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o\Documents\Pesquisas\Instit Financ\Cnpq\Prestação de Contas\2021\"/>
    </mc:Choice>
  </mc:AlternateContent>
  <xr:revisionPtr revIDLastSave="0" documentId="13_ncr:1_{21B78525-712C-4C87-A8FE-0B8078EF711C}" xr6:coauthVersionLast="47" xr6:coauthVersionMax="47" xr10:uidLastSave="{00000000-0000-0000-0000-000000000000}"/>
  <bookViews>
    <workbookView xWindow="-108" yWindow="-108" windowWidth="23256" windowHeight="12576" firstSheet="2" activeTab="7" xr2:uid="{00000000-000D-0000-FFFF-FFFF00000000}"/>
  </bookViews>
  <sheets>
    <sheet name="Para teste SPSS Var Relati VAB" sheetId="11" r:id="rId1"/>
    <sheet name="Glossário" sheetId="10" r:id="rId2"/>
    <sheet name="Dados Brutos" sheetId="12" r:id="rId3"/>
    <sheet name="Correlações" sheetId="17" r:id="rId4"/>
    <sheet name="Correl Hierarquia" sheetId="18" r:id="rId5"/>
    <sheet name="Correl - Renda" sheetId="19" r:id="rId6"/>
    <sheet name="Correl - VAB" sheetId="20" r:id="rId7"/>
    <sheet name="Correl - Pop" sheetId="21" r:id="rId8"/>
    <sheet name="Y tot (com Y rur)" sheetId="4" r:id="rId9"/>
    <sheet name="Y tot (sem VABs)" sheetId="5" r:id="rId10"/>
    <sheet name="Y tot (sem Y rur)" sheetId="6" r:id="rId11"/>
    <sheet name="Y tot (com UFs)" sheetId="7" r:id="rId12"/>
    <sheet name="Y rur (com tudo mais UFs)" sheetId="8" r:id="rId13"/>
    <sheet name="Y rur (com tudo sem UFs)" sheetId="9" r:id="rId14"/>
  </sheets>
  <definedNames>
    <definedName name="_xlnm._FilterDatabase" localSheetId="7" hidden="1">'Correl - Pop'!$B$4:$D$17</definedName>
    <definedName name="_xlnm._FilterDatabase" localSheetId="5" hidden="1">'Correl - Renda'!$B$5:$D$18</definedName>
    <definedName name="_xlnm._FilterDatabase" localSheetId="6" hidden="1">'Correl - VAB'!$B$4:$D$17</definedName>
    <definedName name="_xlnm._FilterDatabase" localSheetId="4" hidden="1">'Correl Hierarquia'!$A$2:$AJ$2</definedName>
  </definedNames>
  <calcPr calcId="191029"/>
</workbook>
</file>

<file path=xl/calcChain.xml><?xml version="1.0" encoding="utf-8"?>
<calcChain xmlns="http://schemas.openxmlformats.org/spreadsheetml/2006/main">
  <c r="P92" i="18" l="1"/>
  <c r="P157" i="18"/>
  <c r="P78" i="18"/>
  <c r="P13" i="18"/>
  <c r="P32" i="18"/>
  <c r="P176" i="18"/>
  <c r="P15" i="18"/>
  <c r="P27" i="18"/>
  <c r="P161" i="18"/>
  <c r="P31" i="18"/>
  <c r="P21" i="18"/>
  <c r="P30" i="18"/>
  <c r="P103" i="18"/>
  <c r="P73" i="18"/>
  <c r="P121" i="18"/>
  <c r="P65" i="18"/>
  <c r="P53" i="18"/>
  <c r="P140" i="18"/>
  <c r="P131" i="18"/>
  <c r="P138" i="18"/>
  <c r="P130" i="18"/>
  <c r="P165" i="18"/>
  <c r="P71" i="18"/>
  <c r="P39" i="18"/>
  <c r="P113" i="18"/>
  <c r="P135" i="18"/>
  <c r="P136" i="18"/>
  <c r="P89" i="18"/>
  <c r="P174" i="18"/>
  <c r="P10" i="18"/>
  <c r="P148" i="18"/>
  <c r="P139" i="18"/>
  <c r="P76" i="18"/>
  <c r="P155" i="18"/>
  <c r="P64" i="18"/>
  <c r="P24" i="18"/>
  <c r="P153" i="18"/>
  <c r="P125" i="18"/>
  <c r="P62" i="18"/>
  <c r="P166" i="18"/>
  <c r="P4" i="18"/>
  <c r="P164" i="18"/>
  <c r="P46" i="18"/>
  <c r="P3" i="18"/>
  <c r="P20" i="18"/>
  <c r="P7" i="18"/>
  <c r="P5" i="18"/>
  <c r="P29" i="18"/>
  <c r="P151" i="18"/>
  <c r="P80" i="18"/>
  <c r="P54" i="18"/>
  <c r="P26" i="18"/>
  <c r="P23" i="18"/>
  <c r="P14" i="18"/>
  <c r="P167" i="18"/>
  <c r="P159" i="18"/>
  <c r="P63" i="18"/>
  <c r="P6" i="18"/>
  <c r="P35" i="18"/>
  <c r="P133" i="18"/>
  <c r="P156" i="18"/>
  <c r="P77" i="18"/>
  <c r="P57" i="18"/>
  <c r="P119" i="18"/>
  <c r="P111" i="18"/>
  <c r="P101" i="18"/>
  <c r="P149" i="18"/>
  <c r="P150" i="18"/>
  <c r="P128" i="18"/>
  <c r="P134" i="18"/>
  <c r="P114" i="18"/>
  <c r="P75" i="18"/>
  <c r="P69" i="18"/>
  <c r="P60" i="18"/>
  <c r="P132" i="18"/>
  <c r="P106" i="18"/>
  <c r="P94" i="18"/>
  <c r="P122" i="18"/>
  <c r="P43" i="18"/>
  <c r="P50" i="18"/>
  <c r="P152" i="18"/>
  <c r="P45" i="18"/>
  <c r="P82" i="18"/>
  <c r="P173" i="18"/>
  <c r="P67" i="18"/>
  <c r="P47" i="18"/>
  <c r="P55" i="18"/>
  <c r="P61" i="18"/>
  <c r="P110" i="18"/>
  <c r="P168" i="18"/>
  <c r="P52" i="18"/>
  <c r="P129" i="18"/>
  <c r="P25" i="18"/>
  <c r="P169" i="18"/>
  <c r="P87" i="18"/>
  <c r="P59" i="18"/>
  <c r="P28" i="18"/>
  <c r="P74" i="18"/>
  <c r="P37" i="18"/>
  <c r="P90" i="18"/>
  <c r="P16" i="18"/>
  <c r="P40" i="18"/>
  <c r="P34" i="18"/>
  <c r="P66" i="18"/>
  <c r="P42" i="18"/>
  <c r="P112" i="18"/>
  <c r="P41" i="18"/>
  <c r="P56" i="18"/>
  <c r="P8" i="18"/>
  <c r="P48" i="18"/>
  <c r="P9" i="18"/>
  <c r="P175" i="18"/>
  <c r="P127" i="18"/>
  <c r="P86" i="18"/>
  <c r="P51" i="18"/>
  <c r="P98" i="18"/>
  <c r="P17" i="18"/>
  <c r="P120" i="18"/>
  <c r="P38" i="18"/>
  <c r="P102" i="18"/>
  <c r="P70" i="18"/>
  <c r="P49" i="18"/>
  <c r="P58" i="18"/>
  <c r="P22" i="18"/>
  <c r="P36" i="18"/>
  <c r="P11" i="18"/>
  <c r="P12" i="18"/>
  <c r="P171" i="18"/>
  <c r="P44" i="18"/>
  <c r="P163" i="18"/>
  <c r="P105" i="18"/>
  <c r="P18" i="18"/>
  <c r="P162" i="18"/>
  <c r="P124" i="18"/>
  <c r="P172" i="18"/>
  <c r="P33" i="18"/>
  <c r="P108" i="18"/>
  <c r="P117" i="18"/>
  <c r="P79" i="18"/>
  <c r="P170" i="18"/>
  <c r="P68" i="18"/>
  <c r="P19" i="18"/>
  <c r="P91" i="18"/>
  <c r="P141" i="18"/>
  <c r="P99" i="18"/>
  <c r="P123" i="18"/>
  <c r="P93" i="18"/>
  <c r="P115" i="18"/>
  <c r="P107" i="18"/>
  <c r="P97" i="18"/>
  <c r="P144" i="18"/>
  <c r="P158" i="18"/>
  <c r="P72" i="18"/>
  <c r="P143" i="18"/>
  <c r="P81" i="18"/>
  <c r="P146" i="18"/>
  <c r="P85" i="18"/>
  <c r="P100" i="18"/>
  <c r="P84" i="18"/>
  <c r="P95" i="18"/>
  <c r="P137" i="18"/>
  <c r="P154" i="18"/>
  <c r="P96" i="18"/>
  <c r="P145" i="18"/>
  <c r="P147" i="18"/>
  <c r="P126" i="18"/>
  <c r="P160" i="18"/>
  <c r="P104" i="18"/>
  <c r="P109" i="18"/>
  <c r="P142" i="18"/>
  <c r="P88" i="18"/>
  <c r="P83" i="18"/>
  <c r="P118" i="18"/>
  <c r="P116" i="18"/>
  <c r="J145" i="18"/>
  <c r="J8" i="18"/>
  <c r="J21" i="18"/>
  <c r="J15" i="18"/>
  <c r="J176" i="18"/>
  <c r="J10" i="18"/>
  <c r="J54" i="18"/>
  <c r="J13" i="18"/>
  <c r="J125" i="18"/>
  <c r="J46" i="18"/>
  <c r="J82" i="18"/>
  <c r="J148" i="18"/>
  <c r="J115" i="18"/>
  <c r="J100" i="18"/>
  <c r="J108" i="18"/>
  <c r="J72" i="18"/>
  <c r="J75" i="18"/>
  <c r="J150" i="18"/>
  <c r="J9" i="18"/>
  <c r="J31" i="18"/>
  <c r="J22" i="18"/>
  <c r="J98" i="18"/>
  <c r="J85" i="18"/>
  <c r="J105" i="18"/>
  <c r="J18" i="18"/>
  <c r="J135" i="18"/>
  <c r="J14" i="18"/>
  <c r="J126" i="18"/>
  <c r="J161" i="18"/>
  <c r="J173" i="18"/>
  <c r="J160" i="18"/>
  <c r="J153" i="18"/>
  <c r="J84" i="18"/>
  <c r="J142" i="18"/>
  <c r="J171" i="18"/>
  <c r="J154" i="18"/>
  <c r="J174" i="18"/>
  <c r="J34" i="18"/>
  <c r="J35" i="18"/>
  <c r="J131" i="18"/>
  <c r="J128" i="18"/>
  <c r="J103" i="18"/>
  <c r="J163" i="18"/>
  <c r="J116" i="18"/>
  <c r="J60" i="18"/>
  <c r="J48" i="18"/>
  <c r="J56" i="18"/>
  <c r="J99" i="18"/>
  <c r="J140" i="18"/>
  <c r="J114" i="18"/>
  <c r="J80" i="18"/>
  <c r="J45" i="18"/>
  <c r="J77" i="18"/>
  <c r="J127" i="18"/>
  <c r="J87" i="18"/>
  <c r="J91" i="18"/>
  <c r="J129" i="18"/>
  <c r="J90" i="18"/>
  <c r="J106" i="18"/>
  <c r="J157" i="18"/>
  <c r="J93" i="18"/>
  <c r="J73" i="18"/>
  <c r="J111" i="18"/>
  <c r="J79" i="18"/>
  <c r="J86" i="18"/>
  <c r="J118" i="18"/>
  <c r="J113" i="18"/>
  <c r="J122" i="18"/>
  <c r="J124" i="18"/>
  <c r="J96" i="18"/>
  <c r="J117" i="18"/>
  <c r="J156" i="18"/>
  <c r="J159" i="18"/>
  <c r="J130" i="18"/>
  <c r="J58" i="18"/>
  <c r="J83" i="18"/>
  <c r="J71" i="18"/>
  <c r="J137" i="18"/>
  <c r="J110" i="18"/>
  <c r="J139" i="18"/>
  <c r="J169" i="18"/>
  <c r="J62" i="18"/>
  <c r="J97" i="18"/>
  <c r="J149" i="18"/>
  <c r="J95" i="18"/>
  <c r="J101" i="18"/>
  <c r="J107" i="18"/>
  <c r="J66" i="18"/>
  <c r="J92" i="18"/>
  <c r="J141" i="18"/>
  <c r="J76" i="18"/>
  <c r="J109" i="18"/>
  <c r="J151" i="18"/>
  <c r="J133" i="18"/>
  <c r="J30" i="18"/>
  <c r="J89" i="18"/>
  <c r="J132" i="18"/>
  <c r="J4" i="18"/>
  <c r="J17" i="18"/>
  <c r="J123" i="18"/>
  <c r="J165" i="18"/>
  <c r="J164" i="18"/>
  <c r="J138" i="18"/>
  <c r="J121" i="18"/>
  <c r="J102" i="18"/>
  <c r="J29" i="18"/>
  <c r="J119" i="18"/>
  <c r="J175" i="18"/>
  <c r="J36" i="18"/>
  <c r="J28" i="18"/>
  <c r="J25" i="18"/>
  <c r="J70" i="18"/>
  <c r="J37" i="18"/>
  <c r="J39" i="18"/>
  <c r="J172" i="18"/>
  <c r="J55" i="18"/>
  <c r="J47" i="18"/>
  <c r="J158" i="18"/>
  <c r="J162" i="18"/>
  <c r="J69" i="18"/>
  <c r="J120" i="18"/>
  <c r="J170" i="18"/>
  <c r="J167" i="18"/>
  <c r="J143" i="18"/>
  <c r="J155" i="18"/>
  <c r="J152" i="18"/>
  <c r="J94" i="18"/>
  <c r="J112" i="18"/>
  <c r="J88" i="18"/>
  <c r="J74" i="18"/>
  <c r="J63" i="18"/>
  <c r="J42" i="18"/>
  <c r="J147" i="18"/>
  <c r="J7" i="18"/>
  <c r="J33" i="18"/>
  <c r="J146" i="18"/>
  <c r="J134" i="18"/>
  <c r="J19" i="18"/>
  <c r="J168" i="18"/>
  <c r="J11" i="18"/>
  <c r="J104" i="18"/>
  <c r="J166" i="18"/>
  <c r="J144" i="18"/>
  <c r="J44" i="18"/>
  <c r="J41" i="18"/>
  <c r="J50" i="18"/>
  <c r="J16" i="18"/>
  <c r="J52" i="18"/>
  <c r="J24" i="18"/>
  <c r="J78" i="18"/>
  <c r="J64" i="18"/>
  <c r="J68" i="18"/>
  <c r="J53" i="18"/>
  <c r="J61" i="18"/>
  <c r="J40" i="18"/>
  <c r="J38" i="18"/>
  <c r="J49" i="18"/>
  <c r="J57" i="18"/>
  <c r="J51" i="18"/>
  <c r="J59" i="18"/>
  <c r="J65" i="18"/>
  <c r="J81" i="18"/>
  <c r="J20" i="18"/>
  <c r="J6" i="18"/>
  <c r="J5" i="18"/>
  <c r="J32" i="18"/>
  <c r="J3" i="18"/>
  <c r="J12" i="18"/>
  <c r="J27" i="18"/>
  <c r="J43" i="18"/>
  <c r="J67" i="18"/>
  <c r="J136" i="18"/>
  <c r="J23" i="18"/>
  <c r="J26" i="18"/>
  <c r="AH163" i="18"/>
  <c r="AH162" i="18"/>
  <c r="AH13" i="18"/>
  <c r="AH27" i="18"/>
  <c r="AH134" i="18"/>
  <c r="AH49" i="18"/>
  <c r="AH78" i="18"/>
  <c r="AH167" i="18"/>
  <c r="AH37" i="18"/>
  <c r="AH123" i="18"/>
  <c r="AH39" i="18"/>
  <c r="AH42" i="18"/>
  <c r="AH35" i="18"/>
  <c r="AH79" i="18"/>
  <c r="AH20" i="18"/>
  <c r="AH3" i="18"/>
  <c r="AH21" i="18"/>
  <c r="AH5" i="18"/>
  <c r="AH154" i="18"/>
  <c r="AH149" i="18"/>
  <c r="AH26" i="18"/>
  <c r="AH30" i="18"/>
  <c r="AH22" i="18"/>
  <c r="AH86" i="18"/>
  <c r="AH38" i="18"/>
  <c r="AH36" i="18"/>
  <c r="AH29" i="18"/>
  <c r="AH7" i="18"/>
  <c r="AH23" i="18"/>
  <c r="AH9" i="18"/>
  <c r="AH18" i="18"/>
  <c r="AH94" i="18"/>
  <c r="AH96" i="18"/>
  <c r="AH99" i="18"/>
  <c r="AH52" i="18"/>
  <c r="AH119" i="18"/>
  <c r="AH92" i="18"/>
  <c r="AH65" i="18"/>
  <c r="AH112" i="18"/>
  <c r="AH131" i="18"/>
  <c r="AH137" i="18"/>
  <c r="AH150" i="18"/>
  <c r="AH164" i="18"/>
  <c r="AH75" i="18"/>
  <c r="AH61" i="18"/>
  <c r="AH140" i="18"/>
  <c r="AH142" i="18"/>
  <c r="AH141" i="18"/>
  <c r="AH69" i="18"/>
  <c r="AH68" i="18"/>
  <c r="AH102" i="18"/>
  <c r="AH129" i="18"/>
  <c r="AH106" i="18"/>
  <c r="AH44" i="18"/>
  <c r="AH59" i="18"/>
  <c r="AH114" i="18"/>
  <c r="AH161" i="18"/>
  <c r="AH74" i="18"/>
  <c r="AH31" i="18"/>
  <c r="AH122" i="18"/>
  <c r="AH50" i="18"/>
  <c r="AH45" i="18"/>
  <c r="AH40" i="18"/>
  <c r="AH115" i="18"/>
  <c r="AH82" i="18"/>
  <c r="AH88" i="18"/>
  <c r="AH51" i="18"/>
  <c r="AH56" i="18"/>
  <c r="AH135" i="18"/>
  <c r="AH104" i="18"/>
  <c r="AH95" i="18"/>
  <c r="AH89" i="18"/>
  <c r="AH143" i="18"/>
  <c r="AH60" i="18"/>
  <c r="AH43" i="18"/>
  <c r="AH6" i="18"/>
  <c r="AH120" i="18"/>
  <c r="AH14" i="18"/>
  <c r="AH12" i="18"/>
  <c r="AH138" i="18"/>
  <c r="AH24" i="18"/>
  <c r="AH165" i="18"/>
  <c r="AH19" i="18"/>
  <c r="AH155" i="18"/>
  <c r="AH118" i="18"/>
  <c r="AH157" i="18"/>
  <c r="AH153" i="18"/>
  <c r="AH132" i="18"/>
  <c r="AH171" i="18"/>
  <c r="AH25" i="18"/>
  <c r="AH166" i="18"/>
  <c r="AH175" i="18"/>
  <c r="AH174" i="18"/>
  <c r="AH117" i="18"/>
  <c r="AH90" i="18"/>
  <c r="AH84" i="18"/>
  <c r="AH81" i="18"/>
  <c r="AH147" i="18"/>
  <c r="AH127" i="18"/>
  <c r="AH15" i="18"/>
  <c r="AH41" i="18"/>
  <c r="AH11" i="18"/>
  <c r="AH111" i="18"/>
  <c r="AH145" i="18"/>
  <c r="AH144" i="18"/>
  <c r="AH64" i="18"/>
  <c r="AH113" i="18"/>
  <c r="AH133" i="18"/>
  <c r="AH77" i="18"/>
  <c r="AH108" i="18"/>
  <c r="AH130" i="18"/>
  <c r="AH139" i="18"/>
  <c r="AH87" i="18"/>
  <c r="AH72" i="18"/>
  <c r="AH125" i="18"/>
  <c r="AH160" i="18"/>
  <c r="AH156" i="18"/>
  <c r="AH152" i="18"/>
  <c r="AH148" i="18"/>
  <c r="AH105" i="18"/>
  <c r="AH110" i="18"/>
  <c r="AH71" i="18"/>
  <c r="AH57" i="18"/>
  <c r="AH91" i="18"/>
  <c r="AH136" i="18"/>
  <c r="AH158" i="18"/>
  <c r="AH80" i="18"/>
  <c r="AH63" i="18"/>
  <c r="AH66" i="18"/>
  <c r="AH53" i="18"/>
  <c r="AH109" i="18"/>
  <c r="AH172" i="18"/>
  <c r="AH46" i="18"/>
  <c r="AH70" i="18"/>
  <c r="AH116" i="18"/>
  <c r="AH17" i="18"/>
  <c r="AH8" i="18"/>
  <c r="AH10" i="18"/>
  <c r="AH124" i="18"/>
  <c r="AH168" i="18"/>
  <c r="AH151" i="18"/>
  <c r="AH83" i="18"/>
  <c r="AH173" i="18"/>
  <c r="AH169" i="18"/>
  <c r="AH107" i="18"/>
  <c r="AH48" i="18"/>
  <c r="AH47" i="18"/>
  <c r="AH58" i="18"/>
  <c r="AH170" i="18"/>
  <c r="AH34" i="18"/>
  <c r="AH55" i="18"/>
  <c r="AH62" i="18"/>
  <c r="AH121" i="18"/>
  <c r="AH33" i="18"/>
  <c r="AH93" i="18"/>
  <c r="AH67" i="18"/>
  <c r="AH101" i="18"/>
  <c r="AH97" i="18"/>
  <c r="AH100" i="18"/>
  <c r="AH128" i="18"/>
  <c r="AH54" i="18"/>
  <c r="AH73" i="18"/>
  <c r="AH76" i="18"/>
  <c r="AH85" i="18"/>
  <c r="AH103" i="18"/>
  <c r="AH176" i="18"/>
  <c r="AH32" i="18"/>
  <c r="AH146" i="18"/>
  <c r="AH159" i="18"/>
  <c r="AH126" i="18"/>
  <c r="AH28" i="18"/>
  <c r="AH16" i="18"/>
  <c r="AH4" i="18"/>
  <c r="AH98" i="18"/>
  <c r="AB65" i="18"/>
  <c r="AB64" i="18"/>
  <c r="AB97" i="18"/>
  <c r="AB66" i="18"/>
  <c r="AB60" i="18"/>
  <c r="AB74" i="18"/>
  <c r="AB90" i="18"/>
  <c r="AB135" i="18"/>
  <c r="AB173" i="18"/>
  <c r="AB28" i="18"/>
  <c r="AB15" i="18"/>
  <c r="AB13" i="18"/>
  <c r="AB122" i="18"/>
  <c r="AB120" i="18"/>
  <c r="AB155" i="18"/>
  <c r="AB143" i="18"/>
  <c r="AB156" i="18"/>
  <c r="AB144" i="18"/>
  <c r="AB69" i="18"/>
  <c r="AB72" i="18"/>
  <c r="AB170" i="18"/>
  <c r="AB159" i="18"/>
  <c r="AB110" i="18"/>
  <c r="AB87" i="18"/>
  <c r="AB27" i="18"/>
  <c r="AB10" i="18"/>
  <c r="AB174" i="18"/>
  <c r="AB154" i="18"/>
  <c r="AB171" i="18"/>
  <c r="AB150" i="18"/>
  <c r="AB57" i="18"/>
  <c r="AB18" i="18"/>
  <c r="AB96" i="18"/>
  <c r="AB92" i="18"/>
  <c r="AB113" i="18"/>
  <c r="AB81" i="18"/>
  <c r="AB168" i="18"/>
  <c r="AB165" i="18"/>
  <c r="AB77" i="18"/>
  <c r="AB50" i="18"/>
  <c r="AB46" i="18"/>
  <c r="AB132" i="18"/>
  <c r="AB137" i="18"/>
  <c r="AB80" i="18"/>
  <c r="AB54" i="18"/>
  <c r="AB70" i="18"/>
  <c r="AB146" i="18"/>
  <c r="AB95" i="18"/>
  <c r="AB160" i="18"/>
  <c r="AB157" i="18"/>
  <c r="AB38" i="18"/>
  <c r="AB128" i="18"/>
  <c r="AB139" i="18"/>
  <c r="AB129" i="18"/>
  <c r="AB47" i="18"/>
  <c r="AB93" i="18"/>
  <c r="AB141" i="18"/>
  <c r="AB131" i="18"/>
  <c r="AB109" i="18"/>
  <c r="AB55" i="18"/>
  <c r="AB30" i="18"/>
  <c r="AB29" i="18"/>
  <c r="AB37" i="18"/>
  <c r="AB175" i="18"/>
  <c r="AB82" i="18"/>
  <c r="AB7" i="18"/>
  <c r="AB166" i="18"/>
  <c r="AB145" i="18"/>
  <c r="AB49" i="18"/>
  <c r="AB119" i="18"/>
  <c r="AB162" i="18"/>
  <c r="AB136" i="18"/>
  <c r="AB103" i="18"/>
  <c r="AB163" i="18"/>
  <c r="AB153" i="18"/>
  <c r="AB106" i="18"/>
  <c r="AB40" i="18"/>
  <c r="AB23" i="18"/>
  <c r="AB116" i="18"/>
  <c r="AB51" i="18"/>
  <c r="AB59" i="18"/>
  <c r="AB147" i="18"/>
  <c r="AB138" i="18"/>
  <c r="AB98" i="18"/>
  <c r="AB84" i="18"/>
  <c r="AB43" i="18"/>
  <c r="AB14" i="18"/>
  <c r="AB102" i="18"/>
  <c r="AB151" i="18"/>
  <c r="AB19" i="18"/>
  <c r="AB134" i="18"/>
  <c r="AB123" i="18"/>
  <c r="AB86" i="18"/>
  <c r="AB85" i="18"/>
  <c r="AB114" i="18"/>
  <c r="AB111" i="18"/>
  <c r="AB88" i="18"/>
  <c r="AB101" i="18"/>
  <c r="AB83" i="18"/>
  <c r="AB91" i="18"/>
  <c r="AB117" i="18"/>
  <c r="AB99" i="18"/>
  <c r="AB169" i="18"/>
  <c r="AB140" i="18"/>
  <c r="AB107" i="18"/>
  <c r="AB76" i="18"/>
  <c r="AB115" i="18"/>
  <c r="AB121" i="18"/>
  <c r="AB78" i="18"/>
  <c r="AB62" i="18"/>
  <c r="AB68" i="18"/>
  <c r="AB148" i="18"/>
  <c r="AB45" i="18"/>
  <c r="AB16" i="18"/>
  <c r="AB167" i="18"/>
  <c r="AB25" i="18"/>
  <c r="AB4" i="18"/>
  <c r="AB17" i="18"/>
  <c r="AB172" i="18"/>
  <c r="AB94" i="18"/>
  <c r="AB41" i="18"/>
  <c r="AB26" i="18"/>
  <c r="AB11" i="18"/>
  <c r="AB52" i="18"/>
  <c r="AB124" i="18"/>
  <c r="AB164" i="18"/>
  <c r="AB42" i="18"/>
  <c r="AB21" i="18"/>
  <c r="AB20" i="18"/>
  <c r="AB34" i="18"/>
  <c r="AB39" i="18"/>
  <c r="AB5" i="18"/>
  <c r="AB71" i="18"/>
  <c r="AB56" i="18"/>
  <c r="AB58" i="18"/>
  <c r="AB161" i="18"/>
  <c r="AB133" i="18"/>
  <c r="AB112" i="18"/>
  <c r="AB6" i="18"/>
  <c r="AB61" i="18"/>
  <c r="AB31" i="18"/>
  <c r="AB126" i="18"/>
  <c r="AB125" i="18"/>
  <c r="AB100" i="18"/>
  <c r="AB108" i="18"/>
  <c r="AB75" i="18"/>
  <c r="AB67" i="18"/>
  <c r="AB127" i="18"/>
  <c r="AB35" i="18"/>
  <c r="AB152" i="18"/>
  <c r="AB63" i="18"/>
  <c r="AB105" i="18"/>
  <c r="AB118" i="18"/>
  <c r="AB149" i="18"/>
  <c r="AB130" i="18"/>
  <c r="AB104" i="18"/>
  <c r="AB73" i="18"/>
  <c r="AB79" i="18"/>
  <c r="AB89" i="18"/>
  <c r="AB33" i="18"/>
  <c r="AB53" i="18"/>
  <c r="AB36" i="18"/>
  <c r="AB158" i="18"/>
  <c r="AB9" i="18"/>
  <c r="AB3" i="18"/>
  <c r="AB142" i="18"/>
  <c r="AB176" i="18"/>
  <c r="AB48" i="18"/>
  <c r="AB32" i="18"/>
  <c r="AB8" i="18"/>
  <c r="AB12" i="18"/>
  <c r="AB24" i="18"/>
  <c r="AB22" i="18"/>
  <c r="AB44" i="18"/>
  <c r="V159" i="18"/>
  <c r="V161" i="18"/>
  <c r="V82" i="18"/>
  <c r="V97" i="18"/>
  <c r="V135" i="18"/>
  <c r="V111" i="18"/>
  <c r="V125" i="18"/>
  <c r="V142" i="18"/>
  <c r="V84" i="18"/>
  <c r="V98" i="18"/>
  <c r="V11" i="18"/>
  <c r="V42" i="18"/>
  <c r="V109" i="18"/>
  <c r="V101" i="18"/>
  <c r="V94" i="18"/>
  <c r="V103" i="18"/>
  <c r="V95" i="18"/>
  <c r="V102" i="18"/>
  <c r="V149" i="18"/>
  <c r="V89" i="18"/>
  <c r="V96" i="18"/>
  <c r="V93" i="18"/>
  <c r="V132" i="18"/>
  <c r="V128" i="18"/>
  <c r="V64" i="18"/>
  <c r="V68" i="18"/>
  <c r="V99" i="18"/>
  <c r="V105" i="18"/>
  <c r="V104" i="18"/>
  <c r="V107" i="18"/>
  <c r="V106" i="18"/>
  <c r="V56" i="18"/>
  <c r="V118" i="18"/>
  <c r="V87" i="18"/>
  <c r="V10" i="18"/>
  <c r="V54" i="18"/>
  <c r="V37" i="18"/>
  <c r="V59" i="18"/>
  <c r="V166" i="18"/>
  <c r="V134" i="18"/>
  <c r="V169" i="18"/>
  <c r="V137" i="18"/>
  <c r="V17" i="18"/>
  <c r="V174" i="18"/>
  <c r="V171" i="18"/>
  <c r="V126" i="18"/>
  <c r="V144" i="18"/>
  <c r="V15" i="18"/>
  <c r="V26" i="18"/>
  <c r="V38" i="18"/>
  <c r="V32" i="18"/>
  <c r="V9" i="18"/>
  <c r="V30" i="18"/>
  <c r="V90" i="18"/>
  <c r="V153" i="18"/>
  <c r="V29" i="18"/>
  <c r="V61" i="18"/>
  <c r="V4" i="18"/>
  <c r="V151" i="18"/>
  <c r="V47" i="18"/>
  <c r="V152" i="18"/>
  <c r="V173" i="18"/>
  <c r="V13" i="18"/>
  <c r="V3" i="18"/>
  <c r="V31" i="18"/>
  <c r="V27" i="18"/>
  <c r="V16" i="18"/>
  <c r="V51" i="18"/>
  <c r="V168" i="18"/>
  <c r="V39" i="18"/>
  <c r="V44" i="18"/>
  <c r="V162" i="18"/>
  <c r="V41" i="18"/>
  <c r="V14" i="18"/>
  <c r="V83" i="18"/>
  <c r="V20" i="18"/>
  <c r="V43" i="18"/>
  <c r="V28" i="18"/>
  <c r="V57" i="18"/>
  <c r="V164" i="18"/>
  <c r="V167" i="18"/>
  <c r="V19" i="18"/>
  <c r="V18" i="18"/>
  <c r="V116" i="18"/>
  <c r="V172" i="18"/>
  <c r="V33" i="18"/>
  <c r="V154" i="18"/>
  <c r="V131" i="18"/>
  <c r="V123" i="18"/>
  <c r="V92" i="18"/>
  <c r="V25" i="18"/>
  <c r="V34" i="18"/>
  <c r="V133" i="18"/>
  <c r="V58" i="18"/>
  <c r="V50" i="18"/>
  <c r="V65" i="18"/>
  <c r="V67" i="18"/>
  <c r="V140" i="18"/>
  <c r="V148" i="18"/>
  <c r="V113" i="18"/>
  <c r="V60" i="18"/>
  <c r="V76" i="18"/>
  <c r="V91" i="18"/>
  <c r="V115" i="18"/>
  <c r="V124" i="18"/>
  <c r="V86" i="18"/>
  <c r="V139" i="18"/>
  <c r="V147" i="18"/>
  <c r="V74" i="18"/>
  <c r="V127" i="18"/>
  <c r="V155" i="18"/>
  <c r="V40" i="18"/>
  <c r="V35" i="18"/>
  <c r="V175" i="18"/>
  <c r="V73" i="18"/>
  <c r="V117" i="18"/>
  <c r="V136" i="18"/>
  <c r="V36" i="18"/>
  <c r="V165" i="18"/>
  <c r="V8" i="18"/>
  <c r="V72" i="18"/>
  <c r="V53" i="18"/>
  <c r="V52" i="18"/>
  <c r="V69" i="18"/>
  <c r="V78" i="18"/>
  <c r="V100" i="18"/>
  <c r="V48" i="18"/>
  <c r="V24" i="18"/>
  <c r="V46" i="18"/>
  <c r="V5" i="18"/>
  <c r="V23" i="18"/>
  <c r="V130" i="18"/>
  <c r="V143" i="18"/>
  <c r="V170" i="18"/>
  <c r="V160" i="18"/>
  <c r="V63" i="18"/>
  <c r="V80" i="18"/>
  <c r="V88" i="18"/>
  <c r="V49" i="18"/>
  <c r="V158" i="18"/>
  <c r="V22" i="18"/>
  <c r="V108" i="18"/>
  <c r="V129" i="18"/>
  <c r="V122" i="18"/>
  <c r="V150" i="18"/>
  <c r="V156" i="18"/>
  <c r="V138" i="18"/>
  <c r="V85" i="18"/>
  <c r="V163" i="18"/>
  <c r="V157" i="18"/>
  <c r="V70" i="18"/>
  <c r="V79" i="18"/>
  <c r="V114" i="18"/>
  <c r="V55" i="18"/>
  <c r="V119" i="18"/>
  <c r="V141" i="18"/>
  <c r="V120" i="18"/>
  <c r="V62" i="18"/>
  <c r="V77" i="18"/>
  <c r="V71" i="18"/>
  <c r="V110" i="18"/>
  <c r="V145" i="18"/>
  <c r="V7" i="18"/>
  <c r="V45" i="18"/>
  <c r="V112" i="18"/>
  <c r="V121" i="18"/>
  <c r="V66" i="18"/>
  <c r="V176" i="18"/>
  <c r="V12" i="18"/>
  <c r="V75" i="18"/>
  <c r="V81" i="18"/>
  <c r="V146" i="18"/>
  <c r="V21" i="18"/>
  <c r="V6" i="18"/>
  <c r="D11" i="18"/>
  <c r="D26" i="18"/>
  <c r="D10" i="18"/>
  <c r="D160" i="18"/>
  <c r="D21" i="18"/>
  <c r="D27" i="18"/>
  <c r="D22" i="18"/>
  <c r="D3" i="18"/>
  <c r="D12" i="18"/>
  <c r="D5" i="18"/>
  <c r="D8" i="18"/>
  <c r="D20" i="18"/>
  <c r="D122" i="18"/>
  <c r="D69" i="18"/>
  <c r="D77" i="18"/>
  <c r="D65" i="18"/>
  <c r="D78" i="18"/>
  <c r="D60" i="18"/>
  <c r="D45" i="18"/>
  <c r="D53" i="18"/>
  <c r="D89" i="18"/>
  <c r="D74" i="18"/>
  <c r="D100" i="18"/>
  <c r="D90" i="18"/>
  <c r="D92" i="18"/>
  <c r="D84" i="18"/>
  <c r="D73" i="18"/>
  <c r="D59" i="18"/>
  <c r="D75" i="18"/>
  <c r="D63" i="18"/>
  <c r="D61" i="18"/>
  <c r="D117" i="18"/>
  <c r="D157" i="18"/>
  <c r="D128" i="18"/>
  <c r="D37" i="18"/>
  <c r="D33" i="18"/>
  <c r="D173" i="18"/>
  <c r="D132" i="18"/>
  <c r="D121" i="18"/>
  <c r="D141" i="18"/>
  <c r="D7" i="18"/>
  <c r="D165" i="18"/>
  <c r="D80" i="18"/>
  <c r="D55" i="18"/>
  <c r="D41" i="18"/>
  <c r="D86" i="18"/>
  <c r="D115" i="18"/>
  <c r="D91" i="18"/>
  <c r="D108" i="18"/>
  <c r="D110" i="18"/>
  <c r="D152" i="18"/>
  <c r="D161" i="18"/>
  <c r="D155" i="18"/>
  <c r="D98" i="18"/>
  <c r="D68" i="18"/>
  <c r="D168" i="18"/>
  <c r="D153" i="18"/>
  <c r="D40" i="18"/>
  <c r="D48" i="18"/>
  <c r="D174" i="18"/>
  <c r="D36" i="18"/>
  <c r="D38" i="18"/>
  <c r="D44" i="18"/>
  <c r="D25" i="18"/>
  <c r="D164" i="18"/>
  <c r="D24" i="18"/>
  <c r="D175" i="18"/>
  <c r="D169" i="18"/>
  <c r="D29" i="18"/>
  <c r="D99" i="18"/>
  <c r="D142" i="18"/>
  <c r="D166" i="18"/>
  <c r="D133" i="18"/>
  <c r="D112" i="18"/>
  <c r="D94" i="18"/>
  <c r="D147" i="18"/>
  <c r="D18" i="18"/>
  <c r="D162" i="18"/>
  <c r="D88" i="18"/>
  <c r="D30" i="18"/>
  <c r="D136" i="18"/>
  <c r="D170" i="18"/>
  <c r="D109" i="18"/>
  <c r="D51" i="18"/>
  <c r="D148" i="18"/>
  <c r="D93" i="18"/>
  <c r="D54" i="18"/>
  <c r="D125" i="18"/>
  <c r="D120" i="18"/>
  <c r="D103" i="18"/>
  <c r="D171" i="18"/>
  <c r="D105" i="18"/>
  <c r="D49" i="18"/>
  <c r="D172" i="18"/>
  <c r="D96" i="18"/>
  <c r="D70" i="18"/>
  <c r="D106" i="18"/>
  <c r="D104" i="18"/>
  <c r="D114" i="18"/>
  <c r="D56" i="18"/>
  <c r="D113" i="18"/>
  <c r="D146" i="18"/>
  <c r="D134" i="18"/>
  <c r="D83" i="18"/>
  <c r="D71" i="18"/>
  <c r="D107" i="18"/>
  <c r="D129" i="18"/>
  <c r="D130" i="18"/>
  <c r="D140" i="18"/>
  <c r="D95" i="18"/>
  <c r="D72" i="18"/>
  <c r="D151" i="18"/>
  <c r="D66" i="18"/>
  <c r="D64" i="18"/>
  <c r="D144" i="18"/>
  <c r="D138" i="18"/>
  <c r="D127" i="18"/>
  <c r="D154" i="18"/>
  <c r="D85" i="18"/>
  <c r="D58" i="18"/>
  <c r="D123" i="18"/>
  <c r="D57" i="18"/>
  <c r="D14" i="18"/>
  <c r="D87" i="18"/>
  <c r="D124" i="18"/>
  <c r="D145" i="18"/>
  <c r="D79" i="18"/>
  <c r="D42" i="18"/>
  <c r="D16" i="18"/>
  <c r="D50" i="18"/>
  <c r="D76" i="18"/>
  <c r="D131" i="18"/>
  <c r="D82" i="18"/>
  <c r="D137" i="18"/>
  <c r="D150" i="18"/>
  <c r="D34" i="18"/>
  <c r="D19" i="18"/>
  <c r="D28" i="18"/>
  <c r="D4" i="18"/>
  <c r="D156" i="18"/>
  <c r="D97" i="18"/>
  <c r="D81" i="18"/>
  <c r="D135" i="18"/>
  <c r="D143" i="18"/>
  <c r="D17" i="18"/>
  <c r="D149" i="18"/>
  <c r="D111" i="18"/>
  <c r="D43" i="18"/>
  <c r="D116" i="18"/>
  <c r="D158" i="18"/>
  <c r="D47" i="18"/>
  <c r="D119" i="18"/>
  <c r="D159" i="18"/>
  <c r="D6" i="18"/>
  <c r="D23" i="18"/>
  <c r="D9" i="18"/>
  <c r="D167" i="18"/>
  <c r="D62" i="18"/>
  <c r="D52" i="18"/>
  <c r="D102" i="18"/>
  <c r="D101" i="18"/>
  <c r="D118" i="18"/>
  <c r="D139" i="18"/>
  <c r="D46" i="18"/>
  <c r="D39" i="18"/>
  <c r="D163" i="18"/>
  <c r="D13" i="18"/>
  <c r="D67" i="18"/>
  <c r="D32" i="18"/>
  <c r="D15" i="18"/>
  <c r="D176" i="18"/>
  <c r="D31" i="18"/>
  <c r="D35" i="18"/>
  <c r="D126" i="18"/>
  <c r="FT24" i="17"/>
  <c r="FS24" i="17"/>
  <c r="FR24" i="17"/>
  <c r="FQ24" i="17"/>
  <c r="FP24" i="17"/>
  <c r="FO24" i="17"/>
  <c r="FN24" i="17"/>
  <c r="FM24" i="17"/>
  <c r="FL24" i="17"/>
  <c r="FK24" i="17"/>
  <c r="FJ24" i="17"/>
  <c r="FI24" i="17"/>
  <c r="FH24" i="17"/>
  <c r="FG24" i="17"/>
  <c r="FF24" i="17"/>
  <c r="FE24" i="17"/>
  <c r="FD24" i="17"/>
  <c r="FC24" i="17"/>
  <c r="FB24" i="17"/>
  <c r="FA24" i="17"/>
  <c r="EZ24" i="17"/>
  <c r="EY24" i="17"/>
  <c r="EX24" i="17"/>
  <c r="EW24" i="17"/>
  <c r="EV24" i="17"/>
  <c r="EU24" i="17"/>
  <c r="ET24" i="17"/>
  <c r="ES24" i="17"/>
  <c r="ER24" i="17"/>
  <c r="EQ24" i="17"/>
  <c r="EP24" i="17"/>
  <c r="EO24" i="17"/>
  <c r="EN24" i="17"/>
  <c r="EM24" i="17"/>
  <c r="EL24" i="17"/>
  <c r="EK24" i="17"/>
  <c r="EJ24" i="17"/>
  <c r="EI24" i="17"/>
  <c r="EH24" i="17"/>
  <c r="EG24" i="17"/>
  <c r="EF24" i="17"/>
  <c r="EE24" i="17"/>
  <c r="ED24" i="17"/>
  <c r="EC24" i="17"/>
  <c r="EB24" i="17"/>
  <c r="EA24" i="17"/>
  <c r="DZ24" i="17"/>
  <c r="DY24" i="17"/>
  <c r="DX24" i="17"/>
  <c r="DW24" i="17"/>
  <c r="DV24" i="17"/>
  <c r="DU24" i="17"/>
  <c r="DT24" i="17"/>
  <c r="DS24" i="17"/>
  <c r="DR24" i="17"/>
  <c r="DQ24" i="17"/>
  <c r="DP24" i="17"/>
  <c r="DO24" i="17"/>
  <c r="DN24" i="17"/>
  <c r="DM24" i="17"/>
  <c r="DL24" i="17"/>
  <c r="DK24" i="17"/>
  <c r="DJ24" i="17"/>
  <c r="DI24" i="17"/>
  <c r="DH24" i="17"/>
  <c r="DG24" i="17"/>
  <c r="DF24" i="17"/>
  <c r="DE24" i="17"/>
  <c r="DD24" i="17"/>
  <c r="DC24" i="17"/>
  <c r="DB24" i="17"/>
  <c r="DA24" i="17"/>
  <c r="CZ24" i="17"/>
  <c r="CY24" i="17"/>
  <c r="CX24" i="17"/>
  <c r="CW24" i="17"/>
  <c r="CV24" i="17"/>
  <c r="CU24" i="17"/>
  <c r="CT24" i="17"/>
  <c r="CS24" i="17"/>
  <c r="CR24" i="17"/>
  <c r="CQ24" i="17"/>
  <c r="CP24" i="17"/>
  <c r="CO24" i="17"/>
  <c r="CN24" i="17"/>
  <c r="CM24" i="17"/>
  <c r="CL24" i="17"/>
  <c r="CK24" i="17"/>
  <c r="CJ24" i="17"/>
  <c r="CI24" i="17"/>
  <c r="CH24" i="17"/>
  <c r="CG24" i="17"/>
  <c r="CF24" i="17"/>
  <c r="CE24" i="17"/>
  <c r="CD24" i="17"/>
  <c r="CC24" i="17"/>
  <c r="CB24" i="17"/>
  <c r="CA24" i="17"/>
  <c r="BZ24" i="17"/>
  <c r="BY24" i="17"/>
  <c r="BX24" i="17"/>
  <c r="BW24" i="17"/>
  <c r="BV24" i="17"/>
  <c r="BU24" i="17"/>
  <c r="BT24" i="17"/>
  <c r="BS24" i="17"/>
  <c r="BR24" i="17"/>
  <c r="BQ24" i="17"/>
  <c r="BP24" i="17"/>
  <c r="BO24" i="17"/>
  <c r="BN24" i="17"/>
  <c r="BM24" i="17"/>
  <c r="BL24" i="17"/>
  <c r="BK24" i="17"/>
  <c r="BJ24" i="17"/>
  <c r="BI24" i="17"/>
  <c r="BH24" i="17"/>
  <c r="BG24" i="17"/>
  <c r="BF24" i="17"/>
  <c r="BE24" i="17"/>
  <c r="BD24" i="17"/>
  <c r="BC24" i="17"/>
  <c r="BB24" i="17"/>
  <c r="BA24" i="17"/>
  <c r="AZ24" i="17"/>
  <c r="AY24" i="17"/>
  <c r="AX24" i="17"/>
  <c r="AW24" i="17"/>
  <c r="AV24" i="17"/>
  <c r="AU24" i="17"/>
  <c r="AT24" i="17"/>
  <c r="AS24" i="17"/>
  <c r="AR24" i="17"/>
  <c r="AQ24" i="17"/>
  <c r="AP24" i="17"/>
  <c r="AO24" i="17"/>
  <c r="AN24" i="17"/>
  <c r="AM24" i="17"/>
  <c r="AL24" i="17"/>
  <c r="AK24" i="17"/>
  <c r="AJ24" i="17"/>
  <c r="AI24" i="17"/>
  <c r="AH24" i="17"/>
  <c r="AG24" i="17"/>
  <c r="AF24" i="17"/>
  <c r="AE24" i="17"/>
  <c r="AD24" i="17"/>
  <c r="AC24" i="17"/>
  <c r="AB24" i="17"/>
  <c r="AA24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FT20" i="17"/>
  <c r="FS20" i="17"/>
  <c r="FR20" i="17"/>
  <c r="FQ20" i="17"/>
  <c r="FP20" i="17"/>
  <c r="FO20" i="17"/>
  <c r="FN20" i="17"/>
  <c r="FM20" i="17"/>
  <c r="FL20" i="17"/>
  <c r="FK20" i="17"/>
  <c r="FJ20" i="17"/>
  <c r="FI20" i="17"/>
  <c r="FH20" i="17"/>
  <c r="FG20" i="17"/>
  <c r="FF20" i="17"/>
  <c r="FE20" i="17"/>
  <c r="FD20" i="17"/>
  <c r="FC20" i="17"/>
  <c r="FB20" i="17"/>
  <c r="FA20" i="17"/>
  <c r="EZ20" i="17"/>
  <c r="EY20" i="17"/>
  <c r="EX20" i="17"/>
  <c r="EW20" i="17"/>
  <c r="EV20" i="17"/>
  <c r="EU20" i="17"/>
  <c r="ET20" i="17"/>
  <c r="ES20" i="17"/>
  <c r="ER20" i="17"/>
  <c r="EQ20" i="17"/>
  <c r="EP20" i="17"/>
  <c r="EO20" i="17"/>
  <c r="EN20" i="17"/>
  <c r="EM20" i="17"/>
  <c r="EL20" i="17"/>
  <c r="EK20" i="17"/>
  <c r="EJ20" i="17"/>
  <c r="EI20" i="17"/>
  <c r="EH20" i="17"/>
  <c r="EG20" i="17"/>
  <c r="EF20" i="17"/>
  <c r="EE20" i="17"/>
  <c r="ED20" i="17"/>
  <c r="EC20" i="17"/>
  <c r="EB20" i="17"/>
  <c r="EA20" i="17"/>
  <c r="DZ20" i="17"/>
  <c r="DY20" i="17"/>
  <c r="DX20" i="17"/>
  <c r="DW20" i="17"/>
  <c r="DV20" i="17"/>
  <c r="DU20" i="17"/>
  <c r="DT20" i="17"/>
  <c r="DS20" i="17"/>
  <c r="DR20" i="17"/>
  <c r="DQ20" i="17"/>
  <c r="DP20" i="17"/>
  <c r="DO20" i="17"/>
  <c r="DN20" i="17"/>
  <c r="DM20" i="17"/>
  <c r="DL20" i="17"/>
  <c r="DK20" i="17"/>
  <c r="DJ20" i="17"/>
  <c r="DI20" i="17"/>
  <c r="DH20" i="17"/>
  <c r="DG20" i="17"/>
  <c r="DF20" i="17"/>
  <c r="DE20" i="17"/>
  <c r="DD20" i="17"/>
  <c r="DC20" i="17"/>
  <c r="DB20" i="17"/>
  <c r="DA20" i="17"/>
  <c r="CZ20" i="17"/>
  <c r="CY20" i="17"/>
  <c r="CX20" i="17"/>
  <c r="CW20" i="17"/>
  <c r="CV20" i="17"/>
  <c r="CU20" i="17"/>
  <c r="CT20" i="17"/>
  <c r="CS20" i="17"/>
  <c r="CR20" i="17"/>
  <c r="CQ20" i="17"/>
  <c r="CP20" i="17"/>
  <c r="CO20" i="17"/>
  <c r="CN20" i="17"/>
  <c r="CM20" i="17"/>
  <c r="CL20" i="17"/>
  <c r="CK20" i="17"/>
  <c r="CJ20" i="17"/>
  <c r="CI20" i="17"/>
  <c r="CH20" i="17"/>
  <c r="CG20" i="17"/>
  <c r="CF20" i="17"/>
  <c r="CE20" i="17"/>
  <c r="CD20" i="17"/>
  <c r="CC20" i="17"/>
  <c r="CB20" i="17"/>
  <c r="CA20" i="17"/>
  <c r="BZ20" i="17"/>
  <c r="BY20" i="17"/>
  <c r="BX20" i="17"/>
  <c r="BW20" i="17"/>
  <c r="BV20" i="17"/>
  <c r="BU20" i="17"/>
  <c r="BT20" i="17"/>
  <c r="BS20" i="17"/>
  <c r="BR20" i="17"/>
  <c r="BQ20" i="17"/>
  <c r="BP20" i="17"/>
  <c r="BO20" i="17"/>
  <c r="BN20" i="17"/>
  <c r="BM20" i="17"/>
  <c r="BL20" i="17"/>
  <c r="BK20" i="17"/>
  <c r="BJ20" i="17"/>
  <c r="BI20" i="17"/>
  <c r="BH20" i="17"/>
  <c r="BG20" i="17"/>
  <c r="BF20" i="17"/>
  <c r="BE20" i="17"/>
  <c r="BD20" i="17"/>
  <c r="BC20" i="17"/>
  <c r="BB20" i="17"/>
  <c r="BA20" i="17"/>
  <c r="AZ20" i="17"/>
  <c r="AY20" i="17"/>
  <c r="AX20" i="17"/>
  <c r="AW20" i="17"/>
  <c r="AV20" i="17"/>
  <c r="AU20" i="17"/>
  <c r="AT20" i="17"/>
  <c r="AS20" i="17"/>
  <c r="AR20" i="17"/>
  <c r="AQ20" i="17"/>
  <c r="AP20" i="17"/>
  <c r="AO20" i="17"/>
  <c r="AN20" i="17"/>
  <c r="AM20" i="17"/>
  <c r="AL20" i="17"/>
  <c r="AK20" i="17"/>
  <c r="AJ20" i="17"/>
  <c r="AI20" i="17"/>
  <c r="AH20" i="17"/>
  <c r="AG20" i="17"/>
  <c r="AF20" i="17"/>
  <c r="AE20" i="17"/>
  <c r="AD20" i="17"/>
  <c r="AC20" i="17"/>
  <c r="AB20" i="17"/>
  <c r="AA20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FT16" i="17"/>
  <c r="FS16" i="17"/>
  <c r="FR16" i="17"/>
  <c r="FQ16" i="17"/>
  <c r="FP16" i="17"/>
  <c r="FO16" i="17"/>
  <c r="FN16" i="17"/>
  <c r="FM16" i="17"/>
  <c r="FL16" i="17"/>
  <c r="FK16" i="17"/>
  <c r="FJ16" i="17"/>
  <c r="FI16" i="17"/>
  <c r="FH16" i="17"/>
  <c r="FG16" i="17"/>
  <c r="FF16" i="17"/>
  <c r="FE16" i="17"/>
  <c r="FD16" i="17"/>
  <c r="FC16" i="17"/>
  <c r="FB16" i="17"/>
  <c r="FA16" i="17"/>
  <c r="EZ16" i="17"/>
  <c r="EY16" i="17"/>
  <c r="EX16" i="17"/>
  <c r="EW16" i="17"/>
  <c r="EV16" i="17"/>
  <c r="EU16" i="17"/>
  <c r="ET16" i="17"/>
  <c r="ES16" i="17"/>
  <c r="ER16" i="17"/>
  <c r="EQ16" i="17"/>
  <c r="EP16" i="17"/>
  <c r="EO16" i="17"/>
  <c r="EN16" i="17"/>
  <c r="EM16" i="17"/>
  <c r="EL16" i="17"/>
  <c r="EK16" i="17"/>
  <c r="EJ16" i="17"/>
  <c r="EI16" i="17"/>
  <c r="EH16" i="17"/>
  <c r="EG16" i="17"/>
  <c r="EF16" i="17"/>
  <c r="EE16" i="17"/>
  <c r="ED16" i="17"/>
  <c r="EC16" i="17"/>
  <c r="EB16" i="17"/>
  <c r="EA16" i="17"/>
  <c r="DZ16" i="17"/>
  <c r="DY16" i="17"/>
  <c r="DX16" i="17"/>
  <c r="DW16" i="17"/>
  <c r="DV16" i="17"/>
  <c r="DU16" i="17"/>
  <c r="DT16" i="17"/>
  <c r="DS16" i="17"/>
  <c r="DR16" i="17"/>
  <c r="DQ16" i="17"/>
  <c r="DP16" i="17"/>
  <c r="DO16" i="17"/>
  <c r="DN16" i="17"/>
  <c r="DM16" i="17"/>
  <c r="DL16" i="17"/>
  <c r="DK16" i="17"/>
  <c r="DJ16" i="17"/>
  <c r="DI16" i="17"/>
  <c r="DH16" i="17"/>
  <c r="DG16" i="17"/>
  <c r="DF16" i="17"/>
  <c r="DE16" i="17"/>
  <c r="DD16" i="17"/>
  <c r="DC16" i="17"/>
  <c r="DB16" i="17"/>
  <c r="DA16" i="17"/>
  <c r="CZ16" i="17"/>
  <c r="CY16" i="17"/>
  <c r="CX16" i="17"/>
  <c r="CW16" i="17"/>
  <c r="CV16" i="17"/>
  <c r="CU16" i="17"/>
  <c r="CT16" i="17"/>
  <c r="CS16" i="17"/>
  <c r="CR16" i="17"/>
  <c r="CQ16" i="17"/>
  <c r="CP16" i="17"/>
  <c r="CO16" i="17"/>
  <c r="CN16" i="17"/>
  <c r="CM16" i="17"/>
  <c r="CL16" i="17"/>
  <c r="CK16" i="17"/>
  <c r="CJ16" i="17"/>
  <c r="CI16" i="17"/>
  <c r="CH16" i="17"/>
  <c r="CG16" i="17"/>
  <c r="CF16" i="17"/>
  <c r="CE16" i="17"/>
  <c r="CD16" i="17"/>
  <c r="CC16" i="17"/>
  <c r="CB16" i="17"/>
  <c r="CA16" i="17"/>
  <c r="BZ16" i="17"/>
  <c r="BY16" i="17"/>
  <c r="BX16" i="17"/>
  <c r="BW16" i="17"/>
  <c r="BV16" i="17"/>
  <c r="BU16" i="17"/>
  <c r="BT16" i="17"/>
  <c r="BS16" i="17"/>
  <c r="BR16" i="17"/>
  <c r="BQ16" i="17"/>
  <c r="BP16" i="17"/>
  <c r="BO16" i="17"/>
  <c r="BN16" i="17"/>
  <c r="BM16" i="17"/>
  <c r="BL16" i="17"/>
  <c r="BK16" i="17"/>
  <c r="BJ16" i="17"/>
  <c r="BI16" i="17"/>
  <c r="BH16" i="17"/>
  <c r="BG16" i="17"/>
  <c r="BF16" i="17"/>
  <c r="BE16" i="17"/>
  <c r="BD16" i="17"/>
  <c r="BC16" i="17"/>
  <c r="BB16" i="17"/>
  <c r="BA16" i="17"/>
  <c r="AZ16" i="17"/>
  <c r="AY16" i="17"/>
  <c r="AX16" i="17"/>
  <c r="AW16" i="17"/>
  <c r="AV16" i="17"/>
  <c r="AU16" i="17"/>
  <c r="AT16" i="17"/>
  <c r="AS16" i="17"/>
  <c r="AR16" i="17"/>
  <c r="AQ16" i="17"/>
  <c r="AP16" i="17"/>
  <c r="AO16" i="17"/>
  <c r="AN16" i="17"/>
  <c r="AM16" i="17"/>
  <c r="AL16" i="17"/>
  <c r="AK16" i="17"/>
  <c r="AJ16" i="17"/>
  <c r="AI16" i="17"/>
  <c r="AH16" i="17"/>
  <c r="AG16" i="17"/>
  <c r="AF16" i="17"/>
  <c r="AE16" i="17"/>
  <c r="AD16" i="17"/>
  <c r="AC16" i="17"/>
  <c r="AB16" i="17"/>
  <c r="AA16" i="17"/>
  <c r="Z16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M16" i="17"/>
  <c r="L16" i="17"/>
  <c r="K16" i="17"/>
  <c r="J16" i="17"/>
  <c r="I16" i="17"/>
  <c r="H16" i="17"/>
  <c r="G16" i="17"/>
  <c r="F16" i="17"/>
  <c r="E16" i="17"/>
  <c r="D16" i="17"/>
  <c r="C16" i="17"/>
  <c r="FT12" i="17"/>
  <c r="FS12" i="17"/>
  <c r="FR12" i="17"/>
  <c r="FQ12" i="17"/>
  <c r="FP12" i="17"/>
  <c r="FO12" i="17"/>
  <c r="FN12" i="17"/>
  <c r="FM12" i="17"/>
  <c r="FL12" i="17"/>
  <c r="FK12" i="17"/>
  <c r="FJ12" i="17"/>
  <c r="FI12" i="17"/>
  <c r="FH12" i="17"/>
  <c r="FG12" i="17"/>
  <c r="FF12" i="17"/>
  <c r="FE12" i="17"/>
  <c r="FD12" i="17"/>
  <c r="FC12" i="17"/>
  <c r="FB12" i="17"/>
  <c r="FA12" i="17"/>
  <c r="EZ12" i="17"/>
  <c r="EY12" i="17"/>
  <c r="EX12" i="17"/>
  <c r="EW12" i="17"/>
  <c r="EV12" i="17"/>
  <c r="EU12" i="17"/>
  <c r="ET12" i="17"/>
  <c r="ES12" i="17"/>
  <c r="ER12" i="17"/>
  <c r="EQ12" i="17"/>
  <c r="EP12" i="17"/>
  <c r="EO12" i="17"/>
  <c r="EN12" i="17"/>
  <c r="EM12" i="17"/>
  <c r="EL12" i="17"/>
  <c r="EK12" i="17"/>
  <c r="EJ12" i="17"/>
  <c r="EI12" i="17"/>
  <c r="EH12" i="17"/>
  <c r="EG12" i="17"/>
  <c r="EF12" i="17"/>
  <c r="EE12" i="17"/>
  <c r="ED12" i="17"/>
  <c r="EC12" i="17"/>
  <c r="EB12" i="17"/>
  <c r="EA12" i="17"/>
  <c r="DZ12" i="17"/>
  <c r="DY12" i="17"/>
  <c r="DX12" i="17"/>
  <c r="DW12" i="17"/>
  <c r="DV12" i="17"/>
  <c r="DU12" i="17"/>
  <c r="DT12" i="17"/>
  <c r="DS12" i="17"/>
  <c r="DR12" i="17"/>
  <c r="DQ12" i="17"/>
  <c r="DP12" i="17"/>
  <c r="DO12" i="17"/>
  <c r="DN12" i="17"/>
  <c r="DM12" i="17"/>
  <c r="DL12" i="17"/>
  <c r="DK12" i="17"/>
  <c r="DJ12" i="17"/>
  <c r="DI12" i="17"/>
  <c r="DH12" i="17"/>
  <c r="DG12" i="17"/>
  <c r="DF12" i="17"/>
  <c r="DE12" i="17"/>
  <c r="DD12" i="17"/>
  <c r="DC12" i="17"/>
  <c r="DB12" i="17"/>
  <c r="DA12" i="17"/>
  <c r="CZ12" i="17"/>
  <c r="CY12" i="17"/>
  <c r="CX12" i="17"/>
  <c r="CW12" i="17"/>
  <c r="CV12" i="17"/>
  <c r="CU12" i="17"/>
  <c r="CT12" i="17"/>
  <c r="CS12" i="17"/>
  <c r="CR12" i="17"/>
  <c r="CQ12" i="17"/>
  <c r="CP12" i="17"/>
  <c r="CO12" i="17"/>
  <c r="CN12" i="17"/>
  <c r="CM12" i="17"/>
  <c r="CL12" i="17"/>
  <c r="CK12" i="17"/>
  <c r="CJ12" i="17"/>
  <c r="CI12" i="17"/>
  <c r="CH12" i="17"/>
  <c r="CG12" i="17"/>
  <c r="CF12" i="17"/>
  <c r="CE12" i="17"/>
  <c r="CD12" i="17"/>
  <c r="CC12" i="17"/>
  <c r="CB12" i="17"/>
  <c r="CA12" i="17"/>
  <c r="BZ12" i="17"/>
  <c r="BY12" i="17"/>
  <c r="BX12" i="17"/>
  <c r="BW12" i="17"/>
  <c r="BV12" i="17"/>
  <c r="BU12" i="17"/>
  <c r="BT12" i="17"/>
  <c r="BS12" i="17"/>
  <c r="BR12" i="17"/>
  <c r="BQ12" i="17"/>
  <c r="BP12" i="17"/>
  <c r="BO12" i="17"/>
  <c r="BN12" i="17"/>
  <c r="BM12" i="17"/>
  <c r="BL12" i="17"/>
  <c r="BK12" i="17"/>
  <c r="BJ12" i="17"/>
  <c r="BI12" i="17"/>
  <c r="BH12" i="17"/>
  <c r="BG12" i="17"/>
  <c r="BF12" i="17"/>
  <c r="BE12" i="17"/>
  <c r="BD12" i="17"/>
  <c r="BC12" i="17"/>
  <c r="BB12" i="17"/>
  <c r="BA12" i="17"/>
  <c r="AZ12" i="17"/>
  <c r="AY12" i="17"/>
  <c r="AX12" i="17"/>
  <c r="AW12" i="17"/>
  <c r="AV12" i="17"/>
  <c r="AU12" i="17"/>
  <c r="AT12" i="17"/>
  <c r="AS12" i="17"/>
  <c r="AR12" i="17"/>
  <c r="AQ12" i="17"/>
  <c r="AP12" i="17"/>
  <c r="AO12" i="17"/>
  <c r="AN12" i="17"/>
  <c r="AM12" i="17"/>
  <c r="AL12" i="17"/>
  <c r="AK12" i="17"/>
  <c r="AJ12" i="17"/>
  <c r="AI12" i="17"/>
  <c r="AH12" i="17"/>
  <c r="AG12" i="17"/>
  <c r="AF12" i="17"/>
  <c r="AE12" i="17"/>
  <c r="AD12" i="17"/>
  <c r="AC12" i="17"/>
  <c r="AB12" i="17"/>
  <c r="AA12" i="17"/>
  <c r="Z12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M12" i="17"/>
  <c r="L12" i="17"/>
  <c r="K12" i="17"/>
  <c r="J12" i="17"/>
  <c r="I12" i="17"/>
  <c r="H12" i="17"/>
  <c r="G12" i="17"/>
  <c r="F12" i="17"/>
  <c r="E12" i="17"/>
  <c r="D12" i="17"/>
  <c r="C12" i="17"/>
  <c r="FT8" i="17"/>
  <c r="FS8" i="17"/>
  <c r="FR8" i="17"/>
  <c r="FQ8" i="17"/>
  <c r="FP8" i="17"/>
  <c r="FO8" i="17"/>
  <c r="FN8" i="17"/>
  <c r="FM8" i="17"/>
  <c r="FL8" i="17"/>
  <c r="FK8" i="17"/>
  <c r="FJ8" i="17"/>
  <c r="FI8" i="17"/>
  <c r="FH8" i="17"/>
  <c r="FG8" i="17"/>
  <c r="FF8" i="17"/>
  <c r="FE8" i="17"/>
  <c r="FD8" i="17"/>
  <c r="FC8" i="17"/>
  <c r="FB8" i="17"/>
  <c r="FA8" i="17"/>
  <c r="EZ8" i="17"/>
  <c r="EY8" i="17"/>
  <c r="EX8" i="17"/>
  <c r="EW8" i="17"/>
  <c r="EV8" i="17"/>
  <c r="EU8" i="17"/>
  <c r="ET8" i="17"/>
  <c r="ES8" i="17"/>
  <c r="ER8" i="17"/>
  <c r="EQ8" i="17"/>
  <c r="EP8" i="17"/>
  <c r="EO8" i="17"/>
  <c r="EN8" i="17"/>
  <c r="EM8" i="17"/>
  <c r="EL8" i="17"/>
  <c r="EK8" i="17"/>
  <c r="EJ8" i="17"/>
  <c r="EI8" i="17"/>
  <c r="EH8" i="17"/>
  <c r="EG8" i="17"/>
  <c r="EF8" i="17"/>
  <c r="EE8" i="17"/>
  <c r="ED8" i="17"/>
  <c r="EC8" i="17"/>
  <c r="EB8" i="17"/>
  <c r="EA8" i="17"/>
  <c r="DZ8" i="17"/>
  <c r="DY8" i="17"/>
  <c r="DX8" i="17"/>
  <c r="DW8" i="17"/>
  <c r="DV8" i="17"/>
  <c r="DU8" i="17"/>
  <c r="DT8" i="17"/>
  <c r="DS8" i="17"/>
  <c r="DR8" i="17"/>
  <c r="DQ8" i="17"/>
  <c r="DP8" i="17"/>
  <c r="DO8" i="17"/>
  <c r="DN8" i="17"/>
  <c r="DM8" i="17"/>
  <c r="DL8" i="17"/>
  <c r="DK8" i="17"/>
  <c r="DJ8" i="17"/>
  <c r="DI8" i="17"/>
  <c r="DH8" i="17"/>
  <c r="DG8" i="17"/>
  <c r="DF8" i="17"/>
  <c r="DE8" i="17"/>
  <c r="DD8" i="17"/>
  <c r="DC8" i="17"/>
  <c r="DB8" i="17"/>
  <c r="DA8" i="17"/>
  <c r="CZ8" i="17"/>
  <c r="CY8" i="17"/>
  <c r="CX8" i="17"/>
  <c r="CW8" i="17"/>
  <c r="CV8" i="17"/>
  <c r="CU8" i="17"/>
  <c r="CT8" i="17"/>
  <c r="CS8" i="17"/>
  <c r="CR8" i="17"/>
  <c r="CQ8" i="17"/>
  <c r="CP8" i="17"/>
  <c r="CO8" i="17"/>
  <c r="CN8" i="17"/>
  <c r="CM8" i="17"/>
  <c r="CL8" i="17"/>
  <c r="CK8" i="17"/>
  <c r="CJ8" i="17"/>
  <c r="CI8" i="17"/>
  <c r="CH8" i="17"/>
  <c r="CG8" i="17"/>
  <c r="CF8" i="17"/>
  <c r="CE8" i="17"/>
  <c r="CD8" i="17"/>
  <c r="CC8" i="17"/>
  <c r="CB8" i="17"/>
  <c r="CA8" i="17"/>
  <c r="BZ8" i="17"/>
  <c r="BY8" i="17"/>
  <c r="BX8" i="17"/>
  <c r="BW8" i="17"/>
  <c r="BV8" i="17"/>
  <c r="BU8" i="17"/>
  <c r="BT8" i="17"/>
  <c r="BS8" i="17"/>
  <c r="BR8" i="17"/>
  <c r="BQ8" i="17"/>
  <c r="BP8" i="17"/>
  <c r="BO8" i="17"/>
  <c r="BN8" i="17"/>
  <c r="BM8" i="17"/>
  <c r="BL8" i="17"/>
  <c r="BK8" i="17"/>
  <c r="BJ8" i="17"/>
  <c r="BI8" i="17"/>
  <c r="BH8" i="17"/>
  <c r="BG8" i="17"/>
  <c r="BF8" i="17"/>
  <c r="BE8" i="17"/>
  <c r="BD8" i="17"/>
  <c r="BC8" i="17"/>
  <c r="BB8" i="17"/>
  <c r="BA8" i="17"/>
  <c r="AZ8" i="17"/>
  <c r="AY8" i="17"/>
  <c r="AX8" i="17"/>
  <c r="AW8" i="17"/>
  <c r="AV8" i="17"/>
  <c r="AU8" i="17"/>
  <c r="AT8" i="17"/>
  <c r="AS8" i="17"/>
  <c r="AR8" i="17"/>
  <c r="AQ8" i="17"/>
  <c r="AP8" i="17"/>
  <c r="AO8" i="17"/>
  <c r="AN8" i="17"/>
  <c r="AM8" i="17"/>
  <c r="AL8" i="17"/>
  <c r="AK8" i="17"/>
  <c r="AJ8" i="17"/>
  <c r="AI8" i="17"/>
  <c r="AH8" i="17"/>
  <c r="AG8" i="17"/>
  <c r="AF8" i="17"/>
  <c r="AE8" i="17"/>
  <c r="AD8" i="17"/>
  <c r="AC8" i="17"/>
  <c r="AB8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C8" i="17"/>
  <c r="D4" i="17"/>
  <c r="E4" i="17"/>
  <c r="F4" i="17"/>
  <c r="G4" i="17"/>
  <c r="H4" i="17"/>
  <c r="I4" i="17"/>
  <c r="J4" i="17"/>
  <c r="K4" i="17"/>
  <c r="L4" i="17"/>
  <c r="M4" i="17"/>
  <c r="N4" i="17"/>
  <c r="O4" i="17"/>
  <c r="P4" i="17"/>
  <c r="Q4" i="17"/>
  <c r="R4" i="17"/>
  <c r="S4" i="17"/>
  <c r="T4" i="17"/>
  <c r="U4" i="17"/>
  <c r="V4" i="17"/>
  <c r="W4" i="17"/>
  <c r="X4" i="17"/>
  <c r="Y4" i="17"/>
  <c r="Z4" i="17"/>
  <c r="AA4" i="17"/>
  <c r="AB4" i="17"/>
  <c r="AC4" i="17"/>
  <c r="AD4" i="17"/>
  <c r="AE4" i="17"/>
  <c r="AF4" i="17"/>
  <c r="AG4" i="17"/>
  <c r="AH4" i="17"/>
  <c r="AI4" i="17"/>
  <c r="AJ4" i="17"/>
  <c r="AK4" i="17"/>
  <c r="AL4" i="17"/>
  <c r="AM4" i="17"/>
  <c r="AN4" i="17"/>
  <c r="AO4" i="17"/>
  <c r="AP4" i="17"/>
  <c r="AQ4" i="17"/>
  <c r="AR4" i="17"/>
  <c r="AS4" i="17"/>
  <c r="AT4" i="17"/>
  <c r="AU4" i="17"/>
  <c r="AV4" i="17"/>
  <c r="AW4" i="17"/>
  <c r="AX4" i="17"/>
  <c r="AY4" i="17"/>
  <c r="AZ4" i="17"/>
  <c r="BA4" i="17"/>
  <c r="BB4" i="17"/>
  <c r="BC4" i="17"/>
  <c r="BD4" i="17"/>
  <c r="BE4" i="17"/>
  <c r="BF4" i="17"/>
  <c r="BG4" i="17"/>
  <c r="BH4" i="17"/>
  <c r="BI4" i="17"/>
  <c r="BJ4" i="17"/>
  <c r="BK4" i="17"/>
  <c r="BL4" i="17"/>
  <c r="BM4" i="17"/>
  <c r="BN4" i="17"/>
  <c r="BO4" i="17"/>
  <c r="BP4" i="17"/>
  <c r="BQ4" i="17"/>
  <c r="BR4" i="17"/>
  <c r="BS4" i="17"/>
  <c r="BT4" i="17"/>
  <c r="BU4" i="17"/>
  <c r="BV4" i="17"/>
  <c r="BW4" i="17"/>
  <c r="BX4" i="17"/>
  <c r="BY4" i="17"/>
  <c r="BZ4" i="17"/>
  <c r="CA4" i="17"/>
  <c r="CB4" i="17"/>
  <c r="CC4" i="17"/>
  <c r="CD4" i="17"/>
  <c r="CE4" i="17"/>
  <c r="CF4" i="17"/>
  <c r="CG4" i="17"/>
  <c r="CH4" i="17"/>
  <c r="CI4" i="17"/>
  <c r="CJ4" i="17"/>
  <c r="CK4" i="17"/>
  <c r="CL4" i="17"/>
  <c r="CM4" i="17"/>
  <c r="CN4" i="17"/>
  <c r="CO4" i="17"/>
  <c r="CP4" i="17"/>
  <c r="CQ4" i="17"/>
  <c r="CR4" i="17"/>
  <c r="CS4" i="17"/>
  <c r="CT4" i="17"/>
  <c r="CU4" i="17"/>
  <c r="CV4" i="17"/>
  <c r="CW4" i="17"/>
  <c r="CX4" i="17"/>
  <c r="CY4" i="17"/>
  <c r="CZ4" i="17"/>
  <c r="DA4" i="17"/>
  <c r="DB4" i="17"/>
  <c r="DC4" i="17"/>
  <c r="DD4" i="17"/>
  <c r="DE4" i="17"/>
  <c r="DF4" i="17"/>
  <c r="DG4" i="17"/>
  <c r="DH4" i="17"/>
  <c r="DI4" i="17"/>
  <c r="DJ4" i="17"/>
  <c r="DK4" i="17"/>
  <c r="DL4" i="17"/>
  <c r="DM4" i="17"/>
  <c r="DN4" i="17"/>
  <c r="DO4" i="17"/>
  <c r="DP4" i="17"/>
  <c r="DQ4" i="17"/>
  <c r="DR4" i="17"/>
  <c r="DS4" i="17"/>
  <c r="DT4" i="17"/>
  <c r="DU4" i="17"/>
  <c r="DV4" i="17"/>
  <c r="DW4" i="17"/>
  <c r="DX4" i="17"/>
  <c r="DY4" i="17"/>
  <c r="DZ4" i="17"/>
  <c r="EA4" i="17"/>
  <c r="EB4" i="17"/>
  <c r="EC4" i="17"/>
  <c r="ED4" i="17"/>
  <c r="EE4" i="17"/>
  <c r="EF4" i="17"/>
  <c r="EG4" i="17"/>
  <c r="EH4" i="17"/>
  <c r="EI4" i="17"/>
  <c r="EJ4" i="17"/>
  <c r="EK4" i="17"/>
  <c r="EL4" i="17"/>
  <c r="EM4" i="17"/>
  <c r="EN4" i="17"/>
  <c r="EO4" i="17"/>
  <c r="EP4" i="17"/>
  <c r="EQ4" i="17"/>
  <c r="ER4" i="17"/>
  <c r="ES4" i="17"/>
  <c r="ET4" i="17"/>
  <c r="EU4" i="17"/>
  <c r="EV4" i="17"/>
  <c r="EW4" i="17"/>
  <c r="EX4" i="17"/>
  <c r="EY4" i="17"/>
  <c r="EZ4" i="17"/>
  <c r="FA4" i="17"/>
  <c r="FB4" i="17"/>
  <c r="FC4" i="17"/>
  <c r="FD4" i="17"/>
  <c r="FE4" i="17"/>
  <c r="FF4" i="17"/>
  <c r="FG4" i="17"/>
  <c r="FH4" i="17"/>
  <c r="FI4" i="17"/>
  <c r="FJ4" i="17"/>
  <c r="FK4" i="17"/>
  <c r="FL4" i="17"/>
  <c r="FM4" i="17"/>
  <c r="FN4" i="17"/>
  <c r="FO4" i="17"/>
  <c r="FP4" i="17"/>
  <c r="FQ4" i="17"/>
  <c r="FR4" i="17"/>
  <c r="FS4" i="17"/>
  <c r="FT4" i="17"/>
  <c r="C4" i="17"/>
  <c r="FC649" i="11"/>
  <c r="FC648" i="11"/>
  <c r="FC647" i="11"/>
  <c r="FC646" i="11"/>
  <c r="FC645" i="11"/>
  <c r="FC644" i="11"/>
  <c r="FC643" i="11"/>
  <c r="FC642" i="11"/>
  <c r="FC641" i="11"/>
  <c r="FC640" i="11"/>
  <c r="FC639" i="11"/>
  <c r="FC638" i="11"/>
  <c r="FC637" i="11"/>
  <c r="FC636" i="11"/>
  <c r="FC635" i="11"/>
  <c r="FC634" i="11"/>
  <c r="FC633" i="11"/>
  <c r="FC632" i="11"/>
  <c r="FC631" i="11"/>
  <c r="FC630" i="11"/>
  <c r="FC629" i="11"/>
  <c r="FC628" i="11"/>
  <c r="FC627" i="11"/>
  <c r="FC626" i="11"/>
  <c r="FC625" i="11"/>
  <c r="FC624" i="11"/>
  <c r="FC623" i="11"/>
  <c r="FC622" i="11"/>
  <c r="FC621" i="11"/>
  <c r="FC620" i="11"/>
  <c r="FC619" i="11"/>
  <c r="FC618" i="11"/>
  <c r="FC617" i="11"/>
  <c r="FC616" i="11"/>
  <c r="FC615" i="11"/>
  <c r="FC614" i="11"/>
  <c r="FC613" i="11"/>
  <c r="FC612" i="11"/>
  <c r="FC611" i="11"/>
  <c r="FC610" i="11"/>
  <c r="FC609" i="11"/>
  <c r="FC608" i="11"/>
  <c r="FC607" i="11"/>
  <c r="FC606" i="11"/>
  <c r="FC605" i="11"/>
  <c r="FC604" i="11"/>
  <c r="FC603" i="11"/>
  <c r="FC602" i="11"/>
  <c r="FC601" i="11"/>
  <c r="FC600" i="11"/>
  <c r="FC599" i="11"/>
  <c r="FC598" i="11"/>
  <c r="FC597" i="11"/>
  <c r="FC596" i="11"/>
  <c r="FC595" i="11"/>
  <c r="FC594" i="11"/>
  <c r="FC593" i="11"/>
  <c r="FC592" i="11"/>
  <c r="FC591" i="11"/>
  <c r="FC590" i="11"/>
  <c r="FC589" i="11"/>
  <c r="FC588" i="11"/>
  <c r="FC587" i="11"/>
  <c r="FC586" i="11"/>
  <c r="FC585" i="11"/>
  <c r="FC584" i="11"/>
  <c r="FC583" i="11"/>
  <c r="FC582" i="11"/>
  <c r="FC581" i="11"/>
  <c r="FC580" i="11"/>
  <c r="FC579" i="11"/>
  <c r="FC578" i="11"/>
  <c r="FC577" i="11"/>
  <c r="FC576" i="11"/>
  <c r="FC575" i="11"/>
  <c r="FC574" i="11"/>
  <c r="FC573" i="11"/>
  <c r="FC572" i="11"/>
  <c r="FC571" i="11"/>
  <c r="FC570" i="11"/>
  <c r="FC569" i="11"/>
  <c r="FC568" i="11"/>
  <c r="FC567" i="11"/>
  <c r="FC566" i="11"/>
  <c r="FC565" i="11"/>
  <c r="FC564" i="11"/>
  <c r="FC563" i="11"/>
  <c r="FC562" i="11"/>
  <c r="FC561" i="11"/>
  <c r="FC560" i="11"/>
  <c r="FC559" i="11"/>
  <c r="FC558" i="11"/>
  <c r="FC557" i="11"/>
  <c r="FC556" i="11"/>
  <c r="FC555" i="11"/>
  <c r="FC554" i="11"/>
  <c r="FC553" i="11"/>
  <c r="FC552" i="11"/>
  <c r="FC551" i="11"/>
  <c r="FC550" i="11"/>
  <c r="FC549" i="11"/>
  <c r="FC548" i="11"/>
  <c r="FC547" i="11"/>
  <c r="FC546" i="11"/>
  <c r="FC545" i="11"/>
  <c r="FC544" i="11"/>
  <c r="FC543" i="11"/>
  <c r="FC542" i="11"/>
  <c r="FC541" i="11"/>
  <c r="FC540" i="11"/>
  <c r="FC539" i="11"/>
  <c r="FC538" i="11"/>
  <c r="FC537" i="11"/>
  <c r="FC536" i="11"/>
  <c r="FC535" i="11"/>
  <c r="FC534" i="11"/>
  <c r="FC533" i="11"/>
  <c r="FC532" i="11"/>
  <c r="FC531" i="11"/>
  <c r="FC530" i="11"/>
  <c r="FC529" i="11"/>
  <c r="FC528" i="11"/>
  <c r="FC527" i="11"/>
  <c r="FC526" i="11"/>
  <c r="FC525" i="11"/>
  <c r="FC524" i="11"/>
  <c r="FC523" i="11"/>
  <c r="FC522" i="11"/>
  <c r="FC521" i="11"/>
  <c r="FC520" i="11"/>
  <c r="FC519" i="11"/>
  <c r="FC518" i="11"/>
  <c r="FC517" i="11"/>
  <c r="FC516" i="11"/>
  <c r="FC515" i="11"/>
  <c r="FC514" i="11"/>
  <c r="FC513" i="11"/>
  <c r="FC512" i="11"/>
  <c r="FC511" i="11"/>
  <c r="FC510" i="11"/>
  <c r="FC509" i="11"/>
  <c r="FC508" i="11"/>
  <c r="FC507" i="11"/>
  <c r="FC506" i="11"/>
  <c r="FC505" i="11"/>
  <c r="FC504" i="11"/>
  <c r="FC503" i="11"/>
  <c r="FC502" i="11"/>
  <c r="FC501" i="11"/>
  <c r="FC500" i="11"/>
  <c r="FC499" i="11"/>
  <c r="FC498" i="11"/>
  <c r="FC497" i="11"/>
  <c r="FC496" i="11"/>
  <c r="FC495" i="11"/>
  <c r="FC494" i="11"/>
  <c r="FC493" i="11"/>
  <c r="FC492" i="11"/>
  <c r="FC491" i="11"/>
  <c r="FC490" i="11"/>
  <c r="FC489" i="11"/>
  <c r="FC488" i="11"/>
  <c r="FC487" i="11"/>
  <c r="FC486" i="11"/>
  <c r="FC485" i="11"/>
  <c r="FC484" i="11"/>
  <c r="FC483" i="11"/>
  <c r="FC482" i="11"/>
  <c r="FC481" i="11"/>
  <c r="FC480" i="11"/>
  <c r="FC479" i="11"/>
  <c r="FC478" i="11"/>
  <c r="FC477" i="11"/>
  <c r="FC476" i="11"/>
  <c r="FC475" i="11"/>
  <c r="FC474" i="11"/>
  <c r="FC473" i="11"/>
  <c r="FC472" i="11"/>
  <c r="FC471" i="11"/>
  <c r="FC470" i="11"/>
  <c r="FC469" i="11"/>
  <c r="FC468" i="11"/>
  <c r="FC467" i="11"/>
  <c r="FC466" i="11"/>
  <c r="FC465" i="11"/>
  <c r="FC464" i="11"/>
  <c r="FC463" i="11"/>
  <c r="FC462" i="11"/>
  <c r="FC461" i="11"/>
  <c r="FC460" i="11"/>
  <c r="FC459" i="11"/>
  <c r="FC458" i="11"/>
  <c r="FC457" i="11"/>
  <c r="FC456" i="11"/>
  <c r="FC455" i="11"/>
  <c r="FC454" i="11"/>
  <c r="FC453" i="11"/>
  <c r="FC452" i="11"/>
  <c r="FC451" i="11"/>
  <c r="FC450" i="11"/>
  <c r="FC449" i="11"/>
  <c r="FC448" i="11"/>
  <c r="FC447" i="11"/>
  <c r="FC446" i="11"/>
  <c r="FC445" i="11"/>
  <c r="FC444" i="11"/>
  <c r="FC443" i="11"/>
  <c r="FC442" i="11"/>
  <c r="FC441" i="11"/>
  <c r="FC440" i="11"/>
  <c r="FC439" i="11"/>
  <c r="FC438" i="11"/>
  <c r="FC437" i="11"/>
  <c r="FC436" i="11"/>
  <c r="FC435" i="11"/>
  <c r="FC434" i="11"/>
  <c r="FC433" i="11"/>
  <c r="FC432" i="11"/>
  <c r="FC431" i="11"/>
  <c r="FC430" i="11"/>
  <c r="FC429" i="11"/>
  <c r="FC428" i="11"/>
  <c r="FC427" i="11"/>
  <c r="FC426" i="11"/>
  <c r="FC425" i="11"/>
  <c r="FC424" i="11"/>
  <c r="FC423" i="11"/>
  <c r="FC422" i="11"/>
  <c r="FC421" i="11"/>
  <c r="FC420" i="11"/>
  <c r="FC419" i="11"/>
  <c r="FC418" i="11"/>
  <c r="FC417" i="11"/>
  <c r="FC416" i="11"/>
  <c r="FC415" i="11"/>
  <c r="FC414" i="11"/>
  <c r="FC413" i="11"/>
  <c r="FC412" i="11"/>
  <c r="FC411" i="11"/>
  <c r="FC410" i="11"/>
  <c r="FC409" i="11"/>
  <c r="FC408" i="11"/>
  <c r="FC407" i="11"/>
  <c r="FC406" i="11"/>
  <c r="FC405" i="11"/>
  <c r="FC404" i="11"/>
  <c r="FC403" i="11"/>
  <c r="FC402" i="11"/>
  <c r="FC401" i="11"/>
  <c r="FC400" i="11"/>
  <c r="FC399" i="11"/>
  <c r="FC398" i="11"/>
  <c r="FC397" i="11"/>
  <c r="FC396" i="11"/>
  <c r="FC395" i="11"/>
  <c r="FC394" i="11"/>
  <c r="FC393" i="11"/>
  <c r="FC392" i="11"/>
  <c r="FC391" i="11"/>
  <c r="FC390" i="11"/>
  <c r="FC389" i="11"/>
  <c r="FC388" i="11"/>
  <c r="FC387" i="11"/>
  <c r="FC386" i="11"/>
  <c r="FC385" i="11"/>
  <c r="FC384" i="11"/>
  <c r="FC383" i="11"/>
  <c r="FC382" i="11"/>
  <c r="FC381" i="11"/>
  <c r="FC380" i="11"/>
  <c r="FC379" i="11"/>
  <c r="FC378" i="11"/>
  <c r="FC377" i="11"/>
  <c r="FC376" i="11"/>
  <c r="FC375" i="11"/>
  <c r="FC374" i="11"/>
  <c r="FC373" i="11"/>
  <c r="FC372" i="11"/>
  <c r="FC371" i="11"/>
  <c r="FC370" i="11"/>
  <c r="FC369" i="11"/>
  <c r="FC368" i="11"/>
  <c r="FC367" i="11"/>
  <c r="FC366" i="11"/>
  <c r="FC365" i="11"/>
  <c r="FC364" i="11"/>
  <c r="FC363" i="11"/>
  <c r="FC362" i="11"/>
  <c r="FC361" i="11"/>
  <c r="FC360" i="11"/>
  <c r="FC359" i="11"/>
  <c r="FC358" i="11"/>
  <c r="FC357" i="11"/>
  <c r="FC356" i="11"/>
  <c r="FC355" i="11"/>
  <c r="FC354" i="11"/>
  <c r="FC353" i="11"/>
  <c r="FC352" i="11"/>
  <c r="FC351" i="11"/>
  <c r="FC350" i="11"/>
  <c r="FC349" i="11"/>
  <c r="FC348" i="11"/>
  <c r="FC347" i="11"/>
  <c r="FC346" i="11"/>
  <c r="FC345" i="11"/>
  <c r="FC344" i="11"/>
  <c r="FC343" i="11"/>
  <c r="FC342" i="11"/>
  <c r="FC341" i="11"/>
  <c r="FC340" i="11"/>
  <c r="FC339" i="11"/>
  <c r="FC338" i="11"/>
  <c r="FC337" i="11"/>
  <c r="FC336" i="11"/>
  <c r="FC335" i="11"/>
  <c r="FC334" i="11"/>
  <c r="FC333" i="11"/>
  <c r="FC332" i="11"/>
  <c r="FC331" i="11"/>
  <c r="FC330" i="11"/>
  <c r="FC329" i="11"/>
  <c r="FC328" i="11"/>
  <c r="FC327" i="11"/>
  <c r="FC326" i="11"/>
  <c r="FC325" i="11"/>
  <c r="FC324" i="11"/>
  <c r="FC323" i="11"/>
  <c r="FC322" i="11"/>
  <c r="FC321" i="11"/>
  <c r="FC320" i="11"/>
  <c r="FC319" i="11"/>
  <c r="FC318" i="11"/>
  <c r="FC317" i="11"/>
  <c r="FC316" i="11"/>
  <c r="FC315" i="11"/>
  <c r="FC314" i="11"/>
  <c r="FC313" i="11"/>
  <c r="FC312" i="11"/>
  <c r="FC311" i="11"/>
  <c r="FC310" i="11"/>
  <c r="FC309" i="11"/>
  <c r="FC308" i="11"/>
  <c r="FC307" i="11"/>
  <c r="FC306" i="11"/>
  <c r="FC305" i="11"/>
  <c r="FC304" i="11"/>
  <c r="FC303" i="11"/>
  <c r="FC302" i="11"/>
  <c r="FC301" i="11"/>
  <c r="FC300" i="11"/>
  <c r="FC299" i="11"/>
  <c r="FC298" i="11"/>
  <c r="FC297" i="11"/>
  <c r="FC296" i="11"/>
  <c r="FC295" i="11"/>
  <c r="FC294" i="11"/>
  <c r="FC293" i="11"/>
  <c r="FC292" i="11"/>
  <c r="FC291" i="11"/>
  <c r="FC290" i="11"/>
  <c r="FC289" i="11"/>
  <c r="FC288" i="11"/>
  <c r="FC287" i="11"/>
  <c r="FC286" i="11"/>
  <c r="FC285" i="11"/>
  <c r="FC284" i="11"/>
  <c r="FC283" i="11"/>
  <c r="FC282" i="11"/>
  <c r="FC281" i="11"/>
  <c r="FC280" i="11"/>
  <c r="FC279" i="11"/>
  <c r="FC278" i="11"/>
  <c r="FC277" i="11"/>
  <c r="FC276" i="11"/>
  <c r="FC275" i="11"/>
  <c r="FC274" i="11"/>
  <c r="FC273" i="11"/>
  <c r="FC272" i="11"/>
  <c r="FC271" i="11"/>
  <c r="FC270" i="11"/>
  <c r="FC269" i="11"/>
  <c r="FC268" i="11"/>
  <c r="FC267" i="11"/>
  <c r="FC266" i="11"/>
  <c r="FC265" i="11"/>
  <c r="FC264" i="11"/>
  <c r="FC263" i="11"/>
  <c r="FC262" i="11"/>
  <c r="FC261" i="11"/>
  <c r="FC260" i="11"/>
  <c r="FC259" i="11"/>
  <c r="FC258" i="11"/>
  <c r="FC257" i="11"/>
  <c r="FC256" i="11"/>
  <c r="FC255" i="11"/>
  <c r="FC254" i="11"/>
  <c r="FC253" i="11"/>
  <c r="FC252" i="11"/>
  <c r="FC251" i="11"/>
  <c r="FC250" i="11"/>
  <c r="FC249" i="11"/>
  <c r="FC248" i="11"/>
  <c r="FC247" i="11"/>
  <c r="FC246" i="11"/>
  <c r="FC245" i="11"/>
  <c r="FC244" i="11"/>
  <c r="FC243" i="11"/>
  <c r="FC242" i="11"/>
  <c r="FC241" i="11"/>
  <c r="FC240" i="11"/>
  <c r="FC239" i="11"/>
  <c r="FC238" i="11"/>
  <c r="FC237" i="11"/>
  <c r="FC236" i="11"/>
  <c r="FC235" i="11"/>
  <c r="FC234" i="11"/>
  <c r="FC233" i="11"/>
  <c r="FC232" i="11"/>
  <c r="FC231" i="11"/>
  <c r="FC230" i="11"/>
  <c r="FC229" i="11"/>
  <c r="FC228" i="11"/>
  <c r="FC227" i="11"/>
  <c r="FC226" i="11"/>
  <c r="FC225" i="11"/>
  <c r="FC224" i="11"/>
  <c r="FC223" i="11"/>
  <c r="FC222" i="11"/>
  <c r="FC221" i="11"/>
  <c r="FC220" i="11"/>
  <c r="FC219" i="11"/>
  <c r="FC218" i="11"/>
  <c r="FC217" i="11"/>
  <c r="FC216" i="11"/>
  <c r="FC215" i="11"/>
  <c r="FC214" i="11"/>
  <c r="FC213" i="11"/>
  <c r="FC212" i="11"/>
  <c r="FC211" i="11"/>
  <c r="FC210" i="11"/>
  <c r="FC209" i="11"/>
  <c r="FC208" i="11"/>
  <c r="FC207" i="11"/>
  <c r="FC206" i="11"/>
  <c r="FC205" i="11"/>
  <c r="FC204" i="11"/>
  <c r="FC203" i="11"/>
  <c r="FC202" i="11"/>
  <c r="FC201" i="11"/>
  <c r="FC200" i="11"/>
  <c r="FC199" i="11"/>
  <c r="FC198" i="11"/>
  <c r="FC197" i="11"/>
  <c r="FC196" i="11"/>
  <c r="FC195" i="11"/>
  <c r="FC194" i="11"/>
  <c r="FC193" i="11"/>
  <c r="FC192" i="11"/>
  <c r="FC191" i="11"/>
  <c r="FC190" i="11"/>
  <c r="FC189" i="11"/>
  <c r="FC188" i="11"/>
  <c r="FC187" i="11"/>
  <c r="FC186" i="11"/>
  <c r="FC185" i="11"/>
  <c r="FC184" i="11"/>
  <c r="FC183" i="11"/>
  <c r="FC182" i="11"/>
  <c r="FC181" i="11"/>
  <c r="FC180" i="11"/>
  <c r="FC179" i="11"/>
  <c r="FC178" i="11"/>
  <c r="FC177" i="11"/>
  <c r="FC176" i="11"/>
  <c r="FC175" i="11"/>
  <c r="FC174" i="11"/>
  <c r="FC173" i="11"/>
  <c r="FC172" i="11"/>
  <c r="FC171" i="11"/>
  <c r="FC170" i="11"/>
  <c r="FC169" i="11"/>
  <c r="FC168" i="11"/>
  <c r="FC167" i="11"/>
  <c r="FC166" i="11"/>
  <c r="FC165" i="11"/>
  <c r="FC164" i="11"/>
  <c r="FC163" i="11"/>
  <c r="FC162" i="11"/>
  <c r="FC161" i="11"/>
  <c r="FC160" i="11"/>
  <c r="FC159" i="11"/>
  <c r="FC158" i="11"/>
  <c r="FC157" i="11"/>
  <c r="FC156" i="11"/>
  <c r="FC155" i="11"/>
  <c r="FC154" i="11"/>
  <c r="FC153" i="11"/>
  <c r="FC152" i="11"/>
  <c r="FC151" i="11"/>
  <c r="FC150" i="11"/>
  <c r="FC149" i="11"/>
  <c r="FC148" i="11"/>
  <c r="FC147" i="11"/>
  <c r="FC146" i="11"/>
  <c r="FC145" i="11"/>
  <c r="FC144" i="11"/>
  <c r="FC143" i="11"/>
  <c r="FC142" i="11"/>
  <c r="FC141" i="11"/>
  <c r="FC140" i="11"/>
  <c r="FC139" i="11"/>
  <c r="FC138" i="11"/>
  <c r="FC137" i="11"/>
  <c r="FC136" i="11"/>
  <c r="FC135" i="11"/>
  <c r="FC134" i="11"/>
  <c r="FC133" i="11"/>
  <c r="FC132" i="11"/>
  <c r="FC131" i="11"/>
  <c r="FC130" i="11"/>
  <c r="FC129" i="11"/>
  <c r="FC128" i="11"/>
  <c r="FC127" i="11"/>
  <c r="FC126" i="11"/>
  <c r="FC125" i="11"/>
  <c r="FC124" i="11"/>
  <c r="FC123" i="11"/>
  <c r="FC122" i="11"/>
  <c r="FC121" i="11"/>
  <c r="FC120" i="11"/>
  <c r="FC119" i="11"/>
  <c r="FC118" i="11"/>
  <c r="FC117" i="11"/>
  <c r="FC116" i="11"/>
  <c r="FC115" i="11"/>
  <c r="FC114" i="11"/>
  <c r="FC113" i="11"/>
  <c r="FC112" i="11"/>
  <c r="FC111" i="11"/>
  <c r="FC110" i="11"/>
  <c r="FC109" i="11"/>
  <c r="FC108" i="11"/>
  <c r="FC107" i="11"/>
  <c r="FC106" i="11"/>
  <c r="FC105" i="11"/>
  <c r="FC104" i="11"/>
  <c r="FC103" i="11"/>
  <c r="FC102" i="11"/>
  <c r="FC101" i="11"/>
  <c r="FC100" i="11"/>
  <c r="FC99" i="11"/>
  <c r="FC98" i="11"/>
  <c r="FC97" i="11"/>
  <c r="FC96" i="11"/>
  <c r="FC95" i="11"/>
  <c r="FC94" i="11"/>
  <c r="FC93" i="11"/>
  <c r="FC92" i="11"/>
  <c r="FC91" i="11"/>
  <c r="FC90" i="11"/>
  <c r="FC89" i="11"/>
  <c r="FC88" i="11"/>
  <c r="FC87" i="11"/>
  <c r="FC86" i="11"/>
  <c r="FC85" i="11"/>
  <c r="FC84" i="11"/>
  <c r="FC83" i="11"/>
  <c r="FC82" i="11"/>
  <c r="FC81" i="11"/>
  <c r="FC80" i="11"/>
  <c r="FC79" i="11"/>
  <c r="FC78" i="11"/>
  <c r="FC77" i="11"/>
  <c r="FC76" i="11"/>
  <c r="FC75" i="11"/>
  <c r="FC74" i="11"/>
  <c r="FC73" i="11"/>
  <c r="FC72" i="11"/>
  <c r="FC71" i="11"/>
  <c r="FC70" i="11"/>
  <c r="FC69" i="11"/>
  <c r="FC68" i="11"/>
  <c r="FC67" i="11"/>
  <c r="FC66" i="11"/>
  <c r="FC65" i="11"/>
  <c r="FC64" i="11"/>
  <c r="FC63" i="11"/>
  <c r="FC62" i="11"/>
  <c r="FC61" i="11"/>
  <c r="FC60" i="11"/>
  <c r="FC59" i="11"/>
  <c r="FC58" i="11"/>
  <c r="FC57" i="11"/>
  <c r="FC56" i="11"/>
  <c r="FC55" i="11"/>
  <c r="FC54" i="11"/>
  <c r="FC53" i="11"/>
  <c r="FC52" i="11"/>
  <c r="FC51" i="11"/>
  <c r="FC50" i="11"/>
  <c r="FC49" i="11"/>
  <c r="FC48" i="11"/>
  <c r="FC47" i="11"/>
  <c r="FC46" i="11"/>
  <c r="FC45" i="11"/>
  <c r="FC44" i="11"/>
  <c r="FC43" i="11"/>
  <c r="FC42" i="11"/>
  <c r="FC41" i="11"/>
  <c r="FC40" i="11"/>
  <c r="FC39" i="11"/>
  <c r="FC38" i="11"/>
  <c r="FC37" i="11"/>
  <c r="FC36" i="11"/>
  <c r="FC35" i="11"/>
  <c r="FC34" i="11"/>
  <c r="FC33" i="11"/>
  <c r="FC32" i="11"/>
  <c r="FC31" i="11"/>
  <c r="FC30" i="11"/>
  <c r="FC29" i="11"/>
  <c r="FC28" i="11"/>
  <c r="FC27" i="11"/>
  <c r="FC26" i="11"/>
  <c r="FC25" i="11"/>
  <c r="FC24" i="11"/>
  <c r="FC23" i="11"/>
  <c r="FC22" i="11"/>
  <c r="FC21" i="11"/>
  <c r="FC20" i="11"/>
  <c r="FC19" i="11"/>
  <c r="FC18" i="11"/>
  <c r="FC17" i="11"/>
  <c r="FC16" i="11"/>
  <c r="FC15" i="11"/>
  <c r="FC14" i="11"/>
  <c r="FC13" i="11"/>
  <c r="FC12" i="11"/>
  <c r="FC11" i="11"/>
  <c r="FC10" i="11"/>
  <c r="FC9" i="11"/>
  <c r="FC8" i="11"/>
  <c r="FC7" i="11"/>
  <c r="FC6" i="11"/>
  <c r="FC5" i="11"/>
  <c r="FC4" i="11"/>
  <c r="FC3" i="11"/>
  <c r="FC2" i="11"/>
  <c r="EZ649" i="11"/>
  <c r="EZ648" i="11"/>
  <c r="EZ647" i="11"/>
  <c r="EZ646" i="11"/>
  <c r="EZ645" i="11"/>
  <c r="EZ644" i="11"/>
  <c r="EZ643" i="11"/>
  <c r="EZ642" i="11"/>
  <c r="EZ641" i="11"/>
  <c r="EZ640" i="11"/>
  <c r="EZ639" i="11"/>
  <c r="EZ638" i="11"/>
  <c r="EZ637" i="11"/>
  <c r="EZ636" i="11"/>
  <c r="EZ635" i="11"/>
  <c r="EZ634" i="11"/>
  <c r="EZ633" i="11"/>
  <c r="EZ632" i="11"/>
  <c r="EZ631" i="11"/>
  <c r="EZ630" i="11"/>
  <c r="EZ629" i="11"/>
  <c r="EZ628" i="11"/>
  <c r="EZ627" i="11"/>
  <c r="EZ626" i="11"/>
  <c r="EZ625" i="11"/>
  <c r="EZ624" i="11"/>
  <c r="EZ623" i="11"/>
  <c r="EZ622" i="11"/>
  <c r="EZ621" i="11"/>
  <c r="EZ620" i="11"/>
  <c r="EZ619" i="11"/>
  <c r="EZ618" i="11"/>
  <c r="EZ617" i="11"/>
  <c r="EZ616" i="11"/>
  <c r="EZ615" i="11"/>
  <c r="EZ614" i="11"/>
  <c r="EZ613" i="11"/>
  <c r="EZ612" i="11"/>
  <c r="EZ611" i="11"/>
  <c r="EZ610" i="11"/>
  <c r="EZ609" i="11"/>
  <c r="EZ608" i="11"/>
  <c r="EZ607" i="11"/>
  <c r="EZ606" i="11"/>
  <c r="EZ605" i="11"/>
  <c r="EZ604" i="11"/>
  <c r="EZ603" i="11"/>
  <c r="EZ602" i="11"/>
  <c r="EZ601" i="11"/>
  <c r="EZ600" i="11"/>
  <c r="EZ599" i="11"/>
  <c r="EZ598" i="11"/>
  <c r="EZ597" i="11"/>
  <c r="EZ596" i="11"/>
  <c r="EZ595" i="11"/>
  <c r="EZ594" i="11"/>
  <c r="EZ593" i="11"/>
  <c r="EZ592" i="11"/>
  <c r="EZ591" i="11"/>
  <c r="EZ590" i="11"/>
  <c r="EZ589" i="11"/>
  <c r="EZ588" i="11"/>
  <c r="EZ587" i="11"/>
  <c r="EZ586" i="11"/>
  <c r="EZ585" i="11"/>
  <c r="EZ584" i="11"/>
  <c r="EZ583" i="11"/>
  <c r="EZ582" i="11"/>
  <c r="EZ581" i="11"/>
  <c r="EZ580" i="11"/>
  <c r="EZ579" i="11"/>
  <c r="EZ578" i="11"/>
  <c r="EZ577" i="11"/>
  <c r="EZ576" i="11"/>
  <c r="EZ575" i="11"/>
  <c r="EZ574" i="11"/>
  <c r="EZ573" i="11"/>
  <c r="EZ572" i="11"/>
  <c r="EZ571" i="11"/>
  <c r="EZ570" i="11"/>
  <c r="EZ569" i="11"/>
  <c r="EZ568" i="11"/>
  <c r="EZ567" i="11"/>
  <c r="EZ566" i="11"/>
  <c r="EZ565" i="11"/>
  <c r="EZ564" i="11"/>
  <c r="EZ563" i="11"/>
  <c r="EZ562" i="11"/>
  <c r="EZ561" i="11"/>
  <c r="EZ560" i="11"/>
  <c r="EZ559" i="11"/>
  <c r="EZ558" i="11"/>
  <c r="EZ557" i="11"/>
  <c r="EZ556" i="11"/>
  <c r="EZ555" i="11"/>
  <c r="EZ554" i="11"/>
  <c r="EZ553" i="11"/>
  <c r="EZ552" i="11"/>
  <c r="EZ551" i="11"/>
  <c r="EZ550" i="11"/>
  <c r="EZ549" i="11"/>
  <c r="EZ548" i="11"/>
  <c r="EZ547" i="11"/>
  <c r="EZ546" i="11"/>
  <c r="EZ545" i="11"/>
  <c r="EZ544" i="11"/>
  <c r="EZ543" i="11"/>
  <c r="EZ542" i="11"/>
  <c r="EZ541" i="11"/>
  <c r="EZ540" i="11"/>
  <c r="EZ539" i="11"/>
  <c r="EZ538" i="11"/>
  <c r="EZ537" i="11"/>
  <c r="EZ536" i="11"/>
  <c r="EZ535" i="11"/>
  <c r="EZ534" i="11"/>
  <c r="EZ533" i="11"/>
  <c r="EZ532" i="11"/>
  <c r="EZ531" i="11"/>
  <c r="EZ530" i="11"/>
  <c r="EZ529" i="11"/>
  <c r="EZ528" i="11"/>
  <c r="EZ527" i="11"/>
  <c r="EZ526" i="11"/>
  <c r="EZ525" i="11"/>
  <c r="EZ524" i="11"/>
  <c r="EZ523" i="11"/>
  <c r="EZ522" i="11"/>
  <c r="EZ521" i="11"/>
  <c r="EZ520" i="11"/>
  <c r="EZ519" i="11"/>
  <c r="EZ518" i="11"/>
  <c r="EZ517" i="11"/>
  <c r="EZ516" i="11"/>
  <c r="EZ515" i="11"/>
  <c r="EZ514" i="11"/>
  <c r="EZ513" i="11"/>
  <c r="EZ512" i="11"/>
  <c r="EZ511" i="11"/>
  <c r="EZ510" i="11"/>
  <c r="EZ509" i="11"/>
  <c r="EZ508" i="11"/>
  <c r="EZ507" i="11"/>
  <c r="EZ506" i="11"/>
  <c r="EZ505" i="11"/>
  <c r="EZ504" i="11"/>
  <c r="EZ503" i="11"/>
  <c r="EZ502" i="11"/>
  <c r="EZ501" i="11"/>
  <c r="EZ500" i="11"/>
  <c r="EZ499" i="11"/>
  <c r="EZ498" i="11"/>
  <c r="EZ497" i="11"/>
  <c r="EZ496" i="11"/>
  <c r="EZ495" i="11"/>
  <c r="EZ494" i="11"/>
  <c r="EZ493" i="11"/>
  <c r="EZ492" i="11"/>
  <c r="EZ491" i="11"/>
  <c r="EZ490" i="11"/>
  <c r="EZ489" i="11"/>
  <c r="EZ488" i="11"/>
  <c r="EZ487" i="11"/>
  <c r="EZ486" i="11"/>
  <c r="EZ485" i="11"/>
  <c r="EZ484" i="11"/>
  <c r="EZ483" i="11"/>
  <c r="EZ482" i="11"/>
  <c r="EZ481" i="11"/>
  <c r="EZ480" i="11"/>
  <c r="EZ479" i="11"/>
  <c r="EZ478" i="11"/>
  <c r="EZ477" i="11"/>
  <c r="EZ476" i="11"/>
  <c r="EZ475" i="11"/>
  <c r="EZ474" i="11"/>
  <c r="EZ473" i="11"/>
  <c r="EZ472" i="11"/>
  <c r="EZ471" i="11"/>
  <c r="EZ470" i="11"/>
  <c r="EZ469" i="11"/>
  <c r="EZ468" i="11"/>
  <c r="EZ467" i="11"/>
  <c r="EZ466" i="11"/>
  <c r="EZ465" i="11"/>
  <c r="EZ464" i="11"/>
  <c r="EZ463" i="11"/>
  <c r="EZ462" i="11"/>
  <c r="EZ461" i="11"/>
  <c r="EZ460" i="11"/>
  <c r="EZ459" i="11"/>
  <c r="EZ458" i="11"/>
  <c r="EZ457" i="11"/>
  <c r="EZ456" i="11"/>
  <c r="EZ455" i="11"/>
  <c r="EZ454" i="11"/>
  <c r="EZ453" i="11"/>
  <c r="EZ452" i="11"/>
  <c r="EZ451" i="11"/>
  <c r="EZ450" i="11"/>
  <c r="EZ449" i="11"/>
  <c r="EZ448" i="11"/>
  <c r="EZ447" i="11"/>
  <c r="EZ446" i="11"/>
  <c r="EZ445" i="11"/>
  <c r="EZ444" i="11"/>
  <c r="EZ443" i="11"/>
  <c r="EZ442" i="11"/>
  <c r="EZ441" i="11"/>
  <c r="EZ440" i="11"/>
  <c r="EZ439" i="11"/>
  <c r="EZ438" i="11"/>
  <c r="EZ437" i="11"/>
  <c r="EZ436" i="11"/>
  <c r="EZ435" i="11"/>
  <c r="EZ434" i="11"/>
  <c r="EZ433" i="11"/>
  <c r="EZ432" i="11"/>
  <c r="EZ431" i="11"/>
  <c r="EZ430" i="11"/>
  <c r="EZ429" i="11"/>
  <c r="EZ428" i="11"/>
  <c r="EZ427" i="11"/>
  <c r="EZ426" i="11"/>
  <c r="EZ425" i="11"/>
  <c r="EZ424" i="11"/>
  <c r="EZ423" i="11"/>
  <c r="EZ422" i="11"/>
  <c r="EZ421" i="11"/>
  <c r="EZ420" i="11"/>
  <c r="EZ419" i="11"/>
  <c r="EZ418" i="11"/>
  <c r="EZ417" i="11"/>
  <c r="EZ416" i="11"/>
  <c r="EZ415" i="11"/>
  <c r="EZ414" i="11"/>
  <c r="EZ413" i="11"/>
  <c r="EZ412" i="11"/>
  <c r="EZ411" i="11"/>
  <c r="EZ410" i="11"/>
  <c r="EZ409" i="11"/>
  <c r="EZ408" i="11"/>
  <c r="EZ407" i="11"/>
  <c r="EZ406" i="11"/>
  <c r="EZ405" i="11"/>
  <c r="EZ404" i="11"/>
  <c r="EZ403" i="11"/>
  <c r="EZ402" i="11"/>
  <c r="EZ401" i="11"/>
  <c r="EZ400" i="11"/>
  <c r="EZ399" i="11"/>
  <c r="EZ398" i="11"/>
  <c r="EZ397" i="11"/>
  <c r="EZ396" i="11"/>
  <c r="EZ395" i="11"/>
  <c r="EZ394" i="11"/>
  <c r="EZ393" i="11"/>
  <c r="EZ392" i="11"/>
  <c r="EZ391" i="11"/>
  <c r="EZ390" i="11"/>
  <c r="EZ389" i="11"/>
  <c r="EZ388" i="11"/>
  <c r="EZ387" i="11"/>
  <c r="EZ386" i="11"/>
  <c r="EZ385" i="11"/>
  <c r="EZ384" i="11"/>
  <c r="EZ383" i="11"/>
  <c r="EZ382" i="11"/>
  <c r="EZ381" i="11"/>
  <c r="EZ380" i="11"/>
  <c r="EZ379" i="11"/>
  <c r="EZ378" i="11"/>
  <c r="EZ377" i="11"/>
  <c r="EZ376" i="11"/>
  <c r="EZ375" i="11"/>
  <c r="EZ374" i="11"/>
  <c r="EZ373" i="11"/>
  <c r="EZ372" i="11"/>
  <c r="EZ371" i="11"/>
  <c r="EZ370" i="11"/>
  <c r="EZ369" i="11"/>
  <c r="EZ368" i="11"/>
  <c r="EZ367" i="11"/>
  <c r="EZ366" i="11"/>
  <c r="EZ365" i="11"/>
  <c r="EZ364" i="11"/>
  <c r="EZ363" i="11"/>
  <c r="EZ362" i="11"/>
  <c r="EZ361" i="11"/>
  <c r="EZ360" i="11"/>
  <c r="EZ359" i="11"/>
  <c r="EZ358" i="11"/>
  <c r="EZ357" i="11"/>
  <c r="EZ356" i="11"/>
  <c r="EZ355" i="11"/>
  <c r="EZ354" i="11"/>
  <c r="EZ353" i="11"/>
  <c r="EZ352" i="11"/>
  <c r="EZ351" i="11"/>
  <c r="EZ350" i="11"/>
  <c r="EZ349" i="11"/>
  <c r="EZ348" i="11"/>
  <c r="EZ347" i="11"/>
  <c r="EZ346" i="11"/>
  <c r="EZ345" i="11"/>
  <c r="EZ344" i="11"/>
  <c r="EZ343" i="11"/>
  <c r="EZ342" i="11"/>
  <c r="EZ341" i="11"/>
  <c r="EZ340" i="11"/>
  <c r="EZ339" i="11"/>
  <c r="EZ338" i="11"/>
  <c r="EZ337" i="11"/>
  <c r="EZ336" i="11"/>
  <c r="EZ335" i="11"/>
  <c r="EZ334" i="11"/>
  <c r="EZ333" i="11"/>
  <c r="EZ332" i="11"/>
  <c r="EZ331" i="11"/>
  <c r="EZ330" i="11"/>
  <c r="EZ329" i="11"/>
  <c r="EZ328" i="11"/>
  <c r="EZ327" i="11"/>
  <c r="EZ326" i="11"/>
  <c r="EZ325" i="11"/>
  <c r="EZ324" i="11"/>
  <c r="EZ323" i="11"/>
  <c r="EZ322" i="11"/>
  <c r="EZ321" i="11"/>
  <c r="EZ320" i="11"/>
  <c r="EZ319" i="11"/>
  <c r="EZ318" i="11"/>
  <c r="EZ317" i="11"/>
  <c r="EZ316" i="11"/>
  <c r="EZ315" i="11"/>
  <c r="EZ314" i="11"/>
  <c r="EZ313" i="11"/>
  <c r="EZ312" i="11"/>
  <c r="EZ311" i="11"/>
  <c r="EZ310" i="11"/>
  <c r="EZ309" i="11"/>
  <c r="EZ308" i="11"/>
  <c r="EZ307" i="11"/>
  <c r="EZ306" i="11"/>
  <c r="EZ305" i="11"/>
  <c r="EZ304" i="11"/>
  <c r="EZ303" i="11"/>
  <c r="EZ302" i="11"/>
  <c r="EZ301" i="11"/>
  <c r="EZ300" i="11"/>
  <c r="EZ299" i="11"/>
  <c r="EZ298" i="11"/>
  <c r="EZ297" i="11"/>
  <c r="EZ296" i="11"/>
  <c r="EZ295" i="11"/>
  <c r="EZ294" i="11"/>
  <c r="EZ293" i="11"/>
  <c r="EZ292" i="11"/>
  <c r="EZ291" i="11"/>
  <c r="EZ290" i="11"/>
  <c r="EZ289" i="11"/>
  <c r="EZ288" i="11"/>
  <c r="EZ287" i="11"/>
  <c r="EZ286" i="11"/>
  <c r="EZ285" i="11"/>
  <c r="EZ284" i="11"/>
  <c r="EZ283" i="11"/>
  <c r="EZ282" i="11"/>
  <c r="EZ281" i="11"/>
  <c r="EZ280" i="11"/>
  <c r="EZ279" i="11"/>
  <c r="EZ278" i="11"/>
  <c r="EZ277" i="11"/>
  <c r="EZ276" i="11"/>
  <c r="EZ275" i="11"/>
  <c r="EZ274" i="11"/>
  <c r="EZ273" i="11"/>
  <c r="EZ272" i="11"/>
  <c r="EZ271" i="11"/>
  <c r="EZ270" i="11"/>
  <c r="EZ269" i="11"/>
  <c r="EZ268" i="11"/>
  <c r="EZ267" i="11"/>
  <c r="EZ266" i="11"/>
  <c r="EZ265" i="11"/>
  <c r="EZ264" i="11"/>
  <c r="EZ263" i="11"/>
  <c r="EZ262" i="11"/>
  <c r="EZ261" i="11"/>
  <c r="EZ260" i="11"/>
  <c r="EZ259" i="11"/>
  <c r="EZ258" i="11"/>
  <c r="EZ257" i="11"/>
  <c r="EZ256" i="11"/>
  <c r="EZ255" i="11"/>
  <c r="EZ254" i="11"/>
  <c r="EZ253" i="11"/>
  <c r="EZ252" i="11"/>
  <c r="EZ251" i="11"/>
  <c r="EZ250" i="11"/>
  <c r="EZ249" i="11"/>
  <c r="EZ248" i="11"/>
  <c r="EZ247" i="11"/>
  <c r="EZ246" i="11"/>
  <c r="EZ245" i="11"/>
  <c r="EZ244" i="11"/>
  <c r="EZ243" i="11"/>
  <c r="EZ242" i="11"/>
  <c r="EZ241" i="11"/>
  <c r="EZ240" i="11"/>
  <c r="EZ239" i="11"/>
  <c r="EZ238" i="11"/>
  <c r="EZ237" i="11"/>
  <c r="EZ236" i="11"/>
  <c r="EZ235" i="11"/>
  <c r="EZ234" i="11"/>
  <c r="EZ233" i="11"/>
  <c r="EZ232" i="11"/>
  <c r="EZ231" i="11"/>
  <c r="EZ230" i="11"/>
  <c r="EZ229" i="11"/>
  <c r="EZ228" i="11"/>
  <c r="EZ227" i="11"/>
  <c r="EZ226" i="11"/>
  <c r="EZ225" i="11"/>
  <c r="EZ224" i="11"/>
  <c r="EZ223" i="11"/>
  <c r="EZ222" i="11"/>
  <c r="EZ221" i="11"/>
  <c r="EZ220" i="11"/>
  <c r="EZ219" i="11"/>
  <c r="EZ218" i="11"/>
  <c r="EZ217" i="11"/>
  <c r="EZ216" i="11"/>
  <c r="EZ215" i="11"/>
  <c r="EZ214" i="11"/>
  <c r="EZ213" i="11"/>
  <c r="EZ212" i="11"/>
  <c r="EZ211" i="11"/>
  <c r="EZ210" i="11"/>
  <c r="EZ209" i="11"/>
  <c r="EZ208" i="11"/>
  <c r="EZ207" i="11"/>
  <c r="EZ206" i="11"/>
  <c r="EZ205" i="11"/>
  <c r="EZ204" i="11"/>
  <c r="EZ203" i="11"/>
  <c r="EZ202" i="11"/>
  <c r="EZ201" i="11"/>
  <c r="EZ200" i="11"/>
  <c r="EZ199" i="11"/>
  <c r="EZ198" i="11"/>
  <c r="EZ197" i="11"/>
  <c r="EZ196" i="11"/>
  <c r="EZ195" i="11"/>
  <c r="EZ194" i="11"/>
  <c r="EZ193" i="11"/>
  <c r="EZ192" i="11"/>
  <c r="EZ191" i="11"/>
  <c r="EZ190" i="11"/>
  <c r="EZ189" i="11"/>
  <c r="EZ188" i="11"/>
  <c r="EZ187" i="11"/>
  <c r="EZ186" i="11"/>
  <c r="EZ185" i="11"/>
  <c r="EZ184" i="11"/>
  <c r="EZ183" i="11"/>
  <c r="EZ182" i="11"/>
  <c r="EZ181" i="11"/>
  <c r="EZ180" i="11"/>
  <c r="EZ179" i="11"/>
  <c r="EZ178" i="11"/>
  <c r="EZ177" i="11"/>
  <c r="EZ176" i="11"/>
  <c r="EZ175" i="11"/>
  <c r="EZ174" i="11"/>
  <c r="EZ173" i="11"/>
  <c r="EZ172" i="11"/>
  <c r="EZ171" i="11"/>
  <c r="EZ170" i="11"/>
  <c r="EZ169" i="11"/>
  <c r="EZ168" i="11"/>
  <c r="EZ167" i="11"/>
  <c r="EZ166" i="11"/>
  <c r="EZ165" i="11"/>
  <c r="EZ164" i="11"/>
  <c r="EZ163" i="11"/>
  <c r="EZ162" i="11"/>
  <c r="EZ161" i="11"/>
  <c r="EZ160" i="11"/>
  <c r="EZ159" i="11"/>
  <c r="EZ158" i="11"/>
  <c r="EZ157" i="11"/>
  <c r="EZ156" i="11"/>
  <c r="EZ155" i="11"/>
  <c r="EZ154" i="11"/>
  <c r="EZ153" i="11"/>
  <c r="EZ152" i="11"/>
  <c r="EZ151" i="11"/>
  <c r="EZ150" i="11"/>
  <c r="EZ149" i="11"/>
  <c r="EZ148" i="11"/>
  <c r="EZ147" i="11"/>
  <c r="EZ146" i="11"/>
  <c r="EZ145" i="11"/>
  <c r="EZ144" i="11"/>
  <c r="EZ143" i="11"/>
  <c r="EZ142" i="11"/>
  <c r="EZ141" i="11"/>
  <c r="EZ140" i="11"/>
  <c r="EZ139" i="11"/>
  <c r="EZ138" i="11"/>
  <c r="EZ137" i="11"/>
  <c r="EZ136" i="11"/>
  <c r="EZ135" i="11"/>
  <c r="EZ134" i="11"/>
  <c r="EZ133" i="11"/>
  <c r="EZ132" i="11"/>
  <c r="EZ131" i="11"/>
  <c r="EZ130" i="11"/>
  <c r="EZ129" i="11"/>
  <c r="EZ128" i="11"/>
  <c r="EZ127" i="11"/>
  <c r="EZ126" i="11"/>
  <c r="EZ125" i="11"/>
  <c r="EZ124" i="11"/>
  <c r="EZ123" i="11"/>
  <c r="EZ122" i="11"/>
  <c r="EZ121" i="11"/>
  <c r="EZ120" i="11"/>
  <c r="EZ119" i="11"/>
  <c r="EZ118" i="11"/>
  <c r="EZ117" i="11"/>
  <c r="EZ116" i="11"/>
  <c r="EZ115" i="11"/>
  <c r="EZ114" i="11"/>
  <c r="EZ113" i="11"/>
  <c r="EZ112" i="11"/>
  <c r="EZ111" i="11"/>
  <c r="EZ110" i="11"/>
  <c r="EZ109" i="11"/>
  <c r="EZ108" i="11"/>
  <c r="EZ107" i="11"/>
  <c r="EZ106" i="11"/>
  <c r="EZ105" i="11"/>
  <c r="EZ104" i="11"/>
  <c r="EZ103" i="11"/>
  <c r="EZ102" i="11"/>
  <c r="EZ101" i="11"/>
  <c r="EZ100" i="11"/>
  <c r="EZ99" i="11"/>
  <c r="EZ98" i="11"/>
  <c r="EZ97" i="11"/>
  <c r="EZ96" i="11"/>
  <c r="EZ95" i="11"/>
  <c r="EZ94" i="11"/>
  <c r="EZ93" i="11"/>
  <c r="EZ92" i="11"/>
  <c r="EZ91" i="11"/>
  <c r="EZ90" i="11"/>
  <c r="EZ89" i="11"/>
  <c r="EZ88" i="11"/>
  <c r="EZ87" i="11"/>
  <c r="EZ86" i="11"/>
  <c r="EZ85" i="11"/>
  <c r="EZ84" i="11"/>
  <c r="EZ83" i="11"/>
  <c r="EZ82" i="11"/>
  <c r="EZ81" i="11"/>
  <c r="EZ80" i="11"/>
  <c r="EZ79" i="11"/>
  <c r="EZ78" i="11"/>
  <c r="EZ77" i="11"/>
  <c r="EZ76" i="11"/>
  <c r="EZ75" i="11"/>
  <c r="EZ74" i="11"/>
  <c r="EZ73" i="11"/>
  <c r="EZ72" i="11"/>
  <c r="EZ71" i="11"/>
  <c r="EZ70" i="11"/>
  <c r="EZ69" i="11"/>
  <c r="EZ68" i="11"/>
  <c r="EZ67" i="11"/>
  <c r="EZ66" i="11"/>
  <c r="EZ65" i="11"/>
  <c r="EZ64" i="11"/>
  <c r="EZ63" i="11"/>
  <c r="EZ62" i="11"/>
  <c r="EZ61" i="11"/>
  <c r="EZ60" i="11"/>
  <c r="EZ59" i="11"/>
  <c r="EZ58" i="11"/>
  <c r="EZ57" i="11"/>
  <c r="EZ56" i="11"/>
  <c r="EZ55" i="11"/>
  <c r="EZ54" i="11"/>
  <c r="EZ53" i="11"/>
  <c r="EZ52" i="11"/>
  <c r="EZ51" i="11"/>
  <c r="EZ50" i="11"/>
  <c r="EZ49" i="11"/>
  <c r="EZ48" i="11"/>
  <c r="EZ47" i="11"/>
  <c r="EZ46" i="11"/>
  <c r="EZ45" i="11"/>
  <c r="EZ44" i="11"/>
  <c r="EZ43" i="11"/>
  <c r="EZ42" i="11"/>
  <c r="EZ41" i="11"/>
  <c r="EZ40" i="11"/>
  <c r="EZ39" i="11"/>
  <c r="EZ38" i="11"/>
  <c r="EZ37" i="11"/>
  <c r="EZ36" i="11"/>
  <c r="EZ35" i="11"/>
  <c r="EZ34" i="11"/>
  <c r="EZ33" i="11"/>
  <c r="EZ32" i="11"/>
  <c r="EZ31" i="11"/>
  <c r="EZ30" i="11"/>
  <c r="EZ29" i="11"/>
  <c r="EZ28" i="11"/>
  <c r="EZ27" i="11"/>
  <c r="EZ26" i="11"/>
  <c r="EZ25" i="11"/>
  <c r="EZ24" i="11"/>
  <c r="EZ23" i="11"/>
  <c r="EZ22" i="11"/>
  <c r="EZ21" i="11"/>
  <c r="EZ20" i="11"/>
  <c r="EZ19" i="11"/>
  <c r="EZ18" i="11"/>
  <c r="EZ17" i="11"/>
  <c r="EZ16" i="11"/>
  <c r="EZ15" i="11"/>
  <c r="EZ14" i="11"/>
  <c r="EZ13" i="11"/>
  <c r="EZ12" i="11"/>
  <c r="EZ11" i="11"/>
  <c r="EZ10" i="11"/>
  <c r="EZ9" i="11"/>
  <c r="EZ8" i="11"/>
  <c r="EZ7" i="11"/>
  <c r="EZ6" i="11"/>
  <c r="EZ5" i="11"/>
  <c r="EZ4" i="11"/>
  <c r="EZ3" i="11"/>
  <c r="EZ2" i="11"/>
  <c r="EW649" i="11"/>
  <c r="EW648" i="11"/>
  <c r="EW647" i="11"/>
  <c r="EW646" i="11"/>
  <c r="EW645" i="11"/>
  <c r="EW644" i="11"/>
  <c r="EW643" i="11"/>
  <c r="EW642" i="11"/>
  <c r="EW641" i="11"/>
  <c r="EW640" i="11"/>
  <c r="EW639" i="11"/>
  <c r="EW638" i="11"/>
  <c r="EW637" i="11"/>
  <c r="EW636" i="11"/>
  <c r="EW635" i="11"/>
  <c r="EW634" i="11"/>
  <c r="EW633" i="11"/>
  <c r="EW632" i="11"/>
  <c r="EW631" i="11"/>
  <c r="EW630" i="11"/>
  <c r="EW629" i="11"/>
  <c r="EW628" i="11"/>
  <c r="EW627" i="11"/>
  <c r="EW626" i="11"/>
  <c r="EW625" i="11"/>
  <c r="EW624" i="11"/>
  <c r="EW623" i="11"/>
  <c r="EW622" i="11"/>
  <c r="EW621" i="11"/>
  <c r="EW620" i="11"/>
  <c r="EW619" i="11"/>
  <c r="EW618" i="11"/>
  <c r="EW617" i="11"/>
  <c r="EW616" i="11"/>
  <c r="EW615" i="11"/>
  <c r="EW614" i="11"/>
  <c r="EW613" i="11"/>
  <c r="EW612" i="11"/>
  <c r="EW611" i="11"/>
  <c r="EW610" i="11"/>
  <c r="EW609" i="11"/>
  <c r="EW608" i="11"/>
  <c r="EW607" i="11"/>
  <c r="EW606" i="11"/>
  <c r="EW605" i="11"/>
  <c r="EW604" i="11"/>
  <c r="EW603" i="11"/>
  <c r="EW602" i="11"/>
  <c r="EW601" i="11"/>
  <c r="EW600" i="11"/>
  <c r="EW599" i="11"/>
  <c r="EW598" i="11"/>
  <c r="EW597" i="11"/>
  <c r="EW596" i="11"/>
  <c r="EW595" i="11"/>
  <c r="EW594" i="11"/>
  <c r="EW593" i="11"/>
  <c r="EW592" i="11"/>
  <c r="EW591" i="11"/>
  <c r="EW590" i="11"/>
  <c r="EW589" i="11"/>
  <c r="EW588" i="11"/>
  <c r="EW587" i="11"/>
  <c r="EW586" i="11"/>
  <c r="EW585" i="11"/>
  <c r="EW584" i="11"/>
  <c r="EW583" i="11"/>
  <c r="EW582" i="11"/>
  <c r="EW581" i="11"/>
  <c r="EW580" i="11"/>
  <c r="EW579" i="11"/>
  <c r="EW578" i="11"/>
  <c r="EW577" i="11"/>
  <c r="EW576" i="11"/>
  <c r="EW575" i="11"/>
  <c r="EW574" i="11"/>
  <c r="EW573" i="11"/>
  <c r="EW572" i="11"/>
  <c r="EW571" i="11"/>
  <c r="EW570" i="11"/>
  <c r="EW569" i="11"/>
  <c r="EW568" i="11"/>
  <c r="EW567" i="11"/>
  <c r="EW566" i="11"/>
  <c r="EW565" i="11"/>
  <c r="EW564" i="11"/>
  <c r="EW563" i="11"/>
  <c r="EW562" i="11"/>
  <c r="EW561" i="11"/>
  <c r="EW560" i="11"/>
  <c r="EW559" i="11"/>
  <c r="EW558" i="11"/>
  <c r="EW557" i="11"/>
  <c r="EW556" i="11"/>
  <c r="EW555" i="11"/>
  <c r="EW554" i="11"/>
  <c r="EW553" i="11"/>
  <c r="EW552" i="11"/>
  <c r="EW551" i="11"/>
  <c r="EW550" i="11"/>
  <c r="EW549" i="11"/>
  <c r="EW548" i="11"/>
  <c r="EW547" i="11"/>
  <c r="EW546" i="11"/>
  <c r="EW545" i="11"/>
  <c r="EW544" i="11"/>
  <c r="EW543" i="11"/>
  <c r="EW542" i="11"/>
  <c r="EW541" i="11"/>
  <c r="EW540" i="11"/>
  <c r="EW539" i="11"/>
  <c r="EW538" i="11"/>
  <c r="EW537" i="11"/>
  <c r="EW536" i="11"/>
  <c r="EW535" i="11"/>
  <c r="EW534" i="11"/>
  <c r="EW533" i="11"/>
  <c r="EW532" i="11"/>
  <c r="EW531" i="11"/>
  <c r="EW530" i="11"/>
  <c r="EW529" i="11"/>
  <c r="EW528" i="11"/>
  <c r="EW527" i="11"/>
  <c r="EW526" i="11"/>
  <c r="EW525" i="11"/>
  <c r="EW524" i="11"/>
  <c r="EW523" i="11"/>
  <c r="EW522" i="11"/>
  <c r="EW521" i="11"/>
  <c r="EW520" i="11"/>
  <c r="EW519" i="11"/>
  <c r="EW518" i="11"/>
  <c r="EW517" i="11"/>
  <c r="EW516" i="11"/>
  <c r="EW515" i="11"/>
  <c r="EW514" i="11"/>
  <c r="EW513" i="11"/>
  <c r="EW512" i="11"/>
  <c r="EW511" i="11"/>
  <c r="EW510" i="11"/>
  <c r="EW509" i="11"/>
  <c r="EW508" i="11"/>
  <c r="EW507" i="11"/>
  <c r="EW506" i="11"/>
  <c r="EW505" i="11"/>
  <c r="EW504" i="11"/>
  <c r="EW503" i="11"/>
  <c r="EW502" i="11"/>
  <c r="EW501" i="11"/>
  <c r="EW500" i="11"/>
  <c r="EW499" i="11"/>
  <c r="EW498" i="11"/>
  <c r="EW497" i="11"/>
  <c r="EW496" i="11"/>
  <c r="EW495" i="11"/>
  <c r="EW494" i="11"/>
  <c r="EW493" i="11"/>
  <c r="EW492" i="11"/>
  <c r="EW491" i="11"/>
  <c r="EW490" i="11"/>
  <c r="EW489" i="11"/>
  <c r="EW488" i="11"/>
  <c r="EW487" i="11"/>
  <c r="EW486" i="11"/>
  <c r="EW485" i="11"/>
  <c r="EW484" i="11"/>
  <c r="EW483" i="11"/>
  <c r="EW482" i="11"/>
  <c r="EW481" i="11"/>
  <c r="EW480" i="11"/>
  <c r="EW479" i="11"/>
  <c r="EW478" i="11"/>
  <c r="EW477" i="11"/>
  <c r="EW476" i="11"/>
  <c r="EW475" i="11"/>
  <c r="EW474" i="11"/>
  <c r="EW473" i="11"/>
  <c r="EW472" i="11"/>
  <c r="EW471" i="11"/>
  <c r="EW470" i="11"/>
  <c r="EW469" i="11"/>
  <c r="EW468" i="11"/>
  <c r="EW467" i="11"/>
  <c r="EW466" i="11"/>
  <c r="EW465" i="11"/>
  <c r="EW464" i="11"/>
  <c r="EW463" i="11"/>
  <c r="EW462" i="11"/>
  <c r="EW461" i="11"/>
  <c r="EW460" i="11"/>
  <c r="EW459" i="11"/>
  <c r="EW458" i="11"/>
  <c r="EW457" i="11"/>
  <c r="EW456" i="11"/>
  <c r="EW455" i="11"/>
  <c r="EW454" i="11"/>
  <c r="EW453" i="11"/>
  <c r="EW452" i="11"/>
  <c r="EW451" i="11"/>
  <c r="EW450" i="11"/>
  <c r="EW449" i="11"/>
  <c r="EW448" i="11"/>
  <c r="EW447" i="11"/>
  <c r="EW446" i="11"/>
  <c r="EW445" i="11"/>
  <c r="EW444" i="11"/>
  <c r="EW443" i="11"/>
  <c r="EW442" i="11"/>
  <c r="EW441" i="11"/>
  <c r="EW440" i="11"/>
  <c r="EW439" i="11"/>
  <c r="EW438" i="11"/>
  <c r="EW437" i="11"/>
  <c r="EW436" i="11"/>
  <c r="EW435" i="11"/>
  <c r="EW434" i="11"/>
  <c r="EW433" i="11"/>
  <c r="EW432" i="11"/>
  <c r="EW431" i="11"/>
  <c r="EW430" i="11"/>
  <c r="EW429" i="11"/>
  <c r="EW428" i="11"/>
  <c r="EW427" i="11"/>
  <c r="EW426" i="11"/>
  <c r="EW425" i="11"/>
  <c r="EW424" i="11"/>
  <c r="EW423" i="11"/>
  <c r="EW422" i="11"/>
  <c r="EW421" i="11"/>
  <c r="EW420" i="11"/>
  <c r="EW419" i="11"/>
  <c r="EW418" i="11"/>
  <c r="EW417" i="11"/>
  <c r="EW416" i="11"/>
  <c r="EW415" i="11"/>
  <c r="EW414" i="11"/>
  <c r="EW413" i="11"/>
  <c r="EW412" i="11"/>
  <c r="EW411" i="11"/>
  <c r="EW410" i="11"/>
  <c r="EW409" i="11"/>
  <c r="EW408" i="11"/>
  <c r="EW407" i="11"/>
  <c r="EW406" i="11"/>
  <c r="EW405" i="11"/>
  <c r="EW404" i="11"/>
  <c r="EW403" i="11"/>
  <c r="EW402" i="11"/>
  <c r="EW401" i="11"/>
  <c r="EW400" i="11"/>
  <c r="EW399" i="11"/>
  <c r="EW398" i="11"/>
  <c r="EW397" i="11"/>
  <c r="EW396" i="11"/>
  <c r="EW395" i="11"/>
  <c r="EW394" i="11"/>
  <c r="EW393" i="11"/>
  <c r="EW392" i="11"/>
  <c r="EW391" i="11"/>
  <c r="EW390" i="11"/>
  <c r="EW389" i="11"/>
  <c r="EW388" i="11"/>
  <c r="EW387" i="11"/>
  <c r="EW386" i="11"/>
  <c r="EW385" i="11"/>
  <c r="EW384" i="11"/>
  <c r="EW383" i="11"/>
  <c r="EW382" i="11"/>
  <c r="EW381" i="11"/>
  <c r="EW380" i="11"/>
  <c r="EW379" i="11"/>
  <c r="EW378" i="11"/>
  <c r="EW377" i="11"/>
  <c r="EW376" i="11"/>
  <c r="EW375" i="11"/>
  <c r="EW374" i="11"/>
  <c r="EW373" i="11"/>
  <c r="EW372" i="11"/>
  <c r="EW371" i="11"/>
  <c r="EW370" i="11"/>
  <c r="EW369" i="11"/>
  <c r="EW368" i="11"/>
  <c r="EW367" i="11"/>
  <c r="EW366" i="11"/>
  <c r="EW365" i="11"/>
  <c r="EW364" i="11"/>
  <c r="EW363" i="11"/>
  <c r="EW362" i="11"/>
  <c r="EW361" i="11"/>
  <c r="EW360" i="11"/>
  <c r="EW359" i="11"/>
  <c r="EW358" i="11"/>
  <c r="EW357" i="11"/>
  <c r="EW356" i="11"/>
  <c r="EW355" i="11"/>
  <c r="EW354" i="11"/>
  <c r="EW353" i="11"/>
  <c r="EW352" i="11"/>
  <c r="EW351" i="11"/>
  <c r="EW350" i="11"/>
  <c r="EW349" i="11"/>
  <c r="EW348" i="11"/>
  <c r="EW347" i="11"/>
  <c r="EW346" i="11"/>
  <c r="EW345" i="11"/>
  <c r="EW344" i="11"/>
  <c r="EW343" i="11"/>
  <c r="EW342" i="11"/>
  <c r="EW341" i="11"/>
  <c r="EW340" i="11"/>
  <c r="EW339" i="11"/>
  <c r="EW338" i="11"/>
  <c r="EW337" i="11"/>
  <c r="EW336" i="11"/>
  <c r="EW335" i="11"/>
  <c r="EW334" i="11"/>
  <c r="EW333" i="11"/>
  <c r="EW332" i="11"/>
  <c r="EW331" i="11"/>
  <c r="EW330" i="11"/>
  <c r="EW329" i="11"/>
  <c r="EW328" i="11"/>
  <c r="EW327" i="11"/>
  <c r="EW326" i="11"/>
  <c r="EW325" i="11"/>
  <c r="EW324" i="11"/>
  <c r="EW323" i="11"/>
  <c r="EW322" i="11"/>
  <c r="EW321" i="11"/>
  <c r="EW320" i="11"/>
  <c r="EW319" i="11"/>
  <c r="EW318" i="11"/>
  <c r="EW317" i="11"/>
  <c r="EW316" i="11"/>
  <c r="EW315" i="11"/>
  <c r="EW314" i="11"/>
  <c r="EW313" i="11"/>
  <c r="EW312" i="11"/>
  <c r="EW311" i="11"/>
  <c r="EW310" i="11"/>
  <c r="EW309" i="11"/>
  <c r="EW308" i="11"/>
  <c r="EW307" i="11"/>
  <c r="EW306" i="11"/>
  <c r="EW305" i="11"/>
  <c r="EW304" i="11"/>
  <c r="EW303" i="11"/>
  <c r="EW302" i="11"/>
  <c r="EW301" i="11"/>
  <c r="EW300" i="11"/>
  <c r="EW299" i="11"/>
  <c r="EW298" i="11"/>
  <c r="EW297" i="11"/>
  <c r="EW296" i="11"/>
  <c r="EW295" i="11"/>
  <c r="EW294" i="11"/>
  <c r="EW293" i="11"/>
  <c r="EW292" i="11"/>
  <c r="EW291" i="11"/>
  <c r="EW290" i="11"/>
  <c r="EW289" i="11"/>
  <c r="EW288" i="11"/>
  <c r="EW287" i="11"/>
  <c r="EW286" i="11"/>
  <c r="EW285" i="11"/>
  <c r="EW284" i="11"/>
  <c r="EW283" i="11"/>
  <c r="EW282" i="11"/>
  <c r="EW281" i="11"/>
  <c r="EW280" i="11"/>
  <c r="EW279" i="11"/>
  <c r="EW278" i="11"/>
  <c r="EW277" i="11"/>
  <c r="EW276" i="11"/>
  <c r="EW275" i="11"/>
  <c r="EW274" i="11"/>
  <c r="EW273" i="11"/>
  <c r="EW272" i="11"/>
  <c r="EW271" i="11"/>
  <c r="EW270" i="11"/>
  <c r="EW269" i="11"/>
  <c r="EW268" i="11"/>
  <c r="EW267" i="11"/>
  <c r="EW266" i="11"/>
  <c r="EW265" i="11"/>
  <c r="EW264" i="11"/>
  <c r="EW263" i="11"/>
  <c r="EW262" i="11"/>
  <c r="EW261" i="11"/>
  <c r="EW260" i="11"/>
  <c r="EW259" i="11"/>
  <c r="EW258" i="11"/>
  <c r="EW257" i="11"/>
  <c r="EW256" i="11"/>
  <c r="EW255" i="11"/>
  <c r="EW254" i="11"/>
  <c r="EW253" i="11"/>
  <c r="EW252" i="11"/>
  <c r="EW251" i="11"/>
  <c r="EW250" i="11"/>
  <c r="EW249" i="11"/>
  <c r="EW248" i="11"/>
  <c r="EW247" i="11"/>
  <c r="EW246" i="11"/>
  <c r="EW245" i="11"/>
  <c r="EW244" i="11"/>
  <c r="EW243" i="11"/>
  <c r="EW242" i="11"/>
  <c r="EW241" i="11"/>
  <c r="EW240" i="11"/>
  <c r="EW239" i="11"/>
  <c r="EW238" i="11"/>
  <c r="EW237" i="11"/>
  <c r="EW236" i="11"/>
  <c r="EW235" i="11"/>
  <c r="EW234" i="11"/>
  <c r="EW233" i="11"/>
  <c r="EW232" i="11"/>
  <c r="EW231" i="11"/>
  <c r="EW230" i="11"/>
  <c r="EW229" i="11"/>
  <c r="EW228" i="11"/>
  <c r="EW227" i="11"/>
  <c r="EW226" i="11"/>
  <c r="EW225" i="11"/>
  <c r="EW224" i="11"/>
  <c r="EW223" i="11"/>
  <c r="EW222" i="11"/>
  <c r="EW221" i="11"/>
  <c r="EW220" i="11"/>
  <c r="EW219" i="11"/>
  <c r="EW218" i="11"/>
  <c r="EW217" i="11"/>
  <c r="EW216" i="11"/>
  <c r="EW215" i="11"/>
  <c r="EW214" i="11"/>
  <c r="EW213" i="11"/>
  <c r="EW212" i="11"/>
  <c r="EW211" i="11"/>
  <c r="EW210" i="11"/>
  <c r="EW209" i="11"/>
  <c r="EW208" i="11"/>
  <c r="EW207" i="11"/>
  <c r="EW206" i="11"/>
  <c r="EW205" i="11"/>
  <c r="EW204" i="11"/>
  <c r="EW203" i="11"/>
  <c r="EW202" i="11"/>
  <c r="EW201" i="11"/>
  <c r="EW200" i="11"/>
  <c r="EW199" i="11"/>
  <c r="EW198" i="11"/>
  <c r="EW197" i="11"/>
  <c r="EW196" i="11"/>
  <c r="EW195" i="11"/>
  <c r="EW194" i="11"/>
  <c r="EW193" i="11"/>
  <c r="EW192" i="11"/>
  <c r="EW191" i="11"/>
  <c r="EW190" i="11"/>
  <c r="EW189" i="11"/>
  <c r="EW188" i="11"/>
  <c r="EW187" i="11"/>
  <c r="EW186" i="11"/>
  <c r="EW185" i="11"/>
  <c r="EW184" i="11"/>
  <c r="EW183" i="11"/>
  <c r="EW182" i="11"/>
  <c r="EW181" i="11"/>
  <c r="EW180" i="11"/>
  <c r="EW179" i="11"/>
  <c r="EW178" i="11"/>
  <c r="EW177" i="11"/>
  <c r="EW176" i="11"/>
  <c r="EW175" i="11"/>
  <c r="EW174" i="11"/>
  <c r="EW173" i="11"/>
  <c r="EW172" i="11"/>
  <c r="EW171" i="11"/>
  <c r="EW170" i="11"/>
  <c r="EW169" i="11"/>
  <c r="EW168" i="11"/>
  <c r="EW167" i="11"/>
  <c r="EW166" i="11"/>
  <c r="EW165" i="11"/>
  <c r="EW164" i="11"/>
  <c r="EW163" i="11"/>
  <c r="EW162" i="11"/>
  <c r="EW161" i="11"/>
  <c r="EW160" i="11"/>
  <c r="EW159" i="11"/>
  <c r="EW158" i="11"/>
  <c r="EW157" i="11"/>
  <c r="EW156" i="11"/>
  <c r="EW155" i="11"/>
  <c r="EW154" i="11"/>
  <c r="EW153" i="11"/>
  <c r="EW152" i="11"/>
  <c r="EW151" i="11"/>
  <c r="EW150" i="11"/>
  <c r="EW149" i="11"/>
  <c r="EW148" i="11"/>
  <c r="EW147" i="11"/>
  <c r="EW146" i="11"/>
  <c r="EW145" i="11"/>
  <c r="EW144" i="11"/>
  <c r="EW143" i="11"/>
  <c r="EW142" i="11"/>
  <c r="EW141" i="11"/>
  <c r="EW140" i="11"/>
  <c r="EW139" i="11"/>
  <c r="EW138" i="11"/>
  <c r="EW137" i="11"/>
  <c r="EW136" i="11"/>
  <c r="EW135" i="11"/>
  <c r="EW134" i="11"/>
  <c r="EW133" i="11"/>
  <c r="EW132" i="11"/>
  <c r="EW131" i="11"/>
  <c r="EW130" i="11"/>
  <c r="EW129" i="11"/>
  <c r="EW128" i="11"/>
  <c r="EW127" i="11"/>
  <c r="EW126" i="11"/>
  <c r="EW125" i="11"/>
  <c r="EW124" i="11"/>
  <c r="EW123" i="11"/>
  <c r="EW122" i="11"/>
  <c r="EW121" i="11"/>
  <c r="EW120" i="11"/>
  <c r="EW119" i="11"/>
  <c r="EW118" i="11"/>
  <c r="EW117" i="11"/>
  <c r="EW116" i="11"/>
  <c r="EW115" i="11"/>
  <c r="EW114" i="11"/>
  <c r="EW113" i="11"/>
  <c r="EW112" i="11"/>
  <c r="EW111" i="11"/>
  <c r="EW110" i="11"/>
  <c r="EW109" i="11"/>
  <c r="EW108" i="11"/>
  <c r="EW107" i="11"/>
  <c r="EW106" i="11"/>
  <c r="EW105" i="11"/>
  <c r="EW104" i="11"/>
  <c r="EW103" i="11"/>
  <c r="EW102" i="11"/>
  <c r="EW101" i="11"/>
  <c r="EW100" i="11"/>
  <c r="EW99" i="11"/>
  <c r="EW98" i="11"/>
  <c r="EW97" i="11"/>
  <c r="EW96" i="11"/>
  <c r="EW95" i="11"/>
  <c r="EW94" i="11"/>
  <c r="EW93" i="11"/>
  <c r="EW92" i="11"/>
  <c r="EW91" i="11"/>
  <c r="EW90" i="11"/>
  <c r="EW89" i="11"/>
  <c r="EW88" i="11"/>
  <c r="EW87" i="11"/>
  <c r="EW86" i="11"/>
  <c r="EW85" i="11"/>
  <c r="EW84" i="11"/>
  <c r="EW83" i="11"/>
  <c r="EW82" i="11"/>
  <c r="EW81" i="11"/>
  <c r="EW80" i="11"/>
  <c r="EW79" i="11"/>
  <c r="EW78" i="11"/>
  <c r="EW77" i="11"/>
  <c r="EW76" i="11"/>
  <c r="EW75" i="11"/>
  <c r="EW74" i="11"/>
  <c r="EW73" i="11"/>
  <c r="EW72" i="11"/>
  <c r="EW71" i="11"/>
  <c r="EW70" i="11"/>
  <c r="EW69" i="11"/>
  <c r="EW68" i="11"/>
  <c r="EW67" i="11"/>
  <c r="EW66" i="11"/>
  <c r="EW65" i="11"/>
  <c r="EW64" i="11"/>
  <c r="EW63" i="11"/>
  <c r="EW62" i="11"/>
  <c r="EW61" i="11"/>
  <c r="EW60" i="11"/>
  <c r="EW59" i="11"/>
  <c r="EW58" i="11"/>
  <c r="EW57" i="11"/>
  <c r="EW56" i="11"/>
  <c r="EW55" i="11"/>
  <c r="EW54" i="11"/>
  <c r="EW53" i="11"/>
  <c r="EW52" i="11"/>
  <c r="EW51" i="11"/>
  <c r="EW50" i="11"/>
  <c r="EW49" i="11"/>
  <c r="EW48" i="11"/>
  <c r="EW47" i="11"/>
  <c r="EW46" i="11"/>
  <c r="EW45" i="11"/>
  <c r="EW44" i="11"/>
  <c r="EW43" i="11"/>
  <c r="EW42" i="11"/>
  <c r="EW41" i="11"/>
  <c r="EW40" i="11"/>
  <c r="EW39" i="11"/>
  <c r="EW38" i="11"/>
  <c r="EW37" i="11"/>
  <c r="EW36" i="11"/>
  <c r="EW35" i="11"/>
  <c r="EW34" i="11"/>
  <c r="EW33" i="11"/>
  <c r="EW32" i="11"/>
  <c r="EW31" i="11"/>
  <c r="EW30" i="11"/>
  <c r="EW29" i="11"/>
  <c r="EW28" i="11"/>
  <c r="EW27" i="11"/>
  <c r="EW26" i="11"/>
  <c r="EW25" i="11"/>
  <c r="EW24" i="11"/>
  <c r="EW23" i="11"/>
  <c r="EW22" i="11"/>
  <c r="EW21" i="11"/>
  <c r="EW20" i="11"/>
  <c r="EW19" i="11"/>
  <c r="EW18" i="11"/>
  <c r="EW17" i="11"/>
  <c r="EW16" i="11"/>
  <c r="EW15" i="11"/>
  <c r="EW14" i="11"/>
  <c r="EW13" i="11"/>
  <c r="EW12" i="11"/>
  <c r="EW11" i="11"/>
  <c r="EW10" i="11"/>
  <c r="EW9" i="11"/>
  <c r="EW8" i="11"/>
  <c r="EW7" i="11"/>
  <c r="EW6" i="11"/>
  <c r="EW5" i="11"/>
  <c r="EW4" i="11"/>
  <c r="EW3" i="11"/>
  <c r="EW2" i="11"/>
  <c r="ET649" i="11"/>
  <c r="ET648" i="11"/>
  <c r="ET647" i="11"/>
  <c r="ET646" i="11"/>
  <c r="ET645" i="11"/>
  <c r="ET644" i="11"/>
  <c r="ET643" i="11"/>
  <c r="ET642" i="11"/>
  <c r="ET641" i="11"/>
  <c r="ET640" i="11"/>
  <c r="ET639" i="11"/>
  <c r="ET638" i="11"/>
  <c r="ET637" i="11"/>
  <c r="ET636" i="11"/>
  <c r="ET635" i="11"/>
  <c r="ET634" i="11"/>
  <c r="ET633" i="11"/>
  <c r="ET632" i="11"/>
  <c r="ET631" i="11"/>
  <c r="ET630" i="11"/>
  <c r="ET629" i="11"/>
  <c r="ET628" i="11"/>
  <c r="ET627" i="11"/>
  <c r="ET626" i="11"/>
  <c r="ET625" i="11"/>
  <c r="ET624" i="11"/>
  <c r="ET623" i="11"/>
  <c r="ET622" i="11"/>
  <c r="ET621" i="11"/>
  <c r="ET620" i="11"/>
  <c r="ET619" i="11"/>
  <c r="ET618" i="11"/>
  <c r="ET617" i="11"/>
  <c r="ET616" i="11"/>
  <c r="ET615" i="11"/>
  <c r="ET614" i="11"/>
  <c r="ET613" i="11"/>
  <c r="ET612" i="11"/>
  <c r="ET611" i="11"/>
  <c r="ET610" i="11"/>
  <c r="ET609" i="11"/>
  <c r="ET608" i="11"/>
  <c r="ET607" i="11"/>
  <c r="ET606" i="11"/>
  <c r="ET605" i="11"/>
  <c r="ET604" i="11"/>
  <c r="ET603" i="11"/>
  <c r="ET602" i="11"/>
  <c r="ET601" i="11"/>
  <c r="ET600" i="11"/>
  <c r="ET599" i="11"/>
  <c r="ET598" i="11"/>
  <c r="ET597" i="11"/>
  <c r="ET596" i="11"/>
  <c r="ET595" i="11"/>
  <c r="ET594" i="11"/>
  <c r="ET593" i="11"/>
  <c r="ET592" i="11"/>
  <c r="ET591" i="11"/>
  <c r="ET590" i="11"/>
  <c r="ET589" i="11"/>
  <c r="ET588" i="11"/>
  <c r="ET587" i="11"/>
  <c r="ET586" i="11"/>
  <c r="ET585" i="11"/>
  <c r="ET584" i="11"/>
  <c r="ET583" i="11"/>
  <c r="ET582" i="11"/>
  <c r="ET581" i="11"/>
  <c r="ET580" i="11"/>
  <c r="ET579" i="11"/>
  <c r="ET578" i="11"/>
  <c r="ET577" i="11"/>
  <c r="ET576" i="11"/>
  <c r="ET575" i="11"/>
  <c r="ET574" i="11"/>
  <c r="ET573" i="11"/>
  <c r="ET572" i="11"/>
  <c r="ET571" i="11"/>
  <c r="ET570" i="11"/>
  <c r="ET569" i="11"/>
  <c r="ET568" i="11"/>
  <c r="ET567" i="11"/>
  <c r="ET566" i="11"/>
  <c r="ET565" i="11"/>
  <c r="ET564" i="11"/>
  <c r="ET563" i="11"/>
  <c r="ET562" i="11"/>
  <c r="ET561" i="11"/>
  <c r="ET560" i="11"/>
  <c r="ET559" i="11"/>
  <c r="ET558" i="11"/>
  <c r="ET557" i="11"/>
  <c r="ET556" i="11"/>
  <c r="ET555" i="11"/>
  <c r="ET554" i="11"/>
  <c r="ET553" i="11"/>
  <c r="ET552" i="11"/>
  <c r="ET551" i="11"/>
  <c r="ET550" i="11"/>
  <c r="ET549" i="11"/>
  <c r="ET548" i="11"/>
  <c r="ET547" i="11"/>
  <c r="ET546" i="11"/>
  <c r="ET545" i="11"/>
  <c r="ET544" i="11"/>
  <c r="ET543" i="11"/>
  <c r="ET542" i="11"/>
  <c r="ET541" i="11"/>
  <c r="ET540" i="11"/>
  <c r="ET539" i="11"/>
  <c r="ET538" i="11"/>
  <c r="ET537" i="11"/>
  <c r="ET536" i="11"/>
  <c r="ET535" i="11"/>
  <c r="ET534" i="11"/>
  <c r="ET533" i="11"/>
  <c r="ET532" i="11"/>
  <c r="ET531" i="11"/>
  <c r="ET530" i="11"/>
  <c r="ET529" i="11"/>
  <c r="ET528" i="11"/>
  <c r="ET527" i="11"/>
  <c r="ET526" i="11"/>
  <c r="ET525" i="11"/>
  <c r="ET524" i="11"/>
  <c r="ET523" i="11"/>
  <c r="ET522" i="11"/>
  <c r="ET521" i="11"/>
  <c r="ET520" i="11"/>
  <c r="ET519" i="11"/>
  <c r="ET518" i="11"/>
  <c r="ET517" i="11"/>
  <c r="ET516" i="11"/>
  <c r="ET515" i="11"/>
  <c r="ET514" i="11"/>
  <c r="ET513" i="11"/>
  <c r="ET512" i="11"/>
  <c r="ET511" i="11"/>
  <c r="ET510" i="11"/>
  <c r="ET509" i="11"/>
  <c r="ET508" i="11"/>
  <c r="ET507" i="11"/>
  <c r="ET506" i="11"/>
  <c r="ET505" i="11"/>
  <c r="ET504" i="11"/>
  <c r="ET503" i="11"/>
  <c r="ET502" i="11"/>
  <c r="ET501" i="11"/>
  <c r="ET500" i="11"/>
  <c r="ET499" i="11"/>
  <c r="ET498" i="11"/>
  <c r="ET497" i="11"/>
  <c r="ET496" i="11"/>
  <c r="ET495" i="11"/>
  <c r="ET494" i="11"/>
  <c r="ET493" i="11"/>
  <c r="ET492" i="11"/>
  <c r="ET491" i="11"/>
  <c r="ET490" i="11"/>
  <c r="ET489" i="11"/>
  <c r="ET488" i="11"/>
  <c r="ET487" i="11"/>
  <c r="ET486" i="11"/>
  <c r="ET485" i="11"/>
  <c r="ET484" i="11"/>
  <c r="ET483" i="11"/>
  <c r="ET482" i="11"/>
  <c r="ET481" i="11"/>
  <c r="ET480" i="11"/>
  <c r="ET479" i="11"/>
  <c r="ET478" i="11"/>
  <c r="ET477" i="11"/>
  <c r="ET476" i="11"/>
  <c r="ET475" i="11"/>
  <c r="ET474" i="11"/>
  <c r="ET473" i="11"/>
  <c r="ET472" i="11"/>
  <c r="ET471" i="11"/>
  <c r="ET470" i="11"/>
  <c r="ET469" i="11"/>
  <c r="ET468" i="11"/>
  <c r="ET467" i="11"/>
  <c r="ET466" i="11"/>
  <c r="ET465" i="11"/>
  <c r="ET464" i="11"/>
  <c r="ET463" i="11"/>
  <c r="ET462" i="11"/>
  <c r="ET461" i="11"/>
  <c r="ET460" i="11"/>
  <c r="ET459" i="11"/>
  <c r="ET458" i="11"/>
  <c r="ET457" i="11"/>
  <c r="ET456" i="11"/>
  <c r="ET455" i="11"/>
  <c r="ET454" i="11"/>
  <c r="ET453" i="11"/>
  <c r="ET452" i="11"/>
  <c r="ET451" i="11"/>
  <c r="ET450" i="11"/>
  <c r="ET449" i="11"/>
  <c r="ET448" i="11"/>
  <c r="ET447" i="11"/>
  <c r="ET446" i="11"/>
  <c r="ET445" i="11"/>
  <c r="ET444" i="11"/>
  <c r="ET443" i="11"/>
  <c r="ET442" i="11"/>
  <c r="ET441" i="11"/>
  <c r="ET440" i="11"/>
  <c r="ET439" i="11"/>
  <c r="ET438" i="11"/>
  <c r="ET437" i="11"/>
  <c r="ET436" i="11"/>
  <c r="ET435" i="11"/>
  <c r="ET434" i="11"/>
  <c r="ET433" i="11"/>
  <c r="ET432" i="11"/>
  <c r="ET431" i="11"/>
  <c r="ET430" i="11"/>
  <c r="ET429" i="11"/>
  <c r="ET428" i="11"/>
  <c r="ET427" i="11"/>
  <c r="ET426" i="11"/>
  <c r="ET425" i="11"/>
  <c r="ET424" i="11"/>
  <c r="ET423" i="11"/>
  <c r="ET422" i="11"/>
  <c r="ET421" i="11"/>
  <c r="ET420" i="11"/>
  <c r="ET419" i="11"/>
  <c r="ET418" i="11"/>
  <c r="ET417" i="11"/>
  <c r="ET416" i="11"/>
  <c r="ET415" i="11"/>
  <c r="ET414" i="11"/>
  <c r="ET413" i="11"/>
  <c r="ET412" i="11"/>
  <c r="ET411" i="11"/>
  <c r="ET410" i="11"/>
  <c r="ET409" i="11"/>
  <c r="ET408" i="11"/>
  <c r="ET407" i="11"/>
  <c r="ET406" i="11"/>
  <c r="ET405" i="11"/>
  <c r="ET404" i="11"/>
  <c r="ET403" i="11"/>
  <c r="ET402" i="11"/>
  <c r="ET401" i="11"/>
  <c r="ET400" i="11"/>
  <c r="ET399" i="11"/>
  <c r="ET398" i="11"/>
  <c r="ET397" i="11"/>
  <c r="ET396" i="11"/>
  <c r="ET395" i="11"/>
  <c r="ET394" i="11"/>
  <c r="ET393" i="11"/>
  <c r="ET392" i="11"/>
  <c r="ET391" i="11"/>
  <c r="ET390" i="11"/>
  <c r="ET389" i="11"/>
  <c r="ET388" i="11"/>
  <c r="ET387" i="11"/>
  <c r="ET386" i="11"/>
  <c r="ET385" i="11"/>
  <c r="ET384" i="11"/>
  <c r="ET383" i="11"/>
  <c r="ET382" i="11"/>
  <c r="ET381" i="11"/>
  <c r="ET380" i="11"/>
  <c r="ET379" i="11"/>
  <c r="ET378" i="11"/>
  <c r="ET377" i="11"/>
  <c r="ET376" i="11"/>
  <c r="ET375" i="11"/>
  <c r="ET374" i="11"/>
  <c r="ET373" i="11"/>
  <c r="ET372" i="11"/>
  <c r="ET371" i="11"/>
  <c r="ET370" i="11"/>
  <c r="ET369" i="11"/>
  <c r="ET368" i="11"/>
  <c r="ET367" i="11"/>
  <c r="ET366" i="11"/>
  <c r="ET365" i="11"/>
  <c r="ET364" i="11"/>
  <c r="ET363" i="11"/>
  <c r="ET362" i="11"/>
  <c r="ET361" i="11"/>
  <c r="ET360" i="11"/>
  <c r="ET359" i="11"/>
  <c r="ET358" i="11"/>
  <c r="ET357" i="11"/>
  <c r="ET356" i="11"/>
  <c r="ET355" i="11"/>
  <c r="ET354" i="11"/>
  <c r="ET353" i="11"/>
  <c r="ET352" i="11"/>
  <c r="ET351" i="11"/>
  <c r="ET350" i="11"/>
  <c r="ET349" i="11"/>
  <c r="ET348" i="11"/>
  <c r="ET347" i="11"/>
  <c r="ET346" i="11"/>
  <c r="ET345" i="11"/>
  <c r="ET344" i="11"/>
  <c r="ET343" i="11"/>
  <c r="ET342" i="11"/>
  <c r="ET341" i="11"/>
  <c r="ET340" i="11"/>
  <c r="ET339" i="11"/>
  <c r="ET338" i="11"/>
  <c r="ET337" i="11"/>
  <c r="ET336" i="11"/>
  <c r="ET335" i="11"/>
  <c r="ET334" i="11"/>
  <c r="ET333" i="11"/>
  <c r="ET332" i="11"/>
  <c r="ET331" i="11"/>
  <c r="ET330" i="11"/>
  <c r="ET329" i="11"/>
  <c r="ET328" i="11"/>
  <c r="ET327" i="11"/>
  <c r="ET326" i="11"/>
  <c r="ET325" i="11"/>
  <c r="ET324" i="11"/>
  <c r="ET323" i="11"/>
  <c r="ET322" i="11"/>
  <c r="ET321" i="11"/>
  <c r="ET320" i="11"/>
  <c r="ET319" i="11"/>
  <c r="ET318" i="11"/>
  <c r="ET317" i="11"/>
  <c r="ET316" i="11"/>
  <c r="ET315" i="11"/>
  <c r="ET314" i="11"/>
  <c r="ET313" i="11"/>
  <c r="ET312" i="11"/>
  <c r="ET311" i="11"/>
  <c r="ET310" i="11"/>
  <c r="ET309" i="11"/>
  <c r="ET308" i="11"/>
  <c r="ET307" i="11"/>
  <c r="ET306" i="11"/>
  <c r="ET305" i="11"/>
  <c r="ET304" i="11"/>
  <c r="ET303" i="11"/>
  <c r="ET302" i="11"/>
  <c r="ET301" i="11"/>
  <c r="ET300" i="11"/>
  <c r="ET299" i="11"/>
  <c r="ET298" i="11"/>
  <c r="ET297" i="11"/>
  <c r="ET296" i="11"/>
  <c r="ET295" i="11"/>
  <c r="ET294" i="11"/>
  <c r="ET293" i="11"/>
  <c r="ET292" i="11"/>
  <c r="ET291" i="11"/>
  <c r="ET290" i="11"/>
  <c r="ET289" i="11"/>
  <c r="ET288" i="11"/>
  <c r="ET287" i="11"/>
  <c r="ET286" i="11"/>
  <c r="ET285" i="11"/>
  <c r="ET284" i="11"/>
  <c r="ET283" i="11"/>
  <c r="ET282" i="11"/>
  <c r="ET281" i="11"/>
  <c r="ET280" i="11"/>
  <c r="ET279" i="11"/>
  <c r="ET278" i="11"/>
  <c r="ET277" i="11"/>
  <c r="ET276" i="11"/>
  <c r="ET275" i="11"/>
  <c r="ET274" i="11"/>
  <c r="ET273" i="11"/>
  <c r="ET272" i="11"/>
  <c r="ET271" i="11"/>
  <c r="ET270" i="11"/>
  <c r="ET269" i="11"/>
  <c r="ET268" i="11"/>
  <c r="ET267" i="11"/>
  <c r="ET266" i="11"/>
  <c r="ET265" i="11"/>
  <c r="ET264" i="11"/>
  <c r="ET263" i="11"/>
  <c r="ET262" i="11"/>
  <c r="ET261" i="11"/>
  <c r="ET260" i="11"/>
  <c r="ET259" i="11"/>
  <c r="ET258" i="11"/>
  <c r="ET257" i="11"/>
  <c r="ET256" i="11"/>
  <c r="ET255" i="11"/>
  <c r="ET254" i="11"/>
  <c r="ET253" i="11"/>
  <c r="ET252" i="11"/>
  <c r="ET251" i="11"/>
  <c r="ET250" i="11"/>
  <c r="ET249" i="11"/>
  <c r="ET248" i="11"/>
  <c r="ET247" i="11"/>
  <c r="ET246" i="11"/>
  <c r="ET245" i="11"/>
  <c r="ET244" i="11"/>
  <c r="ET243" i="11"/>
  <c r="ET242" i="11"/>
  <c r="ET241" i="11"/>
  <c r="ET240" i="11"/>
  <c r="ET239" i="11"/>
  <c r="ET238" i="11"/>
  <c r="ET237" i="11"/>
  <c r="ET236" i="11"/>
  <c r="ET235" i="11"/>
  <c r="ET234" i="11"/>
  <c r="ET233" i="11"/>
  <c r="ET232" i="11"/>
  <c r="ET231" i="11"/>
  <c r="ET230" i="11"/>
  <c r="ET229" i="11"/>
  <c r="ET228" i="11"/>
  <c r="ET227" i="11"/>
  <c r="ET226" i="11"/>
  <c r="ET225" i="11"/>
  <c r="ET224" i="11"/>
  <c r="ET223" i="11"/>
  <c r="ET222" i="11"/>
  <c r="ET221" i="11"/>
  <c r="ET220" i="11"/>
  <c r="ET219" i="11"/>
  <c r="ET218" i="11"/>
  <c r="ET217" i="11"/>
  <c r="ET216" i="11"/>
  <c r="ET215" i="11"/>
  <c r="ET214" i="11"/>
  <c r="ET213" i="11"/>
  <c r="ET212" i="11"/>
  <c r="ET211" i="11"/>
  <c r="ET210" i="11"/>
  <c r="ET209" i="11"/>
  <c r="ET208" i="11"/>
  <c r="ET207" i="11"/>
  <c r="ET206" i="11"/>
  <c r="ET205" i="11"/>
  <c r="ET204" i="11"/>
  <c r="ET203" i="11"/>
  <c r="ET202" i="11"/>
  <c r="ET201" i="11"/>
  <c r="ET200" i="11"/>
  <c r="ET199" i="11"/>
  <c r="ET198" i="11"/>
  <c r="ET197" i="11"/>
  <c r="ET196" i="11"/>
  <c r="ET195" i="11"/>
  <c r="ET194" i="11"/>
  <c r="ET193" i="11"/>
  <c r="ET192" i="11"/>
  <c r="ET191" i="11"/>
  <c r="ET190" i="11"/>
  <c r="ET189" i="11"/>
  <c r="ET188" i="11"/>
  <c r="ET187" i="11"/>
  <c r="ET186" i="11"/>
  <c r="ET185" i="11"/>
  <c r="ET184" i="11"/>
  <c r="ET183" i="11"/>
  <c r="ET182" i="11"/>
  <c r="ET181" i="11"/>
  <c r="ET180" i="11"/>
  <c r="ET179" i="11"/>
  <c r="ET178" i="11"/>
  <c r="ET177" i="11"/>
  <c r="ET176" i="11"/>
  <c r="ET175" i="11"/>
  <c r="ET174" i="11"/>
  <c r="ET173" i="11"/>
  <c r="ET172" i="11"/>
  <c r="ET171" i="11"/>
  <c r="ET170" i="11"/>
  <c r="ET169" i="11"/>
  <c r="ET168" i="11"/>
  <c r="ET167" i="11"/>
  <c r="ET166" i="11"/>
  <c r="ET165" i="11"/>
  <c r="ET164" i="11"/>
  <c r="ET163" i="11"/>
  <c r="ET162" i="11"/>
  <c r="ET161" i="11"/>
  <c r="ET160" i="11"/>
  <c r="ET159" i="11"/>
  <c r="ET158" i="11"/>
  <c r="ET157" i="11"/>
  <c r="ET156" i="11"/>
  <c r="ET155" i="11"/>
  <c r="ET154" i="11"/>
  <c r="ET153" i="11"/>
  <c r="ET152" i="11"/>
  <c r="ET151" i="11"/>
  <c r="ET150" i="11"/>
  <c r="ET149" i="11"/>
  <c r="ET148" i="11"/>
  <c r="ET147" i="11"/>
  <c r="ET146" i="11"/>
  <c r="ET145" i="11"/>
  <c r="ET144" i="11"/>
  <c r="ET143" i="11"/>
  <c r="ET142" i="11"/>
  <c r="ET141" i="11"/>
  <c r="ET140" i="11"/>
  <c r="ET139" i="11"/>
  <c r="ET138" i="11"/>
  <c r="ET137" i="11"/>
  <c r="ET136" i="11"/>
  <c r="ET135" i="11"/>
  <c r="ET134" i="11"/>
  <c r="ET133" i="11"/>
  <c r="ET132" i="11"/>
  <c r="ET131" i="11"/>
  <c r="ET130" i="11"/>
  <c r="ET129" i="11"/>
  <c r="ET128" i="11"/>
  <c r="ET127" i="11"/>
  <c r="ET126" i="11"/>
  <c r="ET125" i="11"/>
  <c r="ET124" i="11"/>
  <c r="ET123" i="11"/>
  <c r="ET122" i="11"/>
  <c r="ET121" i="11"/>
  <c r="ET120" i="11"/>
  <c r="ET119" i="11"/>
  <c r="ET118" i="11"/>
  <c r="ET117" i="11"/>
  <c r="ET116" i="11"/>
  <c r="ET115" i="11"/>
  <c r="ET114" i="11"/>
  <c r="ET113" i="11"/>
  <c r="ET112" i="11"/>
  <c r="ET111" i="11"/>
  <c r="ET110" i="11"/>
  <c r="ET109" i="11"/>
  <c r="ET108" i="11"/>
  <c r="ET107" i="11"/>
  <c r="ET106" i="11"/>
  <c r="ET105" i="11"/>
  <c r="ET104" i="11"/>
  <c r="ET103" i="11"/>
  <c r="ET102" i="11"/>
  <c r="ET101" i="11"/>
  <c r="ET100" i="11"/>
  <c r="ET99" i="11"/>
  <c r="ET98" i="11"/>
  <c r="ET97" i="11"/>
  <c r="ET96" i="11"/>
  <c r="ET95" i="11"/>
  <c r="ET94" i="11"/>
  <c r="ET93" i="11"/>
  <c r="ET92" i="11"/>
  <c r="ET91" i="11"/>
  <c r="ET90" i="11"/>
  <c r="ET89" i="11"/>
  <c r="ET88" i="11"/>
  <c r="ET87" i="11"/>
  <c r="ET86" i="11"/>
  <c r="ET85" i="11"/>
  <c r="ET84" i="11"/>
  <c r="ET83" i="11"/>
  <c r="ET82" i="11"/>
  <c r="ET81" i="11"/>
  <c r="ET80" i="11"/>
  <c r="ET79" i="11"/>
  <c r="ET78" i="11"/>
  <c r="ET77" i="11"/>
  <c r="ET76" i="11"/>
  <c r="ET75" i="11"/>
  <c r="ET74" i="11"/>
  <c r="ET73" i="11"/>
  <c r="ET72" i="11"/>
  <c r="ET71" i="11"/>
  <c r="ET70" i="11"/>
  <c r="ET69" i="11"/>
  <c r="ET68" i="11"/>
  <c r="ET67" i="11"/>
  <c r="ET66" i="11"/>
  <c r="ET65" i="11"/>
  <c r="ET64" i="11"/>
  <c r="ET63" i="11"/>
  <c r="ET62" i="11"/>
  <c r="ET61" i="11"/>
  <c r="ET60" i="11"/>
  <c r="ET59" i="11"/>
  <c r="ET58" i="11"/>
  <c r="ET57" i="11"/>
  <c r="ET56" i="11"/>
  <c r="ET55" i="11"/>
  <c r="ET54" i="11"/>
  <c r="ET53" i="11"/>
  <c r="ET52" i="11"/>
  <c r="ET51" i="11"/>
  <c r="ET50" i="11"/>
  <c r="ET49" i="11"/>
  <c r="ET48" i="11"/>
  <c r="ET47" i="11"/>
  <c r="ET46" i="11"/>
  <c r="ET45" i="11"/>
  <c r="ET44" i="11"/>
  <c r="ET43" i="11"/>
  <c r="ET42" i="11"/>
  <c r="ET41" i="11"/>
  <c r="ET40" i="11"/>
  <c r="ET39" i="11"/>
  <c r="ET38" i="11"/>
  <c r="ET37" i="11"/>
  <c r="ET36" i="11"/>
  <c r="ET35" i="11"/>
  <c r="ET34" i="11"/>
  <c r="ET33" i="11"/>
  <c r="ET32" i="11"/>
  <c r="ET31" i="11"/>
  <c r="ET30" i="11"/>
  <c r="ET29" i="11"/>
  <c r="ET28" i="11"/>
  <c r="ET27" i="11"/>
  <c r="ET26" i="11"/>
  <c r="ET25" i="11"/>
  <c r="ET24" i="11"/>
  <c r="ET23" i="11"/>
  <c r="ET22" i="11"/>
  <c r="ET21" i="11"/>
  <c r="ET20" i="11"/>
  <c r="ET19" i="11"/>
  <c r="ET18" i="11"/>
  <c r="ET17" i="11"/>
  <c r="ET16" i="11"/>
  <c r="ET15" i="11"/>
  <c r="ET14" i="11"/>
  <c r="ET13" i="11"/>
  <c r="ET12" i="11"/>
  <c r="ET11" i="11"/>
  <c r="ET10" i="11"/>
  <c r="ET9" i="11"/>
  <c r="ET8" i="11"/>
  <c r="ET7" i="11"/>
  <c r="ET6" i="11"/>
  <c r="ET5" i="11"/>
  <c r="ET4" i="11"/>
  <c r="ET3" i="11"/>
  <c r="ET2" i="11"/>
  <c r="EQ649" i="11"/>
  <c r="EQ648" i="11"/>
  <c r="EQ647" i="11"/>
  <c r="EQ646" i="11"/>
  <c r="EQ645" i="11"/>
  <c r="EQ644" i="11"/>
  <c r="EQ643" i="11"/>
  <c r="EQ642" i="11"/>
  <c r="EQ641" i="11"/>
  <c r="EQ640" i="11"/>
  <c r="EQ639" i="11"/>
  <c r="EQ638" i="11"/>
  <c r="EQ637" i="11"/>
  <c r="EQ636" i="11"/>
  <c r="EQ635" i="11"/>
  <c r="EQ634" i="11"/>
  <c r="EQ633" i="11"/>
  <c r="EQ632" i="11"/>
  <c r="EQ631" i="11"/>
  <c r="EQ630" i="11"/>
  <c r="EQ629" i="11"/>
  <c r="EQ628" i="11"/>
  <c r="EQ627" i="11"/>
  <c r="EQ626" i="11"/>
  <c r="EQ625" i="11"/>
  <c r="EQ624" i="11"/>
  <c r="EQ623" i="11"/>
  <c r="EQ622" i="11"/>
  <c r="EQ621" i="11"/>
  <c r="EQ620" i="11"/>
  <c r="EQ619" i="11"/>
  <c r="EQ618" i="11"/>
  <c r="EQ617" i="11"/>
  <c r="EQ616" i="11"/>
  <c r="EQ615" i="11"/>
  <c r="EQ614" i="11"/>
  <c r="EQ613" i="11"/>
  <c r="EQ612" i="11"/>
  <c r="EQ611" i="11"/>
  <c r="EQ610" i="11"/>
  <c r="EQ609" i="11"/>
  <c r="EQ608" i="11"/>
  <c r="EQ607" i="11"/>
  <c r="EQ606" i="11"/>
  <c r="EQ605" i="11"/>
  <c r="EQ604" i="11"/>
  <c r="EQ603" i="11"/>
  <c r="EQ602" i="11"/>
  <c r="EQ601" i="11"/>
  <c r="EQ600" i="11"/>
  <c r="EQ599" i="11"/>
  <c r="EQ598" i="11"/>
  <c r="EQ597" i="11"/>
  <c r="EQ596" i="11"/>
  <c r="EQ595" i="11"/>
  <c r="EQ594" i="11"/>
  <c r="EQ593" i="11"/>
  <c r="EQ592" i="11"/>
  <c r="EQ591" i="11"/>
  <c r="EQ590" i="11"/>
  <c r="EQ589" i="11"/>
  <c r="EQ588" i="11"/>
  <c r="EQ587" i="11"/>
  <c r="EQ586" i="11"/>
  <c r="EQ585" i="11"/>
  <c r="EQ584" i="11"/>
  <c r="EQ583" i="11"/>
  <c r="EQ582" i="11"/>
  <c r="EQ581" i="11"/>
  <c r="EQ580" i="11"/>
  <c r="EQ579" i="11"/>
  <c r="EQ578" i="11"/>
  <c r="EQ577" i="11"/>
  <c r="EQ576" i="11"/>
  <c r="EQ575" i="11"/>
  <c r="EQ574" i="11"/>
  <c r="EQ573" i="11"/>
  <c r="EQ572" i="11"/>
  <c r="EQ571" i="11"/>
  <c r="EQ570" i="11"/>
  <c r="EQ569" i="11"/>
  <c r="EQ568" i="11"/>
  <c r="EQ567" i="11"/>
  <c r="EQ566" i="11"/>
  <c r="EQ565" i="11"/>
  <c r="EQ564" i="11"/>
  <c r="EQ563" i="11"/>
  <c r="EQ562" i="11"/>
  <c r="EQ561" i="11"/>
  <c r="EQ560" i="11"/>
  <c r="EQ559" i="11"/>
  <c r="EQ558" i="11"/>
  <c r="EQ557" i="11"/>
  <c r="EQ556" i="11"/>
  <c r="EQ555" i="11"/>
  <c r="EQ554" i="11"/>
  <c r="EQ553" i="11"/>
  <c r="EQ552" i="11"/>
  <c r="EQ551" i="11"/>
  <c r="EQ550" i="11"/>
  <c r="EQ549" i="11"/>
  <c r="EQ548" i="11"/>
  <c r="EQ547" i="11"/>
  <c r="EQ546" i="11"/>
  <c r="EQ545" i="11"/>
  <c r="EQ544" i="11"/>
  <c r="EQ543" i="11"/>
  <c r="EQ542" i="11"/>
  <c r="EQ541" i="11"/>
  <c r="EQ540" i="11"/>
  <c r="EQ539" i="11"/>
  <c r="EQ538" i="11"/>
  <c r="EQ537" i="11"/>
  <c r="EQ536" i="11"/>
  <c r="EQ535" i="11"/>
  <c r="EQ534" i="11"/>
  <c r="EQ533" i="11"/>
  <c r="EQ532" i="11"/>
  <c r="EQ531" i="11"/>
  <c r="EQ530" i="11"/>
  <c r="EQ529" i="11"/>
  <c r="EQ528" i="11"/>
  <c r="EQ527" i="11"/>
  <c r="EQ526" i="11"/>
  <c r="EQ525" i="11"/>
  <c r="EQ524" i="11"/>
  <c r="EQ523" i="11"/>
  <c r="EQ522" i="11"/>
  <c r="EQ521" i="11"/>
  <c r="EQ520" i="11"/>
  <c r="EQ519" i="11"/>
  <c r="EQ518" i="11"/>
  <c r="EQ517" i="11"/>
  <c r="EQ516" i="11"/>
  <c r="EQ515" i="11"/>
  <c r="EQ514" i="11"/>
  <c r="EQ513" i="11"/>
  <c r="EQ512" i="11"/>
  <c r="EQ511" i="11"/>
  <c r="EQ510" i="11"/>
  <c r="EQ509" i="11"/>
  <c r="EQ508" i="11"/>
  <c r="EQ507" i="11"/>
  <c r="EQ506" i="11"/>
  <c r="EQ505" i="11"/>
  <c r="EQ504" i="11"/>
  <c r="EQ503" i="11"/>
  <c r="EQ502" i="11"/>
  <c r="EQ501" i="11"/>
  <c r="EQ500" i="11"/>
  <c r="EQ499" i="11"/>
  <c r="EQ498" i="11"/>
  <c r="EQ497" i="11"/>
  <c r="EQ496" i="11"/>
  <c r="EQ495" i="11"/>
  <c r="EQ494" i="11"/>
  <c r="EQ493" i="11"/>
  <c r="EQ492" i="11"/>
  <c r="EQ491" i="11"/>
  <c r="EQ490" i="11"/>
  <c r="EQ489" i="11"/>
  <c r="EQ488" i="11"/>
  <c r="EQ487" i="11"/>
  <c r="EQ486" i="11"/>
  <c r="EQ485" i="11"/>
  <c r="EQ484" i="11"/>
  <c r="EQ483" i="11"/>
  <c r="EQ482" i="11"/>
  <c r="EQ481" i="11"/>
  <c r="EQ480" i="11"/>
  <c r="EQ479" i="11"/>
  <c r="EQ478" i="11"/>
  <c r="EQ477" i="11"/>
  <c r="EQ476" i="11"/>
  <c r="EQ475" i="11"/>
  <c r="EQ474" i="11"/>
  <c r="EQ473" i="11"/>
  <c r="EQ472" i="11"/>
  <c r="EQ471" i="11"/>
  <c r="EQ470" i="11"/>
  <c r="EQ469" i="11"/>
  <c r="EQ468" i="11"/>
  <c r="EQ467" i="11"/>
  <c r="EQ466" i="11"/>
  <c r="EQ465" i="11"/>
  <c r="EQ464" i="11"/>
  <c r="EQ463" i="11"/>
  <c r="EQ462" i="11"/>
  <c r="EQ461" i="11"/>
  <c r="EQ460" i="11"/>
  <c r="EQ459" i="11"/>
  <c r="EQ458" i="11"/>
  <c r="EQ457" i="11"/>
  <c r="EQ456" i="11"/>
  <c r="EQ455" i="11"/>
  <c r="EQ454" i="11"/>
  <c r="EQ453" i="11"/>
  <c r="EQ452" i="11"/>
  <c r="EQ451" i="11"/>
  <c r="EQ450" i="11"/>
  <c r="EQ449" i="11"/>
  <c r="EQ448" i="11"/>
  <c r="EQ447" i="11"/>
  <c r="EQ446" i="11"/>
  <c r="EQ445" i="11"/>
  <c r="EQ444" i="11"/>
  <c r="EQ443" i="11"/>
  <c r="EQ442" i="11"/>
  <c r="EQ441" i="11"/>
  <c r="EQ440" i="11"/>
  <c r="EQ439" i="11"/>
  <c r="EQ438" i="11"/>
  <c r="EQ437" i="11"/>
  <c r="EQ436" i="11"/>
  <c r="EQ435" i="11"/>
  <c r="EQ434" i="11"/>
  <c r="EQ433" i="11"/>
  <c r="EQ432" i="11"/>
  <c r="EQ431" i="11"/>
  <c r="EQ430" i="11"/>
  <c r="EQ429" i="11"/>
  <c r="EQ428" i="11"/>
  <c r="EQ427" i="11"/>
  <c r="EQ426" i="11"/>
  <c r="EQ425" i="11"/>
  <c r="EQ424" i="11"/>
  <c r="EQ423" i="11"/>
  <c r="EQ422" i="11"/>
  <c r="EQ421" i="11"/>
  <c r="EQ420" i="11"/>
  <c r="EQ419" i="11"/>
  <c r="EQ418" i="11"/>
  <c r="EQ417" i="11"/>
  <c r="EQ416" i="11"/>
  <c r="EQ415" i="11"/>
  <c r="EQ414" i="11"/>
  <c r="EQ413" i="11"/>
  <c r="EQ412" i="11"/>
  <c r="EQ411" i="11"/>
  <c r="EQ410" i="11"/>
  <c r="EQ409" i="11"/>
  <c r="EQ408" i="11"/>
  <c r="EQ407" i="11"/>
  <c r="EQ406" i="11"/>
  <c r="EQ405" i="11"/>
  <c r="EQ404" i="11"/>
  <c r="EQ403" i="11"/>
  <c r="EQ402" i="11"/>
  <c r="EQ401" i="11"/>
  <c r="EQ400" i="11"/>
  <c r="EQ399" i="11"/>
  <c r="EQ398" i="11"/>
  <c r="EQ397" i="11"/>
  <c r="EQ396" i="11"/>
  <c r="EQ395" i="11"/>
  <c r="EQ394" i="11"/>
  <c r="EQ393" i="11"/>
  <c r="EQ392" i="11"/>
  <c r="EQ391" i="11"/>
  <c r="EQ390" i="11"/>
  <c r="EQ389" i="11"/>
  <c r="EQ388" i="11"/>
  <c r="EQ387" i="11"/>
  <c r="EQ386" i="11"/>
  <c r="EQ385" i="11"/>
  <c r="EQ384" i="11"/>
  <c r="EQ383" i="11"/>
  <c r="EQ382" i="11"/>
  <c r="EQ381" i="11"/>
  <c r="EQ380" i="11"/>
  <c r="EQ379" i="11"/>
  <c r="EQ378" i="11"/>
  <c r="EQ377" i="11"/>
  <c r="EQ376" i="11"/>
  <c r="EQ375" i="11"/>
  <c r="EQ374" i="11"/>
  <c r="EQ373" i="11"/>
  <c r="EQ372" i="11"/>
  <c r="EQ371" i="11"/>
  <c r="EQ370" i="11"/>
  <c r="EQ369" i="11"/>
  <c r="EQ368" i="11"/>
  <c r="EQ367" i="11"/>
  <c r="EQ366" i="11"/>
  <c r="EQ365" i="11"/>
  <c r="EQ364" i="11"/>
  <c r="EQ363" i="11"/>
  <c r="EQ362" i="11"/>
  <c r="EQ361" i="11"/>
  <c r="EQ360" i="11"/>
  <c r="EQ359" i="11"/>
  <c r="EQ358" i="11"/>
  <c r="EQ357" i="11"/>
  <c r="EQ356" i="11"/>
  <c r="EQ355" i="11"/>
  <c r="EQ354" i="11"/>
  <c r="EQ353" i="11"/>
  <c r="EQ352" i="11"/>
  <c r="EQ351" i="11"/>
  <c r="EQ350" i="11"/>
  <c r="EQ349" i="11"/>
  <c r="EQ348" i="11"/>
  <c r="EQ347" i="11"/>
  <c r="EQ346" i="11"/>
  <c r="EQ345" i="11"/>
  <c r="EQ344" i="11"/>
  <c r="EQ343" i="11"/>
  <c r="EQ342" i="11"/>
  <c r="EQ341" i="11"/>
  <c r="EQ340" i="11"/>
  <c r="EQ339" i="11"/>
  <c r="EQ338" i="11"/>
  <c r="EQ337" i="11"/>
  <c r="EQ336" i="11"/>
  <c r="EQ335" i="11"/>
  <c r="EQ334" i="11"/>
  <c r="EQ333" i="11"/>
  <c r="EQ332" i="11"/>
  <c r="EQ331" i="11"/>
  <c r="EQ330" i="11"/>
  <c r="EQ329" i="11"/>
  <c r="EQ328" i="11"/>
  <c r="EQ327" i="11"/>
  <c r="EQ326" i="11"/>
  <c r="EQ325" i="11"/>
  <c r="EQ324" i="11"/>
  <c r="EQ323" i="11"/>
  <c r="EQ322" i="11"/>
  <c r="EQ321" i="11"/>
  <c r="EQ320" i="11"/>
  <c r="EQ319" i="11"/>
  <c r="EQ318" i="11"/>
  <c r="EQ317" i="11"/>
  <c r="EQ316" i="11"/>
  <c r="EQ315" i="11"/>
  <c r="EQ314" i="11"/>
  <c r="EQ313" i="11"/>
  <c r="EQ312" i="11"/>
  <c r="EQ311" i="11"/>
  <c r="EQ310" i="11"/>
  <c r="EQ309" i="11"/>
  <c r="EQ308" i="11"/>
  <c r="EQ307" i="11"/>
  <c r="EQ306" i="11"/>
  <c r="EQ305" i="11"/>
  <c r="EQ304" i="11"/>
  <c r="EQ303" i="11"/>
  <c r="EQ302" i="11"/>
  <c r="EQ301" i="11"/>
  <c r="EQ300" i="11"/>
  <c r="EQ299" i="11"/>
  <c r="EQ298" i="11"/>
  <c r="EQ297" i="11"/>
  <c r="EQ296" i="11"/>
  <c r="EQ295" i="11"/>
  <c r="EQ294" i="11"/>
  <c r="EQ293" i="11"/>
  <c r="EQ292" i="11"/>
  <c r="EQ291" i="11"/>
  <c r="EQ290" i="11"/>
  <c r="EQ289" i="11"/>
  <c r="EQ288" i="11"/>
  <c r="EQ287" i="11"/>
  <c r="EQ286" i="11"/>
  <c r="EQ285" i="11"/>
  <c r="EQ284" i="11"/>
  <c r="EQ283" i="11"/>
  <c r="EQ282" i="11"/>
  <c r="EQ281" i="11"/>
  <c r="EQ280" i="11"/>
  <c r="EQ279" i="11"/>
  <c r="EQ278" i="11"/>
  <c r="EQ277" i="11"/>
  <c r="EQ276" i="11"/>
  <c r="EQ275" i="11"/>
  <c r="EQ274" i="11"/>
  <c r="EQ273" i="11"/>
  <c r="EQ272" i="11"/>
  <c r="EQ271" i="11"/>
  <c r="EQ270" i="11"/>
  <c r="EQ269" i="11"/>
  <c r="EQ268" i="11"/>
  <c r="EQ267" i="11"/>
  <c r="EQ266" i="11"/>
  <c r="EQ265" i="11"/>
  <c r="EQ264" i="11"/>
  <c r="EQ263" i="11"/>
  <c r="EQ262" i="11"/>
  <c r="EQ261" i="11"/>
  <c r="EQ260" i="11"/>
  <c r="EQ259" i="11"/>
  <c r="EQ258" i="11"/>
  <c r="EQ257" i="11"/>
  <c r="EQ256" i="11"/>
  <c r="EQ255" i="11"/>
  <c r="EQ254" i="11"/>
  <c r="EQ253" i="11"/>
  <c r="EQ252" i="11"/>
  <c r="EQ251" i="11"/>
  <c r="EQ250" i="11"/>
  <c r="EQ249" i="11"/>
  <c r="EQ248" i="11"/>
  <c r="EQ247" i="11"/>
  <c r="EQ246" i="11"/>
  <c r="EQ245" i="11"/>
  <c r="EQ244" i="11"/>
  <c r="EQ243" i="11"/>
  <c r="EQ242" i="11"/>
  <c r="EQ241" i="11"/>
  <c r="EQ240" i="11"/>
  <c r="EQ239" i="11"/>
  <c r="EQ238" i="11"/>
  <c r="EQ237" i="11"/>
  <c r="EQ236" i="11"/>
  <c r="EQ235" i="11"/>
  <c r="EQ234" i="11"/>
  <c r="EQ233" i="11"/>
  <c r="EQ232" i="11"/>
  <c r="EQ231" i="11"/>
  <c r="EQ230" i="11"/>
  <c r="EQ229" i="11"/>
  <c r="EQ228" i="11"/>
  <c r="EQ227" i="11"/>
  <c r="EQ226" i="11"/>
  <c r="EQ225" i="11"/>
  <c r="EQ224" i="11"/>
  <c r="EQ223" i="11"/>
  <c r="EQ222" i="11"/>
  <c r="EQ221" i="11"/>
  <c r="EQ220" i="11"/>
  <c r="EQ219" i="11"/>
  <c r="EQ218" i="11"/>
  <c r="EQ217" i="11"/>
  <c r="EQ216" i="11"/>
  <c r="EQ215" i="11"/>
  <c r="EQ214" i="11"/>
  <c r="EQ213" i="11"/>
  <c r="EQ212" i="11"/>
  <c r="EQ211" i="11"/>
  <c r="EQ210" i="11"/>
  <c r="EQ209" i="11"/>
  <c r="EQ208" i="11"/>
  <c r="EQ207" i="11"/>
  <c r="EQ206" i="11"/>
  <c r="EQ205" i="11"/>
  <c r="EQ204" i="11"/>
  <c r="EQ203" i="11"/>
  <c r="EQ202" i="11"/>
  <c r="EQ201" i="11"/>
  <c r="EQ200" i="11"/>
  <c r="EQ199" i="11"/>
  <c r="EQ198" i="11"/>
  <c r="EQ197" i="11"/>
  <c r="EQ196" i="11"/>
  <c r="EQ195" i="11"/>
  <c r="EQ194" i="11"/>
  <c r="EQ193" i="11"/>
  <c r="EQ192" i="11"/>
  <c r="EQ191" i="11"/>
  <c r="EQ190" i="11"/>
  <c r="EQ189" i="11"/>
  <c r="EQ188" i="11"/>
  <c r="EQ187" i="11"/>
  <c r="EQ186" i="11"/>
  <c r="EQ185" i="11"/>
  <c r="EQ184" i="11"/>
  <c r="EQ183" i="11"/>
  <c r="EQ182" i="11"/>
  <c r="EQ181" i="11"/>
  <c r="EQ180" i="11"/>
  <c r="EQ179" i="11"/>
  <c r="EQ178" i="11"/>
  <c r="EQ177" i="11"/>
  <c r="EQ176" i="11"/>
  <c r="EQ175" i="11"/>
  <c r="EQ174" i="11"/>
  <c r="EQ173" i="11"/>
  <c r="EQ172" i="11"/>
  <c r="EQ171" i="11"/>
  <c r="EQ170" i="11"/>
  <c r="EQ169" i="11"/>
  <c r="EQ168" i="11"/>
  <c r="EQ167" i="11"/>
  <c r="EQ166" i="11"/>
  <c r="EQ165" i="11"/>
  <c r="EQ164" i="11"/>
  <c r="EQ163" i="11"/>
  <c r="EQ162" i="11"/>
  <c r="EQ161" i="11"/>
  <c r="EQ160" i="11"/>
  <c r="EQ159" i="11"/>
  <c r="EQ158" i="11"/>
  <c r="EQ157" i="11"/>
  <c r="EQ156" i="11"/>
  <c r="EQ155" i="11"/>
  <c r="EQ154" i="11"/>
  <c r="EQ153" i="11"/>
  <c r="EQ152" i="11"/>
  <c r="EQ151" i="11"/>
  <c r="EQ150" i="11"/>
  <c r="EQ149" i="11"/>
  <c r="EQ148" i="11"/>
  <c r="EQ147" i="11"/>
  <c r="EQ146" i="11"/>
  <c r="EQ145" i="11"/>
  <c r="EQ144" i="11"/>
  <c r="EQ143" i="11"/>
  <c r="EQ142" i="11"/>
  <c r="EQ141" i="11"/>
  <c r="EQ140" i="11"/>
  <c r="EQ139" i="11"/>
  <c r="EQ138" i="11"/>
  <c r="EQ137" i="11"/>
  <c r="EQ136" i="11"/>
  <c r="EQ135" i="11"/>
  <c r="EQ134" i="11"/>
  <c r="EQ133" i="11"/>
  <c r="EQ132" i="11"/>
  <c r="EQ131" i="11"/>
  <c r="EQ130" i="11"/>
  <c r="EQ129" i="11"/>
  <c r="EQ128" i="11"/>
  <c r="EQ127" i="11"/>
  <c r="EQ126" i="11"/>
  <c r="EQ125" i="11"/>
  <c r="EQ124" i="11"/>
  <c r="EQ123" i="11"/>
  <c r="EQ122" i="11"/>
  <c r="EQ121" i="11"/>
  <c r="EQ120" i="11"/>
  <c r="EQ119" i="11"/>
  <c r="EQ118" i="11"/>
  <c r="EQ117" i="11"/>
  <c r="EQ116" i="11"/>
  <c r="EQ115" i="11"/>
  <c r="EQ114" i="11"/>
  <c r="EQ113" i="11"/>
  <c r="EQ112" i="11"/>
  <c r="EQ111" i="11"/>
  <c r="EQ110" i="11"/>
  <c r="EQ109" i="11"/>
  <c r="EQ108" i="11"/>
  <c r="EQ107" i="11"/>
  <c r="EQ106" i="11"/>
  <c r="EQ105" i="11"/>
  <c r="EQ104" i="11"/>
  <c r="EQ103" i="11"/>
  <c r="EQ102" i="11"/>
  <c r="EQ101" i="11"/>
  <c r="EQ100" i="11"/>
  <c r="EQ99" i="11"/>
  <c r="EQ98" i="11"/>
  <c r="EQ97" i="11"/>
  <c r="EQ96" i="11"/>
  <c r="EQ95" i="11"/>
  <c r="EQ94" i="11"/>
  <c r="EQ93" i="11"/>
  <c r="EQ92" i="11"/>
  <c r="EQ91" i="11"/>
  <c r="EQ90" i="11"/>
  <c r="EQ89" i="11"/>
  <c r="EQ88" i="11"/>
  <c r="EQ87" i="11"/>
  <c r="EQ86" i="11"/>
  <c r="EQ85" i="11"/>
  <c r="EQ84" i="11"/>
  <c r="EQ83" i="11"/>
  <c r="EQ82" i="11"/>
  <c r="EQ81" i="11"/>
  <c r="EQ80" i="11"/>
  <c r="EQ79" i="11"/>
  <c r="EQ78" i="11"/>
  <c r="EQ77" i="11"/>
  <c r="EQ76" i="11"/>
  <c r="EQ75" i="11"/>
  <c r="EQ74" i="11"/>
  <c r="EQ73" i="11"/>
  <c r="EQ72" i="11"/>
  <c r="EQ71" i="11"/>
  <c r="EQ70" i="11"/>
  <c r="EQ69" i="11"/>
  <c r="EQ68" i="11"/>
  <c r="EQ67" i="11"/>
  <c r="EQ66" i="11"/>
  <c r="EQ65" i="11"/>
  <c r="EQ64" i="11"/>
  <c r="EQ63" i="11"/>
  <c r="EQ62" i="11"/>
  <c r="EQ61" i="11"/>
  <c r="EQ60" i="11"/>
  <c r="EQ59" i="11"/>
  <c r="EQ58" i="11"/>
  <c r="EQ57" i="11"/>
  <c r="EQ56" i="11"/>
  <c r="EQ55" i="11"/>
  <c r="EQ54" i="11"/>
  <c r="EQ53" i="11"/>
  <c r="EQ52" i="11"/>
  <c r="EQ51" i="11"/>
  <c r="EQ50" i="11"/>
  <c r="EQ49" i="11"/>
  <c r="EQ48" i="11"/>
  <c r="EQ47" i="11"/>
  <c r="EQ46" i="11"/>
  <c r="EQ45" i="11"/>
  <c r="EQ44" i="11"/>
  <c r="EQ43" i="11"/>
  <c r="EQ42" i="11"/>
  <c r="EQ41" i="11"/>
  <c r="EQ40" i="11"/>
  <c r="EQ39" i="11"/>
  <c r="EQ38" i="11"/>
  <c r="EQ37" i="11"/>
  <c r="EQ36" i="11"/>
  <c r="EQ35" i="11"/>
  <c r="EQ34" i="11"/>
  <c r="EQ33" i="11"/>
  <c r="EQ32" i="11"/>
  <c r="EQ31" i="11"/>
  <c r="EQ30" i="11"/>
  <c r="EQ29" i="11"/>
  <c r="EQ28" i="11"/>
  <c r="EQ27" i="11"/>
  <c r="EQ26" i="11"/>
  <c r="EQ25" i="11"/>
  <c r="EQ24" i="11"/>
  <c r="EQ23" i="11"/>
  <c r="EQ22" i="11"/>
  <c r="EQ21" i="11"/>
  <c r="EQ20" i="11"/>
  <c r="EQ19" i="11"/>
  <c r="EQ18" i="11"/>
  <c r="EQ17" i="11"/>
  <c r="EQ16" i="11"/>
  <c r="EQ15" i="11"/>
  <c r="EQ14" i="11"/>
  <c r="EQ13" i="11"/>
  <c r="EQ12" i="11"/>
  <c r="EQ11" i="11"/>
  <c r="EQ10" i="11"/>
  <c r="EQ9" i="11"/>
  <c r="EQ8" i="11"/>
  <c r="EQ7" i="11"/>
  <c r="EQ6" i="11"/>
  <c r="EQ5" i="11"/>
  <c r="EQ4" i="11"/>
  <c r="EQ3" i="11"/>
  <c r="EQ2" i="11"/>
  <c r="EN649" i="11"/>
  <c r="EN648" i="11"/>
  <c r="EN647" i="11"/>
  <c r="EN646" i="11"/>
  <c r="EN645" i="11"/>
  <c r="EN644" i="11"/>
  <c r="EN643" i="11"/>
  <c r="EN642" i="11"/>
  <c r="EN641" i="11"/>
  <c r="EN640" i="11"/>
  <c r="EN639" i="11"/>
  <c r="EN638" i="11"/>
  <c r="EN637" i="11"/>
  <c r="EN636" i="11"/>
  <c r="EN635" i="11"/>
  <c r="EN634" i="11"/>
  <c r="EN633" i="11"/>
  <c r="EN632" i="11"/>
  <c r="EN631" i="11"/>
  <c r="EN630" i="11"/>
  <c r="EN629" i="11"/>
  <c r="EN628" i="11"/>
  <c r="EN627" i="11"/>
  <c r="EN626" i="11"/>
  <c r="EN625" i="11"/>
  <c r="EN624" i="11"/>
  <c r="EN623" i="11"/>
  <c r="EN622" i="11"/>
  <c r="EN621" i="11"/>
  <c r="EN620" i="11"/>
  <c r="EN619" i="11"/>
  <c r="EN618" i="11"/>
  <c r="EN617" i="11"/>
  <c r="EN616" i="11"/>
  <c r="EN615" i="11"/>
  <c r="EN614" i="11"/>
  <c r="EN613" i="11"/>
  <c r="EN612" i="11"/>
  <c r="EN611" i="11"/>
  <c r="EN610" i="11"/>
  <c r="EN609" i="11"/>
  <c r="EN608" i="11"/>
  <c r="EN607" i="11"/>
  <c r="EN606" i="11"/>
  <c r="EN605" i="11"/>
  <c r="EN604" i="11"/>
  <c r="EN603" i="11"/>
  <c r="EN602" i="11"/>
  <c r="EN601" i="11"/>
  <c r="EN600" i="11"/>
  <c r="EN599" i="11"/>
  <c r="EN598" i="11"/>
  <c r="EN597" i="11"/>
  <c r="EN596" i="11"/>
  <c r="EN595" i="11"/>
  <c r="EN594" i="11"/>
  <c r="EN593" i="11"/>
  <c r="EN592" i="11"/>
  <c r="EN591" i="11"/>
  <c r="EN590" i="11"/>
  <c r="EN589" i="11"/>
  <c r="EN588" i="11"/>
  <c r="EN587" i="11"/>
  <c r="EN586" i="11"/>
  <c r="EN585" i="11"/>
  <c r="EN584" i="11"/>
  <c r="EN583" i="11"/>
  <c r="EN582" i="11"/>
  <c r="EN581" i="11"/>
  <c r="EN580" i="11"/>
  <c r="EN579" i="11"/>
  <c r="EN578" i="11"/>
  <c r="EN577" i="11"/>
  <c r="EN576" i="11"/>
  <c r="EN575" i="11"/>
  <c r="EN574" i="11"/>
  <c r="EN573" i="11"/>
  <c r="EN572" i="11"/>
  <c r="EN571" i="11"/>
  <c r="EN570" i="11"/>
  <c r="EN569" i="11"/>
  <c r="EN568" i="11"/>
  <c r="EN567" i="11"/>
  <c r="EN566" i="11"/>
  <c r="EN565" i="11"/>
  <c r="EN564" i="11"/>
  <c r="EN563" i="11"/>
  <c r="EN562" i="11"/>
  <c r="EN561" i="11"/>
  <c r="EN560" i="11"/>
  <c r="EN559" i="11"/>
  <c r="EN558" i="11"/>
  <c r="EN557" i="11"/>
  <c r="EN556" i="11"/>
  <c r="EN555" i="11"/>
  <c r="EN554" i="11"/>
  <c r="EN553" i="11"/>
  <c r="EN552" i="11"/>
  <c r="EN551" i="11"/>
  <c r="EN550" i="11"/>
  <c r="EN549" i="11"/>
  <c r="EN548" i="11"/>
  <c r="EN547" i="11"/>
  <c r="EN546" i="11"/>
  <c r="EN545" i="11"/>
  <c r="EN544" i="11"/>
  <c r="EN543" i="11"/>
  <c r="EN542" i="11"/>
  <c r="EN541" i="11"/>
  <c r="EN540" i="11"/>
  <c r="EN539" i="11"/>
  <c r="EN538" i="11"/>
  <c r="EN537" i="11"/>
  <c r="EN536" i="11"/>
  <c r="EN535" i="11"/>
  <c r="EN534" i="11"/>
  <c r="EN533" i="11"/>
  <c r="EN532" i="11"/>
  <c r="EN531" i="11"/>
  <c r="EN530" i="11"/>
  <c r="EN529" i="11"/>
  <c r="EN528" i="11"/>
  <c r="EN527" i="11"/>
  <c r="EN526" i="11"/>
  <c r="EN525" i="11"/>
  <c r="EN524" i="11"/>
  <c r="EN523" i="11"/>
  <c r="EN522" i="11"/>
  <c r="EN521" i="11"/>
  <c r="EN520" i="11"/>
  <c r="EN519" i="11"/>
  <c r="EN518" i="11"/>
  <c r="EN517" i="11"/>
  <c r="EN516" i="11"/>
  <c r="EN515" i="11"/>
  <c r="EN514" i="11"/>
  <c r="EN513" i="11"/>
  <c r="EN512" i="11"/>
  <c r="EN511" i="11"/>
  <c r="EN510" i="11"/>
  <c r="EN509" i="11"/>
  <c r="EN508" i="11"/>
  <c r="EN507" i="11"/>
  <c r="EN506" i="11"/>
  <c r="EN505" i="11"/>
  <c r="EN504" i="11"/>
  <c r="EN503" i="11"/>
  <c r="EN502" i="11"/>
  <c r="EN501" i="11"/>
  <c r="EN500" i="11"/>
  <c r="EN499" i="11"/>
  <c r="EN498" i="11"/>
  <c r="EN497" i="11"/>
  <c r="EN496" i="11"/>
  <c r="EN495" i="11"/>
  <c r="EN494" i="11"/>
  <c r="EN493" i="11"/>
  <c r="EN492" i="11"/>
  <c r="EN491" i="11"/>
  <c r="EN490" i="11"/>
  <c r="EN489" i="11"/>
  <c r="EN488" i="11"/>
  <c r="EN487" i="11"/>
  <c r="EN486" i="11"/>
  <c r="EN485" i="11"/>
  <c r="EN484" i="11"/>
  <c r="EN483" i="11"/>
  <c r="EN482" i="11"/>
  <c r="EN481" i="11"/>
  <c r="EN480" i="11"/>
  <c r="EN479" i="11"/>
  <c r="EN478" i="11"/>
  <c r="EN477" i="11"/>
  <c r="EN476" i="11"/>
  <c r="EN475" i="11"/>
  <c r="EN474" i="11"/>
  <c r="EN473" i="11"/>
  <c r="EN472" i="11"/>
  <c r="EN471" i="11"/>
  <c r="EN470" i="11"/>
  <c r="EN469" i="11"/>
  <c r="EN468" i="11"/>
  <c r="EN467" i="11"/>
  <c r="EN466" i="11"/>
  <c r="EN465" i="11"/>
  <c r="EN464" i="11"/>
  <c r="EN463" i="11"/>
  <c r="EN462" i="11"/>
  <c r="EN461" i="11"/>
  <c r="EN460" i="11"/>
  <c r="EN459" i="11"/>
  <c r="EN458" i="11"/>
  <c r="EN457" i="11"/>
  <c r="EN456" i="11"/>
  <c r="EN455" i="11"/>
  <c r="EN454" i="11"/>
  <c r="EN453" i="11"/>
  <c r="EN452" i="11"/>
  <c r="EN451" i="11"/>
  <c r="EN450" i="11"/>
  <c r="EN449" i="11"/>
  <c r="EN448" i="11"/>
  <c r="EN447" i="11"/>
  <c r="EN446" i="11"/>
  <c r="EN445" i="11"/>
  <c r="EN444" i="11"/>
  <c r="EN443" i="11"/>
  <c r="EN442" i="11"/>
  <c r="EN441" i="11"/>
  <c r="EN440" i="11"/>
  <c r="EN439" i="11"/>
  <c r="EN438" i="11"/>
  <c r="EN437" i="11"/>
  <c r="EN436" i="11"/>
  <c r="EN435" i="11"/>
  <c r="EN434" i="11"/>
  <c r="EN433" i="11"/>
  <c r="EN432" i="11"/>
  <c r="EN431" i="11"/>
  <c r="EN430" i="11"/>
  <c r="EN429" i="11"/>
  <c r="EN428" i="11"/>
  <c r="EN427" i="11"/>
  <c r="EN426" i="11"/>
  <c r="EN425" i="11"/>
  <c r="EN424" i="11"/>
  <c r="EN423" i="11"/>
  <c r="EN422" i="11"/>
  <c r="EN421" i="11"/>
  <c r="EN420" i="11"/>
  <c r="EN419" i="11"/>
  <c r="EN418" i="11"/>
  <c r="EN417" i="11"/>
  <c r="EN416" i="11"/>
  <c r="EN415" i="11"/>
  <c r="EN414" i="11"/>
  <c r="EN413" i="11"/>
  <c r="EN412" i="11"/>
  <c r="EN411" i="11"/>
  <c r="EN410" i="11"/>
  <c r="EN409" i="11"/>
  <c r="EN408" i="11"/>
  <c r="EN407" i="11"/>
  <c r="EN406" i="11"/>
  <c r="EN405" i="11"/>
  <c r="EN404" i="11"/>
  <c r="EN403" i="11"/>
  <c r="EN402" i="11"/>
  <c r="EN401" i="11"/>
  <c r="EN400" i="11"/>
  <c r="EN399" i="11"/>
  <c r="EN398" i="11"/>
  <c r="EN397" i="11"/>
  <c r="EN396" i="11"/>
  <c r="EN395" i="11"/>
  <c r="EN394" i="11"/>
  <c r="EN393" i="11"/>
  <c r="EN392" i="11"/>
  <c r="EN391" i="11"/>
  <c r="EN390" i="11"/>
  <c r="EN389" i="11"/>
  <c r="EN388" i="11"/>
  <c r="EN387" i="11"/>
  <c r="EN386" i="11"/>
  <c r="EN385" i="11"/>
  <c r="EN384" i="11"/>
  <c r="EN383" i="11"/>
  <c r="EN382" i="11"/>
  <c r="EN381" i="11"/>
  <c r="EN380" i="11"/>
  <c r="EN379" i="11"/>
  <c r="EN378" i="11"/>
  <c r="EN377" i="11"/>
  <c r="EN376" i="11"/>
  <c r="EN375" i="11"/>
  <c r="EN374" i="11"/>
  <c r="EN373" i="11"/>
  <c r="EN372" i="11"/>
  <c r="EN371" i="11"/>
  <c r="EN370" i="11"/>
  <c r="EN369" i="11"/>
  <c r="EN368" i="11"/>
  <c r="EN367" i="11"/>
  <c r="EN366" i="11"/>
  <c r="EN365" i="11"/>
  <c r="EN364" i="11"/>
  <c r="EN363" i="11"/>
  <c r="EN362" i="11"/>
  <c r="EN361" i="11"/>
  <c r="EN360" i="11"/>
  <c r="EN359" i="11"/>
  <c r="EN358" i="11"/>
  <c r="EN357" i="11"/>
  <c r="EN356" i="11"/>
  <c r="EN355" i="11"/>
  <c r="EN354" i="11"/>
  <c r="EN353" i="11"/>
  <c r="EN352" i="11"/>
  <c r="EN351" i="11"/>
  <c r="EN350" i="11"/>
  <c r="EN349" i="11"/>
  <c r="EN348" i="11"/>
  <c r="EN347" i="11"/>
  <c r="EN346" i="11"/>
  <c r="EN345" i="11"/>
  <c r="EN344" i="11"/>
  <c r="EN343" i="11"/>
  <c r="EN342" i="11"/>
  <c r="EN341" i="11"/>
  <c r="EN340" i="11"/>
  <c r="EN339" i="11"/>
  <c r="EN338" i="11"/>
  <c r="EN337" i="11"/>
  <c r="EN336" i="11"/>
  <c r="EN335" i="11"/>
  <c r="EN334" i="11"/>
  <c r="EN333" i="11"/>
  <c r="EN332" i="11"/>
  <c r="EN331" i="11"/>
  <c r="EN330" i="11"/>
  <c r="EN329" i="11"/>
  <c r="EN328" i="11"/>
  <c r="EN327" i="11"/>
  <c r="EN326" i="11"/>
  <c r="EN325" i="11"/>
  <c r="EN324" i="11"/>
  <c r="EN323" i="11"/>
  <c r="EN322" i="11"/>
  <c r="EN321" i="11"/>
  <c r="EN320" i="11"/>
  <c r="EN319" i="11"/>
  <c r="EN318" i="11"/>
  <c r="EN317" i="11"/>
  <c r="EN316" i="11"/>
  <c r="EN315" i="11"/>
  <c r="EN314" i="11"/>
  <c r="EN313" i="11"/>
  <c r="EN312" i="11"/>
  <c r="EN311" i="11"/>
  <c r="EN310" i="11"/>
  <c r="EN309" i="11"/>
  <c r="EN308" i="11"/>
  <c r="EN307" i="11"/>
  <c r="EN306" i="11"/>
  <c r="EN305" i="11"/>
  <c r="EN304" i="11"/>
  <c r="EN303" i="11"/>
  <c r="EN302" i="11"/>
  <c r="EN301" i="11"/>
  <c r="EN300" i="11"/>
  <c r="EN299" i="11"/>
  <c r="EN298" i="11"/>
  <c r="EN297" i="11"/>
  <c r="EN296" i="11"/>
  <c r="EN295" i="11"/>
  <c r="EN294" i="11"/>
  <c r="EN293" i="11"/>
  <c r="EN292" i="11"/>
  <c r="EN291" i="11"/>
  <c r="EN290" i="11"/>
  <c r="EN289" i="11"/>
  <c r="EN288" i="11"/>
  <c r="EN287" i="11"/>
  <c r="EN286" i="11"/>
  <c r="EN285" i="11"/>
  <c r="EN284" i="11"/>
  <c r="EN283" i="11"/>
  <c r="EN282" i="11"/>
  <c r="EN281" i="11"/>
  <c r="EN280" i="11"/>
  <c r="EN279" i="11"/>
  <c r="EN278" i="11"/>
  <c r="EN277" i="11"/>
  <c r="EN276" i="11"/>
  <c r="EN275" i="11"/>
  <c r="EN274" i="11"/>
  <c r="EN273" i="11"/>
  <c r="EN272" i="11"/>
  <c r="EN271" i="11"/>
  <c r="EN270" i="11"/>
  <c r="EN269" i="11"/>
  <c r="EN268" i="11"/>
  <c r="EN267" i="11"/>
  <c r="EN266" i="11"/>
  <c r="EN265" i="11"/>
  <c r="EN264" i="11"/>
  <c r="EN263" i="11"/>
  <c r="EN262" i="11"/>
  <c r="EN261" i="11"/>
  <c r="EN260" i="11"/>
  <c r="EN259" i="11"/>
  <c r="EN258" i="11"/>
  <c r="EN257" i="11"/>
  <c r="EN256" i="11"/>
  <c r="EN255" i="11"/>
  <c r="EN254" i="11"/>
  <c r="EN253" i="11"/>
  <c r="EN252" i="11"/>
  <c r="EN251" i="11"/>
  <c r="EN250" i="11"/>
  <c r="EN249" i="11"/>
  <c r="EN248" i="11"/>
  <c r="EN247" i="11"/>
  <c r="EN246" i="11"/>
  <c r="EN245" i="11"/>
  <c r="EN244" i="11"/>
  <c r="EN243" i="11"/>
  <c r="EN242" i="11"/>
  <c r="EN241" i="11"/>
  <c r="EN240" i="11"/>
  <c r="EN239" i="11"/>
  <c r="EN238" i="11"/>
  <c r="EN237" i="11"/>
  <c r="EN236" i="11"/>
  <c r="EN235" i="11"/>
  <c r="EN234" i="11"/>
  <c r="EN233" i="11"/>
  <c r="EN232" i="11"/>
  <c r="EN231" i="11"/>
  <c r="EN230" i="11"/>
  <c r="EN229" i="11"/>
  <c r="EN228" i="11"/>
  <c r="EN227" i="11"/>
  <c r="EN226" i="11"/>
  <c r="EN225" i="11"/>
  <c r="EN224" i="11"/>
  <c r="EN223" i="11"/>
  <c r="EN222" i="11"/>
  <c r="EN221" i="11"/>
  <c r="EN220" i="11"/>
  <c r="EN219" i="11"/>
  <c r="EN218" i="11"/>
  <c r="EN217" i="11"/>
  <c r="EN216" i="11"/>
  <c r="EN215" i="11"/>
  <c r="EN214" i="11"/>
  <c r="EN213" i="11"/>
  <c r="EN212" i="11"/>
  <c r="EN211" i="11"/>
  <c r="EN210" i="11"/>
  <c r="EN209" i="11"/>
  <c r="EN208" i="11"/>
  <c r="EN207" i="11"/>
  <c r="EN206" i="11"/>
  <c r="EN205" i="11"/>
  <c r="EN204" i="11"/>
  <c r="EN203" i="11"/>
  <c r="EN202" i="11"/>
  <c r="EN201" i="11"/>
  <c r="EN200" i="11"/>
  <c r="EN199" i="11"/>
  <c r="EN198" i="11"/>
  <c r="EN197" i="11"/>
  <c r="EN196" i="11"/>
  <c r="EN195" i="11"/>
  <c r="EN194" i="11"/>
  <c r="EN193" i="11"/>
  <c r="EN192" i="11"/>
  <c r="EN191" i="11"/>
  <c r="EN190" i="11"/>
  <c r="EN189" i="11"/>
  <c r="EN188" i="11"/>
  <c r="EN187" i="11"/>
  <c r="EN186" i="11"/>
  <c r="EN185" i="11"/>
  <c r="EN184" i="11"/>
  <c r="EN183" i="11"/>
  <c r="EN182" i="11"/>
  <c r="EN181" i="11"/>
  <c r="EN180" i="11"/>
  <c r="EN179" i="11"/>
  <c r="EN178" i="11"/>
  <c r="EN177" i="11"/>
  <c r="EN176" i="11"/>
  <c r="EN175" i="11"/>
  <c r="EN174" i="11"/>
  <c r="EN173" i="11"/>
  <c r="EN172" i="11"/>
  <c r="EN171" i="11"/>
  <c r="EN170" i="11"/>
  <c r="EN169" i="11"/>
  <c r="EN168" i="11"/>
  <c r="EN167" i="11"/>
  <c r="EN166" i="11"/>
  <c r="EN165" i="11"/>
  <c r="EN164" i="11"/>
  <c r="EN163" i="11"/>
  <c r="EN162" i="11"/>
  <c r="EN161" i="11"/>
  <c r="EN160" i="11"/>
  <c r="EN159" i="11"/>
  <c r="EN158" i="11"/>
  <c r="EN157" i="11"/>
  <c r="EN156" i="11"/>
  <c r="EN155" i="11"/>
  <c r="EN154" i="11"/>
  <c r="EN153" i="11"/>
  <c r="EN152" i="11"/>
  <c r="EN151" i="11"/>
  <c r="EN150" i="11"/>
  <c r="EN149" i="11"/>
  <c r="EN148" i="11"/>
  <c r="EN147" i="11"/>
  <c r="EN146" i="11"/>
  <c r="EN145" i="11"/>
  <c r="EN144" i="11"/>
  <c r="EN143" i="11"/>
  <c r="EN142" i="11"/>
  <c r="EN141" i="11"/>
  <c r="EN140" i="11"/>
  <c r="EN139" i="11"/>
  <c r="EN138" i="11"/>
  <c r="EN137" i="11"/>
  <c r="EN136" i="11"/>
  <c r="EN135" i="11"/>
  <c r="EN134" i="11"/>
  <c r="EN133" i="11"/>
  <c r="EN132" i="11"/>
  <c r="EN131" i="11"/>
  <c r="EN130" i="11"/>
  <c r="EN129" i="11"/>
  <c r="EN128" i="11"/>
  <c r="EN127" i="11"/>
  <c r="EN126" i="11"/>
  <c r="EN125" i="11"/>
  <c r="EN124" i="11"/>
  <c r="EN123" i="11"/>
  <c r="EN122" i="11"/>
  <c r="EN121" i="11"/>
  <c r="EN120" i="11"/>
  <c r="EN119" i="11"/>
  <c r="EN118" i="11"/>
  <c r="EN117" i="11"/>
  <c r="EN116" i="11"/>
  <c r="EN115" i="11"/>
  <c r="EN114" i="11"/>
  <c r="EN113" i="11"/>
  <c r="EN112" i="11"/>
  <c r="EN111" i="11"/>
  <c r="EN110" i="11"/>
  <c r="EN109" i="11"/>
  <c r="EN108" i="11"/>
  <c r="EN107" i="11"/>
  <c r="EN106" i="11"/>
  <c r="EN105" i="11"/>
  <c r="EN104" i="11"/>
  <c r="EN103" i="11"/>
  <c r="EN102" i="11"/>
  <c r="EN101" i="11"/>
  <c r="EN100" i="11"/>
  <c r="EN99" i="11"/>
  <c r="EN98" i="11"/>
  <c r="EN97" i="11"/>
  <c r="EN96" i="11"/>
  <c r="EN95" i="11"/>
  <c r="EN94" i="11"/>
  <c r="EN93" i="11"/>
  <c r="EN92" i="11"/>
  <c r="EN91" i="11"/>
  <c r="EN90" i="11"/>
  <c r="EN89" i="11"/>
  <c r="EN88" i="11"/>
  <c r="EN87" i="11"/>
  <c r="EN86" i="11"/>
  <c r="EN85" i="11"/>
  <c r="EN84" i="11"/>
  <c r="EN83" i="11"/>
  <c r="EN82" i="11"/>
  <c r="EN81" i="11"/>
  <c r="EN80" i="11"/>
  <c r="EN79" i="11"/>
  <c r="EN78" i="11"/>
  <c r="EN77" i="11"/>
  <c r="EN76" i="11"/>
  <c r="EN75" i="11"/>
  <c r="EN74" i="11"/>
  <c r="EN73" i="11"/>
  <c r="EN72" i="11"/>
  <c r="EN71" i="11"/>
  <c r="EN70" i="11"/>
  <c r="EN69" i="11"/>
  <c r="EN68" i="11"/>
  <c r="EN67" i="11"/>
  <c r="EN66" i="11"/>
  <c r="EN65" i="11"/>
  <c r="EN64" i="11"/>
  <c r="EN63" i="11"/>
  <c r="EN62" i="11"/>
  <c r="EN61" i="11"/>
  <c r="EN60" i="11"/>
  <c r="EN59" i="11"/>
  <c r="EN58" i="11"/>
  <c r="EN57" i="11"/>
  <c r="EN56" i="11"/>
  <c r="EN55" i="11"/>
  <c r="EN54" i="11"/>
  <c r="EN53" i="11"/>
  <c r="EN52" i="11"/>
  <c r="EN51" i="11"/>
  <c r="EN50" i="11"/>
  <c r="EN49" i="11"/>
  <c r="EN48" i="11"/>
  <c r="EN47" i="11"/>
  <c r="EN46" i="11"/>
  <c r="EN45" i="11"/>
  <c r="EN44" i="11"/>
  <c r="EN43" i="11"/>
  <c r="EN42" i="11"/>
  <c r="EN41" i="11"/>
  <c r="EN40" i="11"/>
  <c r="EN39" i="11"/>
  <c r="EN38" i="11"/>
  <c r="EN37" i="11"/>
  <c r="EN36" i="11"/>
  <c r="EN35" i="11"/>
  <c r="EN34" i="11"/>
  <c r="EN33" i="11"/>
  <c r="EN32" i="11"/>
  <c r="EN31" i="11"/>
  <c r="EN30" i="11"/>
  <c r="EN29" i="11"/>
  <c r="EN28" i="11"/>
  <c r="EN27" i="11"/>
  <c r="EN26" i="11"/>
  <c r="EN25" i="11"/>
  <c r="EN24" i="11"/>
  <c r="EN23" i="11"/>
  <c r="EN22" i="11"/>
  <c r="EN21" i="11"/>
  <c r="EN20" i="11"/>
  <c r="EN19" i="11"/>
  <c r="EN18" i="11"/>
  <c r="EN17" i="11"/>
  <c r="EN16" i="11"/>
  <c r="EN15" i="11"/>
  <c r="EN14" i="11"/>
  <c r="EN13" i="11"/>
  <c r="EN12" i="11"/>
  <c r="EN11" i="11"/>
  <c r="EN10" i="11"/>
  <c r="EN9" i="11"/>
  <c r="EN8" i="11"/>
  <c r="EN7" i="11"/>
  <c r="EN6" i="11"/>
  <c r="EN5" i="11"/>
  <c r="EN4" i="11"/>
  <c r="EN3" i="11"/>
  <c r="EN2" i="11"/>
  <c r="EK649" i="11"/>
  <c r="EK648" i="11"/>
  <c r="EK647" i="11"/>
  <c r="EK646" i="11"/>
  <c r="EK645" i="11"/>
  <c r="EK644" i="11"/>
  <c r="EK643" i="11"/>
  <c r="EK642" i="11"/>
  <c r="EK641" i="11"/>
  <c r="EK640" i="11"/>
  <c r="EK639" i="11"/>
  <c r="EK638" i="11"/>
  <c r="EK637" i="11"/>
  <c r="EK636" i="11"/>
  <c r="EK635" i="11"/>
  <c r="EK634" i="11"/>
  <c r="EK633" i="11"/>
  <c r="EK632" i="11"/>
  <c r="EK631" i="11"/>
  <c r="EK630" i="11"/>
  <c r="EK629" i="11"/>
  <c r="EK628" i="11"/>
  <c r="EK627" i="11"/>
  <c r="EK626" i="11"/>
  <c r="EK625" i="11"/>
  <c r="EK624" i="11"/>
  <c r="EK623" i="11"/>
  <c r="EK622" i="11"/>
  <c r="EK621" i="11"/>
  <c r="EK620" i="11"/>
  <c r="EK619" i="11"/>
  <c r="EK618" i="11"/>
  <c r="EK617" i="11"/>
  <c r="EK616" i="11"/>
  <c r="EK615" i="11"/>
  <c r="EK614" i="11"/>
  <c r="EK613" i="11"/>
  <c r="EK612" i="11"/>
  <c r="EK611" i="11"/>
  <c r="EK610" i="11"/>
  <c r="EK609" i="11"/>
  <c r="EK608" i="11"/>
  <c r="EK607" i="11"/>
  <c r="EK606" i="11"/>
  <c r="EK605" i="11"/>
  <c r="EK604" i="11"/>
  <c r="EK603" i="11"/>
  <c r="EK602" i="11"/>
  <c r="EK601" i="11"/>
  <c r="EK600" i="11"/>
  <c r="EK599" i="11"/>
  <c r="EK598" i="11"/>
  <c r="EK597" i="11"/>
  <c r="EK596" i="11"/>
  <c r="EK595" i="11"/>
  <c r="EK594" i="11"/>
  <c r="EK593" i="11"/>
  <c r="EK592" i="11"/>
  <c r="EK591" i="11"/>
  <c r="EK590" i="11"/>
  <c r="EK589" i="11"/>
  <c r="EK588" i="11"/>
  <c r="EK587" i="11"/>
  <c r="EK586" i="11"/>
  <c r="EK585" i="11"/>
  <c r="EK584" i="11"/>
  <c r="EK583" i="11"/>
  <c r="EK582" i="11"/>
  <c r="EK581" i="11"/>
  <c r="EK580" i="11"/>
  <c r="EK579" i="11"/>
  <c r="EK578" i="11"/>
  <c r="EK577" i="11"/>
  <c r="EK576" i="11"/>
  <c r="EK575" i="11"/>
  <c r="EK574" i="11"/>
  <c r="EK573" i="11"/>
  <c r="EK572" i="11"/>
  <c r="EK571" i="11"/>
  <c r="EK570" i="11"/>
  <c r="EK569" i="11"/>
  <c r="EK568" i="11"/>
  <c r="EK567" i="11"/>
  <c r="EK566" i="11"/>
  <c r="EK565" i="11"/>
  <c r="EK564" i="11"/>
  <c r="EK563" i="11"/>
  <c r="EK562" i="11"/>
  <c r="EK561" i="11"/>
  <c r="EK560" i="11"/>
  <c r="EK559" i="11"/>
  <c r="EK558" i="11"/>
  <c r="EK557" i="11"/>
  <c r="EK556" i="11"/>
  <c r="EK555" i="11"/>
  <c r="EK554" i="11"/>
  <c r="EK553" i="11"/>
  <c r="EK552" i="11"/>
  <c r="EK551" i="11"/>
  <c r="EK550" i="11"/>
  <c r="EK549" i="11"/>
  <c r="EK548" i="11"/>
  <c r="EK547" i="11"/>
  <c r="EK546" i="11"/>
  <c r="EK545" i="11"/>
  <c r="EK544" i="11"/>
  <c r="EK543" i="11"/>
  <c r="EK542" i="11"/>
  <c r="EK541" i="11"/>
  <c r="EK540" i="11"/>
  <c r="EK539" i="11"/>
  <c r="EK538" i="11"/>
  <c r="EK537" i="11"/>
  <c r="EK536" i="11"/>
  <c r="EK535" i="11"/>
  <c r="EK534" i="11"/>
  <c r="EK533" i="11"/>
  <c r="EK532" i="11"/>
  <c r="EK531" i="11"/>
  <c r="EK530" i="11"/>
  <c r="EK529" i="11"/>
  <c r="EK528" i="11"/>
  <c r="EK527" i="11"/>
  <c r="EK526" i="11"/>
  <c r="EK525" i="11"/>
  <c r="EK524" i="11"/>
  <c r="EK523" i="11"/>
  <c r="EK522" i="11"/>
  <c r="EK521" i="11"/>
  <c r="EK520" i="11"/>
  <c r="EK519" i="11"/>
  <c r="EK518" i="11"/>
  <c r="EK517" i="11"/>
  <c r="EK516" i="11"/>
  <c r="EK515" i="11"/>
  <c r="EK514" i="11"/>
  <c r="EK513" i="11"/>
  <c r="EK512" i="11"/>
  <c r="EK511" i="11"/>
  <c r="EK510" i="11"/>
  <c r="EK509" i="11"/>
  <c r="EK508" i="11"/>
  <c r="EK507" i="11"/>
  <c r="EK506" i="11"/>
  <c r="EK505" i="11"/>
  <c r="EK504" i="11"/>
  <c r="EK503" i="11"/>
  <c r="EK502" i="11"/>
  <c r="EK501" i="11"/>
  <c r="EK500" i="11"/>
  <c r="EK499" i="11"/>
  <c r="EK498" i="11"/>
  <c r="EK497" i="11"/>
  <c r="EK496" i="11"/>
  <c r="EK495" i="11"/>
  <c r="EK494" i="11"/>
  <c r="EK493" i="11"/>
  <c r="EK492" i="11"/>
  <c r="EK491" i="11"/>
  <c r="EK490" i="11"/>
  <c r="EK489" i="11"/>
  <c r="EK488" i="11"/>
  <c r="EK487" i="11"/>
  <c r="EK486" i="11"/>
  <c r="EK485" i="11"/>
  <c r="EK484" i="11"/>
  <c r="EK483" i="11"/>
  <c r="EK482" i="11"/>
  <c r="EK481" i="11"/>
  <c r="EK480" i="11"/>
  <c r="EK479" i="11"/>
  <c r="EK478" i="11"/>
  <c r="EK477" i="11"/>
  <c r="EK476" i="11"/>
  <c r="EK475" i="11"/>
  <c r="EK474" i="11"/>
  <c r="EK473" i="11"/>
  <c r="EK472" i="11"/>
  <c r="EK471" i="11"/>
  <c r="EK470" i="11"/>
  <c r="EK469" i="11"/>
  <c r="EK468" i="11"/>
  <c r="EK467" i="11"/>
  <c r="EK466" i="11"/>
  <c r="EK465" i="11"/>
  <c r="EK464" i="11"/>
  <c r="EK463" i="11"/>
  <c r="EK462" i="11"/>
  <c r="EK461" i="11"/>
  <c r="EK460" i="11"/>
  <c r="EK459" i="11"/>
  <c r="EK458" i="11"/>
  <c r="EK457" i="11"/>
  <c r="EK456" i="11"/>
  <c r="EK455" i="11"/>
  <c r="EK454" i="11"/>
  <c r="EK453" i="11"/>
  <c r="EK452" i="11"/>
  <c r="EK451" i="11"/>
  <c r="EK450" i="11"/>
  <c r="EK449" i="11"/>
  <c r="EK448" i="11"/>
  <c r="EK447" i="11"/>
  <c r="EK446" i="11"/>
  <c r="EK445" i="11"/>
  <c r="EK444" i="11"/>
  <c r="EK443" i="11"/>
  <c r="EK442" i="11"/>
  <c r="EK441" i="11"/>
  <c r="EK440" i="11"/>
  <c r="EK439" i="11"/>
  <c r="EK438" i="11"/>
  <c r="EK437" i="11"/>
  <c r="EK436" i="11"/>
  <c r="EK435" i="11"/>
  <c r="EK434" i="11"/>
  <c r="EK433" i="11"/>
  <c r="EK432" i="11"/>
  <c r="EK431" i="11"/>
  <c r="EK430" i="11"/>
  <c r="EK429" i="11"/>
  <c r="EK428" i="11"/>
  <c r="EK427" i="11"/>
  <c r="EK426" i="11"/>
  <c r="EK425" i="11"/>
  <c r="EK424" i="11"/>
  <c r="EK423" i="11"/>
  <c r="EK422" i="11"/>
  <c r="EK421" i="11"/>
  <c r="EK420" i="11"/>
  <c r="EK419" i="11"/>
  <c r="EK418" i="11"/>
  <c r="EK417" i="11"/>
  <c r="EK416" i="11"/>
  <c r="EK415" i="11"/>
  <c r="EK414" i="11"/>
  <c r="EK413" i="11"/>
  <c r="EK412" i="11"/>
  <c r="EK411" i="11"/>
  <c r="EK410" i="11"/>
  <c r="EK409" i="11"/>
  <c r="EK408" i="11"/>
  <c r="EK407" i="11"/>
  <c r="EK406" i="11"/>
  <c r="EK405" i="11"/>
  <c r="EK404" i="11"/>
  <c r="EK403" i="11"/>
  <c r="EK402" i="11"/>
  <c r="EK401" i="11"/>
  <c r="EK400" i="11"/>
  <c r="EK399" i="11"/>
  <c r="EK398" i="11"/>
  <c r="EK397" i="11"/>
  <c r="EK396" i="11"/>
  <c r="EK395" i="11"/>
  <c r="EK394" i="11"/>
  <c r="EK393" i="11"/>
  <c r="EK392" i="11"/>
  <c r="EK391" i="11"/>
  <c r="EK390" i="11"/>
  <c r="EK389" i="11"/>
  <c r="EK388" i="11"/>
  <c r="EK387" i="11"/>
  <c r="EK386" i="11"/>
  <c r="EK385" i="11"/>
  <c r="EK384" i="11"/>
  <c r="EK383" i="11"/>
  <c r="EK382" i="11"/>
  <c r="EK381" i="11"/>
  <c r="EK380" i="11"/>
  <c r="EK379" i="11"/>
  <c r="EK378" i="11"/>
  <c r="EK377" i="11"/>
  <c r="EK376" i="11"/>
  <c r="EK375" i="11"/>
  <c r="EK374" i="11"/>
  <c r="EK373" i="11"/>
  <c r="EK372" i="11"/>
  <c r="EK371" i="11"/>
  <c r="EK370" i="11"/>
  <c r="EK369" i="11"/>
  <c r="EK368" i="11"/>
  <c r="EK367" i="11"/>
  <c r="EK366" i="11"/>
  <c r="EK365" i="11"/>
  <c r="EK364" i="11"/>
  <c r="EK363" i="11"/>
  <c r="EK362" i="11"/>
  <c r="EK361" i="11"/>
  <c r="EK360" i="11"/>
  <c r="EK359" i="11"/>
  <c r="EK358" i="11"/>
  <c r="EK357" i="11"/>
  <c r="EK356" i="11"/>
  <c r="EK355" i="11"/>
  <c r="EK354" i="11"/>
  <c r="EK353" i="11"/>
  <c r="EK352" i="11"/>
  <c r="EK351" i="11"/>
  <c r="EK350" i="11"/>
  <c r="EK349" i="11"/>
  <c r="EK348" i="11"/>
  <c r="EK347" i="11"/>
  <c r="EK346" i="11"/>
  <c r="EK345" i="11"/>
  <c r="EK344" i="11"/>
  <c r="EK343" i="11"/>
  <c r="EK342" i="11"/>
  <c r="EK341" i="11"/>
  <c r="EK340" i="11"/>
  <c r="EK339" i="11"/>
  <c r="EK338" i="11"/>
  <c r="EK337" i="11"/>
  <c r="EK336" i="11"/>
  <c r="EK335" i="11"/>
  <c r="EK334" i="11"/>
  <c r="EK333" i="11"/>
  <c r="EK332" i="11"/>
  <c r="EK331" i="11"/>
  <c r="EK330" i="11"/>
  <c r="EK329" i="11"/>
  <c r="EK328" i="11"/>
  <c r="EK327" i="11"/>
  <c r="EK326" i="11"/>
  <c r="EK325" i="11"/>
  <c r="EK324" i="11"/>
  <c r="EK323" i="11"/>
  <c r="EK322" i="11"/>
  <c r="EK321" i="11"/>
  <c r="EK320" i="11"/>
  <c r="EK319" i="11"/>
  <c r="EK318" i="11"/>
  <c r="EK317" i="11"/>
  <c r="EK316" i="11"/>
  <c r="EK315" i="11"/>
  <c r="EK314" i="11"/>
  <c r="EK313" i="11"/>
  <c r="EK312" i="11"/>
  <c r="EK311" i="11"/>
  <c r="EK310" i="11"/>
  <c r="EK309" i="11"/>
  <c r="EK308" i="11"/>
  <c r="EK307" i="11"/>
  <c r="EK306" i="11"/>
  <c r="EK305" i="11"/>
  <c r="EK304" i="11"/>
  <c r="EK303" i="11"/>
  <c r="EK302" i="11"/>
  <c r="EK301" i="11"/>
  <c r="EK300" i="11"/>
  <c r="EK299" i="11"/>
  <c r="EK298" i="11"/>
  <c r="EK297" i="11"/>
  <c r="EK296" i="11"/>
  <c r="EK295" i="11"/>
  <c r="EK294" i="11"/>
  <c r="EK293" i="11"/>
  <c r="EK292" i="11"/>
  <c r="EK291" i="11"/>
  <c r="EK290" i="11"/>
  <c r="EK289" i="11"/>
  <c r="EK288" i="11"/>
  <c r="EK287" i="11"/>
  <c r="EK286" i="11"/>
  <c r="EK285" i="11"/>
  <c r="EK284" i="11"/>
  <c r="EK283" i="11"/>
  <c r="EK282" i="11"/>
  <c r="EK281" i="11"/>
  <c r="EK280" i="11"/>
  <c r="EK279" i="11"/>
  <c r="EK278" i="11"/>
  <c r="EK277" i="11"/>
  <c r="EK276" i="11"/>
  <c r="EK275" i="11"/>
  <c r="EK274" i="11"/>
  <c r="EK273" i="11"/>
  <c r="EK272" i="11"/>
  <c r="EK271" i="11"/>
  <c r="EK270" i="11"/>
  <c r="EK269" i="11"/>
  <c r="EK268" i="11"/>
  <c r="EK267" i="11"/>
  <c r="EK266" i="11"/>
  <c r="EK265" i="11"/>
  <c r="EK264" i="11"/>
  <c r="EK263" i="11"/>
  <c r="EK262" i="11"/>
  <c r="EK261" i="11"/>
  <c r="EK260" i="11"/>
  <c r="EK259" i="11"/>
  <c r="EK258" i="11"/>
  <c r="EK257" i="11"/>
  <c r="EK256" i="11"/>
  <c r="EK255" i="11"/>
  <c r="EK254" i="11"/>
  <c r="EK253" i="11"/>
  <c r="EK252" i="11"/>
  <c r="EK251" i="11"/>
  <c r="EK250" i="11"/>
  <c r="EK249" i="11"/>
  <c r="EK248" i="11"/>
  <c r="EK247" i="11"/>
  <c r="EK246" i="11"/>
  <c r="EK245" i="11"/>
  <c r="EK244" i="11"/>
  <c r="EK243" i="11"/>
  <c r="EK242" i="11"/>
  <c r="EK241" i="11"/>
  <c r="EK240" i="11"/>
  <c r="EK239" i="11"/>
  <c r="EK238" i="11"/>
  <c r="EK237" i="11"/>
  <c r="EK236" i="11"/>
  <c r="EK235" i="11"/>
  <c r="EK234" i="11"/>
  <c r="EK233" i="11"/>
  <c r="EK232" i="11"/>
  <c r="EK231" i="11"/>
  <c r="EK230" i="11"/>
  <c r="EK229" i="11"/>
  <c r="EK228" i="11"/>
  <c r="EK227" i="11"/>
  <c r="EK226" i="11"/>
  <c r="EK225" i="11"/>
  <c r="EK224" i="11"/>
  <c r="EK223" i="11"/>
  <c r="EK222" i="11"/>
  <c r="EK221" i="11"/>
  <c r="EK220" i="11"/>
  <c r="EK219" i="11"/>
  <c r="EK218" i="11"/>
  <c r="EK217" i="11"/>
  <c r="EK216" i="11"/>
  <c r="EK215" i="11"/>
  <c r="EK214" i="11"/>
  <c r="EK213" i="11"/>
  <c r="EK212" i="11"/>
  <c r="EK211" i="11"/>
  <c r="EK210" i="11"/>
  <c r="EK209" i="11"/>
  <c r="EK208" i="11"/>
  <c r="EK207" i="11"/>
  <c r="EK206" i="11"/>
  <c r="EK205" i="11"/>
  <c r="EK204" i="11"/>
  <c r="EK203" i="11"/>
  <c r="EK202" i="11"/>
  <c r="EK201" i="11"/>
  <c r="EK200" i="11"/>
  <c r="EK199" i="11"/>
  <c r="EK198" i="11"/>
  <c r="EK197" i="11"/>
  <c r="EK196" i="11"/>
  <c r="EK195" i="11"/>
  <c r="EK194" i="11"/>
  <c r="EK193" i="11"/>
  <c r="EK192" i="11"/>
  <c r="EK191" i="11"/>
  <c r="EK190" i="11"/>
  <c r="EK189" i="11"/>
  <c r="EK188" i="11"/>
  <c r="EK187" i="11"/>
  <c r="EK186" i="11"/>
  <c r="EK185" i="11"/>
  <c r="EK184" i="11"/>
  <c r="EK183" i="11"/>
  <c r="EK182" i="11"/>
  <c r="EK181" i="11"/>
  <c r="EK180" i="11"/>
  <c r="EK179" i="11"/>
  <c r="EK178" i="11"/>
  <c r="EK177" i="11"/>
  <c r="EK176" i="11"/>
  <c r="EK175" i="11"/>
  <c r="EK174" i="11"/>
  <c r="EK173" i="11"/>
  <c r="EK172" i="11"/>
  <c r="EK171" i="11"/>
  <c r="EK170" i="11"/>
  <c r="EK169" i="11"/>
  <c r="EK168" i="11"/>
  <c r="EK167" i="11"/>
  <c r="EK166" i="11"/>
  <c r="EK165" i="11"/>
  <c r="EK164" i="11"/>
  <c r="EK163" i="11"/>
  <c r="EK162" i="11"/>
  <c r="EK161" i="11"/>
  <c r="EK160" i="11"/>
  <c r="EK159" i="11"/>
  <c r="EK158" i="11"/>
  <c r="EK157" i="11"/>
  <c r="EK156" i="11"/>
  <c r="EK155" i="11"/>
  <c r="EK154" i="11"/>
  <c r="EK153" i="11"/>
  <c r="EK152" i="11"/>
  <c r="EK151" i="11"/>
  <c r="EK150" i="11"/>
  <c r="EK149" i="11"/>
  <c r="EK148" i="11"/>
  <c r="EK147" i="11"/>
  <c r="EK146" i="11"/>
  <c r="EK145" i="11"/>
  <c r="EK144" i="11"/>
  <c r="EK143" i="11"/>
  <c r="EK142" i="11"/>
  <c r="EK141" i="11"/>
  <c r="EK140" i="11"/>
  <c r="EK139" i="11"/>
  <c r="EK138" i="11"/>
  <c r="EK137" i="11"/>
  <c r="EK136" i="11"/>
  <c r="EK135" i="11"/>
  <c r="EK134" i="11"/>
  <c r="EK133" i="11"/>
  <c r="EK132" i="11"/>
  <c r="EK131" i="11"/>
  <c r="EK130" i="11"/>
  <c r="EK129" i="11"/>
  <c r="EK128" i="11"/>
  <c r="EK127" i="11"/>
  <c r="EK126" i="11"/>
  <c r="EK125" i="11"/>
  <c r="EK124" i="11"/>
  <c r="EK123" i="11"/>
  <c r="EK122" i="11"/>
  <c r="EK121" i="11"/>
  <c r="EK120" i="11"/>
  <c r="EK119" i="11"/>
  <c r="EK118" i="11"/>
  <c r="EK117" i="11"/>
  <c r="EK116" i="11"/>
  <c r="EK115" i="11"/>
  <c r="EK114" i="11"/>
  <c r="EK113" i="11"/>
  <c r="EK112" i="11"/>
  <c r="EK111" i="11"/>
  <c r="EK110" i="11"/>
  <c r="EK109" i="11"/>
  <c r="EK108" i="11"/>
  <c r="EK107" i="11"/>
  <c r="EK106" i="11"/>
  <c r="EK105" i="11"/>
  <c r="EK104" i="11"/>
  <c r="EK103" i="11"/>
  <c r="EK102" i="11"/>
  <c r="EK101" i="11"/>
  <c r="EK100" i="11"/>
  <c r="EK99" i="11"/>
  <c r="EK98" i="11"/>
  <c r="EK97" i="11"/>
  <c r="EK96" i="11"/>
  <c r="EK95" i="11"/>
  <c r="EK94" i="11"/>
  <c r="EK93" i="11"/>
  <c r="EK92" i="11"/>
  <c r="EK91" i="11"/>
  <c r="EK90" i="11"/>
  <c r="EK89" i="11"/>
  <c r="EK88" i="11"/>
  <c r="EK87" i="11"/>
  <c r="EK86" i="11"/>
  <c r="EK85" i="11"/>
  <c r="EK84" i="11"/>
  <c r="EK83" i="11"/>
  <c r="EK82" i="11"/>
  <c r="EK81" i="11"/>
  <c r="EK80" i="11"/>
  <c r="EK79" i="11"/>
  <c r="EK78" i="11"/>
  <c r="EK77" i="11"/>
  <c r="EK76" i="11"/>
  <c r="EK75" i="11"/>
  <c r="EK74" i="11"/>
  <c r="EK73" i="11"/>
  <c r="EK72" i="11"/>
  <c r="EK71" i="11"/>
  <c r="EK70" i="11"/>
  <c r="EK69" i="11"/>
  <c r="EK68" i="11"/>
  <c r="EK67" i="11"/>
  <c r="EK66" i="11"/>
  <c r="EK65" i="11"/>
  <c r="EK64" i="11"/>
  <c r="EK63" i="11"/>
  <c r="EK62" i="11"/>
  <c r="EK61" i="11"/>
  <c r="EK60" i="11"/>
  <c r="EK59" i="11"/>
  <c r="EK58" i="11"/>
  <c r="EK57" i="11"/>
  <c r="EK56" i="11"/>
  <c r="EK55" i="11"/>
  <c r="EK54" i="11"/>
  <c r="EK53" i="11"/>
  <c r="EK52" i="11"/>
  <c r="EK51" i="11"/>
  <c r="EK50" i="11"/>
  <c r="EK49" i="11"/>
  <c r="EK48" i="11"/>
  <c r="EK47" i="11"/>
  <c r="EK46" i="11"/>
  <c r="EK45" i="11"/>
  <c r="EK44" i="11"/>
  <c r="EK43" i="11"/>
  <c r="EK42" i="11"/>
  <c r="EK41" i="11"/>
  <c r="EK40" i="11"/>
  <c r="EK39" i="11"/>
  <c r="EK38" i="11"/>
  <c r="EK37" i="11"/>
  <c r="EK36" i="11"/>
  <c r="EK35" i="11"/>
  <c r="EK34" i="11"/>
  <c r="EK33" i="11"/>
  <c r="EK32" i="11"/>
  <c r="EK31" i="11"/>
  <c r="EK30" i="11"/>
  <c r="EK29" i="11"/>
  <c r="EK28" i="11"/>
  <c r="EK27" i="11"/>
  <c r="EK26" i="11"/>
  <c r="EK25" i="11"/>
  <c r="EK24" i="11"/>
  <c r="EK23" i="11"/>
  <c r="EK22" i="11"/>
  <c r="EK21" i="11"/>
  <c r="EK20" i="11"/>
  <c r="EK19" i="11"/>
  <c r="EK18" i="11"/>
  <c r="EK17" i="11"/>
  <c r="EK16" i="11"/>
  <c r="EK15" i="11"/>
  <c r="EK14" i="11"/>
  <c r="EK13" i="11"/>
  <c r="EK12" i="11"/>
  <c r="EK11" i="11"/>
  <c r="EK10" i="11"/>
  <c r="EK9" i="11"/>
  <c r="EK8" i="11"/>
  <c r="EK7" i="11"/>
  <c r="EK6" i="11"/>
  <c r="EK5" i="11"/>
  <c r="EK4" i="11"/>
  <c r="EK3" i="11"/>
  <c r="EK2" i="11"/>
  <c r="EH649" i="11"/>
  <c r="EH648" i="11"/>
  <c r="EH647" i="11"/>
  <c r="EH646" i="11"/>
  <c r="EH645" i="11"/>
  <c r="EH644" i="11"/>
  <c r="EH643" i="11"/>
  <c r="EH642" i="11"/>
  <c r="EH641" i="11"/>
  <c r="EH640" i="11"/>
  <c r="EH639" i="11"/>
  <c r="EH638" i="11"/>
  <c r="EH637" i="11"/>
  <c r="EH636" i="11"/>
  <c r="EH635" i="11"/>
  <c r="EH634" i="11"/>
  <c r="EH633" i="11"/>
  <c r="EH632" i="11"/>
  <c r="EH631" i="11"/>
  <c r="EH630" i="11"/>
  <c r="EH629" i="11"/>
  <c r="EH628" i="11"/>
  <c r="EH627" i="11"/>
  <c r="EH626" i="11"/>
  <c r="EH625" i="11"/>
  <c r="EH624" i="11"/>
  <c r="EH623" i="11"/>
  <c r="EH622" i="11"/>
  <c r="EH621" i="11"/>
  <c r="EH620" i="11"/>
  <c r="EH619" i="11"/>
  <c r="EH618" i="11"/>
  <c r="EH617" i="11"/>
  <c r="EH616" i="11"/>
  <c r="EH615" i="11"/>
  <c r="EH614" i="11"/>
  <c r="EH613" i="11"/>
  <c r="EH612" i="11"/>
  <c r="EH611" i="11"/>
  <c r="EH610" i="11"/>
  <c r="EH609" i="11"/>
  <c r="EH608" i="11"/>
  <c r="EH607" i="11"/>
  <c r="EH606" i="11"/>
  <c r="EH605" i="11"/>
  <c r="EH604" i="11"/>
  <c r="EH603" i="11"/>
  <c r="EH602" i="11"/>
  <c r="EH601" i="11"/>
  <c r="EH600" i="11"/>
  <c r="EH599" i="11"/>
  <c r="EH598" i="11"/>
  <c r="EH597" i="11"/>
  <c r="EH596" i="11"/>
  <c r="EH595" i="11"/>
  <c r="EH594" i="11"/>
  <c r="EH593" i="11"/>
  <c r="EH592" i="11"/>
  <c r="EH591" i="11"/>
  <c r="EH590" i="11"/>
  <c r="EH589" i="11"/>
  <c r="EH588" i="11"/>
  <c r="EH587" i="11"/>
  <c r="EH586" i="11"/>
  <c r="EH585" i="11"/>
  <c r="EH584" i="11"/>
  <c r="EH583" i="11"/>
  <c r="EH582" i="11"/>
  <c r="EH581" i="11"/>
  <c r="EH580" i="11"/>
  <c r="EH579" i="11"/>
  <c r="EH578" i="11"/>
  <c r="EH577" i="11"/>
  <c r="EH576" i="11"/>
  <c r="EH575" i="11"/>
  <c r="EH574" i="11"/>
  <c r="EH573" i="11"/>
  <c r="EH572" i="11"/>
  <c r="EH571" i="11"/>
  <c r="EH570" i="11"/>
  <c r="EH569" i="11"/>
  <c r="EH568" i="11"/>
  <c r="EH567" i="11"/>
  <c r="EH566" i="11"/>
  <c r="EH565" i="11"/>
  <c r="EH564" i="11"/>
  <c r="EH563" i="11"/>
  <c r="EH562" i="11"/>
  <c r="EH561" i="11"/>
  <c r="EH560" i="11"/>
  <c r="EH559" i="11"/>
  <c r="EH558" i="11"/>
  <c r="EH557" i="11"/>
  <c r="EH556" i="11"/>
  <c r="EH555" i="11"/>
  <c r="EH554" i="11"/>
  <c r="EH553" i="11"/>
  <c r="EH552" i="11"/>
  <c r="EH551" i="11"/>
  <c r="EH550" i="11"/>
  <c r="EH549" i="11"/>
  <c r="EH548" i="11"/>
  <c r="EH547" i="11"/>
  <c r="EH546" i="11"/>
  <c r="EH545" i="11"/>
  <c r="EH544" i="11"/>
  <c r="EH543" i="11"/>
  <c r="EH542" i="11"/>
  <c r="EH541" i="11"/>
  <c r="EH540" i="11"/>
  <c r="EH539" i="11"/>
  <c r="EH538" i="11"/>
  <c r="EH537" i="11"/>
  <c r="EH536" i="11"/>
  <c r="EH535" i="11"/>
  <c r="EH534" i="11"/>
  <c r="EH533" i="11"/>
  <c r="EH532" i="11"/>
  <c r="EH531" i="11"/>
  <c r="EH530" i="11"/>
  <c r="EH529" i="11"/>
  <c r="EH528" i="11"/>
  <c r="EH527" i="11"/>
  <c r="EH526" i="11"/>
  <c r="EH525" i="11"/>
  <c r="EH524" i="11"/>
  <c r="EH523" i="11"/>
  <c r="EH522" i="11"/>
  <c r="EH521" i="11"/>
  <c r="EH520" i="11"/>
  <c r="EH519" i="11"/>
  <c r="EH518" i="11"/>
  <c r="EH517" i="11"/>
  <c r="EH516" i="11"/>
  <c r="EH515" i="11"/>
  <c r="EH514" i="11"/>
  <c r="EH513" i="11"/>
  <c r="EH512" i="11"/>
  <c r="EH511" i="11"/>
  <c r="EH510" i="11"/>
  <c r="EH509" i="11"/>
  <c r="EH508" i="11"/>
  <c r="EH507" i="11"/>
  <c r="EH506" i="11"/>
  <c r="EH505" i="11"/>
  <c r="EH504" i="11"/>
  <c r="EH503" i="11"/>
  <c r="EH502" i="11"/>
  <c r="EH501" i="11"/>
  <c r="EH500" i="11"/>
  <c r="EH499" i="11"/>
  <c r="EH498" i="11"/>
  <c r="EH497" i="11"/>
  <c r="EH496" i="11"/>
  <c r="EH495" i="11"/>
  <c r="EH494" i="11"/>
  <c r="EH493" i="11"/>
  <c r="EH492" i="11"/>
  <c r="EH491" i="11"/>
  <c r="EH490" i="11"/>
  <c r="EH489" i="11"/>
  <c r="EH488" i="11"/>
  <c r="EH487" i="11"/>
  <c r="EH486" i="11"/>
  <c r="EH485" i="11"/>
  <c r="EH484" i="11"/>
  <c r="EH483" i="11"/>
  <c r="EH482" i="11"/>
  <c r="EH481" i="11"/>
  <c r="EH480" i="11"/>
  <c r="EH479" i="11"/>
  <c r="EH478" i="11"/>
  <c r="EH477" i="11"/>
  <c r="EH476" i="11"/>
  <c r="EH475" i="11"/>
  <c r="EH474" i="11"/>
  <c r="EH473" i="11"/>
  <c r="EH472" i="11"/>
  <c r="EH471" i="11"/>
  <c r="EH470" i="11"/>
  <c r="EH469" i="11"/>
  <c r="EH468" i="11"/>
  <c r="EH467" i="11"/>
  <c r="EH466" i="11"/>
  <c r="EH465" i="11"/>
  <c r="EH464" i="11"/>
  <c r="EH463" i="11"/>
  <c r="EH462" i="11"/>
  <c r="EH461" i="11"/>
  <c r="EH460" i="11"/>
  <c r="EH459" i="11"/>
  <c r="EH458" i="11"/>
  <c r="EH457" i="11"/>
  <c r="EH456" i="11"/>
  <c r="EH455" i="11"/>
  <c r="EH454" i="11"/>
  <c r="EH453" i="11"/>
  <c r="EH452" i="11"/>
  <c r="EH451" i="11"/>
  <c r="EH450" i="11"/>
  <c r="EH449" i="11"/>
  <c r="EH448" i="11"/>
  <c r="EH447" i="11"/>
  <c r="EH446" i="11"/>
  <c r="EH445" i="11"/>
  <c r="EH444" i="11"/>
  <c r="EH443" i="11"/>
  <c r="EH442" i="11"/>
  <c r="EH441" i="11"/>
  <c r="EH440" i="11"/>
  <c r="EH439" i="11"/>
  <c r="EH438" i="11"/>
  <c r="EH437" i="11"/>
  <c r="EH436" i="11"/>
  <c r="EH435" i="11"/>
  <c r="EH434" i="11"/>
  <c r="EH433" i="11"/>
  <c r="EH432" i="11"/>
  <c r="EH431" i="11"/>
  <c r="EH430" i="11"/>
  <c r="EH429" i="11"/>
  <c r="EH428" i="11"/>
  <c r="EH427" i="11"/>
  <c r="EH426" i="11"/>
  <c r="EH425" i="11"/>
  <c r="EH424" i="11"/>
  <c r="EH423" i="11"/>
  <c r="EH422" i="11"/>
  <c r="EH421" i="11"/>
  <c r="EH420" i="11"/>
  <c r="EH419" i="11"/>
  <c r="EH418" i="11"/>
  <c r="EH417" i="11"/>
  <c r="EH416" i="11"/>
  <c r="EH415" i="11"/>
  <c r="EH414" i="11"/>
  <c r="EH413" i="11"/>
  <c r="EH412" i="11"/>
  <c r="EH411" i="11"/>
  <c r="EH410" i="11"/>
  <c r="EH409" i="11"/>
  <c r="EH408" i="11"/>
  <c r="EH407" i="11"/>
  <c r="EH406" i="11"/>
  <c r="EH405" i="11"/>
  <c r="EH404" i="11"/>
  <c r="EH403" i="11"/>
  <c r="EH402" i="11"/>
  <c r="EH401" i="11"/>
  <c r="EH400" i="11"/>
  <c r="EH399" i="11"/>
  <c r="EH398" i="11"/>
  <c r="EH397" i="11"/>
  <c r="EH396" i="11"/>
  <c r="EH395" i="11"/>
  <c r="EH394" i="11"/>
  <c r="EH393" i="11"/>
  <c r="EH392" i="11"/>
  <c r="EH391" i="11"/>
  <c r="EH390" i="11"/>
  <c r="EH389" i="11"/>
  <c r="EH388" i="11"/>
  <c r="EH387" i="11"/>
  <c r="EH386" i="11"/>
  <c r="EH385" i="11"/>
  <c r="EH384" i="11"/>
  <c r="EH383" i="11"/>
  <c r="EH382" i="11"/>
  <c r="EH381" i="11"/>
  <c r="EH380" i="11"/>
  <c r="EH379" i="11"/>
  <c r="EH378" i="11"/>
  <c r="EH377" i="11"/>
  <c r="EH376" i="11"/>
  <c r="EH375" i="11"/>
  <c r="EH374" i="11"/>
  <c r="EH373" i="11"/>
  <c r="EH372" i="11"/>
  <c r="EH371" i="11"/>
  <c r="EH370" i="11"/>
  <c r="EH369" i="11"/>
  <c r="EH368" i="11"/>
  <c r="EH367" i="11"/>
  <c r="EH366" i="11"/>
  <c r="EH365" i="11"/>
  <c r="EH364" i="11"/>
  <c r="EH363" i="11"/>
  <c r="EH362" i="11"/>
  <c r="EH361" i="11"/>
  <c r="EH360" i="11"/>
  <c r="EH359" i="11"/>
  <c r="EH358" i="11"/>
  <c r="EH357" i="11"/>
  <c r="EH356" i="11"/>
  <c r="EH355" i="11"/>
  <c r="EH354" i="11"/>
  <c r="EH353" i="11"/>
  <c r="EH352" i="11"/>
  <c r="EH351" i="11"/>
  <c r="EH350" i="11"/>
  <c r="EH349" i="11"/>
  <c r="EH348" i="11"/>
  <c r="EH347" i="11"/>
  <c r="EH346" i="11"/>
  <c r="EH345" i="11"/>
  <c r="EH344" i="11"/>
  <c r="EH343" i="11"/>
  <c r="EH342" i="11"/>
  <c r="EH341" i="11"/>
  <c r="EH340" i="11"/>
  <c r="EH339" i="11"/>
  <c r="EH338" i="11"/>
  <c r="EH337" i="11"/>
  <c r="EH336" i="11"/>
  <c r="EH335" i="11"/>
  <c r="EH334" i="11"/>
  <c r="EH333" i="11"/>
  <c r="EH332" i="11"/>
  <c r="EH331" i="11"/>
  <c r="EH330" i="11"/>
  <c r="EH329" i="11"/>
  <c r="EH328" i="11"/>
  <c r="EH327" i="11"/>
  <c r="EH326" i="11"/>
  <c r="EH325" i="11"/>
  <c r="EH324" i="11"/>
  <c r="EH323" i="11"/>
  <c r="EH322" i="11"/>
  <c r="EH321" i="11"/>
  <c r="EH320" i="11"/>
  <c r="EH319" i="11"/>
  <c r="EH318" i="11"/>
  <c r="EH317" i="11"/>
  <c r="EH316" i="11"/>
  <c r="EH315" i="11"/>
  <c r="EH314" i="11"/>
  <c r="EH313" i="11"/>
  <c r="EH312" i="11"/>
  <c r="EH311" i="11"/>
  <c r="EH310" i="11"/>
  <c r="EH309" i="11"/>
  <c r="EH308" i="11"/>
  <c r="EH307" i="11"/>
  <c r="EH306" i="11"/>
  <c r="EH305" i="11"/>
  <c r="EH304" i="11"/>
  <c r="EH303" i="11"/>
  <c r="EH302" i="11"/>
  <c r="EH301" i="11"/>
  <c r="EH300" i="11"/>
  <c r="EH299" i="11"/>
  <c r="EH298" i="11"/>
  <c r="EH297" i="11"/>
  <c r="EH296" i="11"/>
  <c r="EH295" i="11"/>
  <c r="EH294" i="11"/>
  <c r="EH293" i="11"/>
  <c r="EH292" i="11"/>
  <c r="EH291" i="11"/>
  <c r="EH290" i="11"/>
  <c r="EH289" i="11"/>
  <c r="EH288" i="11"/>
  <c r="EH287" i="11"/>
  <c r="EH286" i="11"/>
  <c r="EH285" i="11"/>
  <c r="EH284" i="11"/>
  <c r="EH283" i="11"/>
  <c r="EH282" i="11"/>
  <c r="EH281" i="11"/>
  <c r="EH280" i="11"/>
  <c r="EH279" i="11"/>
  <c r="EH278" i="11"/>
  <c r="EH277" i="11"/>
  <c r="EH276" i="11"/>
  <c r="EH275" i="11"/>
  <c r="EH274" i="11"/>
  <c r="EH273" i="11"/>
  <c r="EH272" i="11"/>
  <c r="EH271" i="11"/>
  <c r="EH270" i="11"/>
  <c r="EH269" i="11"/>
  <c r="EH268" i="11"/>
  <c r="EH267" i="11"/>
  <c r="EH266" i="11"/>
  <c r="EH265" i="11"/>
  <c r="EH264" i="11"/>
  <c r="EH263" i="11"/>
  <c r="EH262" i="11"/>
  <c r="EH261" i="11"/>
  <c r="EH260" i="11"/>
  <c r="EH259" i="11"/>
  <c r="EH258" i="11"/>
  <c r="EH257" i="11"/>
  <c r="EH256" i="11"/>
  <c r="EH255" i="11"/>
  <c r="EH254" i="11"/>
  <c r="EH253" i="11"/>
  <c r="EH252" i="11"/>
  <c r="EH251" i="11"/>
  <c r="EH250" i="11"/>
  <c r="EH249" i="11"/>
  <c r="EH248" i="11"/>
  <c r="EH247" i="11"/>
  <c r="EH246" i="11"/>
  <c r="EH245" i="11"/>
  <c r="EH244" i="11"/>
  <c r="EH243" i="11"/>
  <c r="EH242" i="11"/>
  <c r="EH241" i="11"/>
  <c r="EH240" i="11"/>
  <c r="EH239" i="11"/>
  <c r="EH238" i="11"/>
  <c r="EH237" i="11"/>
  <c r="EH236" i="11"/>
  <c r="EH235" i="11"/>
  <c r="EH234" i="11"/>
  <c r="EH233" i="11"/>
  <c r="EH232" i="11"/>
  <c r="EH231" i="11"/>
  <c r="EH230" i="11"/>
  <c r="EH229" i="11"/>
  <c r="EH228" i="11"/>
  <c r="EH227" i="11"/>
  <c r="EH226" i="11"/>
  <c r="EH225" i="11"/>
  <c r="EH224" i="11"/>
  <c r="EH223" i="11"/>
  <c r="EH222" i="11"/>
  <c r="EH221" i="11"/>
  <c r="EH220" i="11"/>
  <c r="EH219" i="11"/>
  <c r="EH218" i="11"/>
  <c r="EH217" i="11"/>
  <c r="EH216" i="11"/>
  <c r="EH215" i="11"/>
  <c r="EH214" i="11"/>
  <c r="EH213" i="11"/>
  <c r="EH212" i="11"/>
  <c r="EH211" i="11"/>
  <c r="EH210" i="11"/>
  <c r="EH209" i="11"/>
  <c r="EH208" i="11"/>
  <c r="EH207" i="11"/>
  <c r="EH206" i="11"/>
  <c r="EH205" i="11"/>
  <c r="EH204" i="11"/>
  <c r="EH203" i="11"/>
  <c r="EH202" i="11"/>
  <c r="EH201" i="11"/>
  <c r="EH200" i="11"/>
  <c r="EH199" i="11"/>
  <c r="EH198" i="11"/>
  <c r="EH197" i="11"/>
  <c r="EH196" i="11"/>
  <c r="EH195" i="11"/>
  <c r="EH194" i="11"/>
  <c r="EH193" i="11"/>
  <c r="EH192" i="11"/>
  <c r="EH191" i="11"/>
  <c r="EH190" i="11"/>
  <c r="EH189" i="11"/>
  <c r="EH188" i="11"/>
  <c r="EH187" i="11"/>
  <c r="EH186" i="11"/>
  <c r="EH185" i="11"/>
  <c r="EH184" i="11"/>
  <c r="EH183" i="11"/>
  <c r="EH182" i="11"/>
  <c r="EH181" i="11"/>
  <c r="EH180" i="11"/>
  <c r="EH179" i="11"/>
  <c r="EH178" i="11"/>
  <c r="EH177" i="11"/>
  <c r="EH176" i="11"/>
  <c r="EH175" i="11"/>
  <c r="EH174" i="11"/>
  <c r="EH173" i="11"/>
  <c r="EH172" i="11"/>
  <c r="EH171" i="11"/>
  <c r="EH170" i="11"/>
  <c r="EH169" i="11"/>
  <c r="EH168" i="11"/>
  <c r="EH167" i="11"/>
  <c r="EH166" i="11"/>
  <c r="EH165" i="11"/>
  <c r="EH164" i="11"/>
  <c r="EH163" i="11"/>
  <c r="EH162" i="11"/>
  <c r="EH161" i="11"/>
  <c r="EH160" i="11"/>
  <c r="EH159" i="11"/>
  <c r="EH158" i="11"/>
  <c r="EH157" i="11"/>
  <c r="EH156" i="11"/>
  <c r="EH155" i="11"/>
  <c r="EH154" i="11"/>
  <c r="EH153" i="11"/>
  <c r="EH152" i="11"/>
  <c r="EH151" i="11"/>
  <c r="EH150" i="11"/>
  <c r="EH149" i="11"/>
  <c r="EH148" i="11"/>
  <c r="EH147" i="11"/>
  <c r="EH146" i="11"/>
  <c r="EH145" i="11"/>
  <c r="EH144" i="11"/>
  <c r="EH143" i="11"/>
  <c r="EH142" i="11"/>
  <c r="EH141" i="11"/>
  <c r="EH140" i="11"/>
  <c r="EH139" i="11"/>
  <c r="EH138" i="11"/>
  <c r="EH137" i="11"/>
  <c r="EH136" i="11"/>
  <c r="EH135" i="11"/>
  <c r="EH134" i="11"/>
  <c r="EH133" i="11"/>
  <c r="EH132" i="11"/>
  <c r="EH131" i="11"/>
  <c r="EH130" i="11"/>
  <c r="EH129" i="11"/>
  <c r="EH128" i="11"/>
  <c r="EH127" i="11"/>
  <c r="EH126" i="11"/>
  <c r="EH125" i="11"/>
  <c r="EH124" i="11"/>
  <c r="EH123" i="11"/>
  <c r="EH122" i="11"/>
  <c r="EH121" i="11"/>
  <c r="EH120" i="11"/>
  <c r="EH119" i="11"/>
  <c r="EH118" i="11"/>
  <c r="EH117" i="11"/>
  <c r="EH116" i="11"/>
  <c r="EH115" i="11"/>
  <c r="EH114" i="11"/>
  <c r="EH113" i="11"/>
  <c r="EH112" i="11"/>
  <c r="EH111" i="11"/>
  <c r="EH110" i="11"/>
  <c r="EH109" i="11"/>
  <c r="EH108" i="11"/>
  <c r="EH107" i="11"/>
  <c r="EH106" i="11"/>
  <c r="EH105" i="11"/>
  <c r="EH104" i="11"/>
  <c r="EH103" i="11"/>
  <c r="EH102" i="11"/>
  <c r="EH101" i="11"/>
  <c r="EH100" i="11"/>
  <c r="EH99" i="11"/>
  <c r="EH98" i="11"/>
  <c r="EH97" i="11"/>
  <c r="EH96" i="11"/>
  <c r="EH95" i="11"/>
  <c r="EH94" i="11"/>
  <c r="EH93" i="11"/>
  <c r="EH92" i="11"/>
  <c r="EH91" i="11"/>
  <c r="EH90" i="11"/>
  <c r="EH89" i="11"/>
  <c r="EH88" i="11"/>
  <c r="EH87" i="11"/>
  <c r="EH86" i="11"/>
  <c r="EH85" i="11"/>
  <c r="EH84" i="11"/>
  <c r="EH83" i="11"/>
  <c r="EH82" i="11"/>
  <c r="EH81" i="11"/>
  <c r="EH80" i="11"/>
  <c r="EH79" i="11"/>
  <c r="EH78" i="11"/>
  <c r="EH77" i="11"/>
  <c r="EH76" i="11"/>
  <c r="EH75" i="11"/>
  <c r="EH74" i="11"/>
  <c r="EH73" i="11"/>
  <c r="EH72" i="11"/>
  <c r="EH71" i="11"/>
  <c r="EH70" i="11"/>
  <c r="EH69" i="11"/>
  <c r="EH68" i="11"/>
  <c r="EH67" i="11"/>
  <c r="EH66" i="11"/>
  <c r="EH65" i="11"/>
  <c r="EH64" i="11"/>
  <c r="EH63" i="11"/>
  <c r="EH62" i="11"/>
  <c r="EH61" i="11"/>
  <c r="EH60" i="11"/>
  <c r="EH59" i="11"/>
  <c r="EH58" i="11"/>
  <c r="EH57" i="11"/>
  <c r="EH56" i="11"/>
  <c r="EH55" i="11"/>
  <c r="EH54" i="11"/>
  <c r="EH53" i="11"/>
  <c r="EH52" i="11"/>
  <c r="EH51" i="11"/>
  <c r="EH50" i="11"/>
  <c r="EH49" i="11"/>
  <c r="EH48" i="11"/>
  <c r="EH47" i="11"/>
  <c r="EH46" i="11"/>
  <c r="EH45" i="11"/>
  <c r="EH44" i="11"/>
  <c r="EH43" i="11"/>
  <c r="EH42" i="11"/>
  <c r="EH41" i="11"/>
  <c r="EH40" i="11"/>
  <c r="EH39" i="11"/>
  <c r="EH38" i="11"/>
  <c r="EH37" i="11"/>
  <c r="EH36" i="11"/>
  <c r="EH35" i="11"/>
  <c r="EH34" i="11"/>
  <c r="EH33" i="11"/>
  <c r="EH32" i="11"/>
  <c r="EH31" i="11"/>
  <c r="EH30" i="11"/>
  <c r="EH29" i="11"/>
  <c r="EH28" i="11"/>
  <c r="EH27" i="11"/>
  <c r="EH26" i="11"/>
  <c r="EH25" i="11"/>
  <c r="EH24" i="11"/>
  <c r="EH23" i="11"/>
  <c r="EH22" i="11"/>
  <c r="EH21" i="11"/>
  <c r="EH20" i="11"/>
  <c r="EH19" i="11"/>
  <c r="EH18" i="11"/>
  <c r="EH17" i="11"/>
  <c r="EH16" i="11"/>
  <c r="EH15" i="11"/>
  <c r="EH14" i="11"/>
  <c r="EH13" i="11"/>
  <c r="EH12" i="11"/>
  <c r="EH11" i="11"/>
  <c r="EH10" i="11"/>
  <c r="EH9" i="11"/>
  <c r="EH8" i="11"/>
  <c r="EH7" i="11"/>
  <c r="EH6" i="11"/>
  <c r="EH5" i="11"/>
  <c r="EH4" i="11"/>
  <c r="EH3" i="11"/>
  <c r="EH2" i="11"/>
  <c r="EE649" i="11"/>
  <c r="EE648" i="11"/>
  <c r="EE647" i="11"/>
  <c r="EE646" i="11"/>
  <c r="EE645" i="11"/>
  <c r="EE644" i="11"/>
  <c r="EE643" i="11"/>
  <c r="EE642" i="11"/>
  <c r="EE641" i="11"/>
  <c r="EE640" i="11"/>
  <c r="EE639" i="11"/>
  <c r="EE638" i="11"/>
  <c r="EE637" i="11"/>
  <c r="EE636" i="11"/>
  <c r="EE635" i="11"/>
  <c r="EE634" i="11"/>
  <c r="EE633" i="11"/>
  <c r="EE632" i="11"/>
  <c r="EE631" i="11"/>
  <c r="EE630" i="11"/>
  <c r="EE629" i="11"/>
  <c r="EE628" i="11"/>
  <c r="EE627" i="11"/>
  <c r="EE626" i="11"/>
  <c r="EE625" i="11"/>
  <c r="EE624" i="11"/>
  <c r="EE623" i="11"/>
  <c r="EE622" i="11"/>
  <c r="EE621" i="11"/>
  <c r="EE620" i="11"/>
  <c r="EE619" i="11"/>
  <c r="EE618" i="11"/>
  <c r="EE617" i="11"/>
  <c r="EE616" i="11"/>
  <c r="EE615" i="11"/>
  <c r="EE614" i="11"/>
  <c r="EE613" i="11"/>
  <c r="EE612" i="11"/>
  <c r="EE611" i="11"/>
  <c r="EE610" i="11"/>
  <c r="EE609" i="11"/>
  <c r="EE608" i="11"/>
  <c r="EE607" i="11"/>
  <c r="EE606" i="11"/>
  <c r="EE605" i="11"/>
  <c r="EE604" i="11"/>
  <c r="EE603" i="11"/>
  <c r="EE602" i="11"/>
  <c r="EE601" i="11"/>
  <c r="EE600" i="11"/>
  <c r="EE599" i="11"/>
  <c r="EE598" i="11"/>
  <c r="EE597" i="11"/>
  <c r="EE596" i="11"/>
  <c r="EE595" i="11"/>
  <c r="EE594" i="11"/>
  <c r="EE593" i="11"/>
  <c r="EE592" i="11"/>
  <c r="EE591" i="11"/>
  <c r="EE590" i="11"/>
  <c r="EE589" i="11"/>
  <c r="EE588" i="11"/>
  <c r="EE587" i="11"/>
  <c r="EE586" i="11"/>
  <c r="EE585" i="11"/>
  <c r="EE584" i="11"/>
  <c r="EE583" i="11"/>
  <c r="EE582" i="11"/>
  <c r="EE581" i="11"/>
  <c r="EE580" i="11"/>
  <c r="EE579" i="11"/>
  <c r="EE578" i="11"/>
  <c r="EE577" i="11"/>
  <c r="EE576" i="11"/>
  <c r="EE575" i="11"/>
  <c r="EE574" i="11"/>
  <c r="EE573" i="11"/>
  <c r="EE572" i="11"/>
  <c r="EE571" i="11"/>
  <c r="EE570" i="11"/>
  <c r="EE569" i="11"/>
  <c r="EE568" i="11"/>
  <c r="EE567" i="11"/>
  <c r="EE566" i="11"/>
  <c r="EE565" i="11"/>
  <c r="EE564" i="11"/>
  <c r="EE563" i="11"/>
  <c r="EE562" i="11"/>
  <c r="EE561" i="11"/>
  <c r="EE560" i="11"/>
  <c r="EE559" i="11"/>
  <c r="EE558" i="11"/>
  <c r="EE557" i="11"/>
  <c r="EE556" i="11"/>
  <c r="EE555" i="11"/>
  <c r="EE554" i="11"/>
  <c r="EE553" i="11"/>
  <c r="EE552" i="11"/>
  <c r="EE551" i="11"/>
  <c r="EE550" i="11"/>
  <c r="EE549" i="11"/>
  <c r="EE548" i="11"/>
  <c r="EE547" i="11"/>
  <c r="EE546" i="11"/>
  <c r="EE545" i="11"/>
  <c r="EE544" i="11"/>
  <c r="EE543" i="11"/>
  <c r="EE542" i="11"/>
  <c r="EE541" i="11"/>
  <c r="EE540" i="11"/>
  <c r="EE539" i="11"/>
  <c r="EE538" i="11"/>
  <c r="EE537" i="11"/>
  <c r="EE536" i="11"/>
  <c r="EE535" i="11"/>
  <c r="EE534" i="11"/>
  <c r="EE533" i="11"/>
  <c r="EE532" i="11"/>
  <c r="EE531" i="11"/>
  <c r="EE530" i="11"/>
  <c r="EE529" i="11"/>
  <c r="EE528" i="11"/>
  <c r="EE527" i="11"/>
  <c r="EE526" i="11"/>
  <c r="EE525" i="11"/>
  <c r="EE524" i="11"/>
  <c r="EE523" i="11"/>
  <c r="EE522" i="11"/>
  <c r="EE521" i="11"/>
  <c r="EE520" i="11"/>
  <c r="EE519" i="11"/>
  <c r="EE518" i="11"/>
  <c r="EE517" i="11"/>
  <c r="EE516" i="11"/>
  <c r="EE515" i="11"/>
  <c r="EE514" i="11"/>
  <c r="EE513" i="11"/>
  <c r="EE512" i="11"/>
  <c r="EE511" i="11"/>
  <c r="EE510" i="11"/>
  <c r="EE509" i="11"/>
  <c r="EE508" i="11"/>
  <c r="EE507" i="11"/>
  <c r="EE506" i="11"/>
  <c r="EE505" i="11"/>
  <c r="EE504" i="11"/>
  <c r="EE503" i="11"/>
  <c r="EE502" i="11"/>
  <c r="EE501" i="11"/>
  <c r="EE500" i="11"/>
  <c r="EE499" i="11"/>
  <c r="EE498" i="11"/>
  <c r="EE497" i="11"/>
  <c r="EE496" i="11"/>
  <c r="EE495" i="11"/>
  <c r="EE494" i="11"/>
  <c r="EE493" i="11"/>
  <c r="EE492" i="11"/>
  <c r="EE491" i="11"/>
  <c r="EE490" i="11"/>
  <c r="EE489" i="11"/>
  <c r="EE488" i="11"/>
  <c r="EE487" i="11"/>
  <c r="EE486" i="11"/>
  <c r="EE485" i="11"/>
  <c r="EE484" i="11"/>
  <c r="EE483" i="11"/>
  <c r="EE482" i="11"/>
  <c r="EE481" i="11"/>
  <c r="EE480" i="11"/>
  <c r="EE479" i="11"/>
  <c r="EE478" i="11"/>
  <c r="EE477" i="11"/>
  <c r="EE476" i="11"/>
  <c r="EE475" i="11"/>
  <c r="EE474" i="11"/>
  <c r="EE473" i="11"/>
  <c r="EE472" i="11"/>
  <c r="EE471" i="11"/>
  <c r="EE470" i="11"/>
  <c r="EE469" i="11"/>
  <c r="EE468" i="11"/>
  <c r="EE467" i="11"/>
  <c r="EE466" i="11"/>
  <c r="EE465" i="11"/>
  <c r="EE464" i="11"/>
  <c r="EE463" i="11"/>
  <c r="EE462" i="11"/>
  <c r="EE461" i="11"/>
  <c r="EE460" i="11"/>
  <c r="EE459" i="11"/>
  <c r="EE458" i="11"/>
  <c r="EE457" i="11"/>
  <c r="EE456" i="11"/>
  <c r="EE455" i="11"/>
  <c r="EE454" i="11"/>
  <c r="EE453" i="11"/>
  <c r="EE452" i="11"/>
  <c r="EE451" i="11"/>
  <c r="EE450" i="11"/>
  <c r="EE449" i="11"/>
  <c r="EE448" i="11"/>
  <c r="EE447" i="11"/>
  <c r="EE446" i="11"/>
  <c r="EE445" i="11"/>
  <c r="EE444" i="11"/>
  <c r="EE443" i="11"/>
  <c r="EE442" i="11"/>
  <c r="EE441" i="11"/>
  <c r="EE440" i="11"/>
  <c r="EE439" i="11"/>
  <c r="EE438" i="11"/>
  <c r="EE437" i="11"/>
  <c r="EE436" i="11"/>
  <c r="EE435" i="11"/>
  <c r="EE434" i="11"/>
  <c r="EE433" i="11"/>
  <c r="EE432" i="11"/>
  <c r="EE431" i="11"/>
  <c r="EE430" i="11"/>
  <c r="EE429" i="11"/>
  <c r="EE428" i="11"/>
  <c r="EE427" i="11"/>
  <c r="EE426" i="11"/>
  <c r="EE425" i="11"/>
  <c r="EE424" i="11"/>
  <c r="EE423" i="11"/>
  <c r="EE422" i="11"/>
  <c r="EE421" i="11"/>
  <c r="EE420" i="11"/>
  <c r="EE419" i="11"/>
  <c r="EE418" i="11"/>
  <c r="EE417" i="11"/>
  <c r="EE416" i="11"/>
  <c r="EE415" i="11"/>
  <c r="EE414" i="11"/>
  <c r="EE413" i="11"/>
  <c r="EE412" i="11"/>
  <c r="EE411" i="11"/>
  <c r="EE410" i="11"/>
  <c r="EE409" i="11"/>
  <c r="EE408" i="11"/>
  <c r="EE407" i="11"/>
  <c r="EE406" i="11"/>
  <c r="EE405" i="11"/>
  <c r="EE404" i="11"/>
  <c r="EE403" i="11"/>
  <c r="EE402" i="11"/>
  <c r="EE401" i="11"/>
  <c r="EE400" i="11"/>
  <c r="EE399" i="11"/>
  <c r="EE398" i="11"/>
  <c r="EE397" i="11"/>
  <c r="EE396" i="11"/>
  <c r="EE395" i="11"/>
  <c r="EE394" i="11"/>
  <c r="EE393" i="11"/>
  <c r="EE392" i="11"/>
  <c r="EE391" i="11"/>
  <c r="EE390" i="11"/>
  <c r="EE389" i="11"/>
  <c r="EE388" i="11"/>
  <c r="EE387" i="11"/>
  <c r="EE386" i="11"/>
  <c r="EE385" i="11"/>
  <c r="EE384" i="11"/>
  <c r="EE383" i="11"/>
  <c r="EE382" i="11"/>
  <c r="EE381" i="11"/>
  <c r="EE380" i="11"/>
  <c r="EE379" i="11"/>
  <c r="EE378" i="11"/>
  <c r="EE377" i="11"/>
  <c r="EE376" i="11"/>
  <c r="EE375" i="11"/>
  <c r="EE374" i="11"/>
  <c r="EE373" i="11"/>
  <c r="EE372" i="11"/>
  <c r="EE371" i="11"/>
  <c r="EE370" i="11"/>
  <c r="EE369" i="11"/>
  <c r="EE368" i="11"/>
  <c r="EE367" i="11"/>
  <c r="EE366" i="11"/>
  <c r="EE365" i="11"/>
  <c r="EE364" i="11"/>
  <c r="EE363" i="11"/>
  <c r="EE362" i="11"/>
  <c r="EE361" i="11"/>
  <c r="EE360" i="11"/>
  <c r="EE359" i="11"/>
  <c r="EE358" i="11"/>
  <c r="EE357" i="11"/>
  <c r="EE356" i="11"/>
  <c r="EE355" i="11"/>
  <c r="EE354" i="11"/>
  <c r="EE353" i="11"/>
  <c r="EE352" i="11"/>
  <c r="EE351" i="11"/>
  <c r="EE350" i="11"/>
  <c r="EE349" i="11"/>
  <c r="EE348" i="11"/>
  <c r="EE347" i="11"/>
  <c r="EE346" i="11"/>
  <c r="EE345" i="11"/>
  <c r="EE344" i="11"/>
  <c r="EE343" i="11"/>
  <c r="EE342" i="11"/>
  <c r="EE341" i="11"/>
  <c r="EE340" i="11"/>
  <c r="EE339" i="11"/>
  <c r="EE338" i="11"/>
  <c r="EE337" i="11"/>
  <c r="EE336" i="11"/>
  <c r="EE335" i="11"/>
  <c r="EE334" i="11"/>
  <c r="EE333" i="11"/>
  <c r="EE332" i="11"/>
  <c r="EE331" i="11"/>
  <c r="EE330" i="11"/>
  <c r="EE329" i="11"/>
  <c r="EE328" i="11"/>
  <c r="EE327" i="11"/>
  <c r="EE326" i="11"/>
  <c r="EE325" i="11"/>
  <c r="EE324" i="11"/>
  <c r="EE323" i="11"/>
  <c r="EE322" i="11"/>
  <c r="EE321" i="11"/>
  <c r="EE320" i="11"/>
  <c r="EE319" i="11"/>
  <c r="EE318" i="11"/>
  <c r="EE317" i="11"/>
  <c r="EE316" i="11"/>
  <c r="EE315" i="11"/>
  <c r="EE314" i="11"/>
  <c r="EE313" i="11"/>
  <c r="EE312" i="11"/>
  <c r="EE311" i="11"/>
  <c r="EE310" i="11"/>
  <c r="EE309" i="11"/>
  <c r="EE308" i="11"/>
  <c r="EE307" i="11"/>
  <c r="EE306" i="11"/>
  <c r="EE305" i="11"/>
  <c r="EE304" i="11"/>
  <c r="EE303" i="11"/>
  <c r="EE302" i="11"/>
  <c r="EE301" i="11"/>
  <c r="EE300" i="11"/>
  <c r="EE299" i="11"/>
  <c r="EE298" i="11"/>
  <c r="EE297" i="11"/>
  <c r="EE296" i="11"/>
  <c r="EE295" i="11"/>
  <c r="EE294" i="11"/>
  <c r="EE293" i="11"/>
  <c r="EE292" i="11"/>
  <c r="EE291" i="11"/>
  <c r="EE290" i="11"/>
  <c r="EE289" i="11"/>
  <c r="EE288" i="11"/>
  <c r="EE287" i="11"/>
  <c r="EE286" i="11"/>
  <c r="EE285" i="11"/>
  <c r="EE284" i="11"/>
  <c r="EE283" i="11"/>
  <c r="EE282" i="11"/>
  <c r="EE281" i="11"/>
  <c r="EE280" i="11"/>
  <c r="EE279" i="11"/>
  <c r="EE278" i="11"/>
  <c r="EE277" i="11"/>
  <c r="EE276" i="11"/>
  <c r="EE275" i="11"/>
  <c r="EE274" i="11"/>
  <c r="EE273" i="11"/>
  <c r="EE272" i="11"/>
  <c r="EE271" i="11"/>
  <c r="EE270" i="11"/>
  <c r="EE269" i="11"/>
  <c r="EE268" i="11"/>
  <c r="EE267" i="11"/>
  <c r="EE266" i="11"/>
  <c r="EE265" i="11"/>
  <c r="EE264" i="11"/>
  <c r="EE263" i="11"/>
  <c r="EE262" i="11"/>
  <c r="EE261" i="11"/>
  <c r="EE260" i="11"/>
  <c r="EE259" i="11"/>
  <c r="EE258" i="11"/>
  <c r="EE257" i="11"/>
  <c r="EE256" i="11"/>
  <c r="EE255" i="11"/>
  <c r="EE254" i="11"/>
  <c r="EE253" i="11"/>
  <c r="EE252" i="11"/>
  <c r="EE251" i="11"/>
  <c r="EE250" i="11"/>
  <c r="EE249" i="11"/>
  <c r="EE248" i="11"/>
  <c r="EE247" i="11"/>
  <c r="EE246" i="11"/>
  <c r="EE245" i="11"/>
  <c r="EE244" i="11"/>
  <c r="EE243" i="11"/>
  <c r="EE242" i="11"/>
  <c r="EE241" i="11"/>
  <c r="EE240" i="11"/>
  <c r="EE239" i="11"/>
  <c r="EE238" i="11"/>
  <c r="EE237" i="11"/>
  <c r="EE236" i="11"/>
  <c r="EE235" i="11"/>
  <c r="EE234" i="11"/>
  <c r="EE233" i="11"/>
  <c r="EE232" i="11"/>
  <c r="EE231" i="11"/>
  <c r="EE230" i="11"/>
  <c r="EE229" i="11"/>
  <c r="EE228" i="11"/>
  <c r="EE227" i="11"/>
  <c r="EE226" i="11"/>
  <c r="EE225" i="11"/>
  <c r="EE224" i="11"/>
  <c r="EE223" i="11"/>
  <c r="EE222" i="11"/>
  <c r="EE221" i="11"/>
  <c r="EE220" i="11"/>
  <c r="EE219" i="11"/>
  <c r="EE218" i="11"/>
  <c r="EE217" i="11"/>
  <c r="EE216" i="11"/>
  <c r="EE215" i="11"/>
  <c r="EE214" i="11"/>
  <c r="EE213" i="11"/>
  <c r="EE212" i="11"/>
  <c r="EE211" i="11"/>
  <c r="EE210" i="11"/>
  <c r="EE209" i="11"/>
  <c r="EE208" i="11"/>
  <c r="EE207" i="11"/>
  <c r="EE206" i="11"/>
  <c r="EE205" i="11"/>
  <c r="EE204" i="11"/>
  <c r="EE203" i="11"/>
  <c r="EE202" i="11"/>
  <c r="EE201" i="11"/>
  <c r="EE200" i="11"/>
  <c r="EE199" i="11"/>
  <c r="EE198" i="11"/>
  <c r="EE197" i="11"/>
  <c r="EE196" i="11"/>
  <c r="EE195" i="11"/>
  <c r="EE194" i="11"/>
  <c r="EE193" i="11"/>
  <c r="EE192" i="11"/>
  <c r="EE191" i="11"/>
  <c r="EE190" i="11"/>
  <c r="EE189" i="11"/>
  <c r="EE188" i="11"/>
  <c r="EE187" i="11"/>
  <c r="EE186" i="11"/>
  <c r="EE185" i="11"/>
  <c r="EE184" i="11"/>
  <c r="EE183" i="11"/>
  <c r="EE182" i="11"/>
  <c r="EE181" i="11"/>
  <c r="EE180" i="11"/>
  <c r="EE179" i="11"/>
  <c r="EE178" i="11"/>
  <c r="EE177" i="11"/>
  <c r="EE176" i="11"/>
  <c r="EE175" i="11"/>
  <c r="EE174" i="11"/>
  <c r="EE173" i="11"/>
  <c r="EE172" i="11"/>
  <c r="EE171" i="11"/>
  <c r="EE170" i="11"/>
  <c r="EE169" i="11"/>
  <c r="EE168" i="11"/>
  <c r="EE167" i="11"/>
  <c r="EE166" i="11"/>
  <c r="EE165" i="11"/>
  <c r="EE164" i="11"/>
  <c r="EE163" i="11"/>
  <c r="EE162" i="11"/>
  <c r="EE161" i="11"/>
  <c r="EE160" i="11"/>
  <c r="EE159" i="11"/>
  <c r="EE158" i="11"/>
  <c r="EE157" i="11"/>
  <c r="EE156" i="11"/>
  <c r="EE155" i="11"/>
  <c r="EE154" i="11"/>
  <c r="EE153" i="11"/>
  <c r="EE152" i="11"/>
  <c r="EE151" i="11"/>
  <c r="EE150" i="11"/>
  <c r="EE149" i="11"/>
  <c r="EE148" i="11"/>
  <c r="EE147" i="11"/>
  <c r="EE146" i="11"/>
  <c r="EE145" i="11"/>
  <c r="EE144" i="11"/>
  <c r="EE143" i="11"/>
  <c r="EE142" i="11"/>
  <c r="EE141" i="11"/>
  <c r="EE140" i="11"/>
  <c r="EE139" i="11"/>
  <c r="EE138" i="11"/>
  <c r="EE137" i="11"/>
  <c r="EE136" i="11"/>
  <c r="EE135" i="11"/>
  <c r="EE134" i="11"/>
  <c r="EE133" i="11"/>
  <c r="EE132" i="11"/>
  <c r="EE131" i="11"/>
  <c r="EE130" i="11"/>
  <c r="EE129" i="11"/>
  <c r="EE128" i="11"/>
  <c r="EE127" i="11"/>
  <c r="EE126" i="11"/>
  <c r="EE125" i="11"/>
  <c r="EE124" i="11"/>
  <c r="EE123" i="11"/>
  <c r="EE122" i="11"/>
  <c r="EE121" i="11"/>
  <c r="EE120" i="11"/>
  <c r="EE119" i="11"/>
  <c r="EE118" i="11"/>
  <c r="EE117" i="11"/>
  <c r="EE116" i="11"/>
  <c r="EE115" i="11"/>
  <c r="EE114" i="11"/>
  <c r="EE113" i="11"/>
  <c r="EE112" i="11"/>
  <c r="EE111" i="11"/>
  <c r="EE110" i="11"/>
  <c r="EE109" i="11"/>
  <c r="EE108" i="11"/>
  <c r="EE107" i="11"/>
  <c r="EE106" i="11"/>
  <c r="EE105" i="11"/>
  <c r="EE104" i="11"/>
  <c r="EE103" i="11"/>
  <c r="EE102" i="11"/>
  <c r="EE101" i="11"/>
  <c r="EE100" i="11"/>
  <c r="EE99" i="11"/>
  <c r="EE98" i="11"/>
  <c r="EE97" i="11"/>
  <c r="EE96" i="11"/>
  <c r="EE95" i="11"/>
  <c r="EE94" i="11"/>
  <c r="EE93" i="11"/>
  <c r="EE92" i="11"/>
  <c r="EE91" i="11"/>
  <c r="EE90" i="11"/>
  <c r="EE89" i="11"/>
  <c r="EE88" i="11"/>
  <c r="EE87" i="11"/>
  <c r="EE86" i="11"/>
  <c r="EE85" i="11"/>
  <c r="EE84" i="11"/>
  <c r="EE83" i="11"/>
  <c r="EE82" i="11"/>
  <c r="EE81" i="11"/>
  <c r="EE80" i="11"/>
  <c r="EE79" i="11"/>
  <c r="EE78" i="11"/>
  <c r="EE77" i="11"/>
  <c r="EE76" i="11"/>
  <c r="EE75" i="11"/>
  <c r="EE74" i="11"/>
  <c r="EE73" i="11"/>
  <c r="EE72" i="11"/>
  <c r="EE71" i="11"/>
  <c r="EE70" i="11"/>
  <c r="EE69" i="11"/>
  <c r="EE68" i="11"/>
  <c r="EE67" i="11"/>
  <c r="EE66" i="11"/>
  <c r="EE65" i="11"/>
  <c r="EE64" i="11"/>
  <c r="EE63" i="11"/>
  <c r="EE62" i="11"/>
  <c r="EE61" i="11"/>
  <c r="EE60" i="11"/>
  <c r="EE59" i="11"/>
  <c r="EE58" i="11"/>
  <c r="EE57" i="11"/>
  <c r="EE56" i="11"/>
  <c r="EE55" i="11"/>
  <c r="EE54" i="11"/>
  <c r="EE53" i="11"/>
  <c r="EE52" i="11"/>
  <c r="EE51" i="11"/>
  <c r="EE50" i="11"/>
  <c r="EE49" i="11"/>
  <c r="EE48" i="11"/>
  <c r="EE47" i="11"/>
  <c r="EE46" i="11"/>
  <c r="EE45" i="11"/>
  <c r="EE44" i="11"/>
  <c r="EE43" i="11"/>
  <c r="EE42" i="11"/>
  <c r="EE41" i="11"/>
  <c r="EE40" i="11"/>
  <c r="EE39" i="11"/>
  <c r="EE38" i="11"/>
  <c r="EE37" i="11"/>
  <c r="EE36" i="11"/>
  <c r="EE35" i="11"/>
  <c r="EE34" i="11"/>
  <c r="EE33" i="11"/>
  <c r="EE32" i="11"/>
  <c r="EE31" i="11"/>
  <c r="EE30" i="11"/>
  <c r="EE29" i="11"/>
  <c r="EE28" i="11"/>
  <c r="EE27" i="11"/>
  <c r="EE26" i="11"/>
  <c r="EE25" i="11"/>
  <c r="EE24" i="11"/>
  <c r="EE23" i="11"/>
  <c r="EE22" i="11"/>
  <c r="EE21" i="11"/>
  <c r="EE20" i="11"/>
  <c r="EE19" i="11"/>
  <c r="EE18" i="11"/>
  <c r="EE17" i="11"/>
  <c r="EE16" i="11"/>
  <c r="EE15" i="11"/>
  <c r="EE14" i="11"/>
  <c r="EE13" i="11"/>
  <c r="EE12" i="11"/>
  <c r="EE11" i="11"/>
  <c r="EE10" i="11"/>
  <c r="EE9" i="11"/>
  <c r="EE8" i="11"/>
  <c r="EE7" i="11"/>
  <c r="EE6" i="11"/>
  <c r="EE5" i="11"/>
  <c r="EE4" i="11"/>
  <c r="EE3" i="11"/>
  <c r="EE2" i="11"/>
  <c r="EB649" i="11"/>
  <c r="EB648" i="11"/>
  <c r="EB647" i="11"/>
  <c r="EB646" i="11"/>
  <c r="EB645" i="11"/>
  <c r="EB644" i="11"/>
  <c r="EB643" i="11"/>
  <c r="EB642" i="11"/>
  <c r="EB641" i="11"/>
  <c r="EB640" i="11"/>
  <c r="EB639" i="11"/>
  <c r="EB638" i="11"/>
  <c r="EB637" i="11"/>
  <c r="EB636" i="11"/>
  <c r="EB635" i="11"/>
  <c r="EB634" i="11"/>
  <c r="EB633" i="11"/>
  <c r="EB632" i="11"/>
  <c r="EB631" i="11"/>
  <c r="EB630" i="11"/>
  <c r="EB629" i="11"/>
  <c r="EB628" i="11"/>
  <c r="EB627" i="11"/>
  <c r="EB626" i="11"/>
  <c r="EB625" i="11"/>
  <c r="EB624" i="11"/>
  <c r="EB623" i="11"/>
  <c r="EB622" i="11"/>
  <c r="EB621" i="11"/>
  <c r="EB620" i="11"/>
  <c r="EB619" i="11"/>
  <c r="EB618" i="11"/>
  <c r="EB617" i="11"/>
  <c r="EB616" i="11"/>
  <c r="EB615" i="11"/>
  <c r="EB614" i="11"/>
  <c r="EB613" i="11"/>
  <c r="EB612" i="11"/>
  <c r="EB611" i="11"/>
  <c r="EB610" i="11"/>
  <c r="EB609" i="11"/>
  <c r="EB608" i="11"/>
  <c r="EB607" i="11"/>
  <c r="EB606" i="11"/>
  <c r="EB605" i="11"/>
  <c r="EB604" i="11"/>
  <c r="EB603" i="11"/>
  <c r="EB602" i="11"/>
  <c r="EB601" i="11"/>
  <c r="EB600" i="11"/>
  <c r="EB599" i="11"/>
  <c r="EB598" i="11"/>
  <c r="EB597" i="11"/>
  <c r="EB596" i="11"/>
  <c r="EB595" i="11"/>
  <c r="EB594" i="11"/>
  <c r="EB593" i="11"/>
  <c r="EB592" i="11"/>
  <c r="EB591" i="11"/>
  <c r="EB590" i="11"/>
  <c r="EB589" i="11"/>
  <c r="EB588" i="11"/>
  <c r="EB587" i="11"/>
  <c r="EB586" i="11"/>
  <c r="EB585" i="11"/>
  <c r="EB584" i="11"/>
  <c r="EB583" i="11"/>
  <c r="EB582" i="11"/>
  <c r="EB581" i="11"/>
  <c r="EB580" i="11"/>
  <c r="EB579" i="11"/>
  <c r="EB578" i="11"/>
  <c r="EB577" i="11"/>
  <c r="EB576" i="11"/>
  <c r="EB575" i="11"/>
  <c r="EB574" i="11"/>
  <c r="EB573" i="11"/>
  <c r="EB572" i="11"/>
  <c r="EB571" i="11"/>
  <c r="EB570" i="11"/>
  <c r="EB569" i="11"/>
  <c r="EB568" i="11"/>
  <c r="EB567" i="11"/>
  <c r="EB566" i="11"/>
  <c r="EB565" i="11"/>
  <c r="EB564" i="11"/>
  <c r="EB563" i="11"/>
  <c r="EB562" i="11"/>
  <c r="EB561" i="11"/>
  <c r="EB560" i="11"/>
  <c r="EB559" i="11"/>
  <c r="EB558" i="11"/>
  <c r="EB557" i="11"/>
  <c r="EB556" i="11"/>
  <c r="EB555" i="11"/>
  <c r="EB554" i="11"/>
  <c r="EB553" i="11"/>
  <c r="EB552" i="11"/>
  <c r="EB551" i="11"/>
  <c r="EB550" i="11"/>
  <c r="EB549" i="11"/>
  <c r="EB548" i="11"/>
  <c r="EB547" i="11"/>
  <c r="EB546" i="11"/>
  <c r="EB545" i="11"/>
  <c r="EB544" i="11"/>
  <c r="EB543" i="11"/>
  <c r="EB542" i="11"/>
  <c r="EB541" i="11"/>
  <c r="EB540" i="11"/>
  <c r="EB539" i="11"/>
  <c r="EB538" i="11"/>
  <c r="EB537" i="11"/>
  <c r="EB536" i="11"/>
  <c r="EB535" i="11"/>
  <c r="EB534" i="11"/>
  <c r="EB533" i="11"/>
  <c r="EB532" i="11"/>
  <c r="EB531" i="11"/>
  <c r="EB530" i="11"/>
  <c r="EB529" i="11"/>
  <c r="EB528" i="11"/>
  <c r="EB527" i="11"/>
  <c r="EB526" i="11"/>
  <c r="EB525" i="11"/>
  <c r="EB524" i="11"/>
  <c r="EB523" i="11"/>
  <c r="EB522" i="11"/>
  <c r="EB521" i="11"/>
  <c r="EB520" i="11"/>
  <c r="EB519" i="11"/>
  <c r="EB518" i="11"/>
  <c r="EB517" i="11"/>
  <c r="EB516" i="11"/>
  <c r="EB515" i="11"/>
  <c r="EB514" i="11"/>
  <c r="EB513" i="11"/>
  <c r="EB512" i="11"/>
  <c r="EB511" i="11"/>
  <c r="EB510" i="11"/>
  <c r="EB509" i="11"/>
  <c r="EB508" i="11"/>
  <c r="EB507" i="11"/>
  <c r="EB506" i="11"/>
  <c r="EB505" i="11"/>
  <c r="EB504" i="11"/>
  <c r="EB503" i="11"/>
  <c r="EB502" i="11"/>
  <c r="EB501" i="11"/>
  <c r="EB500" i="11"/>
  <c r="EB499" i="11"/>
  <c r="EB498" i="11"/>
  <c r="EB497" i="11"/>
  <c r="EB496" i="11"/>
  <c r="EB495" i="11"/>
  <c r="EB494" i="11"/>
  <c r="EB493" i="11"/>
  <c r="EB492" i="11"/>
  <c r="EB491" i="11"/>
  <c r="EB490" i="11"/>
  <c r="EB489" i="11"/>
  <c r="EB488" i="11"/>
  <c r="EB487" i="11"/>
  <c r="EB486" i="11"/>
  <c r="EB485" i="11"/>
  <c r="EB484" i="11"/>
  <c r="EB483" i="11"/>
  <c r="EB482" i="11"/>
  <c r="EB481" i="11"/>
  <c r="EB480" i="11"/>
  <c r="EB479" i="11"/>
  <c r="EB478" i="11"/>
  <c r="EB477" i="11"/>
  <c r="EB476" i="11"/>
  <c r="EB475" i="11"/>
  <c r="EB474" i="11"/>
  <c r="EB473" i="11"/>
  <c r="EB472" i="11"/>
  <c r="EB471" i="11"/>
  <c r="EB470" i="11"/>
  <c r="EB469" i="11"/>
  <c r="EB468" i="11"/>
  <c r="EB467" i="11"/>
  <c r="EB466" i="11"/>
  <c r="EB465" i="11"/>
  <c r="EB464" i="11"/>
  <c r="EB463" i="11"/>
  <c r="EB462" i="11"/>
  <c r="EB461" i="11"/>
  <c r="EB460" i="11"/>
  <c r="EB459" i="11"/>
  <c r="EB458" i="11"/>
  <c r="EB457" i="11"/>
  <c r="EB456" i="11"/>
  <c r="EB455" i="11"/>
  <c r="EB454" i="11"/>
  <c r="EB453" i="11"/>
  <c r="EB452" i="11"/>
  <c r="EB451" i="11"/>
  <c r="EB450" i="11"/>
  <c r="EB449" i="11"/>
  <c r="EB448" i="11"/>
  <c r="EB447" i="11"/>
  <c r="EB446" i="11"/>
  <c r="EB445" i="11"/>
  <c r="EB444" i="11"/>
  <c r="EB443" i="11"/>
  <c r="EB442" i="11"/>
  <c r="EB441" i="11"/>
  <c r="EB440" i="11"/>
  <c r="EB439" i="11"/>
  <c r="EB438" i="11"/>
  <c r="EB437" i="11"/>
  <c r="EB436" i="11"/>
  <c r="EB435" i="11"/>
  <c r="EB434" i="11"/>
  <c r="EB433" i="11"/>
  <c r="EB432" i="11"/>
  <c r="EB431" i="11"/>
  <c r="EB430" i="11"/>
  <c r="EB429" i="11"/>
  <c r="EB428" i="11"/>
  <c r="EB427" i="11"/>
  <c r="EB426" i="11"/>
  <c r="EB425" i="11"/>
  <c r="EB424" i="11"/>
  <c r="EB423" i="11"/>
  <c r="EB422" i="11"/>
  <c r="EB421" i="11"/>
  <c r="EB420" i="11"/>
  <c r="EB419" i="11"/>
  <c r="EB418" i="11"/>
  <c r="EB417" i="11"/>
  <c r="EB416" i="11"/>
  <c r="EB415" i="11"/>
  <c r="EB414" i="11"/>
  <c r="EB413" i="11"/>
  <c r="EB412" i="11"/>
  <c r="EB411" i="11"/>
  <c r="EB410" i="11"/>
  <c r="EB409" i="11"/>
  <c r="EB408" i="11"/>
  <c r="EB407" i="11"/>
  <c r="EB406" i="11"/>
  <c r="EB405" i="11"/>
  <c r="EB404" i="11"/>
  <c r="EB403" i="11"/>
  <c r="EB402" i="11"/>
  <c r="EB401" i="11"/>
  <c r="EB400" i="11"/>
  <c r="EB399" i="11"/>
  <c r="EB398" i="11"/>
  <c r="EB397" i="11"/>
  <c r="EB396" i="11"/>
  <c r="EB395" i="11"/>
  <c r="EB394" i="11"/>
  <c r="EB393" i="11"/>
  <c r="EB392" i="11"/>
  <c r="EB391" i="11"/>
  <c r="EB390" i="11"/>
  <c r="EB389" i="11"/>
  <c r="EB388" i="11"/>
  <c r="EB387" i="11"/>
  <c r="EB386" i="11"/>
  <c r="EB385" i="11"/>
  <c r="EB384" i="11"/>
  <c r="EB383" i="11"/>
  <c r="EB382" i="11"/>
  <c r="EB381" i="11"/>
  <c r="EB380" i="11"/>
  <c r="EB379" i="11"/>
  <c r="EB378" i="11"/>
  <c r="EB377" i="11"/>
  <c r="EB376" i="11"/>
  <c r="EB375" i="11"/>
  <c r="EB374" i="11"/>
  <c r="EB373" i="11"/>
  <c r="EB372" i="11"/>
  <c r="EB371" i="11"/>
  <c r="EB370" i="11"/>
  <c r="EB369" i="11"/>
  <c r="EB368" i="11"/>
  <c r="EB367" i="11"/>
  <c r="EB366" i="11"/>
  <c r="EB365" i="11"/>
  <c r="EB364" i="11"/>
  <c r="EB363" i="11"/>
  <c r="EB362" i="11"/>
  <c r="EB361" i="11"/>
  <c r="EB360" i="11"/>
  <c r="EB359" i="11"/>
  <c r="EB358" i="11"/>
  <c r="EB357" i="11"/>
  <c r="EB356" i="11"/>
  <c r="EB355" i="11"/>
  <c r="EB354" i="11"/>
  <c r="EB353" i="11"/>
  <c r="EB352" i="11"/>
  <c r="EB351" i="11"/>
  <c r="EB350" i="11"/>
  <c r="EB349" i="11"/>
  <c r="EB348" i="11"/>
  <c r="EB347" i="11"/>
  <c r="EB346" i="11"/>
  <c r="EB345" i="11"/>
  <c r="EB344" i="11"/>
  <c r="EB343" i="11"/>
  <c r="EB342" i="11"/>
  <c r="EB341" i="11"/>
  <c r="EB340" i="11"/>
  <c r="EB339" i="11"/>
  <c r="EB338" i="11"/>
  <c r="EB337" i="11"/>
  <c r="EB336" i="11"/>
  <c r="EB335" i="11"/>
  <c r="EB334" i="11"/>
  <c r="EB333" i="11"/>
  <c r="EB332" i="11"/>
  <c r="EB331" i="11"/>
  <c r="EB330" i="11"/>
  <c r="EB329" i="11"/>
  <c r="EB328" i="11"/>
  <c r="EB327" i="11"/>
  <c r="EB326" i="11"/>
  <c r="EB325" i="11"/>
  <c r="EB324" i="11"/>
  <c r="EB323" i="11"/>
  <c r="EB322" i="11"/>
  <c r="EB321" i="11"/>
  <c r="EB320" i="11"/>
  <c r="EB319" i="11"/>
  <c r="EB318" i="11"/>
  <c r="EB317" i="11"/>
  <c r="EB316" i="11"/>
  <c r="EB315" i="11"/>
  <c r="EB314" i="11"/>
  <c r="EB313" i="11"/>
  <c r="EB312" i="11"/>
  <c r="EB311" i="11"/>
  <c r="EB310" i="11"/>
  <c r="EB309" i="11"/>
  <c r="EB308" i="11"/>
  <c r="EB307" i="11"/>
  <c r="EB306" i="11"/>
  <c r="EB305" i="11"/>
  <c r="EB304" i="11"/>
  <c r="EB303" i="11"/>
  <c r="EB302" i="11"/>
  <c r="EB301" i="11"/>
  <c r="EB300" i="11"/>
  <c r="EB299" i="11"/>
  <c r="EB298" i="11"/>
  <c r="EB297" i="11"/>
  <c r="EB296" i="11"/>
  <c r="EB295" i="11"/>
  <c r="EB294" i="11"/>
  <c r="EB293" i="11"/>
  <c r="EB292" i="11"/>
  <c r="EB291" i="11"/>
  <c r="EB290" i="11"/>
  <c r="EB289" i="11"/>
  <c r="EB288" i="11"/>
  <c r="EB287" i="11"/>
  <c r="EB286" i="11"/>
  <c r="EB285" i="11"/>
  <c r="EB284" i="11"/>
  <c r="EB283" i="11"/>
  <c r="EB282" i="11"/>
  <c r="EB281" i="11"/>
  <c r="EB280" i="11"/>
  <c r="EB279" i="11"/>
  <c r="EB278" i="11"/>
  <c r="EB277" i="11"/>
  <c r="EB276" i="11"/>
  <c r="EB275" i="11"/>
  <c r="EB274" i="11"/>
  <c r="EB273" i="11"/>
  <c r="EB272" i="11"/>
  <c r="EB271" i="11"/>
  <c r="EB270" i="11"/>
  <c r="EB269" i="11"/>
  <c r="EB268" i="11"/>
  <c r="EB267" i="11"/>
  <c r="EB266" i="11"/>
  <c r="EB265" i="11"/>
  <c r="EB264" i="11"/>
  <c r="EB263" i="11"/>
  <c r="EB262" i="11"/>
  <c r="EB261" i="11"/>
  <c r="EB260" i="11"/>
  <c r="EB259" i="11"/>
  <c r="EB258" i="11"/>
  <c r="EB257" i="11"/>
  <c r="EB256" i="11"/>
  <c r="EB255" i="11"/>
  <c r="EB254" i="11"/>
  <c r="EB253" i="11"/>
  <c r="EB252" i="11"/>
  <c r="EB251" i="11"/>
  <c r="EB250" i="11"/>
  <c r="EB249" i="11"/>
  <c r="EB248" i="11"/>
  <c r="EB247" i="11"/>
  <c r="EB246" i="11"/>
  <c r="EB245" i="11"/>
  <c r="EB244" i="11"/>
  <c r="EB243" i="11"/>
  <c r="EB242" i="11"/>
  <c r="EB241" i="11"/>
  <c r="EB240" i="11"/>
  <c r="EB239" i="11"/>
  <c r="EB238" i="11"/>
  <c r="EB237" i="11"/>
  <c r="EB236" i="11"/>
  <c r="EB235" i="11"/>
  <c r="EB234" i="11"/>
  <c r="EB233" i="11"/>
  <c r="EB232" i="11"/>
  <c r="EB231" i="11"/>
  <c r="EB230" i="11"/>
  <c r="EB229" i="11"/>
  <c r="EB228" i="11"/>
  <c r="EB227" i="11"/>
  <c r="EB226" i="11"/>
  <c r="EB225" i="11"/>
  <c r="EB224" i="11"/>
  <c r="EB223" i="11"/>
  <c r="EB222" i="11"/>
  <c r="EB221" i="11"/>
  <c r="EB220" i="11"/>
  <c r="EB219" i="11"/>
  <c r="EB218" i="11"/>
  <c r="EB217" i="11"/>
  <c r="EB216" i="11"/>
  <c r="EB215" i="11"/>
  <c r="EB214" i="11"/>
  <c r="EB213" i="11"/>
  <c r="EB212" i="11"/>
  <c r="EB211" i="11"/>
  <c r="EB210" i="11"/>
  <c r="EB209" i="11"/>
  <c r="EB208" i="11"/>
  <c r="EB207" i="11"/>
  <c r="EB206" i="11"/>
  <c r="EB205" i="11"/>
  <c r="EB204" i="11"/>
  <c r="EB203" i="11"/>
  <c r="EB202" i="11"/>
  <c r="EB201" i="11"/>
  <c r="EB200" i="11"/>
  <c r="EB199" i="11"/>
  <c r="EB198" i="11"/>
  <c r="EB197" i="11"/>
  <c r="EB196" i="11"/>
  <c r="EB195" i="11"/>
  <c r="EB194" i="11"/>
  <c r="EB193" i="11"/>
  <c r="EB192" i="11"/>
  <c r="EB191" i="11"/>
  <c r="EB190" i="11"/>
  <c r="EB189" i="11"/>
  <c r="EB188" i="11"/>
  <c r="EB187" i="11"/>
  <c r="EB186" i="11"/>
  <c r="EB185" i="11"/>
  <c r="EB184" i="11"/>
  <c r="EB183" i="11"/>
  <c r="EB182" i="11"/>
  <c r="EB181" i="11"/>
  <c r="EB180" i="11"/>
  <c r="EB179" i="11"/>
  <c r="EB178" i="11"/>
  <c r="EB177" i="11"/>
  <c r="EB176" i="11"/>
  <c r="EB175" i="11"/>
  <c r="EB174" i="11"/>
  <c r="EB173" i="11"/>
  <c r="EB172" i="11"/>
  <c r="EB171" i="11"/>
  <c r="EB170" i="11"/>
  <c r="EB169" i="11"/>
  <c r="EB168" i="11"/>
  <c r="EB167" i="11"/>
  <c r="EB166" i="11"/>
  <c r="EB165" i="11"/>
  <c r="EB164" i="11"/>
  <c r="EB163" i="11"/>
  <c r="EB162" i="11"/>
  <c r="EB161" i="11"/>
  <c r="EB160" i="11"/>
  <c r="EB159" i="11"/>
  <c r="EB158" i="11"/>
  <c r="EB157" i="11"/>
  <c r="EB156" i="11"/>
  <c r="EB155" i="11"/>
  <c r="EB154" i="11"/>
  <c r="EB153" i="11"/>
  <c r="EB152" i="11"/>
  <c r="EB151" i="11"/>
  <c r="EB150" i="11"/>
  <c r="EB149" i="11"/>
  <c r="EB148" i="11"/>
  <c r="EB147" i="11"/>
  <c r="EB146" i="11"/>
  <c r="EB145" i="11"/>
  <c r="EB144" i="11"/>
  <c r="EB143" i="11"/>
  <c r="EB142" i="11"/>
  <c r="EB141" i="11"/>
  <c r="EB140" i="11"/>
  <c r="EB139" i="11"/>
  <c r="EB138" i="11"/>
  <c r="EB137" i="11"/>
  <c r="EB136" i="11"/>
  <c r="EB135" i="11"/>
  <c r="EB134" i="11"/>
  <c r="EB133" i="11"/>
  <c r="EB132" i="11"/>
  <c r="EB131" i="11"/>
  <c r="EB130" i="11"/>
  <c r="EB129" i="11"/>
  <c r="EB128" i="11"/>
  <c r="EB127" i="11"/>
  <c r="EB126" i="11"/>
  <c r="EB125" i="11"/>
  <c r="EB124" i="11"/>
  <c r="EB123" i="11"/>
  <c r="EB122" i="11"/>
  <c r="EB121" i="11"/>
  <c r="EB120" i="11"/>
  <c r="EB119" i="11"/>
  <c r="EB118" i="11"/>
  <c r="EB117" i="11"/>
  <c r="EB116" i="11"/>
  <c r="EB115" i="11"/>
  <c r="EB114" i="11"/>
  <c r="EB113" i="11"/>
  <c r="EB112" i="11"/>
  <c r="EB111" i="11"/>
  <c r="EB110" i="11"/>
  <c r="EB109" i="11"/>
  <c r="EB108" i="11"/>
  <c r="EB107" i="11"/>
  <c r="EB106" i="11"/>
  <c r="EB105" i="11"/>
  <c r="EB104" i="11"/>
  <c r="EB103" i="11"/>
  <c r="EB102" i="11"/>
  <c r="EB101" i="11"/>
  <c r="EB100" i="11"/>
  <c r="EB99" i="11"/>
  <c r="EB98" i="11"/>
  <c r="EB97" i="11"/>
  <c r="EB96" i="11"/>
  <c r="EB95" i="11"/>
  <c r="EB94" i="11"/>
  <c r="EB93" i="11"/>
  <c r="EB92" i="11"/>
  <c r="EB91" i="11"/>
  <c r="EB90" i="11"/>
  <c r="EB89" i="11"/>
  <c r="EB88" i="11"/>
  <c r="EB87" i="11"/>
  <c r="EB86" i="11"/>
  <c r="EB85" i="11"/>
  <c r="EB84" i="11"/>
  <c r="EB83" i="11"/>
  <c r="EB82" i="11"/>
  <c r="EB81" i="11"/>
  <c r="EB80" i="11"/>
  <c r="EB79" i="11"/>
  <c r="EB78" i="11"/>
  <c r="EB77" i="11"/>
  <c r="EB76" i="11"/>
  <c r="EB75" i="11"/>
  <c r="EB74" i="11"/>
  <c r="EB73" i="11"/>
  <c r="EB72" i="11"/>
  <c r="EB71" i="11"/>
  <c r="EB70" i="11"/>
  <c r="EB69" i="11"/>
  <c r="EB68" i="11"/>
  <c r="EB67" i="11"/>
  <c r="EB66" i="11"/>
  <c r="EB65" i="11"/>
  <c r="EB64" i="11"/>
  <c r="EB63" i="11"/>
  <c r="EB62" i="11"/>
  <c r="EB61" i="11"/>
  <c r="EB60" i="11"/>
  <c r="EB59" i="11"/>
  <c r="EB58" i="11"/>
  <c r="EB57" i="11"/>
  <c r="EB56" i="11"/>
  <c r="EB55" i="11"/>
  <c r="EB54" i="11"/>
  <c r="EB53" i="11"/>
  <c r="EB52" i="11"/>
  <c r="EB51" i="11"/>
  <c r="EB50" i="11"/>
  <c r="EB49" i="11"/>
  <c r="EB48" i="11"/>
  <c r="EB47" i="11"/>
  <c r="EB46" i="11"/>
  <c r="EB45" i="11"/>
  <c r="EB44" i="11"/>
  <c r="EB43" i="11"/>
  <c r="EB42" i="11"/>
  <c r="EB41" i="11"/>
  <c r="EB40" i="11"/>
  <c r="EB39" i="11"/>
  <c r="EB38" i="11"/>
  <c r="EB37" i="11"/>
  <c r="EB36" i="11"/>
  <c r="EB35" i="11"/>
  <c r="EB34" i="11"/>
  <c r="EB33" i="11"/>
  <c r="EB32" i="11"/>
  <c r="EB31" i="11"/>
  <c r="EB30" i="11"/>
  <c r="EB29" i="11"/>
  <c r="EB28" i="11"/>
  <c r="EB27" i="11"/>
  <c r="EB26" i="11"/>
  <c r="EB25" i="11"/>
  <c r="EB24" i="11"/>
  <c r="EB23" i="11"/>
  <c r="EB22" i="11"/>
  <c r="EB21" i="11"/>
  <c r="EB20" i="11"/>
  <c r="EB19" i="11"/>
  <c r="EB18" i="11"/>
  <c r="EB17" i="11"/>
  <c r="EB16" i="11"/>
  <c r="EB15" i="11"/>
  <c r="EB14" i="11"/>
  <c r="EB13" i="11"/>
  <c r="EB12" i="11"/>
  <c r="EB11" i="11"/>
  <c r="EB10" i="11"/>
  <c r="EB9" i="11"/>
  <c r="EB8" i="11"/>
  <c r="EB7" i="11"/>
  <c r="EB6" i="11"/>
  <c r="EB5" i="11"/>
  <c r="EB4" i="11"/>
  <c r="EB3" i="11"/>
  <c r="EB2" i="11"/>
  <c r="DY649" i="11"/>
  <c r="DY648" i="11"/>
  <c r="DY647" i="11"/>
  <c r="DY646" i="11"/>
  <c r="DY645" i="11"/>
  <c r="DY644" i="11"/>
  <c r="DY643" i="11"/>
  <c r="DY642" i="11"/>
  <c r="DY641" i="11"/>
  <c r="DY640" i="11"/>
  <c r="DY639" i="11"/>
  <c r="DY638" i="11"/>
  <c r="DY637" i="11"/>
  <c r="DY636" i="11"/>
  <c r="DY635" i="11"/>
  <c r="DY634" i="11"/>
  <c r="DY633" i="11"/>
  <c r="DY632" i="11"/>
  <c r="DY631" i="11"/>
  <c r="DY630" i="11"/>
  <c r="DY629" i="11"/>
  <c r="DY628" i="11"/>
  <c r="DY627" i="11"/>
  <c r="DY626" i="11"/>
  <c r="DY625" i="11"/>
  <c r="DY624" i="11"/>
  <c r="DY623" i="11"/>
  <c r="DY622" i="11"/>
  <c r="DY621" i="11"/>
  <c r="DY620" i="11"/>
  <c r="DY619" i="11"/>
  <c r="DY618" i="11"/>
  <c r="DY617" i="11"/>
  <c r="DY616" i="11"/>
  <c r="DY615" i="11"/>
  <c r="DY614" i="11"/>
  <c r="DY613" i="11"/>
  <c r="DY612" i="11"/>
  <c r="DY611" i="11"/>
  <c r="DY610" i="11"/>
  <c r="DY609" i="11"/>
  <c r="DY608" i="11"/>
  <c r="DY607" i="11"/>
  <c r="DY606" i="11"/>
  <c r="DY605" i="11"/>
  <c r="DY604" i="11"/>
  <c r="DY603" i="11"/>
  <c r="DY602" i="11"/>
  <c r="DY601" i="11"/>
  <c r="DY600" i="11"/>
  <c r="DY599" i="11"/>
  <c r="DY598" i="11"/>
  <c r="DY597" i="11"/>
  <c r="DY596" i="11"/>
  <c r="DY595" i="11"/>
  <c r="DY594" i="11"/>
  <c r="DY593" i="11"/>
  <c r="DY592" i="11"/>
  <c r="DY591" i="11"/>
  <c r="DY590" i="11"/>
  <c r="DY589" i="11"/>
  <c r="DY588" i="11"/>
  <c r="DY587" i="11"/>
  <c r="DY586" i="11"/>
  <c r="DY585" i="11"/>
  <c r="DY584" i="11"/>
  <c r="DY583" i="11"/>
  <c r="DY582" i="11"/>
  <c r="DY581" i="11"/>
  <c r="DY580" i="11"/>
  <c r="DY579" i="11"/>
  <c r="DY578" i="11"/>
  <c r="DY577" i="11"/>
  <c r="DY576" i="11"/>
  <c r="DY575" i="11"/>
  <c r="DY574" i="11"/>
  <c r="DY573" i="11"/>
  <c r="DY572" i="11"/>
  <c r="DY571" i="11"/>
  <c r="DY570" i="11"/>
  <c r="DY569" i="11"/>
  <c r="DY568" i="11"/>
  <c r="DY567" i="11"/>
  <c r="DY566" i="11"/>
  <c r="DY565" i="11"/>
  <c r="DY564" i="11"/>
  <c r="DY563" i="11"/>
  <c r="DY562" i="11"/>
  <c r="DY561" i="11"/>
  <c r="DY560" i="11"/>
  <c r="DY559" i="11"/>
  <c r="DY558" i="11"/>
  <c r="DY557" i="11"/>
  <c r="DY556" i="11"/>
  <c r="DY555" i="11"/>
  <c r="DY554" i="11"/>
  <c r="DY553" i="11"/>
  <c r="DY552" i="11"/>
  <c r="DY551" i="11"/>
  <c r="DY550" i="11"/>
  <c r="DY549" i="11"/>
  <c r="DY548" i="11"/>
  <c r="DY547" i="11"/>
  <c r="DY546" i="11"/>
  <c r="DY545" i="11"/>
  <c r="DY544" i="11"/>
  <c r="DY543" i="11"/>
  <c r="DY542" i="11"/>
  <c r="DY541" i="11"/>
  <c r="DY540" i="11"/>
  <c r="DY539" i="11"/>
  <c r="DY538" i="11"/>
  <c r="DY537" i="11"/>
  <c r="DY536" i="11"/>
  <c r="DY535" i="11"/>
  <c r="DY534" i="11"/>
  <c r="DY533" i="11"/>
  <c r="DY532" i="11"/>
  <c r="DY531" i="11"/>
  <c r="DY530" i="11"/>
  <c r="DY529" i="11"/>
  <c r="DY528" i="11"/>
  <c r="DY527" i="11"/>
  <c r="DY526" i="11"/>
  <c r="DY525" i="11"/>
  <c r="DY524" i="11"/>
  <c r="DY523" i="11"/>
  <c r="DY522" i="11"/>
  <c r="DY521" i="11"/>
  <c r="DY520" i="11"/>
  <c r="DY519" i="11"/>
  <c r="DY518" i="11"/>
  <c r="DY517" i="11"/>
  <c r="DY516" i="11"/>
  <c r="DY515" i="11"/>
  <c r="DY514" i="11"/>
  <c r="DY513" i="11"/>
  <c r="DY512" i="11"/>
  <c r="DY511" i="11"/>
  <c r="DY510" i="11"/>
  <c r="DY509" i="11"/>
  <c r="DY508" i="11"/>
  <c r="DY507" i="11"/>
  <c r="DY506" i="11"/>
  <c r="DY505" i="11"/>
  <c r="DY504" i="11"/>
  <c r="DY503" i="11"/>
  <c r="DY502" i="11"/>
  <c r="DY501" i="11"/>
  <c r="DY500" i="11"/>
  <c r="DY499" i="11"/>
  <c r="DY498" i="11"/>
  <c r="DY497" i="11"/>
  <c r="DY496" i="11"/>
  <c r="DY495" i="11"/>
  <c r="DY494" i="11"/>
  <c r="DY493" i="11"/>
  <c r="DY492" i="11"/>
  <c r="DY491" i="11"/>
  <c r="DY490" i="11"/>
  <c r="DY489" i="11"/>
  <c r="DY488" i="11"/>
  <c r="DY487" i="11"/>
  <c r="DY486" i="11"/>
  <c r="DY485" i="11"/>
  <c r="DY484" i="11"/>
  <c r="DY483" i="11"/>
  <c r="DY482" i="11"/>
  <c r="DY481" i="11"/>
  <c r="DY480" i="11"/>
  <c r="DY479" i="11"/>
  <c r="DY478" i="11"/>
  <c r="DY477" i="11"/>
  <c r="DY476" i="11"/>
  <c r="DY475" i="11"/>
  <c r="DY474" i="11"/>
  <c r="DY473" i="11"/>
  <c r="DY472" i="11"/>
  <c r="DY471" i="11"/>
  <c r="DY470" i="11"/>
  <c r="DY469" i="11"/>
  <c r="DY468" i="11"/>
  <c r="DY467" i="11"/>
  <c r="DY466" i="11"/>
  <c r="DY465" i="11"/>
  <c r="DY464" i="11"/>
  <c r="DY463" i="11"/>
  <c r="DY462" i="11"/>
  <c r="DY461" i="11"/>
  <c r="DY460" i="11"/>
  <c r="DY459" i="11"/>
  <c r="DY458" i="11"/>
  <c r="DY457" i="11"/>
  <c r="DY456" i="11"/>
  <c r="DY455" i="11"/>
  <c r="DY454" i="11"/>
  <c r="DY453" i="11"/>
  <c r="DY452" i="11"/>
  <c r="DY451" i="11"/>
  <c r="DY450" i="11"/>
  <c r="DY449" i="11"/>
  <c r="DY448" i="11"/>
  <c r="DY447" i="11"/>
  <c r="DY446" i="11"/>
  <c r="DY445" i="11"/>
  <c r="DY444" i="11"/>
  <c r="DY443" i="11"/>
  <c r="DY442" i="11"/>
  <c r="DY441" i="11"/>
  <c r="DY440" i="11"/>
  <c r="DY439" i="11"/>
  <c r="DY438" i="11"/>
  <c r="DY437" i="11"/>
  <c r="DY436" i="11"/>
  <c r="DY435" i="11"/>
  <c r="DY434" i="11"/>
  <c r="DY433" i="11"/>
  <c r="DY432" i="11"/>
  <c r="DY431" i="11"/>
  <c r="DY430" i="11"/>
  <c r="DY429" i="11"/>
  <c r="DY428" i="11"/>
  <c r="DY427" i="11"/>
  <c r="DY426" i="11"/>
  <c r="DY425" i="11"/>
  <c r="DY424" i="11"/>
  <c r="DY423" i="11"/>
  <c r="DY422" i="11"/>
  <c r="DY421" i="11"/>
  <c r="DY420" i="11"/>
  <c r="DY419" i="11"/>
  <c r="DY418" i="11"/>
  <c r="DY417" i="11"/>
  <c r="DY416" i="11"/>
  <c r="DY415" i="11"/>
  <c r="DY414" i="11"/>
  <c r="DY413" i="11"/>
  <c r="DY412" i="11"/>
  <c r="DY411" i="11"/>
  <c r="DY410" i="11"/>
  <c r="DY409" i="11"/>
  <c r="DY408" i="11"/>
  <c r="DY407" i="11"/>
  <c r="DY406" i="11"/>
  <c r="DY405" i="11"/>
  <c r="DY404" i="11"/>
  <c r="DY403" i="11"/>
  <c r="DY402" i="11"/>
  <c r="DY401" i="11"/>
  <c r="DY400" i="11"/>
  <c r="DY399" i="11"/>
  <c r="DY398" i="11"/>
  <c r="DY397" i="11"/>
  <c r="DY396" i="11"/>
  <c r="DY395" i="11"/>
  <c r="DY394" i="11"/>
  <c r="DY393" i="11"/>
  <c r="DY392" i="11"/>
  <c r="DY391" i="11"/>
  <c r="DY390" i="11"/>
  <c r="DY389" i="11"/>
  <c r="DY388" i="11"/>
  <c r="DY387" i="11"/>
  <c r="DY386" i="11"/>
  <c r="DY385" i="11"/>
  <c r="DY384" i="11"/>
  <c r="DY383" i="11"/>
  <c r="DY382" i="11"/>
  <c r="DY381" i="11"/>
  <c r="DY380" i="11"/>
  <c r="DY379" i="11"/>
  <c r="DY378" i="11"/>
  <c r="DY377" i="11"/>
  <c r="DY376" i="11"/>
  <c r="DY375" i="11"/>
  <c r="DY374" i="11"/>
  <c r="DY373" i="11"/>
  <c r="DY372" i="11"/>
  <c r="DY371" i="11"/>
  <c r="DY370" i="11"/>
  <c r="DY369" i="11"/>
  <c r="DY368" i="11"/>
  <c r="DY367" i="11"/>
  <c r="DY366" i="11"/>
  <c r="DY365" i="11"/>
  <c r="DY364" i="11"/>
  <c r="DY363" i="11"/>
  <c r="DY362" i="11"/>
  <c r="DY361" i="11"/>
  <c r="DY360" i="11"/>
  <c r="DY359" i="11"/>
  <c r="DY358" i="11"/>
  <c r="DY357" i="11"/>
  <c r="DY356" i="11"/>
  <c r="DY355" i="11"/>
  <c r="DY354" i="11"/>
  <c r="DY353" i="11"/>
  <c r="DY352" i="11"/>
  <c r="DY351" i="11"/>
  <c r="DY350" i="11"/>
  <c r="DY349" i="11"/>
  <c r="DY348" i="11"/>
  <c r="DY347" i="11"/>
  <c r="DY346" i="11"/>
  <c r="DY345" i="11"/>
  <c r="DY344" i="11"/>
  <c r="DY343" i="11"/>
  <c r="DY342" i="11"/>
  <c r="DY341" i="11"/>
  <c r="DY340" i="11"/>
  <c r="DY339" i="11"/>
  <c r="DY338" i="11"/>
  <c r="DY337" i="11"/>
  <c r="DY336" i="11"/>
  <c r="DY335" i="11"/>
  <c r="DY334" i="11"/>
  <c r="DY333" i="11"/>
  <c r="DY332" i="11"/>
  <c r="DY331" i="11"/>
  <c r="DY330" i="11"/>
  <c r="DY329" i="11"/>
  <c r="DY328" i="11"/>
  <c r="DY327" i="11"/>
  <c r="DY326" i="11"/>
  <c r="DY325" i="11"/>
  <c r="DY324" i="11"/>
  <c r="DY323" i="11"/>
  <c r="DY322" i="11"/>
  <c r="DY321" i="11"/>
  <c r="DY320" i="11"/>
  <c r="DY319" i="11"/>
  <c r="DY318" i="11"/>
  <c r="DY317" i="11"/>
  <c r="DY316" i="11"/>
  <c r="DY315" i="11"/>
  <c r="DY314" i="11"/>
  <c r="DY313" i="11"/>
  <c r="DY312" i="11"/>
  <c r="DY311" i="11"/>
  <c r="DY310" i="11"/>
  <c r="DY309" i="11"/>
  <c r="DY308" i="11"/>
  <c r="DY307" i="11"/>
  <c r="DY306" i="11"/>
  <c r="DY305" i="11"/>
  <c r="DY304" i="11"/>
  <c r="DY303" i="11"/>
  <c r="DY302" i="11"/>
  <c r="DY301" i="11"/>
  <c r="DY300" i="11"/>
  <c r="DY299" i="11"/>
  <c r="DY298" i="11"/>
  <c r="DY297" i="11"/>
  <c r="DY296" i="11"/>
  <c r="DY295" i="11"/>
  <c r="DY294" i="11"/>
  <c r="DY293" i="11"/>
  <c r="DY292" i="11"/>
  <c r="DY291" i="11"/>
  <c r="DY290" i="11"/>
  <c r="DY289" i="11"/>
  <c r="DY288" i="11"/>
  <c r="DY287" i="11"/>
  <c r="DY286" i="11"/>
  <c r="DY285" i="11"/>
  <c r="DY284" i="11"/>
  <c r="DY283" i="11"/>
  <c r="DY282" i="11"/>
  <c r="DY281" i="11"/>
  <c r="DY280" i="11"/>
  <c r="DY279" i="11"/>
  <c r="DY278" i="11"/>
  <c r="DY277" i="11"/>
  <c r="DY276" i="11"/>
  <c r="DY275" i="11"/>
  <c r="DY274" i="11"/>
  <c r="DY273" i="11"/>
  <c r="DY272" i="11"/>
  <c r="DY271" i="11"/>
  <c r="DY270" i="11"/>
  <c r="DY269" i="11"/>
  <c r="DY268" i="11"/>
  <c r="DY267" i="11"/>
  <c r="DY266" i="11"/>
  <c r="DY265" i="11"/>
  <c r="DY264" i="11"/>
  <c r="DY263" i="11"/>
  <c r="DY262" i="11"/>
  <c r="DY261" i="11"/>
  <c r="DY260" i="11"/>
  <c r="DY259" i="11"/>
  <c r="DY258" i="11"/>
  <c r="DY257" i="11"/>
  <c r="DY256" i="11"/>
  <c r="DY255" i="11"/>
  <c r="DY254" i="11"/>
  <c r="DY253" i="11"/>
  <c r="DY252" i="11"/>
  <c r="DY251" i="11"/>
  <c r="DY250" i="11"/>
  <c r="DY249" i="11"/>
  <c r="DY248" i="11"/>
  <c r="DY247" i="11"/>
  <c r="DY246" i="11"/>
  <c r="DY245" i="11"/>
  <c r="DY244" i="11"/>
  <c r="DY243" i="11"/>
  <c r="DY242" i="11"/>
  <c r="DY241" i="11"/>
  <c r="DY240" i="11"/>
  <c r="DY239" i="11"/>
  <c r="DY238" i="11"/>
  <c r="DY237" i="11"/>
  <c r="DY236" i="11"/>
  <c r="DY235" i="11"/>
  <c r="DY234" i="11"/>
  <c r="DY233" i="11"/>
  <c r="DY232" i="11"/>
  <c r="DY231" i="11"/>
  <c r="DY230" i="11"/>
  <c r="DY229" i="11"/>
  <c r="DY228" i="11"/>
  <c r="DY227" i="11"/>
  <c r="DY226" i="11"/>
  <c r="DY225" i="11"/>
  <c r="DY224" i="11"/>
  <c r="DY223" i="11"/>
  <c r="DY222" i="11"/>
  <c r="DY221" i="11"/>
  <c r="DY220" i="11"/>
  <c r="DY219" i="11"/>
  <c r="DY218" i="11"/>
  <c r="DY217" i="11"/>
  <c r="DY216" i="11"/>
  <c r="DY215" i="11"/>
  <c r="DY214" i="11"/>
  <c r="DY213" i="11"/>
  <c r="DY212" i="11"/>
  <c r="DY211" i="11"/>
  <c r="DY210" i="11"/>
  <c r="DY209" i="11"/>
  <c r="DY208" i="11"/>
  <c r="DY207" i="11"/>
  <c r="DY206" i="11"/>
  <c r="DY205" i="11"/>
  <c r="DY204" i="11"/>
  <c r="DY203" i="11"/>
  <c r="DY202" i="11"/>
  <c r="DY201" i="11"/>
  <c r="DY200" i="11"/>
  <c r="DY199" i="11"/>
  <c r="DY198" i="11"/>
  <c r="DY197" i="11"/>
  <c r="DY196" i="11"/>
  <c r="DY195" i="11"/>
  <c r="DY194" i="11"/>
  <c r="DY193" i="11"/>
  <c r="DY192" i="11"/>
  <c r="DY191" i="11"/>
  <c r="DY190" i="11"/>
  <c r="DY189" i="11"/>
  <c r="DY188" i="11"/>
  <c r="DY187" i="11"/>
  <c r="DY186" i="11"/>
  <c r="DY185" i="11"/>
  <c r="DY184" i="11"/>
  <c r="DY183" i="11"/>
  <c r="DY182" i="11"/>
  <c r="DY181" i="11"/>
  <c r="DY180" i="11"/>
  <c r="DY179" i="11"/>
  <c r="DY178" i="11"/>
  <c r="DY177" i="11"/>
  <c r="DY176" i="11"/>
  <c r="DY175" i="11"/>
  <c r="DY174" i="11"/>
  <c r="DY173" i="11"/>
  <c r="DY172" i="11"/>
  <c r="DY171" i="11"/>
  <c r="DY170" i="11"/>
  <c r="DY169" i="11"/>
  <c r="DY168" i="11"/>
  <c r="DY167" i="11"/>
  <c r="DY166" i="11"/>
  <c r="DY165" i="11"/>
  <c r="DY164" i="11"/>
  <c r="DY163" i="11"/>
  <c r="DY162" i="11"/>
  <c r="DY161" i="11"/>
  <c r="DY160" i="11"/>
  <c r="DY159" i="11"/>
  <c r="DY158" i="11"/>
  <c r="DY157" i="11"/>
  <c r="DY156" i="11"/>
  <c r="DY155" i="11"/>
  <c r="DY154" i="11"/>
  <c r="DY153" i="11"/>
  <c r="DY152" i="11"/>
  <c r="DY151" i="11"/>
  <c r="DY150" i="11"/>
  <c r="DY149" i="11"/>
  <c r="DY148" i="11"/>
  <c r="DY147" i="11"/>
  <c r="DY146" i="11"/>
  <c r="DY145" i="11"/>
  <c r="DY144" i="11"/>
  <c r="DY143" i="11"/>
  <c r="DY142" i="11"/>
  <c r="DY141" i="11"/>
  <c r="DY140" i="11"/>
  <c r="DY139" i="11"/>
  <c r="DY138" i="11"/>
  <c r="DY137" i="11"/>
  <c r="DY136" i="11"/>
  <c r="DY135" i="11"/>
  <c r="DY134" i="11"/>
  <c r="DY133" i="11"/>
  <c r="DY132" i="11"/>
  <c r="DY131" i="11"/>
  <c r="DY130" i="11"/>
  <c r="DY129" i="11"/>
  <c r="DY128" i="11"/>
  <c r="DY127" i="11"/>
  <c r="DY126" i="11"/>
  <c r="DY125" i="11"/>
  <c r="DY124" i="11"/>
  <c r="DY123" i="11"/>
  <c r="DY122" i="11"/>
  <c r="DY121" i="11"/>
  <c r="DY120" i="11"/>
  <c r="DY119" i="11"/>
  <c r="DY118" i="11"/>
  <c r="DY117" i="11"/>
  <c r="DY116" i="11"/>
  <c r="DY115" i="11"/>
  <c r="DY114" i="11"/>
  <c r="DY113" i="11"/>
  <c r="DY112" i="11"/>
  <c r="DY111" i="11"/>
  <c r="DY110" i="11"/>
  <c r="DY109" i="11"/>
  <c r="DY108" i="11"/>
  <c r="DY107" i="11"/>
  <c r="DY106" i="11"/>
  <c r="DY105" i="11"/>
  <c r="DY104" i="11"/>
  <c r="DY103" i="11"/>
  <c r="DY102" i="11"/>
  <c r="DY101" i="11"/>
  <c r="DY100" i="11"/>
  <c r="DY99" i="11"/>
  <c r="DY98" i="11"/>
  <c r="DY97" i="11"/>
  <c r="DY96" i="11"/>
  <c r="DY95" i="11"/>
  <c r="DY94" i="11"/>
  <c r="DY93" i="11"/>
  <c r="DY92" i="11"/>
  <c r="DY91" i="11"/>
  <c r="DY90" i="11"/>
  <c r="DY89" i="11"/>
  <c r="DY88" i="11"/>
  <c r="DY87" i="11"/>
  <c r="DY86" i="11"/>
  <c r="DY85" i="11"/>
  <c r="DY84" i="11"/>
  <c r="DY83" i="11"/>
  <c r="DY82" i="11"/>
  <c r="DY81" i="11"/>
  <c r="DY80" i="11"/>
  <c r="DY79" i="11"/>
  <c r="DY78" i="11"/>
  <c r="DY77" i="11"/>
  <c r="DY76" i="11"/>
  <c r="DY75" i="11"/>
  <c r="DY74" i="11"/>
  <c r="DY73" i="11"/>
  <c r="DY72" i="11"/>
  <c r="DY71" i="11"/>
  <c r="DY70" i="11"/>
  <c r="DY69" i="11"/>
  <c r="DY68" i="11"/>
  <c r="DY67" i="11"/>
  <c r="DY66" i="11"/>
  <c r="DY65" i="11"/>
  <c r="DY64" i="11"/>
  <c r="DY63" i="11"/>
  <c r="DY62" i="11"/>
  <c r="DY61" i="11"/>
  <c r="DY60" i="11"/>
  <c r="DY59" i="11"/>
  <c r="DY58" i="11"/>
  <c r="DY57" i="11"/>
  <c r="DY56" i="11"/>
  <c r="DY55" i="11"/>
  <c r="DY54" i="11"/>
  <c r="DY53" i="11"/>
  <c r="DY52" i="11"/>
  <c r="DY51" i="11"/>
  <c r="DY50" i="11"/>
  <c r="DY49" i="11"/>
  <c r="DY48" i="11"/>
  <c r="DY47" i="11"/>
  <c r="DY46" i="11"/>
  <c r="DY45" i="11"/>
  <c r="DY44" i="11"/>
  <c r="DY43" i="11"/>
  <c r="DY42" i="11"/>
  <c r="DY41" i="11"/>
  <c r="DY40" i="11"/>
  <c r="DY39" i="11"/>
  <c r="DY38" i="11"/>
  <c r="DY37" i="11"/>
  <c r="DY36" i="11"/>
  <c r="DY35" i="11"/>
  <c r="DY34" i="11"/>
  <c r="DY33" i="11"/>
  <c r="DY32" i="11"/>
  <c r="DY31" i="11"/>
  <c r="DY30" i="11"/>
  <c r="DY29" i="11"/>
  <c r="DY28" i="11"/>
  <c r="DY27" i="11"/>
  <c r="DY26" i="11"/>
  <c r="DY25" i="11"/>
  <c r="DY24" i="11"/>
  <c r="DY23" i="11"/>
  <c r="DY22" i="11"/>
  <c r="DY21" i="11"/>
  <c r="DY20" i="11"/>
  <c r="DY19" i="11"/>
  <c r="DY18" i="11"/>
  <c r="DY17" i="11"/>
  <c r="DY16" i="11"/>
  <c r="DY15" i="11"/>
  <c r="DY14" i="11"/>
  <c r="DY13" i="11"/>
  <c r="DY12" i="11"/>
  <c r="DY11" i="11"/>
  <c r="DY10" i="11"/>
  <c r="DY9" i="11"/>
  <c r="DY8" i="11"/>
  <c r="DY7" i="11"/>
  <c r="DY6" i="11"/>
  <c r="DY5" i="11"/>
  <c r="DY4" i="11"/>
  <c r="DY3" i="11"/>
  <c r="DY2" i="11"/>
  <c r="DV649" i="11"/>
  <c r="DV648" i="11"/>
  <c r="DV647" i="11"/>
  <c r="DV646" i="11"/>
  <c r="DV645" i="11"/>
  <c r="DV644" i="11"/>
  <c r="DV643" i="11"/>
  <c r="DV642" i="11"/>
  <c r="DV641" i="11"/>
  <c r="DV640" i="11"/>
  <c r="DV639" i="11"/>
  <c r="DV638" i="11"/>
  <c r="DV637" i="11"/>
  <c r="DV636" i="11"/>
  <c r="DV635" i="11"/>
  <c r="DV634" i="11"/>
  <c r="DV633" i="11"/>
  <c r="DV632" i="11"/>
  <c r="DV631" i="11"/>
  <c r="DV630" i="11"/>
  <c r="DV629" i="11"/>
  <c r="DV628" i="11"/>
  <c r="DV627" i="11"/>
  <c r="DV626" i="11"/>
  <c r="DV625" i="11"/>
  <c r="DV624" i="11"/>
  <c r="DV623" i="11"/>
  <c r="DV622" i="11"/>
  <c r="DV621" i="11"/>
  <c r="DV620" i="11"/>
  <c r="DV619" i="11"/>
  <c r="DV618" i="11"/>
  <c r="DV617" i="11"/>
  <c r="DV616" i="11"/>
  <c r="DV615" i="11"/>
  <c r="DV614" i="11"/>
  <c r="DV613" i="11"/>
  <c r="DV612" i="11"/>
  <c r="DV611" i="11"/>
  <c r="DV610" i="11"/>
  <c r="DV609" i="11"/>
  <c r="DV608" i="11"/>
  <c r="DV607" i="11"/>
  <c r="DV606" i="11"/>
  <c r="DV605" i="11"/>
  <c r="DV604" i="11"/>
  <c r="DV603" i="11"/>
  <c r="DV602" i="11"/>
  <c r="DV601" i="11"/>
  <c r="DV600" i="11"/>
  <c r="DV599" i="11"/>
  <c r="DV598" i="11"/>
  <c r="DV597" i="11"/>
  <c r="DV596" i="11"/>
  <c r="DV595" i="11"/>
  <c r="DV594" i="11"/>
  <c r="DV593" i="11"/>
  <c r="DV592" i="11"/>
  <c r="DV591" i="11"/>
  <c r="DV590" i="11"/>
  <c r="DV589" i="11"/>
  <c r="DV588" i="11"/>
  <c r="DV587" i="11"/>
  <c r="DV586" i="11"/>
  <c r="DV585" i="11"/>
  <c r="DV584" i="11"/>
  <c r="DV583" i="11"/>
  <c r="DV582" i="11"/>
  <c r="DV581" i="11"/>
  <c r="DV580" i="11"/>
  <c r="DV579" i="11"/>
  <c r="DV578" i="11"/>
  <c r="DV577" i="11"/>
  <c r="DV576" i="11"/>
  <c r="DV575" i="11"/>
  <c r="DV574" i="11"/>
  <c r="DV573" i="11"/>
  <c r="DV572" i="11"/>
  <c r="DV571" i="11"/>
  <c r="DV570" i="11"/>
  <c r="DV569" i="11"/>
  <c r="DV568" i="11"/>
  <c r="DV567" i="11"/>
  <c r="DV566" i="11"/>
  <c r="DV565" i="11"/>
  <c r="DV564" i="11"/>
  <c r="DV563" i="11"/>
  <c r="DV562" i="11"/>
  <c r="DV561" i="11"/>
  <c r="DV560" i="11"/>
  <c r="DV559" i="11"/>
  <c r="DV558" i="11"/>
  <c r="DV557" i="11"/>
  <c r="DV556" i="11"/>
  <c r="DV555" i="11"/>
  <c r="DV554" i="11"/>
  <c r="DV553" i="11"/>
  <c r="DV552" i="11"/>
  <c r="DV551" i="11"/>
  <c r="DV550" i="11"/>
  <c r="DV549" i="11"/>
  <c r="DV548" i="11"/>
  <c r="DV547" i="11"/>
  <c r="DV546" i="11"/>
  <c r="DV545" i="11"/>
  <c r="DV544" i="11"/>
  <c r="DV543" i="11"/>
  <c r="DV542" i="11"/>
  <c r="DV541" i="11"/>
  <c r="DV540" i="11"/>
  <c r="DV539" i="11"/>
  <c r="DV538" i="11"/>
  <c r="DV537" i="11"/>
  <c r="DV536" i="11"/>
  <c r="DV535" i="11"/>
  <c r="DV534" i="11"/>
  <c r="DV533" i="11"/>
  <c r="DV532" i="11"/>
  <c r="DV531" i="11"/>
  <c r="DV530" i="11"/>
  <c r="DV529" i="11"/>
  <c r="DV528" i="11"/>
  <c r="DV527" i="11"/>
  <c r="DV526" i="11"/>
  <c r="DV525" i="11"/>
  <c r="DV524" i="11"/>
  <c r="DV523" i="11"/>
  <c r="DV522" i="11"/>
  <c r="DV521" i="11"/>
  <c r="DV520" i="11"/>
  <c r="DV519" i="11"/>
  <c r="DV518" i="11"/>
  <c r="DV517" i="11"/>
  <c r="DV516" i="11"/>
  <c r="DV515" i="11"/>
  <c r="DV514" i="11"/>
  <c r="DV513" i="11"/>
  <c r="DV512" i="11"/>
  <c r="DV511" i="11"/>
  <c r="DV510" i="11"/>
  <c r="DV509" i="11"/>
  <c r="DV508" i="11"/>
  <c r="DV507" i="11"/>
  <c r="DV506" i="11"/>
  <c r="DV505" i="11"/>
  <c r="DV504" i="11"/>
  <c r="DV503" i="11"/>
  <c r="DV502" i="11"/>
  <c r="DV501" i="11"/>
  <c r="DV500" i="11"/>
  <c r="DV499" i="11"/>
  <c r="DV498" i="11"/>
  <c r="DV497" i="11"/>
  <c r="DV496" i="11"/>
  <c r="DV495" i="11"/>
  <c r="DV494" i="11"/>
  <c r="DV493" i="11"/>
  <c r="DV492" i="11"/>
  <c r="DV491" i="11"/>
  <c r="DV490" i="11"/>
  <c r="DV489" i="11"/>
  <c r="DV488" i="11"/>
  <c r="DV487" i="11"/>
  <c r="DV486" i="11"/>
  <c r="DV485" i="11"/>
  <c r="DV484" i="11"/>
  <c r="DV483" i="11"/>
  <c r="DV482" i="11"/>
  <c r="DV481" i="11"/>
  <c r="DV480" i="11"/>
  <c r="DV479" i="11"/>
  <c r="DV478" i="11"/>
  <c r="DV477" i="11"/>
  <c r="DV476" i="11"/>
  <c r="DV475" i="11"/>
  <c r="DV474" i="11"/>
  <c r="DV473" i="11"/>
  <c r="DV472" i="11"/>
  <c r="DV471" i="11"/>
  <c r="DV470" i="11"/>
  <c r="DV469" i="11"/>
  <c r="DV468" i="11"/>
  <c r="DV467" i="11"/>
  <c r="DV466" i="11"/>
  <c r="DV465" i="11"/>
  <c r="DV464" i="11"/>
  <c r="DV463" i="11"/>
  <c r="DV462" i="11"/>
  <c r="DV461" i="11"/>
  <c r="DV460" i="11"/>
  <c r="DV459" i="11"/>
  <c r="DV458" i="11"/>
  <c r="DV457" i="11"/>
  <c r="DV456" i="11"/>
  <c r="DV455" i="11"/>
  <c r="DV454" i="11"/>
  <c r="DV453" i="11"/>
  <c r="DV452" i="11"/>
  <c r="DV451" i="11"/>
  <c r="DV450" i="11"/>
  <c r="DV449" i="11"/>
  <c r="DV448" i="11"/>
  <c r="DV447" i="11"/>
  <c r="DV446" i="11"/>
  <c r="DV445" i="11"/>
  <c r="DV444" i="11"/>
  <c r="DV443" i="11"/>
  <c r="DV442" i="11"/>
  <c r="DV441" i="11"/>
  <c r="DV440" i="11"/>
  <c r="DV439" i="11"/>
  <c r="DV438" i="11"/>
  <c r="DV437" i="11"/>
  <c r="DV436" i="11"/>
  <c r="DV435" i="11"/>
  <c r="DV434" i="11"/>
  <c r="DV433" i="11"/>
  <c r="DV432" i="11"/>
  <c r="DV431" i="11"/>
  <c r="DV430" i="11"/>
  <c r="DV429" i="11"/>
  <c r="DV428" i="11"/>
  <c r="DV427" i="11"/>
  <c r="DV426" i="11"/>
  <c r="DV425" i="11"/>
  <c r="DV424" i="11"/>
  <c r="DV423" i="11"/>
  <c r="DV422" i="11"/>
  <c r="DV421" i="11"/>
  <c r="DV420" i="11"/>
  <c r="DV419" i="11"/>
  <c r="DV418" i="11"/>
  <c r="DV417" i="11"/>
  <c r="DV416" i="11"/>
  <c r="DV415" i="11"/>
  <c r="DV414" i="11"/>
  <c r="DV413" i="11"/>
  <c r="DV412" i="11"/>
  <c r="DV411" i="11"/>
  <c r="DV410" i="11"/>
  <c r="DV409" i="11"/>
  <c r="DV408" i="11"/>
  <c r="DV407" i="11"/>
  <c r="DV406" i="11"/>
  <c r="DV405" i="11"/>
  <c r="DV404" i="11"/>
  <c r="DV403" i="11"/>
  <c r="DV402" i="11"/>
  <c r="DV401" i="11"/>
  <c r="DV400" i="11"/>
  <c r="DV399" i="11"/>
  <c r="DV398" i="11"/>
  <c r="DV397" i="11"/>
  <c r="DV396" i="11"/>
  <c r="DV395" i="11"/>
  <c r="DV394" i="11"/>
  <c r="DV393" i="11"/>
  <c r="DV392" i="11"/>
  <c r="DV391" i="11"/>
  <c r="DV390" i="11"/>
  <c r="DV389" i="11"/>
  <c r="DV388" i="11"/>
  <c r="DV387" i="11"/>
  <c r="DV386" i="11"/>
  <c r="DV385" i="11"/>
  <c r="DV384" i="11"/>
  <c r="DV383" i="11"/>
  <c r="DV382" i="11"/>
  <c r="DV381" i="11"/>
  <c r="DV380" i="11"/>
  <c r="DV379" i="11"/>
  <c r="DV378" i="11"/>
  <c r="DV377" i="11"/>
  <c r="DV376" i="11"/>
  <c r="DV375" i="11"/>
  <c r="DV374" i="11"/>
  <c r="DV373" i="11"/>
  <c r="DV372" i="11"/>
  <c r="DV371" i="11"/>
  <c r="DV370" i="11"/>
  <c r="DV369" i="11"/>
  <c r="DV368" i="11"/>
  <c r="DV367" i="11"/>
  <c r="DV366" i="11"/>
  <c r="DV365" i="11"/>
  <c r="DV364" i="11"/>
  <c r="DV363" i="11"/>
  <c r="DV362" i="11"/>
  <c r="DV361" i="11"/>
  <c r="DV360" i="11"/>
  <c r="DV359" i="11"/>
  <c r="DV358" i="11"/>
  <c r="DV357" i="11"/>
  <c r="DV356" i="11"/>
  <c r="DV355" i="11"/>
  <c r="DV354" i="11"/>
  <c r="DV353" i="11"/>
  <c r="DV352" i="11"/>
  <c r="DV351" i="11"/>
  <c r="DV350" i="11"/>
  <c r="DV349" i="11"/>
  <c r="DV348" i="11"/>
  <c r="DV347" i="11"/>
  <c r="DV346" i="11"/>
  <c r="DV345" i="11"/>
  <c r="DV344" i="11"/>
  <c r="DV343" i="11"/>
  <c r="DV342" i="11"/>
  <c r="DV341" i="11"/>
  <c r="DV340" i="11"/>
  <c r="DV339" i="11"/>
  <c r="DV338" i="11"/>
  <c r="DV337" i="11"/>
  <c r="DV336" i="11"/>
  <c r="DV335" i="11"/>
  <c r="DV334" i="11"/>
  <c r="DV333" i="11"/>
  <c r="DV332" i="11"/>
  <c r="DV331" i="11"/>
  <c r="DV330" i="11"/>
  <c r="DV329" i="11"/>
  <c r="DV328" i="11"/>
  <c r="DV327" i="11"/>
  <c r="DV326" i="11"/>
  <c r="DV325" i="11"/>
  <c r="DV324" i="11"/>
  <c r="DV323" i="11"/>
  <c r="DV322" i="11"/>
  <c r="DV321" i="11"/>
  <c r="DV320" i="11"/>
  <c r="DV319" i="11"/>
  <c r="DV318" i="11"/>
  <c r="DV317" i="11"/>
  <c r="DV316" i="11"/>
  <c r="DV315" i="11"/>
  <c r="DV314" i="11"/>
  <c r="DV313" i="11"/>
  <c r="DV312" i="11"/>
  <c r="DV311" i="11"/>
  <c r="DV310" i="11"/>
  <c r="DV309" i="11"/>
  <c r="DV308" i="11"/>
  <c r="DV307" i="11"/>
  <c r="DV306" i="11"/>
  <c r="DV305" i="11"/>
  <c r="DV304" i="11"/>
  <c r="DV303" i="11"/>
  <c r="DV302" i="11"/>
  <c r="DV301" i="11"/>
  <c r="DV300" i="11"/>
  <c r="DV299" i="11"/>
  <c r="DV298" i="11"/>
  <c r="DV297" i="11"/>
  <c r="DV296" i="11"/>
  <c r="DV295" i="11"/>
  <c r="DV294" i="11"/>
  <c r="DV293" i="11"/>
  <c r="DV292" i="11"/>
  <c r="DV291" i="11"/>
  <c r="DV290" i="11"/>
  <c r="DV289" i="11"/>
  <c r="DV288" i="11"/>
  <c r="DV287" i="11"/>
  <c r="DV286" i="11"/>
  <c r="DV285" i="11"/>
  <c r="DV284" i="11"/>
  <c r="DV283" i="11"/>
  <c r="DV282" i="11"/>
  <c r="DV281" i="11"/>
  <c r="DV280" i="11"/>
  <c r="DV279" i="11"/>
  <c r="DV278" i="11"/>
  <c r="DV277" i="11"/>
  <c r="DV276" i="11"/>
  <c r="DV275" i="11"/>
  <c r="DV274" i="11"/>
  <c r="DV273" i="11"/>
  <c r="DV272" i="11"/>
  <c r="DV271" i="11"/>
  <c r="DV270" i="11"/>
  <c r="DV269" i="11"/>
  <c r="DV268" i="11"/>
  <c r="DV267" i="11"/>
  <c r="DV266" i="11"/>
  <c r="DV265" i="11"/>
  <c r="DV264" i="11"/>
  <c r="DV263" i="11"/>
  <c r="DV262" i="11"/>
  <c r="DV261" i="11"/>
  <c r="DV260" i="11"/>
  <c r="DV259" i="11"/>
  <c r="DV258" i="11"/>
  <c r="DV257" i="11"/>
  <c r="DV256" i="11"/>
  <c r="DV255" i="11"/>
  <c r="DV254" i="11"/>
  <c r="DV253" i="11"/>
  <c r="DV252" i="11"/>
  <c r="DV251" i="11"/>
  <c r="DV250" i="11"/>
  <c r="DV249" i="11"/>
  <c r="DV248" i="11"/>
  <c r="DV247" i="11"/>
  <c r="DV246" i="11"/>
  <c r="DV245" i="11"/>
  <c r="DV244" i="11"/>
  <c r="DV243" i="11"/>
  <c r="DV242" i="11"/>
  <c r="DV241" i="11"/>
  <c r="DV240" i="11"/>
  <c r="DV239" i="11"/>
  <c r="DV238" i="11"/>
  <c r="DV237" i="11"/>
  <c r="DV236" i="11"/>
  <c r="DV235" i="11"/>
  <c r="DV234" i="11"/>
  <c r="DV233" i="11"/>
  <c r="DV232" i="11"/>
  <c r="DV231" i="11"/>
  <c r="DV230" i="11"/>
  <c r="DV229" i="11"/>
  <c r="DV228" i="11"/>
  <c r="DV227" i="11"/>
  <c r="DV226" i="11"/>
  <c r="DV225" i="11"/>
  <c r="DV224" i="11"/>
  <c r="DV223" i="11"/>
  <c r="DV222" i="11"/>
  <c r="DV221" i="11"/>
  <c r="DV220" i="11"/>
  <c r="DV219" i="11"/>
  <c r="DV218" i="11"/>
  <c r="DV217" i="11"/>
  <c r="DV216" i="11"/>
  <c r="DV215" i="11"/>
  <c r="DV214" i="11"/>
  <c r="DV213" i="11"/>
  <c r="DV212" i="11"/>
  <c r="DV211" i="11"/>
  <c r="DV210" i="11"/>
  <c r="DV209" i="11"/>
  <c r="DV208" i="11"/>
  <c r="DV207" i="11"/>
  <c r="DV206" i="11"/>
  <c r="DV205" i="11"/>
  <c r="DV204" i="11"/>
  <c r="DV203" i="11"/>
  <c r="DV202" i="11"/>
  <c r="DV201" i="11"/>
  <c r="DV200" i="11"/>
  <c r="DV199" i="11"/>
  <c r="DV198" i="11"/>
  <c r="DV197" i="11"/>
  <c r="DV196" i="11"/>
  <c r="DV195" i="11"/>
  <c r="DV194" i="11"/>
  <c r="DV193" i="11"/>
  <c r="DV192" i="11"/>
  <c r="DV191" i="11"/>
  <c r="DV190" i="11"/>
  <c r="DV189" i="11"/>
  <c r="DV188" i="11"/>
  <c r="DV187" i="11"/>
  <c r="DV186" i="11"/>
  <c r="DV185" i="11"/>
  <c r="DV184" i="11"/>
  <c r="DV183" i="11"/>
  <c r="DV182" i="11"/>
  <c r="DV181" i="11"/>
  <c r="DV180" i="11"/>
  <c r="DV179" i="11"/>
  <c r="DV178" i="11"/>
  <c r="DV177" i="11"/>
  <c r="DV176" i="11"/>
  <c r="DV175" i="11"/>
  <c r="DV174" i="11"/>
  <c r="DV173" i="11"/>
  <c r="DV172" i="11"/>
  <c r="DV171" i="11"/>
  <c r="DV170" i="11"/>
  <c r="DV169" i="11"/>
  <c r="DV168" i="11"/>
  <c r="DV167" i="11"/>
  <c r="DV166" i="11"/>
  <c r="DV165" i="11"/>
  <c r="DV164" i="11"/>
  <c r="DV163" i="11"/>
  <c r="DV162" i="11"/>
  <c r="DV161" i="11"/>
  <c r="DV160" i="11"/>
  <c r="DV159" i="11"/>
  <c r="DV158" i="11"/>
  <c r="DV157" i="11"/>
  <c r="DV156" i="11"/>
  <c r="DV155" i="11"/>
  <c r="DV154" i="11"/>
  <c r="DV153" i="11"/>
  <c r="DV152" i="11"/>
  <c r="DV151" i="11"/>
  <c r="DV150" i="11"/>
  <c r="DV149" i="11"/>
  <c r="DV148" i="11"/>
  <c r="DV147" i="11"/>
  <c r="DV146" i="11"/>
  <c r="DV145" i="11"/>
  <c r="DV144" i="11"/>
  <c r="DV143" i="11"/>
  <c r="DV142" i="11"/>
  <c r="DV141" i="11"/>
  <c r="DV140" i="11"/>
  <c r="DV139" i="11"/>
  <c r="DV138" i="11"/>
  <c r="DV137" i="11"/>
  <c r="DV136" i="11"/>
  <c r="DV135" i="11"/>
  <c r="DV134" i="11"/>
  <c r="DV133" i="11"/>
  <c r="DV132" i="11"/>
  <c r="DV131" i="11"/>
  <c r="DV130" i="11"/>
  <c r="DV129" i="11"/>
  <c r="DV128" i="11"/>
  <c r="DV127" i="11"/>
  <c r="DV126" i="11"/>
  <c r="DV125" i="11"/>
  <c r="DV124" i="11"/>
  <c r="DV123" i="11"/>
  <c r="DV122" i="11"/>
  <c r="DV121" i="11"/>
  <c r="DV120" i="11"/>
  <c r="DV119" i="11"/>
  <c r="DV118" i="11"/>
  <c r="DV117" i="11"/>
  <c r="DV116" i="11"/>
  <c r="DV115" i="11"/>
  <c r="DV114" i="11"/>
  <c r="DV113" i="11"/>
  <c r="DV112" i="11"/>
  <c r="DV111" i="11"/>
  <c r="DV110" i="11"/>
  <c r="DV109" i="11"/>
  <c r="DV108" i="11"/>
  <c r="DV107" i="11"/>
  <c r="DV106" i="11"/>
  <c r="DV105" i="11"/>
  <c r="DV104" i="11"/>
  <c r="DV103" i="11"/>
  <c r="DV102" i="11"/>
  <c r="DV101" i="11"/>
  <c r="DV100" i="11"/>
  <c r="DV99" i="11"/>
  <c r="DV98" i="11"/>
  <c r="DV97" i="11"/>
  <c r="DV96" i="11"/>
  <c r="DV95" i="11"/>
  <c r="DV94" i="11"/>
  <c r="DV93" i="11"/>
  <c r="DV92" i="11"/>
  <c r="DV91" i="11"/>
  <c r="DV90" i="11"/>
  <c r="DV89" i="11"/>
  <c r="DV88" i="11"/>
  <c r="DV87" i="11"/>
  <c r="DV86" i="11"/>
  <c r="DV85" i="11"/>
  <c r="DV84" i="11"/>
  <c r="DV83" i="11"/>
  <c r="DV82" i="11"/>
  <c r="DV81" i="11"/>
  <c r="DV80" i="11"/>
  <c r="DV79" i="11"/>
  <c r="DV78" i="11"/>
  <c r="DV77" i="11"/>
  <c r="DV76" i="11"/>
  <c r="DV75" i="11"/>
  <c r="DV74" i="11"/>
  <c r="DV73" i="11"/>
  <c r="DV72" i="11"/>
  <c r="DV71" i="11"/>
  <c r="DV70" i="11"/>
  <c r="DV69" i="11"/>
  <c r="DV68" i="11"/>
  <c r="DV67" i="11"/>
  <c r="DV66" i="11"/>
  <c r="DV65" i="11"/>
  <c r="DV64" i="11"/>
  <c r="DV63" i="11"/>
  <c r="DV62" i="11"/>
  <c r="DV61" i="11"/>
  <c r="DV60" i="11"/>
  <c r="DV59" i="11"/>
  <c r="DV58" i="11"/>
  <c r="DV57" i="11"/>
  <c r="DV56" i="11"/>
  <c r="DV55" i="11"/>
  <c r="DV54" i="11"/>
  <c r="DV53" i="11"/>
  <c r="DV52" i="11"/>
  <c r="DV51" i="11"/>
  <c r="DV50" i="11"/>
  <c r="DV49" i="11"/>
  <c r="DV48" i="11"/>
  <c r="DV47" i="11"/>
  <c r="DV46" i="11"/>
  <c r="DV45" i="11"/>
  <c r="DV44" i="11"/>
  <c r="DV43" i="11"/>
  <c r="DV42" i="11"/>
  <c r="DV41" i="11"/>
  <c r="DV40" i="11"/>
  <c r="DV39" i="11"/>
  <c r="DV38" i="11"/>
  <c r="DV37" i="11"/>
  <c r="DV36" i="11"/>
  <c r="DV35" i="11"/>
  <c r="DV34" i="11"/>
  <c r="DV33" i="11"/>
  <c r="DV32" i="11"/>
  <c r="DV31" i="11"/>
  <c r="DV30" i="11"/>
  <c r="DV29" i="11"/>
  <c r="DV28" i="11"/>
  <c r="DV27" i="11"/>
  <c r="DV26" i="11"/>
  <c r="DV25" i="11"/>
  <c r="DV24" i="11"/>
  <c r="DV23" i="11"/>
  <c r="DV22" i="11"/>
  <c r="DV21" i="11"/>
  <c r="DV20" i="11"/>
  <c r="DV19" i="11"/>
  <c r="DV18" i="11"/>
  <c r="DV17" i="11"/>
  <c r="DV16" i="11"/>
  <c r="DV15" i="11"/>
  <c r="DV14" i="11"/>
  <c r="DV13" i="11"/>
  <c r="DV12" i="11"/>
  <c r="DV11" i="11"/>
  <c r="DV10" i="11"/>
  <c r="DV9" i="11"/>
  <c r="DV8" i="11"/>
  <c r="DV7" i="11"/>
  <c r="DV6" i="11"/>
  <c r="DV5" i="11"/>
  <c r="DV4" i="11"/>
  <c r="DV3" i="11"/>
  <c r="DV2" i="11"/>
  <c r="DS649" i="11"/>
  <c r="DS648" i="11"/>
  <c r="DS647" i="11"/>
  <c r="DS646" i="11"/>
  <c r="DS645" i="11"/>
  <c r="DS644" i="11"/>
  <c r="DS643" i="11"/>
  <c r="DS642" i="11"/>
  <c r="DS641" i="11"/>
  <c r="DS640" i="11"/>
  <c r="DS639" i="11"/>
  <c r="DS638" i="11"/>
  <c r="DS637" i="11"/>
  <c r="DS636" i="11"/>
  <c r="DS635" i="11"/>
  <c r="DS634" i="11"/>
  <c r="DS633" i="11"/>
  <c r="DS632" i="11"/>
  <c r="DS631" i="11"/>
  <c r="DS630" i="11"/>
  <c r="DS629" i="11"/>
  <c r="DS628" i="11"/>
  <c r="DS627" i="11"/>
  <c r="DS626" i="11"/>
  <c r="DS625" i="11"/>
  <c r="DS624" i="11"/>
  <c r="DS623" i="11"/>
  <c r="DS622" i="11"/>
  <c r="DS621" i="11"/>
  <c r="DS620" i="11"/>
  <c r="DS619" i="11"/>
  <c r="DS618" i="11"/>
  <c r="DS617" i="11"/>
  <c r="DS616" i="11"/>
  <c r="DS615" i="11"/>
  <c r="DS614" i="11"/>
  <c r="DS613" i="11"/>
  <c r="DS612" i="11"/>
  <c r="DS611" i="11"/>
  <c r="DS610" i="11"/>
  <c r="DS609" i="11"/>
  <c r="DS608" i="11"/>
  <c r="DS607" i="11"/>
  <c r="DS606" i="11"/>
  <c r="DS605" i="11"/>
  <c r="DS604" i="11"/>
  <c r="DS603" i="11"/>
  <c r="DS602" i="11"/>
  <c r="DS601" i="11"/>
  <c r="DS600" i="11"/>
  <c r="DS599" i="11"/>
  <c r="DS598" i="11"/>
  <c r="DS597" i="11"/>
  <c r="DS596" i="11"/>
  <c r="DS595" i="11"/>
  <c r="DS594" i="11"/>
  <c r="DS593" i="11"/>
  <c r="DS592" i="11"/>
  <c r="DS591" i="11"/>
  <c r="DS590" i="11"/>
  <c r="DS589" i="11"/>
  <c r="DS588" i="11"/>
  <c r="DS587" i="11"/>
  <c r="DS586" i="11"/>
  <c r="DS585" i="11"/>
  <c r="DS584" i="11"/>
  <c r="DS583" i="11"/>
  <c r="DS582" i="11"/>
  <c r="DS581" i="11"/>
  <c r="DS580" i="11"/>
  <c r="DS579" i="11"/>
  <c r="DS578" i="11"/>
  <c r="DS577" i="11"/>
  <c r="DS576" i="11"/>
  <c r="DS575" i="11"/>
  <c r="DS574" i="11"/>
  <c r="DS573" i="11"/>
  <c r="DS572" i="11"/>
  <c r="DS571" i="11"/>
  <c r="DS570" i="11"/>
  <c r="DS569" i="11"/>
  <c r="DS568" i="11"/>
  <c r="DS567" i="11"/>
  <c r="DS566" i="11"/>
  <c r="DS565" i="11"/>
  <c r="DS564" i="11"/>
  <c r="DS563" i="11"/>
  <c r="DS562" i="11"/>
  <c r="DS561" i="11"/>
  <c r="DS560" i="11"/>
  <c r="DS559" i="11"/>
  <c r="DS558" i="11"/>
  <c r="DS557" i="11"/>
  <c r="DS556" i="11"/>
  <c r="DS555" i="11"/>
  <c r="DS554" i="11"/>
  <c r="DS553" i="11"/>
  <c r="DS552" i="11"/>
  <c r="DS551" i="11"/>
  <c r="DS550" i="11"/>
  <c r="DS549" i="11"/>
  <c r="DS548" i="11"/>
  <c r="DS547" i="11"/>
  <c r="DS546" i="11"/>
  <c r="DS545" i="11"/>
  <c r="DS544" i="11"/>
  <c r="DS543" i="11"/>
  <c r="DS542" i="11"/>
  <c r="DS541" i="11"/>
  <c r="DS540" i="11"/>
  <c r="DS539" i="11"/>
  <c r="DS538" i="11"/>
  <c r="DS537" i="11"/>
  <c r="DS536" i="11"/>
  <c r="DS535" i="11"/>
  <c r="DS534" i="11"/>
  <c r="DS533" i="11"/>
  <c r="DS532" i="11"/>
  <c r="DS531" i="11"/>
  <c r="DS530" i="11"/>
  <c r="DS529" i="11"/>
  <c r="DS528" i="11"/>
  <c r="DS527" i="11"/>
  <c r="DS526" i="11"/>
  <c r="DS525" i="11"/>
  <c r="DS524" i="11"/>
  <c r="DS523" i="11"/>
  <c r="DS522" i="11"/>
  <c r="DS521" i="11"/>
  <c r="DS520" i="11"/>
  <c r="DS519" i="11"/>
  <c r="DS518" i="11"/>
  <c r="DS517" i="11"/>
  <c r="DS516" i="11"/>
  <c r="DS515" i="11"/>
  <c r="DS514" i="11"/>
  <c r="DS513" i="11"/>
  <c r="DS512" i="11"/>
  <c r="DS511" i="11"/>
  <c r="DS510" i="11"/>
  <c r="DS509" i="11"/>
  <c r="DS508" i="11"/>
  <c r="DS507" i="11"/>
  <c r="DS506" i="11"/>
  <c r="DS505" i="11"/>
  <c r="DS504" i="11"/>
  <c r="DS503" i="11"/>
  <c r="DS502" i="11"/>
  <c r="DS501" i="11"/>
  <c r="DS500" i="11"/>
  <c r="DS499" i="11"/>
  <c r="DS498" i="11"/>
  <c r="DS497" i="11"/>
  <c r="DS496" i="11"/>
  <c r="DS495" i="11"/>
  <c r="DS494" i="11"/>
  <c r="DS493" i="11"/>
  <c r="DS492" i="11"/>
  <c r="DS491" i="11"/>
  <c r="DS490" i="11"/>
  <c r="DS489" i="11"/>
  <c r="DS488" i="11"/>
  <c r="DS487" i="11"/>
  <c r="DS486" i="11"/>
  <c r="DS485" i="11"/>
  <c r="DS484" i="11"/>
  <c r="DS483" i="11"/>
  <c r="DS482" i="11"/>
  <c r="DS481" i="11"/>
  <c r="DS480" i="11"/>
  <c r="DS479" i="11"/>
  <c r="DS478" i="11"/>
  <c r="DS477" i="11"/>
  <c r="DS476" i="11"/>
  <c r="DS475" i="11"/>
  <c r="DS474" i="11"/>
  <c r="DS473" i="11"/>
  <c r="DS472" i="11"/>
  <c r="DS471" i="11"/>
  <c r="DS470" i="11"/>
  <c r="DS469" i="11"/>
  <c r="DS468" i="11"/>
  <c r="DS467" i="11"/>
  <c r="DS466" i="11"/>
  <c r="DS465" i="11"/>
  <c r="DS464" i="11"/>
  <c r="DS463" i="11"/>
  <c r="DS462" i="11"/>
  <c r="DS461" i="11"/>
  <c r="DS460" i="11"/>
  <c r="DS459" i="11"/>
  <c r="DS458" i="11"/>
  <c r="DS457" i="11"/>
  <c r="DS456" i="11"/>
  <c r="DS455" i="11"/>
  <c r="DS454" i="11"/>
  <c r="DS453" i="11"/>
  <c r="DS452" i="11"/>
  <c r="DS451" i="11"/>
  <c r="DS450" i="11"/>
  <c r="DS449" i="11"/>
  <c r="DS448" i="11"/>
  <c r="DS447" i="11"/>
  <c r="DS446" i="11"/>
  <c r="DS445" i="11"/>
  <c r="DS444" i="11"/>
  <c r="DS443" i="11"/>
  <c r="DS442" i="11"/>
  <c r="DS441" i="11"/>
  <c r="DS440" i="11"/>
  <c r="DS439" i="11"/>
  <c r="DS438" i="11"/>
  <c r="DS437" i="11"/>
  <c r="DS436" i="11"/>
  <c r="DS435" i="11"/>
  <c r="DS434" i="11"/>
  <c r="DS433" i="11"/>
  <c r="DS432" i="11"/>
  <c r="DS431" i="11"/>
  <c r="DS430" i="11"/>
  <c r="DS429" i="11"/>
  <c r="DS428" i="11"/>
  <c r="DS427" i="11"/>
  <c r="DS426" i="11"/>
  <c r="DS425" i="11"/>
  <c r="DS424" i="11"/>
  <c r="DS423" i="11"/>
  <c r="DS422" i="11"/>
  <c r="DS421" i="11"/>
  <c r="DS420" i="11"/>
  <c r="DS419" i="11"/>
  <c r="DS418" i="11"/>
  <c r="DS417" i="11"/>
  <c r="DS416" i="11"/>
  <c r="DS415" i="11"/>
  <c r="DS414" i="11"/>
  <c r="DS413" i="11"/>
  <c r="DS412" i="11"/>
  <c r="DS411" i="11"/>
  <c r="DS410" i="11"/>
  <c r="DS409" i="11"/>
  <c r="DS408" i="11"/>
  <c r="DS407" i="11"/>
  <c r="DS406" i="11"/>
  <c r="DS405" i="11"/>
  <c r="DS404" i="11"/>
  <c r="DS403" i="11"/>
  <c r="DS402" i="11"/>
  <c r="DS401" i="11"/>
  <c r="DS400" i="11"/>
  <c r="DS399" i="11"/>
  <c r="DS398" i="11"/>
  <c r="DS397" i="11"/>
  <c r="DS396" i="11"/>
  <c r="DS395" i="11"/>
  <c r="DS394" i="11"/>
  <c r="DS393" i="11"/>
  <c r="DS392" i="11"/>
  <c r="DS391" i="11"/>
  <c r="DS390" i="11"/>
  <c r="DS389" i="11"/>
  <c r="DS388" i="11"/>
  <c r="DS387" i="11"/>
  <c r="DS386" i="11"/>
  <c r="DS385" i="11"/>
  <c r="DS384" i="11"/>
  <c r="DS383" i="11"/>
  <c r="DS382" i="11"/>
  <c r="DS381" i="11"/>
  <c r="DS380" i="11"/>
  <c r="DS379" i="11"/>
  <c r="DS378" i="11"/>
  <c r="DS377" i="11"/>
  <c r="DS376" i="11"/>
  <c r="DS375" i="11"/>
  <c r="DS374" i="11"/>
  <c r="DS373" i="11"/>
  <c r="DS372" i="11"/>
  <c r="DS371" i="11"/>
  <c r="DS370" i="11"/>
  <c r="DS369" i="11"/>
  <c r="DS368" i="11"/>
  <c r="DS367" i="11"/>
  <c r="DS366" i="11"/>
  <c r="DS365" i="11"/>
  <c r="DS364" i="11"/>
  <c r="DS363" i="11"/>
  <c r="DS362" i="11"/>
  <c r="DS361" i="11"/>
  <c r="DS360" i="11"/>
  <c r="DS359" i="11"/>
  <c r="DS358" i="11"/>
  <c r="DS357" i="11"/>
  <c r="DS356" i="11"/>
  <c r="DS355" i="11"/>
  <c r="DS354" i="11"/>
  <c r="DS353" i="11"/>
  <c r="DS352" i="11"/>
  <c r="DS351" i="11"/>
  <c r="DS350" i="11"/>
  <c r="DS349" i="11"/>
  <c r="DS348" i="11"/>
  <c r="DS347" i="11"/>
  <c r="DS346" i="11"/>
  <c r="DS345" i="11"/>
  <c r="DS344" i="11"/>
  <c r="DS343" i="11"/>
  <c r="DS342" i="11"/>
  <c r="DS341" i="11"/>
  <c r="DS340" i="11"/>
  <c r="DS339" i="11"/>
  <c r="DS338" i="11"/>
  <c r="DS337" i="11"/>
  <c r="DS336" i="11"/>
  <c r="DS335" i="11"/>
  <c r="DS334" i="11"/>
  <c r="DS333" i="11"/>
  <c r="DS332" i="11"/>
  <c r="DS331" i="11"/>
  <c r="DS330" i="11"/>
  <c r="DS329" i="11"/>
  <c r="DS328" i="11"/>
  <c r="DS327" i="11"/>
  <c r="DS326" i="11"/>
  <c r="DS325" i="11"/>
  <c r="DS324" i="11"/>
  <c r="DS323" i="11"/>
  <c r="DS322" i="11"/>
  <c r="DS321" i="11"/>
  <c r="DS320" i="11"/>
  <c r="DS319" i="11"/>
  <c r="DS318" i="11"/>
  <c r="DS317" i="11"/>
  <c r="DS316" i="11"/>
  <c r="DS315" i="11"/>
  <c r="DS314" i="11"/>
  <c r="DS313" i="11"/>
  <c r="DS312" i="11"/>
  <c r="DS311" i="11"/>
  <c r="DS310" i="11"/>
  <c r="DS309" i="11"/>
  <c r="DS308" i="11"/>
  <c r="DS307" i="11"/>
  <c r="DS306" i="11"/>
  <c r="DS305" i="11"/>
  <c r="DS304" i="11"/>
  <c r="DS303" i="11"/>
  <c r="DS302" i="11"/>
  <c r="DS301" i="11"/>
  <c r="DS300" i="11"/>
  <c r="DS299" i="11"/>
  <c r="DS298" i="11"/>
  <c r="DS297" i="11"/>
  <c r="DS296" i="11"/>
  <c r="DS295" i="11"/>
  <c r="DS294" i="11"/>
  <c r="DS293" i="11"/>
  <c r="DS292" i="11"/>
  <c r="DS291" i="11"/>
  <c r="DS290" i="11"/>
  <c r="DS289" i="11"/>
  <c r="DS288" i="11"/>
  <c r="DS287" i="11"/>
  <c r="DS286" i="11"/>
  <c r="DS285" i="11"/>
  <c r="DS284" i="11"/>
  <c r="DS283" i="11"/>
  <c r="DS282" i="11"/>
  <c r="DS281" i="11"/>
  <c r="DS280" i="11"/>
  <c r="DS279" i="11"/>
  <c r="DS278" i="11"/>
  <c r="DS277" i="11"/>
  <c r="DS276" i="11"/>
  <c r="DS275" i="11"/>
  <c r="DS274" i="11"/>
  <c r="DS273" i="11"/>
  <c r="DS272" i="11"/>
  <c r="DS271" i="11"/>
  <c r="DS270" i="11"/>
  <c r="DS269" i="11"/>
  <c r="DS268" i="11"/>
  <c r="DS267" i="11"/>
  <c r="DS266" i="11"/>
  <c r="DS265" i="11"/>
  <c r="DS264" i="11"/>
  <c r="DS263" i="11"/>
  <c r="DS262" i="11"/>
  <c r="DS261" i="11"/>
  <c r="DS260" i="11"/>
  <c r="DS259" i="11"/>
  <c r="DS258" i="11"/>
  <c r="DS257" i="11"/>
  <c r="DS256" i="11"/>
  <c r="DS255" i="11"/>
  <c r="DS254" i="11"/>
  <c r="DS253" i="11"/>
  <c r="DS252" i="11"/>
  <c r="DS251" i="11"/>
  <c r="DS250" i="11"/>
  <c r="DS249" i="11"/>
  <c r="DS248" i="11"/>
  <c r="DS247" i="11"/>
  <c r="DS246" i="11"/>
  <c r="DS245" i="11"/>
  <c r="DS244" i="11"/>
  <c r="DS243" i="11"/>
  <c r="DS242" i="11"/>
  <c r="DS241" i="11"/>
  <c r="DS240" i="11"/>
  <c r="DS239" i="11"/>
  <c r="DS238" i="11"/>
  <c r="DS237" i="11"/>
  <c r="DS236" i="11"/>
  <c r="DS235" i="11"/>
  <c r="DS234" i="11"/>
  <c r="DS233" i="11"/>
  <c r="DS232" i="11"/>
  <c r="DS231" i="11"/>
  <c r="DS230" i="11"/>
  <c r="DS229" i="11"/>
  <c r="DS228" i="11"/>
  <c r="DS227" i="11"/>
  <c r="DS226" i="11"/>
  <c r="DS225" i="11"/>
  <c r="DS224" i="11"/>
  <c r="DS223" i="11"/>
  <c r="DS222" i="11"/>
  <c r="DS221" i="11"/>
  <c r="DS220" i="11"/>
  <c r="DS219" i="11"/>
  <c r="DS218" i="11"/>
  <c r="DS217" i="11"/>
  <c r="DS216" i="11"/>
  <c r="DS215" i="11"/>
  <c r="DS214" i="11"/>
  <c r="DS213" i="11"/>
  <c r="DS212" i="11"/>
  <c r="DS211" i="11"/>
  <c r="DS210" i="11"/>
  <c r="DS209" i="11"/>
  <c r="DS208" i="11"/>
  <c r="DS207" i="11"/>
  <c r="DS206" i="11"/>
  <c r="DS205" i="11"/>
  <c r="DS204" i="11"/>
  <c r="DS203" i="11"/>
  <c r="DS202" i="11"/>
  <c r="DS201" i="11"/>
  <c r="DS200" i="11"/>
  <c r="DS199" i="11"/>
  <c r="DS198" i="11"/>
  <c r="DS197" i="11"/>
  <c r="DS196" i="11"/>
  <c r="DS195" i="11"/>
  <c r="DS194" i="11"/>
  <c r="DS193" i="11"/>
  <c r="DS192" i="11"/>
  <c r="DS191" i="11"/>
  <c r="DS190" i="11"/>
  <c r="DS189" i="11"/>
  <c r="DS188" i="11"/>
  <c r="DS187" i="11"/>
  <c r="DS186" i="11"/>
  <c r="DS185" i="11"/>
  <c r="DS184" i="11"/>
  <c r="DS183" i="11"/>
  <c r="DS182" i="11"/>
  <c r="DS181" i="11"/>
  <c r="DS180" i="11"/>
  <c r="DS179" i="11"/>
  <c r="DS178" i="11"/>
  <c r="DS177" i="11"/>
  <c r="DS176" i="11"/>
  <c r="DS175" i="11"/>
  <c r="DS174" i="11"/>
  <c r="DS173" i="11"/>
  <c r="DS172" i="11"/>
  <c r="DS171" i="11"/>
  <c r="DS170" i="11"/>
  <c r="DS169" i="11"/>
  <c r="DS168" i="11"/>
  <c r="DS167" i="11"/>
  <c r="DS166" i="11"/>
  <c r="DS165" i="11"/>
  <c r="DS164" i="11"/>
  <c r="DS163" i="11"/>
  <c r="DS162" i="11"/>
  <c r="DS161" i="11"/>
  <c r="DS160" i="11"/>
  <c r="DS159" i="11"/>
  <c r="DS158" i="11"/>
  <c r="DS157" i="11"/>
  <c r="DS156" i="11"/>
  <c r="DS155" i="11"/>
  <c r="DS154" i="11"/>
  <c r="DS153" i="11"/>
  <c r="DS152" i="11"/>
  <c r="DS151" i="11"/>
  <c r="DS150" i="11"/>
  <c r="DS149" i="11"/>
  <c r="DS148" i="11"/>
  <c r="DS147" i="11"/>
  <c r="DS146" i="11"/>
  <c r="DS145" i="11"/>
  <c r="DS144" i="11"/>
  <c r="DS143" i="11"/>
  <c r="DS142" i="11"/>
  <c r="DS141" i="11"/>
  <c r="DS140" i="11"/>
  <c r="DS139" i="11"/>
  <c r="DS138" i="11"/>
  <c r="DS137" i="11"/>
  <c r="DS136" i="11"/>
  <c r="DS135" i="11"/>
  <c r="DS134" i="11"/>
  <c r="DS133" i="11"/>
  <c r="DS132" i="11"/>
  <c r="DS131" i="11"/>
  <c r="DS130" i="11"/>
  <c r="DS129" i="11"/>
  <c r="DS128" i="11"/>
  <c r="DS127" i="11"/>
  <c r="DS126" i="11"/>
  <c r="DS125" i="11"/>
  <c r="DS124" i="11"/>
  <c r="DS123" i="11"/>
  <c r="DS122" i="11"/>
  <c r="DS121" i="11"/>
  <c r="DS120" i="11"/>
  <c r="DS119" i="11"/>
  <c r="DS118" i="11"/>
  <c r="DS117" i="11"/>
  <c r="DS116" i="11"/>
  <c r="DS115" i="11"/>
  <c r="DS114" i="11"/>
  <c r="DS113" i="11"/>
  <c r="DS112" i="11"/>
  <c r="DS111" i="11"/>
  <c r="DS110" i="11"/>
  <c r="DS109" i="11"/>
  <c r="DS108" i="11"/>
  <c r="DS107" i="11"/>
  <c r="DS106" i="11"/>
  <c r="DS105" i="11"/>
  <c r="DS104" i="11"/>
  <c r="DS103" i="11"/>
  <c r="DS102" i="11"/>
  <c r="DS101" i="11"/>
  <c r="DS100" i="11"/>
  <c r="DS99" i="11"/>
  <c r="DS98" i="11"/>
  <c r="DS97" i="11"/>
  <c r="DS96" i="11"/>
  <c r="DS95" i="11"/>
  <c r="DS94" i="11"/>
  <c r="DS93" i="11"/>
  <c r="DS92" i="11"/>
  <c r="DS91" i="11"/>
  <c r="DS90" i="11"/>
  <c r="DS89" i="11"/>
  <c r="DS88" i="11"/>
  <c r="DS87" i="11"/>
  <c r="DS86" i="11"/>
  <c r="DS85" i="11"/>
  <c r="DS84" i="11"/>
  <c r="DS83" i="11"/>
  <c r="DS82" i="11"/>
  <c r="DS81" i="11"/>
  <c r="DS80" i="11"/>
  <c r="DS79" i="11"/>
  <c r="DS78" i="11"/>
  <c r="DS77" i="11"/>
  <c r="DS76" i="11"/>
  <c r="DS75" i="11"/>
  <c r="DS74" i="11"/>
  <c r="DS73" i="11"/>
  <c r="DS72" i="11"/>
  <c r="DS71" i="11"/>
  <c r="DS70" i="11"/>
  <c r="DS69" i="11"/>
  <c r="DS68" i="11"/>
  <c r="DS67" i="11"/>
  <c r="DS66" i="11"/>
  <c r="DS65" i="11"/>
  <c r="DS64" i="11"/>
  <c r="DS63" i="11"/>
  <c r="DS62" i="11"/>
  <c r="DS61" i="11"/>
  <c r="DS60" i="11"/>
  <c r="DS59" i="11"/>
  <c r="DS58" i="11"/>
  <c r="DS57" i="11"/>
  <c r="DS56" i="11"/>
  <c r="DS55" i="11"/>
  <c r="DS54" i="11"/>
  <c r="DS53" i="11"/>
  <c r="DS52" i="11"/>
  <c r="DS51" i="11"/>
  <c r="DS50" i="11"/>
  <c r="DS49" i="11"/>
  <c r="DS48" i="11"/>
  <c r="DS47" i="11"/>
  <c r="DS46" i="11"/>
  <c r="DS45" i="11"/>
  <c r="DS44" i="11"/>
  <c r="DS43" i="11"/>
  <c r="DS42" i="11"/>
  <c r="DS41" i="11"/>
  <c r="DS40" i="11"/>
  <c r="DS39" i="11"/>
  <c r="DS38" i="11"/>
  <c r="DS37" i="11"/>
  <c r="DS36" i="11"/>
  <c r="DS35" i="11"/>
  <c r="DS34" i="11"/>
  <c r="DS33" i="11"/>
  <c r="DS32" i="11"/>
  <c r="DS31" i="11"/>
  <c r="DS30" i="11"/>
  <c r="DS29" i="11"/>
  <c r="DS28" i="11"/>
  <c r="DS27" i="11"/>
  <c r="DS26" i="11"/>
  <c r="DS25" i="11"/>
  <c r="DS24" i="11"/>
  <c r="DS23" i="11"/>
  <c r="DS22" i="11"/>
  <c r="DS21" i="11"/>
  <c r="DS20" i="11"/>
  <c r="DS19" i="11"/>
  <c r="DS18" i="11"/>
  <c r="DS17" i="11"/>
  <c r="DS16" i="11"/>
  <c r="DS15" i="11"/>
  <c r="DS14" i="11"/>
  <c r="DS13" i="11"/>
  <c r="DS12" i="11"/>
  <c r="DS11" i="11"/>
  <c r="DS10" i="11"/>
  <c r="DS9" i="11"/>
  <c r="DS8" i="11"/>
  <c r="DS7" i="11"/>
  <c r="DS6" i="11"/>
  <c r="DS5" i="11"/>
  <c r="DS4" i="11"/>
  <c r="DS3" i="11"/>
  <c r="DS2" i="11"/>
  <c r="DP649" i="11"/>
  <c r="DP648" i="11"/>
  <c r="DP647" i="11"/>
  <c r="DP646" i="11"/>
  <c r="DP645" i="11"/>
  <c r="DP644" i="11"/>
  <c r="DP643" i="11"/>
  <c r="DP642" i="11"/>
  <c r="DP641" i="11"/>
  <c r="DP640" i="11"/>
  <c r="DP639" i="11"/>
  <c r="DP638" i="11"/>
  <c r="DP637" i="11"/>
  <c r="DP636" i="11"/>
  <c r="DP635" i="11"/>
  <c r="DP634" i="11"/>
  <c r="DP633" i="11"/>
  <c r="DP632" i="11"/>
  <c r="DP631" i="11"/>
  <c r="DP630" i="11"/>
  <c r="DP629" i="11"/>
  <c r="DP628" i="11"/>
  <c r="DP627" i="11"/>
  <c r="DP626" i="11"/>
  <c r="DP625" i="11"/>
  <c r="DP624" i="11"/>
  <c r="DP623" i="11"/>
  <c r="DP622" i="11"/>
  <c r="DP621" i="11"/>
  <c r="DP620" i="11"/>
  <c r="DP619" i="11"/>
  <c r="DP618" i="11"/>
  <c r="DP617" i="11"/>
  <c r="DP616" i="11"/>
  <c r="DP615" i="11"/>
  <c r="DP614" i="11"/>
  <c r="DP613" i="11"/>
  <c r="DP612" i="11"/>
  <c r="DP611" i="11"/>
  <c r="DP610" i="11"/>
  <c r="DP609" i="11"/>
  <c r="DP608" i="11"/>
  <c r="DP607" i="11"/>
  <c r="DP606" i="11"/>
  <c r="DP605" i="11"/>
  <c r="DP604" i="11"/>
  <c r="DP603" i="11"/>
  <c r="DP602" i="11"/>
  <c r="DP601" i="11"/>
  <c r="DP600" i="11"/>
  <c r="DP599" i="11"/>
  <c r="DP598" i="11"/>
  <c r="DP597" i="11"/>
  <c r="DP596" i="11"/>
  <c r="DP595" i="11"/>
  <c r="DP594" i="11"/>
  <c r="DP593" i="11"/>
  <c r="DP592" i="11"/>
  <c r="DP591" i="11"/>
  <c r="DP590" i="11"/>
  <c r="DP589" i="11"/>
  <c r="DP588" i="11"/>
  <c r="DP587" i="11"/>
  <c r="DP586" i="11"/>
  <c r="DP585" i="11"/>
  <c r="DP584" i="11"/>
  <c r="DP583" i="11"/>
  <c r="DP582" i="11"/>
  <c r="DP581" i="11"/>
  <c r="DP580" i="11"/>
  <c r="DP579" i="11"/>
  <c r="DP578" i="11"/>
  <c r="DP577" i="11"/>
  <c r="DP576" i="11"/>
  <c r="DP575" i="11"/>
  <c r="DP574" i="11"/>
  <c r="DP573" i="11"/>
  <c r="DP572" i="11"/>
  <c r="DP571" i="11"/>
  <c r="DP570" i="11"/>
  <c r="DP569" i="11"/>
  <c r="DP568" i="11"/>
  <c r="DP567" i="11"/>
  <c r="DP566" i="11"/>
  <c r="DP565" i="11"/>
  <c r="DP564" i="11"/>
  <c r="DP563" i="11"/>
  <c r="DP562" i="11"/>
  <c r="DP561" i="11"/>
  <c r="DP560" i="11"/>
  <c r="DP559" i="11"/>
  <c r="DP558" i="11"/>
  <c r="DP557" i="11"/>
  <c r="DP556" i="11"/>
  <c r="DP555" i="11"/>
  <c r="DP554" i="11"/>
  <c r="DP553" i="11"/>
  <c r="DP552" i="11"/>
  <c r="DP551" i="11"/>
  <c r="DP550" i="11"/>
  <c r="DP549" i="11"/>
  <c r="DP548" i="11"/>
  <c r="DP547" i="11"/>
  <c r="DP546" i="11"/>
  <c r="DP545" i="11"/>
  <c r="DP544" i="11"/>
  <c r="DP543" i="11"/>
  <c r="DP542" i="11"/>
  <c r="DP541" i="11"/>
  <c r="DP540" i="11"/>
  <c r="DP539" i="11"/>
  <c r="DP538" i="11"/>
  <c r="DP537" i="11"/>
  <c r="DP536" i="11"/>
  <c r="DP535" i="11"/>
  <c r="DP534" i="11"/>
  <c r="DP533" i="11"/>
  <c r="DP532" i="11"/>
  <c r="DP531" i="11"/>
  <c r="DP530" i="11"/>
  <c r="DP529" i="11"/>
  <c r="DP528" i="11"/>
  <c r="DP527" i="11"/>
  <c r="DP526" i="11"/>
  <c r="DP525" i="11"/>
  <c r="DP524" i="11"/>
  <c r="DP523" i="11"/>
  <c r="DP522" i="11"/>
  <c r="DP521" i="11"/>
  <c r="DP520" i="11"/>
  <c r="DP519" i="11"/>
  <c r="DP518" i="11"/>
  <c r="DP517" i="11"/>
  <c r="DP516" i="11"/>
  <c r="DP515" i="11"/>
  <c r="DP514" i="11"/>
  <c r="DP513" i="11"/>
  <c r="DP512" i="11"/>
  <c r="DP511" i="11"/>
  <c r="DP510" i="11"/>
  <c r="DP509" i="11"/>
  <c r="DP508" i="11"/>
  <c r="DP507" i="11"/>
  <c r="DP506" i="11"/>
  <c r="DP505" i="11"/>
  <c r="DP504" i="11"/>
  <c r="DP503" i="11"/>
  <c r="DP502" i="11"/>
  <c r="DP501" i="11"/>
  <c r="DP500" i="11"/>
  <c r="DP499" i="11"/>
  <c r="DP498" i="11"/>
  <c r="DP497" i="11"/>
  <c r="DP496" i="11"/>
  <c r="DP495" i="11"/>
  <c r="DP494" i="11"/>
  <c r="DP493" i="11"/>
  <c r="DP492" i="11"/>
  <c r="DP491" i="11"/>
  <c r="DP490" i="11"/>
  <c r="DP489" i="11"/>
  <c r="DP488" i="11"/>
  <c r="DP487" i="11"/>
  <c r="DP486" i="11"/>
  <c r="DP485" i="11"/>
  <c r="DP484" i="11"/>
  <c r="DP483" i="11"/>
  <c r="DP482" i="11"/>
  <c r="DP481" i="11"/>
  <c r="DP480" i="11"/>
  <c r="DP479" i="11"/>
  <c r="DP478" i="11"/>
  <c r="DP477" i="11"/>
  <c r="DP476" i="11"/>
  <c r="DP475" i="11"/>
  <c r="DP474" i="11"/>
  <c r="DP473" i="11"/>
  <c r="DP472" i="11"/>
  <c r="DP471" i="11"/>
  <c r="DP470" i="11"/>
  <c r="DP469" i="11"/>
  <c r="DP468" i="11"/>
  <c r="DP467" i="11"/>
  <c r="DP466" i="11"/>
  <c r="DP465" i="11"/>
  <c r="DP464" i="11"/>
  <c r="DP463" i="11"/>
  <c r="DP462" i="11"/>
  <c r="DP461" i="11"/>
  <c r="DP460" i="11"/>
  <c r="DP459" i="11"/>
  <c r="DP458" i="11"/>
  <c r="DP457" i="11"/>
  <c r="DP456" i="11"/>
  <c r="DP455" i="11"/>
  <c r="DP454" i="11"/>
  <c r="DP453" i="11"/>
  <c r="DP452" i="11"/>
  <c r="DP451" i="11"/>
  <c r="DP450" i="11"/>
  <c r="DP449" i="11"/>
  <c r="DP448" i="11"/>
  <c r="DP447" i="11"/>
  <c r="DP446" i="11"/>
  <c r="DP445" i="11"/>
  <c r="DP444" i="11"/>
  <c r="DP443" i="11"/>
  <c r="DP442" i="11"/>
  <c r="DP441" i="11"/>
  <c r="DP440" i="11"/>
  <c r="DP439" i="11"/>
  <c r="DP438" i="11"/>
  <c r="DP437" i="11"/>
  <c r="DP436" i="11"/>
  <c r="DP435" i="11"/>
  <c r="DP434" i="11"/>
  <c r="DP433" i="11"/>
  <c r="DP432" i="11"/>
  <c r="DP431" i="11"/>
  <c r="DP430" i="11"/>
  <c r="DP429" i="11"/>
  <c r="DP428" i="11"/>
  <c r="DP427" i="11"/>
  <c r="DP426" i="11"/>
  <c r="DP425" i="11"/>
  <c r="DP424" i="11"/>
  <c r="DP423" i="11"/>
  <c r="DP422" i="11"/>
  <c r="DP421" i="11"/>
  <c r="DP420" i="11"/>
  <c r="DP419" i="11"/>
  <c r="DP418" i="11"/>
  <c r="DP417" i="11"/>
  <c r="DP416" i="11"/>
  <c r="DP415" i="11"/>
  <c r="DP414" i="11"/>
  <c r="DP413" i="11"/>
  <c r="DP412" i="11"/>
  <c r="DP411" i="11"/>
  <c r="DP410" i="11"/>
  <c r="DP409" i="11"/>
  <c r="DP408" i="11"/>
  <c r="DP407" i="11"/>
  <c r="DP406" i="11"/>
  <c r="DP405" i="11"/>
  <c r="DP404" i="11"/>
  <c r="DP403" i="11"/>
  <c r="DP402" i="11"/>
  <c r="DP401" i="11"/>
  <c r="DP400" i="11"/>
  <c r="DP399" i="11"/>
  <c r="DP398" i="11"/>
  <c r="DP397" i="11"/>
  <c r="DP396" i="11"/>
  <c r="DP395" i="11"/>
  <c r="DP394" i="11"/>
  <c r="DP393" i="11"/>
  <c r="DP392" i="11"/>
  <c r="DP391" i="11"/>
  <c r="DP390" i="11"/>
  <c r="DP389" i="11"/>
  <c r="DP388" i="11"/>
  <c r="DP387" i="11"/>
  <c r="DP386" i="11"/>
  <c r="DP385" i="11"/>
  <c r="DP384" i="11"/>
  <c r="DP383" i="11"/>
  <c r="DP382" i="11"/>
  <c r="DP381" i="11"/>
  <c r="DP380" i="11"/>
  <c r="DP379" i="11"/>
  <c r="DP378" i="11"/>
  <c r="DP377" i="11"/>
  <c r="DP376" i="11"/>
  <c r="DP375" i="11"/>
  <c r="DP374" i="11"/>
  <c r="DP373" i="11"/>
  <c r="DP372" i="11"/>
  <c r="DP371" i="11"/>
  <c r="DP370" i="11"/>
  <c r="DP369" i="11"/>
  <c r="DP368" i="11"/>
  <c r="DP367" i="11"/>
  <c r="DP366" i="11"/>
  <c r="DP365" i="11"/>
  <c r="DP364" i="11"/>
  <c r="DP363" i="11"/>
  <c r="DP362" i="11"/>
  <c r="DP361" i="11"/>
  <c r="DP360" i="11"/>
  <c r="DP359" i="11"/>
  <c r="DP358" i="11"/>
  <c r="DP357" i="11"/>
  <c r="DP356" i="11"/>
  <c r="DP355" i="11"/>
  <c r="DP354" i="11"/>
  <c r="DP353" i="11"/>
  <c r="DP352" i="11"/>
  <c r="DP351" i="11"/>
  <c r="DP350" i="11"/>
  <c r="DP349" i="11"/>
  <c r="DP348" i="11"/>
  <c r="DP347" i="11"/>
  <c r="DP346" i="11"/>
  <c r="DP345" i="11"/>
  <c r="DP344" i="11"/>
  <c r="DP343" i="11"/>
  <c r="DP342" i="11"/>
  <c r="DP341" i="11"/>
  <c r="DP340" i="11"/>
  <c r="DP339" i="11"/>
  <c r="DP338" i="11"/>
  <c r="DP337" i="11"/>
  <c r="DP336" i="11"/>
  <c r="DP335" i="11"/>
  <c r="DP334" i="11"/>
  <c r="DP333" i="11"/>
  <c r="DP332" i="11"/>
  <c r="DP331" i="11"/>
  <c r="DP330" i="11"/>
  <c r="DP329" i="11"/>
  <c r="DP328" i="11"/>
  <c r="DP327" i="11"/>
  <c r="DP326" i="11"/>
  <c r="DP325" i="11"/>
  <c r="DP324" i="11"/>
  <c r="DP323" i="11"/>
  <c r="DP322" i="11"/>
  <c r="DP321" i="11"/>
  <c r="DP320" i="11"/>
  <c r="DP319" i="11"/>
  <c r="DP318" i="11"/>
  <c r="DP317" i="11"/>
  <c r="DP316" i="11"/>
  <c r="DP315" i="11"/>
  <c r="DP314" i="11"/>
  <c r="DP313" i="11"/>
  <c r="DP312" i="11"/>
  <c r="DP311" i="11"/>
  <c r="DP310" i="11"/>
  <c r="DP309" i="11"/>
  <c r="DP308" i="11"/>
  <c r="DP307" i="11"/>
  <c r="DP306" i="11"/>
  <c r="DP305" i="11"/>
  <c r="DP304" i="11"/>
  <c r="DP303" i="11"/>
  <c r="DP302" i="11"/>
  <c r="DP301" i="11"/>
  <c r="DP300" i="11"/>
  <c r="DP299" i="11"/>
  <c r="DP298" i="11"/>
  <c r="DP297" i="11"/>
  <c r="DP296" i="11"/>
  <c r="DP295" i="11"/>
  <c r="DP294" i="11"/>
  <c r="DP293" i="11"/>
  <c r="DP292" i="11"/>
  <c r="DP291" i="11"/>
  <c r="DP290" i="11"/>
  <c r="DP289" i="11"/>
  <c r="DP288" i="11"/>
  <c r="DP287" i="11"/>
  <c r="DP286" i="11"/>
  <c r="DP285" i="11"/>
  <c r="DP284" i="11"/>
  <c r="DP283" i="11"/>
  <c r="DP282" i="11"/>
  <c r="DP281" i="11"/>
  <c r="DP280" i="11"/>
  <c r="DP279" i="11"/>
  <c r="DP278" i="11"/>
  <c r="DP277" i="11"/>
  <c r="DP276" i="11"/>
  <c r="DP275" i="11"/>
  <c r="DP274" i="11"/>
  <c r="DP273" i="11"/>
  <c r="DP272" i="11"/>
  <c r="DP271" i="11"/>
  <c r="DP270" i="11"/>
  <c r="DP269" i="11"/>
  <c r="DP268" i="11"/>
  <c r="DP267" i="11"/>
  <c r="DP266" i="11"/>
  <c r="DP265" i="11"/>
  <c r="DP264" i="11"/>
  <c r="DP263" i="11"/>
  <c r="DP262" i="11"/>
  <c r="DP261" i="11"/>
  <c r="DP260" i="11"/>
  <c r="DP259" i="11"/>
  <c r="DP258" i="11"/>
  <c r="DP257" i="11"/>
  <c r="DP256" i="11"/>
  <c r="DP255" i="11"/>
  <c r="DP254" i="11"/>
  <c r="DP253" i="11"/>
  <c r="DP252" i="11"/>
  <c r="DP251" i="11"/>
  <c r="DP250" i="11"/>
  <c r="DP249" i="11"/>
  <c r="DP248" i="11"/>
  <c r="DP247" i="11"/>
  <c r="DP246" i="11"/>
  <c r="DP245" i="11"/>
  <c r="DP244" i="11"/>
  <c r="DP243" i="11"/>
  <c r="DP242" i="11"/>
  <c r="DP241" i="11"/>
  <c r="DP240" i="11"/>
  <c r="DP239" i="11"/>
  <c r="DP238" i="11"/>
  <c r="DP237" i="11"/>
  <c r="DP236" i="11"/>
  <c r="DP235" i="11"/>
  <c r="DP234" i="11"/>
  <c r="DP233" i="11"/>
  <c r="DP232" i="11"/>
  <c r="DP231" i="11"/>
  <c r="DP230" i="11"/>
  <c r="DP229" i="11"/>
  <c r="DP228" i="11"/>
  <c r="DP227" i="11"/>
  <c r="DP226" i="11"/>
  <c r="DP225" i="11"/>
  <c r="DP224" i="11"/>
  <c r="DP223" i="11"/>
  <c r="DP222" i="11"/>
  <c r="DP221" i="11"/>
  <c r="DP220" i="11"/>
  <c r="DP219" i="11"/>
  <c r="DP218" i="11"/>
  <c r="DP217" i="11"/>
  <c r="DP216" i="11"/>
  <c r="DP215" i="11"/>
  <c r="DP214" i="11"/>
  <c r="DP213" i="11"/>
  <c r="DP212" i="11"/>
  <c r="DP211" i="11"/>
  <c r="DP210" i="11"/>
  <c r="DP209" i="11"/>
  <c r="DP208" i="11"/>
  <c r="DP207" i="11"/>
  <c r="DP206" i="11"/>
  <c r="DP205" i="11"/>
  <c r="DP204" i="11"/>
  <c r="DP203" i="11"/>
  <c r="DP202" i="11"/>
  <c r="DP201" i="11"/>
  <c r="DP200" i="11"/>
  <c r="DP199" i="11"/>
  <c r="DP198" i="11"/>
  <c r="DP197" i="11"/>
  <c r="DP196" i="11"/>
  <c r="DP195" i="11"/>
  <c r="DP194" i="11"/>
  <c r="DP193" i="11"/>
  <c r="DP192" i="11"/>
  <c r="DP191" i="11"/>
  <c r="DP190" i="11"/>
  <c r="DP189" i="11"/>
  <c r="DP188" i="11"/>
  <c r="DP187" i="11"/>
  <c r="DP186" i="11"/>
  <c r="DP185" i="11"/>
  <c r="DP184" i="11"/>
  <c r="DP183" i="11"/>
  <c r="DP182" i="11"/>
  <c r="DP181" i="11"/>
  <c r="DP180" i="11"/>
  <c r="DP179" i="11"/>
  <c r="DP178" i="11"/>
  <c r="DP177" i="11"/>
  <c r="DP176" i="11"/>
  <c r="DP175" i="11"/>
  <c r="DP174" i="11"/>
  <c r="DP173" i="11"/>
  <c r="DP172" i="11"/>
  <c r="DP171" i="11"/>
  <c r="DP170" i="11"/>
  <c r="DP169" i="11"/>
  <c r="DP168" i="11"/>
  <c r="DP167" i="11"/>
  <c r="DP166" i="11"/>
  <c r="DP165" i="11"/>
  <c r="DP164" i="11"/>
  <c r="DP163" i="11"/>
  <c r="DP162" i="11"/>
  <c r="DP161" i="11"/>
  <c r="DP160" i="11"/>
  <c r="DP159" i="11"/>
  <c r="DP158" i="11"/>
  <c r="DP157" i="11"/>
  <c r="DP156" i="11"/>
  <c r="DP155" i="11"/>
  <c r="DP154" i="11"/>
  <c r="DP153" i="11"/>
  <c r="DP152" i="11"/>
  <c r="DP151" i="11"/>
  <c r="DP150" i="11"/>
  <c r="DP149" i="11"/>
  <c r="DP148" i="11"/>
  <c r="DP147" i="11"/>
  <c r="DP146" i="11"/>
  <c r="DP145" i="11"/>
  <c r="DP144" i="11"/>
  <c r="DP143" i="11"/>
  <c r="DP142" i="11"/>
  <c r="DP141" i="11"/>
  <c r="DP140" i="11"/>
  <c r="DP139" i="11"/>
  <c r="DP138" i="11"/>
  <c r="DP137" i="11"/>
  <c r="DP136" i="11"/>
  <c r="DP135" i="11"/>
  <c r="DP134" i="11"/>
  <c r="DP133" i="11"/>
  <c r="DP132" i="11"/>
  <c r="DP131" i="11"/>
  <c r="DP130" i="11"/>
  <c r="DP129" i="11"/>
  <c r="DP128" i="11"/>
  <c r="DP127" i="11"/>
  <c r="DP126" i="11"/>
  <c r="DP125" i="11"/>
  <c r="DP124" i="11"/>
  <c r="DP123" i="11"/>
  <c r="DP122" i="11"/>
  <c r="DP121" i="11"/>
  <c r="DP120" i="11"/>
  <c r="DP119" i="11"/>
  <c r="DP118" i="11"/>
  <c r="DP117" i="11"/>
  <c r="DP116" i="11"/>
  <c r="DP115" i="11"/>
  <c r="DP114" i="11"/>
  <c r="DP113" i="11"/>
  <c r="DP112" i="11"/>
  <c r="DP111" i="11"/>
  <c r="DP110" i="11"/>
  <c r="DP109" i="11"/>
  <c r="DP108" i="11"/>
  <c r="DP107" i="11"/>
  <c r="DP106" i="11"/>
  <c r="DP105" i="11"/>
  <c r="DP104" i="11"/>
  <c r="DP103" i="11"/>
  <c r="DP102" i="11"/>
  <c r="DP101" i="11"/>
  <c r="DP100" i="11"/>
  <c r="DP99" i="11"/>
  <c r="DP98" i="11"/>
  <c r="DP97" i="11"/>
  <c r="DP96" i="11"/>
  <c r="DP95" i="11"/>
  <c r="DP94" i="11"/>
  <c r="DP93" i="11"/>
  <c r="DP92" i="11"/>
  <c r="DP91" i="11"/>
  <c r="DP90" i="11"/>
  <c r="DP89" i="11"/>
  <c r="DP88" i="11"/>
  <c r="DP87" i="11"/>
  <c r="DP86" i="11"/>
  <c r="DP85" i="11"/>
  <c r="DP84" i="11"/>
  <c r="DP83" i="11"/>
  <c r="DP82" i="11"/>
  <c r="DP81" i="11"/>
  <c r="DP80" i="11"/>
  <c r="DP79" i="11"/>
  <c r="DP78" i="11"/>
  <c r="DP77" i="11"/>
  <c r="DP76" i="11"/>
  <c r="DP75" i="11"/>
  <c r="DP74" i="11"/>
  <c r="DP73" i="11"/>
  <c r="DP72" i="11"/>
  <c r="DP71" i="11"/>
  <c r="DP70" i="11"/>
  <c r="DP69" i="11"/>
  <c r="DP68" i="11"/>
  <c r="DP67" i="11"/>
  <c r="DP66" i="11"/>
  <c r="DP65" i="11"/>
  <c r="DP64" i="11"/>
  <c r="DP63" i="11"/>
  <c r="DP62" i="11"/>
  <c r="DP61" i="11"/>
  <c r="DP60" i="11"/>
  <c r="DP59" i="11"/>
  <c r="DP58" i="11"/>
  <c r="DP57" i="11"/>
  <c r="DP56" i="11"/>
  <c r="DP55" i="11"/>
  <c r="DP54" i="11"/>
  <c r="DP53" i="11"/>
  <c r="DP52" i="11"/>
  <c r="DP51" i="11"/>
  <c r="DP50" i="11"/>
  <c r="DP49" i="11"/>
  <c r="DP48" i="11"/>
  <c r="DP47" i="11"/>
  <c r="DP46" i="11"/>
  <c r="DP45" i="11"/>
  <c r="DP44" i="11"/>
  <c r="DP43" i="11"/>
  <c r="DP42" i="11"/>
  <c r="DP41" i="11"/>
  <c r="DP40" i="11"/>
  <c r="DP39" i="11"/>
  <c r="DP38" i="11"/>
  <c r="DP37" i="11"/>
  <c r="DP36" i="11"/>
  <c r="DP35" i="11"/>
  <c r="DP34" i="11"/>
  <c r="DP33" i="11"/>
  <c r="DP32" i="11"/>
  <c r="DP31" i="11"/>
  <c r="DP30" i="11"/>
  <c r="DP29" i="11"/>
  <c r="DP28" i="11"/>
  <c r="DP27" i="11"/>
  <c r="DP26" i="11"/>
  <c r="DP25" i="11"/>
  <c r="DP24" i="11"/>
  <c r="DP23" i="11"/>
  <c r="DP22" i="11"/>
  <c r="DP21" i="11"/>
  <c r="DP20" i="11"/>
  <c r="DP19" i="11"/>
  <c r="DP18" i="11"/>
  <c r="DP17" i="11"/>
  <c r="DP16" i="11"/>
  <c r="DP15" i="11"/>
  <c r="DP14" i="11"/>
  <c r="DP13" i="11"/>
  <c r="DP12" i="11"/>
  <c r="DP11" i="11"/>
  <c r="DP10" i="11"/>
  <c r="DP9" i="11"/>
  <c r="DP8" i="11"/>
  <c r="DP7" i="11"/>
  <c r="DP6" i="11"/>
  <c r="DP5" i="11"/>
  <c r="DP4" i="11"/>
  <c r="DP3" i="11"/>
  <c r="DP2" i="11"/>
  <c r="DM649" i="11"/>
  <c r="DM648" i="11"/>
  <c r="DM647" i="11"/>
  <c r="DM646" i="11"/>
  <c r="DM645" i="11"/>
  <c r="DM644" i="11"/>
  <c r="DM643" i="11"/>
  <c r="DM642" i="11"/>
  <c r="DM641" i="11"/>
  <c r="DM640" i="11"/>
  <c r="DM639" i="11"/>
  <c r="DM638" i="11"/>
  <c r="DM637" i="11"/>
  <c r="DM636" i="11"/>
  <c r="DM635" i="11"/>
  <c r="DM634" i="11"/>
  <c r="DM633" i="11"/>
  <c r="DM632" i="11"/>
  <c r="DM631" i="11"/>
  <c r="DM630" i="11"/>
  <c r="DM629" i="11"/>
  <c r="DM628" i="11"/>
  <c r="DM627" i="11"/>
  <c r="DM626" i="11"/>
  <c r="DM625" i="11"/>
  <c r="DM624" i="11"/>
  <c r="DM623" i="11"/>
  <c r="DM622" i="11"/>
  <c r="DM621" i="11"/>
  <c r="DM620" i="11"/>
  <c r="DM619" i="11"/>
  <c r="DM618" i="11"/>
  <c r="DM617" i="11"/>
  <c r="DM616" i="11"/>
  <c r="DM615" i="11"/>
  <c r="DM614" i="11"/>
  <c r="DM613" i="11"/>
  <c r="DM612" i="11"/>
  <c r="DM611" i="11"/>
  <c r="DM610" i="11"/>
  <c r="DM609" i="11"/>
  <c r="DM608" i="11"/>
  <c r="DM607" i="11"/>
  <c r="DM606" i="11"/>
  <c r="DM605" i="11"/>
  <c r="DM604" i="11"/>
  <c r="DM603" i="11"/>
  <c r="DM602" i="11"/>
  <c r="DM601" i="11"/>
  <c r="DM600" i="11"/>
  <c r="DM599" i="11"/>
  <c r="DM598" i="11"/>
  <c r="DM597" i="11"/>
  <c r="DM596" i="11"/>
  <c r="DM595" i="11"/>
  <c r="DM594" i="11"/>
  <c r="DM593" i="11"/>
  <c r="DM592" i="11"/>
  <c r="DM591" i="11"/>
  <c r="DM590" i="11"/>
  <c r="DM589" i="11"/>
  <c r="DM588" i="11"/>
  <c r="DM587" i="11"/>
  <c r="DM586" i="11"/>
  <c r="DM585" i="11"/>
  <c r="DM584" i="11"/>
  <c r="DM583" i="11"/>
  <c r="DM582" i="11"/>
  <c r="DM581" i="11"/>
  <c r="DM580" i="11"/>
  <c r="DM579" i="11"/>
  <c r="DM578" i="11"/>
  <c r="DM577" i="11"/>
  <c r="DM576" i="11"/>
  <c r="DM575" i="11"/>
  <c r="DM574" i="11"/>
  <c r="DM573" i="11"/>
  <c r="DM572" i="11"/>
  <c r="DM571" i="11"/>
  <c r="DM570" i="11"/>
  <c r="DM569" i="11"/>
  <c r="DM568" i="11"/>
  <c r="DM567" i="11"/>
  <c r="DM566" i="11"/>
  <c r="DM565" i="11"/>
  <c r="DM564" i="11"/>
  <c r="DM563" i="11"/>
  <c r="DM562" i="11"/>
  <c r="DM561" i="11"/>
  <c r="DM560" i="11"/>
  <c r="DM559" i="11"/>
  <c r="DM558" i="11"/>
  <c r="DM557" i="11"/>
  <c r="DM556" i="11"/>
  <c r="DM555" i="11"/>
  <c r="DM554" i="11"/>
  <c r="DM553" i="11"/>
  <c r="DM552" i="11"/>
  <c r="DM551" i="11"/>
  <c r="DM550" i="11"/>
  <c r="DM549" i="11"/>
  <c r="DM548" i="11"/>
  <c r="DM547" i="11"/>
  <c r="DM546" i="11"/>
  <c r="DM545" i="11"/>
  <c r="DM544" i="11"/>
  <c r="DM543" i="11"/>
  <c r="DM542" i="11"/>
  <c r="DM541" i="11"/>
  <c r="DM540" i="11"/>
  <c r="DM539" i="11"/>
  <c r="DM538" i="11"/>
  <c r="DM537" i="11"/>
  <c r="DM536" i="11"/>
  <c r="DM535" i="11"/>
  <c r="DM534" i="11"/>
  <c r="DM533" i="11"/>
  <c r="DM532" i="11"/>
  <c r="DM531" i="11"/>
  <c r="DM530" i="11"/>
  <c r="DM529" i="11"/>
  <c r="DM528" i="11"/>
  <c r="DM527" i="11"/>
  <c r="DM526" i="11"/>
  <c r="DM525" i="11"/>
  <c r="DM524" i="11"/>
  <c r="DM523" i="11"/>
  <c r="DM522" i="11"/>
  <c r="DM521" i="11"/>
  <c r="DM520" i="11"/>
  <c r="DM519" i="11"/>
  <c r="DM518" i="11"/>
  <c r="DM517" i="11"/>
  <c r="DM516" i="11"/>
  <c r="DM515" i="11"/>
  <c r="DM514" i="11"/>
  <c r="DM513" i="11"/>
  <c r="DM512" i="11"/>
  <c r="DM511" i="11"/>
  <c r="DM510" i="11"/>
  <c r="DM509" i="11"/>
  <c r="DM508" i="11"/>
  <c r="DM507" i="11"/>
  <c r="DM506" i="11"/>
  <c r="DM505" i="11"/>
  <c r="DM504" i="11"/>
  <c r="DM503" i="11"/>
  <c r="DM502" i="11"/>
  <c r="DM501" i="11"/>
  <c r="DM500" i="11"/>
  <c r="DM499" i="11"/>
  <c r="DM498" i="11"/>
  <c r="DM497" i="11"/>
  <c r="DM496" i="11"/>
  <c r="DM495" i="11"/>
  <c r="DM494" i="11"/>
  <c r="DM493" i="11"/>
  <c r="DM492" i="11"/>
  <c r="DM491" i="11"/>
  <c r="DM490" i="11"/>
  <c r="DM489" i="11"/>
  <c r="DM488" i="11"/>
  <c r="DM487" i="11"/>
  <c r="DM486" i="11"/>
  <c r="DM485" i="11"/>
  <c r="DM484" i="11"/>
  <c r="DM483" i="11"/>
  <c r="DM482" i="11"/>
  <c r="DM481" i="11"/>
  <c r="DM480" i="11"/>
  <c r="DM479" i="11"/>
  <c r="DM478" i="11"/>
  <c r="DM477" i="11"/>
  <c r="DM476" i="11"/>
  <c r="DM475" i="11"/>
  <c r="DM474" i="11"/>
  <c r="DM473" i="11"/>
  <c r="DM472" i="11"/>
  <c r="DM471" i="11"/>
  <c r="DM470" i="11"/>
  <c r="DM469" i="11"/>
  <c r="DM468" i="11"/>
  <c r="DM467" i="11"/>
  <c r="DM466" i="11"/>
  <c r="DM465" i="11"/>
  <c r="DM464" i="11"/>
  <c r="DM463" i="11"/>
  <c r="DM462" i="11"/>
  <c r="DM461" i="11"/>
  <c r="DM460" i="11"/>
  <c r="DM459" i="11"/>
  <c r="DM458" i="11"/>
  <c r="DM457" i="11"/>
  <c r="DM456" i="11"/>
  <c r="DM455" i="11"/>
  <c r="DM454" i="11"/>
  <c r="DM453" i="11"/>
  <c r="DM452" i="11"/>
  <c r="DM451" i="11"/>
  <c r="DM450" i="11"/>
  <c r="DM449" i="11"/>
  <c r="DM448" i="11"/>
  <c r="DM447" i="11"/>
  <c r="DM446" i="11"/>
  <c r="DM445" i="11"/>
  <c r="DM444" i="11"/>
  <c r="DM443" i="11"/>
  <c r="DM442" i="11"/>
  <c r="DM441" i="11"/>
  <c r="DM440" i="11"/>
  <c r="DM439" i="11"/>
  <c r="DM438" i="11"/>
  <c r="DM437" i="11"/>
  <c r="DM436" i="11"/>
  <c r="DM435" i="11"/>
  <c r="DM434" i="11"/>
  <c r="DM433" i="11"/>
  <c r="DM432" i="11"/>
  <c r="DM431" i="11"/>
  <c r="DM430" i="11"/>
  <c r="DM429" i="11"/>
  <c r="DM428" i="11"/>
  <c r="DM427" i="11"/>
  <c r="DM426" i="11"/>
  <c r="DM425" i="11"/>
  <c r="DM424" i="11"/>
  <c r="DM423" i="11"/>
  <c r="DM422" i="11"/>
  <c r="DM421" i="11"/>
  <c r="DM420" i="11"/>
  <c r="DM419" i="11"/>
  <c r="DM418" i="11"/>
  <c r="DM417" i="11"/>
  <c r="DM416" i="11"/>
  <c r="DM415" i="11"/>
  <c r="DM414" i="11"/>
  <c r="DM413" i="11"/>
  <c r="DM412" i="11"/>
  <c r="DM411" i="11"/>
  <c r="DM410" i="11"/>
  <c r="DM409" i="11"/>
  <c r="DM408" i="11"/>
  <c r="DM407" i="11"/>
  <c r="DM406" i="11"/>
  <c r="DM405" i="11"/>
  <c r="DM404" i="11"/>
  <c r="DM403" i="11"/>
  <c r="DM402" i="11"/>
  <c r="DM401" i="11"/>
  <c r="DM400" i="11"/>
  <c r="DM399" i="11"/>
  <c r="DM398" i="11"/>
  <c r="DM397" i="11"/>
  <c r="DM396" i="11"/>
  <c r="DM395" i="11"/>
  <c r="DM394" i="11"/>
  <c r="DM393" i="11"/>
  <c r="DM392" i="11"/>
  <c r="DM391" i="11"/>
  <c r="DM390" i="11"/>
  <c r="DM389" i="11"/>
  <c r="DM388" i="11"/>
  <c r="DM387" i="11"/>
  <c r="DM386" i="11"/>
  <c r="DM385" i="11"/>
  <c r="DM384" i="11"/>
  <c r="DM383" i="11"/>
  <c r="DM382" i="11"/>
  <c r="DM381" i="11"/>
  <c r="DM380" i="11"/>
  <c r="DM379" i="11"/>
  <c r="DM378" i="11"/>
  <c r="DM377" i="11"/>
  <c r="DM376" i="11"/>
  <c r="DM375" i="11"/>
  <c r="DM374" i="11"/>
  <c r="DM373" i="11"/>
  <c r="DM372" i="11"/>
  <c r="DM371" i="11"/>
  <c r="DM370" i="11"/>
  <c r="DM369" i="11"/>
  <c r="DM368" i="11"/>
  <c r="DM367" i="11"/>
  <c r="DM366" i="11"/>
  <c r="DM365" i="11"/>
  <c r="DM364" i="11"/>
  <c r="DM363" i="11"/>
  <c r="DM362" i="11"/>
  <c r="DM361" i="11"/>
  <c r="DM360" i="11"/>
  <c r="DM359" i="11"/>
  <c r="DM358" i="11"/>
  <c r="DM357" i="11"/>
  <c r="DM356" i="11"/>
  <c r="DM355" i="11"/>
  <c r="DM354" i="11"/>
  <c r="DM353" i="11"/>
  <c r="DM352" i="11"/>
  <c r="DM351" i="11"/>
  <c r="DM350" i="11"/>
  <c r="DM349" i="11"/>
  <c r="DM348" i="11"/>
  <c r="DM347" i="11"/>
  <c r="DM346" i="11"/>
  <c r="DM345" i="11"/>
  <c r="DM344" i="11"/>
  <c r="DM343" i="11"/>
  <c r="DM342" i="11"/>
  <c r="DM341" i="11"/>
  <c r="DM340" i="11"/>
  <c r="DM339" i="11"/>
  <c r="DM338" i="11"/>
  <c r="DM337" i="11"/>
  <c r="DM336" i="11"/>
  <c r="DM335" i="11"/>
  <c r="DM334" i="11"/>
  <c r="DM333" i="11"/>
  <c r="DM332" i="11"/>
  <c r="DM331" i="11"/>
  <c r="DM330" i="11"/>
  <c r="DM329" i="11"/>
  <c r="DM328" i="11"/>
  <c r="DM327" i="11"/>
  <c r="DM326" i="11"/>
  <c r="DM325" i="11"/>
  <c r="DM324" i="11"/>
  <c r="DM323" i="11"/>
  <c r="DM322" i="11"/>
  <c r="DM321" i="11"/>
  <c r="DM320" i="11"/>
  <c r="DM319" i="11"/>
  <c r="DM318" i="11"/>
  <c r="DM317" i="11"/>
  <c r="DM316" i="11"/>
  <c r="DM315" i="11"/>
  <c r="DM314" i="11"/>
  <c r="DM313" i="11"/>
  <c r="DM312" i="11"/>
  <c r="DM311" i="11"/>
  <c r="DM310" i="11"/>
  <c r="DM309" i="11"/>
  <c r="DM308" i="11"/>
  <c r="DM307" i="11"/>
  <c r="DM306" i="11"/>
  <c r="DM305" i="11"/>
  <c r="DM304" i="11"/>
  <c r="DM303" i="11"/>
  <c r="DM302" i="11"/>
  <c r="DM301" i="11"/>
  <c r="DM300" i="11"/>
  <c r="DM299" i="11"/>
  <c r="DM298" i="11"/>
  <c r="DM297" i="11"/>
  <c r="DM296" i="11"/>
  <c r="DM295" i="11"/>
  <c r="DM294" i="11"/>
  <c r="DM293" i="11"/>
  <c r="DM292" i="11"/>
  <c r="DM291" i="11"/>
  <c r="DM290" i="11"/>
  <c r="DM289" i="11"/>
  <c r="DM288" i="11"/>
  <c r="DM287" i="11"/>
  <c r="DM286" i="11"/>
  <c r="DM285" i="11"/>
  <c r="DM284" i="11"/>
  <c r="DM283" i="11"/>
  <c r="DM282" i="11"/>
  <c r="DM281" i="11"/>
  <c r="DM280" i="11"/>
  <c r="DM279" i="11"/>
  <c r="DM278" i="11"/>
  <c r="DM277" i="11"/>
  <c r="DM276" i="11"/>
  <c r="DM275" i="11"/>
  <c r="DM274" i="11"/>
  <c r="DM273" i="11"/>
  <c r="DM272" i="11"/>
  <c r="DM271" i="11"/>
  <c r="DM270" i="11"/>
  <c r="DM269" i="11"/>
  <c r="DM268" i="11"/>
  <c r="DM267" i="11"/>
  <c r="DM266" i="11"/>
  <c r="DM265" i="11"/>
  <c r="DM264" i="11"/>
  <c r="DM263" i="11"/>
  <c r="DM262" i="11"/>
  <c r="DM261" i="11"/>
  <c r="DM260" i="11"/>
  <c r="DM259" i="11"/>
  <c r="DM258" i="11"/>
  <c r="DM257" i="11"/>
  <c r="DM256" i="11"/>
  <c r="DM255" i="11"/>
  <c r="DM254" i="11"/>
  <c r="DM253" i="11"/>
  <c r="DM252" i="11"/>
  <c r="DM251" i="11"/>
  <c r="DM250" i="11"/>
  <c r="DM249" i="11"/>
  <c r="DM248" i="11"/>
  <c r="DM247" i="11"/>
  <c r="DM246" i="11"/>
  <c r="DM245" i="11"/>
  <c r="DM244" i="11"/>
  <c r="DM243" i="11"/>
  <c r="DM242" i="11"/>
  <c r="DM241" i="11"/>
  <c r="DM240" i="11"/>
  <c r="DM239" i="11"/>
  <c r="DM238" i="11"/>
  <c r="DM237" i="11"/>
  <c r="DM236" i="11"/>
  <c r="DM235" i="11"/>
  <c r="DM234" i="11"/>
  <c r="DM233" i="11"/>
  <c r="DM232" i="11"/>
  <c r="DM231" i="11"/>
  <c r="DM230" i="11"/>
  <c r="DM229" i="11"/>
  <c r="DM228" i="11"/>
  <c r="DM227" i="11"/>
  <c r="DM226" i="11"/>
  <c r="DM225" i="11"/>
  <c r="DM224" i="11"/>
  <c r="DM223" i="11"/>
  <c r="DM222" i="11"/>
  <c r="DM221" i="11"/>
  <c r="DM220" i="11"/>
  <c r="DM219" i="11"/>
  <c r="DM218" i="11"/>
  <c r="DM217" i="11"/>
  <c r="DM216" i="11"/>
  <c r="DM215" i="11"/>
  <c r="DM214" i="11"/>
  <c r="DM213" i="11"/>
  <c r="DM212" i="11"/>
  <c r="DM211" i="11"/>
  <c r="DM210" i="11"/>
  <c r="DM209" i="11"/>
  <c r="DM208" i="11"/>
  <c r="DM207" i="11"/>
  <c r="DM206" i="11"/>
  <c r="DM205" i="11"/>
  <c r="DM204" i="11"/>
  <c r="DM203" i="11"/>
  <c r="DM202" i="11"/>
  <c r="DM201" i="11"/>
  <c r="DM200" i="11"/>
  <c r="DM199" i="11"/>
  <c r="DM198" i="11"/>
  <c r="DM197" i="11"/>
  <c r="DM196" i="11"/>
  <c r="DM195" i="11"/>
  <c r="DM194" i="11"/>
  <c r="DM193" i="11"/>
  <c r="DM192" i="11"/>
  <c r="DM191" i="11"/>
  <c r="DM190" i="11"/>
  <c r="DM189" i="11"/>
  <c r="DM188" i="11"/>
  <c r="DM187" i="11"/>
  <c r="DM186" i="11"/>
  <c r="DM185" i="11"/>
  <c r="DM184" i="11"/>
  <c r="DM183" i="11"/>
  <c r="DM182" i="11"/>
  <c r="DM181" i="11"/>
  <c r="DM180" i="11"/>
  <c r="DM179" i="11"/>
  <c r="DM178" i="11"/>
  <c r="DM177" i="11"/>
  <c r="DM176" i="11"/>
  <c r="DM175" i="11"/>
  <c r="DM174" i="11"/>
  <c r="DM173" i="11"/>
  <c r="DM172" i="11"/>
  <c r="DM171" i="11"/>
  <c r="DM170" i="11"/>
  <c r="DM169" i="11"/>
  <c r="DM168" i="11"/>
  <c r="DM167" i="11"/>
  <c r="DM166" i="11"/>
  <c r="DM165" i="11"/>
  <c r="DM164" i="11"/>
  <c r="DM163" i="11"/>
  <c r="DM162" i="11"/>
  <c r="DM161" i="11"/>
  <c r="DM160" i="11"/>
  <c r="DM159" i="11"/>
  <c r="DM158" i="11"/>
  <c r="DM157" i="11"/>
  <c r="DM156" i="11"/>
  <c r="DM155" i="11"/>
  <c r="DM154" i="11"/>
  <c r="DM153" i="11"/>
  <c r="DM152" i="11"/>
  <c r="DM151" i="11"/>
  <c r="DM150" i="11"/>
  <c r="DM149" i="11"/>
  <c r="DM148" i="11"/>
  <c r="DM147" i="11"/>
  <c r="DM146" i="11"/>
  <c r="DM145" i="11"/>
  <c r="DM144" i="11"/>
  <c r="DM143" i="11"/>
  <c r="DM142" i="11"/>
  <c r="DM141" i="11"/>
  <c r="DM140" i="11"/>
  <c r="DM139" i="11"/>
  <c r="DM138" i="11"/>
  <c r="DM137" i="11"/>
  <c r="DM136" i="11"/>
  <c r="DM135" i="11"/>
  <c r="DM134" i="11"/>
  <c r="DM133" i="11"/>
  <c r="DM132" i="11"/>
  <c r="DM131" i="11"/>
  <c r="DM130" i="11"/>
  <c r="DM129" i="11"/>
  <c r="DM128" i="11"/>
  <c r="DM127" i="11"/>
  <c r="DM126" i="11"/>
  <c r="DM125" i="11"/>
  <c r="DM124" i="11"/>
  <c r="DM123" i="11"/>
  <c r="DM122" i="11"/>
  <c r="DM121" i="11"/>
  <c r="DM120" i="11"/>
  <c r="DM119" i="11"/>
  <c r="DM118" i="11"/>
  <c r="DM117" i="11"/>
  <c r="DM116" i="11"/>
  <c r="DM115" i="11"/>
  <c r="DM114" i="11"/>
  <c r="DM113" i="11"/>
  <c r="DM112" i="11"/>
  <c r="DM111" i="11"/>
  <c r="DM110" i="11"/>
  <c r="DM109" i="11"/>
  <c r="DM108" i="11"/>
  <c r="DM107" i="11"/>
  <c r="DM106" i="11"/>
  <c r="DM105" i="11"/>
  <c r="DM104" i="11"/>
  <c r="DM103" i="11"/>
  <c r="DM102" i="11"/>
  <c r="DM101" i="11"/>
  <c r="DM100" i="11"/>
  <c r="DM99" i="11"/>
  <c r="DM98" i="11"/>
  <c r="DM97" i="11"/>
  <c r="DM96" i="11"/>
  <c r="DM95" i="11"/>
  <c r="DM94" i="11"/>
  <c r="DM93" i="11"/>
  <c r="DM92" i="11"/>
  <c r="DM91" i="11"/>
  <c r="DM90" i="11"/>
  <c r="DM89" i="11"/>
  <c r="DM88" i="11"/>
  <c r="DM87" i="11"/>
  <c r="DM86" i="11"/>
  <c r="DM85" i="11"/>
  <c r="DM84" i="11"/>
  <c r="DM83" i="11"/>
  <c r="DM82" i="11"/>
  <c r="DM81" i="11"/>
  <c r="DM80" i="11"/>
  <c r="DM79" i="11"/>
  <c r="DM78" i="11"/>
  <c r="DM77" i="11"/>
  <c r="DM76" i="11"/>
  <c r="DM75" i="11"/>
  <c r="DM74" i="11"/>
  <c r="DM73" i="11"/>
  <c r="DM72" i="11"/>
  <c r="DM71" i="11"/>
  <c r="DM70" i="11"/>
  <c r="DM69" i="11"/>
  <c r="DM68" i="11"/>
  <c r="DM67" i="11"/>
  <c r="DM66" i="11"/>
  <c r="DM65" i="11"/>
  <c r="DM64" i="11"/>
  <c r="DM63" i="11"/>
  <c r="DM62" i="11"/>
  <c r="DM61" i="11"/>
  <c r="DM60" i="11"/>
  <c r="DM59" i="11"/>
  <c r="DM58" i="11"/>
  <c r="DM57" i="11"/>
  <c r="DM56" i="11"/>
  <c r="DM55" i="11"/>
  <c r="DM54" i="11"/>
  <c r="DM53" i="11"/>
  <c r="DM52" i="11"/>
  <c r="DM51" i="11"/>
  <c r="DM50" i="11"/>
  <c r="DM49" i="11"/>
  <c r="DM48" i="11"/>
  <c r="DM47" i="11"/>
  <c r="DM46" i="11"/>
  <c r="DM45" i="11"/>
  <c r="DM44" i="11"/>
  <c r="DM43" i="11"/>
  <c r="DM42" i="11"/>
  <c r="DM41" i="11"/>
  <c r="DM40" i="11"/>
  <c r="DM39" i="11"/>
  <c r="DM38" i="11"/>
  <c r="DM37" i="11"/>
  <c r="DM36" i="11"/>
  <c r="DM35" i="11"/>
  <c r="DM34" i="11"/>
  <c r="DM33" i="11"/>
  <c r="DM32" i="11"/>
  <c r="DM31" i="11"/>
  <c r="DM30" i="11"/>
  <c r="DM29" i="11"/>
  <c r="DM28" i="11"/>
  <c r="DM27" i="11"/>
  <c r="DM26" i="11"/>
  <c r="DM25" i="11"/>
  <c r="DM24" i="11"/>
  <c r="DM23" i="11"/>
  <c r="DM22" i="11"/>
  <c r="DM21" i="11"/>
  <c r="DM20" i="11"/>
  <c r="DM19" i="11"/>
  <c r="DM18" i="11"/>
  <c r="DM17" i="11"/>
  <c r="DM16" i="11"/>
  <c r="DM15" i="11"/>
  <c r="DM14" i="11"/>
  <c r="DM13" i="11"/>
  <c r="DM12" i="11"/>
  <c r="DM11" i="11"/>
  <c r="DM10" i="11"/>
  <c r="DM9" i="11"/>
  <c r="DM8" i="11"/>
  <c r="DM7" i="11"/>
  <c r="DM6" i="11"/>
  <c r="DM5" i="11"/>
  <c r="DM4" i="11"/>
  <c r="DM3" i="11"/>
  <c r="DM2" i="11"/>
  <c r="DJ649" i="11"/>
  <c r="DJ648" i="11"/>
  <c r="DJ647" i="11"/>
  <c r="DJ646" i="11"/>
  <c r="DJ645" i="11"/>
  <c r="DJ644" i="11"/>
  <c r="DJ643" i="11"/>
  <c r="DJ642" i="11"/>
  <c r="DJ641" i="11"/>
  <c r="DJ640" i="11"/>
  <c r="DJ639" i="11"/>
  <c r="DJ638" i="11"/>
  <c r="DJ637" i="11"/>
  <c r="DJ636" i="11"/>
  <c r="DJ635" i="11"/>
  <c r="DJ634" i="11"/>
  <c r="DJ633" i="11"/>
  <c r="DJ632" i="11"/>
  <c r="DJ631" i="11"/>
  <c r="DJ630" i="11"/>
  <c r="DJ629" i="11"/>
  <c r="DJ628" i="11"/>
  <c r="DJ627" i="11"/>
  <c r="DJ626" i="11"/>
  <c r="DJ625" i="11"/>
  <c r="DJ624" i="11"/>
  <c r="DJ623" i="11"/>
  <c r="DJ622" i="11"/>
  <c r="DJ621" i="11"/>
  <c r="DJ620" i="11"/>
  <c r="DJ619" i="11"/>
  <c r="DJ618" i="11"/>
  <c r="DJ617" i="11"/>
  <c r="DJ616" i="11"/>
  <c r="DJ615" i="11"/>
  <c r="DJ614" i="11"/>
  <c r="DJ613" i="11"/>
  <c r="DJ612" i="11"/>
  <c r="DJ611" i="11"/>
  <c r="DJ610" i="11"/>
  <c r="DJ609" i="11"/>
  <c r="DJ608" i="11"/>
  <c r="DJ607" i="11"/>
  <c r="DJ606" i="11"/>
  <c r="DJ605" i="11"/>
  <c r="DJ604" i="11"/>
  <c r="DJ603" i="11"/>
  <c r="DJ602" i="11"/>
  <c r="DJ601" i="11"/>
  <c r="DJ600" i="11"/>
  <c r="DJ599" i="11"/>
  <c r="DJ598" i="11"/>
  <c r="DJ597" i="11"/>
  <c r="DJ596" i="11"/>
  <c r="DJ595" i="11"/>
  <c r="DJ594" i="11"/>
  <c r="DJ593" i="11"/>
  <c r="DJ592" i="11"/>
  <c r="DJ591" i="11"/>
  <c r="DJ590" i="11"/>
  <c r="DJ589" i="11"/>
  <c r="DJ588" i="11"/>
  <c r="DJ587" i="11"/>
  <c r="DJ586" i="11"/>
  <c r="DJ585" i="11"/>
  <c r="DJ584" i="11"/>
  <c r="DJ583" i="11"/>
  <c r="DJ582" i="11"/>
  <c r="DJ581" i="11"/>
  <c r="DJ580" i="11"/>
  <c r="DJ579" i="11"/>
  <c r="DJ578" i="11"/>
  <c r="DJ577" i="11"/>
  <c r="DJ576" i="11"/>
  <c r="DJ575" i="11"/>
  <c r="DJ574" i="11"/>
  <c r="DJ573" i="11"/>
  <c r="DJ572" i="11"/>
  <c r="DJ571" i="11"/>
  <c r="DJ570" i="11"/>
  <c r="DJ569" i="11"/>
  <c r="DJ568" i="11"/>
  <c r="DJ567" i="11"/>
  <c r="DJ566" i="11"/>
  <c r="DJ565" i="11"/>
  <c r="DJ564" i="11"/>
  <c r="DJ563" i="11"/>
  <c r="DJ562" i="11"/>
  <c r="DJ561" i="11"/>
  <c r="DJ560" i="11"/>
  <c r="DJ559" i="11"/>
  <c r="DJ558" i="11"/>
  <c r="DJ557" i="11"/>
  <c r="DJ556" i="11"/>
  <c r="DJ555" i="11"/>
  <c r="DJ554" i="11"/>
  <c r="DJ553" i="11"/>
  <c r="DJ552" i="11"/>
  <c r="DJ551" i="11"/>
  <c r="DJ550" i="11"/>
  <c r="DJ549" i="11"/>
  <c r="DJ548" i="11"/>
  <c r="DJ547" i="11"/>
  <c r="DJ546" i="11"/>
  <c r="DJ545" i="11"/>
  <c r="DJ544" i="11"/>
  <c r="DJ543" i="11"/>
  <c r="DJ542" i="11"/>
  <c r="DJ541" i="11"/>
  <c r="DJ540" i="11"/>
  <c r="DJ539" i="11"/>
  <c r="DJ538" i="11"/>
  <c r="DJ537" i="11"/>
  <c r="DJ536" i="11"/>
  <c r="DJ535" i="11"/>
  <c r="DJ534" i="11"/>
  <c r="DJ533" i="11"/>
  <c r="DJ532" i="11"/>
  <c r="DJ531" i="11"/>
  <c r="DJ530" i="11"/>
  <c r="DJ529" i="11"/>
  <c r="DJ528" i="11"/>
  <c r="DJ527" i="11"/>
  <c r="DJ526" i="11"/>
  <c r="DJ525" i="11"/>
  <c r="DJ524" i="11"/>
  <c r="DJ523" i="11"/>
  <c r="DJ522" i="11"/>
  <c r="DJ521" i="11"/>
  <c r="DJ520" i="11"/>
  <c r="DJ519" i="11"/>
  <c r="DJ518" i="11"/>
  <c r="DJ517" i="11"/>
  <c r="DJ516" i="11"/>
  <c r="DJ515" i="11"/>
  <c r="DJ514" i="11"/>
  <c r="DJ513" i="11"/>
  <c r="DJ512" i="11"/>
  <c r="DJ511" i="11"/>
  <c r="DJ510" i="11"/>
  <c r="DJ509" i="11"/>
  <c r="DJ508" i="11"/>
  <c r="DJ507" i="11"/>
  <c r="DJ506" i="11"/>
  <c r="DJ505" i="11"/>
  <c r="DJ504" i="11"/>
  <c r="DJ503" i="11"/>
  <c r="DJ502" i="11"/>
  <c r="DJ501" i="11"/>
  <c r="DJ500" i="11"/>
  <c r="DJ499" i="11"/>
  <c r="DJ498" i="11"/>
  <c r="DJ497" i="11"/>
  <c r="DJ496" i="11"/>
  <c r="DJ495" i="11"/>
  <c r="DJ494" i="11"/>
  <c r="DJ493" i="11"/>
  <c r="DJ492" i="11"/>
  <c r="DJ491" i="11"/>
  <c r="DJ490" i="11"/>
  <c r="DJ489" i="11"/>
  <c r="DJ488" i="11"/>
  <c r="DJ487" i="11"/>
  <c r="DJ486" i="11"/>
  <c r="DJ485" i="11"/>
  <c r="DJ484" i="11"/>
  <c r="DJ483" i="11"/>
  <c r="DJ482" i="11"/>
  <c r="DJ481" i="11"/>
  <c r="DJ480" i="11"/>
  <c r="DJ479" i="11"/>
  <c r="DJ478" i="11"/>
  <c r="DJ477" i="11"/>
  <c r="DJ476" i="11"/>
  <c r="DJ475" i="11"/>
  <c r="DJ474" i="11"/>
  <c r="DJ473" i="11"/>
  <c r="DJ472" i="11"/>
  <c r="DJ471" i="11"/>
  <c r="DJ470" i="11"/>
  <c r="DJ469" i="11"/>
  <c r="DJ468" i="11"/>
  <c r="DJ467" i="11"/>
  <c r="DJ466" i="11"/>
  <c r="DJ465" i="11"/>
  <c r="DJ464" i="11"/>
  <c r="DJ463" i="11"/>
  <c r="DJ462" i="11"/>
  <c r="DJ461" i="11"/>
  <c r="DJ460" i="11"/>
  <c r="DJ459" i="11"/>
  <c r="DJ458" i="11"/>
  <c r="DJ457" i="11"/>
  <c r="DJ456" i="11"/>
  <c r="DJ455" i="11"/>
  <c r="DJ454" i="11"/>
  <c r="DJ453" i="11"/>
  <c r="DJ452" i="11"/>
  <c r="DJ451" i="11"/>
  <c r="DJ450" i="11"/>
  <c r="DJ449" i="11"/>
  <c r="DJ448" i="11"/>
  <c r="DJ447" i="11"/>
  <c r="DJ446" i="11"/>
  <c r="DJ445" i="11"/>
  <c r="DJ444" i="11"/>
  <c r="DJ443" i="11"/>
  <c r="DJ442" i="11"/>
  <c r="DJ441" i="11"/>
  <c r="DJ440" i="11"/>
  <c r="DJ439" i="11"/>
  <c r="DJ438" i="11"/>
  <c r="DJ437" i="11"/>
  <c r="DJ436" i="11"/>
  <c r="DJ435" i="11"/>
  <c r="DJ434" i="11"/>
  <c r="DJ433" i="11"/>
  <c r="DJ432" i="11"/>
  <c r="DJ431" i="11"/>
  <c r="DJ430" i="11"/>
  <c r="DJ429" i="11"/>
  <c r="DJ428" i="11"/>
  <c r="DJ427" i="11"/>
  <c r="DJ426" i="11"/>
  <c r="DJ425" i="11"/>
  <c r="DJ424" i="11"/>
  <c r="DJ423" i="11"/>
  <c r="DJ422" i="11"/>
  <c r="DJ421" i="11"/>
  <c r="DJ420" i="11"/>
  <c r="DJ419" i="11"/>
  <c r="DJ418" i="11"/>
  <c r="DJ417" i="11"/>
  <c r="DJ416" i="11"/>
  <c r="DJ415" i="11"/>
  <c r="DJ414" i="11"/>
  <c r="DJ413" i="11"/>
  <c r="DJ412" i="11"/>
  <c r="DJ411" i="11"/>
  <c r="DJ410" i="11"/>
  <c r="DJ409" i="11"/>
  <c r="DJ408" i="11"/>
  <c r="DJ407" i="11"/>
  <c r="DJ406" i="11"/>
  <c r="DJ405" i="11"/>
  <c r="DJ404" i="11"/>
  <c r="DJ403" i="11"/>
  <c r="DJ402" i="11"/>
  <c r="DJ401" i="11"/>
  <c r="DJ400" i="11"/>
  <c r="DJ399" i="11"/>
  <c r="DJ398" i="11"/>
  <c r="DJ397" i="11"/>
  <c r="DJ396" i="11"/>
  <c r="DJ395" i="11"/>
  <c r="DJ394" i="11"/>
  <c r="DJ393" i="11"/>
  <c r="DJ392" i="11"/>
  <c r="DJ391" i="11"/>
  <c r="DJ390" i="11"/>
  <c r="DJ389" i="11"/>
  <c r="DJ388" i="11"/>
  <c r="DJ387" i="11"/>
  <c r="DJ386" i="11"/>
  <c r="DJ385" i="11"/>
  <c r="DJ384" i="11"/>
  <c r="DJ383" i="11"/>
  <c r="DJ382" i="11"/>
  <c r="DJ381" i="11"/>
  <c r="DJ380" i="11"/>
  <c r="DJ379" i="11"/>
  <c r="DJ378" i="11"/>
  <c r="DJ377" i="11"/>
  <c r="DJ376" i="11"/>
  <c r="DJ375" i="11"/>
  <c r="DJ374" i="11"/>
  <c r="DJ373" i="11"/>
  <c r="DJ372" i="11"/>
  <c r="DJ371" i="11"/>
  <c r="DJ370" i="11"/>
  <c r="DJ369" i="11"/>
  <c r="DJ368" i="11"/>
  <c r="DJ367" i="11"/>
  <c r="DJ366" i="11"/>
  <c r="DJ365" i="11"/>
  <c r="DJ364" i="11"/>
  <c r="DJ363" i="11"/>
  <c r="DJ362" i="11"/>
  <c r="DJ361" i="11"/>
  <c r="DJ360" i="11"/>
  <c r="DJ359" i="11"/>
  <c r="DJ358" i="11"/>
  <c r="DJ357" i="11"/>
  <c r="DJ356" i="11"/>
  <c r="DJ355" i="11"/>
  <c r="DJ354" i="11"/>
  <c r="DJ353" i="11"/>
  <c r="DJ352" i="11"/>
  <c r="DJ351" i="11"/>
  <c r="DJ350" i="11"/>
  <c r="DJ349" i="11"/>
  <c r="DJ348" i="11"/>
  <c r="DJ347" i="11"/>
  <c r="DJ346" i="11"/>
  <c r="DJ345" i="11"/>
  <c r="DJ344" i="11"/>
  <c r="DJ343" i="11"/>
  <c r="DJ342" i="11"/>
  <c r="DJ341" i="11"/>
  <c r="DJ340" i="11"/>
  <c r="DJ339" i="11"/>
  <c r="DJ338" i="11"/>
  <c r="DJ337" i="11"/>
  <c r="DJ336" i="11"/>
  <c r="DJ335" i="11"/>
  <c r="DJ334" i="11"/>
  <c r="DJ333" i="11"/>
  <c r="DJ332" i="11"/>
  <c r="DJ331" i="11"/>
  <c r="DJ330" i="11"/>
  <c r="DJ329" i="11"/>
  <c r="DJ328" i="11"/>
  <c r="DJ327" i="11"/>
  <c r="DJ326" i="11"/>
  <c r="DJ325" i="11"/>
  <c r="DJ324" i="11"/>
  <c r="DJ323" i="11"/>
  <c r="DJ322" i="11"/>
  <c r="DJ321" i="11"/>
  <c r="DJ320" i="11"/>
  <c r="DJ319" i="11"/>
  <c r="DJ318" i="11"/>
  <c r="DJ317" i="11"/>
  <c r="DJ316" i="11"/>
  <c r="DJ315" i="11"/>
  <c r="DJ314" i="11"/>
  <c r="DJ313" i="11"/>
  <c r="DJ312" i="11"/>
  <c r="DJ311" i="11"/>
  <c r="DJ310" i="11"/>
  <c r="DJ309" i="11"/>
  <c r="DJ308" i="11"/>
  <c r="DJ307" i="11"/>
  <c r="DJ306" i="11"/>
  <c r="DJ305" i="11"/>
  <c r="DJ304" i="11"/>
  <c r="DJ303" i="11"/>
  <c r="DJ302" i="11"/>
  <c r="DJ301" i="11"/>
  <c r="DJ300" i="11"/>
  <c r="DJ299" i="11"/>
  <c r="DJ298" i="11"/>
  <c r="DJ297" i="11"/>
  <c r="DJ296" i="11"/>
  <c r="DJ295" i="11"/>
  <c r="DJ294" i="11"/>
  <c r="DJ293" i="11"/>
  <c r="DJ292" i="11"/>
  <c r="DJ291" i="11"/>
  <c r="DJ290" i="11"/>
  <c r="DJ289" i="11"/>
  <c r="DJ288" i="11"/>
  <c r="DJ287" i="11"/>
  <c r="DJ286" i="11"/>
  <c r="DJ285" i="11"/>
  <c r="DJ284" i="11"/>
  <c r="DJ283" i="11"/>
  <c r="DJ282" i="11"/>
  <c r="DJ281" i="11"/>
  <c r="DJ280" i="11"/>
  <c r="DJ279" i="11"/>
  <c r="DJ278" i="11"/>
  <c r="DJ277" i="11"/>
  <c r="DJ276" i="11"/>
  <c r="DJ275" i="11"/>
  <c r="DJ274" i="11"/>
  <c r="DJ273" i="11"/>
  <c r="DJ272" i="11"/>
  <c r="DJ271" i="11"/>
  <c r="DJ270" i="11"/>
  <c r="DJ269" i="11"/>
  <c r="DJ268" i="11"/>
  <c r="DJ267" i="11"/>
  <c r="DJ266" i="11"/>
  <c r="DJ265" i="11"/>
  <c r="DJ264" i="11"/>
  <c r="DJ263" i="11"/>
  <c r="DJ262" i="11"/>
  <c r="DJ261" i="11"/>
  <c r="DJ260" i="11"/>
  <c r="DJ259" i="11"/>
  <c r="DJ258" i="11"/>
  <c r="DJ257" i="11"/>
  <c r="DJ256" i="11"/>
  <c r="DJ255" i="11"/>
  <c r="DJ254" i="11"/>
  <c r="DJ253" i="11"/>
  <c r="DJ252" i="11"/>
  <c r="DJ251" i="11"/>
  <c r="DJ250" i="11"/>
  <c r="DJ249" i="11"/>
  <c r="DJ248" i="11"/>
  <c r="DJ247" i="11"/>
  <c r="DJ246" i="11"/>
  <c r="DJ245" i="11"/>
  <c r="DJ244" i="11"/>
  <c r="DJ243" i="11"/>
  <c r="DJ242" i="11"/>
  <c r="DJ241" i="11"/>
  <c r="DJ240" i="11"/>
  <c r="DJ239" i="11"/>
  <c r="DJ238" i="11"/>
  <c r="DJ237" i="11"/>
  <c r="DJ236" i="11"/>
  <c r="DJ235" i="11"/>
  <c r="DJ234" i="11"/>
  <c r="DJ233" i="11"/>
  <c r="DJ232" i="11"/>
  <c r="DJ231" i="11"/>
  <c r="DJ230" i="11"/>
  <c r="DJ229" i="11"/>
  <c r="DJ228" i="11"/>
  <c r="DJ227" i="11"/>
  <c r="DJ226" i="11"/>
  <c r="DJ225" i="11"/>
  <c r="DJ224" i="11"/>
  <c r="DJ223" i="11"/>
  <c r="DJ222" i="11"/>
  <c r="DJ221" i="11"/>
  <c r="DJ220" i="11"/>
  <c r="DJ219" i="11"/>
  <c r="DJ218" i="11"/>
  <c r="DJ217" i="11"/>
  <c r="DJ216" i="11"/>
  <c r="DJ215" i="11"/>
  <c r="DJ214" i="11"/>
  <c r="DJ213" i="11"/>
  <c r="DJ212" i="11"/>
  <c r="DJ211" i="11"/>
  <c r="DJ210" i="11"/>
  <c r="DJ209" i="11"/>
  <c r="DJ208" i="11"/>
  <c r="DJ207" i="11"/>
  <c r="DJ206" i="11"/>
  <c r="DJ205" i="11"/>
  <c r="DJ204" i="11"/>
  <c r="DJ203" i="11"/>
  <c r="DJ202" i="11"/>
  <c r="DJ201" i="11"/>
  <c r="DJ200" i="11"/>
  <c r="DJ199" i="11"/>
  <c r="DJ198" i="11"/>
  <c r="DJ197" i="11"/>
  <c r="DJ196" i="11"/>
  <c r="DJ195" i="11"/>
  <c r="DJ194" i="11"/>
  <c r="DJ193" i="11"/>
  <c r="DJ192" i="11"/>
  <c r="DJ191" i="11"/>
  <c r="DJ190" i="11"/>
  <c r="DJ189" i="11"/>
  <c r="DJ188" i="11"/>
  <c r="DJ187" i="11"/>
  <c r="DJ186" i="11"/>
  <c r="DJ185" i="11"/>
  <c r="DJ184" i="11"/>
  <c r="DJ183" i="11"/>
  <c r="DJ182" i="11"/>
  <c r="DJ181" i="11"/>
  <c r="DJ180" i="11"/>
  <c r="DJ179" i="11"/>
  <c r="DJ178" i="11"/>
  <c r="DJ177" i="11"/>
  <c r="DJ176" i="11"/>
  <c r="DJ175" i="11"/>
  <c r="DJ174" i="11"/>
  <c r="DJ173" i="11"/>
  <c r="DJ172" i="11"/>
  <c r="DJ171" i="11"/>
  <c r="DJ170" i="11"/>
  <c r="DJ169" i="11"/>
  <c r="DJ168" i="11"/>
  <c r="DJ167" i="11"/>
  <c r="DJ166" i="11"/>
  <c r="DJ165" i="11"/>
  <c r="DJ164" i="11"/>
  <c r="DJ163" i="11"/>
  <c r="DJ162" i="11"/>
  <c r="DJ161" i="11"/>
  <c r="DJ160" i="11"/>
  <c r="DJ159" i="11"/>
  <c r="DJ158" i="11"/>
  <c r="DJ157" i="11"/>
  <c r="DJ156" i="11"/>
  <c r="DJ155" i="11"/>
  <c r="DJ154" i="11"/>
  <c r="DJ153" i="11"/>
  <c r="DJ152" i="11"/>
  <c r="DJ151" i="11"/>
  <c r="DJ150" i="11"/>
  <c r="DJ149" i="11"/>
  <c r="DJ148" i="11"/>
  <c r="DJ147" i="11"/>
  <c r="DJ146" i="11"/>
  <c r="DJ145" i="11"/>
  <c r="DJ144" i="11"/>
  <c r="DJ143" i="11"/>
  <c r="DJ142" i="11"/>
  <c r="DJ141" i="11"/>
  <c r="DJ140" i="11"/>
  <c r="DJ139" i="11"/>
  <c r="DJ138" i="11"/>
  <c r="DJ137" i="11"/>
  <c r="DJ136" i="11"/>
  <c r="DJ135" i="11"/>
  <c r="DJ134" i="11"/>
  <c r="DJ133" i="11"/>
  <c r="DJ132" i="11"/>
  <c r="DJ131" i="11"/>
  <c r="DJ130" i="11"/>
  <c r="DJ129" i="11"/>
  <c r="DJ128" i="11"/>
  <c r="DJ127" i="11"/>
  <c r="DJ126" i="11"/>
  <c r="DJ125" i="11"/>
  <c r="DJ124" i="11"/>
  <c r="DJ123" i="11"/>
  <c r="DJ122" i="11"/>
  <c r="DJ121" i="11"/>
  <c r="DJ120" i="11"/>
  <c r="DJ119" i="11"/>
  <c r="DJ118" i="11"/>
  <c r="DJ117" i="11"/>
  <c r="DJ116" i="11"/>
  <c r="DJ115" i="11"/>
  <c r="DJ114" i="11"/>
  <c r="DJ113" i="11"/>
  <c r="DJ112" i="11"/>
  <c r="DJ111" i="11"/>
  <c r="DJ110" i="11"/>
  <c r="DJ109" i="11"/>
  <c r="DJ108" i="11"/>
  <c r="DJ107" i="11"/>
  <c r="DJ106" i="11"/>
  <c r="DJ105" i="11"/>
  <c r="DJ104" i="11"/>
  <c r="DJ103" i="11"/>
  <c r="DJ102" i="11"/>
  <c r="DJ101" i="11"/>
  <c r="DJ100" i="11"/>
  <c r="DJ99" i="11"/>
  <c r="DJ98" i="11"/>
  <c r="DJ97" i="11"/>
  <c r="DJ96" i="11"/>
  <c r="DJ95" i="11"/>
  <c r="DJ94" i="11"/>
  <c r="DJ93" i="11"/>
  <c r="DJ92" i="11"/>
  <c r="DJ91" i="11"/>
  <c r="DJ90" i="11"/>
  <c r="DJ89" i="11"/>
  <c r="DJ88" i="11"/>
  <c r="DJ87" i="11"/>
  <c r="DJ86" i="11"/>
  <c r="DJ85" i="11"/>
  <c r="DJ84" i="11"/>
  <c r="DJ83" i="11"/>
  <c r="DJ82" i="11"/>
  <c r="DJ81" i="11"/>
  <c r="DJ80" i="11"/>
  <c r="DJ79" i="11"/>
  <c r="DJ78" i="11"/>
  <c r="DJ77" i="11"/>
  <c r="DJ76" i="11"/>
  <c r="DJ75" i="11"/>
  <c r="DJ74" i="11"/>
  <c r="DJ73" i="11"/>
  <c r="DJ72" i="11"/>
  <c r="DJ71" i="11"/>
  <c r="DJ70" i="11"/>
  <c r="DJ69" i="11"/>
  <c r="DJ68" i="11"/>
  <c r="DJ67" i="11"/>
  <c r="DJ66" i="11"/>
  <c r="DJ65" i="11"/>
  <c r="DJ64" i="11"/>
  <c r="DJ63" i="11"/>
  <c r="DJ62" i="11"/>
  <c r="DJ61" i="11"/>
  <c r="DJ60" i="11"/>
  <c r="DJ59" i="11"/>
  <c r="DJ58" i="11"/>
  <c r="DJ57" i="11"/>
  <c r="DJ56" i="11"/>
  <c r="DJ55" i="11"/>
  <c r="DJ54" i="11"/>
  <c r="DJ53" i="11"/>
  <c r="DJ52" i="11"/>
  <c r="DJ51" i="11"/>
  <c r="DJ50" i="11"/>
  <c r="DJ49" i="11"/>
  <c r="DJ48" i="11"/>
  <c r="DJ47" i="11"/>
  <c r="DJ46" i="11"/>
  <c r="DJ45" i="11"/>
  <c r="DJ44" i="11"/>
  <c r="DJ43" i="11"/>
  <c r="DJ42" i="11"/>
  <c r="DJ41" i="11"/>
  <c r="DJ40" i="11"/>
  <c r="DJ39" i="11"/>
  <c r="DJ38" i="11"/>
  <c r="DJ37" i="11"/>
  <c r="DJ36" i="11"/>
  <c r="DJ35" i="11"/>
  <c r="DJ34" i="11"/>
  <c r="DJ33" i="11"/>
  <c r="DJ32" i="11"/>
  <c r="DJ31" i="11"/>
  <c r="DJ30" i="11"/>
  <c r="DJ29" i="11"/>
  <c r="DJ28" i="11"/>
  <c r="DJ27" i="11"/>
  <c r="DJ26" i="11"/>
  <c r="DJ25" i="11"/>
  <c r="DJ24" i="11"/>
  <c r="DJ23" i="11"/>
  <c r="DJ22" i="11"/>
  <c r="DJ21" i="11"/>
  <c r="DJ20" i="11"/>
  <c r="DJ19" i="11"/>
  <c r="DJ18" i="11"/>
  <c r="DJ17" i="11"/>
  <c r="DJ16" i="11"/>
  <c r="DJ15" i="11"/>
  <c r="DJ14" i="11"/>
  <c r="DJ13" i="11"/>
  <c r="DJ12" i="11"/>
  <c r="DJ11" i="11"/>
  <c r="DJ10" i="11"/>
  <c r="DJ9" i="11"/>
  <c r="DJ8" i="11"/>
  <c r="DJ7" i="11"/>
  <c r="DJ6" i="11"/>
  <c r="DJ5" i="11"/>
  <c r="DJ4" i="11"/>
  <c r="DJ3" i="11"/>
  <c r="DJ2" i="11"/>
  <c r="DG649" i="11"/>
  <c r="DG648" i="11"/>
  <c r="DG647" i="11"/>
  <c r="DG646" i="11"/>
  <c r="DG645" i="11"/>
  <c r="DG644" i="11"/>
  <c r="DG643" i="11"/>
  <c r="DG642" i="11"/>
  <c r="DG641" i="11"/>
  <c r="DG640" i="11"/>
  <c r="DG639" i="11"/>
  <c r="DG638" i="11"/>
  <c r="DG637" i="11"/>
  <c r="DG636" i="11"/>
  <c r="DG635" i="11"/>
  <c r="DG634" i="11"/>
  <c r="DG633" i="11"/>
  <c r="DG632" i="11"/>
  <c r="DG631" i="11"/>
  <c r="DG630" i="11"/>
  <c r="DG629" i="11"/>
  <c r="DG628" i="11"/>
  <c r="DG627" i="11"/>
  <c r="DG626" i="11"/>
  <c r="DG625" i="11"/>
  <c r="DG624" i="11"/>
  <c r="DG623" i="11"/>
  <c r="DG622" i="11"/>
  <c r="DG621" i="11"/>
  <c r="DG620" i="11"/>
  <c r="DG619" i="11"/>
  <c r="DG618" i="11"/>
  <c r="DG617" i="11"/>
  <c r="DG616" i="11"/>
  <c r="DG615" i="11"/>
  <c r="DG614" i="11"/>
  <c r="DG613" i="11"/>
  <c r="DG612" i="11"/>
  <c r="DG611" i="11"/>
  <c r="DG610" i="11"/>
  <c r="DG609" i="11"/>
  <c r="DG608" i="11"/>
  <c r="DG607" i="11"/>
  <c r="DG606" i="11"/>
  <c r="DG605" i="11"/>
  <c r="DG604" i="11"/>
  <c r="DG603" i="11"/>
  <c r="DG602" i="11"/>
  <c r="DG601" i="11"/>
  <c r="DG600" i="11"/>
  <c r="DG599" i="11"/>
  <c r="DG598" i="11"/>
  <c r="DG597" i="11"/>
  <c r="DG596" i="11"/>
  <c r="DG595" i="11"/>
  <c r="DG594" i="11"/>
  <c r="DG593" i="11"/>
  <c r="DG592" i="11"/>
  <c r="DG591" i="11"/>
  <c r="DG590" i="11"/>
  <c r="DG589" i="11"/>
  <c r="DG588" i="11"/>
  <c r="DG587" i="11"/>
  <c r="DG586" i="11"/>
  <c r="DG585" i="11"/>
  <c r="DG584" i="11"/>
  <c r="DG583" i="11"/>
  <c r="DG582" i="11"/>
  <c r="DG581" i="11"/>
  <c r="DG580" i="11"/>
  <c r="DG579" i="11"/>
  <c r="DG578" i="11"/>
  <c r="DG577" i="11"/>
  <c r="DG576" i="11"/>
  <c r="DG575" i="11"/>
  <c r="DG574" i="11"/>
  <c r="DG573" i="11"/>
  <c r="DG572" i="11"/>
  <c r="DG571" i="11"/>
  <c r="DG570" i="11"/>
  <c r="DG569" i="11"/>
  <c r="DG568" i="11"/>
  <c r="DG567" i="11"/>
  <c r="DG566" i="11"/>
  <c r="DG565" i="11"/>
  <c r="DG564" i="11"/>
  <c r="DG563" i="11"/>
  <c r="DG562" i="11"/>
  <c r="DG561" i="11"/>
  <c r="DG560" i="11"/>
  <c r="DG559" i="11"/>
  <c r="DG558" i="11"/>
  <c r="DG557" i="11"/>
  <c r="DG556" i="11"/>
  <c r="DG555" i="11"/>
  <c r="DG554" i="11"/>
  <c r="DG553" i="11"/>
  <c r="DG552" i="11"/>
  <c r="DG551" i="11"/>
  <c r="DG550" i="11"/>
  <c r="DG549" i="11"/>
  <c r="DG548" i="11"/>
  <c r="DG547" i="11"/>
  <c r="DG546" i="11"/>
  <c r="DG545" i="11"/>
  <c r="DG544" i="11"/>
  <c r="DG543" i="11"/>
  <c r="DG542" i="11"/>
  <c r="DG541" i="11"/>
  <c r="DG540" i="11"/>
  <c r="DG539" i="11"/>
  <c r="DG538" i="11"/>
  <c r="DG537" i="11"/>
  <c r="DG536" i="11"/>
  <c r="DG535" i="11"/>
  <c r="DG534" i="11"/>
  <c r="DG533" i="11"/>
  <c r="DG532" i="11"/>
  <c r="DG531" i="11"/>
  <c r="DG530" i="11"/>
  <c r="DG529" i="11"/>
  <c r="DG528" i="11"/>
  <c r="DG527" i="11"/>
  <c r="DG526" i="11"/>
  <c r="DG525" i="11"/>
  <c r="DG524" i="11"/>
  <c r="DG523" i="11"/>
  <c r="DG522" i="11"/>
  <c r="DG521" i="11"/>
  <c r="DG520" i="11"/>
  <c r="DG519" i="11"/>
  <c r="DG518" i="11"/>
  <c r="DG517" i="11"/>
  <c r="DG516" i="11"/>
  <c r="DG515" i="11"/>
  <c r="DG514" i="11"/>
  <c r="DG513" i="11"/>
  <c r="DG512" i="11"/>
  <c r="DG511" i="11"/>
  <c r="DG510" i="11"/>
  <c r="DG509" i="11"/>
  <c r="DG508" i="11"/>
  <c r="DG507" i="11"/>
  <c r="DG506" i="11"/>
  <c r="DG505" i="11"/>
  <c r="DG504" i="11"/>
  <c r="DG503" i="11"/>
  <c r="DG502" i="11"/>
  <c r="DG501" i="11"/>
  <c r="DG500" i="11"/>
  <c r="DG499" i="11"/>
  <c r="DG498" i="11"/>
  <c r="DG497" i="11"/>
  <c r="DG496" i="11"/>
  <c r="DG495" i="11"/>
  <c r="DG494" i="11"/>
  <c r="DG493" i="11"/>
  <c r="DG492" i="11"/>
  <c r="DG491" i="11"/>
  <c r="DG490" i="11"/>
  <c r="DG489" i="11"/>
  <c r="DG488" i="11"/>
  <c r="DG487" i="11"/>
  <c r="DG486" i="11"/>
  <c r="DG485" i="11"/>
  <c r="DG484" i="11"/>
  <c r="DG483" i="11"/>
  <c r="DG482" i="11"/>
  <c r="DG481" i="11"/>
  <c r="DG480" i="11"/>
  <c r="DG479" i="11"/>
  <c r="DG478" i="11"/>
  <c r="DG477" i="11"/>
  <c r="DG476" i="11"/>
  <c r="DG475" i="11"/>
  <c r="DG474" i="11"/>
  <c r="DG473" i="11"/>
  <c r="DG472" i="11"/>
  <c r="DG471" i="11"/>
  <c r="DG470" i="11"/>
  <c r="DG469" i="11"/>
  <c r="DG468" i="11"/>
  <c r="DG467" i="11"/>
  <c r="DG466" i="11"/>
  <c r="DG465" i="11"/>
  <c r="DG464" i="11"/>
  <c r="DG463" i="11"/>
  <c r="DG462" i="11"/>
  <c r="DG461" i="11"/>
  <c r="DG460" i="11"/>
  <c r="DG459" i="11"/>
  <c r="DG458" i="11"/>
  <c r="DG457" i="11"/>
  <c r="DG456" i="11"/>
  <c r="DG455" i="11"/>
  <c r="DG454" i="11"/>
  <c r="DG453" i="11"/>
  <c r="DG452" i="11"/>
  <c r="DG451" i="11"/>
  <c r="DG450" i="11"/>
  <c r="DG449" i="11"/>
  <c r="DG448" i="11"/>
  <c r="DG447" i="11"/>
  <c r="DG446" i="11"/>
  <c r="DG445" i="11"/>
  <c r="DG444" i="11"/>
  <c r="DG443" i="11"/>
  <c r="DG442" i="11"/>
  <c r="DG441" i="11"/>
  <c r="DG440" i="11"/>
  <c r="DG439" i="11"/>
  <c r="DG438" i="11"/>
  <c r="DG437" i="11"/>
  <c r="DG436" i="11"/>
  <c r="DG435" i="11"/>
  <c r="DG434" i="11"/>
  <c r="DG433" i="11"/>
  <c r="DG432" i="11"/>
  <c r="DG431" i="11"/>
  <c r="DG430" i="11"/>
  <c r="DG429" i="11"/>
  <c r="DG428" i="11"/>
  <c r="DG427" i="11"/>
  <c r="DG426" i="11"/>
  <c r="DG425" i="11"/>
  <c r="DG424" i="11"/>
  <c r="DG423" i="11"/>
  <c r="DG422" i="11"/>
  <c r="DG421" i="11"/>
  <c r="DG420" i="11"/>
  <c r="DG419" i="11"/>
  <c r="DG418" i="11"/>
  <c r="DG417" i="11"/>
  <c r="DG416" i="11"/>
  <c r="DG415" i="11"/>
  <c r="DG414" i="11"/>
  <c r="DG413" i="11"/>
  <c r="DG412" i="11"/>
  <c r="DG411" i="11"/>
  <c r="DG410" i="11"/>
  <c r="DG409" i="11"/>
  <c r="DG408" i="11"/>
  <c r="DG407" i="11"/>
  <c r="DG406" i="11"/>
  <c r="DG405" i="11"/>
  <c r="DG404" i="11"/>
  <c r="DG403" i="11"/>
  <c r="DG402" i="11"/>
  <c r="DG401" i="11"/>
  <c r="DG400" i="11"/>
  <c r="DG399" i="11"/>
  <c r="DG398" i="11"/>
  <c r="DG397" i="11"/>
  <c r="DG396" i="11"/>
  <c r="DG395" i="11"/>
  <c r="DG394" i="11"/>
  <c r="DG393" i="11"/>
  <c r="DG392" i="11"/>
  <c r="DG391" i="11"/>
  <c r="DG390" i="11"/>
  <c r="DG389" i="11"/>
  <c r="DG388" i="11"/>
  <c r="DG387" i="11"/>
  <c r="DG386" i="11"/>
  <c r="DG385" i="11"/>
  <c r="DG384" i="11"/>
  <c r="DG383" i="11"/>
  <c r="DG382" i="11"/>
  <c r="DG381" i="11"/>
  <c r="DG380" i="11"/>
  <c r="DG379" i="11"/>
  <c r="DG378" i="11"/>
  <c r="DG377" i="11"/>
  <c r="DG376" i="11"/>
  <c r="DG375" i="11"/>
  <c r="DG374" i="11"/>
  <c r="DG373" i="11"/>
  <c r="DG372" i="11"/>
  <c r="DG371" i="11"/>
  <c r="DG370" i="11"/>
  <c r="DG369" i="11"/>
  <c r="DG368" i="11"/>
  <c r="DG367" i="11"/>
  <c r="DG366" i="11"/>
  <c r="DG365" i="11"/>
  <c r="DG364" i="11"/>
  <c r="DG363" i="11"/>
  <c r="DG362" i="11"/>
  <c r="DG361" i="11"/>
  <c r="DG360" i="11"/>
  <c r="DG359" i="11"/>
  <c r="DG358" i="11"/>
  <c r="DG357" i="11"/>
  <c r="DG356" i="11"/>
  <c r="DG355" i="11"/>
  <c r="DG354" i="11"/>
  <c r="DG353" i="11"/>
  <c r="DG352" i="11"/>
  <c r="DG351" i="11"/>
  <c r="DG350" i="11"/>
  <c r="DG349" i="11"/>
  <c r="DG348" i="11"/>
  <c r="DG347" i="11"/>
  <c r="DG346" i="11"/>
  <c r="DG345" i="11"/>
  <c r="DG344" i="11"/>
  <c r="DG343" i="11"/>
  <c r="DG342" i="11"/>
  <c r="DG341" i="11"/>
  <c r="DG340" i="11"/>
  <c r="DG339" i="11"/>
  <c r="DG338" i="11"/>
  <c r="DG337" i="11"/>
  <c r="DG336" i="11"/>
  <c r="DG335" i="11"/>
  <c r="DG334" i="11"/>
  <c r="DG333" i="11"/>
  <c r="DG332" i="11"/>
  <c r="DG331" i="11"/>
  <c r="DG330" i="11"/>
  <c r="DG329" i="11"/>
  <c r="DG328" i="11"/>
  <c r="DG327" i="11"/>
  <c r="DG326" i="11"/>
  <c r="DG325" i="11"/>
  <c r="DG324" i="11"/>
  <c r="DG323" i="11"/>
  <c r="DG322" i="11"/>
  <c r="DG321" i="11"/>
  <c r="DG320" i="11"/>
  <c r="DG319" i="11"/>
  <c r="DG318" i="11"/>
  <c r="DG317" i="11"/>
  <c r="DG316" i="11"/>
  <c r="DG315" i="11"/>
  <c r="DG314" i="11"/>
  <c r="DG313" i="11"/>
  <c r="DG312" i="11"/>
  <c r="DG311" i="11"/>
  <c r="DG310" i="11"/>
  <c r="DG309" i="11"/>
  <c r="DG308" i="11"/>
  <c r="DG307" i="11"/>
  <c r="DG306" i="11"/>
  <c r="DG305" i="11"/>
  <c r="DG304" i="11"/>
  <c r="DG303" i="11"/>
  <c r="DG302" i="11"/>
  <c r="DG301" i="11"/>
  <c r="DG300" i="11"/>
  <c r="DG299" i="11"/>
  <c r="DG298" i="11"/>
  <c r="DG297" i="11"/>
  <c r="DG296" i="11"/>
  <c r="DG295" i="11"/>
  <c r="DG294" i="11"/>
  <c r="DG293" i="11"/>
  <c r="DG292" i="11"/>
  <c r="DG291" i="11"/>
  <c r="DG290" i="11"/>
  <c r="DG289" i="11"/>
  <c r="DG288" i="11"/>
  <c r="DG287" i="11"/>
  <c r="DG286" i="11"/>
  <c r="DG285" i="11"/>
  <c r="DG284" i="11"/>
  <c r="DG283" i="11"/>
  <c r="DG282" i="11"/>
  <c r="DG281" i="11"/>
  <c r="DG280" i="11"/>
  <c r="DG279" i="11"/>
  <c r="DG278" i="11"/>
  <c r="DG277" i="11"/>
  <c r="DG276" i="11"/>
  <c r="DG275" i="11"/>
  <c r="DG274" i="11"/>
  <c r="DG273" i="11"/>
  <c r="DG272" i="11"/>
  <c r="DG271" i="11"/>
  <c r="DG270" i="11"/>
  <c r="DG269" i="11"/>
  <c r="DG268" i="11"/>
  <c r="DG267" i="11"/>
  <c r="DG266" i="11"/>
  <c r="DG265" i="11"/>
  <c r="DG264" i="11"/>
  <c r="DG263" i="11"/>
  <c r="DG262" i="11"/>
  <c r="DG261" i="11"/>
  <c r="DG260" i="11"/>
  <c r="DG259" i="11"/>
  <c r="DG258" i="11"/>
  <c r="DG257" i="11"/>
  <c r="DG256" i="11"/>
  <c r="DG255" i="11"/>
  <c r="DG254" i="11"/>
  <c r="DG253" i="11"/>
  <c r="DG252" i="11"/>
  <c r="DG251" i="11"/>
  <c r="DG250" i="11"/>
  <c r="DG249" i="11"/>
  <c r="DG248" i="11"/>
  <c r="DG247" i="11"/>
  <c r="DG246" i="11"/>
  <c r="DG245" i="11"/>
  <c r="DG244" i="11"/>
  <c r="DG243" i="11"/>
  <c r="DG242" i="11"/>
  <c r="DG241" i="11"/>
  <c r="DG240" i="11"/>
  <c r="DG239" i="11"/>
  <c r="DG238" i="11"/>
  <c r="DG237" i="11"/>
  <c r="DG236" i="11"/>
  <c r="DG235" i="11"/>
  <c r="DG234" i="11"/>
  <c r="DG233" i="11"/>
  <c r="DG232" i="11"/>
  <c r="DG231" i="11"/>
  <c r="DG230" i="11"/>
  <c r="DG229" i="11"/>
  <c r="DG228" i="11"/>
  <c r="DG227" i="11"/>
  <c r="DG226" i="11"/>
  <c r="DG225" i="11"/>
  <c r="DG224" i="11"/>
  <c r="DG223" i="11"/>
  <c r="DG222" i="11"/>
  <c r="DG221" i="11"/>
  <c r="DG220" i="11"/>
  <c r="DG219" i="11"/>
  <c r="DG218" i="11"/>
  <c r="DG217" i="11"/>
  <c r="DG216" i="11"/>
  <c r="DG215" i="11"/>
  <c r="DG214" i="11"/>
  <c r="DG213" i="11"/>
  <c r="DG212" i="11"/>
  <c r="DG211" i="11"/>
  <c r="DG210" i="11"/>
  <c r="DG209" i="11"/>
  <c r="DG208" i="11"/>
  <c r="DG207" i="11"/>
  <c r="DG206" i="11"/>
  <c r="DG205" i="11"/>
  <c r="DG204" i="11"/>
  <c r="DG203" i="11"/>
  <c r="DG202" i="11"/>
  <c r="DG201" i="11"/>
  <c r="DG200" i="11"/>
  <c r="DG199" i="11"/>
  <c r="DG198" i="11"/>
  <c r="DG197" i="11"/>
  <c r="DG196" i="11"/>
  <c r="DG195" i="11"/>
  <c r="DG194" i="11"/>
  <c r="DG193" i="11"/>
  <c r="DG192" i="11"/>
  <c r="DG191" i="11"/>
  <c r="DG190" i="11"/>
  <c r="DG189" i="11"/>
  <c r="DG188" i="11"/>
  <c r="DG187" i="11"/>
  <c r="DG186" i="11"/>
  <c r="DG185" i="11"/>
  <c r="DG184" i="11"/>
  <c r="DG183" i="11"/>
  <c r="DG182" i="11"/>
  <c r="DG181" i="11"/>
  <c r="DG180" i="11"/>
  <c r="DG179" i="11"/>
  <c r="DG178" i="11"/>
  <c r="DG177" i="11"/>
  <c r="DG176" i="11"/>
  <c r="DG175" i="11"/>
  <c r="DG174" i="11"/>
  <c r="DG173" i="11"/>
  <c r="DG172" i="11"/>
  <c r="DG171" i="11"/>
  <c r="DG170" i="11"/>
  <c r="DG169" i="11"/>
  <c r="DG168" i="11"/>
  <c r="DG167" i="11"/>
  <c r="DG166" i="11"/>
  <c r="DG165" i="11"/>
  <c r="DG164" i="11"/>
  <c r="DG163" i="11"/>
  <c r="DG162" i="11"/>
  <c r="DG161" i="11"/>
  <c r="DG160" i="11"/>
  <c r="DG159" i="11"/>
  <c r="DG158" i="11"/>
  <c r="DG157" i="11"/>
  <c r="DG156" i="11"/>
  <c r="DG155" i="11"/>
  <c r="DG154" i="11"/>
  <c r="DG153" i="11"/>
  <c r="DG152" i="11"/>
  <c r="DG151" i="11"/>
  <c r="DG150" i="11"/>
  <c r="DG149" i="11"/>
  <c r="DG148" i="11"/>
  <c r="DG147" i="11"/>
  <c r="DG146" i="11"/>
  <c r="DG145" i="11"/>
  <c r="DG144" i="11"/>
  <c r="DG143" i="11"/>
  <c r="DG142" i="11"/>
  <c r="DG141" i="11"/>
  <c r="DG140" i="11"/>
  <c r="DG139" i="11"/>
  <c r="DG138" i="11"/>
  <c r="DG137" i="11"/>
  <c r="DG136" i="11"/>
  <c r="DG135" i="11"/>
  <c r="DG134" i="11"/>
  <c r="DG133" i="11"/>
  <c r="DG132" i="11"/>
  <c r="DG131" i="11"/>
  <c r="DG130" i="11"/>
  <c r="DG129" i="11"/>
  <c r="DG128" i="11"/>
  <c r="DG127" i="11"/>
  <c r="DG126" i="11"/>
  <c r="DG125" i="11"/>
  <c r="DG124" i="11"/>
  <c r="DG123" i="11"/>
  <c r="DG122" i="11"/>
  <c r="DG121" i="11"/>
  <c r="DG120" i="11"/>
  <c r="DG119" i="11"/>
  <c r="DG118" i="11"/>
  <c r="DG117" i="11"/>
  <c r="DG116" i="11"/>
  <c r="DG115" i="11"/>
  <c r="DG114" i="11"/>
  <c r="DG113" i="11"/>
  <c r="DG112" i="11"/>
  <c r="DG111" i="11"/>
  <c r="DG110" i="11"/>
  <c r="DG109" i="11"/>
  <c r="DG108" i="11"/>
  <c r="DG107" i="11"/>
  <c r="DG106" i="11"/>
  <c r="DG105" i="11"/>
  <c r="DG104" i="11"/>
  <c r="DG103" i="11"/>
  <c r="DG102" i="11"/>
  <c r="DG101" i="11"/>
  <c r="DG100" i="11"/>
  <c r="DG99" i="11"/>
  <c r="DG98" i="11"/>
  <c r="DG97" i="11"/>
  <c r="DG96" i="11"/>
  <c r="DG95" i="11"/>
  <c r="DG94" i="11"/>
  <c r="DG93" i="11"/>
  <c r="DG92" i="11"/>
  <c r="DG91" i="11"/>
  <c r="DG90" i="11"/>
  <c r="DG89" i="11"/>
  <c r="DG88" i="11"/>
  <c r="DG87" i="11"/>
  <c r="DG86" i="11"/>
  <c r="DG85" i="11"/>
  <c r="DG84" i="11"/>
  <c r="DG83" i="11"/>
  <c r="DG82" i="11"/>
  <c r="DG81" i="11"/>
  <c r="DG80" i="11"/>
  <c r="DG79" i="11"/>
  <c r="DG78" i="11"/>
  <c r="DG77" i="11"/>
  <c r="DG76" i="11"/>
  <c r="DG75" i="11"/>
  <c r="DG74" i="11"/>
  <c r="DG73" i="11"/>
  <c r="DG72" i="11"/>
  <c r="DG71" i="11"/>
  <c r="DG70" i="11"/>
  <c r="DG69" i="11"/>
  <c r="DG68" i="11"/>
  <c r="DG67" i="11"/>
  <c r="DG66" i="11"/>
  <c r="DG65" i="11"/>
  <c r="DG64" i="11"/>
  <c r="DG63" i="11"/>
  <c r="DG62" i="11"/>
  <c r="DG61" i="11"/>
  <c r="DG60" i="11"/>
  <c r="DG59" i="11"/>
  <c r="DG58" i="11"/>
  <c r="DG57" i="11"/>
  <c r="DG56" i="11"/>
  <c r="DG55" i="11"/>
  <c r="DG54" i="11"/>
  <c r="DG53" i="11"/>
  <c r="DG52" i="11"/>
  <c r="DG51" i="11"/>
  <c r="DG50" i="11"/>
  <c r="DG49" i="11"/>
  <c r="DG48" i="11"/>
  <c r="DG47" i="11"/>
  <c r="DG46" i="11"/>
  <c r="DG45" i="11"/>
  <c r="DG44" i="11"/>
  <c r="DG43" i="11"/>
  <c r="DG42" i="11"/>
  <c r="DG41" i="11"/>
  <c r="DG40" i="11"/>
  <c r="DG39" i="11"/>
  <c r="DG38" i="11"/>
  <c r="DG37" i="11"/>
  <c r="DG36" i="11"/>
  <c r="DG35" i="11"/>
  <c r="DG34" i="11"/>
  <c r="DG33" i="11"/>
  <c r="DG32" i="11"/>
  <c r="DG31" i="11"/>
  <c r="DG30" i="11"/>
  <c r="DG29" i="11"/>
  <c r="DG28" i="11"/>
  <c r="DG27" i="11"/>
  <c r="DG26" i="11"/>
  <c r="DG25" i="11"/>
  <c r="DG24" i="11"/>
  <c r="DG23" i="11"/>
  <c r="DG22" i="11"/>
  <c r="DG21" i="11"/>
  <c r="DG20" i="11"/>
  <c r="DG19" i="11"/>
  <c r="DG18" i="11"/>
  <c r="DG17" i="11"/>
  <c r="DG16" i="11"/>
  <c r="DG15" i="11"/>
  <c r="DG14" i="11"/>
  <c r="DG13" i="11"/>
  <c r="DG12" i="11"/>
  <c r="DG11" i="11"/>
  <c r="DG10" i="11"/>
  <c r="DG9" i="11"/>
  <c r="DG8" i="11"/>
  <c r="DG7" i="11"/>
  <c r="DG6" i="11"/>
  <c r="DG5" i="11"/>
  <c r="DG4" i="11"/>
  <c r="DG3" i="11"/>
  <c r="DG2" i="11"/>
  <c r="DD649" i="11"/>
  <c r="DD648" i="11"/>
  <c r="DD647" i="11"/>
  <c r="DD646" i="11"/>
  <c r="DD645" i="11"/>
  <c r="DD644" i="11"/>
  <c r="DD643" i="11"/>
  <c r="DD642" i="11"/>
  <c r="DD641" i="11"/>
  <c r="DD640" i="11"/>
  <c r="DD639" i="11"/>
  <c r="DD638" i="11"/>
  <c r="DD637" i="11"/>
  <c r="DD636" i="11"/>
  <c r="DD635" i="11"/>
  <c r="DD634" i="11"/>
  <c r="DD633" i="11"/>
  <c r="DD632" i="11"/>
  <c r="DD631" i="11"/>
  <c r="DD630" i="11"/>
  <c r="DD629" i="11"/>
  <c r="DD628" i="11"/>
  <c r="DD627" i="11"/>
  <c r="DD626" i="11"/>
  <c r="DD625" i="11"/>
  <c r="DD624" i="11"/>
  <c r="DD623" i="11"/>
  <c r="DD622" i="11"/>
  <c r="DD621" i="11"/>
  <c r="DD620" i="11"/>
  <c r="DD619" i="11"/>
  <c r="DD618" i="11"/>
  <c r="DD617" i="11"/>
  <c r="DD616" i="11"/>
  <c r="DD615" i="11"/>
  <c r="DD614" i="11"/>
  <c r="DD613" i="11"/>
  <c r="DD612" i="11"/>
  <c r="DD611" i="11"/>
  <c r="DD610" i="11"/>
  <c r="DD609" i="11"/>
  <c r="DD608" i="11"/>
  <c r="DD607" i="11"/>
  <c r="DD606" i="11"/>
  <c r="DD605" i="11"/>
  <c r="DD604" i="11"/>
  <c r="DD603" i="11"/>
  <c r="DD602" i="11"/>
  <c r="DD601" i="11"/>
  <c r="DD600" i="11"/>
  <c r="DD599" i="11"/>
  <c r="DD598" i="11"/>
  <c r="DD597" i="11"/>
  <c r="DD596" i="11"/>
  <c r="DD595" i="11"/>
  <c r="DD594" i="11"/>
  <c r="DD593" i="11"/>
  <c r="DD592" i="11"/>
  <c r="DD591" i="11"/>
  <c r="DD590" i="11"/>
  <c r="DD589" i="11"/>
  <c r="DD588" i="11"/>
  <c r="DD587" i="11"/>
  <c r="DD586" i="11"/>
  <c r="DD585" i="11"/>
  <c r="DD584" i="11"/>
  <c r="DD583" i="11"/>
  <c r="DD582" i="11"/>
  <c r="DD581" i="11"/>
  <c r="DD580" i="11"/>
  <c r="DD579" i="11"/>
  <c r="DD578" i="11"/>
  <c r="DD577" i="11"/>
  <c r="DD576" i="11"/>
  <c r="DD575" i="11"/>
  <c r="DD574" i="11"/>
  <c r="DD573" i="11"/>
  <c r="DD572" i="11"/>
  <c r="DD571" i="11"/>
  <c r="DD570" i="11"/>
  <c r="DD569" i="11"/>
  <c r="DD568" i="11"/>
  <c r="DD567" i="11"/>
  <c r="DD566" i="11"/>
  <c r="DD565" i="11"/>
  <c r="DD564" i="11"/>
  <c r="DD563" i="11"/>
  <c r="DD562" i="11"/>
  <c r="DD561" i="11"/>
  <c r="DD560" i="11"/>
  <c r="DD559" i="11"/>
  <c r="DD558" i="11"/>
  <c r="DD557" i="11"/>
  <c r="DD556" i="11"/>
  <c r="DD555" i="11"/>
  <c r="DD554" i="11"/>
  <c r="DD553" i="11"/>
  <c r="DD552" i="11"/>
  <c r="DD551" i="11"/>
  <c r="DD550" i="11"/>
  <c r="DD549" i="11"/>
  <c r="DD548" i="11"/>
  <c r="DD547" i="11"/>
  <c r="DD546" i="11"/>
  <c r="DD545" i="11"/>
  <c r="DD544" i="11"/>
  <c r="DD543" i="11"/>
  <c r="DD542" i="11"/>
  <c r="DD541" i="11"/>
  <c r="DD540" i="11"/>
  <c r="DD539" i="11"/>
  <c r="DD538" i="11"/>
  <c r="DD537" i="11"/>
  <c r="DD536" i="11"/>
  <c r="DD535" i="11"/>
  <c r="DD534" i="11"/>
  <c r="DD533" i="11"/>
  <c r="DD532" i="11"/>
  <c r="DD531" i="11"/>
  <c r="DD530" i="11"/>
  <c r="DD529" i="11"/>
  <c r="DD528" i="11"/>
  <c r="DD527" i="11"/>
  <c r="DD526" i="11"/>
  <c r="DD525" i="11"/>
  <c r="DD524" i="11"/>
  <c r="DD523" i="11"/>
  <c r="DD522" i="11"/>
  <c r="DD521" i="11"/>
  <c r="DD520" i="11"/>
  <c r="DD519" i="11"/>
  <c r="DD518" i="11"/>
  <c r="DD517" i="11"/>
  <c r="DD516" i="11"/>
  <c r="DD515" i="11"/>
  <c r="DD514" i="11"/>
  <c r="DD513" i="11"/>
  <c r="DD512" i="11"/>
  <c r="DD511" i="11"/>
  <c r="DD510" i="11"/>
  <c r="DD509" i="11"/>
  <c r="DD508" i="11"/>
  <c r="DD507" i="11"/>
  <c r="DD506" i="11"/>
  <c r="DD505" i="11"/>
  <c r="DD504" i="11"/>
  <c r="DD503" i="11"/>
  <c r="DD502" i="11"/>
  <c r="DD501" i="11"/>
  <c r="DD500" i="11"/>
  <c r="DD499" i="11"/>
  <c r="DD498" i="11"/>
  <c r="DD497" i="11"/>
  <c r="DD496" i="11"/>
  <c r="DD495" i="11"/>
  <c r="DD494" i="11"/>
  <c r="DD493" i="11"/>
  <c r="DD492" i="11"/>
  <c r="DD491" i="11"/>
  <c r="DD490" i="11"/>
  <c r="DD489" i="11"/>
  <c r="DD488" i="11"/>
  <c r="DD487" i="11"/>
  <c r="DD486" i="11"/>
  <c r="DD485" i="11"/>
  <c r="DD484" i="11"/>
  <c r="DD483" i="11"/>
  <c r="DD482" i="11"/>
  <c r="DD481" i="11"/>
  <c r="DD480" i="11"/>
  <c r="DD479" i="11"/>
  <c r="DD478" i="11"/>
  <c r="DD477" i="11"/>
  <c r="DD476" i="11"/>
  <c r="DD475" i="11"/>
  <c r="DD474" i="11"/>
  <c r="DD473" i="11"/>
  <c r="DD472" i="11"/>
  <c r="DD471" i="11"/>
  <c r="DD470" i="11"/>
  <c r="DD469" i="11"/>
  <c r="DD468" i="11"/>
  <c r="DD467" i="11"/>
  <c r="DD466" i="11"/>
  <c r="DD465" i="11"/>
  <c r="DD464" i="11"/>
  <c r="DD463" i="11"/>
  <c r="DD462" i="11"/>
  <c r="DD461" i="11"/>
  <c r="DD460" i="11"/>
  <c r="DD459" i="11"/>
  <c r="DD458" i="11"/>
  <c r="DD457" i="11"/>
  <c r="DD456" i="11"/>
  <c r="DD455" i="11"/>
  <c r="DD454" i="11"/>
  <c r="DD453" i="11"/>
  <c r="DD452" i="11"/>
  <c r="DD451" i="11"/>
  <c r="DD450" i="11"/>
  <c r="DD449" i="11"/>
  <c r="DD448" i="11"/>
  <c r="DD447" i="11"/>
  <c r="DD446" i="11"/>
  <c r="DD445" i="11"/>
  <c r="DD444" i="11"/>
  <c r="DD443" i="11"/>
  <c r="DD442" i="11"/>
  <c r="DD441" i="11"/>
  <c r="DD440" i="11"/>
  <c r="DD439" i="11"/>
  <c r="DD438" i="11"/>
  <c r="DD437" i="11"/>
  <c r="DD436" i="11"/>
  <c r="DD435" i="11"/>
  <c r="DD434" i="11"/>
  <c r="DD433" i="11"/>
  <c r="DD432" i="11"/>
  <c r="DD431" i="11"/>
  <c r="DD430" i="11"/>
  <c r="DD429" i="11"/>
  <c r="DD428" i="11"/>
  <c r="DD427" i="11"/>
  <c r="DD426" i="11"/>
  <c r="DD425" i="11"/>
  <c r="DD424" i="11"/>
  <c r="DD423" i="11"/>
  <c r="DD422" i="11"/>
  <c r="DD421" i="11"/>
  <c r="DD420" i="11"/>
  <c r="DD419" i="11"/>
  <c r="DD418" i="11"/>
  <c r="DD417" i="11"/>
  <c r="DD416" i="11"/>
  <c r="DD415" i="11"/>
  <c r="DD414" i="11"/>
  <c r="DD413" i="11"/>
  <c r="DD412" i="11"/>
  <c r="DD411" i="11"/>
  <c r="DD410" i="11"/>
  <c r="DD409" i="11"/>
  <c r="DD408" i="11"/>
  <c r="DD407" i="11"/>
  <c r="DD406" i="11"/>
  <c r="DD405" i="11"/>
  <c r="DD404" i="11"/>
  <c r="DD403" i="11"/>
  <c r="DD402" i="11"/>
  <c r="DD401" i="11"/>
  <c r="DD400" i="11"/>
  <c r="DD399" i="11"/>
  <c r="DD398" i="11"/>
  <c r="DD397" i="11"/>
  <c r="DD396" i="11"/>
  <c r="DD395" i="11"/>
  <c r="DD394" i="11"/>
  <c r="DD393" i="11"/>
  <c r="DD392" i="11"/>
  <c r="DD391" i="11"/>
  <c r="DD390" i="11"/>
  <c r="DD389" i="11"/>
  <c r="DD388" i="11"/>
  <c r="DD387" i="11"/>
  <c r="DD386" i="11"/>
  <c r="DD385" i="11"/>
  <c r="DD384" i="11"/>
  <c r="DD383" i="11"/>
  <c r="DD382" i="11"/>
  <c r="DD381" i="11"/>
  <c r="DD380" i="11"/>
  <c r="DD379" i="11"/>
  <c r="DD378" i="11"/>
  <c r="DD377" i="11"/>
  <c r="DD376" i="11"/>
  <c r="DD375" i="11"/>
  <c r="DD374" i="11"/>
  <c r="DD373" i="11"/>
  <c r="DD372" i="11"/>
  <c r="DD371" i="11"/>
  <c r="DD370" i="11"/>
  <c r="DD369" i="11"/>
  <c r="DD368" i="11"/>
  <c r="DD367" i="11"/>
  <c r="DD366" i="11"/>
  <c r="DD365" i="11"/>
  <c r="DD364" i="11"/>
  <c r="DD363" i="11"/>
  <c r="DD362" i="11"/>
  <c r="DD361" i="11"/>
  <c r="DD360" i="11"/>
  <c r="DD359" i="11"/>
  <c r="DD358" i="11"/>
  <c r="DD357" i="11"/>
  <c r="DD356" i="11"/>
  <c r="DD355" i="11"/>
  <c r="DD354" i="11"/>
  <c r="DD353" i="11"/>
  <c r="DD352" i="11"/>
  <c r="DD351" i="11"/>
  <c r="DD350" i="11"/>
  <c r="DD349" i="11"/>
  <c r="DD348" i="11"/>
  <c r="DD347" i="11"/>
  <c r="DD346" i="11"/>
  <c r="DD345" i="11"/>
  <c r="DD344" i="11"/>
  <c r="DD343" i="11"/>
  <c r="DD342" i="11"/>
  <c r="DD341" i="11"/>
  <c r="DD340" i="11"/>
  <c r="DD339" i="11"/>
  <c r="DD338" i="11"/>
  <c r="DD337" i="11"/>
  <c r="DD336" i="11"/>
  <c r="DD335" i="11"/>
  <c r="DD334" i="11"/>
  <c r="DD333" i="11"/>
  <c r="DD332" i="11"/>
  <c r="DD331" i="11"/>
  <c r="DD330" i="11"/>
  <c r="DD329" i="11"/>
  <c r="DD328" i="11"/>
  <c r="DD327" i="11"/>
  <c r="DD326" i="11"/>
  <c r="DD325" i="11"/>
  <c r="DD324" i="11"/>
  <c r="DD323" i="11"/>
  <c r="DD322" i="11"/>
  <c r="DD321" i="11"/>
  <c r="DD320" i="11"/>
  <c r="DD319" i="11"/>
  <c r="DD318" i="11"/>
  <c r="DD317" i="11"/>
  <c r="DD316" i="11"/>
  <c r="DD315" i="11"/>
  <c r="DD314" i="11"/>
  <c r="DD313" i="11"/>
  <c r="DD312" i="11"/>
  <c r="DD311" i="11"/>
  <c r="DD310" i="11"/>
  <c r="DD309" i="11"/>
  <c r="DD308" i="11"/>
  <c r="DD307" i="11"/>
  <c r="DD306" i="11"/>
  <c r="DD305" i="11"/>
  <c r="DD304" i="11"/>
  <c r="DD303" i="11"/>
  <c r="DD302" i="11"/>
  <c r="DD301" i="11"/>
  <c r="DD300" i="11"/>
  <c r="DD299" i="11"/>
  <c r="DD298" i="11"/>
  <c r="DD297" i="11"/>
  <c r="DD296" i="11"/>
  <c r="DD295" i="11"/>
  <c r="DD294" i="11"/>
  <c r="DD293" i="11"/>
  <c r="DD292" i="11"/>
  <c r="DD291" i="11"/>
  <c r="DD290" i="11"/>
  <c r="DD289" i="11"/>
  <c r="DD288" i="11"/>
  <c r="DD287" i="11"/>
  <c r="DD286" i="11"/>
  <c r="DD285" i="11"/>
  <c r="DD284" i="11"/>
  <c r="DD283" i="11"/>
  <c r="DD282" i="11"/>
  <c r="DD281" i="11"/>
  <c r="DD280" i="11"/>
  <c r="DD279" i="11"/>
  <c r="DD278" i="11"/>
  <c r="DD277" i="11"/>
  <c r="DD276" i="11"/>
  <c r="DD275" i="11"/>
  <c r="DD274" i="11"/>
  <c r="DD273" i="11"/>
  <c r="DD272" i="11"/>
  <c r="DD271" i="11"/>
  <c r="DD270" i="11"/>
  <c r="DD269" i="11"/>
  <c r="DD268" i="11"/>
  <c r="DD267" i="11"/>
  <c r="DD266" i="11"/>
  <c r="DD265" i="11"/>
  <c r="DD264" i="11"/>
  <c r="DD263" i="11"/>
  <c r="DD262" i="11"/>
  <c r="DD261" i="11"/>
  <c r="DD260" i="11"/>
  <c r="DD259" i="11"/>
  <c r="DD258" i="11"/>
  <c r="DD257" i="11"/>
  <c r="DD256" i="11"/>
  <c r="DD255" i="11"/>
  <c r="DD254" i="11"/>
  <c r="DD253" i="11"/>
  <c r="DD252" i="11"/>
  <c r="DD251" i="11"/>
  <c r="DD250" i="11"/>
  <c r="DD249" i="11"/>
  <c r="DD248" i="11"/>
  <c r="DD247" i="11"/>
  <c r="DD246" i="11"/>
  <c r="DD245" i="11"/>
  <c r="DD244" i="11"/>
  <c r="DD243" i="11"/>
  <c r="DD242" i="11"/>
  <c r="DD241" i="11"/>
  <c r="DD240" i="11"/>
  <c r="DD239" i="11"/>
  <c r="DD238" i="11"/>
  <c r="DD237" i="11"/>
  <c r="DD236" i="11"/>
  <c r="DD235" i="11"/>
  <c r="DD234" i="11"/>
  <c r="DD233" i="11"/>
  <c r="DD232" i="11"/>
  <c r="DD231" i="11"/>
  <c r="DD230" i="11"/>
  <c r="DD229" i="11"/>
  <c r="DD228" i="11"/>
  <c r="DD227" i="11"/>
  <c r="DD226" i="11"/>
  <c r="DD225" i="11"/>
  <c r="DD224" i="11"/>
  <c r="DD223" i="11"/>
  <c r="DD222" i="11"/>
  <c r="DD221" i="11"/>
  <c r="DD220" i="11"/>
  <c r="DD219" i="11"/>
  <c r="DD218" i="11"/>
  <c r="DD217" i="11"/>
  <c r="DD216" i="11"/>
  <c r="DD215" i="11"/>
  <c r="DD214" i="11"/>
  <c r="DD213" i="11"/>
  <c r="DD212" i="11"/>
  <c r="DD211" i="11"/>
  <c r="DD210" i="11"/>
  <c r="DD209" i="11"/>
  <c r="DD208" i="11"/>
  <c r="DD207" i="11"/>
  <c r="DD206" i="11"/>
  <c r="DD205" i="11"/>
  <c r="DD204" i="11"/>
  <c r="DD203" i="11"/>
  <c r="DD202" i="11"/>
  <c r="DD201" i="11"/>
  <c r="DD200" i="11"/>
  <c r="DD199" i="11"/>
  <c r="DD198" i="11"/>
  <c r="DD197" i="11"/>
  <c r="DD196" i="11"/>
  <c r="DD195" i="11"/>
  <c r="DD194" i="11"/>
  <c r="DD193" i="11"/>
  <c r="DD192" i="11"/>
  <c r="DD191" i="11"/>
  <c r="DD190" i="11"/>
  <c r="DD189" i="11"/>
  <c r="DD188" i="11"/>
  <c r="DD187" i="11"/>
  <c r="DD186" i="11"/>
  <c r="DD185" i="11"/>
  <c r="DD184" i="11"/>
  <c r="DD183" i="11"/>
  <c r="DD182" i="11"/>
  <c r="DD181" i="11"/>
  <c r="DD180" i="11"/>
  <c r="DD179" i="11"/>
  <c r="DD178" i="11"/>
  <c r="DD177" i="11"/>
  <c r="DD176" i="11"/>
  <c r="DD175" i="11"/>
  <c r="DD174" i="11"/>
  <c r="DD173" i="11"/>
  <c r="DD172" i="11"/>
  <c r="DD171" i="11"/>
  <c r="DD170" i="11"/>
  <c r="DD169" i="11"/>
  <c r="DD168" i="11"/>
  <c r="DD167" i="11"/>
  <c r="DD166" i="11"/>
  <c r="DD165" i="11"/>
  <c r="DD164" i="11"/>
  <c r="DD163" i="11"/>
  <c r="DD162" i="11"/>
  <c r="DD161" i="11"/>
  <c r="DD160" i="11"/>
  <c r="DD159" i="11"/>
  <c r="DD158" i="11"/>
  <c r="DD157" i="11"/>
  <c r="DD156" i="11"/>
  <c r="DD155" i="11"/>
  <c r="DD154" i="11"/>
  <c r="DD153" i="11"/>
  <c r="DD152" i="11"/>
  <c r="DD151" i="11"/>
  <c r="DD150" i="11"/>
  <c r="DD149" i="11"/>
  <c r="DD148" i="11"/>
  <c r="DD147" i="11"/>
  <c r="DD146" i="11"/>
  <c r="DD145" i="11"/>
  <c r="DD144" i="11"/>
  <c r="DD143" i="11"/>
  <c r="DD142" i="11"/>
  <c r="DD141" i="11"/>
  <c r="DD140" i="11"/>
  <c r="DD139" i="11"/>
  <c r="DD138" i="11"/>
  <c r="DD137" i="11"/>
  <c r="DD136" i="11"/>
  <c r="DD135" i="11"/>
  <c r="DD134" i="11"/>
  <c r="DD133" i="11"/>
  <c r="DD132" i="11"/>
  <c r="DD131" i="11"/>
  <c r="DD130" i="11"/>
  <c r="DD129" i="11"/>
  <c r="DD128" i="11"/>
  <c r="DD127" i="11"/>
  <c r="DD126" i="11"/>
  <c r="DD125" i="11"/>
  <c r="DD124" i="11"/>
  <c r="DD123" i="11"/>
  <c r="DD122" i="11"/>
  <c r="DD121" i="11"/>
  <c r="DD120" i="11"/>
  <c r="DD119" i="11"/>
  <c r="DD118" i="11"/>
  <c r="DD117" i="11"/>
  <c r="DD116" i="11"/>
  <c r="DD115" i="11"/>
  <c r="DD114" i="11"/>
  <c r="DD113" i="11"/>
  <c r="DD112" i="11"/>
  <c r="DD111" i="11"/>
  <c r="DD110" i="11"/>
  <c r="DD109" i="11"/>
  <c r="DD108" i="11"/>
  <c r="DD107" i="11"/>
  <c r="DD106" i="11"/>
  <c r="DD105" i="11"/>
  <c r="DD104" i="11"/>
  <c r="DD103" i="11"/>
  <c r="DD102" i="11"/>
  <c r="DD101" i="11"/>
  <c r="DD100" i="11"/>
  <c r="DD99" i="11"/>
  <c r="DD98" i="11"/>
  <c r="DD97" i="11"/>
  <c r="DD96" i="11"/>
  <c r="DD95" i="11"/>
  <c r="DD94" i="11"/>
  <c r="DD93" i="11"/>
  <c r="DD92" i="11"/>
  <c r="DD91" i="11"/>
  <c r="DD90" i="11"/>
  <c r="DD89" i="11"/>
  <c r="DD88" i="11"/>
  <c r="DD87" i="11"/>
  <c r="DD86" i="11"/>
  <c r="DD85" i="11"/>
  <c r="DD84" i="11"/>
  <c r="DD83" i="11"/>
  <c r="DD82" i="11"/>
  <c r="DD81" i="11"/>
  <c r="DD80" i="11"/>
  <c r="DD79" i="11"/>
  <c r="DD78" i="11"/>
  <c r="DD77" i="11"/>
  <c r="DD76" i="11"/>
  <c r="DD75" i="11"/>
  <c r="DD74" i="11"/>
  <c r="DD73" i="11"/>
  <c r="DD72" i="11"/>
  <c r="DD71" i="11"/>
  <c r="DD70" i="11"/>
  <c r="DD69" i="11"/>
  <c r="DD68" i="11"/>
  <c r="DD67" i="11"/>
  <c r="DD66" i="11"/>
  <c r="DD65" i="11"/>
  <c r="DD64" i="11"/>
  <c r="DD63" i="11"/>
  <c r="DD62" i="11"/>
  <c r="DD61" i="11"/>
  <c r="DD60" i="11"/>
  <c r="DD59" i="11"/>
  <c r="DD58" i="11"/>
  <c r="DD57" i="11"/>
  <c r="DD56" i="11"/>
  <c r="DD55" i="11"/>
  <c r="DD54" i="11"/>
  <c r="DD53" i="11"/>
  <c r="DD52" i="11"/>
  <c r="DD51" i="11"/>
  <c r="DD50" i="11"/>
  <c r="DD49" i="11"/>
  <c r="DD48" i="11"/>
  <c r="DD47" i="11"/>
  <c r="DD46" i="11"/>
  <c r="DD45" i="11"/>
  <c r="DD44" i="11"/>
  <c r="DD43" i="11"/>
  <c r="DD42" i="11"/>
  <c r="DD41" i="11"/>
  <c r="DD40" i="11"/>
  <c r="DD39" i="11"/>
  <c r="DD38" i="11"/>
  <c r="DD37" i="11"/>
  <c r="DD36" i="11"/>
  <c r="DD35" i="11"/>
  <c r="DD34" i="11"/>
  <c r="DD33" i="11"/>
  <c r="DD32" i="11"/>
  <c r="DD31" i="11"/>
  <c r="DD30" i="11"/>
  <c r="DD29" i="11"/>
  <c r="DD28" i="11"/>
  <c r="DD27" i="11"/>
  <c r="DD26" i="11"/>
  <c r="DD25" i="11"/>
  <c r="DD24" i="11"/>
  <c r="DD23" i="11"/>
  <c r="DD22" i="11"/>
  <c r="DD21" i="11"/>
  <c r="DD20" i="11"/>
  <c r="DD19" i="11"/>
  <c r="DD18" i="11"/>
  <c r="DD17" i="11"/>
  <c r="DD16" i="11"/>
  <c r="DD15" i="11"/>
  <c r="DD14" i="11"/>
  <c r="DD13" i="11"/>
  <c r="DD12" i="11"/>
  <c r="DD11" i="11"/>
  <c r="DD10" i="11"/>
  <c r="DD9" i="11"/>
  <c r="DD8" i="11"/>
  <c r="DD7" i="11"/>
  <c r="DD6" i="11"/>
  <c r="DD5" i="11"/>
  <c r="DD4" i="11"/>
  <c r="DD3" i="11"/>
  <c r="DD2" i="11"/>
  <c r="DA649" i="11"/>
  <c r="DA648" i="11"/>
  <c r="DA647" i="11"/>
  <c r="DA646" i="11"/>
  <c r="DA645" i="11"/>
  <c r="DA644" i="11"/>
  <c r="DA643" i="11"/>
  <c r="DA642" i="11"/>
  <c r="DA641" i="11"/>
  <c r="DA640" i="11"/>
  <c r="DA639" i="11"/>
  <c r="DA638" i="11"/>
  <c r="DA637" i="11"/>
  <c r="DA636" i="11"/>
  <c r="DA635" i="11"/>
  <c r="DA634" i="11"/>
  <c r="DA633" i="11"/>
  <c r="DA632" i="11"/>
  <c r="DA631" i="11"/>
  <c r="DA630" i="11"/>
  <c r="DA629" i="11"/>
  <c r="DA628" i="11"/>
  <c r="DA627" i="11"/>
  <c r="DA626" i="11"/>
  <c r="DA625" i="11"/>
  <c r="DA624" i="11"/>
  <c r="DA623" i="11"/>
  <c r="DA622" i="11"/>
  <c r="DA621" i="11"/>
  <c r="DA620" i="11"/>
  <c r="DA619" i="11"/>
  <c r="DA618" i="11"/>
  <c r="DA617" i="11"/>
  <c r="DA616" i="11"/>
  <c r="DA615" i="11"/>
  <c r="DA614" i="11"/>
  <c r="DA613" i="11"/>
  <c r="DA612" i="11"/>
  <c r="DA611" i="11"/>
  <c r="DA610" i="11"/>
  <c r="DA609" i="11"/>
  <c r="DA608" i="11"/>
  <c r="DA607" i="11"/>
  <c r="DA606" i="11"/>
  <c r="DA605" i="11"/>
  <c r="DA604" i="11"/>
  <c r="DA603" i="11"/>
  <c r="DA602" i="11"/>
  <c r="DA601" i="11"/>
  <c r="DA600" i="11"/>
  <c r="DA599" i="11"/>
  <c r="DA598" i="11"/>
  <c r="DA597" i="11"/>
  <c r="DA596" i="11"/>
  <c r="DA595" i="11"/>
  <c r="DA594" i="11"/>
  <c r="DA593" i="11"/>
  <c r="DA592" i="11"/>
  <c r="DA591" i="11"/>
  <c r="DA590" i="11"/>
  <c r="DA589" i="11"/>
  <c r="DA588" i="11"/>
  <c r="DA587" i="11"/>
  <c r="DA586" i="11"/>
  <c r="DA585" i="11"/>
  <c r="DA584" i="11"/>
  <c r="DA583" i="11"/>
  <c r="DA582" i="11"/>
  <c r="DA581" i="11"/>
  <c r="DA580" i="11"/>
  <c r="DA579" i="11"/>
  <c r="DA578" i="11"/>
  <c r="DA577" i="11"/>
  <c r="DA576" i="11"/>
  <c r="DA575" i="11"/>
  <c r="DA574" i="11"/>
  <c r="DA573" i="11"/>
  <c r="DA572" i="11"/>
  <c r="DA571" i="11"/>
  <c r="DA570" i="11"/>
  <c r="DA569" i="11"/>
  <c r="DA568" i="11"/>
  <c r="DA567" i="11"/>
  <c r="DA566" i="11"/>
  <c r="DA565" i="11"/>
  <c r="DA564" i="11"/>
  <c r="DA563" i="11"/>
  <c r="DA562" i="11"/>
  <c r="DA561" i="11"/>
  <c r="DA560" i="11"/>
  <c r="DA559" i="11"/>
  <c r="DA558" i="11"/>
  <c r="DA557" i="11"/>
  <c r="DA556" i="11"/>
  <c r="DA555" i="11"/>
  <c r="DA554" i="11"/>
  <c r="DA553" i="11"/>
  <c r="DA552" i="11"/>
  <c r="DA551" i="11"/>
  <c r="DA550" i="11"/>
  <c r="DA549" i="11"/>
  <c r="DA548" i="11"/>
  <c r="DA547" i="11"/>
  <c r="DA546" i="11"/>
  <c r="DA545" i="11"/>
  <c r="DA544" i="11"/>
  <c r="DA543" i="11"/>
  <c r="DA542" i="11"/>
  <c r="DA541" i="11"/>
  <c r="DA540" i="11"/>
  <c r="DA539" i="11"/>
  <c r="DA538" i="11"/>
  <c r="DA537" i="11"/>
  <c r="DA536" i="11"/>
  <c r="DA535" i="11"/>
  <c r="DA534" i="11"/>
  <c r="DA533" i="11"/>
  <c r="DA532" i="11"/>
  <c r="DA531" i="11"/>
  <c r="DA530" i="11"/>
  <c r="DA529" i="11"/>
  <c r="DA528" i="11"/>
  <c r="DA527" i="11"/>
  <c r="DA526" i="11"/>
  <c r="DA525" i="11"/>
  <c r="DA524" i="11"/>
  <c r="DA523" i="11"/>
  <c r="DA522" i="11"/>
  <c r="DA521" i="11"/>
  <c r="DA520" i="11"/>
  <c r="DA519" i="11"/>
  <c r="DA518" i="11"/>
  <c r="DA517" i="11"/>
  <c r="DA516" i="11"/>
  <c r="DA515" i="11"/>
  <c r="DA514" i="11"/>
  <c r="DA513" i="11"/>
  <c r="DA512" i="11"/>
  <c r="DA511" i="11"/>
  <c r="DA510" i="11"/>
  <c r="DA509" i="11"/>
  <c r="DA508" i="11"/>
  <c r="DA507" i="11"/>
  <c r="DA506" i="11"/>
  <c r="DA505" i="11"/>
  <c r="DA504" i="11"/>
  <c r="DA503" i="11"/>
  <c r="DA502" i="11"/>
  <c r="DA501" i="11"/>
  <c r="DA500" i="11"/>
  <c r="DA499" i="11"/>
  <c r="DA498" i="11"/>
  <c r="DA497" i="11"/>
  <c r="DA496" i="11"/>
  <c r="DA495" i="11"/>
  <c r="DA494" i="11"/>
  <c r="DA493" i="11"/>
  <c r="DA492" i="11"/>
  <c r="DA491" i="11"/>
  <c r="DA490" i="11"/>
  <c r="DA489" i="11"/>
  <c r="DA488" i="11"/>
  <c r="DA487" i="11"/>
  <c r="DA486" i="11"/>
  <c r="DA485" i="11"/>
  <c r="DA484" i="11"/>
  <c r="DA483" i="11"/>
  <c r="DA482" i="11"/>
  <c r="DA481" i="11"/>
  <c r="DA480" i="11"/>
  <c r="DA479" i="11"/>
  <c r="DA478" i="11"/>
  <c r="DA477" i="11"/>
  <c r="DA476" i="11"/>
  <c r="DA475" i="11"/>
  <c r="DA474" i="11"/>
  <c r="DA473" i="11"/>
  <c r="DA472" i="11"/>
  <c r="DA471" i="11"/>
  <c r="DA470" i="11"/>
  <c r="DA469" i="11"/>
  <c r="DA468" i="11"/>
  <c r="DA467" i="11"/>
  <c r="DA466" i="11"/>
  <c r="DA465" i="11"/>
  <c r="DA464" i="11"/>
  <c r="DA463" i="11"/>
  <c r="DA462" i="11"/>
  <c r="DA461" i="11"/>
  <c r="DA460" i="11"/>
  <c r="DA459" i="11"/>
  <c r="DA458" i="11"/>
  <c r="DA457" i="11"/>
  <c r="DA456" i="11"/>
  <c r="DA455" i="11"/>
  <c r="DA454" i="11"/>
  <c r="DA453" i="11"/>
  <c r="DA452" i="11"/>
  <c r="DA451" i="11"/>
  <c r="DA450" i="11"/>
  <c r="DA449" i="11"/>
  <c r="DA448" i="11"/>
  <c r="DA447" i="11"/>
  <c r="DA446" i="11"/>
  <c r="DA445" i="11"/>
  <c r="DA444" i="11"/>
  <c r="DA443" i="11"/>
  <c r="DA442" i="11"/>
  <c r="DA441" i="11"/>
  <c r="DA440" i="11"/>
  <c r="DA439" i="11"/>
  <c r="DA438" i="11"/>
  <c r="DA437" i="11"/>
  <c r="DA436" i="11"/>
  <c r="DA435" i="11"/>
  <c r="DA434" i="11"/>
  <c r="DA433" i="11"/>
  <c r="DA432" i="11"/>
  <c r="DA431" i="11"/>
  <c r="DA430" i="11"/>
  <c r="DA429" i="11"/>
  <c r="DA428" i="11"/>
  <c r="DA427" i="11"/>
  <c r="DA426" i="11"/>
  <c r="DA425" i="11"/>
  <c r="DA424" i="11"/>
  <c r="DA423" i="11"/>
  <c r="DA422" i="11"/>
  <c r="DA421" i="11"/>
  <c r="DA420" i="11"/>
  <c r="DA419" i="11"/>
  <c r="DA418" i="11"/>
  <c r="DA417" i="11"/>
  <c r="DA416" i="11"/>
  <c r="DA415" i="11"/>
  <c r="DA414" i="11"/>
  <c r="DA413" i="11"/>
  <c r="DA412" i="11"/>
  <c r="DA411" i="11"/>
  <c r="DA410" i="11"/>
  <c r="DA409" i="11"/>
  <c r="DA408" i="11"/>
  <c r="DA407" i="11"/>
  <c r="DA406" i="11"/>
  <c r="DA405" i="11"/>
  <c r="DA404" i="11"/>
  <c r="DA403" i="11"/>
  <c r="DA402" i="11"/>
  <c r="DA401" i="11"/>
  <c r="DA400" i="11"/>
  <c r="DA399" i="11"/>
  <c r="DA398" i="11"/>
  <c r="DA397" i="11"/>
  <c r="DA396" i="11"/>
  <c r="DA395" i="11"/>
  <c r="DA394" i="11"/>
  <c r="DA393" i="11"/>
  <c r="DA392" i="11"/>
  <c r="DA391" i="11"/>
  <c r="DA390" i="11"/>
  <c r="DA389" i="11"/>
  <c r="DA388" i="11"/>
  <c r="DA387" i="11"/>
  <c r="DA386" i="11"/>
  <c r="DA385" i="11"/>
  <c r="DA384" i="11"/>
  <c r="DA383" i="11"/>
  <c r="DA382" i="11"/>
  <c r="DA381" i="11"/>
  <c r="DA380" i="11"/>
  <c r="DA379" i="11"/>
  <c r="DA378" i="11"/>
  <c r="DA377" i="11"/>
  <c r="DA376" i="11"/>
  <c r="DA375" i="11"/>
  <c r="DA374" i="11"/>
  <c r="DA373" i="11"/>
  <c r="DA372" i="11"/>
  <c r="DA371" i="11"/>
  <c r="DA370" i="11"/>
  <c r="DA369" i="11"/>
  <c r="DA368" i="11"/>
  <c r="DA367" i="11"/>
  <c r="DA366" i="11"/>
  <c r="DA365" i="11"/>
  <c r="DA364" i="11"/>
  <c r="DA363" i="11"/>
  <c r="DA362" i="11"/>
  <c r="DA361" i="11"/>
  <c r="DA360" i="11"/>
  <c r="DA359" i="11"/>
  <c r="DA358" i="11"/>
  <c r="DA357" i="11"/>
  <c r="DA356" i="11"/>
  <c r="DA355" i="11"/>
  <c r="DA354" i="11"/>
  <c r="DA353" i="11"/>
  <c r="DA352" i="11"/>
  <c r="DA351" i="11"/>
  <c r="DA350" i="11"/>
  <c r="DA349" i="11"/>
  <c r="DA348" i="11"/>
  <c r="DA347" i="11"/>
  <c r="DA346" i="11"/>
  <c r="DA345" i="11"/>
  <c r="DA344" i="11"/>
  <c r="DA343" i="11"/>
  <c r="DA342" i="11"/>
  <c r="DA341" i="11"/>
  <c r="DA340" i="11"/>
  <c r="DA339" i="11"/>
  <c r="DA338" i="11"/>
  <c r="DA337" i="11"/>
  <c r="DA336" i="11"/>
  <c r="DA335" i="11"/>
  <c r="DA334" i="11"/>
  <c r="DA333" i="11"/>
  <c r="DA332" i="11"/>
  <c r="DA331" i="11"/>
  <c r="DA330" i="11"/>
  <c r="DA329" i="11"/>
  <c r="DA328" i="11"/>
  <c r="DA327" i="11"/>
  <c r="DA326" i="11"/>
  <c r="DA325" i="11"/>
  <c r="DA324" i="11"/>
  <c r="DA323" i="11"/>
  <c r="DA322" i="11"/>
  <c r="DA321" i="11"/>
  <c r="DA320" i="11"/>
  <c r="DA319" i="11"/>
  <c r="DA318" i="11"/>
  <c r="DA317" i="11"/>
  <c r="DA316" i="11"/>
  <c r="DA315" i="11"/>
  <c r="DA314" i="11"/>
  <c r="DA313" i="11"/>
  <c r="DA312" i="11"/>
  <c r="DA311" i="11"/>
  <c r="DA310" i="11"/>
  <c r="DA309" i="11"/>
  <c r="DA308" i="11"/>
  <c r="DA307" i="11"/>
  <c r="DA306" i="11"/>
  <c r="DA305" i="11"/>
  <c r="DA304" i="11"/>
  <c r="DA303" i="11"/>
  <c r="DA302" i="11"/>
  <c r="DA301" i="11"/>
  <c r="DA300" i="11"/>
  <c r="DA299" i="11"/>
  <c r="DA298" i="11"/>
  <c r="DA297" i="11"/>
  <c r="DA296" i="11"/>
  <c r="DA295" i="11"/>
  <c r="DA294" i="11"/>
  <c r="DA293" i="11"/>
  <c r="DA292" i="11"/>
  <c r="DA291" i="11"/>
  <c r="DA290" i="11"/>
  <c r="DA289" i="11"/>
  <c r="DA288" i="11"/>
  <c r="DA287" i="11"/>
  <c r="DA286" i="11"/>
  <c r="DA285" i="11"/>
  <c r="DA284" i="11"/>
  <c r="DA283" i="11"/>
  <c r="DA282" i="11"/>
  <c r="DA281" i="11"/>
  <c r="DA280" i="11"/>
  <c r="DA279" i="11"/>
  <c r="DA278" i="11"/>
  <c r="DA277" i="11"/>
  <c r="DA276" i="11"/>
  <c r="DA275" i="11"/>
  <c r="DA274" i="11"/>
  <c r="DA273" i="11"/>
  <c r="DA272" i="11"/>
  <c r="DA271" i="11"/>
  <c r="DA270" i="11"/>
  <c r="DA269" i="11"/>
  <c r="DA268" i="11"/>
  <c r="DA267" i="11"/>
  <c r="DA266" i="11"/>
  <c r="DA265" i="11"/>
  <c r="DA264" i="11"/>
  <c r="DA263" i="11"/>
  <c r="DA262" i="11"/>
  <c r="DA261" i="11"/>
  <c r="DA260" i="11"/>
  <c r="DA259" i="11"/>
  <c r="DA258" i="11"/>
  <c r="DA257" i="11"/>
  <c r="DA256" i="11"/>
  <c r="DA255" i="11"/>
  <c r="DA254" i="11"/>
  <c r="DA253" i="11"/>
  <c r="DA252" i="11"/>
  <c r="DA251" i="11"/>
  <c r="DA250" i="11"/>
  <c r="DA249" i="11"/>
  <c r="DA248" i="11"/>
  <c r="DA247" i="11"/>
  <c r="DA246" i="11"/>
  <c r="DA245" i="11"/>
  <c r="DA244" i="11"/>
  <c r="DA243" i="11"/>
  <c r="DA242" i="11"/>
  <c r="DA241" i="11"/>
  <c r="DA240" i="11"/>
  <c r="DA239" i="11"/>
  <c r="DA238" i="11"/>
  <c r="DA237" i="11"/>
  <c r="DA236" i="11"/>
  <c r="DA235" i="11"/>
  <c r="DA234" i="11"/>
  <c r="DA233" i="11"/>
  <c r="DA232" i="11"/>
  <c r="DA231" i="11"/>
  <c r="DA230" i="11"/>
  <c r="DA229" i="11"/>
  <c r="DA228" i="11"/>
  <c r="DA227" i="11"/>
  <c r="DA226" i="11"/>
  <c r="DA225" i="11"/>
  <c r="DA224" i="11"/>
  <c r="DA223" i="11"/>
  <c r="DA222" i="11"/>
  <c r="DA221" i="11"/>
  <c r="DA220" i="11"/>
  <c r="DA219" i="11"/>
  <c r="DA218" i="11"/>
  <c r="DA217" i="11"/>
  <c r="DA216" i="11"/>
  <c r="DA215" i="11"/>
  <c r="DA214" i="11"/>
  <c r="DA213" i="11"/>
  <c r="DA212" i="11"/>
  <c r="DA211" i="11"/>
  <c r="DA210" i="11"/>
  <c r="DA209" i="11"/>
  <c r="DA208" i="11"/>
  <c r="DA207" i="11"/>
  <c r="DA206" i="11"/>
  <c r="DA205" i="11"/>
  <c r="DA204" i="11"/>
  <c r="DA203" i="11"/>
  <c r="DA202" i="11"/>
  <c r="DA201" i="11"/>
  <c r="DA200" i="11"/>
  <c r="DA199" i="11"/>
  <c r="DA198" i="11"/>
  <c r="DA197" i="11"/>
  <c r="DA196" i="11"/>
  <c r="DA195" i="11"/>
  <c r="DA194" i="11"/>
  <c r="DA193" i="11"/>
  <c r="DA192" i="11"/>
  <c r="DA191" i="11"/>
  <c r="DA190" i="11"/>
  <c r="DA189" i="11"/>
  <c r="DA188" i="11"/>
  <c r="DA187" i="11"/>
  <c r="DA186" i="11"/>
  <c r="DA185" i="11"/>
  <c r="DA184" i="11"/>
  <c r="DA183" i="11"/>
  <c r="DA182" i="11"/>
  <c r="DA181" i="11"/>
  <c r="DA180" i="11"/>
  <c r="DA179" i="11"/>
  <c r="DA178" i="11"/>
  <c r="DA177" i="11"/>
  <c r="DA176" i="11"/>
  <c r="DA175" i="11"/>
  <c r="DA174" i="11"/>
  <c r="DA173" i="11"/>
  <c r="DA172" i="11"/>
  <c r="DA171" i="11"/>
  <c r="DA170" i="11"/>
  <c r="DA169" i="11"/>
  <c r="DA168" i="11"/>
  <c r="DA167" i="11"/>
  <c r="DA166" i="11"/>
  <c r="DA165" i="11"/>
  <c r="DA164" i="11"/>
  <c r="DA163" i="11"/>
  <c r="DA162" i="11"/>
  <c r="DA161" i="11"/>
  <c r="DA160" i="11"/>
  <c r="DA159" i="11"/>
  <c r="DA158" i="11"/>
  <c r="DA157" i="11"/>
  <c r="DA156" i="11"/>
  <c r="DA155" i="11"/>
  <c r="DA154" i="11"/>
  <c r="DA153" i="11"/>
  <c r="DA152" i="11"/>
  <c r="DA151" i="11"/>
  <c r="DA150" i="11"/>
  <c r="DA149" i="11"/>
  <c r="DA148" i="11"/>
  <c r="DA147" i="11"/>
  <c r="DA146" i="11"/>
  <c r="DA145" i="11"/>
  <c r="DA144" i="11"/>
  <c r="DA143" i="11"/>
  <c r="DA142" i="11"/>
  <c r="DA141" i="11"/>
  <c r="DA140" i="11"/>
  <c r="DA139" i="11"/>
  <c r="DA138" i="11"/>
  <c r="DA137" i="11"/>
  <c r="DA136" i="11"/>
  <c r="DA135" i="11"/>
  <c r="DA134" i="11"/>
  <c r="DA133" i="11"/>
  <c r="DA132" i="11"/>
  <c r="DA131" i="11"/>
  <c r="DA130" i="11"/>
  <c r="DA129" i="11"/>
  <c r="DA128" i="11"/>
  <c r="DA127" i="11"/>
  <c r="DA126" i="11"/>
  <c r="DA125" i="11"/>
  <c r="DA124" i="11"/>
  <c r="DA123" i="11"/>
  <c r="DA122" i="11"/>
  <c r="DA121" i="11"/>
  <c r="DA120" i="11"/>
  <c r="DA119" i="11"/>
  <c r="DA118" i="11"/>
  <c r="DA117" i="11"/>
  <c r="DA116" i="11"/>
  <c r="DA115" i="11"/>
  <c r="DA114" i="11"/>
  <c r="DA113" i="11"/>
  <c r="DA112" i="11"/>
  <c r="DA111" i="11"/>
  <c r="DA110" i="11"/>
  <c r="DA109" i="11"/>
  <c r="DA108" i="11"/>
  <c r="DA107" i="11"/>
  <c r="DA106" i="11"/>
  <c r="DA105" i="11"/>
  <c r="DA104" i="11"/>
  <c r="DA103" i="11"/>
  <c r="DA102" i="11"/>
  <c r="DA101" i="11"/>
  <c r="DA100" i="11"/>
  <c r="DA99" i="11"/>
  <c r="DA98" i="11"/>
  <c r="DA97" i="11"/>
  <c r="DA96" i="11"/>
  <c r="DA95" i="11"/>
  <c r="DA94" i="11"/>
  <c r="DA93" i="11"/>
  <c r="DA92" i="11"/>
  <c r="DA91" i="11"/>
  <c r="DA90" i="11"/>
  <c r="DA89" i="11"/>
  <c r="DA88" i="11"/>
  <c r="DA87" i="11"/>
  <c r="DA86" i="11"/>
  <c r="DA85" i="11"/>
  <c r="DA84" i="11"/>
  <c r="DA83" i="11"/>
  <c r="DA82" i="11"/>
  <c r="DA81" i="11"/>
  <c r="DA80" i="11"/>
  <c r="DA79" i="11"/>
  <c r="DA78" i="11"/>
  <c r="DA77" i="11"/>
  <c r="DA76" i="11"/>
  <c r="DA75" i="11"/>
  <c r="DA74" i="11"/>
  <c r="DA73" i="11"/>
  <c r="DA72" i="11"/>
  <c r="DA71" i="11"/>
  <c r="DA70" i="11"/>
  <c r="DA69" i="11"/>
  <c r="DA68" i="11"/>
  <c r="DA67" i="11"/>
  <c r="DA66" i="11"/>
  <c r="DA65" i="11"/>
  <c r="DA64" i="11"/>
  <c r="DA63" i="11"/>
  <c r="DA62" i="11"/>
  <c r="DA61" i="11"/>
  <c r="DA60" i="11"/>
  <c r="DA59" i="11"/>
  <c r="DA58" i="11"/>
  <c r="DA57" i="11"/>
  <c r="DA56" i="11"/>
  <c r="DA55" i="11"/>
  <c r="DA54" i="11"/>
  <c r="DA53" i="11"/>
  <c r="DA52" i="11"/>
  <c r="DA51" i="11"/>
  <c r="DA50" i="11"/>
  <c r="DA49" i="11"/>
  <c r="DA48" i="11"/>
  <c r="DA47" i="11"/>
  <c r="DA46" i="11"/>
  <c r="DA45" i="11"/>
  <c r="DA44" i="11"/>
  <c r="DA43" i="11"/>
  <c r="DA42" i="11"/>
  <c r="DA41" i="11"/>
  <c r="DA40" i="11"/>
  <c r="DA39" i="11"/>
  <c r="DA38" i="11"/>
  <c r="DA37" i="11"/>
  <c r="DA36" i="11"/>
  <c r="DA35" i="11"/>
  <c r="DA34" i="11"/>
  <c r="DA33" i="11"/>
  <c r="DA32" i="11"/>
  <c r="DA31" i="11"/>
  <c r="DA30" i="11"/>
  <c r="DA29" i="11"/>
  <c r="DA28" i="11"/>
  <c r="DA27" i="11"/>
  <c r="DA26" i="11"/>
  <c r="DA25" i="11"/>
  <c r="DA24" i="11"/>
  <c r="DA23" i="11"/>
  <c r="DA22" i="11"/>
  <c r="DA21" i="11"/>
  <c r="DA20" i="11"/>
  <c r="DA19" i="11"/>
  <c r="DA18" i="11"/>
  <c r="DA17" i="11"/>
  <c r="DA16" i="11"/>
  <c r="DA15" i="11"/>
  <c r="DA14" i="11"/>
  <c r="DA13" i="11"/>
  <c r="DA12" i="11"/>
  <c r="DA11" i="11"/>
  <c r="DA10" i="11"/>
  <c r="DA9" i="11"/>
  <c r="DA8" i="11"/>
  <c r="DA7" i="11"/>
  <c r="DA6" i="11"/>
  <c r="DA5" i="11"/>
  <c r="DA4" i="11"/>
  <c r="DA3" i="11"/>
  <c r="DA2" i="11"/>
  <c r="CX649" i="11"/>
  <c r="CX648" i="11"/>
  <c r="CX647" i="11"/>
  <c r="CX646" i="11"/>
  <c r="CX645" i="11"/>
  <c r="CX644" i="11"/>
  <c r="CX643" i="11"/>
  <c r="CX642" i="11"/>
  <c r="CX641" i="11"/>
  <c r="CX640" i="11"/>
  <c r="CX639" i="11"/>
  <c r="CX638" i="11"/>
  <c r="CX637" i="11"/>
  <c r="CX636" i="11"/>
  <c r="CX635" i="11"/>
  <c r="CX634" i="11"/>
  <c r="CX633" i="11"/>
  <c r="CX632" i="11"/>
  <c r="CX631" i="11"/>
  <c r="CX630" i="11"/>
  <c r="CX629" i="11"/>
  <c r="CX628" i="11"/>
  <c r="CX627" i="11"/>
  <c r="CX626" i="11"/>
  <c r="CX625" i="11"/>
  <c r="CX624" i="11"/>
  <c r="CX623" i="11"/>
  <c r="CX622" i="11"/>
  <c r="CX621" i="11"/>
  <c r="CX620" i="11"/>
  <c r="CX619" i="11"/>
  <c r="CX618" i="11"/>
  <c r="CX617" i="11"/>
  <c r="CX616" i="11"/>
  <c r="CX615" i="11"/>
  <c r="CX614" i="11"/>
  <c r="CX613" i="11"/>
  <c r="CX612" i="11"/>
  <c r="CX611" i="11"/>
  <c r="CX610" i="11"/>
  <c r="CX609" i="11"/>
  <c r="CX608" i="11"/>
  <c r="CX607" i="11"/>
  <c r="CX606" i="11"/>
  <c r="CX605" i="11"/>
  <c r="CX604" i="11"/>
  <c r="CX603" i="11"/>
  <c r="CX602" i="11"/>
  <c r="CX601" i="11"/>
  <c r="CX600" i="11"/>
  <c r="CX599" i="11"/>
  <c r="CX598" i="11"/>
  <c r="CX597" i="11"/>
  <c r="CX596" i="11"/>
  <c r="CX595" i="11"/>
  <c r="CX594" i="11"/>
  <c r="CX593" i="11"/>
  <c r="CX592" i="11"/>
  <c r="CX591" i="11"/>
  <c r="CX590" i="11"/>
  <c r="CX589" i="11"/>
  <c r="CX588" i="11"/>
  <c r="CX587" i="11"/>
  <c r="CX586" i="11"/>
  <c r="CX585" i="11"/>
  <c r="CX584" i="11"/>
  <c r="CX583" i="11"/>
  <c r="CX582" i="11"/>
  <c r="CX581" i="11"/>
  <c r="CX580" i="11"/>
  <c r="CX579" i="11"/>
  <c r="CX578" i="11"/>
  <c r="CX577" i="11"/>
  <c r="CX576" i="11"/>
  <c r="CX575" i="11"/>
  <c r="CX574" i="11"/>
  <c r="CX573" i="11"/>
  <c r="CX572" i="11"/>
  <c r="CX571" i="11"/>
  <c r="CX570" i="11"/>
  <c r="CX569" i="11"/>
  <c r="CX568" i="11"/>
  <c r="CX567" i="11"/>
  <c r="CX566" i="11"/>
  <c r="CX565" i="11"/>
  <c r="CX564" i="11"/>
  <c r="CX563" i="11"/>
  <c r="CX562" i="11"/>
  <c r="CX561" i="11"/>
  <c r="CX560" i="11"/>
  <c r="CX559" i="11"/>
  <c r="CX558" i="11"/>
  <c r="CX557" i="11"/>
  <c r="CX556" i="11"/>
  <c r="CX555" i="11"/>
  <c r="CX554" i="11"/>
  <c r="CX553" i="11"/>
  <c r="CX552" i="11"/>
  <c r="CX551" i="11"/>
  <c r="CX550" i="11"/>
  <c r="CX549" i="11"/>
  <c r="CX548" i="11"/>
  <c r="CX547" i="11"/>
  <c r="CX546" i="11"/>
  <c r="CX545" i="11"/>
  <c r="CX544" i="11"/>
  <c r="CX543" i="11"/>
  <c r="CX542" i="11"/>
  <c r="CX541" i="11"/>
  <c r="CX540" i="11"/>
  <c r="CX539" i="11"/>
  <c r="CX538" i="11"/>
  <c r="CX537" i="11"/>
  <c r="CX536" i="11"/>
  <c r="CX535" i="11"/>
  <c r="CX534" i="11"/>
  <c r="CX533" i="11"/>
  <c r="CX532" i="11"/>
  <c r="CX531" i="11"/>
  <c r="CX530" i="11"/>
  <c r="CX529" i="11"/>
  <c r="CX528" i="11"/>
  <c r="CX527" i="11"/>
  <c r="CX526" i="11"/>
  <c r="CX525" i="11"/>
  <c r="CX524" i="11"/>
  <c r="CX523" i="11"/>
  <c r="CX522" i="11"/>
  <c r="CX521" i="11"/>
  <c r="CX520" i="11"/>
  <c r="CX519" i="11"/>
  <c r="CX518" i="11"/>
  <c r="CX517" i="11"/>
  <c r="CX516" i="11"/>
  <c r="CX515" i="11"/>
  <c r="CX514" i="11"/>
  <c r="CX513" i="11"/>
  <c r="CX512" i="11"/>
  <c r="CX511" i="11"/>
  <c r="CX510" i="11"/>
  <c r="CX509" i="11"/>
  <c r="CX508" i="11"/>
  <c r="CX507" i="11"/>
  <c r="CX506" i="11"/>
  <c r="CX505" i="11"/>
  <c r="CX504" i="11"/>
  <c r="CX503" i="11"/>
  <c r="CX502" i="11"/>
  <c r="CX501" i="11"/>
  <c r="CX500" i="11"/>
  <c r="CX499" i="11"/>
  <c r="CX498" i="11"/>
  <c r="CX497" i="11"/>
  <c r="CX496" i="11"/>
  <c r="CX495" i="11"/>
  <c r="CX494" i="11"/>
  <c r="CX493" i="11"/>
  <c r="CX492" i="11"/>
  <c r="CX491" i="11"/>
  <c r="CX490" i="11"/>
  <c r="CX489" i="11"/>
  <c r="CX488" i="11"/>
  <c r="CX487" i="11"/>
  <c r="CX486" i="11"/>
  <c r="CX485" i="11"/>
  <c r="CX484" i="11"/>
  <c r="CX483" i="11"/>
  <c r="CX482" i="11"/>
  <c r="CX481" i="11"/>
  <c r="CX480" i="11"/>
  <c r="CX479" i="11"/>
  <c r="CX478" i="11"/>
  <c r="CX477" i="11"/>
  <c r="CX476" i="11"/>
  <c r="CX475" i="11"/>
  <c r="CX474" i="11"/>
  <c r="CX473" i="11"/>
  <c r="CX472" i="11"/>
  <c r="CX471" i="11"/>
  <c r="CX470" i="11"/>
  <c r="CX469" i="11"/>
  <c r="CX468" i="11"/>
  <c r="CX467" i="11"/>
  <c r="CX466" i="11"/>
  <c r="CX465" i="11"/>
  <c r="CX464" i="11"/>
  <c r="CX463" i="11"/>
  <c r="CX462" i="11"/>
  <c r="CX461" i="11"/>
  <c r="CX460" i="11"/>
  <c r="CX459" i="11"/>
  <c r="CX458" i="11"/>
  <c r="CX457" i="11"/>
  <c r="CX456" i="11"/>
  <c r="CX455" i="11"/>
  <c r="CX454" i="11"/>
  <c r="CX453" i="11"/>
  <c r="CX452" i="11"/>
  <c r="CX451" i="11"/>
  <c r="CX450" i="11"/>
  <c r="CX449" i="11"/>
  <c r="CX448" i="11"/>
  <c r="CX447" i="11"/>
  <c r="CX446" i="11"/>
  <c r="CX445" i="11"/>
  <c r="CX444" i="11"/>
  <c r="CX443" i="11"/>
  <c r="CX442" i="11"/>
  <c r="CX441" i="11"/>
  <c r="CX440" i="11"/>
  <c r="CX439" i="11"/>
  <c r="CX438" i="11"/>
  <c r="CX437" i="11"/>
  <c r="CX436" i="11"/>
  <c r="CX435" i="11"/>
  <c r="CX434" i="11"/>
  <c r="CX433" i="11"/>
  <c r="CX432" i="11"/>
  <c r="CX431" i="11"/>
  <c r="CX430" i="11"/>
  <c r="CX429" i="11"/>
  <c r="CX428" i="11"/>
  <c r="CX427" i="11"/>
  <c r="CX426" i="11"/>
  <c r="CX425" i="11"/>
  <c r="CX424" i="11"/>
  <c r="CX423" i="11"/>
  <c r="CX422" i="11"/>
  <c r="CX421" i="11"/>
  <c r="CX420" i="11"/>
  <c r="CX419" i="11"/>
  <c r="CX418" i="11"/>
  <c r="CX417" i="11"/>
  <c r="CX416" i="11"/>
  <c r="CX415" i="11"/>
  <c r="CX414" i="11"/>
  <c r="CX413" i="11"/>
  <c r="CX412" i="11"/>
  <c r="CX411" i="11"/>
  <c r="CX410" i="11"/>
  <c r="CX409" i="11"/>
  <c r="CX408" i="11"/>
  <c r="CX407" i="11"/>
  <c r="CX406" i="11"/>
  <c r="CX405" i="11"/>
  <c r="CX404" i="11"/>
  <c r="CX403" i="11"/>
  <c r="CX402" i="11"/>
  <c r="CX401" i="11"/>
  <c r="CX400" i="11"/>
  <c r="CX399" i="11"/>
  <c r="CX398" i="11"/>
  <c r="CX397" i="11"/>
  <c r="CX396" i="11"/>
  <c r="CX395" i="11"/>
  <c r="CX394" i="11"/>
  <c r="CX393" i="11"/>
  <c r="CX392" i="11"/>
  <c r="CX391" i="11"/>
  <c r="CX390" i="11"/>
  <c r="CX389" i="11"/>
  <c r="CX388" i="11"/>
  <c r="CX387" i="11"/>
  <c r="CX386" i="11"/>
  <c r="CX385" i="11"/>
  <c r="CX384" i="11"/>
  <c r="CX383" i="11"/>
  <c r="CX382" i="11"/>
  <c r="CX381" i="11"/>
  <c r="CX380" i="11"/>
  <c r="CX379" i="11"/>
  <c r="CX378" i="11"/>
  <c r="CX377" i="11"/>
  <c r="CX376" i="11"/>
  <c r="CX375" i="11"/>
  <c r="CX374" i="11"/>
  <c r="CX373" i="11"/>
  <c r="CX372" i="11"/>
  <c r="CX371" i="11"/>
  <c r="CX370" i="11"/>
  <c r="CX369" i="11"/>
  <c r="CX368" i="11"/>
  <c r="CX367" i="11"/>
  <c r="CX366" i="11"/>
  <c r="CX365" i="11"/>
  <c r="CX364" i="11"/>
  <c r="CX363" i="11"/>
  <c r="CX362" i="11"/>
  <c r="CX361" i="11"/>
  <c r="CX360" i="11"/>
  <c r="CX359" i="11"/>
  <c r="CX358" i="11"/>
  <c r="CX357" i="11"/>
  <c r="CX356" i="11"/>
  <c r="CX355" i="11"/>
  <c r="CX354" i="11"/>
  <c r="CX353" i="11"/>
  <c r="CX352" i="11"/>
  <c r="CX351" i="11"/>
  <c r="CX350" i="11"/>
  <c r="CX349" i="11"/>
  <c r="CX348" i="11"/>
  <c r="CX347" i="11"/>
  <c r="CX346" i="11"/>
  <c r="CX345" i="11"/>
  <c r="CX344" i="11"/>
  <c r="CX343" i="11"/>
  <c r="CX342" i="11"/>
  <c r="CX341" i="11"/>
  <c r="CX340" i="11"/>
  <c r="CX339" i="11"/>
  <c r="CX338" i="11"/>
  <c r="CX337" i="11"/>
  <c r="CX336" i="11"/>
  <c r="CX335" i="11"/>
  <c r="CX334" i="11"/>
  <c r="CX333" i="11"/>
  <c r="CX332" i="11"/>
  <c r="CX331" i="11"/>
  <c r="CX330" i="11"/>
  <c r="CX329" i="11"/>
  <c r="CX328" i="11"/>
  <c r="CX327" i="11"/>
  <c r="CX326" i="11"/>
  <c r="CX325" i="11"/>
  <c r="CX324" i="11"/>
  <c r="CX323" i="11"/>
  <c r="CX322" i="11"/>
  <c r="CX321" i="11"/>
  <c r="CX320" i="11"/>
  <c r="CX319" i="11"/>
  <c r="CX318" i="11"/>
  <c r="CX317" i="11"/>
  <c r="CX316" i="11"/>
  <c r="CX315" i="11"/>
  <c r="CX314" i="11"/>
  <c r="CX313" i="11"/>
  <c r="CX312" i="11"/>
  <c r="CX311" i="11"/>
  <c r="CX310" i="11"/>
  <c r="CX309" i="11"/>
  <c r="CX308" i="11"/>
  <c r="CX307" i="11"/>
  <c r="CX306" i="11"/>
  <c r="CX305" i="11"/>
  <c r="CX304" i="11"/>
  <c r="CX303" i="11"/>
  <c r="CX302" i="11"/>
  <c r="CX301" i="11"/>
  <c r="CX300" i="11"/>
  <c r="CX299" i="11"/>
  <c r="CX298" i="11"/>
  <c r="CX297" i="11"/>
  <c r="CX296" i="11"/>
  <c r="CX295" i="11"/>
  <c r="CX294" i="11"/>
  <c r="CX293" i="11"/>
  <c r="CX292" i="11"/>
  <c r="CX291" i="11"/>
  <c r="CX290" i="11"/>
  <c r="CX289" i="11"/>
  <c r="CX288" i="11"/>
  <c r="CX287" i="11"/>
  <c r="CX286" i="11"/>
  <c r="CX285" i="11"/>
  <c r="CX284" i="11"/>
  <c r="CX283" i="11"/>
  <c r="CX282" i="11"/>
  <c r="CX281" i="11"/>
  <c r="CX280" i="11"/>
  <c r="CX279" i="11"/>
  <c r="CX278" i="11"/>
  <c r="CX277" i="11"/>
  <c r="CX276" i="11"/>
  <c r="CX275" i="11"/>
  <c r="CX274" i="11"/>
  <c r="CX273" i="11"/>
  <c r="CX272" i="11"/>
  <c r="CX271" i="11"/>
  <c r="CX270" i="11"/>
  <c r="CX269" i="11"/>
  <c r="CX268" i="11"/>
  <c r="CX267" i="11"/>
  <c r="CX266" i="11"/>
  <c r="CX265" i="11"/>
  <c r="CX264" i="11"/>
  <c r="CX263" i="11"/>
  <c r="CX262" i="11"/>
  <c r="CX261" i="11"/>
  <c r="CX260" i="11"/>
  <c r="CX259" i="11"/>
  <c r="CX258" i="11"/>
  <c r="CX257" i="11"/>
  <c r="CX256" i="11"/>
  <c r="CX255" i="11"/>
  <c r="CX254" i="11"/>
  <c r="CX253" i="11"/>
  <c r="CX252" i="11"/>
  <c r="CX251" i="11"/>
  <c r="CX250" i="11"/>
  <c r="CX249" i="11"/>
  <c r="CX248" i="11"/>
  <c r="CX247" i="11"/>
  <c r="CX246" i="11"/>
  <c r="CX245" i="11"/>
  <c r="CX244" i="11"/>
  <c r="CX243" i="11"/>
  <c r="CX242" i="11"/>
  <c r="CX241" i="11"/>
  <c r="CX240" i="11"/>
  <c r="CX239" i="11"/>
  <c r="CX238" i="11"/>
  <c r="CX237" i="11"/>
  <c r="CX236" i="11"/>
  <c r="CX235" i="11"/>
  <c r="CX234" i="11"/>
  <c r="CX233" i="11"/>
  <c r="CX232" i="11"/>
  <c r="CX231" i="11"/>
  <c r="CX230" i="11"/>
  <c r="CX229" i="11"/>
  <c r="CX228" i="11"/>
  <c r="CX227" i="11"/>
  <c r="CX226" i="11"/>
  <c r="CX225" i="11"/>
  <c r="CX224" i="11"/>
  <c r="CX223" i="11"/>
  <c r="CX222" i="11"/>
  <c r="CX221" i="11"/>
  <c r="CX220" i="11"/>
  <c r="CX219" i="11"/>
  <c r="CX218" i="11"/>
  <c r="CX217" i="11"/>
  <c r="CX216" i="11"/>
  <c r="CX215" i="11"/>
  <c r="CX214" i="11"/>
  <c r="CX213" i="11"/>
  <c r="CX212" i="11"/>
  <c r="CX211" i="11"/>
  <c r="CX210" i="11"/>
  <c r="CX209" i="11"/>
  <c r="CX208" i="11"/>
  <c r="CX207" i="11"/>
  <c r="CX206" i="11"/>
  <c r="CX205" i="11"/>
  <c r="CX204" i="11"/>
  <c r="CX203" i="11"/>
  <c r="CX202" i="11"/>
  <c r="CX201" i="11"/>
  <c r="CX200" i="11"/>
  <c r="CX199" i="11"/>
  <c r="CX198" i="11"/>
  <c r="CX197" i="11"/>
  <c r="CX196" i="11"/>
  <c r="CX195" i="11"/>
  <c r="CX194" i="11"/>
  <c r="CX193" i="11"/>
  <c r="CX192" i="11"/>
  <c r="CX191" i="11"/>
  <c r="CX190" i="11"/>
  <c r="CX189" i="11"/>
  <c r="CX188" i="11"/>
  <c r="CX187" i="11"/>
  <c r="CX186" i="11"/>
  <c r="CX185" i="11"/>
  <c r="CX184" i="11"/>
  <c r="CX183" i="11"/>
  <c r="CX182" i="11"/>
  <c r="CX181" i="11"/>
  <c r="CX180" i="11"/>
  <c r="CX179" i="11"/>
  <c r="CX178" i="11"/>
  <c r="CX177" i="11"/>
  <c r="CX176" i="11"/>
  <c r="CX175" i="11"/>
  <c r="CX174" i="11"/>
  <c r="CX173" i="11"/>
  <c r="CX172" i="11"/>
  <c r="CX171" i="11"/>
  <c r="CX170" i="11"/>
  <c r="CX169" i="11"/>
  <c r="CX168" i="11"/>
  <c r="CX167" i="11"/>
  <c r="CX166" i="11"/>
  <c r="CX165" i="11"/>
  <c r="CX164" i="11"/>
  <c r="CX163" i="11"/>
  <c r="CX162" i="11"/>
  <c r="CX161" i="11"/>
  <c r="CX160" i="11"/>
  <c r="CX159" i="11"/>
  <c r="CX158" i="11"/>
  <c r="CX157" i="11"/>
  <c r="CX156" i="11"/>
  <c r="CX155" i="11"/>
  <c r="CX154" i="11"/>
  <c r="CX153" i="11"/>
  <c r="CX152" i="11"/>
  <c r="CX151" i="11"/>
  <c r="CX150" i="11"/>
  <c r="CX149" i="11"/>
  <c r="CX148" i="11"/>
  <c r="CX147" i="11"/>
  <c r="CX146" i="11"/>
  <c r="CX145" i="11"/>
  <c r="CX144" i="11"/>
  <c r="CX143" i="11"/>
  <c r="CX142" i="11"/>
  <c r="CX141" i="11"/>
  <c r="CX140" i="11"/>
  <c r="CX139" i="11"/>
  <c r="CX138" i="11"/>
  <c r="CX137" i="11"/>
  <c r="CX136" i="11"/>
  <c r="CX135" i="11"/>
  <c r="CX134" i="11"/>
  <c r="CX133" i="11"/>
  <c r="CX132" i="11"/>
  <c r="CX131" i="11"/>
  <c r="CX130" i="11"/>
  <c r="CX129" i="11"/>
  <c r="CX128" i="11"/>
  <c r="CX127" i="11"/>
  <c r="CX126" i="11"/>
  <c r="CX125" i="11"/>
  <c r="CX124" i="11"/>
  <c r="CX123" i="11"/>
  <c r="CX122" i="11"/>
  <c r="CX121" i="11"/>
  <c r="CX120" i="11"/>
  <c r="CX119" i="11"/>
  <c r="CX118" i="11"/>
  <c r="CX117" i="11"/>
  <c r="CX116" i="11"/>
  <c r="CX115" i="11"/>
  <c r="CX114" i="11"/>
  <c r="CX113" i="11"/>
  <c r="CX112" i="11"/>
  <c r="CX111" i="11"/>
  <c r="CX110" i="11"/>
  <c r="CX109" i="11"/>
  <c r="CX108" i="11"/>
  <c r="CX107" i="11"/>
  <c r="CX106" i="11"/>
  <c r="CX105" i="11"/>
  <c r="CX104" i="11"/>
  <c r="CX103" i="11"/>
  <c r="CX102" i="11"/>
  <c r="CX101" i="11"/>
  <c r="CX100" i="11"/>
  <c r="CX99" i="11"/>
  <c r="CX98" i="11"/>
  <c r="CX97" i="11"/>
  <c r="CX96" i="11"/>
  <c r="CX95" i="11"/>
  <c r="CX94" i="11"/>
  <c r="CX93" i="11"/>
  <c r="CX92" i="11"/>
  <c r="CX91" i="11"/>
  <c r="CX90" i="11"/>
  <c r="CX89" i="11"/>
  <c r="CX88" i="11"/>
  <c r="CX87" i="11"/>
  <c r="CX86" i="11"/>
  <c r="CX85" i="11"/>
  <c r="CX84" i="11"/>
  <c r="CX83" i="11"/>
  <c r="CX82" i="11"/>
  <c r="CX81" i="11"/>
  <c r="CX80" i="11"/>
  <c r="CX79" i="11"/>
  <c r="CX78" i="11"/>
  <c r="CX77" i="11"/>
  <c r="CX76" i="11"/>
  <c r="CX75" i="11"/>
  <c r="CX74" i="11"/>
  <c r="CX73" i="11"/>
  <c r="CX72" i="11"/>
  <c r="CX71" i="11"/>
  <c r="CX70" i="11"/>
  <c r="CX69" i="11"/>
  <c r="CX68" i="11"/>
  <c r="CX67" i="11"/>
  <c r="CX66" i="11"/>
  <c r="CX65" i="11"/>
  <c r="CX64" i="11"/>
  <c r="CX63" i="11"/>
  <c r="CX62" i="11"/>
  <c r="CX61" i="11"/>
  <c r="CX60" i="11"/>
  <c r="CX59" i="11"/>
  <c r="CX58" i="11"/>
  <c r="CX57" i="11"/>
  <c r="CX56" i="11"/>
  <c r="CX55" i="11"/>
  <c r="CX54" i="11"/>
  <c r="CX53" i="11"/>
  <c r="CX52" i="11"/>
  <c r="CX51" i="11"/>
  <c r="CX50" i="11"/>
  <c r="CX49" i="11"/>
  <c r="CX48" i="11"/>
  <c r="CX47" i="11"/>
  <c r="CX46" i="11"/>
  <c r="CX45" i="11"/>
  <c r="CX44" i="11"/>
  <c r="CX43" i="11"/>
  <c r="CX42" i="11"/>
  <c r="CX41" i="11"/>
  <c r="CX40" i="11"/>
  <c r="CX39" i="11"/>
  <c r="CX38" i="11"/>
  <c r="CX37" i="11"/>
  <c r="CX36" i="11"/>
  <c r="CX35" i="11"/>
  <c r="CX34" i="11"/>
  <c r="CX33" i="11"/>
  <c r="CX32" i="11"/>
  <c r="CX31" i="11"/>
  <c r="CX30" i="11"/>
  <c r="CX29" i="11"/>
  <c r="CX28" i="11"/>
  <c r="CX27" i="11"/>
  <c r="CX26" i="11"/>
  <c r="CX25" i="11"/>
  <c r="CX24" i="11"/>
  <c r="CX23" i="11"/>
  <c r="CX22" i="11"/>
  <c r="CX21" i="11"/>
  <c r="CX20" i="11"/>
  <c r="CX19" i="11"/>
  <c r="CX18" i="11"/>
  <c r="CX17" i="11"/>
  <c r="CX16" i="11"/>
  <c r="CX15" i="11"/>
  <c r="CX14" i="11"/>
  <c r="CX13" i="11"/>
  <c r="CX12" i="11"/>
  <c r="CX11" i="11"/>
  <c r="CX10" i="11"/>
  <c r="CX9" i="11"/>
  <c r="CX8" i="11"/>
  <c r="CX7" i="11"/>
  <c r="CX6" i="11"/>
  <c r="CX5" i="11"/>
  <c r="CX4" i="11"/>
  <c r="CX3" i="11"/>
  <c r="CX2" i="11"/>
  <c r="CU649" i="11"/>
  <c r="CU648" i="11"/>
  <c r="CU647" i="11"/>
  <c r="CU646" i="11"/>
  <c r="CU645" i="11"/>
  <c r="CU644" i="11"/>
  <c r="CU643" i="11"/>
  <c r="CU642" i="11"/>
  <c r="CU641" i="11"/>
  <c r="CU640" i="11"/>
  <c r="CU639" i="11"/>
  <c r="CU638" i="11"/>
  <c r="CU637" i="11"/>
  <c r="CU636" i="11"/>
  <c r="CU635" i="11"/>
  <c r="CU634" i="11"/>
  <c r="CU633" i="11"/>
  <c r="CU632" i="11"/>
  <c r="CU631" i="11"/>
  <c r="CU630" i="11"/>
  <c r="CU629" i="11"/>
  <c r="CU628" i="11"/>
  <c r="CU627" i="11"/>
  <c r="CU626" i="11"/>
  <c r="CU625" i="11"/>
  <c r="CU624" i="11"/>
  <c r="CU623" i="11"/>
  <c r="CU622" i="11"/>
  <c r="CU621" i="11"/>
  <c r="CU620" i="11"/>
  <c r="CU619" i="11"/>
  <c r="CU618" i="11"/>
  <c r="CU617" i="11"/>
  <c r="CU616" i="11"/>
  <c r="CU615" i="11"/>
  <c r="CU614" i="11"/>
  <c r="CU613" i="11"/>
  <c r="CU612" i="11"/>
  <c r="CU611" i="11"/>
  <c r="CU610" i="11"/>
  <c r="CU609" i="11"/>
  <c r="CU608" i="11"/>
  <c r="CU607" i="11"/>
  <c r="CU606" i="11"/>
  <c r="CU605" i="11"/>
  <c r="CU604" i="11"/>
  <c r="CU603" i="11"/>
  <c r="CU602" i="11"/>
  <c r="CU601" i="11"/>
  <c r="CU600" i="11"/>
  <c r="CU599" i="11"/>
  <c r="CU598" i="11"/>
  <c r="CU597" i="11"/>
  <c r="CU596" i="11"/>
  <c r="CU595" i="11"/>
  <c r="CU594" i="11"/>
  <c r="CU593" i="11"/>
  <c r="CU592" i="11"/>
  <c r="CU591" i="11"/>
  <c r="CU590" i="11"/>
  <c r="CU589" i="11"/>
  <c r="CU588" i="11"/>
  <c r="CU587" i="11"/>
  <c r="CU586" i="11"/>
  <c r="CU585" i="11"/>
  <c r="CU584" i="11"/>
  <c r="CU583" i="11"/>
  <c r="CU582" i="11"/>
  <c r="CU581" i="11"/>
  <c r="CU580" i="11"/>
  <c r="CU579" i="11"/>
  <c r="CU578" i="11"/>
  <c r="CU577" i="11"/>
  <c r="CU576" i="11"/>
  <c r="CU575" i="11"/>
  <c r="CU574" i="11"/>
  <c r="CU573" i="11"/>
  <c r="CU572" i="11"/>
  <c r="CU571" i="11"/>
  <c r="CU570" i="11"/>
  <c r="CU569" i="11"/>
  <c r="CU568" i="11"/>
  <c r="CU567" i="11"/>
  <c r="CU566" i="11"/>
  <c r="CU565" i="11"/>
  <c r="CU564" i="11"/>
  <c r="CU563" i="11"/>
  <c r="CU562" i="11"/>
  <c r="CU561" i="11"/>
  <c r="CU560" i="11"/>
  <c r="CU559" i="11"/>
  <c r="CU558" i="11"/>
  <c r="CU557" i="11"/>
  <c r="CU556" i="11"/>
  <c r="CU555" i="11"/>
  <c r="CU554" i="11"/>
  <c r="CU553" i="11"/>
  <c r="CU552" i="11"/>
  <c r="CU551" i="11"/>
  <c r="CU550" i="11"/>
  <c r="CU549" i="11"/>
  <c r="CU548" i="11"/>
  <c r="CU547" i="11"/>
  <c r="CU546" i="11"/>
  <c r="CU545" i="11"/>
  <c r="CU544" i="11"/>
  <c r="CU543" i="11"/>
  <c r="CU542" i="11"/>
  <c r="CU541" i="11"/>
  <c r="CU540" i="11"/>
  <c r="CU539" i="11"/>
  <c r="CU538" i="11"/>
  <c r="CU537" i="11"/>
  <c r="CU536" i="11"/>
  <c r="CU535" i="11"/>
  <c r="CU534" i="11"/>
  <c r="CU533" i="11"/>
  <c r="CU532" i="11"/>
  <c r="CU531" i="11"/>
  <c r="CU530" i="11"/>
  <c r="CU529" i="11"/>
  <c r="CU528" i="11"/>
  <c r="CU527" i="11"/>
  <c r="CU526" i="11"/>
  <c r="CU525" i="11"/>
  <c r="CU524" i="11"/>
  <c r="CU523" i="11"/>
  <c r="CU522" i="11"/>
  <c r="CU521" i="11"/>
  <c r="CU520" i="11"/>
  <c r="CU519" i="11"/>
  <c r="CU518" i="11"/>
  <c r="CU517" i="11"/>
  <c r="CU516" i="11"/>
  <c r="CU515" i="11"/>
  <c r="CU514" i="11"/>
  <c r="CU513" i="11"/>
  <c r="CU512" i="11"/>
  <c r="CU511" i="11"/>
  <c r="CU510" i="11"/>
  <c r="CU509" i="11"/>
  <c r="CU508" i="11"/>
  <c r="CU507" i="11"/>
  <c r="CU506" i="11"/>
  <c r="CU505" i="11"/>
  <c r="CU504" i="11"/>
  <c r="CU503" i="11"/>
  <c r="CU502" i="11"/>
  <c r="CU501" i="11"/>
  <c r="CU500" i="11"/>
  <c r="CU499" i="11"/>
  <c r="CU498" i="11"/>
  <c r="CU497" i="11"/>
  <c r="CU496" i="11"/>
  <c r="CU495" i="11"/>
  <c r="CU494" i="11"/>
  <c r="CU493" i="11"/>
  <c r="CU492" i="11"/>
  <c r="CU491" i="11"/>
  <c r="CU490" i="11"/>
  <c r="CU489" i="11"/>
  <c r="CU488" i="11"/>
  <c r="CU487" i="11"/>
  <c r="CU486" i="11"/>
  <c r="CU485" i="11"/>
  <c r="CU484" i="11"/>
  <c r="CU483" i="11"/>
  <c r="CU482" i="11"/>
  <c r="CU481" i="11"/>
  <c r="CU480" i="11"/>
  <c r="CU479" i="11"/>
  <c r="CU478" i="11"/>
  <c r="CU477" i="11"/>
  <c r="CU476" i="11"/>
  <c r="CU475" i="11"/>
  <c r="CU474" i="11"/>
  <c r="CU473" i="11"/>
  <c r="CU472" i="11"/>
  <c r="CU471" i="11"/>
  <c r="CU470" i="11"/>
  <c r="CU469" i="11"/>
  <c r="CU468" i="11"/>
  <c r="CU467" i="11"/>
  <c r="CU466" i="11"/>
  <c r="CU465" i="11"/>
  <c r="CU464" i="11"/>
  <c r="CU463" i="11"/>
  <c r="CU462" i="11"/>
  <c r="CU461" i="11"/>
  <c r="CU460" i="11"/>
  <c r="CU459" i="11"/>
  <c r="CU458" i="11"/>
  <c r="CU457" i="11"/>
  <c r="CU456" i="11"/>
  <c r="CU455" i="11"/>
  <c r="CU454" i="11"/>
  <c r="CU453" i="11"/>
  <c r="CU452" i="11"/>
  <c r="CU451" i="11"/>
  <c r="CU450" i="11"/>
  <c r="CU449" i="11"/>
  <c r="CU448" i="11"/>
  <c r="CU447" i="11"/>
  <c r="CU446" i="11"/>
  <c r="CU445" i="11"/>
  <c r="CU444" i="11"/>
  <c r="CU443" i="11"/>
  <c r="CU442" i="11"/>
  <c r="CU441" i="11"/>
  <c r="CU440" i="11"/>
  <c r="CU439" i="11"/>
  <c r="CU438" i="11"/>
  <c r="CU437" i="11"/>
  <c r="CU436" i="11"/>
  <c r="CU435" i="11"/>
  <c r="CU434" i="11"/>
  <c r="CU433" i="11"/>
  <c r="CU432" i="11"/>
  <c r="CU431" i="11"/>
  <c r="CU430" i="11"/>
  <c r="CU429" i="11"/>
  <c r="CU428" i="11"/>
  <c r="CU427" i="11"/>
  <c r="CU426" i="11"/>
  <c r="CU425" i="11"/>
  <c r="CU424" i="11"/>
  <c r="CU423" i="11"/>
  <c r="CU422" i="11"/>
  <c r="CU421" i="11"/>
  <c r="CU420" i="11"/>
  <c r="CU419" i="11"/>
  <c r="CU418" i="11"/>
  <c r="CU417" i="11"/>
  <c r="CU416" i="11"/>
  <c r="CU415" i="11"/>
  <c r="CU414" i="11"/>
  <c r="CU413" i="11"/>
  <c r="CU412" i="11"/>
  <c r="CU411" i="11"/>
  <c r="CU410" i="11"/>
  <c r="CU409" i="11"/>
  <c r="CU408" i="11"/>
  <c r="CU407" i="11"/>
  <c r="CU406" i="11"/>
  <c r="CU405" i="11"/>
  <c r="CU404" i="11"/>
  <c r="CU403" i="11"/>
  <c r="CU402" i="11"/>
  <c r="CU401" i="11"/>
  <c r="CU400" i="11"/>
  <c r="CU399" i="11"/>
  <c r="CU398" i="11"/>
  <c r="CU397" i="11"/>
  <c r="CU396" i="11"/>
  <c r="CU395" i="11"/>
  <c r="CU394" i="11"/>
  <c r="CU393" i="11"/>
  <c r="CU392" i="11"/>
  <c r="CU391" i="11"/>
  <c r="CU390" i="11"/>
  <c r="CU389" i="11"/>
  <c r="CU388" i="11"/>
  <c r="CU387" i="11"/>
  <c r="CU386" i="11"/>
  <c r="CU385" i="11"/>
  <c r="CU384" i="11"/>
  <c r="CU383" i="11"/>
  <c r="CU382" i="11"/>
  <c r="CU381" i="11"/>
  <c r="CU380" i="11"/>
  <c r="CU379" i="11"/>
  <c r="CU378" i="11"/>
  <c r="CU377" i="11"/>
  <c r="CU376" i="11"/>
  <c r="CU375" i="11"/>
  <c r="CU374" i="11"/>
  <c r="CU373" i="11"/>
  <c r="CU372" i="11"/>
  <c r="CU371" i="11"/>
  <c r="CU370" i="11"/>
  <c r="CU369" i="11"/>
  <c r="CU368" i="11"/>
  <c r="CU367" i="11"/>
  <c r="CU366" i="11"/>
  <c r="CU365" i="11"/>
  <c r="CU364" i="11"/>
  <c r="CU363" i="11"/>
  <c r="CU362" i="11"/>
  <c r="CU361" i="11"/>
  <c r="CU360" i="11"/>
  <c r="CU359" i="11"/>
  <c r="CU358" i="11"/>
  <c r="CU357" i="11"/>
  <c r="CU356" i="11"/>
  <c r="CU355" i="11"/>
  <c r="CU354" i="11"/>
  <c r="CU353" i="11"/>
  <c r="CU352" i="11"/>
  <c r="CU351" i="11"/>
  <c r="CU350" i="11"/>
  <c r="CU349" i="11"/>
  <c r="CU348" i="11"/>
  <c r="CU347" i="11"/>
  <c r="CU346" i="11"/>
  <c r="CU345" i="11"/>
  <c r="CU344" i="11"/>
  <c r="CU343" i="11"/>
  <c r="CU342" i="11"/>
  <c r="CU341" i="11"/>
  <c r="CU340" i="11"/>
  <c r="CU339" i="11"/>
  <c r="CU338" i="11"/>
  <c r="CU337" i="11"/>
  <c r="CU336" i="11"/>
  <c r="CU335" i="11"/>
  <c r="CU334" i="11"/>
  <c r="CU333" i="11"/>
  <c r="CU332" i="11"/>
  <c r="CU331" i="11"/>
  <c r="CU330" i="11"/>
  <c r="CU329" i="11"/>
  <c r="CU328" i="11"/>
  <c r="CU327" i="11"/>
  <c r="CU326" i="11"/>
  <c r="CU325" i="11"/>
  <c r="CU324" i="11"/>
  <c r="CU323" i="11"/>
  <c r="CU322" i="11"/>
  <c r="CU321" i="11"/>
  <c r="CU320" i="11"/>
  <c r="CU319" i="11"/>
  <c r="CU318" i="11"/>
  <c r="CU317" i="11"/>
  <c r="CU316" i="11"/>
  <c r="CU315" i="11"/>
  <c r="CU314" i="11"/>
  <c r="CU313" i="11"/>
  <c r="CU312" i="11"/>
  <c r="CU311" i="11"/>
  <c r="CU310" i="11"/>
  <c r="CU309" i="11"/>
  <c r="CU308" i="11"/>
  <c r="CU307" i="11"/>
  <c r="CU306" i="11"/>
  <c r="CU305" i="11"/>
  <c r="CU304" i="11"/>
  <c r="CU303" i="11"/>
  <c r="CU302" i="11"/>
  <c r="CU301" i="11"/>
  <c r="CU300" i="11"/>
  <c r="CU299" i="11"/>
  <c r="CU298" i="11"/>
  <c r="CU297" i="11"/>
  <c r="CU296" i="11"/>
  <c r="CU295" i="11"/>
  <c r="CU294" i="11"/>
  <c r="CU293" i="11"/>
  <c r="CU292" i="11"/>
  <c r="CU291" i="11"/>
  <c r="CU290" i="11"/>
  <c r="CU289" i="11"/>
  <c r="CU288" i="11"/>
  <c r="CU287" i="11"/>
  <c r="CU286" i="11"/>
  <c r="CU285" i="11"/>
  <c r="CU284" i="11"/>
  <c r="CU283" i="11"/>
  <c r="CU282" i="11"/>
  <c r="CU281" i="11"/>
  <c r="CU280" i="11"/>
  <c r="CU279" i="11"/>
  <c r="CU278" i="11"/>
  <c r="CU277" i="11"/>
  <c r="CU276" i="11"/>
  <c r="CU275" i="11"/>
  <c r="CU274" i="11"/>
  <c r="CU273" i="11"/>
  <c r="CU272" i="11"/>
  <c r="CU271" i="11"/>
  <c r="CU270" i="11"/>
  <c r="CU269" i="11"/>
  <c r="CU268" i="11"/>
  <c r="CU267" i="11"/>
  <c r="CU266" i="11"/>
  <c r="CU265" i="11"/>
  <c r="CU264" i="11"/>
  <c r="CU263" i="11"/>
  <c r="CU262" i="11"/>
  <c r="CU261" i="11"/>
  <c r="CU260" i="11"/>
  <c r="CU259" i="11"/>
  <c r="CU258" i="11"/>
  <c r="CU257" i="11"/>
  <c r="CU256" i="11"/>
  <c r="CU255" i="11"/>
  <c r="CU254" i="11"/>
  <c r="CU253" i="11"/>
  <c r="CU252" i="11"/>
  <c r="CU251" i="11"/>
  <c r="CU250" i="11"/>
  <c r="CU249" i="11"/>
  <c r="CU248" i="11"/>
  <c r="CU247" i="11"/>
  <c r="CU246" i="11"/>
  <c r="CU245" i="11"/>
  <c r="CU244" i="11"/>
  <c r="CU243" i="11"/>
  <c r="CU242" i="11"/>
  <c r="CU241" i="11"/>
  <c r="CU240" i="11"/>
  <c r="CU239" i="11"/>
  <c r="CU238" i="11"/>
  <c r="CU237" i="11"/>
  <c r="CU236" i="11"/>
  <c r="CU235" i="11"/>
  <c r="CU234" i="11"/>
  <c r="CU233" i="11"/>
  <c r="CU232" i="11"/>
  <c r="CU231" i="11"/>
  <c r="CU230" i="11"/>
  <c r="CU229" i="11"/>
  <c r="CU228" i="11"/>
  <c r="CU227" i="11"/>
  <c r="CU226" i="11"/>
  <c r="CU225" i="11"/>
  <c r="CU224" i="11"/>
  <c r="CU223" i="11"/>
  <c r="CU222" i="11"/>
  <c r="CU221" i="11"/>
  <c r="CU220" i="11"/>
  <c r="CU219" i="11"/>
  <c r="CU218" i="11"/>
  <c r="CU217" i="11"/>
  <c r="CU216" i="11"/>
  <c r="CU215" i="11"/>
  <c r="CU214" i="11"/>
  <c r="CU213" i="11"/>
  <c r="CU212" i="11"/>
  <c r="CU211" i="11"/>
  <c r="CU210" i="11"/>
  <c r="CU209" i="11"/>
  <c r="CU208" i="11"/>
  <c r="CU207" i="11"/>
  <c r="CU206" i="11"/>
  <c r="CU205" i="11"/>
  <c r="CU204" i="11"/>
  <c r="CU203" i="11"/>
  <c r="CU202" i="11"/>
  <c r="CU201" i="11"/>
  <c r="CU200" i="11"/>
  <c r="CU199" i="11"/>
  <c r="CU198" i="11"/>
  <c r="CU197" i="11"/>
  <c r="CU196" i="11"/>
  <c r="CU195" i="11"/>
  <c r="CU194" i="11"/>
  <c r="CU193" i="11"/>
  <c r="CU192" i="11"/>
  <c r="CU191" i="11"/>
  <c r="CU190" i="11"/>
  <c r="CU189" i="11"/>
  <c r="CU188" i="11"/>
  <c r="CU187" i="11"/>
  <c r="CU186" i="11"/>
  <c r="CU185" i="11"/>
  <c r="CU184" i="11"/>
  <c r="CU183" i="11"/>
  <c r="CU182" i="11"/>
  <c r="CU181" i="11"/>
  <c r="CU180" i="11"/>
  <c r="CU179" i="11"/>
  <c r="CU178" i="11"/>
  <c r="CU177" i="11"/>
  <c r="CU176" i="11"/>
  <c r="CU175" i="11"/>
  <c r="CU174" i="11"/>
  <c r="CU173" i="11"/>
  <c r="CU172" i="11"/>
  <c r="CU171" i="11"/>
  <c r="CU170" i="11"/>
  <c r="CU169" i="11"/>
  <c r="CU168" i="11"/>
  <c r="CU167" i="11"/>
  <c r="CU166" i="11"/>
  <c r="CU165" i="11"/>
  <c r="CU164" i="11"/>
  <c r="CU163" i="11"/>
  <c r="CU162" i="11"/>
  <c r="CU161" i="11"/>
  <c r="CU160" i="11"/>
  <c r="CU159" i="11"/>
  <c r="CU158" i="11"/>
  <c r="CU157" i="11"/>
  <c r="CU156" i="11"/>
  <c r="CU155" i="11"/>
  <c r="CU154" i="11"/>
  <c r="CU153" i="11"/>
  <c r="CU152" i="11"/>
  <c r="CU151" i="11"/>
  <c r="CU150" i="11"/>
  <c r="CU149" i="11"/>
  <c r="CU148" i="11"/>
  <c r="CU147" i="11"/>
  <c r="CU146" i="11"/>
  <c r="CU145" i="11"/>
  <c r="CU144" i="11"/>
  <c r="CU143" i="11"/>
  <c r="CU142" i="11"/>
  <c r="CU141" i="11"/>
  <c r="CU140" i="11"/>
  <c r="CU139" i="11"/>
  <c r="CU138" i="11"/>
  <c r="CU137" i="11"/>
  <c r="CU136" i="11"/>
  <c r="CU135" i="11"/>
  <c r="CU134" i="11"/>
  <c r="CU133" i="11"/>
  <c r="CU132" i="11"/>
  <c r="CU131" i="11"/>
  <c r="CU130" i="11"/>
  <c r="CU129" i="11"/>
  <c r="CU128" i="11"/>
  <c r="CU127" i="11"/>
  <c r="CU126" i="11"/>
  <c r="CU125" i="11"/>
  <c r="CU124" i="11"/>
  <c r="CU123" i="11"/>
  <c r="CU122" i="11"/>
  <c r="CU121" i="11"/>
  <c r="CU120" i="11"/>
  <c r="CU119" i="11"/>
  <c r="CU118" i="11"/>
  <c r="CU117" i="11"/>
  <c r="CU116" i="11"/>
  <c r="CU115" i="11"/>
  <c r="CU114" i="11"/>
  <c r="CU113" i="11"/>
  <c r="CU112" i="11"/>
  <c r="CU111" i="11"/>
  <c r="CU110" i="11"/>
  <c r="CU109" i="11"/>
  <c r="CU108" i="11"/>
  <c r="CU107" i="11"/>
  <c r="CU106" i="11"/>
  <c r="CU105" i="11"/>
  <c r="CU104" i="11"/>
  <c r="CU103" i="11"/>
  <c r="CU102" i="11"/>
  <c r="CU101" i="11"/>
  <c r="CU100" i="11"/>
  <c r="CU99" i="11"/>
  <c r="CU98" i="11"/>
  <c r="CU97" i="11"/>
  <c r="CU96" i="11"/>
  <c r="CU95" i="11"/>
  <c r="CU94" i="11"/>
  <c r="CU93" i="11"/>
  <c r="CU92" i="11"/>
  <c r="CU91" i="11"/>
  <c r="CU90" i="11"/>
  <c r="CU89" i="11"/>
  <c r="CU88" i="11"/>
  <c r="CU87" i="11"/>
  <c r="CU86" i="11"/>
  <c r="CU85" i="11"/>
  <c r="CU84" i="11"/>
  <c r="CU83" i="11"/>
  <c r="CU82" i="11"/>
  <c r="CU81" i="11"/>
  <c r="CU80" i="11"/>
  <c r="CU79" i="11"/>
  <c r="CU78" i="11"/>
  <c r="CU77" i="11"/>
  <c r="CU76" i="11"/>
  <c r="CU75" i="11"/>
  <c r="CU74" i="11"/>
  <c r="CU73" i="11"/>
  <c r="CU72" i="11"/>
  <c r="CU71" i="11"/>
  <c r="CU70" i="11"/>
  <c r="CU69" i="11"/>
  <c r="CU68" i="11"/>
  <c r="CU67" i="11"/>
  <c r="CU66" i="11"/>
  <c r="CU65" i="11"/>
  <c r="CU64" i="11"/>
  <c r="CU63" i="11"/>
  <c r="CU62" i="11"/>
  <c r="CU61" i="11"/>
  <c r="CU60" i="11"/>
  <c r="CU59" i="11"/>
  <c r="CU58" i="11"/>
  <c r="CU57" i="11"/>
  <c r="CU56" i="11"/>
  <c r="CU55" i="11"/>
  <c r="CU54" i="11"/>
  <c r="CU53" i="11"/>
  <c r="CU52" i="11"/>
  <c r="CU51" i="11"/>
  <c r="CU50" i="11"/>
  <c r="CU49" i="11"/>
  <c r="CU48" i="11"/>
  <c r="CU47" i="11"/>
  <c r="CU46" i="11"/>
  <c r="CU45" i="11"/>
  <c r="CU44" i="11"/>
  <c r="CU43" i="11"/>
  <c r="CU42" i="11"/>
  <c r="CU41" i="11"/>
  <c r="CU40" i="11"/>
  <c r="CU39" i="11"/>
  <c r="CU38" i="11"/>
  <c r="CU37" i="11"/>
  <c r="CU36" i="11"/>
  <c r="CU35" i="11"/>
  <c r="CU34" i="11"/>
  <c r="CU33" i="11"/>
  <c r="CU32" i="11"/>
  <c r="CU31" i="11"/>
  <c r="CU30" i="11"/>
  <c r="CU29" i="11"/>
  <c r="CU28" i="11"/>
  <c r="CU27" i="11"/>
  <c r="CU26" i="11"/>
  <c r="CU25" i="11"/>
  <c r="CU24" i="11"/>
  <c r="CU23" i="11"/>
  <c r="CU22" i="11"/>
  <c r="CU21" i="11"/>
  <c r="CU20" i="11"/>
  <c r="CU19" i="11"/>
  <c r="CU18" i="11"/>
  <c r="CU17" i="11"/>
  <c r="CU16" i="11"/>
  <c r="CU15" i="11"/>
  <c r="CU14" i="11"/>
  <c r="CU13" i="11"/>
  <c r="CU12" i="11"/>
  <c r="CU11" i="11"/>
  <c r="CU10" i="11"/>
  <c r="CU9" i="11"/>
  <c r="CU8" i="11"/>
  <c r="CU7" i="11"/>
  <c r="CU6" i="11"/>
  <c r="CU5" i="11"/>
  <c r="CU4" i="11"/>
  <c r="CU3" i="11"/>
  <c r="CU2" i="11"/>
  <c r="CR649" i="11"/>
  <c r="CR648" i="11"/>
  <c r="CR647" i="11"/>
  <c r="CR646" i="11"/>
  <c r="CR645" i="11"/>
  <c r="CR644" i="11"/>
  <c r="CR643" i="11"/>
  <c r="CR642" i="11"/>
  <c r="CR641" i="11"/>
  <c r="CR640" i="11"/>
  <c r="CR639" i="11"/>
  <c r="CR638" i="11"/>
  <c r="CR637" i="11"/>
  <c r="CR636" i="11"/>
  <c r="CR635" i="11"/>
  <c r="CR634" i="11"/>
  <c r="CR633" i="11"/>
  <c r="CR632" i="11"/>
  <c r="CR631" i="11"/>
  <c r="CR630" i="11"/>
  <c r="CR629" i="11"/>
  <c r="CR628" i="11"/>
  <c r="CR627" i="11"/>
  <c r="CR626" i="11"/>
  <c r="CR625" i="11"/>
  <c r="CR624" i="11"/>
  <c r="CR623" i="11"/>
  <c r="CR622" i="11"/>
  <c r="CR621" i="11"/>
  <c r="CR620" i="11"/>
  <c r="CR619" i="11"/>
  <c r="CR618" i="11"/>
  <c r="CR617" i="11"/>
  <c r="CR616" i="11"/>
  <c r="CR615" i="11"/>
  <c r="CR614" i="11"/>
  <c r="CR613" i="11"/>
  <c r="CR612" i="11"/>
  <c r="CR611" i="11"/>
  <c r="CR610" i="11"/>
  <c r="CR609" i="11"/>
  <c r="CR608" i="11"/>
  <c r="CR607" i="11"/>
  <c r="CR606" i="11"/>
  <c r="CR605" i="11"/>
  <c r="CR604" i="11"/>
  <c r="CR603" i="11"/>
  <c r="CR602" i="11"/>
  <c r="CR601" i="11"/>
  <c r="CR600" i="11"/>
  <c r="CR599" i="11"/>
  <c r="CR598" i="11"/>
  <c r="CR597" i="11"/>
  <c r="CR596" i="11"/>
  <c r="CR595" i="11"/>
  <c r="CR594" i="11"/>
  <c r="CR593" i="11"/>
  <c r="CR592" i="11"/>
  <c r="CR591" i="11"/>
  <c r="CR590" i="11"/>
  <c r="CR589" i="11"/>
  <c r="CR588" i="11"/>
  <c r="CR587" i="11"/>
  <c r="CR586" i="11"/>
  <c r="CR585" i="11"/>
  <c r="CR584" i="11"/>
  <c r="CR583" i="11"/>
  <c r="CR582" i="11"/>
  <c r="CR581" i="11"/>
  <c r="CR580" i="11"/>
  <c r="CR579" i="11"/>
  <c r="CR578" i="11"/>
  <c r="CR577" i="11"/>
  <c r="CR576" i="11"/>
  <c r="CR575" i="11"/>
  <c r="CR574" i="11"/>
  <c r="CR573" i="11"/>
  <c r="CR572" i="11"/>
  <c r="CR571" i="11"/>
  <c r="CR570" i="11"/>
  <c r="CR569" i="11"/>
  <c r="CR568" i="11"/>
  <c r="CR567" i="11"/>
  <c r="CR566" i="11"/>
  <c r="CR565" i="11"/>
  <c r="CR564" i="11"/>
  <c r="CR563" i="11"/>
  <c r="CR562" i="11"/>
  <c r="CR561" i="11"/>
  <c r="CR560" i="11"/>
  <c r="CR559" i="11"/>
  <c r="CR558" i="11"/>
  <c r="CR557" i="11"/>
  <c r="CR556" i="11"/>
  <c r="CR555" i="11"/>
  <c r="CR554" i="11"/>
  <c r="CR553" i="11"/>
  <c r="CR552" i="11"/>
  <c r="CR551" i="11"/>
  <c r="CR550" i="11"/>
  <c r="CR549" i="11"/>
  <c r="CR548" i="11"/>
  <c r="CR547" i="11"/>
  <c r="CR546" i="11"/>
  <c r="CR545" i="11"/>
  <c r="CR544" i="11"/>
  <c r="CR543" i="11"/>
  <c r="CR542" i="11"/>
  <c r="CR541" i="11"/>
  <c r="CR540" i="11"/>
  <c r="CR539" i="11"/>
  <c r="CR538" i="11"/>
  <c r="CR537" i="11"/>
  <c r="CR536" i="11"/>
  <c r="CR535" i="11"/>
  <c r="CR534" i="11"/>
  <c r="CR533" i="11"/>
  <c r="CR532" i="11"/>
  <c r="CR531" i="11"/>
  <c r="CR530" i="11"/>
  <c r="CR529" i="11"/>
  <c r="CR528" i="11"/>
  <c r="CR527" i="11"/>
  <c r="CR526" i="11"/>
  <c r="CR525" i="11"/>
  <c r="CR524" i="11"/>
  <c r="CR523" i="11"/>
  <c r="CR522" i="11"/>
  <c r="CR521" i="11"/>
  <c r="CR520" i="11"/>
  <c r="CR519" i="11"/>
  <c r="CR518" i="11"/>
  <c r="CR517" i="11"/>
  <c r="CR516" i="11"/>
  <c r="CR515" i="11"/>
  <c r="CR514" i="11"/>
  <c r="CR513" i="11"/>
  <c r="CR512" i="11"/>
  <c r="CR511" i="11"/>
  <c r="CR510" i="11"/>
  <c r="CR509" i="11"/>
  <c r="CR508" i="11"/>
  <c r="CR507" i="11"/>
  <c r="CR506" i="11"/>
  <c r="CR505" i="11"/>
  <c r="CR504" i="11"/>
  <c r="CR503" i="11"/>
  <c r="CR502" i="11"/>
  <c r="CR501" i="11"/>
  <c r="CR500" i="11"/>
  <c r="CR499" i="11"/>
  <c r="CR498" i="11"/>
  <c r="CR497" i="11"/>
  <c r="CR496" i="11"/>
  <c r="CR495" i="11"/>
  <c r="CR494" i="11"/>
  <c r="CR493" i="11"/>
  <c r="CR492" i="11"/>
  <c r="CR491" i="11"/>
  <c r="CR490" i="11"/>
  <c r="CR489" i="11"/>
  <c r="CR488" i="11"/>
  <c r="CR487" i="11"/>
  <c r="CR486" i="11"/>
  <c r="CR485" i="11"/>
  <c r="CR484" i="11"/>
  <c r="CR483" i="11"/>
  <c r="CR482" i="11"/>
  <c r="CR481" i="11"/>
  <c r="CR480" i="11"/>
  <c r="CR479" i="11"/>
  <c r="CR478" i="11"/>
  <c r="CR477" i="11"/>
  <c r="CR476" i="11"/>
  <c r="CR475" i="11"/>
  <c r="CR474" i="11"/>
  <c r="CR473" i="11"/>
  <c r="CR472" i="11"/>
  <c r="CR471" i="11"/>
  <c r="CR470" i="11"/>
  <c r="CR469" i="11"/>
  <c r="CR468" i="11"/>
  <c r="CR467" i="11"/>
  <c r="CR466" i="11"/>
  <c r="CR465" i="11"/>
  <c r="CR464" i="11"/>
  <c r="CR463" i="11"/>
  <c r="CR462" i="11"/>
  <c r="CR461" i="11"/>
  <c r="CR460" i="11"/>
  <c r="CR459" i="11"/>
  <c r="CR458" i="11"/>
  <c r="CR457" i="11"/>
  <c r="CR456" i="11"/>
  <c r="CR455" i="11"/>
  <c r="CR454" i="11"/>
  <c r="CR453" i="11"/>
  <c r="CR452" i="11"/>
  <c r="CR451" i="11"/>
  <c r="CR450" i="11"/>
  <c r="CR449" i="11"/>
  <c r="CR448" i="11"/>
  <c r="CR447" i="11"/>
  <c r="CR446" i="11"/>
  <c r="CR445" i="11"/>
  <c r="CR444" i="11"/>
  <c r="CR443" i="11"/>
  <c r="CR442" i="11"/>
  <c r="CR441" i="11"/>
  <c r="CR440" i="11"/>
  <c r="CR439" i="11"/>
  <c r="CR438" i="11"/>
  <c r="CR437" i="11"/>
  <c r="CR436" i="11"/>
  <c r="CR435" i="11"/>
  <c r="CR434" i="11"/>
  <c r="CR433" i="11"/>
  <c r="CR432" i="11"/>
  <c r="CR431" i="11"/>
  <c r="CR430" i="11"/>
  <c r="CR429" i="11"/>
  <c r="CR428" i="11"/>
  <c r="CR427" i="11"/>
  <c r="CR426" i="11"/>
  <c r="CR425" i="11"/>
  <c r="CR424" i="11"/>
  <c r="CR423" i="11"/>
  <c r="CR422" i="11"/>
  <c r="CR421" i="11"/>
  <c r="CR420" i="11"/>
  <c r="CR419" i="11"/>
  <c r="CR418" i="11"/>
  <c r="CR417" i="11"/>
  <c r="CR416" i="11"/>
  <c r="CR415" i="11"/>
  <c r="CR414" i="11"/>
  <c r="CR413" i="11"/>
  <c r="CR412" i="11"/>
  <c r="CR411" i="11"/>
  <c r="CR410" i="11"/>
  <c r="CR409" i="11"/>
  <c r="CR408" i="11"/>
  <c r="CR407" i="11"/>
  <c r="CR406" i="11"/>
  <c r="CR405" i="11"/>
  <c r="CR404" i="11"/>
  <c r="CR403" i="11"/>
  <c r="CR402" i="11"/>
  <c r="CR401" i="11"/>
  <c r="CR400" i="11"/>
  <c r="CR399" i="11"/>
  <c r="CR398" i="11"/>
  <c r="CR397" i="11"/>
  <c r="CR396" i="11"/>
  <c r="CR395" i="11"/>
  <c r="CR394" i="11"/>
  <c r="CR393" i="11"/>
  <c r="CR392" i="11"/>
  <c r="CR391" i="11"/>
  <c r="CR390" i="11"/>
  <c r="CR389" i="11"/>
  <c r="CR388" i="11"/>
  <c r="CR387" i="11"/>
  <c r="CR386" i="11"/>
  <c r="CR385" i="11"/>
  <c r="CR384" i="11"/>
  <c r="CR383" i="11"/>
  <c r="CR382" i="11"/>
  <c r="CR381" i="11"/>
  <c r="CR380" i="11"/>
  <c r="CR379" i="11"/>
  <c r="CR378" i="11"/>
  <c r="CR377" i="11"/>
  <c r="CR376" i="11"/>
  <c r="CR375" i="11"/>
  <c r="CR374" i="11"/>
  <c r="CR373" i="11"/>
  <c r="CR372" i="11"/>
  <c r="CR371" i="11"/>
  <c r="CR370" i="11"/>
  <c r="CR369" i="11"/>
  <c r="CR368" i="11"/>
  <c r="CR367" i="11"/>
  <c r="CR366" i="11"/>
  <c r="CR365" i="11"/>
  <c r="CR364" i="11"/>
  <c r="CR363" i="11"/>
  <c r="CR362" i="11"/>
  <c r="CR361" i="11"/>
  <c r="CR360" i="11"/>
  <c r="CR359" i="11"/>
  <c r="CR358" i="11"/>
  <c r="CR357" i="11"/>
  <c r="CR356" i="11"/>
  <c r="CR355" i="11"/>
  <c r="CR354" i="11"/>
  <c r="CR353" i="11"/>
  <c r="CR352" i="11"/>
  <c r="CR351" i="11"/>
  <c r="CR350" i="11"/>
  <c r="CR349" i="11"/>
  <c r="CR348" i="11"/>
  <c r="CR347" i="11"/>
  <c r="CR346" i="11"/>
  <c r="CR345" i="11"/>
  <c r="CR344" i="11"/>
  <c r="CR343" i="11"/>
  <c r="CR342" i="11"/>
  <c r="CR341" i="11"/>
  <c r="CR340" i="11"/>
  <c r="CR339" i="11"/>
  <c r="CR338" i="11"/>
  <c r="CR337" i="11"/>
  <c r="CR336" i="11"/>
  <c r="CR335" i="11"/>
  <c r="CR334" i="11"/>
  <c r="CR333" i="11"/>
  <c r="CR332" i="11"/>
  <c r="CR331" i="11"/>
  <c r="CR330" i="11"/>
  <c r="CR329" i="11"/>
  <c r="CR328" i="11"/>
  <c r="CR327" i="11"/>
  <c r="CR326" i="11"/>
  <c r="CR325" i="11"/>
  <c r="CR324" i="11"/>
  <c r="CR323" i="11"/>
  <c r="CR322" i="11"/>
  <c r="CR321" i="11"/>
  <c r="CR320" i="11"/>
  <c r="CR319" i="11"/>
  <c r="CR318" i="11"/>
  <c r="CR317" i="11"/>
  <c r="CR316" i="11"/>
  <c r="CR315" i="11"/>
  <c r="CR314" i="11"/>
  <c r="CR313" i="11"/>
  <c r="CR312" i="11"/>
  <c r="CR311" i="11"/>
  <c r="CR310" i="11"/>
  <c r="CR309" i="11"/>
  <c r="CR308" i="11"/>
  <c r="CR307" i="11"/>
  <c r="CR306" i="11"/>
  <c r="CR305" i="11"/>
  <c r="CR304" i="11"/>
  <c r="CR303" i="11"/>
  <c r="CR302" i="11"/>
  <c r="CR301" i="11"/>
  <c r="CR300" i="11"/>
  <c r="CR299" i="11"/>
  <c r="CR298" i="11"/>
  <c r="CR297" i="11"/>
  <c r="CR296" i="11"/>
  <c r="CR295" i="11"/>
  <c r="CR294" i="11"/>
  <c r="CR293" i="11"/>
  <c r="CR292" i="11"/>
  <c r="CR291" i="11"/>
  <c r="CR290" i="11"/>
  <c r="CR289" i="11"/>
  <c r="CR288" i="11"/>
  <c r="CR287" i="11"/>
  <c r="CR286" i="11"/>
  <c r="CR285" i="11"/>
  <c r="CR284" i="11"/>
  <c r="CR283" i="11"/>
  <c r="CR282" i="11"/>
  <c r="CR281" i="11"/>
  <c r="CR280" i="11"/>
  <c r="CR279" i="11"/>
  <c r="CR278" i="11"/>
  <c r="CR277" i="11"/>
  <c r="CR276" i="11"/>
  <c r="CR275" i="11"/>
  <c r="CR274" i="11"/>
  <c r="CR273" i="11"/>
  <c r="CR272" i="11"/>
  <c r="CR271" i="11"/>
  <c r="CR270" i="11"/>
  <c r="CR269" i="11"/>
  <c r="CR268" i="11"/>
  <c r="CR267" i="11"/>
  <c r="CR266" i="11"/>
  <c r="CR265" i="11"/>
  <c r="CR264" i="11"/>
  <c r="CR263" i="11"/>
  <c r="CR262" i="11"/>
  <c r="CR261" i="11"/>
  <c r="CR260" i="11"/>
  <c r="CR259" i="11"/>
  <c r="CR258" i="11"/>
  <c r="CR257" i="11"/>
  <c r="CR256" i="11"/>
  <c r="CR255" i="11"/>
  <c r="CR254" i="11"/>
  <c r="CR253" i="11"/>
  <c r="CR252" i="11"/>
  <c r="CR251" i="11"/>
  <c r="CR250" i="11"/>
  <c r="CR249" i="11"/>
  <c r="CR248" i="11"/>
  <c r="CR247" i="11"/>
  <c r="CR246" i="11"/>
  <c r="CR245" i="11"/>
  <c r="CR244" i="11"/>
  <c r="CR243" i="11"/>
  <c r="CR242" i="11"/>
  <c r="CR241" i="11"/>
  <c r="CR240" i="11"/>
  <c r="CR239" i="11"/>
  <c r="CR238" i="11"/>
  <c r="CR237" i="11"/>
  <c r="CR236" i="11"/>
  <c r="CR235" i="11"/>
  <c r="CR234" i="11"/>
  <c r="CR233" i="11"/>
  <c r="CR232" i="11"/>
  <c r="CR231" i="11"/>
  <c r="CR230" i="11"/>
  <c r="CR229" i="11"/>
  <c r="CR228" i="11"/>
  <c r="CR227" i="11"/>
  <c r="CR226" i="11"/>
  <c r="CR225" i="11"/>
  <c r="CR224" i="11"/>
  <c r="CR223" i="11"/>
  <c r="CR222" i="11"/>
  <c r="CR221" i="11"/>
  <c r="CR220" i="11"/>
  <c r="CR219" i="11"/>
  <c r="CR218" i="11"/>
  <c r="CR217" i="11"/>
  <c r="CR216" i="11"/>
  <c r="CR215" i="11"/>
  <c r="CR214" i="11"/>
  <c r="CR213" i="11"/>
  <c r="CR212" i="11"/>
  <c r="CR211" i="11"/>
  <c r="CR210" i="11"/>
  <c r="CR209" i="11"/>
  <c r="CR208" i="11"/>
  <c r="CR207" i="11"/>
  <c r="CR206" i="11"/>
  <c r="CR205" i="11"/>
  <c r="CR204" i="11"/>
  <c r="CR203" i="11"/>
  <c r="CR202" i="11"/>
  <c r="CR201" i="11"/>
  <c r="CR200" i="11"/>
  <c r="CR199" i="11"/>
  <c r="CR198" i="11"/>
  <c r="CR197" i="11"/>
  <c r="CR196" i="11"/>
  <c r="CR195" i="11"/>
  <c r="CR194" i="11"/>
  <c r="CR193" i="11"/>
  <c r="CR192" i="11"/>
  <c r="CR191" i="11"/>
  <c r="CR190" i="11"/>
  <c r="CR189" i="11"/>
  <c r="CR188" i="11"/>
  <c r="CR187" i="11"/>
  <c r="CR186" i="11"/>
  <c r="CR185" i="11"/>
  <c r="CR184" i="11"/>
  <c r="CR183" i="11"/>
  <c r="CR182" i="11"/>
  <c r="CR181" i="11"/>
  <c r="CR180" i="11"/>
  <c r="CR179" i="11"/>
  <c r="CR178" i="11"/>
  <c r="CR177" i="11"/>
  <c r="CR176" i="11"/>
  <c r="CR175" i="11"/>
  <c r="CR174" i="11"/>
  <c r="CR173" i="11"/>
  <c r="CR172" i="11"/>
  <c r="CR171" i="11"/>
  <c r="CR170" i="11"/>
  <c r="CR169" i="11"/>
  <c r="CR168" i="11"/>
  <c r="CR167" i="11"/>
  <c r="CR166" i="11"/>
  <c r="CR165" i="11"/>
  <c r="CR164" i="11"/>
  <c r="CR163" i="11"/>
  <c r="CR162" i="11"/>
  <c r="CR161" i="11"/>
  <c r="CR160" i="11"/>
  <c r="CR159" i="11"/>
  <c r="CR158" i="11"/>
  <c r="CR157" i="11"/>
  <c r="CR156" i="11"/>
  <c r="CR155" i="11"/>
  <c r="CR154" i="11"/>
  <c r="CR153" i="11"/>
  <c r="CR152" i="11"/>
  <c r="CR151" i="11"/>
  <c r="CR150" i="11"/>
  <c r="CR149" i="11"/>
  <c r="CR148" i="11"/>
  <c r="CR147" i="11"/>
  <c r="CR146" i="11"/>
  <c r="CR145" i="11"/>
  <c r="CR144" i="11"/>
  <c r="CR143" i="11"/>
  <c r="CR142" i="11"/>
  <c r="CR141" i="11"/>
  <c r="CR140" i="11"/>
  <c r="CR139" i="11"/>
  <c r="CR138" i="11"/>
  <c r="CR137" i="11"/>
  <c r="CR136" i="11"/>
  <c r="CR135" i="11"/>
  <c r="CR134" i="11"/>
  <c r="CR133" i="11"/>
  <c r="CR132" i="11"/>
  <c r="CR131" i="11"/>
  <c r="CR130" i="11"/>
  <c r="CR129" i="11"/>
  <c r="CR128" i="11"/>
  <c r="CR127" i="11"/>
  <c r="CR126" i="11"/>
  <c r="CR125" i="11"/>
  <c r="CR124" i="11"/>
  <c r="CR123" i="11"/>
  <c r="CR122" i="11"/>
  <c r="CR121" i="11"/>
  <c r="CR120" i="11"/>
  <c r="CR119" i="11"/>
  <c r="CR118" i="11"/>
  <c r="CR117" i="11"/>
  <c r="CR116" i="11"/>
  <c r="CR115" i="11"/>
  <c r="CR114" i="11"/>
  <c r="CR113" i="11"/>
  <c r="CR112" i="11"/>
  <c r="CR111" i="11"/>
  <c r="CR110" i="11"/>
  <c r="CR109" i="11"/>
  <c r="CR108" i="11"/>
  <c r="CR107" i="11"/>
  <c r="CR106" i="11"/>
  <c r="CR105" i="11"/>
  <c r="CR104" i="11"/>
  <c r="CR103" i="11"/>
  <c r="CR102" i="11"/>
  <c r="CR101" i="11"/>
  <c r="CR100" i="11"/>
  <c r="CR99" i="11"/>
  <c r="CR98" i="11"/>
  <c r="CR97" i="11"/>
  <c r="CR96" i="11"/>
  <c r="CR95" i="11"/>
  <c r="CR94" i="11"/>
  <c r="CR93" i="11"/>
  <c r="CR92" i="11"/>
  <c r="CR91" i="11"/>
  <c r="CR90" i="11"/>
  <c r="CR89" i="11"/>
  <c r="CR88" i="11"/>
  <c r="CR87" i="11"/>
  <c r="CR86" i="11"/>
  <c r="CR85" i="11"/>
  <c r="CR84" i="11"/>
  <c r="CR83" i="11"/>
  <c r="CR82" i="11"/>
  <c r="CR81" i="11"/>
  <c r="CR80" i="11"/>
  <c r="CR79" i="11"/>
  <c r="CR78" i="11"/>
  <c r="CR77" i="11"/>
  <c r="CR76" i="11"/>
  <c r="CR75" i="11"/>
  <c r="CR74" i="11"/>
  <c r="CR73" i="11"/>
  <c r="CR72" i="11"/>
  <c r="CR71" i="11"/>
  <c r="CR70" i="11"/>
  <c r="CR69" i="11"/>
  <c r="CR68" i="11"/>
  <c r="CR67" i="11"/>
  <c r="CR66" i="11"/>
  <c r="CR65" i="11"/>
  <c r="CR64" i="11"/>
  <c r="CR63" i="11"/>
  <c r="CR62" i="11"/>
  <c r="CR61" i="11"/>
  <c r="CR60" i="11"/>
  <c r="CR59" i="11"/>
  <c r="CR58" i="11"/>
  <c r="CR57" i="11"/>
  <c r="CR56" i="11"/>
  <c r="CR55" i="11"/>
  <c r="CR54" i="11"/>
  <c r="CR53" i="11"/>
  <c r="CR52" i="11"/>
  <c r="CR51" i="11"/>
  <c r="CR50" i="11"/>
  <c r="CR49" i="11"/>
  <c r="CR48" i="11"/>
  <c r="CR47" i="11"/>
  <c r="CR46" i="11"/>
  <c r="CR45" i="11"/>
  <c r="CR44" i="11"/>
  <c r="CR43" i="11"/>
  <c r="CR42" i="11"/>
  <c r="CR41" i="11"/>
  <c r="CR40" i="11"/>
  <c r="CR39" i="11"/>
  <c r="CR38" i="11"/>
  <c r="CR37" i="11"/>
  <c r="CR36" i="11"/>
  <c r="CR35" i="11"/>
  <c r="CR34" i="11"/>
  <c r="CR33" i="11"/>
  <c r="CR32" i="11"/>
  <c r="CR31" i="11"/>
  <c r="CR30" i="11"/>
  <c r="CR29" i="11"/>
  <c r="CR28" i="11"/>
  <c r="CR27" i="11"/>
  <c r="CR26" i="11"/>
  <c r="CR25" i="11"/>
  <c r="CR24" i="11"/>
  <c r="CR23" i="11"/>
  <c r="CR22" i="11"/>
  <c r="CR21" i="11"/>
  <c r="CR20" i="11"/>
  <c r="CR19" i="11"/>
  <c r="CR18" i="11"/>
  <c r="CR17" i="11"/>
  <c r="CR16" i="11"/>
  <c r="CR15" i="11"/>
  <c r="CR14" i="11"/>
  <c r="CR13" i="11"/>
  <c r="CR12" i="11"/>
  <c r="CR11" i="11"/>
  <c r="CR10" i="11"/>
  <c r="CR9" i="11"/>
  <c r="CR8" i="11"/>
  <c r="CR7" i="11"/>
  <c r="CR6" i="11"/>
  <c r="CR5" i="11"/>
  <c r="CR4" i="11"/>
  <c r="CR3" i="11"/>
  <c r="CR2" i="11"/>
  <c r="CO649" i="11"/>
  <c r="CO648" i="11"/>
  <c r="CO647" i="11"/>
  <c r="CO646" i="11"/>
  <c r="CO645" i="11"/>
  <c r="CO644" i="11"/>
  <c r="CO643" i="11"/>
  <c r="CO642" i="11"/>
  <c r="CO641" i="11"/>
  <c r="CO640" i="11"/>
  <c r="CO639" i="11"/>
  <c r="CO638" i="11"/>
  <c r="CO637" i="11"/>
  <c r="CO636" i="11"/>
  <c r="CO635" i="11"/>
  <c r="CO634" i="11"/>
  <c r="CO633" i="11"/>
  <c r="CO632" i="11"/>
  <c r="CO631" i="11"/>
  <c r="CO630" i="11"/>
  <c r="CO629" i="11"/>
  <c r="CO628" i="11"/>
  <c r="CO627" i="11"/>
  <c r="CO626" i="11"/>
  <c r="CO625" i="11"/>
  <c r="CO624" i="11"/>
  <c r="CO623" i="11"/>
  <c r="CO622" i="11"/>
  <c r="CO621" i="11"/>
  <c r="CO620" i="11"/>
  <c r="CO619" i="11"/>
  <c r="CO618" i="11"/>
  <c r="CO617" i="11"/>
  <c r="CO616" i="11"/>
  <c r="CO615" i="11"/>
  <c r="CO614" i="11"/>
  <c r="CO613" i="11"/>
  <c r="CO612" i="11"/>
  <c r="CO611" i="11"/>
  <c r="CO610" i="11"/>
  <c r="CO609" i="11"/>
  <c r="CO608" i="11"/>
  <c r="CO607" i="11"/>
  <c r="CO606" i="11"/>
  <c r="CO605" i="11"/>
  <c r="CO604" i="11"/>
  <c r="CO603" i="11"/>
  <c r="CO602" i="11"/>
  <c r="CO601" i="11"/>
  <c r="CO600" i="11"/>
  <c r="CO599" i="11"/>
  <c r="CO598" i="11"/>
  <c r="CO597" i="11"/>
  <c r="CO596" i="11"/>
  <c r="CO595" i="11"/>
  <c r="CO594" i="11"/>
  <c r="CO593" i="11"/>
  <c r="CO592" i="11"/>
  <c r="CO591" i="11"/>
  <c r="CO590" i="11"/>
  <c r="CO589" i="11"/>
  <c r="CO588" i="11"/>
  <c r="CO587" i="11"/>
  <c r="CO586" i="11"/>
  <c r="CO585" i="11"/>
  <c r="CO584" i="11"/>
  <c r="CO583" i="11"/>
  <c r="CO582" i="11"/>
  <c r="CO581" i="11"/>
  <c r="CO580" i="11"/>
  <c r="CO579" i="11"/>
  <c r="CO578" i="11"/>
  <c r="CO577" i="11"/>
  <c r="CO576" i="11"/>
  <c r="CO575" i="11"/>
  <c r="CO574" i="11"/>
  <c r="CO573" i="11"/>
  <c r="CO572" i="11"/>
  <c r="CO571" i="11"/>
  <c r="CO570" i="11"/>
  <c r="CO569" i="11"/>
  <c r="CO568" i="11"/>
  <c r="CO567" i="11"/>
  <c r="CO566" i="11"/>
  <c r="CO565" i="11"/>
  <c r="CO564" i="11"/>
  <c r="CO563" i="11"/>
  <c r="CO562" i="11"/>
  <c r="CO561" i="11"/>
  <c r="CO560" i="11"/>
  <c r="CO559" i="11"/>
  <c r="CO558" i="11"/>
  <c r="CO557" i="11"/>
  <c r="CO556" i="11"/>
  <c r="CO555" i="11"/>
  <c r="CO554" i="11"/>
  <c r="CO553" i="11"/>
  <c r="CO552" i="11"/>
  <c r="CO551" i="11"/>
  <c r="CO550" i="11"/>
  <c r="CO549" i="11"/>
  <c r="CO548" i="11"/>
  <c r="CO547" i="11"/>
  <c r="CO546" i="11"/>
  <c r="CO545" i="11"/>
  <c r="CO544" i="11"/>
  <c r="CO543" i="11"/>
  <c r="CO542" i="11"/>
  <c r="CO541" i="11"/>
  <c r="CO540" i="11"/>
  <c r="CO539" i="11"/>
  <c r="CO538" i="11"/>
  <c r="CO537" i="11"/>
  <c r="CO536" i="11"/>
  <c r="CO535" i="11"/>
  <c r="CO534" i="11"/>
  <c r="CO533" i="11"/>
  <c r="CO532" i="11"/>
  <c r="CO531" i="11"/>
  <c r="CO530" i="11"/>
  <c r="CO529" i="11"/>
  <c r="CO528" i="11"/>
  <c r="CO527" i="11"/>
  <c r="CO526" i="11"/>
  <c r="CO525" i="11"/>
  <c r="CO524" i="11"/>
  <c r="CO523" i="11"/>
  <c r="CO522" i="11"/>
  <c r="CO521" i="11"/>
  <c r="CO520" i="11"/>
  <c r="CO519" i="11"/>
  <c r="CO518" i="11"/>
  <c r="CO517" i="11"/>
  <c r="CO516" i="11"/>
  <c r="CO515" i="11"/>
  <c r="CO514" i="11"/>
  <c r="CO513" i="11"/>
  <c r="CO512" i="11"/>
  <c r="CO511" i="11"/>
  <c r="CO510" i="11"/>
  <c r="CO509" i="11"/>
  <c r="CO508" i="11"/>
  <c r="CO507" i="11"/>
  <c r="CO506" i="11"/>
  <c r="CO505" i="11"/>
  <c r="CO504" i="11"/>
  <c r="CO503" i="11"/>
  <c r="CO502" i="11"/>
  <c r="CO501" i="11"/>
  <c r="CO500" i="11"/>
  <c r="CO499" i="11"/>
  <c r="CO498" i="11"/>
  <c r="CO497" i="11"/>
  <c r="CO496" i="11"/>
  <c r="CO495" i="11"/>
  <c r="CO494" i="11"/>
  <c r="CO493" i="11"/>
  <c r="CO492" i="11"/>
  <c r="CO491" i="11"/>
  <c r="CO490" i="11"/>
  <c r="CO489" i="11"/>
  <c r="CO488" i="11"/>
  <c r="CO487" i="11"/>
  <c r="CO486" i="11"/>
  <c r="CO485" i="11"/>
  <c r="CO484" i="11"/>
  <c r="CO483" i="11"/>
  <c r="CO482" i="11"/>
  <c r="CO481" i="11"/>
  <c r="CO480" i="11"/>
  <c r="CO479" i="11"/>
  <c r="CO478" i="11"/>
  <c r="CO477" i="11"/>
  <c r="CO476" i="11"/>
  <c r="CO475" i="11"/>
  <c r="CO474" i="11"/>
  <c r="CO473" i="11"/>
  <c r="CO472" i="11"/>
  <c r="CO471" i="11"/>
  <c r="CO470" i="11"/>
  <c r="CO469" i="11"/>
  <c r="CO468" i="11"/>
  <c r="CO467" i="11"/>
  <c r="CO466" i="11"/>
  <c r="CO465" i="11"/>
  <c r="CO464" i="11"/>
  <c r="CO463" i="11"/>
  <c r="CO462" i="11"/>
  <c r="CO461" i="11"/>
  <c r="CO460" i="11"/>
  <c r="CO459" i="11"/>
  <c r="CO458" i="11"/>
  <c r="CO457" i="11"/>
  <c r="CO456" i="11"/>
  <c r="CO455" i="11"/>
  <c r="CO454" i="11"/>
  <c r="CO453" i="11"/>
  <c r="CO452" i="11"/>
  <c r="CO451" i="11"/>
  <c r="CO450" i="11"/>
  <c r="CO449" i="11"/>
  <c r="CO448" i="11"/>
  <c r="CO447" i="11"/>
  <c r="CO446" i="11"/>
  <c r="CO445" i="11"/>
  <c r="CO444" i="11"/>
  <c r="CO443" i="11"/>
  <c r="CO442" i="11"/>
  <c r="CO441" i="11"/>
  <c r="CO440" i="11"/>
  <c r="CO439" i="11"/>
  <c r="CO438" i="11"/>
  <c r="CO437" i="11"/>
  <c r="CO436" i="11"/>
  <c r="CO435" i="11"/>
  <c r="CO434" i="11"/>
  <c r="CO433" i="11"/>
  <c r="CO432" i="11"/>
  <c r="CO431" i="11"/>
  <c r="CO430" i="11"/>
  <c r="CO429" i="11"/>
  <c r="CO428" i="11"/>
  <c r="CO427" i="11"/>
  <c r="CO426" i="11"/>
  <c r="CO425" i="11"/>
  <c r="CO424" i="11"/>
  <c r="CO423" i="11"/>
  <c r="CO422" i="11"/>
  <c r="CO421" i="11"/>
  <c r="CO420" i="11"/>
  <c r="CO419" i="11"/>
  <c r="CO418" i="11"/>
  <c r="CO417" i="11"/>
  <c r="CO416" i="11"/>
  <c r="CO415" i="11"/>
  <c r="CO414" i="11"/>
  <c r="CO413" i="11"/>
  <c r="CO412" i="11"/>
  <c r="CO411" i="11"/>
  <c r="CO410" i="11"/>
  <c r="CO409" i="11"/>
  <c r="CO408" i="11"/>
  <c r="CO407" i="11"/>
  <c r="CO406" i="11"/>
  <c r="CO405" i="11"/>
  <c r="CO404" i="11"/>
  <c r="CO403" i="11"/>
  <c r="CO402" i="11"/>
  <c r="CO401" i="11"/>
  <c r="CO400" i="11"/>
  <c r="CO399" i="11"/>
  <c r="CO398" i="11"/>
  <c r="CO397" i="11"/>
  <c r="CO396" i="11"/>
  <c r="CO395" i="11"/>
  <c r="CO394" i="11"/>
  <c r="CO393" i="11"/>
  <c r="CO392" i="11"/>
  <c r="CO391" i="11"/>
  <c r="CO390" i="11"/>
  <c r="CO389" i="11"/>
  <c r="CO388" i="11"/>
  <c r="CO387" i="11"/>
  <c r="CO386" i="11"/>
  <c r="CO385" i="11"/>
  <c r="CO384" i="11"/>
  <c r="CO383" i="11"/>
  <c r="CO382" i="11"/>
  <c r="CO381" i="11"/>
  <c r="CO380" i="11"/>
  <c r="CO379" i="11"/>
  <c r="CO378" i="11"/>
  <c r="CO377" i="11"/>
  <c r="CO376" i="11"/>
  <c r="CO375" i="11"/>
  <c r="CO374" i="11"/>
  <c r="CO373" i="11"/>
  <c r="CO372" i="11"/>
  <c r="CO371" i="11"/>
  <c r="CO370" i="11"/>
  <c r="CO369" i="11"/>
  <c r="CO368" i="11"/>
  <c r="CO367" i="11"/>
  <c r="CO366" i="11"/>
  <c r="CO365" i="11"/>
  <c r="CO364" i="11"/>
  <c r="CO363" i="11"/>
  <c r="CO362" i="11"/>
  <c r="CO361" i="11"/>
  <c r="CO360" i="11"/>
  <c r="CO359" i="11"/>
  <c r="CO358" i="11"/>
  <c r="CO357" i="11"/>
  <c r="CO356" i="11"/>
  <c r="CO355" i="11"/>
  <c r="CO354" i="11"/>
  <c r="CO353" i="11"/>
  <c r="CO352" i="11"/>
  <c r="CO351" i="11"/>
  <c r="CO350" i="11"/>
  <c r="CO349" i="11"/>
  <c r="CO348" i="11"/>
  <c r="CO347" i="11"/>
  <c r="CO346" i="11"/>
  <c r="CO345" i="11"/>
  <c r="CO344" i="11"/>
  <c r="CO343" i="11"/>
  <c r="CO342" i="11"/>
  <c r="CO341" i="11"/>
  <c r="CO340" i="11"/>
  <c r="CO339" i="11"/>
  <c r="CO338" i="11"/>
  <c r="CO337" i="11"/>
  <c r="CO336" i="11"/>
  <c r="CO335" i="11"/>
  <c r="CO334" i="11"/>
  <c r="CO333" i="11"/>
  <c r="CO332" i="11"/>
  <c r="CO331" i="11"/>
  <c r="CO330" i="11"/>
  <c r="CO329" i="11"/>
  <c r="CO328" i="11"/>
  <c r="CO327" i="11"/>
  <c r="CO326" i="11"/>
  <c r="CO325" i="11"/>
  <c r="CO324" i="11"/>
  <c r="CO323" i="11"/>
  <c r="CO322" i="11"/>
  <c r="CO321" i="11"/>
  <c r="CO320" i="11"/>
  <c r="CO319" i="11"/>
  <c r="CO318" i="11"/>
  <c r="CO317" i="11"/>
  <c r="CO316" i="11"/>
  <c r="CO315" i="11"/>
  <c r="CO314" i="11"/>
  <c r="CO313" i="11"/>
  <c r="CO312" i="11"/>
  <c r="CO311" i="11"/>
  <c r="CO310" i="11"/>
  <c r="CO309" i="11"/>
  <c r="CO308" i="11"/>
  <c r="CO307" i="11"/>
  <c r="CO306" i="11"/>
  <c r="CO305" i="11"/>
  <c r="CO304" i="11"/>
  <c r="CO303" i="11"/>
  <c r="CO302" i="11"/>
  <c r="CO301" i="11"/>
  <c r="CO300" i="11"/>
  <c r="CO299" i="11"/>
  <c r="CO298" i="11"/>
  <c r="CO297" i="11"/>
  <c r="CO296" i="11"/>
  <c r="CO295" i="11"/>
  <c r="CO294" i="11"/>
  <c r="CO293" i="11"/>
  <c r="CO292" i="11"/>
  <c r="CO291" i="11"/>
  <c r="CO290" i="11"/>
  <c r="CO289" i="11"/>
  <c r="CO288" i="11"/>
  <c r="CO287" i="11"/>
  <c r="CO286" i="11"/>
  <c r="CO285" i="11"/>
  <c r="CO284" i="11"/>
  <c r="CO283" i="11"/>
  <c r="CO282" i="11"/>
  <c r="CO281" i="11"/>
  <c r="CO280" i="11"/>
  <c r="CO279" i="11"/>
  <c r="CO278" i="11"/>
  <c r="CO277" i="11"/>
  <c r="CO276" i="11"/>
  <c r="CO275" i="11"/>
  <c r="CO274" i="11"/>
  <c r="CO273" i="11"/>
  <c r="CO272" i="11"/>
  <c r="CO271" i="11"/>
  <c r="CO270" i="11"/>
  <c r="CO269" i="11"/>
  <c r="CO268" i="11"/>
  <c r="CO267" i="11"/>
  <c r="CO266" i="11"/>
  <c r="CO265" i="11"/>
  <c r="CO264" i="11"/>
  <c r="CO263" i="11"/>
  <c r="CO262" i="11"/>
  <c r="CO261" i="11"/>
  <c r="CO260" i="11"/>
  <c r="CO259" i="11"/>
  <c r="CO258" i="11"/>
  <c r="CO257" i="11"/>
  <c r="CO256" i="11"/>
  <c r="CO255" i="11"/>
  <c r="CO254" i="11"/>
  <c r="CO253" i="11"/>
  <c r="CO252" i="11"/>
  <c r="CO251" i="11"/>
  <c r="CO250" i="11"/>
  <c r="CO249" i="11"/>
  <c r="CO248" i="11"/>
  <c r="CO247" i="11"/>
  <c r="CO246" i="11"/>
  <c r="CO245" i="11"/>
  <c r="CO244" i="11"/>
  <c r="CO243" i="11"/>
  <c r="CO242" i="11"/>
  <c r="CO241" i="11"/>
  <c r="CO240" i="11"/>
  <c r="CO239" i="11"/>
  <c r="CO238" i="11"/>
  <c r="CO237" i="11"/>
  <c r="CO236" i="11"/>
  <c r="CO235" i="11"/>
  <c r="CO234" i="11"/>
  <c r="CO233" i="11"/>
  <c r="CO232" i="11"/>
  <c r="CO231" i="11"/>
  <c r="CO230" i="11"/>
  <c r="CO229" i="11"/>
  <c r="CO228" i="11"/>
  <c r="CO227" i="11"/>
  <c r="CO226" i="11"/>
  <c r="CO225" i="11"/>
  <c r="CO224" i="11"/>
  <c r="CO223" i="11"/>
  <c r="CO222" i="11"/>
  <c r="CO221" i="11"/>
  <c r="CO220" i="11"/>
  <c r="CO219" i="11"/>
  <c r="CO218" i="11"/>
  <c r="CO217" i="11"/>
  <c r="CO216" i="11"/>
  <c r="CO215" i="11"/>
  <c r="CO214" i="11"/>
  <c r="CO213" i="11"/>
  <c r="CO212" i="11"/>
  <c r="CO211" i="11"/>
  <c r="CO210" i="11"/>
  <c r="CO209" i="11"/>
  <c r="CO208" i="11"/>
  <c r="CO207" i="11"/>
  <c r="CO206" i="11"/>
  <c r="CO205" i="11"/>
  <c r="CO204" i="11"/>
  <c r="CO203" i="11"/>
  <c r="CO202" i="11"/>
  <c r="CO201" i="11"/>
  <c r="CO200" i="11"/>
  <c r="CO199" i="11"/>
  <c r="CO198" i="11"/>
  <c r="CO197" i="11"/>
  <c r="CO196" i="11"/>
  <c r="CO195" i="11"/>
  <c r="CO194" i="11"/>
  <c r="CO193" i="11"/>
  <c r="CO192" i="11"/>
  <c r="CO191" i="11"/>
  <c r="CO190" i="11"/>
  <c r="CO189" i="11"/>
  <c r="CO188" i="11"/>
  <c r="CO187" i="11"/>
  <c r="CO186" i="11"/>
  <c r="CO185" i="11"/>
  <c r="CO184" i="11"/>
  <c r="CO183" i="11"/>
  <c r="CO182" i="11"/>
  <c r="CO181" i="11"/>
  <c r="CO180" i="11"/>
  <c r="CO179" i="11"/>
  <c r="CO178" i="11"/>
  <c r="CO177" i="11"/>
  <c r="CO176" i="11"/>
  <c r="CO175" i="11"/>
  <c r="CO174" i="11"/>
  <c r="CO173" i="11"/>
  <c r="CO172" i="11"/>
  <c r="CO171" i="11"/>
  <c r="CO170" i="11"/>
  <c r="CO169" i="11"/>
  <c r="CO168" i="11"/>
  <c r="CO167" i="11"/>
  <c r="CO166" i="11"/>
  <c r="CO165" i="11"/>
  <c r="CO164" i="11"/>
  <c r="CO163" i="11"/>
  <c r="CO162" i="11"/>
  <c r="CO161" i="11"/>
  <c r="CO160" i="11"/>
  <c r="CO159" i="11"/>
  <c r="CO158" i="11"/>
  <c r="CO157" i="11"/>
  <c r="CO156" i="11"/>
  <c r="CO155" i="11"/>
  <c r="CO154" i="11"/>
  <c r="CO153" i="11"/>
  <c r="CO152" i="11"/>
  <c r="CO151" i="11"/>
  <c r="CO150" i="11"/>
  <c r="CO149" i="11"/>
  <c r="CO148" i="11"/>
  <c r="CO147" i="11"/>
  <c r="CO146" i="11"/>
  <c r="CO145" i="11"/>
  <c r="CO144" i="11"/>
  <c r="CO143" i="11"/>
  <c r="CO142" i="11"/>
  <c r="CO141" i="11"/>
  <c r="CO140" i="11"/>
  <c r="CO139" i="11"/>
  <c r="CO138" i="11"/>
  <c r="CO137" i="11"/>
  <c r="CO136" i="11"/>
  <c r="CO135" i="11"/>
  <c r="CO134" i="11"/>
  <c r="CO133" i="11"/>
  <c r="CO132" i="11"/>
  <c r="CO131" i="11"/>
  <c r="CO130" i="11"/>
  <c r="CO129" i="11"/>
  <c r="CO128" i="11"/>
  <c r="CO127" i="11"/>
  <c r="CO126" i="11"/>
  <c r="CO125" i="11"/>
  <c r="CO124" i="11"/>
  <c r="CO123" i="11"/>
  <c r="CO122" i="11"/>
  <c r="CO121" i="11"/>
  <c r="CO120" i="11"/>
  <c r="CO119" i="11"/>
  <c r="CO118" i="11"/>
  <c r="CO117" i="11"/>
  <c r="CO116" i="11"/>
  <c r="CO115" i="11"/>
  <c r="CO114" i="11"/>
  <c r="CO113" i="11"/>
  <c r="CO112" i="11"/>
  <c r="CO111" i="11"/>
  <c r="CO110" i="11"/>
  <c r="CO109" i="11"/>
  <c r="CO108" i="11"/>
  <c r="CO107" i="11"/>
  <c r="CO106" i="11"/>
  <c r="CO105" i="11"/>
  <c r="CO104" i="11"/>
  <c r="CO103" i="11"/>
  <c r="CO102" i="11"/>
  <c r="CO101" i="11"/>
  <c r="CO100" i="11"/>
  <c r="CO99" i="11"/>
  <c r="CO98" i="11"/>
  <c r="CO97" i="11"/>
  <c r="CO96" i="11"/>
  <c r="CO95" i="11"/>
  <c r="CO94" i="11"/>
  <c r="CO93" i="11"/>
  <c r="CO92" i="11"/>
  <c r="CO91" i="11"/>
  <c r="CO90" i="11"/>
  <c r="CO89" i="11"/>
  <c r="CO88" i="11"/>
  <c r="CO87" i="11"/>
  <c r="CO86" i="11"/>
  <c r="CO85" i="11"/>
  <c r="CO84" i="11"/>
  <c r="CO83" i="11"/>
  <c r="CO82" i="11"/>
  <c r="CO81" i="11"/>
  <c r="CO80" i="11"/>
  <c r="CO79" i="11"/>
  <c r="CO78" i="11"/>
  <c r="CO77" i="11"/>
  <c r="CO76" i="11"/>
  <c r="CO75" i="11"/>
  <c r="CO74" i="11"/>
  <c r="CO73" i="11"/>
  <c r="CO72" i="11"/>
  <c r="CO71" i="11"/>
  <c r="CO70" i="11"/>
  <c r="CO69" i="11"/>
  <c r="CO68" i="11"/>
  <c r="CO67" i="11"/>
  <c r="CO66" i="11"/>
  <c r="CO65" i="11"/>
  <c r="CO64" i="11"/>
  <c r="CO63" i="11"/>
  <c r="CO62" i="11"/>
  <c r="CO61" i="11"/>
  <c r="CO60" i="11"/>
  <c r="CO59" i="11"/>
  <c r="CO58" i="11"/>
  <c r="CO57" i="11"/>
  <c r="CO56" i="11"/>
  <c r="CO55" i="11"/>
  <c r="CO54" i="11"/>
  <c r="CO53" i="11"/>
  <c r="CO52" i="11"/>
  <c r="CO51" i="11"/>
  <c r="CO50" i="11"/>
  <c r="CO49" i="11"/>
  <c r="CO48" i="11"/>
  <c r="CO47" i="11"/>
  <c r="CO46" i="11"/>
  <c r="CO45" i="11"/>
  <c r="CO44" i="11"/>
  <c r="CO43" i="11"/>
  <c r="CO42" i="11"/>
  <c r="CO41" i="11"/>
  <c r="CO40" i="11"/>
  <c r="CO39" i="11"/>
  <c r="CO38" i="11"/>
  <c r="CO37" i="11"/>
  <c r="CO36" i="11"/>
  <c r="CO35" i="11"/>
  <c r="CO34" i="11"/>
  <c r="CO33" i="11"/>
  <c r="CO32" i="11"/>
  <c r="CO31" i="11"/>
  <c r="CO30" i="11"/>
  <c r="CO29" i="11"/>
  <c r="CO28" i="11"/>
  <c r="CO27" i="11"/>
  <c r="CO26" i="11"/>
  <c r="CO25" i="11"/>
  <c r="CO24" i="11"/>
  <c r="CO23" i="11"/>
  <c r="CO22" i="11"/>
  <c r="CO21" i="11"/>
  <c r="CO20" i="11"/>
  <c r="CO19" i="11"/>
  <c r="CO18" i="11"/>
  <c r="CO17" i="11"/>
  <c r="CO16" i="11"/>
  <c r="CO15" i="11"/>
  <c r="CO14" i="11"/>
  <c r="CO13" i="11"/>
  <c r="CO12" i="11"/>
  <c r="CO11" i="11"/>
  <c r="CO10" i="11"/>
  <c r="CO9" i="11"/>
  <c r="CO8" i="11"/>
  <c r="CO7" i="11"/>
  <c r="CO6" i="11"/>
  <c r="CO5" i="11"/>
  <c r="CO4" i="11"/>
  <c r="CO3" i="11"/>
  <c r="CO2" i="11"/>
  <c r="CL649" i="11"/>
  <c r="CL648" i="11"/>
  <c r="CL647" i="11"/>
  <c r="CL646" i="11"/>
  <c r="CL645" i="11"/>
  <c r="CL644" i="11"/>
  <c r="CL643" i="11"/>
  <c r="CL642" i="11"/>
  <c r="CL641" i="11"/>
  <c r="CL640" i="11"/>
  <c r="CL639" i="11"/>
  <c r="CL638" i="11"/>
  <c r="CL637" i="11"/>
  <c r="CL636" i="11"/>
  <c r="CL635" i="11"/>
  <c r="CL634" i="11"/>
  <c r="CL633" i="11"/>
  <c r="CL632" i="11"/>
  <c r="CL631" i="11"/>
  <c r="CL630" i="11"/>
  <c r="CL629" i="11"/>
  <c r="CL628" i="11"/>
  <c r="CL627" i="11"/>
  <c r="CL626" i="11"/>
  <c r="CL625" i="11"/>
  <c r="CL624" i="11"/>
  <c r="CL623" i="11"/>
  <c r="CL622" i="11"/>
  <c r="CL621" i="11"/>
  <c r="CL620" i="11"/>
  <c r="CL619" i="11"/>
  <c r="CL618" i="11"/>
  <c r="CL617" i="11"/>
  <c r="CL616" i="11"/>
  <c r="CL615" i="11"/>
  <c r="CL614" i="11"/>
  <c r="CL613" i="11"/>
  <c r="CL612" i="11"/>
  <c r="CL611" i="11"/>
  <c r="CL610" i="11"/>
  <c r="CL609" i="11"/>
  <c r="CL608" i="11"/>
  <c r="CL607" i="11"/>
  <c r="CL606" i="11"/>
  <c r="CL605" i="11"/>
  <c r="CL604" i="11"/>
  <c r="CL603" i="11"/>
  <c r="CL602" i="11"/>
  <c r="CL601" i="11"/>
  <c r="CL600" i="11"/>
  <c r="CL599" i="11"/>
  <c r="CL598" i="11"/>
  <c r="CL597" i="11"/>
  <c r="CL596" i="11"/>
  <c r="CL595" i="11"/>
  <c r="CL594" i="11"/>
  <c r="CL593" i="11"/>
  <c r="CL592" i="11"/>
  <c r="CL591" i="11"/>
  <c r="CL590" i="11"/>
  <c r="CL589" i="11"/>
  <c r="CL588" i="11"/>
  <c r="CL587" i="11"/>
  <c r="CL586" i="11"/>
  <c r="CL585" i="11"/>
  <c r="CL584" i="11"/>
  <c r="CL583" i="11"/>
  <c r="CL582" i="11"/>
  <c r="CL581" i="11"/>
  <c r="CL580" i="11"/>
  <c r="CL579" i="11"/>
  <c r="CL578" i="11"/>
  <c r="CL577" i="11"/>
  <c r="CL576" i="11"/>
  <c r="CL575" i="11"/>
  <c r="CL574" i="11"/>
  <c r="CL573" i="11"/>
  <c r="CL572" i="11"/>
  <c r="CL571" i="11"/>
  <c r="CL570" i="11"/>
  <c r="CL569" i="11"/>
  <c r="CL568" i="11"/>
  <c r="CL567" i="11"/>
  <c r="CL566" i="11"/>
  <c r="CL565" i="11"/>
  <c r="CL564" i="11"/>
  <c r="CL563" i="11"/>
  <c r="CL562" i="11"/>
  <c r="CL561" i="11"/>
  <c r="CL560" i="11"/>
  <c r="CL559" i="11"/>
  <c r="CL558" i="11"/>
  <c r="CL557" i="11"/>
  <c r="CL556" i="11"/>
  <c r="CL555" i="11"/>
  <c r="CL554" i="11"/>
  <c r="CL553" i="11"/>
  <c r="CL552" i="11"/>
  <c r="CL551" i="11"/>
  <c r="CL550" i="11"/>
  <c r="CL549" i="11"/>
  <c r="CL548" i="11"/>
  <c r="CL547" i="11"/>
  <c r="CL546" i="11"/>
  <c r="CL545" i="11"/>
  <c r="CL544" i="11"/>
  <c r="CL543" i="11"/>
  <c r="CL542" i="11"/>
  <c r="CL541" i="11"/>
  <c r="CL540" i="11"/>
  <c r="CL539" i="11"/>
  <c r="CL538" i="11"/>
  <c r="CL537" i="11"/>
  <c r="CL536" i="11"/>
  <c r="CL535" i="11"/>
  <c r="CL534" i="11"/>
  <c r="CL533" i="11"/>
  <c r="CL532" i="11"/>
  <c r="CL531" i="11"/>
  <c r="CL530" i="11"/>
  <c r="CL529" i="11"/>
  <c r="CL528" i="11"/>
  <c r="CL527" i="11"/>
  <c r="CL526" i="11"/>
  <c r="CL525" i="11"/>
  <c r="CL524" i="11"/>
  <c r="CL523" i="11"/>
  <c r="CL522" i="11"/>
  <c r="CL521" i="11"/>
  <c r="CL520" i="11"/>
  <c r="CL519" i="11"/>
  <c r="CL518" i="11"/>
  <c r="CL517" i="11"/>
  <c r="CL516" i="11"/>
  <c r="CL515" i="11"/>
  <c r="CL514" i="11"/>
  <c r="CL513" i="11"/>
  <c r="CL512" i="11"/>
  <c r="CL511" i="11"/>
  <c r="CL510" i="11"/>
  <c r="CL509" i="11"/>
  <c r="CL508" i="11"/>
  <c r="CL507" i="11"/>
  <c r="CL506" i="11"/>
  <c r="CL505" i="11"/>
  <c r="CL504" i="11"/>
  <c r="CL503" i="11"/>
  <c r="CL502" i="11"/>
  <c r="CL501" i="11"/>
  <c r="CL500" i="11"/>
  <c r="CL499" i="11"/>
  <c r="CL498" i="11"/>
  <c r="CL497" i="11"/>
  <c r="CL496" i="11"/>
  <c r="CL495" i="11"/>
  <c r="CL494" i="11"/>
  <c r="CL493" i="11"/>
  <c r="CL492" i="11"/>
  <c r="CL491" i="11"/>
  <c r="CL490" i="11"/>
  <c r="CL489" i="11"/>
  <c r="CL488" i="11"/>
  <c r="CL487" i="11"/>
  <c r="CL486" i="11"/>
  <c r="CL485" i="11"/>
  <c r="CL484" i="11"/>
  <c r="CL483" i="11"/>
  <c r="CL482" i="11"/>
  <c r="CL481" i="11"/>
  <c r="CL480" i="11"/>
  <c r="CL479" i="11"/>
  <c r="CL478" i="11"/>
  <c r="CL477" i="11"/>
  <c r="CL476" i="11"/>
  <c r="CL475" i="11"/>
  <c r="CL474" i="11"/>
  <c r="CL473" i="11"/>
  <c r="CL472" i="11"/>
  <c r="CL471" i="11"/>
  <c r="CL470" i="11"/>
  <c r="CL469" i="11"/>
  <c r="CL468" i="11"/>
  <c r="CL467" i="11"/>
  <c r="CL466" i="11"/>
  <c r="CL465" i="11"/>
  <c r="CL464" i="11"/>
  <c r="CL463" i="11"/>
  <c r="CL462" i="11"/>
  <c r="CL461" i="11"/>
  <c r="CL460" i="11"/>
  <c r="CL459" i="11"/>
  <c r="CL458" i="11"/>
  <c r="CL457" i="11"/>
  <c r="CL456" i="11"/>
  <c r="CL455" i="11"/>
  <c r="CL454" i="11"/>
  <c r="CL453" i="11"/>
  <c r="CL452" i="11"/>
  <c r="CL451" i="11"/>
  <c r="CL450" i="11"/>
  <c r="CL449" i="11"/>
  <c r="CL448" i="11"/>
  <c r="CL447" i="11"/>
  <c r="CL446" i="11"/>
  <c r="CL445" i="11"/>
  <c r="CL444" i="11"/>
  <c r="CL443" i="11"/>
  <c r="CL442" i="11"/>
  <c r="CL441" i="11"/>
  <c r="CL440" i="11"/>
  <c r="CL439" i="11"/>
  <c r="CL438" i="11"/>
  <c r="CL437" i="11"/>
  <c r="CL436" i="11"/>
  <c r="CL435" i="11"/>
  <c r="CL434" i="11"/>
  <c r="CL433" i="11"/>
  <c r="CL432" i="11"/>
  <c r="CL431" i="11"/>
  <c r="CL430" i="11"/>
  <c r="CL429" i="11"/>
  <c r="CL428" i="11"/>
  <c r="CL427" i="11"/>
  <c r="CL426" i="11"/>
  <c r="CL425" i="11"/>
  <c r="CL424" i="11"/>
  <c r="CL423" i="11"/>
  <c r="CL422" i="11"/>
  <c r="CL421" i="11"/>
  <c r="CL420" i="11"/>
  <c r="CL419" i="11"/>
  <c r="CL418" i="11"/>
  <c r="CL417" i="11"/>
  <c r="CL416" i="11"/>
  <c r="CL415" i="11"/>
  <c r="CL414" i="11"/>
  <c r="CL413" i="11"/>
  <c r="CL412" i="11"/>
  <c r="CL411" i="11"/>
  <c r="CL410" i="11"/>
  <c r="CL409" i="11"/>
  <c r="CL408" i="11"/>
  <c r="CL407" i="11"/>
  <c r="CL406" i="11"/>
  <c r="CL405" i="11"/>
  <c r="CL404" i="11"/>
  <c r="CL403" i="11"/>
  <c r="CL402" i="11"/>
  <c r="CL401" i="11"/>
  <c r="CL400" i="11"/>
  <c r="CL399" i="11"/>
  <c r="CL398" i="11"/>
  <c r="CL397" i="11"/>
  <c r="CL396" i="11"/>
  <c r="CL395" i="11"/>
  <c r="CL394" i="11"/>
  <c r="CL393" i="11"/>
  <c r="CL392" i="11"/>
  <c r="CL391" i="11"/>
  <c r="CL390" i="11"/>
  <c r="CL389" i="11"/>
  <c r="CL388" i="11"/>
  <c r="CL387" i="11"/>
  <c r="CL386" i="11"/>
  <c r="CL385" i="11"/>
  <c r="CL384" i="11"/>
  <c r="CL383" i="11"/>
  <c r="CL382" i="11"/>
  <c r="CL381" i="11"/>
  <c r="CL380" i="11"/>
  <c r="CL379" i="11"/>
  <c r="CL378" i="11"/>
  <c r="CL377" i="11"/>
  <c r="CL376" i="11"/>
  <c r="CL375" i="11"/>
  <c r="CL374" i="11"/>
  <c r="CL373" i="11"/>
  <c r="CL372" i="11"/>
  <c r="CL371" i="11"/>
  <c r="CL370" i="11"/>
  <c r="CL369" i="11"/>
  <c r="CL368" i="11"/>
  <c r="CL367" i="11"/>
  <c r="CL366" i="11"/>
  <c r="CL365" i="11"/>
  <c r="CL364" i="11"/>
  <c r="CL363" i="11"/>
  <c r="CL362" i="11"/>
  <c r="CL361" i="11"/>
  <c r="CL360" i="11"/>
  <c r="CL359" i="11"/>
  <c r="CL358" i="11"/>
  <c r="CL357" i="11"/>
  <c r="CL356" i="11"/>
  <c r="CL355" i="11"/>
  <c r="CL354" i="11"/>
  <c r="CL353" i="11"/>
  <c r="CL352" i="11"/>
  <c r="CL351" i="11"/>
  <c r="CL350" i="11"/>
  <c r="CL349" i="11"/>
  <c r="CL348" i="11"/>
  <c r="CL347" i="11"/>
  <c r="CL346" i="11"/>
  <c r="CL345" i="11"/>
  <c r="CL344" i="11"/>
  <c r="CL343" i="11"/>
  <c r="CL342" i="11"/>
  <c r="CL341" i="11"/>
  <c r="CL340" i="11"/>
  <c r="CL339" i="11"/>
  <c r="CL338" i="11"/>
  <c r="CL337" i="11"/>
  <c r="CL336" i="11"/>
  <c r="CL335" i="11"/>
  <c r="CL334" i="11"/>
  <c r="CL333" i="11"/>
  <c r="CL332" i="11"/>
  <c r="CL331" i="11"/>
  <c r="CL330" i="11"/>
  <c r="CL329" i="11"/>
  <c r="CL328" i="11"/>
  <c r="CL327" i="11"/>
  <c r="CL326" i="11"/>
  <c r="CL325" i="11"/>
  <c r="CL324" i="11"/>
  <c r="CL323" i="11"/>
  <c r="CL322" i="11"/>
  <c r="CL321" i="11"/>
  <c r="CL320" i="11"/>
  <c r="CL319" i="11"/>
  <c r="CL318" i="11"/>
  <c r="CL317" i="11"/>
  <c r="CL316" i="11"/>
  <c r="CL315" i="11"/>
  <c r="CL314" i="11"/>
  <c r="CL313" i="11"/>
  <c r="CL312" i="11"/>
  <c r="CL311" i="11"/>
  <c r="CL310" i="11"/>
  <c r="CL309" i="11"/>
  <c r="CL308" i="11"/>
  <c r="CL307" i="11"/>
  <c r="CL306" i="11"/>
  <c r="CL305" i="11"/>
  <c r="CL304" i="11"/>
  <c r="CL303" i="11"/>
  <c r="CL302" i="11"/>
  <c r="CL301" i="11"/>
  <c r="CL300" i="11"/>
  <c r="CL299" i="11"/>
  <c r="CL298" i="11"/>
  <c r="CL297" i="11"/>
  <c r="CL296" i="11"/>
  <c r="CL295" i="11"/>
  <c r="CL294" i="11"/>
  <c r="CL293" i="11"/>
  <c r="CL292" i="11"/>
  <c r="CL291" i="11"/>
  <c r="CL290" i="11"/>
  <c r="CL289" i="11"/>
  <c r="CL288" i="11"/>
  <c r="CL287" i="11"/>
  <c r="CL286" i="11"/>
  <c r="CL285" i="11"/>
  <c r="CL284" i="11"/>
  <c r="CL283" i="11"/>
  <c r="CL282" i="11"/>
  <c r="CL281" i="11"/>
  <c r="CL280" i="11"/>
  <c r="CL279" i="11"/>
  <c r="CL278" i="11"/>
  <c r="CL277" i="11"/>
  <c r="CL276" i="11"/>
  <c r="CL275" i="11"/>
  <c r="CL274" i="11"/>
  <c r="CL273" i="11"/>
  <c r="CL272" i="11"/>
  <c r="CL271" i="11"/>
  <c r="CL270" i="11"/>
  <c r="CL269" i="11"/>
  <c r="CL268" i="11"/>
  <c r="CL267" i="11"/>
  <c r="CL266" i="11"/>
  <c r="CL265" i="11"/>
  <c r="CL264" i="11"/>
  <c r="CL263" i="11"/>
  <c r="CL262" i="11"/>
  <c r="CL261" i="11"/>
  <c r="CL260" i="11"/>
  <c r="CL259" i="11"/>
  <c r="CL258" i="11"/>
  <c r="CL257" i="11"/>
  <c r="CL256" i="11"/>
  <c r="CL255" i="11"/>
  <c r="CL254" i="11"/>
  <c r="CL253" i="11"/>
  <c r="CL252" i="11"/>
  <c r="CL251" i="11"/>
  <c r="CL250" i="11"/>
  <c r="CL249" i="11"/>
  <c r="CL248" i="11"/>
  <c r="CL247" i="11"/>
  <c r="CL246" i="11"/>
  <c r="CL245" i="11"/>
  <c r="CL244" i="11"/>
  <c r="CL243" i="11"/>
  <c r="CL242" i="11"/>
  <c r="CL241" i="11"/>
  <c r="CL240" i="11"/>
  <c r="CL239" i="11"/>
  <c r="CL238" i="11"/>
  <c r="CL237" i="11"/>
  <c r="CL236" i="11"/>
  <c r="CL235" i="11"/>
  <c r="CL234" i="11"/>
  <c r="CL233" i="11"/>
  <c r="CL232" i="11"/>
  <c r="CL231" i="11"/>
  <c r="CL230" i="11"/>
  <c r="CL229" i="11"/>
  <c r="CL228" i="11"/>
  <c r="CL227" i="11"/>
  <c r="CL226" i="11"/>
  <c r="CL225" i="11"/>
  <c r="CL224" i="11"/>
  <c r="CL223" i="11"/>
  <c r="CL222" i="11"/>
  <c r="CL221" i="11"/>
  <c r="CL220" i="11"/>
  <c r="CL219" i="11"/>
  <c r="CL218" i="11"/>
  <c r="CL217" i="11"/>
  <c r="CL216" i="11"/>
  <c r="CL215" i="11"/>
  <c r="CL214" i="11"/>
  <c r="CL213" i="11"/>
  <c r="CL212" i="11"/>
  <c r="CL211" i="11"/>
  <c r="CL210" i="11"/>
  <c r="CL209" i="11"/>
  <c r="CL208" i="11"/>
  <c r="CL207" i="11"/>
  <c r="CL206" i="11"/>
  <c r="CL205" i="11"/>
  <c r="CL204" i="11"/>
  <c r="CL203" i="11"/>
  <c r="CL202" i="11"/>
  <c r="CL201" i="11"/>
  <c r="CL200" i="11"/>
  <c r="CL199" i="11"/>
  <c r="CL198" i="11"/>
  <c r="CL197" i="11"/>
  <c r="CL196" i="11"/>
  <c r="CL195" i="11"/>
  <c r="CL194" i="11"/>
  <c r="CL193" i="11"/>
  <c r="CL192" i="11"/>
  <c r="CL191" i="11"/>
  <c r="CL190" i="11"/>
  <c r="CL189" i="11"/>
  <c r="CL188" i="11"/>
  <c r="CL187" i="11"/>
  <c r="CL186" i="11"/>
  <c r="CL185" i="11"/>
  <c r="CL184" i="11"/>
  <c r="CL183" i="11"/>
  <c r="CL182" i="11"/>
  <c r="CL181" i="11"/>
  <c r="CL180" i="11"/>
  <c r="CL179" i="11"/>
  <c r="CL178" i="11"/>
  <c r="CL177" i="11"/>
  <c r="CL176" i="11"/>
  <c r="CL175" i="11"/>
  <c r="CL174" i="11"/>
  <c r="CL173" i="11"/>
  <c r="CL172" i="11"/>
  <c r="CL171" i="11"/>
  <c r="CL170" i="11"/>
  <c r="CL169" i="11"/>
  <c r="CL168" i="11"/>
  <c r="CL167" i="11"/>
  <c r="CL166" i="11"/>
  <c r="CL165" i="11"/>
  <c r="CL164" i="11"/>
  <c r="CL163" i="11"/>
  <c r="CL162" i="11"/>
  <c r="CL161" i="11"/>
  <c r="CL160" i="11"/>
  <c r="CL159" i="11"/>
  <c r="CL158" i="11"/>
  <c r="CL157" i="11"/>
  <c r="CL156" i="11"/>
  <c r="CL155" i="11"/>
  <c r="CL154" i="11"/>
  <c r="CL153" i="11"/>
  <c r="CL152" i="11"/>
  <c r="CL151" i="11"/>
  <c r="CL150" i="11"/>
  <c r="CL149" i="11"/>
  <c r="CL148" i="11"/>
  <c r="CL147" i="11"/>
  <c r="CL146" i="11"/>
  <c r="CL145" i="11"/>
  <c r="CL144" i="11"/>
  <c r="CL143" i="11"/>
  <c r="CL142" i="11"/>
  <c r="CL141" i="11"/>
  <c r="CL140" i="11"/>
  <c r="CL139" i="11"/>
  <c r="CL138" i="11"/>
  <c r="CL137" i="11"/>
  <c r="CL136" i="11"/>
  <c r="CL135" i="11"/>
  <c r="CL134" i="11"/>
  <c r="CL133" i="11"/>
  <c r="CL132" i="11"/>
  <c r="CL131" i="11"/>
  <c r="CL130" i="11"/>
  <c r="CL129" i="11"/>
  <c r="CL128" i="11"/>
  <c r="CL127" i="11"/>
  <c r="CL126" i="11"/>
  <c r="CL125" i="11"/>
  <c r="CL124" i="11"/>
  <c r="CL123" i="11"/>
  <c r="CL122" i="11"/>
  <c r="CL121" i="11"/>
  <c r="CL120" i="11"/>
  <c r="CL119" i="11"/>
  <c r="CL118" i="11"/>
  <c r="CL117" i="11"/>
  <c r="CL116" i="11"/>
  <c r="CL115" i="11"/>
  <c r="CL114" i="11"/>
  <c r="CL113" i="11"/>
  <c r="CL112" i="11"/>
  <c r="CL111" i="11"/>
  <c r="CL110" i="11"/>
  <c r="CL109" i="11"/>
  <c r="CL108" i="11"/>
  <c r="CL107" i="11"/>
  <c r="CL106" i="11"/>
  <c r="CL105" i="11"/>
  <c r="CL104" i="11"/>
  <c r="CL103" i="11"/>
  <c r="CL102" i="11"/>
  <c r="CL101" i="11"/>
  <c r="CL100" i="11"/>
  <c r="CL99" i="11"/>
  <c r="CL98" i="11"/>
  <c r="CL97" i="11"/>
  <c r="CL96" i="11"/>
  <c r="CL95" i="11"/>
  <c r="CL94" i="11"/>
  <c r="CL93" i="11"/>
  <c r="CL92" i="11"/>
  <c r="CL91" i="11"/>
  <c r="CL90" i="11"/>
  <c r="CL89" i="11"/>
  <c r="CL88" i="11"/>
  <c r="CL87" i="11"/>
  <c r="CL86" i="11"/>
  <c r="CL85" i="11"/>
  <c r="CL84" i="11"/>
  <c r="CL83" i="11"/>
  <c r="CL82" i="11"/>
  <c r="CL81" i="11"/>
  <c r="CL80" i="11"/>
  <c r="CL79" i="11"/>
  <c r="CL78" i="11"/>
  <c r="CL77" i="11"/>
  <c r="CL76" i="11"/>
  <c r="CL75" i="11"/>
  <c r="CL74" i="11"/>
  <c r="CL73" i="11"/>
  <c r="CL72" i="11"/>
  <c r="CL71" i="11"/>
  <c r="CL70" i="11"/>
  <c r="CL69" i="11"/>
  <c r="CL68" i="11"/>
  <c r="CL67" i="11"/>
  <c r="CL66" i="11"/>
  <c r="CL65" i="11"/>
  <c r="CL64" i="11"/>
  <c r="CL63" i="11"/>
  <c r="CL62" i="11"/>
  <c r="CL61" i="11"/>
  <c r="CL60" i="11"/>
  <c r="CL59" i="11"/>
  <c r="CL58" i="11"/>
  <c r="CL57" i="11"/>
  <c r="CL56" i="11"/>
  <c r="CL55" i="11"/>
  <c r="CL54" i="11"/>
  <c r="CL53" i="11"/>
  <c r="CL52" i="11"/>
  <c r="CL51" i="11"/>
  <c r="CL50" i="11"/>
  <c r="CL49" i="11"/>
  <c r="CL48" i="11"/>
  <c r="CL47" i="11"/>
  <c r="CL46" i="11"/>
  <c r="CL45" i="11"/>
  <c r="CL44" i="11"/>
  <c r="CL43" i="11"/>
  <c r="CL42" i="11"/>
  <c r="CL41" i="11"/>
  <c r="CL40" i="11"/>
  <c r="CL39" i="11"/>
  <c r="CL38" i="11"/>
  <c r="CL37" i="11"/>
  <c r="CL36" i="11"/>
  <c r="CL35" i="11"/>
  <c r="CL34" i="11"/>
  <c r="CL33" i="11"/>
  <c r="CL32" i="11"/>
  <c r="CL31" i="11"/>
  <c r="CL30" i="11"/>
  <c r="CL29" i="11"/>
  <c r="CL28" i="11"/>
  <c r="CL27" i="11"/>
  <c r="CL26" i="11"/>
  <c r="CL25" i="11"/>
  <c r="CL24" i="11"/>
  <c r="CL23" i="11"/>
  <c r="CL22" i="11"/>
  <c r="CL21" i="11"/>
  <c r="CL20" i="11"/>
  <c r="CL19" i="11"/>
  <c r="CL18" i="11"/>
  <c r="CL17" i="11"/>
  <c r="CL16" i="11"/>
  <c r="CL15" i="11"/>
  <c r="CL14" i="11"/>
  <c r="CL13" i="11"/>
  <c r="CL12" i="11"/>
  <c r="CL11" i="11"/>
  <c r="CL10" i="11"/>
  <c r="CL9" i="11"/>
  <c r="CL8" i="11"/>
  <c r="CL7" i="11"/>
  <c r="CL6" i="11"/>
  <c r="CL5" i="11"/>
  <c r="CL4" i="11"/>
  <c r="CL3" i="11"/>
  <c r="CL2" i="11"/>
  <c r="CI649" i="11"/>
  <c r="CI648" i="11"/>
  <c r="CI647" i="11"/>
  <c r="CI646" i="11"/>
  <c r="CI645" i="11"/>
  <c r="CI644" i="11"/>
  <c r="CI643" i="11"/>
  <c r="CI642" i="11"/>
  <c r="CI641" i="11"/>
  <c r="CI640" i="11"/>
  <c r="CI639" i="11"/>
  <c r="CI638" i="11"/>
  <c r="CI637" i="11"/>
  <c r="CI636" i="11"/>
  <c r="CI635" i="11"/>
  <c r="CI634" i="11"/>
  <c r="CI633" i="11"/>
  <c r="CI632" i="11"/>
  <c r="CI631" i="11"/>
  <c r="CI630" i="11"/>
  <c r="CI629" i="11"/>
  <c r="CI628" i="11"/>
  <c r="CI627" i="11"/>
  <c r="CI626" i="11"/>
  <c r="CI625" i="11"/>
  <c r="CI624" i="11"/>
  <c r="CI623" i="11"/>
  <c r="CI622" i="11"/>
  <c r="CI621" i="11"/>
  <c r="CI620" i="11"/>
  <c r="CI619" i="11"/>
  <c r="CI618" i="11"/>
  <c r="CI617" i="11"/>
  <c r="CI616" i="11"/>
  <c r="CI615" i="11"/>
  <c r="CI614" i="11"/>
  <c r="CI613" i="11"/>
  <c r="CI612" i="11"/>
  <c r="CI611" i="11"/>
  <c r="CI610" i="11"/>
  <c r="CI609" i="11"/>
  <c r="CI608" i="11"/>
  <c r="CI607" i="11"/>
  <c r="CI606" i="11"/>
  <c r="CI605" i="11"/>
  <c r="CI604" i="11"/>
  <c r="CI603" i="11"/>
  <c r="CI602" i="11"/>
  <c r="CI601" i="11"/>
  <c r="CI600" i="11"/>
  <c r="CI599" i="11"/>
  <c r="CI598" i="11"/>
  <c r="CI597" i="11"/>
  <c r="CI596" i="11"/>
  <c r="CI595" i="11"/>
  <c r="CI594" i="11"/>
  <c r="CI593" i="11"/>
  <c r="CI592" i="11"/>
  <c r="CI591" i="11"/>
  <c r="CI590" i="11"/>
  <c r="CI589" i="11"/>
  <c r="CI588" i="11"/>
  <c r="CI587" i="11"/>
  <c r="CI586" i="11"/>
  <c r="CI585" i="11"/>
  <c r="CI584" i="11"/>
  <c r="CI583" i="11"/>
  <c r="CI582" i="11"/>
  <c r="CI581" i="11"/>
  <c r="CI580" i="11"/>
  <c r="CI579" i="11"/>
  <c r="CI578" i="11"/>
  <c r="CI577" i="11"/>
  <c r="CI576" i="11"/>
  <c r="CI575" i="11"/>
  <c r="CI574" i="11"/>
  <c r="CI573" i="11"/>
  <c r="CI572" i="11"/>
  <c r="CI571" i="11"/>
  <c r="CI570" i="11"/>
  <c r="CI569" i="11"/>
  <c r="CI568" i="11"/>
  <c r="CI567" i="11"/>
  <c r="CI566" i="11"/>
  <c r="CI565" i="11"/>
  <c r="CI564" i="11"/>
  <c r="CI563" i="11"/>
  <c r="CI562" i="11"/>
  <c r="CI561" i="11"/>
  <c r="CI560" i="11"/>
  <c r="CI559" i="11"/>
  <c r="CI558" i="11"/>
  <c r="CI557" i="11"/>
  <c r="CI556" i="11"/>
  <c r="CI555" i="11"/>
  <c r="CI554" i="11"/>
  <c r="CI553" i="11"/>
  <c r="CI552" i="11"/>
  <c r="CI551" i="11"/>
  <c r="CI550" i="11"/>
  <c r="CI549" i="11"/>
  <c r="CI548" i="11"/>
  <c r="CI547" i="11"/>
  <c r="CI546" i="11"/>
  <c r="CI545" i="11"/>
  <c r="CI544" i="11"/>
  <c r="CI543" i="11"/>
  <c r="CI542" i="11"/>
  <c r="CI541" i="11"/>
  <c r="CI540" i="11"/>
  <c r="CI539" i="11"/>
  <c r="CI538" i="11"/>
  <c r="CI537" i="11"/>
  <c r="CI536" i="11"/>
  <c r="CI535" i="11"/>
  <c r="CI534" i="11"/>
  <c r="CI533" i="11"/>
  <c r="CI532" i="11"/>
  <c r="CI531" i="11"/>
  <c r="CI530" i="11"/>
  <c r="CI529" i="11"/>
  <c r="CI528" i="11"/>
  <c r="CI527" i="11"/>
  <c r="CI526" i="11"/>
  <c r="CI525" i="11"/>
  <c r="CI524" i="11"/>
  <c r="CI523" i="11"/>
  <c r="CI522" i="11"/>
  <c r="CI521" i="11"/>
  <c r="CI520" i="11"/>
  <c r="CI519" i="11"/>
  <c r="CI518" i="11"/>
  <c r="CI517" i="11"/>
  <c r="CI516" i="11"/>
  <c r="CI515" i="11"/>
  <c r="CI514" i="11"/>
  <c r="CI513" i="11"/>
  <c r="CI512" i="11"/>
  <c r="CI511" i="11"/>
  <c r="CI510" i="11"/>
  <c r="CI509" i="11"/>
  <c r="CI508" i="11"/>
  <c r="CI507" i="11"/>
  <c r="CI506" i="11"/>
  <c r="CI505" i="11"/>
  <c r="CI504" i="11"/>
  <c r="CI503" i="11"/>
  <c r="CI502" i="11"/>
  <c r="CI501" i="11"/>
  <c r="CI500" i="11"/>
  <c r="CI499" i="11"/>
  <c r="CI498" i="11"/>
  <c r="CI497" i="11"/>
  <c r="CI496" i="11"/>
  <c r="CI495" i="11"/>
  <c r="CI494" i="11"/>
  <c r="CI493" i="11"/>
  <c r="CI492" i="11"/>
  <c r="CI491" i="11"/>
  <c r="CI490" i="11"/>
  <c r="CI489" i="11"/>
  <c r="CI488" i="11"/>
  <c r="CI487" i="11"/>
  <c r="CI486" i="11"/>
  <c r="CI485" i="11"/>
  <c r="CI484" i="11"/>
  <c r="CI483" i="11"/>
  <c r="CI482" i="11"/>
  <c r="CI481" i="11"/>
  <c r="CI480" i="11"/>
  <c r="CI479" i="11"/>
  <c r="CI478" i="11"/>
  <c r="CI477" i="11"/>
  <c r="CI476" i="11"/>
  <c r="CI475" i="11"/>
  <c r="CI474" i="11"/>
  <c r="CI473" i="11"/>
  <c r="CI472" i="11"/>
  <c r="CI471" i="11"/>
  <c r="CI470" i="11"/>
  <c r="CI469" i="11"/>
  <c r="CI468" i="11"/>
  <c r="CI467" i="11"/>
  <c r="CI466" i="11"/>
  <c r="CI465" i="11"/>
  <c r="CI464" i="11"/>
  <c r="CI463" i="11"/>
  <c r="CI462" i="11"/>
  <c r="CI461" i="11"/>
  <c r="CI460" i="11"/>
  <c r="CI459" i="11"/>
  <c r="CI458" i="11"/>
  <c r="CI457" i="11"/>
  <c r="CI456" i="11"/>
  <c r="CI455" i="11"/>
  <c r="CI454" i="11"/>
  <c r="CI453" i="11"/>
  <c r="CI452" i="11"/>
  <c r="CI451" i="11"/>
  <c r="CI450" i="11"/>
  <c r="CI449" i="11"/>
  <c r="CI448" i="11"/>
  <c r="CI447" i="11"/>
  <c r="CI446" i="11"/>
  <c r="CI445" i="11"/>
  <c r="CI444" i="11"/>
  <c r="CI443" i="11"/>
  <c r="CI442" i="11"/>
  <c r="CI441" i="11"/>
  <c r="CI440" i="11"/>
  <c r="CI439" i="11"/>
  <c r="CI438" i="11"/>
  <c r="CI437" i="11"/>
  <c r="CI436" i="11"/>
  <c r="CI435" i="11"/>
  <c r="CI434" i="11"/>
  <c r="CI433" i="11"/>
  <c r="CI432" i="11"/>
  <c r="CI431" i="11"/>
  <c r="CI430" i="11"/>
  <c r="CI429" i="11"/>
  <c r="CI428" i="11"/>
  <c r="CI427" i="11"/>
  <c r="CI426" i="11"/>
  <c r="CI425" i="11"/>
  <c r="CI424" i="11"/>
  <c r="CI423" i="11"/>
  <c r="CI422" i="11"/>
  <c r="CI421" i="11"/>
  <c r="CI420" i="11"/>
  <c r="CI419" i="11"/>
  <c r="CI418" i="11"/>
  <c r="CI417" i="11"/>
  <c r="CI416" i="11"/>
  <c r="CI415" i="11"/>
  <c r="CI414" i="11"/>
  <c r="CI413" i="11"/>
  <c r="CI412" i="11"/>
  <c r="CI411" i="11"/>
  <c r="CI410" i="11"/>
  <c r="CI409" i="11"/>
  <c r="CI408" i="11"/>
  <c r="CI407" i="11"/>
  <c r="CI406" i="11"/>
  <c r="CI405" i="11"/>
  <c r="CI404" i="11"/>
  <c r="CI403" i="11"/>
  <c r="CI402" i="11"/>
  <c r="CI401" i="11"/>
  <c r="CI400" i="11"/>
  <c r="CI399" i="11"/>
  <c r="CI398" i="11"/>
  <c r="CI397" i="11"/>
  <c r="CI396" i="11"/>
  <c r="CI395" i="11"/>
  <c r="CI394" i="11"/>
  <c r="CI393" i="11"/>
  <c r="CI392" i="11"/>
  <c r="CI391" i="11"/>
  <c r="CI390" i="11"/>
  <c r="CI389" i="11"/>
  <c r="CI388" i="11"/>
  <c r="CI387" i="11"/>
  <c r="CI386" i="11"/>
  <c r="CI385" i="11"/>
  <c r="CI384" i="11"/>
  <c r="CI383" i="11"/>
  <c r="CI382" i="11"/>
  <c r="CI381" i="11"/>
  <c r="CI380" i="11"/>
  <c r="CI379" i="11"/>
  <c r="CI378" i="11"/>
  <c r="CI377" i="11"/>
  <c r="CI376" i="11"/>
  <c r="CI375" i="11"/>
  <c r="CI374" i="11"/>
  <c r="CI373" i="11"/>
  <c r="CI372" i="11"/>
  <c r="CI371" i="11"/>
  <c r="CI370" i="11"/>
  <c r="CI369" i="11"/>
  <c r="CI368" i="11"/>
  <c r="CI367" i="11"/>
  <c r="CI366" i="11"/>
  <c r="CI365" i="11"/>
  <c r="CI364" i="11"/>
  <c r="CI363" i="11"/>
  <c r="CI362" i="11"/>
  <c r="CI361" i="11"/>
  <c r="CI360" i="11"/>
  <c r="CI359" i="11"/>
  <c r="CI358" i="11"/>
  <c r="CI357" i="11"/>
  <c r="CI356" i="11"/>
  <c r="CI355" i="11"/>
  <c r="CI354" i="11"/>
  <c r="CI353" i="11"/>
  <c r="CI352" i="11"/>
  <c r="CI351" i="11"/>
  <c r="CI350" i="11"/>
  <c r="CI349" i="11"/>
  <c r="CI348" i="11"/>
  <c r="CI347" i="11"/>
  <c r="CI346" i="11"/>
  <c r="CI345" i="11"/>
  <c r="CI344" i="11"/>
  <c r="CI343" i="11"/>
  <c r="CI342" i="11"/>
  <c r="CI341" i="11"/>
  <c r="CI340" i="11"/>
  <c r="CI339" i="11"/>
  <c r="CI338" i="11"/>
  <c r="CI337" i="11"/>
  <c r="CI336" i="11"/>
  <c r="CI335" i="11"/>
  <c r="CI334" i="11"/>
  <c r="CI333" i="11"/>
  <c r="CI332" i="11"/>
  <c r="CI331" i="11"/>
  <c r="CI330" i="11"/>
  <c r="CI329" i="11"/>
  <c r="CI328" i="11"/>
  <c r="CI327" i="11"/>
  <c r="CI326" i="11"/>
  <c r="CI325" i="11"/>
  <c r="CI324" i="11"/>
  <c r="CI323" i="11"/>
  <c r="CI322" i="11"/>
  <c r="CI321" i="11"/>
  <c r="CI320" i="11"/>
  <c r="CI319" i="11"/>
  <c r="CI318" i="11"/>
  <c r="CI317" i="11"/>
  <c r="CI316" i="11"/>
  <c r="CI315" i="11"/>
  <c r="CI314" i="11"/>
  <c r="CI313" i="11"/>
  <c r="CI312" i="11"/>
  <c r="CI311" i="11"/>
  <c r="CI310" i="11"/>
  <c r="CI309" i="11"/>
  <c r="CI308" i="11"/>
  <c r="CI307" i="11"/>
  <c r="CI306" i="11"/>
  <c r="CI305" i="11"/>
  <c r="CI304" i="11"/>
  <c r="CI303" i="11"/>
  <c r="CI302" i="11"/>
  <c r="CI301" i="11"/>
  <c r="CI300" i="11"/>
  <c r="CI299" i="11"/>
  <c r="CI298" i="11"/>
  <c r="CI297" i="11"/>
  <c r="CI296" i="11"/>
  <c r="CI295" i="11"/>
  <c r="CI294" i="11"/>
  <c r="CI293" i="11"/>
  <c r="CI292" i="11"/>
  <c r="CI291" i="11"/>
  <c r="CI290" i="11"/>
  <c r="CI289" i="11"/>
  <c r="CI288" i="11"/>
  <c r="CI287" i="11"/>
  <c r="CI286" i="11"/>
  <c r="CI285" i="11"/>
  <c r="CI284" i="11"/>
  <c r="CI283" i="11"/>
  <c r="CI282" i="11"/>
  <c r="CI281" i="11"/>
  <c r="CI280" i="11"/>
  <c r="CI279" i="11"/>
  <c r="CI278" i="11"/>
  <c r="CI277" i="11"/>
  <c r="CI276" i="11"/>
  <c r="CI275" i="11"/>
  <c r="CI274" i="11"/>
  <c r="CI273" i="11"/>
  <c r="CI272" i="11"/>
  <c r="CI271" i="11"/>
  <c r="CI270" i="11"/>
  <c r="CI269" i="11"/>
  <c r="CI268" i="11"/>
  <c r="CI267" i="11"/>
  <c r="CI266" i="11"/>
  <c r="CI265" i="11"/>
  <c r="CI264" i="11"/>
  <c r="CI263" i="11"/>
  <c r="CI262" i="11"/>
  <c r="CI261" i="11"/>
  <c r="CI260" i="11"/>
  <c r="CI259" i="11"/>
  <c r="CI258" i="11"/>
  <c r="CI257" i="11"/>
  <c r="CI256" i="11"/>
  <c r="CI255" i="11"/>
  <c r="CI254" i="11"/>
  <c r="CI253" i="11"/>
  <c r="CI252" i="11"/>
  <c r="CI251" i="11"/>
  <c r="CI250" i="11"/>
  <c r="CI249" i="11"/>
  <c r="CI248" i="11"/>
  <c r="CI247" i="11"/>
  <c r="CI246" i="11"/>
  <c r="CI245" i="11"/>
  <c r="CI244" i="11"/>
  <c r="CI243" i="11"/>
  <c r="CI242" i="11"/>
  <c r="CI241" i="11"/>
  <c r="CI240" i="11"/>
  <c r="CI239" i="11"/>
  <c r="CI238" i="11"/>
  <c r="CI237" i="11"/>
  <c r="CI236" i="11"/>
  <c r="CI235" i="11"/>
  <c r="CI234" i="11"/>
  <c r="CI233" i="11"/>
  <c r="CI232" i="11"/>
  <c r="CI231" i="11"/>
  <c r="CI230" i="11"/>
  <c r="CI229" i="11"/>
  <c r="CI228" i="11"/>
  <c r="CI227" i="11"/>
  <c r="CI226" i="11"/>
  <c r="CI225" i="11"/>
  <c r="CI224" i="11"/>
  <c r="CI223" i="11"/>
  <c r="CI222" i="11"/>
  <c r="CI221" i="11"/>
  <c r="CI220" i="11"/>
  <c r="CI219" i="11"/>
  <c r="CI218" i="11"/>
  <c r="CI217" i="11"/>
  <c r="CI216" i="11"/>
  <c r="CI215" i="11"/>
  <c r="CI214" i="11"/>
  <c r="CI213" i="11"/>
  <c r="CI212" i="11"/>
  <c r="CI211" i="11"/>
  <c r="CI210" i="11"/>
  <c r="CI209" i="11"/>
  <c r="CI208" i="11"/>
  <c r="CI207" i="11"/>
  <c r="CI206" i="11"/>
  <c r="CI205" i="11"/>
  <c r="CI204" i="11"/>
  <c r="CI203" i="11"/>
  <c r="CI202" i="11"/>
  <c r="CI201" i="11"/>
  <c r="CI200" i="11"/>
  <c r="CI199" i="11"/>
  <c r="CI198" i="11"/>
  <c r="CI197" i="11"/>
  <c r="CI196" i="11"/>
  <c r="CI195" i="11"/>
  <c r="CI194" i="11"/>
  <c r="CI193" i="11"/>
  <c r="CI192" i="11"/>
  <c r="CI191" i="11"/>
  <c r="CI190" i="11"/>
  <c r="CI189" i="11"/>
  <c r="CI188" i="11"/>
  <c r="CI187" i="11"/>
  <c r="CI186" i="11"/>
  <c r="CI185" i="11"/>
  <c r="CI184" i="11"/>
  <c r="CI183" i="11"/>
  <c r="CI182" i="11"/>
  <c r="CI181" i="11"/>
  <c r="CI180" i="11"/>
  <c r="CI179" i="11"/>
  <c r="CI178" i="11"/>
  <c r="CI177" i="11"/>
  <c r="CI176" i="11"/>
  <c r="CI175" i="11"/>
  <c r="CI174" i="11"/>
  <c r="CI173" i="11"/>
  <c r="CI172" i="11"/>
  <c r="CI171" i="11"/>
  <c r="CI170" i="11"/>
  <c r="CI169" i="11"/>
  <c r="CI168" i="11"/>
  <c r="CI167" i="11"/>
  <c r="CI166" i="11"/>
  <c r="CI165" i="11"/>
  <c r="CI164" i="11"/>
  <c r="CI163" i="11"/>
  <c r="CI162" i="11"/>
  <c r="CI161" i="11"/>
  <c r="CI160" i="11"/>
  <c r="CI159" i="11"/>
  <c r="CI158" i="11"/>
  <c r="CI157" i="11"/>
  <c r="CI156" i="11"/>
  <c r="CI155" i="11"/>
  <c r="CI154" i="11"/>
  <c r="CI153" i="11"/>
  <c r="CI152" i="11"/>
  <c r="CI151" i="11"/>
  <c r="CI150" i="11"/>
  <c r="CI149" i="11"/>
  <c r="CI148" i="11"/>
  <c r="CI147" i="11"/>
  <c r="CI146" i="11"/>
  <c r="CI145" i="11"/>
  <c r="CI144" i="11"/>
  <c r="CI143" i="11"/>
  <c r="CI142" i="11"/>
  <c r="CI141" i="11"/>
  <c r="CI140" i="11"/>
  <c r="CI139" i="11"/>
  <c r="CI138" i="11"/>
  <c r="CI137" i="11"/>
  <c r="CI136" i="11"/>
  <c r="CI135" i="11"/>
  <c r="CI134" i="11"/>
  <c r="CI133" i="11"/>
  <c r="CI132" i="11"/>
  <c r="CI131" i="11"/>
  <c r="CI130" i="11"/>
  <c r="CI129" i="11"/>
  <c r="CI128" i="11"/>
  <c r="CI127" i="11"/>
  <c r="CI126" i="11"/>
  <c r="CI125" i="11"/>
  <c r="CI124" i="11"/>
  <c r="CI123" i="11"/>
  <c r="CI122" i="11"/>
  <c r="CI121" i="11"/>
  <c r="CI120" i="11"/>
  <c r="CI119" i="11"/>
  <c r="CI118" i="11"/>
  <c r="CI117" i="11"/>
  <c r="CI116" i="11"/>
  <c r="CI115" i="11"/>
  <c r="CI114" i="11"/>
  <c r="CI113" i="11"/>
  <c r="CI112" i="11"/>
  <c r="CI111" i="11"/>
  <c r="CI110" i="11"/>
  <c r="CI109" i="11"/>
  <c r="CI108" i="11"/>
  <c r="CI107" i="11"/>
  <c r="CI106" i="11"/>
  <c r="CI105" i="11"/>
  <c r="CI104" i="11"/>
  <c r="CI103" i="11"/>
  <c r="CI102" i="11"/>
  <c r="CI101" i="11"/>
  <c r="CI100" i="11"/>
  <c r="CI99" i="11"/>
  <c r="CI98" i="11"/>
  <c r="CI97" i="11"/>
  <c r="CI96" i="11"/>
  <c r="CI95" i="11"/>
  <c r="CI94" i="11"/>
  <c r="CI93" i="11"/>
  <c r="CI92" i="11"/>
  <c r="CI91" i="11"/>
  <c r="CI90" i="11"/>
  <c r="CI89" i="11"/>
  <c r="CI88" i="11"/>
  <c r="CI87" i="11"/>
  <c r="CI86" i="11"/>
  <c r="CI85" i="11"/>
  <c r="CI84" i="11"/>
  <c r="CI83" i="11"/>
  <c r="CI82" i="11"/>
  <c r="CI81" i="11"/>
  <c r="CI80" i="11"/>
  <c r="CI79" i="11"/>
  <c r="CI78" i="11"/>
  <c r="CI77" i="11"/>
  <c r="CI76" i="11"/>
  <c r="CI75" i="11"/>
  <c r="CI74" i="11"/>
  <c r="CI73" i="11"/>
  <c r="CI72" i="11"/>
  <c r="CI71" i="11"/>
  <c r="CI70" i="11"/>
  <c r="CI69" i="11"/>
  <c r="CI68" i="11"/>
  <c r="CI67" i="11"/>
  <c r="CI66" i="11"/>
  <c r="CI65" i="11"/>
  <c r="CI64" i="11"/>
  <c r="CI63" i="11"/>
  <c r="CI62" i="11"/>
  <c r="CI61" i="11"/>
  <c r="CI60" i="11"/>
  <c r="CI59" i="11"/>
  <c r="CI58" i="11"/>
  <c r="CI57" i="11"/>
  <c r="CI56" i="11"/>
  <c r="CI55" i="11"/>
  <c r="CI54" i="11"/>
  <c r="CI53" i="11"/>
  <c r="CI52" i="11"/>
  <c r="CI51" i="11"/>
  <c r="CI50" i="11"/>
  <c r="CI49" i="11"/>
  <c r="CI48" i="11"/>
  <c r="CI47" i="11"/>
  <c r="CI46" i="11"/>
  <c r="CI45" i="11"/>
  <c r="CI44" i="11"/>
  <c r="CI43" i="11"/>
  <c r="CI42" i="11"/>
  <c r="CI41" i="11"/>
  <c r="CI40" i="11"/>
  <c r="CI39" i="11"/>
  <c r="CI38" i="11"/>
  <c r="CI37" i="11"/>
  <c r="CI36" i="11"/>
  <c r="CI35" i="11"/>
  <c r="CI34" i="11"/>
  <c r="CI33" i="11"/>
  <c r="CI32" i="11"/>
  <c r="CI31" i="11"/>
  <c r="CI30" i="11"/>
  <c r="CI29" i="11"/>
  <c r="CI28" i="11"/>
  <c r="CI27" i="11"/>
  <c r="CI26" i="11"/>
  <c r="CI25" i="11"/>
  <c r="CI24" i="11"/>
  <c r="CI23" i="11"/>
  <c r="CI22" i="11"/>
  <c r="CI21" i="11"/>
  <c r="CI20" i="11"/>
  <c r="CI19" i="11"/>
  <c r="CI18" i="11"/>
  <c r="CI17" i="11"/>
  <c r="CI16" i="11"/>
  <c r="CI15" i="11"/>
  <c r="CI14" i="11"/>
  <c r="CI13" i="11"/>
  <c r="CI12" i="11"/>
  <c r="CI11" i="11"/>
  <c r="CI10" i="11"/>
  <c r="CI9" i="11"/>
  <c r="CI8" i="11"/>
  <c r="CI7" i="11"/>
  <c r="CI6" i="11"/>
  <c r="CI5" i="11"/>
  <c r="CI4" i="11"/>
  <c r="CI3" i="11"/>
  <c r="CI2" i="11"/>
  <c r="CF649" i="11"/>
  <c r="CF648" i="11"/>
  <c r="CF647" i="11"/>
  <c r="CF646" i="11"/>
  <c r="CF645" i="11"/>
  <c r="CF644" i="11"/>
  <c r="CF643" i="11"/>
  <c r="CF642" i="11"/>
  <c r="CF641" i="11"/>
  <c r="CF640" i="11"/>
  <c r="CF639" i="11"/>
  <c r="CF638" i="11"/>
  <c r="CF637" i="11"/>
  <c r="CF636" i="11"/>
  <c r="CF635" i="11"/>
  <c r="CF634" i="11"/>
  <c r="CF633" i="11"/>
  <c r="CF632" i="11"/>
  <c r="CF631" i="11"/>
  <c r="CF630" i="11"/>
  <c r="CF629" i="11"/>
  <c r="CF628" i="11"/>
  <c r="CF627" i="11"/>
  <c r="CF626" i="11"/>
  <c r="CF625" i="11"/>
  <c r="CF624" i="11"/>
  <c r="CF623" i="11"/>
  <c r="CF622" i="11"/>
  <c r="CF621" i="11"/>
  <c r="CF620" i="11"/>
  <c r="CF619" i="11"/>
  <c r="CF618" i="11"/>
  <c r="CF617" i="11"/>
  <c r="CF616" i="11"/>
  <c r="CF615" i="11"/>
  <c r="CF614" i="11"/>
  <c r="CF613" i="11"/>
  <c r="CF612" i="11"/>
  <c r="CF611" i="11"/>
  <c r="CF610" i="11"/>
  <c r="CF609" i="11"/>
  <c r="CF608" i="11"/>
  <c r="CF607" i="11"/>
  <c r="CF606" i="11"/>
  <c r="CF605" i="11"/>
  <c r="CF604" i="11"/>
  <c r="CF603" i="11"/>
  <c r="CF602" i="11"/>
  <c r="CF601" i="11"/>
  <c r="CF600" i="11"/>
  <c r="CF599" i="11"/>
  <c r="CF598" i="11"/>
  <c r="CF597" i="11"/>
  <c r="CF596" i="11"/>
  <c r="CF595" i="11"/>
  <c r="CF594" i="11"/>
  <c r="CF593" i="11"/>
  <c r="CF592" i="11"/>
  <c r="CF591" i="11"/>
  <c r="CF590" i="11"/>
  <c r="CF589" i="11"/>
  <c r="CF588" i="11"/>
  <c r="CF587" i="11"/>
  <c r="CF586" i="11"/>
  <c r="CF585" i="11"/>
  <c r="CF584" i="11"/>
  <c r="CF583" i="11"/>
  <c r="CF582" i="11"/>
  <c r="CF581" i="11"/>
  <c r="CF580" i="11"/>
  <c r="CF579" i="11"/>
  <c r="CF578" i="11"/>
  <c r="CF577" i="11"/>
  <c r="CF576" i="11"/>
  <c r="CF575" i="11"/>
  <c r="CF574" i="11"/>
  <c r="CF573" i="11"/>
  <c r="CF572" i="11"/>
  <c r="CF571" i="11"/>
  <c r="CF570" i="11"/>
  <c r="CF569" i="11"/>
  <c r="CF568" i="11"/>
  <c r="CF567" i="11"/>
  <c r="CF566" i="11"/>
  <c r="CF565" i="11"/>
  <c r="CF564" i="11"/>
  <c r="CF563" i="11"/>
  <c r="CF562" i="11"/>
  <c r="CF561" i="11"/>
  <c r="CF560" i="11"/>
  <c r="CF559" i="11"/>
  <c r="CF558" i="11"/>
  <c r="CF557" i="11"/>
  <c r="CF556" i="11"/>
  <c r="CF555" i="11"/>
  <c r="CF554" i="11"/>
  <c r="CF553" i="11"/>
  <c r="CF552" i="11"/>
  <c r="CF551" i="11"/>
  <c r="CF550" i="11"/>
  <c r="CF549" i="11"/>
  <c r="CF548" i="11"/>
  <c r="CF547" i="11"/>
  <c r="CF546" i="11"/>
  <c r="CF545" i="11"/>
  <c r="CF544" i="11"/>
  <c r="CF543" i="11"/>
  <c r="CF542" i="11"/>
  <c r="CF541" i="11"/>
  <c r="CF540" i="11"/>
  <c r="CF539" i="11"/>
  <c r="CF538" i="11"/>
  <c r="CF537" i="11"/>
  <c r="CF536" i="11"/>
  <c r="CF535" i="11"/>
  <c r="CF534" i="11"/>
  <c r="CF533" i="11"/>
  <c r="CF532" i="11"/>
  <c r="CF531" i="11"/>
  <c r="CF530" i="11"/>
  <c r="CF529" i="11"/>
  <c r="CF528" i="11"/>
  <c r="CF527" i="11"/>
  <c r="CF526" i="11"/>
  <c r="CF525" i="11"/>
  <c r="CF524" i="11"/>
  <c r="CF523" i="11"/>
  <c r="CF522" i="11"/>
  <c r="CF521" i="11"/>
  <c r="CF520" i="11"/>
  <c r="CF519" i="11"/>
  <c r="CF518" i="11"/>
  <c r="CF517" i="11"/>
  <c r="CF516" i="11"/>
  <c r="CF515" i="11"/>
  <c r="CF514" i="11"/>
  <c r="CF513" i="11"/>
  <c r="CF512" i="11"/>
  <c r="CF511" i="11"/>
  <c r="CF510" i="11"/>
  <c r="CF509" i="11"/>
  <c r="CF508" i="11"/>
  <c r="CF507" i="11"/>
  <c r="CF506" i="11"/>
  <c r="CF505" i="11"/>
  <c r="CF504" i="11"/>
  <c r="CF503" i="11"/>
  <c r="CF502" i="11"/>
  <c r="CF501" i="11"/>
  <c r="CF500" i="11"/>
  <c r="CF499" i="11"/>
  <c r="CF498" i="11"/>
  <c r="CF497" i="11"/>
  <c r="CF496" i="11"/>
  <c r="CF495" i="11"/>
  <c r="CF494" i="11"/>
  <c r="CF493" i="11"/>
  <c r="CF492" i="11"/>
  <c r="CF491" i="11"/>
  <c r="CF490" i="11"/>
  <c r="CF489" i="11"/>
  <c r="CF488" i="11"/>
  <c r="CF487" i="11"/>
  <c r="CF486" i="11"/>
  <c r="CF485" i="11"/>
  <c r="CF484" i="11"/>
  <c r="CF483" i="11"/>
  <c r="CF482" i="11"/>
  <c r="CF481" i="11"/>
  <c r="CF480" i="11"/>
  <c r="CF479" i="11"/>
  <c r="CF478" i="11"/>
  <c r="CF477" i="11"/>
  <c r="CF476" i="11"/>
  <c r="CF475" i="11"/>
  <c r="CF474" i="11"/>
  <c r="CF473" i="11"/>
  <c r="CF472" i="11"/>
  <c r="CF471" i="11"/>
  <c r="CF470" i="11"/>
  <c r="CF469" i="11"/>
  <c r="CF468" i="11"/>
  <c r="CF467" i="11"/>
  <c r="CF466" i="11"/>
  <c r="CF465" i="11"/>
  <c r="CF464" i="11"/>
  <c r="CF463" i="11"/>
  <c r="CF462" i="11"/>
  <c r="CF461" i="11"/>
  <c r="CF460" i="11"/>
  <c r="CF459" i="11"/>
  <c r="CF458" i="11"/>
  <c r="CF457" i="11"/>
  <c r="CF456" i="11"/>
  <c r="CF455" i="11"/>
  <c r="CF454" i="11"/>
  <c r="CF453" i="11"/>
  <c r="CF452" i="11"/>
  <c r="CF451" i="11"/>
  <c r="CF450" i="11"/>
  <c r="CF449" i="11"/>
  <c r="CF448" i="11"/>
  <c r="CF447" i="11"/>
  <c r="CF446" i="11"/>
  <c r="CF445" i="11"/>
  <c r="CF444" i="11"/>
  <c r="CF443" i="11"/>
  <c r="CF442" i="11"/>
  <c r="CF441" i="11"/>
  <c r="CF440" i="11"/>
  <c r="CF439" i="11"/>
  <c r="CF438" i="11"/>
  <c r="CF437" i="11"/>
  <c r="CF436" i="11"/>
  <c r="CF435" i="11"/>
  <c r="CF434" i="11"/>
  <c r="CF433" i="11"/>
  <c r="CF432" i="11"/>
  <c r="CF431" i="11"/>
  <c r="CF430" i="11"/>
  <c r="CF429" i="11"/>
  <c r="CF428" i="11"/>
  <c r="CF427" i="11"/>
  <c r="CF426" i="11"/>
  <c r="CF425" i="11"/>
  <c r="CF424" i="11"/>
  <c r="CF423" i="11"/>
  <c r="CF422" i="11"/>
  <c r="CF421" i="11"/>
  <c r="CF420" i="11"/>
  <c r="CF419" i="11"/>
  <c r="CF418" i="11"/>
  <c r="CF417" i="11"/>
  <c r="CF416" i="11"/>
  <c r="CF415" i="11"/>
  <c r="CF414" i="11"/>
  <c r="CF413" i="11"/>
  <c r="CF412" i="11"/>
  <c r="CF411" i="11"/>
  <c r="CF410" i="11"/>
  <c r="CF409" i="11"/>
  <c r="CF408" i="11"/>
  <c r="CF407" i="11"/>
  <c r="CF406" i="11"/>
  <c r="CF405" i="11"/>
  <c r="CF404" i="11"/>
  <c r="CF403" i="11"/>
  <c r="CF402" i="11"/>
  <c r="CF401" i="11"/>
  <c r="CF400" i="11"/>
  <c r="CF399" i="11"/>
  <c r="CF398" i="11"/>
  <c r="CF397" i="11"/>
  <c r="CF396" i="11"/>
  <c r="CF395" i="11"/>
  <c r="CF394" i="11"/>
  <c r="CF393" i="11"/>
  <c r="CF392" i="11"/>
  <c r="CF391" i="11"/>
  <c r="CF390" i="11"/>
  <c r="CF389" i="11"/>
  <c r="CF388" i="11"/>
  <c r="CF387" i="11"/>
  <c r="CF386" i="11"/>
  <c r="CF385" i="11"/>
  <c r="CF384" i="11"/>
  <c r="CF383" i="11"/>
  <c r="CF382" i="11"/>
  <c r="CF381" i="11"/>
  <c r="CF380" i="11"/>
  <c r="CF379" i="11"/>
  <c r="CF378" i="11"/>
  <c r="CF377" i="11"/>
  <c r="CF376" i="11"/>
  <c r="CF375" i="11"/>
  <c r="CF374" i="11"/>
  <c r="CF373" i="11"/>
  <c r="CF372" i="11"/>
  <c r="CF371" i="11"/>
  <c r="CF370" i="11"/>
  <c r="CF369" i="11"/>
  <c r="CF368" i="11"/>
  <c r="CF367" i="11"/>
  <c r="CF366" i="11"/>
  <c r="CF365" i="11"/>
  <c r="CF364" i="11"/>
  <c r="CF363" i="11"/>
  <c r="CF362" i="11"/>
  <c r="CF361" i="11"/>
  <c r="CF360" i="11"/>
  <c r="CF359" i="11"/>
  <c r="CF358" i="11"/>
  <c r="CF357" i="11"/>
  <c r="CF356" i="11"/>
  <c r="CF355" i="11"/>
  <c r="CF354" i="11"/>
  <c r="CF353" i="11"/>
  <c r="CF352" i="11"/>
  <c r="CF351" i="11"/>
  <c r="CF350" i="11"/>
  <c r="CF349" i="11"/>
  <c r="CF348" i="11"/>
  <c r="CF347" i="11"/>
  <c r="CF346" i="11"/>
  <c r="CF345" i="11"/>
  <c r="CF344" i="11"/>
  <c r="CF343" i="11"/>
  <c r="CF342" i="11"/>
  <c r="CF341" i="11"/>
  <c r="CF340" i="11"/>
  <c r="CF339" i="11"/>
  <c r="CF338" i="11"/>
  <c r="CF337" i="11"/>
  <c r="CF336" i="11"/>
  <c r="CF335" i="11"/>
  <c r="CF334" i="11"/>
  <c r="CF333" i="11"/>
  <c r="CF332" i="11"/>
  <c r="CF331" i="11"/>
  <c r="CF330" i="11"/>
  <c r="CF329" i="11"/>
  <c r="CF328" i="11"/>
  <c r="CF327" i="11"/>
  <c r="CF326" i="11"/>
  <c r="CF325" i="11"/>
  <c r="CF324" i="11"/>
  <c r="CF323" i="11"/>
  <c r="CF322" i="11"/>
  <c r="CF321" i="11"/>
  <c r="CF320" i="11"/>
  <c r="CF319" i="11"/>
  <c r="CF318" i="11"/>
  <c r="CF317" i="11"/>
  <c r="CF316" i="11"/>
  <c r="CF315" i="11"/>
  <c r="CF314" i="11"/>
  <c r="CF313" i="11"/>
  <c r="CF312" i="11"/>
  <c r="CF311" i="11"/>
  <c r="CF310" i="11"/>
  <c r="CF309" i="11"/>
  <c r="CF308" i="11"/>
  <c r="CF307" i="11"/>
  <c r="CF306" i="11"/>
  <c r="CF305" i="11"/>
  <c r="CF304" i="11"/>
  <c r="CF303" i="11"/>
  <c r="CF302" i="11"/>
  <c r="CF301" i="11"/>
  <c r="CF300" i="11"/>
  <c r="CF299" i="11"/>
  <c r="CF298" i="11"/>
  <c r="CF297" i="11"/>
  <c r="CF296" i="11"/>
  <c r="CF295" i="11"/>
  <c r="CF294" i="11"/>
  <c r="CF293" i="11"/>
  <c r="CF292" i="11"/>
  <c r="CF291" i="11"/>
  <c r="CF290" i="11"/>
  <c r="CF289" i="11"/>
  <c r="CF288" i="11"/>
  <c r="CF287" i="11"/>
  <c r="CF286" i="11"/>
  <c r="CF285" i="11"/>
  <c r="CF284" i="11"/>
  <c r="CF283" i="11"/>
  <c r="CF282" i="11"/>
  <c r="CF281" i="11"/>
  <c r="CF280" i="11"/>
  <c r="CF279" i="11"/>
  <c r="CF278" i="11"/>
  <c r="CF277" i="11"/>
  <c r="CF276" i="11"/>
  <c r="CF275" i="11"/>
  <c r="CF274" i="11"/>
  <c r="CF273" i="11"/>
  <c r="CF272" i="11"/>
  <c r="CF271" i="11"/>
  <c r="CF270" i="11"/>
  <c r="CF269" i="11"/>
  <c r="CF268" i="11"/>
  <c r="CF267" i="11"/>
  <c r="CF266" i="11"/>
  <c r="CF265" i="11"/>
  <c r="CF264" i="11"/>
  <c r="CF263" i="11"/>
  <c r="CF262" i="11"/>
  <c r="CF261" i="11"/>
  <c r="CF260" i="11"/>
  <c r="CF259" i="11"/>
  <c r="CF258" i="11"/>
  <c r="CF257" i="11"/>
  <c r="CF256" i="11"/>
  <c r="CF255" i="11"/>
  <c r="CF254" i="11"/>
  <c r="CF253" i="11"/>
  <c r="CF252" i="11"/>
  <c r="CF251" i="11"/>
  <c r="CF250" i="11"/>
  <c r="CF249" i="11"/>
  <c r="CF248" i="11"/>
  <c r="CF247" i="11"/>
  <c r="CF246" i="11"/>
  <c r="CF245" i="11"/>
  <c r="CF244" i="11"/>
  <c r="CF243" i="11"/>
  <c r="CF242" i="11"/>
  <c r="CF241" i="11"/>
  <c r="CF240" i="11"/>
  <c r="CF239" i="11"/>
  <c r="CF238" i="11"/>
  <c r="CF237" i="11"/>
  <c r="CF236" i="11"/>
  <c r="CF235" i="11"/>
  <c r="CF234" i="11"/>
  <c r="CF233" i="11"/>
  <c r="CF232" i="11"/>
  <c r="CF231" i="11"/>
  <c r="CF230" i="11"/>
  <c r="CF229" i="11"/>
  <c r="CF228" i="11"/>
  <c r="CF227" i="11"/>
  <c r="CF226" i="11"/>
  <c r="CF225" i="11"/>
  <c r="CF224" i="11"/>
  <c r="CF223" i="11"/>
  <c r="CF222" i="11"/>
  <c r="CF221" i="11"/>
  <c r="CF220" i="11"/>
  <c r="CF219" i="11"/>
  <c r="CF218" i="11"/>
  <c r="CF217" i="11"/>
  <c r="CF216" i="11"/>
  <c r="CF215" i="11"/>
  <c r="CF214" i="11"/>
  <c r="CF213" i="11"/>
  <c r="CF212" i="11"/>
  <c r="CF211" i="11"/>
  <c r="CF210" i="11"/>
  <c r="CF209" i="11"/>
  <c r="CF208" i="11"/>
  <c r="CF207" i="11"/>
  <c r="CF206" i="11"/>
  <c r="CF205" i="11"/>
  <c r="CF204" i="11"/>
  <c r="CF203" i="11"/>
  <c r="CF202" i="11"/>
  <c r="CF201" i="11"/>
  <c r="CF200" i="11"/>
  <c r="CF199" i="11"/>
  <c r="CF198" i="11"/>
  <c r="CF197" i="11"/>
  <c r="CF196" i="11"/>
  <c r="CF195" i="11"/>
  <c r="CF194" i="11"/>
  <c r="CF193" i="11"/>
  <c r="CF192" i="11"/>
  <c r="CF191" i="11"/>
  <c r="CF190" i="11"/>
  <c r="CF189" i="11"/>
  <c r="CF188" i="11"/>
  <c r="CF187" i="11"/>
  <c r="CF186" i="11"/>
  <c r="CF185" i="11"/>
  <c r="CF184" i="11"/>
  <c r="CF183" i="11"/>
  <c r="CF182" i="11"/>
  <c r="CF181" i="11"/>
  <c r="CF180" i="11"/>
  <c r="CF179" i="11"/>
  <c r="CF178" i="11"/>
  <c r="CF177" i="11"/>
  <c r="CF176" i="11"/>
  <c r="CF175" i="11"/>
  <c r="CF174" i="11"/>
  <c r="CF173" i="11"/>
  <c r="CF172" i="11"/>
  <c r="CF171" i="11"/>
  <c r="CF170" i="11"/>
  <c r="CF169" i="11"/>
  <c r="CF168" i="11"/>
  <c r="CF167" i="11"/>
  <c r="CF166" i="11"/>
  <c r="CF165" i="11"/>
  <c r="CF164" i="11"/>
  <c r="CF163" i="11"/>
  <c r="CF162" i="11"/>
  <c r="CF161" i="11"/>
  <c r="CF160" i="11"/>
  <c r="CF159" i="11"/>
  <c r="CF158" i="11"/>
  <c r="CF157" i="11"/>
  <c r="CF156" i="11"/>
  <c r="CF155" i="11"/>
  <c r="CF154" i="11"/>
  <c r="CF153" i="11"/>
  <c r="CF152" i="11"/>
  <c r="CF151" i="11"/>
  <c r="CF150" i="11"/>
  <c r="CF149" i="11"/>
  <c r="CF148" i="11"/>
  <c r="CF147" i="11"/>
  <c r="CF146" i="11"/>
  <c r="CF145" i="11"/>
  <c r="CF144" i="11"/>
  <c r="CF143" i="11"/>
  <c r="CF142" i="11"/>
  <c r="CF141" i="11"/>
  <c r="CF140" i="11"/>
  <c r="CF139" i="11"/>
  <c r="CF138" i="11"/>
  <c r="CF137" i="11"/>
  <c r="CF136" i="11"/>
  <c r="CF135" i="11"/>
  <c r="CF134" i="11"/>
  <c r="CF133" i="11"/>
  <c r="CF132" i="11"/>
  <c r="CF131" i="11"/>
  <c r="CF130" i="11"/>
  <c r="CF129" i="11"/>
  <c r="CF128" i="11"/>
  <c r="CF127" i="11"/>
  <c r="CF126" i="11"/>
  <c r="CF125" i="11"/>
  <c r="CF124" i="11"/>
  <c r="CF123" i="11"/>
  <c r="CF122" i="11"/>
  <c r="CF121" i="11"/>
  <c r="CF120" i="11"/>
  <c r="CF119" i="11"/>
  <c r="CF118" i="11"/>
  <c r="CF117" i="11"/>
  <c r="CF116" i="11"/>
  <c r="CF115" i="11"/>
  <c r="CF114" i="11"/>
  <c r="CF113" i="11"/>
  <c r="CF112" i="11"/>
  <c r="CF111" i="11"/>
  <c r="CF110" i="11"/>
  <c r="CF109" i="11"/>
  <c r="CF108" i="11"/>
  <c r="CF107" i="11"/>
  <c r="CF106" i="11"/>
  <c r="CF105" i="11"/>
  <c r="CF104" i="11"/>
  <c r="CF103" i="11"/>
  <c r="CF102" i="11"/>
  <c r="CF101" i="11"/>
  <c r="CF100" i="11"/>
  <c r="CF99" i="11"/>
  <c r="CF98" i="11"/>
  <c r="CF97" i="11"/>
  <c r="CF96" i="11"/>
  <c r="CF95" i="11"/>
  <c r="CF94" i="11"/>
  <c r="CF93" i="11"/>
  <c r="CF92" i="11"/>
  <c r="CF91" i="11"/>
  <c r="CF90" i="11"/>
  <c r="CF89" i="11"/>
  <c r="CF88" i="11"/>
  <c r="CF87" i="11"/>
  <c r="CF86" i="11"/>
  <c r="CF85" i="11"/>
  <c r="CF84" i="11"/>
  <c r="CF83" i="11"/>
  <c r="CF82" i="11"/>
  <c r="CF81" i="11"/>
  <c r="CF80" i="11"/>
  <c r="CF79" i="11"/>
  <c r="CF78" i="11"/>
  <c r="CF77" i="11"/>
  <c r="CF76" i="11"/>
  <c r="CF75" i="11"/>
  <c r="CF74" i="11"/>
  <c r="CF73" i="11"/>
  <c r="CF72" i="11"/>
  <c r="CF71" i="11"/>
  <c r="CF70" i="11"/>
  <c r="CF69" i="11"/>
  <c r="CF68" i="11"/>
  <c r="CF67" i="11"/>
  <c r="CF66" i="11"/>
  <c r="CF65" i="11"/>
  <c r="CF64" i="11"/>
  <c r="CF63" i="11"/>
  <c r="CF62" i="11"/>
  <c r="CF61" i="11"/>
  <c r="CF60" i="11"/>
  <c r="CF59" i="11"/>
  <c r="CF58" i="11"/>
  <c r="CF57" i="11"/>
  <c r="CF56" i="11"/>
  <c r="CF55" i="11"/>
  <c r="CF54" i="11"/>
  <c r="CF53" i="11"/>
  <c r="CF52" i="11"/>
  <c r="CF51" i="11"/>
  <c r="CF50" i="11"/>
  <c r="CF49" i="11"/>
  <c r="CF48" i="11"/>
  <c r="CF47" i="11"/>
  <c r="CF46" i="11"/>
  <c r="CF45" i="11"/>
  <c r="CF44" i="11"/>
  <c r="CF43" i="11"/>
  <c r="CF42" i="11"/>
  <c r="CF41" i="11"/>
  <c r="CF40" i="11"/>
  <c r="CF39" i="11"/>
  <c r="CF38" i="11"/>
  <c r="CF37" i="11"/>
  <c r="CF36" i="11"/>
  <c r="CF35" i="11"/>
  <c r="CF34" i="11"/>
  <c r="CF33" i="11"/>
  <c r="CF32" i="11"/>
  <c r="CF31" i="11"/>
  <c r="CF30" i="11"/>
  <c r="CF29" i="11"/>
  <c r="CF28" i="11"/>
  <c r="CF27" i="11"/>
  <c r="CF26" i="11"/>
  <c r="CF25" i="11"/>
  <c r="CF24" i="11"/>
  <c r="CF23" i="11"/>
  <c r="CF22" i="11"/>
  <c r="CF21" i="11"/>
  <c r="CF20" i="11"/>
  <c r="CF19" i="11"/>
  <c r="CF18" i="11"/>
  <c r="CF17" i="11"/>
  <c r="CF16" i="11"/>
  <c r="CF15" i="11"/>
  <c r="CF14" i="11"/>
  <c r="CF13" i="11"/>
  <c r="CF12" i="11"/>
  <c r="CF11" i="11"/>
  <c r="CF10" i="11"/>
  <c r="CF9" i="11"/>
  <c r="CF8" i="11"/>
  <c r="CF7" i="11"/>
  <c r="CF6" i="11"/>
  <c r="CF5" i="11"/>
  <c r="CF4" i="11"/>
  <c r="CF3" i="11"/>
  <c r="CF2" i="11"/>
  <c r="CC649" i="11"/>
  <c r="CC648" i="11"/>
  <c r="CC647" i="11"/>
  <c r="CC646" i="11"/>
  <c r="CC645" i="11"/>
  <c r="CC644" i="11"/>
  <c r="CC643" i="11"/>
  <c r="CC642" i="11"/>
  <c r="CC641" i="11"/>
  <c r="CC640" i="11"/>
  <c r="CC639" i="11"/>
  <c r="CC638" i="11"/>
  <c r="CC637" i="11"/>
  <c r="CC636" i="11"/>
  <c r="CC635" i="11"/>
  <c r="CC634" i="11"/>
  <c r="CC633" i="11"/>
  <c r="CC632" i="11"/>
  <c r="CC631" i="11"/>
  <c r="CC630" i="11"/>
  <c r="CC629" i="11"/>
  <c r="CC628" i="11"/>
  <c r="CC627" i="11"/>
  <c r="CC626" i="11"/>
  <c r="CC625" i="11"/>
  <c r="CC624" i="11"/>
  <c r="CC623" i="11"/>
  <c r="CC622" i="11"/>
  <c r="CC621" i="11"/>
  <c r="CC620" i="11"/>
  <c r="CC619" i="11"/>
  <c r="CC618" i="11"/>
  <c r="CC617" i="11"/>
  <c r="CC616" i="11"/>
  <c r="CC615" i="11"/>
  <c r="CC614" i="11"/>
  <c r="CC613" i="11"/>
  <c r="CC612" i="11"/>
  <c r="CC611" i="11"/>
  <c r="CC610" i="11"/>
  <c r="CC609" i="11"/>
  <c r="CC608" i="11"/>
  <c r="CC607" i="11"/>
  <c r="CC606" i="11"/>
  <c r="CC605" i="11"/>
  <c r="CC604" i="11"/>
  <c r="CC603" i="11"/>
  <c r="CC602" i="11"/>
  <c r="CC601" i="11"/>
  <c r="CC600" i="11"/>
  <c r="CC599" i="11"/>
  <c r="CC598" i="11"/>
  <c r="CC597" i="11"/>
  <c r="CC596" i="11"/>
  <c r="CC595" i="11"/>
  <c r="CC594" i="11"/>
  <c r="CC593" i="11"/>
  <c r="CC592" i="11"/>
  <c r="CC591" i="11"/>
  <c r="CC590" i="11"/>
  <c r="CC589" i="11"/>
  <c r="CC588" i="11"/>
  <c r="CC587" i="11"/>
  <c r="CC586" i="11"/>
  <c r="CC585" i="11"/>
  <c r="CC584" i="11"/>
  <c r="CC583" i="11"/>
  <c r="CC582" i="11"/>
  <c r="CC581" i="11"/>
  <c r="CC580" i="11"/>
  <c r="CC579" i="11"/>
  <c r="CC578" i="11"/>
  <c r="CC577" i="11"/>
  <c r="CC576" i="11"/>
  <c r="CC575" i="11"/>
  <c r="CC574" i="11"/>
  <c r="CC573" i="11"/>
  <c r="CC572" i="11"/>
  <c r="CC571" i="11"/>
  <c r="CC570" i="11"/>
  <c r="CC569" i="11"/>
  <c r="CC568" i="11"/>
  <c r="CC567" i="11"/>
  <c r="CC566" i="11"/>
  <c r="CC565" i="11"/>
  <c r="CC564" i="11"/>
  <c r="CC563" i="11"/>
  <c r="CC562" i="11"/>
  <c r="CC561" i="11"/>
  <c r="CC560" i="11"/>
  <c r="CC559" i="11"/>
  <c r="CC558" i="11"/>
  <c r="CC557" i="11"/>
  <c r="CC556" i="11"/>
  <c r="CC555" i="11"/>
  <c r="CC554" i="11"/>
  <c r="CC553" i="11"/>
  <c r="CC552" i="11"/>
  <c r="CC551" i="11"/>
  <c r="CC550" i="11"/>
  <c r="CC549" i="11"/>
  <c r="CC548" i="11"/>
  <c r="CC547" i="11"/>
  <c r="CC546" i="11"/>
  <c r="CC545" i="11"/>
  <c r="CC544" i="11"/>
  <c r="CC543" i="11"/>
  <c r="CC542" i="11"/>
  <c r="CC541" i="11"/>
  <c r="CC540" i="11"/>
  <c r="CC539" i="11"/>
  <c r="CC538" i="11"/>
  <c r="CC537" i="11"/>
  <c r="CC536" i="11"/>
  <c r="CC535" i="11"/>
  <c r="CC534" i="11"/>
  <c r="CC533" i="11"/>
  <c r="CC532" i="11"/>
  <c r="CC531" i="11"/>
  <c r="CC530" i="11"/>
  <c r="CC529" i="11"/>
  <c r="CC528" i="11"/>
  <c r="CC527" i="11"/>
  <c r="CC526" i="11"/>
  <c r="CC525" i="11"/>
  <c r="CC524" i="11"/>
  <c r="CC523" i="11"/>
  <c r="CC522" i="11"/>
  <c r="CC521" i="11"/>
  <c r="CC520" i="11"/>
  <c r="CC519" i="11"/>
  <c r="CC518" i="11"/>
  <c r="CC517" i="11"/>
  <c r="CC516" i="11"/>
  <c r="CC515" i="11"/>
  <c r="CC514" i="11"/>
  <c r="CC513" i="11"/>
  <c r="CC512" i="11"/>
  <c r="CC511" i="11"/>
  <c r="CC510" i="11"/>
  <c r="CC509" i="11"/>
  <c r="CC508" i="11"/>
  <c r="CC507" i="11"/>
  <c r="CC506" i="11"/>
  <c r="CC505" i="11"/>
  <c r="CC504" i="11"/>
  <c r="CC503" i="11"/>
  <c r="CC502" i="11"/>
  <c r="CC501" i="11"/>
  <c r="CC500" i="11"/>
  <c r="CC499" i="11"/>
  <c r="CC498" i="11"/>
  <c r="CC497" i="11"/>
  <c r="CC496" i="11"/>
  <c r="CC495" i="11"/>
  <c r="CC494" i="11"/>
  <c r="CC493" i="11"/>
  <c r="CC492" i="11"/>
  <c r="CC491" i="11"/>
  <c r="CC490" i="11"/>
  <c r="CC489" i="11"/>
  <c r="CC488" i="11"/>
  <c r="CC487" i="11"/>
  <c r="CC486" i="11"/>
  <c r="CC485" i="11"/>
  <c r="CC484" i="11"/>
  <c r="CC483" i="11"/>
  <c r="CC482" i="11"/>
  <c r="CC481" i="11"/>
  <c r="CC480" i="11"/>
  <c r="CC479" i="11"/>
  <c r="CC478" i="11"/>
  <c r="CC477" i="11"/>
  <c r="CC476" i="11"/>
  <c r="CC475" i="11"/>
  <c r="CC474" i="11"/>
  <c r="CC473" i="11"/>
  <c r="CC472" i="11"/>
  <c r="CC471" i="11"/>
  <c r="CC470" i="11"/>
  <c r="CC469" i="11"/>
  <c r="CC468" i="11"/>
  <c r="CC467" i="11"/>
  <c r="CC466" i="11"/>
  <c r="CC465" i="11"/>
  <c r="CC464" i="11"/>
  <c r="CC463" i="11"/>
  <c r="CC462" i="11"/>
  <c r="CC461" i="11"/>
  <c r="CC460" i="11"/>
  <c r="CC459" i="11"/>
  <c r="CC458" i="11"/>
  <c r="CC457" i="11"/>
  <c r="CC456" i="11"/>
  <c r="CC455" i="11"/>
  <c r="CC454" i="11"/>
  <c r="CC453" i="11"/>
  <c r="CC452" i="11"/>
  <c r="CC451" i="11"/>
  <c r="CC450" i="11"/>
  <c r="CC449" i="11"/>
  <c r="CC448" i="11"/>
  <c r="CC447" i="11"/>
  <c r="CC446" i="11"/>
  <c r="CC445" i="11"/>
  <c r="CC444" i="11"/>
  <c r="CC443" i="11"/>
  <c r="CC442" i="11"/>
  <c r="CC441" i="11"/>
  <c r="CC440" i="11"/>
  <c r="CC439" i="11"/>
  <c r="CC438" i="11"/>
  <c r="CC437" i="11"/>
  <c r="CC436" i="11"/>
  <c r="CC435" i="11"/>
  <c r="CC434" i="11"/>
  <c r="CC433" i="11"/>
  <c r="CC432" i="11"/>
  <c r="CC431" i="11"/>
  <c r="CC430" i="11"/>
  <c r="CC429" i="11"/>
  <c r="CC428" i="11"/>
  <c r="CC427" i="11"/>
  <c r="CC426" i="11"/>
  <c r="CC425" i="11"/>
  <c r="CC424" i="11"/>
  <c r="CC423" i="11"/>
  <c r="CC422" i="11"/>
  <c r="CC421" i="11"/>
  <c r="CC420" i="11"/>
  <c r="CC419" i="11"/>
  <c r="CC418" i="11"/>
  <c r="CC417" i="11"/>
  <c r="CC416" i="11"/>
  <c r="CC415" i="11"/>
  <c r="CC414" i="11"/>
  <c r="CC413" i="11"/>
  <c r="CC412" i="11"/>
  <c r="CC411" i="11"/>
  <c r="CC410" i="11"/>
  <c r="CC409" i="11"/>
  <c r="CC408" i="11"/>
  <c r="CC407" i="11"/>
  <c r="CC406" i="11"/>
  <c r="CC405" i="11"/>
  <c r="CC404" i="11"/>
  <c r="CC403" i="11"/>
  <c r="CC402" i="11"/>
  <c r="CC401" i="11"/>
  <c r="CC400" i="11"/>
  <c r="CC399" i="11"/>
  <c r="CC398" i="11"/>
  <c r="CC397" i="11"/>
  <c r="CC396" i="11"/>
  <c r="CC395" i="11"/>
  <c r="CC394" i="11"/>
  <c r="CC393" i="11"/>
  <c r="CC392" i="11"/>
  <c r="CC391" i="11"/>
  <c r="CC390" i="11"/>
  <c r="CC389" i="11"/>
  <c r="CC388" i="11"/>
  <c r="CC387" i="11"/>
  <c r="CC386" i="11"/>
  <c r="CC385" i="11"/>
  <c r="CC384" i="11"/>
  <c r="CC383" i="11"/>
  <c r="CC382" i="11"/>
  <c r="CC381" i="11"/>
  <c r="CC380" i="11"/>
  <c r="CC379" i="11"/>
  <c r="CC378" i="11"/>
  <c r="CC377" i="11"/>
  <c r="CC376" i="11"/>
  <c r="CC375" i="11"/>
  <c r="CC374" i="11"/>
  <c r="CC373" i="11"/>
  <c r="CC372" i="11"/>
  <c r="CC371" i="11"/>
  <c r="CC370" i="11"/>
  <c r="CC369" i="11"/>
  <c r="CC368" i="11"/>
  <c r="CC367" i="11"/>
  <c r="CC366" i="11"/>
  <c r="CC365" i="11"/>
  <c r="CC364" i="11"/>
  <c r="CC363" i="11"/>
  <c r="CC362" i="11"/>
  <c r="CC361" i="11"/>
  <c r="CC360" i="11"/>
  <c r="CC359" i="11"/>
  <c r="CC358" i="11"/>
  <c r="CC357" i="11"/>
  <c r="CC356" i="11"/>
  <c r="CC355" i="11"/>
  <c r="CC354" i="11"/>
  <c r="CC353" i="11"/>
  <c r="CC352" i="11"/>
  <c r="CC351" i="11"/>
  <c r="CC350" i="11"/>
  <c r="CC349" i="11"/>
  <c r="CC348" i="11"/>
  <c r="CC347" i="11"/>
  <c r="CC346" i="11"/>
  <c r="CC345" i="11"/>
  <c r="CC344" i="11"/>
  <c r="CC343" i="11"/>
  <c r="CC342" i="11"/>
  <c r="CC341" i="11"/>
  <c r="CC340" i="11"/>
  <c r="CC339" i="11"/>
  <c r="CC338" i="11"/>
  <c r="CC337" i="11"/>
  <c r="CC336" i="11"/>
  <c r="CC335" i="11"/>
  <c r="CC334" i="11"/>
  <c r="CC333" i="11"/>
  <c r="CC332" i="11"/>
  <c r="CC331" i="11"/>
  <c r="CC330" i="11"/>
  <c r="CC329" i="11"/>
  <c r="CC328" i="11"/>
  <c r="CC327" i="11"/>
  <c r="CC326" i="11"/>
  <c r="CC325" i="11"/>
  <c r="CC324" i="11"/>
  <c r="CC323" i="11"/>
  <c r="CC322" i="11"/>
  <c r="CC321" i="11"/>
  <c r="CC320" i="11"/>
  <c r="CC319" i="11"/>
  <c r="CC318" i="11"/>
  <c r="CC317" i="11"/>
  <c r="CC316" i="11"/>
  <c r="CC315" i="11"/>
  <c r="CC314" i="11"/>
  <c r="CC313" i="11"/>
  <c r="CC312" i="11"/>
  <c r="CC311" i="11"/>
  <c r="CC310" i="11"/>
  <c r="CC309" i="11"/>
  <c r="CC308" i="11"/>
  <c r="CC307" i="11"/>
  <c r="CC306" i="11"/>
  <c r="CC305" i="11"/>
  <c r="CC304" i="11"/>
  <c r="CC303" i="11"/>
  <c r="CC302" i="11"/>
  <c r="CC301" i="11"/>
  <c r="CC300" i="11"/>
  <c r="CC299" i="11"/>
  <c r="CC298" i="11"/>
  <c r="CC297" i="11"/>
  <c r="CC296" i="11"/>
  <c r="CC295" i="11"/>
  <c r="CC294" i="11"/>
  <c r="CC293" i="11"/>
  <c r="CC292" i="11"/>
  <c r="CC291" i="11"/>
  <c r="CC290" i="11"/>
  <c r="CC289" i="11"/>
  <c r="CC288" i="11"/>
  <c r="CC287" i="11"/>
  <c r="CC286" i="11"/>
  <c r="CC285" i="11"/>
  <c r="CC284" i="11"/>
  <c r="CC283" i="11"/>
  <c r="CC282" i="11"/>
  <c r="CC281" i="11"/>
  <c r="CC280" i="11"/>
  <c r="CC279" i="11"/>
  <c r="CC278" i="11"/>
  <c r="CC277" i="11"/>
  <c r="CC276" i="11"/>
  <c r="CC275" i="11"/>
  <c r="CC274" i="11"/>
  <c r="CC273" i="11"/>
  <c r="CC272" i="11"/>
  <c r="CC271" i="11"/>
  <c r="CC270" i="11"/>
  <c r="CC269" i="11"/>
  <c r="CC268" i="11"/>
  <c r="CC267" i="11"/>
  <c r="CC266" i="11"/>
  <c r="CC265" i="11"/>
  <c r="CC264" i="11"/>
  <c r="CC263" i="11"/>
  <c r="CC262" i="11"/>
  <c r="CC261" i="11"/>
  <c r="CC260" i="11"/>
  <c r="CC259" i="11"/>
  <c r="CC258" i="11"/>
  <c r="CC257" i="11"/>
  <c r="CC256" i="11"/>
  <c r="CC255" i="11"/>
  <c r="CC254" i="11"/>
  <c r="CC253" i="11"/>
  <c r="CC252" i="11"/>
  <c r="CC251" i="11"/>
  <c r="CC250" i="11"/>
  <c r="CC249" i="11"/>
  <c r="CC248" i="11"/>
  <c r="CC247" i="11"/>
  <c r="CC246" i="11"/>
  <c r="CC245" i="11"/>
  <c r="CC244" i="11"/>
  <c r="CC243" i="11"/>
  <c r="CC242" i="11"/>
  <c r="CC241" i="11"/>
  <c r="CC240" i="11"/>
  <c r="CC239" i="11"/>
  <c r="CC238" i="11"/>
  <c r="CC237" i="11"/>
  <c r="CC236" i="11"/>
  <c r="CC235" i="11"/>
  <c r="CC234" i="11"/>
  <c r="CC233" i="11"/>
  <c r="CC232" i="11"/>
  <c r="CC231" i="11"/>
  <c r="CC230" i="11"/>
  <c r="CC229" i="11"/>
  <c r="CC228" i="11"/>
  <c r="CC227" i="11"/>
  <c r="CC226" i="11"/>
  <c r="CC225" i="11"/>
  <c r="CC224" i="11"/>
  <c r="CC223" i="11"/>
  <c r="CC222" i="11"/>
  <c r="CC221" i="11"/>
  <c r="CC220" i="11"/>
  <c r="CC219" i="11"/>
  <c r="CC218" i="11"/>
  <c r="CC217" i="11"/>
  <c r="CC216" i="11"/>
  <c r="CC215" i="11"/>
  <c r="CC214" i="11"/>
  <c r="CC213" i="11"/>
  <c r="CC212" i="11"/>
  <c r="CC211" i="11"/>
  <c r="CC210" i="11"/>
  <c r="CC209" i="11"/>
  <c r="CC208" i="11"/>
  <c r="CC207" i="11"/>
  <c r="CC206" i="11"/>
  <c r="CC205" i="11"/>
  <c r="CC204" i="11"/>
  <c r="CC203" i="11"/>
  <c r="CC202" i="11"/>
  <c r="CC201" i="11"/>
  <c r="CC200" i="11"/>
  <c r="CC199" i="11"/>
  <c r="CC198" i="11"/>
  <c r="CC197" i="11"/>
  <c r="CC196" i="11"/>
  <c r="CC195" i="11"/>
  <c r="CC194" i="11"/>
  <c r="CC193" i="11"/>
  <c r="CC192" i="11"/>
  <c r="CC191" i="11"/>
  <c r="CC190" i="11"/>
  <c r="CC189" i="11"/>
  <c r="CC188" i="11"/>
  <c r="CC187" i="11"/>
  <c r="CC186" i="11"/>
  <c r="CC185" i="11"/>
  <c r="CC184" i="11"/>
  <c r="CC183" i="11"/>
  <c r="CC182" i="11"/>
  <c r="CC181" i="11"/>
  <c r="CC180" i="11"/>
  <c r="CC179" i="11"/>
  <c r="CC178" i="11"/>
  <c r="CC177" i="11"/>
  <c r="CC176" i="11"/>
  <c r="CC175" i="11"/>
  <c r="CC174" i="11"/>
  <c r="CC173" i="11"/>
  <c r="CC172" i="11"/>
  <c r="CC171" i="11"/>
  <c r="CC170" i="11"/>
  <c r="CC169" i="11"/>
  <c r="CC168" i="11"/>
  <c r="CC167" i="11"/>
  <c r="CC166" i="11"/>
  <c r="CC165" i="11"/>
  <c r="CC164" i="11"/>
  <c r="CC163" i="11"/>
  <c r="CC162" i="11"/>
  <c r="CC161" i="11"/>
  <c r="CC160" i="11"/>
  <c r="CC159" i="11"/>
  <c r="CC158" i="11"/>
  <c r="CC157" i="11"/>
  <c r="CC156" i="11"/>
  <c r="CC155" i="11"/>
  <c r="CC154" i="11"/>
  <c r="CC153" i="11"/>
  <c r="CC152" i="11"/>
  <c r="CC151" i="11"/>
  <c r="CC150" i="11"/>
  <c r="CC149" i="11"/>
  <c r="CC148" i="11"/>
  <c r="CC147" i="11"/>
  <c r="CC146" i="11"/>
  <c r="CC145" i="11"/>
  <c r="CC144" i="11"/>
  <c r="CC143" i="11"/>
  <c r="CC142" i="11"/>
  <c r="CC141" i="11"/>
  <c r="CC140" i="11"/>
  <c r="CC139" i="11"/>
  <c r="CC138" i="11"/>
  <c r="CC137" i="11"/>
  <c r="CC136" i="11"/>
  <c r="CC135" i="11"/>
  <c r="CC134" i="11"/>
  <c r="CC133" i="11"/>
  <c r="CC132" i="11"/>
  <c r="CC131" i="11"/>
  <c r="CC130" i="11"/>
  <c r="CC129" i="11"/>
  <c r="CC128" i="11"/>
  <c r="CC127" i="11"/>
  <c r="CC126" i="11"/>
  <c r="CC125" i="11"/>
  <c r="CC124" i="11"/>
  <c r="CC123" i="11"/>
  <c r="CC122" i="11"/>
  <c r="CC121" i="11"/>
  <c r="CC120" i="11"/>
  <c r="CC119" i="11"/>
  <c r="CC118" i="11"/>
  <c r="CC117" i="11"/>
  <c r="CC116" i="11"/>
  <c r="CC115" i="11"/>
  <c r="CC114" i="11"/>
  <c r="CC113" i="11"/>
  <c r="CC112" i="11"/>
  <c r="CC111" i="11"/>
  <c r="CC110" i="11"/>
  <c r="CC109" i="11"/>
  <c r="CC108" i="11"/>
  <c r="CC107" i="11"/>
  <c r="CC106" i="11"/>
  <c r="CC105" i="11"/>
  <c r="CC104" i="11"/>
  <c r="CC103" i="11"/>
  <c r="CC102" i="11"/>
  <c r="CC101" i="11"/>
  <c r="CC100" i="11"/>
  <c r="CC99" i="11"/>
  <c r="CC98" i="11"/>
  <c r="CC97" i="11"/>
  <c r="CC96" i="11"/>
  <c r="CC95" i="11"/>
  <c r="CC94" i="11"/>
  <c r="CC93" i="11"/>
  <c r="CC92" i="11"/>
  <c r="CC91" i="11"/>
  <c r="CC90" i="11"/>
  <c r="CC89" i="11"/>
  <c r="CC88" i="11"/>
  <c r="CC87" i="11"/>
  <c r="CC86" i="11"/>
  <c r="CC85" i="11"/>
  <c r="CC84" i="11"/>
  <c r="CC83" i="11"/>
  <c r="CC82" i="11"/>
  <c r="CC81" i="11"/>
  <c r="CC80" i="11"/>
  <c r="CC79" i="11"/>
  <c r="CC78" i="11"/>
  <c r="CC77" i="11"/>
  <c r="CC76" i="11"/>
  <c r="CC75" i="11"/>
  <c r="CC74" i="11"/>
  <c r="CC73" i="11"/>
  <c r="CC72" i="11"/>
  <c r="CC71" i="11"/>
  <c r="CC70" i="11"/>
  <c r="CC69" i="11"/>
  <c r="CC68" i="11"/>
  <c r="CC67" i="11"/>
  <c r="CC66" i="11"/>
  <c r="CC65" i="11"/>
  <c r="CC64" i="11"/>
  <c r="CC63" i="11"/>
  <c r="CC62" i="11"/>
  <c r="CC61" i="11"/>
  <c r="CC60" i="11"/>
  <c r="CC59" i="11"/>
  <c r="CC58" i="11"/>
  <c r="CC57" i="11"/>
  <c r="CC56" i="11"/>
  <c r="CC55" i="11"/>
  <c r="CC54" i="11"/>
  <c r="CC53" i="11"/>
  <c r="CC52" i="11"/>
  <c r="CC51" i="11"/>
  <c r="CC50" i="11"/>
  <c r="CC49" i="11"/>
  <c r="CC48" i="11"/>
  <c r="CC47" i="11"/>
  <c r="CC46" i="11"/>
  <c r="CC45" i="11"/>
  <c r="CC44" i="11"/>
  <c r="CC43" i="11"/>
  <c r="CC42" i="11"/>
  <c r="CC41" i="11"/>
  <c r="CC40" i="11"/>
  <c r="CC39" i="11"/>
  <c r="CC38" i="11"/>
  <c r="CC37" i="11"/>
  <c r="CC36" i="11"/>
  <c r="CC35" i="11"/>
  <c r="CC34" i="11"/>
  <c r="CC33" i="11"/>
  <c r="CC32" i="11"/>
  <c r="CC31" i="11"/>
  <c r="CC30" i="11"/>
  <c r="CC29" i="11"/>
  <c r="CC28" i="11"/>
  <c r="CC27" i="11"/>
  <c r="CC26" i="11"/>
  <c r="CC25" i="11"/>
  <c r="CC24" i="11"/>
  <c r="CC23" i="11"/>
  <c r="CC22" i="11"/>
  <c r="CC21" i="11"/>
  <c r="CC20" i="11"/>
  <c r="CC19" i="11"/>
  <c r="CC18" i="11"/>
  <c r="CC17" i="11"/>
  <c r="CC16" i="11"/>
  <c r="CC15" i="11"/>
  <c r="CC14" i="11"/>
  <c r="CC13" i="11"/>
  <c r="CC12" i="11"/>
  <c r="CC11" i="11"/>
  <c r="CC10" i="11"/>
  <c r="CC9" i="11"/>
  <c r="CC8" i="11"/>
  <c r="CC7" i="11"/>
  <c r="CC6" i="11"/>
  <c r="CC5" i="11"/>
  <c r="CC4" i="11"/>
  <c r="CC3" i="11"/>
  <c r="CC2" i="11"/>
  <c r="BZ649" i="11"/>
  <c r="BZ648" i="11"/>
  <c r="BZ647" i="11"/>
  <c r="BZ646" i="11"/>
  <c r="BZ645" i="11"/>
  <c r="BZ644" i="11"/>
  <c r="BZ643" i="11"/>
  <c r="BZ642" i="11"/>
  <c r="BZ641" i="11"/>
  <c r="BZ640" i="11"/>
  <c r="BZ639" i="11"/>
  <c r="BZ638" i="11"/>
  <c r="BZ637" i="11"/>
  <c r="BZ636" i="11"/>
  <c r="BZ635" i="11"/>
  <c r="BZ634" i="11"/>
  <c r="BZ633" i="11"/>
  <c r="BZ632" i="11"/>
  <c r="BZ631" i="11"/>
  <c r="BZ630" i="11"/>
  <c r="BZ629" i="11"/>
  <c r="BZ628" i="11"/>
  <c r="BZ627" i="11"/>
  <c r="BZ626" i="11"/>
  <c r="BZ625" i="11"/>
  <c r="BZ624" i="11"/>
  <c r="BZ623" i="11"/>
  <c r="BZ622" i="11"/>
  <c r="BZ621" i="11"/>
  <c r="BZ620" i="11"/>
  <c r="BZ619" i="11"/>
  <c r="BZ618" i="11"/>
  <c r="BZ617" i="11"/>
  <c r="BZ616" i="11"/>
  <c r="BZ615" i="11"/>
  <c r="BZ614" i="11"/>
  <c r="BZ613" i="11"/>
  <c r="BZ612" i="11"/>
  <c r="BZ611" i="11"/>
  <c r="BZ610" i="11"/>
  <c r="BZ609" i="11"/>
  <c r="BZ608" i="11"/>
  <c r="BZ607" i="11"/>
  <c r="BZ606" i="11"/>
  <c r="BZ605" i="11"/>
  <c r="BZ604" i="11"/>
  <c r="BZ603" i="11"/>
  <c r="BZ602" i="11"/>
  <c r="BZ601" i="11"/>
  <c r="BZ600" i="11"/>
  <c r="BZ599" i="11"/>
  <c r="BZ598" i="11"/>
  <c r="BZ597" i="11"/>
  <c r="BZ596" i="11"/>
  <c r="BZ595" i="11"/>
  <c r="BZ594" i="11"/>
  <c r="BZ593" i="11"/>
  <c r="BZ592" i="11"/>
  <c r="BZ591" i="11"/>
  <c r="BZ590" i="11"/>
  <c r="BZ589" i="11"/>
  <c r="BZ588" i="11"/>
  <c r="BZ587" i="11"/>
  <c r="BZ586" i="11"/>
  <c r="BZ585" i="11"/>
  <c r="BZ584" i="11"/>
  <c r="BZ583" i="11"/>
  <c r="BZ582" i="11"/>
  <c r="BZ581" i="11"/>
  <c r="BZ580" i="11"/>
  <c r="BZ579" i="11"/>
  <c r="BZ578" i="11"/>
  <c r="BZ577" i="11"/>
  <c r="BZ576" i="11"/>
  <c r="BZ575" i="11"/>
  <c r="BZ574" i="11"/>
  <c r="BZ573" i="11"/>
  <c r="BZ572" i="11"/>
  <c r="BZ571" i="11"/>
  <c r="BZ570" i="11"/>
  <c r="BZ569" i="11"/>
  <c r="BZ568" i="11"/>
  <c r="BZ567" i="11"/>
  <c r="BZ566" i="11"/>
  <c r="BZ565" i="11"/>
  <c r="BZ564" i="11"/>
  <c r="BZ563" i="11"/>
  <c r="BZ562" i="11"/>
  <c r="BZ561" i="11"/>
  <c r="BZ560" i="11"/>
  <c r="BZ559" i="11"/>
  <c r="BZ558" i="11"/>
  <c r="BZ557" i="11"/>
  <c r="BZ556" i="11"/>
  <c r="BZ555" i="11"/>
  <c r="BZ554" i="11"/>
  <c r="BZ553" i="11"/>
  <c r="BZ552" i="11"/>
  <c r="BZ551" i="11"/>
  <c r="BZ550" i="11"/>
  <c r="BZ549" i="11"/>
  <c r="BZ548" i="11"/>
  <c r="BZ547" i="11"/>
  <c r="BZ546" i="11"/>
  <c r="BZ545" i="11"/>
  <c r="BZ544" i="11"/>
  <c r="BZ543" i="11"/>
  <c r="BZ542" i="11"/>
  <c r="BZ541" i="11"/>
  <c r="BZ540" i="11"/>
  <c r="BZ539" i="11"/>
  <c r="BZ538" i="11"/>
  <c r="BZ537" i="11"/>
  <c r="BZ536" i="11"/>
  <c r="BZ535" i="11"/>
  <c r="BZ534" i="11"/>
  <c r="BZ533" i="11"/>
  <c r="BZ532" i="11"/>
  <c r="BZ531" i="11"/>
  <c r="BZ530" i="11"/>
  <c r="BZ529" i="11"/>
  <c r="BZ528" i="11"/>
  <c r="BZ527" i="11"/>
  <c r="BZ526" i="11"/>
  <c r="BZ525" i="11"/>
  <c r="BZ524" i="11"/>
  <c r="BZ523" i="11"/>
  <c r="BZ522" i="11"/>
  <c r="BZ521" i="11"/>
  <c r="BZ520" i="11"/>
  <c r="BZ519" i="11"/>
  <c r="BZ518" i="11"/>
  <c r="BZ517" i="11"/>
  <c r="BZ516" i="11"/>
  <c r="BZ515" i="11"/>
  <c r="BZ514" i="11"/>
  <c r="BZ513" i="11"/>
  <c r="BZ512" i="11"/>
  <c r="BZ511" i="11"/>
  <c r="BZ510" i="11"/>
  <c r="BZ509" i="11"/>
  <c r="BZ508" i="11"/>
  <c r="BZ507" i="11"/>
  <c r="BZ506" i="11"/>
  <c r="BZ505" i="11"/>
  <c r="BZ504" i="11"/>
  <c r="BZ503" i="11"/>
  <c r="BZ502" i="11"/>
  <c r="BZ501" i="11"/>
  <c r="BZ500" i="11"/>
  <c r="BZ499" i="11"/>
  <c r="BZ498" i="11"/>
  <c r="BZ497" i="11"/>
  <c r="BZ496" i="11"/>
  <c r="BZ495" i="11"/>
  <c r="BZ494" i="11"/>
  <c r="BZ493" i="11"/>
  <c r="BZ492" i="11"/>
  <c r="BZ491" i="11"/>
  <c r="BZ490" i="11"/>
  <c r="BZ489" i="11"/>
  <c r="BZ488" i="11"/>
  <c r="BZ487" i="11"/>
  <c r="BZ486" i="11"/>
  <c r="BZ485" i="11"/>
  <c r="BZ484" i="11"/>
  <c r="BZ483" i="11"/>
  <c r="BZ482" i="11"/>
  <c r="BZ481" i="11"/>
  <c r="BZ480" i="11"/>
  <c r="BZ479" i="11"/>
  <c r="BZ478" i="11"/>
  <c r="BZ477" i="11"/>
  <c r="BZ476" i="11"/>
  <c r="BZ475" i="11"/>
  <c r="BZ474" i="11"/>
  <c r="BZ473" i="11"/>
  <c r="BZ472" i="11"/>
  <c r="BZ471" i="11"/>
  <c r="BZ470" i="11"/>
  <c r="BZ469" i="11"/>
  <c r="BZ468" i="11"/>
  <c r="BZ467" i="11"/>
  <c r="BZ466" i="11"/>
  <c r="BZ465" i="11"/>
  <c r="BZ464" i="11"/>
  <c r="BZ463" i="11"/>
  <c r="BZ462" i="11"/>
  <c r="BZ461" i="11"/>
  <c r="BZ460" i="11"/>
  <c r="BZ459" i="11"/>
  <c r="BZ458" i="11"/>
  <c r="BZ457" i="11"/>
  <c r="BZ456" i="11"/>
  <c r="BZ455" i="11"/>
  <c r="BZ454" i="11"/>
  <c r="BZ453" i="11"/>
  <c r="BZ452" i="11"/>
  <c r="BZ451" i="11"/>
  <c r="BZ450" i="11"/>
  <c r="BZ449" i="11"/>
  <c r="BZ448" i="11"/>
  <c r="BZ447" i="11"/>
  <c r="BZ446" i="11"/>
  <c r="BZ445" i="11"/>
  <c r="BZ444" i="11"/>
  <c r="BZ443" i="11"/>
  <c r="BZ442" i="11"/>
  <c r="BZ441" i="11"/>
  <c r="BZ440" i="11"/>
  <c r="BZ439" i="11"/>
  <c r="BZ438" i="11"/>
  <c r="BZ437" i="11"/>
  <c r="BZ436" i="11"/>
  <c r="BZ435" i="11"/>
  <c r="BZ434" i="11"/>
  <c r="BZ433" i="11"/>
  <c r="BZ432" i="11"/>
  <c r="BZ431" i="11"/>
  <c r="BZ430" i="11"/>
  <c r="BZ429" i="11"/>
  <c r="BZ428" i="11"/>
  <c r="BZ427" i="11"/>
  <c r="BZ426" i="11"/>
  <c r="BZ425" i="11"/>
  <c r="BZ424" i="11"/>
  <c r="BZ423" i="11"/>
  <c r="BZ422" i="11"/>
  <c r="BZ421" i="11"/>
  <c r="BZ420" i="11"/>
  <c r="BZ419" i="11"/>
  <c r="BZ418" i="11"/>
  <c r="BZ417" i="11"/>
  <c r="BZ416" i="11"/>
  <c r="BZ415" i="11"/>
  <c r="BZ414" i="11"/>
  <c r="BZ413" i="11"/>
  <c r="BZ412" i="11"/>
  <c r="BZ411" i="11"/>
  <c r="BZ410" i="11"/>
  <c r="BZ409" i="11"/>
  <c r="BZ408" i="11"/>
  <c r="BZ407" i="11"/>
  <c r="BZ406" i="11"/>
  <c r="BZ405" i="11"/>
  <c r="BZ404" i="11"/>
  <c r="BZ403" i="11"/>
  <c r="BZ402" i="11"/>
  <c r="BZ401" i="11"/>
  <c r="BZ400" i="11"/>
  <c r="BZ399" i="11"/>
  <c r="BZ398" i="11"/>
  <c r="BZ397" i="11"/>
  <c r="BZ396" i="11"/>
  <c r="BZ395" i="11"/>
  <c r="BZ394" i="11"/>
  <c r="BZ393" i="11"/>
  <c r="BZ392" i="11"/>
  <c r="BZ391" i="11"/>
  <c r="BZ390" i="11"/>
  <c r="BZ389" i="11"/>
  <c r="BZ388" i="11"/>
  <c r="BZ387" i="11"/>
  <c r="BZ386" i="11"/>
  <c r="BZ385" i="11"/>
  <c r="BZ384" i="11"/>
  <c r="BZ383" i="11"/>
  <c r="BZ382" i="11"/>
  <c r="BZ381" i="11"/>
  <c r="BZ380" i="11"/>
  <c r="BZ379" i="11"/>
  <c r="BZ378" i="11"/>
  <c r="BZ377" i="11"/>
  <c r="BZ376" i="11"/>
  <c r="BZ375" i="11"/>
  <c r="BZ374" i="11"/>
  <c r="BZ373" i="11"/>
  <c r="BZ372" i="11"/>
  <c r="BZ371" i="11"/>
  <c r="BZ370" i="11"/>
  <c r="BZ369" i="11"/>
  <c r="BZ368" i="11"/>
  <c r="BZ367" i="11"/>
  <c r="BZ366" i="11"/>
  <c r="BZ365" i="11"/>
  <c r="BZ364" i="11"/>
  <c r="BZ363" i="11"/>
  <c r="BZ362" i="11"/>
  <c r="BZ361" i="11"/>
  <c r="BZ360" i="11"/>
  <c r="BZ359" i="11"/>
  <c r="BZ358" i="11"/>
  <c r="BZ357" i="11"/>
  <c r="BZ356" i="11"/>
  <c r="BZ355" i="11"/>
  <c r="BZ354" i="11"/>
  <c r="BZ353" i="11"/>
  <c r="BZ352" i="11"/>
  <c r="BZ351" i="11"/>
  <c r="BZ350" i="11"/>
  <c r="BZ349" i="11"/>
  <c r="BZ348" i="11"/>
  <c r="BZ347" i="11"/>
  <c r="BZ346" i="11"/>
  <c r="BZ345" i="11"/>
  <c r="BZ344" i="11"/>
  <c r="BZ343" i="11"/>
  <c r="BZ342" i="11"/>
  <c r="BZ341" i="11"/>
  <c r="BZ340" i="11"/>
  <c r="BZ339" i="11"/>
  <c r="BZ338" i="11"/>
  <c r="BZ337" i="11"/>
  <c r="BZ336" i="11"/>
  <c r="BZ335" i="11"/>
  <c r="BZ334" i="11"/>
  <c r="BZ333" i="11"/>
  <c r="BZ332" i="11"/>
  <c r="BZ331" i="11"/>
  <c r="BZ330" i="11"/>
  <c r="BZ329" i="11"/>
  <c r="BZ328" i="11"/>
  <c r="BZ327" i="11"/>
  <c r="BZ326" i="11"/>
  <c r="BZ325" i="11"/>
  <c r="BZ324" i="11"/>
  <c r="BZ323" i="11"/>
  <c r="BZ322" i="11"/>
  <c r="BZ321" i="11"/>
  <c r="BZ320" i="11"/>
  <c r="BZ319" i="11"/>
  <c r="BZ318" i="11"/>
  <c r="BZ317" i="11"/>
  <c r="BZ316" i="11"/>
  <c r="BZ315" i="11"/>
  <c r="BZ314" i="11"/>
  <c r="BZ313" i="11"/>
  <c r="BZ312" i="11"/>
  <c r="BZ311" i="11"/>
  <c r="BZ310" i="11"/>
  <c r="BZ309" i="11"/>
  <c r="BZ308" i="11"/>
  <c r="BZ307" i="11"/>
  <c r="BZ306" i="11"/>
  <c r="BZ305" i="11"/>
  <c r="BZ304" i="11"/>
  <c r="BZ303" i="11"/>
  <c r="BZ302" i="11"/>
  <c r="BZ301" i="11"/>
  <c r="BZ300" i="11"/>
  <c r="BZ299" i="11"/>
  <c r="BZ298" i="11"/>
  <c r="BZ297" i="11"/>
  <c r="BZ296" i="11"/>
  <c r="BZ295" i="11"/>
  <c r="BZ294" i="11"/>
  <c r="BZ293" i="11"/>
  <c r="BZ292" i="11"/>
  <c r="BZ291" i="11"/>
  <c r="BZ290" i="11"/>
  <c r="BZ289" i="11"/>
  <c r="BZ288" i="11"/>
  <c r="BZ287" i="11"/>
  <c r="BZ286" i="11"/>
  <c r="BZ285" i="11"/>
  <c r="BZ284" i="11"/>
  <c r="BZ283" i="11"/>
  <c r="BZ282" i="11"/>
  <c r="BZ281" i="11"/>
  <c r="BZ280" i="11"/>
  <c r="BZ279" i="11"/>
  <c r="BZ278" i="11"/>
  <c r="BZ277" i="11"/>
  <c r="BZ276" i="11"/>
  <c r="BZ275" i="11"/>
  <c r="BZ274" i="11"/>
  <c r="BZ273" i="11"/>
  <c r="BZ272" i="11"/>
  <c r="BZ271" i="11"/>
  <c r="BZ270" i="11"/>
  <c r="BZ269" i="11"/>
  <c r="BZ268" i="11"/>
  <c r="BZ267" i="11"/>
  <c r="BZ266" i="11"/>
  <c r="BZ265" i="11"/>
  <c r="BZ264" i="11"/>
  <c r="BZ263" i="11"/>
  <c r="BZ262" i="11"/>
  <c r="BZ261" i="11"/>
  <c r="BZ260" i="11"/>
  <c r="BZ259" i="11"/>
  <c r="BZ258" i="11"/>
  <c r="BZ257" i="11"/>
  <c r="BZ256" i="11"/>
  <c r="BZ255" i="11"/>
  <c r="BZ254" i="11"/>
  <c r="BZ253" i="11"/>
  <c r="BZ252" i="11"/>
  <c r="BZ251" i="11"/>
  <c r="BZ250" i="11"/>
  <c r="BZ249" i="11"/>
  <c r="BZ248" i="11"/>
  <c r="BZ247" i="11"/>
  <c r="BZ246" i="11"/>
  <c r="BZ245" i="11"/>
  <c r="BZ244" i="11"/>
  <c r="BZ243" i="11"/>
  <c r="BZ242" i="11"/>
  <c r="BZ241" i="11"/>
  <c r="BZ240" i="11"/>
  <c r="BZ239" i="11"/>
  <c r="BZ238" i="11"/>
  <c r="BZ237" i="11"/>
  <c r="BZ236" i="11"/>
  <c r="BZ235" i="11"/>
  <c r="BZ234" i="11"/>
  <c r="BZ233" i="11"/>
  <c r="BZ232" i="11"/>
  <c r="BZ231" i="11"/>
  <c r="BZ230" i="11"/>
  <c r="BZ229" i="11"/>
  <c r="BZ228" i="11"/>
  <c r="BZ227" i="11"/>
  <c r="BZ226" i="11"/>
  <c r="BZ225" i="11"/>
  <c r="BZ224" i="11"/>
  <c r="BZ223" i="11"/>
  <c r="BZ222" i="11"/>
  <c r="BZ221" i="11"/>
  <c r="BZ220" i="11"/>
  <c r="BZ219" i="11"/>
  <c r="BZ218" i="11"/>
  <c r="BZ217" i="11"/>
  <c r="BZ216" i="11"/>
  <c r="BZ215" i="11"/>
  <c r="BZ214" i="11"/>
  <c r="BZ213" i="11"/>
  <c r="BZ212" i="11"/>
  <c r="BZ211" i="11"/>
  <c r="BZ210" i="11"/>
  <c r="BZ209" i="11"/>
  <c r="BZ208" i="11"/>
  <c r="BZ207" i="11"/>
  <c r="BZ206" i="11"/>
  <c r="BZ205" i="11"/>
  <c r="BZ204" i="11"/>
  <c r="BZ203" i="11"/>
  <c r="BZ202" i="11"/>
  <c r="BZ201" i="11"/>
  <c r="BZ200" i="11"/>
  <c r="BZ199" i="11"/>
  <c r="BZ198" i="11"/>
  <c r="BZ197" i="11"/>
  <c r="BZ196" i="11"/>
  <c r="BZ195" i="11"/>
  <c r="BZ194" i="11"/>
  <c r="BZ193" i="11"/>
  <c r="BZ192" i="11"/>
  <c r="BZ191" i="11"/>
  <c r="BZ190" i="11"/>
  <c r="BZ189" i="11"/>
  <c r="BZ188" i="11"/>
  <c r="BZ187" i="11"/>
  <c r="BZ186" i="11"/>
  <c r="BZ185" i="11"/>
  <c r="BZ184" i="11"/>
  <c r="BZ183" i="11"/>
  <c r="BZ182" i="11"/>
  <c r="BZ181" i="11"/>
  <c r="BZ180" i="11"/>
  <c r="BZ179" i="11"/>
  <c r="BZ178" i="11"/>
  <c r="BZ177" i="11"/>
  <c r="BZ176" i="11"/>
  <c r="BZ175" i="11"/>
  <c r="BZ174" i="11"/>
  <c r="BZ173" i="11"/>
  <c r="BZ172" i="11"/>
  <c r="BZ171" i="11"/>
  <c r="BZ170" i="11"/>
  <c r="BZ169" i="11"/>
  <c r="BZ168" i="11"/>
  <c r="BZ167" i="11"/>
  <c r="BZ166" i="11"/>
  <c r="BZ165" i="11"/>
  <c r="BZ164" i="11"/>
  <c r="BZ163" i="11"/>
  <c r="BZ162" i="11"/>
  <c r="BZ161" i="11"/>
  <c r="BZ160" i="11"/>
  <c r="BZ159" i="11"/>
  <c r="BZ158" i="11"/>
  <c r="BZ157" i="11"/>
  <c r="BZ156" i="11"/>
  <c r="BZ155" i="11"/>
  <c r="BZ154" i="11"/>
  <c r="BZ153" i="11"/>
  <c r="BZ152" i="11"/>
  <c r="BZ151" i="11"/>
  <c r="BZ150" i="11"/>
  <c r="BZ149" i="11"/>
  <c r="BZ148" i="11"/>
  <c r="BZ147" i="11"/>
  <c r="BZ146" i="11"/>
  <c r="BZ145" i="11"/>
  <c r="BZ144" i="11"/>
  <c r="BZ143" i="11"/>
  <c r="BZ142" i="11"/>
  <c r="BZ141" i="11"/>
  <c r="BZ140" i="11"/>
  <c r="BZ139" i="11"/>
  <c r="BZ138" i="11"/>
  <c r="BZ137" i="11"/>
  <c r="BZ136" i="11"/>
  <c r="BZ135" i="11"/>
  <c r="BZ134" i="11"/>
  <c r="BZ133" i="11"/>
  <c r="BZ132" i="11"/>
  <c r="BZ131" i="11"/>
  <c r="BZ130" i="11"/>
  <c r="BZ129" i="11"/>
  <c r="BZ128" i="11"/>
  <c r="BZ127" i="11"/>
  <c r="BZ126" i="11"/>
  <c r="BZ125" i="11"/>
  <c r="BZ124" i="11"/>
  <c r="BZ123" i="11"/>
  <c r="BZ122" i="11"/>
  <c r="BZ121" i="11"/>
  <c r="BZ120" i="11"/>
  <c r="BZ119" i="11"/>
  <c r="BZ118" i="11"/>
  <c r="BZ117" i="11"/>
  <c r="BZ116" i="11"/>
  <c r="BZ115" i="11"/>
  <c r="BZ114" i="11"/>
  <c r="BZ113" i="11"/>
  <c r="BZ112" i="11"/>
  <c r="BZ111" i="11"/>
  <c r="BZ110" i="11"/>
  <c r="BZ109" i="11"/>
  <c r="BZ108" i="11"/>
  <c r="BZ107" i="11"/>
  <c r="BZ106" i="11"/>
  <c r="BZ105" i="11"/>
  <c r="BZ104" i="11"/>
  <c r="BZ103" i="11"/>
  <c r="BZ102" i="11"/>
  <c r="BZ101" i="11"/>
  <c r="BZ100" i="11"/>
  <c r="BZ99" i="11"/>
  <c r="BZ98" i="11"/>
  <c r="BZ97" i="11"/>
  <c r="BZ96" i="11"/>
  <c r="BZ95" i="11"/>
  <c r="BZ94" i="11"/>
  <c r="BZ93" i="11"/>
  <c r="BZ92" i="11"/>
  <c r="BZ91" i="11"/>
  <c r="BZ90" i="11"/>
  <c r="BZ89" i="11"/>
  <c r="BZ88" i="11"/>
  <c r="BZ87" i="11"/>
  <c r="BZ86" i="11"/>
  <c r="BZ85" i="11"/>
  <c r="BZ84" i="11"/>
  <c r="BZ83" i="11"/>
  <c r="BZ82" i="11"/>
  <c r="BZ81" i="11"/>
  <c r="BZ80" i="11"/>
  <c r="BZ79" i="11"/>
  <c r="BZ78" i="11"/>
  <c r="BZ77" i="11"/>
  <c r="BZ76" i="11"/>
  <c r="BZ75" i="11"/>
  <c r="BZ74" i="11"/>
  <c r="BZ73" i="11"/>
  <c r="BZ72" i="11"/>
  <c r="BZ71" i="11"/>
  <c r="BZ70" i="11"/>
  <c r="BZ69" i="11"/>
  <c r="BZ68" i="11"/>
  <c r="BZ67" i="11"/>
  <c r="BZ66" i="11"/>
  <c r="BZ65" i="11"/>
  <c r="BZ64" i="11"/>
  <c r="BZ63" i="11"/>
  <c r="BZ62" i="11"/>
  <c r="BZ61" i="11"/>
  <c r="BZ60" i="11"/>
  <c r="BZ59" i="11"/>
  <c r="BZ58" i="11"/>
  <c r="BZ57" i="11"/>
  <c r="BZ56" i="11"/>
  <c r="BZ55" i="11"/>
  <c r="BZ54" i="11"/>
  <c r="BZ53" i="11"/>
  <c r="BZ52" i="11"/>
  <c r="BZ51" i="11"/>
  <c r="BZ50" i="11"/>
  <c r="BZ49" i="11"/>
  <c r="BZ48" i="11"/>
  <c r="BZ47" i="11"/>
  <c r="BZ46" i="11"/>
  <c r="BZ45" i="11"/>
  <c r="BZ44" i="11"/>
  <c r="BZ43" i="11"/>
  <c r="BZ42" i="11"/>
  <c r="BZ41" i="11"/>
  <c r="BZ40" i="11"/>
  <c r="BZ39" i="11"/>
  <c r="BZ38" i="11"/>
  <c r="BZ37" i="11"/>
  <c r="BZ36" i="11"/>
  <c r="BZ35" i="11"/>
  <c r="BZ34" i="11"/>
  <c r="BZ33" i="11"/>
  <c r="BZ32" i="11"/>
  <c r="BZ31" i="11"/>
  <c r="BZ30" i="11"/>
  <c r="BZ29" i="11"/>
  <c r="BZ28" i="11"/>
  <c r="BZ27" i="11"/>
  <c r="BZ26" i="11"/>
  <c r="BZ25" i="11"/>
  <c r="BZ24" i="11"/>
  <c r="BZ23" i="11"/>
  <c r="BZ22" i="11"/>
  <c r="BZ21" i="11"/>
  <c r="BZ20" i="11"/>
  <c r="BZ19" i="11"/>
  <c r="BZ18" i="11"/>
  <c r="BZ17" i="11"/>
  <c r="BZ16" i="11"/>
  <c r="BZ15" i="11"/>
  <c r="BZ14" i="11"/>
  <c r="BZ13" i="11"/>
  <c r="BZ12" i="11"/>
  <c r="BZ11" i="11"/>
  <c r="BZ10" i="11"/>
  <c r="BZ9" i="11"/>
  <c r="BZ8" i="11"/>
  <c r="BZ7" i="11"/>
  <c r="BZ6" i="11"/>
  <c r="BZ5" i="11"/>
  <c r="BZ4" i="11"/>
  <c r="BZ3" i="11"/>
  <c r="BZ2" i="11"/>
  <c r="BW649" i="11"/>
  <c r="BW648" i="11"/>
  <c r="BW647" i="11"/>
  <c r="BW646" i="11"/>
  <c r="BW645" i="11"/>
  <c r="BW644" i="11"/>
  <c r="BW643" i="11"/>
  <c r="BW642" i="11"/>
  <c r="BW641" i="11"/>
  <c r="BW640" i="11"/>
  <c r="BW639" i="11"/>
  <c r="BW638" i="11"/>
  <c r="BW637" i="11"/>
  <c r="BW636" i="11"/>
  <c r="BW635" i="11"/>
  <c r="BW634" i="11"/>
  <c r="BW633" i="11"/>
  <c r="BW632" i="11"/>
  <c r="BW631" i="11"/>
  <c r="BW630" i="11"/>
  <c r="BW629" i="11"/>
  <c r="BW628" i="11"/>
  <c r="BW627" i="11"/>
  <c r="BW626" i="11"/>
  <c r="BW625" i="11"/>
  <c r="BW624" i="11"/>
  <c r="BW623" i="11"/>
  <c r="BW622" i="11"/>
  <c r="BW621" i="11"/>
  <c r="BW620" i="11"/>
  <c r="BW619" i="11"/>
  <c r="BW618" i="11"/>
  <c r="BW617" i="11"/>
  <c r="BW616" i="11"/>
  <c r="BW615" i="11"/>
  <c r="BW614" i="11"/>
  <c r="BW613" i="11"/>
  <c r="BW612" i="11"/>
  <c r="BW611" i="11"/>
  <c r="BW610" i="11"/>
  <c r="BW609" i="11"/>
  <c r="BW608" i="11"/>
  <c r="BW607" i="11"/>
  <c r="BW606" i="11"/>
  <c r="BW605" i="11"/>
  <c r="BW604" i="11"/>
  <c r="BW603" i="11"/>
  <c r="BW602" i="11"/>
  <c r="BW601" i="11"/>
  <c r="BW600" i="11"/>
  <c r="BW599" i="11"/>
  <c r="BW598" i="11"/>
  <c r="BW597" i="11"/>
  <c r="BW596" i="11"/>
  <c r="BW595" i="11"/>
  <c r="BW594" i="11"/>
  <c r="BW593" i="11"/>
  <c r="BW592" i="11"/>
  <c r="BW591" i="11"/>
  <c r="BW590" i="11"/>
  <c r="BW589" i="11"/>
  <c r="BW588" i="11"/>
  <c r="BW587" i="11"/>
  <c r="BW586" i="11"/>
  <c r="BW585" i="11"/>
  <c r="BW584" i="11"/>
  <c r="BW583" i="11"/>
  <c r="BW582" i="11"/>
  <c r="BW581" i="11"/>
  <c r="BW580" i="11"/>
  <c r="BW579" i="11"/>
  <c r="BW578" i="11"/>
  <c r="BW577" i="11"/>
  <c r="BW576" i="11"/>
  <c r="BW575" i="11"/>
  <c r="BW574" i="11"/>
  <c r="BW573" i="11"/>
  <c r="BW572" i="11"/>
  <c r="BW571" i="11"/>
  <c r="BW570" i="11"/>
  <c r="BW569" i="11"/>
  <c r="BW568" i="11"/>
  <c r="BW567" i="11"/>
  <c r="BW566" i="11"/>
  <c r="BW565" i="11"/>
  <c r="BW564" i="11"/>
  <c r="BW563" i="11"/>
  <c r="BW562" i="11"/>
  <c r="BW561" i="11"/>
  <c r="BW560" i="11"/>
  <c r="BW559" i="11"/>
  <c r="BW558" i="11"/>
  <c r="BW557" i="11"/>
  <c r="BW556" i="11"/>
  <c r="BW555" i="11"/>
  <c r="BW554" i="11"/>
  <c r="BW553" i="11"/>
  <c r="BW552" i="11"/>
  <c r="BW551" i="11"/>
  <c r="BW550" i="11"/>
  <c r="BW549" i="11"/>
  <c r="BW548" i="11"/>
  <c r="BW547" i="11"/>
  <c r="BW546" i="11"/>
  <c r="BW545" i="11"/>
  <c r="BW544" i="11"/>
  <c r="BW543" i="11"/>
  <c r="BW542" i="11"/>
  <c r="BW541" i="11"/>
  <c r="BW540" i="11"/>
  <c r="BW539" i="11"/>
  <c r="BW538" i="11"/>
  <c r="BW537" i="11"/>
  <c r="BW536" i="11"/>
  <c r="BW535" i="11"/>
  <c r="BW534" i="11"/>
  <c r="BW533" i="11"/>
  <c r="BW532" i="11"/>
  <c r="BW531" i="11"/>
  <c r="BW530" i="11"/>
  <c r="BW529" i="11"/>
  <c r="BW528" i="11"/>
  <c r="BW527" i="11"/>
  <c r="BW526" i="11"/>
  <c r="BW525" i="11"/>
  <c r="BW524" i="11"/>
  <c r="BW523" i="11"/>
  <c r="BW522" i="11"/>
  <c r="BW521" i="11"/>
  <c r="BW520" i="11"/>
  <c r="BW519" i="11"/>
  <c r="BW518" i="11"/>
  <c r="BW517" i="11"/>
  <c r="BW516" i="11"/>
  <c r="BW515" i="11"/>
  <c r="BW514" i="11"/>
  <c r="BW513" i="11"/>
  <c r="BW512" i="11"/>
  <c r="BW511" i="11"/>
  <c r="BW510" i="11"/>
  <c r="BW509" i="11"/>
  <c r="BW508" i="11"/>
  <c r="BW507" i="11"/>
  <c r="BW506" i="11"/>
  <c r="BW505" i="11"/>
  <c r="BW504" i="11"/>
  <c r="BW503" i="11"/>
  <c r="BW502" i="11"/>
  <c r="BW501" i="11"/>
  <c r="BW500" i="11"/>
  <c r="BW499" i="11"/>
  <c r="BW498" i="11"/>
  <c r="BW497" i="11"/>
  <c r="BW496" i="11"/>
  <c r="BW495" i="11"/>
  <c r="BW494" i="11"/>
  <c r="BW493" i="11"/>
  <c r="BW492" i="11"/>
  <c r="BW491" i="11"/>
  <c r="BW490" i="11"/>
  <c r="BW489" i="11"/>
  <c r="BW488" i="11"/>
  <c r="BW487" i="11"/>
  <c r="BW486" i="11"/>
  <c r="BW485" i="11"/>
  <c r="BW484" i="11"/>
  <c r="BW483" i="11"/>
  <c r="BW482" i="11"/>
  <c r="BW481" i="11"/>
  <c r="BW480" i="11"/>
  <c r="BW479" i="11"/>
  <c r="BW478" i="11"/>
  <c r="BW477" i="11"/>
  <c r="BW476" i="11"/>
  <c r="BW475" i="11"/>
  <c r="BW474" i="11"/>
  <c r="BW473" i="11"/>
  <c r="BW472" i="11"/>
  <c r="BW471" i="11"/>
  <c r="BW470" i="11"/>
  <c r="BW469" i="11"/>
  <c r="BW468" i="11"/>
  <c r="BW467" i="11"/>
  <c r="BW466" i="11"/>
  <c r="BW465" i="11"/>
  <c r="BW464" i="11"/>
  <c r="BW463" i="11"/>
  <c r="BW462" i="11"/>
  <c r="BW461" i="11"/>
  <c r="BW460" i="11"/>
  <c r="BW459" i="11"/>
  <c r="BW458" i="11"/>
  <c r="BW457" i="11"/>
  <c r="BW456" i="11"/>
  <c r="BW455" i="11"/>
  <c r="BW454" i="11"/>
  <c r="BW453" i="11"/>
  <c r="BW452" i="11"/>
  <c r="BW451" i="11"/>
  <c r="BW450" i="11"/>
  <c r="BW449" i="11"/>
  <c r="BW448" i="11"/>
  <c r="BW447" i="11"/>
  <c r="BW446" i="11"/>
  <c r="BW445" i="11"/>
  <c r="BW444" i="11"/>
  <c r="BW443" i="11"/>
  <c r="BW442" i="11"/>
  <c r="BW441" i="11"/>
  <c r="BW440" i="11"/>
  <c r="BW439" i="11"/>
  <c r="BW438" i="11"/>
  <c r="BW437" i="11"/>
  <c r="BW436" i="11"/>
  <c r="BW435" i="11"/>
  <c r="BW434" i="11"/>
  <c r="BW433" i="11"/>
  <c r="BW432" i="11"/>
  <c r="BW431" i="11"/>
  <c r="BW430" i="11"/>
  <c r="BW429" i="11"/>
  <c r="BW428" i="11"/>
  <c r="BW427" i="11"/>
  <c r="BW426" i="11"/>
  <c r="BW425" i="11"/>
  <c r="BW424" i="11"/>
  <c r="BW423" i="11"/>
  <c r="BW422" i="11"/>
  <c r="BW421" i="11"/>
  <c r="BW420" i="11"/>
  <c r="BW419" i="11"/>
  <c r="BW418" i="11"/>
  <c r="BW417" i="11"/>
  <c r="BW416" i="11"/>
  <c r="BW415" i="11"/>
  <c r="BW414" i="11"/>
  <c r="BW413" i="11"/>
  <c r="BW412" i="11"/>
  <c r="BW411" i="11"/>
  <c r="BW410" i="11"/>
  <c r="BW409" i="11"/>
  <c r="BW408" i="11"/>
  <c r="BW407" i="11"/>
  <c r="BW406" i="11"/>
  <c r="BW405" i="11"/>
  <c r="BW404" i="11"/>
  <c r="BW403" i="11"/>
  <c r="BW402" i="11"/>
  <c r="BW401" i="11"/>
  <c r="BW400" i="11"/>
  <c r="BW399" i="11"/>
  <c r="BW398" i="11"/>
  <c r="BW397" i="11"/>
  <c r="BW396" i="11"/>
  <c r="BW395" i="11"/>
  <c r="BW394" i="11"/>
  <c r="BW393" i="11"/>
  <c r="BW392" i="11"/>
  <c r="BW391" i="11"/>
  <c r="BW390" i="11"/>
  <c r="BW389" i="11"/>
  <c r="BW388" i="11"/>
  <c r="BW387" i="11"/>
  <c r="BW386" i="11"/>
  <c r="BW385" i="11"/>
  <c r="BW384" i="11"/>
  <c r="BW383" i="11"/>
  <c r="BW382" i="11"/>
  <c r="BW381" i="11"/>
  <c r="BW380" i="11"/>
  <c r="BW379" i="11"/>
  <c r="BW378" i="11"/>
  <c r="BW377" i="11"/>
  <c r="BW376" i="11"/>
  <c r="BW375" i="11"/>
  <c r="BW374" i="11"/>
  <c r="BW373" i="11"/>
  <c r="BW372" i="11"/>
  <c r="BW371" i="11"/>
  <c r="BW370" i="11"/>
  <c r="BW369" i="11"/>
  <c r="BW368" i="11"/>
  <c r="BW367" i="11"/>
  <c r="BW366" i="11"/>
  <c r="BW365" i="11"/>
  <c r="BW364" i="11"/>
  <c r="BW363" i="11"/>
  <c r="BW362" i="11"/>
  <c r="BW361" i="11"/>
  <c r="BW360" i="11"/>
  <c r="BW359" i="11"/>
  <c r="BW358" i="11"/>
  <c r="BW357" i="11"/>
  <c r="BW356" i="11"/>
  <c r="BW355" i="11"/>
  <c r="BW354" i="11"/>
  <c r="BW353" i="11"/>
  <c r="BW352" i="11"/>
  <c r="BW351" i="11"/>
  <c r="BW350" i="11"/>
  <c r="BW349" i="11"/>
  <c r="BW348" i="11"/>
  <c r="BW347" i="11"/>
  <c r="BW346" i="11"/>
  <c r="BW345" i="11"/>
  <c r="BW344" i="11"/>
  <c r="BW343" i="11"/>
  <c r="BW342" i="11"/>
  <c r="BW341" i="11"/>
  <c r="BW340" i="11"/>
  <c r="BW339" i="11"/>
  <c r="BW338" i="11"/>
  <c r="BW337" i="11"/>
  <c r="BW336" i="11"/>
  <c r="BW335" i="11"/>
  <c r="BW334" i="11"/>
  <c r="BW333" i="11"/>
  <c r="BW332" i="11"/>
  <c r="BW331" i="11"/>
  <c r="BW330" i="11"/>
  <c r="BW329" i="11"/>
  <c r="BW328" i="11"/>
  <c r="BW327" i="11"/>
  <c r="BW326" i="11"/>
  <c r="BW325" i="11"/>
  <c r="BW324" i="11"/>
  <c r="BW323" i="11"/>
  <c r="BW322" i="11"/>
  <c r="BW321" i="11"/>
  <c r="BW320" i="11"/>
  <c r="BW319" i="11"/>
  <c r="BW318" i="11"/>
  <c r="BW317" i="11"/>
  <c r="BW316" i="11"/>
  <c r="BW315" i="11"/>
  <c r="BW314" i="11"/>
  <c r="BW313" i="11"/>
  <c r="BW312" i="11"/>
  <c r="BW311" i="11"/>
  <c r="BW310" i="11"/>
  <c r="BW309" i="11"/>
  <c r="BW308" i="11"/>
  <c r="BW307" i="11"/>
  <c r="BW306" i="11"/>
  <c r="BW305" i="11"/>
  <c r="BW304" i="11"/>
  <c r="BW303" i="11"/>
  <c r="BW302" i="11"/>
  <c r="BW301" i="11"/>
  <c r="BW300" i="11"/>
  <c r="BW299" i="11"/>
  <c r="BW298" i="11"/>
  <c r="BW297" i="11"/>
  <c r="BW296" i="11"/>
  <c r="BW295" i="11"/>
  <c r="BW294" i="11"/>
  <c r="BW293" i="11"/>
  <c r="BW292" i="11"/>
  <c r="BW291" i="11"/>
  <c r="BW290" i="11"/>
  <c r="BW289" i="11"/>
  <c r="BW288" i="11"/>
  <c r="BW287" i="11"/>
  <c r="BW286" i="11"/>
  <c r="BW285" i="11"/>
  <c r="BW284" i="11"/>
  <c r="BW283" i="11"/>
  <c r="BW282" i="11"/>
  <c r="BW281" i="11"/>
  <c r="BW280" i="11"/>
  <c r="BW279" i="11"/>
  <c r="BW278" i="11"/>
  <c r="BW277" i="11"/>
  <c r="BW276" i="11"/>
  <c r="BW275" i="11"/>
  <c r="BW274" i="11"/>
  <c r="BW273" i="11"/>
  <c r="BW272" i="11"/>
  <c r="BW271" i="11"/>
  <c r="BW270" i="11"/>
  <c r="BW269" i="11"/>
  <c r="BW268" i="11"/>
  <c r="BW267" i="11"/>
  <c r="BW266" i="11"/>
  <c r="BW265" i="11"/>
  <c r="BW264" i="11"/>
  <c r="BW263" i="11"/>
  <c r="BW262" i="11"/>
  <c r="BW261" i="11"/>
  <c r="BW260" i="11"/>
  <c r="BW259" i="11"/>
  <c r="BW258" i="11"/>
  <c r="BW257" i="11"/>
  <c r="BW256" i="11"/>
  <c r="BW255" i="11"/>
  <c r="BW254" i="11"/>
  <c r="BW253" i="11"/>
  <c r="BW252" i="11"/>
  <c r="BW251" i="11"/>
  <c r="BW250" i="11"/>
  <c r="BW249" i="11"/>
  <c r="BW248" i="11"/>
  <c r="BW247" i="11"/>
  <c r="BW246" i="11"/>
  <c r="BW245" i="11"/>
  <c r="BW244" i="11"/>
  <c r="BW243" i="11"/>
  <c r="BW242" i="11"/>
  <c r="BW241" i="11"/>
  <c r="BW240" i="11"/>
  <c r="BW239" i="11"/>
  <c r="BW238" i="11"/>
  <c r="BW237" i="11"/>
  <c r="BW236" i="11"/>
  <c r="BW235" i="11"/>
  <c r="BW234" i="11"/>
  <c r="BW233" i="11"/>
  <c r="BW232" i="11"/>
  <c r="BW231" i="11"/>
  <c r="BW230" i="11"/>
  <c r="BW229" i="11"/>
  <c r="BW228" i="11"/>
  <c r="BW227" i="11"/>
  <c r="BW226" i="11"/>
  <c r="BW225" i="11"/>
  <c r="BW224" i="11"/>
  <c r="BW223" i="11"/>
  <c r="BW222" i="11"/>
  <c r="BW221" i="11"/>
  <c r="BW220" i="11"/>
  <c r="BW219" i="11"/>
  <c r="BW218" i="11"/>
  <c r="BW217" i="11"/>
  <c r="BW216" i="11"/>
  <c r="BW215" i="11"/>
  <c r="BW214" i="11"/>
  <c r="BW213" i="11"/>
  <c r="BW212" i="11"/>
  <c r="BW211" i="11"/>
  <c r="BW210" i="11"/>
  <c r="BW209" i="11"/>
  <c r="BW208" i="11"/>
  <c r="BW207" i="11"/>
  <c r="BW206" i="11"/>
  <c r="BW205" i="11"/>
  <c r="BW204" i="11"/>
  <c r="BW203" i="11"/>
  <c r="BW202" i="11"/>
  <c r="BW201" i="11"/>
  <c r="BW200" i="11"/>
  <c r="BW199" i="11"/>
  <c r="BW198" i="11"/>
  <c r="BW197" i="11"/>
  <c r="BW196" i="11"/>
  <c r="BW195" i="11"/>
  <c r="BW194" i="11"/>
  <c r="BW193" i="11"/>
  <c r="BW192" i="11"/>
  <c r="BW191" i="11"/>
  <c r="BW190" i="11"/>
  <c r="BW189" i="11"/>
  <c r="BW188" i="11"/>
  <c r="BW187" i="11"/>
  <c r="BW186" i="11"/>
  <c r="BW185" i="11"/>
  <c r="BW184" i="11"/>
  <c r="BW183" i="11"/>
  <c r="BW182" i="11"/>
  <c r="BW181" i="11"/>
  <c r="BW180" i="11"/>
  <c r="BW179" i="11"/>
  <c r="BW178" i="11"/>
  <c r="BW177" i="11"/>
  <c r="BW176" i="11"/>
  <c r="BW175" i="11"/>
  <c r="BW174" i="11"/>
  <c r="BW173" i="11"/>
  <c r="BW172" i="11"/>
  <c r="BW171" i="11"/>
  <c r="BW170" i="11"/>
  <c r="BW169" i="11"/>
  <c r="BW168" i="11"/>
  <c r="BW167" i="11"/>
  <c r="BW166" i="11"/>
  <c r="BW165" i="11"/>
  <c r="BW164" i="11"/>
  <c r="BW163" i="11"/>
  <c r="BW162" i="11"/>
  <c r="BW161" i="11"/>
  <c r="BW160" i="11"/>
  <c r="BW159" i="11"/>
  <c r="BW158" i="11"/>
  <c r="BW157" i="11"/>
  <c r="BW156" i="11"/>
  <c r="BW155" i="11"/>
  <c r="BW154" i="11"/>
  <c r="BW153" i="11"/>
  <c r="BW152" i="11"/>
  <c r="BW151" i="11"/>
  <c r="BW150" i="11"/>
  <c r="BW149" i="11"/>
  <c r="BW148" i="11"/>
  <c r="BW147" i="11"/>
  <c r="BW146" i="11"/>
  <c r="BW145" i="11"/>
  <c r="BW144" i="11"/>
  <c r="BW143" i="11"/>
  <c r="BW142" i="11"/>
  <c r="BW141" i="11"/>
  <c r="BW140" i="11"/>
  <c r="BW139" i="11"/>
  <c r="BW138" i="11"/>
  <c r="BW137" i="11"/>
  <c r="BW136" i="11"/>
  <c r="BW135" i="11"/>
  <c r="BW134" i="11"/>
  <c r="BW133" i="11"/>
  <c r="BW132" i="11"/>
  <c r="BW131" i="11"/>
  <c r="BW130" i="11"/>
  <c r="BW129" i="11"/>
  <c r="BW128" i="11"/>
  <c r="BW127" i="11"/>
  <c r="BW126" i="11"/>
  <c r="BW125" i="11"/>
  <c r="BW124" i="11"/>
  <c r="BW123" i="11"/>
  <c r="BW122" i="11"/>
  <c r="BW121" i="11"/>
  <c r="BW120" i="11"/>
  <c r="BW119" i="11"/>
  <c r="BW118" i="11"/>
  <c r="BW117" i="11"/>
  <c r="BW116" i="11"/>
  <c r="BW115" i="11"/>
  <c r="BW114" i="11"/>
  <c r="BW113" i="11"/>
  <c r="BW112" i="11"/>
  <c r="BW111" i="11"/>
  <c r="BW110" i="11"/>
  <c r="BW109" i="11"/>
  <c r="BW108" i="11"/>
  <c r="BW107" i="11"/>
  <c r="BW106" i="11"/>
  <c r="BW105" i="11"/>
  <c r="BW104" i="11"/>
  <c r="BW103" i="11"/>
  <c r="BW102" i="11"/>
  <c r="BW101" i="11"/>
  <c r="BW100" i="11"/>
  <c r="BW99" i="11"/>
  <c r="BW98" i="11"/>
  <c r="BW97" i="11"/>
  <c r="BW96" i="11"/>
  <c r="BW95" i="11"/>
  <c r="BW94" i="11"/>
  <c r="BW93" i="11"/>
  <c r="BW92" i="11"/>
  <c r="BW91" i="11"/>
  <c r="BW90" i="11"/>
  <c r="BW89" i="11"/>
  <c r="BW88" i="11"/>
  <c r="BW87" i="11"/>
  <c r="BW86" i="11"/>
  <c r="BW85" i="11"/>
  <c r="BW84" i="11"/>
  <c r="BW83" i="11"/>
  <c r="BW82" i="11"/>
  <c r="BW81" i="11"/>
  <c r="BW80" i="11"/>
  <c r="BW79" i="11"/>
  <c r="BW78" i="11"/>
  <c r="BW77" i="11"/>
  <c r="BW76" i="11"/>
  <c r="BW75" i="11"/>
  <c r="BW74" i="11"/>
  <c r="BW73" i="11"/>
  <c r="BW72" i="11"/>
  <c r="BW71" i="11"/>
  <c r="BW70" i="11"/>
  <c r="BW69" i="11"/>
  <c r="BW68" i="11"/>
  <c r="BW67" i="11"/>
  <c r="BW66" i="11"/>
  <c r="BW65" i="11"/>
  <c r="BW64" i="11"/>
  <c r="BW63" i="11"/>
  <c r="BW62" i="11"/>
  <c r="BW61" i="11"/>
  <c r="BW60" i="11"/>
  <c r="BW59" i="11"/>
  <c r="BW58" i="11"/>
  <c r="BW57" i="11"/>
  <c r="BW56" i="11"/>
  <c r="BW55" i="11"/>
  <c r="BW54" i="11"/>
  <c r="BW53" i="11"/>
  <c r="BW52" i="11"/>
  <c r="BW51" i="11"/>
  <c r="BW50" i="11"/>
  <c r="BW49" i="11"/>
  <c r="BW48" i="11"/>
  <c r="BW47" i="11"/>
  <c r="BW46" i="11"/>
  <c r="BW45" i="11"/>
  <c r="BW44" i="11"/>
  <c r="BW43" i="11"/>
  <c r="BW42" i="11"/>
  <c r="BW41" i="11"/>
  <c r="BW40" i="11"/>
  <c r="BW39" i="11"/>
  <c r="BW38" i="11"/>
  <c r="BW37" i="11"/>
  <c r="BW36" i="11"/>
  <c r="BW35" i="11"/>
  <c r="BW34" i="11"/>
  <c r="BW33" i="11"/>
  <c r="BW32" i="11"/>
  <c r="BW31" i="11"/>
  <c r="BW30" i="11"/>
  <c r="BW29" i="11"/>
  <c r="BW28" i="11"/>
  <c r="BW27" i="11"/>
  <c r="BW26" i="11"/>
  <c r="BW25" i="11"/>
  <c r="BW24" i="11"/>
  <c r="BW23" i="11"/>
  <c r="BW22" i="11"/>
  <c r="BW21" i="11"/>
  <c r="BW20" i="11"/>
  <c r="BW19" i="11"/>
  <c r="BW18" i="11"/>
  <c r="BW17" i="11"/>
  <c r="BW16" i="11"/>
  <c r="BW15" i="11"/>
  <c r="BW14" i="11"/>
  <c r="BW13" i="11"/>
  <c r="BW12" i="11"/>
  <c r="BW11" i="11"/>
  <c r="BW10" i="11"/>
  <c r="BW9" i="11"/>
  <c r="BW8" i="11"/>
  <c r="BW7" i="11"/>
  <c r="BW6" i="11"/>
  <c r="BW5" i="11"/>
  <c r="BW4" i="11"/>
  <c r="BW3" i="11"/>
  <c r="BW2" i="11"/>
  <c r="BT649" i="11"/>
  <c r="BT648" i="11"/>
  <c r="BT647" i="11"/>
  <c r="BT646" i="11"/>
  <c r="BT645" i="11"/>
  <c r="BT644" i="11"/>
  <c r="BT643" i="11"/>
  <c r="BT642" i="11"/>
  <c r="BT641" i="11"/>
  <c r="BT640" i="11"/>
  <c r="BT639" i="11"/>
  <c r="BT638" i="11"/>
  <c r="BT637" i="11"/>
  <c r="BT636" i="11"/>
  <c r="BT635" i="11"/>
  <c r="BT634" i="11"/>
  <c r="BT633" i="11"/>
  <c r="BT632" i="11"/>
  <c r="BT631" i="11"/>
  <c r="BT630" i="11"/>
  <c r="BT629" i="11"/>
  <c r="BT628" i="11"/>
  <c r="BT627" i="11"/>
  <c r="BT626" i="11"/>
  <c r="BT625" i="11"/>
  <c r="BT624" i="11"/>
  <c r="BT623" i="11"/>
  <c r="BT622" i="11"/>
  <c r="BT621" i="11"/>
  <c r="BT620" i="11"/>
  <c r="BT619" i="11"/>
  <c r="BT618" i="11"/>
  <c r="BT617" i="11"/>
  <c r="BT616" i="11"/>
  <c r="BT615" i="11"/>
  <c r="BT614" i="11"/>
  <c r="BT613" i="11"/>
  <c r="BT612" i="11"/>
  <c r="BT611" i="11"/>
  <c r="BT610" i="11"/>
  <c r="BT609" i="11"/>
  <c r="BT608" i="11"/>
  <c r="BT607" i="11"/>
  <c r="BT606" i="11"/>
  <c r="BT605" i="11"/>
  <c r="BT604" i="11"/>
  <c r="BT603" i="11"/>
  <c r="BT602" i="11"/>
  <c r="BT601" i="11"/>
  <c r="BT600" i="11"/>
  <c r="BT599" i="11"/>
  <c r="BT598" i="11"/>
  <c r="BT597" i="11"/>
  <c r="BT596" i="11"/>
  <c r="BT595" i="11"/>
  <c r="BT594" i="11"/>
  <c r="BT593" i="11"/>
  <c r="BT592" i="11"/>
  <c r="BT591" i="11"/>
  <c r="BT590" i="11"/>
  <c r="BT589" i="11"/>
  <c r="BT588" i="11"/>
  <c r="BT587" i="11"/>
  <c r="BT586" i="11"/>
  <c r="BT585" i="11"/>
  <c r="BT584" i="11"/>
  <c r="BT583" i="11"/>
  <c r="BT582" i="11"/>
  <c r="BT581" i="11"/>
  <c r="BT580" i="11"/>
  <c r="BT579" i="11"/>
  <c r="BT578" i="11"/>
  <c r="BT577" i="11"/>
  <c r="BT576" i="11"/>
  <c r="BT575" i="11"/>
  <c r="BT574" i="11"/>
  <c r="BT573" i="11"/>
  <c r="BT572" i="11"/>
  <c r="BT571" i="11"/>
  <c r="BT570" i="11"/>
  <c r="BT569" i="11"/>
  <c r="BT568" i="11"/>
  <c r="BT567" i="11"/>
  <c r="BT566" i="11"/>
  <c r="BT565" i="11"/>
  <c r="BT564" i="11"/>
  <c r="BT563" i="11"/>
  <c r="BT562" i="11"/>
  <c r="BT561" i="11"/>
  <c r="BT560" i="11"/>
  <c r="BT559" i="11"/>
  <c r="BT558" i="11"/>
  <c r="BT557" i="11"/>
  <c r="BT556" i="11"/>
  <c r="BT555" i="11"/>
  <c r="BT554" i="11"/>
  <c r="BT553" i="11"/>
  <c r="BT552" i="11"/>
  <c r="BT551" i="11"/>
  <c r="BT550" i="11"/>
  <c r="BT549" i="11"/>
  <c r="BT548" i="11"/>
  <c r="BT547" i="11"/>
  <c r="BT546" i="11"/>
  <c r="BT545" i="11"/>
  <c r="BT544" i="11"/>
  <c r="BT543" i="11"/>
  <c r="BT542" i="11"/>
  <c r="BT541" i="11"/>
  <c r="BT540" i="11"/>
  <c r="BT539" i="11"/>
  <c r="BT538" i="11"/>
  <c r="BT537" i="11"/>
  <c r="BT536" i="11"/>
  <c r="BT535" i="11"/>
  <c r="BT534" i="11"/>
  <c r="BT533" i="11"/>
  <c r="BT532" i="11"/>
  <c r="BT531" i="11"/>
  <c r="BT530" i="11"/>
  <c r="BT529" i="11"/>
  <c r="BT528" i="11"/>
  <c r="BT527" i="11"/>
  <c r="BT526" i="11"/>
  <c r="BT525" i="11"/>
  <c r="BT524" i="11"/>
  <c r="BT523" i="11"/>
  <c r="BT522" i="11"/>
  <c r="BT521" i="11"/>
  <c r="BT520" i="11"/>
  <c r="BT519" i="11"/>
  <c r="BT518" i="11"/>
  <c r="BT517" i="11"/>
  <c r="BT516" i="11"/>
  <c r="BT515" i="11"/>
  <c r="BT514" i="11"/>
  <c r="BT513" i="11"/>
  <c r="BT512" i="11"/>
  <c r="BT511" i="11"/>
  <c r="BT510" i="11"/>
  <c r="BT509" i="11"/>
  <c r="BT508" i="11"/>
  <c r="BT507" i="11"/>
  <c r="BT506" i="11"/>
  <c r="BT505" i="11"/>
  <c r="BT504" i="11"/>
  <c r="BT503" i="11"/>
  <c r="BT502" i="11"/>
  <c r="BT501" i="11"/>
  <c r="BT500" i="11"/>
  <c r="BT499" i="11"/>
  <c r="BT498" i="11"/>
  <c r="BT497" i="11"/>
  <c r="BT496" i="11"/>
  <c r="BT495" i="11"/>
  <c r="BT494" i="11"/>
  <c r="BT493" i="11"/>
  <c r="BT492" i="11"/>
  <c r="BT491" i="11"/>
  <c r="BT490" i="11"/>
  <c r="BT489" i="11"/>
  <c r="BT488" i="11"/>
  <c r="BT487" i="11"/>
  <c r="BT486" i="11"/>
  <c r="BT485" i="11"/>
  <c r="BT484" i="11"/>
  <c r="BT483" i="11"/>
  <c r="BT482" i="11"/>
  <c r="BT481" i="11"/>
  <c r="BT480" i="11"/>
  <c r="BT479" i="11"/>
  <c r="BT478" i="11"/>
  <c r="BT477" i="11"/>
  <c r="BT476" i="11"/>
  <c r="BT475" i="11"/>
  <c r="BT474" i="11"/>
  <c r="BT473" i="11"/>
  <c r="BT472" i="11"/>
  <c r="BT471" i="11"/>
  <c r="BT470" i="11"/>
  <c r="BT469" i="11"/>
  <c r="BT468" i="11"/>
  <c r="BT467" i="11"/>
  <c r="BT466" i="11"/>
  <c r="BT465" i="11"/>
  <c r="BT464" i="11"/>
  <c r="BT463" i="11"/>
  <c r="BT462" i="11"/>
  <c r="BT461" i="11"/>
  <c r="BT460" i="11"/>
  <c r="BT459" i="11"/>
  <c r="BT458" i="11"/>
  <c r="BT457" i="11"/>
  <c r="BT456" i="11"/>
  <c r="BT455" i="11"/>
  <c r="BT454" i="11"/>
  <c r="BT453" i="11"/>
  <c r="BT452" i="11"/>
  <c r="BT451" i="11"/>
  <c r="BT450" i="11"/>
  <c r="BT449" i="11"/>
  <c r="BT448" i="11"/>
  <c r="BT447" i="11"/>
  <c r="BT446" i="11"/>
  <c r="BT445" i="11"/>
  <c r="BT444" i="11"/>
  <c r="BT443" i="11"/>
  <c r="BT442" i="11"/>
  <c r="BT441" i="11"/>
  <c r="BT440" i="11"/>
  <c r="BT439" i="11"/>
  <c r="BT438" i="11"/>
  <c r="BT437" i="11"/>
  <c r="BT436" i="11"/>
  <c r="BT435" i="11"/>
  <c r="BT434" i="11"/>
  <c r="BT433" i="11"/>
  <c r="BT432" i="11"/>
  <c r="BT431" i="11"/>
  <c r="BT430" i="11"/>
  <c r="BT429" i="11"/>
  <c r="BT428" i="11"/>
  <c r="BT427" i="11"/>
  <c r="BT426" i="11"/>
  <c r="BT425" i="11"/>
  <c r="BT424" i="11"/>
  <c r="BT423" i="11"/>
  <c r="BT422" i="11"/>
  <c r="BT421" i="11"/>
  <c r="BT420" i="11"/>
  <c r="BT419" i="11"/>
  <c r="BT418" i="11"/>
  <c r="BT417" i="11"/>
  <c r="BT416" i="11"/>
  <c r="BT415" i="11"/>
  <c r="BT414" i="11"/>
  <c r="BT413" i="11"/>
  <c r="BT412" i="11"/>
  <c r="BT411" i="11"/>
  <c r="BT410" i="11"/>
  <c r="BT409" i="11"/>
  <c r="BT408" i="11"/>
  <c r="BT407" i="11"/>
  <c r="BT406" i="11"/>
  <c r="BT405" i="11"/>
  <c r="BT404" i="11"/>
  <c r="BT403" i="11"/>
  <c r="BT402" i="11"/>
  <c r="BT401" i="11"/>
  <c r="BT400" i="11"/>
  <c r="BT399" i="11"/>
  <c r="BT398" i="11"/>
  <c r="BT397" i="11"/>
  <c r="BT396" i="11"/>
  <c r="BT395" i="11"/>
  <c r="BT394" i="11"/>
  <c r="BT393" i="11"/>
  <c r="BT392" i="11"/>
  <c r="BT391" i="11"/>
  <c r="BT390" i="11"/>
  <c r="BT389" i="11"/>
  <c r="BT388" i="11"/>
  <c r="BT387" i="11"/>
  <c r="BT386" i="11"/>
  <c r="BT385" i="11"/>
  <c r="BT384" i="11"/>
  <c r="BT383" i="11"/>
  <c r="BT382" i="11"/>
  <c r="BT381" i="11"/>
  <c r="BT380" i="11"/>
  <c r="BT379" i="11"/>
  <c r="BT378" i="11"/>
  <c r="BT377" i="11"/>
  <c r="BT376" i="11"/>
  <c r="BT375" i="11"/>
  <c r="BT374" i="11"/>
  <c r="BT373" i="11"/>
  <c r="BT372" i="11"/>
  <c r="BT371" i="11"/>
  <c r="BT370" i="11"/>
  <c r="BT369" i="11"/>
  <c r="BT368" i="11"/>
  <c r="BT367" i="11"/>
  <c r="BT366" i="11"/>
  <c r="BT365" i="11"/>
  <c r="BT364" i="11"/>
  <c r="BT363" i="11"/>
  <c r="BT362" i="11"/>
  <c r="BT361" i="11"/>
  <c r="BT360" i="11"/>
  <c r="BT359" i="11"/>
  <c r="BT358" i="11"/>
  <c r="BT357" i="11"/>
  <c r="BT356" i="11"/>
  <c r="BT355" i="11"/>
  <c r="BT354" i="11"/>
  <c r="BT353" i="11"/>
  <c r="BT352" i="11"/>
  <c r="BT351" i="11"/>
  <c r="BT350" i="11"/>
  <c r="BT349" i="11"/>
  <c r="BT348" i="11"/>
  <c r="BT347" i="11"/>
  <c r="BT346" i="11"/>
  <c r="BT345" i="11"/>
  <c r="BT344" i="11"/>
  <c r="BT343" i="11"/>
  <c r="BT342" i="11"/>
  <c r="BT341" i="11"/>
  <c r="BT340" i="11"/>
  <c r="BT339" i="11"/>
  <c r="BT338" i="11"/>
  <c r="BT337" i="11"/>
  <c r="BT336" i="11"/>
  <c r="BT335" i="11"/>
  <c r="BT334" i="11"/>
  <c r="BT333" i="11"/>
  <c r="BT332" i="11"/>
  <c r="BT331" i="11"/>
  <c r="BT330" i="11"/>
  <c r="BT329" i="11"/>
  <c r="BT328" i="11"/>
  <c r="BT327" i="11"/>
  <c r="BT326" i="11"/>
  <c r="BT325" i="11"/>
  <c r="BT324" i="11"/>
  <c r="BT323" i="11"/>
  <c r="BT322" i="11"/>
  <c r="BT321" i="11"/>
  <c r="BT320" i="11"/>
  <c r="BT319" i="11"/>
  <c r="BT318" i="11"/>
  <c r="BT317" i="11"/>
  <c r="BT316" i="11"/>
  <c r="BT315" i="11"/>
  <c r="BT314" i="11"/>
  <c r="BT313" i="11"/>
  <c r="BT312" i="11"/>
  <c r="BT311" i="11"/>
  <c r="BT310" i="11"/>
  <c r="BT309" i="11"/>
  <c r="BT308" i="11"/>
  <c r="BT307" i="11"/>
  <c r="BT306" i="11"/>
  <c r="BT305" i="11"/>
  <c r="BT304" i="11"/>
  <c r="BT303" i="11"/>
  <c r="BT302" i="11"/>
  <c r="BT301" i="11"/>
  <c r="BT300" i="11"/>
  <c r="BT299" i="11"/>
  <c r="BT298" i="11"/>
  <c r="BT297" i="11"/>
  <c r="BT296" i="11"/>
  <c r="BT295" i="11"/>
  <c r="BT294" i="11"/>
  <c r="BT293" i="11"/>
  <c r="BT292" i="11"/>
  <c r="BT291" i="11"/>
  <c r="BT290" i="11"/>
  <c r="BT289" i="11"/>
  <c r="BT288" i="11"/>
  <c r="BT287" i="11"/>
  <c r="BT286" i="11"/>
  <c r="BT285" i="11"/>
  <c r="BT284" i="11"/>
  <c r="BT283" i="11"/>
  <c r="BT282" i="11"/>
  <c r="BT281" i="11"/>
  <c r="BT280" i="11"/>
  <c r="BT279" i="11"/>
  <c r="BT278" i="11"/>
  <c r="BT277" i="11"/>
  <c r="BT276" i="11"/>
  <c r="BT275" i="11"/>
  <c r="BT274" i="11"/>
  <c r="BT273" i="11"/>
  <c r="BT272" i="11"/>
  <c r="BT271" i="11"/>
  <c r="BT270" i="11"/>
  <c r="BT269" i="11"/>
  <c r="BT268" i="11"/>
  <c r="BT267" i="11"/>
  <c r="BT266" i="11"/>
  <c r="BT265" i="11"/>
  <c r="BT264" i="11"/>
  <c r="BT263" i="11"/>
  <c r="BT262" i="11"/>
  <c r="BT261" i="11"/>
  <c r="BT260" i="11"/>
  <c r="BT259" i="11"/>
  <c r="BT258" i="11"/>
  <c r="BT257" i="11"/>
  <c r="BT256" i="11"/>
  <c r="BT255" i="11"/>
  <c r="BT254" i="11"/>
  <c r="BT253" i="11"/>
  <c r="BT252" i="11"/>
  <c r="BT251" i="11"/>
  <c r="BT250" i="11"/>
  <c r="BT249" i="11"/>
  <c r="BT248" i="11"/>
  <c r="BT247" i="11"/>
  <c r="BT246" i="11"/>
  <c r="BT245" i="11"/>
  <c r="BT244" i="11"/>
  <c r="BT243" i="11"/>
  <c r="BT242" i="11"/>
  <c r="BT241" i="11"/>
  <c r="BT240" i="11"/>
  <c r="BT239" i="11"/>
  <c r="BT238" i="11"/>
  <c r="BT237" i="11"/>
  <c r="BT236" i="11"/>
  <c r="BT235" i="11"/>
  <c r="BT234" i="11"/>
  <c r="BT233" i="11"/>
  <c r="BT232" i="11"/>
  <c r="BT231" i="11"/>
  <c r="BT230" i="11"/>
  <c r="BT229" i="11"/>
  <c r="BT228" i="11"/>
  <c r="BT227" i="11"/>
  <c r="BT226" i="11"/>
  <c r="BT225" i="11"/>
  <c r="BT224" i="11"/>
  <c r="BT223" i="11"/>
  <c r="BT222" i="11"/>
  <c r="BT221" i="11"/>
  <c r="BT220" i="11"/>
  <c r="BT219" i="11"/>
  <c r="BT218" i="11"/>
  <c r="BT217" i="11"/>
  <c r="BT216" i="11"/>
  <c r="BT215" i="11"/>
  <c r="BT214" i="11"/>
  <c r="BT213" i="11"/>
  <c r="BT212" i="11"/>
  <c r="BT211" i="11"/>
  <c r="BT210" i="11"/>
  <c r="BT209" i="11"/>
  <c r="BT208" i="11"/>
  <c r="BT207" i="11"/>
  <c r="BT206" i="11"/>
  <c r="BT205" i="11"/>
  <c r="BT204" i="11"/>
  <c r="BT203" i="11"/>
  <c r="BT202" i="11"/>
  <c r="BT201" i="11"/>
  <c r="BT200" i="11"/>
  <c r="BT199" i="11"/>
  <c r="BT198" i="11"/>
  <c r="BT197" i="11"/>
  <c r="BT196" i="11"/>
  <c r="BT195" i="11"/>
  <c r="BT194" i="11"/>
  <c r="BT193" i="11"/>
  <c r="BT192" i="11"/>
  <c r="BT191" i="11"/>
  <c r="BT190" i="11"/>
  <c r="BT189" i="11"/>
  <c r="BT188" i="11"/>
  <c r="BT187" i="11"/>
  <c r="BT186" i="11"/>
  <c r="BT185" i="11"/>
  <c r="BT184" i="11"/>
  <c r="BT183" i="11"/>
  <c r="BT182" i="11"/>
  <c r="BT181" i="11"/>
  <c r="BT180" i="11"/>
  <c r="BT179" i="11"/>
  <c r="BT178" i="11"/>
  <c r="BT177" i="11"/>
  <c r="BT176" i="11"/>
  <c r="BT175" i="11"/>
  <c r="BT174" i="11"/>
  <c r="BT173" i="11"/>
  <c r="BT172" i="11"/>
  <c r="BT171" i="11"/>
  <c r="BT170" i="11"/>
  <c r="BT169" i="11"/>
  <c r="BT168" i="11"/>
  <c r="BT167" i="11"/>
  <c r="BT166" i="11"/>
  <c r="BT165" i="11"/>
  <c r="BT164" i="11"/>
  <c r="BT163" i="11"/>
  <c r="BT162" i="11"/>
  <c r="BT161" i="11"/>
  <c r="BT160" i="11"/>
  <c r="BT159" i="11"/>
  <c r="BT158" i="11"/>
  <c r="BT157" i="11"/>
  <c r="BT156" i="11"/>
  <c r="BT155" i="11"/>
  <c r="BT154" i="11"/>
  <c r="BT153" i="11"/>
  <c r="BT152" i="11"/>
  <c r="BT151" i="11"/>
  <c r="BT150" i="11"/>
  <c r="BT149" i="11"/>
  <c r="BT148" i="11"/>
  <c r="BT147" i="11"/>
  <c r="BT146" i="11"/>
  <c r="BT145" i="11"/>
  <c r="BT144" i="11"/>
  <c r="BT143" i="11"/>
  <c r="BT142" i="11"/>
  <c r="BT141" i="11"/>
  <c r="BT140" i="11"/>
  <c r="BT139" i="11"/>
  <c r="BT138" i="11"/>
  <c r="BT137" i="11"/>
  <c r="BT136" i="11"/>
  <c r="BT135" i="11"/>
  <c r="BT134" i="11"/>
  <c r="BT133" i="11"/>
  <c r="BT132" i="11"/>
  <c r="BT131" i="11"/>
  <c r="BT130" i="11"/>
  <c r="BT129" i="11"/>
  <c r="BT128" i="11"/>
  <c r="BT127" i="11"/>
  <c r="BT126" i="11"/>
  <c r="BT125" i="11"/>
  <c r="BT124" i="11"/>
  <c r="BT123" i="11"/>
  <c r="BT122" i="11"/>
  <c r="BT121" i="11"/>
  <c r="BT120" i="11"/>
  <c r="BT119" i="11"/>
  <c r="BT118" i="11"/>
  <c r="BT117" i="11"/>
  <c r="BT116" i="11"/>
  <c r="BT115" i="11"/>
  <c r="BT114" i="11"/>
  <c r="BT113" i="11"/>
  <c r="BT112" i="11"/>
  <c r="BT111" i="11"/>
  <c r="BT110" i="11"/>
  <c r="BT109" i="11"/>
  <c r="BT108" i="11"/>
  <c r="BT107" i="11"/>
  <c r="BT106" i="11"/>
  <c r="BT105" i="11"/>
  <c r="BT104" i="11"/>
  <c r="BT103" i="11"/>
  <c r="BT102" i="11"/>
  <c r="BT101" i="11"/>
  <c r="BT100" i="11"/>
  <c r="BT99" i="11"/>
  <c r="BT98" i="11"/>
  <c r="BT97" i="11"/>
  <c r="BT96" i="11"/>
  <c r="BT95" i="11"/>
  <c r="BT94" i="11"/>
  <c r="BT93" i="11"/>
  <c r="BT92" i="11"/>
  <c r="BT91" i="11"/>
  <c r="BT90" i="11"/>
  <c r="BT89" i="11"/>
  <c r="BT88" i="11"/>
  <c r="BT87" i="11"/>
  <c r="BT86" i="11"/>
  <c r="BT85" i="11"/>
  <c r="BT84" i="11"/>
  <c r="BT83" i="11"/>
  <c r="BT82" i="11"/>
  <c r="BT81" i="11"/>
  <c r="BT80" i="11"/>
  <c r="BT79" i="11"/>
  <c r="BT78" i="11"/>
  <c r="BT77" i="11"/>
  <c r="BT76" i="11"/>
  <c r="BT75" i="11"/>
  <c r="BT74" i="11"/>
  <c r="BT73" i="11"/>
  <c r="BT72" i="11"/>
  <c r="BT71" i="11"/>
  <c r="BT70" i="11"/>
  <c r="BT69" i="11"/>
  <c r="BT68" i="11"/>
  <c r="BT67" i="11"/>
  <c r="BT66" i="11"/>
  <c r="BT65" i="11"/>
  <c r="BT64" i="11"/>
  <c r="BT63" i="11"/>
  <c r="BT62" i="11"/>
  <c r="BT61" i="11"/>
  <c r="BT60" i="11"/>
  <c r="BT59" i="11"/>
  <c r="BT58" i="11"/>
  <c r="BT57" i="11"/>
  <c r="BT56" i="11"/>
  <c r="BT55" i="11"/>
  <c r="BT54" i="11"/>
  <c r="BT53" i="11"/>
  <c r="BT52" i="11"/>
  <c r="BT51" i="11"/>
  <c r="BT50" i="11"/>
  <c r="BT49" i="11"/>
  <c r="BT48" i="11"/>
  <c r="BT47" i="11"/>
  <c r="BT46" i="11"/>
  <c r="BT45" i="11"/>
  <c r="BT44" i="11"/>
  <c r="BT43" i="11"/>
  <c r="BT42" i="11"/>
  <c r="BT41" i="11"/>
  <c r="BT40" i="11"/>
  <c r="BT39" i="11"/>
  <c r="BT38" i="11"/>
  <c r="BT37" i="11"/>
  <c r="BT36" i="11"/>
  <c r="BT35" i="11"/>
  <c r="BT34" i="11"/>
  <c r="BT33" i="11"/>
  <c r="BT32" i="11"/>
  <c r="BT31" i="11"/>
  <c r="BT30" i="11"/>
  <c r="BT29" i="11"/>
  <c r="BT28" i="11"/>
  <c r="BT27" i="11"/>
  <c r="BT26" i="11"/>
  <c r="BT25" i="11"/>
  <c r="BT24" i="11"/>
  <c r="BT23" i="11"/>
  <c r="BT22" i="11"/>
  <c r="BT21" i="11"/>
  <c r="BT20" i="11"/>
  <c r="BT19" i="11"/>
  <c r="BT18" i="11"/>
  <c r="BT17" i="11"/>
  <c r="BT16" i="11"/>
  <c r="BT15" i="11"/>
  <c r="BT14" i="11"/>
  <c r="BT13" i="11"/>
  <c r="BT12" i="11"/>
  <c r="BT11" i="11"/>
  <c r="BT10" i="11"/>
  <c r="BT9" i="11"/>
  <c r="BT8" i="11"/>
  <c r="BT7" i="11"/>
  <c r="BT6" i="11"/>
  <c r="BT5" i="11"/>
  <c r="BT4" i="11"/>
  <c r="BT3" i="11"/>
  <c r="BT2" i="11"/>
  <c r="BQ649" i="11"/>
  <c r="BQ648" i="11"/>
  <c r="BQ647" i="11"/>
  <c r="BQ646" i="11"/>
  <c r="BQ645" i="11"/>
  <c r="BQ644" i="11"/>
  <c r="BQ643" i="11"/>
  <c r="BQ642" i="11"/>
  <c r="BQ641" i="11"/>
  <c r="BQ640" i="11"/>
  <c r="BQ639" i="11"/>
  <c r="BQ638" i="11"/>
  <c r="BQ637" i="11"/>
  <c r="BQ636" i="11"/>
  <c r="BQ635" i="11"/>
  <c r="BQ634" i="11"/>
  <c r="BQ633" i="11"/>
  <c r="BQ632" i="11"/>
  <c r="BQ631" i="11"/>
  <c r="BQ630" i="11"/>
  <c r="BQ629" i="11"/>
  <c r="BQ628" i="11"/>
  <c r="BQ627" i="11"/>
  <c r="BQ626" i="11"/>
  <c r="BQ625" i="11"/>
  <c r="BQ624" i="11"/>
  <c r="BQ623" i="11"/>
  <c r="BQ622" i="11"/>
  <c r="BQ621" i="11"/>
  <c r="BQ620" i="11"/>
  <c r="BQ619" i="11"/>
  <c r="BQ618" i="11"/>
  <c r="BQ617" i="11"/>
  <c r="BQ616" i="11"/>
  <c r="BQ615" i="11"/>
  <c r="BQ614" i="11"/>
  <c r="BQ613" i="11"/>
  <c r="BQ612" i="11"/>
  <c r="BQ611" i="11"/>
  <c r="BQ610" i="11"/>
  <c r="BQ609" i="11"/>
  <c r="BQ608" i="11"/>
  <c r="BQ607" i="11"/>
  <c r="BQ606" i="11"/>
  <c r="BQ605" i="11"/>
  <c r="BQ604" i="11"/>
  <c r="BQ603" i="11"/>
  <c r="BQ602" i="11"/>
  <c r="BQ601" i="11"/>
  <c r="BQ600" i="11"/>
  <c r="BQ599" i="11"/>
  <c r="BQ598" i="11"/>
  <c r="BQ597" i="11"/>
  <c r="BQ596" i="11"/>
  <c r="BQ595" i="11"/>
  <c r="BQ594" i="11"/>
  <c r="BQ593" i="11"/>
  <c r="BQ592" i="11"/>
  <c r="BQ591" i="11"/>
  <c r="BQ590" i="11"/>
  <c r="BQ589" i="11"/>
  <c r="BQ588" i="11"/>
  <c r="BQ587" i="11"/>
  <c r="BQ586" i="11"/>
  <c r="BQ585" i="11"/>
  <c r="BQ584" i="11"/>
  <c r="BQ583" i="11"/>
  <c r="BQ582" i="11"/>
  <c r="BQ581" i="11"/>
  <c r="BQ580" i="11"/>
  <c r="BQ579" i="11"/>
  <c r="BQ578" i="11"/>
  <c r="BQ577" i="11"/>
  <c r="BQ576" i="11"/>
  <c r="BQ575" i="11"/>
  <c r="BQ574" i="11"/>
  <c r="BQ573" i="11"/>
  <c r="BQ572" i="11"/>
  <c r="BQ571" i="11"/>
  <c r="BQ570" i="11"/>
  <c r="BQ569" i="11"/>
  <c r="BQ568" i="11"/>
  <c r="BQ567" i="11"/>
  <c r="BQ566" i="11"/>
  <c r="BQ565" i="11"/>
  <c r="BQ564" i="11"/>
  <c r="BQ563" i="11"/>
  <c r="BQ562" i="11"/>
  <c r="BQ561" i="11"/>
  <c r="BQ560" i="11"/>
  <c r="BQ559" i="11"/>
  <c r="BQ558" i="11"/>
  <c r="BQ557" i="11"/>
  <c r="BQ556" i="11"/>
  <c r="BQ555" i="11"/>
  <c r="BQ554" i="11"/>
  <c r="BQ553" i="11"/>
  <c r="BQ552" i="11"/>
  <c r="BQ551" i="11"/>
  <c r="BQ550" i="11"/>
  <c r="BQ549" i="11"/>
  <c r="BQ548" i="11"/>
  <c r="BQ547" i="11"/>
  <c r="BQ546" i="11"/>
  <c r="BQ545" i="11"/>
  <c r="BQ544" i="11"/>
  <c r="BQ543" i="11"/>
  <c r="BQ542" i="11"/>
  <c r="BQ541" i="11"/>
  <c r="BQ540" i="11"/>
  <c r="BQ539" i="11"/>
  <c r="BQ538" i="11"/>
  <c r="BQ537" i="11"/>
  <c r="BQ536" i="11"/>
  <c r="BQ535" i="11"/>
  <c r="BQ534" i="11"/>
  <c r="BQ533" i="11"/>
  <c r="BQ532" i="11"/>
  <c r="BQ531" i="11"/>
  <c r="BQ530" i="11"/>
  <c r="BQ529" i="11"/>
  <c r="BQ528" i="11"/>
  <c r="BQ527" i="11"/>
  <c r="BQ526" i="11"/>
  <c r="BQ525" i="11"/>
  <c r="BQ524" i="11"/>
  <c r="BQ523" i="11"/>
  <c r="BQ522" i="11"/>
  <c r="BQ521" i="11"/>
  <c r="BQ520" i="11"/>
  <c r="BQ519" i="11"/>
  <c r="BQ518" i="11"/>
  <c r="BQ517" i="11"/>
  <c r="BQ516" i="11"/>
  <c r="BQ515" i="11"/>
  <c r="BQ514" i="11"/>
  <c r="BQ513" i="11"/>
  <c r="BQ512" i="11"/>
  <c r="BQ511" i="11"/>
  <c r="BQ510" i="11"/>
  <c r="BQ509" i="11"/>
  <c r="BQ508" i="11"/>
  <c r="BQ507" i="11"/>
  <c r="BQ506" i="11"/>
  <c r="BQ505" i="11"/>
  <c r="BQ504" i="11"/>
  <c r="BQ503" i="11"/>
  <c r="BQ502" i="11"/>
  <c r="BQ501" i="11"/>
  <c r="BQ500" i="11"/>
  <c r="BQ499" i="11"/>
  <c r="BQ498" i="11"/>
  <c r="BQ497" i="11"/>
  <c r="BQ496" i="11"/>
  <c r="BQ495" i="11"/>
  <c r="BQ494" i="11"/>
  <c r="BQ493" i="11"/>
  <c r="BQ492" i="11"/>
  <c r="BQ491" i="11"/>
  <c r="BQ490" i="11"/>
  <c r="BQ489" i="11"/>
  <c r="BQ488" i="11"/>
  <c r="BQ487" i="11"/>
  <c r="BQ486" i="11"/>
  <c r="BQ485" i="11"/>
  <c r="BQ484" i="11"/>
  <c r="BQ483" i="11"/>
  <c r="BQ482" i="11"/>
  <c r="BQ481" i="11"/>
  <c r="BQ480" i="11"/>
  <c r="BQ479" i="11"/>
  <c r="BQ478" i="11"/>
  <c r="BQ477" i="11"/>
  <c r="BQ476" i="11"/>
  <c r="BQ475" i="11"/>
  <c r="BQ474" i="11"/>
  <c r="BQ473" i="11"/>
  <c r="BQ472" i="11"/>
  <c r="BQ471" i="11"/>
  <c r="BQ470" i="11"/>
  <c r="BQ469" i="11"/>
  <c r="BQ468" i="11"/>
  <c r="BQ467" i="11"/>
  <c r="BQ466" i="11"/>
  <c r="BQ465" i="11"/>
  <c r="BQ464" i="11"/>
  <c r="BQ463" i="11"/>
  <c r="BQ462" i="11"/>
  <c r="BQ461" i="11"/>
  <c r="BQ460" i="11"/>
  <c r="BQ459" i="11"/>
  <c r="BQ458" i="11"/>
  <c r="BQ457" i="11"/>
  <c r="BQ456" i="11"/>
  <c r="BQ455" i="11"/>
  <c r="BQ454" i="11"/>
  <c r="BQ453" i="11"/>
  <c r="BQ452" i="11"/>
  <c r="BQ451" i="11"/>
  <c r="BQ450" i="11"/>
  <c r="BQ449" i="11"/>
  <c r="BQ448" i="11"/>
  <c r="BQ447" i="11"/>
  <c r="BQ446" i="11"/>
  <c r="BQ445" i="11"/>
  <c r="BQ444" i="11"/>
  <c r="BQ443" i="11"/>
  <c r="BQ442" i="11"/>
  <c r="BQ441" i="11"/>
  <c r="BQ440" i="11"/>
  <c r="BQ439" i="11"/>
  <c r="BQ438" i="11"/>
  <c r="BQ437" i="11"/>
  <c r="BQ436" i="11"/>
  <c r="BQ435" i="11"/>
  <c r="BQ434" i="11"/>
  <c r="BQ433" i="11"/>
  <c r="BQ432" i="11"/>
  <c r="BQ431" i="11"/>
  <c r="BQ430" i="11"/>
  <c r="BQ429" i="11"/>
  <c r="BQ428" i="11"/>
  <c r="BQ427" i="11"/>
  <c r="BQ426" i="11"/>
  <c r="BQ425" i="11"/>
  <c r="BQ424" i="11"/>
  <c r="BQ423" i="11"/>
  <c r="BQ422" i="11"/>
  <c r="BQ421" i="11"/>
  <c r="BQ420" i="11"/>
  <c r="BQ419" i="11"/>
  <c r="BQ418" i="11"/>
  <c r="BQ417" i="11"/>
  <c r="BQ416" i="11"/>
  <c r="BQ415" i="11"/>
  <c r="BQ414" i="11"/>
  <c r="BQ413" i="11"/>
  <c r="BQ412" i="11"/>
  <c r="BQ411" i="11"/>
  <c r="BQ410" i="11"/>
  <c r="BQ409" i="11"/>
  <c r="BQ408" i="11"/>
  <c r="BQ407" i="11"/>
  <c r="BQ406" i="11"/>
  <c r="BQ405" i="11"/>
  <c r="BQ404" i="11"/>
  <c r="BQ403" i="11"/>
  <c r="BQ402" i="11"/>
  <c r="BQ401" i="11"/>
  <c r="BQ400" i="11"/>
  <c r="BQ399" i="11"/>
  <c r="BQ398" i="11"/>
  <c r="BQ397" i="11"/>
  <c r="BQ396" i="11"/>
  <c r="BQ395" i="11"/>
  <c r="BQ394" i="11"/>
  <c r="BQ393" i="11"/>
  <c r="BQ392" i="11"/>
  <c r="BQ391" i="11"/>
  <c r="BQ390" i="11"/>
  <c r="BQ389" i="11"/>
  <c r="BQ388" i="11"/>
  <c r="BQ387" i="11"/>
  <c r="BQ386" i="11"/>
  <c r="BQ385" i="11"/>
  <c r="BQ384" i="11"/>
  <c r="BQ383" i="11"/>
  <c r="BQ382" i="11"/>
  <c r="BQ381" i="11"/>
  <c r="BQ380" i="11"/>
  <c r="BQ379" i="11"/>
  <c r="BQ378" i="11"/>
  <c r="BQ377" i="11"/>
  <c r="BQ376" i="11"/>
  <c r="BQ375" i="11"/>
  <c r="BQ374" i="11"/>
  <c r="BQ373" i="11"/>
  <c r="BQ372" i="11"/>
  <c r="BQ371" i="11"/>
  <c r="BQ370" i="11"/>
  <c r="BQ369" i="11"/>
  <c r="BQ368" i="11"/>
  <c r="BQ367" i="11"/>
  <c r="BQ366" i="11"/>
  <c r="BQ365" i="11"/>
  <c r="BQ364" i="11"/>
  <c r="BQ363" i="11"/>
  <c r="BQ362" i="11"/>
  <c r="BQ361" i="11"/>
  <c r="BQ360" i="11"/>
  <c r="BQ359" i="11"/>
  <c r="BQ358" i="11"/>
  <c r="BQ357" i="11"/>
  <c r="BQ356" i="11"/>
  <c r="BQ355" i="11"/>
  <c r="BQ354" i="11"/>
  <c r="BQ353" i="11"/>
  <c r="BQ352" i="11"/>
  <c r="BQ351" i="11"/>
  <c r="BQ350" i="11"/>
  <c r="BQ349" i="11"/>
  <c r="BQ348" i="11"/>
  <c r="BQ347" i="11"/>
  <c r="BQ346" i="11"/>
  <c r="BQ345" i="11"/>
  <c r="BQ344" i="11"/>
  <c r="BQ343" i="11"/>
  <c r="BQ342" i="11"/>
  <c r="BQ341" i="11"/>
  <c r="BQ340" i="11"/>
  <c r="BQ339" i="11"/>
  <c r="BQ338" i="11"/>
  <c r="BQ337" i="11"/>
  <c r="BQ336" i="11"/>
  <c r="BQ335" i="11"/>
  <c r="BQ334" i="11"/>
  <c r="BQ333" i="11"/>
  <c r="BQ332" i="11"/>
  <c r="BQ331" i="11"/>
  <c r="BQ330" i="11"/>
  <c r="BQ329" i="11"/>
  <c r="BQ328" i="11"/>
  <c r="BQ327" i="11"/>
  <c r="BQ326" i="11"/>
  <c r="BQ325" i="11"/>
  <c r="BQ324" i="11"/>
  <c r="BQ323" i="11"/>
  <c r="BQ322" i="11"/>
  <c r="BQ321" i="11"/>
  <c r="BQ320" i="11"/>
  <c r="BQ319" i="11"/>
  <c r="BQ318" i="11"/>
  <c r="BQ317" i="11"/>
  <c r="BQ316" i="11"/>
  <c r="BQ315" i="11"/>
  <c r="BQ314" i="11"/>
  <c r="BQ313" i="11"/>
  <c r="BQ312" i="11"/>
  <c r="BQ311" i="11"/>
  <c r="BQ310" i="11"/>
  <c r="BQ309" i="11"/>
  <c r="BQ308" i="11"/>
  <c r="BQ307" i="11"/>
  <c r="BQ306" i="11"/>
  <c r="BQ305" i="11"/>
  <c r="BQ304" i="11"/>
  <c r="BQ303" i="11"/>
  <c r="BQ302" i="11"/>
  <c r="BQ301" i="11"/>
  <c r="BQ300" i="11"/>
  <c r="BQ299" i="11"/>
  <c r="BQ298" i="11"/>
  <c r="BQ297" i="11"/>
  <c r="BQ296" i="11"/>
  <c r="BQ295" i="11"/>
  <c r="BQ294" i="11"/>
  <c r="BQ293" i="11"/>
  <c r="BQ292" i="11"/>
  <c r="BQ291" i="11"/>
  <c r="BQ290" i="11"/>
  <c r="BQ289" i="11"/>
  <c r="BQ288" i="11"/>
  <c r="BQ287" i="11"/>
  <c r="BQ286" i="11"/>
  <c r="BQ285" i="11"/>
  <c r="BQ284" i="11"/>
  <c r="BQ283" i="11"/>
  <c r="BQ282" i="11"/>
  <c r="BQ281" i="11"/>
  <c r="BQ280" i="11"/>
  <c r="BQ279" i="11"/>
  <c r="BQ278" i="11"/>
  <c r="BQ277" i="11"/>
  <c r="BQ276" i="11"/>
  <c r="BQ275" i="11"/>
  <c r="BQ274" i="11"/>
  <c r="BQ273" i="11"/>
  <c r="BQ272" i="11"/>
  <c r="BQ271" i="11"/>
  <c r="BQ270" i="11"/>
  <c r="BQ269" i="11"/>
  <c r="BQ268" i="11"/>
  <c r="BQ267" i="11"/>
  <c r="BQ266" i="11"/>
  <c r="BQ265" i="11"/>
  <c r="BQ264" i="11"/>
  <c r="BQ263" i="11"/>
  <c r="BQ262" i="11"/>
  <c r="BQ261" i="11"/>
  <c r="BQ260" i="11"/>
  <c r="BQ259" i="11"/>
  <c r="BQ258" i="11"/>
  <c r="BQ257" i="11"/>
  <c r="BQ256" i="11"/>
  <c r="BQ255" i="11"/>
  <c r="BQ254" i="11"/>
  <c r="BQ253" i="11"/>
  <c r="BQ252" i="11"/>
  <c r="BQ251" i="11"/>
  <c r="BQ250" i="11"/>
  <c r="BQ249" i="11"/>
  <c r="BQ248" i="11"/>
  <c r="BQ247" i="11"/>
  <c r="BQ246" i="11"/>
  <c r="BQ245" i="11"/>
  <c r="BQ244" i="11"/>
  <c r="BQ243" i="11"/>
  <c r="BQ242" i="11"/>
  <c r="BQ241" i="11"/>
  <c r="BQ240" i="11"/>
  <c r="BQ239" i="11"/>
  <c r="BQ238" i="11"/>
  <c r="BQ237" i="11"/>
  <c r="BQ236" i="11"/>
  <c r="BQ235" i="11"/>
  <c r="BQ234" i="11"/>
  <c r="BQ233" i="11"/>
  <c r="BQ232" i="11"/>
  <c r="BQ231" i="11"/>
  <c r="BQ230" i="11"/>
  <c r="BQ229" i="11"/>
  <c r="BQ228" i="11"/>
  <c r="BQ227" i="11"/>
  <c r="BQ226" i="11"/>
  <c r="BQ225" i="11"/>
  <c r="BQ224" i="11"/>
  <c r="BQ223" i="11"/>
  <c r="BQ222" i="11"/>
  <c r="BQ221" i="11"/>
  <c r="BQ220" i="11"/>
  <c r="BQ219" i="11"/>
  <c r="BQ218" i="11"/>
  <c r="BQ217" i="11"/>
  <c r="BQ216" i="11"/>
  <c r="BQ215" i="11"/>
  <c r="BQ214" i="11"/>
  <c r="BQ213" i="11"/>
  <c r="BQ212" i="11"/>
  <c r="BQ211" i="11"/>
  <c r="BQ210" i="11"/>
  <c r="BQ209" i="11"/>
  <c r="BQ208" i="11"/>
  <c r="BQ207" i="11"/>
  <c r="BQ206" i="11"/>
  <c r="BQ205" i="11"/>
  <c r="BQ204" i="11"/>
  <c r="BQ203" i="11"/>
  <c r="BQ202" i="11"/>
  <c r="BQ201" i="11"/>
  <c r="BQ200" i="11"/>
  <c r="BQ199" i="11"/>
  <c r="BQ198" i="11"/>
  <c r="BQ197" i="11"/>
  <c r="BQ196" i="11"/>
  <c r="BQ195" i="11"/>
  <c r="BQ194" i="11"/>
  <c r="BQ193" i="11"/>
  <c r="BQ192" i="11"/>
  <c r="BQ191" i="11"/>
  <c r="BQ190" i="11"/>
  <c r="BQ189" i="11"/>
  <c r="BQ188" i="11"/>
  <c r="BQ187" i="11"/>
  <c r="BQ186" i="11"/>
  <c r="BQ185" i="11"/>
  <c r="BQ184" i="11"/>
  <c r="BQ183" i="11"/>
  <c r="BQ182" i="11"/>
  <c r="BQ181" i="11"/>
  <c r="BQ180" i="11"/>
  <c r="BQ179" i="11"/>
  <c r="BQ178" i="11"/>
  <c r="BQ177" i="11"/>
  <c r="BQ176" i="11"/>
  <c r="BQ175" i="11"/>
  <c r="BQ174" i="11"/>
  <c r="BQ173" i="11"/>
  <c r="BQ172" i="11"/>
  <c r="BQ171" i="11"/>
  <c r="BQ170" i="11"/>
  <c r="BQ169" i="11"/>
  <c r="BQ168" i="11"/>
  <c r="BQ167" i="11"/>
  <c r="BQ166" i="11"/>
  <c r="BQ165" i="11"/>
  <c r="BQ164" i="11"/>
  <c r="BQ163" i="11"/>
  <c r="BQ162" i="11"/>
  <c r="BQ161" i="11"/>
  <c r="BQ160" i="11"/>
  <c r="BQ159" i="11"/>
  <c r="BQ158" i="11"/>
  <c r="BQ157" i="11"/>
  <c r="BQ156" i="11"/>
  <c r="BQ155" i="11"/>
  <c r="BQ154" i="11"/>
  <c r="BQ153" i="11"/>
  <c r="BQ152" i="11"/>
  <c r="BQ151" i="11"/>
  <c r="BQ150" i="11"/>
  <c r="BQ149" i="11"/>
  <c r="BQ148" i="11"/>
  <c r="BQ147" i="11"/>
  <c r="BQ146" i="11"/>
  <c r="BQ145" i="11"/>
  <c r="BQ144" i="11"/>
  <c r="BQ143" i="11"/>
  <c r="BQ142" i="11"/>
  <c r="BQ141" i="11"/>
  <c r="BQ140" i="11"/>
  <c r="BQ139" i="11"/>
  <c r="BQ138" i="11"/>
  <c r="BQ137" i="11"/>
  <c r="BQ136" i="11"/>
  <c r="BQ135" i="11"/>
  <c r="BQ134" i="11"/>
  <c r="BQ133" i="11"/>
  <c r="BQ132" i="11"/>
  <c r="BQ131" i="11"/>
  <c r="BQ130" i="11"/>
  <c r="BQ129" i="11"/>
  <c r="BQ128" i="11"/>
  <c r="BQ127" i="11"/>
  <c r="BQ126" i="11"/>
  <c r="BQ125" i="11"/>
  <c r="BQ124" i="11"/>
  <c r="BQ123" i="11"/>
  <c r="BQ122" i="11"/>
  <c r="BQ121" i="11"/>
  <c r="BQ120" i="11"/>
  <c r="BQ119" i="11"/>
  <c r="BQ118" i="11"/>
  <c r="BQ117" i="11"/>
  <c r="BQ116" i="11"/>
  <c r="BQ115" i="11"/>
  <c r="BQ114" i="11"/>
  <c r="BQ113" i="11"/>
  <c r="BQ112" i="11"/>
  <c r="BQ111" i="11"/>
  <c r="BQ110" i="11"/>
  <c r="BQ109" i="11"/>
  <c r="BQ108" i="11"/>
  <c r="BQ107" i="11"/>
  <c r="BQ106" i="11"/>
  <c r="BQ105" i="11"/>
  <c r="BQ104" i="11"/>
  <c r="BQ103" i="11"/>
  <c r="BQ102" i="11"/>
  <c r="BQ101" i="11"/>
  <c r="BQ100" i="11"/>
  <c r="BQ99" i="11"/>
  <c r="BQ98" i="11"/>
  <c r="BQ97" i="11"/>
  <c r="BQ96" i="11"/>
  <c r="BQ95" i="11"/>
  <c r="BQ94" i="11"/>
  <c r="BQ93" i="11"/>
  <c r="BQ92" i="11"/>
  <c r="BQ91" i="11"/>
  <c r="BQ90" i="11"/>
  <c r="BQ89" i="11"/>
  <c r="BQ88" i="11"/>
  <c r="BQ87" i="11"/>
  <c r="BQ86" i="11"/>
  <c r="BQ85" i="11"/>
  <c r="BQ84" i="11"/>
  <c r="BQ83" i="11"/>
  <c r="BQ82" i="11"/>
  <c r="BQ81" i="11"/>
  <c r="BQ80" i="11"/>
  <c r="BQ79" i="11"/>
  <c r="BQ78" i="11"/>
  <c r="BQ77" i="11"/>
  <c r="BQ76" i="11"/>
  <c r="BQ75" i="11"/>
  <c r="BQ74" i="11"/>
  <c r="BQ73" i="11"/>
  <c r="BQ72" i="11"/>
  <c r="BQ71" i="11"/>
  <c r="BQ70" i="11"/>
  <c r="BQ69" i="11"/>
  <c r="BQ68" i="11"/>
  <c r="BQ67" i="11"/>
  <c r="BQ66" i="11"/>
  <c r="BQ65" i="11"/>
  <c r="BQ64" i="11"/>
  <c r="BQ63" i="11"/>
  <c r="BQ62" i="11"/>
  <c r="BQ61" i="11"/>
  <c r="BQ60" i="11"/>
  <c r="BQ59" i="11"/>
  <c r="BQ58" i="11"/>
  <c r="BQ57" i="11"/>
  <c r="BQ56" i="11"/>
  <c r="BQ55" i="11"/>
  <c r="BQ54" i="11"/>
  <c r="BQ53" i="11"/>
  <c r="BQ52" i="11"/>
  <c r="BQ51" i="11"/>
  <c r="BQ50" i="11"/>
  <c r="BQ49" i="11"/>
  <c r="BQ48" i="11"/>
  <c r="BQ47" i="11"/>
  <c r="BQ46" i="11"/>
  <c r="BQ45" i="11"/>
  <c r="BQ44" i="11"/>
  <c r="BQ43" i="11"/>
  <c r="BQ42" i="11"/>
  <c r="BQ41" i="11"/>
  <c r="BQ40" i="11"/>
  <c r="BQ39" i="11"/>
  <c r="BQ38" i="11"/>
  <c r="BQ37" i="11"/>
  <c r="BQ36" i="11"/>
  <c r="BQ35" i="11"/>
  <c r="BQ34" i="11"/>
  <c r="BQ33" i="11"/>
  <c r="BQ32" i="11"/>
  <c r="BQ31" i="11"/>
  <c r="BQ30" i="11"/>
  <c r="BQ29" i="11"/>
  <c r="BQ28" i="11"/>
  <c r="BQ27" i="11"/>
  <c r="BQ26" i="11"/>
  <c r="BQ25" i="11"/>
  <c r="BQ24" i="11"/>
  <c r="BQ23" i="11"/>
  <c r="BQ22" i="11"/>
  <c r="BQ21" i="11"/>
  <c r="BQ20" i="11"/>
  <c r="BQ19" i="11"/>
  <c r="BQ18" i="11"/>
  <c r="BQ17" i="11"/>
  <c r="BQ16" i="11"/>
  <c r="BQ15" i="11"/>
  <c r="BQ14" i="11"/>
  <c r="BQ13" i="11"/>
  <c r="BQ12" i="11"/>
  <c r="BQ11" i="11"/>
  <c r="BQ10" i="11"/>
  <c r="BQ9" i="11"/>
  <c r="BQ8" i="11"/>
  <c r="BQ7" i="11"/>
  <c r="BQ6" i="11"/>
  <c r="BQ5" i="11"/>
  <c r="BQ4" i="11"/>
  <c r="BQ3" i="11"/>
  <c r="BQ2" i="11"/>
  <c r="BN649" i="11"/>
  <c r="BN648" i="11"/>
  <c r="BN647" i="11"/>
  <c r="BN646" i="11"/>
  <c r="BN645" i="11"/>
  <c r="BN644" i="11"/>
  <c r="BN643" i="11"/>
  <c r="BN642" i="11"/>
  <c r="BN641" i="11"/>
  <c r="BN640" i="11"/>
  <c r="BN639" i="11"/>
  <c r="BN638" i="11"/>
  <c r="BN637" i="11"/>
  <c r="BN636" i="11"/>
  <c r="BN635" i="11"/>
  <c r="BN634" i="11"/>
  <c r="BN633" i="11"/>
  <c r="BN632" i="11"/>
  <c r="BN631" i="11"/>
  <c r="BN630" i="11"/>
  <c r="BN629" i="11"/>
  <c r="BN628" i="11"/>
  <c r="BN627" i="11"/>
  <c r="BN626" i="11"/>
  <c r="BN625" i="11"/>
  <c r="BN624" i="11"/>
  <c r="BN623" i="11"/>
  <c r="BN622" i="11"/>
  <c r="BN621" i="11"/>
  <c r="BN620" i="11"/>
  <c r="BN619" i="11"/>
  <c r="BN618" i="11"/>
  <c r="BN617" i="11"/>
  <c r="BN616" i="11"/>
  <c r="BN615" i="11"/>
  <c r="BN614" i="11"/>
  <c r="BN613" i="11"/>
  <c r="BN612" i="11"/>
  <c r="BN611" i="11"/>
  <c r="BN610" i="11"/>
  <c r="BN609" i="11"/>
  <c r="BN608" i="11"/>
  <c r="BN607" i="11"/>
  <c r="BN606" i="11"/>
  <c r="BN605" i="11"/>
  <c r="BN604" i="11"/>
  <c r="BN603" i="11"/>
  <c r="BN602" i="11"/>
  <c r="BN601" i="11"/>
  <c r="BN600" i="11"/>
  <c r="BN599" i="11"/>
  <c r="BN598" i="11"/>
  <c r="BN597" i="11"/>
  <c r="BN596" i="11"/>
  <c r="BN595" i="11"/>
  <c r="BN594" i="11"/>
  <c r="BN593" i="11"/>
  <c r="BN592" i="11"/>
  <c r="BN591" i="11"/>
  <c r="BN590" i="11"/>
  <c r="BN589" i="11"/>
  <c r="BN588" i="11"/>
  <c r="BN587" i="11"/>
  <c r="BN586" i="11"/>
  <c r="BN585" i="11"/>
  <c r="BN584" i="11"/>
  <c r="BN583" i="11"/>
  <c r="BN582" i="11"/>
  <c r="BN581" i="11"/>
  <c r="BN580" i="11"/>
  <c r="BN579" i="11"/>
  <c r="BN578" i="11"/>
  <c r="BN577" i="11"/>
  <c r="BN576" i="11"/>
  <c r="BN575" i="11"/>
  <c r="BN574" i="11"/>
  <c r="BN573" i="11"/>
  <c r="BN572" i="11"/>
  <c r="BN571" i="11"/>
  <c r="BN570" i="11"/>
  <c r="BN569" i="11"/>
  <c r="BN568" i="11"/>
  <c r="BN567" i="11"/>
  <c r="BN566" i="11"/>
  <c r="BN565" i="11"/>
  <c r="BN564" i="11"/>
  <c r="BN563" i="11"/>
  <c r="BN562" i="11"/>
  <c r="BN561" i="11"/>
  <c r="BN560" i="11"/>
  <c r="BN559" i="11"/>
  <c r="BN558" i="11"/>
  <c r="BN557" i="11"/>
  <c r="BN556" i="11"/>
  <c r="BN555" i="11"/>
  <c r="BN554" i="11"/>
  <c r="BN553" i="11"/>
  <c r="BN552" i="11"/>
  <c r="BN551" i="11"/>
  <c r="BN550" i="11"/>
  <c r="BN549" i="11"/>
  <c r="BN548" i="11"/>
  <c r="BN547" i="11"/>
  <c r="BN546" i="11"/>
  <c r="BN545" i="11"/>
  <c r="BN544" i="11"/>
  <c r="BN543" i="11"/>
  <c r="BN542" i="11"/>
  <c r="BN541" i="11"/>
  <c r="BN540" i="11"/>
  <c r="BN539" i="11"/>
  <c r="BN538" i="11"/>
  <c r="BN537" i="11"/>
  <c r="BN536" i="11"/>
  <c r="BN535" i="11"/>
  <c r="BN534" i="11"/>
  <c r="BN533" i="11"/>
  <c r="BN532" i="11"/>
  <c r="BN531" i="11"/>
  <c r="BN530" i="11"/>
  <c r="BN529" i="11"/>
  <c r="BN528" i="11"/>
  <c r="BN527" i="11"/>
  <c r="BN526" i="11"/>
  <c r="BN525" i="11"/>
  <c r="BN524" i="11"/>
  <c r="BN523" i="11"/>
  <c r="BN522" i="11"/>
  <c r="BN521" i="11"/>
  <c r="BN520" i="11"/>
  <c r="BN519" i="11"/>
  <c r="BN518" i="11"/>
  <c r="BN517" i="11"/>
  <c r="BN516" i="11"/>
  <c r="BN515" i="11"/>
  <c r="BN514" i="11"/>
  <c r="BN513" i="11"/>
  <c r="BN512" i="11"/>
  <c r="BN511" i="11"/>
  <c r="BN510" i="11"/>
  <c r="BN509" i="11"/>
  <c r="BN508" i="11"/>
  <c r="BN507" i="11"/>
  <c r="BN506" i="11"/>
  <c r="BN505" i="11"/>
  <c r="BN504" i="11"/>
  <c r="BN503" i="11"/>
  <c r="BN502" i="11"/>
  <c r="BN501" i="11"/>
  <c r="BN500" i="11"/>
  <c r="BN499" i="11"/>
  <c r="BN498" i="11"/>
  <c r="BN497" i="11"/>
  <c r="BN496" i="11"/>
  <c r="BN495" i="11"/>
  <c r="BN494" i="11"/>
  <c r="BN493" i="11"/>
  <c r="BN492" i="11"/>
  <c r="BN491" i="11"/>
  <c r="BN490" i="11"/>
  <c r="BN489" i="11"/>
  <c r="BN488" i="11"/>
  <c r="BN487" i="11"/>
  <c r="BN486" i="11"/>
  <c r="BN485" i="11"/>
  <c r="BN484" i="11"/>
  <c r="BN483" i="11"/>
  <c r="BN482" i="11"/>
  <c r="BN481" i="11"/>
  <c r="BN480" i="11"/>
  <c r="BN479" i="11"/>
  <c r="BN478" i="11"/>
  <c r="BN477" i="11"/>
  <c r="BN476" i="11"/>
  <c r="BN475" i="11"/>
  <c r="BN474" i="11"/>
  <c r="BN473" i="11"/>
  <c r="BN472" i="11"/>
  <c r="BN471" i="11"/>
  <c r="BN470" i="11"/>
  <c r="BN469" i="11"/>
  <c r="BN468" i="11"/>
  <c r="BN467" i="11"/>
  <c r="BN466" i="11"/>
  <c r="BN465" i="11"/>
  <c r="BN464" i="11"/>
  <c r="BN463" i="11"/>
  <c r="BN462" i="11"/>
  <c r="BN461" i="11"/>
  <c r="BN460" i="11"/>
  <c r="BN459" i="11"/>
  <c r="BN458" i="11"/>
  <c r="BN457" i="11"/>
  <c r="BN456" i="11"/>
  <c r="BN455" i="11"/>
  <c r="BN454" i="11"/>
  <c r="BN453" i="11"/>
  <c r="BN452" i="11"/>
  <c r="BN451" i="11"/>
  <c r="BN450" i="11"/>
  <c r="BN449" i="11"/>
  <c r="BN448" i="11"/>
  <c r="BN447" i="11"/>
  <c r="BN446" i="11"/>
  <c r="BN445" i="11"/>
  <c r="BN444" i="11"/>
  <c r="BN443" i="11"/>
  <c r="BN442" i="11"/>
  <c r="BN441" i="11"/>
  <c r="BN440" i="11"/>
  <c r="BN439" i="11"/>
  <c r="BN438" i="11"/>
  <c r="BN437" i="11"/>
  <c r="BN436" i="11"/>
  <c r="BN435" i="11"/>
  <c r="BN434" i="11"/>
  <c r="BN433" i="11"/>
  <c r="BN432" i="11"/>
  <c r="BN431" i="11"/>
  <c r="BN430" i="11"/>
  <c r="BN429" i="11"/>
  <c r="BN428" i="11"/>
  <c r="BN427" i="11"/>
  <c r="BN426" i="11"/>
  <c r="BN425" i="11"/>
  <c r="BN424" i="11"/>
  <c r="BN423" i="11"/>
  <c r="BN422" i="11"/>
  <c r="BN421" i="11"/>
  <c r="BN420" i="11"/>
  <c r="BN419" i="11"/>
  <c r="BN418" i="11"/>
  <c r="BN417" i="11"/>
  <c r="BN416" i="11"/>
  <c r="BN415" i="11"/>
  <c r="BN414" i="11"/>
  <c r="BN413" i="11"/>
  <c r="BN412" i="11"/>
  <c r="BN411" i="11"/>
  <c r="BN410" i="11"/>
  <c r="BN409" i="11"/>
  <c r="BN408" i="11"/>
  <c r="BN407" i="11"/>
  <c r="BN406" i="11"/>
  <c r="BN405" i="11"/>
  <c r="BN404" i="11"/>
  <c r="BN403" i="11"/>
  <c r="BN402" i="11"/>
  <c r="BN401" i="11"/>
  <c r="BN400" i="11"/>
  <c r="BN399" i="11"/>
  <c r="BN398" i="11"/>
  <c r="BN397" i="11"/>
  <c r="BN396" i="11"/>
  <c r="BN395" i="11"/>
  <c r="BN394" i="11"/>
  <c r="BN393" i="11"/>
  <c r="BN392" i="11"/>
  <c r="BN391" i="11"/>
  <c r="BN390" i="11"/>
  <c r="BN389" i="11"/>
  <c r="BN388" i="11"/>
  <c r="BN387" i="11"/>
  <c r="BN386" i="11"/>
  <c r="BN385" i="11"/>
  <c r="BN384" i="11"/>
  <c r="BN383" i="11"/>
  <c r="BN382" i="11"/>
  <c r="BN381" i="11"/>
  <c r="BN380" i="11"/>
  <c r="BN379" i="11"/>
  <c r="BN378" i="11"/>
  <c r="BN377" i="11"/>
  <c r="BN376" i="11"/>
  <c r="BN375" i="11"/>
  <c r="BN374" i="11"/>
  <c r="BN373" i="11"/>
  <c r="BN372" i="11"/>
  <c r="BN371" i="11"/>
  <c r="BN370" i="11"/>
  <c r="BN369" i="11"/>
  <c r="BN368" i="11"/>
  <c r="BN367" i="11"/>
  <c r="BN366" i="11"/>
  <c r="BN365" i="11"/>
  <c r="BN364" i="11"/>
  <c r="BN363" i="11"/>
  <c r="BN362" i="11"/>
  <c r="BN361" i="11"/>
  <c r="BN360" i="11"/>
  <c r="BN359" i="11"/>
  <c r="BN358" i="11"/>
  <c r="BN357" i="11"/>
  <c r="BN356" i="11"/>
  <c r="BN355" i="11"/>
  <c r="BN354" i="11"/>
  <c r="BN353" i="11"/>
  <c r="BN352" i="11"/>
  <c r="BN351" i="11"/>
  <c r="BN350" i="11"/>
  <c r="BN349" i="11"/>
  <c r="BN348" i="11"/>
  <c r="BN347" i="11"/>
  <c r="BN346" i="11"/>
  <c r="BN345" i="11"/>
  <c r="BN344" i="11"/>
  <c r="BN343" i="11"/>
  <c r="BN342" i="11"/>
  <c r="BN341" i="11"/>
  <c r="BN340" i="11"/>
  <c r="BN339" i="11"/>
  <c r="BN338" i="11"/>
  <c r="BN337" i="11"/>
  <c r="BN336" i="11"/>
  <c r="BN335" i="11"/>
  <c r="BN334" i="11"/>
  <c r="BN333" i="11"/>
  <c r="BN332" i="11"/>
  <c r="BN331" i="11"/>
  <c r="BN330" i="11"/>
  <c r="BN329" i="11"/>
  <c r="BN328" i="11"/>
  <c r="BN327" i="11"/>
  <c r="BN326" i="11"/>
  <c r="BN325" i="11"/>
  <c r="BN324" i="11"/>
  <c r="BN323" i="11"/>
  <c r="BN322" i="11"/>
  <c r="BN321" i="11"/>
  <c r="BN320" i="11"/>
  <c r="BN319" i="11"/>
  <c r="BN318" i="11"/>
  <c r="BN317" i="11"/>
  <c r="BN316" i="11"/>
  <c r="BN315" i="11"/>
  <c r="BN314" i="11"/>
  <c r="BN313" i="11"/>
  <c r="BN312" i="11"/>
  <c r="BN311" i="11"/>
  <c r="BN310" i="11"/>
  <c r="BN309" i="11"/>
  <c r="BN308" i="11"/>
  <c r="BN307" i="11"/>
  <c r="BN306" i="11"/>
  <c r="BN305" i="11"/>
  <c r="BN304" i="11"/>
  <c r="BN303" i="11"/>
  <c r="BN302" i="11"/>
  <c r="BN301" i="11"/>
  <c r="BN300" i="11"/>
  <c r="BN299" i="11"/>
  <c r="BN298" i="11"/>
  <c r="BN297" i="11"/>
  <c r="BN296" i="11"/>
  <c r="BN295" i="11"/>
  <c r="BN294" i="11"/>
  <c r="BN293" i="11"/>
  <c r="BN292" i="11"/>
  <c r="BN291" i="11"/>
  <c r="BN290" i="11"/>
  <c r="BN289" i="11"/>
  <c r="BN288" i="11"/>
  <c r="BN287" i="11"/>
  <c r="BN286" i="11"/>
  <c r="BN285" i="11"/>
  <c r="BN284" i="11"/>
  <c r="BN283" i="11"/>
  <c r="BN282" i="11"/>
  <c r="BN281" i="11"/>
  <c r="BN280" i="11"/>
  <c r="BN279" i="11"/>
  <c r="BN278" i="11"/>
  <c r="BN277" i="11"/>
  <c r="BN276" i="11"/>
  <c r="BN275" i="11"/>
  <c r="BN274" i="11"/>
  <c r="BN273" i="11"/>
  <c r="BN272" i="11"/>
  <c r="BN271" i="11"/>
  <c r="BN270" i="11"/>
  <c r="BN269" i="11"/>
  <c r="BN268" i="11"/>
  <c r="BN267" i="11"/>
  <c r="BN266" i="11"/>
  <c r="BN265" i="11"/>
  <c r="BN264" i="11"/>
  <c r="BN263" i="11"/>
  <c r="BN262" i="11"/>
  <c r="BN261" i="11"/>
  <c r="BN260" i="11"/>
  <c r="BN259" i="11"/>
  <c r="BN258" i="11"/>
  <c r="BN257" i="11"/>
  <c r="BN256" i="11"/>
  <c r="BN255" i="11"/>
  <c r="BN254" i="11"/>
  <c r="BN253" i="11"/>
  <c r="BN252" i="11"/>
  <c r="BN251" i="11"/>
  <c r="BN250" i="11"/>
  <c r="BN249" i="11"/>
  <c r="BN248" i="11"/>
  <c r="BN247" i="11"/>
  <c r="BN246" i="11"/>
  <c r="BN245" i="11"/>
  <c r="BN244" i="11"/>
  <c r="BN243" i="11"/>
  <c r="BN242" i="11"/>
  <c r="BN241" i="11"/>
  <c r="BN240" i="11"/>
  <c r="BN239" i="11"/>
  <c r="BN238" i="11"/>
  <c r="BN237" i="11"/>
  <c r="BN236" i="11"/>
  <c r="BN235" i="11"/>
  <c r="BN234" i="11"/>
  <c r="BN233" i="11"/>
  <c r="BN232" i="11"/>
  <c r="BN231" i="11"/>
  <c r="BN230" i="11"/>
  <c r="BN229" i="11"/>
  <c r="BN228" i="11"/>
  <c r="BN227" i="11"/>
  <c r="BN226" i="11"/>
  <c r="BN225" i="11"/>
  <c r="BN224" i="11"/>
  <c r="BN223" i="11"/>
  <c r="BN222" i="11"/>
  <c r="BN221" i="11"/>
  <c r="BN220" i="11"/>
  <c r="BN219" i="11"/>
  <c r="BN218" i="11"/>
  <c r="BN217" i="11"/>
  <c r="BN216" i="11"/>
  <c r="BN215" i="11"/>
  <c r="BN214" i="11"/>
  <c r="BN213" i="11"/>
  <c r="BN212" i="11"/>
  <c r="BN211" i="11"/>
  <c r="BN210" i="11"/>
  <c r="BN209" i="11"/>
  <c r="BN208" i="11"/>
  <c r="BN207" i="11"/>
  <c r="BN206" i="11"/>
  <c r="BN205" i="11"/>
  <c r="BN204" i="11"/>
  <c r="BN203" i="11"/>
  <c r="BN202" i="11"/>
  <c r="BN201" i="11"/>
  <c r="BN200" i="11"/>
  <c r="BN199" i="11"/>
  <c r="BN198" i="11"/>
  <c r="BN197" i="11"/>
  <c r="BN196" i="11"/>
  <c r="BN195" i="11"/>
  <c r="BN194" i="11"/>
  <c r="BN193" i="11"/>
  <c r="BN192" i="11"/>
  <c r="BN191" i="11"/>
  <c r="BN190" i="11"/>
  <c r="BN189" i="11"/>
  <c r="BN188" i="11"/>
  <c r="BN187" i="11"/>
  <c r="BN186" i="11"/>
  <c r="BN185" i="11"/>
  <c r="BN184" i="11"/>
  <c r="BN183" i="11"/>
  <c r="BN182" i="11"/>
  <c r="BN181" i="11"/>
  <c r="BN180" i="11"/>
  <c r="BN179" i="11"/>
  <c r="BN178" i="11"/>
  <c r="BN177" i="11"/>
  <c r="BN176" i="11"/>
  <c r="BN175" i="11"/>
  <c r="BN174" i="11"/>
  <c r="BN173" i="11"/>
  <c r="BN172" i="11"/>
  <c r="BN171" i="11"/>
  <c r="BN170" i="11"/>
  <c r="BN169" i="11"/>
  <c r="BN168" i="11"/>
  <c r="BN167" i="11"/>
  <c r="BN166" i="11"/>
  <c r="BN165" i="11"/>
  <c r="BN164" i="11"/>
  <c r="BN163" i="11"/>
  <c r="BN162" i="11"/>
  <c r="BN161" i="11"/>
  <c r="BN160" i="11"/>
  <c r="BN159" i="11"/>
  <c r="BN158" i="11"/>
  <c r="BN157" i="11"/>
  <c r="BN156" i="11"/>
  <c r="BN155" i="11"/>
  <c r="BN154" i="11"/>
  <c r="BN153" i="11"/>
  <c r="BN152" i="11"/>
  <c r="BN151" i="11"/>
  <c r="BN150" i="11"/>
  <c r="BN149" i="11"/>
  <c r="BN148" i="11"/>
  <c r="BN147" i="11"/>
  <c r="BN146" i="11"/>
  <c r="BN145" i="11"/>
  <c r="BN144" i="11"/>
  <c r="BN143" i="11"/>
  <c r="BN142" i="11"/>
  <c r="BN141" i="11"/>
  <c r="BN140" i="11"/>
  <c r="BN139" i="11"/>
  <c r="BN138" i="11"/>
  <c r="BN137" i="11"/>
  <c r="BN136" i="11"/>
  <c r="BN135" i="11"/>
  <c r="BN134" i="11"/>
  <c r="BN133" i="11"/>
  <c r="BN132" i="11"/>
  <c r="BN131" i="11"/>
  <c r="BN130" i="11"/>
  <c r="BN129" i="11"/>
  <c r="BN128" i="11"/>
  <c r="BN127" i="11"/>
  <c r="BN126" i="11"/>
  <c r="BN125" i="11"/>
  <c r="BN124" i="11"/>
  <c r="BN123" i="11"/>
  <c r="BN122" i="11"/>
  <c r="BN121" i="11"/>
  <c r="BN120" i="11"/>
  <c r="BN119" i="11"/>
  <c r="BN118" i="11"/>
  <c r="BN117" i="11"/>
  <c r="BN116" i="11"/>
  <c r="BN115" i="11"/>
  <c r="BN114" i="11"/>
  <c r="BN113" i="11"/>
  <c r="BN112" i="11"/>
  <c r="BN111" i="11"/>
  <c r="BN110" i="11"/>
  <c r="BN109" i="11"/>
  <c r="BN108" i="11"/>
  <c r="BN107" i="11"/>
  <c r="BN106" i="11"/>
  <c r="BN105" i="11"/>
  <c r="BN104" i="11"/>
  <c r="BN103" i="11"/>
  <c r="BN102" i="11"/>
  <c r="BN101" i="11"/>
  <c r="BN100" i="11"/>
  <c r="BN99" i="11"/>
  <c r="BN98" i="11"/>
  <c r="BN97" i="11"/>
  <c r="BN96" i="11"/>
  <c r="BN95" i="11"/>
  <c r="BN94" i="11"/>
  <c r="BN93" i="11"/>
  <c r="BN92" i="11"/>
  <c r="BN91" i="11"/>
  <c r="BN90" i="11"/>
  <c r="BN89" i="11"/>
  <c r="BN88" i="11"/>
  <c r="BN87" i="11"/>
  <c r="BN86" i="11"/>
  <c r="BN85" i="11"/>
  <c r="BN84" i="11"/>
  <c r="BN83" i="11"/>
  <c r="BN82" i="11"/>
  <c r="BN81" i="11"/>
  <c r="BN80" i="11"/>
  <c r="BN79" i="11"/>
  <c r="BN78" i="11"/>
  <c r="BN77" i="11"/>
  <c r="BN76" i="11"/>
  <c r="BN75" i="11"/>
  <c r="BN74" i="11"/>
  <c r="BN73" i="11"/>
  <c r="BN72" i="11"/>
  <c r="BN71" i="11"/>
  <c r="BN70" i="11"/>
  <c r="BN69" i="11"/>
  <c r="BN68" i="11"/>
  <c r="BN67" i="11"/>
  <c r="BN66" i="11"/>
  <c r="BN65" i="11"/>
  <c r="BN64" i="11"/>
  <c r="BN63" i="11"/>
  <c r="BN62" i="11"/>
  <c r="BN61" i="11"/>
  <c r="BN60" i="11"/>
  <c r="BN59" i="11"/>
  <c r="BN58" i="11"/>
  <c r="BN57" i="11"/>
  <c r="BN56" i="11"/>
  <c r="BN55" i="11"/>
  <c r="BN54" i="11"/>
  <c r="BN53" i="11"/>
  <c r="BN52" i="11"/>
  <c r="BN51" i="11"/>
  <c r="BN50" i="11"/>
  <c r="BN49" i="11"/>
  <c r="BN48" i="11"/>
  <c r="BN47" i="11"/>
  <c r="BN46" i="11"/>
  <c r="BN45" i="11"/>
  <c r="BN44" i="11"/>
  <c r="BN43" i="11"/>
  <c r="BN42" i="11"/>
  <c r="BN41" i="11"/>
  <c r="BN40" i="11"/>
  <c r="BN39" i="11"/>
  <c r="BN38" i="11"/>
  <c r="BN37" i="11"/>
  <c r="BN36" i="11"/>
  <c r="BN35" i="11"/>
  <c r="BN34" i="11"/>
  <c r="BN33" i="11"/>
  <c r="BN32" i="11"/>
  <c r="BN31" i="11"/>
  <c r="BN30" i="11"/>
  <c r="BN29" i="11"/>
  <c r="BN28" i="11"/>
  <c r="BN27" i="11"/>
  <c r="BN26" i="11"/>
  <c r="BN25" i="11"/>
  <c r="BN24" i="11"/>
  <c r="BN23" i="11"/>
  <c r="BN22" i="11"/>
  <c r="BN21" i="11"/>
  <c r="BN20" i="11"/>
  <c r="BN19" i="11"/>
  <c r="BN18" i="11"/>
  <c r="BN17" i="11"/>
  <c r="BN16" i="11"/>
  <c r="BN15" i="11"/>
  <c r="BN14" i="11"/>
  <c r="BN13" i="11"/>
  <c r="BN12" i="11"/>
  <c r="BN11" i="11"/>
  <c r="BN10" i="11"/>
  <c r="BN9" i="11"/>
  <c r="BN8" i="11"/>
  <c r="BN7" i="11"/>
  <c r="BN6" i="11"/>
  <c r="BN5" i="11"/>
  <c r="BN4" i="11"/>
  <c r="BN3" i="11"/>
  <c r="BN2" i="11"/>
  <c r="BK649" i="11"/>
  <c r="BK648" i="11"/>
  <c r="BK647" i="11"/>
  <c r="BK646" i="11"/>
  <c r="BK645" i="11"/>
  <c r="BK644" i="11"/>
  <c r="BK643" i="11"/>
  <c r="BK642" i="11"/>
  <c r="BK641" i="11"/>
  <c r="BK640" i="11"/>
  <c r="BK639" i="11"/>
  <c r="BK638" i="11"/>
  <c r="BK637" i="11"/>
  <c r="BK636" i="11"/>
  <c r="BK635" i="11"/>
  <c r="BK634" i="11"/>
  <c r="BK633" i="11"/>
  <c r="BK632" i="11"/>
  <c r="BK631" i="11"/>
  <c r="BK630" i="11"/>
  <c r="BK629" i="11"/>
  <c r="BK628" i="11"/>
  <c r="BK627" i="11"/>
  <c r="BK626" i="11"/>
  <c r="BK625" i="11"/>
  <c r="BK624" i="11"/>
  <c r="BK623" i="11"/>
  <c r="BK622" i="11"/>
  <c r="BK621" i="11"/>
  <c r="BK620" i="11"/>
  <c r="BK619" i="11"/>
  <c r="BK618" i="11"/>
  <c r="BK617" i="11"/>
  <c r="BK616" i="11"/>
  <c r="BK615" i="11"/>
  <c r="BK614" i="11"/>
  <c r="BK613" i="11"/>
  <c r="BK612" i="11"/>
  <c r="BK611" i="11"/>
  <c r="BK610" i="11"/>
  <c r="BK609" i="11"/>
  <c r="BK608" i="11"/>
  <c r="BK607" i="11"/>
  <c r="BK606" i="11"/>
  <c r="BK605" i="11"/>
  <c r="BK604" i="11"/>
  <c r="BK603" i="11"/>
  <c r="BK602" i="11"/>
  <c r="BK601" i="11"/>
  <c r="BK600" i="11"/>
  <c r="BK599" i="11"/>
  <c r="BK598" i="11"/>
  <c r="BK597" i="11"/>
  <c r="BK596" i="11"/>
  <c r="BK595" i="11"/>
  <c r="BK594" i="11"/>
  <c r="BK593" i="11"/>
  <c r="BK592" i="11"/>
  <c r="BK591" i="11"/>
  <c r="BK590" i="11"/>
  <c r="BK589" i="11"/>
  <c r="BK588" i="11"/>
  <c r="BK587" i="11"/>
  <c r="BK586" i="11"/>
  <c r="BK585" i="11"/>
  <c r="BK584" i="11"/>
  <c r="BK583" i="11"/>
  <c r="BK582" i="11"/>
  <c r="BK581" i="11"/>
  <c r="BK580" i="11"/>
  <c r="BK579" i="11"/>
  <c r="BK578" i="11"/>
  <c r="BK577" i="11"/>
  <c r="BK576" i="11"/>
  <c r="BK575" i="11"/>
  <c r="BK574" i="11"/>
  <c r="BK573" i="11"/>
  <c r="BK572" i="11"/>
  <c r="BK571" i="11"/>
  <c r="BK570" i="11"/>
  <c r="BK569" i="11"/>
  <c r="BK568" i="11"/>
  <c r="BK567" i="11"/>
  <c r="BK566" i="11"/>
  <c r="BK565" i="11"/>
  <c r="BK564" i="11"/>
  <c r="BK563" i="11"/>
  <c r="BK562" i="11"/>
  <c r="BK561" i="11"/>
  <c r="BK560" i="11"/>
  <c r="BK559" i="11"/>
  <c r="BK558" i="11"/>
  <c r="BK557" i="11"/>
  <c r="BK556" i="11"/>
  <c r="BK555" i="11"/>
  <c r="BK554" i="11"/>
  <c r="BK553" i="11"/>
  <c r="BK552" i="11"/>
  <c r="BK551" i="11"/>
  <c r="BK550" i="11"/>
  <c r="BK549" i="11"/>
  <c r="BK548" i="11"/>
  <c r="BK547" i="11"/>
  <c r="BK546" i="11"/>
  <c r="BK545" i="11"/>
  <c r="BK544" i="11"/>
  <c r="BK543" i="11"/>
  <c r="BK542" i="11"/>
  <c r="BK541" i="11"/>
  <c r="BK540" i="11"/>
  <c r="BK539" i="11"/>
  <c r="BK538" i="11"/>
  <c r="BK537" i="11"/>
  <c r="BK536" i="11"/>
  <c r="BK535" i="11"/>
  <c r="BK534" i="11"/>
  <c r="BK533" i="11"/>
  <c r="BK532" i="11"/>
  <c r="BK531" i="11"/>
  <c r="BK530" i="11"/>
  <c r="BK529" i="11"/>
  <c r="BK528" i="11"/>
  <c r="BK527" i="11"/>
  <c r="BK526" i="11"/>
  <c r="BK525" i="11"/>
  <c r="BK524" i="11"/>
  <c r="BK523" i="11"/>
  <c r="BK522" i="11"/>
  <c r="BK521" i="11"/>
  <c r="BK520" i="11"/>
  <c r="BK519" i="11"/>
  <c r="BK518" i="11"/>
  <c r="BK517" i="11"/>
  <c r="BK516" i="11"/>
  <c r="BK515" i="11"/>
  <c r="BK514" i="11"/>
  <c r="BK513" i="11"/>
  <c r="BK512" i="11"/>
  <c r="BK511" i="11"/>
  <c r="BK510" i="11"/>
  <c r="BK509" i="11"/>
  <c r="BK508" i="11"/>
  <c r="BK507" i="11"/>
  <c r="BK506" i="11"/>
  <c r="BK505" i="11"/>
  <c r="BK504" i="11"/>
  <c r="BK503" i="11"/>
  <c r="BK502" i="11"/>
  <c r="BK501" i="11"/>
  <c r="BK500" i="11"/>
  <c r="BK499" i="11"/>
  <c r="BK498" i="11"/>
  <c r="BK497" i="11"/>
  <c r="BK496" i="11"/>
  <c r="BK495" i="11"/>
  <c r="BK494" i="11"/>
  <c r="BK493" i="11"/>
  <c r="BK492" i="11"/>
  <c r="BK491" i="11"/>
  <c r="BK490" i="11"/>
  <c r="BK489" i="11"/>
  <c r="BK488" i="11"/>
  <c r="BK487" i="11"/>
  <c r="BK486" i="11"/>
  <c r="BK485" i="11"/>
  <c r="BK484" i="11"/>
  <c r="BK483" i="11"/>
  <c r="BK482" i="11"/>
  <c r="BK481" i="11"/>
  <c r="BK480" i="11"/>
  <c r="BK479" i="11"/>
  <c r="BK478" i="11"/>
  <c r="BK477" i="11"/>
  <c r="BK476" i="11"/>
  <c r="BK475" i="11"/>
  <c r="BK474" i="11"/>
  <c r="BK473" i="11"/>
  <c r="BK472" i="11"/>
  <c r="BK471" i="11"/>
  <c r="BK470" i="11"/>
  <c r="BK469" i="11"/>
  <c r="BK468" i="11"/>
  <c r="BK467" i="11"/>
  <c r="BK466" i="11"/>
  <c r="BK465" i="11"/>
  <c r="BK464" i="11"/>
  <c r="BK463" i="11"/>
  <c r="BK462" i="11"/>
  <c r="BK461" i="11"/>
  <c r="BK460" i="11"/>
  <c r="BK459" i="11"/>
  <c r="BK458" i="11"/>
  <c r="BK457" i="11"/>
  <c r="BK456" i="11"/>
  <c r="BK455" i="11"/>
  <c r="BK454" i="11"/>
  <c r="BK453" i="11"/>
  <c r="BK452" i="11"/>
  <c r="BK451" i="11"/>
  <c r="BK450" i="11"/>
  <c r="BK449" i="11"/>
  <c r="BK448" i="11"/>
  <c r="BK447" i="11"/>
  <c r="BK446" i="11"/>
  <c r="BK445" i="11"/>
  <c r="BK444" i="11"/>
  <c r="BK443" i="11"/>
  <c r="BK442" i="11"/>
  <c r="BK441" i="11"/>
  <c r="BK440" i="11"/>
  <c r="BK439" i="11"/>
  <c r="BK438" i="11"/>
  <c r="BK437" i="11"/>
  <c r="BK436" i="11"/>
  <c r="BK435" i="11"/>
  <c r="BK434" i="11"/>
  <c r="BK433" i="11"/>
  <c r="BK432" i="11"/>
  <c r="BK431" i="11"/>
  <c r="BK430" i="11"/>
  <c r="BK429" i="11"/>
  <c r="BK428" i="11"/>
  <c r="BK427" i="11"/>
  <c r="BK426" i="11"/>
  <c r="BK425" i="11"/>
  <c r="BK424" i="11"/>
  <c r="BK423" i="11"/>
  <c r="BK422" i="11"/>
  <c r="BK421" i="11"/>
  <c r="BK420" i="11"/>
  <c r="BK419" i="11"/>
  <c r="BK418" i="11"/>
  <c r="BK417" i="11"/>
  <c r="BK416" i="11"/>
  <c r="BK415" i="11"/>
  <c r="BK414" i="11"/>
  <c r="BK413" i="11"/>
  <c r="BK412" i="11"/>
  <c r="BK411" i="11"/>
  <c r="BK410" i="11"/>
  <c r="BK409" i="11"/>
  <c r="BK408" i="11"/>
  <c r="BK407" i="11"/>
  <c r="BK406" i="11"/>
  <c r="BK405" i="11"/>
  <c r="BK404" i="11"/>
  <c r="BK403" i="11"/>
  <c r="BK402" i="11"/>
  <c r="BK401" i="11"/>
  <c r="BK400" i="11"/>
  <c r="BK399" i="11"/>
  <c r="BK398" i="11"/>
  <c r="BK397" i="11"/>
  <c r="BK396" i="11"/>
  <c r="BK395" i="11"/>
  <c r="BK394" i="11"/>
  <c r="BK393" i="11"/>
  <c r="BK392" i="11"/>
  <c r="BK391" i="11"/>
  <c r="BK390" i="11"/>
  <c r="BK389" i="11"/>
  <c r="BK388" i="11"/>
  <c r="BK387" i="11"/>
  <c r="BK386" i="11"/>
  <c r="BK385" i="11"/>
  <c r="BK384" i="11"/>
  <c r="BK383" i="11"/>
  <c r="BK382" i="11"/>
  <c r="BK381" i="11"/>
  <c r="BK380" i="11"/>
  <c r="BK379" i="11"/>
  <c r="BK378" i="11"/>
  <c r="BK377" i="11"/>
  <c r="BK376" i="11"/>
  <c r="BK375" i="11"/>
  <c r="BK374" i="11"/>
  <c r="BK373" i="11"/>
  <c r="BK372" i="11"/>
  <c r="BK371" i="11"/>
  <c r="BK370" i="11"/>
  <c r="BK369" i="11"/>
  <c r="BK368" i="11"/>
  <c r="BK367" i="11"/>
  <c r="BK366" i="11"/>
  <c r="BK365" i="11"/>
  <c r="BK364" i="11"/>
  <c r="BK363" i="11"/>
  <c r="BK362" i="11"/>
  <c r="BK361" i="11"/>
  <c r="BK360" i="11"/>
  <c r="BK359" i="11"/>
  <c r="BK358" i="11"/>
  <c r="BK357" i="11"/>
  <c r="BK356" i="11"/>
  <c r="BK355" i="11"/>
  <c r="BK354" i="11"/>
  <c r="BK353" i="11"/>
  <c r="BK352" i="11"/>
  <c r="BK351" i="11"/>
  <c r="BK350" i="11"/>
  <c r="BK349" i="11"/>
  <c r="BK348" i="11"/>
  <c r="BK347" i="11"/>
  <c r="BK346" i="11"/>
  <c r="BK345" i="11"/>
  <c r="BK344" i="11"/>
  <c r="BK343" i="11"/>
  <c r="BK342" i="11"/>
  <c r="BK341" i="11"/>
  <c r="BK340" i="11"/>
  <c r="BK339" i="11"/>
  <c r="BK338" i="11"/>
  <c r="BK337" i="11"/>
  <c r="BK336" i="11"/>
  <c r="BK335" i="11"/>
  <c r="BK334" i="11"/>
  <c r="BK333" i="11"/>
  <c r="BK332" i="11"/>
  <c r="BK331" i="11"/>
  <c r="BK330" i="11"/>
  <c r="BK329" i="11"/>
  <c r="BK328" i="11"/>
  <c r="BK327" i="11"/>
  <c r="BK326" i="11"/>
  <c r="BK325" i="11"/>
  <c r="BK324" i="11"/>
  <c r="BK323" i="11"/>
  <c r="BK322" i="11"/>
  <c r="BK321" i="11"/>
  <c r="BK320" i="11"/>
  <c r="BK319" i="11"/>
  <c r="BK318" i="11"/>
  <c r="BK317" i="11"/>
  <c r="BK316" i="11"/>
  <c r="BK315" i="11"/>
  <c r="BK314" i="11"/>
  <c r="BK313" i="11"/>
  <c r="BK312" i="11"/>
  <c r="BK311" i="11"/>
  <c r="BK310" i="11"/>
  <c r="BK309" i="11"/>
  <c r="BK308" i="11"/>
  <c r="BK307" i="11"/>
  <c r="BK306" i="11"/>
  <c r="BK305" i="11"/>
  <c r="BK304" i="11"/>
  <c r="BK303" i="11"/>
  <c r="BK302" i="11"/>
  <c r="BK301" i="11"/>
  <c r="BK300" i="11"/>
  <c r="BK299" i="11"/>
  <c r="BK298" i="11"/>
  <c r="BK297" i="11"/>
  <c r="BK296" i="11"/>
  <c r="BK295" i="11"/>
  <c r="BK294" i="11"/>
  <c r="BK293" i="11"/>
  <c r="BK292" i="11"/>
  <c r="BK291" i="11"/>
  <c r="BK290" i="11"/>
  <c r="BK289" i="11"/>
  <c r="BK288" i="11"/>
  <c r="BK287" i="11"/>
  <c r="BK286" i="11"/>
  <c r="BK285" i="11"/>
  <c r="BK284" i="11"/>
  <c r="BK283" i="11"/>
  <c r="BK282" i="11"/>
  <c r="BK281" i="11"/>
  <c r="BK280" i="11"/>
  <c r="BK279" i="11"/>
  <c r="BK278" i="11"/>
  <c r="BK277" i="11"/>
  <c r="BK276" i="11"/>
  <c r="BK275" i="11"/>
  <c r="BK274" i="11"/>
  <c r="BK273" i="11"/>
  <c r="BK272" i="11"/>
  <c r="BK271" i="11"/>
  <c r="BK270" i="11"/>
  <c r="BK269" i="11"/>
  <c r="BK268" i="11"/>
  <c r="BK267" i="11"/>
  <c r="BK266" i="11"/>
  <c r="BK265" i="11"/>
  <c r="BK264" i="11"/>
  <c r="BK263" i="11"/>
  <c r="BK262" i="11"/>
  <c r="BK261" i="11"/>
  <c r="BK260" i="11"/>
  <c r="BK259" i="11"/>
  <c r="BK258" i="11"/>
  <c r="BK257" i="11"/>
  <c r="BK256" i="11"/>
  <c r="BK255" i="11"/>
  <c r="BK254" i="11"/>
  <c r="BK253" i="11"/>
  <c r="BK252" i="11"/>
  <c r="BK251" i="11"/>
  <c r="BK250" i="11"/>
  <c r="BK249" i="11"/>
  <c r="BK248" i="11"/>
  <c r="BK247" i="11"/>
  <c r="BK246" i="11"/>
  <c r="BK245" i="11"/>
  <c r="BK244" i="11"/>
  <c r="BK243" i="11"/>
  <c r="BK242" i="11"/>
  <c r="BK241" i="11"/>
  <c r="BK240" i="11"/>
  <c r="BK239" i="11"/>
  <c r="BK238" i="11"/>
  <c r="BK237" i="11"/>
  <c r="BK236" i="11"/>
  <c r="BK235" i="11"/>
  <c r="BK234" i="11"/>
  <c r="BK233" i="11"/>
  <c r="BK232" i="11"/>
  <c r="BK231" i="11"/>
  <c r="BK230" i="11"/>
  <c r="BK229" i="11"/>
  <c r="BK228" i="11"/>
  <c r="BK227" i="11"/>
  <c r="BK226" i="11"/>
  <c r="BK225" i="11"/>
  <c r="BK224" i="11"/>
  <c r="BK223" i="11"/>
  <c r="BK222" i="11"/>
  <c r="BK221" i="11"/>
  <c r="BK220" i="11"/>
  <c r="BK219" i="11"/>
  <c r="BK218" i="11"/>
  <c r="BK217" i="11"/>
  <c r="BK216" i="11"/>
  <c r="BK215" i="11"/>
  <c r="BK214" i="11"/>
  <c r="BK213" i="11"/>
  <c r="BK212" i="11"/>
  <c r="BK211" i="11"/>
  <c r="BK210" i="11"/>
  <c r="BK209" i="11"/>
  <c r="BK208" i="11"/>
  <c r="BK207" i="11"/>
  <c r="BK206" i="11"/>
  <c r="BK205" i="11"/>
  <c r="BK204" i="11"/>
  <c r="BK203" i="11"/>
  <c r="BK202" i="11"/>
  <c r="BK201" i="11"/>
  <c r="BK200" i="11"/>
  <c r="BK199" i="11"/>
  <c r="BK198" i="11"/>
  <c r="BK197" i="11"/>
  <c r="BK196" i="11"/>
  <c r="BK195" i="11"/>
  <c r="BK194" i="11"/>
  <c r="BK193" i="11"/>
  <c r="BK192" i="11"/>
  <c r="BK191" i="11"/>
  <c r="BK190" i="11"/>
  <c r="BK189" i="11"/>
  <c r="BK188" i="11"/>
  <c r="BK187" i="11"/>
  <c r="BK186" i="11"/>
  <c r="BK185" i="11"/>
  <c r="BK184" i="11"/>
  <c r="BK183" i="11"/>
  <c r="BK182" i="11"/>
  <c r="BK181" i="11"/>
  <c r="BK180" i="11"/>
  <c r="BK179" i="11"/>
  <c r="BK178" i="11"/>
  <c r="BK177" i="11"/>
  <c r="BK176" i="11"/>
  <c r="BK175" i="11"/>
  <c r="BK174" i="11"/>
  <c r="BK173" i="11"/>
  <c r="BK172" i="11"/>
  <c r="BK171" i="11"/>
  <c r="BK170" i="11"/>
  <c r="BK169" i="11"/>
  <c r="BK168" i="11"/>
  <c r="BK167" i="11"/>
  <c r="BK166" i="11"/>
  <c r="BK165" i="11"/>
  <c r="BK164" i="11"/>
  <c r="BK163" i="11"/>
  <c r="BK162" i="11"/>
  <c r="BK161" i="11"/>
  <c r="BK160" i="11"/>
  <c r="BK159" i="11"/>
  <c r="BK158" i="11"/>
  <c r="BK157" i="11"/>
  <c r="BK156" i="11"/>
  <c r="BK155" i="11"/>
  <c r="BK154" i="11"/>
  <c r="BK153" i="11"/>
  <c r="BK152" i="11"/>
  <c r="BK151" i="11"/>
  <c r="BK150" i="11"/>
  <c r="BK149" i="11"/>
  <c r="BK148" i="11"/>
  <c r="BK147" i="11"/>
  <c r="BK146" i="11"/>
  <c r="BK145" i="11"/>
  <c r="BK144" i="11"/>
  <c r="BK143" i="11"/>
  <c r="BK142" i="11"/>
  <c r="BK141" i="11"/>
  <c r="BK140" i="11"/>
  <c r="BK139" i="11"/>
  <c r="BK138" i="11"/>
  <c r="BK137" i="11"/>
  <c r="BK136" i="11"/>
  <c r="BK135" i="11"/>
  <c r="BK134" i="11"/>
  <c r="BK133" i="11"/>
  <c r="BK132" i="11"/>
  <c r="BK131" i="11"/>
  <c r="BK130" i="11"/>
  <c r="BK129" i="11"/>
  <c r="BK128" i="11"/>
  <c r="BK127" i="11"/>
  <c r="BK126" i="11"/>
  <c r="BK125" i="11"/>
  <c r="BK124" i="11"/>
  <c r="BK123" i="11"/>
  <c r="BK122" i="11"/>
  <c r="BK121" i="11"/>
  <c r="BK120" i="11"/>
  <c r="BK119" i="11"/>
  <c r="BK118" i="11"/>
  <c r="BK117" i="11"/>
  <c r="BK116" i="11"/>
  <c r="BK115" i="11"/>
  <c r="BK114" i="11"/>
  <c r="BK113" i="11"/>
  <c r="BK112" i="11"/>
  <c r="BK111" i="11"/>
  <c r="BK110" i="11"/>
  <c r="BK109" i="11"/>
  <c r="BK108" i="11"/>
  <c r="BK107" i="11"/>
  <c r="BK106" i="11"/>
  <c r="BK105" i="11"/>
  <c r="BK104" i="11"/>
  <c r="BK103" i="11"/>
  <c r="BK102" i="11"/>
  <c r="BK101" i="11"/>
  <c r="BK100" i="11"/>
  <c r="BK99" i="11"/>
  <c r="BK98" i="11"/>
  <c r="BK97" i="11"/>
  <c r="BK96" i="11"/>
  <c r="BK95" i="11"/>
  <c r="BK94" i="11"/>
  <c r="BK93" i="11"/>
  <c r="BK92" i="11"/>
  <c r="BK91" i="11"/>
  <c r="BK90" i="11"/>
  <c r="BK89" i="11"/>
  <c r="BK88" i="11"/>
  <c r="BK87" i="11"/>
  <c r="BK86" i="11"/>
  <c r="BK85" i="11"/>
  <c r="BK84" i="11"/>
  <c r="BK83" i="11"/>
  <c r="BK82" i="11"/>
  <c r="BK81" i="11"/>
  <c r="BK80" i="11"/>
  <c r="BK79" i="11"/>
  <c r="BK78" i="11"/>
  <c r="BK77" i="11"/>
  <c r="BK76" i="11"/>
  <c r="BK75" i="11"/>
  <c r="BK74" i="11"/>
  <c r="BK73" i="11"/>
  <c r="BK72" i="11"/>
  <c r="BK71" i="11"/>
  <c r="BK70" i="11"/>
  <c r="BK69" i="11"/>
  <c r="BK68" i="11"/>
  <c r="BK67" i="11"/>
  <c r="BK66" i="11"/>
  <c r="BK65" i="11"/>
  <c r="BK64" i="11"/>
  <c r="BK63" i="11"/>
  <c r="BK62" i="11"/>
  <c r="BK61" i="11"/>
  <c r="BK60" i="11"/>
  <c r="BK59" i="11"/>
  <c r="BK58" i="11"/>
  <c r="BK57" i="11"/>
  <c r="BK56" i="11"/>
  <c r="BK55" i="11"/>
  <c r="BK54" i="11"/>
  <c r="BK53" i="11"/>
  <c r="BK52" i="11"/>
  <c r="BK51" i="11"/>
  <c r="BK50" i="11"/>
  <c r="BK49" i="11"/>
  <c r="BK48" i="11"/>
  <c r="BK47" i="11"/>
  <c r="BK46" i="11"/>
  <c r="BK45" i="11"/>
  <c r="BK44" i="11"/>
  <c r="BK43" i="11"/>
  <c r="BK42" i="11"/>
  <c r="BK41" i="11"/>
  <c r="BK40" i="11"/>
  <c r="BK39" i="11"/>
  <c r="BK38" i="11"/>
  <c r="BK37" i="11"/>
  <c r="BK36" i="11"/>
  <c r="BK35" i="11"/>
  <c r="BK34" i="11"/>
  <c r="BK33" i="11"/>
  <c r="BK32" i="11"/>
  <c r="BK31" i="11"/>
  <c r="BK30" i="11"/>
  <c r="BK29" i="11"/>
  <c r="BK28" i="11"/>
  <c r="BK27" i="11"/>
  <c r="BK26" i="11"/>
  <c r="BK25" i="11"/>
  <c r="BK24" i="11"/>
  <c r="BK23" i="11"/>
  <c r="BK22" i="11"/>
  <c r="BK21" i="11"/>
  <c r="BK20" i="11"/>
  <c r="BK19" i="11"/>
  <c r="BK18" i="11"/>
  <c r="BK17" i="11"/>
  <c r="BK16" i="11"/>
  <c r="BK15" i="11"/>
  <c r="BK14" i="11"/>
  <c r="BK13" i="11"/>
  <c r="BK12" i="11"/>
  <c r="BK11" i="11"/>
  <c r="BK10" i="11"/>
  <c r="BK9" i="11"/>
  <c r="BK8" i="11"/>
  <c r="BK7" i="11"/>
  <c r="BK6" i="11"/>
  <c r="BK5" i="11"/>
  <c r="BK4" i="11"/>
  <c r="BK3" i="11"/>
  <c r="BK2" i="11"/>
  <c r="BH649" i="11"/>
  <c r="BH648" i="11"/>
  <c r="BH647" i="11"/>
  <c r="BH646" i="11"/>
  <c r="BH645" i="11"/>
  <c r="BH644" i="11"/>
  <c r="BH643" i="11"/>
  <c r="BH642" i="11"/>
  <c r="BH641" i="11"/>
  <c r="BH640" i="11"/>
  <c r="BH639" i="11"/>
  <c r="BH638" i="11"/>
  <c r="BH637" i="11"/>
  <c r="BH636" i="11"/>
  <c r="BH635" i="11"/>
  <c r="BH634" i="11"/>
  <c r="BH633" i="11"/>
  <c r="BH632" i="11"/>
  <c r="BH631" i="11"/>
  <c r="BH630" i="11"/>
  <c r="BH629" i="11"/>
  <c r="BH628" i="11"/>
  <c r="BH627" i="11"/>
  <c r="BH626" i="11"/>
  <c r="BH625" i="11"/>
  <c r="BH624" i="11"/>
  <c r="BH623" i="11"/>
  <c r="BH622" i="11"/>
  <c r="BH621" i="11"/>
  <c r="BH620" i="11"/>
  <c r="BH619" i="11"/>
  <c r="BH618" i="11"/>
  <c r="BH617" i="11"/>
  <c r="BH616" i="11"/>
  <c r="BH615" i="11"/>
  <c r="BH614" i="11"/>
  <c r="BH613" i="11"/>
  <c r="BH612" i="11"/>
  <c r="BH611" i="11"/>
  <c r="BH610" i="11"/>
  <c r="BH609" i="11"/>
  <c r="BH608" i="11"/>
  <c r="BH607" i="11"/>
  <c r="BH606" i="11"/>
  <c r="BH605" i="11"/>
  <c r="BH604" i="11"/>
  <c r="BH603" i="11"/>
  <c r="BH602" i="11"/>
  <c r="BH601" i="11"/>
  <c r="BH600" i="11"/>
  <c r="BH599" i="11"/>
  <c r="BH598" i="11"/>
  <c r="BH597" i="11"/>
  <c r="BH596" i="11"/>
  <c r="BH595" i="11"/>
  <c r="BH594" i="11"/>
  <c r="BH593" i="11"/>
  <c r="BH592" i="11"/>
  <c r="BH591" i="11"/>
  <c r="BH590" i="11"/>
  <c r="BH589" i="11"/>
  <c r="BH588" i="11"/>
  <c r="BH587" i="11"/>
  <c r="BH586" i="11"/>
  <c r="BH585" i="11"/>
  <c r="BH584" i="11"/>
  <c r="BH583" i="11"/>
  <c r="BH582" i="11"/>
  <c r="BH581" i="11"/>
  <c r="BH580" i="11"/>
  <c r="BH579" i="11"/>
  <c r="BH578" i="11"/>
  <c r="BH577" i="11"/>
  <c r="BH576" i="11"/>
  <c r="BH575" i="11"/>
  <c r="BH574" i="11"/>
  <c r="BH573" i="11"/>
  <c r="BH572" i="11"/>
  <c r="BH571" i="11"/>
  <c r="BH570" i="11"/>
  <c r="BH569" i="11"/>
  <c r="BH568" i="11"/>
  <c r="BH567" i="11"/>
  <c r="BH566" i="11"/>
  <c r="BH565" i="11"/>
  <c r="BH564" i="11"/>
  <c r="BH563" i="11"/>
  <c r="BH562" i="11"/>
  <c r="BH561" i="11"/>
  <c r="BH560" i="11"/>
  <c r="BH559" i="11"/>
  <c r="BH558" i="11"/>
  <c r="BH557" i="11"/>
  <c r="BH556" i="11"/>
  <c r="BH555" i="11"/>
  <c r="BH554" i="11"/>
  <c r="BH553" i="11"/>
  <c r="BH552" i="11"/>
  <c r="BH551" i="11"/>
  <c r="BH550" i="11"/>
  <c r="BH549" i="11"/>
  <c r="BH548" i="11"/>
  <c r="BH547" i="11"/>
  <c r="BH546" i="11"/>
  <c r="BH545" i="11"/>
  <c r="BH544" i="11"/>
  <c r="BH543" i="11"/>
  <c r="BH542" i="11"/>
  <c r="BH541" i="11"/>
  <c r="BH540" i="11"/>
  <c r="BH539" i="11"/>
  <c r="BH538" i="11"/>
  <c r="BH537" i="11"/>
  <c r="BH536" i="11"/>
  <c r="BH535" i="11"/>
  <c r="BH534" i="11"/>
  <c r="BH533" i="11"/>
  <c r="BH532" i="11"/>
  <c r="BH531" i="11"/>
  <c r="BH530" i="11"/>
  <c r="BH529" i="11"/>
  <c r="BH528" i="11"/>
  <c r="BH527" i="11"/>
  <c r="BH526" i="11"/>
  <c r="BH525" i="11"/>
  <c r="BH524" i="11"/>
  <c r="BH523" i="11"/>
  <c r="BH522" i="11"/>
  <c r="BH521" i="11"/>
  <c r="BH520" i="11"/>
  <c r="BH519" i="11"/>
  <c r="BH518" i="11"/>
  <c r="BH517" i="11"/>
  <c r="BH516" i="11"/>
  <c r="BH515" i="11"/>
  <c r="BH514" i="11"/>
  <c r="BH513" i="11"/>
  <c r="BH512" i="11"/>
  <c r="BH511" i="11"/>
  <c r="BH510" i="11"/>
  <c r="BH509" i="11"/>
  <c r="BH508" i="11"/>
  <c r="BH507" i="11"/>
  <c r="BH506" i="11"/>
  <c r="BH505" i="11"/>
  <c r="BH504" i="11"/>
  <c r="BH503" i="11"/>
  <c r="BH502" i="11"/>
  <c r="BH501" i="11"/>
  <c r="BH500" i="11"/>
  <c r="BH499" i="11"/>
  <c r="BH498" i="11"/>
  <c r="BH497" i="11"/>
  <c r="BH496" i="11"/>
  <c r="BH495" i="11"/>
  <c r="BH494" i="11"/>
  <c r="BH493" i="11"/>
  <c r="BH492" i="11"/>
  <c r="BH491" i="11"/>
  <c r="BH490" i="11"/>
  <c r="BH489" i="11"/>
  <c r="BH488" i="11"/>
  <c r="BH487" i="11"/>
  <c r="BH486" i="11"/>
  <c r="BH485" i="11"/>
  <c r="BH484" i="11"/>
  <c r="BH483" i="11"/>
  <c r="BH482" i="11"/>
  <c r="BH481" i="11"/>
  <c r="BH480" i="11"/>
  <c r="BH479" i="11"/>
  <c r="BH478" i="11"/>
  <c r="BH477" i="11"/>
  <c r="BH476" i="11"/>
  <c r="BH475" i="11"/>
  <c r="BH474" i="11"/>
  <c r="BH473" i="11"/>
  <c r="BH472" i="11"/>
  <c r="BH471" i="11"/>
  <c r="BH470" i="11"/>
  <c r="BH469" i="11"/>
  <c r="BH468" i="11"/>
  <c r="BH467" i="11"/>
  <c r="BH466" i="11"/>
  <c r="BH465" i="11"/>
  <c r="BH464" i="11"/>
  <c r="BH463" i="11"/>
  <c r="BH462" i="11"/>
  <c r="BH461" i="11"/>
  <c r="BH460" i="11"/>
  <c r="BH459" i="11"/>
  <c r="BH458" i="11"/>
  <c r="BH457" i="11"/>
  <c r="BH456" i="11"/>
  <c r="BH455" i="11"/>
  <c r="BH454" i="11"/>
  <c r="BH453" i="11"/>
  <c r="BH452" i="11"/>
  <c r="BH451" i="11"/>
  <c r="BH450" i="11"/>
  <c r="BH449" i="11"/>
  <c r="BH448" i="11"/>
  <c r="BH447" i="11"/>
  <c r="BH446" i="11"/>
  <c r="BH445" i="11"/>
  <c r="BH444" i="11"/>
  <c r="BH443" i="11"/>
  <c r="BH442" i="11"/>
  <c r="BH441" i="11"/>
  <c r="BH440" i="11"/>
  <c r="BH439" i="11"/>
  <c r="BH438" i="11"/>
  <c r="BH437" i="11"/>
  <c r="BH436" i="11"/>
  <c r="BH435" i="11"/>
  <c r="BH434" i="11"/>
  <c r="BH433" i="11"/>
  <c r="BH432" i="11"/>
  <c r="BH431" i="11"/>
  <c r="BH430" i="11"/>
  <c r="BH429" i="11"/>
  <c r="BH428" i="11"/>
  <c r="BH427" i="11"/>
  <c r="BH426" i="11"/>
  <c r="BH425" i="11"/>
  <c r="BH424" i="11"/>
  <c r="BH423" i="11"/>
  <c r="BH422" i="11"/>
  <c r="BH421" i="11"/>
  <c r="BH420" i="11"/>
  <c r="BH419" i="11"/>
  <c r="BH418" i="11"/>
  <c r="BH417" i="11"/>
  <c r="BH416" i="11"/>
  <c r="BH415" i="11"/>
  <c r="BH414" i="11"/>
  <c r="BH413" i="11"/>
  <c r="BH412" i="11"/>
  <c r="BH411" i="11"/>
  <c r="BH410" i="11"/>
  <c r="BH409" i="11"/>
  <c r="BH408" i="11"/>
  <c r="BH407" i="11"/>
  <c r="BH406" i="11"/>
  <c r="BH405" i="11"/>
  <c r="BH404" i="11"/>
  <c r="BH403" i="11"/>
  <c r="BH402" i="11"/>
  <c r="BH401" i="11"/>
  <c r="BH400" i="11"/>
  <c r="BH399" i="11"/>
  <c r="BH398" i="11"/>
  <c r="BH397" i="11"/>
  <c r="BH396" i="11"/>
  <c r="BH395" i="11"/>
  <c r="BH394" i="11"/>
  <c r="BH393" i="11"/>
  <c r="BH392" i="11"/>
  <c r="BH391" i="11"/>
  <c r="BH390" i="11"/>
  <c r="BH389" i="11"/>
  <c r="BH388" i="11"/>
  <c r="BH387" i="11"/>
  <c r="BH386" i="11"/>
  <c r="BH385" i="11"/>
  <c r="BH384" i="11"/>
  <c r="BH383" i="11"/>
  <c r="BH382" i="11"/>
  <c r="BH381" i="11"/>
  <c r="BH380" i="11"/>
  <c r="BH379" i="11"/>
  <c r="BH378" i="11"/>
  <c r="BH377" i="11"/>
  <c r="BH376" i="11"/>
  <c r="BH375" i="11"/>
  <c r="BH374" i="11"/>
  <c r="BH373" i="11"/>
  <c r="BH372" i="11"/>
  <c r="BH371" i="11"/>
  <c r="BH370" i="11"/>
  <c r="BH369" i="11"/>
  <c r="BH368" i="11"/>
  <c r="BH367" i="11"/>
  <c r="BH366" i="11"/>
  <c r="BH365" i="11"/>
  <c r="BH364" i="11"/>
  <c r="BH363" i="11"/>
  <c r="BH362" i="11"/>
  <c r="BH361" i="11"/>
  <c r="BH360" i="11"/>
  <c r="BH359" i="11"/>
  <c r="BH358" i="11"/>
  <c r="BH357" i="11"/>
  <c r="BH356" i="11"/>
  <c r="BH355" i="11"/>
  <c r="BH354" i="11"/>
  <c r="BH353" i="11"/>
  <c r="BH352" i="11"/>
  <c r="BH351" i="11"/>
  <c r="BH350" i="11"/>
  <c r="BH349" i="11"/>
  <c r="BH348" i="11"/>
  <c r="BH347" i="11"/>
  <c r="BH346" i="11"/>
  <c r="BH345" i="11"/>
  <c r="BH344" i="11"/>
  <c r="BH343" i="11"/>
  <c r="BH342" i="11"/>
  <c r="BH341" i="11"/>
  <c r="BH340" i="11"/>
  <c r="BH339" i="11"/>
  <c r="BH338" i="11"/>
  <c r="BH337" i="11"/>
  <c r="BH336" i="11"/>
  <c r="BH335" i="11"/>
  <c r="BH334" i="11"/>
  <c r="BH333" i="11"/>
  <c r="BH332" i="11"/>
  <c r="BH331" i="11"/>
  <c r="BH330" i="11"/>
  <c r="BH329" i="11"/>
  <c r="BH328" i="11"/>
  <c r="BH327" i="11"/>
  <c r="BH326" i="11"/>
  <c r="BH325" i="11"/>
  <c r="BH324" i="11"/>
  <c r="BH323" i="11"/>
  <c r="BH322" i="11"/>
  <c r="BH321" i="11"/>
  <c r="BH320" i="11"/>
  <c r="BH319" i="11"/>
  <c r="BH318" i="11"/>
  <c r="BH317" i="11"/>
  <c r="BH316" i="11"/>
  <c r="BH315" i="11"/>
  <c r="BH314" i="11"/>
  <c r="BH313" i="11"/>
  <c r="BH312" i="11"/>
  <c r="BH311" i="11"/>
  <c r="BH310" i="11"/>
  <c r="BH309" i="11"/>
  <c r="BH308" i="11"/>
  <c r="BH307" i="11"/>
  <c r="BH306" i="11"/>
  <c r="BH305" i="11"/>
  <c r="BH304" i="11"/>
  <c r="BH303" i="11"/>
  <c r="BH302" i="11"/>
  <c r="BH301" i="11"/>
  <c r="BH300" i="11"/>
  <c r="BH299" i="11"/>
  <c r="BH298" i="11"/>
  <c r="BH297" i="11"/>
  <c r="BH296" i="11"/>
  <c r="BH295" i="11"/>
  <c r="BH294" i="11"/>
  <c r="BH293" i="11"/>
  <c r="BH292" i="11"/>
  <c r="BH291" i="11"/>
  <c r="BH290" i="11"/>
  <c r="BH289" i="11"/>
  <c r="BH288" i="11"/>
  <c r="BH287" i="11"/>
  <c r="BH286" i="11"/>
  <c r="BH285" i="11"/>
  <c r="BH284" i="11"/>
  <c r="BH283" i="11"/>
  <c r="BH282" i="11"/>
  <c r="BH281" i="11"/>
  <c r="BH280" i="11"/>
  <c r="BH279" i="11"/>
  <c r="BH278" i="11"/>
  <c r="BH277" i="11"/>
  <c r="BH276" i="11"/>
  <c r="BH275" i="11"/>
  <c r="BH274" i="11"/>
  <c r="BH273" i="11"/>
  <c r="BH272" i="11"/>
  <c r="BH271" i="11"/>
  <c r="BH270" i="11"/>
  <c r="BH269" i="11"/>
  <c r="BH268" i="11"/>
  <c r="BH267" i="11"/>
  <c r="BH266" i="11"/>
  <c r="BH265" i="11"/>
  <c r="BH264" i="11"/>
  <c r="BH263" i="11"/>
  <c r="BH262" i="11"/>
  <c r="BH261" i="11"/>
  <c r="BH260" i="11"/>
  <c r="BH259" i="11"/>
  <c r="BH258" i="11"/>
  <c r="BH257" i="11"/>
  <c r="BH256" i="11"/>
  <c r="BH255" i="11"/>
  <c r="BH254" i="11"/>
  <c r="BH253" i="11"/>
  <c r="BH252" i="11"/>
  <c r="BH251" i="11"/>
  <c r="BH250" i="11"/>
  <c r="BH249" i="11"/>
  <c r="BH248" i="11"/>
  <c r="BH247" i="11"/>
  <c r="BH246" i="11"/>
  <c r="BH245" i="11"/>
  <c r="BH244" i="11"/>
  <c r="BH243" i="11"/>
  <c r="BH242" i="11"/>
  <c r="BH241" i="11"/>
  <c r="BH240" i="11"/>
  <c r="BH239" i="11"/>
  <c r="BH238" i="11"/>
  <c r="BH237" i="11"/>
  <c r="BH236" i="11"/>
  <c r="BH235" i="11"/>
  <c r="BH234" i="11"/>
  <c r="BH233" i="11"/>
  <c r="BH232" i="11"/>
  <c r="BH231" i="11"/>
  <c r="BH230" i="11"/>
  <c r="BH229" i="11"/>
  <c r="BH228" i="11"/>
  <c r="BH227" i="11"/>
  <c r="BH226" i="11"/>
  <c r="BH225" i="11"/>
  <c r="BH224" i="11"/>
  <c r="BH223" i="11"/>
  <c r="BH222" i="11"/>
  <c r="BH221" i="11"/>
  <c r="BH220" i="11"/>
  <c r="BH219" i="11"/>
  <c r="BH218" i="11"/>
  <c r="BH217" i="11"/>
  <c r="BH216" i="11"/>
  <c r="BH215" i="11"/>
  <c r="BH214" i="11"/>
  <c r="BH213" i="11"/>
  <c r="BH212" i="11"/>
  <c r="BH211" i="11"/>
  <c r="BH210" i="11"/>
  <c r="BH209" i="11"/>
  <c r="BH208" i="11"/>
  <c r="BH207" i="11"/>
  <c r="BH206" i="11"/>
  <c r="BH205" i="11"/>
  <c r="BH204" i="11"/>
  <c r="BH203" i="11"/>
  <c r="BH202" i="11"/>
  <c r="BH201" i="11"/>
  <c r="BH200" i="11"/>
  <c r="BH199" i="11"/>
  <c r="BH198" i="11"/>
  <c r="BH197" i="11"/>
  <c r="BH196" i="11"/>
  <c r="BH195" i="11"/>
  <c r="BH194" i="11"/>
  <c r="BH193" i="11"/>
  <c r="BH192" i="11"/>
  <c r="BH191" i="11"/>
  <c r="BH190" i="11"/>
  <c r="BH189" i="11"/>
  <c r="BH188" i="11"/>
  <c r="BH187" i="11"/>
  <c r="BH186" i="11"/>
  <c r="BH185" i="11"/>
  <c r="BH184" i="11"/>
  <c r="BH183" i="11"/>
  <c r="BH182" i="11"/>
  <c r="BH181" i="11"/>
  <c r="BH180" i="11"/>
  <c r="BH179" i="11"/>
  <c r="BH178" i="11"/>
  <c r="BH177" i="11"/>
  <c r="BH176" i="11"/>
  <c r="BH175" i="11"/>
  <c r="BH174" i="11"/>
  <c r="BH173" i="11"/>
  <c r="BH172" i="11"/>
  <c r="BH171" i="11"/>
  <c r="BH170" i="11"/>
  <c r="BH169" i="11"/>
  <c r="BH168" i="11"/>
  <c r="BH167" i="11"/>
  <c r="BH166" i="11"/>
  <c r="BH165" i="11"/>
  <c r="BH164" i="11"/>
  <c r="BH163" i="11"/>
  <c r="BH162" i="11"/>
  <c r="BH161" i="11"/>
  <c r="BH160" i="11"/>
  <c r="BH159" i="11"/>
  <c r="BH158" i="11"/>
  <c r="BH157" i="11"/>
  <c r="BH156" i="11"/>
  <c r="BH155" i="11"/>
  <c r="BH154" i="11"/>
  <c r="BH153" i="11"/>
  <c r="BH152" i="11"/>
  <c r="BH151" i="11"/>
  <c r="BH150" i="11"/>
  <c r="BH149" i="11"/>
  <c r="BH148" i="11"/>
  <c r="BH147" i="11"/>
  <c r="BH146" i="11"/>
  <c r="BH145" i="11"/>
  <c r="BH144" i="11"/>
  <c r="BH143" i="11"/>
  <c r="BH142" i="11"/>
  <c r="BH141" i="11"/>
  <c r="BH140" i="11"/>
  <c r="BH139" i="11"/>
  <c r="BH138" i="11"/>
  <c r="BH137" i="11"/>
  <c r="BH136" i="11"/>
  <c r="BH135" i="11"/>
  <c r="BH134" i="11"/>
  <c r="BH133" i="11"/>
  <c r="BH132" i="11"/>
  <c r="BH131" i="11"/>
  <c r="BH130" i="11"/>
  <c r="BH129" i="11"/>
  <c r="BH128" i="11"/>
  <c r="BH127" i="11"/>
  <c r="BH126" i="11"/>
  <c r="BH125" i="11"/>
  <c r="BH124" i="11"/>
  <c r="BH123" i="11"/>
  <c r="BH122" i="11"/>
  <c r="BH121" i="11"/>
  <c r="BH120" i="11"/>
  <c r="BH119" i="11"/>
  <c r="BH118" i="11"/>
  <c r="BH117" i="11"/>
  <c r="BH116" i="11"/>
  <c r="BH115" i="11"/>
  <c r="BH114" i="11"/>
  <c r="BH113" i="11"/>
  <c r="BH112" i="11"/>
  <c r="BH111" i="11"/>
  <c r="BH110" i="11"/>
  <c r="BH109" i="11"/>
  <c r="BH108" i="11"/>
  <c r="BH107" i="11"/>
  <c r="BH106" i="11"/>
  <c r="BH105" i="11"/>
  <c r="BH104" i="11"/>
  <c r="BH103" i="11"/>
  <c r="BH102" i="11"/>
  <c r="BH101" i="11"/>
  <c r="BH100" i="11"/>
  <c r="BH99" i="11"/>
  <c r="BH98" i="11"/>
  <c r="BH97" i="11"/>
  <c r="BH96" i="11"/>
  <c r="BH95" i="11"/>
  <c r="BH94" i="11"/>
  <c r="BH93" i="11"/>
  <c r="BH92" i="11"/>
  <c r="BH91" i="11"/>
  <c r="BH90" i="11"/>
  <c r="BH89" i="11"/>
  <c r="BH88" i="11"/>
  <c r="BH87" i="11"/>
  <c r="BH86" i="11"/>
  <c r="BH85" i="11"/>
  <c r="BH84" i="11"/>
  <c r="BH83" i="11"/>
  <c r="BH82" i="11"/>
  <c r="BH81" i="11"/>
  <c r="BH80" i="11"/>
  <c r="BH79" i="11"/>
  <c r="BH78" i="11"/>
  <c r="BH77" i="11"/>
  <c r="BH76" i="11"/>
  <c r="BH75" i="11"/>
  <c r="BH74" i="11"/>
  <c r="BH73" i="11"/>
  <c r="BH72" i="11"/>
  <c r="BH71" i="11"/>
  <c r="BH70" i="11"/>
  <c r="BH69" i="11"/>
  <c r="BH68" i="11"/>
  <c r="BH67" i="11"/>
  <c r="BH66" i="11"/>
  <c r="BH65" i="11"/>
  <c r="BH64" i="11"/>
  <c r="BH63" i="11"/>
  <c r="BH62" i="11"/>
  <c r="BH61" i="11"/>
  <c r="BH60" i="11"/>
  <c r="BH59" i="11"/>
  <c r="BH58" i="11"/>
  <c r="BH57" i="11"/>
  <c r="BH56" i="11"/>
  <c r="BH55" i="11"/>
  <c r="BH54" i="11"/>
  <c r="BH53" i="11"/>
  <c r="BH52" i="11"/>
  <c r="BH51" i="11"/>
  <c r="BH50" i="11"/>
  <c r="BH49" i="11"/>
  <c r="BH48" i="11"/>
  <c r="BH47" i="11"/>
  <c r="BH46" i="11"/>
  <c r="BH45" i="11"/>
  <c r="BH44" i="11"/>
  <c r="BH43" i="11"/>
  <c r="BH42" i="11"/>
  <c r="BH41" i="11"/>
  <c r="BH40" i="11"/>
  <c r="BH39" i="11"/>
  <c r="BH38" i="11"/>
  <c r="BH37" i="11"/>
  <c r="BH36" i="11"/>
  <c r="BH35" i="11"/>
  <c r="BH34" i="11"/>
  <c r="BH33" i="11"/>
  <c r="BH32" i="11"/>
  <c r="BH31" i="11"/>
  <c r="BH30" i="11"/>
  <c r="BH29" i="11"/>
  <c r="BH28" i="11"/>
  <c r="BH27" i="11"/>
  <c r="BH26" i="11"/>
  <c r="BH25" i="11"/>
  <c r="BH24" i="11"/>
  <c r="BH23" i="11"/>
  <c r="BH22" i="11"/>
  <c r="BH21" i="11"/>
  <c r="BH20" i="11"/>
  <c r="BH19" i="11"/>
  <c r="BH18" i="11"/>
  <c r="BH17" i="11"/>
  <c r="BH16" i="11"/>
  <c r="BH15" i="11"/>
  <c r="BH14" i="11"/>
  <c r="BH13" i="11"/>
  <c r="BH12" i="11"/>
  <c r="BH11" i="11"/>
  <c r="BH10" i="11"/>
  <c r="BH9" i="11"/>
  <c r="BH8" i="11"/>
  <c r="BH7" i="11"/>
  <c r="BH6" i="11"/>
  <c r="BH5" i="11"/>
  <c r="BH4" i="11"/>
  <c r="BH3" i="11"/>
  <c r="BH2" i="11"/>
  <c r="BE649" i="11"/>
  <c r="BE648" i="11"/>
  <c r="BE647" i="11"/>
  <c r="BE646" i="11"/>
  <c r="BE645" i="11"/>
  <c r="BE644" i="11"/>
  <c r="BE643" i="11"/>
  <c r="BE642" i="11"/>
  <c r="BE641" i="11"/>
  <c r="BE640" i="11"/>
  <c r="BE639" i="11"/>
  <c r="BE638" i="11"/>
  <c r="BE637" i="11"/>
  <c r="BE636" i="11"/>
  <c r="BE635" i="11"/>
  <c r="BE634" i="11"/>
  <c r="BE633" i="11"/>
  <c r="BE632" i="11"/>
  <c r="BE631" i="11"/>
  <c r="BE630" i="11"/>
  <c r="BE629" i="11"/>
  <c r="BE628" i="11"/>
  <c r="BE627" i="11"/>
  <c r="BE626" i="11"/>
  <c r="BE625" i="11"/>
  <c r="BE624" i="11"/>
  <c r="BE623" i="11"/>
  <c r="BE622" i="11"/>
  <c r="BE621" i="11"/>
  <c r="BE620" i="11"/>
  <c r="BE619" i="11"/>
  <c r="BE618" i="11"/>
  <c r="BE617" i="11"/>
  <c r="BE616" i="11"/>
  <c r="BE615" i="11"/>
  <c r="BE614" i="11"/>
  <c r="BE613" i="11"/>
  <c r="BE612" i="11"/>
  <c r="BE611" i="11"/>
  <c r="BE610" i="11"/>
  <c r="BE609" i="11"/>
  <c r="BE608" i="11"/>
  <c r="BE607" i="11"/>
  <c r="BE606" i="11"/>
  <c r="BE605" i="11"/>
  <c r="BE604" i="11"/>
  <c r="BE603" i="11"/>
  <c r="BE602" i="11"/>
  <c r="BE601" i="11"/>
  <c r="BE600" i="11"/>
  <c r="BE599" i="11"/>
  <c r="BE598" i="11"/>
  <c r="BE597" i="11"/>
  <c r="BE596" i="11"/>
  <c r="BE595" i="11"/>
  <c r="BE594" i="11"/>
  <c r="BE593" i="11"/>
  <c r="BE592" i="11"/>
  <c r="BE591" i="11"/>
  <c r="BE590" i="11"/>
  <c r="BE589" i="11"/>
  <c r="BE588" i="11"/>
  <c r="BE587" i="11"/>
  <c r="BE586" i="11"/>
  <c r="BE585" i="11"/>
  <c r="BE584" i="11"/>
  <c r="BE583" i="11"/>
  <c r="BE582" i="11"/>
  <c r="BE581" i="11"/>
  <c r="BE580" i="11"/>
  <c r="BE579" i="11"/>
  <c r="BE578" i="11"/>
  <c r="BE577" i="11"/>
  <c r="BE576" i="11"/>
  <c r="BE575" i="11"/>
  <c r="BE574" i="11"/>
  <c r="BE573" i="11"/>
  <c r="BE572" i="11"/>
  <c r="BE571" i="11"/>
  <c r="BE570" i="11"/>
  <c r="BE569" i="11"/>
  <c r="BE568" i="11"/>
  <c r="BE567" i="11"/>
  <c r="BE566" i="11"/>
  <c r="BE565" i="11"/>
  <c r="BE564" i="11"/>
  <c r="BE563" i="11"/>
  <c r="BE562" i="11"/>
  <c r="BE561" i="11"/>
  <c r="BE560" i="11"/>
  <c r="BE559" i="11"/>
  <c r="BE558" i="11"/>
  <c r="BE557" i="11"/>
  <c r="BE556" i="11"/>
  <c r="BE555" i="11"/>
  <c r="BE554" i="11"/>
  <c r="BE553" i="11"/>
  <c r="BE552" i="11"/>
  <c r="BE551" i="11"/>
  <c r="BE550" i="11"/>
  <c r="BE549" i="11"/>
  <c r="BE548" i="11"/>
  <c r="BE547" i="11"/>
  <c r="BE546" i="11"/>
  <c r="BE545" i="11"/>
  <c r="BE544" i="11"/>
  <c r="BE543" i="11"/>
  <c r="BE542" i="11"/>
  <c r="BE541" i="11"/>
  <c r="BE540" i="11"/>
  <c r="BE539" i="11"/>
  <c r="BE538" i="11"/>
  <c r="BE537" i="11"/>
  <c r="BE536" i="11"/>
  <c r="BE535" i="11"/>
  <c r="BE534" i="11"/>
  <c r="BE533" i="11"/>
  <c r="BE532" i="11"/>
  <c r="BE531" i="11"/>
  <c r="BE530" i="11"/>
  <c r="BE529" i="11"/>
  <c r="BE528" i="11"/>
  <c r="BE527" i="11"/>
  <c r="BE526" i="11"/>
  <c r="BE525" i="11"/>
  <c r="BE524" i="11"/>
  <c r="BE523" i="11"/>
  <c r="BE522" i="11"/>
  <c r="BE521" i="11"/>
  <c r="BE520" i="11"/>
  <c r="BE519" i="11"/>
  <c r="BE518" i="11"/>
  <c r="BE517" i="11"/>
  <c r="BE516" i="11"/>
  <c r="BE515" i="11"/>
  <c r="BE514" i="11"/>
  <c r="BE513" i="11"/>
  <c r="BE512" i="11"/>
  <c r="BE511" i="11"/>
  <c r="BE510" i="11"/>
  <c r="BE509" i="11"/>
  <c r="BE508" i="11"/>
  <c r="BE507" i="11"/>
  <c r="BE506" i="11"/>
  <c r="BE505" i="11"/>
  <c r="BE504" i="11"/>
  <c r="BE503" i="11"/>
  <c r="BE502" i="11"/>
  <c r="BE501" i="11"/>
  <c r="BE500" i="11"/>
  <c r="BE499" i="11"/>
  <c r="BE498" i="11"/>
  <c r="BE497" i="11"/>
  <c r="BE496" i="11"/>
  <c r="BE495" i="11"/>
  <c r="BE494" i="11"/>
  <c r="BE493" i="11"/>
  <c r="BE492" i="11"/>
  <c r="BE491" i="11"/>
  <c r="BE490" i="11"/>
  <c r="BE489" i="11"/>
  <c r="BE488" i="11"/>
  <c r="BE487" i="11"/>
  <c r="BE486" i="11"/>
  <c r="BE485" i="11"/>
  <c r="BE484" i="11"/>
  <c r="BE483" i="11"/>
  <c r="BE482" i="11"/>
  <c r="BE481" i="11"/>
  <c r="BE480" i="11"/>
  <c r="BE479" i="11"/>
  <c r="BE478" i="11"/>
  <c r="BE477" i="11"/>
  <c r="BE476" i="11"/>
  <c r="BE475" i="11"/>
  <c r="BE474" i="11"/>
  <c r="BE473" i="11"/>
  <c r="BE472" i="11"/>
  <c r="BE471" i="11"/>
  <c r="BE470" i="11"/>
  <c r="BE469" i="11"/>
  <c r="BE468" i="11"/>
  <c r="BE467" i="11"/>
  <c r="BE466" i="11"/>
  <c r="BE465" i="11"/>
  <c r="BE464" i="11"/>
  <c r="BE463" i="11"/>
  <c r="BE462" i="11"/>
  <c r="BE461" i="11"/>
  <c r="BE460" i="11"/>
  <c r="BE459" i="11"/>
  <c r="BE458" i="11"/>
  <c r="BE457" i="11"/>
  <c r="BE456" i="11"/>
  <c r="BE455" i="11"/>
  <c r="BE454" i="11"/>
  <c r="BE453" i="11"/>
  <c r="BE452" i="11"/>
  <c r="BE451" i="11"/>
  <c r="BE450" i="11"/>
  <c r="BE449" i="11"/>
  <c r="BE448" i="11"/>
  <c r="BE447" i="11"/>
  <c r="BE446" i="11"/>
  <c r="BE445" i="11"/>
  <c r="BE444" i="11"/>
  <c r="BE443" i="11"/>
  <c r="BE442" i="11"/>
  <c r="BE441" i="11"/>
  <c r="BE440" i="11"/>
  <c r="BE439" i="11"/>
  <c r="BE438" i="11"/>
  <c r="BE437" i="11"/>
  <c r="BE436" i="11"/>
  <c r="BE435" i="11"/>
  <c r="BE434" i="11"/>
  <c r="BE433" i="11"/>
  <c r="BE432" i="11"/>
  <c r="BE431" i="11"/>
  <c r="BE430" i="11"/>
  <c r="BE429" i="11"/>
  <c r="BE428" i="11"/>
  <c r="BE427" i="11"/>
  <c r="BE426" i="11"/>
  <c r="BE425" i="11"/>
  <c r="BE424" i="11"/>
  <c r="BE423" i="11"/>
  <c r="BE422" i="11"/>
  <c r="BE421" i="11"/>
  <c r="BE420" i="11"/>
  <c r="BE419" i="11"/>
  <c r="BE418" i="11"/>
  <c r="BE417" i="11"/>
  <c r="BE416" i="11"/>
  <c r="BE415" i="11"/>
  <c r="BE414" i="11"/>
  <c r="BE413" i="11"/>
  <c r="BE412" i="11"/>
  <c r="BE411" i="11"/>
  <c r="BE410" i="11"/>
  <c r="BE409" i="11"/>
  <c r="BE408" i="11"/>
  <c r="BE407" i="11"/>
  <c r="BE406" i="11"/>
  <c r="BE405" i="11"/>
  <c r="BE404" i="11"/>
  <c r="BE403" i="11"/>
  <c r="BE402" i="11"/>
  <c r="BE401" i="11"/>
  <c r="BE400" i="11"/>
  <c r="BE399" i="11"/>
  <c r="BE398" i="11"/>
  <c r="BE397" i="11"/>
  <c r="BE396" i="11"/>
  <c r="BE395" i="11"/>
  <c r="BE394" i="11"/>
  <c r="BE393" i="11"/>
  <c r="BE392" i="11"/>
  <c r="BE391" i="11"/>
  <c r="BE390" i="11"/>
  <c r="BE389" i="11"/>
  <c r="BE388" i="11"/>
  <c r="BE387" i="11"/>
  <c r="BE386" i="11"/>
  <c r="BE385" i="11"/>
  <c r="BE384" i="11"/>
  <c r="BE383" i="11"/>
  <c r="BE382" i="11"/>
  <c r="BE381" i="11"/>
  <c r="BE380" i="11"/>
  <c r="BE379" i="11"/>
  <c r="BE378" i="11"/>
  <c r="BE377" i="11"/>
  <c r="BE376" i="11"/>
  <c r="BE375" i="11"/>
  <c r="BE374" i="11"/>
  <c r="BE373" i="11"/>
  <c r="BE372" i="11"/>
  <c r="BE371" i="11"/>
  <c r="BE370" i="11"/>
  <c r="BE369" i="11"/>
  <c r="BE368" i="11"/>
  <c r="BE367" i="11"/>
  <c r="BE366" i="11"/>
  <c r="BE365" i="11"/>
  <c r="BE364" i="11"/>
  <c r="BE363" i="11"/>
  <c r="BE362" i="11"/>
  <c r="BE361" i="11"/>
  <c r="BE360" i="11"/>
  <c r="BE359" i="11"/>
  <c r="BE358" i="11"/>
  <c r="BE357" i="11"/>
  <c r="BE356" i="11"/>
  <c r="BE355" i="11"/>
  <c r="BE354" i="11"/>
  <c r="BE353" i="11"/>
  <c r="BE352" i="11"/>
  <c r="BE351" i="11"/>
  <c r="BE350" i="11"/>
  <c r="BE349" i="11"/>
  <c r="BE348" i="11"/>
  <c r="BE347" i="11"/>
  <c r="BE346" i="11"/>
  <c r="BE345" i="11"/>
  <c r="BE344" i="11"/>
  <c r="BE343" i="11"/>
  <c r="BE342" i="11"/>
  <c r="BE341" i="11"/>
  <c r="BE340" i="11"/>
  <c r="BE339" i="11"/>
  <c r="BE338" i="11"/>
  <c r="BE337" i="11"/>
  <c r="BE336" i="11"/>
  <c r="BE335" i="11"/>
  <c r="BE334" i="11"/>
  <c r="BE333" i="11"/>
  <c r="BE332" i="11"/>
  <c r="BE331" i="11"/>
  <c r="BE330" i="11"/>
  <c r="BE329" i="11"/>
  <c r="BE328" i="11"/>
  <c r="BE327" i="11"/>
  <c r="BE326" i="11"/>
  <c r="BE325" i="11"/>
  <c r="BE324" i="11"/>
  <c r="BE323" i="11"/>
  <c r="BE322" i="11"/>
  <c r="BE321" i="11"/>
  <c r="BE320" i="11"/>
  <c r="BE319" i="11"/>
  <c r="BE318" i="11"/>
  <c r="BE317" i="11"/>
  <c r="BE316" i="11"/>
  <c r="BE315" i="11"/>
  <c r="BE314" i="11"/>
  <c r="BE313" i="11"/>
  <c r="BE312" i="11"/>
  <c r="BE311" i="11"/>
  <c r="BE310" i="11"/>
  <c r="BE309" i="11"/>
  <c r="BE308" i="11"/>
  <c r="BE307" i="11"/>
  <c r="BE306" i="11"/>
  <c r="BE305" i="11"/>
  <c r="BE304" i="11"/>
  <c r="BE303" i="11"/>
  <c r="BE302" i="11"/>
  <c r="BE301" i="11"/>
  <c r="BE300" i="11"/>
  <c r="BE299" i="11"/>
  <c r="BE298" i="11"/>
  <c r="BE297" i="11"/>
  <c r="BE296" i="11"/>
  <c r="BE295" i="11"/>
  <c r="BE294" i="11"/>
  <c r="BE293" i="11"/>
  <c r="BE292" i="11"/>
  <c r="BE291" i="11"/>
  <c r="BE290" i="11"/>
  <c r="BE289" i="11"/>
  <c r="BE288" i="11"/>
  <c r="BE287" i="11"/>
  <c r="BE286" i="11"/>
  <c r="BE285" i="11"/>
  <c r="BE284" i="11"/>
  <c r="BE283" i="11"/>
  <c r="BE282" i="11"/>
  <c r="BE281" i="11"/>
  <c r="BE280" i="11"/>
  <c r="BE279" i="11"/>
  <c r="BE278" i="11"/>
  <c r="BE277" i="11"/>
  <c r="BE276" i="11"/>
  <c r="BE275" i="11"/>
  <c r="BE274" i="11"/>
  <c r="BE273" i="11"/>
  <c r="BE272" i="11"/>
  <c r="BE271" i="11"/>
  <c r="BE270" i="11"/>
  <c r="BE269" i="11"/>
  <c r="BE268" i="11"/>
  <c r="BE267" i="11"/>
  <c r="BE266" i="11"/>
  <c r="BE265" i="11"/>
  <c r="BE264" i="11"/>
  <c r="BE263" i="11"/>
  <c r="BE262" i="11"/>
  <c r="BE261" i="11"/>
  <c r="BE260" i="11"/>
  <c r="BE259" i="11"/>
  <c r="BE258" i="11"/>
  <c r="BE257" i="11"/>
  <c r="BE256" i="11"/>
  <c r="BE255" i="11"/>
  <c r="BE254" i="11"/>
  <c r="BE253" i="11"/>
  <c r="BE252" i="11"/>
  <c r="BE251" i="11"/>
  <c r="BE250" i="11"/>
  <c r="BE249" i="11"/>
  <c r="BE248" i="11"/>
  <c r="BE247" i="11"/>
  <c r="BE246" i="11"/>
  <c r="BE245" i="11"/>
  <c r="BE244" i="11"/>
  <c r="BE243" i="11"/>
  <c r="BE242" i="11"/>
  <c r="BE241" i="11"/>
  <c r="BE240" i="11"/>
  <c r="BE239" i="11"/>
  <c r="BE238" i="11"/>
  <c r="BE237" i="11"/>
  <c r="BE236" i="11"/>
  <c r="BE235" i="11"/>
  <c r="BE234" i="11"/>
  <c r="BE233" i="11"/>
  <c r="BE232" i="11"/>
  <c r="BE231" i="11"/>
  <c r="BE230" i="11"/>
  <c r="BE229" i="11"/>
  <c r="BE228" i="11"/>
  <c r="BE227" i="11"/>
  <c r="BE226" i="11"/>
  <c r="BE225" i="11"/>
  <c r="BE224" i="11"/>
  <c r="BE223" i="11"/>
  <c r="BE222" i="11"/>
  <c r="BE221" i="11"/>
  <c r="BE220" i="11"/>
  <c r="BE219" i="11"/>
  <c r="BE218" i="11"/>
  <c r="BE217" i="11"/>
  <c r="BE216" i="11"/>
  <c r="BE215" i="11"/>
  <c r="BE214" i="11"/>
  <c r="BE213" i="11"/>
  <c r="BE212" i="11"/>
  <c r="BE211" i="11"/>
  <c r="BE210" i="11"/>
  <c r="BE209" i="11"/>
  <c r="BE208" i="11"/>
  <c r="BE207" i="11"/>
  <c r="BE206" i="11"/>
  <c r="BE205" i="11"/>
  <c r="BE204" i="11"/>
  <c r="BE203" i="11"/>
  <c r="BE202" i="11"/>
  <c r="BE201" i="11"/>
  <c r="BE200" i="11"/>
  <c r="BE199" i="11"/>
  <c r="BE198" i="11"/>
  <c r="BE197" i="11"/>
  <c r="BE196" i="11"/>
  <c r="BE195" i="11"/>
  <c r="BE194" i="11"/>
  <c r="BE193" i="11"/>
  <c r="BE192" i="11"/>
  <c r="BE191" i="11"/>
  <c r="BE190" i="11"/>
  <c r="BE189" i="11"/>
  <c r="BE188" i="11"/>
  <c r="BE187" i="11"/>
  <c r="BE186" i="11"/>
  <c r="BE185" i="11"/>
  <c r="BE184" i="11"/>
  <c r="BE183" i="11"/>
  <c r="BE182" i="11"/>
  <c r="BE181" i="11"/>
  <c r="BE180" i="11"/>
  <c r="BE179" i="11"/>
  <c r="BE178" i="11"/>
  <c r="BE177" i="11"/>
  <c r="BE176" i="11"/>
  <c r="BE175" i="11"/>
  <c r="BE174" i="11"/>
  <c r="BE173" i="11"/>
  <c r="BE172" i="11"/>
  <c r="BE171" i="11"/>
  <c r="BE170" i="11"/>
  <c r="BE169" i="11"/>
  <c r="BE168" i="11"/>
  <c r="BE167" i="11"/>
  <c r="BE166" i="11"/>
  <c r="BE165" i="11"/>
  <c r="BE164" i="11"/>
  <c r="BE163" i="11"/>
  <c r="BE162" i="11"/>
  <c r="BE161" i="11"/>
  <c r="BE160" i="11"/>
  <c r="BE159" i="11"/>
  <c r="BE158" i="11"/>
  <c r="BE157" i="11"/>
  <c r="BE156" i="11"/>
  <c r="BE155" i="11"/>
  <c r="BE154" i="11"/>
  <c r="BE153" i="11"/>
  <c r="BE152" i="11"/>
  <c r="BE151" i="11"/>
  <c r="BE150" i="11"/>
  <c r="BE149" i="11"/>
  <c r="BE148" i="11"/>
  <c r="BE147" i="11"/>
  <c r="BE146" i="11"/>
  <c r="BE145" i="11"/>
  <c r="BE144" i="11"/>
  <c r="BE143" i="11"/>
  <c r="BE142" i="11"/>
  <c r="BE141" i="11"/>
  <c r="BE140" i="11"/>
  <c r="BE139" i="11"/>
  <c r="BE138" i="11"/>
  <c r="BE137" i="11"/>
  <c r="BE136" i="11"/>
  <c r="BE135" i="11"/>
  <c r="BE134" i="11"/>
  <c r="BE133" i="11"/>
  <c r="BE132" i="11"/>
  <c r="BE131" i="11"/>
  <c r="BE130" i="11"/>
  <c r="BE129" i="11"/>
  <c r="BE128" i="11"/>
  <c r="BE127" i="11"/>
  <c r="BE126" i="11"/>
  <c r="BE125" i="11"/>
  <c r="BE124" i="11"/>
  <c r="BE123" i="11"/>
  <c r="BE122" i="11"/>
  <c r="BE121" i="11"/>
  <c r="BE120" i="11"/>
  <c r="BE119" i="11"/>
  <c r="BE118" i="11"/>
  <c r="BE117" i="11"/>
  <c r="BE116" i="11"/>
  <c r="BE115" i="11"/>
  <c r="BE114" i="11"/>
  <c r="BE113" i="11"/>
  <c r="BE112" i="11"/>
  <c r="BE111" i="11"/>
  <c r="BE110" i="11"/>
  <c r="BE109" i="11"/>
  <c r="BE108" i="11"/>
  <c r="BE107" i="11"/>
  <c r="BE106" i="11"/>
  <c r="BE105" i="11"/>
  <c r="BE104" i="11"/>
  <c r="BE103" i="11"/>
  <c r="BE102" i="11"/>
  <c r="BE101" i="11"/>
  <c r="BE100" i="11"/>
  <c r="BE99" i="11"/>
  <c r="BE98" i="11"/>
  <c r="BE97" i="11"/>
  <c r="BE96" i="11"/>
  <c r="BE95" i="11"/>
  <c r="BE94" i="11"/>
  <c r="BE93" i="11"/>
  <c r="BE92" i="11"/>
  <c r="BE91" i="11"/>
  <c r="BE90" i="11"/>
  <c r="BE89" i="11"/>
  <c r="BE88" i="11"/>
  <c r="BE87" i="11"/>
  <c r="BE86" i="11"/>
  <c r="BE85" i="11"/>
  <c r="BE84" i="11"/>
  <c r="BE83" i="11"/>
  <c r="BE82" i="11"/>
  <c r="BE81" i="11"/>
  <c r="BE80" i="11"/>
  <c r="BE79" i="11"/>
  <c r="BE78" i="11"/>
  <c r="BE77" i="11"/>
  <c r="BE76" i="11"/>
  <c r="BE75" i="11"/>
  <c r="BE74" i="11"/>
  <c r="BE73" i="11"/>
  <c r="BE72" i="11"/>
  <c r="BE71" i="11"/>
  <c r="BE70" i="11"/>
  <c r="BE69" i="11"/>
  <c r="BE68" i="11"/>
  <c r="BE67" i="11"/>
  <c r="BE66" i="11"/>
  <c r="BE65" i="11"/>
  <c r="BE64" i="11"/>
  <c r="BE63" i="11"/>
  <c r="BE62" i="11"/>
  <c r="BE61" i="11"/>
  <c r="BE60" i="11"/>
  <c r="BE59" i="11"/>
  <c r="BE58" i="11"/>
  <c r="BE57" i="11"/>
  <c r="BE56" i="11"/>
  <c r="BE55" i="11"/>
  <c r="BE54" i="11"/>
  <c r="BE53" i="11"/>
  <c r="BE52" i="11"/>
  <c r="BE51" i="11"/>
  <c r="BE50" i="11"/>
  <c r="BE49" i="11"/>
  <c r="BE48" i="11"/>
  <c r="BE47" i="11"/>
  <c r="BE46" i="11"/>
  <c r="BE45" i="11"/>
  <c r="BE44" i="11"/>
  <c r="BE43" i="11"/>
  <c r="BE42" i="11"/>
  <c r="BE41" i="11"/>
  <c r="BE40" i="11"/>
  <c r="BE39" i="11"/>
  <c r="BE38" i="11"/>
  <c r="BE37" i="11"/>
  <c r="BE36" i="11"/>
  <c r="BE35" i="11"/>
  <c r="BE34" i="11"/>
  <c r="BE33" i="11"/>
  <c r="BE32" i="11"/>
  <c r="BE31" i="11"/>
  <c r="BE30" i="11"/>
  <c r="BE29" i="11"/>
  <c r="BE28" i="11"/>
  <c r="BE27" i="11"/>
  <c r="BE26" i="11"/>
  <c r="BE25" i="11"/>
  <c r="BE24" i="11"/>
  <c r="BE23" i="11"/>
  <c r="BE22" i="11"/>
  <c r="BE21" i="11"/>
  <c r="BE20" i="11"/>
  <c r="BE19" i="11"/>
  <c r="BE18" i="11"/>
  <c r="BE17" i="11"/>
  <c r="BE16" i="11"/>
  <c r="BE15" i="11"/>
  <c r="BE14" i="11"/>
  <c r="BE13" i="11"/>
  <c r="BE12" i="11"/>
  <c r="BE11" i="11"/>
  <c r="BE10" i="11"/>
  <c r="BE9" i="11"/>
  <c r="BE8" i="11"/>
  <c r="BE7" i="11"/>
  <c r="BE6" i="11"/>
  <c r="BE5" i="11"/>
  <c r="BE4" i="11"/>
  <c r="BE3" i="11"/>
  <c r="BE2" i="11"/>
  <c r="BB649" i="11"/>
  <c r="BB648" i="11"/>
  <c r="BB647" i="11"/>
  <c r="BB646" i="11"/>
  <c r="BB645" i="11"/>
  <c r="BB644" i="11"/>
  <c r="BB643" i="11"/>
  <c r="BB642" i="11"/>
  <c r="BB641" i="11"/>
  <c r="BB640" i="11"/>
  <c r="BB639" i="11"/>
  <c r="BB638" i="11"/>
  <c r="BB637" i="11"/>
  <c r="BB636" i="11"/>
  <c r="BB635" i="11"/>
  <c r="BB634" i="11"/>
  <c r="BB633" i="11"/>
  <c r="BB632" i="11"/>
  <c r="BB631" i="11"/>
  <c r="BB630" i="11"/>
  <c r="BB629" i="11"/>
  <c r="BB628" i="11"/>
  <c r="BB627" i="11"/>
  <c r="BB626" i="11"/>
  <c r="BB625" i="11"/>
  <c r="BB624" i="11"/>
  <c r="BB623" i="11"/>
  <c r="BB622" i="11"/>
  <c r="BB621" i="11"/>
  <c r="BB620" i="11"/>
  <c r="BB619" i="11"/>
  <c r="BB618" i="11"/>
  <c r="BB617" i="11"/>
  <c r="BB616" i="11"/>
  <c r="BB615" i="11"/>
  <c r="BB614" i="11"/>
  <c r="BB613" i="11"/>
  <c r="BB612" i="11"/>
  <c r="BB611" i="11"/>
  <c r="BB610" i="11"/>
  <c r="BB609" i="11"/>
  <c r="BB608" i="11"/>
  <c r="BB607" i="11"/>
  <c r="BB606" i="11"/>
  <c r="BB605" i="11"/>
  <c r="BB604" i="11"/>
  <c r="BB603" i="11"/>
  <c r="BB602" i="11"/>
  <c r="BB601" i="11"/>
  <c r="BB600" i="11"/>
  <c r="BB599" i="11"/>
  <c r="BB598" i="11"/>
  <c r="BB597" i="11"/>
  <c r="BB596" i="11"/>
  <c r="BB595" i="11"/>
  <c r="BB594" i="11"/>
  <c r="BB593" i="11"/>
  <c r="BB592" i="11"/>
  <c r="BB591" i="11"/>
  <c r="BB590" i="11"/>
  <c r="BB589" i="11"/>
  <c r="BB588" i="11"/>
  <c r="BB587" i="11"/>
  <c r="BB586" i="11"/>
  <c r="BB585" i="11"/>
  <c r="BB584" i="11"/>
  <c r="BB583" i="11"/>
  <c r="BB582" i="11"/>
  <c r="BB581" i="11"/>
  <c r="BB580" i="11"/>
  <c r="BB579" i="11"/>
  <c r="BB578" i="11"/>
  <c r="BB577" i="11"/>
  <c r="BB576" i="11"/>
  <c r="BB575" i="11"/>
  <c r="BB574" i="11"/>
  <c r="BB573" i="11"/>
  <c r="BB572" i="11"/>
  <c r="BB571" i="11"/>
  <c r="BB570" i="11"/>
  <c r="BB569" i="11"/>
  <c r="BB568" i="11"/>
  <c r="BB567" i="11"/>
  <c r="BB566" i="11"/>
  <c r="BB565" i="11"/>
  <c r="BB564" i="11"/>
  <c r="BB563" i="11"/>
  <c r="BB562" i="11"/>
  <c r="BB561" i="11"/>
  <c r="BB560" i="11"/>
  <c r="BB559" i="11"/>
  <c r="BB558" i="11"/>
  <c r="BB557" i="11"/>
  <c r="BB556" i="11"/>
  <c r="BB555" i="11"/>
  <c r="BB554" i="11"/>
  <c r="BB553" i="11"/>
  <c r="BB552" i="11"/>
  <c r="BB551" i="11"/>
  <c r="BB550" i="11"/>
  <c r="BB549" i="11"/>
  <c r="BB548" i="11"/>
  <c r="BB547" i="11"/>
  <c r="BB546" i="11"/>
  <c r="BB545" i="11"/>
  <c r="BB544" i="11"/>
  <c r="BB543" i="11"/>
  <c r="BB542" i="11"/>
  <c r="BB541" i="11"/>
  <c r="BB540" i="11"/>
  <c r="BB539" i="11"/>
  <c r="BB538" i="11"/>
  <c r="BB537" i="11"/>
  <c r="BB536" i="11"/>
  <c r="BB535" i="11"/>
  <c r="BB534" i="11"/>
  <c r="BB533" i="11"/>
  <c r="BB532" i="11"/>
  <c r="BB531" i="11"/>
  <c r="BB530" i="11"/>
  <c r="BB529" i="11"/>
  <c r="BB528" i="11"/>
  <c r="BB527" i="11"/>
  <c r="BB526" i="11"/>
  <c r="BB525" i="11"/>
  <c r="BB524" i="11"/>
  <c r="BB523" i="11"/>
  <c r="BB522" i="11"/>
  <c r="BB521" i="11"/>
  <c r="BB520" i="11"/>
  <c r="BB519" i="11"/>
  <c r="BB518" i="11"/>
  <c r="BB517" i="11"/>
  <c r="BB516" i="11"/>
  <c r="BB515" i="11"/>
  <c r="BB514" i="11"/>
  <c r="BB513" i="11"/>
  <c r="BB512" i="11"/>
  <c r="BB511" i="11"/>
  <c r="BB510" i="11"/>
  <c r="BB509" i="11"/>
  <c r="BB508" i="11"/>
  <c r="BB507" i="11"/>
  <c r="BB506" i="11"/>
  <c r="BB505" i="11"/>
  <c r="BB504" i="11"/>
  <c r="BB503" i="11"/>
  <c r="BB502" i="11"/>
  <c r="BB501" i="11"/>
  <c r="BB500" i="11"/>
  <c r="BB499" i="11"/>
  <c r="BB498" i="11"/>
  <c r="BB497" i="11"/>
  <c r="BB496" i="11"/>
  <c r="BB495" i="11"/>
  <c r="BB494" i="11"/>
  <c r="BB493" i="11"/>
  <c r="BB492" i="11"/>
  <c r="BB491" i="11"/>
  <c r="BB490" i="11"/>
  <c r="BB489" i="11"/>
  <c r="BB488" i="11"/>
  <c r="BB487" i="11"/>
  <c r="BB486" i="11"/>
  <c r="BB485" i="11"/>
  <c r="BB484" i="11"/>
  <c r="BB483" i="11"/>
  <c r="BB482" i="11"/>
  <c r="BB481" i="11"/>
  <c r="BB480" i="11"/>
  <c r="BB479" i="11"/>
  <c r="BB478" i="11"/>
  <c r="BB477" i="11"/>
  <c r="BB476" i="11"/>
  <c r="BB475" i="11"/>
  <c r="BB474" i="11"/>
  <c r="BB473" i="11"/>
  <c r="BB472" i="11"/>
  <c r="BB471" i="11"/>
  <c r="BB470" i="11"/>
  <c r="BB469" i="11"/>
  <c r="BB468" i="11"/>
  <c r="BB467" i="11"/>
  <c r="BB466" i="11"/>
  <c r="BB465" i="11"/>
  <c r="BB464" i="11"/>
  <c r="BB463" i="11"/>
  <c r="BB462" i="11"/>
  <c r="BB461" i="11"/>
  <c r="BB460" i="11"/>
  <c r="BB459" i="11"/>
  <c r="BB458" i="11"/>
  <c r="BB457" i="11"/>
  <c r="BB456" i="11"/>
  <c r="BB455" i="11"/>
  <c r="BB454" i="11"/>
  <c r="BB453" i="11"/>
  <c r="BB452" i="11"/>
  <c r="BB451" i="11"/>
  <c r="BB450" i="11"/>
  <c r="BB449" i="11"/>
  <c r="BB448" i="11"/>
  <c r="BB447" i="11"/>
  <c r="BB446" i="11"/>
  <c r="BB445" i="11"/>
  <c r="BB444" i="11"/>
  <c r="BB443" i="11"/>
  <c r="BB442" i="11"/>
  <c r="BB441" i="11"/>
  <c r="BB440" i="11"/>
  <c r="BB439" i="11"/>
  <c r="BB438" i="11"/>
  <c r="BB437" i="11"/>
  <c r="BB436" i="11"/>
  <c r="BB435" i="11"/>
  <c r="BB434" i="11"/>
  <c r="BB433" i="11"/>
  <c r="BB432" i="11"/>
  <c r="BB431" i="11"/>
  <c r="BB430" i="11"/>
  <c r="BB429" i="11"/>
  <c r="BB428" i="11"/>
  <c r="BB427" i="11"/>
  <c r="BB426" i="11"/>
  <c r="BB425" i="11"/>
  <c r="BB424" i="11"/>
  <c r="BB423" i="11"/>
  <c r="BB422" i="11"/>
  <c r="BB421" i="11"/>
  <c r="BB420" i="11"/>
  <c r="BB419" i="11"/>
  <c r="BB418" i="11"/>
  <c r="BB417" i="11"/>
  <c r="BB416" i="11"/>
  <c r="BB415" i="11"/>
  <c r="BB414" i="11"/>
  <c r="BB413" i="11"/>
  <c r="BB412" i="11"/>
  <c r="BB411" i="11"/>
  <c r="BB410" i="11"/>
  <c r="BB409" i="11"/>
  <c r="BB408" i="11"/>
  <c r="BB407" i="11"/>
  <c r="BB406" i="11"/>
  <c r="BB405" i="11"/>
  <c r="BB404" i="11"/>
  <c r="BB403" i="11"/>
  <c r="BB402" i="11"/>
  <c r="BB401" i="11"/>
  <c r="BB400" i="11"/>
  <c r="BB399" i="11"/>
  <c r="BB398" i="11"/>
  <c r="BB397" i="11"/>
  <c r="BB396" i="11"/>
  <c r="BB395" i="11"/>
  <c r="BB394" i="11"/>
  <c r="BB393" i="11"/>
  <c r="BB392" i="11"/>
  <c r="BB391" i="11"/>
  <c r="BB390" i="11"/>
  <c r="BB389" i="11"/>
  <c r="BB388" i="11"/>
  <c r="BB387" i="11"/>
  <c r="BB386" i="11"/>
  <c r="BB385" i="11"/>
  <c r="BB384" i="11"/>
  <c r="BB383" i="11"/>
  <c r="BB382" i="11"/>
  <c r="BB381" i="11"/>
  <c r="BB380" i="11"/>
  <c r="BB379" i="11"/>
  <c r="BB378" i="11"/>
  <c r="BB377" i="11"/>
  <c r="BB376" i="11"/>
  <c r="BB375" i="11"/>
  <c r="BB374" i="11"/>
  <c r="BB373" i="11"/>
  <c r="BB372" i="11"/>
  <c r="BB371" i="11"/>
  <c r="BB370" i="11"/>
  <c r="BB369" i="11"/>
  <c r="BB368" i="11"/>
  <c r="BB367" i="11"/>
  <c r="BB366" i="11"/>
  <c r="BB365" i="11"/>
  <c r="BB364" i="11"/>
  <c r="BB363" i="11"/>
  <c r="BB362" i="11"/>
  <c r="BB361" i="11"/>
  <c r="BB360" i="11"/>
  <c r="BB359" i="11"/>
  <c r="BB358" i="11"/>
  <c r="BB357" i="11"/>
  <c r="BB356" i="11"/>
  <c r="BB355" i="11"/>
  <c r="BB354" i="11"/>
  <c r="BB353" i="11"/>
  <c r="BB352" i="11"/>
  <c r="BB351" i="11"/>
  <c r="BB350" i="11"/>
  <c r="BB349" i="11"/>
  <c r="BB348" i="11"/>
  <c r="BB347" i="11"/>
  <c r="BB346" i="11"/>
  <c r="BB345" i="11"/>
  <c r="BB344" i="11"/>
  <c r="BB343" i="11"/>
  <c r="BB342" i="11"/>
  <c r="BB341" i="11"/>
  <c r="BB340" i="11"/>
  <c r="BB339" i="11"/>
  <c r="BB338" i="11"/>
  <c r="BB337" i="11"/>
  <c r="BB336" i="11"/>
  <c r="BB335" i="11"/>
  <c r="BB334" i="11"/>
  <c r="BB333" i="11"/>
  <c r="BB332" i="11"/>
  <c r="BB331" i="11"/>
  <c r="BB330" i="11"/>
  <c r="BB329" i="11"/>
  <c r="BB328" i="11"/>
  <c r="BB327" i="11"/>
  <c r="BB326" i="11"/>
  <c r="BB325" i="11"/>
  <c r="BB324" i="11"/>
  <c r="BB323" i="11"/>
  <c r="BB322" i="11"/>
  <c r="BB321" i="11"/>
  <c r="BB320" i="11"/>
  <c r="BB319" i="11"/>
  <c r="BB318" i="11"/>
  <c r="BB317" i="11"/>
  <c r="BB316" i="11"/>
  <c r="BB315" i="11"/>
  <c r="BB314" i="11"/>
  <c r="BB313" i="11"/>
  <c r="BB312" i="11"/>
  <c r="BB311" i="11"/>
  <c r="BB310" i="11"/>
  <c r="BB309" i="11"/>
  <c r="BB308" i="11"/>
  <c r="BB307" i="11"/>
  <c r="BB306" i="11"/>
  <c r="BB305" i="11"/>
  <c r="BB304" i="11"/>
  <c r="BB303" i="11"/>
  <c r="BB302" i="11"/>
  <c r="BB301" i="11"/>
  <c r="BB300" i="11"/>
  <c r="BB299" i="11"/>
  <c r="BB298" i="11"/>
  <c r="BB297" i="11"/>
  <c r="BB296" i="11"/>
  <c r="BB295" i="11"/>
  <c r="BB294" i="11"/>
  <c r="BB293" i="11"/>
  <c r="BB292" i="11"/>
  <c r="BB291" i="11"/>
  <c r="BB290" i="11"/>
  <c r="BB289" i="11"/>
  <c r="BB288" i="11"/>
  <c r="BB287" i="11"/>
  <c r="BB286" i="11"/>
  <c r="BB285" i="11"/>
  <c r="BB284" i="11"/>
  <c r="BB283" i="11"/>
  <c r="BB282" i="11"/>
  <c r="BB281" i="11"/>
  <c r="BB280" i="11"/>
  <c r="BB279" i="11"/>
  <c r="BB278" i="11"/>
  <c r="BB277" i="11"/>
  <c r="BB276" i="11"/>
  <c r="BB275" i="11"/>
  <c r="BB274" i="11"/>
  <c r="BB273" i="11"/>
  <c r="BB272" i="11"/>
  <c r="BB271" i="11"/>
  <c r="BB270" i="11"/>
  <c r="BB269" i="11"/>
  <c r="BB268" i="11"/>
  <c r="BB267" i="11"/>
  <c r="BB266" i="11"/>
  <c r="BB265" i="11"/>
  <c r="BB264" i="11"/>
  <c r="BB263" i="11"/>
  <c r="BB262" i="11"/>
  <c r="BB261" i="11"/>
  <c r="BB260" i="11"/>
  <c r="BB259" i="11"/>
  <c r="BB258" i="11"/>
  <c r="BB257" i="11"/>
  <c r="BB256" i="11"/>
  <c r="BB255" i="11"/>
  <c r="BB254" i="11"/>
  <c r="BB253" i="11"/>
  <c r="BB252" i="11"/>
  <c r="BB251" i="11"/>
  <c r="BB250" i="11"/>
  <c r="BB249" i="11"/>
  <c r="BB248" i="11"/>
  <c r="BB247" i="11"/>
  <c r="BB246" i="11"/>
  <c r="BB245" i="11"/>
  <c r="BB244" i="11"/>
  <c r="BB243" i="11"/>
  <c r="BB242" i="11"/>
  <c r="BB241" i="11"/>
  <c r="BB240" i="11"/>
  <c r="BB239" i="11"/>
  <c r="BB238" i="11"/>
  <c r="BB237" i="11"/>
  <c r="BB236" i="11"/>
  <c r="BB235" i="11"/>
  <c r="BB234" i="11"/>
  <c r="BB233" i="11"/>
  <c r="BB232" i="11"/>
  <c r="BB231" i="11"/>
  <c r="BB230" i="11"/>
  <c r="BB229" i="11"/>
  <c r="BB228" i="11"/>
  <c r="BB227" i="11"/>
  <c r="BB226" i="11"/>
  <c r="BB225" i="11"/>
  <c r="BB224" i="11"/>
  <c r="BB223" i="11"/>
  <c r="BB222" i="11"/>
  <c r="BB221" i="11"/>
  <c r="BB220" i="11"/>
  <c r="BB219" i="11"/>
  <c r="BB218" i="11"/>
  <c r="BB217" i="11"/>
  <c r="BB216" i="11"/>
  <c r="BB215" i="11"/>
  <c r="BB214" i="11"/>
  <c r="BB213" i="11"/>
  <c r="BB212" i="11"/>
  <c r="BB211" i="11"/>
  <c r="BB210" i="11"/>
  <c r="BB209" i="11"/>
  <c r="BB208" i="11"/>
  <c r="BB207" i="11"/>
  <c r="BB206" i="11"/>
  <c r="BB205" i="11"/>
  <c r="BB204" i="11"/>
  <c r="BB203" i="11"/>
  <c r="BB202" i="11"/>
  <c r="BB201" i="11"/>
  <c r="BB200" i="11"/>
  <c r="BB199" i="11"/>
  <c r="BB198" i="11"/>
  <c r="BB197" i="11"/>
  <c r="BB196" i="11"/>
  <c r="BB195" i="11"/>
  <c r="BB194" i="11"/>
  <c r="BB193" i="11"/>
  <c r="BB192" i="11"/>
  <c r="BB191" i="11"/>
  <c r="BB190" i="11"/>
  <c r="BB189" i="11"/>
  <c r="BB188" i="11"/>
  <c r="BB187" i="11"/>
  <c r="BB186" i="11"/>
  <c r="BB185" i="11"/>
  <c r="BB184" i="11"/>
  <c r="BB183" i="11"/>
  <c r="BB182" i="11"/>
  <c r="BB181" i="11"/>
  <c r="BB180" i="11"/>
  <c r="BB179" i="11"/>
  <c r="BB178" i="11"/>
  <c r="BB177" i="11"/>
  <c r="BB176" i="11"/>
  <c r="BB175" i="11"/>
  <c r="BB174" i="11"/>
  <c r="BB173" i="11"/>
  <c r="BB172" i="11"/>
  <c r="BB171" i="11"/>
  <c r="BB170" i="11"/>
  <c r="BB169" i="11"/>
  <c r="BB168" i="11"/>
  <c r="BB167" i="11"/>
  <c r="BB166" i="11"/>
  <c r="BB165" i="11"/>
  <c r="BB164" i="11"/>
  <c r="BB163" i="11"/>
  <c r="BB162" i="11"/>
  <c r="BB161" i="11"/>
  <c r="BB160" i="11"/>
  <c r="BB159" i="11"/>
  <c r="BB158" i="11"/>
  <c r="BB157" i="11"/>
  <c r="BB156" i="11"/>
  <c r="BB155" i="11"/>
  <c r="BB154" i="11"/>
  <c r="BB153" i="11"/>
  <c r="BB152" i="11"/>
  <c r="BB151" i="11"/>
  <c r="BB150" i="11"/>
  <c r="BB149" i="11"/>
  <c r="BB148" i="11"/>
  <c r="BB147" i="11"/>
  <c r="BB146" i="11"/>
  <c r="BB145" i="11"/>
  <c r="BB144" i="11"/>
  <c r="BB143" i="11"/>
  <c r="BB142" i="11"/>
  <c r="BB141" i="11"/>
  <c r="BB140" i="11"/>
  <c r="BB139" i="11"/>
  <c r="BB138" i="11"/>
  <c r="BB137" i="11"/>
  <c r="BB136" i="11"/>
  <c r="BB135" i="11"/>
  <c r="BB134" i="11"/>
  <c r="BB133" i="11"/>
  <c r="BB132" i="11"/>
  <c r="BB131" i="11"/>
  <c r="BB130" i="11"/>
  <c r="BB129" i="11"/>
  <c r="BB128" i="11"/>
  <c r="BB127" i="11"/>
  <c r="BB126" i="11"/>
  <c r="BB125" i="11"/>
  <c r="BB124" i="11"/>
  <c r="BB123" i="11"/>
  <c r="BB122" i="11"/>
  <c r="BB121" i="11"/>
  <c r="BB120" i="11"/>
  <c r="BB119" i="11"/>
  <c r="BB118" i="11"/>
  <c r="BB117" i="11"/>
  <c r="BB116" i="11"/>
  <c r="BB115" i="11"/>
  <c r="BB114" i="11"/>
  <c r="BB113" i="11"/>
  <c r="BB112" i="11"/>
  <c r="BB111" i="11"/>
  <c r="BB110" i="11"/>
  <c r="BB109" i="11"/>
  <c r="BB108" i="11"/>
  <c r="BB107" i="11"/>
  <c r="BB106" i="11"/>
  <c r="BB105" i="11"/>
  <c r="BB104" i="11"/>
  <c r="BB103" i="11"/>
  <c r="BB102" i="11"/>
  <c r="BB101" i="11"/>
  <c r="BB100" i="11"/>
  <c r="BB99" i="11"/>
  <c r="BB98" i="11"/>
  <c r="BB97" i="11"/>
  <c r="BB96" i="11"/>
  <c r="BB95" i="11"/>
  <c r="BB94" i="11"/>
  <c r="BB93" i="11"/>
  <c r="BB92" i="11"/>
  <c r="BB91" i="11"/>
  <c r="BB90" i="11"/>
  <c r="BB89" i="11"/>
  <c r="BB88" i="11"/>
  <c r="BB87" i="11"/>
  <c r="BB86" i="11"/>
  <c r="BB85" i="11"/>
  <c r="BB84" i="11"/>
  <c r="BB83" i="11"/>
  <c r="BB82" i="11"/>
  <c r="BB81" i="11"/>
  <c r="BB80" i="11"/>
  <c r="BB79" i="11"/>
  <c r="BB78" i="11"/>
  <c r="BB77" i="11"/>
  <c r="BB76" i="11"/>
  <c r="BB75" i="11"/>
  <c r="BB74" i="11"/>
  <c r="BB73" i="11"/>
  <c r="BB72" i="11"/>
  <c r="BB71" i="11"/>
  <c r="BB70" i="11"/>
  <c r="BB69" i="11"/>
  <c r="BB68" i="11"/>
  <c r="BB67" i="11"/>
  <c r="BB66" i="11"/>
  <c r="BB65" i="11"/>
  <c r="BB64" i="11"/>
  <c r="BB63" i="11"/>
  <c r="BB62" i="11"/>
  <c r="BB61" i="11"/>
  <c r="BB60" i="11"/>
  <c r="BB59" i="11"/>
  <c r="BB58" i="11"/>
  <c r="BB57" i="11"/>
  <c r="BB56" i="11"/>
  <c r="BB55" i="11"/>
  <c r="BB54" i="11"/>
  <c r="BB53" i="11"/>
  <c r="BB52" i="11"/>
  <c r="BB51" i="11"/>
  <c r="BB50" i="11"/>
  <c r="BB49" i="11"/>
  <c r="BB48" i="11"/>
  <c r="BB47" i="11"/>
  <c r="BB46" i="11"/>
  <c r="BB45" i="11"/>
  <c r="BB44" i="11"/>
  <c r="BB43" i="11"/>
  <c r="BB42" i="11"/>
  <c r="BB41" i="11"/>
  <c r="BB40" i="11"/>
  <c r="BB39" i="11"/>
  <c r="BB38" i="11"/>
  <c r="BB37" i="11"/>
  <c r="BB36" i="11"/>
  <c r="BB35" i="11"/>
  <c r="BB34" i="11"/>
  <c r="BB33" i="11"/>
  <c r="BB32" i="11"/>
  <c r="BB31" i="11"/>
  <c r="BB30" i="11"/>
  <c r="BB29" i="11"/>
  <c r="BB28" i="11"/>
  <c r="BB27" i="11"/>
  <c r="BB26" i="11"/>
  <c r="BB25" i="11"/>
  <c r="BB24" i="11"/>
  <c r="BB23" i="11"/>
  <c r="BB22" i="11"/>
  <c r="BB21" i="11"/>
  <c r="BB20" i="11"/>
  <c r="BB19" i="11"/>
  <c r="BB18" i="11"/>
  <c r="BB17" i="11"/>
  <c r="BB16" i="11"/>
  <c r="BB15" i="11"/>
  <c r="BB14" i="11"/>
  <c r="BB13" i="11"/>
  <c r="BB12" i="11"/>
  <c r="BB11" i="11"/>
  <c r="BB10" i="11"/>
  <c r="BB9" i="11"/>
  <c r="BB8" i="11"/>
  <c r="BB7" i="11"/>
  <c r="BB6" i="11"/>
  <c r="BB5" i="11"/>
  <c r="BB4" i="11"/>
  <c r="BB3" i="11"/>
  <c r="BB2" i="11"/>
  <c r="AY649" i="11"/>
  <c r="AY648" i="11"/>
  <c r="AY647" i="11"/>
  <c r="AY646" i="11"/>
  <c r="AY645" i="11"/>
  <c r="AY644" i="11"/>
  <c r="AY643" i="11"/>
  <c r="AY642" i="11"/>
  <c r="AY641" i="11"/>
  <c r="AY640" i="11"/>
  <c r="AY639" i="11"/>
  <c r="AY638" i="11"/>
  <c r="AY637" i="11"/>
  <c r="AY636" i="11"/>
  <c r="AY635" i="11"/>
  <c r="AY634" i="11"/>
  <c r="AY633" i="11"/>
  <c r="AY632" i="11"/>
  <c r="AY631" i="11"/>
  <c r="AY630" i="11"/>
  <c r="AY629" i="11"/>
  <c r="AY628" i="11"/>
  <c r="AY627" i="11"/>
  <c r="AY626" i="11"/>
  <c r="AY625" i="11"/>
  <c r="AY624" i="11"/>
  <c r="AY623" i="11"/>
  <c r="AY622" i="11"/>
  <c r="AY621" i="11"/>
  <c r="AY620" i="11"/>
  <c r="AY619" i="11"/>
  <c r="AY618" i="11"/>
  <c r="AY617" i="11"/>
  <c r="AY616" i="11"/>
  <c r="AY615" i="11"/>
  <c r="AY614" i="11"/>
  <c r="AY613" i="11"/>
  <c r="AY612" i="11"/>
  <c r="AY611" i="11"/>
  <c r="AY610" i="11"/>
  <c r="AY609" i="11"/>
  <c r="AY608" i="11"/>
  <c r="AY607" i="11"/>
  <c r="AY606" i="11"/>
  <c r="AY605" i="11"/>
  <c r="AY604" i="11"/>
  <c r="AY603" i="11"/>
  <c r="AY602" i="11"/>
  <c r="AY601" i="11"/>
  <c r="AY600" i="11"/>
  <c r="AY599" i="11"/>
  <c r="AY598" i="11"/>
  <c r="AY597" i="11"/>
  <c r="AY596" i="11"/>
  <c r="AY595" i="11"/>
  <c r="AY594" i="11"/>
  <c r="AY593" i="11"/>
  <c r="AY592" i="11"/>
  <c r="AY591" i="11"/>
  <c r="AY590" i="11"/>
  <c r="AY589" i="11"/>
  <c r="AY588" i="11"/>
  <c r="AY587" i="11"/>
  <c r="AY586" i="11"/>
  <c r="AY585" i="11"/>
  <c r="AY584" i="11"/>
  <c r="AY583" i="11"/>
  <c r="AY582" i="11"/>
  <c r="AY581" i="11"/>
  <c r="AY580" i="11"/>
  <c r="AY579" i="11"/>
  <c r="AY578" i="11"/>
  <c r="AY577" i="11"/>
  <c r="AY576" i="11"/>
  <c r="AY575" i="11"/>
  <c r="AY574" i="11"/>
  <c r="AY573" i="11"/>
  <c r="AY572" i="11"/>
  <c r="AY571" i="11"/>
  <c r="AY570" i="11"/>
  <c r="AY569" i="11"/>
  <c r="AY568" i="11"/>
  <c r="AY567" i="11"/>
  <c r="AY566" i="11"/>
  <c r="AY565" i="11"/>
  <c r="AY564" i="11"/>
  <c r="AY563" i="11"/>
  <c r="AY562" i="11"/>
  <c r="AY561" i="11"/>
  <c r="AY560" i="11"/>
  <c r="AY559" i="11"/>
  <c r="AY558" i="11"/>
  <c r="AY557" i="11"/>
  <c r="AY556" i="11"/>
  <c r="AY555" i="11"/>
  <c r="AY554" i="11"/>
  <c r="AY553" i="11"/>
  <c r="AY552" i="11"/>
  <c r="AY551" i="11"/>
  <c r="AY550" i="11"/>
  <c r="AY549" i="11"/>
  <c r="AY548" i="11"/>
  <c r="AY547" i="11"/>
  <c r="AY546" i="11"/>
  <c r="AY545" i="11"/>
  <c r="AY544" i="11"/>
  <c r="AY543" i="11"/>
  <c r="AY542" i="11"/>
  <c r="AY541" i="11"/>
  <c r="AY540" i="11"/>
  <c r="AY539" i="11"/>
  <c r="AY538" i="11"/>
  <c r="AY537" i="11"/>
  <c r="AY536" i="11"/>
  <c r="AY535" i="11"/>
  <c r="AY534" i="11"/>
  <c r="AY533" i="11"/>
  <c r="AY532" i="11"/>
  <c r="AY531" i="11"/>
  <c r="AY530" i="11"/>
  <c r="AY529" i="11"/>
  <c r="AY528" i="11"/>
  <c r="AY527" i="11"/>
  <c r="AY526" i="11"/>
  <c r="AY525" i="11"/>
  <c r="AY524" i="11"/>
  <c r="AY523" i="11"/>
  <c r="AY522" i="11"/>
  <c r="AY521" i="11"/>
  <c r="AY520" i="11"/>
  <c r="AY519" i="11"/>
  <c r="AY518" i="11"/>
  <c r="AY517" i="11"/>
  <c r="AY516" i="11"/>
  <c r="AY515" i="11"/>
  <c r="AY514" i="11"/>
  <c r="AY513" i="11"/>
  <c r="AY512" i="11"/>
  <c r="AY511" i="11"/>
  <c r="AY510" i="11"/>
  <c r="AY509" i="11"/>
  <c r="AY508" i="11"/>
  <c r="AY507" i="11"/>
  <c r="AY506" i="11"/>
  <c r="AY505" i="11"/>
  <c r="AY504" i="11"/>
  <c r="AY503" i="11"/>
  <c r="AY502" i="11"/>
  <c r="AY501" i="11"/>
  <c r="AY500" i="11"/>
  <c r="AY499" i="11"/>
  <c r="AY498" i="11"/>
  <c r="AY497" i="11"/>
  <c r="AY496" i="11"/>
  <c r="AY495" i="11"/>
  <c r="AY494" i="11"/>
  <c r="AY493" i="11"/>
  <c r="AY492" i="11"/>
  <c r="AY491" i="11"/>
  <c r="AY490" i="11"/>
  <c r="AY489" i="11"/>
  <c r="AY488" i="11"/>
  <c r="AY487" i="11"/>
  <c r="AY486" i="11"/>
  <c r="AY485" i="11"/>
  <c r="AY484" i="11"/>
  <c r="AY483" i="11"/>
  <c r="AY482" i="11"/>
  <c r="AY481" i="11"/>
  <c r="AY480" i="11"/>
  <c r="AY479" i="11"/>
  <c r="AY478" i="11"/>
  <c r="AY477" i="11"/>
  <c r="AY476" i="11"/>
  <c r="AY475" i="11"/>
  <c r="AY474" i="11"/>
  <c r="AY473" i="11"/>
  <c r="AY472" i="11"/>
  <c r="AY471" i="11"/>
  <c r="AY470" i="11"/>
  <c r="AY469" i="11"/>
  <c r="AY468" i="11"/>
  <c r="AY467" i="11"/>
  <c r="AY466" i="11"/>
  <c r="AY465" i="11"/>
  <c r="AY464" i="11"/>
  <c r="AY463" i="11"/>
  <c r="AY462" i="11"/>
  <c r="AY461" i="11"/>
  <c r="AY460" i="11"/>
  <c r="AY459" i="11"/>
  <c r="AY458" i="11"/>
  <c r="AY457" i="11"/>
  <c r="AY456" i="11"/>
  <c r="AY455" i="11"/>
  <c r="AY454" i="11"/>
  <c r="AY453" i="11"/>
  <c r="AY452" i="11"/>
  <c r="AY451" i="11"/>
  <c r="AY450" i="11"/>
  <c r="AY449" i="11"/>
  <c r="AY448" i="11"/>
  <c r="AY447" i="11"/>
  <c r="AY446" i="11"/>
  <c r="AY445" i="11"/>
  <c r="AY444" i="11"/>
  <c r="AY443" i="11"/>
  <c r="AY442" i="11"/>
  <c r="AY441" i="11"/>
  <c r="AY440" i="11"/>
  <c r="AY439" i="11"/>
  <c r="AY438" i="11"/>
  <c r="AY437" i="11"/>
  <c r="AY436" i="11"/>
  <c r="AY435" i="11"/>
  <c r="AY434" i="11"/>
  <c r="AY433" i="11"/>
  <c r="AY432" i="11"/>
  <c r="AY431" i="11"/>
  <c r="AY430" i="11"/>
  <c r="AY429" i="11"/>
  <c r="AY428" i="11"/>
  <c r="AY427" i="11"/>
  <c r="AY426" i="11"/>
  <c r="AY425" i="11"/>
  <c r="AY424" i="11"/>
  <c r="AY423" i="11"/>
  <c r="AY422" i="11"/>
  <c r="AY421" i="11"/>
  <c r="AY420" i="11"/>
  <c r="AY419" i="11"/>
  <c r="AY418" i="11"/>
  <c r="AY417" i="11"/>
  <c r="AY416" i="11"/>
  <c r="AY415" i="11"/>
  <c r="AY414" i="11"/>
  <c r="AY413" i="11"/>
  <c r="AY412" i="11"/>
  <c r="AY411" i="11"/>
  <c r="AY410" i="11"/>
  <c r="AY409" i="11"/>
  <c r="AY408" i="11"/>
  <c r="AY407" i="11"/>
  <c r="AY406" i="11"/>
  <c r="AY405" i="11"/>
  <c r="AY404" i="11"/>
  <c r="AY403" i="11"/>
  <c r="AY402" i="11"/>
  <c r="AY401" i="11"/>
  <c r="AY400" i="11"/>
  <c r="AY399" i="11"/>
  <c r="AY398" i="11"/>
  <c r="AY397" i="11"/>
  <c r="AY396" i="11"/>
  <c r="AY395" i="11"/>
  <c r="AY394" i="11"/>
  <c r="AY393" i="11"/>
  <c r="AY392" i="11"/>
  <c r="AY391" i="11"/>
  <c r="AY390" i="11"/>
  <c r="AY389" i="11"/>
  <c r="AY388" i="11"/>
  <c r="AY387" i="11"/>
  <c r="AY386" i="11"/>
  <c r="AY385" i="11"/>
  <c r="AY384" i="11"/>
  <c r="AY383" i="11"/>
  <c r="AY382" i="11"/>
  <c r="AY381" i="11"/>
  <c r="AY380" i="11"/>
  <c r="AY379" i="11"/>
  <c r="AY378" i="11"/>
  <c r="AY377" i="11"/>
  <c r="AY376" i="11"/>
  <c r="AY375" i="11"/>
  <c r="AY374" i="11"/>
  <c r="AY373" i="11"/>
  <c r="AY372" i="11"/>
  <c r="AY371" i="11"/>
  <c r="AY370" i="11"/>
  <c r="AY369" i="11"/>
  <c r="AY368" i="11"/>
  <c r="AY367" i="11"/>
  <c r="AY366" i="11"/>
  <c r="AY365" i="11"/>
  <c r="AY364" i="11"/>
  <c r="AY363" i="11"/>
  <c r="AY362" i="11"/>
  <c r="AY361" i="11"/>
  <c r="AY360" i="11"/>
  <c r="AY359" i="11"/>
  <c r="AY358" i="11"/>
  <c r="AY357" i="11"/>
  <c r="AY356" i="11"/>
  <c r="AY355" i="11"/>
  <c r="AY354" i="11"/>
  <c r="AY353" i="11"/>
  <c r="AY352" i="11"/>
  <c r="AY351" i="11"/>
  <c r="AY350" i="11"/>
  <c r="AY349" i="11"/>
  <c r="AY348" i="11"/>
  <c r="AY347" i="11"/>
  <c r="AY346" i="11"/>
  <c r="AY345" i="11"/>
  <c r="AY344" i="11"/>
  <c r="AY343" i="11"/>
  <c r="AY342" i="11"/>
  <c r="AY341" i="11"/>
  <c r="AY340" i="11"/>
  <c r="AY339" i="11"/>
  <c r="AY338" i="11"/>
  <c r="AY337" i="11"/>
  <c r="AY336" i="11"/>
  <c r="AY335" i="11"/>
  <c r="AY334" i="11"/>
  <c r="AY333" i="11"/>
  <c r="AY332" i="11"/>
  <c r="AY331" i="11"/>
  <c r="AY330" i="11"/>
  <c r="AY329" i="11"/>
  <c r="AY328" i="11"/>
  <c r="AY327" i="11"/>
  <c r="AY326" i="11"/>
  <c r="AY325" i="11"/>
  <c r="AY324" i="11"/>
  <c r="AY323" i="11"/>
  <c r="AY322" i="11"/>
  <c r="AY321" i="11"/>
  <c r="AY320" i="11"/>
  <c r="AY319" i="11"/>
  <c r="AY318" i="11"/>
  <c r="AY317" i="11"/>
  <c r="AY316" i="11"/>
  <c r="AY315" i="11"/>
  <c r="AY314" i="11"/>
  <c r="AY313" i="11"/>
  <c r="AY312" i="11"/>
  <c r="AY311" i="11"/>
  <c r="AY310" i="11"/>
  <c r="AY309" i="11"/>
  <c r="AY308" i="11"/>
  <c r="AY307" i="11"/>
  <c r="AY306" i="11"/>
  <c r="AY305" i="11"/>
  <c r="AY304" i="11"/>
  <c r="AY303" i="11"/>
  <c r="AY302" i="11"/>
  <c r="AY301" i="11"/>
  <c r="AY300" i="11"/>
  <c r="AY299" i="11"/>
  <c r="AY298" i="11"/>
  <c r="AY297" i="11"/>
  <c r="AY296" i="11"/>
  <c r="AY295" i="11"/>
  <c r="AY294" i="11"/>
  <c r="AY293" i="11"/>
  <c r="AY292" i="11"/>
  <c r="AY291" i="11"/>
  <c r="AY290" i="11"/>
  <c r="AY289" i="11"/>
  <c r="AY288" i="11"/>
  <c r="AY287" i="11"/>
  <c r="AY286" i="11"/>
  <c r="AY285" i="11"/>
  <c r="AY284" i="11"/>
  <c r="AY283" i="11"/>
  <c r="AY282" i="11"/>
  <c r="AY281" i="11"/>
  <c r="AY280" i="11"/>
  <c r="AY279" i="11"/>
  <c r="AY278" i="11"/>
  <c r="AY277" i="11"/>
  <c r="AY276" i="11"/>
  <c r="AY275" i="11"/>
  <c r="AY274" i="11"/>
  <c r="AY273" i="11"/>
  <c r="AY272" i="11"/>
  <c r="AY271" i="11"/>
  <c r="AY270" i="11"/>
  <c r="AY269" i="11"/>
  <c r="AY268" i="11"/>
  <c r="AY267" i="11"/>
  <c r="AY266" i="11"/>
  <c r="AY265" i="11"/>
  <c r="AY264" i="11"/>
  <c r="AY263" i="11"/>
  <c r="AY262" i="11"/>
  <c r="AY261" i="11"/>
  <c r="AY260" i="11"/>
  <c r="AY259" i="11"/>
  <c r="AY258" i="11"/>
  <c r="AY257" i="11"/>
  <c r="AY256" i="11"/>
  <c r="AY255" i="11"/>
  <c r="AY254" i="11"/>
  <c r="AY253" i="11"/>
  <c r="AY252" i="11"/>
  <c r="AY251" i="11"/>
  <c r="AY250" i="11"/>
  <c r="AY249" i="11"/>
  <c r="AY248" i="11"/>
  <c r="AY247" i="11"/>
  <c r="AY246" i="11"/>
  <c r="AY245" i="11"/>
  <c r="AY244" i="11"/>
  <c r="AY243" i="11"/>
  <c r="AY242" i="11"/>
  <c r="AY241" i="11"/>
  <c r="AY240" i="11"/>
  <c r="AY239" i="11"/>
  <c r="AY238" i="11"/>
  <c r="AY237" i="11"/>
  <c r="AY236" i="11"/>
  <c r="AY235" i="11"/>
  <c r="AY234" i="11"/>
  <c r="AY233" i="11"/>
  <c r="AY232" i="11"/>
  <c r="AY231" i="11"/>
  <c r="AY230" i="11"/>
  <c r="AY229" i="11"/>
  <c r="AY228" i="11"/>
  <c r="AY227" i="11"/>
  <c r="AY226" i="11"/>
  <c r="AY225" i="11"/>
  <c r="AY224" i="11"/>
  <c r="AY223" i="11"/>
  <c r="AY222" i="11"/>
  <c r="AY221" i="11"/>
  <c r="AY220" i="11"/>
  <c r="AY219" i="11"/>
  <c r="AY218" i="11"/>
  <c r="AY217" i="11"/>
  <c r="AY216" i="11"/>
  <c r="AY215" i="11"/>
  <c r="AY214" i="11"/>
  <c r="AY213" i="11"/>
  <c r="AY212" i="11"/>
  <c r="AY211" i="11"/>
  <c r="AY210" i="11"/>
  <c r="AY209" i="11"/>
  <c r="AY208" i="11"/>
  <c r="AY207" i="11"/>
  <c r="AY206" i="11"/>
  <c r="AY205" i="11"/>
  <c r="AY204" i="11"/>
  <c r="AY203" i="11"/>
  <c r="AY202" i="11"/>
  <c r="AY201" i="11"/>
  <c r="AY200" i="11"/>
  <c r="AY199" i="11"/>
  <c r="AY198" i="11"/>
  <c r="AY197" i="11"/>
  <c r="AY196" i="11"/>
  <c r="AY195" i="11"/>
  <c r="AY194" i="11"/>
  <c r="AY193" i="11"/>
  <c r="AY192" i="11"/>
  <c r="AY191" i="11"/>
  <c r="AY190" i="11"/>
  <c r="AY189" i="11"/>
  <c r="AY188" i="11"/>
  <c r="AY187" i="11"/>
  <c r="AY186" i="11"/>
  <c r="AY185" i="11"/>
  <c r="AY184" i="11"/>
  <c r="AY183" i="11"/>
  <c r="AY182" i="11"/>
  <c r="AY181" i="11"/>
  <c r="AY180" i="11"/>
  <c r="AY179" i="11"/>
  <c r="AY178" i="11"/>
  <c r="AY177" i="11"/>
  <c r="AY176" i="11"/>
  <c r="AY175" i="11"/>
  <c r="AY174" i="11"/>
  <c r="AY173" i="11"/>
  <c r="AY172" i="11"/>
  <c r="AY171" i="11"/>
  <c r="AY170" i="11"/>
  <c r="AY169" i="11"/>
  <c r="AY168" i="11"/>
  <c r="AY167" i="11"/>
  <c r="AY166" i="11"/>
  <c r="AY165" i="11"/>
  <c r="AY164" i="11"/>
  <c r="AY163" i="11"/>
  <c r="AY162" i="11"/>
  <c r="AY161" i="11"/>
  <c r="AY160" i="11"/>
  <c r="AY159" i="11"/>
  <c r="AY158" i="11"/>
  <c r="AY157" i="11"/>
  <c r="AY156" i="11"/>
  <c r="AY155" i="11"/>
  <c r="AY154" i="11"/>
  <c r="AY153" i="11"/>
  <c r="AY152" i="11"/>
  <c r="AY151" i="11"/>
  <c r="AY150" i="11"/>
  <c r="AY149" i="11"/>
  <c r="AY148" i="11"/>
  <c r="AY147" i="11"/>
  <c r="AY146" i="11"/>
  <c r="AY145" i="11"/>
  <c r="AY144" i="11"/>
  <c r="AY143" i="11"/>
  <c r="AY142" i="11"/>
  <c r="AY141" i="11"/>
  <c r="AY140" i="11"/>
  <c r="AY139" i="11"/>
  <c r="AY138" i="11"/>
  <c r="AY137" i="11"/>
  <c r="AY136" i="11"/>
  <c r="AY135" i="11"/>
  <c r="AY134" i="11"/>
  <c r="AY133" i="11"/>
  <c r="AY132" i="11"/>
  <c r="AY131" i="11"/>
  <c r="AY130" i="11"/>
  <c r="AY129" i="11"/>
  <c r="AY128" i="11"/>
  <c r="AY127" i="11"/>
  <c r="AY126" i="11"/>
  <c r="AY125" i="11"/>
  <c r="AY124" i="11"/>
  <c r="AY123" i="11"/>
  <c r="AY122" i="11"/>
  <c r="AY121" i="11"/>
  <c r="AY120" i="11"/>
  <c r="AY119" i="11"/>
  <c r="AY118" i="11"/>
  <c r="AY117" i="11"/>
  <c r="AY116" i="11"/>
  <c r="AY115" i="11"/>
  <c r="AY114" i="11"/>
  <c r="AY113" i="11"/>
  <c r="AY112" i="11"/>
  <c r="AY111" i="11"/>
  <c r="AY110" i="11"/>
  <c r="AY109" i="11"/>
  <c r="AY108" i="11"/>
  <c r="AY107" i="11"/>
  <c r="AY106" i="11"/>
  <c r="AY105" i="11"/>
  <c r="AY104" i="11"/>
  <c r="AY103" i="11"/>
  <c r="AY102" i="11"/>
  <c r="AY101" i="11"/>
  <c r="AY100" i="11"/>
  <c r="AY99" i="11"/>
  <c r="AY98" i="11"/>
  <c r="AY97" i="11"/>
  <c r="AY96" i="11"/>
  <c r="AY95" i="11"/>
  <c r="AY94" i="11"/>
  <c r="AY93" i="11"/>
  <c r="AY92" i="11"/>
  <c r="AY91" i="11"/>
  <c r="AY90" i="11"/>
  <c r="AY89" i="11"/>
  <c r="AY88" i="11"/>
  <c r="AY87" i="11"/>
  <c r="AY86" i="11"/>
  <c r="AY85" i="11"/>
  <c r="AY84" i="11"/>
  <c r="AY83" i="11"/>
  <c r="AY82" i="11"/>
  <c r="AY81" i="11"/>
  <c r="AY80" i="11"/>
  <c r="AY79" i="11"/>
  <c r="AY78" i="11"/>
  <c r="AY77" i="11"/>
  <c r="AY76" i="11"/>
  <c r="AY75" i="11"/>
  <c r="AY74" i="11"/>
  <c r="AY73" i="11"/>
  <c r="AY72" i="11"/>
  <c r="AY71" i="11"/>
  <c r="AY70" i="11"/>
  <c r="AY69" i="11"/>
  <c r="AY68" i="11"/>
  <c r="AY67" i="11"/>
  <c r="AY66" i="11"/>
  <c r="AY65" i="11"/>
  <c r="AY64" i="11"/>
  <c r="AY63" i="11"/>
  <c r="AY62" i="11"/>
  <c r="AY61" i="11"/>
  <c r="AY60" i="11"/>
  <c r="AY59" i="11"/>
  <c r="AY58" i="11"/>
  <c r="AY57" i="11"/>
  <c r="AY56" i="11"/>
  <c r="AY55" i="11"/>
  <c r="AY54" i="11"/>
  <c r="AY53" i="11"/>
  <c r="AY52" i="11"/>
  <c r="AY51" i="11"/>
  <c r="AY50" i="11"/>
  <c r="AY49" i="11"/>
  <c r="AY48" i="11"/>
  <c r="AY47" i="11"/>
  <c r="AY46" i="11"/>
  <c r="AY45" i="11"/>
  <c r="AY44" i="11"/>
  <c r="AY43" i="11"/>
  <c r="AY42" i="11"/>
  <c r="AY41" i="11"/>
  <c r="AY40" i="11"/>
  <c r="AY39" i="11"/>
  <c r="AY38" i="11"/>
  <c r="AY37" i="11"/>
  <c r="AY36" i="11"/>
  <c r="AY35" i="11"/>
  <c r="AY34" i="11"/>
  <c r="AY33" i="11"/>
  <c r="AY32" i="11"/>
  <c r="AY31" i="11"/>
  <c r="AY30" i="11"/>
  <c r="AY29" i="11"/>
  <c r="AY28" i="11"/>
  <c r="AY27" i="11"/>
  <c r="AY26" i="11"/>
  <c r="AY25" i="11"/>
  <c r="AY24" i="11"/>
  <c r="AY23" i="11"/>
  <c r="AY22" i="11"/>
  <c r="AY21" i="11"/>
  <c r="AY20" i="11"/>
  <c r="AY19" i="11"/>
  <c r="AY18" i="11"/>
  <c r="AY17" i="11"/>
  <c r="AY16" i="11"/>
  <c r="AY15" i="11"/>
  <c r="AY14" i="11"/>
  <c r="AY13" i="11"/>
  <c r="AY12" i="11"/>
  <c r="AY11" i="11"/>
  <c r="AY10" i="11"/>
  <c r="AY9" i="11"/>
  <c r="AY8" i="11"/>
  <c r="AY7" i="11"/>
  <c r="AY6" i="11"/>
  <c r="AY5" i="11"/>
  <c r="AY4" i="11"/>
  <c r="AY3" i="11"/>
  <c r="AY2" i="11"/>
  <c r="AV649" i="11"/>
  <c r="AV648" i="11"/>
  <c r="AV647" i="11"/>
  <c r="AV646" i="11"/>
  <c r="AV645" i="11"/>
  <c r="AV644" i="11"/>
  <c r="AV643" i="11"/>
  <c r="AV642" i="11"/>
  <c r="AV641" i="11"/>
  <c r="AV640" i="11"/>
  <c r="AV639" i="11"/>
  <c r="AV638" i="11"/>
  <c r="AV637" i="11"/>
  <c r="AV636" i="11"/>
  <c r="AV635" i="11"/>
  <c r="AV634" i="11"/>
  <c r="AV633" i="11"/>
  <c r="AV632" i="11"/>
  <c r="AV631" i="11"/>
  <c r="AV630" i="11"/>
  <c r="AV629" i="11"/>
  <c r="AV628" i="11"/>
  <c r="AV627" i="11"/>
  <c r="AV626" i="11"/>
  <c r="AV625" i="11"/>
  <c r="AV624" i="11"/>
  <c r="AV623" i="11"/>
  <c r="AV622" i="11"/>
  <c r="AV621" i="11"/>
  <c r="AV620" i="11"/>
  <c r="AV619" i="11"/>
  <c r="AV618" i="11"/>
  <c r="AV617" i="11"/>
  <c r="AV616" i="11"/>
  <c r="AV615" i="11"/>
  <c r="AV614" i="11"/>
  <c r="AV613" i="11"/>
  <c r="AV612" i="11"/>
  <c r="AV611" i="11"/>
  <c r="AV610" i="11"/>
  <c r="AV609" i="11"/>
  <c r="AV608" i="11"/>
  <c r="AV607" i="11"/>
  <c r="AV606" i="11"/>
  <c r="AV605" i="11"/>
  <c r="AV604" i="11"/>
  <c r="AV603" i="11"/>
  <c r="AV602" i="11"/>
  <c r="AV601" i="11"/>
  <c r="AV600" i="11"/>
  <c r="AV599" i="11"/>
  <c r="AV598" i="11"/>
  <c r="AV597" i="11"/>
  <c r="AV596" i="11"/>
  <c r="AV595" i="11"/>
  <c r="AV594" i="11"/>
  <c r="AV593" i="11"/>
  <c r="AV592" i="11"/>
  <c r="AV591" i="11"/>
  <c r="AV590" i="11"/>
  <c r="AV589" i="11"/>
  <c r="AV588" i="11"/>
  <c r="AV587" i="11"/>
  <c r="AV586" i="11"/>
  <c r="AV585" i="11"/>
  <c r="AV584" i="11"/>
  <c r="AV583" i="11"/>
  <c r="AV582" i="11"/>
  <c r="AV581" i="11"/>
  <c r="AV580" i="11"/>
  <c r="AV579" i="11"/>
  <c r="AV578" i="11"/>
  <c r="AV577" i="11"/>
  <c r="AV576" i="11"/>
  <c r="AV575" i="11"/>
  <c r="AV574" i="11"/>
  <c r="AV573" i="11"/>
  <c r="AV572" i="11"/>
  <c r="AV571" i="11"/>
  <c r="AV570" i="11"/>
  <c r="AV569" i="11"/>
  <c r="AV568" i="11"/>
  <c r="AV567" i="11"/>
  <c r="AV566" i="11"/>
  <c r="AV565" i="11"/>
  <c r="AV564" i="11"/>
  <c r="AV563" i="11"/>
  <c r="AV562" i="11"/>
  <c r="AV561" i="11"/>
  <c r="AV560" i="11"/>
  <c r="AV559" i="11"/>
  <c r="AV558" i="11"/>
  <c r="AV557" i="11"/>
  <c r="AV556" i="11"/>
  <c r="AV555" i="11"/>
  <c r="AV554" i="11"/>
  <c r="AV553" i="11"/>
  <c r="AV552" i="11"/>
  <c r="AV551" i="11"/>
  <c r="AV550" i="11"/>
  <c r="AV549" i="11"/>
  <c r="AV548" i="11"/>
  <c r="AV547" i="11"/>
  <c r="AV546" i="11"/>
  <c r="AV545" i="11"/>
  <c r="AV544" i="11"/>
  <c r="AV543" i="11"/>
  <c r="AV542" i="11"/>
  <c r="AV541" i="11"/>
  <c r="AV540" i="11"/>
  <c r="AV539" i="11"/>
  <c r="AV538" i="11"/>
  <c r="AV537" i="11"/>
  <c r="AV536" i="11"/>
  <c r="AV535" i="11"/>
  <c r="AV534" i="11"/>
  <c r="AV533" i="11"/>
  <c r="AV532" i="11"/>
  <c r="AV531" i="11"/>
  <c r="AV530" i="11"/>
  <c r="AV529" i="11"/>
  <c r="AV528" i="11"/>
  <c r="AV527" i="11"/>
  <c r="AV526" i="11"/>
  <c r="AV525" i="11"/>
  <c r="AV524" i="11"/>
  <c r="AV523" i="11"/>
  <c r="AV522" i="11"/>
  <c r="AV521" i="11"/>
  <c r="AV520" i="11"/>
  <c r="AV519" i="11"/>
  <c r="AV518" i="11"/>
  <c r="AV517" i="11"/>
  <c r="AV516" i="11"/>
  <c r="AV515" i="11"/>
  <c r="AV514" i="11"/>
  <c r="AV513" i="11"/>
  <c r="AV512" i="11"/>
  <c r="AV511" i="11"/>
  <c r="AV510" i="11"/>
  <c r="AV509" i="11"/>
  <c r="AV508" i="11"/>
  <c r="AV507" i="11"/>
  <c r="AV506" i="11"/>
  <c r="AV505" i="11"/>
  <c r="AV504" i="11"/>
  <c r="AV503" i="11"/>
  <c r="AV502" i="11"/>
  <c r="AV501" i="11"/>
  <c r="AV500" i="11"/>
  <c r="AV499" i="11"/>
  <c r="AV498" i="11"/>
  <c r="AV497" i="11"/>
  <c r="AV496" i="11"/>
  <c r="AV495" i="11"/>
  <c r="AV494" i="11"/>
  <c r="AV493" i="11"/>
  <c r="AV492" i="11"/>
  <c r="AV491" i="11"/>
  <c r="AV490" i="11"/>
  <c r="AV489" i="11"/>
  <c r="AV488" i="11"/>
  <c r="AV487" i="11"/>
  <c r="AV486" i="11"/>
  <c r="AV485" i="11"/>
  <c r="AV484" i="11"/>
  <c r="AV483" i="11"/>
  <c r="AV482" i="11"/>
  <c r="AV481" i="11"/>
  <c r="AV480" i="11"/>
  <c r="AV479" i="11"/>
  <c r="AV478" i="11"/>
  <c r="AV477" i="11"/>
  <c r="AV476" i="11"/>
  <c r="AV475" i="11"/>
  <c r="AV474" i="11"/>
  <c r="AV473" i="11"/>
  <c r="AV472" i="11"/>
  <c r="AV471" i="11"/>
  <c r="AV470" i="11"/>
  <c r="AV469" i="11"/>
  <c r="AV468" i="11"/>
  <c r="AV467" i="11"/>
  <c r="AV466" i="11"/>
  <c r="AV465" i="11"/>
  <c r="AV464" i="11"/>
  <c r="AV463" i="11"/>
  <c r="AV462" i="11"/>
  <c r="AV461" i="11"/>
  <c r="AV460" i="11"/>
  <c r="AV459" i="11"/>
  <c r="AV458" i="11"/>
  <c r="AV457" i="11"/>
  <c r="AV456" i="11"/>
  <c r="AV455" i="11"/>
  <c r="AV454" i="11"/>
  <c r="AV453" i="11"/>
  <c r="AV452" i="11"/>
  <c r="AV451" i="11"/>
  <c r="AV450" i="11"/>
  <c r="AV449" i="11"/>
  <c r="AV448" i="11"/>
  <c r="AV447" i="11"/>
  <c r="AV446" i="11"/>
  <c r="AV445" i="11"/>
  <c r="AV444" i="11"/>
  <c r="AV443" i="11"/>
  <c r="AV442" i="11"/>
  <c r="AV441" i="11"/>
  <c r="AV440" i="11"/>
  <c r="AV439" i="11"/>
  <c r="AV438" i="11"/>
  <c r="AV437" i="11"/>
  <c r="AV436" i="11"/>
  <c r="AV435" i="11"/>
  <c r="AV434" i="11"/>
  <c r="AV433" i="11"/>
  <c r="AV432" i="11"/>
  <c r="AV431" i="11"/>
  <c r="AV430" i="11"/>
  <c r="AV429" i="11"/>
  <c r="AV428" i="11"/>
  <c r="AV427" i="11"/>
  <c r="AV426" i="11"/>
  <c r="AV425" i="11"/>
  <c r="AV424" i="11"/>
  <c r="AV423" i="11"/>
  <c r="AV422" i="11"/>
  <c r="AV421" i="11"/>
  <c r="AV420" i="11"/>
  <c r="AV419" i="11"/>
  <c r="AV418" i="11"/>
  <c r="AV417" i="11"/>
  <c r="AV416" i="11"/>
  <c r="AV415" i="11"/>
  <c r="AV414" i="11"/>
  <c r="AV413" i="11"/>
  <c r="AV412" i="11"/>
  <c r="AV411" i="11"/>
  <c r="AV410" i="11"/>
  <c r="AV409" i="11"/>
  <c r="AV408" i="11"/>
  <c r="AV407" i="11"/>
  <c r="AV406" i="11"/>
  <c r="AV405" i="11"/>
  <c r="AV404" i="11"/>
  <c r="AV403" i="11"/>
  <c r="AV402" i="11"/>
  <c r="AV401" i="11"/>
  <c r="AV400" i="11"/>
  <c r="AV399" i="11"/>
  <c r="AV398" i="11"/>
  <c r="AV397" i="11"/>
  <c r="AV396" i="11"/>
  <c r="AV395" i="11"/>
  <c r="AV394" i="11"/>
  <c r="AV393" i="11"/>
  <c r="AV392" i="11"/>
  <c r="AV391" i="11"/>
  <c r="AV390" i="11"/>
  <c r="AV389" i="11"/>
  <c r="AV388" i="11"/>
  <c r="AV387" i="11"/>
  <c r="AV386" i="11"/>
  <c r="AV385" i="11"/>
  <c r="AV384" i="11"/>
  <c r="AV383" i="11"/>
  <c r="AV382" i="11"/>
  <c r="AV381" i="11"/>
  <c r="AV380" i="11"/>
  <c r="AV379" i="11"/>
  <c r="AV378" i="11"/>
  <c r="AV377" i="11"/>
  <c r="AV376" i="11"/>
  <c r="AV375" i="11"/>
  <c r="AV374" i="11"/>
  <c r="AV373" i="11"/>
  <c r="AV372" i="11"/>
  <c r="AV371" i="11"/>
  <c r="AV370" i="11"/>
  <c r="AV369" i="11"/>
  <c r="AV368" i="11"/>
  <c r="AV367" i="11"/>
  <c r="AV366" i="11"/>
  <c r="AV365" i="11"/>
  <c r="AV364" i="11"/>
  <c r="AV363" i="11"/>
  <c r="AV362" i="11"/>
  <c r="AV361" i="11"/>
  <c r="AV360" i="11"/>
  <c r="AV359" i="11"/>
  <c r="AV358" i="11"/>
  <c r="AV357" i="11"/>
  <c r="AV356" i="11"/>
  <c r="AV355" i="11"/>
  <c r="AV354" i="11"/>
  <c r="AV353" i="11"/>
  <c r="AV352" i="11"/>
  <c r="AV351" i="11"/>
  <c r="AV350" i="11"/>
  <c r="AV349" i="11"/>
  <c r="AV348" i="11"/>
  <c r="AV347" i="11"/>
  <c r="AV346" i="11"/>
  <c r="AV345" i="11"/>
  <c r="AV344" i="11"/>
  <c r="AV343" i="11"/>
  <c r="AV342" i="11"/>
  <c r="AV341" i="11"/>
  <c r="AV340" i="11"/>
  <c r="AV339" i="11"/>
  <c r="AV338" i="11"/>
  <c r="AV337" i="11"/>
  <c r="AV336" i="11"/>
  <c r="AV335" i="11"/>
  <c r="AV334" i="11"/>
  <c r="AV333" i="11"/>
  <c r="AV332" i="11"/>
  <c r="AV331" i="11"/>
  <c r="AV330" i="11"/>
  <c r="AV329" i="11"/>
  <c r="AV328" i="11"/>
  <c r="AV327" i="11"/>
  <c r="AV326" i="11"/>
  <c r="AV325" i="11"/>
  <c r="AV324" i="11"/>
  <c r="AV323" i="11"/>
  <c r="AV322" i="11"/>
  <c r="AV321" i="11"/>
  <c r="AV320" i="11"/>
  <c r="AV319" i="11"/>
  <c r="AV318" i="11"/>
  <c r="AV317" i="11"/>
  <c r="AV316" i="11"/>
  <c r="AV315" i="11"/>
  <c r="AV314" i="11"/>
  <c r="AV313" i="11"/>
  <c r="AV312" i="11"/>
  <c r="AV311" i="11"/>
  <c r="AV310" i="11"/>
  <c r="AV309" i="11"/>
  <c r="AV308" i="11"/>
  <c r="AV307" i="11"/>
  <c r="AV306" i="11"/>
  <c r="AV305" i="11"/>
  <c r="AV304" i="11"/>
  <c r="AV303" i="11"/>
  <c r="AV302" i="11"/>
  <c r="AV301" i="11"/>
  <c r="AV300" i="11"/>
  <c r="AV299" i="11"/>
  <c r="AV298" i="11"/>
  <c r="AV297" i="11"/>
  <c r="AV296" i="11"/>
  <c r="AV295" i="11"/>
  <c r="AV294" i="11"/>
  <c r="AV293" i="11"/>
  <c r="AV292" i="11"/>
  <c r="AV291" i="11"/>
  <c r="AV290" i="11"/>
  <c r="AV289" i="11"/>
  <c r="AV288" i="11"/>
  <c r="AV287" i="11"/>
  <c r="AV286" i="11"/>
  <c r="AV285" i="11"/>
  <c r="AV284" i="11"/>
  <c r="AV283" i="11"/>
  <c r="AV282" i="11"/>
  <c r="AV281" i="11"/>
  <c r="AV280" i="11"/>
  <c r="AV279" i="11"/>
  <c r="AV278" i="11"/>
  <c r="AV277" i="11"/>
  <c r="AV276" i="11"/>
  <c r="AV275" i="11"/>
  <c r="AV274" i="11"/>
  <c r="AV273" i="11"/>
  <c r="AV272" i="11"/>
  <c r="AV271" i="11"/>
  <c r="AV270" i="11"/>
  <c r="AV269" i="11"/>
  <c r="AV268" i="11"/>
  <c r="AV267" i="11"/>
  <c r="AV266" i="11"/>
  <c r="AV265" i="11"/>
  <c r="AV264" i="11"/>
  <c r="AV263" i="11"/>
  <c r="AV262" i="11"/>
  <c r="AV261" i="11"/>
  <c r="AV260" i="11"/>
  <c r="AV259" i="11"/>
  <c r="AV258" i="11"/>
  <c r="AV257" i="11"/>
  <c r="AV256" i="11"/>
  <c r="AV255" i="11"/>
  <c r="AV254" i="11"/>
  <c r="AV253" i="11"/>
  <c r="AV252" i="11"/>
  <c r="AV251" i="11"/>
  <c r="AV250" i="11"/>
  <c r="AV249" i="11"/>
  <c r="AV248" i="11"/>
  <c r="AV247" i="11"/>
  <c r="AV246" i="11"/>
  <c r="AV245" i="11"/>
  <c r="AV244" i="11"/>
  <c r="AV243" i="11"/>
  <c r="AV242" i="11"/>
  <c r="AV241" i="11"/>
  <c r="AV240" i="11"/>
  <c r="AV239" i="11"/>
  <c r="AV238" i="11"/>
  <c r="AV237" i="11"/>
  <c r="AV236" i="11"/>
  <c r="AV235" i="11"/>
  <c r="AV234" i="11"/>
  <c r="AV233" i="11"/>
  <c r="AV232" i="11"/>
  <c r="AV231" i="11"/>
  <c r="AV230" i="11"/>
  <c r="AV229" i="11"/>
  <c r="AV228" i="11"/>
  <c r="AV227" i="11"/>
  <c r="AV226" i="11"/>
  <c r="AV225" i="11"/>
  <c r="AV224" i="11"/>
  <c r="AV223" i="11"/>
  <c r="AV222" i="11"/>
  <c r="AV221" i="11"/>
  <c r="AV220" i="11"/>
  <c r="AV219" i="11"/>
  <c r="AV218" i="11"/>
  <c r="AV217" i="11"/>
  <c r="AV216" i="11"/>
  <c r="AV215" i="11"/>
  <c r="AV214" i="11"/>
  <c r="AV213" i="11"/>
  <c r="AV212" i="11"/>
  <c r="AV211" i="11"/>
  <c r="AV210" i="11"/>
  <c r="AV209" i="11"/>
  <c r="AV208" i="11"/>
  <c r="AV207" i="11"/>
  <c r="AV206" i="11"/>
  <c r="AV205" i="11"/>
  <c r="AV204" i="11"/>
  <c r="AV203" i="11"/>
  <c r="AV202" i="11"/>
  <c r="AV201" i="11"/>
  <c r="AV200" i="11"/>
  <c r="AV199" i="11"/>
  <c r="AV198" i="11"/>
  <c r="AV197" i="11"/>
  <c r="AV196" i="11"/>
  <c r="AV195" i="11"/>
  <c r="AV194" i="11"/>
  <c r="AV193" i="11"/>
  <c r="AV192" i="11"/>
  <c r="AV191" i="11"/>
  <c r="AV190" i="11"/>
  <c r="AV189" i="11"/>
  <c r="AV188" i="11"/>
  <c r="AV187" i="11"/>
  <c r="AV186" i="11"/>
  <c r="AV185" i="11"/>
  <c r="AV184" i="11"/>
  <c r="AV183" i="11"/>
  <c r="AV182" i="11"/>
  <c r="AV181" i="11"/>
  <c r="AV180" i="11"/>
  <c r="AV179" i="11"/>
  <c r="AV178" i="11"/>
  <c r="AV177" i="11"/>
  <c r="AV176" i="11"/>
  <c r="AV175" i="11"/>
  <c r="AV174" i="11"/>
  <c r="AV173" i="11"/>
  <c r="AV172" i="11"/>
  <c r="AV171" i="11"/>
  <c r="AV170" i="11"/>
  <c r="AV169" i="11"/>
  <c r="AV168" i="11"/>
  <c r="AV167" i="11"/>
  <c r="AV166" i="11"/>
  <c r="AV165" i="11"/>
  <c r="AV164" i="11"/>
  <c r="AV163" i="11"/>
  <c r="AV162" i="11"/>
  <c r="AV161" i="11"/>
  <c r="AV160" i="11"/>
  <c r="AV159" i="11"/>
  <c r="AV158" i="11"/>
  <c r="AV157" i="11"/>
  <c r="AV156" i="11"/>
  <c r="AV155" i="11"/>
  <c r="AV154" i="11"/>
  <c r="AV153" i="11"/>
  <c r="AV152" i="11"/>
  <c r="AV151" i="11"/>
  <c r="AV150" i="11"/>
  <c r="AV149" i="11"/>
  <c r="AV148" i="11"/>
  <c r="AV147" i="11"/>
  <c r="AV146" i="11"/>
  <c r="AV145" i="11"/>
  <c r="AV144" i="11"/>
  <c r="AV143" i="11"/>
  <c r="AV142" i="11"/>
  <c r="AV141" i="11"/>
  <c r="AV140" i="11"/>
  <c r="AV139" i="11"/>
  <c r="AV138" i="11"/>
  <c r="AV137" i="11"/>
  <c r="AV136" i="11"/>
  <c r="AV135" i="11"/>
  <c r="AV134" i="11"/>
  <c r="AV133" i="11"/>
  <c r="AV132" i="11"/>
  <c r="AV131" i="11"/>
  <c r="AV130" i="11"/>
  <c r="AV129" i="11"/>
  <c r="AV128" i="11"/>
  <c r="AV127" i="11"/>
  <c r="AV126" i="11"/>
  <c r="AV125" i="11"/>
  <c r="AV124" i="11"/>
  <c r="AV123" i="11"/>
  <c r="AV122" i="11"/>
  <c r="AV121" i="11"/>
  <c r="AV120" i="11"/>
  <c r="AV119" i="11"/>
  <c r="AV118" i="11"/>
  <c r="AV117" i="11"/>
  <c r="AV116" i="11"/>
  <c r="AV115" i="11"/>
  <c r="AV114" i="11"/>
  <c r="AV113" i="11"/>
  <c r="AV112" i="11"/>
  <c r="AV111" i="11"/>
  <c r="AV110" i="11"/>
  <c r="AV109" i="11"/>
  <c r="AV108" i="11"/>
  <c r="AV107" i="11"/>
  <c r="AV106" i="11"/>
  <c r="AV105" i="11"/>
  <c r="AV104" i="11"/>
  <c r="AV103" i="11"/>
  <c r="AV102" i="11"/>
  <c r="AV101" i="11"/>
  <c r="AV100" i="11"/>
  <c r="AV99" i="11"/>
  <c r="AV98" i="11"/>
  <c r="AV97" i="11"/>
  <c r="AV96" i="11"/>
  <c r="AV95" i="11"/>
  <c r="AV94" i="11"/>
  <c r="AV93" i="11"/>
  <c r="AV92" i="11"/>
  <c r="AV91" i="11"/>
  <c r="AV90" i="11"/>
  <c r="AV89" i="11"/>
  <c r="AV88" i="11"/>
  <c r="AV87" i="11"/>
  <c r="AV86" i="11"/>
  <c r="AV85" i="11"/>
  <c r="AV84" i="11"/>
  <c r="AV83" i="11"/>
  <c r="AV82" i="11"/>
  <c r="AV81" i="11"/>
  <c r="AV80" i="11"/>
  <c r="AV79" i="11"/>
  <c r="AV78" i="11"/>
  <c r="AV77" i="11"/>
  <c r="AV76" i="11"/>
  <c r="AV75" i="11"/>
  <c r="AV74" i="11"/>
  <c r="AV73" i="11"/>
  <c r="AV72" i="11"/>
  <c r="AV71" i="11"/>
  <c r="AV70" i="11"/>
  <c r="AV69" i="11"/>
  <c r="AV68" i="11"/>
  <c r="AV67" i="11"/>
  <c r="AV66" i="11"/>
  <c r="AV65" i="11"/>
  <c r="AV64" i="11"/>
  <c r="AV63" i="11"/>
  <c r="AV62" i="11"/>
  <c r="AV61" i="11"/>
  <c r="AV60" i="11"/>
  <c r="AV59" i="11"/>
  <c r="AV58" i="11"/>
  <c r="AV57" i="11"/>
  <c r="AV56" i="11"/>
  <c r="AV55" i="11"/>
  <c r="AV54" i="11"/>
  <c r="AV53" i="11"/>
  <c r="AV52" i="11"/>
  <c r="AV51" i="11"/>
  <c r="AV50" i="11"/>
  <c r="AV49" i="11"/>
  <c r="AV48" i="11"/>
  <c r="AV47" i="11"/>
  <c r="AV46" i="11"/>
  <c r="AV45" i="11"/>
  <c r="AV44" i="11"/>
  <c r="AV43" i="11"/>
  <c r="AV42" i="11"/>
  <c r="AV41" i="11"/>
  <c r="AV40" i="11"/>
  <c r="AV39" i="11"/>
  <c r="AV38" i="11"/>
  <c r="AV37" i="11"/>
  <c r="AV36" i="11"/>
  <c r="AV35" i="11"/>
  <c r="AV34" i="11"/>
  <c r="AV33" i="11"/>
  <c r="AV32" i="11"/>
  <c r="AV31" i="11"/>
  <c r="AV30" i="11"/>
  <c r="AV29" i="11"/>
  <c r="AV28" i="11"/>
  <c r="AV27" i="11"/>
  <c r="AV26" i="11"/>
  <c r="AV25" i="11"/>
  <c r="AV24" i="11"/>
  <c r="AV23" i="11"/>
  <c r="AV22" i="11"/>
  <c r="AV21" i="11"/>
  <c r="AV20" i="11"/>
  <c r="AV19" i="11"/>
  <c r="AV18" i="11"/>
  <c r="AV17" i="11"/>
  <c r="AV16" i="11"/>
  <c r="AV15" i="11"/>
  <c r="AV14" i="11"/>
  <c r="AV13" i="11"/>
  <c r="AV12" i="11"/>
  <c r="AV11" i="11"/>
  <c r="AV10" i="11"/>
  <c r="AV9" i="11"/>
  <c r="AV8" i="11"/>
  <c r="AV7" i="11"/>
  <c r="AV6" i="11"/>
  <c r="AV5" i="11"/>
  <c r="AV4" i="11"/>
  <c r="AV3" i="11"/>
  <c r="AV2" i="11"/>
  <c r="AS3" i="11"/>
  <c r="AS4" i="11"/>
  <c r="AS5" i="11"/>
  <c r="AS6" i="11"/>
  <c r="AS7" i="11"/>
  <c r="AS8" i="11"/>
  <c r="AS9" i="11"/>
  <c r="AS10" i="11"/>
  <c r="AS11" i="11"/>
  <c r="AS12" i="11"/>
  <c r="AS13" i="11"/>
  <c r="AS14" i="11"/>
  <c r="AS15" i="11"/>
  <c r="AS16" i="11"/>
  <c r="AS17" i="11"/>
  <c r="AS18" i="11"/>
  <c r="AS19" i="11"/>
  <c r="AS20" i="11"/>
  <c r="AS21" i="11"/>
  <c r="AS22" i="11"/>
  <c r="AS23" i="11"/>
  <c r="AS24" i="11"/>
  <c r="AS25" i="11"/>
  <c r="AS26" i="11"/>
  <c r="AS27" i="11"/>
  <c r="AS28" i="11"/>
  <c r="AS29" i="11"/>
  <c r="AS30" i="11"/>
  <c r="AS31" i="11"/>
  <c r="AS32" i="11"/>
  <c r="AS33" i="11"/>
  <c r="AS34" i="11"/>
  <c r="AS35" i="11"/>
  <c r="AS36" i="11"/>
  <c r="AS37" i="11"/>
  <c r="AS38" i="11"/>
  <c r="AS39" i="11"/>
  <c r="AS40" i="11"/>
  <c r="AS41" i="11"/>
  <c r="AS42" i="11"/>
  <c r="AS43" i="11"/>
  <c r="AS44" i="11"/>
  <c r="AS45" i="11"/>
  <c r="AS46" i="11"/>
  <c r="AS47" i="11"/>
  <c r="AS48" i="11"/>
  <c r="AS49" i="11"/>
  <c r="AS50" i="11"/>
  <c r="AS51" i="11"/>
  <c r="AS52" i="11"/>
  <c r="AS53" i="11"/>
  <c r="AS54" i="11"/>
  <c r="AS55" i="11"/>
  <c r="AS56" i="11"/>
  <c r="AS57" i="11"/>
  <c r="AS58" i="11"/>
  <c r="AS59" i="11"/>
  <c r="AS60" i="11"/>
  <c r="AS61" i="11"/>
  <c r="AS62" i="11"/>
  <c r="AS63" i="11"/>
  <c r="AS64" i="11"/>
  <c r="AS65" i="11"/>
  <c r="AS66" i="11"/>
  <c r="AS67" i="11"/>
  <c r="AS68" i="11"/>
  <c r="AS69" i="11"/>
  <c r="AS70" i="11"/>
  <c r="AS71" i="11"/>
  <c r="AS72" i="11"/>
  <c r="AS73" i="11"/>
  <c r="AS74" i="11"/>
  <c r="AS75" i="11"/>
  <c r="AS76" i="11"/>
  <c r="AS77" i="11"/>
  <c r="AS78" i="11"/>
  <c r="AS79" i="11"/>
  <c r="AS80" i="11"/>
  <c r="AS81" i="11"/>
  <c r="AS82" i="11"/>
  <c r="AS83" i="11"/>
  <c r="AS84" i="11"/>
  <c r="AS85" i="11"/>
  <c r="AS86" i="11"/>
  <c r="AS87" i="11"/>
  <c r="AS88" i="11"/>
  <c r="AS89" i="11"/>
  <c r="AS90" i="11"/>
  <c r="AS91" i="11"/>
  <c r="AS92" i="11"/>
  <c r="AS93" i="11"/>
  <c r="AS94" i="11"/>
  <c r="AS95" i="11"/>
  <c r="AS96" i="11"/>
  <c r="AS97" i="11"/>
  <c r="AS98" i="11"/>
  <c r="AS99" i="11"/>
  <c r="AS100" i="11"/>
  <c r="AS101" i="11"/>
  <c r="AS102" i="11"/>
  <c r="AS103" i="11"/>
  <c r="AS104" i="11"/>
  <c r="AS105" i="11"/>
  <c r="AS106" i="11"/>
  <c r="AS107" i="11"/>
  <c r="AS108" i="11"/>
  <c r="AS109" i="11"/>
  <c r="AS110" i="11"/>
  <c r="AS111" i="11"/>
  <c r="AS112" i="11"/>
  <c r="AS113" i="11"/>
  <c r="AS114" i="11"/>
  <c r="AS115" i="11"/>
  <c r="AS116" i="11"/>
  <c r="AS117" i="11"/>
  <c r="AS118" i="11"/>
  <c r="AS119" i="11"/>
  <c r="AS120" i="11"/>
  <c r="AS121" i="11"/>
  <c r="AS122" i="11"/>
  <c r="AS123" i="11"/>
  <c r="AS124" i="11"/>
  <c r="AS125" i="11"/>
  <c r="AS126" i="11"/>
  <c r="AS127" i="11"/>
  <c r="AS128" i="11"/>
  <c r="AS129" i="11"/>
  <c r="AS130" i="11"/>
  <c r="AS131" i="11"/>
  <c r="AS132" i="11"/>
  <c r="AS133" i="11"/>
  <c r="AS134" i="11"/>
  <c r="AS135" i="11"/>
  <c r="AS136" i="11"/>
  <c r="AS137" i="11"/>
  <c r="AS138" i="11"/>
  <c r="AS139" i="11"/>
  <c r="AS140" i="11"/>
  <c r="AS141" i="11"/>
  <c r="AS142" i="11"/>
  <c r="AS143" i="11"/>
  <c r="AS144" i="11"/>
  <c r="AS145" i="11"/>
  <c r="AS146" i="11"/>
  <c r="AS147" i="11"/>
  <c r="AS148" i="11"/>
  <c r="AS149" i="11"/>
  <c r="AS150" i="11"/>
  <c r="AS151" i="11"/>
  <c r="AS152" i="11"/>
  <c r="AS153" i="11"/>
  <c r="AS154" i="11"/>
  <c r="AS155" i="11"/>
  <c r="AS156" i="11"/>
  <c r="AS157" i="11"/>
  <c r="AS158" i="11"/>
  <c r="AS159" i="11"/>
  <c r="AS160" i="11"/>
  <c r="AS161" i="11"/>
  <c r="AS162" i="11"/>
  <c r="AS163" i="11"/>
  <c r="AS164" i="11"/>
  <c r="AS165" i="11"/>
  <c r="AS166" i="11"/>
  <c r="AS167" i="11"/>
  <c r="AS168" i="11"/>
  <c r="AS169" i="11"/>
  <c r="AS170" i="11"/>
  <c r="AS171" i="11"/>
  <c r="AS172" i="11"/>
  <c r="AS173" i="11"/>
  <c r="AS174" i="11"/>
  <c r="AS175" i="11"/>
  <c r="AS176" i="11"/>
  <c r="AS177" i="11"/>
  <c r="AS178" i="11"/>
  <c r="AS179" i="11"/>
  <c r="AS180" i="11"/>
  <c r="AS181" i="11"/>
  <c r="AS182" i="11"/>
  <c r="AS183" i="11"/>
  <c r="AS184" i="11"/>
  <c r="AS185" i="11"/>
  <c r="AS186" i="11"/>
  <c r="AS187" i="11"/>
  <c r="AS188" i="11"/>
  <c r="AS189" i="11"/>
  <c r="AS190" i="11"/>
  <c r="AS191" i="11"/>
  <c r="AS192" i="11"/>
  <c r="AS193" i="11"/>
  <c r="AS194" i="11"/>
  <c r="AS195" i="11"/>
  <c r="AS196" i="11"/>
  <c r="AS197" i="11"/>
  <c r="AS198" i="11"/>
  <c r="AS199" i="11"/>
  <c r="AS200" i="11"/>
  <c r="AS201" i="11"/>
  <c r="AS202" i="11"/>
  <c r="AS203" i="11"/>
  <c r="AS204" i="11"/>
  <c r="AS205" i="11"/>
  <c r="AS206" i="11"/>
  <c r="AS207" i="11"/>
  <c r="AS208" i="11"/>
  <c r="AS209" i="11"/>
  <c r="AS210" i="11"/>
  <c r="AS211" i="11"/>
  <c r="AS212" i="11"/>
  <c r="AS213" i="11"/>
  <c r="AS214" i="11"/>
  <c r="AS215" i="11"/>
  <c r="AS216" i="11"/>
  <c r="AS217" i="11"/>
  <c r="AS218" i="11"/>
  <c r="AS219" i="11"/>
  <c r="AS220" i="11"/>
  <c r="AS221" i="11"/>
  <c r="AS222" i="11"/>
  <c r="AS223" i="11"/>
  <c r="AS224" i="11"/>
  <c r="AS225" i="11"/>
  <c r="AS226" i="11"/>
  <c r="AS227" i="11"/>
  <c r="AS228" i="11"/>
  <c r="AS229" i="11"/>
  <c r="AS230" i="11"/>
  <c r="AS231" i="11"/>
  <c r="AS232" i="11"/>
  <c r="AS233" i="11"/>
  <c r="AS234" i="11"/>
  <c r="AS235" i="11"/>
  <c r="AS236" i="11"/>
  <c r="AS237" i="11"/>
  <c r="AS238" i="11"/>
  <c r="AS239" i="11"/>
  <c r="AS240" i="11"/>
  <c r="AS241" i="11"/>
  <c r="AS242" i="11"/>
  <c r="AS243" i="11"/>
  <c r="AS244" i="11"/>
  <c r="AS245" i="11"/>
  <c r="AS246" i="11"/>
  <c r="AS247" i="11"/>
  <c r="AS248" i="11"/>
  <c r="AS249" i="11"/>
  <c r="AS250" i="11"/>
  <c r="AS251" i="11"/>
  <c r="AS252" i="11"/>
  <c r="AS253" i="11"/>
  <c r="AS254" i="11"/>
  <c r="AS255" i="11"/>
  <c r="AS256" i="11"/>
  <c r="AS257" i="11"/>
  <c r="AS258" i="11"/>
  <c r="AS259" i="11"/>
  <c r="AS260" i="11"/>
  <c r="AS261" i="11"/>
  <c r="AS262" i="11"/>
  <c r="AS263" i="11"/>
  <c r="AS264" i="11"/>
  <c r="AS265" i="11"/>
  <c r="AS266" i="11"/>
  <c r="AS267" i="11"/>
  <c r="AS268" i="11"/>
  <c r="AS269" i="11"/>
  <c r="AS270" i="11"/>
  <c r="AS271" i="11"/>
  <c r="AS272" i="11"/>
  <c r="AS273" i="11"/>
  <c r="AS274" i="11"/>
  <c r="AS275" i="11"/>
  <c r="AS276" i="11"/>
  <c r="AS277" i="11"/>
  <c r="AS278" i="11"/>
  <c r="AS279" i="11"/>
  <c r="AS280" i="11"/>
  <c r="AS281" i="11"/>
  <c r="AS282" i="11"/>
  <c r="AS283" i="11"/>
  <c r="AS284" i="11"/>
  <c r="AS285" i="11"/>
  <c r="AS286" i="11"/>
  <c r="AS287" i="11"/>
  <c r="AS288" i="11"/>
  <c r="AS289" i="11"/>
  <c r="AS290" i="11"/>
  <c r="AS291" i="11"/>
  <c r="AS292" i="11"/>
  <c r="AS293" i="11"/>
  <c r="AS294" i="11"/>
  <c r="AS295" i="11"/>
  <c r="AS296" i="11"/>
  <c r="AS297" i="11"/>
  <c r="AS298" i="11"/>
  <c r="AS299" i="11"/>
  <c r="AS300" i="11"/>
  <c r="AS301" i="11"/>
  <c r="AS302" i="11"/>
  <c r="AS303" i="11"/>
  <c r="AS304" i="11"/>
  <c r="AS305" i="11"/>
  <c r="AS306" i="11"/>
  <c r="AS307" i="11"/>
  <c r="AS308" i="11"/>
  <c r="AS309" i="11"/>
  <c r="AS310" i="11"/>
  <c r="AS311" i="11"/>
  <c r="AS312" i="11"/>
  <c r="AS313" i="11"/>
  <c r="AS314" i="11"/>
  <c r="AS315" i="11"/>
  <c r="AS316" i="11"/>
  <c r="AS317" i="11"/>
  <c r="AS318" i="11"/>
  <c r="AS319" i="11"/>
  <c r="AS320" i="11"/>
  <c r="AS321" i="11"/>
  <c r="AS322" i="11"/>
  <c r="AS323" i="11"/>
  <c r="AS324" i="11"/>
  <c r="AS325" i="11"/>
  <c r="AS326" i="11"/>
  <c r="AS327" i="11"/>
  <c r="AS328" i="11"/>
  <c r="AS329" i="11"/>
  <c r="AS330" i="11"/>
  <c r="AS331" i="11"/>
  <c r="AS332" i="11"/>
  <c r="AS333" i="11"/>
  <c r="AS334" i="11"/>
  <c r="AS335" i="11"/>
  <c r="AS336" i="11"/>
  <c r="AS337" i="11"/>
  <c r="AS338" i="11"/>
  <c r="AS339" i="11"/>
  <c r="AS340" i="11"/>
  <c r="AS341" i="11"/>
  <c r="AS342" i="11"/>
  <c r="AS343" i="11"/>
  <c r="AS344" i="11"/>
  <c r="AS345" i="11"/>
  <c r="AS346" i="11"/>
  <c r="AS347" i="11"/>
  <c r="AS348" i="11"/>
  <c r="AS349" i="11"/>
  <c r="AS350" i="11"/>
  <c r="AS351" i="11"/>
  <c r="AS352" i="11"/>
  <c r="AS353" i="11"/>
  <c r="AS354" i="11"/>
  <c r="AS355" i="11"/>
  <c r="AS356" i="11"/>
  <c r="AS357" i="11"/>
  <c r="AS358" i="11"/>
  <c r="AS359" i="11"/>
  <c r="AS360" i="11"/>
  <c r="AS361" i="11"/>
  <c r="AS362" i="11"/>
  <c r="AS363" i="11"/>
  <c r="AS364" i="11"/>
  <c r="AS365" i="11"/>
  <c r="AS366" i="11"/>
  <c r="AS367" i="11"/>
  <c r="AS368" i="11"/>
  <c r="AS369" i="11"/>
  <c r="AS370" i="11"/>
  <c r="AS371" i="11"/>
  <c r="AS372" i="11"/>
  <c r="AS373" i="11"/>
  <c r="AS374" i="11"/>
  <c r="AS375" i="11"/>
  <c r="AS376" i="11"/>
  <c r="AS377" i="11"/>
  <c r="AS378" i="11"/>
  <c r="AS379" i="11"/>
  <c r="AS380" i="11"/>
  <c r="AS381" i="11"/>
  <c r="AS382" i="11"/>
  <c r="AS383" i="11"/>
  <c r="AS384" i="11"/>
  <c r="AS385" i="11"/>
  <c r="AS386" i="11"/>
  <c r="AS387" i="11"/>
  <c r="AS388" i="11"/>
  <c r="AS389" i="11"/>
  <c r="AS390" i="11"/>
  <c r="AS391" i="11"/>
  <c r="AS392" i="11"/>
  <c r="AS393" i="11"/>
  <c r="AS394" i="11"/>
  <c r="AS395" i="11"/>
  <c r="AS396" i="11"/>
  <c r="AS397" i="11"/>
  <c r="AS398" i="11"/>
  <c r="AS399" i="11"/>
  <c r="AS400" i="11"/>
  <c r="AS401" i="11"/>
  <c r="AS402" i="11"/>
  <c r="AS403" i="11"/>
  <c r="AS404" i="11"/>
  <c r="AS405" i="11"/>
  <c r="AS406" i="11"/>
  <c r="AS407" i="11"/>
  <c r="AS408" i="11"/>
  <c r="AS409" i="11"/>
  <c r="AS410" i="11"/>
  <c r="AS411" i="11"/>
  <c r="AS412" i="11"/>
  <c r="AS413" i="11"/>
  <c r="AS414" i="11"/>
  <c r="AS415" i="11"/>
  <c r="AS416" i="11"/>
  <c r="AS417" i="11"/>
  <c r="AS418" i="11"/>
  <c r="AS419" i="11"/>
  <c r="AS420" i="11"/>
  <c r="AS421" i="11"/>
  <c r="AS422" i="11"/>
  <c r="AS423" i="11"/>
  <c r="AS424" i="11"/>
  <c r="AS425" i="11"/>
  <c r="AS426" i="11"/>
  <c r="AS427" i="11"/>
  <c r="AS428" i="11"/>
  <c r="AS429" i="11"/>
  <c r="AS430" i="11"/>
  <c r="AS431" i="11"/>
  <c r="AS432" i="11"/>
  <c r="AS433" i="11"/>
  <c r="AS434" i="11"/>
  <c r="AS435" i="11"/>
  <c r="AS436" i="11"/>
  <c r="AS437" i="11"/>
  <c r="AS438" i="11"/>
  <c r="AS439" i="11"/>
  <c r="AS440" i="11"/>
  <c r="AS441" i="11"/>
  <c r="AS442" i="11"/>
  <c r="AS443" i="11"/>
  <c r="AS444" i="11"/>
  <c r="AS445" i="11"/>
  <c r="AS446" i="11"/>
  <c r="AS447" i="11"/>
  <c r="AS448" i="11"/>
  <c r="AS449" i="11"/>
  <c r="AS450" i="11"/>
  <c r="AS451" i="11"/>
  <c r="AS452" i="11"/>
  <c r="AS453" i="11"/>
  <c r="AS454" i="11"/>
  <c r="AS455" i="11"/>
  <c r="AS456" i="11"/>
  <c r="AS457" i="11"/>
  <c r="AS458" i="11"/>
  <c r="AS459" i="11"/>
  <c r="AS460" i="11"/>
  <c r="AS461" i="11"/>
  <c r="AS462" i="11"/>
  <c r="AS463" i="11"/>
  <c r="AS464" i="11"/>
  <c r="AS465" i="11"/>
  <c r="AS466" i="11"/>
  <c r="AS467" i="11"/>
  <c r="AS468" i="11"/>
  <c r="AS469" i="11"/>
  <c r="AS470" i="11"/>
  <c r="AS471" i="11"/>
  <c r="AS472" i="11"/>
  <c r="AS473" i="11"/>
  <c r="AS474" i="11"/>
  <c r="AS475" i="11"/>
  <c r="AS476" i="11"/>
  <c r="AS477" i="11"/>
  <c r="AS478" i="11"/>
  <c r="AS479" i="11"/>
  <c r="AS480" i="11"/>
  <c r="AS481" i="11"/>
  <c r="AS482" i="11"/>
  <c r="AS483" i="11"/>
  <c r="AS484" i="11"/>
  <c r="AS485" i="11"/>
  <c r="AS486" i="11"/>
  <c r="AS487" i="11"/>
  <c r="AS488" i="11"/>
  <c r="AS489" i="11"/>
  <c r="AS490" i="11"/>
  <c r="AS491" i="11"/>
  <c r="AS492" i="11"/>
  <c r="AS493" i="11"/>
  <c r="AS494" i="11"/>
  <c r="AS495" i="11"/>
  <c r="AS496" i="11"/>
  <c r="AS497" i="11"/>
  <c r="AS498" i="11"/>
  <c r="AS499" i="11"/>
  <c r="AS500" i="11"/>
  <c r="AS501" i="11"/>
  <c r="AS502" i="11"/>
  <c r="AS503" i="11"/>
  <c r="AS504" i="11"/>
  <c r="AS505" i="11"/>
  <c r="AS506" i="11"/>
  <c r="AS507" i="11"/>
  <c r="AS508" i="11"/>
  <c r="AS509" i="11"/>
  <c r="AS510" i="11"/>
  <c r="AS511" i="11"/>
  <c r="AS512" i="11"/>
  <c r="AS513" i="11"/>
  <c r="AS514" i="11"/>
  <c r="AS515" i="11"/>
  <c r="AS516" i="11"/>
  <c r="AS517" i="11"/>
  <c r="AS518" i="11"/>
  <c r="AS519" i="11"/>
  <c r="AS520" i="11"/>
  <c r="AS521" i="11"/>
  <c r="AS522" i="11"/>
  <c r="AS523" i="11"/>
  <c r="AS524" i="11"/>
  <c r="AS525" i="11"/>
  <c r="AS526" i="11"/>
  <c r="AS527" i="11"/>
  <c r="AS528" i="11"/>
  <c r="AS529" i="11"/>
  <c r="AS530" i="11"/>
  <c r="AS531" i="11"/>
  <c r="AS532" i="11"/>
  <c r="AS533" i="11"/>
  <c r="AS534" i="11"/>
  <c r="AS535" i="11"/>
  <c r="AS536" i="11"/>
  <c r="AS537" i="11"/>
  <c r="AS538" i="11"/>
  <c r="AS539" i="11"/>
  <c r="AS540" i="11"/>
  <c r="AS541" i="11"/>
  <c r="AS542" i="11"/>
  <c r="AS543" i="11"/>
  <c r="AS544" i="11"/>
  <c r="AS545" i="11"/>
  <c r="AS546" i="11"/>
  <c r="AS547" i="11"/>
  <c r="AS548" i="11"/>
  <c r="AS549" i="11"/>
  <c r="AS550" i="11"/>
  <c r="AS551" i="11"/>
  <c r="AS552" i="11"/>
  <c r="AS553" i="11"/>
  <c r="AS554" i="11"/>
  <c r="AS555" i="11"/>
  <c r="AS556" i="11"/>
  <c r="AS557" i="11"/>
  <c r="AS558" i="11"/>
  <c r="AS559" i="11"/>
  <c r="AS560" i="11"/>
  <c r="AS561" i="11"/>
  <c r="AS562" i="11"/>
  <c r="AS563" i="11"/>
  <c r="AS564" i="11"/>
  <c r="AS565" i="11"/>
  <c r="AS566" i="11"/>
  <c r="AS567" i="11"/>
  <c r="AS568" i="11"/>
  <c r="AS569" i="11"/>
  <c r="AS570" i="11"/>
  <c r="AS571" i="11"/>
  <c r="AS572" i="11"/>
  <c r="AS573" i="11"/>
  <c r="AS574" i="11"/>
  <c r="AS575" i="11"/>
  <c r="AS576" i="11"/>
  <c r="AS577" i="11"/>
  <c r="AS578" i="11"/>
  <c r="AS579" i="11"/>
  <c r="AS580" i="11"/>
  <c r="AS581" i="11"/>
  <c r="AS582" i="11"/>
  <c r="AS583" i="11"/>
  <c r="AS584" i="11"/>
  <c r="AS585" i="11"/>
  <c r="AS586" i="11"/>
  <c r="AS587" i="11"/>
  <c r="AS588" i="11"/>
  <c r="AS589" i="11"/>
  <c r="AS590" i="11"/>
  <c r="AS591" i="11"/>
  <c r="AS592" i="11"/>
  <c r="AS593" i="11"/>
  <c r="AS594" i="11"/>
  <c r="AS595" i="11"/>
  <c r="AS596" i="11"/>
  <c r="AS597" i="11"/>
  <c r="AS598" i="11"/>
  <c r="AS599" i="11"/>
  <c r="AS600" i="11"/>
  <c r="AS601" i="11"/>
  <c r="AS602" i="11"/>
  <c r="AS603" i="11"/>
  <c r="AS604" i="11"/>
  <c r="AS605" i="11"/>
  <c r="AS606" i="11"/>
  <c r="AS607" i="11"/>
  <c r="AS608" i="11"/>
  <c r="AS609" i="11"/>
  <c r="AS610" i="11"/>
  <c r="AS611" i="11"/>
  <c r="AS612" i="11"/>
  <c r="AS613" i="11"/>
  <c r="AS614" i="11"/>
  <c r="AS615" i="11"/>
  <c r="AS616" i="11"/>
  <c r="AS617" i="11"/>
  <c r="AS618" i="11"/>
  <c r="AS619" i="11"/>
  <c r="AS620" i="11"/>
  <c r="AS621" i="11"/>
  <c r="AS622" i="11"/>
  <c r="AS623" i="11"/>
  <c r="AS624" i="11"/>
  <c r="AS625" i="11"/>
  <c r="AS626" i="11"/>
  <c r="AS627" i="11"/>
  <c r="AS628" i="11"/>
  <c r="AS629" i="11"/>
  <c r="AS630" i="11"/>
  <c r="AS631" i="11"/>
  <c r="AS632" i="11"/>
  <c r="AS633" i="11"/>
  <c r="AS634" i="11"/>
  <c r="AS635" i="11"/>
  <c r="AS636" i="11"/>
  <c r="AS637" i="11"/>
  <c r="AS638" i="11"/>
  <c r="AS639" i="11"/>
  <c r="AS640" i="11"/>
  <c r="AS641" i="11"/>
  <c r="AS642" i="11"/>
  <c r="AS643" i="11"/>
  <c r="AS644" i="11"/>
  <c r="AS645" i="11"/>
  <c r="AS646" i="11"/>
  <c r="AS647" i="11"/>
  <c r="AS648" i="11"/>
  <c r="AS649" i="11"/>
  <c r="AS2" i="11"/>
  <c r="DQ3" i="12"/>
  <c r="DQ4" i="12"/>
  <c r="DQ5" i="12"/>
  <c r="DQ6" i="12"/>
  <c r="DQ7" i="12"/>
  <c r="DQ8" i="12"/>
  <c r="DQ9" i="12"/>
  <c r="DQ10" i="12"/>
  <c r="DQ11" i="12"/>
  <c r="DQ12" i="12"/>
  <c r="DQ13" i="12"/>
  <c r="DQ14" i="12"/>
  <c r="DQ15" i="12"/>
  <c r="DQ16" i="12"/>
  <c r="DQ17" i="12"/>
  <c r="DQ18" i="12"/>
  <c r="DQ19" i="12"/>
  <c r="DQ20" i="12"/>
  <c r="DQ21" i="12"/>
  <c r="DQ22" i="12"/>
  <c r="DQ23" i="12"/>
  <c r="DQ24" i="12"/>
  <c r="DQ25" i="12"/>
  <c r="DQ26" i="12"/>
  <c r="DQ27" i="12"/>
  <c r="DQ28" i="12"/>
  <c r="DQ29" i="12"/>
  <c r="DQ30" i="12"/>
  <c r="DQ31" i="12"/>
  <c r="DQ32" i="12"/>
  <c r="DQ33" i="12"/>
  <c r="DQ34" i="12"/>
  <c r="DQ35" i="12"/>
  <c r="DQ36" i="12"/>
  <c r="DQ37" i="12"/>
  <c r="DQ38" i="12"/>
  <c r="DQ39" i="12"/>
  <c r="DQ40" i="12"/>
  <c r="DQ41" i="12"/>
  <c r="DQ42" i="12"/>
  <c r="DQ43" i="12"/>
  <c r="DQ44" i="12"/>
  <c r="DQ45" i="12"/>
  <c r="DQ46" i="12"/>
  <c r="DQ47" i="12"/>
  <c r="DQ48" i="12"/>
  <c r="DQ49" i="12"/>
  <c r="DQ50" i="12"/>
  <c r="DQ51" i="12"/>
  <c r="DQ52" i="12"/>
  <c r="DQ53" i="12"/>
  <c r="DQ54" i="12"/>
  <c r="DQ55" i="12"/>
  <c r="DQ56" i="12"/>
  <c r="DQ57" i="12"/>
  <c r="DQ58" i="12"/>
  <c r="DQ59" i="12"/>
  <c r="DQ60" i="12"/>
  <c r="DQ61" i="12"/>
  <c r="DQ62" i="12"/>
  <c r="DQ63" i="12"/>
  <c r="DQ64" i="12"/>
  <c r="DQ65" i="12"/>
  <c r="DQ66" i="12"/>
  <c r="DQ67" i="12"/>
  <c r="DQ68" i="12"/>
  <c r="DQ69" i="12"/>
  <c r="DQ70" i="12"/>
  <c r="DQ71" i="12"/>
  <c r="DQ72" i="12"/>
  <c r="DQ73" i="12"/>
  <c r="DQ74" i="12"/>
  <c r="DQ75" i="12"/>
  <c r="DQ76" i="12"/>
  <c r="DQ77" i="12"/>
  <c r="DQ78" i="12"/>
  <c r="DQ79" i="12"/>
  <c r="DQ80" i="12"/>
  <c r="DQ81" i="12"/>
  <c r="DQ82" i="12"/>
  <c r="DQ83" i="12"/>
  <c r="DQ84" i="12"/>
  <c r="DQ85" i="12"/>
  <c r="DQ86" i="12"/>
  <c r="DQ87" i="12"/>
  <c r="DQ88" i="12"/>
  <c r="DQ89" i="12"/>
  <c r="DQ90" i="12"/>
  <c r="DQ91" i="12"/>
  <c r="DQ92" i="12"/>
  <c r="DQ93" i="12"/>
  <c r="DQ94" i="12"/>
  <c r="DQ95" i="12"/>
  <c r="DQ96" i="12"/>
  <c r="DQ97" i="12"/>
  <c r="DQ98" i="12"/>
  <c r="DQ99" i="12"/>
  <c r="DQ100" i="12"/>
  <c r="DQ101" i="12"/>
  <c r="DQ102" i="12"/>
  <c r="DQ103" i="12"/>
  <c r="DQ104" i="12"/>
  <c r="DQ105" i="12"/>
  <c r="DQ106" i="12"/>
  <c r="DQ107" i="12"/>
  <c r="DQ108" i="12"/>
  <c r="DQ109" i="12"/>
  <c r="DQ110" i="12"/>
  <c r="DQ111" i="12"/>
  <c r="DQ112" i="12"/>
  <c r="DQ113" i="12"/>
  <c r="DQ114" i="12"/>
  <c r="DQ115" i="12"/>
  <c r="DQ116" i="12"/>
  <c r="DQ117" i="12"/>
  <c r="DQ118" i="12"/>
  <c r="DQ119" i="12"/>
  <c r="DQ120" i="12"/>
  <c r="DQ121" i="12"/>
  <c r="DQ122" i="12"/>
  <c r="DQ123" i="12"/>
  <c r="DQ124" i="12"/>
  <c r="DQ125" i="12"/>
  <c r="DQ126" i="12"/>
  <c r="DQ127" i="12"/>
  <c r="DQ128" i="12"/>
  <c r="DQ129" i="12"/>
  <c r="DQ130" i="12"/>
  <c r="DQ131" i="12"/>
  <c r="DQ132" i="12"/>
  <c r="DQ133" i="12"/>
  <c r="DQ134" i="12"/>
  <c r="DQ135" i="12"/>
  <c r="DQ136" i="12"/>
  <c r="DQ137" i="12"/>
  <c r="DQ138" i="12"/>
  <c r="DQ139" i="12"/>
  <c r="DQ140" i="12"/>
  <c r="DQ141" i="12"/>
  <c r="DQ142" i="12"/>
  <c r="DQ143" i="12"/>
  <c r="DQ144" i="12"/>
  <c r="DQ145" i="12"/>
  <c r="DQ146" i="12"/>
  <c r="DQ147" i="12"/>
  <c r="DQ148" i="12"/>
  <c r="DQ149" i="12"/>
  <c r="DQ150" i="12"/>
  <c r="DQ151" i="12"/>
  <c r="DQ152" i="12"/>
  <c r="DQ153" i="12"/>
  <c r="DQ154" i="12"/>
  <c r="DQ155" i="12"/>
  <c r="DQ156" i="12"/>
  <c r="DQ157" i="12"/>
  <c r="DQ158" i="12"/>
  <c r="DQ159" i="12"/>
  <c r="DQ160" i="12"/>
  <c r="DQ161" i="12"/>
  <c r="DQ162" i="12"/>
  <c r="DQ163" i="12"/>
  <c r="DQ164" i="12"/>
  <c r="DQ165" i="12"/>
  <c r="DQ166" i="12"/>
  <c r="DQ167" i="12"/>
  <c r="DQ168" i="12"/>
  <c r="DQ169" i="12"/>
  <c r="DQ170" i="12"/>
  <c r="DQ171" i="12"/>
  <c r="DQ172" i="12"/>
  <c r="DQ173" i="12"/>
  <c r="DQ174" i="12"/>
  <c r="DQ175" i="12"/>
  <c r="DQ176" i="12"/>
  <c r="DQ177" i="12"/>
  <c r="DQ178" i="12"/>
  <c r="DQ179" i="12"/>
  <c r="DQ180" i="12"/>
  <c r="DQ181" i="12"/>
  <c r="DQ182" i="12"/>
  <c r="DQ183" i="12"/>
  <c r="DQ184" i="12"/>
  <c r="DQ185" i="12"/>
  <c r="DQ186" i="12"/>
  <c r="DQ187" i="12"/>
  <c r="DQ188" i="12"/>
  <c r="DQ189" i="12"/>
  <c r="DQ190" i="12"/>
  <c r="DQ191" i="12"/>
  <c r="DQ192" i="12"/>
  <c r="DQ193" i="12"/>
  <c r="DQ194" i="12"/>
  <c r="DQ195" i="12"/>
  <c r="DQ196" i="12"/>
  <c r="DQ197" i="12"/>
  <c r="DQ198" i="12"/>
  <c r="DQ199" i="12"/>
  <c r="DQ200" i="12"/>
  <c r="DQ201" i="12"/>
  <c r="DQ202" i="12"/>
  <c r="DQ203" i="12"/>
  <c r="DQ204" i="12"/>
  <c r="DQ205" i="12"/>
  <c r="DQ206" i="12"/>
  <c r="DQ207" i="12"/>
  <c r="DQ208" i="12"/>
  <c r="DQ209" i="12"/>
  <c r="DQ210" i="12"/>
  <c r="DQ211" i="12"/>
  <c r="DQ212" i="12"/>
  <c r="DQ213" i="12"/>
  <c r="DQ214" i="12"/>
  <c r="DQ215" i="12"/>
  <c r="DQ216" i="12"/>
  <c r="DQ217" i="12"/>
  <c r="DQ218" i="12"/>
  <c r="DQ219" i="12"/>
  <c r="DQ220" i="12"/>
  <c r="DQ221" i="12"/>
  <c r="DQ222" i="12"/>
  <c r="DQ223" i="12"/>
  <c r="DQ224" i="12"/>
  <c r="DQ225" i="12"/>
  <c r="DQ226" i="12"/>
  <c r="DQ227" i="12"/>
  <c r="DQ228" i="12"/>
  <c r="DQ229" i="12"/>
  <c r="DQ230" i="12"/>
  <c r="DQ231" i="12"/>
  <c r="DQ232" i="12"/>
  <c r="DQ233" i="12"/>
  <c r="DQ234" i="12"/>
  <c r="DQ235" i="12"/>
  <c r="DQ236" i="12"/>
  <c r="DQ237" i="12"/>
  <c r="DQ238" i="12"/>
  <c r="DQ239" i="12"/>
  <c r="DQ240" i="12"/>
  <c r="DQ241" i="12"/>
  <c r="DQ242" i="12"/>
  <c r="DQ243" i="12"/>
  <c r="DQ244" i="12"/>
  <c r="DQ245" i="12"/>
  <c r="DQ246" i="12"/>
  <c r="DQ247" i="12"/>
  <c r="DQ248" i="12"/>
  <c r="DQ249" i="12"/>
  <c r="DQ250" i="12"/>
  <c r="DQ251" i="12"/>
  <c r="DQ252" i="12"/>
  <c r="DQ253" i="12"/>
  <c r="DQ254" i="12"/>
  <c r="DQ255" i="12"/>
  <c r="DQ256" i="12"/>
  <c r="DQ257" i="12"/>
  <c r="DQ258" i="12"/>
  <c r="DQ259" i="12"/>
  <c r="DQ260" i="12"/>
  <c r="DQ261" i="12"/>
  <c r="DQ262" i="12"/>
  <c r="DQ263" i="12"/>
  <c r="DQ264" i="12"/>
  <c r="DQ265" i="12"/>
  <c r="DQ266" i="12"/>
  <c r="DQ267" i="12"/>
  <c r="DQ268" i="12"/>
  <c r="DQ269" i="12"/>
  <c r="DQ270" i="12"/>
  <c r="DQ271" i="12"/>
  <c r="DQ272" i="12"/>
  <c r="DQ273" i="12"/>
  <c r="DQ274" i="12"/>
  <c r="DQ275" i="12"/>
  <c r="DQ276" i="12"/>
  <c r="DQ277" i="12"/>
  <c r="DQ278" i="12"/>
  <c r="DQ279" i="12"/>
  <c r="DQ280" i="12"/>
  <c r="DQ281" i="12"/>
  <c r="DQ282" i="12"/>
  <c r="DQ283" i="12"/>
  <c r="DQ284" i="12"/>
  <c r="DQ285" i="12"/>
  <c r="DQ286" i="12"/>
  <c r="DQ287" i="12"/>
  <c r="DQ288" i="12"/>
  <c r="DQ289" i="12"/>
  <c r="DQ290" i="12"/>
  <c r="DQ291" i="12"/>
  <c r="DQ292" i="12"/>
  <c r="DQ293" i="12"/>
  <c r="DQ294" i="12"/>
  <c r="DQ295" i="12"/>
  <c r="DQ296" i="12"/>
  <c r="DQ297" i="12"/>
  <c r="DQ298" i="12"/>
  <c r="DQ299" i="12"/>
  <c r="DQ300" i="12"/>
  <c r="DQ301" i="12"/>
  <c r="DQ302" i="12"/>
  <c r="DQ303" i="12"/>
  <c r="DQ304" i="12"/>
  <c r="DQ305" i="12"/>
  <c r="DQ306" i="12"/>
  <c r="DQ307" i="12"/>
  <c r="DQ308" i="12"/>
  <c r="DQ309" i="12"/>
  <c r="DQ310" i="12"/>
  <c r="DQ311" i="12"/>
  <c r="DQ312" i="12"/>
  <c r="DQ313" i="12"/>
  <c r="DQ314" i="12"/>
  <c r="DQ315" i="12"/>
  <c r="DQ316" i="12"/>
  <c r="DQ317" i="12"/>
  <c r="DQ318" i="12"/>
  <c r="DQ319" i="12"/>
  <c r="DQ320" i="12"/>
  <c r="DQ321" i="12"/>
  <c r="DQ322" i="12"/>
  <c r="DQ323" i="12"/>
  <c r="DQ324" i="12"/>
  <c r="DQ325" i="12"/>
  <c r="DQ326" i="12"/>
  <c r="DQ327" i="12"/>
  <c r="DQ328" i="12"/>
  <c r="DQ329" i="12"/>
  <c r="DQ330" i="12"/>
  <c r="DQ331" i="12"/>
  <c r="DQ332" i="12"/>
  <c r="DQ333" i="12"/>
  <c r="DQ334" i="12"/>
  <c r="DQ335" i="12"/>
  <c r="DQ336" i="12"/>
  <c r="DQ337" i="12"/>
  <c r="DQ338" i="12"/>
  <c r="DQ339" i="12"/>
  <c r="DQ340" i="12"/>
  <c r="DQ341" i="12"/>
  <c r="DQ342" i="12"/>
  <c r="DQ343" i="12"/>
  <c r="DQ344" i="12"/>
  <c r="DQ345" i="12"/>
  <c r="DQ346" i="12"/>
  <c r="DQ347" i="12"/>
  <c r="DQ348" i="12"/>
  <c r="DQ349" i="12"/>
  <c r="DQ350" i="12"/>
  <c r="DQ351" i="12"/>
  <c r="DQ352" i="12"/>
  <c r="DQ353" i="12"/>
  <c r="DQ354" i="12"/>
  <c r="DQ355" i="12"/>
  <c r="DQ356" i="12"/>
  <c r="DQ357" i="12"/>
  <c r="DQ358" i="12"/>
  <c r="DQ359" i="12"/>
  <c r="DQ360" i="12"/>
  <c r="DQ361" i="12"/>
  <c r="DQ362" i="12"/>
  <c r="DQ363" i="12"/>
  <c r="DQ364" i="12"/>
  <c r="DQ365" i="12"/>
  <c r="DQ366" i="12"/>
  <c r="DQ367" i="12"/>
  <c r="DQ368" i="12"/>
  <c r="DQ369" i="12"/>
  <c r="DQ370" i="12"/>
  <c r="DQ371" i="12"/>
  <c r="DQ372" i="12"/>
  <c r="DQ373" i="12"/>
  <c r="DQ374" i="12"/>
  <c r="DQ375" i="12"/>
  <c r="DQ376" i="12"/>
  <c r="DQ377" i="12"/>
  <c r="DQ378" i="12"/>
  <c r="DQ379" i="12"/>
  <c r="DQ380" i="12"/>
  <c r="DQ381" i="12"/>
  <c r="DQ382" i="12"/>
  <c r="DQ383" i="12"/>
  <c r="DQ384" i="12"/>
  <c r="DQ385" i="12"/>
  <c r="DQ386" i="12"/>
  <c r="DQ387" i="12"/>
  <c r="DQ388" i="12"/>
  <c r="DQ389" i="12"/>
  <c r="DQ390" i="12"/>
  <c r="DQ391" i="12"/>
  <c r="DQ392" i="12"/>
  <c r="DQ393" i="12"/>
  <c r="DQ394" i="12"/>
  <c r="DQ395" i="12"/>
  <c r="DQ396" i="12"/>
  <c r="DQ397" i="12"/>
  <c r="DQ398" i="12"/>
  <c r="DQ399" i="12"/>
  <c r="DQ400" i="12"/>
  <c r="DQ401" i="12"/>
  <c r="DQ402" i="12"/>
  <c r="DQ403" i="12"/>
  <c r="DQ404" i="12"/>
  <c r="DQ405" i="12"/>
  <c r="DQ406" i="12"/>
  <c r="DQ407" i="12"/>
  <c r="DQ408" i="12"/>
  <c r="DQ409" i="12"/>
  <c r="DQ410" i="12"/>
  <c r="DQ411" i="12"/>
  <c r="DQ412" i="12"/>
  <c r="DQ413" i="12"/>
  <c r="DQ414" i="12"/>
  <c r="DQ415" i="12"/>
  <c r="DQ416" i="12"/>
  <c r="DQ417" i="12"/>
  <c r="DQ418" i="12"/>
  <c r="DQ419" i="12"/>
  <c r="DQ420" i="12"/>
  <c r="DQ421" i="12"/>
  <c r="DQ422" i="12"/>
  <c r="DQ423" i="12"/>
  <c r="DQ424" i="12"/>
  <c r="DQ425" i="12"/>
  <c r="DQ426" i="12"/>
  <c r="DQ427" i="12"/>
  <c r="DQ428" i="12"/>
  <c r="DQ429" i="12"/>
  <c r="DQ430" i="12"/>
  <c r="DQ431" i="12"/>
  <c r="DQ432" i="12"/>
  <c r="DQ433" i="12"/>
  <c r="DQ434" i="12"/>
  <c r="DQ435" i="12"/>
  <c r="DQ436" i="12"/>
  <c r="DQ437" i="12"/>
  <c r="DQ438" i="12"/>
  <c r="DQ439" i="12"/>
  <c r="DQ440" i="12"/>
  <c r="DQ441" i="12"/>
  <c r="DQ442" i="12"/>
  <c r="DQ443" i="12"/>
  <c r="DQ444" i="12"/>
  <c r="DQ445" i="12"/>
  <c r="DQ446" i="12"/>
  <c r="DQ447" i="12"/>
  <c r="DQ448" i="12"/>
  <c r="DQ449" i="12"/>
  <c r="DQ450" i="12"/>
  <c r="DQ451" i="12"/>
  <c r="DQ452" i="12"/>
  <c r="DQ453" i="12"/>
  <c r="DQ454" i="12"/>
  <c r="DQ455" i="12"/>
  <c r="DQ456" i="12"/>
  <c r="DQ457" i="12"/>
  <c r="DQ458" i="12"/>
  <c r="DQ459" i="12"/>
  <c r="DQ460" i="12"/>
  <c r="DQ461" i="12"/>
  <c r="DQ462" i="12"/>
  <c r="DQ463" i="12"/>
  <c r="DQ464" i="12"/>
  <c r="DQ465" i="12"/>
  <c r="DQ466" i="12"/>
  <c r="DQ467" i="12"/>
  <c r="DQ468" i="12"/>
  <c r="DQ469" i="12"/>
  <c r="DQ470" i="12"/>
  <c r="DQ471" i="12"/>
  <c r="DQ472" i="12"/>
  <c r="DQ473" i="12"/>
  <c r="DQ474" i="12"/>
  <c r="DQ475" i="12"/>
  <c r="DQ476" i="12"/>
  <c r="DQ477" i="12"/>
  <c r="DQ478" i="12"/>
  <c r="DQ479" i="12"/>
  <c r="DQ480" i="12"/>
  <c r="DQ481" i="12"/>
  <c r="DQ482" i="12"/>
  <c r="DQ483" i="12"/>
  <c r="DQ484" i="12"/>
  <c r="DQ485" i="12"/>
  <c r="DQ486" i="12"/>
  <c r="DQ487" i="12"/>
  <c r="DQ488" i="12"/>
  <c r="DQ489" i="12"/>
  <c r="DQ490" i="12"/>
  <c r="DQ491" i="12"/>
  <c r="DQ492" i="12"/>
  <c r="DQ493" i="12"/>
  <c r="DQ494" i="12"/>
  <c r="DQ495" i="12"/>
  <c r="DQ496" i="12"/>
  <c r="DQ497" i="12"/>
  <c r="DQ498" i="12"/>
  <c r="DQ499" i="12"/>
  <c r="DQ500" i="12"/>
  <c r="DQ501" i="12"/>
  <c r="DQ502" i="12"/>
  <c r="DQ503" i="12"/>
  <c r="DQ504" i="12"/>
  <c r="DQ505" i="12"/>
  <c r="DQ506" i="12"/>
  <c r="DQ507" i="12"/>
  <c r="DQ508" i="12"/>
  <c r="DQ509" i="12"/>
  <c r="DQ510" i="12"/>
  <c r="DQ511" i="12"/>
  <c r="DQ512" i="12"/>
  <c r="DQ513" i="12"/>
  <c r="DQ514" i="12"/>
  <c r="DQ515" i="12"/>
  <c r="DQ516" i="12"/>
  <c r="DQ517" i="12"/>
  <c r="DQ518" i="12"/>
  <c r="DQ519" i="12"/>
  <c r="DQ520" i="12"/>
  <c r="DQ521" i="12"/>
  <c r="DQ522" i="12"/>
  <c r="DQ523" i="12"/>
  <c r="DQ524" i="12"/>
  <c r="DQ525" i="12"/>
  <c r="DQ526" i="12"/>
  <c r="DQ527" i="12"/>
  <c r="DQ528" i="12"/>
  <c r="DQ529" i="12"/>
  <c r="DQ530" i="12"/>
  <c r="DQ531" i="12"/>
  <c r="DQ532" i="12"/>
  <c r="DQ533" i="12"/>
  <c r="DQ534" i="12"/>
  <c r="DQ535" i="12"/>
  <c r="DQ536" i="12"/>
  <c r="DQ537" i="12"/>
  <c r="DQ538" i="12"/>
  <c r="DQ539" i="12"/>
  <c r="DQ540" i="12"/>
  <c r="DQ541" i="12"/>
  <c r="DQ542" i="12"/>
  <c r="DQ543" i="12"/>
  <c r="DQ544" i="12"/>
  <c r="DQ545" i="12"/>
  <c r="DQ546" i="12"/>
  <c r="DQ547" i="12"/>
  <c r="DQ548" i="12"/>
  <c r="DQ549" i="12"/>
  <c r="DQ550" i="12"/>
  <c r="DQ551" i="12"/>
  <c r="DQ552" i="12"/>
  <c r="DQ553" i="12"/>
  <c r="DQ554" i="12"/>
  <c r="DQ555" i="12"/>
  <c r="DQ556" i="12"/>
  <c r="DQ557" i="12"/>
  <c r="DQ558" i="12"/>
  <c r="DQ559" i="12"/>
  <c r="DQ560" i="12"/>
  <c r="DQ561" i="12"/>
  <c r="DQ562" i="12"/>
  <c r="DQ563" i="12"/>
  <c r="DQ564" i="12"/>
  <c r="DQ565" i="12"/>
  <c r="DQ566" i="12"/>
  <c r="DQ567" i="12"/>
  <c r="DQ568" i="12"/>
  <c r="DQ569" i="12"/>
  <c r="DQ570" i="12"/>
  <c r="DQ571" i="12"/>
  <c r="DQ572" i="12"/>
  <c r="DQ573" i="12"/>
  <c r="DQ574" i="12"/>
  <c r="DQ575" i="12"/>
  <c r="DQ576" i="12"/>
  <c r="DQ577" i="12"/>
  <c r="DQ578" i="12"/>
  <c r="DQ579" i="12"/>
  <c r="DQ580" i="12"/>
  <c r="DQ581" i="12"/>
  <c r="DQ582" i="12"/>
  <c r="DQ583" i="12"/>
  <c r="DQ584" i="12"/>
  <c r="DQ585" i="12"/>
  <c r="DQ586" i="12"/>
  <c r="DQ587" i="12"/>
  <c r="DQ588" i="12"/>
  <c r="DQ589" i="12"/>
  <c r="DQ590" i="12"/>
  <c r="DQ591" i="12"/>
  <c r="DQ592" i="12"/>
  <c r="DQ593" i="12"/>
  <c r="DQ594" i="12"/>
  <c r="DQ595" i="12"/>
  <c r="DQ596" i="12"/>
  <c r="DQ597" i="12"/>
  <c r="DQ598" i="12"/>
  <c r="DQ599" i="12"/>
  <c r="DQ600" i="12"/>
  <c r="DQ601" i="12"/>
  <c r="DQ602" i="12"/>
  <c r="DQ603" i="12"/>
  <c r="DQ604" i="12"/>
  <c r="DQ605" i="12"/>
  <c r="DQ606" i="12"/>
  <c r="DQ607" i="12"/>
  <c r="DQ608" i="12"/>
  <c r="DQ609" i="12"/>
  <c r="DQ610" i="12"/>
  <c r="DQ611" i="12"/>
  <c r="DQ612" i="12"/>
  <c r="DQ613" i="12"/>
  <c r="DQ614" i="12"/>
  <c r="DQ615" i="12"/>
  <c r="DQ616" i="12"/>
  <c r="DQ617" i="12"/>
  <c r="DQ618" i="12"/>
  <c r="DQ619" i="12"/>
  <c r="DQ620" i="12"/>
  <c r="DQ621" i="12"/>
  <c r="DQ622" i="12"/>
  <c r="DQ623" i="12"/>
  <c r="DQ624" i="12"/>
  <c r="DQ625" i="12"/>
  <c r="DQ626" i="12"/>
  <c r="DQ627" i="12"/>
  <c r="DQ628" i="12"/>
  <c r="DQ629" i="12"/>
  <c r="DQ630" i="12"/>
  <c r="DQ631" i="12"/>
  <c r="DQ632" i="12"/>
  <c r="DQ633" i="12"/>
  <c r="DQ634" i="12"/>
  <c r="DQ635" i="12"/>
  <c r="DQ636" i="12"/>
  <c r="DQ637" i="12"/>
  <c r="DQ638" i="12"/>
  <c r="DQ639" i="12"/>
  <c r="DQ640" i="12"/>
  <c r="DQ641" i="12"/>
  <c r="DQ642" i="12"/>
  <c r="DQ643" i="12"/>
  <c r="DQ644" i="12"/>
  <c r="DQ645" i="12"/>
  <c r="DQ646" i="12"/>
  <c r="DQ647" i="12"/>
  <c r="DQ648" i="12"/>
  <c r="DQ649" i="12"/>
  <c r="DQ2" i="12"/>
  <c r="EK2" i="12"/>
  <c r="EK3" i="12"/>
  <c r="EK4" i="12"/>
  <c r="EK5" i="12"/>
  <c r="EK6" i="12"/>
  <c r="EK7" i="12"/>
  <c r="EK8" i="12"/>
  <c r="EK9" i="12"/>
  <c r="EK10" i="12"/>
  <c r="EK11" i="12"/>
  <c r="EK12" i="12"/>
  <c r="EK13" i="12"/>
  <c r="EK14" i="12"/>
  <c r="EK15" i="12"/>
  <c r="EK16" i="12"/>
  <c r="EK17" i="12"/>
  <c r="EK18" i="12"/>
  <c r="EK19" i="12"/>
  <c r="EK20" i="12"/>
  <c r="EK21" i="12"/>
  <c r="EK22" i="12"/>
  <c r="EK23" i="12"/>
  <c r="EK24" i="12"/>
  <c r="EK25" i="12"/>
  <c r="EK26" i="12"/>
  <c r="EK27" i="12"/>
  <c r="EK28" i="12"/>
  <c r="EK29" i="12"/>
  <c r="EK30" i="12"/>
  <c r="EK31" i="12"/>
  <c r="EK32" i="12"/>
  <c r="EK33" i="12"/>
  <c r="EK34" i="12"/>
  <c r="EK35" i="12"/>
  <c r="EK36" i="12"/>
  <c r="EK37" i="12"/>
  <c r="EK38" i="12"/>
  <c r="EK39" i="12"/>
  <c r="EK40" i="12"/>
  <c r="EK41" i="12"/>
  <c r="EK42" i="12"/>
  <c r="EK43" i="12"/>
  <c r="EK44" i="12"/>
  <c r="EK45" i="12"/>
  <c r="EK46" i="12"/>
  <c r="EK47" i="12"/>
  <c r="EK48" i="12"/>
  <c r="EK49" i="12"/>
  <c r="EK50" i="12"/>
  <c r="EK51" i="12"/>
  <c r="EK52" i="12"/>
  <c r="EK53" i="12"/>
  <c r="EK54" i="12"/>
  <c r="EK55" i="12"/>
  <c r="EK56" i="12"/>
  <c r="EK57" i="12"/>
  <c r="EK58" i="12"/>
  <c r="EK59" i="12"/>
  <c r="EK60" i="12"/>
  <c r="EK61" i="12"/>
  <c r="EK62" i="12"/>
  <c r="EK63" i="12"/>
  <c r="EK64" i="12"/>
  <c r="EK65" i="12"/>
  <c r="EK66" i="12"/>
  <c r="EK67" i="12"/>
  <c r="EK68" i="12"/>
  <c r="EK69" i="12"/>
  <c r="EK70" i="12"/>
  <c r="EK71" i="12"/>
  <c r="EK72" i="12"/>
  <c r="EK73" i="12"/>
  <c r="EK74" i="12"/>
  <c r="EK75" i="12"/>
  <c r="EK76" i="12"/>
  <c r="EK77" i="12"/>
  <c r="EK78" i="12"/>
  <c r="EK79" i="12"/>
  <c r="EK80" i="12"/>
  <c r="EK81" i="12"/>
  <c r="EK82" i="12"/>
  <c r="EK83" i="12"/>
  <c r="EK84" i="12"/>
  <c r="EK85" i="12"/>
  <c r="EK86" i="12"/>
  <c r="EK87" i="12"/>
  <c r="EK88" i="12"/>
  <c r="EK89" i="12"/>
  <c r="EK90" i="12"/>
  <c r="EK91" i="12"/>
  <c r="EK92" i="12"/>
  <c r="EK93" i="12"/>
  <c r="EK94" i="12"/>
  <c r="EK95" i="12"/>
  <c r="EK96" i="12"/>
  <c r="EK97" i="12"/>
  <c r="EK98" i="12"/>
  <c r="EK99" i="12"/>
  <c r="EK100" i="12"/>
  <c r="EK101" i="12"/>
  <c r="EK102" i="12"/>
  <c r="EK103" i="12"/>
  <c r="EK104" i="12"/>
  <c r="EK105" i="12"/>
  <c r="EK106" i="12"/>
  <c r="EK107" i="12"/>
  <c r="EK108" i="12"/>
  <c r="EK109" i="12"/>
  <c r="EK110" i="12"/>
  <c r="EK111" i="12"/>
  <c r="EK112" i="12"/>
  <c r="EK113" i="12"/>
  <c r="EK114" i="12"/>
  <c r="EK115" i="12"/>
  <c r="EK116" i="12"/>
  <c r="EK117" i="12"/>
  <c r="EK118" i="12"/>
  <c r="EK119" i="12"/>
  <c r="EK120" i="12"/>
  <c r="EK121" i="12"/>
  <c r="EK122" i="12"/>
  <c r="EK123" i="12"/>
  <c r="EK124" i="12"/>
  <c r="EK125" i="12"/>
  <c r="EK126" i="12"/>
  <c r="EK127" i="12"/>
  <c r="EK128" i="12"/>
  <c r="EK129" i="12"/>
  <c r="EK130" i="12"/>
  <c r="EK131" i="12"/>
  <c r="EK132" i="12"/>
  <c r="EK133" i="12"/>
  <c r="EK134" i="12"/>
  <c r="EK135" i="12"/>
  <c r="EK136" i="12"/>
  <c r="EK137" i="12"/>
  <c r="EK138" i="12"/>
  <c r="EK139" i="12"/>
  <c r="EK140" i="12"/>
  <c r="EK141" i="12"/>
  <c r="EK142" i="12"/>
  <c r="EK143" i="12"/>
  <c r="EK144" i="12"/>
  <c r="EK145" i="12"/>
  <c r="EK146" i="12"/>
  <c r="EK147" i="12"/>
  <c r="EK148" i="12"/>
  <c r="EK149" i="12"/>
  <c r="EK150" i="12"/>
  <c r="EK151" i="12"/>
  <c r="EK152" i="12"/>
  <c r="EK153" i="12"/>
  <c r="EK154" i="12"/>
  <c r="EK155" i="12"/>
  <c r="EK156" i="12"/>
  <c r="EK157" i="12"/>
  <c r="EK158" i="12"/>
  <c r="EK159" i="12"/>
  <c r="EK160" i="12"/>
  <c r="EK161" i="12"/>
  <c r="EK162" i="12"/>
  <c r="EK163" i="12"/>
  <c r="EK164" i="12"/>
  <c r="EK165" i="12"/>
  <c r="EK166" i="12"/>
  <c r="EK167" i="12"/>
  <c r="EK168" i="12"/>
  <c r="EK169" i="12"/>
  <c r="EK170" i="12"/>
  <c r="EK171" i="12"/>
  <c r="EK172" i="12"/>
  <c r="EK173" i="12"/>
  <c r="EK174" i="12"/>
  <c r="EK175" i="12"/>
  <c r="EK176" i="12"/>
  <c r="EK177" i="12"/>
  <c r="EK178" i="12"/>
  <c r="EK179" i="12"/>
  <c r="EK180" i="12"/>
  <c r="EK181" i="12"/>
  <c r="EK182" i="12"/>
  <c r="EK183" i="12"/>
  <c r="EK184" i="12"/>
  <c r="EK185" i="12"/>
  <c r="EK186" i="12"/>
  <c r="EK187" i="12"/>
  <c r="EK188" i="12"/>
  <c r="EK189" i="12"/>
  <c r="EK190" i="12"/>
  <c r="EK191" i="12"/>
  <c r="EK192" i="12"/>
  <c r="EK193" i="12"/>
  <c r="EK194" i="12"/>
  <c r="EK195" i="12"/>
  <c r="EK196" i="12"/>
  <c r="EK197" i="12"/>
  <c r="EK198" i="12"/>
  <c r="EK199" i="12"/>
  <c r="EK200" i="12"/>
  <c r="EK201" i="12"/>
  <c r="EK202" i="12"/>
  <c r="EK203" i="12"/>
  <c r="EK204" i="12"/>
  <c r="EK205" i="12"/>
  <c r="EK206" i="12"/>
  <c r="EK207" i="12"/>
  <c r="EK208" i="12"/>
  <c r="EK209" i="12"/>
  <c r="EK210" i="12"/>
  <c r="EK211" i="12"/>
  <c r="EK212" i="12"/>
  <c r="EK213" i="12"/>
  <c r="EK214" i="12"/>
  <c r="EK215" i="12"/>
  <c r="EK216" i="12"/>
  <c r="EK217" i="12"/>
  <c r="EK218" i="12"/>
  <c r="EK219" i="12"/>
  <c r="EK220" i="12"/>
  <c r="EK221" i="12"/>
  <c r="EK222" i="12"/>
  <c r="EK223" i="12"/>
  <c r="EK224" i="12"/>
  <c r="EK225" i="12"/>
  <c r="EK226" i="12"/>
  <c r="EK227" i="12"/>
  <c r="EK228" i="12"/>
  <c r="EK229" i="12"/>
  <c r="EK230" i="12"/>
  <c r="EK231" i="12"/>
  <c r="EK232" i="12"/>
  <c r="EK233" i="12"/>
  <c r="EK234" i="12"/>
  <c r="EK235" i="12"/>
  <c r="EK236" i="12"/>
  <c r="EK237" i="12"/>
  <c r="EK238" i="12"/>
  <c r="EK239" i="12"/>
  <c r="EK240" i="12"/>
  <c r="EK241" i="12"/>
  <c r="EK242" i="12"/>
  <c r="EK243" i="12"/>
  <c r="EK244" i="12"/>
  <c r="EK245" i="12"/>
  <c r="EK246" i="12"/>
  <c r="EK247" i="12"/>
  <c r="EK248" i="12"/>
  <c r="EK249" i="12"/>
  <c r="EK250" i="12"/>
  <c r="EK251" i="12"/>
  <c r="EK252" i="12"/>
  <c r="EK253" i="12"/>
  <c r="EK254" i="12"/>
  <c r="EK255" i="12"/>
  <c r="EK256" i="12"/>
  <c r="EK257" i="12"/>
  <c r="EK258" i="12"/>
  <c r="EK259" i="12"/>
  <c r="EK260" i="12"/>
  <c r="EK261" i="12"/>
  <c r="EK262" i="12"/>
  <c r="EK263" i="12"/>
  <c r="EK264" i="12"/>
  <c r="EK265" i="12"/>
  <c r="EK266" i="12"/>
  <c r="EK267" i="12"/>
  <c r="EK268" i="12"/>
  <c r="EK269" i="12"/>
  <c r="EK270" i="12"/>
  <c r="EK271" i="12"/>
  <c r="EK272" i="12"/>
  <c r="EK273" i="12"/>
  <c r="EK274" i="12"/>
  <c r="EK275" i="12"/>
  <c r="EK276" i="12"/>
  <c r="EK277" i="12"/>
  <c r="EK278" i="12"/>
  <c r="EK279" i="12"/>
  <c r="EK280" i="12"/>
  <c r="EK281" i="12"/>
  <c r="EK282" i="12"/>
  <c r="EK283" i="12"/>
  <c r="EK284" i="12"/>
  <c r="EK285" i="12"/>
  <c r="EK286" i="12"/>
  <c r="EK287" i="12"/>
  <c r="EK288" i="12"/>
  <c r="EK289" i="12"/>
  <c r="EK290" i="12"/>
  <c r="EK291" i="12"/>
  <c r="EK292" i="12"/>
  <c r="EK293" i="12"/>
  <c r="EK294" i="12"/>
  <c r="EK295" i="12"/>
  <c r="EK296" i="12"/>
  <c r="EK297" i="12"/>
  <c r="EK298" i="12"/>
  <c r="EK299" i="12"/>
  <c r="EK300" i="12"/>
  <c r="EK301" i="12"/>
  <c r="EK302" i="12"/>
  <c r="EK303" i="12"/>
  <c r="EK304" i="12"/>
  <c r="EK305" i="12"/>
  <c r="EK306" i="12"/>
  <c r="EK307" i="12"/>
  <c r="EK308" i="12"/>
  <c r="EK309" i="12"/>
  <c r="EK310" i="12"/>
  <c r="EK311" i="12"/>
  <c r="EK312" i="12"/>
  <c r="EK313" i="12"/>
  <c r="EK314" i="12"/>
  <c r="EK315" i="12"/>
  <c r="EK316" i="12"/>
  <c r="EK317" i="12"/>
  <c r="EK318" i="12"/>
  <c r="EK319" i="12"/>
  <c r="EK320" i="12"/>
  <c r="EK321" i="12"/>
  <c r="EK322" i="12"/>
  <c r="EK323" i="12"/>
  <c r="EK324" i="12"/>
  <c r="EK325" i="12"/>
  <c r="EK326" i="12"/>
  <c r="EK327" i="12"/>
  <c r="EK328" i="12"/>
  <c r="EK329" i="12"/>
  <c r="EK330" i="12"/>
  <c r="EK331" i="12"/>
  <c r="EK332" i="12"/>
  <c r="EK333" i="12"/>
  <c r="EK334" i="12"/>
  <c r="EK335" i="12"/>
  <c r="EK336" i="12"/>
  <c r="EK337" i="12"/>
  <c r="EK338" i="12"/>
  <c r="EK339" i="12"/>
  <c r="EK340" i="12"/>
  <c r="EK341" i="12"/>
  <c r="EK342" i="12"/>
  <c r="EK343" i="12"/>
  <c r="EK344" i="12"/>
  <c r="EK345" i="12"/>
  <c r="EK346" i="12"/>
  <c r="EK347" i="12"/>
  <c r="EK348" i="12"/>
  <c r="EK349" i="12"/>
  <c r="EK350" i="12"/>
  <c r="EK351" i="12"/>
  <c r="EK352" i="12"/>
  <c r="EK353" i="12"/>
  <c r="EK354" i="12"/>
  <c r="EK355" i="12"/>
  <c r="EK356" i="12"/>
  <c r="EK357" i="12"/>
  <c r="EK358" i="12"/>
  <c r="EK359" i="12"/>
  <c r="EK360" i="12"/>
  <c r="EK361" i="12"/>
  <c r="EK362" i="12"/>
  <c r="EK363" i="12"/>
  <c r="EK364" i="12"/>
  <c r="EK365" i="12"/>
  <c r="EK366" i="12"/>
  <c r="EK367" i="12"/>
  <c r="EK368" i="12"/>
  <c r="EK369" i="12"/>
  <c r="EK370" i="12"/>
  <c r="EK371" i="12"/>
  <c r="EK372" i="12"/>
  <c r="EK373" i="12"/>
  <c r="EK374" i="12"/>
  <c r="EK375" i="12"/>
  <c r="EK376" i="12"/>
  <c r="EK377" i="12"/>
  <c r="EK378" i="12"/>
  <c r="EK379" i="12"/>
  <c r="EK380" i="12"/>
  <c r="EK381" i="12"/>
  <c r="EK382" i="12"/>
  <c r="EK383" i="12"/>
  <c r="EK384" i="12"/>
  <c r="EK385" i="12"/>
  <c r="EK386" i="12"/>
  <c r="EK387" i="12"/>
  <c r="EK388" i="12"/>
  <c r="EK389" i="12"/>
  <c r="EK390" i="12"/>
  <c r="EK391" i="12"/>
  <c r="EK392" i="12"/>
  <c r="EK393" i="12"/>
  <c r="EK394" i="12"/>
  <c r="EK395" i="12"/>
  <c r="EK396" i="12"/>
  <c r="EK397" i="12"/>
  <c r="EK398" i="12"/>
  <c r="EK399" i="12"/>
  <c r="EK400" i="12"/>
  <c r="EK401" i="12"/>
  <c r="EK402" i="12"/>
  <c r="EK403" i="12"/>
  <c r="EK404" i="12"/>
  <c r="EK405" i="12"/>
  <c r="EK406" i="12"/>
  <c r="EK407" i="12"/>
  <c r="EK408" i="12"/>
  <c r="EK409" i="12"/>
  <c r="EK410" i="12"/>
  <c r="EK411" i="12"/>
  <c r="EK412" i="12"/>
  <c r="EK413" i="12"/>
  <c r="EK414" i="12"/>
  <c r="EK415" i="12"/>
  <c r="EK416" i="12"/>
  <c r="EK417" i="12"/>
  <c r="EK418" i="12"/>
  <c r="EK419" i="12"/>
  <c r="EK420" i="12"/>
  <c r="EK421" i="12"/>
  <c r="EK422" i="12"/>
  <c r="EK423" i="12"/>
  <c r="EK424" i="12"/>
  <c r="EK425" i="12"/>
  <c r="EK426" i="12"/>
  <c r="EK427" i="12"/>
  <c r="EK428" i="12"/>
  <c r="EK429" i="12"/>
  <c r="EK430" i="12"/>
  <c r="EK431" i="12"/>
  <c r="EK432" i="12"/>
  <c r="EK433" i="12"/>
  <c r="EK434" i="12"/>
  <c r="EK435" i="12"/>
  <c r="EK436" i="12"/>
  <c r="EK437" i="12"/>
  <c r="EK438" i="12"/>
  <c r="EK439" i="12"/>
  <c r="EK440" i="12"/>
  <c r="EK441" i="12"/>
  <c r="EK442" i="12"/>
  <c r="EK443" i="12"/>
  <c r="EK444" i="12"/>
  <c r="EK445" i="12"/>
  <c r="EK446" i="12"/>
  <c r="EK447" i="12"/>
  <c r="EK448" i="12"/>
  <c r="EK449" i="12"/>
  <c r="EK450" i="12"/>
  <c r="EK451" i="12"/>
  <c r="EK452" i="12"/>
  <c r="EK453" i="12"/>
  <c r="EK454" i="12"/>
  <c r="EK455" i="12"/>
  <c r="EK456" i="12"/>
  <c r="EK457" i="12"/>
  <c r="EK458" i="12"/>
  <c r="EK459" i="12"/>
  <c r="EK460" i="12"/>
  <c r="EK461" i="12"/>
  <c r="EK462" i="12"/>
  <c r="EK463" i="12"/>
  <c r="EK464" i="12"/>
  <c r="EK465" i="12"/>
  <c r="EK466" i="12"/>
  <c r="EK467" i="12"/>
  <c r="EK468" i="12"/>
  <c r="EK469" i="12"/>
  <c r="EK470" i="12"/>
  <c r="EK471" i="12"/>
  <c r="EK472" i="12"/>
  <c r="EK473" i="12"/>
  <c r="EK474" i="12"/>
  <c r="EK475" i="12"/>
  <c r="EK476" i="12"/>
  <c r="EK477" i="12"/>
  <c r="EK478" i="12"/>
  <c r="EK479" i="12"/>
  <c r="EK480" i="12"/>
  <c r="EK481" i="12"/>
  <c r="EK482" i="12"/>
  <c r="EK483" i="12"/>
  <c r="EK484" i="12"/>
  <c r="EK485" i="12"/>
  <c r="EK486" i="12"/>
  <c r="EK487" i="12"/>
  <c r="EK488" i="12"/>
  <c r="EK489" i="12"/>
  <c r="EK490" i="12"/>
  <c r="EK491" i="12"/>
  <c r="EK492" i="12"/>
  <c r="EK493" i="12"/>
  <c r="EK494" i="12"/>
  <c r="EK495" i="12"/>
  <c r="EK496" i="12"/>
  <c r="EK497" i="12"/>
  <c r="EK498" i="12"/>
  <c r="EK499" i="12"/>
  <c r="EK500" i="12"/>
  <c r="EK501" i="12"/>
  <c r="EK502" i="12"/>
  <c r="EK503" i="12"/>
  <c r="EK504" i="12"/>
  <c r="EK505" i="12"/>
  <c r="EK506" i="12"/>
  <c r="EK507" i="12"/>
  <c r="EK508" i="12"/>
  <c r="EK509" i="12"/>
  <c r="EK510" i="12"/>
  <c r="EK511" i="12"/>
  <c r="EK512" i="12"/>
  <c r="EK513" i="12"/>
  <c r="EK514" i="12"/>
  <c r="EK515" i="12"/>
  <c r="EK516" i="12"/>
  <c r="EK517" i="12"/>
  <c r="EK518" i="12"/>
  <c r="EK519" i="12"/>
  <c r="EK520" i="12"/>
  <c r="EK521" i="12"/>
  <c r="EK522" i="12"/>
  <c r="EK523" i="12"/>
  <c r="EK524" i="12"/>
  <c r="EK525" i="12"/>
  <c r="EK526" i="12"/>
  <c r="EK527" i="12"/>
  <c r="EK528" i="12"/>
  <c r="EK529" i="12"/>
  <c r="EK530" i="12"/>
  <c r="EK531" i="12"/>
  <c r="EK532" i="12"/>
  <c r="EK533" i="12"/>
  <c r="EK534" i="12"/>
  <c r="EK535" i="12"/>
  <c r="EK536" i="12"/>
  <c r="EK537" i="12"/>
  <c r="EK538" i="12"/>
  <c r="EK539" i="12"/>
  <c r="EK540" i="12"/>
  <c r="EK541" i="12"/>
  <c r="EK542" i="12"/>
  <c r="EK543" i="12"/>
  <c r="EK544" i="12"/>
  <c r="EK545" i="12"/>
  <c r="EK546" i="12"/>
  <c r="EK547" i="12"/>
  <c r="EK548" i="12"/>
  <c r="EK549" i="12"/>
  <c r="EK550" i="12"/>
  <c r="EK551" i="12"/>
  <c r="EK552" i="12"/>
  <c r="EK553" i="12"/>
  <c r="EK554" i="12"/>
  <c r="EK555" i="12"/>
  <c r="EK556" i="12"/>
  <c r="EK557" i="12"/>
  <c r="EK558" i="12"/>
  <c r="EK559" i="12"/>
  <c r="EK560" i="12"/>
  <c r="EK561" i="12"/>
  <c r="EK562" i="12"/>
  <c r="EK563" i="12"/>
  <c r="EK564" i="12"/>
  <c r="EK565" i="12"/>
  <c r="EK566" i="12"/>
  <c r="EK567" i="12"/>
  <c r="EK568" i="12"/>
  <c r="EK569" i="12"/>
  <c r="EK570" i="12"/>
  <c r="EK571" i="12"/>
  <c r="EK572" i="12"/>
  <c r="EK573" i="12"/>
  <c r="EK574" i="12"/>
  <c r="EK575" i="12"/>
  <c r="EK576" i="12"/>
  <c r="EK577" i="12"/>
  <c r="EK578" i="12"/>
  <c r="EK579" i="12"/>
  <c r="EK580" i="12"/>
  <c r="EK581" i="12"/>
  <c r="EK582" i="12"/>
  <c r="EK583" i="12"/>
  <c r="EK584" i="12"/>
  <c r="EK585" i="12"/>
  <c r="EK586" i="12"/>
  <c r="EK587" i="12"/>
  <c r="EK588" i="12"/>
  <c r="EK589" i="12"/>
  <c r="EK590" i="12"/>
  <c r="EK591" i="12"/>
  <c r="EK592" i="12"/>
  <c r="EK593" i="12"/>
  <c r="EK594" i="12"/>
  <c r="EK595" i="12"/>
  <c r="EK596" i="12"/>
  <c r="EK597" i="12"/>
  <c r="EK598" i="12"/>
  <c r="EK599" i="12"/>
  <c r="EK600" i="12"/>
  <c r="EK601" i="12"/>
  <c r="EK602" i="12"/>
  <c r="EK603" i="12"/>
  <c r="EK604" i="12"/>
  <c r="EK605" i="12"/>
  <c r="EK606" i="12"/>
  <c r="EK607" i="12"/>
  <c r="EK608" i="12"/>
  <c r="EK609" i="12"/>
  <c r="EK610" i="12"/>
  <c r="EK611" i="12"/>
  <c r="EK612" i="12"/>
  <c r="EK613" i="12"/>
  <c r="EK614" i="12"/>
  <c r="EK615" i="12"/>
  <c r="EK616" i="12"/>
  <c r="EK617" i="12"/>
  <c r="EK618" i="12"/>
  <c r="EK619" i="12"/>
  <c r="EK620" i="12"/>
  <c r="EK621" i="12"/>
  <c r="EK622" i="12"/>
  <c r="EK623" i="12"/>
  <c r="EK624" i="12"/>
  <c r="EK625" i="12"/>
  <c r="EK626" i="12"/>
  <c r="EK627" i="12"/>
  <c r="EK628" i="12"/>
  <c r="EK629" i="12"/>
  <c r="EK630" i="12"/>
  <c r="EK631" i="12"/>
  <c r="EK632" i="12"/>
  <c r="EK633" i="12"/>
  <c r="EK634" i="12"/>
  <c r="EK635" i="12"/>
  <c r="EK636" i="12"/>
  <c r="EK637" i="12"/>
  <c r="EK638" i="12"/>
  <c r="EK639" i="12"/>
  <c r="EK640" i="12"/>
  <c r="EK641" i="12"/>
  <c r="EK642" i="12"/>
  <c r="EK643" i="12"/>
  <c r="EK644" i="12"/>
  <c r="EK645" i="12"/>
  <c r="EK646" i="12"/>
  <c r="EK647" i="12"/>
  <c r="EK648" i="12"/>
  <c r="EK649" i="12"/>
  <c r="DR3" i="12"/>
  <c r="DS3" i="12"/>
  <c r="DT3" i="12"/>
  <c r="DU3" i="12"/>
  <c r="DV3" i="12"/>
  <c r="DW3" i="12"/>
  <c r="DX3" i="12"/>
  <c r="DY3" i="12"/>
  <c r="DZ3" i="12"/>
  <c r="EA3" i="12"/>
  <c r="EB3" i="12"/>
  <c r="EC3" i="12"/>
  <c r="ED3" i="12"/>
  <c r="EE3" i="12"/>
  <c r="EF3" i="12"/>
  <c r="EG3" i="12"/>
  <c r="EH3" i="12"/>
  <c r="EI3" i="12"/>
  <c r="EJ3" i="12"/>
  <c r="EL3" i="12"/>
  <c r="EM3" i="12"/>
  <c r="EN3" i="12"/>
  <c r="EO3" i="12"/>
  <c r="EP3" i="12"/>
  <c r="EQ3" i="12"/>
  <c r="ER3" i="12"/>
  <c r="ES3" i="12"/>
  <c r="ET3" i="12"/>
  <c r="EU3" i="12"/>
  <c r="EV3" i="12"/>
  <c r="EW3" i="12"/>
  <c r="EX3" i="12"/>
  <c r="EY3" i="12"/>
  <c r="EZ3" i="12"/>
  <c r="FA3" i="12"/>
  <c r="FB3" i="12"/>
  <c r="FC3" i="12"/>
  <c r="DR4" i="12"/>
  <c r="DS4" i="12"/>
  <c r="DT4" i="12"/>
  <c r="DU4" i="12"/>
  <c r="DV4" i="12"/>
  <c r="DW4" i="12"/>
  <c r="DX4" i="12"/>
  <c r="DY4" i="12"/>
  <c r="DZ4" i="12"/>
  <c r="EA4" i="12"/>
  <c r="EB4" i="12"/>
  <c r="EC4" i="12"/>
  <c r="ED4" i="12"/>
  <c r="EE4" i="12"/>
  <c r="EF4" i="12"/>
  <c r="EG4" i="12"/>
  <c r="EH4" i="12"/>
  <c r="EI4" i="12"/>
  <c r="EJ4" i="12"/>
  <c r="EL4" i="12"/>
  <c r="EM4" i="12"/>
  <c r="EN4" i="12"/>
  <c r="EO4" i="12"/>
  <c r="EP4" i="12"/>
  <c r="EQ4" i="12"/>
  <c r="ER4" i="12"/>
  <c r="ES4" i="12"/>
  <c r="ET4" i="12"/>
  <c r="EU4" i="12"/>
  <c r="EV4" i="12"/>
  <c r="EW4" i="12"/>
  <c r="EX4" i="12"/>
  <c r="EY4" i="12"/>
  <c r="EZ4" i="12"/>
  <c r="FA4" i="12"/>
  <c r="FB4" i="12"/>
  <c r="FC4" i="12"/>
  <c r="DR5" i="12"/>
  <c r="DS5" i="12"/>
  <c r="DT5" i="12"/>
  <c r="DU5" i="12"/>
  <c r="DV5" i="12"/>
  <c r="DW5" i="12"/>
  <c r="DX5" i="12"/>
  <c r="DY5" i="12"/>
  <c r="DZ5" i="12"/>
  <c r="EA5" i="12"/>
  <c r="EB5" i="12"/>
  <c r="EC5" i="12"/>
  <c r="ED5" i="12"/>
  <c r="EE5" i="12"/>
  <c r="EF5" i="12"/>
  <c r="EG5" i="12"/>
  <c r="EH5" i="12"/>
  <c r="EI5" i="12"/>
  <c r="EJ5" i="12"/>
  <c r="EL5" i="12"/>
  <c r="EM5" i="12"/>
  <c r="EN5" i="12"/>
  <c r="EO5" i="12"/>
  <c r="EP5" i="12"/>
  <c r="EQ5" i="12"/>
  <c r="ER5" i="12"/>
  <c r="ES5" i="12"/>
  <c r="ET5" i="12"/>
  <c r="EU5" i="12"/>
  <c r="EV5" i="12"/>
  <c r="EW5" i="12"/>
  <c r="EX5" i="12"/>
  <c r="EY5" i="12"/>
  <c r="EZ5" i="12"/>
  <c r="FA5" i="12"/>
  <c r="FB5" i="12"/>
  <c r="FC5" i="12"/>
  <c r="DR6" i="12"/>
  <c r="DS6" i="12"/>
  <c r="DT6" i="12"/>
  <c r="DU6" i="12"/>
  <c r="DV6" i="12"/>
  <c r="DW6" i="12"/>
  <c r="DX6" i="12"/>
  <c r="DY6" i="12"/>
  <c r="DZ6" i="12"/>
  <c r="EA6" i="12"/>
  <c r="EB6" i="12"/>
  <c r="EC6" i="12"/>
  <c r="ED6" i="12"/>
  <c r="EE6" i="12"/>
  <c r="EF6" i="12"/>
  <c r="EG6" i="12"/>
  <c r="EH6" i="12"/>
  <c r="EI6" i="12"/>
  <c r="EJ6" i="12"/>
  <c r="EL6" i="12"/>
  <c r="EM6" i="12"/>
  <c r="EN6" i="12"/>
  <c r="EO6" i="12"/>
  <c r="EP6" i="12"/>
  <c r="EQ6" i="12"/>
  <c r="ER6" i="12"/>
  <c r="ES6" i="12"/>
  <c r="ET6" i="12"/>
  <c r="EU6" i="12"/>
  <c r="EV6" i="12"/>
  <c r="EW6" i="12"/>
  <c r="EX6" i="12"/>
  <c r="EY6" i="12"/>
  <c r="EZ6" i="12"/>
  <c r="FA6" i="12"/>
  <c r="FB6" i="12"/>
  <c r="FC6" i="12"/>
  <c r="DR7" i="12"/>
  <c r="DS7" i="12"/>
  <c r="DT7" i="12"/>
  <c r="DU7" i="12"/>
  <c r="DV7" i="12"/>
  <c r="DW7" i="12"/>
  <c r="DX7" i="12"/>
  <c r="DY7" i="12"/>
  <c r="DZ7" i="12"/>
  <c r="EA7" i="12"/>
  <c r="EB7" i="12"/>
  <c r="EC7" i="12"/>
  <c r="ED7" i="12"/>
  <c r="EE7" i="12"/>
  <c r="EF7" i="12"/>
  <c r="EG7" i="12"/>
  <c r="EH7" i="12"/>
  <c r="EI7" i="12"/>
  <c r="EJ7" i="12"/>
  <c r="EL7" i="12"/>
  <c r="EM7" i="12"/>
  <c r="EN7" i="12"/>
  <c r="EO7" i="12"/>
  <c r="EP7" i="12"/>
  <c r="EQ7" i="12"/>
  <c r="ER7" i="12"/>
  <c r="ES7" i="12"/>
  <c r="ET7" i="12"/>
  <c r="EU7" i="12"/>
  <c r="EV7" i="12"/>
  <c r="EW7" i="12"/>
  <c r="EX7" i="12"/>
  <c r="EY7" i="12"/>
  <c r="EZ7" i="12"/>
  <c r="FA7" i="12"/>
  <c r="FB7" i="12"/>
  <c r="FC7" i="12"/>
  <c r="DR8" i="12"/>
  <c r="DS8" i="12"/>
  <c r="DT8" i="12"/>
  <c r="DU8" i="12"/>
  <c r="DV8" i="12"/>
  <c r="DW8" i="12"/>
  <c r="DX8" i="12"/>
  <c r="DY8" i="12"/>
  <c r="DZ8" i="12"/>
  <c r="EA8" i="12"/>
  <c r="EB8" i="12"/>
  <c r="EC8" i="12"/>
  <c r="ED8" i="12"/>
  <c r="EE8" i="12"/>
  <c r="EF8" i="12"/>
  <c r="EG8" i="12"/>
  <c r="EH8" i="12"/>
  <c r="EI8" i="12"/>
  <c r="EJ8" i="12"/>
  <c r="EL8" i="12"/>
  <c r="EM8" i="12"/>
  <c r="EN8" i="12"/>
  <c r="EO8" i="12"/>
  <c r="EP8" i="12"/>
  <c r="EQ8" i="12"/>
  <c r="ER8" i="12"/>
  <c r="ES8" i="12"/>
  <c r="ET8" i="12"/>
  <c r="EU8" i="12"/>
  <c r="EV8" i="12"/>
  <c r="EW8" i="12"/>
  <c r="EX8" i="12"/>
  <c r="EY8" i="12"/>
  <c r="EZ8" i="12"/>
  <c r="FA8" i="12"/>
  <c r="FB8" i="12"/>
  <c r="FC8" i="12"/>
  <c r="DR9" i="12"/>
  <c r="DS9" i="12"/>
  <c r="DT9" i="12"/>
  <c r="DU9" i="12"/>
  <c r="DV9" i="12"/>
  <c r="DW9" i="12"/>
  <c r="DX9" i="12"/>
  <c r="DY9" i="12"/>
  <c r="DZ9" i="12"/>
  <c r="EA9" i="12"/>
  <c r="EB9" i="12"/>
  <c r="EC9" i="12"/>
  <c r="ED9" i="12"/>
  <c r="EE9" i="12"/>
  <c r="EF9" i="12"/>
  <c r="EG9" i="12"/>
  <c r="EH9" i="12"/>
  <c r="EI9" i="12"/>
  <c r="EJ9" i="12"/>
  <c r="EL9" i="12"/>
  <c r="EM9" i="12"/>
  <c r="EN9" i="12"/>
  <c r="EO9" i="12"/>
  <c r="EP9" i="12"/>
  <c r="EQ9" i="12"/>
  <c r="ER9" i="12"/>
  <c r="ES9" i="12"/>
  <c r="ET9" i="12"/>
  <c r="EU9" i="12"/>
  <c r="EV9" i="12"/>
  <c r="EW9" i="12"/>
  <c r="EX9" i="12"/>
  <c r="EY9" i="12"/>
  <c r="EZ9" i="12"/>
  <c r="FA9" i="12"/>
  <c r="FB9" i="12"/>
  <c r="FC9" i="12"/>
  <c r="DR10" i="12"/>
  <c r="DS10" i="12"/>
  <c r="DT10" i="12"/>
  <c r="DU10" i="12"/>
  <c r="DV10" i="12"/>
  <c r="DW10" i="12"/>
  <c r="DX10" i="12"/>
  <c r="DY10" i="12"/>
  <c r="DZ10" i="12"/>
  <c r="EA10" i="12"/>
  <c r="EB10" i="12"/>
  <c r="EC10" i="12"/>
  <c r="ED10" i="12"/>
  <c r="EE10" i="12"/>
  <c r="EF10" i="12"/>
  <c r="EG10" i="12"/>
  <c r="EH10" i="12"/>
  <c r="EI10" i="12"/>
  <c r="EJ10" i="12"/>
  <c r="EL10" i="12"/>
  <c r="EM10" i="12"/>
  <c r="EN10" i="12"/>
  <c r="EO10" i="12"/>
  <c r="EP10" i="12"/>
  <c r="EQ10" i="12"/>
  <c r="ER10" i="12"/>
  <c r="ES10" i="12"/>
  <c r="ET10" i="12"/>
  <c r="EU10" i="12"/>
  <c r="EV10" i="12"/>
  <c r="EW10" i="12"/>
  <c r="EX10" i="12"/>
  <c r="EY10" i="12"/>
  <c r="EZ10" i="12"/>
  <c r="FA10" i="12"/>
  <c r="FB10" i="12"/>
  <c r="FC10" i="12"/>
  <c r="DR11" i="12"/>
  <c r="DS11" i="12"/>
  <c r="DT11" i="12"/>
  <c r="DU11" i="12"/>
  <c r="DV11" i="12"/>
  <c r="DW11" i="12"/>
  <c r="DX11" i="12"/>
  <c r="DY11" i="12"/>
  <c r="DZ11" i="12"/>
  <c r="EA11" i="12"/>
  <c r="EB11" i="12"/>
  <c r="EC11" i="12"/>
  <c r="ED11" i="12"/>
  <c r="EE11" i="12"/>
  <c r="EF11" i="12"/>
  <c r="EG11" i="12"/>
  <c r="EH11" i="12"/>
  <c r="EI11" i="12"/>
  <c r="EJ11" i="12"/>
  <c r="EL11" i="12"/>
  <c r="EM11" i="12"/>
  <c r="EN11" i="12"/>
  <c r="EO11" i="12"/>
  <c r="EP11" i="12"/>
  <c r="EQ11" i="12"/>
  <c r="ER11" i="12"/>
  <c r="ES11" i="12"/>
  <c r="ET11" i="12"/>
  <c r="EU11" i="12"/>
  <c r="EV11" i="12"/>
  <c r="EW11" i="12"/>
  <c r="EX11" i="12"/>
  <c r="EY11" i="12"/>
  <c r="EZ11" i="12"/>
  <c r="FA11" i="12"/>
  <c r="FB11" i="12"/>
  <c r="FC11" i="12"/>
  <c r="DR12" i="12"/>
  <c r="DS12" i="12"/>
  <c r="DT12" i="12"/>
  <c r="DU12" i="12"/>
  <c r="DV12" i="12"/>
  <c r="DW12" i="12"/>
  <c r="DX12" i="12"/>
  <c r="DY12" i="12"/>
  <c r="DZ12" i="12"/>
  <c r="EA12" i="12"/>
  <c r="EB12" i="12"/>
  <c r="EC12" i="12"/>
  <c r="ED12" i="12"/>
  <c r="EE12" i="12"/>
  <c r="EF12" i="12"/>
  <c r="EG12" i="12"/>
  <c r="EH12" i="12"/>
  <c r="EI12" i="12"/>
  <c r="EJ12" i="12"/>
  <c r="EL12" i="12"/>
  <c r="EM12" i="12"/>
  <c r="EN12" i="12"/>
  <c r="EO12" i="12"/>
  <c r="EP12" i="12"/>
  <c r="EQ12" i="12"/>
  <c r="ER12" i="12"/>
  <c r="ES12" i="12"/>
  <c r="ET12" i="12"/>
  <c r="EU12" i="12"/>
  <c r="EV12" i="12"/>
  <c r="EW12" i="12"/>
  <c r="EX12" i="12"/>
  <c r="EY12" i="12"/>
  <c r="EZ12" i="12"/>
  <c r="FA12" i="12"/>
  <c r="FB12" i="12"/>
  <c r="FC12" i="12"/>
  <c r="DR13" i="12"/>
  <c r="DS13" i="12"/>
  <c r="DT13" i="12"/>
  <c r="DU13" i="12"/>
  <c r="DV13" i="12"/>
  <c r="DW13" i="12"/>
  <c r="DX13" i="12"/>
  <c r="DY13" i="12"/>
  <c r="DZ13" i="12"/>
  <c r="EA13" i="12"/>
  <c r="EB13" i="12"/>
  <c r="EC13" i="12"/>
  <c r="ED13" i="12"/>
  <c r="EE13" i="12"/>
  <c r="EF13" i="12"/>
  <c r="EG13" i="12"/>
  <c r="EH13" i="12"/>
  <c r="EI13" i="12"/>
  <c r="EJ13" i="12"/>
  <c r="EL13" i="12"/>
  <c r="EM13" i="12"/>
  <c r="EN13" i="12"/>
  <c r="EO13" i="12"/>
  <c r="EP13" i="12"/>
  <c r="EQ13" i="12"/>
  <c r="ER13" i="12"/>
  <c r="ES13" i="12"/>
  <c r="ET13" i="12"/>
  <c r="EU13" i="12"/>
  <c r="EV13" i="12"/>
  <c r="EW13" i="12"/>
  <c r="EX13" i="12"/>
  <c r="EY13" i="12"/>
  <c r="EZ13" i="12"/>
  <c r="FA13" i="12"/>
  <c r="FB13" i="12"/>
  <c r="FC13" i="12"/>
  <c r="DR14" i="12"/>
  <c r="DS14" i="12"/>
  <c r="DT14" i="12"/>
  <c r="DU14" i="12"/>
  <c r="DV14" i="12"/>
  <c r="DW14" i="12"/>
  <c r="DX14" i="12"/>
  <c r="DY14" i="12"/>
  <c r="DZ14" i="12"/>
  <c r="EA14" i="12"/>
  <c r="EB14" i="12"/>
  <c r="EC14" i="12"/>
  <c r="ED14" i="12"/>
  <c r="EE14" i="12"/>
  <c r="EF14" i="12"/>
  <c r="EG14" i="12"/>
  <c r="EH14" i="12"/>
  <c r="EI14" i="12"/>
  <c r="EJ14" i="12"/>
  <c r="EL14" i="12"/>
  <c r="EM14" i="12"/>
  <c r="EN14" i="12"/>
  <c r="EO14" i="12"/>
  <c r="EP14" i="12"/>
  <c r="EQ14" i="12"/>
  <c r="ER14" i="12"/>
  <c r="ES14" i="12"/>
  <c r="ET14" i="12"/>
  <c r="EU14" i="12"/>
  <c r="EV14" i="12"/>
  <c r="EW14" i="12"/>
  <c r="EX14" i="12"/>
  <c r="EY14" i="12"/>
  <c r="EZ14" i="12"/>
  <c r="FA14" i="12"/>
  <c r="FB14" i="12"/>
  <c r="FC14" i="12"/>
  <c r="DR15" i="12"/>
  <c r="DS15" i="12"/>
  <c r="DT15" i="12"/>
  <c r="DU15" i="12"/>
  <c r="DV15" i="12"/>
  <c r="DW15" i="12"/>
  <c r="DX15" i="12"/>
  <c r="DY15" i="12"/>
  <c r="DZ15" i="12"/>
  <c r="EA15" i="12"/>
  <c r="EB15" i="12"/>
  <c r="EC15" i="12"/>
  <c r="ED15" i="12"/>
  <c r="EE15" i="12"/>
  <c r="EF15" i="12"/>
  <c r="EG15" i="12"/>
  <c r="EH15" i="12"/>
  <c r="EI15" i="12"/>
  <c r="EJ15" i="12"/>
  <c r="EL15" i="12"/>
  <c r="EM15" i="12"/>
  <c r="EN15" i="12"/>
  <c r="EO15" i="12"/>
  <c r="EP15" i="12"/>
  <c r="EQ15" i="12"/>
  <c r="ER15" i="12"/>
  <c r="ES15" i="12"/>
  <c r="ET15" i="12"/>
  <c r="EU15" i="12"/>
  <c r="EV15" i="12"/>
  <c r="EW15" i="12"/>
  <c r="EX15" i="12"/>
  <c r="EY15" i="12"/>
  <c r="EZ15" i="12"/>
  <c r="FA15" i="12"/>
  <c r="FB15" i="12"/>
  <c r="FC15" i="12"/>
  <c r="DR16" i="12"/>
  <c r="DS16" i="12"/>
  <c r="DT16" i="12"/>
  <c r="DU16" i="12"/>
  <c r="DV16" i="12"/>
  <c r="DW16" i="12"/>
  <c r="DX16" i="12"/>
  <c r="DY16" i="12"/>
  <c r="DZ16" i="12"/>
  <c r="EA16" i="12"/>
  <c r="EB16" i="12"/>
  <c r="EC16" i="12"/>
  <c r="ED16" i="12"/>
  <c r="EE16" i="12"/>
  <c r="EF16" i="12"/>
  <c r="EG16" i="12"/>
  <c r="EH16" i="12"/>
  <c r="EI16" i="12"/>
  <c r="EJ16" i="12"/>
  <c r="EL16" i="12"/>
  <c r="EM16" i="12"/>
  <c r="EN16" i="12"/>
  <c r="EO16" i="12"/>
  <c r="EP16" i="12"/>
  <c r="EQ16" i="12"/>
  <c r="ER16" i="12"/>
  <c r="ES16" i="12"/>
  <c r="ET16" i="12"/>
  <c r="EU16" i="12"/>
  <c r="EV16" i="12"/>
  <c r="EW16" i="12"/>
  <c r="EX16" i="12"/>
  <c r="EY16" i="12"/>
  <c r="EZ16" i="12"/>
  <c r="FA16" i="12"/>
  <c r="FB16" i="12"/>
  <c r="FC16" i="12"/>
  <c r="DR17" i="12"/>
  <c r="DS17" i="12"/>
  <c r="DT17" i="12"/>
  <c r="DU17" i="12"/>
  <c r="DV17" i="12"/>
  <c r="DW17" i="12"/>
  <c r="DX17" i="12"/>
  <c r="DY17" i="12"/>
  <c r="DZ17" i="12"/>
  <c r="EA17" i="12"/>
  <c r="EB17" i="12"/>
  <c r="EC17" i="12"/>
  <c r="ED17" i="12"/>
  <c r="EE17" i="12"/>
  <c r="EF17" i="12"/>
  <c r="EG17" i="12"/>
  <c r="EH17" i="12"/>
  <c r="EI17" i="12"/>
  <c r="EJ17" i="12"/>
  <c r="EL17" i="12"/>
  <c r="EM17" i="12"/>
  <c r="EN17" i="12"/>
  <c r="EO17" i="12"/>
  <c r="EP17" i="12"/>
  <c r="EQ17" i="12"/>
  <c r="ER17" i="12"/>
  <c r="ES17" i="12"/>
  <c r="ET17" i="12"/>
  <c r="EU17" i="12"/>
  <c r="EV17" i="12"/>
  <c r="EW17" i="12"/>
  <c r="EX17" i="12"/>
  <c r="EY17" i="12"/>
  <c r="EZ17" i="12"/>
  <c r="FA17" i="12"/>
  <c r="FB17" i="12"/>
  <c r="FC17" i="12"/>
  <c r="DR18" i="12"/>
  <c r="DS18" i="12"/>
  <c r="DT18" i="12"/>
  <c r="DU18" i="12"/>
  <c r="DV18" i="12"/>
  <c r="DW18" i="12"/>
  <c r="DX18" i="12"/>
  <c r="DY18" i="12"/>
  <c r="DZ18" i="12"/>
  <c r="EA18" i="12"/>
  <c r="EB18" i="12"/>
  <c r="EC18" i="12"/>
  <c r="ED18" i="12"/>
  <c r="EE18" i="12"/>
  <c r="EF18" i="12"/>
  <c r="EG18" i="12"/>
  <c r="EH18" i="12"/>
  <c r="EI18" i="12"/>
  <c r="EJ18" i="12"/>
  <c r="EL18" i="12"/>
  <c r="EM18" i="12"/>
  <c r="EN18" i="12"/>
  <c r="EO18" i="12"/>
  <c r="EP18" i="12"/>
  <c r="EQ18" i="12"/>
  <c r="ER18" i="12"/>
  <c r="ES18" i="12"/>
  <c r="ET18" i="12"/>
  <c r="EU18" i="12"/>
  <c r="EV18" i="12"/>
  <c r="EW18" i="12"/>
  <c r="EX18" i="12"/>
  <c r="EY18" i="12"/>
  <c r="EZ18" i="12"/>
  <c r="FA18" i="12"/>
  <c r="FB18" i="12"/>
  <c r="FC18" i="12"/>
  <c r="DR19" i="12"/>
  <c r="DS19" i="12"/>
  <c r="DT19" i="12"/>
  <c r="DU19" i="12"/>
  <c r="DV19" i="12"/>
  <c r="DW19" i="12"/>
  <c r="DX19" i="12"/>
  <c r="DY19" i="12"/>
  <c r="DZ19" i="12"/>
  <c r="EA19" i="12"/>
  <c r="EB19" i="12"/>
  <c r="EC19" i="12"/>
  <c r="ED19" i="12"/>
  <c r="EE19" i="12"/>
  <c r="EF19" i="12"/>
  <c r="EG19" i="12"/>
  <c r="EH19" i="12"/>
  <c r="EI19" i="12"/>
  <c r="EJ19" i="12"/>
  <c r="EL19" i="12"/>
  <c r="EM19" i="12"/>
  <c r="EN19" i="12"/>
  <c r="EO19" i="12"/>
  <c r="EP19" i="12"/>
  <c r="EQ19" i="12"/>
  <c r="ER19" i="12"/>
  <c r="ES19" i="12"/>
  <c r="ET19" i="12"/>
  <c r="EU19" i="12"/>
  <c r="EV19" i="12"/>
  <c r="EW19" i="12"/>
  <c r="EX19" i="12"/>
  <c r="EY19" i="12"/>
  <c r="EZ19" i="12"/>
  <c r="FA19" i="12"/>
  <c r="FB19" i="12"/>
  <c r="FC19" i="12"/>
  <c r="DR20" i="12"/>
  <c r="DS20" i="12"/>
  <c r="DT20" i="12"/>
  <c r="DU20" i="12"/>
  <c r="DV20" i="12"/>
  <c r="DW20" i="12"/>
  <c r="DX20" i="12"/>
  <c r="DY20" i="12"/>
  <c r="DZ20" i="12"/>
  <c r="EA20" i="12"/>
  <c r="EB20" i="12"/>
  <c r="EC20" i="12"/>
  <c r="ED20" i="12"/>
  <c r="EE20" i="12"/>
  <c r="EF20" i="12"/>
  <c r="EG20" i="12"/>
  <c r="EH20" i="12"/>
  <c r="EI20" i="12"/>
  <c r="EJ20" i="12"/>
  <c r="EL20" i="12"/>
  <c r="EM20" i="12"/>
  <c r="EN20" i="12"/>
  <c r="EO20" i="12"/>
  <c r="EP20" i="12"/>
  <c r="EQ20" i="12"/>
  <c r="ER20" i="12"/>
  <c r="ES20" i="12"/>
  <c r="ET20" i="12"/>
  <c r="EU20" i="12"/>
  <c r="EV20" i="12"/>
  <c r="EW20" i="12"/>
  <c r="EX20" i="12"/>
  <c r="EY20" i="12"/>
  <c r="EZ20" i="12"/>
  <c r="FA20" i="12"/>
  <c r="FB20" i="12"/>
  <c r="FC20" i="12"/>
  <c r="DR21" i="12"/>
  <c r="DS21" i="12"/>
  <c r="DT21" i="12"/>
  <c r="DU21" i="12"/>
  <c r="DV21" i="12"/>
  <c r="DW21" i="12"/>
  <c r="DX21" i="12"/>
  <c r="DY21" i="12"/>
  <c r="DZ21" i="12"/>
  <c r="EA21" i="12"/>
  <c r="EB21" i="12"/>
  <c r="EC21" i="12"/>
  <c r="ED21" i="12"/>
  <c r="EE21" i="12"/>
  <c r="EF21" i="12"/>
  <c r="EG21" i="12"/>
  <c r="EH21" i="12"/>
  <c r="EI21" i="12"/>
  <c r="EJ21" i="12"/>
  <c r="EL21" i="12"/>
  <c r="EM21" i="12"/>
  <c r="EN21" i="12"/>
  <c r="EO21" i="12"/>
  <c r="EP21" i="12"/>
  <c r="EQ21" i="12"/>
  <c r="ER21" i="12"/>
  <c r="ES21" i="12"/>
  <c r="ET21" i="12"/>
  <c r="EU21" i="12"/>
  <c r="EV21" i="12"/>
  <c r="EW21" i="12"/>
  <c r="EX21" i="12"/>
  <c r="EY21" i="12"/>
  <c r="EZ21" i="12"/>
  <c r="FA21" i="12"/>
  <c r="FB21" i="12"/>
  <c r="FC21" i="12"/>
  <c r="DR22" i="12"/>
  <c r="DS22" i="12"/>
  <c r="DT22" i="12"/>
  <c r="DU22" i="12"/>
  <c r="DV22" i="12"/>
  <c r="DW22" i="12"/>
  <c r="DX22" i="12"/>
  <c r="DY22" i="12"/>
  <c r="DZ22" i="12"/>
  <c r="EA22" i="12"/>
  <c r="EB22" i="12"/>
  <c r="EC22" i="12"/>
  <c r="ED22" i="12"/>
  <c r="EE22" i="12"/>
  <c r="EF22" i="12"/>
  <c r="EG22" i="12"/>
  <c r="EH22" i="12"/>
  <c r="EI22" i="12"/>
  <c r="EJ22" i="12"/>
  <c r="EL22" i="12"/>
  <c r="EM22" i="12"/>
  <c r="EN22" i="12"/>
  <c r="EO22" i="12"/>
  <c r="EP22" i="12"/>
  <c r="EQ22" i="12"/>
  <c r="ER22" i="12"/>
  <c r="ES22" i="12"/>
  <c r="ET22" i="12"/>
  <c r="EU22" i="12"/>
  <c r="EV22" i="12"/>
  <c r="EW22" i="12"/>
  <c r="EX22" i="12"/>
  <c r="EY22" i="12"/>
  <c r="EZ22" i="12"/>
  <c r="FA22" i="12"/>
  <c r="FB22" i="12"/>
  <c r="FC22" i="12"/>
  <c r="DR23" i="12"/>
  <c r="DS23" i="12"/>
  <c r="DT23" i="12"/>
  <c r="DU23" i="12"/>
  <c r="DV23" i="12"/>
  <c r="DW23" i="12"/>
  <c r="DX23" i="12"/>
  <c r="DY23" i="12"/>
  <c r="DZ23" i="12"/>
  <c r="EA23" i="12"/>
  <c r="EB23" i="12"/>
  <c r="EC23" i="12"/>
  <c r="ED23" i="12"/>
  <c r="EE23" i="12"/>
  <c r="EF23" i="12"/>
  <c r="EG23" i="12"/>
  <c r="EH23" i="12"/>
  <c r="EI23" i="12"/>
  <c r="EJ23" i="12"/>
  <c r="EL23" i="12"/>
  <c r="EM23" i="12"/>
  <c r="EN23" i="12"/>
  <c r="EO23" i="12"/>
  <c r="EP23" i="12"/>
  <c r="EQ23" i="12"/>
  <c r="ER23" i="12"/>
  <c r="ES23" i="12"/>
  <c r="ET23" i="12"/>
  <c r="EU23" i="12"/>
  <c r="EV23" i="12"/>
  <c r="EW23" i="12"/>
  <c r="EX23" i="12"/>
  <c r="EY23" i="12"/>
  <c r="EZ23" i="12"/>
  <c r="FA23" i="12"/>
  <c r="FB23" i="12"/>
  <c r="FC23" i="12"/>
  <c r="DR24" i="12"/>
  <c r="DS24" i="12"/>
  <c r="DT24" i="12"/>
  <c r="DU24" i="12"/>
  <c r="DV24" i="12"/>
  <c r="DW24" i="12"/>
  <c r="DX24" i="12"/>
  <c r="DY24" i="12"/>
  <c r="DZ24" i="12"/>
  <c r="EA24" i="12"/>
  <c r="EB24" i="12"/>
  <c r="EC24" i="12"/>
  <c r="ED24" i="12"/>
  <c r="EE24" i="12"/>
  <c r="EF24" i="12"/>
  <c r="EG24" i="12"/>
  <c r="EH24" i="12"/>
  <c r="EI24" i="12"/>
  <c r="EJ24" i="12"/>
  <c r="EL24" i="12"/>
  <c r="EM24" i="12"/>
  <c r="EN24" i="12"/>
  <c r="EO24" i="12"/>
  <c r="EP24" i="12"/>
  <c r="EQ24" i="12"/>
  <c r="ER24" i="12"/>
  <c r="ES24" i="12"/>
  <c r="ET24" i="12"/>
  <c r="EU24" i="12"/>
  <c r="EV24" i="12"/>
  <c r="EW24" i="12"/>
  <c r="EX24" i="12"/>
  <c r="EY24" i="12"/>
  <c r="EZ24" i="12"/>
  <c r="FA24" i="12"/>
  <c r="FB24" i="12"/>
  <c r="FC24" i="12"/>
  <c r="DR25" i="12"/>
  <c r="DS25" i="12"/>
  <c r="DT25" i="12"/>
  <c r="DU25" i="12"/>
  <c r="DV25" i="12"/>
  <c r="DW25" i="12"/>
  <c r="DX25" i="12"/>
  <c r="DY25" i="12"/>
  <c r="DZ25" i="12"/>
  <c r="EA25" i="12"/>
  <c r="EB25" i="12"/>
  <c r="EC25" i="12"/>
  <c r="ED25" i="12"/>
  <c r="EE25" i="12"/>
  <c r="EF25" i="12"/>
  <c r="EG25" i="12"/>
  <c r="EH25" i="12"/>
  <c r="EI25" i="12"/>
  <c r="EJ25" i="12"/>
  <c r="EL25" i="12"/>
  <c r="EM25" i="12"/>
  <c r="EN25" i="12"/>
  <c r="EO25" i="12"/>
  <c r="EP25" i="12"/>
  <c r="EQ25" i="12"/>
  <c r="ER25" i="12"/>
  <c r="ES25" i="12"/>
  <c r="ET25" i="12"/>
  <c r="EU25" i="12"/>
  <c r="EV25" i="12"/>
  <c r="EW25" i="12"/>
  <c r="EX25" i="12"/>
  <c r="EY25" i="12"/>
  <c r="EZ25" i="12"/>
  <c r="FA25" i="12"/>
  <c r="FB25" i="12"/>
  <c r="FC25" i="12"/>
  <c r="DR26" i="12"/>
  <c r="DS26" i="12"/>
  <c r="DT26" i="12"/>
  <c r="DU26" i="12"/>
  <c r="DV26" i="12"/>
  <c r="DW26" i="12"/>
  <c r="DX26" i="12"/>
  <c r="DY26" i="12"/>
  <c r="DZ26" i="12"/>
  <c r="EA26" i="12"/>
  <c r="EB26" i="12"/>
  <c r="EC26" i="12"/>
  <c r="ED26" i="12"/>
  <c r="EE26" i="12"/>
  <c r="EF26" i="12"/>
  <c r="EG26" i="12"/>
  <c r="EH26" i="12"/>
  <c r="EI26" i="12"/>
  <c r="EJ26" i="12"/>
  <c r="EL26" i="12"/>
  <c r="EM26" i="12"/>
  <c r="EN26" i="12"/>
  <c r="EO26" i="12"/>
  <c r="EP26" i="12"/>
  <c r="EQ26" i="12"/>
  <c r="ER26" i="12"/>
  <c r="ES26" i="12"/>
  <c r="ET26" i="12"/>
  <c r="EU26" i="12"/>
  <c r="EV26" i="12"/>
  <c r="EW26" i="12"/>
  <c r="EX26" i="12"/>
  <c r="EY26" i="12"/>
  <c r="EZ26" i="12"/>
  <c r="FA26" i="12"/>
  <c r="FB26" i="12"/>
  <c r="FC26" i="12"/>
  <c r="DR27" i="12"/>
  <c r="DS27" i="12"/>
  <c r="DT27" i="12"/>
  <c r="DU27" i="12"/>
  <c r="DV27" i="12"/>
  <c r="DW27" i="12"/>
  <c r="DX27" i="12"/>
  <c r="DY27" i="12"/>
  <c r="DZ27" i="12"/>
  <c r="EA27" i="12"/>
  <c r="EB27" i="12"/>
  <c r="EC27" i="12"/>
  <c r="ED27" i="12"/>
  <c r="EE27" i="12"/>
  <c r="EF27" i="12"/>
  <c r="EG27" i="12"/>
  <c r="EH27" i="12"/>
  <c r="EI27" i="12"/>
  <c r="EJ27" i="12"/>
  <c r="EL27" i="12"/>
  <c r="EM27" i="12"/>
  <c r="EN27" i="12"/>
  <c r="EO27" i="12"/>
  <c r="EP27" i="12"/>
  <c r="EQ27" i="12"/>
  <c r="ER27" i="12"/>
  <c r="ES27" i="12"/>
  <c r="ET27" i="12"/>
  <c r="EU27" i="12"/>
  <c r="EV27" i="12"/>
  <c r="EW27" i="12"/>
  <c r="EX27" i="12"/>
  <c r="EY27" i="12"/>
  <c r="EZ27" i="12"/>
  <c r="FA27" i="12"/>
  <c r="FB27" i="12"/>
  <c r="FC27" i="12"/>
  <c r="DR28" i="12"/>
  <c r="DS28" i="12"/>
  <c r="DT28" i="12"/>
  <c r="DU28" i="12"/>
  <c r="DV28" i="12"/>
  <c r="DW28" i="12"/>
  <c r="DX28" i="12"/>
  <c r="DY28" i="12"/>
  <c r="DZ28" i="12"/>
  <c r="EA28" i="12"/>
  <c r="EB28" i="12"/>
  <c r="EC28" i="12"/>
  <c r="ED28" i="12"/>
  <c r="EE28" i="12"/>
  <c r="EF28" i="12"/>
  <c r="EG28" i="12"/>
  <c r="EH28" i="12"/>
  <c r="EI28" i="12"/>
  <c r="EJ28" i="12"/>
  <c r="EL28" i="12"/>
  <c r="EM28" i="12"/>
  <c r="EN28" i="12"/>
  <c r="EO28" i="12"/>
  <c r="EP28" i="12"/>
  <c r="EQ28" i="12"/>
  <c r="ER28" i="12"/>
  <c r="ES28" i="12"/>
  <c r="ET28" i="12"/>
  <c r="EU28" i="12"/>
  <c r="EV28" i="12"/>
  <c r="EW28" i="12"/>
  <c r="EX28" i="12"/>
  <c r="EY28" i="12"/>
  <c r="EZ28" i="12"/>
  <c r="FA28" i="12"/>
  <c r="FB28" i="12"/>
  <c r="FC28" i="12"/>
  <c r="DR29" i="12"/>
  <c r="DS29" i="12"/>
  <c r="DT29" i="12"/>
  <c r="DU29" i="12"/>
  <c r="DV29" i="12"/>
  <c r="DW29" i="12"/>
  <c r="DX29" i="12"/>
  <c r="DY29" i="12"/>
  <c r="DZ29" i="12"/>
  <c r="EA29" i="12"/>
  <c r="EB29" i="12"/>
  <c r="EC29" i="12"/>
  <c r="ED29" i="12"/>
  <c r="EE29" i="12"/>
  <c r="EF29" i="12"/>
  <c r="EG29" i="12"/>
  <c r="EH29" i="12"/>
  <c r="EI29" i="12"/>
  <c r="EJ29" i="12"/>
  <c r="EL29" i="12"/>
  <c r="EM29" i="12"/>
  <c r="EN29" i="12"/>
  <c r="EO29" i="12"/>
  <c r="EP29" i="12"/>
  <c r="EQ29" i="12"/>
  <c r="ER29" i="12"/>
  <c r="ES29" i="12"/>
  <c r="ET29" i="12"/>
  <c r="EU29" i="12"/>
  <c r="EV29" i="12"/>
  <c r="EW29" i="12"/>
  <c r="EX29" i="12"/>
  <c r="EY29" i="12"/>
  <c r="EZ29" i="12"/>
  <c r="FA29" i="12"/>
  <c r="FB29" i="12"/>
  <c r="FC29" i="12"/>
  <c r="DR30" i="12"/>
  <c r="DS30" i="12"/>
  <c r="DT30" i="12"/>
  <c r="DU30" i="12"/>
  <c r="DV30" i="12"/>
  <c r="DW30" i="12"/>
  <c r="DX30" i="12"/>
  <c r="DY30" i="12"/>
  <c r="DZ30" i="12"/>
  <c r="EA30" i="12"/>
  <c r="EB30" i="12"/>
  <c r="EC30" i="12"/>
  <c r="ED30" i="12"/>
  <c r="EE30" i="12"/>
  <c r="EF30" i="12"/>
  <c r="EG30" i="12"/>
  <c r="EH30" i="12"/>
  <c r="EI30" i="12"/>
  <c r="EJ30" i="12"/>
  <c r="EL30" i="12"/>
  <c r="EM30" i="12"/>
  <c r="EN30" i="12"/>
  <c r="EO30" i="12"/>
  <c r="EP30" i="12"/>
  <c r="EQ30" i="12"/>
  <c r="ER30" i="12"/>
  <c r="ES30" i="12"/>
  <c r="ET30" i="12"/>
  <c r="EU30" i="12"/>
  <c r="EV30" i="12"/>
  <c r="EW30" i="12"/>
  <c r="EX30" i="12"/>
  <c r="EY30" i="12"/>
  <c r="EZ30" i="12"/>
  <c r="FA30" i="12"/>
  <c r="FB30" i="12"/>
  <c r="FC30" i="12"/>
  <c r="DR31" i="12"/>
  <c r="DS31" i="12"/>
  <c r="DT31" i="12"/>
  <c r="DU31" i="12"/>
  <c r="DV31" i="12"/>
  <c r="DW31" i="12"/>
  <c r="DX31" i="12"/>
  <c r="DY31" i="12"/>
  <c r="DZ31" i="12"/>
  <c r="EA31" i="12"/>
  <c r="EB31" i="12"/>
  <c r="EC31" i="12"/>
  <c r="ED31" i="12"/>
  <c r="EE31" i="12"/>
  <c r="EF31" i="12"/>
  <c r="EG31" i="12"/>
  <c r="EH31" i="12"/>
  <c r="EI31" i="12"/>
  <c r="EJ31" i="12"/>
  <c r="EL31" i="12"/>
  <c r="EM31" i="12"/>
  <c r="EN31" i="12"/>
  <c r="EO31" i="12"/>
  <c r="EP31" i="12"/>
  <c r="EQ31" i="12"/>
  <c r="ER31" i="12"/>
  <c r="ES31" i="12"/>
  <c r="ET31" i="12"/>
  <c r="EU31" i="12"/>
  <c r="EV31" i="12"/>
  <c r="EW31" i="12"/>
  <c r="EX31" i="12"/>
  <c r="EY31" i="12"/>
  <c r="EZ31" i="12"/>
  <c r="FA31" i="12"/>
  <c r="FB31" i="12"/>
  <c r="FC31" i="12"/>
  <c r="DR32" i="12"/>
  <c r="DS32" i="12"/>
  <c r="DT32" i="12"/>
  <c r="DU32" i="12"/>
  <c r="DV32" i="12"/>
  <c r="DW32" i="12"/>
  <c r="DX32" i="12"/>
  <c r="DY32" i="12"/>
  <c r="DZ32" i="12"/>
  <c r="EA32" i="12"/>
  <c r="EB32" i="12"/>
  <c r="EC32" i="12"/>
  <c r="ED32" i="12"/>
  <c r="EE32" i="12"/>
  <c r="EF32" i="12"/>
  <c r="EG32" i="12"/>
  <c r="EH32" i="12"/>
  <c r="EI32" i="12"/>
  <c r="EJ32" i="12"/>
  <c r="EL32" i="12"/>
  <c r="EM32" i="12"/>
  <c r="EN32" i="12"/>
  <c r="EO32" i="12"/>
  <c r="EP32" i="12"/>
  <c r="EQ32" i="12"/>
  <c r="ER32" i="12"/>
  <c r="ES32" i="12"/>
  <c r="ET32" i="12"/>
  <c r="EU32" i="12"/>
  <c r="EV32" i="12"/>
  <c r="EW32" i="12"/>
  <c r="EX32" i="12"/>
  <c r="EY32" i="12"/>
  <c r="EZ32" i="12"/>
  <c r="FA32" i="12"/>
  <c r="FB32" i="12"/>
  <c r="FC32" i="12"/>
  <c r="DR33" i="12"/>
  <c r="DS33" i="12"/>
  <c r="DT33" i="12"/>
  <c r="DU33" i="12"/>
  <c r="DV33" i="12"/>
  <c r="DW33" i="12"/>
  <c r="DX33" i="12"/>
  <c r="DY33" i="12"/>
  <c r="DZ33" i="12"/>
  <c r="EA33" i="12"/>
  <c r="EB33" i="12"/>
  <c r="EC33" i="12"/>
  <c r="ED33" i="12"/>
  <c r="EE33" i="12"/>
  <c r="EF33" i="12"/>
  <c r="EG33" i="12"/>
  <c r="EH33" i="12"/>
  <c r="EI33" i="12"/>
  <c r="EJ33" i="12"/>
  <c r="EL33" i="12"/>
  <c r="EM33" i="12"/>
  <c r="EN33" i="12"/>
  <c r="EO33" i="12"/>
  <c r="EP33" i="12"/>
  <c r="EQ33" i="12"/>
  <c r="ER33" i="12"/>
  <c r="ES33" i="12"/>
  <c r="ET33" i="12"/>
  <c r="EU33" i="12"/>
  <c r="EV33" i="12"/>
  <c r="EW33" i="12"/>
  <c r="EX33" i="12"/>
  <c r="EY33" i="12"/>
  <c r="EZ33" i="12"/>
  <c r="FA33" i="12"/>
  <c r="FB33" i="12"/>
  <c r="FC33" i="12"/>
  <c r="DR34" i="12"/>
  <c r="DS34" i="12"/>
  <c r="DT34" i="12"/>
  <c r="DU34" i="12"/>
  <c r="DV34" i="12"/>
  <c r="DW34" i="12"/>
  <c r="DX34" i="12"/>
  <c r="DY34" i="12"/>
  <c r="DZ34" i="12"/>
  <c r="EA34" i="12"/>
  <c r="EB34" i="12"/>
  <c r="EC34" i="12"/>
  <c r="ED34" i="12"/>
  <c r="EE34" i="12"/>
  <c r="EF34" i="12"/>
  <c r="EG34" i="12"/>
  <c r="EH34" i="12"/>
  <c r="EI34" i="12"/>
  <c r="EJ34" i="12"/>
  <c r="EL34" i="12"/>
  <c r="EM34" i="12"/>
  <c r="EN34" i="12"/>
  <c r="EO34" i="12"/>
  <c r="EP34" i="12"/>
  <c r="EQ34" i="12"/>
  <c r="ER34" i="12"/>
  <c r="ES34" i="12"/>
  <c r="ET34" i="12"/>
  <c r="EU34" i="12"/>
  <c r="EV34" i="12"/>
  <c r="EW34" i="12"/>
  <c r="EX34" i="12"/>
  <c r="EY34" i="12"/>
  <c r="EZ34" i="12"/>
  <c r="FA34" i="12"/>
  <c r="FB34" i="12"/>
  <c r="FC34" i="12"/>
  <c r="DR35" i="12"/>
  <c r="DS35" i="12"/>
  <c r="DT35" i="12"/>
  <c r="DU35" i="12"/>
  <c r="DV35" i="12"/>
  <c r="DW35" i="12"/>
  <c r="DX35" i="12"/>
  <c r="DY35" i="12"/>
  <c r="DZ35" i="12"/>
  <c r="EA35" i="12"/>
  <c r="EB35" i="12"/>
  <c r="EC35" i="12"/>
  <c r="ED35" i="12"/>
  <c r="EE35" i="12"/>
  <c r="EF35" i="12"/>
  <c r="EG35" i="12"/>
  <c r="EH35" i="12"/>
  <c r="EI35" i="12"/>
  <c r="EJ35" i="12"/>
  <c r="EL35" i="12"/>
  <c r="EM35" i="12"/>
  <c r="EN35" i="12"/>
  <c r="EO35" i="12"/>
  <c r="EP35" i="12"/>
  <c r="EQ35" i="12"/>
  <c r="ER35" i="12"/>
  <c r="ES35" i="12"/>
  <c r="ET35" i="12"/>
  <c r="EU35" i="12"/>
  <c r="EV35" i="12"/>
  <c r="EW35" i="12"/>
  <c r="EX35" i="12"/>
  <c r="EY35" i="12"/>
  <c r="EZ35" i="12"/>
  <c r="FA35" i="12"/>
  <c r="FB35" i="12"/>
  <c r="FC35" i="12"/>
  <c r="DR36" i="12"/>
  <c r="DS36" i="12"/>
  <c r="DT36" i="12"/>
  <c r="DU36" i="12"/>
  <c r="DV36" i="12"/>
  <c r="DW36" i="12"/>
  <c r="DX36" i="12"/>
  <c r="DY36" i="12"/>
  <c r="DZ36" i="12"/>
  <c r="EA36" i="12"/>
  <c r="EB36" i="12"/>
  <c r="EC36" i="12"/>
  <c r="ED36" i="12"/>
  <c r="EE36" i="12"/>
  <c r="EF36" i="12"/>
  <c r="EG36" i="12"/>
  <c r="EH36" i="12"/>
  <c r="EI36" i="12"/>
  <c r="EJ36" i="12"/>
  <c r="EL36" i="12"/>
  <c r="EM36" i="12"/>
  <c r="EN36" i="12"/>
  <c r="EO36" i="12"/>
  <c r="EP36" i="12"/>
  <c r="EQ36" i="12"/>
  <c r="ER36" i="12"/>
  <c r="ES36" i="12"/>
  <c r="ET36" i="12"/>
  <c r="EU36" i="12"/>
  <c r="EV36" i="12"/>
  <c r="EW36" i="12"/>
  <c r="EX36" i="12"/>
  <c r="EY36" i="12"/>
  <c r="EZ36" i="12"/>
  <c r="FA36" i="12"/>
  <c r="FB36" i="12"/>
  <c r="FC36" i="12"/>
  <c r="DR37" i="12"/>
  <c r="DS37" i="12"/>
  <c r="DT37" i="12"/>
  <c r="DU37" i="12"/>
  <c r="DV37" i="12"/>
  <c r="DW37" i="12"/>
  <c r="DX37" i="12"/>
  <c r="DY37" i="12"/>
  <c r="DZ37" i="12"/>
  <c r="EA37" i="12"/>
  <c r="EB37" i="12"/>
  <c r="EC37" i="12"/>
  <c r="ED37" i="12"/>
  <c r="EE37" i="12"/>
  <c r="EF37" i="12"/>
  <c r="EG37" i="12"/>
  <c r="EH37" i="12"/>
  <c r="EI37" i="12"/>
  <c r="EJ37" i="12"/>
  <c r="EL37" i="12"/>
  <c r="EM37" i="12"/>
  <c r="EN37" i="12"/>
  <c r="EO37" i="12"/>
  <c r="EP37" i="12"/>
  <c r="EQ37" i="12"/>
  <c r="ER37" i="12"/>
  <c r="ES37" i="12"/>
  <c r="ET37" i="12"/>
  <c r="EU37" i="12"/>
  <c r="EV37" i="12"/>
  <c r="EW37" i="12"/>
  <c r="EX37" i="12"/>
  <c r="EY37" i="12"/>
  <c r="EZ37" i="12"/>
  <c r="FA37" i="12"/>
  <c r="FB37" i="12"/>
  <c r="FC37" i="12"/>
  <c r="DR38" i="12"/>
  <c r="DS38" i="12"/>
  <c r="DT38" i="12"/>
  <c r="DU38" i="12"/>
  <c r="DV38" i="12"/>
  <c r="DW38" i="12"/>
  <c r="DX38" i="12"/>
  <c r="DY38" i="12"/>
  <c r="DZ38" i="12"/>
  <c r="EA38" i="12"/>
  <c r="EB38" i="12"/>
  <c r="EC38" i="12"/>
  <c r="ED38" i="12"/>
  <c r="EE38" i="12"/>
  <c r="EF38" i="12"/>
  <c r="EG38" i="12"/>
  <c r="EH38" i="12"/>
  <c r="EI38" i="12"/>
  <c r="EJ38" i="12"/>
  <c r="EL38" i="12"/>
  <c r="EM38" i="12"/>
  <c r="EN38" i="12"/>
  <c r="EO38" i="12"/>
  <c r="EP38" i="12"/>
  <c r="EQ38" i="12"/>
  <c r="ER38" i="12"/>
  <c r="ES38" i="12"/>
  <c r="ET38" i="12"/>
  <c r="EU38" i="12"/>
  <c r="EV38" i="12"/>
  <c r="EW38" i="12"/>
  <c r="EX38" i="12"/>
  <c r="EY38" i="12"/>
  <c r="EZ38" i="12"/>
  <c r="FA38" i="12"/>
  <c r="FB38" i="12"/>
  <c r="FC38" i="12"/>
  <c r="DR39" i="12"/>
  <c r="DS39" i="12"/>
  <c r="DT39" i="12"/>
  <c r="DU39" i="12"/>
  <c r="DV39" i="12"/>
  <c r="DW39" i="12"/>
  <c r="DX39" i="12"/>
  <c r="DY39" i="12"/>
  <c r="DZ39" i="12"/>
  <c r="EA39" i="12"/>
  <c r="EB39" i="12"/>
  <c r="EC39" i="12"/>
  <c r="ED39" i="12"/>
  <c r="EE39" i="12"/>
  <c r="EF39" i="12"/>
  <c r="EG39" i="12"/>
  <c r="EH39" i="12"/>
  <c r="EI39" i="12"/>
  <c r="EJ39" i="12"/>
  <c r="EL39" i="12"/>
  <c r="EM39" i="12"/>
  <c r="EN39" i="12"/>
  <c r="EO39" i="12"/>
  <c r="EP39" i="12"/>
  <c r="EQ39" i="12"/>
  <c r="ER39" i="12"/>
  <c r="ES39" i="12"/>
  <c r="ET39" i="12"/>
  <c r="EU39" i="12"/>
  <c r="EV39" i="12"/>
  <c r="EW39" i="12"/>
  <c r="EX39" i="12"/>
  <c r="EY39" i="12"/>
  <c r="EZ39" i="12"/>
  <c r="FA39" i="12"/>
  <c r="FB39" i="12"/>
  <c r="FC39" i="12"/>
  <c r="DR40" i="12"/>
  <c r="DS40" i="12"/>
  <c r="DT40" i="12"/>
  <c r="DU40" i="12"/>
  <c r="DV40" i="12"/>
  <c r="DW40" i="12"/>
  <c r="DX40" i="12"/>
  <c r="DY40" i="12"/>
  <c r="DZ40" i="12"/>
  <c r="EA40" i="12"/>
  <c r="EB40" i="12"/>
  <c r="EC40" i="12"/>
  <c r="ED40" i="12"/>
  <c r="EE40" i="12"/>
  <c r="EF40" i="12"/>
  <c r="EG40" i="12"/>
  <c r="EH40" i="12"/>
  <c r="EI40" i="12"/>
  <c r="EJ40" i="12"/>
  <c r="EL40" i="12"/>
  <c r="EM40" i="12"/>
  <c r="EN40" i="12"/>
  <c r="EO40" i="12"/>
  <c r="EP40" i="12"/>
  <c r="EQ40" i="12"/>
  <c r="ER40" i="12"/>
  <c r="ES40" i="12"/>
  <c r="ET40" i="12"/>
  <c r="EU40" i="12"/>
  <c r="EV40" i="12"/>
  <c r="EW40" i="12"/>
  <c r="EX40" i="12"/>
  <c r="EY40" i="12"/>
  <c r="EZ40" i="12"/>
  <c r="FA40" i="12"/>
  <c r="FB40" i="12"/>
  <c r="FC40" i="12"/>
  <c r="DR41" i="12"/>
  <c r="DS41" i="12"/>
  <c r="DT41" i="12"/>
  <c r="DU41" i="12"/>
  <c r="DV41" i="12"/>
  <c r="DW41" i="12"/>
  <c r="DX41" i="12"/>
  <c r="DY41" i="12"/>
  <c r="DZ41" i="12"/>
  <c r="EA41" i="12"/>
  <c r="EB41" i="12"/>
  <c r="EC41" i="12"/>
  <c r="ED41" i="12"/>
  <c r="EE41" i="12"/>
  <c r="EF41" i="12"/>
  <c r="EG41" i="12"/>
  <c r="EH41" i="12"/>
  <c r="EI41" i="12"/>
  <c r="EJ41" i="12"/>
  <c r="EL41" i="12"/>
  <c r="EM41" i="12"/>
  <c r="EN41" i="12"/>
  <c r="EO41" i="12"/>
  <c r="EP41" i="12"/>
  <c r="EQ41" i="12"/>
  <c r="ER41" i="12"/>
  <c r="ES41" i="12"/>
  <c r="ET41" i="12"/>
  <c r="EU41" i="12"/>
  <c r="EV41" i="12"/>
  <c r="EW41" i="12"/>
  <c r="EX41" i="12"/>
  <c r="EY41" i="12"/>
  <c r="EZ41" i="12"/>
  <c r="FA41" i="12"/>
  <c r="FB41" i="12"/>
  <c r="FC41" i="12"/>
  <c r="DR42" i="12"/>
  <c r="DS42" i="12"/>
  <c r="DT42" i="12"/>
  <c r="DU42" i="12"/>
  <c r="DV42" i="12"/>
  <c r="DW42" i="12"/>
  <c r="DX42" i="12"/>
  <c r="DY42" i="12"/>
  <c r="DZ42" i="12"/>
  <c r="EA42" i="12"/>
  <c r="EB42" i="12"/>
  <c r="EC42" i="12"/>
  <c r="ED42" i="12"/>
  <c r="EE42" i="12"/>
  <c r="EF42" i="12"/>
  <c r="EG42" i="12"/>
  <c r="EH42" i="12"/>
  <c r="EI42" i="12"/>
  <c r="EJ42" i="12"/>
  <c r="EL42" i="12"/>
  <c r="EM42" i="12"/>
  <c r="EN42" i="12"/>
  <c r="EO42" i="12"/>
  <c r="EP42" i="12"/>
  <c r="EQ42" i="12"/>
  <c r="ER42" i="12"/>
  <c r="ES42" i="12"/>
  <c r="ET42" i="12"/>
  <c r="EU42" i="12"/>
  <c r="EV42" i="12"/>
  <c r="EW42" i="12"/>
  <c r="EX42" i="12"/>
  <c r="EY42" i="12"/>
  <c r="EZ42" i="12"/>
  <c r="FA42" i="12"/>
  <c r="FB42" i="12"/>
  <c r="FC42" i="12"/>
  <c r="DR43" i="12"/>
  <c r="DS43" i="12"/>
  <c r="DT43" i="12"/>
  <c r="DU43" i="12"/>
  <c r="DV43" i="12"/>
  <c r="DW43" i="12"/>
  <c r="DX43" i="12"/>
  <c r="DY43" i="12"/>
  <c r="DZ43" i="12"/>
  <c r="EA43" i="12"/>
  <c r="EB43" i="12"/>
  <c r="EC43" i="12"/>
  <c r="ED43" i="12"/>
  <c r="EE43" i="12"/>
  <c r="EF43" i="12"/>
  <c r="EG43" i="12"/>
  <c r="EH43" i="12"/>
  <c r="EI43" i="12"/>
  <c r="EJ43" i="12"/>
  <c r="EL43" i="12"/>
  <c r="EM43" i="12"/>
  <c r="EN43" i="12"/>
  <c r="EO43" i="12"/>
  <c r="EP43" i="12"/>
  <c r="EQ43" i="12"/>
  <c r="ER43" i="12"/>
  <c r="ES43" i="12"/>
  <c r="ET43" i="12"/>
  <c r="EU43" i="12"/>
  <c r="EV43" i="12"/>
  <c r="EW43" i="12"/>
  <c r="EX43" i="12"/>
  <c r="EY43" i="12"/>
  <c r="EZ43" i="12"/>
  <c r="FA43" i="12"/>
  <c r="FB43" i="12"/>
  <c r="FC43" i="12"/>
  <c r="DR44" i="12"/>
  <c r="DS44" i="12"/>
  <c r="DT44" i="12"/>
  <c r="DU44" i="12"/>
  <c r="DV44" i="12"/>
  <c r="DW44" i="12"/>
  <c r="DX44" i="12"/>
  <c r="DY44" i="12"/>
  <c r="DZ44" i="12"/>
  <c r="EA44" i="12"/>
  <c r="EB44" i="12"/>
  <c r="EC44" i="12"/>
  <c r="ED44" i="12"/>
  <c r="EE44" i="12"/>
  <c r="EF44" i="12"/>
  <c r="EG44" i="12"/>
  <c r="EH44" i="12"/>
  <c r="EI44" i="12"/>
  <c r="EJ44" i="12"/>
  <c r="EL44" i="12"/>
  <c r="EM44" i="12"/>
  <c r="EN44" i="12"/>
  <c r="EO44" i="12"/>
  <c r="EP44" i="12"/>
  <c r="EQ44" i="12"/>
  <c r="ER44" i="12"/>
  <c r="ES44" i="12"/>
  <c r="ET44" i="12"/>
  <c r="EU44" i="12"/>
  <c r="EV44" i="12"/>
  <c r="EW44" i="12"/>
  <c r="EX44" i="12"/>
  <c r="EY44" i="12"/>
  <c r="EZ44" i="12"/>
  <c r="FA44" i="12"/>
  <c r="FB44" i="12"/>
  <c r="FC44" i="12"/>
  <c r="DR45" i="12"/>
  <c r="DS45" i="12"/>
  <c r="DT45" i="12"/>
  <c r="DU45" i="12"/>
  <c r="DV45" i="12"/>
  <c r="DW45" i="12"/>
  <c r="DX45" i="12"/>
  <c r="DY45" i="12"/>
  <c r="DZ45" i="12"/>
  <c r="EA45" i="12"/>
  <c r="EB45" i="12"/>
  <c r="EC45" i="12"/>
  <c r="ED45" i="12"/>
  <c r="EE45" i="12"/>
  <c r="EF45" i="12"/>
  <c r="EG45" i="12"/>
  <c r="EH45" i="12"/>
  <c r="EI45" i="12"/>
  <c r="EJ45" i="12"/>
  <c r="EL45" i="12"/>
  <c r="EM45" i="12"/>
  <c r="EN45" i="12"/>
  <c r="EO45" i="12"/>
  <c r="EP45" i="12"/>
  <c r="EQ45" i="12"/>
  <c r="ER45" i="12"/>
  <c r="ES45" i="12"/>
  <c r="ET45" i="12"/>
  <c r="EU45" i="12"/>
  <c r="EV45" i="12"/>
  <c r="EW45" i="12"/>
  <c r="EX45" i="12"/>
  <c r="EY45" i="12"/>
  <c r="EZ45" i="12"/>
  <c r="FA45" i="12"/>
  <c r="FB45" i="12"/>
  <c r="FC45" i="12"/>
  <c r="DR46" i="12"/>
  <c r="DS46" i="12"/>
  <c r="DT46" i="12"/>
  <c r="DU46" i="12"/>
  <c r="DV46" i="12"/>
  <c r="DW46" i="12"/>
  <c r="DX46" i="12"/>
  <c r="DY46" i="12"/>
  <c r="DZ46" i="12"/>
  <c r="EA46" i="12"/>
  <c r="EB46" i="12"/>
  <c r="EC46" i="12"/>
  <c r="ED46" i="12"/>
  <c r="EE46" i="12"/>
  <c r="EF46" i="12"/>
  <c r="EG46" i="12"/>
  <c r="EH46" i="12"/>
  <c r="EI46" i="12"/>
  <c r="EJ46" i="12"/>
  <c r="EL46" i="12"/>
  <c r="EM46" i="12"/>
  <c r="EN46" i="12"/>
  <c r="EO46" i="12"/>
  <c r="EP46" i="12"/>
  <c r="EQ46" i="12"/>
  <c r="ER46" i="12"/>
  <c r="ES46" i="12"/>
  <c r="ET46" i="12"/>
  <c r="EU46" i="12"/>
  <c r="EV46" i="12"/>
  <c r="EW46" i="12"/>
  <c r="EX46" i="12"/>
  <c r="EY46" i="12"/>
  <c r="EZ46" i="12"/>
  <c r="FA46" i="12"/>
  <c r="FB46" i="12"/>
  <c r="FC46" i="12"/>
  <c r="DR47" i="12"/>
  <c r="DS47" i="12"/>
  <c r="DT47" i="12"/>
  <c r="DU47" i="12"/>
  <c r="DV47" i="12"/>
  <c r="DW47" i="12"/>
  <c r="DX47" i="12"/>
  <c r="DY47" i="12"/>
  <c r="DZ47" i="12"/>
  <c r="EA47" i="12"/>
  <c r="EB47" i="12"/>
  <c r="EC47" i="12"/>
  <c r="ED47" i="12"/>
  <c r="EE47" i="12"/>
  <c r="EF47" i="12"/>
  <c r="EG47" i="12"/>
  <c r="EH47" i="12"/>
  <c r="EI47" i="12"/>
  <c r="EJ47" i="12"/>
  <c r="EL47" i="12"/>
  <c r="EM47" i="12"/>
  <c r="EN47" i="12"/>
  <c r="EO47" i="12"/>
  <c r="EP47" i="12"/>
  <c r="EQ47" i="12"/>
  <c r="ER47" i="12"/>
  <c r="ES47" i="12"/>
  <c r="ET47" i="12"/>
  <c r="EU47" i="12"/>
  <c r="EV47" i="12"/>
  <c r="EW47" i="12"/>
  <c r="EX47" i="12"/>
  <c r="EY47" i="12"/>
  <c r="EZ47" i="12"/>
  <c r="FA47" i="12"/>
  <c r="FB47" i="12"/>
  <c r="FC47" i="12"/>
  <c r="DR48" i="12"/>
  <c r="DS48" i="12"/>
  <c r="DT48" i="12"/>
  <c r="DU48" i="12"/>
  <c r="DV48" i="12"/>
  <c r="DW48" i="12"/>
  <c r="DX48" i="12"/>
  <c r="DY48" i="12"/>
  <c r="DZ48" i="12"/>
  <c r="EA48" i="12"/>
  <c r="EB48" i="12"/>
  <c r="EC48" i="12"/>
  <c r="ED48" i="12"/>
  <c r="EE48" i="12"/>
  <c r="EF48" i="12"/>
  <c r="EG48" i="12"/>
  <c r="EH48" i="12"/>
  <c r="EI48" i="12"/>
  <c r="EJ48" i="12"/>
  <c r="EL48" i="12"/>
  <c r="EM48" i="12"/>
  <c r="EN48" i="12"/>
  <c r="EO48" i="12"/>
  <c r="EP48" i="12"/>
  <c r="EQ48" i="12"/>
  <c r="ER48" i="12"/>
  <c r="ES48" i="12"/>
  <c r="ET48" i="12"/>
  <c r="EU48" i="12"/>
  <c r="EV48" i="12"/>
  <c r="EW48" i="12"/>
  <c r="EX48" i="12"/>
  <c r="EY48" i="12"/>
  <c r="EZ48" i="12"/>
  <c r="FA48" i="12"/>
  <c r="FB48" i="12"/>
  <c r="FC48" i="12"/>
  <c r="DR49" i="12"/>
  <c r="DS49" i="12"/>
  <c r="DT49" i="12"/>
  <c r="DU49" i="12"/>
  <c r="DV49" i="12"/>
  <c r="DW49" i="12"/>
  <c r="DX49" i="12"/>
  <c r="DY49" i="12"/>
  <c r="DZ49" i="12"/>
  <c r="EA49" i="12"/>
  <c r="EB49" i="12"/>
  <c r="EC49" i="12"/>
  <c r="ED49" i="12"/>
  <c r="EE49" i="12"/>
  <c r="EF49" i="12"/>
  <c r="EG49" i="12"/>
  <c r="EH49" i="12"/>
  <c r="EI49" i="12"/>
  <c r="EJ49" i="12"/>
  <c r="EL49" i="12"/>
  <c r="EM49" i="12"/>
  <c r="EN49" i="12"/>
  <c r="EO49" i="12"/>
  <c r="EP49" i="12"/>
  <c r="EQ49" i="12"/>
  <c r="ER49" i="12"/>
  <c r="ES49" i="12"/>
  <c r="ET49" i="12"/>
  <c r="EU49" i="12"/>
  <c r="EV49" i="12"/>
  <c r="EW49" i="12"/>
  <c r="EX49" i="12"/>
  <c r="EY49" i="12"/>
  <c r="EZ49" i="12"/>
  <c r="FA49" i="12"/>
  <c r="FB49" i="12"/>
  <c r="FC49" i="12"/>
  <c r="DR50" i="12"/>
  <c r="DS50" i="12"/>
  <c r="DT50" i="12"/>
  <c r="DU50" i="12"/>
  <c r="DV50" i="12"/>
  <c r="DW50" i="12"/>
  <c r="DX50" i="12"/>
  <c r="DY50" i="12"/>
  <c r="DZ50" i="12"/>
  <c r="EA50" i="12"/>
  <c r="EB50" i="12"/>
  <c r="EC50" i="12"/>
  <c r="ED50" i="12"/>
  <c r="EE50" i="12"/>
  <c r="EF50" i="12"/>
  <c r="EG50" i="12"/>
  <c r="EH50" i="12"/>
  <c r="EI50" i="12"/>
  <c r="EJ50" i="12"/>
  <c r="EL50" i="12"/>
  <c r="EM50" i="12"/>
  <c r="EN50" i="12"/>
  <c r="EO50" i="12"/>
  <c r="EP50" i="12"/>
  <c r="EQ50" i="12"/>
  <c r="ER50" i="12"/>
  <c r="ES50" i="12"/>
  <c r="ET50" i="12"/>
  <c r="EU50" i="12"/>
  <c r="EV50" i="12"/>
  <c r="EW50" i="12"/>
  <c r="EX50" i="12"/>
  <c r="EY50" i="12"/>
  <c r="EZ50" i="12"/>
  <c r="FA50" i="12"/>
  <c r="FB50" i="12"/>
  <c r="FC50" i="12"/>
  <c r="DR51" i="12"/>
  <c r="DS51" i="12"/>
  <c r="DT51" i="12"/>
  <c r="DU51" i="12"/>
  <c r="DV51" i="12"/>
  <c r="DW51" i="12"/>
  <c r="DX51" i="12"/>
  <c r="DY51" i="12"/>
  <c r="DZ51" i="12"/>
  <c r="EA51" i="12"/>
  <c r="EB51" i="12"/>
  <c r="EC51" i="12"/>
  <c r="ED51" i="12"/>
  <c r="EE51" i="12"/>
  <c r="EF51" i="12"/>
  <c r="EG51" i="12"/>
  <c r="EH51" i="12"/>
  <c r="EI51" i="12"/>
  <c r="EJ51" i="12"/>
  <c r="EL51" i="12"/>
  <c r="EM51" i="12"/>
  <c r="EN51" i="12"/>
  <c r="EO51" i="12"/>
  <c r="EP51" i="12"/>
  <c r="EQ51" i="12"/>
  <c r="ER51" i="12"/>
  <c r="ES51" i="12"/>
  <c r="ET51" i="12"/>
  <c r="EU51" i="12"/>
  <c r="EV51" i="12"/>
  <c r="EW51" i="12"/>
  <c r="EX51" i="12"/>
  <c r="EY51" i="12"/>
  <c r="EZ51" i="12"/>
  <c r="FA51" i="12"/>
  <c r="FB51" i="12"/>
  <c r="FC51" i="12"/>
  <c r="DR52" i="12"/>
  <c r="DS52" i="12"/>
  <c r="DT52" i="12"/>
  <c r="DU52" i="12"/>
  <c r="DV52" i="12"/>
  <c r="DW52" i="12"/>
  <c r="DX52" i="12"/>
  <c r="DY52" i="12"/>
  <c r="DZ52" i="12"/>
  <c r="EA52" i="12"/>
  <c r="EB52" i="12"/>
  <c r="EC52" i="12"/>
  <c r="ED52" i="12"/>
  <c r="EE52" i="12"/>
  <c r="EF52" i="12"/>
  <c r="EG52" i="12"/>
  <c r="EH52" i="12"/>
  <c r="EI52" i="12"/>
  <c r="EJ52" i="12"/>
  <c r="EL52" i="12"/>
  <c r="EM52" i="12"/>
  <c r="EN52" i="12"/>
  <c r="EO52" i="12"/>
  <c r="EP52" i="12"/>
  <c r="EQ52" i="12"/>
  <c r="ER52" i="12"/>
  <c r="ES52" i="12"/>
  <c r="ET52" i="12"/>
  <c r="EU52" i="12"/>
  <c r="EV52" i="12"/>
  <c r="EW52" i="12"/>
  <c r="EX52" i="12"/>
  <c r="EY52" i="12"/>
  <c r="EZ52" i="12"/>
  <c r="FA52" i="12"/>
  <c r="FB52" i="12"/>
  <c r="FC52" i="12"/>
  <c r="DR53" i="12"/>
  <c r="DS53" i="12"/>
  <c r="DT53" i="12"/>
  <c r="DU53" i="12"/>
  <c r="DV53" i="12"/>
  <c r="DW53" i="12"/>
  <c r="DX53" i="12"/>
  <c r="DY53" i="12"/>
  <c r="DZ53" i="12"/>
  <c r="EA53" i="12"/>
  <c r="EB53" i="12"/>
  <c r="EC53" i="12"/>
  <c r="ED53" i="12"/>
  <c r="EE53" i="12"/>
  <c r="EF53" i="12"/>
  <c r="EG53" i="12"/>
  <c r="EH53" i="12"/>
  <c r="EI53" i="12"/>
  <c r="EJ53" i="12"/>
  <c r="EL53" i="12"/>
  <c r="EM53" i="12"/>
  <c r="EN53" i="12"/>
  <c r="EO53" i="12"/>
  <c r="EP53" i="12"/>
  <c r="EQ53" i="12"/>
  <c r="ER53" i="12"/>
  <c r="ES53" i="12"/>
  <c r="ET53" i="12"/>
  <c r="EU53" i="12"/>
  <c r="EV53" i="12"/>
  <c r="EW53" i="12"/>
  <c r="EX53" i="12"/>
  <c r="EY53" i="12"/>
  <c r="EZ53" i="12"/>
  <c r="FA53" i="12"/>
  <c r="FB53" i="12"/>
  <c r="FC53" i="12"/>
  <c r="DR54" i="12"/>
  <c r="DS54" i="12"/>
  <c r="DT54" i="12"/>
  <c r="DU54" i="12"/>
  <c r="DV54" i="12"/>
  <c r="DW54" i="12"/>
  <c r="DX54" i="12"/>
  <c r="DY54" i="12"/>
  <c r="DZ54" i="12"/>
  <c r="EA54" i="12"/>
  <c r="EB54" i="12"/>
  <c r="EC54" i="12"/>
  <c r="ED54" i="12"/>
  <c r="EE54" i="12"/>
  <c r="EF54" i="12"/>
  <c r="EG54" i="12"/>
  <c r="EH54" i="12"/>
  <c r="EI54" i="12"/>
  <c r="EJ54" i="12"/>
  <c r="EL54" i="12"/>
  <c r="EM54" i="12"/>
  <c r="EN54" i="12"/>
  <c r="EO54" i="12"/>
  <c r="EP54" i="12"/>
  <c r="EQ54" i="12"/>
  <c r="ER54" i="12"/>
  <c r="ES54" i="12"/>
  <c r="ET54" i="12"/>
  <c r="EU54" i="12"/>
  <c r="EV54" i="12"/>
  <c r="EW54" i="12"/>
  <c r="EX54" i="12"/>
  <c r="EY54" i="12"/>
  <c r="EZ54" i="12"/>
  <c r="FA54" i="12"/>
  <c r="FB54" i="12"/>
  <c r="FC54" i="12"/>
  <c r="DR55" i="12"/>
  <c r="DS55" i="12"/>
  <c r="DT55" i="12"/>
  <c r="DU55" i="12"/>
  <c r="DV55" i="12"/>
  <c r="DW55" i="12"/>
  <c r="DX55" i="12"/>
  <c r="DY55" i="12"/>
  <c r="DZ55" i="12"/>
  <c r="EA55" i="12"/>
  <c r="EB55" i="12"/>
  <c r="EC55" i="12"/>
  <c r="ED55" i="12"/>
  <c r="EE55" i="12"/>
  <c r="EF55" i="12"/>
  <c r="EG55" i="12"/>
  <c r="EH55" i="12"/>
  <c r="EI55" i="12"/>
  <c r="EJ55" i="12"/>
  <c r="EL55" i="12"/>
  <c r="EM55" i="12"/>
  <c r="EN55" i="12"/>
  <c r="EO55" i="12"/>
  <c r="EP55" i="12"/>
  <c r="EQ55" i="12"/>
  <c r="ER55" i="12"/>
  <c r="ES55" i="12"/>
  <c r="ET55" i="12"/>
  <c r="EU55" i="12"/>
  <c r="EV55" i="12"/>
  <c r="EW55" i="12"/>
  <c r="EX55" i="12"/>
  <c r="EY55" i="12"/>
  <c r="EZ55" i="12"/>
  <c r="FA55" i="12"/>
  <c r="FB55" i="12"/>
  <c r="FC55" i="12"/>
  <c r="DR56" i="12"/>
  <c r="DS56" i="12"/>
  <c r="DT56" i="12"/>
  <c r="DU56" i="12"/>
  <c r="DV56" i="12"/>
  <c r="DW56" i="12"/>
  <c r="DX56" i="12"/>
  <c r="DY56" i="12"/>
  <c r="DZ56" i="12"/>
  <c r="EA56" i="12"/>
  <c r="EB56" i="12"/>
  <c r="EC56" i="12"/>
  <c r="ED56" i="12"/>
  <c r="EE56" i="12"/>
  <c r="EF56" i="12"/>
  <c r="EG56" i="12"/>
  <c r="EH56" i="12"/>
  <c r="EI56" i="12"/>
  <c r="EJ56" i="12"/>
  <c r="EL56" i="12"/>
  <c r="EM56" i="12"/>
  <c r="EN56" i="12"/>
  <c r="EO56" i="12"/>
  <c r="EP56" i="12"/>
  <c r="EQ56" i="12"/>
  <c r="ER56" i="12"/>
  <c r="ES56" i="12"/>
  <c r="ET56" i="12"/>
  <c r="EU56" i="12"/>
  <c r="EV56" i="12"/>
  <c r="EW56" i="12"/>
  <c r="EX56" i="12"/>
  <c r="EY56" i="12"/>
  <c r="EZ56" i="12"/>
  <c r="FA56" i="12"/>
  <c r="FB56" i="12"/>
  <c r="FC56" i="12"/>
  <c r="DR57" i="12"/>
  <c r="DS57" i="12"/>
  <c r="DT57" i="12"/>
  <c r="DU57" i="12"/>
  <c r="DV57" i="12"/>
  <c r="DW57" i="12"/>
  <c r="DX57" i="12"/>
  <c r="DY57" i="12"/>
  <c r="DZ57" i="12"/>
  <c r="EA57" i="12"/>
  <c r="EB57" i="12"/>
  <c r="EC57" i="12"/>
  <c r="ED57" i="12"/>
  <c r="EE57" i="12"/>
  <c r="EF57" i="12"/>
  <c r="EG57" i="12"/>
  <c r="EH57" i="12"/>
  <c r="EI57" i="12"/>
  <c r="EJ57" i="12"/>
  <c r="EL57" i="12"/>
  <c r="EM57" i="12"/>
  <c r="EN57" i="12"/>
  <c r="EO57" i="12"/>
  <c r="EP57" i="12"/>
  <c r="EQ57" i="12"/>
  <c r="ER57" i="12"/>
  <c r="ES57" i="12"/>
  <c r="ET57" i="12"/>
  <c r="EU57" i="12"/>
  <c r="EV57" i="12"/>
  <c r="EW57" i="12"/>
  <c r="EX57" i="12"/>
  <c r="EY57" i="12"/>
  <c r="EZ57" i="12"/>
  <c r="FA57" i="12"/>
  <c r="FB57" i="12"/>
  <c r="FC57" i="12"/>
  <c r="DR58" i="12"/>
  <c r="DS58" i="12"/>
  <c r="DT58" i="12"/>
  <c r="DU58" i="12"/>
  <c r="DV58" i="12"/>
  <c r="DW58" i="12"/>
  <c r="DX58" i="12"/>
  <c r="DY58" i="12"/>
  <c r="DZ58" i="12"/>
  <c r="EA58" i="12"/>
  <c r="EB58" i="12"/>
  <c r="EC58" i="12"/>
  <c r="ED58" i="12"/>
  <c r="EE58" i="12"/>
  <c r="EF58" i="12"/>
  <c r="EG58" i="12"/>
  <c r="EH58" i="12"/>
  <c r="EI58" i="12"/>
  <c r="EJ58" i="12"/>
  <c r="EL58" i="12"/>
  <c r="EM58" i="12"/>
  <c r="EN58" i="12"/>
  <c r="EO58" i="12"/>
  <c r="EP58" i="12"/>
  <c r="EQ58" i="12"/>
  <c r="ER58" i="12"/>
  <c r="ES58" i="12"/>
  <c r="ET58" i="12"/>
  <c r="EU58" i="12"/>
  <c r="EV58" i="12"/>
  <c r="EW58" i="12"/>
  <c r="EX58" i="12"/>
  <c r="EY58" i="12"/>
  <c r="EZ58" i="12"/>
  <c r="FA58" i="12"/>
  <c r="FB58" i="12"/>
  <c r="FC58" i="12"/>
  <c r="DR59" i="12"/>
  <c r="DS59" i="12"/>
  <c r="DT59" i="12"/>
  <c r="DU59" i="12"/>
  <c r="DV59" i="12"/>
  <c r="DW59" i="12"/>
  <c r="DX59" i="12"/>
  <c r="DY59" i="12"/>
  <c r="DZ59" i="12"/>
  <c r="EA59" i="12"/>
  <c r="EB59" i="12"/>
  <c r="EC59" i="12"/>
  <c r="ED59" i="12"/>
  <c r="EE59" i="12"/>
  <c r="EF59" i="12"/>
  <c r="EG59" i="12"/>
  <c r="EH59" i="12"/>
  <c r="EI59" i="12"/>
  <c r="EJ59" i="12"/>
  <c r="EL59" i="12"/>
  <c r="EM59" i="12"/>
  <c r="EN59" i="12"/>
  <c r="EO59" i="12"/>
  <c r="EP59" i="12"/>
  <c r="EQ59" i="12"/>
  <c r="ER59" i="12"/>
  <c r="ES59" i="12"/>
  <c r="ET59" i="12"/>
  <c r="EU59" i="12"/>
  <c r="EV59" i="12"/>
  <c r="EW59" i="12"/>
  <c r="EX59" i="12"/>
  <c r="EY59" i="12"/>
  <c r="EZ59" i="12"/>
  <c r="FA59" i="12"/>
  <c r="FB59" i="12"/>
  <c r="FC59" i="12"/>
  <c r="DR60" i="12"/>
  <c r="DS60" i="12"/>
  <c r="DT60" i="12"/>
  <c r="DU60" i="12"/>
  <c r="DV60" i="12"/>
  <c r="DW60" i="12"/>
  <c r="DX60" i="12"/>
  <c r="DY60" i="12"/>
  <c r="DZ60" i="12"/>
  <c r="EA60" i="12"/>
  <c r="EB60" i="12"/>
  <c r="EC60" i="12"/>
  <c r="ED60" i="12"/>
  <c r="EE60" i="12"/>
  <c r="EF60" i="12"/>
  <c r="EG60" i="12"/>
  <c r="EH60" i="12"/>
  <c r="EI60" i="12"/>
  <c r="EJ60" i="12"/>
  <c r="EL60" i="12"/>
  <c r="EM60" i="12"/>
  <c r="EN60" i="12"/>
  <c r="EO60" i="12"/>
  <c r="EP60" i="12"/>
  <c r="EQ60" i="12"/>
  <c r="ER60" i="12"/>
  <c r="ES60" i="12"/>
  <c r="ET60" i="12"/>
  <c r="EU60" i="12"/>
  <c r="EV60" i="12"/>
  <c r="EW60" i="12"/>
  <c r="EX60" i="12"/>
  <c r="EY60" i="12"/>
  <c r="EZ60" i="12"/>
  <c r="FA60" i="12"/>
  <c r="FB60" i="12"/>
  <c r="FC60" i="12"/>
  <c r="DR61" i="12"/>
  <c r="DS61" i="12"/>
  <c r="DT61" i="12"/>
  <c r="DU61" i="12"/>
  <c r="DV61" i="12"/>
  <c r="DW61" i="12"/>
  <c r="DX61" i="12"/>
  <c r="DY61" i="12"/>
  <c r="DZ61" i="12"/>
  <c r="EA61" i="12"/>
  <c r="EB61" i="12"/>
  <c r="EC61" i="12"/>
  <c r="ED61" i="12"/>
  <c r="EE61" i="12"/>
  <c r="EF61" i="12"/>
  <c r="EG61" i="12"/>
  <c r="EH61" i="12"/>
  <c r="EI61" i="12"/>
  <c r="EJ61" i="12"/>
  <c r="EL61" i="12"/>
  <c r="EM61" i="12"/>
  <c r="EN61" i="12"/>
  <c r="EO61" i="12"/>
  <c r="EP61" i="12"/>
  <c r="EQ61" i="12"/>
  <c r="ER61" i="12"/>
  <c r="ES61" i="12"/>
  <c r="ET61" i="12"/>
  <c r="EU61" i="12"/>
  <c r="EV61" i="12"/>
  <c r="EW61" i="12"/>
  <c r="EX61" i="12"/>
  <c r="EY61" i="12"/>
  <c r="EZ61" i="12"/>
  <c r="FA61" i="12"/>
  <c r="FB61" i="12"/>
  <c r="FC61" i="12"/>
  <c r="DR62" i="12"/>
  <c r="DS62" i="12"/>
  <c r="DT62" i="12"/>
  <c r="DU62" i="12"/>
  <c r="DV62" i="12"/>
  <c r="DW62" i="12"/>
  <c r="DX62" i="12"/>
  <c r="DY62" i="12"/>
  <c r="DZ62" i="12"/>
  <c r="EA62" i="12"/>
  <c r="EB62" i="12"/>
  <c r="EC62" i="12"/>
  <c r="ED62" i="12"/>
  <c r="EE62" i="12"/>
  <c r="EF62" i="12"/>
  <c r="EG62" i="12"/>
  <c r="EH62" i="12"/>
  <c r="EI62" i="12"/>
  <c r="EJ62" i="12"/>
  <c r="EL62" i="12"/>
  <c r="EM62" i="12"/>
  <c r="EN62" i="12"/>
  <c r="EO62" i="12"/>
  <c r="EP62" i="12"/>
  <c r="EQ62" i="12"/>
  <c r="ER62" i="12"/>
  <c r="ES62" i="12"/>
  <c r="ET62" i="12"/>
  <c r="EU62" i="12"/>
  <c r="EV62" i="12"/>
  <c r="EW62" i="12"/>
  <c r="EX62" i="12"/>
  <c r="EY62" i="12"/>
  <c r="EZ62" i="12"/>
  <c r="FA62" i="12"/>
  <c r="FB62" i="12"/>
  <c r="FC62" i="12"/>
  <c r="DR63" i="12"/>
  <c r="DS63" i="12"/>
  <c r="DT63" i="12"/>
  <c r="DU63" i="12"/>
  <c r="DV63" i="12"/>
  <c r="DW63" i="12"/>
  <c r="DX63" i="12"/>
  <c r="DY63" i="12"/>
  <c r="DZ63" i="12"/>
  <c r="EA63" i="12"/>
  <c r="EB63" i="12"/>
  <c r="EC63" i="12"/>
  <c r="ED63" i="12"/>
  <c r="EE63" i="12"/>
  <c r="EF63" i="12"/>
  <c r="EG63" i="12"/>
  <c r="EH63" i="12"/>
  <c r="EI63" i="12"/>
  <c r="EJ63" i="12"/>
  <c r="EL63" i="12"/>
  <c r="EM63" i="12"/>
  <c r="EN63" i="12"/>
  <c r="EO63" i="12"/>
  <c r="EP63" i="12"/>
  <c r="EQ63" i="12"/>
  <c r="ER63" i="12"/>
  <c r="ES63" i="12"/>
  <c r="ET63" i="12"/>
  <c r="EU63" i="12"/>
  <c r="EV63" i="12"/>
  <c r="EW63" i="12"/>
  <c r="EX63" i="12"/>
  <c r="EY63" i="12"/>
  <c r="EZ63" i="12"/>
  <c r="FA63" i="12"/>
  <c r="FB63" i="12"/>
  <c r="FC63" i="12"/>
  <c r="DR64" i="12"/>
  <c r="DS64" i="12"/>
  <c r="DT64" i="12"/>
  <c r="DU64" i="12"/>
  <c r="DV64" i="12"/>
  <c r="DW64" i="12"/>
  <c r="DX64" i="12"/>
  <c r="DY64" i="12"/>
  <c r="DZ64" i="12"/>
  <c r="EA64" i="12"/>
  <c r="EB64" i="12"/>
  <c r="EC64" i="12"/>
  <c r="ED64" i="12"/>
  <c r="EE64" i="12"/>
  <c r="EF64" i="12"/>
  <c r="EG64" i="12"/>
  <c r="EH64" i="12"/>
  <c r="EI64" i="12"/>
  <c r="EJ64" i="12"/>
  <c r="EL64" i="12"/>
  <c r="EM64" i="12"/>
  <c r="EN64" i="12"/>
  <c r="EO64" i="12"/>
  <c r="EP64" i="12"/>
  <c r="EQ64" i="12"/>
  <c r="ER64" i="12"/>
  <c r="ES64" i="12"/>
  <c r="ET64" i="12"/>
  <c r="EU64" i="12"/>
  <c r="EV64" i="12"/>
  <c r="EW64" i="12"/>
  <c r="EX64" i="12"/>
  <c r="EY64" i="12"/>
  <c r="EZ64" i="12"/>
  <c r="FA64" i="12"/>
  <c r="FB64" i="12"/>
  <c r="FC64" i="12"/>
  <c r="DR65" i="12"/>
  <c r="DS65" i="12"/>
  <c r="DT65" i="12"/>
  <c r="DU65" i="12"/>
  <c r="DV65" i="12"/>
  <c r="DW65" i="12"/>
  <c r="DX65" i="12"/>
  <c r="DY65" i="12"/>
  <c r="DZ65" i="12"/>
  <c r="EA65" i="12"/>
  <c r="EB65" i="12"/>
  <c r="EC65" i="12"/>
  <c r="ED65" i="12"/>
  <c r="EE65" i="12"/>
  <c r="EF65" i="12"/>
  <c r="EG65" i="12"/>
  <c r="EH65" i="12"/>
  <c r="EI65" i="12"/>
  <c r="EJ65" i="12"/>
  <c r="EL65" i="12"/>
  <c r="EM65" i="12"/>
  <c r="EN65" i="12"/>
  <c r="EO65" i="12"/>
  <c r="EP65" i="12"/>
  <c r="EQ65" i="12"/>
  <c r="ER65" i="12"/>
  <c r="ES65" i="12"/>
  <c r="ET65" i="12"/>
  <c r="EU65" i="12"/>
  <c r="EV65" i="12"/>
  <c r="EW65" i="12"/>
  <c r="EX65" i="12"/>
  <c r="EY65" i="12"/>
  <c r="EZ65" i="12"/>
  <c r="FA65" i="12"/>
  <c r="FB65" i="12"/>
  <c r="FC65" i="12"/>
  <c r="DR66" i="12"/>
  <c r="DS66" i="12"/>
  <c r="DT66" i="12"/>
  <c r="DU66" i="12"/>
  <c r="DV66" i="12"/>
  <c r="DW66" i="12"/>
  <c r="DX66" i="12"/>
  <c r="DY66" i="12"/>
  <c r="DZ66" i="12"/>
  <c r="EA66" i="12"/>
  <c r="EB66" i="12"/>
  <c r="EC66" i="12"/>
  <c r="ED66" i="12"/>
  <c r="EE66" i="12"/>
  <c r="EF66" i="12"/>
  <c r="EG66" i="12"/>
  <c r="EH66" i="12"/>
  <c r="EI66" i="12"/>
  <c r="EJ66" i="12"/>
  <c r="EL66" i="12"/>
  <c r="EM66" i="12"/>
  <c r="EN66" i="12"/>
  <c r="EO66" i="12"/>
  <c r="EP66" i="12"/>
  <c r="EQ66" i="12"/>
  <c r="ER66" i="12"/>
  <c r="ES66" i="12"/>
  <c r="ET66" i="12"/>
  <c r="EU66" i="12"/>
  <c r="EV66" i="12"/>
  <c r="EW66" i="12"/>
  <c r="EX66" i="12"/>
  <c r="EY66" i="12"/>
  <c r="EZ66" i="12"/>
  <c r="FA66" i="12"/>
  <c r="FB66" i="12"/>
  <c r="FC66" i="12"/>
  <c r="DR67" i="12"/>
  <c r="DS67" i="12"/>
  <c r="DT67" i="12"/>
  <c r="DU67" i="12"/>
  <c r="DV67" i="12"/>
  <c r="DW67" i="12"/>
  <c r="DX67" i="12"/>
  <c r="DY67" i="12"/>
  <c r="DZ67" i="12"/>
  <c r="EA67" i="12"/>
  <c r="EB67" i="12"/>
  <c r="EC67" i="12"/>
  <c r="ED67" i="12"/>
  <c r="EE67" i="12"/>
  <c r="EF67" i="12"/>
  <c r="EG67" i="12"/>
  <c r="EH67" i="12"/>
  <c r="EI67" i="12"/>
  <c r="EJ67" i="12"/>
  <c r="EL67" i="12"/>
  <c r="EM67" i="12"/>
  <c r="EN67" i="12"/>
  <c r="EO67" i="12"/>
  <c r="EP67" i="12"/>
  <c r="EQ67" i="12"/>
  <c r="ER67" i="12"/>
  <c r="ES67" i="12"/>
  <c r="ET67" i="12"/>
  <c r="EU67" i="12"/>
  <c r="EV67" i="12"/>
  <c r="EW67" i="12"/>
  <c r="EX67" i="12"/>
  <c r="EY67" i="12"/>
  <c r="EZ67" i="12"/>
  <c r="FA67" i="12"/>
  <c r="FB67" i="12"/>
  <c r="FC67" i="12"/>
  <c r="DR68" i="12"/>
  <c r="DS68" i="12"/>
  <c r="DT68" i="12"/>
  <c r="DU68" i="12"/>
  <c r="DV68" i="12"/>
  <c r="DW68" i="12"/>
  <c r="DX68" i="12"/>
  <c r="DY68" i="12"/>
  <c r="DZ68" i="12"/>
  <c r="EA68" i="12"/>
  <c r="EB68" i="12"/>
  <c r="EC68" i="12"/>
  <c r="ED68" i="12"/>
  <c r="EE68" i="12"/>
  <c r="EF68" i="12"/>
  <c r="EG68" i="12"/>
  <c r="EH68" i="12"/>
  <c r="EI68" i="12"/>
  <c r="EJ68" i="12"/>
  <c r="EL68" i="12"/>
  <c r="EM68" i="12"/>
  <c r="EN68" i="12"/>
  <c r="EO68" i="12"/>
  <c r="EP68" i="12"/>
  <c r="EQ68" i="12"/>
  <c r="ER68" i="12"/>
  <c r="ES68" i="12"/>
  <c r="ET68" i="12"/>
  <c r="EU68" i="12"/>
  <c r="EV68" i="12"/>
  <c r="EW68" i="12"/>
  <c r="EX68" i="12"/>
  <c r="EY68" i="12"/>
  <c r="EZ68" i="12"/>
  <c r="FA68" i="12"/>
  <c r="FB68" i="12"/>
  <c r="FC68" i="12"/>
  <c r="DR69" i="12"/>
  <c r="DS69" i="12"/>
  <c r="DT69" i="12"/>
  <c r="DU69" i="12"/>
  <c r="DV69" i="12"/>
  <c r="DW69" i="12"/>
  <c r="DX69" i="12"/>
  <c r="DY69" i="12"/>
  <c r="DZ69" i="12"/>
  <c r="EA69" i="12"/>
  <c r="EB69" i="12"/>
  <c r="EC69" i="12"/>
  <c r="ED69" i="12"/>
  <c r="EE69" i="12"/>
  <c r="EF69" i="12"/>
  <c r="EG69" i="12"/>
  <c r="EH69" i="12"/>
  <c r="EI69" i="12"/>
  <c r="EJ69" i="12"/>
  <c r="EL69" i="12"/>
  <c r="EM69" i="12"/>
  <c r="EN69" i="12"/>
  <c r="EO69" i="12"/>
  <c r="EP69" i="12"/>
  <c r="EQ69" i="12"/>
  <c r="ER69" i="12"/>
  <c r="ES69" i="12"/>
  <c r="ET69" i="12"/>
  <c r="EU69" i="12"/>
  <c r="EV69" i="12"/>
  <c r="EW69" i="12"/>
  <c r="EX69" i="12"/>
  <c r="EY69" i="12"/>
  <c r="EZ69" i="12"/>
  <c r="FA69" i="12"/>
  <c r="FB69" i="12"/>
  <c r="FC69" i="12"/>
  <c r="DR70" i="12"/>
  <c r="DS70" i="12"/>
  <c r="DT70" i="12"/>
  <c r="DU70" i="12"/>
  <c r="DV70" i="12"/>
  <c r="DW70" i="12"/>
  <c r="DX70" i="12"/>
  <c r="DY70" i="12"/>
  <c r="DZ70" i="12"/>
  <c r="EA70" i="12"/>
  <c r="EB70" i="12"/>
  <c r="EC70" i="12"/>
  <c r="ED70" i="12"/>
  <c r="EE70" i="12"/>
  <c r="EF70" i="12"/>
  <c r="EG70" i="12"/>
  <c r="EH70" i="12"/>
  <c r="EI70" i="12"/>
  <c r="EJ70" i="12"/>
  <c r="EL70" i="12"/>
  <c r="EM70" i="12"/>
  <c r="EN70" i="12"/>
  <c r="EO70" i="12"/>
  <c r="EP70" i="12"/>
  <c r="EQ70" i="12"/>
  <c r="ER70" i="12"/>
  <c r="ES70" i="12"/>
  <c r="ET70" i="12"/>
  <c r="EU70" i="12"/>
  <c r="EV70" i="12"/>
  <c r="EW70" i="12"/>
  <c r="EX70" i="12"/>
  <c r="EY70" i="12"/>
  <c r="EZ70" i="12"/>
  <c r="FA70" i="12"/>
  <c r="FB70" i="12"/>
  <c r="FC70" i="12"/>
  <c r="DR71" i="12"/>
  <c r="DS71" i="12"/>
  <c r="DT71" i="12"/>
  <c r="DU71" i="12"/>
  <c r="DV71" i="12"/>
  <c r="DW71" i="12"/>
  <c r="DX71" i="12"/>
  <c r="DY71" i="12"/>
  <c r="DZ71" i="12"/>
  <c r="EA71" i="12"/>
  <c r="EB71" i="12"/>
  <c r="EC71" i="12"/>
  <c r="ED71" i="12"/>
  <c r="EE71" i="12"/>
  <c r="EF71" i="12"/>
  <c r="EG71" i="12"/>
  <c r="EH71" i="12"/>
  <c r="EI71" i="12"/>
  <c r="EJ71" i="12"/>
  <c r="EL71" i="12"/>
  <c r="EM71" i="12"/>
  <c r="EN71" i="12"/>
  <c r="EO71" i="12"/>
  <c r="EP71" i="12"/>
  <c r="EQ71" i="12"/>
  <c r="ER71" i="12"/>
  <c r="ES71" i="12"/>
  <c r="ET71" i="12"/>
  <c r="EU71" i="12"/>
  <c r="EV71" i="12"/>
  <c r="EW71" i="12"/>
  <c r="EX71" i="12"/>
  <c r="EY71" i="12"/>
  <c r="EZ71" i="12"/>
  <c r="FA71" i="12"/>
  <c r="FB71" i="12"/>
  <c r="FC71" i="12"/>
  <c r="DR72" i="12"/>
  <c r="DS72" i="12"/>
  <c r="DT72" i="12"/>
  <c r="DU72" i="12"/>
  <c r="DV72" i="12"/>
  <c r="DW72" i="12"/>
  <c r="DX72" i="12"/>
  <c r="DY72" i="12"/>
  <c r="DZ72" i="12"/>
  <c r="EA72" i="12"/>
  <c r="EB72" i="12"/>
  <c r="EC72" i="12"/>
  <c r="ED72" i="12"/>
  <c r="EE72" i="12"/>
  <c r="EF72" i="12"/>
  <c r="EG72" i="12"/>
  <c r="EH72" i="12"/>
  <c r="EI72" i="12"/>
  <c r="EJ72" i="12"/>
  <c r="EL72" i="12"/>
  <c r="EM72" i="12"/>
  <c r="EN72" i="12"/>
  <c r="EO72" i="12"/>
  <c r="EP72" i="12"/>
  <c r="EQ72" i="12"/>
  <c r="ER72" i="12"/>
  <c r="ES72" i="12"/>
  <c r="ET72" i="12"/>
  <c r="EU72" i="12"/>
  <c r="EV72" i="12"/>
  <c r="EW72" i="12"/>
  <c r="EX72" i="12"/>
  <c r="EY72" i="12"/>
  <c r="EZ72" i="12"/>
  <c r="FA72" i="12"/>
  <c r="FB72" i="12"/>
  <c r="FC72" i="12"/>
  <c r="DR73" i="12"/>
  <c r="DS73" i="12"/>
  <c r="DT73" i="12"/>
  <c r="DU73" i="12"/>
  <c r="DV73" i="12"/>
  <c r="DW73" i="12"/>
  <c r="DX73" i="12"/>
  <c r="DY73" i="12"/>
  <c r="DZ73" i="12"/>
  <c r="EA73" i="12"/>
  <c r="EB73" i="12"/>
  <c r="EC73" i="12"/>
  <c r="ED73" i="12"/>
  <c r="EE73" i="12"/>
  <c r="EF73" i="12"/>
  <c r="EG73" i="12"/>
  <c r="EH73" i="12"/>
  <c r="EI73" i="12"/>
  <c r="EJ73" i="12"/>
  <c r="EL73" i="12"/>
  <c r="EM73" i="12"/>
  <c r="EN73" i="12"/>
  <c r="EO73" i="12"/>
  <c r="EP73" i="12"/>
  <c r="EQ73" i="12"/>
  <c r="ER73" i="12"/>
  <c r="ES73" i="12"/>
  <c r="ET73" i="12"/>
  <c r="EU73" i="12"/>
  <c r="EV73" i="12"/>
  <c r="EW73" i="12"/>
  <c r="EX73" i="12"/>
  <c r="EY73" i="12"/>
  <c r="EZ73" i="12"/>
  <c r="FA73" i="12"/>
  <c r="FB73" i="12"/>
  <c r="FC73" i="12"/>
  <c r="DR74" i="12"/>
  <c r="DS74" i="12"/>
  <c r="DT74" i="12"/>
  <c r="DU74" i="12"/>
  <c r="DV74" i="12"/>
  <c r="DW74" i="12"/>
  <c r="DX74" i="12"/>
  <c r="DY74" i="12"/>
  <c r="DZ74" i="12"/>
  <c r="EA74" i="12"/>
  <c r="EB74" i="12"/>
  <c r="EC74" i="12"/>
  <c r="ED74" i="12"/>
  <c r="EE74" i="12"/>
  <c r="EF74" i="12"/>
  <c r="EG74" i="12"/>
  <c r="EH74" i="12"/>
  <c r="EI74" i="12"/>
  <c r="EJ74" i="12"/>
  <c r="EL74" i="12"/>
  <c r="EM74" i="12"/>
  <c r="EN74" i="12"/>
  <c r="EO74" i="12"/>
  <c r="EP74" i="12"/>
  <c r="EQ74" i="12"/>
  <c r="ER74" i="12"/>
  <c r="ES74" i="12"/>
  <c r="ET74" i="12"/>
  <c r="EU74" i="12"/>
  <c r="EV74" i="12"/>
  <c r="EW74" i="12"/>
  <c r="EX74" i="12"/>
  <c r="EY74" i="12"/>
  <c r="EZ74" i="12"/>
  <c r="FA74" i="12"/>
  <c r="FB74" i="12"/>
  <c r="FC74" i="12"/>
  <c r="DR75" i="12"/>
  <c r="DS75" i="12"/>
  <c r="DT75" i="12"/>
  <c r="DU75" i="12"/>
  <c r="DV75" i="12"/>
  <c r="DW75" i="12"/>
  <c r="DX75" i="12"/>
  <c r="DY75" i="12"/>
  <c r="DZ75" i="12"/>
  <c r="EA75" i="12"/>
  <c r="EB75" i="12"/>
  <c r="EC75" i="12"/>
  <c r="ED75" i="12"/>
  <c r="EE75" i="12"/>
  <c r="EF75" i="12"/>
  <c r="EG75" i="12"/>
  <c r="EH75" i="12"/>
  <c r="EI75" i="12"/>
  <c r="EJ75" i="12"/>
  <c r="EL75" i="12"/>
  <c r="EM75" i="12"/>
  <c r="EN75" i="12"/>
  <c r="EO75" i="12"/>
  <c r="EP75" i="12"/>
  <c r="EQ75" i="12"/>
  <c r="ER75" i="12"/>
  <c r="ES75" i="12"/>
  <c r="ET75" i="12"/>
  <c r="EU75" i="12"/>
  <c r="EV75" i="12"/>
  <c r="EW75" i="12"/>
  <c r="EX75" i="12"/>
  <c r="EY75" i="12"/>
  <c r="EZ75" i="12"/>
  <c r="FA75" i="12"/>
  <c r="FB75" i="12"/>
  <c r="FC75" i="12"/>
  <c r="DR76" i="12"/>
  <c r="DS76" i="12"/>
  <c r="DT76" i="12"/>
  <c r="DU76" i="12"/>
  <c r="DV76" i="12"/>
  <c r="DW76" i="12"/>
  <c r="DX76" i="12"/>
  <c r="DY76" i="12"/>
  <c r="DZ76" i="12"/>
  <c r="EA76" i="12"/>
  <c r="EB76" i="12"/>
  <c r="EC76" i="12"/>
  <c r="ED76" i="12"/>
  <c r="EE76" i="12"/>
  <c r="EF76" i="12"/>
  <c r="EG76" i="12"/>
  <c r="EH76" i="12"/>
  <c r="EI76" i="12"/>
  <c r="EJ76" i="12"/>
  <c r="EL76" i="12"/>
  <c r="EM76" i="12"/>
  <c r="EN76" i="12"/>
  <c r="EO76" i="12"/>
  <c r="EP76" i="12"/>
  <c r="EQ76" i="12"/>
  <c r="ER76" i="12"/>
  <c r="ES76" i="12"/>
  <c r="ET76" i="12"/>
  <c r="EU76" i="12"/>
  <c r="EV76" i="12"/>
  <c r="EW76" i="12"/>
  <c r="EX76" i="12"/>
  <c r="EY76" i="12"/>
  <c r="EZ76" i="12"/>
  <c r="FA76" i="12"/>
  <c r="FB76" i="12"/>
  <c r="FC76" i="12"/>
  <c r="DR77" i="12"/>
  <c r="DS77" i="12"/>
  <c r="DT77" i="12"/>
  <c r="DU77" i="12"/>
  <c r="DV77" i="12"/>
  <c r="DW77" i="12"/>
  <c r="DX77" i="12"/>
  <c r="DY77" i="12"/>
  <c r="DZ77" i="12"/>
  <c r="EA77" i="12"/>
  <c r="EB77" i="12"/>
  <c r="EC77" i="12"/>
  <c r="ED77" i="12"/>
  <c r="EE77" i="12"/>
  <c r="EF77" i="12"/>
  <c r="EG77" i="12"/>
  <c r="EH77" i="12"/>
  <c r="EI77" i="12"/>
  <c r="EJ77" i="12"/>
  <c r="EL77" i="12"/>
  <c r="EM77" i="12"/>
  <c r="EN77" i="12"/>
  <c r="EO77" i="12"/>
  <c r="EP77" i="12"/>
  <c r="EQ77" i="12"/>
  <c r="ER77" i="12"/>
  <c r="ES77" i="12"/>
  <c r="ET77" i="12"/>
  <c r="EU77" i="12"/>
  <c r="EV77" i="12"/>
  <c r="EW77" i="12"/>
  <c r="EX77" i="12"/>
  <c r="EY77" i="12"/>
  <c r="EZ77" i="12"/>
  <c r="FA77" i="12"/>
  <c r="FB77" i="12"/>
  <c r="FC77" i="12"/>
  <c r="DR78" i="12"/>
  <c r="DS78" i="12"/>
  <c r="DT78" i="12"/>
  <c r="DU78" i="12"/>
  <c r="DV78" i="12"/>
  <c r="DW78" i="12"/>
  <c r="DX78" i="12"/>
  <c r="DY78" i="12"/>
  <c r="DZ78" i="12"/>
  <c r="EA78" i="12"/>
  <c r="EB78" i="12"/>
  <c r="EC78" i="12"/>
  <c r="ED78" i="12"/>
  <c r="EE78" i="12"/>
  <c r="EF78" i="12"/>
  <c r="EG78" i="12"/>
  <c r="EH78" i="12"/>
  <c r="EI78" i="12"/>
  <c r="EJ78" i="12"/>
  <c r="EL78" i="12"/>
  <c r="EM78" i="12"/>
  <c r="EN78" i="12"/>
  <c r="EO78" i="12"/>
  <c r="EP78" i="12"/>
  <c r="EQ78" i="12"/>
  <c r="ER78" i="12"/>
  <c r="ES78" i="12"/>
  <c r="ET78" i="12"/>
  <c r="EU78" i="12"/>
  <c r="EV78" i="12"/>
  <c r="EW78" i="12"/>
  <c r="EX78" i="12"/>
  <c r="EY78" i="12"/>
  <c r="EZ78" i="12"/>
  <c r="FA78" i="12"/>
  <c r="FB78" i="12"/>
  <c r="FC78" i="12"/>
  <c r="DR79" i="12"/>
  <c r="DS79" i="12"/>
  <c r="DT79" i="12"/>
  <c r="DU79" i="12"/>
  <c r="DV79" i="12"/>
  <c r="DW79" i="12"/>
  <c r="DX79" i="12"/>
  <c r="DY79" i="12"/>
  <c r="DZ79" i="12"/>
  <c r="EA79" i="12"/>
  <c r="EB79" i="12"/>
  <c r="EC79" i="12"/>
  <c r="ED79" i="12"/>
  <c r="EE79" i="12"/>
  <c r="EF79" i="12"/>
  <c r="EG79" i="12"/>
  <c r="EH79" i="12"/>
  <c r="EI79" i="12"/>
  <c r="EJ79" i="12"/>
  <c r="EL79" i="12"/>
  <c r="EM79" i="12"/>
  <c r="EN79" i="12"/>
  <c r="EO79" i="12"/>
  <c r="EP79" i="12"/>
  <c r="EQ79" i="12"/>
  <c r="ER79" i="12"/>
  <c r="ES79" i="12"/>
  <c r="ET79" i="12"/>
  <c r="EU79" i="12"/>
  <c r="EV79" i="12"/>
  <c r="EW79" i="12"/>
  <c r="EX79" i="12"/>
  <c r="EY79" i="12"/>
  <c r="EZ79" i="12"/>
  <c r="FA79" i="12"/>
  <c r="FB79" i="12"/>
  <c r="FC79" i="12"/>
  <c r="DR80" i="12"/>
  <c r="DS80" i="12"/>
  <c r="DT80" i="12"/>
  <c r="DU80" i="12"/>
  <c r="DV80" i="12"/>
  <c r="DW80" i="12"/>
  <c r="DX80" i="12"/>
  <c r="DY80" i="12"/>
  <c r="DZ80" i="12"/>
  <c r="EA80" i="12"/>
  <c r="EB80" i="12"/>
  <c r="EC80" i="12"/>
  <c r="ED80" i="12"/>
  <c r="EE80" i="12"/>
  <c r="EF80" i="12"/>
  <c r="EG80" i="12"/>
  <c r="EH80" i="12"/>
  <c r="EI80" i="12"/>
  <c r="EJ80" i="12"/>
  <c r="EL80" i="12"/>
  <c r="EM80" i="12"/>
  <c r="EN80" i="12"/>
  <c r="EO80" i="12"/>
  <c r="EP80" i="12"/>
  <c r="EQ80" i="12"/>
  <c r="ER80" i="12"/>
  <c r="ES80" i="12"/>
  <c r="ET80" i="12"/>
  <c r="EU80" i="12"/>
  <c r="EV80" i="12"/>
  <c r="EW80" i="12"/>
  <c r="EX80" i="12"/>
  <c r="EY80" i="12"/>
  <c r="EZ80" i="12"/>
  <c r="FA80" i="12"/>
  <c r="FB80" i="12"/>
  <c r="FC80" i="12"/>
  <c r="DR81" i="12"/>
  <c r="DS81" i="12"/>
  <c r="DT81" i="12"/>
  <c r="DU81" i="12"/>
  <c r="DV81" i="12"/>
  <c r="DW81" i="12"/>
  <c r="DX81" i="12"/>
  <c r="DY81" i="12"/>
  <c r="DZ81" i="12"/>
  <c r="EA81" i="12"/>
  <c r="EB81" i="12"/>
  <c r="EC81" i="12"/>
  <c r="ED81" i="12"/>
  <c r="EE81" i="12"/>
  <c r="EF81" i="12"/>
  <c r="EG81" i="12"/>
  <c r="EH81" i="12"/>
  <c r="EI81" i="12"/>
  <c r="EJ81" i="12"/>
  <c r="EL81" i="12"/>
  <c r="EM81" i="12"/>
  <c r="EN81" i="12"/>
  <c r="EO81" i="12"/>
  <c r="EP81" i="12"/>
  <c r="EQ81" i="12"/>
  <c r="ER81" i="12"/>
  <c r="ES81" i="12"/>
  <c r="ET81" i="12"/>
  <c r="EU81" i="12"/>
  <c r="EV81" i="12"/>
  <c r="EW81" i="12"/>
  <c r="EX81" i="12"/>
  <c r="EY81" i="12"/>
  <c r="EZ81" i="12"/>
  <c r="FA81" i="12"/>
  <c r="FB81" i="12"/>
  <c r="FC81" i="12"/>
  <c r="DR82" i="12"/>
  <c r="DS82" i="12"/>
  <c r="DT82" i="12"/>
  <c r="DU82" i="12"/>
  <c r="DV82" i="12"/>
  <c r="DW82" i="12"/>
  <c r="DX82" i="12"/>
  <c r="DY82" i="12"/>
  <c r="DZ82" i="12"/>
  <c r="EA82" i="12"/>
  <c r="EB82" i="12"/>
  <c r="EC82" i="12"/>
  <c r="ED82" i="12"/>
  <c r="EE82" i="12"/>
  <c r="EF82" i="12"/>
  <c r="EG82" i="12"/>
  <c r="EH82" i="12"/>
  <c r="EI82" i="12"/>
  <c r="EJ82" i="12"/>
  <c r="EL82" i="12"/>
  <c r="EM82" i="12"/>
  <c r="EN82" i="12"/>
  <c r="EO82" i="12"/>
  <c r="EP82" i="12"/>
  <c r="EQ82" i="12"/>
  <c r="ER82" i="12"/>
  <c r="ES82" i="12"/>
  <c r="ET82" i="12"/>
  <c r="EU82" i="12"/>
  <c r="EV82" i="12"/>
  <c r="EW82" i="12"/>
  <c r="EX82" i="12"/>
  <c r="EY82" i="12"/>
  <c r="EZ82" i="12"/>
  <c r="FA82" i="12"/>
  <c r="FB82" i="12"/>
  <c r="FC82" i="12"/>
  <c r="DR83" i="12"/>
  <c r="DS83" i="12"/>
  <c r="DT83" i="12"/>
  <c r="DU83" i="12"/>
  <c r="DV83" i="12"/>
  <c r="DW83" i="12"/>
  <c r="DX83" i="12"/>
  <c r="DY83" i="12"/>
  <c r="DZ83" i="12"/>
  <c r="EA83" i="12"/>
  <c r="EB83" i="12"/>
  <c r="EC83" i="12"/>
  <c r="ED83" i="12"/>
  <c r="EE83" i="12"/>
  <c r="EF83" i="12"/>
  <c r="EG83" i="12"/>
  <c r="EH83" i="12"/>
  <c r="EI83" i="12"/>
  <c r="EJ83" i="12"/>
  <c r="EL83" i="12"/>
  <c r="EM83" i="12"/>
  <c r="EN83" i="12"/>
  <c r="EO83" i="12"/>
  <c r="EP83" i="12"/>
  <c r="EQ83" i="12"/>
  <c r="ER83" i="12"/>
  <c r="ES83" i="12"/>
  <c r="ET83" i="12"/>
  <c r="EU83" i="12"/>
  <c r="EV83" i="12"/>
  <c r="EW83" i="12"/>
  <c r="EX83" i="12"/>
  <c r="EY83" i="12"/>
  <c r="EZ83" i="12"/>
  <c r="FA83" i="12"/>
  <c r="FB83" i="12"/>
  <c r="FC83" i="12"/>
  <c r="DR84" i="12"/>
  <c r="DS84" i="12"/>
  <c r="DT84" i="12"/>
  <c r="DU84" i="12"/>
  <c r="DV84" i="12"/>
  <c r="DW84" i="12"/>
  <c r="DX84" i="12"/>
  <c r="DY84" i="12"/>
  <c r="DZ84" i="12"/>
  <c r="EA84" i="12"/>
  <c r="EB84" i="12"/>
  <c r="EC84" i="12"/>
  <c r="ED84" i="12"/>
  <c r="EE84" i="12"/>
  <c r="EF84" i="12"/>
  <c r="EG84" i="12"/>
  <c r="EH84" i="12"/>
  <c r="EI84" i="12"/>
  <c r="EJ84" i="12"/>
  <c r="EL84" i="12"/>
  <c r="EM84" i="12"/>
  <c r="EN84" i="12"/>
  <c r="EO84" i="12"/>
  <c r="EP84" i="12"/>
  <c r="EQ84" i="12"/>
  <c r="ER84" i="12"/>
  <c r="ES84" i="12"/>
  <c r="ET84" i="12"/>
  <c r="EU84" i="12"/>
  <c r="EV84" i="12"/>
  <c r="EW84" i="12"/>
  <c r="EX84" i="12"/>
  <c r="EY84" i="12"/>
  <c r="EZ84" i="12"/>
  <c r="FA84" i="12"/>
  <c r="FB84" i="12"/>
  <c r="FC84" i="12"/>
  <c r="DR85" i="12"/>
  <c r="DS85" i="12"/>
  <c r="DT85" i="12"/>
  <c r="DU85" i="12"/>
  <c r="DV85" i="12"/>
  <c r="DW85" i="12"/>
  <c r="DX85" i="12"/>
  <c r="DY85" i="12"/>
  <c r="DZ85" i="12"/>
  <c r="EA85" i="12"/>
  <c r="EB85" i="12"/>
  <c r="EC85" i="12"/>
  <c r="ED85" i="12"/>
  <c r="EE85" i="12"/>
  <c r="EF85" i="12"/>
  <c r="EG85" i="12"/>
  <c r="EH85" i="12"/>
  <c r="EI85" i="12"/>
  <c r="EJ85" i="12"/>
  <c r="EL85" i="12"/>
  <c r="EM85" i="12"/>
  <c r="EN85" i="12"/>
  <c r="EO85" i="12"/>
  <c r="EP85" i="12"/>
  <c r="EQ85" i="12"/>
  <c r="ER85" i="12"/>
  <c r="ES85" i="12"/>
  <c r="ET85" i="12"/>
  <c r="EU85" i="12"/>
  <c r="EV85" i="12"/>
  <c r="EW85" i="12"/>
  <c r="EX85" i="12"/>
  <c r="EY85" i="12"/>
  <c r="EZ85" i="12"/>
  <c r="FA85" i="12"/>
  <c r="FB85" i="12"/>
  <c r="FC85" i="12"/>
  <c r="DR86" i="12"/>
  <c r="DS86" i="12"/>
  <c r="DT86" i="12"/>
  <c r="DU86" i="12"/>
  <c r="DV86" i="12"/>
  <c r="DW86" i="12"/>
  <c r="DX86" i="12"/>
  <c r="DY86" i="12"/>
  <c r="DZ86" i="12"/>
  <c r="EA86" i="12"/>
  <c r="EB86" i="12"/>
  <c r="EC86" i="12"/>
  <c r="ED86" i="12"/>
  <c r="EE86" i="12"/>
  <c r="EF86" i="12"/>
  <c r="EG86" i="12"/>
  <c r="EH86" i="12"/>
  <c r="EI86" i="12"/>
  <c r="EJ86" i="12"/>
  <c r="EL86" i="12"/>
  <c r="EM86" i="12"/>
  <c r="EN86" i="12"/>
  <c r="EO86" i="12"/>
  <c r="EP86" i="12"/>
  <c r="EQ86" i="12"/>
  <c r="ER86" i="12"/>
  <c r="ES86" i="12"/>
  <c r="ET86" i="12"/>
  <c r="EU86" i="12"/>
  <c r="EV86" i="12"/>
  <c r="EW86" i="12"/>
  <c r="EX86" i="12"/>
  <c r="EY86" i="12"/>
  <c r="EZ86" i="12"/>
  <c r="FA86" i="12"/>
  <c r="FB86" i="12"/>
  <c r="FC86" i="12"/>
  <c r="DR87" i="12"/>
  <c r="DS87" i="12"/>
  <c r="DT87" i="12"/>
  <c r="DU87" i="12"/>
  <c r="DV87" i="12"/>
  <c r="DW87" i="12"/>
  <c r="DX87" i="12"/>
  <c r="DY87" i="12"/>
  <c r="DZ87" i="12"/>
  <c r="EA87" i="12"/>
  <c r="EB87" i="12"/>
  <c r="EC87" i="12"/>
  <c r="ED87" i="12"/>
  <c r="EE87" i="12"/>
  <c r="EF87" i="12"/>
  <c r="EG87" i="12"/>
  <c r="EH87" i="12"/>
  <c r="EI87" i="12"/>
  <c r="EJ87" i="12"/>
  <c r="EL87" i="12"/>
  <c r="EM87" i="12"/>
  <c r="EN87" i="12"/>
  <c r="EO87" i="12"/>
  <c r="EP87" i="12"/>
  <c r="EQ87" i="12"/>
  <c r="ER87" i="12"/>
  <c r="ES87" i="12"/>
  <c r="ET87" i="12"/>
  <c r="EU87" i="12"/>
  <c r="EV87" i="12"/>
  <c r="EW87" i="12"/>
  <c r="EX87" i="12"/>
  <c r="EY87" i="12"/>
  <c r="EZ87" i="12"/>
  <c r="FA87" i="12"/>
  <c r="FB87" i="12"/>
  <c r="FC87" i="12"/>
  <c r="DR88" i="12"/>
  <c r="DS88" i="12"/>
  <c r="DT88" i="12"/>
  <c r="DU88" i="12"/>
  <c r="DV88" i="12"/>
  <c r="DW88" i="12"/>
  <c r="DX88" i="12"/>
  <c r="DY88" i="12"/>
  <c r="DZ88" i="12"/>
  <c r="EA88" i="12"/>
  <c r="EB88" i="12"/>
  <c r="EC88" i="12"/>
  <c r="ED88" i="12"/>
  <c r="EE88" i="12"/>
  <c r="EF88" i="12"/>
  <c r="EG88" i="12"/>
  <c r="EH88" i="12"/>
  <c r="EI88" i="12"/>
  <c r="EJ88" i="12"/>
  <c r="EL88" i="12"/>
  <c r="EM88" i="12"/>
  <c r="EN88" i="12"/>
  <c r="EO88" i="12"/>
  <c r="EP88" i="12"/>
  <c r="EQ88" i="12"/>
  <c r="ER88" i="12"/>
  <c r="ES88" i="12"/>
  <c r="ET88" i="12"/>
  <c r="EU88" i="12"/>
  <c r="EV88" i="12"/>
  <c r="EW88" i="12"/>
  <c r="EX88" i="12"/>
  <c r="EY88" i="12"/>
  <c r="EZ88" i="12"/>
  <c r="FA88" i="12"/>
  <c r="FB88" i="12"/>
  <c r="FC88" i="12"/>
  <c r="DR89" i="12"/>
  <c r="DS89" i="12"/>
  <c r="DT89" i="12"/>
  <c r="DU89" i="12"/>
  <c r="DV89" i="12"/>
  <c r="DW89" i="12"/>
  <c r="DX89" i="12"/>
  <c r="DY89" i="12"/>
  <c r="DZ89" i="12"/>
  <c r="EA89" i="12"/>
  <c r="EB89" i="12"/>
  <c r="EC89" i="12"/>
  <c r="ED89" i="12"/>
  <c r="EE89" i="12"/>
  <c r="EF89" i="12"/>
  <c r="EG89" i="12"/>
  <c r="EH89" i="12"/>
  <c r="EI89" i="12"/>
  <c r="EJ89" i="12"/>
  <c r="EL89" i="12"/>
  <c r="EM89" i="12"/>
  <c r="EN89" i="12"/>
  <c r="EO89" i="12"/>
  <c r="EP89" i="12"/>
  <c r="EQ89" i="12"/>
  <c r="ER89" i="12"/>
  <c r="ES89" i="12"/>
  <c r="ET89" i="12"/>
  <c r="EU89" i="12"/>
  <c r="EV89" i="12"/>
  <c r="EW89" i="12"/>
  <c r="EX89" i="12"/>
  <c r="EY89" i="12"/>
  <c r="EZ89" i="12"/>
  <c r="FA89" i="12"/>
  <c r="FB89" i="12"/>
  <c r="FC89" i="12"/>
  <c r="DR90" i="12"/>
  <c r="DS90" i="12"/>
  <c r="DT90" i="12"/>
  <c r="DU90" i="12"/>
  <c r="DV90" i="12"/>
  <c r="DW90" i="12"/>
  <c r="DX90" i="12"/>
  <c r="DY90" i="12"/>
  <c r="DZ90" i="12"/>
  <c r="EA90" i="12"/>
  <c r="EB90" i="12"/>
  <c r="EC90" i="12"/>
  <c r="ED90" i="12"/>
  <c r="EE90" i="12"/>
  <c r="EF90" i="12"/>
  <c r="EG90" i="12"/>
  <c r="EH90" i="12"/>
  <c r="EI90" i="12"/>
  <c r="EJ90" i="12"/>
  <c r="EL90" i="12"/>
  <c r="EM90" i="12"/>
  <c r="EN90" i="12"/>
  <c r="EO90" i="12"/>
  <c r="EP90" i="12"/>
  <c r="EQ90" i="12"/>
  <c r="ER90" i="12"/>
  <c r="ES90" i="12"/>
  <c r="ET90" i="12"/>
  <c r="EU90" i="12"/>
  <c r="EV90" i="12"/>
  <c r="EW90" i="12"/>
  <c r="EX90" i="12"/>
  <c r="EY90" i="12"/>
  <c r="EZ90" i="12"/>
  <c r="FA90" i="12"/>
  <c r="FB90" i="12"/>
  <c r="FC90" i="12"/>
  <c r="DR91" i="12"/>
  <c r="DS91" i="12"/>
  <c r="DT91" i="12"/>
  <c r="DU91" i="12"/>
  <c r="DV91" i="12"/>
  <c r="DW91" i="12"/>
  <c r="DX91" i="12"/>
  <c r="DY91" i="12"/>
  <c r="DZ91" i="12"/>
  <c r="EA91" i="12"/>
  <c r="EB91" i="12"/>
  <c r="EC91" i="12"/>
  <c r="ED91" i="12"/>
  <c r="EE91" i="12"/>
  <c r="EF91" i="12"/>
  <c r="EG91" i="12"/>
  <c r="EH91" i="12"/>
  <c r="EI91" i="12"/>
  <c r="EJ91" i="12"/>
  <c r="EL91" i="12"/>
  <c r="EM91" i="12"/>
  <c r="EN91" i="12"/>
  <c r="EO91" i="12"/>
  <c r="EP91" i="12"/>
  <c r="EQ91" i="12"/>
  <c r="ER91" i="12"/>
  <c r="ES91" i="12"/>
  <c r="ET91" i="12"/>
  <c r="EU91" i="12"/>
  <c r="EV91" i="12"/>
  <c r="EW91" i="12"/>
  <c r="EX91" i="12"/>
  <c r="EY91" i="12"/>
  <c r="EZ91" i="12"/>
  <c r="FA91" i="12"/>
  <c r="FB91" i="12"/>
  <c r="FC91" i="12"/>
  <c r="DR92" i="12"/>
  <c r="DS92" i="12"/>
  <c r="DT92" i="12"/>
  <c r="DU92" i="12"/>
  <c r="DV92" i="12"/>
  <c r="DW92" i="12"/>
  <c r="DX92" i="12"/>
  <c r="DY92" i="12"/>
  <c r="DZ92" i="12"/>
  <c r="EA92" i="12"/>
  <c r="EB92" i="12"/>
  <c r="EC92" i="12"/>
  <c r="ED92" i="12"/>
  <c r="EE92" i="12"/>
  <c r="EF92" i="12"/>
  <c r="EG92" i="12"/>
  <c r="EH92" i="12"/>
  <c r="EI92" i="12"/>
  <c r="EJ92" i="12"/>
  <c r="EL92" i="12"/>
  <c r="EM92" i="12"/>
  <c r="EN92" i="12"/>
  <c r="EO92" i="12"/>
  <c r="EP92" i="12"/>
  <c r="EQ92" i="12"/>
  <c r="ER92" i="12"/>
  <c r="ES92" i="12"/>
  <c r="ET92" i="12"/>
  <c r="EU92" i="12"/>
  <c r="EV92" i="12"/>
  <c r="EW92" i="12"/>
  <c r="EX92" i="12"/>
  <c r="EY92" i="12"/>
  <c r="EZ92" i="12"/>
  <c r="FA92" i="12"/>
  <c r="FB92" i="12"/>
  <c r="FC92" i="12"/>
  <c r="DR93" i="12"/>
  <c r="DS93" i="12"/>
  <c r="DT93" i="12"/>
  <c r="DU93" i="12"/>
  <c r="DV93" i="12"/>
  <c r="DW93" i="12"/>
  <c r="DX93" i="12"/>
  <c r="DY93" i="12"/>
  <c r="DZ93" i="12"/>
  <c r="EA93" i="12"/>
  <c r="EB93" i="12"/>
  <c r="EC93" i="12"/>
  <c r="ED93" i="12"/>
  <c r="EE93" i="12"/>
  <c r="EF93" i="12"/>
  <c r="EG93" i="12"/>
  <c r="EH93" i="12"/>
  <c r="EI93" i="12"/>
  <c r="EJ93" i="12"/>
  <c r="EL93" i="12"/>
  <c r="EM93" i="12"/>
  <c r="EN93" i="12"/>
  <c r="EO93" i="12"/>
  <c r="EP93" i="12"/>
  <c r="EQ93" i="12"/>
  <c r="ER93" i="12"/>
  <c r="ES93" i="12"/>
  <c r="ET93" i="12"/>
  <c r="EU93" i="12"/>
  <c r="EV93" i="12"/>
  <c r="EW93" i="12"/>
  <c r="EX93" i="12"/>
  <c r="EY93" i="12"/>
  <c r="EZ93" i="12"/>
  <c r="FA93" i="12"/>
  <c r="FB93" i="12"/>
  <c r="FC93" i="12"/>
  <c r="DR94" i="12"/>
  <c r="DS94" i="12"/>
  <c r="DT94" i="12"/>
  <c r="DU94" i="12"/>
  <c r="DV94" i="12"/>
  <c r="DW94" i="12"/>
  <c r="DX94" i="12"/>
  <c r="DY94" i="12"/>
  <c r="DZ94" i="12"/>
  <c r="EA94" i="12"/>
  <c r="EB94" i="12"/>
  <c r="EC94" i="12"/>
  <c r="ED94" i="12"/>
  <c r="EE94" i="12"/>
  <c r="EF94" i="12"/>
  <c r="EG94" i="12"/>
  <c r="EH94" i="12"/>
  <c r="EI94" i="12"/>
  <c r="EJ94" i="12"/>
  <c r="EL94" i="12"/>
  <c r="EM94" i="12"/>
  <c r="EN94" i="12"/>
  <c r="EO94" i="12"/>
  <c r="EP94" i="12"/>
  <c r="EQ94" i="12"/>
  <c r="ER94" i="12"/>
  <c r="ES94" i="12"/>
  <c r="ET94" i="12"/>
  <c r="EU94" i="12"/>
  <c r="EV94" i="12"/>
  <c r="EW94" i="12"/>
  <c r="EX94" i="12"/>
  <c r="EY94" i="12"/>
  <c r="EZ94" i="12"/>
  <c r="FA94" i="12"/>
  <c r="FB94" i="12"/>
  <c r="FC94" i="12"/>
  <c r="DR95" i="12"/>
  <c r="DS95" i="12"/>
  <c r="DT95" i="12"/>
  <c r="DU95" i="12"/>
  <c r="DV95" i="12"/>
  <c r="DW95" i="12"/>
  <c r="DX95" i="12"/>
  <c r="DY95" i="12"/>
  <c r="DZ95" i="12"/>
  <c r="EA95" i="12"/>
  <c r="EB95" i="12"/>
  <c r="EC95" i="12"/>
  <c r="ED95" i="12"/>
  <c r="EE95" i="12"/>
  <c r="EF95" i="12"/>
  <c r="EG95" i="12"/>
  <c r="EH95" i="12"/>
  <c r="EI95" i="12"/>
  <c r="EJ95" i="12"/>
  <c r="EL95" i="12"/>
  <c r="EM95" i="12"/>
  <c r="EN95" i="12"/>
  <c r="EO95" i="12"/>
  <c r="EP95" i="12"/>
  <c r="EQ95" i="12"/>
  <c r="ER95" i="12"/>
  <c r="ES95" i="12"/>
  <c r="ET95" i="12"/>
  <c r="EU95" i="12"/>
  <c r="EV95" i="12"/>
  <c r="EW95" i="12"/>
  <c r="EX95" i="12"/>
  <c r="EY95" i="12"/>
  <c r="EZ95" i="12"/>
  <c r="FA95" i="12"/>
  <c r="FB95" i="12"/>
  <c r="FC95" i="12"/>
  <c r="DR96" i="12"/>
  <c r="DS96" i="12"/>
  <c r="DT96" i="12"/>
  <c r="DU96" i="12"/>
  <c r="DV96" i="12"/>
  <c r="DW96" i="12"/>
  <c r="DX96" i="12"/>
  <c r="DY96" i="12"/>
  <c r="DZ96" i="12"/>
  <c r="EA96" i="12"/>
  <c r="EB96" i="12"/>
  <c r="EC96" i="12"/>
  <c r="ED96" i="12"/>
  <c r="EE96" i="12"/>
  <c r="EF96" i="12"/>
  <c r="EG96" i="12"/>
  <c r="EH96" i="12"/>
  <c r="EI96" i="12"/>
  <c r="EJ96" i="12"/>
  <c r="EL96" i="12"/>
  <c r="EM96" i="12"/>
  <c r="EN96" i="12"/>
  <c r="EO96" i="12"/>
  <c r="EP96" i="12"/>
  <c r="EQ96" i="12"/>
  <c r="ER96" i="12"/>
  <c r="ES96" i="12"/>
  <c r="ET96" i="12"/>
  <c r="EU96" i="12"/>
  <c r="EV96" i="12"/>
  <c r="EW96" i="12"/>
  <c r="EX96" i="12"/>
  <c r="EY96" i="12"/>
  <c r="EZ96" i="12"/>
  <c r="FA96" i="12"/>
  <c r="FB96" i="12"/>
  <c r="FC96" i="12"/>
  <c r="DR97" i="12"/>
  <c r="DS97" i="12"/>
  <c r="DT97" i="12"/>
  <c r="DU97" i="12"/>
  <c r="DV97" i="12"/>
  <c r="DW97" i="12"/>
  <c r="DX97" i="12"/>
  <c r="DY97" i="12"/>
  <c r="DZ97" i="12"/>
  <c r="EA97" i="12"/>
  <c r="EB97" i="12"/>
  <c r="EC97" i="12"/>
  <c r="ED97" i="12"/>
  <c r="EE97" i="12"/>
  <c r="EF97" i="12"/>
  <c r="EG97" i="12"/>
  <c r="EH97" i="12"/>
  <c r="EI97" i="12"/>
  <c r="EJ97" i="12"/>
  <c r="EL97" i="12"/>
  <c r="EM97" i="12"/>
  <c r="EN97" i="12"/>
  <c r="EO97" i="12"/>
  <c r="EP97" i="12"/>
  <c r="EQ97" i="12"/>
  <c r="ER97" i="12"/>
  <c r="ES97" i="12"/>
  <c r="ET97" i="12"/>
  <c r="EU97" i="12"/>
  <c r="EV97" i="12"/>
  <c r="EW97" i="12"/>
  <c r="EX97" i="12"/>
  <c r="EY97" i="12"/>
  <c r="EZ97" i="12"/>
  <c r="FA97" i="12"/>
  <c r="FB97" i="12"/>
  <c r="FC97" i="12"/>
  <c r="DR98" i="12"/>
  <c r="DS98" i="12"/>
  <c r="DT98" i="12"/>
  <c r="DU98" i="12"/>
  <c r="DV98" i="12"/>
  <c r="DW98" i="12"/>
  <c r="DX98" i="12"/>
  <c r="DY98" i="12"/>
  <c r="DZ98" i="12"/>
  <c r="EA98" i="12"/>
  <c r="EB98" i="12"/>
  <c r="EC98" i="12"/>
  <c r="ED98" i="12"/>
  <c r="EE98" i="12"/>
  <c r="EF98" i="12"/>
  <c r="EG98" i="12"/>
  <c r="EH98" i="12"/>
  <c r="EI98" i="12"/>
  <c r="EJ98" i="12"/>
  <c r="EL98" i="12"/>
  <c r="EM98" i="12"/>
  <c r="EN98" i="12"/>
  <c r="EO98" i="12"/>
  <c r="EP98" i="12"/>
  <c r="EQ98" i="12"/>
  <c r="ER98" i="12"/>
  <c r="ES98" i="12"/>
  <c r="ET98" i="12"/>
  <c r="EU98" i="12"/>
  <c r="EV98" i="12"/>
  <c r="EW98" i="12"/>
  <c r="EX98" i="12"/>
  <c r="EY98" i="12"/>
  <c r="EZ98" i="12"/>
  <c r="FA98" i="12"/>
  <c r="FB98" i="12"/>
  <c r="FC98" i="12"/>
  <c r="DR99" i="12"/>
  <c r="DS99" i="12"/>
  <c r="DT99" i="12"/>
  <c r="DU99" i="12"/>
  <c r="DV99" i="12"/>
  <c r="DW99" i="12"/>
  <c r="DX99" i="12"/>
  <c r="DY99" i="12"/>
  <c r="DZ99" i="12"/>
  <c r="EA99" i="12"/>
  <c r="EB99" i="12"/>
  <c r="EC99" i="12"/>
  <c r="ED99" i="12"/>
  <c r="EE99" i="12"/>
  <c r="EF99" i="12"/>
  <c r="EG99" i="12"/>
  <c r="EH99" i="12"/>
  <c r="EI99" i="12"/>
  <c r="EJ99" i="12"/>
  <c r="EL99" i="12"/>
  <c r="EM99" i="12"/>
  <c r="EN99" i="12"/>
  <c r="EO99" i="12"/>
  <c r="EP99" i="12"/>
  <c r="EQ99" i="12"/>
  <c r="ER99" i="12"/>
  <c r="ES99" i="12"/>
  <c r="ET99" i="12"/>
  <c r="EU99" i="12"/>
  <c r="EV99" i="12"/>
  <c r="EW99" i="12"/>
  <c r="EX99" i="12"/>
  <c r="EY99" i="12"/>
  <c r="EZ99" i="12"/>
  <c r="FA99" i="12"/>
  <c r="FB99" i="12"/>
  <c r="FC99" i="12"/>
  <c r="DR100" i="12"/>
  <c r="DS100" i="12"/>
  <c r="DT100" i="12"/>
  <c r="DU100" i="12"/>
  <c r="DV100" i="12"/>
  <c r="DW100" i="12"/>
  <c r="DX100" i="12"/>
  <c r="DY100" i="12"/>
  <c r="DZ100" i="12"/>
  <c r="EA100" i="12"/>
  <c r="EB100" i="12"/>
  <c r="EC100" i="12"/>
  <c r="ED100" i="12"/>
  <c r="EE100" i="12"/>
  <c r="EF100" i="12"/>
  <c r="EG100" i="12"/>
  <c r="EH100" i="12"/>
  <c r="EI100" i="12"/>
  <c r="EJ100" i="12"/>
  <c r="EL100" i="12"/>
  <c r="EM100" i="12"/>
  <c r="EN100" i="12"/>
  <c r="EO100" i="12"/>
  <c r="EP100" i="12"/>
  <c r="EQ100" i="12"/>
  <c r="ER100" i="12"/>
  <c r="ES100" i="12"/>
  <c r="ET100" i="12"/>
  <c r="EU100" i="12"/>
  <c r="EV100" i="12"/>
  <c r="EW100" i="12"/>
  <c r="EX100" i="12"/>
  <c r="EY100" i="12"/>
  <c r="EZ100" i="12"/>
  <c r="FA100" i="12"/>
  <c r="FB100" i="12"/>
  <c r="FC100" i="12"/>
  <c r="DR101" i="12"/>
  <c r="DS101" i="12"/>
  <c r="DT101" i="12"/>
  <c r="DU101" i="12"/>
  <c r="DV101" i="12"/>
  <c r="DW101" i="12"/>
  <c r="DX101" i="12"/>
  <c r="DY101" i="12"/>
  <c r="DZ101" i="12"/>
  <c r="EA101" i="12"/>
  <c r="EB101" i="12"/>
  <c r="EC101" i="12"/>
  <c r="ED101" i="12"/>
  <c r="EE101" i="12"/>
  <c r="EF101" i="12"/>
  <c r="EG101" i="12"/>
  <c r="EH101" i="12"/>
  <c r="EI101" i="12"/>
  <c r="EJ101" i="12"/>
  <c r="EL101" i="12"/>
  <c r="EM101" i="12"/>
  <c r="EN101" i="12"/>
  <c r="EO101" i="12"/>
  <c r="EP101" i="12"/>
  <c r="EQ101" i="12"/>
  <c r="ER101" i="12"/>
  <c r="ES101" i="12"/>
  <c r="ET101" i="12"/>
  <c r="EU101" i="12"/>
  <c r="EV101" i="12"/>
  <c r="EW101" i="12"/>
  <c r="EX101" i="12"/>
  <c r="EY101" i="12"/>
  <c r="EZ101" i="12"/>
  <c r="FA101" i="12"/>
  <c r="FB101" i="12"/>
  <c r="FC101" i="12"/>
  <c r="DR102" i="12"/>
  <c r="DS102" i="12"/>
  <c r="DT102" i="12"/>
  <c r="DU102" i="12"/>
  <c r="DV102" i="12"/>
  <c r="DW102" i="12"/>
  <c r="DX102" i="12"/>
  <c r="DY102" i="12"/>
  <c r="DZ102" i="12"/>
  <c r="EA102" i="12"/>
  <c r="EB102" i="12"/>
  <c r="EC102" i="12"/>
  <c r="ED102" i="12"/>
  <c r="EE102" i="12"/>
  <c r="EF102" i="12"/>
  <c r="EG102" i="12"/>
  <c r="EH102" i="12"/>
  <c r="EI102" i="12"/>
  <c r="EJ102" i="12"/>
  <c r="EL102" i="12"/>
  <c r="EM102" i="12"/>
  <c r="EN102" i="12"/>
  <c r="EO102" i="12"/>
  <c r="EP102" i="12"/>
  <c r="EQ102" i="12"/>
  <c r="ER102" i="12"/>
  <c r="ES102" i="12"/>
  <c r="ET102" i="12"/>
  <c r="EU102" i="12"/>
  <c r="EV102" i="12"/>
  <c r="EW102" i="12"/>
  <c r="EX102" i="12"/>
  <c r="EY102" i="12"/>
  <c r="EZ102" i="12"/>
  <c r="FA102" i="12"/>
  <c r="FB102" i="12"/>
  <c r="FC102" i="12"/>
  <c r="DR103" i="12"/>
  <c r="DS103" i="12"/>
  <c r="DT103" i="12"/>
  <c r="DU103" i="12"/>
  <c r="DV103" i="12"/>
  <c r="DW103" i="12"/>
  <c r="DX103" i="12"/>
  <c r="DY103" i="12"/>
  <c r="DZ103" i="12"/>
  <c r="EA103" i="12"/>
  <c r="EB103" i="12"/>
  <c r="EC103" i="12"/>
  <c r="ED103" i="12"/>
  <c r="EE103" i="12"/>
  <c r="EF103" i="12"/>
  <c r="EG103" i="12"/>
  <c r="EH103" i="12"/>
  <c r="EI103" i="12"/>
  <c r="EJ103" i="12"/>
  <c r="EL103" i="12"/>
  <c r="EM103" i="12"/>
  <c r="EN103" i="12"/>
  <c r="EO103" i="12"/>
  <c r="EP103" i="12"/>
  <c r="EQ103" i="12"/>
  <c r="ER103" i="12"/>
  <c r="ES103" i="12"/>
  <c r="ET103" i="12"/>
  <c r="EU103" i="12"/>
  <c r="EV103" i="12"/>
  <c r="EW103" i="12"/>
  <c r="EX103" i="12"/>
  <c r="EY103" i="12"/>
  <c r="EZ103" i="12"/>
  <c r="FA103" i="12"/>
  <c r="FB103" i="12"/>
  <c r="FC103" i="12"/>
  <c r="DR104" i="12"/>
  <c r="DS104" i="12"/>
  <c r="DT104" i="12"/>
  <c r="DU104" i="12"/>
  <c r="DV104" i="12"/>
  <c r="DW104" i="12"/>
  <c r="DX104" i="12"/>
  <c r="DY104" i="12"/>
  <c r="DZ104" i="12"/>
  <c r="EA104" i="12"/>
  <c r="EB104" i="12"/>
  <c r="EC104" i="12"/>
  <c r="ED104" i="12"/>
  <c r="EE104" i="12"/>
  <c r="EF104" i="12"/>
  <c r="EG104" i="12"/>
  <c r="EH104" i="12"/>
  <c r="EI104" i="12"/>
  <c r="EJ104" i="12"/>
  <c r="EL104" i="12"/>
  <c r="EM104" i="12"/>
  <c r="EN104" i="12"/>
  <c r="EO104" i="12"/>
  <c r="EP104" i="12"/>
  <c r="EQ104" i="12"/>
  <c r="ER104" i="12"/>
  <c r="ES104" i="12"/>
  <c r="ET104" i="12"/>
  <c r="EU104" i="12"/>
  <c r="EV104" i="12"/>
  <c r="EW104" i="12"/>
  <c r="EX104" i="12"/>
  <c r="EY104" i="12"/>
  <c r="EZ104" i="12"/>
  <c r="FA104" i="12"/>
  <c r="FB104" i="12"/>
  <c r="FC104" i="12"/>
  <c r="DR105" i="12"/>
  <c r="DS105" i="12"/>
  <c r="DT105" i="12"/>
  <c r="DU105" i="12"/>
  <c r="DV105" i="12"/>
  <c r="DW105" i="12"/>
  <c r="DX105" i="12"/>
  <c r="DY105" i="12"/>
  <c r="DZ105" i="12"/>
  <c r="EA105" i="12"/>
  <c r="EB105" i="12"/>
  <c r="EC105" i="12"/>
  <c r="ED105" i="12"/>
  <c r="EE105" i="12"/>
  <c r="EF105" i="12"/>
  <c r="EG105" i="12"/>
  <c r="EH105" i="12"/>
  <c r="EI105" i="12"/>
  <c r="EJ105" i="12"/>
  <c r="EL105" i="12"/>
  <c r="EM105" i="12"/>
  <c r="EN105" i="12"/>
  <c r="EO105" i="12"/>
  <c r="EP105" i="12"/>
  <c r="EQ105" i="12"/>
  <c r="ER105" i="12"/>
  <c r="ES105" i="12"/>
  <c r="ET105" i="12"/>
  <c r="EU105" i="12"/>
  <c r="EV105" i="12"/>
  <c r="EW105" i="12"/>
  <c r="EX105" i="12"/>
  <c r="EY105" i="12"/>
  <c r="EZ105" i="12"/>
  <c r="FA105" i="12"/>
  <c r="FB105" i="12"/>
  <c r="FC105" i="12"/>
  <c r="DR106" i="12"/>
  <c r="DS106" i="12"/>
  <c r="DT106" i="12"/>
  <c r="DU106" i="12"/>
  <c r="DV106" i="12"/>
  <c r="DW106" i="12"/>
  <c r="DX106" i="12"/>
  <c r="DY106" i="12"/>
  <c r="DZ106" i="12"/>
  <c r="EA106" i="12"/>
  <c r="EB106" i="12"/>
  <c r="EC106" i="12"/>
  <c r="ED106" i="12"/>
  <c r="EE106" i="12"/>
  <c r="EF106" i="12"/>
  <c r="EG106" i="12"/>
  <c r="EH106" i="12"/>
  <c r="EI106" i="12"/>
  <c r="EJ106" i="12"/>
  <c r="EL106" i="12"/>
  <c r="EM106" i="12"/>
  <c r="EN106" i="12"/>
  <c r="EO106" i="12"/>
  <c r="EP106" i="12"/>
  <c r="EQ106" i="12"/>
  <c r="ER106" i="12"/>
  <c r="ES106" i="12"/>
  <c r="ET106" i="12"/>
  <c r="EU106" i="12"/>
  <c r="EV106" i="12"/>
  <c r="EW106" i="12"/>
  <c r="EX106" i="12"/>
  <c r="EY106" i="12"/>
  <c r="EZ106" i="12"/>
  <c r="FA106" i="12"/>
  <c r="FB106" i="12"/>
  <c r="FC106" i="12"/>
  <c r="DR107" i="12"/>
  <c r="DS107" i="12"/>
  <c r="DT107" i="12"/>
  <c r="DU107" i="12"/>
  <c r="DV107" i="12"/>
  <c r="DW107" i="12"/>
  <c r="DX107" i="12"/>
  <c r="DY107" i="12"/>
  <c r="DZ107" i="12"/>
  <c r="EA107" i="12"/>
  <c r="EB107" i="12"/>
  <c r="EC107" i="12"/>
  <c r="ED107" i="12"/>
  <c r="EE107" i="12"/>
  <c r="EF107" i="12"/>
  <c r="EG107" i="12"/>
  <c r="EH107" i="12"/>
  <c r="EI107" i="12"/>
  <c r="EJ107" i="12"/>
  <c r="EL107" i="12"/>
  <c r="EM107" i="12"/>
  <c r="EN107" i="12"/>
  <c r="EO107" i="12"/>
  <c r="EP107" i="12"/>
  <c r="EQ107" i="12"/>
  <c r="ER107" i="12"/>
  <c r="ES107" i="12"/>
  <c r="ET107" i="12"/>
  <c r="EU107" i="12"/>
  <c r="EV107" i="12"/>
  <c r="EW107" i="12"/>
  <c r="EX107" i="12"/>
  <c r="EY107" i="12"/>
  <c r="EZ107" i="12"/>
  <c r="FA107" i="12"/>
  <c r="FB107" i="12"/>
  <c r="FC107" i="12"/>
  <c r="DR108" i="12"/>
  <c r="DS108" i="12"/>
  <c r="DT108" i="12"/>
  <c r="DU108" i="12"/>
  <c r="DV108" i="12"/>
  <c r="DW108" i="12"/>
  <c r="DX108" i="12"/>
  <c r="DY108" i="12"/>
  <c r="DZ108" i="12"/>
  <c r="EA108" i="12"/>
  <c r="EB108" i="12"/>
  <c r="EC108" i="12"/>
  <c r="ED108" i="12"/>
  <c r="EE108" i="12"/>
  <c r="EF108" i="12"/>
  <c r="EG108" i="12"/>
  <c r="EH108" i="12"/>
  <c r="EI108" i="12"/>
  <c r="EJ108" i="12"/>
  <c r="EL108" i="12"/>
  <c r="EM108" i="12"/>
  <c r="EN108" i="12"/>
  <c r="EO108" i="12"/>
  <c r="EP108" i="12"/>
  <c r="EQ108" i="12"/>
  <c r="ER108" i="12"/>
  <c r="ES108" i="12"/>
  <c r="ET108" i="12"/>
  <c r="EU108" i="12"/>
  <c r="EV108" i="12"/>
  <c r="EW108" i="12"/>
  <c r="EX108" i="12"/>
  <c r="EY108" i="12"/>
  <c r="EZ108" i="12"/>
  <c r="FA108" i="12"/>
  <c r="FB108" i="12"/>
  <c r="FC108" i="12"/>
  <c r="DR109" i="12"/>
  <c r="DS109" i="12"/>
  <c r="DT109" i="12"/>
  <c r="DU109" i="12"/>
  <c r="DV109" i="12"/>
  <c r="DW109" i="12"/>
  <c r="DX109" i="12"/>
  <c r="DY109" i="12"/>
  <c r="DZ109" i="12"/>
  <c r="EA109" i="12"/>
  <c r="EB109" i="12"/>
  <c r="EC109" i="12"/>
  <c r="ED109" i="12"/>
  <c r="EE109" i="12"/>
  <c r="EF109" i="12"/>
  <c r="EG109" i="12"/>
  <c r="EH109" i="12"/>
  <c r="EI109" i="12"/>
  <c r="EJ109" i="12"/>
  <c r="EL109" i="12"/>
  <c r="EM109" i="12"/>
  <c r="EN109" i="12"/>
  <c r="EO109" i="12"/>
  <c r="EP109" i="12"/>
  <c r="EQ109" i="12"/>
  <c r="ER109" i="12"/>
  <c r="ES109" i="12"/>
  <c r="ET109" i="12"/>
  <c r="EU109" i="12"/>
  <c r="EV109" i="12"/>
  <c r="EW109" i="12"/>
  <c r="EX109" i="12"/>
  <c r="EY109" i="12"/>
  <c r="EZ109" i="12"/>
  <c r="FA109" i="12"/>
  <c r="FB109" i="12"/>
  <c r="FC109" i="12"/>
  <c r="DR110" i="12"/>
  <c r="DS110" i="12"/>
  <c r="DT110" i="12"/>
  <c r="DU110" i="12"/>
  <c r="DV110" i="12"/>
  <c r="DW110" i="12"/>
  <c r="DX110" i="12"/>
  <c r="DY110" i="12"/>
  <c r="DZ110" i="12"/>
  <c r="EA110" i="12"/>
  <c r="EB110" i="12"/>
  <c r="EC110" i="12"/>
  <c r="ED110" i="12"/>
  <c r="EE110" i="12"/>
  <c r="EF110" i="12"/>
  <c r="EG110" i="12"/>
  <c r="EH110" i="12"/>
  <c r="EI110" i="12"/>
  <c r="EJ110" i="12"/>
  <c r="EL110" i="12"/>
  <c r="EM110" i="12"/>
  <c r="EN110" i="12"/>
  <c r="EO110" i="12"/>
  <c r="EP110" i="12"/>
  <c r="EQ110" i="12"/>
  <c r="ER110" i="12"/>
  <c r="ES110" i="12"/>
  <c r="ET110" i="12"/>
  <c r="EU110" i="12"/>
  <c r="EV110" i="12"/>
  <c r="EW110" i="12"/>
  <c r="EX110" i="12"/>
  <c r="EY110" i="12"/>
  <c r="EZ110" i="12"/>
  <c r="FA110" i="12"/>
  <c r="FB110" i="12"/>
  <c r="FC110" i="12"/>
  <c r="DR111" i="12"/>
  <c r="DS111" i="12"/>
  <c r="DT111" i="12"/>
  <c r="DU111" i="12"/>
  <c r="DV111" i="12"/>
  <c r="DW111" i="12"/>
  <c r="DX111" i="12"/>
  <c r="DY111" i="12"/>
  <c r="DZ111" i="12"/>
  <c r="EA111" i="12"/>
  <c r="EB111" i="12"/>
  <c r="EC111" i="12"/>
  <c r="ED111" i="12"/>
  <c r="EE111" i="12"/>
  <c r="EF111" i="12"/>
  <c r="EG111" i="12"/>
  <c r="EH111" i="12"/>
  <c r="EI111" i="12"/>
  <c r="EJ111" i="12"/>
  <c r="EL111" i="12"/>
  <c r="EM111" i="12"/>
  <c r="EN111" i="12"/>
  <c r="EO111" i="12"/>
  <c r="EP111" i="12"/>
  <c r="EQ111" i="12"/>
  <c r="ER111" i="12"/>
  <c r="ES111" i="12"/>
  <c r="ET111" i="12"/>
  <c r="EU111" i="12"/>
  <c r="EV111" i="12"/>
  <c r="EW111" i="12"/>
  <c r="EX111" i="12"/>
  <c r="EY111" i="12"/>
  <c r="EZ111" i="12"/>
  <c r="FA111" i="12"/>
  <c r="FB111" i="12"/>
  <c r="FC111" i="12"/>
  <c r="DR112" i="12"/>
  <c r="DS112" i="12"/>
  <c r="DT112" i="12"/>
  <c r="DU112" i="12"/>
  <c r="DV112" i="12"/>
  <c r="DW112" i="12"/>
  <c r="DX112" i="12"/>
  <c r="DY112" i="12"/>
  <c r="DZ112" i="12"/>
  <c r="EA112" i="12"/>
  <c r="EB112" i="12"/>
  <c r="EC112" i="12"/>
  <c r="ED112" i="12"/>
  <c r="EE112" i="12"/>
  <c r="EF112" i="12"/>
  <c r="EG112" i="12"/>
  <c r="EH112" i="12"/>
  <c r="EI112" i="12"/>
  <c r="EJ112" i="12"/>
  <c r="EL112" i="12"/>
  <c r="EM112" i="12"/>
  <c r="EN112" i="12"/>
  <c r="EO112" i="12"/>
  <c r="EP112" i="12"/>
  <c r="EQ112" i="12"/>
  <c r="ER112" i="12"/>
  <c r="ES112" i="12"/>
  <c r="ET112" i="12"/>
  <c r="EU112" i="12"/>
  <c r="EV112" i="12"/>
  <c r="EW112" i="12"/>
  <c r="EX112" i="12"/>
  <c r="EY112" i="12"/>
  <c r="EZ112" i="12"/>
  <c r="FA112" i="12"/>
  <c r="FB112" i="12"/>
  <c r="FC112" i="12"/>
  <c r="DR113" i="12"/>
  <c r="DS113" i="12"/>
  <c r="DT113" i="12"/>
  <c r="DU113" i="12"/>
  <c r="DV113" i="12"/>
  <c r="DW113" i="12"/>
  <c r="DX113" i="12"/>
  <c r="DY113" i="12"/>
  <c r="DZ113" i="12"/>
  <c r="EA113" i="12"/>
  <c r="EB113" i="12"/>
  <c r="EC113" i="12"/>
  <c r="ED113" i="12"/>
  <c r="EE113" i="12"/>
  <c r="EF113" i="12"/>
  <c r="EG113" i="12"/>
  <c r="EH113" i="12"/>
  <c r="EI113" i="12"/>
  <c r="EJ113" i="12"/>
  <c r="EL113" i="12"/>
  <c r="EM113" i="12"/>
  <c r="EN113" i="12"/>
  <c r="EO113" i="12"/>
  <c r="EP113" i="12"/>
  <c r="EQ113" i="12"/>
  <c r="ER113" i="12"/>
  <c r="ES113" i="12"/>
  <c r="ET113" i="12"/>
  <c r="EU113" i="12"/>
  <c r="EV113" i="12"/>
  <c r="EW113" i="12"/>
  <c r="EX113" i="12"/>
  <c r="EY113" i="12"/>
  <c r="EZ113" i="12"/>
  <c r="FA113" i="12"/>
  <c r="FB113" i="12"/>
  <c r="FC113" i="12"/>
  <c r="DR114" i="12"/>
  <c r="DS114" i="12"/>
  <c r="DT114" i="12"/>
  <c r="DU114" i="12"/>
  <c r="DV114" i="12"/>
  <c r="DW114" i="12"/>
  <c r="DX114" i="12"/>
  <c r="DY114" i="12"/>
  <c r="DZ114" i="12"/>
  <c r="EA114" i="12"/>
  <c r="EB114" i="12"/>
  <c r="EC114" i="12"/>
  <c r="ED114" i="12"/>
  <c r="EE114" i="12"/>
  <c r="EF114" i="12"/>
  <c r="EG114" i="12"/>
  <c r="EH114" i="12"/>
  <c r="EI114" i="12"/>
  <c r="EJ114" i="12"/>
  <c r="EL114" i="12"/>
  <c r="EM114" i="12"/>
  <c r="EN114" i="12"/>
  <c r="EO114" i="12"/>
  <c r="EP114" i="12"/>
  <c r="EQ114" i="12"/>
  <c r="ER114" i="12"/>
  <c r="ES114" i="12"/>
  <c r="ET114" i="12"/>
  <c r="EU114" i="12"/>
  <c r="EV114" i="12"/>
  <c r="EW114" i="12"/>
  <c r="EX114" i="12"/>
  <c r="EY114" i="12"/>
  <c r="EZ114" i="12"/>
  <c r="FA114" i="12"/>
  <c r="FB114" i="12"/>
  <c r="FC114" i="12"/>
  <c r="DR115" i="12"/>
  <c r="DS115" i="12"/>
  <c r="DT115" i="12"/>
  <c r="DU115" i="12"/>
  <c r="DV115" i="12"/>
  <c r="DW115" i="12"/>
  <c r="DX115" i="12"/>
  <c r="DY115" i="12"/>
  <c r="DZ115" i="12"/>
  <c r="EA115" i="12"/>
  <c r="EB115" i="12"/>
  <c r="EC115" i="12"/>
  <c r="ED115" i="12"/>
  <c r="EE115" i="12"/>
  <c r="EF115" i="12"/>
  <c r="EG115" i="12"/>
  <c r="EH115" i="12"/>
  <c r="EI115" i="12"/>
  <c r="EJ115" i="12"/>
  <c r="EL115" i="12"/>
  <c r="EM115" i="12"/>
  <c r="EN115" i="12"/>
  <c r="EO115" i="12"/>
  <c r="EP115" i="12"/>
  <c r="EQ115" i="12"/>
  <c r="ER115" i="12"/>
  <c r="ES115" i="12"/>
  <c r="ET115" i="12"/>
  <c r="EU115" i="12"/>
  <c r="EV115" i="12"/>
  <c r="EW115" i="12"/>
  <c r="EX115" i="12"/>
  <c r="EY115" i="12"/>
  <c r="EZ115" i="12"/>
  <c r="FA115" i="12"/>
  <c r="FB115" i="12"/>
  <c r="FC115" i="12"/>
  <c r="DR116" i="12"/>
  <c r="DS116" i="12"/>
  <c r="DT116" i="12"/>
  <c r="DU116" i="12"/>
  <c r="DV116" i="12"/>
  <c r="DW116" i="12"/>
  <c r="DX116" i="12"/>
  <c r="DY116" i="12"/>
  <c r="DZ116" i="12"/>
  <c r="EA116" i="12"/>
  <c r="EB116" i="12"/>
  <c r="EC116" i="12"/>
  <c r="ED116" i="12"/>
  <c r="EE116" i="12"/>
  <c r="EF116" i="12"/>
  <c r="EG116" i="12"/>
  <c r="EH116" i="12"/>
  <c r="EI116" i="12"/>
  <c r="EJ116" i="12"/>
  <c r="EL116" i="12"/>
  <c r="EM116" i="12"/>
  <c r="EN116" i="12"/>
  <c r="EO116" i="12"/>
  <c r="EP116" i="12"/>
  <c r="EQ116" i="12"/>
  <c r="ER116" i="12"/>
  <c r="ES116" i="12"/>
  <c r="ET116" i="12"/>
  <c r="EU116" i="12"/>
  <c r="EV116" i="12"/>
  <c r="EW116" i="12"/>
  <c r="EX116" i="12"/>
  <c r="EY116" i="12"/>
  <c r="EZ116" i="12"/>
  <c r="FA116" i="12"/>
  <c r="FB116" i="12"/>
  <c r="FC116" i="12"/>
  <c r="DR117" i="12"/>
  <c r="DS117" i="12"/>
  <c r="DT117" i="12"/>
  <c r="DU117" i="12"/>
  <c r="DV117" i="12"/>
  <c r="DW117" i="12"/>
  <c r="DX117" i="12"/>
  <c r="DY117" i="12"/>
  <c r="DZ117" i="12"/>
  <c r="EA117" i="12"/>
  <c r="EB117" i="12"/>
  <c r="EC117" i="12"/>
  <c r="ED117" i="12"/>
  <c r="EE117" i="12"/>
  <c r="EF117" i="12"/>
  <c r="EG117" i="12"/>
  <c r="EH117" i="12"/>
  <c r="EI117" i="12"/>
  <c r="EJ117" i="12"/>
  <c r="EL117" i="12"/>
  <c r="EM117" i="12"/>
  <c r="EN117" i="12"/>
  <c r="EO117" i="12"/>
  <c r="EP117" i="12"/>
  <c r="EQ117" i="12"/>
  <c r="ER117" i="12"/>
  <c r="ES117" i="12"/>
  <c r="ET117" i="12"/>
  <c r="EU117" i="12"/>
  <c r="EV117" i="12"/>
  <c r="EW117" i="12"/>
  <c r="EX117" i="12"/>
  <c r="EY117" i="12"/>
  <c r="EZ117" i="12"/>
  <c r="FA117" i="12"/>
  <c r="FB117" i="12"/>
  <c r="FC117" i="12"/>
  <c r="DR118" i="12"/>
  <c r="DS118" i="12"/>
  <c r="DT118" i="12"/>
  <c r="DU118" i="12"/>
  <c r="DV118" i="12"/>
  <c r="DW118" i="12"/>
  <c r="DX118" i="12"/>
  <c r="DY118" i="12"/>
  <c r="DZ118" i="12"/>
  <c r="EA118" i="12"/>
  <c r="EB118" i="12"/>
  <c r="EC118" i="12"/>
  <c r="ED118" i="12"/>
  <c r="EE118" i="12"/>
  <c r="EF118" i="12"/>
  <c r="EG118" i="12"/>
  <c r="EH118" i="12"/>
  <c r="EI118" i="12"/>
  <c r="EJ118" i="12"/>
  <c r="EL118" i="12"/>
  <c r="EM118" i="12"/>
  <c r="EN118" i="12"/>
  <c r="EO118" i="12"/>
  <c r="EP118" i="12"/>
  <c r="EQ118" i="12"/>
  <c r="ER118" i="12"/>
  <c r="ES118" i="12"/>
  <c r="ET118" i="12"/>
  <c r="EU118" i="12"/>
  <c r="EV118" i="12"/>
  <c r="EW118" i="12"/>
  <c r="EX118" i="12"/>
  <c r="EY118" i="12"/>
  <c r="EZ118" i="12"/>
  <c r="FA118" i="12"/>
  <c r="FB118" i="12"/>
  <c r="FC118" i="12"/>
  <c r="DR119" i="12"/>
  <c r="DS119" i="12"/>
  <c r="DT119" i="12"/>
  <c r="DU119" i="12"/>
  <c r="DV119" i="12"/>
  <c r="DW119" i="12"/>
  <c r="DX119" i="12"/>
  <c r="DY119" i="12"/>
  <c r="DZ119" i="12"/>
  <c r="EA119" i="12"/>
  <c r="EB119" i="12"/>
  <c r="EC119" i="12"/>
  <c r="ED119" i="12"/>
  <c r="EE119" i="12"/>
  <c r="EF119" i="12"/>
  <c r="EG119" i="12"/>
  <c r="EH119" i="12"/>
  <c r="EI119" i="12"/>
  <c r="EJ119" i="12"/>
  <c r="EL119" i="12"/>
  <c r="EM119" i="12"/>
  <c r="EN119" i="12"/>
  <c r="EO119" i="12"/>
  <c r="EP119" i="12"/>
  <c r="EQ119" i="12"/>
  <c r="ER119" i="12"/>
  <c r="ES119" i="12"/>
  <c r="ET119" i="12"/>
  <c r="EU119" i="12"/>
  <c r="EV119" i="12"/>
  <c r="EW119" i="12"/>
  <c r="EX119" i="12"/>
  <c r="EY119" i="12"/>
  <c r="EZ119" i="12"/>
  <c r="FA119" i="12"/>
  <c r="FB119" i="12"/>
  <c r="FC119" i="12"/>
  <c r="DR120" i="12"/>
  <c r="DS120" i="12"/>
  <c r="DT120" i="12"/>
  <c r="DU120" i="12"/>
  <c r="DV120" i="12"/>
  <c r="DW120" i="12"/>
  <c r="DX120" i="12"/>
  <c r="DY120" i="12"/>
  <c r="DZ120" i="12"/>
  <c r="EA120" i="12"/>
  <c r="EB120" i="12"/>
  <c r="EC120" i="12"/>
  <c r="ED120" i="12"/>
  <c r="EE120" i="12"/>
  <c r="EF120" i="12"/>
  <c r="EG120" i="12"/>
  <c r="EH120" i="12"/>
  <c r="EI120" i="12"/>
  <c r="EJ120" i="12"/>
  <c r="EL120" i="12"/>
  <c r="EM120" i="12"/>
  <c r="EN120" i="12"/>
  <c r="EO120" i="12"/>
  <c r="EP120" i="12"/>
  <c r="EQ120" i="12"/>
  <c r="ER120" i="12"/>
  <c r="ES120" i="12"/>
  <c r="ET120" i="12"/>
  <c r="EU120" i="12"/>
  <c r="EV120" i="12"/>
  <c r="EW120" i="12"/>
  <c r="EX120" i="12"/>
  <c r="EY120" i="12"/>
  <c r="EZ120" i="12"/>
  <c r="FA120" i="12"/>
  <c r="FB120" i="12"/>
  <c r="FC120" i="12"/>
  <c r="DR121" i="12"/>
  <c r="DS121" i="12"/>
  <c r="DT121" i="12"/>
  <c r="DU121" i="12"/>
  <c r="DV121" i="12"/>
  <c r="DW121" i="12"/>
  <c r="DX121" i="12"/>
  <c r="DY121" i="12"/>
  <c r="DZ121" i="12"/>
  <c r="EA121" i="12"/>
  <c r="EB121" i="12"/>
  <c r="EC121" i="12"/>
  <c r="ED121" i="12"/>
  <c r="EE121" i="12"/>
  <c r="EF121" i="12"/>
  <c r="EG121" i="12"/>
  <c r="EH121" i="12"/>
  <c r="EI121" i="12"/>
  <c r="EJ121" i="12"/>
  <c r="EL121" i="12"/>
  <c r="EM121" i="12"/>
  <c r="EN121" i="12"/>
  <c r="EO121" i="12"/>
  <c r="EP121" i="12"/>
  <c r="EQ121" i="12"/>
  <c r="ER121" i="12"/>
  <c r="ES121" i="12"/>
  <c r="ET121" i="12"/>
  <c r="EU121" i="12"/>
  <c r="EV121" i="12"/>
  <c r="EW121" i="12"/>
  <c r="EX121" i="12"/>
  <c r="EY121" i="12"/>
  <c r="EZ121" i="12"/>
  <c r="FA121" i="12"/>
  <c r="FB121" i="12"/>
  <c r="FC121" i="12"/>
  <c r="DR122" i="12"/>
  <c r="DS122" i="12"/>
  <c r="DT122" i="12"/>
  <c r="DU122" i="12"/>
  <c r="DV122" i="12"/>
  <c r="DW122" i="12"/>
  <c r="DX122" i="12"/>
  <c r="DY122" i="12"/>
  <c r="DZ122" i="12"/>
  <c r="EA122" i="12"/>
  <c r="EB122" i="12"/>
  <c r="EC122" i="12"/>
  <c r="ED122" i="12"/>
  <c r="EE122" i="12"/>
  <c r="EF122" i="12"/>
  <c r="EG122" i="12"/>
  <c r="EH122" i="12"/>
  <c r="EI122" i="12"/>
  <c r="EJ122" i="12"/>
  <c r="EL122" i="12"/>
  <c r="EM122" i="12"/>
  <c r="EN122" i="12"/>
  <c r="EO122" i="12"/>
  <c r="EP122" i="12"/>
  <c r="EQ122" i="12"/>
  <c r="ER122" i="12"/>
  <c r="ES122" i="12"/>
  <c r="ET122" i="12"/>
  <c r="EU122" i="12"/>
  <c r="EV122" i="12"/>
  <c r="EW122" i="12"/>
  <c r="EX122" i="12"/>
  <c r="EY122" i="12"/>
  <c r="EZ122" i="12"/>
  <c r="FA122" i="12"/>
  <c r="FB122" i="12"/>
  <c r="FC122" i="12"/>
  <c r="DR123" i="12"/>
  <c r="DS123" i="12"/>
  <c r="DT123" i="12"/>
  <c r="DU123" i="12"/>
  <c r="DV123" i="12"/>
  <c r="DW123" i="12"/>
  <c r="DX123" i="12"/>
  <c r="DY123" i="12"/>
  <c r="DZ123" i="12"/>
  <c r="EA123" i="12"/>
  <c r="EB123" i="12"/>
  <c r="EC123" i="12"/>
  <c r="ED123" i="12"/>
  <c r="EE123" i="12"/>
  <c r="EF123" i="12"/>
  <c r="EG123" i="12"/>
  <c r="EH123" i="12"/>
  <c r="EI123" i="12"/>
  <c r="EJ123" i="12"/>
  <c r="EL123" i="12"/>
  <c r="EM123" i="12"/>
  <c r="EN123" i="12"/>
  <c r="EO123" i="12"/>
  <c r="EP123" i="12"/>
  <c r="EQ123" i="12"/>
  <c r="ER123" i="12"/>
  <c r="ES123" i="12"/>
  <c r="ET123" i="12"/>
  <c r="EU123" i="12"/>
  <c r="EV123" i="12"/>
  <c r="EW123" i="12"/>
  <c r="EX123" i="12"/>
  <c r="EY123" i="12"/>
  <c r="EZ123" i="12"/>
  <c r="FA123" i="12"/>
  <c r="FB123" i="12"/>
  <c r="FC123" i="12"/>
  <c r="DR124" i="12"/>
  <c r="DS124" i="12"/>
  <c r="DT124" i="12"/>
  <c r="DU124" i="12"/>
  <c r="DV124" i="12"/>
  <c r="DW124" i="12"/>
  <c r="DX124" i="12"/>
  <c r="DY124" i="12"/>
  <c r="DZ124" i="12"/>
  <c r="EA124" i="12"/>
  <c r="EB124" i="12"/>
  <c r="EC124" i="12"/>
  <c r="ED124" i="12"/>
  <c r="EE124" i="12"/>
  <c r="EF124" i="12"/>
  <c r="EG124" i="12"/>
  <c r="EH124" i="12"/>
  <c r="EI124" i="12"/>
  <c r="EJ124" i="12"/>
  <c r="EL124" i="12"/>
  <c r="EM124" i="12"/>
  <c r="EN124" i="12"/>
  <c r="EO124" i="12"/>
  <c r="EP124" i="12"/>
  <c r="EQ124" i="12"/>
  <c r="ER124" i="12"/>
  <c r="ES124" i="12"/>
  <c r="ET124" i="12"/>
  <c r="EU124" i="12"/>
  <c r="EV124" i="12"/>
  <c r="EW124" i="12"/>
  <c r="EX124" i="12"/>
  <c r="EY124" i="12"/>
  <c r="EZ124" i="12"/>
  <c r="FA124" i="12"/>
  <c r="FB124" i="12"/>
  <c r="FC124" i="12"/>
  <c r="DR125" i="12"/>
  <c r="DS125" i="12"/>
  <c r="DT125" i="12"/>
  <c r="DU125" i="12"/>
  <c r="DV125" i="12"/>
  <c r="DW125" i="12"/>
  <c r="DX125" i="12"/>
  <c r="DY125" i="12"/>
  <c r="DZ125" i="12"/>
  <c r="EA125" i="12"/>
  <c r="EB125" i="12"/>
  <c r="EC125" i="12"/>
  <c r="ED125" i="12"/>
  <c r="EE125" i="12"/>
  <c r="EF125" i="12"/>
  <c r="EG125" i="12"/>
  <c r="EH125" i="12"/>
  <c r="EI125" i="12"/>
  <c r="EJ125" i="12"/>
  <c r="EL125" i="12"/>
  <c r="EM125" i="12"/>
  <c r="EN125" i="12"/>
  <c r="EO125" i="12"/>
  <c r="EP125" i="12"/>
  <c r="EQ125" i="12"/>
  <c r="ER125" i="12"/>
  <c r="ES125" i="12"/>
  <c r="ET125" i="12"/>
  <c r="EU125" i="12"/>
  <c r="EV125" i="12"/>
  <c r="EW125" i="12"/>
  <c r="EX125" i="12"/>
  <c r="EY125" i="12"/>
  <c r="EZ125" i="12"/>
  <c r="FA125" i="12"/>
  <c r="FB125" i="12"/>
  <c r="FC125" i="12"/>
  <c r="DR126" i="12"/>
  <c r="DS126" i="12"/>
  <c r="DT126" i="12"/>
  <c r="DU126" i="12"/>
  <c r="DV126" i="12"/>
  <c r="DW126" i="12"/>
  <c r="DX126" i="12"/>
  <c r="DY126" i="12"/>
  <c r="DZ126" i="12"/>
  <c r="EA126" i="12"/>
  <c r="EB126" i="12"/>
  <c r="EC126" i="12"/>
  <c r="ED126" i="12"/>
  <c r="EE126" i="12"/>
  <c r="EF126" i="12"/>
  <c r="EG126" i="12"/>
  <c r="EH126" i="12"/>
  <c r="EI126" i="12"/>
  <c r="EJ126" i="12"/>
  <c r="EL126" i="12"/>
  <c r="EM126" i="12"/>
  <c r="EN126" i="12"/>
  <c r="EO126" i="12"/>
  <c r="EP126" i="12"/>
  <c r="EQ126" i="12"/>
  <c r="ER126" i="12"/>
  <c r="ES126" i="12"/>
  <c r="ET126" i="12"/>
  <c r="EU126" i="12"/>
  <c r="EV126" i="12"/>
  <c r="EW126" i="12"/>
  <c r="EX126" i="12"/>
  <c r="EY126" i="12"/>
  <c r="EZ126" i="12"/>
  <c r="FA126" i="12"/>
  <c r="FB126" i="12"/>
  <c r="FC126" i="12"/>
  <c r="DR127" i="12"/>
  <c r="DS127" i="12"/>
  <c r="DT127" i="12"/>
  <c r="DU127" i="12"/>
  <c r="DV127" i="12"/>
  <c r="DW127" i="12"/>
  <c r="DX127" i="12"/>
  <c r="DY127" i="12"/>
  <c r="DZ127" i="12"/>
  <c r="EA127" i="12"/>
  <c r="EB127" i="12"/>
  <c r="EC127" i="12"/>
  <c r="ED127" i="12"/>
  <c r="EE127" i="12"/>
  <c r="EF127" i="12"/>
  <c r="EG127" i="12"/>
  <c r="EH127" i="12"/>
  <c r="EI127" i="12"/>
  <c r="EJ127" i="12"/>
  <c r="EL127" i="12"/>
  <c r="EM127" i="12"/>
  <c r="EN127" i="12"/>
  <c r="EO127" i="12"/>
  <c r="EP127" i="12"/>
  <c r="EQ127" i="12"/>
  <c r="ER127" i="12"/>
  <c r="ES127" i="12"/>
  <c r="ET127" i="12"/>
  <c r="EU127" i="12"/>
  <c r="EV127" i="12"/>
  <c r="EW127" i="12"/>
  <c r="EX127" i="12"/>
  <c r="EY127" i="12"/>
  <c r="EZ127" i="12"/>
  <c r="FA127" i="12"/>
  <c r="FB127" i="12"/>
  <c r="FC127" i="12"/>
  <c r="DR128" i="12"/>
  <c r="DS128" i="12"/>
  <c r="DT128" i="12"/>
  <c r="DU128" i="12"/>
  <c r="DV128" i="12"/>
  <c r="DW128" i="12"/>
  <c r="DX128" i="12"/>
  <c r="DY128" i="12"/>
  <c r="DZ128" i="12"/>
  <c r="EA128" i="12"/>
  <c r="EB128" i="12"/>
  <c r="EC128" i="12"/>
  <c r="ED128" i="12"/>
  <c r="EE128" i="12"/>
  <c r="EF128" i="12"/>
  <c r="EG128" i="12"/>
  <c r="EH128" i="12"/>
  <c r="EI128" i="12"/>
  <c r="EJ128" i="12"/>
  <c r="EL128" i="12"/>
  <c r="EM128" i="12"/>
  <c r="EN128" i="12"/>
  <c r="EO128" i="12"/>
  <c r="EP128" i="12"/>
  <c r="EQ128" i="12"/>
  <c r="ER128" i="12"/>
  <c r="ES128" i="12"/>
  <c r="ET128" i="12"/>
  <c r="EU128" i="12"/>
  <c r="EV128" i="12"/>
  <c r="EW128" i="12"/>
  <c r="EX128" i="12"/>
  <c r="EY128" i="12"/>
  <c r="EZ128" i="12"/>
  <c r="FA128" i="12"/>
  <c r="FB128" i="12"/>
  <c r="FC128" i="12"/>
  <c r="DR129" i="12"/>
  <c r="DS129" i="12"/>
  <c r="DT129" i="12"/>
  <c r="DU129" i="12"/>
  <c r="DV129" i="12"/>
  <c r="DW129" i="12"/>
  <c r="DX129" i="12"/>
  <c r="DY129" i="12"/>
  <c r="DZ129" i="12"/>
  <c r="EA129" i="12"/>
  <c r="EB129" i="12"/>
  <c r="EC129" i="12"/>
  <c r="ED129" i="12"/>
  <c r="EE129" i="12"/>
  <c r="EF129" i="12"/>
  <c r="EG129" i="12"/>
  <c r="EH129" i="12"/>
  <c r="EI129" i="12"/>
  <c r="EJ129" i="12"/>
  <c r="EL129" i="12"/>
  <c r="EM129" i="12"/>
  <c r="EN129" i="12"/>
  <c r="EO129" i="12"/>
  <c r="EP129" i="12"/>
  <c r="EQ129" i="12"/>
  <c r="ER129" i="12"/>
  <c r="ES129" i="12"/>
  <c r="ET129" i="12"/>
  <c r="EU129" i="12"/>
  <c r="EV129" i="12"/>
  <c r="EW129" i="12"/>
  <c r="EX129" i="12"/>
  <c r="EY129" i="12"/>
  <c r="EZ129" i="12"/>
  <c r="FA129" i="12"/>
  <c r="FB129" i="12"/>
  <c r="FC129" i="12"/>
  <c r="DR130" i="12"/>
  <c r="DS130" i="12"/>
  <c r="DT130" i="12"/>
  <c r="DU130" i="12"/>
  <c r="DV130" i="12"/>
  <c r="DW130" i="12"/>
  <c r="DX130" i="12"/>
  <c r="DY130" i="12"/>
  <c r="DZ130" i="12"/>
  <c r="EA130" i="12"/>
  <c r="EB130" i="12"/>
  <c r="EC130" i="12"/>
  <c r="ED130" i="12"/>
  <c r="EE130" i="12"/>
  <c r="EF130" i="12"/>
  <c r="EG130" i="12"/>
  <c r="EH130" i="12"/>
  <c r="EI130" i="12"/>
  <c r="EJ130" i="12"/>
  <c r="EL130" i="12"/>
  <c r="EM130" i="12"/>
  <c r="EN130" i="12"/>
  <c r="EO130" i="12"/>
  <c r="EP130" i="12"/>
  <c r="EQ130" i="12"/>
  <c r="ER130" i="12"/>
  <c r="ES130" i="12"/>
  <c r="ET130" i="12"/>
  <c r="EU130" i="12"/>
  <c r="EV130" i="12"/>
  <c r="EW130" i="12"/>
  <c r="EX130" i="12"/>
  <c r="EY130" i="12"/>
  <c r="EZ130" i="12"/>
  <c r="FA130" i="12"/>
  <c r="FB130" i="12"/>
  <c r="FC130" i="12"/>
  <c r="DR131" i="12"/>
  <c r="DS131" i="12"/>
  <c r="DT131" i="12"/>
  <c r="DU131" i="12"/>
  <c r="DV131" i="12"/>
  <c r="DW131" i="12"/>
  <c r="DX131" i="12"/>
  <c r="DY131" i="12"/>
  <c r="DZ131" i="12"/>
  <c r="EA131" i="12"/>
  <c r="EB131" i="12"/>
  <c r="EC131" i="12"/>
  <c r="ED131" i="12"/>
  <c r="EE131" i="12"/>
  <c r="EF131" i="12"/>
  <c r="EG131" i="12"/>
  <c r="EH131" i="12"/>
  <c r="EI131" i="12"/>
  <c r="EJ131" i="12"/>
  <c r="EL131" i="12"/>
  <c r="EM131" i="12"/>
  <c r="EN131" i="12"/>
  <c r="EO131" i="12"/>
  <c r="EP131" i="12"/>
  <c r="EQ131" i="12"/>
  <c r="ER131" i="12"/>
  <c r="ES131" i="12"/>
  <c r="ET131" i="12"/>
  <c r="EU131" i="12"/>
  <c r="EV131" i="12"/>
  <c r="EW131" i="12"/>
  <c r="EX131" i="12"/>
  <c r="EY131" i="12"/>
  <c r="EZ131" i="12"/>
  <c r="FA131" i="12"/>
  <c r="FB131" i="12"/>
  <c r="FC131" i="12"/>
  <c r="DR132" i="12"/>
  <c r="DS132" i="12"/>
  <c r="DT132" i="12"/>
  <c r="DU132" i="12"/>
  <c r="DV132" i="12"/>
  <c r="DW132" i="12"/>
  <c r="DX132" i="12"/>
  <c r="DY132" i="12"/>
  <c r="DZ132" i="12"/>
  <c r="EA132" i="12"/>
  <c r="EB132" i="12"/>
  <c r="EC132" i="12"/>
  <c r="ED132" i="12"/>
  <c r="EE132" i="12"/>
  <c r="EF132" i="12"/>
  <c r="EG132" i="12"/>
  <c r="EH132" i="12"/>
  <c r="EI132" i="12"/>
  <c r="EJ132" i="12"/>
  <c r="EL132" i="12"/>
  <c r="EM132" i="12"/>
  <c r="EN132" i="12"/>
  <c r="EO132" i="12"/>
  <c r="EP132" i="12"/>
  <c r="EQ132" i="12"/>
  <c r="ER132" i="12"/>
  <c r="ES132" i="12"/>
  <c r="ET132" i="12"/>
  <c r="EU132" i="12"/>
  <c r="EV132" i="12"/>
  <c r="EW132" i="12"/>
  <c r="EX132" i="12"/>
  <c r="EY132" i="12"/>
  <c r="EZ132" i="12"/>
  <c r="FA132" i="12"/>
  <c r="FB132" i="12"/>
  <c r="FC132" i="12"/>
  <c r="DR133" i="12"/>
  <c r="DS133" i="12"/>
  <c r="DT133" i="12"/>
  <c r="DU133" i="12"/>
  <c r="DV133" i="12"/>
  <c r="DW133" i="12"/>
  <c r="DX133" i="12"/>
  <c r="DY133" i="12"/>
  <c r="DZ133" i="12"/>
  <c r="EA133" i="12"/>
  <c r="EB133" i="12"/>
  <c r="EC133" i="12"/>
  <c r="ED133" i="12"/>
  <c r="EE133" i="12"/>
  <c r="EF133" i="12"/>
  <c r="EG133" i="12"/>
  <c r="EH133" i="12"/>
  <c r="EI133" i="12"/>
  <c r="EJ133" i="12"/>
  <c r="EL133" i="12"/>
  <c r="EM133" i="12"/>
  <c r="EN133" i="12"/>
  <c r="EO133" i="12"/>
  <c r="EP133" i="12"/>
  <c r="EQ133" i="12"/>
  <c r="ER133" i="12"/>
  <c r="ES133" i="12"/>
  <c r="ET133" i="12"/>
  <c r="EU133" i="12"/>
  <c r="EV133" i="12"/>
  <c r="EW133" i="12"/>
  <c r="EX133" i="12"/>
  <c r="EY133" i="12"/>
  <c r="EZ133" i="12"/>
  <c r="FA133" i="12"/>
  <c r="FB133" i="12"/>
  <c r="FC133" i="12"/>
  <c r="DR134" i="12"/>
  <c r="DS134" i="12"/>
  <c r="DT134" i="12"/>
  <c r="DU134" i="12"/>
  <c r="DV134" i="12"/>
  <c r="DW134" i="12"/>
  <c r="DX134" i="12"/>
  <c r="DY134" i="12"/>
  <c r="DZ134" i="12"/>
  <c r="EA134" i="12"/>
  <c r="EB134" i="12"/>
  <c r="EC134" i="12"/>
  <c r="ED134" i="12"/>
  <c r="EE134" i="12"/>
  <c r="EF134" i="12"/>
  <c r="EG134" i="12"/>
  <c r="EH134" i="12"/>
  <c r="EI134" i="12"/>
  <c r="EJ134" i="12"/>
  <c r="EL134" i="12"/>
  <c r="EM134" i="12"/>
  <c r="EN134" i="12"/>
  <c r="EO134" i="12"/>
  <c r="EP134" i="12"/>
  <c r="EQ134" i="12"/>
  <c r="ER134" i="12"/>
  <c r="ES134" i="12"/>
  <c r="ET134" i="12"/>
  <c r="EU134" i="12"/>
  <c r="EV134" i="12"/>
  <c r="EW134" i="12"/>
  <c r="EX134" i="12"/>
  <c r="EY134" i="12"/>
  <c r="EZ134" i="12"/>
  <c r="FA134" i="12"/>
  <c r="FB134" i="12"/>
  <c r="FC134" i="12"/>
  <c r="DR135" i="12"/>
  <c r="DS135" i="12"/>
  <c r="DT135" i="12"/>
  <c r="DU135" i="12"/>
  <c r="DV135" i="12"/>
  <c r="DW135" i="12"/>
  <c r="DX135" i="12"/>
  <c r="DY135" i="12"/>
  <c r="DZ135" i="12"/>
  <c r="EA135" i="12"/>
  <c r="EB135" i="12"/>
  <c r="EC135" i="12"/>
  <c r="ED135" i="12"/>
  <c r="EE135" i="12"/>
  <c r="EF135" i="12"/>
  <c r="EG135" i="12"/>
  <c r="EH135" i="12"/>
  <c r="EI135" i="12"/>
  <c r="EJ135" i="12"/>
  <c r="EL135" i="12"/>
  <c r="EM135" i="12"/>
  <c r="EN135" i="12"/>
  <c r="EO135" i="12"/>
  <c r="EP135" i="12"/>
  <c r="EQ135" i="12"/>
  <c r="ER135" i="12"/>
  <c r="ES135" i="12"/>
  <c r="ET135" i="12"/>
  <c r="EU135" i="12"/>
  <c r="EV135" i="12"/>
  <c r="EW135" i="12"/>
  <c r="EX135" i="12"/>
  <c r="EY135" i="12"/>
  <c r="EZ135" i="12"/>
  <c r="FA135" i="12"/>
  <c r="FB135" i="12"/>
  <c r="FC135" i="12"/>
  <c r="DR136" i="12"/>
  <c r="DS136" i="12"/>
  <c r="DT136" i="12"/>
  <c r="DU136" i="12"/>
  <c r="DV136" i="12"/>
  <c r="DW136" i="12"/>
  <c r="DX136" i="12"/>
  <c r="DY136" i="12"/>
  <c r="DZ136" i="12"/>
  <c r="EA136" i="12"/>
  <c r="EB136" i="12"/>
  <c r="EC136" i="12"/>
  <c r="ED136" i="12"/>
  <c r="EE136" i="12"/>
  <c r="EF136" i="12"/>
  <c r="EG136" i="12"/>
  <c r="EH136" i="12"/>
  <c r="EI136" i="12"/>
  <c r="EJ136" i="12"/>
  <c r="EL136" i="12"/>
  <c r="EM136" i="12"/>
  <c r="EN136" i="12"/>
  <c r="EO136" i="12"/>
  <c r="EP136" i="12"/>
  <c r="EQ136" i="12"/>
  <c r="ER136" i="12"/>
  <c r="ES136" i="12"/>
  <c r="ET136" i="12"/>
  <c r="EU136" i="12"/>
  <c r="EV136" i="12"/>
  <c r="EW136" i="12"/>
  <c r="EX136" i="12"/>
  <c r="EY136" i="12"/>
  <c r="EZ136" i="12"/>
  <c r="FA136" i="12"/>
  <c r="FB136" i="12"/>
  <c r="FC136" i="12"/>
  <c r="DR137" i="12"/>
  <c r="DS137" i="12"/>
  <c r="DT137" i="12"/>
  <c r="DU137" i="12"/>
  <c r="DV137" i="12"/>
  <c r="DW137" i="12"/>
  <c r="DX137" i="12"/>
  <c r="DY137" i="12"/>
  <c r="DZ137" i="12"/>
  <c r="EA137" i="12"/>
  <c r="EB137" i="12"/>
  <c r="EC137" i="12"/>
  <c r="ED137" i="12"/>
  <c r="EE137" i="12"/>
  <c r="EF137" i="12"/>
  <c r="EG137" i="12"/>
  <c r="EH137" i="12"/>
  <c r="EI137" i="12"/>
  <c r="EJ137" i="12"/>
  <c r="EL137" i="12"/>
  <c r="EM137" i="12"/>
  <c r="EN137" i="12"/>
  <c r="EO137" i="12"/>
  <c r="EP137" i="12"/>
  <c r="EQ137" i="12"/>
  <c r="ER137" i="12"/>
  <c r="ES137" i="12"/>
  <c r="ET137" i="12"/>
  <c r="EU137" i="12"/>
  <c r="EV137" i="12"/>
  <c r="EW137" i="12"/>
  <c r="EX137" i="12"/>
  <c r="EY137" i="12"/>
  <c r="EZ137" i="12"/>
  <c r="FA137" i="12"/>
  <c r="FB137" i="12"/>
  <c r="FC137" i="12"/>
  <c r="DR138" i="12"/>
  <c r="DS138" i="12"/>
  <c r="DT138" i="12"/>
  <c r="DU138" i="12"/>
  <c r="DV138" i="12"/>
  <c r="DW138" i="12"/>
  <c r="DX138" i="12"/>
  <c r="DY138" i="12"/>
  <c r="DZ138" i="12"/>
  <c r="EA138" i="12"/>
  <c r="EB138" i="12"/>
  <c r="EC138" i="12"/>
  <c r="ED138" i="12"/>
  <c r="EE138" i="12"/>
  <c r="EF138" i="12"/>
  <c r="EG138" i="12"/>
  <c r="EH138" i="12"/>
  <c r="EI138" i="12"/>
  <c r="EJ138" i="12"/>
  <c r="EL138" i="12"/>
  <c r="EM138" i="12"/>
  <c r="EN138" i="12"/>
  <c r="EO138" i="12"/>
  <c r="EP138" i="12"/>
  <c r="EQ138" i="12"/>
  <c r="ER138" i="12"/>
  <c r="ES138" i="12"/>
  <c r="ET138" i="12"/>
  <c r="EU138" i="12"/>
  <c r="EV138" i="12"/>
  <c r="EW138" i="12"/>
  <c r="EX138" i="12"/>
  <c r="EY138" i="12"/>
  <c r="EZ138" i="12"/>
  <c r="FA138" i="12"/>
  <c r="FB138" i="12"/>
  <c r="FC138" i="12"/>
  <c r="DR139" i="12"/>
  <c r="DS139" i="12"/>
  <c r="DT139" i="12"/>
  <c r="DU139" i="12"/>
  <c r="DV139" i="12"/>
  <c r="DW139" i="12"/>
  <c r="DX139" i="12"/>
  <c r="DY139" i="12"/>
  <c r="DZ139" i="12"/>
  <c r="EA139" i="12"/>
  <c r="EB139" i="12"/>
  <c r="EC139" i="12"/>
  <c r="ED139" i="12"/>
  <c r="EE139" i="12"/>
  <c r="EF139" i="12"/>
  <c r="EG139" i="12"/>
  <c r="EH139" i="12"/>
  <c r="EI139" i="12"/>
  <c r="EJ139" i="12"/>
  <c r="EL139" i="12"/>
  <c r="EM139" i="12"/>
  <c r="EN139" i="12"/>
  <c r="EO139" i="12"/>
  <c r="EP139" i="12"/>
  <c r="EQ139" i="12"/>
  <c r="ER139" i="12"/>
  <c r="ES139" i="12"/>
  <c r="ET139" i="12"/>
  <c r="EU139" i="12"/>
  <c r="EV139" i="12"/>
  <c r="EW139" i="12"/>
  <c r="EX139" i="12"/>
  <c r="EY139" i="12"/>
  <c r="EZ139" i="12"/>
  <c r="FA139" i="12"/>
  <c r="FB139" i="12"/>
  <c r="FC139" i="12"/>
  <c r="DR140" i="12"/>
  <c r="DS140" i="12"/>
  <c r="DT140" i="12"/>
  <c r="DU140" i="12"/>
  <c r="DV140" i="12"/>
  <c r="DW140" i="12"/>
  <c r="DX140" i="12"/>
  <c r="DY140" i="12"/>
  <c r="DZ140" i="12"/>
  <c r="EA140" i="12"/>
  <c r="EB140" i="12"/>
  <c r="EC140" i="12"/>
  <c r="ED140" i="12"/>
  <c r="EE140" i="12"/>
  <c r="EF140" i="12"/>
  <c r="EG140" i="12"/>
  <c r="EH140" i="12"/>
  <c r="EI140" i="12"/>
  <c r="EJ140" i="12"/>
  <c r="EL140" i="12"/>
  <c r="EM140" i="12"/>
  <c r="EN140" i="12"/>
  <c r="EO140" i="12"/>
  <c r="EP140" i="12"/>
  <c r="EQ140" i="12"/>
  <c r="ER140" i="12"/>
  <c r="ES140" i="12"/>
  <c r="ET140" i="12"/>
  <c r="EU140" i="12"/>
  <c r="EV140" i="12"/>
  <c r="EW140" i="12"/>
  <c r="EX140" i="12"/>
  <c r="EY140" i="12"/>
  <c r="EZ140" i="12"/>
  <c r="FA140" i="12"/>
  <c r="FB140" i="12"/>
  <c r="FC140" i="12"/>
  <c r="DR141" i="12"/>
  <c r="DS141" i="12"/>
  <c r="DT141" i="12"/>
  <c r="DU141" i="12"/>
  <c r="DV141" i="12"/>
  <c r="DW141" i="12"/>
  <c r="DX141" i="12"/>
  <c r="DY141" i="12"/>
  <c r="DZ141" i="12"/>
  <c r="EA141" i="12"/>
  <c r="EB141" i="12"/>
  <c r="EC141" i="12"/>
  <c r="ED141" i="12"/>
  <c r="EE141" i="12"/>
  <c r="EF141" i="12"/>
  <c r="EG141" i="12"/>
  <c r="EH141" i="12"/>
  <c r="EI141" i="12"/>
  <c r="EJ141" i="12"/>
  <c r="EL141" i="12"/>
  <c r="EM141" i="12"/>
  <c r="EN141" i="12"/>
  <c r="EO141" i="12"/>
  <c r="EP141" i="12"/>
  <c r="EQ141" i="12"/>
  <c r="ER141" i="12"/>
  <c r="ES141" i="12"/>
  <c r="ET141" i="12"/>
  <c r="EU141" i="12"/>
  <c r="EV141" i="12"/>
  <c r="EW141" i="12"/>
  <c r="EX141" i="12"/>
  <c r="EY141" i="12"/>
  <c r="EZ141" i="12"/>
  <c r="FA141" i="12"/>
  <c r="FB141" i="12"/>
  <c r="FC141" i="12"/>
  <c r="DR142" i="12"/>
  <c r="DS142" i="12"/>
  <c r="DT142" i="12"/>
  <c r="DU142" i="12"/>
  <c r="DV142" i="12"/>
  <c r="DW142" i="12"/>
  <c r="DX142" i="12"/>
  <c r="DY142" i="12"/>
  <c r="DZ142" i="12"/>
  <c r="EA142" i="12"/>
  <c r="EB142" i="12"/>
  <c r="EC142" i="12"/>
  <c r="ED142" i="12"/>
  <c r="EE142" i="12"/>
  <c r="EF142" i="12"/>
  <c r="EG142" i="12"/>
  <c r="EH142" i="12"/>
  <c r="EI142" i="12"/>
  <c r="EJ142" i="12"/>
  <c r="EL142" i="12"/>
  <c r="EM142" i="12"/>
  <c r="EN142" i="12"/>
  <c r="EO142" i="12"/>
  <c r="EP142" i="12"/>
  <c r="EQ142" i="12"/>
  <c r="ER142" i="12"/>
  <c r="ES142" i="12"/>
  <c r="ET142" i="12"/>
  <c r="EU142" i="12"/>
  <c r="EV142" i="12"/>
  <c r="EW142" i="12"/>
  <c r="EX142" i="12"/>
  <c r="EY142" i="12"/>
  <c r="EZ142" i="12"/>
  <c r="FA142" i="12"/>
  <c r="FB142" i="12"/>
  <c r="FC142" i="12"/>
  <c r="DR143" i="12"/>
  <c r="DS143" i="12"/>
  <c r="DT143" i="12"/>
  <c r="DU143" i="12"/>
  <c r="DV143" i="12"/>
  <c r="DW143" i="12"/>
  <c r="DX143" i="12"/>
  <c r="DY143" i="12"/>
  <c r="DZ143" i="12"/>
  <c r="EA143" i="12"/>
  <c r="EB143" i="12"/>
  <c r="EC143" i="12"/>
  <c r="ED143" i="12"/>
  <c r="EE143" i="12"/>
  <c r="EF143" i="12"/>
  <c r="EG143" i="12"/>
  <c r="EH143" i="12"/>
  <c r="EI143" i="12"/>
  <c r="EJ143" i="12"/>
  <c r="EL143" i="12"/>
  <c r="EM143" i="12"/>
  <c r="EN143" i="12"/>
  <c r="EO143" i="12"/>
  <c r="EP143" i="12"/>
  <c r="EQ143" i="12"/>
  <c r="ER143" i="12"/>
  <c r="ES143" i="12"/>
  <c r="ET143" i="12"/>
  <c r="EU143" i="12"/>
  <c r="EV143" i="12"/>
  <c r="EW143" i="12"/>
  <c r="EX143" i="12"/>
  <c r="EY143" i="12"/>
  <c r="EZ143" i="12"/>
  <c r="FA143" i="12"/>
  <c r="FB143" i="12"/>
  <c r="FC143" i="12"/>
  <c r="DR144" i="12"/>
  <c r="DS144" i="12"/>
  <c r="DT144" i="12"/>
  <c r="DU144" i="12"/>
  <c r="DV144" i="12"/>
  <c r="DW144" i="12"/>
  <c r="DX144" i="12"/>
  <c r="DY144" i="12"/>
  <c r="DZ144" i="12"/>
  <c r="EA144" i="12"/>
  <c r="EB144" i="12"/>
  <c r="EC144" i="12"/>
  <c r="ED144" i="12"/>
  <c r="EE144" i="12"/>
  <c r="EF144" i="12"/>
  <c r="EG144" i="12"/>
  <c r="EH144" i="12"/>
  <c r="EI144" i="12"/>
  <c r="EJ144" i="12"/>
  <c r="EL144" i="12"/>
  <c r="EM144" i="12"/>
  <c r="EN144" i="12"/>
  <c r="EO144" i="12"/>
  <c r="EP144" i="12"/>
  <c r="EQ144" i="12"/>
  <c r="ER144" i="12"/>
  <c r="ES144" i="12"/>
  <c r="ET144" i="12"/>
  <c r="EU144" i="12"/>
  <c r="EV144" i="12"/>
  <c r="EW144" i="12"/>
  <c r="EX144" i="12"/>
  <c r="EY144" i="12"/>
  <c r="EZ144" i="12"/>
  <c r="FA144" i="12"/>
  <c r="FB144" i="12"/>
  <c r="FC144" i="12"/>
  <c r="DR145" i="12"/>
  <c r="DS145" i="12"/>
  <c r="DT145" i="12"/>
  <c r="DU145" i="12"/>
  <c r="DV145" i="12"/>
  <c r="DW145" i="12"/>
  <c r="DX145" i="12"/>
  <c r="DY145" i="12"/>
  <c r="DZ145" i="12"/>
  <c r="EA145" i="12"/>
  <c r="EB145" i="12"/>
  <c r="EC145" i="12"/>
  <c r="ED145" i="12"/>
  <c r="EE145" i="12"/>
  <c r="EF145" i="12"/>
  <c r="EG145" i="12"/>
  <c r="EH145" i="12"/>
  <c r="EI145" i="12"/>
  <c r="EJ145" i="12"/>
  <c r="EL145" i="12"/>
  <c r="EM145" i="12"/>
  <c r="EN145" i="12"/>
  <c r="EO145" i="12"/>
  <c r="EP145" i="12"/>
  <c r="EQ145" i="12"/>
  <c r="ER145" i="12"/>
  <c r="ES145" i="12"/>
  <c r="ET145" i="12"/>
  <c r="EU145" i="12"/>
  <c r="EV145" i="12"/>
  <c r="EW145" i="12"/>
  <c r="EX145" i="12"/>
  <c r="EY145" i="12"/>
  <c r="EZ145" i="12"/>
  <c r="FA145" i="12"/>
  <c r="FB145" i="12"/>
  <c r="FC145" i="12"/>
  <c r="DR146" i="12"/>
  <c r="DS146" i="12"/>
  <c r="DT146" i="12"/>
  <c r="DU146" i="12"/>
  <c r="DV146" i="12"/>
  <c r="DW146" i="12"/>
  <c r="DX146" i="12"/>
  <c r="DY146" i="12"/>
  <c r="DZ146" i="12"/>
  <c r="EA146" i="12"/>
  <c r="EB146" i="12"/>
  <c r="EC146" i="12"/>
  <c r="ED146" i="12"/>
  <c r="EE146" i="12"/>
  <c r="EF146" i="12"/>
  <c r="EG146" i="12"/>
  <c r="EH146" i="12"/>
  <c r="EI146" i="12"/>
  <c r="EJ146" i="12"/>
  <c r="EL146" i="12"/>
  <c r="EM146" i="12"/>
  <c r="EN146" i="12"/>
  <c r="EO146" i="12"/>
  <c r="EP146" i="12"/>
  <c r="EQ146" i="12"/>
  <c r="ER146" i="12"/>
  <c r="ES146" i="12"/>
  <c r="ET146" i="12"/>
  <c r="EU146" i="12"/>
  <c r="EV146" i="12"/>
  <c r="EW146" i="12"/>
  <c r="EX146" i="12"/>
  <c r="EY146" i="12"/>
  <c r="EZ146" i="12"/>
  <c r="FA146" i="12"/>
  <c r="FB146" i="12"/>
  <c r="FC146" i="12"/>
  <c r="DR147" i="12"/>
  <c r="DS147" i="12"/>
  <c r="DT147" i="12"/>
  <c r="DU147" i="12"/>
  <c r="DV147" i="12"/>
  <c r="DW147" i="12"/>
  <c r="DX147" i="12"/>
  <c r="DY147" i="12"/>
  <c r="DZ147" i="12"/>
  <c r="EA147" i="12"/>
  <c r="EB147" i="12"/>
  <c r="EC147" i="12"/>
  <c r="ED147" i="12"/>
  <c r="EE147" i="12"/>
  <c r="EF147" i="12"/>
  <c r="EG147" i="12"/>
  <c r="EH147" i="12"/>
  <c r="EI147" i="12"/>
  <c r="EJ147" i="12"/>
  <c r="EL147" i="12"/>
  <c r="EM147" i="12"/>
  <c r="EN147" i="12"/>
  <c r="EO147" i="12"/>
  <c r="EP147" i="12"/>
  <c r="EQ147" i="12"/>
  <c r="ER147" i="12"/>
  <c r="ES147" i="12"/>
  <c r="ET147" i="12"/>
  <c r="EU147" i="12"/>
  <c r="EV147" i="12"/>
  <c r="EW147" i="12"/>
  <c r="EX147" i="12"/>
  <c r="EY147" i="12"/>
  <c r="EZ147" i="12"/>
  <c r="FA147" i="12"/>
  <c r="FB147" i="12"/>
  <c r="FC147" i="12"/>
  <c r="DR148" i="12"/>
  <c r="DS148" i="12"/>
  <c r="DT148" i="12"/>
  <c r="DU148" i="12"/>
  <c r="DV148" i="12"/>
  <c r="DW148" i="12"/>
  <c r="DX148" i="12"/>
  <c r="DY148" i="12"/>
  <c r="DZ148" i="12"/>
  <c r="EA148" i="12"/>
  <c r="EB148" i="12"/>
  <c r="EC148" i="12"/>
  <c r="ED148" i="12"/>
  <c r="EE148" i="12"/>
  <c r="EF148" i="12"/>
  <c r="EG148" i="12"/>
  <c r="EH148" i="12"/>
  <c r="EI148" i="12"/>
  <c r="EJ148" i="12"/>
  <c r="EL148" i="12"/>
  <c r="EM148" i="12"/>
  <c r="EN148" i="12"/>
  <c r="EO148" i="12"/>
  <c r="EP148" i="12"/>
  <c r="EQ148" i="12"/>
  <c r="ER148" i="12"/>
  <c r="ES148" i="12"/>
  <c r="ET148" i="12"/>
  <c r="EU148" i="12"/>
  <c r="EV148" i="12"/>
  <c r="EW148" i="12"/>
  <c r="EX148" i="12"/>
  <c r="EY148" i="12"/>
  <c r="EZ148" i="12"/>
  <c r="FA148" i="12"/>
  <c r="FB148" i="12"/>
  <c r="FC148" i="12"/>
  <c r="DR149" i="12"/>
  <c r="DS149" i="12"/>
  <c r="DT149" i="12"/>
  <c r="DU149" i="12"/>
  <c r="DV149" i="12"/>
  <c r="DW149" i="12"/>
  <c r="DX149" i="12"/>
  <c r="DY149" i="12"/>
  <c r="DZ149" i="12"/>
  <c r="EA149" i="12"/>
  <c r="EB149" i="12"/>
  <c r="EC149" i="12"/>
  <c r="ED149" i="12"/>
  <c r="EE149" i="12"/>
  <c r="EF149" i="12"/>
  <c r="EG149" i="12"/>
  <c r="EH149" i="12"/>
  <c r="EI149" i="12"/>
  <c r="EJ149" i="12"/>
  <c r="EL149" i="12"/>
  <c r="EM149" i="12"/>
  <c r="EN149" i="12"/>
  <c r="EO149" i="12"/>
  <c r="EP149" i="12"/>
  <c r="EQ149" i="12"/>
  <c r="ER149" i="12"/>
  <c r="ES149" i="12"/>
  <c r="ET149" i="12"/>
  <c r="EU149" i="12"/>
  <c r="EV149" i="12"/>
  <c r="EW149" i="12"/>
  <c r="EX149" i="12"/>
  <c r="EY149" i="12"/>
  <c r="EZ149" i="12"/>
  <c r="FA149" i="12"/>
  <c r="FB149" i="12"/>
  <c r="FC149" i="12"/>
  <c r="DR150" i="12"/>
  <c r="DS150" i="12"/>
  <c r="DT150" i="12"/>
  <c r="DU150" i="12"/>
  <c r="DV150" i="12"/>
  <c r="DW150" i="12"/>
  <c r="DX150" i="12"/>
  <c r="DY150" i="12"/>
  <c r="DZ150" i="12"/>
  <c r="EA150" i="12"/>
  <c r="EB150" i="12"/>
  <c r="EC150" i="12"/>
  <c r="ED150" i="12"/>
  <c r="EE150" i="12"/>
  <c r="EF150" i="12"/>
  <c r="EG150" i="12"/>
  <c r="EH150" i="12"/>
  <c r="EI150" i="12"/>
  <c r="EJ150" i="12"/>
  <c r="EL150" i="12"/>
  <c r="EM150" i="12"/>
  <c r="EN150" i="12"/>
  <c r="EO150" i="12"/>
  <c r="EP150" i="12"/>
  <c r="EQ150" i="12"/>
  <c r="ER150" i="12"/>
  <c r="ES150" i="12"/>
  <c r="ET150" i="12"/>
  <c r="EU150" i="12"/>
  <c r="EV150" i="12"/>
  <c r="EW150" i="12"/>
  <c r="EX150" i="12"/>
  <c r="EY150" i="12"/>
  <c r="EZ150" i="12"/>
  <c r="FA150" i="12"/>
  <c r="FB150" i="12"/>
  <c r="FC150" i="12"/>
  <c r="DR151" i="12"/>
  <c r="DS151" i="12"/>
  <c r="DT151" i="12"/>
  <c r="DU151" i="12"/>
  <c r="DV151" i="12"/>
  <c r="DW151" i="12"/>
  <c r="DX151" i="12"/>
  <c r="DY151" i="12"/>
  <c r="DZ151" i="12"/>
  <c r="EA151" i="12"/>
  <c r="EB151" i="12"/>
  <c r="EC151" i="12"/>
  <c r="ED151" i="12"/>
  <c r="EE151" i="12"/>
  <c r="EF151" i="12"/>
  <c r="EG151" i="12"/>
  <c r="EH151" i="12"/>
  <c r="EI151" i="12"/>
  <c r="EJ151" i="12"/>
  <c r="EL151" i="12"/>
  <c r="EM151" i="12"/>
  <c r="EN151" i="12"/>
  <c r="EO151" i="12"/>
  <c r="EP151" i="12"/>
  <c r="EQ151" i="12"/>
  <c r="ER151" i="12"/>
  <c r="ES151" i="12"/>
  <c r="ET151" i="12"/>
  <c r="EU151" i="12"/>
  <c r="EV151" i="12"/>
  <c r="EW151" i="12"/>
  <c r="EX151" i="12"/>
  <c r="EY151" i="12"/>
  <c r="EZ151" i="12"/>
  <c r="FA151" i="12"/>
  <c r="FB151" i="12"/>
  <c r="FC151" i="12"/>
  <c r="DR152" i="12"/>
  <c r="DS152" i="12"/>
  <c r="DT152" i="12"/>
  <c r="DU152" i="12"/>
  <c r="DV152" i="12"/>
  <c r="DW152" i="12"/>
  <c r="DX152" i="12"/>
  <c r="DY152" i="12"/>
  <c r="DZ152" i="12"/>
  <c r="EA152" i="12"/>
  <c r="EB152" i="12"/>
  <c r="EC152" i="12"/>
  <c r="ED152" i="12"/>
  <c r="EE152" i="12"/>
  <c r="EF152" i="12"/>
  <c r="EG152" i="12"/>
  <c r="EH152" i="12"/>
  <c r="EI152" i="12"/>
  <c r="EJ152" i="12"/>
  <c r="EL152" i="12"/>
  <c r="EM152" i="12"/>
  <c r="EN152" i="12"/>
  <c r="EO152" i="12"/>
  <c r="EP152" i="12"/>
  <c r="EQ152" i="12"/>
  <c r="ER152" i="12"/>
  <c r="ES152" i="12"/>
  <c r="ET152" i="12"/>
  <c r="EU152" i="12"/>
  <c r="EV152" i="12"/>
  <c r="EW152" i="12"/>
  <c r="EX152" i="12"/>
  <c r="EY152" i="12"/>
  <c r="EZ152" i="12"/>
  <c r="FA152" i="12"/>
  <c r="FB152" i="12"/>
  <c r="FC152" i="12"/>
  <c r="DR153" i="12"/>
  <c r="DS153" i="12"/>
  <c r="DT153" i="12"/>
  <c r="DU153" i="12"/>
  <c r="DV153" i="12"/>
  <c r="DW153" i="12"/>
  <c r="DX153" i="12"/>
  <c r="DY153" i="12"/>
  <c r="DZ153" i="12"/>
  <c r="EA153" i="12"/>
  <c r="EB153" i="12"/>
  <c r="EC153" i="12"/>
  <c r="ED153" i="12"/>
  <c r="EE153" i="12"/>
  <c r="EF153" i="12"/>
  <c r="EG153" i="12"/>
  <c r="EH153" i="12"/>
  <c r="EI153" i="12"/>
  <c r="EJ153" i="12"/>
  <c r="EL153" i="12"/>
  <c r="EM153" i="12"/>
  <c r="EN153" i="12"/>
  <c r="EO153" i="12"/>
  <c r="EP153" i="12"/>
  <c r="EQ153" i="12"/>
  <c r="ER153" i="12"/>
  <c r="ES153" i="12"/>
  <c r="ET153" i="12"/>
  <c r="EU153" i="12"/>
  <c r="EV153" i="12"/>
  <c r="EW153" i="12"/>
  <c r="EX153" i="12"/>
  <c r="EY153" i="12"/>
  <c r="EZ153" i="12"/>
  <c r="FA153" i="12"/>
  <c r="FB153" i="12"/>
  <c r="FC153" i="12"/>
  <c r="DR154" i="12"/>
  <c r="DS154" i="12"/>
  <c r="DT154" i="12"/>
  <c r="DU154" i="12"/>
  <c r="DV154" i="12"/>
  <c r="DW154" i="12"/>
  <c r="DX154" i="12"/>
  <c r="DY154" i="12"/>
  <c r="DZ154" i="12"/>
  <c r="EA154" i="12"/>
  <c r="EB154" i="12"/>
  <c r="EC154" i="12"/>
  <c r="ED154" i="12"/>
  <c r="EE154" i="12"/>
  <c r="EF154" i="12"/>
  <c r="EG154" i="12"/>
  <c r="EH154" i="12"/>
  <c r="EI154" i="12"/>
  <c r="EJ154" i="12"/>
  <c r="EL154" i="12"/>
  <c r="EM154" i="12"/>
  <c r="EN154" i="12"/>
  <c r="EO154" i="12"/>
  <c r="EP154" i="12"/>
  <c r="EQ154" i="12"/>
  <c r="ER154" i="12"/>
  <c r="ES154" i="12"/>
  <c r="ET154" i="12"/>
  <c r="EU154" i="12"/>
  <c r="EV154" i="12"/>
  <c r="EW154" i="12"/>
  <c r="EX154" i="12"/>
  <c r="EY154" i="12"/>
  <c r="EZ154" i="12"/>
  <c r="FA154" i="12"/>
  <c r="FB154" i="12"/>
  <c r="FC154" i="12"/>
  <c r="DR155" i="12"/>
  <c r="DS155" i="12"/>
  <c r="DT155" i="12"/>
  <c r="DU155" i="12"/>
  <c r="DV155" i="12"/>
  <c r="DW155" i="12"/>
  <c r="DX155" i="12"/>
  <c r="DY155" i="12"/>
  <c r="DZ155" i="12"/>
  <c r="EA155" i="12"/>
  <c r="EB155" i="12"/>
  <c r="EC155" i="12"/>
  <c r="ED155" i="12"/>
  <c r="EE155" i="12"/>
  <c r="EF155" i="12"/>
  <c r="EG155" i="12"/>
  <c r="EH155" i="12"/>
  <c r="EI155" i="12"/>
  <c r="EJ155" i="12"/>
  <c r="EL155" i="12"/>
  <c r="EM155" i="12"/>
  <c r="EN155" i="12"/>
  <c r="EO155" i="12"/>
  <c r="EP155" i="12"/>
  <c r="EQ155" i="12"/>
  <c r="ER155" i="12"/>
  <c r="ES155" i="12"/>
  <c r="ET155" i="12"/>
  <c r="EU155" i="12"/>
  <c r="EV155" i="12"/>
  <c r="EW155" i="12"/>
  <c r="EX155" i="12"/>
  <c r="EY155" i="12"/>
  <c r="EZ155" i="12"/>
  <c r="FA155" i="12"/>
  <c r="FB155" i="12"/>
  <c r="FC155" i="12"/>
  <c r="DR156" i="12"/>
  <c r="DS156" i="12"/>
  <c r="DT156" i="12"/>
  <c r="DU156" i="12"/>
  <c r="DV156" i="12"/>
  <c r="DW156" i="12"/>
  <c r="DX156" i="12"/>
  <c r="DY156" i="12"/>
  <c r="DZ156" i="12"/>
  <c r="EA156" i="12"/>
  <c r="EB156" i="12"/>
  <c r="EC156" i="12"/>
  <c r="ED156" i="12"/>
  <c r="EE156" i="12"/>
  <c r="EF156" i="12"/>
  <c r="EG156" i="12"/>
  <c r="EH156" i="12"/>
  <c r="EI156" i="12"/>
  <c r="EJ156" i="12"/>
  <c r="EL156" i="12"/>
  <c r="EM156" i="12"/>
  <c r="EN156" i="12"/>
  <c r="EO156" i="12"/>
  <c r="EP156" i="12"/>
  <c r="EQ156" i="12"/>
  <c r="ER156" i="12"/>
  <c r="ES156" i="12"/>
  <c r="ET156" i="12"/>
  <c r="EU156" i="12"/>
  <c r="EV156" i="12"/>
  <c r="EW156" i="12"/>
  <c r="EX156" i="12"/>
  <c r="EY156" i="12"/>
  <c r="EZ156" i="12"/>
  <c r="FA156" i="12"/>
  <c r="FB156" i="12"/>
  <c r="FC156" i="12"/>
  <c r="DR157" i="12"/>
  <c r="DS157" i="12"/>
  <c r="DT157" i="12"/>
  <c r="DU157" i="12"/>
  <c r="DV157" i="12"/>
  <c r="DW157" i="12"/>
  <c r="DX157" i="12"/>
  <c r="DY157" i="12"/>
  <c r="DZ157" i="12"/>
  <c r="EA157" i="12"/>
  <c r="EB157" i="12"/>
  <c r="EC157" i="12"/>
  <c r="ED157" i="12"/>
  <c r="EE157" i="12"/>
  <c r="EF157" i="12"/>
  <c r="EG157" i="12"/>
  <c r="EH157" i="12"/>
  <c r="EI157" i="12"/>
  <c r="EJ157" i="12"/>
  <c r="EL157" i="12"/>
  <c r="EM157" i="12"/>
  <c r="EN157" i="12"/>
  <c r="EO157" i="12"/>
  <c r="EP157" i="12"/>
  <c r="EQ157" i="12"/>
  <c r="ER157" i="12"/>
  <c r="ES157" i="12"/>
  <c r="ET157" i="12"/>
  <c r="EU157" i="12"/>
  <c r="EV157" i="12"/>
  <c r="EW157" i="12"/>
  <c r="EX157" i="12"/>
  <c r="EY157" i="12"/>
  <c r="EZ157" i="12"/>
  <c r="FA157" i="12"/>
  <c r="FB157" i="12"/>
  <c r="FC157" i="12"/>
  <c r="DR158" i="12"/>
  <c r="DS158" i="12"/>
  <c r="DT158" i="12"/>
  <c r="DU158" i="12"/>
  <c r="DV158" i="12"/>
  <c r="DW158" i="12"/>
  <c r="DX158" i="12"/>
  <c r="DY158" i="12"/>
  <c r="DZ158" i="12"/>
  <c r="EA158" i="12"/>
  <c r="EB158" i="12"/>
  <c r="EC158" i="12"/>
  <c r="ED158" i="12"/>
  <c r="EE158" i="12"/>
  <c r="EF158" i="12"/>
  <c r="EG158" i="12"/>
  <c r="EH158" i="12"/>
  <c r="EI158" i="12"/>
  <c r="EJ158" i="12"/>
  <c r="EL158" i="12"/>
  <c r="EM158" i="12"/>
  <c r="EN158" i="12"/>
  <c r="EO158" i="12"/>
  <c r="EP158" i="12"/>
  <c r="EQ158" i="12"/>
  <c r="ER158" i="12"/>
  <c r="ES158" i="12"/>
  <c r="ET158" i="12"/>
  <c r="EU158" i="12"/>
  <c r="EV158" i="12"/>
  <c r="EW158" i="12"/>
  <c r="EX158" i="12"/>
  <c r="EY158" i="12"/>
  <c r="EZ158" i="12"/>
  <c r="FA158" i="12"/>
  <c r="FB158" i="12"/>
  <c r="FC158" i="12"/>
  <c r="DR159" i="12"/>
  <c r="DS159" i="12"/>
  <c r="DT159" i="12"/>
  <c r="DU159" i="12"/>
  <c r="DV159" i="12"/>
  <c r="DW159" i="12"/>
  <c r="DX159" i="12"/>
  <c r="DY159" i="12"/>
  <c r="DZ159" i="12"/>
  <c r="EA159" i="12"/>
  <c r="EB159" i="12"/>
  <c r="EC159" i="12"/>
  <c r="ED159" i="12"/>
  <c r="EE159" i="12"/>
  <c r="EF159" i="12"/>
  <c r="EG159" i="12"/>
  <c r="EH159" i="12"/>
  <c r="EI159" i="12"/>
  <c r="EJ159" i="12"/>
  <c r="EL159" i="12"/>
  <c r="EM159" i="12"/>
  <c r="EN159" i="12"/>
  <c r="EO159" i="12"/>
  <c r="EP159" i="12"/>
  <c r="EQ159" i="12"/>
  <c r="ER159" i="12"/>
  <c r="ES159" i="12"/>
  <c r="ET159" i="12"/>
  <c r="EU159" i="12"/>
  <c r="EV159" i="12"/>
  <c r="EW159" i="12"/>
  <c r="EX159" i="12"/>
  <c r="EY159" i="12"/>
  <c r="EZ159" i="12"/>
  <c r="FA159" i="12"/>
  <c r="FB159" i="12"/>
  <c r="FC159" i="12"/>
  <c r="DR160" i="12"/>
  <c r="DS160" i="12"/>
  <c r="DT160" i="12"/>
  <c r="DU160" i="12"/>
  <c r="DV160" i="12"/>
  <c r="DW160" i="12"/>
  <c r="DX160" i="12"/>
  <c r="DY160" i="12"/>
  <c r="DZ160" i="12"/>
  <c r="EA160" i="12"/>
  <c r="EB160" i="12"/>
  <c r="EC160" i="12"/>
  <c r="ED160" i="12"/>
  <c r="EE160" i="12"/>
  <c r="EF160" i="12"/>
  <c r="EG160" i="12"/>
  <c r="EH160" i="12"/>
  <c r="EI160" i="12"/>
  <c r="EJ160" i="12"/>
  <c r="EL160" i="12"/>
  <c r="EM160" i="12"/>
  <c r="EN160" i="12"/>
  <c r="EO160" i="12"/>
  <c r="EP160" i="12"/>
  <c r="EQ160" i="12"/>
  <c r="ER160" i="12"/>
  <c r="ES160" i="12"/>
  <c r="ET160" i="12"/>
  <c r="EU160" i="12"/>
  <c r="EV160" i="12"/>
  <c r="EW160" i="12"/>
  <c r="EX160" i="12"/>
  <c r="EY160" i="12"/>
  <c r="EZ160" i="12"/>
  <c r="FA160" i="12"/>
  <c r="FB160" i="12"/>
  <c r="FC160" i="12"/>
  <c r="DR161" i="12"/>
  <c r="DS161" i="12"/>
  <c r="DT161" i="12"/>
  <c r="DU161" i="12"/>
  <c r="DV161" i="12"/>
  <c r="DW161" i="12"/>
  <c r="DX161" i="12"/>
  <c r="DY161" i="12"/>
  <c r="DZ161" i="12"/>
  <c r="EA161" i="12"/>
  <c r="EB161" i="12"/>
  <c r="EC161" i="12"/>
  <c r="ED161" i="12"/>
  <c r="EE161" i="12"/>
  <c r="EF161" i="12"/>
  <c r="EG161" i="12"/>
  <c r="EH161" i="12"/>
  <c r="EI161" i="12"/>
  <c r="EJ161" i="12"/>
  <c r="EL161" i="12"/>
  <c r="EM161" i="12"/>
  <c r="EN161" i="12"/>
  <c r="EO161" i="12"/>
  <c r="EP161" i="12"/>
  <c r="EQ161" i="12"/>
  <c r="ER161" i="12"/>
  <c r="ES161" i="12"/>
  <c r="ET161" i="12"/>
  <c r="EU161" i="12"/>
  <c r="EV161" i="12"/>
  <c r="EW161" i="12"/>
  <c r="EX161" i="12"/>
  <c r="EY161" i="12"/>
  <c r="EZ161" i="12"/>
  <c r="FA161" i="12"/>
  <c r="FB161" i="12"/>
  <c r="FC161" i="12"/>
  <c r="DR162" i="12"/>
  <c r="DS162" i="12"/>
  <c r="DT162" i="12"/>
  <c r="DU162" i="12"/>
  <c r="DV162" i="12"/>
  <c r="DW162" i="12"/>
  <c r="DX162" i="12"/>
  <c r="DY162" i="12"/>
  <c r="DZ162" i="12"/>
  <c r="EA162" i="12"/>
  <c r="EB162" i="12"/>
  <c r="EC162" i="12"/>
  <c r="ED162" i="12"/>
  <c r="EE162" i="12"/>
  <c r="EF162" i="12"/>
  <c r="EG162" i="12"/>
  <c r="EH162" i="12"/>
  <c r="EI162" i="12"/>
  <c r="EJ162" i="12"/>
  <c r="EL162" i="12"/>
  <c r="EM162" i="12"/>
  <c r="EN162" i="12"/>
  <c r="EO162" i="12"/>
  <c r="EP162" i="12"/>
  <c r="EQ162" i="12"/>
  <c r="ER162" i="12"/>
  <c r="ES162" i="12"/>
  <c r="ET162" i="12"/>
  <c r="EU162" i="12"/>
  <c r="EV162" i="12"/>
  <c r="EW162" i="12"/>
  <c r="EX162" i="12"/>
  <c r="EY162" i="12"/>
  <c r="EZ162" i="12"/>
  <c r="FA162" i="12"/>
  <c r="FB162" i="12"/>
  <c r="FC162" i="12"/>
  <c r="DR163" i="12"/>
  <c r="DS163" i="12"/>
  <c r="DT163" i="12"/>
  <c r="DU163" i="12"/>
  <c r="DV163" i="12"/>
  <c r="DW163" i="12"/>
  <c r="DX163" i="12"/>
  <c r="DY163" i="12"/>
  <c r="DZ163" i="12"/>
  <c r="EA163" i="12"/>
  <c r="EB163" i="12"/>
  <c r="EC163" i="12"/>
  <c r="ED163" i="12"/>
  <c r="EE163" i="12"/>
  <c r="EF163" i="12"/>
  <c r="EG163" i="12"/>
  <c r="EH163" i="12"/>
  <c r="EI163" i="12"/>
  <c r="EJ163" i="12"/>
  <c r="EL163" i="12"/>
  <c r="EM163" i="12"/>
  <c r="EN163" i="12"/>
  <c r="EO163" i="12"/>
  <c r="EP163" i="12"/>
  <c r="EQ163" i="12"/>
  <c r="ER163" i="12"/>
  <c r="ES163" i="12"/>
  <c r="ET163" i="12"/>
  <c r="EU163" i="12"/>
  <c r="EV163" i="12"/>
  <c r="EW163" i="12"/>
  <c r="EX163" i="12"/>
  <c r="EY163" i="12"/>
  <c r="EZ163" i="12"/>
  <c r="FA163" i="12"/>
  <c r="FB163" i="12"/>
  <c r="FC163" i="12"/>
  <c r="DR164" i="12"/>
  <c r="DS164" i="12"/>
  <c r="DT164" i="12"/>
  <c r="DU164" i="12"/>
  <c r="DV164" i="12"/>
  <c r="DW164" i="12"/>
  <c r="DX164" i="12"/>
  <c r="DY164" i="12"/>
  <c r="DZ164" i="12"/>
  <c r="EA164" i="12"/>
  <c r="EB164" i="12"/>
  <c r="EC164" i="12"/>
  <c r="ED164" i="12"/>
  <c r="EE164" i="12"/>
  <c r="EF164" i="12"/>
  <c r="EG164" i="12"/>
  <c r="EH164" i="12"/>
  <c r="EI164" i="12"/>
  <c r="EJ164" i="12"/>
  <c r="EL164" i="12"/>
  <c r="EM164" i="12"/>
  <c r="EN164" i="12"/>
  <c r="EO164" i="12"/>
  <c r="EP164" i="12"/>
  <c r="EQ164" i="12"/>
  <c r="ER164" i="12"/>
  <c r="ES164" i="12"/>
  <c r="ET164" i="12"/>
  <c r="EU164" i="12"/>
  <c r="EV164" i="12"/>
  <c r="EW164" i="12"/>
  <c r="EX164" i="12"/>
  <c r="EY164" i="12"/>
  <c r="EZ164" i="12"/>
  <c r="FA164" i="12"/>
  <c r="FB164" i="12"/>
  <c r="FC164" i="12"/>
  <c r="DR165" i="12"/>
  <c r="DS165" i="12"/>
  <c r="DT165" i="12"/>
  <c r="DU165" i="12"/>
  <c r="DV165" i="12"/>
  <c r="DW165" i="12"/>
  <c r="DX165" i="12"/>
  <c r="DY165" i="12"/>
  <c r="DZ165" i="12"/>
  <c r="EA165" i="12"/>
  <c r="EB165" i="12"/>
  <c r="EC165" i="12"/>
  <c r="ED165" i="12"/>
  <c r="EE165" i="12"/>
  <c r="EF165" i="12"/>
  <c r="EG165" i="12"/>
  <c r="EH165" i="12"/>
  <c r="EI165" i="12"/>
  <c r="EJ165" i="12"/>
  <c r="EL165" i="12"/>
  <c r="EM165" i="12"/>
  <c r="EN165" i="12"/>
  <c r="EO165" i="12"/>
  <c r="EP165" i="12"/>
  <c r="EQ165" i="12"/>
  <c r="ER165" i="12"/>
  <c r="ES165" i="12"/>
  <c r="ET165" i="12"/>
  <c r="EU165" i="12"/>
  <c r="EV165" i="12"/>
  <c r="EW165" i="12"/>
  <c r="EX165" i="12"/>
  <c r="EY165" i="12"/>
  <c r="EZ165" i="12"/>
  <c r="FA165" i="12"/>
  <c r="FB165" i="12"/>
  <c r="FC165" i="12"/>
  <c r="DR166" i="12"/>
  <c r="DS166" i="12"/>
  <c r="DT166" i="12"/>
  <c r="DU166" i="12"/>
  <c r="DV166" i="12"/>
  <c r="DW166" i="12"/>
  <c r="DX166" i="12"/>
  <c r="DY166" i="12"/>
  <c r="DZ166" i="12"/>
  <c r="EA166" i="12"/>
  <c r="EB166" i="12"/>
  <c r="EC166" i="12"/>
  <c r="ED166" i="12"/>
  <c r="EE166" i="12"/>
  <c r="EF166" i="12"/>
  <c r="EG166" i="12"/>
  <c r="EH166" i="12"/>
  <c r="EI166" i="12"/>
  <c r="EJ166" i="12"/>
  <c r="EL166" i="12"/>
  <c r="EM166" i="12"/>
  <c r="EN166" i="12"/>
  <c r="EO166" i="12"/>
  <c r="EP166" i="12"/>
  <c r="EQ166" i="12"/>
  <c r="ER166" i="12"/>
  <c r="ES166" i="12"/>
  <c r="ET166" i="12"/>
  <c r="EU166" i="12"/>
  <c r="EV166" i="12"/>
  <c r="EW166" i="12"/>
  <c r="EX166" i="12"/>
  <c r="EY166" i="12"/>
  <c r="EZ166" i="12"/>
  <c r="FA166" i="12"/>
  <c r="FB166" i="12"/>
  <c r="FC166" i="12"/>
  <c r="DR167" i="12"/>
  <c r="DS167" i="12"/>
  <c r="DT167" i="12"/>
  <c r="DU167" i="12"/>
  <c r="DV167" i="12"/>
  <c r="DW167" i="12"/>
  <c r="DX167" i="12"/>
  <c r="DY167" i="12"/>
  <c r="DZ167" i="12"/>
  <c r="EA167" i="12"/>
  <c r="EB167" i="12"/>
  <c r="EC167" i="12"/>
  <c r="ED167" i="12"/>
  <c r="EE167" i="12"/>
  <c r="EF167" i="12"/>
  <c r="EG167" i="12"/>
  <c r="EH167" i="12"/>
  <c r="EI167" i="12"/>
  <c r="EJ167" i="12"/>
  <c r="EL167" i="12"/>
  <c r="EM167" i="12"/>
  <c r="EN167" i="12"/>
  <c r="EO167" i="12"/>
  <c r="EP167" i="12"/>
  <c r="EQ167" i="12"/>
  <c r="ER167" i="12"/>
  <c r="ES167" i="12"/>
  <c r="ET167" i="12"/>
  <c r="EU167" i="12"/>
  <c r="EV167" i="12"/>
  <c r="EW167" i="12"/>
  <c r="EX167" i="12"/>
  <c r="EY167" i="12"/>
  <c r="EZ167" i="12"/>
  <c r="FA167" i="12"/>
  <c r="FB167" i="12"/>
  <c r="FC167" i="12"/>
  <c r="DR168" i="12"/>
  <c r="DS168" i="12"/>
  <c r="DT168" i="12"/>
  <c r="DU168" i="12"/>
  <c r="DV168" i="12"/>
  <c r="DW168" i="12"/>
  <c r="DX168" i="12"/>
  <c r="DY168" i="12"/>
  <c r="DZ168" i="12"/>
  <c r="EA168" i="12"/>
  <c r="EB168" i="12"/>
  <c r="EC168" i="12"/>
  <c r="ED168" i="12"/>
  <c r="EE168" i="12"/>
  <c r="EF168" i="12"/>
  <c r="EG168" i="12"/>
  <c r="EH168" i="12"/>
  <c r="EI168" i="12"/>
  <c r="EJ168" i="12"/>
  <c r="EL168" i="12"/>
  <c r="EM168" i="12"/>
  <c r="EN168" i="12"/>
  <c r="EO168" i="12"/>
  <c r="EP168" i="12"/>
  <c r="EQ168" i="12"/>
  <c r="ER168" i="12"/>
  <c r="ES168" i="12"/>
  <c r="ET168" i="12"/>
  <c r="EU168" i="12"/>
  <c r="EV168" i="12"/>
  <c r="EW168" i="12"/>
  <c r="EX168" i="12"/>
  <c r="EY168" i="12"/>
  <c r="EZ168" i="12"/>
  <c r="FA168" i="12"/>
  <c r="FB168" i="12"/>
  <c r="FC168" i="12"/>
  <c r="DR169" i="12"/>
  <c r="DS169" i="12"/>
  <c r="DT169" i="12"/>
  <c r="DU169" i="12"/>
  <c r="DV169" i="12"/>
  <c r="DW169" i="12"/>
  <c r="DX169" i="12"/>
  <c r="DY169" i="12"/>
  <c r="DZ169" i="12"/>
  <c r="EA169" i="12"/>
  <c r="EB169" i="12"/>
  <c r="EC169" i="12"/>
  <c r="ED169" i="12"/>
  <c r="EE169" i="12"/>
  <c r="EF169" i="12"/>
  <c r="EG169" i="12"/>
  <c r="EH169" i="12"/>
  <c r="EI169" i="12"/>
  <c r="EJ169" i="12"/>
  <c r="EL169" i="12"/>
  <c r="EM169" i="12"/>
  <c r="EN169" i="12"/>
  <c r="EO169" i="12"/>
  <c r="EP169" i="12"/>
  <c r="EQ169" i="12"/>
  <c r="ER169" i="12"/>
  <c r="ES169" i="12"/>
  <c r="ET169" i="12"/>
  <c r="EU169" i="12"/>
  <c r="EV169" i="12"/>
  <c r="EW169" i="12"/>
  <c r="EX169" i="12"/>
  <c r="EY169" i="12"/>
  <c r="EZ169" i="12"/>
  <c r="FA169" i="12"/>
  <c r="FB169" i="12"/>
  <c r="FC169" i="12"/>
  <c r="DR170" i="12"/>
  <c r="DS170" i="12"/>
  <c r="DT170" i="12"/>
  <c r="DU170" i="12"/>
  <c r="DV170" i="12"/>
  <c r="DW170" i="12"/>
  <c r="DX170" i="12"/>
  <c r="DY170" i="12"/>
  <c r="DZ170" i="12"/>
  <c r="EA170" i="12"/>
  <c r="EB170" i="12"/>
  <c r="EC170" i="12"/>
  <c r="ED170" i="12"/>
  <c r="EE170" i="12"/>
  <c r="EF170" i="12"/>
  <c r="EG170" i="12"/>
  <c r="EH170" i="12"/>
  <c r="EI170" i="12"/>
  <c r="EJ170" i="12"/>
  <c r="EL170" i="12"/>
  <c r="EM170" i="12"/>
  <c r="EN170" i="12"/>
  <c r="EO170" i="12"/>
  <c r="EP170" i="12"/>
  <c r="EQ170" i="12"/>
  <c r="ER170" i="12"/>
  <c r="ES170" i="12"/>
  <c r="ET170" i="12"/>
  <c r="EU170" i="12"/>
  <c r="EV170" i="12"/>
  <c r="EW170" i="12"/>
  <c r="EX170" i="12"/>
  <c r="EY170" i="12"/>
  <c r="EZ170" i="12"/>
  <c r="FA170" i="12"/>
  <c r="FB170" i="12"/>
  <c r="FC170" i="12"/>
  <c r="DR171" i="12"/>
  <c r="DS171" i="12"/>
  <c r="DT171" i="12"/>
  <c r="DU171" i="12"/>
  <c r="DV171" i="12"/>
  <c r="DW171" i="12"/>
  <c r="DX171" i="12"/>
  <c r="DY171" i="12"/>
  <c r="DZ171" i="12"/>
  <c r="EA171" i="12"/>
  <c r="EB171" i="12"/>
  <c r="EC171" i="12"/>
  <c r="ED171" i="12"/>
  <c r="EE171" i="12"/>
  <c r="EF171" i="12"/>
  <c r="EG171" i="12"/>
  <c r="EH171" i="12"/>
  <c r="EI171" i="12"/>
  <c r="EJ171" i="12"/>
  <c r="EL171" i="12"/>
  <c r="EM171" i="12"/>
  <c r="EN171" i="12"/>
  <c r="EO171" i="12"/>
  <c r="EP171" i="12"/>
  <c r="EQ171" i="12"/>
  <c r="ER171" i="12"/>
  <c r="ES171" i="12"/>
  <c r="ET171" i="12"/>
  <c r="EU171" i="12"/>
  <c r="EV171" i="12"/>
  <c r="EW171" i="12"/>
  <c r="EX171" i="12"/>
  <c r="EY171" i="12"/>
  <c r="EZ171" i="12"/>
  <c r="FA171" i="12"/>
  <c r="FB171" i="12"/>
  <c r="FC171" i="12"/>
  <c r="DR172" i="12"/>
  <c r="DS172" i="12"/>
  <c r="DT172" i="12"/>
  <c r="DU172" i="12"/>
  <c r="DV172" i="12"/>
  <c r="DW172" i="12"/>
  <c r="DX172" i="12"/>
  <c r="DY172" i="12"/>
  <c r="DZ172" i="12"/>
  <c r="EA172" i="12"/>
  <c r="EB172" i="12"/>
  <c r="EC172" i="12"/>
  <c r="ED172" i="12"/>
  <c r="EE172" i="12"/>
  <c r="EF172" i="12"/>
  <c r="EG172" i="12"/>
  <c r="EH172" i="12"/>
  <c r="EI172" i="12"/>
  <c r="EJ172" i="12"/>
  <c r="EL172" i="12"/>
  <c r="EM172" i="12"/>
  <c r="EN172" i="12"/>
  <c r="EO172" i="12"/>
  <c r="EP172" i="12"/>
  <c r="EQ172" i="12"/>
  <c r="ER172" i="12"/>
  <c r="ES172" i="12"/>
  <c r="ET172" i="12"/>
  <c r="EU172" i="12"/>
  <c r="EV172" i="12"/>
  <c r="EW172" i="12"/>
  <c r="EX172" i="12"/>
  <c r="EY172" i="12"/>
  <c r="EZ172" i="12"/>
  <c r="FA172" i="12"/>
  <c r="FB172" i="12"/>
  <c r="FC172" i="12"/>
  <c r="DR173" i="12"/>
  <c r="DS173" i="12"/>
  <c r="DT173" i="12"/>
  <c r="DU173" i="12"/>
  <c r="DV173" i="12"/>
  <c r="DW173" i="12"/>
  <c r="DX173" i="12"/>
  <c r="DY173" i="12"/>
  <c r="DZ173" i="12"/>
  <c r="EA173" i="12"/>
  <c r="EB173" i="12"/>
  <c r="EC173" i="12"/>
  <c r="ED173" i="12"/>
  <c r="EE173" i="12"/>
  <c r="EF173" i="12"/>
  <c r="EG173" i="12"/>
  <c r="EH173" i="12"/>
  <c r="EI173" i="12"/>
  <c r="EJ173" i="12"/>
  <c r="EL173" i="12"/>
  <c r="EM173" i="12"/>
  <c r="EN173" i="12"/>
  <c r="EO173" i="12"/>
  <c r="EP173" i="12"/>
  <c r="EQ173" i="12"/>
  <c r="ER173" i="12"/>
  <c r="ES173" i="12"/>
  <c r="ET173" i="12"/>
  <c r="EU173" i="12"/>
  <c r="EV173" i="12"/>
  <c r="EW173" i="12"/>
  <c r="EX173" i="12"/>
  <c r="EY173" i="12"/>
  <c r="EZ173" i="12"/>
  <c r="FA173" i="12"/>
  <c r="FB173" i="12"/>
  <c r="FC173" i="12"/>
  <c r="DR174" i="12"/>
  <c r="DS174" i="12"/>
  <c r="DT174" i="12"/>
  <c r="DU174" i="12"/>
  <c r="DV174" i="12"/>
  <c r="DW174" i="12"/>
  <c r="DX174" i="12"/>
  <c r="DY174" i="12"/>
  <c r="DZ174" i="12"/>
  <c r="EA174" i="12"/>
  <c r="EB174" i="12"/>
  <c r="EC174" i="12"/>
  <c r="ED174" i="12"/>
  <c r="EE174" i="12"/>
  <c r="EF174" i="12"/>
  <c r="EG174" i="12"/>
  <c r="EH174" i="12"/>
  <c r="EI174" i="12"/>
  <c r="EJ174" i="12"/>
  <c r="EL174" i="12"/>
  <c r="EM174" i="12"/>
  <c r="EN174" i="12"/>
  <c r="EO174" i="12"/>
  <c r="EP174" i="12"/>
  <c r="EQ174" i="12"/>
  <c r="ER174" i="12"/>
  <c r="ES174" i="12"/>
  <c r="ET174" i="12"/>
  <c r="EU174" i="12"/>
  <c r="EV174" i="12"/>
  <c r="EW174" i="12"/>
  <c r="EX174" i="12"/>
  <c r="EY174" i="12"/>
  <c r="EZ174" i="12"/>
  <c r="FA174" i="12"/>
  <c r="FB174" i="12"/>
  <c r="FC174" i="12"/>
  <c r="DR175" i="12"/>
  <c r="DS175" i="12"/>
  <c r="DT175" i="12"/>
  <c r="DU175" i="12"/>
  <c r="DV175" i="12"/>
  <c r="DW175" i="12"/>
  <c r="DX175" i="12"/>
  <c r="DY175" i="12"/>
  <c r="DZ175" i="12"/>
  <c r="EA175" i="12"/>
  <c r="EB175" i="12"/>
  <c r="EC175" i="12"/>
  <c r="ED175" i="12"/>
  <c r="EE175" i="12"/>
  <c r="EF175" i="12"/>
  <c r="EG175" i="12"/>
  <c r="EH175" i="12"/>
  <c r="EI175" i="12"/>
  <c r="EJ175" i="12"/>
  <c r="EL175" i="12"/>
  <c r="EM175" i="12"/>
  <c r="EN175" i="12"/>
  <c r="EO175" i="12"/>
  <c r="EP175" i="12"/>
  <c r="EQ175" i="12"/>
  <c r="ER175" i="12"/>
  <c r="ES175" i="12"/>
  <c r="ET175" i="12"/>
  <c r="EU175" i="12"/>
  <c r="EV175" i="12"/>
  <c r="EW175" i="12"/>
  <c r="EX175" i="12"/>
  <c r="EY175" i="12"/>
  <c r="EZ175" i="12"/>
  <c r="FA175" i="12"/>
  <c r="FB175" i="12"/>
  <c r="FC175" i="12"/>
  <c r="DR176" i="12"/>
  <c r="DS176" i="12"/>
  <c r="DT176" i="12"/>
  <c r="DU176" i="12"/>
  <c r="DV176" i="12"/>
  <c r="DW176" i="12"/>
  <c r="DX176" i="12"/>
  <c r="DY176" i="12"/>
  <c r="DZ176" i="12"/>
  <c r="EA176" i="12"/>
  <c r="EB176" i="12"/>
  <c r="EC176" i="12"/>
  <c r="ED176" i="12"/>
  <c r="EE176" i="12"/>
  <c r="EF176" i="12"/>
  <c r="EG176" i="12"/>
  <c r="EH176" i="12"/>
  <c r="EI176" i="12"/>
  <c r="EJ176" i="12"/>
  <c r="EL176" i="12"/>
  <c r="EM176" i="12"/>
  <c r="EN176" i="12"/>
  <c r="EO176" i="12"/>
  <c r="EP176" i="12"/>
  <c r="EQ176" i="12"/>
  <c r="ER176" i="12"/>
  <c r="ES176" i="12"/>
  <c r="ET176" i="12"/>
  <c r="EU176" i="12"/>
  <c r="EV176" i="12"/>
  <c r="EW176" i="12"/>
  <c r="EX176" i="12"/>
  <c r="EY176" i="12"/>
  <c r="EZ176" i="12"/>
  <c r="FA176" i="12"/>
  <c r="FB176" i="12"/>
  <c r="FC176" i="12"/>
  <c r="DR177" i="12"/>
  <c r="DS177" i="12"/>
  <c r="DT177" i="12"/>
  <c r="DU177" i="12"/>
  <c r="DV177" i="12"/>
  <c r="DW177" i="12"/>
  <c r="DX177" i="12"/>
  <c r="DY177" i="12"/>
  <c r="DZ177" i="12"/>
  <c r="EA177" i="12"/>
  <c r="EB177" i="12"/>
  <c r="EC177" i="12"/>
  <c r="ED177" i="12"/>
  <c r="EE177" i="12"/>
  <c r="EF177" i="12"/>
  <c r="EG177" i="12"/>
  <c r="EH177" i="12"/>
  <c r="EI177" i="12"/>
  <c r="EJ177" i="12"/>
  <c r="EL177" i="12"/>
  <c r="EM177" i="12"/>
  <c r="EN177" i="12"/>
  <c r="EO177" i="12"/>
  <c r="EP177" i="12"/>
  <c r="EQ177" i="12"/>
  <c r="ER177" i="12"/>
  <c r="ES177" i="12"/>
  <c r="ET177" i="12"/>
  <c r="EU177" i="12"/>
  <c r="EV177" i="12"/>
  <c r="EW177" i="12"/>
  <c r="EX177" i="12"/>
  <c r="EY177" i="12"/>
  <c r="EZ177" i="12"/>
  <c r="FA177" i="12"/>
  <c r="FB177" i="12"/>
  <c r="FC177" i="12"/>
  <c r="DR178" i="12"/>
  <c r="DS178" i="12"/>
  <c r="DT178" i="12"/>
  <c r="DU178" i="12"/>
  <c r="DV178" i="12"/>
  <c r="DW178" i="12"/>
  <c r="DX178" i="12"/>
  <c r="DY178" i="12"/>
  <c r="DZ178" i="12"/>
  <c r="EA178" i="12"/>
  <c r="EB178" i="12"/>
  <c r="EC178" i="12"/>
  <c r="ED178" i="12"/>
  <c r="EE178" i="12"/>
  <c r="EF178" i="12"/>
  <c r="EG178" i="12"/>
  <c r="EH178" i="12"/>
  <c r="EI178" i="12"/>
  <c r="EJ178" i="12"/>
  <c r="EL178" i="12"/>
  <c r="EM178" i="12"/>
  <c r="EN178" i="12"/>
  <c r="EO178" i="12"/>
  <c r="EP178" i="12"/>
  <c r="EQ178" i="12"/>
  <c r="ER178" i="12"/>
  <c r="ES178" i="12"/>
  <c r="ET178" i="12"/>
  <c r="EU178" i="12"/>
  <c r="EV178" i="12"/>
  <c r="EW178" i="12"/>
  <c r="EX178" i="12"/>
  <c r="EY178" i="12"/>
  <c r="EZ178" i="12"/>
  <c r="FA178" i="12"/>
  <c r="FB178" i="12"/>
  <c r="FC178" i="12"/>
  <c r="DR179" i="12"/>
  <c r="DS179" i="12"/>
  <c r="DT179" i="12"/>
  <c r="DU179" i="12"/>
  <c r="DV179" i="12"/>
  <c r="DW179" i="12"/>
  <c r="DX179" i="12"/>
  <c r="DY179" i="12"/>
  <c r="DZ179" i="12"/>
  <c r="EA179" i="12"/>
  <c r="EB179" i="12"/>
  <c r="EC179" i="12"/>
  <c r="ED179" i="12"/>
  <c r="EE179" i="12"/>
  <c r="EF179" i="12"/>
  <c r="EG179" i="12"/>
  <c r="EH179" i="12"/>
  <c r="EI179" i="12"/>
  <c r="EJ179" i="12"/>
  <c r="EL179" i="12"/>
  <c r="EM179" i="12"/>
  <c r="EN179" i="12"/>
  <c r="EO179" i="12"/>
  <c r="EP179" i="12"/>
  <c r="EQ179" i="12"/>
  <c r="ER179" i="12"/>
  <c r="ES179" i="12"/>
  <c r="ET179" i="12"/>
  <c r="EU179" i="12"/>
  <c r="EV179" i="12"/>
  <c r="EW179" i="12"/>
  <c r="EX179" i="12"/>
  <c r="EY179" i="12"/>
  <c r="EZ179" i="12"/>
  <c r="FA179" i="12"/>
  <c r="FB179" i="12"/>
  <c r="FC179" i="12"/>
  <c r="DR180" i="12"/>
  <c r="DS180" i="12"/>
  <c r="DT180" i="12"/>
  <c r="DU180" i="12"/>
  <c r="DV180" i="12"/>
  <c r="DW180" i="12"/>
  <c r="DX180" i="12"/>
  <c r="DY180" i="12"/>
  <c r="DZ180" i="12"/>
  <c r="EA180" i="12"/>
  <c r="EB180" i="12"/>
  <c r="EC180" i="12"/>
  <c r="ED180" i="12"/>
  <c r="EE180" i="12"/>
  <c r="EF180" i="12"/>
  <c r="EG180" i="12"/>
  <c r="EH180" i="12"/>
  <c r="EI180" i="12"/>
  <c r="EJ180" i="12"/>
  <c r="EL180" i="12"/>
  <c r="EM180" i="12"/>
  <c r="EN180" i="12"/>
  <c r="EO180" i="12"/>
  <c r="EP180" i="12"/>
  <c r="EQ180" i="12"/>
  <c r="ER180" i="12"/>
  <c r="ES180" i="12"/>
  <c r="ET180" i="12"/>
  <c r="EU180" i="12"/>
  <c r="EV180" i="12"/>
  <c r="EW180" i="12"/>
  <c r="EX180" i="12"/>
  <c r="EY180" i="12"/>
  <c r="EZ180" i="12"/>
  <c r="FA180" i="12"/>
  <c r="FB180" i="12"/>
  <c r="FC180" i="12"/>
  <c r="DR181" i="12"/>
  <c r="DS181" i="12"/>
  <c r="DT181" i="12"/>
  <c r="DU181" i="12"/>
  <c r="DV181" i="12"/>
  <c r="DW181" i="12"/>
  <c r="DX181" i="12"/>
  <c r="DY181" i="12"/>
  <c r="DZ181" i="12"/>
  <c r="EA181" i="12"/>
  <c r="EB181" i="12"/>
  <c r="EC181" i="12"/>
  <c r="ED181" i="12"/>
  <c r="EE181" i="12"/>
  <c r="EF181" i="12"/>
  <c r="EG181" i="12"/>
  <c r="EH181" i="12"/>
  <c r="EI181" i="12"/>
  <c r="EJ181" i="12"/>
  <c r="EL181" i="12"/>
  <c r="EM181" i="12"/>
  <c r="EN181" i="12"/>
  <c r="EO181" i="12"/>
  <c r="EP181" i="12"/>
  <c r="EQ181" i="12"/>
  <c r="ER181" i="12"/>
  <c r="ES181" i="12"/>
  <c r="ET181" i="12"/>
  <c r="EU181" i="12"/>
  <c r="EV181" i="12"/>
  <c r="EW181" i="12"/>
  <c r="EX181" i="12"/>
  <c r="EY181" i="12"/>
  <c r="EZ181" i="12"/>
  <c r="FA181" i="12"/>
  <c r="FB181" i="12"/>
  <c r="FC181" i="12"/>
  <c r="DR182" i="12"/>
  <c r="DS182" i="12"/>
  <c r="DT182" i="12"/>
  <c r="DU182" i="12"/>
  <c r="DV182" i="12"/>
  <c r="DW182" i="12"/>
  <c r="DX182" i="12"/>
  <c r="DY182" i="12"/>
  <c r="DZ182" i="12"/>
  <c r="EA182" i="12"/>
  <c r="EB182" i="12"/>
  <c r="EC182" i="12"/>
  <c r="ED182" i="12"/>
  <c r="EE182" i="12"/>
  <c r="EF182" i="12"/>
  <c r="EG182" i="12"/>
  <c r="EH182" i="12"/>
  <c r="EI182" i="12"/>
  <c r="EJ182" i="12"/>
  <c r="EL182" i="12"/>
  <c r="EM182" i="12"/>
  <c r="EN182" i="12"/>
  <c r="EO182" i="12"/>
  <c r="EP182" i="12"/>
  <c r="EQ182" i="12"/>
  <c r="ER182" i="12"/>
  <c r="ES182" i="12"/>
  <c r="ET182" i="12"/>
  <c r="EU182" i="12"/>
  <c r="EV182" i="12"/>
  <c r="EW182" i="12"/>
  <c r="EX182" i="12"/>
  <c r="EY182" i="12"/>
  <c r="EZ182" i="12"/>
  <c r="FA182" i="12"/>
  <c r="FB182" i="12"/>
  <c r="FC182" i="12"/>
  <c r="DR183" i="12"/>
  <c r="DS183" i="12"/>
  <c r="DT183" i="12"/>
  <c r="DU183" i="12"/>
  <c r="DV183" i="12"/>
  <c r="DW183" i="12"/>
  <c r="DX183" i="12"/>
  <c r="DY183" i="12"/>
  <c r="DZ183" i="12"/>
  <c r="EA183" i="12"/>
  <c r="EB183" i="12"/>
  <c r="EC183" i="12"/>
  <c r="ED183" i="12"/>
  <c r="EE183" i="12"/>
  <c r="EF183" i="12"/>
  <c r="EG183" i="12"/>
  <c r="EH183" i="12"/>
  <c r="EI183" i="12"/>
  <c r="EJ183" i="12"/>
  <c r="EL183" i="12"/>
  <c r="EM183" i="12"/>
  <c r="EN183" i="12"/>
  <c r="EO183" i="12"/>
  <c r="EP183" i="12"/>
  <c r="EQ183" i="12"/>
  <c r="ER183" i="12"/>
  <c r="ES183" i="12"/>
  <c r="ET183" i="12"/>
  <c r="EU183" i="12"/>
  <c r="EV183" i="12"/>
  <c r="EW183" i="12"/>
  <c r="EX183" i="12"/>
  <c r="EY183" i="12"/>
  <c r="EZ183" i="12"/>
  <c r="FA183" i="12"/>
  <c r="FB183" i="12"/>
  <c r="FC183" i="12"/>
  <c r="DR184" i="12"/>
  <c r="DS184" i="12"/>
  <c r="DT184" i="12"/>
  <c r="DU184" i="12"/>
  <c r="DV184" i="12"/>
  <c r="DW184" i="12"/>
  <c r="DX184" i="12"/>
  <c r="DY184" i="12"/>
  <c r="DZ184" i="12"/>
  <c r="EA184" i="12"/>
  <c r="EB184" i="12"/>
  <c r="EC184" i="12"/>
  <c r="ED184" i="12"/>
  <c r="EE184" i="12"/>
  <c r="EF184" i="12"/>
  <c r="EG184" i="12"/>
  <c r="EH184" i="12"/>
  <c r="EI184" i="12"/>
  <c r="EJ184" i="12"/>
  <c r="EL184" i="12"/>
  <c r="EM184" i="12"/>
  <c r="EN184" i="12"/>
  <c r="EO184" i="12"/>
  <c r="EP184" i="12"/>
  <c r="EQ184" i="12"/>
  <c r="ER184" i="12"/>
  <c r="ES184" i="12"/>
  <c r="ET184" i="12"/>
  <c r="EU184" i="12"/>
  <c r="EV184" i="12"/>
  <c r="EW184" i="12"/>
  <c r="EX184" i="12"/>
  <c r="EY184" i="12"/>
  <c r="EZ184" i="12"/>
  <c r="FA184" i="12"/>
  <c r="FB184" i="12"/>
  <c r="FC184" i="12"/>
  <c r="DR185" i="12"/>
  <c r="DS185" i="12"/>
  <c r="DT185" i="12"/>
  <c r="DU185" i="12"/>
  <c r="DV185" i="12"/>
  <c r="DW185" i="12"/>
  <c r="DX185" i="12"/>
  <c r="DY185" i="12"/>
  <c r="DZ185" i="12"/>
  <c r="EA185" i="12"/>
  <c r="EB185" i="12"/>
  <c r="EC185" i="12"/>
  <c r="ED185" i="12"/>
  <c r="EE185" i="12"/>
  <c r="EF185" i="12"/>
  <c r="EG185" i="12"/>
  <c r="EH185" i="12"/>
  <c r="EI185" i="12"/>
  <c r="EJ185" i="12"/>
  <c r="EL185" i="12"/>
  <c r="EM185" i="12"/>
  <c r="EN185" i="12"/>
  <c r="EO185" i="12"/>
  <c r="EP185" i="12"/>
  <c r="EQ185" i="12"/>
  <c r="ER185" i="12"/>
  <c r="ES185" i="12"/>
  <c r="ET185" i="12"/>
  <c r="EU185" i="12"/>
  <c r="EV185" i="12"/>
  <c r="EW185" i="12"/>
  <c r="EX185" i="12"/>
  <c r="EY185" i="12"/>
  <c r="EZ185" i="12"/>
  <c r="FA185" i="12"/>
  <c r="FB185" i="12"/>
  <c r="FC185" i="12"/>
  <c r="DR186" i="12"/>
  <c r="DS186" i="12"/>
  <c r="DT186" i="12"/>
  <c r="DU186" i="12"/>
  <c r="DV186" i="12"/>
  <c r="DW186" i="12"/>
  <c r="DX186" i="12"/>
  <c r="DY186" i="12"/>
  <c r="DZ186" i="12"/>
  <c r="EA186" i="12"/>
  <c r="EB186" i="12"/>
  <c r="EC186" i="12"/>
  <c r="ED186" i="12"/>
  <c r="EE186" i="12"/>
  <c r="EF186" i="12"/>
  <c r="EG186" i="12"/>
  <c r="EH186" i="12"/>
  <c r="EI186" i="12"/>
  <c r="EJ186" i="12"/>
  <c r="EL186" i="12"/>
  <c r="EM186" i="12"/>
  <c r="EN186" i="12"/>
  <c r="EO186" i="12"/>
  <c r="EP186" i="12"/>
  <c r="EQ186" i="12"/>
  <c r="ER186" i="12"/>
  <c r="ES186" i="12"/>
  <c r="ET186" i="12"/>
  <c r="EU186" i="12"/>
  <c r="EV186" i="12"/>
  <c r="EW186" i="12"/>
  <c r="EX186" i="12"/>
  <c r="EY186" i="12"/>
  <c r="EZ186" i="12"/>
  <c r="FA186" i="12"/>
  <c r="FB186" i="12"/>
  <c r="FC186" i="12"/>
  <c r="DR187" i="12"/>
  <c r="DS187" i="12"/>
  <c r="DT187" i="12"/>
  <c r="DU187" i="12"/>
  <c r="DV187" i="12"/>
  <c r="DW187" i="12"/>
  <c r="DX187" i="12"/>
  <c r="DY187" i="12"/>
  <c r="DZ187" i="12"/>
  <c r="EA187" i="12"/>
  <c r="EB187" i="12"/>
  <c r="EC187" i="12"/>
  <c r="ED187" i="12"/>
  <c r="EE187" i="12"/>
  <c r="EF187" i="12"/>
  <c r="EG187" i="12"/>
  <c r="EH187" i="12"/>
  <c r="EI187" i="12"/>
  <c r="EJ187" i="12"/>
  <c r="EL187" i="12"/>
  <c r="EM187" i="12"/>
  <c r="EN187" i="12"/>
  <c r="EO187" i="12"/>
  <c r="EP187" i="12"/>
  <c r="EQ187" i="12"/>
  <c r="ER187" i="12"/>
  <c r="ES187" i="12"/>
  <c r="ET187" i="12"/>
  <c r="EU187" i="12"/>
  <c r="EV187" i="12"/>
  <c r="EW187" i="12"/>
  <c r="EX187" i="12"/>
  <c r="EY187" i="12"/>
  <c r="EZ187" i="12"/>
  <c r="FA187" i="12"/>
  <c r="FB187" i="12"/>
  <c r="FC187" i="12"/>
  <c r="DR188" i="12"/>
  <c r="DS188" i="12"/>
  <c r="DT188" i="12"/>
  <c r="DU188" i="12"/>
  <c r="DV188" i="12"/>
  <c r="DW188" i="12"/>
  <c r="DX188" i="12"/>
  <c r="DY188" i="12"/>
  <c r="DZ188" i="12"/>
  <c r="EA188" i="12"/>
  <c r="EB188" i="12"/>
  <c r="EC188" i="12"/>
  <c r="ED188" i="12"/>
  <c r="EE188" i="12"/>
  <c r="EF188" i="12"/>
  <c r="EG188" i="12"/>
  <c r="EH188" i="12"/>
  <c r="EI188" i="12"/>
  <c r="EJ188" i="12"/>
  <c r="EL188" i="12"/>
  <c r="EM188" i="12"/>
  <c r="EN188" i="12"/>
  <c r="EO188" i="12"/>
  <c r="EP188" i="12"/>
  <c r="EQ188" i="12"/>
  <c r="ER188" i="12"/>
  <c r="ES188" i="12"/>
  <c r="ET188" i="12"/>
  <c r="EU188" i="12"/>
  <c r="EV188" i="12"/>
  <c r="EW188" i="12"/>
  <c r="EX188" i="12"/>
  <c r="EY188" i="12"/>
  <c r="EZ188" i="12"/>
  <c r="FA188" i="12"/>
  <c r="FB188" i="12"/>
  <c r="FC188" i="12"/>
  <c r="DR189" i="12"/>
  <c r="DS189" i="12"/>
  <c r="DT189" i="12"/>
  <c r="DU189" i="12"/>
  <c r="DV189" i="12"/>
  <c r="DW189" i="12"/>
  <c r="DX189" i="12"/>
  <c r="DY189" i="12"/>
  <c r="DZ189" i="12"/>
  <c r="EA189" i="12"/>
  <c r="EB189" i="12"/>
  <c r="EC189" i="12"/>
  <c r="ED189" i="12"/>
  <c r="EE189" i="12"/>
  <c r="EF189" i="12"/>
  <c r="EG189" i="12"/>
  <c r="EH189" i="12"/>
  <c r="EI189" i="12"/>
  <c r="EJ189" i="12"/>
  <c r="EL189" i="12"/>
  <c r="EM189" i="12"/>
  <c r="EN189" i="12"/>
  <c r="EO189" i="12"/>
  <c r="EP189" i="12"/>
  <c r="EQ189" i="12"/>
  <c r="ER189" i="12"/>
  <c r="ES189" i="12"/>
  <c r="ET189" i="12"/>
  <c r="EU189" i="12"/>
  <c r="EV189" i="12"/>
  <c r="EW189" i="12"/>
  <c r="EX189" i="12"/>
  <c r="EY189" i="12"/>
  <c r="EZ189" i="12"/>
  <c r="FA189" i="12"/>
  <c r="FB189" i="12"/>
  <c r="FC189" i="12"/>
  <c r="DR190" i="12"/>
  <c r="DS190" i="12"/>
  <c r="DT190" i="12"/>
  <c r="DU190" i="12"/>
  <c r="DV190" i="12"/>
  <c r="DW190" i="12"/>
  <c r="DX190" i="12"/>
  <c r="DY190" i="12"/>
  <c r="DZ190" i="12"/>
  <c r="EA190" i="12"/>
  <c r="EB190" i="12"/>
  <c r="EC190" i="12"/>
  <c r="ED190" i="12"/>
  <c r="EE190" i="12"/>
  <c r="EF190" i="12"/>
  <c r="EG190" i="12"/>
  <c r="EH190" i="12"/>
  <c r="EI190" i="12"/>
  <c r="EJ190" i="12"/>
  <c r="EL190" i="12"/>
  <c r="EM190" i="12"/>
  <c r="EN190" i="12"/>
  <c r="EO190" i="12"/>
  <c r="EP190" i="12"/>
  <c r="EQ190" i="12"/>
  <c r="ER190" i="12"/>
  <c r="ES190" i="12"/>
  <c r="ET190" i="12"/>
  <c r="EU190" i="12"/>
  <c r="EV190" i="12"/>
  <c r="EW190" i="12"/>
  <c r="EX190" i="12"/>
  <c r="EY190" i="12"/>
  <c r="EZ190" i="12"/>
  <c r="FA190" i="12"/>
  <c r="FB190" i="12"/>
  <c r="FC190" i="12"/>
  <c r="DR191" i="12"/>
  <c r="DS191" i="12"/>
  <c r="DT191" i="12"/>
  <c r="DU191" i="12"/>
  <c r="DV191" i="12"/>
  <c r="DW191" i="12"/>
  <c r="DX191" i="12"/>
  <c r="DY191" i="12"/>
  <c r="DZ191" i="12"/>
  <c r="EA191" i="12"/>
  <c r="EB191" i="12"/>
  <c r="EC191" i="12"/>
  <c r="ED191" i="12"/>
  <c r="EE191" i="12"/>
  <c r="EF191" i="12"/>
  <c r="EG191" i="12"/>
  <c r="EH191" i="12"/>
  <c r="EI191" i="12"/>
  <c r="EJ191" i="12"/>
  <c r="EL191" i="12"/>
  <c r="EM191" i="12"/>
  <c r="EN191" i="12"/>
  <c r="EO191" i="12"/>
  <c r="EP191" i="12"/>
  <c r="EQ191" i="12"/>
  <c r="ER191" i="12"/>
  <c r="ES191" i="12"/>
  <c r="ET191" i="12"/>
  <c r="EU191" i="12"/>
  <c r="EV191" i="12"/>
  <c r="EW191" i="12"/>
  <c r="EX191" i="12"/>
  <c r="EY191" i="12"/>
  <c r="EZ191" i="12"/>
  <c r="FA191" i="12"/>
  <c r="FB191" i="12"/>
  <c r="FC191" i="12"/>
  <c r="DR192" i="12"/>
  <c r="DS192" i="12"/>
  <c r="DT192" i="12"/>
  <c r="DU192" i="12"/>
  <c r="DV192" i="12"/>
  <c r="DW192" i="12"/>
  <c r="DX192" i="12"/>
  <c r="DY192" i="12"/>
  <c r="DZ192" i="12"/>
  <c r="EA192" i="12"/>
  <c r="EB192" i="12"/>
  <c r="EC192" i="12"/>
  <c r="ED192" i="12"/>
  <c r="EE192" i="12"/>
  <c r="EF192" i="12"/>
  <c r="EG192" i="12"/>
  <c r="EH192" i="12"/>
  <c r="EI192" i="12"/>
  <c r="EJ192" i="12"/>
  <c r="EL192" i="12"/>
  <c r="EM192" i="12"/>
  <c r="EN192" i="12"/>
  <c r="EO192" i="12"/>
  <c r="EP192" i="12"/>
  <c r="EQ192" i="12"/>
  <c r="ER192" i="12"/>
  <c r="ES192" i="12"/>
  <c r="ET192" i="12"/>
  <c r="EU192" i="12"/>
  <c r="EV192" i="12"/>
  <c r="EW192" i="12"/>
  <c r="EX192" i="12"/>
  <c r="EY192" i="12"/>
  <c r="EZ192" i="12"/>
  <c r="FA192" i="12"/>
  <c r="FB192" i="12"/>
  <c r="FC192" i="12"/>
  <c r="DR193" i="12"/>
  <c r="DS193" i="12"/>
  <c r="DT193" i="12"/>
  <c r="DU193" i="12"/>
  <c r="DV193" i="12"/>
  <c r="DW193" i="12"/>
  <c r="DX193" i="12"/>
  <c r="DY193" i="12"/>
  <c r="DZ193" i="12"/>
  <c r="EA193" i="12"/>
  <c r="EB193" i="12"/>
  <c r="EC193" i="12"/>
  <c r="ED193" i="12"/>
  <c r="EE193" i="12"/>
  <c r="EF193" i="12"/>
  <c r="EG193" i="12"/>
  <c r="EH193" i="12"/>
  <c r="EI193" i="12"/>
  <c r="EJ193" i="12"/>
  <c r="EL193" i="12"/>
  <c r="EM193" i="12"/>
  <c r="EN193" i="12"/>
  <c r="EO193" i="12"/>
  <c r="EP193" i="12"/>
  <c r="EQ193" i="12"/>
  <c r="ER193" i="12"/>
  <c r="ES193" i="12"/>
  <c r="ET193" i="12"/>
  <c r="EU193" i="12"/>
  <c r="EV193" i="12"/>
  <c r="EW193" i="12"/>
  <c r="EX193" i="12"/>
  <c r="EY193" i="12"/>
  <c r="EZ193" i="12"/>
  <c r="FA193" i="12"/>
  <c r="FB193" i="12"/>
  <c r="FC193" i="12"/>
  <c r="DR194" i="12"/>
  <c r="DS194" i="12"/>
  <c r="DT194" i="12"/>
  <c r="DU194" i="12"/>
  <c r="DV194" i="12"/>
  <c r="DW194" i="12"/>
  <c r="DX194" i="12"/>
  <c r="DY194" i="12"/>
  <c r="DZ194" i="12"/>
  <c r="EA194" i="12"/>
  <c r="EB194" i="12"/>
  <c r="EC194" i="12"/>
  <c r="ED194" i="12"/>
  <c r="EE194" i="12"/>
  <c r="EF194" i="12"/>
  <c r="EG194" i="12"/>
  <c r="EH194" i="12"/>
  <c r="EI194" i="12"/>
  <c r="EJ194" i="12"/>
  <c r="EL194" i="12"/>
  <c r="EM194" i="12"/>
  <c r="EN194" i="12"/>
  <c r="EO194" i="12"/>
  <c r="EP194" i="12"/>
  <c r="EQ194" i="12"/>
  <c r="ER194" i="12"/>
  <c r="ES194" i="12"/>
  <c r="ET194" i="12"/>
  <c r="EU194" i="12"/>
  <c r="EV194" i="12"/>
  <c r="EW194" i="12"/>
  <c r="EX194" i="12"/>
  <c r="EY194" i="12"/>
  <c r="EZ194" i="12"/>
  <c r="FA194" i="12"/>
  <c r="FB194" i="12"/>
  <c r="FC194" i="12"/>
  <c r="DR195" i="12"/>
  <c r="DS195" i="12"/>
  <c r="DT195" i="12"/>
  <c r="DU195" i="12"/>
  <c r="DV195" i="12"/>
  <c r="DW195" i="12"/>
  <c r="DX195" i="12"/>
  <c r="DY195" i="12"/>
  <c r="DZ195" i="12"/>
  <c r="EA195" i="12"/>
  <c r="EB195" i="12"/>
  <c r="EC195" i="12"/>
  <c r="ED195" i="12"/>
  <c r="EE195" i="12"/>
  <c r="EF195" i="12"/>
  <c r="EG195" i="12"/>
  <c r="EH195" i="12"/>
  <c r="EI195" i="12"/>
  <c r="EJ195" i="12"/>
  <c r="EL195" i="12"/>
  <c r="EM195" i="12"/>
  <c r="EN195" i="12"/>
  <c r="EO195" i="12"/>
  <c r="EP195" i="12"/>
  <c r="EQ195" i="12"/>
  <c r="ER195" i="12"/>
  <c r="ES195" i="12"/>
  <c r="ET195" i="12"/>
  <c r="EU195" i="12"/>
  <c r="EV195" i="12"/>
  <c r="EW195" i="12"/>
  <c r="EX195" i="12"/>
  <c r="EY195" i="12"/>
  <c r="EZ195" i="12"/>
  <c r="FA195" i="12"/>
  <c r="FB195" i="12"/>
  <c r="FC195" i="12"/>
  <c r="DR196" i="12"/>
  <c r="DS196" i="12"/>
  <c r="DT196" i="12"/>
  <c r="DU196" i="12"/>
  <c r="DV196" i="12"/>
  <c r="DW196" i="12"/>
  <c r="DX196" i="12"/>
  <c r="DY196" i="12"/>
  <c r="DZ196" i="12"/>
  <c r="EA196" i="12"/>
  <c r="EB196" i="12"/>
  <c r="EC196" i="12"/>
  <c r="ED196" i="12"/>
  <c r="EE196" i="12"/>
  <c r="EF196" i="12"/>
  <c r="EG196" i="12"/>
  <c r="EH196" i="12"/>
  <c r="EI196" i="12"/>
  <c r="EJ196" i="12"/>
  <c r="EL196" i="12"/>
  <c r="EM196" i="12"/>
  <c r="EN196" i="12"/>
  <c r="EO196" i="12"/>
  <c r="EP196" i="12"/>
  <c r="EQ196" i="12"/>
  <c r="ER196" i="12"/>
  <c r="ES196" i="12"/>
  <c r="ET196" i="12"/>
  <c r="EU196" i="12"/>
  <c r="EV196" i="12"/>
  <c r="EW196" i="12"/>
  <c r="EX196" i="12"/>
  <c r="EY196" i="12"/>
  <c r="EZ196" i="12"/>
  <c r="FA196" i="12"/>
  <c r="FB196" i="12"/>
  <c r="FC196" i="12"/>
  <c r="DR197" i="12"/>
  <c r="DS197" i="12"/>
  <c r="DT197" i="12"/>
  <c r="DU197" i="12"/>
  <c r="DV197" i="12"/>
  <c r="DW197" i="12"/>
  <c r="DX197" i="12"/>
  <c r="DY197" i="12"/>
  <c r="DZ197" i="12"/>
  <c r="EA197" i="12"/>
  <c r="EB197" i="12"/>
  <c r="EC197" i="12"/>
  <c r="ED197" i="12"/>
  <c r="EE197" i="12"/>
  <c r="EF197" i="12"/>
  <c r="EG197" i="12"/>
  <c r="EH197" i="12"/>
  <c r="EI197" i="12"/>
  <c r="EJ197" i="12"/>
  <c r="EL197" i="12"/>
  <c r="EM197" i="12"/>
  <c r="EN197" i="12"/>
  <c r="EO197" i="12"/>
  <c r="EP197" i="12"/>
  <c r="EQ197" i="12"/>
  <c r="ER197" i="12"/>
  <c r="ES197" i="12"/>
  <c r="ET197" i="12"/>
  <c r="EU197" i="12"/>
  <c r="EV197" i="12"/>
  <c r="EW197" i="12"/>
  <c r="EX197" i="12"/>
  <c r="EY197" i="12"/>
  <c r="EZ197" i="12"/>
  <c r="FA197" i="12"/>
  <c r="FB197" i="12"/>
  <c r="FC197" i="12"/>
  <c r="DR198" i="12"/>
  <c r="DS198" i="12"/>
  <c r="DT198" i="12"/>
  <c r="DU198" i="12"/>
  <c r="DV198" i="12"/>
  <c r="DW198" i="12"/>
  <c r="DX198" i="12"/>
  <c r="DY198" i="12"/>
  <c r="DZ198" i="12"/>
  <c r="EA198" i="12"/>
  <c r="EB198" i="12"/>
  <c r="EC198" i="12"/>
  <c r="ED198" i="12"/>
  <c r="EE198" i="12"/>
  <c r="EF198" i="12"/>
  <c r="EG198" i="12"/>
  <c r="EH198" i="12"/>
  <c r="EI198" i="12"/>
  <c r="EJ198" i="12"/>
  <c r="EL198" i="12"/>
  <c r="EM198" i="12"/>
  <c r="EN198" i="12"/>
  <c r="EO198" i="12"/>
  <c r="EP198" i="12"/>
  <c r="EQ198" i="12"/>
  <c r="ER198" i="12"/>
  <c r="ES198" i="12"/>
  <c r="ET198" i="12"/>
  <c r="EU198" i="12"/>
  <c r="EV198" i="12"/>
  <c r="EW198" i="12"/>
  <c r="EX198" i="12"/>
  <c r="EY198" i="12"/>
  <c r="EZ198" i="12"/>
  <c r="FA198" i="12"/>
  <c r="FB198" i="12"/>
  <c r="FC198" i="12"/>
  <c r="DR199" i="12"/>
  <c r="DS199" i="12"/>
  <c r="DT199" i="12"/>
  <c r="DU199" i="12"/>
  <c r="DV199" i="12"/>
  <c r="DW199" i="12"/>
  <c r="DX199" i="12"/>
  <c r="DY199" i="12"/>
  <c r="DZ199" i="12"/>
  <c r="EA199" i="12"/>
  <c r="EB199" i="12"/>
  <c r="EC199" i="12"/>
  <c r="ED199" i="12"/>
  <c r="EE199" i="12"/>
  <c r="EF199" i="12"/>
  <c r="EG199" i="12"/>
  <c r="EH199" i="12"/>
  <c r="EI199" i="12"/>
  <c r="EJ199" i="12"/>
  <c r="EL199" i="12"/>
  <c r="EM199" i="12"/>
  <c r="EN199" i="12"/>
  <c r="EO199" i="12"/>
  <c r="EP199" i="12"/>
  <c r="EQ199" i="12"/>
  <c r="ER199" i="12"/>
  <c r="ES199" i="12"/>
  <c r="ET199" i="12"/>
  <c r="EU199" i="12"/>
  <c r="EV199" i="12"/>
  <c r="EW199" i="12"/>
  <c r="EX199" i="12"/>
  <c r="EY199" i="12"/>
  <c r="EZ199" i="12"/>
  <c r="FA199" i="12"/>
  <c r="FB199" i="12"/>
  <c r="FC199" i="12"/>
  <c r="DR200" i="12"/>
  <c r="DS200" i="12"/>
  <c r="DT200" i="12"/>
  <c r="DU200" i="12"/>
  <c r="DV200" i="12"/>
  <c r="DW200" i="12"/>
  <c r="DX200" i="12"/>
  <c r="DY200" i="12"/>
  <c r="DZ200" i="12"/>
  <c r="EA200" i="12"/>
  <c r="EB200" i="12"/>
  <c r="EC200" i="12"/>
  <c r="ED200" i="12"/>
  <c r="EE200" i="12"/>
  <c r="EF200" i="12"/>
  <c r="EG200" i="12"/>
  <c r="EH200" i="12"/>
  <c r="EI200" i="12"/>
  <c r="EJ200" i="12"/>
  <c r="EL200" i="12"/>
  <c r="EM200" i="12"/>
  <c r="EN200" i="12"/>
  <c r="EO200" i="12"/>
  <c r="EP200" i="12"/>
  <c r="EQ200" i="12"/>
  <c r="ER200" i="12"/>
  <c r="ES200" i="12"/>
  <c r="ET200" i="12"/>
  <c r="EU200" i="12"/>
  <c r="EV200" i="12"/>
  <c r="EW200" i="12"/>
  <c r="EX200" i="12"/>
  <c r="EY200" i="12"/>
  <c r="EZ200" i="12"/>
  <c r="FA200" i="12"/>
  <c r="FB200" i="12"/>
  <c r="FC200" i="12"/>
  <c r="DR201" i="12"/>
  <c r="DS201" i="12"/>
  <c r="DT201" i="12"/>
  <c r="DU201" i="12"/>
  <c r="DV201" i="12"/>
  <c r="DW201" i="12"/>
  <c r="DX201" i="12"/>
  <c r="DY201" i="12"/>
  <c r="DZ201" i="12"/>
  <c r="EA201" i="12"/>
  <c r="EB201" i="12"/>
  <c r="EC201" i="12"/>
  <c r="ED201" i="12"/>
  <c r="EE201" i="12"/>
  <c r="EF201" i="12"/>
  <c r="EG201" i="12"/>
  <c r="EH201" i="12"/>
  <c r="EI201" i="12"/>
  <c r="EJ201" i="12"/>
  <c r="EL201" i="12"/>
  <c r="EM201" i="12"/>
  <c r="EN201" i="12"/>
  <c r="EO201" i="12"/>
  <c r="EP201" i="12"/>
  <c r="EQ201" i="12"/>
  <c r="ER201" i="12"/>
  <c r="ES201" i="12"/>
  <c r="ET201" i="12"/>
  <c r="EU201" i="12"/>
  <c r="EV201" i="12"/>
  <c r="EW201" i="12"/>
  <c r="EX201" i="12"/>
  <c r="EY201" i="12"/>
  <c r="EZ201" i="12"/>
  <c r="FA201" i="12"/>
  <c r="FB201" i="12"/>
  <c r="FC201" i="12"/>
  <c r="DR202" i="12"/>
  <c r="DS202" i="12"/>
  <c r="DT202" i="12"/>
  <c r="DU202" i="12"/>
  <c r="DV202" i="12"/>
  <c r="DW202" i="12"/>
  <c r="DX202" i="12"/>
  <c r="DY202" i="12"/>
  <c r="DZ202" i="12"/>
  <c r="EA202" i="12"/>
  <c r="EB202" i="12"/>
  <c r="EC202" i="12"/>
  <c r="ED202" i="12"/>
  <c r="EE202" i="12"/>
  <c r="EF202" i="12"/>
  <c r="EG202" i="12"/>
  <c r="EH202" i="12"/>
  <c r="EI202" i="12"/>
  <c r="EJ202" i="12"/>
  <c r="EL202" i="12"/>
  <c r="EM202" i="12"/>
  <c r="EN202" i="12"/>
  <c r="EO202" i="12"/>
  <c r="EP202" i="12"/>
  <c r="EQ202" i="12"/>
  <c r="ER202" i="12"/>
  <c r="ES202" i="12"/>
  <c r="ET202" i="12"/>
  <c r="EU202" i="12"/>
  <c r="EV202" i="12"/>
  <c r="EW202" i="12"/>
  <c r="EX202" i="12"/>
  <c r="EY202" i="12"/>
  <c r="EZ202" i="12"/>
  <c r="FA202" i="12"/>
  <c r="FB202" i="12"/>
  <c r="FC202" i="12"/>
  <c r="DR203" i="12"/>
  <c r="DS203" i="12"/>
  <c r="DT203" i="12"/>
  <c r="DU203" i="12"/>
  <c r="DV203" i="12"/>
  <c r="DW203" i="12"/>
  <c r="DX203" i="12"/>
  <c r="DY203" i="12"/>
  <c r="DZ203" i="12"/>
  <c r="EA203" i="12"/>
  <c r="EB203" i="12"/>
  <c r="EC203" i="12"/>
  <c r="ED203" i="12"/>
  <c r="EE203" i="12"/>
  <c r="EF203" i="12"/>
  <c r="EG203" i="12"/>
  <c r="EH203" i="12"/>
  <c r="EI203" i="12"/>
  <c r="EJ203" i="12"/>
  <c r="EL203" i="12"/>
  <c r="EM203" i="12"/>
  <c r="EN203" i="12"/>
  <c r="EO203" i="12"/>
  <c r="EP203" i="12"/>
  <c r="EQ203" i="12"/>
  <c r="ER203" i="12"/>
  <c r="ES203" i="12"/>
  <c r="ET203" i="12"/>
  <c r="EU203" i="12"/>
  <c r="EV203" i="12"/>
  <c r="EW203" i="12"/>
  <c r="EX203" i="12"/>
  <c r="EY203" i="12"/>
  <c r="EZ203" i="12"/>
  <c r="FA203" i="12"/>
  <c r="FB203" i="12"/>
  <c r="FC203" i="12"/>
  <c r="DR204" i="12"/>
  <c r="DS204" i="12"/>
  <c r="DT204" i="12"/>
  <c r="DU204" i="12"/>
  <c r="DV204" i="12"/>
  <c r="DW204" i="12"/>
  <c r="DX204" i="12"/>
  <c r="DY204" i="12"/>
  <c r="DZ204" i="12"/>
  <c r="EA204" i="12"/>
  <c r="EB204" i="12"/>
  <c r="EC204" i="12"/>
  <c r="ED204" i="12"/>
  <c r="EE204" i="12"/>
  <c r="EF204" i="12"/>
  <c r="EG204" i="12"/>
  <c r="EH204" i="12"/>
  <c r="EI204" i="12"/>
  <c r="EJ204" i="12"/>
  <c r="EL204" i="12"/>
  <c r="EM204" i="12"/>
  <c r="EN204" i="12"/>
  <c r="EO204" i="12"/>
  <c r="EP204" i="12"/>
  <c r="EQ204" i="12"/>
  <c r="ER204" i="12"/>
  <c r="ES204" i="12"/>
  <c r="ET204" i="12"/>
  <c r="EU204" i="12"/>
  <c r="EV204" i="12"/>
  <c r="EW204" i="12"/>
  <c r="EX204" i="12"/>
  <c r="EY204" i="12"/>
  <c r="EZ204" i="12"/>
  <c r="FA204" i="12"/>
  <c r="FB204" i="12"/>
  <c r="FC204" i="12"/>
  <c r="DR205" i="12"/>
  <c r="DS205" i="12"/>
  <c r="DT205" i="12"/>
  <c r="DU205" i="12"/>
  <c r="DV205" i="12"/>
  <c r="DW205" i="12"/>
  <c r="DX205" i="12"/>
  <c r="DY205" i="12"/>
  <c r="DZ205" i="12"/>
  <c r="EA205" i="12"/>
  <c r="EB205" i="12"/>
  <c r="EC205" i="12"/>
  <c r="ED205" i="12"/>
  <c r="EE205" i="12"/>
  <c r="EF205" i="12"/>
  <c r="EG205" i="12"/>
  <c r="EH205" i="12"/>
  <c r="EI205" i="12"/>
  <c r="EJ205" i="12"/>
  <c r="EL205" i="12"/>
  <c r="EM205" i="12"/>
  <c r="EN205" i="12"/>
  <c r="EO205" i="12"/>
  <c r="EP205" i="12"/>
  <c r="EQ205" i="12"/>
  <c r="ER205" i="12"/>
  <c r="ES205" i="12"/>
  <c r="ET205" i="12"/>
  <c r="EU205" i="12"/>
  <c r="EV205" i="12"/>
  <c r="EW205" i="12"/>
  <c r="EX205" i="12"/>
  <c r="EY205" i="12"/>
  <c r="EZ205" i="12"/>
  <c r="FA205" i="12"/>
  <c r="FB205" i="12"/>
  <c r="FC205" i="12"/>
  <c r="DR206" i="12"/>
  <c r="DS206" i="12"/>
  <c r="DT206" i="12"/>
  <c r="DU206" i="12"/>
  <c r="DV206" i="12"/>
  <c r="DW206" i="12"/>
  <c r="DX206" i="12"/>
  <c r="DY206" i="12"/>
  <c r="DZ206" i="12"/>
  <c r="EA206" i="12"/>
  <c r="EB206" i="12"/>
  <c r="EC206" i="12"/>
  <c r="ED206" i="12"/>
  <c r="EE206" i="12"/>
  <c r="EF206" i="12"/>
  <c r="EG206" i="12"/>
  <c r="EH206" i="12"/>
  <c r="EI206" i="12"/>
  <c r="EJ206" i="12"/>
  <c r="EL206" i="12"/>
  <c r="EM206" i="12"/>
  <c r="EN206" i="12"/>
  <c r="EO206" i="12"/>
  <c r="EP206" i="12"/>
  <c r="EQ206" i="12"/>
  <c r="ER206" i="12"/>
  <c r="ES206" i="12"/>
  <c r="ET206" i="12"/>
  <c r="EU206" i="12"/>
  <c r="EV206" i="12"/>
  <c r="EW206" i="12"/>
  <c r="EX206" i="12"/>
  <c r="EY206" i="12"/>
  <c r="EZ206" i="12"/>
  <c r="FA206" i="12"/>
  <c r="FB206" i="12"/>
  <c r="FC206" i="12"/>
  <c r="DR207" i="12"/>
  <c r="DS207" i="12"/>
  <c r="DT207" i="12"/>
  <c r="DU207" i="12"/>
  <c r="DV207" i="12"/>
  <c r="DW207" i="12"/>
  <c r="DX207" i="12"/>
  <c r="DY207" i="12"/>
  <c r="DZ207" i="12"/>
  <c r="EA207" i="12"/>
  <c r="EB207" i="12"/>
  <c r="EC207" i="12"/>
  <c r="ED207" i="12"/>
  <c r="EE207" i="12"/>
  <c r="EF207" i="12"/>
  <c r="EG207" i="12"/>
  <c r="EH207" i="12"/>
  <c r="EI207" i="12"/>
  <c r="EJ207" i="12"/>
  <c r="EL207" i="12"/>
  <c r="EM207" i="12"/>
  <c r="EN207" i="12"/>
  <c r="EO207" i="12"/>
  <c r="EP207" i="12"/>
  <c r="EQ207" i="12"/>
  <c r="ER207" i="12"/>
  <c r="ES207" i="12"/>
  <c r="ET207" i="12"/>
  <c r="EU207" i="12"/>
  <c r="EV207" i="12"/>
  <c r="EW207" i="12"/>
  <c r="EX207" i="12"/>
  <c r="EY207" i="12"/>
  <c r="EZ207" i="12"/>
  <c r="FA207" i="12"/>
  <c r="FB207" i="12"/>
  <c r="FC207" i="12"/>
  <c r="DR208" i="12"/>
  <c r="DS208" i="12"/>
  <c r="DT208" i="12"/>
  <c r="DU208" i="12"/>
  <c r="DV208" i="12"/>
  <c r="DW208" i="12"/>
  <c r="DX208" i="12"/>
  <c r="DY208" i="12"/>
  <c r="DZ208" i="12"/>
  <c r="EA208" i="12"/>
  <c r="EB208" i="12"/>
  <c r="EC208" i="12"/>
  <c r="ED208" i="12"/>
  <c r="EE208" i="12"/>
  <c r="EF208" i="12"/>
  <c r="EG208" i="12"/>
  <c r="EH208" i="12"/>
  <c r="EI208" i="12"/>
  <c r="EJ208" i="12"/>
  <c r="EL208" i="12"/>
  <c r="EM208" i="12"/>
  <c r="EN208" i="12"/>
  <c r="EO208" i="12"/>
  <c r="EP208" i="12"/>
  <c r="EQ208" i="12"/>
  <c r="ER208" i="12"/>
  <c r="ES208" i="12"/>
  <c r="ET208" i="12"/>
  <c r="EU208" i="12"/>
  <c r="EV208" i="12"/>
  <c r="EW208" i="12"/>
  <c r="EX208" i="12"/>
  <c r="EY208" i="12"/>
  <c r="EZ208" i="12"/>
  <c r="FA208" i="12"/>
  <c r="FB208" i="12"/>
  <c r="FC208" i="12"/>
  <c r="DR209" i="12"/>
  <c r="DS209" i="12"/>
  <c r="DT209" i="12"/>
  <c r="DU209" i="12"/>
  <c r="DV209" i="12"/>
  <c r="DW209" i="12"/>
  <c r="DX209" i="12"/>
  <c r="DY209" i="12"/>
  <c r="DZ209" i="12"/>
  <c r="EA209" i="12"/>
  <c r="EB209" i="12"/>
  <c r="EC209" i="12"/>
  <c r="ED209" i="12"/>
  <c r="EE209" i="12"/>
  <c r="EF209" i="12"/>
  <c r="EG209" i="12"/>
  <c r="EH209" i="12"/>
  <c r="EI209" i="12"/>
  <c r="EJ209" i="12"/>
  <c r="EL209" i="12"/>
  <c r="EM209" i="12"/>
  <c r="EN209" i="12"/>
  <c r="EO209" i="12"/>
  <c r="EP209" i="12"/>
  <c r="EQ209" i="12"/>
  <c r="ER209" i="12"/>
  <c r="ES209" i="12"/>
  <c r="ET209" i="12"/>
  <c r="EU209" i="12"/>
  <c r="EV209" i="12"/>
  <c r="EW209" i="12"/>
  <c r="EX209" i="12"/>
  <c r="EY209" i="12"/>
  <c r="EZ209" i="12"/>
  <c r="FA209" i="12"/>
  <c r="FB209" i="12"/>
  <c r="FC209" i="12"/>
  <c r="DR210" i="12"/>
  <c r="DS210" i="12"/>
  <c r="DT210" i="12"/>
  <c r="DU210" i="12"/>
  <c r="DV210" i="12"/>
  <c r="DW210" i="12"/>
  <c r="DX210" i="12"/>
  <c r="DY210" i="12"/>
  <c r="DZ210" i="12"/>
  <c r="EA210" i="12"/>
  <c r="EB210" i="12"/>
  <c r="EC210" i="12"/>
  <c r="ED210" i="12"/>
  <c r="EE210" i="12"/>
  <c r="EF210" i="12"/>
  <c r="EG210" i="12"/>
  <c r="EH210" i="12"/>
  <c r="EI210" i="12"/>
  <c r="EJ210" i="12"/>
  <c r="EL210" i="12"/>
  <c r="EM210" i="12"/>
  <c r="EN210" i="12"/>
  <c r="EO210" i="12"/>
  <c r="EP210" i="12"/>
  <c r="EQ210" i="12"/>
  <c r="ER210" i="12"/>
  <c r="ES210" i="12"/>
  <c r="ET210" i="12"/>
  <c r="EU210" i="12"/>
  <c r="EV210" i="12"/>
  <c r="EW210" i="12"/>
  <c r="EX210" i="12"/>
  <c r="EY210" i="12"/>
  <c r="EZ210" i="12"/>
  <c r="FA210" i="12"/>
  <c r="FB210" i="12"/>
  <c r="FC210" i="12"/>
  <c r="DR211" i="12"/>
  <c r="DS211" i="12"/>
  <c r="DT211" i="12"/>
  <c r="DU211" i="12"/>
  <c r="DV211" i="12"/>
  <c r="DW211" i="12"/>
  <c r="DX211" i="12"/>
  <c r="DY211" i="12"/>
  <c r="DZ211" i="12"/>
  <c r="EA211" i="12"/>
  <c r="EB211" i="12"/>
  <c r="EC211" i="12"/>
  <c r="ED211" i="12"/>
  <c r="EE211" i="12"/>
  <c r="EF211" i="12"/>
  <c r="EG211" i="12"/>
  <c r="EH211" i="12"/>
  <c r="EI211" i="12"/>
  <c r="EJ211" i="12"/>
  <c r="EL211" i="12"/>
  <c r="EM211" i="12"/>
  <c r="EN211" i="12"/>
  <c r="EO211" i="12"/>
  <c r="EP211" i="12"/>
  <c r="EQ211" i="12"/>
  <c r="ER211" i="12"/>
  <c r="ES211" i="12"/>
  <c r="ET211" i="12"/>
  <c r="EU211" i="12"/>
  <c r="EV211" i="12"/>
  <c r="EW211" i="12"/>
  <c r="EX211" i="12"/>
  <c r="EY211" i="12"/>
  <c r="EZ211" i="12"/>
  <c r="FA211" i="12"/>
  <c r="FB211" i="12"/>
  <c r="FC211" i="12"/>
  <c r="DR212" i="12"/>
  <c r="DS212" i="12"/>
  <c r="DT212" i="12"/>
  <c r="DU212" i="12"/>
  <c r="DV212" i="12"/>
  <c r="DW212" i="12"/>
  <c r="DX212" i="12"/>
  <c r="DY212" i="12"/>
  <c r="DZ212" i="12"/>
  <c r="EA212" i="12"/>
  <c r="EB212" i="12"/>
  <c r="EC212" i="12"/>
  <c r="ED212" i="12"/>
  <c r="EE212" i="12"/>
  <c r="EF212" i="12"/>
  <c r="EG212" i="12"/>
  <c r="EH212" i="12"/>
  <c r="EI212" i="12"/>
  <c r="EJ212" i="12"/>
  <c r="EL212" i="12"/>
  <c r="EM212" i="12"/>
  <c r="EN212" i="12"/>
  <c r="EO212" i="12"/>
  <c r="EP212" i="12"/>
  <c r="EQ212" i="12"/>
  <c r="ER212" i="12"/>
  <c r="ES212" i="12"/>
  <c r="ET212" i="12"/>
  <c r="EU212" i="12"/>
  <c r="EV212" i="12"/>
  <c r="EW212" i="12"/>
  <c r="EX212" i="12"/>
  <c r="EY212" i="12"/>
  <c r="EZ212" i="12"/>
  <c r="FA212" i="12"/>
  <c r="FB212" i="12"/>
  <c r="FC212" i="12"/>
  <c r="DR213" i="12"/>
  <c r="DS213" i="12"/>
  <c r="DT213" i="12"/>
  <c r="DU213" i="12"/>
  <c r="DV213" i="12"/>
  <c r="DW213" i="12"/>
  <c r="DX213" i="12"/>
  <c r="DY213" i="12"/>
  <c r="DZ213" i="12"/>
  <c r="EA213" i="12"/>
  <c r="EB213" i="12"/>
  <c r="EC213" i="12"/>
  <c r="ED213" i="12"/>
  <c r="EE213" i="12"/>
  <c r="EF213" i="12"/>
  <c r="EG213" i="12"/>
  <c r="EH213" i="12"/>
  <c r="EI213" i="12"/>
  <c r="EJ213" i="12"/>
  <c r="EL213" i="12"/>
  <c r="EM213" i="12"/>
  <c r="EN213" i="12"/>
  <c r="EO213" i="12"/>
  <c r="EP213" i="12"/>
  <c r="EQ213" i="12"/>
  <c r="ER213" i="12"/>
  <c r="ES213" i="12"/>
  <c r="ET213" i="12"/>
  <c r="EU213" i="12"/>
  <c r="EV213" i="12"/>
  <c r="EW213" i="12"/>
  <c r="EX213" i="12"/>
  <c r="EY213" i="12"/>
  <c r="EZ213" i="12"/>
  <c r="FA213" i="12"/>
  <c r="FB213" i="12"/>
  <c r="FC213" i="12"/>
  <c r="DR214" i="12"/>
  <c r="DS214" i="12"/>
  <c r="DT214" i="12"/>
  <c r="DU214" i="12"/>
  <c r="DV214" i="12"/>
  <c r="DW214" i="12"/>
  <c r="DX214" i="12"/>
  <c r="DY214" i="12"/>
  <c r="DZ214" i="12"/>
  <c r="EA214" i="12"/>
  <c r="EB214" i="12"/>
  <c r="EC214" i="12"/>
  <c r="ED214" i="12"/>
  <c r="EE214" i="12"/>
  <c r="EF214" i="12"/>
  <c r="EG214" i="12"/>
  <c r="EH214" i="12"/>
  <c r="EI214" i="12"/>
  <c r="EJ214" i="12"/>
  <c r="EL214" i="12"/>
  <c r="EM214" i="12"/>
  <c r="EN214" i="12"/>
  <c r="EO214" i="12"/>
  <c r="EP214" i="12"/>
  <c r="EQ214" i="12"/>
  <c r="ER214" i="12"/>
  <c r="ES214" i="12"/>
  <c r="ET214" i="12"/>
  <c r="EU214" i="12"/>
  <c r="EV214" i="12"/>
  <c r="EW214" i="12"/>
  <c r="EX214" i="12"/>
  <c r="EY214" i="12"/>
  <c r="EZ214" i="12"/>
  <c r="FA214" i="12"/>
  <c r="FB214" i="12"/>
  <c r="FC214" i="12"/>
  <c r="DR215" i="12"/>
  <c r="DS215" i="12"/>
  <c r="DT215" i="12"/>
  <c r="DU215" i="12"/>
  <c r="DV215" i="12"/>
  <c r="DW215" i="12"/>
  <c r="DX215" i="12"/>
  <c r="DY215" i="12"/>
  <c r="DZ215" i="12"/>
  <c r="EA215" i="12"/>
  <c r="EB215" i="12"/>
  <c r="EC215" i="12"/>
  <c r="ED215" i="12"/>
  <c r="EE215" i="12"/>
  <c r="EF215" i="12"/>
  <c r="EG215" i="12"/>
  <c r="EH215" i="12"/>
  <c r="EI215" i="12"/>
  <c r="EJ215" i="12"/>
  <c r="EL215" i="12"/>
  <c r="EM215" i="12"/>
  <c r="EN215" i="12"/>
  <c r="EO215" i="12"/>
  <c r="EP215" i="12"/>
  <c r="EQ215" i="12"/>
  <c r="ER215" i="12"/>
  <c r="ES215" i="12"/>
  <c r="ET215" i="12"/>
  <c r="EU215" i="12"/>
  <c r="EV215" i="12"/>
  <c r="EW215" i="12"/>
  <c r="EX215" i="12"/>
  <c r="EY215" i="12"/>
  <c r="EZ215" i="12"/>
  <c r="FA215" i="12"/>
  <c r="FB215" i="12"/>
  <c r="FC215" i="12"/>
  <c r="DR216" i="12"/>
  <c r="DS216" i="12"/>
  <c r="DT216" i="12"/>
  <c r="DU216" i="12"/>
  <c r="DV216" i="12"/>
  <c r="DW216" i="12"/>
  <c r="DX216" i="12"/>
  <c r="DY216" i="12"/>
  <c r="DZ216" i="12"/>
  <c r="EA216" i="12"/>
  <c r="EB216" i="12"/>
  <c r="EC216" i="12"/>
  <c r="ED216" i="12"/>
  <c r="EE216" i="12"/>
  <c r="EF216" i="12"/>
  <c r="EG216" i="12"/>
  <c r="EH216" i="12"/>
  <c r="EI216" i="12"/>
  <c r="EJ216" i="12"/>
  <c r="EL216" i="12"/>
  <c r="EM216" i="12"/>
  <c r="EN216" i="12"/>
  <c r="EO216" i="12"/>
  <c r="EP216" i="12"/>
  <c r="EQ216" i="12"/>
  <c r="ER216" i="12"/>
  <c r="ES216" i="12"/>
  <c r="ET216" i="12"/>
  <c r="EU216" i="12"/>
  <c r="EV216" i="12"/>
  <c r="EW216" i="12"/>
  <c r="EX216" i="12"/>
  <c r="EY216" i="12"/>
  <c r="EZ216" i="12"/>
  <c r="FA216" i="12"/>
  <c r="FB216" i="12"/>
  <c r="FC216" i="12"/>
  <c r="DR217" i="12"/>
  <c r="DS217" i="12"/>
  <c r="DT217" i="12"/>
  <c r="DU217" i="12"/>
  <c r="DV217" i="12"/>
  <c r="DW217" i="12"/>
  <c r="DX217" i="12"/>
  <c r="DY217" i="12"/>
  <c r="DZ217" i="12"/>
  <c r="EA217" i="12"/>
  <c r="EB217" i="12"/>
  <c r="EC217" i="12"/>
  <c r="ED217" i="12"/>
  <c r="EE217" i="12"/>
  <c r="EF217" i="12"/>
  <c r="EG217" i="12"/>
  <c r="EH217" i="12"/>
  <c r="EI217" i="12"/>
  <c r="EJ217" i="12"/>
  <c r="EL217" i="12"/>
  <c r="EM217" i="12"/>
  <c r="EN217" i="12"/>
  <c r="EO217" i="12"/>
  <c r="EP217" i="12"/>
  <c r="EQ217" i="12"/>
  <c r="ER217" i="12"/>
  <c r="ES217" i="12"/>
  <c r="ET217" i="12"/>
  <c r="EU217" i="12"/>
  <c r="EV217" i="12"/>
  <c r="EW217" i="12"/>
  <c r="EX217" i="12"/>
  <c r="EY217" i="12"/>
  <c r="EZ217" i="12"/>
  <c r="FA217" i="12"/>
  <c r="FB217" i="12"/>
  <c r="FC217" i="12"/>
  <c r="DR218" i="12"/>
  <c r="DS218" i="12"/>
  <c r="DT218" i="12"/>
  <c r="DU218" i="12"/>
  <c r="DV218" i="12"/>
  <c r="DW218" i="12"/>
  <c r="DX218" i="12"/>
  <c r="DY218" i="12"/>
  <c r="DZ218" i="12"/>
  <c r="EA218" i="12"/>
  <c r="EB218" i="12"/>
  <c r="EC218" i="12"/>
  <c r="ED218" i="12"/>
  <c r="EE218" i="12"/>
  <c r="EF218" i="12"/>
  <c r="EG218" i="12"/>
  <c r="EH218" i="12"/>
  <c r="EI218" i="12"/>
  <c r="EJ218" i="12"/>
  <c r="EL218" i="12"/>
  <c r="EM218" i="12"/>
  <c r="EN218" i="12"/>
  <c r="EO218" i="12"/>
  <c r="EP218" i="12"/>
  <c r="EQ218" i="12"/>
  <c r="ER218" i="12"/>
  <c r="ES218" i="12"/>
  <c r="ET218" i="12"/>
  <c r="EU218" i="12"/>
  <c r="EV218" i="12"/>
  <c r="EW218" i="12"/>
  <c r="EX218" i="12"/>
  <c r="EY218" i="12"/>
  <c r="EZ218" i="12"/>
  <c r="FA218" i="12"/>
  <c r="FB218" i="12"/>
  <c r="FC218" i="12"/>
  <c r="DR219" i="12"/>
  <c r="DS219" i="12"/>
  <c r="DT219" i="12"/>
  <c r="DU219" i="12"/>
  <c r="DV219" i="12"/>
  <c r="DW219" i="12"/>
  <c r="DX219" i="12"/>
  <c r="DY219" i="12"/>
  <c r="DZ219" i="12"/>
  <c r="EA219" i="12"/>
  <c r="EB219" i="12"/>
  <c r="EC219" i="12"/>
  <c r="ED219" i="12"/>
  <c r="EE219" i="12"/>
  <c r="EF219" i="12"/>
  <c r="EG219" i="12"/>
  <c r="EH219" i="12"/>
  <c r="EI219" i="12"/>
  <c r="EJ219" i="12"/>
  <c r="EL219" i="12"/>
  <c r="EM219" i="12"/>
  <c r="EN219" i="12"/>
  <c r="EO219" i="12"/>
  <c r="EP219" i="12"/>
  <c r="EQ219" i="12"/>
  <c r="ER219" i="12"/>
  <c r="ES219" i="12"/>
  <c r="ET219" i="12"/>
  <c r="EU219" i="12"/>
  <c r="EV219" i="12"/>
  <c r="EW219" i="12"/>
  <c r="EX219" i="12"/>
  <c r="EY219" i="12"/>
  <c r="EZ219" i="12"/>
  <c r="FA219" i="12"/>
  <c r="FB219" i="12"/>
  <c r="FC219" i="12"/>
  <c r="DR220" i="12"/>
  <c r="DS220" i="12"/>
  <c r="DT220" i="12"/>
  <c r="DU220" i="12"/>
  <c r="DV220" i="12"/>
  <c r="DW220" i="12"/>
  <c r="DX220" i="12"/>
  <c r="DY220" i="12"/>
  <c r="DZ220" i="12"/>
  <c r="EA220" i="12"/>
  <c r="EB220" i="12"/>
  <c r="EC220" i="12"/>
  <c r="ED220" i="12"/>
  <c r="EE220" i="12"/>
  <c r="EF220" i="12"/>
  <c r="EG220" i="12"/>
  <c r="EH220" i="12"/>
  <c r="EI220" i="12"/>
  <c r="EJ220" i="12"/>
  <c r="EL220" i="12"/>
  <c r="EM220" i="12"/>
  <c r="EN220" i="12"/>
  <c r="EO220" i="12"/>
  <c r="EP220" i="12"/>
  <c r="EQ220" i="12"/>
  <c r="ER220" i="12"/>
  <c r="ES220" i="12"/>
  <c r="ET220" i="12"/>
  <c r="EU220" i="12"/>
  <c r="EV220" i="12"/>
  <c r="EW220" i="12"/>
  <c r="EX220" i="12"/>
  <c r="EY220" i="12"/>
  <c r="EZ220" i="12"/>
  <c r="FA220" i="12"/>
  <c r="FB220" i="12"/>
  <c r="FC220" i="12"/>
  <c r="DR221" i="12"/>
  <c r="DS221" i="12"/>
  <c r="DT221" i="12"/>
  <c r="DU221" i="12"/>
  <c r="DV221" i="12"/>
  <c r="DW221" i="12"/>
  <c r="DX221" i="12"/>
  <c r="DY221" i="12"/>
  <c r="DZ221" i="12"/>
  <c r="EA221" i="12"/>
  <c r="EB221" i="12"/>
  <c r="EC221" i="12"/>
  <c r="ED221" i="12"/>
  <c r="EE221" i="12"/>
  <c r="EF221" i="12"/>
  <c r="EG221" i="12"/>
  <c r="EH221" i="12"/>
  <c r="EI221" i="12"/>
  <c r="EJ221" i="12"/>
  <c r="EL221" i="12"/>
  <c r="EM221" i="12"/>
  <c r="EN221" i="12"/>
  <c r="EO221" i="12"/>
  <c r="EP221" i="12"/>
  <c r="EQ221" i="12"/>
  <c r="ER221" i="12"/>
  <c r="ES221" i="12"/>
  <c r="ET221" i="12"/>
  <c r="EU221" i="12"/>
  <c r="EV221" i="12"/>
  <c r="EW221" i="12"/>
  <c r="EX221" i="12"/>
  <c r="EY221" i="12"/>
  <c r="EZ221" i="12"/>
  <c r="FA221" i="12"/>
  <c r="FB221" i="12"/>
  <c r="FC221" i="12"/>
  <c r="DR222" i="12"/>
  <c r="DS222" i="12"/>
  <c r="DT222" i="12"/>
  <c r="DU222" i="12"/>
  <c r="DV222" i="12"/>
  <c r="DW222" i="12"/>
  <c r="DX222" i="12"/>
  <c r="DY222" i="12"/>
  <c r="DZ222" i="12"/>
  <c r="EA222" i="12"/>
  <c r="EB222" i="12"/>
  <c r="EC222" i="12"/>
  <c r="ED222" i="12"/>
  <c r="EE222" i="12"/>
  <c r="EF222" i="12"/>
  <c r="EG222" i="12"/>
  <c r="EH222" i="12"/>
  <c r="EI222" i="12"/>
  <c r="EJ222" i="12"/>
  <c r="EL222" i="12"/>
  <c r="EM222" i="12"/>
  <c r="EN222" i="12"/>
  <c r="EO222" i="12"/>
  <c r="EP222" i="12"/>
  <c r="EQ222" i="12"/>
  <c r="ER222" i="12"/>
  <c r="ES222" i="12"/>
  <c r="ET222" i="12"/>
  <c r="EU222" i="12"/>
  <c r="EV222" i="12"/>
  <c r="EW222" i="12"/>
  <c r="EX222" i="12"/>
  <c r="EY222" i="12"/>
  <c r="EZ222" i="12"/>
  <c r="FA222" i="12"/>
  <c r="FB222" i="12"/>
  <c r="FC222" i="12"/>
  <c r="DR223" i="12"/>
  <c r="DS223" i="12"/>
  <c r="DT223" i="12"/>
  <c r="DU223" i="12"/>
  <c r="DV223" i="12"/>
  <c r="DW223" i="12"/>
  <c r="DX223" i="12"/>
  <c r="DY223" i="12"/>
  <c r="DZ223" i="12"/>
  <c r="EA223" i="12"/>
  <c r="EB223" i="12"/>
  <c r="EC223" i="12"/>
  <c r="ED223" i="12"/>
  <c r="EE223" i="12"/>
  <c r="EF223" i="12"/>
  <c r="EG223" i="12"/>
  <c r="EH223" i="12"/>
  <c r="EI223" i="12"/>
  <c r="EJ223" i="12"/>
  <c r="EL223" i="12"/>
  <c r="EM223" i="12"/>
  <c r="EN223" i="12"/>
  <c r="EO223" i="12"/>
  <c r="EP223" i="12"/>
  <c r="EQ223" i="12"/>
  <c r="ER223" i="12"/>
  <c r="ES223" i="12"/>
  <c r="ET223" i="12"/>
  <c r="EU223" i="12"/>
  <c r="EV223" i="12"/>
  <c r="EW223" i="12"/>
  <c r="EX223" i="12"/>
  <c r="EY223" i="12"/>
  <c r="EZ223" i="12"/>
  <c r="FA223" i="12"/>
  <c r="FB223" i="12"/>
  <c r="FC223" i="12"/>
  <c r="DR224" i="12"/>
  <c r="DS224" i="12"/>
  <c r="DT224" i="12"/>
  <c r="DU224" i="12"/>
  <c r="DV224" i="12"/>
  <c r="DW224" i="12"/>
  <c r="DX224" i="12"/>
  <c r="DY224" i="12"/>
  <c r="DZ224" i="12"/>
  <c r="EA224" i="12"/>
  <c r="EB224" i="12"/>
  <c r="EC224" i="12"/>
  <c r="ED224" i="12"/>
  <c r="EE224" i="12"/>
  <c r="EF224" i="12"/>
  <c r="EG224" i="12"/>
  <c r="EH224" i="12"/>
  <c r="EI224" i="12"/>
  <c r="EJ224" i="12"/>
  <c r="EL224" i="12"/>
  <c r="EM224" i="12"/>
  <c r="EN224" i="12"/>
  <c r="EO224" i="12"/>
  <c r="EP224" i="12"/>
  <c r="EQ224" i="12"/>
  <c r="ER224" i="12"/>
  <c r="ES224" i="12"/>
  <c r="ET224" i="12"/>
  <c r="EU224" i="12"/>
  <c r="EV224" i="12"/>
  <c r="EW224" i="12"/>
  <c r="EX224" i="12"/>
  <c r="EY224" i="12"/>
  <c r="EZ224" i="12"/>
  <c r="FA224" i="12"/>
  <c r="FB224" i="12"/>
  <c r="FC224" i="12"/>
  <c r="DR225" i="12"/>
  <c r="DS225" i="12"/>
  <c r="DT225" i="12"/>
  <c r="DU225" i="12"/>
  <c r="DV225" i="12"/>
  <c r="DW225" i="12"/>
  <c r="DX225" i="12"/>
  <c r="DY225" i="12"/>
  <c r="DZ225" i="12"/>
  <c r="EA225" i="12"/>
  <c r="EB225" i="12"/>
  <c r="EC225" i="12"/>
  <c r="ED225" i="12"/>
  <c r="EE225" i="12"/>
  <c r="EF225" i="12"/>
  <c r="EG225" i="12"/>
  <c r="EH225" i="12"/>
  <c r="EI225" i="12"/>
  <c r="EJ225" i="12"/>
  <c r="EL225" i="12"/>
  <c r="EM225" i="12"/>
  <c r="EN225" i="12"/>
  <c r="EO225" i="12"/>
  <c r="EP225" i="12"/>
  <c r="EQ225" i="12"/>
  <c r="ER225" i="12"/>
  <c r="ES225" i="12"/>
  <c r="ET225" i="12"/>
  <c r="EU225" i="12"/>
  <c r="EV225" i="12"/>
  <c r="EW225" i="12"/>
  <c r="EX225" i="12"/>
  <c r="EY225" i="12"/>
  <c r="EZ225" i="12"/>
  <c r="FA225" i="12"/>
  <c r="FB225" i="12"/>
  <c r="FC225" i="12"/>
  <c r="DR226" i="12"/>
  <c r="DS226" i="12"/>
  <c r="DT226" i="12"/>
  <c r="DU226" i="12"/>
  <c r="DV226" i="12"/>
  <c r="DW226" i="12"/>
  <c r="DX226" i="12"/>
  <c r="DY226" i="12"/>
  <c r="DZ226" i="12"/>
  <c r="EA226" i="12"/>
  <c r="EB226" i="12"/>
  <c r="EC226" i="12"/>
  <c r="ED226" i="12"/>
  <c r="EE226" i="12"/>
  <c r="EF226" i="12"/>
  <c r="EG226" i="12"/>
  <c r="EH226" i="12"/>
  <c r="EI226" i="12"/>
  <c r="EJ226" i="12"/>
  <c r="EL226" i="12"/>
  <c r="EM226" i="12"/>
  <c r="EN226" i="12"/>
  <c r="EO226" i="12"/>
  <c r="EP226" i="12"/>
  <c r="EQ226" i="12"/>
  <c r="ER226" i="12"/>
  <c r="ES226" i="12"/>
  <c r="ET226" i="12"/>
  <c r="EU226" i="12"/>
  <c r="EV226" i="12"/>
  <c r="EW226" i="12"/>
  <c r="EX226" i="12"/>
  <c r="EY226" i="12"/>
  <c r="EZ226" i="12"/>
  <c r="FA226" i="12"/>
  <c r="FB226" i="12"/>
  <c r="FC226" i="12"/>
  <c r="DR227" i="12"/>
  <c r="DS227" i="12"/>
  <c r="DT227" i="12"/>
  <c r="DU227" i="12"/>
  <c r="DV227" i="12"/>
  <c r="DW227" i="12"/>
  <c r="DX227" i="12"/>
  <c r="DY227" i="12"/>
  <c r="DZ227" i="12"/>
  <c r="EA227" i="12"/>
  <c r="EB227" i="12"/>
  <c r="EC227" i="12"/>
  <c r="ED227" i="12"/>
  <c r="EE227" i="12"/>
  <c r="EF227" i="12"/>
  <c r="EG227" i="12"/>
  <c r="EH227" i="12"/>
  <c r="EI227" i="12"/>
  <c r="EJ227" i="12"/>
  <c r="EL227" i="12"/>
  <c r="EM227" i="12"/>
  <c r="EN227" i="12"/>
  <c r="EO227" i="12"/>
  <c r="EP227" i="12"/>
  <c r="EQ227" i="12"/>
  <c r="ER227" i="12"/>
  <c r="ES227" i="12"/>
  <c r="ET227" i="12"/>
  <c r="EU227" i="12"/>
  <c r="EV227" i="12"/>
  <c r="EW227" i="12"/>
  <c r="EX227" i="12"/>
  <c r="EY227" i="12"/>
  <c r="EZ227" i="12"/>
  <c r="FA227" i="12"/>
  <c r="FB227" i="12"/>
  <c r="FC227" i="12"/>
  <c r="DR228" i="12"/>
  <c r="DS228" i="12"/>
  <c r="DT228" i="12"/>
  <c r="DU228" i="12"/>
  <c r="DV228" i="12"/>
  <c r="DW228" i="12"/>
  <c r="DX228" i="12"/>
  <c r="DY228" i="12"/>
  <c r="DZ228" i="12"/>
  <c r="EA228" i="12"/>
  <c r="EB228" i="12"/>
  <c r="EC228" i="12"/>
  <c r="ED228" i="12"/>
  <c r="EE228" i="12"/>
  <c r="EF228" i="12"/>
  <c r="EG228" i="12"/>
  <c r="EH228" i="12"/>
  <c r="EI228" i="12"/>
  <c r="EJ228" i="12"/>
  <c r="EL228" i="12"/>
  <c r="EM228" i="12"/>
  <c r="EN228" i="12"/>
  <c r="EO228" i="12"/>
  <c r="EP228" i="12"/>
  <c r="EQ228" i="12"/>
  <c r="ER228" i="12"/>
  <c r="ES228" i="12"/>
  <c r="ET228" i="12"/>
  <c r="EU228" i="12"/>
  <c r="EV228" i="12"/>
  <c r="EW228" i="12"/>
  <c r="EX228" i="12"/>
  <c r="EY228" i="12"/>
  <c r="EZ228" i="12"/>
  <c r="FA228" i="12"/>
  <c r="FB228" i="12"/>
  <c r="FC228" i="12"/>
  <c r="DR229" i="12"/>
  <c r="DS229" i="12"/>
  <c r="DT229" i="12"/>
  <c r="DU229" i="12"/>
  <c r="DV229" i="12"/>
  <c r="DW229" i="12"/>
  <c r="DX229" i="12"/>
  <c r="DY229" i="12"/>
  <c r="DZ229" i="12"/>
  <c r="EA229" i="12"/>
  <c r="EB229" i="12"/>
  <c r="EC229" i="12"/>
  <c r="ED229" i="12"/>
  <c r="EE229" i="12"/>
  <c r="EF229" i="12"/>
  <c r="EG229" i="12"/>
  <c r="EH229" i="12"/>
  <c r="EI229" i="12"/>
  <c r="EJ229" i="12"/>
  <c r="EL229" i="12"/>
  <c r="EM229" i="12"/>
  <c r="EN229" i="12"/>
  <c r="EO229" i="12"/>
  <c r="EP229" i="12"/>
  <c r="EQ229" i="12"/>
  <c r="ER229" i="12"/>
  <c r="ES229" i="12"/>
  <c r="ET229" i="12"/>
  <c r="EU229" i="12"/>
  <c r="EV229" i="12"/>
  <c r="EW229" i="12"/>
  <c r="EX229" i="12"/>
  <c r="EY229" i="12"/>
  <c r="EZ229" i="12"/>
  <c r="FA229" i="12"/>
  <c r="FB229" i="12"/>
  <c r="FC229" i="12"/>
  <c r="DR230" i="12"/>
  <c r="DS230" i="12"/>
  <c r="DT230" i="12"/>
  <c r="DU230" i="12"/>
  <c r="DV230" i="12"/>
  <c r="DW230" i="12"/>
  <c r="DX230" i="12"/>
  <c r="DY230" i="12"/>
  <c r="DZ230" i="12"/>
  <c r="EA230" i="12"/>
  <c r="EB230" i="12"/>
  <c r="EC230" i="12"/>
  <c r="ED230" i="12"/>
  <c r="EE230" i="12"/>
  <c r="EF230" i="12"/>
  <c r="EG230" i="12"/>
  <c r="EH230" i="12"/>
  <c r="EI230" i="12"/>
  <c r="EJ230" i="12"/>
  <c r="EL230" i="12"/>
  <c r="EM230" i="12"/>
  <c r="EN230" i="12"/>
  <c r="EO230" i="12"/>
  <c r="EP230" i="12"/>
  <c r="EQ230" i="12"/>
  <c r="ER230" i="12"/>
  <c r="ES230" i="12"/>
  <c r="ET230" i="12"/>
  <c r="EU230" i="12"/>
  <c r="EV230" i="12"/>
  <c r="EW230" i="12"/>
  <c r="EX230" i="12"/>
  <c r="EY230" i="12"/>
  <c r="EZ230" i="12"/>
  <c r="FA230" i="12"/>
  <c r="FB230" i="12"/>
  <c r="FC230" i="12"/>
  <c r="DR231" i="12"/>
  <c r="DS231" i="12"/>
  <c r="DT231" i="12"/>
  <c r="DU231" i="12"/>
  <c r="DV231" i="12"/>
  <c r="DW231" i="12"/>
  <c r="DX231" i="12"/>
  <c r="DY231" i="12"/>
  <c r="DZ231" i="12"/>
  <c r="EA231" i="12"/>
  <c r="EB231" i="12"/>
  <c r="EC231" i="12"/>
  <c r="ED231" i="12"/>
  <c r="EE231" i="12"/>
  <c r="EF231" i="12"/>
  <c r="EG231" i="12"/>
  <c r="EH231" i="12"/>
  <c r="EI231" i="12"/>
  <c r="EJ231" i="12"/>
  <c r="EL231" i="12"/>
  <c r="EM231" i="12"/>
  <c r="EN231" i="12"/>
  <c r="EO231" i="12"/>
  <c r="EP231" i="12"/>
  <c r="EQ231" i="12"/>
  <c r="ER231" i="12"/>
  <c r="ES231" i="12"/>
  <c r="ET231" i="12"/>
  <c r="EU231" i="12"/>
  <c r="EV231" i="12"/>
  <c r="EW231" i="12"/>
  <c r="EX231" i="12"/>
  <c r="EY231" i="12"/>
  <c r="EZ231" i="12"/>
  <c r="FA231" i="12"/>
  <c r="FB231" i="12"/>
  <c r="FC231" i="12"/>
  <c r="DR232" i="12"/>
  <c r="DS232" i="12"/>
  <c r="DT232" i="12"/>
  <c r="DU232" i="12"/>
  <c r="DV232" i="12"/>
  <c r="DW232" i="12"/>
  <c r="DX232" i="12"/>
  <c r="DY232" i="12"/>
  <c r="DZ232" i="12"/>
  <c r="EA232" i="12"/>
  <c r="EB232" i="12"/>
  <c r="EC232" i="12"/>
  <c r="ED232" i="12"/>
  <c r="EE232" i="12"/>
  <c r="EF232" i="12"/>
  <c r="EG232" i="12"/>
  <c r="EH232" i="12"/>
  <c r="EI232" i="12"/>
  <c r="EJ232" i="12"/>
  <c r="EL232" i="12"/>
  <c r="EM232" i="12"/>
  <c r="EN232" i="12"/>
  <c r="EO232" i="12"/>
  <c r="EP232" i="12"/>
  <c r="EQ232" i="12"/>
  <c r="ER232" i="12"/>
  <c r="ES232" i="12"/>
  <c r="ET232" i="12"/>
  <c r="EU232" i="12"/>
  <c r="EV232" i="12"/>
  <c r="EW232" i="12"/>
  <c r="EX232" i="12"/>
  <c r="EY232" i="12"/>
  <c r="EZ232" i="12"/>
  <c r="FA232" i="12"/>
  <c r="FB232" i="12"/>
  <c r="FC232" i="12"/>
  <c r="DR233" i="12"/>
  <c r="DS233" i="12"/>
  <c r="DT233" i="12"/>
  <c r="DU233" i="12"/>
  <c r="DV233" i="12"/>
  <c r="DW233" i="12"/>
  <c r="DX233" i="12"/>
  <c r="DY233" i="12"/>
  <c r="DZ233" i="12"/>
  <c r="EA233" i="12"/>
  <c r="EB233" i="12"/>
  <c r="EC233" i="12"/>
  <c r="ED233" i="12"/>
  <c r="EE233" i="12"/>
  <c r="EF233" i="12"/>
  <c r="EG233" i="12"/>
  <c r="EH233" i="12"/>
  <c r="EI233" i="12"/>
  <c r="EJ233" i="12"/>
  <c r="EL233" i="12"/>
  <c r="EM233" i="12"/>
  <c r="EN233" i="12"/>
  <c r="EO233" i="12"/>
  <c r="EP233" i="12"/>
  <c r="EQ233" i="12"/>
  <c r="ER233" i="12"/>
  <c r="ES233" i="12"/>
  <c r="ET233" i="12"/>
  <c r="EU233" i="12"/>
  <c r="EV233" i="12"/>
  <c r="EW233" i="12"/>
  <c r="EX233" i="12"/>
  <c r="EY233" i="12"/>
  <c r="EZ233" i="12"/>
  <c r="FA233" i="12"/>
  <c r="FB233" i="12"/>
  <c r="FC233" i="12"/>
  <c r="DR234" i="12"/>
  <c r="DS234" i="12"/>
  <c r="DT234" i="12"/>
  <c r="DU234" i="12"/>
  <c r="DV234" i="12"/>
  <c r="DW234" i="12"/>
  <c r="DX234" i="12"/>
  <c r="DY234" i="12"/>
  <c r="DZ234" i="12"/>
  <c r="EA234" i="12"/>
  <c r="EB234" i="12"/>
  <c r="EC234" i="12"/>
  <c r="ED234" i="12"/>
  <c r="EE234" i="12"/>
  <c r="EF234" i="12"/>
  <c r="EG234" i="12"/>
  <c r="EH234" i="12"/>
  <c r="EI234" i="12"/>
  <c r="EJ234" i="12"/>
  <c r="EL234" i="12"/>
  <c r="EM234" i="12"/>
  <c r="EN234" i="12"/>
  <c r="EO234" i="12"/>
  <c r="EP234" i="12"/>
  <c r="EQ234" i="12"/>
  <c r="ER234" i="12"/>
  <c r="ES234" i="12"/>
  <c r="ET234" i="12"/>
  <c r="EU234" i="12"/>
  <c r="EV234" i="12"/>
  <c r="EW234" i="12"/>
  <c r="EX234" i="12"/>
  <c r="EY234" i="12"/>
  <c r="EZ234" i="12"/>
  <c r="FA234" i="12"/>
  <c r="FB234" i="12"/>
  <c r="FC234" i="12"/>
  <c r="DR235" i="12"/>
  <c r="DS235" i="12"/>
  <c r="DT235" i="12"/>
  <c r="DU235" i="12"/>
  <c r="DV235" i="12"/>
  <c r="DW235" i="12"/>
  <c r="DX235" i="12"/>
  <c r="DY235" i="12"/>
  <c r="DZ235" i="12"/>
  <c r="EA235" i="12"/>
  <c r="EB235" i="12"/>
  <c r="EC235" i="12"/>
  <c r="ED235" i="12"/>
  <c r="EE235" i="12"/>
  <c r="EF235" i="12"/>
  <c r="EG235" i="12"/>
  <c r="EH235" i="12"/>
  <c r="EI235" i="12"/>
  <c r="EJ235" i="12"/>
  <c r="EL235" i="12"/>
  <c r="EM235" i="12"/>
  <c r="EN235" i="12"/>
  <c r="EO235" i="12"/>
  <c r="EP235" i="12"/>
  <c r="EQ235" i="12"/>
  <c r="ER235" i="12"/>
  <c r="ES235" i="12"/>
  <c r="ET235" i="12"/>
  <c r="EU235" i="12"/>
  <c r="EV235" i="12"/>
  <c r="EW235" i="12"/>
  <c r="EX235" i="12"/>
  <c r="EY235" i="12"/>
  <c r="EZ235" i="12"/>
  <c r="FA235" i="12"/>
  <c r="FB235" i="12"/>
  <c r="FC235" i="12"/>
  <c r="DR236" i="12"/>
  <c r="DS236" i="12"/>
  <c r="DT236" i="12"/>
  <c r="DU236" i="12"/>
  <c r="DV236" i="12"/>
  <c r="DW236" i="12"/>
  <c r="DX236" i="12"/>
  <c r="DY236" i="12"/>
  <c r="DZ236" i="12"/>
  <c r="EA236" i="12"/>
  <c r="EB236" i="12"/>
  <c r="EC236" i="12"/>
  <c r="ED236" i="12"/>
  <c r="EE236" i="12"/>
  <c r="EF236" i="12"/>
  <c r="EG236" i="12"/>
  <c r="EH236" i="12"/>
  <c r="EI236" i="12"/>
  <c r="EJ236" i="12"/>
  <c r="EL236" i="12"/>
  <c r="EM236" i="12"/>
  <c r="EN236" i="12"/>
  <c r="EO236" i="12"/>
  <c r="EP236" i="12"/>
  <c r="EQ236" i="12"/>
  <c r="ER236" i="12"/>
  <c r="ES236" i="12"/>
  <c r="ET236" i="12"/>
  <c r="EU236" i="12"/>
  <c r="EV236" i="12"/>
  <c r="EW236" i="12"/>
  <c r="EX236" i="12"/>
  <c r="EY236" i="12"/>
  <c r="EZ236" i="12"/>
  <c r="FA236" i="12"/>
  <c r="FB236" i="12"/>
  <c r="FC236" i="12"/>
  <c r="DR237" i="12"/>
  <c r="DS237" i="12"/>
  <c r="DT237" i="12"/>
  <c r="DU237" i="12"/>
  <c r="DV237" i="12"/>
  <c r="DW237" i="12"/>
  <c r="DX237" i="12"/>
  <c r="DY237" i="12"/>
  <c r="DZ237" i="12"/>
  <c r="EA237" i="12"/>
  <c r="EB237" i="12"/>
  <c r="EC237" i="12"/>
  <c r="ED237" i="12"/>
  <c r="EE237" i="12"/>
  <c r="EF237" i="12"/>
  <c r="EG237" i="12"/>
  <c r="EH237" i="12"/>
  <c r="EI237" i="12"/>
  <c r="EJ237" i="12"/>
  <c r="EL237" i="12"/>
  <c r="EM237" i="12"/>
  <c r="EN237" i="12"/>
  <c r="EO237" i="12"/>
  <c r="EP237" i="12"/>
  <c r="EQ237" i="12"/>
  <c r="ER237" i="12"/>
  <c r="ES237" i="12"/>
  <c r="ET237" i="12"/>
  <c r="EU237" i="12"/>
  <c r="EV237" i="12"/>
  <c r="EW237" i="12"/>
  <c r="EX237" i="12"/>
  <c r="EY237" i="12"/>
  <c r="EZ237" i="12"/>
  <c r="FA237" i="12"/>
  <c r="FB237" i="12"/>
  <c r="FC237" i="12"/>
  <c r="DR238" i="12"/>
  <c r="DS238" i="12"/>
  <c r="DT238" i="12"/>
  <c r="DU238" i="12"/>
  <c r="DV238" i="12"/>
  <c r="DW238" i="12"/>
  <c r="DX238" i="12"/>
  <c r="DY238" i="12"/>
  <c r="DZ238" i="12"/>
  <c r="EA238" i="12"/>
  <c r="EB238" i="12"/>
  <c r="EC238" i="12"/>
  <c r="ED238" i="12"/>
  <c r="EE238" i="12"/>
  <c r="EF238" i="12"/>
  <c r="EG238" i="12"/>
  <c r="EH238" i="12"/>
  <c r="EI238" i="12"/>
  <c r="EJ238" i="12"/>
  <c r="EL238" i="12"/>
  <c r="EM238" i="12"/>
  <c r="EN238" i="12"/>
  <c r="EO238" i="12"/>
  <c r="EP238" i="12"/>
  <c r="EQ238" i="12"/>
  <c r="ER238" i="12"/>
  <c r="ES238" i="12"/>
  <c r="ET238" i="12"/>
  <c r="EU238" i="12"/>
  <c r="EV238" i="12"/>
  <c r="EW238" i="12"/>
  <c r="EX238" i="12"/>
  <c r="EY238" i="12"/>
  <c r="EZ238" i="12"/>
  <c r="FA238" i="12"/>
  <c r="FB238" i="12"/>
  <c r="FC238" i="12"/>
  <c r="DR239" i="12"/>
  <c r="DS239" i="12"/>
  <c r="DT239" i="12"/>
  <c r="DU239" i="12"/>
  <c r="DV239" i="12"/>
  <c r="DW239" i="12"/>
  <c r="DX239" i="12"/>
  <c r="DY239" i="12"/>
  <c r="DZ239" i="12"/>
  <c r="EA239" i="12"/>
  <c r="EB239" i="12"/>
  <c r="EC239" i="12"/>
  <c r="ED239" i="12"/>
  <c r="EE239" i="12"/>
  <c r="EF239" i="12"/>
  <c r="EG239" i="12"/>
  <c r="EH239" i="12"/>
  <c r="EI239" i="12"/>
  <c r="EJ239" i="12"/>
  <c r="EL239" i="12"/>
  <c r="EM239" i="12"/>
  <c r="EN239" i="12"/>
  <c r="EO239" i="12"/>
  <c r="EP239" i="12"/>
  <c r="EQ239" i="12"/>
  <c r="ER239" i="12"/>
  <c r="ES239" i="12"/>
  <c r="ET239" i="12"/>
  <c r="EU239" i="12"/>
  <c r="EV239" i="12"/>
  <c r="EW239" i="12"/>
  <c r="EX239" i="12"/>
  <c r="EY239" i="12"/>
  <c r="EZ239" i="12"/>
  <c r="FA239" i="12"/>
  <c r="FB239" i="12"/>
  <c r="FC239" i="12"/>
  <c r="DR240" i="12"/>
  <c r="DS240" i="12"/>
  <c r="DT240" i="12"/>
  <c r="DU240" i="12"/>
  <c r="DV240" i="12"/>
  <c r="DW240" i="12"/>
  <c r="DX240" i="12"/>
  <c r="DY240" i="12"/>
  <c r="DZ240" i="12"/>
  <c r="EA240" i="12"/>
  <c r="EB240" i="12"/>
  <c r="EC240" i="12"/>
  <c r="ED240" i="12"/>
  <c r="EE240" i="12"/>
  <c r="EF240" i="12"/>
  <c r="EG240" i="12"/>
  <c r="EH240" i="12"/>
  <c r="EI240" i="12"/>
  <c r="EJ240" i="12"/>
  <c r="EL240" i="12"/>
  <c r="EM240" i="12"/>
  <c r="EN240" i="12"/>
  <c r="EO240" i="12"/>
  <c r="EP240" i="12"/>
  <c r="EQ240" i="12"/>
  <c r="ER240" i="12"/>
  <c r="ES240" i="12"/>
  <c r="ET240" i="12"/>
  <c r="EU240" i="12"/>
  <c r="EV240" i="12"/>
  <c r="EW240" i="12"/>
  <c r="EX240" i="12"/>
  <c r="EY240" i="12"/>
  <c r="EZ240" i="12"/>
  <c r="FA240" i="12"/>
  <c r="FB240" i="12"/>
  <c r="FC240" i="12"/>
  <c r="DR241" i="12"/>
  <c r="DS241" i="12"/>
  <c r="DT241" i="12"/>
  <c r="DU241" i="12"/>
  <c r="DV241" i="12"/>
  <c r="DW241" i="12"/>
  <c r="DX241" i="12"/>
  <c r="DY241" i="12"/>
  <c r="DZ241" i="12"/>
  <c r="EA241" i="12"/>
  <c r="EB241" i="12"/>
  <c r="EC241" i="12"/>
  <c r="ED241" i="12"/>
  <c r="EE241" i="12"/>
  <c r="EF241" i="12"/>
  <c r="EG241" i="12"/>
  <c r="EH241" i="12"/>
  <c r="EI241" i="12"/>
  <c r="EJ241" i="12"/>
  <c r="EL241" i="12"/>
  <c r="EM241" i="12"/>
  <c r="EN241" i="12"/>
  <c r="EO241" i="12"/>
  <c r="EP241" i="12"/>
  <c r="EQ241" i="12"/>
  <c r="ER241" i="12"/>
  <c r="ES241" i="12"/>
  <c r="ET241" i="12"/>
  <c r="EU241" i="12"/>
  <c r="EV241" i="12"/>
  <c r="EW241" i="12"/>
  <c r="EX241" i="12"/>
  <c r="EY241" i="12"/>
  <c r="EZ241" i="12"/>
  <c r="FA241" i="12"/>
  <c r="FB241" i="12"/>
  <c r="FC241" i="12"/>
  <c r="DR242" i="12"/>
  <c r="DS242" i="12"/>
  <c r="DT242" i="12"/>
  <c r="DU242" i="12"/>
  <c r="DV242" i="12"/>
  <c r="DW242" i="12"/>
  <c r="DX242" i="12"/>
  <c r="DY242" i="12"/>
  <c r="DZ242" i="12"/>
  <c r="EA242" i="12"/>
  <c r="EB242" i="12"/>
  <c r="EC242" i="12"/>
  <c r="ED242" i="12"/>
  <c r="EE242" i="12"/>
  <c r="EF242" i="12"/>
  <c r="EG242" i="12"/>
  <c r="EH242" i="12"/>
  <c r="EI242" i="12"/>
  <c r="EJ242" i="12"/>
  <c r="EL242" i="12"/>
  <c r="EM242" i="12"/>
  <c r="EN242" i="12"/>
  <c r="EO242" i="12"/>
  <c r="EP242" i="12"/>
  <c r="EQ242" i="12"/>
  <c r="ER242" i="12"/>
  <c r="ES242" i="12"/>
  <c r="ET242" i="12"/>
  <c r="EU242" i="12"/>
  <c r="EV242" i="12"/>
  <c r="EW242" i="12"/>
  <c r="EX242" i="12"/>
  <c r="EY242" i="12"/>
  <c r="EZ242" i="12"/>
  <c r="FA242" i="12"/>
  <c r="FB242" i="12"/>
  <c r="FC242" i="12"/>
  <c r="DR243" i="12"/>
  <c r="DS243" i="12"/>
  <c r="DT243" i="12"/>
  <c r="DU243" i="12"/>
  <c r="DV243" i="12"/>
  <c r="DW243" i="12"/>
  <c r="DX243" i="12"/>
  <c r="DY243" i="12"/>
  <c r="DZ243" i="12"/>
  <c r="EA243" i="12"/>
  <c r="EB243" i="12"/>
  <c r="EC243" i="12"/>
  <c r="ED243" i="12"/>
  <c r="EE243" i="12"/>
  <c r="EF243" i="12"/>
  <c r="EG243" i="12"/>
  <c r="EH243" i="12"/>
  <c r="EI243" i="12"/>
  <c r="EJ243" i="12"/>
  <c r="EL243" i="12"/>
  <c r="EM243" i="12"/>
  <c r="EN243" i="12"/>
  <c r="EO243" i="12"/>
  <c r="EP243" i="12"/>
  <c r="EQ243" i="12"/>
  <c r="ER243" i="12"/>
  <c r="ES243" i="12"/>
  <c r="ET243" i="12"/>
  <c r="EU243" i="12"/>
  <c r="EV243" i="12"/>
  <c r="EW243" i="12"/>
  <c r="EX243" i="12"/>
  <c r="EY243" i="12"/>
  <c r="EZ243" i="12"/>
  <c r="FA243" i="12"/>
  <c r="FB243" i="12"/>
  <c r="FC243" i="12"/>
  <c r="DR244" i="12"/>
  <c r="DS244" i="12"/>
  <c r="DT244" i="12"/>
  <c r="DU244" i="12"/>
  <c r="DV244" i="12"/>
  <c r="DW244" i="12"/>
  <c r="DX244" i="12"/>
  <c r="DY244" i="12"/>
  <c r="DZ244" i="12"/>
  <c r="EA244" i="12"/>
  <c r="EB244" i="12"/>
  <c r="EC244" i="12"/>
  <c r="ED244" i="12"/>
  <c r="EE244" i="12"/>
  <c r="EF244" i="12"/>
  <c r="EG244" i="12"/>
  <c r="EH244" i="12"/>
  <c r="EI244" i="12"/>
  <c r="EJ244" i="12"/>
  <c r="EL244" i="12"/>
  <c r="EM244" i="12"/>
  <c r="EN244" i="12"/>
  <c r="EO244" i="12"/>
  <c r="EP244" i="12"/>
  <c r="EQ244" i="12"/>
  <c r="ER244" i="12"/>
  <c r="ES244" i="12"/>
  <c r="ET244" i="12"/>
  <c r="EU244" i="12"/>
  <c r="EV244" i="12"/>
  <c r="EW244" i="12"/>
  <c r="EX244" i="12"/>
  <c r="EY244" i="12"/>
  <c r="EZ244" i="12"/>
  <c r="FA244" i="12"/>
  <c r="FB244" i="12"/>
  <c r="FC244" i="12"/>
  <c r="DR245" i="12"/>
  <c r="DS245" i="12"/>
  <c r="DT245" i="12"/>
  <c r="DU245" i="12"/>
  <c r="DV245" i="12"/>
  <c r="DW245" i="12"/>
  <c r="DX245" i="12"/>
  <c r="DY245" i="12"/>
  <c r="DZ245" i="12"/>
  <c r="EA245" i="12"/>
  <c r="EB245" i="12"/>
  <c r="EC245" i="12"/>
  <c r="ED245" i="12"/>
  <c r="EE245" i="12"/>
  <c r="EF245" i="12"/>
  <c r="EG245" i="12"/>
  <c r="EH245" i="12"/>
  <c r="EI245" i="12"/>
  <c r="EJ245" i="12"/>
  <c r="EL245" i="12"/>
  <c r="EM245" i="12"/>
  <c r="EN245" i="12"/>
  <c r="EO245" i="12"/>
  <c r="EP245" i="12"/>
  <c r="EQ245" i="12"/>
  <c r="ER245" i="12"/>
  <c r="ES245" i="12"/>
  <c r="ET245" i="12"/>
  <c r="EU245" i="12"/>
  <c r="EV245" i="12"/>
  <c r="EW245" i="12"/>
  <c r="EX245" i="12"/>
  <c r="EY245" i="12"/>
  <c r="EZ245" i="12"/>
  <c r="FA245" i="12"/>
  <c r="FB245" i="12"/>
  <c r="FC245" i="12"/>
  <c r="DR246" i="12"/>
  <c r="DS246" i="12"/>
  <c r="DT246" i="12"/>
  <c r="DU246" i="12"/>
  <c r="DV246" i="12"/>
  <c r="DW246" i="12"/>
  <c r="DX246" i="12"/>
  <c r="DY246" i="12"/>
  <c r="DZ246" i="12"/>
  <c r="EA246" i="12"/>
  <c r="EB246" i="12"/>
  <c r="EC246" i="12"/>
  <c r="ED246" i="12"/>
  <c r="EE246" i="12"/>
  <c r="EF246" i="12"/>
  <c r="EG246" i="12"/>
  <c r="EH246" i="12"/>
  <c r="EI246" i="12"/>
  <c r="EJ246" i="12"/>
  <c r="EL246" i="12"/>
  <c r="EM246" i="12"/>
  <c r="EN246" i="12"/>
  <c r="EO246" i="12"/>
  <c r="EP246" i="12"/>
  <c r="EQ246" i="12"/>
  <c r="ER246" i="12"/>
  <c r="ES246" i="12"/>
  <c r="ET246" i="12"/>
  <c r="EU246" i="12"/>
  <c r="EV246" i="12"/>
  <c r="EW246" i="12"/>
  <c r="EX246" i="12"/>
  <c r="EY246" i="12"/>
  <c r="EZ246" i="12"/>
  <c r="FA246" i="12"/>
  <c r="FB246" i="12"/>
  <c r="FC246" i="12"/>
  <c r="DR247" i="12"/>
  <c r="DS247" i="12"/>
  <c r="DT247" i="12"/>
  <c r="DU247" i="12"/>
  <c r="DV247" i="12"/>
  <c r="DW247" i="12"/>
  <c r="DX247" i="12"/>
  <c r="DY247" i="12"/>
  <c r="DZ247" i="12"/>
  <c r="EA247" i="12"/>
  <c r="EB247" i="12"/>
  <c r="EC247" i="12"/>
  <c r="ED247" i="12"/>
  <c r="EE247" i="12"/>
  <c r="EF247" i="12"/>
  <c r="EG247" i="12"/>
  <c r="EH247" i="12"/>
  <c r="EI247" i="12"/>
  <c r="EJ247" i="12"/>
  <c r="EL247" i="12"/>
  <c r="EM247" i="12"/>
  <c r="EN247" i="12"/>
  <c r="EO247" i="12"/>
  <c r="EP247" i="12"/>
  <c r="EQ247" i="12"/>
  <c r="ER247" i="12"/>
  <c r="ES247" i="12"/>
  <c r="ET247" i="12"/>
  <c r="EU247" i="12"/>
  <c r="EV247" i="12"/>
  <c r="EW247" i="12"/>
  <c r="EX247" i="12"/>
  <c r="EY247" i="12"/>
  <c r="EZ247" i="12"/>
  <c r="FA247" i="12"/>
  <c r="FB247" i="12"/>
  <c r="FC247" i="12"/>
  <c r="DR248" i="12"/>
  <c r="DS248" i="12"/>
  <c r="DT248" i="12"/>
  <c r="DU248" i="12"/>
  <c r="DV248" i="12"/>
  <c r="DW248" i="12"/>
  <c r="DX248" i="12"/>
  <c r="DY248" i="12"/>
  <c r="DZ248" i="12"/>
  <c r="EA248" i="12"/>
  <c r="EB248" i="12"/>
  <c r="EC248" i="12"/>
  <c r="ED248" i="12"/>
  <c r="EE248" i="12"/>
  <c r="EF248" i="12"/>
  <c r="EG248" i="12"/>
  <c r="EH248" i="12"/>
  <c r="EI248" i="12"/>
  <c r="EJ248" i="12"/>
  <c r="EL248" i="12"/>
  <c r="EM248" i="12"/>
  <c r="EN248" i="12"/>
  <c r="EO248" i="12"/>
  <c r="EP248" i="12"/>
  <c r="EQ248" i="12"/>
  <c r="ER248" i="12"/>
  <c r="ES248" i="12"/>
  <c r="ET248" i="12"/>
  <c r="EU248" i="12"/>
  <c r="EV248" i="12"/>
  <c r="EW248" i="12"/>
  <c r="EX248" i="12"/>
  <c r="EY248" i="12"/>
  <c r="EZ248" i="12"/>
  <c r="FA248" i="12"/>
  <c r="FB248" i="12"/>
  <c r="FC248" i="12"/>
  <c r="DR249" i="12"/>
  <c r="DS249" i="12"/>
  <c r="DT249" i="12"/>
  <c r="DU249" i="12"/>
  <c r="DV249" i="12"/>
  <c r="DW249" i="12"/>
  <c r="DX249" i="12"/>
  <c r="DY249" i="12"/>
  <c r="DZ249" i="12"/>
  <c r="EA249" i="12"/>
  <c r="EB249" i="12"/>
  <c r="EC249" i="12"/>
  <c r="ED249" i="12"/>
  <c r="EE249" i="12"/>
  <c r="EF249" i="12"/>
  <c r="EG249" i="12"/>
  <c r="EH249" i="12"/>
  <c r="EI249" i="12"/>
  <c r="EJ249" i="12"/>
  <c r="EL249" i="12"/>
  <c r="EM249" i="12"/>
  <c r="EN249" i="12"/>
  <c r="EO249" i="12"/>
  <c r="EP249" i="12"/>
  <c r="EQ249" i="12"/>
  <c r="ER249" i="12"/>
  <c r="ES249" i="12"/>
  <c r="ET249" i="12"/>
  <c r="EU249" i="12"/>
  <c r="EV249" i="12"/>
  <c r="EW249" i="12"/>
  <c r="EX249" i="12"/>
  <c r="EY249" i="12"/>
  <c r="EZ249" i="12"/>
  <c r="FA249" i="12"/>
  <c r="FB249" i="12"/>
  <c r="FC249" i="12"/>
  <c r="DR250" i="12"/>
  <c r="DS250" i="12"/>
  <c r="DT250" i="12"/>
  <c r="DU250" i="12"/>
  <c r="DV250" i="12"/>
  <c r="DW250" i="12"/>
  <c r="DX250" i="12"/>
  <c r="DY250" i="12"/>
  <c r="DZ250" i="12"/>
  <c r="EA250" i="12"/>
  <c r="EB250" i="12"/>
  <c r="EC250" i="12"/>
  <c r="ED250" i="12"/>
  <c r="EE250" i="12"/>
  <c r="EF250" i="12"/>
  <c r="EG250" i="12"/>
  <c r="EH250" i="12"/>
  <c r="EI250" i="12"/>
  <c r="EJ250" i="12"/>
  <c r="EL250" i="12"/>
  <c r="EM250" i="12"/>
  <c r="EN250" i="12"/>
  <c r="EO250" i="12"/>
  <c r="EP250" i="12"/>
  <c r="EQ250" i="12"/>
  <c r="ER250" i="12"/>
  <c r="ES250" i="12"/>
  <c r="ET250" i="12"/>
  <c r="EU250" i="12"/>
  <c r="EV250" i="12"/>
  <c r="EW250" i="12"/>
  <c r="EX250" i="12"/>
  <c r="EY250" i="12"/>
  <c r="EZ250" i="12"/>
  <c r="FA250" i="12"/>
  <c r="FB250" i="12"/>
  <c r="FC250" i="12"/>
  <c r="DR251" i="12"/>
  <c r="DS251" i="12"/>
  <c r="DT251" i="12"/>
  <c r="DU251" i="12"/>
  <c r="DV251" i="12"/>
  <c r="DW251" i="12"/>
  <c r="DX251" i="12"/>
  <c r="DY251" i="12"/>
  <c r="DZ251" i="12"/>
  <c r="EA251" i="12"/>
  <c r="EB251" i="12"/>
  <c r="EC251" i="12"/>
  <c r="ED251" i="12"/>
  <c r="EE251" i="12"/>
  <c r="EF251" i="12"/>
  <c r="EG251" i="12"/>
  <c r="EH251" i="12"/>
  <c r="EI251" i="12"/>
  <c r="EJ251" i="12"/>
  <c r="EL251" i="12"/>
  <c r="EM251" i="12"/>
  <c r="EN251" i="12"/>
  <c r="EO251" i="12"/>
  <c r="EP251" i="12"/>
  <c r="EQ251" i="12"/>
  <c r="ER251" i="12"/>
  <c r="ES251" i="12"/>
  <c r="ET251" i="12"/>
  <c r="EU251" i="12"/>
  <c r="EV251" i="12"/>
  <c r="EW251" i="12"/>
  <c r="EX251" i="12"/>
  <c r="EY251" i="12"/>
  <c r="EZ251" i="12"/>
  <c r="FA251" i="12"/>
  <c r="FB251" i="12"/>
  <c r="FC251" i="12"/>
  <c r="DR252" i="12"/>
  <c r="DS252" i="12"/>
  <c r="DT252" i="12"/>
  <c r="DU252" i="12"/>
  <c r="DV252" i="12"/>
  <c r="DW252" i="12"/>
  <c r="DX252" i="12"/>
  <c r="DY252" i="12"/>
  <c r="DZ252" i="12"/>
  <c r="EA252" i="12"/>
  <c r="EB252" i="12"/>
  <c r="EC252" i="12"/>
  <c r="ED252" i="12"/>
  <c r="EE252" i="12"/>
  <c r="EF252" i="12"/>
  <c r="EG252" i="12"/>
  <c r="EH252" i="12"/>
  <c r="EI252" i="12"/>
  <c r="EJ252" i="12"/>
  <c r="EL252" i="12"/>
  <c r="EM252" i="12"/>
  <c r="EN252" i="12"/>
  <c r="EO252" i="12"/>
  <c r="EP252" i="12"/>
  <c r="EQ252" i="12"/>
  <c r="ER252" i="12"/>
  <c r="ES252" i="12"/>
  <c r="ET252" i="12"/>
  <c r="EU252" i="12"/>
  <c r="EV252" i="12"/>
  <c r="EW252" i="12"/>
  <c r="EX252" i="12"/>
  <c r="EY252" i="12"/>
  <c r="EZ252" i="12"/>
  <c r="FA252" i="12"/>
  <c r="FB252" i="12"/>
  <c r="FC252" i="12"/>
  <c r="DR253" i="12"/>
  <c r="DS253" i="12"/>
  <c r="DT253" i="12"/>
  <c r="DU253" i="12"/>
  <c r="DV253" i="12"/>
  <c r="DW253" i="12"/>
  <c r="DX253" i="12"/>
  <c r="DY253" i="12"/>
  <c r="DZ253" i="12"/>
  <c r="EA253" i="12"/>
  <c r="EB253" i="12"/>
  <c r="EC253" i="12"/>
  <c r="ED253" i="12"/>
  <c r="EE253" i="12"/>
  <c r="EF253" i="12"/>
  <c r="EG253" i="12"/>
  <c r="EH253" i="12"/>
  <c r="EI253" i="12"/>
  <c r="EJ253" i="12"/>
  <c r="EL253" i="12"/>
  <c r="EM253" i="12"/>
  <c r="EN253" i="12"/>
  <c r="EO253" i="12"/>
  <c r="EP253" i="12"/>
  <c r="EQ253" i="12"/>
  <c r="ER253" i="12"/>
  <c r="ES253" i="12"/>
  <c r="ET253" i="12"/>
  <c r="EU253" i="12"/>
  <c r="EV253" i="12"/>
  <c r="EW253" i="12"/>
  <c r="EX253" i="12"/>
  <c r="EY253" i="12"/>
  <c r="EZ253" i="12"/>
  <c r="FA253" i="12"/>
  <c r="FB253" i="12"/>
  <c r="FC253" i="12"/>
  <c r="DR254" i="12"/>
  <c r="DS254" i="12"/>
  <c r="DT254" i="12"/>
  <c r="DU254" i="12"/>
  <c r="DV254" i="12"/>
  <c r="DW254" i="12"/>
  <c r="DX254" i="12"/>
  <c r="DY254" i="12"/>
  <c r="DZ254" i="12"/>
  <c r="EA254" i="12"/>
  <c r="EB254" i="12"/>
  <c r="EC254" i="12"/>
  <c r="ED254" i="12"/>
  <c r="EE254" i="12"/>
  <c r="EF254" i="12"/>
  <c r="EG254" i="12"/>
  <c r="EH254" i="12"/>
  <c r="EI254" i="12"/>
  <c r="EJ254" i="12"/>
  <c r="EL254" i="12"/>
  <c r="EM254" i="12"/>
  <c r="EN254" i="12"/>
  <c r="EO254" i="12"/>
  <c r="EP254" i="12"/>
  <c r="EQ254" i="12"/>
  <c r="ER254" i="12"/>
  <c r="ES254" i="12"/>
  <c r="ET254" i="12"/>
  <c r="EU254" i="12"/>
  <c r="EV254" i="12"/>
  <c r="EW254" i="12"/>
  <c r="EX254" i="12"/>
  <c r="EY254" i="12"/>
  <c r="EZ254" i="12"/>
  <c r="FA254" i="12"/>
  <c r="FB254" i="12"/>
  <c r="FC254" i="12"/>
  <c r="DR255" i="12"/>
  <c r="DS255" i="12"/>
  <c r="DT255" i="12"/>
  <c r="DU255" i="12"/>
  <c r="DV255" i="12"/>
  <c r="DW255" i="12"/>
  <c r="DX255" i="12"/>
  <c r="DY255" i="12"/>
  <c r="DZ255" i="12"/>
  <c r="EA255" i="12"/>
  <c r="EB255" i="12"/>
  <c r="EC255" i="12"/>
  <c r="ED255" i="12"/>
  <c r="EE255" i="12"/>
  <c r="EF255" i="12"/>
  <c r="EG255" i="12"/>
  <c r="EH255" i="12"/>
  <c r="EI255" i="12"/>
  <c r="EJ255" i="12"/>
  <c r="EL255" i="12"/>
  <c r="EM255" i="12"/>
  <c r="EN255" i="12"/>
  <c r="EO255" i="12"/>
  <c r="EP255" i="12"/>
  <c r="EQ255" i="12"/>
  <c r="ER255" i="12"/>
  <c r="ES255" i="12"/>
  <c r="ET255" i="12"/>
  <c r="EU255" i="12"/>
  <c r="EV255" i="12"/>
  <c r="EW255" i="12"/>
  <c r="EX255" i="12"/>
  <c r="EY255" i="12"/>
  <c r="EZ255" i="12"/>
  <c r="FA255" i="12"/>
  <c r="FB255" i="12"/>
  <c r="FC255" i="12"/>
  <c r="DR256" i="12"/>
  <c r="DS256" i="12"/>
  <c r="DT256" i="12"/>
  <c r="DU256" i="12"/>
  <c r="DV256" i="12"/>
  <c r="DW256" i="12"/>
  <c r="DX256" i="12"/>
  <c r="DY256" i="12"/>
  <c r="DZ256" i="12"/>
  <c r="EA256" i="12"/>
  <c r="EB256" i="12"/>
  <c r="EC256" i="12"/>
  <c r="ED256" i="12"/>
  <c r="EE256" i="12"/>
  <c r="EF256" i="12"/>
  <c r="EG256" i="12"/>
  <c r="EH256" i="12"/>
  <c r="EI256" i="12"/>
  <c r="EJ256" i="12"/>
  <c r="EL256" i="12"/>
  <c r="EM256" i="12"/>
  <c r="EN256" i="12"/>
  <c r="EO256" i="12"/>
  <c r="EP256" i="12"/>
  <c r="EQ256" i="12"/>
  <c r="ER256" i="12"/>
  <c r="ES256" i="12"/>
  <c r="ET256" i="12"/>
  <c r="EU256" i="12"/>
  <c r="EV256" i="12"/>
  <c r="EW256" i="12"/>
  <c r="EX256" i="12"/>
  <c r="EY256" i="12"/>
  <c r="EZ256" i="12"/>
  <c r="FA256" i="12"/>
  <c r="FB256" i="12"/>
  <c r="FC256" i="12"/>
  <c r="DR257" i="12"/>
  <c r="DS257" i="12"/>
  <c r="DT257" i="12"/>
  <c r="DU257" i="12"/>
  <c r="DV257" i="12"/>
  <c r="DW257" i="12"/>
  <c r="DX257" i="12"/>
  <c r="DY257" i="12"/>
  <c r="DZ257" i="12"/>
  <c r="EA257" i="12"/>
  <c r="EB257" i="12"/>
  <c r="EC257" i="12"/>
  <c r="ED257" i="12"/>
  <c r="EE257" i="12"/>
  <c r="EF257" i="12"/>
  <c r="EG257" i="12"/>
  <c r="EH257" i="12"/>
  <c r="EI257" i="12"/>
  <c r="EJ257" i="12"/>
  <c r="EL257" i="12"/>
  <c r="EM257" i="12"/>
  <c r="EN257" i="12"/>
  <c r="EO257" i="12"/>
  <c r="EP257" i="12"/>
  <c r="EQ257" i="12"/>
  <c r="ER257" i="12"/>
  <c r="ES257" i="12"/>
  <c r="ET257" i="12"/>
  <c r="EU257" i="12"/>
  <c r="EV257" i="12"/>
  <c r="EW257" i="12"/>
  <c r="EX257" i="12"/>
  <c r="EY257" i="12"/>
  <c r="EZ257" i="12"/>
  <c r="FA257" i="12"/>
  <c r="FB257" i="12"/>
  <c r="FC257" i="12"/>
  <c r="DR258" i="12"/>
  <c r="DS258" i="12"/>
  <c r="DT258" i="12"/>
  <c r="DU258" i="12"/>
  <c r="DV258" i="12"/>
  <c r="DW258" i="12"/>
  <c r="DX258" i="12"/>
  <c r="DY258" i="12"/>
  <c r="DZ258" i="12"/>
  <c r="EA258" i="12"/>
  <c r="EB258" i="12"/>
  <c r="EC258" i="12"/>
  <c r="ED258" i="12"/>
  <c r="EE258" i="12"/>
  <c r="EF258" i="12"/>
  <c r="EG258" i="12"/>
  <c r="EH258" i="12"/>
  <c r="EI258" i="12"/>
  <c r="EJ258" i="12"/>
  <c r="EL258" i="12"/>
  <c r="EM258" i="12"/>
  <c r="EN258" i="12"/>
  <c r="EO258" i="12"/>
  <c r="EP258" i="12"/>
  <c r="EQ258" i="12"/>
  <c r="ER258" i="12"/>
  <c r="ES258" i="12"/>
  <c r="ET258" i="12"/>
  <c r="EU258" i="12"/>
  <c r="EV258" i="12"/>
  <c r="EW258" i="12"/>
  <c r="EX258" i="12"/>
  <c r="EY258" i="12"/>
  <c r="EZ258" i="12"/>
  <c r="FA258" i="12"/>
  <c r="FB258" i="12"/>
  <c r="FC258" i="12"/>
  <c r="DR259" i="12"/>
  <c r="DS259" i="12"/>
  <c r="DT259" i="12"/>
  <c r="DU259" i="12"/>
  <c r="DV259" i="12"/>
  <c r="DW259" i="12"/>
  <c r="DX259" i="12"/>
  <c r="DY259" i="12"/>
  <c r="DZ259" i="12"/>
  <c r="EA259" i="12"/>
  <c r="EB259" i="12"/>
  <c r="EC259" i="12"/>
  <c r="ED259" i="12"/>
  <c r="EE259" i="12"/>
  <c r="EF259" i="12"/>
  <c r="EG259" i="12"/>
  <c r="EH259" i="12"/>
  <c r="EI259" i="12"/>
  <c r="EJ259" i="12"/>
  <c r="EL259" i="12"/>
  <c r="EM259" i="12"/>
  <c r="EN259" i="12"/>
  <c r="EO259" i="12"/>
  <c r="EP259" i="12"/>
  <c r="EQ259" i="12"/>
  <c r="ER259" i="12"/>
  <c r="ES259" i="12"/>
  <c r="ET259" i="12"/>
  <c r="EU259" i="12"/>
  <c r="EV259" i="12"/>
  <c r="EW259" i="12"/>
  <c r="EX259" i="12"/>
  <c r="EY259" i="12"/>
  <c r="EZ259" i="12"/>
  <c r="FA259" i="12"/>
  <c r="FB259" i="12"/>
  <c r="FC259" i="12"/>
  <c r="DR260" i="12"/>
  <c r="DS260" i="12"/>
  <c r="DT260" i="12"/>
  <c r="DU260" i="12"/>
  <c r="DV260" i="12"/>
  <c r="DW260" i="12"/>
  <c r="DX260" i="12"/>
  <c r="DY260" i="12"/>
  <c r="DZ260" i="12"/>
  <c r="EA260" i="12"/>
  <c r="EB260" i="12"/>
  <c r="EC260" i="12"/>
  <c r="ED260" i="12"/>
  <c r="EE260" i="12"/>
  <c r="EF260" i="12"/>
  <c r="EG260" i="12"/>
  <c r="EH260" i="12"/>
  <c r="EI260" i="12"/>
  <c r="EJ260" i="12"/>
  <c r="EL260" i="12"/>
  <c r="EM260" i="12"/>
  <c r="EN260" i="12"/>
  <c r="EO260" i="12"/>
  <c r="EP260" i="12"/>
  <c r="EQ260" i="12"/>
  <c r="ER260" i="12"/>
  <c r="ES260" i="12"/>
  <c r="ET260" i="12"/>
  <c r="EU260" i="12"/>
  <c r="EV260" i="12"/>
  <c r="EW260" i="12"/>
  <c r="EX260" i="12"/>
  <c r="EY260" i="12"/>
  <c r="EZ260" i="12"/>
  <c r="FA260" i="12"/>
  <c r="FB260" i="12"/>
  <c r="FC260" i="12"/>
  <c r="DR261" i="12"/>
  <c r="DS261" i="12"/>
  <c r="DT261" i="12"/>
  <c r="DU261" i="12"/>
  <c r="DV261" i="12"/>
  <c r="DW261" i="12"/>
  <c r="DX261" i="12"/>
  <c r="DY261" i="12"/>
  <c r="DZ261" i="12"/>
  <c r="EA261" i="12"/>
  <c r="EB261" i="12"/>
  <c r="EC261" i="12"/>
  <c r="ED261" i="12"/>
  <c r="EE261" i="12"/>
  <c r="EF261" i="12"/>
  <c r="EG261" i="12"/>
  <c r="EH261" i="12"/>
  <c r="EI261" i="12"/>
  <c r="EJ261" i="12"/>
  <c r="EL261" i="12"/>
  <c r="EM261" i="12"/>
  <c r="EN261" i="12"/>
  <c r="EO261" i="12"/>
  <c r="EP261" i="12"/>
  <c r="EQ261" i="12"/>
  <c r="ER261" i="12"/>
  <c r="ES261" i="12"/>
  <c r="ET261" i="12"/>
  <c r="EU261" i="12"/>
  <c r="EV261" i="12"/>
  <c r="EW261" i="12"/>
  <c r="EX261" i="12"/>
  <c r="EY261" i="12"/>
  <c r="EZ261" i="12"/>
  <c r="FA261" i="12"/>
  <c r="FB261" i="12"/>
  <c r="FC261" i="12"/>
  <c r="DR262" i="12"/>
  <c r="DS262" i="12"/>
  <c r="DT262" i="12"/>
  <c r="DU262" i="12"/>
  <c r="DV262" i="12"/>
  <c r="DW262" i="12"/>
  <c r="DX262" i="12"/>
  <c r="DY262" i="12"/>
  <c r="DZ262" i="12"/>
  <c r="EA262" i="12"/>
  <c r="EB262" i="12"/>
  <c r="EC262" i="12"/>
  <c r="ED262" i="12"/>
  <c r="EE262" i="12"/>
  <c r="EF262" i="12"/>
  <c r="EG262" i="12"/>
  <c r="EH262" i="12"/>
  <c r="EI262" i="12"/>
  <c r="EJ262" i="12"/>
  <c r="EL262" i="12"/>
  <c r="EM262" i="12"/>
  <c r="EN262" i="12"/>
  <c r="EO262" i="12"/>
  <c r="EP262" i="12"/>
  <c r="EQ262" i="12"/>
  <c r="ER262" i="12"/>
  <c r="ES262" i="12"/>
  <c r="ET262" i="12"/>
  <c r="EU262" i="12"/>
  <c r="EV262" i="12"/>
  <c r="EW262" i="12"/>
  <c r="EX262" i="12"/>
  <c r="EY262" i="12"/>
  <c r="EZ262" i="12"/>
  <c r="FA262" i="12"/>
  <c r="FB262" i="12"/>
  <c r="FC262" i="12"/>
  <c r="DR263" i="12"/>
  <c r="DS263" i="12"/>
  <c r="DT263" i="12"/>
  <c r="DU263" i="12"/>
  <c r="DV263" i="12"/>
  <c r="DW263" i="12"/>
  <c r="DX263" i="12"/>
  <c r="DY263" i="12"/>
  <c r="DZ263" i="12"/>
  <c r="EA263" i="12"/>
  <c r="EB263" i="12"/>
  <c r="EC263" i="12"/>
  <c r="ED263" i="12"/>
  <c r="EE263" i="12"/>
  <c r="EF263" i="12"/>
  <c r="EG263" i="12"/>
  <c r="EH263" i="12"/>
  <c r="EI263" i="12"/>
  <c r="EJ263" i="12"/>
  <c r="EL263" i="12"/>
  <c r="EM263" i="12"/>
  <c r="EN263" i="12"/>
  <c r="EO263" i="12"/>
  <c r="EP263" i="12"/>
  <c r="EQ263" i="12"/>
  <c r="ER263" i="12"/>
  <c r="ES263" i="12"/>
  <c r="ET263" i="12"/>
  <c r="EU263" i="12"/>
  <c r="EV263" i="12"/>
  <c r="EW263" i="12"/>
  <c r="EX263" i="12"/>
  <c r="EY263" i="12"/>
  <c r="EZ263" i="12"/>
  <c r="FA263" i="12"/>
  <c r="FB263" i="12"/>
  <c r="FC263" i="12"/>
  <c r="DR264" i="12"/>
  <c r="DS264" i="12"/>
  <c r="DT264" i="12"/>
  <c r="DU264" i="12"/>
  <c r="DV264" i="12"/>
  <c r="DW264" i="12"/>
  <c r="DX264" i="12"/>
  <c r="DY264" i="12"/>
  <c r="DZ264" i="12"/>
  <c r="EA264" i="12"/>
  <c r="EB264" i="12"/>
  <c r="EC264" i="12"/>
  <c r="ED264" i="12"/>
  <c r="EE264" i="12"/>
  <c r="EF264" i="12"/>
  <c r="EG264" i="12"/>
  <c r="EH264" i="12"/>
  <c r="EI264" i="12"/>
  <c r="EJ264" i="12"/>
  <c r="EL264" i="12"/>
  <c r="EM264" i="12"/>
  <c r="EN264" i="12"/>
  <c r="EO264" i="12"/>
  <c r="EP264" i="12"/>
  <c r="EQ264" i="12"/>
  <c r="ER264" i="12"/>
  <c r="ES264" i="12"/>
  <c r="ET264" i="12"/>
  <c r="EU264" i="12"/>
  <c r="EV264" i="12"/>
  <c r="EW264" i="12"/>
  <c r="EX264" i="12"/>
  <c r="EY264" i="12"/>
  <c r="EZ264" i="12"/>
  <c r="FA264" i="12"/>
  <c r="FB264" i="12"/>
  <c r="FC264" i="12"/>
  <c r="DR265" i="12"/>
  <c r="DS265" i="12"/>
  <c r="DT265" i="12"/>
  <c r="DU265" i="12"/>
  <c r="DV265" i="12"/>
  <c r="DW265" i="12"/>
  <c r="DX265" i="12"/>
  <c r="DY265" i="12"/>
  <c r="DZ265" i="12"/>
  <c r="EA265" i="12"/>
  <c r="EB265" i="12"/>
  <c r="EC265" i="12"/>
  <c r="ED265" i="12"/>
  <c r="EE265" i="12"/>
  <c r="EF265" i="12"/>
  <c r="EG265" i="12"/>
  <c r="EH265" i="12"/>
  <c r="EI265" i="12"/>
  <c r="EJ265" i="12"/>
  <c r="EL265" i="12"/>
  <c r="EM265" i="12"/>
  <c r="EN265" i="12"/>
  <c r="EO265" i="12"/>
  <c r="EP265" i="12"/>
  <c r="EQ265" i="12"/>
  <c r="ER265" i="12"/>
  <c r="ES265" i="12"/>
  <c r="ET265" i="12"/>
  <c r="EU265" i="12"/>
  <c r="EV265" i="12"/>
  <c r="EW265" i="12"/>
  <c r="EX265" i="12"/>
  <c r="EY265" i="12"/>
  <c r="EZ265" i="12"/>
  <c r="FA265" i="12"/>
  <c r="FB265" i="12"/>
  <c r="FC265" i="12"/>
  <c r="DR266" i="12"/>
  <c r="DS266" i="12"/>
  <c r="DT266" i="12"/>
  <c r="DU266" i="12"/>
  <c r="DV266" i="12"/>
  <c r="DW266" i="12"/>
  <c r="DX266" i="12"/>
  <c r="DY266" i="12"/>
  <c r="DZ266" i="12"/>
  <c r="EA266" i="12"/>
  <c r="EB266" i="12"/>
  <c r="EC266" i="12"/>
  <c r="ED266" i="12"/>
  <c r="EE266" i="12"/>
  <c r="EF266" i="12"/>
  <c r="EG266" i="12"/>
  <c r="EH266" i="12"/>
  <c r="EI266" i="12"/>
  <c r="EJ266" i="12"/>
  <c r="EL266" i="12"/>
  <c r="EM266" i="12"/>
  <c r="EN266" i="12"/>
  <c r="EO266" i="12"/>
  <c r="EP266" i="12"/>
  <c r="EQ266" i="12"/>
  <c r="ER266" i="12"/>
  <c r="ES266" i="12"/>
  <c r="ET266" i="12"/>
  <c r="EU266" i="12"/>
  <c r="EV266" i="12"/>
  <c r="EW266" i="12"/>
  <c r="EX266" i="12"/>
  <c r="EY266" i="12"/>
  <c r="EZ266" i="12"/>
  <c r="FA266" i="12"/>
  <c r="FB266" i="12"/>
  <c r="FC266" i="12"/>
  <c r="DR267" i="12"/>
  <c r="DS267" i="12"/>
  <c r="DT267" i="12"/>
  <c r="DU267" i="12"/>
  <c r="DV267" i="12"/>
  <c r="DW267" i="12"/>
  <c r="DX267" i="12"/>
  <c r="DY267" i="12"/>
  <c r="DZ267" i="12"/>
  <c r="EA267" i="12"/>
  <c r="EB267" i="12"/>
  <c r="EC267" i="12"/>
  <c r="ED267" i="12"/>
  <c r="EE267" i="12"/>
  <c r="EF267" i="12"/>
  <c r="EG267" i="12"/>
  <c r="EH267" i="12"/>
  <c r="EI267" i="12"/>
  <c r="EJ267" i="12"/>
  <c r="EL267" i="12"/>
  <c r="EM267" i="12"/>
  <c r="EN267" i="12"/>
  <c r="EO267" i="12"/>
  <c r="EP267" i="12"/>
  <c r="EQ267" i="12"/>
  <c r="ER267" i="12"/>
  <c r="ES267" i="12"/>
  <c r="ET267" i="12"/>
  <c r="EU267" i="12"/>
  <c r="EV267" i="12"/>
  <c r="EW267" i="12"/>
  <c r="EX267" i="12"/>
  <c r="EY267" i="12"/>
  <c r="EZ267" i="12"/>
  <c r="FA267" i="12"/>
  <c r="FB267" i="12"/>
  <c r="FC267" i="12"/>
  <c r="DR268" i="12"/>
  <c r="DS268" i="12"/>
  <c r="DT268" i="12"/>
  <c r="DU268" i="12"/>
  <c r="DV268" i="12"/>
  <c r="DW268" i="12"/>
  <c r="DX268" i="12"/>
  <c r="DY268" i="12"/>
  <c r="DZ268" i="12"/>
  <c r="EA268" i="12"/>
  <c r="EB268" i="12"/>
  <c r="EC268" i="12"/>
  <c r="ED268" i="12"/>
  <c r="EE268" i="12"/>
  <c r="EF268" i="12"/>
  <c r="EG268" i="12"/>
  <c r="EH268" i="12"/>
  <c r="EI268" i="12"/>
  <c r="EJ268" i="12"/>
  <c r="EL268" i="12"/>
  <c r="EM268" i="12"/>
  <c r="EN268" i="12"/>
  <c r="EO268" i="12"/>
  <c r="EP268" i="12"/>
  <c r="EQ268" i="12"/>
  <c r="ER268" i="12"/>
  <c r="ES268" i="12"/>
  <c r="ET268" i="12"/>
  <c r="EU268" i="12"/>
  <c r="EV268" i="12"/>
  <c r="EW268" i="12"/>
  <c r="EX268" i="12"/>
  <c r="EY268" i="12"/>
  <c r="EZ268" i="12"/>
  <c r="FA268" i="12"/>
  <c r="FB268" i="12"/>
  <c r="FC268" i="12"/>
  <c r="DR269" i="12"/>
  <c r="DS269" i="12"/>
  <c r="DT269" i="12"/>
  <c r="DU269" i="12"/>
  <c r="DV269" i="12"/>
  <c r="DW269" i="12"/>
  <c r="DX269" i="12"/>
  <c r="DY269" i="12"/>
  <c r="DZ269" i="12"/>
  <c r="EA269" i="12"/>
  <c r="EB269" i="12"/>
  <c r="EC269" i="12"/>
  <c r="ED269" i="12"/>
  <c r="EE269" i="12"/>
  <c r="EF269" i="12"/>
  <c r="EG269" i="12"/>
  <c r="EH269" i="12"/>
  <c r="EI269" i="12"/>
  <c r="EJ269" i="12"/>
  <c r="EL269" i="12"/>
  <c r="EM269" i="12"/>
  <c r="EN269" i="12"/>
  <c r="EO269" i="12"/>
  <c r="EP269" i="12"/>
  <c r="EQ269" i="12"/>
  <c r="ER269" i="12"/>
  <c r="ES269" i="12"/>
  <c r="ET269" i="12"/>
  <c r="EU269" i="12"/>
  <c r="EV269" i="12"/>
  <c r="EW269" i="12"/>
  <c r="EX269" i="12"/>
  <c r="EY269" i="12"/>
  <c r="EZ269" i="12"/>
  <c r="FA269" i="12"/>
  <c r="FB269" i="12"/>
  <c r="FC269" i="12"/>
  <c r="DR270" i="12"/>
  <c r="DS270" i="12"/>
  <c r="DT270" i="12"/>
  <c r="DU270" i="12"/>
  <c r="DV270" i="12"/>
  <c r="DW270" i="12"/>
  <c r="DX270" i="12"/>
  <c r="DY270" i="12"/>
  <c r="DZ270" i="12"/>
  <c r="EA270" i="12"/>
  <c r="EB270" i="12"/>
  <c r="EC270" i="12"/>
  <c r="ED270" i="12"/>
  <c r="EE270" i="12"/>
  <c r="EF270" i="12"/>
  <c r="EG270" i="12"/>
  <c r="EH270" i="12"/>
  <c r="EI270" i="12"/>
  <c r="EJ270" i="12"/>
  <c r="EL270" i="12"/>
  <c r="EM270" i="12"/>
  <c r="EN270" i="12"/>
  <c r="EO270" i="12"/>
  <c r="EP270" i="12"/>
  <c r="EQ270" i="12"/>
  <c r="ER270" i="12"/>
  <c r="ES270" i="12"/>
  <c r="ET270" i="12"/>
  <c r="EU270" i="12"/>
  <c r="EV270" i="12"/>
  <c r="EW270" i="12"/>
  <c r="EX270" i="12"/>
  <c r="EY270" i="12"/>
  <c r="EZ270" i="12"/>
  <c r="FA270" i="12"/>
  <c r="FB270" i="12"/>
  <c r="FC270" i="12"/>
  <c r="DR271" i="12"/>
  <c r="DS271" i="12"/>
  <c r="DT271" i="12"/>
  <c r="DU271" i="12"/>
  <c r="DV271" i="12"/>
  <c r="DW271" i="12"/>
  <c r="DX271" i="12"/>
  <c r="DY271" i="12"/>
  <c r="DZ271" i="12"/>
  <c r="EA271" i="12"/>
  <c r="EB271" i="12"/>
  <c r="EC271" i="12"/>
  <c r="ED271" i="12"/>
  <c r="EE271" i="12"/>
  <c r="EF271" i="12"/>
  <c r="EG271" i="12"/>
  <c r="EH271" i="12"/>
  <c r="EI271" i="12"/>
  <c r="EJ271" i="12"/>
  <c r="EL271" i="12"/>
  <c r="EM271" i="12"/>
  <c r="EN271" i="12"/>
  <c r="EO271" i="12"/>
  <c r="EP271" i="12"/>
  <c r="EQ271" i="12"/>
  <c r="ER271" i="12"/>
  <c r="ES271" i="12"/>
  <c r="ET271" i="12"/>
  <c r="EU271" i="12"/>
  <c r="EV271" i="12"/>
  <c r="EW271" i="12"/>
  <c r="EX271" i="12"/>
  <c r="EY271" i="12"/>
  <c r="EZ271" i="12"/>
  <c r="FA271" i="12"/>
  <c r="FB271" i="12"/>
  <c r="FC271" i="12"/>
  <c r="DR272" i="12"/>
  <c r="DS272" i="12"/>
  <c r="DT272" i="12"/>
  <c r="DU272" i="12"/>
  <c r="DV272" i="12"/>
  <c r="DW272" i="12"/>
  <c r="DX272" i="12"/>
  <c r="DY272" i="12"/>
  <c r="DZ272" i="12"/>
  <c r="EA272" i="12"/>
  <c r="EB272" i="12"/>
  <c r="EC272" i="12"/>
  <c r="ED272" i="12"/>
  <c r="EE272" i="12"/>
  <c r="EF272" i="12"/>
  <c r="EG272" i="12"/>
  <c r="EH272" i="12"/>
  <c r="EI272" i="12"/>
  <c r="EJ272" i="12"/>
  <c r="EL272" i="12"/>
  <c r="EM272" i="12"/>
  <c r="EN272" i="12"/>
  <c r="EO272" i="12"/>
  <c r="EP272" i="12"/>
  <c r="EQ272" i="12"/>
  <c r="ER272" i="12"/>
  <c r="ES272" i="12"/>
  <c r="ET272" i="12"/>
  <c r="EU272" i="12"/>
  <c r="EV272" i="12"/>
  <c r="EW272" i="12"/>
  <c r="EX272" i="12"/>
  <c r="EY272" i="12"/>
  <c r="EZ272" i="12"/>
  <c r="FA272" i="12"/>
  <c r="FB272" i="12"/>
  <c r="FC272" i="12"/>
  <c r="DR273" i="12"/>
  <c r="DS273" i="12"/>
  <c r="DT273" i="12"/>
  <c r="DU273" i="12"/>
  <c r="DV273" i="12"/>
  <c r="DW273" i="12"/>
  <c r="DX273" i="12"/>
  <c r="DY273" i="12"/>
  <c r="DZ273" i="12"/>
  <c r="EA273" i="12"/>
  <c r="EB273" i="12"/>
  <c r="EC273" i="12"/>
  <c r="ED273" i="12"/>
  <c r="EE273" i="12"/>
  <c r="EF273" i="12"/>
  <c r="EG273" i="12"/>
  <c r="EH273" i="12"/>
  <c r="EI273" i="12"/>
  <c r="EJ273" i="12"/>
  <c r="EL273" i="12"/>
  <c r="EM273" i="12"/>
  <c r="EN273" i="12"/>
  <c r="EO273" i="12"/>
  <c r="EP273" i="12"/>
  <c r="EQ273" i="12"/>
  <c r="ER273" i="12"/>
  <c r="ES273" i="12"/>
  <c r="ET273" i="12"/>
  <c r="EU273" i="12"/>
  <c r="EV273" i="12"/>
  <c r="EW273" i="12"/>
  <c r="EX273" i="12"/>
  <c r="EY273" i="12"/>
  <c r="EZ273" i="12"/>
  <c r="FA273" i="12"/>
  <c r="FB273" i="12"/>
  <c r="FC273" i="12"/>
  <c r="DR274" i="12"/>
  <c r="DS274" i="12"/>
  <c r="DT274" i="12"/>
  <c r="DU274" i="12"/>
  <c r="DV274" i="12"/>
  <c r="DW274" i="12"/>
  <c r="DX274" i="12"/>
  <c r="DY274" i="12"/>
  <c r="DZ274" i="12"/>
  <c r="EA274" i="12"/>
  <c r="EB274" i="12"/>
  <c r="EC274" i="12"/>
  <c r="ED274" i="12"/>
  <c r="EE274" i="12"/>
  <c r="EF274" i="12"/>
  <c r="EG274" i="12"/>
  <c r="EH274" i="12"/>
  <c r="EI274" i="12"/>
  <c r="EJ274" i="12"/>
  <c r="EL274" i="12"/>
  <c r="EM274" i="12"/>
  <c r="EN274" i="12"/>
  <c r="EO274" i="12"/>
  <c r="EP274" i="12"/>
  <c r="EQ274" i="12"/>
  <c r="ER274" i="12"/>
  <c r="ES274" i="12"/>
  <c r="ET274" i="12"/>
  <c r="EU274" i="12"/>
  <c r="EV274" i="12"/>
  <c r="EW274" i="12"/>
  <c r="EX274" i="12"/>
  <c r="EY274" i="12"/>
  <c r="EZ274" i="12"/>
  <c r="FA274" i="12"/>
  <c r="FB274" i="12"/>
  <c r="FC274" i="12"/>
  <c r="DR275" i="12"/>
  <c r="DS275" i="12"/>
  <c r="DT275" i="12"/>
  <c r="DU275" i="12"/>
  <c r="DV275" i="12"/>
  <c r="DW275" i="12"/>
  <c r="DX275" i="12"/>
  <c r="DY275" i="12"/>
  <c r="DZ275" i="12"/>
  <c r="EA275" i="12"/>
  <c r="EB275" i="12"/>
  <c r="EC275" i="12"/>
  <c r="ED275" i="12"/>
  <c r="EE275" i="12"/>
  <c r="EF275" i="12"/>
  <c r="EG275" i="12"/>
  <c r="EH275" i="12"/>
  <c r="EI275" i="12"/>
  <c r="EJ275" i="12"/>
  <c r="EL275" i="12"/>
  <c r="EM275" i="12"/>
  <c r="EN275" i="12"/>
  <c r="EO275" i="12"/>
  <c r="EP275" i="12"/>
  <c r="EQ275" i="12"/>
  <c r="ER275" i="12"/>
  <c r="ES275" i="12"/>
  <c r="ET275" i="12"/>
  <c r="EU275" i="12"/>
  <c r="EV275" i="12"/>
  <c r="EW275" i="12"/>
  <c r="EX275" i="12"/>
  <c r="EY275" i="12"/>
  <c r="EZ275" i="12"/>
  <c r="FA275" i="12"/>
  <c r="FB275" i="12"/>
  <c r="FC275" i="12"/>
  <c r="DR276" i="12"/>
  <c r="DS276" i="12"/>
  <c r="DT276" i="12"/>
  <c r="DU276" i="12"/>
  <c r="DV276" i="12"/>
  <c r="DW276" i="12"/>
  <c r="DX276" i="12"/>
  <c r="DY276" i="12"/>
  <c r="DZ276" i="12"/>
  <c r="EA276" i="12"/>
  <c r="EB276" i="12"/>
  <c r="EC276" i="12"/>
  <c r="ED276" i="12"/>
  <c r="EE276" i="12"/>
  <c r="EF276" i="12"/>
  <c r="EG276" i="12"/>
  <c r="EH276" i="12"/>
  <c r="EI276" i="12"/>
  <c r="EJ276" i="12"/>
  <c r="EL276" i="12"/>
  <c r="EM276" i="12"/>
  <c r="EN276" i="12"/>
  <c r="EO276" i="12"/>
  <c r="EP276" i="12"/>
  <c r="EQ276" i="12"/>
  <c r="ER276" i="12"/>
  <c r="ES276" i="12"/>
  <c r="ET276" i="12"/>
  <c r="EU276" i="12"/>
  <c r="EV276" i="12"/>
  <c r="EW276" i="12"/>
  <c r="EX276" i="12"/>
  <c r="EY276" i="12"/>
  <c r="EZ276" i="12"/>
  <c r="FA276" i="12"/>
  <c r="FB276" i="12"/>
  <c r="FC276" i="12"/>
  <c r="DR277" i="12"/>
  <c r="DS277" i="12"/>
  <c r="DT277" i="12"/>
  <c r="DU277" i="12"/>
  <c r="DV277" i="12"/>
  <c r="DW277" i="12"/>
  <c r="DX277" i="12"/>
  <c r="DY277" i="12"/>
  <c r="DZ277" i="12"/>
  <c r="EA277" i="12"/>
  <c r="EB277" i="12"/>
  <c r="EC277" i="12"/>
  <c r="ED277" i="12"/>
  <c r="EE277" i="12"/>
  <c r="EF277" i="12"/>
  <c r="EG277" i="12"/>
  <c r="EH277" i="12"/>
  <c r="EI277" i="12"/>
  <c r="EJ277" i="12"/>
  <c r="EL277" i="12"/>
  <c r="EM277" i="12"/>
  <c r="EN277" i="12"/>
  <c r="EO277" i="12"/>
  <c r="EP277" i="12"/>
  <c r="EQ277" i="12"/>
  <c r="ER277" i="12"/>
  <c r="ES277" i="12"/>
  <c r="ET277" i="12"/>
  <c r="EU277" i="12"/>
  <c r="EV277" i="12"/>
  <c r="EW277" i="12"/>
  <c r="EX277" i="12"/>
  <c r="EY277" i="12"/>
  <c r="EZ277" i="12"/>
  <c r="FA277" i="12"/>
  <c r="FB277" i="12"/>
  <c r="FC277" i="12"/>
  <c r="DR278" i="12"/>
  <c r="DS278" i="12"/>
  <c r="DT278" i="12"/>
  <c r="DU278" i="12"/>
  <c r="DV278" i="12"/>
  <c r="DW278" i="12"/>
  <c r="DX278" i="12"/>
  <c r="DY278" i="12"/>
  <c r="DZ278" i="12"/>
  <c r="EA278" i="12"/>
  <c r="EB278" i="12"/>
  <c r="EC278" i="12"/>
  <c r="ED278" i="12"/>
  <c r="EE278" i="12"/>
  <c r="EF278" i="12"/>
  <c r="EG278" i="12"/>
  <c r="EH278" i="12"/>
  <c r="EI278" i="12"/>
  <c r="EJ278" i="12"/>
  <c r="EL278" i="12"/>
  <c r="EM278" i="12"/>
  <c r="EN278" i="12"/>
  <c r="EO278" i="12"/>
  <c r="EP278" i="12"/>
  <c r="EQ278" i="12"/>
  <c r="ER278" i="12"/>
  <c r="ES278" i="12"/>
  <c r="ET278" i="12"/>
  <c r="EU278" i="12"/>
  <c r="EV278" i="12"/>
  <c r="EW278" i="12"/>
  <c r="EX278" i="12"/>
  <c r="EY278" i="12"/>
  <c r="EZ278" i="12"/>
  <c r="FA278" i="12"/>
  <c r="FB278" i="12"/>
  <c r="FC278" i="12"/>
  <c r="DR279" i="12"/>
  <c r="DS279" i="12"/>
  <c r="DT279" i="12"/>
  <c r="DU279" i="12"/>
  <c r="DV279" i="12"/>
  <c r="DW279" i="12"/>
  <c r="DX279" i="12"/>
  <c r="DY279" i="12"/>
  <c r="DZ279" i="12"/>
  <c r="EA279" i="12"/>
  <c r="EB279" i="12"/>
  <c r="EC279" i="12"/>
  <c r="ED279" i="12"/>
  <c r="EE279" i="12"/>
  <c r="EF279" i="12"/>
  <c r="EG279" i="12"/>
  <c r="EH279" i="12"/>
  <c r="EI279" i="12"/>
  <c r="EJ279" i="12"/>
  <c r="EL279" i="12"/>
  <c r="EM279" i="12"/>
  <c r="EN279" i="12"/>
  <c r="EO279" i="12"/>
  <c r="EP279" i="12"/>
  <c r="EQ279" i="12"/>
  <c r="ER279" i="12"/>
  <c r="ES279" i="12"/>
  <c r="ET279" i="12"/>
  <c r="EU279" i="12"/>
  <c r="EV279" i="12"/>
  <c r="EW279" i="12"/>
  <c r="EX279" i="12"/>
  <c r="EY279" i="12"/>
  <c r="EZ279" i="12"/>
  <c r="FA279" i="12"/>
  <c r="FB279" i="12"/>
  <c r="FC279" i="12"/>
  <c r="DR280" i="12"/>
  <c r="DS280" i="12"/>
  <c r="DT280" i="12"/>
  <c r="DU280" i="12"/>
  <c r="DV280" i="12"/>
  <c r="DW280" i="12"/>
  <c r="DX280" i="12"/>
  <c r="DY280" i="12"/>
  <c r="DZ280" i="12"/>
  <c r="EA280" i="12"/>
  <c r="EB280" i="12"/>
  <c r="EC280" i="12"/>
  <c r="ED280" i="12"/>
  <c r="EE280" i="12"/>
  <c r="EF280" i="12"/>
  <c r="EG280" i="12"/>
  <c r="EH280" i="12"/>
  <c r="EI280" i="12"/>
  <c r="EJ280" i="12"/>
  <c r="EL280" i="12"/>
  <c r="EM280" i="12"/>
  <c r="EN280" i="12"/>
  <c r="EO280" i="12"/>
  <c r="EP280" i="12"/>
  <c r="EQ280" i="12"/>
  <c r="ER280" i="12"/>
  <c r="ES280" i="12"/>
  <c r="ET280" i="12"/>
  <c r="EU280" i="12"/>
  <c r="EV280" i="12"/>
  <c r="EW280" i="12"/>
  <c r="EX280" i="12"/>
  <c r="EY280" i="12"/>
  <c r="EZ280" i="12"/>
  <c r="FA280" i="12"/>
  <c r="FB280" i="12"/>
  <c r="FC280" i="12"/>
  <c r="DR281" i="12"/>
  <c r="DS281" i="12"/>
  <c r="DT281" i="12"/>
  <c r="DU281" i="12"/>
  <c r="DV281" i="12"/>
  <c r="DW281" i="12"/>
  <c r="DX281" i="12"/>
  <c r="DY281" i="12"/>
  <c r="DZ281" i="12"/>
  <c r="EA281" i="12"/>
  <c r="EB281" i="12"/>
  <c r="EC281" i="12"/>
  <c r="ED281" i="12"/>
  <c r="EE281" i="12"/>
  <c r="EF281" i="12"/>
  <c r="EG281" i="12"/>
  <c r="EH281" i="12"/>
  <c r="EI281" i="12"/>
  <c r="EJ281" i="12"/>
  <c r="EL281" i="12"/>
  <c r="EM281" i="12"/>
  <c r="EN281" i="12"/>
  <c r="EO281" i="12"/>
  <c r="EP281" i="12"/>
  <c r="EQ281" i="12"/>
  <c r="ER281" i="12"/>
  <c r="ES281" i="12"/>
  <c r="ET281" i="12"/>
  <c r="EU281" i="12"/>
  <c r="EV281" i="12"/>
  <c r="EW281" i="12"/>
  <c r="EX281" i="12"/>
  <c r="EY281" i="12"/>
  <c r="EZ281" i="12"/>
  <c r="FA281" i="12"/>
  <c r="FB281" i="12"/>
  <c r="FC281" i="12"/>
  <c r="DR282" i="12"/>
  <c r="DS282" i="12"/>
  <c r="DT282" i="12"/>
  <c r="DU282" i="12"/>
  <c r="DV282" i="12"/>
  <c r="DW282" i="12"/>
  <c r="DX282" i="12"/>
  <c r="DY282" i="12"/>
  <c r="DZ282" i="12"/>
  <c r="EA282" i="12"/>
  <c r="EB282" i="12"/>
  <c r="EC282" i="12"/>
  <c r="ED282" i="12"/>
  <c r="EE282" i="12"/>
  <c r="EF282" i="12"/>
  <c r="EG282" i="12"/>
  <c r="EH282" i="12"/>
  <c r="EI282" i="12"/>
  <c r="EJ282" i="12"/>
  <c r="EL282" i="12"/>
  <c r="EM282" i="12"/>
  <c r="EN282" i="12"/>
  <c r="EO282" i="12"/>
  <c r="EP282" i="12"/>
  <c r="EQ282" i="12"/>
  <c r="ER282" i="12"/>
  <c r="ES282" i="12"/>
  <c r="ET282" i="12"/>
  <c r="EU282" i="12"/>
  <c r="EV282" i="12"/>
  <c r="EW282" i="12"/>
  <c r="EX282" i="12"/>
  <c r="EY282" i="12"/>
  <c r="EZ282" i="12"/>
  <c r="FA282" i="12"/>
  <c r="FB282" i="12"/>
  <c r="FC282" i="12"/>
  <c r="DR283" i="12"/>
  <c r="DS283" i="12"/>
  <c r="DT283" i="12"/>
  <c r="DU283" i="12"/>
  <c r="DV283" i="12"/>
  <c r="DW283" i="12"/>
  <c r="DX283" i="12"/>
  <c r="DY283" i="12"/>
  <c r="DZ283" i="12"/>
  <c r="EA283" i="12"/>
  <c r="EB283" i="12"/>
  <c r="EC283" i="12"/>
  <c r="ED283" i="12"/>
  <c r="EE283" i="12"/>
  <c r="EF283" i="12"/>
  <c r="EG283" i="12"/>
  <c r="EH283" i="12"/>
  <c r="EI283" i="12"/>
  <c r="EJ283" i="12"/>
  <c r="EL283" i="12"/>
  <c r="EM283" i="12"/>
  <c r="EN283" i="12"/>
  <c r="EO283" i="12"/>
  <c r="EP283" i="12"/>
  <c r="EQ283" i="12"/>
  <c r="ER283" i="12"/>
  <c r="ES283" i="12"/>
  <c r="ET283" i="12"/>
  <c r="EU283" i="12"/>
  <c r="EV283" i="12"/>
  <c r="EW283" i="12"/>
  <c r="EX283" i="12"/>
  <c r="EY283" i="12"/>
  <c r="EZ283" i="12"/>
  <c r="FA283" i="12"/>
  <c r="FB283" i="12"/>
  <c r="FC283" i="12"/>
  <c r="DR284" i="12"/>
  <c r="DS284" i="12"/>
  <c r="DT284" i="12"/>
  <c r="DU284" i="12"/>
  <c r="DV284" i="12"/>
  <c r="DW284" i="12"/>
  <c r="DX284" i="12"/>
  <c r="DY284" i="12"/>
  <c r="DZ284" i="12"/>
  <c r="EA284" i="12"/>
  <c r="EB284" i="12"/>
  <c r="EC284" i="12"/>
  <c r="ED284" i="12"/>
  <c r="EE284" i="12"/>
  <c r="EF284" i="12"/>
  <c r="EG284" i="12"/>
  <c r="EH284" i="12"/>
  <c r="EI284" i="12"/>
  <c r="EJ284" i="12"/>
  <c r="EL284" i="12"/>
  <c r="EM284" i="12"/>
  <c r="EN284" i="12"/>
  <c r="EO284" i="12"/>
  <c r="EP284" i="12"/>
  <c r="EQ284" i="12"/>
  <c r="ER284" i="12"/>
  <c r="ES284" i="12"/>
  <c r="ET284" i="12"/>
  <c r="EU284" i="12"/>
  <c r="EV284" i="12"/>
  <c r="EW284" i="12"/>
  <c r="EX284" i="12"/>
  <c r="EY284" i="12"/>
  <c r="EZ284" i="12"/>
  <c r="FA284" i="12"/>
  <c r="FB284" i="12"/>
  <c r="FC284" i="12"/>
  <c r="DR285" i="12"/>
  <c r="DS285" i="12"/>
  <c r="DT285" i="12"/>
  <c r="DU285" i="12"/>
  <c r="DV285" i="12"/>
  <c r="DW285" i="12"/>
  <c r="DX285" i="12"/>
  <c r="DY285" i="12"/>
  <c r="DZ285" i="12"/>
  <c r="EA285" i="12"/>
  <c r="EB285" i="12"/>
  <c r="EC285" i="12"/>
  <c r="ED285" i="12"/>
  <c r="EE285" i="12"/>
  <c r="EF285" i="12"/>
  <c r="EG285" i="12"/>
  <c r="EH285" i="12"/>
  <c r="EI285" i="12"/>
  <c r="EJ285" i="12"/>
  <c r="EL285" i="12"/>
  <c r="EM285" i="12"/>
  <c r="EN285" i="12"/>
  <c r="EO285" i="12"/>
  <c r="EP285" i="12"/>
  <c r="EQ285" i="12"/>
  <c r="ER285" i="12"/>
  <c r="ES285" i="12"/>
  <c r="ET285" i="12"/>
  <c r="EU285" i="12"/>
  <c r="EV285" i="12"/>
  <c r="EW285" i="12"/>
  <c r="EX285" i="12"/>
  <c r="EY285" i="12"/>
  <c r="EZ285" i="12"/>
  <c r="FA285" i="12"/>
  <c r="FB285" i="12"/>
  <c r="FC285" i="12"/>
  <c r="DR286" i="12"/>
  <c r="DS286" i="12"/>
  <c r="DT286" i="12"/>
  <c r="DU286" i="12"/>
  <c r="DV286" i="12"/>
  <c r="DW286" i="12"/>
  <c r="DX286" i="12"/>
  <c r="DY286" i="12"/>
  <c r="DZ286" i="12"/>
  <c r="EA286" i="12"/>
  <c r="EB286" i="12"/>
  <c r="EC286" i="12"/>
  <c r="ED286" i="12"/>
  <c r="EE286" i="12"/>
  <c r="EF286" i="12"/>
  <c r="EG286" i="12"/>
  <c r="EH286" i="12"/>
  <c r="EI286" i="12"/>
  <c r="EJ286" i="12"/>
  <c r="EL286" i="12"/>
  <c r="EM286" i="12"/>
  <c r="EN286" i="12"/>
  <c r="EO286" i="12"/>
  <c r="EP286" i="12"/>
  <c r="EQ286" i="12"/>
  <c r="ER286" i="12"/>
  <c r="ES286" i="12"/>
  <c r="ET286" i="12"/>
  <c r="EU286" i="12"/>
  <c r="EV286" i="12"/>
  <c r="EW286" i="12"/>
  <c r="EX286" i="12"/>
  <c r="EY286" i="12"/>
  <c r="EZ286" i="12"/>
  <c r="FA286" i="12"/>
  <c r="FB286" i="12"/>
  <c r="FC286" i="12"/>
  <c r="DR287" i="12"/>
  <c r="DS287" i="12"/>
  <c r="DT287" i="12"/>
  <c r="DU287" i="12"/>
  <c r="DV287" i="12"/>
  <c r="DW287" i="12"/>
  <c r="DX287" i="12"/>
  <c r="DY287" i="12"/>
  <c r="DZ287" i="12"/>
  <c r="EA287" i="12"/>
  <c r="EB287" i="12"/>
  <c r="EC287" i="12"/>
  <c r="ED287" i="12"/>
  <c r="EE287" i="12"/>
  <c r="EF287" i="12"/>
  <c r="EG287" i="12"/>
  <c r="EH287" i="12"/>
  <c r="EI287" i="12"/>
  <c r="EJ287" i="12"/>
  <c r="EL287" i="12"/>
  <c r="EM287" i="12"/>
  <c r="EN287" i="12"/>
  <c r="EO287" i="12"/>
  <c r="EP287" i="12"/>
  <c r="EQ287" i="12"/>
  <c r="ER287" i="12"/>
  <c r="ES287" i="12"/>
  <c r="ET287" i="12"/>
  <c r="EU287" i="12"/>
  <c r="EV287" i="12"/>
  <c r="EW287" i="12"/>
  <c r="EX287" i="12"/>
  <c r="EY287" i="12"/>
  <c r="EZ287" i="12"/>
  <c r="FA287" i="12"/>
  <c r="FB287" i="12"/>
  <c r="FC287" i="12"/>
  <c r="DR288" i="12"/>
  <c r="DS288" i="12"/>
  <c r="DT288" i="12"/>
  <c r="DU288" i="12"/>
  <c r="DV288" i="12"/>
  <c r="DW288" i="12"/>
  <c r="DX288" i="12"/>
  <c r="DY288" i="12"/>
  <c r="DZ288" i="12"/>
  <c r="EA288" i="12"/>
  <c r="EB288" i="12"/>
  <c r="EC288" i="12"/>
  <c r="ED288" i="12"/>
  <c r="EE288" i="12"/>
  <c r="EF288" i="12"/>
  <c r="EG288" i="12"/>
  <c r="EH288" i="12"/>
  <c r="EI288" i="12"/>
  <c r="EJ288" i="12"/>
  <c r="EL288" i="12"/>
  <c r="EM288" i="12"/>
  <c r="EN288" i="12"/>
  <c r="EO288" i="12"/>
  <c r="EP288" i="12"/>
  <c r="EQ288" i="12"/>
  <c r="ER288" i="12"/>
  <c r="ES288" i="12"/>
  <c r="ET288" i="12"/>
  <c r="EU288" i="12"/>
  <c r="EV288" i="12"/>
  <c r="EW288" i="12"/>
  <c r="EX288" i="12"/>
  <c r="EY288" i="12"/>
  <c r="EZ288" i="12"/>
  <c r="FA288" i="12"/>
  <c r="FB288" i="12"/>
  <c r="FC288" i="12"/>
  <c r="DR289" i="12"/>
  <c r="DS289" i="12"/>
  <c r="DT289" i="12"/>
  <c r="DU289" i="12"/>
  <c r="DV289" i="12"/>
  <c r="DW289" i="12"/>
  <c r="DX289" i="12"/>
  <c r="DY289" i="12"/>
  <c r="DZ289" i="12"/>
  <c r="EA289" i="12"/>
  <c r="EB289" i="12"/>
  <c r="EC289" i="12"/>
  <c r="ED289" i="12"/>
  <c r="EE289" i="12"/>
  <c r="EF289" i="12"/>
  <c r="EG289" i="12"/>
  <c r="EH289" i="12"/>
  <c r="EI289" i="12"/>
  <c r="EJ289" i="12"/>
  <c r="EL289" i="12"/>
  <c r="EM289" i="12"/>
  <c r="EN289" i="12"/>
  <c r="EO289" i="12"/>
  <c r="EP289" i="12"/>
  <c r="EQ289" i="12"/>
  <c r="ER289" i="12"/>
  <c r="ES289" i="12"/>
  <c r="ET289" i="12"/>
  <c r="EU289" i="12"/>
  <c r="EV289" i="12"/>
  <c r="EW289" i="12"/>
  <c r="EX289" i="12"/>
  <c r="EY289" i="12"/>
  <c r="EZ289" i="12"/>
  <c r="FA289" i="12"/>
  <c r="FB289" i="12"/>
  <c r="FC289" i="12"/>
  <c r="DR290" i="12"/>
  <c r="DS290" i="12"/>
  <c r="DT290" i="12"/>
  <c r="DU290" i="12"/>
  <c r="DV290" i="12"/>
  <c r="DW290" i="12"/>
  <c r="DX290" i="12"/>
  <c r="DY290" i="12"/>
  <c r="DZ290" i="12"/>
  <c r="EA290" i="12"/>
  <c r="EB290" i="12"/>
  <c r="EC290" i="12"/>
  <c r="ED290" i="12"/>
  <c r="EE290" i="12"/>
  <c r="EF290" i="12"/>
  <c r="EG290" i="12"/>
  <c r="EH290" i="12"/>
  <c r="EI290" i="12"/>
  <c r="EJ290" i="12"/>
  <c r="EL290" i="12"/>
  <c r="EM290" i="12"/>
  <c r="EN290" i="12"/>
  <c r="EO290" i="12"/>
  <c r="EP290" i="12"/>
  <c r="EQ290" i="12"/>
  <c r="ER290" i="12"/>
  <c r="ES290" i="12"/>
  <c r="ET290" i="12"/>
  <c r="EU290" i="12"/>
  <c r="EV290" i="12"/>
  <c r="EW290" i="12"/>
  <c r="EX290" i="12"/>
  <c r="EY290" i="12"/>
  <c r="EZ290" i="12"/>
  <c r="FA290" i="12"/>
  <c r="FB290" i="12"/>
  <c r="FC290" i="12"/>
  <c r="DR291" i="12"/>
  <c r="DS291" i="12"/>
  <c r="DT291" i="12"/>
  <c r="DU291" i="12"/>
  <c r="DV291" i="12"/>
  <c r="DW291" i="12"/>
  <c r="DX291" i="12"/>
  <c r="DY291" i="12"/>
  <c r="DZ291" i="12"/>
  <c r="EA291" i="12"/>
  <c r="EB291" i="12"/>
  <c r="EC291" i="12"/>
  <c r="ED291" i="12"/>
  <c r="EE291" i="12"/>
  <c r="EF291" i="12"/>
  <c r="EG291" i="12"/>
  <c r="EH291" i="12"/>
  <c r="EI291" i="12"/>
  <c r="EJ291" i="12"/>
  <c r="EL291" i="12"/>
  <c r="EM291" i="12"/>
  <c r="EN291" i="12"/>
  <c r="EO291" i="12"/>
  <c r="EP291" i="12"/>
  <c r="EQ291" i="12"/>
  <c r="ER291" i="12"/>
  <c r="ES291" i="12"/>
  <c r="ET291" i="12"/>
  <c r="EU291" i="12"/>
  <c r="EV291" i="12"/>
  <c r="EW291" i="12"/>
  <c r="EX291" i="12"/>
  <c r="EY291" i="12"/>
  <c r="EZ291" i="12"/>
  <c r="FA291" i="12"/>
  <c r="FB291" i="12"/>
  <c r="FC291" i="12"/>
  <c r="DR292" i="12"/>
  <c r="DS292" i="12"/>
  <c r="DT292" i="12"/>
  <c r="DU292" i="12"/>
  <c r="DV292" i="12"/>
  <c r="DW292" i="12"/>
  <c r="DX292" i="12"/>
  <c r="DY292" i="12"/>
  <c r="DZ292" i="12"/>
  <c r="EA292" i="12"/>
  <c r="EB292" i="12"/>
  <c r="EC292" i="12"/>
  <c r="ED292" i="12"/>
  <c r="EE292" i="12"/>
  <c r="EF292" i="12"/>
  <c r="EG292" i="12"/>
  <c r="EH292" i="12"/>
  <c r="EI292" i="12"/>
  <c r="EJ292" i="12"/>
  <c r="EL292" i="12"/>
  <c r="EM292" i="12"/>
  <c r="EN292" i="12"/>
  <c r="EO292" i="12"/>
  <c r="EP292" i="12"/>
  <c r="EQ292" i="12"/>
  <c r="ER292" i="12"/>
  <c r="ES292" i="12"/>
  <c r="ET292" i="12"/>
  <c r="EU292" i="12"/>
  <c r="EV292" i="12"/>
  <c r="EW292" i="12"/>
  <c r="EX292" i="12"/>
  <c r="EY292" i="12"/>
  <c r="EZ292" i="12"/>
  <c r="FA292" i="12"/>
  <c r="FB292" i="12"/>
  <c r="FC292" i="12"/>
  <c r="DR293" i="12"/>
  <c r="DS293" i="12"/>
  <c r="DT293" i="12"/>
  <c r="DU293" i="12"/>
  <c r="DV293" i="12"/>
  <c r="DW293" i="12"/>
  <c r="DX293" i="12"/>
  <c r="DY293" i="12"/>
  <c r="DZ293" i="12"/>
  <c r="EA293" i="12"/>
  <c r="EB293" i="12"/>
  <c r="EC293" i="12"/>
  <c r="ED293" i="12"/>
  <c r="EE293" i="12"/>
  <c r="EF293" i="12"/>
  <c r="EG293" i="12"/>
  <c r="EH293" i="12"/>
  <c r="EI293" i="12"/>
  <c r="EJ293" i="12"/>
  <c r="EL293" i="12"/>
  <c r="EM293" i="12"/>
  <c r="EN293" i="12"/>
  <c r="EO293" i="12"/>
  <c r="EP293" i="12"/>
  <c r="EQ293" i="12"/>
  <c r="ER293" i="12"/>
  <c r="ES293" i="12"/>
  <c r="ET293" i="12"/>
  <c r="EU293" i="12"/>
  <c r="EV293" i="12"/>
  <c r="EW293" i="12"/>
  <c r="EX293" i="12"/>
  <c r="EY293" i="12"/>
  <c r="EZ293" i="12"/>
  <c r="FA293" i="12"/>
  <c r="FB293" i="12"/>
  <c r="FC293" i="12"/>
  <c r="DR294" i="12"/>
  <c r="DS294" i="12"/>
  <c r="DT294" i="12"/>
  <c r="DU294" i="12"/>
  <c r="DV294" i="12"/>
  <c r="DW294" i="12"/>
  <c r="DX294" i="12"/>
  <c r="DY294" i="12"/>
  <c r="DZ294" i="12"/>
  <c r="EA294" i="12"/>
  <c r="EB294" i="12"/>
  <c r="EC294" i="12"/>
  <c r="ED294" i="12"/>
  <c r="EE294" i="12"/>
  <c r="EF294" i="12"/>
  <c r="EG294" i="12"/>
  <c r="EH294" i="12"/>
  <c r="EI294" i="12"/>
  <c r="EJ294" i="12"/>
  <c r="EL294" i="12"/>
  <c r="EM294" i="12"/>
  <c r="EN294" i="12"/>
  <c r="EO294" i="12"/>
  <c r="EP294" i="12"/>
  <c r="EQ294" i="12"/>
  <c r="ER294" i="12"/>
  <c r="ES294" i="12"/>
  <c r="ET294" i="12"/>
  <c r="EU294" i="12"/>
  <c r="EV294" i="12"/>
  <c r="EW294" i="12"/>
  <c r="EX294" i="12"/>
  <c r="EY294" i="12"/>
  <c r="EZ294" i="12"/>
  <c r="FA294" i="12"/>
  <c r="FB294" i="12"/>
  <c r="FC294" i="12"/>
  <c r="DR295" i="12"/>
  <c r="DS295" i="12"/>
  <c r="DT295" i="12"/>
  <c r="DU295" i="12"/>
  <c r="DV295" i="12"/>
  <c r="DW295" i="12"/>
  <c r="DX295" i="12"/>
  <c r="DY295" i="12"/>
  <c r="DZ295" i="12"/>
  <c r="EA295" i="12"/>
  <c r="EB295" i="12"/>
  <c r="EC295" i="12"/>
  <c r="ED295" i="12"/>
  <c r="EE295" i="12"/>
  <c r="EF295" i="12"/>
  <c r="EG295" i="12"/>
  <c r="EH295" i="12"/>
  <c r="EI295" i="12"/>
  <c r="EJ295" i="12"/>
  <c r="EL295" i="12"/>
  <c r="EM295" i="12"/>
  <c r="EN295" i="12"/>
  <c r="EO295" i="12"/>
  <c r="EP295" i="12"/>
  <c r="EQ295" i="12"/>
  <c r="ER295" i="12"/>
  <c r="ES295" i="12"/>
  <c r="ET295" i="12"/>
  <c r="EU295" i="12"/>
  <c r="EV295" i="12"/>
  <c r="EW295" i="12"/>
  <c r="EX295" i="12"/>
  <c r="EY295" i="12"/>
  <c r="EZ295" i="12"/>
  <c r="FA295" i="12"/>
  <c r="FB295" i="12"/>
  <c r="FC295" i="12"/>
  <c r="DR296" i="12"/>
  <c r="DS296" i="12"/>
  <c r="DT296" i="12"/>
  <c r="DU296" i="12"/>
  <c r="DV296" i="12"/>
  <c r="DW296" i="12"/>
  <c r="DX296" i="12"/>
  <c r="DY296" i="12"/>
  <c r="DZ296" i="12"/>
  <c r="EA296" i="12"/>
  <c r="EB296" i="12"/>
  <c r="EC296" i="12"/>
  <c r="ED296" i="12"/>
  <c r="EE296" i="12"/>
  <c r="EF296" i="12"/>
  <c r="EG296" i="12"/>
  <c r="EH296" i="12"/>
  <c r="EI296" i="12"/>
  <c r="EJ296" i="12"/>
  <c r="EL296" i="12"/>
  <c r="EM296" i="12"/>
  <c r="EN296" i="12"/>
  <c r="EO296" i="12"/>
  <c r="EP296" i="12"/>
  <c r="EQ296" i="12"/>
  <c r="ER296" i="12"/>
  <c r="ES296" i="12"/>
  <c r="ET296" i="12"/>
  <c r="EU296" i="12"/>
  <c r="EV296" i="12"/>
  <c r="EW296" i="12"/>
  <c r="EX296" i="12"/>
  <c r="EY296" i="12"/>
  <c r="EZ296" i="12"/>
  <c r="FA296" i="12"/>
  <c r="FB296" i="12"/>
  <c r="FC296" i="12"/>
  <c r="DR297" i="12"/>
  <c r="DS297" i="12"/>
  <c r="DT297" i="12"/>
  <c r="DU297" i="12"/>
  <c r="DV297" i="12"/>
  <c r="DW297" i="12"/>
  <c r="DX297" i="12"/>
  <c r="DY297" i="12"/>
  <c r="DZ297" i="12"/>
  <c r="EA297" i="12"/>
  <c r="EB297" i="12"/>
  <c r="EC297" i="12"/>
  <c r="ED297" i="12"/>
  <c r="EE297" i="12"/>
  <c r="EF297" i="12"/>
  <c r="EG297" i="12"/>
  <c r="EH297" i="12"/>
  <c r="EI297" i="12"/>
  <c r="EJ297" i="12"/>
  <c r="EL297" i="12"/>
  <c r="EM297" i="12"/>
  <c r="EN297" i="12"/>
  <c r="EO297" i="12"/>
  <c r="EP297" i="12"/>
  <c r="EQ297" i="12"/>
  <c r="ER297" i="12"/>
  <c r="ES297" i="12"/>
  <c r="ET297" i="12"/>
  <c r="EU297" i="12"/>
  <c r="EV297" i="12"/>
  <c r="EW297" i="12"/>
  <c r="EX297" i="12"/>
  <c r="EY297" i="12"/>
  <c r="EZ297" i="12"/>
  <c r="FA297" i="12"/>
  <c r="FB297" i="12"/>
  <c r="FC297" i="12"/>
  <c r="DR298" i="12"/>
  <c r="DS298" i="12"/>
  <c r="DT298" i="12"/>
  <c r="DU298" i="12"/>
  <c r="DV298" i="12"/>
  <c r="DW298" i="12"/>
  <c r="DX298" i="12"/>
  <c r="DY298" i="12"/>
  <c r="DZ298" i="12"/>
  <c r="EA298" i="12"/>
  <c r="EB298" i="12"/>
  <c r="EC298" i="12"/>
  <c r="ED298" i="12"/>
  <c r="EE298" i="12"/>
  <c r="EF298" i="12"/>
  <c r="EG298" i="12"/>
  <c r="EH298" i="12"/>
  <c r="EI298" i="12"/>
  <c r="EJ298" i="12"/>
  <c r="EL298" i="12"/>
  <c r="EM298" i="12"/>
  <c r="EN298" i="12"/>
  <c r="EO298" i="12"/>
  <c r="EP298" i="12"/>
  <c r="EQ298" i="12"/>
  <c r="ER298" i="12"/>
  <c r="ES298" i="12"/>
  <c r="ET298" i="12"/>
  <c r="EU298" i="12"/>
  <c r="EV298" i="12"/>
  <c r="EW298" i="12"/>
  <c r="EX298" i="12"/>
  <c r="EY298" i="12"/>
  <c r="EZ298" i="12"/>
  <c r="FA298" i="12"/>
  <c r="FB298" i="12"/>
  <c r="FC298" i="12"/>
  <c r="DR299" i="12"/>
  <c r="DS299" i="12"/>
  <c r="DT299" i="12"/>
  <c r="DU299" i="12"/>
  <c r="DV299" i="12"/>
  <c r="DW299" i="12"/>
  <c r="DX299" i="12"/>
  <c r="DY299" i="12"/>
  <c r="DZ299" i="12"/>
  <c r="EA299" i="12"/>
  <c r="EB299" i="12"/>
  <c r="EC299" i="12"/>
  <c r="ED299" i="12"/>
  <c r="EE299" i="12"/>
  <c r="EF299" i="12"/>
  <c r="EG299" i="12"/>
  <c r="EH299" i="12"/>
  <c r="EI299" i="12"/>
  <c r="EJ299" i="12"/>
  <c r="EL299" i="12"/>
  <c r="EM299" i="12"/>
  <c r="EN299" i="12"/>
  <c r="EO299" i="12"/>
  <c r="EP299" i="12"/>
  <c r="EQ299" i="12"/>
  <c r="ER299" i="12"/>
  <c r="ES299" i="12"/>
  <c r="ET299" i="12"/>
  <c r="EU299" i="12"/>
  <c r="EV299" i="12"/>
  <c r="EW299" i="12"/>
  <c r="EX299" i="12"/>
  <c r="EY299" i="12"/>
  <c r="EZ299" i="12"/>
  <c r="FA299" i="12"/>
  <c r="FB299" i="12"/>
  <c r="FC299" i="12"/>
  <c r="DR300" i="12"/>
  <c r="DS300" i="12"/>
  <c r="DT300" i="12"/>
  <c r="DU300" i="12"/>
  <c r="DV300" i="12"/>
  <c r="DW300" i="12"/>
  <c r="DX300" i="12"/>
  <c r="DY300" i="12"/>
  <c r="DZ300" i="12"/>
  <c r="EA300" i="12"/>
  <c r="EB300" i="12"/>
  <c r="EC300" i="12"/>
  <c r="ED300" i="12"/>
  <c r="EE300" i="12"/>
  <c r="EF300" i="12"/>
  <c r="EG300" i="12"/>
  <c r="EH300" i="12"/>
  <c r="EI300" i="12"/>
  <c r="EJ300" i="12"/>
  <c r="EL300" i="12"/>
  <c r="EM300" i="12"/>
  <c r="EN300" i="12"/>
  <c r="EO300" i="12"/>
  <c r="EP300" i="12"/>
  <c r="EQ300" i="12"/>
  <c r="ER300" i="12"/>
  <c r="ES300" i="12"/>
  <c r="ET300" i="12"/>
  <c r="EU300" i="12"/>
  <c r="EV300" i="12"/>
  <c r="EW300" i="12"/>
  <c r="EX300" i="12"/>
  <c r="EY300" i="12"/>
  <c r="EZ300" i="12"/>
  <c r="FA300" i="12"/>
  <c r="FB300" i="12"/>
  <c r="FC300" i="12"/>
  <c r="DR301" i="12"/>
  <c r="DS301" i="12"/>
  <c r="DT301" i="12"/>
  <c r="DU301" i="12"/>
  <c r="DV301" i="12"/>
  <c r="DW301" i="12"/>
  <c r="DX301" i="12"/>
  <c r="DY301" i="12"/>
  <c r="DZ301" i="12"/>
  <c r="EA301" i="12"/>
  <c r="EB301" i="12"/>
  <c r="EC301" i="12"/>
  <c r="ED301" i="12"/>
  <c r="EE301" i="12"/>
  <c r="EF301" i="12"/>
  <c r="EG301" i="12"/>
  <c r="EH301" i="12"/>
  <c r="EI301" i="12"/>
  <c r="EJ301" i="12"/>
  <c r="EL301" i="12"/>
  <c r="EM301" i="12"/>
  <c r="EN301" i="12"/>
  <c r="EO301" i="12"/>
  <c r="EP301" i="12"/>
  <c r="EQ301" i="12"/>
  <c r="ER301" i="12"/>
  <c r="ES301" i="12"/>
  <c r="ET301" i="12"/>
  <c r="EU301" i="12"/>
  <c r="EV301" i="12"/>
  <c r="EW301" i="12"/>
  <c r="EX301" i="12"/>
  <c r="EY301" i="12"/>
  <c r="EZ301" i="12"/>
  <c r="FA301" i="12"/>
  <c r="FB301" i="12"/>
  <c r="FC301" i="12"/>
  <c r="DR302" i="12"/>
  <c r="DS302" i="12"/>
  <c r="DT302" i="12"/>
  <c r="DU302" i="12"/>
  <c r="DV302" i="12"/>
  <c r="DW302" i="12"/>
  <c r="DX302" i="12"/>
  <c r="DY302" i="12"/>
  <c r="DZ302" i="12"/>
  <c r="EA302" i="12"/>
  <c r="EB302" i="12"/>
  <c r="EC302" i="12"/>
  <c r="ED302" i="12"/>
  <c r="EE302" i="12"/>
  <c r="EF302" i="12"/>
  <c r="EG302" i="12"/>
  <c r="EH302" i="12"/>
  <c r="EI302" i="12"/>
  <c r="EJ302" i="12"/>
  <c r="EL302" i="12"/>
  <c r="EM302" i="12"/>
  <c r="EN302" i="12"/>
  <c r="EO302" i="12"/>
  <c r="EP302" i="12"/>
  <c r="EQ302" i="12"/>
  <c r="ER302" i="12"/>
  <c r="ES302" i="12"/>
  <c r="ET302" i="12"/>
  <c r="EU302" i="12"/>
  <c r="EV302" i="12"/>
  <c r="EW302" i="12"/>
  <c r="EX302" i="12"/>
  <c r="EY302" i="12"/>
  <c r="EZ302" i="12"/>
  <c r="FA302" i="12"/>
  <c r="FB302" i="12"/>
  <c r="FC302" i="12"/>
  <c r="DR303" i="12"/>
  <c r="DS303" i="12"/>
  <c r="DT303" i="12"/>
  <c r="DU303" i="12"/>
  <c r="DV303" i="12"/>
  <c r="DW303" i="12"/>
  <c r="DX303" i="12"/>
  <c r="DY303" i="12"/>
  <c r="DZ303" i="12"/>
  <c r="EA303" i="12"/>
  <c r="EB303" i="12"/>
  <c r="EC303" i="12"/>
  <c r="ED303" i="12"/>
  <c r="EE303" i="12"/>
  <c r="EF303" i="12"/>
  <c r="EG303" i="12"/>
  <c r="EH303" i="12"/>
  <c r="EI303" i="12"/>
  <c r="EJ303" i="12"/>
  <c r="EL303" i="12"/>
  <c r="EM303" i="12"/>
  <c r="EN303" i="12"/>
  <c r="EO303" i="12"/>
  <c r="EP303" i="12"/>
  <c r="EQ303" i="12"/>
  <c r="ER303" i="12"/>
  <c r="ES303" i="12"/>
  <c r="ET303" i="12"/>
  <c r="EU303" i="12"/>
  <c r="EV303" i="12"/>
  <c r="EW303" i="12"/>
  <c r="EX303" i="12"/>
  <c r="EY303" i="12"/>
  <c r="EZ303" i="12"/>
  <c r="FA303" i="12"/>
  <c r="FB303" i="12"/>
  <c r="FC303" i="12"/>
  <c r="DR304" i="12"/>
  <c r="DS304" i="12"/>
  <c r="DT304" i="12"/>
  <c r="DU304" i="12"/>
  <c r="DV304" i="12"/>
  <c r="DW304" i="12"/>
  <c r="DX304" i="12"/>
  <c r="DY304" i="12"/>
  <c r="DZ304" i="12"/>
  <c r="EA304" i="12"/>
  <c r="EB304" i="12"/>
  <c r="EC304" i="12"/>
  <c r="ED304" i="12"/>
  <c r="EE304" i="12"/>
  <c r="EF304" i="12"/>
  <c r="EG304" i="12"/>
  <c r="EH304" i="12"/>
  <c r="EI304" i="12"/>
  <c r="EJ304" i="12"/>
  <c r="EL304" i="12"/>
  <c r="EM304" i="12"/>
  <c r="EN304" i="12"/>
  <c r="EO304" i="12"/>
  <c r="EP304" i="12"/>
  <c r="EQ304" i="12"/>
  <c r="ER304" i="12"/>
  <c r="ES304" i="12"/>
  <c r="ET304" i="12"/>
  <c r="EU304" i="12"/>
  <c r="EV304" i="12"/>
  <c r="EW304" i="12"/>
  <c r="EX304" i="12"/>
  <c r="EY304" i="12"/>
  <c r="EZ304" i="12"/>
  <c r="FA304" i="12"/>
  <c r="FB304" i="12"/>
  <c r="FC304" i="12"/>
  <c r="DR305" i="12"/>
  <c r="DS305" i="12"/>
  <c r="DT305" i="12"/>
  <c r="DU305" i="12"/>
  <c r="DV305" i="12"/>
  <c r="DW305" i="12"/>
  <c r="DX305" i="12"/>
  <c r="DY305" i="12"/>
  <c r="DZ305" i="12"/>
  <c r="EA305" i="12"/>
  <c r="EB305" i="12"/>
  <c r="EC305" i="12"/>
  <c r="ED305" i="12"/>
  <c r="EE305" i="12"/>
  <c r="EF305" i="12"/>
  <c r="EG305" i="12"/>
  <c r="EH305" i="12"/>
  <c r="EI305" i="12"/>
  <c r="EJ305" i="12"/>
  <c r="EL305" i="12"/>
  <c r="EM305" i="12"/>
  <c r="EN305" i="12"/>
  <c r="EO305" i="12"/>
  <c r="EP305" i="12"/>
  <c r="EQ305" i="12"/>
  <c r="ER305" i="12"/>
  <c r="ES305" i="12"/>
  <c r="ET305" i="12"/>
  <c r="EU305" i="12"/>
  <c r="EV305" i="12"/>
  <c r="EW305" i="12"/>
  <c r="EX305" i="12"/>
  <c r="EY305" i="12"/>
  <c r="EZ305" i="12"/>
  <c r="FA305" i="12"/>
  <c r="FB305" i="12"/>
  <c r="FC305" i="12"/>
  <c r="DR306" i="12"/>
  <c r="DS306" i="12"/>
  <c r="DT306" i="12"/>
  <c r="DU306" i="12"/>
  <c r="DV306" i="12"/>
  <c r="DW306" i="12"/>
  <c r="DX306" i="12"/>
  <c r="DY306" i="12"/>
  <c r="DZ306" i="12"/>
  <c r="EA306" i="12"/>
  <c r="EB306" i="12"/>
  <c r="EC306" i="12"/>
  <c r="ED306" i="12"/>
  <c r="EE306" i="12"/>
  <c r="EF306" i="12"/>
  <c r="EG306" i="12"/>
  <c r="EH306" i="12"/>
  <c r="EI306" i="12"/>
  <c r="EJ306" i="12"/>
  <c r="EL306" i="12"/>
  <c r="EM306" i="12"/>
  <c r="EN306" i="12"/>
  <c r="EO306" i="12"/>
  <c r="EP306" i="12"/>
  <c r="EQ306" i="12"/>
  <c r="ER306" i="12"/>
  <c r="ES306" i="12"/>
  <c r="ET306" i="12"/>
  <c r="EU306" i="12"/>
  <c r="EV306" i="12"/>
  <c r="EW306" i="12"/>
  <c r="EX306" i="12"/>
  <c r="EY306" i="12"/>
  <c r="EZ306" i="12"/>
  <c r="FA306" i="12"/>
  <c r="FB306" i="12"/>
  <c r="FC306" i="12"/>
  <c r="DR307" i="12"/>
  <c r="DS307" i="12"/>
  <c r="DT307" i="12"/>
  <c r="DU307" i="12"/>
  <c r="DV307" i="12"/>
  <c r="DW307" i="12"/>
  <c r="DX307" i="12"/>
  <c r="DY307" i="12"/>
  <c r="DZ307" i="12"/>
  <c r="EA307" i="12"/>
  <c r="EB307" i="12"/>
  <c r="EC307" i="12"/>
  <c r="ED307" i="12"/>
  <c r="EE307" i="12"/>
  <c r="EF307" i="12"/>
  <c r="EG307" i="12"/>
  <c r="EH307" i="12"/>
  <c r="EI307" i="12"/>
  <c r="EJ307" i="12"/>
  <c r="EL307" i="12"/>
  <c r="EM307" i="12"/>
  <c r="EN307" i="12"/>
  <c r="EO307" i="12"/>
  <c r="EP307" i="12"/>
  <c r="EQ307" i="12"/>
  <c r="ER307" i="12"/>
  <c r="ES307" i="12"/>
  <c r="ET307" i="12"/>
  <c r="EU307" i="12"/>
  <c r="EV307" i="12"/>
  <c r="EW307" i="12"/>
  <c r="EX307" i="12"/>
  <c r="EY307" i="12"/>
  <c r="EZ307" i="12"/>
  <c r="FA307" i="12"/>
  <c r="FB307" i="12"/>
  <c r="FC307" i="12"/>
  <c r="DR308" i="12"/>
  <c r="DS308" i="12"/>
  <c r="DT308" i="12"/>
  <c r="DU308" i="12"/>
  <c r="DV308" i="12"/>
  <c r="DW308" i="12"/>
  <c r="DX308" i="12"/>
  <c r="DY308" i="12"/>
  <c r="DZ308" i="12"/>
  <c r="EA308" i="12"/>
  <c r="EB308" i="12"/>
  <c r="EC308" i="12"/>
  <c r="ED308" i="12"/>
  <c r="EE308" i="12"/>
  <c r="EF308" i="12"/>
  <c r="EG308" i="12"/>
  <c r="EH308" i="12"/>
  <c r="EI308" i="12"/>
  <c r="EJ308" i="12"/>
  <c r="EL308" i="12"/>
  <c r="EM308" i="12"/>
  <c r="EN308" i="12"/>
  <c r="EO308" i="12"/>
  <c r="EP308" i="12"/>
  <c r="EQ308" i="12"/>
  <c r="ER308" i="12"/>
  <c r="ES308" i="12"/>
  <c r="ET308" i="12"/>
  <c r="EU308" i="12"/>
  <c r="EV308" i="12"/>
  <c r="EW308" i="12"/>
  <c r="EX308" i="12"/>
  <c r="EY308" i="12"/>
  <c r="EZ308" i="12"/>
  <c r="FA308" i="12"/>
  <c r="FB308" i="12"/>
  <c r="FC308" i="12"/>
  <c r="DR309" i="12"/>
  <c r="DS309" i="12"/>
  <c r="DT309" i="12"/>
  <c r="DU309" i="12"/>
  <c r="DV309" i="12"/>
  <c r="DW309" i="12"/>
  <c r="DX309" i="12"/>
  <c r="DY309" i="12"/>
  <c r="DZ309" i="12"/>
  <c r="EA309" i="12"/>
  <c r="EB309" i="12"/>
  <c r="EC309" i="12"/>
  <c r="ED309" i="12"/>
  <c r="EE309" i="12"/>
  <c r="EF309" i="12"/>
  <c r="EG309" i="12"/>
  <c r="EH309" i="12"/>
  <c r="EI309" i="12"/>
  <c r="EJ309" i="12"/>
  <c r="EL309" i="12"/>
  <c r="EM309" i="12"/>
  <c r="EN309" i="12"/>
  <c r="EO309" i="12"/>
  <c r="EP309" i="12"/>
  <c r="EQ309" i="12"/>
  <c r="ER309" i="12"/>
  <c r="ES309" i="12"/>
  <c r="ET309" i="12"/>
  <c r="EU309" i="12"/>
  <c r="EV309" i="12"/>
  <c r="EW309" i="12"/>
  <c r="EX309" i="12"/>
  <c r="EY309" i="12"/>
  <c r="EZ309" i="12"/>
  <c r="FA309" i="12"/>
  <c r="FB309" i="12"/>
  <c r="FC309" i="12"/>
  <c r="DR310" i="12"/>
  <c r="DS310" i="12"/>
  <c r="DT310" i="12"/>
  <c r="DU310" i="12"/>
  <c r="DV310" i="12"/>
  <c r="DW310" i="12"/>
  <c r="DX310" i="12"/>
  <c r="DY310" i="12"/>
  <c r="DZ310" i="12"/>
  <c r="EA310" i="12"/>
  <c r="EB310" i="12"/>
  <c r="EC310" i="12"/>
  <c r="ED310" i="12"/>
  <c r="EE310" i="12"/>
  <c r="EF310" i="12"/>
  <c r="EG310" i="12"/>
  <c r="EH310" i="12"/>
  <c r="EI310" i="12"/>
  <c r="EJ310" i="12"/>
  <c r="EL310" i="12"/>
  <c r="EM310" i="12"/>
  <c r="EN310" i="12"/>
  <c r="EO310" i="12"/>
  <c r="EP310" i="12"/>
  <c r="EQ310" i="12"/>
  <c r="ER310" i="12"/>
  <c r="ES310" i="12"/>
  <c r="ET310" i="12"/>
  <c r="EU310" i="12"/>
  <c r="EV310" i="12"/>
  <c r="EW310" i="12"/>
  <c r="EX310" i="12"/>
  <c r="EY310" i="12"/>
  <c r="EZ310" i="12"/>
  <c r="FA310" i="12"/>
  <c r="FB310" i="12"/>
  <c r="FC310" i="12"/>
  <c r="DR311" i="12"/>
  <c r="DS311" i="12"/>
  <c r="DT311" i="12"/>
  <c r="DU311" i="12"/>
  <c r="DV311" i="12"/>
  <c r="DW311" i="12"/>
  <c r="DX311" i="12"/>
  <c r="DY311" i="12"/>
  <c r="DZ311" i="12"/>
  <c r="EA311" i="12"/>
  <c r="EB311" i="12"/>
  <c r="EC311" i="12"/>
  <c r="ED311" i="12"/>
  <c r="EE311" i="12"/>
  <c r="EF311" i="12"/>
  <c r="EG311" i="12"/>
  <c r="EH311" i="12"/>
  <c r="EI311" i="12"/>
  <c r="EJ311" i="12"/>
  <c r="EL311" i="12"/>
  <c r="EM311" i="12"/>
  <c r="EN311" i="12"/>
  <c r="EO311" i="12"/>
  <c r="EP311" i="12"/>
  <c r="EQ311" i="12"/>
  <c r="ER311" i="12"/>
  <c r="ES311" i="12"/>
  <c r="ET311" i="12"/>
  <c r="EU311" i="12"/>
  <c r="EV311" i="12"/>
  <c r="EW311" i="12"/>
  <c r="EX311" i="12"/>
  <c r="EY311" i="12"/>
  <c r="EZ311" i="12"/>
  <c r="FA311" i="12"/>
  <c r="FB311" i="12"/>
  <c r="FC311" i="12"/>
  <c r="DR312" i="12"/>
  <c r="DS312" i="12"/>
  <c r="DT312" i="12"/>
  <c r="DU312" i="12"/>
  <c r="DV312" i="12"/>
  <c r="DW312" i="12"/>
  <c r="DX312" i="12"/>
  <c r="DY312" i="12"/>
  <c r="DZ312" i="12"/>
  <c r="EA312" i="12"/>
  <c r="EB312" i="12"/>
  <c r="EC312" i="12"/>
  <c r="ED312" i="12"/>
  <c r="EE312" i="12"/>
  <c r="EF312" i="12"/>
  <c r="EG312" i="12"/>
  <c r="EH312" i="12"/>
  <c r="EI312" i="12"/>
  <c r="EJ312" i="12"/>
  <c r="EL312" i="12"/>
  <c r="EM312" i="12"/>
  <c r="EN312" i="12"/>
  <c r="EO312" i="12"/>
  <c r="EP312" i="12"/>
  <c r="EQ312" i="12"/>
  <c r="ER312" i="12"/>
  <c r="ES312" i="12"/>
  <c r="ET312" i="12"/>
  <c r="EU312" i="12"/>
  <c r="EV312" i="12"/>
  <c r="EW312" i="12"/>
  <c r="EX312" i="12"/>
  <c r="EY312" i="12"/>
  <c r="EZ312" i="12"/>
  <c r="FA312" i="12"/>
  <c r="FB312" i="12"/>
  <c r="FC312" i="12"/>
  <c r="DR313" i="12"/>
  <c r="DS313" i="12"/>
  <c r="DT313" i="12"/>
  <c r="DU313" i="12"/>
  <c r="DV313" i="12"/>
  <c r="DW313" i="12"/>
  <c r="DX313" i="12"/>
  <c r="DY313" i="12"/>
  <c r="DZ313" i="12"/>
  <c r="EA313" i="12"/>
  <c r="EB313" i="12"/>
  <c r="EC313" i="12"/>
  <c r="ED313" i="12"/>
  <c r="EE313" i="12"/>
  <c r="EF313" i="12"/>
  <c r="EG313" i="12"/>
  <c r="EH313" i="12"/>
  <c r="EI313" i="12"/>
  <c r="EJ313" i="12"/>
  <c r="EL313" i="12"/>
  <c r="EM313" i="12"/>
  <c r="EN313" i="12"/>
  <c r="EO313" i="12"/>
  <c r="EP313" i="12"/>
  <c r="EQ313" i="12"/>
  <c r="ER313" i="12"/>
  <c r="ES313" i="12"/>
  <c r="ET313" i="12"/>
  <c r="EU313" i="12"/>
  <c r="EV313" i="12"/>
  <c r="EW313" i="12"/>
  <c r="EX313" i="12"/>
  <c r="EY313" i="12"/>
  <c r="EZ313" i="12"/>
  <c r="FA313" i="12"/>
  <c r="FB313" i="12"/>
  <c r="FC313" i="12"/>
  <c r="DR314" i="12"/>
  <c r="DS314" i="12"/>
  <c r="DT314" i="12"/>
  <c r="DU314" i="12"/>
  <c r="DV314" i="12"/>
  <c r="DW314" i="12"/>
  <c r="DX314" i="12"/>
  <c r="DY314" i="12"/>
  <c r="DZ314" i="12"/>
  <c r="EA314" i="12"/>
  <c r="EB314" i="12"/>
  <c r="EC314" i="12"/>
  <c r="ED314" i="12"/>
  <c r="EE314" i="12"/>
  <c r="EF314" i="12"/>
  <c r="EG314" i="12"/>
  <c r="EH314" i="12"/>
  <c r="EI314" i="12"/>
  <c r="EJ314" i="12"/>
  <c r="EL314" i="12"/>
  <c r="EM314" i="12"/>
  <c r="EN314" i="12"/>
  <c r="EO314" i="12"/>
  <c r="EP314" i="12"/>
  <c r="EQ314" i="12"/>
  <c r="ER314" i="12"/>
  <c r="ES314" i="12"/>
  <c r="ET314" i="12"/>
  <c r="EU314" i="12"/>
  <c r="EV314" i="12"/>
  <c r="EW314" i="12"/>
  <c r="EX314" i="12"/>
  <c r="EY314" i="12"/>
  <c r="EZ314" i="12"/>
  <c r="FA314" i="12"/>
  <c r="FB314" i="12"/>
  <c r="FC314" i="12"/>
  <c r="DR315" i="12"/>
  <c r="DS315" i="12"/>
  <c r="DT315" i="12"/>
  <c r="DU315" i="12"/>
  <c r="DV315" i="12"/>
  <c r="DW315" i="12"/>
  <c r="DX315" i="12"/>
  <c r="DY315" i="12"/>
  <c r="DZ315" i="12"/>
  <c r="EA315" i="12"/>
  <c r="EB315" i="12"/>
  <c r="EC315" i="12"/>
  <c r="ED315" i="12"/>
  <c r="EE315" i="12"/>
  <c r="EF315" i="12"/>
  <c r="EG315" i="12"/>
  <c r="EH315" i="12"/>
  <c r="EI315" i="12"/>
  <c r="EJ315" i="12"/>
  <c r="EL315" i="12"/>
  <c r="EM315" i="12"/>
  <c r="EN315" i="12"/>
  <c r="EO315" i="12"/>
  <c r="EP315" i="12"/>
  <c r="EQ315" i="12"/>
  <c r="ER315" i="12"/>
  <c r="ES315" i="12"/>
  <c r="ET315" i="12"/>
  <c r="EU315" i="12"/>
  <c r="EV315" i="12"/>
  <c r="EW315" i="12"/>
  <c r="EX315" i="12"/>
  <c r="EY315" i="12"/>
  <c r="EZ315" i="12"/>
  <c r="FA315" i="12"/>
  <c r="FB315" i="12"/>
  <c r="FC315" i="12"/>
  <c r="DR316" i="12"/>
  <c r="DS316" i="12"/>
  <c r="DT316" i="12"/>
  <c r="DU316" i="12"/>
  <c r="DV316" i="12"/>
  <c r="DW316" i="12"/>
  <c r="DX316" i="12"/>
  <c r="DY316" i="12"/>
  <c r="DZ316" i="12"/>
  <c r="EA316" i="12"/>
  <c r="EB316" i="12"/>
  <c r="EC316" i="12"/>
  <c r="ED316" i="12"/>
  <c r="EE316" i="12"/>
  <c r="EF316" i="12"/>
  <c r="EG316" i="12"/>
  <c r="EH316" i="12"/>
  <c r="EI316" i="12"/>
  <c r="EJ316" i="12"/>
  <c r="EL316" i="12"/>
  <c r="EM316" i="12"/>
  <c r="EN316" i="12"/>
  <c r="EO316" i="12"/>
  <c r="EP316" i="12"/>
  <c r="EQ316" i="12"/>
  <c r="ER316" i="12"/>
  <c r="ES316" i="12"/>
  <c r="ET316" i="12"/>
  <c r="EU316" i="12"/>
  <c r="EV316" i="12"/>
  <c r="EW316" i="12"/>
  <c r="EX316" i="12"/>
  <c r="EY316" i="12"/>
  <c r="EZ316" i="12"/>
  <c r="FA316" i="12"/>
  <c r="FB316" i="12"/>
  <c r="FC316" i="12"/>
  <c r="DR317" i="12"/>
  <c r="DS317" i="12"/>
  <c r="DT317" i="12"/>
  <c r="DU317" i="12"/>
  <c r="DV317" i="12"/>
  <c r="DW317" i="12"/>
  <c r="DX317" i="12"/>
  <c r="DY317" i="12"/>
  <c r="DZ317" i="12"/>
  <c r="EA317" i="12"/>
  <c r="EB317" i="12"/>
  <c r="EC317" i="12"/>
  <c r="ED317" i="12"/>
  <c r="EE317" i="12"/>
  <c r="EF317" i="12"/>
  <c r="EG317" i="12"/>
  <c r="EH317" i="12"/>
  <c r="EI317" i="12"/>
  <c r="EJ317" i="12"/>
  <c r="EL317" i="12"/>
  <c r="EM317" i="12"/>
  <c r="EN317" i="12"/>
  <c r="EO317" i="12"/>
  <c r="EP317" i="12"/>
  <c r="EQ317" i="12"/>
  <c r="ER317" i="12"/>
  <c r="ES317" i="12"/>
  <c r="ET317" i="12"/>
  <c r="EU317" i="12"/>
  <c r="EV317" i="12"/>
  <c r="EW317" i="12"/>
  <c r="EX317" i="12"/>
  <c r="EY317" i="12"/>
  <c r="EZ317" i="12"/>
  <c r="FA317" i="12"/>
  <c r="FB317" i="12"/>
  <c r="FC317" i="12"/>
  <c r="DR318" i="12"/>
  <c r="DS318" i="12"/>
  <c r="DT318" i="12"/>
  <c r="DU318" i="12"/>
  <c r="DV318" i="12"/>
  <c r="DW318" i="12"/>
  <c r="DX318" i="12"/>
  <c r="DY318" i="12"/>
  <c r="DZ318" i="12"/>
  <c r="EA318" i="12"/>
  <c r="EB318" i="12"/>
  <c r="EC318" i="12"/>
  <c r="ED318" i="12"/>
  <c r="EE318" i="12"/>
  <c r="EF318" i="12"/>
  <c r="EG318" i="12"/>
  <c r="EH318" i="12"/>
  <c r="EI318" i="12"/>
  <c r="EJ318" i="12"/>
  <c r="EL318" i="12"/>
  <c r="EM318" i="12"/>
  <c r="EN318" i="12"/>
  <c r="EO318" i="12"/>
  <c r="EP318" i="12"/>
  <c r="EQ318" i="12"/>
  <c r="ER318" i="12"/>
  <c r="ES318" i="12"/>
  <c r="ET318" i="12"/>
  <c r="EU318" i="12"/>
  <c r="EV318" i="12"/>
  <c r="EW318" i="12"/>
  <c r="EX318" i="12"/>
  <c r="EY318" i="12"/>
  <c r="EZ318" i="12"/>
  <c r="FA318" i="12"/>
  <c r="FB318" i="12"/>
  <c r="FC318" i="12"/>
  <c r="DR319" i="12"/>
  <c r="DS319" i="12"/>
  <c r="DT319" i="12"/>
  <c r="DU319" i="12"/>
  <c r="DV319" i="12"/>
  <c r="DW319" i="12"/>
  <c r="DX319" i="12"/>
  <c r="DY319" i="12"/>
  <c r="DZ319" i="12"/>
  <c r="EA319" i="12"/>
  <c r="EB319" i="12"/>
  <c r="EC319" i="12"/>
  <c r="ED319" i="12"/>
  <c r="EE319" i="12"/>
  <c r="EF319" i="12"/>
  <c r="EG319" i="12"/>
  <c r="EH319" i="12"/>
  <c r="EI319" i="12"/>
  <c r="EJ319" i="12"/>
  <c r="EL319" i="12"/>
  <c r="EM319" i="12"/>
  <c r="EN319" i="12"/>
  <c r="EO319" i="12"/>
  <c r="EP319" i="12"/>
  <c r="EQ319" i="12"/>
  <c r="ER319" i="12"/>
  <c r="ES319" i="12"/>
  <c r="ET319" i="12"/>
  <c r="EU319" i="12"/>
  <c r="EV319" i="12"/>
  <c r="EW319" i="12"/>
  <c r="EX319" i="12"/>
  <c r="EY319" i="12"/>
  <c r="EZ319" i="12"/>
  <c r="FA319" i="12"/>
  <c r="FB319" i="12"/>
  <c r="FC319" i="12"/>
  <c r="DR320" i="12"/>
  <c r="DS320" i="12"/>
  <c r="DT320" i="12"/>
  <c r="DU320" i="12"/>
  <c r="DV320" i="12"/>
  <c r="DW320" i="12"/>
  <c r="DX320" i="12"/>
  <c r="DY320" i="12"/>
  <c r="DZ320" i="12"/>
  <c r="EA320" i="12"/>
  <c r="EB320" i="12"/>
  <c r="EC320" i="12"/>
  <c r="ED320" i="12"/>
  <c r="EE320" i="12"/>
  <c r="EF320" i="12"/>
  <c r="EG320" i="12"/>
  <c r="EH320" i="12"/>
  <c r="EI320" i="12"/>
  <c r="EJ320" i="12"/>
  <c r="EL320" i="12"/>
  <c r="EM320" i="12"/>
  <c r="EN320" i="12"/>
  <c r="EO320" i="12"/>
  <c r="EP320" i="12"/>
  <c r="EQ320" i="12"/>
  <c r="ER320" i="12"/>
  <c r="ES320" i="12"/>
  <c r="ET320" i="12"/>
  <c r="EU320" i="12"/>
  <c r="EV320" i="12"/>
  <c r="EW320" i="12"/>
  <c r="EX320" i="12"/>
  <c r="EY320" i="12"/>
  <c r="EZ320" i="12"/>
  <c r="FA320" i="12"/>
  <c r="FB320" i="12"/>
  <c r="FC320" i="12"/>
  <c r="DR321" i="12"/>
  <c r="DS321" i="12"/>
  <c r="DT321" i="12"/>
  <c r="DU321" i="12"/>
  <c r="DV321" i="12"/>
  <c r="DW321" i="12"/>
  <c r="DX321" i="12"/>
  <c r="DY321" i="12"/>
  <c r="DZ321" i="12"/>
  <c r="EA321" i="12"/>
  <c r="EB321" i="12"/>
  <c r="EC321" i="12"/>
  <c r="ED321" i="12"/>
  <c r="EE321" i="12"/>
  <c r="EF321" i="12"/>
  <c r="EG321" i="12"/>
  <c r="EH321" i="12"/>
  <c r="EI321" i="12"/>
  <c r="EJ321" i="12"/>
  <c r="EL321" i="12"/>
  <c r="EM321" i="12"/>
  <c r="EN321" i="12"/>
  <c r="EO321" i="12"/>
  <c r="EP321" i="12"/>
  <c r="EQ321" i="12"/>
  <c r="ER321" i="12"/>
  <c r="ES321" i="12"/>
  <c r="ET321" i="12"/>
  <c r="EU321" i="12"/>
  <c r="EV321" i="12"/>
  <c r="EW321" i="12"/>
  <c r="EX321" i="12"/>
  <c r="EY321" i="12"/>
  <c r="EZ321" i="12"/>
  <c r="FA321" i="12"/>
  <c r="FB321" i="12"/>
  <c r="FC321" i="12"/>
  <c r="DR322" i="12"/>
  <c r="DS322" i="12"/>
  <c r="DT322" i="12"/>
  <c r="DU322" i="12"/>
  <c r="DV322" i="12"/>
  <c r="DW322" i="12"/>
  <c r="DX322" i="12"/>
  <c r="DY322" i="12"/>
  <c r="DZ322" i="12"/>
  <c r="EA322" i="12"/>
  <c r="EB322" i="12"/>
  <c r="EC322" i="12"/>
  <c r="ED322" i="12"/>
  <c r="EE322" i="12"/>
  <c r="EF322" i="12"/>
  <c r="EG322" i="12"/>
  <c r="EH322" i="12"/>
  <c r="EI322" i="12"/>
  <c r="EJ322" i="12"/>
  <c r="EL322" i="12"/>
  <c r="EM322" i="12"/>
  <c r="EN322" i="12"/>
  <c r="EO322" i="12"/>
  <c r="EP322" i="12"/>
  <c r="EQ322" i="12"/>
  <c r="ER322" i="12"/>
  <c r="ES322" i="12"/>
  <c r="ET322" i="12"/>
  <c r="EU322" i="12"/>
  <c r="EV322" i="12"/>
  <c r="EW322" i="12"/>
  <c r="EX322" i="12"/>
  <c r="EY322" i="12"/>
  <c r="EZ322" i="12"/>
  <c r="FA322" i="12"/>
  <c r="FB322" i="12"/>
  <c r="FC322" i="12"/>
  <c r="DR323" i="12"/>
  <c r="DS323" i="12"/>
  <c r="DT323" i="12"/>
  <c r="DU323" i="12"/>
  <c r="DV323" i="12"/>
  <c r="DW323" i="12"/>
  <c r="DX323" i="12"/>
  <c r="DY323" i="12"/>
  <c r="DZ323" i="12"/>
  <c r="EA323" i="12"/>
  <c r="EB323" i="12"/>
  <c r="EC323" i="12"/>
  <c r="ED323" i="12"/>
  <c r="EE323" i="12"/>
  <c r="EF323" i="12"/>
  <c r="EG323" i="12"/>
  <c r="EH323" i="12"/>
  <c r="EI323" i="12"/>
  <c r="EJ323" i="12"/>
  <c r="EL323" i="12"/>
  <c r="EM323" i="12"/>
  <c r="EN323" i="12"/>
  <c r="EO323" i="12"/>
  <c r="EP323" i="12"/>
  <c r="EQ323" i="12"/>
  <c r="ER323" i="12"/>
  <c r="ES323" i="12"/>
  <c r="ET323" i="12"/>
  <c r="EU323" i="12"/>
  <c r="EV323" i="12"/>
  <c r="EW323" i="12"/>
  <c r="EX323" i="12"/>
  <c r="EY323" i="12"/>
  <c r="EZ323" i="12"/>
  <c r="FA323" i="12"/>
  <c r="FB323" i="12"/>
  <c r="FC323" i="12"/>
  <c r="DR324" i="12"/>
  <c r="DS324" i="12"/>
  <c r="DT324" i="12"/>
  <c r="DU324" i="12"/>
  <c r="DV324" i="12"/>
  <c r="DW324" i="12"/>
  <c r="DX324" i="12"/>
  <c r="DY324" i="12"/>
  <c r="DZ324" i="12"/>
  <c r="EA324" i="12"/>
  <c r="EB324" i="12"/>
  <c r="EC324" i="12"/>
  <c r="ED324" i="12"/>
  <c r="EE324" i="12"/>
  <c r="EF324" i="12"/>
  <c r="EG324" i="12"/>
  <c r="EH324" i="12"/>
  <c r="EI324" i="12"/>
  <c r="EJ324" i="12"/>
  <c r="EL324" i="12"/>
  <c r="EM324" i="12"/>
  <c r="EN324" i="12"/>
  <c r="EO324" i="12"/>
  <c r="EP324" i="12"/>
  <c r="EQ324" i="12"/>
  <c r="ER324" i="12"/>
  <c r="ES324" i="12"/>
  <c r="ET324" i="12"/>
  <c r="EU324" i="12"/>
  <c r="EV324" i="12"/>
  <c r="EW324" i="12"/>
  <c r="EX324" i="12"/>
  <c r="EY324" i="12"/>
  <c r="EZ324" i="12"/>
  <c r="FA324" i="12"/>
  <c r="FB324" i="12"/>
  <c r="FC324" i="12"/>
  <c r="DR325" i="12"/>
  <c r="DS325" i="12"/>
  <c r="DT325" i="12"/>
  <c r="DU325" i="12"/>
  <c r="DV325" i="12"/>
  <c r="DW325" i="12"/>
  <c r="DX325" i="12"/>
  <c r="DY325" i="12"/>
  <c r="DZ325" i="12"/>
  <c r="EA325" i="12"/>
  <c r="EB325" i="12"/>
  <c r="EC325" i="12"/>
  <c r="ED325" i="12"/>
  <c r="EE325" i="12"/>
  <c r="EF325" i="12"/>
  <c r="EG325" i="12"/>
  <c r="EH325" i="12"/>
  <c r="EI325" i="12"/>
  <c r="EJ325" i="12"/>
  <c r="EL325" i="12"/>
  <c r="EM325" i="12"/>
  <c r="EN325" i="12"/>
  <c r="EO325" i="12"/>
  <c r="EP325" i="12"/>
  <c r="EQ325" i="12"/>
  <c r="ER325" i="12"/>
  <c r="ES325" i="12"/>
  <c r="ET325" i="12"/>
  <c r="EU325" i="12"/>
  <c r="EV325" i="12"/>
  <c r="EW325" i="12"/>
  <c r="EX325" i="12"/>
  <c r="EY325" i="12"/>
  <c r="EZ325" i="12"/>
  <c r="FA325" i="12"/>
  <c r="FB325" i="12"/>
  <c r="FC325" i="12"/>
  <c r="DR326" i="12"/>
  <c r="DS326" i="12"/>
  <c r="DT326" i="12"/>
  <c r="DU326" i="12"/>
  <c r="DV326" i="12"/>
  <c r="DW326" i="12"/>
  <c r="DX326" i="12"/>
  <c r="DY326" i="12"/>
  <c r="DZ326" i="12"/>
  <c r="EA326" i="12"/>
  <c r="EB326" i="12"/>
  <c r="EC326" i="12"/>
  <c r="ED326" i="12"/>
  <c r="EE326" i="12"/>
  <c r="EF326" i="12"/>
  <c r="EG326" i="12"/>
  <c r="EH326" i="12"/>
  <c r="EI326" i="12"/>
  <c r="EJ326" i="12"/>
  <c r="EL326" i="12"/>
  <c r="EM326" i="12"/>
  <c r="EN326" i="12"/>
  <c r="EO326" i="12"/>
  <c r="EP326" i="12"/>
  <c r="EQ326" i="12"/>
  <c r="ER326" i="12"/>
  <c r="ES326" i="12"/>
  <c r="ET326" i="12"/>
  <c r="EU326" i="12"/>
  <c r="EV326" i="12"/>
  <c r="EW326" i="12"/>
  <c r="EX326" i="12"/>
  <c r="EY326" i="12"/>
  <c r="EZ326" i="12"/>
  <c r="FA326" i="12"/>
  <c r="FB326" i="12"/>
  <c r="FC326" i="12"/>
  <c r="DR327" i="12"/>
  <c r="DS327" i="12"/>
  <c r="DT327" i="12"/>
  <c r="DU327" i="12"/>
  <c r="DV327" i="12"/>
  <c r="DW327" i="12"/>
  <c r="DX327" i="12"/>
  <c r="DY327" i="12"/>
  <c r="DZ327" i="12"/>
  <c r="EA327" i="12"/>
  <c r="EB327" i="12"/>
  <c r="EC327" i="12"/>
  <c r="ED327" i="12"/>
  <c r="EE327" i="12"/>
  <c r="EF327" i="12"/>
  <c r="EG327" i="12"/>
  <c r="EH327" i="12"/>
  <c r="EI327" i="12"/>
  <c r="EJ327" i="12"/>
  <c r="EL327" i="12"/>
  <c r="EM327" i="12"/>
  <c r="EN327" i="12"/>
  <c r="EO327" i="12"/>
  <c r="EP327" i="12"/>
  <c r="EQ327" i="12"/>
  <c r="ER327" i="12"/>
  <c r="ES327" i="12"/>
  <c r="ET327" i="12"/>
  <c r="EU327" i="12"/>
  <c r="EV327" i="12"/>
  <c r="EW327" i="12"/>
  <c r="EX327" i="12"/>
  <c r="EY327" i="12"/>
  <c r="EZ327" i="12"/>
  <c r="FA327" i="12"/>
  <c r="FB327" i="12"/>
  <c r="FC327" i="12"/>
  <c r="DR328" i="12"/>
  <c r="DS328" i="12"/>
  <c r="DT328" i="12"/>
  <c r="DU328" i="12"/>
  <c r="DV328" i="12"/>
  <c r="DW328" i="12"/>
  <c r="DX328" i="12"/>
  <c r="DY328" i="12"/>
  <c r="DZ328" i="12"/>
  <c r="EA328" i="12"/>
  <c r="EB328" i="12"/>
  <c r="EC328" i="12"/>
  <c r="ED328" i="12"/>
  <c r="EE328" i="12"/>
  <c r="EF328" i="12"/>
  <c r="EG328" i="12"/>
  <c r="EH328" i="12"/>
  <c r="EI328" i="12"/>
  <c r="EJ328" i="12"/>
  <c r="EL328" i="12"/>
  <c r="EM328" i="12"/>
  <c r="EN328" i="12"/>
  <c r="EO328" i="12"/>
  <c r="EP328" i="12"/>
  <c r="EQ328" i="12"/>
  <c r="ER328" i="12"/>
  <c r="ES328" i="12"/>
  <c r="ET328" i="12"/>
  <c r="EU328" i="12"/>
  <c r="EV328" i="12"/>
  <c r="EW328" i="12"/>
  <c r="EX328" i="12"/>
  <c r="EY328" i="12"/>
  <c r="EZ328" i="12"/>
  <c r="FA328" i="12"/>
  <c r="FB328" i="12"/>
  <c r="FC328" i="12"/>
  <c r="DR329" i="12"/>
  <c r="DS329" i="12"/>
  <c r="DT329" i="12"/>
  <c r="DU329" i="12"/>
  <c r="DV329" i="12"/>
  <c r="DW329" i="12"/>
  <c r="DX329" i="12"/>
  <c r="DY329" i="12"/>
  <c r="DZ329" i="12"/>
  <c r="EA329" i="12"/>
  <c r="EB329" i="12"/>
  <c r="EC329" i="12"/>
  <c r="ED329" i="12"/>
  <c r="EE329" i="12"/>
  <c r="EF329" i="12"/>
  <c r="EG329" i="12"/>
  <c r="EH329" i="12"/>
  <c r="EI329" i="12"/>
  <c r="EJ329" i="12"/>
  <c r="EL329" i="12"/>
  <c r="EM329" i="12"/>
  <c r="EN329" i="12"/>
  <c r="EO329" i="12"/>
  <c r="EP329" i="12"/>
  <c r="EQ329" i="12"/>
  <c r="ER329" i="12"/>
  <c r="ES329" i="12"/>
  <c r="ET329" i="12"/>
  <c r="EU329" i="12"/>
  <c r="EV329" i="12"/>
  <c r="EW329" i="12"/>
  <c r="EX329" i="12"/>
  <c r="EY329" i="12"/>
  <c r="EZ329" i="12"/>
  <c r="FA329" i="12"/>
  <c r="FB329" i="12"/>
  <c r="FC329" i="12"/>
  <c r="DR330" i="12"/>
  <c r="DS330" i="12"/>
  <c r="DT330" i="12"/>
  <c r="DU330" i="12"/>
  <c r="DV330" i="12"/>
  <c r="DW330" i="12"/>
  <c r="DX330" i="12"/>
  <c r="DY330" i="12"/>
  <c r="DZ330" i="12"/>
  <c r="EA330" i="12"/>
  <c r="EB330" i="12"/>
  <c r="EC330" i="12"/>
  <c r="ED330" i="12"/>
  <c r="EE330" i="12"/>
  <c r="EF330" i="12"/>
  <c r="EG330" i="12"/>
  <c r="EH330" i="12"/>
  <c r="EI330" i="12"/>
  <c r="EJ330" i="12"/>
  <c r="EL330" i="12"/>
  <c r="EM330" i="12"/>
  <c r="EN330" i="12"/>
  <c r="EO330" i="12"/>
  <c r="EP330" i="12"/>
  <c r="EQ330" i="12"/>
  <c r="ER330" i="12"/>
  <c r="ES330" i="12"/>
  <c r="ET330" i="12"/>
  <c r="EU330" i="12"/>
  <c r="EV330" i="12"/>
  <c r="EW330" i="12"/>
  <c r="EX330" i="12"/>
  <c r="EY330" i="12"/>
  <c r="EZ330" i="12"/>
  <c r="FA330" i="12"/>
  <c r="FB330" i="12"/>
  <c r="FC330" i="12"/>
  <c r="DR331" i="12"/>
  <c r="DS331" i="12"/>
  <c r="DT331" i="12"/>
  <c r="DU331" i="12"/>
  <c r="DV331" i="12"/>
  <c r="DW331" i="12"/>
  <c r="DX331" i="12"/>
  <c r="DY331" i="12"/>
  <c r="DZ331" i="12"/>
  <c r="EA331" i="12"/>
  <c r="EB331" i="12"/>
  <c r="EC331" i="12"/>
  <c r="ED331" i="12"/>
  <c r="EE331" i="12"/>
  <c r="EF331" i="12"/>
  <c r="EG331" i="12"/>
  <c r="EH331" i="12"/>
  <c r="EI331" i="12"/>
  <c r="EJ331" i="12"/>
  <c r="EL331" i="12"/>
  <c r="EM331" i="12"/>
  <c r="EN331" i="12"/>
  <c r="EO331" i="12"/>
  <c r="EP331" i="12"/>
  <c r="EQ331" i="12"/>
  <c r="ER331" i="12"/>
  <c r="ES331" i="12"/>
  <c r="ET331" i="12"/>
  <c r="EU331" i="12"/>
  <c r="EV331" i="12"/>
  <c r="EW331" i="12"/>
  <c r="EX331" i="12"/>
  <c r="EY331" i="12"/>
  <c r="EZ331" i="12"/>
  <c r="FA331" i="12"/>
  <c r="FB331" i="12"/>
  <c r="FC331" i="12"/>
  <c r="DR332" i="12"/>
  <c r="DS332" i="12"/>
  <c r="DT332" i="12"/>
  <c r="DU332" i="12"/>
  <c r="DV332" i="12"/>
  <c r="DW332" i="12"/>
  <c r="DX332" i="12"/>
  <c r="DY332" i="12"/>
  <c r="DZ332" i="12"/>
  <c r="EA332" i="12"/>
  <c r="EB332" i="12"/>
  <c r="EC332" i="12"/>
  <c r="ED332" i="12"/>
  <c r="EE332" i="12"/>
  <c r="EF332" i="12"/>
  <c r="EG332" i="12"/>
  <c r="EH332" i="12"/>
  <c r="EI332" i="12"/>
  <c r="EJ332" i="12"/>
  <c r="EL332" i="12"/>
  <c r="EM332" i="12"/>
  <c r="EN332" i="12"/>
  <c r="EO332" i="12"/>
  <c r="EP332" i="12"/>
  <c r="EQ332" i="12"/>
  <c r="ER332" i="12"/>
  <c r="ES332" i="12"/>
  <c r="ET332" i="12"/>
  <c r="EU332" i="12"/>
  <c r="EV332" i="12"/>
  <c r="EW332" i="12"/>
  <c r="EX332" i="12"/>
  <c r="EY332" i="12"/>
  <c r="EZ332" i="12"/>
  <c r="FA332" i="12"/>
  <c r="FB332" i="12"/>
  <c r="FC332" i="12"/>
  <c r="DR333" i="12"/>
  <c r="DS333" i="12"/>
  <c r="DT333" i="12"/>
  <c r="DU333" i="12"/>
  <c r="DV333" i="12"/>
  <c r="DW333" i="12"/>
  <c r="DX333" i="12"/>
  <c r="DY333" i="12"/>
  <c r="DZ333" i="12"/>
  <c r="EA333" i="12"/>
  <c r="EB333" i="12"/>
  <c r="EC333" i="12"/>
  <c r="ED333" i="12"/>
  <c r="EE333" i="12"/>
  <c r="EF333" i="12"/>
  <c r="EG333" i="12"/>
  <c r="EH333" i="12"/>
  <c r="EI333" i="12"/>
  <c r="EJ333" i="12"/>
  <c r="EL333" i="12"/>
  <c r="EM333" i="12"/>
  <c r="EN333" i="12"/>
  <c r="EO333" i="12"/>
  <c r="EP333" i="12"/>
  <c r="EQ333" i="12"/>
  <c r="ER333" i="12"/>
  <c r="ES333" i="12"/>
  <c r="ET333" i="12"/>
  <c r="EU333" i="12"/>
  <c r="EV333" i="12"/>
  <c r="EW333" i="12"/>
  <c r="EX333" i="12"/>
  <c r="EY333" i="12"/>
  <c r="EZ333" i="12"/>
  <c r="FA333" i="12"/>
  <c r="FB333" i="12"/>
  <c r="FC333" i="12"/>
  <c r="DR334" i="12"/>
  <c r="DS334" i="12"/>
  <c r="DT334" i="12"/>
  <c r="DU334" i="12"/>
  <c r="DV334" i="12"/>
  <c r="DW334" i="12"/>
  <c r="DX334" i="12"/>
  <c r="DY334" i="12"/>
  <c r="DZ334" i="12"/>
  <c r="EA334" i="12"/>
  <c r="EB334" i="12"/>
  <c r="EC334" i="12"/>
  <c r="ED334" i="12"/>
  <c r="EE334" i="12"/>
  <c r="EF334" i="12"/>
  <c r="EG334" i="12"/>
  <c r="EH334" i="12"/>
  <c r="EI334" i="12"/>
  <c r="EJ334" i="12"/>
  <c r="EL334" i="12"/>
  <c r="EM334" i="12"/>
  <c r="EN334" i="12"/>
  <c r="EO334" i="12"/>
  <c r="EP334" i="12"/>
  <c r="EQ334" i="12"/>
  <c r="ER334" i="12"/>
  <c r="ES334" i="12"/>
  <c r="ET334" i="12"/>
  <c r="EU334" i="12"/>
  <c r="EV334" i="12"/>
  <c r="EW334" i="12"/>
  <c r="EX334" i="12"/>
  <c r="EY334" i="12"/>
  <c r="EZ334" i="12"/>
  <c r="FA334" i="12"/>
  <c r="FB334" i="12"/>
  <c r="FC334" i="12"/>
  <c r="DR335" i="12"/>
  <c r="DS335" i="12"/>
  <c r="DT335" i="12"/>
  <c r="DU335" i="12"/>
  <c r="DV335" i="12"/>
  <c r="DW335" i="12"/>
  <c r="DX335" i="12"/>
  <c r="DY335" i="12"/>
  <c r="DZ335" i="12"/>
  <c r="EA335" i="12"/>
  <c r="EB335" i="12"/>
  <c r="EC335" i="12"/>
  <c r="ED335" i="12"/>
  <c r="EE335" i="12"/>
  <c r="EF335" i="12"/>
  <c r="EG335" i="12"/>
  <c r="EH335" i="12"/>
  <c r="EI335" i="12"/>
  <c r="EJ335" i="12"/>
  <c r="EL335" i="12"/>
  <c r="EM335" i="12"/>
  <c r="EN335" i="12"/>
  <c r="EO335" i="12"/>
  <c r="EP335" i="12"/>
  <c r="EQ335" i="12"/>
  <c r="ER335" i="12"/>
  <c r="ES335" i="12"/>
  <c r="ET335" i="12"/>
  <c r="EU335" i="12"/>
  <c r="EV335" i="12"/>
  <c r="EW335" i="12"/>
  <c r="EX335" i="12"/>
  <c r="EY335" i="12"/>
  <c r="EZ335" i="12"/>
  <c r="FA335" i="12"/>
  <c r="FB335" i="12"/>
  <c r="FC335" i="12"/>
  <c r="DR336" i="12"/>
  <c r="DS336" i="12"/>
  <c r="DT336" i="12"/>
  <c r="DU336" i="12"/>
  <c r="DV336" i="12"/>
  <c r="DW336" i="12"/>
  <c r="DX336" i="12"/>
  <c r="DY336" i="12"/>
  <c r="DZ336" i="12"/>
  <c r="EA336" i="12"/>
  <c r="EB336" i="12"/>
  <c r="EC336" i="12"/>
  <c r="ED336" i="12"/>
  <c r="EE336" i="12"/>
  <c r="EF336" i="12"/>
  <c r="EG336" i="12"/>
  <c r="EH336" i="12"/>
  <c r="EI336" i="12"/>
  <c r="EJ336" i="12"/>
  <c r="EL336" i="12"/>
  <c r="EM336" i="12"/>
  <c r="EN336" i="12"/>
  <c r="EO336" i="12"/>
  <c r="EP336" i="12"/>
  <c r="EQ336" i="12"/>
  <c r="ER336" i="12"/>
  <c r="ES336" i="12"/>
  <c r="ET336" i="12"/>
  <c r="EU336" i="12"/>
  <c r="EV336" i="12"/>
  <c r="EW336" i="12"/>
  <c r="EX336" i="12"/>
  <c r="EY336" i="12"/>
  <c r="EZ336" i="12"/>
  <c r="FA336" i="12"/>
  <c r="FB336" i="12"/>
  <c r="FC336" i="12"/>
  <c r="DR337" i="12"/>
  <c r="DS337" i="12"/>
  <c r="DT337" i="12"/>
  <c r="DU337" i="12"/>
  <c r="DV337" i="12"/>
  <c r="DW337" i="12"/>
  <c r="DX337" i="12"/>
  <c r="DY337" i="12"/>
  <c r="DZ337" i="12"/>
  <c r="EA337" i="12"/>
  <c r="EB337" i="12"/>
  <c r="EC337" i="12"/>
  <c r="ED337" i="12"/>
  <c r="EE337" i="12"/>
  <c r="EF337" i="12"/>
  <c r="EG337" i="12"/>
  <c r="EH337" i="12"/>
  <c r="EI337" i="12"/>
  <c r="EJ337" i="12"/>
  <c r="EL337" i="12"/>
  <c r="EM337" i="12"/>
  <c r="EN337" i="12"/>
  <c r="EO337" i="12"/>
  <c r="EP337" i="12"/>
  <c r="EQ337" i="12"/>
  <c r="ER337" i="12"/>
  <c r="ES337" i="12"/>
  <c r="ET337" i="12"/>
  <c r="EU337" i="12"/>
  <c r="EV337" i="12"/>
  <c r="EW337" i="12"/>
  <c r="EX337" i="12"/>
  <c r="EY337" i="12"/>
  <c r="EZ337" i="12"/>
  <c r="FA337" i="12"/>
  <c r="FB337" i="12"/>
  <c r="FC337" i="12"/>
  <c r="DR338" i="12"/>
  <c r="DS338" i="12"/>
  <c r="DT338" i="12"/>
  <c r="DU338" i="12"/>
  <c r="DV338" i="12"/>
  <c r="DW338" i="12"/>
  <c r="DX338" i="12"/>
  <c r="DY338" i="12"/>
  <c r="DZ338" i="12"/>
  <c r="EA338" i="12"/>
  <c r="EB338" i="12"/>
  <c r="EC338" i="12"/>
  <c r="ED338" i="12"/>
  <c r="EE338" i="12"/>
  <c r="EF338" i="12"/>
  <c r="EG338" i="12"/>
  <c r="EH338" i="12"/>
  <c r="EI338" i="12"/>
  <c r="EJ338" i="12"/>
  <c r="EL338" i="12"/>
  <c r="EM338" i="12"/>
  <c r="EN338" i="12"/>
  <c r="EO338" i="12"/>
  <c r="EP338" i="12"/>
  <c r="EQ338" i="12"/>
  <c r="ER338" i="12"/>
  <c r="ES338" i="12"/>
  <c r="ET338" i="12"/>
  <c r="EU338" i="12"/>
  <c r="EV338" i="12"/>
  <c r="EW338" i="12"/>
  <c r="EX338" i="12"/>
  <c r="EY338" i="12"/>
  <c r="EZ338" i="12"/>
  <c r="FA338" i="12"/>
  <c r="FB338" i="12"/>
  <c r="FC338" i="12"/>
  <c r="DR339" i="12"/>
  <c r="DS339" i="12"/>
  <c r="DT339" i="12"/>
  <c r="DU339" i="12"/>
  <c r="DV339" i="12"/>
  <c r="DW339" i="12"/>
  <c r="DX339" i="12"/>
  <c r="DY339" i="12"/>
  <c r="DZ339" i="12"/>
  <c r="EA339" i="12"/>
  <c r="EB339" i="12"/>
  <c r="EC339" i="12"/>
  <c r="ED339" i="12"/>
  <c r="EE339" i="12"/>
  <c r="EF339" i="12"/>
  <c r="EG339" i="12"/>
  <c r="EH339" i="12"/>
  <c r="EI339" i="12"/>
  <c r="EJ339" i="12"/>
  <c r="EL339" i="12"/>
  <c r="EM339" i="12"/>
  <c r="EN339" i="12"/>
  <c r="EO339" i="12"/>
  <c r="EP339" i="12"/>
  <c r="EQ339" i="12"/>
  <c r="ER339" i="12"/>
  <c r="ES339" i="12"/>
  <c r="ET339" i="12"/>
  <c r="EU339" i="12"/>
  <c r="EV339" i="12"/>
  <c r="EW339" i="12"/>
  <c r="EX339" i="12"/>
  <c r="EY339" i="12"/>
  <c r="EZ339" i="12"/>
  <c r="FA339" i="12"/>
  <c r="FB339" i="12"/>
  <c r="FC339" i="12"/>
  <c r="DR340" i="12"/>
  <c r="DS340" i="12"/>
  <c r="DT340" i="12"/>
  <c r="DU340" i="12"/>
  <c r="DV340" i="12"/>
  <c r="DW340" i="12"/>
  <c r="DX340" i="12"/>
  <c r="DY340" i="12"/>
  <c r="DZ340" i="12"/>
  <c r="EA340" i="12"/>
  <c r="EB340" i="12"/>
  <c r="EC340" i="12"/>
  <c r="ED340" i="12"/>
  <c r="EE340" i="12"/>
  <c r="EF340" i="12"/>
  <c r="EG340" i="12"/>
  <c r="EH340" i="12"/>
  <c r="EI340" i="12"/>
  <c r="EJ340" i="12"/>
  <c r="EL340" i="12"/>
  <c r="EM340" i="12"/>
  <c r="EN340" i="12"/>
  <c r="EO340" i="12"/>
  <c r="EP340" i="12"/>
  <c r="EQ340" i="12"/>
  <c r="ER340" i="12"/>
  <c r="ES340" i="12"/>
  <c r="ET340" i="12"/>
  <c r="EU340" i="12"/>
  <c r="EV340" i="12"/>
  <c r="EW340" i="12"/>
  <c r="EX340" i="12"/>
  <c r="EY340" i="12"/>
  <c r="EZ340" i="12"/>
  <c r="FA340" i="12"/>
  <c r="FB340" i="12"/>
  <c r="FC340" i="12"/>
  <c r="DR341" i="12"/>
  <c r="DS341" i="12"/>
  <c r="DT341" i="12"/>
  <c r="DU341" i="12"/>
  <c r="DV341" i="12"/>
  <c r="DW341" i="12"/>
  <c r="DX341" i="12"/>
  <c r="DY341" i="12"/>
  <c r="DZ341" i="12"/>
  <c r="EA341" i="12"/>
  <c r="EB341" i="12"/>
  <c r="EC341" i="12"/>
  <c r="ED341" i="12"/>
  <c r="EE341" i="12"/>
  <c r="EF341" i="12"/>
  <c r="EG341" i="12"/>
  <c r="EH341" i="12"/>
  <c r="EI341" i="12"/>
  <c r="EJ341" i="12"/>
  <c r="EL341" i="12"/>
  <c r="EM341" i="12"/>
  <c r="EN341" i="12"/>
  <c r="EO341" i="12"/>
  <c r="EP341" i="12"/>
  <c r="EQ341" i="12"/>
  <c r="ER341" i="12"/>
  <c r="ES341" i="12"/>
  <c r="ET341" i="12"/>
  <c r="EU341" i="12"/>
  <c r="EV341" i="12"/>
  <c r="EW341" i="12"/>
  <c r="EX341" i="12"/>
  <c r="EY341" i="12"/>
  <c r="EZ341" i="12"/>
  <c r="FA341" i="12"/>
  <c r="FB341" i="12"/>
  <c r="FC341" i="12"/>
  <c r="DR342" i="12"/>
  <c r="DS342" i="12"/>
  <c r="DT342" i="12"/>
  <c r="DU342" i="12"/>
  <c r="DV342" i="12"/>
  <c r="DW342" i="12"/>
  <c r="DX342" i="12"/>
  <c r="DY342" i="12"/>
  <c r="DZ342" i="12"/>
  <c r="EA342" i="12"/>
  <c r="EB342" i="12"/>
  <c r="EC342" i="12"/>
  <c r="ED342" i="12"/>
  <c r="EE342" i="12"/>
  <c r="EF342" i="12"/>
  <c r="EG342" i="12"/>
  <c r="EH342" i="12"/>
  <c r="EI342" i="12"/>
  <c r="EJ342" i="12"/>
  <c r="EL342" i="12"/>
  <c r="EM342" i="12"/>
  <c r="EN342" i="12"/>
  <c r="EO342" i="12"/>
  <c r="EP342" i="12"/>
  <c r="EQ342" i="12"/>
  <c r="ER342" i="12"/>
  <c r="ES342" i="12"/>
  <c r="ET342" i="12"/>
  <c r="EU342" i="12"/>
  <c r="EV342" i="12"/>
  <c r="EW342" i="12"/>
  <c r="EX342" i="12"/>
  <c r="EY342" i="12"/>
  <c r="EZ342" i="12"/>
  <c r="FA342" i="12"/>
  <c r="FB342" i="12"/>
  <c r="FC342" i="12"/>
  <c r="DR343" i="12"/>
  <c r="DS343" i="12"/>
  <c r="DT343" i="12"/>
  <c r="DU343" i="12"/>
  <c r="DV343" i="12"/>
  <c r="DW343" i="12"/>
  <c r="DX343" i="12"/>
  <c r="DY343" i="12"/>
  <c r="DZ343" i="12"/>
  <c r="EA343" i="12"/>
  <c r="EB343" i="12"/>
  <c r="EC343" i="12"/>
  <c r="ED343" i="12"/>
  <c r="EE343" i="12"/>
  <c r="EF343" i="12"/>
  <c r="EG343" i="12"/>
  <c r="EH343" i="12"/>
  <c r="EI343" i="12"/>
  <c r="EJ343" i="12"/>
  <c r="EL343" i="12"/>
  <c r="EM343" i="12"/>
  <c r="EN343" i="12"/>
  <c r="EO343" i="12"/>
  <c r="EP343" i="12"/>
  <c r="EQ343" i="12"/>
  <c r="ER343" i="12"/>
  <c r="ES343" i="12"/>
  <c r="ET343" i="12"/>
  <c r="EU343" i="12"/>
  <c r="EV343" i="12"/>
  <c r="EW343" i="12"/>
  <c r="EX343" i="12"/>
  <c r="EY343" i="12"/>
  <c r="EZ343" i="12"/>
  <c r="FA343" i="12"/>
  <c r="FB343" i="12"/>
  <c r="FC343" i="12"/>
  <c r="DR344" i="12"/>
  <c r="DS344" i="12"/>
  <c r="DT344" i="12"/>
  <c r="DU344" i="12"/>
  <c r="DV344" i="12"/>
  <c r="DW344" i="12"/>
  <c r="DX344" i="12"/>
  <c r="DY344" i="12"/>
  <c r="DZ344" i="12"/>
  <c r="EA344" i="12"/>
  <c r="EB344" i="12"/>
  <c r="EC344" i="12"/>
  <c r="ED344" i="12"/>
  <c r="EE344" i="12"/>
  <c r="EF344" i="12"/>
  <c r="EG344" i="12"/>
  <c r="EH344" i="12"/>
  <c r="EI344" i="12"/>
  <c r="EJ344" i="12"/>
  <c r="EL344" i="12"/>
  <c r="EM344" i="12"/>
  <c r="EN344" i="12"/>
  <c r="EO344" i="12"/>
  <c r="EP344" i="12"/>
  <c r="EQ344" i="12"/>
  <c r="ER344" i="12"/>
  <c r="ES344" i="12"/>
  <c r="ET344" i="12"/>
  <c r="EU344" i="12"/>
  <c r="EV344" i="12"/>
  <c r="EW344" i="12"/>
  <c r="EX344" i="12"/>
  <c r="EY344" i="12"/>
  <c r="EZ344" i="12"/>
  <c r="FA344" i="12"/>
  <c r="FB344" i="12"/>
  <c r="FC344" i="12"/>
  <c r="DR345" i="12"/>
  <c r="DS345" i="12"/>
  <c r="DT345" i="12"/>
  <c r="DU345" i="12"/>
  <c r="DV345" i="12"/>
  <c r="DW345" i="12"/>
  <c r="DX345" i="12"/>
  <c r="DY345" i="12"/>
  <c r="DZ345" i="12"/>
  <c r="EA345" i="12"/>
  <c r="EB345" i="12"/>
  <c r="EC345" i="12"/>
  <c r="ED345" i="12"/>
  <c r="EE345" i="12"/>
  <c r="EF345" i="12"/>
  <c r="EG345" i="12"/>
  <c r="EH345" i="12"/>
  <c r="EI345" i="12"/>
  <c r="EJ345" i="12"/>
  <c r="EL345" i="12"/>
  <c r="EM345" i="12"/>
  <c r="EN345" i="12"/>
  <c r="EO345" i="12"/>
  <c r="EP345" i="12"/>
  <c r="EQ345" i="12"/>
  <c r="ER345" i="12"/>
  <c r="ES345" i="12"/>
  <c r="ET345" i="12"/>
  <c r="EU345" i="12"/>
  <c r="EV345" i="12"/>
  <c r="EW345" i="12"/>
  <c r="EX345" i="12"/>
  <c r="EY345" i="12"/>
  <c r="EZ345" i="12"/>
  <c r="FA345" i="12"/>
  <c r="FB345" i="12"/>
  <c r="FC345" i="12"/>
  <c r="DR346" i="12"/>
  <c r="DS346" i="12"/>
  <c r="DT346" i="12"/>
  <c r="DU346" i="12"/>
  <c r="DV346" i="12"/>
  <c r="DW346" i="12"/>
  <c r="DX346" i="12"/>
  <c r="DY346" i="12"/>
  <c r="DZ346" i="12"/>
  <c r="EA346" i="12"/>
  <c r="EB346" i="12"/>
  <c r="EC346" i="12"/>
  <c r="ED346" i="12"/>
  <c r="EE346" i="12"/>
  <c r="EF346" i="12"/>
  <c r="EG346" i="12"/>
  <c r="EH346" i="12"/>
  <c r="EI346" i="12"/>
  <c r="EJ346" i="12"/>
  <c r="EL346" i="12"/>
  <c r="EM346" i="12"/>
  <c r="EN346" i="12"/>
  <c r="EO346" i="12"/>
  <c r="EP346" i="12"/>
  <c r="EQ346" i="12"/>
  <c r="ER346" i="12"/>
  <c r="ES346" i="12"/>
  <c r="ET346" i="12"/>
  <c r="EU346" i="12"/>
  <c r="EV346" i="12"/>
  <c r="EW346" i="12"/>
  <c r="EX346" i="12"/>
  <c r="EY346" i="12"/>
  <c r="EZ346" i="12"/>
  <c r="FA346" i="12"/>
  <c r="FB346" i="12"/>
  <c r="FC346" i="12"/>
  <c r="DR347" i="12"/>
  <c r="DS347" i="12"/>
  <c r="DT347" i="12"/>
  <c r="DU347" i="12"/>
  <c r="DV347" i="12"/>
  <c r="DW347" i="12"/>
  <c r="DX347" i="12"/>
  <c r="DY347" i="12"/>
  <c r="DZ347" i="12"/>
  <c r="EA347" i="12"/>
  <c r="EB347" i="12"/>
  <c r="EC347" i="12"/>
  <c r="ED347" i="12"/>
  <c r="EE347" i="12"/>
  <c r="EF347" i="12"/>
  <c r="EG347" i="12"/>
  <c r="EH347" i="12"/>
  <c r="EI347" i="12"/>
  <c r="EJ347" i="12"/>
  <c r="EL347" i="12"/>
  <c r="EM347" i="12"/>
  <c r="EN347" i="12"/>
  <c r="EO347" i="12"/>
  <c r="EP347" i="12"/>
  <c r="EQ347" i="12"/>
  <c r="ER347" i="12"/>
  <c r="ES347" i="12"/>
  <c r="ET347" i="12"/>
  <c r="EU347" i="12"/>
  <c r="EV347" i="12"/>
  <c r="EW347" i="12"/>
  <c r="EX347" i="12"/>
  <c r="EY347" i="12"/>
  <c r="EZ347" i="12"/>
  <c r="FA347" i="12"/>
  <c r="FB347" i="12"/>
  <c r="FC347" i="12"/>
  <c r="DR348" i="12"/>
  <c r="DS348" i="12"/>
  <c r="DT348" i="12"/>
  <c r="DU348" i="12"/>
  <c r="DV348" i="12"/>
  <c r="DW348" i="12"/>
  <c r="DX348" i="12"/>
  <c r="DY348" i="12"/>
  <c r="DZ348" i="12"/>
  <c r="EA348" i="12"/>
  <c r="EB348" i="12"/>
  <c r="EC348" i="12"/>
  <c r="ED348" i="12"/>
  <c r="EE348" i="12"/>
  <c r="EF348" i="12"/>
  <c r="EG348" i="12"/>
  <c r="EH348" i="12"/>
  <c r="EI348" i="12"/>
  <c r="EJ348" i="12"/>
  <c r="EL348" i="12"/>
  <c r="EM348" i="12"/>
  <c r="EN348" i="12"/>
  <c r="EO348" i="12"/>
  <c r="EP348" i="12"/>
  <c r="EQ348" i="12"/>
  <c r="ER348" i="12"/>
  <c r="ES348" i="12"/>
  <c r="ET348" i="12"/>
  <c r="EU348" i="12"/>
  <c r="EV348" i="12"/>
  <c r="EW348" i="12"/>
  <c r="EX348" i="12"/>
  <c r="EY348" i="12"/>
  <c r="EZ348" i="12"/>
  <c r="FA348" i="12"/>
  <c r="FB348" i="12"/>
  <c r="FC348" i="12"/>
  <c r="DR349" i="12"/>
  <c r="DS349" i="12"/>
  <c r="DT349" i="12"/>
  <c r="DU349" i="12"/>
  <c r="DV349" i="12"/>
  <c r="DW349" i="12"/>
  <c r="DX349" i="12"/>
  <c r="DY349" i="12"/>
  <c r="DZ349" i="12"/>
  <c r="EA349" i="12"/>
  <c r="EB349" i="12"/>
  <c r="EC349" i="12"/>
  <c r="ED349" i="12"/>
  <c r="EE349" i="12"/>
  <c r="EF349" i="12"/>
  <c r="EG349" i="12"/>
  <c r="EH349" i="12"/>
  <c r="EI349" i="12"/>
  <c r="EJ349" i="12"/>
  <c r="EL349" i="12"/>
  <c r="EM349" i="12"/>
  <c r="EN349" i="12"/>
  <c r="EO349" i="12"/>
  <c r="EP349" i="12"/>
  <c r="EQ349" i="12"/>
  <c r="ER349" i="12"/>
  <c r="ES349" i="12"/>
  <c r="ET349" i="12"/>
  <c r="EU349" i="12"/>
  <c r="EV349" i="12"/>
  <c r="EW349" i="12"/>
  <c r="EX349" i="12"/>
  <c r="EY349" i="12"/>
  <c r="EZ349" i="12"/>
  <c r="FA349" i="12"/>
  <c r="FB349" i="12"/>
  <c r="FC349" i="12"/>
  <c r="DR350" i="12"/>
  <c r="DS350" i="12"/>
  <c r="DT350" i="12"/>
  <c r="DU350" i="12"/>
  <c r="DV350" i="12"/>
  <c r="DW350" i="12"/>
  <c r="DX350" i="12"/>
  <c r="DY350" i="12"/>
  <c r="DZ350" i="12"/>
  <c r="EA350" i="12"/>
  <c r="EB350" i="12"/>
  <c r="EC350" i="12"/>
  <c r="ED350" i="12"/>
  <c r="EE350" i="12"/>
  <c r="EF350" i="12"/>
  <c r="EG350" i="12"/>
  <c r="EH350" i="12"/>
  <c r="EI350" i="12"/>
  <c r="EJ350" i="12"/>
  <c r="EL350" i="12"/>
  <c r="EM350" i="12"/>
  <c r="EN350" i="12"/>
  <c r="EO350" i="12"/>
  <c r="EP350" i="12"/>
  <c r="EQ350" i="12"/>
  <c r="ER350" i="12"/>
  <c r="ES350" i="12"/>
  <c r="ET350" i="12"/>
  <c r="EU350" i="12"/>
  <c r="EV350" i="12"/>
  <c r="EW350" i="12"/>
  <c r="EX350" i="12"/>
  <c r="EY350" i="12"/>
  <c r="EZ350" i="12"/>
  <c r="FA350" i="12"/>
  <c r="FB350" i="12"/>
  <c r="FC350" i="12"/>
  <c r="DR351" i="12"/>
  <c r="DS351" i="12"/>
  <c r="DT351" i="12"/>
  <c r="DU351" i="12"/>
  <c r="DV351" i="12"/>
  <c r="DW351" i="12"/>
  <c r="DX351" i="12"/>
  <c r="DY351" i="12"/>
  <c r="DZ351" i="12"/>
  <c r="EA351" i="12"/>
  <c r="EB351" i="12"/>
  <c r="EC351" i="12"/>
  <c r="ED351" i="12"/>
  <c r="EE351" i="12"/>
  <c r="EF351" i="12"/>
  <c r="EG351" i="12"/>
  <c r="EH351" i="12"/>
  <c r="EI351" i="12"/>
  <c r="EJ351" i="12"/>
  <c r="EL351" i="12"/>
  <c r="EM351" i="12"/>
  <c r="EN351" i="12"/>
  <c r="EO351" i="12"/>
  <c r="EP351" i="12"/>
  <c r="EQ351" i="12"/>
  <c r="ER351" i="12"/>
  <c r="ES351" i="12"/>
  <c r="ET351" i="12"/>
  <c r="EU351" i="12"/>
  <c r="EV351" i="12"/>
  <c r="EW351" i="12"/>
  <c r="EX351" i="12"/>
  <c r="EY351" i="12"/>
  <c r="EZ351" i="12"/>
  <c r="FA351" i="12"/>
  <c r="FB351" i="12"/>
  <c r="FC351" i="12"/>
  <c r="DR352" i="12"/>
  <c r="DS352" i="12"/>
  <c r="DT352" i="12"/>
  <c r="DU352" i="12"/>
  <c r="DV352" i="12"/>
  <c r="DW352" i="12"/>
  <c r="DX352" i="12"/>
  <c r="DY352" i="12"/>
  <c r="DZ352" i="12"/>
  <c r="EA352" i="12"/>
  <c r="EB352" i="12"/>
  <c r="EC352" i="12"/>
  <c r="ED352" i="12"/>
  <c r="EE352" i="12"/>
  <c r="EF352" i="12"/>
  <c r="EG352" i="12"/>
  <c r="EH352" i="12"/>
  <c r="EI352" i="12"/>
  <c r="EJ352" i="12"/>
  <c r="EL352" i="12"/>
  <c r="EM352" i="12"/>
  <c r="EN352" i="12"/>
  <c r="EO352" i="12"/>
  <c r="EP352" i="12"/>
  <c r="EQ352" i="12"/>
  <c r="ER352" i="12"/>
  <c r="ES352" i="12"/>
  <c r="ET352" i="12"/>
  <c r="EU352" i="12"/>
  <c r="EV352" i="12"/>
  <c r="EW352" i="12"/>
  <c r="EX352" i="12"/>
  <c r="EY352" i="12"/>
  <c r="EZ352" i="12"/>
  <c r="FA352" i="12"/>
  <c r="FB352" i="12"/>
  <c r="FC352" i="12"/>
  <c r="DR353" i="12"/>
  <c r="DS353" i="12"/>
  <c r="DT353" i="12"/>
  <c r="DU353" i="12"/>
  <c r="DV353" i="12"/>
  <c r="DW353" i="12"/>
  <c r="DX353" i="12"/>
  <c r="DY353" i="12"/>
  <c r="DZ353" i="12"/>
  <c r="EA353" i="12"/>
  <c r="EB353" i="12"/>
  <c r="EC353" i="12"/>
  <c r="ED353" i="12"/>
  <c r="EE353" i="12"/>
  <c r="EF353" i="12"/>
  <c r="EG353" i="12"/>
  <c r="EH353" i="12"/>
  <c r="EI353" i="12"/>
  <c r="EJ353" i="12"/>
  <c r="EL353" i="12"/>
  <c r="EM353" i="12"/>
  <c r="EN353" i="12"/>
  <c r="EO353" i="12"/>
  <c r="EP353" i="12"/>
  <c r="EQ353" i="12"/>
  <c r="ER353" i="12"/>
  <c r="ES353" i="12"/>
  <c r="ET353" i="12"/>
  <c r="EU353" i="12"/>
  <c r="EV353" i="12"/>
  <c r="EW353" i="12"/>
  <c r="EX353" i="12"/>
  <c r="EY353" i="12"/>
  <c r="EZ353" i="12"/>
  <c r="FA353" i="12"/>
  <c r="FB353" i="12"/>
  <c r="FC353" i="12"/>
  <c r="DR354" i="12"/>
  <c r="DS354" i="12"/>
  <c r="DT354" i="12"/>
  <c r="DU354" i="12"/>
  <c r="DV354" i="12"/>
  <c r="DW354" i="12"/>
  <c r="DX354" i="12"/>
  <c r="DY354" i="12"/>
  <c r="DZ354" i="12"/>
  <c r="EA354" i="12"/>
  <c r="EB354" i="12"/>
  <c r="EC354" i="12"/>
  <c r="ED354" i="12"/>
  <c r="EE354" i="12"/>
  <c r="EF354" i="12"/>
  <c r="EG354" i="12"/>
  <c r="EH354" i="12"/>
  <c r="EI354" i="12"/>
  <c r="EJ354" i="12"/>
  <c r="EL354" i="12"/>
  <c r="EM354" i="12"/>
  <c r="EN354" i="12"/>
  <c r="EO354" i="12"/>
  <c r="EP354" i="12"/>
  <c r="EQ354" i="12"/>
  <c r="ER354" i="12"/>
  <c r="ES354" i="12"/>
  <c r="ET354" i="12"/>
  <c r="EU354" i="12"/>
  <c r="EV354" i="12"/>
  <c r="EW354" i="12"/>
  <c r="EX354" i="12"/>
  <c r="EY354" i="12"/>
  <c r="EZ354" i="12"/>
  <c r="FA354" i="12"/>
  <c r="FB354" i="12"/>
  <c r="FC354" i="12"/>
  <c r="DR355" i="12"/>
  <c r="DS355" i="12"/>
  <c r="DT355" i="12"/>
  <c r="DU355" i="12"/>
  <c r="DV355" i="12"/>
  <c r="DW355" i="12"/>
  <c r="DX355" i="12"/>
  <c r="DY355" i="12"/>
  <c r="DZ355" i="12"/>
  <c r="EA355" i="12"/>
  <c r="EB355" i="12"/>
  <c r="EC355" i="12"/>
  <c r="ED355" i="12"/>
  <c r="EE355" i="12"/>
  <c r="EF355" i="12"/>
  <c r="EG355" i="12"/>
  <c r="EH355" i="12"/>
  <c r="EI355" i="12"/>
  <c r="EJ355" i="12"/>
  <c r="EL355" i="12"/>
  <c r="EM355" i="12"/>
  <c r="EN355" i="12"/>
  <c r="EO355" i="12"/>
  <c r="EP355" i="12"/>
  <c r="EQ355" i="12"/>
  <c r="ER355" i="12"/>
  <c r="ES355" i="12"/>
  <c r="ET355" i="12"/>
  <c r="EU355" i="12"/>
  <c r="EV355" i="12"/>
  <c r="EW355" i="12"/>
  <c r="EX355" i="12"/>
  <c r="EY355" i="12"/>
  <c r="EZ355" i="12"/>
  <c r="FA355" i="12"/>
  <c r="FB355" i="12"/>
  <c r="FC355" i="12"/>
  <c r="DR356" i="12"/>
  <c r="DS356" i="12"/>
  <c r="DT356" i="12"/>
  <c r="DU356" i="12"/>
  <c r="DV356" i="12"/>
  <c r="DW356" i="12"/>
  <c r="DX356" i="12"/>
  <c r="DY356" i="12"/>
  <c r="DZ356" i="12"/>
  <c r="EA356" i="12"/>
  <c r="EB356" i="12"/>
  <c r="EC356" i="12"/>
  <c r="ED356" i="12"/>
  <c r="EE356" i="12"/>
  <c r="EF356" i="12"/>
  <c r="EG356" i="12"/>
  <c r="EH356" i="12"/>
  <c r="EI356" i="12"/>
  <c r="EJ356" i="12"/>
  <c r="EL356" i="12"/>
  <c r="EM356" i="12"/>
  <c r="EN356" i="12"/>
  <c r="EO356" i="12"/>
  <c r="EP356" i="12"/>
  <c r="EQ356" i="12"/>
  <c r="ER356" i="12"/>
  <c r="ES356" i="12"/>
  <c r="ET356" i="12"/>
  <c r="EU356" i="12"/>
  <c r="EV356" i="12"/>
  <c r="EW356" i="12"/>
  <c r="EX356" i="12"/>
  <c r="EY356" i="12"/>
  <c r="EZ356" i="12"/>
  <c r="FA356" i="12"/>
  <c r="FB356" i="12"/>
  <c r="FC356" i="12"/>
  <c r="DR357" i="12"/>
  <c r="DS357" i="12"/>
  <c r="DT357" i="12"/>
  <c r="DU357" i="12"/>
  <c r="DV357" i="12"/>
  <c r="DW357" i="12"/>
  <c r="DX357" i="12"/>
  <c r="DY357" i="12"/>
  <c r="DZ357" i="12"/>
  <c r="EA357" i="12"/>
  <c r="EB357" i="12"/>
  <c r="EC357" i="12"/>
  <c r="ED357" i="12"/>
  <c r="EE357" i="12"/>
  <c r="EF357" i="12"/>
  <c r="EG357" i="12"/>
  <c r="EH357" i="12"/>
  <c r="EI357" i="12"/>
  <c r="EJ357" i="12"/>
  <c r="EL357" i="12"/>
  <c r="EM357" i="12"/>
  <c r="EN357" i="12"/>
  <c r="EO357" i="12"/>
  <c r="EP357" i="12"/>
  <c r="EQ357" i="12"/>
  <c r="ER357" i="12"/>
  <c r="ES357" i="12"/>
  <c r="ET357" i="12"/>
  <c r="EU357" i="12"/>
  <c r="EV357" i="12"/>
  <c r="EW357" i="12"/>
  <c r="EX357" i="12"/>
  <c r="EY357" i="12"/>
  <c r="EZ357" i="12"/>
  <c r="FA357" i="12"/>
  <c r="FB357" i="12"/>
  <c r="FC357" i="12"/>
  <c r="DR358" i="12"/>
  <c r="DS358" i="12"/>
  <c r="DT358" i="12"/>
  <c r="DU358" i="12"/>
  <c r="DV358" i="12"/>
  <c r="DW358" i="12"/>
  <c r="DX358" i="12"/>
  <c r="DY358" i="12"/>
  <c r="DZ358" i="12"/>
  <c r="EA358" i="12"/>
  <c r="EB358" i="12"/>
  <c r="EC358" i="12"/>
  <c r="ED358" i="12"/>
  <c r="EE358" i="12"/>
  <c r="EF358" i="12"/>
  <c r="EG358" i="12"/>
  <c r="EH358" i="12"/>
  <c r="EI358" i="12"/>
  <c r="EJ358" i="12"/>
  <c r="EL358" i="12"/>
  <c r="EM358" i="12"/>
  <c r="EN358" i="12"/>
  <c r="EO358" i="12"/>
  <c r="EP358" i="12"/>
  <c r="EQ358" i="12"/>
  <c r="ER358" i="12"/>
  <c r="ES358" i="12"/>
  <c r="ET358" i="12"/>
  <c r="EU358" i="12"/>
  <c r="EV358" i="12"/>
  <c r="EW358" i="12"/>
  <c r="EX358" i="12"/>
  <c r="EY358" i="12"/>
  <c r="EZ358" i="12"/>
  <c r="FA358" i="12"/>
  <c r="FB358" i="12"/>
  <c r="FC358" i="12"/>
  <c r="DR359" i="12"/>
  <c r="DS359" i="12"/>
  <c r="DT359" i="12"/>
  <c r="DU359" i="12"/>
  <c r="DV359" i="12"/>
  <c r="DW359" i="12"/>
  <c r="DX359" i="12"/>
  <c r="DY359" i="12"/>
  <c r="DZ359" i="12"/>
  <c r="EA359" i="12"/>
  <c r="EB359" i="12"/>
  <c r="EC359" i="12"/>
  <c r="ED359" i="12"/>
  <c r="EE359" i="12"/>
  <c r="EF359" i="12"/>
  <c r="EG359" i="12"/>
  <c r="EH359" i="12"/>
  <c r="EI359" i="12"/>
  <c r="EJ359" i="12"/>
  <c r="EL359" i="12"/>
  <c r="EM359" i="12"/>
  <c r="EN359" i="12"/>
  <c r="EO359" i="12"/>
  <c r="EP359" i="12"/>
  <c r="EQ359" i="12"/>
  <c r="ER359" i="12"/>
  <c r="ES359" i="12"/>
  <c r="ET359" i="12"/>
  <c r="EU359" i="12"/>
  <c r="EV359" i="12"/>
  <c r="EW359" i="12"/>
  <c r="EX359" i="12"/>
  <c r="EY359" i="12"/>
  <c r="EZ359" i="12"/>
  <c r="FA359" i="12"/>
  <c r="FB359" i="12"/>
  <c r="FC359" i="12"/>
  <c r="DR360" i="12"/>
  <c r="DS360" i="12"/>
  <c r="DT360" i="12"/>
  <c r="DU360" i="12"/>
  <c r="DV360" i="12"/>
  <c r="DW360" i="12"/>
  <c r="DX360" i="12"/>
  <c r="DY360" i="12"/>
  <c r="DZ360" i="12"/>
  <c r="EA360" i="12"/>
  <c r="EB360" i="12"/>
  <c r="EC360" i="12"/>
  <c r="ED360" i="12"/>
  <c r="EE360" i="12"/>
  <c r="EF360" i="12"/>
  <c r="EG360" i="12"/>
  <c r="EH360" i="12"/>
  <c r="EI360" i="12"/>
  <c r="EJ360" i="12"/>
  <c r="EL360" i="12"/>
  <c r="EM360" i="12"/>
  <c r="EN360" i="12"/>
  <c r="EO360" i="12"/>
  <c r="EP360" i="12"/>
  <c r="EQ360" i="12"/>
  <c r="ER360" i="12"/>
  <c r="ES360" i="12"/>
  <c r="ET360" i="12"/>
  <c r="EU360" i="12"/>
  <c r="EV360" i="12"/>
  <c r="EW360" i="12"/>
  <c r="EX360" i="12"/>
  <c r="EY360" i="12"/>
  <c r="EZ360" i="12"/>
  <c r="FA360" i="12"/>
  <c r="FB360" i="12"/>
  <c r="FC360" i="12"/>
  <c r="DR361" i="12"/>
  <c r="DS361" i="12"/>
  <c r="DT361" i="12"/>
  <c r="DU361" i="12"/>
  <c r="DV361" i="12"/>
  <c r="DW361" i="12"/>
  <c r="DX361" i="12"/>
  <c r="DY361" i="12"/>
  <c r="DZ361" i="12"/>
  <c r="EA361" i="12"/>
  <c r="EB361" i="12"/>
  <c r="EC361" i="12"/>
  <c r="ED361" i="12"/>
  <c r="EE361" i="12"/>
  <c r="EF361" i="12"/>
  <c r="EG361" i="12"/>
  <c r="EH361" i="12"/>
  <c r="EI361" i="12"/>
  <c r="EJ361" i="12"/>
  <c r="EL361" i="12"/>
  <c r="EM361" i="12"/>
  <c r="EN361" i="12"/>
  <c r="EO361" i="12"/>
  <c r="EP361" i="12"/>
  <c r="EQ361" i="12"/>
  <c r="ER361" i="12"/>
  <c r="ES361" i="12"/>
  <c r="ET361" i="12"/>
  <c r="EU361" i="12"/>
  <c r="EV361" i="12"/>
  <c r="EW361" i="12"/>
  <c r="EX361" i="12"/>
  <c r="EY361" i="12"/>
  <c r="EZ361" i="12"/>
  <c r="FA361" i="12"/>
  <c r="FB361" i="12"/>
  <c r="FC361" i="12"/>
  <c r="DR362" i="12"/>
  <c r="DS362" i="12"/>
  <c r="DT362" i="12"/>
  <c r="DU362" i="12"/>
  <c r="DV362" i="12"/>
  <c r="DW362" i="12"/>
  <c r="DX362" i="12"/>
  <c r="DY362" i="12"/>
  <c r="DZ362" i="12"/>
  <c r="EA362" i="12"/>
  <c r="EB362" i="12"/>
  <c r="EC362" i="12"/>
  <c r="ED362" i="12"/>
  <c r="EE362" i="12"/>
  <c r="EF362" i="12"/>
  <c r="EG362" i="12"/>
  <c r="EH362" i="12"/>
  <c r="EI362" i="12"/>
  <c r="EJ362" i="12"/>
  <c r="EL362" i="12"/>
  <c r="EM362" i="12"/>
  <c r="EN362" i="12"/>
  <c r="EO362" i="12"/>
  <c r="EP362" i="12"/>
  <c r="EQ362" i="12"/>
  <c r="ER362" i="12"/>
  <c r="ES362" i="12"/>
  <c r="ET362" i="12"/>
  <c r="EU362" i="12"/>
  <c r="EV362" i="12"/>
  <c r="EW362" i="12"/>
  <c r="EX362" i="12"/>
  <c r="EY362" i="12"/>
  <c r="EZ362" i="12"/>
  <c r="FA362" i="12"/>
  <c r="FB362" i="12"/>
  <c r="FC362" i="12"/>
  <c r="DR363" i="12"/>
  <c r="DS363" i="12"/>
  <c r="DT363" i="12"/>
  <c r="DU363" i="12"/>
  <c r="DV363" i="12"/>
  <c r="DW363" i="12"/>
  <c r="DX363" i="12"/>
  <c r="DY363" i="12"/>
  <c r="DZ363" i="12"/>
  <c r="EA363" i="12"/>
  <c r="EB363" i="12"/>
  <c r="EC363" i="12"/>
  <c r="ED363" i="12"/>
  <c r="EE363" i="12"/>
  <c r="EF363" i="12"/>
  <c r="EG363" i="12"/>
  <c r="EH363" i="12"/>
  <c r="EI363" i="12"/>
  <c r="EJ363" i="12"/>
  <c r="EL363" i="12"/>
  <c r="EM363" i="12"/>
  <c r="EN363" i="12"/>
  <c r="EO363" i="12"/>
  <c r="EP363" i="12"/>
  <c r="EQ363" i="12"/>
  <c r="ER363" i="12"/>
  <c r="ES363" i="12"/>
  <c r="ET363" i="12"/>
  <c r="EU363" i="12"/>
  <c r="EV363" i="12"/>
  <c r="EW363" i="12"/>
  <c r="EX363" i="12"/>
  <c r="EY363" i="12"/>
  <c r="EZ363" i="12"/>
  <c r="FA363" i="12"/>
  <c r="FB363" i="12"/>
  <c r="FC363" i="12"/>
  <c r="DR364" i="12"/>
  <c r="DS364" i="12"/>
  <c r="DT364" i="12"/>
  <c r="DU364" i="12"/>
  <c r="DV364" i="12"/>
  <c r="DW364" i="12"/>
  <c r="DX364" i="12"/>
  <c r="DY364" i="12"/>
  <c r="DZ364" i="12"/>
  <c r="EA364" i="12"/>
  <c r="EB364" i="12"/>
  <c r="EC364" i="12"/>
  <c r="ED364" i="12"/>
  <c r="EE364" i="12"/>
  <c r="EF364" i="12"/>
  <c r="EG364" i="12"/>
  <c r="EH364" i="12"/>
  <c r="EI364" i="12"/>
  <c r="EJ364" i="12"/>
  <c r="EL364" i="12"/>
  <c r="EM364" i="12"/>
  <c r="EN364" i="12"/>
  <c r="EO364" i="12"/>
  <c r="EP364" i="12"/>
  <c r="EQ364" i="12"/>
  <c r="ER364" i="12"/>
  <c r="ES364" i="12"/>
  <c r="ET364" i="12"/>
  <c r="EU364" i="12"/>
  <c r="EV364" i="12"/>
  <c r="EW364" i="12"/>
  <c r="EX364" i="12"/>
  <c r="EY364" i="12"/>
  <c r="EZ364" i="12"/>
  <c r="FA364" i="12"/>
  <c r="FB364" i="12"/>
  <c r="FC364" i="12"/>
  <c r="DR365" i="12"/>
  <c r="DS365" i="12"/>
  <c r="DT365" i="12"/>
  <c r="DU365" i="12"/>
  <c r="DV365" i="12"/>
  <c r="DW365" i="12"/>
  <c r="DX365" i="12"/>
  <c r="DY365" i="12"/>
  <c r="DZ365" i="12"/>
  <c r="EA365" i="12"/>
  <c r="EB365" i="12"/>
  <c r="EC365" i="12"/>
  <c r="ED365" i="12"/>
  <c r="EE365" i="12"/>
  <c r="EF365" i="12"/>
  <c r="EG365" i="12"/>
  <c r="EH365" i="12"/>
  <c r="EI365" i="12"/>
  <c r="EJ365" i="12"/>
  <c r="EL365" i="12"/>
  <c r="EM365" i="12"/>
  <c r="EN365" i="12"/>
  <c r="EO365" i="12"/>
  <c r="EP365" i="12"/>
  <c r="EQ365" i="12"/>
  <c r="ER365" i="12"/>
  <c r="ES365" i="12"/>
  <c r="ET365" i="12"/>
  <c r="EU365" i="12"/>
  <c r="EV365" i="12"/>
  <c r="EW365" i="12"/>
  <c r="EX365" i="12"/>
  <c r="EY365" i="12"/>
  <c r="EZ365" i="12"/>
  <c r="FA365" i="12"/>
  <c r="FB365" i="12"/>
  <c r="FC365" i="12"/>
  <c r="DR366" i="12"/>
  <c r="DS366" i="12"/>
  <c r="DT366" i="12"/>
  <c r="DU366" i="12"/>
  <c r="DV366" i="12"/>
  <c r="DW366" i="12"/>
  <c r="DX366" i="12"/>
  <c r="DY366" i="12"/>
  <c r="DZ366" i="12"/>
  <c r="EA366" i="12"/>
  <c r="EB366" i="12"/>
  <c r="EC366" i="12"/>
  <c r="ED366" i="12"/>
  <c r="EE366" i="12"/>
  <c r="EF366" i="12"/>
  <c r="EG366" i="12"/>
  <c r="EH366" i="12"/>
  <c r="EI366" i="12"/>
  <c r="EJ366" i="12"/>
  <c r="EL366" i="12"/>
  <c r="EM366" i="12"/>
  <c r="EN366" i="12"/>
  <c r="EO366" i="12"/>
  <c r="EP366" i="12"/>
  <c r="EQ366" i="12"/>
  <c r="ER366" i="12"/>
  <c r="ES366" i="12"/>
  <c r="ET366" i="12"/>
  <c r="EU366" i="12"/>
  <c r="EV366" i="12"/>
  <c r="EW366" i="12"/>
  <c r="EX366" i="12"/>
  <c r="EY366" i="12"/>
  <c r="EZ366" i="12"/>
  <c r="FA366" i="12"/>
  <c r="FB366" i="12"/>
  <c r="FC366" i="12"/>
  <c r="DR367" i="12"/>
  <c r="DS367" i="12"/>
  <c r="DT367" i="12"/>
  <c r="DU367" i="12"/>
  <c r="DV367" i="12"/>
  <c r="DW367" i="12"/>
  <c r="DX367" i="12"/>
  <c r="DY367" i="12"/>
  <c r="DZ367" i="12"/>
  <c r="EA367" i="12"/>
  <c r="EB367" i="12"/>
  <c r="EC367" i="12"/>
  <c r="ED367" i="12"/>
  <c r="EE367" i="12"/>
  <c r="EF367" i="12"/>
  <c r="EG367" i="12"/>
  <c r="EH367" i="12"/>
  <c r="EI367" i="12"/>
  <c r="EJ367" i="12"/>
  <c r="EL367" i="12"/>
  <c r="EM367" i="12"/>
  <c r="EN367" i="12"/>
  <c r="EO367" i="12"/>
  <c r="EP367" i="12"/>
  <c r="EQ367" i="12"/>
  <c r="ER367" i="12"/>
  <c r="ES367" i="12"/>
  <c r="ET367" i="12"/>
  <c r="EU367" i="12"/>
  <c r="EV367" i="12"/>
  <c r="EW367" i="12"/>
  <c r="EX367" i="12"/>
  <c r="EY367" i="12"/>
  <c r="EZ367" i="12"/>
  <c r="FA367" i="12"/>
  <c r="FB367" i="12"/>
  <c r="FC367" i="12"/>
  <c r="DR368" i="12"/>
  <c r="DS368" i="12"/>
  <c r="DT368" i="12"/>
  <c r="DU368" i="12"/>
  <c r="DV368" i="12"/>
  <c r="DW368" i="12"/>
  <c r="DX368" i="12"/>
  <c r="DY368" i="12"/>
  <c r="DZ368" i="12"/>
  <c r="EA368" i="12"/>
  <c r="EB368" i="12"/>
  <c r="EC368" i="12"/>
  <c r="ED368" i="12"/>
  <c r="EE368" i="12"/>
  <c r="EF368" i="12"/>
  <c r="EG368" i="12"/>
  <c r="EH368" i="12"/>
  <c r="EI368" i="12"/>
  <c r="EJ368" i="12"/>
  <c r="EL368" i="12"/>
  <c r="EM368" i="12"/>
  <c r="EN368" i="12"/>
  <c r="EO368" i="12"/>
  <c r="EP368" i="12"/>
  <c r="EQ368" i="12"/>
  <c r="ER368" i="12"/>
  <c r="ES368" i="12"/>
  <c r="ET368" i="12"/>
  <c r="EU368" i="12"/>
  <c r="EV368" i="12"/>
  <c r="EW368" i="12"/>
  <c r="EX368" i="12"/>
  <c r="EY368" i="12"/>
  <c r="EZ368" i="12"/>
  <c r="FA368" i="12"/>
  <c r="FB368" i="12"/>
  <c r="FC368" i="12"/>
  <c r="DR369" i="12"/>
  <c r="DS369" i="12"/>
  <c r="DT369" i="12"/>
  <c r="DU369" i="12"/>
  <c r="DV369" i="12"/>
  <c r="DW369" i="12"/>
  <c r="DX369" i="12"/>
  <c r="DY369" i="12"/>
  <c r="DZ369" i="12"/>
  <c r="EA369" i="12"/>
  <c r="EB369" i="12"/>
  <c r="EC369" i="12"/>
  <c r="ED369" i="12"/>
  <c r="EE369" i="12"/>
  <c r="EF369" i="12"/>
  <c r="EG369" i="12"/>
  <c r="EH369" i="12"/>
  <c r="EI369" i="12"/>
  <c r="EJ369" i="12"/>
  <c r="EL369" i="12"/>
  <c r="EM369" i="12"/>
  <c r="EN369" i="12"/>
  <c r="EO369" i="12"/>
  <c r="EP369" i="12"/>
  <c r="EQ369" i="12"/>
  <c r="ER369" i="12"/>
  <c r="ES369" i="12"/>
  <c r="ET369" i="12"/>
  <c r="EU369" i="12"/>
  <c r="EV369" i="12"/>
  <c r="EW369" i="12"/>
  <c r="EX369" i="12"/>
  <c r="EY369" i="12"/>
  <c r="EZ369" i="12"/>
  <c r="FA369" i="12"/>
  <c r="FB369" i="12"/>
  <c r="FC369" i="12"/>
  <c r="DR370" i="12"/>
  <c r="DS370" i="12"/>
  <c r="DT370" i="12"/>
  <c r="DU370" i="12"/>
  <c r="DV370" i="12"/>
  <c r="DW370" i="12"/>
  <c r="DX370" i="12"/>
  <c r="DY370" i="12"/>
  <c r="DZ370" i="12"/>
  <c r="EA370" i="12"/>
  <c r="EB370" i="12"/>
  <c r="EC370" i="12"/>
  <c r="ED370" i="12"/>
  <c r="EE370" i="12"/>
  <c r="EF370" i="12"/>
  <c r="EG370" i="12"/>
  <c r="EH370" i="12"/>
  <c r="EI370" i="12"/>
  <c r="EJ370" i="12"/>
  <c r="EL370" i="12"/>
  <c r="EM370" i="12"/>
  <c r="EN370" i="12"/>
  <c r="EO370" i="12"/>
  <c r="EP370" i="12"/>
  <c r="EQ370" i="12"/>
  <c r="ER370" i="12"/>
  <c r="ES370" i="12"/>
  <c r="ET370" i="12"/>
  <c r="EU370" i="12"/>
  <c r="EV370" i="12"/>
  <c r="EW370" i="12"/>
  <c r="EX370" i="12"/>
  <c r="EY370" i="12"/>
  <c r="EZ370" i="12"/>
  <c r="FA370" i="12"/>
  <c r="FB370" i="12"/>
  <c r="FC370" i="12"/>
  <c r="DR371" i="12"/>
  <c r="DS371" i="12"/>
  <c r="DT371" i="12"/>
  <c r="DU371" i="12"/>
  <c r="DV371" i="12"/>
  <c r="DW371" i="12"/>
  <c r="DX371" i="12"/>
  <c r="DY371" i="12"/>
  <c r="DZ371" i="12"/>
  <c r="EA371" i="12"/>
  <c r="EB371" i="12"/>
  <c r="EC371" i="12"/>
  <c r="ED371" i="12"/>
  <c r="EE371" i="12"/>
  <c r="EF371" i="12"/>
  <c r="EG371" i="12"/>
  <c r="EH371" i="12"/>
  <c r="EI371" i="12"/>
  <c r="EJ371" i="12"/>
  <c r="EL371" i="12"/>
  <c r="EM371" i="12"/>
  <c r="EN371" i="12"/>
  <c r="EO371" i="12"/>
  <c r="EP371" i="12"/>
  <c r="EQ371" i="12"/>
  <c r="ER371" i="12"/>
  <c r="ES371" i="12"/>
  <c r="ET371" i="12"/>
  <c r="EU371" i="12"/>
  <c r="EV371" i="12"/>
  <c r="EW371" i="12"/>
  <c r="EX371" i="12"/>
  <c r="EY371" i="12"/>
  <c r="EZ371" i="12"/>
  <c r="FA371" i="12"/>
  <c r="FB371" i="12"/>
  <c r="FC371" i="12"/>
  <c r="DR372" i="12"/>
  <c r="DS372" i="12"/>
  <c r="DT372" i="12"/>
  <c r="DU372" i="12"/>
  <c r="DV372" i="12"/>
  <c r="DW372" i="12"/>
  <c r="DX372" i="12"/>
  <c r="DY372" i="12"/>
  <c r="DZ372" i="12"/>
  <c r="EA372" i="12"/>
  <c r="EB372" i="12"/>
  <c r="EC372" i="12"/>
  <c r="ED372" i="12"/>
  <c r="EE372" i="12"/>
  <c r="EF372" i="12"/>
  <c r="EG372" i="12"/>
  <c r="EH372" i="12"/>
  <c r="EI372" i="12"/>
  <c r="EJ372" i="12"/>
  <c r="EL372" i="12"/>
  <c r="EM372" i="12"/>
  <c r="EN372" i="12"/>
  <c r="EO372" i="12"/>
  <c r="EP372" i="12"/>
  <c r="EQ372" i="12"/>
  <c r="ER372" i="12"/>
  <c r="ES372" i="12"/>
  <c r="ET372" i="12"/>
  <c r="EU372" i="12"/>
  <c r="EV372" i="12"/>
  <c r="EW372" i="12"/>
  <c r="EX372" i="12"/>
  <c r="EY372" i="12"/>
  <c r="EZ372" i="12"/>
  <c r="FA372" i="12"/>
  <c r="FB372" i="12"/>
  <c r="FC372" i="12"/>
  <c r="DR373" i="12"/>
  <c r="DS373" i="12"/>
  <c r="DT373" i="12"/>
  <c r="DU373" i="12"/>
  <c r="DV373" i="12"/>
  <c r="DW373" i="12"/>
  <c r="DX373" i="12"/>
  <c r="DY373" i="12"/>
  <c r="DZ373" i="12"/>
  <c r="EA373" i="12"/>
  <c r="EB373" i="12"/>
  <c r="EC373" i="12"/>
  <c r="ED373" i="12"/>
  <c r="EE373" i="12"/>
  <c r="EF373" i="12"/>
  <c r="EG373" i="12"/>
  <c r="EH373" i="12"/>
  <c r="EI373" i="12"/>
  <c r="EJ373" i="12"/>
  <c r="EL373" i="12"/>
  <c r="EM373" i="12"/>
  <c r="EN373" i="12"/>
  <c r="EO373" i="12"/>
  <c r="EP373" i="12"/>
  <c r="EQ373" i="12"/>
  <c r="ER373" i="12"/>
  <c r="ES373" i="12"/>
  <c r="ET373" i="12"/>
  <c r="EU373" i="12"/>
  <c r="EV373" i="12"/>
  <c r="EW373" i="12"/>
  <c r="EX373" i="12"/>
  <c r="EY373" i="12"/>
  <c r="EZ373" i="12"/>
  <c r="FA373" i="12"/>
  <c r="FB373" i="12"/>
  <c r="FC373" i="12"/>
  <c r="DR374" i="12"/>
  <c r="DS374" i="12"/>
  <c r="DT374" i="12"/>
  <c r="DU374" i="12"/>
  <c r="DV374" i="12"/>
  <c r="DW374" i="12"/>
  <c r="DX374" i="12"/>
  <c r="DY374" i="12"/>
  <c r="DZ374" i="12"/>
  <c r="EA374" i="12"/>
  <c r="EB374" i="12"/>
  <c r="EC374" i="12"/>
  <c r="ED374" i="12"/>
  <c r="EE374" i="12"/>
  <c r="EF374" i="12"/>
  <c r="EG374" i="12"/>
  <c r="EH374" i="12"/>
  <c r="EI374" i="12"/>
  <c r="EJ374" i="12"/>
  <c r="EL374" i="12"/>
  <c r="EM374" i="12"/>
  <c r="EN374" i="12"/>
  <c r="EO374" i="12"/>
  <c r="EP374" i="12"/>
  <c r="EQ374" i="12"/>
  <c r="ER374" i="12"/>
  <c r="ES374" i="12"/>
  <c r="ET374" i="12"/>
  <c r="EU374" i="12"/>
  <c r="EV374" i="12"/>
  <c r="EW374" i="12"/>
  <c r="EX374" i="12"/>
  <c r="EY374" i="12"/>
  <c r="EZ374" i="12"/>
  <c r="FA374" i="12"/>
  <c r="FB374" i="12"/>
  <c r="FC374" i="12"/>
  <c r="DR375" i="12"/>
  <c r="DS375" i="12"/>
  <c r="DT375" i="12"/>
  <c r="DU375" i="12"/>
  <c r="DV375" i="12"/>
  <c r="DW375" i="12"/>
  <c r="DX375" i="12"/>
  <c r="DY375" i="12"/>
  <c r="DZ375" i="12"/>
  <c r="EA375" i="12"/>
  <c r="EB375" i="12"/>
  <c r="EC375" i="12"/>
  <c r="ED375" i="12"/>
  <c r="EE375" i="12"/>
  <c r="EF375" i="12"/>
  <c r="EG375" i="12"/>
  <c r="EH375" i="12"/>
  <c r="EI375" i="12"/>
  <c r="EJ375" i="12"/>
  <c r="EL375" i="12"/>
  <c r="EM375" i="12"/>
  <c r="EN375" i="12"/>
  <c r="EO375" i="12"/>
  <c r="EP375" i="12"/>
  <c r="EQ375" i="12"/>
  <c r="ER375" i="12"/>
  <c r="ES375" i="12"/>
  <c r="ET375" i="12"/>
  <c r="EU375" i="12"/>
  <c r="EV375" i="12"/>
  <c r="EW375" i="12"/>
  <c r="EX375" i="12"/>
  <c r="EY375" i="12"/>
  <c r="EZ375" i="12"/>
  <c r="FA375" i="12"/>
  <c r="FB375" i="12"/>
  <c r="FC375" i="12"/>
  <c r="DR376" i="12"/>
  <c r="DS376" i="12"/>
  <c r="DT376" i="12"/>
  <c r="DU376" i="12"/>
  <c r="DV376" i="12"/>
  <c r="DW376" i="12"/>
  <c r="DX376" i="12"/>
  <c r="DY376" i="12"/>
  <c r="DZ376" i="12"/>
  <c r="EA376" i="12"/>
  <c r="EB376" i="12"/>
  <c r="EC376" i="12"/>
  <c r="ED376" i="12"/>
  <c r="EE376" i="12"/>
  <c r="EF376" i="12"/>
  <c r="EG376" i="12"/>
  <c r="EH376" i="12"/>
  <c r="EI376" i="12"/>
  <c r="EJ376" i="12"/>
  <c r="EL376" i="12"/>
  <c r="EM376" i="12"/>
  <c r="EN376" i="12"/>
  <c r="EO376" i="12"/>
  <c r="EP376" i="12"/>
  <c r="EQ376" i="12"/>
  <c r="ER376" i="12"/>
  <c r="ES376" i="12"/>
  <c r="ET376" i="12"/>
  <c r="EU376" i="12"/>
  <c r="EV376" i="12"/>
  <c r="EW376" i="12"/>
  <c r="EX376" i="12"/>
  <c r="EY376" i="12"/>
  <c r="EZ376" i="12"/>
  <c r="FA376" i="12"/>
  <c r="FB376" i="12"/>
  <c r="FC376" i="12"/>
  <c r="DR377" i="12"/>
  <c r="DS377" i="12"/>
  <c r="DT377" i="12"/>
  <c r="DU377" i="12"/>
  <c r="DV377" i="12"/>
  <c r="DW377" i="12"/>
  <c r="DX377" i="12"/>
  <c r="DY377" i="12"/>
  <c r="DZ377" i="12"/>
  <c r="EA377" i="12"/>
  <c r="EB377" i="12"/>
  <c r="EC377" i="12"/>
  <c r="ED377" i="12"/>
  <c r="EE377" i="12"/>
  <c r="EF377" i="12"/>
  <c r="EG377" i="12"/>
  <c r="EH377" i="12"/>
  <c r="EI377" i="12"/>
  <c r="EJ377" i="12"/>
  <c r="EL377" i="12"/>
  <c r="EM377" i="12"/>
  <c r="EN377" i="12"/>
  <c r="EO377" i="12"/>
  <c r="EP377" i="12"/>
  <c r="EQ377" i="12"/>
  <c r="ER377" i="12"/>
  <c r="ES377" i="12"/>
  <c r="ET377" i="12"/>
  <c r="EU377" i="12"/>
  <c r="EV377" i="12"/>
  <c r="EW377" i="12"/>
  <c r="EX377" i="12"/>
  <c r="EY377" i="12"/>
  <c r="EZ377" i="12"/>
  <c r="FA377" i="12"/>
  <c r="FB377" i="12"/>
  <c r="FC377" i="12"/>
  <c r="DR378" i="12"/>
  <c r="DS378" i="12"/>
  <c r="DT378" i="12"/>
  <c r="DU378" i="12"/>
  <c r="DV378" i="12"/>
  <c r="DW378" i="12"/>
  <c r="DX378" i="12"/>
  <c r="DY378" i="12"/>
  <c r="DZ378" i="12"/>
  <c r="EA378" i="12"/>
  <c r="EB378" i="12"/>
  <c r="EC378" i="12"/>
  <c r="ED378" i="12"/>
  <c r="EE378" i="12"/>
  <c r="EF378" i="12"/>
  <c r="EG378" i="12"/>
  <c r="EH378" i="12"/>
  <c r="EI378" i="12"/>
  <c r="EJ378" i="12"/>
  <c r="EL378" i="12"/>
  <c r="EM378" i="12"/>
  <c r="EN378" i="12"/>
  <c r="EO378" i="12"/>
  <c r="EP378" i="12"/>
  <c r="EQ378" i="12"/>
  <c r="ER378" i="12"/>
  <c r="ES378" i="12"/>
  <c r="ET378" i="12"/>
  <c r="EU378" i="12"/>
  <c r="EV378" i="12"/>
  <c r="EW378" i="12"/>
  <c r="EX378" i="12"/>
  <c r="EY378" i="12"/>
  <c r="EZ378" i="12"/>
  <c r="FA378" i="12"/>
  <c r="FB378" i="12"/>
  <c r="FC378" i="12"/>
  <c r="DR379" i="12"/>
  <c r="DS379" i="12"/>
  <c r="DT379" i="12"/>
  <c r="DU379" i="12"/>
  <c r="DV379" i="12"/>
  <c r="DW379" i="12"/>
  <c r="DX379" i="12"/>
  <c r="DY379" i="12"/>
  <c r="DZ379" i="12"/>
  <c r="EA379" i="12"/>
  <c r="EB379" i="12"/>
  <c r="EC379" i="12"/>
  <c r="ED379" i="12"/>
  <c r="EE379" i="12"/>
  <c r="EF379" i="12"/>
  <c r="EG379" i="12"/>
  <c r="EH379" i="12"/>
  <c r="EI379" i="12"/>
  <c r="EJ379" i="12"/>
  <c r="EL379" i="12"/>
  <c r="EM379" i="12"/>
  <c r="EN379" i="12"/>
  <c r="EO379" i="12"/>
  <c r="EP379" i="12"/>
  <c r="EQ379" i="12"/>
  <c r="ER379" i="12"/>
  <c r="ES379" i="12"/>
  <c r="ET379" i="12"/>
  <c r="EU379" i="12"/>
  <c r="EV379" i="12"/>
  <c r="EW379" i="12"/>
  <c r="EX379" i="12"/>
  <c r="EY379" i="12"/>
  <c r="EZ379" i="12"/>
  <c r="FA379" i="12"/>
  <c r="FB379" i="12"/>
  <c r="FC379" i="12"/>
  <c r="DR380" i="12"/>
  <c r="DS380" i="12"/>
  <c r="DT380" i="12"/>
  <c r="DU380" i="12"/>
  <c r="DV380" i="12"/>
  <c r="DW380" i="12"/>
  <c r="DX380" i="12"/>
  <c r="DY380" i="12"/>
  <c r="DZ380" i="12"/>
  <c r="EA380" i="12"/>
  <c r="EB380" i="12"/>
  <c r="EC380" i="12"/>
  <c r="ED380" i="12"/>
  <c r="EE380" i="12"/>
  <c r="EF380" i="12"/>
  <c r="EG380" i="12"/>
  <c r="EH380" i="12"/>
  <c r="EI380" i="12"/>
  <c r="EJ380" i="12"/>
  <c r="EL380" i="12"/>
  <c r="EM380" i="12"/>
  <c r="EN380" i="12"/>
  <c r="EO380" i="12"/>
  <c r="EP380" i="12"/>
  <c r="EQ380" i="12"/>
  <c r="ER380" i="12"/>
  <c r="ES380" i="12"/>
  <c r="ET380" i="12"/>
  <c r="EU380" i="12"/>
  <c r="EV380" i="12"/>
  <c r="EW380" i="12"/>
  <c r="EX380" i="12"/>
  <c r="EY380" i="12"/>
  <c r="EZ380" i="12"/>
  <c r="FA380" i="12"/>
  <c r="FB380" i="12"/>
  <c r="FC380" i="12"/>
  <c r="DR381" i="12"/>
  <c r="DS381" i="12"/>
  <c r="DT381" i="12"/>
  <c r="DU381" i="12"/>
  <c r="DV381" i="12"/>
  <c r="DW381" i="12"/>
  <c r="DX381" i="12"/>
  <c r="DY381" i="12"/>
  <c r="DZ381" i="12"/>
  <c r="EA381" i="12"/>
  <c r="EB381" i="12"/>
  <c r="EC381" i="12"/>
  <c r="ED381" i="12"/>
  <c r="EE381" i="12"/>
  <c r="EF381" i="12"/>
  <c r="EG381" i="12"/>
  <c r="EH381" i="12"/>
  <c r="EI381" i="12"/>
  <c r="EJ381" i="12"/>
  <c r="EL381" i="12"/>
  <c r="EM381" i="12"/>
  <c r="EN381" i="12"/>
  <c r="EO381" i="12"/>
  <c r="EP381" i="12"/>
  <c r="EQ381" i="12"/>
  <c r="ER381" i="12"/>
  <c r="ES381" i="12"/>
  <c r="ET381" i="12"/>
  <c r="EU381" i="12"/>
  <c r="EV381" i="12"/>
  <c r="EW381" i="12"/>
  <c r="EX381" i="12"/>
  <c r="EY381" i="12"/>
  <c r="EZ381" i="12"/>
  <c r="FA381" i="12"/>
  <c r="FB381" i="12"/>
  <c r="FC381" i="12"/>
  <c r="DR382" i="12"/>
  <c r="DS382" i="12"/>
  <c r="DT382" i="12"/>
  <c r="DU382" i="12"/>
  <c r="DV382" i="12"/>
  <c r="DW382" i="12"/>
  <c r="DX382" i="12"/>
  <c r="DY382" i="12"/>
  <c r="DZ382" i="12"/>
  <c r="EA382" i="12"/>
  <c r="EB382" i="12"/>
  <c r="EC382" i="12"/>
  <c r="ED382" i="12"/>
  <c r="EE382" i="12"/>
  <c r="EF382" i="12"/>
  <c r="EG382" i="12"/>
  <c r="EH382" i="12"/>
  <c r="EI382" i="12"/>
  <c r="EJ382" i="12"/>
  <c r="EL382" i="12"/>
  <c r="EM382" i="12"/>
  <c r="EN382" i="12"/>
  <c r="EO382" i="12"/>
  <c r="EP382" i="12"/>
  <c r="EQ382" i="12"/>
  <c r="ER382" i="12"/>
  <c r="ES382" i="12"/>
  <c r="ET382" i="12"/>
  <c r="EU382" i="12"/>
  <c r="EV382" i="12"/>
  <c r="EW382" i="12"/>
  <c r="EX382" i="12"/>
  <c r="EY382" i="12"/>
  <c r="EZ382" i="12"/>
  <c r="FA382" i="12"/>
  <c r="FB382" i="12"/>
  <c r="FC382" i="12"/>
  <c r="DR383" i="12"/>
  <c r="DS383" i="12"/>
  <c r="DT383" i="12"/>
  <c r="DU383" i="12"/>
  <c r="DV383" i="12"/>
  <c r="DW383" i="12"/>
  <c r="DX383" i="12"/>
  <c r="DY383" i="12"/>
  <c r="DZ383" i="12"/>
  <c r="EA383" i="12"/>
  <c r="EB383" i="12"/>
  <c r="EC383" i="12"/>
  <c r="ED383" i="12"/>
  <c r="EE383" i="12"/>
  <c r="EF383" i="12"/>
  <c r="EG383" i="12"/>
  <c r="EH383" i="12"/>
  <c r="EI383" i="12"/>
  <c r="EJ383" i="12"/>
  <c r="EL383" i="12"/>
  <c r="EM383" i="12"/>
  <c r="EN383" i="12"/>
  <c r="EO383" i="12"/>
  <c r="EP383" i="12"/>
  <c r="EQ383" i="12"/>
  <c r="ER383" i="12"/>
  <c r="ES383" i="12"/>
  <c r="ET383" i="12"/>
  <c r="EU383" i="12"/>
  <c r="EV383" i="12"/>
  <c r="EW383" i="12"/>
  <c r="EX383" i="12"/>
  <c r="EY383" i="12"/>
  <c r="EZ383" i="12"/>
  <c r="FA383" i="12"/>
  <c r="FB383" i="12"/>
  <c r="FC383" i="12"/>
  <c r="DR384" i="12"/>
  <c r="DS384" i="12"/>
  <c r="DT384" i="12"/>
  <c r="DU384" i="12"/>
  <c r="DV384" i="12"/>
  <c r="DW384" i="12"/>
  <c r="DX384" i="12"/>
  <c r="DY384" i="12"/>
  <c r="DZ384" i="12"/>
  <c r="EA384" i="12"/>
  <c r="EB384" i="12"/>
  <c r="EC384" i="12"/>
  <c r="ED384" i="12"/>
  <c r="EE384" i="12"/>
  <c r="EF384" i="12"/>
  <c r="EG384" i="12"/>
  <c r="EH384" i="12"/>
  <c r="EI384" i="12"/>
  <c r="EJ384" i="12"/>
  <c r="EL384" i="12"/>
  <c r="EM384" i="12"/>
  <c r="EN384" i="12"/>
  <c r="EO384" i="12"/>
  <c r="EP384" i="12"/>
  <c r="EQ384" i="12"/>
  <c r="ER384" i="12"/>
  <c r="ES384" i="12"/>
  <c r="ET384" i="12"/>
  <c r="EU384" i="12"/>
  <c r="EV384" i="12"/>
  <c r="EW384" i="12"/>
  <c r="EX384" i="12"/>
  <c r="EY384" i="12"/>
  <c r="EZ384" i="12"/>
  <c r="FA384" i="12"/>
  <c r="FB384" i="12"/>
  <c r="FC384" i="12"/>
  <c r="DR385" i="12"/>
  <c r="DS385" i="12"/>
  <c r="DT385" i="12"/>
  <c r="DU385" i="12"/>
  <c r="DV385" i="12"/>
  <c r="DW385" i="12"/>
  <c r="DX385" i="12"/>
  <c r="DY385" i="12"/>
  <c r="DZ385" i="12"/>
  <c r="EA385" i="12"/>
  <c r="EB385" i="12"/>
  <c r="EC385" i="12"/>
  <c r="ED385" i="12"/>
  <c r="EE385" i="12"/>
  <c r="EF385" i="12"/>
  <c r="EG385" i="12"/>
  <c r="EH385" i="12"/>
  <c r="EI385" i="12"/>
  <c r="EJ385" i="12"/>
  <c r="EL385" i="12"/>
  <c r="EM385" i="12"/>
  <c r="EN385" i="12"/>
  <c r="EO385" i="12"/>
  <c r="EP385" i="12"/>
  <c r="EQ385" i="12"/>
  <c r="ER385" i="12"/>
  <c r="ES385" i="12"/>
  <c r="ET385" i="12"/>
  <c r="EU385" i="12"/>
  <c r="EV385" i="12"/>
  <c r="EW385" i="12"/>
  <c r="EX385" i="12"/>
  <c r="EY385" i="12"/>
  <c r="EZ385" i="12"/>
  <c r="FA385" i="12"/>
  <c r="FB385" i="12"/>
  <c r="FC385" i="12"/>
  <c r="DR386" i="12"/>
  <c r="DS386" i="12"/>
  <c r="DT386" i="12"/>
  <c r="DU386" i="12"/>
  <c r="DV386" i="12"/>
  <c r="DW386" i="12"/>
  <c r="DX386" i="12"/>
  <c r="DY386" i="12"/>
  <c r="DZ386" i="12"/>
  <c r="EA386" i="12"/>
  <c r="EB386" i="12"/>
  <c r="EC386" i="12"/>
  <c r="ED386" i="12"/>
  <c r="EE386" i="12"/>
  <c r="EF386" i="12"/>
  <c r="EG386" i="12"/>
  <c r="EH386" i="12"/>
  <c r="EI386" i="12"/>
  <c r="EJ386" i="12"/>
  <c r="EL386" i="12"/>
  <c r="EM386" i="12"/>
  <c r="EN386" i="12"/>
  <c r="EO386" i="12"/>
  <c r="EP386" i="12"/>
  <c r="EQ386" i="12"/>
  <c r="ER386" i="12"/>
  <c r="ES386" i="12"/>
  <c r="ET386" i="12"/>
  <c r="EU386" i="12"/>
  <c r="EV386" i="12"/>
  <c r="EW386" i="12"/>
  <c r="EX386" i="12"/>
  <c r="EY386" i="12"/>
  <c r="EZ386" i="12"/>
  <c r="FA386" i="12"/>
  <c r="FB386" i="12"/>
  <c r="FC386" i="12"/>
  <c r="DR387" i="12"/>
  <c r="DS387" i="12"/>
  <c r="DT387" i="12"/>
  <c r="DU387" i="12"/>
  <c r="DV387" i="12"/>
  <c r="DW387" i="12"/>
  <c r="DX387" i="12"/>
  <c r="DY387" i="12"/>
  <c r="DZ387" i="12"/>
  <c r="EA387" i="12"/>
  <c r="EB387" i="12"/>
  <c r="EC387" i="12"/>
  <c r="ED387" i="12"/>
  <c r="EE387" i="12"/>
  <c r="EF387" i="12"/>
  <c r="EG387" i="12"/>
  <c r="EH387" i="12"/>
  <c r="EI387" i="12"/>
  <c r="EJ387" i="12"/>
  <c r="EL387" i="12"/>
  <c r="EM387" i="12"/>
  <c r="EN387" i="12"/>
  <c r="EO387" i="12"/>
  <c r="EP387" i="12"/>
  <c r="EQ387" i="12"/>
  <c r="ER387" i="12"/>
  <c r="ES387" i="12"/>
  <c r="ET387" i="12"/>
  <c r="EU387" i="12"/>
  <c r="EV387" i="12"/>
  <c r="EW387" i="12"/>
  <c r="EX387" i="12"/>
  <c r="EY387" i="12"/>
  <c r="EZ387" i="12"/>
  <c r="FA387" i="12"/>
  <c r="FB387" i="12"/>
  <c r="FC387" i="12"/>
  <c r="DR388" i="12"/>
  <c r="DS388" i="12"/>
  <c r="DT388" i="12"/>
  <c r="DU388" i="12"/>
  <c r="DV388" i="12"/>
  <c r="DW388" i="12"/>
  <c r="DX388" i="12"/>
  <c r="DY388" i="12"/>
  <c r="DZ388" i="12"/>
  <c r="EA388" i="12"/>
  <c r="EB388" i="12"/>
  <c r="EC388" i="12"/>
  <c r="ED388" i="12"/>
  <c r="EE388" i="12"/>
  <c r="EF388" i="12"/>
  <c r="EG388" i="12"/>
  <c r="EH388" i="12"/>
  <c r="EI388" i="12"/>
  <c r="EJ388" i="12"/>
  <c r="EL388" i="12"/>
  <c r="EM388" i="12"/>
  <c r="EN388" i="12"/>
  <c r="EO388" i="12"/>
  <c r="EP388" i="12"/>
  <c r="EQ388" i="12"/>
  <c r="ER388" i="12"/>
  <c r="ES388" i="12"/>
  <c r="ET388" i="12"/>
  <c r="EU388" i="12"/>
  <c r="EV388" i="12"/>
  <c r="EW388" i="12"/>
  <c r="EX388" i="12"/>
  <c r="EY388" i="12"/>
  <c r="EZ388" i="12"/>
  <c r="FA388" i="12"/>
  <c r="FB388" i="12"/>
  <c r="FC388" i="12"/>
  <c r="DR389" i="12"/>
  <c r="DS389" i="12"/>
  <c r="DT389" i="12"/>
  <c r="DU389" i="12"/>
  <c r="DV389" i="12"/>
  <c r="DW389" i="12"/>
  <c r="DX389" i="12"/>
  <c r="DY389" i="12"/>
  <c r="DZ389" i="12"/>
  <c r="EA389" i="12"/>
  <c r="EB389" i="12"/>
  <c r="EC389" i="12"/>
  <c r="ED389" i="12"/>
  <c r="EE389" i="12"/>
  <c r="EF389" i="12"/>
  <c r="EG389" i="12"/>
  <c r="EH389" i="12"/>
  <c r="EI389" i="12"/>
  <c r="EJ389" i="12"/>
  <c r="EL389" i="12"/>
  <c r="EM389" i="12"/>
  <c r="EN389" i="12"/>
  <c r="EO389" i="12"/>
  <c r="EP389" i="12"/>
  <c r="EQ389" i="12"/>
  <c r="ER389" i="12"/>
  <c r="ES389" i="12"/>
  <c r="ET389" i="12"/>
  <c r="EU389" i="12"/>
  <c r="EV389" i="12"/>
  <c r="EW389" i="12"/>
  <c r="EX389" i="12"/>
  <c r="EY389" i="12"/>
  <c r="EZ389" i="12"/>
  <c r="FA389" i="12"/>
  <c r="FB389" i="12"/>
  <c r="FC389" i="12"/>
  <c r="DR390" i="12"/>
  <c r="DS390" i="12"/>
  <c r="DT390" i="12"/>
  <c r="DU390" i="12"/>
  <c r="DV390" i="12"/>
  <c r="DW390" i="12"/>
  <c r="DX390" i="12"/>
  <c r="DY390" i="12"/>
  <c r="DZ390" i="12"/>
  <c r="EA390" i="12"/>
  <c r="EB390" i="12"/>
  <c r="EC390" i="12"/>
  <c r="ED390" i="12"/>
  <c r="EE390" i="12"/>
  <c r="EF390" i="12"/>
  <c r="EG390" i="12"/>
  <c r="EH390" i="12"/>
  <c r="EI390" i="12"/>
  <c r="EJ390" i="12"/>
  <c r="EL390" i="12"/>
  <c r="EM390" i="12"/>
  <c r="EN390" i="12"/>
  <c r="EO390" i="12"/>
  <c r="EP390" i="12"/>
  <c r="EQ390" i="12"/>
  <c r="ER390" i="12"/>
  <c r="ES390" i="12"/>
  <c r="ET390" i="12"/>
  <c r="EU390" i="12"/>
  <c r="EV390" i="12"/>
  <c r="EW390" i="12"/>
  <c r="EX390" i="12"/>
  <c r="EY390" i="12"/>
  <c r="EZ390" i="12"/>
  <c r="FA390" i="12"/>
  <c r="FB390" i="12"/>
  <c r="FC390" i="12"/>
  <c r="DR391" i="12"/>
  <c r="DS391" i="12"/>
  <c r="DT391" i="12"/>
  <c r="DU391" i="12"/>
  <c r="DV391" i="12"/>
  <c r="DW391" i="12"/>
  <c r="DX391" i="12"/>
  <c r="DY391" i="12"/>
  <c r="DZ391" i="12"/>
  <c r="EA391" i="12"/>
  <c r="EB391" i="12"/>
  <c r="EC391" i="12"/>
  <c r="ED391" i="12"/>
  <c r="EE391" i="12"/>
  <c r="EF391" i="12"/>
  <c r="EG391" i="12"/>
  <c r="EH391" i="12"/>
  <c r="EI391" i="12"/>
  <c r="EJ391" i="12"/>
  <c r="EL391" i="12"/>
  <c r="EM391" i="12"/>
  <c r="EN391" i="12"/>
  <c r="EO391" i="12"/>
  <c r="EP391" i="12"/>
  <c r="EQ391" i="12"/>
  <c r="ER391" i="12"/>
  <c r="ES391" i="12"/>
  <c r="ET391" i="12"/>
  <c r="EU391" i="12"/>
  <c r="EV391" i="12"/>
  <c r="EW391" i="12"/>
  <c r="EX391" i="12"/>
  <c r="EY391" i="12"/>
  <c r="EZ391" i="12"/>
  <c r="FA391" i="12"/>
  <c r="FB391" i="12"/>
  <c r="FC391" i="12"/>
  <c r="DR392" i="12"/>
  <c r="DS392" i="12"/>
  <c r="DT392" i="12"/>
  <c r="DU392" i="12"/>
  <c r="DV392" i="12"/>
  <c r="DW392" i="12"/>
  <c r="DX392" i="12"/>
  <c r="DY392" i="12"/>
  <c r="DZ392" i="12"/>
  <c r="EA392" i="12"/>
  <c r="EB392" i="12"/>
  <c r="EC392" i="12"/>
  <c r="ED392" i="12"/>
  <c r="EE392" i="12"/>
  <c r="EF392" i="12"/>
  <c r="EG392" i="12"/>
  <c r="EH392" i="12"/>
  <c r="EI392" i="12"/>
  <c r="EJ392" i="12"/>
  <c r="EL392" i="12"/>
  <c r="EM392" i="12"/>
  <c r="EN392" i="12"/>
  <c r="EO392" i="12"/>
  <c r="EP392" i="12"/>
  <c r="EQ392" i="12"/>
  <c r="ER392" i="12"/>
  <c r="ES392" i="12"/>
  <c r="ET392" i="12"/>
  <c r="EU392" i="12"/>
  <c r="EV392" i="12"/>
  <c r="EW392" i="12"/>
  <c r="EX392" i="12"/>
  <c r="EY392" i="12"/>
  <c r="EZ392" i="12"/>
  <c r="FA392" i="12"/>
  <c r="FB392" i="12"/>
  <c r="FC392" i="12"/>
  <c r="DR393" i="12"/>
  <c r="DS393" i="12"/>
  <c r="DT393" i="12"/>
  <c r="DU393" i="12"/>
  <c r="DV393" i="12"/>
  <c r="DW393" i="12"/>
  <c r="DX393" i="12"/>
  <c r="DY393" i="12"/>
  <c r="DZ393" i="12"/>
  <c r="EA393" i="12"/>
  <c r="EB393" i="12"/>
  <c r="EC393" i="12"/>
  <c r="ED393" i="12"/>
  <c r="EE393" i="12"/>
  <c r="EF393" i="12"/>
  <c r="EG393" i="12"/>
  <c r="EH393" i="12"/>
  <c r="EI393" i="12"/>
  <c r="EJ393" i="12"/>
  <c r="EL393" i="12"/>
  <c r="EM393" i="12"/>
  <c r="EN393" i="12"/>
  <c r="EO393" i="12"/>
  <c r="EP393" i="12"/>
  <c r="EQ393" i="12"/>
  <c r="ER393" i="12"/>
  <c r="ES393" i="12"/>
  <c r="ET393" i="12"/>
  <c r="EU393" i="12"/>
  <c r="EV393" i="12"/>
  <c r="EW393" i="12"/>
  <c r="EX393" i="12"/>
  <c r="EY393" i="12"/>
  <c r="EZ393" i="12"/>
  <c r="FA393" i="12"/>
  <c r="FB393" i="12"/>
  <c r="FC393" i="12"/>
  <c r="DR394" i="12"/>
  <c r="DS394" i="12"/>
  <c r="DT394" i="12"/>
  <c r="DU394" i="12"/>
  <c r="DV394" i="12"/>
  <c r="DW394" i="12"/>
  <c r="DX394" i="12"/>
  <c r="DY394" i="12"/>
  <c r="DZ394" i="12"/>
  <c r="EA394" i="12"/>
  <c r="EB394" i="12"/>
  <c r="EC394" i="12"/>
  <c r="ED394" i="12"/>
  <c r="EE394" i="12"/>
  <c r="EF394" i="12"/>
  <c r="EG394" i="12"/>
  <c r="EH394" i="12"/>
  <c r="EI394" i="12"/>
  <c r="EJ394" i="12"/>
  <c r="EL394" i="12"/>
  <c r="EM394" i="12"/>
  <c r="EN394" i="12"/>
  <c r="EO394" i="12"/>
  <c r="EP394" i="12"/>
  <c r="EQ394" i="12"/>
  <c r="ER394" i="12"/>
  <c r="ES394" i="12"/>
  <c r="ET394" i="12"/>
  <c r="EU394" i="12"/>
  <c r="EV394" i="12"/>
  <c r="EW394" i="12"/>
  <c r="EX394" i="12"/>
  <c r="EY394" i="12"/>
  <c r="EZ394" i="12"/>
  <c r="FA394" i="12"/>
  <c r="FB394" i="12"/>
  <c r="FC394" i="12"/>
  <c r="DR395" i="12"/>
  <c r="DS395" i="12"/>
  <c r="DT395" i="12"/>
  <c r="DU395" i="12"/>
  <c r="DV395" i="12"/>
  <c r="DW395" i="12"/>
  <c r="DX395" i="12"/>
  <c r="DY395" i="12"/>
  <c r="DZ395" i="12"/>
  <c r="EA395" i="12"/>
  <c r="EB395" i="12"/>
  <c r="EC395" i="12"/>
  <c r="ED395" i="12"/>
  <c r="EE395" i="12"/>
  <c r="EF395" i="12"/>
  <c r="EG395" i="12"/>
  <c r="EH395" i="12"/>
  <c r="EI395" i="12"/>
  <c r="EJ395" i="12"/>
  <c r="EL395" i="12"/>
  <c r="EM395" i="12"/>
  <c r="EN395" i="12"/>
  <c r="EO395" i="12"/>
  <c r="EP395" i="12"/>
  <c r="EQ395" i="12"/>
  <c r="ER395" i="12"/>
  <c r="ES395" i="12"/>
  <c r="ET395" i="12"/>
  <c r="EU395" i="12"/>
  <c r="EV395" i="12"/>
  <c r="EW395" i="12"/>
  <c r="EX395" i="12"/>
  <c r="EY395" i="12"/>
  <c r="EZ395" i="12"/>
  <c r="FA395" i="12"/>
  <c r="FB395" i="12"/>
  <c r="FC395" i="12"/>
  <c r="DR396" i="12"/>
  <c r="DS396" i="12"/>
  <c r="DT396" i="12"/>
  <c r="DU396" i="12"/>
  <c r="DV396" i="12"/>
  <c r="DW396" i="12"/>
  <c r="DX396" i="12"/>
  <c r="DY396" i="12"/>
  <c r="DZ396" i="12"/>
  <c r="EA396" i="12"/>
  <c r="EB396" i="12"/>
  <c r="EC396" i="12"/>
  <c r="ED396" i="12"/>
  <c r="EE396" i="12"/>
  <c r="EF396" i="12"/>
  <c r="EG396" i="12"/>
  <c r="EH396" i="12"/>
  <c r="EI396" i="12"/>
  <c r="EJ396" i="12"/>
  <c r="EL396" i="12"/>
  <c r="EM396" i="12"/>
  <c r="EN396" i="12"/>
  <c r="EO396" i="12"/>
  <c r="EP396" i="12"/>
  <c r="EQ396" i="12"/>
  <c r="ER396" i="12"/>
  <c r="ES396" i="12"/>
  <c r="ET396" i="12"/>
  <c r="EU396" i="12"/>
  <c r="EV396" i="12"/>
  <c r="EW396" i="12"/>
  <c r="EX396" i="12"/>
  <c r="EY396" i="12"/>
  <c r="EZ396" i="12"/>
  <c r="FA396" i="12"/>
  <c r="FB396" i="12"/>
  <c r="FC396" i="12"/>
  <c r="DR397" i="12"/>
  <c r="DS397" i="12"/>
  <c r="DT397" i="12"/>
  <c r="DU397" i="12"/>
  <c r="DV397" i="12"/>
  <c r="DW397" i="12"/>
  <c r="DX397" i="12"/>
  <c r="DY397" i="12"/>
  <c r="DZ397" i="12"/>
  <c r="EA397" i="12"/>
  <c r="EB397" i="12"/>
  <c r="EC397" i="12"/>
  <c r="ED397" i="12"/>
  <c r="EE397" i="12"/>
  <c r="EF397" i="12"/>
  <c r="EG397" i="12"/>
  <c r="EH397" i="12"/>
  <c r="EI397" i="12"/>
  <c r="EJ397" i="12"/>
  <c r="EL397" i="12"/>
  <c r="EM397" i="12"/>
  <c r="EN397" i="12"/>
  <c r="EO397" i="12"/>
  <c r="EP397" i="12"/>
  <c r="EQ397" i="12"/>
  <c r="ER397" i="12"/>
  <c r="ES397" i="12"/>
  <c r="ET397" i="12"/>
  <c r="EU397" i="12"/>
  <c r="EV397" i="12"/>
  <c r="EW397" i="12"/>
  <c r="EX397" i="12"/>
  <c r="EY397" i="12"/>
  <c r="EZ397" i="12"/>
  <c r="FA397" i="12"/>
  <c r="FB397" i="12"/>
  <c r="FC397" i="12"/>
  <c r="DR398" i="12"/>
  <c r="DS398" i="12"/>
  <c r="DT398" i="12"/>
  <c r="DU398" i="12"/>
  <c r="DV398" i="12"/>
  <c r="DW398" i="12"/>
  <c r="DX398" i="12"/>
  <c r="DY398" i="12"/>
  <c r="DZ398" i="12"/>
  <c r="EA398" i="12"/>
  <c r="EB398" i="12"/>
  <c r="EC398" i="12"/>
  <c r="ED398" i="12"/>
  <c r="EE398" i="12"/>
  <c r="EF398" i="12"/>
  <c r="EG398" i="12"/>
  <c r="EH398" i="12"/>
  <c r="EI398" i="12"/>
  <c r="EJ398" i="12"/>
  <c r="EL398" i="12"/>
  <c r="EM398" i="12"/>
  <c r="EN398" i="12"/>
  <c r="EO398" i="12"/>
  <c r="EP398" i="12"/>
  <c r="EQ398" i="12"/>
  <c r="ER398" i="12"/>
  <c r="ES398" i="12"/>
  <c r="ET398" i="12"/>
  <c r="EU398" i="12"/>
  <c r="EV398" i="12"/>
  <c r="EW398" i="12"/>
  <c r="EX398" i="12"/>
  <c r="EY398" i="12"/>
  <c r="EZ398" i="12"/>
  <c r="FA398" i="12"/>
  <c r="FB398" i="12"/>
  <c r="FC398" i="12"/>
  <c r="DR399" i="12"/>
  <c r="DS399" i="12"/>
  <c r="DT399" i="12"/>
  <c r="DU399" i="12"/>
  <c r="DV399" i="12"/>
  <c r="DW399" i="12"/>
  <c r="DX399" i="12"/>
  <c r="DY399" i="12"/>
  <c r="DZ399" i="12"/>
  <c r="EA399" i="12"/>
  <c r="EB399" i="12"/>
  <c r="EC399" i="12"/>
  <c r="ED399" i="12"/>
  <c r="EE399" i="12"/>
  <c r="EF399" i="12"/>
  <c r="EG399" i="12"/>
  <c r="EH399" i="12"/>
  <c r="EI399" i="12"/>
  <c r="EJ399" i="12"/>
  <c r="EL399" i="12"/>
  <c r="EM399" i="12"/>
  <c r="EN399" i="12"/>
  <c r="EO399" i="12"/>
  <c r="EP399" i="12"/>
  <c r="EQ399" i="12"/>
  <c r="ER399" i="12"/>
  <c r="ES399" i="12"/>
  <c r="ET399" i="12"/>
  <c r="EU399" i="12"/>
  <c r="EV399" i="12"/>
  <c r="EW399" i="12"/>
  <c r="EX399" i="12"/>
  <c r="EY399" i="12"/>
  <c r="EZ399" i="12"/>
  <c r="FA399" i="12"/>
  <c r="FB399" i="12"/>
  <c r="FC399" i="12"/>
  <c r="DR400" i="12"/>
  <c r="DS400" i="12"/>
  <c r="DT400" i="12"/>
  <c r="DU400" i="12"/>
  <c r="DV400" i="12"/>
  <c r="DW400" i="12"/>
  <c r="DX400" i="12"/>
  <c r="DY400" i="12"/>
  <c r="DZ400" i="12"/>
  <c r="EA400" i="12"/>
  <c r="EB400" i="12"/>
  <c r="EC400" i="12"/>
  <c r="ED400" i="12"/>
  <c r="EE400" i="12"/>
  <c r="EF400" i="12"/>
  <c r="EG400" i="12"/>
  <c r="EH400" i="12"/>
  <c r="EI400" i="12"/>
  <c r="EJ400" i="12"/>
  <c r="EL400" i="12"/>
  <c r="EM400" i="12"/>
  <c r="EN400" i="12"/>
  <c r="EO400" i="12"/>
  <c r="EP400" i="12"/>
  <c r="EQ400" i="12"/>
  <c r="ER400" i="12"/>
  <c r="ES400" i="12"/>
  <c r="ET400" i="12"/>
  <c r="EU400" i="12"/>
  <c r="EV400" i="12"/>
  <c r="EW400" i="12"/>
  <c r="EX400" i="12"/>
  <c r="EY400" i="12"/>
  <c r="EZ400" i="12"/>
  <c r="FA400" i="12"/>
  <c r="FB400" i="12"/>
  <c r="FC400" i="12"/>
  <c r="DR401" i="12"/>
  <c r="DS401" i="12"/>
  <c r="DT401" i="12"/>
  <c r="DU401" i="12"/>
  <c r="DV401" i="12"/>
  <c r="DW401" i="12"/>
  <c r="DX401" i="12"/>
  <c r="DY401" i="12"/>
  <c r="DZ401" i="12"/>
  <c r="EA401" i="12"/>
  <c r="EB401" i="12"/>
  <c r="EC401" i="12"/>
  <c r="ED401" i="12"/>
  <c r="EE401" i="12"/>
  <c r="EF401" i="12"/>
  <c r="EG401" i="12"/>
  <c r="EH401" i="12"/>
  <c r="EI401" i="12"/>
  <c r="EJ401" i="12"/>
  <c r="EL401" i="12"/>
  <c r="EM401" i="12"/>
  <c r="EN401" i="12"/>
  <c r="EO401" i="12"/>
  <c r="EP401" i="12"/>
  <c r="EQ401" i="12"/>
  <c r="ER401" i="12"/>
  <c r="ES401" i="12"/>
  <c r="ET401" i="12"/>
  <c r="EU401" i="12"/>
  <c r="EV401" i="12"/>
  <c r="EW401" i="12"/>
  <c r="EX401" i="12"/>
  <c r="EY401" i="12"/>
  <c r="EZ401" i="12"/>
  <c r="FA401" i="12"/>
  <c r="FB401" i="12"/>
  <c r="FC401" i="12"/>
  <c r="DR402" i="12"/>
  <c r="DS402" i="12"/>
  <c r="DT402" i="12"/>
  <c r="DU402" i="12"/>
  <c r="DV402" i="12"/>
  <c r="DW402" i="12"/>
  <c r="DX402" i="12"/>
  <c r="DY402" i="12"/>
  <c r="DZ402" i="12"/>
  <c r="EA402" i="12"/>
  <c r="EB402" i="12"/>
  <c r="EC402" i="12"/>
  <c r="ED402" i="12"/>
  <c r="EE402" i="12"/>
  <c r="EF402" i="12"/>
  <c r="EG402" i="12"/>
  <c r="EH402" i="12"/>
  <c r="EI402" i="12"/>
  <c r="EJ402" i="12"/>
  <c r="EL402" i="12"/>
  <c r="EM402" i="12"/>
  <c r="EN402" i="12"/>
  <c r="EO402" i="12"/>
  <c r="EP402" i="12"/>
  <c r="EQ402" i="12"/>
  <c r="ER402" i="12"/>
  <c r="ES402" i="12"/>
  <c r="ET402" i="12"/>
  <c r="EU402" i="12"/>
  <c r="EV402" i="12"/>
  <c r="EW402" i="12"/>
  <c r="EX402" i="12"/>
  <c r="EY402" i="12"/>
  <c r="EZ402" i="12"/>
  <c r="FA402" i="12"/>
  <c r="FB402" i="12"/>
  <c r="FC402" i="12"/>
  <c r="DR403" i="12"/>
  <c r="DS403" i="12"/>
  <c r="DT403" i="12"/>
  <c r="DU403" i="12"/>
  <c r="DV403" i="12"/>
  <c r="DW403" i="12"/>
  <c r="DX403" i="12"/>
  <c r="DY403" i="12"/>
  <c r="DZ403" i="12"/>
  <c r="EA403" i="12"/>
  <c r="EB403" i="12"/>
  <c r="EC403" i="12"/>
  <c r="ED403" i="12"/>
  <c r="EE403" i="12"/>
  <c r="EF403" i="12"/>
  <c r="EG403" i="12"/>
  <c r="EH403" i="12"/>
  <c r="EI403" i="12"/>
  <c r="EJ403" i="12"/>
  <c r="EL403" i="12"/>
  <c r="EM403" i="12"/>
  <c r="EN403" i="12"/>
  <c r="EO403" i="12"/>
  <c r="EP403" i="12"/>
  <c r="EQ403" i="12"/>
  <c r="ER403" i="12"/>
  <c r="ES403" i="12"/>
  <c r="ET403" i="12"/>
  <c r="EU403" i="12"/>
  <c r="EV403" i="12"/>
  <c r="EW403" i="12"/>
  <c r="EX403" i="12"/>
  <c r="EY403" i="12"/>
  <c r="EZ403" i="12"/>
  <c r="FA403" i="12"/>
  <c r="FB403" i="12"/>
  <c r="FC403" i="12"/>
  <c r="DR404" i="12"/>
  <c r="DS404" i="12"/>
  <c r="DT404" i="12"/>
  <c r="DU404" i="12"/>
  <c r="DV404" i="12"/>
  <c r="DW404" i="12"/>
  <c r="DX404" i="12"/>
  <c r="DY404" i="12"/>
  <c r="DZ404" i="12"/>
  <c r="EA404" i="12"/>
  <c r="EB404" i="12"/>
  <c r="EC404" i="12"/>
  <c r="ED404" i="12"/>
  <c r="EE404" i="12"/>
  <c r="EF404" i="12"/>
  <c r="EG404" i="12"/>
  <c r="EH404" i="12"/>
  <c r="EI404" i="12"/>
  <c r="EJ404" i="12"/>
  <c r="EL404" i="12"/>
  <c r="EM404" i="12"/>
  <c r="EN404" i="12"/>
  <c r="EO404" i="12"/>
  <c r="EP404" i="12"/>
  <c r="EQ404" i="12"/>
  <c r="ER404" i="12"/>
  <c r="ES404" i="12"/>
  <c r="ET404" i="12"/>
  <c r="EU404" i="12"/>
  <c r="EV404" i="12"/>
  <c r="EW404" i="12"/>
  <c r="EX404" i="12"/>
  <c r="EY404" i="12"/>
  <c r="EZ404" i="12"/>
  <c r="FA404" i="12"/>
  <c r="FB404" i="12"/>
  <c r="FC404" i="12"/>
  <c r="DR405" i="12"/>
  <c r="DS405" i="12"/>
  <c r="DT405" i="12"/>
  <c r="DU405" i="12"/>
  <c r="DV405" i="12"/>
  <c r="DW405" i="12"/>
  <c r="DX405" i="12"/>
  <c r="DY405" i="12"/>
  <c r="DZ405" i="12"/>
  <c r="EA405" i="12"/>
  <c r="EB405" i="12"/>
  <c r="EC405" i="12"/>
  <c r="ED405" i="12"/>
  <c r="EE405" i="12"/>
  <c r="EF405" i="12"/>
  <c r="EG405" i="12"/>
  <c r="EH405" i="12"/>
  <c r="EI405" i="12"/>
  <c r="EJ405" i="12"/>
  <c r="EL405" i="12"/>
  <c r="EM405" i="12"/>
  <c r="EN405" i="12"/>
  <c r="EO405" i="12"/>
  <c r="EP405" i="12"/>
  <c r="EQ405" i="12"/>
  <c r="ER405" i="12"/>
  <c r="ES405" i="12"/>
  <c r="ET405" i="12"/>
  <c r="EU405" i="12"/>
  <c r="EV405" i="12"/>
  <c r="EW405" i="12"/>
  <c r="EX405" i="12"/>
  <c r="EY405" i="12"/>
  <c r="EZ405" i="12"/>
  <c r="FA405" i="12"/>
  <c r="FB405" i="12"/>
  <c r="FC405" i="12"/>
  <c r="DR406" i="12"/>
  <c r="DS406" i="12"/>
  <c r="DT406" i="12"/>
  <c r="DU406" i="12"/>
  <c r="DV406" i="12"/>
  <c r="DW406" i="12"/>
  <c r="DX406" i="12"/>
  <c r="DY406" i="12"/>
  <c r="DZ406" i="12"/>
  <c r="EA406" i="12"/>
  <c r="EB406" i="12"/>
  <c r="EC406" i="12"/>
  <c r="ED406" i="12"/>
  <c r="EE406" i="12"/>
  <c r="EF406" i="12"/>
  <c r="EG406" i="12"/>
  <c r="EH406" i="12"/>
  <c r="EI406" i="12"/>
  <c r="EJ406" i="12"/>
  <c r="EL406" i="12"/>
  <c r="EM406" i="12"/>
  <c r="EN406" i="12"/>
  <c r="EO406" i="12"/>
  <c r="EP406" i="12"/>
  <c r="EQ406" i="12"/>
  <c r="ER406" i="12"/>
  <c r="ES406" i="12"/>
  <c r="ET406" i="12"/>
  <c r="EU406" i="12"/>
  <c r="EV406" i="12"/>
  <c r="EW406" i="12"/>
  <c r="EX406" i="12"/>
  <c r="EY406" i="12"/>
  <c r="EZ406" i="12"/>
  <c r="FA406" i="12"/>
  <c r="FB406" i="12"/>
  <c r="FC406" i="12"/>
  <c r="DR407" i="12"/>
  <c r="DS407" i="12"/>
  <c r="DT407" i="12"/>
  <c r="DU407" i="12"/>
  <c r="DV407" i="12"/>
  <c r="DW407" i="12"/>
  <c r="DX407" i="12"/>
  <c r="DY407" i="12"/>
  <c r="DZ407" i="12"/>
  <c r="EA407" i="12"/>
  <c r="EB407" i="12"/>
  <c r="EC407" i="12"/>
  <c r="ED407" i="12"/>
  <c r="EE407" i="12"/>
  <c r="EF407" i="12"/>
  <c r="EG407" i="12"/>
  <c r="EH407" i="12"/>
  <c r="EI407" i="12"/>
  <c r="EJ407" i="12"/>
  <c r="EL407" i="12"/>
  <c r="EM407" i="12"/>
  <c r="EN407" i="12"/>
  <c r="EO407" i="12"/>
  <c r="EP407" i="12"/>
  <c r="EQ407" i="12"/>
  <c r="ER407" i="12"/>
  <c r="ES407" i="12"/>
  <c r="ET407" i="12"/>
  <c r="EU407" i="12"/>
  <c r="EV407" i="12"/>
  <c r="EW407" i="12"/>
  <c r="EX407" i="12"/>
  <c r="EY407" i="12"/>
  <c r="EZ407" i="12"/>
  <c r="FA407" i="12"/>
  <c r="FB407" i="12"/>
  <c r="FC407" i="12"/>
  <c r="DR408" i="12"/>
  <c r="DS408" i="12"/>
  <c r="DT408" i="12"/>
  <c r="DU408" i="12"/>
  <c r="DV408" i="12"/>
  <c r="DW408" i="12"/>
  <c r="DX408" i="12"/>
  <c r="DY408" i="12"/>
  <c r="DZ408" i="12"/>
  <c r="EA408" i="12"/>
  <c r="EB408" i="12"/>
  <c r="EC408" i="12"/>
  <c r="ED408" i="12"/>
  <c r="EE408" i="12"/>
  <c r="EF408" i="12"/>
  <c r="EG408" i="12"/>
  <c r="EH408" i="12"/>
  <c r="EI408" i="12"/>
  <c r="EJ408" i="12"/>
  <c r="EL408" i="12"/>
  <c r="EM408" i="12"/>
  <c r="EN408" i="12"/>
  <c r="EO408" i="12"/>
  <c r="EP408" i="12"/>
  <c r="EQ408" i="12"/>
  <c r="ER408" i="12"/>
  <c r="ES408" i="12"/>
  <c r="ET408" i="12"/>
  <c r="EU408" i="12"/>
  <c r="EV408" i="12"/>
  <c r="EW408" i="12"/>
  <c r="EX408" i="12"/>
  <c r="EY408" i="12"/>
  <c r="EZ408" i="12"/>
  <c r="FA408" i="12"/>
  <c r="FB408" i="12"/>
  <c r="FC408" i="12"/>
  <c r="DR409" i="12"/>
  <c r="DS409" i="12"/>
  <c r="DT409" i="12"/>
  <c r="DU409" i="12"/>
  <c r="DV409" i="12"/>
  <c r="DW409" i="12"/>
  <c r="DX409" i="12"/>
  <c r="DY409" i="12"/>
  <c r="DZ409" i="12"/>
  <c r="EA409" i="12"/>
  <c r="EB409" i="12"/>
  <c r="EC409" i="12"/>
  <c r="ED409" i="12"/>
  <c r="EE409" i="12"/>
  <c r="EF409" i="12"/>
  <c r="EG409" i="12"/>
  <c r="EH409" i="12"/>
  <c r="EI409" i="12"/>
  <c r="EJ409" i="12"/>
  <c r="EL409" i="12"/>
  <c r="EM409" i="12"/>
  <c r="EN409" i="12"/>
  <c r="EO409" i="12"/>
  <c r="EP409" i="12"/>
  <c r="EQ409" i="12"/>
  <c r="ER409" i="12"/>
  <c r="ES409" i="12"/>
  <c r="ET409" i="12"/>
  <c r="EU409" i="12"/>
  <c r="EV409" i="12"/>
  <c r="EW409" i="12"/>
  <c r="EX409" i="12"/>
  <c r="EY409" i="12"/>
  <c r="EZ409" i="12"/>
  <c r="FA409" i="12"/>
  <c r="FB409" i="12"/>
  <c r="FC409" i="12"/>
  <c r="DR410" i="12"/>
  <c r="DS410" i="12"/>
  <c r="DT410" i="12"/>
  <c r="DU410" i="12"/>
  <c r="DV410" i="12"/>
  <c r="DW410" i="12"/>
  <c r="DX410" i="12"/>
  <c r="DY410" i="12"/>
  <c r="DZ410" i="12"/>
  <c r="EA410" i="12"/>
  <c r="EB410" i="12"/>
  <c r="EC410" i="12"/>
  <c r="ED410" i="12"/>
  <c r="EE410" i="12"/>
  <c r="EF410" i="12"/>
  <c r="EG410" i="12"/>
  <c r="EH410" i="12"/>
  <c r="EI410" i="12"/>
  <c r="EJ410" i="12"/>
  <c r="EL410" i="12"/>
  <c r="EM410" i="12"/>
  <c r="EN410" i="12"/>
  <c r="EO410" i="12"/>
  <c r="EP410" i="12"/>
  <c r="EQ410" i="12"/>
  <c r="ER410" i="12"/>
  <c r="ES410" i="12"/>
  <c r="ET410" i="12"/>
  <c r="EU410" i="12"/>
  <c r="EV410" i="12"/>
  <c r="EW410" i="12"/>
  <c r="EX410" i="12"/>
  <c r="EY410" i="12"/>
  <c r="EZ410" i="12"/>
  <c r="FA410" i="12"/>
  <c r="FB410" i="12"/>
  <c r="FC410" i="12"/>
  <c r="DR411" i="12"/>
  <c r="DS411" i="12"/>
  <c r="DT411" i="12"/>
  <c r="DU411" i="12"/>
  <c r="DV411" i="12"/>
  <c r="DW411" i="12"/>
  <c r="DX411" i="12"/>
  <c r="DY411" i="12"/>
  <c r="DZ411" i="12"/>
  <c r="EA411" i="12"/>
  <c r="EB411" i="12"/>
  <c r="EC411" i="12"/>
  <c r="ED411" i="12"/>
  <c r="EE411" i="12"/>
  <c r="EF411" i="12"/>
  <c r="EG411" i="12"/>
  <c r="EH411" i="12"/>
  <c r="EI411" i="12"/>
  <c r="EJ411" i="12"/>
  <c r="EL411" i="12"/>
  <c r="EM411" i="12"/>
  <c r="EN411" i="12"/>
  <c r="EO411" i="12"/>
  <c r="EP411" i="12"/>
  <c r="EQ411" i="12"/>
  <c r="ER411" i="12"/>
  <c r="ES411" i="12"/>
  <c r="ET411" i="12"/>
  <c r="EU411" i="12"/>
  <c r="EV411" i="12"/>
  <c r="EW411" i="12"/>
  <c r="EX411" i="12"/>
  <c r="EY411" i="12"/>
  <c r="EZ411" i="12"/>
  <c r="FA411" i="12"/>
  <c r="FB411" i="12"/>
  <c r="FC411" i="12"/>
  <c r="DR412" i="12"/>
  <c r="DS412" i="12"/>
  <c r="DT412" i="12"/>
  <c r="DU412" i="12"/>
  <c r="DV412" i="12"/>
  <c r="DW412" i="12"/>
  <c r="DX412" i="12"/>
  <c r="DY412" i="12"/>
  <c r="DZ412" i="12"/>
  <c r="EA412" i="12"/>
  <c r="EB412" i="12"/>
  <c r="EC412" i="12"/>
  <c r="ED412" i="12"/>
  <c r="EE412" i="12"/>
  <c r="EF412" i="12"/>
  <c r="EG412" i="12"/>
  <c r="EH412" i="12"/>
  <c r="EI412" i="12"/>
  <c r="EJ412" i="12"/>
  <c r="EL412" i="12"/>
  <c r="EM412" i="12"/>
  <c r="EN412" i="12"/>
  <c r="EO412" i="12"/>
  <c r="EP412" i="12"/>
  <c r="EQ412" i="12"/>
  <c r="ER412" i="12"/>
  <c r="ES412" i="12"/>
  <c r="ET412" i="12"/>
  <c r="EU412" i="12"/>
  <c r="EV412" i="12"/>
  <c r="EW412" i="12"/>
  <c r="EX412" i="12"/>
  <c r="EY412" i="12"/>
  <c r="EZ412" i="12"/>
  <c r="FA412" i="12"/>
  <c r="FB412" i="12"/>
  <c r="FC412" i="12"/>
  <c r="DR413" i="12"/>
  <c r="DS413" i="12"/>
  <c r="DT413" i="12"/>
  <c r="DU413" i="12"/>
  <c r="DV413" i="12"/>
  <c r="DW413" i="12"/>
  <c r="DX413" i="12"/>
  <c r="DY413" i="12"/>
  <c r="DZ413" i="12"/>
  <c r="EA413" i="12"/>
  <c r="EB413" i="12"/>
  <c r="EC413" i="12"/>
  <c r="ED413" i="12"/>
  <c r="EE413" i="12"/>
  <c r="EF413" i="12"/>
  <c r="EG413" i="12"/>
  <c r="EH413" i="12"/>
  <c r="EI413" i="12"/>
  <c r="EJ413" i="12"/>
  <c r="EL413" i="12"/>
  <c r="EM413" i="12"/>
  <c r="EN413" i="12"/>
  <c r="EO413" i="12"/>
  <c r="EP413" i="12"/>
  <c r="EQ413" i="12"/>
  <c r="ER413" i="12"/>
  <c r="ES413" i="12"/>
  <c r="ET413" i="12"/>
  <c r="EU413" i="12"/>
  <c r="EV413" i="12"/>
  <c r="EW413" i="12"/>
  <c r="EX413" i="12"/>
  <c r="EY413" i="12"/>
  <c r="EZ413" i="12"/>
  <c r="FA413" i="12"/>
  <c r="FB413" i="12"/>
  <c r="FC413" i="12"/>
  <c r="DR414" i="12"/>
  <c r="DS414" i="12"/>
  <c r="DT414" i="12"/>
  <c r="DU414" i="12"/>
  <c r="DV414" i="12"/>
  <c r="DW414" i="12"/>
  <c r="DX414" i="12"/>
  <c r="DY414" i="12"/>
  <c r="DZ414" i="12"/>
  <c r="EA414" i="12"/>
  <c r="EB414" i="12"/>
  <c r="EC414" i="12"/>
  <c r="ED414" i="12"/>
  <c r="EE414" i="12"/>
  <c r="EF414" i="12"/>
  <c r="EG414" i="12"/>
  <c r="EH414" i="12"/>
  <c r="EI414" i="12"/>
  <c r="EJ414" i="12"/>
  <c r="EL414" i="12"/>
  <c r="EM414" i="12"/>
  <c r="EN414" i="12"/>
  <c r="EO414" i="12"/>
  <c r="EP414" i="12"/>
  <c r="EQ414" i="12"/>
  <c r="ER414" i="12"/>
  <c r="ES414" i="12"/>
  <c r="ET414" i="12"/>
  <c r="EU414" i="12"/>
  <c r="EV414" i="12"/>
  <c r="EW414" i="12"/>
  <c r="EX414" i="12"/>
  <c r="EY414" i="12"/>
  <c r="EZ414" i="12"/>
  <c r="FA414" i="12"/>
  <c r="FB414" i="12"/>
  <c r="FC414" i="12"/>
  <c r="DR415" i="12"/>
  <c r="DS415" i="12"/>
  <c r="DT415" i="12"/>
  <c r="DU415" i="12"/>
  <c r="DV415" i="12"/>
  <c r="DW415" i="12"/>
  <c r="DX415" i="12"/>
  <c r="DY415" i="12"/>
  <c r="DZ415" i="12"/>
  <c r="EA415" i="12"/>
  <c r="EB415" i="12"/>
  <c r="EC415" i="12"/>
  <c r="ED415" i="12"/>
  <c r="EE415" i="12"/>
  <c r="EF415" i="12"/>
  <c r="EG415" i="12"/>
  <c r="EH415" i="12"/>
  <c r="EI415" i="12"/>
  <c r="EJ415" i="12"/>
  <c r="EL415" i="12"/>
  <c r="EM415" i="12"/>
  <c r="EN415" i="12"/>
  <c r="EO415" i="12"/>
  <c r="EP415" i="12"/>
  <c r="EQ415" i="12"/>
  <c r="ER415" i="12"/>
  <c r="ES415" i="12"/>
  <c r="ET415" i="12"/>
  <c r="EU415" i="12"/>
  <c r="EV415" i="12"/>
  <c r="EW415" i="12"/>
  <c r="EX415" i="12"/>
  <c r="EY415" i="12"/>
  <c r="EZ415" i="12"/>
  <c r="FA415" i="12"/>
  <c r="FB415" i="12"/>
  <c r="FC415" i="12"/>
  <c r="DR416" i="12"/>
  <c r="DS416" i="12"/>
  <c r="DT416" i="12"/>
  <c r="DU416" i="12"/>
  <c r="DV416" i="12"/>
  <c r="DW416" i="12"/>
  <c r="DX416" i="12"/>
  <c r="DY416" i="12"/>
  <c r="DZ416" i="12"/>
  <c r="EA416" i="12"/>
  <c r="EB416" i="12"/>
  <c r="EC416" i="12"/>
  <c r="ED416" i="12"/>
  <c r="EE416" i="12"/>
  <c r="EF416" i="12"/>
  <c r="EG416" i="12"/>
  <c r="EH416" i="12"/>
  <c r="EI416" i="12"/>
  <c r="EJ416" i="12"/>
  <c r="EL416" i="12"/>
  <c r="EM416" i="12"/>
  <c r="EN416" i="12"/>
  <c r="EO416" i="12"/>
  <c r="EP416" i="12"/>
  <c r="EQ416" i="12"/>
  <c r="ER416" i="12"/>
  <c r="ES416" i="12"/>
  <c r="ET416" i="12"/>
  <c r="EU416" i="12"/>
  <c r="EV416" i="12"/>
  <c r="EW416" i="12"/>
  <c r="EX416" i="12"/>
  <c r="EY416" i="12"/>
  <c r="EZ416" i="12"/>
  <c r="FA416" i="12"/>
  <c r="FB416" i="12"/>
  <c r="FC416" i="12"/>
  <c r="DR417" i="12"/>
  <c r="DS417" i="12"/>
  <c r="DT417" i="12"/>
  <c r="DU417" i="12"/>
  <c r="DV417" i="12"/>
  <c r="DW417" i="12"/>
  <c r="DX417" i="12"/>
  <c r="DY417" i="12"/>
  <c r="DZ417" i="12"/>
  <c r="EA417" i="12"/>
  <c r="EB417" i="12"/>
  <c r="EC417" i="12"/>
  <c r="ED417" i="12"/>
  <c r="EE417" i="12"/>
  <c r="EF417" i="12"/>
  <c r="EG417" i="12"/>
  <c r="EH417" i="12"/>
  <c r="EI417" i="12"/>
  <c r="EJ417" i="12"/>
  <c r="EL417" i="12"/>
  <c r="EM417" i="12"/>
  <c r="EN417" i="12"/>
  <c r="EO417" i="12"/>
  <c r="EP417" i="12"/>
  <c r="EQ417" i="12"/>
  <c r="ER417" i="12"/>
  <c r="ES417" i="12"/>
  <c r="ET417" i="12"/>
  <c r="EU417" i="12"/>
  <c r="EV417" i="12"/>
  <c r="EW417" i="12"/>
  <c r="EX417" i="12"/>
  <c r="EY417" i="12"/>
  <c r="EZ417" i="12"/>
  <c r="FA417" i="12"/>
  <c r="FB417" i="12"/>
  <c r="FC417" i="12"/>
  <c r="DR418" i="12"/>
  <c r="DS418" i="12"/>
  <c r="DT418" i="12"/>
  <c r="DU418" i="12"/>
  <c r="DV418" i="12"/>
  <c r="DW418" i="12"/>
  <c r="DX418" i="12"/>
  <c r="DY418" i="12"/>
  <c r="DZ418" i="12"/>
  <c r="EA418" i="12"/>
  <c r="EB418" i="12"/>
  <c r="EC418" i="12"/>
  <c r="ED418" i="12"/>
  <c r="EE418" i="12"/>
  <c r="EF418" i="12"/>
  <c r="EG418" i="12"/>
  <c r="EH418" i="12"/>
  <c r="EI418" i="12"/>
  <c r="EJ418" i="12"/>
  <c r="EL418" i="12"/>
  <c r="EM418" i="12"/>
  <c r="EN418" i="12"/>
  <c r="EO418" i="12"/>
  <c r="EP418" i="12"/>
  <c r="EQ418" i="12"/>
  <c r="ER418" i="12"/>
  <c r="ES418" i="12"/>
  <c r="ET418" i="12"/>
  <c r="EU418" i="12"/>
  <c r="EV418" i="12"/>
  <c r="EW418" i="12"/>
  <c r="EX418" i="12"/>
  <c r="EY418" i="12"/>
  <c r="EZ418" i="12"/>
  <c r="FA418" i="12"/>
  <c r="FB418" i="12"/>
  <c r="FC418" i="12"/>
  <c r="DR419" i="12"/>
  <c r="DS419" i="12"/>
  <c r="DT419" i="12"/>
  <c r="DU419" i="12"/>
  <c r="DV419" i="12"/>
  <c r="DW419" i="12"/>
  <c r="DX419" i="12"/>
  <c r="DY419" i="12"/>
  <c r="DZ419" i="12"/>
  <c r="EA419" i="12"/>
  <c r="EB419" i="12"/>
  <c r="EC419" i="12"/>
  <c r="ED419" i="12"/>
  <c r="EE419" i="12"/>
  <c r="EF419" i="12"/>
  <c r="EG419" i="12"/>
  <c r="EH419" i="12"/>
  <c r="EI419" i="12"/>
  <c r="EJ419" i="12"/>
  <c r="EL419" i="12"/>
  <c r="EM419" i="12"/>
  <c r="EN419" i="12"/>
  <c r="EO419" i="12"/>
  <c r="EP419" i="12"/>
  <c r="EQ419" i="12"/>
  <c r="ER419" i="12"/>
  <c r="ES419" i="12"/>
  <c r="ET419" i="12"/>
  <c r="EU419" i="12"/>
  <c r="EV419" i="12"/>
  <c r="EW419" i="12"/>
  <c r="EX419" i="12"/>
  <c r="EY419" i="12"/>
  <c r="EZ419" i="12"/>
  <c r="FA419" i="12"/>
  <c r="FB419" i="12"/>
  <c r="FC419" i="12"/>
  <c r="DR420" i="12"/>
  <c r="DS420" i="12"/>
  <c r="DT420" i="12"/>
  <c r="DU420" i="12"/>
  <c r="DV420" i="12"/>
  <c r="DW420" i="12"/>
  <c r="DX420" i="12"/>
  <c r="DY420" i="12"/>
  <c r="DZ420" i="12"/>
  <c r="EA420" i="12"/>
  <c r="EB420" i="12"/>
  <c r="EC420" i="12"/>
  <c r="ED420" i="12"/>
  <c r="EE420" i="12"/>
  <c r="EF420" i="12"/>
  <c r="EG420" i="12"/>
  <c r="EH420" i="12"/>
  <c r="EI420" i="12"/>
  <c r="EJ420" i="12"/>
  <c r="EL420" i="12"/>
  <c r="EM420" i="12"/>
  <c r="EN420" i="12"/>
  <c r="EO420" i="12"/>
  <c r="EP420" i="12"/>
  <c r="EQ420" i="12"/>
  <c r="ER420" i="12"/>
  <c r="ES420" i="12"/>
  <c r="ET420" i="12"/>
  <c r="EU420" i="12"/>
  <c r="EV420" i="12"/>
  <c r="EW420" i="12"/>
  <c r="EX420" i="12"/>
  <c r="EY420" i="12"/>
  <c r="EZ420" i="12"/>
  <c r="FA420" i="12"/>
  <c r="FB420" i="12"/>
  <c r="FC420" i="12"/>
  <c r="DR421" i="12"/>
  <c r="DS421" i="12"/>
  <c r="DT421" i="12"/>
  <c r="DU421" i="12"/>
  <c r="DV421" i="12"/>
  <c r="DW421" i="12"/>
  <c r="DX421" i="12"/>
  <c r="DY421" i="12"/>
  <c r="DZ421" i="12"/>
  <c r="EA421" i="12"/>
  <c r="EB421" i="12"/>
  <c r="EC421" i="12"/>
  <c r="ED421" i="12"/>
  <c r="EE421" i="12"/>
  <c r="EF421" i="12"/>
  <c r="EG421" i="12"/>
  <c r="EH421" i="12"/>
  <c r="EI421" i="12"/>
  <c r="EJ421" i="12"/>
  <c r="EL421" i="12"/>
  <c r="EM421" i="12"/>
  <c r="EN421" i="12"/>
  <c r="EO421" i="12"/>
  <c r="EP421" i="12"/>
  <c r="EQ421" i="12"/>
  <c r="ER421" i="12"/>
  <c r="ES421" i="12"/>
  <c r="ET421" i="12"/>
  <c r="EU421" i="12"/>
  <c r="EV421" i="12"/>
  <c r="EW421" i="12"/>
  <c r="EX421" i="12"/>
  <c r="EY421" i="12"/>
  <c r="EZ421" i="12"/>
  <c r="FA421" i="12"/>
  <c r="FB421" i="12"/>
  <c r="FC421" i="12"/>
  <c r="DR422" i="12"/>
  <c r="DS422" i="12"/>
  <c r="DT422" i="12"/>
  <c r="DU422" i="12"/>
  <c r="DV422" i="12"/>
  <c r="DW422" i="12"/>
  <c r="DX422" i="12"/>
  <c r="DY422" i="12"/>
  <c r="DZ422" i="12"/>
  <c r="EA422" i="12"/>
  <c r="EB422" i="12"/>
  <c r="EC422" i="12"/>
  <c r="ED422" i="12"/>
  <c r="EE422" i="12"/>
  <c r="EF422" i="12"/>
  <c r="EG422" i="12"/>
  <c r="EH422" i="12"/>
  <c r="EI422" i="12"/>
  <c r="EJ422" i="12"/>
  <c r="EL422" i="12"/>
  <c r="EM422" i="12"/>
  <c r="EN422" i="12"/>
  <c r="EO422" i="12"/>
  <c r="EP422" i="12"/>
  <c r="EQ422" i="12"/>
  <c r="ER422" i="12"/>
  <c r="ES422" i="12"/>
  <c r="ET422" i="12"/>
  <c r="EU422" i="12"/>
  <c r="EV422" i="12"/>
  <c r="EW422" i="12"/>
  <c r="EX422" i="12"/>
  <c r="EY422" i="12"/>
  <c r="EZ422" i="12"/>
  <c r="FA422" i="12"/>
  <c r="FB422" i="12"/>
  <c r="FC422" i="12"/>
  <c r="DR423" i="12"/>
  <c r="DS423" i="12"/>
  <c r="DT423" i="12"/>
  <c r="DU423" i="12"/>
  <c r="DV423" i="12"/>
  <c r="DW423" i="12"/>
  <c r="DX423" i="12"/>
  <c r="DY423" i="12"/>
  <c r="DZ423" i="12"/>
  <c r="EA423" i="12"/>
  <c r="EB423" i="12"/>
  <c r="EC423" i="12"/>
  <c r="ED423" i="12"/>
  <c r="EE423" i="12"/>
  <c r="EF423" i="12"/>
  <c r="EG423" i="12"/>
  <c r="EH423" i="12"/>
  <c r="EI423" i="12"/>
  <c r="EJ423" i="12"/>
  <c r="EL423" i="12"/>
  <c r="EM423" i="12"/>
  <c r="EN423" i="12"/>
  <c r="EO423" i="12"/>
  <c r="EP423" i="12"/>
  <c r="EQ423" i="12"/>
  <c r="ER423" i="12"/>
  <c r="ES423" i="12"/>
  <c r="ET423" i="12"/>
  <c r="EU423" i="12"/>
  <c r="EV423" i="12"/>
  <c r="EW423" i="12"/>
  <c r="EX423" i="12"/>
  <c r="EY423" i="12"/>
  <c r="EZ423" i="12"/>
  <c r="FA423" i="12"/>
  <c r="FB423" i="12"/>
  <c r="FC423" i="12"/>
  <c r="DR424" i="12"/>
  <c r="DS424" i="12"/>
  <c r="DT424" i="12"/>
  <c r="DU424" i="12"/>
  <c r="DV424" i="12"/>
  <c r="DW424" i="12"/>
  <c r="DX424" i="12"/>
  <c r="DY424" i="12"/>
  <c r="DZ424" i="12"/>
  <c r="EA424" i="12"/>
  <c r="EB424" i="12"/>
  <c r="EC424" i="12"/>
  <c r="ED424" i="12"/>
  <c r="EE424" i="12"/>
  <c r="EF424" i="12"/>
  <c r="EG424" i="12"/>
  <c r="EH424" i="12"/>
  <c r="EI424" i="12"/>
  <c r="EJ424" i="12"/>
  <c r="EL424" i="12"/>
  <c r="EM424" i="12"/>
  <c r="EN424" i="12"/>
  <c r="EO424" i="12"/>
  <c r="EP424" i="12"/>
  <c r="EQ424" i="12"/>
  <c r="ER424" i="12"/>
  <c r="ES424" i="12"/>
  <c r="ET424" i="12"/>
  <c r="EU424" i="12"/>
  <c r="EV424" i="12"/>
  <c r="EW424" i="12"/>
  <c r="EX424" i="12"/>
  <c r="EY424" i="12"/>
  <c r="EZ424" i="12"/>
  <c r="FA424" i="12"/>
  <c r="FB424" i="12"/>
  <c r="FC424" i="12"/>
  <c r="DR425" i="12"/>
  <c r="DS425" i="12"/>
  <c r="DT425" i="12"/>
  <c r="DU425" i="12"/>
  <c r="DV425" i="12"/>
  <c r="DW425" i="12"/>
  <c r="DX425" i="12"/>
  <c r="DY425" i="12"/>
  <c r="DZ425" i="12"/>
  <c r="EA425" i="12"/>
  <c r="EB425" i="12"/>
  <c r="EC425" i="12"/>
  <c r="ED425" i="12"/>
  <c r="EE425" i="12"/>
  <c r="EF425" i="12"/>
  <c r="EG425" i="12"/>
  <c r="EH425" i="12"/>
  <c r="EI425" i="12"/>
  <c r="EJ425" i="12"/>
  <c r="EL425" i="12"/>
  <c r="EM425" i="12"/>
  <c r="EN425" i="12"/>
  <c r="EO425" i="12"/>
  <c r="EP425" i="12"/>
  <c r="EQ425" i="12"/>
  <c r="ER425" i="12"/>
  <c r="ES425" i="12"/>
  <c r="ET425" i="12"/>
  <c r="EU425" i="12"/>
  <c r="EV425" i="12"/>
  <c r="EW425" i="12"/>
  <c r="EX425" i="12"/>
  <c r="EY425" i="12"/>
  <c r="EZ425" i="12"/>
  <c r="FA425" i="12"/>
  <c r="FB425" i="12"/>
  <c r="FC425" i="12"/>
  <c r="DR426" i="12"/>
  <c r="DS426" i="12"/>
  <c r="DT426" i="12"/>
  <c r="DU426" i="12"/>
  <c r="DV426" i="12"/>
  <c r="DW426" i="12"/>
  <c r="DX426" i="12"/>
  <c r="DY426" i="12"/>
  <c r="DZ426" i="12"/>
  <c r="EA426" i="12"/>
  <c r="EB426" i="12"/>
  <c r="EC426" i="12"/>
  <c r="ED426" i="12"/>
  <c r="EE426" i="12"/>
  <c r="EF426" i="12"/>
  <c r="EG426" i="12"/>
  <c r="EH426" i="12"/>
  <c r="EI426" i="12"/>
  <c r="EJ426" i="12"/>
  <c r="EL426" i="12"/>
  <c r="EM426" i="12"/>
  <c r="EN426" i="12"/>
  <c r="EO426" i="12"/>
  <c r="EP426" i="12"/>
  <c r="EQ426" i="12"/>
  <c r="ER426" i="12"/>
  <c r="ES426" i="12"/>
  <c r="ET426" i="12"/>
  <c r="EU426" i="12"/>
  <c r="EV426" i="12"/>
  <c r="EW426" i="12"/>
  <c r="EX426" i="12"/>
  <c r="EY426" i="12"/>
  <c r="EZ426" i="12"/>
  <c r="FA426" i="12"/>
  <c r="FB426" i="12"/>
  <c r="FC426" i="12"/>
  <c r="DR427" i="12"/>
  <c r="DS427" i="12"/>
  <c r="DT427" i="12"/>
  <c r="DU427" i="12"/>
  <c r="DV427" i="12"/>
  <c r="DW427" i="12"/>
  <c r="DX427" i="12"/>
  <c r="DY427" i="12"/>
  <c r="DZ427" i="12"/>
  <c r="EA427" i="12"/>
  <c r="EB427" i="12"/>
  <c r="EC427" i="12"/>
  <c r="ED427" i="12"/>
  <c r="EE427" i="12"/>
  <c r="EF427" i="12"/>
  <c r="EG427" i="12"/>
  <c r="EH427" i="12"/>
  <c r="EI427" i="12"/>
  <c r="EJ427" i="12"/>
  <c r="EL427" i="12"/>
  <c r="EM427" i="12"/>
  <c r="EN427" i="12"/>
  <c r="EO427" i="12"/>
  <c r="EP427" i="12"/>
  <c r="EQ427" i="12"/>
  <c r="ER427" i="12"/>
  <c r="ES427" i="12"/>
  <c r="ET427" i="12"/>
  <c r="EU427" i="12"/>
  <c r="EV427" i="12"/>
  <c r="EW427" i="12"/>
  <c r="EX427" i="12"/>
  <c r="EY427" i="12"/>
  <c r="EZ427" i="12"/>
  <c r="FA427" i="12"/>
  <c r="FB427" i="12"/>
  <c r="FC427" i="12"/>
  <c r="DR428" i="12"/>
  <c r="DS428" i="12"/>
  <c r="DT428" i="12"/>
  <c r="DU428" i="12"/>
  <c r="DV428" i="12"/>
  <c r="DW428" i="12"/>
  <c r="DX428" i="12"/>
  <c r="DY428" i="12"/>
  <c r="DZ428" i="12"/>
  <c r="EA428" i="12"/>
  <c r="EB428" i="12"/>
  <c r="EC428" i="12"/>
  <c r="ED428" i="12"/>
  <c r="EE428" i="12"/>
  <c r="EF428" i="12"/>
  <c r="EG428" i="12"/>
  <c r="EH428" i="12"/>
  <c r="EI428" i="12"/>
  <c r="EJ428" i="12"/>
  <c r="EL428" i="12"/>
  <c r="EM428" i="12"/>
  <c r="EN428" i="12"/>
  <c r="EO428" i="12"/>
  <c r="EP428" i="12"/>
  <c r="EQ428" i="12"/>
  <c r="ER428" i="12"/>
  <c r="ES428" i="12"/>
  <c r="ET428" i="12"/>
  <c r="EU428" i="12"/>
  <c r="EV428" i="12"/>
  <c r="EW428" i="12"/>
  <c r="EX428" i="12"/>
  <c r="EY428" i="12"/>
  <c r="EZ428" i="12"/>
  <c r="FA428" i="12"/>
  <c r="FB428" i="12"/>
  <c r="FC428" i="12"/>
  <c r="DR429" i="12"/>
  <c r="DS429" i="12"/>
  <c r="DT429" i="12"/>
  <c r="DU429" i="12"/>
  <c r="DV429" i="12"/>
  <c r="DW429" i="12"/>
  <c r="DX429" i="12"/>
  <c r="DY429" i="12"/>
  <c r="DZ429" i="12"/>
  <c r="EA429" i="12"/>
  <c r="EB429" i="12"/>
  <c r="EC429" i="12"/>
  <c r="ED429" i="12"/>
  <c r="EE429" i="12"/>
  <c r="EF429" i="12"/>
  <c r="EG429" i="12"/>
  <c r="EH429" i="12"/>
  <c r="EI429" i="12"/>
  <c r="EJ429" i="12"/>
  <c r="EL429" i="12"/>
  <c r="EM429" i="12"/>
  <c r="EN429" i="12"/>
  <c r="EO429" i="12"/>
  <c r="EP429" i="12"/>
  <c r="EQ429" i="12"/>
  <c r="ER429" i="12"/>
  <c r="ES429" i="12"/>
  <c r="ET429" i="12"/>
  <c r="EU429" i="12"/>
  <c r="EV429" i="12"/>
  <c r="EW429" i="12"/>
  <c r="EX429" i="12"/>
  <c r="EY429" i="12"/>
  <c r="EZ429" i="12"/>
  <c r="FA429" i="12"/>
  <c r="FB429" i="12"/>
  <c r="FC429" i="12"/>
  <c r="DR430" i="12"/>
  <c r="DS430" i="12"/>
  <c r="DT430" i="12"/>
  <c r="DU430" i="12"/>
  <c r="DV430" i="12"/>
  <c r="DW430" i="12"/>
  <c r="DX430" i="12"/>
  <c r="DY430" i="12"/>
  <c r="DZ430" i="12"/>
  <c r="EA430" i="12"/>
  <c r="EB430" i="12"/>
  <c r="EC430" i="12"/>
  <c r="ED430" i="12"/>
  <c r="EE430" i="12"/>
  <c r="EF430" i="12"/>
  <c r="EG430" i="12"/>
  <c r="EH430" i="12"/>
  <c r="EI430" i="12"/>
  <c r="EJ430" i="12"/>
  <c r="EL430" i="12"/>
  <c r="EM430" i="12"/>
  <c r="EN430" i="12"/>
  <c r="EO430" i="12"/>
  <c r="EP430" i="12"/>
  <c r="EQ430" i="12"/>
  <c r="ER430" i="12"/>
  <c r="ES430" i="12"/>
  <c r="ET430" i="12"/>
  <c r="EU430" i="12"/>
  <c r="EV430" i="12"/>
  <c r="EW430" i="12"/>
  <c r="EX430" i="12"/>
  <c r="EY430" i="12"/>
  <c r="EZ430" i="12"/>
  <c r="FA430" i="12"/>
  <c r="FB430" i="12"/>
  <c r="FC430" i="12"/>
  <c r="DR431" i="12"/>
  <c r="DS431" i="12"/>
  <c r="DT431" i="12"/>
  <c r="DU431" i="12"/>
  <c r="DV431" i="12"/>
  <c r="DW431" i="12"/>
  <c r="DX431" i="12"/>
  <c r="DY431" i="12"/>
  <c r="DZ431" i="12"/>
  <c r="EA431" i="12"/>
  <c r="EB431" i="12"/>
  <c r="EC431" i="12"/>
  <c r="ED431" i="12"/>
  <c r="EE431" i="12"/>
  <c r="EF431" i="12"/>
  <c r="EG431" i="12"/>
  <c r="EH431" i="12"/>
  <c r="EI431" i="12"/>
  <c r="EJ431" i="12"/>
  <c r="EL431" i="12"/>
  <c r="EM431" i="12"/>
  <c r="EN431" i="12"/>
  <c r="EO431" i="12"/>
  <c r="EP431" i="12"/>
  <c r="EQ431" i="12"/>
  <c r="ER431" i="12"/>
  <c r="ES431" i="12"/>
  <c r="ET431" i="12"/>
  <c r="EU431" i="12"/>
  <c r="EV431" i="12"/>
  <c r="EW431" i="12"/>
  <c r="EX431" i="12"/>
  <c r="EY431" i="12"/>
  <c r="EZ431" i="12"/>
  <c r="FA431" i="12"/>
  <c r="FB431" i="12"/>
  <c r="FC431" i="12"/>
  <c r="DR432" i="12"/>
  <c r="DS432" i="12"/>
  <c r="DT432" i="12"/>
  <c r="DU432" i="12"/>
  <c r="DV432" i="12"/>
  <c r="DW432" i="12"/>
  <c r="DX432" i="12"/>
  <c r="DY432" i="12"/>
  <c r="DZ432" i="12"/>
  <c r="EA432" i="12"/>
  <c r="EB432" i="12"/>
  <c r="EC432" i="12"/>
  <c r="ED432" i="12"/>
  <c r="EE432" i="12"/>
  <c r="EF432" i="12"/>
  <c r="EG432" i="12"/>
  <c r="EH432" i="12"/>
  <c r="EI432" i="12"/>
  <c r="EJ432" i="12"/>
  <c r="EL432" i="12"/>
  <c r="EM432" i="12"/>
  <c r="EN432" i="12"/>
  <c r="EO432" i="12"/>
  <c r="EP432" i="12"/>
  <c r="EQ432" i="12"/>
  <c r="ER432" i="12"/>
  <c r="ES432" i="12"/>
  <c r="ET432" i="12"/>
  <c r="EU432" i="12"/>
  <c r="EV432" i="12"/>
  <c r="EW432" i="12"/>
  <c r="EX432" i="12"/>
  <c r="EY432" i="12"/>
  <c r="EZ432" i="12"/>
  <c r="FA432" i="12"/>
  <c r="FB432" i="12"/>
  <c r="FC432" i="12"/>
  <c r="DR433" i="12"/>
  <c r="DS433" i="12"/>
  <c r="DT433" i="12"/>
  <c r="DU433" i="12"/>
  <c r="DV433" i="12"/>
  <c r="DW433" i="12"/>
  <c r="DX433" i="12"/>
  <c r="DY433" i="12"/>
  <c r="DZ433" i="12"/>
  <c r="EA433" i="12"/>
  <c r="EB433" i="12"/>
  <c r="EC433" i="12"/>
  <c r="ED433" i="12"/>
  <c r="EE433" i="12"/>
  <c r="EF433" i="12"/>
  <c r="EG433" i="12"/>
  <c r="EH433" i="12"/>
  <c r="EI433" i="12"/>
  <c r="EJ433" i="12"/>
  <c r="EL433" i="12"/>
  <c r="EM433" i="12"/>
  <c r="EN433" i="12"/>
  <c r="EO433" i="12"/>
  <c r="EP433" i="12"/>
  <c r="EQ433" i="12"/>
  <c r="ER433" i="12"/>
  <c r="ES433" i="12"/>
  <c r="ET433" i="12"/>
  <c r="EU433" i="12"/>
  <c r="EV433" i="12"/>
  <c r="EW433" i="12"/>
  <c r="EX433" i="12"/>
  <c r="EY433" i="12"/>
  <c r="EZ433" i="12"/>
  <c r="FA433" i="12"/>
  <c r="FB433" i="12"/>
  <c r="FC433" i="12"/>
  <c r="DR434" i="12"/>
  <c r="DS434" i="12"/>
  <c r="DT434" i="12"/>
  <c r="DU434" i="12"/>
  <c r="DV434" i="12"/>
  <c r="DW434" i="12"/>
  <c r="DX434" i="12"/>
  <c r="DY434" i="12"/>
  <c r="DZ434" i="12"/>
  <c r="EA434" i="12"/>
  <c r="EB434" i="12"/>
  <c r="EC434" i="12"/>
  <c r="ED434" i="12"/>
  <c r="EE434" i="12"/>
  <c r="EF434" i="12"/>
  <c r="EG434" i="12"/>
  <c r="EH434" i="12"/>
  <c r="EI434" i="12"/>
  <c r="EJ434" i="12"/>
  <c r="EL434" i="12"/>
  <c r="EM434" i="12"/>
  <c r="EN434" i="12"/>
  <c r="EO434" i="12"/>
  <c r="EP434" i="12"/>
  <c r="EQ434" i="12"/>
  <c r="ER434" i="12"/>
  <c r="ES434" i="12"/>
  <c r="ET434" i="12"/>
  <c r="EU434" i="12"/>
  <c r="EV434" i="12"/>
  <c r="EW434" i="12"/>
  <c r="EX434" i="12"/>
  <c r="EY434" i="12"/>
  <c r="EZ434" i="12"/>
  <c r="FA434" i="12"/>
  <c r="FB434" i="12"/>
  <c r="FC434" i="12"/>
  <c r="DR435" i="12"/>
  <c r="DS435" i="12"/>
  <c r="DT435" i="12"/>
  <c r="DU435" i="12"/>
  <c r="DV435" i="12"/>
  <c r="DW435" i="12"/>
  <c r="DX435" i="12"/>
  <c r="DY435" i="12"/>
  <c r="DZ435" i="12"/>
  <c r="EA435" i="12"/>
  <c r="EB435" i="12"/>
  <c r="EC435" i="12"/>
  <c r="ED435" i="12"/>
  <c r="EE435" i="12"/>
  <c r="EF435" i="12"/>
  <c r="EG435" i="12"/>
  <c r="EH435" i="12"/>
  <c r="EI435" i="12"/>
  <c r="EJ435" i="12"/>
  <c r="EL435" i="12"/>
  <c r="EM435" i="12"/>
  <c r="EN435" i="12"/>
  <c r="EO435" i="12"/>
  <c r="EP435" i="12"/>
  <c r="EQ435" i="12"/>
  <c r="ER435" i="12"/>
  <c r="ES435" i="12"/>
  <c r="ET435" i="12"/>
  <c r="EU435" i="12"/>
  <c r="EV435" i="12"/>
  <c r="EW435" i="12"/>
  <c r="EX435" i="12"/>
  <c r="EY435" i="12"/>
  <c r="EZ435" i="12"/>
  <c r="FA435" i="12"/>
  <c r="FB435" i="12"/>
  <c r="FC435" i="12"/>
  <c r="DR436" i="12"/>
  <c r="DS436" i="12"/>
  <c r="DT436" i="12"/>
  <c r="DU436" i="12"/>
  <c r="DV436" i="12"/>
  <c r="DW436" i="12"/>
  <c r="DX436" i="12"/>
  <c r="DY436" i="12"/>
  <c r="DZ436" i="12"/>
  <c r="EA436" i="12"/>
  <c r="EB436" i="12"/>
  <c r="EC436" i="12"/>
  <c r="ED436" i="12"/>
  <c r="EE436" i="12"/>
  <c r="EF436" i="12"/>
  <c r="EG436" i="12"/>
  <c r="EH436" i="12"/>
  <c r="EI436" i="12"/>
  <c r="EJ436" i="12"/>
  <c r="EL436" i="12"/>
  <c r="EM436" i="12"/>
  <c r="EN436" i="12"/>
  <c r="EO436" i="12"/>
  <c r="EP436" i="12"/>
  <c r="EQ436" i="12"/>
  <c r="ER436" i="12"/>
  <c r="ES436" i="12"/>
  <c r="ET436" i="12"/>
  <c r="EU436" i="12"/>
  <c r="EV436" i="12"/>
  <c r="EW436" i="12"/>
  <c r="EX436" i="12"/>
  <c r="EY436" i="12"/>
  <c r="EZ436" i="12"/>
  <c r="FA436" i="12"/>
  <c r="FB436" i="12"/>
  <c r="FC436" i="12"/>
  <c r="DR437" i="12"/>
  <c r="DS437" i="12"/>
  <c r="DT437" i="12"/>
  <c r="DU437" i="12"/>
  <c r="DV437" i="12"/>
  <c r="DW437" i="12"/>
  <c r="DX437" i="12"/>
  <c r="DY437" i="12"/>
  <c r="DZ437" i="12"/>
  <c r="EA437" i="12"/>
  <c r="EB437" i="12"/>
  <c r="EC437" i="12"/>
  <c r="ED437" i="12"/>
  <c r="EE437" i="12"/>
  <c r="EF437" i="12"/>
  <c r="EG437" i="12"/>
  <c r="EH437" i="12"/>
  <c r="EI437" i="12"/>
  <c r="EJ437" i="12"/>
  <c r="EL437" i="12"/>
  <c r="EM437" i="12"/>
  <c r="EN437" i="12"/>
  <c r="EO437" i="12"/>
  <c r="EP437" i="12"/>
  <c r="EQ437" i="12"/>
  <c r="ER437" i="12"/>
  <c r="ES437" i="12"/>
  <c r="ET437" i="12"/>
  <c r="EU437" i="12"/>
  <c r="EV437" i="12"/>
  <c r="EW437" i="12"/>
  <c r="EX437" i="12"/>
  <c r="EY437" i="12"/>
  <c r="EZ437" i="12"/>
  <c r="FA437" i="12"/>
  <c r="FB437" i="12"/>
  <c r="FC437" i="12"/>
  <c r="DR438" i="12"/>
  <c r="DS438" i="12"/>
  <c r="DT438" i="12"/>
  <c r="DU438" i="12"/>
  <c r="DV438" i="12"/>
  <c r="DW438" i="12"/>
  <c r="DX438" i="12"/>
  <c r="DY438" i="12"/>
  <c r="DZ438" i="12"/>
  <c r="EA438" i="12"/>
  <c r="EB438" i="12"/>
  <c r="EC438" i="12"/>
  <c r="ED438" i="12"/>
  <c r="EE438" i="12"/>
  <c r="EF438" i="12"/>
  <c r="EG438" i="12"/>
  <c r="EH438" i="12"/>
  <c r="EI438" i="12"/>
  <c r="EJ438" i="12"/>
  <c r="EL438" i="12"/>
  <c r="EM438" i="12"/>
  <c r="EN438" i="12"/>
  <c r="EO438" i="12"/>
  <c r="EP438" i="12"/>
  <c r="EQ438" i="12"/>
  <c r="ER438" i="12"/>
  <c r="ES438" i="12"/>
  <c r="ET438" i="12"/>
  <c r="EU438" i="12"/>
  <c r="EV438" i="12"/>
  <c r="EW438" i="12"/>
  <c r="EX438" i="12"/>
  <c r="EY438" i="12"/>
  <c r="EZ438" i="12"/>
  <c r="FA438" i="12"/>
  <c r="FB438" i="12"/>
  <c r="FC438" i="12"/>
  <c r="DR439" i="12"/>
  <c r="DS439" i="12"/>
  <c r="DT439" i="12"/>
  <c r="DU439" i="12"/>
  <c r="DV439" i="12"/>
  <c r="DW439" i="12"/>
  <c r="DX439" i="12"/>
  <c r="DY439" i="12"/>
  <c r="DZ439" i="12"/>
  <c r="EA439" i="12"/>
  <c r="EB439" i="12"/>
  <c r="EC439" i="12"/>
  <c r="ED439" i="12"/>
  <c r="EE439" i="12"/>
  <c r="EF439" i="12"/>
  <c r="EG439" i="12"/>
  <c r="EH439" i="12"/>
  <c r="EI439" i="12"/>
  <c r="EJ439" i="12"/>
  <c r="EL439" i="12"/>
  <c r="EM439" i="12"/>
  <c r="EN439" i="12"/>
  <c r="EO439" i="12"/>
  <c r="EP439" i="12"/>
  <c r="EQ439" i="12"/>
  <c r="ER439" i="12"/>
  <c r="ES439" i="12"/>
  <c r="ET439" i="12"/>
  <c r="EU439" i="12"/>
  <c r="EV439" i="12"/>
  <c r="EW439" i="12"/>
  <c r="EX439" i="12"/>
  <c r="EY439" i="12"/>
  <c r="EZ439" i="12"/>
  <c r="FA439" i="12"/>
  <c r="FB439" i="12"/>
  <c r="FC439" i="12"/>
  <c r="DR440" i="12"/>
  <c r="DS440" i="12"/>
  <c r="DT440" i="12"/>
  <c r="DU440" i="12"/>
  <c r="DV440" i="12"/>
  <c r="DW440" i="12"/>
  <c r="DX440" i="12"/>
  <c r="DY440" i="12"/>
  <c r="DZ440" i="12"/>
  <c r="EA440" i="12"/>
  <c r="EB440" i="12"/>
  <c r="EC440" i="12"/>
  <c r="ED440" i="12"/>
  <c r="EE440" i="12"/>
  <c r="EF440" i="12"/>
  <c r="EG440" i="12"/>
  <c r="EH440" i="12"/>
  <c r="EI440" i="12"/>
  <c r="EJ440" i="12"/>
  <c r="EL440" i="12"/>
  <c r="EM440" i="12"/>
  <c r="EN440" i="12"/>
  <c r="EO440" i="12"/>
  <c r="EP440" i="12"/>
  <c r="EQ440" i="12"/>
  <c r="ER440" i="12"/>
  <c r="ES440" i="12"/>
  <c r="ET440" i="12"/>
  <c r="EU440" i="12"/>
  <c r="EV440" i="12"/>
  <c r="EW440" i="12"/>
  <c r="EX440" i="12"/>
  <c r="EY440" i="12"/>
  <c r="EZ440" i="12"/>
  <c r="FA440" i="12"/>
  <c r="FB440" i="12"/>
  <c r="FC440" i="12"/>
  <c r="DR441" i="12"/>
  <c r="DS441" i="12"/>
  <c r="DT441" i="12"/>
  <c r="DU441" i="12"/>
  <c r="DV441" i="12"/>
  <c r="DW441" i="12"/>
  <c r="DX441" i="12"/>
  <c r="DY441" i="12"/>
  <c r="DZ441" i="12"/>
  <c r="EA441" i="12"/>
  <c r="EB441" i="12"/>
  <c r="EC441" i="12"/>
  <c r="ED441" i="12"/>
  <c r="EE441" i="12"/>
  <c r="EF441" i="12"/>
  <c r="EG441" i="12"/>
  <c r="EH441" i="12"/>
  <c r="EI441" i="12"/>
  <c r="EJ441" i="12"/>
  <c r="EL441" i="12"/>
  <c r="EM441" i="12"/>
  <c r="EN441" i="12"/>
  <c r="EO441" i="12"/>
  <c r="EP441" i="12"/>
  <c r="EQ441" i="12"/>
  <c r="ER441" i="12"/>
  <c r="ES441" i="12"/>
  <c r="ET441" i="12"/>
  <c r="EU441" i="12"/>
  <c r="EV441" i="12"/>
  <c r="EW441" i="12"/>
  <c r="EX441" i="12"/>
  <c r="EY441" i="12"/>
  <c r="EZ441" i="12"/>
  <c r="FA441" i="12"/>
  <c r="FB441" i="12"/>
  <c r="FC441" i="12"/>
  <c r="DR442" i="12"/>
  <c r="DS442" i="12"/>
  <c r="DT442" i="12"/>
  <c r="DU442" i="12"/>
  <c r="DV442" i="12"/>
  <c r="DW442" i="12"/>
  <c r="DX442" i="12"/>
  <c r="DY442" i="12"/>
  <c r="DZ442" i="12"/>
  <c r="EA442" i="12"/>
  <c r="EB442" i="12"/>
  <c r="EC442" i="12"/>
  <c r="ED442" i="12"/>
  <c r="EE442" i="12"/>
  <c r="EF442" i="12"/>
  <c r="EG442" i="12"/>
  <c r="EH442" i="12"/>
  <c r="EI442" i="12"/>
  <c r="EJ442" i="12"/>
  <c r="EL442" i="12"/>
  <c r="EM442" i="12"/>
  <c r="EN442" i="12"/>
  <c r="EO442" i="12"/>
  <c r="EP442" i="12"/>
  <c r="EQ442" i="12"/>
  <c r="ER442" i="12"/>
  <c r="ES442" i="12"/>
  <c r="ET442" i="12"/>
  <c r="EU442" i="12"/>
  <c r="EV442" i="12"/>
  <c r="EW442" i="12"/>
  <c r="EX442" i="12"/>
  <c r="EY442" i="12"/>
  <c r="EZ442" i="12"/>
  <c r="FA442" i="12"/>
  <c r="FB442" i="12"/>
  <c r="FC442" i="12"/>
  <c r="DR443" i="12"/>
  <c r="DS443" i="12"/>
  <c r="DT443" i="12"/>
  <c r="DU443" i="12"/>
  <c r="DV443" i="12"/>
  <c r="DW443" i="12"/>
  <c r="DX443" i="12"/>
  <c r="DY443" i="12"/>
  <c r="DZ443" i="12"/>
  <c r="EA443" i="12"/>
  <c r="EB443" i="12"/>
  <c r="EC443" i="12"/>
  <c r="ED443" i="12"/>
  <c r="EE443" i="12"/>
  <c r="EF443" i="12"/>
  <c r="EG443" i="12"/>
  <c r="EH443" i="12"/>
  <c r="EI443" i="12"/>
  <c r="EJ443" i="12"/>
  <c r="EL443" i="12"/>
  <c r="EM443" i="12"/>
  <c r="EN443" i="12"/>
  <c r="EO443" i="12"/>
  <c r="EP443" i="12"/>
  <c r="EQ443" i="12"/>
  <c r="ER443" i="12"/>
  <c r="ES443" i="12"/>
  <c r="ET443" i="12"/>
  <c r="EU443" i="12"/>
  <c r="EV443" i="12"/>
  <c r="EW443" i="12"/>
  <c r="EX443" i="12"/>
  <c r="EY443" i="12"/>
  <c r="EZ443" i="12"/>
  <c r="FA443" i="12"/>
  <c r="FB443" i="12"/>
  <c r="FC443" i="12"/>
  <c r="DR444" i="12"/>
  <c r="DS444" i="12"/>
  <c r="DT444" i="12"/>
  <c r="DU444" i="12"/>
  <c r="DV444" i="12"/>
  <c r="DW444" i="12"/>
  <c r="DX444" i="12"/>
  <c r="DY444" i="12"/>
  <c r="DZ444" i="12"/>
  <c r="EA444" i="12"/>
  <c r="EB444" i="12"/>
  <c r="EC444" i="12"/>
  <c r="ED444" i="12"/>
  <c r="EE444" i="12"/>
  <c r="EF444" i="12"/>
  <c r="EG444" i="12"/>
  <c r="EH444" i="12"/>
  <c r="EI444" i="12"/>
  <c r="EJ444" i="12"/>
  <c r="EL444" i="12"/>
  <c r="EM444" i="12"/>
  <c r="EN444" i="12"/>
  <c r="EO444" i="12"/>
  <c r="EP444" i="12"/>
  <c r="EQ444" i="12"/>
  <c r="ER444" i="12"/>
  <c r="ES444" i="12"/>
  <c r="ET444" i="12"/>
  <c r="EU444" i="12"/>
  <c r="EV444" i="12"/>
  <c r="EW444" i="12"/>
  <c r="EX444" i="12"/>
  <c r="EY444" i="12"/>
  <c r="EZ444" i="12"/>
  <c r="FA444" i="12"/>
  <c r="FB444" i="12"/>
  <c r="FC444" i="12"/>
  <c r="DR445" i="12"/>
  <c r="DS445" i="12"/>
  <c r="DT445" i="12"/>
  <c r="DU445" i="12"/>
  <c r="DV445" i="12"/>
  <c r="DW445" i="12"/>
  <c r="DX445" i="12"/>
  <c r="DY445" i="12"/>
  <c r="DZ445" i="12"/>
  <c r="EA445" i="12"/>
  <c r="EB445" i="12"/>
  <c r="EC445" i="12"/>
  <c r="ED445" i="12"/>
  <c r="EE445" i="12"/>
  <c r="EF445" i="12"/>
  <c r="EG445" i="12"/>
  <c r="EH445" i="12"/>
  <c r="EI445" i="12"/>
  <c r="EJ445" i="12"/>
  <c r="EL445" i="12"/>
  <c r="EM445" i="12"/>
  <c r="EN445" i="12"/>
  <c r="EO445" i="12"/>
  <c r="EP445" i="12"/>
  <c r="EQ445" i="12"/>
  <c r="ER445" i="12"/>
  <c r="ES445" i="12"/>
  <c r="ET445" i="12"/>
  <c r="EU445" i="12"/>
  <c r="EV445" i="12"/>
  <c r="EW445" i="12"/>
  <c r="EX445" i="12"/>
  <c r="EY445" i="12"/>
  <c r="EZ445" i="12"/>
  <c r="FA445" i="12"/>
  <c r="FB445" i="12"/>
  <c r="FC445" i="12"/>
  <c r="DR446" i="12"/>
  <c r="DS446" i="12"/>
  <c r="DT446" i="12"/>
  <c r="DU446" i="12"/>
  <c r="DV446" i="12"/>
  <c r="DW446" i="12"/>
  <c r="DX446" i="12"/>
  <c r="DY446" i="12"/>
  <c r="DZ446" i="12"/>
  <c r="EA446" i="12"/>
  <c r="EB446" i="12"/>
  <c r="EC446" i="12"/>
  <c r="ED446" i="12"/>
  <c r="EE446" i="12"/>
  <c r="EF446" i="12"/>
  <c r="EG446" i="12"/>
  <c r="EH446" i="12"/>
  <c r="EI446" i="12"/>
  <c r="EJ446" i="12"/>
  <c r="EL446" i="12"/>
  <c r="EM446" i="12"/>
  <c r="EN446" i="12"/>
  <c r="EO446" i="12"/>
  <c r="EP446" i="12"/>
  <c r="EQ446" i="12"/>
  <c r="ER446" i="12"/>
  <c r="ES446" i="12"/>
  <c r="ET446" i="12"/>
  <c r="EU446" i="12"/>
  <c r="EV446" i="12"/>
  <c r="EW446" i="12"/>
  <c r="EX446" i="12"/>
  <c r="EY446" i="12"/>
  <c r="EZ446" i="12"/>
  <c r="FA446" i="12"/>
  <c r="FB446" i="12"/>
  <c r="FC446" i="12"/>
  <c r="DR447" i="12"/>
  <c r="DS447" i="12"/>
  <c r="DT447" i="12"/>
  <c r="DU447" i="12"/>
  <c r="DV447" i="12"/>
  <c r="DW447" i="12"/>
  <c r="DX447" i="12"/>
  <c r="DY447" i="12"/>
  <c r="DZ447" i="12"/>
  <c r="EA447" i="12"/>
  <c r="EB447" i="12"/>
  <c r="EC447" i="12"/>
  <c r="ED447" i="12"/>
  <c r="EE447" i="12"/>
  <c r="EF447" i="12"/>
  <c r="EG447" i="12"/>
  <c r="EH447" i="12"/>
  <c r="EI447" i="12"/>
  <c r="EJ447" i="12"/>
  <c r="EL447" i="12"/>
  <c r="EM447" i="12"/>
  <c r="EN447" i="12"/>
  <c r="EO447" i="12"/>
  <c r="EP447" i="12"/>
  <c r="EQ447" i="12"/>
  <c r="ER447" i="12"/>
  <c r="ES447" i="12"/>
  <c r="ET447" i="12"/>
  <c r="EU447" i="12"/>
  <c r="EV447" i="12"/>
  <c r="EW447" i="12"/>
  <c r="EX447" i="12"/>
  <c r="EY447" i="12"/>
  <c r="EZ447" i="12"/>
  <c r="FA447" i="12"/>
  <c r="FB447" i="12"/>
  <c r="FC447" i="12"/>
  <c r="DR448" i="12"/>
  <c r="DS448" i="12"/>
  <c r="DT448" i="12"/>
  <c r="DU448" i="12"/>
  <c r="DV448" i="12"/>
  <c r="DW448" i="12"/>
  <c r="DX448" i="12"/>
  <c r="DY448" i="12"/>
  <c r="DZ448" i="12"/>
  <c r="EA448" i="12"/>
  <c r="EB448" i="12"/>
  <c r="EC448" i="12"/>
  <c r="ED448" i="12"/>
  <c r="EE448" i="12"/>
  <c r="EF448" i="12"/>
  <c r="EG448" i="12"/>
  <c r="EH448" i="12"/>
  <c r="EI448" i="12"/>
  <c r="EJ448" i="12"/>
  <c r="EL448" i="12"/>
  <c r="EM448" i="12"/>
  <c r="EN448" i="12"/>
  <c r="EO448" i="12"/>
  <c r="EP448" i="12"/>
  <c r="EQ448" i="12"/>
  <c r="ER448" i="12"/>
  <c r="ES448" i="12"/>
  <c r="ET448" i="12"/>
  <c r="EU448" i="12"/>
  <c r="EV448" i="12"/>
  <c r="EW448" i="12"/>
  <c r="EX448" i="12"/>
  <c r="EY448" i="12"/>
  <c r="EZ448" i="12"/>
  <c r="FA448" i="12"/>
  <c r="FB448" i="12"/>
  <c r="FC448" i="12"/>
  <c r="DR449" i="12"/>
  <c r="DS449" i="12"/>
  <c r="DT449" i="12"/>
  <c r="DU449" i="12"/>
  <c r="DV449" i="12"/>
  <c r="DW449" i="12"/>
  <c r="DX449" i="12"/>
  <c r="DY449" i="12"/>
  <c r="DZ449" i="12"/>
  <c r="EA449" i="12"/>
  <c r="EB449" i="12"/>
  <c r="EC449" i="12"/>
  <c r="ED449" i="12"/>
  <c r="EE449" i="12"/>
  <c r="EF449" i="12"/>
  <c r="EG449" i="12"/>
  <c r="EH449" i="12"/>
  <c r="EI449" i="12"/>
  <c r="EJ449" i="12"/>
  <c r="EL449" i="12"/>
  <c r="EM449" i="12"/>
  <c r="EN449" i="12"/>
  <c r="EO449" i="12"/>
  <c r="EP449" i="12"/>
  <c r="EQ449" i="12"/>
  <c r="ER449" i="12"/>
  <c r="ES449" i="12"/>
  <c r="ET449" i="12"/>
  <c r="EU449" i="12"/>
  <c r="EV449" i="12"/>
  <c r="EW449" i="12"/>
  <c r="EX449" i="12"/>
  <c r="EY449" i="12"/>
  <c r="EZ449" i="12"/>
  <c r="FA449" i="12"/>
  <c r="FB449" i="12"/>
  <c r="FC449" i="12"/>
  <c r="DR450" i="12"/>
  <c r="DS450" i="12"/>
  <c r="DT450" i="12"/>
  <c r="DU450" i="12"/>
  <c r="DV450" i="12"/>
  <c r="DW450" i="12"/>
  <c r="DX450" i="12"/>
  <c r="DY450" i="12"/>
  <c r="DZ450" i="12"/>
  <c r="EA450" i="12"/>
  <c r="EB450" i="12"/>
  <c r="EC450" i="12"/>
  <c r="ED450" i="12"/>
  <c r="EE450" i="12"/>
  <c r="EF450" i="12"/>
  <c r="EG450" i="12"/>
  <c r="EH450" i="12"/>
  <c r="EI450" i="12"/>
  <c r="EJ450" i="12"/>
  <c r="EL450" i="12"/>
  <c r="EM450" i="12"/>
  <c r="EN450" i="12"/>
  <c r="EO450" i="12"/>
  <c r="EP450" i="12"/>
  <c r="EQ450" i="12"/>
  <c r="ER450" i="12"/>
  <c r="ES450" i="12"/>
  <c r="ET450" i="12"/>
  <c r="EU450" i="12"/>
  <c r="EV450" i="12"/>
  <c r="EW450" i="12"/>
  <c r="EX450" i="12"/>
  <c r="EY450" i="12"/>
  <c r="EZ450" i="12"/>
  <c r="FA450" i="12"/>
  <c r="FB450" i="12"/>
  <c r="FC450" i="12"/>
  <c r="DR451" i="12"/>
  <c r="DS451" i="12"/>
  <c r="DT451" i="12"/>
  <c r="DU451" i="12"/>
  <c r="DV451" i="12"/>
  <c r="DW451" i="12"/>
  <c r="DX451" i="12"/>
  <c r="DY451" i="12"/>
  <c r="DZ451" i="12"/>
  <c r="EA451" i="12"/>
  <c r="EB451" i="12"/>
  <c r="EC451" i="12"/>
  <c r="ED451" i="12"/>
  <c r="EE451" i="12"/>
  <c r="EF451" i="12"/>
  <c r="EG451" i="12"/>
  <c r="EH451" i="12"/>
  <c r="EI451" i="12"/>
  <c r="EJ451" i="12"/>
  <c r="EL451" i="12"/>
  <c r="EM451" i="12"/>
  <c r="EN451" i="12"/>
  <c r="EO451" i="12"/>
  <c r="EP451" i="12"/>
  <c r="EQ451" i="12"/>
  <c r="ER451" i="12"/>
  <c r="ES451" i="12"/>
  <c r="ET451" i="12"/>
  <c r="EU451" i="12"/>
  <c r="EV451" i="12"/>
  <c r="EW451" i="12"/>
  <c r="EX451" i="12"/>
  <c r="EY451" i="12"/>
  <c r="EZ451" i="12"/>
  <c r="FA451" i="12"/>
  <c r="FB451" i="12"/>
  <c r="FC451" i="12"/>
  <c r="DR452" i="12"/>
  <c r="DS452" i="12"/>
  <c r="DT452" i="12"/>
  <c r="DU452" i="12"/>
  <c r="DV452" i="12"/>
  <c r="DW452" i="12"/>
  <c r="DX452" i="12"/>
  <c r="DY452" i="12"/>
  <c r="DZ452" i="12"/>
  <c r="EA452" i="12"/>
  <c r="EB452" i="12"/>
  <c r="EC452" i="12"/>
  <c r="ED452" i="12"/>
  <c r="EE452" i="12"/>
  <c r="EF452" i="12"/>
  <c r="EG452" i="12"/>
  <c r="EH452" i="12"/>
  <c r="EI452" i="12"/>
  <c r="EJ452" i="12"/>
  <c r="EL452" i="12"/>
  <c r="EM452" i="12"/>
  <c r="EN452" i="12"/>
  <c r="EO452" i="12"/>
  <c r="EP452" i="12"/>
  <c r="EQ452" i="12"/>
  <c r="ER452" i="12"/>
  <c r="ES452" i="12"/>
  <c r="ET452" i="12"/>
  <c r="EU452" i="12"/>
  <c r="EV452" i="12"/>
  <c r="EW452" i="12"/>
  <c r="EX452" i="12"/>
  <c r="EY452" i="12"/>
  <c r="EZ452" i="12"/>
  <c r="FA452" i="12"/>
  <c r="FB452" i="12"/>
  <c r="FC452" i="12"/>
  <c r="DR453" i="12"/>
  <c r="DS453" i="12"/>
  <c r="DT453" i="12"/>
  <c r="DU453" i="12"/>
  <c r="DV453" i="12"/>
  <c r="DW453" i="12"/>
  <c r="DX453" i="12"/>
  <c r="DY453" i="12"/>
  <c r="DZ453" i="12"/>
  <c r="EA453" i="12"/>
  <c r="EB453" i="12"/>
  <c r="EC453" i="12"/>
  <c r="ED453" i="12"/>
  <c r="EE453" i="12"/>
  <c r="EF453" i="12"/>
  <c r="EG453" i="12"/>
  <c r="EH453" i="12"/>
  <c r="EI453" i="12"/>
  <c r="EJ453" i="12"/>
  <c r="EL453" i="12"/>
  <c r="EM453" i="12"/>
  <c r="EN453" i="12"/>
  <c r="EO453" i="12"/>
  <c r="EP453" i="12"/>
  <c r="EQ453" i="12"/>
  <c r="ER453" i="12"/>
  <c r="ES453" i="12"/>
  <c r="ET453" i="12"/>
  <c r="EU453" i="12"/>
  <c r="EV453" i="12"/>
  <c r="EW453" i="12"/>
  <c r="EX453" i="12"/>
  <c r="EY453" i="12"/>
  <c r="EZ453" i="12"/>
  <c r="FA453" i="12"/>
  <c r="FB453" i="12"/>
  <c r="FC453" i="12"/>
  <c r="DR454" i="12"/>
  <c r="DS454" i="12"/>
  <c r="DT454" i="12"/>
  <c r="DU454" i="12"/>
  <c r="DV454" i="12"/>
  <c r="DW454" i="12"/>
  <c r="DX454" i="12"/>
  <c r="DY454" i="12"/>
  <c r="DZ454" i="12"/>
  <c r="EA454" i="12"/>
  <c r="EB454" i="12"/>
  <c r="EC454" i="12"/>
  <c r="ED454" i="12"/>
  <c r="EE454" i="12"/>
  <c r="EF454" i="12"/>
  <c r="EG454" i="12"/>
  <c r="EH454" i="12"/>
  <c r="EI454" i="12"/>
  <c r="EJ454" i="12"/>
  <c r="EL454" i="12"/>
  <c r="EM454" i="12"/>
  <c r="EN454" i="12"/>
  <c r="EO454" i="12"/>
  <c r="EP454" i="12"/>
  <c r="EQ454" i="12"/>
  <c r="ER454" i="12"/>
  <c r="ES454" i="12"/>
  <c r="ET454" i="12"/>
  <c r="EU454" i="12"/>
  <c r="EV454" i="12"/>
  <c r="EW454" i="12"/>
  <c r="EX454" i="12"/>
  <c r="EY454" i="12"/>
  <c r="EZ454" i="12"/>
  <c r="FA454" i="12"/>
  <c r="FB454" i="12"/>
  <c r="FC454" i="12"/>
  <c r="DR455" i="12"/>
  <c r="DS455" i="12"/>
  <c r="DT455" i="12"/>
  <c r="DU455" i="12"/>
  <c r="DV455" i="12"/>
  <c r="DW455" i="12"/>
  <c r="DX455" i="12"/>
  <c r="DY455" i="12"/>
  <c r="DZ455" i="12"/>
  <c r="EA455" i="12"/>
  <c r="EB455" i="12"/>
  <c r="EC455" i="12"/>
  <c r="ED455" i="12"/>
  <c r="EE455" i="12"/>
  <c r="EF455" i="12"/>
  <c r="EG455" i="12"/>
  <c r="EH455" i="12"/>
  <c r="EI455" i="12"/>
  <c r="EJ455" i="12"/>
  <c r="EL455" i="12"/>
  <c r="EM455" i="12"/>
  <c r="EN455" i="12"/>
  <c r="EO455" i="12"/>
  <c r="EP455" i="12"/>
  <c r="EQ455" i="12"/>
  <c r="ER455" i="12"/>
  <c r="ES455" i="12"/>
  <c r="ET455" i="12"/>
  <c r="EU455" i="12"/>
  <c r="EV455" i="12"/>
  <c r="EW455" i="12"/>
  <c r="EX455" i="12"/>
  <c r="EY455" i="12"/>
  <c r="EZ455" i="12"/>
  <c r="FA455" i="12"/>
  <c r="FB455" i="12"/>
  <c r="FC455" i="12"/>
  <c r="DR456" i="12"/>
  <c r="DS456" i="12"/>
  <c r="DT456" i="12"/>
  <c r="DU456" i="12"/>
  <c r="DV456" i="12"/>
  <c r="DW456" i="12"/>
  <c r="DX456" i="12"/>
  <c r="DY456" i="12"/>
  <c r="DZ456" i="12"/>
  <c r="EA456" i="12"/>
  <c r="EB456" i="12"/>
  <c r="EC456" i="12"/>
  <c r="ED456" i="12"/>
  <c r="EE456" i="12"/>
  <c r="EF456" i="12"/>
  <c r="EG456" i="12"/>
  <c r="EH456" i="12"/>
  <c r="EI456" i="12"/>
  <c r="EJ456" i="12"/>
  <c r="EL456" i="12"/>
  <c r="EM456" i="12"/>
  <c r="EN456" i="12"/>
  <c r="EO456" i="12"/>
  <c r="EP456" i="12"/>
  <c r="EQ456" i="12"/>
  <c r="ER456" i="12"/>
  <c r="ES456" i="12"/>
  <c r="ET456" i="12"/>
  <c r="EU456" i="12"/>
  <c r="EV456" i="12"/>
  <c r="EW456" i="12"/>
  <c r="EX456" i="12"/>
  <c r="EY456" i="12"/>
  <c r="EZ456" i="12"/>
  <c r="FA456" i="12"/>
  <c r="FB456" i="12"/>
  <c r="FC456" i="12"/>
  <c r="DR457" i="12"/>
  <c r="DS457" i="12"/>
  <c r="DT457" i="12"/>
  <c r="DU457" i="12"/>
  <c r="DV457" i="12"/>
  <c r="DW457" i="12"/>
  <c r="DX457" i="12"/>
  <c r="DY457" i="12"/>
  <c r="DZ457" i="12"/>
  <c r="EA457" i="12"/>
  <c r="EB457" i="12"/>
  <c r="EC457" i="12"/>
  <c r="ED457" i="12"/>
  <c r="EE457" i="12"/>
  <c r="EF457" i="12"/>
  <c r="EG457" i="12"/>
  <c r="EH457" i="12"/>
  <c r="EI457" i="12"/>
  <c r="EJ457" i="12"/>
  <c r="EL457" i="12"/>
  <c r="EM457" i="12"/>
  <c r="EN457" i="12"/>
  <c r="EO457" i="12"/>
  <c r="EP457" i="12"/>
  <c r="EQ457" i="12"/>
  <c r="ER457" i="12"/>
  <c r="ES457" i="12"/>
  <c r="ET457" i="12"/>
  <c r="EU457" i="12"/>
  <c r="EV457" i="12"/>
  <c r="EW457" i="12"/>
  <c r="EX457" i="12"/>
  <c r="EY457" i="12"/>
  <c r="EZ457" i="12"/>
  <c r="FA457" i="12"/>
  <c r="FB457" i="12"/>
  <c r="FC457" i="12"/>
  <c r="DR458" i="12"/>
  <c r="DS458" i="12"/>
  <c r="DT458" i="12"/>
  <c r="DU458" i="12"/>
  <c r="DV458" i="12"/>
  <c r="DW458" i="12"/>
  <c r="DX458" i="12"/>
  <c r="DY458" i="12"/>
  <c r="DZ458" i="12"/>
  <c r="EA458" i="12"/>
  <c r="EB458" i="12"/>
  <c r="EC458" i="12"/>
  <c r="ED458" i="12"/>
  <c r="EE458" i="12"/>
  <c r="EF458" i="12"/>
  <c r="EG458" i="12"/>
  <c r="EH458" i="12"/>
  <c r="EI458" i="12"/>
  <c r="EJ458" i="12"/>
  <c r="EL458" i="12"/>
  <c r="EM458" i="12"/>
  <c r="EN458" i="12"/>
  <c r="EO458" i="12"/>
  <c r="EP458" i="12"/>
  <c r="EQ458" i="12"/>
  <c r="ER458" i="12"/>
  <c r="ES458" i="12"/>
  <c r="ET458" i="12"/>
  <c r="EU458" i="12"/>
  <c r="EV458" i="12"/>
  <c r="EW458" i="12"/>
  <c r="EX458" i="12"/>
  <c r="EY458" i="12"/>
  <c r="EZ458" i="12"/>
  <c r="FA458" i="12"/>
  <c r="FB458" i="12"/>
  <c r="FC458" i="12"/>
  <c r="DR459" i="12"/>
  <c r="DS459" i="12"/>
  <c r="DT459" i="12"/>
  <c r="DU459" i="12"/>
  <c r="DV459" i="12"/>
  <c r="DW459" i="12"/>
  <c r="DX459" i="12"/>
  <c r="DY459" i="12"/>
  <c r="DZ459" i="12"/>
  <c r="EA459" i="12"/>
  <c r="EB459" i="12"/>
  <c r="EC459" i="12"/>
  <c r="ED459" i="12"/>
  <c r="EE459" i="12"/>
  <c r="EF459" i="12"/>
  <c r="EG459" i="12"/>
  <c r="EH459" i="12"/>
  <c r="EI459" i="12"/>
  <c r="EJ459" i="12"/>
  <c r="EL459" i="12"/>
  <c r="EM459" i="12"/>
  <c r="EN459" i="12"/>
  <c r="EO459" i="12"/>
  <c r="EP459" i="12"/>
  <c r="EQ459" i="12"/>
  <c r="ER459" i="12"/>
  <c r="ES459" i="12"/>
  <c r="ET459" i="12"/>
  <c r="EU459" i="12"/>
  <c r="EV459" i="12"/>
  <c r="EW459" i="12"/>
  <c r="EX459" i="12"/>
  <c r="EY459" i="12"/>
  <c r="EZ459" i="12"/>
  <c r="FA459" i="12"/>
  <c r="FB459" i="12"/>
  <c r="FC459" i="12"/>
  <c r="DR460" i="12"/>
  <c r="DS460" i="12"/>
  <c r="DT460" i="12"/>
  <c r="DU460" i="12"/>
  <c r="DV460" i="12"/>
  <c r="DW460" i="12"/>
  <c r="DX460" i="12"/>
  <c r="DY460" i="12"/>
  <c r="DZ460" i="12"/>
  <c r="EA460" i="12"/>
  <c r="EB460" i="12"/>
  <c r="EC460" i="12"/>
  <c r="ED460" i="12"/>
  <c r="EE460" i="12"/>
  <c r="EF460" i="12"/>
  <c r="EG460" i="12"/>
  <c r="EH460" i="12"/>
  <c r="EI460" i="12"/>
  <c r="EJ460" i="12"/>
  <c r="EL460" i="12"/>
  <c r="EM460" i="12"/>
  <c r="EN460" i="12"/>
  <c r="EO460" i="12"/>
  <c r="EP460" i="12"/>
  <c r="EQ460" i="12"/>
  <c r="ER460" i="12"/>
  <c r="ES460" i="12"/>
  <c r="ET460" i="12"/>
  <c r="EU460" i="12"/>
  <c r="EV460" i="12"/>
  <c r="EW460" i="12"/>
  <c r="EX460" i="12"/>
  <c r="EY460" i="12"/>
  <c r="EZ460" i="12"/>
  <c r="FA460" i="12"/>
  <c r="FB460" i="12"/>
  <c r="FC460" i="12"/>
  <c r="DR461" i="12"/>
  <c r="DS461" i="12"/>
  <c r="DT461" i="12"/>
  <c r="DU461" i="12"/>
  <c r="DV461" i="12"/>
  <c r="DW461" i="12"/>
  <c r="DX461" i="12"/>
  <c r="DY461" i="12"/>
  <c r="DZ461" i="12"/>
  <c r="EA461" i="12"/>
  <c r="EB461" i="12"/>
  <c r="EC461" i="12"/>
  <c r="ED461" i="12"/>
  <c r="EE461" i="12"/>
  <c r="EF461" i="12"/>
  <c r="EG461" i="12"/>
  <c r="EH461" i="12"/>
  <c r="EI461" i="12"/>
  <c r="EJ461" i="12"/>
  <c r="EL461" i="12"/>
  <c r="EM461" i="12"/>
  <c r="EN461" i="12"/>
  <c r="EO461" i="12"/>
  <c r="EP461" i="12"/>
  <c r="EQ461" i="12"/>
  <c r="ER461" i="12"/>
  <c r="ES461" i="12"/>
  <c r="ET461" i="12"/>
  <c r="EU461" i="12"/>
  <c r="EV461" i="12"/>
  <c r="EW461" i="12"/>
  <c r="EX461" i="12"/>
  <c r="EY461" i="12"/>
  <c r="EZ461" i="12"/>
  <c r="FA461" i="12"/>
  <c r="FB461" i="12"/>
  <c r="FC461" i="12"/>
  <c r="DR462" i="12"/>
  <c r="DS462" i="12"/>
  <c r="DT462" i="12"/>
  <c r="DU462" i="12"/>
  <c r="DV462" i="12"/>
  <c r="DW462" i="12"/>
  <c r="DX462" i="12"/>
  <c r="DY462" i="12"/>
  <c r="DZ462" i="12"/>
  <c r="EA462" i="12"/>
  <c r="EB462" i="12"/>
  <c r="EC462" i="12"/>
  <c r="ED462" i="12"/>
  <c r="EE462" i="12"/>
  <c r="EF462" i="12"/>
  <c r="EG462" i="12"/>
  <c r="EH462" i="12"/>
  <c r="EI462" i="12"/>
  <c r="EJ462" i="12"/>
  <c r="EL462" i="12"/>
  <c r="EM462" i="12"/>
  <c r="EN462" i="12"/>
  <c r="EO462" i="12"/>
  <c r="EP462" i="12"/>
  <c r="EQ462" i="12"/>
  <c r="ER462" i="12"/>
  <c r="ES462" i="12"/>
  <c r="ET462" i="12"/>
  <c r="EU462" i="12"/>
  <c r="EV462" i="12"/>
  <c r="EW462" i="12"/>
  <c r="EX462" i="12"/>
  <c r="EY462" i="12"/>
  <c r="EZ462" i="12"/>
  <c r="FA462" i="12"/>
  <c r="FB462" i="12"/>
  <c r="FC462" i="12"/>
  <c r="DR463" i="12"/>
  <c r="DS463" i="12"/>
  <c r="DT463" i="12"/>
  <c r="DU463" i="12"/>
  <c r="DV463" i="12"/>
  <c r="DW463" i="12"/>
  <c r="DX463" i="12"/>
  <c r="DY463" i="12"/>
  <c r="DZ463" i="12"/>
  <c r="EA463" i="12"/>
  <c r="EB463" i="12"/>
  <c r="EC463" i="12"/>
  <c r="ED463" i="12"/>
  <c r="EE463" i="12"/>
  <c r="EF463" i="12"/>
  <c r="EG463" i="12"/>
  <c r="EH463" i="12"/>
  <c r="EI463" i="12"/>
  <c r="EJ463" i="12"/>
  <c r="EL463" i="12"/>
  <c r="EM463" i="12"/>
  <c r="EN463" i="12"/>
  <c r="EO463" i="12"/>
  <c r="EP463" i="12"/>
  <c r="EQ463" i="12"/>
  <c r="ER463" i="12"/>
  <c r="ES463" i="12"/>
  <c r="ET463" i="12"/>
  <c r="EU463" i="12"/>
  <c r="EV463" i="12"/>
  <c r="EW463" i="12"/>
  <c r="EX463" i="12"/>
  <c r="EY463" i="12"/>
  <c r="EZ463" i="12"/>
  <c r="FA463" i="12"/>
  <c r="FB463" i="12"/>
  <c r="FC463" i="12"/>
  <c r="DR464" i="12"/>
  <c r="DS464" i="12"/>
  <c r="DT464" i="12"/>
  <c r="DU464" i="12"/>
  <c r="DV464" i="12"/>
  <c r="DW464" i="12"/>
  <c r="DX464" i="12"/>
  <c r="DY464" i="12"/>
  <c r="DZ464" i="12"/>
  <c r="EA464" i="12"/>
  <c r="EB464" i="12"/>
  <c r="EC464" i="12"/>
  <c r="ED464" i="12"/>
  <c r="EE464" i="12"/>
  <c r="EF464" i="12"/>
  <c r="EG464" i="12"/>
  <c r="EH464" i="12"/>
  <c r="EI464" i="12"/>
  <c r="EJ464" i="12"/>
  <c r="EL464" i="12"/>
  <c r="EM464" i="12"/>
  <c r="EN464" i="12"/>
  <c r="EO464" i="12"/>
  <c r="EP464" i="12"/>
  <c r="EQ464" i="12"/>
  <c r="ER464" i="12"/>
  <c r="ES464" i="12"/>
  <c r="ET464" i="12"/>
  <c r="EU464" i="12"/>
  <c r="EV464" i="12"/>
  <c r="EW464" i="12"/>
  <c r="EX464" i="12"/>
  <c r="EY464" i="12"/>
  <c r="EZ464" i="12"/>
  <c r="FA464" i="12"/>
  <c r="FB464" i="12"/>
  <c r="FC464" i="12"/>
  <c r="DR465" i="12"/>
  <c r="DS465" i="12"/>
  <c r="DT465" i="12"/>
  <c r="DU465" i="12"/>
  <c r="DV465" i="12"/>
  <c r="DW465" i="12"/>
  <c r="DX465" i="12"/>
  <c r="DY465" i="12"/>
  <c r="DZ465" i="12"/>
  <c r="EA465" i="12"/>
  <c r="EB465" i="12"/>
  <c r="EC465" i="12"/>
  <c r="ED465" i="12"/>
  <c r="EE465" i="12"/>
  <c r="EF465" i="12"/>
  <c r="EG465" i="12"/>
  <c r="EH465" i="12"/>
  <c r="EI465" i="12"/>
  <c r="EJ465" i="12"/>
  <c r="EL465" i="12"/>
  <c r="EM465" i="12"/>
  <c r="EN465" i="12"/>
  <c r="EO465" i="12"/>
  <c r="EP465" i="12"/>
  <c r="EQ465" i="12"/>
  <c r="ER465" i="12"/>
  <c r="ES465" i="12"/>
  <c r="ET465" i="12"/>
  <c r="EU465" i="12"/>
  <c r="EV465" i="12"/>
  <c r="EW465" i="12"/>
  <c r="EX465" i="12"/>
  <c r="EY465" i="12"/>
  <c r="EZ465" i="12"/>
  <c r="FA465" i="12"/>
  <c r="FB465" i="12"/>
  <c r="FC465" i="12"/>
  <c r="DR466" i="12"/>
  <c r="DS466" i="12"/>
  <c r="DT466" i="12"/>
  <c r="DU466" i="12"/>
  <c r="DV466" i="12"/>
  <c r="DW466" i="12"/>
  <c r="DX466" i="12"/>
  <c r="DY466" i="12"/>
  <c r="DZ466" i="12"/>
  <c r="EA466" i="12"/>
  <c r="EB466" i="12"/>
  <c r="EC466" i="12"/>
  <c r="ED466" i="12"/>
  <c r="EE466" i="12"/>
  <c r="EF466" i="12"/>
  <c r="EG466" i="12"/>
  <c r="EH466" i="12"/>
  <c r="EI466" i="12"/>
  <c r="EJ466" i="12"/>
  <c r="EL466" i="12"/>
  <c r="EM466" i="12"/>
  <c r="EN466" i="12"/>
  <c r="EO466" i="12"/>
  <c r="EP466" i="12"/>
  <c r="EQ466" i="12"/>
  <c r="ER466" i="12"/>
  <c r="ES466" i="12"/>
  <c r="ET466" i="12"/>
  <c r="EU466" i="12"/>
  <c r="EV466" i="12"/>
  <c r="EW466" i="12"/>
  <c r="EX466" i="12"/>
  <c r="EY466" i="12"/>
  <c r="EZ466" i="12"/>
  <c r="FA466" i="12"/>
  <c r="FB466" i="12"/>
  <c r="FC466" i="12"/>
  <c r="DR467" i="12"/>
  <c r="DS467" i="12"/>
  <c r="DT467" i="12"/>
  <c r="DU467" i="12"/>
  <c r="DV467" i="12"/>
  <c r="DW467" i="12"/>
  <c r="DX467" i="12"/>
  <c r="DY467" i="12"/>
  <c r="DZ467" i="12"/>
  <c r="EA467" i="12"/>
  <c r="EB467" i="12"/>
  <c r="EC467" i="12"/>
  <c r="ED467" i="12"/>
  <c r="EE467" i="12"/>
  <c r="EF467" i="12"/>
  <c r="EG467" i="12"/>
  <c r="EH467" i="12"/>
  <c r="EI467" i="12"/>
  <c r="EJ467" i="12"/>
  <c r="EL467" i="12"/>
  <c r="EM467" i="12"/>
  <c r="EN467" i="12"/>
  <c r="EO467" i="12"/>
  <c r="EP467" i="12"/>
  <c r="EQ467" i="12"/>
  <c r="ER467" i="12"/>
  <c r="ES467" i="12"/>
  <c r="ET467" i="12"/>
  <c r="EU467" i="12"/>
  <c r="EV467" i="12"/>
  <c r="EW467" i="12"/>
  <c r="EX467" i="12"/>
  <c r="EY467" i="12"/>
  <c r="EZ467" i="12"/>
  <c r="FA467" i="12"/>
  <c r="FB467" i="12"/>
  <c r="FC467" i="12"/>
  <c r="DR468" i="12"/>
  <c r="DS468" i="12"/>
  <c r="DT468" i="12"/>
  <c r="DU468" i="12"/>
  <c r="DV468" i="12"/>
  <c r="DW468" i="12"/>
  <c r="DX468" i="12"/>
  <c r="DY468" i="12"/>
  <c r="DZ468" i="12"/>
  <c r="EA468" i="12"/>
  <c r="EB468" i="12"/>
  <c r="EC468" i="12"/>
  <c r="ED468" i="12"/>
  <c r="EE468" i="12"/>
  <c r="EF468" i="12"/>
  <c r="EG468" i="12"/>
  <c r="EH468" i="12"/>
  <c r="EI468" i="12"/>
  <c r="EJ468" i="12"/>
  <c r="EL468" i="12"/>
  <c r="EM468" i="12"/>
  <c r="EN468" i="12"/>
  <c r="EO468" i="12"/>
  <c r="EP468" i="12"/>
  <c r="EQ468" i="12"/>
  <c r="ER468" i="12"/>
  <c r="ES468" i="12"/>
  <c r="ET468" i="12"/>
  <c r="EU468" i="12"/>
  <c r="EV468" i="12"/>
  <c r="EW468" i="12"/>
  <c r="EX468" i="12"/>
  <c r="EY468" i="12"/>
  <c r="EZ468" i="12"/>
  <c r="FA468" i="12"/>
  <c r="FB468" i="12"/>
  <c r="FC468" i="12"/>
  <c r="DR469" i="12"/>
  <c r="DS469" i="12"/>
  <c r="DT469" i="12"/>
  <c r="DU469" i="12"/>
  <c r="DV469" i="12"/>
  <c r="DW469" i="12"/>
  <c r="DX469" i="12"/>
  <c r="DY469" i="12"/>
  <c r="DZ469" i="12"/>
  <c r="EA469" i="12"/>
  <c r="EB469" i="12"/>
  <c r="EC469" i="12"/>
  <c r="ED469" i="12"/>
  <c r="EE469" i="12"/>
  <c r="EF469" i="12"/>
  <c r="EG469" i="12"/>
  <c r="EH469" i="12"/>
  <c r="EI469" i="12"/>
  <c r="EJ469" i="12"/>
  <c r="EL469" i="12"/>
  <c r="EM469" i="12"/>
  <c r="EN469" i="12"/>
  <c r="EO469" i="12"/>
  <c r="EP469" i="12"/>
  <c r="EQ469" i="12"/>
  <c r="ER469" i="12"/>
  <c r="ES469" i="12"/>
  <c r="ET469" i="12"/>
  <c r="EU469" i="12"/>
  <c r="EV469" i="12"/>
  <c r="EW469" i="12"/>
  <c r="EX469" i="12"/>
  <c r="EY469" i="12"/>
  <c r="EZ469" i="12"/>
  <c r="FA469" i="12"/>
  <c r="FB469" i="12"/>
  <c r="FC469" i="12"/>
  <c r="DR470" i="12"/>
  <c r="DS470" i="12"/>
  <c r="DT470" i="12"/>
  <c r="DU470" i="12"/>
  <c r="DV470" i="12"/>
  <c r="DW470" i="12"/>
  <c r="DX470" i="12"/>
  <c r="DY470" i="12"/>
  <c r="DZ470" i="12"/>
  <c r="EA470" i="12"/>
  <c r="EB470" i="12"/>
  <c r="EC470" i="12"/>
  <c r="ED470" i="12"/>
  <c r="EE470" i="12"/>
  <c r="EF470" i="12"/>
  <c r="EG470" i="12"/>
  <c r="EH470" i="12"/>
  <c r="EI470" i="12"/>
  <c r="EJ470" i="12"/>
  <c r="EL470" i="12"/>
  <c r="EM470" i="12"/>
  <c r="EN470" i="12"/>
  <c r="EO470" i="12"/>
  <c r="EP470" i="12"/>
  <c r="EQ470" i="12"/>
  <c r="ER470" i="12"/>
  <c r="ES470" i="12"/>
  <c r="ET470" i="12"/>
  <c r="EU470" i="12"/>
  <c r="EV470" i="12"/>
  <c r="EW470" i="12"/>
  <c r="EX470" i="12"/>
  <c r="EY470" i="12"/>
  <c r="EZ470" i="12"/>
  <c r="FA470" i="12"/>
  <c r="FB470" i="12"/>
  <c r="FC470" i="12"/>
  <c r="DR471" i="12"/>
  <c r="DS471" i="12"/>
  <c r="DT471" i="12"/>
  <c r="DU471" i="12"/>
  <c r="DV471" i="12"/>
  <c r="DW471" i="12"/>
  <c r="DX471" i="12"/>
  <c r="DY471" i="12"/>
  <c r="DZ471" i="12"/>
  <c r="EA471" i="12"/>
  <c r="EB471" i="12"/>
  <c r="EC471" i="12"/>
  <c r="ED471" i="12"/>
  <c r="EE471" i="12"/>
  <c r="EF471" i="12"/>
  <c r="EG471" i="12"/>
  <c r="EH471" i="12"/>
  <c r="EI471" i="12"/>
  <c r="EJ471" i="12"/>
  <c r="EL471" i="12"/>
  <c r="EM471" i="12"/>
  <c r="EN471" i="12"/>
  <c r="EO471" i="12"/>
  <c r="EP471" i="12"/>
  <c r="EQ471" i="12"/>
  <c r="ER471" i="12"/>
  <c r="ES471" i="12"/>
  <c r="ET471" i="12"/>
  <c r="EU471" i="12"/>
  <c r="EV471" i="12"/>
  <c r="EW471" i="12"/>
  <c r="EX471" i="12"/>
  <c r="EY471" i="12"/>
  <c r="EZ471" i="12"/>
  <c r="FA471" i="12"/>
  <c r="FB471" i="12"/>
  <c r="FC471" i="12"/>
  <c r="DR472" i="12"/>
  <c r="DS472" i="12"/>
  <c r="DT472" i="12"/>
  <c r="DU472" i="12"/>
  <c r="DV472" i="12"/>
  <c r="DW472" i="12"/>
  <c r="DX472" i="12"/>
  <c r="DY472" i="12"/>
  <c r="DZ472" i="12"/>
  <c r="EA472" i="12"/>
  <c r="EB472" i="12"/>
  <c r="EC472" i="12"/>
  <c r="ED472" i="12"/>
  <c r="EE472" i="12"/>
  <c r="EF472" i="12"/>
  <c r="EG472" i="12"/>
  <c r="EH472" i="12"/>
  <c r="EI472" i="12"/>
  <c r="EJ472" i="12"/>
  <c r="EL472" i="12"/>
  <c r="EM472" i="12"/>
  <c r="EN472" i="12"/>
  <c r="EO472" i="12"/>
  <c r="EP472" i="12"/>
  <c r="EQ472" i="12"/>
  <c r="ER472" i="12"/>
  <c r="ES472" i="12"/>
  <c r="ET472" i="12"/>
  <c r="EU472" i="12"/>
  <c r="EV472" i="12"/>
  <c r="EW472" i="12"/>
  <c r="EX472" i="12"/>
  <c r="EY472" i="12"/>
  <c r="EZ472" i="12"/>
  <c r="FA472" i="12"/>
  <c r="FB472" i="12"/>
  <c r="FC472" i="12"/>
  <c r="DR473" i="12"/>
  <c r="DS473" i="12"/>
  <c r="DT473" i="12"/>
  <c r="DU473" i="12"/>
  <c r="DV473" i="12"/>
  <c r="DW473" i="12"/>
  <c r="DX473" i="12"/>
  <c r="DY473" i="12"/>
  <c r="DZ473" i="12"/>
  <c r="EA473" i="12"/>
  <c r="EB473" i="12"/>
  <c r="EC473" i="12"/>
  <c r="ED473" i="12"/>
  <c r="EE473" i="12"/>
  <c r="EF473" i="12"/>
  <c r="EG473" i="12"/>
  <c r="EH473" i="12"/>
  <c r="EI473" i="12"/>
  <c r="EJ473" i="12"/>
  <c r="EL473" i="12"/>
  <c r="EM473" i="12"/>
  <c r="EN473" i="12"/>
  <c r="EO473" i="12"/>
  <c r="EP473" i="12"/>
  <c r="EQ473" i="12"/>
  <c r="ER473" i="12"/>
  <c r="ES473" i="12"/>
  <c r="ET473" i="12"/>
  <c r="EU473" i="12"/>
  <c r="EV473" i="12"/>
  <c r="EW473" i="12"/>
  <c r="EX473" i="12"/>
  <c r="EY473" i="12"/>
  <c r="EZ473" i="12"/>
  <c r="FA473" i="12"/>
  <c r="FB473" i="12"/>
  <c r="FC473" i="12"/>
  <c r="DR474" i="12"/>
  <c r="DS474" i="12"/>
  <c r="DT474" i="12"/>
  <c r="DU474" i="12"/>
  <c r="DV474" i="12"/>
  <c r="DW474" i="12"/>
  <c r="DX474" i="12"/>
  <c r="DY474" i="12"/>
  <c r="DZ474" i="12"/>
  <c r="EA474" i="12"/>
  <c r="EB474" i="12"/>
  <c r="EC474" i="12"/>
  <c r="ED474" i="12"/>
  <c r="EE474" i="12"/>
  <c r="EF474" i="12"/>
  <c r="EG474" i="12"/>
  <c r="EH474" i="12"/>
  <c r="EI474" i="12"/>
  <c r="EJ474" i="12"/>
  <c r="EL474" i="12"/>
  <c r="EM474" i="12"/>
  <c r="EN474" i="12"/>
  <c r="EO474" i="12"/>
  <c r="EP474" i="12"/>
  <c r="EQ474" i="12"/>
  <c r="ER474" i="12"/>
  <c r="ES474" i="12"/>
  <c r="ET474" i="12"/>
  <c r="EU474" i="12"/>
  <c r="EV474" i="12"/>
  <c r="EW474" i="12"/>
  <c r="EX474" i="12"/>
  <c r="EY474" i="12"/>
  <c r="EZ474" i="12"/>
  <c r="FA474" i="12"/>
  <c r="FB474" i="12"/>
  <c r="FC474" i="12"/>
  <c r="DR475" i="12"/>
  <c r="DS475" i="12"/>
  <c r="DT475" i="12"/>
  <c r="DU475" i="12"/>
  <c r="DV475" i="12"/>
  <c r="DW475" i="12"/>
  <c r="DX475" i="12"/>
  <c r="DY475" i="12"/>
  <c r="DZ475" i="12"/>
  <c r="EA475" i="12"/>
  <c r="EB475" i="12"/>
  <c r="EC475" i="12"/>
  <c r="ED475" i="12"/>
  <c r="EE475" i="12"/>
  <c r="EF475" i="12"/>
  <c r="EG475" i="12"/>
  <c r="EH475" i="12"/>
  <c r="EI475" i="12"/>
  <c r="EJ475" i="12"/>
  <c r="EL475" i="12"/>
  <c r="EM475" i="12"/>
  <c r="EN475" i="12"/>
  <c r="EO475" i="12"/>
  <c r="EP475" i="12"/>
  <c r="EQ475" i="12"/>
  <c r="ER475" i="12"/>
  <c r="ES475" i="12"/>
  <c r="ET475" i="12"/>
  <c r="EU475" i="12"/>
  <c r="EV475" i="12"/>
  <c r="EW475" i="12"/>
  <c r="EX475" i="12"/>
  <c r="EY475" i="12"/>
  <c r="EZ475" i="12"/>
  <c r="FA475" i="12"/>
  <c r="FB475" i="12"/>
  <c r="FC475" i="12"/>
  <c r="DR476" i="12"/>
  <c r="DS476" i="12"/>
  <c r="DT476" i="12"/>
  <c r="DU476" i="12"/>
  <c r="DV476" i="12"/>
  <c r="DW476" i="12"/>
  <c r="DX476" i="12"/>
  <c r="DY476" i="12"/>
  <c r="DZ476" i="12"/>
  <c r="EA476" i="12"/>
  <c r="EB476" i="12"/>
  <c r="EC476" i="12"/>
  <c r="ED476" i="12"/>
  <c r="EE476" i="12"/>
  <c r="EF476" i="12"/>
  <c r="EG476" i="12"/>
  <c r="EH476" i="12"/>
  <c r="EI476" i="12"/>
  <c r="EJ476" i="12"/>
  <c r="EL476" i="12"/>
  <c r="EM476" i="12"/>
  <c r="EN476" i="12"/>
  <c r="EO476" i="12"/>
  <c r="EP476" i="12"/>
  <c r="EQ476" i="12"/>
  <c r="ER476" i="12"/>
  <c r="ES476" i="12"/>
  <c r="ET476" i="12"/>
  <c r="EU476" i="12"/>
  <c r="EV476" i="12"/>
  <c r="EW476" i="12"/>
  <c r="EX476" i="12"/>
  <c r="EY476" i="12"/>
  <c r="EZ476" i="12"/>
  <c r="FA476" i="12"/>
  <c r="FB476" i="12"/>
  <c r="FC476" i="12"/>
  <c r="DR477" i="12"/>
  <c r="DS477" i="12"/>
  <c r="DT477" i="12"/>
  <c r="DU477" i="12"/>
  <c r="DV477" i="12"/>
  <c r="DW477" i="12"/>
  <c r="DX477" i="12"/>
  <c r="DY477" i="12"/>
  <c r="DZ477" i="12"/>
  <c r="EA477" i="12"/>
  <c r="EB477" i="12"/>
  <c r="EC477" i="12"/>
  <c r="ED477" i="12"/>
  <c r="EE477" i="12"/>
  <c r="EF477" i="12"/>
  <c r="EG477" i="12"/>
  <c r="EH477" i="12"/>
  <c r="EI477" i="12"/>
  <c r="EJ477" i="12"/>
  <c r="EL477" i="12"/>
  <c r="EM477" i="12"/>
  <c r="EN477" i="12"/>
  <c r="EO477" i="12"/>
  <c r="EP477" i="12"/>
  <c r="EQ477" i="12"/>
  <c r="ER477" i="12"/>
  <c r="ES477" i="12"/>
  <c r="ET477" i="12"/>
  <c r="EU477" i="12"/>
  <c r="EV477" i="12"/>
  <c r="EW477" i="12"/>
  <c r="EX477" i="12"/>
  <c r="EY477" i="12"/>
  <c r="EZ477" i="12"/>
  <c r="FA477" i="12"/>
  <c r="FB477" i="12"/>
  <c r="FC477" i="12"/>
  <c r="DR478" i="12"/>
  <c r="DS478" i="12"/>
  <c r="DT478" i="12"/>
  <c r="DU478" i="12"/>
  <c r="DV478" i="12"/>
  <c r="DW478" i="12"/>
  <c r="DX478" i="12"/>
  <c r="DY478" i="12"/>
  <c r="DZ478" i="12"/>
  <c r="EA478" i="12"/>
  <c r="EB478" i="12"/>
  <c r="EC478" i="12"/>
  <c r="ED478" i="12"/>
  <c r="EE478" i="12"/>
  <c r="EF478" i="12"/>
  <c r="EG478" i="12"/>
  <c r="EH478" i="12"/>
  <c r="EI478" i="12"/>
  <c r="EJ478" i="12"/>
  <c r="EL478" i="12"/>
  <c r="EM478" i="12"/>
  <c r="EN478" i="12"/>
  <c r="EO478" i="12"/>
  <c r="EP478" i="12"/>
  <c r="EQ478" i="12"/>
  <c r="ER478" i="12"/>
  <c r="ES478" i="12"/>
  <c r="ET478" i="12"/>
  <c r="EU478" i="12"/>
  <c r="EV478" i="12"/>
  <c r="EW478" i="12"/>
  <c r="EX478" i="12"/>
  <c r="EY478" i="12"/>
  <c r="EZ478" i="12"/>
  <c r="FA478" i="12"/>
  <c r="FB478" i="12"/>
  <c r="FC478" i="12"/>
  <c r="DR479" i="12"/>
  <c r="DS479" i="12"/>
  <c r="DT479" i="12"/>
  <c r="DU479" i="12"/>
  <c r="DV479" i="12"/>
  <c r="DW479" i="12"/>
  <c r="DX479" i="12"/>
  <c r="DY479" i="12"/>
  <c r="DZ479" i="12"/>
  <c r="EA479" i="12"/>
  <c r="EB479" i="12"/>
  <c r="EC479" i="12"/>
  <c r="ED479" i="12"/>
  <c r="EE479" i="12"/>
  <c r="EF479" i="12"/>
  <c r="EG479" i="12"/>
  <c r="EH479" i="12"/>
  <c r="EI479" i="12"/>
  <c r="EJ479" i="12"/>
  <c r="EL479" i="12"/>
  <c r="EM479" i="12"/>
  <c r="EN479" i="12"/>
  <c r="EO479" i="12"/>
  <c r="EP479" i="12"/>
  <c r="EQ479" i="12"/>
  <c r="ER479" i="12"/>
  <c r="ES479" i="12"/>
  <c r="ET479" i="12"/>
  <c r="EU479" i="12"/>
  <c r="EV479" i="12"/>
  <c r="EW479" i="12"/>
  <c r="EX479" i="12"/>
  <c r="EY479" i="12"/>
  <c r="EZ479" i="12"/>
  <c r="FA479" i="12"/>
  <c r="FB479" i="12"/>
  <c r="FC479" i="12"/>
  <c r="DR480" i="12"/>
  <c r="DS480" i="12"/>
  <c r="DT480" i="12"/>
  <c r="DU480" i="12"/>
  <c r="DV480" i="12"/>
  <c r="DW480" i="12"/>
  <c r="DX480" i="12"/>
  <c r="DY480" i="12"/>
  <c r="DZ480" i="12"/>
  <c r="EA480" i="12"/>
  <c r="EB480" i="12"/>
  <c r="EC480" i="12"/>
  <c r="ED480" i="12"/>
  <c r="EE480" i="12"/>
  <c r="EF480" i="12"/>
  <c r="EG480" i="12"/>
  <c r="EH480" i="12"/>
  <c r="EI480" i="12"/>
  <c r="EJ480" i="12"/>
  <c r="EL480" i="12"/>
  <c r="EM480" i="12"/>
  <c r="EN480" i="12"/>
  <c r="EO480" i="12"/>
  <c r="EP480" i="12"/>
  <c r="EQ480" i="12"/>
  <c r="ER480" i="12"/>
  <c r="ES480" i="12"/>
  <c r="ET480" i="12"/>
  <c r="EU480" i="12"/>
  <c r="EV480" i="12"/>
  <c r="EW480" i="12"/>
  <c r="EX480" i="12"/>
  <c r="EY480" i="12"/>
  <c r="EZ480" i="12"/>
  <c r="FA480" i="12"/>
  <c r="FB480" i="12"/>
  <c r="FC480" i="12"/>
  <c r="DR481" i="12"/>
  <c r="DS481" i="12"/>
  <c r="DT481" i="12"/>
  <c r="DU481" i="12"/>
  <c r="DV481" i="12"/>
  <c r="DW481" i="12"/>
  <c r="DX481" i="12"/>
  <c r="DY481" i="12"/>
  <c r="DZ481" i="12"/>
  <c r="EA481" i="12"/>
  <c r="EB481" i="12"/>
  <c r="EC481" i="12"/>
  <c r="ED481" i="12"/>
  <c r="EE481" i="12"/>
  <c r="EF481" i="12"/>
  <c r="EG481" i="12"/>
  <c r="EH481" i="12"/>
  <c r="EI481" i="12"/>
  <c r="EJ481" i="12"/>
  <c r="EL481" i="12"/>
  <c r="EM481" i="12"/>
  <c r="EN481" i="12"/>
  <c r="EO481" i="12"/>
  <c r="EP481" i="12"/>
  <c r="EQ481" i="12"/>
  <c r="ER481" i="12"/>
  <c r="ES481" i="12"/>
  <c r="ET481" i="12"/>
  <c r="EU481" i="12"/>
  <c r="EV481" i="12"/>
  <c r="EW481" i="12"/>
  <c r="EX481" i="12"/>
  <c r="EY481" i="12"/>
  <c r="EZ481" i="12"/>
  <c r="FA481" i="12"/>
  <c r="FB481" i="12"/>
  <c r="FC481" i="12"/>
  <c r="DR482" i="12"/>
  <c r="DS482" i="12"/>
  <c r="DT482" i="12"/>
  <c r="DU482" i="12"/>
  <c r="DV482" i="12"/>
  <c r="DW482" i="12"/>
  <c r="DX482" i="12"/>
  <c r="DY482" i="12"/>
  <c r="DZ482" i="12"/>
  <c r="EA482" i="12"/>
  <c r="EB482" i="12"/>
  <c r="EC482" i="12"/>
  <c r="ED482" i="12"/>
  <c r="EE482" i="12"/>
  <c r="EF482" i="12"/>
  <c r="EG482" i="12"/>
  <c r="EH482" i="12"/>
  <c r="EI482" i="12"/>
  <c r="EJ482" i="12"/>
  <c r="EL482" i="12"/>
  <c r="EM482" i="12"/>
  <c r="EN482" i="12"/>
  <c r="EO482" i="12"/>
  <c r="EP482" i="12"/>
  <c r="EQ482" i="12"/>
  <c r="ER482" i="12"/>
  <c r="ES482" i="12"/>
  <c r="ET482" i="12"/>
  <c r="EU482" i="12"/>
  <c r="EV482" i="12"/>
  <c r="EW482" i="12"/>
  <c r="EX482" i="12"/>
  <c r="EY482" i="12"/>
  <c r="EZ482" i="12"/>
  <c r="FA482" i="12"/>
  <c r="FB482" i="12"/>
  <c r="FC482" i="12"/>
  <c r="DR483" i="12"/>
  <c r="DS483" i="12"/>
  <c r="DT483" i="12"/>
  <c r="DU483" i="12"/>
  <c r="DV483" i="12"/>
  <c r="DW483" i="12"/>
  <c r="DX483" i="12"/>
  <c r="DY483" i="12"/>
  <c r="DZ483" i="12"/>
  <c r="EA483" i="12"/>
  <c r="EB483" i="12"/>
  <c r="EC483" i="12"/>
  <c r="ED483" i="12"/>
  <c r="EE483" i="12"/>
  <c r="EF483" i="12"/>
  <c r="EG483" i="12"/>
  <c r="EH483" i="12"/>
  <c r="EI483" i="12"/>
  <c r="EJ483" i="12"/>
  <c r="EL483" i="12"/>
  <c r="EM483" i="12"/>
  <c r="EN483" i="12"/>
  <c r="EO483" i="12"/>
  <c r="EP483" i="12"/>
  <c r="EQ483" i="12"/>
  <c r="ER483" i="12"/>
  <c r="ES483" i="12"/>
  <c r="ET483" i="12"/>
  <c r="EU483" i="12"/>
  <c r="EV483" i="12"/>
  <c r="EW483" i="12"/>
  <c r="EX483" i="12"/>
  <c r="EY483" i="12"/>
  <c r="EZ483" i="12"/>
  <c r="FA483" i="12"/>
  <c r="FB483" i="12"/>
  <c r="FC483" i="12"/>
  <c r="DR484" i="12"/>
  <c r="DS484" i="12"/>
  <c r="DT484" i="12"/>
  <c r="DU484" i="12"/>
  <c r="DV484" i="12"/>
  <c r="DW484" i="12"/>
  <c r="DX484" i="12"/>
  <c r="DY484" i="12"/>
  <c r="DZ484" i="12"/>
  <c r="EA484" i="12"/>
  <c r="EB484" i="12"/>
  <c r="EC484" i="12"/>
  <c r="ED484" i="12"/>
  <c r="EE484" i="12"/>
  <c r="EF484" i="12"/>
  <c r="EG484" i="12"/>
  <c r="EH484" i="12"/>
  <c r="EI484" i="12"/>
  <c r="EJ484" i="12"/>
  <c r="EL484" i="12"/>
  <c r="EM484" i="12"/>
  <c r="EN484" i="12"/>
  <c r="EO484" i="12"/>
  <c r="EP484" i="12"/>
  <c r="EQ484" i="12"/>
  <c r="ER484" i="12"/>
  <c r="ES484" i="12"/>
  <c r="ET484" i="12"/>
  <c r="EU484" i="12"/>
  <c r="EV484" i="12"/>
  <c r="EW484" i="12"/>
  <c r="EX484" i="12"/>
  <c r="EY484" i="12"/>
  <c r="EZ484" i="12"/>
  <c r="FA484" i="12"/>
  <c r="FB484" i="12"/>
  <c r="FC484" i="12"/>
  <c r="DR485" i="12"/>
  <c r="DS485" i="12"/>
  <c r="DT485" i="12"/>
  <c r="DU485" i="12"/>
  <c r="DV485" i="12"/>
  <c r="DW485" i="12"/>
  <c r="DX485" i="12"/>
  <c r="DY485" i="12"/>
  <c r="DZ485" i="12"/>
  <c r="EA485" i="12"/>
  <c r="EB485" i="12"/>
  <c r="EC485" i="12"/>
  <c r="ED485" i="12"/>
  <c r="EE485" i="12"/>
  <c r="EF485" i="12"/>
  <c r="EG485" i="12"/>
  <c r="EH485" i="12"/>
  <c r="EI485" i="12"/>
  <c r="EJ485" i="12"/>
  <c r="EL485" i="12"/>
  <c r="EM485" i="12"/>
  <c r="EN485" i="12"/>
  <c r="EO485" i="12"/>
  <c r="EP485" i="12"/>
  <c r="EQ485" i="12"/>
  <c r="ER485" i="12"/>
  <c r="ES485" i="12"/>
  <c r="ET485" i="12"/>
  <c r="EU485" i="12"/>
  <c r="EV485" i="12"/>
  <c r="EW485" i="12"/>
  <c r="EX485" i="12"/>
  <c r="EY485" i="12"/>
  <c r="EZ485" i="12"/>
  <c r="FA485" i="12"/>
  <c r="FB485" i="12"/>
  <c r="FC485" i="12"/>
  <c r="DR486" i="12"/>
  <c r="DS486" i="12"/>
  <c r="DT486" i="12"/>
  <c r="DU486" i="12"/>
  <c r="DV486" i="12"/>
  <c r="DW486" i="12"/>
  <c r="DX486" i="12"/>
  <c r="DY486" i="12"/>
  <c r="DZ486" i="12"/>
  <c r="EA486" i="12"/>
  <c r="EB486" i="12"/>
  <c r="EC486" i="12"/>
  <c r="ED486" i="12"/>
  <c r="EE486" i="12"/>
  <c r="EF486" i="12"/>
  <c r="EG486" i="12"/>
  <c r="EH486" i="12"/>
  <c r="EI486" i="12"/>
  <c r="EJ486" i="12"/>
  <c r="EL486" i="12"/>
  <c r="EM486" i="12"/>
  <c r="EN486" i="12"/>
  <c r="EO486" i="12"/>
  <c r="EP486" i="12"/>
  <c r="EQ486" i="12"/>
  <c r="ER486" i="12"/>
  <c r="ES486" i="12"/>
  <c r="ET486" i="12"/>
  <c r="EU486" i="12"/>
  <c r="EV486" i="12"/>
  <c r="EW486" i="12"/>
  <c r="EX486" i="12"/>
  <c r="EY486" i="12"/>
  <c r="EZ486" i="12"/>
  <c r="FA486" i="12"/>
  <c r="FB486" i="12"/>
  <c r="FC486" i="12"/>
  <c r="DR487" i="12"/>
  <c r="DS487" i="12"/>
  <c r="DT487" i="12"/>
  <c r="DU487" i="12"/>
  <c r="DV487" i="12"/>
  <c r="DW487" i="12"/>
  <c r="DX487" i="12"/>
  <c r="DY487" i="12"/>
  <c r="DZ487" i="12"/>
  <c r="EA487" i="12"/>
  <c r="EB487" i="12"/>
  <c r="EC487" i="12"/>
  <c r="ED487" i="12"/>
  <c r="EE487" i="12"/>
  <c r="EF487" i="12"/>
  <c r="EG487" i="12"/>
  <c r="EH487" i="12"/>
  <c r="EI487" i="12"/>
  <c r="EJ487" i="12"/>
  <c r="EL487" i="12"/>
  <c r="EM487" i="12"/>
  <c r="EN487" i="12"/>
  <c r="EO487" i="12"/>
  <c r="EP487" i="12"/>
  <c r="EQ487" i="12"/>
  <c r="ER487" i="12"/>
  <c r="ES487" i="12"/>
  <c r="ET487" i="12"/>
  <c r="EU487" i="12"/>
  <c r="EV487" i="12"/>
  <c r="EW487" i="12"/>
  <c r="EX487" i="12"/>
  <c r="EY487" i="12"/>
  <c r="EZ487" i="12"/>
  <c r="FA487" i="12"/>
  <c r="FB487" i="12"/>
  <c r="FC487" i="12"/>
  <c r="DR488" i="12"/>
  <c r="DS488" i="12"/>
  <c r="DT488" i="12"/>
  <c r="DU488" i="12"/>
  <c r="DV488" i="12"/>
  <c r="DW488" i="12"/>
  <c r="DX488" i="12"/>
  <c r="DY488" i="12"/>
  <c r="DZ488" i="12"/>
  <c r="EA488" i="12"/>
  <c r="EB488" i="12"/>
  <c r="EC488" i="12"/>
  <c r="ED488" i="12"/>
  <c r="EE488" i="12"/>
  <c r="EF488" i="12"/>
  <c r="EG488" i="12"/>
  <c r="EH488" i="12"/>
  <c r="EI488" i="12"/>
  <c r="EJ488" i="12"/>
  <c r="EL488" i="12"/>
  <c r="EM488" i="12"/>
  <c r="EN488" i="12"/>
  <c r="EO488" i="12"/>
  <c r="EP488" i="12"/>
  <c r="EQ488" i="12"/>
  <c r="ER488" i="12"/>
  <c r="ES488" i="12"/>
  <c r="ET488" i="12"/>
  <c r="EU488" i="12"/>
  <c r="EV488" i="12"/>
  <c r="EW488" i="12"/>
  <c r="EX488" i="12"/>
  <c r="EY488" i="12"/>
  <c r="EZ488" i="12"/>
  <c r="FA488" i="12"/>
  <c r="FB488" i="12"/>
  <c r="FC488" i="12"/>
  <c r="DR489" i="12"/>
  <c r="DS489" i="12"/>
  <c r="DT489" i="12"/>
  <c r="DU489" i="12"/>
  <c r="DV489" i="12"/>
  <c r="DW489" i="12"/>
  <c r="DX489" i="12"/>
  <c r="DY489" i="12"/>
  <c r="DZ489" i="12"/>
  <c r="EA489" i="12"/>
  <c r="EB489" i="12"/>
  <c r="EC489" i="12"/>
  <c r="ED489" i="12"/>
  <c r="EE489" i="12"/>
  <c r="EF489" i="12"/>
  <c r="EG489" i="12"/>
  <c r="EH489" i="12"/>
  <c r="EI489" i="12"/>
  <c r="EJ489" i="12"/>
  <c r="EL489" i="12"/>
  <c r="EM489" i="12"/>
  <c r="EN489" i="12"/>
  <c r="EO489" i="12"/>
  <c r="EP489" i="12"/>
  <c r="EQ489" i="12"/>
  <c r="ER489" i="12"/>
  <c r="ES489" i="12"/>
  <c r="ET489" i="12"/>
  <c r="EU489" i="12"/>
  <c r="EV489" i="12"/>
  <c r="EW489" i="12"/>
  <c r="EX489" i="12"/>
  <c r="EY489" i="12"/>
  <c r="EZ489" i="12"/>
  <c r="FA489" i="12"/>
  <c r="FB489" i="12"/>
  <c r="FC489" i="12"/>
  <c r="DR490" i="12"/>
  <c r="DS490" i="12"/>
  <c r="DT490" i="12"/>
  <c r="DU490" i="12"/>
  <c r="DV490" i="12"/>
  <c r="DW490" i="12"/>
  <c r="DX490" i="12"/>
  <c r="DY490" i="12"/>
  <c r="DZ490" i="12"/>
  <c r="EA490" i="12"/>
  <c r="EB490" i="12"/>
  <c r="EC490" i="12"/>
  <c r="ED490" i="12"/>
  <c r="EE490" i="12"/>
  <c r="EF490" i="12"/>
  <c r="EG490" i="12"/>
  <c r="EH490" i="12"/>
  <c r="EI490" i="12"/>
  <c r="EJ490" i="12"/>
  <c r="EL490" i="12"/>
  <c r="EM490" i="12"/>
  <c r="EN490" i="12"/>
  <c r="EO490" i="12"/>
  <c r="EP490" i="12"/>
  <c r="EQ490" i="12"/>
  <c r="ER490" i="12"/>
  <c r="ES490" i="12"/>
  <c r="ET490" i="12"/>
  <c r="EU490" i="12"/>
  <c r="EV490" i="12"/>
  <c r="EW490" i="12"/>
  <c r="EX490" i="12"/>
  <c r="EY490" i="12"/>
  <c r="EZ490" i="12"/>
  <c r="FA490" i="12"/>
  <c r="FB490" i="12"/>
  <c r="FC490" i="12"/>
  <c r="DR491" i="12"/>
  <c r="DS491" i="12"/>
  <c r="DT491" i="12"/>
  <c r="DU491" i="12"/>
  <c r="DV491" i="12"/>
  <c r="DW491" i="12"/>
  <c r="DX491" i="12"/>
  <c r="DY491" i="12"/>
  <c r="DZ491" i="12"/>
  <c r="EA491" i="12"/>
  <c r="EB491" i="12"/>
  <c r="EC491" i="12"/>
  <c r="ED491" i="12"/>
  <c r="EE491" i="12"/>
  <c r="EF491" i="12"/>
  <c r="EG491" i="12"/>
  <c r="EH491" i="12"/>
  <c r="EI491" i="12"/>
  <c r="EJ491" i="12"/>
  <c r="EL491" i="12"/>
  <c r="EM491" i="12"/>
  <c r="EN491" i="12"/>
  <c r="EO491" i="12"/>
  <c r="EP491" i="12"/>
  <c r="EQ491" i="12"/>
  <c r="ER491" i="12"/>
  <c r="ES491" i="12"/>
  <c r="ET491" i="12"/>
  <c r="EU491" i="12"/>
  <c r="EV491" i="12"/>
  <c r="EW491" i="12"/>
  <c r="EX491" i="12"/>
  <c r="EY491" i="12"/>
  <c r="EZ491" i="12"/>
  <c r="FA491" i="12"/>
  <c r="FB491" i="12"/>
  <c r="FC491" i="12"/>
  <c r="DR492" i="12"/>
  <c r="DS492" i="12"/>
  <c r="DT492" i="12"/>
  <c r="DU492" i="12"/>
  <c r="DV492" i="12"/>
  <c r="DW492" i="12"/>
  <c r="DX492" i="12"/>
  <c r="DY492" i="12"/>
  <c r="DZ492" i="12"/>
  <c r="EA492" i="12"/>
  <c r="EB492" i="12"/>
  <c r="EC492" i="12"/>
  <c r="ED492" i="12"/>
  <c r="EE492" i="12"/>
  <c r="EF492" i="12"/>
  <c r="EG492" i="12"/>
  <c r="EH492" i="12"/>
  <c r="EI492" i="12"/>
  <c r="EJ492" i="12"/>
  <c r="EL492" i="12"/>
  <c r="EM492" i="12"/>
  <c r="EN492" i="12"/>
  <c r="EO492" i="12"/>
  <c r="EP492" i="12"/>
  <c r="EQ492" i="12"/>
  <c r="ER492" i="12"/>
  <c r="ES492" i="12"/>
  <c r="ET492" i="12"/>
  <c r="EU492" i="12"/>
  <c r="EV492" i="12"/>
  <c r="EW492" i="12"/>
  <c r="EX492" i="12"/>
  <c r="EY492" i="12"/>
  <c r="EZ492" i="12"/>
  <c r="FA492" i="12"/>
  <c r="FB492" i="12"/>
  <c r="FC492" i="12"/>
  <c r="DR493" i="12"/>
  <c r="DS493" i="12"/>
  <c r="DT493" i="12"/>
  <c r="DU493" i="12"/>
  <c r="DV493" i="12"/>
  <c r="DW493" i="12"/>
  <c r="DX493" i="12"/>
  <c r="DY493" i="12"/>
  <c r="DZ493" i="12"/>
  <c r="EA493" i="12"/>
  <c r="EB493" i="12"/>
  <c r="EC493" i="12"/>
  <c r="ED493" i="12"/>
  <c r="EE493" i="12"/>
  <c r="EF493" i="12"/>
  <c r="EG493" i="12"/>
  <c r="EH493" i="12"/>
  <c r="EI493" i="12"/>
  <c r="EJ493" i="12"/>
  <c r="EL493" i="12"/>
  <c r="EM493" i="12"/>
  <c r="EN493" i="12"/>
  <c r="EO493" i="12"/>
  <c r="EP493" i="12"/>
  <c r="EQ493" i="12"/>
  <c r="ER493" i="12"/>
  <c r="ES493" i="12"/>
  <c r="ET493" i="12"/>
  <c r="EU493" i="12"/>
  <c r="EV493" i="12"/>
  <c r="EW493" i="12"/>
  <c r="EX493" i="12"/>
  <c r="EY493" i="12"/>
  <c r="EZ493" i="12"/>
  <c r="FA493" i="12"/>
  <c r="FB493" i="12"/>
  <c r="FC493" i="12"/>
  <c r="DR494" i="12"/>
  <c r="DS494" i="12"/>
  <c r="DT494" i="12"/>
  <c r="DU494" i="12"/>
  <c r="DV494" i="12"/>
  <c r="DW494" i="12"/>
  <c r="DX494" i="12"/>
  <c r="DY494" i="12"/>
  <c r="DZ494" i="12"/>
  <c r="EA494" i="12"/>
  <c r="EB494" i="12"/>
  <c r="EC494" i="12"/>
  <c r="ED494" i="12"/>
  <c r="EE494" i="12"/>
  <c r="EF494" i="12"/>
  <c r="EG494" i="12"/>
  <c r="EH494" i="12"/>
  <c r="EI494" i="12"/>
  <c r="EJ494" i="12"/>
  <c r="EL494" i="12"/>
  <c r="EM494" i="12"/>
  <c r="EN494" i="12"/>
  <c r="EO494" i="12"/>
  <c r="EP494" i="12"/>
  <c r="EQ494" i="12"/>
  <c r="ER494" i="12"/>
  <c r="ES494" i="12"/>
  <c r="ET494" i="12"/>
  <c r="EU494" i="12"/>
  <c r="EV494" i="12"/>
  <c r="EW494" i="12"/>
  <c r="EX494" i="12"/>
  <c r="EY494" i="12"/>
  <c r="EZ494" i="12"/>
  <c r="FA494" i="12"/>
  <c r="FB494" i="12"/>
  <c r="FC494" i="12"/>
  <c r="DR495" i="12"/>
  <c r="DS495" i="12"/>
  <c r="DT495" i="12"/>
  <c r="DU495" i="12"/>
  <c r="DV495" i="12"/>
  <c r="DW495" i="12"/>
  <c r="DX495" i="12"/>
  <c r="DY495" i="12"/>
  <c r="DZ495" i="12"/>
  <c r="EA495" i="12"/>
  <c r="EB495" i="12"/>
  <c r="EC495" i="12"/>
  <c r="ED495" i="12"/>
  <c r="EE495" i="12"/>
  <c r="EF495" i="12"/>
  <c r="EG495" i="12"/>
  <c r="EH495" i="12"/>
  <c r="EI495" i="12"/>
  <c r="EJ495" i="12"/>
  <c r="EL495" i="12"/>
  <c r="EM495" i="12"/>
  <c r="EN495" i="12"/>
  <c r="EO495" i="12"/>
  <c r="EP495" i="12"/>
  <c r="EQ495" i="12"/>
  <c r="ER495" i="12"/>
  <c r="ES495" i="12"/>
  <c r="ET495" i="12"/>
  <c r="EU495" i="12"/>
  <c r="EV495" i="12"/>
  <c r="EW495" i="12"/>
  <c r="EX495" i="12"/>
  <c r="EY495" i="12"/>
  <c r="EZ495" i="12"/>
  <c r="FA495" i="12"/>
  <c r="FB495" i="12"/>
  <c r="FC495" i="12"/>
  <c r="DR496" i="12"/>
  <c r="DS496" i="12"/>
  <c r="DT496" i="12"/>
  <c r="DU496" i="12"/>
  <c r="DV496" i="12"/>
  <c r="DW496" i="12"/>
  <c r="DX496" i="12"/>
  <c r="DY496" i="12"/>
  <c r="DZ496" i="12"/>
  <c r="EA496" i="12"/>
  <c r="EB496" i="12"/>
  <c r="EC496" i="12"/>
  <c r="ED496" i="12"/>
  <c r="EE496" i="12"/>
  <c r="EF496" i="12"/>
  <c r="EG496" i="12"/>
  <c r="EH496" i="12"/>
  <c r="EI496" i="12"/>
  <c r="EJ496" i="12"/>
  <c r="EL496" i="12"/>
  <c r="EM496" i="12"/>
  <c r="EN496" i="12"/>
  <c r="EO496" i="12"/>
  <c r="EP496" i="12"/>
  <c r="EQ496" i="12"/>
  <c r="ER496" i="12"/>
  <c r="ES496" i="12"/>
  <c r="ET496" i="12"/>
  <c r="EU496" i="12"/>
  <c r="EV496" i="12"/>
  <c r="EW496" i="12"/>
  <c r="EX496" i="12"/>
  <c r="EY496" i="12"/>
  <c r="EZ496" i="12"/>
  <c r="FA496" i="12"/>
  <c r="FB496" i="12"/>
  <c r="FC496" i="12"/>
  <c r="DR497" i="12"/>
  <c r="DS497" i="12"/>
  <c r="DT497" i="12"/>
  <c r="DU497" i="12"/>
  <c r="DV497" i="12"/>
  <c r="DW497" i="12"/>
  <c r="DX497" i="12"/>
  <c r="DY497" i="12"/>
  <c r="DZ497" i="12"/>
  <c r="EA497" i="12"/>
  <c r="EB497" i="12"/>
  <c r="EC497" i="12"/>
  <c r="ED497" i="12"/>
  <c r="EE497" i="12"/>
  <c r="EF497" i="12"/>
  <c r="EG497" i="12"/>
  <c r="EH497" i="12"/>
  <c r="EI497" i="12"/>
  <c r="EJ497" i="12"/>
  <c r="EL497" i="12"/>
  <c r="EM497" i="12"/>
  <c r="EN497" i="12"/>
  <c r="EO497" i="12"/>
  <c r="EP497" i="12"/>
  <c r="EQ497" i="12"/>
  <c r="ER497" i="12"/>
  <c r="ES497" i="12"/>
  <c r="ET497" i="12"/>
  <c r="EU497" i="12"/>
  <c r="EV497" i="12"/>
  <c r="EW497" i="12"/>
  <c r="EX497" i="12"/>
  <c r="EY497" i="12"/>
  <c r="EZ497" i="12"/>
  <c r="FA497" i="12"/>
  <c r="FB497" i="12"/>
  <c r="FC497" i="12"/>
  <c r="DR498" i="12"/>
  <c r="DS498" i="12"/>
  <c r="DT498" i="12"/>
  <c r="DU498" i="12"/>
  <c r="DV498" i="12"/>
  <c r="DW498" i="12"/>
  <c r="DX498" i="12"/>
  <c r="DY498" i="12"/>
  <c r="DZ498" i="12"/>
  <c r="EA498" i="12"/>
  <c r="EB498" i="12"/>
  <c r="EC498" i="12"/>
  <c r="ED498" i="12"/>
  <c r="EE498" i="12"/>
  <c r="EF498" i="12"/>
  <c r="EG498" i="12"/>
  <c r="EH498" i="12"/>
  <c r="EI498" i="12"/>
  <c r="EJ498" i="12"/>
  <c r="EL498" i="12"/>
  <c r="EM498" i="12"/>
  <c r="EN498" i="12"/>
  <c r="EO498" i="12"/>
  <c r="EP498" i="12"/>
  <c r="EQ498" i="12"/>
  <c r="ER498" i="12"/>
  <c r="ES498" i="12"/>
  <c r="ET498" i="12"/>
  <c r="EU498" i="12"/>
  <c r="EV498" i="12"/>
  <c r="EW498" i="12"/>
  <c r="EX498" i="12"/>
  <c r="EY498" i="12"/>
  <c r="EZ498" i="12"/>
  <c r="FA498" i="12"/>
  <c r="FB498" i="12"/>
  <c r="FC498" i="12"/>
  <c r="DR499" i="12"/>
  <c r="DS499" i="12"/>
  <c r="DT499" i="12"/>
  <c r="DU499" i="12"/>
  <c r="DV499" i="12"/>
  <c r="DW499" i="12"/>
  <c r="DX499" i="12"/>
  <c r="DY499" i="12"/>
  <c r="DZ499" i="12"/>
  <c r="EA499" i="12"/>
  <c r="EB499" i="12"/>
  <c r="EC499" i="12"/>
  <c r="ED499" i="12"/>
  <c r="EE499" i="12"/>
  <c r="EF499" i="12"/>
  <c r="EG499" i="12"/>
  <c r="EH499" i="12"/>
  <c r="EI499" i="12"/>
  <c r="EJ499" i="12"/>
  <c r="EL499" i="12"/>
  <c r="EM499" i="12"/>
  <c r="EN499" i="12"/>
  <c r="EO499" i="12"/>
  <c r="EP499" i="12"/>
  <c r="EQ499" i="12"/>
  <c r="ER499" i="12"/>
  <c r="ES499" i="12"/>
  <c r="ET499" i="12"/>
  <c r="EU499" i="12"/>
  <c r="EV499" i="12"/>
  <c r="EW499" i="12"/>
  <c r="EX499" i="12"/>
  <c r="EY499" i="12"/>
  <c r="EZ499" i="12"/>
  <c r="FA499" i="12"/>
  <c r="FB499" i="12"/>
  <c r="FC499" i="12"/>
  <c r="DR500" i="12"/>
  <c r="DS500" i="12"/>
  <c r="DT500" i="12"/>
  <c r="DU500" i="12"/>
  <c r="DV500" i="12"/>
  <c r="DW500" i="12"/>
  <c r="DX500" i="12"/>
  <c r="DY500" i="12"/>
  <c r="DZ500" i="12"/>
  <c r="EA500" i="12"/>
  <c r="EB500" i="12"/>
  <c r="EC500" i="12"/>
  <c r="ED500" i="12"/>
  <c r="EE500" i="12"/>
  <c r="EF500" i="12"/>
  <c r="EG500" i="12"/>
  <c r="EH500" i="12"/>
  <c r="EI500" i="12"/>
  <c r="EJ500" i="12"/>
  <c r="EL500" i="12"/>
  <c r="EM500" i="12"/>
  <c r="EN500" i="12"/>
  <c r="EO500" i="12"/>
  <c r="EP500" i="12"/>
  <c r="EQ500" i="12"/>
  <c r="ER500" i="12"/>
  <c r="ES500" i="12"/>
  <c r="ET500" i="12"/>
  <c r="EU500" i="12"/>
  <c r="EV500" i="12"/>
  <c r="EW500" i="12"/>
  <c r="EX500" i="12"/>
  <c r="EY500" i="12"/>
  <c r="EZ500" i="12"/>
  <c r="FA500" i="12"/>
  <c r="FB500" i="12"/>
  <c r="FC500" i="12"/>
  <c r="DR501" i="12"/>
  <c r="DS501" i="12"/>
  <c r="DT501" i="12"/>
  <c r="DU501" i="12"/>
  <c r="DV501" i="12"/>
  <c r="DW501" i="12"/>
  <c r="DX501" i="12"/>
  <c r="DY501" i="12"/>
  <c r="DZ501" i="12"/>
  <c r="EA501" i="12"/>
  <c r="EB501" i="12"/>
  <c r="EC501" i="12"/>
  <c r="ED501" i="12"/>
  <c r="EE501" i="12"/>
  <c r="EF501" i="12"/>
  <c r="EG501" i="12"/>
  <c r="EH501" i="12"/>
  <c r="EI501" i="12"/>
  <c r="EJ501" i="12"/>
  <c r="EL501" i="12"/>
  <c r="EM501" i="12"/>
  <c r="EN501" i="12"/>
  <c r="EO501" i="12"/>
  <c r="EP501" i="12"/>
  <c r="EQ501" i="12"/>
  <c r="ER501" i="12"/>
  <c r="ES501" i="12"/>
  <c r="ET501" i="12"/>
  <c r="EU501" i="12"/>
  <c r="EV501" i="12"/>
  <c r="EW501" i="12"/>
  <c r="EX501" i="12"/>
  <c r="EY501" i="12"/>
  <c r="EZ501" i="12"/>
  <c r="FA501" i="12"/>
  <c r="FB501" i="12"/>
  <c r="FC501" i="12"/>
  <c r="DR502" i="12"/>
  <c r="DS502" i="12"/>
  <c r="DT502" i="12"/>
  <c r="DU502" i="12"/>
  <c r="DV502" i="12"/>
  <c r="DW502" i="12"/>
  <c r="DX502" i="12"/>
  <c r="DY502" i="12"/>
  <c r="DZ502" i="12"/>
  <c r="EA502" i="12"/>
  <c r="EB502" i="12"/>
  <c r="EC502" i="12"/>
  <c r="ED502" i="12"/>
  <c r="EE502" i="12"/>
  <c r="EF502" i="12"/>
  <c r="EG502" i="12"/>
  <c r="EH502" i="12"/>
  <c r="EI502" i="12"/>
  <c r="EJ502" i="12"/>
  <c r="EL502" i="12"/>
  <c r="EM502" i="12"/>
  <c r="EN502" i="12"/>
  <c r="EO502" i="12"/>
  <c r="EP502" i="12"/>
  <c r="EQ502" i="12"/>
  <c r="ER502" i="12"/>
  <c r="ES502" i="12"/>
  <c r="ET502" i="12"/>
  <c r="EU502" i="12"/>
  <c r="EV502" i="12"/>
  <c r="EW502" i="12"/>
  <c r="EX502" i="12"/>
  <c r="EY502" i="12"/>
  <c r="EZ502" i="12"/>
  <c r="FA502" i="12"/>
  <c r="FB502" i="12"/>
  <c r="FC502" i="12"/>
  <c r="DR503" i="12"/>
  <c r="DS503" i="12"/>
  <c r="DT503" i="12"/>
  <c r="DU503" i="12"/>
  <c r="DV503" i="12"/>
  <c r="DW503" i="12"/>
  <c r="DX503" i="12"/>
  <c r="DY503" i="12"/>
  <c r="DZ503" i="12"/>
  <c r="EA503" i="12"/>
  <c r="EB503" i="12"/>
  <c r="EC503" i="12"/>
  <c r="ED503" i="12"/>
  <c r="EE503" i="12"/>
  <c r="EF503" i="12"/>
  <c r="EG503" i="12"/>
  <c r="EH503" i="12"/>
  <c r="EI503" i="12"/>
  <c r="EJ503" i="12"/>
  <c r="EL503" i="12"/>
  <c r="EM503" i="12"/>
  <c r="EN503" i="12"/>
  <c r="EO503" i="12"/>
  <c r="EP503" i="12"/>
  <c r="EQ503" i="12"/>
  <c r="ER503" i="12"/>
  <c r="ES503" i="12"/>
  <c r="ET503" i="12"/>
  <c r="EU503" i="12"/>
  <c r="EV503" i="12"/>
  <c r="EW503" i="12"/>
  <c r="EX503" i="12"/>
  <c r="EY503" i="12"/>
  <c r="EZ503" i="12"/>
  <c r="FA503" i="12"/>
  <c r="FB503" i="12"/>
  <c r="FC503" i="12"/>
  <c r="DR504" i="12"/>
  <c r="DS504" i="12"/>
  <c r="DT504" i="12"/>
  <c r="DU504" i="12"/>
  <c r="DV504" i="12"/>
  <c r="DW504" i="12"/>
  <c r="DX504" i="12"/>
  <c r="DY504" i="12"/>
  <c r="DZ504" i="12"/>
  <c r="EA504" i="12"/>
  <c r="EB504" i="12"/>
  <c r="EC504" i="12"/>
  <c r="ED504" i="12"/>
  <c r="EE504" i="12"/>
  <c r="EF504" i="12"/>
  <c r="EG504" i="12"/>
  <c r="EH504" i="12"/>
  <c r="EI504" i="12"/>
  <c r="EJ504" i="12"/>
  <c r="EL504" i="12"/>
  <c r="EM504" i="12"/>
  <c r="EN504" i="12"/>
  <c r="EO504" i="12"/>
  <c r="EP504" i="12"/>
  <c r="EQ504" i="12"/>
  <c r="ER504" i="12"/>
  <c r="ES504" i="12"/>
  <c r="ET504" i="12"/>
  <c r="EU504" i="12"/>
  <c r="EV504" i="12"/>
  <c r="EW504" i="12"/>
  <c r="EX504" i="12"/>
  <c r="EY504" i="12"/>
  <c r="EZ504" i="12"/>
  <c r="FA504" i="12"/>
  <c r="FB504" i="12"/>
  <c r="FC504" i="12"/>
  <c r="DR505" i="12"/>
  <c r="DS505" i="12"/>
  <c r="DT505" i="12"/>
  <c r="DU505" i="12"/>
  <c r="DV505" i="12"/>
  <c r="DW505" i="12"/>
  <c r="DX505" i="12"/>
  <c r="DY505" i="12"/>
  <c r="DZ505" i="12"/>
  <c r="EA505" i="12"/>
  <c r="EB505" i="12"/>
  <c r="EC505" i="12"/>
  <c r="ED505" i="12"/>
  <c r="EE505" i="12"/>
  <c r="EF505" i="12"/>
  <c r="EG505" i="12"/>
  <c r="EH505" i="12"/>
  <c r="EI505" i="12"/>
  <c r="EJ505" i="12"/>
  <c r="EL505" i="12"/>
  <c r="EM505" i="12"/>
  <c r="EN505" i="12"/>
  <c r="EO505" i="12"/>
  <c r="EP505" i="12"/>
  <c r="EQ505" i="12"/>
  <c r="ER505" i="12"/>
  <c r="ES505" i="12"/>
  <c r="ET505" i="12"/>
  <c r="EU505" i="12"/>
  <c r="EV505" i="12"/>
  <c r="EW505" i="12"/>
  <c r="EX505" i="12"/>
  <c r="EY505" i="12"/>
  <c r="EZ505" i="12"/>
  <c r="FA505" i="12"/>
  <c r="FB505" i="12"/>
  <c r="FC505" i="12"/>
  <c r="DR506" i="12"/>
  <c r="DS506" i="12"/>
  <c r="DT506" i="12"/>
  <c r="DU506" i="12"/>
  <c r="DV506" i="12"/>
  <c r="DW506" i="12"/>
  <c r="DX506" i="12"/>
  <c r="DY506" i="12"/>
  <c r="DZ506" i="12"/>
  <c r="EA506" i="12"/>
  <c r="EB506" i="12"/>
  <c r="EC506" i="12"/>
  <c r="ED506" i="12"/>
  <c r="EE506" i="12"/>
  <c r="EF506" i="12"/>
  <c r="EG506" i="12"/>
  <c r="EH506" i="12"/>
  <c r="EI506" i="12"/>
  <c r="EJ506" i="12"/>
  <c r="EL506" i="12"/>
  <c r="EM506" i="12"/>
  <c r="EN506" i="12"/>
  <c r="EO506" i="12"/>
  <c r="EP506" i="12"/>
  <c r="EQ506" i="12"/>
  <c r="ER506" i="12"/>
  <c r="ES506" i="12"/>
  <c r="ET506" i="12"/>
  <c r="EU506" i="12"/>
  <c r="EV506" i="12"/>
  <c r="EW506" i="12"/>
  <c r="EX506" i="12"/>
  <c r="EY506" i="12"/>
  <c r="EZ506" i="12"/>
  <c r="FA506" i="12"/>
  <c r="FB506" i="12"/>
  <c r="FC506" i="12"/>
  <c r="DR507" i="12"/>
  <c r="DS507" i="12"/>
  <c r="DT507" i="12"/>
  <c r="DU507" i="12"/>
  <c r="DV507" i="12"/>
  <c r="DW507" i="12"/>
  <c r="DX507" i="12"/>
  <c r="DY507" i="12"/>
  <c r="DZ507" i="12"/>
  <c r="EA507" i="12"/>
  <c r="EB507" i="12"/>
  <c r="EC507" i="12"/>
  <c r="ED507" i="12"/>
  <c r="EE507" i="12"/>
  <c r="EF507" i="12"/>
  <c r="EG507" i="12"/>
  <c r="EH507" i="12"/>
  <c r="EI507" i="12"/>
  <c r="EJ507" i="12"/>
  <c r="EL507" i="12"/>
  <c r="EM507" i="12"/>
  <c r="EN507" i="12"/>
  <c r="EO507" i="12"/>
  <c r="EP507" i="12"/>
  <c r="EQ507" i="12"/>
  <c r="ER507" i="12"/>
  <c r="ES507" i="12"/>
  <c r="ET507" i="12"/>
  <c r="EU507" i="12"/>
  <c r="EV507" i="12"/>
  <c r="EW507" i="12"/>
  <c r="EX507" i="12"/>
  <c r="EY507" i="12"/>
  <c r="EZ507" i="12"/>
  <c r="FA507" i="12"/>
  <c r="FB507" i="12"/>
  <c r="FC507" i="12"/>
  <c r="DR508" i="12"/>
  <c r="DS508" i="12"/>
  <c r="DT508" i="12"/>
  <c r="DU508" i="12"/>
  <c r="DV508" i="12"/>
  <c r="DW508" i="12"/>
  <c r="DX508" i="12"/>
  <c r="DY508" i="12"/>
  <c r="DZ508" i="12"/>
  <c r="EA508" i="12"/>
  <c r="EB508" i="12"/>
  <c r="EC508" i="12"/>
  <c r="ED508" i="12"/>
  <c r="EE508" i="12"/>
  <c r="EF508" i="12"/>
  <c r="EG508" i="12"/>
  <c r="EH508" i="12"/>
  <c r="EI508" i="12"/>
  <c r="EJ508" i="12"/>
  <c r="EL508" i="12"/>
  <c r="EM508" i="12"/>
  <c r="EN508" i="12"/>
  <c r="EO508" i="12"/>
  <c r="EP508" i="12"/>
  <c r="EQ508" i="12"/>
  <c r="ER508" i="12"/>
  <c r="ES508" i="12"/>
  <c r="ET508" i="12"/>
  <c r="EU508" i="12"/>
  <c r="EV508" i="12"/>
  <c r="EW508" i="12"/>
  <c r="EX508" i="12"/>
  <c r="EY508" i="12"/>
  <c r="EZ508" i="12"/>
  <c r="FA508" i="12"/>
  <c r="FB508" i="12"/>
  <c r="FC508" i="12"/>
  <c r="DR509" i="12"/>
  <c r="DS509" i="12"/>
  <c r="DT509" i="12"/>
  <c r="DU509" i="12"/>
  <c r="DV509" i="12"/>
  <c r="DW509" i="12"/>
  <c r="DX509" i="12"/>
  <c r="DY509" i="12"/>
  <c r="DZ509" i="12"/>
  <c r="EA509" i="12"/>
  <c r="EB509" i="12"/>
  <c r="EC509" i="12"/>
  <c r="ED509" i="12"/>
  <c r="EE509" i="12"/>
  <c r="EF509" i="12"/>
  <c r="EG509" i="12"/>
  <c r="EH509" i="12"/>
  <c r="EI509" i="12"/>
  <c r="EJ509" i="12"/>
  <c r="EL509" i="12"/>
  <c r="EM509" i="12"/>
  <c r="EN509" i="12"/>
  <c r="EO509" i="12"/>
  <c r="EP509" i="12"/>
  <c r="EQ509" i="12"/>
  <c r="ER509" i="12"/>
  <c r="ES509" i="12"/>
  <c r="ET509" i="12"/>
  <c r="EU509" i="12"/>
  <c r="EV509" i="12"/>
  <c r="EW509" i="12"/>
  <c r="EX509" i="12"/>
  <c r="EY509" i="12"/>
  <c r="EZ509" i="12"/>
  <c r="FA509" i="12"/>
  <c r="FB509" i="12"/>
  <c r="FC509" i="12"/>
  <c r="DR510" i="12"/>
  <c r="DS510" i="12"/>
  <c r="DT510" i="12"/>
  <c r="DU510" i="12"/>
  <c r="DV510" i="12"/>
  <c r="DW510" i="12"/>
  <c r="DX510" i="12"/>
  <c r="DY510" i="12"/>
  <c r="DZ510" i="12"/>
  <c r="EA510" i="12"/>
  <c r="EB510" i="12"/>
  <c r="EC510" i="12"/>
  <c r="ED510" i="12"/>
  <c r="EE510" i="12"/>
  <c r="EF510" i="12"/>
  <c r="EG510" i="12"/>
  <c r="EH510" i="12"/>
  <c r="EI510" i="12"/>
  <c r="EJ510" i="12"/>
  <c r="EL510" i="12"/>
  <c r="EM510" i="12"/>
  <c r="EN510" i="12"/>
  <c r="EO510" i="12"/>
  <c r="EP510" i="12"/>
  <c r="EQ510" i="12"/>
  <c r="ER510" i="12"/>
  <c r="ES510" i="12"/>
  <c r="ET510" i="12"/>
  <c r="EU510" i="12"/>
  <c r="EV510" i="12"/>
  <c r="EW510" i="12"/>
  <c r="EX510" i="12"/>
  <c r="EY510" i="12"/>
  <c r="EZ510" i="12"/>
  <c r="FA510" i="12"/>
  <c r="FB510" i="12"/>
  <c r="FC510" i="12"/>
  <c r="DR511" i="12"/>
  <c r="DS511" i="12"/>
  <c r="DT511" i="12"/>
  <c r="DU511" i="12"/>
  <c r="DV511" i="12"/>
  <c r="DW511" i="12"/>
  <c r="DX511" i="12"/>
  <c r="DY511" i="12"/>
  <c r="DZ511" i="12"/>
  <c r="EA511" i="12"/>
  <c r="EB511" i="12"/>
  <c r="EC511" i="12"/>
  <c r="ED511" i="12"/>
  <c r="EE511" i="12"/>
  <c r="EF511" i="12"/>
  <c r="EG511" i="12"/>
  <c r="EH511" i="12"/>
  <c r="EI511" i="12"/>
  <c r="EJ511" i="12"/>
  <c r="EL511" i="12"/>
  <c r="EM511" i="12"/>
  <c r="EN511" i="12"/>
  <c r="EO511" i="12"/>
  <c r="EP511" i="12"/>
  <c r="EQ511" i="12"/>
  <c r="ER511" i="12"/>
  <c r="ES511" i="12"/>
  <c r="ET511" i="12"/>
  <c r="EU511" i="12"/>
  <c r="EV511" i="12"/>
  <c r="EW511" i="12"/>
  <c r="EX511" i="12"/>
  <c r="EY511" i="12"/>
  <c r="EZ511" i="12"/>
  <c r="FA511" i="12"/>
  <c r="FB511" i="12"/>
  <c r="FC511" i="12"/>
  <c r="DR512" i="12"/>
  <c r="DS512" i="12"/>
  <c r="DT512" i="12"/>
  <c r="DU512" i="12"/>
  <c r="DV512" i="12"/>
  <c r="DW512" i="12"/>
  <c r="DX512" i="12"/>
  <c r="DY512" i="12"/>
  <c r="DZ512" i="12"/>
  <c r="EA512" i="12"/>
  <c r="EB512" i="12"/>
  <c r="EC512" i="12"/>
  <c r="ED512" i="12"/>
  <c r="EE512" i="12"/>
  <c r="EF512" i="12"/>
  <c r="EG512" i="12"/>
  <c r="EH512" i="12"/>
  <c r="EI512" i="12"/>
  <c r="EJ512" i="12"/>
  <c r="EL512" i="12"/>
  <c r="EM512" i="12"/>
  <c r="EN512" i="12"/>
  <c r="EO512" i="12"/>
  <c r="EP512" i="12"/>
  <c r="EQ512" i="12"/>
  <c r="ER512" i="12"/>
  <c r="ES512" i="12"/>
  <c r="ET512" i="12"/>
  <c r="EU512" i="12"/>
  <c r="EV512" i="12"/>
  <c r="EW512" i="12"/>
  <c r="EX512" i="12"/>
  <c r="EY512" i="12"/>
  <c r="EZ512" i="12"/>
  <c r="FA512" i="12"/>
  <c r="FB512" i="12"/>
  <c r="FC512" i="12"/>
  <c r="DR513" i="12"/>
  <c r="DS513" i="12"/>
  <c r="DT513" i="12"/>
  <c r="DU513" i="12"/>
  <c r="DV513" i="12"/>
  <c r="DW513" i="12"/>
  <c r="DX513" i="12"/>
  <c r="DY513" i="12"/>
  <c r="DZ513" i="12"/>
  <c r="EA513" i="12"/>
  <c r="EB513" i="12"/>
  <c r="EC513" i="12"/>
  <c r="ED513" i="12"/>
  <c r="EE513" i="12"/>
  <c r="EF513" i="12"/>
  <c r="EG513" i="12"/>
  <c r="EH513" i="12"/>
  <c r="EI513" i="12"/>
  <c r="EJ513" i="12"/>
  <c r="EL513" i="12"/>
  <c r="EM513" i="12"/>
  <c r="EN513" i="12"/>
  <c r="EO513" i="12"/>
  <c r="EP513" i="12"/>
  <c r="EQ513" i="12"/>
  <c r="ER513" i="12"/>
  <c r="ES513" i="12"/>
  <c r="ET513" i="12"/>
  <c r="EU513" i="12"/>
  <c r="EV513" i="12"/>
  <c r="EW513" i="12"/>
  <c r="EX513" i="12"/>
  <c r="EY513" i="12"/>
  <c r="EZ513" i="12"/>
  <c r="FA513" i="12"/>
  <c r="FB513" i="12"/>
  <c r="FC513" i="12"/>
  <c r="DR514" i="12"/>
  <c r="DS514" i="12"/>
  <c r="DT514" i="12"/>
  <c r="DU514" i="12"/>
  <c r="DV514" i="12"/>
  <c r="DW514" i="12"/>
  <c r="DX514" i="12"/>
  <c r="DY514" i="12"/>
  <c r="DZ514" i="12"/>
  <c r="EA514" i="12"/>
  <c r="EB514" i="12"/>
  <c r="EC514" i="12"/>
  <c r="ED514" i="12"/>
  <c r="EE514" i="12"/>
  <c r="EF514" i="12"/>
  <c r="EG514" i="12"/>
  <c r="EH514" i="12"/>
  <c r="EI514" i="12"/>
  <c r="EJ514" i="12"/>
  <c r="EL514" i="12"/>
  <c r="EM514" i="12"/>
  <c r="EN514" i="12"/>
  <c r="EO514" i="12"/>
  <c r="EP514" i="12"/>
  <c r="EQ514" i="12"/>
  <c r="ER514" i="12"/>
  <c r="ES514" i="12"/>
  <c r="ET514" i="12"/>
  <c r="EU514" i="12"/>
  <c r="EV514" i="12"/>
  <c r="EW514" i="12"/>
  <c r="EX514" i="12"/>
  <c r="EY514" i="12"/>
  <c r="EZ514" i="12"/>
  <c r="FA514" i="12"/>
  <c r="FB514" i="12"/>
  <c r="FC514" i="12"/>
  <c r="DR515" i="12"/>
  <c r="DS515" i="12"/>
  <c r="DT515" i="12"/>
  <c r="DU515" i="12"/>
  <c r="DV515" i="12"/>
  <c r="DW515" i="12"/>
  <c r="DX515" i="12"/>
  <c r="DY515" i="12"/>
  <c r="DZ515" i="12"/>
  <c r="EA515" i="12"/>
  <c r="EB515" i="12"/>
  <c r="EC515" i="12"/>
  <c r="ED515" i="12"/>
  <c r="EE515" i="12"/>
  <c r="EF515" i="12"/>
  <c r="EG515" i="12"/>
  <c r="EH515" i="12"/>
  <c r="EI515" i="12"/>
  <c r="EJ515" i="12"/>
  <c r="EL515" i="12"/>
  <c r="EM515" i="12"/>
  <c r="EN515" i="12"/>
  <c r="EO515" i="12"/>
  <c r="EP515" i="12"/>
  <c r="EQ515" i="12"/>
  <c r="ER515" i="12"/>
  <c r="ES515" i="12"/>
  <c r="ET515" i="12"/>
  <c r="EU515" i="12"/>
  <c r="EV515" i="12"/>
  <c r="EW515" i="12"/>
  <c r="EX515" i="12"/>
  <c r="EY515" i="12"/>
  <c r="EZ515" i="12"/>
  <c r="FA515" i="12"/>
  <c r="FB515" i="12"/>
  <c r="FC515" i="12"/>
  <c r="DR516" i="12"/>
  <c r="DS516" i="12"/>
  <c r="DT516" i="12"/>
  <c r="DU516" i="12"/>
  <c r="DV516" i="12"/>
  <c r="DW516" i="12"/>
  <c r="DX516" i="12"/>
  <c r="DY516" i="12"/>
  <c r="DZ516" i="12"/>
  <c r="EA516" i="12"/>
  <c r="EB516" i="12"/>
  <c r="EC516" i="12"/>
  <c r="ED516" i="12"/>
  <c r="EE516" i="12"/>
  <c r="EF516" i="12"/>
  <c r="EG516" i="12"/>
  <c r="EH516" i="12"/>
  <c r="EI516" i="12"/>
  <c r="EJ516" i="12"/>
  <c r="EL516" i="12"/>
  <c r="EM516" i="12"/>
  <c r="EN516" i="12"/>
  <c r="EO516" i="12"/>
  <c r="EP516" i="12"/>
  <c r="EQ516" i="12"/>
  <c r="ER516" i="12"/>
  <c r="ES516" i="12"/>
  <c r="ET516" i="12"/>
  <c r="EU516" i="12"/>
  <c r="EV516" i="12"/>
  <c r="EW516" i="12"/>
  <c r="EX516" i="12"/>
  <c r="EY516" i="12"/>
  <c r="EZ516" i="12"/>
  <c r="FA516" i="12"/>
  <c r="FB516" i="12"/>
  <c r="FC516" i="12"/>
  <c r="DR517" i="12"/>
  <c r="DS517" i="12"/>
  <c r="DT517" i="12"/>
  <c r="DU517" i="12"/>
  <c r="DV517" i="12"/>
  <c r="DW517" i="12"/>
  <c r="DX517" i="12"/>
  <c r="DY517" i="12"/>
  <c r="DZ517" i="12"/>
  <c r="EA517" i="12"/>
  <c r="EB517" i="12"/>
  <c r="EC517" i="12"/>
  <c r="ED517" i="12"/>
  <c r="EE517" i="12"/>
  <c r="EF517" i="12"/>
  <c r="EG517" i="12"/>
  <c r="EH517" i="12"/>
  <c r="EI517" i="12"/>
  <c r="EJ517" i="12"/>
  <c r="EL517" i="12"/>
  <c r="EM517" i="12"/>
  <c r="EN517" i="12"/>
  <c r="EO517" i="12"/>
  <c r="EP517" i="12"/>
  <c r="EQ517" i="12"/>
  <c r="ER517" i="12"/>
  <c r="ES517" i="12"/>
  <c r="ET517" i="12"/>
  <c r="EU517" i="12"/>
  <c r="EV517" i="12"/>
  <c r="EW517" i="12"/>
  <c r="EX517" i="12"/>
  <c r="EY517" i="12"/>
  <c r="EZ517" i="12"/>
  <c r="FA517" i="12"/>
  <c r="FB517" i="12"/>
  <c r="FC517" i="12"/>
  <c r="DR518" i="12"/>
  <c r="DS518" i="12"/>
  <c r="DT518" i="12"/>
  <c r="DU518" i="12"/>
  <c r="DV518" i="12"/>
  <c r="DW518" i="12"/>
  <c r="DX518" i="12"/>
  <c r="DY518" i="12"/>
  <c r="DZ518" i="12"/>
  <c r="EA518" i="12"/>
  <c r="EB518" i="12"/>
  <c r="EC518" i="12"/>
  <c r="ED518" i="12"/>
  <c r="EE518" i="12"/>
  <c r="EF518" i="12"/>
  <c r="EG518" i="12"/>
  <c r="EH518" i="12"/>
  <c r="EI518" i="12"/>
  <c r="EJ518" i="12"/>
  <c r="EL518" i="12"/>
  <c r="EM518" i="12"/>
  <c r="EN518" i="12"/>
  <c r="EO518" i="12"/>
  <c r="EP518" i="12"/>
  <c r="EQ518" i="12"/>
  <c r="ER518" i="12"/>
  <c r="ES518" i="12"/>
  <c r="ET518" i="12"/>
  <c r="EU518" i="12"/>
  <c r="EV518" i="12"/>
  <c r="EW518" i="12"/>
  <c r="EX518" i="12"/>
  <c r="EY518" i="12"/>
  <c r="EZ518" i="12"/>
  <c r="FA518" i="12"/>
  <c r="FB518" i="12"/>
  <c r="FC518" i="12"/>
  <c r="DR519" i="12"/>
  <c r="DS519" i="12"/>
  <c r="DT519" i="12"/>
  <c r="DU519" i="12"/>
  <c r="DV519" i="12"/>
  <c r="DW519" i="12"/>
  <c r="DX519" i="12"/>
  <c r="DY519" i="12"/>
  <c r="DZ519" i="12"/>
  <c r="EA519" i="12"/>
  <c r="EB519" i="12"/>
  <c r="EC519" i="12"/>
  <c r="ED519" i="12"/>
  <c r="EE519" i="12"/>
  <c r="EF519" i="12"/>
  <c r="EG519" i="12"/>
  <c r="EH519" i="12"/>
  <c r="EI519" i="12"/>
  <c r="EJ519" i="12"/>
  <c r="EL519" i="12"/>
  <c r="EM519" i="12"/>
  <c r="EN519" i="12"/>
  <c r="EO519" i="12"/>
  <c r="EP519" i="12"/>
  <c r="EQ519" i="12"/>
  <c r="ER519" i="12"/>
  <c r="ES519" i="12"/>
  <c r="ET519" i="12"/>
  <c r="EU519" i="12"/>
  <c r="EV519" i="12"/>
  <c r="EW519" i="12"/>
  <c r="EX519" i="12"/>
  <c r="EY519" i="12"/>
  <c r="EZ519" i="12"/>
  <c r="FA519" i="12"/>
  <c r="FB519" i="12"/>
  <c r="FC519" i="12"/>
  <c r="DR520" i="12"/>
  <c r="DS520" i="12"/>
  <c r="DT520" i="12"/>
  <c r="DU520" i="12"/>
  <c r="DV520" i="12"/>
  <c r="DW520" i="12"/>
  <c r="DX520" i="12"/>
  <c r="DY520" i="12"/>
  <c r="DZ520" i="12"/>
  <c r="EA520" i="12"/>
  <c r="EB520" i="12"/>
  <c r="EC520" i="12"/>
  <c r="ED520" i="12"/>
  <c r="EE520" i="12"/>
  <c r="EF520" i="12"/>
  <c r="EG520" i="12"/>
  <c r="EH520" i="12"/>
  <c r="EI520" i="12"/>
  <c r="EJ520" i="12"/>
  <c r="EL520" i="12"/>
  <c r="EM520" i="12"/>
  <c r="EN520" i="12"/>
  <c r="EO520" i="12"/>
  <c r="EP520" i="12"/>
  <c r="EQ520" i="12"/>
  <c r="ER520" i="12"/>
  <c r="ES520" i="12"/>
  <c r="ET520" i="12"/>
  <c r="EU520" i="12"/>
  <c r="EV520" i="12"/>
  <c r="EW520" i="12"/>
  <c r="EX520" i="12"/>
  <c r="EY520" i="12"/>
  <c r="EZ520" i="12"/>
  <c r="FA520" i="12"/>
  <c r="FB520" i="12"/>
  <c r="FC520" i="12"/>
  <c r="DR521" i="12"/>
  <c r="DS521" i="12"/>
  <c r="DT521" i="12"/>
  <c r="DU521" i="12"/>
  <c r="DV521" i="12"/>
  <c r="DW521" i="12"/>
  <c r="DX521" i="12"/>
  <c r="DY521" i="12"/>
  <c r="DZ521" i="12"/>
  <c r="EA521" i="12"/>
  <c r="EB521" i="12"/>
  <c r="EC521" i="12"/>
  <c r="ED521" i="12"/>
  <c r="EE521" i="12"/>
  <c r="EF521" i="12"/>
  <c r="EG521" i="12"/>
  <c r="EH521" i="12"/>
  <c r="EI521" i="12"/>
  <c r="EJ521" i="12"/>
  <c r="EL521" i="12"/>
  <c r="EM521" i="12"/>
  <c r="EN521" i="12"/>
  <c r="EO521" i="12"/>
  <c r="EP521" i="12"/>
  <c r="EQ521" i="12"/>
  <c r="ER521" i="12"/>
  <c r="ES521" i="12"/>
  <c r="ET521" i="12"/>
  <c r="EU521" i="12"/>
  <c r="EV521" i="12"/>
  <c r="EW521" i="12"/>
  <c r="EX521" i="12"/>
  <c r="EY521" i="12"/>
  <c r="EZ521" i="12"/>
  <c r="FA521" i="12"/>
  <c r="FB521" i="12"/>
  <c r="FC521" i="12"/>
  <c r="DR522" i="12"/>
  <c r="DS522" i="12"/>
  <c r="DT522" i="12"/>
  <c r="DU522" i="12"/>
  <c r="DV522" i="12"/>
  <c r="DW522" i="12"/>
  <c r="DX522" i="12"/>
  <c r="DY522" i="12"/>
  <c r="DZ522" i="12"/>
  <c r="EA522" i="12"/>
  <c r="EB522" i="12"/>
  <c r="EC522" i="12"/>
  <c r="ED522" i="12"/>
  <c r="EE522" i="12"/>
  <c r="EF522" i="12"/>
  <c r="EG522" i="12"/>
  <c r="EH522" i="12"/>
  <c r="EI522" i="12"/>
  <c r="EJ522" i="12"/>
  <c r="EL522" i="12"/>
  <c r="EM522" i="12"/>
  <c r="EN522" i="12"/>
  <c r="EO522" i="12"/>
  <c r="EP522" i="12"/>
  <c r="EQ522" i="12"/>
  <c r="ER522" i="12"/>
  <c r="ES522" i="12"/>
  <c r="ET522" i="12"/>
  <c r="EU522" i="12"/>
  <c r="EV522" i="12"/>
  <c r="EW522" i="12"/>
  <c r="EX522" i="12"/>
  <c r="EY522" i="12"/>
  <c r="EZ522" i="12"/>
  <c r="FA522" i="12"/>
  <c r="FB522" i="12"/>
  <c r="FC522" i="12"/>
  <c r="DR523" i="12"/>
  <c r="DS523" i="12"/>
  <c r="DT523" i="12"/>
  <c r="DU523" i="12"/>
  <c r="DV523" i="12"/>
  <c r="DW523" i="12"/>
  <c r="DX523" i="12"/>
  <c r="DY523" i="12"/>
  <c r="DZ523" i="12"/>
  <c r="EA523" i="12"/>
  <c r="EB523" i="12"/>
  <c r="EC523" i="12"/>
  <c r="ED523" i="12"/>
  <c r="EE523" i="12"/>
  <c r="EF523" i="12"/>
  <c r="EG523" i="12"/>
  <c r="EH523" i="12"/>
  <c r="EI523" i="12"/>
  <c r="EJ523" i="12"/>
  <c r="EL523" i="12"/>
  <c r="EM523" i="12"/>
  <c r="EN523" i="12"/>
  <c r="EO523" i="12"/>
  <c r="EP523" i="12"/>
  <c r="EQ523" i="12"/>
  <c r="ER523" i="12"/>
  <c r="ES523" i="12"/>
  <c r="ET523" i="12"/>
  <c r="EU523" i="12"/>
  <c r="EV523" i="12"/>
  <c r="EW523" i="12"/>
  <c r="EX523" i="12"/>
  <c r="EY523" i="12"/>
  <c r="EZ523" i="12"/>
  <c r="FA523" i="12"/>
  <c r="FB523" i="12"/>
  <c r="FC523" i="12"/>
  <c r="DR524" i="12"/>
  <c r="DS524" i="12"/>
  <c r="DT524" i="12"/>
  <c r="DU524" i="12"/>
  <c r="DV524" i="12"/>
  <c r="DW524" i="12"/>
  <c r="DX524" i="12"/>
  <c r="DY524" i="12"/>
  <c r="DZ524" i="12"/>
  <c r="EA524" i="12"/>
  <c r="EB524" i="12"/>
  <c r="EC524" i="12"/>
  <c r="ED524" i="12"/>
  <c r="EE524" i="12"/>
  <c r="EF524" i="12"/>
  <c r="EG524" i="12"/>
  <c r="EH524" i="12"/>
  <c r="EI524" i="12"/>
  <c r="EJ524" i="12"/>
  <c r="EL524" i="12"/>
  <c r="EM524" i="12"/>
  <c r="EN524" i="12"/>
  <c r="EO524" i="12"/>
  <c r="EP524" i="12"/>
  <c r="EQ524" i="12"/>
  <c r="ER524" i="12"/>
  <c r="ES524" i="12"/>
  <c r="ET524" i="12"/>
  <c r="EU524" i="12"/>
  <c r="EV524" i="12"/>
  <c r="EW524" i="12"/>
  <c r="EX524" i="12"/>
  <c r="EY524" i="12"/>
  <c r="EZ524" i="12"/>
  <c r="FA524" i="12"/>
  <c r="FB524" i="12"/>
  <c r="FC524" i="12"/>
  <c r="DR525" i="12"/>
  <c r="DS525" i="12"/>
  <c r="DT525" i="12"/>
  <c r="DU525" i="12"/>
  <c r="DV525" i="12"/>
  <c r="DW525" i="12"/>
  <c r="DX525" i="12"/>
  <c r="DY525" i="12"/>
  <c r="DZ525" i="12"/>
  <c r="EA525" i="12"/>
  <c r="EB525" i="12"/>
  <c r="EC525" i="12"/>
  <c r="ED525" i="12"/>
  <c r="EE525" i="12"/>
  <c r="EF525" i="12"/>
  <c r="EG525" i="12"/>
  <c r="EH525" i="12"/>
  <c r="EI525" i="12"/>
  <c r="EJ525" i="12"/>
  <c r="EL525" i="12"/>
  <c r="EM525" i="12"/>
  <c r="EN525" i="12"/>
  <c r="EO525" i="12"/>
  <c r="EP525" i="12"/>
  <c r="EQ525" i="12"/>
  <c r="ER525" i="12"/>
  <c r="ES525" i="12"/>
  <c r="ET525" i="12"/>
  <c r="EU525" i="12"/>
  <c r="EV525" i="12"/>
  <c r="EW525" i="12"/>
  <c r="EX525" i="12"/>
  <c r="EY525" i="12"/>
  <c r="EZ525" i="12"/>
  <c r="FA525" i="12"/>
  <c r="FB525" i="12"/>
  <c r="FC525" i="12"/>
  <c r="DR526" i="12"/>
  <c r="DS526" i="12"/>
  <c r="DT526" i="12"/>
  <c r="DU526" i="12"/>
  <c r="DV526" i="12"/>
  <c r="DW526" i="12"/>
  <c r="DX526" i="12"/>
  <c r="DY526" i="12"/>
  <c r="DZ526" i="12"/>
  <c r="EA526" i="12"/>
  <c r="EB526" i="12"/>
  <c r="EC526" i="12"/>
  <c r="ED526" i="12"/>
  <c r="EE526" i="12"/>
  <c r="EF526" i="12"/>
  <c r="EG526" i="12"/>
  <c r="EH526" i="12"/>
  <c r="EI526" i="12"/>
  <c r="EJ526" i="12"/>
  <c r="EL526" i="12"/>
  <c r="EM526" i="12"/>
  <c r="EN526" i="12"/>
  <c r="EO526" i="12"/>
  <c r="EP526" i="12"/>
  <c r="EQ526" i="12"/>
  <c r="ER526" i="12"/>
  <c r="ES526" i="12"/>
  <c r="ET526" i="12"/>
  <c r="EU526" i="12"/>
  <c r="EV526" i="12"/>
  <c r="EW526" i="12"/>
  <c r="EX526" i="12"/>
  <c r="EY526" i="12"/>
  <c r="EZ526" i="12"/>
  <c r="FA526" i="12"/>
  <c r="FB526" i="12"/>
  <c r="FC526" i="12"/>
  <c r="DR527" i="12"/>
  <c r="DS527" i="12"/>
  <c r="DT527" i="12"/>
  <c r="DU527" i="12"/>
  <c r="DV527" i="12"/>
  <c r="DW527" i="12"/>
  <c r="DX527" i="12"/>
  <c r="DY527" i="12"/>
  <c r="DZ527" i="12"/>
  <c r="EA527" i="12"/>
  <c r="EB527" i="12"/>
  <c r="EC527" i="12"/>
  <c r="ED527" i="12"/>
  <c r="EE527" i="12"/>
  <c r="EF527" i="12"/>
  <c r="EG527" i="12"/>
  <c r="EH527" i="12"/>
  <c r="EI527" i="12"/>
  <c r="EJ527" i="12"/>
  <c r="EL527" i="12"/>
  <c r="EM527" i="12"/>
  <c r="EN527" i="12"/>
  <c r="EO527" i="12"/>
  <c r="EP527" i="12"/>
  <c r="EQ527" i="12"/>
  <c r="ER527" i="12"/>
  <c r="ES527" i="12"/>
  <c r="ET527" i="12"/>
  <c r="EU527" i="12"/>
  <c r="EV527" i="12"/>
  <c r="EW527" i="12"/>
  <c r="EX527" i="12"/>
  <c r="EY527" i="12"/>
  <c r="EZ527" i="12"/>
  <c r="FA527" i="12"/>
  <c r="FB527" i="12"/>
  <c r="FC527" i="12"/>
  <c r="DR528" i="12"/>
  <c r="DS528" i="12"/>
  <c r="DT528" i="12"/>
  <c r="DU528" i="12"/>
  <c r="DV528" i="12"/>
  <c r="DW528" i="12"/>
  <c r="DX528" i="12"/>
  <c r="DY528" i="12"/>
  <c r="DZ528" i="12"/>
  <c r="EA528" i="12"/>
  <c r="EB528" i="12"/>
  <c r="EC528" i="12"/>
  <c r="ED528" i="12"/>
  <c r="EE528" i="12"/>
  <c r="EF528" i="12"/>
  <c r="EG528" i="12"/>
  <c r="EH528" i="12"/>
  <c r="EI528" i="12"/>
  <c r="EJ528" i="12"/>
  <c r="EL528" i="12"/>
  <c r="EM528" i="12"/>
  <c r="EN528" i="12"/>
  <c r="EO528" i="12"/>
  <c r="EP528" i="12"/>
  <c r="EQ528" i="12"/>
  <c r="ER528" i="12"/>
  <c r="ES528" i="12"/>
  <c r="ET528" i="12"/>
  <c r="EU528" i="12"/>
  <c r="EV528" i="12"/>
  <c r="EW528" i="12"/>
  <c r="EX528" i="12"/>
  <c r="EY528" i="12"/>
  <c r="EZ528" i="12"/>
  <c r="FA528" i="12"/>
  <c r="FB528" i="12"/>
  <c r="FC528" i="12"/>
  <c r="DR529" i="12"/>
  <c r="DS529" i="12"/>
  <c r="DT529" i="12"/>
  <c r="DU529" i="12"/>
  <c r="DV529" i="12"/>
  <c r="DW529" i="12"/>
  <c r="DX529" i="12"/>
  <c r="DY529" i="12"/>
  <c r="DZ529" i="12"/>
  <c r="EA529" i="12"/>
  <c r="EB529" i="12"/>
  <c r="EC529" i="12"/>
  <c r="ED529" i="12"/>
  <c r="EE529" i="12"/>
  <c r="EF529" i="12"/>
  <c r="EG529" i="12"/>
  <c r="EH529" i="12"/>
  <c r="EI529" i="12"/>
  <c r="EJ529" i="12"/>
  <c r="EL529" i="12"/>
  <c r="EM529" i="12"/>
  <c r="EN529" i="12"/>
  <c r="EO529" i="12"/>
  <c r="EP529" i="12"/>
  <c r="EQ529" i="12"/>
  <c r="ER529" i="12"/>
  <c r="ES529" i="12"/>
  <c r="ET529" i="12"/>
  <c r="EU529" i="12"/>
  <c r="EV529" i="12"/>
  <c r="EW529" i="12"/>
  <c r="EX529" i="12"/>
  <c r="EY529" i="12"/>
  <c r="EZ529" i="12"/>
  <c r="FA529" i="12"/>
  <c r="FB529" i="12"/>
  <c r="FC529" i="12"/>
  <c r="DR530" i="12"/>
  <c r="DS530" i="12"/>
  <c r="DT530" i="12"/>
  <c r="DU530" i="12"/>
  <c r="DV530" i="12"/>
  <c r="DW530" i="12"/>
  <c r="DX530" i="12"/>
  <c r="DY530" i="12"/>
  <c r="DZ530" i="12"/>
  <c r="EA530" i="12"/>
  <c r="EB530" i="12"/>
  <c r="EC530" i="12"/>
  <c r="ED530" i="12"/>
  <c r="EE530" i="12"/>
  <c r="EF530" i="12"/>
  <c r="EG530" i="12"/>
  <c r="EH530" i="12"/>
  <c r="EI530" i="12"/>
  <c r="EJ530" i="12"/>
  <c r="EL530" i="12"/>
  <c r="EM530" i="12"/>
  <c r="EN530" i="12"/>
  <c r="EO530" i="12"/>
  <c r="EP530" i="12"/>
  <c r="EQ530" i="12"/>
  <c r="ER530" i="12"/>
  <c r="ES530" i="12"/>
  <c r="ET530" i="12"/>
  <c r="EU530" i="12"/>
  <c r="EV530" i="12"/>
  <c r="EW530" i="12"/>
  <c r="EX530" i="12"/>
  <c r="EY530" i="12"/>
  <c r="EZ530" i="12"/>
  <c r="FA530" i="12"/>
  <c r="FB530" i="12"/>
  <c r="FC530" i="12"/>
  <c r="DR531" i="12"/>
  <c r="DS531" i="12"/>
  <c r="DT531" i="12"/>
  <c r="DU531" i="12"/>
  <c r="DV531" i="12"/>
  <c r="DW531" i="12"/>
  <c r="DX531" i="12"/>
  <c r="DY531" i="12"/>
  <c r="DZ531" i="12"/>
  <c r="EA531" i="12"/>
  <c r="EB531" i="12"/>
  <c r="EC531" i="12"/>
  <c r="ED531" i="12"/>
  <c r="EE531" i="12"/>
  <c r="EF531" i="12"/>
  <c r="EG531" i="12"/>
  <c r="EH531" i="12"/>
  <c r="EI531" i="12"/>
  <c r="EJ531" i="12"/>
  <c r="EL531" i="12"/>
  <c r="EM531" i="12"/>
  <c r="EN531" i="12"/>
  <c r="EO531" i="12"/>
  <c r="EP531" i="12"/>
  <c r="EQ531" i="12"/>
  <c r="ER531" i="12"/>
  <c r="ES531" i="12"/>
  <c r="ET531" i="12"/>
  <c r="EU531" i="12"/>
  <c r="EV531" i="12"/>
  <c r="EW531" i="12"/>
  <c r="EX531" i="12"/>
  <c r="EY531" i="12"/>
  <c r="EZ531" i="12"/>
  <c r="FA531" i="12"/>
  <c r="FB531" i="12"/>
  <c r="FC531" i="12"/>
  <c r="DR532" i="12"/>
  <c r="DS532" i="12"/>
  <c r="DT532" i="12"/>
  <c r="DU532" i="12"/>
  <c r="DV532" i="12"/>
  <c r="DW532" i="12"/>
  <c r="DX532" i="12"/>
  <c r="DY532" i="12"/>
  <c r="DZ532" i="12"/>
  <c r="EA532" i="12"/>
  <c r="EB532" i="12"/>
  <c r="EC532" i="12"/>
  <c r="ED532" i="12"/>
  <c r="EE532" i="12"/>
  <c r="EF532" i="12"/>
  <c r="EG532" i="12"/>
  <c r="EH532" i="12"/>
  <c r="EI532" i="12"/>
  <c r="EJ532" i="12"/>
  <c r="EL532" i="12"/>
  <c r="EM532" i="12"/>
  <c r="EN532" i="12"/>
  <c r="EO532" i="12"/>
  <c r="EP532" i="12"/>
  <c r="EQ532" i="12"/>
  <c r="ER532" i="12"/>
  <c r="ES532" i="12"/>
  <c r="ET532" i="12"/>
  <c r="EU532" i="12"/>
  <c r="EV532" i="12"/>
  <c r="EW532" i="12"/>
  <c r="EX532" i="12"/>
  <c r="EY532" i="12"/>
  <c r="EZ532" i="12"/>
  <c r="FA532" i="12"/>
  <c r="FB532" i="12"/>
  <c r="FC532" i="12"/>
  <c r="DR533" i="12"/>
  <c r="DS533" i="12"/>
  <c r="DT533" i="12"/>
  <c r="DU533" i="12"/>
  <c r="DV533" i="12"/>
  <c r="DW533" i="12"/>
  <c r="DX533" i="12"/>
  <c r="DY533" i="12"/>
  <c r="DZ533" i="12"/>
  <c r="EA533" i="12"/>
  <c r="EB533" i="12"/>
  <c r="EC533" i="12"/>
  <c r="ED533" i="12"/>
  <c r="EE533" i="12"/>
  <c r="EF533" i="12"/>
  <c r="EG533" i="12"/>
  <c r="EH533" i="12"/>
  <c r="EI533" i="12"/>
  <c r="EJ533" i="12"/>
  <c r="EL533" i="12"/>
  <c r="EM533" i="12"/>
  <c r="EN533" i="12"/>
  <c r="EO533" i="12"/>
  <c r="EP533" i="12"/>
  <c r="EQ533" i="12"/>
  <c r="ER533" i="12"/>
  <c r="ES533" i="12"/>
  <c r="ET533" i="12"/>
  <c r="EU533" i="12"/>
  <c r="EV533" i="12"/>
  <c r="EW533" i="12"/>
  <c r="EX533" i="12"/>
  <c r="EY533" i="12"/>
  <c r="EZ533" i="12"/>
  <c r="FA533" i="12"/>
  <c r="FB533" i="12"/>
  <c r="FC533" i="12"/>
  <c r="DR534" i="12"/>
  <c r="DS534" i="12"/>
  <c r="DT534" i="12"/>
  <c r="DU534" i="12"/>
  <c r="DV534" i="12"/>
  <c r="DW534" i="12"/>
  <c r="DX534" i="12"/>
  <c r="DY534" i="12"/>
  <c r="DZ534" i="12"/>
  <c r="EA534" i="12"/>
  <c r="EB534" i="12"/>
  <c r="EC534" i="12"/>
  <c r="ED534" i="12"/>
  <c r="EE534" i="12"/>
  <c r="EF534" i="12"/>
  <c r="EG534" i="12"/>
  <c r="EH534" i="12"/>
  <c r="EI534" i="12"/>
  <c r="EJ534" i="12"/>
  <c r="EL534" i="12"/>
  <c r="EM534" i="12"/>
  <c r="EN534" i="12"/>
  <c r="EO534" i="12"/>
  <c r="EP534" i="12"/>
  <c r="EQ534" i="12"/>
  <c r="ER534" i="12"/>
  <c r="ES534" i="12"/>
  <c r="ET534" i="12"/>
  <c r="EU534" i="12"/>
  <c r="EV534" i="12"/>
  <c r="EW534" i="12"/>
  <c r="EX534" i="12"/>
  <c r="EY534" i="12"/>
  <c r="EZ534" i="12"/>
  <c r="FA534" i="12"/>
  <c r="FB534" i="12"/>
  <c r="FC534" i="12"/>
  <c r="DR535" i="12"/>
  <c r="DS535" i="12"/>
  <c r="DT535" i="12"/>
  <c r="DU535" i="12"/>
  <c r="DV535" i="12"/>
  <c r="DW535" i="12"/>
  <c r="DX535" i="12"/>
  <c r="DY535" i="12"/>
  <c r="DZ535" i="12"/>
  <c r="EA535" i="12"/>
  <c r="EB535" i="12"/>
  <c r="EC535" i="12"/>
  <c r="ED535" i="12"/>
  <c r="EE535" i="12"/>
  <c r="EF535" i="12"/>
  <c r="EG535" i="12"/>
  <c r="EH535" i="12"/>
  <c r="EI535" i="12"/>
  <c r="EJ535" i="12"/>
  <c r="EL535" i="12"/>
  <c r="EM535" i="12"/>
  <c r="EN535" i="12"/>
  <c r="EO535" i="12"/>
  <c r="EP535" i="12"/>
  <c r="EQ535" i="12"/>
  <c r="ER535" i="12"/>
  <c r="ES535" i="12"/>
  <c r="ET535" i="12"/>
  <c r="EU535" i="12"/>
  <c r="EV535" i="12"/>
  <c r="EW535" i="12"/>
  <c r="EX535" i="12"/>
  <c r="EY535" i="12"/>
  <c r="EZ535" i="12"/>
  <c r="FA535" i="12"/>
  <c r="FB535" i="12"/>
  <c r="FC535" i="12"/>
  <c r="DR536" i="12"/>
  <c r="DS536" i="12"/>
  <c r="DT536" i="12"/>
  <c r="DU536" i="12"/>
  <c r="DV536" i="12"/>
  <c r="DW536" i="12"/>
  <c r="DX536" i="12"/>
  <c r="DY536" i="12"/>
  <c r="DZ536" i="12"/>
  <c r="EA536" i="12"/>
  <c r="EB536" i="12"/>
  <c r="EC536" i="12"/>
  <c r="ED536" i="12"/>
  <c r="EE536" i="12"/>
  <c r="EF536" i="12"/>
  <c r="EG536" i="12"/>
  <c r="EH536" i="12"/>
  <c r="EI536" i="12"/>
  <c r="EJ536" i="12"/>
  <c r="EL536" i="12"/>
  <c r="EM536" i="12"/>
  <c r="EN536" i="12"/>
  <c r="EO536" i="12"/>
  <c r="EP536" i="12"/>
  <c r="EQ536" i="12"/>
  <c r="ER536" i="12"/>
  <c r="ES536" i="12"/>
  <c r="ET536" i="12"/>
  <c r="EU536" i="12"/>
  <c r="EV536" i="12"/>
  <c r="EW536" i="12"/>
  <c r="EX536" i="12"/>
  <c r="EY536" i="12"/>
  <c r="EZ536" i="12"/>
  <c r="FA536" i="12"/>
  <c r="FB536" i="12"/>
  <c r="FC536" i="12"/>
  <c r="DR537" i="12"/>
  <c r="DS537" i="12"/>
  <c r="DT537" i="12"/>
  <c r="DU537" i="12"/>
  <c r="DV537" i="12"/>
  <c r="DW537" i="12"/>
  <c r="DX537" i="12"/>
  <c r="DY537" i="12"/>
  <c r="DZ537" i="12"/>
  <c r="EA537" i="12"/>
  <c r="EB537" i="12"/>
  <c r="EC537" i="12"/>
  <c r="ED537" i="12"/>
  <c r="EE537" i="12"/>
  <c r="EF537" i="12"/>
  <c r="EG537" i="12"/>
  <c r="EH537" i="12"/>
  <c r="EI537" i="12"/>
  <c r="EJ537" i="12"/>
  <c r="EL537" i="12"/>
  <c r="EM537" i="12"/>
  <c r="EN537" i="12"/>
  <c r="EO537" i="12"/>
  <c r="EP537" i="12"/>
  <c r="EQ537" i="12"/>
  <c r="ER537" i="12"/>
  <c r="ES537" i="12"/>
  <c r="ET537" i="12"/>
  <c r="EU537" i="12"/>
  <c r="EV537" i="12"/>
  <c r="EW537" i="12"/>
  <c r="EX537" i="12"/>
  <c r="EY537" i="12"/>
  <c r="EZ537" i="12"/>
  <c r="FA537" i="12"/>
  <c r="FB537" i="12"/>
  <c r="FC537" i="12"/>
  <c r="DR538" i="12"/>
  <c r="DS538" i="12"/>
  <c r="DT538" i="12"/>
  <c r="DU538" i="12"/>
  <c r="DV538" i="12"/>
  <c r="DW538" i="12"/>
  <c r="DX538" i="12"/>
  <c r="DY538" i="12"/>
  <c r="DZ538" i="12"/>
  <c r="EA538" i="12"/>
  <c r="EB538" i="12"/>
  <c r="EC538" i="12"/>
  <c r="ED538" i="12"/>
  <c r="EE538" i="12"/>
  <c r="EF538" i="12"/>
  <c r="EG538" i="12"/>
  <c r="EH538" i="12"/>
  <c r="EI538" i="12"/>
  <c r="EJ538" i="12"/>
  <c r="EL538" i="12"/>
  <c r="EM538" i="12"/>
  <c r="EN538" i="12"/>
  <c r="EO538" i="12"/>
  <c r="EP538" i="12"/>
  <c r="EQ538" i="12"/>
  <c r="ER538" i="12"/>
  <c r="ES538" i="12"/>
  <c r="ET538" i="12"/>
  <c r="EU538" i="12"/>
  <c r="EV538" i="12"/>
  <c r="EW538" i="12"/>
  <c r="EX538" i="12"/>
  <c r="EY538" i="12"/>
  <c r="EZ538" i="12"/>
  <c r="FA538" i="12"/>
  <c r="FB538" i="12"/>
  <c r="FC538" i="12"/>
  <c r="DR539" i="12"/>
  <c r="DS539" i="12"/>
  <c r="DT539" i="12"/>
  <c r="DU539" i="12"/>
  <c r="DV539" i="12"/>
  <c r="DW539" i="12"/>
  <c r="DX539" i="12"/>
  <c r="DY539" i="12"/>
  <c r="DZ539" i="12"/>
  <c r="EA539" i="12"/>
  <c r="EB539" i="12"/>
  <c r="EC539" i="12"/>
  <c r="ED539" i="12"/>
  <c r="EE539" i="12"/>
  <c r="EF539" i="12"/>
  <c r="EG539" i="12"/>
  <c r="EH539" i="12"/>
  <c r="EI539" i="12"/>
  <c r="EJ539" i="12"/>
  <c r="EL539" i="12"/>
  <c r="EM539" i="12"/>
  <c r="EN539" i="12"/>
  <c r="EO539" i="12"/>
  <c r="EP539" i="12"/>
  <c r="EQ539" i="12"/>
  <c r="ER539" i="12"/>
  <c r="ES539" i="12"/>
  <c r="ET539" i="12"/>
  <c r="EU539" i="12"/>
  <c r="EV539" i="12"/>
  <c r="EW539" i="12"/>
  <c r="EX539" i="12"/>
  <c r="EY539" i="12"/>
  <c r="EZ539" i="12"/>
  <c r="FA539" i="12"/>
  <c r="FB539" i="12"/>
  <c r="FC539" i="12"/>
  <c r="DR540" i="12"/>
  <c r="DS540" i="12"/>
  <c r="DT540" i="12"/>
  <c r="DU540" i="12"/>
  <c r="DV540" i="12"/>
  <c r="DW540" i="12"/>
  <c r="DX540" i="12"/>
  <c r="DY540" i="12"/>
  <c r="DZ540" i="12"/>
  <c r="EA540" i="12"/>
  <c r="EB540" i="12"/>
  <c r="EC540" i="12"/>
  <c r="ED540" i="12"/>
  <c r="EE540" i="12"/>
  <c r="EF540" i="12"/>
  <c r="EG540" i="12"/>
  <c r="EH540" i="12"/>
  <c r="EI540" i="12"/>
  <c r="EJ540" i="12"/>
  <c r="EL540" i="12"/>
  <c r="EM540" i="12"/>
  <c r="EN540" i="12"/>
  <c r="EO540" i="12"/>
  <c r="EP540" i="12"/>
  <c r="EQ540" i="12"/>
  <c r="ER540" i="12"/>
  <c r="ES540" i="12"/>
  <c r="ET540" i="12"/>
  <c r="EU540" i="12"/>
  <c r="EV540" i="12"/>
  <c r="EW540" i="12"/>
  <c r="EX540" i="12"/>
  <c r="EY540" i="12"/>
  <c r="EZ540" i="12"/>
  <c r="FA540" i="12"/>
  <c r="FB540" i="12"/>
  <c r="FC540" i="12"/>
  <c r="DR541" i="12"/>
  <c r="DS541" i="12"/>
  <c r="DT541" i="12"/>
  <c r="DU541" i="12"/>
  <c r="DV541" i="12"/>
  <c r="DW541" i="12"/>
  <c r="DX541" i="12"/>
  <c r="DY541" i="12"/>
  <c r="DZ541" i="12"/>
  <c r="EA541" i="12"/>
  <c r="EB541" i="12"/>
  <c r="EC541" i="12"/>
  <c r="ED541" i="12"/>
  <c r="EE541" i="12"/>
  <c r="EF541" i="12"/>
  <c r="EG541" i="12"/>
  <c r="EH541" i="12"/>
  <c r="EI541" i="12"/>
  <c r="EJ541" i="12"/>
  <c r="EL541" i="12"/>
  <c r="EM541" i="12"/>
  <c r="EN541" i="12"/>
  <c r="EO541" i="12"/>
  <c r="EP541" i="12"/>
  <c r="EQ541" i="12"/>
  <c r="ER541" i="12"/>
  <c r="ES541" i="12"/>
  <c r="ET541" i="12"/>
  <c r="EU541" i="12"/>
  <c r="EV541" i="12"/>
  <c r="EW541" i="12"/>
  <c r="EX541" i="12"/>
  <c r="EY541" i="12"/>
  <c r="EZ541" i="12"/>
  <c r="FA541" i="12"/>
  <c r="FB541" i="12"/>
  <c r="FC541" i="12"/>
  <c r="DR542" i="12"/>
  <c r="DS542" i="12"/>
  <c r="DT542" i="12"/>
  <c r="DU542" i="12"/>
  <c r="DV542" i="12"/>
  <c r="DW542" i="12"/>
  <c r="DX542" i="12"/>
  <c r="DY542" i="12"/>
  <c r="DZ542" i="12"/>
  <c r="EA542" i="12"/>
  <c r="EB542" i="12"/>
  <c r="EC542" i="12"/>
  <c r="ED542" i="12"/>
  <c r="EE542" i="12"/>
  <c r="EF542" i="12"/>
  <c r="EG542" i="12"/>
  <c r="EH542" i="12"/>
  <c r="EI542" i="12"/>
  <c r="EJ542" i="12"/>
  <c r="EL542" i="12"/>
  <c r="EM542" i="12"/>
  <c r="EN542" i="12"/>
  <c r="EO542" i="12"/>
  <c r="EP542" i="12"/>
  <c r="EQ542" i="12"/>
  <c r="ER542" i="12"/>
  <c r="ES542" i="12"/>
  <c r="ET542" i="12"/>
  <c r="EU542" i="12"/>
  <c r="EV542" i="12"/>
  <c r="EW542" i="12"/>
  <c r="EX542" i="12"/>
  <c r="EY542" i="12"/>
  <c r="EZ542" i="12"/>
  <c r="FA542" i="12"/>
  <c r="FB542" i="12"/>
  <c r="FC542" i="12"/>
  <c r="DR543" i="12"/>
  <c r="DS543" i="12"/>
  <c r="DT543" i="12"/>
  <c r="DU543" i="12"/>
  <c r="DV543" i="12"/>
  <c r="DW543" i="12"/>
  <c r="DX543" i="12"/>
  <c r="DY543" i="12"/>
  <c r="DZ543" i="12"/>
  <c r="EA543" i="12"/>
  <c r="EB543" i="12"/>
  <c r="EC543" i="12"/>
  <c r="ED543" i="12"/>
  <c r="EE543" i="12"/>
  <c r="EF543" i="12"/>
  <c r="EG543" i="12"/>
  <c r="EH543" i="12"/>
  <c r="EI543" i="12"/>
  <c r="EJ543" i="12"/>
  <c r="EL543" i="12"/>
  <c r="EM543" i="12"/>
  <c r="EN543" i="12"/>
  <c r="EO543" i="12"/>
  <c r="EP543" i="12"/>
  <c r="EQ543" i="12"/>
  <c r="ER543" i="12"/>
  <c r="ES543" i="12"/>
  <c r="ET543" i="12"/>
  <c r="EU543" i="12"/>
  <c r="EV543" i="12"/>
  <c r="EW543" i="12"/>
  <c r="EX543" i="12"/>
  <c r="EY543" i="12"/>
  <c r="EZ543" i="12"/>
  <c r="FA543" i="12"/>
  <c r="FB543" i="12"/>
  <c r="FC543" i="12"/>
  <c r="DR544" i="12"/>
  <c r="DS544" i="12"/>
  <c r="DT544" i="12"/>
  <c r="DU544" i="12"/>
  <c r="DV544" i="12"/>
  <c r="DW544" i="12"/>
  <c r="DX544" i="12"/>
  <c r="DY544" i="12"/>
  <c r="DZ544" i="12"/>
  <c r="EA544" i="12"/>
  <c r="EB544" i="12"/>
  <c r="EC544" i="12"/>
  <c r="ED544" i="12"/>
  <c r="EE544" i="12"/>
  <c r="EF544" i="12"/>
  <c r="EG544" i="12"/>
  <c r="EH544" i="12"/>
  <c r="EI544" i="12"/>
  <c r="EJ544" i="12"/>
  <c r="EL544" i="12"/>
  <c r="EM544" i="12"/>
  <c r="EN544" i="12"/>
  <c r="EO544" i="12"/>
  <c r="EP544" i="12"/>
  <c r="EQ544" i="12"/>
  <c r="ER544" i="12"/>
  <c r="ES544" i="12"/>
  <c r="ET544" i="12"/>
  <c r="EU544" i="12"/>
  <c r="EV544" i="12"/>
  <c r="EW544" i="12"/>
  <c r="EX544" i="12"/>
  <c r="EY544" i="12"/>
  <c r="EZ544" i="12"/>
  <c r="FA544" i="12"/>
  <c r="FB544" i="12"/>
  <c r="FC544" i="12"/>
  <c r="DR545" i="12"/>
  <c r="DS545" i="12"/>
  <c r="DT545" i="12"/>
  <c r="DU545" i="12"/>
  <c r="DV545" i="12"/>
  <c r="DW545" i="12"/>
  <c r="DX545" i="12"/>
  <c r="DY545" i="12"/>
  <c r="DZ545" i="12"/>
  <c r="EA545" i="12"/>
  <c r="EB545" i="12"/>
  <c r="EC545" i="12"/>
  <c r="ED545" i="12"/>
  <c r="EE545" i="12"/>
  <c r="EF545" i="12"/>
  <c r="EG545" i="12"/>
  <c r="EH545" i="12"/>
  <c r="EI545" i="12"/>
  <c r="EJ545" i="12"/>
  <c r="EL545" i="12"/>
  <c r="EM545" i="12"/>
  <c r="EN545" i="12"/>
  <c r="EO545" i="12"/>
  <c r="EP545" i="12"/>
  <c r="EQ545" i="12"/>
  <c r="ER545" i="12"/>
  <c r="ES545" i="12"/>
  <c r="ET545" i="12"/>
  <c r="EU545" i="12"/>
  <c r="EV545" i="12"/>
  <c r="EW545" i="12"/>
  <c r="EX545" i="12"/>
  <c r="EY545" i="12"/>
  <c r="EZ545" i="12"/>
  <c r="FA545" i="12"/>
  <c r="FB545" i="12"/>
  <c r="FC545" i="12"/>
  <c r="DR546" i="12"/>
  <c r="DS546" i="12"/>
  <c r="DT546" i="12"/>
  <c r="DU546" i="12"/>
  <c r="DV546" i="12"/>
  <c r="DW546" i="12"/>
  <c r="DX546" i="12"/>
  <c r="DY546" i="12"/>
  <c r="DZ546" i="12"/>
  <c r="EA546" i="12"/>
  <c r="EB546" i="12"/>
  <c r="EC546" i="12"/>
  <c r="ED546" i="12"/>
  <c r="EE546" i="12"/>
  <c r="EF546" i="12"/>
  <c r="EG546" i="12"/>
  <c r="EH546" i="12"/>
  <c r="EI546" i="12"/>
  <c r="EJ546" i="12"/>
  <c r="EL546" i="12"/>
  <c r="EM546" i="12"/>
  <c r="EN546" i="12"/>
  <c r="EO546" i="12"/>
  <c r="EP546" i="12"/>
  <c r="EQ546" i="12"/>
  <c r="ER546" i="12"/>
  <c r="ES546" i="12"/>
  <c r="ET546" i="12"/>
  <c r="EU546" i="12"/>
  <c r="EV546" i="12"/>
  <c r="EW546" i="12"/>
  <c r="EX546" i="12"/>
  <c r="EY546" i="12"/>
  <c r="EZ546" i="12"/>
  <c r="FA546" i="12"/>
  <c r="FB546" i="12"/>
  <c r="FC546" i="12"/>
  <c r="DR547" i="12"/>
  <c r="DS547" i="12"/>
  <c r="DT547" i="12"/>
  <c r="DU547" i="12"/>
  <c r="DV547" i="12"/>
  <c r="DW547" i="12"/>
  <c r="DX547" i="12"/>
  <c r="DY547" i="12"/>
  <c r="DZ547" i="12"/>
  <c r="EA547" i="12"/>
  <c r="EB547" i="12"/>
  <c r="EC547" i="12"/>
  <c r="ED547" i="12"/>
  <c r="EE547" i="12"/>
  <c r="EF547" i="12"/>
  <c r="EG547" i="12"/>
  <c r="EH547" i="12"/>
  <c r="EI547" i="12"/>
  <c r="EJ547" i="12"/>
  <c r="EL547" i="12"/>
  <c r="EM547" i="12"/>
  <c r="EN547" i="12"/>
  <c r="EO547" i="12"/>
  <c r="EP547" i="12"/>
  <c r="EQ547" i="12"/>
  <c r="ER547" i="12"/>
  <c r="ES547" i="12"/>
  <c r="ET547" i="12"/>
  <c r="EU547" i="12"/>
  <c r="EV547" i="12"/>
  <c r="EW547" i="12"/>
  <c r="EX547" i="12"/>
  <c r="EY547" i="12"/>
  <c r="EZ547" i="12"/>
  <c r="FA547" i="12"/>
  <c r="FB547" i="12"/>
  <c r="FC547" i="12"/>
  <c r="DR548" i="12"/>
  <c r="DS548" i="12"/>
  <c r="DT548" i="12"/>
  <c r="DU548" i="12"/>
  <c r="DV548" i="12"/>
  <c r="DW548" i="12"/>
  <c r="DX548" i="12"/>
  <c r="DY548" i="12"/>
  <c r="DZ548" i="12"/>
  <c r="EA548" i="12"/>
  <c r="EB548" i="12"/>
  <c r="EC548" i="12"/>
  <c r="ED548" i="12"/>
  <c r="EE548" i="12"/>
  <c r="EF548" i="12"/>
  <c r="EG548" i="12"/>
  <c r="EH548" i="12"/>
  <c r="EI548" i="12"/>
  <c r="EJ548" i="12"/>
  <c r="EL548" i="12"/>
  <c r="EM548" i="12"/>
  <c r="EN548" i="12"/>
  <c r="EO548" i="12"/>
  <c r="EP548" i="12"/>
  <c r="EQ548" i="12"/>
  <c r="ER548" i="12"/>
  <c r="ES548" i="12"/>
  <c r="ET548" i="12"/>
  <c r="EU548" i="12"/>
  <c r="EV548" i="12"/>
  <c r="EW548" i="12"/>
  <c r="EX548" i="12"/>
  <c r="EY548" i="12"/>
  <c r="EZ548" i="12"/>
  <c r="FA548" i="12"/>
  <c r="FB548" i="12"/>
  <c r="FC548" i="12"/>
  <c r="DR549" i="12"/>
  <c r="DS549" i="12"/>
  <c r="DT549" i="12"/>
  <c r="DU549" i="12"/>
  <c r="DV549" i="12"/>
  <c r="DW549" i="12"/>
  <c r="DX549" i="12"/>
  <c r="DY549" i="12"/>
  <c r="DZ549" i="12"/>
  <c r="EA549" i="12"/>
  <c r="EB549" i="12"/>
  <c r="EC549" i="12"/>
  <c r="ED549" i="12"/>
  <c r="EE549" i="12"/>
  <c r="EF549" i="12"/>
  <c r="EG549" i="12"/>
  <c r="EH549" i="12"/>
  <c r="EI549" i="12"/>
  <c r="EJ549" i="12"/>
  <c r="EL549" i="12"/>
  <c r="EM549" i="12"/>
  <c r="EN549" i="12"/>
  <c r="EO549" i="12"/>
  <c r="EP549" i="12"/>
  <c r="EQ549" i="12"/>
  <c r="ER549" i="12"/>
  <c r="ES549" i="12"/>
  <c r="ET549" i="12"/>
  <c r="EU549" i="12"/>
  <c r="EV549" i="12"/>
  <c r="EW549" i="12"/>
  <c r="EX549" i="12"/>
  <c r="EY549" i="12"/>
  <c r="EZ549" i="12"/>
  <c r="FA549" i="12"/>
  <c r="FB549" i="12"/>
  <c r="FC549" i="12"/>
  <c r="DR550" i="12"/>
  <c r="DS550" i="12"/>
  <c r="DT550" i="12"/>
  <c r="DU550" i="12"/>
  <c r="DV550" i="12"/>
  <c r="DW550" i="12"/>
  <c r="DX550" i="12"/>
  <c r="DY550" i="12"/>
  <c r="DZ550" i="12"/>
  <c r="EA550" i="12"/>
  <c r="EB550" i="12"/>
  <c r="EC550" i="12"/>
  <c r="ED550" i="12"/>
  <c r="EE550" i="12"/>
  <c r="EF550" i="12"/>
  <c r="EG550" i="12"/>
  <c r="EH550" i="12"/>
  <c r="EI550" i="12"/>
  <c r="EJ550" i="12"/>
  <c r="EL550" i="12"/>
  <c r="EM550" i="12"/>
  <c r="EN550" i="12"/>
  <c r="EO550" i="12"/>
  <c r="EP550" i="12"/>
  <c r="EQ550" i="12"/>
  <c r="ER550" i="12"/>
  <c r="ES550" i="12"/>
  <c r="ET550" i="12"/>
  <c r="EU550" i="12"/>
  <c r="EV550" i="12"/>
  <c r="EW550" i="12"/>
  <c r="EX550" i="12"/>
  <c r="EY550" i="12"/>
  <c r="EZ550" i="12"/>
  <c r="FA550" i="12"/>
  <c r="FB550" i="12"/>
  <c r="FC550" i="12"/>
  <c r="DR551" i="12"/>
  <c r="DS551" i="12"/>
  <c r="DT551" i="12"/>
  <c r="DU551" i="12"/>
  <c r="DV551" i="12"/>
  <c r="DW551" i="12"/>
  <c r="DX551" i="12"/>
  <c r="DY551" i="12"/>
  <c r="DZ551" i="12"/>
  <c r="EA551" i="12"/>
  <c r="EB551" i="12"/>
  <c r="EC551" i="12"/>
  <c r="ED551" i="12"/>
  <c r="EE551" i="12"/>
  <c r="EF551" i="12"/>
  <c r="EG551" i="12"/>
  <c r="EH551" i="12"/>
  <c r="EI551" i="12"/>
  <c r="EJ551" i="12"/>
  <c r="EL551" i="12"/>
  <c r="EM551" i="12"/>
  <c r="EN551" i="12"/>
  <c r="EO551" i="12"/>
  <c r="EP551" i="12"/>
  <c r="EQ551" i="12"/>
  <c r="ER551" i="12"/>
  <c r="ES551" i="12"/>
  <c r="ET551" i="12"/>
  <c r="EU551" i="12"/>
  <c r="EV551" i="12"/>
  <c r="EW551" i="12"/>
  <c r="EX551" i="12"/>
  <c r="EY551" i="12"/>
  <c r="EZ551" i="12"/>
  <c r="FA551" i="12"/>
  <c r="FB551" i="12"/>
  <c r="FC551" i="12"/>
  <c r="DR552" i="12"/>
  <c r="DS552" i="12"/>
  <c r="DT552" i="12"/>
  <c r="DU552" i="12"/>
  <c r="DV552" i="12"/>
  <c r="DW552" i="12"/>
  <c r="DX552" i="12"/>
  <c r="DY552" i="12"/>
  <c r="DZ552" i="12"/>
  <c r="EA552" i="12"/>
  <c r="EB552" i="12"/>
  <c r="EC552" i="12"/>
  <c r="ED552" i="12"/>
  <c r="EE552" i="12"/>
  <c r="EF552" i="12"/>
  <c r="EG552" i="12"/>
  <c r="EH552" i="12"/>
  <c r="EI552" i="12"/>
  <c r="EJ552" i="12"/>
  <c r="EL552" i="12"/>
  <c r="EM552" i="12"/>
  <c r="EN552" i="12"/>
  <c r="EO552" i="12"/>
  <c r="EP552" i="12"/>
  <c r="EQ552" i="12"/>
  <c r="ER552" i="12"/>
  <c r="ES552" i="12"/>
  <c r="ET552" i="12"/>
  <c r="EU552" i="12"/>
  <c r="EV552" i="12"/>
  <c r="EW552" i="12"/>
  <c r="EX552" i="12"/>
  <c r="EY552" i="12"/>
  <c r="EZ552" i="12"/>
  <c r="FA552" i="12"/>
  <c r="FB552" i="12"/>
  <c r="FC552" i="12"/>
  <c r="DR553" i="12"/>
  <c r="DS553" i="12"/>
  <c r="DT553" i="12"/>
  <c r="DU553" i="12"/>
  <c r="DV553" i="12"/>
  <c r="DW553" i="12"/>
  <c r="DX553" i="12"/>
  <c r="DY553" i="12"/>
  <c r="DZ553" i="12"/>
  <c r="EA553" i="12"/>
  <c r="EB553" i="12"/>
  <c r="EC553" i="12"/>
  <c r="ED553" i="12"/>
  <c r="EE553" i="12"/>
  <c r="EF553" i="12"/>
  <c r="EG553" i="12"/>
  <c r="EH553" i="12"/>
  <c r="EI553" i="12"/>
  <c r="EJ553" i="12"/>
  <c r="EL553" i="12"/>
  <c r="EM553" i="12"/>
  <c r="EN553" i="12"/>
  <c r="EO553" i="12"/>
  <c r="EP553" i="12"/>
  <c r="EQ553" i="12"/>
  <c r="ER553" i="12"/>
  <c r="ES553" i="12"/>
  <c r="ET553" i="12"/>
  <c r="EU553" i="12"/>
  <c r="EV553" i="12"/>
  <c r="EW553" i="12"/>
  <c r="EX553" i="12"/>
  <c r="EY553" i="12"/>
  <c r="EZ553" i="12"/>
  <c r="FA553" i="12"/>
  <c r="FB553" i="12"/>
  <c r="FC553" i="12"/>
  <c r="DR554" i="12"/>
  <c r="DS554" i="12"/>
  <c r="DT554" i="12"/>
  <c r="DU554" i="12"/>
  <c r="DV554" i="12"/>
  <c r="DW554" i="12"/>
  <c r="DX554" i="12"/>
  <c r="DY554" i="12"/>
  <c r="DZ554" i="12"/>
  <c r="EA554" i="12"/>
  <c r="EB554" i="12"/>
  <c r="EC554" i="12"/>
  <c r="ED554" i="12"/>
  <c r="EE554" i="12"/>
  <c r="EF554" i="12"/>
  <c r="EG554" i="12"/>
  <c r="EH554" i="12"/>
  <c r="EI554" i="12"/>
  <c r="EJ554" i="12"/>
  <c r="EL554" i="12"/>
  <c r="EM554" i="12"/>
  <c r="EN554" i="12"/>
  <c r="EO554" i="12"/>
  <c r="EP554" i="12"/>
  <c r="EQ554" i="12"/>
  <c r="ER554" i="12"/>
  <c r="ES554" i="12"/>
  <c r="ET554" i="12"/>
  <c r="EU554" i="12"/>
  <c r="EV554" i="12"/>
  <c r="EW554" i="12"/>
  <c r="EX554" i="12"/>
  <c r="EY554" i="12"/>
  <c r="EZ554" i="12"/>
  <c r="FA554" i="12"/>
  <c r="FB554" i="12"/>
  <c r="FC554" i="12"/>
  <c r="DR555" i="12"/>
  <c r="DS555" i="12"/>
  <c r="DT555" i="12"/>
  <c r="DU555" i="12"/>
  <c r="DV555" i="12"/>
  <c r="DW555" i="12"/>
  <c r="DX555" i="12"/>
  <c r="DY555" i="12"/>
  <c r="DZ555" i="12"/>
  <c r="EA555" i="12"/>
  <c r="EB555" i="12"/>
  <c r="EC555" i="12"/>
  <c r="ED555" i="12"/>
  <c r="EE555" i="12"/>
  <c r="EF555" i="12"/>
  <c r="EG555" i="12"/>
  <c r="EH555" i="12"/>
  <c r="EI555" i="12"/>
  <c r="EJ555" i="12"/>
  <c r="EL555" i="12"/>
  <c r="EM555" i="12"/>
  <c r="EN555" i="12"/>
  <c r="EO555" i="12"/>
  <c r="EP555" i="12"/>
  <c r="EQ555" i="12"/>
  <c r="ER555" i="12"/>
  <c r="ES555" i="12"/>
  <c r="ET555" i="12"/>
  <c r="EU555" i="12"/>
  <c r="EV555" i="12"/>
  <c r="EW555" i="12"/>
  <c r="EX555" i="12"/>
  <c r="EY555" i="12"/>
  <c r="EZ555" i="12"/>
  <c r="FA555" i="12"/>
  <c r="FB555" i="12"/>
  <c r="FC555" i="12"/>
  <c r="DR556" i="12"/>
  <c r="DS556" i="12"/>
  <c r="DT556" i="12"/>
  <c r="DU556" i="12"/>
  <c r="DV556" i="12"/>
  <c r="DW556" i="12"/>
  <c r="DX556" i="12"/>
  <c r="DY556" i="12"/>
  <c r="DZ556" i="12"/>
  <c r="EA556" i="12"/>
  <c r="EB556" i="12"/>
  <c r="EC556" i="12"/>
  <c r="ED556" i="12"/>
  <c r="EE556" i="12"/>
  <c r="EF556" i="12"/>
  <c r="EG556" i="12"/>
  <c r="EH556" i="12"/>
  <c r="EI556" i="12"/>
  <c r="EJ556" i="12"/>
  <c r="EL556" i="12"/>
  <c r="EM556" i="12"/>
  <c r="EN556" i="12"/>
  <c r="EO556" i="12"/>
  <c r="EP556" i="12"/>
  <c r="EQ556" i="12"/>
  <c r="ER556" i="12"/>
  <c r="ES556" i="12"/>
  <c r="ET556" i="12"/>
  <c r="EU556" i="12"/>
  <c r="EV556" i="12"/>
  <c r="EW556" i="12"/>
  <c r="EX556" i="12"/>
  <c r="EY556" i="12"/>
  <c r="EZ556" i="12"/>
  <c r="FA556" i="12"/>
  <c r="FB556" i="12"/>
  <c r="FC556" i="12"/>
  <c r="DR557" i="12"/>
  <c r="DS557" i="12"/>
  <c r="DT557" i="12"/>
  <c r="DU557" i="12"/>
  <c r="DV557" i="12"/>
  <c r="DW557" i="12"/>
  <c r="DX557" i="12"/>
  <c r="DY557" i="12"/>
  <c r="DZ557" i="12"/>
  <c r="EA557" i="12"/>
  <c r="EB557" i="12"/>
  <c r="EC557" i="12"/>
  <c r="ED557" i="12"/>
  <c r="EE557" i="12"/>
  <c r="EF557" i="12"/>
  <c r="EG557" i="12"/>
  <c r="EH557" i="12"/>
  <c r="EI557" i="12"/>
  <c r="EJ557" i="12"/>
  <c r="EL557" i="12"/>
  <c r="EM557" i="12"/>
  <c r="EN557" i="12"/>
  <c r="EO557" i="12"/>
  <c r="EP557" i="12"/>
  <c r="EQ557" i="12"/>
  <c r="ER557" i="12"/>
  <c r="ES557" i="12"/>
  <c r="ET557" i="12"/>
  <c r="EU557" i="12"/>
  <c r="EV557" i="12"/>
  <c r="EW557" i="12"/>
  <c r="EX557" i="12"/>
  <c r="EY557" i="12"/>
  <c r="EZ557" i="12"/>
  <c r="FA557" i="12"/>
  <c r="FB557" i="12"/>
  <c r="FC557" i="12"/>
  <c r="DR558" i="12"/>
  <c r="DS558" i="12"/>
  <c r="DT558" i="12"/>
  <c r="DU558" i="12"/>
  <c r="DV558" i="12"/>
  <c r="DW558" i="12"/>
  <c r="DX558" i="12"/>
  <c r="DY558" i="12"/>
  <c r="DZ558" i="12"/>
  <c r="EA558" i="12"/>
  <c r="EB558" i="12"/>
  <c r="EC558" i="12"/>
  <c r="ED558" i="12"/>
  <c r="EE558" i="12"/>
  <c r="EF558" i="12"/>
  <c r="EG558" i="12"/>
  <c r="EH558" i="12"/>
  <c r="EI558" i="12"/>
  <c r="EJ558" i="12"/>
  <c r="EL558" i="12"/>
  <c r="EM558" i="12"/>
  <c r="EN558" i="12"/>
  <c r="EO558" i="12"/>
  <c r="EP558" i="12"/>
  <c r="EQ558" i="12"/>
  <c r="ER558" i="12"/>
  <c r="ES558" i="12"/>
  <c r="ET558" i="12"/>
  <c r="EU558" i="12"/>
  <c r="EV558" i="12"/>
  <c r="EW558" i="12"/>
  <c r="EX558" i="12"/>
  <c r="EY558" i="12"/>
  <c r="EZ558" i="12"/>
  <c r="FA558" i="12"/>
  <c r="FB558" i="12"/>
  <c r="FC558" i="12"/>
  <c r="DR559" i="12"/>
  <c r="DS559" i="12"/>
  <c r="DT559" i="12"/>
  <c r="DU559" i="12"/>
  <c r="DV559" i="12"/>
  <c r="DW559" i="12"/>
  <c r="DX559" i="12"/>
  <c r="DY559" i="12"/>
  <c r="DZ559" i="12"/>
  <c r="EA559" i="12"/>
  <c r="EB559" i="12"/>
  <c r="EC559" i="12"/>
  <c r="ED559" i="12"/>
  <c r="EE559" i="12"/>
  <c r="EF559" i="12"/>
  <c r="EG559" i="12"/>
  <c r="EH559" i="12"/>
  <c r="EI559" i="12"/>
  <c r="EJ559" i="12"/>
  <c r="EL559" i="12"/>
  <c r="EM559" i="12"/>
  <c r="EN559" i="12"/>
  <c r="EO559" i="12"/>
  <c r="EP559" i="12"/>
  <c r="EQ559" i="12"/>
  <c r="ER559" i="12"/>
  <c r="ES559" i="12"/>
  <c r="ET559" i="12"/>
  <c r="EU559" i="12"/>
  <c r="EV559" i="12"/>
  <c r="EW559" i="12"/>
  <c r="EX559" i="12"/>
  <c r="EY559" i="12"/>
  <c r="EZ559" i="12"/>
  <c r="FA559" i="12"/>
  <c r="FB559" i="12"/>
  <c r="FC559" i="12"/>
  <c r="DR560" i="12"/>
  <c r="DS560" i="12"/>
  <c r="DT560" i="12"/>
  <c r="DU560" i="12"/>
  <c r="DV560" i="12"/>
  <c r="DW560" i="12"/>
  <c r="DX560" i="12"/>
  <c r="DY560" i="12"/>
  <c r="DZ560" i="12"/>
  <c r="EA560" i="12"/>
  <c r="EB560" i="12"/>
  <c r="EC560" i="12"/>
  <c r="ED560" i="12"/>
  <c r="EE560" i="12"/>
  <c r="EF560" i="12"/>
  <c r="EG560" i="12"/>
  <c r="EH560" i="12"/>
  <c r="EI560" i="12"/>
  <c r="EJ560" i="12"/>
  <c r="EL560" i="12"/>
  <c r="EM560" i="12"/>
  <c r="EN560" i="12"/>
  <c r="EO560" i="12"/>
  <c r="EP560" i="12"/>
  <c r="EQ560" i="12"/>
  <c r="ER560" i="12"/>
  <c r="ES560" i="12"/>
  <c r="ET560" i="12"/>
  <c r="EU560" i="12"/>
  <c r="EV560" i="12"/>
  <c r="EW560" i="12"/>
  <c r="EX560" i="12"/>
  <c r="EY560" i="12"/>
  <c r="EZ560" i="12"/>
  <c r="FA560" i="12"/>
  <c r="FB560" i="12"/>
  <c r="FC560" i="12"/>
  <c r="DR561" i="12"/>
  <c r="DS561" i="12"/>
  <c r="DT561" i="12"/>
  <c r="DU561" i="12"/>
  <c r="DV561" i="12"/>
  <c r="DW561" i="12"/>
  <c r="DX561" i="12"/>
  <c r="DY561" i="12"/>
  <c r="DZ561" i="12"/>
  <c r="EA561" i="12"/>
  <c r="EB561" i="12"/>
  <c r="EC561" i="12"/>
  <c r="ED561" i="12"/>
  <c r="EE561" i="12"/>
  <c r="EF561" i="12"/>
  <c r="EG561" i="12"/>
  <c r="EH561" i="12"/>
  <c r="EI561" i="12"/>
  <c r="EJ561" i="12"/>
  <c r="EL561" i="12"/>
  <c r="EM561" i="12"/>
  <c r="EN561" i="12"/>
  <c r="EO561" i="12"/>
  <c r="EP561" i="12"/>
  <c r="EQ561" i="12"/>
  <c r="ER561" i="12"/>
  <c r="ES561" i="12"/>
  <c r="ET561" i="12"/>
  <c r="EU561" i="12"/>
  <c r="EV561" i="12"/>
  <c r="EW561" i="12"/>
  <c r="EX561" i="12"/>
  <c r="EY561" i="12"/>
  <c r="EZ561" i="12"/>
  <c r="FA561" i="12"/>
  <c r="FB561" i="12"/>
  <c r="FC561" i="12"/>
  <c r="DR562" i="12"/>
  <c r="DS562" i="12"/>
  <c r="DT562" i="12"/>
  <c r="DU562" i="12"/>
  <c r="DV562" i="12"/>
  <c r="DW562" i="12"/>
  <c r="DX562" i="12"/>
  <c r="DY562" i="12"/>
  <c r="DZ562" i="12"/>
  <c r="EA562" i="12"/>
  <c r="EB562" i="12"/>
  <c r="EC562" i="12"/>
  <c r="ED562" i="12"/>
  <c r="EE562" i="12"/>
  <c r="EF562" i="12"/>
  <c r="EG562" i="12"/>
  <c r="EH562" i="12"/>
  <c r="EI562" i="12"/>
  <c r="EJ562" i="12"/>
  <c r="EL562" i="12"/>
  <c r="EM562" i="12"/>
  <c r="EN562" i="12"/>
  <c r="EO562" i="12"/>
  <c r="EP562" i="12"/>
  <c r="EQ562" i="12"/>
  <c r="ER562" i="12"/>
  <c r="ES562" i="12"/>
  <c r="ET562" i="12"/>
  <c r="EU562" i="12"/>
  <c r="EV562" i="12"/>
  <c r="EW562" i="12"/>
  <c r="EX562" i="12"/>
  <c r="EY562" i="12"/>
  <c r="EZ562" i="12"/>
  <c r="FA562" i="12"/>
  <c r="FB562" i="12"/>
  <c r="FC562" i="12"/>
  <c r="DR563" i="12"/>
  <c r="DS563" i="12"/>
  <c r="DT563" i="12"/>
  <c r="DU563" i="12"/>
  <c r="DV563" i="12"/>
  <c r="DW563" i="12"/>
  <c r="DX563" i="12"/>
  <c r="DY563" i="12"/>
  <c r="DZ563" i="12"/>
  <c r="EA563" i="12"/>
  <c r="EB563" i="12"/>
  <c r="EC563" i="12"/>
  <c r="ED563" i="12"/>
  <c r="EE563" i="12"/>
  <c r="EF563" i="12"/>
  <c r="EG563" i="12"/>
  <c r="EH563" i="12"/>
  <c r="EI563" i="12"/>
  <c r="EJ563" i="12"/>
  <c r="EL563" i="12"/>
  <c r="EM563" i="12"/>
  <c r="EN563" i="12"/>
  <c r="EO563" i="12"/>
  <c r="EP563" i="12"/>
  <c r="EQ563" i="12"/>
  <c r="ER563" i="12"/>
  <c r="ES563" i="12"/>
  <c r="ET563" i="12"/>
  <c r="EU563" i="12"/>
  <c r="EV563" i="12"/>
  <c r="EW563" i="12"/>
  <c r="EX563" i="12"/>
  <c r="EY563" i="12"/>
  <c r="EZ563" i="12"/>
  <c r="FA563" i="12"/>
  <c r="FB563" i="12"/>
  <c r="FC563" i="12"/>
  <c r="DR564" i="12"/>
  <c r="DS564" i="12"/>
  <c r="DT564" i="12"/>
  <c r="DU564" i="12"/>
  <c r="DV564" i="12"/>
  <c r="DW564" i="12"/>
  <c r="DX564" i="12"/>
  <c r="DY564" i="12"/>
  <c r="DZ564" i="12"/>
  <c r="EA564" i="12"/>
  <c r="EB564" i="12"/>
  <c r="EC564" i="12"/>
  <c r="ED564" i="12"/>
  <c r="EE564" i="12"/>
  <c r="EF564" i="12"/>
  <c r="EG564" i="12"/>
  <c r="EH564" i="12"/>
  <c r="EI564" i="12"/>
  <c r="EJ564" i="12"/>
  <c r="EL564" i="12"/>
  <c r="EM564" i="12"/>
  <c r="EN564" i="12"/>
  <c r="EO564" i="12"/>
  <c r="EP564" i="12"/>
  <c r="EQ564" i="12"/>
  <c r="ER564" i="12"/>
  <c r="ES564" i="12"/>
  <c r="ET564" i="12"/>
  <c r="EU564" i="12"/>
  <c r="EV564" i="12"/>
  <c r="EW564" i="12"/>
  <c r="EX564" i="12"/>
  <c r="EY564" i="12"/>
  <c r="EZ564" i="12"/>
  <c r="FA564" i="12"/>
  <c r="FB564" i="12"/>
  <c r="FC564" i="12"/>
  <c r="DR565" i="12"/>
  <c r="DS565" i="12"/>
  <c r="DT565" i="12"/>
  <c r="DU565" i="12"/>
  <c r="DV565" i="12"/>
  <c r="DW565" i="12"/>
  <c r="DX565" i="12"/>
  <c r="DY565" i="12"/>
  <c r="DZ565" i="12"/>
  <c r="EA565" i="12"/>
  <c r="EB565" i="12"/>
  <c r="EC565" i="12"/>
  <c r="ED565" i="12"/>
  <c r="EE565" i="12"/>
  <c r="EF565" i="12"/>
  <c r="EG565" i="12"/>
  <c r="EH565" i="12"/>
  <c r="EI565" i="12"/>
  <c r="EJ565" i="12"/>
  <c r="EL565" i="12"/>
  <c r="EM565" i="12"/>
  <c r="EN565" i="12"/>
  <c r="EO565" i="12"/>
  <c r="EP565" i="12"/>
  <c r="EQ565" i="12"/>
  <c r="ER565" i="12"/>
  <c r="ES565" i="12"/>
  <c r="ET565" i="12"/>
  <c r="EU565" i="12"/>
  <c r="EV565" i="12"/>
  <c r="EW565" i="12"/>
  <c r="EX565" i="12"/>
  <c r="EY565" i="12"/>
  <c r="EZ565" i="12"/>
  <c r="FA565" i="12"/>
  <c r="FB565" i="12"/>
  <c r="FC565" i="12"/>
  <c r="DR566" i="12"/>
  <c r="DS566" i="12"/>
  <c r="DT566" i="12"/>
  <c r="DU566" i="12"/>
  <c r="DV566" i="12"/>
  <c r="DW566" i="12"/>
  <c r="DX566" i="12"/>
  <c r="DY566" i="12"/>
  <c r="DZ566" i="12"/>
  <c r="EA566" i="12"/>
  <c r="EB566" i="12"/>
  <c r="EC566" i="12"/>
  <c r="ED566" i="12"/>
  <c r="EE566" i="12"/>
  <c r="EF566" i="12"/>
  <c r="EG566" i="12"/>
  <c r="EH566" i="12"/>
  <c r="EI566" i="12"/>
  <c r="EJ566" i="12"/>
  <c r="EL566" i="12"/>
  <c r="EM566" i="12"/>
  <c r="EN566" i="12"/>
  <c r="EO566" i="12"/>
  <c r="EP566" i="12"/>
  <c r="EQ566" i="12"/>
  <c r="ER566" i="12"/>
  <c r="ES566" i="12"/>
  <c r="ET566" i="12"/>
  <c r="EU566" i="12"/>
  <c r="EV566" i="12"/>
  <c r="EW566" i="12"/>
  <c r="EX566" i="12"/>
  <c r="EY566" i="12"/>
  <c r="EZ566" i="12"/>
  <c r="FA566" i="12"/>
  <c r="FB566" i="12"/>
  <c r="FC566" i="12"/>
  <c r="DR567" i="12"/>
  <c r="DS567" i="12"/>
  <c r="DT567" i="12"/>
  <c r="DU567" i="12"/>
  <c r="DV567" i="12"/>
  <c r="DW567" i="12"/>
  <c r="DX567" i="12"/>
  <c r="DY567" i="12"/>
  <c r="DZ567" i="12"/>
  <c r="EA567" i="12"/>
  <c r="EB567" i="12"/>
  <c r="EC567" i="12"/>
  <c r="ED567" i="12"/>
  <c r="EE567" i="12"/>
  <c r="EF567" i="12"/>
  <c r="EG567" i="12"/>
  <c r="EH567" i="12"/>
  <c r="EI567" i="12"/>
  <c r="EJ567" i="12"/>
  <c r="EL567" i="12"/>
  <c r="EM567" i="12"/>
  <c r="EN567" i="12"/>
  <c r="EO567" i="12"/>
  <c r="EP567" i="12"/>
  <c r="EQ567" i="12"/>
  <c r="ER567" i="12"/>
  <c r="ES567" i="12"/>
  <c r="ET567" i="12"/>
  <c r="EU567" i="12"/>
  <c r="EV567" i="12"/>
  <c r="EW567" i="12"/>
  <c r="EX567" i="12"/>
  <c r="EY567" i="12"/>
  <c r="EZ567" i="12"/>
  <c r="FA567" i="12"/>
  <c r="FB567" i="12"/>
  <c r="FC567" i="12"/>
  <c r="DR568" i="12"/>
  <c r="DS568" i="12"/>
  <c r="DT568" i="12"/>
  <c r="DU568" i="12"/>
  <c r="DV568" i="12"/>
  <c r="DW568" i="12"/>
  <c r="DX568" i="12"/>
  <c r="DY568" i="12"/>
  <c r="DZ568" i="12"/>
  <c r="EA568" i="12"/>
  <c r="EB568" i="12"/>
  <c r="EC568" i="12"/>
  <c r="ED568" i="12"/>
  <c r="EE568" i="12"/>
  <c r="EF568" i="12"/>
  <c r="EG568" i="12"/>
  <c r="EH568" i="12"/>
  <c r="EI568" i="12"/>
  <c r="EJ568" i="12"/>
  <c r="EL568" i="12"/>
  <c r="EM568" i="12"/>
  <c r="EN568" i="12"/>
  <c r="EO568" i="12"/>
  <c r="EP568" i="12"/>
  <c r="EQ568" i="12"/>
  <c r="ER568" i="12"/>
  <c r="ES568" i="12"/>
  <c r="ET568" i="12"/>
  <c r="EU568" i="12"/>
  <c r="EV568" i="12"/>
  <c r="EW568" i="12"/>
  <c r="EX568" i="12"/>
  <c r="EY568" i="12"/>
  <c r="EZ568" i="12"/>
  <c r="FA568" i="12"/>
  <c r="FB568" i="12"/>
  <c r="FC568" i="12"/>
  <c r="DR569" i="12"/>
  <c r="DS569" i="12"/>
  <c r="DT569" i="12"/>
  <c r="DU569" i="12"/>
  <c r="DV569" i="12"/>
  <c r="DW569" i="12"/>
  <c r="DX569" i="12"/>
  <c r="DY569" i="12"/>
  <c r="DZ569" i="12"/>
  <c r="EA569" i="12"/>
  <c r="EB569" i="12"/>
  <c r="EC569" i="12"/>
  <c r="ED569" i="12"/>
  <c r="EE569" i="12"/>
  <c r="EF569" i="12"/>
  <c r="EG569" i="12"/>
  <c r="EH569" i="12"/>
  <c r="EI569" i="12"/>
  <c r="EJ569" i="12"/>
  <c r="EL569" i="12"/>
  <c r="EM569" i="12"/>
  <c r="EN569" i="12"/>
  <c r="EO569" i="12"/>
  <c r="EP569" i="12"/>
  <c r="EQ569" i="12"/>
  <c r="ER569" i="12"/>
  <c r="ES569" i="12"/>
  <c r="ET569" i="12"/>
  <c r="EU569" i="12"/>
  <c r="EV569" i="12"/>
  <c r="EW569" i="12"/>
  <c r="EX569" i="12"/>
  <c r="EY569" i="12"/>
  <c r="EZ569" i="12"/>
  <c r="FA569" i="12"/>
  <c r="FB569" i="12"/>
  <c r="FC569" i="12"/>
  <c r="DR570" i="12"/>
  <c r="DS570" i="12"/>
  <c r="DT570" i="12"/>
  <c r="DU570" i="12"/>
  <c r="DV570" i="12"/>
  <c r="DW570" i="12"/>
  <c r="DX570" i="12"/>
  <c r="DY570" i="12"/>
  <c r="DZ570" i="12"/>
  <c r="EA570" i="12"/>
  <c r="EB570" i="12"/>
  <c r="EC570" i="12"/>
  <c r="ED570" i="12"/>
  <c r="EE570" i="12"/>
  <c r="EF570" i="12"/>
  <c r="EG570" i="12"/>
  <c r="EH570" i="12"/>
  <c r="EI570" i="12"/>
  <c r="EJ570" i="12"/>
  <c r="EL570" i="12"/>
  <c r="EM570" i="12"/>
  <c r="EN570" i="12"/>
  <c r="EO570" i="12"/>
  <c r="EP570" i="12"/>
  <c r="EQ570" i="12"/>
  <c r="ER570" i="12"/>
  <c r="ES570" i="12"/>
  <c r="ET570" i="12"/>
  <c r="EU570" i="12"/>
  <c r="EV570" i="12"/>
  <c r="EW570" i="12"/>
  <c r="EX570" i="12"/>
  <c r="EY570" i="12"/>
  <c r="EZ570" i="12"/>
  <c r="FA570" i="12"/>
  <c r="FB570" i="12"/>
  <c r="FC570" i="12"/>
  <c r="DR571" i="12"/>
  <c r="DS571" i="12"/>
  <c r="DT571" i="12"/>
  <c r="DU571" i="12"/>
  <c r="DV571" i="12"/>
  <c r="DW571" i="12"/>
  <c r="DX571" i="12"/>
  <c r="DY571" i="12"/>
  <c r="DZ571" i="12"/>
  <c r="EA571" i="12"/>
  <c r="EB571" i="12"/>
  <c r="EC571" i="12"/>
  <c r="ED571" i="12"/>
  <c r="EE571" i="12"/>
  <c r="EF571" i="12"/>
  <c r="EG571" i="12"/>
  <c r="EH571" i="12"/>
  <c r="EI571" i="12"/>
  <c r="EJ571" i="12"/>
  <c r="EL571" i="12"/>
  <c r="EM571" i="12"/>
  <c r="EN571" i="12"/>
  <c r="EO571" i="12"/>
  <c r="EP571" i="12"/>
  <c r="EQ571" i="12"/>
  <c r="ER571" i="12"/>
  <c r="ES571" i="12"/>
  <c r="ET571" i="12"/>
  <c r="EU571" i="12"/>
  <c r="EV571" i="12"/>
  <c r="EW571" i="12"/>
  <c r="EX571" i="12"/>
  <c r="EY571" i="12"/>
  <c r="EZ571" i="12"/>
  <c r="FA571" i="12"/>
  <c r="FB571" i="12"/>
  <c r="FC571" i="12"/>
  <c r="DR572" i="12"/>
  <c r="DS572" i="12"/>
  <c r="DT572" i="12"/>
  <c r="DU572" i="12"/>
  <c r="DV572" i="12"/>
  <c r="DW572" i="12"/>
  <c r="DX572" i="12"/>
  <c r="DY572" i="12"/>
  <c r="DZ572" i="12"/>
  <c r="EA572" i="12"/>
  <c r="EB572" i="12"/>
  <c r="EC572" i="12"/>
  <c r="ED572" i="12"/>
  <c r="EE572" i="12"/>
  <c r="EF572" i="12"/>
  <c r="EG572" i="12"/>
  <c r="EH572" i="12"/>
  <c r="EI572" i="12"/>
  <c r="EJ572" i="12"/>
  <c r="EL572" i="12"/>
  <c r="EM572" i="12"/>
  <c r="EN572" i="12"/>
  <c r="EO572" i="12"/>
  <c r="EP572" i="12"/>
  <c r="EQ572" i="12"/>
  <c r="ER572" i="12"/>
  <c r="ES572" i="12"/>
  <c r="ET572" i="12"/>
  <c r="EU572" i="12"/>
  <c r="EV572" i="12"/>
  <c r="EW572" i="12"/>
  <c r="EX572" i="12"/>
  <c r="EY572" i="12"/>
  <c r="EZ572" i="12"/>
  <c r="FA572" i="12"/>
  <c r="FB572" i="12"/>
  <c r="FC572" i="12"/>
  <c r="DR573" i="12"/>
  <c r="DS573" i="12"/>
  <c r="DT573" i="12"/>
  <c r="DU573" i="12"/>
  <c r="DV573" i="12"/>
  <c r="DW573" i="12"/>
  <c r="DX573" i="12"/>
  <c r="DY573" i="12"/>
  <c r="DZ573" i="12"/>
  <c r="EA573" i="12"/>
  <c r="EB573" i="12"/>
  <c r="EC573" i="12"/>
  <c r="ED573" i="12"/>
  <c r="EE573" i="12"/>
  <c r="EF573" i="12"/>
  <c r="EG573" i="12"/>
  <c r="EH573" i="12"/>
  <c r="EI573" i="12"/>
  <c r="EJ573" i="12"/>
  <c r="EL573" i="12"/>
  <c r="EM573" i="12"/>
  <c r="EN573" i="12"/>
  <c r="EO573" i="12"/>
  <c r="EP573" i="12"/>
  <c r="EQ573" i="12"/>
  <c r="ER573" i="12"/>
  <c r="ES573" i="12"/>
  <c r="ET573" i="12"/>
  <c r="EU573" i="12"/>
  <c r="EV573" i="12"/>
  <c r="EW573" i="12"/>
  <c r="EX573" i="12"/>
  <c r="EY573" i="12"/>
  <c r="EZ573" i="12"/>
  <c r="FA573" i="12"/>
  <c r="FB573" i="12"/>
  <c r="FC573" i="12"/>
  <c r="DR574" i="12"/>
  <c r="DS574" i="12"/>
  <c r="DT574" i="12"/>
  <c r="DU574" i="12"/>
  <c r="DV574" i="12"/>
  <c r="DW574" i="12"/>
  <c r="DX574" i="12"/>
  <c r="DY574" i="12"/>
  <c r="DZ574" i="12"/>
  <c r="EA574" i="12"/>
  <c r="EB574" i="12"/>
  <c r="EC574" i="12"/>
  <c r="ED574" i="12"/>
  <c r="EE574" i="12"/>
  <c r="EF574" i="12"/>
  <c r="EG574" i="12"/>
  <c r="EH574" i="12"/>
  <c r="EI574" i="12"/>
  <c r="EJ574" i="12"/>
  <c r="EL574" i="12"/>
  <c r="EM574" i="12"/>
  <c r="EN574" i="12"/>
  <c r="EO574" i="12"/>
  <c r="EP574" i="12"/>
  <c r="EQ574" i="12"/>
  <c r="ER574" i="12"/>
  <c r="ES574" i="12"/>
  <c r="ET574" i="12"/>
  <c r="EU574" i="12"/>
  <c r="EV574" i="12"/>
  <c r="EW574" i="12"/>
  <c r="EX574" i="12"/>
  <c r="EY574" i="12"/>
  <c r="EZ574" i="12"/>
  <c r="FA574" i="12"/>
  <c r="FB574" i="12"/>
  <c r="FC574" i="12"/>
  <c r="DR575" i="12"/>
  <c r="DS575" i="12"/>
  <c r="DT575" i="12"/>
  <c r="DU575" i="12"/>
  <c r="DV575" i="12"/>
  <c r="DW575" i="12"/>
  <c r="DX575" i="12"/>
  <c r="DY575" i="12"/>
  <c r="DZ575" i="12"/>
  <c r="EA575" i="12"/>
  <c r="EB575" i="12"/>
  <c r="EC575" i="12"/>
  <c r="ED575" i="12"/>
  <c r="EE575" i="12"/>
  <c r="EF575" i="12"/>
  <c r="EG575" i="12"/>
  <c r="EH575" i="12"/>
  <c r="EI575" i="12"/>
  <c r="EJ575" i="12"/>
  <c r="EL575" i="12"/>
  <c r="EM575" i="12"/>
  <c r="EN575" i="12"/>
  <c r="EO575" i="12"/>
  <c r="EP575" i="12"/>
  <c r="EQ575" i="12"/>
  <c r="ER575" i="12"/>
  <c r="ES575" i="12"/>
  <c r="ET575" i="12"/>
  <c r="EU575" i="12"/>
  <c r="EV575" i="12"/>
  <c r="EW575" i="12"/>
  <c r="EX575" i="12"/>
  <c r="EY575" i="12"/>
  <c r="EZ575" i="12"/>
  <c r="FA575" i="12"/>
  <c r="FB575" i="12"/>
  <c r="FC575" i="12"/>
  <c r="DR576" i="12"/>
  <c r="DS576" i="12"/>
  <c r="DT576" i="12"/>
  <c r="DU576" i="12"/>
  <c r="DV576" i="12"/>
  <c r="DW576" i="12"/>
  <c r="DX576" i="12"/>
  <c r="DY576" i="12"/>
  <c r="DZ576" i="12"/>
  <c r="EA576" i="12"/>
  <c r="EB576" i="12"/>
  <c r="EC576" i="12"/>
  <c r="ED576" i="12"/>
  <c r="EE576" i="12"/>
  <c r="EF576" i="12"/>
  <c r="EG576" i="12"/>
  <c r="EH576" i="12"/>
  <c r="EI576" i="12"/>
  <c r="EJ576" i="12"/>
  <c r="EL576" i="12"/>
  <c r="EM576" i="12"/>
  <c r="EN576" i="12"/>
  <c r="EO576" i="12"/>
  <c r="EP576" i="12"/>
  <c r="EQ576" i="12"/>
  <c r="ER576" i="12"/>
  <c r="ES576" i="12"/>
  <c r="ET576" i="12"/>
  <c r="EU576" i="12"/>
  <c r="EV576" i="12"/>
  <c r="EW576" i="12"/>
  <c r="EX576" i="12"/>
  <c r="EY576" i="12"/>
  <c r="EZ576" i="12"/>
  <c r="FA576" i="12"/>
  <c r="FB576" i="12"/>
  <c r="FC576" i="12"/>
  <c r="DR577" i="12"/>
  <c r="DS577" i="12"/>
  <c r="DT577" i="12"/>
  <c r="DU577" i="12"/>
  <c r="DV577" i="12"/>
  <c r="DW577" i="12"/>
  <c r="DX577" i="12"/>
  <c r="DY577" i="12"/>
  <c r="DZ577" i="12"/>
  <c r="EA577" i="12"/>
  <c r="EB577" i="12"/>
  <c r="EC577" i="12"/>
  <c r="ED577" i="12"/>
  <c r="EE577" i="12"/>
  <c r="EF577" i="12"/>
  <c r="EG577" i="12"/>
  <c r="EH577" i="12"/>
  <c r="EI577" i="12"/>
  <c r="EJ577" i="12"/>
  <c r="EL577" i="12"/>
  <c r="EM577" i="12"/>
  <c r="EN577" i="12"/>
  <c r="EO577" i="12"/>
  <c r="EP577" i="12"/>
  <c r="EQ577" i="12"/>
  <c r="ER577" i="12"/>
  <c r="ES577" i="12"/>
  <c r="ET577" i="12"/>
  <c r="EU577" i="12"/>
  <c r="EV577" i="12"/>
  <c r="EW577" i="12"/>
  <c r="EX577" i="12"/>
  <c r="EY577" i="12"/>
  <c r="EZ577" i="12"/>
  <c r="FA577" i="12"/>
  <c r="FB577" i="12"/>
  <c r="FC577" i="12"/>
  <c r="DR578" i="12"/>
  <c r="DS578" i="12"/>
  <c r="DT578" i="12"/>
  <c r="DU578" i="12"/>
  <c r="DV578" i="12"/>
  <c r="DW578" i="12"/>
  <c r="DX578" i="12"/>
  <c r="DY578" i="12"/>
  <c r="DZ578" i="12"/>
  <c r="EA578" i="12"/>
  <c r="EB578" i="12"/>
  <c r="EC578" i="12"/>
  <c r="ED578" i="12"/>
  <c r="EE578" i="12"/>
  <c r="EF578" i="12"/>
  <c r="EG578" i="12"/>
  <c r="EH578" i="12"/>
  <c r="EI578" i="12"/>
  <c r="EJ578" i="12"/>
  <c r="EL578" i="12"/>
  <c r="EM578" i="12"/>
  <c r="EN578" i="12"/>
  <c r="EO578" i="12"/>
  <c r="EP578" i="12"/>
  <c r="EQ578" i="12"/>
  <c r="ER578" i="12"/>
  <c r="ES578" i="12"/>
  <c r="ET578" i="12"/>
  <c r="EU578" i="12"/>
  <c r="EV578" i="12"/>
  <c r="EW578" i="12"/>
  <c r="EX578" i="12"/>
  <c r="EY578" i="12"/>
  <c r="EZ578" i="12"/>
  <c r="FA578" i="12"/>
  <c r="FB578" i="12"/>
  <c r="FC578" i="12"/>
  <c r="DR579" i="12"/>
  <c r="DS579" i="12"/>
  <c r="DT579" i="12"/>
  <c r="DU579" i="12"/>
  <c r="DV579" i="12"/>
  <c r="DW579" i="12"/>
  <c r="DX579" i="12"/>
  <c r="DY579" i="12"/>
  <c r="DZ579" i="12"/>
  <c r="EA579" i="12"/>
  <c r="EB579" i="12"/>
  <c r="EC579" i="12"/>
  <c r="ED579" i="12"/>
  <c r="EE579" i="12"/>
  <c r="EF579" i="12"/>
  <c r="EG579" i="12"/>
  <c r="EH579" i="12"/>
  <c r="EI579" i="12"/>
  <c r="EJ579" i="12"/>
  <c r="EL579" i="12"/>
  <c r="EM579" i="12"/>
  <c r="EN579" i="12"/>
  <c r="EO579" i="12"/>
  <c r="EP579" i="12"/>
  <c r="EQ579" i="12"/>
  <c r="ER579" i="12"/>
  <c r="ES579" i="12"/>
  <c r="ET579" i="12"/>
  <c r="EU579" i="12"/>
  <c r="EV579" i="12"/>
  <c r="EW579" i="12"/>
  <c r="EX579" i="12"/>
  <c r="EY579" i="12"/>
  <c r="EZ579" i="12"/>
  <c r="FA579" i="12"/>
  <c r="FB579" i="12"/>
  <c r="FC579" i="12"/>
  <c r="DR580" i="12"/>
  <c r="DS580" i="12"/>
  <c r="DT580" i="12"/>
  <c r="DU580" i="12"/>
  <c r="DV580" i="12"/>
  <c r="DW580" i="12"/>
  <c r="DX580" i="12"/>
  <c r="DY580" i="12"/>
  <c r="DZ580" i="12"/>
  <c r="EA580" i="12"/>
  <c r="EB580" i="12"/>
  <c r="EC580" i="12"/>
  <c r="ED580" i="12"/>
  <c r="EE580" i="12"/>
  <c r="EF580" i="12"/>
  <c r="EG580" i="12"/>
  <c r="EH580" i="12"/>
  <c r="EI580" i="12"/>
  <c r="EJ580" i="12"/>
  <c r="EL580" i="12"/>
  <c r="EM580" i="12"/>
  <c r="EN580" i="12"/>
  <c r="EO580" i="12"/>
  <c r="EP580" i="12"/>
  <c r="EQ580" i="12"/>
  <c r="ER580" i="12"/>
  <c r="ES580" i="12"/>
  <c r="ET580" i="12"/>
  <c r="EU580" i="12"/>
  <c r="EV580" i="12"/>
  <c r="EW580" i="12"/>
  <c r="EX580" i="12"/>
  <c r="EY580" i="12"/>
  <c r="EZ580" i="12"/>
  <c r="FA580" i="12"/>
  <c r="FB580" i="12"/>
  <c r="FC580" i="12"/>
  <c r="DR581" i="12"/>
  <c r="DS581" i="12"/>
  <c r="DT581" i="12"/>
  <c r="DU581" i="12"/>
  <c r="DV581" i="12"/>
  <c r="DW581" i="12"/>
  <c r="DX581" i="12"/>
  <c r="DY581" i="12"/>
  <c r="DZ581" i="12"/>
  <c r="EA581" i="12"/>
  <c r="EB581" i="12"/>
  <c r="EC581" i="12"/>
  <c r="ED581" i="12"/>
  <c r="EE581" i="12"/>
  <c r="EF581" i="12"/>
  <c r="EG581" i="12"/>
  <c r="EH581" i="12"/>
  <c r="EI581" i="12"/>
  <c r="EJ581" i="12"/>
  <c r="EL581" i="12"/>
  <c r="EM581" i="12"/>
  <c r="EN581" i="12"/>
  <c r="EO581" i="12"/>
  <c r="EP581" i="12"/>
  <c r="EQ581" i="12"/>
  <c r="ER581" i="12"/>
  <c r="ES581" i="12"/>
  <c r="ET581" i="12"/>
  <c r="EU581" i="12"/>
  <c r="EV581" i="12"/>
  <c r="EW581" i="12"/>
  <c r="EX581" i="12"/>
  <c r="EY581" i="12"/>
  <c r="EZ581" i="12"/>
  <c r="FA581" i="12"/>
  <c r="FB581" i="12"/>
  <c r="FC581" i="12"/>
  <c r="DR582" i="12"/>
  <c r="DS582" i="12"/>
  <c r="DT582" i="12"/>
  <c r="DU582" i="12"/>
  <c r="DV582" i="12"/>
  <c r="DW582" i="12"/>
  <c r="DX582" i="12"/>
  <c r="DY582" i="12"/>
  <c r="DZ582" i="12"/>
  <c r="EA582" i="12"/>
  <c r="EB582" i="12"/>
  <c r="EC582" i="12"/>
  <c r="ED582" i="12"/>
  <c r="EE582" i="12"/>
  <c r="EF582" i="12"/>
  <c r="EG582" i="12"/>
  <c r="EH582" i="12"/>
  <c r="EI582" i="12"/>
  <c r="EJ582" i="12"/>
  <c r="EL582" i="12"/>
  <c r="EM582" i="12"/>
  <c r="EN582" i="12"/>
  <c r="EO582" i="12"/>
  <c r="EP582" i="12"/>
  <c r="EQ582" i="12"/>
  <c r="ER582" i="12"/>
  <c r="ES582" i="12"/>
  <c r="ET582" i="12"/>
  <c r="EU582" i="12"/>
  <c r="EV582" i="12"/>
  <c r="EW582" i="12"/>
  <c r="EX582" i="12"/>
  <c r="EY582" i="12"/>
  <c r="EZ582" i="12"/>
  <c r="FA582" i="12"/>
  <c r="FB582" i="12"/>
  <c r="FC582" i="12"/>
  <c r="DR583" i="12"/>
  <c r="DS583" i="12"/>
  <c r="DT583" i="12"/>
  <c r="DU583" i="12"/>
  <c r="DV583" i="12"/>
  <c r="DW583" i="12"/>
  <c r="DX583" i="12"/>
  <c r="DY583" i="12"/>
  <c r="DZ583" i="12"/>
  <c r="EA583" i="12"/>
  <c r="EB583" i="12"/>
  <c r="EC583" i="12"/>
  <c r="ED583" i="12"/>
  <c r="EE583" i="12"/>
  <c r="EF583" i="12"/>
  <c r="EG583" i="12"/>
  <c r="EH583" i="12"/>
  <c r="EI583" i="12"/>
  <c r="EJ583" i="12"/>
  <c r="EL583" i="12"/>
  <c r="EM583" i="12"/>
  <c r="EN583" i="12"/>
  <c r="EO583" i="12"/>
  <c r="EP583" i="12"/>
  <c r="EQ583" i="12"/>
  <c r="ER583" i="12"/>
  <c r="ES583" i="12"/>
  <c r="ET583" i="12"/>
  <c r="EU583" i="12"/>
  <c r="EV583" i="12"/>
  <c r="EW583" i="12"/>
  <c r="EX583" i="12"/>
  <c r="EY583" i="12"/>
  <c r="EZ583" i="12"/>
  <c r="FA583" i="12"/>
  <c r="FB583" i="12"/>
  <c r="FC583" i="12"/>
  <c r="DR584" i="12"/>
  <c r="DS584" i="12"/>
  <c r="DT584" i="12"/>
  <c r="DU584" i="12"/>
  <c r="DV584" i="12"/>
  <c r="DW584" i="12"/>
  <c r="DX584" i="12"/>
  <c r="DY584" i="12"/>
  <c r="DZ584" i="12"/>
  <c r="EA584" i="12"/>
  <c r="EB584" i="12"/>
  <c r="EC584" i="12"/>
  <c r="ED584" i="12"/>
  <c r="EE584" i="12"/>
  <c r="EF584" i="12"/>
  <c r="EG584" i="12"/>
  <c r="EH584" i="12"/>
  <c r="EI584" i="12"/>
  <c r="EJ584" i="12"/>
  <c r="EL584" i="12"/>
  <c r="EM584" i="12"/>
  <c r="EN584" i="12"/>
  <c r="EO584" i="12"/>
  <c r="EP584" i="12"/>
  <c r="EQ584" i="12"/>
  <c r="ER584" i="12"/>
  <c r="ES584" i="12"/>
  <c r="ET584" i="12"/>
  <c r="EU584" i="12"/>
  <c r="EV584" i="12"/>
  <c r="EW584" i="12"/>
  <c r="EX584" i="12"/>
  <c r="EY584" i="12"/>
  <c r="EZ584" i="12"/>
  <c r="FA584" i="12"/>
  <c r="FB584" i="12"/>
  <c r="FC584" i="12"/>
  <c r="DR585" i="12"/>
  <c r="DS585" i="12"/>
  <c r="DT585" i="12"/>
  <c r="DU585" i="12"/>
  <c r="DV585" i="12"/>
  <c r="DW585" i="12"/>
  <c r="DX585" i="12"/>
  <c r="DY585" i="12"/>
  <c r="DZ585" i="12"/>
  <c r="EA585" i="12"/>
  <c r="EB585" i="12"/>
  <c r="EC585" i="12"/>
  <c r="ED585" i="12"/>
  <c r="EE585" i="12"/>
  <c r="EF585" i="12"/>
  <c r="EG585" i="12"/>
  <c r="EH585" i="12"/>
  <c r="EI585" i="12"/>
  <c r="EJ585" i="12"/>
  <c r="EL585" i="12"/>
  <c r="EM585" i="12"/>
  <c r="EN585" i="12"/>
  <c r="EO585" i="12"/>
  <c r="EP585" i="12"/>
  <c r="EQ585" i="12"/>
  <c r="ER585" i="12"/>
  <c r="ES585" i="12"/>
  <c r="ET585" i="12"/>
  <c r="EU585" i="12"/>
  <c r="EV585" i="12"/>
  <c r="EW585" i="12"/>
  <c r="EX585" i="12"/>
  <c r="EY585" i="12"/>
  <c r="EZ585" i="12"/>
  <c r="FA585" i="12"/>
  <c r="FB585" i="12"/>
  <c r="FC585" i="12"/>
  <c r="DR586" i="12"/>
  <c r="DS586" i="12"/>
  <c r="DT586" i="12"/>
  <c r="DU586" i="12"/>
  <c r="DV586" i="12"/>
  <c r="DW586" i="12"/>
  <c r="DX586" i="12"/>
  <c r="DY586" i="12"/>
  <c r="DZ586" i="12"/>
  <c r="EA586" i="12"/>
  <c r="EB586" i="12"/>
  <c r="EC586" i="12"/>
  <c r="ED586" i="12"/>
  <c r="EE586" i="12"/>
  <c r="EF586" i="12"/>
  <c r="EG586" i="12"/>
  <c r="EH586" i="12"/>
  <c r="EI586" i="12"/>
  <c r="EJ586" i="12"/>
  <c r="EL586" i="12"/>
  <c r="EM586" i="12"/>
  <c r="EN586" i="12"/>
  <c r="EO586" i="12"/>
  <c r="EP586" i="12"/>
  <c r="EQ586" i="12"/>
  <c r="ER586" i="12"/>
  <c r="ES586" i="12"/>
  <c r="ET586" i="12"/>
  <c r="EU586" i="12"/>
  <c r="EV586" i="12"/>
  <c r="EW586" i="12"/>
  <c r="EX586" i="12"/>
  <c r="EY586" i="12"/>
  <c r="EZ586" i="12"/>
  <c r="FA586" i="12"/>
  <c r="FB586" i="12"/>
  <c r="FC586" i="12"/>
  <c r="DR587" i="12"/>
  <c r="DS587" i="12"/>
  <c r="DT587" i="12"/>
  <c r="DU587" i="12"/>
  <c r="DV587" i="12"/>
  <c r="DW587" i="12"/>
  <c r="DX587" i="12"/>
  <c r="DY587" i="12"/>
  <c r="DZ587" i="12"/>
  <c r="EA587" i="12"/>
  <c r="EB587" i="12"/>
  <c r="EC587" i="12"/>
  <c r="ED587" i="12"/>
  <c r="EE587" i="12"/>
  <c r="EF587" i="12"/>
  <c r="EG587" i="12"/>
  <c r="EH587" i="12"/>
  <c r="EI587" i="12"/>
  <c r="EJ587" i="12"/>
  <c r="EL587" i="12"/>
  <c r="EM587" i="12"/>
  <c r="EN587" i="12"/>
  <c r="EO587" i="12"/>
  <c r="EP587" i="12"/>
  <c r="EQ587" i="12"/>
  <c r="ER587" i="12"/>
  <c r="ES587" i="12"/>
  <c r="ET587" i="12"/>
  <c r="EU587" i="12"/>
  <c r="EV587" i="12"/>
  <c r="EW587" i="12"/>
  <c r="EX587" i="12"/>
  <c r="EY587" i="12"/>
  <c r="EZ587" i="12"/>
  <c r="FA587" i="12"/>
  <c r="FB587" i="12"/>
  <c r="FC587" i="12"/>
  <c r="DR588" i="12"/>
  <c r="DS588" i="12"/>
  <c r="DT588" i="12"/>
  <c r="DU588" i="12"/>
  <c r="DV588" i="12"/>
  <c r="DW588" i="12"/>
  <c r="DX588" i="12"/>
  <c r="DY588" i="12"/>
  <c r="DZ588" i="12"/>
  <c r="EA588" i="12"/>
  <c r="EB588" i="12"/>
  <c r="EC588" i="12"/>
  <c r="ED588" i="12"/>
  <c r="EE588" i="12"/>
  <c r="EF588" i="12"/>
  <c r="EG588" i="12"/>
  <c r="EH588" i="12"/>
  <c r="EI588" i="12"/>
  <c r="EJ588" i="12"/>
  <c r="EL588" i="12"/>
  <c r="EM588" i="12"/>
  <c r="EN588" i="12"/>
  <c r="EO588" i="12"/>
  <c r="EP588" i="12"/>
  <c r="EQ588" i="12"/>
  <c r="ER588" i="12"/>
  <c r="ES588" i="12"/>
  <c r="ET588" i="12"/>
  <c r="EU588" i="12"/>
  <c r="EV588" i="12"/>
  <c r="EW588" i="12"/>
  <c r="EX588" i="12"/>
  <c r="EY588" i="12"/>
  <c r="EZ588" i="12"/>
  <c r="FA588" i="12"/>
  <c r="FB588" i="12"/>
  <c r="FC588" i="12"/>
  <c r="DR589" i="12"/>
  <c r="DS589" i="12"/>
  <c r="DT589" i="12"/>
  <c r="DU589" i="12"/>
  <c r="DV589" i="12"/>
  <c r="DW589" i="12"/>
  <c r="DX589" i="12"/>
  <c r="DY589" i="12"/>
  <c r="DZ589" i="12"/>
  <c r="EA589" i="12"/>
  <c r="EB589" i="12"/>
  <c r="EC589" i="12"/>
  <c r="ED589" i="12"/>
  <c r="EE589" i="12"/>
  <c r="EF589" i="12"/>
  <c r="EG589" i="12"/>
  <c r="EH589" i="12"/>
  <c r="EI589" i="12"/>
  <c r="EJ589" i="12"/>
  <c r="EL589" i="12"/>
  <c r="EM589" i="12"/>
  <c r="EN589" i="12"/>
  <c r="EO589" i="12"/>
  <c r="EP589" i="12"/>
  <c r="EQ589" i="12"/>
  <c r="ER589" i="12"/>
  <c r="ES589" i="12"/>
  <c r="ET589" i="12"/>
  <c r="EU589" i="12"/>
  <c r="EV589" i="12"/>
  <c r="EW589" i="12"/>
  <c r="EX589" i="12"/>
  <c r="EY589" i="12"/>
  <c r="EZ589" i="12"/>
  <c r="FA589" i="12"/>
  <c r="FB589" i="12"/>
  <c r="FC589" i="12"/>
  <c r="DR590" i="12"/>
  <c r="DS590" i="12"/>
  <c r="DT590" i="12"/>
  <c r="DU590" i="12"/>
  <c r="DV590" i="12"/>
  <c r="DW590" i="12"/>
  <c r="DX590" i="12"/>
  <c r="DY590" i="12"/>
  <c r="DZ590" i="12"/>
  <c r="EA590" i="12"/>
  <c r="EB590" i="12"/>
  <c r="EC590" i="12"/>
  <c r="ED590" i="12"/>
  <c r="EE590" i="12"/>
  <c r="EF590" i="12"/>
  <c r="EG590" i="12"/>
  <c r="EH590" i="12"/>
  <c r="EI590" i="12"/>
  <c r="EJ590" i="12"/>
  <c r="EL590" i="12"/>
  <c r="EM590" i="12"/>
  <c r="EN590" i="12"/>
  <c r="EO590" i="12"/>
  <c r="EP590" i="12"/>
  <c r="EQ590" i="12"/>
  <c r="ER590" i="12"/>
  <c r="ES590" i="12"/>
  <c r="ET590" i="12"/>
  <c r="EU590" i="12"/>
  <c r="EV590" i="12"/>
  <c r="EW590" i="12"/>
  <c r="EX590" i="12"/>
  <c r="EY590" i="12"/>
  <c r="EZ590" i="12"/>
  <c r="FA590" i="12"/>
  <c r="FB590" i="12"/>
  <c r="FC590" i="12"/>
  <c r="DR591" i="12"/>
  <c r="DS591" i="12"/>
  <c r="DT591" i="12"/>
  <c r="DU591" i="12"/>
  <c r="DV591" i="12"/>
  <c r="DW591" i="12"/>
  <c r="DX591" i="12"/>
  <c r="DY591" i="12"/>
  <c r="DZ591" i="12"/>
  <c r="EA591" i="12"/>
  <c r="EB591" i="12"/>
  <c r="EC591" i="12"/>
  <c r="ED591" i="12"/>
  <c r="EE591" i="12"/>
  <c r="EF591" i="12"/>
  <c r="EG591" i="12"/>
  <c r="EH591" i="12"/>
  <c r="EI591" i="12"/>
  <c r="EJ591" i="12"/>
  <c r="EL591" i="12"/>
  <c r="EM591" i="12"/>
  <c r="EN591" i="12"/>
  <c r="EO591" i="12"/>
  <c r="EP591" i="12"/>
  <c r="EQ591" i="12"/>
  <c r="ER591" i="12"/>
  <c r="ES591" i="12"/>
  <c r="ET591" i="12"/>
  <c r="EU591" i="12"/>
  <c r="EV591" i="12"/>
  <c r="EW591" i="12"/>
  <c r="EX591" i="12"/>
  <c r="EY591" i="12"/>
  <c r="EZ591" i="12"/>
  <c r="FA591" i="12"/>
  <c r="FB591" i="12"/>
  <c r="FC591" i="12"/>
  <c r="DR592" i="12"/>
  <c r="DS592" i="12"/>
  <c r="DT592" i="12"/>
  <c r="DU592" i="12"/>
  <c r="DV592" i="12"/>
  <c r="DW592" i="12"/>
  <c r="DX592" i="12"/>
  <c r="DY592" i="12"/>
  <c r="DZ592" i="12"/>
  <c r="EA592" i="12"/>
  <c r="EB592" i="12"/>
  <c r="EC592" i="12"/>
  <c r="ED592" i="12"/>
  <c r="EE592" i="12"/>
  <c r="EF592" i="12"/>
  <c r="EG592" i="12"/>
  <c r="EH592" i="12"/>
  <c r="EI592" i="12"/>
  <c r="EJ592" i="12"/>
  <c r="EL592" i="12"/>
  <c r="EM592" i="12"/>
  <c r="EN592" i="12"/>
  <c r="EO592" i="12"/>
  <c r="EP592" i="12"/>
  <c r="EQ592" i="12"/>
  <c r="ER592" i="12"/>
  <c r="ES592" i="12"/>
  <c r="ET592" i="12"/>
  <c r="EU592" i="12"/>
  <c r="EV592" i="12"/>
  <c r="EW592" i="12"/>
  <c r="EX592" i="12"/>
  <c r="EY592" i="12"/>
  <c r="EZ592" i="12"/>
  <c r="FA592" i="12"/>
  <c r="FB592" i="12"/>
  <c r="FC592" i="12"/>
  <c r="DR593" i="12"/>
  <c r="DS593" i="12"/>
  <c r="DT593" i="12"/>
  <c r="DU593" i="12"/>
  <c r="DV593" i="12"/>
  <c r="DW593" i="12"/>
  <c r="DX593" i="12"/>
  <c r="DY593" i="12"/>
  <c r="DZ593" i="12"/>
  <c r="EA593" i="12"/>
  <c r="EB593" i="12"/>
  <c r="EC593" i="12"/>
  <c r="ED593" i="12"/>
  <c r="EE593" i="12"/>
  <c r="EF593" i="12"/>
  <c r="EG593" i="12"/>
  <c r="EH593" i="12"/>
  <c r="EI593" i="12"/>
  <c r="EJ593" i="12"/>
  <c r="EL593" i="12"/>
  <c r="EM593" i="12"/>
  <c r="EN593" i="12"/>
  <c r="EO593" i="12"/>
  <c r="EP593" i="12"/>
  <c r="EQ593" i="12"/>
  <c r="ER593" i="12"/>
  <c r="ES593" i="12"/>
  <c r="ET593" i="12"/>
  <c r="EU593" i="12"/>
  <c r="EV593" i="12"/>
  <c r="EW593" i="12"/>
  <c r="EX593" i="12"/>
  <c r="EY593" i="12"/>
  <c r="EZ593" i="12"/>
  <c r="FA593" i="12"/>
  <c r="FB593" i="12"/>
  <c r="FC593" i="12"/>
  <c r="DR594" i="12"/>
  <c r="DS594" i="12"/>
  <c r="DT594" i="12"/>
  <c r="DU594" i="12"/>
  <c r="DV594" i="12"/>
  <c r="DW594" i="12"/>
  <c r="DX594" i="12"/>
  <c r="DY594" i="12"/>
  <c r="DZ594" i="12"/>
  <c r="EA594" i="12"/>
  <c r="EB594" i="12"/>
  <c r="EC594" i="12"/>
  <c r="ED594" i="12"/>
  <c r="EE594" i="12"/>
  <c r="EF594" i="12"/>
  <c r="EG594" i="12"/>
  <c r="EH594" i="12"/>
  <c r="EI594" i="12"/>
  <c r="EJ594" i="12"/>
  <c r="EL594" i="12"/>
  <c r="EM594" i="12"/>
  <c r="EN594" i="12"/>
  <c r="EO594" i="12"/>
  <c r="EP594" i="12"/>
  <c r="EQ594" i="12"/>
  <c r="ER594" i="12"/>
  <c r="ES594" i="12"/>
  <c r="ET594" i="12"/>
  <c r="EU594" i="12"/>
  <c r="EV594" i="12"/>
  <c r="EW594" i="12"/>
  <c r="EX594" i="12"/>
  <c r="EY594" i="12"/>
  <c r="EZ594" i="12"/>
  <c r="FA594" i="12"/>
  <c r="FB594" i="12"/>
  <c r="FC594" i="12"/>
  <c r="DR595" i="12"/>
  <c r="DS595" i="12"/>
  <c r="DT595" i="12"/>
  <c r="DU595" i="12"/>
  <c r="DV595" i="12"/>
  <c r="DW595" i="12"/>
  <c r="DX595" i="12"/>
  <c r="DY595" i="12"/>
  <c r="DZ595" i="12"/>
  <c r="EA595" i="12"/>
  <c r="EB595" i="12"/>
  <c r="EC595" i="12"/>
  <c r="ED595" i="12"/>
  <c r="EE595" i="12"/>
  <c r="EF595" i="12"/>
  <c r="EG595" i="12"/>
  <c r="EH595" i="12"/>
  <c r="EI595" i="12"/>
  <c r="EJ595" i="12"/>
  <c r="EL595" i="12"/>
  <c r="EM595" i="12"/>
  <c r="EN595" i="12"/>
  <c r="EO595" i="12"/>
  <c r="EP595" i="12"/>
  <c r="EQ595" i="12"/>
  <c r="ER595" i="12"/>
  <c r="ES595" i="12"/>
  <c r="ET595" i="12"/>
  <c r="EU595" i="12"/>
  <c r="EV595" i="12"/>
  <c r="EW595" i="12"/>
  <c r="EX595" i="12"/>
  <c r="EY595" i="12"/>
  <c r="EZ595" i="12"/>
  <c r="FA595" i="12"/>
  <c r="FB595" i="12"/>
  <c r="FC595" i="12"/>
  <c r="DR596" i="12"/>
  <c r="DS596" i="12"/>
  <c r="DT596" i="12"/>
  <c r="DU596" i="12"/>
  <c r="DV596" i="12"/>
  <c r="DW596" i="12"/>
  <c r="DX596" i="12"/>
  <c r="DY596" i="12"/>
  <c r="DZ596" i="12"/>
  <c r="EA596" i="12"/>
  <c r="EB596" i="12"/>
  <c r="EC596" i="12"/>
  <c r="ED596" i="12"/>
  <c r="EE596" i="12"/>
  <c r="EF596" i="12"/>
  <c r="EG596" i="12"/>
  <c r="EH596" i="12"/>
  <c r="EI596" i="12"/>
  <c r="EJ596" i="12"/>
  <c r="EL596" i="12"/>
  <c r="EM596" i="12"/>
  <c r="EN596" i="12"/>
  <c r="EO596" i="12"/>
  <c r="EP596" i="12"/>
  <c r="EQ596" i="12"/>
  <c r="ER596" i="12"/>
  <c r="ES596" i="12"/>
  <c r="ET596" i="12"/>
  <c r="EU596" i="12"/>
  <c r="EV596" i="12"/>
  <c r="EW596" i="12"/>
  <c r="EX596" i="12"/>
  <c r="EY596" i="12"/>
  <c r="EZ596" i="12"/>
  <c r="FA596" i="12"/>
  <c r="FB596" i="12"/>
  <c r="FC596" i="12"/>
  <c r="DR597" i="12"/>
  <c r="DS597" i="12"/>
  <c r="DT597" i="12"/>
  <c r="DU597" i="12"/>
  <c r="DV597" i="12"/>
  <c r="DW597" i="12"/>
  <c r="DX597" i="12"/>
  <c r="DY597" i="12"/>
  <c r="DZ597" i="12"/>
  <c r="EA597" i="12"/>
  <c r="EB597" i="12"/>
  <c r="EC597" i="12"/>
  <c r="ED597" i="12"/>
  <c r="EE597" i="12"/>
  <c r="EF597" i="12"/>
  <c r="EG597" i="12"/>
  <c r="EH597" i="12"/>
  <c r="EI597" i="12"/>
  <c r="EJ597" i="12"/>
  <c r="EL597" i="12"/>
  <c r="EM597" i="12"/>
  <c r="EN597" i="12"/>
  <c r="EO597" i="12"/>
  <c r="EP597" i="12"/>
  <c r="EQ597" i="12"/>
  <c r="ER597" i="12"/>
  <c r="ES597" i="12"/>
  <c r="ET597" i="12"/>
  <c r="EU597" i="12"/>
  <c r="EV597" i="12"/>
  <c r="EW597" i="12"/>
  <c r="EX597" i="12"/>
  <c r="EY597" i="12"/>
  <c r="EZ597" i="12"/>
  <c r="FA597" i="12"/>
  <c r="FB597" i="12"/>
  <c r="FC597" i="12"/>
  <c r="DR598" i="12"/>
  <c r="DS598" i="12"/>
  <c r="DT598" i="12"/>
  <c r="DU598" i="12"/>
  <c r="DV598" i="12"/>
  <c r="DW598" i="12"/>
  <c r="DX598" i="12"/>
  <c r="DY598" i="12"/>
  <c r="DZ598" i="12"/>
  <c r="EA598" i="12"/>
  <c r="EB598" i="12"/>
  <c r="EC598" i="12"/>
  <c r="ED598" i="12"/>
  <c r="EE598" i="12"/>
  <c r="EF598" i="12"/>
  <c r="EG598" i="12"/>
  <c r="EH598" i="12"/>
  <c r="EI598" i="12"/>
  <c r="EJ598" i="12"/>
  <c r="EL598" i="12"/>
  <c r="EM598" i="12"/>
  <c r="EN598" i="12"/>
  <c r="EO598" i="12"/>
  <c r="EP598" i="12"/>
  <c r="EQ598" i="12"/>
  <c r="ER598" i="12"/>
  <c r="ES598" i="12"/>
  <c r="ET598" i="12"/>
  <c r="EU598" i="12"/>
  <c r="EV598" i="12"/>
  <c r="EW598" i="12"/>
  <c r="EX598" i="12"/>
  <c r="EY598" i="12"/>
  <c r="EZ598" i="12"/>
  <c r="FA598" i="12"/>
  <c r="FB598" i="12"/>
  <c r="FC598" i="12"/>
  <c r="DR599" i="12"/>
  <c r="DS599" i="12"/>
  <c r="DT599" i="12"/>
  <c r="DU599" i="12"/>
  <c r="DV599" i="12"/>
  <c r="DW599" i="12"/>
  <c r="DX599" i="12"/>
  <c r="DY599" i="12"/>
  <c r="DZ599" i="12"/>
  <c r="EA599" i="12"/>
  <c r="EB599" i="12"/>
  <c r="EC599" i="12"/>
  <c r="ED599" i="12"/>
  <c r="EE599" i="12"/>
  <c r="EF599" i="12"/>
  <c r="EG599" i="12"/>
  <c r="EH599" i="12"/>
  <c r="EI599" i="12"/>
  <c r="EJ599" i="12"/>
  <c r="EL599" i="12"/>
  <c r="EM599" i="12"/>
  <c r="EN599" i="12"/>
  <c r="EO599" i="12"/>
  <c r="EP599" i="12"/>
  <c r="EQ599" i="12"/>
  <c r="ER599" i="12"/>
  <c r="ES599" i="12"/>
  <c r="ET599" i="12"/>
  <c r="EU599" i="12"/>
  <c r="EV599" i="12"/>
  <c r="EW599" i="12"/>
  <c r="EX599" i="12"/>
  <c r="EY599" i="12"/>
  <c r="EZ599" i="12"/>
  <c r="FA599" i="12"/>
  <c r="FB599" i="12"/>
  <c r="FC599" i="12"/>
  <c r="DR600" i="12"/>
  <c r="DS600" i="12"/>
  <c r="DT600" i="12"/>
  <c r="DU600" i="12"/>
  <c r="DV600" i="12"/>
  <c r="DW600" i="12"/>
  <c r="DX600" i="12"/>
  <c r="DY600" i="12"/>
  <c r="DZ600" i="12"/>
  <c r="EA600" i="12"/>
  <c r="EB600" i="12"/>
  <c r="EC600" i="12"/>
  <c r="ED600" i="12"/>
  <c r="EE600" i="12"/>
  <c r="EF600" i="12"/>
  <c r="EG600" i="12"/>
  <c r="EH600" i="12"/>
  <c r="EI600" i="12"/>
  <c r="EJ600" i="12"/>
  <c r="EL600" i="12"/>
  <c r="EM600" i="12"/>
  <c r="EN600" i="12"/>
  <c r="EO600" i="12"/>
  <c r="EP600" i="12"/>
  <c r="EQ600" i="12"/>
  <c r="ER600" i="12"/>
  <c r="ES600" i="12"/>
  <c r="ET600" i="12"/>
  <c r="EU600" i="12"/>
  <c r="EV600" i="12"/>
  <c r="EW600" i="12"/>
  <c r="EX600" i="12"/>
  <c r="EY600" i="12"/>
  <c r="EZ600" i="12"/>
  <c r="FA600" i="12"/>
  <c r="FB600" i="12"/>
  <c r="FC600" i="12"/>
  <c r="DR601" i="12"/>
  <c r="DS601" i="12"/>
  <c r="DT601" i="12"/>
  <c r="DU601" i="12"/>
  <c r="DV601" i="12"/>
  <c r="DW601" i="12"/>
  <c r="DX601" i="12"/>
  <c r="DY601" i="12"/>
  <c r="DZ601" i="12"/>
  <c r="EA601" i="12"/>
  <c r="EB601" i="12"/>
  <c r="EC601" i="12"/>
  <c r="ED601" i="12"/>
  <c r="EE601" i="12"/>
  <c r="EF601" i="12"/>
  <c r="EG601" i="12"/>
  <c r="EH601" i="12"/>
  <c r="EI601" i="12"/>
  <c r="EJ601" i="12"/>
  <c r="EL601" i="12"/>
  <c r="EM601" i="12"/>
  <c r="EN601" i="12"/>
  <c r="EO601" i="12"/>
  <c r="EP601" i="12"/>
  <c r="EQ601" i="12"/>
  <c r="ER601" i="12"/>
  <c r="ES601" i="12"/>
  <c r="ET601" i="12"/>
  <c r="EU601" i="12"/>
  <c r="EV601" i="12"/>
  <c r="EW601" i="12"/>
  <c r="EX601" i="12"/>
  <c r="EY601" i="12"/>
  <c r="EZ601" i="12"/>
  <c r="FA601" i="12"/>
  <c r="FB601" i="12"/>
  <c r="FC601" i="12"/>
  <c r="DR602" i="12"/>
  <c r="DS602" i="12"/>
  <c r="DT602" i="12"/>
  <c r="DU602" i="12"/>
  <c r="DV602" i="12"/>
  <c r="DW602" i="12"/>
  <c r="DX602" i="12"/>
  <c r="DY602" i="12"/>
  <c r="DZ602" i="12"/>
  <c r="EA602" i="12"/>
  <c r="EB602" i="12"/>
  <c r="EC602" i="12"/>
  <c r="ED602" i="12"/>
  <c r="EE602" i="12"/>
  <c r="EF602" i="12"/>
  <c r="EG602" i="12"/>
  <c r="EH602" i="12"/>
  <c r="EI602" i="12"/>
  <c r="EJ602" i="12"/>
  <c r="EL602" i="12"/>
  <c r="EM602" i="12"/>
  <c r="EN602" i="12"/>
  <c r="EO602" i="12"/>
  <c r="EP602" i="12"/>
  <c r="EQ602" i="12"/>
  <c r="ER602" i="12"/>
  <c r="ES602" i="12"/>
  <c r="ET602" i="12"/>
  <c r="EU602" i="12"/>
  <c r="EV602" i="12"/>
  <c r="EW602" i="12"/>
  <c r="EX602" i="12"/>
  <c r="EY602" i="12"/>
  <c r="EZ602" i="12"/>
  <c r="FA602" i="12"/>
  <c r="FB602" i="12"/>
  <c r="FC602" i="12"/>
  <c r="DR603" i="12"/>
  <c r="DS603" i="12"/>
  <c r="DT603" i="12"/>
  <c r="DU603" i="12"/>
  <c r="DV603" i="12"/>
  <c r="DW603" i="12"/>
  <c r="DX603" i="12"/>
  <c r="DY603" i="12"/>
  <c r="DZ603" i="12"/>
  <c r="EA603" i="12"/>
  <c r="EB603" i="12"/>
  <c r="EC603" i="12"/>
  <c r="ED603" i="12"/>
  <c r="EE603" i="12"/>
  <c r="EF603" i="12"/>
  <c r="EG603" i="12"/>
  <c r="EH603" i="12"/>
  <c r="EI603" i="12"/>
  <c r="EJ603" i="12"/>
  <c r="EL603" i="12"/>
  <c r="EM603" i="12"/>
  <c r="EN603" i="12"/>
  <c r="EO603" i="12"/>
  <c r="EP603" i="12"/>
  <c r="EQ603" i="12"/>
  <c r="ER603" i="12"/>
  <c r="ES603" i="12"/>
  <c r="ET603" i="12"/>
  <c r="EU603" i="12"/>
  <c r="EV603" i="12"/>
  <c r="EW603" i="12"/>
  <c r="EX603" i="12"/>
  <c r="EY603" i="12"/>
  <c r="EZ603" i="12"/>
  <c r="FA603" i="12"/>
  <c r="FB603" i="12"/>
  <c r="FC603" i="12"/>
  <c r="DR604" i="12"/>
  <c r="DS604" i="12"/>
  <c r="DT604" i="12"/>
  <c r="DU604" i="12"/>
  <c r="DV604" i="12"/>
  <c r="DW604" i="12"/>
  <c r="DX604" i="12"/>
  <c r="DY604" i="12"/>
  <c r="DZ604" i="12"/>
  <c r="EA604" i="12"/>
  <c r="EB604" i="12"/>
  <c r="EC604" i="12"/>
  <c r="ED604" i="12"/>
  <c r="EE604" i="12"/>
  <c r="EF604" i="12"/>
  <c r="EG604" i="12"/>
  <c r="EH604" i="12"/>
  <c r="EI604" i="12"/>
  <c r="EJ604" i="12"/>
  <c r="EL604" i="12"/>
  <c r="EM604" i="12"/>
  <c r="EN604" i="12"/>
  <c r="EO604" i="12"/>
  <c r="EP604" i="12"/>
  <c r="EQ604" i="12"/>
  <c r="ER604" i="12"/>
  <c r="ES604" i="12"/>
  <c r="ET604" i="12"/>
  <c r="EU604" i="12"/>
  <c r="EV604" i="12"/>
  <c r="EW604" i="12"/>
  <c r="EX604" i="12"/>
  <c r="EY604" i="12"/>
  <c r="EZ604" i="12"/>
  <c r="FA604" i="12"/>
  <c r="FB604" i="12"/>
  <c r="FC604" i="12"/>
  <c r="DR605" i="12"/>
  <c r="DS605" i="12"/>
  <c r="DT605" i="12"/>
  <c r="DU605" i="12"/>
  <c r="DV605" i="12"/>
  <c r="DW605" i="12"/>
  <c r="DX605" i="12"/>
  <c r="DY605" i="12"/>
  <c r="DZ605" i="12"/>
  <c r="EA605" i="12"/>
  <c r="EB605" i="12"/>
  <c r="EC605" i="12"/>
  <c r="ED605" i="12"/>
  <c r="EE605" i="12"/>
  <c r="EF605" i="12"/>
  <c r="EG605" i="12"/>
  <c r="EH605" i="12"/>
  <c r="EI605" i="12"/>
  <c r="EJ605" i="12"/>
  <c r="EL605" i="12"/>
  <c r="EM605" i="12"/>
  <c r="EN605" i="12"/>
  <c r="EO605" i="12"/>
  <c r="EP605" i="12"/>
  <c r="EQ605" i="12"/>
  <c r="ER605" i="12"/>
  <c r="ES605" i="12"/>
  <c r="ET605" i="12"/>
  <c r="EU605" i="12"/>
  <c r="EV605" i="12"/>
  <c r="EW605" i="12"/>
  <c r="EX605" i="12"/>
  <c r="EY605" i="12"/>
  <c r="EZ605" i="12"/>
  <c r="FA605" i="12"/>
  <c r="FB605" i="12"/>
  <c r="FC605" i="12"/>
  <c r="DR606" i="12"/>
  <c r="DS606" i="12"/>
  <c r="DT606" i="12"/>
  <c r="DU606" i="12"/>
  <c r="DV606" i="12"/>
  <c r="DW606" i="12"/>
  <c r="DX606" i="12"/>
  <c r="DY606" i="12"/>
  <c r="DZ606" i="12"/>
  <c r="EA606" i="12"/>
  <c r="EB606" i="12"/>
  <c r="EC606" i="12"/>
  <c r="ED606" i="12"/>
  <c r="EE606" i="12"/>
  <c r="EF606" i="12"/>
  <c r="EG606" i="12"/>
  <c r="EH606" i="12"/>
  <c r="EI606" i="12"/>
  <c r="EJ606" i="12"/>
  <c r="EL606" i="12"/>
  <c r="EM606" i="12"/>
  <c r="EN606" i="12"/>
  <c r="EO606" i="12"/>
  <c r="EP606" i="12"/>
  <c r="EQ606" i="12"/>
  <c r="ER606" i="12"/>
  <c r="ES606" i="12"/>
  <c r="ET606" i="12"/>
  <c r="EU606" i="12"/>
  <c r="EV606" i="12"/>
  <c r="EW606" i="12"/>
  <c r="EX606" i="12"/>
  <c r="EY606" i="12"/>
  <c r="EZ606" i="12"/>
  <c r="FA606" i="12"/>
  <c r="FB606" i="12"/>
  <c r="FC606" i="12"/>
  <c r="DR607" i="12"/>
  <c r="DS607" i="12"/>
  <c r="DT607" i="12"/>
  <c r="DU607" i="12"/>
  <c r="DV607" i="12"/>
  <c r="DW607" i="12"/>
  <c r="DX607" i="12"/>
  <c r="DY607" i="12"/>
  <c r="DZ607" i="12"/>
  <c r="EA607" i="12"/>
  <c r="EB607" i="12"/>
  <c r="EC607" i="12"/>
  <c r="ED607" i="12"/>
  <c r="EE607" i="12"/>
  <c r="EF607" i="12"/>
  <c r="EG607" i="12"/>
  <c r="EH607" i="12"/>
  <c r="EI607" i="12"/>
  <c r="EJ607" i="12"/>
  <c r="EL607" i="12"/>
  <c r="EM607" i="12"/>
  <c r="EN607" i="12"/>
  <c r="EO607" i="12"/>
  <c r="EP607" i="12"/>
  <c r="EQ607" i="12"/>
  <c r="ER607" i="12"/>
  <c r="ES607" i="12"/>
  <c r="ET607" i="12"/>
  <c r="EU607" i="12"/>
  <c r="EV607" i="12"/>
  <c r="EW607" i="12"/>
  <c r="EX607" i="12"/>
  <c r="EY607" i="12"/>
  <c r="EZ607" i="12"/>
  <c r="FA607" i="12"/>
  <c r="FB607" i="12"/>
  <c r="FC607" i="12"/>
  <c r="DR608" i="12"/>
  <c r="DS608" i="12"/>
  <c r="DT608" i="12"/>
  <c r="DU608" i="12"/>
  <c r="DV608" i="12"/>
  <c r="DW608" i="12"/>
  <c r="DX608" i="12"/>
  <c r="DY608" i="12"/>
  <c r="DZ608" i="12"/>
  <c r="EA608" i="12"/>
  <c r="EB608" i="12"/>
  <c r="EC608" i="12"/>
  <c r="ED608" i="12"/>
  <c r="EE608" i="12"/>
  <c r="EF608" i="12"/>
  <c r="EG608" i="12"/>
  <c r="EH608" i="12"/>
  <c r="EI608" i="12"/>
  <c r="EJ608" i="12"/>
  <c r="EL608" i="12"/>
  <c r="EM608" i="12"/>
  <c r="EN608" i="12"/>
  <c r="EO608" i="12"/>
  <c r="EP608" i="12"/>
  <c r="EQ608" i="12"/>
  <c r="ER608" i="12"/>
  <c r="ES608" i="12"/>
  <c r="ET608" i="12"/>
  <c r="EU608" i="12"/>
  <c r="EV608" i="12"/>
  <c r="EW608" i="12"/>
  <c r="EX608" i="12"/>
  <c r="EY608" i="12"/>
  <c r="EZ608" i="12"/>
  <c r="FA608" i="12"/>
  <c r="FB608" i="12"/>
  <c r="FC608" i="12"/>
  <c r="DR609" i="12"/>
  <c r="DS609" i="12"/>
  <c r="DT609" i="12"/>
  <c r="DU609" i="12"/>
  <c r="DV609" i="12"/>
  <c r="DW609" i="12"/>
  <c r="DX609" i="12"/>
  <c r="DY609" i="12"/>
  <c r="DZ609" i="12"/>
  <c r="EA609" i="12"/>
  <c r="EB609" i="12"/>
  <c r="EC609" i="12"/>
  <c r="ED609" i="12"/>
  <c r="EE609" i="12"/>
  <c r="EF609" i="12"/>
  <c r="EG609" i="12"/>
  <c r="EH609" i="12"/>
  <c r="EI609" i="12"/>
  <c r="EJ609" i="12"/>
  <c r="EL609" i="12"/>
  <c r="EM609" i="12"/>
  <c r="EN609" i="12"/>
  <c r="EO609" i="12"/>
  <c r="EP609" i="12"/>
  <c r="EQ609" i="12"/>
  <c r="ER609" i="12"/>
  <c r="ES609" i="12"/>
  <c r="ET609" i="12"/>
  <c r="EU609" i="12"/>
  <c r="EV609" i="12"/>
  <c r="EW609" i="12"/>
  <c r="EX609" i="12"/>
  <c r="EY609" i="12"/>
  <c r="EZ609" i="12"/>
  <c r="FA609" i="12"/>
  <c r="FB609" i="12"/>
  <c r="FC609" i="12"/>
  <c r="DR610" i="12"/>
  <c r="DS610" i="12"/>
  <c r="DT610" i="12"/>
  <c r="DU610" i="12"/>
  <c r="DV610" i="12"/>
  <c r="DW610" i="12"/>
  <c r="DX610" i="12"/>
  <c r="DY610" i="12"/>
  <c r="DZ610" i="12"/>
  <c r="EA610" i="12"/>
  <c r="EB610" i="12"/>
  <c r="EC610" i="12"/>
  <c r="ED610" i="12"/>
  <c r="EE610" i="12"/>
  <c r="EF610" i="12"/>
  <c r="EG610" i="12"/>
  <c r="EH610" i="12"/>
  <c r="EI610" i="12"/>
  <c r="EJ610" i="12"/>
  <c r="EL610" i="12"/>
  <c r="EM610" i="12"/>
  <c r="EN610" i="12"/>
  <c r="EO610" i="12"/>
  <c r="EP610" i="12"/>
  <c r="EQ610" i="12"/>
  <c r="ER610" i="12"/>
  <c r="ES610" i="12"/>
  <c r="ET610" i="12"/>
  <c r="EU610" i="12"/>
  <c r="EV610" i="12"/>
  <c r="EW610" i="12"/>
  <c r="EX610" i="12"/>
  <c r="EY610" i="12"/>
  <c r="EZ610" i="12"/>
  <c r="FA610" i="12"/>
  <c r="FB610" i="12"/>
  <c r="FC610" i="12"/>
  <c r="DR611" i="12"/>
  <c r="DS611" i="12"/>
  <c r="DT611" i="12"/>
  <c r="DU611" i="12"/>
  <c r="DV611" i="12"/>
  <c r="DW611" i="12"/>
  <c r="DX611" i="12"/>
  <c r="DY611" i="12"/>
  <c r="DZ611" i="12"/>
  <c r="EA611" i="12"/>
  <c r="EB611" i="12"/>
  <c r="EC611" i="12"/>
  <c r="ED611" i="12"/>
  <c r="EE611" i="12"/>
  <c r="EF611" i="12"/>
  <c r="EG611" i="12"/>
  <c r="EH611" i="12"/>
  <c r="EI611" i="12"/>
  <c r="EJ611" i="12"/>
  <c r="EL611" i="12"/>
  <c r="EM611" i="12"/>
  <c r="EN611" i="12"/>
  <c r="EO611" i="12"/>
  <c r="EP611" i="12"/>
  <c r="EQ611" i="12"/>
  <c r="ER611" i="12"/>
  <c r="ES611" i="12"/>
  <c r="ET611" i="12"/>
  <c r="EU611" i="12"/>
  <c r="EV611" i="12"/>
  <c r="EW611" i="12"/>
  <c r="EX611" i="12"/>
  <c r="EY611" i="12"/>
  <c r="EZ611" i="12"/>
  <c r="FA611" i="12"/>
  <c r="FB611" i="12"/>
  <c r="FC611" i="12"/>
  <c r="DR612" i="12"/>
  <c r="DS612" i="12"/>
  <c r="DT612" i="12"/>
  <c r="DU612" i="12"/>
  <c r="DV612" i="12"/>
  <c r="DW612" i="12"/>
  <c r="DX612" i="12"/>
  <c r="DY612" i="12"/>
  <c r="DZ612" i="12"/>
  <c r="EA612" i="12"/>
  <c r="EB612" i="12"/>
  <c r="EC612" i="12"/>
  <c r="ED612" i="12"/>
  <c r="EE612" i="12"/>
  <c r="EF612" i="12"/>
  <c r="EG612" i="12"/>
  <c r="EH612" i="12"/>
  <c r="EI612" i="12"/>
  <c r="EJ612" i="12"/>
  <c r="EL612" i="12"/>
  <c r="EM612" i="12"/>
  <c r="EN612" i="12"/>
  <c r="EO612" i="12"/>
  <c r="EP612" i="12"/>
  <c r="EQ612" i="12"/>
  <c r="ER612" i="12"/>
  <c r="ES612" i="12"/>
  <c r="ET612" i="12"/>
  <c r="EU612" i="12"/>
  <c r="EV612" i="12"/>
  <c r="EW612" i="12"/>
  <c r="EX612" i="12"/>
  <c r="EY612" i="12"/>
  <c r="EZ612" i="12"/>
  <c r="FA612" i="12"/>
  <c r="FB612" i="12"/>
  <c r="FC612" i="12"/>
  <c r="DR613" i="12"/>
  <c r="DS613" i="12"/>
  <c r="DT613" i="12"/>
  <c r="DU613" i="12"/>
  <c r="DV613" i="12"/>
  <c r="DW613" i="12"/>
  <c r="DX613" i="12"/>
  <c r="DY613" i="12"/>
  <c r="DZ613" i="12"/>
  <c r="EA613" i="12"/>
  <c r="EB613" i="12"/>
  <c r="EC613" i="12"/>
  <c r="ED613" i="12"/>
  <c r="EE613" i="12"/>
  <c r="EF613" i="12"/>
  <c r="EG613" i="12"/>
  <c r="EH613" i="12"/>
  <c r="EI613" i="12"/>
  <c r="EJ613" i="12"/>
  <c r="EL613" i="12"/>
  <c r="EM613" i="12"/>
  <c r="EN613" i="12"/>
  <c r="EO613" i="12"/>
  <c r="EP613" i="12"/>
  <c r="EQ613" i="12"/>
  <c r="ER613" i="12"/>
  <c r="ES613" i="12"/>
  <c r="ET613" i="12"/>
  <c r="EU613" i="12"/>
  <c r="EV613" i="12"/>
  <c r="EW613" i="12"/>
  <c r="EX613" i="12"/>
  <c r="EY613" i="12"/>
  <c r="EZ613" i="12"/>
  <c r="FA613" i="12"/>
  <c r="FB613" i="12"/>
  <c r="FC613" i="12"/>
  <c r="DR614" i="12"/>
  <c r="DS614" i="12"/>
  <c r="DT614" i="12"/>
  <c r="DU614" i="12"/>
  <c r="DV614" i="12"/>
  <c r="DW614" i="12"/>
  <c r="DX614" i="12"/>
  <c r="DY614" i="12"/>
  <c r="DZ614" i="12"/>
  <c r="EA614" i="12"/>
  <c r="EB614" i="12"/>
  <c r="EC614" i="12"/>
  <c r="ED614" i="12"/>
  <c r="EE614" i="12"/>
  <c r="EF614" i="12"/>
  <c r="EG614" i="12"/>
  <c r="EH614" i="12"/>
  <c r="EI614" i="12"/>
  <c r="EJ614" i="12"/>
  <c r="EL614" i="12"/>
  <c r="EM614" i="12"/>
  <c r="EN614" i="12"/>
  <c r="EO614" i="12"/>
  <c r="EP614" i="12"/>
  <c r="EQ614" i="12"/>
  <c r="ER614" i="12"/>
  <c r="ES614" i="12"/>
  <c r="ET614" i="12"/>
  <c r="EU614" i="12"/>
  <c r="EV614" i="12"/>
  <c r="EW614" i="12"/>
  <c r="EX614" i="12"/>
  <c r="EY614" i="12"/>
  <c r="EZ614" i="12"/>
  <c r="FA614" i="12"/>
  <c r="FB614" i="12"/>
  <c r="FC614" i="12"/>
  <c r="DR615" i="12"/>
  <c r="DS615" i="12"/>
  <c r="DT615" i="12"/>
  <c r="DU615" i="12"/>
  <c r="DV615" i="12"/>
  <c r="DW615" i="12"/>
  <c r="DX615" i="12"/>
  <c r="DY615" i="12"/>
  <c r="DZ615" i="12"/>
  <c r="EA615" i="12"/>
  <c r="EB615" i="12"/>
  <c r="EC615" i="12"/>
  <c r="ED615" i="12"/>
  <c r="EE615" i="12"/>
  <c r="EF615" i="12"/>
  <c r="EG615" i="12"/>
  <c r="EH615" i="12"/>
  <c r="EI615" i="12"/>
  <c r="EJ615" i="12"/>
  <c r="EL615" i="12"/>
  <c r="EM615" i="12"/>
  <c r="EN615" i="12"/>
  <c r="EO615" i="12"/>
  <c r="EP615" i="12"/>
  <c r="EQ615" i="12"/>
  <c r="ER615" i="12"/>
  <c r="ES615" i="12"/>
  <c r="ET615" i="12"/>
  <c r="EU615" i="12"/>
  <c r="EV615" i="12"/>
  <c r="EW615" i="12"/>
  <c r="EX615" i="12"/>
  <c r="EY615" i="12"/>
  <c r="EZ615" i="12"/>
  <c r="FA615" i="12"/>
  <c r="FB615" i="12"/>
  <c r="FC615" i="12"/>
  <c r="DR616" i="12"/>
  <c r="DS616" i="12"/>
  <c r="DT616" i="12"/>
  <c r="DU616" i="12"/>
  <c r="DV616" i="12"/>
  <c r="DW616" i="12"/>
  <c r="DX616" i="12"/>
  <c r="DY616" i="12"/>
  <c r="DZ616" i="12"/>
  <c r="EA616" i="12"/>
  <c r="EB616" i="12"/>
  <c r="EC616" i="12"/>
  <c r="ED616" i="12"/>
  <c r="EE616" i="12"/>
  <c r="EF616" i="12"/>
  <c r="EG616" i="12"/>
  <c r="EH616" i="12"/>
  <c r="EI616" i="12"/>
  <c r="EJ616" i="12"/>
  <c r="EL616" i="12"/>
  <c r="EM616" i="12"/>
  <c r="EN616" i="12"/>
  <c r="EO616" i="12"/>
  <c r="EP616" i="12"/>
  <c r="EQ616" i="12"/>
  <c r="ER616" i="12"/>
  <c r="ES616" i="12"/>
  <c r="ET616" i="12"/>
  <c r="EU616" i="12"/>
  <c r="EV616" i="12"/>
  <c r="EW616" i="12"/>
  <c r="EX616" i="12"/>
  <c r="EY616" i="12"/>
  <c r="EZ616" i="12"/>
  <c r="FA616" i="12"/>
  <c r="FB616" i="12"/>
  <c r="FC616" i="12"/>
  <c r="DR617" i="12"/>
  <c r="DS617" i="12"/>
  <c r="DT617" i="12"/>
  <c r="DU617" i="12"/>
  <c r="DV617" i="12"/>
  <c r="DW617" i="12"/>
  <c r="DX617" i="12"/>
  <c r="DY617" i="12"/>
  <c r="DZ617" i="12"/>
  <c r="EA617" i="12"/>
  <c r="EB617" i="12"/>
  <c r="EC617" i="12"/>
  <c r="ED617" i="12"/>
  <c r="EE617" i="12"/>
  <c r="EF617" i="12"/>
  <c r="EG617" i="12"/>
  <c r="EH617" i="12"/>
  <c r="EI617" i="12"/>
  <c r="EJ617" i="12"/>
  <c r="EL617" i="12"/>
  <c r="EM617" i="12"/>
  <c r="EN617" i="12"/>
  <c r="EO617" i="12"/>
  <c r="EP617" i="12"/>
  <c r="EQ617" i="12"/>
  <c r="ER617" i="12"/>
  <c r="ES617" i="12"/>
  <c r="ET617" i="12"/>
  <c r="EU617" i="12"/>
  <c r="EV617" i="12"/>
  <c r="EW617" i="12"/>
  <c r="EX617" i="12"/>
  <c r="EY617" i="12"/>
  <c r="EZ617" i="12"/>
  <c r="FA617" i="12"/>
  <c r="FB617" i="12"/>
  <c r="FC617" i="12"/>
  <c r="DR618" i="12"/>
  <c r="DS618" i="12"/>
  <c r="DT618" i="12"/>
  <c r="DU618" i="12"/>
  <c r="DV618" i="12"/>
  <c r="DW618" i="12"/>
  <c r="DX618" i="12"/>
  <c r="DY618" i="12"/>
  <c r="DZ618" i="12"/>
  <c r="EA618" i="12"/>
  <c r="EB618" i="12"/>
  <c r="EC618" i="12"/>
  <c r="ED618" i="12"/>
  <c r="EE618" i="12"/>
  <c r="EF618" i="12"/>
  <c r="EG618" i="12"/>
  <c r="EH618" i="12"/>
  <c r="EI618" i="12"/>
  <c r="EJ618" i="12"/>
  <c r="EL618" i="12"/>
  <c r="EM618" i="12"/>
  <c r="EN618" i="12"/>
  <c r="EO618" i="12"/>
  <c r="EP618" i="12"/>
  <c r="EQ618" i="12"/>
  <c r="ER618" i="12"/>
  <c r="ES618" i="12"/>
  <c r="ET618" i="12"/>
  <c r="EU618" i="12"/>
  <c r="EV618" i="12"/>
  <c r="EW618" i="12"/>
  <c r="EX618" i="12"/>
  <c r="EY618" i="12"/>
  <c r="EZ618" i="12"/>
  <c r="FA618" i="12"/>
  <c r="FB618" i="12"/>
  <c r="FC618" i="12"/>
  <c r="DR619" i="12"/>
  <c r="DS619" i="12"/>
  <c r="DT619" i="12"/>
  <c r="DU619" i="12"/>
  <c r="DV619" i="12"/>
  <c r="DW619" i="12"/>
  <c r="DX619" i="12"/>
  <c r="DY619" i="12"/>
  <c r="DZ619" i="12"/>
  <c r="EA619" i="12"/>
  <c r="EB619" i="12"/>
  <c r="EC619" i="12"/>
  <c r="ED619" i="12"/>
  <c r="EE619" i="12"/>
  <c r="EF619" i="12"/>
  <c r="EG619" i="12"/>
  <c r="EH619" i="12"/>
  <c r="EI619" i="12"/>
  <c r="EJ619" i="12"/>
  <c r="EL619" i="12"/>
  <c r="EM619" i="12"/>
  <c r="EN619" i="12"/>
  <c r="EO619" i="12"/>
  <c r="EP619" i="12"/>
  <c r="EQ619" i="12"/>
  <c r="ER619" i="12"/>
  <c r="ES619" i="12"/>
  <c r="ET619" i="12"/>
  <c r="EU619" i="12"/>
  <c r="EV619" i="12"/>
  <c r="EW619" i="12"/>
  <c r="EX619" i="12"/>
  <c r="EY619" i="12"/>
  <c r="EZ619" i="12"/>
  <c r="FA619" i="12"/>
  <c r="FB619" i="12"/>
  <c r="FC619" i="12"/>
  <c r="DR620" i="12"/>
  <c r="DS620" i="12"/>
  <c r="DT620" i="12"/>
  <c r="DU620" i="12"/>
  <c r="DV620" i="12"/>
  <c r="DW620" i="12"/>
  <c r="DX620" i="12"/>
  <c r="DY620" i="12"/>
  <c r="DZ620" i="12"/>
  <c r="EA620" i="12"/>
  <c r="EB620" i="12"/>
  <c r="EC620" i="12"/>
  <c r="ED620" i="12"/>
  <c r="EE620" i="12"/>
  <c r="EF620" i="12"/>
  <c r="EG620" i="12"/>
  <c r="EH620" i="12"/>
  <c r="EI620" i="12"/>
  <c r="EJ620" i="12"/>
  <c r="EL620" i="12"/>
  <c r="EM620" i="12"/>
  <c r="EN620" i="12"/>
  <c r="EO620" i="12"/>
  <c r="EP620" i="12"/>
  <c r="EQ620" i="12"/>
  <c r="ER620" i="12"/>
  <c r="ES620" i="12"/>
  <c r="ET620" i="12"/>
  <c r="EU620" i="12"/>
  <c r="EV620" i="12"/>
  <c r="EW620" i="12"/>
  <c r="EX620" i="12"/>
  <c r="EY620" i="12"/>
  <c r="EZ620" i="12"/>
  <c r="FA620" i="12"/>
  <c r="FB620" i="12"/>
  <c r="FC620" i="12"/>
  <c r="DR621" i="12"/>
  <c r="DS621" i="12"/>
  <c r="DT621" i="12"/>
  <c r="DU621" i="12"/>
  <c r="DV621" i="12"/>
  <c r="DW621" i="12"/>
  <c r="DX621" i="12"/>
  <c r="DY621" i="12"/>
  <c r="DZ621" i="12"/>
  <c r="EA621" i="12"/>
  <c r="EB621" i="12"/>
  <c r="EC621" i="12"/>
  <c r="ED621" i="12"/>
  <c r="EE621" i="12"/>
  <c r="EF621" i="12"/>
  <c r="EG621" i="12"/>
  <c r="EH621" i="12"/>
  <c r="EI621" i="12"/>
  <c r="EJ621" i="12"/>
  <c r="EL621" i="12"/>
  <c r="EM621" i="12"/>
  <c r="EN621" i="12"/>
  <c r="EO621" i="12"/>
  <c r="EP621" i="12"/>
  <c r="EQ621" i="12"/>
  <c r="ER621" i="12"/>
  <c r="ES621" i="12"/>
  <c r="ET621" i="12"/>
  <c r="EU621" i="12"/>
  <c r="EV621" i="12"/>
  <c r="EW621" i="12"/>
  <c r="EX621" i="12"/>
  <c r="EY621" i="12"/>
  <c r="EZ621" i="12"/>
  <c r="FA621" i="12"/>
  <c r="FB621" i="12"/>
  <c r="FC621" i="12"/>
  <c r="DR622" i="12"/>
  <c r="DS622" i="12"/>
  <c r="DT622" i="12"/>
  <c r="DU622" i="12"/>
  <c r="DV622" i="12"/>
  <c r="DW622" i="12"/>
  <c r="DX622" i="12"/>
  <c r="DY622" i="12"/>
  <c r="DZ622" i="12"/>
  <c r="EA622" i="12"/>
  <c r="EB622" i="12"/>
  <c r="EC622" i="12"/>
  <c r="ED622" i="12"/>
  <c r="EE622" i="12"/>
  <c r="EF622" i="12"/>
  <c r="EG622" i="12"/>
  <c r="EH622" i="12"/>
  <c r="EI622" i="12"/>
  <c r="EJ622" i="12"/>
  <c r="EL622" i="12"/>
  <c r="EM622" i="12"/>
  <c r="EN622" i="12"/>
  <c r="EO622" i="12"/>
  <c r="EP622" i="12"/>
  <c r="EQ622" i="12"/>
  <c r="ER622" i="12"/>
  <c r="ES622" i="12"/>
  <c r="ET622" i="12"/>
  <c r="EU622" i="12"/>
  <c r="EV622" i="12"/>
  <c r="EW622" i="12"/>
  <c r="EX622" i="12"/>
  <c r="EY622" i="12"/>
  <c r="EZ622" i="12"/>
  <c r="FA622" i="12"/>
  <c r="FB622" i="12"/>
  <c r="FC622" i="12"/>
  <c r="DR623" i="12"/>
  <c r="DS623" i="12"/>
  <c r="DT623" i="12"/>
  <c r="DU623" i="12"/>
  <c r="DV623" i="12"/>
  <c r="DW623" i="12"/>
  <c r="DX623" i="12"/>
  <c r="DY623" i="12"/>
  <c r="DZ623" i="12"/>
  <c r="EA623" i="12"/>
  <c r="EB623" i="12"/>
  <c r="EC623" i="12"/>
  <c r="ED623" i="12"/>
  <c r="EE623" i="12"/>
  <c r="EF623" i="12"/>
  <c r="EG623" i="12"/>
  <c r="EH623" i="12"/>
  <c r="EI623" i="12"/>
  <c r="EJ623" i="12"/>
  <c r="EL623" i="12"/>
  <c r="EM623" i="12"/>
  <c r="EN623" i="12"/>
  <c r="EO623" i="12"/>
  <c r="EP623" i="12"/>
  <c r="EQ623" i="12"/>
  <c r="ER623" i="12"/>
  <c r="ES623" i="12"/>
  <c r="ET623" i="12"/>
  <c r="EU623" i="12"/>
  <c r="EV623" i="12"/>
  <c r="EW623" i="12"/>
  <c r="EX623" i="12"/>
  <c r="EY623" i="12"/>
  <c r="EZ623" i="12"/>
  <c r="FA623" i="12"/>
  <c r="FB623" i="12"/>
  <c r="FC623" i="12"/>
  <c r="DR624" i="12"/>
  <c r="DS624" i="12"/>
  <c r="DT624" i="12"/>
  <c r="DU624" i="12"/>
  <c r="DV624" i="12"/>
  <c r="DW624" i="12"/>
  <c r="DX624" i="12"/>
  <c r="DY624" i="12"/>
  <c r="DZ624" i="12"/>
  <c r="EA624" i="12"/>
  <c r="EB624" i="12"/>
  <c r="EC624" i="12"/>
  <c r="ED624" i="12"/>
  <c r="EE624" i="12"/>
  <c r="EF624" i="12"/>
  <c r="EG624" i="12"/>
  <c r="EH624" i="12"/>
  <c r="EI624" i="12"/>
  <c r="EJ624" i="12"/>
  <c r="EL624" i="12"/>
  <c r="EM624" i="12"/>
  <c r="EN624" i="12"/>
  <c r="EO624" i="12"/>
  <c r="EP624" i="12"/>
  <c r="EQ624" i="12"/>
  <c r="ER624" i="12"/>
  <c r="ES624" i="12"/>
  <c r="ET624" i="12"/>
  <c r="EU624" i="12"/>
  <c r="EV624" i="12"/>
  <c r="EW624" i="12"/>
  <c r="EX624" i="12"/>
  <c r="EY624" i="12"/>
  <c r="EZ624" i="12"/>
  <c r="FA624" i="12"/>
  <c r="FB624" i="12"/>
  <c r="FC624" i="12"/>
  <c r="DR625" i="12"/>
  <c r="DS625" i="12"/>
  <c r="DT625" i="12"/>
  <c r="DU625" i="12"/>
  <c r="DV625" i="12"/>
  <c r="DW625" i="12"/>
  <c r="DX625" i="12"/>
  <c r="DY625" i="12"/>
  <c r="DZ625" i="12"/>
  <c r="EA625" i="12"/>
  <c r="EB625" i="12"/>
  <c r="EC625" i="12"/>
  <c r="ED625" i="12"/>
  <c r="EE625" i="12"/>
  <c r="EF625" i="12"/>
  <c r="EG625" i="12"/>
  <c r="EH625" i="12"/>
  <c r="EI625" i="12"/>
  <c r="EJ625" i="12"/>
  <c r="EL625" i="12"/>
  <c r="EM625" i="12"/>
  <c r="EN625" i="12"/>
  <c r="EO625" i="12"/>
  <c r="EP625" i="12"/>
  <c r="EQ625" i="12"/>
  <c r="ER625" i="12"/>
  <c r="ES625" i="12"/>
  <c r="ET625" i="12"/>
  <c r="EU625" i="12"/>
  <c r="EV625" i="12"/>
  <c r="EW625" i="12"/>
  <c r="EX625" i="12"/>
  <c r="EY625" i="12"/>
  <c r="EZ625" i="12"/>
  <c r="FA625" i="12"/>
  <c r="FB625" i="12"/>
  <c r="FC625" i="12"/>
  <c r="DR626" i="12"/>
  <c r="DS626" i="12"/>
  <c r="DT626" i="12"/>
  <c r="DU626" i="12"/>
  <c r="DV626" i="12"/>
  <c r="DW626" i="12"/>
  <c r="DX626" i="12"/>
  <c r="DY626" i="12"/>
  <c r="DZ626" i="12"/>
  <c r="EA626" i="12"/>
  <c r="EB626" i="12"/>
  <c r="EC626" i="12"/>
  <c r="ED626" i="12"/>
  <c r="EE626" i="12"/>
  <c r="EF626" i="12"/>
  <c r="EG626" i="12"/>
  <c r="EH626" i="12"/>
  <c r="EI626" i="12"/>
  <c r="EJ626" i="12"/>
  <c r="EL626" i="12"/>
  <c r="EM626" i="12"/>
  <c r="EN626" i="12"/>
  <c r="EO626" i="12"/>
  <c r="EP626" i="12"/>
  <c r="EQ626" i="12"/>
  <c r="ER626" i="12"/>
  <c r="ES626" i="12"/>
  <c r="ET626" i="12"/>
  <c r="EU626" i="12"/>
  <c r="EV626" i="12"/>
  <c r="EW626" i="12"/>
  <c r="EX626" i="12"/>
  <c r="EY626" i="12"/>
  <c r="EZ626" i="12"/>
  <c r="FA626" i="12"/>
  <c r="FB626" i="12"/>
  <c r="FC626" i="12"/>
  <c r="DR627" i="12"/>
  <c r="DS627" i="12"/>
  <c r="DT627" i="12"/>
  <c r="DU627" i="12"/>
  <c r="DV627" i="12"/>
  <c r="DW627" i="12"/>
  <c r="DX627" i="12"/>
  <c r="DY627" i="12"/>
  <c r="DZ627" i="12"/>
  <c r="EA627" i="12"/>
  <c r="EB627" i="12"/>
  <c r="EC627" i="12"/>
  <c r="ED627" i="12"/>
  <c r="EE627" i="12"/>
  <c r="EF627" i="12"/>
  <c r="EG627" i="12"/>
  <c r="EH627" i="12"/>
  <c r="EI627" i="12"/>
  <c r="EJ627" i="12"/>
  <c r="EL627" i="12"/>
  <c r="EM627" i="12"/>
  <c r="EN627" i="12"/>
  <c r="EO627" i="12"/>
  <c r="EP627" i="12"/>
  <c r="EQ627" i="12"/>
  <c r="ER627" i="12"/>
  <c r="ES627" i="12"/>
  <c r="ET627" i="12"/>
  <c r="EU627" i="12"/>
  <c r="EV627" i="12"/>
  <c r="EW627" i="12"/>
  <c r="EX627" i="12"/>
  <c r="EY627" i="12"/>
  <c r="EZ627" i="12"/>
  <c r="FA627" i="12"/>
  <c r="FB627" i="12"/>
  <c r="FC627" i="12"/>
  <c r="DR628" i="12"/>
  <c r="DS628" i="12"/>
  <c r="DT628" i="12"/>
  <c r="DU628" i="12"/>
  <c r="DV628" i="12"/>
  <c r="DW628" i="12"/>
  <c r="DX628" i="12"/>
  <c r="DY628" i="12"/>
  <c r="DZ628" i="12"/>
  <c r="EA628" i="12"/>
  <c r="EB628" i="12"/>
  <c r="EC628" i="12"/>
  <c r="ED628" i="12"/>
  <c r="EE628" i="12"/>
  <c r="EF628" i="12"/>
  <c r="EG628" i="12"/>
  <c r="EH628" i="12"/>
  <c r="EI628" i="12"/>
  <c r="EJ628" i="12"/>
  <c r="EL628" i="12"/>
  <c r="EM628" i="12"/>
  <c r="EN628" i="12"/>
  <c r="EO628" i="12"/>
  <c r="EP628" i="12"/>
  <c r="EQ628" i="12"/>
  <c r="ER628" i="12"/>
  <c r="ES628" i="12"/>
  <c r="ET628" i="12"/>
  <c r="EU628" i="12"/>
  <c r="EV628" i="12"/>
  <c r="EW628" i="12"/>
  <c r="EX628" i="12"/>
  <c r="EY628" i="12"/>
  <c r="EZ628" i="12"/>
  <c r="FA628" i="12"/>
  <c r="FB628" i="12"/>
  <c r="FC628" i="12"/>
  <c r="DR629" i="12"/>
  <c r="DS629" i="12"/>
  <c r="DT629" i="12"/>
  <c r="DU629" i="12"/>
  <c r="DV629" i="12"/>
  <c r="DW629" i="12"/>
  <c r="DX629" i="12"/>
  <c r="DY629" i="12"/>
  <c r="DZ629" i="12"/>
  <c r="EA629" i="12"/>
  <c r="EB629" i="12"/>
  <c r="EC629" i="12"/>
  <c r="ED629" i="12"/>
  <c r="EE629" i="12"/>
  <c r="EF629" i="12"/>
  <c r="EG629" i="12"/>
  <c r="EH629" i="12"/>
  <c r="EI629" i="12"/>
  <c r="EJ629" i="12"/>
  <c r="EL629" i="12"/>
  <c r="EM629" i="12"/>
  <c r="EN629" i="12"/>
  <c r="EO629" i="12"/>
  <c r="EP629" i="12"/>
  <c r="EQ629" i="12"/>
  <c r="ER629" i="12"/>
  <c r="ES629" i="12"/>
  <c r="ET629" i="12"/>
  <c r="EU629" i="12"/>
  <c r="EV629" i="12"/>
  <c r="EW629" i="12"/>
  <c r="EX629" i="12"/>
  <c r="EY629" i="12"/>
  <c r="EZ629" i="12"/>
  <c r="FA629" i="12"/>
  <c r="FB629" i="12"/>
  <c r="FC629" i="12"/>
  <c r="DR630" i="12"/>
  <c r="DS630" i="12"/>
  <c r="DT630" i="12"/>
  <c r="DU630" i="12"/>
  <c r="DV630" i="12"/>
  <c r="DW630" i="12"/>
  <c r="DX630" i="12"/>
  <c r="DY630" i="12"/>
  <c r="DZ630" i="12"/>
  <c r="EA630" i="12"/>
  <c r="EB630" i="12"/>
  <c r="EC630" i="12"/>
  <c r="ED630" i="12"/>
  <c r="EE630" i="12"/>
  <c r="EF630" i="12"/>
  <c r="EG630" i="12"/>
  <c r="EH630" i="12"/>
  <c r="EI630" i="12"/>
  <c r="EJ630" i="12"/>
  <c r="EL630" i="12"/>
  <c r="EM630" i="12"/>
  <c r="EN630" i="12"/>
  <c r="EO630" i="12"/>
  <c r="EP630" i="12"/>
  <c r="EQ630" i="12"/>
  <c r="ER630" i="12"/>
  <c r="ES630" i="12"/>
  <c r="ET630" i="12"/>
  <c r="EU630" i="12"/>
  <c r="EV630" i="12"/>
  <c r="EW630" i="12"/>
  <c r="EX630" i="12"/>
  <c r="EY630" i="12"/>
  <c r="EZ630" i="12"/>
  <c r="FA630" i="12"/>
  <c r="FB630" i="12"/>
  <c r="FC630" i="12"/>
  <c r="DR631" i="12"/>
  <c r="DS631" i="12"/>
  <c r="DT631" i="12"/>
  <c r="DU631" i="12"/>
  <c r="DV631" i="12"/>
  <c r="DW631" i="12"/>
  <c r="DX631" i="12"/>
  <c r="DY631" i="12"/>
  <c r="DZ631" i="12"/>
  <c r="EA631" i="12"/>
  <c r="EB631" i="12"/>
  <c r="EC631" i="12"/>
  <c r="ED631" i="12"/>
  <c r="EE631" i="12"/>
  <c r="EF631" i="12"/>
  <c r="EG631" i="12"/>
  <c r="EH631" i="12"/>
  <c r="EI631" i="12"/>
  <c r="EJ631" i="12"/>
  <c r="EL631" i="12"/>
  <c r="EM631" i="12"/>
  <c r="EN631" i="12"/>
  <c r="EO631" i="12"/>
  <c r="EP631" i="12"/>
  <c r="EQ631" i="12"/>
  <c r="ER631" i="12"/>
  <c r="ES631" i="12"/>
  <c r="ET631" i="12"/>
  <c r="EU631" i="12"/>
  <c r="EV631" i="12"/>
  <c r="EW631" i="12"/>
  <c r="EX631" i="12"/>
  <c r="EY631" i="12"/>
  <c r="EZ631" i="12"/>
  <c r="FA631" i="12"/>
  <c r="FB631" i="12"/>
  <c r="FC631" i="12"/>
  <c r="DR632" i="12"/>
  <c r="DS632" i="12"/>
  <c r="DT632" i="12"/>
  <c r="DU632" i="12"/>
  <c r="DV632" i="12"/>
  <c r="DW632" i="12"/>
  <c r="DX632" i="12"/>
  <c r="DY632" i="12"/>
  <c r="DZ632" i="12"/>
  <c r="EA632" i="12"/>
  <c r="EB632" i="12"/>
  <c r="EC632" i="12"/>
  <c r="ED632" i="12"/>
  <c r="EE632" i="12"/>
  <c r="EF632" i="12"/>
  <c r="EG632" i="12"/>
  <c r="EH632" i="12"/>
  <c r="EI632" i="12"/>
  <c r="EJ632" i="12"/>
  <c r="EL632" i="12"/>
  <c r="EM632" i="12"/>
  <c r="EN632" i="12"/>
  <c r="EO632" i="12"/>
  <c r="EP632" i="12"/>
  <c r="EQ632" i="12"/>
  <c r="ER632" i="12"/>
  <c r="ES632" i="12"/>
  <c r="ET632" i="12"/>
  <c r="EU632" i="12"/>
  <c r="EV632" i="12"/>
  <c r="EW632" i="12"/>
  <c r="EX632" i="12"/>
  <c r="EY632" i="12"/>
  <c r="EZ632" i="12"/>
  <c r="FA632" i="12"/>
  <c r="FB632" i="12"/>
  <c r="FC632" i="12"/>
  <c r="DR633" i="12"/>
  <c r="DS633" i="12"/>
  <c r="DT633" i="12"/>
  <c r="DU633" i="12"/>
  <c r="DV633" i="12"/>
  <c r="DW633" i="12"/>
  <c r="DX633" i="12"/>
  <c r="DY633" i="12"/>
  <c r="DZ633" i="12"/>
  <c r="EA633" i="12"/>
  <c r="EB633" i="12"/>
  <c r="EC633" i="12"/>
  <c r="ED633" i="12"/>
  <c r="EE633" i="12"/>
  <c r="EF633" i="12"/>
  <c r="EG633" i="12"/>
  <c r="EH633" i="12"/>
  <c r="EI633" i="12"/>
  <c r="EJ633" i="12"/>
  <c r="EL633" i="12"/>
  <c r="EM633" i="12"/>
  <c r="EN633" i="12"/>
  <c r="EO633" i="12"/>
  <c r="EP633" i="12"/>
  <c r="EQ633" i="12"/>
  <c r="ER633" i="12"/>
  <c r="ES633" i="12"/>
  <c r="ET633" i="12"/>
  <c r="EU633" i="12"/>
  <c r="EV633" i="12"/>
  <c r="EW633" i="12"/>
  <c r="EX633" i="12"/>
  <c r="EY633" i="12"/>
  <c r="EZ633" i="12"/>
  <c r="FA633" i="12"/>
  <c r="FB633" i="12"/>
  <c r="FC633" i="12"/>
  <c r="DR634" i="12"/>
  <c r="DS634" i="12"/>
  <c r="DT634" i="12"/>
  <c r="DU634" i="12"/>
  <c r="DV634" i="12"/>
  <c r="DW634" i="12"/>
  <c r="DX634" i="12"/>
  <c r="DY634" i="12"/>
  <c r="DZ634" i="12"/>
  <c r="EA634" i="12"/>
  <c r="EB634" i="12"/>
  <c r="EC634" i="12"/>
  <c r="ED634" i="12"/>
  <c r="EE634" i="12"/>
  <c r="EF634" i="12"/>
  <c r="EG634" i="12"/>
  <c r="EH634" i="12"/>
  <c r="EI634" i="12"/>
  <c r="EJ634" i="12"/>
  <c r="EL634" i="12"/>
  <c r="EM634" i="12"/>
  <c r="EN634" i="12"/>
  <c r="EO634" i="12"/>
  <c r="EP634" i="12"/>
  <c r="EQ634" i="12"/>
  <c r="ER634" i="12"/>
  <c r="ES634" i="12"/>
  <c r="ET634" i="12"/>
  <c r="EU634" i="12"/>
  <c r="EV634" i="12"/>
  <c r="EW634" i="12"/>
  <c r="EX634" i="12"/>
  <c r="EY634" i="12"/>
  <c r="EZ634" i="12"/>
  <c r="FA634" i="12"/>
  <c r="FB634" i="12"/>
  <c r="FC634" i="12"/>
  <c r="DR635" i="12"/>
  <c r="DS635" i="12"/>
  <c r="DT635" i="12"/>
  <c r="DU635" i="12"/>
  <c r="DV635" i="12"/>
  <c r="DW635" i="12"/>
  <c r="DX635" i="12"/>
  <c r="DY635" i="12"/>
  <c r="DZ635" i="12"/>
  <c r="EA635" i="12"/>
  <c r="EB635" i="12"/>
  <c r="EC635" i="12"/>
  <c r="ED635" i="12"/>
  <c r="EE635" i="12"/>
  <c r="EF635" i="12"/>
  <c r="EG635" i="12"/>
  <c r="EH635" i="12"/>
  <c r="EI635" i="12"/>
  <c r="EJ635" i="12"/>
  <c r="EL635" i="12"/>
  <c r="EM635" i="12"/>
  <c r="EN635" i="12"/>
  <c r="EO635" i="12"/>
  <c r="EP635" i="12"/>
  <c r="EQ635" i="12"/>
  <c r="ER635" i="12"/>
  <c r="ES635" i="12"/>
  <c r="ET635" i="12"/>
  <c r="EU635" i="12"/>
  <c r="EV635" i="12"/>
  <c r="EW635" i="12"/>
  <c r="EX635" i="12"/>
  <c r="EY635" i="12"/>
  <c r="EZ635" i="12"/>
  <c r="FA635" i="12"/>
  <c r="FB635" i="12"/>
  <c r="FC635" i="12"/>
  <c r="DR636" i="12"/>
  <c r="DS636" i="12"/>
  <c r="DT636" i="12"/>
  <c r="DU636" i="12"/>
  <c r="DV636" i="12"/>
  <c r="DW636" i="12"/>
  <c r="DX636" i="12"/>
  <c r="DY636" i="12"/>
  <c r="DZ636" i="12"/>
  <c r="EA636" i="12"/>
  <c r="EB636" i="12"/>
  <c r="EC636" i="12"/>
  <c r="ED636" i="12"/>
  <c r="EE636" i="12"/>
  <c r="EF636" i="12"/>
  <c r="EG636" i="12"/>
  <c r="EH636" i="12"/>
  <c r="EI636" i="12"/>
  <c r="EJ636" i="12"/>
  <c r="EL636" i="12"/>
  <c r="EM636" i="12"/>
  <c r="EN636" i="12"/>
  <c r="EO636" i="12"/>
  <c r="EP636" i="12"/>
  <c r="EQ636" i="12"/>
  <c r="ER636" i="12"/>
  <c r="ES636" i="12"/>
  <c r="ET636" i="12"/>
  <c r="EU636" i="12"/>
  <c r="EV636" i="12"/>
  <c r="EW636" i="12"/>
  <c r="EX636" i="12"/>
  <c r="EY636" i="12"/>
  <c r="EZ636" i="12"/>
  <c r="FA636" i="12"/>
  <c r="FB636" i="12"/>
  <c r="FC636" i="12"/>
  <c r="DR637" i="12"/>
  <c r="DS637" i="12"/>
  <c r="DT637" i="12"/>
  <c r="DU637" i="12"/>
  <c r="DV637" i="12"/>
  <c r="DW637" i="12"/>
  <c r="DX637" i="12"/>
  <c r="DY637" i="12"/>
  <c r="DZ637" i="12"/>
  <c r="EA637" i="12"/>
  <c r="EB637" i="12"/>
  <c r="EC637" i="12"/>
  <c r="ED637" i="12"/>
  <c r="EE637" i="12"/>
  <c r="EF637" i="12"/>
  <c r="EG637" i="12"/>
  <c r="EH637" i="12"/>
  <c r="EI637" i="12"/>
  <c r="EJ637" i="12"/>
  <c r="EL637" i="12"/>
  <c r="EM637" i="12"/>
  <c r="EN637" i="12"/>
  <c r="EO637" i="12"/>
  <c r="EP637" i="12"/>
  <c r="EQ637" i="12"/>
  <c r="ER637" i="12"/>
  <c r="ES637" i="12"/>
  <c r="ET637" i="12"/>
  <c r="EU637" i="12"/>
  <c r="EV637" i="12"/>
  <c r="EW637" i="12"/>
  <c r="EX637" i="12"/>
  <c r="EY637" i="12"/>
  <c r="EZ637" i="12"/>
  <c r="FA637" i="12"/>
  <c r="FB637" i="12"/>
  <c r="FC637" i="12"/>
  <c r="DR638" i="12"/>
  <c r="DS638" i="12"/>
  <c r="DT638" i="12"/>
  <c r="DU638" i="12"/>
  <c r="DV638" i="12"/>
  <c r="DW638" i="12"/>
  <c r="DX638" i="12"/>
  <c r="DY638" i="12"/>
  <c r="DZ638" i="12"/>
  <c r="EA638" i="12"/>
  <c r="EB638" i="12"/>
  <c r="EC638" i="12"/>
  <c r="ED638" i="12"/>
  <c r="EE638" i="12"/>
  <c r="EF638" i="12"/>
  <c r="EG638" i="12"/>
  <c r="EH638" i="12"/>
  <c r="EI638" i="12"/>
  <c r="EJ638" i="12"/>
  <c r="EL638" i="12"/>
  <c r="EM638" i="12"/>
  <c r="EN638" i="12"/>
  <c r="EO638" i="12"/>
  <c r="EP638" i="12"/>
  <c r="EQ638" i="12"/>
  <c r="ER638" i="12"/>
  <c r="ES638" i="12"/>
  <c r="ET638" i="12"/>
  <c r="EU638" i="12"/>
  <c r="EV638" i="12"/>
  <c r="EW638" i="12"/>
  <c r="EX638" i="12"/>
  <c r="EY638" i="12"/>
  <c r="EZ638" i="12"/>
  <c r="FA638" i="12"/>
  <c r="FB638" i="12"/>
  <c r="FC638" i="12"/>
  <c r="DR639" i="12"/>
  <c r="DS639" i="12"/>
  <c r="DT639" i="12"/>
  <c r="DU639" i="12"/>
  <c r="DV639" i="12"/>
  <c r="DW639" i="12"/>
  <c r="DX639" i="12"/>
  <c r="DY639" i="12"/>
  <c r="DZ639" i="12"/>
  <c r="EA639" i="12"/>
  <c r="EB639" i="12"/>
  <c r="EC639" i="12"/>
  <c r="ED639" i="12"/>
  <c r="EE639" i="12"/>
  <c r="EF639" i="12"/>
  <c r="EG639" i="12"/>
  <c r="EH639" i="12"/>
  <c r="EI639" i="12"/>
  <c r="EJ639" i="12"/>
  <c r="EL639" i="12"/>
  <c r="EM639" i="12"/>
  <c r="EN639" i="12"/>
  <c r="EO639" i="12"/>
  <c r="EP639" i="12"/>
  <c r="EQ639" i="12"/>
  <c r="ER639" i="12"/>
  <c r="ES639" i="12"/>
  <c r="ET639" i="12"/>
  <c r="EU639" i="12"/>
  <c r="EV639" i="12"/>
  <c r="EW639" i="12"/>
  <c r="EX639" i="12"/>
  <c r="EY639" i="12"/>
  <c r="EZ639" i="12"/>
  <c r="FA639" i="12"/>
  <c r="FB639" i="12"/>
  <c r="FC639" i="12"/>
  <c r="DR640" i="12"/>
  <c r="DS640" i="12"/>
  <c r="DT640" i="12"/>
  <c r="DU640" i="12"/>
  <c r="DV640" i="12"/>
  <c r="DW640" i="12"/>
  <c r="DX640" i="12"/>
  <c r="DY640" i="12"/>
  <c r="DZ640" i="12"/>
  <c r="EA640" i="12"/>
  <c r="EB640" i="12"/>
  <c r="EC640" i="12"/>
  <c r="ED640" i="12"/>
  <c r="EE640" i="12"/>
  <c r="EF640" i="12"/>
  <c r="EG640" i="12"/>
  <c r="EH640" i="12"/>
  <c r="EI640" i="12"/>
  <c r="EJ640" i="12"/>
  <c r="EL640" i="12"/>
  <c r="EM640" i="12"/>
  <c r="EN640" i="12"/>
  <c r="EO640" i="12"/>
  <c r="EP640" i="12"/>
  <c r="EQ640" i="12"/>
  <c r="ER640" i="12"/>
  <c r="ES640" i="12"/>
  <c r="ET640" i="12"/>
  <c r="EU640" i="12"/>
  <c r="EV640" i="12"/>
  <c r="EW640" i="12"/>
  <c r="EX640" i="12"/>
  <c r="EY640" i="12"/>
  <c r="EZ640" i="12"/>
  <c r="FA640" i="12"/>
  <c r="FB640" i="12"/>
  <c r="FC640" i="12"/>
  <c r="DR641" i="12"/>
  <c r="DS641" i="12"/>
  <c r="DT641" i="12"/>
  <c r="DU641" i="12"/>
  <c r="DV641" i="12"/>
  <c r="DW641" i="12"/>
  <c r="DX641" i="12"/>
  <c r="DY641" i="12"/>
  <c r="DZ641" i="12"/>
  <c r="EA641" i="12"/>
  <c r="EB641" i="12"/>
  <c r="EC641" i="12"/>
  <c r="ED641" i="12"/>
  <c r="EE641" i="12"/>
  <c r="EF641" i="12"/>
  <c r="EG641" i="12"/>
  <c r="EH641" i="12"/>
  <c r="EI641" i="12"/>
  <c r="EJ641" i="12"/>
  <c r="EL641" i="12"/>
  <c r="EM641" i="12"/>
  <c r="EN641" i="12"/>
  <c r="EO641" i="12"/>
  <c r="EP641" i="12"/>
  <c r="EQ641" i="12"/>
  <c r="ER641" i="12"/>
  <c r="ES641" i="12"/>
  <c r="ET641" i="12"/>
  <c r="EU641" i="12"/>
  <c r="EV641" i="12"/>
  <c r="EW641" i="12"/>
  <c r="EX641" i="12"/>
  <c r="EY641" i="12"/>
  <c r="EZ641" i="12"/>
  <c r="FA641" i="12"/>
  <c r="FB641" i="12"/>
  <c r="FC641" i="12"/>
  <c r="DR642" i="12"/>
  <c r="DS642" i="12"/>
  <c r="DT642" i="12"/>
  <c r="DU642" i="12"/>
  <c r="DV642" i="12"/>
  <c r="DW642" i="12"/>
  <c r="DX642" i="12"/>
  <c r="DY642" i="12"/>
  <c r="DZ642" i="12"/>
  <c r="EA642" i="12"/>
  <c r="EB642" i="12"/>
  <c r="EC642" i="12"/>
  <c r="ED642" i="12"/>
  <c r="EE642" i="12"/>
  <c r="EF642" i="12"/>
  <c r="EG642" i="12"/>
  <c r="EH642" i="12"/>
  <c r="EI642" i="12"/>
  <c r="EJ642" i="12"/>
  <c r="EL642" i="12"/>
  <c r="EM642" i="12"/>
  <c r="EN642" i="12"/>
  <c r="EO642" i="12"/>
  <c r="EP642" i="12"/>
  <c r="EQ642" i="12"/>
  <c r="ER642" i="12"/>
  <c r="ES642" i="12"/>
  <c r="ET642" i="12"/>
  <c r="EU642" i="12"/>
  <c r="EV642" i="12"/>
  <c r="EW642" i="12"/>
  <c r="EX642" i="12"/>
  <c r="EY642" i="12"/>
  <c r="EZ642" i="12"/>
  <c r="FA642" i="12"/>
  <c r="FB642" i="12"/>
  <c r="FC642" i="12"/>
  <c r="DR643" i="12"/>
  <c r="DS643" i="12"/>
  <c r="DT643" i="12"/>
  <c r="DU643" i="12"/>
  <c r="DV643" i="12"/>
  <c r="DW643" i="12"/>
  <c r="DX643" i="12"/>
  <c r="DY643" i="12"/>
  <c r="DZ643" i="12"/>
  <c r="EA643" i="12"/>
  <c r="EB643" i="12"/>
  <c r="EC643" i="12"/>
  <c r="ED643" i="12"/>
  <c r="EE643" i="12"/>
  <c r="EF643" i="12"/>
  <c r="EG643" i="12"/>
  <c r="EH643" i="12"/>
  <c r="EI643" i="12"/>
  <c r="EJ643" i="12"/>
  <c r="EL643" i="12"/>
  <c r="EM643" i="12"/>
  <c r="EN643" i="12"/>
  <c r="EO643" i="12"/>
  <c r="EP643" i="12"/>
  <c r="EQ643" i="12"/>
  <c r="ER643" i="12"/>
  <c r="ES643" i="12"/>
  <c r="ET643" i="12"/>
  <c r="EU643" i="12"/>
  <c r="EV643" i="12"/>
  <c r="EW643" i="12"/>
  <c r="EX643" i="12"/>
  <c r="EY643" i="12"/>
  <c r="EZ643" i="12"/>
  <c r="FA643" i="12"/>
  <c r="FB643" i="12"/>
  <c r="FC643" i="12"/>
  <c r="DR644" i="12"/>
  <c r="DS644" i="12"/>
  <c r="DT644" i="12"/>
  <c r="DU644" i="12"/>
  <c r="DV644" i="12"/>
  <c r="DW644" i="12"/>
  <c r="DX644" i="12"/>
  <c r="DY644" i="12"/>
  <c r="DZ644" i="12"/>
  <c r="EA644" i="12"/>
  <c r="EB644" i="12"/>
  <c r="EC644" i="12"/>
  <c r="ED644" i="12"/>
  <c r="EE644" i="12"/>
  <c r="EF644" i="12"/>
  <c r="EG644" i="12"/>
  <c r="EH644" i="12"/>
  <c r="EI644" i="12"/>
  <c r="EJ644" i="12"/>
  <c r="EL644" i="12"/>
  <c r="EM644" i="12"/>
  <c r="EN644" i="12"/>
  <c r="EO644" i="12"/>
  <c r="EP644" i="12"/>
  <c r="EQ644" i="12"/>
  <c r="ER644" i="12"/>
  <c r="ES644" i="12"/>
  <c r="ET644" i="12"/>
  <c r="EU644" i="12"/>
  <c r="EV644" i="12"/>
  <c r="EW644" i="12"/>
  <c r="EX644" i="12"/>
  <c r="EY644" i="12"/>
  <c r="EZ644" i="12"/>
  <c r="FA644" i="12"/>
  <c r="FB644" i="12"/>
  <c r="FC644" i="12"/>
  <c r="DR645" i="12"/>
  <c r="DS645" i="12"/>
  <c r="DT645" i="12"/>
  <c r="DU645" i="12"/>
  <c r="DV645" i="12"/>
  <c r="DW645" i="12"/>
  <c r="DX645" i="12"/>
  <c r="DY645" i="12"/>
  <c r="DZ645" i="12"/>
  <c r="EA645" i="12"/>
  <c r="EB645" i="12"/>
  <c r="EC645" i="12"/>
  <c r="ED645" i="12"/>
  <c r="EE645" i="12"/>
  <c r="EF645" i="12"/>
  <c r="EG645" i="12"/>
  <c r="EH645" i="12"/>
  <c r="EI645" i="12"/>
  <c r="EJ645" i="12"/>
  <c r="EL645" i="12"/>
  <c r="EM645" i="12"/>
  <c r="EN645" i="12"/>
  <c r="EO645" i="12"/>
  <c r="EP645" i="12"/>
  <c r="EQ645" i="12"/>
  <c r="ER645" i="12"/>
  <c r="ES645" i="12"/>
  <c r="ET645" i="12"/>
  <c r="EU645" i="12"/>
  <c r="EV645" i="12"/>
  <c r="EW645" i="12"/>
  <c r="EX645" i="12"/>
  <c r="EY645" i="12"/>
  <c r="EZ645" i="12"/>
  <c r="FA645" i="12"/>
  <c r="FB645" i="12"/>
  <c r="FC645" i="12"/>
  <c r="DR646" i="12"/>
  <c r="DS646" i="12"/>
  <c r="DT646" i="12"/>
  <c r="DU646" i="12"/>
  <c r="DV646" i="12"/>
  <c r="DW646" i="12"/>
  <c r="DX646" i="12"/>
  <c r="DY646" i="12"/>
  <c r="DZ646" i="12"/>
  <c r="EA646" i="12"/>
  <c r="EB646" i="12"/>
  <c r="EC646" i="12"/>
  <c r="ED646" i="12"/>
  <c r="EE646" i="12"/>
  <c r="EF646" i="12"/>
  <c r="EG646" i="12"/>
  <c r="EH646" i="12"/>
  <c r="EI646" i="12"/>
  <c r="EJ646" i="12"/>
  <c r="EL646" i="12"/>
  <c r="EM646" i="12"/>
  <c r="EN646" i="12"/>
  <c r="EO646" i="12"/>
  <c r="EP646" i="12"/>
  <c r="EQ646" i="12"/>
  <c r="ER646" i="12"/>
  <c r="ES646" i="12"/>
  <c r="ET646" i="12"/>
  <c r="EU646" i="12"/>
  <c r="EV646" i="12"/>
  <c r="EW646" i="12"/>
  <c r="EX646" i="12"/>
  <c r="EY646" i="12"/>
  <c r="EZ646" i="12"/>
  <c r="FA646" i="12"/>
  <c r="FB646" i="12"/>
  <c r="FC646" i="12"/>
  <c r="DR647" i="12"/>
  <c r="DS647" i="12"/>
  <c r="DT647" i="12"/>
  <c r="DU647" i="12"/>
  <c r="DV647" i="12"/>
  <c r="DW647" i="12"/>
  <c r="DX647" i="12"/>
  <c r="DY647" i="12"/>
  <c r="DZ647" i="12"/>
  <c r="EA647" i="12"/>
  <c r="EB647" i="12"/>
  <c r="EC647" i="12"/>
  <c r="ED647" i="12"/>
  <c r="EE647" i="12"/>
  <c r="EF647" i="12"/>
  <c r="EG647" i="12"/>
  <c r="EH647" i="12"/>
  <c r="EI647" i="12"/>
  <c r="EJ647" i="12"/>
  <c r="EL647" i="12"/>
  <c r="EM647" i="12"/>
  <c r="EN647" i="12"/>
  <c r="EO647" i="12"/>
  <c r="EP647" i="12"/>
  <c r="EQ647" i="12"/>
  <c r="ER647" i="12"/>
  <c r="ES647" i="12"/>
  <c r="ET647" i="12"/>
  <c r="EU647" i="12"/>
  <c r="EV647" i="12"/>
  <c r="EW647" i="12"/>
  <c r="EX647" i="12"/>
  <c r="EY647" i="12"/>
  <c r="EZ647" i="12"/>
  <c r="FA647" i="12"/>
  <c r="FB647" i="12"/>
  <c r="FC647" i="12"/>
  <c r="DR648" i="12"/>
  <c r="DS648" i="12"/>
  <c r="DT648" i="12"/>
  <c r="DU648" i="12"/>
  <c r="DV648" i="12"/>
  <c r="DW648" i="12"/>
  <c r="DX648" i="12"/>
  <c r="DY648" i="12"/>
  <c r="DZ648" i="12"/>
  <c r="EA648" i="12"/>
  <c r="EB648" i="12"/>
  <c r="EC648" i="12"/>
  <c r="ED648" i="12"/>
  <c r="EE648" i="12"/>
  <c r="EF648" i="12"/>
  <c r="EG648" i="12"/>
  <c r="EH648" i="12"/>
  <c r="EI648" i="12"/>
  <c r="EJ648" i="12"/>
  <c r="EL648" i="12"/>
  <c r="EM648" i="12"/>
  <c r="EN648" i="12"/>
  <c r="EO648" i="12"/>
  <c r="EP648" i="12"/>
  <c r="EQ648" i="12"/>
  <c r="ER648" i="12"/>
  <c r="ES648" i="12"/>
  <c r="ET648" i="12"/>
  <c r="EU648" i="12"/>
  <c r="EV648" i="12"/>
  <c r="EW648" i="12"/>
  <c r="EX648" i="12"/>
  <c r="EY648" i="12"/>
  <c r="EZ648" i="12"/>
  <c r="FA648" i="12"/>
  <c r="FB648" i="12"/>
  <c r="FC648" i="12"/>
  <c r="DR649" i="12"/>
  <c r="DS649" i="12"/>
  <c r="DT649" i="12"/>
  <c r="DU649" i="12"/>
  <c r="DV649" i="12"/>
  <c r="DW649" i="12"/>
  <c r="DX649" i="12"/>
  <c r="DY649" i="12"/>
  <c r="DZ649" i="12"/>
  <c r="EA649" i="12"/>
  <c r="EB649" i="12"/>
  <c r="EC649" i="12"/>
  <c r="ED649" i="12"/>
  <c r="EE649" i="12"/>
  <c r="EF649" i="12"/>
  <c r="EG649" i="12"/>
  <c r="EH649" i="12"/>
  <c r="EI649" i="12"/>
  <c r="EJ649" i="12"/>
  <c r="EL649" i="12"/>
  <c r="EM649" i="12"/>
  <c r="EN649" i="12"/>
  <c r="EO649" i="12"/>
  <c r="EP649" i="12"/>
  <c r="EQ649" i="12"/>
  <c r="ER649" i="12"/>
  <c r="ES649" i="12"/>
  <c r="ET649" i="12"/>
  <c r="EU649" i="12"/>
  <c r="EV649" i="12"/>
  <c r="EW649" i="12"/>
  <c r="EX649" i="12"/>
  <c r="EY649" i="12"/>
  <c r="EZ649" i="12"/>
  <c r="FA649" i="12"/>
  <c r="FB649" i="12"/>
  <c r="FC649" i="12"/>
  <c r="DS2" i="12"/>
  <c r="DT2" i="12"/>
  <c r="DU2" i="12"/>
  <c r="DV2" i="12"/>
  <c r="DW2" i="12"/>
  <c r="DX2" i="12"/>
  <c r="DY2" i="12"/>
  <c r="DZ2" i="12"/>
  <c r="EA2" i="12"/>
  <c r="EB2" i="12"/>
  <c r="EC2" i="12"/>
  <c r="ED2" i="12"/>
  <c r="EE2" i="12"/>
  <c r="EF2" i="12"/>
  <c r="EG2" i="12"/>
  <c r="EH2" i="12"/>
  <c r="EI2" i="12"/>
  <c r="EJ2" i="12"/>
  <c r="EL2" i="12"/>
  <c r="EM2" i="12"/>
  <c r="EN2" i="12"/>
  <c r="EO2" i="12"/>
  <c r="EP2" i="12"/>
  <c r="EQ2" i="12"/>
  <c r="ER2" i="12"/>
  <c r="ES2" i="12"/>
  <c r="ET2" i="12"/>
  <c r="EU2" i="12"/>
  <c r="EV2" i="12"/>
  <c r="EW2" i="12"/>
  <c r="EX2" i="12"/>
  <c r="EY2" i="12"/>
  <c r="EZ2" i="12"/>
  <c r="FA2" i="12"/>
  <c r="FB2" i="12"/>
  <c r="FC2" i="12"/>
  <c r="DR2" i="12"/>
  <c r="AN649" i="12"/>
  <c r="AM649" i="12"/>
  <c r="AL649" i="12"/>
  <c r="AK649" i="12"/>
  <c r="AJ649" i="12"/>
  <c r="AI649" i="12"/>
  <c r="AH649" i="12"/>
  <c r="AE649" i="12"/>
  <c r="J649" i="12"/>
  <c r="L649" i="12" s="1"/>
  <c r="I649" i="12"/>
  <c r="K649" i="12" s="1"/>
  <c r="AN648" i="12"/>
  <c r="AM648" i="12"/>
  <c r="AL648" i="12"/>
  <c r="AK648" i="12"/>
  <c r="AJ648" i="12"/>
  <c r="AI648" i="12"/>
  <c r="AH648" i="12"/>
  <c r="AE648" i="12"/>
  <c r="J648" i="12"/>
  <c r="L648" i="12" s="1"/>
  <c r="I648" i="12"/>
  <c r="K648" i="12" s="1"/>
  <c r="AN647" i="12"/>
  <c r="AM647" i="12"/>
  <c r="AL647" i="12"/>
  <c r="AK647" i="12"/>
  <c r="AJ647" i="12"/>
  <c r="AI647" i="12"/>
  <c r="AH647" i="12"/>
  <c r="AE647" i="12"/>
  <c r="J647" i="12"/>
  <c r="L647" i="12" s="1"/>
  <c r="I647" i="12"/>
  <c r="K647" i="12" s="1"/>
  <c r="AN646" i="12"/>
  <c r="AM646" i="12"/>
  <c r="AL646" i="12"/>
  <c r="AK646" i="12"/>
  <c r="AJ646" i="12"/>
  <c r="AI646" i="12"/>
  <c r="AH646" i="12"/>
  <c r="AE646" i="12"/>
  <c r="J646" i="12"/>
  <c r="L646" i="12" s="1"/>
  <c r="I646" i="12"/>
  <c r="K646" i="12" s="1"/>
  <c r="AN645" i="12"/>
  <c r="AM645" i="12"/>
  <c r="AL645" i="12"/>
  <c r="AK645" i="12"/>
  <c r="AJ645" i="12"/>
  <c r="AI645" i="12"/>
  <c r="AH645" i="12"/>
  <c r="AE645" i="12"/>
  <c r="J645" i="12"/>
  <c r="L645" i="12" s="1"/>
  <c r="I645" i="12"/>
  <c r="K645" i="12" s="1"/>
  <c r="AN644" i="12"/>
  <c r="AM644" i="12"/>
  <c r="AL644" i="12"/>
  <c r="AK644" i="12"/>
  <c r="AJ644" i="12"/>
  <c r="AI644" i="12"/>
  <c r="AH644" i="12"/>
  <c r="AE644" i="12"/>
  <c r="J644" i="12"/>
  <c r="L644" i="12" s="1"/>
  <c r="I644" i="12"/>
  <c r="K644" i="12" s="1"/>
  <c r="AN643" i="12"/>
  <c r="AM643" i="12"/>
  <c r="AL643" i="12"/>
  <c r="AK643" i="12"/>
  <c r="AJ643" i="12"/>
  <c r="AI643" i="12"/>
  <c r="AH643" i="12"/>
  <c r="AE643" i="12"/>
  <c r="J643" i="12"/>
  <c r="L643" i="12" s="1"/>
  <c r="I643" i="12"/>
  <c r="K643" i="12" s="1"/>
  <c r="AN642" i="12"/>
  <c r="AM642" i="12"/>
  <c r="AL642" i="12"/>
  <c r="AK642" i="12"/>
  <c r="AJ642" i="12"/>
  <c r="AI642" i="12"/>
  <c r="AH642" i="12"/>
  <c r="AE642" i="12"/>
  <c r="J642" i="12"/>
  <c r="L642" i="12" s="1"/>
  <c r="I642" i="12"/>
  <c r="K642" i="12" s="1"/>
  <c r="AN641" i="12"/>
  <c r="AM641" i="12"/>
  <c r="AL641" i="12"/>
  <c r="AK641" i="12"/>
  <c r="AJ641" i="12"/>
  <c r="AI641" i="12"/>
  <c r="AH641" i="12"/>
  <c r="AE641" i="12"/>
  <c r="J641" i="12"/>
  <c r="L641" i="12" s="1"/>
  <c r="I641" i="12"/>
  <c r="K641" i="12" s="1"/>
  <c r="AN640" i="12"/>
  <c r="AM640" i="12"/>
  <c r="AL640" i="12"/>
  <c r="AK640" i="12"/>
  <c r="AJ640" i="12"/>
  <c r="AI640" i="12"/>
  <c r="AH640" i="12"/>
  <c r="AE640" i="12"/>
  <c r="J640" i="12"/>
  <c r="L640" i="12" s="1"/>
  <c r="I640" i="12"/>
  <c r="K640" i="12" s="1"/>
  <c r="AN639" i="12"/>
  <c r="AM639" i="12"/>
  <c r="AL639" i="12"/>
  <c r="AK639" i="12"/>
  <c r="AJ639" i="12"/>
  <c r="AI639" i="12"/>
  <c r="AH639" i="12"/>
  <c r="AE639" i="12"/>
  <c r="J639" i="12"/>
  <c r="L639" i="12" s="1"/>
  <c r="I639" i="12"/>
  <c r="K639" i="12" s="1"/>
  <c r="AN638" i="12"/>
  <c r="AM638" i="12"/>
  <c r="AL638" i="12"/>
  <c r="AK638" i="12"/>
  <c r="AJ638" i="12"/>
  <c r="AI638" i="12"/>
  <c r="AH638" i="12"/>
  <c r="AE638" i="12"/>
  <c r="J638" i="12"/>
  <c r="L638" i="12" s="1"/>
  <c r="I638" i="12"/>
  <c r="K638" i="12" s="1"/>
  <c r="AN637" i="12"/>
  <c r="AM637" i="12"/>
  <c r="AL637" i="12"/>
  <c r="AK637" i="12"/>
  <c r="AJ637" i="12"/>
  <c r="AI637" i="12"/>
  <c r="AH637" i="12"/>
  <c r="AE637" i="12"/>
  <c r="J637" i="12"/>
  <c r="L637" i="12" s="1"/>
  <c r="I637" i="12"/>
  <c r="K637" i="12" s="1"/>
  <c r="AN636" i="12"/>
  <c r="AM636" i="12"/>
  <c r="AL636" i="12"/>
  <c r="AK636" i="12"/>
  <c r="AJ636" i="12"/>
  <c r="AI636" i="12"/>
  <c r="AH636" i="12"/>
  <c r="AE636" i="12"/>
  <c r="J636" i="12"/>
  <c r="L636" i="12" s="1"/>
  <c r="I636" i="12"/>
  <c r="K636" i="12" s="1"/>
  <c r="AN635" i="12"/>
  <c r="AM635" i="12"/>
  <c r="AL635" i="12"/>
  <c r="AK635" i="12"/>
  <c r="AJ635" i="12"/>
  <c r="AI635" i="12"/>
  <c r="AH635" i="12"/>
  <c r="AE635" i="12"/>
  <c r="J635" i="12"/>
  <c r="L635" i="12" s="1"/>
  <c r="I635" i="12"/>
  <c r="K635" i="12" s="1"/>
  <c r="AN634" i="12"/>
  <c r="AM634" i="12"/>
  <c r="AL634" i="12"/>
  <c r="AK634" i="12"/>
  <c r="AJ634" i="12"/>
  <c r="AI634" i="12"/>
  <c r="AH634" i="12"/>
  <c r="AE634" i="12"/>
  <c r="J634" i="12"/>
  <c r="L634" i="12" s="1"/>
  <c r="I634" i="12"/>
  <c r="K634" i="12" s="1"/>
  <c r="AN633" i="12"/>
  <c r="AM633" i="12"/>
  <c r="AL633" i="12"/>
  <c r="AK633" i="12"/>
  <c r="AJ633" i="12"/>
  <c r="AI633" i="12"/>
  <c r="AH633" i="12"/>
  <c r="AE633" i="12"/>
  <c r="J633" i="12"/>
  <c r="L633" i="12" s="1"/>
  <c r="I633" i="12"/>
  <c r="K633" i="12" s="1"/>
  <c r="AN632" i="12"/>
  <c r="AM632" i="12"/>
  <c r="AL632" i="12"/>
  <c r="AK632" i="12"/>
  <c r="AJ632" i="12"/>
  <c r="AI632" i="12"/>
  <c r="AH632" i="12"/>
  <c r="AE632" i="12"/>
  <c r="J632" i="12"/>
  <c r="L632" i="12" s="1"/>
  <c r="I632" i="12"/>
  <c r="K632" i="12" s="1"/>
  <c r="AN631" i="12"/>
  <c r="AM631" i="12"/>
  <c r="AL631" i="12"/>
  <c r="AK631" i="12"/>
  <c r="AJ631" i="12"/>
  <c r="AI631" i="12"/>
  <c r="AH631" i="12"/>
  <c r="AE631" i="12"/>
  <c r="J631" i="12"/>
  <c r="L631" i="12" s="1"/>
  <c r="I631" i="12"/>
  <c r="K631" i="12" s="1"/>
  <c r="AN630" i="12"/>
  <c r="AM630" i="12"/>
  <c r="AL630" i="12"/>
  <c r="AK630" i="12"/>
  <c r="AJ630" i="12"/>
  <c r="AI630" i="12"/>
  <c r="AH630" i="12"/>
  <c r="AE630" i="12"/>
  <c r="J630" i="12"/>
  <c r="L630" i="12" s="1"/>
  <c r="I630" i="12"/>
  <c r="K630" i="12" s="1"/>
  <c r="AN629" i="12"/>
  <c r="AM629" i="12"/>
  <c r="AL629" i="12"/>
  <c r="AK629" i="12"/>
  <c r="AJ629" i="12"/>
  <c r="AI629" i="12"/>
  <c r="AH629" i="12"/>
  <c r="AE629" i="12"/>
  <c r="J629" i="12"/>
  <c r="L629" i="12" s="1"/>
  <c r="I629" i="12"/>
  <c r="K629" i="12" s="1"/>
  <c r="AN628" i="12"/>
  <c r="AM628" i="12"/>
  <c r="AL628" i="12"/>
  <c r="AK628" i="12"/>
  <c r="AJ628" i="12"/>
  <c r="AI628" i="12"/>
  <c r="AH628" i="12"/>
  <c r="AE628" i="12"/>
  <c r="J628" i="12"/>
  <c r="L628" i="12" s="1"/>
  <c r="I628" i="12"/>
  <c r="K628" i="12" s="1"/>
  <c r="AN627" i="12"/>
  <c r="AM627" i="12"/>
  <c r="AL627" i="12"/>
  <c r="AK627" i="12"/>
  <c r="AJ627" i="12"/>
  <c r="AI627" i="12"/>
  <c r="AH627" i="12"/>
  <c r="AE627" i="12"/>
  <c r="J627" i="12"/>
  <c r="L627" i="12" s="1"/>
  <c r="I627" i="12"/>
  <c r="K627" i="12" s="1"/>
  <c r="AN626" i="12"/>
  <c r="AM626" i="12"/>
  <c r="AL626" i="12"/>
  <c r="AK626" i="12"/>
  <c r="AJ626" i="12"/>
  <c r="AI626" i="12"/>
  <c r="AH626" i="12"/>
  <c r="AE626" i="12"/>
  <c r="J626" i="12"/>
  <c r="L626" i="12" s="1"/>
  <c r="I626" i="12"/>
  <c r="K626" i="12" s="1"/>
  <c r="AN625" i="12"/>
  <c r="AM625" i="12"/>
  <c r="AL625" i="12"/>
  <c r="AK625" i="12"/>
  <c r="AJ625" i="12"/>
  <c r="AI625" i="12"/>
  <c r="AH625" i="12"/>
  <c r="AE625" i="12"/>
  <c r="J625" i="12"/>
  <c r="L625" i="12" s="1"/>
  <c r="I625" i="12"/>
  <c r="K625" i="12" s="1"/>
  <c r="AN624" i="12"/>
  <c r="AM624" i="12"/>
  <c r="AL624" i="12"/>
  <c r="AK624" i="12"/>
  <c r="AJ624" i="12"/>
  <c r="AI624" i="12"/>
  <c r="AH624" i="12"/>
  <c r="AE624" i="12"/>
  <c r="J624" i="12"/>
  <c r="L624" i="12" s="1"/>
  <c r="I624" i="12"/>
  <c r="K624" i="12" s="1"/>
  <c r="AN623" i="12"/>
  <c r="AM623" i="12"/>
  <c r="AL623" i="12"/>
  <c r="AK623" i="12"/>
  <c r="AJ623" i="12"/>
  <c r="AI623" i="12"/>
  <c r="AH623" i="12"/>
  <c r="AE623" i="12"/>
  <c r="J623" i="12"/>
  <c r="L623" i="12" s="1"/>
  <c r="I623" i="12"/>
  <c r="K623" i="12" s="1"/>
  <c r="AN622" i="12"/>
  <c r="AM622" i="12"/>
  <c r="AL622" i="12"/>
  <c r="AK622" i="12"/>
  <c r="AJ622" i="12"/>
  <c r="AI622" i="12"/>
  <c r="AH622" i="12"/>
  <c r="AE622" i="12"/>
  <c r="J622" i="12"/>
  <c r="L622" i="12" s="1"/>
  <c r="I622" i="12"/>
  <c r="K622" i="12" s="1"/>
  <c r="AN621" i="12"/>
  <c r="AM621" i="12"/>
  <c r="AL621" i="12"/>
  <c r="AK621" i="12"/>
  <c r="AJ621" i="12"/>
  <c r="AI621" i="12"/>
  <c r="AH621" i="12"/>
  <c r="AE621" i="12"/>
  <c r="J621" i="12"/>
  <c r="L621" i="12" s="1"/>
  <c r="I621" i="12"/>
  <c r="K621" i="12" s="1"/>
  <c r="AN620" i="12"/>
  <c r="AM620" i="12"/>
  <c r="AL620" i="12"/>
  <c r="AK620" i="12"/>
  <c r="AJ620" i="12"/>
  <c r="AI620" i="12"/>
  <c r="AH620" i="12"/>
  <c r="AE620" i="12"/>
  <c r="J620" i="12"/>
  <c r="L620" i="12" s="1"/>
  <c r="I620" i="12"/>
  <c r="K620" i="12" s="1"/>
  <c r="AN619" i="12"/>
  <c r="AM619" i="12"/>
  <c r="AL619" i="12"/>
  <c r="AK619" i="12"/>
  <c r="AJ619" i="12"/>
  <c r="AI619" i="12"/>
  <c r="AH619" i="12"/>
  <c r="AE619" i="12"/>
  <c r="J619" i="12"/>
  <c r="L619" i="12" s="1"/>
  <c r="I619" i="12"/>
  <c r="K619" i="12" s="1"/>
  <c r="AN618" i="12"/>
  <c r="AM618" i="12"/>
  <c r="AL618" i="12"/>
  <c r="AK618" i="12"/>
  <c r="AJ618" i="12"/>
  <c r="AI618" i="12"/>
  <c r="AH618" i="12"/>
  <c r="AE618" i="12"/>
  <c r="J618" i="12"/>
  <c r="L618" i="12" s="1"/>
  <c r="I618" i="12"/>
  <c r="K618" i="12" s="1"/>
  <c r="AN617" i="12"/>
  <c r="AM617" i="12"/>
  <c r="AL617" i="12"/>
  <c r="AK617" i="12"/>
  <c r="AJ617" i="12"/>
  <c r="AI617" i="12"/>
  <c r="AH617" i="12"/>
  <c r="AE617" i="12"/>
  <c r="J617" i="12"/>
  <c r="L617" i="12" s="1"/>
  <c r="I617" i="12"/>
  <c r="K617" i="12" s="1"/>
  <c r="AN616" i="12"/>
  <c r="AM616" i="12"/>
  <c r="AL616" i="12"/>
  <c r="AK616" i="12"/>
  <c r="AJ616" i="12"/>
  <c r="AI616" i="12"/>
  <c r="AH616" i="12"/>
  <c r="AE616" i="12"/>
  <c r="J616" i="12"/>
  <c r="L616" i="12" s="1"/>
  <c r="I616" i="12"/>
  <c r="K616" i="12" s="1"/>
  <c r="AN615" i="12"/>
  <c r="AM615" i="12"/>
  <c r="AL615" i="12"/>
  <c r="AK615" i="12"/>
  <c r="AJ615" i="12"/>
  <c r="AI615" i="12"/>
  <c r="AH615" i="12"/>
  <c r="AE615" i="12"/>
  <c r="J615" i="12"/>
  <c r="L615" i="12" s="1"/>
  <c r="I615" i="12"/>
  <c r="K615" i="12" s="1"/>
  <c r="AN614" i="12"/>
  <c r="AM614" i="12"/>
  <c r="AL614" i="12"/>
  <c r="AK614" i="12"/>
  <c r="AJ614" i="12"/>
  <c r="AI614" i="12"/>
  <c r="AH614" i="12"/>
  <c r="AE614" i="12"/>
  <c r="J614" i="12"/>
  <c r="L614" i="12" s="1"/>
  <c r="I614" i="12"/>
  <c r="K614" i="12" s="1"/>
  <c r="AN613" i="12"/>
  <c r="AM613" i="12"/>
  <c r="AL613" i="12"/>
  <c r="AK613" i="12"/>
  <c r="AJ613" i="12"/>
  <c r="AI613" i="12"/>
  <c r="AH613" i="12"/>
  <c r="AE613" i="12"/>
  <c r="J613" i="12"/>
  <c r="L613" i="12" s="1"/>
  <c r="I613" i="12"/>
  <c r="K613" i="12" s="1"/>
  <c r="AN612" i="12"/>
  <c r="AM612" i="12"/>
  <c r="AL612" i="12"/>
  <c r="AK612" i="12"/>
  <c r="AJ612" i="12"/>
  <c r="AI612" i="12"/>
  <c r="AH612" i="12"/>
  <c r="AE612" i="12"/>
  <c r="J612" i="12"/>
  <c r="L612" i="12" s="1"/>
  <c r="I612" i="12"/>
  <c r="K612" i="12" s="1"/>
  <c r="AN611" i="12"/>
  <c r="AM611" i="12"/>
  <c r="AL611" i="12"/>
  <c r="AK611" i="12"/>
  <c r="AJ611" i="12"/>
  <c r="AI611" i="12"/>
  <c r="AH611" i="12"/>
  <c r="AE611" i="12"/>
  <c r="J611" i="12"/>
  <c r="L611" i="12" s="1"/>
  <c r="I611" i="12"/>
  <c r="K611" i="12" s="1"/>
  <c r="AN610" i="12"/>
  <c r="AM610" i="12"/>
  <c r="AL610" i="12"/>
  <c r="AK610" i="12"/>
  <c r="AJ610" i="12"/>
  <c r="AI610" i="12"/>
  <c r="AH610" i="12"/>
  <c r="AE610" i="12"/>
  <c r="J610" i="12"/>
  <c r="L610" i="12" s="1"/>
  <c r="I610" i="12"/>
  <c r="K610" i="12" s="1"/>
  <c r="AN609" i="12"/>
  <c r="AM609" i="12"/>
  <c r="AL609" i="12"/>
  <c r="AK609" i="12"/>
  <c r="AJ609" i="12"/>
  <c r="AI609" i="12"/>
  <c r="AH609" i="12"/>
  <c r="AE609" i="12"/>
  <c r="J609" i="12"/>
  <c r="L609" i="12" s="1"/>
  <c r="I609" i="12"/>
  <c r="K609" i="12" s="1"/>
  <c r="AN608" i="12"/>
  <c r="AM608" i="12"/>
  <c r="AL608" i="12"/>
  <c r="AK608" i="12"/>
  <c r="AJ608" i="12"/>
  <c r="AI608" i="12"/>
  <c r="AH608" i="12"/>
  <c r="AE608" i="12"/>
  <c r="J608" i="12"/>
  <c r="L608" i="12" s="1"/>
  <c r="I608" i="12"/>
  <c r="K608" i="12" s="1"/>
  <c r="AN607" i="12"/>
  <c r="AM607" i="12"/>
  <c r="AL607" i="12"/>
  <c r="AK607" i="12"/>
  <c r="AJ607" i="12"/>
  <c r="AI607" i="12"/>
  <c r="AH607" i="12"/>
  <c r="AE607" i="12"/>
  <c r="J607" i="12"/>
  <c r="L607" i="12" s="1"/>
  <c r="I607" i="12"/>
  <c r="K607" i="12" s="1"/>
  <c r="AN606" i="12"/>
  <c r="AM606" i="12"/>
  <c r="AL606" i="12"/>
  <c r="AK606" i="12"/>
  <c r="AJ606" i="12"/>
  <c r="AI606" i="12"/>
  <c r="AH606" i="12"/>
  <c r="AE606" i="12"/>
  <c r="J606" i="12"/>
  <c r="L606" i="12" s="1"/>
  <c r="I606" i="12"/>
  <c r="K606" i="12" s="1"/>
  <c r="AN605" i="12"/>
  <c r="AM605" i="12"/>
  <c r="AL605" i="12"/>
  <c r="AK605" i="12"/>
  <c r="AJ605" i="12"/>
  <c r="AI605" i="12"/>
  <c r="AH605" i="12"/>
  <c r="AE605" i="12"/>
  <c r="J605" i="12"/>
  <c r="L605" i="12" s="1"/>
  <c r="I605" i="12"/>
  <c r="K605" i="12" s="1"/>
  <c r="AN604" i="12"/>
  <c r="AM604" i="12"/>
  <c r="AL604" i="12"/>
  <c r="AK604" i="12"/>
  <c r="AJ604" i="12"/>
  <c r="AI604" i="12"/>
  <c r="AH604" i="12"/>
  <c r="AE604" i="12"/>
  <c r="J604" i="12"/>
  <c r="L604" i="12" s="1"/>
  <c r="I604" i="12"/>
  <c r="K604" i="12" s="1"/>
  <c r="AN603" i="12"/>
  <c r="AM603" i="12"/>
  <c r="AL603" i="12"/>
  <c r="AK603" i="12"/>
  <c r="AJ603" i="12"/>
  <c r="AI603" i="12"/>
  <c r="AH603" i="12"/>
  <c r="AE603" i="12"/>
  <c r="J603" i="12"/>
  <c r="L603" i="12" s="1"/>
  <c r="I603" i="12"/>
  <c r="K603" i="12" s="1"/>
  <c r="AN602" i="12"/>
  <c r="AM602" i="12"/>
  <c r="AL602" i="12"/>
  <c r="AK602" i="12"/>
  <c r="AJ602" i="12"/>
  <c r="AI602" i="12"/>
  <c r="AH602" i="12"/>
  <c r="AE602" i="12"/>
  <c r="J602" i="12"/>
  <c r="L602" i="12" s="1"/>
  <c r="I602" i="12"/>
  <c r="K602" i="12" s="1"/>
  <c r="AN601" i="12"/>
  <c r="AM601" i="12"/>
  <c r="AL601" i="12"/>
  <c r="AK601" i="12"/>
  <c r="AJ601" i="12"/>
  <c r="AI601" i="12"/>
  <c r="AH601" i="12"/>
  <c r="AE601" i="12"/>
  <c r="J601" i="12"/>
  <c r="L601" i="12" s="1"/>
  <c r="I601" i="12"/>
  <c r="K601" i="12" s="1"/>
  <c r="AN600" i="12"/>
  <c r="AM600" i="12"/>
  <c r="AL600" i="12"/>
  <c r="AK600" i="12"/>
  <c r="AJ600" i="12"/>
  <c r="AI600" i="12"/>
  <c r="AH600" i="12"/>
  <c r="AE600" i="12"/>
  <c r="J600" i="12"/>
  <c r="L600" i="12" s="1"/>
  <c r="I600" i="12"/>
  <c r="K600" i="12" s="1"/>
  <c r="AN599" i="12"/>
  <c r="AM599" i="12"/>
  <c r="AL599" i="12"/>
  <c r="AK599" i="12"/>
  <c r="AJ599" i="12"/>
  <c r="AI599" i="12"/>
  <c r="AH599" i="12"/>
  <c r="AE599" i="12"/>
  <c r="J599" i="12"/>
  <c r="L599" i="12" s="1"/>
  <c r="I599" i="12"/>
  <c r="K599" i="12" s="1"/>
  <c r="AN598" i="12"/>
  <c r="AM598" i="12"/>
  <c r="AL598" i="12"/>
  <c r="AK598" i="12"/>
  <c r="AJ598" i="12"/>
  <c r="AI598" i="12"/>
  <c r="AH598" i="12"/>
  <c r="AE598" i="12"/>
  <c r="J598" i="12"/>
  <c r="L598" i="12" s="1"/>
  <c r="I598" i="12"/>
  <c r="K598" i="12" s="1"/>
  <c r="AN597" i="12"/>
  <c r="AM597" i="12"/>
  <c r="AL597" i="12"/>
  <c r="AK597" i="12"/>
  <c r="AJ597" i="12"/>
  <c r="AI597" i="12"/>
  <c r="AH597" i="12"/>
  <c r="AE597" i="12"/>
  <c r="J597" i="12"/>
  <c r="L597" i="12" s="1"/>
  <c r="I597" i="12"/>
  <c r="K597" i="12" s="1"/>
  <c r="AN596" i="12"/>
  <c r="AM596" i="12"/>
  <c r="AL596" i="12"/>
  <c r="AK596" i="12"/>
  <c r="AJ596" i="12"/>
  <c r="AI596" i="12"/>
  <c r="AH596" i="12"/>
  <c r="AE596" i="12"/>
  <c r="J596" i="12"/>
  <c r="L596" i="12" s="1"/>
  <c r="I596" i="12"/>
  <c r="K596" i="12" s="1"/>
  <c r="AN595" i="12"/>
  <c r="AM595" i="12"/>
  <c r="AL595" i="12"/>
  <c r="AK595" i="12"/>
  <c r="AJ595" i="12"/>
  <c r="AI595" i="12"/>
  <c r="AH595" i="12"/>
  <c r="AE595" i="12"/>
  <c r="J595" i="12"/>
  <c r="L595" i="12" s="1"/>
  <c r="I595" i="12"/>
  <c r="K595" i="12" s="1"/>
  <c r="AN594" i="12"/>
  <c r="AM594" i="12"/>
  <c r="AL594" i="12"/>
  <c r="AK594" i="12"/>
  <c r="AJ594" i="12"/>
  <c r="AI594" i="12"/>
  <c r="AH594" i="12"/>
  <c r="AE594" i="12"/>
  <c r="J594" i="12"/>
  <c r="L594" i="12" s="1"/>
  <c r="I594" i="12"/>
  <c r="K594" i="12" s="1"/>
  <c r="AN593" i="12"/>
  <c r="AM593" i="12"/>
  <c r="AL593" i="12"/>
  <c r="AK593" i="12"/>
  <c r="AJ593" i="12"/>
  <c r="AI593" i="12"/>
  <c r="AH593" i="12"/>
  <c r="AE593" i="12"/>
  <c r="J593" i="12"/>
  <c r="L593" i="12" s="1"/>
  <c r="I593" i="12"/>
  <c r="K593" i="12" s="1"/>
  <c r="AN592" i="12"/>
  <c r="AM592" i="12"/>
  <c r="AL592" i="12"/>
  <c r="AK592" i="12"/>
  <c r="AJ592" i="12"/>
  <c r="AI592" i="12"/>
  <c r="AH592" i="12"/>
  <c r="AE592" i="12"/>
  <c r="J592" i="12"/>
  <c r="L592" i="12" s="1"/>
  <c r="I592" i="12"/>
  <c r="K592" i="12" s="1"/>
  <c r="AN591" i="12"/>
  <c r="AM591" i="12"/>
  <c r="AL591" i="12"/>
  <c r="AK591" i="12"/>
  <c r="AJ591" i="12"/>
  <c r="AI591" i="12"/>
  <c r="AH591" i="12"/>
  <c r="AE591" i="12"/>
  <c r="J591" i="12"/>
  <c r="L591" i="12" s="1"/>
  <c r="I591" i="12"/>
  <c r="K591" i="12" s="1"/>
  <c r="AN590" i="12"/>
  <c r="AM590" i="12"/>
  <c r="AL590" i="12"/>
  <c r="AK590" i="12"/>
  <c r="AJ590" i="12"/>
  <c r="AI590" i="12"/>
  <c r="AH590" i="12"/>
  <c r="AE590" i="12"/>
  <c r="J590" i="12"/>
  <c r="L590" i="12" s="1"/>
  <c r="I590" i="12"/>
  <c r="K590" i="12" s="1"/>
  <c r="AN589" i="12"/>
  <c r="AM589" i="12"/>
  <c r="AL589" i="12"/>
  <c r="AK589" i="12"/>
  <c r="AJ589" i="12"/>
  <c r="AI589" i="12"/>
  <c r="AH589" i="12"/>
  <c r="AE589" i="12"/>
  <c r="J589" i="12"/>
  <c r="L589" i="12" s="1"/>
  <c r="I589" i="12"/>
  <c r="K589" i="12" s="1"/>
  <c r="AN588" i="12"/>
  <c r="AM588" i="12"/>
  <c r="AL588" i="12"/>
  <c r="AK588" i="12"/>
  <c r="AJ588" i="12"/>
  <c r="AI588" i="12"/>
  <c r="AH588" i="12"/>
  <c r="AE588" i="12"/>
  <c r="J588" i="12"/>
  <c r="L588" i="12" s="1"/>
  <c r="I588" i="12"/>
  <c r="K588" i="12" s="1"/>
  <c r="AN587" i="12"/>
  <c r="AM587" i="12"/>
  <c r="AL587" i="12"/>
  <c r="AK587" i="12"/>
  <c r="AJ587" i="12"/>
  <c r="AI587" i="12"/>
  <c r="AH587" i="12"/>
  <c r="AE587" i="12"/>
  <c r="J587" i="12"/>
  <c r="L587" i="12" s="1"/>
  <c r="I587" i="12"/>
  <c r="K587" i="12" s="1"/>
  <c r="AN586" i="12"/>
  <c r="AM586" i="12"/>
  <c r="AL586" i="12"/>
  <c r="AK586" i="12"/>
  <c r="AJ586" i="12"/>
  <c r="AI586" i="12"/>
  <c r="AH586" i="12"/>
  <c r="AE586" i="12"/>
  <c r="J586" i="12"/>
  <c r="L586" i="12" s="1"/>
  <c r="I586" i="12"/>
  <c r="K586" i="12" s="1"/>
  <c r="AN585" i="12"/>
  <c r="AM585" i="12"/>
  <c r="AL585" i="12"/>
  <c r="AK585" i="12"/>
  <c r="AJ585" i="12"/>
  <c r="AI585" i="12"/>
  <c r="AH585" i="12"/>
  <c r="AE585" i="12"/>
  <c r="J585" i="12"/>
  <c r="L585" i="12" s="1"/>
  <c r="I585" i="12"/>
  <c r="K585" i="12" s="1"/>
  <c r="AN584" i="12"/>
  <c r="AM584" i="12"/>
  <c r="AL584" i="12"/>
  <c r="AK584" i="12"/>
  <c r="AJ584" i="12"/>
  <c r="AI584" i="12"/>
  <c r="AH584" i="12"/>
  <c r="AE584" i="12"/>
  <c r="J584" i="12"/>
  <c r="L584" i="12" s="1"/>
  <c r="I584" i="12"/>
  <c r="K584" i="12" s="1"/>
  <c r="AN583" i="12"/>
  <c r="AM583" i="12"/>
  <c r="AL583" i="12"/>
  <c r="AK583" i="12"/>
  <c r="AJ583" i="12"/>
  <c r="AI583" i="12"/>
  <c r="AH583" i="12"/>
  <c r="AE583" i="12"/>
  <c r="J583" i="12"/>
  <c r="L583" i="12" s="1"/>
  <c r="I583" i="12"/>
  <c r="K583" i="12" s="1"/>
  <c r="AN582" i="12"/>
  <c r="AM582" i="12"/>
  <c r="AL582" i="12"/>
  <c r="AK582" i="12"/>
  <c r="AJ582" i="12"/>
  <c r="AI582" i="12"/>
  <c r="AH582" i="12"/>
  <c r="AE582" i="12"/>
  <c r="J582" i="12"/>
  <c r="L582" i="12" s="1"/>
  <c r="I582" i="12"/>
  <c r="K582" i="12" s="1"/>
  <c r="AN581" i="12"/>
  <c r="AM581" i="12"/>
  <c r="AL581" i="12"/>
  <c r="AK581" i="12"/>
  <c r="AJ581" i="12"/>
  <c r="AI581" i="12"/>
  <c r="AH581" i="12"/>
  <c r="AE581" i="12"/>
  <c r="J581" i="12"/>
  <c r="L581" i="12" s="1"/>
  <c r="I581" i="12"/>
  <c r="K581" i="12" s="1"/>
  <c r="AN580" i="12"/>
  <c r="AM580" i="12"/>
  <c r="AL580" i="12"/>
  <c r="AK580" i="12"/>
  <c r="AJ580" i="12"/>
  <c r="AI580" i="12"/>
  <c r="AH580" i="12"/>
  <c r="AE580" i="12"/>
  <c r="J580" i="12"/>
  <c r="L580" i="12" s="1"/>
  <c r="I580" i="12"/>
  <c r="K580" i="12" s="1"/>
  <c r="AN579" i="12"/>
  <c r="AM579" i="12"/>
  <c r="AL579" i="12"/>
  <c r="AK579" i="12"/>
  <c r="AJ579" i="12"/>
  <c r="AI579" i="12"/>
  <c r="AH579" i="12"/>
  <c r="AE579" i="12"/>
  <c r="J579" i="12"/>
  <c r="L579" i="12" s="1"/>
  <c r="I579" i="12"/>
  <c r="K579" i="12" s="1"/>
  <c r="AN578" i="12"/>
  <c r="AM578" i="12"/>
  <c r="AL578" i="12"/>
  <c r="AK578" i="12"/>
  <c r="AJ578" i="12"/>
  <c r="AI578" i="12"/>
  <c r="AH578" i="12"/>
  <c r="AE578" i="12"/>
  <c r="J578" i="12"/>
  <c r="L578" i="12" s="1"/>
  <c r="I578" i="12"/>
  <c r="K578" i="12" s="1"/>
  <c r="AN577" i="12"/>
  <c r="AM577" i="12"/>
  <c r="AL577" i="12"/>
  <c r="AK577" i="12"/>
  <c r="AJ577" i="12"/>
  <c r="AI577" i="12"/>
  <c r="AH577" i="12"/>
  <c r="AE577" i="12"/>
  <c r="J577" i="12"/>
  <c r="L577" i="12" s="1"/>
  <c r="I577" i="12"/>
  <c r="K577" i="12" s="1"/>
  <c r="AN576" i="12"/>
  <c r="AM576" i="12"/>
  <c r="AL576" i="12"/>
  <c r="AK576" i="12"/>
  <c r="AJ576" i="12"/>
  <c r="AI576" i="12"/>
  <c r="AH576" i="12"/>
  <c r="AE576" i="12"/>
  <c r="J576" i="12"/>
  <c r="L576" i="12" s="1"/>
  <c r="I576" i="12"/>
  <c r="K576" i="12" s="1"/>
  <c r="AN575" i="12"/>
  <c r="AM575" i="12"/>
  <c r="AL575" i="12"/>
  <c r="AK575" i="12"/>
  <c r="AJ575" i="12"/>
  <c r="AI575" i="12"/>
  <c r="AH575" i="12"/>
  <c r="AE575" i="12"/>
  <c r="J575" i="12"/>
  <c r="L575" i="12" s="1"/>
  <c r="I575" i="12"/>
  <c r="K575" i="12" s="1"/>
  <c r="AN574" i="12"/>
  <c r="AM574" i="12"/>
  <c r="AL574" i="12"/>
  <c r="AK574" i="12"/>
  <c r="AJ574" i="12"/>
  <c r="AI574" i="12"/>
  <c r="AH574" i="12"/>
  <c r="AE574" i="12"/>
  <c r="J574" i="12"/>
  <c r="L574" i="12" s="1"/>
  <c r="I574" i="12"/>
  <c r="K574" i="12" s="1"/>
  <c r="AN573" i="12"/>
  <c r="AM573" i="12"/>
  <c r="AL573" i="12"/>
  <c r="AK573" i="12"/>
  <c r="AJ573" i="12"/>
  <c r="AI573" i="12"/>
  <c r="AH573" i="12"/>
  <c r="AE573" i="12"/>
  <c r="J573" i="12"/>
  <c r="L573" i="12" s="1"/>
  <c r="I573" i="12"/>
  <c r="K573" i="12" s="1"/>
  <c r="AN572" i="12"/>
  <c r="AM572" i="12"/>
  <c r="AL572" i="12"/>
  <c r="AK572" i="12"/>
  <c r="AJ572" i="12"/>
  <c r="AI572" i="12"/>
  <c r="AH572" i="12"/>
  <c r="AE572" i="12"/>
  <c r="J572" i="12"/>
  <c r="L572" i="12" s="1"/>
  <c r="I572" i="12"/>
  <c r="K572" i="12" s="1"/>
  <c r="AN571" i="12"/>
  <c r="AM571" i="12"/>
  <c r="AL571" i="12"/>
  <c r="AK571" i="12"/>
  <c r="AJ571" i="12"/>
  <c r="AI571" i="12"/>
  <c r="AH571" i="12"/>
  <c r="AE571" i="12"/>
  <c r="J571" i="12"/>
  <c r="L571" i="12" s="1"/>
  <c r="I571" i="12"/>
  <c r="K571" i="12" s="1"/>
  <c r="AN570" i="12"/>
  <c r="AM570" i="12"/>
  <c r="AL570" i="12"/>
  <c r="AK570" i="12"/>
  <c r="AJ570" i="12"/>
  <c r="AI570" i="12"/>
  <c r="AH570" i="12"/>
  <c r="AE570" i="12"/>
  <c r="J570" i="12"/>
  <c r="L570" i="12" s="1"/>
  <c r="I570" i="12"/>
  <c r="K570" i="12" s="1"/>
  <c r="AN569" i="12"/>
  <c r="AM569" i="12"/>
  <c r="AL569" i="12"/>
  <c r="AK569" i="12"/>
  <c r="AJ569" i="12"/>
  <c r="AI569" i="12"/>
  <c r="AH569" i="12"/>
  <c r="AE569" i="12"/>
  <c r="J569" i="12"/>
  <c r="L569" i="12" s="1"/>
  <c r="I569" i="12"/>
  <c r="K569" i="12" s="1"/>
  <c r="AN568" i="12"/>
  <c r="AM568" i="12"/>
  <c r="AL568" i="12"/>
  <c r="AK568" i="12"/>
  <c r="AJ568" i="12"/>
  <c r="AI568" i="12"/>
  <c r="AH568" i="12"/>
  <c r="AE568" i="12"/>
  <c r="J568" i="12"/>
  <c r="L568" i="12" s="1"/>
  <c r="I568" i="12"/>
  <c r="K568" i="12" s="1"/>
  <c r="AN567" i="12"/>
  <c r="AM567" i="12"/>
  <c r="AL567" i="12"/>
  <c r="AK567" i="12"/>
  <c r="AJ567" i="12"/>
  <c r="AI567" i="12"/>
  <c r="AH567" i="12"/>
  <c r="AE567" i="12"/>
  <c r="J567" i="12"/>
  <c r="L567" i="12" s="1"/>
  <c r="I567" i="12"/>
  <c r="K567" i="12" s="1"/>
  <c r="AN566" i="12"/>
  <c r="AM566" i="12"/>
  <c r="AL566" i="12"/>
  <c r="AK566" i="12"/>
  <c r="AJ566" i="12"/>
  <c r="AI566" i="12"/>
  <c r="AH566" i="12"/>
  <c r="AE566" i="12"/>
  <c r="J566" i="12"/>
  <c r="L566" i="12" s="1"/>
  <c r="I566" i="12"/>
  <c r="K566" i="12" s="1"/>
  <c r="AN565" i="12"/>
  <c r="AM565" i="12"/>
  <c r="AL565" i="12"/>
  <c r="AK565" i="12"/>
  <c r="AJ565" i="12"/>
  <c r="AI565" i="12"/>
  <c r="AH565" i="12"/>
  <c r="AE565" i="12"/>
  <c r="J565" i="12"/>
  <c r="L565" i="12" s="1"/>
  <c r="I565" i="12"/>
  <c r="K565" i="12" s="1"/>
  <c r="AN564" i="12"/>
  <c r="AM564" i="12"/>
  <c r="AL564" i="12"/>
  <c r="AK564" i="12"/>
  <c r="AJ564" i="12"/>
  <c r="AI564" i="12"/>
  <c r="AH564" i="12"/>
  <c r="AE564" i="12"/>
  <c r="J564" i="12"/>
  <c r="L564" i="12" s="1"/>
  <c r="I564" i="12"/>
  <c r="K564" i="12" s="1"/>
  <c r="AN563" i="12"/>
  <c r="AM563" i="12"/>
  <c r="AL563" i="12"/>
  <c r="AK563" i="12"/>
  <c r="AJ563" i="12"/>
  <c r="AI563" i="12"/>
  <c r="AH563" i="12"/>
  <c r="AE563" i="12"/>
  <c r="J563" i="12"/>
  <c r="L563" i="12" s="1"/>
  <c r="I563" i="12"/>
  <c r="K563" i="12" s="1"/>
  <c r="AN562" i="12"/>
  <c r="AM562" i="12"/>
  <c r="AL562" i="12"/>
  <c r="AK562" i="12"/>
  <c r="AJ562" i="12"/>
  <c r="AI562" i="12"/>
  <c r="AH562" i="12"/>
  <c r="AE562" i="12"/>
  <c r="J562" i="12"/>
  <c r="L562" i="12" s="1"/>
  <c r="I562" i="12"/>
  <c r="K562" i="12" s="1"/>
  <c r="AN561" i="12"/>
  <c r="AM561" i="12"/>
  <c r="AL561" i="12"/>
  <c r="AK561" i="12"/>
  <c r="AJ561" i="12"/>
  <c r="AI561" i="12"/>
  <c r="AH561" i="12"/>
  <c r="AE561" i="12"/>
  <c r="J561" i="12"/>
  <c r="L561" i="12" s="1"/>
  <c r="I561" i="12"/>
  <c r="K561" i="12" s="1"/>
  <c r="AN560" i="12"/>
  <c r="AM560" i="12"/>
  <c r="AL560" i="12"/>
  <c r="AK560" i="12"/>
  <c r="AJ560" i="12"/>
  <c r="AI560" i="12"/>
  <c r="AH560" i="12"/>
  <c r="AE560" i="12"/>
  <c r="J560" i="12"/>
  <c r="L560" i="12" s="1"/>
  <c r="I560" i="12"/>
  <c r="K560" i="12" s="1"/>
  <c r="AN559" i="12"/>
  <c r="AM559" i="12"/>
  <c r="AL559" i="12"/>
  <c r="AK559" i="12"/>
  <c r="AJ559" i="12"/>
  <c r="AI559" i="12"/>
  <c r="AH559" i="12"/>
  <c r="AE559" i="12"/>
  <c r="J559" i="12"/>
  <c r="L559" i="12" s="1"/>
  <c r="I559" i="12"/>
  <c r="K559" i="12" s="1"/>
  <c r="AN558" i="12"/>
  <c r="AM558" i="12"/>
  <c r="AL558" i="12"/>
  <c r="AK558" i="12"/>
  <c r="AJ558" i="12"/>
  <c r="AI558" i="12"/>
  <c r="AH558" i="12"/>
  <c r="AE558" i="12"/>
  <c r="J558" i="12"/>
  <c r="L558" i="12" s="1"/>
  <c r="I558" i="12"/>
  <c r="K558" i="12" s="1"/>
  <c r="AN557" i="12"/>
  <c r="AM557" i="12"/>
  <c r="AL557" i="12"/>
  <c r="AK557" i="12"/>
  <c r="AJ557" i="12"/>
  <c r="AI557" i="12"/>
  <c r="AH557" i="12"/>
  <c r="AE557" i="12"/>
  <c r="J557" i="12"/>
  <c r="L557" i="12" s="1"/>
  <c r="I557" i="12"/>
  <c r="K557" i="12" s="1"/>
  <c r="AN556" i="12"/>
  <c r="AM556" i="12"/>
  <c r="AL556" i="12"/>
  <c r="AK556" i="12"/>
  <c r="AJ556" i="12"/>
  <c r="AI556" i="12"/>
  <c r="AH556" i="12"/>
  <c r="AE556" i="12"/>
  <c r="J556" i="12"/>
  <c r="L556" i="12" s="1"/>
  <c r="I556" i="12"/>
  <c r="K556" i="12" s="1"/>
  <c r="AN555" i="12"/>
  <c r="AM555" i="12"/>
  <c r="AL555" i="12"/>
  <c r="AK555" i="12"/>
  <c r="AJ555" i="12"/>
  <c r="AI555" i="12"/>
  <c r="AH555" i="12"/>
  <c r="AE555" i="12"/>
  <c r="J555" i="12"/>
  <c r="L555" i="12" s="1"/>
  <c r="I555" i="12"/>
  <c r="K555" i="12" s="1"/>
  <c r="AN554" i="12"/>
  <c r="AM554" i="12"/>
  <c r="AL554" i="12"/>
  <c r="AK554" i="12"/>
  <c r="AJ554" i="12"/>
  <c r="AI554" i="12"/>
  <c r="AH554" i="12"/>
  <c r="AE554" i="12"/>
  <c r="J554" i="12"/>
  <c r="L554" i="12" s="1"/>
  <c r="I554" i="12"/>
  <c r="K554" i="12" s="1"/>
  <c r="AN553" i="12"/>
  <c r="AM553" i="12"/>
  <c r="AL553" i="12"/>
  <c r="AK553" i="12"/>
  <c r="AJ553" i="12"/>
  <c r="AI553" i="12"/>
  <c r="AH553" i="12"/>
  <c r="AE553" i="12"/>
  <c r="J553" i="12"/>
  <c r="L553" i="12" s="1"/>
  <c r="I553" i="12"/>
  <c r="K553" i="12" s="1"/>
  <c r="AN552" i="12"/>
  <c r="AM552" i="12"/>
  <c r="AL552" i="12"/>
  <c r="AK552" i="12"/>
  <c r="AJ552" i="12"/>
  <c r="AI552" i="12"/>
  <c r="AH552" i="12"/>
  <c r="AE552" i="12"/>
  <c r="J552" i="12"/>
  <c r="L552" i="12" s="1"/>
  <c r="I552" i="12"/>
  <c r="K552" i="12" s="1"/>
  <c r="AN551" i="12"/>
  <c r="AM551" i="12"/>
  <c r="AL551" i="12"/>
  <c r="AK551" i="12"/>
  <c r="AJ551" i="12"/>
  <c r="AI551" i="12"/>
  <c r="AH551" i="12"/>
  <c r="AE551" i="12"/>
  <c r="J551" i="12"/>
  <c r="L551" i="12" s="1"/>
  <c r="I551" i="12"/>
  <c r="K551" i="12" s="1"/>
  <c r="AN550" i="12"/>
  <c r="AM550" i="12"/>
  <c r="AL550" i="12"/>
  <c r="AK550" i="12"/>
  <c r="AJ550" i="12"/>
  <c r="AI550" i="12"/>
  <c r="AH550" i="12"/>
  <c r="AE550" i="12"/>
  <c r="J550" i="12"/>
  <c r="L550" i="12" s="1"/>
  <c r="I550" i="12"/>
  <c r="K550" i="12" s="1"/>
  <c r="AN549" i="12"/>
  <c r="AM549" i="12"/>
  <c r="AL549" i="12"/>
  <c r="AK549" i="12"/>
  <c r="AJ549" i="12"/>
  <c r="AI549" i="12"/>
  <c r="AH549" i="12"/>
  <c r="AE549" i="12"/>
  <c r="J549" i="12"/>
  <c r="L549" i="12" s="1"/>
  <c r="I549" i="12"/>
  <c r="K549" i="12" s="1"/>
  <c r="AN548" i="12"/>
  <c r="AM548" i="12"/>
  <c r="AL548" i="12"/>
  <c r="AK548" i="12"/>
  <c r="AJ548" i="12"/>
  <c r="AI548" i="12"/>
  <c r="AH548" i="12"/>
  <c r="AE548" i="12"/>
  <c r="J548" i="12"/>
  <c r="L548" i="12" s="1"/>
  <c r="I548" i="12"/>
  <c r="K548" i="12" s="1"/>
  <c r="AN547" i="12"/>
  <c r="AM547" i="12"/>
  <c r="AL547" i="12"/>
  <c r="AK547" i="12"/>
  <c r="AJ547" i="12"/>
  <c r="AI547" i="12"/>
  <c r="AH547" i="12"/>
  <c r="AE547" i="12"/>
  <c r="J547" i="12"/>
  <c r="L547" i="12" s="1"/>
  <c r="I547" i="12"/>
  <c r="K547" i="12" s="1"/>
  <c r="AN546" i="12"/>
  <c r="AM546" i="12"/>
  <c r="AL546" i="12"/>
  <c r="AK546" i="12"/>
  <c r="AJ546" i="12"/>
  <c r="AI546" i="12"/>
  <c r="AH546" i="12"/>
  <c r="AE546" i="12"/>
  <c r="J546" i="12"/>
  <c r="L546" i="12" s="1"/>
  <c r="I546" i="12"/>
  <c r="K546" i="12" s="1"/>
  <c r="AN545" i="12"/>
  <c r="AM545" i="12"/>
  <c r="AL545" i="12"/>
  <c r="AK545" i="12"/>
  <c r="AJ545" i="12"/>
  <c r="AI545" i="12"/>
  <c r="AH545" i="12"/>
  <c r="AE545" i="12"/>
  <c r="J545" i="12"/>
  <c r="L545" i="12" s="1"/>
  <c r="I545" i="12"/>
  <c r="K545" i="12" s="1"/>
  <c r="AN544" i="12"/>
  <c r="AM544" i="12"/>
  <c r="AL544" i="12"/>
  <c r="AK544" i="12"/>
  <c r="AJ544" i="12"/>
  <c r="AI544" i="12"/>
  <c r="AH544" i="12"/>
  <c r="AE544" i="12"/>
  <c r="J544" i="12"/>
  <c r="L544" i="12" s="1"/>
  <c r="I544" i="12"/>
  <c r="K544" i="12" s="1"/>
  <c r="AN543" i="12"/>
  <c r="AM543" i="12"/>
  <c r="AL543" i="12"/>
  <c r="AK543" i="12"/>
  <c r="AJ543" i="12"/>
  <c r="AI543" i="12"/>
  <c r="AH543" i="12"/>
  <c r="AE543" i="12"/>
  <c r="J543" i="12"/>
  <c r="L543" i="12" s="1"/>
  <c r="I543" i="12"/>
  <c r="K543" i="12" s="1"/>
  <c r="AN542" i="12"/>
  <c r="AM542" i="12"/>
  <c r="AL542" i="12"/>
  <c r="AK542" i="12"/>
  <c r="AJ542" i="12"/>
  <c r="AI542" i="12"/>
  <c r="AH542" i="12"/>
  <c r="AE542" i="12"/>
  <c r="J542" i="12"/>
  <c r="L542" i="12" s="1"/>
  <c r="I542" i="12"/>
  <c r="K542" i="12" s="1"/>
  <c r="AN541" i="12"/>
  <c r="AM541" i="12"/>
  <c r="AL541" i="12"/>
  <c r="AK541" i="12"/>
  <c r="AJ541" i="12"/>
  <c r="AI541" i="12"/>
  <c r="AH541" i="12"/>
  <c r="AE541" i="12"/>
  <c r="J541" i="12"/>
  <c r="L541" i="12" s="1"/>
  <c r="I541" i="12"/>
  <c r="K541" i="12" s="1"/>
  <c r="AN540" i="12"/>
  <c r="AM540" i="12"/>
  <c r="AL540" i="12"/>
  <c r="AK540" i="12"/>
  <c r="AJ540" i="12"/>
  <c r="AI540" i="12"/>
  <c r="AH540" i="12"/>
  <c r="AE540" i="12"/>
  <c r="J540" i="12"/>
  <c r="L540" i="12" s="1"/>
  <c r="I540" i="12"/>
  <c r="K540" i="12" s="1"/>
  <c r="AN539" i="12"/>
  <c r="AM539" i="12"/>
  <c r="AL539" i="12"/>
  <c r="AK539" i="12"/>
  <c r="AJ539" i="12"/>
  <c r="AI539" i="12"/>
  <c r="AH539" i="12"/>
  <c r="AE539" i="12"/>
  <c r="J539" i="12"/>
  <c r="L539" i="12" s="1"/>
  <c r="I539" i="12"/>
  <c r="K539" i="12" s="1"/>
  <c r="AN538" i="12"/>
  <c r="AM538" i="12"/>
  <c r="AL538" i="12"/>
  <c r="AK538" i="12"/>
  <c r="AJ538" i="12"/>
  <c r="AI538" i="12"/>
  <c r="AH538" i="12"/>
  <c r="AE538" i="12"/>
  <c r="J538" i="12"/>
  <c r="L538" i="12" s="1"/>
  <c r="I538" i="12"/>
  <c r="K538" i="12" s="1"/>
  <c r="AN537" i="12"/>
  <c r="AM537" i="12"/>
  <c r="AL537" i="12"/>
  <c r="AK537" i="12"/>
  <c r="AJ537" i="12"/>
  <c r="AI537" i="12"/>
  <c r="AH537" i="12"/>
  <c r="AE537" i="12"/>
  <c r="J537" i="12"/>
  <c r="L537" i="12" s="1"/>
  <c r="I537" i="12"/>
  <c r="K537" i="12" s="1"/>
  <c r="AN536" i="12"/>
  <c r="AM536" i="12"/>
  <c r="AL536" i="12"/>
  <c r="AK536" i="12"/>
  <c r="AJ536" i="12"/>
  <c r="AI536" i="12"/>
  <c r="AH536" i="12"/>
  <c r="AE536" i="12"/>
  <c r="J536" i="12"/>
  <c r="L536" i="12" s="1"/>
  <c r="I536" i="12"/>
  <c r="K536" i="12" s="1"/>
  <c r="AN535" i="12"/>
  <c r="AM535" i="12"/>
  <c r="AL535" i="12"/>
  <c r="AK535" i="12"/>
  <c r="AJ535" i="12"/>
  <c r="AI535" i="12"/>
  <c r="AH535" i="12"/>
  <c r="AE535" i="12"/>
  <c r="J535" i="12"/>
  <c r="L535" i="12" s="1"/>
  <c r="I535" i="12"/>
  <c r="K535" i="12" s="1"/>
  <c r="AN534" i="12"/>
  <c r="AM534" i="12"/>
  <c r="AL534" i="12"/>
  <c r="AK534" i="12"/>
  <c r="AJ534" i="12"/>
  <c r="AI534" i="12"/>
  <c r="AH534" i="12"/>
  <c r="AE534" i="12"/>
  <c r="J534" i="12"/>
  <c r="L534" i="12" s="1"/>
  <c r="I534" i="12"/>
  <c r="K534" i="12" s="1"/>
  <c r="AN533" i="12"/>
  <c r="AM533" i="12"/>
  <c r="AL533" i="12"/>
  <c r="AK533" i="12"/>
  <c r="AJ533" i="12"/>
  <c r="AI533" i="12"/>
  <c r="AH533" i="12"/>
  <c r="AE533" i="12"/>
  <c r="J533" i="12"/>
  <c r="L533" i="12" s="1"/>
  <c r="I533" i="12"/>
  <c r="K533" i="12" s="1"/>
  <c r="AN532" i="12"/>
  <c r="AM532" i="12"/>
  <c r="AL532" i="12"/>
  <c r="AK532" i="12"/>
  <c r="AJ532" i="12"/>
  <c r="AI532" i="12"/>
  <c r="AH532" i="12"/>
  <c r="AE532" i="12"/>
  <c r="J532" i="12"/>
  <c r="L532" i="12" s="1"/>
  <c r="I532" i="12"/>
  <c r="K532" i="12" s="1"/>
  <c r="AN531" i="12"/>
  <c r="AM531" i="12"/>
  <c r="AL531" i="12"/>
  <c r="AK531" i="12"/>
  <c r="AJ531" i="12"/>
  <c r="AI531" i="12"/>
  <c r="AH531" i="12"/>
  <c r="AE531" i="12"/>
  <c r="J531" i="12"/>
  <c r="L531" i="12" s="1"/>
  <c r="I531" i="12"/>
  <c r="K531" i="12" s="1"/>
  <c r="AN530" i="12"/>
  <c r="AM530" i="12"/>
  <c r="AL530" i="12"/>
  <c r="AK530" i="12"/>
  <c r="AJ530" i="12"/>
  <c r="AI530" i="12"/>
  <c r="AH530" i="12"/>
  <c r="AE530" i="12"/>
  <c r="J530" i="12"/>
  <c r="L530" i="12" s="1"/>
  <c r="I530" i="12"/>
  <c r="K530" i="12" s="1"/>
  <c r="AN529" i="12"/>
  <c r="AM529" i="12"/>
  <c r="AL529" i="12"/>
  <c r="AK529" i="12"/>
  <c r="AJ529" i="12"/>
  <c r="AI529" i="12"/>
  <c r="AH529" i="12"/>
  <c r="AE529" i="12"/>
  <c r="J529" i="12"/>
  <c r="L529" i="12" s="1"/>
  <c r="I529" i="12"/>
  <c r="K529" i="12" s="1"/>
  <c r="AN528" i="12"/>
  <c r="AM528" i="12"/>
  <c r="AL528" i="12"/>
  <c r="AK528" i="12"/>
  <c r="AJ528" i="12"/>
  <c r="AI528" i="12"/>
  <c r="AH528" i="12"/>
  <c r="AE528" i="12"/>
  <c r="J528" i="12"/>
  <c r="L528" i="12" s="1"/>
  <c r="I528" i="12"/>
  <c r="K528" i="12" s="1"/>
  <c r="AN527" i="12"/>
  <c r="AM527" i="12"/>
  <c r="AL527" i="12"/>
  <c r="AK527" i="12"/>
  <c r="AJ527" i="12"/>
  <c r="AI527" i="12"/>
  <c r="AH527" i="12"/>
  <c r="AE527" i="12"/>
  <c r="J527" i="12"/>
  <c r="L527" i="12" s="1"/>
  <c r="I527" i="12"/>
  <c r="K527" i="12" s="1"/>
  <c r="AN526" i="12"/>
  <c r="AM526" i="12"/>
  <c r="AL526" i="12"/>
  <c r="AK526" i="12"/>
  <c r="AJ526" i="12"/>
  <c r="AI526" i="12"/>
  <c r="AH526" i="12"/>
  <c r="AE526" i="12"/>
  <c r="J526" i="12"/>
  <c r="L526" i="12" s="1"/>
  <c r="I526" i="12"/>
  <c r="K526" i="12" s="1"/>
  <c r="AN525" i="12"/>
  <c r="AM525" i="12"/>
  <c r="AL525" i="12"/>
  <c r="AK525" i="12"/>
  <c r="AJ525" i="12"/>
  <c r="AI525" i="12"/>
  <c r="AH525" i="12"/>
  <c r="AE525" i="12"/>
  <c r="J525" i="12"/>
  <c r="L525" i="12" s="1"/>
  <c r="I525" i="12"/>
  <c r="K525" i="12" s="1"/>
  <c r="AN524" i="12"/>
  <c r="AM524" i="12"/>
  <c r="AL524" i="12"/>
  <c r="AK524" i="12"/>
  <c r="AJ524" i="12"/>
  <c r="AI524" i="12"/>
  <c r="AH524" i="12"/>
  <c r="AE524" i="12"/>
  <c r="J524" i="12"/>
  <c r="L524" i="12" s="1"/>
  <c r="I524" i="12"/>
  <c r="K524" i="12" s="1"/>
  <c r="AN523" i="12"/>
  <c r="AM523" i="12"/>
  <c r="AL523" i="12"/>
  <c r="AK523" i="12"/>
  <c r="AJ523" i="12"/>
  <c r="AI523" i="12"/>
  <c r="AH523" i="12"/>
  <c r="AE523" i="12"/>
  <c r="J523" i="12"/>
  <c r="L523" i="12" s="1"/>
  <c r="I523" i="12"/>
  <c r="K523" i="12" s="1"/>
  <c r="AN522" i="12"/>
  <c r="AM522" i="12"/>
  <c r="AL522" i="12"/>
  <c r="AK522" i="12"/>
  <c r="AJ522" i="12"/>
  <c r="AI522" i="12"/>
  <c r="AH522" i="12"/>
  <c r="AE522" i="12"/>
  <c r="J522" i="12"/>
  <c r="L522" i="12" s="1"/>
  <c r="I522" i="12"/>
  <c r="K522" i="12" s="1"/>
  <c r="AN521" i="12"/>
  <c r="AM521" i="12"/>
  <c r="AL521" i="12"/>
  <c r="AK521" i="12"/>
  <c r="AJ521" i="12"/>
  <c r="AI521" i="12"/>
  <c r="AH521" i="12"/>
  <c r="AE521" i="12"/>
  <c r="J521" i="12"/>
  <c r="L521" i="12" s="1"/>
  <c r="I521" i="12"/>
  <c r="K521" i="12" s="1"/>
  <c r="AN520" i="12"/>
  <c r="AM520" i="12"/>
  <c r="AL520" i="12"/>
  <c r="AK520" i="12"/>
  <c r="AJ520" i="12"/>
  <c r="AI520" i="12"/>
  <c r="AH520" i="12"/>
  <c r="AE520" i="12"/>
  <c r="J520" i="12"/>
  <c r="L520" i="12" s="1"/>
  <c r="I520" i="12"/>
  <c r="K520" i="12" s="1"/>
  <c r="AN519" i="12"/>
  <c r="AM519" i="12"/>
  <c r="AL519" i="12"/>
  <c r="AK519" i="12"/>
  <c r="AJ519" i="12"/>
  <c r="AI519" i="12"/>
  <c r="AH519" i="12"/>
  <c r="AE519" i="12"/>
  <c r="J519" i="12"/>
  <c r="L519" i="12" s="1"/>
  <c r="I519" i="12"/>
  <c r="K519" i="12" s="1"/>
  <c r="AN518" i="12"/>
  <c r="AM518" i="12"/>
  <c r="AL518" i="12"/>
  <c r="AK518" i="12"/>
  <c r="AJ518" i="12"/>
  <c r="AI518" i="12"/>
  <c r="AH518" i="12"/>
  <c r="AE518" i="12"/>
  <c r="J518" i="12"/>
  <c r="L518" i="12" s="1"/>
  <c r="I518" i="12"/>
  <c r="K518" i="12" s="1"/>
  <c r="AN517" i="12"/>
  <c r="AM517" i="12"/>
  <c r="AL517" i="12"/>
  <c r="AK517" i="12"/>
  <c r="AJ517" i="12"/>
  <c r="AI517" i="12"/>
  <c r="AH517" i="12"/>
  <c r="AE517" i="12"/>
  <c r="J517" i="12"/>
  <c r="L517" i="12" s="1"/>
  <c r="I517" i="12"/>
  <c r="K517" i="12" s="1"/>
  <c r="AN516" i="12"/>
  <c r="AM516" i="12"/>
  <c r="AL516" i="12"/>
  <c r="AK516" i="12"/>
  <c r="AJ516" i="12"/>
  <c r="AI516" i="12"/>
  <c r="AH516" i="12"/>
  <c r="AE516" i="12"/>
  <c r="J516" i="12"/>
  <c r="L516" i="12" s="1"/>
  <c r="I516" i="12"/>
  <c r="K516" i="12" s="1"/>
  <c r="AN515" i="12"/>
  <c r="AM515" i="12"/>
  <c r="AL515" i="12"/>
  <c r="AK515" i="12"/>
  <c r="AJ515" i="12"/>
  <c r="AI515" i="12"/>
  <c r="AH515" i="12"/>
  <c r="AE515" i="12"/>
  <c r="J515" i="12"/>
  <c r="L515" i="12" s="1"/>
  <c r="I515" i="12"/>
  <c r="K515" i="12" s="1"/>
  <c r="AN514" i="12"/>
  <c r="AM514" i="12"/>
  <c r="AL514" i="12"/>
  <c r="AK514" i="12"/>
  <c r="AJ514" i="12"/>
  <c r="AI514" i="12"/>
  <c r="AH514" i="12"/>
  <c r="AE514" i="12"/>
  <c r="J514" i="12"/>
  <c r="L514" i="12" s="1"/>
  <c r="I514" i="12"/>
  <c r="K514" i="12" s="1"/>
  <c r="AN513" i="12"/>
  <c r="AM513" i="12"/>
  <c r="AL513" i="12"/>
  <c r="AK513" i="12"/>
  <c r="AJ513" i="12"/>
  <c r="AI513" i="12"/>
  <c r="AH513" i="12"/>
  <c r="AE513" i="12"/>
  <c r="J513" i="12"/>
  <c r="L513" i="12" s="1"/>
  <c r="I513" i="12"/>
  <c r="K513" i="12" s="1"/>
  <c r="AN512" i="12"/>
  <c r="AM512" i="12"/>
  <c r="AL512" i="12"/>
  <c r="AK512" i="12"/>
  <c r="AJ512" i="12"/>
  <c r="AI512" i="12"/>
  <c r="AH512" i="12"/>
  <c r="AE512" i="12"/>
  <c r="J512" i="12"/>
  <c r="L512" i="12" s="1"/>
  <c r="I512" i="12"/>
  <c r="K512" i="12" s="1"/>
  <c r="AN511" i="12"/>
  <c r="AM511" i="12"/>
  <c r="AL511" i="12"/>
  <c r="AK511" i="12"/>
  <c r="AJ511" i="12"/>
  <c r="AI511" i="12"/>
  <c r="AH511" i="12"/>
  <c r="AE511" i="12"/>
  <c r="J511" i="12"/>
  <c r="L511" i="12" s="1"/>
  <c r="I511" i="12"/>
  <c r="K511" i="12" s="1"/>
  <c r="AN510" i="12"/>
  <c r="AM510" i="12"/>
  <c r="AL510" i="12"/>
  <c r="AK510" i="12"/>
  <c r="AJ510" i="12"/>
  <c r="AI510" i="12"/>
  <c r="AH510" i="12"/>
  <c r="AE510" i="12"/>
  <c r="J510" i="12"/>
  <c r="L510" i="12" s="1"/>
  <c r="I510" i="12"/>
  <c r="K510" i="12" s="1"/>
  <c r="AN509" i="12"/>
  <c r="AM509" i="12"/>
  <c r="AL509" i="12"/>
  <c r="AK509" i="12"/>
  <c r="AJ509" i="12"/>
  <c r="AI509" i="12"/>
  <c r="AH509" i="12"/>
  <c r="AE509" i="12"/>
  <c r="J509" i="12"/>
  <c r="L509" i="12" s="1"/>
  <c r="I509" i="12"/>
  <c r="K509" i="12" s="1"/>
  <c r="AN508" i="12"/>
  <c r="AM508" i="12"/>
  <c r="AL508" i="12"/>
  <c r="AK508" i="12"/>
  <c r="AJ508" i="12"/>
  <c r="AI508" i="12"/>
  <c r="AH508" i="12"/>
  <c r="AE508" i="12"/>
  <c r="J508" i="12"/>
  <c r="L508" i="12" s="1"/>
  <c r="I508" i="12"/>
  <c r="K508" i="12" s="1"/>
  <c r="AN507" i="12"/>
  <c r="AM507" i="12"/>
  <c r="AL507" i="12"/>
  <c r="AK507" i="12"/>
  <c r="AJ507" i="12"/>
  <c r="AI507" i="12"/>
  <c r="AH507" i="12"/>
  <c r="AE507" i="12"/>
  <c r="J507" i="12"/>
  <c r="L507" i="12" s="1"/>
  <c r="I507" i="12"/>
  <c r="K507" i="12" s="1"/>
  <c r="AN506" i="12"/>
  <c r="AM506" i="12"/>
  <c r="AL506" i="12"/>
  <c r="AK506" i="12"/>
  <c r="AJ506" i="12"/>
  <c r="AI506" i="12"/>
  <c r="AH506" i="12"/>
  <c r="AE506" i="12"/>
  <c r="J506" i="12"/>
  <c r="L506" i="12" s="1"/>
  <c r="I506" i="12"/>
  <c r="K506" i="12" s="1"/>
  <c r="AN505" i="12"/>
  <c r="AM505" i="12"/>
  <c r="AL505" i="12"/>
  <c r="AK505" i="12"/>
  <c r="AJ505" i="12"/>
  <c r="AI505" i="12"/>
  <c r="AH505" i="12"/>
  <c r="AE505" i="12"/>
  <c r="J505" i="12"/>
  <c r="L505" i="12" s="1"/>
  <c r="I505" i="12"/>
  <c r="K505" i="12" s="1"/>
  <c r="AN504" i="12"/>
  <c r="AM504" i="12"/>
  <c r="AL504" i="12"/>
  <c r="AK504" i="12"/>
  <c r="AJ504" i="12"/>
  <c r="AI504" i="12"/>
  <c r="AH504" i="12"/>
  <c r="AE504" i="12"/>
  <c r="J504" i="12"/>
  <c r="L504" i="12" s="1"/>
  <c r="I504" i="12"/>
  <c r="K504" i="12" s="1"/>
  <c r="AN503" i="12"/>
  <c r="AM503" i="12"/>
  <c r="AL503" i="12"/>
  <c r="AK503" i="12"/>
  <c r="AJ503" i="12"/>
  <c r="AI503" i="12"/>
  <c r="AH503" i="12"/>
  <c r="AE503" i="12"/>
  <c r="J503" i="12"/>
  <c r="L503" i="12" s="1"/>
  <c r="I503" i="12"/>
  <c r="K503" i="12" s="1"/>
  <c r="AN502" i="12"/>
  <c r="AM502" i="12"/>
  <c r="AL502" i="12"/>
  <c r="AK502" i="12"/>
  <c r="AJ502" i="12"/>
  <c r="AI502" i="12"/>
  <c r="AH502" i="12"/>
  <c r="AE502" i="12"/>
  <c r="J502" i="12"/>
  <c r="L502" i="12" s="1"/>
  <c r="I502" i="12"/>
  <c r="K502" i="12" s="1"/>
  <c r="AN501" i="12"/>
  <c r="AM501" i="12"/>
  <c r="AL501" i="12"/>
  <c r="AK501" i="12"/>
  <c r="AJ501" i="12"/>
  <c r="AI501" i="12"/>
  <c r="AH501" i="12"/>
  <c r="AE501" i="12"/>
  <c r="J501" i="12"/>
  <c r="L501" i="12" s="1"/>
  <c r="I501" i="12"/>
  <c r="K501" i="12" s="1"/>
  <c r="AN500" i="12"/>
  <c r="AM500" i="12"/>
  <c r="AL500" i="12"/>
  <c r="AK500" i="12"/>
  <c r="AJ500" i="12"/>
  <c r="AI500" i="12"/>
  <c r="AH500" i="12"/>
  <c r="AE500" i="12"/>
  <c r="J500" i="12"/>
  <c r="L500" i="12" s="1"/>
  <c r="I500" i="12"/>
  <c r="K500" i="12" s="1"/>
  <c r="AN499" i="12"/>
  <c r="AM499" i="12"/>
  <c r="AL499" i="12"/>
  <c r="AK499" i="12"/>
  <c r="AJ499" i="12"/>
  <c r="AI499" i="12"/>
  <c r="AH499" i="12"/>
  <c r="AE499" i="12"/>
  <c r="J499" i="12"/>
  <c r="L499" i="12" s="1"/>
  <c r="I499" i="12"/>
  <c r="K499" i="12" s="1"/>
  <c r="AN498" i="12"/>
  <c r="AM498" i="12"/>
  <c r="AL498" i="12"/>
  <c r="AK498" i="12"/>
  <c r="AJ498" i="12"/>
  <c r="AI498" i="12"/>
  <c r="AH498" i="12"/>
  <c r="AE498" i="12"/>
  <c r="J498" i="12"/>
  <c r="L498" i="12" s="1"/>
  <c r="I498" i="12"/>
  <c r="K498" i="12" s="1"/>
  <c r="AN497" i="12"/>
  <c r="AM497" i="12"/>
  <c r="AL497" i="12"/>
  <c r="AK497" i="12"/>
  <c r="AJ497" i="12"/>
  <c r="AI497" i="12"/>
  <c r="AH497" i="12"/>
  <c r="AE497" i="12"/>
  <c r="J497" i="12"/>
  <c r="L497" i="12" s="1"/>
  <c r="I497" i="12"/>
  <c r="K497" i="12" s="1"/>
  <c r="AN496" i="12"/>
  <c r="AM496" i="12"/>
  <c r="AL496" i="12"/>
  <c r="AK496" i="12"/>
  <c r="AJ496" i="12"/>
  <c r="AI496" i="12"/>
  <c r="AH496" i="12"/>
  <c r="AE496" i="12"/>
  <c r="J496" i="12"/>
  <c r="L496" i="12" s="1"/>
  <c r="I496" i="12"/>
  <c r="K496" i="12" s="1"/>
  <c r="AN495" i="12"/>
  <c r="AM495" i="12"/>
  <c r="AL495" i="12"/>
  <c r="AK495" i="12"/>
  <c r="AJ495" i="12"/>
  <c r="AI495" i="12"/>
  <c r="AH495" i="12"/>
  <c r="AE495" i="12"/>
  <c r="J495" i="12"/>
  <c r="L495" i="12" s="1"/>
  <c r="I495" i="12"/>
  <c r="K495" i="12" s="1"/>
  <c r="AN494" i="12"/>
  <c r="AM494" i="12"/>
  <c r="AL494" i="12"/>
  <c r="AK494" i="12"/>
  <c r="AJ494" i="12"/>
  <c r="AI494" i="12"/>
  <c r="AH494" i="12"/>
  <c r="AE494" i="12"/>
  <c r="J494" i="12"/>
  <c r="L494" i="12" s="1"/>
  <c r="I494" i="12"/>
  <c r="K494" i="12" s="1"/>
  <c r="AN493" i="12"/>
  <c r="AM493" i="12"/>
  <c r="AL493" i="12"/>
  <c r="AK493" i="12"/>
  <c r="AJ493" i="12"/>
  <c r="AI493" i="12"/>
  <c r="AH493" i="12"/>
  <c r="AE493" i="12"/>
  <c r="J493" i="12"/>
  <c r="L493" i="12" s="1"/>
  <c r="I493" i="12"/>
  <c r="K493" i="12" s="1"/>
  <c r="AN492" i="12"/>
  <c r="AM492" i="12"/>
  <c r="AL492" i="12"/>
  <c r="AK492" i="12"/>
  <c r="AJ492" i="12"/>
  <c r="AI492" i="12"/>
  <c r="AH492" i="12"/>
  <c r="AE492" i="12"/>
  <c r="J492" i="12"/>
  <c r="L492" i="12" s="1"/>
  <c r="I492" i="12"/>
  <c r="K492" i="12" s="1"/>
  <c r="AN491" i="12"/>
  <c r="AM491" i="12"/>
  <c r="AL491" i="12"/>
  <c r="AK491" i="12"/>
  <c r="AJ491" i="12"/>
  <c r="AI491" i="12"/>
  <c r="AH491" i="12"/>
  <c r="AE491" i="12"/>
  <c r="J491" i="12"/>
  <c r="L491" i="12" s="1"/>
  <c r="I491" i="12"/>
  <c r="K491" i="12" s="1"/>
  <c r="AN490" i="12"/>
  <c r="AM490" i="12"/>
  <c r="AL490" i="12"/>
  <c r="AK490" i="12"/>
  <c r="AJ490" i="12"/>
  <c r="AI490" i="12"/>
  <c r="AH490" i="12"/>
  <c r="AE490" i="12"/>
  <c r="J490" i="12"/>
  <c r="L490" i="12" s="1"/>
  <c r="I490" i="12"/>
  <c r="K490" i="12" s="1"/>
  <c r="AN489" i="12"/>
  <c r="AM489" i="12"/>
  <c r="AL489" i="12"/>
  <c r="AK489" i="12"/>
  <c r="AJ489" i="12"/>
  <c r="AI489" i="12"/>
  <c r="AH489" i="12"/>
  <c r="AE489" i="12"/>
  <c r="J489" i="12"/>
  <c r="L489" i="12" s="1"/>
  <c r="I489" i="12"/>
  <c r="K489" i="12" s="1"/>
  <c r="AN488" i="12"/>
  <c r="AM488" i="12"/>
  <c r="AL488" i="12"/>
  <c r="AK488" i="12"/>
  <c r="AJ488" i="12"/>
  <c r="AI488" i="12"/>
  <c r="AH488" i="12"/>
  <c r="AE488" i="12"/>
  <c r="J488" i="12"/>
  <c r="L488" i="12" s="1"/>
  <c r="I488" i="12"/>
  <c r="K488" i="12" s="1"/>
  <c r="AN487" i="12"/>
  <c r="AM487" i="12"/>
  <c r="AL487" i="12"/>
  <c r="AK487" i="12"/>
  <c r="AJ487" i="12"/>
  <c r="AI487" i="12"/>
  <c r="AH487" i="12"/>
  <c r="AE487" i="12"/>
  <c r="J487" i="12"/>
  <c r="L487" i="12" s="1"/>
  <c r="I487" i="12"/>
  <c r="K487" i="12" s="1"/>
  <c r="AN486" i="12"/>
  <c r="AM486" i="12"/>
  <c r="AL486" i="12"/>
  <c r="AK486" i="12"/>
  <c r="AJ486" i="12"/>
  <c r="AI486" i="12"/>
  <c r="AH486" i="12"/>
  <c r="AE486" i="12"/>
  <c r="J486" i="12"/>
  <c r="L486" i="12" s="1"/>
  <c r="I486" i="12"/>
  <c r="K486" i="12" s="1"/>
  <c r="AN485" i="12"/>
  <c r="AM485" i="12"/>
  <c r="AL485" i="12"/>
  <c r="AK485" i="12"/>
  <c r="AJ485" i="12"/>
  <c r="AI485" i="12"/>
  <c r="AH485" i="12"/>
  <c r="AE485" i="12"/>
  <c r="J485" i="12"/>
  <c r="L485" i="12" s="1"/>
  <c r="I485" i="12"/>
  <c r="K485" i="12" s="1"/>
  <c r="AN484" i="12"/>
  <c r="AM484" i="12"/>
  <c r="AL484" i="12"/>
  <c r="AK484" i="12"/>
  <c r="AJ484" i="12"/>
  <c r="AI484" i="12"/>
  <c r="AH484" i="12"/>
  <c r="AE484" i="12"/>
  <c r="J484" i="12"/>
  <c r="L484" i="12" s="1"/>
  <c r="I484" i="12"/>
  <c r="K484" i="12" s="1"/>
  <c r="AN483" i="12"/>
  <c r="AM483" i="12"/>
  <c r="AL483" i="12"/>
  <c r="AK483" i="12"/>
  <c r="AJ483" i="12"/>
  <c r="AI483" i="12"/>
  <c r="AH483" i="12"/>
  <c r="AE483" i="12"/>
  <c r="J483" i="12"/>
  <c r="L483" i="12" s="1"/>
  <c r="I483" i="12"/>
  <c r="K483" i="12" s="1"/>
  <c r="AN482" i="12"/>
  <c r="AM482" i="12"/>
  <c r="AL482" i="12"/>
  <c r="AK482" i="12"/>
  <c r="AJ482" i="12"/>
  <c r="AI482" i="12"/>
  <c r="AH482" i="12"/>
  <c r="AE482" i="12"/>
  <c r="J482" i="12"/>
  <c r="L482" i="12" s="1"/>
  <c r="I482" i="12"/>
  <c r="K482" i="12" s="1"/>
  <c r="AN481" i="12"/>
  <c r="AM481" i="12"/>
  <c r="AL481" i="12"/>
  <c r="AK481" i="12"/>
  <c r="AJ481" i="12"/>
  <c r="AI481" i="12"/>
  <c r="AH481" i="12"/>
  <c r="AE481" i="12"/>
  <c r="J481" i="12"/>
  <c r="L481" i="12" s="1"/>
  <c r="I481" i="12"/>
  <c r="K481" i="12" s="1"/>
  <c r="AN480" i="12"/>
  <c r="AM480" i="12"/>
  <c r="AL480" i="12"/>
  <c r="AK480" i="12"/>
  <c r="AJ480" i="12"/>
  <c r="AI480" i="12"/>
  <c r="AH480" i="12"/>
  <c r="AE480" i="12"/>
  <c r="J480" i="12"/>
  <c r="L480" i="12" s="1"/>
  <c r="I480" i="12"/>
  <c r="K480" i="12" s="1"/>
  <c r="AN479" i="12"/>
  <c r="AM479" i="12"/>
  <c r="AL479" i="12"/>
  <c r="AK479" i="12"/>
  <c r="AJ479" i="12"/>
  <c r="AI479" i="12"/>
  <c r="AH479" i="12"/>
  <c r="AE479" i="12"/>
  <c r="J479" i="12"/>
  <c r="L479" i="12" s="1"/>
  <c r="I479" i="12"/>
  <c r="K479" i="12" s="1"/>
  <c r="AN478" i="12"/>
  <c r="AM478" i="12"/>
  <c r="AL478" i="12"/>
  <c r="AK478" i="12"/>
  <c r="AJ478" i="12"/>
  <c r="AI478" i="12"/>
  <c r="AH478" i="12"/>
  <c r="AE478" i="12"/>
  <c r="J478" i="12"/>
  <c r="L478" i="12" s="1"/>
  <c r="I478" i="12"/>
  <c r="K478" i="12" s="1"/>
  <c r="AN477" i="12"/>
  <c r="AM477" i="12"/>
  <c r="AL477" i="12"/>
  <c r="AK477" i="12"/>
  <c r="AJ477" i="12"/>
  <c r="AI477" i="12"/>
  <c r="AH477" i="12"/>
  <c r="AE477" i="12"/>
  <c r="J477" i="12"/>
  <c r="L477" i="12" s="1"/>
  <c r="I477" i="12"/>
  <c r="K477" i="12" s="1"/>
  <c r="AN476" i="12"/>
  <c r="AM476" i="12"/>
  <c r="AL476" i="12"/>
  <c r="AK476" i="12"/>
  <c r="AJ476" i="12"/>
  <c r="AI476" i="12"/>
  <c r="AH476" i="12"/>
  <c r="AE476" i="12"/>
  <c r="J476" i="12"/>
  <c r="L476" i="12" s="1"/>
  <c r="I476" i="12"/>
  <c r="K476" i="12" s="1"/>
  <c r="AN475" i="12"/>
  <c r="AM475" i="12"/>
  <c r="AL475" i="12"/>
  <c r="AK475" i="12"/>
  <c r="AJ475" i="12"/>
  <c r="AI475" i="12"/>
  <c r="AH475" i="12"/>
  <c r="AE475" i="12"/>
  <c r="J475" i="12"/>
  <c r="L475" i="12" s="1"/>
  <c r="I475" i="12"/>
  <c r="K475" i="12" s="1"/>
  <c r="AN474" i="12"/>
  <c r="AM474" i="12"/>
  <c r="AL474" i="12"/>
  <c r="AK474" i="12"/>
  <c r="AJ474" i="12"/>
  <c r="AI474" i="12"/>
  <c r="AH474" i="12"/>
  <c r="AE474" i="12"/>
  <c r="J474" i="12"/>
  <c r="L474" i="12" s="1"/>
  <c r="I474" i="12"/>
  <c r="K474" i="12" s="1"/>
  <c r="AN473" i="12"/>
  <c r="AM473" i="12"/>
  <c r="AL473" i="12"/>
  <c r="AK473" i="12"/>
  <c r="AJ473" i="12"/>
  <c r="AI473" i="12"/>
  <c r="AH473" i="12"/>
  <c r="AE473" i="12"/>
  <c r="J473" i="12"/>
  <c r="L473" i="12" s="1"/>
  <c r="I473" i="12"/>
  <c r="K473" i="12" s="1"/>
  <c r="AN472" i="12"/>
  <c r="AM472" i="12"/>
  <c r="AL472" i="12"/>
  <c r="AK472" i="12"/>
  <c r="AJ472" i="12"/>
  <c r="AI472" i="12"/>
  <c r="AH472" i="12"/>
  <c r="AE472" i="12"/>
  <c r="J472" i="12"/>
  <c r="L472" i="12" s="1"/>
  <c r="I472" i="12"/>
  <c r="K472" i="12" s="1"/>
  <c r="AN471" i="12"/>
  <c r="AM471" i="12"/>
  <c r="AL471" i="12"/>
  <c r="AK471" i="12"/>
  <c r="AJ471" i="12"/>
  <c r="AI471" i="12"/>
  <c r="AH471" i="12"/>
  <c r="AE471" i="12"/>
  <c r="J471" i="12"/>
  <c r="L471" i="12" s="1"/>
  <c r="I471" i="12"/>
  <c r="K471" i="12" s="1"/>
  <c r="AN470" i="12"/>
  <c r="AM470" i="12"/>
  <c r="AL470" i="12"/>
  <c r="AK470" i="12"/>
  <c r="AJ470" i="12"/>
  <c r="AI470" i="12"/>
  <c r="AH470" i="12"/>
  <c r="AE470" i="12"/>
  <c r="J470" i="12"/>
  <c r="L470" i="12" s="1"/>
  <c r="I470" i="12"/>
  <c r="K470" i="12" s="1"/>
  <c r="AN469" i="12"/>
  <c r="AM469" i="12"/>
  <c r="AL469" i="12"/>
  <c r="AK469" i="12"/>
  <c r="AJ469" i="12"/>
  <c r="AI469" i="12"/>
  <c r="AH469" i="12"/>
  <c r="AE469" i="12"/>
  <c r="J469" i="12"/>
  <c r="L469" i="12" s="1"/>
  <c r="I469" i="12"/>
  <c r="K469" i="12" s="1"/>
  <c r="AN468" i="12"/>
  <c r="AM468" i="12"/>
  <c r="AL468" i="12"/>
  <c r="AK468" i="12"/>
  <c r="AJ468" i="12"/>
  <c r="AI468" i="12"/>
  <c r="AH468" i="12"/>
  <c r="AE468" i="12"/>
  <c r="J468" i="12"/>
  <c r="L468" i="12" s="1"/>
  <c r="I468" i="12"/>
  <c r="K468" i="12" s="1"/>
  <c r="AN467" i="12"/>
  <c r="AM467" i="12"/>
  <c r="AL467" i="12"/>
  <c r="AK467" i="12"/>
  <c r="AJ467" i="12"/>
  <c r="AI467" i="12"/>
  <c r="AH467" i="12"/>
  <c r="AE467" i="12"/>
  <c r="J467" i="12"/>
  <c r="L467" i="12" s="1"/>
  <c r="I467" i="12"/>
  <c r="K467" i="12" s="1"/>
  <c r="AN466" i="12"/>
  <c r="AM466" i="12"/>
  <c r="AL466" i="12"/>
  <c r="AK466" i="12"/>
  <c r="AJ466" i="12"/>
  <c r="AI466" i="12"/>
  <c r="AH466" i="12"/>
  <c r="AE466" i="12"/>
  <c r="J466" i="12"/>
  <c r="L466" i="12" s="1"/>
  <c r="I466" i="12"/>
  <c r="K466" i="12" s="1"/>
  <c r="AN465" i="12"/>
  <c r="AM465" i="12"/>
  <c r="AL465" i="12"/>
  <c r="AK465" i="12"/>
  <c r="AJ465" i="12"/>
  <c r="AI465" i="12"/>
  <c r="AH465" i="12"/>
  <c r="AE465" i="12"/>
  <c r="J465" i="12"/>
  <c r="L465" i="12" s="1"/>
  <c r="I465" i="12"/>
  <c r="K465" i="12" s="1"/>
  <c r="AN464" i="12"/>
  <c r="AM464" i="12"/>
  <c r="AL464" i="12"/>
  <c r="AK464" i="12"/>
  <c r="AJ464" i="12"/>
  <c r="AI464" i="12"/>
  <c r="AH464" i="12"/>
  <c r="AE464" i="12"/>
  <c r="J464" i="12"/>
  <c r="L464" i="12" s="1"/>
  <c r="I464" i="12"/>
  <c r="K464" i="12" s="1"/>
  <c r="AN463" i="12"/>
  <c r="AM463" i="12"/>
  <c r="AL463" i="12"/>
  <c r="AK463" i="12"/>
  <c r="AJ463" i="12"/>
  <c r="AI463" i="12"/>
  <c r="AH463" i="12"/>
  <c r="AE463" i="12"/>
  <c r="J463" i="12"/>
  <c r="L463" i="12" s="1"/>
  <c r="I463" i="12"/>
  <c r="K463" i="12" s="1"/>
  <c r="AN462" i="12"/>
  <c r="AM462" i="12"/>
  <c r="AL462" i="12"/>
  <c r="AK462" i="12"/>
  <c r="AJ462" i="12"/>
  <c r="AI462" i="12"/>
  <c r="AH462" i="12"/>
  <c r="AE462" i="12"/>
  <c r="J462" i="12"/>
  <c r="L462" i="12" s="1"/>
  <c r="I462" i="12"/>
  <c r="K462" i="12" s="1"/>
  <c r="AN461" i="12"/>
  <c r="AM461" i="12"/>
  <c r="AL461" i="12"/>
  <c r="AK461" i="12"/>
  <c r="AJ461" i="12"/>
  <c r="AI461" i="12"/>
  <c r="AH461" i="12"/>
  <c r="AE461" i="12"/>
  <c r="J461" i="12"/>
  <c r="L461" i="12" s="1"/>
  <c r="I461" i="12"/>
  <c r="K461" i="12" s="1"/>
  <c r="AN460" i="12"/>
  <c r="AM460" i="12"/>
  <c r="AL460" i="12"/>
  <c r="AK460" i="12"/>
  <c r="AJ460" i="12"/>
  <c r="AI460" i="12"/>
  <c r="AH460" i="12"/>
  <c r="AE460" i="12"/>
  <c r="J460" i="12"/>
  <c r="L460" i="12" s="1"/>
  <c r="I460" i="12"/>
  <c r="K460" i="12" s="1"/>
  <c r="AN459" i="12"/>
  <c r="AM459" i="12"/>
  <c r="AL459" i="12"/>
  <c r="AK459" i="12"/>
  <c r="AJ459" i="12"/>
  <c r="AI459" i="12"/>
  <c r="AH459" i="12"/>
  <c r="AE459" i="12"/>
  <c r="J459" i="12"/>
  <c r="L459" i="12" s="1"/>
  <c r="I459" i="12"/>
  <c r="K459" i="12" s="1"/>
  <c r="AN458" i="12"/>
  <c r="AM458" i="12"/>
  <c r="AL458" i="12"/>
  <c r="AK458" i="12"/>
  <c r="AJ458" i="12"/>
  <c r="AI458" i="12"/>
  <c r="AH458" i="12"/>
  <c r="AE458" i="12"/>
  <c r="J458" i="12"/>
  <c r="L458" i="12" s="1"/>
  <c r="I458" i="12"/>
  <c r="K458" i="12" s="1"/>
  <c r="AN457" i="12"/>
  <c r="AM457" i="12"/>
  <c r="AL457" i="12"/>
  <c r="AK457" i="12"/>
  <c r="AJ457" i="12"/>
  <c r="AI457" i="12"/>
  <c r="AH457" i="12"/>
  <c r="AE457" i="12"/>
  <c r="J457" i="12"/>
  <c r="L457" i="12" s="1"/>
  <c r="I457" i="12"/>
  <c r="K457" i="12" s="1"/>
  <c r="AN456" i="12"/>
  <c r="AM456" i="12"/>
  <c r="AL456" i="12"/>
  <c r="AK456" i="12"/>
  <c r="AJ456" i="12"/>
  <c r="AI456" i="12"/>
  <c r="AH456" i="12"/>
  <c r="AE456" i="12"/>
  <c r="J456" i="12"/>
  <c r="L456" i="12" s="1"/>
  <c r="I456" i="12"/>
  <c r="K456" i="12" s="1"/>
  <c r="AN455" i="12"/>
  <c r="AM455" i="12"/>
  <c r="AL455" i="12"/>
  <c r="AK455" i="12"/>
  <c r="AJ455" i="12"/>
  <c r="AI455" i="12"/>
  <c r="AH455" i="12"/>
  <c r="AE455" i="12"/>
  <c r="J455" i="12"/>
  <c r="L455" i="12" s="1"/>
  <c r="I455" i="12"/>
  <c r="K455" i="12" s="1"/>
  <c r="AN454" i="12"/>
  <c r="AM454" i="12"/>
  <c r="AL454" i="12"/>
  <c r="AK454" i="12"/>
  <c r="AJ454" i="12"/>
  <c r="AI454" i="12"/>
  <c r="AH454" i="12"/>
  <c r="AE454" i="12"/>
  <c r="J454" i="12"/>
  <c r="L454" i="12" s="1"/>
  <c r="I454" i="12"/>
  <c r="K454" i="12" s="1"/>
  <c r="AN453" i="12"/>
  <c r="AM453" i="12"/>
  <c r="AL453" i="12"/>
  <c r="AK453" i="12"/>
  <c r="AJ453" i="12"/>
  <c r="AI453" i="12"/>
  <c r="AH453" i="12"/>
  <c r="AE453" i="12"/>
  <c r="J453" i="12"/>
  <c r="L453" i="12" s="1"/>
  <c r="I453" i="12"/>
  <c r="K453" i="12" s="1"/>
  <c r="AN452" i="12"/>
  <c r="AM452" i="12"/>
  <c r="AL452" i="12"/>
  <c r="AK452" i="12"/>
  <c r="AJ452" i="12"/>
  <c r="AI452" i="12"/>
  <c r="AH452" i="12"/>
  <c r="AE452" i="12"/>
  <c r="J452" i="12"/>
  <c r="L452" i="12" s="1"/>
  <c r="I452" i="12"/>
  <c r="K452" i="12" s="1"/>
  <c r="AN451" i="12"/>
  <c r="AM451" i="12"/>
  <c r="AL451" i="12"/>
  <c r="AK451" i="12"/>
  <c r="AJ451" i="12"/>
  <c r="AI451" i="12"/>
  <c r="AH451" i="12"/>
  <c r="AE451" i="12"/>
  <c r="J451" i="12"/>
  <c r="L451" i="12" s="1"/>
  <c r="I451" i="12"/>
  <c r="K451" i="12" s="1"/>
  <c r="AN450" i="12"/>
  <c r="AM450" i="12"/>
  <c r="AL450" i="12"/>
  <c r="AK450" i="12"/>
  <c r="AJ450" i="12"/>
  <c r="AI450" i="12"/>
  <c r="AH450" i="12"/>
  <c r="AE450" i="12"/>
  <c r="J450" i="12"/>
  <c r="L450" i="12" s="1"/>
  <c r="I450" i="12"/>
  <c r="K450" i="12" s="1"/>
  <c r="AN449" i="12"/>
  <c r="AM449" i="12"/>
  <c r="AL449" i="12"/>
  <c r="AK449" i="12"/>
  <c r="AJ449" i="12"/>
  <c r="AI449" i="12"/>
  <c r="AH449" i="12"/>
  <c r="AE449" i="12"/>
  <c r="J449" i="12"/>
  <c r="L449" i="12" s="1"/>
  <c r="I449" i="12"/>
  <c r="K449" i="12" s="1"/>
  <c r="AN448" i="12"/>
  <c r="AM448" i="12"/>
  <c r="AL448" i="12"/>
  <c r="AK448" i="12"/>
  <c r="AJ448" i="12"/>
  <c r="AI448" i="12"/>
  <c r="AH448" i="12"/>
  <c r="AE448" i="12"/>
  <c r="J448" i="12"/>
  <c r="L448" i="12" s="1"/>
  <c r="I448" i="12"/>
  <c r="K448" i="12" s="1"/>
  <c r="AN447" i="12"/>
  <c r="AM447" i="12"/>
  <c r="AL447" i="12"/>
  <c r="AK447" i="12"/>
  <c r="AJ447" i="12"/>
  <c r="AI447" i="12"/>
  <c r="AH447" i="12"/>
  <c r="AE447" i="12"/>
  <c r="J447" i="12"/>
  <c r="L447" i="12" s="1"/>
  <c r="I447" i="12"/>
  <c r="K447" i="12" s="1"/>
  <c r="AN446" i="12"/>
  <c r="AM446" i="12"/>
  <c r="AL446" i="12"/>
  <c r="AK446" i="12"/>
  <c r="AJ446" i="12"/>
  <c r="AI446" i="12"/>
  <c r="AH446" i="12"/>
  <c r="AE446" i="12"/>
  <c r="J446" i="12"/>
  <c r="L446" i="12" s="1"/>
  <c r="I446" i="12"/>
  <c r="K446" i="12" s="1"/>
  <c r="AN445" i="12"/>
  <c r="AM445" i="12"/>
  <c r="AL445" i="12"/>
  <c r="AK445" i="12"/>
  <c r="AJ445" i="12"/>
  <c r="AI445" i="12"/>
  <c r="AH445" i="12"/>
  <c r="AE445" i="12"/>
  <c r="J445" i="12"/>
  <c r="L445" i="12" s="1"/>
  <c r="I445" i="12"/>
  <c r="K445" i="12" s="1"/>
  <c r="AN444" i="12"/>
  <c r="AM444" i="12"/>
  <c r="AL444" i="12"/>
  <c r="AK444" i="12"/>
  <c r="AJ444" i="12"/>
  <c r="AI444" i="12"/>
  <c r="AH444" i="12"/>
  <c r="AE444" i="12"/>
  <c r="J444" i="12"/>
  <c r="L444" i="12" s="1"/>
  <c r="I444" i="12"/>
  <c r="K444" i="12" s="1"/>
  <c r="AN443" i="12"/>
  <c r="AM443" i="12"/>
  <c r="AL443" i="12"/>
  <c r="AK443" i="12"/>
  <c r="AJ443" i="12"/>
  <c r="AI443" i="12"/>
  <c r="AH443" i="12"/>
  <c r="AE443" i="12"/>
  <c r="J443" i="12"/>
  <c r="L443" i="12" s="1"/>
  <c r="I443" i="12"/>
  <c r="K443" i="12" s="1"/>
  <c r="AN442" i="12"/>
  <c r="AM442" i="12"/>
  <c r="AL442" i="12"/>
  <c r="AK442" i="12"/>
  <c r="AJ442" i="12"/>
  <c r="AI442" i="12"/>
  <c r="AH442" i="12"/>
  <c r="AE442" i="12"/>
  <c r="J442" i="12"/>
  <c r="L442" i="12" s="1"/>
  <c r="I442" i="12"/>
  <c r="K442" i="12" s="1"/>
  <c r="AN441" i="12"/>
  <c r="AM441" i="12"/>
  <c r="AL441" i="12"/>
  <c r="AK441" i="12"/>
  <c r="AJ441" i="12"/>
  <c r="AI441" i="12"/>
  <c r="AH441" i="12"/>
  <c r="AE441" i="12"/>
  <c r="J441" i="12"/>
  <c r="L441" i="12" s="1"/>
  <c r="I441" i="12"/>
  <c r="K441" i="12" s="1"/>
  <c r="AN440" i="12"/>
  <c r="AM440" i="12"/>
  <c r="AL440" i="12"/>
  <c r="AK440" i="12"/>
  <c r="AJ440" i="12"/>
  <c r="AI440" i="12"/>
  <c r="AH440" i="12"/>
  <c r="AE440" i="12"/>
  <c r="J440" i="12"/>
  <c r="L440" i="12" s="1"/>
  <c r="I440" i="12"/>
  <c r="K440" i="12" s="1"/>
  <c r="AN439" i="12"/>
  <c r="AM439" i="12"/>
  <c r="AL439" i="12"/>
  <c r="AK439" i="12"/>
  <c r="AJ439" i="12"/>
  <c r="AI439" i="12"/>
  <c r="AH439" i="12"/>
  <c r="AE439" i="12"/>
  <c r="J439" i="12"/>
  <c r="L439" i="12" s="1"/>
  <c r="I439" i="12"/>
  <c r="K439" i="12" s="1"/>
  <c r="AN438" i="12"/>
  <c r="AM438" i="12"/>
  <c r="AL438" i="12"/>
  <c r="AK438" i="12"/>
  <c r="AJ438" i="12"/>
  <c r="AI438" i="12"/>
  <c r="AH438" i="12"/>
  <c r="AE438" i="12"/>
  <c r="J438" i="12"/>
  <c r="L438" i="12" s="1"/>
  <c r="I438" i="12"/>
  <c r="K438" i="12" s="1"/>
  <c r="AN437" i="12"/>
  <c r="AM437" i="12"/>
  <c r="AL437" i="12"/>
  <c r="AK437" i="12"/>
  <c r="AJ437" i="12"/>
  <c r="AI437" i="12"/>
  <c r="AH437" i="12"/>
  <c r="AE437" i="12"/>
  <c r="J437" i="12"/>
  <c r="L437" i="12" s="1"/>
  <c r="I437" i="12"/>
  <c r="K437" i="12" s="1"/>
  <c r="AN436" i="12"/>
  <c r="AM436" i="12"/>
  <c r="AL436" i="12"/>
  <c r="AK436" i="12"/>
  <c r="AJ436" i="12"/>
  <c r="AI436" i="12"/>
  <c r="AH436" i="12"/>
  <c r="AE436" i="12"/>
  <c r="J436" i="12"/>
  <c r="L436" i="12" s="1"/>
  <c r="I436" i="12"/>
  <c r="K436" i="12" s="1"/>
  <c r="AN435" i="12"/>
  <c r="AM435" i="12"/>
  <c r="AL435" i="12"/>
  <c r="AK435" i="12"/>
  <c r="AJ435" i="12"/>
  <c r="AI435" i="12"/>
  <c r="AH435" i="12"/>
  <c r="AE435" i="12"/>
  <c r="J435" i="12"/>
  <c r="L435" i="12" s="1"/>
  <c r="I435" i="12"/>
  <c r="K435" i="12" s="1"/>
  <c r="AN434" i="12"/>
  <c r="AM434" i="12"/>
  <c r="AL434" i="12"/>
  <c r="AK434" i="12"/>
  <c r="AJ434" i="12"/>
  <c r="AI434" i="12"/>
  <c r="AH434" i="12"/>
  <c r="AE434" i="12"/>
  <c r="J434" i="12"/>
  <c r="L434" i="12" s="1"/>
  <c r="I434" i="12"/>
  <c r="K434" i="12" s="1"/>
  <c r="AN433" i="12"/>
  <c r="AM433" i="12"/>
  <c r="AL433" i="12"/>
  <c r="AK433" i="12"/>
  <c r="AJ433" i="12"/>
  <c r="AI433" i="12"/>
  <c r="AH433" i="12"/>
  <c r="AE433" i="12"/>
  <c r="J433" i="12"/>
  <c r="L433" i="12" s="1"/>
  <c r="I433" i="12"/>
  <c r="K433" i="12" s="1"/>
  <c r="AN432" i="12"/>
  <c r="AM432" i="12"/>
  <c r="AL432" i="12"/>
  <c r="AK432" i="12"/>
  <c r="AJ432" i="12"/>
  <c r="AI432" i="12"/>
  <c r="AH432" i="12"/>
  <c r="AE432" i="12"/>
  <c r="J432" i="12"/>
  <c r="L432" i="12" s="1"/>
  <c r="I432" i="12"/>
  <c r="K432" i="12" s="1"/>
  <c r="AN431" i="12"/>
  <c r="AM431" i="12"/>
  <c r="AL431" i="12"/>
  <c r="AK431" i="12"/>
  <c r="AJ431" i="12"/>
  <c r="AI431" i="12"/>
  <c r="AH431" i="12"/>
  <c r="AE431" i="12"/>
  <c r="J431" i="12"/>
  <c r="L431" i="12" s="1"/>
  <c r="I431" i="12"/>
  <c r="K431" i="12" s="1"/>
  <c r="AN430" i="12"/>
  <c r="AM430" i="12"/>
  <c r="AL430" i="12"/>
  <c r="AK430" i="12"/>
  <c r="AJ430" i="12"/>
  <c r="AI430" i="12"/>
  <c r="AH430" i="12"/>
  <c r="AE430" i="12"/>
  <c r="J430" i="12"/>
  <c r="L430" i="12" s="1"/>
  <c r="I430" i="12"/>
  <c r="K430" i="12" s="1"/>
  <c r="AN429" i="12"/>
  <c r="AM429" i="12"/>
  <c r="AL429" i="12"/>
  <c r="AK429" i="12"/>
  <c r="AJ429" i="12"/>
  <c r="AI429" i="12"/>
  <c r="AH429" i="12"/>
  <c r="AE429" i="12"/>
  <c r="J429" i="12"/>
  <c r="L429" i="12" s="1"/>
  <c r="I429" i="12"/>
  <c r="K429" i="12" s="1"/>
  <c r="AN428" i="12"/>
  <c r="AM428" i="12"/>
  <c r="AL428" i="12"/>
  <c r="AK428" i="12"/>
  <c r="AJ428" i="12"/>
  <c r="AI428" i="12"/>
  <c r="AH428" i="12"/>
  <c r="AE428" i="12"/>
  <c r="J428" i="12"/>
  <c r="L428" i="12" s="1"/>
  <c r="I428" i="12"/>
  <c r="K428" i="12" s="1"/>
  <c r="AN427" i="12"/>
  <c r="AM427" i="12"/>
  <c r="AL427" i="12"/>
  <c r="AK427" i="12"/>
  <c r="AJ427" i="12"/>
  <c r="AI427" i="12"/>
  <c r="AH427" i="12"/>
  <c r="AE427" i="12"/>
  <c r="J427" i="12"/>
  <c r="L427" i="12" s="1"/>
  <c r="I427" i="12"/>
  <c r="K427" i="12" s="1"/>
  <c r="AN426" i="12"/>
  <c r="AM426" i="12"/>
  <c r="AL426" i="12"/>
  <c r="AK426" i="12"/>
  <c r="AJ426" i="12"/>
  <c r="AI426" i="12"/>
  <c r="AH426" i="12"/>
  <c r="AE426" i="12"/>
  <c r="J426" i="12"/>
  <c r="L426" i="12" s="1"/>
  <c r="I426" i="12"/>
  <c r="K426" i="12" s="1"/>
  <c r="AN425" i="12"/>
  <c r="AM425" i="12"/>
  <c r="AL425" i="12"/>
  <c r="AK425" i="12"/>
  <c r="AJ425" i="12"/>
  <c r="AI425" i="12"/>
  <c r="AH425" i="12"/>
  <c r="AE425" i="12"/>
  <c r="J425" i="12"/>
  <c r="L425" i="12" s="1"/>
  <c r="I425" i="12"/>
  <c r="K425" i="12" s="1"/>
  <c r="AN424" i="12"/>
  <c r="AM424" i="12"/>
  <c r="AL424" i="12"/>
  <c r="AK424" i="12"/>
  <c r="AJ424" i="12"/>
  <c r="AI424" i="12"/>
  <c r="AH424" i="12"/>
  <c r="AE424" i="12"/>
  <c r="J424" i="12"/>
  <c r="L424" i="12" s="1"/>
  <c r="I424" i="12"/>
  <c r="K424" i="12" s="1"/>
  <c r="AN423" i="12"/>
  <c r="AM423" i="12"/>
  <c r="AL423" i="12"/>
  <c r="AK423" i="12"/>
  <c r="AJ423" i="12"/>
  <c r="AI423" i="12"/>
  <c r="AH423" i="12"/>
  <c r="AE423" i="12"/>
  <c r="J423" i="12"/>
  <c r="L423" i="12" s="1"/>
  <c r="I423" i="12"/>
  <c r="K423" i="12" s="1"/>
  <c r="AN422" i="12"/>
  <c r="AM422" i="12"/>
  <c r="AL422" i="12"/>
  <c r="AK422" i="12"/>
  <c r="AJ422" i="12"/>
  <c r="AI422" i="12"/>
  <c r="AH422" i="12"/>
  <c r="AE422" i="12"/>
  <c r="J422" i="12"/>
  <c r="L422" i="12" s="1"/>
  <c r="I422" i="12"/>
  <c r="K422" i="12" s="1"/>
  <c r="AN421" i="12"/>
  <c r="AM421" i="12"/>
  <c r="AL421" i="12"/>
  <c r="AK421" i="12"/>
  <c r="AJ421" i="12"/>
  <c r="AI421" i="12"/>
  <c r="AH421" i="12"/>
  <c r="AE421" i="12"/>
  <c r="J421" i="12"/>
  <c r="L421" i="12" s="1"/>
  <c r="I421" i="12"/>
  <c r="K421" i="12" s="1"/>
  <c r="AN420" i="12"/>
  <c r="AM420" i="12"/>
  <c r="AL420" i="12"/>
  <c r="AK420" i="12"/>
  <c r="AJ420" i="12"/>
  <c r="AI420" i="12"/>
  <c r="AH420" i="12"/>
  <c r="AE420" i="12"/>
  <c r="J420" i="12"/>
  <c r="L420" i="12" s="1"/>
  <c r="I420" i="12"/>
  <c r="K420" i="12" s="1"/>
  <c r="AN419" i="12"/>
  <c r="AM419" i="12"/>
  <c r="AL419" i="12"/>
  <c r="AK419" i="12"/>
  <c r="AJ419" i="12"/>
  <c r="AI419" i="12"/>
  <c r="AH419" i="12"/>
  <c r="AE419" i="12"/>
  <c r="J419" i="12"/>
  <c r="L419" i="12" s="1"/>
  <c r="I419" i="12"/>
  <c r="K419" i="12" s="1"/>
  <c r="AN418" i="12"/>
  <c r="AM418" i="12"/>
  <c r="AL418" i="12"/>
  <c r="AK418" i="12"/>
  <c r="AJ418" i="12"/>
  <c r="AI418" i="12"/>
  <c r="AH418" i="12"/>
  <c r="AE418" i="12"/>
  <c r="J418" i="12"/>
  <c r="L418" i="12" s="1"/>
  <c r="I418" i="12"/>
  <c r="K418" i="12" s="1"/>
  <c r="AN417" i="12"/>
  <c r="AM417" i="12"/>
  <c r="AL417" i="12"/>
  <c r="AK417" i="12"/>
  <c r="AJ417" i="12"/>
  <c r="AI417" i="12"/>
  <c r="AH417" i="12"/>
  <c r="AE417" i="12"/>
  <c r="J417" i="12"/>
  <c r="L417" i="12" s="1"/>
  <c r="I417" i="12"/>
  <c r="K417" i="12" s="1"/>
  <c r="AN416" i="12"/>
  <c r="AM416" i="12"/>
  <c r="AL416" i="12"/>
  <c r="AK416" i="12"/>
  <c r="AJ416" i="12"/>
  <c r="AI416" i="12"/>
  <c r="AH416" i="12"/>
  <c r="AE416" i="12"/>
  <c r="J416" i="12"/>
  <c r="L416" i="12" s="1"/>
  <c r="I416" i="12"/>
  <c r="K416" i="12" s="1"/>
  <c r="AN415" i="12"/>
  <c r="AM415" i="12"/>
  <c r="AL415" i="12"/>
  <c r="AK415" i="12"/>
  <c r="AJ415" i="12"/>
  <c r="AI415" i="12"/>
  <c r="AH415" i="12"/>
  <c r="AE415" i="12"/>
  <c r="J415" i="12"/>
  <c r="L415" i="12" s="1"/>
  <c r="I415" i="12"/>
  <c r="K415" i="12" s="1"/>
  <c r="AN414" i="12"/>
  <c r="AM414" i="12"/>
  <c r="AL414" i="12"/>
  <c r="AK414" i="12"/>
  <c r="AJ414" i="12"/>
  <c r="AI414" i="12"/>
  <c r="AH414" i="12"/>
  <c r="AE414" i="12"/>
  <c r="J414" i="12"/>
  <c r="L414" i="12" s="1"/>
  <c r="I414" i="12"/>
  <c r="K414" i="12" s="1"/>
  <c r="AN413" i="12"/>
  <c r="AM413" i="12"/>
  <c r="AL413" i="12"/>
  <c r="AK413" i="12"/>
  <c r="AJ413" i="12"/>
  <c r="AI413" i="12"/>
  <c r="AH413" i="12"/>
  <c r="AE413" i="12"/>
  <c r="J413" i="12"/>
  <c r="L413" i="12" s="1"/>
  <c r="I413" i="12"/>
  <c r="K413" i="12" s="1"/>
  <c r="AN412" i="12"/>
  <c r="AM412" i="12"/>
  <c r="AL412" i="12"/>
  <c r="AK412" i="12"/>
  <c r="AJ412" i="12"/>
  <c r="AI412" i="12"/>
  <c r="AH412" i="12"/>
  <c r="AE412" i="12"/>
  <c r="J412" i="12"/>
  <c r="L412" i="12" s="1"/>
  <c r="I412" i="12"/>
  <c r="K412" i="12" s="1"/>
  <c r="AN411" i="12"/>
  <c r="AM411" i="12"/>
  <c r="AL411" i="12"/>
  <c r="AK411" i="12"/>
  <c r="AJ411" i="12"/>
  <c r="AI411" i="12"/>
  <c r="AH411" i="12"/>
  <c r="AE411" i="12"/>
  <c r="J411" i="12"/>
  <c r="L411" i="12" s="1"/>
  <c r="I411" i="12"/>
  <c r="K411" i="12" s="1"/>
  <c r="AN410" i="12"/>
  <c r="AM410" i="12"/>
  <c r="AL410" i="12"/>
  <c r="AK410" i="12"/>
  <c r="AJ410" i="12"/>
  <c r="AI410" i="12"/>
  <c r="AH410" i="12"/>
  <c r="AE410" i="12"/>
  <c r="J410" i="12"/>
  <c r="L410" i="12" s="1"/>
  <c r="I410" i="12"/>
  <c r="K410" i="12" s="1"/>
  <c r="AN409" i="12"/>
  <c r="AM409" i="12"/>
  <c r="AL409" i="12"/>
  <c r="AK409" i="12"/>
  <c r="AJ409" i="12"/>
  <c r="AI409" i="12"/>
  <c r="AH409" i="12"/>
  <c r="AE409" i="12"/>
  <c r="J409" i="12"/>
  <c r="L409" i="12" s="1"/>
  <c r="I409" i="12"/>
  <c r="K409" i="12" s="1"/>
  <c r="AN408" i="12"/>
  <c r="AM408" i="12"/>
  <c r="AL408" i="12"/>
  <c r="AK408" i="12"/>
  <c r="AJ408" i="12"/>
  <c r="AI408" i="12"/>
  <c r="AH408" i="12"/>
  <c r="AE408" i="12"/>
  <c r="J408" i="12"/>
  <c r="L408" i="12" s="1"/>
  <c r="I408" i="12"/>
  <c r="K408" i="12" s="1"/>
  <c r="AN407" i="12"/>
  <c r="AM407" i="12"/>
  <c r="AL407" i="12"/>
  <c r="AK407" i="12"/>
  <c r="AJ407" i="12"/>
  <c r="AI407" i="12"/>
  <c r="AH407" i="12"/>
  <c r="AE407" i="12"/>
  <c r="J407" i="12"/>
  <c r="L407" i="12" s="1"/>
  <c r="I407" i="12"/>
  <c r="K407" i="12" s="1"/>
  <c r="AN406" i="12"/>
  <c r="AM406" i="12"/>
  <c r="AL406" i="12"/>
  <c r="AK406" i="12"/>
  <c r="AJ406" i="12"/>
  <c r="AI406" i="12"/>
  <c r="AH406" i="12"/>
  <c r="AE406" i="12"/>
  <c r="J406" i="12"/>
  <c r="L406" i="12" s="1"/>
  <c r="I406" i="12"/>
  <c r="K406" i="12" s="1"/>
  <c r="AN405" i="12"/>
  <c r="AM405" i="12"/>
  <c r="AL405" i="12"/>
  <c r="AK405" i="12"/>
  <c r="AJ405" i="12"/>
  <c r="AI405" i="12"/>
  <c r="AH405" i="12"/>
  <c r="AE405" i="12"/>
  <c r="J405" i="12"/>
  <c r="L405" i="12" s="1"/>
  <c r="I405" i="12"/>
  <c r="K405" i="12" s="1"/>
  <c r="AN404" i="12"/>
  <c r="AM404" i="12"/>
  <c r="AL404" i="12"/>
  <c r="AK404" i="12"/>
  <c r="AJ404" i="12"/>
  <c r="AI404" i="12"/>
  <c r="AH404" i="12"/>
  <c r="AE404" i="12"/>
  <c r="J404" i="12"/>
  <c r="L404" i="12" s="1"/>
  <c r="I404" i="12"/>
  <c r="K404" i="12" s="1"/>
  <c r="AN403" i="12"/>
  <c r="AM403" i="12"/>
  <c r="AL403" i="12"/>
  <c r="AK403" i="12"/>
  <c r="AJ403" i="12"/>
  <c r="AI403" i="12"/>
  <c r="AH403" i="12"/>
  <c r="AE403" i="12"/>
  <c r="J403" i="12"/>
  <c r="L403" i="12" s="1"/>
  <c r="I403" i="12"/>
  <c r="K403" i="12" s="1"/>
  <c r="AN402" i="12"/>
  <c r="AM402" i="12"/>
  <c r="AL402" i="12"/>
  <c r="AK402" i="12"/>
  <c r="AJ402" i="12"/>
  <c r="AI402" i="12"/>
  <c r="AH402" i="12"/>
  <c r="AE402" i="12"/>
  <c r="J402" i="12"/>
  <c r="L402" i="12" s="1"/>
  <c r="I402" i="12"/>
  <c r="K402" i="12" s="1"/>
  <c r="AN401" i="12"/>
  <c r="AM401" i="12"/>
  <c r="AL401" i="12"/>
  <c r="AK401" i="12"/>
  <c r="AJ401" i="12"/>
  <c r="AI401" i="12"/>
  <c r="AH401" i="12"/>
  <c r="AE401" i="12"/>
  <c r="J401" i="12"/>
  <c r="L401" i="12" s="1"/>
  <c r="I401" i="12"/>
  <c r="K401" i="12" s="1"/>
  <c r="AN400" i="12"/>
  <c r="AM400" i="12"/>
  <c r="AL400" i="12"/>
  <c r="AK400" i="12"/>
  <c r="AJ400" i="12"/>
  <c r="AI400" i="12"/>
  <c r="AH400" i="12"/>
  <c r="AE400" i="12"/>
  <c r="J400" i="12"/>
  <c r="L400" i="12" s="1"/>
  <c r="I400" i="12"/>
  <c r="K400" i="12" s="1"/>
  <c r="AN399" i="12"/>
  <c r="AM399" i="12"/>
  <c r="AL399" i="12"/>
  <c r="AK399" i="12"/>
  <c r="AJ399" i="12"/>
  <c r="AI399" i="12"/>
  <c r="AH399" i="12"/>
  <c r="AE399" i="12"/>
  <c r="J399" i="12"/>
  <c r="L399" i="12" s="1"/>
  <c r="I399" i="12"/>
  <c r="K399" i="12" s="1"/>
  <c r="AN398" i="12"/>
  <c r="AM398" i="12"/>
  <c r="AL398" i="12"/>
  <c r="AK398" i="12"/>
  <c r="AJ398" i="12"/>
  <c r="AI398" i="12"/>
  <c r="AH398" i="12"/>
  <c r="AE398" i="12"/>
  <c r="J398" i="12"/>
  <c r="L398" i="12" s="1"/>
  <c r="I398" i="12"/>
  <c r="K398" i="12" s="1"/>
  <c r="AN397" i="12"/>
  <c r="AM397" i="12"/>
  <c r="AL397" i="12"/>
  <c r="AK397" i="12"/>
  <c r="AJ397" i="12"/>
  <c r="AI397" i="12"/>
  <c r="AH397" i="12"/>
  <c r="AE397" i="12"/>
  <c r="J397" i="12"/>
  <c r="L397" i="12" s="1"/>
  <c r="I397" i="12"/>
  <c r="K397" i="12" s="1"/>
  <c r="AN396" i="12"/>
  <c r="AM396" i="12"/>
  <c r="AL396" i="12"/>
  <c r="AK396" i="12"/>
  <c r="AJ396" i="12"/>
  <c r="AI396" i="12"/>
  <c r="AH396" i="12"/>
  <c r="AE396" i="12"/>
  <c r="J396" i="12"/>
  <c r="L396" i="12" s="1"/>
  <c r="I396" i="12"/>
  <c r="K396" i="12" s="1"/>
  <c r="AN395" i="12"/>
  <c r="AM395" i="12"/>
  <c r="AL395" i="12"/>
  <c r="AK395" i="12"/>
  <c r="AJ395" i="12"/>
  <c r="AI395" i="12"/>
  <c r="AH395" i="12"/>
  <c r="AE395" i="12"/>
  <c r="J395" i="12"/>
  <c r="L395" i="12" s="1"/>
  <c r="I395" i="12"/>
  <c r="K395" i="12" s="1"/>
  <c r="AN394" i="12"/>
  <c r="AM394" i="12"/>
  <c r="AL394" i="12"/>
  <c r="AK394" i="12"/>
  <c r="AJ394" i="12"/>
  <c r="AI394" i="12"/>
  <c r="AH394" i="12"/>
  <c r="AE394" i="12"/>
  <c r="J394" i="12"/>
  <c r="L394" i="12" s="1"/>
  <c r="I394" i="12"/>
  <c r="K394" i="12" s="1"/>
  <c r="AN393" i="12"/>
  <c r="AM393" i="12"/>
  <c r="AL393" i="12"/>
  <c r="AK393" i="12"/>
  <c r="AJ393" i="12"/>
  <c r="AI393" i="12"/>
  <c r="AH393" i="12"/>
  <c r="AE393" i="12"/>
  <c r="J393" i="12"/>
  <c r="L393" i="12" s="1"/>
  <c r="I393" i="12"/>
  <c r="K393" i="12" s="1"/>
  <c r="AN392" i="12"/>
  <c r="AM392" i="12"/>
  <c r="AL392" i="12"/>
  <c r="AK392" i="12"/>
  <c r="AJ392" i="12"/>
  <c r="AI392" i="12"/>
  <c r="AH392" i="12"/>
  <c r="AE392" i="12"/>
  <c r="J392" i="12"/>
  <c r="L392" i="12" s="1"/>
  <c r="I392" i="12"/>
  <c r="K392" i="12" s="1"/>
  <c r="AN391" i="12"/>
  <c r="AM391" i="12"/>
  <c r="AL391" i="12"/>
  <c r="AK391" i="12"/>
  <c r="AJ391" i="12"/>
  <c r="AI391" i="12"/>
  <c r="AH391" i="12"/>
  <c r="AE391" i="12"/>
  <c r="J391" i="12"/>
  <c r="L391" i="12" s="1"/>
  <c r="I391" i="12"/>
  <c r="K391" i="12" s="1"/>
  <c r="AN390" i="12"/>
  <c r="AM390" i="12"/>
  <c r="AL390" i="12"/>
  <c r="AK390" i="12"/>
  <c r="AJ390" i="12"/>
  <c r="AI390" i="12"/>
  <c r="AH390" i="12"/>
  <c r="AE390" i="12"/>
  <c r="J390" i="12"/>
  <c r="L390" i="12" s="1"/>
  <c r="I390" i="12"/>
  <c r="K390" i="12" s="1"/>
  <c r="AN389" i="12"/>
  <c r="AM389" i="12"/>
  <c r="AL389" i="12"/>
  <c r="AK389" i="12"/>
  <c r="AJ389" i="12"/>
  <c r="AI389" i="12"/>
  <c r="AH389" i="12"/>
  <c r="AE389" i="12"/>
  <c r="J389" i="12"/>
  <c r="L389" i="12" s="1"/>
  <c r="I389" i="12"/>
  <c r="K389" i="12" s="1"/>
  <c r="AN388" i="12"/>
  <c r="AM388" i="12"/>
  <c r="AL388" i="12"/>
  <c r="AK388" i="12"/>
  <c r="AJ388" i="12"/>
  <c r="AI388" i="12"/>
  <c r="AH388" i="12"/>
  <c r="AE388" i="12"/>
  <c r="J388" i="12"/>
  <c r="L388" i="12" s="1"/>
  <c r="I388" i="12"/>
  <c r="K388" i="12" s="1"/>
  <c r="AN387" i="12"/>
  <c r="AM387" i="12"/>
  <c r="AL387" i="12"/>
  <c r="AK387" i="12"/>
  <c r="AJ387" i="12"/>
  <c r="AI387" i="12"/>
  <c r="AH387" i="12"/>
  <c r="AE387" i="12"/>
  <c r="J387" i="12"/>
  <c r="L387" i="12" s="1"/>
  <c r="I387" i="12"/>
  <c r="K387" i="12" s="1"/>
  <c r="AN386" i="12"/>
  <c r="AM386" i="12"/>
  <c r="AL386" i="12"/>
  <c r="AK386" i="12"/>
  <c r="AJ386" i="12"/>
  <c r="AI386" i="12"/>
  <c r="AH386" i="12"/>
  <c r="AE386" i="12"/>
  <c r="J386" i="12"/>
  <c r="L386" i="12" s="1"/>
  <c r="I386" i="12"/>
  <c r="K386" i="12" s="1"/>
  <c r="AN385" i="12"/>
  <c r="AM385" i="12"/>
  <c r="AL385" i="12"/>
  <c r="AK385" i="12"/>
  <c r="AJ385" i="12"/>
  <c r="AI385" i="12"/>
  <c r="AH385" i="12"/>
  <c r="AE385" i="12"/>
  <c r="J385" i="12"/>
  <c r="L385" i="12" s="1"/>
  <c r="I385" i="12"/>
  <c r="K385" i="12" s="1"/>
  <c r="AN384" i="12"/>
  <c r="AM384" i="12"/>
  <c r="AL384" i="12"/>
  <c r="AK384" i="12"/>
  <c r="AJ384" i="12"/>
  <c r="AI384" i="12"/>
  <c r="AH384" i="12"/>
  <c r="AE384" i="12"/>
  <c r="J384" i="12"/>
  <c r="L384" i="12" s="1"/>
  <c r="I384" i="12"/>
  <c r="K384" i="12" s="1"/>
  <c r="AN383" i="12"/>
  <c r="AM383" i="12"/>
  <c r="AL383" i="12"/>
  <c r="AK383" i="12"/>
  <c r="AJ383" i="12"/>
  <c r="AI383" i="12"/>
  <c r="AH383" i="12"/>
  <c r="AE383" i="12"/>
  <c r="J383" i="12"/>
  <c r="L383" i="12" s="1"/>
  <c r="I383" i="12"/>
  <c r="K383" i="12" s="1"/>
  <c r="AN382" i="12"/>
  <c r="AM382" i="12"/>
  <c r="AL382" i="12"/>
  <c r="AK382" i="12"/>
  <c r="AJ382" i="12"/>
  <c r="AI382" i="12"/>
  <c r="AH382" i="12"/>
  <c r="AE382" i="12"/>
  <c r="J382" i="12"/>
  <c r="L382" i="12" s="1"/>
  <c r="I382" i="12"/>
  <c r="K382" i="12" s="1"/>
  <c r="AN381" i="12"/>
  <c r="AM381" i="12"/>
  <c r="AL381" i="12"/>
  <c r="AK381" i="12"/>
  <c r="AJ381" i="12"/>
  <c r="AI381" i="12"/>
  <c r="AH381" i="12"/>
  <c r="AE381" i="12"/>
  <c r="J381" i="12"/>
  <c r="L381" i="12" s="1"/>
  <c r="I381" i="12"/>
  <c r="K381" i="12" s="1"/>
  <c r="AN380" i="12"/>
  <c r="AM380" i="12"/>
  <c r="AL380" i="12"/>
  <c r="AK380" i="12"/>
  <c r="AJ380" i="12"/>
  <c r="AI380" i="12"/>
  <c r="AH380" i="12"/>
  <c r="AE380" i="12"/>
  <c r="J380" i="12"/>
  <c r="L380" i="12" s="1"/>
  <c r="I380" i="12"/>
  <c r="K380" i="12" s="1"/>
  <c r="AN379" i="12"/>
  <c r="AM379" i="12"/>
  <c r="AL379" i="12"/>
  <c r="AK379" i="12"/>
  <c r="AJ379" i="12"/>
  <c r="AI379" i="12"/>
  <c r="AH379" i="12"/>
  <c r="AE379" i="12"/>
  <c r="J379" i="12"/>
  <c r="L379" i="12" s="1"/>
  <c r="I379" i="12"/>
  <c r="K379" i="12" s="1"/>
  <c r="AN378" i="12"/>
  <c r="AM378" i="12"/>
  <c r="AL378" i="12"/>
  <c r="AK378" i="12"/>
  <c r="AJ378" i="12"/>
  <c r="AI378" i="12"/>
  <c r="AH378" i="12"/>
  <c r="AE378" i="12"/>
  <c r="J378" i="12"/>
  <c r="L378" i="12" s="1"/>
  <c r="I378" i="12"/>
  <c r="K378" i="12" s="1"/>
  <c r="AN377" i="12"/>
  <c r="AM377" i="12"/>
  <c r="AL377" i="12"/>
  <c r="AK377" i="12"/>
  <c r="AJ377" i="12"/>
  <c r="AI377" i="12"/>
  <c r="AH377" i="12"/>
  <c r="AE377" i="12"/>
  <c r="J377" i="12"/>
  <c r="L377" i="12" s="1"/>
  <c r="I377" i="12"/>
  <c r="K377" i="12" s="1"/>
  <c r="AN376" i="12"/>
  <c r="AM376" i="12"/>
  <c r="AL376" i="12"/>
  <c r="AK376" i="12"/>
  <c r="AJ376" i="12"/>
  <c r="AI376" i="12"/>
  <c r="AH376" i="12"/>
  <c r="AE376" i="12"/>
  <c r="J376" i="12"/>
  <c r="L376" i="12" s="1"/>
  <c r="I376" i="12"/>
  <c r="K376" i="12" s="1"/>
  <c r="AN375" i="12"/>
  <c r="AM375" i="12"/>
  <c r="AL375" i="12"/>
  <c r="AK375" i="12"/>
  <c r="AJ375" i="12"/>
  <c r="AI375" i="12"/>
  <c r="AH375" i="12"/>
  <c r="AE375" i="12"/>
  <c r="J375" i="12"/>
  <c r="L375" i="12" s="1"/>
  <c r="I375" i="12"/>
  <c r="K375" i="12" s="1"/>
  <c r="AN374" i="12"/>
  <c r="AM374" i="12"/>
  <c r="AL374" i="12"/>
  <c r="AK374" i="12"/>
  <c r="AJ374" i="12"/>
  <c r="AI374" i="12"/>
  <c r="AH374" i="12"/>
  <c r="AE374" i="12"/>
  <c r="J374" i="12"/>
  <c r="L374" i="12" s="1"/>
  <c r="I374" i="12"/>
  <c r="K374" i="12" s="1"/>
  <c r="AN373" i="12"/>
  <c r="AM373" i="12"/>
  <c r="AL373" i="12"/>
  <c r="AK373" i="12"/>
  <c r="AJ373" i="12"/>
  <c r="AI373" i="12"/>
  <c r="AH373" i="12"/>
  <c r="AE373" i="12"/>
  <c r="J373" i="12"/>
  <c r="L373" i="12" s="1"/>
  <c r="I373" i="12"/>
  <c r="K373" i="12" s="1"/>
  <c r="AN372" i="12"/>
  <c r="AM372" i="12"/>
  <c r="AL372" i="12"/>
  <c r="AK372" i="12"/>
  <c r="AJ372" i="12"/>
  <c r="AI372" i="12"/>
  <c r="AH372" i="12"/>
  <c r="AE372" i="12"/>
  <c r="J372" i="12"/>
  <c r="L372" i="12" s="1"/>
  <c r="I372" i="12"/>
  <c r="K372" i="12" s="1"/>
  <c r="AN371" i="12"/>
  <c r="AM371" i="12"/>
  <c r="AL371" i="12"/>
  <c r="AK371" i="12"/>
  <c r="AJ371" i="12"/>
  <c r="AI371" i="12"/>
  <c r="AH371" i="12"/>
  <c r="AE371" i="12"/>
  <c r="J371" i="12"/>
  <c r="L371" i="12" s="1"/>
  <c r="I371" i="12"/>
  <c r="K371" i="12" s="1"/>
  <c r="AN370" i="12"/>
  <c r="AM370" i="12"/>
  <c r="AL370" i="12"/>
  <c r="AK370" i="12"/>
  <c r="AJ370" i="12"/>
  <c r="AI370" i="12"/>
  <c r="AH370" i="12"/>
  <c r="AE370" i="12"/>
  <c r="J370" i="12"/>
  <c r="L370" i="12" s="1"/>
  <c r="I370" i="12"/>
  <c r="K370" i="12" s="1"/>
  <c r="AN369" i="12"/>
  <c r="AM369" i="12"/>
  <c r="AL369" i="12"/>
  <c r="AK369" i="12"/>
  <c r="AJ369" i="12"/>
  <c r="AI369" i="12"/>
  <c r="AH369" i="12"/>
  <c r="AE369" i="12"/>
  <c r="J369" i="12"/>
  <c r="L369" i="12" s="1"/>
  <c r="I369" i="12"/>
  <c r="K369" i="12" s="1"/>
  <c r="AN368" i="12"/>
  <c r="AM368" i="12"/>
  <c r="AL368" i="12"/>
  <c r="AK368" i="12"/>
  <c r="AJ368" i="12"/>
  <c r="AI368" i="12"/>
  <c r="AH368" i="12"/>
  <c r="AE368" i="12"/>
  <c r="J368" i="12"/>
  <c r="L368" i="12" s="1"/>
  <c r="I368" i="12"/>
  <c r="K368" i="12" s="1"/>
  <c r="AN367" i="12"/>
  <c r="AM367" i="12"/>
  <c r="AL367" i="12"/>
  <c r="AK367" i="12"/>
  <c r="AJ367" i="12"/>
  <c r="AI367" i="12"/>
  <c r="AH367" i="12"/>
  <c r="AE367" i="12"/>
  <c r="J367" i="12"/>
  <c r="L367" i="12" s="1"/>
  <c r="I367" i="12"/>
  <c r="K367" i="12" s="1"/>
  <c r="AN366" i="12"/>
  <c r="AM366" i="12"/>
  <c r="AL366" i="12"/>
  <c r="AK366" i="12"/>
  <c r="AJ366" i="12"/>
  <c r="AI366" i="12"/>
  <c r="AH366" i="12"/>
  <c r="AE366" i="12"/>
  <c r="J366" i="12"/>
  <c r="L366" i="12" s="1"/>
  <c r="I366" i="12"/>
  <c r="K366" i="12" s="1"/>
  <c r="AN365" i="12"/>
  <c r="AM365" i="12"/>
  <c r="AL365" i="12"/>
  <c r="AK365" i="12"/>
  <c r="AJ365" i="12"/>
  <c r="AI365" i="12"/>
  <c r="AH365" i="12"/>
  <c r="AE365" i="12"/>
  <c r="J365" i="12"/>
  <c r="L365" i="12" s="1"/>
  <c r="I365" i="12"/>
  <c r="K365" i="12" s="1"/>
  <c r="AN364" i="12"/>
  <c r="AM364" i="12"/>
  <c r="AL364" i="12"/>
  <c r="AK364" i="12"/>
  <c r="AJ364" i="12"/>
  <c r="AI364" i="12"/>
  <c r="AH364" i="12"/>
  <c r="AE364" i="12"/>
  <c r="J364" i="12"/>
  <c r="L364" i="12" s="1"/>
  <c r="I364" i="12"/>
  <c r="K364" i="12" s="1"/>
  <c r="AN363" i="12"/>
  <c r="AM363" i="12"/>
  <c r="AL363" i="12"/>
  <c r="AK363" i="12"/>
  <c r="AJ363" i="12"/>
  <c r="AI363" i="12"/>
  <c r="AH363" i="12"/>
  <c r="AE363" i="12"/>
  <c r="J363" i="12"/>
  <c r="L363" i="12" s="1"/>
  <c r="I363" i="12"/>
  <c r="K363" i="12" s="1"/>
  <c r="AN362" i="12"/>
  <c r="AM362" i="12"/>
  <c r="AL362" i="12"/>
  <c r="AK362" i="12"/>
  <c r="AJ362" i="12"/>
  <c r="AI362" i="12"/>
  <c r="AH362" i="12"/>
  <c r="AE362" i="12"/>
  <c r="J362" i="12"/>
  <c r="L362" i="12" s="1"/>
  <c r="I362" i="12"/>
  <c r="K362" i="12" s="1"/>
  <c r="AN361" i="12"/>
  <c r="AM361" i="12"/>
  <c r="AL361" i="12"/>
  <c r="AK361" i="12"/>
  <c r="AJ361" i="12"/>
  <c r="AI361" i="12"/>
  <c r="AH361" i="12"/>
  <c r="AE361" i="12"/>
  <c r="J361" i="12"/>
  <c r="L361" i="12" s="1"/>
  <c r="I361" i="12"/>
  <c r="K361" i="12" s="1"/>
  <c r="AN360" i="12"/>
  <c r="AM360" i="12"/>
  <c r="AL360" i="12"/>
  <c r="AK360" i="12"/>
  <c r="AJ360" i="12"/>
  <c r="AI360" i="12"/>
  <c r="AH360" i="12"/>
  <c r="AE360" i="12"/>
  <c r="J360" i="12"/>
  <c r="L360" i="12" s="1"/>
  <c r="I360" i="12"/>
  <c r="K360" i="12" s="1"/>
  <c r="AN359" i="12"/>
  <c r="AM359" i="12"/>
  <c r="AL359" i="12"/>
  <c r="AK359" i="12"/>
  <c r="AJ359" i="12"/>
  <c r="AI359" i="12"/>
  <c r="AH359" i="12"/>
  <c r="AE359" i="12"/>
  <c r="J359" i="12"/>
  <c r="L359" i="12" s="1"/>
  <c r="I359" i="12"/>
  <c r="K359" i="12" s="1"/>
  <c r="AN358" i="12"/>
  <c r="AM358" i="12"/>
  <c r="AL358" i="12"/>
  <c r="AK358" i="12"/>
  <c r="AJ358" i="12"/>
  <c r="AI358" i="12"/>
  <c r="AH358" i="12"/>
  <c r="AE358" i="12"/>
  <c r="J358" i="12"/>
  <c r="L358" i="12" s="1"/>
  <c r="I358" i="12"/>
  <c r="K358" i="12" s="1"/>
  <c r="AN357" i="12"/>
  <c r="AM357" i="12"/>
  <c r="AL357" i="12"/>
  <c r="AK357" i="12"/>
  <c r="AJ357" i="12"/>
  <c r="AI357" i="12"/>
  <c r="AH357" i="12"/>
  <c r="AE357" i="12"/>
  <c r="J357" i="12"/>
  <c r="L357" i="12" s="1"/>
  <c r="I357" i="12"/>
  <c r="K357" i="12" s="1"/>
  <c r="AN356" i="12"/>
  <c r="AM356" i="12"/>
  <c r="AL356" i="12"/>
  <c r="AK356" i="12"/>
  <c r="AJ356" i="12"/>
  <c r="AI356" i="12"/>
  <c r="AH356" i="12"/>
  <c r="AE356" i="12"/>
  <c r="J356" i="12"/>
  <c r="L356" i="12" s="1"/>
  <c r="I356" i="12"/>
  <c r="K356" i="12" s="1"/>
  <c r="AN355" i="12"/>
  <c r="AM355" i="12"/>
  <c r="AL355" i="12"/>
  <c r="AK355" i="12"/>
  <c r="AJ355" i="12"/>
  <c r="AI355" i="12"/>
  <c r="AH355" i="12"/>
  <c r="AE355" i="12"/>
  <c r="J355" i="12"/>
  <c r="L355" i="12" s="1"/>
  <c r="I355" i="12"/>
  <c r="K355" i="12" s="1"/>
  <c r="AN354" i="12"/>
  <c r="AM354" i="12"/>
  <c r="AL354" i="12"/>
  <c r="AK354" i="12"/>
  <c r="AJ354" i="12"/>
  <c r="AI354" i="12"/>
  <c r="AH354" i="12"/>
  <c r="AE354" i="12"/>
  <c r="J354" i="12"/>
  <c r="L354" i="12" s="1"/>
  <c r="I354" i="12"/>
  <c r="K354" i="12" s="1"/>
  <c r="AN353" i="12"/>
  <c r="AM353" i="12"/>
  <c r="AL353" i="12"/>
  <c r="AK353" i="12"/>
  <c r="AJ353" i="12"/>
  <c r="AI353" i="12"/>
  <c r="AH353" i="12"/>
  <c r="AE353" i="12"/>
  <c r="J353" i="12"/>
  <c r="L353" i="12" s="1"/>
  <c r="I353" i="12"/>
  <c r="K353" i="12" s="1"/>
  <c r="AN352" i="12"/>
  <c r="AM352" i="12"/>
  <c r="AL352" i="12"/>
  <c r="AK352" i="12"/>
  <c r="AJ352" i="12"/>
  <c r="AI352" i="12"/>
  <c r="AH352" i="12"/>
  <c r="AE352" i="12"/>
  <c r="J352" i="12"/>
  <c r="L352" i="12" s="1"/>
  <c r="I352" i="12"/>
  <c r="K352" i="12" s="1"/>
  <c r="AN351" i="12"/>
  <c r="AM351" i="12"/>
  <c r="AL351" i="12"/>
  <c r="AK351" i="12"/>
  <c r="AJ351" i="12"/>
  <c r="AI351" i="12"/>
  <c r="AH351" i="12"/>
  <c r="AE351" i="12"/>
  <c r="J351" i="12"/>
  <c r="L351" i="12" s="1"/>
  <c r="I351" i="12"/>
  <c r="K351" i="12" s="1"/>
  <c r="AN350" i="12"/>
  <c r="AM350" i="12"/>
  <c r="AL350" i="12"/>
  <c r="AK350" i="12"/>
  <c r="AJ350" i="12"/>
  <c r="AI350" i="12"/>
  <c r="AH350" i="12"/>
  <c r="AE350" i="12"/>
  <c r="J350" i="12"/>
  <c r="L350" i="12" s="1"/>
  <c r="I350" i="12"/>
  <c r="K350" i="12" s="1"/>
  <c r="AN349" i="12"/>
  <c r="AM349" i="12"/>
  <c r="AL349" i="12"/>
  <c r="AK349" i="12"/>
  <c r="AJ349" i="12"/>
  <c r="AI349" i="12"/>
  <c r="AH349" i="12"/>
  <c r="AE349" i="12"/>
  <c r="J349" i="12"/>
  <c r="L349" i="12" s="1"/>
  <c r="I349" i="12"/>
  <c r="K349" i="12" s="1"/>
  <c r="AN348" i="12"/>
  <c r="AM348" i="12"/>
  <c r="AL348" i="12"/>
  <c r="AK348" i="12"/>
  <c r="AJ348" i="12"/>
  <c r="AI348" i="12"/>
  <c r="AH348" i="12"/>
  <c r="AE348" i="12"/>
  <c r="J348" i="12"/>
  <c r="L348" i="12" s="1"/>
  <c r="I348" i="12"/>
  <c r="K348" i="12" s="1"/>
  <c r="AN347" i="12"/>
  <c r="AM347" i="12"/>
  <c r="AL347" i="12"/>
  <c r="AK347" i="12"/>
  <c r="AJ347" i="12"/>
  <c r="AI347" i="12"/>
  <c r="AH347" i="12"/>
  <c r="AE347" i="12"/>
  <c r="J347" i="12"/>
  <c r="L347" i="12" s="1"/>
  <c r="I347" i="12"/>
  <c r="K347" i="12" s="1"/>
  <c r="AN346" i="12"/>
  <c r="AM346" i="12"/>
  <c r="AL346" i="12"/>
  <c r="AK346" i="12"/>
  <c r="AJ346" i="12"/>
  <c r="AI346" i="12"/>
  <c r="AH346" i="12"/>
  <c r="AE346" i="12"/>
  <c r="J346" i="12"/>
  <c r="L346" i="12" s="1"/>
  <c r="I346" i="12"/>
  <c r="K346" i="12" s="1"/>
  <c r="AN345" i="12"/>
  <c r="AM345" i="12"/>
  <c r="AL345" i="12"/>
  <c r="AK345" i="12"/>
  <c r="AJ345" i="12"/>
  <c r="AI345" i="12"/>
  <c r="AH345" i="12"/>
  <c r="AE345" i="12"/>
  <c r="J345" i="12"/>
  <c r="L345" i="12" s="1"/>
  <c r="I345" i="12"/>
  <c r="K345" i="12" s="1"/>
  <c r="AN344" i="12"/>
  <c r="AM344" i="12"/>
  <c r="AL344" i="12"/>
  <c r="AK344" i="12"/>
  <c r="AJ344" i="12"/>
  <c r="AI344" i="12"/>
  <c r="AH344" i="12"/>
  <c r="AE344" i="12"/>
  <c r="J344" i="12"/>
  <c r="L344" i="12" s="1"/>
  <c r="I344" i="12"/>
  <c r="K344" i="12" s="1"/>
  <c r="AN343" i="12"/>
  <c r="AM343" i="12"/>
  <c r="AL343" i="12"/>
  <c r="AK343" i="12"/>
  <c r="AJ343" i="12"/>
  <c r="AI343" i="12"/>
  <c r="AH343" i="12"/>
  <c r="AE343" i="12"/>
  <c r="J343" i="12"/>
  <c r="L343" i="12" s="1"/>
  <c r="I343" i="12"/>
  <c r="K343" i="12" s="1"/>
  <c r="AN342" i="12"/>
  <c r="AM342" i="12"/>
  <c r="AL342" i="12"/>
  <c r="AK342" i="12"/>
  <c r="AJ342" i="12"/>
  <c r="AI342" i="12"/>
  <c r="AH342" i="12"/>
  <c r="AE342" i="12"/>
  <c r="J342" i="12"/>
  <c r="L342" i="12" s="1"/>
  <c r="I342" i="12"/>
  <c r="K342" i="12" s="1"/>
  <c r="AN341" i="12"/>
  <c r="AM341" i="12"/>
  <c r="AL341" i="12"/>
  <c r="AK341" i="12"/>
  <c r="AJ341" i="12"/>
  <c r="AI341" i="12"/>
  <c r="AH341" i="12"/>
  <c r="AE341" i="12"/>
  <c r="J341" i="12"/>
  <c r="L341" i="12" s="1"/>
  <c r="I341" i="12"/>
  <c r="K341" i="12" s="1"/>
  <c r="AN340" i="12"/>
  <c r="AM340" i="12"/>
  <c r="AL340" i="12"/>
  <c r="AK340" i="12"/>
  <c r="AJ340" i="12"/>
  <c r="AI340" i="12"/>
  <c r="AH340" i="12"/>
  <c r="AE340" i="12"/>
  <c r="J340" i="12"/>
  <c r="L340" i="12" s="1"/>
  <c r="I340" i="12"/>
  <c r="K340" i="12" s="1"/>
  <c r="AN339" i="12"/>
  <c r="AM339" i="12"/>
  <c r="AL339" i="12"/>
  <c r="AK339" i="12"/>
  <c r="AJ339" i="12"/>
  <c r="AI339" i="12"/>
  <c r="AH339" i="12"/>
  <c r="AE339" i="12"/>
  <c r="J339" i="12"/>
  <c r="L339" i="12" s="1"/>
  <c r="I339" i="12"/>
  <c r="K339" i="12" s="1"/>
  <c r="AN338" i="12"/>
  <c r="AM338" i="12"/>
  <c r="AL338" i="12"/>
  <c r="AK338" i="12"/>
  <c r="AJ338" i="12"/>
  <c r="AI338" i="12"/>
  <c r="AH338" i="12"/>
  <c r="AE338" i="12"/>
  <c r="J338" i="12"/>
  <c r="L338" i="12" s="1"/>
  <c r="I338" i="12"/>
  <c r="K338" i="12" s="1"/>
  <c r="AN337" i="12"/>
  <c r="AM337" i="12"/>
  <c r="AL337" i="12"/>
  <c r="AK337" i="12"/>
  <c r="AJ337" i="12"/>
  <c r="AI337" i="12"/>
  <c r="AH337" i="12"/>
  <c r="AE337" i="12"/>
  <c r="J337" i="12"/>
  <c r="L337" i="12" s="1"/>
  <c r="I337" i="12"/>
  <c r="K337" i="12" s="1"/>
  <c r="AN336" i="12"/>
  <c r="AM336" i="12"/>
  <c r="AL336" i="12"/>
  <c r="AK336" i="12"/>
  <c r="AJ336" i="12"/>
  <c r="AI336" i="12"/>
  <c r="AH336" i="12"/>
  <c r="AE336" i="12"/>
  <c r="J336" i="12"/>
  <c r="L336" i="12" s="1"/>
  <c r="I336" i="12"/>
  <c r="K336" i="12" s="1"/>
  <c r="AN335" i="12"/>
  <c r="AM335" i="12"/>
  <c r="AL335" i="12"/>
  <c r="AK335" i="12"/>
  <c r="AJ335" i="12"/>
  <c r="AI335" i="12"/>
  <c r="AH335" i="12"/>
  <c r="AE335" i="12"/>
  <c r="J335" i="12"/>
  <c r="L335" i="12" s="1"/>
  <c r="I335" i="12"/>
  <c r="K335" i="12" s="1"/>
  <c r="AN334" i="12"/>
  <c r="AM334" i="12"/>
  <c r="AL334" i="12"/>
  <c r="AK334" i="12"/>
  <c r="AJ334" i="12"/>
  <c r="AI334" i="12"/>
  <c r="AH334" i="12"/>
  <c r="AE334" i="12"/>
  <c r="J334" i="12"/>
  <c r="L334" i="12" s="1"/>
  <c r="I334" i="12"/>
  <c r="K334" i="12" s="1"/>
  <c r="AN333" i="12"/>
  <c r="AM333" i="12"/>
  <c r="AL333" i="12"/>
  <c r="AK333" i="12"/>
  <c r="AJ333" i="12"/>
  <c r="AI333" i="12"/>
  <c r="AH333" i="12"/>
  <c r="AE333" i="12"/>
  <c r="J333" i="12"/>
  <c r="L333" i="12" s="1"/>
  <c r="I333" i="12"/>
  <c r="K333" i="12" s="1"/>
  <c r="AN332" i="12"/>
  <c r="AM332" i="12"/>
  <c r="AL332" i="12"/>
  <c r="AK332" i="12"/>
  <c r="AJ332" i="12"/>
  <c r="AI332" i="12"/>
  <c r="AH332" i="12"/>
  <c r="AE332" i="12"/>
  <c r="J332" i="12"/>
  <c r="L332" i="12" s="1"/>
  <c r="I332" i="12"/>
  <c r="K332" i="12" s="1"/>
  <c r="AN331" i="12"/>
  <c r="AM331" i="12"/>
  <c r="AL331" i="12"/>
  <c r="AK331" i="12"/>
  <c r="AJ331" i="12"/>
  <c r="AI331" i="12"/>
  <c r="AH331" i="12"/>
  <c r="AE331" i="12"/>
  <c r="J331" i="12"/>
  <c r="L331" i="12" s="1"/>
  <c r="I331" i="12"/>
  <c r="K331" i="12" s="1"/>
  <c r="AN330" i="12"/>
  <c r="AM330" i="12"/>
  <c r="AL330" i="12"/>
  <c r="AK330" i="12"/>
  <c r="AJ330" i="12"/>
  <c r="AI330" i="12"/>
  <c r="AH330" i="12"/>
  <c r="AE330" i="12"/>
  <c r="J330" i="12"/>
  <c r="L330" i="12" s="1"/>
  <c r="I330" i="12"/>
  <c r="K330" i="12" s="1"/>
  <c r="AN329" i="12"/>
  <c r="AM329" i="12"/>
  <c r="AL329" i="12"/>
  <c r="AK329" i="12"/>
  <c r="AJ329" i="12"/>
  <c r="AI329" i="12"/>
  <c r="AH329" i="12"/>
  <c r="AE329" i="12"/>
  <c r="J329" i="12"/>
  <c r="L329" i="12" s="1"/>
  <c r="I329" i="12"/>
  <c r="K329" i="12" s="1"/>
  <c r="AN328" i="12"/>
  <c r="AM328" i="12"/>
  <c r="AL328" i="12"/>
  <c r="AK328" i="12"/>
  <c r="AJ328" i="12"/>
  <c r="AI328" i="12"/>
  <c r="AH328" i="12"/>
  <c r="AE328" i="12"/>
  <c r="J328" i="12"/>
  <c r="L328" i="12" s="1"/>
  <c r="I328" i="12"/>
  <c r="K328" i="12" s="1"/>
  <c r="AN327" i="12"/>
  <c r="AM327" i="12"/>
  <c r="AL327" i="12"/>
  <c r="AK327" i="12"/>
  <c r="AJ327" i="12"/>
  <c r="AI327" i="12"/>
  <c r="AH327" i="12"/>
  <c r="AE327" i="12"/>
  <c r="J327" i="12"/>
  <c r="L327" i="12" s="1"/>
  <c r="I327" i="12"/>
  <c r="K327" i="12" s="1"/>
  <c r="AN326" i="12"/>
  <c r="AM326" i="12"/>
  <c r="AL326" i="12"/>
  <c r="AK326" i="12"/>
  <c r="AJ326" i="12"/>
  <c r="AI326" i="12"/>
  <c r="AH326" i="12"/>
  <c r="AE326" i="12"/>
  <c r="J326" i="12"/>
  <c r="L326" i="12" s="1"/>
  <c r="I326" i="12"/>
  <c r="K326" i="12" s="1"/>
  <c r="AN325" i="12"/>
  <c r="AM325" i="12"/>
  <c r="AL325" i="12"/>
  <c r="AK325" i="12"/>
  <c r="AJ325" i="12"/>
  <c r="AI325" i="12"/>
  <c r="AH325" i="12"/>
  <c r="AE325" i="12"/>
  <c r="J325" i="12"/>
  <c r="L325" i="12" s="1"/>
  <c r="I325" i="12"/>
  <c r="K325" i="12" s="1"/>
  <c r="AN324" i="12"/>
  <c r="AM324" i="12"/>
  <c r="AL324" i="12"/>
  <c r="AK324" i="12"/>
  <c r="AJ324" i="12"/>
  <c r="AI324" i="12"/>
  <c r="AH324" i="12"/>
  <c r="AE324" i="12"/>
  <c r="J324" i="12"/>
  <c r="L324" i="12" s="1"/>
  <c r="I324" i="12"/>
  <c r="K324" i="12" s="1"/>
  <c r="AN323" i="12"/>
  <c r="AM323" i="12"/>
  <c r="AL323" i="12"/>
  <c r="AK323" i="12"/>
  <c r="AJ323" i="12"/>
  <c r="AI323" i="12"/>
  <c r="AH323" i="12"/>
  <c r="AE323" i="12"/>
  <c r="J323" i="12"/>
  <c r="L323" i="12" s="1"/>
  <c r="I323" i="12"/>
  <c r="K323" i="12" s="1"/>
  <c r="AN322" i="12"/>
  <c r="AM322" i="12"/>
  <c r="AL322" i="12"/>
  <c r="AK322" i="12"/>
  <c r="AJ322" i="12"/>
  <c r="AI322" i="12"/>
  <c r="AH322" i="12"/>
  <c r="AE322" i="12"/>
  <c r="J322" i="12"/>
  <c r="L322" i="12" s="1"/>
  <c r="I322" i="12"/>
  <c r="K322" i="12" s="1"/>
  <c r="AN321" i="12"/>
  <c r="AM321" i="12"/>
  <c r="AL321" i="12"/>
  <c r="AK321" i="12"/>
  <c r="AJ321" i="12"/>
  <c r="AI321" i="12"/>
  <c r="AH321" i="12"/>
  <c r="AE321" i="12"/>
  <c r="J321" i="12"/>
  <c r="L321" i="12" s="1"/>
  <c r="I321" i="12"/>
  <c r="K321" i="12" s="1"/>
  <c r="AN320" i="12"/>
  <c r="AM320" i="12"/>
  <c r="AL320" i="12"/>
  <c r="AK320" i="12"/>
  <c r="AJ320" i="12"/>
  <c r="AI320" i="12"/>
  <c r="AH320" i="12"/>
  <c r="AE320" i="12"/>
  <c r="J320" i="12"/>
  <c r="L320" i="12" s="1"/>
  <c r="I320" i="12"/>
  <c r="K320" i="12" s="1"/>
  <c r="AN319" i="12"/>
  <c r="AM319" i="12"/>
  <c r="AL319" i="12"/>
  <c r="AK319" i="12"/>
  <c r="AJ319" i="12"/>
  <c r="AI319" i="12"/>
  <c r="AH319" i="12"/>
  <c r="AE319" i="12"/>
  <c r="J319" i="12"/>
  <c r="L319" i="12" s="1"/>
  <c r="I319" i="12"/>
  <c r="K319" i="12" s="1"/>
  <c r="AN318" i="12"/>
  <c r="AM318" i="12"/>
  <c r="AL318" i="12"/>
  <c r="AK318" i="12"/>
  <c r="AJ318" i="12"/>
  <c r="AI318" i="12"/>
  <c r="AH318" i="12"/>
  <c r="AE318" i="12"/>
  <c r="J318" i="12"/>
  <c r="L318" i="12" s="1"/>
  <c r="I318" i="12"/>
  <c r="K318" i="12" s="1"/>
  <c r="AN317" i="12"/>
  <c r="AM317" i="12"/>
  <c r="AL317" i="12"/>
  <c r="AK317" i="12"/>
  <c r="AJ317" i="12"/>
  <c r="AI317" i="12"/>
  <c r="AH317" i="12"/>
  <c r="AE317" i="12"/>
  <c r="J317" i="12"/>
  <c r="L317" i="12" s="1"/>
  <c r="I317" i="12"/>
  <c r="K317" i="12" s="1"/>
  <c r="AN316" i="12"/>
  <c r="AM316" i="12"/>
  <c r="AL316" i="12"/>
  <c r="AK316" i="12"/>
  <c r="AJ316" i="12"/>
  <c r="AI316" i="12"/>
  <c r="AH316" i="12"/>
  <c r="AE316" i="12"/>
  <c r="J316" i="12"/>
  <c r="L316" i="12" s="1"/>
  <c r="I316" i="12"/>
  <c r="K316" i="12" s="1"/>
  <c r="AN315" i="12"/>
  <c r="AM315" i="12"/>
  <c r="AL315" i="12"/>
  <c r="AK315" i="12"/>
  <c r="AJ315" i="12"/>
  <c r="AI315" i="12"/>
  <c r="AH315" i="12"/>
  <c r="AE315" i="12"/>
  <c r="J315" i="12"/>
  <c r="L315" i="12" s="1"/>
  <c r="I315" i="12"/>
  <c r="K315" i="12" s="1"/>
  <c r="AN314" i="12"/>
  <c r="AM314" i="12"/>
  <c r="AL314" i="12"/>
  <c r="AK314" i="12"/>
  <c r="AJ314" i="12"/>
  <c r="AI314" i="12"/>
  <c r="AH314" i="12"/>
  <c r="AE314" i="12"/>
  <c r="J314" i="12"/>
  <c r="L314" i="12" s="1"/>
  <c r="I314" i="12"/>
  <c r="K314" i="12" s="1"/>
  <c r="AN313" i="12"/>
  <c r="AM313" i="12"/>
  <c r="AL313" i="12"/>
  <c r="AK313" i="12"/>
  <c r="AJ313" i="12"/>
  <c r="AI313" i="12"/>
  <c r="AH313" i="12"/>
  <c r="AE313" i="12"/>
  <c r="J313" i="12"/>
  <c r="L313" i="12" s="1"/>
  <c r="I313" i="12"/>
  <c r="K313" i="12" s="1"/>
  <c r="AN312" i="12"/>
  <c r="AM312" i="12"/>
  <c r="AL312" i="12"/>
  <c r="AK312" i="12"/>
  <c r="AJ312" i="12"/>
  <c r="AI312" i="12"/>
  <c r="AH312" i="12"/>
  <c r="AE312" i="12"/>
  <c r="J312" i="12"/>
  <c r="L312" i="12" s="1"/>
  <c r="I312" i="12"/>
  <c r="K312" i="12" s="1"/>
  <c r="AN311" i="12"/>
  <c r="AM311" i="12"/>
  <c r="AL311" i="12"/>
  <c r="AK311" i="12"/>
  <c r="AJ311" i="12"/>
  <c r="AI311" i="12"/>
  <c r="AH311" i="12"/>
  <c r="AE311" i="12"/>
  <c r="J311" i="12"/>
  <c r="L311" i="12" s="1"/>
  <c r="I311" i="12"/>
  <c r="K311" i="12" s="1"/>
  <c r="AN310" i="12"/>
  <c r="AM310" i="12"/>
  <c r="AL310" i="12"/>
  <c r="AK310" i="12"/>
  <c r="AJ310" i="12"/>
  <c r="AI310" i="12"/>
  <c r="AH310" i="12"/>
  <c r="AE310" i="12"/>
  <c r="J310" i="12"/>
  <c r="L310" i="12" s="1"/>
  <c r="I310" i="12"/>
  <c r="K310" i="12" s="1"/>
  <c r="AN309" i="12"/>
  <c r="AM309" i="12"/>
  <c r="AL309" i="12"/>
  <c r="AK309" i="12"/>
  <c r="AJ309" i="12"/>
  <c r="AI309" i="12"/>
  <c r="AH309" i="12"/>
  <c r="AE309" i="12"/>
  <c r="J309" i="12"/>
  <c r="L309" i="12" s="1"/>
  <c r="I309" i="12"/>
  <c r="K309" i="12" s="1"/>
  <c r="AN308" i="12"/>
  <c r="AM308" i="12"/>
  <c r="AL308" i="12"/>
  <c r="AK308" i="12"/>
  <c r="AJ308" i="12"/>
  <c r="AI308" i="12"/>
  <c r="AH308" i="12"/>
  <c r="AE308" i="12"/>
  <c r="J308" i="12"/>
  <c r="L308" i="12" s="1"/>
  <c r="I308" i="12"/>
  <c r="K308" i="12" s="1"/>
  <c r="AN307" i="12"/>
  <c r="AM307" i="12"/>
  <c r="AL307" i="12"/>
  <c r="AK307" i="12"/>
  <c r="AJ307" i="12"/>
  <c r="AI307" i="12"/>
  <c r="AH307" i="12"/>
  <c r="AE307" i="12"/>
  <c r="J307" i="12"/>
  <c r="L307" i="12" s="1"/>
  <c r="I307" i="12"/>
  <c r="K307" i="12" s="1"/>
  <c r="AN306" i="12"/>
  <c r="AM306" i="12"/>
  <c r="AL306" i="12"/>
  <c r="AK306" i="12"/>
  <c r="AJ306" i="12"/>
  <c r="AI306" i="12"/>
  <c r="AH306" i="12"/>
  <c r="AE306" i="12"/>
  <c r="J306" i="12"/>
  <c r="L306" i="12" s="1"/>
  <c r="I306" i="12"/>
  <c r="K306" i="12" s="1"/>
  <c r="AN305" i="12"/>
  <c r="AM305" i="12"/>
  <c r="AL305" i="12"/>
  <c r="AK305" i="12"/>
  <c r="AJ305" i="12"/>
  <c r="AI305" i="12"/>
  <c r="AH305" i="12"/>
  <c r="AE305" i="12"/>
  <c r="J305" i="12"/>
  <c r="L305" i="12" s="1"/>
  <c r="I305" i="12"/>
  <c r="K305" i="12" s="1"/>
  <c r="AN304" i="12"/>
  <c r="AM304" i="12"/>
  <c r="AL304" i="12"/>
  <c r="AK304" i="12"/>
  <c r="AJ304" i="12"/>
  <c r="AI304" i="12"/>
  <c r="AH304" i="12"/>
  <c r="AE304" i="12"/>
  <c r="J304" i="12"/>
  <c r="L304" i="12" s="1"/>
  <c r="I304" i="12"/>
  <c r="K304" i="12" s="1"/>
  <c r="AN303" i="12"/>
  <c r="AM303" i="12"/>
  <c r="AL303" i="12"/>
  <c r="AK303" i="12"/>
  <c r="AJ303" i="12"/>
  <c r="AI303" i="12"/>
  <c r="AH303" i="12"/>
  <c r="AE303" i="12"/>
  <c r="J303" i="12"/>
  <c r="L303" i="12" s="1"/>
  <c r="I303" i="12"/>
  <c r="K303" i="12" s="1"/>
  <c r="AN302" i="12"/>
  <c r="AM302" i="12"/>
  <c r="AL302" i="12"/>
  <c r="AK302" i="12"/>
  <c r="AJ302" i="12"/>
  <c r="AI302" i="12"/>
  <c r="AH302" i="12"/>
  <c r="AE302" i="12"/>
  <c r="J302" i="12"/>
  <c r="L302" i="12" s="1"/>
  <c r="I302" i="12"/>
  <c r="K302" i="12" s="1"/>
  <c r="AN301" i="12"/>
  <c r="AM301" i="12"/>
  <c r="AL301" i="12"/>
  <c r="AK301" i="12"/>
  <c r="AJ301" i="12"/>
  <c r="AI301" i="12"/>
  <c r="AH301" i="12"/>
  <c r="AE301" i="12"/>
  <c r="J301" i="12"/>
  <c r="L301" i="12" s="1"/>
  <c r="I301" i="12"/>
  <c r="K301" i="12" s="1"/>
  <c r="AN300" i="12"/>
  <c r="AM300" i="12"/>
  <c r="AL300" i="12"/>
  <c r="AK300" i="12"/>
  <c r="AJ300" i="12"/>
  <c r="AI300" i="12"/>
  <c r="AH300" i="12"/>
  <c r="AE300" i="12"/>
  <c r="J300" i="12"/>
  <c r="L300" i="12" s="1"/>
  <c r="I300" i="12"/>
  <c r="K300" i="12" s="1"/>
  <c r="AN299" i="12"/>
  <c r="AM299" i="12"/>
  <c r="AL299" i="12"/>
  <c r="AK299" i="12"/>
  <c r="AJ299" i="12"/>
  <c r="AI299" i="12"/>
  <c r="AH299" i="12"/>
  <c r="AE299" i="12"/>
  <c r="J299" i="12"/>
  <c r="L299" i="12" s="1"/>
  <c r="I299" i="12"/>
  <c r="K299" i="12" s="1"/>
  <c r="AN298" i="12"/>
  <c r="AM298" i="12"/>
  <c r="AL298" i="12"/>
  <c r="AK298" i="12"/>
  <c r="AJ298" i="12"/>
  <c r="AI298" i="12"/>
  <c r="AH298" i="12"/>
  <c r="AE298" i="12"/>
  <c r="J298" i="12"/>
  <c r="L298" i="12" s="1"/>
  <c r="I298" i="12"/>
  <c r="K298" i="12" s="1"/>
  <c r="AN297" i="12"/>
  <c r="AM297" i="12"/>
  <c r="AL297" i="12"/>
  <c r="AK297" i="12"/>
  <c r="AJ297" i="12"/>
  <c r="AI297" i="12"/>
  <c r="AH297" i="12"/>
  <c r="AE297" i="12"/>
  <c r="J297" i="12"/>
  <c r="L297" i="12" s="1"/>
  <c r="I297" i="12"/>
  <c r="K297" i="12" s="1"/>
  <c r="AN296" i="12"/>
  <c r="AM296" i="12"/>
  <c r="AL296" i="12"/>
  <c r="AK296" i="12"/>
  <c r="AJ296" i="12"/>
  <c r="AI296" i="12"/>
  <c r="AH296" i="12"/>
  <c r="AE296" i="12"/>
  <c r="J296" i="12"/>
  <c r="L296" i="12" s="1"/>
  <c r="I296" i="12"/>
  <c r="K296" i="12" s="1"/>
  <c r="AN295" i="12"/>
  <c r="AM295" i="12"/>
  <c r="AL295" i="12"/>
  <c r="AK295" i="12"/>
  <c r="AJ295" i="12"/>
  <c r="AI295" i="12"/>
  <c r="AH295" i="12"/>
  <c r="AE295" i="12"/>
  <c r="J295" i="12"/>
  <c r="L295" i="12" s="1"/>
  <c r="I295" i="12"/>
  <c r="K295" i="12" s="1"/>
  <c r="AN294" i="12"/>
  <c r="AM294" i="12"/>
  <c r="AL294" i="12"/>
  <c r="AK294" i="12"/>
  <c r="AJ294" i="12"/>
  <c r="AI294" i="12"/>
  <c r="AH294" i="12"/>
  <c r="AE294" i="12"/>
  <c r="J294" i="12"/>
  <c r="L294" i="12" s="1"/>
  <c r="I294" i="12"/>
  <c r="K294" i="12" s="1"/>
  <c r="AN293" i="12"/>
  <c r="AM293" i="12"/>
  <c r="AL293" i="12"/>
  <c r="AK293" i="12"/>
  <c r="AJ293" i="12"/>
  <c r="AI293" i="12"/>
  <c r="AH293" i="12"/>
  <c r="AE293" i="12"/>
  <c r="J293" i="12"/>
  <c r="L293" i="12" s="1"/>
  <c r="I293" i="12"/>
  <c r="K293" i="12" s="1"/>
  <c r="AN292" i="12"/>
  <c r="AM292" i="12"/>
  <c r="AL292" i="12"/>
  <c r="AK292" i="12"/>
  <c r="AJ292" i="12"/>
  <c r="AI292" i="12"/>
  <c r="AH292" i="12"/>
  <c r="AE292" i="12"/>
  <c r="J292" i="12"/>
  <c r="L292" i="12" s="1"/>
  <c r="I292" i="12"/>
  <c r="K292" i="12" s="1"/>
  <c r="AN291" i="12"/>
  <c r="AM291" i="12"/>
  <c r="AL291" i="12"/>
  <c r="AK291" i="12"/>
  <c r="AJ291" i="12"/>
  <c r="AI291" i="12"/>
  <c r="AH291" i="12"/>
  <c r="AE291" i="12"/>
  <c r="J291" i="12"/>
  <c r="L291" i="12" s="1"/>
  <c r="I291" i="12"/>
  <c r="K291" i="12" s="1"/>
  <c r="AN290" i="12"/>
  <c r="AM290" i="12"/>
  <c r="AL290" i="12"/>
  <c r="AK290" i="12"/>
  <c r="AJ290" i="12"/>
  <c r="AI290" i="12"/>
  <c r="AH290" i="12"/>
  <c r="AE290" i="12"/>
  <c r="J290" i="12"/>
  <c r="L290" i="12" s="1"/>
  <c r="I290" i="12"/>
  <c r="K290" i="12" s="1"/>
  <c r="AN289" i="12"/>
  <c r="AM289" i="12"/>
  <c r="AL289" i="12"/>
  <c r="AK289" i="12"/>
  <c r="AJ289" i="12"/>
  <c r="AI289" i="12"/>
  <c r="AH289" i="12"/>
  <c r="AE289" i="12"/>
  <c r="J289" i="12"/>
  <c r="L289" i="12" s="1"/>
  <c r="I289" i="12"/>
  <c r="K289" i="12" s="1"/>
  <c r="AN288" i="12"/>
  <c r="AM288" i="12"/>
  <c r="AL288" i="12"/>
  <c r="AK288" i="12"/>
  <c r="AJ288" i="12"/>
  <c r="AI288" i="12"/>
  <c r="AH288" i="12"/>
  <c r="AE288" i="12"/>
  <c r="J288" i="12"/>
  <c r="L288" i="12" s="1"/>
  <c r="I288" i="12"/>
  <c r="K288" i="12" s="1"/>
  <c r="AN287" i="12"/>
  <c r="AM287" i="12"/>
  <c r="AL287" i="12"/>
  <c r="AK287" i="12"/>
  <c r="AJ287" i="12"/>
  <c r="AI287" i="12"/>
  <c r="AH287" i="12"/>
  <c r="AE287" i="12"/>
  <c r="J287" i="12"/>
  <c r="L287" i="12" s="1"/>
  <c r="I287" i="12"/>
  <c r="K287" i="12" s="1"/>
  <c r="AN286" i="12"/>
  <c r="AM286" i="12"/>
  <c r="AL286" i="12"/>
  <c r="AK286" i="12"/>
  <c r="AJ286" i="12"/>
  <c r="AI286" i="12"/>
  <c r="AH286" i="12"/>
  <c r="AE286" i="12"/>
  <c r="J286" i="12"/>
  <c r="L286" i="12" s="1"/>
  <c r="I286" i="12"/>
  <c r="K286" i="12" s="1"/>
  <c r="AN285" i="12"/>
  <c r="AM285" i="12"/>
  <c r="AL285" i="12"/>
  <c r="AK285" i="12"/>
  <c r="AJ285" i="12"/>
  <c r="AI285" i="12"/>
  <c r="AH285" i="12"/>
  <c r="AE285" i="12"/>
  <c r="J285" i="12"/>
  <c r="L285" i="12" s="1"/>
  <c r="I285" i="12"/>
  <c r="K285" i="12" s="1"/>
  <c r="AN284" i="12"/>
  <c r="AM284" i="12"/>
  <c r="AL284" i="12"/>
  <c r="AK284" i="12"/>
  <c r="AJ284" i="12"/>
  <c r="AI284" i="12"/>
  <c r="AH284" i="12"/>
  <c r="AE284" i="12"/>
  <c r="J284" i="12"/>
  <c r="L284" i="12" s="1"/>
  <c r="I284" i="12"/>
  <c r="K284" i="12" s="1"/>
  <c r="AN283" i="12"/>
  <c r="AM283" i="12"/>
  <c r="AL283" i="12"/>
  <c r="AK283" i="12"/>
  <c r="AJ283" i="12"/>
  <c r="AI283" i="12"/>
  <c r="AH283" i="12"/>
  <c r="AE283" i="12"/>
  <c r="J283" i="12"/>
  <c r="L283" i="12" s="1"/>
  <c r="I283" i="12"/>
  <c r="K283" i="12" s="1"/>
  <c r="AN282" i="12"/>
  <c r="AM282" i="12"/>
  <c r="AL282" i="12"/>
  <c r="AK282" i="12"/>
  <c r="AJ282" i="12"/>
  <c r="AI282" i="12"/>
  <c r="AH282" i="12"/>
  <c r="AE282" i="12"/>
  <c r="J282" i="12"/>
  <c r="L282" i="12" s="1"/>
  <c r="I282" i="12"/>
  <c r="K282" i="12" s="1"/>
  <c r="AN281" i="12"/>
  <c r="AM281" i="12"/>
  <c r="AL281" i="12"/>
  <c r="AK281" i="12"/>
  <c r="AJ281" i="12"/>
  <c r="AI281" i="12"/>
  <c r="AH281" i="12"/>
  <c r="AE281" i="12"/>
  <c r="J281" i="12"/>
  <c r="L281" i="12" s="1"/>
  <c r="I281" i="12"/>
  <c r="K281" i="12" s="1"/>
  <c r="AN280" i="12"/>
  <c r="AM280" i="12"/>
  <c r="AL280" i="12"/>
  <c r="AK280" i="12"/>
  <c r="AJ280" i="12"/>
  <c r="AI280" i="12"/>
  <c r="AH280" i="12"/>
  <c r="AE280" i="12"/>
  <c r="J280" i="12"/>
  <c r="L280" i="12" s="1"/>
  <c r="I280" i="12"/>
  <c r="K280" i="12" s="1"/>
  <c r="AN279" i="12"/>
  <c r="AM279" i="12"/>
  <c r="AL279" i="12"/>
  <c r="AK279" i="12"/>
  <c r="AJ279" i="12"/>
  <c r="AI279" i="12"/>
  <c r="AH279" i="12"/>
  <c r="AE279" i="12"/>
  <c r="J279" i="12"/>
  <c r="L279" i="12" s="1"/>
  <c r="I279" i="12"/>
  <c r="K279" i="12" s="1"/>
  <c r="AN278" i="12"/>
  <c r="AM278" i="12"/>
  <c r="AL278" i="12"/>
  <c r="AK278" i="12"/>
  <c r="AJ278" i="12"/>
  <c r="AI278" i="12"/>
  <c r="AH278" i="12"/>
  <c r="AE278" i="12"/>
  <c r="J278" i="12"/>
  <c r="L278" i="12" s="1"/>
  <c r="I278" i="12"/>
  <c r="K278" i="12" s="1"/>
  <c r="AN277" i="12"/>
  <c r="AM277" i="12"/>
  <c r="AL277" i="12"/>
  <c r="AK277" i="12"/>
  <c r="AJ277" i="12"/>
  <c r="AI277" i="12"/>
  <c r="AH277" i="12"/>
  <c r="AE277" i="12"/>
  <c r="J277" i="12"/>
  <c r="L277" i="12" s="1"/>
  <c r="I277" i="12"/>
  <c r="K277" i="12" s="1"/>
  <c r="AN276" i="12"/>
  <c r="AM276" i="12"/>
  <c r="AL276" i="12"/>
  <c r="AK276" i="12"/>
  <c r="AJ276" i="12"/>
  <c r="AI276" i="12"/>
  <c r="AH276" i="12"/>
  <c r="AE276" i="12"/>
  <c r="J276" i="12"/>
  <c r="L276" i="12" s="1"/>
  <c r="I276" i="12"/>
  <c r="K276" i="12" s="1"/>
  <c r="AN275" i="12"/>
  <c r="AM275" i="12"/>
  <c r="AL275" i="12"/>
  <c r="AK275" i="12"/>
  <c r="AJ275" i="12"/>
  <c r="AI275" i="12"/>
  <c r="AH275" i="12"/>
  <c r="AE275" i="12"/>
  <c r="J275" i="12"/>
  <c r="L275" i="12" s="1"/>
  <c r="I275" i="12"/>
  <c r="K275" i="12" s="1"/>
  <c r="AN274" i="12"/>
  <c r="AM274" i="12"/>
  <c r="AL274" i="12"/>
  <c r="AK274" i="12"/>
  <c r="AJ274" i="12"/>
  <c r="AI274" i="12"/>
  <c r="AH274" i="12"/>
  <c r="AE274" i="12"/>
  <c r="J274" i="12"/>
  <c r="L274" i="12" s="1"/>
  <c r="I274" i="12"/>
  <c r="K274" i="12" s="1"/>
  <c r="AN273" i="12"/>
  <c r="AM273" i="12"/>
  <c r="AL273" i="12"/>
  <c r="AK273" i="12"/>
  <c r="AJ273" i="12"/>
  <c r="AI273" i="12"/>
  <c r="AH273" i="12"/>
  <c r="AE273" i="12"/>
  <c r="J273" i="12"/>
  <c r="L273" i="12" s="1"/>
  <c r="I273" i="12"/>
  <c r="K273" i="12" s="1"/>
  <c r="AN272" i="12"/>
  <c r="AM272" i="12"/>
  <c r="AL272" i="12"/>
  <c r="AK272" i="12"/>
  <c r="AJ272" i="12"/>
  <c r="AI272" i="12"/>
  <c r="AH272" i="12"/>
  <c r="AE272" i="12"/>
  <c r="J272" i="12"/>
  <c r="L272" i="12" s="1"/>
  <c r="I272" i="12"/>
  <c r="K272" i="12" s="1"/>
  <c r="AN271" i="12"/>
  <c r="AM271" i="12"/>
  <c r="AL271" i="12"/>
  <c r="AK271" i="12"/>
  <c r="AJ271" i="12"/>
  <c r="AI271" i="12"/>
  <c r="AH271" i="12"/>
  <c r="AE271" i="12"/>
  <c r="J271" i="12"/>
  <c r="L271" i="12" s="1"/>
  <c r="I271" i="12"/>
  <c r="K271" i="12" s="1"/>
  <c r="AN270" i="12"/>
  <c r="AM270" i="12"/>
  <c r="AL270" i="12"/>
  <c r="AK270" i="12"/>
  <c r="AJ270" i="12"/>
  <c r="AI270" i="12"/>
  <c r="AH270" i="12"/>
  <c r="AE270" i="12"/>
  <c r="J270" i="12"/>
  <c r="L270" i="12" s="1"/>
  <c r="I270" i="12"/>
  <c r="K270" i="12" s="1"/>
  <c r="AN269" i="12"/>
  <c r="AM269" i="12"/>
  <c r="AL269" i="12"/>
  <c r="AK269" i="12"/>
  <c r="AJ269" i="12"/>
  <c r="AI269" i="12"/>
  <c r="AH269" i="12"/>
  <c r="AE269" i="12"/>
  <c r="J269" i="12"/>
  <c r="L269" i="12" s="1"/>
  <c r="I269" i="12"/>
  <c r="K269" i="12" s="1"/>
  <c r="AN268" i="12"/>
  <c r="AM268" i="12"/>
  <c r="AL268" i="12"/>
  <c r="AK268" i="12"/>
  <c r="AJ268" i="12"/>
  <c r="AI268" i="12"/>
  <c r="AH268" i="12"/>
  <c r="AE268" i="12"/>
  <c r="J268" i="12"/>
  <c r="L268" i="12" s="1"/>
  <c r="I268" i="12"/>
  <c r="K268" i="12" s="1"/>
  <c r="AN267" i="12"/>
  <c r="AM267" i="12"/>
  <c r="AL267" i="12"/>
  <c r="AK267" i="12"/>
  <c r="AJ267" i="12"/>
  <c r="AI267" i="12"/>
  <c r="AH267" i="12"/>
  <c r="AE267" i="12"/>
  <c r="J267" i="12"/>
  <c r="L267" i="12" s="1"/>
  <c r="I267" i="12"/>
  <c r="K267" i="12" s="1"/>
  <c r="AN266" i="12"/>
  <c r="AM266" i="12"/>
  <c r="AL266" i="12"/>
  <c r="AK266" i="12"/>
  <c r="AJ266" i="12"/>
  <c r="AI266" i="12"/>
  <c r="AH266" i="12"/>
  <c r="AE266" i="12"/>
  <c r="J266" i="12"/>
  <c r="L266" i="12" s="1"/>
  <c r="I266" i="12"/>
  <c r="K266" i="12" s="1"/>
  <c r="AN265" i="12"/>
  <c r="AM265" i="12"/>
  <c r="AL265" i="12"/>
  <c r="AK265" i="12"/>
  <c r="AJ265" i="12"/>
  <c r="AI265" i="12"/>
  <c r="AH265" i="12"/>
  <c r="AE265" i="12"/>
  <c r="J265" i="12"/>
  <c r="L265" i="12" s="1"/>
  <c r="I265" i="12"/>
  <c r="K265" i="12" s="1"/>
  <c r="AN264" i="12"/>
  <c r="AM264" i="12"/>
  <c r="AL264" i="12"/>
  <c r="AK264" i="12"/>
  <c r="AJ264" i="12"/>
  <c r="AI264" i="12"/>
  <c r="AH264" i="12"/>
  <c r="AE264" i="12"/>
  <c r="J264" i="12"/>
  <c r="L264" i="12" s="1"/>
  <c r="I264" i="12"/>
  <c r="K264" i="12" s="1"/>
  <c r="AN263" i="12"/>
  <c r="AM263" i="12"/>
  <c r="AL263" i="12"/>
  <c r="AK263" i="12"/>
  <c r="AJ263" i="12"/>
  <c r="AI263" i="12"/>
  <c r="AH263" i="12"/>
  <c r="AE263" i="12"/>
  <c r="J263" i="12"/>
  <c r="L263" i="12" s="1"/>
  <c r="I263" i="12"/>
  <c r="K263" i="12" s="1"/>
  <c r="AN262" i="12"/>
  <c r="AM262" i="12"/>
  <c r="AL262" i="12"/>
  <c r="AK262" i="12"/>
  <c r="AJ262" i="12"/>
  <c r="AI262" i="12"/>
  <c r="AH262" i="12"/>
  <c r="AE262" i="12"/>
  <c r="J262" i="12"/>
  <c r="L262" i="12" s="1"/>
  <c r="I262" i="12"/>
  <c r="K262" i="12" s="1"/>
  <c r="AN261" i="12"/>
  <c r="AM261" i="12"/>
  <c r="AL261" i="12"/>
  <c r="AK261" i="12"/>
  <c r="AJ261" i="12"/>
  <c r="AI261" i="12"/>
  <c r="AH261" i="12"/>
  <c r="AE261" i="12"/>
  <c r="J261" i="12"/>
  <c r="L261" i="12" s="1"/>
  <c r="I261" i="12"/>
  <c r="K261" i="12" s="1"/>
  <c r="AN260" i="12"/>
  <c r="AM260" i="12"/>
  <c r="AL260" i="12"/>
  <c r="AK260" i="12"/>
  <c r="AJ260" i="12"/>
  <c r="AI260" i="12"/>
  <c r="AH260" i="12"/>
  <c r="AE260" i="12"/>
  <c r="J260" i="12"/>
  <c r="L260" i="12" s="1"/>
  <c r="I260" i="12"/>
  <c r="K260" i="12" s="1"/>
  <c r="AN259" i="12"/>
  <c r="AM259" i="12"/>
  <c r="AL259" i="12"/>
  <c r="AK259" i="12"/>
  <c r="AJ259" i="12"/>
  <c r="AI259" i="12"/>
  <c r="AH259" i="12"/>
  <c r="AE259" i="12"/>
  <c r="J259" i="12"/>
  <c r="L259" i="12" s="1"/>
  <c r="I259" i="12"/>
  <c r="K259" i="12" s="1"/>
  <c r="AN258" i="12"/>
  <c r="AM258" i="12"/>
  <c r="AL258" i="12"/>
  <c r="AK258" i="12"/>
  <c r="AJ258" i="12"/>
  <c r="AI258" i="12"/>
  <c r="AH258" i="12"/>
  <c r="AE258" i="12"/>
  <c r="J258" i="12"/>
  <c r="L258" i="12" s="1"/>
  <c r="I258" i="12"/>
  <c r="K258" i="12" s="1"/>
  <c r="AN257" i="12"/>
  <c r="AM257" i="12"/>
  <c r="AL257" i="12"/>
  <c r="AK257" i="12"/>
  <c r="AJ257" i="12"/>
  <c r="AI257" i="12"/>
  <c r="AH257" i="12"/>
  <c r="AE257" i="12"/>
  <c r="J257" i="12"/>
  <c r="L257" i="12" s="1"/>
  <c r="I257" i="12"/>
  <c r="K257" i="12" s="1"/>
  <c r="AN256" i="12"/>
  <c r="AM256" i="12"/>
  <c r="AL256" i="12"/>
  <c r="AK256" i="12"/>
  <c r="AJ256" i="12"/>
  <c r="AI256" i="12"/>
  <c r="AH256" i="12"/>
  <c r="AE256" i="12"/>
  <c r="J256" i="12"/>
  <c r="L256" i="12" s="1"/>
  <c r="I256" i="12"/>
  <c r="K256" i="12" s="1"/>
  <c r="AN255" i="12"/>
  <c r="AM255" i="12"/>
  <c r="AL255" i="12"/>
  <c r="AK255" i="12"/>
  <c r="AJ255" i="12"/>
  <c r="AI255" i="12"/>
  <c r="AH255" i="12"/>
  <c r="AE255" i="12"/>
  <c r="J255" i="12"/>
  <c r="L255" i="12" s="1"/>
  <c r="I255" i="12"/>
  <c r="K255" i="12" s="1"/>
  <c r="AN254" i="12"/>
  <c r="AM254" i="12"/>
  <c r="AL254" i="12"/>
  <c r="AK254" i="12"/>
  <c r="AJ254" i="12"/>
  <c r="AI254" i="12"/>
  <c r="AH254" i="12"/>
  <c r="AE254" i="12"/>
  <c r="J254" i="12"/>
  <c r="L254" i="12" s="1"/>
  <c r="I254" i="12"/>
  <c r="K254" i="12" s="1"/>
  <c r="AN253" i="12"/>
  <c r="AM253" i="12"/>
  <c r="AL253" i="12"/>
  <c r="AK253" i="12"/>
  <c r="AJ253" i="12"/>
  <c r="AI253" i="12"/>
  <c r="AH253" i="12"/>
  <c r="AE253" i="12"/>
  <c r="J253" i="12"/>
  <c r="L253" i="12" s="1"/>
  <c r="I253" i="12"/>
  <c r="K253" i="12" s="1"/>
  <c r="AN252" i="12"/>
  <c r="AM252" i="12"/>
  <c r="AL252" i="12"/>
  <c r="AK252" i="12"/>
  <c r="AJ252" i="12"/>
  <c r="AI252" i="12"/>
  <c r="AH252" i="12"/>
  <c r="AE252" i="12"/>
  <c r="J252" i="12"/>
  <c r="L252" i="12" s="1"/>
  <c r="I252" i="12"/>
  <c r="K252" i="12" s="1"/>
  <c r="AN251" i="12"/>
  <c r="AM251" i="12"/>
  <c r="AL251" i="12"/>
  <c r="AK251" i="12"/>
  <c r="AJ251" i="12"/>
  <c r="AI251" i="12"/>
  <c r="AH251" i="12"/>
  <c r="AE251" i="12"/>
  <c r="J251" i="12"/>
  <c r="L251" i="12" s="1"/>
  <c r="I251" i="12"/>
  <c r="K251" i="12" s="1"/>
  <c r="AN250" i="12"/>
  <c r="AM250" i="12"/>
  <c r="AL250" i="12"/>
  <c r="AK250" i="12"/>
  <c r="AJ250" i="12"/>
  <c r="AI250" i="12"/>
  <c r="AH250" i="12"/>
  <c r="AE250" i="12"/>
  <c r="J250" i="12"/>
  <c r="L250" i="12" s="1"/>
  <c r="I250" i="12"/>
  <c r="K250" i="12" s="1"/>
  <c r="AN249" i="12"/>
  <c r="AM249" i="12"/>
  <c r="AL249" i="12"/>
  <c r="AK249" i="12"/>
  <c r="AJ249" i="12"/>
  <c r="AI249" i="12"/>
  <c r="AH249" i="12"/>
  <c r="AE249" i="12"/>
  <c r="J249" i="12"/>
  <c r="L249" i="12" s="1"/>
  <c r="I249" i="12"/>
  <c r="K249" i="12" s="1"/>
  <c r="AN248" i="12"/>
  <c r="AM248" i="12"/>
  <c r="AL248" i="12"/>
  <c r="AK248" i="12"/>
  <c r="AJ248" i="12"/>
  <c r="AI248" i="12"/>
  <c r="AH248" i="12"/>
  <c r="AE248" i="12"/>
  <c r="J248" i="12"/>
  <c r="L248" i="12" s="1"/>
  <c r="I248" i="12"/>
  <c r="K248" i="12" s="1"/>
  <c r="AN247" i="12"/>
  <c r="AM247" i="12"/>
  <c r="AL247" i="12"/>
  <c r="AK247" i="12"/>
  <c r="AJ247" i="12"/>
  <c r="AI247" i="12"/>
  <c r="AH247" i="12"/>
  <c r="AE247" i="12"/>
  <c r="J247" i="12"/>
  <c r="L247" i="12" s="1"/>
  <c r="I247" i="12"/>
  <c r="K247" i="12" s="1"/>
  <c r="AN246" i="12"/>
  <c r="AM246" i="12"/>
  <c r="AL246" i="12"/>
  <c r="AK246" i="12"/>
  <c r="AJ246" i="12"/>
  <c r="AI246" i="12"/>
  <c r="AH246" i="12"/>
  <c r="AE246" i="12"/>
  <c r="J246" i="12"/>
  <c r="L246" i="12" s="1"/>
  <c r="I246" i="12"/>
  <c r="K246" i="12" s="1"/>
  <c r="AN245" i="12"/>
  <c r="AM245" i="12"/>
  <c r="AL245" i="12"/>
  <c r="AK245" i="12"/>
  <c r="AJ245" i="12"/>
  <c r="AI245" i="12"/>
  <c r="AH245" i="12"/>
  <c r="AE245" i="12"/>
  <c r="J245" i="12"/>
  <c r="L245" i="12" s="1"/>
  <c r="I245" i="12"/>
  <c r="K245" i="12" s="1"/>
  <c r="AN244" i="12"/>
  <c r="AM244" i="12"/>
  <c r="AL244" i="12"/>
  <c r="AK244" i="12"/>
  <c r="AJ244" i="12"/>
  <c r="AI244" i="12"/>
  <c r="AH244" i="12"/>
  <c r="AE244" i="12"/>
  <c r="J244" i="12"/>
  <c r="L244" i="12" s="1"/>
  <c r="I244" i="12"/>
  <c r="K244" i="12" s="1"/>
  <c r="AN243" i="12"/>
  <c r="AM243" i="12"/>
  <c r="AL243" i="12"/>
  <c r="AK243" i="12"/>
  <c r="AJ243" i="12"/>
  <c r="AI243" i="12"/>
  <c r="AH243" i="12"/>
  <c r="AE243" i="12"/>
  <c r="J243" i="12"/>
  <c r="L243" i="12" s="1"/>
  <c r="I243" i="12"/>
  <c r="K243" i="12" s="1"/>
  <c r="AN242" i="12"/>
  <c r="AM242" i="12"/>
  <c r="AL242" i="12"/>
  <c r="AK242" i="12"/>
  <c r="AJ242" i="12"/>
  <c r="AI242" i="12"/>
  <c r="AH242" i="12"/>
  <c r="AE242" i="12"/>
  <c r="J242" i="12"/>
  <c r="L242" i="12" s="1"/>
  <c r="I242" i="12"/>
  <c r="K242" i="12" s="1"/>
  <c r="AN241" i="12"/>
  <c r="AM241" i="12"/>
  <c r="AL241" i="12"/>
  <c r="AK241" i="12"/>
  <c r="AJ241" i="12"/>
  <c r="AI241" i="12"/>
  <c r="AH241" i="12"/>
  <c r="AE241" i="12"/>
  <c r="J241" i="12"/>
  <c r="L241" i="12" s="1"/>
  <c r="I241" i="12"/>
  <c r="K241" i="12" s="1"/>
  <c r="AN240" i="12"/>
  <c r="AM240" i="12"/>
  <c r="AL240" i="12"/>
  <c r="AK240" i="12"/>
  <c r="AJ240" i="12"/>
  <c r="AI240" i="12"/>
  <c r="AH240" i="12"/>
  <c r="AE240" i="12"/>
  <c r="J240" i="12"/>
  <c r="L240" i="12" s="1"/>
  <c r="I240" i="12"/>
  <c r="K240" i="12" s="1"/>
  <c r="AN239" i="12"/>
  <c r="AM239" i="12"/>
  <c r="AL239" i="12"/>
  <c r="AK239" i="12"/>
  <c r="AJ239" i="12"/>
  <c r="AI239" i="12"/>
  <c r="AH239" i="12"/>
  <c r="AE239" i="12"/>
  <c r="J239" i="12"/>
  <c r="L239" i="12" s="1"/>
  <c r="I239" i="12"/>
  <c r="K239" i="12" s="1"/>
  <c r="AN238" i="12"/>
  <c r="AM238" i="12"/>
  <c r="AL238" i="12"/>
  <c r="AK238" i="12"/>
  <c r="AJ238" i="12"/>
  <c r="AI238" i="12"/>
  <c r="AH238" i="12"/>
  <c r="AE238" i="12"/>
  <c r="J238" i="12"/>
  <c r="L238" i="12" s="1"/>
  <c r="I238" i="12"/>
  <c r="K238" i="12" s="1"/>
  <c r="AN237" i="12"/>
  <c r="AM237" i="12"/>
  <c r="AL237" i="12"/>
  <c r="AK237" i="12"/>
  <c r="AJ237" i="12"/>
  <c r="AI237" i="12"/>
  <c r="AH237" i="12"/>
  <c r="AE237" i="12"/>
  <c r="J237" i="12"/>
  <c r="L237" i="12" s="1"/>
  <c r="I237" i="12"/>
  <c r="K237" i="12" s="1"/>
  <c r="AN236" i="12"/>
  <c r="AM236" i="12"/>
  <c r="AL236" i="12"/>
  <c r="AK236" i="12"/>
  <c r="AJ236" i="12"/>
  <c r="AI236" i="12"/>
  <c r="AH236" i="12"/>
  <c r="AE236" i="12"/>
  <c r="J236" i="12"/>
  <c r="L236" i="12" s="1"/>
  <c r="I236" i="12"/>
  <c r="K236" i="12" s="1"/>
  <c r="AN235" i="12"/>
  <c r="AM235" i="12"/>
  <c r="AL235" i="12"/>
  <c r="AK235" i="12"/>
  <c r="AJ235" i="12"/>
  <c r="AI235" i="12"/>
  <c r="AH235" i="12"/>
  <c r="AE235" i="12"/>
  <c r="J235" i="12"/>
  <c r="L235" i="12" s="1"/>
  <c r="I235" i="12"/>
  <c r="K235" i="12" s="1"/>
  <c r="AN234" i="12"/>
  <c r="AM234" i="12"/>
  <c r="AL234" i="12"/>
  <c r="AK234" i="12"/>
  <c r="AJ234" i="12"/>
  <c r="AI234" i="12"/>
  <c r="AH234" i="12"/>
  <c r="AE234" i="12"/>
  <c r="J234" i="12"/>
  <c r="L234" i="12" s="1"/>
  <c r="I234" i="12"/>
  <c r="K234" i="12" s="1"/>
  <c r="AN233" i="12"/>
  <c r="AM233" i="12"/>
  <c r="AL233" i="12"/>
  <c r="AK233" i="12"/>
  <c r="AJ233" i="12"/>
  <c r="AI233" i="12"/>
  <c r="AH233" i="12"/>
  <c r="AE233" i="12"/>
  <c r="J233" i="12"/>
  <c r="L233" i="12" s="1"/>
  <c r="I233" i="12"/>
  <c r="K233" i="12" s="1"/>
  <c r="AN232" i="12"/>
  <c r="AM232" i="12"/>
  <c r="AL232" i="12"/>
  <c r="AK232" i="12"/>
  <c r="AJ232" i="12"/>
  <c r="AI232" i="12"/>
  <c r="AH232" i="12"/>
  <c r="AE232" i="12"/>
  <c r="J232" i="12"/>
  <c r="L232" i="12" s="1"/>
  <c r="I232" i="12"/>
  <c r="K232" i="12" s="1"/>
  <c r="AN231" i="12"/>
  <c r="AM231" i="12"/>
  <c r="AL231" i="12"/>
  <c r="AK231" i="12"/>
  <c r="AJ231" i="12"/>
  <c r="AI231" i="12"/>
  <c r="AH231" i="12"/>
  <c r="AE231" i="12"/>
  <c r="J231" i="12"/>
  <c r="L231" i="12" s="1"/>
  <c r="I231" i="12"/>
  <c r="K231" i="12" s="1"/>
  <c r="AN230" i="12"/>
  <c r="AM230" i="12"/>
  <c r="AL230" i="12"/>
  <c r="AK230" i="12"/>
  <c r="AJ230" i="12"/>
  <c r="AI230" i="12"/>
  <c r="AH230" i="12"/>
  <c r="AE230" i="12"/>
  <c r="J230" i="12"/>
  <c r="L230" i="12" s="1"/>
  <c r="I230" i="12"/>
  <c r="K230" i="12" s="1"/>
  <c r="AN229" i="12"/>
  <c r="AM229" i="12"/>
  <c r="AL229" i="12"/>
  <c r="AK229" i="12"/>
  <c r="AJ229" i="12"/>
  <c r="AI229" i="12"/>
  <c r="AH229" i="12"/>
  <c r="AE229" i="12"/>
  <c r="J229" i="12"/>
  <c r="L229" i="12" s="1"/>
  <c r="I229" i="12"/>
  <c r="K229" i="12" s="1"/>
  <c r="AN228" i="12"/>
  <c r="AM228" i="12"/>
  <c r="AL228" i="12"/>
  <c r="AK228" i="12"/>
  <c r="AJ228" i="12"/>
  <c r="AI228" i="12"/>
  <c r="AH228" i="12"/>
  <c r="AE228" i="12"/>
  <c r="J228" i="12"/>
  <c r="L228" i="12" s="1"/>
  <c r="I228" i="12"/>
  <c r="K228" i="12" s="1"/>
  <c r="AN227" i="12"/>
  <c r="AM227" i="12"/>
  <c r="AL227" i="12"/>
  <c r="AK227" i="12"/>
  <c r="AJ227" i="12"/>
  <c r="AI227" i="12"/>
  <c r="AH227" i="12"/>
  <c r="AE227" i="12"/>
  <c r="J227" i="12"/>
  <c r="L227" i="12" s="1"/>
  <c r="I227" i="12"/>
  <c r="K227" i="12" s="1"/>
  <c r="AN226" i="12"/>
  <c r="AM226" i="12"/>
  <c r="AL226" i="12"/>
  <c r="AK226" i="12"/>
  <c r="AJ226" i="12"/>
  <c r="AI226" i="12"/>
  <c r="AH226" i="12"/>
  <c r="AE226" i="12"/>
  <c r="J226" i="12"/>
  <c r="L226" i="12" s="1"/>
  <c r="I226" i="12"/>
  <c r="K226" i="12" s="1"/>
  <c r="AN225" i="12"/>
  <c r="AM225" i="12"/>
  <c r="AL225" i="12"/>
  <c r="AK225" i="12"/>
  <c r="AJ225" i="12"/>
  <c r="AI225" i="12"/>
  <c r="AH225" i="12"/>
  <c r="AE225" i="12"/>
  <c r="J225" i="12"/>
  <c r="L225" i="12" s="1"/>
  <c r="I225" i="12"/>
  <c r="K225" i="12" s="1"/>
  <c r="AN224" i="12"/>
  <c r="AM224" i="12"/>
  <c r="AL224" i="12"/>
  <c r="AK224" i="12"/>
  <c r="AJ224" i="12"/>
  <c r="AI224" i="12"/>
  <c r="AH224" i="12"/>
  <c r="AE224" i="12"/>
  <c r="J224" i="12"/>
  <c r="L224" i="12" s="1"/>
  <c r="I224" i="12"/>
  <c r="K224" i="12" s="1"/>
  <c r="AN223" i="12"/>
  <c r="AM223" i="12"/>
  <c r="AL223" i="12"/>
  <c r="AK223" i="12"/>
  <c r="AJ223" i="12"/>
  <c r="AI223" i="12"/>
  <c r="AH223" i="12"/>
  <c r="AE223" i="12"/>
  <c r="J223" i="12"/>
  <c r="L223" i="12" s="1"/>
  <c r="I223" i="12"/>
  <c r="K223" i="12" s="1"/>
  <c r="AN222" i="12"/>
  <c r="AM222" i="12"/>
  <c r="AL222" i="12"/>
  <c r="AK222" i="12"/>
  <c r="AJ222" i="12"/>
  <c r="AI222" i="12"/>
  <c r="AH222" i="12"/>
  <c r="AE222" i="12"/>
  <c r="J222" i="12"/>
  <c r="L222" i="12" s="1"/>
  <c r="I222" i="12"/>
  <c r="K222" i="12" s="1"/>
  <c r="AN221" i="12"/>
  <c r="AM221" i="12"/>
  <c r="AL221" i="12"/>
  <c r="AK221" i="12"/>
  <c r="AJ221" i="12"/>
  <c r="AI221" i="12"/>
  <c r="AH221" i="12"/>
  <c r="AE221" i="12"/>
  <c r="J221" i="12"/>
  <c r="L221" i="12" s="1"/>
  <c r="I221" i="12"/>
  <c r="K221" i="12" s="1"/>
  <c r="AN220" i="12"/>
  <c r="AM220" i="12"/>
  <c r="AL220" i="12"/>
  <c r="AK220" i="12"/>
  <c r="AJ220" i="12"/>
  <c r="AI220" i="12"/>
  <c r="AH220" i="12"/>
  <c r="AE220" i="12"/>
  <c r="J220" i="12"/>
  <c r="L220" i="12" s="1"/>
  <c r="I220" i="12"/>
  <c r="K220" i="12" s="1"/>
  <c r="AN219" i="12"/>
  <c r="AM219" i="12"/>
  <c r="AL219" i="12"/>
  <c r="AK219" i="12"/>
  <c r="AJ219" i="12"/>
  <c r="AI219" i="12"/>
  <c r="AH219" i="12"/>
  <c r="AE219" i="12"/>
  <c r="J219" i="12"/>
  <c r="L219" i="12" s="1"/>
  <c r="I219" i="12"/>
  <c r="K219" i="12" s="1"/>
  <c r="AN218" i="12"/>
  <c r="AM218" i="12"/>
  <c r="AL218" i="12"/>
  <c r="AK218" i="12"/>
  <c r="AJ218" i="12"/>
  <c r="AI218" i="12"/>
  <c r="AH218" i="12"/>
  <c r="AE218" i="12"/>
  <c r="J218" i="12"/>
  <c r="L218" i="12" s="1"/>
  <c r="I218" i="12"/>
  <c r="K218" i="12" s="1"/>
  <c r="AN217" i="12"/>
  <c r="AM217" i="12"/>
  <c r="AL217" i="12"/>
  <c r="AK217" i="12"/>
  <c r="AJ217" i="12"/>
  <c r="AI217" i="12"/>
  <c r="AH217" i="12"/>
  <c r="AE217" i="12"/>
  <c r="J217" i="12"/>
  <c r="L217" i="12" s="1"/>
  <c r="I217" i="12"/>
  <c r="K217" i="12" s="1"/>
  <c r="AN216" i="12"/>
  <c r="AM216" i="12"/>
  <c r="AL216" i="12"/>
  <c r="AK216" i="12"/>
  <c r="AJ216" i="12"/>
  <c r="AI216" i="12"/>
  <c r="AH216" i="12"/>
  <c r="AE216" i="12"/>
  <c r="J216" i="12"/>
  <c r="L216" i="12" s="1"/>
  <c r="I216" i="12"/>
  <c r="K216" i="12" s="1"/>
  <c r="AN215" i="12"/>
  <c r="AM215" i="12"/>
  <c r="AL215" i="12"/>
  <c r="AK215" i="12"/>
  <c r="AJ215" i="12"/>
  <c r="AI215" i="12"/>
  <c r="AH215" i="12"/>
  <c r="AE215" i="12"/>
  <c r="J215" i="12"/>
  <c r="L215" i="12" s="1"/>
  <c r="I215" i="12"/>
  <c r="K215" i="12" s="1"/>
  <c r="AN214" i="12"/>
  <c r="AM214" i="12"/>
  <c r="AL214" i="12"/>
  <c r="AK214" i="12"/>
  <c r="AJ214" i="12"/>
  <c r="AI214" i="12"/>
  <c r="AH214" i="12"/>
  <c r="AE214" i="12"/>
  <c r="J214" i="12"/>
  <c r="L214" i="12" s="1"/>
  <c r="I214" i="12"/>
  <c r="K214" i="12" s="1"/>
  <c r="AN213" i="12"/>
  <c r="AM213" i="12"/>
  <c r="AL213" i="12"/>
  <c r="AK213" i="12"/>
  <c r="AJ213" i="12"/>
  <c r="AI213" i="12"/>
  <c r="AH213" i="12"/>
  <c r="AE213" i="12"/>
  <c r="J213" i="12"/>
  <c r="L213" i="12" s="1"/>
  <c r="I213" i="12"/>
  <c r="K213" i="12" s="1"/>
  <c r="AN212" i="12"/>
  <c r="AM212" i="12"/>
  <c r="AL212" i="12"/>
  <c r="AK212" i="12"/>
  <c r="AJ212" i="12"/>
  <c r="AI212" i="12"/>
  <c r="AH212" i="12"/>
  <c r="AE212" i="12"/>
  <c r="J212" i="12"/>
  <c r="L212" i="12" s="1"/>
  <c r="I212" i="12"/>
  <c r="K212" i="12" s="1"/>
  <c r="AN211" i="12"/>
  <c r="AM211" i="12"/>
  <c r="AL211" i="12"/>
  <c r="AK211" i="12"/>
  <c r="AJ211" i="12"/>
  <c r="AI211" i="12"/>
  <c r="AH211" i="12"/>
  <c r="AE211" i="12"/>
  <c r="J211" i="12"/>
  <c r="L211" i="12" s="1"/>
  <c r="I211" i="12"/>
  <c r="K211" i="12" s="1"/>
  <c r="AN210" i="12"/>
  <c r="AM210" i="12"/>
  <c r="AL210" i="12"/>
  <c r="AK210" i="12"/>
  <c r="AJ210" i="12"/>
  <c r="AI210" i="12"/>
  <c r="AH210" i="12"/>
  <c r="AE210" i="12"/>
  <c r="J210" i="12"/>
  <c r="L210" i="12" s="1"/>
  <c r="I210" i="12"/>
  <c r="K210" i="12" s="1"/>
  <c r="AN209" i="12"/>
  <c r="AM209" i="12"/>
  <c r="AL209" i="12"/>
  <c r="AK209" i="12"/>
  <c r="AJ209" i="12"/>
  <c r="AI209" i="12"/>
  <c r="AH209" i="12"/>
  <c r="AE209" i="12"/>
  <c r="J209" i="12"/>
  <c r="L209" i="12" s="1"/>
  <c r="I209" i="12"/>
  <c r="K209" i="12" s="1"/>
  <c r="AN208" i="12"/>
  <c r="AM208" i="12"/>
  <c r="AL208" i="12"/>
  <c r="AK208" i="12"/>
  <c r="AJ208" i="12"/>
  <c r="AI208" i="12"/>
  <c r="AH208" i="12"/>
  <c r="AE208" i="12"/>
  <c r="J208" i="12"/>
  <c r="L208" i="12" s="1"/>
  <c r="I208" i="12"/>
  <c r="K208" i="12" s="1"/>
  <c r="AN207" i="12"/>
  <c r="AM207" i="12"/>
  <c r="AL207" i="12"/>
  <c r="AK207" i="12"/>
  <c r="AJ207" i="12"/>
  <c r="AI207" i="12"/>
  <c r="AH207" i="12"/>
  <c r="AE207" i="12"/>
  <c r="J207" i="12"/>
  <c r="L207" i="12" s="1"/>
  <c r="I207" i="12"/>
  <c r="K207" i="12" s="1"/>
  <c r="AN206" i="12"/>
  <c r="AM206" i="12"/>
  <c r="AL206" i="12"/>
  <c r="AK206" i="12"/>
  <c r="AJ206" i="12"/>
  <c r="AI206" i="12"/>
  <c r="AH206" i="12"/>
  <c r="AE206" i="12"/>
  <c r="J206" i="12"/>
  <c r="L206" i="12" s="1"/>
  <c r="I206" i="12"/>
  <c r="K206" i="12" s="1"/>
  <c r="AN205" i="12"/>
  <c r="AM205" i="12"/>
  <c r="AL205" i="12"/>
  <c r="AK205" i="12"/>
  <c r="AJ205" i="12"/>
  <c r="AI205" i="12"/>
  <c r="AH205" i="12"/>
  <c r="AE205" i="12"/>
  <c r="J205" i="12"/>
  <c r="L205" i="12" s="1"/>
  <c r="I205" i="12"/>
  <c r="K205" i="12" s="1"/>
  <c r="AN204" i="12"/>
  <c r="AM204" i="12"/>
  <c r="AL204" i="12"/>
  <c r="AK204" i="12"/>
  <c r="AJ204" i="12"/>
  <c r="AI204" i="12"/>
  <c r="AH204" i="12"/>
  <c r="AE204" i="12"/>
  <c r="J204" i="12"/>
  <c r="L204" i="12" s="1"/>
  <c r="I204" i="12"/>
  <c r="K204" i="12" s="1"/>
  <c r="AN203" i="12"/>
  <c r="AM203" i="12"/>
  <c r="AL203" i="12"/>
  <c r="AK203" i="12"/>
  <c r="AJ203" i="12"/>
  <c r="AI203" i="12"/>
  <c r="AH203" i="12"/>
  <c r="AE203" i="12"/>
  <c r="J203" i="12"/>
  <c r="L203" i="12" s="1"/>
  <c r="I203" i="12"/>
  <c r="K203" i="12" s="1"/>
  <c r="AN202" i="12"/>
  <c r="AM202" i="12"/>
  <c r="AL202" i="12"/>
  <c r="AK202" i="12"/>
  <c r="AJ202" i="12"/>
  <c r="AI202" i="12"/>
  <c r="AH202" i="12"/>
  <c r="AE202" i="12"/>
  <c r="J202" i="12"/>
  <c r="L202" i="12" s="1"/>
  <c r="I202" i="12"/>
  <c r="K202" i="12" s="1"/>
  <c r="AN201" i="12"/>
  <c r="AM201" i="12"/>
  <c r="AL201" i="12"/>
  <c r="AK201" i="12"/>
  <c r="AJ201" i="12"/>
  <c r="AI201" i="12"/>
  <c r="AH201" i="12"/>
  <c r="AE201" i="12"/>
  <c r="J201" i="12"/>
  <c r="L201" i="12" s="1"/>
  <c r="I201" i="12"/>
  <c r="K201" i="12" s="1"/>
  <c r="AN200" i="12"/>
  <c r="AM200" i="12"/>
  <c r="AL200" i="12"/>
  <c r="AK200" i="12"/>
  <c r="AJ200" i="12"/>
  <c r="AI200" i="12"/>
  <c r="AH200" i="12"/>
  <c r="AE200" i="12"/>
  <c r="J200" i="12"/>
  <c r="L200" i="12" s="1"/>
  <c r="I200" i="12"/>
  <c r="K200" i="12" s="1"/>
  <c r="AN199" i="12"/>
  <c r="AM199" i="12"/>
  <c r="AL199" i="12"/>
  <c r="AK199" i="12"/>
  <c r="AJ199" i="12"/>
  <c r="AI199" i="12"/>
  <c r="AH199" i="12"/>
  <c r="AE199" i="12"/>
  <c r="J199" i="12"/>
  <c r="L199" i="12" s="1"/>
  <c r="I199" i="12"/>
  <c r="K199" i="12" s="1"/>
  <c r="AN198" i="12"/>
  <c r="AM198" i="12"/>
  <c r="AL198" i="12"/>
  <c r="AK198" i="12"/>
  <c r="AJ198" i="12"/>
  <c r="AI198" i="12"/>
  <c r="AH198" i="12"/>
  <c r="AE198" i="12"/>
  <c r="J198" i="12"/>
  <c r="L198" i="12" s="1"/>
  <c r="I198" i="12"/>
  <c r="K198" i="12" s="1"/>
  <c r="AN197" i="12"/>
  <c r="AM197" i="12"/>
  <c r="AL197" i="12"/>
  <c r="AK197" i="12"/>
  <c r="AJ197" i="12"/>
  <c r="AI197" i="12"/>
  <c r="AH197" i="12"/>
  <c r="AE197" i="12"/>
  <c r="J197" i="12"/>
  <c r="L197" i="12" s="1"/>
  <c r="I197" i="12"/>
  <c r="K197" i="12" s="1"/>
  <c r="AN196" i="12"/>
  <c r="AM196" i="12"/>
  <c r="AL196" i="12"/>
  <c r="AK196" i="12"/>
  <c r="AJ196" i="12"/>
  <c r="AI196" i="12"/>
  <c r="AH196" i="12"/>
  <c r="AE196" i="12"/>
  <c r="J196" i="12"/>
  <c r="L196" i="12" s="1"/>
  <c r="I196" i="12"/>
  <c r="K196" i="12" s="1"/>
  <c r="AN195" i="12"/>
  <c r="AM195" i="12"/>
  <c r="AL195" i="12"/>
  <c r="AK195" i="12"/>
  <c r="AJ195" i="12"/>
  <c r="AI195" i="12"/>
  <c r="AH195" i="12"/>
  <c r="AE195" i="12"/>
  <c r="J195" i="12"/>
  <c r="L195" i="12" s="1"/>
  <c r="I195" i="12"/>
  <c r="K195" i="12" s="1"/>
  <c r="AN194" i="12"/>
  <c r="AM194" i="12"/>
  <c r="AL194" i="12"/>
  <c r="AK194" i="12"/>
  <c r="AJ194" i="12"/>
  <c r="AI194" i="12"/>
  <c r="AH194" i="12"/>
  <c r="AE194" i="12"/>
  <c r="J194" i="12"/>
  <c r="L194" i="12" s="1"/>
  <c r="I194" i="12"/>
  <c r="K194" i="12" s="1"/>
  <c r="AN193" i="12"/>
  <c r="AM193" i="12"/>
  <c r="AL193" i="12"/>
  <c r="AK193" i="12"/>
  <c r="AJ193" i="12"/>
  <c r="AI193" i="12"/>
  <c r="AH193" i="12"/>
  <c r="AE193" i="12"/>
  <c r="J193" i="12"/>
  <c r="L193" i="12" s="1"/>
  <c r="I193" i="12"/>
  <c r="K193" i="12" s="1"/>
  <c r="AN192" i="12"/>
  <c r="AM192" i="12"/>
  <c r="AL192" i="12"/>
  <c r="AK192" i="12"/>
  <c r="AJ192" i="12"/>
  <c r="AI192" i="12"/>
  <c r="AH192" i="12"/>
  <c r="AE192" i="12"/>
  <c r="J192" i="12"/>
  <c r="L192" i="12" s="1"/>
  <c r="I192" i="12"/>
  <c r="K192" i="12" s="1"/>
  <c r="AN191" i="12"/>
  <c r="AM191" i="12"/>
  <c r="AL191" i="12"/>
  <c r="AK191" i="12"/>
  <c r="AJ191" i="12"/>
  <c r="AI191" i="12"/>
  <c r="AH191" i="12"/>
  <c r="AE191" i="12"/>
  <c r="J191" i="12"/>
  <c r="L191" i="12" s="1"/>
  <c r="I191" i="12"/>
  <c r="K191" i="12" s="1"/>
  <c r="AN190" i="12"/>
  <c r="AM190" i="12"/>
  <c r="AL190" i="12"/>
  <c r="AK190" i="12"/>
  <c r="AJ190" i="12"/>
  <c r="AI190" i="12"/>
  <c r="AH190" i="12"/>
  <c r="AE190" i="12"/>
  <c r="J190" i="12"/>
  <c r="L190" i="12" s="1"/>
  <c r="I190" i="12"/>
  <c r="K190" i="12" s="1"/>
  <c r="AN189" i="12"/>
  <c r="AM189" i="12"/>
  <c r="AL189" i="12"/>
  <c r="AK189" i="12"/>
  <c r="AJ189" i="12"/>
  <c r="AI189" i="12"/>
  <c r="AH189" i="12"/>
  <c r="AE189" i="12"/>
  <c r="J189" i="12"/>
  <c r="L189" i="12" s="1"/>
  <c r="I189" i="12"/>
  <c r="K189" i="12" s="1"/>
  <c r="AN188" i="12"/>
  <c r="AM188" i="12"/>
  <c r="AL188" i="12"/>
  <c r="AK188" i="12"/>
  <c r="AJ188" i="12"/>
  <c r="AI188" i="12"/>
  <c r="AH188" i="12"/>
  <c r="AE188" i="12"/>
  <c r="J188" i="12"/>
  <c r="L188" i="12" s="1"/>
  <c r="I188" i="12"/>
  <c r="K188" i="12" s="1"/>
  <c r="AN187" i="12"/>
  <c r="AM187" i="12"/>
  <c r="AL187" i="12"/>
  <c r="AK187" i="12"/>
  <c r="AJ187" i="12"/>
  <c r="AI187" i="12"/>
  <c r="AH187" i="12"/>
  <c r="AE187" i="12"/>
  <c r="J187" i="12"/>
  <c r="L187" i="12" s="1"/>
  <c r="I187" i="12"/>
  <c r="K187" i="12" s="1"/>
  <c r="AN186" i="12"/>
  <c r="AM186" i="12"/>
  <c r="AL186" i="12"/>
  <c r="AK186" i="12"/>
  <c r="AJ186" i="12"/>
  <c r="AI186" i="12"/>
  <c r="AH186" i="12"/>
  <c r="AE186" i="12"/>
  <c r="J186" i="12"/>
  <c r="L186" i="12" s="1"/>
  <c r="I186" i="12"/>
  <c r="K186" i="12" s="1"/>
  <c r="AN185" i="12"/>
  <c r="AM185" i="12"/>
  <c r="AL185" i="12"/>
  <c r="AK185" i="12"/>
  <c r="AJ185" i="12"/>
  <c r="AI185" i="12"/>
  <c r="AH185" i="12"/>
  <c r="AE185" i="12"/>
  <c r="J185" i="12"/>
  <c r="L185" i="12" s="1"/>
  <c r="I185" i="12"/>
  <c r="K185" i="12" s="1"/>
  <c r="AN184" i="12"/>
  <c r="AM184" i="12"/>
  <c r="AL184" i="12"/>
  <c r="AK184" i="12"/>
  <c r="AJ184" i="12"/>
  <c r="AI184" i="12"/>
  <c r="AH184" i="12"/>
  <c r="AE184" i="12"/>
  <c r="J184" i="12"/>
  <c r="L184" i="12" s="1"/>
  <c r="I184" i="12"/>
  <c r="K184" i="12" s="1"/>
  <c r="AN183" i="12"/>
  <c r="AM183" i="12"/>
  <c r="AL183" i="12"/>
  <c r="AK183" i="12"/>
  <c r="AJ183" i="12"/>
  <c r="AI183" i="12"/>
  <c r="AH183" i="12"/>
  <c r="AE183" i="12"/>
  <c r="J183" i="12"/>
  <c r="L183" i="12" s="1"/>
  <c r="I183" i="12"/>
  <c r="K183" i="12" s="1"/>
  <c r="AN182" i="12"/>
  <c r="AM182" i="12"/>
  <c r="AL182" i="12"/>
  <c r="AK182" i="12"/>
  <c r="AJ182" i="12"/>
  <c r="AI182" i="12"/>
  <c r="AH182" i="12"/>
  <c r="AE182" i="12"/>
  <c r="J182" i="12"/>
  <c r="L182" i="12" s="1"/>
  <c r="I182" i="12"/>
  <c r="K182" i="12" s="1"/>
  <c r="AN181" i="12"/>
  <c r="AM181" i="12"/>
  <c r="AL181" i="12"/>
  <c r="AK181" i="12"/>
  <c r="AJ181" i="12"/>
  <c r="AI181" i="12"/>
  <c r="AH181" i="12"/>
  <c r="AE181" i="12"/>
  <c r="J181" i="12"/>
  <c r="L181" i="12" s="1"/>
  <c r="I181" i="12"/>
  <c r="K181" i="12" s="1"/>
  <c r="AN180" i="12"/>
  <c r="AM180" i="12"/>
  <c r="AL180" i="12"/>
  <c r="AK180" i="12"/>
  <c r="AJ180" i="12"/>
  <c r="AI180" i="12"/>
  <c r="AH180" i="12"/>
  <c r="AE180" i="12"/>
  <c r="J180" i="12"/>
  <c r="L180" i="12" s="1"/>
  <c r="I180" i="12"/>
  <c r="K180" i="12" s="1"/>
  <c r="AN179" i="12"/>
  <c r="AM179" i="12"/>
  <c r="AL179" i="12"/>
  <c r="AK179" i="12"/>
  <c r="AJ179" i="12"/>
  <c r="AI179" i="12"/>
  <c r="AH179" i="12"/>
  <c r="AE179" i="12"/>
  <c r="J179" i="12"/>
  <c r="L179" i="12" s="1"/>
  <c r="I179" i="12"/>
  <c r="K179" i="12" s="1"/>
  <c r="AN178" i="12"/>
  <c r="AM178" i="12"/>
  <c r="AL178" i="12"/>
  <c r="AK178" i="12"/>
  <c r="AJ178" i="12"/>
  <c r="AI178" i="12"/>
  <c r="AH178" i="12"/>
  <c r="AE178" i="12"/>
  <c r="J178" i="12"/>
  <c r="L178" i="12" s="1"/>
  <c r="I178" i="12"/>
  <c r="K178" i="12" s="1"/>
  <c r="AN177" i="12"/>
  <c r="AM177" i="12"/>
  <c r="AL177" i="12"/>
  <c r="AK177" i="12"/>
  <c r="AJ177" i="12"/>
  <c r="AI177" i="12"/>
  <c r="AH177" i="12"/>
  <c r="AE177" i="12"/>
  <c r="J177" i="12"/>
  <c r="L177" i="12" s="1"/>
  <c r="I177" i="12"/>
  <c r="K177" i="12" s="1"/>
  <c r="AN176" i="12"/>
  <c r="AM176" i="12"/>
  <c r="AL176" i="12"/>
  <c r="AK176" i="12"/>
  <c r="AJ176" i="12"/>
  <c r="AI176" i="12"/>
  <c r="AH176" i="12"/>
  <c r="AE176" i="12"/>
  <c r="J176" i="12"/>
  <c r="L176" i="12" s="1"/>
  <c r="I176" i="12"/>
  <c r="K176" i="12" s="1"/>
  <c r="AN175" i="12"/>
  <c r="AM175" i="12"/>
  <c r="AL175" i="12"/>
  <c r="AK175" i="12"/>
  <c r="AJ175" i="12"/>
  <c r="AI175" i="12"/>
  <c r="AH175" i="12"/>
  <c r="AE175" i="12"/>
  <c r="J175" i="12"/>
  <c r="L175" i="12" s="1"/>
  <c r="I175" i="12"/>
  <c r="K175" i="12" s="1"/>
  <c r="AN174" i="12"/>
  <c r="AM174" i="12"/>
  <c r="AL174" i="12"/>
  <c r="AK174" i="12"/>
  <c r="AJ174" i="12"/>
  <c r="AI174" i="12"/>
  <c r="AH174" i="12"/>
  <c r="AE174" i="12"/>
  <c r="J174" i="12"/>
  <c r="L174" i="12" s="1"/>
  <c r="I174" i="12"/>
  <c r="K174" i="12" s="1"/>
  <c r="AN173" i="12"/>
  <c r="AM173" i="12"/>
  <c r="AL173" i="12"/>
  <c r="AK173" i="12"/>
  <c r="AJ173" i="12"/>
  <c r="AI173" i="12"/>
  <c r="AH173" i="12"/>
  <c r="AE173" i="12"/>
  <c r="J173" i="12"/>
  <c r="L173" i="12" s="1"/>
  <c r="I173" i="12"/>
  <c r="K173" i="12" s="1"/>
  <c r="AN172" i="12"/>
  <c r="AM172" i="12"/>
  <c r="AL172" i="12"/>
  <c r="AK172" i="12"/>
  <c r="AJ172" i="12"/>
  <c r="AI172" i="12"/>
  <c r="AH172" i="12"/>
  <c r="AE172" i="12"/>
  <c r="J172" i="12"/>
  <c r="L172" i="12" s="1"/>
  <c r="I172" i="12"/>
  <c r="K172" i="12" s="1"/>
  <c r="AN171" i="12"/>
  <c r="AM171" i="12"/>
  <c r="AL171" i="12"/>
  <c r="AK171" i="12"/>
  <c r="AJ171" i="12"/>
  <c r="AI171" i="12"/>
  <c r="AH171" i="12"/>
  <c r="AE171" i="12"/>
  <c r="J171" i="12"/>
  <c r="L171" i="12" s="1"/>
  <c r="I171" i="12"/>
  <c r="K171" i="12" s="1"/>
  <c r="AN170" i="12"/>
  <c r="AM170" i="12"/>
  <c r="AL170" i="12"/>
  <c r="AK170" i="12"/>
  <c r="AJ170" i="12"/>
  <c r="AI170" i="12"/>
  <c r="AH170" i="12"/>
  <c r="AE170" i="12"/>
  <c r="J170" i="12"/>
  <c r="L170" i="12" s="1"/>
  <c r="I170" i="12"/>
  <c r="K170" i="12" s="1"/>
  <c r="AN169" i="12"/>
  <c r="AM169" i="12"/>
  <c r="AL169" i="12"/>
  <c r="AK169" i="12"/>
  <c r="AJ169" i="12"/>
  <c r="AI169" i="12"/>
  <c r="AH169" i="12"/>
  <c r="AE169" i="12"/>
  <c r="J169" i="12"/>
  <c r="L169" i="12" s="1"/>
  <c r="I169" i="12"/>
  <c r="K169" i="12" s="1"/>
  <c r="AN168" i="12"/>
  <c r="AM168" i="12"/>
  <c r="AL168" i="12"/>
  <c r="AK168" i="12"/>
  <c r="AJ168" i="12"/>
  <c r="AI168" i="12"/>
  <c r="AH168" i="12"/>
  <c r="AE168" i="12"/>
  <c r="J168" i="12"/>
  <c r="L168" i="12" s="1"/>
  <c r="I168" i="12"/>
  <c r="K168" i="12" s="1"/>
  <c r="AN167" i="12"/>
  <c r="AM167" i="12"/>
  <c r="AL167" i="12"/>
  <c r="AK167" i="12"/>
  <c r="AJ167" i="12"/>
  <c r="AI167" i="12"/>
  <c r="AH167" i="12"/>
  <c r="AE167" i="12"/>
  <c r="J167" i="12"/>
  <c r="L167" i="12" s="1"/>
  <c r="I167" i="12"/>
  <c r="K167" i="12" s="1"/>
  <c r="AN166" i="12"/>
  <c r="AM166" i="12"/>
  <c r="AL166" i="12"/>
  <c r="AK166" i="12"/>
  <c r="AJ166" i="12"/>
  <c r="AI166" i="12"/>
  <c r="AH166" i="12"/>
  <c r="AE166" i="12"/>
  <c r="J166" i="12"/>
  <c r="L166" i="12" s="1"/>
  <c r="I166" i="12"/>
  <c r="K166" i="12" s="1"/>
  <c r="AN165" i="12"/>
  <c r="AM165" i="12"/>
  <c r="AL165" i="12"/>
  <c r="AK165" i="12"/>
  <c r="AJ165" i="12"/>
  <c r="AI165" i="12"/>
  <c r="AH165" i="12"/>
  <c r="AE165" i="12"/>
  <c r="J165" i="12"/>
  <c r="L165" i="12" s="1"/>
  <c r="I165" i="12"/>
  <c r="K165" i="12" s="1"/>
  <c r="AN164" i="12"/>
  <c r="AM164" i="12"/>
  <c r="AL164" i="12"/>
  <c r="AK164" i="12"/>
  <c r="AJ164" i="12"/>
  <c r="AI164" i="12"/>
  <c r="AH164" i="12"/>
  <c r="AE164" i="12"/>
  <c r="J164" i="12"/>
  <c r="L164" i="12" s="1"/>
  <c r="I164" i="12"/>
  <c r="K164" i="12" s="1"/>
  <c r="AN163" i="12"/>
  <c r="AM163" i="12"/>
  <c r="AL163" i="12"/>
  <c r="AK163" i="12"/>
  <c r="AJ163" i="12"/>
  <c r="AI163" i="12"/>
  <c r="AH163" i="12"/>
  <c r="AE163" i="12"/>
  <c r="J163" i="12"/>
  <c r="L163" i="12" s="1"/>
  <c r="I163" i="12"/>
  <c r="K163" i="12" s="1"/>
  <c r="AN162" i="12"/>
  <c r="AM162" i="12"/>
  <c r="AL162" i="12"/>
  <c r="AK162" i="12"/>
  <c r="AJ162" i="12"/>
  <c r="AI162" i="12"/>
  <c r="AH162" i="12"/>
  <c r="AE162" i="12"/>
  <c r="J162" i="12"/>
  <c r="L162" i="12" s="1"/>
  <c r="I162" i="12"/>
  <c r="K162" i="12" s="1"/>
  <c r="AN161" i="12"/>
  <c r="AM161" i="12"/>
  <c r="AL161" i="12"/>
  <c r="AK161" i="12"/>
  <c r="AJ161" i="12"/>
  <c r="AI161" i="12"/>
  <c r="AH161" i="12"/>
  <c r="AE161" i="12"/>
  <c r="J161" i="12"/>
  <c r="L161" i="12" s="1"/>
  <c r="I161" i="12"/>
  <c r="K161" i="12" s="1"/>
  <c r="AN160" i="12"/>
  <c r="AM160" i="12"/>
  <c r="AL160" i="12"/>
  <c r="AK160" i="12"/>
  <c r="AJ160" i="12"/>
  <c r="AI160" i="12"/>
  <c r="AH160" i="12"/>
  <c r="AE160" i="12"/>
  <c r="J160" i="12"/>
  <c r="L160" i="12" s="1"/>
  <c r="I160" i="12"/>
  <c r="K160" i="12" s="1"/>
  <c r="AN159" i="12"/>
  <c r="AM159" i="12"/>
  <c r="AL159" i="12"/>
  <c r="AK159" i="12"/>
  <c r="AJ159" i="12"/>
  <c r="AI159" i="12"/>
  <c r="AH159" i="12"/>
  <c r="AE159" i="12"/>
  <c r="J159" i="12"/>
  <c r="L159" i="12" s="1"/>
  <c r="I159" i="12"/>
  <c r="K159" i="12" s="1"/>
  <c r="AN158" i="12"/>
  <c r="AM158" i="12"/>
  <c r="AL158" i="12"/>
  <c r="AK158" i="12"/>
  <c r="AJ158" i="12"/>
  <c r="AI158" i="12"/>
  <c r="AH158" i="12"/>
  <c r="AE158" i="12"/>
  <c r="J158" i="12"/>
  <c r="L158" i="12" s="1"/>
  <c r="I158" i="12"/>
  <c r="K158" i="12" s="1"/>
  <c r="AN157" i="12"/>
  <c r="AM157" i="12"/>
  <c r="AL157" i="12"/>
  <c r="AK157" i="12"/>
  <c r="AJ157" i="12"/>
  <c r="AI157" i="12"/>
  <c r="AH157" i="12"/>
  <c r="AE157" i="12"/>
  <c r="J157" i="12"/>
  <c r="L157" i="12" s="1"/>
  <c r="I157" i="12"/>
  <c r="K157" i="12" s="1"/>
  <c r="AN156" i="12"/>
  <c r="AM156" i="12"/>
  <c r="AL156" i="12"/>
  <c r="AK156" i="12"/>
  <c r="AJ156" i="12"/>
  <c r="AI156" i="12"/>
  <c r="AH156" i="12"/>
  <c r="AE156" i="12"/>
  <c r="J156" i="12"/>
  <c r="L156" i="12" s="1"/>
  <c r="I156" i="12"/>
  <c r="K156" i="12" s="1"/>
  <c r="AN155" i="12"/>
  <c r="AM155" i="12"/>
  <c r="AL155" i="12"/>
  <c r="AK155" i="12"/>
  <c r="AJ155" i="12"/>
  <c r="AI155" i="12"/>
  <c r="AH155" i="12"/>
  <c r="AE155" i="12"/>
  <c r="J155" i="12"/>
  <c r="L155" i="12" s="1"/>
  <c r="I155" i="12"/>
  <c r="K155" i="12" s="1"/>
  <c r="AN154" i="12"/>
  <c r="AM154" i="12"/>
  <c r="AL154" i="12"/>
  <c r="AK154" i="12"/>
  <c r="AJ154" i="12"/>
  <c r="AI154" i="12"/>
  <c r="AH154" i="12"/>
  <c r="AE154" i="12"/>
  <c r="J154" i="12"/>
  <c r="L154" i="12" s="1"/>
  <c r="I154" i="12"/>
  <c r="K154" i="12" s="1"/>
  <c r="AN153" i="12"/>
  <c r="AM153" i="12"/>
  <c r="AL153" i="12"/>
  <c r="AK153" i="12"/>
  <c r="AJ153" i="12"/>
  <c r="AI153" i="12"/>
  <c r="AH153" i="12"/>
  <c r="AE153" i="12"/>
  <c r="J153" i="12"/>
  <c r="L153" i="12" s="1"/>
  <c r="I153" i="12"/>
  <c r="K153" i="12" s="1"/>
  <c r="AN152" i="12"/>
  <c r="AM152" i="12"/>
  <c r="AL152" i="12"/>
  <c r="AK152" i="12"/>
  <c r="AJ152" i="12"/>
  <c r="AI152" i="12"/>
  <c r="AH152" i="12"/>
  <c r="AE152" i="12"/>
  <c r="J152" i="12"/>
  <c r="L152" i="12" s="1"/>
  <c r="I152" i="12"/>
  <c r="K152" i="12" s="1"/>
  <c r="AN151" i="12"/>
  <c r="AM151" i="12"/>
  <c r="AL151" i="12"/>
  <c r="AK151" i="12"/>
  <c r="AJ151" i="12"/>
  <c r="AI151" i="12"/>
  <c r="AH151" i="12"/>
  <c r="AE151" i="12"/>
  <c r="J151" i="12"/>
  <c r="L151" i="12" s="1"/>
  <c r="I151" i="12"/>
  <c r="K151" i="12" s="1"/>
  <c r="AN150" i="12"/>
  <c r="AM150" i="12"/>
  <c r="AL150" i="12"/>
  <c r="AK150" i="12"/>
  <c r="AJ150" i="12"/>
  <c r="AI150" i="12"/>
  <c r="AH150" i="12"/>
  <c r="AE150" i="12"/>
  <c r="J150" i="12"/>
  <c r="L150" i="12" s="1"/>
  <c r="I150" i="12"/>
  <c r="K150" i="12" s="1"/>
  <c r="AN149" i="12"/>
  <c r="AM149" i="12"/>
  <c r="AL149" i="12"/>
  <c r="AK149" i="12"/>
  <c r="AJ149" i="12"/>
  <c r="AI149" i="12"/>
  <c r="AH149" i="12"/>
  <c r="AE149" i="12"/>
  <c r="J149" i="12"/>
  <c r="L149" i="12" s="1"/>
  <c r="I149" i="12"/>
  <c r="K149" i="12" s="1"/>
  <c r="AN148" i="12"/>
  <c r="AM148" i="12"/>
  <c r="AL148" i="12"/>
  <c r="AK148" i="12"/>
  <c r="AJ148" i="12"/>
  <c r="AI148" i="12"/>
  <c r="AH148" i="12"/>
  <c r="AE148" i="12"/>
  <c r="J148" i="12"/>
  <c r="L148" i="12" s="1"/>
  <c r="I148" i="12"/>
  <c r="K148" i="12" s="1"/>
  <c r="AN147" i="12"/>
  <c r="AM147" i="12"/>
  <c r="AL147" i="12"/>
  <c r="AK147" i="12"/>
  <c r="AJ147" i="12"/>
  <c r="AI147" i="12"/>
  <c r="AH147" i="12"/>
  <c r="AE147" i="12"/>
  <c r="J147" i="12"/>
  <c r="L147" i="12" s="1"/>
  <c r="I147" i="12"/>
  <c r="K147" i="12" s="1"/>
  <c r="AN146" i="12"/>
  <c r="AM146" i="12"/>
  <c r="AL146" i="12"/>
  <c r="AK146" i="12"/>
  <c r="AJ146" i="12"/>
  <c r="AI146" i="12"/>
  <c r="AH146" i="12"/>
  <c r="AE146" i="12"/>
  <c r="J146" i="12"/>
  <c r="L146" i="12" s="1"/>
  <c r="I146" i="12"/>
  <c r="K146" i="12" s="1"/>
  <c r="AN145" i="12"/>
  <c r="AM145" i="12"/>
  <c r="AL145" i="12"/>
  <c r="AK145" i="12"/>
  <c r="AJ145" i="12"/>
  <c r="AI145" i="12"/>
  <c r="AH145" i="12"/>
  <c r="AE145" i="12"/>
  <c r="J145" i="12"/>
  <c r="L145" i="12" s="1"/>
  <c r="I145" i="12"/>
  <c r="K145" i="12" s="1"/>
  <c r="AN144" i="12"/>
  <c r="AM144" i="12"/>
  <c r="AL144" i="12"/>
  <c r="AK144" i="12"/>
  <c r="AJ144" i="12"/>
  <c r="AI144" i="12"/>
  <c r="AH144" i="12"/>
  <c r="AE144" i="12"/>
  <c r="J144" i="12"/>
  <c r="L144" i="12" s="1"/>
  <c r="I144" i="12"/>
  <c r="K144" i="12" s="1"/>
  <c r="AN143" i="12"/>
  <c r="AM143" i="12"/>
  <c r="AL143" i="12"/>
  <c r="AK143" i="12"/>
  <c r="AJ143" i="12"/>
  <c r="AI143" i="12"/>
  <c r="AH143" i="12"/>
  <c r="AE143" i="12"/>
  <c r="J143" i="12"/>
  <c r="L143" i="12" s="1"/>
  <c r="I143" i="12"/>
  <c r="K143" i="12" s="1"/>
  <c r="AN142" i="12"/>
  <c r="AM142" i="12"/>
  <c r="AL142" i="12"/>
  <c r="AK142" i="12"/>
  <c r="AJ142" i="12"/>
  <c r="AI142" i="12"/>
  <c r="AH142" i="12"/>
  <c r="AE142" i="12"/>
  <c r="J142" i="12"/>
  <c r="L142" i="12" s="1"/>
  <c r="I142" i="12"/>
  <c r="K142" i="12" s="1"/>
  <c r="AN141" i="12"/>
  <c r="AM141" i="12"/>
  <c r="AL141" i="12"/>
  <c r="AK141" i="12"/>
  <c r="AJ141" i="12"/>
  <c r="AI141" i="12"/>
  <c r="AH141" i="12"/>
  <c r="AE141" i="12"/>
  <c r="J141" i="12"/>
  <c r="L141" i="12" s="1"/>
  <c r="I141" i="12"/>
  <c r="K141" i="12" s="1"/>
  <c r="AN140" i="12"/>
  <c r="AM140" i="12"/>
  <c r="AL140" i="12"/>
  <c r="AK140" i="12"/>
  <c r="AJ140" i="12"/>
  <c r="AI140" i="12"/>
  <c r="AH140" i="12"/>
  <c r="AE140" i="12"/>
  <c r="J140" i="12"/>
  <c r="L140" i="12" s="1"/>
  <c r="I140" i="12"/>
  <c r="K140" i="12" s="1"/>
  <c r="AN139" i="12"/>
  <c r="AM139" i="12"/>
  <c r="AL139" i="12"/>
  <c r="AK139" i="12"/>
  <c r="AJ139" i="12"/>
  <c r="AI139" i="12"/>
  <c r="AH139" i="12"/>
  <c r="AE139" i="12"/>
  <c r="J139" i="12"/>
  <c r="L139" i="12" s="1"/>
  <c r="I139" i="12"/>
  <c r="K139" i="12" s="1"/>
  <c r="AN138" i="12"/>
  <c r="AM138" i="12"/>
  <c r="AL138" i="12"/>
  <c r="AK138" i="12"/>
  <c r="AJ138" i="12"/>
  <c r="AI138" i="12"/>
  <c r="AH138" i="12"/>
  <c r="AE138" i="12"/>
  <c r="J138" i="12"/>
  <c r="L138" i="12" s="1"/>
  <c r="I138" i="12"/>
  <c r="K138" i="12" s="1"/>
  <c r="AN137" i="12"/>
  <c r="AM137" i="12"/>
  <c r="AL137" i="12"/>
  <c r="AK137" i="12"/>
  <c r="AJ137" i="12"/>
  <c r="AI137" i="12"/>
  <c r="AH137" i="12"/>
  <c r="AE137" i="12"/>
  <c r="J137" i="12"/>
  <c r="L137" i="12" s="1"/>
  <c r="I137" i="12"/>
  <c r="K137" i="12" s="1"/>
  <c r="AN136" i="12"/>
  <c r="AM136" i="12"/>
  <c r="AL136" i="12"/>
  <c r="AK136" i="12"/>
  <c r="AJ136" i="12"/>
  <c r="AI136" i="12"/>
  <c r="AH136" i="12"/>
  <c r="AE136" i="12"/>
  <c r="J136" i="12"/>
  <c r="L136" i="12" s="1"/>
  <c r="I136" i="12"/>
  <c r="K136" i="12" s="1"/>
  <c r="AN135" i="12"/>
  <c r="AM135" i="12"/>
  <c r="AL135" i="12"/>
  <c r="AK135" i="12"/>
  <c r="AJ135" i="12"/>
  <c r="AI135" i="12"/>
  <c r="AH135" i="12"/>
  <c r="AE135" i="12"/>
  <c r="J135" i="12"/>
  <c r="L135" i="12" s="1"/>
  <c r="I135" i="12"/>
  <c r="K135" i="12" s="1"/>
  <c r="AN134" i="12"/>
  <c r="AM134" i="12"/>
  <c r="AL134" i="12"/>
  <c r="AK134" i="12"/>
  <c r="AJ134" i="12"/>
  <c r="AI134" i="12"/>
  <c r="AH134" i="12"/>
  <c r="AE134" i="12"/>
  <c r="J134" i="12"/>
  <c r="L134" i="12" s="1"/>
  <c r="I134" i="12"/>
  <c r="K134" i="12" s="1"/>
  <c r="AN133" i="12"/>
  <c r="AM133" i="12"/>
  <c r="AL133" i="12"/>
  <c r="AK133" i="12"/>
  <c r="AJ133" i="12"/>
  <c r="AI133" i="12"/>
  <c r="AH133" i="12"/>
  <c r="AE133" i="12"/>
  <c r="J133" i="12"/>
  <c r="L133" i="12" s="1"/>
  <c r="I133" i="12"/>
  <c r="K133" i="12" s="1"/>
  <c r="AN132" i="12"/>
  <c r="AM132" i="12"/>
  <c r="AL132" i="12"/>
  <c r="AK132" i="12"/>
  <c r="AJ132" i="12"/>
  <c r="AI132" i="12"/>
  <c r="AH132" i="12"/>
  <c r="AE132" i="12"/>
  <c r="J132" i="12"/>
  <c r="L132" i="12" s="1"/>
  <c r="I132" i="12"/>
  <c r="K132" i="12" s="1"/>
  <c r="AN131" i="12"/>
  <c r="AM131" i="12"/>
  <c r="AL131" i="12"/>
  <c r="AK131" i="12"/>
  <c r="AJ131" i="12"/>
  <c r="AI131" i="12"/>
  <c r="AH131" i="12"/>
  <c r="AE131" i="12"/>
  <c r="J131" i="12"/>
  <c r="L131" i="12" s="1"/>
  <c r="I131" i="12"/>
  <c r="K131" i="12" s="1"/>
  <c r="AN130" i="12"/>
  <c r="AM130" i="12"/>
  <c r="AL130" i="12"/>
  <c r="AK130" i="12"/>
  <c r="AJ130" i="12"/>
  <c r="AI130" i="12"/>
  <c r="AH130" i="12"/>
  <c r="AE130" i="12"/>
  <c r="J130" i="12"/>
  <c r="L130" i="12" s="1"/>
  <c r="I130" i="12"/>
  <c r="K130" i="12" s="1"/>
  <c r="AN129" i="12"/>
  <c r="AM129" i="12"/>
  <c r="AL129" i="12"/>
  <c r="AK129" i="12"/>
  <c r="AJ129" i="12"/>
  <c r="AI129" i="12"/>
  <c r="AH129" i="12"/>
  <c r="AE129" i="12"/>
  <c r="J129" i="12"/>
  <c r="L129" i="12" s="1"/>
  <c r="I129" i="12"/>
  <c r="K129" i="12" s="1"/>
  <c r="AN128" i="12"/>
  <c r="AM128" i="12"/>
  <c r="AL128" i="12"/>
  <c r="AK128" i="12"/>
  <c r="AJ128" i="12"/>
  <c r="AI128" i="12"/>
  <c r="AH128" i="12"/>
  <c r="AE128" i="12"/>
  <c r="J128" i="12"/>
  <c r="L128" i="12" s="1"/>
  <c r="I128" i="12"/>
  <c r="K128" i="12" s="1"/>
  <c r="AN127" i="12"/>
  <c r="AM127" i="12"/>
  <c r="AL127" i="12"/>
  <c r="AK127" i="12"/>
  <c r="AJ127" i="12"/>
  <c r="AI127" i="12"/>
  <c r="AH127" i="12"/>
  <c r="AE127" i="12"/>
  <c r="J127" i="12"/>
  <c r="L127" i="12" s="1"/>
  <c r="I127" i="12"/>
  <c r="K127" i="12" s="1"/>
  <c r="AN126" i="12"/>
  <c r="AM126" i="12"/>
  <c r="AL126" i="12"/>
  <c r="AK126" i="12"/>
  <c r="AJ126" i="12"/>
  <c r="AI126" i="12"/>
  <c r="AH126" i="12"/>
  <c r="AE126" i="12"/>
  <c r="J126" i="12"/>
  <c r="L126" i="12" s="1"/>
  <c r="I126" i="12"/>
  <c r="K126" i="12" s="1"/>
  <c r="AN125" i="12"/>
  <c r="AM125" i="12"/>
  <c r="AL125" i="12"/>
  <c r="AK125" i="12"/>
  <c r="AJ125" i="12"/>
  <c r="AI125" i="12"/>
  <c r="AH125" i="12"/>
  <c r="AE125" i="12"/>
  <c r="J125" i="12"/>
  <c r="L125" i="12" s="1"/>
  <c r="I125" i="12"/>
  <c r="K125" i="12" s="1"/>
  <c r="AN124" i="12"/>
  <c r="AM124" i="12"/>
  <c r="AL124" i="12"/>
  <c r="AK124" i="12"/>
  <c r="AJ124" i="12"/>
  <c r="AI124" i="12"/>
  <c r="AH124" i="12"/>
  <c r="AE124" i="12"/>
  <c r="J124" i="12"/>
  <c r="L124" i="12" s="1"/>
  <c r="I124" i="12"/>
  <c r="K124" i="12" s="1"/>
  <c r="AN123" i="12"/>
  <c r="AM123" i="12"/>
  <c r="AL123" i="12"/>
  <c r="AK123" i="12"/>
  <c r="AJ123" i="12"/>
  <c r="AI123" i="12"/>
  <c r="AH123" i="12"/>
  <c r="AE123" i="12"/>
  <c r="J123" i="12"/>
  <c r="L123" i="12" s="1"/>
  <c r="I123" i="12"/>
  <c r="K123" i="12" s="1"/>
  <c r="AN122" i="12"/>
  <c r="AM122" i="12"/>
  <c r="AL122" i="12"/>
  <c r="AK122" i="12"/>
  <c r="AJ122" i="12"/>
  <c r="AI122" i="12"/>
  <c r="AH122" i="12"/>
  <c r="AE122" i="12"/>
  <c r="J122" i="12"/>
  <c r="L122" i="12" s="1"/>
  <c r="I122" i="12"/>
  <c r="K122" i="12" s="1"/>
  <c r="AN121" i="12"/>
  <c r="AM121" i="12"/>
  <c r="AL121" i="12"/>
  <c r="AK121" i="12"/>
  <c r="AJ121" i="12"/>
  <c r="AI121" i="12"/>
  <c r="AH121" i="12"/>
  <c r="AE121" i="12"/>
  <c r="J121" i="12"/>
  <c r="L121" i="12" s="1"/>
  <c r="I121" i="12"/>
  <c r="K121" i="12" s="1"/>
  <c r="AN120" i="12"/>
  <c r="AM120" i="12"/>
  <c r="AL120" i="12"/>
  <c r="AK120" i="12"/>
  <c r="AJ120" i="12"/>
  <c r="AI120" i="12"/>
  <c r="AH120" i="12"/>
  <c r="AE120" i="12"/>
  <c r="J120" i="12"/>
  <c r="L120" i="12" s="1"/>
  <c r="I120" i="12"/>
  <c r="K120" i="12" s="1"/>
  <c r="AN119" i="12"/>
  <c r="AM119" i="12"/>
  <c r="AL119" i="12"/>
  <c r="AK119" i="12"/>
  <c r="AJ119" i="12"/>
  <c r="AI119" i="12"/>
  <c r="AH119" i="12"/>
  <c r="AE119" i="12"/>
  <c r="J119" i="12"/>
  <c r="L119" i="12" s="1"/>
  <c r="I119" i="12"/>
  <c r="K119" i="12" s="1"/>
  <c r="AN118" i="12"/>
  <c r="AM118" i="12"/>
  <c r="AL118" i="12"/>
  <c r="AK118" i="12"/>
  <c r="AJ118" i="12"/>
  <c r="AI118" i="12"/>
  <c r="AH118" i="12"/>
  <c r="AE118" i="12"/>
  <c r="J118" i="12"/>
  <c r="L118" i="12" s="1"/>
  <c r="I118" i="12"/>
  <c r="K118" i="12" s="1"/>
  <c r="AN117" i="12"/>
  <c r="AM117" i="12"/>
  <c r="AL117" i="12"/>
  <c r="AK117" i="12"/>
  <c r="AJ117" i="12"/>
  <c r="AI117" i="12"/>
  <c r="AH117" i="12"/>
  <c r="AE117" i="12"/>
  <c r="J117" i="12"/>
  <c r="L117" i="12" s="1"/>
  <c r="I117" i="12"/>
  <c r="K117" i="12" s="1"/>
  <c r="AN116" i="12"/>
  <c r="AM116" i="12"/>
  <c r="AL116" i="12"/>
  <c r="AK116" i="12"/>
  <c r="AJ116" i="12"/>
  <c r="AI116" i="12"/>
  <c r="AH116" i="12"/>
  <c r="AE116" i="12"/>
  <c r="J116" i="12"/>
  <c r="L116" i="12" s="1"/>
  <c r="I116" i="12"/>
  <c r="K116" i="12" s="1"/>
  <c r="AN115" i="12"/>
  <c r="AM115" i="12"/>
  <c r="AL115" i="12"/>
  <c r="AK115" i="12"/>
  <c r="AJ115" i="12"/>
  <c r="AI115" i="12"/>
  <c r="AH115" i="12"/>
  <c r="AE115" i="12"/>
  <c r="J115" i="12"/>
  <c r="L115" i="12" s="1"/>
  <c r="I115" i="12"/>
  <c r="K115" i="12" s="1"/>
  <c r="AN114" i="12"/>
  <c r="AM114" i="12"/>
  <c r="AL114" i="12"/>
  <c r="AK114" i="12"/>
  <c r="AJ114" i="12"/>
  <c r="AI114" i="12"/>
  <c r="AH114" i="12"/>
  <c r="AE114" i="12"/>
  <c r="J114" i="12"/>
  <c r="L114" i="12" s="1"/>
  <c r="I114" i="12"/>
  <c r="K114" i="12" s="1"/>
  <c r="AN113" i="12"/>
  <c r="AM113" i="12"/>
  <c r="AL113" i="12"/>
  <c r="AK113" i="12"/>
  <c r="AJ113" i="12"/>
  <c r="AI113" i="12"/>
  <c r="AH113" i="12"/>
  <c r="AE113" i="12"/>
  <c r="J113" i="12"/>
  <c r="L113" i="12" s="1"/>
  <c r="I113" i="12"/>
  <c r="K113" i="12" s="1"/>
  <c r="AN112" i="12"/>
  <c r="AM112" i="12"/>
  <c r="AL112" i="12"/>
  <c r="AK112" i="12"/>
  <c r="AJ112" i="12"/>
  <c r="AI112" i="12"/>
  <c r="AH112" i="12"/>
  <c r="AE112" i="12"/>
  <c r="J112" i="12"/>
  <c r="L112" i="12" s="1"/>
  <c r="I112" i="12"/>
  <c r="K112" i="12" s="1"/>
  <c r="AN111" i="12"/>
  <c r="AM111" i="12"/>
  <c r="AL111" i="12"/>
  <c r="AK111" i="12"/>
  <c r="AJ111" i="12"/>
  <c r="AI111" i="12"/>
  <c r="AH111" i="12"/>
  <c r="AE111" i="12"/>
  <c r="J111" i="12"/>
  <c r="L111" i="12" s="1"/>
  <c r="I111" i="12"/>
  <c r="K111" i="12" s="1"/>
  <c r="AN110" i="12"/>
  <c r="AM110" i="12"/>
  <c r="AL110" i="12"/>
  <c r="AK110" i="12"/>
  <c r="AJ110" i="12"/>
  <c r="AI110" i="12"/>
  <c r="AH110" i="12"/>
  <c r="AE110" i="12"/>
  <c r="J110" i="12"/>
  <c r="L110" i="12" s="1"/>
  <c r="I110" i="12"/>
  <c r="K110" i="12" s="1"/>
  <c r="AN109" i="12"/>
  <c r="AM109" i="12"/>
  <c r="AL109" i="12"/>
  <c r="AK109" i="12"/>
  <c r="AJ109" i="12"/>
  <c r="AI109" i="12"/>
  <c r="AH109" i="12"/>
  <c r="AE109" i="12"/>
  <c r="J109" i="12"/>
  <c r="L109" i="12" s="1"/>
  <c r="I109" i="12"/>
  <c r="K109" i="12" s="1"/>
  <c r="AN108" i="12"/>
  <c r="AM108" i="12"/>
  <c r="AL108" i="12"/>
  <c r="AK108" i="12"/>
  <c r="AJ108" i="12"/>
  <c r="AI108" i="12"/>
  <c r="AH108" i="12"/>
  <c r="AE108" i="12"/>
  <c r="J108" i="12"/>
  <c r="L108" i="12" s="1"/>
  <c r="I108" i="12"/>
  <c r="K108" i="12" s="1"/>
  <c r="AN107" i="12"/>
  <c r="AM107" i="12"/>
  <c r="AL107" i="12"/>
  <c r="AK107" i="12"/>
  <c r="AJ107" i="12"/>
  <c r="AI107" i="12"/>
  <c r="AH107" i="12"/>
  <c r="AE107" i="12"/>
  <c r="J107" i="12"/>
  <c r="L107" i="12" s="1"/>
  <c r="I107" i="12"/>
  <c r="K107" i="12" s="1"/>
  <c r="AN106" i="12"/>
  <c r="AM106" i="12"/>
  <c r="AL106" i="12"/>
  <c r="AK106" i="12"/>
  <c r="AJ106" i="12"/>
  <c r="AI106" i="12"/>
  <c r="AH106" i="12"/>
  <c r="AE106" i="12"/>
  <c r="J106" i="12"/>
  <c r="L106" i="12" s="1"/>
  <c r="I106" i="12"/>
  <c r="K106" i="12" s="1"/>
  <c r="AN105" i="12"/>
  <c r="AM105" i="12"/>
  <c r="AL105" i="12"/>
  <c r="AK105" i="12"/>
  <c r="AJ105" i="12"/>
  <c r="AI105" i="12"/>
  <c r="AH105" i="12"/>
  <c r="AE105" i="12"/>
  <c r="J105" i="12"/>
  <c r="L105" i="12" s="1"/>
  <c r="I105" i="12"/>
  <c r="K105" i="12" s="1"/>
  <c r="AN104" i="12"/>
  <c r="AM104" i="12"/>
  <c r="AL104" i="12"/>
  <c r="AK104" i="12"/>
  <c r="AJ104" i="12"/>
  <c r="AI104" i="12"/>
  <c r="AH104" i="12"/>
  <c r="AE104" i="12"/>
  <c r="J104" i="12"/>
  <c r="L104" i="12" s="1"/>
  <c r="I104" i="12"/>
  <c r="K104" i="12" s="1"/>
  <c r="AN103" i="12"/>
  <c r="AM103" i="12"/>
  <c r="AL103" i="12"/>
  <c r="AK103" i="12"/>
  <c r="AJ103" i="12"/>
  <c r="AI103" i="12"/>
  <c r="AH103" i="12"/>
  <c r="AE103" i="12"/>
  <c r="J103" i="12"/>
  <c r="L103" i="12" s="1"/>
  <c r="I103" i="12"/>
  <c r="K103" i="12" s="1"/>
  <c r="AN102" i="12"/>
  <c r="AM102" i="12"/>
  <c r="AL102" i="12"/>
  <c r="AK102" i="12"/>
  <c r="AJ102" i="12"/>
  <c r="AI102" i="12"/>
  <c r="AH102" i="12"/>
  <c r="AE102" i="12"/>
  <c r="J102" i="12"/>
  <c r="L102" i="12" s="1"/>
  <c r="I102" i="12"/>
  <c r="K102" i="12" s="1"/>
  <c r="AN101" i="12"/>
  <c r="AM101" i="12"/>
  <c r="AL101" i="12"/>
  <c r="AK101" i="12"/>
  <c r="AJ101" i="12"/>
  <c r="AI101" i="12"/>
  <c r="AH101" i="12"/>
  <c r="AE101" i="12"/>
  <c r="J101" i="12"/>
  <c r="L101" i="12" s="1"/>
  <c r="I101" i="12"/>
  <c r="K101" i="12" s="1"/>
  <c r="AN100" i="12"/>
  <c r="AM100" i="12"/>
  <c r="AL100" i="12"/>
  <c r="AK100" i="12"/>
  <c r="AJ100" i="12"/>
  <c r="AI100" i="12"/>
  <c r="AH100" i="12"/>
  <c r="AE100" i="12"/>
  <c r="J100" i="12"/>
  <c r="L100" i="12" s="1"/>
  <c r="I100" i="12"/>
  <c r="K100" i="12" s="1"/>
  <c r="AN99" i="12"/>
  <c r="AM99" i="12"/>
  <c r="AL99" i="12"/>
  <c r="AK99" i="12"/>
  <c r="AJ99" i="12"/>
  <c r="AI99" i="12"/>
  <c r="AH99" i="12"/>
  <c r="AE99" i="12"/>
  <c r="J99" i="12"/>
  <c r="L99" i="12" s="1"/>
  <c r="I99" i="12"/>
  <c r="K99" i="12" s="1"/>
  <c r="AN98" i="12"/>
  <c r="AM98" i="12"/>
  <c r="AL98" i="12"/>
  <c r="AK98" i="12"/>
  <c r="AJ98" i="12"/>
  <c r="AI98" i="12"/>
  <c r="AH98" i="12"/>
  <c r="AE98" i="12"/>
  <c r="J98" i="12"/>
  <c r="L98" i="12" s="1"/>
  <c r="I98" i="12"/>
  <c r="K98" i="12" s="1"/>
  <c r="AN97" i="12"/>
  <c r="AM97" i="12"/>
  <c r="AL97" i="12"/>
  <c r="AK97" i="12"/>
  <c r="AJ97" i="12"/>
  <c r="AI97" i="12"/>
  <c r="AH97" i="12"/>
  <c r="AE97" i="12"/>
  <c r="J97" i="12"/>
  <c r="L97" i="12" s="1"/>
  <c r="I97" i="12"/>
  <c r="K97" i="12" s="1"/>
  <c r="AN96" i="12"/>
  <c r="AM96" i="12"/>
  <c r="AL96" i="12"/>
  <c r="AK96" i="12"/>
  <c r="AJ96" i="12"/>
  <c r="AI96" i="12"/>
  <c r="AH96" i="12"/>
  <c r="AE96" i="12"/>
  <c r="J96" i="12"/>
  <c r="L96" i="12" s="1"/>
  <c r="I96" i="12"/>
  <c r="K96" i="12" s="1"/>
  <c r="AN95" i="12"/>
  <c r="AM95" i="12"/>
  <c r="AL95" i="12"/>
  <c r="AK95" i="12"/>
  <c r="AJ95" i="12"/>
  <c r="AI95" i="12"/>
  <c r="AH95" i="12"/>
  <c r="AE95" i="12"/>
  <c r="J95" i="12"/>
  <c r="L95" i="12" s="1"/>
  <c r="I95" i="12"/>
  <c r="K95" i="12" s="1"/>
  <c r="AN94" i="12"/>
  <c r="AM94" i="12"/>
  <c r="AL94" i="12"/>
  <c r="AK94" i="12"/>
  <c r="AJ94" i="12"/>
  <c r="AI94" i="12"/>
  <c r="AH94" i="12"/>
  <c r="AE94" i="12"/>
  <c r="J94" i="12"/>
  <c r="L94" i="12" s="1"/>
  <c r="I94" i="12"/>
  <c r="K94" i="12" s="1"/>
  <c r="AN93" i="12"/>
  <c r="AM93" i="12"/>
  <c r="AL93" i="12"/>
  <c r="AK93" i="12"/>
  <c r="AJ93" i="12"/>
  <c r="AI93" i="12"/>
  <c r="AH93" i="12"/>
  <c r="AE93" i="12"/>
  <c r="J93" i="12"/>
  <c r="L93" i="12" s="1"/>
  <c r="I93" i="12"/>
  <c r="K93" i="12" s="1"/>
  <c r="AN92" i="12"/>
  <c r="AM92" i="12"/>
  <c r="AL92" i="12"/>
  <c r="AK92" i="12"/>
  <c r="AJ92" i="12"/>
  <c r="AI92" i="12"/>
  <c r="AH92" i="12"/>
  <c r="AE92" i="12"/>
  <c r="J92" i="12"/>
  <c r="L92" i="12" s="1"/>
  <c r="I92" i="12"/>
  <c r="K92" i="12" s="1"/>
  <c r="AN91" i="12"/>
  <c r="AM91" i="12"/>
  <c r="AL91" i="12"/>
  <c r="AK91" i="12"/>
  <c r="AJ91" i="12"/>
  <c r="AI91" i="12"/>
  <c r="AH91" i="12"/>
  <c r="AE91" i="12"/>
  <c r="J91" i="12"/>
  <c r="L91" i="12" s="1"/>
  <c r="I91" i="12"/>
  <c r="K91" i="12" s="1"/>
  <c r="AN90" i="12"/>
  <c r="AM90" i="12"/>
  <c r="AL90" i="12"/>
  <c r="AK90" i="12"/>
  <c r="AJ90" i="12"/>
  <c r="AI90" i="12"/>
  <c r="AH90" i="12"/>
  <c r="AE90" i="12"/>
  <c r="J90" i="12"/>
  <c r="L90" i="12" s="1"/>
  <c r="I90" i="12"/>
  <c r="K90" i="12" s="1"/>
  <c r="AN89" i="12"/>
  <c r="AM89" i="12"/>
  <c r="AL89" i="12"/>
  <c r="AK89" i="12"/>
  <c r="AJ89" i="12"/>
  <c r="AI89" i="12"/>
  <c r="AH89" i="12"/>
  <c r="AE89" i="12"/>
  <c r="J89" i="12"/>
  <c r="L89" i="12" s="1"/>
  <c r="I89" i="12"/>
  <c r="K89" i="12" s="1"/>
  <c r="AN88" i="12"/>
  <c r="AM88" i="12"/>
  <c r="AL88" i="12"/>
  <c r="AK88" i="12"/>
  <c r="AJ88" i="12"/>
  <c r="AI88" i="12"/>
  <c r="AH88" i="12"/>
  <c r="AE88" i="12"/>
  <c r="J88" i="12"/>
  <c r="L88" i="12" s="1"/>
  <c r="I88" i="12"/>
  <c r="K88" i="12" s="1"/>
  <c r="AN87" i="12"/>
  <c r="AM87" i="12"/>
  <c r="AL87" i="12"/>
  <c r="AK87" i="12"/>
  <c r="AJ87" i="12"/>
  <c r="AI87" i="12"/>
  <c r="AH87" i="12"/>
  <c r="AE87" i="12"/>
  <c r="J87" i="12"/>
  <c r="L87" i="12" s="1"/>
  <c r="I87" i="12"/>
  <c r="K87" i="12" s="1"/>
  <c r="AN86" i="12"/>
  <c r="AM86" i="12"/>
  <c r="AL86" i="12"/>
  <c r="AK86" i="12"/>
  <c r="AJ86" i="12"/>
  <c r="AI86" i="12"/>
  <c r="AH86" i="12"/>
  <c r="AE86" i="12"/>
  <c r="J86" i="12"/>
  <c r="L86" i="12" s="1"/>
  <c r="I86" i="12"/>
  <c r="K86" i="12" s="1"/>
  <c r="AN85" i="12"/>
  <c r="AM85" i="12"/>
  <c r="AL85" i="12"/>
  <c r="AK85" i="12"/>
  <c r="AJ85" i="12"/>
  <c r="AI85" i="12"/>
  <c r="AH85" i="12"/>
  <c r="AE85" i="12"/>
  <c r="J85" i="12"/>
  <c r="L85" i="12" s="1"/>
  <c r="I85" i="12"/>
  <c r="K85" i="12" s="1"/>
  <c r="AN84" i="12"/>
  <c r="AM84" i="12"/>
  <c r="AL84" i="12"/>
  <c r="AK84" i="12"/>
  <c r="AJ84" i="12"/>
  <c r="AI84" i="12"/>
  <c r="AH84" i="12"/>
  <c r="AE84" i="12"/>
  <c r="J84" i="12"/>
  <c r="L84" i="12" s="1"/>
  <c r="I84" i="12"/>
  <c r="K84" i="12" s="1"/>
  <c r="AN83" i="12"/>
  <c r="AM83" i="12"/>
  <c r="AL83" i="12"/>
  <c r="AK83" i="12"/>
  <c r="AJ83" i="12"/>
  <c r="AI83" i="12"/>
  <c r="AH83" i="12"/>
  <c r="AE83" i="12"/>
  <c r="J83" i="12"/>
  <c r="L83" i="12" s="1"/>
  <c r="I83" i="12"/>
  <c r="K83" i="12" s="1"/>
  <c r="AN82" i="12"/>
  <c r="AM82" i="12"/>
  <c r="AL82" i="12"/>
  <c r="AK82" i="12"/>
  <c r="AJ82" i="12"/>
  <c r="AI82" i="12"/>
  <c r="AH82" i="12"/>
  <c r="AE82" i="12"/>
  <c r="J82" i="12"/>
  <c r="L82" i="12" s="1"/>
  <c r="I82" i="12"/>
  <c r="K82" i="12" s="1"/>
  <c r="AN81" i="12"/>
  <c r="AM81" i="12"/>
  <c r="AL81" i="12"/>
  <c r="AK81" i="12"/>
  <c r="AJ81" i="12"/>
  <c r="AI81" i="12"/>
  <c r="AH81" i="12"/>
  <c r="AE81" i="12"/>
  <c r="J81" i="12"/>
  <c r="L81" i="12" s="1"/>
  <c r="I81" i="12"/>
  <c r="K81" i="12" s="1"/>
  <c r="AN80" i="12"/>
  <c r="AM80" i="12"/>
  <c r="AL80" i="12"/>
  <c r="AK80" i="12"/>
  <c r="AJ80" i="12"/>
  <c r="AI80" i="12"/>
  <c r="AH80" i="12"/>
  <c r="AE80" i="12"/>
  <c r="J80" i="12"/>
  <c r="L80" i="12" s="1"/>
  <c r="I80" i="12"/>
  <c r="K80" i="12" s="1"/>
  <c r="AN79" i="12"/>
  <c r="AM79" i="12"/>
  <c r="AL79" i="12"/>
  <c r="AK79" i="12"/>
  <c r="AJ79" i="12"/>
  <c r="AI79" i="12"/>
  <c r="AH79" i="12"/>
  <c r="AE79" i="12"/>
  <c r="J79" i="12"/>
  <c r="L79" i="12" s="1"/>
  <c r="I79" i="12"/>
  <c r="K79" i="12" s="1"/>
  <c r="AN78" i="12"/>
  <c r="AM78" i="12"/>
  <c r="AL78" i="12"/>
  <c r="AK78" i="12"/>
  <c r="AJ78" i="12"/>
  <c r="AI78" i="12"/>
  <c r="AH78" i="12"/>
  <c r="AE78" i="12"/>
  <c r="J78" i="12"/>
  <c r="L78" i="12" s="1"/>
  <c r="I78" i="12"/>
  <c r="K78" i="12" s="1"/>
  <c r="AN77" i="12"/>
  <c r="AM77" i="12"/>
  <c r="AL77" i="12"/>
  <c r="AK77" i="12"/>
  <c r="AJ77" i="12"/>
  <c r="AI77" i="12"/>
  <c r="AH77" i="12"/>
  <c r="AE77" i="12"/>
  <c r="J77" i="12"/>
  <c r="L77" i="12" s="1"/>
  <c r="I77" i="12"/>
  <c r="K77" i="12" s="1"/>
  <c r="AN76" i="12"/>
  <c r="AM76" i="12"/>
  <c r="AL76" i="12"/>
  <c r="AK76" i="12"/>
  <c r="AJ76" i="12"/>
  <c r="AI76" i="12"/>
  <c r="AH76" i="12"/>
  <c r="AE76" i="12"/>
  <c r="J76" i="12"/>
  <c r="L76" i="12" s="1"/>
  <c r="I76" i="12"/>
  <c r="K76" i="12" s="1"/>
  <c r="AN75" i="12"/>
  <c r="AM75" i="12"/>
  <c r="AL75" i="12"/>
  <c r="AK75" i="12"/>
  <c r="AJ75" i="12"/>
  <c r="AI75" i="12"/>
  <c r="AH75" i="12"/>
  <c r="AE75" i="12"/>
  <c r="J75" i="12"/>
  <c r="L75" i="12" s="1"/>
  <c r="I75" i="12"/>
  <c r="K75" i="12" s="1"/>
  <c r="AN74" i="12"/>
  <c r="AM74" i="12"/>
  <c r="AL74" i="12"/>
  <c r="AK74" i="12"/>
  <c r="AJ74" i="12"/>
  <c r="AI74" i="12"/>
  <c r="AH74" i="12"/>
  <c r="AE74" i="12"/>
  <c r="J74" i="12"/>
  <c r="L74" i="12" s="1"/>
  <c r="I74" i="12"/>
  <c r="K74" i="12" s="1"/>
  <c r="AN73" i="12"/>
  <c r="AM73" i="12"/>
  <c r="AL73" i="12"/>
  <c r="AK73" i="12"/>
  <c r="AJ73" i="12"/>
  <c r="AI73" i="12"/>
  <c r="AH73" i="12"/>
  <c r="AE73" i="12"/>
  <c r="J73" i="12"/>
  <c r="L73" i="12" s="1"/>
  <c r="I73" i="12"/>
  <c r="K73" i="12" s="1"/>
  <c r="AN72" i="12"/>
  <c r="AM72" i="12"/>
  <c r="AL72" i="12"/>
  <c r="AK72" i="12"/>
  <c r="AJ72" i="12"/>
  <c r="AI72" i="12"/>
  <c r="AH72" i="12"/>
  <c r="AE72" i="12"/>
  <c r="J72" i="12"/>
  <c r="L72" i="12" s="1"/>
  <c r="I72" i="12"/>
  <c r="K72" i="12" s="1"/>
  <c r="AN71" i="12"/>
  <c r="AM71" i="12"/>
  <c r="AL71" i="12"/>
  <c r="AK71" i="12"/>
  <c r="AJ71" i="12"/>
  <c r="AI71" i="12"/>
  <c r="AH71" i="12"/>
  <c r="AE71" i="12"/>
  <c r="J71" i="12"/>
  <c r="L71" i="12" s="1"/>
  <c r="I71" i="12"/>
  <c r="K71" i="12" s="1"/>
  <c r="AN70" i="12"/>
  <c r="AM70" i="12"/>
  <c r="AL70" i="12"/>
  <c r="AK70" i="12"/>
  <c r="AJ70" i="12"/>
  <c r="AI70" i="12"/>
  <c r="AH70" i="12"/>
  <c r="AE70" i="12"/>
  <c r="J70" i="12"/>
  <c r="L70" i="12" s="1"/>
  <c r="I70" i="12"/>
  <c r="K70" i="12" s="1"/>
  <c r="AN69" i="12"/>
  <c r="AM69" i="12"/>
  <c r="AL69" i="12"/>
  <c r="AK69" i="12"/>
  <c r="AJ69" i="12"/>
  <c r="AI69" i="12"/>
  <c r="AH69" i="12"/>
  <c r="AE69" i="12"/>
  <c r="J69" i="12"/>
  <c r="L69" i="12" s="1"/>
  <c r="I69" i="12"/>
  <c r="K69" i="12" s="1"/>
  <c r="AN68" i="12"/>
  <c r="AM68" i="12"/>
  <c r="AL68" i="12"/>
  <c r="AK68" i="12"/>
  <c r="AJ68" i="12"/>
  <c r="AI68" i="12"/>
  <c r="AH68" i="12"/>
  <c r="AE68" i="12"/>
  <c r="J68" i="12"/>
  <c r="L68" i="12" s="1"/>
  <c r="I68" i="12"/>
  <c r="K68" i="12" s="1"/>
  <c r="AN67" i="12"/>
  <c r="AM67" i="12"/>
  <c r="AL67" i="12"/>
  <c r="AK67" i="12"/>
  <c r="AJ67" i="12"/>
  <c r="AI67" i="12"/>
  <c r="AH67" i="12"/>
  <c r="AE67" i="12"/>
  <c r="J67" i="12"/>
  <c r="L67" i="12" s="1"/>
  <c r="I67" i="12"/>
  <c r="K67" i="12" s="1"/>
  <c r="AN66" i="12"/>
  <c r="AM66" i="12"/>
  <c r="AL66" i="12"/>
  <c r="AK66" i="12"/>
  <c r="AJ66" i="12"/>
  <c r="AI66" i="12"/>
  <c r="AH66" i="12"/>
  <c r="AE66" i="12"/>
  <c r="J66" i="12"/>
  <c r="L66" i="12" s="1"/>
  <c r="I66" i="12"/>
  <c r="K66" i="12" s="1"/>
  <c r="AN65" i="12"/>
  <c r="AM65" i="12"/>
  <c r="AL65" i="12"/>
  <c r="AK65" i="12"/>
  <c r="AJ65" i="12"/>
  <c r="AI65" i="12"/>
  <c r="AH65" i="12"/>
  <c r="AE65" i="12"/>
  <c r="J65" i="12"/>
  <c r="L65" i="12" s="1"/>
  <c r="I65" i="12"/>
  <c r="K65" i="12" s="1"/>
  <c r="AN64" i="12"/>
  <c r="AM64" i="12"/>
  <c r="AL64" i="12"/>
  <c r="AK64" i="12"/>
  <c r="AJ64" i="12"/>
  <c r="AI64" i="12"/>
  <c r="AH64" i="12"/>
  <c r="AE64" i="12"/>
  <c r="J64" i="12"/>
  <c r="L64" i="12" s="1"/>
  <c r="I64" i="12"/>
  <c r="K64" i="12" s="1"/>
  <c r="AN63" i="12"/>
  <c r="AM63" i="12"/>
  <c r="AL63" i="12"/>
  <c r="AK63" i="12"/>
  <c r="AJ63" i="12"/>
  <c r="AI63" i="12"/>
  <c r="AH63" i="12"/>
  <c r="AE63" i="12"/>
  <c r="J63" i="12"/>
  <c r="L63" i="12" s="1"/>
  <c r="I63" i="12"/>
  <c r="K63" i="12" s="1"/>
  <c r="AN62" i="12"/>
  <c r="AM62" i="12"/>
  <c r="AL62" i="12"/>
  <c r="AK62" i="12"/>
  <c r="AJ62" i="12"/>
  <c r="AI62" i="12"/>
  <c r="AH62" i="12"/>
  <c r="AE62" i="12"/>
  <c r="J62" i="12"/>
  <c r="L62" i="12" s="1"/>
  <c r="I62" i="12"/>
  <c r="K62" i="12" s="1"/>
  <c r="AN61" i="12"/>
  <c r="AM61" i="12"/>
  <c r="AL61" i="12"/>
  <c r="AK61" i="12"/>
  <c r="AJ61" i="12"/>
  <c r="AI61" i="12"/>
  <c r="AH61" i="12"/>
  <c r="AE61" i="12"/>
  <c r="J61" i="12"/>
  <c r="L61" i="12" s="1"/>
  <c r="I61" i="12"/>
  <c r="K61" i="12" s="1"/>
  <c r="AN60" i="12"/>
  <c r="AM60" i="12"/>
  <c r="AL60" i="12"/>
  <c r="AK60" i="12"/>
  <c r="AJ60" i="12"/>
  <c r="AI60" i="12"/>
  <c r="AH60" i="12"/>
  <c r="AE60" i="12"/>
  <c r="J60" i="12"/>
  <c r="L60" i="12" s="1"/>
  <c r="I60" i="12"/>
  <c r="K60" i="12" s="1"/>
  <c r="AN59" i="12"/>
  <c r="AM59" i="12"/>
  <c r="AL59" i="12"/>
  <c r="AK59" i="12"/>
  <c r="AJ59" i="12"/>
  <c r="AI59" i="12"/>
  <c r="AH59" i="12"/>
  <c r="AE59" i="12"/>
  <c r="J59" i="12"/>
  <c r="L59" i="12" s="1"/>
  <c r="I59" i="12"/>
  <c r="K59" i="12" s="1"/>
  <c r="AN58" i="12"/>
  <c r="AM58" i="12"/>
  <c r="AL58" i="12"/>
  <c r="AK58" i="12"/>
  <c r="AJ58" i="12"/>
  <c r="AI58" i="12"/>
  <c r="AH58" i="12"/>
  <c r="AE58" i="12"/>
  <c r="J58" i="12"/>
  <c r="L58" i="12" s="1"/>
  <c r="I58" i="12"/>
  <c r="K58" i="12" s="1"/>
  <c r="AN57" i="12"/>
  <c r="AM57" i="12"/>
  <c r="AL57" i="12"/>
  <c r="AK57" i="12"/>
  <c r="AJ57" i="12"/>
  <c r="AI57" i="12"/>
  <c r="AH57" i="12"/>
  <c r="AE57" i="12"/>
  <c r="J57" i="12"/>
  <c r="L57" i="12" s="1"/>
  <c r="I57" i="12"/>
  <c r="K57" i="12" s="1"/>
  <c r="AN56" i="12"/>
  <c r="AM56" i="12"/>
  <c r="AL56" i="12"/>
  <c r="AK56" i="12"/>
  <c r="AJ56" i="12"/>
  <c r="AI56" i="12"/>
  <c r="AH56" i="12"/>
  <c r="AE56" i="12"/>
  <c r="J56" i="12"/>
  <c r="L56" i="12" s="1"/>
  <c r="I56" i="12"/>
  <c r="K56" i="12" s="1"/>
  <c r="AN55" i="12"/>
  <c r="AM55" i="12"/>
  <c r="AL55" i="12"/>
  <c r="AK55" i="12"/>
  <c r="AJ55" i="12"/>
  <c r="AI55" i="12"/>
  <c r="AH55" i="12"/>
  <c r="AE55" i="12"/>
  <c r="J55" i="12"/>
  <c r="L55" i="12" s="1"/>
  <c r="I55" i="12"/>
  <c r="K55" i="12" s="1"/>
  <c r="AN54" i="12"/>
  <c r="AM54" i="12"/>
  <c r="AL54" i="12"/>
  <c r="AK54" i="12"/>
  <c r="AJ54" i="12"/>
  <c r="AI54" i="12"/>
  <c r="AH54" i="12"/>
  <c r="AE54" i="12"/>
  <c r="J54" i="12"/>
  <c r="L54" i="12" s="1"/>
  <c r="I54" i="12"/>
  <c r="K54" i="12" s="1"/>
  <c r="AN53" i="12"/>
  <c r="AM53" i="12"/>
  <c r="AL53" i="12"/>
  <c r="AK53" i="12"/>
  <c r="AJ53" i="12"/>
  <c r="AI53" i="12"/>
  <c r="AH53" i="12"/>
  <c r="AE53" i="12"/>
  <c r="J53" i="12"/>
  <c r="L53" i="12" s="1"/>
  <c r="I53" i="12"/>
  <c r="K53" i="12" s="1"/>
  <c r="AN52" i="12"/>
  <c r="AM52" i="12"/>
  <c r="AL52" i="12"/>
  <c r="AK52" i="12"/>
  <c r="AJ52" i="12"/>
  <c r="AI52" i="12"/>
  <c r="AH52" i="12"/>
  <c r="AE52" i="12"/>
  <c r="J52" i="12"/>
  <c r="L52" i="12" s="1"/>
  <c r="I52" i="12"/>
  <c r="K52" i="12" s="1"/>
  <c r="AN51" i="12"/>
  <c r="AM51" i="12"/>
  <c r="AL51" i="12"/>
  <c r="AK51" i="12"/>
  <c r="AJ51" i="12"/>
  <c r="AI51" i="12"/>
  <c r="AH51" i="12"/>
  <c r="AE51" i="12"/>
  <c r="J51" i="12"/>
  <c r="L51" i="12" s="1"/>
  <c r="I51" i="12"/>
  <c r="K51" i="12" s="1"/>
  <c r="AN50" i="12"/>
  <c r="AM50" i="12"/>
  <c r="AL50" i="12"/>
  <c r="AK50" i="12"/>
  <c r="AJ50" i="12"/>
  <c r="AI50" i="12"/>
  <c r="AH50" i="12"/>
  <c r="AE50" i="12"/>
  <c r="J50" i="12"/>
  <c r="L50" i="12" s="1"/>
  <c r="I50" i="12"/>
  <c r="K50" i="12" s="1"/>
  <c r="AN49" i="12"/>
  <c r="AM49" i="12"/>
  <c r="AL49" i="12"/>
  <c r="AK49" i="12"/>
  <c r="AJ49" i="12"/>
  <c r="AI49" i="12"/>
  <c r="AH49" i="12"/>
  <c r="AE49" i="12"/>
  <c r="J49" i="12"/>
  <c r="L49" i="12" s="1"/>
  <c r="I49" i="12"/>
  <c r="K49" i="12" s="1"/>
  <c r="AN48" i="12"/>
  <c r="AM48" i="12"/>
  <c r="AL48" i="12"/>
  <c r="AK48" i="12"/>
  <c r="AJ48" i="12"/>
  <c r="AI48" i="12"/>
  <c r="AH48" i="12"/>
  <c r="AE48" i="12"/>
  <c r="J48" i="12"/>
  <c r="L48" i="12" s="1"/>
  <c r="I48" i="12"/>
  <c r="K48" i="12" s="1"/>
  <c r="AN47" i="12"/>
  <c r="AM47" i="12"/>
  <c r="AL47" i="12"/>
  <c r="AK47" i="12"/>
  <c r="AJ47" i="12"/>
  <c r="AI47" i="12"/>
  <c r="AH47" i="12"/>
  <c r="AE47" i="12"/>
  <c r="J47" i="12"/>
  <c r="L47" i="12" s="1"/>
  <c r="I47" i="12"/>
  <c r="K47" i="12" s="1"/>
  <c r="AN46" i="12"/>
  <c r="AM46" i="12"/>
  <c r="AL46" i="12"/>
  <c r="AK46" i="12"/>
  <c r="AJ46" i="12"/>
  <c r="AI46" i="12"/>
  <c r="AH46" i="12"/>
  <c r="AE46" i="12"/>
  <c r="J46" i="12"/>
  <c r="L46" i="12" s="1"/>
  <c r="I46" i="12"/>
  <c r="K46" i="12" s="1"/>
  <c r="AN45" i="12"/>
  <c r="AM45" i="12"/>
  <c r="AL45" i="12"/>
  <c r="AK45" i="12"/>
  <c r="AJ45" i="12"/>
  <c r="AI45" i="12"/>
  <c r="AH45" i="12"/>
  <c r="AE45" i="12"/>
  <c r="J45" i="12"/>
  <c r="L45" i="12" s="1"/>
  <c r="I45" i="12"/>
  <c r="K45" i="12" s="1"/>
  <c r="AN44" i="12"/>
  <c r="AM44" i="12"/>
  <c r="AL44" i="12"/>
  <c r="AK44" i="12"/>
  <c r="AJ44" i="12"/>
  <c r="AI44" i="12"/>
  <c r="AH44" i="12"/>
  <c r="AE44" i="12"/>
  <c r="J44" i="12"/>
  <c r="L44" i="12" s="1"/>
  <c r="I44" i="12"/>
  <c r="K44" i="12" s="1"/>
  <c r="AN43" i="12"/>
  <c r="AM43" i="12"/>
  <c r="AL43" i="12"/>
  <c r="AK43" i="12"/>
  <c r="AJ43" i="12"/>
  <c r="AI43" i="12"/>
  <c r="AH43" i="12"/>
  <c r="AE43" i="12"/>
  <c r="J43" i="12"/>
  <c r="L43" i="12" s="1"/>
  <c r="I43" i="12"/>
  <c r="K43" i="12" s="1"/>
  <c r="AN42" i="12"/>
  <c r="AM42" i="12"/>
  <c r="AL42" i="12"/>
  <c r="AK42" i="12"/>
  <c r="AJ42" i="12"/>
  <c r="AI42" i="12"/>
  <c r="AH42" i="12"/>
  <c r="AE42" i="12"/>
  <c r="J42" i="12"/>
  <c r="L42" i="12" s="1"/>
  <c r="I42" i="12"/>
  <c r="K42" i="12" s="1"/>
  <c r="AN41" i="12"/>
  <c r="AM41" i="12"/>
  <c r="AL41" i="12"/>
  <c r="AK41" i="12"/>
  <c r="AJ41" i="12"/>
  <c r="AI41" i="12"/>
  <c r="AH41" i="12"/>
  <c r="AE41" i="12"/>
  <c r="J41" i="12"/>
  <c r="L41" i="12" s="1"/>
  <c r="I41" i="12"/>
  <c r="K41" i="12" s="1"/>
  <c r="AN40" i="12"/>
  <c r="AM40" i="12"/>
  <c r="AL40" i="12"/>
  <c r="AK40" i="12"/>
  <c r="AJ40" i="12"/>
  <c r="AI40" i="12"/>
  <c r="AH40" i="12"/>
  <c r="AE40" i="12"/>
  <c r="J40" i="12"/>
  <c r="L40" i="12" s="1"/>
  <c r="I40" i="12"/>
  <c r="K40" i="12" s="1"/>
  <c r="AN39" i="12"/>
  <c r="AM39" i="12"/>
  <c r="AL39" i="12"/>
  <c r="AK39" i="12"/>
  <c r="AJ39" i="12"/>
  <c r="AI39" i="12"/>
  <c r="AH39" i="12"/>
  <c r="AE39" i="12"/>
  <c r="J39" i="12"/>
  <c r="L39" i="12" s="1"/>
  <c r="I39" i="12"/>
  <c r="K39" i="12" s="1"/>
  <c r="AN38" i="12"/>
  <c r="AM38" i="12"/>
  <c r="AL38" i="12"/>
  <c r="AK38" i="12"/>
  <c r="AJ38" i="12"/>
  <c r="AI38" i="12"/>
  <c r="AH38" i="12"/>
  <c r="AE38" i="12"/>
  <c r="J38" i="12"/>
  <c r="L38" i="12" s="1"/>
  <c r="I38" i="12"/>
  <c r="K38" i="12" s="1"/>
  <c r="AN37" i="12"/>
  <c r="AM37" i="12"/>
  <c r="AL37" i="12"/>
  <c r="AK37" i="12"/>
  <c r="AJ37" i="12"/>
  <c r="AI37" i="12"/>
  <c r="AH37" i="12"/>
  <c r="AE37" i="12"/>
  <c r="J37" i="12"/>
  <c r="L37" i="12" s="1"/>
  <c r="I37" i="12"/>
  <c r="K37" i="12" s="1"/>
  <c r="AN36" i="12"/>
  <c r="AM36" i="12"/>
  <c r="AL36" i="12"/>
  <c r="AK36" i="12"/>
  <c r="AJ36" i="12"/>
  <c r="AI36" i="12"/>
  <c r="AH36" i="12"/>
  <c r="AE36" i="12"/>
  <c r="J36" i="12"/>
  <c r="L36" i="12" s="1"/>
  <c r="I36" i="12"/>
  <c r="K36" i="12" s="1"/>
  <c r="AN35" i="12"/>
  <c r="AM35" i="12"/>
  <c r="AL35" i="12"/>
  <c r="AK35" i="12"/>
  <c r="AJ35" i="12"/>
  <c r="AI35" i="12"/>
  <c r="AH35" i="12"/>
  <c r="AE35" i="12"/>
  <c r="J35" i="12"/>
  <c r="L35" i="12" s="1"/>
  <c r="I35" i="12"/>
  <c r="K35" i="12" s="1"/>
  <c r="AN34" i="12"/>
  <c r="AM34" i="12"/>
  <c r="AL34" i="12"/>
  <c r="AK34" i="12"/>
  <c r="AJ34" i="12"/>
  <c r="AI34" i="12"/>
  <c r="AH34" i="12"/>
  <c r="AE34" i="12"/>
  <c r="J34" i="12"/>
  <c r="L34" i="12" s="1"/>
  <c r="I34" i="12"/>
  <c r="K34" i="12" s="1"/>
  <c r="AN33" i="12"/>
  <c r="AM33" i="12"/>
  <c r="AL33" i="12"/>
  <c r="AK33" i="12"/>
  <c r="AJ33" i="12"/>
  <c r="AI33" i="12"/>
  <c r="AH33" i="12"/>
  <c r="AE33" i="12"/>
  <c r="J33" i="12"/>
  <c r="L33" i="12" s="1"/>
  <c r="I33" i="12"/>
  <c r="K33" i="12" s="1"/>
  <c r="AN32" i="12"/>
  <c r="AM32" i="12"/>
  <c r="AL32" i="12"/>
  <c r="AK32" i="12"/>
  <c r="AJ32" i="12"/>
  <c r="AI32" i="12"/>
  <c r="AH32" i="12"/>
  <c r="AE32" i="12"/>
  <c r="J32" i="12"/>
  <c r="L32" i="12" s="1"/>
  <c r="I32" i="12"/>
  <c r="K32" i="12" s="1"/>
  <c r="AN31" i="12"/>
  <c r="AM31" i="12"/>
  <c r="AL31" i="12"/>
  <c r="AK31" i="12"/>
  <c r="AJ31" i="12"/>
  <c r="AI31" i="12"/>
  <c r="AH31" i="12"/>
  <c r="AE31" i="12"/>
  <c r="J31" i="12"/>
  <c r="L31" i="12" s="1"/>
  <c r="I31" i="12"/>
  <c r="K31" i="12" s="1"/>
  <c r="AN30" i="12"/>
  <c r="AM30" i="12"/>
  <c r="AL30" i="12"/>
  <c r="AK30" i="12"/>
  <c r="AJ30" i="12"/>
  <c r="AI30" i="12"/>
  <c r="AH30" i="12"/>
  <c r="AE30" i="12"/>
  <c r="J30" i="12"/>
  <c r="L30" i="12" s="1"/>
  <c r="I30" i="12"/>
  <c r="K30" i="12" s="1"/>
  <c r="AN29" i="12"/>
  <c r="AM29" i="12"/>
  <c r="AL29" i="12"/>
  <c r="AK29" i="12"/>
  <c r="AJ29" i="12"/>
  <c r="AI29" i="12"/>
  <c r="AH29" i="12"/>
  <c r="AE29" i="12"/>
  <c r="J29" i="12"/>
  <c r="L29" i="12" s="1"/>
  <c r="I29" i="12"/>
  <c r="K29" i="12" s="1"/>
  <c r="AN28" i="12"/>
  <c r="AM28" i="12"/>
  <c r="AL28" i="12"/>
  <c r="AK28" i="12"/>
  <c r="AJ28" i="12"/>
  <c r="AI28" i="12"/>
  <c r="AH28" i="12"/>
  <c r="AE28" i="12"/>
  <c r="J28" i="12"/>
  <c r="L28" i="12" s="1"/>
  <c r="I28" i="12"/>
  <c r="K28" i="12" s="1"/>
  <c r="AN27" i="12"/>
  <c r="AM27" i="12"/>
  <c r="AL27" i="12"/>
  <c r="AK27" i="12"/>
  <c r="AJ27" i="12"/>
  <c r="AI27" i="12"/>
  <c r="AH27" i="12"/>
  <c r="AE27" i="12"/>
  <c r="J27" i="12"/>
  <c r="L27" i="12" s="1"/>
  <c r="I27" i="12"/>
  <c r="K27" i="12" s="1"/>
  <c r="AN26" i="12"/>
  <c r="AM26" i="12"/>
  <c r="AL26" i="12"/>
  <c r="AK26" i="12"/>
  <c r="AJ26" i="12"/>
  <c r="AI26" i="12"/>
  <c r="AH26" i="12"/>
  <c r="AE26" i="12"/>
  <c r="J26" i="12"/>
  <c r="L26" i="12" s="1"/>
  <c r="I26" i="12"/>
  <c r="K26" i="12" s="1"/>
  <c r="AN25" i="12"/>
  <c r="AM25" i="12"/>
  <c r="AL25" i="12"/>
  <c r="AK25" i="12"/>
  <c r="AJ25" i="12"/>
  <c r="AI25" i="12"/>
  <c r="AH25" i="12"/>
  <c r="AE25" i="12"/>
  <c r="J25" i="12"/>
  <c r="L25" i="12" s="1"/>
  <c r="I25" i="12"/>
  <c r="K25" i="12" s="1"/>
  <c r="AN24" i="12"/>
  <c r="AM24" i="12"/>
  <c r="AL24" i="12"/>
  <c r="AK24" i="12"/>
  <c r="AJ24" i="12"/>
  <c r="AI24" i="12"/>
  <c r="AH24" i="12"/>
  <c r="AE24" i="12"/>
  <c r="J24" i="12"/>
  <c r="L24" i="12" s="1"/>
  <c r="I24" i="12"/>
  <c r="K24" i="12" s="1"/>
  <c r="AN23" i="12"/>
  <c r="AM23" i="12"/>
  <c r="AL23" i="12"/>
  <c r="AK23" i="12"/>
  <c r="AJ23" i="12"/>
  <c r="AI23" i="12"/>
  <c r="AH23" i="12"/>
  <c r="AE23" i="12"/>
  <c r="J23" i="12"/>
  <c r="L23" i="12" s="1"/>
  <c r="I23" i="12"/>
  <c r="K23" i="12" s="1"/>
  <c r="AN22" i="12"/>
  <c r="AM22" i="12"/>
  <c r="AL22" i="12"/>
  <c r="AK22" i="12"/>
  <c r="AJ22" i="12"/>
  <c r="AI22" i="12"/>
  <c r="AH22" i="12"/>
  <c r="AE22" i="12"/>
  <c r="J22" i="12"/>
  <c r="L22" i="12" s="1"/>
  <c r="I22" i="12"/>
  <c r="K22" i="12" s="1"/>
  <c r="AN21" i="12"/>
  <c r="AM21" i="12"/>
  <c r="AL21" i="12"/>
  <c r="AK21" i="12"/>
  <c r="AJ21" i="12"/>
  <c r="AI21" i="12"/>
  <c r="AH21" i="12"/>
  <c r="AE21" i="12"/>
  <c r="J21" i="12"/>
  <c r="L21" i="12" s="1"/>
  <c r="I21" i="12"/>
  <c r="K21" i="12" s="1"/>
  <c r="AN20" i="12"/>
  <c r="AM20" i="12"/>
  <c r="AL20" i="12"/>
  <c r="AK20" i="12"/>
  <c r="AJ20" i="12"/>
  <c r="AI20" i="12"/>
  <c r="AH20" i="12"/>
  <c r="AE20" i="12"/>
  <c r="J20" i="12"/>
  <c r="L20" i="12" s="1"/>
  <c r="I20" i="12"/>
  <c r="K20" i="12" s="1"/>
  <c r="AN19" i="12"/>
  <c r="AM19" i="12"/>
  <c r="AL19" i="12"/>
  <c r="AK19" i="12"/>
  <c r="AJ19" i="12"/>
  <c r="AI19" i="12"/>
  <c r="AH19" i="12"/>
  <c r="AE19" i="12"/>
  <c r="J19" i="12"/>
  <c r="L19" i="12" s="1"/>
  <c r="I19" i="12"/>
  <c r="K19" i="12" s="1"/>
  <c r="AN18" i="12"/>
  <c r="AM18" i="12"/>
  <c r="AL18" i="12"/>
  <c r="AK18" i="12"/>
  <c r="AJ18" i="12"/>
  <c r="AI18" i="12"/>
  <c r="AH18" i="12"/>
  <c r="AE18" i="12"/>
  <c r="J18" i="12"/>
  <c r="L18" i="12" s="1"/>
  <c r="I18" i="12"/>
  <c r="K18" i="12" s="1"/>
  <c r="AN17" i="12"/>
  <c r="AM17" i="12"/>
  <c r="AL17" i="12"/>
  <c r="AK17" i="12"/>
  <c r="AJ17" i="12"/>
  <c r="AI17" i="12"/>
  <c r="AH17" i="12"/>
  <c r="AE17" i="12"/>
  <c r="J17" i="12"/>
  <c r="L17" i="12" s="1"/>
  <c r="I17" i="12"/>
  <c r="K17" i="12" s="1"/>
  <c r="AN16" i="12"/>
  <c r="AM16" i="12"/>
  <c r="AL16" i="12"/>
  <c r="AK16" i="12"/>
  <c r="AJ16" i="12"/>
  <c r="AI16" i="12"/>
  <c r="AH16" i="12"/>
  <c r="AE16" i="12"/>
  <c r="J16" i="12"/>
  <c r="L16" i="12" s="1"/>
  <c r="I16" i="12"/>
  <c r="K16" i="12" s="1"/>
  <c r="AN15" i="12"/>
  <c r="AM15" i="12"/>
  <c r="AL15" i="12"/>
  <c r="AK15" i="12"/>
  <c r="AJ15" i="12"/>
  <c r="AI15" i="12"/>
  <c r="AH15" i="12"/>
  <c r="AE15" i="12"/>
  <c r="J15" i="12"/>
  <c r="L15" i="12" s="1"/>
  <c r="I15" i="12"/>
  <c r="K15" i="12" s="1"/>
  <c r="AN14" i="12"/>
  <c r="AM14" i="12"/>
  <c r="AL14" i="12"/>
  <c r="AK14" i="12"/>
  <c r="AJ14" i="12"/>
  <c r="AI14" i="12"/>
  <c r="AH14" i="12"/>
  <c r="AE14" i="12"/>
  <c r="J14" i="12"/>
  <c r="L14" i="12" s="1"/>
  <c r="I14" i="12"/>
  <c r="K14" i="12" s="1"/>
  <c r="AN13" i="12"/>
  <c r="AM13" i="12"/>
  <c r="AL13" i="12"/>
  <c r="AK13" i="12"/>
  <c r="AJ13" i="12"/>
  <c r="AI13" i="12"/>
  <c r="AH13" i="12"/>
  <c r="AE13" i="12"/>
  <c r="J13" i="12"/>
  <c r="L13" i="12" s="1"/>
  <c r="I13" i="12"/>
  <c r="K13" i="12" s="1"/>
  <c r="AN12" i="12"/>
  <c r="AM12" i="12"/>
  <c r="AL12" i="12"/>
  <c r="AK12" i="12"/>
  <c r="AJ12" i="12"/>
  <c r="AI12" i="12"/>
  <c r="AH12" i="12"/>
  <c r="AE12" i="12"/>
  <c r="J12" i="12"/>
  <c r="L12" i="12" s="1"/>
  <c r="I12" i="12"/>
  <c r="K12" i="12" s="1"/>
  <c r="AN11" i="12"/>
  <c r="AM11" i="12"/>
  <c r="AL11" i="12"/>
  <c r="AK11" i="12"/>
  <c r="AJ11" i="12"/>
  <c r="AI11" i="12"/>
  <c r="AH11" i="12"/>
  <c r="AE11" i="12"/>
  <c r="J11" i="12"/>
  <c r="L11" i="12" s="1"/>
  <c r="I11" i="12"/>
  <c r="K11" i="12" s="1"/>
  <c r="AN10" i="12"/>
  <c r="AM10" i="12"/>
  <c r="AL10" i="12"/>
  <c r="AK10" i="12"/>
  <c r="AJ10" i="12"/>
  <c r="AI10" i="12"/>
  <c r="AH10" i="12"/>
  <c r="AE10" i="12"/>
  <c r="J10" i="12"/>
  <c r="L10" i="12" s="1"/>
  <c r="I10" i="12"/>
  <c r="K10" i="12" s="1"/>
  <c r="AN9" i="12"/>
  <c r="AM9" i="12"/>
  <c r="AL9" i="12"/>
  <c r="AK9" i="12"/>
  <c r="AJ9" i="12"/>
  <c r="AI9" i="12"/>
  <c r="AH9" i="12"/>
  <c r="AE9" i="12"/>
  <c r="J9" i="12"/>
  <c r="L9" i="12" s="1"/>
  <c r="I9" i="12"/>
  <c r="K9" i="12" s="1"/>
  <c r="AN8" i="12"/>
  <c r="AM8" i="12"/>
  <c r="AL8" i="12"/>
  <c r="AK8" i="12"/>
  <c r="AJ8" i="12"/>
  <c r="AI8" i="12"/>
  <c r="AH8" i="12"/>
  <c r="AE8" i="12"/>
  <c r="J8" i="12"/>
  <c r="L8" i="12" s="1"/>
  <c r="I8" i="12"/>
  <c r="K8" i="12" s="1"/>
  <c r="AN7" i="12"/>
  <c r="AM7" i="12"/>
  <c r="AL7" i="12"/>
  <c r="AK7" i="12"/>
  <c r="AJ7" i="12"/>
  <c r="AI7" i="12"/>
  <c r="AH7" i="12"/>
  <c r="AE7" i="12"/>
  <c r="J7" i="12"/>
  <c r="L7" i="12" s="1"/>
  <c r="I7" i="12"/>
  <c r="K7" i="12" s="1"/>
  <c r="AN6" i="12"/>
  <c r="AM6" i="12"/>
  <c r="AL6" i="12"/>
  <c r="AK6" i="12"/>
  <c r="AJ6" i="12"/>
  <c r="AI6" i="12"/>
  <c r="AH6" i="12"/>
  <c r="AE6" i="12"/>
  <c r="J6" i="12"/>
  <c r="L6" i="12" s="1"/>
  <c r="I6" i="12"/>
  <c r="K6" i="12" s="1"/>
  <c r="AN5" i="12"/>
  <c r="AM5" i="12"/>
  <c r="AL5" i="12"/>
  <c r="AK5" i="12"/>
  <c r="AJ5" i="12"/>
  <c r="AI5" i="12"/>
  <c r="AH5" i="12"/>
  <c r="AE5" i="12"/>
  <c r="J5" i="12"/>
  <c r="L5" i="12" s="1"/>
  <c r="I5" i="12"/>
  <c r="K5" i="12" s="1"/>
  <c r="AN4" i="12"/>
  <c r="AM4" i="12"/>
  <c r="AL4" i="12"/>
  <c r="AK4" i="12"/>
  <c r="AJ4" i="12"/>
  <c r="AI4" i="12"/>
  <c r="AH4" i="12"/>
  <c r="AE4" i="12"/>
  <c r="J4" i="12"/>
  <c r="L4" i="12" s="1"/>
  <c r="I4" i="12"/>
  <c r="K4" i="12" s="1"/>
  <c r="AN3" i="12"/>
  <c r="AM3" i="12"/>
  <c r="AL3" i="12"/>
  <c r="AK3" i="12"/>
  <c r="AJ3" i="12"/>
  <c r="AI3" i="12"/>
  <c r="AH3" i="12"/>
  <c r="AE3" i="12"/>
  <c r="J3" i="12"/>
  <c r="L3" i="12" s="1"/>
  <c r="I3" i="12"/>
  <c r="K3" i="12" s="1"/>
  <c r="AN2" i="12"/>
  <c r="AM2" i="12"/>
  <c r="AL2" i="12"/>
  <c r="AK2" i="12"/>
  <c r="AJ2" i="12"/>
  <c r="AI2" i="12"/>
  <c r="AH2" i="12"/>
  <c r="AE2" i="12"/>
  <c r="J2" i="12"/>
  <c r="L2" i="12" s="1"/>
  <c r="I2" i="12"/>
  <c r="K2" i="12" s="1"/>
</calcChain>
</file>

<file path=xl/sharedStrings.xml><?xml version="1.0" encoding="utf-8"?>
<sst xmlns="http://schemas.openxmlformats.org/spreadsheetml/2006/main" count="15545" uniqueCount="1230">
  <si>
    <t xml:space="preserve"> </t>
  </si>
  <si>
    <t>ePR</t>
  </si>
  <si>
    <t>eSC</t>
  </si>
  <si>
    <t>eRS</t>
  </si>
  <si>
    <t>eAMC</t>
  </si>
  <si>
    <t>gr_urb_00</t>
  </si>
  <si>
    <t>gr_urb_10</t>
  </si>
  <si>
    <t>txvarYtot</t>
  </si>
  <si>
    <t>txvarYrur</t>
  </si>
  <si>
    <t>VBPlavte1</t>
  </si>
  <si>
    <t>VBPlavte2</t>
  </si>
  <si>
    <t>VBParroz1</t>
  </si>
  <si>
    <t>VBParroz2</t>
  </si>
  <si>
    <t>VBPcana1</t>
  </si>
  <si>
    <t>VBPcana2</t>
  </si>
  <si>
    <t>VBPfumo1</t>
  </si>
  <si>
    <t>VBPfumo2</t>
  </si>
  <si>
    <t>VBPsoja1</t>
  </si>
  <si>
    <t>VBPsoja2</t>
  </si>
  <si>
    <t>VBPlavpe1</t>
  </si>
  <si>
    <t>VBPlavpe2</t>
  </si>
  <si>
    <t>VBPcafé1</t>
  </si>
  <si>
    <t>VBPcafé2</t>
  </si>
  <si>
    <t>VBPsilvi1</t>
  </si>
  <si>
    <t>VBPsilvi2</t>
  </si>
  <si>
    <t>VBPproan1</t>
  </si>
  <si>
    <t>VBPproan2</t>
  </si>
  <si>
    <t>VBPleite1</t>
  </si>
  <si>
    <t>VBPleite2</t>
  </si>
  <si>
    <t>VBPovos1</t>
  </si>
  <si>
    <t>VBPovos2</t>
  </si>
  <si>
    <t>REBboi1</t>
  </si>
  <si>
    <t>REBboi2</t>
  </si>
  <si>
    <t>REBequino1</t>
  </si>
  <si>
    <t>REBequino2</t>
  </si>
  <si>
    <t>REBsuino1</t>
  </si>
  <si>
    <t>REBsuino2</t>
  </si>
  <si>
    <t>REBvacao1</t>
  </si>
  <si>
    <t>REBvacao2</t>
  </si>
  <si>
    <t>Variables introducidas/eliminadas(a)</t>
  </si>
  <si>
    <t>Modelo</t>
  </si>
  <si>
    <t>Variables introducidas</t>
  </si>
  <si>
    <t>Variables eliminadas</t>
  </si>
  <si>
    <t>Método</t>
  </si>
  <si>
    <t>.</t>
  </si>
  <si>
    <t>Por pasos (criterio: Prob. de F para entrar &lt;= .050, Prob. de F para salir &gt;= .100).</t>
  </si>
  <si>
    <t>a</t>
  </si>
  <si>
    <t>Variable dependiente: txvarYtot</t>
  </si>
  <si>
    <t>Resumen del modelo</t>
  </si>
  <si>
    <t>R</t>
  </si>
  <si>
    <t>R cuadrado</t>
  </si>
  <si>
    <t>R cuadrado corregida</t>
  </si>
  <si>
    <t>Error típ. de la estimación</t>
  </si>
  <si>
    <t>Variables predictoras: (Constante), txvarYrur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</si>
  <si>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</si>
  <si>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</si>
  <si>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</si>
  <si>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</si>
  <si>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</si>
  <si>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</si>
  <si>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</si>
  <si>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</si>
  <si>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</si>
  <si>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</si>
  <si>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Variabl</t>
  </si>
  <si>
    <t>l</t>
  </si>
  <si>
    <t>Variables predicto</t>
  </si>
  <si>
    <t>Coeficientes(a)</t>
  </si>
  <si>
    <t>Coeficientes no estandarizados</t>
  </si>
  <si>
    <t>Coeficientes estandarizados</t>
  </si>
  <si>
    <t>t</t>
  </si>
  <si>
    <t>Sig.</t>
  </si>
  <si>
    <t>B</t>
  </si>
  <si>
    <t>Error típ.</t>
  </si>
  <si>
    <t>Beta</t>
  </si>
  <si>
    <t>(Constante)</t>
  </si>
  <si>
    <t>Variables excluidas(m)</t>
  </si>
  <si>
    <t>Beta dentro</t>
  </si>
  <si>
    <t>Correlación parcial</t>
  </si>
  <si>
    <t>Estadísticos de colinealidad</t>
  </si>
  <si>
    <t>Tolerancia</t>
  </si>
  <si>
    <t>Variables predictoras en el modelo: (Constante), txvarYrur</t>
  </si>
  <si>
    <t xml:space="preserve">Variables </t>
  </si>
  <si>
    <t>Variables predictora</t>
  </si>
  <si>
    <t>Variables predictoras en el mod</t>
  </si>
  <si>
    <t>m</t>
  </si>
  <si>
    <t>Variables excluidas(l)</t>
  </si>
  <si>
    <t xml:space="preserve">Variables predictoras: (Constante), </t>
  </si>
  <si>
    <t>Variables predictoras: (Constante), y_cv_00A  y</t>
  </si>
  <si>
    <t>n</t>
  </si>
  <si>
    <t>Variables excluidas(o)</t>
  </si>
  <si>
    <t xml:space="preserve">Variables predictoras en el modelo: (Constante), </t>
  </si>
  <si>
    <t>Variables predictoras en el modelo: (Constante), y_cv_00A  y</t>
  </si>
  <si>
    <t>o</t>
  </si>
  <si>
    <t>Variable dependiente: txvarYrur</t>
  </si>
  <si>
    <t>Variables predictoras: (Constante), txvarYtot</t>
  </si>
  <si>
    <t>.(i)</t>
  </si>
  <si>
    <t>.(j)</t>
  </si>
  <si>
    <t>.(k)</t>
  </si>
  <si>
    <t>Variables predictoras en el modelo: (Constante), txvarYtot</t>
  </si>
  <si>
    <t>Variables</t>
  </si>
  <si>
    <t>Variables predictoras: (C</t>
  </si>
  <si>
    <t>Variable</t>
  </si>
  <si>
    <t>Variables predictoras en el modelo: (C</t>
  </si>
  <si>
    <t>y_cv_00(A)</t>
  </si>
  <si>
    <t>Variables predictoras: (Constante), y_cv_00(A)</t>
  </si>
  <si>
    <t xml:space="preserve">Variables predictoras: (Constante), y_cv_00(A), </t>
  </si>
  <si>
    <t>Variables predictoras en el modelo: (Constante), y_cv_00(A)</t>
  </si>
  <si>
    <t xml:space="preserve">Variables predictoras en el modelo: (Constante), y_cv_00(A), </t>
  </si>
  <si>
    <t>y_cv_10(B)</t>
  </si>
  <si>
    <t>y_rur_cv_00(C)</t>
  </si>
  <si>
    <t>y_rur_cv_10(D)</t>
  </si>
  <si>
    <t>TxVABTot00-10</t>
  </si>
  <si>
    <t>TxVABAgr00-10</t>
  </si>
  <si>
    <t>TxPop00-10</t>
  </si>
  <si>
    <t>Variables predictoras: (Constante), y_cv_00(A), TxPop00-10</t>
  </si>
  <si>
    <t>Variables predictoras en el modelo: (Constante), y_cv_00(A), TxPop00-10</t>
  </si>
  <si>
    <t>TxPopRur00-10</t>
  </si>
  <si>
    <t>REBaves(GFFP)1</t>
  </si>
  <si>
    <t>REBaves(GFFP)2</t>
  </si>
  <si>
    <t>REBaves(Galinhas)1</t>
  </si>
  <si>
    <t>REBaves(Galinhas)2</t>
  </si>
  <si>
    <t>y_razao_cv(B/A)</t>
  </si>
  <si>
    <t>y_rur_razao_cv(D/C)</t>
  </si>
  <si>
    <t>Variables predictoras: (Constante), y_cv_00(A), TxPop00-10, y_razao_cv(B/A)</t>
  </si>
  <si>
    <t>Variables predictoras: (Constante), y_cv_00(A), TxPop00-10, y_razao_cv(B/A), VBPproan2</t>
  </si>
  <si>
    <t>Variables predictoras: (Constante), y_cv_00(A), TxPop00-10, y_razao_cv(B/A), VBPproan2, TxVABTot00-10</t>
  </si>
  <si>
    <t>Variables predictoras: (Constante), y_cv_00(A), TxPop00-10, y_razao_cv(B/A), VBPproan2, TxVABTot00-10, VBParroz1</t>
  </si>
  <si>
    <t>Variables predictoras en el modelo: (Constante), y_cv_00(A), TxPop00-10, y_razao_cv(B/A)</t>
  </si>
  <si>
    <t>Variables predictoras en el modelo: (Constante), y_cv_00(A), TxPop00-10, y_razao_cv(B/A), VBPproan2</t>
  </si>
  <si>
    <t>Variables predictoras en el modelo: (Constante), y_cv_00(A), TxPop00-10, y_razao_cv(B/A), VBPproan2, TxVABTot00-10</t>
  </si>
  <si>
    <t>Variables predictoras en el modelo: (Constante), y_cv_00(A), TxPop00-10, y_razao_cv(B/A), VBPproan2, TxVABTot00-10, VBParroz1</t>
  </si>
  <si>
    <t>Variables predictoras: (Constante), txvarYtot, y_rur_razao_cv(D/C)</t>
  </si>
  <si>
    <t>Variables predictoras: (Constante), txvarYtot, y_rur_razao_cv(D/C), y_razao_cv(B/A)</t>
  </si>
  <si>
    <t>Variables predictoras: (Constante), txvarYtot, y_rur_razao_cv(D/C), y_razao_cv(B/A), y_rur_cv_00(C)</t>
  </si>
  <si>
    <t>Variables predictoras: (Constante), txvarYtot, y_rur_razao_cv(D/C), y_razao_cv(B/A), y_rur_cv_00(C), gr_urb_00</t>
  </si>
  <si>
    <t>Variables predictoras: (Constante), txvarYtot, y_rur_razao_cv(D/C), y_razao_cv(B/A), y_rur_cv_00(C), gr_urb_00, gr_urb_10</t>
  </si>
  <si>
    <t>Variables predictoras: (Constante), txvarYtot, y_rur_razao_cv(D/C), y_razao_cv(B/A), y_rur_cv_00(C), gr_urb_00, gr_urb_10, y_cv_00(A)</t>
  </si>
  <si>
    <t>Variables predictoras: (Constante), txvarYtot, y_rur_razao_cv(D/C), y_razao_cv(B/A), y_rur_cv_00(C), gr_urb_00, gr_urb_10, y_cv_00(A), TxPop00-10</t>
  </si>
  <si>
    <t>Variables predictoras: (Constante), txvarYtot, y_rur_razao_cv(D/C), y_razao_cv(B/A), y_rur_cv_00(C), gr_urb_00, gr_urb_10, y_cv_00(A), TxPop00-10, VBPsoja1</t>
  </si>
  <si>
    <t>Variables predictoras: (Constante), txvarYtot, y_rur_razao_cv(D/C), y_razao_cv(B/A), y_rur_cv_00(C), gr_urb_00, gr_urb_10, y_cv_00(A), TxPop00-10, VBPsoja1, TxVABAgr00-10</t>
  </si>
  <si>
    <t>Variables predictoras en el modelo: (Constante), txvarYtot, y_rur_razao_cv(D/C)</t>
  </si>
  <si>
    <t>Variables predictoras en el modelo: (Constante), txvarYtot, y_rur_razao_cv(D/C), y_razao_cv(B/A)</t>
  </si>
  <si>
    <t>Variables predictoras en el modelo: (Constante), txvarYtot, y_rur_razao_cv(D/C), y_razao_cv(B/A), y_rur_cv_00(C)</t>
  </si>
  <si>
    <t>Variables predictoras en el modelo: (Constante), txvarYtot, y_rur_razao_cv(D/C), y_razao_cv(B/A), y_rur_cv_00(C), gr_urb_00</t>
  </si>
  <si>
    <t>Variables predictoras en el modelo: (Constante), txvarYtot, y_rur_razao_cv(D/C), y_razao_cv(B/A), y_rur_cv_00(C), gr_urb_00, gr_urb_10</t>
  </si>
  <si>
    <t>Variables predictoras en el modelo: (Constante), txvarYtot, y_rur_razao_cv(D/C), y_razao_cv(B/A), y_rur_cv_00(C), gr_urb_00, gr_urb_10, y_cv_00(A)</t>
  </si>
  <si>
    <t>Variables predictoras en el modelo: (Constante), txvarYtot, y_rur_razao_cv(D/C), y_razao_cv(B/A), y_rur_cv_00(C), gr_urb_00, gr_urb_10, y_cv_00(A), TxPop00-10</t>
  </si>
  <si>
    <t>Variables predictoras en el modelo: (Constante), txvarYtot, y_rur_razao_cv(D/C), y_razao_cv(B/A), y_rur_cv_00(C), gr_urb_00, gr_urb_10, y_cv_00(A), TxPop00-10, VBPsoja1</t>
  </si>
  <si>
    <t>Variables predictoras: (Constante), txvarYtot, y_rur_razao_cv(D/C), y_razao_cv(B/A), eRS</t>
  </si>
  <si>
    <t>Variables predictoras: (Constante), txvarYtot, y_rur_razao_cv(D/C), y_razao_cv(B/A), eRS, gr_urb_00</t>
  </si>
  <si>
    <t>Variables predictoras: (Constante), txvarYtot, y_rur_razao_cv(D/C), y_razao_cv(B/A), eRS, gr_urb_00, gr_urb_10</t>
  </si>
  <si>
    <t>Variables predictoras: (Constante), txvarYtot, y_rur_razao_cv(D/C), y_razao_cv(B/A), eRS, gr_urb_00, gr_urb_10, y_rur_cv_00(C)</t>
  </si>
  <si>
    <t>Variables predictoras: (Constante), txvarYtot, y_rur_razao_cv(D/C), y_razao_cv(B/A), eRS, gr_urb_00, gr_urb_10, y_rur_cv_00(C), y_cv_00(A)</t>
  </si>
  <si>
    <t>Variables predictoras: (Constante), txvarYtot, y_rur_razao_cv(D/C), y_razao_cv(B/A), eRS, gr_urb_00, gr_urb_10, y_rur_cv_00(C), y_cv_00(A), ePR</t>
  </si>
  <si>
    <t>Variables predictoras: (Constante), txvarYtot, y_rur_razao_cv(D/C), y_razao_cv(B/A), eRS, gr_urb_00, gr_urb_10, y_rur_cv_00(C), y_cv_00(A), ePR, TxPop00-10</t>
  </si>
  <si>
    <t>Variables predictoras: (Constante), txvarYtot, y_rur_razao_cv(D/C), y_razao_cv(B/A), eRS, gr_urb_00, gr_urb_10, y_rur_cv_00(C), y_cv_00(A), ePR, TxPop00-10, REBaves(GFFP)2</t>
  </si>
  <si>
    <t>Variables predictoras en el modelo: (Constante), txvarYtot, y_rur_razao_cv(D/C), y_razao_cv(B/A), eRS</t>
  </si>
  <si>
    <t>Variables predictoras en el modelo: (Constante), txvarYtot, y_rur_razao_cv(D/C), y_razao_cv(B/A), eRS, gr_urb_00</t>
  </si>
  <si>
    <t>Variables predictoras en el modelo: (Constante), txvarYtot, y_rur_razao_cv(D/C), y_razao_cv(B/A), eRS, gr_urb_00, gr_urb_10</t>
  </si>
  <si>
    <t>Variables predictoras en el modelo: (Constante), txvarYtot, y_rur_razao_cv(D/C), y_razao_cv(B/A), eRS, gr_urb_00, gr_urb_10, y_rur_cv_00(C)</t>
  </si>
  <si>
    <t>Variables predictoras en el modelo: (Constante), txvarYtot, y_rur_razao_cv(D/C), y_razao_cv(B/A), eRS, gr_urb_00, gr_urb_10, y_rur_cv_00(C), y_cv_00(A)</t>
  </si>
  <si>
    <t>Variables predictoras en el modelo: (Constante), txvarYtot, y_rur_razao_cv(D/C), y_razao_cv(B/A), eRS, gr_urb_00, gr_urb_10, y_rur_cv_00(C), y_cv_00(A), ePR</t>
  </si>
  <si>
    <t>Variables predictoras en el modelo: (Constante), txvarYtot, y_rur_razao_cv(D/C), y_razao_cv(B/A), eRS, gr_urb_00, gr_urb_10, y_rur_cv_00(C), y_cv_00(A), ePR, TxPop00-10</t>
  </si>
  <si>
    <t>Variables predictoras: (Constante), txvarYrur, y_rur_razao_cv(D/C)</t>
  </si>
  <si>
    <t>Variables predictoras: (Constante), txvarYrur, y_rur_razao_cv(D/C), TxPop00-10</t>
  </si>
  <si>
    <t>Variables predictoras: (Constante), txvarYrur, y_rur_razao_cv(D/C), TxPop00-10, y_rur_cv_00(C)</t>
  </si>
  <si>
    <t>Variables predictoras: (Constante), txvarYrur, y_rur_razao_cv(D/C), TxPop00-10, y_rur_cv_00(C), y_cv_00(A)</t>
  </si>
  <si>
    <t>Variables predictoras: (Constante), txvarYrur, y_rur_razao_cv(D/C), TxPop00-10, y_rur_cv_00(C), y_cv_00(A), TxVABTot00-10</t>
  </si>
  <si>
    <t>Variables predictoras: (Constante), txvarYrur, y_rur_razao_cv(D/C), TxPop00-10, y_rur_cv_00(C), y_cv_00(A), TxVABTot00-10, VBPleite1</t>
  </si>
  <si>
    <t>Variables predictoras: (Constante), txvarYrur, y_rur_razao_cv(D/C), TxPop00-10, y_rur_cv_00(C), y_cv_00(A), TxVABTot00-10, VBPleite1, REBequino2</t>
  </si>
  <si>
    <t>Variables predictoras: (Constante), txvarYrur, y_rur_razao_cv(D/C), TxPop00-10, y_rur_cv_00(C), y_cv_00(A), TxVABTot00-10, VBPleite1, REBequino2, y_razao_cv(B/A)</t>
  </si>
  <si>
    <t>Variables predictoras: (Constante), txvarYrur, y_rur_razao_cv(D/C), TxPop00-10, y_rur_cv_00(C), y_cv_00(A), TxVABTot00-10, VBPleite1, REBequino2, y_razao_cv(B/A), VBParroz2</t>
  </si>
  <si>
    <t>Variables predictoras en el modelo: (Constante), txvarYrur, y_rur_razao_cv(D/C)</t>
  </si>
  <si>
    <t>Variables predictoras en el modelo: (Constante), txvarYrur, y_rur_razao_cv(D/C), TxPop00-10</t>
  </si>
  <si>
    <t>Variables predictoras en el modelo: (Constante), txvarYrur, y_rur_razao_cv(D/C), TxPop00-10, y_rur_cv_00(C)</t>
  </si>
  <si>
    <t>Variables predictoras en el modelo: (Constante), txvarYrur, y_rur_razao_cv(D/C), TxPop00-10, y_rur_cv_00(C), y_cv_00(A)</t>
  </si>
  <si>
    <t>Variables predictoras en el modelo: (Constante), txvarYrur, y_rur_razao_cv(D/C), TxPop00-10, y_rur_cv_00(C), y_cv_00(A), TxVABTot00-10</t>
  </si>
  <si>
    <t>Variables predictoras en el modelo: (Constante), txvarYrur, y_rur_razao_cv(D/C), TxPop00-10, y_rur_cv_00(C), y_cv_00(A), TxVABTot00-10, VBPleite1</t>
  </si>
  <si>
    <t>Variables predictoras en el modelo: (Constante), txvarYrur, y_rur_razao_cv(D/C), TxPop00-10, y_rur_cv_00(C), y_cv_00(A), TxVABTot00-10, VBPleite1, REBequino2</t>
  </si>
  <si>
    <t>Variables predictoras en el modelo: (Constante), txvarYrur, y_rur_razao_cv(D/C), TxPop00-10, y_rur_cv_00(C), y_cv_00(A), TxVABTot00-10, VBPleite1, REBequino2, y_razao_cv(B/A)</t>
  </si>
  <si>
    <t>Variables predictoras: (Constante), y_cv_00(A), TxPop00-10, y_razao_cv(B/A), VBPproan2, TxVABTot00-10, VBParroz1, y_rur_razao_cv(D/C)</t>
  </si>
  <si>
    <t>Variables predictoras: (Constante), y_cv_00(A), TxPop00-10, y_razao_cv(B/A), VBPproan2, TxVABTot00-10, VBParroz1, y_rur_razao_cv(D/C), gr_urb_10</t>
  </si>
  <si>
    <t>Variables predictoras: (Constante), y_cv_00(A), TxPop00-10, y_razao_cv(B/A), VBPproan2, TxVABTot00-10, VBParroz1, y_rur_razao_cv(D/C), gr_urb_10, VBPleite1</t>
  </si>
  <si>
    <t>Variables predictoras: (Constante), y_cv_00(A), TxPop00-10, y_razao_cv(B/A), VBPproan2, TxVABTot00-10, VBParroz1, y_rur_razao_cv(D/C), gr_urb_10, VBPleite1, REBsuino2</t>
  </si>
  <si>
    <t>Variables predictoras en el modelo: (Constante), y_cv_00(A), TxPop00-10, y_razao_cv(B/A), VBPproan2, TxVABTot00-10, VBParroz1, y_rur_razao_cv(D/C)</t>
  </si>
  <si>
    <t>Variables predictoras en el modelo: (Constante), y_cv_00(A), TxPop00-10, y_razao_cv(B/A), VBPproan2, TxVABTot00-10, VBParroz1, y_rur_razao_cv(D/C), gr_urb_10</t>
  </si>
  <si>
    <t>Variables predictoras en el modelo: (Constante), y_cv_00(A), TxPop00-10, y_razao_cv(B/A), VBPproan2, TxVABTot00-10, VBParroz1, y_rur_razao_cv(D/C), gr_urb_10, VBPleite1</t>
  </si>
  <si>
    <t>Variables predictoras en el modelo: (Constante), y_cv_00(A), TxPop00-10, y_razao_cv(B/A), VBPproan2, TxVABTot00-10, VBParroz1, y_rur_razao_cv(D/C), gr_urb_10, VBPleite1, REBsuino2</t>
  </si>
  <si>
    <t>Variables predictoras: (Constante), txvarYrur, y_rur_razao_cv(D/C), TxPop00-10, y_rur_cv_00(C), y_cv_00(A), VBPleite1</t>
  </si>
  <si>
    <t>Variables predictoras: (Constante), txvarYrur, y_rur_razao_cv(D/C), TxPop00-10, y_rur_cv_00(C), y_cv_00(A), VBPleite1, REBequino2</t>
  </si>
  <si>
    <t>Variables predictoras: (Constante), txvarYrur, y_rur_razao_cv(D/C), TxPop00-10, y_rur_cv_00(C), y_cv_00(A), VBPleite1, REBequino2, VBPovos2</t>
  </si>
  <si>
    <t>Variables predictoras: (Constante), txvarYrur, y_rur_razao_cv(D/C), TxPop00-10, y_rur_cv_00(C), y_cv_00(A), VBPleite1, REBequino2, VBPovos2, VBParroz2</t>
  </si>
  <si>
    <t>Variables predictoras: (Constante), txvarYrur, y_rur_razao_cv(D/C), TxPop00-10, y_rur_cv_00(C), y_cv_00(A), VBPleite1, REBequino2, VBPovos2, VBParroz2, y_razao_cv(B/A)</t>
  </si>
  <si>
    <t>Variables predictoras en el modelo: (Constante), txvarYrur, y_rur_razao_cv(D/C), TxPop00-10, y_rur_cv_00(C), y_cv_00(A), VBPleite1</t>
  </si>
  <si>
    <t>Variables predictoras en el modelo: (Constante), txvarYrur, y_rur_razao_cv(D/C), TxPop00-10, y_rur_cv_00(C), y_cv_00(A), VBPleite1, REBequino2</t>
  </si>
  <si>
    <t>Variables predictoras en el modelo: (Constante), txvarYrur, y_rur_razao_cv(D/C), TxPop00-10, y_rur_cv_00(C), y_cv_00(A), VBPleite1, REBequino2, VBPovos2</t>
  </si>
  <si>
    <t>Variables predictoras en el modelo: (Constante), txvarYrur, y_rur_razao_cv(D/C), TxPop00-10, y_rur_cv_00(C), y_cv_00(A), VBPleite1, REBequino2, VBPovos2, VBParroz2</t>
  </si>
  <si>
    <t>Variables predictoras en el modelo: (Constante), txvarYrur, y_rur_razao_cv(D/C), TxPop00-10, y_rur_cv_00(C), y_cv_00(A), VBPleite1, REBequino2, VBPovos2, VBParroz2, y_razao_cv(B/A)</t>
  </si>
  <si>
    <t>Grau de Urbanização em 2000</t>
  </si>
  <si>
    <t>Grau de Urbanização em 2010</t>
  </si>
  <si>
    <t>Cod</t>
  </si>
  <si>
    <t>Mun / AMC</t>
  </si>
  <si>
    <t>Pop_tot_00</t>
  </si>
  <si>
    <t>Pop_tot_10</t>
  </si>
  <si>
    <t>Pop_urb_00</t>
  </si>
  <si>
    <t>Pop_urb_10</t>
  </si>
  <si>
    <t>Pop_rur_00</t>
  </si>
  <si>
    <t>Pop_rur_10</t>
  </si>
  <si>
    <t>vab_tot_00</t>
  </si>
  <si>
    <t>vab_tot_10</t>
  </si>
  <si>
    <t>vab_agr_00</t>
  </si>
  <si>
    <t>vab_agr_10</t>
  </si>
  <si>
    <t>y_tot_00</t>
  </si>
  <si>
    <t>y_tot_10</t>
  </si>
  <si>
    <t>y_urb_00</t>
  </si>
  <si>
    <t>y_urb_10</t>
  </si>
  <si>
    <t>y_rur_00</t>
  </si>
  <si>
    <t>y_rur_10</t>
  </si>
  <si>
    <t>y_med_00</t>
  </si>
  <si>
    <t>y_med_10</t>
  </si>
  <si>
    <t>y_dp_00</t>
  </si>
  <si>
    <t>y_dp_10</t>
  </si>
  <si>
    <t>Área_00</t>
  </si>
  <si>
    <t>Área_10</t>
  </si>
  <si>
    <t>VBPalgod1</t>
  </si>
  <si>
    <t>VBPalgod2</t>
  </si>
  <si>
    <t>VBPalho1</t>
  </si>
  <si>
    <t>VBPalho2</t>
  </si>
  <si>
    <t>VBPbatatD1</t>
  </si>
  <si>
    <t>VBPbatatD2</t>
  </si>
  <si>
    <t>VBPbatatI1</t>
  </si>
  <si>
    <t>VBPbatatI2</t>
  </si>
  <si>
    <t>VBPcebol1</t>
  </si>
  <si>
    <t>VBPcebol2</t>
  </si>
  <si>
    <t>VBPfeija1</t>
  </si>
  <si>
    <t>VBPfeija2</t>
  </si>
  <si>
    <t>VBPmandi1</t>
  </si>
  <si>
    <t>VBPmandi2</t>
  </si>
  <si>
    <t>VBPmilho1</t>
  </si>
  <si>
    <t>VBPmilho2</t>
  </si>
  <si>
    <t>VBPtomat1</t>
  </si>
  <si>
    <t>VBPtomat2</t>
  </si>
  <si>
    <t>VBPtrigo1</t>
  </si>
  <si>
    <t>VBPtrigo2</t>
  </si>
  <si>
    <t>VBPbanan1</t>
  </si>
  <si>
    <t>VBPbanan2</t>
  </si>
  <si>
    <t>VBPervma1</t>
  </si>
  <si>
    <t>VBPervma2</t>
  </si>
  <si>
    <t>VBPlaran1</t>
  </si>
  <si>
    <t>VBPlaran2</t>
  </si>
  <si>
    <t>VBPmaçã1</t>
  </si>
  <si>
    <t>VBPmaçã2</t>
  </si>
  <si>
    <t>VBPpesse1</t>
  </si>
  <si>
    <t>VBPpesse2</t>
  </si>
  <si>
    <t>VBPtange1</t>
  </si>
  <si>
    <t>VBPtange2</t>
  </si>
  <si>
    <t>VBPuva1</t>
  </si>
  <si>
    <t>VBPuva2</t>
  </si>
  <si>
    <t>VBPlenha1</t>
  </si>
  <si>
    <t>VBPlenha2</t>
  </si>
  <si>
    <t>VBPmadce1</t>
  </si>
  <si>
    <t>VBPmadce2</t>
  </si>
  <si>
    <t>VBPmadmo1</t>
  </si>
  <si>
    <t>VBPmadmo2</t>
  </si>
  <si>
    <t>VBPmel1</t>
  </si>
  <si>
    <t>VBPmel2</t>
  </si>
  <si>
    <t>VBPlã1</t>
  </si>
  <si>
    <t>VBPlã2</t>
  </si>
  <si>
    <t>Abatiá</t>
  </si>
  <si>
    <t>Adrianópolis</t>
  </si>
  <si>
    <t>Agudos do Sul</t>
  </si>
  <si>
    <t>Altamira do Paraná</t>
  </si>
  <si>
    <t>Altônia</t>
  </si>
  <si>
    <t>Alto Paraná</t>
  </si>
  <si>
    <t>Alvorada do Sul</t>
  </si>
  <si>
    <t>Amaporã</t>
  </si>
  <si>
    <t>Ampére</t>
  </si>
  <si>
    <t>Andirá</t>
  </si>
  <si>
    <t>Antonina</t>
  </si>
  <si>
    <t>Antônio Olinto</t>
  </si>
  <si>
    <t>Apucarana</t>
  </si>
  <si>
    <t>Arapongas</t>
  </si>
  <si>
    <t>Arapoti</t>
  </si>
  <si>
    <t>Araruna</t>
  </si>
  <si>
    <t>Araucária</t>
  </si>
  <si>
    <t>Assaí</t>
  </si>
  <si>
    <t>Assis Chateaubriand</t>
  </si>
  <si>
    <t>Astorga</t>
  </si>
  <si>
    <t>Atalaia</t>
  </si>
  <si>
    <t>Balsa Nova</t>
  </si>
  <si>
    <t>Bandeirantes</t>
  </si>
  <si>
    <t>Barbosa Ferraz</t>
  </si>
  <si>
    <t>Barra do Jacaré</t>
  </si>
  <si>
    <t>Bela Vista do Paraíso</t>
  </si>
  <si>
    <t>Bituruna</t>
  </si>
  <si>
    <t>Boa Esperança</t>
  </si>
  <si>
    <t>Boa Vista da Aparecida</t>
  </si>
  <si>
    <t>Bom Sucesso</t>
  </si>
  <si>
    <t>Borrazópolis</t>
  </si>
  <si>
    <t>Braganey</t>
  </si>
  <si>
    <t>Cafeara</t>
  </si>
  <si>
    <t>Cafelândia</t>
  </si>
  <si>
    <t>Califórnia</t>
  </si>
  <si>
    <t>Cambará</t>
  </si>
  <si>
    <t>Cambé</t>
  </si>
  <si>
    <t>Campina da Lagoa</t>
  </si>
  <si>
    <t>Campina Grande do Sul</t>
  </si>
  <si>
    <t>Campo Bonito</t>
  </si>
  <si>
    <t>Campo do Tenente</t>
  </si>
  <si>
    <t>Campo Largo</t>
  </si>
  <si>
    <t>Cândido de Abreu</t>
  </si>
  <si>
    <t>Capanema</t>
  </si>
  <si>
    <t>Carlópolis</t>
  </si>
  <si>
    <t>Cascavel</t>
  </si>
  <si>
    <t>Catanduvas</t>
  </si>
  <si>
    <t>Centenário do Sul</t>
  </si>
  <si>
    <t>Céu Azul</t>
  </si>
  <si>
    <t>Cianorte</t>
  </si>
  <si>
    <t>Cidade Gaúcha</t>
  </si>
  <si>
    <t>Clevelândia</t>
  </si>
  <si>
    <t>Colombo</t>
  </si>
  <si>
    <t>Colorado</t>
  </si>
  <si>
    <t>Congonhinhas</t>
  </si>
  <si>
    <t>Conselheiro Mairinck</t>
  </si>
  <si>
    <t>Contenda</t>
  </si>
  <si>
    <t>Cornélio Procópio</t>
  </si>
  <si>
    <t>Coronel Vivida</t>
  </si>
  <si>
    <t>Corumbataí do Sul</t>
  </si>
  <si>
    <t>Cruzeiro do Oeste</t>
  </si>
  <si>
    <t>Cruzeiro do Sul</t>
  </si>
  <si>
    <t>Cruz Machado</t>
  </si>
  <si>
    <t>Curitiba</t>
  </si>
  <si>
    <t>Curiúva</t>
  </si>
  <si>
    <t>Diamante do Norte</t>
  </si>
  <si>
    <t>Diamante D'Oeste</t>
  </si>
  <si>
    <t>Douradina</t>
  </si>
  <si>
    <t>Doutor Camargo</t>
  </si>
  <si>
    <t>Engenheiro Beltrão</t>
  </si>
  <si>
    <t>Fênix</t>
  </si>
  <si>
    <t>Figueira</t>
  </si>
  <si>
    <t>Floraí</t>
  </si>
  <si>
    <t>Floresta</t>
  </si>
  <si>
    <t>Florestópolis</t>
  </si>
  <si>
    <t>Flórida</t>
  </si>
  <si>
    <t>Foz do Iguaçu</t>
  </si>
  <si>
    <t>Francisco Alves</t>
  </si>
  <si>
    <t>Francisco Beltrão</t>
  </si>
  <si>
    <t>General Carneiro</t>
  </si>
  <si>
    <t>Godoy Moreira</t>
  </si>
  <si>
    <t>Guaíra</t>
  </si>
  <si>
    <t>Guairaçá</t>
  </si>
  <si>
    <t>Guapirama</t>
  </si>
  <si>
    <t>Guaporema</t>
  </si>
  <si>
    <t>Guaraci</t>
  </si>
  <si>
    <t>Guaraqueçaba</t>
  </si>
  <si>
    <t>Guaratuba</t>
  </si>
  <si>
    <t>Ibaiti</t>
  </si>
  <si>
    <t>Ibema</t>
  </si>
  <si>
    <t>Ibiporã</t>
  </si>
  <si>
    <t>Icaraíma</t>
  </si>
  <si>
    <t>Inácio Martins</t>
  </si>
  <si>
    <t>Inajá</t>
  </si>
  <si>
    <t>Ipiranga</t>
  </si>
  <si>
    <t>Irati</t>
  </si>
  <si>
    <t>Iretama</t>
  </si>
  <si>
    <t>Itaguajé</t>
  </si>
  <si>
    <t>Itambaracá</t>
  </si>
  <si>
    <t>Itambé</t>
  </si>
  <si>
    <t>Itapejara d'Oeste</t>
  </si>
  <si>
    <t>Itaúna do Sul</t>
  </si>
  <si>
    <t>Ivaí</t>
  </si>
  <si>
    <t>Ivatuba</t>
  </si>
  <si>
    <t>Jaboti</t>
  </si>
  <si>
    <t>Jacarezinho</t>
  </si>
  <si>
    <t>Jaguapitã</t>
  </si>
  <si>
    <t>Jaguariaíva</t>
  </si>
  <si>
    <t>Jandaia do Sul</t>
  </si>
  <si>
    <t>Janiópolis</t>
  </si>
  <si>
    <t>Japira</t>
  </si>
  <si>
    <t>Japurá</t>
  </si>
  <si>
    <t>Jardim Olinda</t>
  </si>
  <si>
    <t>Jataizinho</t>
  </si>
  <si>
    <t>Jesuítas</t>
  </si>
  <si>
    <t>Joaquim Távora</t>
  </si>
  <si>
    <t>Jundiaí do Sul</t>
  </si>
  <si>
    <t>Juranda</t>
  </si>
  <si>
    <t>Jussara</t>
  </si>
  <si>
    <t>Kaloré</t>
  </si>
  <si>
    <t>Lapa</t>
  </si>
  <si>
    <t>Leópolis</t>
  </si>
  <si>
    <t>Lindoeste</t>
  </si>
  <si>
    <t>Loanda</t>
  </si>
  <si>
    <t>Lobato</t>
  </si>
  <si>
    <t>Luiziana</t>
  </si>
  <si>
    <t>Lunardelli</t>
  </si>
  <si>
    <t>Lupionópolis</t>
  </si>
  <si>
    <t>Mallet</t>
  </si>
  <si>
    <t>Mamborê</t>
  </si>
  <si>
    <t>Mandaguaçu</t>
  </si>
  <si>
    <t>Mandaguari</t>
  </si>
  <si>
    <t>Manoel Ribas</t>
  </si>
  <si>
    <t>Maria Helena</t>
  </si>
  <si>
    <t>Marialva</t>
  </si>
  <si>
    <t>Marilena</t>
  </si>
  <si>
    <t>Mariluz</t>
  </si>
  <si>
    <t>Maringá</t>
  </si>
  <si>
    <t>Mariópolis</t>
  </si>
  <si>
    <t>Marumbi</t>
  </si>
  <si>
    <t>Matinhos</t>
  </si>
  <si>
    <t>Mirador</t>
  </si>
  <si>
    <t>Missal</t>
  </si>
  <si>
    <t>Moreira Sales</t>
  </si>
  <si>
    <t>Morretes</t>
  </si>
  <si>
    <t>Munhoz de Melo</t>
  </si>
  <si>
    <t>Nossa Senhora das Graças</t>
  </si>
  <si>
    <t>Nova Aliança do Ivaí</t>
  </si>
  <si>
    <t>Nova América da Colina</t>
  </si>
  <si>
    <t>Nova Aurora</t>
  </si>
  <si>
    <t>Nova Cantu</t>
  </si>
  <si>
    <t>Nova Esperança</t>
  </si>
  <si>
    <t>Nova Fátima</t>
  </si>
  <si>
    <t>Nova Londrina</t>
  </si>
  <si>
    <t>Nova Olímpia</t>
  </si>
  <si>
    <t>Nova Santa Rosa</t>
  </si>
  <si>
    <t>Nova Prata do Iguaçu</t>
  </si>
  <si>
    <t>Nova Tebas</t>
  </si>
  <si>
    <t>Ortigueira</t>
  </si>
  <si>
    <t>Ourizona</t>
  </si>
  <si>
    <t>Ouro Verde do Oeste</t>
  </si>
  <si>
    <t>Paiçandu</t>
  </si>
  <si>
    <t>Palmeira</t>
  </si>
  <si>
    <t>Paraíso do Norte</t>
  </si>
  <si>
    <t>Paranacity</t>
  </si>
  <si>
    <t>Paranapoema</t>
  </si>
  <si>
    <t>Paranavaí</t>
  </si>
  <si>
    <t>Paula Freitas</t>
  </si>
  <si>
    <t>Paulo Frontin</t>
  </si>
  <si>
    <t>Peabiru</t>
  </si>
  <si>
    <t>Piên</t>
  </si>
  <si>
    <t>Pinhalão</t>
  </si>
  <si>
    <t>Piraí do Sul</t>
  </si>
  <si>
    <t>Planaltina do Paraná</t>
  </si>
  <si>
    <t>Planalto</t>
  </si>
  <si>
    <t>Porecatu</t>
  </si>
  <si>
    <t>Porto Amazonas</t>
  </si>
  <si>
    <t>Porto Rico</t>
  </si>
  <si>
    <t>Porto Vitória</t>
  </si>
  <si>
    <t>Presidente Castelo Branco</t>
  </si>
  <si>
    <t>Primeiro de Maio</t>
  </si>
  <si>
    <t>Prudentópolis</t>
  </si>
  <si>
    <t>Quatiguá</t>
  </si>
  <si>
    <t>Quatro Barras</t>
  </si>
  <si>
    <t>Querência do Norte</t>
  </si>
  <si>
    <t>Quinta do Sol</t>
  </si>
  <si>
    <t>Quitandinha</t>
  </si>
  <si>
    <t>Rancho Alegre</t>
  </si>
  <si>
    <t>Realeza</t>
  </si>
  <si>
    <t>Rebouças</t>
  </si>
  <si>
    <t>Renascença</t>
  </si>
  <si>
    <t>Ribeirão Claro</t>
  </si>
  <si>
    <t>Ribeirão do Pinhal</t>
  </si>
  <si>
    <t>Rio Azul</t>
  </si>
  <si>
    <t>Rio Bom</t>
  </si>
  <si>
    <t>Rio Negro</t>
  </si>
  <si>
    <t>Roncador</t>
  </si>
  <si>
    <t>Rondon</t>
  </si>
  <si>
    <t>Sabáudia</t>
  </si>
  <si>
    <t>Salto do Itararé</t>
  </si>
  <si>
    <t>Santa Amélia</t>
  </si>
  <si>
    <t>Santa Cruz de Monte Castelo</t>
  </si>
  <si>
    <t>Santa Fé</t>
  </si>
  <si>
    <t>Santa Helena</t>
  </si>
  <si>
    <t>Santa Inês</t>
  </si>
  <si>
    <t>Santa Izabel do Oeste</t>
  </si>
  <si>
    <t>Santa Mariana</t>
  </si>
  <si>
    <t>Santana do Itararé</t>
  </si>
  <si>
    <t>Santa Tereza do Oeste</t>
  </si>
  <si>
    <t>Santa Terezinha de Itaipu</t>
  </si>
  <si>
    <t>Santo Antônio da Platina</t>
  </si>
  <si>
    <t>Santo Antônio do Caiuá</t>
  </si>
  <si>
    <t>Santo Antônio do Paraíso</t>
  </si>
  <si>
    <t>Santo Inácio</t>
  </si>
  <si>
    <t>São Carlos do Ivaí</t>
  </si>
  <si>
    <t>São Jerônimo da Serra</t>
  </si>
  <si>
    <t>São João</t>
  </si>
  <si>
    <t>São João do Caiuá</t>
  </si>
  <si>
    <t>São João do Ivaí</t>
  </si>
  <si>
    <t>São João do Triunfo</t>
  </si>
  <si>
    <t>São Jorge d'Oeste</t>
  </si>
  <si>
    <t>São Jorge do Ivaí</t>
  </si>
  <si>
    <t>São Jorge do Patrocínio</t>
  </si>
  <si>
    <t>São José da Boa Vista</t>
  </si>
  <si>
    <t>São José das Palmeiras</t>
  </si>
  <si>
    <t>São José dos Pinhais</t>
  </si>
  <si>
    <t>São Mateus do Sul</t>
  </si>
  <si>
    <t>São Pedro do Ivaí</t>
  </si>
  <si>
    <t>São Pedro do Paraná</t>
  </si>
  <si>
    <t>São Sebastião da Amoreira</t>
  </si>
  <si>
    <t>São Tomé</t>
  </si>
  <si>
    <t>Sapopema</t>
  </si>
  <si>
    <t>Sarandi</t>
  </si>
  <si>
    <t>Sengés</t>
  </si>
  <si>
    <t>Sertaneja</t>
  </si>
  <si>
    <t>Sertanópolis</t>
  </si>
  <si>
    <t>Siqueira Campos</t>
  </si>
  <si>
    <t>Sulina</t>
  </si>
  <si>
    <t>Tamboara</t>
  </si>
  <si>
    <t>Tapejara</t>
  </si>
  <si>
    <t>Tapira</t>
  </si>
  <si>
    <t>Terra Boa</t>
  </si>
  <si>
    <t>Terra Rica</t>
  </si>
  <si>
    <t>Terra Roxa</t>
  </si>
  <si>
    <t>Tijucas do Sul</t>
  </si>
  <si>
    <t>Tomazina</t>
  </si>
  <si>
    <t>Três Barras do Paraná</t>
  </si>
  <si>
    <t>Tuneiras do Oeste</t>
  </si>
  <si>
    <t>Tupãssi</t>
  </si>
  <si>
    <t>Turvo</t>
  </si>
  <si>
    <t>Ubiratã</t>
  </si>
  <si>
    <t>União da Vitória</t>
  </si>
  <si>
    <t>Uniflor</t>
  </si>
  <si>
    <t>Uraí</t>
  </si>
  <si>
    <t>Wenceslau Braz</t>
  </si>
  <si>
    <t>Vera Cruz do Oeste</t>
  </si>
  <si>
    <t>Verê</t>
  </si>
  <si>
    <t>Vitorino</t>
  </si>
  <si>
    <t>Xambrê</t>
  </si>
  <si>
    <t>41AMC01</t>
  </si>
  <si>
    <t>AMC01</t>
  </si>
  <si>
    <t>41AMC02</t>
  </si>
  <si>
    <t>AMC02</t>
  </si>
  <si>
    <t>41AMC03</t>
  </si>
  <si>
    <t>AMC03</t>
  </si>
  <si>
    <t>41AMC04</t>
  </si>
  <si>
    <t>AMC04</t>
  </si>
  <si>
    <t>41AMC05</t>
  </si>
  <si>
    <t>AMC05</t>
  </si>
  <si>
    <t>41AMC06</t>
  </si>
  <si>
    <t>AMC06</t>
  </si>
  <si>
    <t>41AMC07</t>
  </si>
  <si>
    <t>AMC07</t>
  </si>
  <si>
    <t>41AMC08</t>
  </si>
  <si>
    <t>AMC08</t>
  </si>
  <si>
    <t>41AMC09</t>
  </si>
  <si>
    <t>AMC09</t>
  </si>
  <si>
    <t>41AMC10</t>
  </si>
  <si>
    <t>AMC10</t>
  </si>
  <si>
    <t>41AMC11</t>
  </si>
  <si>
    <t>AMC11</t>
  </si>
  <si>
    <t>41AMC12</t>
  </si>
  <si>
    <t>AMC12</t>
  </si>
  <si>
    <t>41AMC13</t>
  </si>
  <si>
    <t>AMC13</t>
  </si>
  <si>
    <t>41AMC14</t>
  </si>
  <si>
    <t>AMC14</t>
  </si>
  <si>
    <t>41AMC15</t>
  </si>
  <si>
    <t>AMC15</t>
  </si>
  <si>
    <t>41AMC16</t>
  </si>
  <si>
    <t>AMC16</t>
  </si>
  <si>
    <t>41AMC17</t>
  </si>
  <si>
    <t>AMC17</t>
  </si>
  <si>
    <t>41AMC18</t>
  </si>
  <si>
    <t>AMC18</t>
  </si>
  <si>
    <t>41AMC19</t>
  </si>
  <si>
    <t>AMC19</t>
  </si>
  <si>
    <t>41AMC20</t>
  </si>
  <si>
    <t>AMC20</t>
  </si>
  <si>
    <t>41AMC21</t>
  </si>
  <si>
    <t>AMC21</t>
  </si>
  <si>
    <t>41AMC22</t>
  </si>
  <si>
    <t>AMC22</t>
  </si>
  <si>
    <t>41AMC23</t>
  </si>
  <si>
    <t>AMC23</t>
  </si>
  <si>
    <t>41AMC24</t>
  </si>
  <si>
    <t>AMC24</t>
  </si>
  <si>
    <t>41AMC25</t>
  </si>
  <si>
    <t>AMC25</t>
  </si>
  <si>
    <t>41AMC26</t>
  </si>
  <si>
    <t>AMC26</t>
  </si>
  <si>
    <t>41AMC27</t>
  </si>
  <si>
    <t>AMC27</t>
  </si>
  <si>
    <t>41AMC28</t>
  </si>
  <si>
    <t>AMC28</t>
  </si>
  <si>
    <t>41AMC29</t>
  </si>
  <si>
    <t>AMC29</t>
  </si>
  <si>
    <t>41AMC30</t>
  </si>
  <si>
    <t>AMC30</t>
  </si>
  <si>
    <t>41AMC31</t>
  </si>
  <si>
    <t>AMC31</t>
  </si>
  <si>
    <t>41AMC32</t>
  </si>
  <si>
    <t>AMC32</t>
  </si>
  <si>
    <t>41AMC33</t>
  </si>
  <si>
    <t>AMC33</t>
  </si>
  <si>
    <t>41AMC34</t>
  </si>
  <si>
    <t>AMC34</t>
  </si>
  <si>
    <t>41AMC35</t>
  </si>
  <si>
    <t>AMC35</t>
  </si>
  <si>
    <t>41AMC36</t>
  </si>
  <si>
    <t>AMC36</t>
  </si>
  <si>
    <t>41AMC37</t>
  </si>
  <si>
    <t>AMC37</t>
  </si>
  <si>
    <t>41AMC38</t>
  </si>
  <si>
    <t>AMC38</t>
  </si>
  <si>
    <t>41AMC39</t>
  </si>
  <si>
    <t>AMC39</t>
  </si>
  <si>
    <t>41AMC40</t>
  </si>
  <si>
    <t>AMC40</t>
  </si>
  <si>
    <t>41AMC41</t>
  </si>
  <si>
    <t>AMC41</t>
  </si>
  <si>
    <t>41AMC42</t>
  </si>
  <si>
    <t>AMC42</t>
  </si>
  <si>
    <t>41AMC43</t>
  </si>
  <si>
    <t>AMC43</t>
  </si>
  <si>
    <t>41AMC44</t>
  </si>
  <si>
    <t>AMC44</t>
  </si>
  <si>
    <t>41AMC45</t>
  </si>
  <si>
    <t>AMC45</t>
  </si>
  <si>
    <t>41AMC46</t>
  </si>
  <si>
    <t>AMC46</t>
  </si>
  <si>
    <t>41AMC47</t>
  </si>
  <si>
    <t>AMC47</t>
  </si>
  <si>
    <t>41AMC48</t>
  </si>
  <si>
    <t>AMC48</t>
  </si>
  <si>
    <t>41AMC49</t>
  </si>
  <si>
    <t>AMC49</t>
  </si>
  <si>
    <t>41AMC50</t>
  </si>
  <si>
    <t>AMC50</t>
  </si>
  <si>
    <t>41AMC51</t>
  </si>
  <si>
    <t>AMC51</t>
  </si>
  <si>
    <t>41AMC52</t>
  </si>
  <si>
    <t>AMC52</t>
  </si>
  <si>
    <t>41AMC53</t>
  </si>
  <si>
    <t>AMC53</t>
  </si>
  <si>
    <t>41AMC54</t>
  </si>
  <si>
    <t>AMC54</t>
  </si>
  <si>
    <t>41AMC55</t>
  </si>
  <si>
    <t>AMC55</t>
  </si>
  <si>
    <t>41AMC56</t>
  </si>
  <si>
    <t>AMC56</t>
  </si>
  <si>
    <t>41AMC57</t>
  </si>
  <si>
    <t>AMC57</t>
  </si>
  <si>
    <t>Abdon Batista</t>
  </si>
  <si>
    <t>Agrolândia</t>
  </si>
  <si>
    <t>Agronômica</t>
  </si>
  <si>
    <t>Água Doce</t>
  </si>
  <si>
    <t>Águas de Chapecó</t>
  </si>
  <si>
    <t>Águas Mornas</t>
  </si>
  <si>
    <t>Alfredo Wagner</t>
  </si>
  <si>
    <t>Angelina</t>
  </si>
  <si>
    <t>Anitápolis</t>
  </si>
  <si>
    <t>Antônio Carlos</t>
  </si>
  <si>
    <t>Apiúna</t>
  </si>
  <si>
    <t>Armazém</t>
  </si>
  <si>
    <t>Arroio Trinta</t>
  </si>
  <si>
    <t>Ascurra</t>
  </si>
  <si>
    <t>Atalanta</t>
  </si>
  <si>
    <t>Aurora</t>
  </si>
  <si>
    <t>Balneário Camboriú</t>
  </si>
  <si>
    <t>Benedito Novo</t>
  </si>
  <si>
    <t>Biguaçu</t>
  </si>
  <si>
    <t>Blumenau</t>
  </si>
  <si>
    <t>Bom Jardim da Serra</t>
  </si>
  <si>
    <t>Bom Retiro</t>
  </si>
  <si>
    <t>Botuverá</t>
  </si>
  <si>
    <t>Braço do Norte</t>
  </si>
  <si>
    <t>Brusque</t>
  </si>
  <si>
    <t>Caibi</t>
  </si>
  <si>
    <t>Camboriú</t>
  </si>
  <si>
    <t>Campo Alegre</t>
  </si>
  <si>
    <t>Canelinha</t>
  </si>
  <si>
    <t>Capinzal</t>
  </si>
  <si>
    <t>Celso Ramos</t>
  </si>
  <si>
    <t>Corupá</t>
  </si>
  <si>
    <t>Correia Pinto</t>
  </si>
  <si>
    <t>Criciúma</t>
  </si>
  <si>
    <t>Cunha Porã</t>
  </si>
  <si>
    <t>Dionísio Cerqueira</t>
  </si>
  <si>
    <t>Dona Emma</t>
  </si>
  <si>
    <t>Doutor Pedrinho</t>
  </si>
  <si>
    <t>Erval Velho</t>
  </si>
  <si>
    <t>Faxinal dos Guedes</t>
  </si>
  <si>
    <t>Florianópolis</t>
  </si>
  <si>
    <t>Forquilhinha</t>
  </si>
  <si>
    <t>Fraiburgo</t>
  </si>
  <si>
    <t>Garopaba</t>
  </si>
  <si>
    <t>Garuva</t>
  </si>
  <si>
    <t>Gaspar</t>
  </si>
  <si>
    <t>Governador Celso Ramos</t>
  </si>
  <si>
    <t>Grão Pará</t>
  </si>
  <si>
    <t>Gravatal</t>
  </si>
  <si>
    <t>Guabiruba</t>
  </si>
  <si>
    <t>Guaramirim</t>
  </si>
  <si>
    <t>Guarujá do Sul</t>
  </si>
  <si>
    <t>Herval d'Oeste</t>
  </si>
  <si>
    <t>Ibicaré</t>
  </si>
  <si>
    <t>Ibirama</t>
  </si>
  <si>
    <t>Içara</t>
  </si>
  <si>
    <t>Ilhota</t>
  </si>
  <si>
    <t>Imaruí</t>
  </si>
  <si>
    <t>Imbituba</t>
  </si>
  <si>
    <t>Imbuia</t>
  </si>
  <si>
    <t>Indaial</t>
  </si>
  <si>
    <t>Ipira</t>
  </si>
  <si>
    <t>Iporã do Oeste</t>
  </si>
  <si>
    <t>Ipumirim</t>
  </si>
  <si>
    <t>Iraceminha</t>
  </si>
  <si>
    <t>Irani</t>
  </si>
  <si>
    <t>Irineópolis</t>
  </si>
  <si>
    <t>Itajaí</t>
  </si>
  <si>
    <t>Itapema</t>
  </si>
  <si>
    <t>Itapoá</t>
  </si>
  <si>
    <t>Jaborá</t>
  </si>
  <si>
    <t>Jacinto Machado</t>
  </si>
  <si>
    <t>Jaraguá do Sul</t>
  </si>
  <si>
    <t>Joinville</t>
  </si>
  <si>
    <t>José Boiteux</t>
  </si>
  <si>
    <t>Lacerdópolis</t>
  </si>
  <si>
    <t>Laguna</t>
  </si>
  <si>
    <t>Laurentino</t>
  </si>
  <si>
    <t>Lauro Muller</t>
  </si>
  <si>
    <t>Lebon Régis</t>
  </si>
  <si>
    <t>Leoberto Leal</t>
  </si>
  <si>
    <t>Lindóia do Sul</t>
  </si>
  <si>
    <t>Lontras</t>
  </si>
  <si>
    <t>Luiz Alves</t>
  </si>
  <si>
    <t>Mafra</t>
  </si>
  <si>
    <t>Major Gercino</t>
  </si>
  <si>
    <t>Major Vieira</t>
  </si>
  <si>
    <t>Maracajá</t>
  </si>
  <si>
    <t>Massaranduba</t>
  </si>
  <si>
    <t>Monte Castelo</t>
  </si>
  <si>
    <t>Morro da Fumaça</t>
  </si>
  <si>
    <t>Navegantes</t>
  </si>
  <si>
    <t>Nova Erechim</t>
  </si>
  <si>
    <t>Nova Trento</t>
  </si>
  <si>
    <t>Nova Veneza</t>
  </si>
  <si>
    <t>Orleans</t>
  </si>
  <si>
    <t>Ouro</t>
  </si>
  <si>
    <t>Palhoça</t>
  </si>
  <si>
    <t>Palma Sola</t>
  </si>
  <si>
    <t>Palmitos</t>
  </si>
  <si>
    <t>Papanduva</t>
  </si>
  <si>
    <t>Paulo Lopes</t>
  </si>
  <si>
    <t>Pedras Grandes</t>
  </si>
  <si>
    <t>Penha</t>
  </si>
  <si>
    <t>Peritiba</t>
  </si>
  <si>
    <t>Petrolândia</t>
  </si>
  <si>
    <t>Piçarras</t>
  </si>
  <si>
    <t>Pinhalzinho</t>
  </si>
  <si>
    <t>Pinheiro Preto</t>
  </si>
  <si>
    <t>Piratuba</t>
  </si>
  <si>
    <t>Pomerode</t>
  </si>
  <si>
    <t>Ponte Alta</t>
  </si>
  <si>
    <t>Porto União</t>
  </si>
  <si>
    <t>Pouso Redondo</t>
  </si>
  <si>
    <t>Praia Grande</t>
  </si>
  <si>
    <t>Presidente Getúlio</t>
  </si>
  <si>
    <t>Presidente Nereu</t>
  </si>
  <si>
    <t>Rancho Queimado</t>
  </si>
  <si>
    <t>Rio das Antas</t>
  </si>
  <si>
    <t>Rio do Campo</t>
  </si>
  <si>
    <t>Rio do Oeste</t>
  </si>
  <si>
    <t>Rio dos Cedros</t>
  </si>
  <si>
    <t>Rio do Sul</t>
  </si>
  <si>
    <t>Rio Fortuna</t>
  </si>
  <si>
    <t>Rio Negrinho</t>
  </si>
  <si>
    <t>Rodeio</t>
  </si>
  <si>
    <t>Salete</t>
  </si>
  <si>
    <t>Salto Veloso</t>
  </si>
  <si>
    <t>Santa Cecília</t>
  </si>
  <si>
    <t>Santa Rosa de Lima</t>
  </si>
  <si>
    <t>Santa Rosa do Sul</t>
  </si>
  <si>
    <t>Santo Amaro da Imperatriz</t>
  </si>
  <si>
    <t>São Bento do Sul</t>
  </si>
  <si>
    <t>São Bonifácio</t>
  </si>
  <si>
    <t>São João Batista</t>
  </si>
  <si>
    <t>São Joaquim</t>
  </si>
  <si>
    <t>São José do Cerrito</t>
  </si>
  <si>
    <t>São Ludgero</t>
  </si>
  <si>
    <t>São Martinho</t>
  </si>
  <si>
    <t>Schroeder</t>
  </si>
  <si>
    <t>Serra Alta</t>
  </si>
  <si>
    <t>Tijucas</t>
  </si>
  <si>
    <t>Timbé do Sul</t>
  </si>
  <si>
    <t>Timbó</t>
  </si>
  <si>
    <t>Timbó Grande</t>
  </si>
  <si>
    <t>Três Barras</t>
  </si>
  <si>
    <t>Treze de Maio</t>
  </si>
  <si>
    <t>Treze Tílias</t>
  </si>
  <si>
    <t>Urupema</t>
  </si>
  <si>
    <t>Vargeão</t>
  </si>
  <si>
    <t>Vidal Ramos</t>
  </si>
  <si>
    <t>Vitor Meireles</t>
  </si>
  <si>
    <t>Witmarsum</t>
  </si>
  <si>
    <t>Xavantina</t>
  </si>
  <si>
    <t>42AMC01</t>
  </si>
  <si>
    <t>42AMC02</t>
  </si>
  <si>
    <t>42AMC03</t>
  </si>
  <si>
    <t>42AMC04</t>
  </si>
  <si>
    <t>42AMC05</t>
  </si>
  <si>
    <t>42AMC06</t>
  </si>
  <si>
    <t>42AMC07</t>
  </si>
  <si>
    <t>42AMC08</t>
  </si>
  <si>
    <t>42AMC09</t>
  </si>
  <si>
    <t>42AMC10</t>
  </si>
  <si>
    <t>42AMC11</t>
  </si>
  <si>
    <t>42AMC12</t>
  </si>
  <si>
    <t>42AMC13</t>
  </si>
  <si>
    <t>42AMC14</t>
  </si>
  <si>
    <t>42AMC15</t>
  </si>
  <si>
    <t>42AMC16</t>
  </si>
  <si>
    <t>42AMC17</t>
  </si>
  <si>
    <t>42AMC18</t>
  </si>
  <si>
    <t>42AMC19</t>
  </si>
  <si>
    <t>42AMC20</t>
  </si>
  <si>
    <t>42AMC21</t>
  </si>
  <si>
    <t>42AMC22</t>
  </si>
  <si>
    <t>42AMC23</t>
  </si>
  <si>
    <t>42AMC24</t>
  </si>
  <si>
    <t>42AMC25</t>
  </si>
  <si>
    <t>42AMC26</t>
  </si>
  <si>
    <t>42AMC27</t>
  </si>
  <si>
    <t>42AMC28</t>
  </si>
  <si>
    <t>42AMC29</t>
  </si>
  <si>
    <t>42AMC30</t>
  </si>
  <si>
    <t>42AMC31</t>
  </si>
  <si>
    <t>42AMC32</t>
  </si>
  <si>
    <t>42AMC33</t>
  </si>
  <si>
    <t>42AMC34</t>
  </si>
  <si>
    <t>42AMC35</t>
  </si>
  <si>
    <t>42AMC36</t>
  </si>
  <si>
    <t>42AMC37</t>
  </si>
  <si>
    <t>42AMC38</t>
  </si>
  <si>
    <t>42AMC39</t>
  </si>
  <si>
    <t>42AMC40</t>
  </si>
  <si>
    <t>42AMC41</t>
  </si>
  <si>
    <t>42AMC42</t>
  </si>
  <si>
    <t>42AMC43</t>
  </si>
  <si>
    <t>42AMC44</t>
  </si>
  <si>
    <t>42AMC45</t>
  </si>
  <si>
    <t>42AMC46</t>
  </si>
  <si>
    <t>Agudo</t>
  </si>
  <si>
    <t>Alpestre</t>
  </si>
  <si>
    <t>Alvorada</t>
  </si>
  <si>
    <t>Arroio dos Ratos</t>
  </si>
  <si>
    <t>Arroio Grande</t>
  </si>
  <si>
    <t>Barracão</t>
  </si>
  <si>
    <t>Bossoroca</t>
  </si>
  <si>
    <t>Braga</t>
  </si>
  <si>
    <t>Caçapava do Sul</t>
  </si>
  <si>
    <t>Cacequi</t>
  </si>
  <si>
    <t>Cachoeirinha</t>
  </si>
  <si>
    <t>Caiçara</t>
  </si>
  <si>
    <t>Cambará do Sul</t>
  </si>
  <si>
    <t>Campo Bom</t>
  </si>
  <si>
    <t>Cândido Godói</t>
  </si>
  <si>
    <t>Canela</t>
  </si>
  <si>
    <t>Condor</t>
  </si>
  <si>
    <t>Coronel Bicaco</t>
  </si>
  <si>
    <t>Dom Pedrito</t>
  </si>
  <si>
    <t>Dona Francisca</t>
  </si>
  <si>
    <t>Erval Grande</t>
  </si>
  <si>
    <t>Estância Velha</t>
  </si>
  <si>
    <t>Esteio</t>
  </si>
  <si>
    <t>Farroupilha</t>
  </si>
  <si>
    <t>Formigueiro</t>
  </si>
  <si>
    <t>Gramado</t>
  </si>
  <si>
    <t>Igrejinha</t>
  </si>
  <si>
    <t>Ilópolis</t>
  </si>
  <si>
    <t>Independência</t>
  </si>
  <si>
    <t>Itatiba do Sul</t>
  </si>
  <si>
    <t>Jaguarão</t>
  </si>
  <si>
    <t>Lavras do Sul</t>
  </si>
  <si>
    <t>Machadinho</t>
  </si>
  <si>
    <t>Marcelino Ramos</t>
  </si>
  <si>
    <t>Mata</t>
  </si>
  <si>
    <t>Maximiliano de Almeida</t>
  </si>
  <si>
    <t>Miraguaí</t>
  </si>
  <si>
    <t>Nova Araçá</t>
  </si>
  <si>
    <t>Nova Bassano</t>
  </si>
  <si>
    <t>Novo Hamburgo</t>
  </si>
  <si>
    <t>Panambi</t>
  </si>
  <si>
    <t>Paraí</t>
  </si>
  <si>
    <t>Pejuçara</t>
  </si>
  <si>
    <t>Piratini</t>
  </si>
  <si>
    <t>Porto Alegre</t>
  </si>
  <si>
    <t>Porto Xavier</t>
  </si>
  <si>
    <t>Putinga</t>
  </si>
  <si>
    <t>Quaraí</t>
  </si>
  <si>
    <t>Redentora</t>
  </si>
  <si>
    <t>Restinga Seca</t>
  </si>
  <si>
    <t>Rio Grande</t>
  </si>
  <si>
    <t>Rondinha</t>
  </si>
  <si>
    <t>Roque Gonzales</t>
  </si>
  <si>
    <t>Rosário do Sul</t>
  </si>
  <si>
    <t>Santana da Boa Vista</t>
  </si>
  <si>
    <t>Santana do Livramento</t>
  </si>
  <si>
    <t>Santa Rosa</t>
  </si>
  <si>
    <t>São José do Norte</t>
  </si>
  <si>
    <t>São Leopoldo</t>
  </si>
  <si>
    <t>São Marcos</t>
  </si>
  <si>
    <t>São Paulo das Missões</t>
  </si>
  <si>
    <t>São Vicente do Sul</t>
  </si>
  <si>
    <t>Sapucaia do Sul</t>
  </si>
  <si>
    <t>Selbach</t>
  </si>
  <si>
    <t>Três Coroas</t>
  </si>
  <si>
    <t>Triunfo</t>
  </si>
  <si>
    <t>Vera Cruz</t>
  </si>
  <si>
    <t>Vicente Dutra</t>
  </si>
  <si>
    <t>43AMC03</t>
  </si>
  <si>
    <t>43AMC04</t>
  </si>
  <si>
    <t>43AMC06</t>
  </si>
  <si>
    <t>43AMC07</t>
  </si>
  <si>
    <t>43AMC10</t>
  </si>
  <si>
    <t>43AMC13</t>
  </si>
  <si>
    <t>43AMC15</t>
  </si>
  <si>
    <t>43AMC18</t>
  </si>
  <si>
    <t>43AMC22</t>
  </si>
  <si>
    <t>43AMC23</t>
  </si>
  <si>
    <t>43AMC26</t>
  </si>
  <si>
    <t>43AMC27</t>
  </si>
  <si>
    <t>43AMC30</t>
  </si>
  <si>
    <t>43AMC31</t>
  </si>
  <si>
    <t>43AMC32</t>
  </si>
  <si>
    <t>43AMC33</t>
  </si>
  <si>
    <t>43AMC35</t>
  </si>
  <si>
    <t>43AMC39</t>
  </si>
  <si>
    <t>43AMC40</t>
  </si>
  <si>
    <t>43AMC41</t>
  </si>
  <si>
    <t>43AMC43</t>
  </si>
  <si>
    <t>43AMC44</t>
  </si>
  <si>
    <t>43AMC46</t>
  </si>
  <si>
    <t>43AMC47</t>
  </si>
  <si>
    <t>43AMC48</t>
  </si>
  <si>
    <t>43AMC50</t>
  </si>
  <si>
    <t>43AMC53</t>
  </si>
  <si>
    <t>43AMC57</t>
  </si>
  <si>
    <t>43AMC64</t>
  </si>
  <si>
    <t>AMC64</t>
  </si>
  <si>
    <t>43AMC65</t>
  </si>
  <si>
    <t>AMC65</t>
  </si>
  <si>
    <t>43AMC66</t>
  </si>
  <si>
    <t>AMC66</t>
  </si>
  <si>
    <t>43AMC69</t>
  </si>
  <si>
    <t>AMC69</t>
  </si>
  <si>
    <t>43AMC71</t>
  </si>
  <si>
    <t>AMC71</t>
  </si>
  <si>
    <t>43AMC72</t>
  </si>
  <si>
    <t>AMC72</t>
  </si>
  <si>
    <t>43AMC76</t>
  </si>
  <si>
    <t>AMC76</t>
  </si>
  <si>
    <t>43AMC78</t>
  </si>
  <si>
    <t>AMC78</t>
  </si>
  <si>
    <t>43AMC87</t>
  </si>
  <si>
    <t>AMC87</t>
  </si>
  <si>
    <t>43AMC88</t>
  </si>
  <si>
    <t>AMC88</t>
  </si>
  <si>
    <t>43AMC92</t>
  </si>
  <si>
    <t>AMC92</t>
  </si>
  <si>
    <t>43AMC93</t>
  </si>
  <si>
    <t>AMC93</t>
  </si>
  <si>
    <t>43AMC94</t>
  </si>
  <si>
    <t>AMC94</t>
  </si>
  <si>
    <t>43AMC95</t>
  </si>
  <si>
    <t>AMC95</t>
  </si>
  <si>
    <t>43AMC98</t>
  </si>
  <si>
    <t>AMC98</t>
  </si>
  <si>
    <t>43AMC99</t>
  </si>
  <si>
    <t>AMC99</t>
  </si>
  <si>
    <t>43AMC100</t>
  </si>
  <si>
    <t>AMC100</t>
  </si>
  <si>
    <t>43AMC101</t>
  </si>
  <si>
    <t>AMC101</t>
  </si>
  <si>
    <t>43AMC102</t>
  </si>
  <si>
    <t>AMC102</t>
  </si>
  <si>
    <t>43AMC103</t>
  </si>
  <si>
    <t>AMC103</t>
  </si>
  <si>
    <t>43AMC104</t>
  </si>
  <si>
    <t>AMC104</t>
  </si>
  <si>
    <t>43AMC106</t>
  </si>
  <si>
    <t>AMC106</t>
  </si>
  <si>
    <t>43AMC110</t>
  </si>
  <si>
    <t>AMC110</t>
  </si>
  <si>
    <t>43AMC111</t>
  </si>
  <si>
    <t>AMC111</t>
  </si>
  <si>
    <t>43AMC115</t>
  </si>
  <si>
    <t>AMC115</t>
  </si>
  <si>
    <t>43AMC116</t>
  </si>
  <si>
    <t>AMC116</t>
  </si>
  <si>
    <t>43AMC117</t>
  </si>
  <si>
    <t>AMC117</t>
  </si>
  <si>
    <t>43AMC118</t>
  </si>
  <si>
    <t>AMC118</t>
  </si>
  <si>
    <t>43AMC120</t>
  </si>
  <si>
    <t>AMC120</t>
  </si>
  <si>
    <t>43AMC121</t>
  </si>
  <si>
    <t>AMC121</t>
  </si>
  <si>
    <t>43AMC123</t>
  </si>
  <si>
    <t>AMC123</t>
  </si>
  <si>
    <t>43AMC124</t>
  </si>
  <si>
    <t>AMC124</t>
  </si>
  <si>
    <t>43AMC126</t>
  </si>
  <si>
    <t>AMC126</t>
  </si>
  <si>
    <t>43AMC127</t>
  </si>
  <si>
    <t>AMC127</t>
  </si>
  <si>
    <t>43AMC131</t>
  </si>
  <si>
    <t>AMC131</t>
  </si>
  <si>
    <t/>
  </si>
  <si>
    <t>Correlações</t>
  </si>
  <si>
    <t>N</t>
  </si>
  <si>
    <t>sig</t>
  </si>
  <si>
    <t>correl</t>
  </si>
  <si>
    <t>rank</t>
  </si>
  <si>
    <t>Braganey (PR)</t>
  </si>
  <si>
    <t>Cafeara (PR)</t>
  </si>
  <si>
    <t>Cafelândia (PR)</t>
  </si>
  <si>
    <t>Califórnia (PR)</t>
  </si>
  <si>
    <t>Cambará (PR)</t>
  </si>
  <si>
    <t>Cambé (PR)</t>
  </si>
  <si>
    <t>Código Territorial</t>
  </si>
  <si>
    <t>Nome ou número do Município ou Área Mínima Comparável</t>
  </si>
  <si>
    <t>Muncípio do Paraná</t>
  </si>
  <si>
    <t>Município de Santa Catarina</t>
  </si>
  <si>
    <t>Município do Rio Grande do Sul</t>
  </si>
  <si>
    <t>Território de uma AMC</t>
  </si>
  <si>
    <t>População total em 2000</t>
  </si>
  <si>
    <t>População total em 2010</t>
  </si>
  <si>
    <t>População Urbana em 2010</t>
  </si>
  <si>
    <t>População Urbana em 2000</t>
  </si>
  <si>
    <t>População Rural em 2000</t>
  </si>
  <si>
    <t>População Rural em 2010</t>
  </si>
  <si>
    <t>Valor Agregado Bruto Total em 2000</t>
  </si>
  <si>
    <t>Valor Agregado Bruto Total em 2010</t>
  </si>
  <si>
    <t>Valor Agregado Bruto Agropecuário em 2000</t>
  </si>
  <si>
    <t>Valor Agregado Bruto Agropecuário em 2010</t>
  </si>
  <si>
    <t>Renda Pessoal Disponível Total Declarada em 2000</t>
  </si>
  <si>
    <t>Renda Pessoal Disponível Total Declarada em 2010</t>
  </si>
  <si>
    <t>Renda Pessoal Disponível URBANA Declarada em 2000</t>
  </si>
  <si>
    <t>Renda Pessoal Disponível URBANA Declarada em 2010</t>
  </si>
  <si>
    <t>Renda Pessoal Disponível  RURAL Declarada em 2000</t>
  </si>
  <si>
    <t>Renda Pessoal Disponível  RURAL Declarada em 2010</t>
  </si>
  <si>
    <t>Renda MÉDIA Pessoal Disponível Total Declarada em 2000</t>
  </si>
  <si>
    <t>Renda MÉDIA Pessoal Disponível Total Declarada em 2010</t>
  </si>
  <si>
    <t>Desvio-Padrão da Renda Pessoal Disponível Total Declarada em 2000</t>
  </si>
  <si>
    <t>Desvio-Padrão da Renda Pessoal Disponível Total Declarada em 2010</t>
  </si>
  <si>
    <t>Coeficiente de Variação da Renda Pessoal Disponível Total Declarada em 2010</t>
  </si>
  <si>
    <t>Coeficiente de Variação da Renda Pessoal Disponível Total Declarada em 2000</t>
  </si>
  <si>
    <t>Razão entre CV renda total 2010 e CV renda total 2000</t>
  </si>
  <si>
    <t>Razão entre CV renda rural 2010 e CV renda total 2000</t>
  </si>
  <si>
    <t>Coeficiente de Variação da Renda Pessoal Disponível RURAL Declarada em 2000</t>
  </si>
  <si>
    <t>Coeficiente de Variação da Renda Pessoal Disponível RURAL4 Declarada em 2010</t>
  </si>
  <si>
    <t>tx de variação da renda total</t>
  </si>
  <si>
    <t>taxa de variação da renda rural</t>
  </si>
  <si>
    <t>taxa de variação do vab total</t>
  </si>
  <si>
    <t>taxa de variação do vab agropecuário]</t>
  </si>
  <si>
    <t>taxa de variação da população total</t>
  </si>
  <si>
    <t>taxa de variação da população rural</t>
  </si>
  <si>
    <t>Área média dos estabelecimentos agropecuários em 2000</t>
  </si>
  <si>
    <t>Área média dos estabelecimentos agropecuários em 2010</t>
  </si>
  <si>
    <t>É preciso definir a fonte e a unidade de medida</t>
  </si>
  <si>
    <t>Percentagem do Valor Bruto da Produção da Lavoura Temporária no VAB agropecuário total em 2000</t>
  </si>
  <si>
    <t>Percentagem do Valor Bruto da Produção da Lavoura Temporária no VAB agropecuário total em 2010</t>
  </si>
  <si>
    <t>Percentagem do Valor Bruto da Produção  do Algodão no VAB agropecuário total em 2000</t>
  </si>
  <si>
    <t>Percentagem do Valor Bruto da Produção  do Algodão no VAB agropecuário total em 2010</t>
  </si>
  <si>
    <t>Percentagem do Valor Bruto da Produção  do Alho no VAB agropecuário total em 2000</t>
  </si>
  <si>
    <t>Percentagem do Valor Bruto da Produção  do Alho no VAB agropecuário total em 2010</t>
  </si>
  <si>
    <t>Percentagem do Valor Bruto da Produção  do Arroz no VAB agropecuário total em 2000</t>
  </si>
  <si>
    <t>Percentagem do Valor Bruto da Produção  do Arroz no VAB agropecuário total em 2010</t>
  </si>
  <si>
    <t>Percentagem do Valor Bruto da Produção  do Batata Doce no VAB agropecuário total em 2000</t>
  </si>
  <si>
    <t>Percentagem do Valor Bruto da Produção  da Batata Doce no VAB agropecuário total em 2010</t>
  </si>
  <si>
    <t>Percentagem do Valor Bruto da Produção  da Batata Inglesa no VAB agropecuário total em 2000</t>
  </si>
  <si>
    <t>Percentagem do Valor Bruto da Produção  da Batata Inglesano VAB agropecuário total em 2010</t>
  </si>
  <si>
    <t>Percentagem do Valor Bruto da Produção  da Cana de Açúcar no VAB agropecuário total em 2000</t>
  </si>
  <si>
    <t>Percentagem do Valor Bruto da Produção  da Cana de Acúcar no VAB agropecuário total em 2010</t>
  </si>
  <si>
    <t>Percentagem do Valor Bruto da Produção  da Cebola no VAB agropecuário total em 2000</t>
  </si>
  <si>
    <t>Percentagem do Valor Bruto da Produção  da Cebola no VAB agropecuário total em 2010</t>
  </si>
  <si>
    <t>Percentagem do Valor Bruto da Produção  do Feijão no VAB agropecuário total em 2000</t>
  </si>
  <si>
    <t>Percentagem do Valor Bruto da Produção  do Feijão no VAB agropecuário total em 2010</t>
  </si>
  <si>
    <t>Percentagem do Valor Bruto da Produção  do Tabaco no VAB agropecuário total em 2000</t>
  </si>
  <si>
    <t>Percentagem do Valor Bruto da Produção  do Tabaco no VAB agropecuário total em 2010</t>
  </si>
  <si>
    <t>Percentagem do Valor Bruto da Produção  da Mandioca no VAB agropecuário total em 2000</t>
  </si>
  <si>
    <t>Percentagem do Valor Bruto da Produção  da Mandioca no VAB agropecuário total em 2010</t>
  </si>
  <si>
    <t>Percentagem do Valor Bruto da Produção  do Milho no VAB agropecuário total em 2000</t>
  </si>
  <si>
    <t>Percentagem do Valor Bruto da Produção  do Milho no VAB agropecuário total em 2010</t>
  </si>
  <si>
    <t>Percentagem do Valor Bruto da Produção  da Soja no VAB agropecuário total em 2000</t>
  </si>
  <si>
    <t>Percentagem do Valor Bruto da Produção  da Soja no VAB agropecuário total em 2010</t>
  </si>
  <si>
    <t>Percentagem do Valor Bruto da Produção  do Tomate no VAB agropecuário total em 2000</t>
  </si>
  <si>
    <t>Percentagem do Valor Bruto da Produção  do Tomate no VAB agropecuário total em 2010</t>
  </si>
  <si>
    <t>Percentagem do Valor Bruto da Produção  do Trigo no VAB agropecuário total em 2000</t>
  </si>
  <si>
    <t>Percentagem do Valor Bruto da Produção  do Trigo no VAB agropecuário total em 2010</t>
  </si>
  <si>
    <t>Percentagem do Valor Bruto da Produção  da Lavoura Temporária no VAB agropecuário total em 2000</t>
  </si>
  <si>
    <t>Percentagem do Valor Bruto da Produção  da Lavoura Temporária no VAB agropecuário total em 2010</t>
  </si>
  <si>
    <t>Percentagem do Valor Bruto da Produção  de Banana no VAB agropecuário total em 2000</t>
  </si>
  <si>
    <t>Percentagem do Valor Bruto da Produção  de Banana no VAB agropecuário total em 2010</t>
  </si>
  <si>
    <t>Percentagem do Valor Bruto da Produção  de Café no VAB agropecuário total em 2000</t>
  </si>
  <si>
    <t>Percentagem do Valor Bruto da Produção  de Café no VAB agropecuário total em 2010</t>
  </si>
  <si>
    <t>Percentagem do Valor Bruto da Produção  de Erva Mate no VAB agropecuário total em 2000</t>
  </si>
  <si>
    <t>Percentagem do Valor Bruto da Produção  de Erva Mate no VAB agropecuário total em 2010</t>
  </si>
  <si>
    <t>Percentagem do Valor Bruto da Produção  de Laranja no VAB agropecuário total em 2000</t>
  </si>
  <si>
    <t>Percentagem do Valor Bruto da Produção de Laranja no VAB agropecuário total em 2010</t>
  </si>
  <si>
    <t>Percentagem do Valor Bruto da Produção  de Maçã no VAB agropecuário total em 2000</t>
  </si>
  <si>
    <t>Percentagem do Valor Bruto da Produção  de Maçã no VAB agropecuário total em 2010</t>
  </si>
  <si>
    <t>Percentagem do Valor Bruto da Produção  de Pêssego VAB agropecuário total em 2000</t>
  </si>
  <si>
    <t>Percentagem do Valor Bruto da Produção  de Pêssego no VAB agropecuário total em 2010</t>
  </si>
  <si>
    <t>Percentagem do Valor Bruto da Produção  de Tangerina no VAB agropecuário total em 2000</t>
  </si>
  <si>
    <t>Percentagem do Valor Bruto da Produção  de Tangerina no VAB agropecuário total em 2010</t>
  </si>
  <si>
    <t>Percentagem do Valor Bruto da Produção  de Uva no VAB agropecuário total em 2000</t>
  </si>
  <si>
    <t>Percentagem do Valor Bruto da Produção  de Uva no VAB agropecuário total em 2010</t>
  </si>
  <si>
    <t>Percentagem do Valor Bruto da Produção  da Silvicultura no VAB agropecuário total em 2000</t>
  </si>
  <si>
    <t>Percentagem do Valor Bruto da Produção  da Silvicultura no VAB agropecuário total em 2010</t>
  </si>
  <si>
    <t>Percentagem do Valor Bruto da Produção  de Lenha no VAB agropecuário total em 2000</t>
  </si>
  <si>
    <t>Percentagem do Valor Bruto da Produção  de Lenha no VAB agropecuário total em 2010</t>
  </si>
  <si>
    <t>Percentagem do Valor Bruto da Produção  de Madeira para Celulose no VAB agropecuário total em 2000</t>
  </si>
  <si>
    <t>Percentagem do Valor Bruto da Produção  de Madeira para Celulose no VAB agropecuário total em 2010</t>
  </si>
  <si>
    <t>Percentagem do Valor Bruto da Produção  de Madeira para Mobiliárioo no VAB agropecuário total em 2000</t>
  </si>
  <si>
    <t>Percentagem do Valor Bruto da Produção  de Madeira para Mobiliárioo no VAB agropecuário total em 2010</t>
  </si>
  <si>
    <t>Percentagem do Valor Bruto da Produção  Animal no VAB agropecuário total em 2000</t>
  </si>
  <si>
    <t>Percentagem do Valor Bruto da Produção  Animal no VAB agropecuário total em 2010</t>
  </si>
  <si>
    <t>Percentagem do Valor Bruto da Produção  de Leite no VAB agropecuário total em 2000</t>
  </si>
  <si>
    <t>Percentagem do Valor Bruto da Produção  de Leite no VAB agropecuário total em 2010</t>
  </si>
  <si>
    <t>Percentagem do Valor Bruto da Produção  de Ovos no VAB agropecuário total em 2000</t>
  </si>
  <si>
    <t>Percentagem do Valor Bruto da Produção  de Ovos no VAB agropecuário total em 2010</t>
  </si>
  <si>
    <t>Percentagem do Valor Bruto da Produção  de Mel no VAB agropecuário total em 2000</t>
  </si>
  <si>
    <t>Percentagem do Valor Bruto da Produção  de Mel no VAB agropecuário total em 2010</t>
  </si>
  <si>
    <t>Percentagem do Valor Bruto da Produção  de Lã no VAB agropecuário total em 2000</t>
  </si>
  <si>
    <t>Percentagem do Valor Bruto da Produção  de Lã no VAB agropecuário total em 2010</t>
  </si>
  <si>
    <t>Razão entre Rebanho Bovino e VAB Agropecuário em 2000</t>
  </si>
  <si>
    <t>Razão entre Rebanho Bovino e VAB Agropecuário em 2010</t>
  </si>
  <si>
    <t>Razão entre Rebanho Equino e VAB Agropecuário em 2000</t>
  </si>
  <si>
    <t>Razão entre Rebanho Equino e VAB Agropecuário em 2010</t>
  </si>
  <si>
    <t>Razão entre Rebanho Suíno e VAB Agropecuário em 2000</t>
  </si>
  <si>
    <t>Razão entre Rebanho Suíno e VAB Agropecuário em 2010</t>
  </si>
  <si>
    <t>Razão entre Rebanho Avícola para Ovos e VAB Agropecuário em 2000</t>
  </si>
  <si>
    <t>Razão entre Rebanho Avícola para Ovos e VAB Agropecuário em 2010</t>
  </si>
  <si>
    <t>Razão entre Rebanho Avícola de corte e VAB Agropecuário em 2000</t>
  </si>
  <si>
    <t>Razão entre Rebanho Avícola de corte e VAB Agropecuário em 2010</t>
  </si>
  <si>
    <t>Razão entre Rebanho de Vacas Ordenhadas e VAB Agropecuário em 2000</t>
  </si>
  <si>
    <t>Razão entre Rebanho de Vacas Ordenhadas e VAB Agropecuário em 2010</t>
  </si>
  <si>
    <t>TxVVBPalgo</t>
  </si>
  <si>
    <t>TxVVBPalho</t>
  </si>
  <si>
    <t>TxVVBParroz</t>
  </si>
  <si>
    <t>TxVVBPbatatD</t>
  </si>
  <si>
    <t>TxVVBPcana</t>
  </si>
  <si>
    <t>TxVVBPbatatI</t>
  </si>
  <si>
    <t>TxVVBPcebol</t>
  </si>
  <si>
    <t>TxVVBPfeija</t>
  </si>
  <si>
    <t>TxVVBPfumo</t>
  </si>
  <si>
    <t>TxVVBPmandi</t>
  </si>
  <si>
    <t>TxVVBPmilho</t>
  </si>
  <si>
    <t>TxVVBPsoja</t>
  </si>
  <si>
    <t>TxVVBPtomat</t>
  </si>
  <si>
    <t>TxVVBPtrigo</t>
  </si>
  <si>
    <t>TxVVBPlavpe</t>
  </si>
  <si>
    <t>TxVVBPbanan</t>
  </si>
  <si>
    <t>TxVVBPcafé</t>
  </si>
  <si>
    <t>TxVVBPervma</t>
  </si>
  <si>
    <t>TxVVBPlaran</t>
  </si>
  <si>
    <t>TxVBPmaçã</t>
  </si>
  <si>
    <t>TxVVBPpesse</t>
  </si>
  <si>
    <t>TxVVBPtange</t>
  </si>
  <si>
    <t>TxVVBPuva</t>
  </si>
  <si>
    <t>TxVVBPsilvi</t>
  </si>
  <si>
    <t>TxVVBPlenha</t>
  </si>
  <si>
    <t>TxVVBPmadce</t>
  </si>
  <si>
    <t>TxVBPmadmo</t>
  </si>
  <si>
    <t>TxVVBPproan</t>
  </si>
  <si>
    <t>TxVVBPleite</t>
  </si>
  <si>
    <t>TxVVBPovos</t>
  </si>
  <si>
    <t>TxVVBPmel</t>
  </si>
  <si>
    <t>TxVVBPlã</t>
  </si>
  <si>
    <t>TxVREBboi</t>
  </si>
  <si>
    <t>TxVREBequino</t>
  </si>
  <si>
    <t>TxVREBsuino</t>
  </si>
  <si>
    <t>TxVREBaves(GFFP)</t>
  </si>
  <si>
    <t>TxVREBaves(Galinhas)</t>
  </si>
  <si>
    <t>TxVREBvacao</t>
  </si>
  <si>
    <t>VBPLavTemp1</t>
  </si>
  <si>
    <t>TxVVBPLavTemp</t>
  </si>
  <si>
    <t>VBPlavte(1-2)</t>
  </si>
  <si>
    <t>VBPalgod1-2</t>
  </si>
  <si>
    <t>VBPalho1-2</t>
  </si>
  <si>
    <t>VBParroz1-2</t>
  </si>
  <si>
    <t>VBPbatatD1-2</t>
  </si>
  <si>
    <t>VBPbatatI1-2</t>
  </si>
  <si>
    <t>VBPcana1-2</t>
  </si>
  <si>
    <t>VBPfeija1-2</t>
  </si>
  <si>
    <t>VBPcebol1-2</t>
  </si>
  <si>
    <t>VBPfumo1-2</t>
  </si>
  <si>
    <t>VBPmandi1-2</t>
  </si>
  <si>
    <t>VBPmilho1-2</t>
  </si>
  <si>
    <t>VBPsoja1-2</t>
  </si>
  <si>
    <t>VBPtomat1-2</t>
  </si>
  <si>
    <t>VBPtrigo1-2</t>
  </si>
  <si>
    <t>VBPlavpe1-2</t>
  </si>
  <si>
    <t>VBPbanan1-2</t>
  </si>
  <si>
    <t>VBPcafé1-2</t>
  </si>
  <si>
    <t>VBPervma1-2</t>
  </si>
  <si>
    <t>VBPlaran1-2</t>
  </si>
  <si>
    <t>VBPmaçã1-2</t>
  </si>
  <si>
    <t>VBPpesse1-2</t>
  </si>
  <si>
    <t>VBPtange1-2</t>
  </si>
  <si>
    <t>VBPuva1-2</t>
  </si>
  <si>
    <t>VBPsilvi1-2</t>
  </si>
  <si>
    <t>VBPlenha1-2</t>
  </si>
  <si>
    <t>VBPmadce1-2</t>
  </si>
  <si>
    <t>VBPmadmo1-2</t>
  </si>
  <si>
    <t>VBPproan1-2</t>
  </si>
  <si>
    <t>VBPleite1-2</t>
  </si>
  <si>
    <t>VBPovos1-2</t>
  </si>
  <si>
    <t>VBPmel1-2</t>
  </si>
  <si>
    <t>VBPlã1-2</t>
  </si>
  <si>
    <t>REBboi1-2</t>
  </si>
  <si>
    <t>REBequino1-2</t>
  </si>
  <si>
    <t>REBsuino1-2</t>
  </si>
  <si>
    <t>REBaves(GFFP)1-2</t>
  </si>
  <si>
    <t>REBaves(Galinhas)1-2</t>
  </si>
  <si>
    <t>REBvacao1-2</t>
  </si>
  <si>
    <t>Cp</t>
  </si>
  <si>
    <t>MAIORES</t>
  </si>
  <si>
    <t>MENORES</t>
  </si>
  <si>
    <t>Variáveis</t>
  </si>
  <si>
    <t>Correl</t>
  </si>
  <si>
    <t>Sig</t>
  </si>
  <si>
    <t>Taxa de Variação do VAB Total 00-10</t>
  </si>
  <si>
    <t>Taxa de Variação do VAB Agrop 00-10</t>
  </si>
  <si>
    <t>Tx de Var da Renda Total</t>
  </si>
  <si>
    <t>Tx de Var da Renda Rural</t>
  </si>
  <si>
    <t>Tx de Var da Pop Total 00-10</t>
  </si>
  <si>
    <t>Tx de Var da Pop Rural 00-10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</si>
</sst>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##0"/>
    <numFmt numFmtId="166" formatCode="###0.000"/>
    <numFmt numFmtId="167" formatCode="0.0%"/>
    <numFmt numFmtId="168" formatCode="0.000"/>
  </numFmts>
  <fonts count="10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Arial Bold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70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0" fontId="2" fillId="3" borderId="0" xfId="0" applyFont="1" applyFill="1"/>
    <xf numFmtId="1" fontId="2" fillId="0" borderId="0" xfId="0" applyNumberFormat="1" applyFont="1" applyAlignment="1">
      <alignment horizontal="right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/>
    <xf numFmtId="0" fontId="2" fillId="0" borderId="3" xfId="0" applyFont="1" applyBorder="1"/>
    <xf numFmtId="164" fontId="2" fillId="0" borderId="15" xfId="1" applyNumberFormat="1" applyFont="1" applyBorder="1"/>
    <xf numFmtId="164" fontId="2" fillId="0" borderId="2" xfId="1" applyNumberFormat="1" applyFont="1" applyBorder="1"/>
    <xf numFmtId="43" fontId="2" fillId="0" borderId="2" xfId="1" applyFont="1" applyBorder="1"/>
    <xf numFmtId="43" fontId="2" fillId="0" borderId="7" xfId="1" applyFont="1" applyBorder="1"/>
    <xf numFmtId="10" fontId="2" fillId="0" borderId="2" xfId="2" applyNumberFormat="1" applyFont="1" applyBorder="1"/>
    <xf numFmtId="164" fontId="2" fillId="0" borderId="3" xfId="1" applyNumberFormat="1" applyFont="1" applyBorder="1"/>
    <xf numFmtId="0" fontId="2" fillId="0" borderId="16" xfId="0" applyFont="1" applyBorder="1"/>
    <xf numFmtId="0" fontId="2" fillId="0" borderId="17" xfId="0" applyFont="1" applyBorder="1"/>
    <xf numFmtId="164" fontId="2" fillId="0" borderId="18" xfId="1" applyNumberFormat="1" applyFont="1" applyBorder="1"/>
    <xf numFmtId="164" fontId="2" fillId="0" borderId="19" xfId="1" applyNumberFormat="1" applyFont="1" applyBorder="1"/>
    <xf numFmtId="43" fontId="2" fillId="0" borderId="19" xfId="1" applyFont="1" applyBorder="1"/>
    <xf numFmtId="164" fontId="2" fillId="0" borderId="9" xfId="1" applyNumberFormat="1" applyFont="1" applyBorder="1"/>
    <xf numFmtId="43" fontId="2" fillId="0" borderId="9" xfId="1" applyFont="1" applyBorder="1"/>
    <xf numFmtId="10" fontId="2" fillId="0" borderId="19" xfId="2" applyNumberFormat="1" applyFont="1" applyBorder="1"/>
    <xf numFmtId="164" fontId="2" fillId="0" borderId="17" xfId="1" applyNumberFormat="1" applyFont="1" applyBorder="1"/>
    <xf numFmtId="0" fontId="2" fillId="2" borderId="17" xfId="0" applyFont="1" applyFill="1" applyBorder="1"/>
    <xf numFmtId="164" fontId="2" fillId="0" borderId="18" xfId="1" applyNumberFormat="1" applyFont="1" applyFill="1" applyBorder="1"/>
    <xf numFmtId="164" fontId="2" fillId="0" borderId="19" xfId="1" applyNumberFormat="1" applyFont="1" applyFill="1" applyBorder="1"/>
    <xf numFmtId="43" fontId="2" fillId="0" borderId="19" xfId="1" applyFont="1" applyFill="1" applyBorder="1"/>
    <xf numFmtId="10" fontId="2" fillId="0" borderId="19" xfId="2" applyNumberFormat="1" applyFont="1" applyFill="1" applyBorder="1"/>
    <xf numFmtId="164" fontId="2" fillId="0" borderId="17" xfId="1" applyNumberFormat="1" applyFont="1" applyFill="1" applyBorder="1"/>
    <xf numFmtId="0" fontId="2" fillId="0" borderId="8" xfId="0" applyFont="1" applyBorder="1"/>
    <xf numFmtId="0" fontId="2" fillId="0" borderId="4" xfId="0" applyFont="1" applyBorder="1"/>
    <xf numFmtId="0" fontId="2" fillId="0" borderId="6" xfId="0" applyFont="1" applyBorder="1"/>
    <xf numFmtId="164" fontId="2" fillId="0" borderId="20" xfId="1" applyNumberFormat="1" applyFont="1" applyBorder="1"/>
    <xf numFmtId="164" fontId="2" fillId="0" borderId="5" xfId="1" applyNumberFormat="1" applyFont="1" applyBorder="1"/>
    <xf numFmtId="43" fontId="2" fillId="0" borderId="5" xfId="1" applyFont="1" applyBorder="1"/>
    <xf numFmtId="164" fontId="2" fillId="0" borderId="21" xfId="1" applyNumberFormat="1" applyFont="1" applyBorder="1"/>
    <xf numFmtId="43" fontId="2" fillId="0" borderId="21" xfId="1" applyFont="1" applyBorder="1"/>
    <xf numFmtId="10" fontId="2" fillId="0" borderId="5" xfId="2" applyNumberFormat="1" applyFont="1" applyBorder="1"/>
    <xf numFmtId="164" fontId="2" fillId="0" borderId="6" xfId="1" applyNumberFormat="1" applyFont="1" applyBorder="1"/>
    <xf numFmtId="0" fontId="1" fillId="0" borderId="19" xfId="0" applyFont="1" applyBorder="1" applyAlignment="1">
      <alignment horizontal="center" vertical="center"/>
    </xf>
    <xf numFmtId="164" fontId="2" fillId="0" borderId="19" xfId="1" quotePrefix="1" applyNumberFormat="1" applyFont="1" applyBorder="1"/>
    <xf numFmtId="43" fontId="2" fillId="0" borderId="18" xfId="1" applyNumberFormat="1" applyFont="1" applyBorder="1"/>
    <xf numFmtId="43" fontId="0" fillId="0" borderId="0" xfId="0" applyNumberFormat="1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0" fontId="0" fillId="0" borderId="18" xfId="0" applyBorder="1"/>
    <xf numFmtId="0" fontId="0" fillId="3" borderId="18" xfId="0" applyFill="1" applyBorder="1"/>
    <xf numFmtId="0" fontId="2" fillId="0" borderId="22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2" fillId="0" borderId="24" xfId="0" applyFont="1" applyBorder="1" applyAlignment="1">
      <alignment horizontal="right" vertical="center" wrapText="1"/>
    </xf>
    <xf numFmtId="167" fontId="0" fillId="0" borderId="0" xfId="2" applyNumberFormat="1" applyFont="1"/>
    <xf numFmtId="10" fontId="2" fillId="0" borderId="0" xfId="2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 wrapText="1"/>
    </xf>
    <xf numFmtId="2" fontId="2" fillId="0" borderId="0" xfId="2" applyNumberFormat="1" applyFont="1" applyAlignment="1">
      <alignment horizontal="center" vertical="center"/>
    </xf>
    <xf numFmtId="2" fontId="2" fillId="0" borderId="0" xfId="0" applyNumberFormat="1" applyFont="1" applyAlignment="1">
      <alignment horizontal="right"/>
    </xf>
    <xf numFmtId="2" fontId="2" fillId="0" borderId="0" xfId="1" applyNumberFormat="1" applyFont="1" applyBorder="1" applyAlignment="1">
      <alignment horizontal="right"/>
    </xf>
    <xf numFmtId="2" fontId="2" fillId="0" borderId="0" xfId="2" applyNumberFormat="1" applyFont="1" applyBorder="1" applyAlignment="1">
      <alignment horizontal="right"/>
    </xf>
    <xf numFmtId="2" fontId="2" fillId="0" borderId="0" xfId="2" applyNumberFormat="1" applyFont="1" applyAlignment="1">
      <alignment horizontal="right"/>
    </xf>
    <xf numFmtId="2" fontId="0" fillId="0" borderId="0" xfId="0" applyNumberFormat="1" applyAlignment="1">
      <alignment horizontal="right"/>
    </xf>
    <xf numFmtId="2" fontId="2" fillId="3" borderId="0" xfId="2" applyNumberFormat="1" applyFont="1" applyFill="1"/>
    <xf numFmtId="0" fontId="2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3" fontId="0" fillId="0" borderId="0" xfId="1" applyFont="1" applyBorder="1"/>
    <xf numFmtId="0" fontId="4" fillId="2" borderId="19" xfId="3" applyFont="1" applyFill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7" fillId="0" borderId="19" xfId="3" applyFont="1" applyBorder="1" applyAlignment="1">
      <alignment horizontal="center" vertical="center"/>
    </xf>
    <xf numFmtId="0" fontId="5" fillId="2" borderId="19" xfId="3" applyFont="1" applyFill="1" applyBorder="1" applyAlignment="1">
      <alignment horizontal="center" vertical="center" wrapText="1"/>
    </xf>
    <xf numFmtId="0" fontId="5" fillId="0" borderId="19" xfId="3" applyFont="1" applyBorder="1" applyAlignment="1">
      <alignment horizontal="center" vertical="center" wrapText="1"/>
    </xf>
    <xf numFmtId="165" fontId="5" fillId="0" borderId="19" xfId="3" applyNumberFormat="1" applyFont="1" applyBorder="1" applyAlignment="1">
      <alignment horizontal="center" vertical="center"/>
    </xf>
    <xf numFmtId="166" fontId="5" fillId="0" borderId="19" xfId="3" applyNumberFormat="1" applyFont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7" fillId="0" borderId="18" xfId="3" applyFont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166" fontId="5" fillId="0" borderId="9" xfId="3" applyNumberFormat="1" applyFont="1" applyBorder="1" applyAlignment="1">
      <alignment horizontal="center" vertical="center"/>
    </xf>
    <xf numFmtId="165" fontId="5" fillId="0" borderId="9" xfId="3" applyNumberFormat="1" applyFont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 wrapText="1"/>
    </xf>
    <xf numFmtId="166" fontId="5" fillId="0" borderId="2" xfId="3" applyNumberFormat="1" applyFont="1" applyBorder="1" applyAlignment="1">
      <alignment horizontal="center" vertical="center"/>
    </xf>
    <xf numFmtId="165" fontId="5" fillId="0" borderId="2" xfId="3" applyNumberFormat="1" applyFont="1" applyBorder="1" applyAlignment="1">
      <alignment horizontal="center" vertical="center"/>
    </xf>
    <xf numFmtId="166" fontId="5" fillId="0" borderId="3" xfId="3" applyNumberFormat="1" applyFont="1" applyBorder="1" applyAlignment="1">
      <alignment horizontal="center" vertical="center"/>
    </xf>
    <xf numFmtId="166" fontId="5" fillId="0" borderId="17" xfId="3" applyNumberFormat="1" applyFont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 wrapText="1"/>
    </xf>
    <xf numFmtId="165" fontId="5" fillId="0" borderId="5" xfId="3" applyNumberFormat="1" applyFont="1" applyBorder="1" applyAlignment="1">
      <alignment horizontal="center" vertical="center"/>
    </xf>
    <xf numFmtId="165" fontId="5" fillId="0" borderId="6" xfId="3" applyNumberFormat="1" applyFont="1" applyBorder="1" applyAlignment="1">
      <alignment horizontal="center"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7" xfId="3" applyFont="1" applyFill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165" fontId="5" fillId="0" borderId="17" xfId="3" applyNumberFormat="1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166" fontId="5" fillId="0" borderId="5" xfId="3" applyNumberFormat="1" applyFont="1" applyBorder="1" applyAlignment="1">
      <alignment horizontal="center" vertical="center"/>
    </xf>
    <xf numFmtId="0" fontId="5" fillId="2" borderId="16" xfId="3" applyFont="1" applyFill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6" fillId="4" borderId="16" xfId="3" applyFont="1" applyFill="1" applyBorder="1" applyAlignment="1">
      <alignment horizontal="center" vertical="center" wrapText="1"/>
    </xf>
    <xf numFmtId="166" fontId="6" fillId="4" borderId="19" xfId="3" applyNumberFormat="1" applyFont="1" applyFill="1" applyBorder="1" applyAlignment="1">
      <alignment horizontal="center" vertical="center"/>
    </xf>
    <xf numFmtId="165" fontId="6" fillId="4" borderId="19" xfId="3" applyNumberFormat="1" applyFont="1" applyFill="1" applyBorder="1" applyAlignment="1">
      <alignment horizontal="center" vertical="center"/>
    </xf>
    <xf numFmtId="165" fontId="6" fillId="4" borderId="17" xfId="3" applyNumberFormat="1" applyFont="1" applyFill="1" applyBorder="1" applyAlignment="1">
      <alignment horizontal="center" vertical="center"/>
    </xf>
    <xf numFmtId="0" fontId="6" fillId="4" borderId="19" xfId="3" applyFont="1" applyFill="1" applyBorder="1" applyAlignment="1">
      <alignment horizontal="center" vertical="center" wrapText="1"/>
    </xf>
    <xf numFmtId="166" fontId="5" fillId="2" borderId="19" xfId="3" applyNumberFormat="1" applyFont="1" applyFill="1" applyBorder="1" applyAlignment="1">
      <alignment horizontal="center" vertical="center"/>
    </xf>
    <xf numFmtId="165" fontId="5" fillId="2" borderId="19" xfId="3" applyNumberFormat="1" applyFont="1" applyFill="1" applyBorder="1" applyAlignment="1">
      <alignment horizontal="center" vertical="center"/>
    </xf>
    <xf numFmtId="165" fontId="5" fillId="2" borderId="17" xfId="3" applyNumberFormat="1" applyFont="1" applyFill="1" applyBorder="1" applyAlignment="1">
      <alignment horizontal="center" vertical="center"/>
    </xf>
    <xf numFmtId="0" fontId="8" fillId="5" borderId="16" xfId="3" applyFont="1" applyFill="1" applyBorder="1" applyAlignment="1">
      <alignment horizontal="center" vertical="center" wrapText="1"/>
    </xf>
    <xf numFmtId="166" fontId="8" fillId="5" borderId="19" xfId="3" applyNumberFormat="1" applyFont="1" applyFill="1" applyBorder="1" applyAlignment="1">
      <alignment horizontal="center" vertical="center"/>
    </xf>
    <xf numFmtId="165" fontId="8" fillId="5" borderId="19" xfId="3" applyNumberFormat="1" applyFont="1" applyFill="1" applyBorder="1" applyAlignment="1">
      <alignment horizontal="center" vertical="center"/>
    </xf>
    <xf numFmtId="165" fontId="8" fillId="5" borderId="17" xfId="3" applyNumberFormat="1" applyFont="1" applyFill="1" applyBorder="1" applyAlignment="1">
      <alignment horizontal="center" vertical="center"/>
    </xf>
    <xf numFmtId="0" fontId="6" fillId="5" borderId="16" xfId="3" applyFont="1" applyFill="1" applyBorder="1" applyAlignment="1">
      <alignment horizontal="center" vertical="center" wrapText="1"/>
    </xf>
    <xf numFmtId="166" fontId="6" fillId="5" borderId="19" xfId="3" applyNumberFormat="1" applyFont="1" applyFill="1" applyBorder="1" applyAlignment="1">
      <alignment horizontal="center" vertical="center"/>
    </xf>
    <xf numFmtId="165" fontId="6" fillId="5" borderId="19" xfId="3" applyNumberFormat="1" applyFont="1" applyFill="1" applyBorder="1" applyAlignment="1">
      <alignment horizontal="center" vertical="center"/>
    </xf>
    <xf numFmtId="165" fontId="6" fillId="5" borderId="17" xfId="3" applyNumberFormat="1" applyFont="1" applyFill="1" applyBorder="1" applyAlignment="1">
      <alignment horizontal="center" vertical="center"/>
    </xf>
    <xf numFmtId="168" fontId="0" fillId="6" borderId="19" xfId="0" applyNumberFormat="1" applyFill="1" applyBorder="1" applyAlignment="1">
      <alignment horizontal="center"/>
    </xf>
    <xf numFmtId="168" fontId="0" fillId="7" borderId="19" xfId="0" applyNumberFormat="1" applyFill="1" applyBorder="1" applyAlignment="1">
      <alignment horizontal="center"/>
    </xf>
    <xf numFmtId="0" fontId="0" fillId="6" borderId="18" xfId="0" applyFill="1" applyBorder="1"/>
    <xf numFmtId="0" fontId="0" fillId="7" borderId="18" xfId="0" applyFill="1" applyBorder="1"/>
    <xf numFmtId="0" fontId="0" fillId="6" borderId="16" xfId="0" applyFill="1" applyBorder="1"/>
    <xf numFmtId="168" fontId="0" fillId="6" borderId="17" xfId="0" applyNumberFormat="1" applyFill="1" applyBorder="1" applyAlignment="1">
      <alignment horizontal="center"/>
    </xf>
    <xf numFmtId="0" fontId="0" fillId="7" borderId="16" xfId="0" applyFill="1" applyBorder="1"/>
    <xf numFmtId="168" fontId="0" fillId="7" borderId="17" xfId="0" applyNumberFormat="1" applyFill="1" applyBorder="1" applyAlignment="1">
      <alignment horizontal="center"/>
    </xf>
    <xf numFmtId="0" fontId="0" fillId="7" borderId="4" xfId="0" applyFill="1" applyBorder="1"/>
    <xf numFmtId="168" fontId="0" fillId="7" borderId="5" xfId="0" applyNumberFormat="1" applyFill="1" applyBorder="1" applyAlignment="1">
      <alignment horizontal="center"/>
    </xf>
    <xf numFmtId="168" fontId="0" fillId="7" borderId="6" xfId="0" applyNumberFormat="1" applyFill="1" applyBorder="1" applyAlignment="1">
      <alignment horizontal="center"/>
    </xf>
    <xf numFmtId="0" fontId="0" fillId="7" borderId="20" xfId="0" applyFill="1" applyBorder="1"/>
    <xf numFmtId="0" fontId="9" fillId="0" borderId="28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29" xfId="0" applyFont="1" applyBorder="1" applyAlignment="1">
      <alignment horizontal="center"/>
    </xf>
    <xf numFmtId="0" fontId="9" fillId="0" borderId="30" xfId="0" applyFont="1" applyBorder="1" applyAlignment="1">
      <alignment horizontal="center"/>
    </xf>
    <xf numFmtId="0" fontId="0" fillId="7" borderId="32" xfId="0" applyFill="1" applyBorder="1"/>
    <xf numFmtId="168" fontId="0" fillId="7" borderId="9" xfId="0" applyNumberFormat="1" applyFill="1" applyBorder="1" applyAlignment="1">
      <alignment horizontal="center"/>
    </xf>
    <xf numFmtId="168" fontId="0" fillId="7" borderId="33" xfId="0" applyNumberFormat="1" applyFill="1" applyBorder="1" applyAlignment="1">
      <alignment horizontal="center"/>
    </xf>
    <xf numFmtId="0" fontId="0" fillId="7" borderId="8" xfId="0" applyFill="1" applyBorder="1"/>
    <xf numFmtId="0" fontId="0" fillId="6" borderId="15" xfId="0" applyFill="1" applyBorder="1"/>
    <xf numFmtId="168" fontId="0" fillId="6" borderId="2" xfId="0" applyNumberFormat="1" applyFill="1" applyBorder="1" applyAlignment="1">
      <alignment horizontal="center"/>
    </xf>
    <xf numFmtId="168" fontId="0" fillId="6" borderId="3" xfId="0" applyNumberFormat="1" applyFill="1" applyBorder="1" applyAlignment="1">
      <alignment horizontal="center"/>
    </xf>
    <xf numFmtId="0" fontId="0" fillId="6" borderId="1" xfId="0" applyFill="1" applyBorder="1"/>
    <xf numFmtId="0" fontId="0" fillId="6" borderId="20" xfId="0" applyFill="1" applyBorder="1"/>
    <xf numFmtId="168" fontId="0" fillId="6" borderId="5" xfId="0" applyNumberFormat="1" applyFill="1" applyBorder="1" applyAlignment="1">
      <alignment horizontal="center"/>
    </xf>
    <xf numFmtId="168" fontId="0" fillId="6" borderId="6" xfId="0" applyNumberFormat="1" applyFill="1" applyBorder="1" applyAlignment="1">
      <alignment horizontal="center"/>
    </xf>
    <xf numFmtId="0" fontId="0" fillId="6" borderId="4" xfId="0" applyFill="1" applyBorder="1"/>
    <xf numFmtId="0" fontId="0" fillId="0" borderId="2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9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6" borderId="22" xfId="0" applyFill="1" applyBorder="1" applyAlignment="1">
      <alignment horizontal="center" vertical="center" textRotation="255"/>
    </xf>
    <xf numFmtId="0" fontId="0" fillId="6" borderId="23" xfId="0" applyFill="1" applyBorder="1" applyAlignment="1">
      <alignment horizontal="center" vertical="center" textRotation="255"/>
    </xf>
    <xf numFmtId="0" fontId="0" fillId="6" borderId="24" xfId="0" applyFill="1" applyBorder="1" applyAlignment="1">
      <alignment horizontal="center" vertical="center" textRotation="255"/>
    </xf>
    <xf numFmtId="0" fontId="0" fillId="7" borderId="31" xfId="0" applyFill="1" applyBorder="1" applyAlignment="1">
      <alignment horizontal="center" vertical="center" textRotation="255"/>
    </xf>
    <xf numFmtId="0" fontId="0" fillId="7" borderId="23" xfId="0" applyFill="1" applyBorder="1" applyAlignment="1">
      <alignment horizontal="center" vertical="center" textRotation="255"/>
    </xf>
    <xf numFmtId="0" fontId="0" fillId="7" borderId="24" xfId="0" applyFill="1" applyBorder="1" applyAlignment="1">
      <alignment horizontal="center" vertical="center" textRotation="255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</cellXfs>
  <cellStyles count="4">
    <cellStyle name="Normal" xfId="0" builtinId="0"/>
    <cellStyle name="Normal_Planilha6" xfId="3" xr:uid="{D00558FF-34CD-41DC-BB58-5C89389D3B40}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1D79E-68B2-424D-90C1-126EDF107860}">
  <dimension ref="A1:GP1051"/>
  <sheetViews>
    <sheetView zoomScale="85" zoomScaleNormal="85" workbookViewId="0">
      <pane xSplit="6" ySplit="1" topLeftCell="EO346" activePane="bottomRight" state="frozen"/>
      <selection pane="topRight" activeCell="G1" sqref="G1"/>
      <selection pane="bottomLeft" activeCell="A2" sqref="A2"/>
      <selection pane="bottomRight" activeCell="FC2" sqref="FC2:FC649"/>
    </sheetView>
  </sheetViews>
  <sheetFormatPr defaultRowHeight="13.2"/>
  <cols>
    <col min="1" max="1" width="12.6640625" style="2" customWidth="1"/>
    <col min="2" max="2" width="23.5546875" style="2" bestFit="1" customWidth="1"/>
    <col min="3" max="5" width="4.44140625" style="2" bestFit="1" customWidth="1"/>
    <col min="6" max="6" width="6.109375" style="2" bestFit="1" customWidth="1"/>
    <col min="7" max="8" width="11.5546875" style="2" bestFit="1" customWidth="1"/>
    <col min="9" max="9" width="10.5546875" style="2" customWidth="1"/>
    <col min="10" max="10" width="10.44140625" style="2" customWidth="1"/>
    <col min="11" max="12" width="9.44140625" style="2" customWidth="1"/>
    <col min="13" max="14" width="10.109375" style="2" customWidth="1"/>
    <col min="15" max="16" width="15.21875" style="2" bestFit="1" customWidth="1"/>
    <col min="17" max="18" width="14.21875" style="2" bestFit="1" customWidth="1"/>
    <col min="19" max="19" width="16.21875" style="2" bestFit="1" customWidth="1"/>
    <col min="20" max="20" width="17.77734375" style="2" bestFit="1" customWidth="1"/>
    <col min="21" max="21" width="16.21875" style="2" bestFit="1" customWidth="1"/>
    <col min="22" max="22" width="17.77734375" style="2" bestFit="1" customWidth="1"/>
    <col min="23" max="23" width="15.77734375" style="2" bestFit="1" customWidth="1"/>
    <col min="24" max="24" width="16.21875" style="2" bestFit="1" customWidth="1"/>
    <col min="25" max="26" width="10.6640625" style="2" bestFit="1" customWidth="1"/>
    <col min="27" max="28" width="11.6640625" style="2" bestFit="1" customWidth="1"/>
    <col min="29" max="30" width="9.109375" style="2" customWidth="1"/>
    <col min="31" max="32" width="7.77734375" style="2" bestFit="1" customWidth="1"/>
    <col min="33" max="34" width="9" style="2" bestFit="1" customWidth="1"/>
    <col min="35" max="42" width="9.44140625" style="2" customWidth="1"/>
    <col min="43" max="44" width="10.5546875" style="2" bestFit="1" customWidth="1"/>
    <col min="45" max="45" width="10.5546875" style="2" customWidth="1"/>
    <col min="46" max="46" width="9.5546875" style="2" customWidth="1"/>
    <col min="47" max="48" width="10" style="2" customWidth="1"/>
    <col min="49" max="50" width="9" style="2" bestFit="1" customWidth="1"/>
    <col min="51" max="51" width="9" style="2" customWidth="1"/>
    <col min="52" max="53" width="9.6640625" style="2" bestFit="1" customWidth="1"/>
    <col min="54" max="54" width="9.6640625" style="2" customWidth="1"/>
    <col min="55" max="55" width="10.33203125" style="2" customWidth="1"/>
    <col min="56" max="57" width="10.6640625" style="2" customWidth="1"/>
    <col min="58" max="59" width="10" style="2" bestFit="1" customWidth="1"/>
    <col min="60" max="60" width="10" style="2" customWidth="1"/>
    <col min="61" max="62" width="9.109375" style="2" bestFit="1" customWidth="1"/>
    <col min="63" max="63" width="9.109375" style="2" customWidth="1"/>
    <col min="64" max="64" width="10" style="2" bestFit="1" customWidth="1"/>
    <col min="65" max="66" width="9.88671875" style="2" customWidth="1"/>
    <col min="67" max="68" width="9.21875" style="2" bestFit="1" customWidth="1"/>
    <col min="69" max="69" width="9.21875" style="2" customWidth="1"/>
    <col min="70" max="72" width="9.6640625" style="2" customWidth="1"/>
    <col min="73" max="73" width="10" style="2" customWidth="1"/>
    <col min="74" max="75" width="10.109375" style="2" customWidth="1"/>
    <col min="76" max="76" width="10.21875" style="2" bestFit="1" customWidth="1"/>
    <col min="77" max="78" width="9.88671875" style="2" customWidth="1"/>
    <col min="79" max="79" width="9" style="2" bestFit="1" customWidth="1"/>
    <col min="80" max="80" width="10.5546875" style="2" bestFit="1" customWidth="1"/>
    <col min="81" max="81" width="10.5546875" style="2" customWidth="1"/>
    <col min="82" max="82" width="10.109375" style="2" bestFit="1" customWidth="1"/>
    <col min="83" max="84" width="10" style="2" customWidth="1"/>
    <col min="85" max="86" width="9.5546875" style="2" bestFit="1" customWidth="1"/>
    <col min="87" max="87" width="9.5546875" style="2" customWidth="1"/>
    <col min="88" max="88" width="9.6640625" style="2" bestFit="1" customWidth="1"/>
    <col min="89" max="90" width="9.44140625" style="2" customWidth="1"/>
    <col min="91" max="91" width="10" style="2" bestFit="1" customWidth="1"/>
    <col min="92" max="93" width="9.6640625" style="2" customWidth="1"/>
    <col min="94" max="95" width="9" style="2" bestFit="1" customWidth="1"/>
    <col min="96" max="96" width="9" style="2" customWidth="1"/>
    <col min="97" max="98" width="10.44140625" style="2" bestFit="1" customWidth="1"/>
    <col min="99" max="99" width="10.44140625" style="2" customWidth="1"/>
    <col min="100" max="101" width="9.5546875" style="2" bestFit="1" customWidth="1"/>
    <col min="102" max="102" width="9.5546875" style="2" customWidth="1"/>
    <col min="103" max="103" width="9.6640625" style="2" bestFit="1" customWidth="1"/>
    <col min="104" max="105" width="9.33203125" style="2" customWidth="1"/>
    <col min="106" max="106" width="9.88671875" style="2" customWidth="1"/>
    <col min="107" max="107" width="10" style="2" bestFit="1" customWidth="1"/>
    <col min="108" max="108" width="10" style="2" customWidth="1"/>
    <col min="109" max="110" width="9.77734375" style="2" bestFit="1" customWidth="1"/>
    <col min="111" max="111" width="9.77734375" style="2" customWidth="1"/>
    <col min="112" max="112" width="8.21875" style="2" bestFit="1" customWidth="1"/>
    <col min="113" max="113" width="9" style="2" bestFit="1" customWidth="1"/>
    <col min="114" max="114" width="9" style="2" customWidth="1"/>
    <col min="115" max="116" width="9" style="2" bestFit="1" customWidth="1"/>
    <col min="117" max="117" width="9" style="2" customWidth="1"/>
    <col min="118" max="118" width="9.77734375" style="2" bestFit="1" customWidth="1"/>
    <col min="119" max="120" width="9.33203125" style="2" customWidth="1"/>
    <col min="121" max="121" width="10.5546875" style="2" customWidth="1"/>
    <col min="122" max="123" width="10.6640625" style="2" customWidth="1"/>
    <col min="124" max="124" width="11.109375" style="2" customWidth="1"/>
    <col min="125" max="125" width="11.44140625" style="2" bestFit="1" customWidth="1"/>
    <col min="126" max="126" width="11.44140625" style="2" customWidth="1"/>
    <col min="127" max="127" width="10.109375" style="2" customWidth="1"/>
    <col min="128" max="128" width="10" style="2" bestFit="1" customWidth="1"/>
    <col min="129" max="129" width="10" style="2" customWidth="1"/>
    <col min="130" max="131" width="9.21875" style="2" bestFit="1" customWidth="1"/>
    <col min="132" max="132" width="9.21875" style="2" customWidth="1"/>
    <col min="133" max="134" width="9.44140625" style="2" bestFit="1" customWidth="1"/>
    <col min="135" max="135" width="9.44140625" style="2" customWidth="1"/>
    <col min="136" max="137" width="8.6640625" style="2" bestFit="1" customWidth="1"/>
    <col min="138" max="138" width="8.6640625" style="2" customWidth="1"/>
    <col min="139" max="140" width="7.109375" style="2" bestFit="1" customWidth="1"/>
    <col min="141" max="141" width="7.109375" style="2" customWidth="1"/>
    <col min="142" max="142" width="10.5546875" style="2" bestFit="1" customWidth="1"/>
    <col min="143" max="143" width="9" style="2" bestFit="1" customWidth="1"/>
    <col min="144" max="144" width="9" style="2" customWidth="1"/>
    <col min="145" max="145" width="11" style="2" bestFit="1" customWidth="1"/>
    <col min="146" max="147" width="10.6640625" style="2" customWidth="1"/>
    <col min="148" max="150" width="9.6640625" style="2" customWidth="1"/>
    <col min="151" max="151" width="11.5546875" style="2" bestFit="1" customWidth="1"/>
    <col min="152" max="152" width="11" style="2" bestFit="1" customWidth="1"/>
    <col min="153" max="153" width="11" style="2" customWidth="1"/>
    <col min="154" max="154" width="10.5546875" style="2" bestFit="1" customWidth="1"/>
    <col min="155" max="155" width="11.5546875" style="2" bestFit="1" customWidth="1"/>
    <col min="156" max="156" width="11.5546875" style="2" customWidth="1"/>
    <col min="157" max="157" width="10" style="2" bestFit="1" customWidth="1"/>
    <col min="158" max="158" width="10.5546875" style="2" bestFit="1" customWidth="1"/>
    <col min="159" max="160" width="10.5546875" style="2" customWidth="1"/>
    <col min="161" max="161" width="10.33203125" style="58" bestFit="1" customWidth="1"/>
    <col min="162" max="162" width="11.44140625" style="58" customWidth="1"/>
    <col min="163" max="163" width="13.109375" style="58" bestFit="1" customWidth="1"/>
    <col min="164" max="164" width="12.6640625" style="58" bestFit="1" customWidth="1"/>
    <col min="165" max="165" width="10.109375" style="58" bestFit="1" customWidth="1"/>
    <col min="166" max="166" width="11.109375" style="58" bestFit="1" customWidth="1"/>
    <col min="167" max="167" width="12" style="58" bestFit="1" customWidth="1"/>
    <col min="168" max="168" width="11.21875" style="58" bestFit="1" customWidth="1"/>
    <col min="169" max="169" width="11.77734375" style="58" bestFit="1" customWidth="1"/>
    <col min="170" max="170" width="12.33203125" style="58" bestFit="1" customWidth="1"/>
    <col min="171" max="171" width="12.21875" style="58" bestFit="1" customWidth="1"/>
    <col min="172" max="172" width="11.109375" style="58" bestFit="1" customWidth="1"/>
    <col min="173" max="173" width="12.109375" style="58" bestFit="1" customWidth="1"/>
    <col min="174" max="174" width="10.109375" style="58" bestFit="1" customWidth="1"/>
    <col min="175" max="175" width="11.6640625" style="58" bestFit="1" customWidth="1"/>
    <col min="176" max="176" width="12" style="58" bestFit="1" customWidth="1"/>
    <col min="177" max="177" width="11" style="58" bestFit="1" customWidth="1"/>
    <col min="178" max="178" width="12.33203125" style="58" bestFit="1" customWidth="1"/>
    <col min="179" max="179" width="11.44140625" style="58" bestFit="1" customWidth="1"/>
    <col min="180" max="180" width="10.44140625" style="58" bestFit="1" customWidth="1"/>
    <col min="181" max="181" width="12" style="58" bestFit="1" customWidth="1"/>
    <col min="182" max="182" width="9.33203125" style="58" bestFit="1" customWidth="1"/>
    <col min="183" max="183" width="10.109375" style="58" bestFit="1" customWidth="1"/>
    <col min="184" max="184" width="12.109375" style="58" bestFit="1" customWidth="1"/>
    <col min="185" max="185" width="11.77734375" style="58" bestFit="1" customWidth="1"/>
    <col min="186" max="186" width="10.109375" style="58" bestFit="1" customWidth="1"/>
    <col min="187" max="187" width="12.109375" style="58" bestFit="1" customWidth="1"/>
    <col min="188" max="188" width="12" style="58" bestFit="1" customWidth="1"/>
    <col min="189" max="189" width="9.33203125" style="58" bestFit="1" customWidth="1"/>
    <col min="190" max="192" width="10.109375" style="58" bestFit="1" customWidth="1"/>
    <col min="193" max="193" width="9.33203125" style="58" bestFit="1" customWidth="1"/>
    <col min="194" max="194" width="11.109375" style="58" bestFit="1" customWidth="1"/>
    <col min="195" max="196" width="9.33203125" style="58" bestFit="1" customWidth="1"/>
    <col min="197" max="198" width="10.109375" style="58" bestFit="1" customWidth="1"/>
    <col min="199" max="296" width="8.88671875" style="2"/>
    <col min="297" max="297" width="12.6640625" style="2" customWidth="1"/>
    <col min="298" max="298" width="23.5546875" style="2" bestFit="1" customWidth="1"/>
    <col min="299" max="302" width="10" style="2" customWidth="1"/>
    <col min="303" max="304" width="11.44140625" style="2" bestFit="1" customWidth="1"/>
    <col min="305" max="305" width="10.5546875" style="2" customWidth="1"/>
    <col min="306" max="306" width="10.44140625" style="2" customWidth="1"/>
    <col min="307" max="308" width="9.44140625" style="2" customWidth="1"/>
    <col min="309" max="310" width="10.109375" style="2" customWidth="1"/>
    <col min="311" max="312" width="11.44140625" style="2" bestFit="1" customWidth="1"/>
    <col min="313" max="313" width="10.6640625" style="2" customWidth="1"/>
    <col min="314" max="314" width="12" style="2" customWidth="1"/>
    <col min="315" max="315" width="12.44140625" style="2" bestFit="1" customWidth="1"/>
    <col min="316" max="316" width="13.88671875" style="2" bestFit="1" customWidth="1"/>
    <col min="317" max="317" width="12.44140625" style="2" bestFit="1" customWidth="1"/>
    <col min="318" max="318" width="13.88671875" style="2" bestFit="1" customWidth="1"/>
    <col min="319" max="319" width="12.5546875" style="2" bestFit="1" customWidth="1"/>
    <col min="320" max="320" width="12.44140625" style="2" bestFit="1" customWidth="1"/>
    <col min="321" max="322" width="9.33203125" style="2" bestFit="1" customWidth="1"/>
    <col min="323" max="323" width="8.33203125" style="2" bestFit="1" customWidth="1"/>
    <col min="324" max="324" width="9.109375" style="2" bestFit="1" customWidth="1"/>
    <col min="325" max="326" width="9.109375" style="2" customWidth="1"/>
    <col min="327" max="328" width="7.6640625" style="2" bestFit="1" customWidth="1"/>
    <col min="329" max="330" width="8.88671875" style="2" bestFit="1"/>
    <col min="331" max="338" width="9.44140625" style="2" customWidth="1"/>
    <col min="339" max="340" width="10.44140625" style="2" bestFit="1" customWidth="1"/>
    <col min="341" max="341" width="9.5546875" style="2" customWidth="1"/>
    <col min="342" max="342" width="10" style="2" customWidth="1"/>
    <col min="343" max="344" width="8.88671875" style="2" bestFit="1"/>
    <col min="345" max="346" width="9.5546875" style="2" bestFit="1" customWidth="1"/>
    <col min="347" max="347" width="10.33203125" style="2" customWidth="1"/>
    <col min="348" max="348" width="10.6640625" style="2" customWidth="1"/>
    <col min="349" max="350" width="9.88671875" style="2" bestFit="1" customWidth="1"/>
    <col min="351" max="352" width="9" style="2" bestFit="1" customWidth="1"/>
    <col min="353" max="353" width="9.88671875" style="2" bestFit="1" customWidth="1"/>
    <col min="354" max="354" width="9.88671875" style="2" customWidth="1"/>
    <col min="355" max="356" width="9.109375" style="2" bestFit="1" customWidth="1"/>
    <col min="357" max="358" width="9.6640625" style="2" customWidth="1"/>
    <col min="359" max="359" width="10" style="2" customWidth="1"/>
    <col min="360" max="360" width="10.109375" style="2" customWidth="1"/>
    <col min="361" max="361" width="10.109375" style="2" bestFit="1" customWidth="1"/>
    <col min="362" max="362" width="9.88671875" style="2" customWidth="1"/>
    <col min="363" max="363" width="8.88671875" style="2" bestFit="1"/>
    <col min="364" max="364" width="10.44140625" style="2" bestFit="1" customWidth="1"/>
    <col min="365" max="365" width="10" style="2" bestFit="1" customWidth="1"/>
    <col min="366" max="366" width="10" style="2" customWidth="1"/>
    <col min="367" max="368" width="9.44140625" style="2" bestFit="1" customWidth="1"/>
    <col min="369" max="369" width="9.5546875" style="2" bestFit="1" customWidth="1"/>
    <col min="370" max="370" width="9.44140625" style="2" customWidth="1"/>
    <col min="371" max="371" width="9.88671875" style="2" bestFit="1" customWidth="1"/>
    <col min="372" max="372" width="9.6640625" style="2" customWidth="1"/>
    <col min="373" max="374" width="8.88671875" style="2" bestFit="1"/>
    <col min="375" max="376" width="10.33203125" style="2" bestFit="1" customWidth="1"/>
    <col min="377" max="378" width="9.44140625" style="2" bestFit="1" customWidth="1"/>
    <col min="379" max="379" width="9.5546875" style="2" bestFit="1" customWidth="1"/>
    <col min="380" max="380" width="9.33203125" style="2" customWidth="1"/>
    <col min="381" max="381" width="9.88671875" style="2" customWidth="1"/>
    <col min="382" max="382" width="9.88671875" style="2" bestFit="1" customWidth="1"/>
    <col min="383" max="384" width="9.6640625" style="2" bestFit="1" customWidth="1"/>
    <col min="385" max="385" width="8.109375" style="2" bestFit="1" customWidth="1"/>
    <col min="386" max="388" width="8.88671875" style="2" bestFit="1"/>
    <col min="389" max="389" width="9.6640625" style="2" bestFit="1" customWidth="1"/>
    <col min="390" max="390" width="9.33203125" style="2" customWidth="1"/>
    <col min="391" max="391" width="10.5546875" style="2" customWidth="1"/>
    <col min="392" max="392" width="10.6640625" style="2" customWidth="1"/>
    <col min="393" max="393" width="11.109375" style="2" customWidth="1"/>
    <col min="394" max="394" width="11.33203125" style="2" bestFit="1" customWidth="1"/>
    <col min="395" max="395" width="10.109375" style="2" customWidth="1"/>
    <col min="396" max="396" width="9.88671875" style="2" bestFit="1" customWidth="1"/>
    <col min="397" max="398" width="9.109375" style="2" bestFit="1" customWidth="1"/>
    <col min="399" max="400" width="9.33203125" style="2" bestFit="1" customWidth="1"/>
    <col min="401" max="402" width="8.5546875" style="2" bestFit="1" customWidth="1"/>
    <col min="403" max="404" width="7" style="2" bestFit="1" customWidth="1"/>
    <col min="405" max="405" width="10.44140625" style="2" bestFit="1" customWidth="1"/>
    <col min="406" max="406" width="8.88671875" style="2" bestFit="1"/>
    <col min="407" max="407" width="10.88671875" style="2" bestFit="1" customWidth="1"/>
    <col min="408" max="408" width="10.6640625" style="2" customWidth="1"/>
    <col min="409" max="410" width="9.6640625" style="2" customWidth="1"/>
    <col min="411" max="411" width="11.44140625" style="2" bestFit="1" customWidth="1"/>
    <col min="412" max="412" width="10.88671875" style="2" bestFit="1" customWidth="1"/>
    <col min="413" max="413" width="10.44140625" style="2" bestFit="1" customWidth="1"/>
    <col min="414" max="414" width="11.44140625" style="2" bestFit="1" customWidth="1"/>
    <col min="415" max="415" width="9.88671875" style="2" bestFit="1" customWidth="1"/>
    <col min="416" max="418" width="10.44140625" style="2" bestFit="1" customWidth="1"/>
    <col min="419" max="552" width="8.88671875" style="2"/>
    <col min="553" max="553" width="12.6640625" style="2" customWidth="1"/>
    <col min="554" max="554" width="23.5546875" style="2" bestFit="1" customWidth="1"/>
    <col min="555" max="558" width="10" style="2" customWidth="1"/>
    <col min="559" max="560" width="11.44140625" style="2" bestFit="1" customWidth="1"/>
    <col min="561" max="561" width="10.5546875" style="2" customWidth="1"/>
    <col min="562" max="562" width="10.44140625" style="2" customWidth="1"/>
    <col min="563" max="564" width="9.44140625" style="2" customWidth="1"/>
    <col min="565" max="566" width="10.109375" style="2" customWidth="1"/>
    <col min="567" max="568" width="11.44140625" style="2" bestFit="1" customWidth="1"/>
    <col min="569" max="569" width="10.6640625" style="2" customWidth="1"/>
    <col min="570" max="570" width="12" style="2" customWidth="1"/>
    <col min="571" max="571" width="12.44140625" style="2" bestFit="1" customWidth="1"/>
    <col min="572" max="572" width="13.88671875" style="2" bestFit="1" customWidth="1"/>
    <col min="573" max="573" width="12.44140625" style="2" bestFit="1" customWidth="1"/>
    <col min="574" max="574" width="13.88671875" style="2" bestFit="1" customWidth="1"/>
    <col min="575" max="575" width="12.5546875" style="2" bestFit="1" customWidth="1"/>
    <col min="576" max="576" width="12.44140625" style="2" bestFit="1" customWidth="1"/>
    <col min="577" max="578" width="9.33203125" style="2" bestFit="1" customWidth="1"/>
    <col min="579" max="579" width="8.33203125" style="2" bestFit="1" customWidth="1"/>
    <col min="580" max="580" width="9.109375" style="2" bestFit="1" customWidth="1"/>
    <col min="581" max="582" width="9.109375" style="2" customWidth="1"/>
    <col min="583" max="584" width="7.6640625" style="2" bestFit="1" customWidth="1"/>
    <col min="585" max="586" width="8.88671875" style="2" bestFit="1"/>
    <col min="587" max="594" width="9.44140625" style="2" customWidth="1"/>
    <col min="595" max="596" width="10.44140625" style="2" bestFit="1" customWidth="1"/>
    <col min="597" max="597" width="9.5546875" style="2" customWidth="1"/>
    <col min="598" max="598" width="10" style="2" customWidth="1"/>
    <col min="599" max="600" width="8.88671875" style="2" bestFit="1"/>
    <col min="601" max="602" width="9.5546875" style="2" bestFit="1" customWidth="1"/>
    <col min="603" max="603" width="10.33203125" style="2" customWidth="1"/>
    <col min="604" max="604" width="10.6640625" style="2" customWidth="1"/>
    <col min="605" max="606" width="9.88671875" style="2" bestFit="1" customWidth="1"/>
    <col min="607" max="608" width="9" style="2" bestFit="1" customWidth="1"/>
    <col min="609" max="609" width="9.88671875" style="2" bestFit="1" customWidth="1"/>
    <col min="610" max="610" width="9.88671875" style="2" customWidth="1"/>
    <col min="611" max="612" width="9.109375" style="2" bestFit="1" customWidth="1"/>
    <col min="613" max="614" width="9.6640625" style="2" customWidth="1"/>
    <col min="615" max="615" width="10" style="2" customWidth="1"/>
    <col min="616" max="616" width="10.109375" style="2" customWidth="1"/>
    <col min="617" max="617" width="10.109375" style="2" bestFit="1" customWidth="1"/>
    <col min="618" max="618" width="9.88671875" style="2" customWidth="1"/>
    <col min="619" max="619" width="8.88671875" style="2" bestFit="1"/>
    <col min="620" max="620" width="10.44140625" style="2" bestFit="1" customWidth="1"/>
    <col min="621" max="621" width="10" style="2" bestFit="1" customWidth="1"/>
    <col min="622" max="622" width="10" style="2" customWidth="1"/>
    <col min="623" max="624" width="9.44140625" style="2" bestFit="1" customWidth="1"/>
    <col min="625" max="625" width="9.5546875" style="2" bestFit="1" customWidth="1"/>
    <col min="626" max="626" width="9.44140625" style="2" customWidth="1"/>
    <col min="627" max="627" width="9.88671875" style="2" bestFit="1" customWidth="1"/>
    <col min="628" max="628" width="9.6640625" style="2" customWidth="1"/>
    <col min="629" max="630" width="8.88671875" style="2" bestFit="1"/>
    <col min="631" max="632" width="10.33203125" style="2" bestFit="1" customWidth="1"/>
    <col min="633" max="634" width="9.44140625" style="2" bestFit="1" customWidth="1"/>
    <col min="635" max="635" width="9.5546875" style="2" bestFit="1" customWidth="1"/>
    <col min="636" max="636" width="9.33203125" style="2" customWidth="1"/>
    <col min="637" max="637" width="9.88671875" style="2" customWidth="1"/>
    <col min="638" max="638" width="9.88671875" style="2" bestFit="1" customWidth="1"/>
    <col min="639" max="640" width="9.6640625" style="2" bestFit="1" customWidth="1"/>
    <col min="641" max="641" width="8.109375" style="2" bestFit="1" customWidth="1"/>
    <col min="642" max="644" width="8.88671875" style="2" bestFit="1"/>
    <col min="645" max="645" width="9.6640625" style="2" bestFit="1" customWidth="1"/>
    <col min="646" max="646" width="9.33203125" style="2" customWidth="1"/>
    <col min="647" max="647" width="10.5546875" style="2" customWidth="1"/>
    <col min="648" max="648" width="10.6640625" style="2" customWidth="1"/>
    <col min="649" max="649" width="11.109375" style="2" customWidth="1"/>
    <col min="650" max="650" width="11.33203125" style="2" bestFit="1" customWidth="1"/>
    <col min="651" max="651" width="10.109375" style="2" customWidth="1"/>
    <col min="652" max="652" width="9.88671875" style="2" bestFit="1" customWidth="1"/>
    <col min="653" max="654" width="9.109375" style="2" bestFit="1" customWidth="1"/>
    <col min="655" max="656" width="9.33203125" style="2" bestFit="1" customWidth="1"/>
    <col min="657" max="658" width="8.5546875" style="2" bestFit="1" customWidth="1"/>
    <col min="659" max="660" width="7" style="2" bestFit="1" customWidth="1"/>
    <col min="661" max="661" width="10.44140625" style="2" bestFit="1" customWidth="1"/>
    <col min="662" max="662" width="8.88671875" style="2" bestFit="1"/>
    <col min="663" max="663" width="10.88671875" style="2" bestFit="1" customWidth="1"/>
    <col min="664" max="664" width="10.6640625" style="2" customWidth="1"/>
    <col min="665" max="666" width="9.6640625" style="2" customWidth="1"/>
    <col min="667" max="667" width="11.44140625" style="2" bestFit="1" customWidth="1"/>
    <col min="668" max="668" width="10.88671875" style="2" bestFit="1" customWidth="1"/>
    <col min="669" max="669" width="10.44140625" style="2" bestFit="1" customWidth="1"/>
    <col min="670" max="670" width="11.44140625" style="2" bestFit="1" customWidth="1"/>
    <col min="671" max="671" width="9.88671875" style="2" bestFit="1" customWidth="1"/>
    <col min="672" max="674" width="10.44140625" style="2" bestFit="1" customWidth="1"/>
    <col min="675" max="808" width="8.88671875" style="2"/>
    <col min="809" max="809" width="12.6640625" style="2" customWidth="1"/>
    <col min="810" max="810" width="23.5546875" style="2" bestFit="1" customWidth="1"/>
    <col min="811" max="814" width="10" style="2" customWidth="1"/>
    <col min="815" max="816" width="11.44140625" style="2" bestFit="1" customWidth="1"/>
    <col min="817" max="817" width="10.5546875" style="2" customWidth="1"/>
    <col min="818" max="818" width="10.44140625" style="2" customWidth="1"/>
    <col min="819" max="820" width="9.44140625" style="2" customWidth="1"/>
    <col min="821" max="822" width="10.109375" style="2" customWidth="1"/>
    <col min="823" max="824" width="11.44140625" style="2" bestFit="1" customWidth="1"/>
    <col min="825" max="825" width="10.6640625" style="2" customWidth="1"/>
    <col min="826" max="826" width="12" style="2" customWidth="1"/>
    <col min="827" max="827" width="12.44140625" style="2" bestFit="1" customWidth="1"/>
    <col min="828" max="828" width="13.88671875" style="2" bestFit="1" customWidth="1"/>
    <col min="829" max="829" width="12.44140625" style="2" bestFit="1" customWidth="1"/>
    <col min="830" max="830" width="13.88671875" style="2" bestFit="1" customWidth="1"/>
    <col min="831" max="831" width="12.5546875" style="2" bestFit="1" customWidth="1"/>
    <col min="832" max="832" width="12.44140625" style="2" bestFit="1" customWidth="1"/>
    <col min="833" max="834" width="9.33203125" style="2" bestFit="1" customWidth="1"/>
    <col min="835" max="835" width="8.33203125" style="2" bestFit="1" customWidth="1"/>
    <col min="836" max="836" width="9.109375" style="2" bestFit="1" customWidth="1"/>
    <col min="837" max="838" width="9.109375" style="2" customWidth="1"/>
    <col min="839" max="840" width="7.6640625" style="2" bestFit="1" customWidth="1"/>
    <col min="841" max="842" width="8.88671875" style="2" bestFit="1"/>
    <col min="843" max="850" width="9.44140625" style="2" customWidth="1"/>
    <col min="851" max="852" width="10.44140625" style="2" bestFit="1" customWidth="1"/>
    <col min="853" max="853" width="9.5546875" style="2" customWidth="1"/>
    <col min="854" max="854" width="10" style="2" customWidth="1"/>
    <col min="855" max="856" width="8.88671875" style="2" bestFit="1"/>
    <col min="857" max="858" width="9.5546875" style="2" bestFit="1" customWidth="1"/>
    <col min="859" max="859" width="10.33203125" style="2" customWidth="1"/>
    <col min="860" max="860" width="10.6640625" style="2" customWidth="1"/>
    <col min="861" max="862" width="9.88671875" style="2" bestFit="1" customWidth="1"/>
    <col min="863" max="864" width="9" style="2" bestFit="1" customWidth="1"/>
    <col min="865" max="865" width="9.88671875" style="2" bestFit="1" customWidth="1"/>
    <col min="866" max="866" width="9.88671875" style="2" customWidth="1"/>
    <col min="867" max="868" width="9.109375" style="2" bestFit="1" customWidth="1"/>
    <col min="869" max="870" width="9.6640625" style="2" customWidth="1"/>
    <col min="871" max="871" width="10" style="2" customWidth="1"/>
    <col min="872" max="872" width="10.109375" style="2" customWidth="1"/>
    <col min="873" max="873" width="10.109375" style="2" bestFit="1" customWidth="1"/>
    <col min="874" max="874" width="9.88671875" style="2" customWidth="1"/>
    <col min="875" max="875" width="8.88671875" style="2" bestFit="1"/>
    <col min="876" max="876" width="10.44140625" style="2" bestFit="1" customWidth="1"/>
    <col min="877" max="877" width="10" style="2" bestFit="1" customWidth="1"/>
    <col min="878" max="878" width="10" style="2" customWidth="1"/>
    <col min="879" max="880" width="9.44140625" style="2" bestFit="1" customWidth="1"/>
    <col min="881" max="881" width="9.5546875" style="2" bestFit="1" customWidth="1"/>
    <col min="882" max="882" width="9.44140625" style="2" customWidth="1"/>
    <col min="883" max="883" width="9.88671875" style="2" bestFit="1" customWidth="1"/>
    <col min="884" max="884" width="9.6640625" style="2" customWidth="1"/>
    <col min="885" max="886" width="8.88671875" style="2" bestFit="1"/>
    <col min="887" max="888" width="10.33203125" style="2" bestFit="1" customWidth="1"/>
    <col min="889" max="890" width="9.44140625" style="2" bestFit="1" customWidth="1"/>
    <col min="891" max="891" width="9.5546875" style="2" bestFit="1" customWidth="1"/>
    <col min="892" max="892" width="9.33203125" style="2" customWidth="1"/>
    <col min="893" max="893" width="9.88671875" style="2" customWidth="1"/>
    <col min="894" max="894" width="9.88671875" style="2" bestFit="1" customWidth="1"/>
    <col min="895" max="896" width="9.6640625" style="2" bestFit="1" customWidth="1"/>
    <col min="897" max="897" width="8.109375" style="2" bestFit="1" customWidth="1"/>
    <col min="898" max="900" width="8.88671875" style="2" bestFit="1"/>
    <col min="901" max="901" width="9.6640625" style="2" bestFit="1" customWidth="1"/>
    <col min="902" max="902" width="9.33203125" style="2" customWidth="1"/>
    <col min="903" max="903" width="10.5546875" style="2" customWidth="1"/>
    <col min="904" max="904" width="10.6640625" style="2" customWidth="1"/>
    <col min="905" max="905" width="11.109375" style="2" customWidth="1"/>
    <col min="906" max="906" width="11.33203125" style="2" bestFit="1" customWidth="1"/>
    <col min="907" max="907" width="10.109375" style="2" customWidth="1"/>
    <col min="908" max="908" width="9.88671875" style="2" bestFit="1" customWidth="1"/>
    <col min="909" max="910" width="9.109375" style="2" bestFit="1" customWidth="1"/>
    <col min="911" max="912" width="9.33203125" style="2" bestFit="1" customWidth="1"/>
    <col min="913" max="914" width="8.5546875" style="2" bestFit="1" customWidth="1"/>
    <col min="915" max="916" width="7" style="2" bestFit="1" customWidth="1"/>
    <col min="917" max="917" width="10.44140625" style="2" bestFit="1" customWidth="1"/>
    <col min="918" max="918" width="8.88671875" style="2" bestFit="1"/>
    <col min="919" max="919" width="10.88671875" style="2" bestFit="1" customWidth="1"/>
    <col min="920" max="920" width="10.6640625" style="2" customWidth="1"/>
    <col min="921" max="922" width="9.6640625" style="2" customWidth="1"/>
    <col min="923" max="923" width="11.44140625" style="2" bestFit="1" customWidth="1"/>
    <col min="924" max="924" width="10.88671875" style="2" bestFit="1" customWidth="1"/>
    <col min="925" max="925" width="10.44140625" style="2" bestFit="1" customWidth="1"/>
    <col min="926" max="926" width="11.44140625" style="2" bestFit="1" customWidth="1"/>
    <col min="927" max="927" width="9.88671875" style="2" bestFit="1" customWidth="1"/>
    <col min="928" max="930" width="10.44140625" style="2" bestFit="1" customWidth="1"/>
    <col min="931" max="1064" width="8.88671875" style="2"/>
    <col min="1065" max="1065" width="12.6640625" style="2" customWidth="1"/>
    <col min="1066" max="1066" width="23.5546875" style="2" bestFit="1" customWidth="1"/>
    <col min="1067" max="1070" width="10" style="2" customWidth="1"/>
    <col min="1071" max="1072" width="11.44140625" style="2" bestFit="1" customWidth="1"/>
    <col min="1073" max="1073" width="10.5546875" style="2" customWidth="1"/>
    <col min="1074" max="1074" width="10.44140625" style="2" customWidth="1"/>
    <col min="1075" max="1076" width="9.44140625" style="2" customWidth="1"/>
    <col min="1077" max="1078" width="10.109375" style="2" customWidth="1"/>
    <col min="1079" max="1080" width="11.44140625" style="2" bestFit="1" customWidth="1"/>
    <col min="1081" max="1081" width="10.6640625" style="2" customWidth="1"/>
    <col min="1082" max="1082" width="12" style="2" customWidth="1"/>
    <col min="1083" max="1083" width="12.44140625" style="2" bestFit="1" customWidth="1"/>
    <col min="1084" max="1084" width="13.88671875" style="2" bestFit="1" customWidth="1"/>
    <col min="1085" max="1085" width="12.44140625" style="2" bestFit="1" customWidth="1"/>
    <col min="1086" max="1086" width="13.88671875" style="2" bestFit="1" customWidth="1"/>
    <col min="1087" max="1087" width="12.5546875" style="2" bestFit="1" customWidth="1"/>
    <col min="1088" max="1088" width="12.44140625" style="2" bestFit="1" customWidth="1"/>
    <col min="1089" max="1090" width="9.33203125" style="2" bestFit="1" customWidth="1"/>
    <col min="1091" max="1091" width="8.33203125" style="2" bestFit="1" customWidth="1"/>
    <col min="1092" max="1092" width="9.109375" style="2" bestFit="1" customWidth="1"/>
    <col min="1093" max="1094" width="9.109375" style="2" customWidth="1"/>
    <col min="1095" max="1096" width="7.6640625" style="2" bestFit="1" customWidth="1"/>
    <col min="1097" max="1098" width="8.88671875" style="2" bestFit="1"/>
    <col min="1099" max="1106" width="9.44140625" style="2" customWidth="1"/>
    <col min="1107" max="1108" width="10.44140625" style="2" bestFit="1" customWidth="1"/>
    <col min="1109" max="1109" width="9.5546875" style="2" customWidth="1"/>
    <col min="1110" max="1110" width="10" style="2" customWidth="1"/>
    <col min="1111" max="1112" width="8.88671875" style="2" bestFit="1"/>
    <col min="1113" max="1114" width="9.5546875" style="2" bestFit="1" customWidth="1"/>
    <col min="1115" max="1115" width="10.33203125" style="2" customWidth="1"/>
    <col min="1116" max="1116" width="10.6640625" style="2" customWidth="1"/>
    <col min="1117" max="1118" width="9.88671875" style="2" bestFit="1" customWidth="1"/>
    <col min="1119" max="1120" width="9" style="2" bestFit="1" customWidth="1"/>
    <col min="1121" max="1121" width="9.88671875" style="2" bestFit="1" customWidth="1"/>
    <col min="1122" max="1122" width="9.88671875" style="2" customWidth="1"/>
    <col min="1123" max="1124" width="9.109375" style="2" bestFit="1" customWidth="1"/>
    <col min="1125" max="1126" width="9.6640625" style="2" customWidth="1"/>
    <col min="1127" max="1127" width="10" style="2" customWidth="1"/>
    <col min="1128" max="1128" width="10.109375" style="2" customWidth="1"/>
    <col min="1129" max="1129" width="10.109375" style="2" bestFit="1" customWidth="1"/>
    <col min="1130" max="1130" width="9.88671875" style="2" customWidth="1"/>
    <col min="1131" max="1131" width="8.88671875" style="2" bestFit="1"/>
    <col min="1132" max="1132" width="10.44140625" style="2" bestFit="1" customWidth="1"/>
    <col min="1133" max="1133" width="10" style="2" bestFit="1" customWidth="1"/>
    <col min="1134" max="1134" width="10" style="2" customWidth="1"/>
    <col min="1135" max="1136" width="9.44140625" style="2" bestFit="1" customWidth="1"/>
    <col min="1137" max="1137" width="9.5546875" style="2" bestFit="1" customWidth="1"/>
    <col min="1138" max="1138" width="9.44140625" style="2" customWidth="1"/>
    <col min="1139" max="1139" width="9.88671875" style="2" bestFit="1" customWidth="1"/>
    <col min="1140" max="1140" width="9.6640625" style="2" customWidth="1"/>
    <col min="1141" max="1142" width="8.88671875" style="2" bestFit="1"/>
    <col min="1143" max="1144" width="10.33203125" style="2" bestFit="1" customWidth="1"/>
    <col min="1145" max="1146" width="9.44140625" style="2" bestFit="1" customWidth="1"/>
    <col min="1147" max="1147" width="9.5546875" style="2" bestFit="1" customWidth="1"/>
    <col min="1148" max="1148" width="9.33203125" style="2" customWidth="1"/>
    <col min="1149" max="1149" width="9.88671875" style="2" customWidth="1"/>
    <col min="1150" max="1150" width="9.88671875" style="2" bestFit="1" customWidth="1"/>
    <col min="1151" max="1152" width="9.6640625" style="2" bestFit="1" customWidth="1"/>
    <col min="1153" max="1153" width="8.109375" style="2" bestFit="1" customWidth="1"/>
    <col min="1154" max="1156" width="8.88671875" style="2" bestFit="1"/>
    <col min="1157" max="1157" width="9.6640625" style="2" bestFit="1" customWidth="1"/>
    <col min="1158" max="1158" width="9.33203125" style="2" customWidth="1"/>
    <col min="1159" max="1159" width="10.5546875" style="2" customWidth="1"/>
    <col min="1160" max="1160" width="10.6640625" style="2" customWidth="1"/>
    <col min="1161" max="1161" width="11.109375" style="2" customWidth="1"/>
    <col min="1162" max="1162" width="11.33203125" style="2" bestFit="1" customWidth="1"/>
    <col min="1163" max="1163" width="10.109375" style="2" customWidth="1"/>
    <col min="1164" max="1164" width="9.88671875" style="2" bestFit="1" customWidth="1"/>
    <col min="1165" max="1166" width="9.109375" style="2" bestFit="1" customWidth="1"/>
    <col min="1167" max="1168" width="9.33203125" style="2" bestFit="1" customWidth="1"/>
    <col min="1169" max="1170" width="8.5546875" style="2" bestFit="1" customWidth="1"/>
    <col min="1171" max="1172" width="7" style="2" bestFit="1" customWidth="1"/>
    <col min="1173" max="1173" width="10.44140625" style="2" bestFit="1" customWidth="1"/>
    <col min="1174" max="1174" width="8.88671875" style="2" bestFit="1"/>
    <col min="1175" max="1175" width="10.88671875" style="2" bestFit="1" customWidth="1"/>
    <col min="1176" max="1176" width="10.6640625" style="2" customWidth="1"/>
    <col min="1177" max="1178" width="9.6640625" style="2" customWidth="1"/>
    <col min="1179" max="1179" width="11.44140625" style="2" bestFit="1" customWidth="1"/>
    <col min="1180" max="1180" width="10.88671875" style="2" bestFit="1" customWidth="1"/>
    <col min="1181" max="1181" width="10.44140625" style="2" bestFit="1" customWidth="1"/>
    <col min="1182" max="1182" width="11.44140625" style="2" bestFit="1" customWidth="1"/>
    <col min="1183" max="1183" width="9.88671875" style="2" bestFit="1" customWidth="1"/>
    <col min="1184" max="1186" width="10.44140625" style="2" bestFit="1" customWidth="1"/>
    <col min="1187" max="1320" width="8.88671875" style="2"/>
    <col min="1321" max="1321" width="12.6640625" style="2" customWidth="1"/>
    <col min="1322" max="1322" width="23.5546875" style="2" bestFit="1" customWidth="1"/>
    <col min="1323" max="1326" width="10" style="2" customWidth="1"/>
    <col min="1327" max="1328" width="11.44140625" style="2" bestFit="1" customWidth="1"/>
    <col min="1329" max="1329" width="10.5546875" style="2" customWidth="1"/>
    <col min="1330" max="1330" width="10.44140625" style="2" customWidth="1"/>
    <col min="1331" max="1332" width="9.44140625" style="2" customWidth="1"/>
    <col min="1333" max="1334" width="10.109375" style="2" customWidth="1"/>
    <col min="1335" max="1336" width="11.44140625" style="2" bestFit="1" customWidth="1"/>
    <col min="1337" max="1337" width="10.6640625" style="2" customWidth="1"/>
    <col min="1338" max="1338" width="12" style="2" customWidth="1"/>
    <col min="1339" max="1339" width="12.44140625" style="2" bestFit="1" customWidth="1"/>
    <col min="1340" max="1340" width="13.88671875" style="2" bestFit="1" customWidth="1"/>
    <col min="1341" max="1341" width="12.44140625" style="2" bestFit="1" customWidth="1"/>
    <col min="1342" max="1342" width="13.88671875" style="2" bestFit="1" customWidth="1"/>
    <col min="1343" max="1343" width="12.5546875" style="2" bestFit="1" customWidth="1"/>
    <col min="1344" max="1344" width="12.44140625" style="2" bestFit="1" customWidth="1"/>
    <col min="1345" max="1346" width="9.33203125" style="2" bestFit="1" customWidth="1"/>
    <col min="1347" max="1347" width="8.33203125" style="2" bestFit="1" customWidth="1"/>
    <col min="1348" max="1348" width="9.109375" style="2" bestFit="1" customWidth="1"/>
    <col min="1349" max="1350" width="9.109375" style="2" customWidth="1"/>
    <col min="1351" max="1352" width="7.6640625" style="2" bestFit="1" customWidth="1"/>
    <col min="1353" max="1354" width="8.88671875" style="2" bestFit="1"/>
    <col min="1355" max="1362" width="9.44140625" style="2" customWidth="1"/>
    <col min="1363" max="1364" width="10.44140625" style="2" bestFit="1" customWidth="1"/>
    <col min="1365" max="1365" width="9.5546875" style="2" customWidth="1"/>
    <col min="1366" max="1366" width="10" style="2" customWidth="1"/>
    <col min="1367" max="1368" width="8.88671875" style="2" bestFit="1"/>
    <col min="1369" max="1370" width="9.5546875" style="2" bestFit="1" customWidth="1"/>
    <col min="1371" max="1371" width="10.33203125" style="2" customWidth="1"/>
    <col min="1372" max="1372" width="10.6640625" style="2" customWidth="1"/>
    <col min="1373" max="1374" width="9.88671875" style="2" bestFit="1" customWidth="1"/>
    <col min="1375" max="1376" width="9" style="2" bestFit="1" customWidth="1"/>
    <col min="1377" max="1377" width="9.88671875" style="2" bestFit="1" customWidth="1"/>
    <col min="1378" max="1378" width="9.88671875" style="2" customWidth="1"/>
    <col min="1379" max="1380" width="9.109375" style="2" bestFit="1" customWidth="1"/>
    <col min="1381" max="1382" width="9.6640625" style="2" customWidth="1"/>
    <col min="1383" max="1383" width="10" style="2" customWidth="1"/>
    <col min="1384" max="1384" width="10.109375" style="2" customWidth="1"/>
    <col min="1385" max="1385" width="10.109375" style="2" bestFit="1" customWidth="1"/>
    <col min="1386" max="1386" width="9.88671875" style="2" customWidth="1"/>
    <col min="1387" max="1387" width="8.88671875" style="2" bestFit="1"/>
    <col min="1388" max="1388" width="10.44140625" style="2" bestFit="1" customWidth="1"/>
    <col min="1389" max="1389" width="10" style="2" bestFit="1" customWidth="1"/>
    <col min="1390" max="1390" width="10" style="2" customWidth="1"/>
    <col min="1391" max="1392" width="9.44140625" style="2" bestFit="1" customWidth="1"/>
    <col min="1393" max="1393" width="9.5546875" style="2" bestFit="1" customWidth="1"/>
    <col min="1394" max="1394" width="9.44140625" style="2" customWidth="1"/>
    <col min="1395" max="1395" width="9.88671875" style="2" bestFit="1" customWidth="1"/>
    <col min="1396" max="1396" width="9.6640625" style="2" customWidth="1"/>
    <col min="1397" max="1398" width="8.88671875" style="2" bestFit="1"/>
    <col min="1399" max="1400" width="10.33203125" style="2" bestFit="1" customWidth="1"/>
    <col min="1401" max="1402" width="9.44140625" style="2" bestFit="1" customWidth="1"/>
    <col min="1403" max="1403" width="9.5546875" style="2" bestFit="1" customWidth="1"/>
    <col min="1404" max="1404" width="9.33203125" style="2" customWidth="1"/>
    <col min="1405" max="1405" width="9.88671875" style="2" customWidth="1"/>
    <col min="1406" max="1406" width="9.88671875" style="2" bestFit="1" customWidth="1"/>
    <col min="1407" max="1408" width="9.6640625" style="2" bestFit="1" customWidth="1"/>
    <col min="1409" max="1409" width="8.109375" style="2" bestFit="1" customWidth="1"/>
    <col min="1410" max="1412" width="8.88671875" style="2" bestFit="1"/>
    <col min="1413" max="1413" width="9.6640625" style="2" bestFit="1" customWidth="1"/>
    <col min="1414" max="1414" width="9.33203125" style="2" customWidth="1"/>
    <col min="1415" max="1415" width="10.5546875" style="2" customWidth="1"/>
    <col min="1416" max="1416" width="10.6640625" style="2" customWidth="1"/>
    <col min="1417" max="1417" width="11.109375" style="2" customWidth="1"/>
    <col min="1418" max="1418" width="11.33203125" style="2" bestFit="1" customWidth="1"/>
    <col min="1419" max="1419" width="10.109375" style="2" customWidth="1"/>
    <col min="1420" max="1420" width="9.88671875" style="2" bestFit="1" customWidth="1"/>
    <col min="1421" max="1422" width="9.109375" style="2" bestFit="1" customWidth="1"/>
    <col min="1423" max="1424" width="9.33203125" style="2" bestFit="1" customWidth="1"/>
    <col min="1425" max="1426" width="8.5546875" style="2" bestFit="1" customWidth="1"/>
    <col min="1427" max="1428" width="7" style="2" bestFit="1" customWidth="1"/>
    <col min="1429" max="1429" width="10.44140625" style="2" bestFit="1" customWidth="1"/>
    <col min="1430" max="1430" width="8.88671875" style="2" bestFit="1"/>
    <col min="1431" max="1431" width="10.88671875" style="2" bestFit="1" customWidth="1"/>
    <col min="1432" max="1432" width="10.6640625" style="2" customWidth="1"/>
    <col min="1433" max="1434" width="9.6640625" style="2" customWidth="1"/>
    <col min="1435" max="1435" width="11.44140625" style="2" bestFit="1" customWidth="1"/>
    <col min="1436" max="1436" width="10.88671875" style="2" bestFit="1" customWidth="1"/>
    <col min="1437" max="1437" width="10.44140625" style="2" bestFit="1" customWidth="1"/>
    <col min="1438" max="1438" width="11.44140625" style="2" bestFit="1" customWidth="1"/>
    <col min="1439" max="1439" width="9.88671875" style="2" bestFit="1" customWidth="1"/>
    <col min="1440" max="1442" width="10.44140625" style="2" bestFit="1" customWidth="1"/>
    <col min="1443" max="1576" width="8.88671875" style="2"/>
    <col min="1577" max="1577" width="12.6640625" style="2" customWidth="1"/>
    <col min="1578" max="1578" width="23.5546875" style="2" bestFit="1" customWidth="1"/>
    <col min="1579" max="1582" width="10" style="2" customWidth="1"/>
    <col min="1583" max="1584" width="11.44140625" style="2" bestFit="1" customWidth="1"/>
    <col min="1585" max="1585" width="10.5546875" style="2" customWidth="1"/>
    <col min="1586" max="1586" width="10.44140625" style="2" customWidth="1"/>
    <col min="1587" max="1588" width="9.44140625" style="2" customWidth="1"/>
    <col min="1589" max="1590" width="10.109375" style="2" customWidth="1"/>
    <col min="1591" max="1592" width="11.44140625" style="2" bestFit="1" customWidth="1"/>
    <col min="1593" max="1593" width="10.6640625" style="2" customWidth="1"/>
    <col min="1594" max="1594" width="12" style="2" customWidth="1"/>
    <col min="1595" max="1595" width="12.44140625" style="2" bestFit="1" customWidth="1"/>
    <col min="1596" max="1596" width="13.88671875" style="2" bestFit="1" customWidth="1"/>
    <col min="1597" max="1597" width="12.44140625" style="2" bestFit="1" customWidth="1"/>
    <col min="1598" max="1598" width="13.88671875" style="2" bestFit="1" customWidth="1"/>
    <col min="1599" max="1599" width="12.5546875" style="2" bestFit="1" customWidth="1"/>
    <col min="1600" max="1600" width="12.44140625" style="2" bestFit="1" customWidth="1"/>
    <col min="1601" max="1602" width="9.33203125" style="2" bestFit="1" customWidth="1"/>
    <col min="1603" max="1603" width="8.33203125" style="2" bestFit="1" customWidth="1"/>
    <col min="1604" max="1604" width="9.109375" style="2" bestFit="1" customWidth="1"/>
    <col min="1605" max="1606" width="9.109375" style="2" customWidth="1"/>
    <col min="1607" max="1608" width="7.6640625" style="2" bestFit="1" customWidth="1"/>
    <col min="1609" max="1610" width="8.88671875" style="2" bestFit="1"/>
    <col min="1611" max="1618" width="9.44140625" style="2" customWidth="1"/>
    <col min="1619" max="1620" width="10.44140625" style="2" bestFit="1" customWidth="1"/>
    <col min="1621" max="1621" width="9.5546875" style="2" customWidth="1"/>
    <col min="1622" max="1622" width="10" style="2" customWidth="1"/>
    <col min="1623" max="1624" width="8.88671875" style="2" bestFit="1"/>
    <col min="1625" max="1626" width="9.5546875" style="2" bestFit="1" customWidth="1"/>
    <col min="1627" max="1627" width="10.33203125" style="2" customWidth="1"/>
    <col min="1628" max="1628" width="10.6640625" style="2" customWidth="1"/>
    <col min="1629" max="1630" width="9.88671875" style="2" bestFit="1" customWidth="1"/>
    <col min="1631" max="1632" width="9" style="2" bestFit="1" customWidth="1"/>
    <col min="1633" max="1633" width="9.88671875" style="2" bestFit="1" customWidth="1"/>
    <col min="1634" max="1634" width="9.88671875" style="2" customWidth="1"/>
    <col min="1635" max="1636" width="9.109375" style="2" bestFit="1" customWidth="1"/>
    <col min="1637" max="1638" width="9.6640625" style="2" customWidth="1"/>
    <col min="1639" max="1639" width="10" style="2" customWidth="1"/>
    <col min="1640" max="1640" width="10.109375" style="2" customWidth="1"/>
    <col min="1641" max="1641" width="10.109375" style="2" bestFit="1" customWidth="1"/>
    <col min="1642" max="1642" width="9.88671875" style="2" customWidth="1"/>
    <col min="1643" max="1643" width="8.88671875" style="2" bestFit="1"/>
    <col min="1644" max="1644" width="10.44140625" style="2" bestFit="1" customWidth="1"/>
    <col min="1645" max="1645" width="10" style="2" bestFit="1" customWidth="1"/>
    <col min="1646" max="1646" width="10" style="2" customWidth="1"/>
    <col min="1647" max="1648" width="9.44140625" style="2" bestFit="1" customWidth="1"/>
    <col min="1649" max="1649" width="9.5546875" style="2" bestFit="1" customWidth="1"/>
    <col min="1650" max="1650" width="9.44140625" style="2" customWidth="1"/>
    <col min="1651" max="1651" width="9.88671875" style="2" bestFit="1" customWidth="1"/>
    <col min="1652" max="1652" width="9.6640625" style="2" customWidth="1"/>
    <col min="1653" max="1654" width="8.88671875" style="2" bestFit="1"/>
    <col min="1655" max="1656" width="10.33203125" style="2" bestFit="1" customWidth="1"/>
    <col min="1657" max="1658" width="9.44140625" style="2" bestFit="1" customWidth="1"/>
    <col min="1659" max="1659" width="9.5546875" style="2" bestFit="1" customWidth="1"/>
    <col min="1660" max="1660" width="9.33203125" style="2" customWidth="1"/>
    <col min="1661" max="1661" width="9.88671875" style="2" customWidth="1"/>
    <col min="1662" max="1662" width="9.88671875" style="2" bestFit="1" customWidth="1"/>
    <col min="1663" max="1664" width="9.6640625" style="2" bestFit="1" customWidth="1"/>
    <col min="1665" max="1665" width="8.109375" style="2" bestFit="1" customWidth="1"/>
    <col min="1666" max="1668" width="8.88671875" style="2" bestFit="1"/>
    <col min="1669" max="1669" width="9.6640625" style="2" bestFit="1" customWidth="1"/>
    <col min="1670" max="1670" width="9.33203125" style="2" customWidth="1"/>
    <col min="1671" max="1671" width="10.5546875" style="2" customWidth="1"/>
    <col min="1672" max="1672" width="10.6640625" style="2" customWidth="1"/>
    <col min="1673" max="1673" width="11.109375" style="2" customWidth="1"/>
    <col min="1674" max="1674" width="11.33203125" style="2" bestFit="1" customWidth="1"/>
    <col min="1675" max="1675" width="10.109375" style="2" customWidth="1"/>
    <col min="1676" max="1676" width="9.88671875" style="2" bestFit="1" customWidth="1"/>
    <col min="1677" max="1678" width="9.109375" style="2" bestFit="1" customWidth="1"/>
    <col min="1679" max="1680" width="9.33203125" style="2" bestFit="1" customWidth="1"/>
    <col min="1681" max="1682" width="8.5546875" style="2" bestFit="1" customWidth="1"/>
    <col min="1683" max="1684" width="7" style="2" bestFit="1" customWidth="1"/>
    <col min="1685" max="1685" width="10.44140625" style="2" bestFit="1" customWidth="1"/>
    <col min="1686" max="1686" width="8.88671875" style="2" bestFit="1"/>
    <col min="1687" max="1687" width="10.88671875" style="2" bestFit="1" customWidth="1"/>
    <col min="1688" max="1688" width="10.6640625" style="2" customWidth="1"/>
    <col min="1689" max="1690" width="9.6640625" style="2" customWidth="1"/>
    <col min="1691" max="1691" width="11.44140625" style="2" bestFit="1" customWidth="1"/>
    <col min="1692" max="1692" width="10.88671875" style="2" bestFit="1" customWidth="1"/>
    <col min="1693" max="1693" width="10.44140625" style="2" bestFit="1" customWidth="1"/>
    <col min="1694" max="1694" width="11.44140625" style="2" bestFit="1" customWidth="1"/>
    <col min="1695" max="1695" width="9.88671875" style="2" bestFit="1" customWidth="1"/>
    <col min="1696" max="1698" width="10.44140625" style="2" bestFit="1" customWidth="1"/>
    <col min="1699" max="1832" width="8.88671875" style="2"/>
    <col min="1833" max="1833" width="12.6640625" style="2" customWidth="1"/>
    <col min="1834" max="1834" width="23.5546875" style="2" bestFit="1" customWidth="1"/>
    <col min="1835" max="1838" width="10" style="2" customWidth="1"/>
    <col min="1839" max="1840" width="11.44140625" style="2" bestFit="1" customWidth="1"/>
    <col min="1841" max="1841" width="10.5546875" style="2" customWidth="1"/>
    <col min="1842" max="1842" width="10.44140625" style="2" customWidth="1"/>
    <col min="1843" max="1844" width="9.44140625" style="2" customWidth="1"/>
    <col min="1845" max="1846" width="10.109375" style="2" customWidth="1"/>
    <col min="1847" max="1848" width="11.44140625" style="2" bestFit="1" customWidth="1"/>
    <col min="1849" max="1849" width="10.6640625" style="2" customWidth="1"/>
    <col min="1850" max="1850" width="12" style="2" customWidth="1"/>
    <col min="1851" max="1851" width="12.44140625" style="2" bestFit="1" customWidth="1"/>
    <col min="1852" max="1852" width="13.88671875" style="2" bestFit="1" customWidth="1"/>
    <col min="1853" max="1853" width="12.44140625" style="2" bestFit="1" customWidth="1"/>
    <col min="1854" max="1854" width="13.88671875" style="2" bestFit="1" customWidth="1"/>
    <col min="1855" max="1855" width="12.5546875" style="2" bestFit="1" customWidth="1"/>
    <col min="1856" max="1856" width="12.44140625" style="2" bestFit="1" customWidth="1"/>
    <col min="1857" max="1858" width="9.33203125" style="2" bestFit="1" customWidth="1"/>
    <col min="1859" max="1859" width="8.33203125" style="2" bestFit="1" customWidth="1"/>
    <col min="1860" max="1860" width="9.109375" style="2" bestFit="1" customWidth="1"/>
    <col min="1861" max="1862" width="9.109375" style="2" customWidth="1"/>
    <col min="1863" max="1864" width="7.6640625" style="2" bestFit="1" customWidth="1"/>
    <col min="1865" max="1866" width="8.88671875" style="2" bestFit="1"/>
    <col min="1867" max="1874" width="9.44140625" style="2" customWidth="1"/>
    <col min="1875" max="1876" width="10.44140625" style="2" bestFit="1" customWidth="1"/>
    <col min="1877" max="1877" width="9.5546875" style="2" customWidth="1"/>
    <col min="1878" max="1878" width="10" style="2" customWidth="1"/>
    <col min="1879" max="1880" width="8.88671875" style="2" bestFit="1"/>
    <col min="1881" max="1882" width="9.5546875" style="2" bestFit="1" customWidth="1"/>
    <col min="1883" max="1883" width="10.33203125" style="2" customWidth="1"/>
    <col min="1884" max="1884" width="10.6640625" style="2" customWidth="1"/>
    <col min="1885" max="1886" width="9.88671875" style="2" bestFit="1" customWidth="1"/>
    <col min="1887" max="1888" width="9" style="2" bestFit="1" customWidth="1"/>
    <col min="1889" max="1889" width="9.88671875" style="2" bestFit="1" customWidth="1"/>
    <col min="1890" max="1890" width="9.88671875" style="2" customWidth="1"/>
    <col min="1891" max="1892" width="9.109375" style="2" bestFit="1" customWidth="1"/>
    <col min="1893" max="1894" width="9.6640625" style="2" customWidth="1"/>
    <col min="1895" max="1895" width="10" style="2" customWidth="1"/>
    <col min="1896" max="1896" width="10.109375" style="2" customWidth="1"/>
    <col min="1897" max="1897" width="10.109375" style="2" bestFit="1" customWidth="1"/>
    <col min="1898" max="1898" width="9.88671875" style="2" customWidth="1"/>
    <col min="1899" max="1899" width="8.88671875" style="2" bestFit="1"/>
    <col min="1900" max="1900" width="10.44140625" style="2" bestFit="1" customWidth="1"/>
    <col min="1901" max="1901" width="10" style="2" bestFit="1" customWidth="1"/>
    <col min="1902" max="1902" width="10" style="2" customWidth="1"/>
    <col min="1903" max="1904" width="9.44140625" style="2" bestFit="1" customWidth="1"/>
    <col min="1905" max="1905" width="9.5546875" style="2" bestFit="1" customWidth="1"/>
    <col min="1906" max="1906" width="9.44140625" style="2" customWidth="1"/>
    <col min="1907" max="1907" width="9.88671875" style="2" bestFit="1" customWidth="1"/>
    <col min="1908" max="1908" width="9.6640625" style="2" customWidth="1"/>
    <col min="1909" max="1910" width="8.88671875" style="2" bestFit="1"/>
    <col min="1911" max="1912" width="10.33203125" style="2" bestFit="1" customWidth="1"/>
    <col min="1913" max="1914" width="9.44140625" style="2" bestFit="1" customWidth="1"/>
    <col min="1915" max="1915" width="9.5546875" style="2" bestFit="1" customWidth="1"/>
    <col min="1916" max="1916" width="9.33203125" style="2" customWidth="1"/>
    <col min="1917" max="1917" width="9.88671875" style="2" customWidth="1"/>
    <col min="1918" max="1918" width="9.88671875" style="2" bestFit="1" customWidth="1"/>
    <col min="1919" max="1920" width="9.6640625" style="2" bestFit="1" customWidth="1"/>
    <col min="1921" max="1921" width="8.109375" style="2" bestFit="1" customWidth="1"/>
    <col min="1922" max="1924" width="8.88671875" style="2" bestFit="1"/>
    <col min="1925" max="1925" width="9.6640625" style="2" bestFit="1" customWidth="1"/>
    <col min="1926" max="1926" width="9.33203125" style="2" customWidth="1"/>
    <col min="1927" max="1927" width="10.5546875" style="2" customWidth="1"/>
    <col min="1928" max="1928" width="10.6640625" style="2" customWidth="1"/>
    <col min="1929" max="1929" width="11.109375" style="2" customWidth="1"/>
    <col min="1930" max="1930" width="11.33203125" style="2" bestFit="1" customWidth="1"/>
    <col min="1931" max="1931" width="10.109375" style="2" customWidth="1"/>
    <col min="1932" max="1932" width="9.88671875" style="2" bestFit="1" customWidth="1"/>
    <col min="1933" max="1934" width="9.109375" style="2" bestFit="1" customWidth="1"/>
    <col min="1935" max="1936" width="9.33203125" style="2" bestFit="1" customWidth="1"/>
    <col min="1937" max="1938" width="8.5546875" style="2" bestFit="1" customWidth="1"/>
    <col min="1939" max="1940" width="7" style="2" bestFit="1" customWidth="1"/>
    <col min="1941" max="1941" width="10.44140625" style="2" bestFit="1" customWidth="1"/>
    <col min="1942" max="1942" width="8.88671875" style="2" bestFit="1"/>
    <col min="1943" max="1943" width="10.88671875" style="2" bestFit="1" customWidth="1"/>
    <col min="1944" max="1944" width="10.6640625" style="2" customWidth="1"/>
    <col min="1945" max="1946" width="9.6640625" style="2" customWidth="1"/>
    <col min="1947" max="1947" width="11.44140625" style="2" bestFit="1" customWidth="1"/>
    <col min="1948" max="1948" width="10.88671875" style="2" bestFit="1" customWidth="1"/>
    <col min="1949" max="1949" width="10.44140625" style="2" bestFit="1" customWidth="1"/>
    <col min="1950" max="1950" width="11.44140625" style="2" bestFit="1" customWidth="1"/>
    <col min="1951" max="1951" width="9.88671875" style="2" bestFit="1" customWidth="1"/>
    <col min="1952" max="1954" width="10.44140625" style="2" bestFit="1" customWidth="1"/>
    <col min="1955" max="2088" width="8.88671875" style="2"/>
    <col min="2089" max="2089" width="12.6640625" style="2" customWidth="1"/>
    <col min="2090" max="2090" width="23.5546875" style="2" bestFit="1" customWidth="1"/>
    <col min="2091" max="2094" width="10" style="2" customWidth="1"/>
    <col min="2095" max="2096" width="11.44140625" style="2" bestFit="1" customWidth="1"/>
    <col min="2097" max="2097" width="10.5546875" style="2" customWidth="1"/>
    <col min="2098" max="2098" width="10.44140625" style="2" customWidth="1"/>
    <col min="2099" max="2100" width="9.44140625" style="2" customWidth="1"/>
    <col min="2101" max="2102" width="10.109375" style="2" customWidth="1"/>
    <col min="2103" max="2104" width="11.44140625" style="2" bestFit="1" customWidth="1"/>
    <col min="2105" max="2105" width="10.6640625" style="2" customWidth="1"/>
    <col min="2106" max="2106" width="12" style="2" customWidth="1"/>
    <col min="2107" max="2107" width="12.44140625" style="2" bestFit="1" customWidth="1"/>
    <col min="2108" max="2108" width="13.88671875" style="2" bestFit="1" customWidth="1"/>
    <col min="2109" max="2109" width="12.44140625" style="2" bestFit="1" customWidth="1"/>
    <col min="2110" max="2110" width="13.88671875" style="2" bestFit="1" customWidth="1"/>
    <col min="2111" max="2111" width="12.5546875" style="2" bestFit="1" customWidth="1"/>
    <col min="2112" max="2112" width="12.44140625" style="2" bestFit="1" customWidth="1"/>
    <col min="2113" max="2114" width="9.33203125" style="2" bestFit="1" customWidth="1"/>
    <col min="2115" max="2115" width="8.33203125" style="2" bestFit="1" customWidth="1"/>
    <col min="2116" max="2116" width="9.109375" style="2" bestFit="1" customWidth="1"/>
    <col min="2117" max="2118" width="9.109375" style="2" customWidth="1"/>
    <col min="2119" max="2120" width="7.6640625" style="2" bestFit="1" customWidth="1"/>
    <col min="2121" max="2122" width="8.88671875" style="2" bestFit="1"/>
    <col min="2123" max="2130" width="9.44140625" style="2" customWidth="1"/>
    <col min="2131" max="2132" width="10.44140625" style="2" bestFit="1" customWidth="1"/>
    <col min="2133" max="2133" width="9.5546875" style="2" customWidth="1"/>
    <col min="2134" max="2134" width="10" style="2" customWidth="1"/>
    <col min="2135" max="2136" width="8.88671875" style="2" bestFit="1"/>
    <col min="2137" max="2138" width="9.5546875" style="2" bestFit="1" customWidth="1"/>
    <col min="2139" max="2139" width="10.33203125" style="2" customWidth="1"/>
    <col min="2140" max="2140" width="10.6640625" style="2" customWidth="1"/>
    <col min="2141" max="2142" width="9.88671875" style="2" bestFit="1" customWidth="1"/>
    <col min="2143" max="2144" width="9" style="2" bestFit="1" customWidth="1"/>
    <col min="2145" max="2145" width="9.88671875" style="2" bestFit="1" customWidth="1"/>
    <col min="2146" max="2146" width="9.88671875" style="2" customWidth="1"/>
    <col min="2147" max="2148" width="9.109375" style="2" bestFit="1" customWidth="1"/>
    <col min="2149" max="2150" width="9.6640625" style="2" customWidth="1"/>
    <col min="2151" max="2151" width="10" style="2" customWidth="1"/>
    <col min="2152" max="2152" width="10.109375" style="2" customWidth="1"/>
    <col min="2153" max="2153" width="10.109375" style="2" bestFit="1" customWidth="1"/>
    <col min="2154" max="2154" width="9.88671875" style="2" customWidth="1"/>
    <col min="2155" max="2155" width="8.88671875" style="2" bestFit="1"/>
    <col min="2156" max="2156" width="10.44140625" style="2" bestFit="1" customWidth="1"/>
    <col min="2157" max="2157" width="10" style="2" bestFit="1" customWidth="1"/>
    <col min="2158" max="2158" width="10" style="2" customWidth="1"/>
    <col min="2159" max="2160" width="9.44140625" style="2" bestFit="1" customWidth="1"/>
    <col min="2161" max="2161" width="9.5546875" style="2" bestFit="1" customWidth="1"/>
    <col min="2162" max="2162" width="9.44140625" style="2" customWidth="1"/>
    <col min="2163" max="2163" width="9.88671875" style="2" bestFit="1" customWidth="1"/>
    <col min="2164" max="2164" width="9.6640625" style="2" customWidth="1"/>
    <col min="2165" max="2166" width="8.88671875" style="2" bestFit="1"/>
    <col min="2167" max="2168" width="10.33203125" style="2" bestFit="1" customWidth="1"/>
    <col min="2169" max="2170" width="9.44140625" style="2" bestFit="1" customWidth="1"/>
    <col min="2171" max="2171" width="9.5546875" style="2" bestFit="1" customWidth="1"/>
    <col min="2172" max="2172" width="9.33203125" style="2" customWidth="1"/>
    <col min="2173" max="2173" width="9.88671875" style="2" customWidth="1"/>
    <col min="2174" max="2174" width="9.88671875" style="2" bestFit="1" customWidth="1"/>
    <col min="2175" max="2176" width="9.6640625" style="2" bestFit="1" customWidth="1"/>
    <col min="2177" max="2177" width="8.109375" style="2" bestFit="1" customWidth="1"/>
    <col min="2178" max="2180" width="8.88671875" style="2" bestFit="1"/>
    <col min="2181" max="2181" width="9.6640625" style="2" bestFit="1" customWidth="1"/>
    <col min="2182" max="2182" width="9.33203125" style="2" customWidth="1"/>
    <col min="2183" max="2183" width="10.5546875" style="2" customWidth="1"/>
    <col min="2184" max="2184" width="10.6640625" style="2" customWidth="1"/>
    <col min="2185" max="2185" width="11.109375" style="2" customWidth="1"/>
    <col min="2186" max="2186" width="11.33203125" style="2" bestFit="1" customWidth="1"/>
    <col min="2187" max="2187" width="10.109375" style="2" customWidth="1"/>
    <col min="2188" max="2188" width="9.88671875" style="2" bestFit="1" customWidth="1"/>
    <col min="2189" max="2190" width="9.109375" style="2" bestFit="1" customWidth="1"/>
    <col min="2191" max="2192" width="9.33203125" style="2" bestFit="1" customWidth="1"/>
    <col min="2193" max="2194" width="8.5546875" style="2" bestFit="1" customWidth="1"/>
    <col min="2195" max="2196" width="7" style="2" bestFit="1" customWidth="1"/>
    <col min="2197" max="2197" width="10.44140625" style="2" bestFit="1" customWidth="1"/>
    <col min="2198" max="2198" width="8.88671875" style="2" bestFit="1"/>
    <col min="2199" max="2199" width="10.88671875" style="2" bestFit="1" customWidth="1"/>
    <col min="2200" max="2200" width="10.6640625" style="2" customWidth="1"/>
    <col min="2201" max="2202" width="9.6640625" style="2" customWidth="1"/>
    <col min="2203" max="2203" width="11.44140625" style="2" bestFit="1" customWidth="1"/>
    <col min="2204" max="2204" width="10.88671875" style="2" bestFit="1" customWidth="1"/>
    <col min="2205" max="2205" width="10.44140625" style="2" bestFit="1" customWidth="1"/>
    <col min="2206" max="2206" width="11.44140625" style="2" bestFit="1" customWidth="1"/>
    <col min="2207" max="2207" width="9.88671875" style="2" bestFit="1" customWidth="1"/>
    <col min="2208" max="2210" width="10.44140625" style="2" bestFit="1" customWidth="1"/>
    <col min="2211" max="2344" width="8.88671875" style="2"/>
    <col min="2345" max="2345" width="12.6640625" style="2" customWidth="1"/>
    <col min="2346" max="2346" width="23.5546875" style="2" bestFit="1" customWidth="1"/>
    <col min="2347" max="2350" width="10" style="2" customWidth="1"/>
    <col min="2351" max="2352" width="11.44140625" style="2" bestFit="1" customWidth="1"/>
    <col min="2353" max="2353" width="10.5546875" style="2" customWidth="1"/>
    <col min="2354" max="2354" width="10.44140625" style="2" customWidth="1"/>
    <col min="2355" max="2356" width="9.44140625" style="2" customWidth="1"/>
    <col min="2357" max="2358" width="10.109375" style="2" customWidth="1"/>
    <col min="2359" max="2360" width="11.44140625" style="2" bestFit="1" customWidth="1"/>
    <col min="2361" max="2361" width="10.6640625" style="2" customWidth="1"/>
    <col min="2362" max="2362" width="12" style="2" customWidth="1"/>
    <col min="2363" max="2363" width="12.44140625" style="2" bestFit="1" customWidth="1"/>
    <col min="2364" max="2364" width="13.88671875" style="2" bestFit="1" customWidth="1"/>
    <col min="2365" max="2365" width="12.44140625" style="2" bestFit="1" customWidth="1"/>
    <col min="2366" max="2366" width="13.88671875" style="2" bestFit="1" customWidth="1"/>
    <col min="2367" max="2367" width="12.5546875" style="2" bestFit="1" customWidth="1"/>
    <col min="2368" max="2368" width="12.44140625" style="2" bestFit="1" customWidth="1"/>
    <col min="2369" max="2370" width="9.33203125" style="2" bestFit="1" customWidth="1"/>
    <col min="2371" max="2371" width="8.33203125" style="2" bestFit="1" customWidth="1"/>
    <col min="2372" max="2372" width="9.109375" style="2" bestFit="1" customWidth="1"/>
    <col min="2373" max="2374" width="9.109375" style="2" customWidth="1"/>
    <col min="2375" max="2376" width="7.6640625" style="2" bestFit="1" customWidth="1"/>
    <col min="2377" max="2378" width="8.88671875" style="2" bestFit="1"/>
    <col min="2379" max="2386" width="9.44140625" style="2" customWidth="1"/>
    <col min="2387" max="2388" width="10.44140625" style="2" bestFit="1" customWidth="1"/>
    <col min="2389" max="2389" width="9.5546875" style="2" customWidth="1"/>
    <col min="2390" max="2390" width="10" style="2" customWidth="1"/>
    <col min="2391" max="2392" width="8.88671875" style="2" bestFit="1"/>
    <col min="2393" max="2394" width="9.5546875" style="2" bestFit="1" customWidth="1"/>
    <col min="2395" max="2395" width="10.33203125" style="2" customWidth="1"/>
    <col min="2396" max="2396" width="10.6640625" style="2" customWidth="1"/>
    <col min="2397" max="2398" width="9.88671875" style="2" bestFit="1" customWidth="1"/>
    <col min="2399" max="2400" width="9" style="2" bestFit="1" customWidth="1"/>
    <col min="2401" max="2401" width="9.88671875" style="2" bestFit="1" customWidth="1"/>
    <col min="2402" max="2402" width="9.88671875" style="2" customWidth="1"/>
    <col min="2403" max="2404" width="9.109375" style="2" bestFit="1" customWidth="1"/>
    <col min="2405" max="2406" width="9.6640625" style="2" customWidth="1"/>
    <col min="2407" max="2407" width="10" style="2" customWidth="1"/>
    <col min="2408" max="2408" width="10.109375" style="2" customWidth="1"/>
    <col min="2409" max="2409" width="10.109375" style="2" bestFit="1" customWidth="1"/>
    <col min="2410" max="2410" width="9.88671875" style="2" customWidth="1"/>
    <col min="2411" max="2411" width="8.88671875" style="2" bestFit="1"/>
    <col min="2412" max="2412" width="10.44140625" style="2" bestFit="1" customWidth="1"/>
    <col min="2413" max="2413" width="10" style="2" bestFit="1" customWidth="1"/>
    <col min="2414" max="2414" width="10" style="2" customWidth="1"/>
    <col min="2415" max="2416" width="9.44140625" style="2" bestFit="1" customWidth="1"/>
    <col min="2417" max="2417" width="9.5546875" style="2" bestFit="1" customWidth="1"/>
    <col min="2418" max="2418" width="9.44140625" style="2" customWidth="1"/>
    <col min="2419" max="2419" width="9.88671875" style="2" bestFit="1" customWidth="1"/>
    <col min="2420" max="2420" width="9.6640625" style="2" customWidth="1"/>
    <col min="2421" max="2422" width="8.88671875" style="2" bestFit="1"/>
    <col min="2423" max="2424" width="10.33203125" style="2" bestFit="1" customWidth="1"/>
    <col min="2425" max="2426" width="9.44140625" style="2" bestFit="1" customWidth="1"/>
    <col min="2427" max="2427" width="9.5546875" style="2" bestFit="1" customWidth="1"/>
    <col min="2428" max="2428" width="9.33203125" style="2" customWidth="1"/>
    <col min="2429" max="2429" width="9.88671875" style="2" customWidth="1"/>
    <col min="2430" max="2430" width="9.88671875" style="2" bestFit="1" customWidth="1"/>
    <col min="2431" max="2432" width="9.6640625" style="2" bestFit="1" customWidth="1"/>
    <col min="2433" max="2433" width="8.109375" style="2" bestFit="1" customWidth="1"/>
    <col min="2434" max="2436" width="8.88671875" style="2" bestFit="1"/>
    <col min="2437" max="2437" width="9.6640625" style="2" bestFit="1" customWidth="1"/>
    <col min="2438" max="2438" width="9.33203125" style="2" customWidth="1"/>
    <col min="2439" max="2439" width="10.5546875" style="2" customWidth="1"/>
    <col min="2440" max="2440" width="10.6640625" style="2" customWidth="1"/>
    <col min="2441" max="2441" width="11.109375" style="2" customWidth="1"/>
    <col min="2442" max="2442" width="11.33203125" style="2" bestFit="1" customWidth="1"/>
    <col min="2443" max="2443" width="10.109375" style="2" customWidth="1"/>
    <col min="2444" max="2444" width="9.88671875" style="2" bestFit="1" customWidth="1"/>
    <col min="2445" max="2446" width="9.109375" style="2" bestFit="1" customWidth="1"/>
    <col min="2447" max="2448" width="9.33203125" style="2" bestFit="1" customWidth="1"/>
    <col min="2449" max="2450" width="8.5546875" style="2" bestFit="1" customWidth="1"/>
    <col min="2451" max="2452" width="7" style="2" bestFit="1" customWidth="1"/>
    <col min="2453" max="2453" width="10.44140625" style="2" bestFit="1" customWidth="1"/>
    <col min="2454" max="2454" width="8.88671875" style="2" bestFit="1"/>
    <col min="2455" max="2455" width="10.88671875" style="2" bestFit="1" customWidth="1"/>
    <col min="2456" max="2456" width="10.6640625" style="2" customWidth="1"/>
    <col min="2457" max="2458" width="9.6640625" style="2" customWidth="1"/>
    <col min="2459" max="2459" width="11.44140625" style="2" bestFit="1" customWidth="1"/>
    <col min="2460" max="2460" width="10.88671875" style="2" bestFit="1" customWidth="1"/>
    <col min="2461" max="2461" width="10.44140625" style="2" bestFit="1" customWidth="1"/>
    <col min="2462" max="2462" width="11.44140625" style="2" bestFit="1" customWidth="1"/>
    <col min="2463" max="2463" width="9.88671875" style="2" bestFit="1" customWidth="1"/>
    <col min="2464" max="2466" width="10.44140625" style="2" bestFit="1" customWidth="1"/>
    <col min="2467" max="2600" width="8.88671875" style="2"/>
    <col min="2601" max="2601" width="12.6640625" style="2" customWidth="1"/>
    <col min="2602" max="2602" width="23.5546875" style="2" bestFit="1" customWidth="1"/>
    <col min="2603" max="2606" width="10" style="2" customWidth="1"/>
    <col min="2607" max="2608" width="11.44140625" style="2" bestFit="1" customWidth="1"/>
    <col min="2609" max="2609" width="10.5546875" style="2" customWidth="1"/>
    <col min="2610" max="2610" width="10.44140625" style="2" customWidth="1"/>
    <col min="2611" max="2612" width="9.44140625" style="2" customWidth="1"/>
    <col min="2613" max="2614" width="10.109375" style="2" customWidth="1"/>
    <col min="2615" max="2616" width="11.44140625" style="2" bestFit="1" customWidth="1"/>
    <col min="2617" max="2617" width="10.6640625" style="2" customWidth="1"/>
    <col min="2618" max="2618" width="12" style="2" customWidth="1"/>
    <col min="2619" max="2619" width="12.44140625" style="2" bestFit="1" customWidth="1"/>
    <col min="2620" max="2620" width="13.88671875" style="2" bestFit="1" customWidth="1"/>
    <col min="2621" max="2621" width="12.44140625" style="2" bestFit="1" customWidth="1"/>
    <col min="2622" max="2622" width="13.88671875" style="2" bestFit="1" customWidth="1"/>
    <col min="2623" max="2623" width="12.5546875" style="2" bestFit="1" customWidth="1"/>
    <col min="2624" max="2624" width="12.44140625" style="2" bestFit="1" customWidth="1"/>
    <col min="2625" max="2626" width="9.33203125" style="2" bestFit="1" customWidth="1"/>
    <col min="2627" max="2627" width="8.33203125" style="2" bestFit="1" customWidth="1"/>
    <col min="2628" max="2628" width="9.109375" style="2" bestFit="1" customWidth="1"/>
    <col min="2629" max="2630" width="9.109375" style="2" customWidth="1"/>
    <col min="2631" max="2632" width="7.6640625" style="2" bestFit="1" customWidth="1"/>
    <col min="2633" max="2634" width="8.88671875" style="2" bestFit="1"/>
    <col min="2635" max="2642" width="9.44140625" style="2" customWidth="1"/>
    <col min="2643" max="2644" width="10.44140625" style="2" bestFit="1" customWidth="1"/>
    <col min="2645" max="2645" width="9.5546875" style="2" customWidth="1"/>
    <col min="2646" max="2646" width="10" style="2" customWidth="1"/>
    <col min="2647" max="2648" width="8.88671875" style="2" bestFit="1"/>
    <col min="2649" max="2650" width="9.5546875" style="2" bestFit="1" customWidth="1"/>
    <col min="2651" max="2651" width="10.33203125" style="2" customWidth="1"/>
    <col min="2652" max="2652" width="10.6640625" style="2" customWidth="1"/>
    <col min="2653" max="2654" width="9.88671875" style="2" bestFit="1" customWidth="1"/>
    <col min="2655" max="2656" width="9" style="2" bestFit="1" customWidth="1"/>
    <col min="2657" max="2657" width="9.88671875" style="2" bestFit="1" customWidth="1"/>
    <col min="2658" max="2658" width="9.88671875" style="2" customWidth="1"/>
    <col min="2659" max="2660" width="9.109375" style="2" bestFit="1" customWidth="1"/>
    <col min="2661" max="2662" width="9.6640625" style="2" customWidth="1"/>
    <col min="2663" max="2663" width="10" style="2" customWidth="1"/>
    <col min="2664" max="2664" width="10.109375" style="2" customWidth="1"/>
    <col min="2665" max="2665" width="10.109375" style="2" bestFit="1" customWidth="1"/>
    <col min="2666" max="2666" width="9.88671875" style="2" customWidth="1"/>
    <col min="2667" max="2667" width="8.88671875" style="2" bestFit="1"/>
    <col min="2668" max="2668" width="10.44140625" style="2" bestFit="1" customWidth="1"/>
    <col min="2669" max="2669" width="10" style="2" bestFit="1" customWidth="1"/>
    <col min="2670" max="2670" width="10" style="2" customWidth="1"/>
    <col min="2671" max="2672" width="9.44140625" style="2" bestFit="1" customWidth="1"/>
    <col min="2673" max="2673" width="9.5546875" style="2" bestFit="1" customWidth="1"/>
    <col min="2674" max="2674" width="9.44140625" style="2" customWidth="1"/>
    <col min="2675" max="2675" width="9.88671875" style="2" bestFit="1" customWidth="1"/>
    <col min="2676" max="2676" width="9.6640625" style="2" customWidth="1"/>
    <col min="2677" max="2678" width="8.88671875" style="2" bestFit="1"/>
    <col min="2679" max="2680" width="10.33203125" style="2" bestFit="1" customWidth="1"/>
    <col min="2681" max="2682" width="9.44140625" style="2" bestFit="1" customWidth="1"/>
    <col min="2683" max="2683" width="9.5546875" style="2" bestFit="1" customWidth="1"/>
    <col min="2684" max="2684" width="9.33203125" style="2" customWidth="1"/>
    <col min="2685" max="2685" width="9.88671875" style="2" customWidth="1"/>
    <col min="2686" max="2686" width="9.88671875" style="2" bestFit="1" customWidth="1"/>
    <col min="2687" max="2688" width="9.6640625" style="2" bestFit="1" customWidth="1"/>
    <col min="2689" max="2689" width="8.109375" style="2" bestFit="1" customWidth="1"/>
    <col min="2690" max="2692" width="8.88671875" style="2" bestFit="1"/>
    <col min="2693" max="2693" width="9.6640625" style="2" bestFit="1" customWidth="1"/>
    <col min="2694" max="2694" width="9.33203125" style="2" customWidth="1"/>
    <col min="2695" max="2695" width="10.5546875" style="2" customWidth="1"/>
    <col min="2696" max="2696" width="10.6640625" style="2" customWidth="1"/>
    <col min="2697" max="2697" width="11.109375" style="2" customWidth="1"/>
    <col min="2698" max="2698" width="11.33203125" style="2" bestFit="1" customWidth="1"/>
    <col min="2699" max="2699" width="10.109375" style="2" customWidth="1"/>
    <col min="2700" max="2700" width="9.88671875" style="2" bestFit="1" customWidth="1"/>
    <col min="2701" max="2702" width="9.109375" style="2" bestFit="1" customWidth="1"/>
    <col min="2703" max="2704" width="9.33203125" style="2" bestFit="1" customWidth="1"/>
    <col min="2705" max="2706" width="8.5546875" style="2" bestFit="1" customWidth="1"/>
    <col min="2707" max="2708" width="7" style="2" bestFit="1" customWidth="1"/>
    <col min="2709" max="2709" width="10.44140625" style="2" bestFit="1" customWidth="1"/>
    <col min="2710" max="2710" width="8.88671875" style="2" bestFit="1"/>
    <col min="2711" max="2711" width="10.88671875" style="2" bestFit="1" customWidth="1"/>
    <col min="2712" max="2712" width="10.6640625" style="2" customWidth="1"/>
    <col min="2713" max="2714" width="9.6640625" style="2" customWidth="1"/>
    <col min="2715" max="2715" width="11.44140625" style="2" bestFit="1" customWidth="1"/>
    <col min="2716" max="2716" width="10.88671875" style="2" bestFit="1" customWidth="1"/>
    <col min="2717" max="2717" width="10.44140625" style="2" bestFit="1" customWidth="1"/>
    <col min="2718" max="2718" width="11.44140625" style="2" bestFit="1" customWidth="1"/>
    <col min="2719" max="2719" width="9.88671875" style="2" bestFit="1" customWidth="1"/>
    <col min="2720" max="2722" width="10.44140625" style="2" bestFit="1" customWidth="1"/>
    <col min="2723" max="2856" width="8.88671875" style="2"/>
    <col min="2857" max="2857" width="12.6640625" style="2" customWidth="1"/>
    <col min="2858" max="2858" width="23.5546875" style="2" bestFit="1" customWidth="1"/>
    <col min="2859" max="2862" width="10" style="2" customWidth="1"/>
    <col min="2863" max="2864" width="11.44140625" style="2" bestFit="1" customWidth="1"/>
    <col min="2865" max="2865" width="10.5546875" style="2" customWidth="1"/>
    <col min="2866" max="2866" width="10.44140625" style="2" customWidth="1"/>
    <col min="2867" max="2868" width="9.44140625" style="2" customWidth="1"/>
    <col min="2869" max="2870" width="10.109375" style="2" customWidth="1"/>
    <col min="2871" max="2872" width="11.44140625" style="2" bestFit="1" customWidth="1"/>
    <col min="2873" max="2873" width="10.6640625" style="2" customWidth="1"/>
    <col min="2874" max="2874" width="12" style="2" customWidth="1"/>
    <col min="2875" max="2875" width="12.44140625" style="2" bestFit="1" customWidth="1"/>
    <col min="2876" max="2876" width="13.88671875" style="2" bestFit="1" customWidth="1"/>
    <col min="2877" max="2877" width="12.44140625" style="2" bestFit="1" customWidth="1"/>
    <col min="2878" max="2878" width="13.88671875" style="2" bestFit="1" customWidth="1"/>
    <col min="2879" max="2879" width="12.5546875" style="2" bestFit="1" customWidth="1"/>
    <col min="2880" max="2880" width="12.44140625" style="2" bestFit="1" customWidth="1"/>
    <col min="2881" max="2882" width="9.33203125" style="2" bestFit="1" customWidth="1"/>
    <col min="2883" max="2883" width="8.33203125" style="2" bestFit="1" customWidth="1"/>
    <col min="2884" max="2884" width="9.109375" style="2" bestFit="1" customWidth="1"/>
    <col min="2885" max="2886" width="9.109375" style="2" customWidth="1"/>
    <col min="2887" max="2888" width="7.6640625" style="2" bestFit="1" customWidth="1"/>
    <col min="2889" max="2890" width="8.88671875" style="2" bestFit="1"/>
    <col min="2891" max="2898" width="9.44140625" style="2" customWidth="1"/>
    <col min="2899" max="2900" width="10.44140625" style="2" bestFit="1" customWidth="1"/>
    <col min="2901" max="2901" width="9.5546875" style="2" customWidth="1"/>
    <col min="2902" max="2902" width="10" style="2" customWidth="1"/>
    <col min="2903" max="2904" width="8.88671875" style="2" bestFit="1"/>
    <col min="2905" max="2906" width="9.5546875" style="2" bestFit="1" customWidth="1"/>
    <col min="2907" max="2907" width="10.33203125" style="2" customWidth="1"/>
    <col min="2908" max="2908" width="10.6640625" style="2" customWidth="1"/>
    <col min="2909" max="2910" width="9.88671875" style="2" bestFit="1" customWidth="1"/>
    <col min="2911" max="2912" width="9" style="2" bestFit="1" customWidth="1"/>
    <col min="2913" max="2913" width="9.88671875" style="2" bestFit="1" customWidth="1"/>
    <col min="2914" max="2914" width="9.88671875" style="2" customWidth="1"/>
    <col min="2915" max="2916" width="9.109375" style="2" bestFit="1" customWidth="1"/>
    <col min="2917" max="2918" width="9.6640625" style="2" customWidth="1"/>
    <col min="2919" max="2919" width="10" style="2" customWidth="1"/>
    <col min="2920" max="2920" width="10.109375" style="2" customWidth="1"/>
    <col min="2921" max="2921" width="10.109375" style="2" bestFit="1" customWidth="1"/>
    <col min="2922" max="2922" width="9.88671875" style="2" customWidth="1"/>
    <col min="2923" max="2923" width="8.88671875" style="2" bestFit="1"/>
    <col min="2924" max="2924" width="10.44140625" style="2" bestFit="1" customWidth="1"/>
    <col min="2925" max="2925" width="10" style="2" bestFit="1" customWidth="1"/>
    <col min="2926" max="2926" width="10" style="2" customWidth="1"/>
    <col min="2927" max="2928" width="9.44140625" style="2" bestFit="1" customWidth="1"/>
    <col min="2929" max="2929" width="9.5546875" style="2" bestFit="1" customWidth="1"/>
    <col min="2930" max="2930" width="9.44140625" style="2" customWidth="1"/>
    <col min="2931" max="2931" width="9.88671875" style="2" bestFit="1" customWidth="1"/>
    <col min="2932" max="2932" width="9.6640625" style="2" customWidth="1"/>
    <col min="2933" max="2934" width="8.88671875" style="2" bestFit="1"/>
    <col min="2935" max="2936" width="10.33203125" style="2" bestFit="1" customWidth="1"/>
    <col min="2937" max="2938" width="9.44140625" style="2" bestFit="1" customWidth="1"/>
    <col min="2939" max="2939" width="9.5546875" style="2" bestFit="1" customWidth="1"/>
    <col min="2940" max="2940" width="9.33203125" style="2" customWidth="1"/>
    <col min="2941" max="2941" width="9.88671875" style="2" customWidth="1"/>
    <col min="2942" max="2942" width="9.88671875" style="2" bestFit="1" customWidth="1"/>
    <col min="2943" max="2944" width="9.6640625" style="2" bestFit="1" customWidth="1"/>
    <col min="2945" max="2945" width="8.109375" style="2" bestFit="1" customWidth="1"/>
    <col min="2946" max="2948" width="8.88671875" style="2" bestFit="1"/>
    <col min="2949" max="2949" width="9.6640625" style="2" bestFit="1" customWidth="1"/>
    <col min="2950" max="2950" width="9.33203125" style="2" customWidth="1"/>
    <col min="2951" max="2951" width="10.5546875" style="2" customWidth="1"/>
    <col min="2952" max="2952" width="10.6640625" style="2" customWidth="1"/>
    <col min="2953" max="2953" width="11.109375" style="2" customWidth="1"/>
    <col min="2954" max="2954" width="11.33203125" style="2" bestFit="1" customWidth="1"/>
    <col min="2955" max="2955" width="10.109375" style="2" customWidth="1"/>
    <col min="2956" max="2956" width="9.88671875" style="2" bestFit="1" customWidth="1"/>
    <col min="2957" max="2958" width="9.109375" style="2" bestFit="1" customWidth="1"/>
    <col min="2959" max="2960" width="9.33203125" style="2" bestFit="1" customWidth="1"/>
    <col min="2961" max="2962" width="8.5546875" style="2" bestFit="1" customWidth="1"/>
    <col min="2963" max="2964" width="7" style="2" bestFit="1" customWidth="1"/>
    <col min="2965" max="2965" width="10.44140625" style="2" bestFit="1" customWidth="1"/>
    <col min="2966" max="2966" width="8.88671875" style="2" bestFit="1"/>
    <col min="2967" max="2967" width="10.88671875" style="2" bestFit="1" customWidth="1"/>
    <col min="2968" max="2968" width="10.6640625" style="2" customWidth="1"/>
    <col min="2969" max="2970" width="9.6640625" style="2" customWidth="1"/>
    <col min="2971" max="2971" width="11.44140625" style="2" bestFit="1" customWidth="1"/>
    <col min="2972" max="2972" width="10.88671875" style="2" bestFit="1" customWidth="1"/>
    <col min="2973" max="2973" width="10.44140625" style="2" bestFit="1" customWidth="1"/>
    <col min="2974" max="2974" width="11.44140625" style="2" bestFit="1" customWidth="1"/>
    <col min="2975" max="2975" width="9.88671875" style="2" bestFit="1" customWidth="1"/>
    <col min="2976" max="2978" width="10.44140625" style="2" bestFit="1" customWidth="1"/>
    <col min="2979" max="3112" width="8.88671875" style="2"/>
    <col min="3113" max="3113" width="12.6640625" style="2" customWidth="1"/>
    <col min="3114" max="3114" width="23.5546875" style="2" bestFit="1" customWidth="1"/>
    <col min="3115" max="3118" width="10" style="2" customWidth="1"/>
    <col min="3119" max="3120" width="11.44140625" style="2" bestFit="1" customWidth="1"/>
    <col min="3121" max="3121" width="10.5546875" style="2" customWidth="1"/>
    <col min="3122" max="3122" width="10.44140625" style="2" customWidth="1"/>
    <col min="3123" max="3124" width="9.44140625" style="2" customWidth="1"/>
    <col min="3125" max="3126" width="10.109375" style="2" customWidth="1"/>
    <col min="3127" max="3128" width="11.44140625" style="2" bestFit="1" customWidth="1"/>
    <col min="3129" max="3129" width="10.6640625" style="2" customWidth="1"/>
    <col min="3130" max="3130" width="12" style="2" customWidth="1"/>
    <col min="3131" max="3131" width="12.44140625" style="2" bestFit="1" customWidth="1"/>
    <col min="3132" max="3132" width="13.88671875" style="2" bestFit="1" customWidth="1"/>
    <col min="3133" max="3133" width="12.44140625" style="2" bestFit="1" customWidth="1"/>
    <col min="3134" max="3134" width="13.88671875" style="2" bestFit="1" customWidth="1"/>
    <col min="3135" max="3135" width="12.5546875" style="2" bestFit="1" customWidth="1"/>
    <col min="3136" max="3136" width="12.44140625" style="2" bestFit="1" customWidth="1"/>
    <col min="3137" max="3138" width="9.33203125" style="2" bestFit="1" customWidth="1"/>
    <col min="3139" max="3139" width="8.33203125" style="2" bestFit="1" customWidth="1"/>
    <col min="3140" max="3140" width="9.109375" style="2" bestFit="1" customWidth="1"/>
    <col min="3141" max="3142" width="9.109375" style="2" customWidth="1"/>
    <col min="3143" max="3144" width="7.6640625" style="2" bestFit="1" customWidth="1"/>
    <col min="3145" max="3146" width="8.88671875" style="2" bestFit="1"/>
    <col min="3147" max="3154" width="9.44140625" style="2" customWidth="1"/>
    <col min="3155" max="3156" width="10.44140625" style="2" bestFit="1" customWidth="1"/>
    <col min="3157" max="3157" width="9.5546875" style="2" customWidth="1"/>
    <col min="3158" max="3158" width="10" style="2" customWidth="1"/>
    <col min="3159" max="3160" width="8.88671875" style="2" bestFit="1"/>
    <col min="3161" max="3162" width="9.5546875" style="2" bestFit="1" customWidth="1"/>
    <col min="3163" max="3163" width="10.33203125" style="2" customWidth="1"/>
    <col min="3164" max="3164" width="10.6640625" style="2" customWidth="1"/>
    <col min="3165" max="3166" width="9.88671875" style="2" bestFit="1" customWidth="1"/>
    <col min="3167" max="3168" width="9" style="2" bestFit="1" customWidth="1"/>
    <col min="3169" max="3169" width="9.88671875" style="2" bestFit="1" customWidth="1"/>
    <col min="3170" max="3170" width="9.88671875" style="2" customWidth="1"/>
    <col min="3171" max="3172" width="9.109375" style="2" bestFit="1" customWidth="1"/>
    <col min="3173" max="3174" width="9.6640625" style="2" customWidth="1"/>
    <col min="3175" max="3175" width="10" style="2" customWidth="1"/>
    <col min="3176" max="3176" width="10.109375" style="2" customWidth="1"/>
    <col min="3177" max="3177" width="10.109375" style="2" bestFit="1" customWidth="1"/>
    <col min="3178" max="3178" width="9.88671875" style="2" customWidth="1"/>
    <col min="3179" max="3179" width="8.88671875" style="2" bestFit="1"/>
    <col min="3180" max="3180" width="10.44140625" style="2" bestFit="1" customWidth="1"/>
    <col min="3181" max="3181" width="10" style="2" bestFit="1" customWidth="1"/>
    <col min="3182" max="3182" width="10" style="2" customWidth="1"/>
    <col min="3183" max="3184" width="9.44140625" style="2" bestFit="1" customWidth="1"/>
    <col min="3185" max="3185" width="9.5546875" style="2" bestFit="1" customWidth="1"/>
    <col min="3186" max="3186" width="9.44140625" style="2" customWidth="1"/>
    <col min="3187" max="3187" width="9.88671875" style="2" bestFit="1" customWidth="1"/>
    <col min="3188" max="3188" width="9.6640625" style="2" customWidth="1"/>
    <col min="3189" max="3190" width="8.88671875" style="2" bestFit="1"/>
    <col min="3191" max="3192" width="10.33203125" style="2" bestFit="1" customWidth="1"/>
    <col min="3193" max="3194" width="9.44140625" style="2" bestFit="1" customWidth="1"/>
    <col min="3195" max="3195" width="9.5546875" style="2" bestFit="1" customWidth="1"/>
    <col min="3196" max="3196" width="9.33203125" style="2" customWidth="1"/>
    <col min="3197" max="3197" width="9.88671875" style="2" customWidth="1"/>
    <col min="3198" max="3198" width="9.88671875" style="2" bestFit="1" customWidth="1"/>
    <col min="3199" max="3200" width="9.6640625" style="2" bestFit="1" customWidth="1"/>
    <col min="3201" max="3201" width="8.109375" style="2" bestFit="1" customWidth="1"/>
    <col min="3202" max="3204" width="8.88671875" style="2" bestFit="1"/>
    <col min="3205" max="3205" width="9.6640625" style="2" bestFit="1" customWidth="1"/>
    <col min="3206" max="3206" width="9.33203125" style="2" customWidth="1"/>
    <col min="3207" max="3207" width="10.5546875" style="2" customWidth="1"/>
    <col min="3208" max="3208" width="10.6640625" style="2" customWidth="1"/>
    <col min="3209" max="3209" width="11.109375" style="2" customWidth="1"/>
    <col min="3210" max="3210" width="11.33203125" style="2" bestFit="1" customWidth="1"/>
    <col min="3211" max="3211" width="10.109375" style="2" customWidth="1"/>
    <col min="3212" max="3212" width="9.88671875" style="2" bestFit="1" customWidth="1"/>
    <col min="3213" max="3214" width="9.109375" style="2" bestFit="1" customWidth="1"/>
    <col min="3215" max="3216" width="9.33203125" style="2" bestFit="1" customWidth="1"/>
    <col min="3217" max="3218" width="8.5546875" style="2" bestFit="1" customWidth="1"/>
    <col min="3219" max="3220" width="7" style="2" bestFit="1" customWidth="1"/>
    <col min="3221" max="3221" width="10.44140625" style="2" bestFit="1" customWidth="1"/>
    <col min="3222" max="3222" width="8.88671875" style="2" bestFit="1"/>
    <col min="3223" max="3223" width="10.88671875" style="2" bestFit="1" customWidth="1"/>
    <col min="3224" max="3224" width="10.6640625" style="2" customWidth="1"/>
    <col min="3225" max="3226" width="9.6640625" style="2" customWidth="1"/>
    <col min="3227" max="3227" width="11.44140625" style="2" bestFit="1" customWidth="1"/>
    <col min="3228" max="3228" width="10.88671875" style="2" bestFit="1" customWidth="1"/>
    <col min="3229" max="3229" width="10.44140625" style="2" bestFit="1" customWidth="1"/>
    <col min="3230" max="3230" width="11.44140625" style="2" bestFit="1" customWidth="1"/>
    <col min="3231" max="3231" width="9.88671875" style="2" bestFit="1" customWidth="1"/>
    <col min="3232" max="3234" width="10.44140625" style="2" bestFit="1" customWidth="1"/>
    <col min="3235" max="3368" width="8.88671875" style="2"/>
    <col min="3369" max="3369" width="12.6640625" style="2" customWidth="1"/>
    <col min="3370" max="3370" width="23.5546875" style="2" bestFit="1" customWidth="1"/>
    <col min="3371" max="3374" width="10" style="2" customWidth="1"/>
    <col min="3375" max="3376" width="11.44140625" style="2" bestFit="1" customWidth="1"/>
    <col min="3377" max="3377" width="10.5546875" style="2" customWidth="1"/>
    <col min="3378" max="3378" width="10.44140625" style="2" customWidth="1"/>
    <col min="3379" max="3380" width="9.44140625" style="2" customWidth="1"/>
    <col min="3381" max="3382" width="10.109375" style="2" customWidth="1"/>
    <col min="3383" max="3384" width="11.44140625" style="2" bestFit="1" customWidth="1"/>
    <col min="3385" max="3385" width="10.6640625" style="2" customWidth="1"/>
    <col min="3386" max="3386" width="12" style="2" customWidth="1"/>
    <col min="3387" max="3387" width="12.44140625" style="2" bestFit="1" customWidth="1"/>
    <col min="3388" max="3388" width="13.88671875" style="2" bestFit="1" customWidth="1"/>
    <col min="3389" max="3389" width="12.44140625" style="2" bestFit="1" customWidth="1"/>
    <col min="3390" max="3390" width="13.88671875" style="2" bestFit="1" customWidth="1"/>
    <col min="3391" max="3391" width="12.5546875" style="2" bestFit="1" customWidth="1"/>
    <col min="3392" max="3392" width="12.44140625" style="2" bestFit="1" customWidth="1"/>
    <col min="3393" max="3394" width="9.33203125" style="2" bestFit="1" customWidth="1"/>
    <col min="3395" max="3395" width="8.33203125" style="2" bestFit="1" customWidth="1"/>
    <col min="3396" max="3396" width="9.109375" style="2" bestFit="1" customWidth="1"/>
    <col min="3397" max="3398" width="9.109375" style="2" customWidth="1"/>
    <col min="3399" max="3400" width="7.6640625" style="2" bestFit="1" customWidth="1"/>
    <col min="3401" max="3402" width="8.88671875" style="2" bestFit="1"/>
    <col min="3403" max="3410" width="9.44140625" style="2" customWidth="1"/>
    <col min="3411" max="3412" width="10.44140625" style="2" bestFit="1" customWidth="1"/>
    <col min="3413" max="3413" width="9.5546875" style="2" customWidth="1"/>
    <col min="3414" max="3414" width="10" style="2" customWidth="1"/>
    <col min="3415" max="3416" width="8.88671875" style="2" bestFit="1"/>
    <col min="3417" max="3418" width="9.5546875" style="2" bestFit="1" customWidth="1"/>
    <col min="3419" max="3419" width="10.33203125" style="2" customWidth="1"/>
    <col min="3420" max="3420" width="10.6640625" style="2" customWidth="1"/>
    <col min="3421" max="3422" width="9.88671875" style="2" bestFit="1" customWidth="1"/>
    <col min="3423" max="3424" width="9" style="2" bestFit="1" customWidth="1"/>
    <col min="3425" max="3425" width="9.88671875" style="2" bestFit="1" customWidth="1"/>
    <col min="3426" max="3426" width="9.88671875" style="2" customWidth="1"/>
    <col min="3427" max="3428" width="9.109375" style="2" bestFit="1" customWidth="1"/>
    <col min="3429" max="3430" width="9.6640625" style="2" customWidth="1"/>
    <col min="3431" max="3431" width="10" style="2" customWidth="1"/>
    <col min="3432" max="3432" width="10.109375" style="2" customWidth="1"/>
    <col min="3433" max="3433" width="10.109375" style="2" bestFit="1" customWidth="1"/>
    <col min="3434" max="3434" width="9.88671875" style="2" customWidth="1"/>
    <col min="3435" max="3435" width="8.88671875" style="2" bestFit="1"/>
    <col min="3436" max="3436" width="10.44140625" style="2" bestFit="1" customWidth="1"/>
    <col min="3437" max="3437" width="10" style="2" bestFit="1" customWidth="1"/>
    <col min="3438" max="3438" width="10" style="2" customWidth="1"/>
    <col min="3439" max="3440" width="9.44140625" style="2" bestFit="1" customWidth="1"/>
    <col min="3441" max="3441" width="9.5546875" style="2" bestFit="1" customWidth="1"/>
    <col min="3442" max="3442" width="9.44140625" style="2" customWidth="1"/>
    <col min="3443" max="3443" width="9.88671875" style="2" bestFit="1" customWidth="1"/>
    <col min="3444" max="3444" width="9.6640625" style="2" customWidth="1"/>
    <col min="3445" max="3446" width="8.88671875" style="2" bestFit="1"/>
    <col min="3447" max="3448" width="10.33203125" style="2" bestFit="1" customWidth="1"/>
    <col min="3449" max="3450" width="9.44140625" style="2" bestFit="1" customWidth="1"/>
    <col min="3451" max="3451" width="9.5546875" style="2" bestFit="1" customWidth="1"/>
    <col min="3452" max="3452" width="9.33203125" style="2" customWidth="1"/>
    <col min="3453" max="3453" width="9.88671875" style="2" customWidth="1"/>
    <col min="3454" max="3454" width="9.88671875" style="2" bestFit="1" customWidth="1"/>
    <col min="3455" max="3456" width="9.6640625" style="2" bestFit="1" customWidth="1"/>
    <col min="3457" max="3457" width="8.109375" style="2" bestFit="1" customWidth="1"/>
    <col min="3458" max="3460" width="8.88671875" style="2" bestFit="1"/>
    <col min="3461" max="3461" width="9.6640625" style="2" bestFit="1" customWidth="1"/>
    <col min="3462" max="3462" width="9.33203125" style="2" customWidth="1"/>
    <col min="3463" max="3463" width="10.5546875" style="2" customWidth="1"/>
    <col min="3464" max="3464" width="10.6640625" style="2" customWidth="1"/>
    <col min="3465" max="3465" width="11.109375" style="2" customWidth="1"/>
    <col min="3466" max="3466" width="11.33203125" style="2" bestFit="1" customWidth="1"/>
    <col min="3467" max="3467" width="10.109375" style="2" customWidth="1"/>
    <col min="3468" max="3468" width="9.88671875" style="2" bestFit="1" customWidth="1"/>
    <col min="3469" max="3470" width="9.109375" style="2" bestFit="1" customWidth="1"/>
    <col min="3471" max="3472" width="9.33203125" style="2" bestFit="1" customWidth="1"/>
    <col min="3473" max="3474" width="8.5546875" style="2" bestFit="1" customWidth="1"/>
    <col min="3475" max="3476" width="7" style="2" bestFit="1" customWidth="1"/>
    <col min="3477" max="3477" width="10.44140625" style="2" bestFit="1" customWidth="1"/>
    <col min="3478" max="3478" width="8.88671875" style="2" bestFit="1"/>
    <col min="3479" max="3479" width="10.88671875" style="2" bestFit="1" customWidth="1"/>
    <col min="3480" max="3480" width="10.6640625" style="2" customWidth="1"/>
    <col min="3481" max="3482" width="9.6640625" style="2" customWidth="1"/>
    <col min="3483" max="3483" width="11.44140625" style="2" bestFit="1" customWidth="1"/>
    <col min="3484" max="3484" width="10.88671875" style="2" bestFit="1" customWidth="1"/>
    <col min="3485" max="3485" width="10.44140625" style="2" bestFit="1" customWidth="1"/>
    <col min="3486" max="3486" width="11.44140625" style="2" bestFit="1" customWidth="1"/>
    <col min="3487" max="3487" width="9.88671875" style="2" bestFit="1" customWidth="1"/>
    <col min="3488" max="3490" width="10.44140625" style="2" bestFit="1" customWidth="1"/>
    <col min="3491" max="3624" width="8.88671875" style="2"/>
    <col min="3625" max="3625" width="12.6640625" style="2" customWidth="1"/>
    <col min="3626" max="3626" width="23.5546875" style="2" bestFit="1" customWidth="1"/>
    <col min="3627" max="3630" width="10" style="2" customWidth="1"/>
    <col min="3631" max="3632" width="11.44140625" style="2" bestFit="1" customWidth="1"/>
    <col min="3633" max="3633" width="10.5546875" style="2" customWidth="1"/>
    <col min="3634" max="3634" width="10.44140625" style="2" customWidth="1"/>
    <col min="3635" max="3636" width="9.44140625" style="2" customWidth="1"/>
    <col min="3637" max="3638" width="10.109375" style="2" customWidth="1"/>
    <col min="3639" max="3640" width="11.44140625" style="2" bestFit="1" customWidth="1"/>
    <col min="3641" max="3641" width="10.6640625" style="2" customWidth="1"/>
    <col min="3642" max="3642" width="12" style="2" customWidth="1"/>
    <col min="3643" max="3643" width="12.44140625" style="2" bestFit="1" customWidth="1"/>
    <col min="3644" max="3644" width="13.88671875" style="2" bestFit="1" customWidth="1"/>
    <col min="3645" max="3645" width="12.44140625" style="2" bestFit="1" customWidth="1"/>
    <col min="3646" max="3646" width="13.88671875" style="2" bestFit="1" customWidth="1"/>
    <col min="3647" max="3647" width="12.5546875" style="2" bestFit="1" customWidth="1"/>
    <col min="3648" max="3648" width="12.44140625" style="2" bestFit="1" customWidth="1"/>
    <col min="3649" max="3650" width="9.33203125" style="2" bestFit="1" customWidth="1"/>
    <col min="3651" max="3651" width="8.33203125" style="2" bestFit="1" customWidth="1"/>
    <col min="3652" max="3652" width="9.109375" style="2" bestFit="1" customWidth="1"/>
    <col min="3653" max="3654" width="9.109375" style="2" customWidth="1"/>
    <col min="3655" max="3656" width="7.6640625" style="2" bestFit="1" customWidth="1"/>
    <col min="3657" max="3658" width="8.88671875" style="2" bestFit="1"/>
    <col min="3659" max="3666" width="9.44140625" style="2" customWidth="1"/>
    <col min="3667" max="3668" width="10.44140625" style="2" bestFit="1" customWidth="1"/>
    <col min="3669" max="3669" width="9.5546875" style="2" customWidth="1"/>
    <col min="3670" max="3670" width="10" style="2" customWidth="1"/>
    <col min="3671" max="3672" width="8.88671875" style="2" bestFit="1"/>
    <col min="3673" max="3674" width="9.5546875" style="2" bestFit="1" customWidth="1"/>
    <col min="3675" max="3675" width="10.33203125" style="2" customWidth="1"/>
    <col min="3676" max="3676" width="10.6640625" style="2" customWidth="1"/>
    <col min="3677" max="3678" width="9.88671875" style="2" bestFit="1" customWidth="1"/>
    <col min="3679" max="3680" width="9" style="2" bestFit="1" customWidth="1"/>
    <col min="3681" max="3681" width="9.88671875" style="2" bestFit="1" customWidth="1"/>
    <col min="3682" max="3682" width="9.88671875" style="2" customWidth="1"/>
    <col min="3683" max="3684" width="9.109375" style="2" bestFit="1" customWidth="1"/>
    <col min="3685" max="3686" width="9.6640625" style="2" customWidth="1"/>
    <col min="3687" max="3687" width="10" style="2" customWidth="1"/>
    <col min="3688" max="3688" width="10.109375" style="2" customWidth="1"/>
    <col min="3689" max="3689" width="10.109375" style="2" bestFit="1" customWidth="1"/>
    <col min="3690" max="3690" width="9.88671875" style="2" customWidth="1"/>
    <col min="3691" max="3691" width="8.88671875" style="2" bestFit="1"/>
    <col min="3692" max="3692" width="10.44140625" style="2" bestFit="1" customWidth="1"/>
    <col min="3693" max="3693" width="10" style="2" bestFit="1" customWidth="1"/>
    <col min="3694" max="3694" width="10" style="2" customWidth="1"/>
    <col min="3695" max="3696" width="9.44140625" style="2" bestFit="1" customWidth="1"/>
    <col min="3697" max="3697" width="9.5546875" style="2" bestFit="1" customWidth="1"/>
    <col min="3698" max="3698" width="9.44140625" style="2" customWidth="1"/>
    <col min="3699" max="3699" width="9.88671875" style="2" bestFit="1" customWidth="1"/>
    <col min="3700" max="3700" width="9.6640625" style="2" customWidth="1"/>
    <col min="3701" max="3702" width="8.88671875" style="2" bestFit="1"/>
    <col min="3703" max="3704" width="10.33203125" style="2" bestFit="1" customWidth="1"/>
    <col min="3705" max="3706" width="9.44140625" style="2" bestFit="1" customWidth="1"/>
    <col min="3707" max="3707" width="9.5546875" style="2" bestFit="1" customWidth="1"/>
    <col min="3708" max="3708" width="9.33203125" style="2" customWidth="1"/>
    <col min="3709" max="3709" width="9.88671875" style="2" customWidth="1"/>
    <col min="3710" max="3710" width="9.88671875" style="2" bestFit="1" customWidth="1"/>
    <col min="3711" max="3712" width="9.6640625" style="2" bestFit="1" customWidth="1"/>
    <col min="3713" max="3713" width="8.109375" style="2" bestFit="1" customWidth="1"/>
    <col min="3714" max="3716" width="8.88671875" style="2" bestFit="1"/>
    <col min="3717" max="3717" width="9.6640625" style="2" bestFit="1" customWidth="1"/>
    <col min="3718" max="3718" width="9.33203125" style="2" customWidth="1"/>
    <col min="3719" max="3719" width="10.5546875" style="2" customWidth="1"/>
    <col min="3720" max="3720" width="10.6640625" style="2" customWidth="1"/>
    <col min="3721" max="3721" width="11.109375" style="2" customWidth="1"/>
    <col min="3722" max="3722" width="11.33203125" style="2" bestFit="1" customWidth="1"/>
    <col min="3723" max="3723" width="10.109375" style="2" customWidth="1"/>
    <col min="3724" max="3724" width="9.88671875" style="2" bestFit="1" customWidth="1"/>
    <col min="3725" max="3726" width="9.109375" style="2" bestFit="1" customWidth="1"/>
    <col min="3727" max="3728" width="9.33203125" style="2" bestFit="1" customWidth="1"/>
    <col min="3729" max="3730" width="8.5546875" style="2" bestFit="1" customWidth="1"/>
    <col min="3731" max="3732" width="7" style="2" bestFit="1" customWidth="1"/>
    <col min="3733" max="3733" width="10.44140625" style="2" bestFit="1" customWidth="1"/>
    <col min="3734" max="3734" width="8.88671875" style="2" bestFit="1"/>
    <col min="3735" max="3735" width="10.88671875" style="2" bestFit="1" customWidth="1"/>
    <col min="3736" max="3736" width="10.6640625" style="2" customWidth="1"/>
    <col min="3737" max="3738" width="9.6640625" style="2" customWidth="1"/>
    <col min="3739" max="3739" width="11.44140625" style="2" bestFit="1" customWidth="1"/>
    <col min="3740" max="3740" width="10.88671875" style="2" bestFit="1" customWidth="1"/>
    <col min="3741" max="3741" width="10.44140625" style="2" bestFit="1" customWidth="1"/>
    <col min="3742" max="3742" width="11.44140625" style="2" bestFit="1" customWidth="1"/>
    <col min="3743" max="3743" width="9.88671875" style="2" bestFit="1" customWidth="1"/>
    <col min="3744" max="3746" width="10.44140625" style="2" bestFit="1" customWidth="1"/>
    <col min="3747" max="3880" width="8.88671875" style="2"/>
    <col min="3881" max="3881" width="12.6640625" style="2" customWidth="1"/>
    <col min="3882" max="3882" width="23.5546875" style="2" bestFit="1" customWidth="1"/>
    <col min="3883" max="3886" width="10" style="2" customWidth="1"/>
    <col min="3887" max="3888" width="11.44140625" style="2" bestFit="1" customWidth="1"/>
    <col min="3889" max="3889" width="10.5546875" style="2" customWidth="1"/>
    <col min="3890" max="3890" width="10.44140625" style="2" customWidth="1"/>
    <col min="3891" max="3892" width="9.44140625" style="2" customWidth="1"/>
    <col min="3893" max="3894" width="10.109375" style="2" customWidth="1"/>
    <col min="3895" max="3896" width="11.44140625" style="2" bestFit="1" customWidth="1"/>
    <col min="3897" max="3897" width="10.6640625" style="2" customWidth="1"/>
    <col min="3898" max="3898" width="12" style="2" customWidth="1"/>
    <col min="3899" max="3899" width="12.44140625" style="2" bestFit="1" customWidth="1"/>
    <col min="3900" max="3900" width="13.88671875" style="2" bestFit="1" customWidth="1"/>
    <col min="3901" max="3901" width="12.44140625" style="2" bestFit="1" customWidth="1"/>
    <col min="3902" max="3902" width="13.88671875" style="2" bestFit="1" customWidth="1"/>
    <col min="3903" max="3903" width="12.5546875" style="2" bestFit="1" customWidth="1"/>
    <col min="3904" max="3904" width="12.44140625" style="2" bestFit="1" customWidth="1"/>
    <col min="3905" max="3906" width="9.33203125" style="2" bestFit="1" customWidth="1"/>
    <col min="3907" max="3907" width="8.33203125" style="2" bestFit="1" customWidth="1"/>
    <col min="3908" max="3908" width="9.109375" style="2" bestFit="1" customWidth="1"/>
    <col min="3909" max="3910" width="9.109375" style="2" customWidth="1"/>
    <col min="3911" max="3912" width="7.6640625" style="2" bestFit="1" customWidth="1"/>
    <col min="3913" max="3914" width="8.88671875" style="2" bestFit="1"/>
    <col min="3915" max="3922" width="9.44140625" style="2" customWidth="1"/>
    <col min="3923" max="3924" width="10.44140625" style="2" bestFit="1" customWidth="1"/>
    <col min="3925" max="3925" width="9.5546875" style="2" customWidth="1"/>
    <col min="3926" max="3926" width="10" style="2" customWidth="1"/>
    <col min="3927" max="3928" width="8.88671875" style="2" bestFit="1"/>
    <col min="3929" max="3930" width="9.5546875" style="2" bestFit="1" customWidth="1"/>
    <col min="3931" max="3931" width="10.33203125" style="2" customWidth="1"/>
    <col min="3932" max="3932" width="10.6640625" style="2" customWidth="1"/>
    <col min="3933" max="3934" width="9.88671875" style="2" bestFit="1" customWidth="1"/>
    <col min="3935" max="3936" width="9" style="2" bestFit="1" customWidth="1"/>
    <col min="3937" max="3937" width="9.88671875" style="2" bestFit="1" customWidth="1"/>
    <col min="3938" max="3938" width="9.88671875" style="2" customWidth="1"/>
    <col min="3939" max="3940" width="9.109375" style="2" bestFit="1" customWidth="1"/>
    <col min="3941" max="3942" width="9.6640625" style="2" customWidth="1"/>
    <col min="3943" max="3943" width="10" style="2" customWidth="1"/>
    <col min="3944" max="3944" width="10.109375" style="2" customWidth="1"/>
    <col min="3945" max="3945" width="10.109375" style="2" bestFit="1" customWidth="1"/>
    <col min="3946" max="3946" width="9.88671875" style="2" customWidth="1"/>
    <col min="3947" max="3947" width="8.88671875" style="2" bestFit="1"/>
    <col min="3948" max="3948" width="10.44140625" style="2" bestFit="1" customWidth="1"/>
    <col min="3949" max="3949" width="10" style="2" bestFit="1" customWidth="1"/>
    <col min="3950" max="3950" width="10" style="2" customWidth="1"/>
    <col min="3951" max="3952" width="9.44140625" style="2" bestFit="1" customWidth="1"/>
    <col min="3953" max="3953" width="9.5546875" style="2" bestFit="1" customWidth="1"/>
    <col min="3954" max="3954" width="9.44140625" style="2" customWidth="1"/>
    <col min="3955" max="3955" width="9.88671875" style="2" bestFit="1" customWidth="1"/>
    <col min="3956" max="3956" width="9.6640625" style="2" customWidth="1"/>
    <col min="3957" max="3958" width="8.88671875" style="2" bestFit="1"/>
    <col min="3959" max="3960" width="10.33203125" style="2" bestFit="1" customWidth="1"/>
    <col min="3961" max="3962" width="9.44140625" style="2" bestFit="1" customWidth="1"/>
    <col min="3963" max="3963" width="9.5546875" style="2" bestFit="1" customWidth="1"/>
    <col min="3964" max="3964" width="9.33203125" style="2" customWidth="1"/>
    <col min="3965" max="3965" width="9.88671875" style="2" customWidth="1"/>
    <col min="3966" max="3966" width="9.88671875" style="2" bestFit="1" customWidth="1"/>
    <col min="3967" max="3968" width="9.6640625" style="2" bestFit="1" customWidth="1"/>
    <col min="3969" max="3969" width="8.109375" style="2" bestFit="1" customWidth="1"/>
    <col min="3970" max="3972" width="8.88671875" style="2" bestFit="1"/>
    <col min="3973" max="3973" width="9.6640625" style="2" bestFit="1" customWidth="1"/>
    <col min="3974" max="3974" width="9.33203125" style="2" customWidth="1"/>
    <col min="3975" max="3975" width="10.5546875" style="2" customWidth="1"/>
    <col min="3976" max="3976" width="10.6640625" style="2" customWidth="1"/>
    <col min="3977" max="3977" width="11.109375" style="2" customWidth="1"/>
    <col min="3978" max="3978" width="11.33203125" style="2" bestFit="1" customWidth="1"/>
    <col min="3979" max="3979" width="10.109375" style="2" customWidth="1"/>
    <col min="3980" max="3980" width="9.88671875" style="2" bestFit="1" customWidth="1"/>
    <col min="3981" max="3982" width="9.109375" style="2" bestFit="1" customWidth="1"/>
    <col min="3983" max="3984" width="9.33203125" style="2" bestFit="1" customWidth="1"/>
    <col min="3985" max="3986" width="8.5546875" style="2" bestFit="1" customWidth="1"/>
    <col min="3987" max="3988" width="7" style="2" bestFit="1" customWidth="1"/>
    <col min="3989" max="3989" width="10.44140625" style="2" bestFit="1" customWidth="1"/>
    <col min="3990" max="3990" width="8.88671875" style="2" bestFit="1"/>
    <col min="3991" max="3991" width="10.88671875" style="2" bestFit="1" customWidth="1"/>
    <col min="3992" max="3992" width="10.6640625" style="2" customWidth="1"/>
    <col min="3993" max="3994" width="9.6640625" style="2" customWidth="1"/>
    <col min="3995" max="3995" width="11.44140625" style="2" bestFit="1" customWidth="1"/>
    <col min="3996" max="3996" width="10.88671875" style="2" bestFit="1" customWidth="1"/>
    <col min="3997" max="3997" width="10.44140625" style="2" bestFit="1" customWidth="1"/>
    <col min="3998" max="3998" width="11.44140625" style="2" bestFit="1" customWidth="1"/>
    <col min="3999" max="3999" width="9.88671875" style="2" bestFit="1" customWidth="1"/>
    <col min="4000" max="4002" width="10.44140625" style="2" bestFit="1" customWidth="1"/>
    <col min="4003" max="4136" width="8.88671875" style="2"/>
    <col min="4137" max="4137" width="12.6640625" style="2" customWidth="1"/>
    <col min="4138" max="4138" width="23.5546875" style="2" bestFit="1" customWidth="1"/>
    <col min="4139" max="4142" width="10" style="2" customWidth="1"/>
    <col min="4143" max="4144" width="11.44140625" style="2" bestFit="1" customWidth="1"/>
    <col min="4145" max="4145" width="10.5546875" style="2" customWidth="1"/>
    <col min="4146" max="4146" width="10.44140625" style="2" customWidth="1"/>
    <col min="4147" max="4148" width="9.44140625" style="2" customWidth="1"/>
    <col min="4149" max="4150" width="10.109375" style="2" customWidth="1"/>
    <col min="4151" max="4152" width="11.44140625" style="2" bestFit="1" customWidth="1"/>
    <col min="4153" max="4153" width="10.6640625" style="2" customWidth="1"/>
    <col min="4154" max="4154" width="12" style="2" customWidth="1"/>
    <col min="4155" max="4155" width="12.44140625" style="2" bestFit="1" customWidth="1"/>
    <col min="4156" max="4156" width="13.88671875" style="2" bestFit="1" customWidth="1"/>
    <col min="4157" max="4157" width="12.44140625" style="2" bestFit="1" customWidth="1"/>
    <col min="4158" max="4158" width="13.88671875" style="2" bestFit="1" customWidth="1"/>
    <col min="4159" max="4159" width="12.5546875" style="2" bestFit="1" customWidth="1"/>
    <col min="4160" max="4160" width="12.44140625" style="2" bestFit="1" customWidth="1"/>
    <col min="4161" max="4162" width="9.33203125" style="2" bestFit="1" customWidth="1"/>
    <col min="4163" max="4163" width="8.33203125" style="2" bestFit="1" customWidth="1"/>
    <col min="4164" max="4164" width="9.109375" style="2" bestFit="1" customWidth="1"/>
    <col min="4165" max="4166" width="9.109375" style="2" customWidth="1"/>
    <col min="4167" max="4168" width="7.6640625" style="2" bestFit="1" customWidth="1"/>
    <col min="4169" max="4170" width="8.88671875" style="2" bestFit="1"/>
    <col min="4171" max="4178" width="9.44140625" style="2" customWidth="1"/>
    <col min="4179" max="4180" width="10.44140625" style="2" bestFit="1" customWidth="1"/>
    <col min="4181" max="4181" width="9.5546875" style="2" customWidth="1"/>
    <col min="4182" max="4182" width="10" style="2" customWidth="1"/>
    <col min="4183" max="4184" width="8.88671875" style="2" bestFit="1"/>
    <col min="4185" max="4186" width="9.5546875" style="2" bestFit="1" customWidth="1"/>
    <col min="4187" max="4187" width="10.33203125" style="2" customWidth="1"/>
    <col min="4188" max="4188" width="10.6640625" style="2" customWidth="1"/>
    <col min="4189" max="4190" width="9.88671875" style="2" bestFit="1" customWidth="1"/>
    <col min="4191" max="4192" width="9" style="2" bestFit="1" customWidth="1"/>
    <col min="4193" max="4193" width="9.88671875" style="2" bestFit="1" customWidth="1"/>
    <col min="4194" max="4194" width="9.88671875" style="2" customWidth="1"/>
    <col min="4195" max="4196" width="9.109375" style="2" bestFit="1" customWidth="1"/>
    <col min="4197" max="4198" width="9.6640625" style="2" customWidth="1"/>
    <col min="4199" max="4199" width="10" style="2" customWidth="1"/>
    <col min="4200" max="4200" width="10.109375" style="2" customWidth="1"/>
    <col min="4201" max="4201" width="10.109375" style="2" bestFit="1" customWidth="1"/>
    <col min="4202" max="4202" width="9.88671875" style="2" customWidth="1"/>
    <col min="4203" max="4203" width="8.88671875" style="2" bestFit="1"/>
    <col min="4204" max="4204" width="10.44140625" style="2" bestFit="1" customWidth="1"/>
    <col min="4205" max="4205" width="10" style="2" bestFit="1" customWidth="1"/>
    <col min="4206" max="4206" width="10" style="2" customWidth="1"/>
    <col min="4207" max="4208" width="9.44140625" style="2" bestFit="1" customWidth="1"/>
    <col min="4209" max="4209" width="9.5546875" style="2" bestFit="1" customWidth="1"/>
    <col min="4210" max="4210" width="9.44140625" style="2" customWidth="1"/>
    <col min="4211" max="4211" width="9.88671875" style="2" bestFit="1" customWidth="1"/>
    <col min="4212" max="4212" width="9.6640625" style="2" customWidth="1"/>
    <col min="4213" max="4214" width="8.88671875" style="2" bestFit="1"/>
    <col min="4215" max="4216" width="10.33203125" style="2" bestFit="1" customWidth="1"/>
    <col min="4217" max="4218" width="9.44140625" style="2" bestFit="1" customWidth="1"/>
    <col min="4219" max="4219" width="9.5546875" style="2" bestFit="1" customWidth="1"/>
    <col min="4220" max="4220" width="9.33203125" style="2" customWidth="1"/>
    <col min="4221" max="4221" width="9.88671875" style="2" customWidth="1"/>
    <col min="4222" max="4222" width="9.88671875" style="2" bestFit="1" customWidth="1"/>
    <col min="4223" max="4224" width="9.6640625" style="2" bestFit="1" customWidth="1"/>
    <col min="4225" max="4225" width="8.109375" style="2" bestFit="1" customWidth="1"/>
    <col min="4226" max="4228" width="8.88671875" style="2" bestFit="1"/>
    <col min="4229" max="4229" width="9.6640625" style="2" bestFit="1" customWidth="1"/>
    <col min="4230" max="4230" width="9.33203125" style="2" customWidth="1"/>
    <col min="4231" max="4231" width="10.5546875" style="2" customWidth="1"/>
    <col min="4232" max="4232" width="10.6640625" style="2" customWidth="1"/>
    <col min="4233" max="4233" width="11.109375" style="2" customWidth="1"/>
    <col min="4234" max="4234" width="11.33203125" style="2" bestFit="1" customWidth="1"/>
    <col min="4235" max="4235" width="10.109375" style="2" customWidth="1"/>
    <col min="4236" max="4236" width="9.88671875" style="2" bestFit="1" customWidth="1"/>
    <col min="4237" max="4238" width="9.109375" style="2" bestFit="1" customWidth="1"/>
    <col min="4239" max="4240" width="9.33203125" style="2" bestFit="1" customWidth="1"/>
    <col min="4241" max="4242" width="8.5546875" style="2" bestFit="1" customWidth="1"/>
    <col min="4243" max="4244" width="7" style="2" bestFit="1" customWidth="1"/>
    <col min="4245" max="4245" width="10.44140625" style="2" bestFit="1" customWidth="1"/>
    <col min="4246" max="4246" width="8.88671875" style="2" bestFit="1"/>
    <col min="4247" max="4247" width="10.88671875" style="2" bestFit="1" customWidth="1"/>
    <col min="4248" max="4248" width="10.6640625" style="2" customWidth="1"/>
    <col min="4249" max="4250" width="9.6640625" style="2" customWidth="1"/>
    <col min="4251" max="4251" width="11.44140625" style="2" bestFit="1" customWidth="1"/>
    <col min="4252" max="4252" width="10.88671875" style="2" bestFit="1" customWidth="1"/>
    <col min="4253" max="4253" width="10.44140625" style="2" bestFit="1" customWidth="1"/>
    <col min="4254" max="4254" width="11.44140625" style="2" bestFit="1" customWidth="1"/>
    <col min="4255" max="4255" width="9.88671875" style="2" bestFit="1" customWidth="1"/>
    <col min="4256" max="4258" width="10.44140625" style="2" bestFit="1" customWidth="1"/>
    <col min="4259" max="4392" width="8.88671875" style="2"/>
    <col min="4393" max="4393" width="12.6640625" style="2" customWidth="1"/>
    <col min="4394" max="4394" width="23.5546875" style="2" bestFit="1" customWidth="1"/>
    <col min="4395" max="4398" width="10" style="2" customWidth="1"/>
    <col min="4399" max="4400" width="11.44140625" style="2" bestFit="1" customWidth="1"/>
    <col min="4401" max="4401" width="10.5546875" style="2" customWidth="1"/>
    <col min="4402" max="4402" width="10.44140625" style="2" customWidth="1"/>
    <col min="4403" max="4404" width="9.44140625" style="2" customWidth="1"/>
    <col min="4405" max="4406" width="10.109375" style="2" customWidth="1"/>
    <col min="4407" max="4408" width="11.44140625" style="2" bestFit="1" customWidth="1"/>
    <col min="4409" max="4409" width="10.6640625" style="2" customWidth="1"/>
    <col min="4410" max="4410" width="12" style="2" customWidth="1"/>
    <col min="4411" max="4411" width="12.44140625" style="2" bestFit="1" customWidth="1"/>
    <col min="4412" max="4412" width="13.88671875" style="2" bestFit="1" customWidth="1"/>
    <col min="4413" max="4413" width="12.44140625" style="2" bestFit="1" customWidth="1"/>
    <col min="4414" max="4414" width="13.88671875" style="2" bestFit="1" customWidth="1"/>
    <col min="4415" max="4415" width="12.5546875" style="2" bestFit="1" customWidth="1"/>
    <col min="4416" max="4416" width="12.44140625" style="2" bestFit="1" customWidth="1"/>
    <col min="4417" max="4418" width="9.33203125" style="2" bestFit="1" customWidth="1"/>
    <col min="4419" max="4419" width="8.33203125" style="2" bestFit="1" customWidth="1"/>
    <col min="4420" max="4420" width="9.109375" style="2" bestFit="1" customWidth="1"/>
    <col min="4421" max="4422" width="9.109375" style="2" customWidth="1"/>
    <col min="4423" max="4424" width="7.6640625" style="2" bestFit="1" customWidth="1"/>
    <col min="4425" max="4426" width="8.88671875" style="2" bestFit="1"/>
    <col min="4427" max="4434" width="9.44140625" style="2" customWidth="1"/>
    <col min="4435" max="4436" width="10.44140625" style="2" bestFit="1" customWidth="1"/>
    <col min="4437" max="4437" width="9.5546875" style="2" customWidth="1"/>
    <col min="4438" max="4438" width="10" style="2" customWidth="1"/>
    <col min="4439" max="4440" width="8.88671875" style="2" bestFit="1"/>
    <col min="4441" max="4442" width="9.5546875" style="2" bestFit="1" customWidth="1"/>
    <col min="4443" max="4443" width="10.33203125" style="2" customWidth="1"/>
    <col min="4444" max="4444" width="10.6640625" style="2" customWidth="1"/>
    <col min="4445" max="4446" width="9.88671875" style="2" bestFit="1" customWidth="1"/>
    <col min="4447" max="4448" width="9" style="2" bestFit="1" customWidth="1"/>
    <col min="4449" max="4449" width="9.88671875" style="2" bestFit="1" customWidth="1"/>
    <col min="4450" max="4450" width="9.88671875" style="2" customWidth="1"/>
    <col min="4451" max="4452" width="9.109375" style="2" bestFit="1" customWidth="1"/>
    <col min="4453" max="4454" width="9.6640625" style="2" customWidth="1"/>
    <col min="4455" max="4455" width="10" style="2" customWidth="1"/>
    <col min="4456" max="4456" width="10.109375" style="2" customWidth="1"/>
    <col min="4457" max="4457" width="10.109375" style="2" bestFit="1" customWidth="1"/>
    <col min="4458" max="4458" width="9.88671875" style="2" customWidth="1"/>
    <col min="4459" max="4459" width="8.88671875" style="2" bestFit="1"/>
    <col min="4460" max="4460" width="10.44140625" style="2" bestFit="1" customWidth="1"/>
    <col min="4461" max="4461" width="10" style="2" bestFit="1" customWidth="1"/>
    <col min="4462" max="4462" width="10" style="2" customWidth="1"/>
    <col min="4463" max="4464" width="9.44140625" style="2" bestFit="1" customWidth="1"/>
    <col min="4465" max="4465" width="9.5546875" style="2" bestFit="1" customWidth="1"/>
    <col min="4466" max="4466" width="9.44140625" style="2" customWidth="1"/>
    <col min="4467" max="4467" width="9.88671875" style="2" bestFit="1" customWidth="1"/>
    <col min="4468" max="4468" width="9.6640625" style="2" customWidth="1"/>
    <col min="4469" max="4470" width="8.88671875" style="2" bestFit="1"/>
    <col min="4471" max="4472" width="10.33203125" style="2" bestFit="1" customWidth="1"/>
    <col min="4473" max="4474" width="9.44140625" style="2" bestFit="1" customWidth="1"/>
    <col min="4475" max="4475" width="9.5546875" style="2" bestFit="1" customWidth="1"/>
    <col min="4476" max="4476" width="9.33203125" style="2" customWidth="1"/>
    <col min="4477" max="4477" width="9.88671875" style="2" customWidth="1"/>
    <col min="4478" max="4478" width="9.88671875" style="2" bestFit="1" customWidth="1"/>
    <col min="4479" max="4480" width="9.6640625" style="2" bestFit="1" customWidth="1"/>
    <col min="4481" max="4481" width="8.109375" style="2" bestFit="1" customWidth="1"/>
    <col min="4482" max="4484" width="8.88671875" style="2" bestFit="1"/>
    <col min="4485" max="4485" width="9.6640625" style="2" bestFit="1" customWidth="1"/>
    <col min="4486" max="4486" width="9.33203125" style="2" customWidth="1"/>
    <col min="4487" max="4487" width="10.5546875" style="2" customWidth="1"/>
    <col min="4488" max="4488" width="10.6640625" style="2" customWidth="1"/>
    <col min="4489" max="4489" width="11.109375" style="2" customWidth="1"/>
    <col min="4490" max="4490" width="11.33203125" style="2" bestFit="1" customWidth="1"/>
    <col min="4491" max="4491" width="10.109375" style="2" customWidth="1"/>
    <col min="4492" max="4492" width="9.88671875" style="2" bestFit="1" customWidth="1"/>
    <col min="4493" max="4494" width="9.109375" style="2" bestFit="1" customWidth="1"/>
    <col min="4495" max="4496" width="9.33203125" style="2" bestFit="1" customWidth="1"/>
    <col min="4497" max="4498" width="8.5546875" style="2" bestFit="1" customWidth="1"/>
    <col min="4499" max="4500" width="7" style="2" bestFit="1" customWidth="1"/>
    <col min="4501" max="4501" width="10.44140625" style="2" bestFit="1" customWidth="1"/>
    <col min="4502" max="4502" width="8.88671875" style="2" bestFit="1"/>
    <col min="4503" max="4503" width="10.88671875" style="2" bestFit="1" customWidth="1"/>
    <col min="4504" max="4504" width="10.6640625" style="2" customWidth="1"/>
    <col min="4505" max="4506" width="9.6640625" style="2" customWidth="1"/>
    <col min="4507" max="4507" width="11.44140625" style="2" bestFit="1" customWidth="1"/>
    <col min="4508" max="4508" width="10.88671875" style="2" bestFit="1" customWidth="1"/>
    <col min="4509" max="4509" width="10.44140625" style="2" bestFit="1" customWidth="1"/>
    <col min="4510" max="4510" width="11.44140625" style="2" bestFit="1" customWidth="1"/>
    <col min="4511" max="4511" width="9.88671875" style="2" bestFit="1" customWidth="1"/>
    <col min="4512" max="4514" width="10.44140625" style="2" bestFit="1" customWidth="1"/>
    <col min="4515" max="4648" width="8.88671875" style="2"/>
    <col min="4649" max="4649" width="12.6640625" style="2" customWidth="1"/>
    <col min="4650" max="4650" width="23.5546875" style="2" bestFit="1" customWidth="1"/>
    <col min="4651" max="4654" width="10" style="2" customWidth="1"/>
    <col min="4655" max="4656" width="11.44140625" style="2" bestFit="1" customWidth="1"/>
    <col min="4657" max="4657" width="10.5546875" style="2" customWidth="1"/>
    <col min="4658" max="4658" width="10.44140625" style="2" customWidth="1"/>
    <col min="4659" max="4660" width="9.44140625" style="2" customWidth="1"/>
    <col min="4661" max="4662" width="10.109375" style="2" customWidth="1"/>
    <col min="4663" max="4664" width="11.44140625" style="2" bestFit="1" customWidth="1"/>
    <col min="4665" max="4665" width="10.6640625" style="2" customWidth="1"/>
    <col min="4666" max="4666" width="12" style="2" customWidth="1"/>
    <col min="4667" max="4667" width="12.44140625" style="2" bestFit="1" customWidth="1"/>
    <col min="4668" max="4668" width="13.88671875" style="2" bestFit="1" customWidth="1"/>
    <col min="4669" max="4669" width="12.44140625" style="2" bestFit="1" customWidth="1"/>
    <col min="4670" max="4670" width="13.88671875" style="2" bestFit="1" customWidth="1"/>
    <col min="4671" max="4671" width="12.5546875" style="2" bestFit="1" customWidth="1"/>
    <col min="4672" max="4672" width="12.44140625" style="2" bestFit="1" customWidth="1"/>
    <col min="4673" max="4674" width="9.33203125" style="2" bestFit="1" customWidth="1"/>
    <col min="4675" max="4675" width="8.33203125" style="2" bestFit="1" customWidth="1"/>
    <col min="4676" max="4676" width="9.109375" style="2" bestFit="1" customWidth="1"/>
    <col min="4677" max="4678" width="9.109375" style="2" customWidth="1"/>
    <col min="4679" max="4680" width="7.6640625" style="2" bestFit="1" customWidth="1"/>
    <col min="4681" max="4682" width="8.88671875" style="2" bestFit="1"/>
    <col min="4683" max="4690" width="9.44140625" style="2" customWidth="1"/>
    <col min="4691" max="4692" width="10.44140625" style="2" bestFit="1" customWidth="1"/>
    <col min="4693" max="4693" width="9.5546875" style="2" customWidth="1"/>
    <col min="4694" max="4694" width="10" style="2" customWidth="1"/>
    <col min="4695" max="4696" width="8.88671875" style="2" bestFit="1"/>
    <col min="4697" max="4698" width="9.5546875" style="2" bestFit="1" customWidth="1"/>
    <col min="4699" max="4699" width="10.33203125" style="2" customWidth="1"/>
    <col min="4700" max="4700" width="10.6640625" style="2" customWidth="1"/>
    <col min="4701" max="4702" width="9.88671875" style="2" bestFit="1" customWidth="1"/>
    <col min="4703" max="4704" width="9" style="2" bestFit="1" customWidth="1"/>
    <col min="4705" max="4705" width="9.88671875" style="2" bestFit="1" customWidth="1"/>
    <col min="4706" max="4706" width="9.88671875" style="2" customWidth="1"/>
    <col min="4707" max="4708" width="9.109375" style="2" bestFit="1" customWidth="1"/>
    <col min="4709" max="4710" width="9.6640625" style="2" customWidth="1"/>
    <col min="4711" max="4711" width="10" style="2" customWidth="1"/>
    <col min="4712" max="4712" width="10.109375" style="2" customWidth="1"/>
    <col min="4713" max="4713" width="10.109375" style="2" bestFit="1" customWidth="1"/>
    <col min="4714" max="4714" width="9.88671875" style="2" customWidth="1"/>
    <col min="4715" max="4715" width="8.88671875" style="2" bestFit="1"/>
    <col min="4716" max="4716" width="10.44140625" style="2" bestFit="1" customWidth="1"/>
    <col min="4717" max="4717" width="10" style="2" bestFit="1" customWidth="1"/>
    <col min="4718" max="4718" width="10" style="2" customWidth="1"/>
    <col min="4719" max="4720" width="9.44140625" style="2" bestFit="1" customWidth="1"/>
    <col min="4721" max="4721" width="9.5546875" style="2" bestFit="1" customWidth="1"/>
    <col min="4722" max="4722" width="9.44140625" style="2" customWidth="1"/>
    <col min="4723" max="4723" width="9.88671875" style="2" bestFit="1" customWidth="1"/>
    <col min="4724" max="4724" width="9.6640625" style="2" customWidth="1"/>
    <col min="4725" max="4726" width="8.88671875" style="2" bestFit="1"/>
    <col min="4727" max="4728" width="10.33203125" style="2" bestFit="1" customWidth="1"/>
    <col min="4729" max="4730" width="9.44140625" style="2" bestFit="1" customWidth="1"/>
    <col min="4731" max="4731" width="9.5546875" style="2" bestFit="1" customWidth="1"/>
    <col min="4732" max="4732" width="9.33203125" style="2" customWidth="1"/>
    <col min="4733" max="4733" width="9.88671875" style="2" customWidth="1"/>
    <col min="4734" max="4734" width="9.88671875" style="2" bestFit="1" customWidth="1"/>
    <col min="4735" max="4736" width="9.6640625" style="2" bestFit="1" customWidth="1"/>
    <col min="4737" max="4737" width="8.109375" style="2" bestFit="1" customWidth="1"/>
    <col min="4738" max="4740" width="8.88671875" style="2" bestFit="1"/>
    <col min="4741" max="4741" width="9.6640625" style="2" bestFit="1" customWidth="1"/>
    <col min="4742" max="4742" width="9.33203125" style="2" customWidth="1"/>
    <col min="4743" max="4743" width="10.5546875" style="2" customWidth="1"/>
    <col min="4744" max="4744" width="10.6640625" style="2" customWidth="1"/>
    <col min="4745" max="4745" width="11.109375" style="2" customWidth="1"/>
    <col min="4746" max="4746" width="11.33203125" style="2" bestFit="1" customWidth="1"/>
    <col min="4747" max="4747" width="10.109375" style="2" customWidth="1"/>
    <col min="4748" max="4748" width="9.88671875" style="2" bestFit="1" customWidth="1"/>
    <col min="4749" max="4750" width="9.109375" style="2" bestFit="1" customWidth="1"/>
    <col min="4751" max="4752" width="9.33203125" style="2" bestFit="1" customWidth="1"/>
    <col min="4753" max="4754" width="8.5546875" style="2" bestFit="1" customWidth="1"/>
    <col min="4755" max="4756" width="7" style="2" bestFit="1" customWidth="1"/>
    <col min="4757" max="4757" width="10.44140625" style="2" bestFit="1" customWidth="1"/>
    <col min="4758" max="4758" width="8.88671875" style="2" bestFit="1"/>
    <col min="4759" max="4759" width="10.88671875" style="2" bestFit="1" customWidth="1"/>
    <col min="4760" max="4760" width="10.6640625" style="2" customWidth="1"/>
    <col min="4761" max="4762" width="9.6640625" style="2" customWidth="1"/>
    <col min="4763" max="4763" width="11.44140625" style="2" bestFit="1" customWidth="1"/>
    <col min="4764" max="4764" width="10.88671875" style="2" bestFit="1" customWidth="1"/>
    <col min="4765" max="4765" width="10.44140625" style="2" bestFit="1" customWidth="1"/>
    <col min="4766" max="4766" width="11.44140625" style="2" bestFit="1" customWidth="1"/>
    <col min="4767" max="4767" width="9.88671875" style="2" bestFit="1" customWidth="1"/>
    <col min="4768" max="4770" width="10.44140625" style="2" bestFit="1" customWidth="1"/>
    <col min="4771" max="4904" width="8.88671875" style="2"/>
    <col min="4905" max="4905" width="12.6640625" style="2" customWidth="1"/>
    <col min="4906" max="4906" width="23.5546875" style="2" bestFit="1" customWidth="1"/>
    <col min="4907" max="4910" width="10" style="2" customWidth="1"/>
    <col min="4911" max="4912" width="11.44140625" style="2" bestFit="1" customWidth="1"/>
    <col min="4913" max="4913" width="10.5546875" style="2" customWidth="1"/>
    <col min="4914" max="4914" width="10.44140625" style="2" customWidth="1"/>
    <col min="4915" max="4916" width="9.44140625" style="2" customWidth="1"/>
    <col min="4917" max="4918" width="10.109375" style="2" customWidth="1"/>
    <col min="4919" max="4920" width="11.44140625" style="2" bestFit="1" customWidth="1"/>
    <col min="4921" max="4921" width="10.6640625" style="2" customWidth="1"/>
    <col min="4922" max="4922" width="12" style="2" customWidth="1"/>
    <col min="4923" max="4923" width="12.44140625" style="2" bestFit="1" customWidth="1"/>
    <col min="4924" max="4924" width="13.88671875" style="2" bestFit="1" customWidth="1"/>
    <col min="4925" max="4925" width="12.44140625" style="2" bestFit="1" customWidth="1"/>
    <col min="4926" max="4926" width="13.88671875" style="2" bestFit="1" customWidth="1"/>
    <col min="4927" max="4927" width="12.5546875" style="2" bestFit="1" customWidth="1"/>
    <col min="4928" max="4928" width="12.44140625" style="2" bestFit="1" customWidth="1"/>
    <col min="4929" max="4930" width="9.33203125" style="2" bestFit="1" customWidth="1"/>
    <col min="4931" max="4931" width="8.33203125" style="2" bestFit="1" customWidth="1"/>
    <col min="4932" max="4932" width="9.109375" style="2" bestFit="1" customWidth="1"/>
    <col min="4933" max="4934" width="9.109375" style="2" customWidth="1"/>
    <col min="4935" max="4936" width="7.6640625" style="2" bestFit="1" customWidth="1"/>
    <col min="4937" max="4938" width="8.88671875" style="2" bestFit="1"/>
    <col min="4939" max="4946" width="9.44140625" style="2" customWidth="1"/>
    <col min="4947" max="4948" width="10.44140625" style="2" bestFit="1" customWidth="1"/>
    <col min="4949" max="4949" width="9.5546875" style="2" customWidth="1"/>
    <col min="4950" max="4950" width="10" style="2" customWidth="1"/>
    <col min="4951" max="4952" width="8.88671875" style="2" bestFit="1"/>
    <col min="4953" max="4954" width="9.5546875" style="2" bestFit="1" customWidth="1"/>
    <col min="4955" max="4955" width="10.33203125" style="2" customWidth="1"/>
    <col min="4956" max="4956" width="10.6640625" style="2" customWidth="1"/>
    <col min="4957" max="4958" width="9.88671875" style="2" bestFit="1" customWidth="1"/>
    <col min="4959" max="4960" width="9" style="2" bestFit="1" customWidth="1"/>
    <col min="4961" max="4961" width="9.88671875" style="2" bestFit="1" customWidth="1"/>
    <col min="4962" max="4962" width="9.88671875" style="2" customWidth="1"/>
    <col min="4963" max="4964" width="9.109375" style="2" bestFit="1" customWidth="1"/>
    <col min="4965" max="4966" width="9.6640625" style="2" customWidth="1"/>
    <col min="4967" max="4967" width="10" style="2" customWidth="1"/>
    <col min="4968" max="4968" width="10.109375" style="2" customWidth="1"/>
    <col min="4969" max="4969" width="10.109375" style="2" bestFit="1" customWidth="1"/>
    <col min="4970" max="4970" width="9.88671875" style="2" customWidth="1"/>
    <col min="4971" max="4971" width="8.88671875" style="2" bestFit="1"/>
    <col min="4972" max="4972" width="10.44140625" style="2" bestFit="1" customWidth="1"/>
    <col min="4973" max="4973" width="10" style="2" bestFit="1" customWidth="1"/>
    <col min="4974" max="4974" width="10" style="2" customWidth="1"/>
    <col min="4975" max="4976" width="9.44140625" style="2" bestFit="1" customWidth="1"/>
    <col min="4977" max="4977" width="9.5546875" style="2" bestFit="1" customWidth="1"/>
    <col min="4978" max="4978" width="9.44140625" style="2" customWidth="1"/>
    <col min="4979" max="4979" width="9.88671875" style="2" bestFit="1" customWidth="1"/>
    <col min="4980" max="4980" width="9.6640625" style="2" customWidth="1"/>
    <col min="4981" max="4982" width="8.88671875" style="2" bestFit="1"/>
    <col min="4983" max="4984" width="10.33203125" style="2" bestFit="1" customWidth="1"/>
    <col min="4985" max="4986" width="9.44140625" style="2" bestFit="1" customWidth="1"/>
    <col min="4987" max="4987" width="9.5546875" style="2" bestFit="1" customWidth="1"/>
    <col min="4988" max="4988" width="9.33203125" style="2" customWidth="1"/>
    <col min="4989" max="4989" width="9.88671875" style="2" customWidth="1"/>
    <col min="4990" max="4990" width="9.88671875" style="2" bestFit="1" customWidth="1"/>
    <col min="4991" max="4992" width="9.6640625" style="2" bestFit="1" customWidth="1"/>
    <col min="4993" max="4993" width="8.109375" style="2" bestFit="1" customWidth="1"/>
    <col min="4994" max="4996" width="8.88671875" style="2" bestFit="1"/>
    <col min="4997" max="4997" width="9.6640625" style="2" bestFit="1" customWidth="1"/>
    <col min="4998" max="4998" width="9.33203125" style="2" customWidth="1"/>
    <col min="4999" max="4999" width="10.5546875" style="2" customWidth="1"/>
    <col min="5000" max="5000" width="10.6640625" style="2" customWidth="1"/>
    <col min="5001" max="5001" width="11.109375" style="2" customWidth="1"/>
    <col min="5002" max="5002" width="11.33203125" style="2" bestFit="1" customWidth="1"/>
    <col min="5003" max="5003" width="10.109375" style="2" customWidth="1"/>
    <col min="5004" max="5004" width="9.88671875" style="2" bestFit="1" customWidth="1"/>
    <col min="5005" max="5006" width="9.109375" style="2" bestFit="1" customWidth="1"/>
    <col min="5007" max="5008" width="9.33203125" style="2" bestFit="1" customWidth="1"/>
    <col min="5009" max="5010" width="8.5546875" style="2" bestFit="1" customWidth="1"/>
    <col min="5011" max="5012" width="7" style="2" bestFit="1" customWidth="1"/>
    <col min="5013" max="5013" width="10.44140625" style="2" bestFit="1" customWidth="1"/>
    <col min="5014" max="5014" width="8.88671875" style="2" bestFit="1"/>
    <col min="5015" max="5015" width="10.88671875" style="2" bestFit="1" customWidth="1"/>
    <col min="5016" max="5016" width="10.6640625" style="2" customWidth="1"/>
    <col min="5017" max="5018" width="9.6640625" style="2" customWidth="1"/>
    <col min="5019" max="5019" width="11.44140625" style="2" bestFit="1" customWidth="1"/>
    <col min="5020" max="5020" width="10.88671875" style="2" bestFit="1" customWidth="1"/>
    <col min="5021" max="5021" width="10.44140625" style="2" bestFit="1" customWidth="1"/>
    <col min="5022" max="5022" width="11.44140625" style="2" bestFit="1" customWidth="1"/>
    <col min="5023" max="5023" width="9.88671875" style="2" bestFit="1" customWidth="1"/>
    <col min="5024" max="5026" width="10.44140625" style="2" bestFit="1" customWidth="1"/>
    <col min="5027" max="5160" width="8.88671875" style="2"/>
    <col min="5161" max="5161" width="12.6640625" style="2" customWidth="1"/>
    <col min="5162" max="5162" width="23.5546875" style="2" bestFit="1" customWidth="1"/>
    <col min="5163" max="5166" width="10" style="2" customWidth="1"/>
    <col min="5167" max="5168" width="11.44140625" style="2" bestFit="1" customWidth="1"/>
    <col min="5169" max="5169" width="10.5546875" style="2" customWidth="1"/>
    <col min="5170" max="5170" width="10.44140625" style="2" customWidth="1"/>
    <col min="5171" max="5172" width="9.44140625" style="2" customWidth="1"/>
    <col min="5173" max="5174" width="10.109375" style="2" customWidth="1"/>
    <col min="5175" max="5176" width="11.44140625" style="2" bestFit="1" customWidth="1"/>
    <col min="5177" max="5177" width="10.6640625" style="2" customWidth="1"/>
    <col min="5178" max="5178" width="12" style="2" customWidth="1"/>
    <col min="5179" max="5179" width="12.44140625" style="2" bestFit="1" customWidth="1"/>
    <col min="5180" max="5180" width="13.88671875" style="2" bestFit="1" customWidth="1"/>
    <col min="5181" max="5181" width="12.44140625" style="2" bestFit="1" customWidth="1"/>
    <col min="5182" max="5182" width="13.88671875" style="2" bestFit="1" customWidth="1"/>
    <col min="5183" max="5183" width="12.5546875" style="2" bestFit="1" customWidth="1"/>
    <col min="5184" max="5184" width="12.44140625" style="2" bestFit="1" customWidth="1"/>
    <col min="5185" max="5186" width="9.33203125" style="2" bestFit="1" customWidth="1"/>
    <col min="5187" max="5187" width="8.33203125" style="2" bestFit="1" customWidth="1"/>
    <col min="5188" max="5188" width="9.109375" style="2" bestFit="1" customWidth="1"/>
    <col min="5189" max="5190" width="9.109375" style="2" customWidth="1"/>
    <col min="5191" max="5192" width="7.6640625" style="2" bestFit="1" customWidth="1"/>
    <col min="5193" max="5194" width="8.88671875" style="2" bestFit="1"/>
    <col min="5195" max="5202" width="9.44140625" style="2" customWidth="1"/>
    <col min="5203" max="5204" width="10.44140625" style="2" bestFit="1" customWidth="1"/>
    <col min="5205" max="5205" width="9.5546875" style="2" customWidth="1"/>
    <col min="5206" max="5206" width="10" style="2" customWidth="1"/>
    <col min="5207" max="5208" width="8.88671875" style="2" bestFit="1"/>
    <col min="5209" max="5210" width="9.5546875" style="2" bestFit="1" customWidth="1"/>
    <col min="5211" max="5211" width="10.33203125" style="2" customWidth="1"/>
    <col min="5212" max="5212" width="10.6640625" style="2" customWidth="1"/>
    <col min="5213" max="5214" width="9.88671875" style="2" bestFit="1" customWidth="1"/>
    <col min="5215" max="5216" width="9" style="2" bestFit="1" customWidth="1"/>
    <col min="5217" max="5217" width="9.88671875" style="2" bestFit="1" customWidth="1"/>
    <col min="5218" max="5218" width="9.88671875" style="2" customWidth="1"/>
    <col min="5219" max="5220" width="9.109375" style="2" bestFit="1" customWidth="1"/>
    <col min="5221" max="5222" width="9.6640625" style="2" customWidth="1"/>
    <col min="5223" max="5223" width="10" style="2" customWidth="1"/>
    <col min="5224" max="5224" width="10.109375" style="2" customWidth="1"/>
    <col min="5225" max="5225" width="10.109375" style="2" bestFit="1" customWidth="1"/>
    <col min="5226" max="5226" width="9.88671875" style="2" customWidth="1"/>
    <col min="5227" max="5227" width="8.88671875" style="2" bestFit="1"/>
    <col min="5228" max="5228" width="10.44140625" style="2" bestFit="1" customWidth="1"/>
    <col min="5229" max="5229" width="10" style="2" bestFit="1" customWidth="1"/>
    <col min="5230" max="5230" width="10" style="2" customWidth="1"/>
    <col min="5231" max="5232" width="9.44140625" style="2" bestFit="1" customWidth="1"/>
    <col min="5233" max="5233" width="9.5546875" style="2" bestFit="1" customWidth="1"/>
    <col min="5234" max="5234" width="9.44140625" style="2" customWidth="1"/>
    <col min="5235" max="5235" width="9.88671875" style="2" bestFit="1" customWidth="1"/>
    <col min="5236" max="5236" width="9.6640625" style="2" customWidth="1"/>
    <col min="5237" max="5238" width="8.88671875" style="2" bestFit="1"/>
    <col min="5239" max="5240" width="10.33203125" style="2" bestFit="1" customWidth="1"/>
    <col min="5241" max="5242" width="9.44140625" style="2" bestFit="1" customWidth="1"/>
    <col min="5243" max="5243" width="9.5546875" style="2" bestFit="1" customWidth="1"/>
    <col min="5244" max="5244" width="9.33203125" style="2" customWidth="1"/>
    <col min="5245" max="5245" width="9.88671875" style="2" customWidth="1"/>
    <col min="5246" max="5246" width="9.88671875" style="2" bestFit="1" customWidth="1"/>
    <col min="5247" max="5248" width="9.6640625" style="2" bestFit="1" customWidth="1"/>
    <col min="5249" max="5249" width="8.109375" style="2" bestFit="1" customWidth="1"/>
    <col min="5250" max="5252" width="8.88671875" style="2" bestFit="1"/>
    <col min="5253" max="5253" width="9.6640625" style="2" bestFit="1" customWidth="1"/>
    <col min="5254" max="5254" width="9.33203125" style="2" customWidth="1"/>
    <col min="5255" max="5255" width="10.5546875" style="2" customWidth="1"/>
    <col min="5256" max="5256" width="10.6640625" style="2" customWidth="1"/>
    <col min="5257" max="5257" width="11.109375" style="2" customWidth="1"/>
    <col min="5258" max="5258" width="11.33203125" style="2" bestFit="1" customWidth="1"/>
    <col min="5259" max="5259" width="10.109375" style="2" customWidth="1"/>
    <col min="5260" max="5260" width="9.88671875" style="2" bestFit="1" customWidth="1"/>
    <col min="5261" max="5262" width="9.109375" style="2" bestFit="1" customWidth="1"/>
    <col min="5263" max="5264" width="9.33203125" style="2" bestFit="1" customWidth="1"/>
    <col min="5265" max="5266" width="8.5546875" style="2" bestFit="1" customWidth="1"/>
    <col min="5267" max="5268" width="7" style="2" bestFit="1" customWidth="1"/>
    <col min="5269" max="5269" width="10.44140625" style="2" bestFit="1" customWidth="1"/>
    <col min="5270" max="5270" width="8.88671875" style="2" bestFit="1"/>
    <col min="5271" max="5271" width="10.88671875" style="2" bestFit="1" customWidth="1"/>
    <col min="5272" max="5272" width="10.6640625" style="2" customWidth="1"/>
    <col min="5273" max="5274" width="9.6640625" style="2" customWidth="1"/>
    <col min="5275" max="5275" width="11.44140625" style="2" bestFit="1" customWidth="1"/>
    <col min="5276" max="5276" width="10.88671875" style="2" bestFit="1" customWidth="1"/>
    <col min="5277" max="5277" width="10.44140625" style="2" bestFit="1" customWidth="1"/>
    <col min="5278" max="5278" width="11.44140625" style="2" bestFit="1" customWidth="1"/>
    <col min="5279" max="5279" width="9.88671875" style="2" bestFit="1" customWidth="1"/>
    <col min="5280" max="5282" width="10.44140625" style="2" bestFit="1" customWidth="1"/>
    <col min="5283" max="5416" width="8.88671875" style="2"/>
    <col min="5417" max="5417" width="12.6640625" style="2" customWidth="1"/>
    <col min="5418" max="5418" width="23.5546875" style="2" bestFit="1" customWidth="1"/>
    <col min="5419" max="5422" width="10" style="2" customWidth="1"/>
    <col min="5423" max="5424" width="11.44140625" style="2" bestFit="1" customWidth="1"/>
    <col min="5425" max="5425" width="10.5546875" style="2" customWidth="1"/>
    <col min="5426" max="5426" width="10.44140625" style="2" customWidth="1"/>
    <col min="5427" max="5428" width="9.44140625" style="2" customWidth="1"/>
    <col min="5429" max="5430" width="10.109375" style="2" customWidth="1"/>
    <col min="5431" max="5432" width="11.44140625" style="2" bestFit="1" customWidth="1"/>
    <col min="5433" max="5433" width="10.6640625" style="2" customWidth="1"/>
    <col min="5434" max="5434" width="12" style="2" customWidth="1"/>
    <col min="5435" max="5435" width="12.44140625" style="2" bestFit="1" customWidth="1"/>
    <col min="5436" max="5436" width="13.88671875" style="2" bestFit="1" customWidth="1"/>
    <col min="5437" max="5437" width="12.44140625" style="2" bestFit="1" customWidth="1"/>
    <col min="5438" max="5438" width="13.88671875" style="2" bestFit="1" customWidth="1"/>
    <col min="5439" max="5439" width="12.5546875" style="2" bestFit="1" customWidth="1"/>
    <col min="5440" max="5440" width="12.44140625" style="2" bestFit="1" customWidth="1"/>
    <col min="5441" max="5442" width="9.33203125" style="2" bestFit="1" customWidth="1"/>
    <col min="5443" max="5443" width="8.33203125" style="2" bestFit="1" customWidth="1"/>
    <col min="5444" max="5444" width="9.109375" style="2" bestFit="1" customWidth="1"/>
    <col min="5445" max="5446" width="9.109375" style="2" customWidth="1"/>
    <col min="5447" max="5448" width="7.6640625" style="2" bestFit="1" customWidth="1"/>
    <col min="5449" max="5450" width="8.88671875" style="2" bestFit="1"/>
    <col min="5451" max="5458" width="9.44140625" style="2" customWidth="1"/>
    <col min="5459" max="5460" width="10.44140625" style="2" bestFit="1" customWidth="1"/>
    <col min="5461" max="5461" width="9.5546875" style="2" customWidth="1"/>
    <col min="5462" max="5462" width="10" style="2" customWidth="1"/>
    <col min="5463" max="5464" width="8.88671875" style="2" bestFit="1"/>
    <col min="5465" max="5466" width="9.5546875" style="2" bestFit="1" customWidth="1"/>
    <col min="5467" max="5467" width="10.33203125" style="2" customWidth="1"/>
    <col min="5468" max="5468" width="10.6640625" style="2" customWidth="1"/>
    <col min="5469" max="5470" width="9.88671875" style="2" bestFit="1" customWidth="1"/>
    <col min="5471" max="5472" width="9" style="2" bestFit="1" customWidth="1"/>
    <col min="5473" max="5473" width="9.88671875" style="2" bestFit="1" customWidth="1"/>
    <col min="5474" max="5474" width="9.88671875" style="2" customWidth="1"/>
    <col min="5475" max="5476" width="9.109375" style="2" bestFit="1" customWidth="1"/>
    <col min="5477" max="5478" width="9.6640625" style="2" customWidth="1"/>
    <col min="5479" max="5479" width="10" style="2" customWidth="1"/>
    <col min="5480" max="5480" width="10.109375" style="2" customWidth="1"/>
    <col min="5481" max="5481" width="10.109375" style="2" bestFit="1" customWidth="1"/>
    <col min="5482" max="5482" width="9.88671875" style="2" customWidth="1"/>
    <col min="5483" max="5483" width="8.88671875" style="2" bestFit="1"/>
    <col min="5484" max="5484" width="10.44140625" style="2" bestFit="1" customWidth="1"/>
    <col min="5485" max="5485" width="10" style="2" bestFit="1" customWidth="1"/>
    <col min="5486" max="5486" width="10" style="2" customWidth="1"/>
    <col min="5487" max="5488" width="9.44140625" style="2" bestFit="1" customWidth="1"/>
    <col min="5489" max="5489" width="9.5546875" style="2" bestFit="1" customWidth="1"/>
    <col min="5490" max="5490" width="9.44140625" style="2" customWidth="1"/>
    <col min="5491" max="5491" width="9.88671875" style="2" bestFit="1" customWidth="1"/>
    <col min="5492" max="5492" width="9.6640625" style="2" customWidth="1"/>
    <col min="5493" max="5494" width="8.88671875" style="2" bestFit="1"/>
    <col min="5495" max="5496" width="10.33203125" style="2" bestFit="1" customWidth="1"/>
    <col min="5497" max="5498" width="9.44140625" style="2" bestFit="1" customWidth="1"/>
    <col min="5499" max="5499" width="9.5546875" style="2" bestFit="1" customWidth="1"/>
    <col min="5500" max="5500" width="9.33203125" style="2" customWidth="1"/>
    <col min="5501" max="5501" width="9.88671875" style="2" customWidth="1"/>
    <col min="5502" max="5502" width="9.88671875" style="2" bestFit="1" customWidth="1"/>
    <col min="5503" max="5504" width="9.6640625" style="2" bestFit="1" customWidth="1"/>
    <col min="5505" max="5505" width="8.109375" style="2" bestFit="1" customWidth="1"/>
    <col min="5506" max="5508" width="8.88671875" style="2" bestFit="1"/>
    <col min="5509" max="5509" width="9.6640625" style="2" bestFit="1" customWidth="1"/>
    <col min="5510" max="5510" width="9.33203125" style="2" customWidth="1"/>
    <col min="5511" max="5511" width="10.5546875" style="2" customWidth="1"/>
    <col min="5512" max="5512" width="10.6640625" style="2" customWidth="1"/>
    <col min="5513" max="5513" width="11.109375" style="2" customWidth="1"/>
    <col min="5514" max="5514" width="11.33203125" style="2" bestFit="1" customWidth="1"/>
    <col min="5515" max="5515" width="10.109375" style="2" customWidth="1"/>
    <col min="5516" max="5516" width="9.88671875" style="2" bestFit="1" customWidth="1"/>
    <col min="5517" max="5518" width="9.109375" style="2" bestFit="1" customWidth="1"/>
    <col min="5519" max="5520" width="9.33203125" style="2" bestFit="1" customWidth="1"/>
    <col min="5521" max="5522" width="8.5546875" style="2" bestFit="1" customWidth="1"/>
    <col min="5523" max="5524" width="7" style="2" bestFit="1" customWidth="1"/>
    <col min="5525" max="5525" width="10.44140625" style="2" bestFit="1" customWidth="1"/>
    <col min="5526" max="5526" width="8.88671875" style="2" bestFit="1"/>
    <col min="5527" max="5527" width="10.88671875" style="2" bestFit="1" customWidth="1"/>
    <col min="5528" max="5528" width="10.6640625" style="2" customWidth="1"/>
    <col min="5529" max="5530" width="9.6640625" style="2" customWidth="1"/>
    <col min="5531" max="5531" width="11.44140625" style="2" bestFit="1" customWidth="1"/>
    <col min="5532" max="5532" width="10.88671875" style="2" bestFit="1" customWidth="1"/>
    <col min="5533" max="5533" width="10.44140625" style="2" bestFit="1" customWidth="1"/>
    <col min="5534" max="5534" width="11.44140625" style="2" bestFit="1" customWidth="1"/>
    <col min="5535" max="5535" width="9.88671875" style="2" bestFit="1" customWidth="1"/>
    <col min="5536" max="5538" width="10.44140625" style="2" bestFit="1" customWidth="1"/>
    <col min="5539" max="5672" width="8.88671875" style="2"/>
    <col min="5673" max="5673" width="12.6640625" style="2" customWidth="1"/>
    <col min="5674" max="5674" width="23.5546875" style="2" bestFit="1" customWidth="1"/>
    <col min="5675" max="5678" width="10" style="2" customWidth="1"/>
    <col min="5679" max="5680" width="11.44140625" style="2" bestFit="1" customWidth="1"/>
    <col min="5681" max="5681" width="10.5546875" style="2" customWidth="1"/>
    <col min="5682" max="5682" width="10.44140625" style="2" customWidth="1"/>
    <col min="5683" max="5684" width="9.44140625" style="2" customWidth="1"/>
    <col min="5685" max="5686" width="10.109375" style="2" customWidth="1"/>
    <col min="5687" max="5688" width="11.44140625" style="2" bestFit="1" customWidth="1"/>
    <col min="5689" max="5689" width="10.6640625" style="2" customWidth="1"/>
    <col min="5690" max="5690" width="12" style="2" customWidth="1"/>
    <col min="5691" max="5691" width="12.44140625" style="2" bestFit="1" customWidth="1"/>
    <col min="5692" max="5692" width="13.88671875" style="2" bestFit="1" customWidth="1"/>
    <col min="5693" max="5693" width="12.44140625" style="2" bestFit="1" customWidth="1"/>
    <col min="5694" max="5694" width="13.88671875" style="2" bestFit="1" customWidth="1"/>
    <col min="5695" max="5695" width="12.5546875" style="2" bestFit="1" customWidth="1"/>
    <col min="5696" max="5696" width="12.44140625" style="2" bestFit="1" customWidth="1"/>
    <col min="5697" max="5698" width="9.33203125" style="2" bestFit="1" customWidth="1"/>
    <col min="5699" max="5699" width="8.33203125" style="2" bestFit="1" customWidth="1"/>
    <col min="5700" max="5700" width="9.109375" style="2" bestFit="1" customWidth="1"/>
    <col min="5701" max="5702" width="9.109375" style="2" customWidth="1"/>
    <col min="5703" max="5704" width="7.6640625" style="2" bestFit="1" customWidth="1"/>
    <col min="5705" max="5706" width="8.88671875" style="2" bestFit="1"/>
    <col min="5707" max="5714" width="9.44140625" style="2" customWidth="1"/>
    <col min="5715" max="5716" width="10.44140625" style="2" bestFit="1" customWidth="1"/>
    <col min="5717" max="5717" width="9.5546875" style="2" customWidth="1"/>
    <col min="5718" max="5718" width="10" style="2" customWidth="1"/>
    <col min="5719" max="5720" width="8.88671875" style="2" bestFit="1"/>
    <col min="5721" max="5722" width="9.5546875" style="2" bestFit="1" customWidth="1"/>
    <col min="5723" max="5723" width="10.33203125" style="2" customWidth="1"/>
    <col min="5724" max="5724" width="10.6640625" style="2" customWidth="1"/>
    <col min="5725" max="5726" width="9.88671875" style="2" bestFit="1" customWidth="1"/>
    <col min="5727" max="5728" width="9" style="2" bestFit="1" customWidth="1"/>
    <col min="5729" max="5729" width="9.88671875" style="2" bestFit="1" customWidth="1"/>
    <col min="5730" max="5730" width="9.88671875" style="2" customWidth="1"/>
    <col min="5731" max="5732" width="9.109375" style="2" bestFit="1" customWidth="1"/>
    <col min="5733" max="5734" width="9.6640625" style="2" customWidth="1"/>
    <col min="5735" max="5735" width="10" style="2" customWidth="1"/>
    <col min="5736" max="5736" width="10.109375" style="2" customWidth="1"/>
    <col min="5737" max="5737" width="10.109375" style="2" bestFit="1" customWidth="1"/>
    <col min="5738" max="5738" width="9.88671875" style="2" customWidth="1"/>
    <col min="5739" max="5739" width="8.88671875" style="2" bestFit="1"/>
    <col min="5740" max="5740" width="10.44140625" style="2" bestFit="1" customWidth="1"/>
    <col min="5741" max="5741" width="10" style="2" bestFit="1" customWidth="1"/>
    <col min="5742" max="5742" width="10" style="2" customWidth="1"/>
    <col min="5743" max="5744" width="9.44140625" style="2" bestFit="1" customWidth="1"/>
    <col min="5745" max="5745" width="9.5546875" style="2" bestFit="1" customWidth="1"/>
    <col min="5746" max="5746" width="9.44140625" style="2" customWidth="1"/>
    <col min="5747" max="5747" width="9.88671875" style="2" bestFit="1" customWidth="1"/>
    <col min="5748" max="5748" width="9.6640625" style="2" customWidth="1"/>
    <col min="5749" max="5750" width="8.88671875" style="2" bestFit="1"/>
    <col min="5751" max="5752" width="10.33203125" style="2" bestFit="1" customWidth="1"/>
    <col min="5753" max="5754" width="9.44140625" style="2" bestFit="1" customWidth="1"/>
    <col min="5755" max="5755" width="9.5546875" style="2" bestFit="1" customWidth="1"/>
    <col min="5756" max="5756" width="9.33203125" style="2" customWidth="1"/>
    <col min="5757" max="5757" width="9.88671875" style="2" customWidth="1"/>
    <col min="5758" max="5758" width="9.88671875" style="2" bestFit="1" customWidth="1"/>
    <col min="5759" max="5760" width="9.6640625" style="2" bestFit="1" customWidth="1"/>
    <col min="5761" max="5761" width="8.109375" style="2" bestFit="1" customWidth="1"/>
    <col min="5762" max="5764" width="8.88671875" style="2" bestFit="1"/>
    <col min="5765" max="5765" width="9.6640625" style="2" bestFit="1" customWidth="1"/>
    <col min="5766" max="5766" width="9.33203125" style="2" customWidth="1"/>
    <col min="5767" max="5767" width="10.5546875" style="2" customWidth="1"/>
    <col min="5768" max="5768" width="10.6640625" style="2" customWidth="1"/>
    <col min="5769" max="5769" width="11.109375" style="2" customWidth="1"/>
    <col min="5770" max="5770" width="11.33203125" style="2" bestFit="1" customWidth="1"/>
    <col min="5771" max="5771" width="10.109375" style="2" customWidth="1"/>
    <col min="5772" max="5772" width="9.88671875" style="2" bestFit="1" customWidth="1"/>
    <col min="5773" max="5774" width="9.109375" style="2" bestFit="1" customWidth="1"/>
    <col min="5775" max="5776" width="9.33203125" style="2" bestFit="1" customWidth="1"/>
    <col min="5777" max="5778" width="8.5546875" style="2" bestFit="1" customWidth="1"/>
    <col min="5779" max="5780" width="7" style="2" bestFit="1" customWidth="1"/>
    <col min="5781" max="5781" width="10.44140625" style="2" bestFit="1" customWidth="1"/>
    <col min="5782" max="5782" width="8.88671875" style="2" bestFit="1"/>
    <col min="5783" max="5783" width="10.88671875" style="2" bestFit="1" customWidth="1"/>
    <col min="5784" max="5784" width="10.6640625" style="2" customWidth="1"/>
    <col min="5785" max="5786" width="9.6640625" style="2" customWidth="1"/>
    <col min="5787" max="5787" width="11.44140625" style="2" bestFit="1" customWidth="1"/>
    <col min="5788" max="5788" width="10.88671875" style="2" bestFit="1" customWidth="1"/>
    <col min="5789" max="5789" width="10.44140625" style="2" bestFit="1" customWidth="1"/>
    <col min="5790" max="5790" width="11.44140625" style="2" bestFit="1" customWidth="1"/>
    <col min="5791" max="5791" width="9.88671875" style="2" bestFit="1" customWidth="1"/>
    <col min="5792" max="5794" width="10.44140625" style="2" bestFit="1" customWidth="1"/>
    <col min="5795" max="5928" width="8.88671875" style="2"/>
    <col min="5929" max="5929" width="12.6640625" style="2" customWidth="1"/>
    <col min="5930" max="5930" width="23.5546875" style="2" bestFit="1" customWidth="1"/>
    <col min="5931" max="5934" width="10" style="2" customWidth="1"/>
    <col min="5935" max="5936" width="11.44140625" style="2" bestFit="1" customWidth="1"/>
    <col min="5937" max="5937" width="10.5546875" style="2" customWidth="1"/>
    <col min="5938" max="5938" width="10.44140625" style="2" customWidth="1"/>
    <col min="5939" max="5940" width="9.44140625" style="2" customWidth="1"/>
    <col min="5941" max="5942" width="10.109375" style="2" customWidth="1"/>
    <col min="5943" max="5944" width="11.44140625" style="2" bestFit="1" customWidth="1"/>
    <col min="5945" max="5945" width="10.6640625" style="2" customWidth="1"/>
    <col min="5946" max="5946" width="12" style="2" customWidth="1"/>
    <col min="5947" max="5947" width="12.44140625" style="2" bestFit="1" customWidth="1"/>
    <col min="5948" max="5948" width="13.88671875" style="2" bestFit="1" customWidth="1"/>
    <col min="5949" max="5949" width="12.44140625" style="2" bestFit="1" customWidth="1"/>
    <col min="5950" max="5950" width="13.88671875" style="2" bestFit="1" customWidth="1"/>
    <col min="5951" max="5951" width="12.5546875" style="2" bestFit="1" customWidth="1"/>
    <col min="5952" max="5952" width="12.44140625" style="2" bestFit="1" customWidth="1"/>
    <col min="5953" max="5954" width="9.33203125" style="2" bestFit="1" customWidth="1"/>
    <col min="5955" max="5955" width="8.33203125" style="2" bestFit="1" customWidth="1"/>
    <col min="5956" max="5956" width="9.109375" style="2" bestFit="1" customWidth="1"/>
    <col min="5957" max="5958" width="9.109375" style="2" customWidth="1"/>
    <col min="5959" max="5960" width="7.6640625" style="2" bestFit="1" customWidth="1"/>
    <col min="5961" max="5962" width="8.88671875" style="2" bestFit="1"/>
    <col min="5963" max="5970" width="9.44140625" style="2" customWidth="1"/>
    <col min="5971" max="5972" width="10.44140625" style="2" bestFit="1" customWidth="1"/>
    <col min="5973" max="5973" width="9.5546875" style="2" customWidth="1"/>
    <col min="5974" max="5974" width="10" style="2" customWidth="1"/>
    <col min="5975" max="5976" width="8.88671875" style="2" bestFit="1"/>
    <col min="5977" max="5978" width="9.5546875" style="2" bestFit="1" customWidth="1"/>
    <col min="5979" max="5979" width="10.33203125" style="2" customWidth="1"/>
    <col min="5980" max="5980" width="10.6640625" style="2" customWidth="1"/>
    <col min="5981" max="5982" width="9.88671875" style="2" bestFit="1" customWidth="1"/>
    <col min="5983" max="5984" width="9" style="2" bestFit="1" customWidth="1"/>
    <col min="5985" max="5985" width="9.88671875" style="2" bestFit="1" customWidth="1"/>
    <col min="5986" max="5986" width="9.88671875" style="2" customWidth="1"/>
    <col min="5987" max="5988" width="9.109375" style="2" bestFit="1" customWidth="1"/>
    <col min="5989" max="5990" width="9.6640625" style="2" customWidth="1"/>
    <col min="5991" max="5991" width="10" style="2" customWidth="1"/>
    <col min="5992" max="5992" width="10.109375" style="2" customWidth="1"/>
    <col min="5993" max="5993" width="10.109375" style="2" bestFit="1" customWidth="1"/>
    <col min="5994" max="5994" width="9.88671875" style="2" customWidth="1"/>
    <col min="5995" max="5995" width="8.88671875" style="2" bestFit="1"/>
    <col min="5996" max="5996" width="10.44140625" style="2" bestFit="1" customWidth="1"/>
    <col min="5997" max="5997" width="10" style="2" bestFit="1" customWidth="1"/>
    <col min="5998" max="5998" width="10" style="2" customWidth="1"/>
    <col min="5999" max="6000" width="9.44140625" style="2" bestFit="1" customWidth="1"/>
    <col min="6001" max="6001" width="9.5546875" style="2" bestFit="1" customWidth="1"/>
    <col min="6002" max="6002" width="9.44140625" style="2" customWidth="1"/>
    <col min="6003" max="6003" width="9.88671875" style="2" bestFit="1" customWidth="1"/>
    <col min="6004" max="6004" width="9.6640625" style="2" customWidth="1"/>
    <col min="6005" max="6006" width="8.88671875" style="2" bestFit="1"/>
    <col min="6007" max="6008" width="10.33203125" style="2" bestFit="1" customWidth="1"/>
    <col min="6009" max="6010" width="9.44140625" style="2" bestFit="1" customWidth="1"/>
    <col min="6011" max="6011" width="9.5546875" style="2" bestFit="1" customWidth="1"/>
    <col min="6012" max="6012" width="9.33203125" style="2" customWidth="1"/>
    <col min="6013" max="6013" width="9.88671875" style="2" customWidth="1"/>
    <col min="6014" max="6014" width="9.88671875" style="2" bestFit="1" customWidth="1"/>
    <col min="6015" max="6016" width="9.6640625" style="2" bestFit="1" customWidth="1"/>
    <col min="6017" max="6017" width="8.109375" style="2" bestFit="1" customWidth="1"/>
    <col min="6018" max="6020" width="8.88671875" style="2" bestFit="1"/>
    <col min="6021" max="6021" width="9.6640625" style="2" bestFit="1" customWidth="1"/>
    <col min="6022" max="6022" width="9.33203125" style="2" customWidth="1"/>
    <col min="6023" max="6023" width="10.5546875" style="2" customWidth="1"/>
    <col min="6024" max="6024" width="10.6640625" style="2" customWidth="1"/>
    <col min="6025" max="6025" width="11.109375" style="2" customWidth="1"/>
    <col min="6026" max="6026" width="11.33203125" style="2" bestFit="1" customWidth="1"/>
    <col min="6027" max="6027" width="10.109375" style="2" customWidth="1"/>
    <col min="6028" max="6028" width="9.88671875" style="2" bestFit="1" customWidth="1"/>
    <col min="6029" max="6030" width="9.109375" style="2" bestFit="1" customWidth="1"/>
    <col min="6031" max="6032" width="9.33203125" style="2" bestFit="1" customWidth="1"/>
    <col min="6033" max="6034" width="8.5546875" style="2" bestFit="1" customWidth="1"/>
    <col min="6035" max="6036" width="7" style="2" bestFit="1" customWidth="1"/>
    <col min="6037" max="6037" width="10.44140625" style="2" bestFit="1" customWidth="1"/>
    <col min="6038" max="6038" width="8.88671875" style="2" bestFit="1"/>
    <col min="6039" max="6039" width="10.88671875" style="2" bestFit="1" customWidth="1"/>
    <col min="6040" max="6040" width="10.6640625" style="2" customWidth="1"/>
    <col min="6041" max="6042" width="9.6640625" style="2" customWidth="1"/>
    <col min="6043" max="6043" width="11.44140625" style="2" bestFit="1" customWidth="1"/>
    <col min="6044" max="6044" width="10.88671875" style="2" bestFit="1" customWidth="1"/>
    <col min="6045" max="6045" width="10.44140625" style="2" bestFit="1" customWidth="1"/>
    <col min="6046" max="6046" width="11.44140625" style="2" bestFit="1" customWidth="1"/>
    <col min="6047" max="6047" width="9.88671875" style="2" bestFit="1" customWidth="1"/>
    <col min="6048" max="6050" width="10.44140625" style="2" bestFit="1" customWidth="1"/>
    <col min="6051" max="6184" width="8.88671875" style="2"/>
    <col min="6185" max="6185" width="12.6640625" style="2" customWidth="1"/>
    <col min="6186" max="6186" width="23.5546875" style="2" bestFit="1" customWidth="1"/>
    <col min="6187" max="6190" width="10" style="2" customWidth="1"/>
    <col min="6191" max="6192" width="11.44140625" style="2" bestFit="1" customWidth="1"/>
    <col min="6193" max="6193" width="10.5546875" style="2" customWidth="1"/>
    <col min="6194" max="6194" width="10.44140625" style="2" customWidth="1"/>
    <col min="6195" max="6196" width="9.44140625" style="2" customWidth="1"/>
    <col min="6197" max="6198" width="10.109375" style="2" customWidth="1"/>
    <col min="6199" max="6200" width="11.44140625" style="2" bestFit="1" customWidth="1"/>
    <col min="6201" max="6201" width="10.6640625" style="2" customWidth="1"/>
    <col min="6202" max="6202" width="12" style="2" customWidth="1"/>
    <col min="6203" max="6203" width="12.44140625" style="2" bestFit="1" customWidth="1"/>
    <col min="6204" max="6204" width="13.88671875" style="2" bestFit="1" customWidth="1"/>
    <col min="6205" max="6205" width="12.44140625" style="2" bestFit="1" customWidth="1"/>
    <col min="6206" max="6206" width="13.88671875" style="2" bestFit="1" customWidth="1"/>
    <col min="6207" max="6207" width="12.5546875" style="2" bestFit="1" customWidth="1"/>
    <col min="6208" max="6208" width="12.44140625" style="2" bestFit="1" customWidth="1"/>
    <col min="6209" max="6210" width="9.33203125" style="2" bestFit="1" customWidth="1"/>
    <col min="6211" max="6211" width="8.33203125" style="2" bestFit="1" customWidth="1"/>
    <col min="6212" max="6212" width="9.109375" style="2" bestFit="1" customWidth="1"/>
    <col min="6213" max="6214" width="9.109375" style="2" customWidth="1"/>
    <col min="6215" max="6216" width="7.6640625" style="2" bestFit="1" customWidth="1"/>
    <col min="6217" max="6218" width="8.88671875" style="2" bestFit="1"/>
    <col min="6219" max="6226" width="9.44140625" style="2" customWidth="1"/>
    <col min="6227" max="6228" width="10.44140625" style="2" bestFit="1" customWidth="1"/>
    <col min="6229" max="6229" width="9.5546875" style="2" customWidth="1"/>
    <col min="6230" max="6230" width="10" style="2" customWidth="1"/>
    <col min="6231" max="6232" width="8.88671875" style="2" bestFit="1"/>
    <col min="6233" max="6234" width="9.5546875" style="2" bestFit="1" customWidth="1"/>
    <col min="6235" max="6235" width="10.33203125" style="2" customWidth="1"/>
    <col min="6236" max="6236" width="10.6640625" style="2" customWidth="1"/>
    <col min="6237" max="6238" width="9.88671875" style="2" bestFit="1" customWidth="1"/>
    <col min="6239" max="6240" width="9" style="2" bestFit="1" customWidth="1"/>
    <col min="6241" max="6241" width="9.88671875" style="2" bestFit="1" customWidth="1"/>
    <col min="6242" max="6242" width="9.88671875" style="2" customWidth="1"/>
    <col min="6243" max="6244" width="9.109375" style="2" bestFit="1" customWidth="1"/>
    <col min="6245" max="6246" width="9.6640625" style="2" customWidth="1"/>
    <col min="6247" max="6247" width="10" style="2" customWidth="1"/>
    <col min="6248" max="6248" width="10.109375" style="2" customWidth="1"/>
    <col min="6249" max="6249" width="10.109375" style="2" bestFit="1" customWidth="1"/>
    <col min="6250" max="6250" width="9.88671875" style="2" customWidth="1"/>
    <col min="6251" max="6251" width="8.88671875" style="2" bestFit="1"/>
    <col min="6252" max="6252" width="10.44140625" style="2" bestFit="1" customWidth="1"/>
    <col min="6253" max="6253" width="10" style="2" bestFit="1" customWidth="1"/>
    <col min="6254" max="6254" width="10" style="2" customWidth="1"/>
    <col min="6255" max="6256" width="9.44140625" style="2" bestFit="1" customWidth="1"/>
    <col min="6257" max="6257" width="9.5546875" style="2" bestFit="1" customWidth="1"/>
    <col min="6258" max="6258" width="9.44140625" style="2" customWidth="1"/>
    <col min="6259" max="6259" width="9.88671875" style="2" bestFit="1" customWidth="1"/>
    <col min="6260" max="6260" width="9.6640625" style="2" customWidth="1"/>
    <col min="6261" max="6262" width="8.88671875" style="2" bestFit="1"/>
    <col min="6263" max="6264" width="10.33203125" style="2" bestFit="1" customWidth="1"/>
    <col min="6265" max="6266" width="9.44140625" style="2" bestFit="1" customWidth="1"/>
    <col min="6267" max="6267" width="9.5546875" style="2" bestFit="1" customWidth="1"/>
    <col min="6268" max="6268" width="9.33203125" style="2" customWidth="1"/>
    <col min="6269" max="6269" width="9.88671875" style="2" customWidth="1"/>
    <col min="6270" max="6270" width="9.88671875" style="2" bestFit="1" customWidth="1"/>
    <col min="6271" max="6272" width="9.6640625" style="2" bestFit="1" customWidth="1"/>
    <col min="6273" max="6273" width="8.109375" style="2" bestFit="1" customWidth="1"/>
    <col min="6274" max="6276" width="8.88671875" style="2" bestFit="1"/>
    <col min="6277" max="6277" width="9.6640625" style="2" bestFit="1" customWidth="1"/>
    <col min="6278" max="6278" width="9.33203125" style="2" customWidth="1"/>
    <col min="6279" max="6279" width="10.5546875" style="2" customWidth="1"/>
    <col min="6280" max="6280" width="10.6640625" style="2" customWidth="1"/>
    <col min="6281" max="6281" width="11.109375" style="2" customWidth="1"/>
    <col min="6282" max="6282" width="11.33203125" style="2" bestFit="1" customWidth="1"/>
    <col min="6283" max="6283" width="10.109375" style="2" customWidth="1"/>
    <col min="6284" max="6284" width="9.88671875" style="2" bestFit="1" customWidth="1"/>
    <col min="6285" max="6286" width="9.109375" style="2" bestFit="1" customWidth="1"/>
    <col min="6287" max="6288" width="9.33203125" style="2" bestFit="1" customWidth="1"/>
    <col min="6289" max="6290" width="8.5546875" style="2" bestFit="1" customWidth="1"/>
    <col min="6291" max="6292" width="7" style="2" bestFit="1" customWidth="1"/>
    <col min="6293" max="6293" width="10.44140625" style="2" bestFit="1" customWidth="1"/>
    <col min="6294" max="6294" width="8.88671875" style="2" bestFit="1"/>
    <col min="6295" max="6295" width="10.88671875" style="2" bestFit="1" customWidth="1"/>
    <col min="6296" max="6296" width="10.6640625" style="2" customWidth="1"/>
    <col min="6297" max="6298" width="9.6640625" style="2" customWidth="1"/>
    <col min="6299" max="6299" width="11.44140625" style="2" bestFit="1" customWidth="1"/>
    <col min="6300" max="6300" width="10.88671875" style="2" bestFit="1" customWidth="1"/>
    <col min="6301" max="6301" width="10.44140625" style="2" bestFit="1" customWidth="1"/>
    <col min="6302" max="6302" width="11.44140625" style="2" bestFit="1" customWidth="1"/>
    <col min="6303" max="6303" width="9.88671875" style="2" bestFit="1" customWidth="1"/>
    <col min="6304" max="6306" width="10.44140625" style="2" bestFit="1" customWidth="1"/>
    <col min="6307" max="6440" width="8.88671875" style="2"/>
    <col min="6441" max="6441" width="12.6640625" style="2" customWidth="1"/>
    <col min="6442" max="6442" width="23.5546875" style="2" bestFit="1" customWidth="1"/>
    <col min="6443" max="6446" width="10" style="2" customWidth="1"/>
    <col min="6447" max="6448" width="11.44140625" style="2" bestFit="1" customWidth="1"/>
    <col min="6449" max="6449" width="10.5546875" style="2" customWidth="1"/>
    <col min="6450" max="6450" width="10.44140625" style="2" customWidth="1"/>
    <col min="6451" max="6452" width="9.44140625" style="2" customWidth="1"/>
    <col min="6453" max="6454" width="10.109375" style="2" customWidth="1"/>
    <col min="6455" max="6456" width="11.44140625" style="2" bestFit="1" customWidth="1"/>
    <col min="6457" max="6457" width="10.6640625" style="2" customWidth="1"/>
    <col min="6458" max="6458" width="12" style="2" customWidth="1"/>
    <col min="6459" max="6459" width="12.44140625" style="2" bestFit="1" customWidth="1"/>
    <col min="6460" max="6460" width="13.88671875" style="2" bestFit="1" customWidth="1"/>
    <col min="6461" max="6461" width="12.44140625" style="2" bestFit="1" customWidth="1"/>
    <col min="6462" max="6462" width="13.88671875" style="2" bestFit="1" customWidth="1"/>
    <col min="6463" max="6463" width="12.5546875" style="2" bestFit="1" customWidth="1"/>
    <col min="6464" max="6464" width="12.44140625" style="2" bestFit="1" customWidth="1"/>
    <col min="6465" max="6466" width="9.33203125" style="2" bestFit="1" customWidth="1"/>
    <col min="6467" max="6467" width="8.33203125" style="2" bestFit="1" customWidth="1"/>
    <col min="6468" max="6468" width="9.109375" style="2" bestFit="1" customWidth="1"/>
    <col min="6469" max="6470" width="9.109375" style="2" customWidth="1"/>
    <col min="6471" max="6472" width="7.6640625" style="2" bestFit="1" customWidth="1"/>
    <col min="6473" max="6474" width="8.88671875" style="2" bestFit="1"/>
    <col min="6475" max="6482" width="9.44140625" style="2" customWidth="1"/>
    <col min="6483" max="6484" width="10.44140625" style="2" bestFit="1" customWidth="1"/>
    <col min="6485" max="6485" width="9.5546875" style="2" customWidth="1"/>
    <col min="6486" max="6486" width="10" style="2" customWidth="1"/>
    <col min="6487" max="6488" width="8.88671875" style="2" bestFit="1"/>
    <col min="6489" max="6490" width="9.5546875" style="2" bestFit="1" customWidth="1"/>
    <col min="6491" max="6491" width="10.33203125" style="2" customWidth="1"/>
    <col min="6492" max="6492" width="10.6640625" style="2" customWidth="1"/>
    <col min="6493" max="6494" width="9.88671875" style="2" bestFit="1" customWidth="1"/>
    <col min="6495" max="6496" width="9" style="2" bestFit="1" customWidth="1"/>
    <col min="6497" max="6497" width="9.88671875" style="2" bestFit="1" customWidth="1"/>
    <col min="6498" max="6498" width="9.88671875" style="2" customWidth="1"/>
    <col min="6499" max="6500" width="9.109375" style="2" bestFit="1" customWidth="1"/>
    <col min="6501" max="6502" width="9.6640625" style="2" customWidth="1"/>
    <col min="6503" max="6503" width="10" style="2" customWidth="1"/>
    <col min="6504" max="6504" width="10.109375" style="2" customWidth="1"/>
    <col min="6505" max="6505" width="10.109375" style="2" bestFit="1" customWidth="1"/>
    <col min="6506" max="6506" width="9.88671875" style="2" customWidth="1"/>
    <col min="6507" max="6507" width="8.88671875" style="2" bestFit="1"/>
    <col min="6508" max="6508" width="10.44140625" style="2" bestFit="1" customWidth="1"/>
    <col min="6509" max="6509" width="10" style="2" bestFit="1" customWidth="1"/>
    <col min="6510" max="6510" width="10" style="2" customWidth="1"/>
    <col min="6511" max="6512" width="9.44140625" style="2" bestFit="1" customWidth="1"/>
    <col min="6513" max="6513" width="9.5546875" style="2" bestFit="1" customWidth="1"/>
    <col min="6514" max="6514" width="9.44140625" style="2" customWidth="1"/>
    <col min="6515" max="6515" width="9.88671875" style="2" bestFit="1" customWidth="1"/>
    <col min="6516" max="6516" width="9.6640625" style="2" customWidth="1"/>
    <col min="6517" max="6518" width="8.88671875" style="2" bestFit="1"/>
    <col min="6519" max="6520" width="10.33203125" style="2" bestFit="1" customWidth="1"/>
    <col min="6521" max="6522" width="9.44140625" style="2" bestFit="1" customWidth="1"/>
    <col min="6523" max="6523" width="9.5546875" style="2" bestFit="1" customWidth="1"/>
    <col min="6524" max="6524" width="9.33203125" style="2" customWidth="1"/>
    <col min="6525" max="6525" width="9.88671875" style="2" customWidth="1"/>
    <col min="6526" max="6526" width="9.88671875" style="2" bestFit="1" customWidth="1"/>
    <col min="6527" max="6528" width="9.6640625" style="2" bestFit="1" customWidth="1"/>
    <col min="6529" max="6529" width="8.109375" style="2" bestFit="1" customWidth="1"/>
    <col min="6530" max="6532" width="8.88671875" style="2" bestFit="1"/>
    <col min="6533" max="6533" width="9.6640625" style="2" bestFit="1" customWidth="1"/>
    <col min="6534" max="6534" width="9.33203125" style="2" customWidth="1"/>
    <col min="6535" max="6535" width="10.5546875" style="2" customWidth="1"/>
    <col min="6536" max="6536" width="10.6640625" style="2" customWidth="1"/>
    <col min="6537" max="6537" width="11.109375" style="2" customWidth="1"/>
    <col min="6538" max="6538" width="11.33203125" style="2" bestFit="1" customWidth="1"/>
    <col min="6539" max="6539" width="10.109375" style="2" customWidth="1"/>
    <col min="6540" max="6540" width="9.88671875" style="2" bestFit="1" customWidth="1"/>
    <col min="6541" max="6542" width="9.109375" style="2" bestFit="1" customWidth="1"/>
    <col min="6543" max="6544" width="9.33203125" style="2" bestFit="1" customWidth="1"/>
    <col min="6545" max="6546" width="8.5546875" style="2" bestFit="1" customWidth="1"/>
    <col min="6547" max="6548" width="7" style="2" bestFit="1" customWidth="1"/>
    <col min="6549" max="6549" width="10.44140625" style="2" bestFit="1" customWidth="1"/>
    <col min="6550" max="6550" width="8.88671875" style="2" bestFit="1"/>
    <col min="6551" max="6551" width="10.88671875" style="2" bestFit="1" customWidth="1"/>
    <col min="6552" max="6552" width="10.6640625" style="2" customWidth="1"/>
    <col min="6553" max="6554" width="9.6640625" style="2" customWidth="1"/>
    <col min="6555" max="6555" width="11.44140625" style="2" bestFit="1" customWidth="1"/>
    <col min="6556" max="6556" width="10.88671875" style="2" bestFit="1" customWidth="1"/>
    <col min="6557" max="6557" width="10.44140625" style="2" bestFit="1" customWidth="1"/>
    <col min="6558" max="6558" width="11.44140625" style="2" bestFit="1" customWidth="1"/>
    <col min="6559" max="6559" width="9.88671875" style="2" bestFit="1" customWidth="1"/>
    <col min="6560" max="6562" width="10.44140625" style="2" bestFit="1" customWidth="1"/>
    <col min="6563" max="6696" width="8.88671875" style="2"/>
    <col min="6697" max="6697" width="12.6640625" style="2" customWidth="1"/>
    <col min="6698" max="6698" width="23.5546875" style="2" bestFit="1" customWidth="1"/>
    <col min="6699" max="6702" width="10" style="2" customWidth="1"/>
    <col min="6703" max="6704" width="11.44140625" style="2" bestFit="1" customWidth="1"/>
    <col min="6705" max="6705" width="10.5546875" style="2" customWidth="1"/>
    <col min="6706" max="6706" width="10.44140625" style="2" customWidth="1"/>
    <col min="6707" max="6708" width="9.44140625" style="2" customWidth="1"/>
    <col min="6709" max="6710" width="10.109375" style="2" customWidth="1"/>
    <col min="6711" max="6712" width="11.44140625" style="2" bestFit="1" customWidth="1"/>
    <col min="6713" max="6713" width="10.6640625" style="2" customWidth="1"/>
    <col min="6714" max="6714" width="12" style="2" customWidth="1"/>
    <col min="6715" max="6715" width="12.44140625" style="2" bestFit="1" customWidth="1"/>
    <col min="6716" max="6716" width="13.88671875" style="2" bestFit="1" customWidth="1"/>
    <col min="6717" max="6717" width="12.44140625" style="2" bestFit="1" customWidth="1"/>
    <col min="6718" max="6718" width="13.88671875" style="2" bestFit="1" customWidth="1"/>
    <col min="6719" max="6719" width="12.5546875" style="2" bestFit="1" customWidth="1"/>
    <col min="6720" max="6720" width="12.44140625" style="2" bestFit="1" customWidth="1"/>
    <col min="6721" max="6722" width="9.33203125" style="2" bestFit="1" customWidth="1"/>
    <col min="6723" max="6723" width="8.33203125" style="2" bestFit="1" customWidth="1"/>
    <col min="6724" max="6724" width="9.109375" style="2" bestFit="1" customWidth="1"/>
    <col min="6725" max="6726" width="9.109375" style="2" customWidth="1"/>
    <col min="6727" max="6728" width="7.6640625" style="2" bestFit="1" customWidth="1"/>
    <col min="6729" max="6730" width="8.88671875" style="2" bestFit="1"/>
    <col min="6731" max="6738" width="9.44140625" style="2" customWidth="1"/>
    <col min="6739" max="6740" width="10.44140625" style="2" bestFit="1" customWidth="1"/>
    <col min="6741" max="6741" width="9.5546875" style="2" customWidth="1"/>
    <col min="6742" max="6742" width="10" style="2" customWidth="1"/>
    <col min="6743" max="6744" width="8.88671875" style="2" bestFit="1"/>
    <col min="6745" max="6746" width="9.5546875" style="2" bestFit="1" customWidth="1"/>
    <col min="6747" max="6747" width="10.33203125" style="2" customWidth="1"/>
    <col min="6748" max="6748" width="10.6640625" style="2" customWidth="1"/>
    <col min="6749" max="6750" width="9.88671875" style="2" bestFit="1" customWidth="1"/>
    <col min="6751" max="6752" width="9" style="2" bestFit="1" customWidth="1"/>
    <col min="6753" max="6753" width="9.88671875" style="2" bestFit="1" customWidth="1"/>
    <col min="6754" max="6754" width="9.88671875" style="2" customWidth="1"/>
    <col min="6755" max="6756" width="9.109375" style="2" bestFit="1" customWidth="1"/>
    <col min="6757" max="6758" width="9.6640625" style="2" customWidth="1"/>
    <col min="6759" max="6759" width="10" style="2" customWidth="1"/>
    <col min="6760" max="6760" width="10.109375" style="2" customWidth="1"/>
    <col min="6761" max="6761" width="10.109375" style="2" bestFit="1" customWidth="1"/>
    <col min="6762" max="6762" width="9.88671875" style="2" customWidth="1"/>
    <col min="6763" max="6763" width="8.88671875" style="2" bestFit="1"/>
    <col min="6764" max="6764" width="10.44140625" style="2" bestFit="1" customWidth="1"/>
    <col min="6765" max="6765" width="10" style="2" bestFit="1" customWidth="1"/>
    <col min="6766" max="6766" width="10" style="2" customWidth="1"/>
    <col min="6767" max="6768" width="9.44140625" style="2" bestFit="1" customWidth="1"/>
    <col min="6769" max="6769" width="9.5546875" style="2" bestFit="1" customWidth="1"/>
    <col min="6770" max="6770" width="9.44140625" style="2" customWidth="1"/>
    <col min="6771" max="6771" width="9.88671875" style="2" bestFit="1" customWidth="1"/>
    <col min="6772" max="6772" width="9.6640625" style="2" customWidth="1"/>
    <col min="6773" max="6774" width="8.88671875" style="2" bestFit="1"/>
    <col min="6775" max="6776" width="10.33203125" style="2" bestFit="1" customWidth="1"/>
    <col min="6777" max="6778" width="9.44140625" style="2" bestFit="1" customWidth="1"/>
    <col min="6779" max="6779" width="9.5546875" style="2" bestFit="1" customWidth="1"/>
    <col min="6780" max="6780" width="9.33203125" style="2" customWidth="1"/>
    <col min="6781" max="6781" width="9.88671875" style="2" customWidth="1"/>
    <col min="6782" max="6782" width="9.88671875" style="2" bestFit="1" customWidth="1"/>
    <col min="6783" max="6784" width="9.6640625" style="2" bestFit="1" customWidth="1"/>
    <col min="6785" max="6785" width="8.109375" style="2" bestFit="1" customWidth="1"/>
    <col min="6786" max="6788" width="8.88671875" style="2" bestFit="1"/>
    <col min="6789" max="6789" width="9.6640625" style="2" bestFit="1" customWidth="1"/>
    <col min="6790" max="6790" width="9.33203125" style="2" customWidth="1"/>
    <col min="6791" max="6791" width="10.5546875" style="2" customWidth="1"/>
    <col min="6792" max="6792" width="10.6640625" style="2" customWidth="1"/>
    <col min="6793" max="6793" width="11.109375" style="2" customWidth="1"/>
    <col min="6794" max="6794" width="11.33203125" style="2" bestFit="1" customWidth="1"/>
    <col min="6795" max="6795" width="10.109375" style="2" customWidth="1"/>
    <col min="6796" max="6796" width="9.88671875" style="2" bestFit="1" customWidth="1"/>
    <col min="6797" max="6798" width="9.109375" style="2" bestFit="1" customWidth="1"/>
    <col min="6799" max="6800" width="9.33203125" style="2" bestFit="1" customWidth="1"/>
    <col min="6801" max="6802" width="8.5546875" style="2" bestFit="1" customWidth="1"/>
    <col min="6803" max="6804" width="7" style="2" bestFit="1" customWidth="1"/>
    <col min="6805" max="6805" width="10.44140625" style="2" bestFit="1" customWidth="1"/>
    <col min="6806" max="6806" width="8.88671875" style="2" bestFit="1"/>
    <col min="6807" max="6807" width="10.88671875" style="2" bestFit="1" customWidth="1"/>
    <col min="6808" max="6808" width="10.6640625" style="2" customWidth="1"/>
    <col min="6809" max="6810" width="9.6640625" style="2" customWidth="1"/>
    <col min="6811" max="6811" width="11.44140625" style="2" bestFit="1" customWidth="1"/>
    <col min="6812" max="6812" width="10.88671875" style="2" bestFit="1" customWidth="1"/>
    <col min="6813" max="6813" width="10.44140625" style="2" bestFit="1" customWidth="1"/>
    <col min="6814" max="6814" width="11.44140625" style="2" bestFit="1" customWidth="1"/>
    <col min="6815" max="6815" width="9.88671875" style="2" bestFit="1" customWidth="1"/>
    <col min="6816" max="6818" width="10.44140625" style="2" bestFit="1" customWidth="1"/>
    <col min="6819" max="6952" width="8.88671875" style="2"/>
    <col min="6953" max="6953" width="12.6640625" style="2" customWidth="1"/>
    <col min="6954" max="6954" width="23.5546875" style="2" bestFit="1" customWidth="1"/>
    <col min="6955" max="6958" width="10" style="2" customWidth="1"/>
    <col min="6959" max="6960" width="11.44140625" style="2" bestFit="1" customWidth="1"/>
    <col min="6961" max="6961" width="10.5546875" style="2" customWidth="1"/>
    <col min="6962" max="6962" width="10.44140625" style="2" customWidth="1"/>
    <col min="6963" max="6964" width="9.44140625" style="2" customWidth="1"/>
    <col min="6965" max="6966" width="10.109375" style="2" customWidth="1"/>
    <col min="6967" max="6968" width="11.44140625" style="2" bestFit="1" customWidth="1"/>
    <col min="6969" max="6969" width="10.6640625" style="2" customWidth="1"/>
    <col min="6970" max="6970" width="12" style="2" customWidth="1"/>
    <col min="6971" max="6971" width="12.44140625" style="2" bestFit="1" customWidth="1"/>
    <col min="6972" max="6972" width="13.88671875" style="2" bestFit="1" customWidth="1"/>
    <col min="6973" max="6973" width="12.44140625" style="2" bestFit="1" customWidth="1"/>
    <col min="6974" max="6974" width="13.88671875" style="2" bestFit="1" customWidth="1"/>
    <col min="6975" max="6975" width="12.5546875" style="2" bestFit="1" customWidth="1"/>
    <col min="6976" max="6976" width="12.44140625" style="2" bestFit="1" customWidth="1"/>
    <col min="6977" max="6978" width="9.33203125" style="2" bestFit="1" customWidth="1"/>
    <col min="6979" max="6979" width="8.33203125" style="2" bestFit="1" customWidth="1"/>
    <col min="6980" max="6980" width="9.109375" style="2" bestFit="1" customWidth="1"/>
    <col min="6981" max="6982" width="9.109375" style="2" customWidth="1"/>
    <col min="6983" max="6984" width="7.6640625" style="2" bestFit="1" customWidth="1"/>
    <col min="6985" max="6986" width="8.88671875" style="2" bestFit="1"/>
    <col min="6987" max="6994" width="9.44140625" style="2" customWidth="1"/>
    <col min="6995" max="6996" width="10.44140625" style="2" bestFit="1" customWidth="1"/>
    <col min="6997" max="6997" width="9.5546875" style="2" customWidth="1"/>
    <col min="6998" max="6998" width="10" style="2" customWidth="1"/>
    <col min="6999" max="7000" width="8.88671875" style="2" bestFit="1"/>
    <col min="7001" max="7002" width="9.5546875" style="2" bestFit="1" customWidth="1"/>
    <col min="7003" max="7003" width="10.33203125" style="2" customWidth="1"/>
    <col min="7004" max="7004" width="10.6640625" style="2" customWidth="1"/>
    <col min="7005" max="7006" width="9.88671875" style="2" bestFit="1" customWidth="1"/>
    <col min="7007" max="7008" width="9" style="2" bestFit="1" customWidth="1"/>
    <col min="7009" max="7009" width="9.88671875" style="2" bestFit="1" customWidth="1"/>
    <col min="7010" max="7010" width="9.88671875" style="2" customWidth="1"/>
    <col min="7011" max="7012" width="9.109375" style="2" bestFit="1" customWidth="1"/>
    <col min="7013" max="7014" width="9.6640625" style="2" customWidth="1"/>
    <col min="7015" max="7015" width="10" style="2" customWidth="1"/>
    <col min="7016" max="7016" width="10.109375" style="2" customWidth="1"/>
    <col min="7017" max="7017" width="10.109375" style="2" bestFit="1" customWidth="1"/>
    <col min="7018" max="7018" width="9.88671875" style="2" customWidth="1"/>
    <col min="7019" max="7019" width="8.88671875" style="2" bestFit="1"/>
    <col min="7020" max="7020" width="10.44140625" style="2" bestFit="1" customWidth="1"/>
    <col min="7021" max="7021" width="10" style="2" bestFit="1" customWidth="1"/>
    <col min="7022" max="7022" width="10" style="2" customWidth="1"/>
    <col min="7023" max="7024" width="9.44140625" style="2" bestFit="1" customWidth="1"/>
    <col min="7025" max="7025" width="9.5546875" style="2" bestFit="1" customWidth="1"/>
    <col min="7026" max="7026" width="9.44140625" style="2" customWidth="1"/>
    <col min="7027" max="7027" width="9.88671875" style="2" bestFit="1" customWidth="1"/>
    <col min="7028" max="7028" width="9.6640625" style="2" customWidth="1"/>
    <col min="7029" max="7030" width="8.88671875" style="2" bestFit="1"/>
    <col min="7031" max="7032" width="10.33203125" style="2" bestFit="1" customWidth="1"/>
    <col min="7033" max="7034" width="9.44140625" style="2" bestFit="1" customWidth="1"/>
    <col min="7035" max="7035" width="9.5546875" style="2" bestFit="1" customWidth="1"/>
    <col min="7036" max="7036" width="9.33203125" style="2" customWidth="1"/>
    <col min="7037" max="7037" width="9.88671875" style="2" customWidth="1"/>
    <col min="7038" max="7038" width="9.88671875" style="2" bestFit="1" customWidth="1"/>
    <col min="7039" max="7040" width="9.6640625" style="2" bestFit="1" customWidth="1"/>
    <col min="7041" max="7041" width="8.109375" style="2" bestFit="1" customWidth="1"/>
    <col min="7042" max="7044" width="8.88671875" style="2" bestFit="1"/>
    <col min="7045" max="7045" width="9.6640625" style="2" bestFit="1" customWidth="1"/>
    <col min="7046" max="7046" width="9.33203125" style="2" customWidth="1"/>
    <col min="7047" max="7047" width="10.5546875" style="2" customWidth="1"/>
    <col min="7048" max="7048" width="10.6640625" style="2" customWidth="1"/>
    <col min="7049" max="7049" width="11.109375" style="2" customWidth="1"/>
    <col min="7050" max="7050" width="11.33203125" style="2" bestFit="1" customWidth="1"/>
    <col min="7051" max="7051" width="10.109375" style="2" customWidth="1"/>
    <col min="7052" max="7052" width="9.88671875" style="2" bestFit="1" customWidth="1"/>
    <col min="7053" max="7054" width="9.109375" style="2" bestFit="1" customWidth="1"/>
    <col min="7055" max="7056" width="9.33203125" style="2" bestFit="1" customWidth="1"/>
    <col min="7057" max="7058" width="8.5546875" style="2" bestFit="1" customWidth="1"/>
    <col min="7059" max="7060" width="7" style="2" bestFit="1" customWidth="1"/>
    <col min="7061" max="7061" width="10.44140625" style="2" bestFit="1" customWidth="1"/>
    <col min="7062" max="7062" width="8.88671875" style="2" bestFit="1"/>
    <col min="7063" max="7063" width="10.88671875" style="2" bestFit="1" customWidth="1"/>
    <col min="7064" max="7064" width="10.6640625" style="2" customWidth="1"/>
    <col min="7065" max="7066" width="9.6640625" style="2" customWidth="1"/>
    <col min="7067" max="7067" width="11.44140625" style="2" bestFit="1" customWidth="1"/>
    <col min="7068" max="7068" width="10.88671875" style="2" bestFit="1" customWidth="1"/>
    <col min="7069" max="7069" width="10.44140625" style="2" bestFit="1" customWidth="1"/>
    <col min="7070" max="7070" width="11.44140625" style="2" bestFit="1" customWidth="1"/>
    <col min="7071" max="7071" width="9.88671875" style="2" bestFit="1" customWidth="1"/>
    <col min="7072" max="7074" width="10.44140625" style="2" bestFit="1" customWidth="1"/>
    <col min="7075" max="7208" width="8.88671875" style="2"/>
    <col min="7209" max="7209" width="12.6640625" style="2" customWidth="1"/>
    <col min="7210" max="7210" width="23.5546875" style="2" bestFit="1" customWidth="1"/>
    <col min="7211" max="7214" width="10" style="2" customWidth="1"/>
    <col min="7215" max="7216" width="11.44140625" style="2" bestFit="1" customWidth="1"/>
    <col min="7217" max="7217" width="10.5546875" style="2" customWidth="1"/>
    <col min="7218" max="7218" width="10.44140625" style="2" customWidth="1"/>
    <col min="7219" max="7220" width="9.44140625" style="2" customWidth="1"/>
    <col min="7221" max="7222" width="10.109375" style="2" customWidth="1"/>
    <col min="7223" max="7224" width="11.44140625" style="2" bestFit="1" customWidth="1"/>
    <col min="7225" max="7225" width="10.6640625" style="2" customWidth="1"/>
    <col min="7226" max="7226" width="12" style="2" customWidth="1"/>
    <col min="7227" max="7227" width="12.44140625" style="2" bestFit="1" customWidth="1"/>
    <col min="7228" max="7228" width="13.88671875" style="2" bestFit="1" customWidth="1"/>
    <col min="7229" max="7229" width="12.44140625" style="2" bestFit="1" customWidth="1"/>
    <col min="7230" max="7230" width="13.88671875" style="2" bestFit="1" customWidth="1"/>
    <col min="7231" max="7231" width="12.5546875" style="2" bestFit="1" customWidth="1"/>
    <col min="7232" max="7232" width="12.44140625" style="2" bestFit="1" customWidth="1"/>
    <col min="7233" max="7234" width="9.33203125" style="2" bestFit="1" customWidth="1"/>
    <col min="7235" max="7235" width="8.33203125" style="2" bestFit="1" customWidth="1"/>
    <col min="7236" max="7236" width="9.109375" style="2" bestFit="1" customWidth="1"/>
    <col min="7237" max="7238" width="9.109375" style="2" customWidth="1"/>
    <col min="7239" max="7240" width="7.6640625" style="2" bestFit="1" customWidth="1"/>
    <col min="7241" max="7242" width="8.88671875" style="2" bestFit="1"/>
    <col min="7243" max="7250" width="9.44140625" style="2" customWidth="1"/>
    <col min="7251" max="7252" width="10.44140625" style="2" bestFit="1" customWidth="1"/>
    <col min="7253" max="7253" width="9.5546875" style="2" customWidth="1"/>
    <col min="7254" max="7254" width="10" style="2" customWidth="1"/>
    <col min="7255" max="7256" width="8.88671875" style="2" bestFit="1"/>
    <col min="7257" max="7258" width="9.5546875" style="2" bestFit="1" customWidth="1"/>
    <col min="7259" max="7259" width="10.33203125" style="2" customWidth="1"/>
    <col min="7260" max="7260" width="10.6640625" style="2" customWidth="1"/>
    <col min="7261" max="7262" width="9.88671875" style="2" bestFit="1" customWidth="1"/>
    <col min="7263" max="7264" width="9" style="2" bestFit="1" customWidth="1"/>
    <col min="7265" max="7265" width="9.88671875" style="2" bestFit="1" customWidth="1"/>
    <col min="7266" max="7266" width="9.88671875" style="2" customWidth="1"/>
    <col min="7267" max="7268" width="9.109375" style="2" bestFit="1" customWidth="1"/>
    <col min="7269" max="7270" width="9.6640625" style="2" customWidth="1"/>
    <col min="7271" max="7271" width="10" style="2" customWidth="1"/>
    <col min="7272" max="7272" width="10.109375" style="2" customWidth="1"/>
    <col min="7273" max="7273" width="10.109375" style="2" bestFit="1" customWidth="1"/>
    <col min="7274" max="7274" width="9.88671875" style="2" customWidth="1"/>
    <col min="7275" max="7275" width="8.88671875" style="2" bestFit="1"/>
    <col min="7276" max="7276" width="10.44140625" style="2" bestFit="1" customWidth="1"/>
    <col min="7277" max="7277" width="10" style="2" bestFit="1" customWidth="1"/>
    <col min="7278" max="7278" width="10" style="2" customWidth="1"/>
    <col min="7279" max="7280" width="9.44140625" style="2" bestFit="1" customWidth="1"/>
    <col min="7281" max="7281" width="9.5546875" style="2" bestFit="1" customWidth="1"/>
    <col min="7282" max="7282" width="9.44140625" style="2" customWidth="1"/>
    <col min="7283" max="7283" width="9.88671875" style="2" bestFit="1" customWidth="1"/>
    <col min="7284" max="7284" width="9.6640625" style="2" customWidth="1"/>
    <col min="7285" max="7286" width="8.88671875" style="2" bestFit="1"/>
    <col min="7287" max="7288" width="10.33203125" style="2" bestFit="1" customWidth="1"/>
    <col min="7289" max="7290" width="9.44140625" style="2" bestFit="1" customWidth="1"/>
    <col min="7291" max="7291" width="9.5546875" style="2" bestFit="1" customWidth="1"/>
    <col min="7292" max="7292" width="9.33203125" style="2" customWidth="1"/>
    <col min="7293" max="7293" width="9.88671875" style="2" customWidth="1"/>
    <col min="7294" max="7294" width="9.88671875" style="2" bestFit="1" customWidth="1"/>
    <col min="7295" max="7296" width="9.6640625" style="2" bestFit="1" customWidth="1"/>
    <col min="7297" max="7297" width="8.109375" style="2" bestFit="1" customWidth="1"/>
    <col min="7298" max="7300" width="8.88671875" style="2" bestFit="1"/>
    <col min="7301" max="7301" width="9.6640625" style="2" bestFit="1" customWidth="1"/>
    <col min="7302" max="7302" width="9.33203125" style="2" customWidth="1"/>
    <col min="7303" max="7303" width="10.5546875" style="2" customWidth="1"/>
    <col min="7304" max="7304" width="10.6640625" style="2" customWidth="1"/>
    <col min="7305" max="7305" width="11.109375" style="2" customWidth="1"/>
    <col min="7306" max="7306" width="11.33203125" style="2" bestFit="1" customWidth="1"/>
    <col min="7307" max="7307" width="10.109375" style="2" customWidth="1"/>
    <col min="7308" max="7308" width="9.88671875" style="2" bestFit="1" customWidth="1"/>
    <col min="7309" max="7310" width="9.109375" style="2" bestFit="1" customWidth="1"/>
    <col min="7311" max="7312" width="9.33203125" style="2" bestFit="1" customWidth="1"/>
    <col min="7313" max="7314" width="8.5546875" style="2" bestFit="1" customWidth="1"/>
    <col min="7315" max="7316" width="7" style="2" bestFit="1" customWidth="1"/>
    <col min="7317" max="7317" width="10.44140625" style="2" bestFit="1" customWidth="1"/>
    <col min="7318" max="7318" width="8.88671875" style="2" bestFit="1"/>
    <col min="7319" max="7319" width="10.88671875" style="2" bestFit="1" customWidth="1"/>
    <col min="7320" max="7320" width="10.6640625" style="2" customWidth="1"/>
    <col min="7321" max="7322" width="9.6640625" style="2" customWidth="1"/>
    <col min="7323" max="7323" width="11.44140625" style="2" bestFit="1" customWidth="1"/>
    <col min="7324" max="7324" width="10.88671875" style="2" bestFit="1" customWidth="1"/>
    <col min="7325" max="7325" width="10.44140625" style="2" bestFit="1" customWidth="1"/>
    <col min="7326" max="7326" width="11.44140625" style="2" bestFit="1" customWidth="1"/>
    <col min="7327" max="7327" width="9.88671875" style="2" bestFit="1" customWidth="1"/>
    <col min="7328" max="7330" width="10.44140625" style="2" bestFit="1" customWidth="1"/>
    <col min="7331" max="7464" width="8.88671875" style="2"/>
    <col min="7465" max="7465" width="12.6640625" style="2" customWidth="1"/>
    <col min="7466" max="7466" width="23.5546875" style="2" bestFit="1" customWidth="1"/>
    <col min="7467" max="7470" width="10" style="2" customWidth="1"/>
    <col min="7471" max="7472" width="11.44140625" style="2" bestFit="1" customWidth="1"/>
    <col min="7473" max="7473" width="10.5546875" style="2" customWidth="1"/>
    <col min="7474" max="7474" width="10.44140625" style="2" customWidth="1"/>
    <col min="7475" max="7476" width="9.44140625" style="2" customWidth="1"/>
    <col min="7477" max="7478" width="10.109375" style="2" customWidth="1"/>
    <col min="7479" max="7480" width="11.44140625" style="2" bestFit="1" customWidth="1"/>
    <col min="7481" max="7481" width="10.6640625" style="2" customWidth="1"/>
    <col min="7482" max="7482" width="12" style="2" customWidth="1"/>
    <col min="7483" max="7483" width="12.44140625" style="2" bestFit="1" customWidth="1"/>
    <col min="7484" max="7484" width="13.88671875" style="2" bestFit="1" customWidth="1"/>
    <col min="7485" max="7485" width="12.44140625" style="2" bestFit="1" customWidth="1"/>
    <col min="7486" max="7486" width="13.88671875" style="2" bestFit="1" customWidth="1"/>
    <col min="7487" max="7487" width="12.5546875" style="2" bestFit="1" customWidth="1"/>
    <col min="7488" max="7488" width="12.44140625" style="2" bestFit="1" customWidth="1"/>
    <col min="7489" max="7490" width="9.33203125" style="2" bestFit="1" customWidth="1"/>
    <col min="7491" max="7491" width="8.33203125" style="2" bestFit="1" customWidth="1"/>
    <col min="7492" max="7492" width="9.109375" style="2" bestFit="1" customWidth="1"/>
    <col min="7493" max="7494" width="9.109375" style="2" customWidth="1"/>
    <col min="7495" max="7496" width="7.6640625" style="2" bestFit="1" customWidth="1"/>
    <col min="7497" max="7498" width="8.88671875" style="2" bestFit="1"/>
    <col min="7499" max="7506" width="9.44140625" style="2" customWidth="1"/>
    <col min="7507" max="7508" width="10.44140625" style="2" bestFit="1" customWidth="1"/>
    <col min="7509" max="7509" width="9.5546875" style="2" customWidth="1"/>
    <col min="7510" max="7510" width="10" style="2" customWidth="1"/>
    <col min="7511" max="7512" width="8.88671875" style="2" bestFit="1"/>
    <col min="7513" max="7514" width="9.5546875" style="2" bestFit="1" customWidth="1"/>
    <col min="7515" max="7515" width="10.33203125" style="2" customWidth="1"/>
    <col min="7516" max="7516" width="10.6640625" style="2" customWidth="1"/>
    <col min="7517" max="7518" width="9.88671875" style="2" bestFit="1" customWidth="1"/>
    <col min="7519" max="7520" width="9" style="2" bestFit="1" customWidth="1"/>
    <col min="7521" max="7521" width="9.88671875" style="2" bestFit="1" customWidth="1"/>
    <col min="7522" max="7522" width="9.88671875" style="2" customWidth="1"/>
    <col min="7523" max="7524" width="9.109375" style="2" bestFit="1" customWidth="1"/>
    <col min="7525" max="7526" width="9.6640625" style="2" customWidth="1"/>
    <col min="7527" max="7527" width="10" style="2" customWidth="1"/>
    <col min="7528" max="7528" width="10.109375" style="2" customWidth="1"/>
    <col min="7529" max="7529" width="10.109375" style="2" bestFit="1" customWidth="1"/>
    <col min="7530" max="7530" width="9.88671875" style="2" customWidth="1"/>
    <col min="7531" max="7531" width="8.88671875" style="2" bestFit="1"/>
    <col min="7532" max="7532" width="10.44140625" style="2" bestFit="1" customWidth="1"/>
    <col min="7533" max="7533" width="10" style="2" bestFit="1" customWidth="1"/>
    <col min="7534" max="7534" width="10" style="2" customWidth="1"/>
    <col min="7535" max="7536" width="9.44140625" style="2" bestFit="1" customWidth="1"/>
    <col min="7537" max="7537" width="9.5546875" style="2" bestFit="1" customWidth="1"/>
    <col min="7538" max="7538" width="9.44140625" style="2" customWidth="1"/>
    <col min="7539" max="7539" width="9.88671875" style="2" bestFit="1" customWidth="1"/>
    <col min="7540" max="7540" width="9.6640625" style="2" customWidth="1"/>
    <col min="7541" max="7542" width="8.88671875" style="2" bestFit="1"/>
    <col min="7543" max="7544" width="10.33203125" style="2" bestFit="1" customWidth="1"/>
    <col min="7545" max="7546" width="9.44140625" style="2" bestFit="1" customWidth="1"/>
    <col min="7547" max="7547" width="9.5546875" style="2" bestFit="1" customWidth="1"/>
    <col min="7548" max="7548" width="9.33203125" style="2" customWidth="1"/>
    <col min="7549" max="7549" width="9.88671875" style="2" customWidth="1"/>
    <col min="7550" max="7550" width="9.88671875" style="2" bestFit="1" customWidth="1"/>
    <col min="7551" max="7552" width="9.6640625" style="2" bestFit="1" customWidth="1"/>
    <col min="7553" max="7553" width="8.109375" style="2" bestFit="1" customWidth="1"/>
    <col min="7554" max="7556" width="8.88671875" style="2" bestFit="1"/>
    <col min="7557" max="7557" width="9.6640625" style="2" bestFit="1" customWidth="1"/>
    <col min="7558" max="7558" width="9.33203125" style="2" customWidth="1"/>
    <col min="7559" max="7559" width="10.5546875" style="2" customWidth="1"/>
    <col min="7560" max="7560" width="10.6640625" style="2" customWidth="1"/>
    <col min="7561" max="7561" width="11.109375" style="2" customWidth="1"/>
    <col min="7562" max="7562" width="11.33203125" style="2" bestFit="1" customWidth="1"/>
    <col min="7563" max="7563" width="10.109375" style="2" customWidth="1"/>
    <col min="7564" max="7564" width="9.88671875" style="2" bestFit="1" customWidth="1"/>
    <col min="7565" max="7566" width="9.109375" style="2" bestFit="1" customWidth="1"/>
    <col min="7567" max="7568" width="9.33203125" style="2" bestFit="1" customWidth="1"/>
    <col min="7569" max="7570" width="8.5546875" style="2" bestFit="1" customWidth="1"/>
    <col min="7571" max="7572" width="7" style="2" bestFit="1" customWidth="1"/>
    <col min="7573" max="7573" width="10.44140625" style="2" bestFit="1" customWidth="1"/>
    <col min="7574" max="7574" width="8.88671875" style="2" bestFit="1"/>
    <col min="7575" max="7575" width="10.88671875" style="2" bestFit="1" customWidth="1"/>
    <col min="7576" max="7576" width="10.6640625" style="2" customWidth="1"/>
    <col min="7577" max="7578" width="9.6640625" style="2" customWidth="1"/>
    <col min="7579" max="7579" width="11.44140625" style="2" bestFit="1" customWidth="1"/>
    <col min="7580" max="7580" width="10.88671875" style="2" bestFit="1" customWidth="1"/>
    <col min="7581" max="7581" width="10.44140625" style="2" bestFit="1" customWidth="1"/>
    <col min="7582" max="7582" width="11.44140625" style="2" bestFit="1" customWidth="1"/>
    <col min="7583" max="7583" width="9.88671875" style="2" bestFit="1" customWidth="1"/>
    <col min="7584" max="7586" width="10.44140625" style="2" bestFit="1" customWidth="1"/>
    <col min="7587" max="7720" width="8.88671875" style="2"/>
    <col min="7721" max="7721" width="12.6640625" style="2" customWidth="1"/>
    <col min="7722" max="7722" width="23.5546875" style="2" bestFit="1" customWidth="1"/>
    <col min="7723" max="7726" width="10" style="2" customWidth="1"/>
    <col min="7727" max="7728" width="11.44140625" style="2" bestFit="1" customWidth="1"/>
    <col min="7729" max="7729" width="10.5546875" style="2" customWidth="1"/>
    <col min="7730" max="7730" width="10.44140625" style="2" customWidth="1"/>
    <col min="7731" max="7732" width="9.44140625" style="2" customWidth="1"/>
    <col min="7733" max="7734" width="10.109375" style="2" customWidth="1"/>
    <col min="7735" max="7736" width="11.44140625" style="2" bestFit="1" customWidth="1"/>
    <col min="7737" max="7737" width="10.6640625" style="2" customWidth="1"/>
    <col min="7738" max="7738" width="12" style="2" customWidth="1"/>
    <col min="7739" max="7739" width="12.44140625" style="2" bestFit="1" customWidth="1"/>
    <col min="7740" max="7740" width="13.88671875" style="2" bestFit="1" customWidth="1"/>
    <col min="7741" max="7741" width="12.44140625" style="2" bestFit="1" customWidth="1"/>
    <col min="7742" max="7742" width="13.88671875" style="2" bestFit="1" customWidth="1"/>
    <col min="7743" max="7743" width="12.5546875" style="2" bestFit="1" customWidth="1"/>
    <col min="7744" max="7744" width="12.44140625" style="2" bestFit="1" customWidth="1"/>
    <col min="7745" max="7746" width="9.33203125" style="2" bestFit="1" customWidth="1"/>
    <col min="7747" max="7747" width="8.33203125" style="2" bestFit="1" customWidth="1"/>
    <col min="7748" max="7748" width="9.109375" style="2" bestFit="1" customWidth="1"/>
    <col min="7749" max="7750" width="9.109375" style="2" customWidth="1"/>
    <col min="7751" max="7752" width="7.6640625" style="2" bestFit="1" customWidth="1"/>
    <col min="7753" max="7754" width="8.88671875" style="2" bestFit="1"/>
    <col min="7755" max="7762" width="9.44140625" style="2" customWidth="1"/>
    <col min="7763" max="7764" width="10.44140625" style="2" bestFit="1" customWidth="1"/>
    <col min="7765" max="7765" width="9.5546875" style="2" customWidth="1"/>
    <col min="7766" max="7766" width="10" style="2" customWidth="1"/>
    <col min="7767" max="7768" width="8.88671875" style="2" bestFit="1"/>
    <col min="7769" max="7770" width="9.5546875" style="2" bestFit="1" customWidth="1"/>
    <col min="7771" max="7771" width="10.33203125" style="2" customWidth="1"/>
    <col min="7772" max="7772" width="10.6640625" style="2" customWidth="1"/>
    <col min="7773" max="7774" width="9.88671875" style="2" bestFit="1" customWidth="1"/>
    <col min="7775" max="7776" width="9" style="2" bestFit="1" customWidth="1"/>
    <col min="7777" max="7777" width="9.88671875" style="2" bestFit="1" customWidth="1"/>
    <col min="7778" max="7778" width="9.88671875" style="2" customWidth="1"/>
    <col min="7779" max="7780" width="9.109375" style="2" bestFit="1" customWidth="1"/>
    <col min="7781" max="7782" width="9.6640625" style="2" customWidth="1"/>
    <col min="7783" max="7783" width="10" style="2" customWidth="1"/>
    <col min="7784" max="7784" width="10.109375" style="2" customWidth="1"/>
    <col min="7785" max="7785" width="10.109375" style="2" bestFit="1" customWidth="1"/>
    <col min="7786" max="7786" width="9.88671875" style="2" customWidth="1"/>
    <col min="7787" max="7787" width="8.88671875" style="2" bestFit="1"/>
    <col min="7788" max="7788" width="10.44140625" style="2" bestFit="1" customWidth="1"/>
    <col min="7789" max="7789" width="10" style="2" bestFit="1" customWidth="1"/>
    <col min="7790" max="7790" width="10" style="2" customWidth="1"/>
    <col min="7791" max="7792" width="9.44140625" style="2" bestFit="1" customWidth="1"/>
    <col min="7793" max="7793" width="9.5546875" style="2" bestFit="1" customWidth="1"/>
    <col min="7794" max="7794" width="9.44140625" style="2" customWidth="1"/>
    <col min="7795" max="7795" width="9.88671875" style="2" bestFit="1" customWidth="1"/>
    <col min="7796" max="7796" width="9.6640625" style="2" customWidth="1"/>
    <col min="7797" max="7798" width="8.88671875" style="2" bestFit="1"/>
    <col min="7799" max="7800" width="10.33203125" style="2" bestFit="1" customWidth="1"/>
    <col min="7801" max="7802" width="9.44140625" style="2" bestFit="1" customWidth="1"/>
    <col min="7803" max="7803" width="9.5546875" style="2" bestFit="1" customWidth="1"/>
    <col min="7804" max="7804" width="9.33203125" style="2" customWidth="1"/>
    <col min="7805" max="7805" width="9.88671875" style="2" customWidth="1"/>
    <col min="7806" max="7806" width="9.88671875" style="2" bestFit="1" customWidth="1"/>
    <col min="7807" max="7808" width="9.6640625" style="2" bestFit="1" customWidth="1"/>
    <col min="7809" max="7809" width="8.109375" style="2" bestFit="1" customWidth="1"/>
    <col min="7810" max="7812" width="8.88671875" style="2" bestFit="1"/>
    <col min="7813" max="7813" width="9.6640625" style="2" bestFit="1" customWidth="1"/>
    <col min="7814" max="7814" width="9.33203125" style="2" customWidth="1"/>
    <col min="7815" max="7815" width="10.5546875" style="2" customWidth="1"/>
    <col min="7816" max="7816" width="10.6640625" style="2" customWidth="1"/>
    <col min="7817" max="7817" width="11.109375" style="2" customWidth="1"/>
    <col min="7818" max="7818" width="11.33203125" style="2" bestFit="1" customWidth="1"/>
    <col min="7819" max="7819" width="10.109375" style="2" customWidth="1"/>
    <col min="7820" max="7820" width="9.88671875" style="2" bestFit="1" customWidth="1"/>
    <col min="7821" max="7822" width="9.109375" style="2" bestFit="1" customWidth="1"/>
    <col min="7823" max="7824" width="9.33203125" style="2" bestFit="1" customWidth="1"/>
    <col min="7825" max="7826" width="8.5546875" style="2" bestFit="1" customWidth="1"/>
    <col min="7827" max="7828" width="7" style="2" bestFit="1" customWidth="1"/>
    <col min="7829" max="7829" width="10.44140625" style="2" bestFit="1" customWidth="1"/>
    <col min="7830" max="7830" width="8.88671875" style="2" bestFit="1"/>
    <col min="7831" max="7831" width="10.88671875" style="2" bestFit="1" customWidth="1"/>
    <col min="7832" max="7832" width="10.6640625" style="2" customWidth="1"/>
    <col min="7833" max="7834" width="9.6640625" style="2" customWidth="1"/>
    <col min="7835" max="7835" width="11.44140625" style="2" bestFit="1" customWidth="1"/>
    <col min="7836" max="7836" width="10.88671875" style="2" bestFit="1" customWidth="1"/>
    <col min="7837" max="7837" width="10.44140625" style="2" bestFit="1" customWidth="1"/>
    <col min="7838" max="7838" width="11.44140625" style="2" bestFit="1" customWidth="1"/>
    <col min="7839" max="7839" width="9.88671875" style="2" bestFit="1" customWidth="1"/>
    <col min="7840" max="7842" width="10.44140625" style="2" bestFit="1" customWidth="1"/>
    <col min="7843" max="7976" width="8.88671875" style="2"/>
    <col min="7977" max="7977" width="12.6640625" style="2" customWidth="1"/>
    <col min="7978" max="7978" width="23.5546875" style="2" bestFit="1" customWidth="1"/>
    <col min="7979" max="7982" width="10" style="2" customWidth="1"/>
    <col min="7983" max="7984" width="11.44140625" style="2" bestFit="1" customWidth="1"/>
    <col min="7985" max="7985" width="10.5546875" style="2" customWidth="1"/>
    <col min="7986" max="7986" width="10.44140625" style="2" customWidth="1"/>
    <col min="7987" max="7988" width="9.44140625" style="2" customWidth="1"/>
    <col min="7989" max="7990" width="10.109375" style="2" customWidth="1"/>
    <col min="7991" max="7992" width="11.44140625" style="2" bestFit="1" customWidth="1"/>
    <col min="7993" max="7993" width="10.6640625" style="2" customWidth="1"/>
    <col min="7994" max="7994" width="12" style="2" customWidth="1"/>
    <col min="7995" max="7995" width="12.44140625" style="2" bestFit="1" customWidth="1"/>
    <col min="7996" max="7996" width="13.88671875" style="2" bestFit="1" customWidth="1"/>
    <col min="7997" max="7997" width="12.44140625" style="2" bestFit="1" customWidth="1"/>
    <col min="7998" max="7998" width="13.88671875" style="2" bestFit="1" customWidth="1"/>
    <col min="7999" max="7999" width="12.5546875" style="2" bestFit="1" customWidth="1"/>
    <col min="8000" max="8000" width="12.44140625" style="2" bestFit="1" customWidth="1"/>
    <col min="8001" max="8002" width="9.33203125" style="2" bestFit="1" customWidth="1"/>
    <col min="8003" max="8003" width="8.33203125" style="2" bestFit="1" customWidth="1"/>
    <col min="8004" max="8004" width="9.109375" style="2" bestFit="1" customWidth="1"/>
    <col min="8005" max="8006" width="9.109375" style="2" customWidth="1"/>
    <col min="8007" max="8008" width="7.6640625" style="2" bestFit="1" customWidth="1"/>
    <col min="8009" max="8010" width="8.88671875" style="2" bestFit="1"/>
    <col min="8011" max="8018" width="9.44140625" style="2" customWidth="1"/>
    <col min="8019" max="8020" width="10.44140625" style="2" bestFit="1" customWidth="1"/>
    <col min="8021" max="8021" width="9.5546875" style="2" customWidth="1"/>
    <col min="8022" max="8022" width="10" style="2" customWidth="1"/>
    <col min="8023" max="8024" width="8.88671875" style="2" bestFit="1"/>
    <col min="8025" max="8026" width="9.5546875" style="2" bestFit="1" customWidth="1"/>
    <col min="8027" max="8027" width="10.33203125" style="2" customWidth="1"/>
    <col min="8028" max="8028" width="10.6640625" style="2" customWidth="1"/>
    <col min="8029" max="8030" width="9.88671875" style="2" bestFit="1" customWidth="1"/>
    <col min="8031" max="8032" width="9" style="2" bestFit="1" customWidth="1"/>
    <col min="8033" max="8033" width="9.88671875" style="2" bestFit="1" customWidth="1"/>
    <col min="8034" max="8034" width="9.88671875" style="2" customWidth="1"/>
    <col min="8035" max="8036" width="9.109375" style="2" bestFit="1" customWidth="1"/>
    <col min="8037" max="8038" width="9.6640625" style="2" customWidth="1"/>
    <col min="8039" max="8039" width="10" style="2" customWidth="1"/>
    <col min="8040" max="8040" width="10.109375" style="2" customWidth="1"/>
    <col min="8041" max="8041" width="10.109375" style="2" bestFit="1" customWidth="1"/>
    <col min="8042" max="8042" width="9.88671875" style="2" customWidth="1"/>
    <col min="8043" max="8043" width="8.88671875" style="2" bestFit="1"/>
    <col min="8044" max="8044" width="10.44140625" style="2" bestFit="1" customWidth="1"/>
    <col min="8045" max="8045" width="10" style="2" bestFit="1" customWidth="1"/>
    <col min="8046" max="8046" width="10" style="2" customWidth="1"/>
    <col min="8047" max="8048" width="9.44140625" style="2" bestFit="1" customWidth="1"/>
    <col min="8049" max="8049" width="9.5546875" style="2" bestFit="1" customWidth="1"/>
    <col min="8050" max="8050" width="9.44140625" style="2" customWidth="1"/>
    <col min="8051" max="8051" width="9.88671875" style="2" bestFit="1" customWidth="1"/>
    <col min="8052" max="8052" width="9.6640625" style="2" customWidth="1"/>
    <col min="8053" max="8054" width="8.88671875" style="2" bestFit="1"/>
    <col min="8055" max="8056" width="10.33203125" style="2" bestFit="1" customWidth="1"/>
    <col min="8057" max="8058" width="9.44140625" style="2" bestFit="1" customWidth="1"/>
    <col min="8059" max="8059" width="9.5546875" style="2" bestFit="1" customWidth="1"/>
    <col min="8060" max="8060" width="9.33203125" style="2" customWidth="1"/>
    <col min="8061" max="8061" width="9.88671875" style="2" customWidth="1"/>
    <col min="8062" max="8062" width="9.88671875" style="2" bestFit="1" customWidth="1"/>
    <col min="8063" max="8064" width="9.6640625" style="2" bestFit="1" customWidth="1"/>
    <col min="8065" max="8065" width="8.109375" style="2" bestFit="1" customWidth="1"/>
    <col min="8066" max="8068" width="8.88671875" style="2" bestFit="1"/>
    <col min="8069" max="8069" width="9.6640625" style="2" bestFit="1" customWidth="1"/>
    <col min="8070" max="8070" width="9.33203125" style="2" customWidth="1"/>
    <col min="8071" max="8071" width="10.5546875" style="2" customWidth="1"/>
    <col min="8072" max="8072" width="10.6640625" style="2" customWidth="1"/>
    <col min="8073" max="8073" width="11.109375" style="2" customWidth="1"/>
    <col min="8074" max="8074" width="11.33203125" style="2" bestFit="1" customWidth="1"/>
    <col min="8075" max="8075" width="10.109375" style="2" customWidth="1"/>
    <col min="8076" max="8076" width="9.88671875" style="2" bestFit="1" customWidth="1"/>
    <col min="8077" max="8078" width="9.109375" style="2" bestFit="1" customWidth="1"/>
    <col min="8079" max="8080" width="9.33203125" style="2" bestFit="1" customWidth="1"/>
    <col min="8081" max="8082" width="8.5546875" style="2" bestFit="1" customWidth="1"/>
    <col min="8083" max="8084" width="7" style="2" bestFit="1" customWidth="1"/>
    <col min="8085" max="8085" width="10.44140625" style="2" bestFit="1" customWidth="1"/>
    <col min="8086" max="8086" width="8.88671875" style="2" bestFit="1"/>
    <col min="8087" max="8087" width="10.88671875" style="2" bestFit="1" customWidth="1"/>
    <col min="8088" max="8088" width="10.6640625" style="2" customWidth="1"/>
    <col min="8089" max="8090" width="9.6640625" style="2" customWidth="1"/>
    <col min="8091" max="8091" width="11.44140625" style="2" bestFit="1" customWidth="1"/>
    <col min="8092" max="8092" width="10.88671875" style="2" bestFit="1" customWidth="1"/>
    <col min="8093" max="8093" width="10.44140625" style="2" bestFit="1" customWidth="1"/>
    <col min="8094" max="8094" width="11.44140625" style="2" bestFit="1" customWidth="1"/>
    <col min="8095" max="8095" width="9.88671875" style="2" bestFit="1" customWidth="1"/>
    <col min="8096" max="8098" width="10.44140625" style="2" bestFit="1" customWidth="1"/>
    <col min="8099" max="8232" width="8.88671875" style="2"/>
    <col min="8233" max="8233" width="12.6640625" style="2" customWidth="1"/>
    <col min="8234" max="8234" width="23.5546875" style="2" bestFit="1" customWidth="1"/>
    <col min="8235" max="8238" width="10" style="2" customWidth="1"/>
    <col min="8239" max="8240" width="11.44140625" style="2" bestFit="1" customWidth="1"/>
    <col min="8241" max="8241" width="10.5546875" style="2" customWidth="1"/>
    <col min="8242" max="8242" width="10.44140625" style="2" customWidth="1"/>
    <col min="8243" max="8244" width="9.44140625" style="2" customWidth="1"/>
    <col min="8245" max="8246" width="10.109375" style="2" customWidth="1"/>
    <col min="8247" max="8248" width="11.44140625" style="2" bestFit="1" customWidth="1"/>
    <col min="8249" max="8249" width="10.6640625" style="2" customWidth="1"/>
    <col min="8250" max="8250" width="12" style="2" customWidth="1"/>
    <col min="8251" max="8251" width="12.44140625" style="2" bestFit="1" customWidth="1"/>
    <col min="8252" max="8252" width="13.88671875" style="2" bestFit="1" customWidth="1"/>
    <col min="8253" max="8253" width="12.44140625" style="2" bestFit="1" customWidth="1"/>
    <col min="8254" max="8254" width="13.88671875" style="2" bestFit="1" customWidth="1"/>
    <col min="8255" max="8255" width="12.5546875" style="2" bestFit="1" customWidth="1"/>
    <col min="8256" max="8256" width="12.44140625" style="2" bestFit="1" customWidth="1"/>
    <col min="8257" max="8258" width="9.33203125" style="2" bestFit="1" customWidth="1"/>
    <col min="8259" max="8259" width="8.33203125" style="2" bestFit="1" customWidth="1"/>
    <col min="8260" max="8260" width="9.109375" style="2" bestFit="1" customWidth="1"/>
    <col min="8261" max="8262" width="9.109375" style="2" customWidth="1"/>
    <col min="8263" max="8264" width="7.6640625" style="2" bestFit="1" customWidth="1"/>
    <col min="8265" max="8266" width="8.88671875" style="2" bestFit="1"/>
    <col min="8267" max="8274" width="9.44140625" style="2" customWidth="1"/>
    <col min="8275" max="8276" width="10.44140625" style="2" bestFit="1" customWidth="1"/>
    <col min="8277" max="8277" width="9.5546875" style="2" customWidth="1"/>
    <col min="8278" max="8278" width="10" style="2" customWidth="1"/>
    <col min="8279" max="8280" width="8.88671875" style="2" bestFit="1"/>
    <col min="8281" max="8282" width="9.5546875" style="2" bestFit="1" customWidth="1"/>
    <col min="8283" max="8283" width="10.33203125" style="2" customWidth="1"/>
    <col min="8284" max="8284" width="10.6640625" style="2" customWidth="1"/>
    <col min="8285" max="8286" width="9.88671875" style="2" bestFit="1" customWidth="1"/>
    <col min="8287" max="8288" width="9" style="2" bestFit="1" customWidth="1"/>
    <col min="8289" max="8289" width="9.88671875" style="2" bestFit="1" customWidth="1"/>
    <col min="8290" max="8290" width="9.88671875" style="2" customWidth="1"/>
    <col min="8291" max="8292" width="9.109375" style="2" bestFit="1" customWidth="1"/>
    <col min="8293" max="8294" width="9.6640625" style="2" customWidth="1"/>
    <col min="8295" max="8295" width="10" style="2" customWidth="1"/>
    <col min="8296" max="8296" width="10.109375" style="2" customWidth="1"/>
    <col min="8297" max="8297" width="10.109375" style="2" bestFit="1" customWidth="1"/>
    <col min="8298" max="8298" width="9.88671875" style="2" customWidth="1"/>
    <col min="8299" max="8299" width="8.88671875" style="2" bestFit="1"/>
    <col min="8300" max="8300" width="10.44140625" style="2" bestFit="1" customWidth="1"/>
    <col min="8301" max="8301" width="10" style="2" bestFit="1" customWidth="1"/>
    <col min="8302" max="8302" width="10" style="2" customWidth="1"/>
    <col min="8303" max="8304" width="9.44140625" style="2" bestFit="1" customWidth="1"/>
    <col min="8305" max="8305" width="9.5546875" style="2" bestFit="1" customWidth="1"/>
    <col min="8306" max="8306" width="9.44140625" style="2" customWidth="1"/>
    <col min="8307" max="8307" width="9.88671875" style="2" bestFit="1" customWidth="1"/>
    <col min="8308" max="8308" width="9.6640625" style="2" customWidth="1"/>
    <col min="8309" max="8310" width="8.88671875" style="2" bestFit="1"/>
    <col min="8311" max="8312" width="10.33203125" style="2" bestFit="1" customWidth="1"/>
    <col min="8313" max="8314" width="9.44140625" style="2" bestFit="1" customWidth="1"/>
    <col min="8315" max="8315" width="9.5546875" style="2" bestFit="1" customWidth="1"/>
    <col min="8316" max="8316" width="9.33203125" style="2" customWidth="1"/>
    <col min="8317" max="8317" width="9.88671875" style="2" customWidth="1"/>
    <col min="8318" max="8318" width="9.88671875" style="2" bestFit="1" customWidth="1"/>
    <col min="8319" max="8320" width="9.6640625" style="2" bestFit="1" customWidth="1"/>
    <col min="8321" max="8321" width="8.109375" style="2" bestFit="1" customWidth="1"/>
    <col min="8322" max="8324" width="8.88671875" style="2" bestFit="1"/>
    <col min="8325" max="8325" width="9.6640625" style="2" bestFit="1" customWidth="1"/>
    <col min="8326" max="8326" width="9.33203125" style="2" customWidth="1"/>
    <col min="8327" max="8327" width="10.5546875" style="2" customWidth="1"/>
    <col min="8328" max="8328" width="10.6640625" style="2" customWidth="1"/>
    <col min="8329" max="8329" width="11.109375" style="2" customWidth="1"/>
    <col min="8330" max="8330" width="11.33203125" style="2" bestFit="1" customWidth="1"/>
    <col min="8331" max="8331" width="10.109375" style="2" customWidth="1"/>
    <col min="8332" max="8332" width="9.88671875" style="2" bestFit="1" customWidth="1"/>
    <col min="8333" max="8334" width="9.109375" style="2" bestFit="1" customWidth="1"/>
    <col min="8335" max="8336" width="9.33203125" style="2" bestFit="1" customWidth="1"/>
    <col min="8337" max="8338" width="8.5546875" style="2" bestFit="1" customWidth="1"/>
    <col min="8339" max="8340" width="7" style="2" bestFit="1" customWidth="1"/>
    <col min="8341" max="8341" width="10.44140625" style="2" bestFit="1" customWidth="1"/>
    <col min="8342" max="8342" width="8.88671875" style="2" bestFit="1"/>
    <col min="8343" max="8343" width="10.88671875" style="2" bestFit="1" customWidth="1"/>
    <col min="8344" max="8344" width="10.6640625" style="2" customWidth="1"/>
    <col min="8345" max="8346" width="9.6640625" style="2" customWidth="1"/>
    <col min="8347" max="8347" width="11.44140625" style="2" bestFit="1" customWidth="1"/>
    <col min="8348" max="8348" width="10.88671875" style="2" bestFit="1" customWidth="1"/>
    <col min="8349" max="8349" width="10.44140625" style="2" bestFit="1" customWidth="1"/>
    <col min="8350" max="8350" width="11.44140625" style="2" bestFit="1" customWidth="1"/>
    <col min="8351" max="8351" width="9.88671875" style="2" bestFit="1" customWidth="1"/>
    <col min="8352" max="8354" width="10.44140625" style="2" bestFit="1" customWidth="1"/>
    <col min="8355" max="8488" width="8.88671875" style="2"/>
    <col min="8489" max="8489" width="12.6640625" style="2" customWidth="1"/>
    <col min="8490" max="8490" width="23.5546875" style="2" bestFit="1" customWidth="1"/>
    <col min="8491" max="8494" width="10" style="2" customWidth="1"/>
    <col min="8495" max="8496" width="11.44140625" style="2" bestFit="1" customWidth="1"/>
    <col min="8497" max="8497" width="10.5546875" style="2" customWidth="1"/>
    <col min="8498" max="8498" width="10.44140625" style="2" customWidth="1"/>
    <col min="8499" max="8500" width="9.44140625" style="2" customWidth="1"/>
    <col min="8501" max="8502" width="10.109375" style="2" customWidth="1"/>
    <col min="8503" max="8504" width="11.44140625" style="2" bestFit="1" customWidth="1"/>
    <col min="8505" max="8505" width="10.6640625" style="2" customWidth="1"/>
    <col min="8506" max="8506" width="12" style="2" customWidth="1"/>
    <col min="8507" max="8507" width="12.44140625" style="2" bestFit="1" customWidth="1"/>
    <col min="8508" max="8508" width="13.88671875" style="2" bestFit="1" customWidth="1"/>
    <col min="8509" max="8509" width="12.44140625" style="2" bestFit="1" customWidth="1"/>
    <col min="8510" max="8510" width="13.88671875" style="2" bestFit="1" customWidth="1"/>
    <col min="8511" max="8511" width="12.5546875" style="2" bestFit="1" customWidth="1"/>
    <col min="8512" max="8512" width="12.44140625" style="2" bestFit="1" customWidth="1"/>
    <col min="8513" max="8514" width="9.33203125" style="2" bestFit="1" customWidth="1"/>
    <col min="8515" max="8515" width="8.33203125" style="2" bestFit="1" customWidth="1"/>
    <col min="8516" max="8516" width="9.109375" style="2" bestFit="1" customWidth="1"/>
    <col min="8517" max="8518" width="9.109375" style="2" customWidth="1"/>
    <col min="8519" max="8520" width="7.6640625" style="2" bestFit="1" customWidth="1"/>
    <col min="8521" max="8522" width="8.88671875" style="2" bestFit="1"/>
    <col min="8523" max="8530" width="9.44140625" style="2" customWidth="1"/>
    <col min="8531" max="8532" width="10.44140625" style="2" bestFit="1" customWidth="1"/>
    <col min="8533" max="8533" width="9.5546875" style="2" customWidth="1"/>
    <col min="8534" max="8534" width="10" style="2" customWidth="1"/>
    <col min="8535" max="8536" width="8.88671875" style="2" bestFit="1"/>
    <col min="8537" max="8538" width="9.5546875" style="2" bestFit="1" customWidth="1"/>
    <col min="8539" max="8539" width="10.33203125" style="2" customWidth="1"/>
    <col min="8540" max="8540" width="10.6640625" style="2" customWidth="1"/>
    <col min="8541" max="8542" width="9.88671875" style="2" bestFit="1" customWidth="1"/>
    <col min="8543" max="8544" width="9" style="2" bestFit="1" customWidth="1"/>
    <col min="8545" max="8545" width="9.88671875" style="2" bestFit="1" customWidth="1"/>
    <col min="8546" max="8546" width="9.88671875" style="2" customWidth="1"/>
    <col min="8547" max="8548" width="9.109375" style="2" bestFit="1" customWidth="1"/>
    <col min="8549" max="8550" width="9.6640625" style="2" customWidth="1"/>
    <col min="8551" max="8551" width="10" style="2" customWidth="1"/>
    <col min="8552" max="8552" width="10.109375" style="2" customWidth="1"/>
    <col min="8553" max="8553" width="10.109375" style="2" bestFit="1" customWidth="1"/>
    <col min="8554" max="8554" width="9.88671875" style="2" customWidth="1"/>
    <col min="8555" max="8555" width="8.88671875" style="2" bestFit="1"/>
    <col min="8556" max="8556" width="10.44140625" style="2" bestFit="1" customWidth="1"/>
    <col min="8557" max="8557" width="10" style="2" bestFit="1" customWidth="1"/>
    <col min="8558" max="8558" width="10" style="2" customWidth="1"/>
    <col min="8559" max="8560" width="9.44140625" style="2" bestFit="1" customWidth="1"/>
    <col min="8561" max="8561" width="9.5546875" style="2" bestFit="1" customWidth="1"/>
    <col min="8562" max="8562" width="9.44140625" style="2" customWidth="1"/>
    <col min="8563" max="8563" width="9.88671875" style="2" bestFit="1" customWidth="1"/>
    <col min="8564" max="8564" width="9.6640625" style="2" customWidth="1"/>
    <col min="8565" max="8566" width="8.88671875" style="2" bestFit="1"/>
    <col min="8567" max="8568" width="10.33203125" style="2" bestFit="1" customWidth="1"/>
    <col min="8569" max="8570" width="9.44140625" style="2" bestFit="1" customWidth="1"/>
    <col min="8571" max="8571" width="9.5546875" style="2" bestFit="1" customWidth="1"/>
    <col min="8572" max="8572" width="9.33203125" style="2" customWidth="1"/>
    <col min="8573" max="8573" width="9.88671875" style="2" customWidth="1"/>
    <col min="8574" max="8574" width="9.88671875" style="2" bestFit="1" customWidth="1"/>
    <col min="8575" max="8576" width="9.6640625" style="2" bestFit="1" customWidth="1"/>
    <col min="8577" max="8577" width="8.109375" style="2" bestFit="1" customWidth="1"/>
    <col min="8578" max="8580" width="8.88671875" style="2" bestFit="1"/>
    <col min="8581" max="8581" width="9.6640625" style="2" bestFit="1" customWidth="1"/>
    <col min="8582" max="8582" width="9.33203125" style="2" customWidth="1"/>
    <col min="8583" max="8583" width="10.5546875" style="2" customWidth="1"/>
    <col min="8584" max="8584" width="10.6640625" style="2" customWidth="1"/>
    <col min="8585" max="8585" width="11.109375" style="2" customWidth="1"/>
    <col min="8586" max="8586" width="11.33203125" style="2" bestFit="1" customWidth="1"/>
    <col min="8587" max="8587" width="10.109375" style="2" customWidth="1"/>
    <col min="8588" max="8588" width="9.88671875" style="2" bestFit="1" customWidth="1"/>
    <col min="8589" max="8590" width="9.109375" style="2" bestFit="1" customWidth="1"/>
    <col min="8591" max="8592" width="9.33203125" style="2" bestFit="1" customWidth="1"/>
    <col min="8593" max="8594" width="8.5546875" style="2" bestFit="1" customWidth="1"/>
    <col min="8595" max="8596" width="7" style="2" bestFit="1" customWidth="1"/>
    <col min="8597" max="8597" width="10.44140625" style="2" bestFit="1" customWidth="1"/>
    <col min="8598" max="8598" width="8.88671875" style="2" bestFit="1"/>
    <col min="8599" max="8599" width="10.88671875" style="2" bestFit="1" customWidth="1"/>
    <col min="8600" max="8600" width="10.6640625" style="2" customWidth="1"/>
    <col min="8601" max="8602" width="9.6640625" style="2" customWidth="1"/>
    <col min="8603" max="8603" width="11.44140625" style="2" bestFit="1" customWidth="1"/>
    <col min="8604" max="8604" width="10.88671875" style="2" bestFit="1" customWidth="1"/>
    <col min="8605" max="8605" width="10.44140625" style="2" bestFit="1" customWidth="1"/>
    <col min="8606" max="8606" width="11.44140625" style="2" bestFit="1" customWidth="1"/>
    <col min="8607" max="8607" width="9.88671875" style="2" bestFit="1" customWidth="1"/>
    <col min="8608" max="8610" width="10.44140625" style="2" bestFit="1" customWidth="1"/>
    <col min="8611" max="8744" width="8.88671875" style="2"/>
    <col min="8745" max="8745" width="12.6640625" style="2" customWidth="1"/>
    <col min="8746" max="8746" width="23.5546875" style="2" bestFit="1" customWidth="1"/>
    <col min="8747" max="8750" width="10" style="2" customWidth="1"/>
    <col min="8751" max="8752" width="11.44140625" style="2" bestFit="1" customWidth="1"/>
    <col min="8753" max="8753" width="10.5546875" style="2" customWidth="1"/>
    <col min="8754" max="8754" width="10.44140625" style="2" customWidth="1"/>
    <col min="8755" max="8756" width="9.44140625" style="2" customWidth="1"/>
    <col min="8757" max="8758" width="10.109375" style="2" customWidth="1"/>
    <col min="8759" max="8760" width="11.44140625" style="2" bestFit="1" customWidth="1"/>
    <col min="8761" max="8761" width="10.6640625" style="2" customWidth="1"/>
    <col min="8762" max="8762" width="12" style="2" customWidth="1"/>
    <col min="8763" max="8763" width="12.44140625" style="2" bestFit="1" customWidth="1"/>
    <col min="8764" max="8764" width="13.88671875" style="2" bestFit="1" customWidth="1"/>
    <col min="8765" max="8765" width="12.44140625" style="2" bestFit="1" customWidth="1"/>
    <col min="8766" max="8766" width="13.88671875" style="2" bestFit="1" customWidth="1"/>
    <col min="8767" max="8767" width="12.5546875" style="2" bestFit="1" customWidth="1"/>
    <col min="8768" max="8768" width="12.44140625" style="2" bestFit="1" customWidth="1"/>
    <col min="8769" max="8770" width="9.33203125" style="2" bestFit="1" customWidth="1"/>
    <col min="8771" max="8771" width="8.33203125" style="2" bestFit="1" customWidth="1"/>
    <col min="8772" max="8772" width="9.109375" style="2" bestFit="1" customWidth="1"/>
    <col min="8773" max="8774" width="9.109375" style="2" customWidth="1"/>
    <col min="8775" max="8776" width="7.6640625" style="2" bestFit="1" customWidth="1"/>
    <col min="8777" max="8778" width="8.88671875" style="2" bestFit="1"/>
    <col min="8779" max="8786" width="9.44140625" style="2" customWidth="1"/>
    <col min="8787" max="8788" width="10.44140625" style="2" bestFit="1" customWidth="1"/>
    <col min="8789" max="8789" width="9.5546875" style="2" customWidth="1"/>
    <col min="8790" max="8790" width="10" style="2" customWidth="1"/>
    <col min="8791" max="8792" width="8.88671875" style="2" bestFit="1"/>
    <col min="8793" max="8794" width="9.5546875" style="2" bestFit="1" customWidth="1"/>
    <col min="8795" max="8795" width="10.33203125" style="2" customWidth="1"/>
    <col min="8796" max="8796" width="10.6640625" style="2" customWidth="1"/>
    <col min="8797" max="8798" width="9.88671875" style="2" bestFit="1" customWidth="1"/>
    <col min="8799" max="8800" width="9" style="2" bestFit="1" customWidth="1"/>
    <col min="8801" max="8801" width="9.88671875" style="2" bestFit="1" customWidth="1"/>
    <col min="8802" max="8802" width="9.88671875" style="2" customWidth="1"/>
    <col min="8803" max="8804" width="9.109375" style="2" bestFit="1" customWidth="1"/>
    <col min="8805" max="8806" width="9.6640625" style="2" customWidth="1"/>
    <col min="8807" max="8807" width="10" style="2" customWidth="1"/>
    <col min="8808" max="8808" width="10.109375" style="2" customWidth="1"/>
    <col min="8809" max="8809" width="10.109375" style="2" bestFit="1" customWidth="1"/>
    <col min="8810" max="8810" width="9.88671875" style="2" customWidth="1"/>
    <col min="8811" max="8811" width="8.88671875" style="2" bestFit="1"/>
    <col min="8812" max="8812" width="10.44140625" style="2" bestFit="1" customWidth="1"/>
    <col min="8813" max="8813" width="10" style="2" bestFit="1" customWidth="1"/>
    <col min="8814" max="8814" width="10" style="2" customWidth="1"/>
    <col min="8815" max="8816" width="9.44140625" style="2" bestFit="1" customWidth="1"/>
    <col min="8817" max="8817" width="9.5546875" style="2" bestFit="1" customWidth="1"/>
    <col min="8818" max="8818" width="9.44140625" style="2" customWidth="1"/>
    <col min="8819" max="8819" width="9.88671875" style="2" bestFit="1" customWidth="1"/>
    <col min="8820" max="8820" width="9.6640625" style="2" customWidth="1"/>
    <col min="8821" max="8822" width="8.88671875" style="2" bestFit="1"/>
    <col min="8823" max="8824" width="10.33203125" style="2" bestFit="1" customWidth="1"/>
    <col min="8825" max="8826" width="9.44140625" style="2" bestFit="1" customWidth="1"/>
    <col min="8827" max="8827" width="9.5546875" style="2" bestFit="1" customWidth="1"/>
    <col min="8828" max="8828" width="9.33203125" style="2" customWidth="1"/>
    <col min="8829" max="8829" width="9.88671875" style="2" customWidth="1"/>
    <col min="8830" max="8830" width="9.88671875" style="2" bestFit="1" customWidth="1"/>
    <col min="8831" max="8832" width="9.6640625" style="2" bestFit="1" customWidth="1"/>
    <col min="8833" max="8833" width="8.109375" style="2" bestFit="1" customWidth="1"/>
    <col min="8834" max="8836" width="8.88671875" style="2" bestFit="1"/>
    <col min="8837" max="8837" width="9.6640625" style="2" bestFit="1" customWidth="1"/>
    <col min="8838" max="8838" width="9.33203125" style="2" customWidth="1"/>
    <col min="8839" max="8839" width="10.5546875" style="2" customWidth="1"/>
    <col min="8840" max="8840" width="10.6640625" style="2" customWidth="1"/>
    <col min="8841" max="8841" width="11.109375" style="2" customWidth="1"/>
    <col min="8842" max="8842" width="11.33203125" style="2" bestFit="1" customWidth="1"/>
    <col min="8843" max="8843" width="10.109375" style="2" customWidth="1"/>
    <col min="8844" max="8844" width="9.88671875" style="2" bestFit="1" customWidth="1"/>
    <col min="8845" max="8846" width="9.109375" style="2" bestFit="1" customWidth="1"/>
    <col min="8847" max="8848" width="9.33203125" style="2" bestFit="1" customWidth="1"/>
    <col min="8849" max="8850" width="8.5546875" style="2" bestFit="1" customWidth="1"/>
    <col min="8851" max="8852" width="7" style="2" bestFit="1" customWidth="1"/>
    <col min="8853" max="8853" width="10.44140625" style="2" bestFit="1" customWidth="1"/>
    <col min="8854" max="8854" width="8.88671875" style="2" bestFit="1"/>
    <col min="8855" max="8855" width="10.88671875" style="2" bestFit="1" customWidth="1"/>
    <col min="8856" max="8856" width="10.6640625" style="2" customWidth="1"/>
    <col min="8857" max="8858" width="9.6640625" style="2" customWidth="1"/>
    <col min="8859" max="8859" width="11.44140625" style="2" bestFit="1" customWidth="1"/>
    <col min="8860" max="8860" width="10.88671875" style="2" bestFit="1" customWidth="1"/>
    <col min="8861" max="8861" width="10.44140625" style="2" bestFit="1" customWidth="1"/>
    <col min="8862" max="8862" width="11.44140625" style="2" bestFit="1" customWidth="1"/>
    <col min="8863" max="8863" width="9.88671875" style="2" bestFit="1" customWidth="1"/>
    <col min="8864" max="8866" width="10.44140625" style="2" bestFit="1" customWidth="1"/>
    <col min="8867" max="9000" width="8.88671875" style="2"/>
    <col min="9001" max="9001" width="12.6640625" style="2" customWidth="1"/>
    <col min="9002" max="9002" width="23.5546875" style="2" bestFit="1" customWidth="1"/>
    <col min="9003" max="9006" width="10" style="2" customWidth="1"/>
    <col min="9007" max="9008" width="11.44140625" style="2" bestFit="1" customWidth="1"/>
    <col min="9009" max="9009" width="10.5546875" style="2" customWidth="1"/>
    <col min="9010" max="9010" width="10.44140625" style="2" customWidth="1"/>
    <col min="9011" max="9012" width="9.44140625" style="2" customWidth="1"/>
    <col min="9013" max="9014" width="10.109375" style="2" customWidth="1"/>
    <col min="9015" max="9016" width="11.44140625" style="2" bestFit="1" customWidth="1"/>
    <col min="9017" max="9017" width="10.6640625" style="2" customWidth="1"/>
    <col min="9018" max="9018" width="12" style="2" customWidth="1"/>
    <col min="9019" max="9019" width="12.44140625" style="2" bestFit="1" customWidth="1"/>
    <col min="9020" max="9020" width="13.88671875" style="2" bestFit="1" customWidth="1"/>
    <col min="9021" max="9021" width="12.44140625" style="2" bestFit="1" customWidth="1"/>
    <col min="9022" max="9022" width="13.88671875" style="2" bestFit="1" customWidth="1"/>
    <col min="9023" max="9023" width="12.5546875" style="2" bestFit="1" customWidth="1"/>
    <col min="9024" max="9024" width="12.44140625" style="2" bestFit="1" customWidth="1"/>
    <col min="9025" max="9026" width="9.33203125" style="2" bestFit="1" customWidth="1"/>
    <col min="9027" max="9027" width="8.33203125" style="2" bestFit="1" customWidth="1"/>
    <col min="9028" max="9028" width="9.109375" style="2" bestFit="1" customWidth="1"/>
    <col min="9029" max="9030" width="9.109375" style="2" customWidth="1"/>
    <col min="9031" max="9032" width="7.6640625" style="2" bestFit="1" customWidth="1"/>
    <col min="9033" max="9034" width="8.88671875" style="2" bestFit="1"/>
    <col min="9035" max="9042" width="9.44140625" style="2" customWidth="1"/>
    <col min="9043" max="9044" width="10.44140625" style="2" bestFit="1" customWidth="1"/>
    <col min="9045" max="9045" width="9.5546875" style="2" customWidth="1"/>
    <col min="9046" max="9046" width="10" style="2" customWidth="1"/>
    <col min="9047" max="9048" width="8.88671875" style="2" bestFit="1"/>
    <col min="9049" max="9050" width="9.5546875" style="2" bestFit="1" customWidth="1"/>
    <col min="9051" max="9051" width="10.33203125" style="2" customWidth="1"/>
    <col min="9052" max="9052" width="10.6640625" style="2" customWidth="1"/>
    <col min="9053" max="9054" width="9.88671875" style="2" bestFit="1" customWidth="1"/>
    <col min="9055" max="9056" width="9" style="2" bestFit="1" customWidth="1"/>
    <col min="9057" max="9057" width="9.88671875" style="2" bestFit="1" customWidth="1"/>
    <col min="9058" max="9058" width="9.88671875" style="2" customWidth="1"/>
    <col min="9059" max="9060" width="9.109375" style="2" bestFit="1" customWidth="1"/>
    <col min="9061" max="9062" width="9.6640625" style="2" customWidth="1"/>
    <col min="9063" max="9063" width="10" style="2" customWidth="1"/>
    <col min="9064" max="9064" width="10.109375" style="2" customWidth="1"/>
    <col min="9065" max="9065" width="10.109375" style="2" bestFit="1" customWidth="1"/>
    <col min="9066" max="9066" width="9.88671875" style="2" customWidth="1"/>
    <col min="9067" max="9067" width="8.88671875" style="2" bestFit="1"/>
    <col min="9068" max="9068" width="10.44140625" style="2" bestFit="1" customWidth="1"/>
    <col min="9069" max="9069" width="10" style="2" bestFit="1" customWidth="1"/>
    <col min="9070" max="9070" width="10" style="2" customWidth="1"/>
    <col min="9071" max="9072" width="9.44140625" style="2" bestFit="1" customWidth="1"/>
    <col min="9073" max="9073" width="9.5546875" style="2" bestFit="1" customWidth="1"/>
    <col min="9074" max="9074" width="9.44140625" style="2" customWidth="1"/>
    <col min="9075" max="9075" width="9.88671875" style="2" bestFit="1" customWidth="1"/>
    <col min="9076" max="9076" width="9.6640625" style="2" customWidth="1"/>
    <col min="9077" max="9078" width="8.88671875" style="2" bestFit="1"/>
    <col min="9079" max="9080" width="10.33203125" style="2" bestFit="1" customWidth="1"/>
    <col min="9081" max="9082" width="9.44140625" style="2" bestFit="1" customWidth="1"/>
    <col min="9083" max="9083" width="9.5546875" style="2" bestFit="1" customWidth="1"/>
    <col min="9084" max="9084" width="9.33203125" style="2" customWidth="1"/>
    <col min="9085" max="9085" width="9.88671875" style="2" customWidth="1"/>
    <col min="9086" max="9086" width="9.88671875" style="2" bestFit="1" customWidth="1"/>
    <col min="9087" max="9088" width="9.6640625" style="2" bestFit="1" customWidth="1"/>
    <col min="9089" max="9089" width="8.109375" style="2" bestFit="1" customWidth="1"/>
    <col min="9090" max="9092" width="8.88671875" style="2" bestFit="1"/>
    <col min="9093" max="9093" width="9.6640625" style="2" bestFit="1" customWidth="1"/>
    <col min="9094" max="9094" width="9.33203125" style="2" customWidth="1"/>
    <col min="9095" max="9095" width="10.5546875" style="2" customWidth="1"/>
    <col min="9096" max="9096" width="10.6640625" style="2" customWidth="1"/>
    <col min="9097" max="9097" width="11.109375" style="2" customWidth="1"/>
    <col min="9098" max="9098" width="11.33203125" style="2" bestFit="1" customWidth="1"/>
    <col min="9099" max="9099" width="10.109375" style="2" customWidth="1"/>
    <col min="9100" max="9100" width="9.88671875" style="2" bestFit="1" customWidth="1"/>
    <col min="9101" max="9102" width="9.109375" style="2" bestFit="1" customWidth="1"/>
    <col min="9103" max="9104" width="9.33203125" style="2" bestFit="1" customWidth="1"/>
    <col min="9105" max="9106" width="8.5546875" style="2" bestFit="1" customWidth="1"/>
    <col min="9107" max="9108" width="7" style="2" bestFit="1" customWidth="1"/>
    <col min="9109" max="9109" width="10.44140625" style="2" bestFit="1" customWidth="1"/>
    <col min="9110" max="9110" width="8.88671875" style="2" bestFit="1"/>
    <col min="9111" max="9111" width="10.88671875" style="2" bestFit="1" customWidth="1"/>
    <col min="9112" max="9112" width="10.6640625" style="2" customWidth="1"/>
    <col min="9113" max="9114" width="9.6640625" style="2" customWidth="1"/>
    <col min="9115" max="9115" width="11.44140625" style="2" bestFit="1" customWidth="1"/>
    <col min="9116" max="9116" width="10.88671875" style="2" bestFit="1" customWidth="1"/>
    <col min="9117" max="9117" width="10.44140625" style="2" bestFit="1" customWidth="1"/>
    <col min="9118" max="9118" width="11.44140625" style="2" bestFit="1" customWidth="1"/>
    <col min="9119" max="9119" width="9.88671875" style="2" bestFit="1" customWidth="1"/>
    <col min="9120" max="9122" width="10.44140625" style="2" bestFit="1" customWidth="1"/>
    <col min="9123" max="9256" width="8.88671875" style="2"/>
    <col min="9257" max="9257" width="12.6640625" style="2" customWidth="1"/>
    <col min="9258" max="9258" width="23.5546875" style="2" bestFit="1" customWidth="1"/>
    <col min="9259" max="9262" width="10" style="2" customWidth="1"/>
    <col min="9263" max="9264" width="11.44140625" style="2" bestFit="1" customWidth="1"/>
    <col min="9265" max="9265" width="10.5546875" style="2" customWidth="1"/>
    <col min="9266" max="9266" width="10.44140625" style="2" customWidth="1"/>
    <col min="9267" max="9268" width="9.44140625" style="2" customWidth="1"/>
    <col min="9269" max="9270" width="10.109375" style="2" customWidth="1"/>
    <col min="9271" max="9272" width="11.44140625" style="2" bestFit="1" customWidth="1"/>
    <col min="9273" max="9273" width="10.6640625" style="2" customWidth="1"/>
    <col min="9274" max="9274" width="12" style="2" customWidth="1"/>
    <col min="9275" max="9275" width="12.44140625" style="2" bestFit="1" customWidth="1"/>
    <col min="9276" max="9276" width="13.88671875" style="2" bestFit="1" customWidth="1"/>
    <col min="9277" max="9277" width="12.44140625" style="2" bestFit="1" customWidth="1"/>
    <col min="9278" max="9278" width="13.88671875" style="2" bestFit="1" customWidth="1"/>
    <col min="9279" max="9279" width="12.5546875" style="2" bestFit="1" customWidth="1"/>
    <col min="9280" max="9280" width="12.44140625" style="2" bestFit="1" customWidth="1"/>
    <col min="9281" max="9282" width="9.33203125" style="2" bestFit="1" customWidth="1"/>
    <col min="9283" max="9283" width="8.33203125" style="2" bestFit="1" customWidth="1"/>
    <col min="9284" max="9284" width="9.109375" style="2" bestFit="1" customWidth="1"/>
    <col min="9285" max="9286" width="9.109375" style="2" customWidth="1"/>
    <col min="9287" max="9288" width="7.6640625" style="2" bestFit="1" customWidth="1"/>
    <col min="9289" max="9290" width="8.88671875" style="2" bestFit="1"/>
    <col min="9291" max="9298" width="9.44140625" style="2" customWidth="1"/>
    <col min="9299" max="9300" width="10.44140625" style="2" bestFit="1" customWidth="1"/>
    <col min="9301" max="9301" width="9.5546875" style="2" customWidth="1"/>
    <col min="9302" max="9302" width="10" style="2" customWidth="1"/>
    <col min="9303" max="9304" width="8.88671875" style="2" bestFit="1"/>
    <col min="9305" max="9306" width="9.5546875" style="2" bestFit="1" customWidth="1"/>
    <col min="9307" max="9307" width="10.33203125" style="2" customWidth="1"/>
    <col min="9308" max="9308" width="10.6640625" style="2" customWidth="1"/>
    <col min="9309" max="9310" width="9.88671875" style="2" bestFit="1" customWidth="1"/>
    <col min="9311" max="9312" width="9" style="2" bestFit="1" customWidth="1"/>
    <col min="9313" max="9313" width="9.88671875" style="2" bestFit="1" customWidth="1"/>
    <col min="9314" max="9314" width="9.88671875" style="2" customWidth="1"/>
    <col min="9315" max="9316" width="9.109375" style="2" bestFit="1" customWidth="1"/>
    <col min="9317" max="9318" width="9.6640625" style="2" customWidth="1"/>
    <col min="9319" max="9319" width="10" style="2" customWidth="1"/>
    <col min="9320" max="9320" width="10.109375" style="2" customWidth="1"/>
    <col min="9321" max="9321" width="10.109375" style="2" bestFit="1" customWidth="1"/>
    <col min="9322" max="9322" width="9.88671875" style="2" customWidth="1"/>
    <col min="9323" max="9323" width="8.88671875" style="2" bestFit="1"/>
    <col min="9324" max="9324" width="10.44140625" style="2" bestFit="1" customWidth="1"/>
    <col min="9325" max="9325" width="10" style="2" bestFit="1" customWidth="1"/>
    <col min="9326" max="9326" width="10" style="2" customWidth="1"/>
    <col min="9327" max="9328" width="9.44140625" style="2" bestFit="1" customWidth="1"/>
    <col min="9329" max="9329" width="9.5546875" style="2" bestFit="1" customWidth="1"/>
    <col min="9330" max="9330" width="9.44140625" style="2" customWidth="1"/>
    <col min="9331" max="9331" width="9.88671875" style="2" bestFit="1" customWidth="1"/>
    <col min="9332" max="9332" width="9.6640625" style="2" customWidth="1"/>
    <col min="9333" max="9334" width="8.88671875" style="2" bestFit="1"/>
    <col min="9335" max="9336" width="10.33203125" style="2" bestFit="1" customWidth="1"/>
    <col min="9337" max="9338" width="9.44140625" style="2" bestFit="1" customWidth="1"/>
    <col min="9339" max="9339" width="9.5546875" style="2" bestFit="1" customWidth="1"/>
    <col min="9340" max="9340" width="9.33203125" style="2" customWidth="1"/>
    <col min="9341" max="9341" width="9.88671875" style="2" customWidth="1"/>
    <col min="9342" max="9342" width="9.88671875" style="2" bestFit="1" customWidth="1"/>
    <col min="9343" max="9344" width="9.6640625" style="2" bestFit="1" customWidth="1"/>
    <col min="9345" max="9345" width="8.109375" style="2" bestFit="1" customWidth="1"/>
    <col min="9346" max="9348" width="8.88671875" style="2" bestFit="1"/>
    <col min="9349" max="9349" width="9.6640625" style="2" bestFit="1" customWidth="1"/>
    <col min="9350" max="9350" width="9.33203125" style="2" customWidth="1"/>
    <col min="9351" max="9351" width="10.5546875" style="2" customWidth="1"/>
    <col min="9352" max="9352" width="10.6640625" style="2" customWidth="1"/>
    <col min="9353" max="9353" width="11.109375" style="2" customWidth="1"/>
    <col min="9354" max="9354" width="11.33203125" style="2" bestFit="1" customWidth="1"/>
    <col min="9355" max="9355" width="10.109375" style="2" customWidth="1"/>
    <col min="9356" max="9356" width="9.88671875" style="2" bestFit="1" customWidth="1"/>
    <col min="9357" max="9358" width="9.109375" style="2" bestFit="1" customWidth="1"/>
    <col min="9359" max="9360" width="9.33203125" style="2" bestFit="1" customWidth="1"/>
    <col min="9361" max="9362" width="8.5546875" style="2" bestFit="1" customWidth="1"/>
    <col min="9363" max="9364" width="7" style="2" bestFit="1" customWidth="1"/>
    <col min="9365" max="9365" width="10.44140625" style="2" bestFit="1" customWidth="1"/>
    <col min="9366" max="9366" width="8.88671875" style="2" bestFit="1"/>
    <col min="9367" max="9367" width="10.88671875" style="2" bestFit="1" customWidth="1"/>
    <col min="9368" max="9368" width="10.6640625" style="2" customWidth="1"/>
    <col min="9369" max="9370" width="9.6640625" style="2" customWidth="1"/>
    <col min="9371" max="9371" width="11.44140625" style="2" bestFit="1" customWidth="1"/>
    <col min="9372" max="9372" width="10.88671875" style="2" bestFit="1" customWidth="1"/>
    <col min="9373" max="9373" width="10.44140625" style="2" bestFit="1" customWidth="1"/>
    <col min="9374" max="9374" width="11.44140625" style="2" bestFit="1" customWidth="1"/>
    <col min="9375" max="9375" width="9.88671875" style="2" bestFit="1" customWidth="1"/>
    <col min="9376" max="9378" width="10.44140625" style="2" bestFit="1" customWidth="1"/>
    <col min="9379" max="9512" width="8.88671875" style="2"/>
    <col min="9513" max="9513" width="12.6640625" style="2" customWidth="1"/>
    <col min="9514" max="9514" width="23.5546875" style="2" bestFit="1" customWidth="1"/>
    <col min="9515" max="9518" width="10" style="2" customWidth="1"/>
    <col min="9519" max="9520" width="11.44140625" style="2" bestFit="1" customWidth="1"/>
    <col min="9521" max="9521" width="10.5546875" style="2" customWidth="1"/>
    <col min="9522" max="9522" width="10.44140625" style="2" customWidth="1"/>
    <col min="9523" max="9524" width="9.44140625" style="2" customWidth="1"/>
    <col min="9525" max="9526" width="10.109375" style="2" customWidth="1"/>
    <col min="9527" max="9528" width="11.44140625" style="2" bestFit="1" customWidth="1"/>
    <col min="9529" max="9529" width="10.6640625" style="2" customWidth="1"/>
    <col min="9530" max="9530" width="12" style="2" customWidth="1"/>
    <col min="9531" max="9531" width="12.44140625" style="2" bestFit="1" customWidth="1"/>
    <col min="9532" max="9532" width="13.88671875" style="2" bestFit="1" customWidth="1"/>
    <col min="9533" max="9533" width="12.44140625" style="2" bestFit="1" customWidth="1"/>
    <col min="9534" max="9534" width="13.88671875" style="2" bestFit="1" customWidth="1"/>
    <col min="9535" max="9535" width="12.5546875" style="2" bestFit="1" customWidth="1"/>
    <col min="9536" max="9536" width="12.44140625" style="2" bestFit="1" customWidth="1"/>
    <col min="9537" max="9538" width="9.33203125" style="2" bestFit="1" customWidth="1"/>
    <col min="9539" max="9539" width="8.33203125" style="2" bestFit="1" customWidth="1"/>
    <col min="9540" max="9540" width="9.109375" style="2" bestFit="1" customWidth="1"/>
    <col min="9541" max="9542" width="9.109375" style="2" customWidth="1"/>
    <col min="9543" max="9544" width="7.6640625" style="2" bestFit="1" customWidth="1"/>
    <col min="9545" max="9546" width="8.88671875" style="2" bestFit="1"/>
    <col min="9547" max="9554" width="9.44140625" style="2" customWidth="1"/>
    <col min="9555" max="9556" width="10.44140625" style="2" bestFit="1" customWidth="1"/>
    <col min="9557" max="9557" width="9.5546875" style="2" customWidth="1"/>
    <col min="9558" max="9558" width="10" style="2" customWidth="1"/>
    <col min="9559" max="9560" width="8.88671875" style="2" bestFit="1"/>
    <col min="9561" max="9562" width="9.5546875" style="2" bestFit="1" customWidth="1"/>
    <col min="9563" max="9563" width="10.33203125" style="2" customWidth="1"/>
    <col min="9564" max="9564" width="10.6640625" style="2" customWidth="1"/>
    <col min="9565" max="9566" width="9.88671875" style="2" bestFit="1" customWidth="1"/>
    <col min="9567" max="9568" width="9" style="2" bestFit="1" customWidth="1"/>
    <col min="9569" max="9569" width="9.88671875" style="2" bestFit="1" customWidth="1"/>
    <col min="9570" max="9570" width="9.88671875" style="2" customWidth="1"/>
    <col min="9571" max="9572" width="9.109375" style="2" bestFit="1" customWidth="1"/>
    <col min="9573" max="9574" width="9.6640625" style="2" customWidth="1"/>
    <col min="9575" max="9575" width="10" style="2" customWidth="1"/>
    <col min="9576" max="9576" width="10.109375" style="2" customWidth="1"/>
    <col min="9577" max="9577" width="10.109375" style="2" bestFit="1" customWidth="1"/>
    <col min="9578" max="9578" width="9.88671875" style="2" customWidth="1"/>
    <col min="9579" max="9579" width="8.88671875" style="2" bestFit="1"/>
    <col min="9580" max="9580" width="10.44140625" style="2" bestFit="1" customWidth="1"/>
    <col min="9581" max="9581" width="10" style="2" bestFit="1" customWidth="1"/>
    <col min="9582" max="9582" width="10" style="2" customWidth="1"/>
    <col min="9583" max="9584" width="9.44140625" style="2" bestFit="1" customWidth="1"/>
    <col min="9585" max="9585" width="9.5546875" style="2" bestFit="1" customWidth="1"/>
    <col min="9586" max="9586" width="9.44140625" style="2" customWidth="1"/>
    <col min="9587" max="9587" width="9.88671875" style="2" bestFit="1" customWidth="1"/>
    <col min="9588" max="9588" width="9.6640625" style="2" customWidth="1"/>
    <col min="9589" max="9590" width="8.88671875" style="2" bestFit="1"/>
    <col min="9591" max="9592" width="10.33203125" style="2" bestFit="1" customWidth="1"/>
    <col min="9593" max="9594" width="9.44140625" style="2" bestFit="1" customWidth="1"/>
    <col min="9595" max="9595" width="9.5546875" style="2" bestFit="1" customWidth="1"/>
    <col min="9596" max="9596" width="9.33203125" style="2" customWidth="1"/>
    <col min="9597" max="9597" width="9.88671875" style="2" customWidth="1"/>
    <col min="9598" max="9598" width="9.88671875" style="2" bestFit="1" customWidth="1"/>
    <col min="9599" max="9600" width="9.6640625" style="2" bestFit="1" customWidth="1"/>
    <col min="9601" max="9601" width="8.109375" style="2" bestFit="1" customWidth="1"/>
    <col min="9602" max="9604" width="8.88671875" style="2" bestFit="1"/>
    <col min="9605" max="9605" width="9.6640625" style="2" bestFit="1" customWidth="1"/>
    <col min="9606" max="9606" width="9.33203125" style="2" customWidth="1"/>
    <col min="9607" max="9607" width="10.5546875" style="2" customWidth="1"/>
    <col min="9608" max="9608" width="10.6640625" style="2" customWidth="1"/>
    <col min="9609" max="9609" width="11.109375" style="2" customWidth="1"/>
    <col min="9610" max="9610" width="11.33203125" style="2" bestFit="1" customWidth="1"/>
    <col min="9611" max="9611" width="10.109375" style="2" customWidth="1"/>
    <col min="9612" max="9612" width="9.88671875" style="2" bestFit="1" customWidth="1"/>
    <col min="9613" max="9614" width="9.109375" style="2" bestFit="1" customWidth="1"/>
    <col min="9615" max="9616" width="9.33203125" style="2" bestFit="1" customWidth="1"/>
    <col min="9617" max="9618" width="8.5546875" style="2" bestFit="1" customWidth="1"/>
    <col min="9619" max="9620" width="7" style="2" bestFit="1" customWidth="1"/>
    <col min="9621" max="9621" width="10.44140625" style="2" bestFit="1" customWidth="1"/>
    <col min="9622" max="9622" width="8.88671875" style="2" bestFit="1"/>
    <col min="9623" max="9623" width="10.88671875" style="2" bestFit="1" customWidth="1"/>
    <col min="9624" max="9624" width="10.6640625" style="2" customWidth="1"/>
    <col min="9625" max="9626" width="9.6640625" style="2" customWidth="1"/>
    <col min="9627" max="9627" width="11.44140625" style="2" bestFit="1" customWidth="1"/>
    <col min="9628" max="9628" width="10.88671875" style="2" bestFit="1" customWidth="1"/>
    <col min="9629" max="9629" width="10.44140625" style="2" bestFit="1" customWidth="1"/>
    <col min="9630" max="9630" width="11.44140625" style="2" bestFit="1" customWidth="1"/>
    <col min="9631" max="9631" width="9.88671875" style="2" bestFit="1" customWidth="1"/>
    <col min="9632" max="9634" width="10.44140625" style="2" bestFit="1" customWidth="1"/>
    <col min="9635" max="9768" width="8.88671875" style="2"/>
    <col min="9769" max="9769" width="12.6640625" style="2" customWidth="1"/>
    <col min="9770" max="9770" width="23.5546875" style="2" bestFit="1" customWidth="1"/>
    <col min="9771" max="9774" width="10" style="2" customWidth="1"/>
    <col min="9775" max="9776" width="11.44140625" style="2" bestFit="1" customWidth="1"/>
    <col min="9777" max="9777" width="10.5546875" style="2" customWidth="1"/>
    <col min="9778" max="9778" width="10.44140625" style="2" customWidth="1"/>
    <col min="9779" max="9780" width="9.44140625" style="2" customWidth="1"/>
    <col min="9781" max="9782" width="10.109375" style="2" customWidth="1"/>
    <col min="9783" max="9784" width="11.44140625" style="2" bestFit="1" customWidth="1"/>
    <col min="9785" max="9785" width="10.6640625" style="2" customWidth="1"/>
    <col min="9786" max="9786" width="12" style="2" customWidth="1"/>
    <col min="9787" max="9787" width="12.44140625" style="2" bestFit="1" customWidth="1"/>
    <col min="9788" max="9788" width="13.88671875" style="2" bestFit="1" customWidth="1"/>
    <col min="9789" max="9789" width="12.44140625" style="2" bestFit="1" customWidth="1"/>
    <col min="9790" max="9790" width="13.88671875" style="2" bestFit="1" customWidth="1"/>
    <col min="9791" max="9791" width="12.5546875" style="2" bestFit="1" customWidth="1"/>
    <col min="9792" max="9792" width="12.44140625" style="2" bestFit="1" customWidth="1"/>
    <col min="9793" max="9794" width="9.33203125" style="2" bestFit="1" customWidth="1"/>
    <col min="9795" max="9795" width="8.33203125" style="2" bestFit="1" customWidth="1"/>
    <col min="9796" max="9796" width="9.109375" style="2" bestFit="1" customWidth="1"/>
    <col min="9797" max="9798" width="9.109375" style="2" customWidth="1"/>
    <col min="9799" max="9800" width="7.6640625" style="2" bestFit="1" customWidth="1"/>
    <col min="9801" max="9802" width="8.88671875" style="2" bestFit="1"/>
    <col min="9803" max="9810" width="9.44140625" style="2" customWidth="1"/>
    <col min="9811" max="9812" width="10.44140625" style="2" bestFit="1" customWidth="1"/>
    <col min="9813" max="9813" width="9.5546875" style="2" customWidth="1"/>
    <col min="9814" max="9814" width="10" style="2" customWidth="1"/>
    <col min="9815" max="9816" width="8.88671875" style="2" bestFit="1"/>
    <col min="9817" max="9818" width="9.5546875" style="2" bestFit="1" customWidth="1"/>
    <col min="9819" max="9819" width="10.33203125" style="2" customWidth="1"/>
    <col min="9820" max="9820" width="10.6640625" style="2" customWidth="1"/>
    <col min="9821" max="9822" width="9.88671875" style="2" bestFit="1" customWidth="1"/>
    <col min="9823" max="9824" width="9" style="2" bestFit="1" customWidth="1"/>
    <col min="9825" max="9825" width="9.88671875" style="2" bestFit="1" customWidth="1"/>
    <col min="9826" max="9826" width="9.88671875" style="2" customWidth="1"/>
    <col min="9827" max="9828" width="9.109375" style="2" bestFit="1" customWidth="1"/>
    <col min="9829" max="9830" width="9.6640625" style="2" customWidth="1"/>
    <col min="9831" max="9831" width="10" style="2" customWidth="1"/>
    <col min="9832" max="9832" width="10.109375" style="2" customWidth="1"/>
    <col min="9833" max="9833" width="10.109375" style="2" bestFit="1" customWidth="1"/>
    <col min="9834" max="9834" width="9.88671875" style="2" customWidth="1"/>
    <col min="9835" max="9835" width="8.88671875" style="2" bestFit="1"/>
    <col min="9836" max="9836" width="10.44140625" style="2" bestFit="1" customWidth="1"/>
    <col min="9837" max="9837" width="10" style="2" bestFit="1" customWidth="1"/>
    <col min="9838" max="9838" width="10" style="2" customWidth="1"/>
    <col min="9839" max="9840" width="9.44140625" style="2" bestFit="1" customWidth="1"/>
    <col min="9841" max="9841" width="9.5546875" style="2" bestFit="1" customWidth="1"/>
    <col min="9842" max="9842" width="9.44140625" style="2" customWidth="1"/>
    <col min="9843" max="9843" width="9.88671875" style="2" bestFit="1" customWidth="1"/>
    <col min="9844" max="9844" width="9.6640625" style="2" customWidth="1"/>
    <col min="9845" max="9846" width="8.88671875" style="2" bestFit="1"/>
    <col min="9847" max="9848" width="10.33203125" style="2" bestFit="1" customWidth="1"/>
    <col min="9849" max="9850" width="9.44140625" style="2" bestFit="1" customWidth="1"/>
    <col min="9851" max="9851" width="9.5546875" style="2" bestFit="1" customWidth="1"/>
    <col min="9852" max="9852" width="9.33203125" style="2" customWidth="1"/>
    <col min="9853" max="9853" width="9.88671875" style="2" customWidth="1"/>
    <col min="9854" max="9854" width="9.88671875" style="2" bestFit="1" customWidth="1"/>
    <col min="9855" max="9856" width="9.6640625" style="2" bestFit="1" customWidth="1"/>
    <col min="9857" max="9857" width="8.109375" style="2" bestFit="1" customWidth="1"/>
    <col min="9858" max="9860" width="8.88671875" style="2" bestFit="1"/>
    <col min="9861" max="9861" width="9.6640625" style="2" bestFit="1" customWidth="1"/>
    <col min="9862" max="9862" width="9.33203125" style="2" customWidth="1"/>
    <col min="9863" max="9863" width="10.5546875" style="2" customWidth="1"/>
    <col min="9864" max="9864" width="10.6640625" style="2" customWidth="1"/>
    <col min="9865" max="9865" width="11.109375" style="2" customWidth="1"/>
    <col min="9866" max="9866" width="11.33203125" style="2" bestFit="1" customWidth="1"/>
    <col min="9867" max="9867" width="10.109375" style="2" customWidth="1"/>
    <col min="9868" max="9868" width="9.88671875" style="2" bestFit="1" customWidth="1"/>
    <col min="9869" max="9870" width="9.109375" style="2" bestFit="1" customWidth="1"/>
    <col min="9871" max="9872" width="9.33203125" style="2" bestFit="1" customWidth="1"/>
    <col min="9873" max="9874" width="8.5546875" style="2" bestFit="1" customWidth="1"/>
    <col min="9875" max="9876" width="7" style="2" bestFit="1" customWidth="1"/>
    <col min="9877" max="9877" width="10.44140625" style="2" bestFit="1" customWidth="1"/>
    <col min="9878" max="9878" width="8.88671875" style="2" bestFit="1"/>
    <col min="9879" max="9879" width="10.88671875" style="2" bestFit="1" customWidth="1"/>
    <col min="9880" max="9880" width="10.6640625" style="2" customWidth="1"/>
    <col min="9881" max="9882" width="9.6640625" style="2" customWidth="1"/>
    <col min="9883" max="9883" width="11.44140625" style="2" bestFit="1" customWidth="1"/>
    <col min="9884" max="9884" width="10.88671875" style="2" bestFit="1" customWidth="1"/>
    <col min="9885" max="9885" width="10.44140625" style="2" bestFit="1" customWidth="1"/>
    <col min="9886" max="9886" width="11.44140625" style="2" bestFit="1" customWidth="1"/>
    <col min="9887" max="9887" width="9.88671875" style="2" bestFit="1" customWidth="1"/>
    <col min="9888" max="9890" width="10.44140625" style="2" bestFit="1" customWidth="1"/>
    <col min="9891" max="10024" width="8.88671875" style="2"/>
    <col min="10025" max="10025" width="12.6640625" style="2" customWidth="1"/>
    <col min="10026" max="10026" width="23.5546875" style="2" bestFit="1" customWidth="1"/>
    <col min="10027" max="10030" width="10" style="2" customWidth="1"/>
    <col min="10031" max="10032" width="11.44140625" style="2" bestFit="1" customWidth="1"/>
    <col min="10033" max="10033" width="10.5546875" style="2" customWidth="1"/>
    <col min="10034" max="10034" width="10.44140625" style="2" customWidth="1"/>
    <col min="10035" max="10036" width="9.44140625" style="2" customWidth="1"/>
    <col min="10037" max="10038" width="10.109375" style="2" customWidth="1"/>
    <col min="10039" max="10040" width="11.44140625" style="2" bestFit="1" customWidth="1"/>
    <col min="10041" max="10041" width="10.6640625" style="2" customWidth="1"/>
    <col min="10042" max="10042" width="12" style="2" customWidth="1"/>
    <col min="10043" max="10043" width="12.44140625" style="2" bestFit="1" customWidth="1"/>
    <col min="10044" max="10044" width="13.88671875" style="2" bestFit="1" customWidth="1"/>
    <col min="10045" max="10045" width="12.44140625" style="2" bestFit="1" customWidth="1"/>
    <col min="10046" max="10046" width="13.88671875" style="2" bestFit="1" customWidth="1"/>
    <col min="10047" max="10047" width="12.5546875" style="2" bestFit="1" customWidth="1"/>
    <col min="10048" max="10048" width="12.44140625" style="2" bestFit="1" customWidth="1"/>
    <col min="10049" max="10050" width="9.33203125" style="2" bestFit="1" customWidth="1"/>
    <col min="10051" max="10051" width="8.33203125" style="2" bestFit="1" customWidth="1"/>
    <col min="10052" max="10052" width="9.109375" style="2" bestFit="1" customWidth="1"/>
    <col min="10053" max="10054" width="9.109375" style="2" customWidth="1"/>
    <col min="10055" max="10056" width="7.6640625" style="2" bestFit="1" customWidth="1"/>
    <col min="10057" max="10058" width="8.88671875" style="2" bestFit="1"/>
    <col min="10059" max="10066" width="9.44140625" style="2" customWidth="1"/>
    <col min="10067" max="10068" width="10.44140625" style="2" bestFit="1" customWidth="1"/>
    <col min="10069" max="10069" width="9.5546875" style="2" customWidth="1"/>
    <col min="10070" max="10070" width="10" style="2" customWidth="1"/>
    <col min="10071" max="10072" width="8.88671875" style="2" bestFit="1"/>
    <col min="10073" max="10074" width="9.5546875" style="2" bestFit="1" customWidth="1"/>
    <col min="10075" max="10075" width="10.33203125" style="2" customWidth="1"/>
    <col min="10076" max="10076" width="10.6640625" style="2" customWidth="1"/>
    <col min="10077" max="10078" width="9.88671875" style="2" bestFit="1" customWidth="1"/>
    <col min="10079" max="10080" width="9" style="2" bestFit="1" customWidth="1"/>
    <col min="10081" max="10081" width="9.88671875" style="2" bestFit="1" customWidth="1"/>
    <col min="10082" max="10082" width="9.88671875" style="2" customWidth="1"/>
    <col min="10083" max="10084" width="9.109375" style="2" bestFit="1" customWidth="1"/>
    <col min="10085" max="10086" width="9.6640625" style="2" customWidth="1"/>
    <col min="10087" max="10087" width="10" style="2" customWidth="1"/>
    <col min="10088" max="10088" width="10.109375" style="2" customWidth="1"/>
    <col min="10089" max="10089" width="10.109375" style="2" bestFit="1" customWidth="1"/>
    <col min="10090" max="10090" width="9.88671875" style="2" customWidth="1"/>
    <col min="10091" max="10091" width="8.88671875" style="2" bestFit="1"/>
    <col min="10092" max="10092" width="10.44140625" style="2" bestFit="1" customWidth="1"/>
    <col min="10093" max="10093" width="10" style="2" bestFit="1" customWidth="1"/>
    <col min="10094" max="10094" width="10" style="2" customWidth="1"/>
    <col min="10095" max="10096" width="9.44140625" style="2" bestFit="1" customWidth="1"/>
    <col min="10097" max="10097" width="9.5546875" style="2" bestFit="1" customWidth="1"/>
    <col min="10098" max="10098" width="9.44140625" style="2" customWidth="1"/>
    <col min="10099" max="10099" width="9.88671875" style="2" bestFit="1" customWidth="1"/>
    <col min="10100" max="10100" width="9.6640625" style="2" customWidth="1"/>
    <col min="10101" max="10102" width="8.88671875" style="2" bestFit="1"/>
    <col min="10103" max="10104" width="10.33203125" style="2" bestFit="1" customWidth="1"/>
    <col min="10105" max="10106" width="9.44140625" style="2" bestFit="1" customWidth="1"/>
    <col min="10107" max="10107" width="9.5546875" style="2" bestFit="1" customWidth="1"/>
    <col min="10108" max="10108" width="9.33203125" style="2" customWidth="1"/>
    <col min="10109" max="10109" width="9.88671875" style="2" customWidth="1"/>
    <col min="10110" max="10110" width="9.88671875" style="2" bestFit="1" customWidth="1"/>
    <col min="10111" max="10112" width="9.6640625" style="2" bestFit="1" customWidth="1"/>
    <col min="10113" max="10113" width="8.109375" style="2" bestFit="1" customWidth="1"/>
    <col min="10114" max="10116" width="8.88671875" style="2" bestFit="1"/>
    <col min="10117" max="10117" width="9.6640625" style="2" bestFit="1" customWidth="1"/>
    <col min="10118" max="10118" width="9.33203125" style="2" customWidth="1"/>
    <col min="10119" max="10119" width="10.5546875" style="2" customWidth="1"/>
    <col min="10120" max="10120" width="10.6640625" style="2" customWidth="1"/>
    <col min="10121" max="10121" width="11.109375" style="2" customWidth="1"/>
    <col min="10122" max="10122" width="11.33203125" style="2" bestFit="1" customWidth="1"/>
    <col min="10123" max="10123" width="10.109375" style="2" customWidth="1"/>
    <col min="10124" max="10124" width="9.88671875" style="2" bestFit="1" customWidth="1"/>
    <col min="10125" max="10126" width="9.109375" style="2" bestFit="1" customWidth="1"/>
    <col min="10127" max="10128" width="9.33203125" style="2" bestFit="1" customWidth="1"/>
    <col min="10129" max="10130" width="8.5546875" style="2" bestFit="1" customWidth="1"/>
    <col min="10131" max="10132" width="7" style="2" bestFit="1" customWidth="1"/>
    <col min="10133" max="10133" width="10.44140625" style="2" bestFit="1" customWidth="1"/>
    <col min="10134" max="10134" width="8.88671875" style="2" bestFit="1"/>
    <col min="10135" max="10135" width="10.88671875" style="2" bestFit="1" customWidth="1"/>
    <col min="10136" max="10136" width="10.6640625" style="2" customWidth="1"/>
    <col min="10137" max="10138" width="9.6640625" style="2" customWidth="1"/>
    <col min="10139" max="10139" width="11.44140625" style="2" bestFit="1" customWidth="1"/>
    <col min="10140" max="10140" width="10.88671875" style="2" bestFit="1" customWidth="1"/>
    <col min="10141" max="10141" width="10.44140625" style="2" bestFit="1" customWidth="1"/>
    <col min="10142" max="10142" width="11.44140625" style="2" bestFit="1" customWidth="1"/>
    <col min="10143" max="10143" width="9.88671875" style="2" bestFit="1" customWidth="1"/>
    <col min="10144" max="10146" width="10.44140625" style="2" bestFit="1" customWidth="1"/>
    <col min="10147" max="10280" width="8.88671875" style="2"/>
    <col min="10281" max="10281" width="12.6640625" style="2" customWidth="1"/>
    <col min="10282" max="10282" width="23.5546875" style="2" bestFit="1" customWidth="1"/>
    <col min="10283" max="10286" width="10" style="2" customWidth="1"/>
    <col min="10287" max="10288" width="11.44140625" style="2" bestFit="1" customWidth="1"/>
    <col min="10289" max="10289" width="10.5546875" style="2" customWidth="1"/>
    <col min="10290" max="10290" width="10.44140625" style="2" customWidth="1"/>
    <col min="10291" max="10292" width="9.44140625" style="2" customWidth="1"/>
    <col min="10293" max="10294" width="10.109375" style="2" customWidth="1"/>
    <col min="10295" max="10296" width="11.44140625" style="2" bestFit="1" customWidth="1"/>
    <col min="10297" max="10297" width="10.6640625" style="2" customWidth="1"/>
    <col min="10298" max="10298" width="12" style="2" customWidth="1"/>
    <col min="10299" max="10299" width="12.44140625" style="2" bestFit="1" customWidth="1"/>
    <col min="10300" max="10300" width="13.88671875" style="2" bestFit="1" customWidth="1"/>
    <col min="10301" max="10301" width="12.44140625" style="2" bestFit="1" customWidth="1"/>
    <col min="10302" max="10302" width="13.88671875" style="2" bestFit="1" customWidth="1"/>
    <col min="10303" max="10303" width="12.5546875" style="2" bestFit="1" customWidth="1"/>
    <col min="10304" max="10304" width="12.44140625" style="2" bestFit="1" customWidth="1"/>
    <col min="10305" max="10306" width="9.33203125" style="2" bestFit="1" customWidth="1"/>
    <col min="10307" max="10307" width="8.33203125" style="2" bestFit="1" customWidth="1"/>
    <col min="10308" max="10308" width="9.109375" style="2" bestFit="1" customWidth="1"/>
    <col min="10309" max="10310" width="9.109375" style="2" customWidth="1"/>
    <col min="10311" max="10312" width="7.6640625" style="2" bestFit="1" customWidth="1"/>
    <col min="10313" max="10314" width="8.88671875" style="2" bestFit="1"/>
    <col min="10315" max="10322" width="9.44140625" style="2" customWidth="1"/>
    <col min="10323" max="10324" width="10.44140625" style="2" bestFit="1" customWidth="1"/>
    <col min="10325" max="10325" width="9.5546875" style="2" customWidth="1"/>
    <col min="10326" max="10326" width="10" style="2" customWidth="1"/>
    <col min="10327" max="10328" width="8.88671875" style="2" bestFit="1"/>
    <col min="10329" max="10330" width="9.5546875" style="2" bestFit="1" customWidth="1"/>
    <col min="10331" max="10331" width="10.33203125" style="2" customWidth="1"/>
    <col min="10332" max="10332" width="10.6640625" style="2" customWidth="1"/>
    <col min="10333" max="10334" width="9.88671875" style="2" bestFit="1" customWidth="1"/>
    <col min="10335" max="10336" width="9" style="2" bestFit="1" customWidth="1"/>
    <col min="10337" max="10337" width="9.88671875" style="2" bestFit="1" customWidth="1"/>
    <col min="10338" max="10338" width="9.88671875" style="2" customWidth="1"/>
    <col min="10339" max="10340" width="9.109375" style="2" bestFit="1" customWidth="1"/>
    <col min="10341" max="10342" width="9.6640625" style="2" customWidth="1"/>
    <col min="10343" max="10343" width="10" style="2" customWidth="1"/>
    <col min="10344" max="10344" width="10.109375" style="2" customWidth="1"/>
    <col min="10345" max="10345" width="10.109375" style="2" bestFit="1" customWidth="1"/>
    <col min="10346" max="10346" width="9.88671875" style="2" customWidth="1"/>
    <col min="10347" max="10347" width="8.88671875" style="2" bestFit="1"/>
    <col min="10348" max="10348" width="10.44140625" style="2" bestFit="1" customWidth="1"/>
    <col min="10349" max="10349" width="10" style="2" bestFit="1" customWidth="1"/>
    <col min="10350" max="10350" width="10" style="2" customWidth="1"/>
    <col min="10351" max="10352" width="9.44140625" style="2" bestFit="1" customWidth="1"/>
    <col min="10353" max="10353" width="9.5546875" style="2" bestFit="1" customWidth="1"/>
    <col min="10354" max="10354" width="9.44140625" style="2" customWidth="1"/>
    <col min="10355" max="10355" width="9.88671875" style="2" bestFit="1" customWidth="1"/>
    <col min="10356" max="10356" width="9.6640625" style="2" customWidth="1"/>
    <col min="10357" max="10358" width="8.88671875" style="2" bestFit="1"/>
    <col min="10359" max="10360" width="10.33203125" style="2" bestFit="1" customWidth="1"/>
    <col min="10361" max="10362" width="9.44140625" style="2" bestFit="1" customWidth="1"/>
    <col min="10363" max="10363" width="9.5546875" style="2" bestFit="1" customWidth="1"/>
    <col min="10364" max="10364" width="9.33203125" style="2" customWidth="1"/>
    <col min="10365" max="10365" width="9.88671875" style="2" customWidth="1"/>
    <col min="10366" max="10366" width="9.88671875" style="2" bestFit="1" customWidth="1"/>
    <col min="10367" max="10368" width="9.6640625" style="2" bestFit="1" customWidth="1"/>
    <col min="10369" max="10369" width="8.109375" style="2" bestFit="1" customWidth="1"/>
    <col min="10370" max="10372" width="8.88671875" style="2" bestFit="1"/>
    <col min="10373" max="10373" width="9.6640625" style="2" bestFit="1" customWidth="1"/>
    <col min="10374" max="10374" width="9.33203125" style="2" customWidth="1"/>
    <col min="10375" max="10375" width="10.5546875" style="2" customWidth="1"/>
    <col min="10376" max="10376" width="10.6640625" style="2" customWidth="1"/>
    <col min="10377" max="10377" width="11.109375" style="2" customWidth="1"/>
    <col min="10378" max="10378" width="11.33203125" style="2" bestFit="1" customWidth="1"/>
    <col min="10379" max="10379" width="10.109375" style="2" customWidth="1"/>
    <col min="10380" max="10380" width="9.88671875" style="2" bestFit="1" customWidth="1"/>
    <col min="10381" max="10382" width="9.109375" style="2" bestFit="1" customWidth="1"/>
    <col min="10383" max="10384" width="9.33203125" style="2" bestFit="1" customWidth="1"/>
    <col min="10385" max="10386" width="8.5546875" style="2" bestFit="1" customWidth="1"/>
    <col min="10387" max="10388" width="7" style="2" bestFit="1" customWidth="1"/>
    <col min="10389" max="10389" width="10.44140625" style="2" bestFit="1" customWidth="1"/>
    <col min="10390" max="10390" width="8.88671875" style="2" bestFit="1"/>
    <col min="10391" max="10391" width="10.88671875" style="2" bestFit="1" customWidth="1"/>
    <col min="10392" max="10392" width="10.6640625" style="2" customWidth="1"/>
    <col min="10393" max="10394" width="9.6640625" style="2" customWidth="1"/>
    <col min="10395" max="10395" width="11.44140625" style="2" bestFit="1" customWidth="1"/>
    <col min="10396" max="10396" width="10.88671875" style="2" bestFit="1" customWidth="1"/>
    <col min="10397" max="10397" width="10.44140625" style="2" bestFit="1" customWidth="1"/>
    <col min="10398" max="10398" width="11.44140625" style="2" bestFit="1" customWidth="1"/>
    <col min="10399" max="10399" width="9.88671875" style="2" bestFit="1" customWidth="1"/>
    <col min="10400" max="10402" width="10.44140625" style="2" bestFit="1" customWidth="1"/>
    <col min="10403" max="10536" width="8.88671875" style="2"/>
    <col min="10537" max="10537" width="12.6640625" style="2" customWidth="1"/>
    <col min="10538" max="10538" width="23.5546875" style="2" bestFit="1" customWidth="1"/>
    <col min="10539" max="10542" width="10" style="2" customWidth="1"/>
    <col min="10543" max="10544" width="11.44140625" style="2" bestFit="1" customWidth="1"/>
    <col min="10545" max="10545" width="10.5546875" style="2" customWidth="1"/>
    <col min="10546" max="10546" width="10.44140625" style="2" customWidth="1"/>
    <col min="10547" max="10548" width="9.44140625" style="2" customWidth="1"/>
    <col min="10549" max="10550" width="10.109375" style="2" customWidth="1"/>
    <col min="10551" max="10552" width="11.44140625" style="2" bestFit="1" customWidth="1"/>
    <col min="10553" max="10553" width="10.6640625" style="2" customWidth="1"/>
    <col min="10554" max="10554" width="12" style="2" customWidth="1"/>
    <col min="10555" max="10555" width="12.44140625" style="2" bestFit="1" customWidth="1"/>
    <col min="10556" max="10556" width="13.88671875" style="2" bestFit="1" customWidth="1"/>
    <col min="10557" max="10557" width="12.44140625" style="2" bestFit="1" customWidth="1"/>
    <col min="10558" max="10558" width="13.88671875" style="2" bestFit="1" customWidth="1"/>
    <col min="10559" max="10559" width="12.5546875" style="2" bestFit="1" customWidth="1"/>
    <col min="10560" max="10560" width="12.44140625" style="2" bestFit="1" customWidth="1"/>
    <col min="10561" max="10562" width="9.33203125" style="2" bestFit="1" customWidth="1"/>
    <col min="10563" max="10563" width="8.33203125" style="2" bestFit="1" customWidth="1"/>
    <col min="10564" max="10564" width="9.109375" style="2" bestFit="1" customWidth="1"/>
    <col min="10565" max="10566" width="9.109375" style="2" customWidth="1"/>
    <col min="10567" max="10568" width="7.6640625" style="2" bestFit="1" customWidth="1"/>
    <col min="10569" max="10570" width="8.88671875" style="2" bestFit="1"/>
    <col min="10571" max="10578" width="9.44140625" style="2" customWidth="1"/>
    <col min="10579" max="10580" width="10.44140625" style="2" bestFit="1" customWidth="1"/>
    <col min="10581" max="10581" width="9.5546875" style="2" customWidth="1"/>
    <col min="10582" max="10582" width="10" style="2" customWidth="1"/>
    <col min="10583" max="10584" width="8.88671875" style="2" bestFit="1"/>
    <col min="10585" max="10586" width="9.5546875" style="2" bestFit="1" customWidth="1"/>
    <col min="10587" max="10587" width="10.33203125" style="2" customWidth="1"/>
    <col min="10588" max="10588" width="10.6640625" style="2" customWidth="1"/>
    <col min="10589" max="10590" width="9.88671875" style="2" bestFit="1" customWidth="1"/>
    <col min="10591" max="10592" width="9" style="2" bestFit="1" customWidth="1"/>
    <col min="10593" max="10593" width="9.88671875" style="2" bestFit="1" customWidth="1"/>
    <col min="10594" max="10594" width="9.88671875" style="2" customWidth="1"/>
    <col min="10595" max="10596" width="9.109375" style="2" bestFit="1" customWidth="1"/>
    <col min="10597" max="10598" width="9.6640625" style="2" customWidth="1"/>
    <col min="10599" max="10599" width="10" style="2" customWidth="1"/>
    <col min="10600" max="10600" width="10.109375" style="2" customWidth="1"/>
    <col min="10601" max="10601" width="10.109375" style="2" bestFit="1" customWidth="1"/>
    <col min="10602" max="10602" width="9.88671875" style="2" customWidth="1"/>
    <col min="10603" max="10603" width="8.88671875" style="2" bestFit="1"/>
    <col min="10604" max="10604" width="10.44140625" style="2" bestFit="1" customWidth="1"/>
    <col min="10605" max="10605" width="10" style="2" bestFit="1" customWidth="1"/>
    <col min="10606" max="10606" width="10" style="2" customWidth="1"/>
    <col min="10607" max="10608" width="9.44140625" style="2" bestFit="1" customWidth="1"/>
    <col min="10609" max="10609" width="9.5546875" style="2" bestFit="1" customWidth="1"/>
    <col min="10610" max="10610" width="9.44140625" style="2" customWidth="1"/>
    <col min="10611" max="10611" width="9.88671875" style="2" bestFit="1" customWidth="1"/>
    <col min="10612" max="10612" width="9.6640625" style="2" customWidth="1"/>
    <col min="10613" max="10614" width="8.88671875" style="2" bestFit="1"/>
    <col min="10615" max="10616" width="10.33203125" style="2" bestFit="1" customWidth="1"/>
    <col min="10617" max="10618" width="9.44140625" style="2" bestFit="1" customWidth="1"/>
    <col min="10619" max="10619" width="9.5546875" style="2" bestFit="1" customWidth="1"/>
    <col min="10620" max="10620" width="9.33203125" style="2" customWidth="1"/>
    <col min="10621" max="10621" width="9.88671875" style="2" customWidth="1"/>
    <col min="10622" max="10622" width="9.88671875" style="2" bestFit="1" customWidth="1"/>
    <col min="10623" max="10624" width="9.6640625" style="2" bestFit="1" customWidth="1"/>
    <col min="10625" max="10625" width="8.109375" style="2" bestFit="1" customWidth="1"/>
    <col min="10626" max="10628" width="8.88671875" style="2" bestFit="1"/>
    <col min="10629" max="10629" width="9.6640625" style="2" bestFit="1" customWidth="1"/>
    <col min="10630" max="10630" width="9.33203125" style="2" customWidth="1"/>
    <col min="10631" max="10631" width="10.5546875" style="2" customWidth="1"/>
    <col min="10632" max="10632" width="10.6640625" style="2" customWidth="1"/>
    <col min="10633" max="10633" width="11.109375" style="2" customWidth="1"/>
    <col min="10634" max="10634" width="11.33203125" style="2" bestFit="1" customWidth="1"/>
    <col min="10635" max="10635" width="10.109375" style="2" customWidth="1"/>
    <col min="10636" max="10636" width="9.88671875" style="2" bestFit="1" customWidth="1"/>
    <col min="10637" max="10638" width="9.109375" style="2" bestFit="1" customWidth="1"/>
    <col min="10639" max="10640" width="9.33203125" style="2" bestFit="1" customWidth="1"/>
    <col min="10641" max="10642" width="8.5546875" style="2" bestFit="1" customWidth="1"/>
    <col min="10643" max="10644" width="7" style="2" bestFit="1" customWidth="1"/>
    <col min="10645" max="10645" width="10.44140625" style="2" bestFit="1" customWidth="1"/>
    <col min="10646" max="10646" width="8.88671875" style="2" bestFit="1"/>
    <col min="10647" max="10647" width="10.88671875" style="2" bestFit="1" customWidth="1"/>
    <col min="10648" max="10648" width="10.6640625" style="2" customWidth="1"/>
    <col min="10649" max="10650" width="9.6640625" style="2" customWidth="1"/>
    <col min="10651" max="10651" width="11.44140625" style="2" bestFit="1" customWidth="1"/>
    <col min="10652" max="10652" width="10.88671875" style="2" bestFit="1" customWidth="1"/>
    <col min="10653" max="10653" width="10.44140625" style="2" bestFit="1" customWidth="1"/>
    <col min="10654" max="10654" width="11.44140625" style="2" bestFit="1" customWidth="1"/>
    <col min="10655" max="10655" width="9.88671875" style="2" bestFit="1" customWidth="1"/>
    <col min="10656" max="10658" width="10.44140625" style="2" bestFit="1" customWidth="1"/>
    <col min="10659" max="10792" width="8.88671875" style="2"/>
    <col min="10793" max="10793" width="12.6640625" style="2" customWidth="1"/>
    <col min="10794" max="10794" width="23.5546875" style="2" bestFit="1" customWidth="1"/>
    <col min="10795" max="10798" width="10" style="2" customWidth="1"/>
    <col min="10799" max="10800" width="11.44140625" style="2" bestFit="1" customWidth="1"/>
    <col min="10801" max="10801" width="10.5546875" style="2" customWidth="1"/>
    <col min="10802" max="10802" width="10.44140625" style="2" customWidth="1"/>
    <col min="10803" max="10804" width="9.44140625" style="2" customWidth="1"/>
    <col min="10805" max="10806" width="10.109375" style="2" customWidth="1"/>
    <col min="10807" max="10808" width="11.44140625" style="2" bestFit="1" customWidth="1"/>
    <col min="10809" max="10809" width="10.6640625" style="2" customWidth="1"/>
    <col min="10810" max="10810" width="12" style="2" customWidth="1"/>
    <col min="10811" max="10811" width="12.44140625" style="2" bestFit="1" customWidth="1"/>
    <col min="10812" max="10812" width="13.88671875" style="2" bestFit="1" customWidth="1"/>
    <col min="10813" max="10813" width="12.44140625" style="2" bestFit="1" customWidth="1"/>
    <col min="10814" max="10814" width="13.88671875" style="2" bestFit="1" customWidth="1"/>
    <col min="10815" max="10815" width="12.5546875" style="2" bestFit="1" customWidth="1"/>
    <col min="10816" max="10816" width="12.44140625" style="2" bestFit="1" customWidth="1"/>
    <col min="10817" max="10818" width="9.33203125" style="2" bestFit="1" customWidth="1"/>
    <col min="10819" max="10819" width="8.33203125" style="2" bestFit="1" customWidth="1"/>
    <col min="10820" max="10820" width="9.109375" style="2" bestFit="1" customWidth="1"/>
    <col min="10821" max="10822" width="9.109375" style="2" customWidth="1"/>
    <col min="10823" max="10824" width="7.6640625" style="2" bestFit="1" customWidth="1"/>
    <col min="10825" max="10826" width="8.88671875" style="2" bestFit="1"/>
    <col min="10827" max="10834" width="9.44140625" style="2" customWidth="1"/>
    <col min="10835" max="10836" width="10.44140625" style="2" bestFit="1" customWidth="1"/>
    <col min="10837" max="10837" width="9.5546875" style="2" customWidth="1"/>
    <col min="10838" max="10838" width="10" style="2" customWidth="1"/>
    <col min="10839" max="10840" width="8.88671875" style="2" bestFit="1"/>
    <col min="10841" max="10842" width="9.5546875" style="2" bestFit="1" customWidth="1"/>
    <col min="10843" max="10843" width="10.33203125" style="2" customWidth="1"/>
    <col min="10844" max="10844" width="10.6640625" style="2" customWidth="1"/>
    <col min="10845" max="10846" width="9.88671875" style="2" bestFit="1" customWidth="1"/>
    <col min="10847" max="10848" width="9" style="2" bestFit="1" customWidth="1"/>
    <col min="10849" max="10849" width="9.88671875" style="2" bestFit="1" customWidth="1"/>
    <col min="10850" max="10850" width="9.88671875" style="2" customWidth="1"/>
    <col min="10851" max="10852" width="9.109375" style="2" bestFit="1" customWidth="1"/>
    <col min="10853" max="10854" width="9.6640625" style="2" customWidth="1"/>
    <col min="10855" max="10855" width="10" style="2" customWidth="1"/>
    <col min="10856" max="10856" width="10.109375" style="2" customWidth="1"/>
    <col min="10857" max="10857" width="10.109375" style="2" bestFit="1" customWidth="1"/>
    <col min="10858" max="10858" width="9.88671875" style="2" customWidth="1"/>
    <col min="10859" max="10859" width="8.88671875" style="2" bestFit="1"/>
    <col min="10860" max="10860" width="10.44140625" style="2" bestFit="1" customWidth="1"/>
    <col min="10861" max="10861" width="10" style="2" bestFit="1" customWidth="1"/>
    <col min="10862" max="10862" width="10" style="2" customWidth="1"/>
    <col min="10863" max="10864" width="9.44140625" style="2" bestFit="1" customWidth="1"/>
    <col min="10865" max="10865" width="9.5546875" style="2" bestFit="1" customWidth="1"/>
    <col min="10866" max="10866" width="9.44140625" style="2" customWidth="1"/>
    <col min="10867" max="10867" width="9.88671875" style="2" bestFit="1" customWidth="1"/>
    <col min="10868" max="10868" width="9.6640625" style="2" customWidth="1"/>
    <col min="10869" max="10870" width="8.88671875" style="2" bestFit="1"/>
    <col min="10871" max="10872" width="10.33203125" style="2" bestFit="1" customWidth="1"/>
    <col min="10873" max="10874" width="9.44140625" style="2" bestFit="1" customWidth="1"/>
    <col min="10875" max="10875" width="9.5546875" style="2" bestFit="1" customWidth="1"/>
    <col min="10876" max="10876" width="9.33203125" style="2" customWidth="1"/>
    <col min="10877" max="10877" width="9.88671875" style="2" customWidth="1"/>
    <col min="10878" max="10878" width="9.88671875" style="2" bestFit="1" customWidth="1"/>
    <col min="10879" max="10880" width="9.6640625" style="2" bestFit="1" customWidth="1"/>
    <col min="10881" max="10881" width="8.109375" style="2" bestFit="1" customWidth="1"/>
    <col min="10882" max="10884" width="8.88671875" style="2" bestFit="1"/>
    <col min="10885" max="10885" width="9.6640625" style="2" bestFit="1" customWidth="1"/>
    <col min="10886" max="10886" width="9.33203125" style="2" customWidth="1"/>
    <col min="10887" max="10887" width="10.5546875" style="2" customWidth="1"/>
    <col min="10888" max="10888" width="10.6640625" style="2" customWidth="1"/>
    <col min="10889" max="10889" width="11.109375" style="2" customWidth="1"/>
    <col min="10890" max="10890" width="11.33203125" style="2" bestFit="1" customWidth="1"/>
    <col min="10891" max="10891" width="10.109375" style="2" customWidth="1"/>
    <col min="10892" max="10892" width="9.88671875" style="2" bestFit="1" customWidth="1"/>
    <col min="10893" max="10894" width="9.109375" style="2" bestFit="1" customWidth="1"/>
    <col min="10895" max="10896" width="9.33203125" style="2" bestFit="1" customWidth="1"/>
    <col min="10897" max="10898" width="8.5546875" style="2" bestFit="1" customWidth="1"/>
    <col min="10899" max="10900" width="7" style="2" bestFit="1" customWidth="1"/>
    <col min="10901" max="10901" width="10.44140625" style="2" bestFit="1" customWidth="1"/>
    <col min="10902" max="10902" width="8.88671875" style="2" bestFit="1"/>
    <col min="10903" max="10903" width="10.88671875" style="2" bestFit="1" customWidth="1"/>
    <col min="10904" max="10904" width="10.6640625" style="2" customWidth="1"/>
    <col min="10905" max="10906" width="9.6640625" style="2" customWidth="1"/>
    <col min="10907" max="10907" width="11.44140625" style="2" bestFit="1" customWidth="1"/>
    <col min="10908" max="10908" width="10.88671875" style="2" bestFit="1" customWidth="1"/>
    <col min="10909" max="10909" width="10.44140625" style="2" bestFit="1" customWidth="1"/>
    <col min="10910" max="10910" width="11.44140625" style="2" bestFit="1" customWidth="1"/>
    <col min="10911" max="10911" width="9.88671875" style="2" bestFit="1" customWidth="1"/>
    <col min="10912" max="10914" width="10.44140625" style="2" bestFit="1" customWidth="1"/>
    <col min="10915" max="11048" width="8.88671875" style="2"/>
    <col min="11049" max="11049" width="12.6640625" style="2" customWidth="1"/>
    <col min="11050" max="11050" width="23.5546875" style="2" bestFit="1" customWidth="1"/>
    <col min="11051" max="11054" width="10" style="2" customWidth="1"/>
    <col min="11055" max="11056" width="11.44140625" style="2" bestFit="1" customWidth="1"/>
    <col min="11057" max="11057" width="10.5546875" style="2" customWidth="1"/>
    <col min="11058" max="11058" width="10.44140625" style="2" customWidth="1"/>
    <col min="11059" max="11060" width="9.44140625" style="2" customWidth="1"/>
    <col min="11061" max="11062" width="10.109375" style="2" customWidth="1"/>
    <col min="11063" max="11064" width="11.44140625" style="2" bestFit="1" customWidth="1"/>
    <col min="11065" max="11065" width="10.6640625" style="2" customWidth="1"/>
    <col min="11066" max="11066" width="12" style="2" customWidth="1"/>
    <col min="11067" max="11067" width="12.44140625" style="2" bestFit="1" customWidth="1"/>
    <col min="11068" max="11068" width="13.88671875" style="2" bestFit="1" customWidth="1"/>
    <col min="11069" max="11069" width="12.44140625" style="2" bestFit="1" customWidth="1"/>
    <col min="11070" max="11070" width="13.88671875" style="2" bestFit="1" customWidth="1"/>
    <col min="11071" max="11071" width="12.5546875" style="2" bestFit="1" customWidth="1"/>
    <col min="11072" max="11072" width="12.44140625" style="2" bestFit="1" customWidth="1"/>
    <col min="11073" max="11074" width="9.33203125" style="2" bestFit="1" customWidth="1"/>
    <col min="11075" max="11075" width="8.33203125" style="2" bestFit="1" customWidth="1"/>
    <col min="11076" max="11076" width="9.109375" style="2" bestFit="1" customWidth="1"/>
    <col min="11077" max="11078" width="9.109375" style="2" customWidth="1"/>
    <col min="11079" max="11080" width="7.6640625" style="2" bestFit="1" customWidth="1"/>
    <col min="11081" max="11082" width="8.88671875" style="2" bestFit="1"/>
    <col min="11083" max="11090" width="9.44140625" style="2" customWidth="1"/>
    <col min="11091" max="11092" width="10.44140625" style="2" bestFit="1" customWidth="1"/>
    <col min="11093" max="11093" width="9.5546875" style="2" customWidth="1"/>
    <col min="11094" max="11094" width="10" style="2" customWidth="1"/>
    <col min="11095" max="11096" width="8.88671875" style="2" bestFit="1"/>
    <col min="11097" max="11098" width="9.5546875" style="2" bestFit="1" customWidth="1"/>
    <col min="11099" max="11099" width="10.33203125" style="2" customWidth="1"/>
    <col min="11100" max="11100" width="10.6640625" style="2" customWidth="1"/>
    <col min="11101" max="11102" width="9.88671875" style="2" bestFit="1" customWidth="1"/>
    <col min="11103" max="11104" width="9" style="2" bestFit="1" customWidth="1"/>
    <col min="11105" max="11105" width="9.88671875" style="2" bestFit="1" customWidth="1"/>
    <col min="11106" max="11106" width="9.88671875" style="2" customWidth="1"/>
    <col min="11107" max="11108" width="9.109375" style="2" bestFit="1" customWidth="1"/>
    <col min="11109" max="11110" width="9.6640625" style="2" customWidth="1"/>
    <col min="11111" max="11111" width="10" style="2" customWidth="1"/>
    <col min="11112" max="11112" width="10.109375" style="2" customWidth="1"/>
    <col min="11113" max="11113" width="10.109375" style="2" bestFit="1" customWidth="1"/>
    <col min="11114" max="11114" width="9.88671875" style="2" customWidth="1"/>
    <col min="11115" max="11115" width="8.88671875" style="2" bestFit="1"/>
    <col min="11116" max="11116" width="10.44140625" style="2" bestFit="1" customWidth="1"/>
    <col min="11117" max="11117" width="10" style="2" bestFit="1" customWidth="1"/>
    <col min="11118" max="11118" width="10" style="2" customWidth="1"/>
    <col min="11119" max="11120" width="9.44140625" style="2" bestFit="1" customWidth="1"/>
    <col min="11121" max="11121" width="9.5546875" style="2" bestFit="1" customWidth="1"/>
    <col min="11122" max="11122" width="9.44140625" style="2" customWidth="1"/>
    <col min="11123" max="11123" width="9.88671875" style="2" bestFit="1" customWidth="1"/>
    <col min="11124" max="11124" width="9.6640625" style="2" customWidth="1"/>
    <col min="11125" max="11126" width="8.88671875" style="2" bestFit="1"/>
    <col min="11127" max="11128" width="10.33203125" style="2" bestFit="1" customWidth="1"/>
    <col min="11129" max="11130" width="9.44140625" style="2" bestFit="1" customWidth="1"/>
    <col min="11131" max="11131" width="9.5546875" style="2" bestFit="1" customWidth="1"/>
    <col min="11132" max="11132" width="9.33203125" style="2" customWidth="1"/>
    <col min="11133" max="11133" width="9.88671875" style="2" customWidth="1"/>
    <col min="11134" max="11134" width="9.88671875" style="2" bestFit="1" customWidth="1"/>
    <col min="11135" max="11136" width="9.6640625" style="2" bestFit="1" customWidth="1"/>
    <col min="11137" max="11137" width="8.109375" style="2" bestFit="1" customWidth="1"/>
    <col min="11138" max="11140" width="8.88671875" style="2" bestFit="1"/>
    <col min="11141" max="11141" width="9.6640625" style="2" bestFit="1" customWidth="1"/>
    <col min="11142" max="11142" width="9.33203125" style="2" customWidth="1"/>
    <col min="11143" max="11143" width="10.5546875" style="2" customWidth="1"/>
    <col min="11144" max="11144" width="10.6640625" style="2" customWidth="1"/>
    <col min="11145" max="11145" width="11.109375" style="2" customWidth="1"/>
    <col min="11146" max="11146" width="11.33203125" style="2" bestFit="1" customWidth="1"/>
    <col min="11147" max="11147" width="10.109375" style="2" customWidth="1"/>
    <col min="11148" max="11148" width="9.88671875" style="2" bestFit="1" customWidth="1"/>
    <col min="11149" max="11150" width="9.109375" style="2" bestFit="1" customWidth="1"/>
    <col min="11151" max="11152" width="9.33203125" style="2" bestFit="1" customWidth="1"/>
    <col min="11153" max="11154" width="8.5546875" style="2" bestFit="1" customWidth="1"/>
    <col min="11155" max="11156" width="7" style="2" bestFit="1" customWidth="1"/>
    <col min="11157" max="11157" width="10.44140625" style="2" bestFit="1" customWidth="1"/>
    <col min="11158" max="11158" width="8.88671875" style="2" bestFit="1"/>
    <col min="11159" max="11159" width="10.88671875" style="2" bestFit="1" customWidth="1"/>
    <col min="11160" max="11160" width="10.6640625" style="2" customWidth="1"/>
    <col min="11161" max="11162" width="9.6640625" style="2" customWidth="1"/>
    <col min="11163" max="11163" width="11.44140625" style="2" bestFit="1" customWidth="1"/>
    <col min="11164" max="11164" width="10.88671875" style="2" bestFit="1" customWidth="1"/>
    <col min="11165" max="11165" width="10.44140625" style="2" bestFit="1" customWidth="1"/>
    <col min="11166" max="11166" width="11.44140625" style="2" bestFit="1" customWidth="1"/>
    <col min="11167" max="11167" width="9.88671875" style="2" bestFit="1" customWidth="1"/>
    <col min="11168" max="11170" width="10.44140625" style="2" bestFit="1" customWidth="1"/>
    <col min="11171" max="11304" width="8.88671875" style="2"/>
    <col min="11305" max="11305" width="12.6640625" style="2" customWidth="1"/>
    <col min="11306" max="11306" width="23.5546875" style="2" bestFit="1" customWidth="1"/>
    <col min="11307" max="11310" width="10" style="2" customWidth="1"/>
    <col min="11311" max="11312" width="11.44140625" style="2" bestFit="1" customWidth="1"/>
    <col min="11313" max="11313" width="10.5546875" style="2" customWidth="1"/>
    <col min="11314" max="11314" width="10.44140625" style="2" customWidth="1"/>
    <col min="11315" max="11316" width="9.44140625" style="2" customWidth="1"/>
    <col min="11317" max="11318" width="10.109375" style="2" customWidth="1"/>
    <col min="11319" max="11320" width="11.44140625" style="2" bestFit="1" customWidth="1"/>
    <col min="11321" max="11321" width="10.6640625" style="2" customWidth="1"/>
    <col min="11322" max="11322" width="12" style="2" customWidth="1"/>
    <col min="11323" max="11323" width="12.44140625" style="2" bestFit="1" customWidth="1"/>
    <col min="11324" max="11324" width="13.88671875" style="2" bestFit="1" customWidth="1"/>
    <col min="11325" max="11325" width="12.44140625" style="2" bestFit="1" customWidth="1"/>
    <col min="11326" max="11326" width="13.88671875" style="2" bestFit="1" customWidth="1"/>
    <col min="11327" max="11327" width="12.5546875" style="2" bestFit="1" customWidth="1"/>
    <col min="11328" max="11328" width="12.44140625" style="2" bestFit="1" customWidth="1"/>
    <col min="11329" max="11330" width="9.33203125" style="2" bestFit="1" customWidth="1"/>
    <col min="11331" max="11331" width="8.33203125" style="2" bestFit="1" customWidth="1"/>
    <col min="11332" max="11332" width="9.109375" style="2" bestFit="1" customWidth="1"/>
    <col min="11333" max="11334" width="9.109375" style="2" customWidth="1"/>
    <col min="11335" max="11336" width="7.6640625" style="2" bestFit="1" customWidth="1"/>
    <col min="11337" max="11338" width="8.88671875" style="2" bestFit="1"/>
    <col min="11339" max="11346" width="9.44140625" style="2" customWidth="1"/>
    <col min="11347" max="11348" width="10.44140625" style="2" bestFit="1" customWidth="1"/>
    <col min="11349" max="11349" width="9.5546875" style="2" customWidth="1"/>
    <col min="11350" max="11350" width="10" style="2" customWidth="1"/>
    <col min="11351" max="11352" width="8.88671875" style="2" bestFit="1"/>
    <col min="11353" max="11354" width="9.5546875" style="2" bestFit="1" customWidth="1"/>
    <col min="11355" max="11355" width="10.33203125" style="2" customWidth="1"/>
    <col min="11356" max="11356" width="10.6640625" style="2" customWidth="1"/>
    <col min="11357" max="11358" width="9.88671875" style="2" bestFit="1" customWidth="1"/>
    <col min="11359" max="11360" width="9" style="2" bestFit="1" customWidth="1"/>
    <col min="11361" max="11361" width="9.88671875" style="2" bestFit="1" customWidth="1"/>
    <col min="11362" max="11362" width="9.88671875" style="2" customWidth="1"/>
    <col min="11363" max="11364" width="9.109375" style="2" bestFit="1" customWidth="1"/>
    <col min="11365" max="11366" width="9.6640625" style="2" customWidth="1"/>
    <col min="11367" max="11367" width="10" style="2" customWidth="1"/>
    <col min="11368" max="11368" width="10.109375" style="2" customWidth="1"/>
    <col min="11369" max="11369" width="10.109375" style="2" bestFit="1" customWidth="1"/>
    <col min="11370" max="11370" width="9.88671875" style="2" customWidth="1"/>
    <col min="11371" max="11371" width="8.88671875" style="2" bestFit="1"/>
    <col min="11372" max="11372" width="10.44140625" style="2" bestFit="1" customWidth="1"/>
    <col min="11373" max="11373" width="10" style="2" bestFit="1" customWidth="1"/>
    <col min="11374" max="11374" width="10" style="2" customWidth="1"/>
    <col min="11375" max="11376" width="9.44140625" style="2" bestFit="1" customWidth="1"/>
    <col min="11377" max="11377" width="9.5546875" style="2" bestFit="1" customWidth="1"/>
    <col min="11378" max="11378" width="9.44140625" style="2" customWidth="1"/>
    <col min="11379" max="11379" width="9.88671875" style="2" bestFit="1" customWidth="1"/>
    <col min="11380" max="11380" width="9.6640625" style="2" customWidth="1"/>
    <col min="11381" max="11382" width="8.88671875" style="2" bestFit="1"/>
    <col min="11383" max="11384" width="10.33203125" style="2" bestFit="1" customWidth="1"/>
    <col min="11385" max="11386" width="9.44140625" style="2" bestFit="1" customWidth="1"/>
    <col min="11387" max="11387" width="9.5546875" style="2" bestFit="1" customWidth="1"/>
    <col min="11388" max="11388" width="9.33203125" style="2" customWidth="1"/>
    <col min="11389" max="11389" width="9.88671875" style="2" customWidth="1"/>
    <col min="11390" max="11390" width="9.88671875" style="2" bestFit="1" customWidth="1"/>
    <col min="11391" max="11392" width="9.6640625" style="2" bestFit="1" customWidth="1"/>
    <col min="11393" max="11393" width="8.109375" style="2" bestFit="1" customWidth="1"/>
    <col min="11394" max="11396" width="8.88671875" style="2" bestFit="1"/>
    <col min="11397" max="11397" width="9.6640625" style="2" bestFit="1" customWidth="1"/>
    <col min="11398" max="11398" width="9.33203125" style="2" customWidth="1"/>
    <col min="11399" max="11399" width="10.5546875" style="2" customWidth="1"/>
    <col min="11400" max="11400" width="10.6640625" style="2" customWidth="1"/>
    <col min="11401" max="11401" width="11.109375" style="2" customWidth="1"/>
    <col min="11402" max="11402" width="11.33203125" style="2" bestFit="1" customWidth="1"/>
    <col min="11403" max="11403" width="10.109375" style="2" customWidth="1"/>
    <col min="11404" max="11404" width="9.88671875" style="2" bestFit="1" customWidth="1"/>
    <col min="11405" max="11406" width="9.109375" style="2" bestFit="1" customWidth="1"/>
    <col min="11407" max="11408" width="9.33203125" style="2" bestFit="1" customWidth="1"/>
    <col min="11409" max="11410" width="8.5546875" style="2" bestFit="1" customWidth="1"/>
    <col min="11411" max="11412" width="7" style="2" bestFit="1" customWidth="1"/>
    <col min="11413" max="11413" width="10.44140625" style="2" bestFit="1" customWidth="1"/>
    <col min="11414" max="11414" width="8.88671875" style="2" bestFit="1"/>
    <col min="11415" max="11415" width="10.88671875" style="2" bestFit="1" customWidth="1"/>
    <col min="11416" max="11416" width="10.6640625" style="2" customWidth="1"/>
    <col min="11417" max="11418" width="9.6640625" style="2" customWidth="1"/>
    <col min="11419" max="11419" width="11.44140625" style="2" bestFit="1" customWidth="1"/>
    <col min="11420" max="11420" width="10.88671875" style="2" bestFit="1" customWidth="1"/>
    <col min="11421" max="11421" width="10.44140625" style="2" bestFit="1" customWidth="1"/>
    <col min="11422" max="11422" width="11.44140625" style="2" bestFit="1" customWidth="1"/>
    <col min="11423" max="11423" width="9.88671875" style="2" bestFit="1" customWidth="1"/>
    <col min="11424" max="11426" width="10.44140625" style="2" bestFit="1" customWidth="1"/>
    <col min="11427" max="11560" width="8.88671875" style="2"/>
    <col min="11561" max="11561" width="12.6640625" style="2" customWidth="1"/>
    <col min="11562" max="11562" width="23.5546875" style="2" bestFit="1" customWidth="1"/>
    <col min="11563" max="11566" width="10" style="2" customWidth="1"/>
    <col min="11567" max="11568" width="11.44140625" style="2" bestFit="1" customWidth="1"/>
    <col min="11569" max="11569" width="10.5546875" style="2" customWidth="1"/>
    <col min="11570" max="11570" width="10.44140625" style="2" customWidth="1"/>
    <col min="11571" max="11572" width="9.44140625" style="2" customWidth="1"/>
    <col min="11573" max="11574" width="10.109375" style="2" customWidth="1"/>
    <col min="11575" max="11576" width="11.44140625" style="2" bestFit="1" customWidth="1"/>
    <col min="11577" max="11577" width="10.6640625" style="2" customWidth="1"/>
    <col min="11578" max="11578" width="12" style="2" customWidth="1"/>
    <col min="11579" max="11579" width="12.44140625" style="2" bestFit="1" customWidth="1"/>
    <col min="11580" max="11580" width="13.88671875" style="2" bestFit="1" customWidth="1"/>
    <col min="11581" max="11581" width="12.44140625" style="2" bestFit="1" customWidth="1"/>
    <col min="11582" max="11582" width="13.88671875" style="2" bestFit="1" customWidth="1"/>
    <col min="11583" max="11583" width="12.5546875" style="2" bestFit="1" customWidth="1"/>
    <col min="11584" max="11584" width="12.44140625" style="2" bestFit="1" customWidth="1"/>
    <col min="11585" max="11586" width="9.33203125" style="2" bestFit="1" customWidth="1"/>
    <col min="11587" max="11587" width="8.33203125" style="2" bestFit="1" customWidth="1"/>
    <col min="11588" max="11588" width="9.109375" style="2" bestFit="1" customWidth="1"/>
    <col min="11589" max="11590" width="9.109375" style="2" customWidth="1"/>
    <col min="11591" max="11592" width="7.6640625" style="2" bestFit="1" customWidth="1"/>
    <col min="11593" max="11594" width="8.88671875" style="2" bestFit="1"/>
    <col min="11595" max="11602" width="9.44140625" style="2" customWidth="1"/>
    <col min="11603" max="11604" width="10.44140625" style="2" bestFit="1" customWidth="1"/>
    <col min="11605" max="11605" width="9.5546875" style="2" customWidth="1"/>
    <col min="11606" max="11606" width="10" style="2" customWidth="1"/>
    <col min="11607" max="11608" width="8.88671875" style="2" bestFit="1"/>
    <col min="11609" max="11610" width="9.5546875" style="2" bestFit="1" customWidth="1"/>
    <col min="11611" max="11611" width="10.33203125" style="2" customWidth="1"/>
    <col min="11612" max="11612" width="10.6640625" style="2" customWidth="1"/>
    <col min="11613" max="11614" width="9.88671875" style="2" bestFit="1" customWidth="1"/>
    <col min="11615" max="11616" width="9" style="2" bestFit="1" customWidth="1"/>
    <col min="11617" max="11617" width="9.88671875" style="2" bestFit="1" customWidth="1"/>
    <col min="11618" max="11618" width="9.88671875" style="2" customWidth="1"/>
    <col min="11619" max="11620" width="9.109375" style="2" bestFit="1" customWidth="1"/>
    <col min="11621" max="11622" width="9.6640625" style="2" customWidth="1"/>
    <col min="11623" max="11623" width="10" style="2" customWidth="1"/>
    <col min="11624" max="11624" width="10.109375" style="2" customWidth="1"/>
    <col min="11625" max="11625" width="10.109375" style="2" bestFit="1" customWidth="1"/>
    <col min="11626" max="11626" width="9.88671875" style="2" customWidth="1"/>
    <col min="11627" max="11627" width="8.88671875" style="2" bestFit="1"/>
    <col min="11628" max="11628" width="10.44140625" style="2" bestFit="1" customWidth="1"/>
    <col min="11629" max="11629" width="10" style="2" bestFit="1" customWidth="1"/>
    <col min="11630" max="11630" width="10" style="2" customWidth="1"/>
    <col min="11631" max="11632" width="9.44140625" style="2" bestFit="1" customWidth="1"/>
    <col min="11633" max="11633" width="9.5546875" style="2" bestFit="1" customWidth="1"/>
    <col min="11634" max="11634" width="9.44140625" style="2" customWidth="1"/>
    <col min="11635" max="11635" width="9.88671875" style="2" bestFit="1" customWidth="1"/>
    <col min="11636" max="11636" width="9.6640625" style="2" customWidth="1"/>
    <col min="11637" max="11638" width="8.88671875" style="2" bestFit="1"/>
    <col min="11639" max="11640" width="10.33203125" style="2" bestFit="1" customWidth="1"/>
    <col min="11641" max="11642" width="9.44140625" style="2" bestFit="1" customWidth="1"/>
    <col min="11643" max="11643" width="9.5546875" style="2" bestFit="1" customWidth="1"/>
    <col min="11644" max="11644" width="9.33203125" style="2" customWidth="1"/>
    <col min="11645" max="11645" width="9.88671875" style="2" customWidth="1"/>
    <col min="11646" max="11646" width="9.88671875" style="2" bestFit="1" customWidth="1"/>
    <col min="11647" max="11648" width="9.6640625" style="2" bestFit="1" customWidth="1"/>
    <col min="11649" max="11649" width="8.109375" style="2" bestFit="1" customWidth="1"/>
    <col min="11650" max="11652" width="8.88671875" style="2" bestFit="1"/>
    <col min="11653" max="11653" width="9.6640625" style="2" bestFit="1" customWidth="1"/>
    <col min="11654" max="11654" width="9.33203125" style="2" customWidth="1"/>
    <col min="11655" max="11655" width="10.5546875" style="2" customWidth="1"/>
    <col min="11656" max="11656" width="10.6640625" style="2" customWidth="1"/>
    <col min="11657" max="11657" width="11.109375" style="2" customWidth="1"/>
    <col min="11658" max="11658" width="11.33203125" style="2" bestFit="1" customWidth="1"/>
    <col min="11659" max="11659" width="10.109375" style="2" customWidth="1"/>
    <col min="11660" max="11660" width="9.88671875" style="2" bestFit="1" customWidth="1"/>
    <col min="11661" max="11662" width="9.109375" style="2" bestFit="1" customWidth="1"/>
    <col min="11663" max="11664" width="9.33203125" style="2" bestFit="1" customWidth="1"/>
    <col min="11665" max="11666" width="8.5546875" style="2" bestFit="1" customWidth="1"/>
    <col min="11667" max="11668" width="7" style="2" bestFit="1" customWidth="1"/>
    <col min="11669" max="11669" width="10.44140625" style="2" bestFit="1" customWidth="1"/>
    <col min="11670" max="11670" width="8.88671875" style="2" bestFit="1"/>
    <col min="11671" max="11671" width="10.88671875" style="2" bestFit="1" customWidth="1"/>
    <col min="11672" max="11672" width="10.6640625" style="2" customWidth="1"/>
    <col min="11673" max="11674" width="9.6640625" style="2" customWidth="1"/>
    <col min="11675" max="11675" width="11.44140625" style="2" bestFit="1" customWidth="1"/>
    <col min="11676" max="11676" width="10.88671875" style="2" bestFit="1" customWidth="1"/>
    <col min="11677" max="11677" width="10.44140625" style="2" bestFit="1" customWidth="1"/>
    <col min="11678" max="11678" width="11.44140625" style="2" bestFit="1" customWidth="1"/>
    <col min="11679" max="11679" width="9.88671875" style="2" bestFit="1" customWidth="1"/>
    <col min="11680" max="11682" width="10.44140625" style="2" bestFit="1" customWidth="1"/>
    <col min="11683" max="11816" width="8.88671875" style="2"/>
    <col min="11817" max="11817" width="12.6640625" style="2" customWidth="1"/>
    <col min="11818" max="11818" width="23.5546875" style="2" bestFit="1" customWidth="1"/>
    <col min="11819" max="11822" width="10" style="2" customWidth="1"/>
    <col min="11823" max="11824" width="11.44140625" style="2" bestFit="1" customWidth="1"/>
    <col min="11825" max="11825" width="10.5546875" style="2" customWidth="1"/>
    <col min="11826" max="11826" width="10.44140625" style="2" customWidth="1"/>
    <col min="11827" max="11828" width="9.44140625" style="2" customWidth="1"/>
    <col min="11829" max="11830" width="10.109375" style="2" customWidth="1"/>
    <col min="11831" max="11832" width="11.44140625" style="2" bestFit="1" customWidth="1"/>
    <col min="11833" max="11833" width="10.6640625" style="2" customWidth="1"/>
    <col min="11834" max="11834" width="12" style="2" customWidth="1"/>
    <col min="11835" max="11835" width="12.44140625" style="2" bestFit="1" customWidth="1"/>
    <col min="11836" max="11836" width="13.88671875" style="2" bestFit="1" customWidth="1"/>
    <col min="11837" max="11837" width="12.44140625" style="2" bestFit="1" customWidth="1"/>
    <col min="11838" max="11838" width="13.88671875" style="2" bestFit="1" customWidth="1"/>
    <col min="11839" max="11839" width="12.5546875" style="2" bestFit="1" customWidth="1"/>
    <col min="11840" max="11840" width="12.44140625" style="2" bestFit="1" customWidth="1"/>
    <col min="11841" max="11842" width="9.33203125" style="2" bestFit="1" customWidth="1"/>
    <col min="11843" max="11843" width="8.33203125" style="2" bestFit="1" customWidth="1"/>
    <col min="11844" max="11844" width="9.109375" style="2" bestFit="1" customWidth="1"/>
    <col min="11845" max="11846" width="9.109375" style="2" customWidth="1"/>
    <col min="11847" max="11848" width="7.6640625" style="2" bestFit="1" customWidth="1"/>
    <col min="11849" max="11850" width="8.88671875" style="2" bestFit="1"/>
    <col min="11851" max="11858" width="9.44140625" style="2" customWidth="1"/>
    <col min="11859" max="11860" width="10.44140625" style="2" bestFit="1" customWidth="1"/>
    <col min="11861" max="11861" width="9.5546875" style="2" customWidth="1"/>
    <col min="11862" max="11862" width="10" style="2" customWidth="1"/>
    <col min="11863" max="11864" width="8.88671875" style="2" bestFit="1"/>
    <col min="11865" max="11866" width="9.5546875" style="2" bestFit="1" customWidth="1"/>
    <col min="11867" max="11867" width="10.33203125" style="2" customWidth="1"/>
    <col min="11868" max="11868" width="10.6640625" style="2" customWidth="1"/>
    <col min="11869" max="11870" width="9.88671875" style="2" bestFit="1" customWidth="1"/>
    <col min="11871" max="11872" width="9" style="2" bestFit="1" customWidth="1"/>
    <col min="11873" max="11873" width="9.88671875" style="2" bestFit="1" customWidth="1"/>
    <col min="11874" max="11874" width="9.88671875" style="2" customWidth="1"/>
    <col min="11875" max="11876" width="9.109375" style="2" bestFit="1" customWidth="1"/>
    <col min="11877" max="11878" width="9.6640625" style="2" customWidth="1"/>
    <col min="11879" max="11879" width="10" style="2" customWidth="1"/>
    <col min="11880" max="11880" width="10.109375" style="2" customWidth="1"/>
    <col min="11881" max="11881" width="10.109375" style="2" bestFit="1" customWidth="1"/>
    <col min="11882" max="11882" width="9.88671875" style="2" customWidth="1"/>
    <col min="11883" max="11883" width="8.88671875" style="2" bestFit="1"/>
    <col min="11884" max="11884" width="10.44140625" style="2" bestFit="1" customWidth="1"/>
    <col min="11885" max="11885" width="10" style="2" bestFit="1" customWidth="1"/>
    <col min="11886" max="11886" width="10" style="2" customWidth="1"/>
    <col min="11887" max="11888" width="9.44140625" style="2" bestFit="1" customWidth="1"/>
    <col min="11889" max="11889" width="9.5546875" style="2" bestFit="1" customWidth="1"/>
    <col min="11890" max="11890" width="9.44140625" style="2" customWidth="1"/>
    <col min="11891" max="11891" width="9.88671875" style="2" bestFit="1" customWidth="1"/>
    <col min="11892" max="11892" width="9.6640625" style="2" customWidth="1"/>
    <col min="11893" max="11894" width="8.88671875" style="2" bestFit="1"/>
    <col min="11895" max="11896" width="10.33203125" style="2" bestFit="1" customWidth="1"/>
    <col min="11897" max="11898" width="9.44140625" style="2" bestFit="1" customWidth="1"/>
    <col min="11899" max="11899" width="9.5546875" style="2" bestFit="1" customWidth="1"/>
    <col min="11900" max="11900" width="9.33203125" style="2" customWidth="1"/>
    <col min="11901" max="11901" width="9.88671875" style="2" customWidth="1"/>
    <col min="11902" max="11902" width="9.88671875" style="2" bestFit="1" customWidth="1"/>
    <col min="11903" max="11904" width="9.6640625" style="2" bestFit="1" customWidth="1"/>
    <col min="11905" max="11905" width="8.109375" style="2" bestFit="1" customWidth="1"/>
    <col min="11906" max="11908" width="8.88671875" style="2" bestFit="1"/>
    <col min="11909" max="11909" width="9.6640625" style="2" bestFit="1" customWidth="1"/>
    <col min="11910" max="11910" width="9.33203125" style="2" customWidth="1"/>
    <col min="11911" max="11911" width="10.5546875" style="2" customWidth="1"/>
    <col min="11912" max="11912" width="10.6640625" style="2" customWidth="1"/>
    <col min="11913" max="11913" width="11.109375" style="2" customWidth="1"/>
    <col min="11914" max="11914" width="11.33203125" style="2" bestFit="1" customWidth="1"/>
    <col min="11915" max="11915" width="10.109375" style="2" customWidth="1"/>
    <col min="11916" max="11916" width="9.88671875" style="2" bestFit="1" customWidth="1"/>
    <col min="11917" max="11918" width="9.109375" style="2" bestFit="1" customWidth="1"/>
    <col min="11919" max="11920" width="9.33203125" style="2" bestFit="1" customWidth="1"/>
    <col min="11921" max="11922" width="8.5546875" style="2" bestFit="1" customWidth="1"/>
    <col min="11923" max="11924" width="7" style="2" bestFit="1" customWidth="1"/>
    <col min="11925" max="11925" width="10.44140625" style="2" bestFit="1" customWidth="1"/>
    <col min="11926" max="11926" width="8.88671875" style="2" bestFit="1"/>
    <col min="11927" max="11927" width="10.88671875" style="2" bestFit="1" customWidth="1"/>
    <col min="11928" max="11928" width="10.6640625" style="2" customWidth="1"/>
    <col min="11929" max="11930" width="9.6640625" style="2" customWidth="1"/>
    <col min="11931" max="11931" width="11.44140625" style="2" bestFit="1" customWidth="1"/>
    <col min="11932" max="11932" width="10.88671875" style="2" bestFit="1" customWidth="1"/>
    <col min="11933" max="11933" width="10.44140625" style="2" bestFit="1" customWidth="1"/>
    <col min="11934" max="11934" width="11.44140625" style="2" bestFit="1" customWidth="1"/>
    <col min="11935" max="11935" width="9.88671875" style="2" bestFit="1" customWidth="1"/>
    <col min="11936" max="11938" width="10.44140625" style="2" bestFit="1" customWidth="1"/>
    <col min="11939" max="12072" width="8.88671875" style="2"/>
    <col min="12073" max="12073" width="12.6640625" style="2" customWidth="1"/>
    <col min="12074" max="12074" width="23.5546875" style="2" bestFit="1" customWidth="1"/>
    <col min="12075" max="12078" width="10" style="2" customWidth="1"/>
    <col min="12079" max="12080" width="11.44140625" style="2" bestFit="1" customWidth="1"/>
    <col min="12081" max="12081" width="10.5546875" style="2" customWidth="1"/>
    <col min="12082" max="12082" width="10.44140625" style="2" customWidth="1"/>
    <col min="12083" max="12084" width="9.44140625" style="2" customWidth="1"/>
    <col min="12085" max="12086" width="10.109375" style="2" customWidth="1"/>
    <col min="12087" max="12088" width="11.44140625" style="2" bestFit="1" customWidth="1"/>
    <col min="12089" max="12089" width="10.6640625" style="2" customWidth="1"/>
    <col min="12090" max="12090" width="12" style="2" customWidth="1"/>
    <col min="12091" max="12091" width="12.44140625" style="2" bestFit="1" customWidth="1"/>
    <col min="12092" max="12092" width="13.88671875" style="2" bestFit="1" customWidth="1"/>
    <col min="12093" max="12093" width="12.44140625" style="2" bestFit="1" customWidth="1"/>
    <col min="12094" max="12094" width="13.88671875" style="2" bestFit="1" customWidth="1"/>
    <col min="12095" max="12095" width="12.5546875" style="2" bestFit="1" customWidth="1"/>
    <col min="12096" max="12096" width="12.44140625" style="2" bestFit="1" customWidth="1"/>
    <col min="12097" max="12098" width="9.33203125" style="2" bestFit="1" customWidth="1"/>
    <col min="12099" max="12099" width="8.33203125" style="2" bestFit="1" customWidth="1"/>
    <col min="12100" max="12100" width="9.109375" style="2" bestFit="1" customWidth="1"/>
    <col min="12101" max="12102" width="9.109375" style="2" customWidth="1"/>
    <col min="12103" max="12104" width="7.6640625" style="2" bestFit="1" customWidth="1"/>
    <col min="12105" max="12106" width="8.88671875" style="2" bestFit="1"/>
    <col min="12107" max="12114" width="9.44140625" style="2" customWidth="1"/>
    <col min="12115" max="12116" width="10.44140625" style="2" bestFit="1" customWidth="1"/>
    <col min="12117" max="12117" width="9.5546875" style="2" customWidth="1"/>
    <col min="12118" max="12118" width="10" style="2" customWidth="1"/>
    <col min="12119" max="12120" width="8.88671875" style="2" bestFit="1"/>
    <col min="12121" max="12122" width="9.5546875" style="2" bestFit="1" customWidth="1"/>
    <col min="12123" max="12123" width="10.33203125" style="2" customWidth="1"/>
    <col min="12124" max="12124" width="10.6640625" style="2" customWidth="1"/>
    <col min="12125" max="12126" width="9.88671875" style="2" bestFit="1" customWidth="1"/>
    <col min="12127" max="12128" width="9" style="2" bestFit="1" customWidth="1"/>
    <col min="12129" max="12129" width="9.88671875" style="2" bestFit="1" customWidth="1"/>
    <col min="12130" max="12130" width="9.88671875" style="2" customWidth="1"/>
    <col min="12131" max="12132" width="9.109375" style="2" bestFit="1" customWidth="1"/>
    <col min="12133" max="12134" width="9.6640625" style="2" customWidth="1"/>
    <col min="12135" max="12135" width="10" style="2" customWidth="1"/>
    <col min="12136" max="12136" width="10.109375" style="2" customWidth="1"/>
    <col min="12137" max="12137" width="10.109375" style="2" bestFit="1" customWidth="1"/>
    <col min="12138" max="12138" width="9.88671875" style="2" customWidth="1"/>
    <col min="12139" max="12139" width="8.88671875" style="2" bestFit="1"/>
    <col min="12140" max="12140" width="10.44140625" style="2" bestFit="1" customWidth="1"/>
    <col min="12141" max="12141" width="10" style="2" bestFit="1" customWidth="1"/>
    <col min="12142" max="12142" width="10" style="2" customWidth="1"/>
    <col min="12143" max="12144" width="9.44140625" style="2" bestFit="1" customWidth="1"/>
    <col min="12145" max="12145" width="9.5546875" style="2" bestFit="1" customWidth="1"/>
    <col min="12146" max="12146" width="9.44140625" style="2" customWidth="1"/>
    <col min="12147" max="12147" width="9.88671875" style="2" bestFit="1" customWidth="1"/>
    <col min="12148" max="12148" width="9.6640625" style="2" customWidth="1"/>
    <col min="12149" max="12150" width="8.88671875" style="2" bestFit="1"/>
    <col min="12151" max="12152" width="10.33203125" style="2" bestFit="1" customWidth="1"/>
    <col min="12153" max="12154" width="9.44140625" style="2" bestFit="1" customWidth="1"/>
    <col min="12155" max="12155" width="9.5546875" style="2" bestFit="1" customWidth="1"/>
    <col min="12156" max="12156" width="9.33203125" style="2" customWidth="1"/>
    <col min="12157" max="12157" width="9.88671875" style="2" customWidth="1"/>
    <col min="12158" max="12158" width="9.88671875" style="2" bestFit="1" customWidth="1"/>
    <col min="12159" max="12160" width="9.6640625" style="2" bestFit="1" customWidth="1"/>
    <col min="12161" max="12161" width="8.109375" style="2" bestFit="1" customWidth="1"/>
    <col min="12162" max="12164" width="8.88671875" style="2" bestFit="1"/>
    <col min="12165" max="12165" width="9.6640625" style="2" bestFit="1" customWidth="1"/>
    <col min="12166" max="12166" width="9.33203125" style="2" customWidth="1"/>
    <col min="12167" max="12167" width="10.5546875" style="2" customWidth="1"/>
    <col min="12168" max="12168" width="10.6640625" style="2" customWidth="1"/>
    <col min="12169" max="12169" width="11.109375" style="2" customWidth="1"/>
    <col min="12170" max="12170" width="11.33203125" style="2" bestFit="1" customWidth="1"/>
    <col min="12171" max="12171" width="10.109375" style="2" customWidth="1"/>
    <col min="12172" max="12172" width="9.88671875" style="2" bestFit="1" customWidth="1"/>
    <col min="12173" max="12174" width="9.109375" style="2" bestFit="1" customWidth="1"/>
    <col min="12175" max="12176" width="9.33203125" style="2" bestFit="1" customWidth="1"/>
    <col min="12177" max="12178" width="8.5546875" style="2" bestFit="1" customWidth="1"/>
    <col min="12179" max="12180" width="7" style="2" bestFit="1" customWidth="1"/>
    <col min="12181" max="12181" width="10.44140625" style="2" bestFit="1" customWidth="1"/>
    <col min="12182" max="12182" width="8.88671875" style="2" bestFit="1"/>
    <col min="12183" max="12183" width="10.88671875" style="2" bestFit="1" customWidth="1"/>
    <col min="12184" max="12184" width="10.6640625" style="2" customWidth="1"/>
    <col min="12185" max="12186" width="9.6640625" style="2" customWidth="1"/>
    <col min="12187" max="12187" width="11.44140625" style="2" bestFit="1" customWidth="1"/>
    <col min="12188" max="12188" width="10.88671875" style="2" bestFit="1" customWidth="1"/>
    <col min="12189" max="12189" width="10.44140625" style="2" bestFit="1" customWidth="1"/>
    <col min="12190" max="12190" width="11.44140625" style="2" bestFit="1" customWidth="1"/>
    <col min="12191" max="12191" width="9.88671875" style="2" bestFit="1" customWidth="1"/>
    <col min="12192" max="12194" width="10.44140625" style="2" bestFit="1" customWidth="1"/>
    <col min="12195" max="12328" width="8.88671875" style="2"/>
    <col min="12329" max="12329" width="12.6640625" style="2" customWidth="1"/>
    <col min="12330" max="12330" width="23.5546875" style="2" bestFit="1" customWidth="1"/>
    <col min="12331" max="12334" width="10" style="2" customWidth="1"/>
    <col min="12335" max="12336" width="11.44140625" style="2" bestFit="1" customWidth="1"/>
    <col min="12337" max="12337" width="10.5546875" style="2" customWidth="1"/>
    <col min="12338" max="12338" width="10.44140625" style="2" customWidth="1"/>
    <col min="12339" max="12340" width="9.44140625" style="2" customWidth="1"/>
    <col min="12341" max="12342" width="10.109375" style="2" customWidth="1"/>
    <col min="12343" max="12344" width="11.44140625" style="2" bestFit="1" customWidth="1"/>
    <col min="12345" max="12345" width="10.6640625" style="2" customWidth="1"/>
    <col min="12346" max="12346" width="12" style="2" customWidth="1"/>
    <col min="12347" max="12347" width="12.44140625" style="2" bestFit="1" customWidth="1"/>
    <col min="12348" max="12348" width="13.88671875" style="2" bestFit="1" customWidth="1"/>
    <col min="12349" max="12349" width="12.44140625" style="2" bestFit="1" customWidth="1"/>
    <col min="12350" max="12350" width="13.88671875" style="2" bestFit="1" customWidth="1"/>
    <col min="12351" max="12351" width="12.5546875" style="2" bestFit="1" customWidth="1"/>
    <col min="12352" max="12352" width="12.44140625" style="2" bestFit="1" customWidth="1"/>
    <col min="12353" max="12354" width="9.33203125" style="2" bestFit="1" customWidth="1"/>
    <col min="12355" max="12355" width="8.33203125" style="2" bestFit="1" customWidth="1"/>
    <col min="12356" max="12356" width="9.109375" style="2" bestFit="1" customWidth="1"/>
    <col min="12357" max="12358" width="9.109375" style="2" customWidth="1"/>
    <col min="12359" max="12360" width="7.6640625" style="2" bestFit="1" customWidth="1"/>
    <col min="12361" max="12362" width="8.88671875" style="2" bestFit="1"/>
    <col min="12363" max="12370" width="9.44140625" style="2" customWidth="1"/>
    <col min="12371" max="12372" width="10.44140625" style="2" bestFit="1" customWidth="1"/>
    <col min="12373" max="12373" width="9.5546875" style="2" customWidth="1"/>
    <col min="12374" max="12374" width="10" style="2" customWidth="1"/>
    <col min="12375" max="12376" width="8.88671875" style="2" bestFit="1"/>
    <col min="12377" max="12378" width="9.5546875" style="2" bestFit="1" customWidth="1"/>
    <col min="12379" max="12379" width="10.33203125" style="2" customWidth="1"/>
    <col min="12380" max="12380" width="10.6640625" style="2" customWidth="1"/>
    <col min="12381" max="12382" width="9.88671875" style="2" bestFit="1" customWidth="1"/>
    <col min="12383" max="12384" width="9" style="2" bestFit="1" customWidth="1"/>
    <col min="12385" max="12385" width="9.88671875" style="2" bestFit="1" customWidth="1"/>
    <col min="12386" max="12386" width="9.88671875" style="2" customWidth="1"/>
    <col min="12387" max="12388" width="9.109375" style="2" bestFit="1" customWidth="1"/>
    <col min="12389" max="12390" width="9.6640625" style="2" customWidth="1"/>
    <col min="12391" max="12391" width="10" style="2" customWidth="1"/>
    <col min="12392" max="12392" width="10.109375" style="2" customWidth="1"/>
    <col min="12393" max="12393" width="10.109375" style="2" bestFit="1" customWidth="1"/>
    <col min="12394" max="12394" width="9.88671875" style="2" customWidth="1"/>
    <col min="12395" max="12395" width="8.88671875" style="2" bestFit="1"/>
    <col min="12396" max="12396" width="10.44140625" style="2" bestFit="1" customWidth="1"/>
    <col min="12397" max="12397" width="10" style="2" bestFit="1" customWidth="1"/>
    <col min="12398" max="12398" width="10" style="2" customWidth="1"/>
    <col min="12399" max="12400" width="9.44140625" style="2" bestFit="1" customWidth="1"/>
    <col min="12401" max="12401" width="9.5546875" style="2" bestFit="1" customWidth="1"/>
    <col min="12402" max="12402" width="9.44140625" style="2" customWidth="1"/>
    <col min="12403" max="12403" width="9.88671875" style="2" bestFit="1" customWidth="1"/>
    <col min="12404" max="12404" width="9.6640625" style="2" customWidth="1"/>
    <col min="12405" max="12406" width="8.88671875" style="2" bestFit="1"/>
    <col min="12407" max="12408" width="10.33203125" style="2" bestFit="1" customWidth="1"/>
    <col min="12409" max="12410" width="9.44140625" style="2" bestFit="1" customWidth="1"/>
    <col min="12411" max="12411" width="9.5546875" style="2" bestFit="1" customWidth="1"/>
    <col min="12412" max="12412" width="9.33203125" style="2" customWidth="1"/>
    <col min="12413" max="12413" width="9.88671875" style="2" customWidth="1"/>
    <col min="12414" max="12414" width="9.88671875" style="2" bestFit="1" customWidth="1"/>
    <col min="12415" max="12416" width="9.6640625" style="2" bestFit="1" customWidth="1"/>
    <col min="12417" max="12417" width="8.109375" style="2" bestFit="1" customWidth="1"/>
    <col min="12418" max="12420" width="8.88671875" style="2" bestFit="1"/>
    <col min="12421" max="12421" width="9.6640625" style="2" bestFit="1" customWidth="1"/>
    <col min="12422" max="12422" width="9.33203125" style="2" customWidth="1"/>
    <col min="12423" max="12423" width="10.5546875" style="2" customWidth="1"/>
    <col min="12424" max="12424" width="10.6640625" style="2" customWidth="1"/>
    <col min="12425" max="12425" width="11.109375" style="2" customWidth="1"/>
    <col min="12426" max="12426" width="11.33203125" style="2" bestFit="1" customWidth="1"/>
    <col min="12427" max="12427" width="10.109375" style="2" customWidth="1"/>
    <col min="12428" max="12428" width="9.88671875" style="2" bestFit="1" customWidth="1"/>
    <col min="12429" max="12430" width="9.109375" style="2" bestFit="1" customWidth="1"/>
    <col min="12431" max="12432" width="9.33203125" style="2" bestFit="1" customWidth="1"/>
    <col min="12433" max="12434" width="8.5546875" style="2" bestFit="1" customWidth="1"/>
    <col min="12435" max="12436" width="7" style="2" bestFit="1" customWidth="1"/>
    <col min="12437" max="12437" width="10.44140625" style="2" bestFit="1" customWidth="1"/>
    <col min="12438" max="12438" width="8.88671875" style="2" bestFit="1"/>
    <col min="12439" max="12439" width="10.88671875" style="2" bestFit="1" customWidth="1"/>
    <col min="12440" max="12440" width="10.6640625" style="2" customWidth="1"/>
    <col min="12441" max="12442" width="9.6640625" style="2" customWidth="1"/>
    <col min="12443" max="12443" width="11.44140625" style="2" bestFit="1" customWidth="1"/>
    <col min="12444" max="12444" width="10.88671875" style="2" bestFit="1" customWidth="1"/>
    <col min="12445" max="12445" width="10.44140625" style="2" bestFit="1" customWidth="1"/>
    <col min="12446" max="12446" width="11.44140625" style="2" bestFit="1" customWidth="1"/>
    <col min="12447" max="12447" width="9.88671875" style="2" bestFit="1" customWidth="1"/>
    <col min="12448" max="12450" width="10.44140625" style="2" bestFit="1" customWidth="1"/>
    <col min="12451" max="12584" width="8.88671875" style="2"/>
    <col min="12585" max="12585" width="12.6640625" style="2" customWidth="1"/>
    <col min="12586" max="12586" width="23.5546875" style="2" bestFit="1" customWidth="1"/>
    <col min="12587" max="12590" width="10" style="2" customWidth="1"/>
    <col min="12591" max="12592" width="11.44140625" style="2" bestFit="1" customWidth="1"/>
    <col min="12593" max="12593" width="10.5546875" style="2" customWidth="1"/>
    <col min="12594" max="12594" width="10.44140625" style="2" customWidth="1"/>
    <col min="12595" max="12596" width="9.44140625" style="2" customWidth="1"/>
    <col min="12597" max="12598" width="10.109375" style="2" customWidth="1"/>
    <col min="12599" max="12600" width="11.44140625" style="2" bestFit="1" customWidth="1"/>
    <col min="12601" max="12601" width="10.6640625" style="2" customWidth="1"/>
    <col min="12602" max="12602" width="12" style="2" customWidth="1"/>
    <col min="12603" max="12603" width="12.44140625" style="2" bestFit="1" customWidth="1"/>
    <col min="12604" max="12604" width="13.88671875" style="2" bestFit="1" customWidth="1"/>
    <col min="12605" max="12605" width="12.44140625" style="2" bestFit="1" customWidth="1"/>
    <col min="12606" max="12606" width="13.88671875" style="2" bestFit="1" customWidth="1"/>
    <col min="12607" max="12607" width="12.5546875" style="2" bestFit="1" customWidth="1"/>
    <col min="12608" max="12608" width="12.44140625" style="2" bestFit="1" customWidth="1"/>
    <col min="12609" max="12610" width="9.33203125" style="2" bestFit="1" customWidth="1"/>
    <col min="12611" max="12611" width="8.33203125" style="2" bestFit="1" customWidth="1"/>
    <col min="12612" max="12612" width="9.109375" style="2" bestFit="1" customWidth="1"/>
    <col min="12613" max="12614" width="9.109375" style="2" customWidth="1"/>
    <col min="12615" max="12616" width="7.6640625" style="2" bestFit="1" customWidth="1"/>
    <col min="12617" max="12618" width="8.88671875" style="2" bestFit="1"/>
    <col min="12619" max="12626" width="9.44140625" style="2" customWidth="1"/>
    <col min="12627" max="12628" width="10.44140625" style="2" bestFit="1" customWidth="1"/>
    <col min="12629" max="12629" width="9.5546875" style="2" customWidth="1"/>
    <col min="12630" max="12630" width="10" style="2" customWidth="1"/>
    <col min="12631" max="12632" width="8.88671875" style="2" bestFit="1"/>
    <col min="12633" max="12634" width="9.5546875" style="2" bestFit="1" customWidth="1"/>
    <col min="12635" max="12635" width="10.33203125" style="2" customWidth="1"/>
    <col min="12636" max="12636" width="10.6640625" style="2" customWidth="1"/>
    <col min="12637" max="12638" width="9.88671875" style="2" bestFit="1" customWidth="1"/>
    <col min="12639" max="12640" width="9" style="2" bestFit="1" customWidth="1"/>
    <col min="12641" max="12641" width="9.88671875" style="2" bestFit="1" customWidth="1"/>
    <col min="12642" max="12642" width="9.88671875" style="2" customWidth="1"/>
    <col min="12643" max="12644" width="9.109375" style="2" bestFit="1" customWidth="1"/>
    <col min="12645" max="12646" width="9.6640625" style="2" customWidth="1"/>
    <col min="12647" max="12647" width="10" style="2" customWidth="1"/>
    <col min="12648" max="12648" width="10.109375" style="2" customWidth="1"/>
    <col min="12649" max="12649" width="10.109375" style="2" bestFit="1" customWidth="1"/>
    <col min="12650" max="12650" width="9.88671875" style="2" customWidth="1"/>
    <col min="12651" max="12651" width="8.88671875" style="2" bestFit="1"/>
    <col min="12652" max="12652" width="10.44140625" style="2" bestFit="1" customWidth="1"/>
    <col min="12653" max="12653" width="10" style="2" bestFit="1" customWidth="1"/>
    <col min="12654" max="12654" width="10" style="2" customWidth="1"/>
    <col min="12655" max="12656" width="9.44140625" style="2" bestFit="1" customWidth="1"/>
    <col min="12657" max="12657" width="9.5546875" style="2" bestFit="1" customWidth="1"/>
    <col min="12658" max="12658" width="9.44140625" style="2" customWidth="1"/>
    <col min="12659" max="12659" width="9.88671875" style="2" bestFit="1" customWidth="1"/>
    <col min="12660" max="12660" width="9.6640625" style="2" customWidth="1"/>
    <col min="12661" max="12662" width="8.88671875" style="2" bestFit="1"/>
    <col min="12663" max="12664" width="10.33203125" style="2" bestFit="1" customWidth="1"/>
    <col min="12665" max="12666" width="9.44140625" style="2" bestFit="1" customWidth="1"/>
    <col min="12667" max="12667" width="9.5546875" style="2" bestFit="1" customWidth="1"/>
    <col min="12668" max="12668" width="9.33203125" style="2" customWidth="1"/>
    <col min="12669" max="12669" width="9.88671875" style="2" customWidth="1"/>
    <col min="12670" max="12670" width="9.88671875" style="2" bestFit="1" customWidth="1"/>
    <col min="12671" max="12672" width="9.6640625" style="2" bestFit="1" customWidth="1"/>
    <col min="12673" max="12673" width="8.109375" style="2" bestFit="1" customWidth="1"/>
    <col min="12674" max="12676" width="8.88671875" style="2" bestFit="1"/>
    <col min="12677" max="12677" width="9.6640625" style="2" bestFit="1" customWidth="1"/>
    <col min="12678" max="12678" width="9.33203125" style="2" customWidth="1"/>
    <col min="12679" max="12679" width="10.5546875" style="2" customWidth="1"/>
    <col min="12680" max="12680" width="10.6640625" style="2" customWidth="1"/>
    <col min="12681" max="12681" width="11.109375" style="2" customWidth="1"/>
    <col min="12682" max="12682" width="11.33203125" style="2" bestFit="1" customWidth="1"/>
    <col min="12683" max="12683" width="10.109375" style="2" customWidth="1"/>
    <col min="12684" max="12684" width="9.88671875" style="2" bestFit="1" customWidth="1"/>
    <col min="12685" max="12686" width="9.109375" style="2" bestFit="1" customWidth="1"/>
    <col min="12687" max="12688" width="9.33203125" style="2" bestFit="1" customWidth="1"/>
    <col min="12689" max="12690" width="8.5546875" style="2" bestFit="1" customWidth="1"/>
    <col min="12691" max="12692" width="7" style="2" bestFit="1" customWidth="1"/>
    <col min="12693" max="12693" width="10.44140625" style="2" bestFit="1" customWidth="1"/>
    <col min="12694" max="12694" width="8.88671875" style="2" bestFit="1"/>
    <col min="12695" max="12695" width="10.88671875" style="2" bestFit="1" customWidth="1"/>
    <col min="12696" max="12696" width="10.6640625" style="2" customWidth="1"/>
    <col min="12697" max="12698" width="9.6640625" style="2" customWidth="1"/>
    <col min="12699" max="12699" width="11.44140625" style="2" bestFit="1" customWidth="1"/>
    <col min="12700" max="12700" width="10.88671875" style="2" bestFit="1" customWidth="1"/>
    <col min="12701" max="12701" width="10.44140625" style="2" bestFit="1" customWidth="1"/>
    <col min="12702" max="12702" width="11.44140625" style="2" bestFit="1" customWidth="1"/>
    <col min="12703" max="12703" width="9.88671875" style="2" bestFit="1" customWidth="1"/>
    <col min="12704" max="12706" width="10.44140625" style="2" bestFit="1" customWidth="1"/>
    <col min="12707" max="12840" width="8.88671875" style="2"/>
    <col min="12841" max="12841" width="12.6640625" style="2" customWidth="1"/>
    <col min="12842" max="12842" width="23.5546875" style="2" bestFit="1" customWidth="1"/>
    <col min="12843" max="12846" width="10" style="2" customWidth="1"/>
    <col min="12847" max="12848" width="11.44140625" style="2" bestFit="1" customWidth="1"/>
    <col min="12849" max="12849" width="10.5546875" style="2" customWidth="1"/>
    <col min="12850" max="12850" width="10.44140625" style="2" customWidth="1"/>
    <col min="12851" max="12852" width="9.44140625" style="2" customWidth="1"/>
    <col min="12853" max="12854" width="10.109375" style="2" customWidth="1"/>
    <col min="12855" max="12856" width="11.44140625" style="2" bestFit="1" customWidth="1"/>
    <col min="12857" max="12857" width="10.6640625" style="2" customWidth="1"/>
    <col min="12858" max="12858" width="12" style="2" customWidth="1"/>
    <col min="12859" max="12859" width="12.44140625" style="2" bestFit="1" customWidth="1"/>
    <col min="12860" max="12860" width="13.88671875" style="2" bestFit="1" customWidth="1"/>
    <col min="12861" max="12861" width="12.44140625" style="2" bestFit="1" customWidth="1"/>
    <col min="12862" max="12862" width="13.88671875" style="2" bestFit="1" customWidth="1"/>
    <col min="12863" max="12863" width="12.5546875" style="2" bestFit="1" customWidth="1"/>
    <col min="12864" max="12864" width="12.44140625" style="2" bestFit="1" customWidth="1"/>
    <col min="12865" max="12866" width="9.33203125" style="2" bestFit="1" customWidth="1"/>
    <col min="12867" max="12867" width="8.33203125" style="2" bestFit="1" customWidth="1"/>
    <col min="12868" max="12868" width="9.109375" style="2" bestFit="1" customWidth="1"/>
    <col min="12869" max="12870" width="9.109375" style="2" customWidth="1"/>
    <col min="12871" max="12872" width="7.6640625" style="2" bestFit="1" customWidth="1"/>
    <col min="12873" max="12874" width="8.88671875" style="2" bestFit="1"/>
    <col min="12875" max="12882" width="9.44140625" style="2" customWidth="1"/>
    <col min="12883" max="12884" width="10.44140625" style="2" bestFit="1" customWidth="1"/>
    <col min="12885" max="12885" width="9.5546875" style="2" customWidth="1"/>
    <col min="12886" max="12886" width="10" style="2" customWidth="1"/>
    <col min="12887" max="12888" width="8.88671875" style="2" bestFit="1"/>
    <col min="12889" max="12890" width="9.5546875" style="2" bestFit="1" customWidth="1"/>
    <col min="12891" max="12891" width="10.33203125" style="2" customWidth="1"/>
    <col min="12892" max="12892" width="10.6640625" style="2" customWidth="1"/>
    <col min="12893" max="12894" width="9.88671875" style="2" bestFit="1" customWidth="1"/>
    <col min="12895" max="12896" width="9" style="2" bestFit="1" customWidth="1"/>
    <col min="12897" max="12897" width="9.88671875" style="2" bestFit="1" customWidth="1"/>
    <col min="12898" max="12898" width="9.88671875" style="2" customWidth="1"/>
    <col min="12899" max="12900" width="9.109375" style="2" bestFit="1" customWidth="1"/>
    <col min="12901" max="12902" width="9.6640625" style="2" customWidth="1"/>
    <col min="12903" max="12903" width="10" style="2" customWidth="1"/>
    <col min="12904" max="12904" width="10.109375" style="2" customWidth="1"/>
    <col min="12905" max="12905" width="10.109375" style="2" bestFit="1" customWidth="1"/>
    <col min="12906" max="12906" width="9.88671875" style="2" customWidth="1"/>
    <col min="12907" max="12907" width="8.88671875" style="2" bestFit="1"/>
    <col min="12908" max="12908" width="10.44140625" style="2" bestFit="1" customWidth="1"/>
    <col min="12909" max="12909" width="10" style="2" bestFit="1" customWidth="1"/>
    <col min="12910" max="12910" width="10" style="2" customWidth="1"/>
    <col min="12911" max="12912" width="9.44140625" style="2" bestFit="1" customWidth="1"/>
    <col min="12913" max="12913" width="9.5546875" style="2" bestFit="1" customWidth="1"/>
    <col min="12914" max="12914" width="9.44140625" style="2" customWidth="1"/>
    <col min="12915" max="12915" width="9.88671875" style="2" bestFit="1" customWidth="1"/>
    <col min="12916" max="12916" width="9.6640625" style="2" customWidth="1"/>
    <col min="12917" max="12918" width="8.88671875" style="2" bestFit="1"/>
    <col min="12919" max="12920" width="10.33203125" style="2" bestFit="1" customWidth="1"/>
    <col min="12921" max="12922" width="9.44140625" style="2" bestFit="1" customWidth="1"/>
    <col min="12923" max="12923" width="9.5546875" style="2" bestFit="1" customWidth="1"/>
    <col min="12924" max="12924" width="9.33203125" style="2" customWidth="1"/>
    <col min="12925" max="12925" width="9.88671875" style="2" customWidth="1"/>
    <col min="12926" max="12926" width="9.88671875" style="2" bestFit="1" customWidth="1"/>
    <col min="12927" max="12928" width="9.6640625" style="2" bestFit="1" customWidth="1"/>
    <col min="12929" max="12929" width="8.109375" style="2" bestFit="1" customWidth="1"/>
    <col min="12930" max="12932" width="8.88671875" style="2" bestFit="1"/>
    <col min="12933" max="12933" width="9.6640625" style="2" bestFit="1" customWidth="1"/>
    <col min="12934" max="12934" width="9.33203125" style="2" customWidth="1"/>
    <col min="12935" max="12935" width="10.5546875" style="2" customWidth="1"/>
    <col min="12936" max="12936" width="10.6640625" style="2" customWidth="1"/>
    <col min="12937" max="12937" width="11.109375" style="2" customWidth="1"/>
    <col min="12938" max="12938" width="11.33203125" style="2" bestFit="1" customWidth="1"/>
    <col min="12939" max="12939" width="10.109375" style="2" customWidth="1"/>
    <col min="12940" max="12940" width="9.88671875" style="2" bestFit="1" customWidth="1"/>
    <col min="12941" max="12942" width="9.109375" style="2" bestFit="1" customWidth="1"/>
    <col min="12943" max="12944" width="9.33203125" style="2" bestFit="1" customWidth="1"/>
    <col min="12945" max="12946" width="8.5546875" style="2" bestFit="1" customWidth="1"/>
    <col min="12947" max="12948" width="7" style="2" bestFit="1" customWidth="1"/>
    <col min="12949" max="12949" width="10.44140625" style="2" bestFit="1" customWidth="1"/>
    <col min="12950" max="12950" width="8.88671875" style="2" bestFit="1"/>
    <col min="12951" max="12951" width="10.88671875" style="2" bestFit="1" customWidth="1"/>
    <col min="12952" max="12952" width="10.6640625" style="2" customWidth="1"/>
    <col min="12953" max="12954" width="9.6640625" style="2" customWidth="1"/>
    <col min="12955" max="12955" width="11.44140625" style="2" bestFit="1" customWidth="1"/>
    <col min="12956" max="12956" width="10.88671875" style="2" bestFit="1" customWidth="1"/>
    <col min="12957" max="12957" width="10.44140625" style="2" bestFit="1" customWidth="1"/>
    <col min="12958" max="12958" width="11.44140625" style="2" bestFit="1" customWidth="1"/>
    <col min="12959" max="12959" width="9.88671875" style="2" bestFit="1" customWidth="1"/>
    <col min="12960" max="12962" width="10.44140625" style="2" bestFit="1" customWidth="1"/>
    <col min="12963" max="13096" width="8.88671875" style="2"/>
    <col min="13097" max="13097" width="12.6640625" style="2" customWidth="1"/>
    <col min="13098" max="13098" width="23.5546875" style="2" bestFit="1" customWidth="1"/>
    <col min="13099" max="13102" width="10" style="2" customWidth="1"/>
    <col min="13103" max="13104" width="11.44140625" style="2" bestFit="1" customWidth="1"/>
    <col min="13105" max="13105" width="10.5546875" style="2" customWidth="1"/>
    <col min="13106" max="13106" width="10.44140625" style="2" customWidth="1"/>
    <col min="13107" max="13108" width="9.44140625" style="2" customWidth="1"/>
    <col min="13109" max="13110" width="10.109375" style="2" customWidth="1"/>
    <col min="13111" max="13112" width="11.44140625" style="2" bestFit="1" customWidth="1"/>
    <col min="13113" max="13113" width="10.6640625" style="2" customWidth="1"/>
    <col min="13114" max="13114" width="12" style="2" customWidth="1"/>
    <col min="13115" max="13115" width="12.44140625" style="2" bestFit="1" customWidth="1"/>
    <col min="13116" max="13116" width="13.88671875" style="2" bestFit="1" customWidth="1"/>
    <col min="13117" max="13117" width="12.44140625" style="2" bestFit="1" customWidth="1"/>
    <col min="13118" max="13118" width="13.88671875" style="2" bestFit="1" customWidth="1"/>
    <col min="13119" max="13119" width="12.5546875" style="2" bestFit="1" customWidth="1"/>
    <col min="13120" max="13120" width="12.44140625" style="2" bestFit="1" customWidth="1"/>
    <col min="13121" max="13122" width="9.33203125" style="2" bestFit="1" customWidth="1"/>
    <col min="13123" max="13123" width="8.33203125" style="2" bestFit="1" customWidth="1"/>
    <col min="13124" max="13124" width="9.109375" style="2" bestFit="1" customWidth="1"/>
    <col min="13125" max="13126" width="9.109375" style="2" customWidth="1"/>
    <col min="13127" max="13128" width="7.6640625" style="2" bestFit="1" customWidth="1"/>
    <col min="13129" max="13130" width="8.88671875" style="2" bestFit="1"/>
    <col min="13131" max="13138" width="9.44140625" style="2" customWidth="1"/>
    <col min="13139" max="13140" width="10.44140625" style="2" bestFit="1" customWidth="1"/>
    <col min="13141" max="13141" width="9.5546875" style="2" customWidth="1"/>
    <col min="13142" max="13142" width="10" style="2" customWidth="1"/>
    <col min="13143" max="13144" width="8.88671875" style="2" bestFit="1"/>
    <col min="13145" max="13146" width="9.5546875" style="2" bestFit="1" customWidth="1"/>
    <col min="13147" max="13147" width="10.33203125" style="2" customWidth="1"/>
    <col min="13148" max="13148" width="10.6640625" style="2" customWidth="1"/>
    <col min="13149" max="13150" width="9.88671875" style="2" bestFit="1" customWidth="1"/>
    <col min="13151" max="13152" width="9" style="2" bestFit="1" customWidth="1"/>
    <col min="13153" max="13153" width="9.88671875" style="2" bestFit="1" customWidth="1"/>
    <col min="13154" max="13154" width="9.88671875" style="2" customWidth="1"/>
    <col min="13155" max="13156" width="9.109375" style="2" bestFit="1" customWidth="1"/>
    <col min="13157" max="13158" width="9.6640625" style="2" customWidth="1"/>
    <col min="13159" max="13159" width="10" style="2" customWidth="1"/>
    <col min="13160" max="13160" width="10.109375" style="2" customWidth="1"/>
    <col min="13161" max="13161" width="10.109375" style="2" bestFit="1" customWidth="1"/>
    <col min="13162" max="13162" width="9.88671875" style="2" customWidth="1"/>
    <col min="13163" max="13163" width="8.88671875" style="2" bestFit="1"/>
    <col min="13164" max="13164" width="10.44140625" style="2" bestFit="1" customWidth="1"/>
    <col min="13165" max="13165" width="10" style="2" bestFit="1" customWidth="1"/>
    <col min="13166" max="13166" width="10" style="2" customWidth="1"/>
    <col min="13167" max="13168" width="9.44140625" style="2" bestFit="1" customWidth="1"/>
    <col min="13169" max="13169" width="9.5546875" style="2" bestFit="1" customWidth="1"/>
    <col min="13170" max="13170" width="9.44140625" style="2" customWidth="1"/>
    <col min="13171" max="13171" width="9.88671875" style="2" bestFit="1" customWidth="1"/>
    <col min="13172" max="13172" width="9.6640625" style="2" customWidth="1"/>
    <col min="13173" max="13174" width="8.88671875" style="2" bestFit="1"/>
    <col min="13175" max="13176" width="10.33203125" style="2" bestFit="1" customWidth="1"/>
    <col min="13177" max="13178" width="9.44140625" style="2" bestFit="1" customWidth="1"/>
    <col min="13179" max="13179" width="9.5546875" style="2" bestFit="1" customWidth="1"/>
    <col min="13180" max="13180" width="9.33203125" style="2" customWidth="1"/>
    <col min="13181" max="13181" width="9.88671875" style="2" customWidth="1"/>
    <col min="13182" max="13182" width="9.88671875" style="2" bestFit="1" customWidth="1"/>
    <col min="13183" max="13184" width="9.6640625" style="2" bestFit="1" customWidth="1"/>
    <col min="13185" max="13185" width="8.109375" style="2" bestFit="1" customWidth="1"/>
    <col min="13186" max="13188" width="8.88671875" style="2" bestFit="1"/>
    <col min="13189" max="13189" width="9.6640625" style="2" bestFit="1" customWidth="1"/>
    <col min="13190" max="13190" width="9.33203125" style="2" customWidth="1"/>
    <col min="13191" max="13191" width="10.5546875" style="2" customWidth="1"/>
    <col min="13192" max="13192" width="10.6640625" style="2" customWidth="1"/>
    <col min="13193" max="13193" width="11.109375" style="2" customWidth="1"/>
    <col min="13194" max="13194" width="11.33203125" style="2" bestFit="1" customWidth="1"/>
    <col min="13195" max="13195" width="10.109375" style="2" customWidth="1"/>
    <col min="13196" max="13196" width="9.88671875" style="2" bestFit="1" customWidth="1"/>
    <col min="13197" max="13198" width="9.109375" style="2" bestFit="1" customWidth="1"/>
    <col min="13199" max="13200" width="9.33203125" style="2" bestFit="1" customWidth="1"/>
    <col min="13201" max="13202" width="8.5546875" style="2" bestFit="1" customWidth="1"/>
    <col min="13203" max="13204" width="7" style="2" bestFit="1" customWidth="1"/>
    <col min="13205" max="13205" width="10.44140625" style="2" bestFit="1" customWidth="1"/>
    <col min="13206" max="13206" width="8.88671875" style="2" bestFit="1"/>
    <col min="13207" max="13207" width="10.88671875" style="2" bestFit="1" customWidth="1"/>
    <col min="13208" max="13208" width="10.6640625" style="2" customWidth="1"/>
    <col min="13209" max="13210" width="9.6640625" style="2" customWidth="1"/>
    <col min="13211" max="13211" width="11.44140625" style="2" bestFit="1" customWidth="1"/>
    <col min="13212" max="13212" width="10.88671875" style="2" bestFit="1" customWidth="1"/>
    <col min="13213" max="13213" width="10.44140625" style="2" bestFit="1" customWidth="1"/>
    <col min="13214" max="13214" width="11.44140625" style="2" bestFit="1" customWidth="1"/>
    <col min="13215" max="13215" width="9.88671875" style="2" bestFit="1" customWidth="1"/>
    <col min="13216" max="13218" width="10.44140625" style="2" bestFit="1" customWidth="1"/>
    <col min="13219" max="13352" width="8.88671875" style="2"/>
    <col min="13353" max="13353" width="12.6640625" style="2" customWidth="1"/>
    <col min="13354" max="13354" width="23.5546875" style="2" bestFit="1" customWidth="1"/>
    <col min="13355" max="13358" width="10" style="2" customWidth="1"/>
    <col min="13359" max="13360" width="11.44140625" style="2" bestFit="1" customWidth="1"/>
    <col min="13361" max="13361" width="10.5546875" style="2" customWidth="1"/>
    <col min="13362" max="13362" width="10.44140625" style="2" customWidth="1"/>
    <col min="13363" max="13364" width="9.44140625" style="2" customWidth="1"/>
    <col min="13365" max="13366" width="10.109375" style="2" customWidth="1"/>
    <col min="13367" max="13368" width="11.44140625" style="2" bestFit="1" customWidth="1"/>
    <col min="13369" max="13369" width="10.6640625" style="2" customWidth="1"/>
    <col min="13370" max="13370" width="12" style="2" customWidth="1"/>
    <col min="13371" max="13371" width="12.44140625" style="2" bestFit="1" customWidth="1"/>
    <col min="13372" max="13372" width="13.88671875" style="2" bestFit="1" customWidth="1"/>
    <col min="13373" max="13373" width="12.44140625" style="2" bestFit="1" customWidth="1"/>
    <col min="13374" max="13374" width="13.88671875" style="2" bestFit="1" customWidth="1"/>
    <col min="13375" max="13375" width="12.5546875" style="2" bestFit="1" customWidth="1"/>
    <col min="13376" max="13376" width="12.44140625" style="2" bestFit="1" customWidth="1"/>
    <col min="13377" max="13378" width="9.33203125" style="2" bestFit="1" customWidth="1"/>
    <col min="13379" max="13379" width="8.33203125" style="2" bestFit="1" customWidth="1"/>
    <col min="13380" max="13380" width="9.109375" style="2" bestFit="1" customWidth="1"/>
    <col min="13381" max="13382" width="9.109375" style="2" customWidth="1"/>
    <col min="13383" max="13384" width="7.6640625" style="2" bestFit="1" customWidth="1"/>
    <col min="13385" max="13386" width="8.88671875" style="2" bestFit="1"/>
    <col min="13387" max="13394" width="9.44140625" style="2" customWidth="1"/>
    <col min="13395" max="13396" width="10.44140625" style="2" bestFit="1" customWidth="1"/>
    <col min="13397" max="13397" width="9.5546875" style="2" customWidth="1"/>
    <col min="13398" max="13398" width="10" style="2" customWidth="1"/>
    <col min="13399" max="13400" width="8.88671875" style="2" bestFit="1"/>
    <col min="13401" max="13402" width="9.5546875" style="2" bestFit="1" customWidth="1"/>
    <col min="13403" max="13403" width="10.33203125" style="2" customWidth="1"/>
    <col min="13404" max="13404" width="10.6640625" style="2" customWidth="1"/>
    <col min="13405" max="13406" width="9.88671875" style="2" bestFit="1" customWidth="1"/>
    <col min="13407" max="13408" width="9" style="2" bestFit="1" customWidth="1"/>
    <col min="13409" max="13409" width="9.88671875" style="2" bestFit="1" customWidth="1"/>
    <col min="13410" max="13410" width="9.88671875" style="2" customWidth="1"/>
    <col min="13411" max="13412" width="9.109375" style="2" bestFit="1" customWidth="1"/>
    <col min="13413" max="13414" width="9.6640625" style="2" customWidth="1"/>
    <col min="13415" max="13415" width="10" style="2" customWidth="1"/>
    <col min="13416" max="13416" width="10.109375" style="2" customWidth="1"/>
    <col min="13417" max="13417" width="10.109375" style="2" bestFit="1" customWidth="1"/>
    <col min="13418" max="13418" width="9.88671875" style="2" customWidth="1"/>
    <col min="13419" max="13419" width="8.88671875" style="2" bestFit="1"/>
    <col min="13420" max="13420" width="10.44140625" style="2" bestFit="1" customWidth="1"/>
    <col min="13421" max="13421" width="10" style="2" bestFit="1" customWidth="1"/>
    <col min="13422" max="13422" width="10" style="2" customWidth="1"/>
    <col min="13423" max="13424" width="9.44140625" style="2" bestFit="1" customWidth="1"/>
    <col min="13425" max="13425" width="9.5546875" style="2" bestFit="1" customWidth="1"/>
    <col min="13426" max="13426" width="9.44140625" style="2" customWidth="1"/>
    <col min="13427" max="13427" width="9.88671875" style="2" bestFit="1" customWidth="1"/>
    <col min="13428" max="13428" width="9.6640625" style="2" customWidth="1"/>
    <col min="13429" max="13430" width="8.88671875" style="2" bestFit="1"/>
    <col min="13431" max="13432" width="10.33203125" style="2" bestFit="1" customWidth="1"/>
    <col min="13433" max="13434" width="9.44140625" style="2" bestFit="1" customWidth="1"/>
    <col min="13435" max="13435" width="9.5546875" style="2" bestFit="1" customWidth="1"/>
    <col min="13436" max="13436" width="9.33203125" style="2" customWidth="1"/>
    <col min="13437" max="13437" width="9.88671875" style="2" customWidth="1"/>
    <col min="13438" max="13438" width="9.88671875" style="2" bestFit="1" customWidth="1"/>
    <col min="13439" max="13440" width="9.6640625" style="2" bestFit="1" customWidth="1"/>
    <col min="13441" max="13441" width="8.109375" style="2" bestFit="1" customWidth="1"/>
    <col min="13442" max="13444" width="8.88671875" style="2" bestFit="1"/>
    <col min="13445" max="13445" width="9.6640625" style="2" bestFit="1" customWidth="1"/>
    <col min="13446" max="13446" width="9.33203125" style="2" customWidth="1"/>
    <col min="13447" max="13447" width="10.5546875" style="2" customWidth="1"/>
    <col min="13448" max="13448" width="10.6640625" style="2" customWidth="1"/>
    <col min="13449" max="13449" width="11.109375" style="2" customWidth="1"/>
    <col min="13450" max="13450" width="11.33203125" style="2" bestFit="1" customWidth="1"/>
    <col min="13451" max="13451" width="10.109375" style="2" customWidth="1"/>
    <col min="13452" max="13452" width="9.88671875" style="2" bestFit="1" customWidth="1"/>
    <col min="13453" max="13454" width="9.109375" style="2" bestFit="1" customWidth="1"/>
    <col min="13455" max="13456" width="9.33203125" style="2" bestFit="1" customWidth="1"/>
    <col min="13457" max="13458" width="8.5546875" style="2" bestFit="1" customWidth="1"/>
    <col min="13459" max="13460" width="7" style="2" bestFit="1" customWidth="1"/>
    <col min="13461" max="13461" width="10.44140625" style="2" bestFit="1" customWidth="1"/>
    <col min="13462" max="13462" width="8.88671875" style="2" bestFit="1"/>
    <col min="13463" max="13463" width="10.88671875" style="2" bestFit="1" customWidth="1"/>
    <col min="13464" max="13464" width="10.6640625" style="2" customWidth="1"/>
    <col min="13465" max="13466" width="9.6640625" style="2" customWidth="1"/>
    <col min="13467" max="13467" width="11.44140625" style="2" bestFit="1" customWidth="1"/>
    <col min="13468" max="13468" width="10.88671875" style="2" bestFit="1" customWidth="1"/>
    <col min="13469" max="13469" width="10.44140625" style="2" bestFit="1" customWidth="1"/>
    <col min="13470" max="13470" width="11.44140625" style="2" bestFit="1" customWidth="1"/>
    <col min="13471" max="13471" width="9.88671875" style="2" bestFit="1" customWidth="1"/>
    <col min="13472" max="13474" width="10.44140625" style="2" bestFit="1" customWidth="1"/>
    <col min="13475" max="13608" width="8.88671875" style="2"/>
    <col min="13609" max="13609" width="12.6640625" style="2" customWidth="1"/>
    <col min="13610" max="13610" width="23.5546875" style="2" bestFit="1" customWidth="1"/>
    <col min="13611" max="13614" width="10" style="2" customWidth="1"/>
    <col min="13615" max="13616" width="11.44140625" style="2" bestFit="1" customWidth="1"/>
    <col min="13617" max="13617" width="10.5546875" style="2" customWidth="1"/>
    <col min="13618" max="13618" width="10.44140625" style="2" customWidth="1"/>
    <col min="13619" max="13620" width="9.44140625" style="2" customWidth="1"/>
    <col min="13621" max="13622" width="10.109375" style="2" customWidth="1"/>
    <col min="13623" max="13624" width="11.44140625" style="2" bestFit="1" customWidth="1"/>
    <col min="13625" max="13625" width="10.6640625" style="2" customWidth="1"/>
    <col min="13626" max="13626" width="12" style="2" customWidth="1"/>
    <col min="13627" max="13627" width="12.44140625" style="2" bestFit="1" customWidth="1"/>
    <col min="13628" max="13628" width="13.88671875" style="2" bestFit="1" customWidth="1"/>
    <col min="13629" max="13629" width="12.44140625" style="2" bestFit="1" customWidth="1"/>
    <col min="13630" max="13630" width="13.88671875" style="2" bestFit="1" customWidth="1"/>
    <col min="13631" max="13631" width="12.5546875" style="2" bestFit="1" customWidth="1"/>
    <col min="13632" max="13632" width="12.44140625" style="2" bestFit="1" customWidth="1"/>
    <col min="13633" max="13634" width="9.33203125" style="2" bestFit="1" customWidth="1"/>
    <col min="13635" max="13635" width="8.33203125" style="2" bestFit="1" customWidth="1"/>
    <col min="13636" max="13636" width="9.109375" style="2" bestFit="1" customWidth="1"/>
    <col min="13637" max="13638" width="9.109375" style="2" customWidth="1"/>
    <col min="13639" max="13640" width="7.6640625" style="2" bestFit="1" customWidth="1"/>
    <col min="13641" max="13642" width="8.88671875" style="2" bestFit="1"/>
    <col min="13643" max="13650" width="9.44140625" style="2" customWidth="1"/>
    <col min="13651" max="13652" width="10.44140625" style="2" bestFit="1" customWidth="1"/>
    <col min="13653" max="13653" width="9.5546875" style="2" customWidth="1"/>
    <col min="13654" max="13654" width="10" style="2" customWidth="1"/>
    <col min="13655" max="13656" width="8.88671875" style="2" bestFit="1"/>
    <col min="13657" max="13658" width="9.5546875" style="2" bestFit="1" customWidth="1"/>
    <col min="13659" max="13659" width="10.33203125" style="2" customWidth="1"/>
    <col min="13660" max="13660" width="10.6640625" style="2" customWidth="1"/>
    <col min="13661" max="13662" width="9.88671875" style="2" bestFit="1" customWidth="1"/>
    <col min="13663" max="13664" width="9" style="2" bestFit="1" customWidth="1"/>
    <col min="13665" max="13665" width="9.88671875" style="2" bestFit="1" customWidth="1"/>
    <col min="13666" max="13666" width="9.88671875" style="2" customWidth="1"/>
    <col min="13667" max="13668" width="9.109375" style="2" bestFit="1" customWidth="1"/>
    <col min="13669" max="13670" width="9.6640625" style="2" customWidth="1"/>
    <col min="13671" max="13671" width="10" style="2" customWidth="1"/>
    <col min="13672" max="13672" width="10.109375" style="2" customWidth="1"/>
    <col min="13673" max="13673" width="10.109375" style="2" bestFit="1" customWidth="1"/>
    <col min="13674" max="13674" width="9.88671875" style="2" customWidth="1"/>
    <col min="13675" max="13675" width="8.88671875" style="2" bestFit="1"/>
    <col min="13676" max="13676" width="10.44140625" style="2" bestFit="1" customWidth="1"/>
    <col min="13677" max="13677" width="10" style="2" bestFit="1" customWidth="1"/>
    <col min="13678" max="13678" width="10" style="2" customWidth="1"/>
    <col min="13679" max="13680" width="9.44140625" style="2" bestFit="1" customWidth="1"/>
    <col min="13681" max="13681" width="9.5546875" style="2" bestFit="1" customWidth="1"/>
    <col min="13682" max="13682" width="9.44140625" style="2" customWidth="1"/>
    <col min="13683" max="13683" width="9.88671875" style="2" bestFit="1" customWidth="1"/>
    <col min="13684" max="13684" width="9.6640625" style="2" customWidth="1"/>
    <col min="13685" max="13686" width="8.88671875" style="2" bestFit="1"/>
    <col min="13687" max="13688" width="10.33203125" style="2" bestFit="1" customWidth="1"/>
    <col min="13689" max="13690" width="9.44140625" style="2" bestFit="1" customWidth="1"/>
    <col min="13691" max="13691" width="9.5546875" style="2" bestFit="1" customWidth="1"/>
    <col min="13692" max="13692" width="9.33203125" style="2" customWidth="1"/>
    <col min="13693" max="13693" width="9.88671875" style="2" customWidth="1"/>
    <col min="13694" max="13694" width="9.88671875" style="2" bestFit="1" customWidth="1"/>
    <col min="13695" max="13696" width="9.6640625" style="2" bestFit="1" customWidth="1"/>
    <col min="13697" max="13697" width="8.109375" style="2" bestFit="1" customWidth="1"/>
    <col min="13698" max="13700" width="8.88671875" style="2" bestFit="1"/>
    <col min="13701" max="13701" width="9.6640625" style="2" bestFit="1" customWidth="1"/>
    <col min="13702" max="13702" width="9.33203125" style="2" customWidth="1"/>
    <col min="13703" max="13703" width="10.5546875" style="2" customWidth="1"/>
    <col min="13704" max="13704" width="10.6640625" style="2" customWidth="1"/>
    <col min="13705" max="13705" width="11.109375" style="2" customWidth="1"/>
    <col min="13706" max="13706" width="11.33203125" style="2" bestFit="1" customWidth="1"/>
    <col min="13707" max="13707" width="10.109375" style="2" customWidth="1"/>
    <col min="13708" max="13708" width="9.88671875" style="2" bestFit="1" customWidth="1"/>
    <col min="13709" max="13710" width="9.109375" style="2" bestFit="1" customWidth="1"/>
    <col min="13711" max="13712" width="9.33203125" style="2" bestFit="1" customWidth="1"/>
    <col min="13713" max="13714" width="8.5546875" style="2" bestFit="1" customWidth="1"/>
    <col min="13715" max="13716" width="7" style="2" bestFit="1" customWidth="1"/>
    <col min="13717" max="13717" width="10.44140625" style="2" bestFit="1" customWidth="1"/>
    <col min="13718" max="13718" width="8.88671875" style="2" bestFit="1"/>
    <col min="13719" max="13719" width="10.88671875" style="2" bestFit="1" customWidth="1"/>
    <col min="13720" max="13720" width="10.6640625" style="2" customWidth="1"/>
    <col min="13721" max="13722" width="9.6640625" style="2" customWidth="1"/>
    <col min="13723" max="13723" width="11.44140625" style="2" bestFit="1" customWidth="1"/>
    <col min="13724" max="13724" width="10.88671875" style="2" bestFit="1" customWidth="1"/>
    <col min="13725" max="13725" width="10.44140625" style="2" bestFit="1" customWidth="1"/>
    <col min="13726" max="13726" width="11.44140625" style="2" bestFit="1" customWidth="1"/>
    <col min="13727" max="13727" width="9.88671875" style="2" bestFit="1" customWidth="1"/>
    <col min="13728" max="13730" width="10.44140625" style="2" bestFit="1" customWidth="1"/>
    <col min="13731" max="13864" width="8.88671875" style="2"/>
    <col min="13865" max="13865" width="12.6640625" style="2" customWidth="1"/>
    <col min="13866" max="13866" width="23.5546875" style="2" bestFit="1" customWidth="1"/>
    <col min="13867" max="13870" width="10" style="2" customWidth="1"/>
    <col min="13871" max="13872" width="11.44140625" style="2" bestFit="1" customWidth="1"/>
    <col min="13873" max="13873" width="10.5546875" style="2" customWidth="1"/>
    <col min="13874" max="13874" width="10.44140625" style="2" customWidth="1"/>
    <col min="13875" max="13876" width="9.44140625" style="2" customWidth="1"/>
    <col min="13877" max="13878" width="10.109375" style="2" customWidth="1"/>
    <col min="13879" max="13880" width="11.44140625" style="2" bestFit="1" customWidth="1"/>
    <col min="13881" max="13881" width="10.6640625" style="2" customWidth="1"/>
    <col min="13882" max="13882" width="12" style="2" customWidth="1"/>
    <col min="13883" max="13883" width="12.44140625" style="2" bestFit="1" customWidth="1"/>
    <col min="13884" max="13884" width="13.88671875" style="2" bestFit="1" customWidth="1"/>
    <col min="13885" max="13885" width="12.44140625" style="2" bestFit="1" customWidth="1"/>
    <col min="13886" max="13886" width="13.88671875" style="2" bestFit="1" customWidth="1"/>
    <col min="13887" max="13887" width="12.5546875" style="2" bestFit="1" customWidth="1"/>
    <col min="13888" max="13888" width="12.44140625" style="2" bestFit="1" customWidth="1"/>
    <col min="13889" max="13890" width="9.33203125" style="2" bestFit="1" customWidth="1"/>
    <col min="13891" max="13891" width="8.33203125" style="2" bestFit="1" customWidth="1"/>
    <col min="13892" max="13892" width="9.109375" style="2" bestFit="1" customWidth="1"/>
    <col min="13893" max="13894" width="9.109375" style="2" customWidth="1"/>
    <col min="13895" max="13896" width="7.6640625" style="2" bestFit="1" customWidth="1"/>
    <col min="13897" max="13898" width="8.88671875" style="2" bestFit="1"/>
    <col min="13899" max="13906" width="9.44140625" style="2" customWidth="1"/>
    <col min="13907" max="13908" width="10.44140625" style="2" bestFit="1" customWidth="1"/>
    <col min="13909" max="13909" width="9.5546875" style="2" customWidth="1"/>
    <col min="13910" max="13910" width="10" style="2" customWidth="1"/>
    <col min="13911" max="13912" width="8.88671875" style="2" bestFit="1"/>
    <col min="13913" max="13914" width="9.5546875" style="2" bestFit="1" customWidth="1"/>
    <col min="13915" max="13915" width="10.33203125" style="2" customWidth="1"/>
    <col min="13916" max="13916" width="10.6640625" style="2" customWidth="1"/>
    <col min="13917" max="13918" width="9.88671875" style="2" bestFit="1" customWidth="1"/>
    <col min="13919" max="13920" width="9" style="2" bestFit="1" customWidth="1"/>
    <col min="13921" max="13921" width="9.88671875" style="2" bestFit="1" customWidth="1"/>
    <col min="13922" max="13922" width="9.88671875" style="2" customWidth="1"/>
    <col min="13923" max="13924" width="9.109375" style="2" bestFit="1" customWidth="1"/>
    <col min="13925" max="13926" width="9.6640625" style="2" customWidth="1"/>
    <col min="13927" max="13927" width="10" style="2" customWidth="1"/>
    <col min="13928" max="13928" width="10.109375" style="2" customWidth="1"/>
    <col min="13929" max="13929" width="10.109375" style="2" bestFit="1" customWidth="1"/>
    <col min="13930" max="13930" width="9.88671875" style="2" customWidth="1"/>
    <col min="13931" max="13931" width="8.88671875" style="2" bestFit="1"/>
    <col min="13932" max="13932" width="10.44140625" style="2" bestFit="1" customWidth="1"/>
    <col min="13933" max="13933" width="10" style="2" bestFit="1" customWidth="1"/>
    <col min="13934" max="13934" width="10" style="2" customWidth="1"/>
    <col min="13935" max="13936" width="9.44140625" style="2" bestFit="1" customWidth="1"/>
    <col min="13937" max="13937" width="9.5546875" style="2" bestFit="1" customWidth="1"/>
    <col min="13938" max="13938" width="9.44140625" style="2" customWidth="1"/>
    <col min="13939" max="13939" width="9.88671875" style="2" bestFit="1" customWidth="1"/>
    <col min="13940" max="13940" width="9.6640625" style="2" customWidth="1"/>
    <col min="13941" max="13942" width="8.88671875" style="2" bestFit="1"/>
    <col min="13943" max="13944" width="10.33203125" style="2" bestFit="1" customWidth="1"/>
    <col min="13945" max="13946" width="9.44140625" style="2" bestFit="1" customWidth="1"/>
    <col min="13947" max="13947" width="9.5546875" style="2" bestFit="1" customWidth="1"/>
    <col min="13948" max="13948" width="9.33203125" style="2" customWidth="1"/>
    <col min="13949" max="13949" width="9.88671875" style="2" customWidth="1"/>
    <col min="13950" max="13950" width="9.88671875" style="2" bestFit="1" customWidth="1"/>
    <col min="13951" max="13952" width="9.6640625" style="2" bestFit="1" customWidth="1"/>
    <col min="13953" max="13953" width="8.109375" style="2" bestFit="1" customWidth="1"/>
    <col min="13954" max="13956" width="8.88671875" style="2" bestFit="1"/>
    <col min="13957" max="13957" width="9.6640625" style="2" bestFit="1" customWidth="1"/>
    <col min="13958" max="13958" width="9.33203125" style="2" customWidth="1"/>
    <col min="13959" max="13959" width="10.5546875" style="2" customWidth="1"/>
    <col min="13960" max="13960" width="10.6640625" style="2" customWidth="1"/>
    <col min="13961" max="13961" width="11.109375" style="2" customWidth="1"/>
    <col min="13962" max="13962" width="11.33203125" style="2" bestFit="1" customWidth="1"/>
    <col min="13963" max="13963" width="10.109375" style="2" customWidth="1"/>
    <col min="13964" max="13964" width="9.88671875" style="2" bestFit="1" customWidth="1"/>
    <col min="13965" max="13966" width="9.109375" style="2" bestFit="1" customWidth="1"/>
    <col min="13967" max="13968" width="9.33203125" style="2" bestFit="1" customWidth="1"/>
    <col min="13969" max="13970" width="8.5546875" style="2" bestFit="1" customWidth="1"/>
    <col min="13971" max="13972" width="7" style="2" bestFit="1" customWidth="1"/>
    <col min="13973" max="13973" width="10.44140625" style="2" bestFit="1" customWidth="1"/>
    <col min="13974" max="13974" width="8.88671875" style="2" bestFit="1"/>
    <col min="13975" max="13975" width="10.88671875" style="2" bestFit="1" customWidth="1"/>
    <col min="13976" max="13976" width="10.6640625" style="2" customWidth="1"/>
    <col min="13977" max="13978" width="9.6640625" style="2" customWidth="1"/>
    <col min="13979" max="13979" width="11.44140625" style="2" bestFit="1" customWidth="1"/>
    <col min="13980" max="13980" width="10.88671875" style="2" bestFit="1" customWidth="1"/>
    <col min="13981" max="13981" width="10.44140625" style="2" bestFit="1" customWidth="1"/>
    <col min="13982" max="13982" width="11.44140625" style="2" bestFit="1" customWidth="1"/>
    <col min="13983" max="13983" width="9.88671875" style="2" bestFit="1" customWidth="1"/>
    <col min="13984" max="13986" width="10.44140625" style="2" bestFit="1" customWidth="1"/>
    <col min="13987" max="14120" width="8.88671875" style="2"/>
    <col min="14121" max="14121" width="12.6640625" style="2" customWidth="1"/>
    <col min="14122" max="14122" width="23.5546875" style="2" bestFit="1" customWidth="1"/>
    <col min="14123" max="14126" width="10" style="2" customWidth="1"/>
    <col min="14127" max="14128" width="11.44140625" style="2" bestFit="1" customWidth="1"/>
    <col min="14129" max="14129" width="10.5546875" style="2" customWidth="1"/>
    <col min="14130" max="14130" width="10.44140625" style="2" customWidth="1"/>
    <col min="14131" max="14132" width="9.44140625" style="2" customWidth="1"/>
    <col min="14133" max="14134" width="10.109375" style="2" customWidth="1"/>
    <col min="14135" max="14136" width="11.44140625" style="2" bestFit="1" customWidth="1"/>
    <col min="14137" max="14137" width="10.6640625" style="2" customWidth="1"/>
    <col min="14138" max="14138" width="12" style="2" customWidth="1"/>
    <col min="14139" max="14139" width="12.44140625" style="2" bestFit="1" customWidth="1"/>
    <col min="14140" max="14140" width="13.88671875" style="2" bestFit="1" customWidth="1"/>
    <col min="14141" max="14141" width="12.44140625" style="2" bestFit="1" customWidth="1"/>
    <col min="14142" max="14142" width="13.88671875" style="2" bestFit="1" customWidth="1"/>
    <col min="14143" max="14143" width="12.5546875" style="2" bestFit="1" customWidth="1"/>
    <col min="14144" max="14144" width="12.44140625" style="2" bestFit="1" customWidth="1"/>
    <col min="14145" max="14146" width="9.33203125" style="2" bestFit="1" customWidth="1"/>
    <col min="14147" max="14147" width="8.33203125" style="2" bestFit="1" customWidth="1"/>
    <col min="14148" max="14148" width="9.109375" style="2" bestFit="1" customWidth="1"/>
    <col min="14149" max="14150" width="9.109375" style="2" customWidth="1"/>
    <col min="14151" max="14152" width="7.6640625" style="2" bestFit="1" customWidth="1"/>
    <col min="14153" max="14154" width="8.88671875" style="2" bestFit="1"/>
    <col min="14155" max="14162" width="9.44140625" style="2" customWidth="1"/>
    <col min="14163" max="14164" width="10.44140625" style="2" bestFit="1" customWidth="1"/>
    <col min="14165" max="14165" width="9.5546875" style="2" customWidth="1"/>
    <col min="14166" max="14166" width="10" style="2" customWidth="1"/>
    <col min="14167" max="14168" width="8.88671875" style="2" bestFit="1"/>
    <col min="14169" max="14170" width="9.5546875" style="2" bestFit="1" customWidth="1"/>
    <col min="14171" max="14171" width="10.33203125" style="2" customWidth="1"/>
    <col min="14172" max="14172" width="10.6640625" style="2" customWidth="1"/>
    <col min="14173" max="14174" width="9.88671875" style="2" bestFit="1" customWidth="1"/>
    <col min="14175" max="14176" width="9" style="2" bestFit="1" customWidth="1"/>
    <col min="14177" max="14177" width="9.88671875" style="2" bestFit="1" customWidth="1"/>
    <col min="14178" max="14178" width="9.88671875" style="2" customWidth="1"/>
    <col min="14179" max="14180" width="9.109375" style="2" bestFit="1" customWidth="1"/>
    <col min="14181" max="14182" width="9.6640625" style="2" customWidth="1"/>
    <col min="14183" max="14183" width="10" style="2" customWidth="1"/>
    <col min="14184" max="14184" width="10.109375" style="2" customWidth="1"/>
    <col min="14185" max="14185" width="10.109375" style="2" bestFit="1" customWidth="1"/>
    <col min="14186" max="14186" width="9.88671875" style="2" customWidth="1"/>
    <col min="14187" max="14187" width="8.88671875" style="2" bestFit="1"/>
    <col min="14188" max="14188" width="10.44140625" style="2" bestFit="1" customWidth="1"/>
    <col min="14189" max="14189" width="10" style="2" bestFit="1" customWidth="1"/>
    <col min="14190" max="14190" width="10" style="2" customWidth="1"/>
    <col min="14191" max="14192" width="9.44140625" style="2" bestFit="1" customWidth="1"/>
    <col min="14193" max="14193" width="9.5546875" style="2" bestFit="1" customWidth="1"/>
    <col min="14194" max="14194" width="9.44140625" style="2" customWidth="1"/>
    <col min="14195" max="14195" width="9.88671875" style="2" bestFit="1" customWidth="1"/>
    <col min="14196" max="14196" width="9.6640625" style="2" customWidth="1"/>
    <col min="14197" max="14198" width="8.88671875" style="2" bestFit="1"/>
    <col min="14199" max="14200" width="10.33203125" style="2" bestFit="1" customWidth="1"/>
    <col min="14201" max="14202" width="9.44140625" style="2" bestFit="1" customWidth="1"/>
    <col min="14203" max="14203" width="9.5546875" style="2" bestFit="1" customWidth="1"/>
    <col min="14204" max="14204" width="9.33203125" style="2" customWidth="1"/>
    <col min="14205" max="14205" width="9.88671875" style="2" customWidth="1"/>
    <col min="14206" max="14206" width="9.88671875" style="2" bestFit="1" customWidth="1"/>
    <col min="14207" max="14208" width="9.6640625" style="2" bestFit="1" customWidth="1"/>
    <col min="14209" max="14209" width="8.109375" style="2" bestFit="1" customWidth="1"/>
    <col min="14210" max="14212" width="8.88671875" style="2" bestFit="1"/>
    <col min="14213" max="14213" width="9.6640625" style="2" bestFit="1" customWidth="1"/>
    <col min="14214" max="14214" width="9.33203125" style="2" customWidth="1"/>
    <col min="14215" max="14215" width="10.5546875" style="2" customWidth="1"/>
    <col min="14216" max="14216" width="10.6640625" style="2" customWidth="1"/>
    <col min="14217" max="14217" width="11.109375" style="2" customWidth="1"/>
    <col min="14218" max="14218" width="11.33203125" style="2" bestFit="1" customWidth="1"/>
    <col min="14219" max="14219" width="10.109375" style="2" customWidth="1"/>
    <col min="14220" max="14220" width="9.88671875" style="2" bestFit="1" customWidth="1"/>
    <col min="14221" max="14222" width="9.109375" style="2" bestFit="1" customWidth="1"/>
    <col min="14223" max="14224" width="9.33203125" style="2" bestFit="1" customWidth="1"/>
    <col min="14225" max="14226" width="8.5546875" style="2" bestFit="1" customWidth="1"/>
    <col min="14227" max="14228" width="7" style="2" bestFit="1" customWidth="1"/>
    <col min="14229" max="14229" width="10.44140625" style="2" bestFit="1" customWidth="1"/>
    <col min="14230" max="14230" width="8.88671875" style="2" bestFit="1"/>
    <col min="14231" max="14231" width="10.88671875" style="2" bestFit="1" customWidth="1"/>
    <col min="14232" max="14232" width="10.6640625" style="2" customWidth="1"/>
    <col min="14233" max="14234" width="9.6640625" style="2" customWidth="1"/>
    <col min="14235" max="14235" width="11.44140625" style="2" bestFit="1" customWidth="1"/>
    <col min="14236" max="14236" width="10.88671875" style="2" bestFit="1" customWidth="1"/>
    <col min="14237" max="14237" width="10.44140625" style="2" bestFit="1" customWidth="1"/>
    <col min="14238" max="14238" width="11.44140625" style="2" bestFit="1" customWidth="1"/>
    <col min="14239" max="14239" width="9.88671875" style="2" bestFit="1" customWidth="1"/>
    <col min="14240" max="14242" width="10.44140625" style="2" bestFit="1" customWidth="1"/>
    <col min="14243" max="14376" width="8.88671875" style="2"/>
    <col min="14377" max="14377" width="12.6640625" style="2" customWidth="1"/>
    <col min="14378" max="14378" width="23.5546875" style="2" bestFit="1" customWidth="1"/>
    <col min="14379" max="14382" width="10" style="2" customWidth="1"/>
    <col min="14383" max="14384" width="11.44140625" style="2" bestFit="1" customWidth="1"/>
    <col min="14385" max="14385" width="10.5546875" style="2" customWidth="1"/>
    <col min="14386" max="14386" width="10.44140625" style="2" customWidth="1"/>
    <col min="14387" max="14388" width="9.44140625" style="2" customWidth="1"/>
    <col min="14389" max="14390" width="10.109375" style="2" customWidth="1"/>
    <col min="14391" max="14392" width="11.44140625" style="2" bestFit="1" customWidth="1"/>
    <col min="14393" max="14393" width="10.6640625" style="2" customWidth="1"/>
    <col min="14394" max="14394" width="12" style="2" customWidth="1"/>
    <col min="14395" max="14395" width="12.44140625" style="2" bestFit="1" customWidth="1"/>
    <col min="14396" max="14396" width="13.88671875" style="2" bestFit="1" customWidth="1"/>
    <col min="14397" max="14397" width="12.44140625" style="2" bestFit="1" customWidth="1"/>
    <col min="14398" max="14398" width="13.88671875" style="2" bestFit="1" customWidth="1"/>
    <col min="14399" max="14399" width="12.5546875" style="2" bestFit="1" customWidth="1"/>
    <col min="14400" max="14400" width="12.44140625" style="2" bestFit="1" customWidth="1"/>
    <col min="14401" max="14402" width="9.33203125" style="2" bestFit="1" customWidth="1"/>
    <col min="14403" max="14403" width="8.33203125" style="2" bestFit="1" customWidth="1"/>
    <col min="14404" max="14404" width="9.109375" style="2" bestFit="1" customWidth="1"/>
    <col min="14405" max="14406" width="9.109375" style="2" customWidth="1"/>
    <col min="14407" max="14408" width="7.6640625" style="2" bestFit="1" customWidth="1"/>
    <col min="14409" max="14410" width="8.88671875" style="2" bestFit="1"/>
    <col min="14411" max="14418" width="9.44140625" style="2" customWidth="1"/>
    <col min="14419" max="14420" width="10.44140625" style="2" bestFit="1" customWidth="1"/>
    <col min="14421" max="14421" width="9.5546875" style="2" customWidth="1"/>
    <col min="14422" max="14422" width="10" style="2" customWidth="1"/>
    <col min="14423" max="14424" width="8.88671875" style="2" bestFit="1"/>
    <col min="14425" max="14426" width="9.5546875" style="2" bestFit="1" customWidth="1"/>
    <col min="14427" max="14427" width="10.33203125" style="2" customWidth="1"/>
    <col min="14428" max="14428" width="10.6640625" style="2" customWidth="1"/>
    <col min="14429" max="14430" width="9.88671875" style="2" bestFit="1" customWidth="1"/>
    <col min="14431" max="14432" width="9" style="2" bestFit="1" customWidth="1"/>
    <col min="14433" max="14433" width="9.88671875" style="2" bestFit="1" customWidth="1"/>
    <col min="14434" max="14434" width="9.88671875" style="2" customWidth="1"/>
    <col min="14435" max="14436" width="9.109375" style="2" bestFit="1" customWidth="1"/>
    <col min="14437" max="14438" width="9.6640625" style="2" customWidth="1"/>
    <col min="14439" max="14439" width="10" style="2" customWidth="1"/>
    <col min="14440" max="14440" width="10.109375" style="2" customWidth="1"/>
    <col min="14441" max="14441" width="10.109375" style="2" bestFit="1" customWidth="1"/>
    <col min="14442" max="14442" width="9.88671875" style="2" customWidth="1"/>
    <col min="14443" max="14443" width="8.88671875" style="2" bestFit="1"/>
    <col min="14444" max="14444" width="10.44140625" style="2" bestFit="1" customWidth="1"/>
    <col min="14445" max="14445" width="10" style="2" bestFit="1" customWidth="1"/>
    <col min="14446" max="14446" width="10" style="2" customWidth="1"/>
    <col min="14447" max="14448" width="9.44140625" style="2" bestFit="1" customWidth="1"/>
    <col min="14449" max="14449" width="9.5546875" style="2" bestFit="1" customWidth="1"/>
    <col min="14450" max="14450" width="9.44140625" style="2" customWidth="1"/>
    <col min="14451" max="14451" width="9.88671875" style="2" bestFit="1" customWidth="1"/>
    <col min="14452" max="14452" width="9.6640625" style="2" customWidth="1"/>
    <col min="14453" max="14454" width="8.88671875" style="2" bestFit="1"/>
    <col min="14455" max="14456" width="10.33203125" style="2" bestFit="1" customWidth="1"/>
    <col min="14457" max="14458" width="9.44140625" style="2" bestFit="1" customWidth="1"/>
    <col min="14459" max="14459" width="9.5546875" style="2" bestFit="1" customWidth="1"/>
    <col min="14460" max="14460" width="9.33203125" style="2" customWidth="1"/>
    <col min="14461" max="14461" width="9.88671875" style="2" customWidth="1"/>
    <col min="14462" max="14462" width="9.88671875" style="2" bestFit="1" customWidth="1"/>
    <col min="14463" max="14464" width="9.6640625" style="2" bestFit="1" customWidth="1"/>
    <col min="14465" max="14465" width="8.109375" style="2" bestFit="1" customWidth="1"/>
    <col min="14466" max="14468" width="8.88671875" style="2" bestFit="1"/>
    <col min="14469" max="14469" width="9.6640625" style="2" bestFit="1" customWidth="1"/>
    <col min="14470" max="14470" width="9.33203125" style="2" customWidth="1"/>
    <col min="14471" max="14471" width="10.5546875" style="2" customWidth="1"/>
    <col min="14472" max="14472" width="10.6640625" style="2" customWidth="1"/>
    <col min="14473" max="14473" width="11.109375" style="2" customWidth="1"/>
    <col min="14474" max="14474" width="11.33203125" style="2" bestFit="1" customWidth="1"/>
    <col min="14475" max="14475" width="10.109375" style="2" customWidth="1"/>
    <col min="14476" max="14476" width="9.88671875" style="2" bestFit="1" customWidth="1"/>
    <col min="14477" max="14478" width="9.109375" style="2" bestFit="1" customWidth="1"/>
    <col min="14479" max="14480" width="9.33203125" style="2" bestFit="1" customWidth="1"/>
    <col min="14481" max="14482" width="8.5546875" style="2" bestFit="1" customWidth="1"/>
    <col min="14483" max="14484" width="7" style="2" bestFit="1" customWidth="1"/>
    <col min="14485" max="14485" width="10.44140625" style="2" bestFit="1" customWidth="1"/>
    <col min="14486" max="14486" width="8.88671875" style="2" bestFit="1"/>
    <col min="14487" max="14487" width="10.88671875" style="2" bestFit="1" customWidth="1"/>
    <col min="14488" max="14488" width="10.6640625" style="2" customWidth="1"/>
    <col min="14489" max="14490" width="9.6640625" style="2" customWidth="1"/>
    <col min="14491" max="14491" width="11.44140625" style="2" bestFit="1" customWidth="1"/>
    <col min="14492" max="14492" width="10.88671875" style="2" bestFit="1" customWidth="1"/>
    <col min="14493" max="14493" width="10.44140625" style="2" bestFit="1" customWidth="1"/>
    <col min="14494" max="14494" width="11.44140625" style="2" bestFit="1" customWidth="1"/>
    <col min="14495" max="14495" width="9.88671875" style="2" bestFit="1" customWidth="1"/>
    <col min="14496" max="14498" width="10.44140625" style="2" bestFit="1" customWidth="1"/>
    <col min="14499" max="14632" width="8.88671875" style="2"/>
    <col min="14633" max="14633" width="12.6640625" style="2" customWidth="1"/>
    <col min="14634" max="14634" width="23.5546875" style="2" bestFit="1" customWidth="1"/>
    <col min="14635" max="14638" width="10" style="2" customWidth="1"/>
    <col min="14639" max="14640" width="11.44140625" style="2" bestFit="1" customWidth="1"/>
    <col min="14641" max="14641" width="10.5546875" style="2" customWidth="1"/>
    <col min="14642" max="14642" width="10.44140625" style="2" customWidth="1"/>
    <col min="14643" max="14644" width="9.44140625" style="2" customWidth="1"/>
    <col min="14645" max="14646" width="10.109375" style="2" customWidth="1"/>
    <col min="14647" max="14648" width="11.44140625" style="2" bestFit="1" customWidth="1"/>
    <col min="14649" max="14649" width="10.6640625" style="2" customWidth="1"/>
    <col min="14650" max="14650" width="12" style="2" customWidth="1"/>
    <col min="14651" max="14651" width="12.44140625" style="2" bestFit="1" customWidth="1"/>
    <col min="14652" max="14652" width="13.88671875" style="2" bestFit="1" customWidth="1"/>
    <col min="14653" max="14653" width="12.44140625" style="2" bestFit="1" customWidth="1"/>
    <col min="14654" max="14654" width="13.88671875" style="2" bestFit="1" customWidth="1"/>
    <col min="14655" max="14655" width="12.5546875" style="2" bestFit="1" customWidth="1"/>
    <col min="14656" max="14656" width="12.44140625" style="2" bestFit="1" customWidth="1"/>
    <col min="14657" max="14658" width="9.33203125" style="2" bestFit="1" customWidth="1"/>
    <col min="14659" max="14659" width="8.33203125" style="2" bestFit="1" customWidth="1"/>
    <col min="14660" max="14660" width="9.109375" style="2" bestFit="1" customWidth="1"/>
    <col min="14661" max="14662" width="9.109375" style="2" customWidth="1"/>
    <col min="14663" max="14664" width="7.6640625" style="2" bestFit="1" customWidth="1"/>
    <col min="14665" max="14666" width="8.88671875" style="2" bestFit="1"/>
    <col min="14667" max="14674" width="9.44140625" style="2" customWidth="1"/>
    <col min="14675" max="14676" width="10.44140625" style="2" bestFit="1" customWidth="1"/>
    <col min="14677" max="14677" width="9.5546875" style="2" customWidth="1"/>
    <col min="14678" max="14678" width="10" style="2" customWidth="1"/>
    <col min="14679" max="14680" width="8.88671875" style="2" bestFit="1"/>
    <col min="14681" max="14682" width="9.5546875" style="2" bestFit="1" customWidth="1"/>
    <col min="14683" max="14683" width="10.33203125" style="2" customWidth="1"/>
    <col min="14684" max="14684" width="10.6640625" style="2" customWidth="1"/>
    <col min="14685" max="14686" width="9.88671875" style="2" bestFit="1" customWidth="1"/>
    <col min="14687" max="14688" width="9" style="2" bestFit="1" customWidth="1"/>
    <col min="14689" max="14689" width="9.88671875" style="2" bestFit="1" customWidth="1"/>
    <col min="14690" max="14690" width="9.88671875" style="2" customWidth="1"/>
    <col min="14691" max="14692" width="9.109375" style="2" bestFit="1" customWidth="1"/>
    <col min="14693" max="14694" width="9.6640625" style="2" customWidth="1"/>
    <col min="14695" max="14695" width="10" style="2" customWidth="1"/>
    <col min="14696" max="14696" width="10.109375" style="2" customWidth="1"/>
    <col min="14697" max="14697" width="10.109375" style="2" bestFit="1" customWidth="1"/>
    <col min="14698" max="14698" width="9.88671875" style="2" customWidth="1"/>
    <col min="14699" max="14699" width="8.88671875" style="2" bestFit="1"/>
    <col min="14700" max="14700" width="10.44140625" style="2" bestFit="1" customWidth="1"/>
    <col min="14701" max="14701" width="10" style="2" bestFit="1" customWidth="1"/>
    <col min="14702" max="14702" width="10" style="2" customWidth="1"/>
    <col min="14703" max="14704" width="9.44140625" style="2" bestFit="1" customWidth="1"/>
    <col min="14705" max="14705" width="9.5546875" style="2" bestFit="1" customWidth="1"/>
    <col min="14706" max="14706" width="9.44140625" style="2" customWidth="1"/>
    <col min="14707" max="14707" width="9.88671875" style="2" bestFit="1" customWidth="1"/>
    <col min="14708" max="14708" width="9.6640625" style="2" customWidth="1"/>
    <col min="14709" max="14710" width="8.88671875" style="2" bestFit="1"/>
    <col min="14711" max="14712" width="10.33203125" style="2" bestFit="1" customWidth="1"/>
    <col min="14713" max="14714" width="9.44140625" style="2" bestFit="1" customWidth="1"/>
    <col min="14715" max="14715" width="9.5546875" style="2" bestFit="1" customWidth="1"/>
    <col min="14716" max="14716" width="9.33203125" style="2" customWidth="1"/>
    <col min="14717" max="14717" width="9.88671875" style="2" customWidth="1"/>
    <col min="14718" max="14718" width="9.88671875" style="2" bestFit="1" customWidth="1"/>
    <col min="14719" max="14720" width="9.6640625" style="2" bestFit="1" customWidth="1"/>
    <col min="14721" max="14721" width="8.109375" style="2" bestFit="1" customWidth="1"/>
    <col min="14722" max="14724" width="8.88671875" style="2" bestFit="1"/>
    <col min="14725" max="14725" width="9.6640625" style="2" bestFit="1" customWidth="1"/>
    <col min="14726" max="14726" width="9.33203125" style="2" customWidth="1"/>
    <col min="14727" max="14727" width="10.5546875" style="2" customWidth="1"/>
    <col min="14728" max="14728" width="10.6640625" style="2" customWidth="1"/>
    <col min="14729" max="14729" width="11.109375" style="2" customWidth="1"/>
    <col min="14730" max="14730" width="11.33203125" style="2" bestFit="1" customWidth="1"/>
    <col min="14731" max="14731" width="10.109375" style="2" customWidth="1"/>
    <col min="14732" max="14732" width="9.88671875" style="2" bestFit="1" customWidth="1"/>
    <col min="14733" max="14734" width="9.109375" style="2" bestFit="1" customWidth="1"/>
    <col min="14735" max="14736" width="9.33203125" style="2" bestFit="1" customWidth="1"/>
    <col min="14737" max="14738" width="8.5546875" style="2" bestFit="1" customWidth="1"/>
    <col min="14739" max="14740" width="7" style="2" bestFit="1" customWidth="1"/>
    <col min="14741" max="14741" width="10.44140625" style="2" bestFit="1" customWidth="1"/>
    <col min="14742" max="14742" width="8.88671875" style="2" bestFit="1"/>
    <col min="14743" max="14743" width="10.88671875" style="2" bestFit="1" customWidth="1"/>
    <col min="14744" max="14744" width="10.6640625" style="2" customWidth="1"/>
    <col min="14745" max="14746" width="9.6640625" style="2" customWidth="1"/>
    <col min="14747" max="14747" width="11.44140625" style="2" bestFit="1" customWidth="1"/>
    <col min="14748" max="14748" width="10.88671875" style="2" bestFit="1" customWidth="1"/>
    <col min="14749" max="14749" width="10.44140625" style="2" bestFit="1" customWidth="1"/>
    <col min="14750" max="14750" width="11.44140625" style="2" bestFit="1" customWidth="1"/>
    <col min="14751" max="14751" width="9.88671875" style="2" bestFit="1" customWidth="1"/>
    <col min="14752" max="14754" width="10.44140625" style="2" bestFit="1" customWidth="1"/>
    <col min="14755" max="14888" width="8.88671875" style="2"/>
    <col min="14889" max="14889" width="12.6640625" style="2" customWidth="1"/>
    <col min="14890" max="14890" width="23.5546875" style="2" bestFit="1" customWidth="1"/>
    <col min="14891" max="14894" width="10" style="2" customWidth="1"/>
    <col min="14895" max="14896" width="11.44140625" style="2" bestFit="1" customWidth="1"/>
    <col min="14897" max="14897" width="10.5546875" style="2" customWidth="1"/>
    <col min="14898" max="14898" width="10.44140625" style="2" customWidth="1"/>
    <col min="14899" max="14900" width="9.44140625" style="2" customWidth="1"/>
    <col min="14901" max="14902" width="10.109375" style="2" customWidth="1"/>
    <col min="14903" max="14904" width="11.44140625" style="2" bestFit="1" customWidth="1"/>
    <col min="14905" max="14905" width="10.6640625" style="2" customWidth="1"/>
    <col min="14906" max="14906" width="12" style="2" customWidth="1"/>
    <col min="14907" max="14907" width="12.44140625" style="2" bestFit="1" customWidth="1"/>
    <col min="14908" max="14908" width="13.88671875" style="2" bestFit="1" customWidth="1"/>
    <col min="14909" max="14909" width="12.44140625" style="2" bestFit="1" customWidth="1"/>
    <col min="14910" max="14910" width="13.88671875" style="2" bestFit="1" customWidth="1"/>
    <col min="14911" max="14911" width="12.5546875" style="2" bestFit="1" customWidth="1"/>
    <col min="14912" max="14912" width="12.44140625" style="2" bestFit="1" customWidth="1"/>
    <col min="14913" max="14914" width="9.33203125" style="2" bestFit="1" customWidth="1"/>
    <col min="14915" max="14915" width="8.33203125" style="2" bestFit="1" customWidth="1"/>
    <col min="14916" max="14916" width="9.109375" style="2" bestFit="1" customWidth="1"/>
    <col min="14917" max="14918" width="9.109375" style="2" customWidth="1"/>
    <col min="14919" max="14920" width="7.6640625" style="2" bestFit="1" customWidth="1"/>
    <col min="14921" max="14922" width="8.88671875" style="2" bestFit="1"/>
    <col min="14923" max="14930" width="9.44140625" style="2" customWidth="1"/>
    <col min="14931" max="14932" width="10.44140625" style="2" bestFit="1" customWidth="1"/>
    <col min="14933" max="14933" width="9.5546875" style="2" customWidth="1"/>
    <col min="14934" max="14934" width="10" style="2" customWidth="1"/>
    <col min="14935" max="14936" width="8.88671875" style="2" bestFit="1"/>
    <col min="14937" max="14938" width="9.5546875" style="2" bestFit="1" customWidth="1"/>
    <col min="14939" max="14939" width="10.33203125" style="2" customWidth="1"/>
    <col min="14940" max="14940" width="10.6640625" style="2" customWidth="1"/>
    <col min="14941" max="14942" width="9.88671875" style="2" bestFit="1" customWidth="1"/>
    <col min="14943" max="14944" width="9" style="2" bestFit="1" customWidth="1"/>
    <col min="14945" max="14945" width="9.88671875" style="2" bestFit="1" customWidth="1"/>
    <col min="14946" max="14946" width="9.88671875" style="2" customWidth="1"/>
    <col min="14947" max="14948" width="9.109375" style="2" bestFit="1" customWidth="1"/>
    <col min="14949" max="14950" width="9.6640625" style="2" customWidth="1"/>
    <col min="14951" max="14951" width="10" style="2" customWidth="1"/>
    <col min="14952" max="14952" width="10.109375" style="2" customWidth="1"/>
    <col min="14953" max="14953" width="10.109375" style="2" bestFit="1" customWidth="1"/>
    <col min="14954" max="14954" width="9.88671875" style="2" customWidth="1"/>
    <col min="14955" max="14955" width="8.88671875" style="2" bestFit="1"/>
    <col min="14956" max="14956" width="10.44140625" style="2" bestFit="1" customWidth="1"/>
    <col min="14957" max="14957" width="10" style="2" bestFit="1" customWidth="1"/>
    <col min="14958" max="14958" width="10" style="2" customWidth="1"/>
    <col min="14959" max="14960" width="9.44140625" style="2" bestFit="1" customWidth="1"/>
    <col min="14961" max="14961" width="9.5546875" style="2" bestFit="1" customWidth="1"/>
    <col min="14962" max="14962" width="9.44140625" style="2" customWidth="1"/>
    <col min="14963" max="14963" width="9.88671875" style="2" bestFit="1" customWidth="1"/>
    <col min="14964" max="14964" width="9.6640625" style="2" customWidth="1"/>
    <col min="14965" max="14966" width="8.88671875" style="2" bestFit="1"/>
    <col min="14967" max="14968" width="10.33203125" style="2" bestFit="1" customWidth="1"/>
    <col min="14969" max="14970" width="9.44140625" style="2" bestFit="1" customWidth="1"/>
    <col min="14971" max="14971" width="9.5546875" style="2" bestFit="1" customWidth="1"/>
    <col min="14972" max="14972" width="9.33203125" style="2" customWidth="1"/>
    <col min="14973" max="14973" width="9.88671875" style="2" customWidth="1"/>
    <col min="14974" max="14974" width="9.88671875" style="2" bestFit="1" customWidth="1"/>
    <col min="14975" max="14976" width="9.6640625" style="2" bestFit="1" customWidth="1"/>
    <col min="14977" max="14977" width="8.109375" style="2" bestFit="1" customWidth="1"/>
    <col min="14978" max="14980" width="8.88671875" style="2" bestFit="1"/>
    <col min="14981" max="14981" width="9.6640625" style="2" bestFit="1" customWidth="1"/>
    <col min="14982" max="14982" width="9.33203125" style="2" customWidth="1"/>
    <col min="14983" max="14983" width="10.5546875" style="2" customWidth="1"/>
    <col min="14984" max="14984" width="10.6640625" style="2" customWidth="1"/>
    <col min="14985" max="14985" width="11.109375" style="2" customWidth="1"/>
    <col min="14986" max="14986" width="11.33203125" style="2" bestFit="1" customWidth="1"/>
    <col min="14987" max="14987" width="10.109375" style="2" customWidth="1"/>
    <col min="14988" max="14988" width="9.88671875" style="2" bestFit="1" customWidth="1"/>
    <col min="14989" max="14990" width="9.109375" style="2" bestFit="1" customWidth="1"/>
    <col min="14991" max="14992" width="9.33203125" style="2" bestFit="1" customWidth="1"/>
    <col min="14993" max="14994" width="8.5546875" style="2" bestFit="1" customWidth="1"/>
    <col min="14995" max="14996" width="7" style="2" bestFit="1" customWidth="1"/>
    <col min="14997" max="14997" width="10.44140625" style="2" bestFit="1" customWidth="1"/>
    <col min="14998" max="14998" width="8.88671875" style="2" bestFit="1"/>
    <col min="14999" max="14999" width="10.88671875" style="2" bestFit="1" customWidth="1"/>
    <col min="15000" max="15000" width="10.6640625" style="2" customWidth="1"/>
    <col min="15001" max="15002" width="9.6640625" style="2" customWidth="1"/>
    <col min="15003" max="15003" width="11.44140625" style="2" bestFit="1" customWidth="1"/>
    <col min="15004" max="15004" width="10.88671875" style="2" bestFit="1" customWidth="1"/>
    <col min="15005" max="15005" width="10.44140625" style="2" bestFit="1" customWidth="1"/>
    <col min="15006" max="15006" width="11.44140625" style="2" bestFit="1" customWidth="1"/>
    <col min="15007" max="15007" width="9.88671875" style="2" bestFit="1" customWidth="1"/>
    <col min="15008" max="15010" width="10.44140625" style="2" bestFit="1" customWidth="1"/>
    <col min="15011" max="15144" width="8.88671875" style="2"/>
    <col min="15145" max="15145" width="12.6640625" style="2" customWidth="1"/>
    <col min="15146" max="15146" width="23.5546875" style="2" bestFit="1" customWidth="1"/>
    <col min="15147" max="15150" width="10" style="2" customWidth="1"/>
    <col min="15151" max="15152" width="11.44140625" style="2" bestFit="1" customWidth="1"/>
    <col min="15153" max="15153" width="10.5546875" style="2" customWidth="1"/>
    <col min="15154" max="15154" width="10.44140625" style="2" customWidth="1"/>
    <col min="15155" max="15156" width="9.44140625" style="2" customWidth="1"/>
    <col min="15157" max="15158" width="10.109375" style="2" customWidth="1"/>
    <col min="15159" max="15160" width="11.44140625" style="2" bestFit="1" customWidth="1"/>
    <col min="15161" max="15161" width="10.6640625" style="2" customWidth="1"/>
    <col min="15162" max="15162" width="12" style="2" customWidth="1"/>
    <col min="15163" max="15163" width="12.44140625" style="2" bestFit="1" customWidth="1"/>
    <col min="15164" max="15164" width="13.88671875" style="2" bestFit="1" customWidth="1"/>
    <col min="15165" max="15165" width="12.44140625" style="2" bestFit="1" customWidth="1"/>
    <col min="15166" max="15166" width="13.88671875" style="2" bestFit="1" customWidth="1"/>
    <col min="15167" max="15167" width="12.5546875" style="2" bestFit="1" customWidth="1"/>
    <col min="15168" max="15168" width="12.44140625" style="2" bestFit="1" customWidth="1"/>
    <col min="15169" max="15170" width="9.33203125" style="2" bestFit="1" customWidth="1"/>
    <col min="15171" max="15171" width="8.33203125" style="2" bestFit="1" customWidth="1"/>
    <col min="15172" max="15172" width="9.109375" style="2" bestFit="1" customWidth="1"/>
    <col min="15173" max="15174" width="9.109375" style="2" customWidth="1"/>
    <col min="15175" max="15176" width="7.6640625" style="2" bestFit="1" customWidth="1"/>
    <col min="15177" max="15178" width="8.88671875" style="2" bestFit="1"/>
    <col min="15179" max="15186" width="9.44140625" style="2" customWidth="1"/>
    <col min="15187" max="15188" width="10.44140625" style="2" bestFit="1" customWidth="1"/>
    <col min="15189" max="15189" width="9.5546875" style="2" customWidth="1"/>
    <col min="15190" max="15190" width="10" style="2" customWidth="1"/>
    <col min="15191" max="15192" width="8.88671875" style="2" bestFit="1"/>
    <col min="15193" max="15194" width="9.5546875" style="2" bestFit="1" customWidth="1"/>
    <col min="15195" max="15195" width="10.33203125" style="2" customWidth="1"/>
    <col min="15196" max="15196" width="10.6640625" style="2" customWidth="1"/>
    <col min="15197" max="15198" width="9.88671875" style="2" bestFit="1" customWidth="1"/>
    <col min="15199" max="15200" width="9" style="2" bestFit="1" customWidth="1"/>
    <col min="15201" max="15201" width="9.88671875" style="2" bestFit="1" customWidth="1"/>
    <col min="15202" max="15202" width="9.88671875" style="2" customWidth="1"/>
    <col min="15203" max="15204" width="9.109375" style="2" bestFit="1" customWidth="1"/>
    <col min="15205" max="15206" width="9.6640625" style="2" customWidth="1"/>
    <col min="15207" max="15207" width="10" style="2" customWidth="1"/>
    <col min="15208" max="15208" width="10.109375" style="2" customWidth="1"/>
    <col min="15209" max="15209" width="10.109375" style="2" bestFit="1" customWidth="1"/>
    <col min="15210" max="15210" width="9.88671875" style="2" customWidth="1"/>
    <col min="15211" max="15211" width="8.88671875" style="2" bestFit="1"/>
    <col min="15212" max="15212" width="10.44140625" style="2" bestFit="1" customWidth="1"/>
    <col min="15213" max="15213" width="10" style="2" bestFit="1" customWidth="1"/>
    <col min="15214" max="15214" width="10" style="2" customWidth="1"/>
    <col min="15215" max="15216" width="9.44140625" style="2" bestFit="1" customWidth="1"/>
    <col min="15217" max="15217" width="9.5546875" style="2" bestFit="1" customWidth="1"/>
    <col min="15218" max="15218" width="9.44140625" style="2" customWidth="1"/>
    <col min="15219" max="15219" width="9.88671875" style="2" bestFit="1" customWidth="1"/>
    <col min="15220" max="15220" width="9.6640625" style="2" customWidth="1"/>
    <col min="15221" max="15222" width="8.88671875" style="2" bestFit="1"/>
    <col min="15223" max="15224" width="10.33203125" style="2" bestFit="1" customWidth="1"/>
    <col min="15225" max="15226" width="9.44140625" style="2" bestFit="1" customWidth="1"/>
    <col min="15227" max="15227" width="9.5546875" style="2" bestFit="1" customWidth="1"/>
    <col min="15228" max="15228" width="9.33203125" style="2" customWidth="1"/>
    <col min="15229" max="15229" width="9.88671875" style="2" customWidth="1"/>
    <col min="15230" max="15230" width="9.88671875" style="2" bestFit="1" customWidth="1"/>
    <col min="15231" max="15232" width="9.6640625" style="2" bestFit="1" customWidth="1"/>
    <col min="15233" max="15233" width="8.109375" style="2" bestFit="1" customWidth="1"/>
    <col min="15234" max="15236" width="8.88671875" style="2" bestFit="1"/>
    <col min="15237" max="15237" width="9.6640625" style="2" bestFit="1" customWidth="1"/>
    <col min="15238" max="15238" width="9.33203125" style="2" customWidth="1"/>
    <col min="15239" max="15239" width="10.5546875" style="2" customWidth="1"/>
    <col min="15240" max="15240" width="10.6640625" style="2" customWidth="1"/>
    <col min="15241" max="15241" width="11.109375" style="2" customWidth="1"/>
    <col min="15242" max="15242" width="11.33203125" style="2" bestFit="1" customWidth="1"/>
    <col min="15243" max="15243" width="10.109375" style="2" customWidth="1"/>
    <col min="15244" max="15244" width="9.88671875" style="2" bestFit="1" customWidth="1"/>
    <col min="15245" max="15246" width="9.109375" style="2" bestFit="1" customWidth="1"/>
    <col min="15247" max="15248" width="9.33203125" style="2" bestFit="1" customWidth="1"/>
    <col min="15249" max="15250" width="8.5546875" style="2" bestFit="1" customWidth="1"/>
    <col min="15251" max="15252" width="7" style="2" bestFit="1" customWidth="1"/>
    <col min="15253" max="15253" width="10.44140625" style="2" bestFit="1" customWidth="1"/>
    <col min="15254" max="15254" width="8.88671875" style="2" bestFit="1"/>
    <col min="15255" max="15255" width="10.88671875" style="2" bestFit="1" customWidth="1"/>
    <col min="15256" max="15256" width="10.6640625" style="2" customWidth="1"/>
    <col min="15257" max="15258" width="9.6640625" style="2" customWidth="1"/>
    <col min="15259" max="15259" width="11.44140625" style="2" bestFit="1" customWidth="1"/>
    <col min="15260" max="15260" width="10.88671875" style="2" bestFit="1" customWidth="1"/>
    <col min="15261" max="15261" width="10.44140625" style="2" bestFit="1" customWidth="1"/>
    <col min="15262" max="15262" width="11.44140625" style="2" bestFit="1" customWidth="1"/>
    <col min="15263" max="15263" width="9.88671875" style="2" bestFit="1" customWidth="1"/>
    <col min="15264" max="15266" width="10.44140625" style="2" bestFit="1" customWidth="1"/>
    <col min="15267" max="15400" width="8.88671875" style="2"/>
    <col min="15401" max="15401" width="12.6640625" style="2" customWidth="1"/>
    <col min="15402" max="15402" width="23.5546875" style="2" bestFit="1" customWidth="1"/>
    <col min="15403" max="15406" width="10" style="2" customWidth="1"/>
    <col min="15407" max="15408" width="11.44140625" style="2" bestFit="1" customWidth="1"/>
    <col min="15409" max="15409" width="10.5546875" style="2" customWidth="1"/>
    <col min="15410" max="15410" width="10.44140625" style="2" customWidth="1"/>
    <col min="15411" max="15412" width="9.44140625" style="2" customWidth="1"/>
    <col min="15413" max="15414" width="10.109375" style="2" customWidth="1"/>
    <col min="15415" max="15416" width="11.44140625" style="2" bestFit="1" customWidth="1"/>
    <col min="15417" max="15417" width="10.6640625" style="2" customWidth="1"/>
    <col min="15418" max="15418" width="12" style="2" customWidth="1"/>
    <col min="15419" max="15419" width="12.44140625" style="2" bestFit="1" customWidth="1"/>
    <col min="15420" max="15420" width="13.88671875" style="2" bestFit="1" customWidth="1"/>
    <col min="15421" max="15421" width="12.44140625" style="2" bestFit="1" customWidth="1"/>
    <col min="15422" max="15422" width="13.88671875" style="2" bestFit="1" customWidth="1"/>
    <col min="15423" max="15423" width="12.5546875" style="2" bestFit="1" customWidth="1"/>
    <col min="15424" max="15424" width="12.44140625" style="2" bestFit="1" customWidth="1"/>
    <col min="15425" max="15426" width="9.33203125" style="2" bestFit="1" customWidth="1"/>
    <col min="15427" max="15427" width="8.33203125" style="2" bestFit="1" customWidth="1"/>
    <col min="15428" max="15428" width="9.109375" style="2" bestFit="1" customWidth="1"/>
    <col min="15429" max="15430" width="9.109375" style="2" customWidth="1"/>
    <col min="15431" max="15432" width="7.6640625" style="2" bestFit="1" customWidth="1"/>
    <col min="15433" max="15434" width="8.88671875" style="2" bestFit="1"/>
    <col min="15435" max="15442" width="9.44140625" style="2" customWidth="1"/>
    <col min="15443" max="15444" width="10.44140625" style="2" bestFit="1" customWidth="1"/>
    <col min="15445" max="15445" width="9.5546875" style="2" customWidth="1"/>
    <col min="15446" max="15446" width="10" style="2" customWidth="1"/>
    <col min="15447" max="15448" width="8.88671875" style="2" bestFit="1"/>
    <col min="15449" max="15450" width="9.5546875" style="2" bestFit="1" customWidth="1"/>
    <col min="15451" max="15451" width="10.33203125" style="2" customWidth="1"/>
    <col min="15452" max="15452" width="10.6640625" style="2" customWidth="1"/>
    <col min="15453" max="15454" width="9.88671875" style="2" bestFit="1" customWidth="1"/>
    <col min="15455" max="15456" width="9" style="2" bestFit="1" customWidth="1"/>
    <col min="15457" max="15457" width="9.88671875" style="2" bestFit="1" customWidth="1"/>
    <col min="15458" max="15458" width="9.88671875" style="2" customWidth="1"/>
    <col min="15459" max="15460" width="9.109375" style="2" bestFit="1" customWidth="1"/>
    <col min="15461" max="15462" width="9.6640625" style="2" customWidth="1"/>
    <col min="15463" max="15463" width="10" style="2" customWidth="1"/>
    <col min="15464" max="15464" width="10.109375" style="2" customWidth="1"/>
    <col min="15465" max="15465" width="10.109375" style="2" bestFit="1" customWidth="1"/>
    <col min="15466" max="15466" width="9.88671875" style="2" customWidth="1"/>
    <col min="15467" max="15467" width="8.88671875" style="2" bestFit="1"/>
    <col min="15468" max="15468" width="10.44140625" style="2" bestFit="1" customWidth="1"/>
    <col min="15469" max="15469" width="10" style="2" bestFit="1" customWidth="1"/>
    <col min="15470" max="15470" width="10" style="2" customWidth="1"/>
    <col min="15471" max="15472" width="9.44140625" style="2" bestFit="1" customWidth="1"/>
    <col min="15473" max="15473" width="9.5546875" style="2" bestFit="1" customWidth="1"/>
    <col min="15474" max="15474" width="9.44140625" style="2" customWidth="1"/>
    <col min="15475" max="15475" width="9.88671875" style="2" bestFit="1" customWidth="1"/>
    <col min="15476" max="15476" width="9.6640625" style="2" customWidth="1"/>
    <col min="15477" max="15478" width="8.88671875" style="2" bestFit="1"/>
    <col min="15479" max="15480" width="10.33203125" style="2" bestFit="1" customWidth="1"/>
    <col min="15481" max="15482" width="9.44140625" style="2" bestFit="1" customWidth="1"/>
    <col min="15483" max="15483" width="9.5546875" style="2" bestFit="1" customWidth="1"/>
    <col min="15484" max="15484" width="9.33203125" style="2" customWidth="1"/>
    <col min="15485" max="15485" width="9.88671875" style="2" customWidth="1"/>
    <col min="15486" max="15486" width="9.88671875" style="2" bestFit="1" customWidth="1"/>
    <col min="15487" max="15488" width="9.6640625" style="2" bestFit="1" customWidth="1"/>
    <col min="15489" max="15489" width="8.109375" style="2" bestFit="1" customWidth="1"/>
    <col min="15490" max="15492" width="8.88671875" style="2" bestFit="1"/>
    <col min="15493" max="15493" width="9.6640625" style="2" bestFit="1" customWidth="1"/>
    <col min="15494" max="15494" width="9.33203125" style="2" customWidth="1"/>
    <col min="15495" max="15495" width="10.5546875" style="2" customWidth="1"/>
    <col min="15496" max="15496" width="10.6640625" style="2" customWidth="1"/>
    <col min="15497" max="15497" width="11.109375" style="2" customWidth="1"/>
    <col min="15498" max="15498" width="11.33203125" style="2" bestFit="1" customWidth="1"/>
    <col min="15499" max="15499" width="10.109375" style="2" customWidth="1"/>
    <col min="15500" max="15500" width="9.88671875" style="2" bestFit="1" customWidth="1"/>
    <col min="15501" max="15502" width="9.109375" style="2" bestFit="1" customWidth="1"/>
    <col min="15503" max="15504" width="9.33203125" style="2" bestFit="1" customWidth="1"/>
    <col min="15505" max="15506" width="8.5546875" style="2" bestFit="1" customWidth="1"/>
    <col min="15507" max="15508" width="7" style="2" bestFit="1" customWidth="1"/>
    <col min="15509" max="15509" width="10.44140625" style="2" bestFit="1" customWidth="1"/>
    <col min="15510" max="15510" width="8.88671875" style="2" bestFit="1"/>
    <col min="15511" max="15511" width="10.88671875" style="2" bestFit="1" customWidth="1"/>
    <col min="15512" max="15512" width="10.6640625" style="2" customWidth="1"/>
    <col min="15513" max="15514" width="9.6640625" style="2" customWidth="1"/>
    <col min="15515" max="15515" width="11.44140625" style="2" bestFit="1" customWidth="1"/>
    <col min="15516" max="15516" width="10.88671875" style="2" bestFit="1" customWidth="1"/>
    <col min="15517" max="15517" width="10.44140625" style="2" bestFit="1" customWidth="1"/>
    <col min="15518" max="15518" width="11.44140625" style="2" bestFit="1" customWidth="1"/>
    <col min="15519" max="15519" width="9.88671875" style="2" bestFit="1" customWidth="1"/>
    <col min="15520" max="15522" width="10.44140625" style="2" bestFit="1" customWidth="1"/>
    <col min="15523" max="15656" width="8.88671875" style="2"/>
    <col min="15657" max="15657" width="12.6640625" style="2" customWidth="1"/>
    <col min="15658" max="15658" width="23.5546875" style="2" bestFit="1" customWidth="1"/>
    <col min="15659" max="15662" width="10" style="2" customWidth="1"/>
    <col min="15663" max="15664" width="11.44140625" style="2" bestFit="1" customWidth="1"/>
    <col min="15665" max="15665" width="10.5546875" style="2" customWidth="1"/>
    <col min="15666" max="15666" width="10.44140625" style="2" customWidth="1"/>
    <col min="15667" max="15668" width="9.44140625" style="2" customWidth="1"/>
    <col min="15669" max="15670" width="10.109375" style="2" customWidth="1"/>
    <col min="15671" max="15672" width="11.44140625" style="2" bestFit="1" customWidth="1"/>
    <col min="15673" max="15673" width="10.6640625" style="2" customWidth="1"/>
    <col min="15674" max="15674" width="12" style="2" customWidth="1"/>
    <col min="15675" max="15675" width="12.44140625" style="2" bestFit="1" customWidth="1"/>
    <col min="15676" max="15676" width="13.88671875" style="2" bestFit="1" customWidth="1"/>
    <col min="15677" max="15677" width="12.44140625" style="2" bestFit="1" customWidth="1"/>
    <col min="15678" max="15678" width="13.88671875" style="2" bestFit="1" customWidth="1"/>
    <col min="15679" max="15679" width="12.5546875" style="2" bestFit="1" customWidth="1"/>
    <col min="15680" max="15680" width="12.44140625" style="2" bestFit="1" customWidth="1"/>
    <col min="15681" max="15682" width="9.33203125" style="2" bestFit="1" customWidth="1"/>
    <col min="15683" max="15683" width="8.33203125" style="2" bestFit="1" customWidth="1"/>
    <col min="15684" max="15684" width="9.109375" style="2" bestFit="1" customWidth="1"/>
    <col min="15685" max="15686" width="9.109375" style="2" customWidth="1"/>
    <col min="15687" max="15688" width="7.6640625" style="2" bestFit="1" customWidth="1"/>
    <col min="15689" max="15690" width="8.88671875" style="2" bestFit="1"/>
    <col min="15691" max="15698" width="9.44140625" style="2" customWidth="1"/>
    <col min="15699" max="15700" width="10.44140625" style="2" bestFit="1" customWidth="1"/>
    <col min="15701" max="15701" width="9.5546875" style="2" customWidth="1"/>
    <col min="15702" max="15702" width="10" style="2" customWidth="1"/>
    <col min="15703" max="15704" width="8.88671875" style="2" bestFit="1"/>
    <col min="15705" max="15706" width="9.5546875" style="2" bestFit="1" customWidth="1"/>
    <col min="15707" max="15707" width="10.33203125" style="2" customWidth="1"/>
    <col min="15708" max="15708" width="10.6640625" style="2" customWidth="1"/>
    <col min="15709" max="15710" width="9.88671875" style="2" bestFit="1" customWidth="1"/>
    <col min="15711" max="15712" width="9" style="2" bestFit="1" customWidth="1"/>
    <col min="15713" max="15713" width="9.88671875" style="2" bestFit="1" customWidth="1"/>
    <col min="15714" max="15714" width="9.88671875" style="2" customWidth="1"/>
    <col min="15715" max="15716" width="9.109375" style="2" bestFit="1" customWidth="1"/>
    <col min="15717" max="15718" width="9.6640625" style="2" customWidth="1"/>
    <col min="15719" max="15719" width="10" style="2" customWidth="1"/>
    <col min="15720" max="15720" width="10.109375" style="2" customWidth="1"/>
    <col min="15721" max="15721" width="10.109375" style="2" bestFit="1" customWidth="1"/>
    <col min="15722" max="15722" width="9.88671875" style="2" customWidth="1"/>
    <col min="15723" max="15723" width="8.88671875" style="2" bestFit="1"/>
    <col min="15724" max="15724" width="10.44140625" style="2" bestFit="1" customWidth="1"/>
    <col min="15725" max="15725" width="10" style="2" bestFit="1" customWidth="1"/>
    <col min="15726" max="15726" width="10" style="2" customWidth="1"/>
    <col min="15727" max="15728" width="9.44140625" style="2" bestFit="1" customWidth="1"/>
    <col min="15729" max="15729" width="9.5546875" style="2" bestFit="1" customWidth="1"/>
    <col min="15730" max="15730" width="9.44140625" style="2" customWidth="1"/>
    <col min="15731" max="15731" width="9.88671875" style="2" bestFit="1" customWidth="1"/>
    <col min="15732" max="15732" width="9.6640625" style="2" customWidth="1"/>
    <col min="15733" max="15734" width="8.88671875" style="2" bestFit="1"/>
    <col min="15735" max="15736" width="10.33203125" style="2" bestFit="1" customWidth="1"/>
    <col min="15737" max="15738" width="9.44140625" style="2" bestFit="1" customWidth="1"/>
    <col min="15739" max="15739" width="9.5546875" style="2" bestFit="1" customWidth="1"/>
    <col min="15740" max="15740" width="9.33203125" style="2" customWidth="1"/>
    <col min="15741" max="15741" width="9.88671875" style="2" customWidth="1"/>
    <col min="15742" max="15742" width="9.88671875" style="2" bestFit="1" customWidth="1"/>
    <col min="15743" max="15744" width="9.6640625" style="2" bestFit="1" customWidth="1"/>
    <col min="15745" max="15745" width="8.109375" style="2" bestFit="1" customWidth="1"/>
    <col min="15746" max="15748" width="8.88671875" style="2" bestFit="1"/>
    <col min="15749" max="15749" width="9.6640625" style="2" bestFit="1" customWidth="1"/>
    <col min="15750" max="15750" width="9.33203125" style="2" customWidth="1"/>
    <col min="15751" max="15751" width="10.5546875" style="2" customWidth="1"/>
    <col min="15752" max="15752" width="10.6640625" style="2" customWidth="1"/>
    <col min="15753" max="15753" width="11.109375" style="2" customWidth="1"/>
    <col min="15754" max="15754" width="11.33203125" style="2" bestFit="1" customWidth="1"/>
    <col min="15755" max="15755" width="10.109375" style="2" customWidth="1"/>
    <col min="15756" max="15756" width="9.88671875" style="2" bestFit="1" customWidth="1"/>
    <col min="15757" max="15758" width="9.109375" style="2" bestFit="1" customWidth="1"/>
    <col min="15759" max="15760" width="9.33203125" style="2" bestFit="1" customWidth="1"/>
    <col min="15761" max="15762" width="8.5546875" style="2" bestFit="1" customWidth="1"/>
    <col min="15763" max="15764" width="7" style="2" bestFit="1" customWidth="1"/>
    <col min="15765" max="15765" width="10.44140625" style="2" bestFit="1" customWidth="1"/>
    <col min="15766" max="15766" width="8.88671875" style="2" bestFit="1"/>
    <col min="15767" max="15767" width="10.88671875" style="2" bestFit="1" customWidth="1"/>
    <col min="15768" max="15768" width="10.6640625" style="2" customWidth="1"/>
    <col min="15769" max="15770" width="9.6640625" style="2" customWidth="1"/>
    <col min="15771" max="15771" width="11.44140625" style="2" bestFit="1" customWidth="1"/>
    <col min="15772" max="15772" width="10.88671875" style="2" bestFit="1" customWidth="1"/>
    <col min="15773" max="15773" width="10.44140625" style="2" bestFit="1" customWidth="1"/>
    <col min="15774" max="15774" width="11.44140625" style="2" bestFit="1" customWidth="1"/>
    <col min="15775" max="15775" width="9.88671875" style="2" bestFit="1" customWidth="1"/>
    <col min="15776" max="15778" width="10.44140625" style="2" bestFit="1" customWidth="1"/>
    <col min="15779" max="15912" width="8.88671875" style="2"/>
    <col min="15913" max="15913" width="12.6640625" style="2" customWidth="1"/>
    <col min="15914" max="15914" width="23.5546875" style="2" bestFit="1" customWidth="1"/>
    <col min="15915" max="15918" width="10" style="2" customWidth="1"/>
    <col min="15919" max="15920" width="11.44140625" style="2" bestFit="1" customWidth="1"/>
    <col min="15921" max="15921" width="10.5546875" style="2" customWidth="1"/>
    <col min="15922" max="15922" width="10.44140625" style="2" customWidth="1"/>
    <col min="15923" max="15924" width="9.44140625" style="2" customWidth="1"/>
    <col min="15925" max="15926" width="10.109375" style="2" customWidth="1"/>
    <col min="15927" max="15928" width="11.44140625" style="2" bestFit="1" customWidth="1"/>
    <col min="15929" max="15929" width="10.6640625" style="2" customWidth="1"/>
    <col min="15930" max="15930" width="12" style="2" customWidth="1"/>
    <col min="15931" max="15931" width="12.44140625" style="2" bestFit="1" customWidth="1"/>
    <col min="15932" max="15932" width="13.88671875" style="2" bestFit="1" customWidth="1"/>
    <col min="15933" max="15933" width="12.44140625" style="2" bestFit="1" customWidth="1"/>
    <col min="15934" max="15934" width="13.88671875" style="2" bestFit="1" customWidth="1"/>
    <col min="15935" max="15935" width="12.5546875" style="2" bestFit="1" customWidth="1"/>
    <col min="15936" max="15936" width="12.44140625" style="2" bestFit="1" customWidth="1"/>
    <col min="15937" max="15938" width="9.33203125" style="2" bestFit="1" customWidth="1"/>
    <col min="15939" max="15939" width="8.33203125" style="2" bestFit="1" customWidth="1"/>
    <col min="15940" max="15940" width="9.109375" style="2" bestFit="1" customWidth="1"/>
    <col min="15941" max="15942" width="9.109375" style="2" customWidth="1"/>
    <col min="15943" max="15944" width="7.6640625" style="2" bestFit="1" customWidth="1"/>
    <col min="15945" max="15946" width="8.88671875" style="2" bestFit="1"/>
    <col min="15947" max="15954" width="9.44140625" style="2" customWidth="1"/>
    <col min="15955" max="15956" width="10.44140625" style="2" bestFit="1" customWidth="1"/>
    <col min="15957" max="15957" width="9.5546875" style="2" customWidth="1"/>
    <col min="15958" max="15958" width="10" style="2" customWidth="1"/>
    <col min="15959" max="15960" width="8.88671875" style="2" bestFit="1"/>
    <col min="15961" max="15962" width="9.5546875" style="2" bestFit="1" customWidth="1"/>
    <col min="15963" max="15963" width="10.33203125" style="2" customWidth="1"/>
    <col min="15964" max="15964" width="10.6640625" style="2" customWidth="1"/>
    <col min="15965" max="15966" width="9.88671875" style="2" bestFit="1" customWidth="1"/>
    <col min="15967" max="15968" width="9" style="2" bestFit="1" customWidth="1"/>
    <col min="15969" max="15969" width="9.88671875" style="2" bestFit="1" customWidth="1"/>
    <col min="15970" max="15970" width="9.88671875" style="2" customWidth="1"/>
    <col min="15971" max="15972" width="9.109375" style="2" bestFit="1" customWidth="1"/>
    <col min="15973" max="15974" width="9.6640625" style="2" customWidth="1"/>
    <col min="15975" max="15975" width="10" style="2" customWidth="1"/>
    <col min="15976" max="15976" width="10.109375" style="2" customWidth="1"/>
    <col min="15977" max="15977" width="10.109375" style="2" bestFit="1" customWidth="1"/>
    <col min="15978" max="15978" width="9.88671875" style="2" customWidth="1"/>
    <col min="15979" max="15979" width="8.88671875" style="2" bestFit="1"/>
    <col min="15980" max="15980" width="10.44140625" style="2" bestFit="1" customWidth="1"/>
    <col min="15981" max="15981" width="10" style="2" bestFit="1" customWidth="1"/>
    <col min="15982" max="15982" width="10" style="2" customWidth="1"/>
    <col min="15983" max="15984" width="9.44140625" style="2" bestFit="1" customWidth="1"/>
    <col min="15985" max="15985" width="9.5546875" style="2" bestFit="1" customWidth="1"/>
    <col min="15986" max="15986" width="9.44140625" style="2" customWidth="1"/>
    <col min="15987" max="15987" width="9.88671875" style="2" bestFit="1" customWidth="1"/>
    <col min="15988" max="15988" width="9.6640625" style="2" customWidth="1"/>
    <col min="15989" max="15990" width="8.88671875" style="2" bestFit="1"/>
    <col min="15991" max="15992" width="10.33203125" style="2" bestFit="1" customWidth="1"/>
    <col min="15993" max="15994" width="9.44140625" style="2" bestFit="1" customWidth="1"/>
    <col min="15995" max="15995" width="9.5546875" style="2" bestFit="1" customWidth="1"/>
    <col min="15996" max="15996" width="9.33203125" style="2" customWidth="1"/>
    <col min="15997" max="15997" width="9.88671875" style="2" customWidth="1"/>
    <col min="15998" max="15998" width="9.88671875" style="2" bestFit="1" customWidth="1"/>
    <col min="15999" max="16000" width="9.6640625" style="2" bestFit="1" customWidth="1"/>
    <col min="16001" max="16001" width="8.109375" style="2" bestFit="1" customWidth="1"/>
    <col min="16002" max="16004" width="8.88671875" style="2" bestFit="1"/>
    <col min="16005" max="16005" width="9.6640625" style="2" bestFit="1" customWidth="1"/>
    <col min="16006" max="16006" width="9.33203125" style="2" customWidth="1"/>
    <col min="16007" max="16007" width="10.5546875" style="2" customWidth="1"/>
    <col min="16008" max="16008" width="10.6640625" style="2" customWidth="1"/>
    <col min="16009" max="16009" width="11.109375" style="2" customWidth="1"/>
    <col min="16010" max="16010" width="11.33203125" style="2" bestFit="1" customWidth="1"/>
    <col min="16011" max="16011" width="10.109375" style="2" customWidth="1"/>
    <col min="16012" max="16012" width="9.88671875" style="2" bestFit="1" customWidth="1"/>
    <col min="16013" max="16014" width="9.109375" style="2" bestFit="1" customWidth="1"/>
    <col min="16015" max="16016" width="9.33203125" style="2" bestFit="1" customWidth="1"/>
    <col min="16017" max="16018" width="8.5546875" style="2" bestFit="1" customWidth="1"/>
    <col min="16019" max="16020" width="7" style="2" bestFit="1" customWidth="1"/>
    <col min="16021" max="16021" width="10.44140625" style="2" bestFit="1" customWidth="1"/>
    <col min="16022" max="16022" width="8.88671875" style="2" bestFit="1"/>
    <col min="16023" max="16023" width="10.88671875" style="2" bestFit="1" customWidth="1"/>
    <col min="16024" max="16024" width="10.6640625" style="2" customWidth="1"/>
    <col min="16025" max="16026" width="9.6640625" style="2" customWidth="1"/>
    <col min="16027" max="16027" width="11.44140625" style="2" bestFit="1" customWidth="1"/>
    <col min="16028" max="16028" width="10.88671875" style="2" bestFit="1" customWidth="1"/>
    <col min="16029" max="16029" width="10.44140625" style="2" bestFit="1" customWidth="1"/>
    <col min="16030" max="16030" width="11.44140625" style="2" bestFit="1" customWidth="1"/>
    <col min="16031" max="16031" width="9.88671875" style="2" bestFit="1" customWidth="1"/>
    <col min="16032" max="16034" width="10.44140625" style="2" bestFit="1" customWidth="1"/>
    <col min="16035" max="16168" width="8.88671875" style="2"/>
    <col min="16169" max="16169" width="12.6640625" style="2" customWidth="1"/>
    <col min="16170" max="16170" width="23.5546875" style="2" bestFit="1" customWidth="1"/>
    <col min="16171" max="16174" width="10" style="2" customWidth="1"/>
    <col min="16175" max="16176" width="11.44140625" style="2" bestFit="1" customWidth="1"/>
    <col min="16177" max="16177" width="10.5546875" style="2" customWidth="1"/>
    <col min="16178" max="16178" width="10.44140625" style="2" customWidth="1"/>
    <col min="16179" max="16180" width="9.44140625" style="2" customWidth="1"/>
    <col min="16181" max="16182" width="10.109375" style="2" customWidth="1"/>
    <col min="16183" max="16184" width="11.44140625" style="2" bestFit="1" customWidth="1"/>
    <col min="16185" max="16185" width="10.6640625" style="2" customWidth="1"/>
    <col min="16186" max="16186" width="12" style="2" customWidth="1"/>
    <col min="16187" max="16187" width="12.44140625" style="2" bestFit="1" customWidth="1"/>
    <col min="16188" max="16188" width="13.88671875" style="2" bestFit="1" customWidth="1"/>
    <col min="16189" max="16189" width="12.44140625" style="2" bestFit="1" customWidth="1"/>
    <col min="16190" max="16190" width="13.88671875" style="2" bestFit="1" customWidth="1"/>
    <col min="16191" max="16191" width="12.5546875" style="2" bestFit="1" customWidth="1"/>
    <col min="16192" max="16192" width="12.44140625" style="2" bestFit="1" customWidth="1"/>
    <col min="16193" max="16194" width="9.33203125" style="2" bestFit="1" customWidth="1"/>
    <col min="16195" max="16195" width="8.33203125" style="2" bestFit="1" customWidth="1"/>
    <col min="16196" max="16196" width="9.109375" style="2" bestFit="1" customWidth="1"/>
    <col min="16197" max="16198" width="9.109375" style="2" customWidth="1"/>
    <col min="16199" max="16200" width="7.6640625" style="2" bestFit="1" customWidth="1"/>
    <col min="16201" max="16202" width="8.88671875" style="2" bestFit="1"/>
    <col min="16203" max="16210" width="9.44140625" style="2" customWidth="1"/>
    <col min="16211" max="16212" width="10.44140625" style="2" bestFit="1" customWidth="1"/>
    <col min="16213" max="16213" width="9.5546875" style="2" customWidth="1"/>
    <col min="16214" max="16214" width="10" style="2" customWidth="1"/>
    <col min="16215" max="16216" width="8.88671875" style="2" bestFit="1"/>
    <col min="16217" max="16218" width="9.5546875" style="2" bestFit="1" customWidth="1"/>
    <col min="16219" max="16219" width="10.33203125" style="2" customWidth="1"/>
    <col min="16220" max="16220" width="10.6640625" style="2" customWidth="1"/>
    <col min="16221" max="16222" width="9.88671875" style="2" bestFit="1" customWidth="1"/>
    <col min="16223" max="16224" width="9" style="2" bestFit="1" customWidth="1"/>
    <col min="16225" max="16225" width="9.88671875" style="2" bestFit="1" customWidth="1"/>
    <col min="16226" max="16226" width="9.88671875" style="2" customWidth="1"/>
    <col min="16227" max="16228" width="9.109375" style="2" bestFit="1" customWidth="1"/>
    <col min="16229" max="16230" width="9.6640625" style="2" customWidth="1"/>
    <col min="16231" max="16231" width="10" style="2" customWidth="1"/>
    <col min="16232" max="16232" width="10.109375" style="2" customWidth="1"/>
    <col min="16233" max="16233" width="10.109375" style="2" bestFit="1" customWidth="1"/>
    <col min="16234" max="16234" width="9.88671875" style="2" customWidth="1"/>
    <col min="16235" max="16235" width="8.88671875" style="2" bestFit="1"/>
    <col min="16236" max="16236" width="10.44140625" style="2" bestFit="1" customWidth="1"/>
    <col min="16237" max="16237" width="10" style="2" bestFit="1" customWidth="1"/>
    <col min="16238" max="16238" width="10" style="2" customWidth="1"/>
    <col min="16239" max="16240" width="9.44140625" style="2" bestFit="1" customWidth="1"/>
    <col min="16241" max="16241" width="9.5546875" style="2" bestFit="1" customWidth="1"/>
    <col min="16242" max="16242" width="9.44140625" style="2" customWidth="1"/>
    <col min="16243" max="16243" width="9.88671875" style="2" bestFit="1" customWidth="1"/>
    <col min="16244" max="16244" width="9.6640625" style="2" customWidth="1"/>
    <col min="16245" max="16246" width="8.88671875" style="2" bestFit="1"/>
    <col min="16247" max="16248" width="10.33203125" style="2" bestFit="1" customWidth="1"/>
    <col min="16249" max="16250" width="9.44140625" style="2" bestFit="1" customWidth="1"/>
    <col min="16251" max="16251" width="9.5546875" style="2" bestFit="1" customWidth="1"/>
    <col min="16252" max="16252" width="9.33203125" style="2" customWidth="1"/>
    <col min="16253" max="16253" width="9.88671875" style="2" customWidth="1"/>
    <col min="16254" max="16254" width="9.88671875" style="2" bestFit="1" customWidth="1"/>
    <col min="16255" max="16256" width="9.6640625" style="2" bestFit="1" customWidth="1"/>
    <col min="16257" max="16257" width="8.109375" style="2" bestFit="1" customWidth="1"/>
    <col min="16258" max="16260" width="8.88671875" style="2" bestFit="1"/>
    <col min="16261" max="16261" width="9.6640625" style="2" bestFit="1" customWidth="1"/>
    <col min="16262" max="16262" width="9.33203125" style="2" customWidth="1"/>
    <col min="16263" max="16263" width="10.5546875" style="2" customWidth="1"/>
    <col min="16264" max="16264" width="10.6640625" style="2" customWidth="1"/>
    <col min="16265" max="16265" width="11.109375" style="2" customWidth="1"/>
    <col min="16266" max="16266" width="11.33203125" style="2" bestFit="1" customWidth="1"/>
    <col min="16267" max="16267" width="10.109375" style="2" customWidth="1"/>
    <col min="16268" max="16268" width="9.88671875" style="2" bestFit="1" customWidth="1"/>
    <col min="16269" max="16270" width="9.109375" style="2" bestFit="1" customWidth="1"/>
    <col min="16271" max="16272" width="9.33203125" style="2" bestFit="1" customWidth="1"/>
    <col min="16273" max="16274" width="8.5546875" style="2" bestFit="1" customWidth="1"/>
    <col min="16275" max="16276" width="7" style="2" bestFit="1" customWidth="1"/>
    <col min="16277" max="16277" width="10.44140625" style="2" bestFit="1" customWidth="1"/>
    <col min="16278" max="16278" width="8.88671875" style="2" bestFit="1"/>
    <col min="16279" max="16279" width="10.88671875" style="2" bestFit="1" customWidth="1"/>
    <col min="16280" max="16280" width="10.6640625" style="2" customWidth="1"/>
    <col min="16281" max="16282" width="9.6640625" style="2" customWidth="1"/>
    <col min="16283" max="16283" width="11.44140625" style="2" bestFit="1" customWidth="1"/>
    <col min="16284" max="16284" width="10.88671875" style="2" bestFit="1" customWidth="1"/>
    <col min="16285" max="16285" width="10.44140625" style="2" bestFit="1" customWidth="1"/>
    <col min="16286" max="16286" width="11.44140625" style="2" bestFit="1" customWidth="1"/>
    <col min="16287" max="16287" width="9.88671875" style="2" bestFit="1" customWidth="1"/>
    <col min="16288" max="16290" width="10.44140625" style="2" bestFit="1" customWidth="1"/>
    <col min="16291" max="16384" width="8.88671875" style="2"/>
  </cols>
  <sheetData>
    <row r="1" spans="1:198" s="59" customFormat="1" ht="39.6">
      <c r="A1" s="59" t="s">
        <v>201</v>
      </c>
      <c r="B1" s="59" t="s">
        <v>202</v>
      </c>
      <c r="C1" s="60" t="s">
        <v>1</v>
      </c>
      <c r="D1" s="60" t="s">
        <v>2</v>
      </c>
      <c r="E1" s="60" t="s">
        <v>3</v>
      </c>
      <c r="F1" s="60" t="s">
        <v>4</v>
      </c>
      <c r="G1" s="61" t="s">
        <v>203</v>
      </c>
      <c r="H1" s="61" t="s">
        <v>204</v>
      </c>
      <c r="I1" s="61" t="s">
        <v>205</v>
      </c>
      <c r="J1" s="61" t="s">
        <v>206</v>
      </c>
      <c r="K1" s="61" t="s">
        <v>5</v>
      </c>
      <c r="L1" s="61" t="s">
        <v>6</v>
      </c>
      <c r="M1" s="61" t="s">
        <v>207</v>
      </c>
      <c r="N1" s="61" t="s">
        <v>208</v>
      </c>
      <c r="O1" s="61" t="s">
        <v>209</v>
      </c>
      <c r="P1" s="61" t="s">
        <v>210</v>
      </c>
      <c r="Q1" s="61" t="s">
        <v>211</v>
      </c>
      <c r="R1" s="61" t="s">
        <v>212</v>
      </c>
      <c r="S1" s="61" t="s">
        <v>213</v>
      </c>
      <c r="T1" s="61" t="s">
        <v>214</v>
      </c>
      <c r="U1" s="61" t="s">
        <v>215</v>
      </c>
      <c r="V1" s="61" t="s">
        <v>216</v>
      </c>
      <c r="W1" s="61" t="s">
        <v>217</v>
      </c>
      <c r="X1" s="61" t="s">
        <v>218</v>
      </c>
      <c r="Y1" s="61" t="s">
        <v>219</v>
      </c>
      <c r="Z1" s="61" t="s">
        <v>220</v>
      </c>
      <c r="AA1" s="61" t="s">
        <v>221</v>
      </c>
      <c r="AB1" s="61" t="s">
        <v>222</v>
      </c>
      <c r="AC1" s="61" t="s">
        <v>104</v>
      </c>
      <c r="AD1" s="61" t="s">
        <v>109</v>
      </c>
      <c r="AE1" s="61" t="s">
        <v>122</v>
      </c>
      <c r="AF1" s="61" t="s">
        <v>110</v>
      </c>
      <c r="AG1" s="61" t="s">
        <v>111</v>
      </c>
      <c r="AH1" s="61" t="s">
        <v>123</v>
      </c>
      <c r="AI1" s="61" t="s">
        <v>7</v>
      </c>
      <c r="AJ1" s="61" t="s">
        <v>8</v>
      </c>
      <c r="AK1" s="61" t="s">
        <v>112</v>
      </c>
      <c r="AL1" s="61" t="s">
        <v>113</v>
      </c>
      <c r="AM1" s="61" t="s">
        <v>114</v>
      </c>
      <c r="AN1" s="61" t="s">
        <v>117</v>
      </c>
      <c r="AO1" s="61" t="s">
        <v>223</v>
      </c>
      <c r="AP1" s="61" t="s">
        <v>224</v>
      </c>
      <c r="AQ1" s="61" t="s">
        <v>9</v>
      </c>
      <c r="AR1" s="61" t="s">
        <v>10</v>
      </c>
      <c r="AS1" s="61" t="s">
        <v>1179</v>
      </c>
      <c r="AT1" s="61" t="s">
        <v>225</v>
      </c>
      <c r="AU1" s="61" t="s">
        <v>226</v>
      </c>
      <c r="AV1" s="61" t="s">
        <v>1180</v>
      </c>
      <c r="AW1" s="61" t="s">
        <v>227</v>
      </c>
      <c r="AX1" s="61" t="s">
        <v>228</v>
      </c>
      <c r="AY1" s="61" t="s">
        <v>1181</v>
      </c>
      <c r="AZ1" s="61" t="s">
        <v>11</v>
      </c>
      <c r="BA1" s="61" t="s">
        <v>12</v>
      </c>
      <c r="BB1" s="61" t="s">
        <v>1182</v>
      </c>
      <c r="BC1" s="61" t="s">
        <v>229</v>
      </c>
      <c r="BD1" s="61" t="s">
        <v>230</v>
      </c>
      <c r="BE1" s="61" t="s">
        <v>1183</v>
      </c>
      <c r="BF1" s="61" t="s">
        <v>231</v>
      </c>
      <c r="BG1" s="61" t="s">
        <v>232</v>
      </c>
      <c r="BH1" s="61" t="s">
        <v>1184</v>
      </c>
      <c r="BI1" s="61" t="s">
        <v>13</v>
      </c>
      <c r="BJ1" s="61" t="s">
        <v>14</v>
      </c>
      <c r="BK1" s="61" t="s">
        <v>1185</v>
      </c>
      <c r="BL1" s="61" t="s">
        <v>233</v>
      </c>
      <c r="BM1" s="61" t="s">
        <v>234</v>
      </c>
      <c r="BN1" s="61" t="s">
        <v>1187</v>
      </c>
      <c r="BO1" s="61" t="s">
        <v>235</v>
      </c>
      <c r="BP1" s="61" t="s">
        <v>236</v>
      </c>
      <c r="BQ1" s="61" t="s">
        <v>1186</v>
      </c>
      <c r="BR1" s="61" t="s">
        <v>15</v>
      </c>
      <c r="BS1" s="61" t="s">
        <v>16</v>
      </c>
      <c r="BT1" s="61" t="s">
        <v>1188</v>
      </c>
      <c r="BU1" s="61" t="s">
        <v>237</v>
      </c>
      <c r="BV1" s="61" t="s">
        <v>238</v>
      </c>
      <c r="BW1" s="61" t="s">
        <v>1189</v>
      </c>
      <c r="BX1" s="61" t="s">
        <v>239</v>
      </c>
      <c r="BY1" s="61" t="s">
        <v>240</v>
      </c>
      <c r="BZ1" s="61" t="s">
        <v>1190</v>
      </c>
      <c r="CA1" s="61" t="s">
        <v>17</v>
      </c>
      <c r="CB1" s="61" t="s">
        <v>18</v>
      </c>
      <c r="CC1" s="61" t="s">
        <v>1191</v>
      </c>
      <c r="CD1" s="61" t="s">
        <v>241</v>
      </c>
      <c r="CE1" s="61" t="s">
        <v>242</v>
      </c>
      <c r="CF1" s="61" t="s">
        <v>1192</v>
      </c>
      <c r="CG1" s="61" t="s">
        <v>243</v>
      </c>
      <c r="CH1" s="61" t="s">
        <v>244</v>
      </c>
      <c r="CI1" s="61" t="s">
        <v>1193</v>
      </c>
      <c r="CJ1" s="61" t="s">
        <v>19</v>
      </c>
      <c r="CK1" s="61" t="s">
        <v>20</v>
      </c>
      <c r="CL1" s="61" t="s">
        <v>1194</v>
      </c>
      <c r="CM1" s="61" t="s">
        <v>245</v>
      </c>
      <c r="CN1" s="61" t="s">
        <v>246</v>
      </c>
      <c r="CO1" s="61" t="s">
        <v>1195</v>
      </c>
      <c r="CP1" s="61" t="s">
        <v>21</v>
      </c>
      <c r="CQ1" s="61" t="s">
        <v>22</v>
      </c>
      <c r="CR1" s="61" t="s">
        <v>1196</v>
      </c>
      <c r="CS1" s="61" t="s">
        <v>247</v>
      </c>
      <c r="CT1" s="61" t="s">
        <v>248</v>
      </c>
      <c r="CU1" s="61" t="s">
        <v>1197</v>
      </c>
      <c r="CV1" s="61" t="s">
        <v>249</v>
      </c>
      <c r="CW1" s="61" t="s">
        <v>250</v>
      </c>
      <c r="CX1" s="61" t="s">
        <v>1198</v>
      </c>
      <c r="CY1" s="61" t="s">
        <v>251</v>
      </c>
      <c r="CZ1" s="61" t="s">
        <v>252</v>
      </c>
      <c r="DA1" s="61" t="s">
        <v>1199</v>
      </c>
      <c r="DB1" s="61" t="s">
        <v>253</v>
      </c>
      <c r="DC1" s="61" t="s">
        <v>254</v>
      </c>
      <c r="DD1" s="61" t="s">
        <v>1200</v>
      </c>
      <c r="DE1" s="61" t="s">
        <v>255</v>
      </c>
      <c r="DF1" s="61" t="s">
        <v>256</v>
      </c>
      <c r="DG1" s="61" t="s">
        <v>1201</v>
      </c>
      <c r="DH1" s="61" t="s">
        <v>257</v>
      </c>
      <c r="DI1" s="61" t="s">
        <v>258</v>
      </c>
      <c r="DJ1" s="61" t="s">
        <v>1202</v>
      </c>
      <c r="DK1" s="61" t="s">
        <v>23</v>
      </c>
      <c r="DL1" s="61" t="s">
        <v>24</v>
      </c>
      <c r="DM1" s="61" t="s">
        <v>1203</v>
      </c>
      <c r="DN1" s="61" t="s">
        <v>259</v>
      </c>
      <c r="DO1" s="61" t="s">
        <v>260</v>
      </c>
      <c r="DP1" s="61" t="s">
        <v>1204</v>
      </c>
      <c r="DQ1" s="61" t="s">
        <v>261</v>
      </c>
      <c r="DR1" s="61" t="s">
        <v>262</v>
      </c>
      <c r="DS1" s="61" t="s">
        <v>1205</v>
      </c>
      <c r="DT1" s="61" t="s">
        <v>263</v>
      </c>
      <c r="DU1" s="61" t="s">
        <v>264</v>
      </c>
      <c r="DV1" s="61" t="s">
        <v>1206</v>
      </c>
      <c r="DW1" s="61" t="s">
        <v>25</v>
      </c>
      <c r="DX1" s="61" t="s">
        <v>26</v>
      </c>
      <c r="DY1" s="61" t="s">
        <v>1207</v>
      </c>
      <c r="DZ1" s="61" t="s">
        <v>27</v>
      </c>
      <c r="EA1" s="61" t="s">
        <v>28</v>
      </c>
      <c r="EB1" s="61" t="s">
        <v>1208</v>
      </c>
      <c r="EC1" s="61" t="s">
        <v>29</v>
      </c>
      <c r="ED1" s="61" t="s">
        <v>30</v>
      </c>
      <c r="EE1" s="61" t="s">
        <v>1209</v>
      </c>
      <c r="EF1" s="61" t="s">
        <v>265</v>
      </c>
      <c r="EG1" s="61" t="s">
        <v>266</v>
      </c>
      <c r="EH1" s="61" t="s">
        <v>1210</v>
      </c>
      <c r="EI1" s="61" t="s">
        <v>267</v>
      </c>
      <c r="EJ1" s="61" t="s">
        <v>268</v>
      </c>
      <c r="EK1" s="61" t="s">
        <v>1211</v>
      </c>
      <c r="EL1" s="61" t="s">
        <v>31</v>
      </c>
      <c r="EM1" s="61" t="s">
        <v>32</v>
      </c>
      <c r="EN1" s="61" t="s">
        <v>1212</v>
      </c>
      <c r="EO1" s="61" t="s">
        <v>33</v>
      </c>
      <c r="EP1" s="61" t="s">
        <v>34</v>
      </c>
      <c r="EQ1" s="61" t="s">
        <v>1213</v>
      </c>
      <c r="ER1" s="61" t="s">
        <v>35</v>
      </c>
      <c r="ES1" s="61" t="s">
        <v>36</v>
      </c>
      <c r="ET1" s="61" t="s">
        <v>1214</v>
      </c>
      <c r="EU1" s="61" t="s">
        <v>118</v>
      </c>
      <c r="EV1" s="61" t="s">
        <v>119</v>
      </c>
      <c r="EW1" s="61" t="s">
        <v>1215</v>
      </c>
      <c r="EX1" s="61" t="s">
        <v>120</v>
      </c>
      <c r="EY1" s="61" t="s">
        <v>121</v>
      </c>
      <c r="EZ1" s="61" t="s">
        <v>1216</v>
      </c>
      <c r="FA1" s="61" t="s">
        <v>37</v>
      </c>
      <c r="FB1" s="61" t="s">
        <v>38</v>
      </c>
      <c r="FC1" s="61" t="s">
        <v>1217</v>
      </c>
      <c r="FD1" s="71" t="s">
        <v>1178</v>
      </c>
      <c r="FE1" s="62" t="s">
        <v>1139</v>
      </c>
      <c r="FF1" s="62" t="s">
        <v>1140</v>
      </c>
      <c r="FG1" s="63" t="s">
        <v>1141</v>
      </c>
      <c r="FH1" s="63" t="s">
        <v>1142</v>
      </c>
      <c r="FI1" s="63" t="s">
        <v>1144</v>
      </c>
      <c r="FJ1" s="63" t="s">
        <v>1143</v>
      </c>
      <c r="FK1" s="63" t="s">
        <v>1145</v>
      </c>
      <c r="FL1" s="63" t="s">
        <v>1146</v>
      </c>
      <c r="FM1" s="63" t="s">
        <v>1147</v>
      </c>
      <c r="FN1" s="63" t="s">
        <v>1148</v>
      </c>
      <c r="FO1" s="63" t="s">
        <v>1149</v>
      </c>
      <c r="FP1" s="63" t="s">
        <v>1150</v>
      </c>
      <c r="FQ1" s="63" t="s">
        <v>1151</v>
      </c>
      <c r="FR1" s="63" t="s">
        <v>1152</v>
      </c>
      <c r="FS1" s="63" t="s">
        <v>1153</v>
      </c>
      <c r="FT1" s="63" t="s">
        <v>1154</v>
      </c>
      <c r="FU1" s="63" t="s">
        <v>1155</v>
      </c>
      <c r="FV1" s="63" t="s">
        <v>1156</v>
      </c>
      <c r="FW1" s="63" t="s">
        <v>1157</v>
      </c>
      <c r="FX1" s="63" t="s">
        <v>1158</v>
      </c>
      <c r="FY1" s="63" t="s">
        <v>1159</v>
      </c>
      <c r="FZ1" s="63" t="s">
        <v>1160</v>
      </c>
      <c r="GA1" s="63" t="s">
        <v>1161</v>
      </c>
      <c r="GB1" s="63" t="s">
        <v>1162</v>
      </c>
      <c r="GC1" s="63" t="s">
        <v>1163</v>
      </c>
      <c r="GD1" s="63" t="s">
        <v>1164</v>
      </c>
      <c r="GE1" s="63" t="s">
        <v>1165</v>
      </c>
      <c r="GF1" s="63" t="s">
        <v>1166</v>
      </c>
      <c r="GG1" s="63" t="s">
        <v>1167</v>
      </c>
      <c r="GH1" s="63" t="s">
        <v>1168</v>
      </c>
      <c r="GI1" s="63" t="s">
        <v>1169</v>
      </c>
      <c r="GJ1" s="63" t="s">
        <v>1170</v>
      </c>
      <c r="GK1" s="63" t="s">
        <v>1171</v>
      </c>
      <c r="GL1" s="63" t="s">
        <v>1172</v>
      </c>
      <c r="GM1" s="63" t="s">
        <v>1173</v>
      </c>
      <c r="GN1" s="63" t="s">
        <v>1174</v>
      </c>
      <c r="GO1" s="63" t="s">
        <v>1175</v>
      </c>
      <c r="GP1" s="63" t="s">
        <v>1176</v>
      </c>
    </row>
    <row r="2" spans="1:198" ht="13.8">
      <c r="A2" s="2">
        <v>4100103</v>
      </c>
      <c r="B2" s="2" t="s">
        <v>269</v>
      </c>
      <c r="C2" s="64">
        <v>1</v>
      </c>
      <c r="D2" s="64">
        <v>0</v>
      </c>
      <c r="E2" s="64">
        <v>0</v>
      </c>
      <c r="F2" s="64">
        <v>0</v>
      </c>
      <c r="G2" s="65">
        <v>8230</v>
      </c>
      <c r="H2" s="65">
        <v>7764</v>
      </c>
      <c r="I2" s="65">
        <v>5327</v>
      </c>
      <c r="J2" s="65">
        <v>5732</v>
      </c>
      <c r="K2" s="66">
        <v>0.64726609963547999</v>
      </c>
      <c r="L2" s="66">
        <v>0.73827923750643998</v>
      </c>
      <c r="M2" s="65">
        <v>2903</v>
      </c>
      <c r="N2" s="65">
        <v>2032</v>
      </c>
      <c r="O2" s="65">
        <v>20118</v>
      </c>
      <c r="P2" s="65">
        <v>56374</v>
      </c>
      <c r="Q2" s="65">
        <v>5513</v>
      </c>
      <c r="R2" s="65">
        <v>17729</v>
      </c>
      <c r="S2" s="65">
        <v>1201846.736506202</v>
      </c>
      <c r="T2" s="65">
        <v>4124030.3694013255</v>
      </c>
      <c r="U2" s="65">
        <v>887894.94817743113</v>
      </c>
      <c r="V2" s="65">
        <v>3199115.3890016344</v>
      </c>
      <c r="W2" s="65">
        <v>313951.78832876967</v>
      </c>
      <c r="X2" s="65">
        <v>924914.98039966775</v>
      </c>
      <c r="Y2" s="65">
        <v>273.79273276067971</v>
      </c>
      <c r="Z2" s="65">
        <v>773.5984138247992</v>
      </c>
      <c r="AA2" s="65">
        <v>330.98028407618875</v>
      </c>
      <c r="AB2" s="65">
        <v>1196.4014535947656</v>
      </c>
      <c r="AC2" s="65">
        <v>1.208871691877579</v>
      </c>
      <c r="AD2" s="65">
        <v>1.5465407273517506</v>
      </c>
      <c r="AE2" s="65">
        <v>1.2793257859729641</v>
      </c>
      <c r="AF2" s="65">
        <v>1.0900407768320235</v>
      </c>
      <c r="AG2" s="65">
        <v>1.6671015886591982</v>
      </c>
      <c r="AH2" s="65">
        <v>1.5293937842438168</v>
      </c>
      <c r="AI2" s="66">
        <v>0.13122052554702024</v>
      </c>
      <c r="AJ2" s="66">
        <v>0.13675489235656113</v>
      </c>
      <c r="AK2" s="66">
        <v>0.10853498723441435</v>
      </c>
      <c r="AL2" s="66">
        <v>0.12390505552574615</v>
      </c>
      <c r="AM2" s="66">
        <v>-5.8118802378978041E-3</v>
      </c>
      <c r="AN2" s="66">
        <v>-3.504365357593775E-2</v>
      </c>
      <c r="AO2" s="65">
        <v>246.6</v>
      </c>
      <c r="AP2" s="65">
        <v>228.7</v>
      </c>
      <c r="AQ2" s="65">
        <v>1.146562670052603</v>
      </c>
      <c r="AR2" s="65">
        <v>1.1605467501457123</v>
      </c>
      <c r="AS2" s="65">
        <f>AR2-AQ2</f>
        <v>1.3984080093109252E-2</v>
      </c>
      <c r="AT2" s="65">
        <v>3.373843642300018E-2</v>
      </c>
      <c r="AU2" s="65">
        <v>1.8105928140335046E-2</v>
      </c>
      <c r="AV2" s="65">
        <f>AU2-AT2</f>
        <v>-1.5632508282665134E-2</v>
      </c>
      <c r="AW2" s="65">
        <v>3.0231573855734933E-4</v>
      </c>
      <c r="AX2" s="65">
        <v>3.9671348261793296E-3</v>
      </c>
      <c r="AY2" s="65">
        <f>AX2-AW2</f>
        <v>3.6648190876219801E-3</v>
      </c>
      <c r="AZ2" s="65">
        <v>1.1911240099159563E-2</v>
      </c>
      <c r="BA2" s="65">
        <v>3.2902776994378326E-3</v>
      </c>
      <c r="BB2" s="65">
        <f>BA2-AZ2</f>
        <v>-8.6209623997217308E-3</v>
      </c>
      <c r="BC2" s="65">
        <v>0</v>
      </c>
      <c r="BD2" s="65">
        <v>0</v>
      </c>
      <c r="BE2" s="65">
        <f>BD2-BC2</f>
        <v>0</v>
      </c>
      <c r="BF2" s="65">
        <v>0</v>
      </c>
      <c r="BG2" s="65">
        <v>0</v>
      </c>
      <c r="BH2" s="65">
        <f>BG2-BF2</f>
        <v>0</v>
      </c>
      <c r="BI2" s="65">
        <v>0.56533043110224312</v>
      </c>
      <c r="BJ2" s="65">
        <v>0.13732679038110815</v>
      </c>
      <c r="BK2" s="65">
        <f>BJ2-BI2</f>
        <v>-0.42800364072113495</v>
      </c>
      <c r="BL2" s="65">
        <v>0</v>
      </c>
      <c r="BM2" s="65">
        <v>0</v>
      </c>
      <c r="BN2" s="65">
        <f>BM2-BL2</f>
        <v>0</v>
      </c>
      <c r="BO2" s="65">
        <v>2.1222564846725921E-2</v>
      </c>
      <c r="BP2" s="65">
        <v>3.7603173707860945E-3</v>
      </c>
      <c r="BQ2" s="65">
        <f>BP2-BO2</f>
        <v>-1.7462247475939826E-2</v>
      </c>
      <c r="BR2" s="65">
        <v>0</v>
      </c>
      <c r="BS2" s="65">
        <v>0</v>
      </c>
      <c r="BT2" s="65">
        <f>BS2-BR2</f>
        <v>0</v>
      </c>
      <c r="BU2" s="65">
        <v>1.1608924360602213E-2</v>
      </c>
      <c r="BV2" s="65">
        <v>1.7485475774155338E-3</v>
      </c>
      <c r="BW2" s="65">
        <f>BV2-BU2</f>
        <v>-9.8603767831866793E-3</v>
      </c>
      <c r="BX2" s="65">
        <v>0.30642723260172922</v>
      </c>
      <c r="BY2" s="65">
        <v>0.21144264575930208</v>
      </c>
      <c r="BZ2" s="65">
        <f>BY2-BX2</f>
        <v>-9.4984586842427138E-2</v>
      </c>
      <c r="CA2" s="65">
        <v>0.17086885543261382</v>
      </c>
      <c r="CB2" s="65">
        <v>0.49630548818320264</v>
      </c>
      <c r="CC2" s="65">
        <f>CB2-CA2</f>
        <v>0.32543663275058882</v>
      </c>
      <c r="CD2" s="65">
        <v>1.686921821150009E-2</v>
      </c>
      <c r="CE2" s="65">
        <v>1.6413785323481301E-2</v>
      </c>
      <c r="CF2" s="65">
        <f>CE2-CD2</f>
        <v>-4.5543288801878912E-4</v>
      </c>
      <c r="CG2" s="65">
        <v>8.102061793336961E-3</v>
      </c>
      <c r="CH2" s="65">
        <v>0.26818583488446429</v>
      </c>
      <c r="CI2" s="65">
        <f>CH2-CG2</f>
        <v>0.26008377309112735</v>
      </c>
      <c r="CJ2" s="65">
        <v>0.73650160227341444</v>
      </c>
      <c r="CK2" s="65">
        <v>0.5822475416925188</v>
      </c>
      <c r="CL2" s="65">
        <f>CK2-CJ2</f>
        <v>-0.15425406058089564</v>
      </c>
      <c r="CM2" s="65">
        <v>1.674829191607715E-2</v>
      </c>
      <c r="CN2" s="65">
        <v>9.8745934156842838E-2</v>
      </c>
      <c r="CO2" s="65">
        <f>CN2-CM2</f>
        <v>8.1997642240765695E-2</v>
      </c>
      <c r="CP2" s="65">
        <v>0.70131205030533894</v>
      </c>
      <c r="CQ2" s="65">
        <v>0.47750390132927217</v>
      </c>
      <c r="CR2" s="65">
        <f>CQ2-CP2</f>
        <v>-0.22380814897606677</v>
      </c>
      <c r="CS2" s="65">
        <v>0</v>
      </c>
      <c r="CT2" s="65">
        <v>0</v>
      </c>
      <c r="CU2" s="65">
        <f>CT2-CS2</f>
        <v>0</v>
      </c>
      <c r="CV2" s="65">
        <v>0</v>
      </c>
      <c r="CW2" s="65">
        <v>4.1363491078647035E-4</v>
      </c>
      <c r="CX2" s="65">
        <f>CW2-CV2</f>
        <v>4.1363491078647035E-4</v>
      </c>
      <c r="CY2" s="65">
        <v>0</v>
      </c>
      <c r="CZ2" s="65">
        <v>0</v>
      </c>
      <c r="DA2" s="65">
        <f>CZ2-CY2</f>
        <v>0</v>
      </c>
      <c r="DB2" s="65">
        <v>0</v>
      </c>
      <c r="DC2" s="65">
        <v>0</v>
      </c>
      <c r="DD2" s="65">
        <f>DC2-DB2</f>
        <v>0</v>
      </c>
      <c r="DE2" s="65">
        <v>6.0463147711469867E-4</v>
      </c>
      <c r="DF2" s="65">
        <v>0</v>
      </c>
      <c r="DG2" s="65">
        <f>DF2-DE2</f>
        <v>-6.0463147711469867E-4</v>
      </c>
      <c r="DH2" s="65">
        <v>1.7534312836326258E-3</v>
      </c>
      <c r="DI2" s="65">
        <v>1.59813488258409E-3</v>
      </c>
      <c r="DJ2" s="65">
        <f>DI2-DH2</f>
        <v>-1.5529640104853582E-4</v>
      </c>
      <c r="DK2" s="65">
        <v>6.6509462482616842E-3</v>
      </c>
      <c r="DL2" s="65">
        <v>1.0716904506740369E-2</v>
      </c>
      <c r="DM2" s="65">
        <f>DL2-DK2</f>
        <v>4.0659582584786852E-3</v>
      </c>
      <c r="DN2" s="65">
        <v>5.6835358848781664E-3</v>
      </c>
      <c r="DO2" s="65">
        <v>6.2421268355049167E-3</v>
      </c>
      <c r="DP2" s="65">
        <f>DO2-DN2</f>
        <v>5.5859095062675036E-4</v>
      </c>
      <c r="DQ2" s="65">
        <v>0</v>
      </c>
      <c r="DR2" s="65">
        <v>0</v>
      </c>
      <c r="DS2" s="65">
        <f>DR2-DQ2</f>
        <v>0</v>
      </c>
      <c r="DT2" s="65">
        <v>9.6741036338351765E-4</v>
      </c>
      <c r="DU2" s="65">
        <v>3.9107300656175377E-3</v>
      </c>
      <c r="DV2" s="65">
        <f>DU2-DT2</f>
        <v>2.9433197022340199E-3</v>
      </c>
      <c r="DW2" s="65">
        <v>4.4924118749622106E-2</v>
      </c>
      <c r="DX2" s="65">
        <v>0</v>
      </c>
      <c r="DY2" s="65">
        <f>DX2-DW2</f>
        <v>-4.4924118749622106E-2</v>
      </c>
      <c r="DZ2" s="65">
        <v>4.2263740250317434E-2</v>
      </c>
      <c r="EA2" s="65">
        <v>0.1274747588696486</v>
      </c>
      <c r="EB2" s="65">
        <f>EA2-DZ2</f>
        <v>8.5211018619331169E-2</v>
      </c>
      <c r="EC2" s="65">
        <v>1.9952838744785053E-3</v>
      </c>
      <c r="ED2" s="65">
        <v>2.2373888356177259E-3</v>
      </c>
      <c r="EE2" s="65">
        <f>ED2-EC2</f>
        <v>2.4210496113922066E-4</v>
      </c>
      <c r="EF2" s="65">
        <v>0</v>
      </c>
      <c r="EG2" s="65">
        <v>0</v>
      </c>
      <c r="EH2" s="65">
        <f>EG2-EF2</f>
        <v>0</v>
      </c>
      <c r="EI2" s="65">
        <v>6.0463147711469853E-5</v>
      </c>
      <c r="EJ2" s="65">
        <v>0</v>
      </c>
      <c r="EK2" s="65">
        <f>EJ2-EI2</f>
        <v>-6.0463147711469853E-5</v>
      </c>
      <c r="EL2" s="65">
        <v>2.6435697442408852</v>
      </c>
      <c r="EM2" s="65">
        <v>0.1298249572263899</v>
      </c>
      <c r="EN2" s="65">
        <f>EM2-EL2</f>
        <v>-2.5137447870144953</v>
      </c>
      <c r="EO2" s="65">
        <v>0.15321361630086461</v>
      </c>
      <c r="EP2" s="65">
        <v>1.0048508094083142</v>
      </c>
      <c r="EQ2" s="65">
        <f>EP2-EO2</f>
        <v>0.85163719310744956</v>
      </c>
      <c r="ER2" s="65">
        <v>0.8129874841284237</v>
      </c>
      <c r="ES2" s="65">
        <v>4.5217816383702786E-2</v>
      </c>
      <c r="ET2" s="65">
        <f>ES2-ER2</f>
        <v>-0.76776966774472089</v>
      </c>
      <c r="EU2" s="65">
        <v>6.4990023580627607</v>
      </c>
      <c r="EV2" s="65">
        <v>0.28647977889333859</v>
      </c>
      <c r="EW2" s="65">
        <f>EV2-EU2</f>
        <v>-6.2125225791694225</v>
      </c>
      <c r="EX2" s="65">
        <v>0.51508555535401168</v>
      </c>
      <c r="EY2" s="65">
        <v>1.4130332600071447</v>
      </c>
      <c r="EZ2" s="65">
        <f>EY2-EX2</f>
        <v>0.89794770465313301</v>
      </c>
      <c r="FA2" s="65">
        <v>0.21549065844367857</v>
      </c>
      <c r="FB2" s="65">
        <v>0.18307105119672099</v>
      </c>
      <c r="FC2" s="65">
        <f>FB2-FA2</f>
        <v>-3.2419607246957582E-2</v>
      </c>
      <c r="FD2" s="72">
        <v>2.2550756736803246</v>
      </c>
      <c r="FE2" s="66">
        <v>0.72580645161290325</v>
      </c>
      <c r="FF2" s="66">
        <v>41.199999999999996</v>
      </c>
      <c r="FG2" s="67">
        <v>-0.1116751269035533</v>
      </c>
      <c r="FH2" s="67" t="s">
        <v>0</v>
      </c>
      <c r="FI2" s="67" t="s">
        <v>0</v>
      </c>
      <c r="FJ2" s="67">
        <v>-0.21882352941176475</v>
      </c>
      <c r="FK2" s="67" t="s">
        <v>0</v>
      </c>
      <c r="FL2" s="67">
        <v>-0.43019943019943019</v>
      </c>
      <c r="FM2" s="67" t="s">
        <v>0</v>
      </c>
      <c r="FN2" s="67">
        <v>-0.515625</v>
      </c>
      <c r="FO2" s="67">
        <v>1.2190213101815313</v>
      </c>
      <c r="FP2" s="67">
        <v>8.3407643312101918</v>
      </c>
      <c r="FQ2" s="67">
        <v>2.129032258064516</v>
      </c>
      <c r="FR2" s="67">
        <v>105.44776119402987</v>
      </c>
      <c r="FS2" s="67">
        <v>1.5423200065676053</v>
      </c>
      <c r="FT2" s="67">
        <v>17.960288808664263</v>
      </c>
      <c r="FU2" s="67">
        <v>1.1895853090783688</v>
      </c>
      <c r="FV2" s="67" t="s">
        <v>0</v>
      </c>
      <c r="FW2" s="67" t="s">
        <v>0</v>
      </c>
      <c r="FX2" s="67" t="s">
        <v>0</v>
      </c>
      <c r="FY2" s="67" t="s">
        <v>0</v>
      </c>
      <c r="FZ2" s="67">
        <v>-1</v>
      </c>
      <c r="GA2" s="67">
        <v>1.9310344827586206</v>
      </c>
      <c r="GB2" s="67">
        <v>4.1818181818181825</v>
      </c>
      <c r="GC2" s="67">
        <v>2.5319148936170217</v>
      </c>
      <c r="GD2" s="67" t="s">
        <v>0</v>
      </c>
      <c r="GE2" s="67">
        <v>12</v>
      </c>
      <c r="GF2" s="67">
        <v>-1</v>
      </c>
      <c r="GG2" s="67">
        <v>8.6995708154506435</v>
      </c>
      <c r="GH2" s="67">
        <v>2.606060606060606</v>
      </c>
      <c r="GI2" s="67" t="s">
        <v>0</v>
      </c>
      <c r="GJ2" s="67">
        <v>-1</v>
      </c>
      <c r="GK2" s="67">
        <v>-0.84207035359773119</v>
      </c>
      <c r="GL2" s="67">
        <v>20.091160220994475</v>
      </c>
      <c r="GM2" s="67">
        <v>-0.82113639744161837</v>
      </c>
      <c r="GN2" s="67">
        <v>-0.85824332244829604</v>
      </c>
      <c r="GO2" s="67">
        <v>7.8220448409437733</v>
      </c>
      <c r="GP2" s="67">
        <v>1.7320426487093155</v>
      </c>
    </row>
    <row r="3" spans="1:198" ht="13.8">
      <c r="A3" s="2">
        <v>4100202</v>
      </c>
      <c r="B3" s="2" t="s">
        <v>270</v>
      </c>
      <c r="C3" s="64">
        <v>1</v>
      </c>
      <c r="D3" s="64">
        <v>0</v>
      </c>
      <c r="E3" s="64">
        <v>0</v>
      </c>
      <c r="F3" s="64">
        <v>0</v>
      </c>
      <c r="G3" s="65">
        <v>7014</v>
      </c>
      <c r="H3" s="65">
        <v>6376</v>
      </c>
      <c r="I3" s="65">
        <v>1620</v>
      </c>
      <c r="J3" s="65">
        <v>2060</v>
      </c>
      <c r="K3" s="66">
        <v>0.2309666381522669</v>
      </c>
      <c r="L3" s="66">
        <v>0.3230865746549561</v>
      </c>
      <c r="M3" s="65">
        <v>5394</v>
      </c>
      <c r="N3" s="65">
        <v>4316</v>
      </c>
      <c r="O3" s="65">
        <v>13875</v>
      </c>
      <c r="P3" s="65">
        <v>82361</v>
      </c>
      <c r="Q3" s="65">
        <v>3759</v>
      </c>
      <c r="R3" s="65">
        <v>45026</v>
      </c>
      <c r="S3" s="65">
        <v>811242.33114099863</v>
      </c>
      <c r="T3" s="65">
        <v>2746091.0587670798</v>
      </c>
      <c r="U3" s="65">
        <v>387015.78244647966</v>
      </c>
      <c r="V3" s="65">
        <v>1439736.3567820692</v>
      </c>
      <c r="W3" s="65">
        <v>424226.54869451962</v>
      </c>
      <c r="X3" s="65">
        <v>1306354.7019850074</v>
      </c>
      <c r="Y3" s="65">
        <v>311.28772694839762</v>
      </c>
      <c r="Z3" s="65">
        <v>828.33300355092183</v>
      </c>
      <c r="AA3" s="65">
        <v>513.57888639692885</v>
      </c>
      <c r="AB3" s="65">
        <v>1459.8464087667119</v>
      </c>
      <c r="AC3" s="65">
        <v>1.6498526666361799</v>
      </c>
      <c r="AD3" s="65">
        <v>1.7623907323607777</v>
      </c>
      <c r="AE3" s="65">
        <v>1.0682109790773302</v>
      </c>
      <c r="AF3" s="65">
        <v>0.89397428545728441</v>
      </c>
      <c r="AG3" s="65">
        <v>1.068885066882914</v>
      </c>
      <c r="AH3" s="65">
        <v>1.1956552713774753</v>
      </c>
      <c r="AI3" s="66">
        <v>0.12968258286572043</v>
      </c>
      <c r="AJ3" s="66">
        <v>0.14039532847071379</v>
      </c>
      <c r="AK3" s="66">
        <v>0.19494760164580405</v>
      </c>
      <c r="AL3" s="66">
        <v>0.28185559738837762</v>
      </c>
      <c r="AM3" s="66">
        <v>-9.4913907143556742E-3</v>
      </c>
      <c r="AN3" s="66">
        <v>-2.2049102958868416E-2</v>
      </c>
      <c r="AO3" s="65">
        <v>1330.2</v>
      </c>
      <c r="AP3" s="65">
        <v>1349.3</v>
      </c>
      <c r="AQ3" s="65">
        <v>0.86131063226035287</v>
      </c>
      <c r="AR3" s="65">
        <v>0.28949940034646648</v>
      </c>
      <c r="AS3" s="65">
        <f t="shared" ref="AS3:AS66" si="0">AR3-AQ3</f>
        <v>-0.57181123191388639</v>
      </c>
      <c r="AT3" s="65">
        <v>0</v>
      </c>
      <c r="AU3" s="65">
        <v>0</v>
      </c>
      <c r="AV3" s="65">
        <f t="shared" ref="AV3:AV66" si="1">AU3-AT3</f>
        <v>0</v>
      </c>
      <c r="AW3" s="65">
        <v>0</v>
      </c>
      <c r="AX3" s="65">
        <v>0</v>
      </c>
      <c r="AY3" s="65">
        <f t="shared" ref="AY3:AY66" si="2">AX3-AW3</f>
        <v>0</v>
      </c>
      <c r="AZ3" s="65">
        <v>6.1186485767491354E-3</v>
      </c>
      <c r="BA3" s="65">
        <v>3.6275337212573474E-4</v>
      </c>
      <c r="BB3" s="65">
        <f t="shared" ref="BB3:BB66" si="3">BA3-AZ3</f>
        <v>-5.7558952046234003E-3</v>
      </c>
      <c r="BC3" s="65">
        <v>2.4829298572315332E-3</v>
      </c>
      <c r="BD3" s="65">
        <v>0</v>
      </c>
      <c r="BE3" s="65">
        <f t="shared" ref="BE3:BE66" si="4">BD3-BC3</f>
        <v>-2.4829298572315332E-3</v>
      </c>
      <c r="BF3" s="65">
        <v>0</v>
      </c>
      <c r="BG3" s="65">
        <v>0</v>
      </c>
      <c r="BH3" s="65">
        <f t="shared" ref="BH3:BH66" si="5">BG3-BF3</f>
        <v>0</v>
      </c>
      <c r="BI3" s="65">
        <v>1.8001241464928618E-2</v>
      </c>
      <c r="BJ3" s="65">
        <v>1.0556863441863219E-2</v>
      </c>
      <c r="BK3" s="65">
        <f t="shared" ref="BK3:BK66" si="6">BJ3-BI3</f>
        <v>-7.4443780230653983E-3</v>
      </c>
      <c r="BL3" s="65">
        <v>0</v>
      </c>
      <c r="BM3" s="65">
        <v>0</v>
      </c>
      <c r="BN3" s="65">
        <f t="shared" ref="BN3:BN66" si="7">BM3-BL3</f>
        <v>0</v>
      </c>
      <c r="BO3" s="65">
        <v>0.19180633147113593</v>
      </c>
      <c r="BP3" s="65">
        <v>6.9878144479485926E-2</v>
      </c>
      <c r="BQ3" s="65">
        <f t="shared" ref="BQ3:BQ66" si="8">BP3-BO3</f>
        <v>-0.12192818699165001</v>
      </c>
      <c r="BR3" s="65">
        <v>0</v>
      </c>
      <c r="BS3" s="65">
        <v>0</v>
      </c>
      <c r="BT3" s="65">
        <f t="shared" ref="BT3:BT66" si="9">BS3-BR3</f>
        <v>0</v>
      </c>
      <c r="BU3" s="65">
        <v>0.35124589873193224</v>
      </c>
      <c r="BV3" s="65">
        <v>0.11656968566309836</v>
      </c>
      <c r="BW3" s="65">
        <f t="shared" ref="BW3:BW66" si="10">BV3-BU3</f>
        <v>-0.23467621306883388</v>
      </c>
      <c r="BX3" s="65">
        <v>0.26256983240223464</v>
      </c>
      <c r="BY3" s="65">
        <v>7.1810361420808724E-2</v>
      </c>
      <c r="BZ3" s="65">
        <f t="shared" ref="BZ3:BZ66" si="11">BY3-BX3</f>
        <v>-0.19075947098142593</v>
      </c>
      <c r="CA3" s="65">
        <v>0</v>
      </c>
      <c r="CB3" s="65">
        <v>0</v>
      </c>
      <c r="CC3" s="65">
        <f t="shared" ref="CC3:CC66" si="12">CB3-CA3</f>
        <v>0</v>
      </c>
      <c r="CD3" s="65">
        <v>2.899707368981112E-2</v>
      </c>
      <c r="CE3" s="65">
        <v>2.0321591969084528E-2</v>
      </c>
      <c r="CF3" s="65">
        <f t="shared" ref="CF3:CF66" si="13">CE3-CD3</f>
        <v>-8.6754817207265918E-3</v>
      </c>
      <c r="CG3" s="65">
        <v>0</v>
      </c>
      <c r="CH3" s="65">
        <v>0</v>
      </c>
      <c r="CI3" s="65">
        <f t="shared" ref="CI3:CI66" si="14">CH3-CG3</f>
        <v>0</v>
      </c>
      <c r="CJ3" s="65">
        <v>0.26097366320830007</v>
      </c>
      <c r="CK3" s="65">
        <v>3.8859029597713916E-2</v>
      </c>
      <c r="CL3" s="65">
        <f t="shared" ref="CL3:CL66" si="15">CK3-CJ3</f>
        <v>-0.22211463361058614</v>
      </c>
      <c r="CM3" s="65">
        <v>4.8417132216014895E-2</v>
      </c>
      <c r="CN3" s="65">
        <v>1.1593301647936748E-2</v>
      </c>
      <c r="CO3" s="65">
        <f t="shared" ref="CO3:CO66" si="16">CN3-CM3</f>
        <v>-3.6823830568078149E-2</v>
      </c>
      <c r="CP3" s="65">
        <v>0</v>
      </c>
      <c r="CQ3" s="65">
        <v>0</v>
      </c>
      <c r="CR3" s="65">
        <f t="shared" ref="CR3:CR66" si="17">CQ3-CP3</f>
        <v>0</v>
      </c>
      <c r="CS3" s="65">
        <v>0</v>
      </c>
      <c r="CT3" s="65">
        <v>0</v>
      </c>
      <c r="CU3" s="65">
        <f t="shared" ref="CU3:CU66" si="18">CT3-CS3</f>
        <v>0</v>
      </c>
      <c r="CV3" s="65">
        <v>2.8021636960184445E-2</v>
      </c>
      <c r="CW3" s="65">
        <v>9.6240690563970447E-4</v>
      </c>
      <c r="CX3" s="65">
        <f t="shared" ref="CX3:CX66" si="19">CW3-CV3</f>
        <v>-2.705923005454474E-2</v>
      </c>
      <c r="CY3" s="65">
        <v>0</v>
      </c>
      <c r="CZ3" s="65">
        <v>0</v>
      </c>
      <c r="DA3" s="65">
        <f t="shared" ref="DA3:DA66" si="20">CZ3-CY3</f>
        <v>0</v>
      </c>
      <c r="DB3" s="65">
        <v>2.1282255919127429E-3</v>
      </c>
      <c r="DC3" s="65">
        <v>5.9965353351396967E-4</v>
      </c>
      <c r="DD3" s="65">
        <f t="shared" ref="DD3:DD66" si="21">DC3-DB3</f>
        <v>-1.5285720583987732E-3</v>
      </c>
      <c r="DE3" s="65">
        <v>9.8075729360645569E-2</v>
      </c>
      <c r="DF3" s="65">
        <v>1.416218777299042E-2</v>
      </c>
      <c r="DG3" s="65">
        <f t="shared" ref="DG3:DG66" si="22">DF3-DE3</f>
        <v>-8.3913541587655155E-2</v>
      </c>
      <c r="DH3" s="65">
        <v>2.8376341225503235E-3</v>
      </c>
      <c r="DI3" s="65">
        <v>0</v>
      </c>
      <c r="DJ3" s="65">
        <f t="shared" ref="DJ3:DJ66" si="23">DI3-DH3</f>
        <v>-2.8376341225503235E-3</v>
      </c>
      <c r="DK3" s="65">
        <v>0</v>
      </c>
      <c r="DL3" s="65">
        <v>0.85251484327573701</v>
      </c>
      <c r="DM3" s="65">
        <f t="shared" ref="DM3:DM66" si="24">DL3-DK3</f>
        <v>0.85251484327573701</v>
      </c>
      <c r="DN3" s="65">
        <v>0</v>
      </c>
      <c r="DO3" s="65">
        <v>2.6429174254874962E-3</v>
      </c>
      <c r="DP3" s="65">
        <f t="shared" ref="DP3:DP66" si="25">DO3-DN3</f>
        <v>2.6429174254874962E-3</v>
      </c>
      <c r="DQ3" s="65">
        <v>0</v>
      </c>
      <c r="DR3" s="65">
        <v>0.20833148255082251</v>
      </c>
      <c r="DS3" s="65">
        <f t="shared" ref="DS3:DS66" si="26">DR3-DQ3</f>
        <v>0.20833148255082251</v>
      </c>
      <c r="DT3" s="65">
        <v>0</v>
      </c>
      <c r="DU3" s="65">
        <v>0.63555871422437404</v>
      </c>
      <c r="DV3" s="65">
        <f t="shared" ref="DV3:DV66" si="27">DU3-DT3</f>
        <v>0.63555871422437404</v>
      </c>
      <c r="DW3" s="65">
        <v>0.15784339806686176</v>
      </c>
      <c r="DX3" s="65">
        <v>0</v>
      </c>
      <c r="DY3" s="65">
        <f t="shared" ref="DY3:DY66" si="28">DX3-DW3</f>
        <v>-0.15784339806686176</v>
      </c>
      <c r="DZ3" s="65">
        <v>0.15482841181165202</v>
      </c>
      <c r="EA3" s="65">
        <v>0.11119501325160279</v>
      </c>
      <c r="EB3" s="65">
        <f t="shared" ref="EB3:EB66" si="29">EA3-DZ3</f>
        <v>-4.3633398560049233E-2</v>
      </c>
      <c r="EC3" s="65">
        <v>7.9808459696727857E-4</v>
      </c>
      <c r="ED3" s="65">
        <v>1.0031241208783074E-2</v>
      </c>
      <c r="EE3" s="65">
        <f t="shared" ref="EE3:EE66" si="30">ED3-EC3</f>
        <v>9.2331566118157953E-3</v>
      </c>
      <c r="EF3" s="65">
        <v>2.2169016582424404E-3</v>
      </c>
      <c r="EG3" s="65">
        <v>0</v>
      </c>
      <c r="EH3" s="65">
        <f t="shared" ref="EH3:EH66" si="31">EG3-EF3</f>
        <v>-2.2169016582424404E-3</v>
      </c>
      <c r="EI3" s="65">
        <v>0</v>
      </c>
      <c r="EJ3" s="65">
        <v>6.2926605368749907E-4</v>
      </c>
      <c r="EK3" s="65">
        <f t="shared" ref="EK3:EK66" si="32">EJ3-EI3</f>
        <v>6.2926605368749907E-4</v>
      </c>
      <c r="EL3" s="65">
        <v>4.3524873636605479</v>
      </c>
      <c r="EM3" s="65">
        <v>0.12185552051407336</v>
      </c>
      <c r="EN3" s="65">
        <f t="shared" ref="EN3:EN66" si="33">EM3-EL3</f>
        <v>-4.2306318431464742</v>
      </c>
      <c r="EO3" s="65">
        <v>0.23454819544205019</v>
      </c>
      <c r="EP3" s="65">
        <v>0.42237818149513612</v>
      </c>
      <c r="EQ3" s="65">
        <f t="shared" ref="EQ3:EQ66" si="34">EP3-EO3</f>
        <v>0.18782998605308593</v>
      </c>
      <c r="ER3" s="65">
        <v>0.87594218320475303</v>
      </c>
      <c r="ES3" s="65">
        <v>2.1550511556285998E-2</v>
      </c>
      <c r="ET3" s="65">
        <f t="shared" ref="ET3:ET66" si="35">ES3-ER3</f>
        <v>-0.85439167164846708</v>
      </c>
      <c r="EU3" s="65">
        <v>5.8796665779906006</v>
      </c>
      <c r="EV3" s="65">
        <v>7.9146863293800621E-2</v>
      </c>
      <c r="EW3" s="65">
        <f t="shared" ref="EW3:EW66" si="36">EV3-EU3</f>
        <v>-5.8005197146967999</v>
      </c>
      <c r="EX3" s="65">
        <v>0.12831426797907244</v>
      </c>
      <c r="EY3" s="65">
        <v>0.50584847273427203</v>
      </c>
      <c r="EZ3" s="65">
        <f t="shared" ref="EZ3:EZ66" si="37">EY3-EX3</f>
        <v>0.37753420475519961</v>
      </c>
      <c r="FA3" s="65">
        <v>0.36055688569655048</v>
      </c>
      <c r="FB3" s="65">
        <v>0.49623920993796178</v>
      </c>
      <c r="FC3" s="65">
        <f t="shared" ref="FC3:FC66" si="38">FB3-FA3</f>
        <v>0.1356823242414113</v>
      </c>
      <c r="FD3" s="72">
        <v>3.0260475651189127</v>
      </c>
      <c r="FE3" s="66" t="s">
        <v>0</v>
      </c>
      <c r="FF3" s="66" t="s">
        <v>0</v>
      </c>
      <c r="FG3" s="67">
        <v>-0.28985507246376818</v>
      </c>
      <c r="FH3" s="67">
        <v>-1</v>
      </c>
      <c r="FI3" s="67" t="s">
        <v>0</v>
      </c>
      <c r="FJ3" s="67">
        <v>6.0246305418719208</v>
      </c>
      <c r="FK3" s="67" t="s">
        <v>0</v>
      </c>
      <c r="FL3" s="67">
        <v>3.363846509477578</v>
      </c>
      <c r="FM3" s="67" t="s">
        <v>0</v>
      </c>
      <c r="FN3" s="67">
        <v>2.9752587730371123</v>
      </c>
      <c r="FO3" s="67">
        <v>2.275920297196893</v>
      </c>
      <c r="FP3" s="67" t="s">
        <v>0</v>
      </c>
      <c r="FQ3" s="67">
        <v>7.3944954128440372</v>
      </c>
      <c r="FR3" s="67" t="s">
        <v>0</v>
      </c>
      <c r="FS3" s="67">
        <v>0.78355419639823309</v>
      </c>
      <c r="FT3" s="67">
        <v>1.8681318681318682</v>
      </c>
      <c r="FU3" s="67" t="s">
        <v>0</v>
      </c>
      <c r="FV3" s="67" t="s">
        <v>0</v>
      </c>
      <c r="FW3" s="67">
        <v>-0.58860759493670889</v>
      </c>
      <c r="FX3" s="67" t="s">
        <v>0</v>
      </c>
      <c r="FY3" s="67">
        <v>2.375</v>
      </c>
      <c r="FZ3" s="67">
        <v>0.72965641952983695</v>
      </c>
      <c r="GA3" s="67">
        <v>-1</v>
      </c>
      <c r="GB3" s="67" t="s">
        <v>0</v>
      </c>
      <c r="GC3" s="67" t="s">
        <v>0</v>
      </c>
      <c r="GD3" s="67" t="s">
        <v>0</v>
      </c>
      <c r="GE3" s="67" t="s">
        <v>0</v>
      </c>
      <c r="GF3" s="67">
        <v>-1</v>
      </c>
      <c r="GG3" s="67">
        <v>7.6025200458190145</v>
      </c>
      <c r="GH3" s="67">
        <v>149.55555555555557</v>
      </c>
      <c r="GI3" s="67">
        <v>-1</v>
      </c>
      <c r="GJ3" s="67" t="s">
        <v>0</v>
      </c>
      <c r="GK3" s="67">
        <v>-0.66464967504023797</v>
      </c>
      <c r="GL3" s="67">
        <v>20.570510396975425</v>
      </c>
      <c r="GM3" s="67">
        <v>-0.70530471755416069</v>
      </c>
      <c r="GN3" s="67">
        <v>-0.8387602744891034</v>
      </c>
      <c r="GO3" s="67">
        <v>46.221147201105737</v>
      </c>
      <c r="GP3" s="67">
        <v>15.485735366453518</v>
      </c>
    </row>
    <row r="4" spans="1:198" ht="13.8">
      <c r="A4" s="2">
        <v>4100301</v>
      </c>
      <c r="B4" s="2" t="s">
        <v>271</v>
      </c>
      <c r="C4" s="64">
        <v>1</v>
      </c>
      <c r="D4" s="64">
        <v>0</v>
      </c>
      <c r="E4" s="64">
        <v>0</v>
      </c>
      <c r="F4" s="64">
        <v>0</v>
      </c>
      <c r="G4" s="65">
        <v>7218</v>
      </c>
      <c r="H4" s="65">
        <v>8270</v>
      </c>
      <c r="I4" s="65">
        <v>1463</v>
      </c>
      <c r="J4" s="65">
        <v>2822</v>
      </c>
      <c r="K4" s="66">
        <v>0.2026877251316154</v>
      </c>
      <c r="L4" s="66">
        <v>0.34123337363966144</v>
      </c>
      <c r="M4" s="65">
        <v>5755</v>
      </c>
      <c r="N4" s="65">
        <v>5448</v>
      </c>
      <c r="O4" s="65">
        <v>15619</v>
      </c>
      <c r="P4" s="65">
        <v>71225</v>
      </c>
      <c r="Q4" s="65">
        <v>4836</v>
      </c>
      <c r="R4" s="65">
        <v>31699</v>
      </c>
      <c r="S4" s="65">
        <v>1093226.6516861615</v>
      </c>
      <c r="T4" s="65">
        <v>4343226.056639309</v>
      </c>
      <c r="U4" s="65">
        <v>390477.10576017969</v>
      </c>
      <c r="V4" s="65">
        <v>1850104.5320623508</v>
      </c>
      <c r="W4" s="65">
        <v>702749.54592598102</v>
      </c>
      <c r="X4" s="65">
        <v>2493121.5245769401</v>
      </c>
      <c r="Y4" s="65">
        <v>318.32375522959256</v>
      </c>
      <c r="Z4" s="65">
        <v>854.41782439851909</v>
      </c>
      <c r="AA4" s="65">
        <v>463.27879099874639</v>
      </c>
      <c r="AB4" s="65">
        <v>1158.1703134874692</v>
      </c>
      <c r="AC4" s="65">
        <v>1.4553698346031521</v>
      </c>
      <c r="AD4" s="65">
        <v>1.3555081371374498</v>
      </c>
      <c r="AE4" s="65">
        <v>0.93138397190090694</v>
      </c>
      <c r="AF4" s="65">
        <v>1.2057239708617191</v>
      </c>
      <c r="AG4" s="65">
        <v>1.3272085779462774</v>
      </c>
      <c r="AH4" s="65">
        <v>1.1007565661962699</v>
      </c>
      <c r="AI4" s="66">
        <v>0.14791629889739166</v>
      </c>
      <c r="AJ4" s="66">
        <v>0.16831531339841077</v>
      </c>
      <c r="AK4" s="66">
        <v>0.1638524450476373</v>
      </c>
      <c r="AL4" s="66">
        <v>0.20685731456949696</v>
      </c>
      <c r="AM4" s="66">
        <v>1.3698638475389213E-2</v>
      </c>
      <c r="AN4" s="66">
        <v>-5.4670483321116459E-3</v>
      </c>
      <c r="AO4" s="65">
        <v>191.3</v>
      </c>
      <c r="AP4" s="65">
        <v>192.2</v>
      </c>
      <c r="AQ4" s="65">
        <v>0.69720154397573753</v>
      </c>
      <c r="AR4" s="65">
        <v>0.70190437132611971</v>
      </c>
      <c r="AS4" s="65">
        <f t="shared" si="0"/>
        <v>4.7028273503821882E-3</v>
      </c>
      <c r="AT4" s="65">
        <v>0</v>
      </c>
      <c r="AU4" s="65">
        <v>0</v>
      </c>
      <c r="AV4" s="65">
        <f t="shared" si="1"/>
        <v>0</v>
      </c>
      <c r="AW4" s="65">
        <v>0</v>
      </c>
      <c r="AX4" s="65">
        <v>0</v>
      </c>
      <c r="AY4" s="65">
        <f t="shared" si="2"/>
        <v>0</v>
      </c>
      <c r="AZ4" s="65">
        <v>5.5141990625861594E-4</v>
      </c>
      <c r="BA4" s="65">
        <v>0</v>
      </c>
      <c r="BB4" s="65">
        <f t="shared" si="3"/>
        <v>-5.5141990625861594E-4</v>
      </c>
      <c r="BC4" s="65">
        <v>1.4405845051006342E-2</v>
      </c>
      <c r="BD4" s="65">
        <v>2.5237389192088078E-3</v>
      </c>
      <c r="BE4" s="65">
        <f t="shared" si="4"/>
        <v>-1.1882106131797535E-2</v>
      </c>
      <c r="BF4" s="65">
        <v>3.0328094844223875E-2</v>
      </c>
      <c r="BG4" s="65">
        <v>6.151613615571469E-3</v>
      </c>
      <c r="BH4" s="65">
        <f t="shared" si="5"/>
        <v>-2.4176481228652406E-2</v>
      </c>
      <c r="BI4" s="65">
        <v>0</v>
      </c>
      <c r="BJ4" s="65">
        <v>0</v>
      </c>
      <c r="BK4" s="65">
        <f t="shared" si="6"/>
        <v>0</v>
      </c>
      <c r="BL4" s="65">
        <v>4.2114695340501787E-2</v>
      </c>
      <c r="BM4" s="65">
        <v>3.5227189080622944E-3</v>
      </c>
      <c r="BN4" s="65">
        <f t="shared" si="7"/>
        <v>-3.8591976432439494E-2</v>
      </c>
      <c r="BO4" s="65">
        <v>7.7267714364488566E-2</v>
      </c>
      <c r="BP4" s="65">
        <v>3.3576243204307181E-2</v>
      </c>
      <c r="BQ4" s="65">
        <f t="shared" si="8"/>
        <v>-4.3691471160181385E-2</v>
      </c>
      <c r="BR4" s="65">
        <v>0.22773642128480837</v>
      </c>
      <c r="BS4" s="65">
        <v>0.24720022713650272</v>
      </c>
      <c r="BT4" s="65">
        <f t="shared" si="9"/>
        <v>1.9463805851694355E-2</v>
      </c>
      <c r="BU4" s="65">
        <v>6.8927488282327001E-3</v>
      </c>
      <c r="BV4" s="65">
        <v>3.9643732189238359E-3</v>
      </c>
      <c r="BW4" s="65">
        <f t="shared" si="10"/>
        <v>-2.9283756093088642E-3</v>
      </c>
      <c r="BX4" s="65">
        <v>0.28439481665288113</v>
      </c>
      <c r="BY4" s="65">
        <v>0.40000210311576601</v>
      </c>
      <c r="BZ4" s="65">
        <f t="shared" si="11"/>
        <v>0.11560728646288487</v>
      </c>
      <c r="CA4" s="65">
        <v>0</v>
      </c>
      <c r="CB4" s="65">
        <v>1.1672292501340737E-3</v>
      </c>
      <c r="CC4" s="65">
        <f t="shared" si="12"/>
        <v>1.1672292501340737E-3</v>
      </c>
      <c r="CD4" s="65">
        <v>9.2362834298318156E-3</v>
      </c>
      <c r="CE4" s="65">
        <v>3.7119993270029552E-3</v>
      </c>
      <c r="CF4" s="65">
        <f t="shared" si="13"/>
        <v>-5.5242841028288608E-3</v>
      </c>
      <c r="CG4" s="65">
        <v>4.2735042735042739E-3</v>
      </c>
      <c r="CH4" s="65">
        <v>8.412463064029359E-5</v>
      </c>
      <c r="CI4" s="65">
        <f t="shared" si="14"/>
        <v>-4.18937964286398E-3</v>
      </c>
      <c r="CJ4" s="65">
        <v>1.8886131789357594E-2</v>
      </c>
      <c r="CK4" s="65">
        <v>9.7269104177839464E-3</v>
      </c>
      <c r="CL4" s="65">
        <f t="shared" si="15"/>
        <v>-9.1592213715736472E-3</v>
      </c>
      <c r="CM4" s="65">
        <v>0</v>
      </c>
      <c r="CN4" s="65">
        <v>0</v>
      </c>
      <c r="CO4" s="65">
        <f t="shared" si="16"/>
        <v>0</v>
      </c>
      <c r="CP4" s="65">
        <v>0</v>
      </c>
      <c r="CQ4" s="65">
        <v>0</v>
      </c>
      <c r="CR4" s="65">
        <f t="shared" si="17"/>
        <v>0</v>
      </c>
      <c r="CS4" s="65">
        <v>1.054590570719603E-2</v>
      </c>
      <c r="CT4" s="65">
        <v>1.7771328222762023E-3</v>
      </c>
      <c r="CU4" s="65">
        <f t="shared" si="18"/>
        <v>-8.7687728849198277E-3</v>
      </c>
      <c r="CV4" s="65">
        <v>0</v>
      </c>
      <c r="CW4" s="65">
        <v>0</v>
      </c>
      <c r="CX4" s="65">
        <f t="shared" si="19"/>
        <v>0</v>
      </c>
      <c r="CY4" s="65">
        <v>9.64984835952578E-4</v>
      </c>
      <c r="CZ4" s="65">
        <v>6.6248146629231206E-3</v>
      </c>
      <c r="DA4" s="65">
        <f t="shared" si="20"/>
        <v>5.6598298269705423E-3</v>
      </c>
      <c r="DB4" s="65">
        <v>1.723187207058175E-3</v>
      </c>
      <c r="DC4" s="65">
        <v>1.0094955676835232E-3</v>
      </c>
      <c r="DD4" s="65">
        <f t="shared" si="21"/>
        <v>-7.1369163937465177E-4</v>
      </c>
      <c r="DE4" s="65">
        <v>1.5853322304935208E-3</v>
      </c>
      <c r="DF4" s="65">
        <v>0</v>
      </c>
      <c r="DG4" s="65">
        <f t="shared" si="22"/>
        <v>-1.5853322304935208E-3</v>
      </c>
      <c r="DH4" s="65">
        <v>0</v>
      </c>
      <c r="DI4" s="65">
        <v>3.1546736490110097E-4</v>
      </c>
      <c r="DJ4" s="65">
        <f t="shared" si="23"/>
        <v>3.1546736490110097E-4</v>
      </c>
      <c r="DK4" s="65">
        <v>0.13220292252550317</v>
      </c>
      <c r="DL4" s="65">
        <v>0.40584876494526639</v>
      </c>
      <c r="DM4" s="65">
        <f t="shared" si="24"/>
        <v>0.2736458424197632</v>
      </c>
      <c r="DN4" s="65">
        <v>2.0471464019851116E-2</v>
      </c>
      <c r="DO4" s="65">
        <v>4.7582994205916065E-2</v>
      </c>
      <c r="DP4" s="65">
        <f t="shared" si="25"/>
        <v>2.711153018606495E-2</v>
      </c>
      <c r="DQ4" s="65">
        <v>2.9156327543424319E-2</v>
      </c>
      <c r="DR4" s="65">
        <v>4.7320104735165146E-2</v>
      </c>
      <c r="DS4" s="65">
        <f t="shared" si="26"/>
        <v>1.8163777191740827E-2</v>
      </c>
      <c r="DT4" s="65">
        <v>8.1679073614557479E-2</v>
      </c>
      <c r="DU4" s="65">
        <v>0.31094566600418516</v>
      </c>
      <c r="DV4" s="65">
        <f t="shared" si="27"/>
        <v>0.22926659238962768</v>
      </c>
      <c r="DW4" s="65">
        <v>6.5687896333057633E-2</v>
      </c>
      <c r="DX4" s="65">
        <v>1.2618694596044041E-4</v>
      </c>
      <c r="DY4" s="65">
        <f t="shared" si="28"/>
        <v>-6.5561709387097197E-2</v>
      </c>
      <c r="DZ4" s="65">
        <v>1.7990074441687345E-2</v>
      </c>
      <c r="EA4" s="65">
        <v>1.9243509258967159E-2</v>
      </c>
      <c r="EB4" s="65">
        <f t="shared" si="29"/>
        <v>1.2534348172798145E-3</v>
      </c>
      <c r="EC4" s="65">
        <v>3.6738351254480286E-2</v>
      </c>
      <c r="ED4" s="65">
        <v>7.8866841225275243E-3</v>
      </c>
      <c r="EE4" s="65">
        <f t="shared" si="30"/>
        <v>-2.8851667131952762E-2</v>
      </c>
      <c r="EF4" s="65">
        <v>1.0614833195478358E-2</v>
      </c>
      <c r="EG4" s="65">
        <v>0</v>
      </c>
      <c r="EH4" s="65">
        <f t="shared" si="31"/>
        <v>-1.0614833195478358E-2</v>
      </c>
      <c r="EI4" s="65">
        <v>3.4463744141163496E-4</v>
      </c>
      <c r="EJ4" s="65">
        <v>2.9338464935802391E-3</v>
      </c>
      <c r="EK4" s="65">
        <f t="shared" si="32"/>
        <v>2.5892090521686039E-3</v>
      </c>
      <c r="EL4" s="65">
        <v>0.5238489109456852</v>
      </c>
      <c r="EM4" s="65">
        <v>3.0190226821035365E-2</v>
      </c>
      <c r="EN4" s="65">
        <f t="shared" si="33"/>
        <v>-0.49365868412464986</v>
      </c>
      <c r="EO4" s="65">
        <v>0.20712710228839259</v>
      </c>
      <c r="EP4" s="65">
        <v>6.3535127291081739E-2</v>
      </c>
      <c r="EQ4" s="65">
        <f t="shared" si="34"/>
        <v>-0.14359197499731086</v>
      </c>
      <c r="ER4" s="65">
        <v>0.68679349324510619</v>
      </c>
      <c r="ES4" s="65">
        <v>3.7856083788132121E-2</v>
      </c>
      <c r="ET4" s="65">
        <f t="shared" si="35"/>
        <v>-0.64893740945697409</v>
      </c>
      <c r="EU4" s="65">
        <v>40.631237937689548</v>
      </c>
      <c r="EV4" s="65">
        <v>0.41010757437143125</v>
      </c>
      <c r="EW4" s="65">
        <f t="shared" si="36"/>
        <v>-40.221130363318117</v>
      </c>
      <c r="EX4" s="65">
        <v>12.009925558312656</v>
      </c>
      <c r="EY4" s="65">
        <v>12.309378844758509</v>
      </c>
      <c r="EZ4" s="65">
        <f t="shared" si="37"/>
        <v>0.29945328644585345</v>
      </c>
      <c r="FA4" s="65">
        <v>0.10201268265784394</v>
      </c>
      <c r="FB4" s="65">
        <v>1.5773368245055048</v>
      </c>
      <c r="FC4" s="65">
        <f t="shared" si="38"/>
        <v>1.4753241418476608</v>
      </c>
      <c r="FD4" s="72">
        <v>5.5990113692535841</v>
      </c>
      <c r="FE4" s="66" t="s">
        <v>0</v>
      </c>
      <c r="FF4" s="66" t="s">
        <v>0</v>
      </c>
      <c r="FG4" s="67">
        <v>-1</v>
      </c>
      <c r="FH4" s="67">
        <v>0.14832535885167464</v>
      </c>
      <c r="FI4" s="67">
        <v>0.32954545454545459</v>
      </c>
      <c r="FJ4" s="67" t="s">
        <v>0</v>
      </c>
      <c r="FK4" s="67">
        <v>-0.45171849427168576</v>
      </c>
      <c r="FL4" s="67">
        <v>1.8483496877787684</v>
      </c>
      <c r="FM4" s="67">
        <v>6.1150121065375309</v>
      </c>
      <c r="FN4" s="67">
        <v>2.77</v>
      </c>
      <c r="FO4" s="67">
        <v>8.2193407658749393</v>
      </c>
      <c r="FP4" s="67" t="s">
        <v>0</v>
      </c>
      <c r="FQ4" s="67">
        <v>1.6343283582089554</v>
      </c>
      <c r="FR4" s="67">
        <v>-0.87096774193548387</v>
      </c>
      <c r="FS4" s="67">
        <v>2.3759124087591239</v>
      </c>
      <c r="FT4" s="67" t="s">
        <v>0</v>
      </c>
      <c r="FU4" s="67" t="s">
        <v>0</v>
      </c>
      <c r="FV4" s="67">
        <v>0.10457516339869288</v>
      </c>
      <c r="FW4" s="67" t="s">
        <v>0</v>
      </c>
      <c r="FX4" s="67">
        <v>44</v>
      </c>
      <c r="FY4" s="67">
        <v>2.84</v>
      </c>
      <c r="FZ4" s="67">
        <v>-1</v>
      </c>
      <c r="GA4" s="67" t="s">
        <v>0</v>
      </c>
      <c r="GB4" s="67">
        <v>19.122523461939519</v>
      </c>
      <c r="GC4" s="67">
        <v>14.235690235690235</v>
      </c>
      <c r="GD4" s="67">
        <v>9.6382978723404253</v>
      </c>
      <c r="GE4" s="67">
        <v>23.953586497890292</v>
      </c>
      <c r="GF4" s="67">
        <v>-0.98740818467995806</v>
      </c>
      <c r="GG4" s="67">
        <v>6.0114942528735629</v>
      </c>
      <c r="GH4" s="67">
        <v>0.40712945590994387</v>
      </c>
      <c r="GI4" s="67">
        <v>-1</v>
      </c>
      <c r="GJ4" s="67">
        <v>54.8</v>
      </c>
      <c r="GK4" s="67">
        <v>-0.6222368421052632</v>
      </c>
      <c r="GL4" s="67">
        <v>1.0106489184692182</v>
      </c>
      <c r="GM4" s="67">
        <v>-0.63869931754315545</v>
      </c>
      <c r="GN4" s="67">
        <v>-0.93383977010168318</v>
      </c>
      <c r="GO4" s="67">
        <v>5.7182334710743801</v>
      </c>
      <c r="GP4" s="67">
        <v>100.35135135135135</v>
      </c>
    </row>
    <row r="5" spans="1:198" ht="13.8">
      <c r="A5" s="2">
        <v>4100459</v>
      </c>
      <c r="B5" s="2" t="s">
        <v>272</v>
      </c>
      <c r="C5" s="64">
        <v>1</v>
      </c>
      <c r="D5" s="64">
        <v>0</v>
      </c>
      <c r="E5" s="64">
        <v>0</v>
      </c>
      <c r="F5" s="64">
        <v>0</v>
      </c>
      <c r="G5" s="65">
        <v>6995</v>
      </c>
      <c r="H5" s="65">
        <v>4306</v>
      </c>
      <c r="I5" s="65">
        <v>2115</v>
      </c>
      <c r="J5" s="65">
        <v>2135</v>
      </c>
      <c r="K5" s="66">
        <v>0.30235882773409578</v>
      </c>
      <c r="L5" s="66">
        <v>0.49581978634463542</v>
      </c>
      <c r="M5" s="65">
        <v>4880</v>
      </c>
      <c r="N5" s="65">
        <v>2171</v>
      </c>
      <c r="O5" s="65">
        <v>14525</v>
      </c>
      <c r="P5" s="65">
        <v>39670</v>
      </c>
      <c r="Q5" s="65">
        <v>4479</v>
      </c>
      <c r="R5" s="65">
        <v>15036</v>
      </c>
      <c r="S5" s="65">
        <v>920842.11157999083</v>
      </c>
      <c r="T5" s="65">
        <v>2169814.7933816346</v>
      </c>
      <c r="U5" s="65">
        <v>539595.11559769022</v>
      </c>
      <c r="V5" s="65">
        <v>1618080.7428973638</v>
      </c>
      <c r="W5" s="65">
        <v>381246.99598230072</v>
      </c>
      <c r="X5" s="65">
        <v>551734.05048426893</v>
      </c>
      <c r="Y5" s="65">
        <v>333.28768963871045</v>
      </c>
      <c r="Z5" s="65">
        <v>829.18193742242067</v>
      </c>
      <c r="AA5" s="65">
        <v>980.38683924440966</v>
      </c>
      <c r="AB5" s="65">
        <v>2282.5429433469267</v>
      </c>
      <c r="AC5" s="65">
        <v>2.9415633091854239</v>
      </c>
      <c r="AD5" s="65">
        <v>2.7527649124176494</v>
      </c>
      <c r="AE5" s="65">
        <v>0.93581698677766811</v>
      </c>
      <c r="AF5" s="65">
        <v>1.4323416294255629</v>
      </c>
      <c r="AG5" s="65">
        <v>0.80422080990030442</v>
      </c>
      <c r="AH5" s="65">
        <v>0.56147276137106705</v>
      </c>
      <c r="AI5" s="66">
        <v>8.9491256813342801E-2</v>
      </c>
      <c r="AJ5" s="66">
        <v>0.1160745833533865</v>
      </c>
      <c r="AK5" s="66">
        <v>0.10569311661058589</v>
      </c>
      <c r="AL5" s="66">
        <v>0.12874314410463694</v>
      </c>
      <c r="AM5" s="66">
        <v>-4.7360399882751647E-2</v>
      </c>
      <c r="AN5" s="66">
        <v>-7.7802373451427487E-2</v>
      </c>
      <c r="AO5" s="65">
        <v>385.4</v>
      </c>
      <c r="AP5" s="65">
        <v>386.9</v>
      </c>
      <c r="AQ5" s="65">
        <v>0.565974547890154</v>
      </c>
      <c r="AR5" s="65">
        <v>0.23448168839230291</v>
      </c>
      <c r="AS5" s="65">
        <f t="shared" si="0"/>
        <v>-0.33149285949785112</v>
      </c>
      <c r="AT5" s="65">
        <v>0.1530103445709608</v>
      </c>
      <c r="AU5" s="65">
        <v>1.4631550944400106E-3</v>
      </c>
      <c r="AV5" s="65">
        <f t="shared" si="1"/>
        <v>-0.15154718947652079</v>
      </c>
      <c r="AW5" s="65">
        <v>1.7116915978268961E-3</v>
      </c>
      <c r="AX5" s="65">
        <v>1.9508734592533475E-3</v>
      </c>
      <c r="AY5" s="65">
        <f t="shared" si="2"/>
        <v>2.3918186142645142E-4</v>
      </c>
      <c r="AZ5" s="65">
        <v>3.5945523554364811E-2</v>
      </c>
      <c r="BA5" s="65">
        <v>2.1282255919127429E-3</v>
      </c>
      <c r="BB5" s="65">
        <f t="shared" si="3"/>
        <v>-3.3817297962452066E-2</v>
      </c>
      <c r="BC5" s="65">
        <v>3.7210686909280345E-4</v>
      </c>
      <c r="BD5" s="65">
        <v>0</v>
      </c>
      <c r="BE5" s="65">
        <f t="shared" si="4"/>
        <v>-3.7210686909280345E-4</v>
      </c>
      <c r="BF5" s="65">
        <v>0</v>
      </c>
      <c r="BG5" s="65">
        <v>0</v>
      </c>
      <c r="BH5" s="65">
        <f t="shared" si="5"/>
        <v>0</v>
      </c>
      <c r="BI5" s="65">
        <v>0</v>
      </c>
      <c r="BJ5" s="65">
        <v>6.207324643078833E-4</v>
      </c>
      <c r="BK5" s="65">
        <f t="shared" si="6"/>
        <v>6.207324643078833E-4</v>
      </c>
      <c r="BL5" s="65">
        <v>0</v>
      </c>
      <c r="BM5" s="65">
        <v>0</v>
      </c>
      <c r="BN5" s="65">
        <f t="shared" si="7"/>
        <v>0</v>
      </c>
      <c r="BO5" s="65">
        <v>4.5248195281684896E-2</v>
      </c>
      <c r="BP5" s="65">
        <v>1.077414205905826E-2</v>
      </c>
      <c r="BQ5" s="65">
        <f t="shared" si="8"/>
        <v>-3.4474053222626637E-2</v>
      </c>
      <c r="BR5" s="65">
        <v>0</v>
      </c>
      <c r="BS5" s="65">
        <v>3.7909018355945729E-3</v>
      </c>
      <c r="BT5" s="65">
        <f t="shared" si="9"/>
        <v>3.7909018355945729E-3</v>
      </c>
      <c r="BU5" s="65">
        <v>0.14534494306764903</v>
      </c>
      <c r="BV5" s="65">
        <v>9.2888179480358248E-3</v>
      </c>
      <c r="BW5" s="65">
        <f t="shared" si="10"/>
        <v>-0.13605612511961321</v>
      </c>
      <c r="BX5" s="65">
        <v>0.16685272010121308</v>
      </c>
      <c r="BY5" s="65">
        <v>8.2313558570541817E-2</v>
      </c>
      <c r="BZ5" s="65">
        <f t="shared" si="11"/>
        <v>-8.4539161530671258E-2</v>
      </c>
      <c r="CA5" s="65">
        <v>6.623502269851902E-3</v>
      </c>
      <c r="CB5" s="65">
        <v>0.11538973131151901</v>
      </c>
      <c r="CC5" s="65">
        <f t="shared" si="12"/>
        <v>0.10876622904166711</v>
      </c>
      <c r="CD5" s="65">
        <v>0</v>
      </c>
      <c r="CE5" s="65">
        <v>0</v>
      </c>
      <c r="CF5" s="65">
        <f t="shared" si="13"/>
        <v>0</v>
      </c>
      <c r="CG5" s="65">
        <v>6.9956091389447046E-3</v>
      </c>
      <c r="CH5" s="65">
        <v>6.739381041057018E-3</v>
      </c>
      <c r="CI5" s="65">
        <f t="shared" si="14"/>
        <v>-2.5622809788768651E-4</v>
      </c>
      <c r="CJ5" s="65">
        <v>8.8561434844087218E-3</v>
      </c>
      <c r="CK5" s="65">
        <v>1.8400283763412256E-3</v>
      </c>
      <c r="CL5" s="65">
        <f t="shared" si="15"/>
        <v>-7.0161151080674958E-3</v>
      </c>
      <c r="CM5" s="65">
        <v>6.9956091389447046E-3</v>
      </c>
      <c r="CN5" s="65">
        <v>0</v>
      </c>
      <c r="CO5" s="65">
        <f t="shared" si="16"/>
        <v>-6.9956091389447046E-3</v>
      </c>
      <c r="CP5" s="65">
        <v>0</v>
      </c>
      <c r="CQ5" s="65">
        <v>1.8400283763412256E-3</v>
      </c>
      <c r="CR5" s="65">
        <f t="shared" si="17"/>
        <v>1.8400283763412256E-3</v>
      </c>
      <c r="CS5" s="65">
        <v>3.7210686909280345E-4</v>
      </c>
      <c r="CT5" s="65">
        <v>0</v>
      </c>
      <c r="CU5" s="65">
        <f t="shared" si="18"/>
        <v>-3.7210686909280345E-4</v>
      </c>
      <c r="CV5" s="65">
        <v>0</v>
      </c>
      <c r="CW5" s="65">
        <v>0</v>
      </c>
      <c r="CX5" s="65">
        <f t="shared" si="19"/>
        <v>0</v>
      </c>
      <c r="CY5" s="65">
        <v>0</v>
      </c>
      <c r="CZ5" s="65">
        <v>0</v>
      </c>
      <c r="DA5" s="65">
        <f t="shared" si="20"/>
        <v>0</v>
      </c>
      <c r="DB5" s="65">
        <v>7.442137381856069E-4</v>
      </c>
      <c r="DC5" s="65">
        <v>0</v>
      </c>
      <c r="DD5" s="65">
        <f t="shared" si="21"/>
        <v>-7.442137381856069E-4</v>
      </c>
      <c r="DE5" s="65">
        <v>0</v>
      </c>
      <c r="DF5" s="65">
        <v>0</v>
      </c>
      <c r="DG5" s="65">
        <f t="shared" si="22"/>
        <v>0</v>
      </c>
      <c r="DH5" s="65">
        <v>7.442137381856069E-4</v>
      </c>
      <c r="DI5" s="65">
        <v>0</v>
      </c>
      <c r="DJ5" s="65">
        <f t="shared" si="23"/>
        <v>-7.442137381856069E-4</v>
      </c>
      <c r="DK5" s="65">
        <v>6.0132470045397034E-2</v>
      </c>
      <c r="DL5" s="65">
        <v>5.9745499689633767E-2</v>
      </c>
      <c r="DM5" s="65">
        <f t="shared" si="24"/>
        <v>-3.8697035576326644E-4</v>
      </c>
      <c r="DN5" s="65">
        <v>1.406563965170797E-2</v>
      </c>
      <c r="DO5" s="65">
        <v>1.1372705506783719E-2</v>
      </c>
      <c r="DP5" s="65">
        <f t="shared" si="25"/>
        <v>-2.6929341449242507E-3</v>
      </c>
      <c r="DQ5" s="65">
        <v>0</v>
      </c>
      <c r="DR5" s="65">
        <v>0</v>
      </c>
      <c r="DS5" s="65">
        <f t="shared" si="26"/>
        <v>0</v>
      </c>
      <c r="DT5" s="65">
        <v>4.6066830393689071E-2</v>
      </c>
      <c r="DU5" s="65">
        <v>4.8372794182850051E-2</v>
      </c>
      <c r="DV5" s="65">
        <f t="shared" si="27"/>
        <v>2.3059637891609808E-3</v>
      </c>
      <c r="DW5" s="65">
        <v>0.10686909280345315</v>
      </c>
      <c r="DX5" s="65">
        <v>0</v>
      </c>
      <c r="DY5" s="65">
        <f t="shared" si="28"/>
        <v>-0.10686909280345315</v>
      </c>
      <c r="DZ5" s="65">
        <v>9.6524521842673211E-2</v>
      </c>
      <c r="EA5" s="65">
        <v>0.15059412964440899</v>
      </c>
      <c r="EB5" s="65">
        <f t="shared" si="29"/>
        <v>5.4069607801735781E-2</v>
      </c>
      <c r="EC5" s="65">
        <v>9.1538289796829642E-3</v>
      </c>
      <c r="ED5" s="65">
        <v>4.4338033164848809E-3</v>
      </c>
      <c r="EE5" s="65">
        <f t="shared" si="30"/>
        <v>-4.7200256631980833E-3</v>
      </c>
      <c r="EF5" s="65">
        <v>8.9305648582272833E-4</v>
      </c>
      <c r="EG5" s="65">
        <v>0</v>
      </c>
      <c r="EH5" s="65">
        <f t="shared" si="31"/>
        <v>-8.9305648582272833E-4</v>
      </c>
      <c r="EI5" s="65">
        <v>2.9768549527424274E-4</v>
      </c>
      <c r="EJ5" s="65">
        <v>4.2121131506606363E-4</v>
      </c>
      <c r="EK5" s="65">
        <f t="shared" si="32"/>
        <v>1.2352581979182089E-4</v>
      </c>
      <c r="EL5" s="65">
        <v>9.0554439234948276</v>
      </c>
      <c r="EM5" s="65">
        <v>0.17192072359670124</v>
      </c>
      <c r="EN5" s="65">
        <f t="shared" si="33"/>
        <v>-8.8835231998981268</v>
      </c>
      <c r="EO5" s="65">
        <v>0.37902805685792962</v>
      </c>
      <c r="EP5" s="65">
        <v>3.9274186397091424</v>
      </c>
      <c r="EQ5" s="65">
        <f t="shared" si="34"/>
        <v>3.548390582851213</v>
      </c>
      <c r="ER5" s="65">
        <v>0.70730073677160077</v>
      </c>
      <c r="ES5" s="65">
        <v>4.8993526647157927E-2</v>
      </c>
      <c r="ET5" s="65">
        <f t="shared" si="35"/>
        <v>-0.65830721012444282</v>
      </c>
      <c r="EU5" s="65">
        <v>6.105008558457989</v>
      </c>
      <c r="EV5" s="65">
        <v>0.21885253170169369</v>
      </c>
      <c r="EW5" s="65">
        <f t="shared" si="36"/>
        <v>-5.8861560267562956</v>
      </c>
      <c r="EX5" s="65">
        <v>3.7902061472054771</v>
      </c>
      <c r="EY5" s="65">
        <v>3.5185554668794894</v>
      </c>
      <c r="EZ5" s="65">
        <f t="shared" si="37"/>
        <v>-0.27165068032598771</v>
      </c>
      <c r="FA5" s="65">
        <v>0.43707672843640694</v>
      </c>
      <c r="FB5" s="65">
        <v>0.68092134432916562</v>
      </c>
      <c r="FC5" s="65">
        <f t="shared" si="38"/>
        <v>0.24384461589275869</v>
      </c>
      <c r="FD5" s="72">
        <v>0.39079552925706773</v>
      </c>
      <c r="FE5" s="66">
        <v>-0.96789883268482491</v>
      </c>
      <c r="FF5" s="66">
        <v>2.8260869565217388</v>
      </c>
      <c r="FG5" s="67">
        <v>-0.80124223602484479</v>
      </c>
      <c r="FH5" s="67">
        <v>-1</v>
      </c>
      <c r="FI5" s="67" t="s">
        <v>0</v>
      </c>
      <c r="FJ5" s="67" t="s">
        <v>0</v>
      </c>
      <c r="FK5" s="67" t="s">
        <v>0</v>
      </c>
      <c r="FL5" s="67">
        <v>-0.20065789473684204</v>
      </c>
      <c r="FM5" s="67" t="s">
        <v>0</v>
      </c>
      <c r="FN5" s="67">
        <v>-0.78545826932923712</v>
      </c>
      <c r="FO5" s="67">
        <v>0.65611061552185546</v>
      </c>
      <c r="FP5" s="67">
        <v>57.483146067415731</v>
      </c>
      <c r="FQ5" s="67" t="s">
        <v>0</v>
      </c>
      <c r="FR5" s="67">
        <v>2.2340425531914891</v>
      </c>
      <c r="FS5" s="67">
        <v>-0.30252100840336127</v>
      </c>
      <c r="FT5" s="67">
        <v>-1</v>
      </c>
      <c r="FU5" s="67" t="s">
        <v>0</v>
      </c>
      <c r="FV5" s="67">
        <v>-1</v>
      </c>
      <c r="FW5" s="67" t="s">
        <v>0</v>
      </c>
      <c r="FX5" s="67" t="s">
        <v>0</v>
      </c>
      <c r="FY5" s="67">
        <v>-1</v>
      </c>
      <c r="FZ5" s="67" t="s">
        <v>0</v>
      </c>
      <c r="GA5" s="67">
        <v>-1</v>
      </c>
      <c r="GB5" s="67">
        <v>2.3353960396039608</v>
      </c>
      <c r="GC5" s="67">
        <v>1.7142857142857144</v>
      </c>
      <c r="GD5" s="67" t="s">
        <v>0</v>
      </c>
      <c r="GE5" s="67">
        <v>2.5250403877221324</v>
      </c>
      <c r="GF5" s="67">
        <v>-1</v>
      </c>
      <c r="GG5" s="67">
        <v>4.237471087124133</v>
      </c>
      <c r="GH5" s="67">
        <v>0.62601626016260181</v>
      </c>
      <c r="GI5" s="67">
        <v>-1</v>
      </c>
      <c r="GJ5" s="67">
        <v>3.75</v>
      </c>
      <c r="GK5" s="67">
        <v>-0.9362662108187183</v>
      </c>
      <c r="GL5" s="67">
        <v>33.784606322403299</v>
      </c>
      <c r="GM5" s="67">
        <v>-0.76746632996633002</v>
      </c>
      <c r="GN5" s="67">
        <v>-0.87965818633964377</v>
      </c>
      <c r="GO5" s="67">
        <v>2.1163973374698113</v>
      </c>
      <c r="GP5" s="67">
        <v>4.2298654861229359</v>
      </c>
    </row>
    <row r="6" spans="1:198" ht="13.8">
      <c r="A6" s="2">
        <v>4100509</v>
      </c>
      <c r="B6" s="2" t="s">
        <v>273</v>
      </c>
      <c r="C6" s="64">
        <v>1</v>
      </c>
      <c r="D6" s="64">
        <v>0</v>
      </c>
      <c r="E6" s="64">
        <v>0</v>
      </c>
      <c r="F6" s="64">
        <v>0</v>
      </c>
      <c r="G6" s="65">
        <v>19224</v>
      </c>
      <c r="H6" s="65">
        <v>20516</v>
      </c>
      <c r="I6" s="65">
        <v>11698</v>
      </c>
      <c r="J6" s="65">
        <v>15094</v>
      </c>
      <c r="K6" s="66">
        <v>0.60851019558884722</v>
      </c>
      <c r="L6" s="66">
        <v>0.73571846363813609</v>
      </c>
      <c r="M6" s="65">
        <v>7526</v>
      </c>
      <c r="N6" s="65">
        <v>5422</v>
      </c>
      <c r="O6" s="65">
        <v>48867</v>
      </c>
      <c r="P6" s="65">
        <v>168686</v>
      </c>
      <c r="Q6" s="65">
        <v>10416</v>
      </c>
      <c r="R6" s="65">
        <v>36908</v>
      </c>
      <c r="S6" s="65">
        <v>3574239.4858521479</v>
      </c>
      <c r="T6" s="65">
        <v>11936102.56267464</v>
      </c>
      <c r="U6" s="65">
        <v>2744926.1895620842</v>
      </c>
      <c r="V6" s="65">
        <v>9567888.9386837631</v>
      </c>
      <c r="W6" s="65">
        <v>829313.29629005934</v>
      </c>
      <c r="X6" s="65">
        <v>2368213.6239908952</v>
      </c>
      <c r="Y6" s="65">
        <v>355.4968254147575</v>
      </c>
      <c r="Z6" s="65">
        <v>839.82400733741588</v>
      </c>
      <c r="AA6" s="65">
        <v>599.49314872680986</v>
      </c>
      <c r="AB6" s="65">
        <v>951.57128715773661</v>
      </c>
      <c r="AC6" s="65">
        <v>1.6863530300935383</v>
      </c>
      <c r="AD6" s="65">
        <v>1.1330603541265807</v>
      </c>
      <c r="AE6" s="65">
        <v>0.67189985365266747</v>
      </c>
      <c r="AF6" s="65">
        <v>1.1814024127299898</v>
      </c>
      <c r="AG6" s="65">
        <v>0.65941917387826976</v>
      </c>
      <c r="AH6" s="65">
        <v>0.5581664357316497</v>
      </c>
      <c r="AI6" s="66">
        <v>0.12815270578897109</v>
      </c>
      <c r="AJ6" s="66">
        <v>0.13299644052198989</v>
      </c>
      <c r="AK6" s="66">
        <v>0.13189550749220635</v>
      </c>
      <c r="AL6" s="66">
        <v>0.13485912515634757</v>
      </c>
      <c r="AM6" s="66">
        <v>6.5257576827326691E-3</v>
      </c>
      <c r="AN6" s="66">
        <v>-3.2258133503048847E-2</v>
      </c>
      <c r="AO6" s="65">
        <v>887.2</v>
      </c>
      <c r="AP6" s="65">
        <v>661.6</v>
      </c>
      <c r="AQ6" s="65">
        <v>0.44905273937531998</v>
      </c>
      <c r="AR6" s="65">
        <v>0.46111954047902892</v>
      </c>
      <c r="AS6" s="65">
        <f t="shared" si="0"/>
        <v>1.2066801103708946E-2</v>
      </c>
      <c r="AT6" s="65">
        <v>6.1923963133640555E-2</v>
      </c>
      <c r="AU6" s="65">
        <v>1.146996134532712E-3</v>
      </c>
      <c r="AV6" s="65">
        <f t="shared" si="1"/>
        <v>-6.0776966999107847E-2</v>
      </c>
      <c r="AW6" s="65">
        <v>0</v>
      </c>
      <c r="AX6" s="65">
        <v>0</v>
      </c>
      <c r="AY6" s="65">
        <f t="shared" si="2"/>
        <v>0</v>
      </c>
      <c r="AZ6" s="65">
        <v>4.7043010752688174E-3</v>
      </c>
      <c r="BA6" s="65">
        <v>1.6256638127235288E-4</v>
      </c>
      <c r="BB6" s="65">
        <f t="shared" si="3"/>
        <v>-4.5417346939964649E-3</v>
      </c>
      <c r="BC6" s="65">
        <v>8.0005120327700978E-4</v>
      </c>
      <c r="BD6" s="65">
        <v>0</v>
      </c>
      <c r="BE6" s="65">
        <f t="shared" si="4"/>
        <v>-8.0005120327700978E-4</v>
      </c>
      <c r="BF6" s="65">
        <v>0</v>
      </c>
      <c r="BG6" s="65">
        <v>0</v>
      </c>
      <c r="BH6" s="65">
        <f t="shared" si="5"/>
        <v>0</v>
      </c>
      <c r="BI6" s="65">
        <v>0</v>
      </c>
      <c r="BJ6" s="65">
        <v>0</v>
      </c>
      <c r="BK6" s="65">
        <f t="shared" si="6"/>
        <v>0</v>
      </c>
      <c r="BL6" s="65">
        <v>0</v>
      </c>
      <c r="BM6" s="65">
        <v>0</v>
      </c>
      <c r="BN6" s="65">
        <f t="shared" si="7"/>
        <v>0</v>
      </c>
      <c r="BO6" s="65">
        <v>7.4788786482334876E-2</v>
      </c>
      <c r="BP6" s="65">
        <v>1.4513565261370613E-2</v>
      </c>
      <c r="BQ6" s="65">
        <f t="shared" si="8"/>
        <v>-6.0275221220964265E-2</v>
      </c>
      <c r="BR6" s="65">
        <v>0</v>
      </c>
      <c r="BS6" s="65">
        <v>5.3014703226039522E-3</v>
      </c>
      <c r="BT6" s="65">
        <f t="shared" si="9"/>
        <v>5.3014703226039522E-3</v>
      </c>
      <c r="BU6" s="65">
        <v>0.10029441884280595</v>
      </c>
      <c r="BV6" s="65">
        <v>0.2851233698204545</v>
      </c>
      <c r="BW6" s="65">
        <f t="shared" si="10"/>
        <v>0.18482895097764857</v>
      </c>
      <c r="BX6" s="65">
        <v>0.1302163338453661</v>
      </c>
      <c r="BY6" s="65">
        <v>5.6184747660850395E-2</v>
      </c>
      <c r="BZ6" s="65">
        <f t="shared" si="11"/>
        <v>-7.4031586184515705E-2</v>
      </c>
      <c r="CA6" s="65">
        <v>5.9267793138760884E-2</v>
      </c>
      <c r="CB6" s="65">
        <v>9.2473176547090058E-2</v>
      </c>
      <c r="CC6" s="65">
        <f t="shared" si="12"/>
        <v>3.3205383408329174E-2</v>
      </c>
      <c r="CD6" s="65">
        <v>1.8241167434715822E-3</v>
      </c>
      <c r="CE6" s="65">
        <v>1.146996134532712E-3</v>
      </c>
      <c r="CF6" s="65">
        <f t="shared" si="13"/>
        <v>-6.7712060893887027E-4</v>
      </c>
      <c r="CG6" s="65">
        <v>0</v>
      </c>
      <c r="CH6" s="65">
        <v>1.3547198439362739E-4</v>
      </c>
      <c r="CI6" s="65">
        <f t="shared" si="14"/>
        <v>1.3547198439362739E-4</v>
      </c>
      <c r="CJ6" s="65">
        <v>0.74423963133640558</v>
      </c>
      <c r="CK6" s="65">
        <v>0.10906397890249631</v>
      </c>
      <c r="CL6" s="65">
        <f t="shared" si="15"/>
        <v>-0.63517565243390928</v>
      </c>
      <c r="CM6" s="65">
        <v>2.2081413210445467E-3</v>
      </c>
      <c r="CN6" s="65">
        <v>2.5739677034789204E-3</v>
      </c>
      <c r="CO6" s="65">
        <f t="shared" si="16"/>
        <v>3.6582638243437375E-4</v>
      </c>
      <c r="CP6" s="65">
        <v>0.6714669738863287</v>
      </c>
      <c r="CQ6" s="65">
        <v>5.1425165275820958E-2</v>
      </c>
      <c r="CR6" s="65">
        <f t="shared" si="17"/>
        <v>-0.62004180861050773</v>
      </c>
      <c r="CS6" s="65">
        <v>0</v>
      </c>
      <c r="CT6" s="65">
        <v>0</v>
      </c>
      <c r="CU6" s="65">
        <f t="shared" si="18"/>
        <v>0</v>
      </c>
      <c r="CV6" s="65">
        <v>4.9219150025601635E-2</v>
      </c>
      <c r="CW6" s="65">
        <v>3.5222715942343122E-2</v>
      </c>
      <c r="CX6" s="65">
        <f t="shared" si="19"/>
        <v>-1.3996434083258513E-2</v>
      </c>
      <c r="CY6" s="65">
        <v>0</v>
      </c>
      <c r="CZ6" s="65">
        <v>0</v>
      </c>
      <c r="DA6" s="65">
        <f t="shared" si="20"/>
        <v>0</v>
      </c>
      <c r="DB6" s="65">
        <v>0</v>
      </c>
      <c r="DC6" s="65">
        <v>0</v>
      </c>
      <c r="DD6" s="65">
        <f t="shared" si="21"/>
        <v>0</v>
      </c>
      <c r="DE6" s="65">
        <v>0</v>
      </c>
      <c r="DF6" s="65">
        <v>3.0887612441747045E-3</v>
      </c>
      <c r="DG6" s="65">
        <f t="shared" si="22"/>
        <v>3.0887612441747045E-3</v>
      </c>
      <c r="DH6" s="65">
        <v>1.7793138760880699E-2</v>
      </c>
      <c r="DI6" s="65">
        <v>1.1379646689064701E-3</v>
      </c>
      <c r="DJ6" s="65">
        <f t="shared" si="23"/>
        <v>-1.6655174091974229E-2</v>
      </c>
      <c r="DK6" s="65">
        <v>1.558499743983615E-2</v>
      </c>
      <c r="DL6" s="65">
        <v>6.8783642209457749E-2</v>
      </c>
      <c r="DM6" s="65">
        <f t="shared" si="24"/>
        <v>5.3198644769621599E-2</v>
      </c>
      <c r="DN6" s="65">
        <v>3.5202252944188427E-3</v>
      </c>
      <c r="DO6" s="65">
        <v>1.1849282901629276E-2</v>
      </c>
      <c r="DP6" s="65">
        <f t="shared" si="25"/>
        <v>8.3290576072104321E-3</v>
      </c>
      <c r="DQ6" s="65">
        <v>0</v>
      </c>
      <c r="DR6" s="65">
        <v>0</v>
      </c>
      <c r="DS6" s="65">
        <f t="shared" si="26"/>
        <v>0</v>
      </c>
      <c r="DT6" s="65">
        <v>1.2064772145417306E-2</v>
      </c>
      <c r="DU6" s="65">
        <v>4.3739388027889167E-2</v>
      </c>
      <c r="DV6" s="65">
        <f t="shared" si="27"/>
        <v>3.1674615882471863E-2</v>
      </c>
      <c r="DW6" s="65">
        <v>0.21726190476190477</v>
      </c>
      <c r="DX6" s="65">
        <v>0</v>
      </c>
      <c r="DY6" s="65">
        <f t="shared" si="28"/>
        <v>-0.21726190476190477</v>
      </c>
      <c r="DZ6" s="65">
        <v>9.7670250896057353E-2</v>
      </c>
      <c r="EA6" s="65">
        <v>3.7083197861348942E-2</v>
      </c>
      <c r="EB6" s="65">
        <f t="shared" si="29"/>
        <v>-6.0587053034708412E-2</v>
      </c>
      <c r="EC6" s="65">
        <v>5.4403481822836658E-3</v>
      </c>
      <c r="ED6" s="65">
        <v>3.1248871066796718E-3</v>
      </c>
      <c r="EE6" s="65">
        <f t="shared" si="30"/>
        <v>-2.315461075603994E-3</v>
      </c>
      <c r="EF6" s="65">
        <v>5.6643625192012289E-3</v>
      </c>
      <c r="EG6" s="65">
        <v>0</v>
      </c>
      <c r="EH6" s="65">
        <f t="shared" si="31"/>
        <v>-5.6643625192012289E-3</v>
      </c>
      <c r="EI6" s="65">
        <v>3.2002048131080389E-5</v>
      </c>
      <c r="EJ6" s="65">
        <v>4.831834110039377E-3</v>
      </c>
      <c r="EK6" s="65">
        <f t="shared" si="32"/>
        <v>4.7998320619082966E-3</v>
      </c>
      <c r="EL6" s="65">
        <v>5.3574308755760365</v>
      </c>
      <c r="EM6" s="65">
        <v>6.0528882627072719E-2</v>
      </c>
      <c r="EN6" s="65">
        <f t="shared" si="33"/>
        <v>-5.296901992948964</v>
      </c>
      <c r="EO6" s="65">
        <v>0.22555043522785459</v>
      </c>
      <c r="EP6" s="65">
        <v>1.5654600628590007</v>
      </c>
      <c r="EQ6" s="65">
        <f t="shared" si="34"/>
        <v>1.3399096276311462</v>
      </c>
      <c r="ER6" s="65">
        <v>0.7450716845878137</v>
      </c>
      <c r="ES6" s="65">
        <v>4.6421733318882989E-2</v>
      </c>
      <c r="ET6" s="65">
        <f t="shared" si="35"/>
        <v>-0.6986499512689307</v>
      </c>
      <c r="EU6" s="65">
        <v>11.508992575524834</v>
      </c>
      <c r="EV6" s="65">
        <v>0.12090423033849933</v>
      </c>
      <c r="EW6" s="65">
        <f t="shared" si="36"/>
        <v>-11.388088345186334</v>
      </c>
      <c r="EX6" s="65">
        <v>1.5522273425499231</v>
      </c>
      <c r="EY6" s="65">
        <v>26.33552797948051</v>
      </c>
      <c r="EZ6" s="65">
        <f t="shared" si="37"/>
        <v>24.783300636930587</v>
      </c>
      <c r="FA6" s="65">
        <v>0.50230414746543783</v>
      </c>
      <c r="FB6" s="65">
        <v>0.23601025974495141</v>
      </c>
      <c r="FC6" s="65">
        <f t="shared" si="38"/>
        <v>-0.26629388772048646</v>
      </c>
      <c r="FD6" s="72">
        <v>2.6386117445838089</v>
      </c>
      <c r="FE6" s="66">
        <v>-0.93436692506459951</v>
      </c>
      <c r="FF6" s="66" t="s">
        <v>0</v>
      </c>
      <c r="FG6" s="67">
        <v>-0.87755102040816324</v>
      </c>
      <c r="FH6" s="67">
        <v>-1</v>
      </c>
      <c r="FI6" s="67" t="s">
        <v>0</v>
      </c>
      <c r="FJ6" s="67" t="s">
        <v>0</v>
      </c>
      <c r="FK6" s="67" t="s">
        <v>0</v>
      </c>
      <c r="FL6" s="67">
        <v>-0.31236628155755242</v>
      </c>
      <c r="FM6" s="67" t="s">
        <v>0</v>
      </c>
      <c r="FN6" s="67">
        <v>9.0733886407147413</v>
      </c>
      <c r="FO6" s="67">
        <v>0.52887687392479732</v>
      </c>
      <c r="FP6" s="67">
        <v>4.5286177105831529</v>
      </c>
      <c r="FQ6" s="67">
        <v>1.2280701754385968</v>
      </c>
      <c r="FR6" s="67" t="s">
        <v>0</v>
      </c>
      <c r="FS6" s="67">
        <v>-0.48073615411076709</v>
      </c>
      <c r="FT6" s="67">
        <v>3.1304347826086953</v>
      </c>
      <c r="FU6" s="67">
        <v>-0.72862453531598514</v>
      </c>
      <c r="FV6" s="67" t="s">
        <v>0</v>
      </c>
      <c r="FW6" s="67">
        <v>1.5357607282184658</v>
      </c>
      <c r="FX6" s="67" t="s">
        <v>0</v>
      </c>
      <c r="FY6" s="67" t="s">
        <v>0</v>
      </c>
      <c r="FZ6" s="67" t="s">
        <v>0</v>
      </c>
      <c r="GA6" s="67">
        <v>-0.77338129496402885</v>
      </c>
      <c r="GB6" s="67">
        <v>14.63860369609856</v>
      </c>
      <c r="GC6" s="67">
        <v>10.927272727272728</v>
      </c>
      <c r="GD6" s="67" t="s">
        <v>0</v>
      </c>
      <c r="GE6" s="67">
        <v>11.846153846153845</v>
      </c>
      <c r="GF6" s="67">
        <v>-1</v>
      </c>
      <c r="GG6" s="67">
        <v>0.34534731323722156</v>
      </c>
      <c r="GH6" s="67">
        <v>1.0352941176470587</v>
      </c>
      <c r="GI6" s="67">
        <v>-1</v>
      </c>
      <c r="GJ6" s="67">
        <v>534.00000000000011</v>
      </c>
      <c r="GK6" s="67">
        <v>-0.95996631005501498</v>
      </c>
      <c r="GL6" s="67">
        <v>23.593359818388194</v>
      </c>
      <c r="GM6" s="67">
        <v>-0.77922858860922606</v>
      </c>
      <c r="GN6" s="67">
        <v>-0.96277594102877095</v>
      </c>
      <c r="GO6" s="67">
        <v>59.118237671119907</v>
      </c>
      <c r="GP6" s="67">
        <v>0.66488277268093765</v>
      </c>
    </row>
    <row r="7" spans="1:198" ht="13.8">
      <c r="A7" s="2">
        <v>4100608</v>
      </c>
      <c r="B7" s="2" t="s">
        <v>274</v>
      </c>
      <c r="C7" s="64">
        <v>1</v>
      </c>
      <c r="D7" s="64">
        <v>0</v>
      </c>
      <c r="E7" s="64">
        <v>0</v>
      </c>
      <c r="F7" s="64">
        <v>0</v>
      </c>
      <c r="G7" s="65">
        <v>12709</v>
      </c>
      <c r="H7" s="65">
        <v>13663</v>
      </c>
      <c r="I7" s="65">
        <v>10106</v>
      </c>
      <c r="J7" s="65">
        <v>11221</v>
      </c>
      <c r="K7" s="66">
        <v>0.7951845149106932</v>
      </c>
      <c r="L7" s="66">
        <v>0.82126912098367855</v>
      </c>
      <c r="M7" s="65">
        <v>2603</v>
      </c>
      <c r="N7" s="65">
        <v>2442</v>
      </c>
      <c r="O7" s="65">
        <v>39691</v>
      </c>
      <c r="P7" s="65">
        <v>127461</v>
      </c>
      <c r="Q7" s="65">
        <v>9699</v>
      </c>
      <c r="R7" s="65">
        <v>42607</v>
      </c>
      <c r="S7" s="65">
        <v>2526322.6334762233</v>
      </c>
      <c r="T7" s="65">
        <v>7247844.9684533961</v>
      </c>
      <c r="U7" s="65">
        <v>2067782.1049931562</v>
      </c>
      <c r="V7" s="65">
        <v>6198358.6086420305</v>
      </c>
      <c r="W7" s="65">
        <v>458540.52848306956</v>
      </c>
      <c r="X7" s="65">
        <v>1049486.3598113656</v>
      </c>
      <c r="Y7" s="65">
        <v>378.54542672257276</v>
      </c>
      <c r="Z7" s="65">
        <v>879.83987635425126</v>
      </c>
      <c r="AA7" s="65">
        <v>621.70465468391023</v>
      </c>
      <c r="AB7" s="65">
        <v>1043.333129812384</v>
      </c>
      <c r="AC7" s="65">
        <v>1.6423515139691367</v>
      </c>
      <c r="AD7" s="65">
        <v>1.185821599875186</v>
      </c>
      <c r="AE7" s="65">
        <v>0.72202667321160952</v>
      </c>
      <c r="AF7" s="65">
        <v>2.0690441889779292</v>
      </c>
      <c r="AG7" s="65">
        <v>1.5710341565069164</v>
      </c>
      <c r="AH7" s="65">
        <v>0.75930430334742105</v>
      </c>
      <c r="AI7" s="66">
        <v>0.11114825412629292</v>
      </c>
      <c r="AJ7" s="66">
        <v>0.11603340136022711</v>
      </c>
      <c r="AK7" s="66">
        <v>0.12374695527948676</v>
      </c>
      <c r="AL7" s="66">
        <v>0.1595124060762465</v>
      </c>
      <c r="AM7" s="66">
        <v>7.2643629397841636E-3</v>
      </c>
      <c r="AN7" s="66">
        <v>-6.3643859849514817E-3</v>
      </c>
      <c r="AO7" s="65">
        <v>407.5</v>
      </c>
      <c r="AP7" s="65">
        <v>407.7</v>
      </c>
      <c r="AQ7" s="65">
        <v>0.43805203285562089</v>
      </c>
      <c r="AR7" s="65">
        <v>0.56673003653546761</v>
      </c>
      <c r="AS7" s="65">
        <f t="shared" si="0"/>
        <v>0.12867800367984672</v>
      </c>
      <c r="AT7" s="65">
        <v>3.9866652919544965E-3</v>
      </c>
      <c r="AU7" s="65">
        <v>0</v>
      </c>
      <c r="AV7" s="65">
        <f t="shared" si="1"/>
        <v>-3.9866652919544965E-3</v>
      </c>
      <c r="AW7" s="65">
        <v>0</v>
      </c>
      <c r="AX7" s="65">
        <v>0</v>
      </c>
      <c r="AY7" s="65">
        <f t="shared" si="2"/>
        <v>0</v>
      </c>
      <c r="AZ7" s="65">
        <v>2.1651716671821837E-3</v>
      </c>
      <c r="BA7" s="65">
        <v>4.6940643556223158E-5</v>
      </c>
      <c r="BB7" s="65">
        <f t="shared" si="3"/>
        <v>-2.1182310236259605E-3</v>
      </c>
      <c r="BC7" s="65">
        <v>2.7494243392789635E-4</v>
      </c>
      <c r="BD7" s="65">
        <v>0</v>
      </c>
      <c r="BE7" s="65">
        <f t="shared" si="4"/>
        <v>-2.7494243392789635E-4</v>
      </c>
      <c r="BF7" s="65">
        <v>0</v>
      </c>
      <c r="BG7" s="65">
        <v>0</v>
      </c>
      <c r="BH7" s="65">
        <f t="shared" si="5"/>
        <v>0</v>
      </c>
      <c r="BI7" s="65">
        <v>5.9490669141148575E-2</v>
      </c>
      <c r="BJ7" s="65">
        <v>0.10022609743312913</v>
      </c>
      <c r="BK7" s="65">
        <f t="shared" si="6"/>
        <v>4.0735428291980555E-2</v>
      </c>
      <c r="BL7" s="65">
        <v>0</v>
      </c>
      <c r="BM7" s="65">
        <v>0</v>
      </c>
      <c r="BN7" s="65">
        <f t="shared" si="7"/>
        <v>0</v>
      </c>
      <c r="BO7" s="65">
        <v>3.6086194453036394E-3</v>
      </c>
      <c r="BP7" s="65">
        <v>3.7552514844978527E-4</v>
      </c>
      <c r="BQ7" s="65">
        <f t="shared" si="8"/>
        <v>-3.2330942968538542E-3</v>
      </c>
      <c r="BR7" s="65">
        <v>0</v>
      </c>
      <c r="BS7" s="65">
        <v>0</v>
      </c>
      <c r="BT7" s="65">
        <f t="shared" si="9"/>
        <v>0</v>
      </c>
      <c r="BU7" s="65">
        <v>0.33061827679829536</v>
      </c>
      <c r="BV7" s="65">
        <v>0.43063346398479124</v>
      </c>
      <c r="BW7" s="65">
        <f t="shared" si="10"/>
        <v>0.10001518718649588</v>
      </c>
      <c r="BX7" s="65">
        <v>2.2614015190569475E-2</v>
      </c>
      <c r="BY7" s="65">
        <v>1.1649103042536047E-2</v>
      </c>
      <c r="BZ7" s="65">
        <f t="shared" si="11"/>
        <v>-1.0964912148033428E-2</v>
      </c>
      <c r="CA7" s="65">
        <v>0</v>
      </c>
      <c r="CB7" s="65">
        <v>1.1969864106836904E-2</v>
      </c>
      <c r="CC7" s="65">
        <f t="shared" si="12"/>
        <v>1.1969864106836904E-2</v>
      </c>
      <c r="CD7" s="65">
        <v>0</v>
      </c>
      <c r="CE7" s="65">
        <v>0</v>
      </c>
      <c r="CF7" s="65">
        <f t="shared" si="13"/>
        <v>0</v>
      </c>
      <c r="CG7" s="65">
        <v>0</v>
      </c>
      <c r="CH7" s="65">
        <v>0</v>
      </c>
      <c r="CI7" s="65">
        <f t="shared" si="14"/>
        <v>0</v>
      </c>
      <c r="CJ7" s="65">
        <v>0.27617967488057188</v>
      </c>
      <c r="CK7" s="65">
        <v>0.27743485029846426</v>
      </c>
      <c r="CL7" s="65">
        <f t="shared" si="15"/>
        <v>1.2551754178923846E-3</v>
      </c>
      <c r="CM7" s="65">
        <v>1.3747121696394818E-4</v>
      </c>
      <c r="CN7" s="65">
        <v>1.564688118540772E-4</v>
      </c>
      <c r="CO7" s="65">
        <f t="shared" si="16"/>
        <v>1.8997594890129028E-5</v>
      </c>
      <c r="CP7" s="65">
        <v>3.835446953294154E-2</v>
      </c>
      <c r="CQ7" s="65">
        <v>1.9449073313461792E-2</v>
      </c>
      <c r="CR7" s="65">
        <f t="shared" si="17"/>
        <v>-1.8905396219479748E-2</v>
      </c>
      <c r="CS7" s="65">
        <v>0</v>
      </c>
      <c r="CT7" s="65">
        <v>0</v>
      </c>
      <c r="CU7" s="65">
        <f t="shared" si="18"/>
        <v>0</v>
      </c>
      <c r="CV7" s="65">
        <v>0.23036739182733618</v>
      </c>
      <c r="CW7" s="65">
        <v>0.24869935300146301</v>
      </c>
      <c r="CX7" s="65">
        <f t="shared" si="19"/>
        <v>1.8331961174126832E-2</v>
      </c>
      <c r="CY7" s="65">
        <v>0</v>
      </c>
      <c r="CZ7" s="65">
        <v>0</v>
      </c>
      <c r="DA7" s="65">
        <f t="shared" si="20"/>
        <v>0</v>
      </c>
      <c r="DB7" s="65">
        <v>0</v>
      </c>
      <c r="DC7" s="65">
        <v>0</v>
      </c>
      <c r="DD7" s="65">
        <f t="shared" si="21"/>
        <v>0</v>
      </c>
      <c r="DE7" s="65">
        <v>0</v>
      </c>
      <c r="DF7" s="65">
        <v>0</v>
      </c>
      <c r="DG7" s="65">
        <f t="shared" si="22"/>
        <v>0</v>
      </c>
      <c r="DH7" s="65">
        <v>2.508849709592054E-3</v>
      </c>
      <c r="DI7" s="65">
        <v>0</v>
      </c>
      <c r="DJ7" s="65">
        <f t="shared" si="23"/>
        <v>-2.508849709592054E-3</v>
      </c>
      <c r="DK7" s="65">
        <v>1.2131834897068428E-2</v>
      </c>
      <c r="DL7" s="65">
        <v>4.0760125487987109E-3</v>
      </c>
      <c r="DM7" s="65">
        <f t="shared" si="24"/>
        <v>-8.0558223482697158E-3</v>
      </c>
      <c r="DN7" s="65">
        <v>8.0076983881499815E-3</v>
      </c>
      <c r="DO7" s="65">
        <v>2.7069104450755353E-3</v>
      </c>
      <c r="DP7" s="65">
        <f t="shared" si="25"/>
        <v>-5.3007879430744462E-3</v>
      </c>
      <c r="DQ7" s="65">
        <v>0</v>
      </c>
      <c r="DR7" s="65">
        <v>0</v>
      </c>
      <c r="DS7" s="65">
        <f t="shared" si="26"/>
        <v>0</v>
      </c>
      <c r="DT7" s="65">
        <v>4.1241365089184452E-3</v>
      </c>
      <c r="DU7" s="65">
        <v>1.3691021037231755E-3</v>
      </c>
      <c r="DV7" s="65">
        <f t="shared" si="27"/>
        <v>-2.7550344051952697E-3</v>
      </c>
      <c r="DW7" s="65">
        <v>0.39237722101934908</v>
      </c>
      <c r="DX7" s="65">
        <v>0</v>
      </c>
      <c r="DY7" s="65">
        <f t="shared" si="28"/>
        <v>-0.39237722101934908</v>
      </c>
      <c r="DZ7" s="65">
        <v>0.11513214420730661</v>
      </c>
      <c r="EA7" s="65">
        <v>4.9639730560705989E-2</v>
      </c>
      <c r="EB7" s="65">
        <f t="shared" si="29"/>
        <v>-6.549241364660062E-2</v>
      </c>
      <c r="EC7" s="65">
        <v>5.6981819431556516E-2</v>
      </c>
      <c r="ED7" s="65">
        <v>4.4593611378412001E-4</v>
      </c>
      <c r="EE7" s="65">
        <f t="shared" si="30"/>
        <v>-5.6535883317772394E-2</v>
      </c>
      <c r="EF7" s="65">
        <v>9.9666632298862413E-4</v>
      </c>
      <c r="EG7" s="65">
        <v>0</v>
      </c>
      <c r="EH7" s="65">
        <f t="shared" si="31"/>
        <v>-9.9666632298862413E-4</v>
      </c>
      <c r="EI7" s="65">
        <v>6.8735608481974088E-5</v>
      </c>
      <c r="EJ7" s="65">
        <v>3.9117202963519297E-4</v>
      </c>
      <c r="EK7" s="65">
        <f t="shared" si="32"/>
        <v>3.2243642115321891E-4</v>
      </c>
      <c r="EL7" s="65">
        <v>4.4586727154002128</v>
      </c>
      <c r="EM7" s="65">
        <v>7.9877328451506413E-2</v>
      </c>
      <c r="EN7" s="65">
        <f t="shared" si="33"/>
        <v>-4.3787953869487062</v>
      </c>
      <c r="EO7" s="65">
        <v>0.12544248547960271</v>
      </c>
      <c r="EP7" s="65">
        <v>0.82653867517857005</v>
      </c>
      <c r="EQ7" s="65">
        <f t="shared" si="34"/>
        <v>0.70109618969896736</v>
      </c>
      <c r="ER7" s="65">
        <v>0.13747121696394818</v>
      </c>
      <c r="ES7" s="65">
        <v>1.2986911383888407E-2</v>
      </c>
      <c r="ET7" s="65">
        <f t="shared" si="35"/>
        <v>-0.12448430558005977</v>
      </c>
      <c r="EU7" s="65">
        <v>35.386809636732309</v>
      </c>
      <c r="EV7" s="65">
        <v>3.5252423310723591E-2</v>
      </c>
      <c r="EW7" s="65">
        <f t="shared" si="36"/>
        <v>-35.351557213421586</v>
      </c>
      <c r="EX7" s="65">
        <v>3.8724267106574559</v>
      </c>
      <c r="EY7" s="65">
        <v>16.429225244678104</v>
      </c>
      <c r="EZ7" s="65">
        <f t="shared" si="37"/>
        <v>12.556798534020649</v>
      </c>
      <c r="FA7" s="65">
        <v>0.25604014159535349</v>
      </c>
      <c r="FB7" s="65">
        <v>3.7161342815343328E-2</v>
      </c>
      <c r="FC7" s="65">
        <f t="shared" si="38"/>
        <v>-0.21887879878001015</v>
      </c>
      <c r="FD7" s="72">
        <v>4.6833516397301116</v>
      </c>
      <c r="FE7" s="66">
        <v>-1</v>
      </c>
      <c r="FF7" s="66" t="s">
        <v>0</v>
      </c>
      <c r="FG7" s="67">
        <v>-0.90476190476190477</v>
      </c>
      <c r="FH7" s="67">
        <v>-1</v>
      </c>
      <c r="FI7" s="67" t="s">
        <v>0</v>
      </c>
      <c r="FJ7" s="67">
        <v>6.4009243212016171</v>
      </c>
      <c r="FK7" s="67" t="s">
        <v>0</v>
      </c>
      <c r="FL7" s="67">
        <v>-0.54285714285714293</v>
      </c>
      <c r="FM7" s="67" t="s">
        <v>0</v>
      </c>
      <c r="FN7" s="67">
        <v>4.7218295218295223</v>
      </c>
      <c r="FO7" s="67">
        <v>1.2629179331306988</v>
      </c>
      <c r="FP7" s="67" t="s">
        <v>0</v>
      </c>
      <c r="FQ7" s="67" t="s">
        <v>0</v>
      </c>
      <c r="FR7" s="67" t="s">
        <v>0</v>
      </c>
      <c r="FS7" s="67">
        <v>3.4128919860627178</v>
      </c>
      <c r="FT7" s="67">
        <v>4.0000000000000009</v>
      </c>
      <c r="FU7" s="67">
        <v>1.2275985663082438</v>
      </c>
      <c r="FV7" s="67" t="s">
        <v>0</v>
      </c>
      <c r="FW7" s="67">
        <v>3.7425033567059529</v>
      </c>
      <c r="FX7" s="67" t="s">
        <v>0</v>
      </c>
      <c r="FY7" s="67" t="s">
        <v>0</v>
      </c>
      <c r="FZ7" s="67" t="s">
        <v>0</v>
      </c>
      <c r="GA7" s="67">
        <v>-1</v>
      </c>
      <c r="GB7" s="67">
        <v>0.47592067988668552</v>
      </c>
      <c r="GC7" s="67">
        <v>0.484978540772532</v>
      </c>
      <c r="GD7" s="67" t="s">
        <v>0</v>
      </c>
      <c r="GE7" s="67">
        <v>0.45833333333333348</v>
      </c>
      <c r="GF7" s="67">
        <v>-1</v>
      </c>
      <c r="GG7" s="67">
        <v>0.89402985074626851</v>
      </c>
      <c r="GH7" s="67">
        <v>-0.96562123039807002</v>
      </c>
      <c r="GI7" s="67">
        <v>-1</v>
      </c>
      <c r="GJ7" s="67">
        <v>24.000000000000004</v>
      </c>
      <c r="GK7" s="67">
        <v>-0.92130050719163825</v>
      </c>
      <c r="GL7" s="67">
        <v>27.944931506849315</v>
      </c>
      <c r="GM7" s="67">
        <v>-0.58499999999999996</v>
      </c>
      <c r="GN7" s="67">
        <v>-0.99562375564512218</v>
      </c>
      <c r="GO7" s="67">
        <v>17.63750931875466</v>
      </c>
      <c r="GP7" s="67">
        <v>-0.36241610738255037</v>
      </c>
    </row>
    <row r="8" spans="1:198" ht="13.8">
      <c r="A8" s="2">
        <v>4100806</v>
      </c>
      <c r="B8" s="2" t="s">
        <v>275</v>
      </c>
      <c r="C8" s="64">
        <v>1</v>
      </c>
      <c r="D8" s="64">
        <v>0</v>
      </c>
      <c r="E8" s="64">
        <v>0</v>
      </c>
      <c r="F8" s="64">
        <v>0</v>
      </c>
      <c r="G8" s="65">
        <v>9260</v>
      </c>
      <c r="H8" s="65">
        <v>10283</v>
      </c>
      <c r="I8" s="65">
        <v>7022</v>
      </c>
      <c r="J8" s="65">
        <v>7338</v>
      </c>
      <c r="K8" s="66">
        <v>0.75831533477321811</v>
      </c>
      <c r="L8" s="66">
        <v>0.71360497909170473</v>
      </c>
      <c r="M8" s="65">
        <v>2238</v>
      </c>
      <c r="N8" s="65">
        <v>2945</v>
      </c>
      <c r="O8" s="65">
        <v>38188</v>
      </c>
      <c r="P8" s="65">
        <v>108038</v>
      </c>
      <c r="Q8" s="65">
        <v>10318</v>
      </c>
      <c r="R8" s="65">
        <v>31606</v>
      </c>
      <c r="S8" s="65">
        <v>1937345.154095385</v>
      </c>
      <c r="T8" s="65">
        <v>6073073.7140867999</v>
      </c>
      <c r="U8" s="65">
        <v>1693468.1248805649</v>
      </c>
      <c r="V8" s="65">
        <v>4998220.1304210639</v>
      </c>
      <c r="W8" s="65">
        <v>243877.02921482016</v>
      </c>
      <c r="X8" s="65">
        <v>1074853.5836657395</v>
      </c>
      <c r="Y8" s="65">
        <v>402.17607593226626</v>
      </c>
      <c r="Z8" s="65">
        <v>987.67863790512604</v>
      </c>
      <c r="AA8" s="65">
        <v>869.46958456447408</v>
      </c>
      <c r="AB8" s="65">
        <v>1595.6637725784867</v>
      </c>
      <c r="AC8" s="65">
        <v>2.1619127456773648</v>
      </c>
      <c r="AD8" s="65">
        <v>1.6155697929874253</v>
      </c>
      <c r="AE8" s="65">
        <v>0.74728723266823571</v>
      </c>
      <c r="AF8" s="65">
        <v>1.0007501119376043</v>
      </c>
      <c r="AG8" s="65">
        <v>1.3379381451375323</v>
      </c>
      <c r="AH8" s="65">
        <v>1.336935294013688</v>
      </c>
      <c r="AI8" s="66">
        <v>0.12103753791422855</v>
      </c>
      <c r="AJ8" s="66">
        <v>0.1143043740120675</v>
      </c>
      <c r="AK8" s="66">
        <v>0.10959620370650325</v>
      </c>
      <c r="AL8" s="66">
        <v>0.11845213075492977</v>
      </c>
      <c r="AM8" s="66">
        <v>1.053389465572252E-2</v>
      </c>
      <c r="AN8" s="66">
        <v>2.783291597149784E-2</v>
      </c>
      <c r="AO8" s="65">
        <v>418.8</v>
      </c>
      <c r="AP8" s="65">
        <v>424.3</v>
      </c>
      <c r="AQ8" s="65">
        <v>1.8704529301544226</v>
      </c>
      <c r="AR8" s="65">
        <v>1.8823957476428526</v>
      </c>
      <c r="AS8" s="65">
        <f t="shared" si="0"/>
        <v>1.1942817488429958E-2</v>
      </c>
      <c r="AT8" s="65">
        <v>0</v>
      </c>
      <c r="AU8" s="65">
        <v>0</v>
      </c>
      <c r="AV8" s="65">
        <f t="shared" si="1"/>
        <v>0</v>
      </c>
      <c r="AW8" s="65">
        <v>0</v>
      </c>
      <c r="AX8" s="65">
        <v>0</v>
      </c>
      <c r="AY8" s="65">
        <f t="shared" si="2"/>
        <v>0</v>
      </c>
      <c r="AZ8" s="65">
        <v>6.8811785229695678E-3</v>
      </c>
      <c r="BA8" s="65">
        <v>5.6212955346031344E-3</v>
      </c>
      <c r="BB8" s="65">
        <f t="shared" si="3"/>
        <v>-1.2598829883664333E-3</v>
      </c>
      <c r="BC8" s="65">
        <v>6.461200491051237E-5</v>
      </c>
      <c r="BD8" s="65">
        <v>0</v>
      </c>
      <c r="BE8" s="65">
        <f t="shared" si="4"/>
        <v>-6.461200491051237E-5</v>
      </c>
      <c r="BF8" s="65">
        <v>0</v>
      </c>
      <c r="BG8" s="65">
        <v>0</v>
      </c>
      <c r="BH8" s="65">
        <f t="shared" si="5"/>
        <v>0</v>
      </c>
      <c r="BI8" s="65">
        <v>0.32687213284228206</v>
      </c>
      <c r="BJ8" s="65">
        <v>0.10068763314982387</v>
      </c>
      <c r="BK8" s="65">
        <f t="shared" si="6"/>
        <v>-0.22618449969245819</v>
      </c>
      <c r="BL8" s="65">
        <v>0</v>
      </c>
      <c r="BM8" s="65">
        <v>0</v>
      </c>
      <c r="BN8" s="65">
        <f t="shared" si="7"/>
        <v>0</v>
      </c>
      <c r="BO8" s="65">
        <v>3.1336822381598504E-3</v>
      </c>
      <c r="BP8" s="65">
        <v>1.0124659874707334E-2</v>
      </c>
      <c r="BQ8" s="65">
        <f t="shared" si="8"/>
        <v>6.9909776365474838E-3</v>
      </c>
      <c r="BR8" s="65">
        <v>0</v>
      </c>
      <c r="BS8" s="65">
        <v>0</v>
      </c>
      <c r="BT8" s="65">
        <f t="shared" si="9"/>
        <v>0</v>
      </c>
      <c r="BU8" s="65">
        <v>1.6153001227628094E-4</v>
      </c>
      <c r="BV8" s="65">
        <v>1.6768967917484023E-3</v>
      </c>
      <c r="BW8" s="65">
        <f t="shared" si="10"/>
        <v>1.5153667794721214E-3</v>
      </c>
      <c r="BX8" s="65">
        <v>0.49156813335917815</v>
      </c>
      <c r="BY8" s="65">
        <v>0.62154865110000213</v>
      </c>
      <c r="BZ8" s="65">
        <f t="shared" si="11"/>
        <v>0.12998051774082398</v>
      </c>
      <c r="CA8" s="65">
        <v>0.9368094591975189</v>
      </c>
      <c r="CB8" s="65">
        <v>1.1054230209453901</v>
      </c>
      <c r="CC8" s="65">
        <f t="shared" si="12"/>
        <v>0.16861356174787123</v>
      </c>
      <c r="CD8" s="65">
        <v>1.1468630871615947E-2</v>
      </c>
      <c r="CE8" s="65">
        <v>4.1131430740998546E-4</v>
      </c>
      <c r="CF8" s="65">
        <f t="shared" si="13"/>
        <v>-1.1057316564205961E-2</v>
      </c>
      <c r="CG8" s="65">
        <v>9.3428959100600895E-2</v>
      </c>
      <c r="CH8" s="65">
        <v>3.4086354911514689E-2</v>
      </c>
      <c r="CI8" s="65">
        <f t="shared" si="14"/>
        <v>-5.9342604189086205E-2</v>
      </c>
      <c r="CJ8" s="65">
        <v>0.27221037668798859</v>
      </c>
      <c r="CK8" s="65">
        <v>9.5751861460904059E-2</v>
      </c>
      <c r="CL8" s="65">
        <f t="shared" si="15"/>
        <v>-0.17645851522708453</v>
      </c>
      <c r="CM8" s="65">
        <v>8.7710796666020552E-2</v>
      </c>
      <c r="CN8" s="65">
        <v>1.4343268155835392E-3</v>
      </c>
      <c r="CO8" s="65">
        <f t="shared" si="16"/>
        <v>-8.6276469850437007E-2</v>
      </c>
      <c r="CP8" s="65">
        <v>0.17913678361439556</v>
      </c>
      <c r="CQ8" s="65">
        <v>8.1461325908582752E-2</v>
      </c>
      <c r="CR8" s="65">
        <f t="shared" si="17"/>
        <v>-9.7675457705812804E-2</v>
      </c>
      <c r="CS8" s="65">
        <v>0</v>
      </c>
      <c r="CT8" s="65">
        <v>0</v>
      </c>
      <c r="CU8" s="65">
        <f t="shared" si="18"/>
        <v>0</v>
      </c>
      <c r="CV8" s="65">
        <v>7.7534405892614843E-4</v>
      </c>
      <c r="CW8" s="65">
        <v>5.6951211795228758E-4</v>
      </c>
      <c r="CX8" s="65">
        <f t="shared" si="19"/>
        <v>-2.0583194097386086E-4</v>
      </c>
      <c r="CY8" s="65">
        <v>0</v>
      </c>
      <c r="CZ8" s="65">
        <v>0</v>
      </c>
      <c r="DA8" s="65">
        <f t="shared" si="20"/>
        <v>0</v>
      </c>
      <c r="DB8" s="65">
        <v>0</v>
      </c>
      <c r="DC8" s="65">
        <v>0</v>
      </c>
      <c r="DD8" s="65">
        <f t="shared" si="21"/>
        <v>0</v>
      </c>
      <c r="DE8" s="65">
        <v>1.4214641080312722E-3</v>
      </c>
      <c r="DF8" s="65">
        <v>2.6893627792191357E-3</v>
      </c>
      <c r="DG8" s="65">
        <f t="shared" si="22"/>
        <v>1.2678986711878635E-3</v>
      </c>
      <c r="DH8" s="65">
        <v>9.6918007365768557E-4</v>
      </c>
      <c r="DI8" s="65">
        <v>0</v>
      </c>
      <c r="DJ8" s="65">
        <f t="shared" si="23"/>
        <v>-9.6918007365768557E-4</v>
      </c>
      <c r="DK8" s="65">
        <v>2.7137042062415195E-3</v>
      </c>
      <c r="DL8" s="65">
        <v>4.0498639498829335E-3</v>
      </c>
      <c r="DM8" s="65">
        <f t="shared" si="24"/>
        <v>1.336159743641414E-3</v>
      </c>
      <c r="DN8" s="65">
        <v>2.3260321767784456E-3</v>
      </c>
      <c r="DO8" s="65">
        <v>3.8389335358265308E-3</v>
      </c>
      <c r="DP8" s="65">
        <f t="shared" si="25"/>
        <v>1.5129013590480852E-3</v>
      </c>
      <c r="DQ8" s="65">
        <v>0</v>
      </c>
      <c r="DR8" s="65">
        <v>0</v>
      </c>
      <c r="DS8" s="65">
        <f t="shared" si="26"/>
        <v>0</v>
      </c>
      <c r="DT8" s="65">
        <v>3.8767202946307422E-4</v>
      </c>
      <c r="DU8" s="65">
        <v>2.1093041405640281E-4</v>
      </c>
      <c r="DV8" s="65">
        <f t="shared" si="27"/>
        <v>-1.767416154066714E-4</v>
      </c>
      <c r="DW8" s="65">
        <v>4.0511727078891259E-2</v>
      </c>
      <c r="DX8" s="65">
        <v>3.1639562108460418E-5</v>
      </c>
      <c r="DY8" s="65">
        <f t="shared" si="28"/>
        <v>-4.0480087516782802E-2</v>
      </c>
      <c r="DZ8" s="65">
        <v>1.1177876849518639E-2</v>
      </c>
      <c r="EA8" s="65">
        <v>7.4142040540825585E-3</v>
      </c>
      <c r="EB8" s="65">
        <f t="shared" si="29"/>
        <v>-3.7636727954360807E-3</v>
      </c>
      <c r="EC8" s="65">
        <v>2.9236932222006851E-2</v>
      </c>
      <c r="ED8" s="65">
        <v>1.7728701301440657E-2</v>
      </c>
      <c r="EE8" s="65">
        <f t="shared" si="30"/>
        <v>-1.1508230920566194E-2</v>
      </c>
      <c r="EF8" s="65">
        <v>0</v>
      </c>
      <c r="EG8" s="65">
        <v>0</v>
      </c>
      <c r="EH8" s="65">
        <f t="shared" si="31"/>
        <v>0</v>
      </c>
      <c r="EI8" s="65">
        <v>9.6918007365768554E-5</v>
      </c>
      <c r="EJ8" s="65">
        <v>0</v>
      </c>
      <c r="EK8" s="65">
        <f t="shared" si="32"/>
        <v>-9.6918007365768554E-5</v>
      </c>
      <c r="EL8" s="65">
        <v>0.8465464883375331</v>
      </c>
      <c r="EM8" s="65">
        <v>2.5174544917631672E-2</v>
      </c>
      <c r="EN8" s="65">
        <f t="shared" si="33"/>
        <v>-0.82137194341990138</v>
      </c>
      <c r="EO8" s="65">
        <v>3.8928732958583706E-2</v>
      </c>
      <c r="EP8" s="65">
        <v>0.2723955367124386</v>
      </c>
      <c r="EQ8" s="65">
        <f t="shared" si="34"/>
        <v>0.2334668037538549</v>
      </c>
      <c r="ER8" s="65">
        <v>0.46585255540479426</v>
      </c>
      <c r="ES8" s="65">
        <v>1.1010567613744226E-2</v>
      </c>
      <c r="ET8" s="65">
        <f t="shared" si="35"/>
        <v>-0.45484198779105001</v>
      </c>
      <c r="EU8" s="65">
        <v>7.0427085352458487</v>
      </c>
      <c r="EV8" s="65">
        <v>8.5426817692843132E-2</v>
      </c>
      <c r="EW8" s="65">
        <f t="shared" si="36"/>
        <v>-6.9572817175530055</v>
      </c>
      <c r="EX8" s="65">
        <v>2.3260321767784453</v>
      </c>
      <c r="EY8" s="65">
        <v>3.6795756080069189</v>
      </c>
      <c r="EZ8" s="65">
        <f t="shared" si="37"/>
        <v>1.3535434312284735</v>
      </c>
      <c r="FA8" s="65">
        <v>4.9428183756541968E-2</v>
      </c>
      <c r="FB8" s="65">
        <v>0.49041321268113647</v>
      </c>
      <c r="FC8" s="65">
        <f t="shared" si="38"/>
        <v>0.44098502892459451</v>
      </c>
      <c r="FD8" s="72">
        <v>2.0827489723306507</v>
      </c>
      <c r="FE8" s="66" t="s">
        <v>0</v>
      </c>
      <c r="FF8" s="66" t="s">
        <v>0</v>
      </c>
      <c r="FG8" s="67">
        <v>1.5023474178403755</v>
      </c>
      <c r="FH8" s="67">
        <v>-1</v>
      </c>
      <c r="FI8" s="67" t="s">
        <v>0</v>
      </c>
      <c r="FJ8" s="67">
        <v>-5.6434077881004074E-2</v>
      </c>
      <c r="FK8" s="67" t="s">
        <v>0</v>
      </c>
      <c r="FL8" s="67">
        <v>8.896907216494844</v>
      </c>
      <c r="FM8" s="67" t="s">
        <v>0</v>
      </c>
      <c r="FN8" s="67">
        <v>30.799999999999997</v>
      </c>
      <c r="FO8" s="67">
        <v>2.8731598317560465</v>
      </c>
      <c r="FP8" s="67">
        <v>2.6145251396648046</v>
      </c>
      <c r="FQ8" s="67">
        <v>-0.89014084507042257</v>
      </c>
      <c r="FR8" s="67">
        <v>0.11756569847856158</v>
      </c>
      <c r="FS8" s="67">
        <v>7.7498219795870016E-2</v>
      </c>
      <c r="FT8" s="67">
        <v>-0.94990791896869242</v>
      </c>
      <c r="FU8" s="67">
        <v>0.39296663660955811</v>
      </c>
      <c r="FV8" s="67" t="s">
        <v>0</v>
      </c>
      <c r="FW8" s="67">
        <v>1.25</v>
      </c>
      <c r="FX8" s="67" t="s">
        <v>0</v>
      </c>
      <c r="FY8" s="67" t="s">
        <v>0</v>
      </c>
      <c r="FZ8" s="67">
        <v>4.7954545454545459</v>
      </c>
      <c r="GA8" s="67">
        <v>-1</v>
      </c>
      <c r="GB8" s="67">
        <v>3.5714285714285712</v>
      </c>
      <c r="GC8" s="67">
        <v>4.0555555555555554</v>
      </c>
      <c r="GD8" s="67" t="s">
        <v>0</v>
      </c>
      <c r="GE8" s="67">
        <v>0.66666666666666674</v>
      </c>
      <c r="GF8" s="67">
        <v>-0.99760765550239239</v>
      </c>
      <c r="GG8" s="67">
        <v>1.0317919075144508</v>
      </c>
      <c r="GH8" s="67">
        <v>0.85745856353591154</v>
      </c>
      <c r="GI8" s="67" t="s">
        <v>0</v>
      </c>
      <c r="GJ8" s="67">
        <v>-1</v>
      </c>
      <c r="GK8" s="67">
        <v>-0.90890703709357346</v>
      </c>
      <c r="GL8" s="67">
        <v>20.434024896265562</v>
      </c>
      <c r="GM8" s="67">
        <v>-0.92760055478502079</v>
      </c>
      <c r="GN8" s="67">
        <v>-0.96284403669724772</v>
      </c>
      <c r="GO8" s="67">
        <v>3.8456944444444447</v>
      </c>
      <c r="GP8" s="67">
        <v>29.392156862745097</v>
      </c>
    </row>
    <row r="9" spans="1:198" ht="13.8">
      <c r="A9" s="2">
        <v>4100905</v>
      </c>
      <c r="B9" s="2" t="s">
        <v>276</v>
      </c>
      <c r="C9" s="64">
        <v>1</v>
      </c>
      <c r="D9" s="64">
        <v>0</v>
      </c>
      <c r="E9" s="64">
        <v>0</v>
      </c>
      <c r="F9" s="64">
        <v>0</v>
      </c>
      <c r="G9" s="65">
        <v>4672</v>
      </c>
      <c r="H9" s="65">
        <v>5443</v>
      </c>
      <c r="I9" s="65">
        <v>3604</v>
      </c>
      <c r="J9" s="65">
        <v>4330</v>
      </c>
      <c r="K9" s="66">
        <v>0.77140410958904104</v>
      </c>
      <c r="L9" s="66">
        <v>0.79551717802682342</v>
      </c>
      <c r="M9" s="65">
        <v>1068</v>
      </c>
      <c r="N9" s="65">
        <v>1113</v>
      </c>
      <c r="O9" s="65">
        <v>17251</v>
      </c>
      <c r="P9" s="65">
        <v>60746</v>
      </c>
      <c r="Q9" s="65">
        <v>7432</v>
      </c>
      <c r="R9" s="65">
        <v>23682</v>
      </c>
      <c r="S9" s="65">
        <v>831067.1200508693</v>
      </c>
      <c r="T9" s="65">
        <v>2384602.9474395053</v>
      </c>
      <c r="U9" s="65">
        <v>656724.15318199899</v>
      </c>
      <c r="V9" s="65">
        <v>1916196.6391973651</v>
      </c>
      <c r="W9" s="65">
        <v>174342.96686887008</v>
      </c>
      <c r="X9" s="65">
        <v>468406.3082421397</v>
      </c>
      <c r="Y9" s="65">
        <v>352.24272477313161</v>
      </c>
      <c r="Z9" s="65">
        <v>718.13591358190968</v>
      </c>
      <c r="AA9" s="65">
        <v>654.22774095779221</v>
      </c>
      <c r="AB9" s="65">
        <v>742.22431117533756</v>
      </c>
      <c r="AC9" s="65">
        <v>1.857320804508197</v>
      </c>
      <c r="AD9" s="65">
        <v>1.0335429507671885</v>
      </c>
      <c r="AE9" s="65">
        <v>0.5564698076167095</v>
      </c>
      <c r="AF9" s="65">
        <v>1.6460265587119325</v>
      </c>
      <c r="AG9" s="65">
        <v>1.3274530265306348</v>
      </c>
      <c r="AH9" s="65">
        <v>0.80645905711837873</v>
      </c>
      <c r="AI9" s="66">
        <v>0.11116357812900834</v>
      </c>
      <c r="AJ9" s="66">
        <v>0.11302702265946851</v>
      </c>
      <c r="AK9" s="66">
        <v>0.13414959246792146</v>
      </c>
      <c r="AL9" s="66">
        <v>0.12287462481663392</v>
      </c>
      <c r="AM9" s="66">
        <v>1.5391561920384156E-2</v>
      </c>
      <c r="AN9" s="66">
        <v>4.1356615181638023E-3</v>
      </c>
      <c r="AO9" s="65">
        <v>389</v>
      </c>
      <c r="AP9" s="65">
        <v>384.7</v>
      </c>
      <c r="AQ9" s="65">
        <v>0.44021349120918546</v>
      </c>
      <c r="AR9" s="65">
        <v>0.81115052219688655</v>
      </c>
      <c r="AS9" s="65">
        <f t="shared" si="0"/>
        <v>0.37093703098770109</v>
      </c>
      <c r="AT9" s="65">
        <v>1.1661284535342661E-3</v>
      </c>
      <c r="AU9" s="65">
        <v>0</v>
      </c>
      <c r="AV9" s="65">
        <f t="shared" si="1"/>
        <v>-1.1661284535342661E-3</v>
      </c>
      <c r="AW9" s="65">
        <v>0</v>
      </c>
      <c r="AX9" s="65">
        <v>0</v>
      </c>
      <c r="AY9" s="65">
        <f t="shared" si="2"/>
        <v>0</v>
      </c>
      <c r="AZ9" s="65">
        <v>3.7226408324363114E-3</v>
      </c>
      <c r="BA9" s="65">
        <v>2.7165498409481181E-2</v>
      </c>
      <c r="BB9" s="65">
        <f t="shared" si="3"/>
        <v>2.3442857577044871E-2</v>
      </c>
      <c r="BC9" s="65">
        <v>0</v>
      </c>
      <c r="BD9" s="65">
        <v>0</v>
      </c>
      <c r="BE9" s="65">
        <f t="shared" si="4"/>
        <v>0</v>
      </c>
      <c r="BF9" s="65">
        <v>0</v>
      </c>
      <c r="BG9" s="65">
        <v>0</v>
      </c>
      <c r="BH9" s="65">
        <f t="shared" si="5"/>
        <v>0</v>
      </c>
      <c r="BI9" s="65">
        <v>0</v>
      </c>
      <c r="BJ9" s="65">
        <v>0.30449286377839707</v>
      </c>
      <c r="BK9" s="65">
        <f t="shared" si="6"/>
        <v>0.30449286377839707</v>
      </c>
      <c r="BL9" s="65">
        <v>0</v>
      </c>
      <c r="BM9" s="65">
        <v>0</v>
      </c>
      <c r="BN9" s="65">
        <f t="shared" si="7"/>
        <v>0</v>
      </c>
      <c r="BO9" s="65">
        <v>9.1944743451740224E-3</v>
      </c>
      <c r="BP9" s="65">
        <v>3.6596008220026463E-3</v>
      </c>
      <c r="BQ9" s="65">
        <f t="shared" si="8"/>
        <v>-5.5348735231713761E-3</v>
      </c>
      <c r="BR9" s="65">
        <v>0</v>
      </c>
      <c r="BS9" s="65">
        <v>0</v>
      </c>
      <c r="BT9" s="65">
        <f t="shared" si="9"/>
        <v>0</v>
      </c>
      <c r="BU9" s="65">
        <v>0.38123430211697168</v>
      </c>
      <c r="BV9" s="65">
        <v>0.42409143371899899</v>
      </c>
      <c r="BW9" s="65">
        <f t="shared" si="10"/>
        <v>4.285713160202731E-2</v>
      </c>
      <c r="BX9" s="65">
        <v>4.184607104413348E-2</v>
      </c>
      <c r="BY9" s="65">
        <v>3.1078456211468625E-2</v>
      </c>
      <c r="BZ9" s="65">
        <f t="shared" si="11"/>
        <v>-1.0767614832664855E-2</v>
      </c>
      <c r="CA9" s="65">
        <v>0</v>
      </c>
      <c r="CB9" s="65">
        <v>1.898769811108296E-2</v>
      </c>
      <c r="CC9" s="65">
        <f t="shared" si="12"/>
        <v>1.898769811108296E-2</v>
      </c>
      <c r="CD9" s="65">
        <v>0</v>
      </c>
      <c r="CE9" s="65">
        <v>0</v>
      </c>
      <c r="CF9" s="65">
        <f t="shared" si="13"/>
        <v>0</v>
      </c>
      <c r="CG9" s="65">
        <v>0</v>
      </c>
      <c r="CH9" s="65">
        <v>0</v>
      </c>
      <c r="CI9" s="65">
        <f t="shared" si="14"/>
        <v>0</v>
      </c>
      <c r="CJ9" s="65">
        <v>5.3238249013275923E-2</v>
      </c>
      <c r="CK9" s="65">
        <v>2.7784815471666245E-2</v>
      </c>
      <c r="CL9" s="65">
        <f t="shared" si="15"/>
        <v>-2.5453433541609678E-2</v>
      </c>
      <c r="CM9" s="65">
        <v>0</v>
      </c>
      <c r="CN9" s="65">
        <v>0</v>
      </c>
      <c r="CO9" s="65">
        <f t="shared" si="16"/>
        <v>0</v>
      </c>
      <c r="CP9" s="65">
        <v>7.6246860423394335E-4</v>
      </c>
      <c r="CQ9" s="65">
        <v>2.4350420854094531E-3</v>
      </c>
      <c r="CR9" s="65">
        <f t="shared" si="17"/>
        <v>1.6725734811755097E-3</v>
      </c>
      <c r="CS9" s="65">
        <v>0</v>
      </c>
      <c r="CT9" s="65">
        <v>0</v>
      </c>
      <c r="CU9" s="65">
        <f t="shared" si="18"/>
        <v>0</v>
      </c>
      <c r="CV9" s="65">
        <v>5.247578040904198E-2</v>
      </c>
      <c r="CW9" s="65">
        <v>2.5349773386256793E-2</v>
      </c>
      <c r="CX9" s="65">
        <f t="shared" si="19"/>
        <v>-2.7126007022785188E-2</v>
      </c>
      <c r="CY9" s="65">
        <v>0</v>
      </c>
      <c r="CZ9" s="65">
        <v>0</v>
      </c>
      <c r="DA9" s="65">
        <f t="shared" si="20"/>
        <v>0</v>
      </c>
      <c r="DB9" s="65">
        <v>0</v>
      </c>
      <c r="DC9" s="65">
        <v>0</v>
      </c>
      <c r="DD9" s="65">
        <f t="shared" si="21"/>
        <v>0</v>
      </c>
      <c r="DE9" s="65">
        <v>0</v>
      </c>
      <c r="DF9" s="65">
        <v>0</v>
      </c>
      <c r="DG9" s="65">
        <f t="shared" si="22"/>
        <v>0</v>
      </c>
      <c r="DH9" s="65">
        <v>0</v>
      </c>
      <c r="DI9" s="65">
        <v>0</v>
      </c>
      <c r="DJ9" s="65">
        <f t="shared" si="23"/>
        <v>0</v>
      </c>
      <c r="DK9" s="65">
        <v>1.2199497667743094E-2</v>
      </c>
      <c r="DL9" s="65">
        <v>3.9354784224305377E-2</v>
      </c>
      <c r="DM9" s="65">
        <f t="shared" si="24"/>
        <v>2.7155286556562283E-2</v>
      </c>
      <c r="DN9" s="65">
        <v>9.5532831001076419E-3</v>
      </c>
      <c r="DO9" s="65">
        <v>3.6567857444472593E-2</v>
      </c>
      <c r="DP9" s="65">
        <f t="shared" si="25"/>
        <v>2.7014574344364953E-2</v>
      </c>
      <c r="DQ9" s="65">
        <v>0</v>
      </c>
      <c r="DR9" s="65">
        <v>0</v>
      </c>
      <c r="DS9" s="65">
        <f t="shared" si="26"/>
        <v>0</v>
      </c>
      <c r="DT9" s="65">
        <v>2.6462145676354504E-3</v>
      </c>
      <c r="DU9" s="65">
        <v>2.7869267798327842E-3</v>
      </c>
      <c r="DV9" s="65">
        <f t="shared" si="27"/>
        <v>1.4071221219733379E-4</v>
      </c>
      <c r="DW9" s="65">
        <v>0.2572210261930391</v>
      </c>
      <c r="DX9" s="65">
        <v>7.037693888466628E-5</v>
      </c>
      <c r="DY9" s="65">
        <f t="shared" si="28"/>
        <v>-0.25715064925415443</v>
      </c>
      <c r="DZ9" s="65">
        <v>0.25574094007893794</v>
      </c>
      <c r="EA9" s="65">
        <v>0.14003603299270895</v>
      </c>
      <c r="EB9" s="65">
        <f t="shared" si="29"/>
        <v>-0.11570490708622899</v>
      </c>
      <c r="EC9" s="65">
        <v>8.9702188733405098E-4</v>
      </c>
      <c r="ED9" s="65">
        <v>2.3646651465247868E-3</v>
      </c>
      <c r="EE9" s="65">
        <f t="shared" si="30"/>
        <v>1.467643259190736E-3</v>
      </c>
      <c r="EF9" s="65">
        <v>4.0365984930032295E-4</v>
      </c>
      <c r="EG9" s="65">
        <v>0</v>
      </c>
      <c r="EH9" s="65">
        <f t="shared" si="31"/>
        <v>-4.0365984930032295E-4</v>
      </c>
      <c r="EI9" s="65">
        <v>1.7940437746681017E-4</v>
      </c>
      <c r="EJ9" s="65">
        <v>3.6596008220026458E-4</v>
      </c>
      <c r="EK9" s="65">
        <f t="shared" si="32"/>
        <v>1.8655570473345441E-4</v>
      </c>
      <c r="EL9" s="65">
        <v>6.493810548977395</v>
      </c>
      <c r="EM9" s="65">
        <v>0.1428511105480956</v>
      </c>
      <c r="EN9" s="65">
        <f t="shared" si="33"/>
        <v>-6.3509594384292996</v>
      </c>
      <c r="EO9" s="65">
        <v>0.12894689630426984</v>
      </c>
      <c r="EP9" s="65">
        <v>1.6396982236860627</v>
      </c>
      <c r="EQ9" s="65">
        <f t="shared" si="34"/>
        <v>1.5107513273817927</v>
      </c>
      <c r="ER9" s="65">
        <v>0.18613204162181557</v>
      </c>
      <c r="ES9" s="65">
        <v>3.7088646792219127E-2</v>
      </c>
      <c r="ET9" s="65">
        <f t="shared" si="35"/>
        <v>-0.14904339482959644</v>
      </c>
      <c r="EU9" s="65">
        <v>2.9915679942590598</v>
      </c>
      <c r="EV9" s="65">
        <v>6.4408974467246569E-2</v>
      </c>
      <c r="EW9" s="65">
        <f t="shared" si="36"/>
        <v>-2.9271590197918131</v>
      </c>
      <c r="EX9" s="65">
        <v>0.40365984930032295</v>
      </c>
      <c r="EY9" s="65">
        <v>1.4663879739886834</v>
      </c>
      <c r="EZ9" s="65">
        <f t="shared" si="37"/>
        <v>1.0627281246883604</v>
      </c>
      <c r="FA9" s="65">
        <v>0.67276641550053817</v>
      </c>
      <c r="FB9" s="65">
        <v>0.25124567181825858</v>
      </c>
      <c r="FC9" s="65">
        <f t="shared" si="38"/>
        <v>-0.4215207436822796</v>
      </c>
      <c r="FD9" s="72">
        <v>4.8715231788079478</v>
      </c>
      <c r="FE9" s="66">
        <v>-1</v>
      </c>
      <c r="FF9" s="66" t="s">
        <v>0</v>
      </c>
      <c r="FG9" s="67">
        <v>22.253012048192772</v>
      </c>
      <c r="FH9" s="67" t="s">
        <v>0</v>
      </c>
      <c r="FI9" s="67" t="s">
        <v>0</v>
      </c>
      <c r="FJ9" s="67" t="s">
        <v>0</v>
      </c>
      <c r="FK9" s="67" t="s">
        <v>0</v>
      </c>
      <c r="FL9" s="67">
        <v>0.26829268292682951</v>
      </c>
      <c r="FM9" s="67" t="s">
        <v>0</v>
      </c>
      <c r="FN9" s="67">
        <v>2.5447058823529414</v>
      </c>
      <c r="FO9" s="67">
        <v>1.3665594855305465</v>
      </c>
      <c r="FP9" s="67" t="s">
        <v>0</v>
      </c>
      <c r="FQ9" s="67" t="s">
        <v>0</v>
      </c>
      <c r="FR9" s="67" t="s">
        <v>0</v>
      </c>
      <c r="FS9" s="67">
        <v>0.66301600673967975</v>
      </c>
      <c r="FT9" s="67" t="s">
        <v>0</v>
      </c>
      <c r="FU9" s="67">
        <v>9.1764705882352935</v>
      </c>
      <c r="FV9" s="67" t="s">
        <v>0</v>
      </c>
      <c r="FW9" s="67">
        <v>0.5393162393162394</v>
      </c>
      <c r="FX9" s="67" t="s">
        <v>0</v>
      </c>
      <c r="FY9" s="67" t="s">
        <v>0</v>
      </c>
      <c r="FZ9" s="67" t="s">
        <v>0</v>
      </c>
      <c r="GA9" s="67" t="s">
        <v>0</v>
      </c>
      <c r="GB9" s="67">
        <v>9.2794117647058822</v>
      </c>
      <c r="GC9" s="67">
        <v>11.19718309859155</v>
      </c>
      <c r="GD9" s="67" t="s">
        <v>0</v>
      </c>
      <c r="GE9" s="67">
        <v>2.3559322033898304</v>
      </c>
      <c r="GF9" s="67">
        <v>-0.99912816041848296</v>
      </c>
      <c r="GG9" s="67">
        <v>0.74482637670992635</v>
      </c>
      <c r="GH9" s="67">
        <v>7.4</v>
      </c>
      <c r="GI9" s="67">
        <v>-1</v>
      </c>
      <c r="GJ9" s="67">
        <v>5.5</v>
      </c>
      <c r="GK9" s="67">
        <v>-0.9299034437031205</v>
      </c>
      <c r="GL9" s="67">
        <v>39.519652173913045</v>
      </c>
      <c r="GM9" s="67">
        <v>-0.36506024096385536</v>
      </c>
      <c r="GN9" s="67">
        <v>-0.93139430284857572</v>
      </c>
      <c r="GO9" s="67">
        <v>10.575666666666667</v>
      </c>
      <c r="GP9" s="67">
        <v>0.18999999999999995</v>
      </c>
    </row>
    <row r="10" spans="1:198" ht="13.8">
      <c r="A10" s="2">
        <v>4101002</v>
      </c>
      <c r="B10" s="2" t="s">
        <v>277</v>
      </c>
      <c r="C10" s="64">
        <v>1</v>
      </c>
      <c r="D10" s="64">
        <v>0</v>
      </c>
      <c r="E10" s="64">
        <v>0</v>
      </c>
      <c r="F10" s="64">
        <v>0</v>
      </c>
      <c r="G10" s="65">
        <v>15637</v>
      </c>
      <c r="H10" s="65">
        <v>17308</v>
      </c>
      <c r="I10" s="65">
        <v>10417</v>
      </c>
      <c r="J10" s="65">
        <v>13257</v>
      </c>
      <c r="K10" s="66">
        <v>0.66617637654281514</v>
      </c>
      <c r="L10" s="66">
        <v>0.76594638317541019</v>
      </c>
      <c r="M10" s="65">
        <v>5220</v>
      </c>
      <c r="N10" s="65">
        <v>4051</v>
      </c>
      <c r="O10" s="65">
        <v>59723</v>
      </c>
      <c r="P10" s="65">
        <v>207650</v>
      </c>
      <c r="Q10" s="65">
        <v>12372</v>
      </c>
      <c r="R10" s="65">
        <v>41171</v>
      </c>
      <c r="S10" s="65">
        <v>3710573.5938039483</v>
      </c>
      <c r="T10" s="65">
        <v>10170405.936045382</v>
      </c>
      <c r="U10" s="65">
        <v>2930962.4847351518</v>
      </c>
      <c r="V10" s="65">
        <v>8153818.9122416163</v>
      </c>
      <c r="W10" s="65">
        <v>779611.1090687894</v>
      </c>
      <c r="X10" s="65">
        <v>2016587.0238037563</v>
      </c>
      <c r="Y10" s="65">
        <v>468.78673315552112</v>
      </c>
      <c r="Z10" s="65">
        <v>951.77207131185912</v>
      </c>
      <c r="AA10" s="65">
        <v>1964.2598842449752</v>
      </c>
      <c r="AB10" s="65">
        <v>3493.1678279390658</v>
      </c>
      <c r="AC10" s="65">
        <v>4.1900927336894735</v>
      </c>
      <c r="AD10" s="65">
        <v>3.6701726529171173</v>
      </c>
      <c r="AE10" s="65">
        <v>0.87591680809542494</v>
      </c>
      <c r="AF10" s="65">
        <v>3.0711695092155034</v>
      </c>
      <c r="AG10" s="65">
        <v>3.3720977755975539</v>
      </c>
      <c r="AH10" s="65">
        <v>1.0979849094877603</v>
      </c>
      <c r="AI10" s="66">
        <v>0.1060881098084292</v>
      </c>
      <c r="AJ10" s="66">
        <v>0.10773296543375666</v>
      </c>
      <c r="AK10" s="66">
        <v>0.13271077565231137</v>
      </c>
      <c r="AL10" s="66">
        <v>0.12775601060002617</v>
      </c>
      <c r="AM10" s="66">
        <v>1.0204607632022134E-2</v>
      </c>
      <c r="AN10" s="66">
        <v>-2.503466627223494E-2</v>
      </c>
      <c r="AO10" s="65">
        <v>302.5</v>
      </c>
      <c r="AP10" s="65">
        <v>298.39999999999998</v>
      </c>
      <c r="AQ10" s="65">
        <v>0.8482056256062076</v>
      </c>
      <c r="AR10" s="65">
        <v>0.70653291556354392</v>
      </c>
      <c r="AS10" s="65">
        <f t="shared" si="0"/>
        <v>-0.14167271004266369</v>
      </c>
      <c r="AT10" s="65">
        <v>0</v>
      </c>
      <c r="AU10" s="65">
        <v>0</v>
      </c>
      <c r="AV10" s="65">
        <f t="shared" si="1"/>
        <v>0</v>
      </c>
      <c r="AW10" s="65">
        <v>1.239357689406186E-3</v>
      </c>
      <c r="AX10" s="65">
        <v>7.2057192360318345E-4</v>
      </c>
      <c r="AY10" s="65">
        <f t="shared" si="2"/>
        <v>-5.1878576580300251E-4</v>
      </c>
      <c r="AZ10" s="65">
        <v>3.0714516650501133E-3</v>
      </c>
      <c r="BA10" s="65">
        <v>5.3435670739112478E-4</v>
      </c>
      <c r="BB10" s="65">
        <f t="shared" si="3"/>
        <v>-2.5370949576589887E-3</v>
      </c>
      <c r="BC10" s="65">
        <v>3.5564177174264466E-2</v>
      </c>
      <c r="BD10" s="65">
        <v>0</v>
      </c>
      <c r="BE10" s="65">
        <f t="shared" si="4"/>
        <v>-3.5564177174264466E-2</v>
      </c>
      <c r="BF10" s="65">
        <v>7.8133419549520418E-4</v>
      </c>
      <c r="BG10" s="65">
        <v>1.230639689749257E-3</v>
      </c>
      <c r="BH10" s="65">
        <f t="shared" si="5"/>
        <v>4.4930549425405283E-4</v>
      </c>
      <c r="BI10" s="65">
        <v>8.3521931242590806E-4</v>
      </c>
      <c r="BJ10" s="65">
        <v>1.5787811809283233E-3</v>
      </c>
      <c r="BK10" s="65">
        <f t="shared" si="6"/>
        <v>7.4356186850241528E-4</v>
      </c>
      <c r="BL10" s="65">
        <v>1.4279555986636491E-3</v>
      </c>
      <c r="BM10" s="65">
        <v>2.9632508318962378E-3</v>
      </c>
      <c r="BN10" s="65">
        <f t="shared" si="7"/>
        <v>1.5352952332325887E-3</v>
      </c>
      <c r="BO10" s="65">
        <v>3.5402521823472359E-2</v>
      </c>
      <c r="BP10" s="65">
        <v>1.1917773837571755E-2</v>
      </c>
      <c r="BQ10" s="65">
        <f t="shared" si="8"/>
        <v>-2.3484747985900604E-2</v>
      </c>
      <c r="BR10" s="65">
        <v>3.8689513956245286E-2</v>
      </c>
      <c r="BS10" s="65">
        <v>4.3687708986098632E-2</v>
      </c>
      <c r="BT10" s="65">
        <f t="shared" si="9"/>
        <v>4.9981950298533459E-3</v>
      </c>
      <c r="BU10" s="65">
        <v>6.8380213385063046E-2</v>
      </c>
      <c r="BV10" s="65">
        <v>4.6343299895557549E-2</v>
      </c>
      <c r="BW10" s="65">
        <f t="shared" si="10"/>
        <v>-2.2036913489505497E-2</v>
      </c>
      <c r="BX10" s="65">
        <v>0.36164996228041812</v>
      </c>
      <c r="BY10" s="65">
        <v>0.2482410758381709</v>
      </c>
      <c r="BZ10" s="65">
        <f t="shared" si="11"/>
        <v>-0.11340888644224723</v>
      </c>
      <c r="CA10" s="65">
        <v>0.26320185364802245</v>
      </c>
      <c r="CB10" s="65">
        <v>0.24666229465724257</v>
      </c>
      <c r="CC10" s="65">
        <f t="shared" si="12"/>
        <v>-1.6539558990779885E-2</v>
      </c>
      <c r="CD10" s="65">
        <v>1.1854725724754823E-3</v>
      </c>
      <c r="CE10" s="65">
        <v>1.9593079271007911E-3</v>
      </c>
      <c r="CF10" s="65">
        <f t="shared" si="13"/>
        <v>7.7383535462530878E-4</v>
      </c>
      <c r="CG10" s="65">
        <v>2.7616122426985669E-2</v>
      </c>
      <c r="CH10" s="65">
        <v>8.39587735703934E-2</v>
      </c>
      <c r="CI10" s="65">
        <f t="shared" si="14"/>
        <v>5.6342651143407731E-2</v>
      </c>
      <c r="CJ10" s="65">
        <v>8.457269102273951E-2</v>
      </c>
      <c r="CK10" s="65">
        <v>2.6232056544655217E-2</v>
      </c>
      <c r="CL10" s="65">
        <f t="shared" si="15"/>
        <v>-5.8340634478084297E-2</v>
      </c>
      <c r="CM10" s="65">
        <v>8.082767539605561E-3</v>
      </c>
      <c r="CN10" s="65">
        <v>1.1577728660141038E-3</v>
      </c>
      <c r="CO10" s="65">
        <f t="shared" si="16"/>
        <v>-6.9249946735914572E-3</v>
      </c>
      <c r="CP10" s="65">
        <v>0</v>
      </c>
      <c r="CQ10" s="65">
        <v>0</v>
      </c>
      <c r="CR10" s="65">
        <f t="shared" si="17"/>
        <v>0</v>
      </c>
      <c r="CS10" s="65">
        <v>3.8258433020799659E-3</v>
      </c>
      <c r="CT10" s="65">
        <v>2.4936646344919161E-3</v>
      </c>
      <c r="CU10" s="65">
        <f t="shared" si="18"/>
        <v>-1.3321786675880498E-3</v>
      </c>
      <c r="CV10" s="65">
        <v>1.1181161763121027E-2</v>
      </c>
      <c r="CW10" s="65">
        <v>2.0321747508359445E-3</v>
      </c>
      <c r="CX10" s="65">
        <f t="shared" si="19"/>
        <v>-9.1489870122850817E-3</v>
      </c>
      <c r="CY10" s="65">
        <v>0</v>
      </c>
      <c r="CZ10" s="65">
        <v>0</v>
      </c>
      <c r="DA10" s="65">
        <f t="shared" si="20"/>
        <v>0</v>
      </c>
      <c r="DB10" s="65">
        <v>1.7512663002478717E-3</v>
      </c>
      <c r="DC10" s="65">
        <v>1.0768097285306002E-3</v>
      </c>
      <c r="DD10" s="65">
        <f t="shared" si="21"/>
        <v>-6.7445657171727154E-4</v>
      </c>
      <c r="DE10" s="65">
        <v>6.8434098501993753E-3</v>
      </c>
      <c r="DF10" s="65">
        <v>1.700225887153579E-3</v>
      </c>
      <c r="DG10" s="65">
        <f t="shared" si="22"/>
        <v>-5.1431839630457967E-3</v>
      </c>
      <c r="DH10" s="65">
        <v>2.8181916154758058E-2</v>
      </c>
      <c r="DI10" s="65">
        <v>6.8899629998461706E-3</v>
      </c>
      <c r="DJ10" s="65">
        <f t="shared" si="23"/>
        <v>-2.1291953154911888E-2</v>
      </c>
      <c r="DK10" s="65">
        <v>1.0345942450695119E-2</v>
      </c>
      <c r="DL10" s="65">
        <v>2.3017819986560117E-2</v>
      </c>
      <c r="DM10" s="65">
        <f t="shared" si="24"/>
        <v>1.2671877535864998E-2</v>
      </c>
      <c r="DN10" s="65">
        <v>2.3440025864856127E-3</v>
      </c>
      <c r="DO10" s="65">
        <v>1.2128277995028863E-2</v>
      </c>
      <c r="DP10" s="65">
        <f t="shared" si="25"/>
        <v>9.7842754085432498E-3</v>
      </c>
      <c r="DQ10" s="65">
        <v>0</v>
      </c>
      <c r="DR10" s="65">
        <v>0</v>
      </c>
      <c r="DS10" s="65">
        <f t="shared" si="26"/>
        <v>0</v>
      </c>
      <c r="DT10" s="65">
        <v>8.0019398642095056E-3</v>
      </c>
      <c r="DU10" s="65">
        <v>1.0436148421623635E-2</v>
      </c>
      <c r="DV10" s="65">
        <f t="shared" si="27"/>
        <v>2.4342085574141289E-3</v>
      </c>
      <c r="DW10" s="65">
        <v>0.19185795883177065</v>
      </c>
      <c r="DX10" s="65">
        <v>1.2144470622525564E-4</v>
      </c>
      <c r="DY10" s="65">
        <f t="shared" si="28"/>
        <v>-0.1917365141255454</v>
      </c>
      <c r="DZ10" s="65">
        <v>0.17830585192369869</v>
      </c>
      <c r="EA10" s="65">
        <v>0.31897047274375978</v>
      </c>
      <c r="EB10" s="65">
        <f t="shared" si="29"/>
        <v>0.14066462082006109</v>
      </c>
      <c r="EC10" s="65">
        <v>8.1097100980709116E-3</v>
      </c>
      <c r="ED10" s="65">
        <v>1.8103357541311441E-2</v>
      </c>
      <c r="EE10" s="65">
        <f t="shared" si="30"/>
        <v>9.9936474432405289E-3</v>
      </c>
      <c r="EF10" s="65">
        <v>1.859036534109279E-3</v>
      </c>
      <c r="EG10" s="65">
        <v>2.3479309870216088E-4</v>
      </c>
      <c r="EH10" s="65">
        <f t="shared" si="31"/>
        <v>-1.6242434354071182E-3</v>
      </c>
      <c r="EI10" s="65">
        <v>1.3471279232675934E-4</v>
      </c>
      <c r="EJ10" s="65">
        <v>2.1698120845579007E-3</v>
      </c>
      <c r="EK10" s="65">
        <f t="shared" si="32"/>
        <v>2.0350992922311415E-3</v>
      </c>
      <c r="EL10" s="65">
        <v>1.960717749757517</v>
      </c>
      <c r="EM10" s="65">
        <v>0.34722660772550257</v>
      </c>
      <c r="EN10" s="65">
        <f t="shared" si="33"/>
        <v>-1.6134911420320144</v>
      </c>
      <c r="EO10" s="65">
        <v>3.3947623666343359E-2</v>
      </c>
      <c r="EP10" s="65">
        <v>0.84778120521726463</v>
      </c>
      <c r="EQ10" s="65">
        <f t="shared" si="34"/>
        <v>0.81383358155092123</v>
      </c>
      <c r="ER10" s="65">
        <v>1.9496174156697921</v>
      </c>
      <c r="ES10" s="65">
        <v>9.2540866143644793E-3</v>
      </c>
      <c r="ET10" s="65">
        <f t="shared" si="35"/>
        <v>-1.9403633290554276</v>
      </c>
      <c r="EU10" s="65">
        <v>44.438328483672812</v>
      </c>
      <c r="EV10" s="65">
        <v>0.67498158088622251</v>
      </c>
      <c r="EW10" s="65">
        <f t="shared" si="36"/>
        <v>-43.763346902786587</v>
      </c>
      <c r="EX10" s="65">
        <v>2.1543269748895355</v>
      </c>
      <c r="EY10" s="65">
        <v>26.4203525135006</v>
      </c>
      <c r="EZ10" s="65">
        <f t="shared" si="37"/>
        <v>24.266025538611064</v>
      </c>
      <c r="FA10" s="65">
        <v>0.58651255523224488</v>
      </c>
      <c r="FB10" s="65">
        <v>0.59788038506068186</v>
      </c>
      <c r="FC10" s="65">
        <f t="shared" si="38"/>
        <v>1.1367829828436982E-2</v>
      </c>
      <c r="FD10" s="72">
        <v>1.7719331681595833</v>
      </c>
      <c r="FE10" s="66" t="s">
        <v>0</v>
      </c>
      <c r="FF10" s="66">
        <v>0.93478260869565211</v>
      </c>
      <c r="FG10" s="67">
        <v>-0.42105263157894735</v>
      </c>
      <c r="FH10" s="67">
        <v>-1</v>
      </c>
      <c r="FI10" s="67">
        <v>4.2413793103448274</v>
      </c>
      <c r="FJ10" s="67">
        <v>5.290322580645161</v>
      </c>
      <c r="FK10" s="67">
        <v>5.9056603773584904</v>
      </c>
      <c r="FL10" s="67">
        <v>0.12024353120243525</v>
      </c>
      <c r="FM10" s="67">
        <v>2.7576601671309193</v>
      </c>
      <c r="FN10" s="67">
        <v>1.2553191489361701</v>
      </c>
      <c r="FO10" s="67">
        <v>1.2842136631155481</v>
      </c>
      <c r="FP10" s="67">
        <v>2.1186405978093972</v>
      </c>
      <c r="FQ10" s="67">
        <v>4.5000000000000009</v>
      </c>
      <c r="FR10" s="67">
        <v>9.1170731707317056</v>
      </c>
      <c r="FS10" s="67">
        <v>3.2175852182223741E-2</v>
      </c>
      <c r="FT10" s="67">
        <v>-0.52333333333333343</v>
      </c>
      <c r="FU10" s="67" t="s">
        <v>0</v>
      </c>
      <c r="FV10" s="67">
        <v>1.169014084507042</v>
      </c>
      <c r="FW10" s="67">
        <v>-0.39518072289156625</v>
      </c>
      <c r="FX10" s="67" t="s">
        <v>0</v>
      </c>
      <c r="FY10" s="67">
        <v>1.046153846153846</v>
      </c>
      <c r="FZ10" s="67">
        <v>-0.17322834645669294</v>
      </c>
      <c r="GA10" s="67">
        <v>-0.18642447418738051</v>
      </c>
      <c r="GB10" s="67">
        <v>6.403645833333333</v>
      </c>
      <c r="GC10" s="67">
        <v>16.2183908045977</v>
      </c>
      <c r="GD10" s="67" t="s">
        <v>0</v>
      </c>
      <c r="GE10" s="67">
        <v>3.34006734006734</v>
      </c>
      <c r="GF10" s="67">
        <v>-0.99789355427608484</v>
      </c>
      <c r="GG10" s="67">
        <v>4.9530069507404049</v>
      </c>
      <c r="GH10" s="67">
        <v>6.4285714285714297</v>
      </c>
      <c r="GI10" s="67">
        <v>-0.57971014492753625</v>
      </c>
      <c r="GJ10" s="67">
        <v>52.599999999999994</v>
      </c>
      <c r="GK10" s="67">
        <v>-0.41068238656663092</v>
      </c>
      <c r="GL10" s="67">
        <v>82.104761904761901</v>
      </c>
      <c r="GM10" s="67">
        <v>-0.98420441668278935</v>
      </c>
      <c r="GN10" s="67">
        <v>-0.94945412590117573</v>
      </c>
      <c r="GO10" s="67">
        <v>39.811118059029511</v>
      </c>
      <c r="GP10" s="67">
        <v>2.3922550415728789</v>
      </c>
    </row>
    <row r="11" spans="1:198" ht="13.8">
      <c r="A11" s="2">
        <v>4101101</v>
      </c>
      <c r="B11" s="2" t="s">
        <v>278</v>
      </c>
      <c r="C11" s="64">
        <v>1</v>
      </c>
      <c r="D11" s="64">
        <v>0</v>
      </c>
      <c r="E11" s="64">
        <v>0</v>
      </c>
      <c r="F11" s="64">
        <v>0</v>
      </c>
      <c r="G11" s="65">
        <v>21662</v>
      </c>
      <c r="H11" s="65">
        <v>20610</v>
      </c>
      <c r="I11" s="65">
        <v>19926</v>
      </c>
      <c r="J11" s="65">
        <v>19351</v>
      </c>
      <c r="K11" s="66">
        <v>0.91985966208106362</v>
      </c>
      <c r="L11" s="66">
        <v>0.9389131489568171</v>
      </c>
      <c r="M11" s="65">
        <v>1736</v>
      </c>
      <c r="N11" s="65">
        <v>1259</v>
      </c>
      <c r="O11" s="65">
        <v>113731</v>
      </c>
      <c r="P11" s="65">
        <v>333431</v>
      </c>
      <c r="Q11" s="65">
        <v>12545</v>
      </c>
      <c r="R11" s="65">
        <v>31832</v>
      </c>
      <c r="S11" s="65">
        <v>5123753.9852762055</v>
      </c>
      <c r="T11" s="65">
        <v>11861993.815454602</v>
      </c>
      <c r="U11" s="65">
        <v>4782556.0184295289</v>
      </c>
      <c r="V11" s="65">
        <v>11434414.1261064</v>
      </c>
      <c r="W11" s="65">
        <v>341197.96684666997</v>
      </c>
      <c r="X11" s="65">
        <v>427579.68934821954</v>
      </c>
      <c r="Y11" s="65">
        <v>456.20614048639152</v>
      </c>
      <c r="Z11" s="65">
        <v>898.07031573216886</v>
      </c>
      <c r="AA11" s="65">
        <v>1526.1290913235678</v>
      </c>
      <c r="AB11" s="65">
        <v>1195.5179731657931</v>
      </c>
      <c r="AC11" s="65">
        <v>3.3452620556498003</v>
      </c>
      <c r="AD11" s="65">
        <v>1.3312075371193228</v>
      </c>
      <c r="AE11" s="65">
        <v>0.39793819287521931</v>
      </c>
      <c r="AF11" s="65">
        <v>3.0602851446342516</v>
      </c>
      <c r="AG11" s="65">
        <v>1.0572941262578717</v>
      </c>
      <c r="AH11" s="65">
        <v>0.34548876208861695</v>
      </c>
      <c r="AI11" s="66">
        <v>8.756930658172557E-2</v>
      </c>
      <c r="AJ11" s="66">
        <v>9.1076960439578691E-2</v>
      </c>
      <c r="AK11" s="66">
        <v>0.11355766512979226</v>
      </c>
      <c r="AL11" s="66">
        <v>9.7587938914303507E-2</v>
      </c>
      <c r="AM11" s="66">
        <v>-4.9659465647170498E-3</v>
      </c>
      <c r="AN11" s="66">
        <v>-3.1616009649523713E-2</v>
      </c>
      <c r="AO11" s="65">
        <v>234.4</v>
      </c>
      <c r="AP11" s="65">
        <v>236.1</v>
      </c>
      <c r="AQ11" s="65">
        <v>1.6010628404410787</v>
      </c>
      <c r="AR11" s="65">
        <v>1.3187986931389797</v>
      </c>
      <c r="AS11" s="65">
        <f t="shared" si="0"/>
        <v>-0.28226414730209903</v>
      </c>
      <c r="AT11" s="65">
        <v>1.6474026836721138E-3</v>
      </c>
      <c r="AU11" s="65">
        <v>0</v>
      </c>
      <c r="AV11" s="65">
        <f t="shared" si="1"/>
        <v>-1.6474026836721138E-3</v>
      </c>
      <c r="AW11" s="65">
        <v>2.9228112129666534E-4</v>
      </c>
      <c r="AX11" s="65">
        <v>3.5813018346318171E-3</v>
      </c>
      <c r="AY11" s="65">
        <f t="shared" si="2"/>
        <v>3.2890207133351515E-3</v>
      </c>
      <c r="AZ11" s="65">
        <v>1.687259200212568E-2</v>
      </c>
      <c r="BA11" s="65">
        <v>5.8641199631398171E-3</v>
      </c>
      <c r="BB11" s="65">
        <f t="shared" si="3"/>
        <v>-1.1008472038985863E-2</v>
      </c>
      <c r="BC11" s="65">
        <v>0</v>
      </c>
      <c r="BD11" s="65">
        <v>0</v>
      </c>
      <c r="BE11" s="65">
        <f t="shared" si="4"/>
        <v>0</v>
      </c>
      <c r="BF11" s="65">
        <v>0</v>
      </c>
      <c r="BG11" s="65">
        <v>0</v>
      </c>
      <c r="BH11" s="65">
        <f t="shared" si="5"/>
        <v>0</v>
      </c>
      <c r="BI11" s="65">
        <v>0.61905141490633719</v>
      </c>
      <c r="BJ11" s="65">
        <v>0.4592757811845522</v>
      </c>
      <c r="BK11" s="65">
        <f t="shared" si="6"/>
        <v>-0.15977563372178499</v>
      </c>
      <c r="BL11" s="65">
        <v>0</v>
      </c>
      <c r="BM11" s="65">
        <v>0</v>
      </c>
      <c r="BN11" s="65">
        <f t="shared" si="7"/>
        <v>0</v>
      </c>
      <c r="BO11" s="65">
        <v>7.9978743191178418E-3</v>
      </c>
      <c r="BP11" s="65">
        <v>6.2725140320013398E-3</v>
      </c>
      <c r="BQ11" s="65">
        <f t="shared" si="8"/>
        <v>-1.725360287116502E-3</v>
      </c>
      <c r="BR11" s="65">
        <v>0</v>
      </c>
      <c r="BS11" s="65">
        <v>0</v>
      </c>
      <c r="BT11" s="65">
        <f t="shared" si="9"/>
        <v>0</v>
      </c>
      <c r="BU11" s="65">
        <v>1.8599707718878703E-3</v>
      </c>
      <c r="BV11" s="65">
        <v>6.2547122392560939E-2</v>
      </c>
      <c r="BW11" s="65">
        <f t="shared" si="10"/>
        <v>6.068715162067307E-2</v>
      </c>
      <c r="BX11" s="65">
        <v>0.25168061644745582</v>
      </c>
      <c r="BY11" s="65">
        <v>0.24048127670268912</v>
      </c>
      <c r="BZ11" s="65">
        <f t="shared" si="11"/>
        <v>-1.1199339744766695E-2</v>
      </c>
      <c r="CA11" s="65">
        <v>0.56434170320180688</v>
      </c>
      <c r="CB11" s="65">
        <v>0.46395660551227275</v>
      </c>
      <c r="CC11" s="65">
        <f t="shared" si="12"/>
        <v>-0.10038509768953413</v>
      </c>
      <c r="CD11" s="65">
        <v>1.6474026836721138E-3</v>
      </c>
      <c r="CE11" s="65">
        <v>5.6651587501047171E-3</v>
      </c>
      <c r="CF11" s="65">
        <f t="shared" si="13"/>
        <v>4.0177560664326033E-3</v>
      </c>
      <c r="CG11" s="65">
        <v>0.13559186927062575</v>
      </c>
      <c r="CH11" s="65">
        <v>7.1154812767026884E-2</v>
      </c>
      <c r="CI11" s="65">
        <f t="shared" si="14"/>
        <v>-6.4437056503598863E-2</v>
      </c>
      <c r="CJ11" s="65">
        <v>0.4772950710774545</v>
      </c>
      <c r="CK11" s="65">
        <v>0.42359889419452124</v>
      </c>
      <c r="CL11" s="65">
        <f t="shared" si="15"/>
        <v>-5.3696176882933266E-2</v>
      </c>
      <c r="CM11" s="65">
        <v>0.394792081838714</v>
      </c>
      <c r="CN11" s="65">
        <v>0.40565049845019685</v>
      </c>
      <c r="CO11" s="65">
        <f t="shared" si="16"/>
        <v>1.0858416611482846E-2</v>
      </c>
      <c r="CP11" s="65">
        <v>5.3354590142154913E-2</v>
      </c>
      <c r="CQ11" s="65">
        <v>1.0796263717852058E-2</v>
      </c>
      <c r="CR11" s="65">
        <f t="shared" si="17"/>
        <v>-4.2558326424302857E-2</v>
      </c>
      <c r="CS11" s="65">
        <v>0</v>
      </c>
      <c r="CT11" s="65">
        <v>0</v>
      </c>
      <c r="CU11" s="65">
        <f t="shared" si="18"/>
        <v>0</v>
      </c>
      <c r="CV11" s="65">
        <v>0</v>
      </c>
      <c r="CW11" s="65">
        <v>0</v>
      </c>
      <c r="CX11" s="65">
        <f t="shared" si="19"/>
        <v>0</v>
      </c>
      <c r="CY11" s="65">
        <v>0</v>
      </c>
      <c r="CZ11" s="65">
        <v>0</v>
      </c>
      <c r="DA11" s="65">
        <f t="shared" si="20"/>
        <v>0</v>
      </c>
      <c r="DB11" s="65">
        <v>0</v>
      </c>
      <c r="DC11" s="65">
        <v>0</v>
      </c>
      <c r="DD11" s="65">
        <f t="shared" si="21"/>
        <v>0</v>
      </c>
      <c r="DE11" s="65">
        <v>1.5145476285372658E-3</v>
      </c>
      <c r="DF11" s="65">
        <v>3.5603585490491752E-4</v>
      </c>
      <c r="DG11" s="65">
        <f t="shared" si="22"/>
        <v>-1.1585117736323484E-3</v>
      </c>
      <c r="DH11" s="65">
        <v>5.3673442274478544E-3</v>
      </c>
      <c r="DI11" s="65">
        <v>0</v>
      </c>
      <c r="DJ11" s="65">
        <f t="shared" si="23"/>
        <v>-5.3673442274478544E-3</v>
      </c>
      <c r="DK11" s="65">
        <v>2.8962402019396842E-3</v>
      </c>
      <c r="DL11" s="65">
        <v>9.1103292284493587E-4</v>
      </c>
      <c r="DM11" s="65">
        <f t="shared" si="24"/>
        <v>-1.9852072790947483E-3</v>
      </c>
      <c r="DN11" s="65">
        <v>2.3648199814002924E-3</v>
      </c>
      <c r="DO11" s="65">
        <v>2.617910697830276E-4</v>
      </c>
      <c r="DP11" s="65">
        <f t="shared" si="25"/>
        <v>-2.103028911617265E-3</v>
      </c>
      <c r="DQ11" s="65">
        <v>0</v>
      </c>
      <c r="DR11" s="65">
        <v>0</v>
      </c>
      <c r="DS11" s="65">
        <f t="shared" si="26"/>
        <v>0</v>
      </c>
      <c r="DT11" s="65">
        <v>5.3142022053939155E-4</v>
      </c>
      <c r="DU11" s="65">
        <v>6.4924185306190838E-4</v>
      </c>
      <c r="DV11" s="65">
        <f t="shared" si="27"/>
        <v>1.1782163252251684E-4</v>
      </c>
      <c r="DW11" s="65">
        <v>1.1983525973163279E-2</v>
      </c>
      <c r="DX11" s="65">
        <v>0</v>
      </c>
      <c r="DY11" s="65">
        <f t="shared" si="28"/>
        <v>-1.1983525973163279E-2</v>
      </c>
      <c r="DZ11" s="65">
        <v>8.6887206058190516E-3</v>
      </c>
      <c r="EA11" s="65">
        <v>1.244031163608947E-2</v>
      </c>
      <c r="EB11" s="65">
        <f t="shared" si="29"/>
        <v>3.7515910302704184E-3</v>
      </c>
      <c r="EC11" s="65">
        <v>3.0822372791284706E-3</v>
      </c>
      <c r="ED11" s="65">
        <v>2.0629136298902571E-3</v>
      </c>
      <c r="EE11" s="65">
        <f t="shared" si="30"/>
        <v>-1.0193236492382135E-3</v>
      </c>
      <c r="EF11" s="65">
        <v>1.5942606616181745E-4</v>
      </c>
      <c r="EG11" s="65">
        <v>0</v>
      </c>
      <c r="EH11" s="65">
        <f t="shared" si="31"/>
        <v>-1.5942606616181745E-4</v>
      </c>
      <c r="EI11" s="65">
        <v>5.3142022053939147E-5</v>
      </c>
      <c r="EJ11" s="65">
        <v>2.0943285582642203E-5</v>
      </c>
      <c r="EK11" s="65">
        <f t="shared" si="32"/>
        <v>-3.2198736471296944E-5</v>
      </c>
      <c r="EL11" s="65">
        <v>0.18650192639829943</v>
      </c>
      <c r="EM11" s="65">
        <v>1.4524168551562369E-2</v>
      </c>
      <c r="EN11" s="65">
        <f t="shared" si="33"/>
        <v>-0.17197775784673708</v>
      </c>
      <c r="EO11" s="65">
        <v>1.5411186395642354E-2</v>
      </c>
      <c r="EP11" s="65">
        <v>5.3614811091564046E-2</v>
      </c>
      <c r="EQ11" s="65">
        <f t="shared" si="34"/>
        <v>3.8203624695921694E-2</v>
      </c>
      <c r="ER11" s="65">
        <v>0.17855719410123555</v>
      </c>
      <c r="ES11" s="65">
        <v>7.9584485214040379E-3</v>
      </c>
      <c r="ET11" s="65">
        <f t="shared" si="35"/>
        <v>-0.17059874557983151</v>
      </c>
      <c r="EU11" s="65">
        <v>1.5278331340507507</v>
      </c>
      <c r="EV11" s="65">
        <v>0.13675965485465358</v>
      </c>
      <c r="EW11" s="65">
        <f t="shared" si="36"/>
        <v>-1.391073479196097</v>
      </c>
      <c r="EX11" s="65">
        <v>0.51149196226916438</v>
      </c>
      <c r="EY11" s="65">
        <v>11.88531456814945</v>
      </c>
      <c r="EZ11" s="65">
        <f t="shared" si="37"/>
        <v>11.373822605880285</v>
      </c>
      <c r="FA11" s="65">
        <v>3.1088082901554404E-2</v>
      </c>
      <c r="FB11" s="65">
        <v>0.17958867387115693</v>
      </c>
      <c r="FC11" s="65">
        <f t="shared" si="38"/>
        <v>0.14850059096960253</v>
      </c>
      <c r="FD11" s="72">
        <v>1.0900823154540626</v>
      </c>
      <c r="FE11" s="66">
        <v>-1</v>
      </c>
      <c r="FF11" s="66">
        <v>30.090909090909093</v>
      </c>
      <c r="FG11" s="67">
        <v>-0.11811023622047245</v>
      </c>
      <c r="FH11" s="67" t="s">
        <v>0</v>
      </c>
      <c r="FI11" s="67" t="s">
        <v>0</v>
      </c>
      <c r="FJ11" s="67">
        <v>0.88252210490170824</v>
      </c>
      <c r="FK11" s="67" t="s">
        <v>0</v>
      </c>
      <c r="FL11" s="67">
        <v>0.99003322259136217</v>
      </c>
      <c r="FM11" s="67" t="s">
        <v>0</v>
      </c>
      <c r="FN11" s="67">
        <v>84.328571428571436</v>
      </c>
      <c r="FO11" s="67">
        <v>1.4245143581081079</v>
      </c>
      <c r="FP11" s="67">
        <v>1.0860680823014266</v>
      </c>
      <c r="FQ11" s="67">
        <v>7.7258064516129039</v>
      </c>
      <c r="FR11" s="67">
        <v>0.33156966490299822</v>
      </c>
      <c r="FS11" s="67">
        <v>1.251962367087903</v>
      </c>
      <c r="FT11" s="67">
        <v>1.6072149683672095</v>
      </c>
      <c r="FU11" s="67">
        <v>-0.48655378486055778</v>
      </c>
      <c r="FV11" s="67" t="s">
        <v>0</v>
      </c>
      <c r="FW11" s="67" t="s">
        <v>0</v>
      </c>
      <c r="FX11" s="67" t="s">
        <v>0</v>
      </c>
      <c r="FY11" s="67" t="s">
        <v>0</v>
      </c>
      <c r="FZ11" s="67">
        <v>-0.40350877192982448</v>
      </c>
      <c r="GA11" s="67">
        <v>-1</v>
      </c>
      <c r="GB11" s="67">
        <v>-0.20183486238532111</v>
      </c>
      <c r="GC11" s="67">
        <v>-0.7191011235955056</v>
      </c>
      <c r="GD11" s="67" t="s">
        <v>0</v>
      </c>
      <c r="GE11" s="67">
        <v>2.1</v>
      </c>
      <c r="GF11" s="67">
        <v>-1</v>
      </c>
      <c r="GG11" s="67">
        <v>2.6330275229357798</v>
      </c>
      <c r="GH11" s="67">
        <v>0.69827586206896575</v>
      </c>
      <c r="GI11" s="67">
        <v>-1</v>
      </c>
      <c r="GJ11" s="67">
        <v>0</v>
      </c>
      <c r="GK11" s="67">
        <v>-0.80239350334805526</v>
      </c>
      <c r="GL11" s="67">
        <v>7.8275862068965516</v>
      </c>
      <c r="GM11" s="67">
        <v>-0.88690476190476186</v>
      </c>
      <c r="GN11" s="67">
        <v>-0.77286956521739136</v>
      </c>
      <c r="GO11" s="67">
        <v>57.961038961038952</v>
      </c>
      <c r="GP11" s="67">
        <v>13.658119658119659</v>
      </c>
    </row>
    <row r="12" spans="1:198" ht="13.8">
      <c r="A12" s="2">
        <v>4101200</v>
      </c>
      <c r="B12" s="2" t="s">
        <v>279</v>
      </c>
      <c r="C12" s="64">
        <v>1</v>
      </c>
      <c r="D12" s="64">
        <v>0</v>
      </c>
      <c r="E12" s="64">
        <v>0</v>
      </c>
      <c r="F12" s="64">
        <v>0</v>
      </c>
      <c r="G12" s="65">
        <v>19146</v>
      </c>
      <c r="H12" s="65">
        <v>18891</v>
      </c>
      <c r="I12" s="65">
        <v>15809</v>
      </c>
      <c r="J12" s="65">
        <v>16063</v>
      </c>
      <c r="K12" s="66">
        <v>0.82570771962812073</v>
      </c>
      <c r="L12" s="66">
        <v>0.85029908421999889</v>
      </c>
      <c r="M12" s="65">
        <v>3337</v>
      </c>
      <c r="N12" s="65">
        <v>2828</v>
      </c>
      <c r="O12" s="65">
        <v>84622</v>
      </c>
      <c r="P12" s="65">
        <v>212367</v>
      </c>
      <c r="Q12" s="65">
        <v>3622</v>
      </c>
      <c r="R12" s="65">
        <v>10802</v>
      </c>
      <c r="S12" s="65">
        <v>3825444.5704211309</v>
      </c>
      <c r="T12" s="65">
        <v>10467056.12734982</v>
      </c>
      <c r="U12" s="65">
        <v>3472901.4729414936</v>
      </c>
      <c r="V12" s="65">
        <v>9383207.3827917669</v>
      </c>
      <c r="W12" s="65">
        <v>352543.09747964027</v>
      </c>
      <c r="X12" s="65">
        <v>1083848.7445580403</v>
      </c>
      <c r="Y12" s="65">
        <v>465.61055460840021</v>
      </c>
      <c r="Z12" s="65">
        <v>1029.5531001391114</v>
      </c>
      <c r="AA12" s="65">
        <v>756.39348443398171</v>
      </c>
      <c r="AB12" s="65">
        <v>2054.6024145293532</v>
      </c>
      <c r="AC12" s="65">
        <v>1.6245196268588527</v>
      </c>
      <c r="AD12" s="65">
        <v>1.9956254944516596</v>
      </c>
      <c r="AE12" s="65">
        <v>1.2284403718226364</v>
      </c>
      <c r="AF12" s="65">
        <v>1.0875423139356168</v>
      </c>
      <c r="AG12" s="65">
        <v>1.1250953396575385</v>
      </c>
      <c r="AH12" s="65">
        <v>1.0345301743580202</v>
      </c>
      <c r="AI12" s="66">
        <v>0.1058959407015041</v>
      </c>
      <c r="AJ12" s="66">
        <v>0.10450041974682334</v>
      </c>
      <c r="AK12" s="66">
        <v>9.6378157244870755E-2</v>
      </c>
      <c r="AL12" s="66">
        <v>0.11546403616869627</v>
      </c>
      <c r="AM12" s="66">
        <v>-1.3399213376489305E-3</v>
      </c>
      <c r="AN12" s="66">
        <v>-1.6414042298006026E-2</v>
      </c>
      <c r="AO12" s="65">
        <v>878.3</v>
      </c>
      <c r="AP12" s="65">
        <v>882.3</v>
      </c>
      <c r="AQ12" s="65">
        <v>0.22897110252162711</v>
      </c>
      <c r="AR12" s="65">
        <v>0.1410232672961797</v>
      </c>
      <c r="AS12" s="65">
        <f t="shared" si="0"/>
        <v>-8.7947835225447413E-2</v>
      </c>
      <c r="AT12" s="65">
        <v>0</v>
      </c>
      <c r="AU12" s="65">
        <v>0</v>
      </c>
      <c r="AV12" s="65">
        <f t="shared" si="1"/>
        <v>0</v>
      </c>
      <c r="AW12" s="65">
        <v>0</v>
      </c>
      <c r="AX12" s="65">
        <v>0</v>
      </c>
      <c r="AY12" s="65">
        <f t="shared" si="2"/>
        <v>0</v>
      </c>
      <c r="AZ12" s="65">
        <v>3.2302595251242405E-2</v>
      </c>
      <c r="BA12" s="65">
        <v>2.1755230512867988E-2</v>
      </c>
      <c r="BB12" s="65">
        <f t="shared" si="3"/>
        <v>-1.0547364738374417E-2</v>
      </c>
      <c r="BC12" s="65">
        <v>1.3804527885146328E-3</v>
      </c>
      <c r="BD12" s="65">
        <v>0</v>
      </c>
      <c r="BE12" s="65">
        <f t="shared" si="4"/>
        <v>-1.3804527885146328E-3</v>
      </c>
      <c r="BF12" s="65">
        <v>0</v>
      </c>
      <c r="BG12" s="65">
        <v>0</v>
      </c>
      <c r="BH12" s="65">
        <f t="shared" si="5"/>
        <v>0</v>
      </c>
      <c r="BI12" s="65">
        <v>6.0003681207436044E-2</v>
      </c>
      <c r="BJ12" s="65">
        <v>3.5147812133555514E-2</v>
      </c>
      <c r="BK12" s="65">
        <f t="shared" si="6"/>
        <v>-2.4855869073880529E-2</v>
      </c>
      <c r="BL12" s="65">
        <v>0</v>
      </c>
      <c r="BM12" s="65">
        <v>0</v>
      </c>
      <c r="BN12" s="65">
        <f t="shared" si="7"/>
        <v>0</v>
      </c>
      <c r="BO12" s="65">
        <v>3.3130866924351186E-3</v>
      </c>
      <c r="BP12" s="65">
        <v>3.7030179596371044E-3</v>
      </c>
      <c r="BQ12" s="65">
        <f t="shared" si="8"/>
        <v>3.8993126720198584E-4</v>
      </c>
      <c r="BR12" s="65">
        <v>0</v>
      </c>
      <c r="BS12" s="65">
        <v>0</v>
      </c>
      <c r="BT12" s="65">
        <f t="shared" si="9"/>
        <v>0</v>
      </c>
      <c r="BU12" s="65">
        <v>7.5556782624700905E-2</v>
      </c>
      <c r="BV12" s="65">
        <v>4.1134357834968834E-2</v>
      </c>
      <c r="BW12" s="65">
        <f t="shared" si="10"/>
        <v>-3.4422424789732071E-2</v>
      </c>
      <c r="BX12" s="65">
        <v>5.1536904104546293E-3</v>
      </c>
      <c r="BY12" s="65">
        <v>3.0241313337036348E-3</v>
      </c>
      <c r="BZ12" s="65">
        <f t="shared" si="11"/>
        <v>-2.1295590767509945E-3</v>
      </c>
      <c r="CA12" s="65">
        <v>0</v>
      </c>
      <c r="CB12" s="65">
        <v>0</v>
      </c>
      <c r="CC12" s="65">
        <f t="shared" si="12"/>
        <v>0</v>
      </c>
      <c r="CD12" s="65">
        <v>5.1260813546843365E-2</v>
      </c>
      <c r="CE12" s="65">
        <v>3.6258717521446646E-2</v>
      </c>
      <c r="CF12" s="65">
        <f t="shared" si="13"/>
        <v>-1.5002096025396719E-2</v>
      </c>
      <c r="CG12" s="65">
        <v>0</v>
      </c>
      <c r="CH12" s="65">
        <v>0</v>
      </c>
      <c r="CI12" s="65">
        <f t="shared" si="14"/>
        <v>0</v>
      </c>
      <c r="CJ12" s="65">
        <v>0.68544082459046562</v>
      </c>
      <c r="CK12" s="65">
        <v>0.73514164043695607</v>
      </c>
      <c r="CL12" s="65">
        <f t="shared" si="15"/>
        <v>4.9700815846490443E-2</v>
      </c>
      <c r="CM12" s="65">
        <v>0.52779311614209468</v>
      </c>
      <c r="CN12" s="65">
        <v>0.52561254088748999</v>
      </c>
      <c r="CO12" s="65">
        <f t="shared" si="16"/>
        <v>-2.1805752546046886E-3</v>
      </c>
      <c r="CP12" s="65">
        <v>0</v>
      </c>
      <c r="CQ12" s="65">
        <v>0</v>
      </c>
      <c r="CR12" s="65">
        <f t="shared" si="17"/>
        <v>0</v>
      </c>
      <c r="CS12" s="65">
        <v>0</v>
      </c>
      <c r="CT12" s="65">
        <v>0</v>
      </c>
      <c r="CU12" s="65">
        <f t="shared" si="18"/>
        <v>0</v>
      </c>
      <c r="CV12" s="65">
        <v>5.7058715258604823E-3</v>
      </c>
      <c r="CW12" s="65">
        <v>0</v>
      </c>
      <c r="CX12" s="65">
        <f t="shared" si="19"/>
        <v>-5.7058715258604823E-3</v>
      </c>
      <c r="CY12" s="65">
        <v>0</v>
      </c>
      <c r="CZ12" s="65">
        <v>0</v>
      </c>
      <c r="DA12" s="65">
        <f t="shared" si="20"/>
        <v>0</v>
      </c>
      <c r="DB12" s="65">
        <v>0</v>
      </c>
      <c r="DC12" s="65">
        <v>0</v>
      </c>
      <c r="DD12" s="65">
        <f t="shared" si="21"/>
        <v>0</v>
      </c>
      <c r="DE12" s="65">
        <v>0.12221608687649549</v>
      </c>
      <c r="DF12" s="65">
        <v>1.8823674628155279E-3</v>
      </c>
      <c r="DG12" s="65">
        <f t="shared" si="22"/>
        <v>-0.12033371941367996</v>
      </c>
      <c r="DH12" s="65">
        <v>0</v>
      </c>
      <c r="DI12" s="65">
        <v>0</v>
      </c>
      <c r="DJ12" s="65">
        <f t="shared" si="23"/>
        <v>0</v>
      </c>
      <c r="DK12" s="65">
        <v>0</v>
      </c>
      <c r="DL12" s="65">
        <v>0</v>
      </c>
      <c r="DM12" s="65">
        <f t="shared" si="24"/>
        <v>0</v>
      </c>
      <c r="DN12" s="65">
        <v>0</v>
      </c>
      <c r="DO12" s="65">
        <v>0</v>
      </c>
      <c r="DP12" s="65">
        <f t="shared" si="25"/>
        <v>0</v>
      </c>
      <c r="DQ12" s="65">
        <v>0</v>
      </c>
      <c r="DR12" s="65">
        <v>0</v>
      </c>
      <c r="DS12" s="65">
        <f t="shared" si="26"/>
        <v>0</v>
      </c>
      <c r="DT12" s="65">
        <v>0</v>
      </c>
      <c r="DU12" s="65">
        <v>0</v>
      </c>
      <c r="DV12" s="65">
        <f t="shared" si="27"/>
        <v>0</v>
      </c>
      <c r="DW12" s="65">
        <v>2.6688753911282902E-2</v>
      </c>
      <c r="DX12" s="65">
        <v>1.5429241498487935E-4</v>
      </c>
      <c r="DY12" s="65">
        <f t="shared" si="28"/>
        <v>-2.6534461496298022E-2</v>
      </c>
      <c r="DZ12" s="65">
        <v>1.2240014724829745E-2</v>
      </c>
      <c r="EA12" s="65">
        <v>1.4719496389557489E-2</v>
      </c>
      <c r="EB12" s="65">
        <f t="shared" si="29"/>
        <v>2.4794816647277437E-3</v>
      </c>
      <c r="EC12" s="65">
        <v>4.0493281796429225E-3</v>
      </c>
      <c r="ED12" s="65">
        <v>1.0800469048941554E-3</v>
      </c>
      <c r="EE12" s="65">
        <f t="shared" si="30"/>
        <v>-2.969281274748767E-3</v>
      </c>
      <c r="EF12" s="65">
        <v>1.0123320449107306E-3</v>
      </c>
      <c r="EG12" s="65">
        <v>0</v>
      </c>
      <c r="EH12" s="65">
        <f t="shared" si="31"/>
        <v>-1.0123320449107306E-3</v>
      </c>
      <c r="EI12" s="65">
        <v>0</v>
      </c>
      <c r="EJ12" s="65">
        <v>1.2343393198790348E-3</v>
      </c>
      <c r="EK12" s="65">
        <f t="shared" si="32"/>
        <v>1.2343393198790348E-3</v>
      </c>
      <c r="EL12" s="65">
        <v>1.2919197496778942</v>
      </c>
      <c r="EM12" s="65">
        <v>1.7188175029315557E-2</v>
      </c>
      <c r="EN12" s="65">
        <f t="shared" si="33"/>
        <v>-1.2747315746485788</v>
      </c>
      <c r="EO12" s="65">
        <v>2.1443033314927296E-2</v>
      </c>
      <c r="EP12" s="65">
        <v>5.0700487564031352E-2</v>
      </c>
      <c r="EQ12" s="65">
        <f t="shared" si="34"/>
        <v>2.9257454249104056E-2</v>
      </c>
      <c r="ER12" s="65">
        <v>0.48306644579422053</v>
      </c>
      <c r="ES12" s="65">
        <v>7.4060359192742089E-3</v>
      </c>
      <c r="ET12" s="65">
        <f t="shared" si="35"/>
        <v>-0.47566040987494634</v>
      </c>
      <c r="EU12" s="65">
        <v>1.6031658383949936</v>
      </c>
      <c r="EV12" s="65">
        <v>5.8538542245263225E-2</v>
      </c>
      <c r="EW12" s="65">
        <f t="shared" si="36"/>
        <v>-1.5446272961497303</v>
      </c>
      <c r="EX12" s="65">
        <v>0.27701085956193633</v>
      </c>
      <c r="EY12" s="65">
        <v>0.22434117138801457</v>
      </c>
      <c r="EZ12" s="65">
        <f t="shared" si="37"/>
        <v>-5.2669688173921758E-2</v>
      </c>
      <c r="FA12" s="65">
        <v>3.0646051905024847E-2</v>
      </c>
      <c r="FB12" s="65">
        <v>0.20058013948034314</v>
      </c>
      <c r="FC12" s="65">
        <f t="shared" si="38"/>
        <v>0.1699340875753183</v>
      </c>
      <c r="FD12" s="72">
        <v>0.83681672025723453</v>
      </c>
      <c r="FE12" s="66" t="s">
        <v>0</v>
      </c>
      <c r="FF12" s="66" t="s">
        <v>0</v>
      </c>
      <c r="FG12" s="67">
        <v>1.0085470085470085</v>
      </c>
      <c r="FH12" s="67">
        <v>-1</v>
      </c>
      <c r="FI12" s="67" t="s">
        <v>0</v>
      </c>
      <c r="FJ12" s="67">
        <v>0.74693251533742333</v>
      </c>
      <c r="FK12" s="67" t="s">
        <v>0</v>
      </c>
      <c r="FL12" s="67">
        <v>2.3333333333333335</v>
      </c>
      <c r="FM12" s="67" t="s">
        <v>0</v>
      </c>
      <c r="FN12" s="67">
        <v>0.62362971985383653</v>
      </c>
      <c r="FO12" s="67">
        <v>0.74999999999999978</v>
      </c>
      <c r="FP12" s="67" t="s">
        <v>0</v>
      </c>
      <c r="FQ12" s="67">
        <v>1.1095152603231599</v>
      </c>
      <c r="FR12" s="67" t="s">
        <v>0</v>
      </c>
      <c r="FS12" s="67">
        <v>2.1985767991407092</v>
      </c>
      <c r="FT12" s="67">
        <v>1.9700087183958153</v>
      </c>
      <c r="FU12" s="67" t="s">
        <v>0</v>
      </c>
      <c r="FV12" s="67" t="s">
        <v>0</v>
      </c>
      <c r="FW12" s="67">
        <v>-1</v>
      </c>
      <c r="FX12" s="67" t="s">
        <v>0</v>
      </c>
      <c r="FY12" s="67" t="s">
        <v>0</v>
      </c>
      <c r="FZ12" s="67">
        <v>-0.95406626506024095</v>
      </c>
      <c r="GA12" s="67" t="s">
        <v>0</v>
      </c>
      <c r="GB12" s="67" t="s">
        <v>0</v>
      </c>
      <c r="GC12" s="67" t="s">
        <v>0</v>
      </c>
      <c r="GD12" s="67" t="s">
        <v>0</v>
      </c>
      <c r="GE12" s="67" t="s">
        <v>0</v>
      </c>
      <c r="GF12" s="67">
        <v>-0.98275862068965514</v>
      </c>
      <c r="GG12" s="67">
        <v>2.5864661654135337</v>
      </c>
      <c r="GH12" s="67">
        <v>-0.20454545454545459</v>
      </c>
      <c r="GI12" s="67">
        <v>-1</v>
      </c>
      <c r="GJ12" s="67" t="s">
        <v>0</v>
      </c>
      <c r="GK12" s="67">
        <v>-0.96032198318848838</v>
      </c>
      <c r="GL12" s="67">
        <v>6.051502145922746</v>
      </c>
      <c r="GM12" s="67">
        <v>-0.95427700514383695</v>
      </c>
      <c r="GN12" s="67">
        <v>-0.89110218140068886</v>
      </c>
      <c r="GO12" s="67">
        <v>1.4152823920265782</v>
      </c>
      <c r="GP12" s="67">
        <v>18.51951951951952</v>
      </c>
    </row>
    <row r="13" spans="1:198" ht="13.8">
      <c r="A13" s="2">
        <v>4101309</v>
      </c>
      <c r="B13" s="2" t="s">
        <v>280</v>
      </c>
      <c r="C13" s="64">
        <v>1</v>
      </c>
      <c r="D13" s="64">
        <v>0</v>
      </c>
      <c r="E13" s="64">
        <v>0</v>
      </c>
      <c r="F13" s="64">
        <v>0</v>
      </c>
      <c r="G13" s="65">
        <v>7407</v>
      </c>
      <c r="H13" s="65">
        <v>7351</v>
      </c>
      <c r="I13" s="65">
        <v>612</v>
      </c>
      <c r="J13" s="65">
        <v>687</v>
      </c>
      <c r="K13" s="66">
        <v>8.2624544349939252E-2</v>
      </c>
      <c r="L13" s="66">
        <v>9.345667256155625E-2</v>
      </c>
      <c r="M13" s="65">
        <v>6795</v>
      </c>
      <c r="N13" s="65">
        <v>6664</v>
      </c>
      <c r="O13" s="65">
        <v>25785</v>
      </c>
      <c r="P13" s="65">
        <v>93840</v>
      </c>
      <c r="Q13" s="65">
        <v>14392</v>
      </c>
      <c r="R13" s="65">
        <v>54391</v>
      </c>
      <c r="S13" s="65">
        <v>856188.54665220028</v>
      </c>
      <c r="T13" s="65">
        <v>2799252.4607174098</v>
      </c>
      <c r="U13" s="65">
        <v>158576.13102308</v>
      </c>
      <c r="V13" s="65">
        <v>539897.24382851669</v>
      </c>
      <c r="W13" s="65">
        <v>697612.41562912031</v>
      </c>
      <c r="X13" s="65">
        <v>2259355.2168888925</v>
      </c>
      <c r="Y13" s="65">
        <v>265.2190788248609</v>
      </c>
      <c r="Z13" s="65">
        <v>701.99010255667702</v>
      </c>
      <c r="AA13" s="65">
        <v>422.91168698700523</v>
      </c>
      <c r="AB13" s="65">
        <v>731.76302498830364</v>
      </c>
      <c r="AC13" s="65">
        <v>1.5945749033623544</v>
      </c>
      <c r="AD13" s="65">
        <v>1.0424121683812813</v>
      </c>
      <c r="AE13" s="65">
        <v>0.65372417826420626</v>
      </c>
      <c r="AF13" s="65">
        <v>1.6740746401061115</v>
      </c>
      <c r="AG13" s="65">
        <v>1.0142839904248802</v>
      </c>
      <c r="AH13" s="65">
        <v>0.60587740004268242</v>
      </c>
      <c r="AI13" s="66">
        <v>0.12576376390215249</v>
      </c>
      <c r="AJ13" s="66">
        <v>0.13033540044121339</v>
      </c>
      <c r="AK13" s="66">
        <v>0.13789473074254355</v>
      </c>
      <c r="AL13" s="66">
        <v>0.14219588007650086</v>
      </c>
      <c r="AM13" s="66">
        <v>-7.5862616147759354E-4</v>
      </c>
      <c r="AN13" s="66">
        <v>-1.9448206546023306E-3</v>
      </c>
      <c r="AO13" s="65">
        <v>466.5</v>
      </c>
      <c r="AP13" s="65">
        <v>469.8</v>
      </c>
      <c r="AQ13" s="65">
        <v>0.87189642393922551</v>
      </c>
      <c r="AR13" s="65">
        <v>0.83098306705153424</v>
      </c>
      <c r="AS13" s="65">
        <f t="shared" si="0"/>
        <v>-4.0913356887691266E-2</v>
      </c>
      <c r="AT13" s="65">
        <v>0</v>
      </c>
      <c r="AU13" s="65">
        <v>0</v>
      </c>
      <c r="AV13" s="65">
        <f t="shared" si="1"/>
        <v>0</v>
      </c>
      <c r="AW13" s="65">
        <v>1.8297202149342227E-3</v>
      </c>
      <c r="AX13" s="65">
        <v>5.6994723391737604E-4</v>
      </c>
      <c r="AY13" s="65">
        <f t="shared" si="2"/>
        <v>-1.2597729810168467E-3</v>
      </c>
      <c r="AZ13" s="65">
        <v>1.4637761719473782E-2</v>
      </c>
      <c r="BA13" s="65">
        <v>4.8537441856189439E-3</v>
      </c>
      <c r="BB13" s="65">
        <f t="shared" si="3"/>
        <v>-9.7840175338548378E-3</v>
      </c>
      <c r="BC13" s="65">
        <v>3.5436353529738744E-3</v>
      </c>
      <c r="BD13" s="65">
        <v>1.8385394642496001E-4</v>
      </c>
      <c r="BE13" s="65">
        <f t="shared" si="4"/>
        <v>-3.3597814065489144E-3</v>
      </c>
      <c r="BF13" s="65">
        <v>0.12083101723179544</v>
      </c>
      <c r="BG13" s="65">
        <v>0.11045332254723515</v>
      </c>
      <c r="BH13" s="65">
        <f t="shared" si="5"/>
        <v>-1.037769468456029E-2</v>
      </c>
      <c r="BI13" s="65">
        <v>0</v>
      </c>
      <c r="BJ13" s="65">
        <v>1.1031236785497601E-4</v>
      </c>
      <c r="BK13" s="65">
        <f t="shared" si="6"/>
        <v>1.1031236785497601E-4</v>
      </c>
      <c r="BL13" s="65">
        <v>3.867889568278673E-3</v>
      </c>
      <c r="BM13" s="65">
        <v>7.4276994355683846E-3</v>
      </c>
      <c r="BN13" s="65">
        <f t="shared" si="7"/>
        <v>3.5598098672897116E-3</v>
      </c>
      <c r="BO13" s="65">
        <v>0.3125810635538262</v>
      </c>
      <c r="BP13" s="65">
        <v>0.24924466670343745</v>
      </c>
      <c r="BQ13" s="65">
        <f t="shared" si="8"/>
        <v>-6.3336396850388749E-2</v>
      </c>
      <c r="BR13" s="65">
        <v>5.0143598295349263E-2</v>
      </c>
      <c r="BS13" s="65">
        <v>9.254594816544405E-2</v>
      </c>
      <c r="BT13" s="65">
        <f t="shared" si="9"/>
        <v>4.2402349870094787E-2</v>
      </c>
      <c r="BU13" s="65">
        <v>2.6473040578098943E-2</v>
      </c>
      <c r="BV13" s="65">
        <v>2.5941791840561858E-2</v>
      </c>
      <c r="BW13" s="65">
        <f t="shared" si="10"/>
        <v>-5.3124873753708501E-4</v>
      </c>
      <c r="BX13" s="65">
        <v>0.31357698721511951</v>
      </c>
      <c r="BY13" s="65">
        <v>0.2227880838128857</v>
      </c>
      <c r="BZ13" s="65">
        <f t="shared" si="11"/>
        <v>-9.0788903402233806E-2</v>
      </c>
      <c r="CA13" s="65">
        <v>1.0746711135816194E-2</v>
      </c>
      <c r="CB13" s="65">
        <v>9.5156674204678479E-2</v>
      </c>
      <c r="CC13" s="65">
        <f t="shared" si="12"/>
        <v>8.4409963068862282E-2</v>
      </c>
      <c r="CD13" s="65">
        <v>6.9714656290531772E-3</v>
      </c>
      <c r="CE13" s="65">
        <v>1.5811439392546562E-3</v>
      </c>
      <c r="CF13" s="65">
        <f t="shared" si="13"/>
        <v>-5.3903216897985213E-3</v>
      </c>
      <c r="CG13" s="65">
        <v>2.0150083379655366E-3</v>
      </c>
      <c r="CH13" s="65">
        <v>1.7619336532392001E-2</v>
      </c>
      <c r="CI13" s="65">
        <f t="shared" si="14"/>
        <v>1.5604328194426465E-2</v>
      </c>
      <c r="CJ13" s="65">
        <v>3.1012599592366127E-2</v>
      </c>
      <c r="CK13" s="65">
        <v>1.6412028950868095E-2</v>
      </c>
      <c r="CL13" s="65">
        <f t="shared" si="15"/>
        <v>-1.4600570641498032E-2</v>
      </c>
      <c r="CM13" s="65">
        <v>0</v>
      </c>
      <c r="CN13" s="65">
        <v>0</v>
      </c>
      <c r="CO13" s="65">
        <f t="shared" si="16"/>
        <v>0</v>
      </c>
      <c r="CP13" s="65">
        <v>0</v>
      </c>
      <c r="CQ13" s="65">
        <v>0</v>
      </c>
      <c r="CR13" s="65">
        <f t="shared" si="17"/>
        <v>0</v>
      </c>
      <c r="CS13" s="65">
        <v>7.1567537520844911E-3</v>
      </c>
      <c r="CT13" s="65">
        <v>0</v>
      </c>
      <c r="CU13" s="65">
        <f t="shared" si="18"/>
        <v>-7.1567537520844911E-3</v>
      </c>
      <c r="CV13" s="65">
        <v>9.4960163053548266E-4</v>
      </c>
      <c r="CW13" s="65">
        <v>2.8190938451827204E-4</v>
      </c>
      <c r="CX13" s="65">
        <f t="shared" si="19"/>
        <v>-6.6769224601721062E-4</v>
      </c>
      <c r="CY13" s="65">
        <v>1.7115990365017604E-2</v>
      </c>
      <c r="CZ13" s="65">
        <v>1.3752275192587008E-2</v>
      </c>
      <c r="DA13" s="65">
        <f t="shared" si="20"/>
        <v>-3.3637151724305956E-3</v>
      </c>
      <c r="DB13" s="65">
        <v>2.8488048916064479E-3</v>
      </c>
      <c r="DC13" s="65">
        <v>5.5769030415571202E-4</v>
      </c>
      <c r="DD13" s="65">
        <f t="shared" si="21"/>
        <v>-2.291114587450736E-3</v>
      </c>
      <c r="DE13" s="65">
        <v>5.5586436909394106E-4</v>
      </c>
      <c r="DF13" s="65">
        <v>2.57395524994944E-4</v>
      </c>
      <c r="DG13" s="65">
        <f t="shared" si="22"/>
        <v>-2.9846884409899705E-4</v>
      </c>
      <c r="DH13" s="65">
        <v>1.5981100611450806E-3</v>
      </c>
      <c r="DI13" s="65">
        <v>0</v>
      </c>
      <c r="DJ13" s="65">
        <f t="shared" si="23"/>
        <v>-1.5981100611450806E-3</v>
      </c>
      <c r="DK13" s="65">
        <v>0.54886974244950892</v>
      </c>
      <c r="DL13" s="65">
        <v>0.52086435868679248</v>
      </c>
      <c r="DM13" s="65">
        <f t="shared" si="24"/>
        <v>-2.800538376271644E-2</v>
      </c>
      <c r="DN13" s="65">
        <v>7.4045766166388735E-2</v>
      </c>
      <c r="DO13" s="65">
        <v>9.5665336789787517E-2</v>
      </c>
      <c r="DP13" s="65">
        <f t="shared" si="25"/>
        <v>2.1619570623398782E-2</v>
      </c>
      <c r="DQ13" s="65">
        <v>0.37187326292384659</v>
      </c>
      <c r="DR13" s="65">
        <v>0.30697480588087495</v>
      </c>
      <c r="DS13" s="65">
        <f t="shared" si="26"/>
        <v>-6.4898457042971647E-2</v>
      </c>
      <c r="DT13" s="65">
        <v>0.10003242542153049</v>
      </c>
      <c r="DU13" s="65">
        <v>0.11754395641435776</v>
      </c>
      <c r="DV13" s="65">
        <f t="shared" si="27"/>
        <v>1.7511530992827276E-2</v>
      </c>
      <c r="DW13" s="65">
        <v>3.3907726514730403E-2</v>
      </c>
      <c r="DX13" s="65">
        <v>1.9611087618662401E-4</v>
      </c>
      <c r="DY13" s="65">
        <f t="shared" si="28"/>
        <v>-3.3711615638543781E-2</v>
      </c>
      <c r="DZ13" s="65">
        <v>1.6120066703724293E-2</v>
      </c>
      <c r="EA13" s="65">
        <v>8.2550421944807047E-3</v>
      </c>
      <c r="EB13" s="65">
        <f t="shared" si="29"/>
        <v>-7.8650245092435882E-3</v>
      </c>
      <c r="EC13" s="65">
        <v>8.2221604595145454E-3</v>
      </c>
      <c r="ED13" s="65">
        <v>2.9539200725610241E-3</v>
      </c>
      <c r="EE13" s="65">
        <f t="shared" si="30"/>
        <v>-5.2682403869535217E-3</v>
      </c>
      <c r="EF13" s="65">
        <v>8.6158977209560873E-3</v>
      </c>
      <c r="EG13" s="65">
        <v>3.6770789284992001E-5</v>
      </c>
      <c r="EH13" s="65">
        <f t="shared" si="31"/>
        <v>-8.5791269316710956E-3</v>
      </c>
      <c r="EI13" s="65">
        <v>9.032795997776543E-4</v>
      </c>
      <c r="EJ13" s="65">
        <v>3.6403081392142084E-3</v>
      </c>
      <c r="EK13" s="65">
        <f t="shared" si="32"/>
        <v>2.7370285394365543E-3</v>
      </c>
      <c r="EL13" s="65">
        <v>0.35969056883453771</v>
      </c>
      <c r="EM13" s="65">
        <v>1.5082152071727554E-2</v>
      </c>
      <c r="EN13" s="65">
        <f t="shared" si="33"/>
        <v>-0.34460841676281018</v>
      </c>
      <c r="EO13" s="65">
        <v>0.18931813970724476</v>
      </c>
      <c r="EP13" s="65">
        <v>0.12606252259871426</v>
      </c>
      <c r="EQ13" s="65">
        <f t="shared" si="34"/>
        <v>-6.3255617108530504E-2</v>
      </c>
      <c r="ER13" s="65">
        <v>1.0130628126737076</v>
      </c>
      <c r="ES13" s="65">
        <v>4.8016522341318722E-2</v>
      </c>
      <c r="ET13" s="65">
        <f t="shared" si="35"/>
        <v>-0.96504629033238887</v>
      </c>
      <c r="EU13" s="65">
        <v>7.1826940893088747</v>
      </c>
      <c r="EV13" s="65">
        <v>0.20334859321088661</v>
      </c>
      <c r="EW13" s="65">
        <f t="shared" si="36"/>
        <v>-6.9793454960979879</v>
      </c>
      <c r="EX13" s="65">
        <v>1.4105058365758756</v>
      </c>
      <c r="EY13" s="65">
        <v>2.5533636079498447</v>
      </c>
      <c r="EZ13" s="65">
        <f t="shared" si="37"/>
        <v>1.1428577713739692</v>
      </c>
      <c r="FA13" s="65">
        <v>6.6240503983694646E-2</v>
      </c>
      <c r="FB13" s="65">
        <v>0.32695360139238722</v>
      </c>
      <c r="FC13" s="65">
        <f t="shared" si="38"/>
        <v>0.26071309740869258</v>
      </c>
      <c r="FD13" s="72">
        <v>2.6019126045955638</v>
      </c>
      <c r="FE13" s="66" t="s">
        <v>0</v>
      </c>
      <c r="FF13" s="66">
        <v>0.17721518987341778</v>
      </c>
      <c r="FG13" s="67">
        <v>0.25316455696202533</v>
      </c>
      <c r="FH13" s="67">
        <v>-0.80392156862745101</v>
      </c>
      <c r="FI13" s="67">
        <v>2.454667433390838</v>
      </c>
      <c r="FJ13" s="67" t="s">
        <v>0</v>
      </c>
      <c r="FK13" s="67">
        <v>6.2574850299401197</v>
      </c>
      <c r="FL13" s="67">
        <v>2.0134854771784227</v>
      </c>
      <c r="FM13" s="67">
        <v>5.9750577367205553</v>
      </c>
      <c r="FN13" s="67">
        <v>2.7034120734908136</v>
      </c>
      <c r="FO13" s="67">
        <v>1.6850579806484967</v>
      </c>
      <c r="FP13" s="67">
        <v>32.463362068965523</v>
      </c>
      <c r="FQ13" s="67">
        <v>-0.14285714285714279</v>
      </c>
      <c r="FR13" s="67">
        <v>32.045977011494251</v>
      </c>
      <c r="FS13" s="67">
        <v>1</v>
      </c>
      <c r="FT13" s="67" t="s">
        <v>0</v>
      </c>
      <c r="FU13" s="67" t="s">
        <v>0</v>
      </c>
      <c r="FV13" s="67">
        <v>-1</v>
      </c>
      <c r="FW13" s="67">
        <v>0.12195121951219523</v>
      </c>
      <c r="FX13" s="67">
        <v>2.0365358592692826</v>
      </c>
      <c r="FY13" s="67">
        <v>-0.26016260162601634</v>
      </c>
      <c r="FZ13" s="67">
        <v>0.75</v>
      </c>
      <c r="GA13" s="67">
        <v>-1</v>
      </c>
      <c r="GB13" s="67">
        <v>2.5864207950037978</v>
      </c>
      <c r="GC13" s="67">
        <v>3.882702533625273</v>
      </c>
      <c r="GD13" s="67">
        <v>2.1197060288988543</v>
      </c>
      <c r="GE13" s="67">
        <v>3.4408427876823335</v>
      </c>
      <c r="GF13" s="67">
        <v>-0.97814207650273222</v>
      </c>
      <c r="GG13" s="67">
        <v>0.93534482758620685</v>
      </c>
      <c r="GH13" s="67">
        <v>0.3577464788732394</v>
      </c>
      <c r="GI13" s="67">
        <v>-0.9838709677419355</v>
      </c>
      <c r="GJ13" s="67">
        <v>14.23076923076923</v>
      </c>
      <c r="GK13" s="67">
        <v>-0.84153251770766258</v>
      </c>
      <c r="GL13" s="67">
        <v>1.5165157817470027</v>
      </c>
      <c r="GM13" s="67">
        <v>-0.82087334247828081</v>
      </c>
      <c r="GN13" s="67">
        <v>-0.89300593318715338</v>
      </c>
      <c r="GO13" s="67">
        <v>5.8413793103448279</v>
      </c>
      <c r="GP13" s="67">
        <v>17.653846153846153</v>
      </c>
    </row>
    <row r="14" spans="1:198" ht="13.8">
      <c r="A14" s="2">
        <v>4101408</v>
      </c>
      <c r="B14" s="2" t="s">
        <v>281</v>
      </c>
      <c r="C14" s="64">
        <v>1</v>
      </c>
      <c r="D14" s="64">
        <v>0</v>
      </c>
      <c r="E14" s="64">
        <v>0</v>
      </c>
      <c r="F14" s="64">
        <v>0</v>
      </c>
      <c r="G14" s="65">
        <v>107820</v>
      </c>
      <c r="H14" s="65">
        <v>120919</v>
      </c>
      <c r="I14" s="65">
        <v>100242</v>
      </c>
      <c r="J14" s="65">
        <v>114098</v>
      </c>
      <c r="K14" s="66">
        <v>0.92971619365609348</v>
      </c>
      <c r="L14" s="66">
        <v>0.94359033733325615</v>
      </c>
      <c r="M14" s="65">
        <v>7578</v>
      </c>
      <c r="N14" s="65">
        <v>6821</v>
      </c>
      <c r="O14" s="65">
        <v>572946</v>
      </c>
      <c r="P14" s="65">
        <v>1496507</v>
      </c>
      <c r="Q14" s="65">
        <v>18384</v>
      </c>
      <c r="R14" s="65">
        <v>51816</v>
      </c>
      <c r="S14" s="65">
        <v>31102586.863109853</v>
      </c>
      <c r="T14" s="65">
        <v>96576118.807137921</v>
      </c>
      <c r="U14" s="65">
        <v>30120242.672508694</v>
      </c>
      <c r="V14" s="65">
        <v>92979261.216962159</v>
      </c>
      <c r="W14" s="65">
        <v>982344.19060118147</v>
      </c>
      <c r="X14" s="65">
        <v>3596857.5901757153</v>
      </c>
      <c r="Y14" s="65">
        <v>532.7605527706238</v>
      </c>
      <c r="Z14" s="65">
        <v>1204.3093787327114</v>
      </c>
      <c r="AA14" s="65">
        <v>884.02221139935205</v>
      </c>
      <c r="AB14" s="65">
        <v>2143.7251509907064</v>
      </c>
      <c r="AC14" s="65">
        <v>1.6593236995531864</v>
      </c>
      <c r="AD14" s="65">
        <v>1.7800452183196791</v>
      </c>
      <c r="AE14" s="65">
        <v>1.0727534469609517</v>
      </c>
      <c r="AF14" s="65">
        <v>1.3716265191900474</v>
      </c>
      <c r="AG14" s="65">
        <v>0.95319271067361933</v>
      </c>
      <c r="AH14" s="65">
        <v>0.69493604661164221</v>
      </c>
      <c r="AI14" s="66">
        <v>0.11997240865419156</v>
      </c>
      <c r="AJ14" s="66">
        <v>0.11931613054241752</v>
      </c>
      <c r="AK14" s="66">
        <v>0.10076980012668812</v>
      </c>
      <c r="AL14" s="66">
        <v>0.10918091229409188</v>
      </c>
      <c r="AM14" s="66">
        <v>1.1531756911861146E-2</v>
      </c>
      <c r="AN14" s="66">
        <v>-1.0469135482757408E-2</v>
      </c>
      <c r="AO14" s="65">
        <v>555.5</v>
      </c>
      <c r="AP14" s="65">
        <v>558.4</v>
      </c>
      <c r="AQ14" s="65">
        <v>0.89886132869161595</v>
      </c>
      <c r="AR14" s="65">
        <v>1.0247992897946581</v>
      </c>
      <c r="AS14" s="65">
        <f t="shared" si="0"/>
        <v>0.12593796110304212</v>
      </c>
      <c r="AT14" s="65">
        <v>0</v>
      </c>
      <c r="AU14" s="65">
        <v>0</v>
      </c>
      <c r="AV14" s="65">
        <f t="shared" si="1"/>
        <v>0</v>
      </c>
      <c r="AW14" s="65">
        <v>9.7911227154046988E-4</v>
      </c>
      <c r="AX14" s="65">
        <v>5.5323966857084047E-4</v>
      </c>
      <c r="AY14" s="65">
        <f t="shared" si="2"/>
        <v>-4.258726029696294E-4</v>
      </c>
      <c r="AZ14" s="65">
        <v>1.0643313025819553E-2</v>
      </c>
      <c r="BA14" s="65">
        <v>3.2486747980031909E-3</v>
      </c>
      <c r="BB14" s="65">
        <f t="shared" si="3"/>
        <v>-7.3946382278163615E-3</v>
      </c>
      <c r="BC14" s="65">
        <v>0</v>
      </c>
      <c r="BD14" s="65">
        <v>0</v>
      </c>
      <c r="BE14" s="65">
        <f t="shared" si="4"/>
        <v>0</v>
      </c>
      <c r="BF14" s="65">
        <v>0</v>
      </c>
      <c r="BG14" s="65">
        <v>0</v>
      </c>
      <c r="BH14" s="65">
        <f t="shared" si="5"/>
        <v>0</v>
      </c>
      <c r="BI14" s="65">
        <v>7.9960835509138382E-3</v>
      </c>
      <c r="BJ14" s="65">
        <v>8.555915804642067E-4</v>
      </c>
      <c r="BK14" s="65">
        <f t="shared" si="6"/>
        <v>-7.1404919704496318E-3</v>
      </c>
      <c r="BL14" s="65">
        <v>0</v>
      </c>
      <c r="BM14" s="65">
        <v>0</v>
      </c>
      <c r="BN14" s="65">
        <f t="shared" si="7"/>
        <v>0</v>
      </c>
      <c r="BO14" s="65">
        <v>2.3299245720916739E-2</v>
      </c>
      <c r="BP14" s="65">
        <v>2.3210334002367352E-2</v>
      </c>
      <c r="BQ14" s="65">
        <f t="shared" si="8"/>
        <v>-8.8911718549387203E-5</v>
      </c>
      <c r="BR14" s="65">
        <v>0</v>
      </c>
      <c r="BS14" s="65">
        <v>2.618238896608512E-3</v>
      </c>
      <c r="BT14" s="65">
        <f t="shared" si="9"/>
        <v>2.618238896608512E-3</v>
      </c>
      <c r="BU14" s="65">
        <v>3.3181026979982593E-3</v>
      </c>
      <c r="BV14" s="65">
        <v>2.7018681488343368E-3</v>
      </c>
      <c r="BW14" s="65">
        <f t="shared" si="10"/>
        <v>-6.1623454916392246E-4</v>
      </c>
      <c r="BX14" s="65">
        <v>0.44674717145343779</v>
      </c>
      <c r="BY14" s="65">
        <v>0.13422494982244867</v>
      </c>
      <c r="BZ14" s="65">
        <f t="shared" si="11"/>
        <v>-0.31252222163098908</v>
      </c>
      <c r="CA14" s="65">
        <v>0.32829271830577311</v>
      </c>
      <c r="CB14" s="65">
        <v>0.63380680356131958</v>
      </c>
      <c r="CC14" s="65">
        <f t="shared" si="12"/>
        <v>0.30551408525554646</v>
      </c>
      <c r="CD14" s="65">
        <v>9.0295909486510003E-3</v>
      </c>
      <c r="CE14" s="65">
        <v>1.5703000360249086E-2</v>
      </c>
      <c r="CF14" s="65">
        <f t="shared" si="13"/>
        <v>6.6734094115980854E-3</v>
      </c>
      <c r="CG14" s="65">
        <v>4.8592979402378882E-2</v>
      </c>
      <c r="CH14" s="65">
        <v>0.19798260511553703</v>
      </c>
      <c r="CI14" s="65">
        <f t="shared" si="14"/>
        <v>0.14938962571315814</v>
      </c>
      <c r="CJ14" s="65">
        <v>0.40317667536988688</v>
      </c>
      <c r="CK14" s="65">
        <v>0.42707529205908085</v>
      </c>
      <c r="CL14" s="65">
        <f t="shared" si="15"/>
        <v>2.3898616689193963E-2</v>
      </c>
      <c r="CM14" s="65">
        <v>2.6653611836379462E-3</v>
      </c>
      <c r="CN14" s="65">
        <v>5.4809325304925119E-3</v>
      </c>
      <c r="CO14" s="65">
        <f t="shared" si="16"/>
        <v>2.8155713468545657E-3</v>
      </c>
      <c r="CP14" s="65">
        <v>0.35784740353930955</v>
      </c>
      <c r="CQ14" s="65">
        <v>0.40481704492820753</v>
      </c>
      <c r="CR14" s="65">
        <f t="shared" si="17"/>
        <v>4.6969641388897976E-2</v>
      </c>
      <c r="CS14" s="65">
        <v>0</v>
      </c>
      <c r="CT14" s="65">
        <v>0</v>
      </c>
      <c r="CU14" s="65">
        <f t="shared" si="18"/>
        <v>0</v>
      </c>
      <c r="CV14" s="65">
        <v>1.704380620829707E-3</v>
      </c>
      <c r="CW14" s="65">
        <v>3.9756059904276671E-3</v>
      </c>
      <c r="CX14" s="65">
        <f t="shared" si="19"/>
        <v>2.2712253695979599E-3</v>
      </c>
      <c r="CY14" s="65">
        <v>0</v>
      </c>
      <c r="CZ14" s="65">
        <v>0</v>
      </c>
      <c r="DA14" s="65">
        <f t="shared" si="20"/>
        <v>0</v>
      </c>
      <c r="DB14" s="65">
        <v>8.703220191470844E-4</v>
      </c>
      <c r="DC14" s="65">
        <v>3.9884720292316403E-4</v>
      </c>
      <c r="DD14" s="65">
        <f t="shared" si="21"/>
        <v>-4.7147481622392037E-4</v>
      </c>
      <c r="DE14" s="65">
        <v>2.447780678851175E-3</v>
      </c>
      <c r="DF14" s="65">
        <v>7.0763213421851676E-4</v>
      </c>
      <c r="DG14" s="65">
        <f t="shared" si="22"/>
        <v>-1.7401485446326584E-3</v>
      </c>
      <c r="DH14" s="65">
        <v>1.3761966927763273E-2</v>
      </c>
      <c r="DI14" s="65">
        <v>3.0235191189336625E-3</v>
      </c>
      <c r="DJ14" s="65">
        <f t="shared" si="23"/>
        <v>-1.0738447808829611E-2</v>
      </c>
      <c r="DK14" s="65">
        <v>1.1169132579054251E-2</v>
      </c>
      <c r="DL14" s="65">
        <v>5.0621429674231895E-2</v>
      </c>
      <c r="DM14" s="65">
        <f t="shared" si="24"/>
        <v>3.9452297095177641E-2</v>
      </c>
      <c r="DN14" s="65">
        <v>1.0081230055120394E-2</v>
      </c>
      <c r="DO14" s="65">
        <v>3.233235551438423E-2</v>
      </c>
      <c r="DP14" s="65">
        <f t="shared" si="25"/>
        <v>2.2251125459263835E-2</v>
      </c>
      <c r="DQ14" s="65">
        <v>0</v>
      </c>
      <c r="DR14" s="65">
        <v>0</v>
      </c>
      <c r="DS14" s="65">
        <f t="shared" si="26"/>
        <v>0</v>
      </c>
      <c r="DT14" s="65">
        <v>1.0879025239338555E-3</v>
      </c>
      <c r="DU14" s="65">
        <v>1.8289074159847665E-2</v>
      </c>
      <c r="DV14" s="65">
        <f t="shared" si="27"/>
        <v>1.7201171635913809E-2</v>
      </c>
      <c r="DW14" s="65">
        <v>0.11722149695387293</v>
      </c>
      <c r="DX14" s="65">
        <v>1.6082548504966292E-4</v>
      </c>
      <c r="DY14" s="65">
        <f t="shared" si="28"/>
        <v>-0.11706067146882328</v>
      </c>
      <c r="DZ14" s="65">
        <v>9.2217870612126482E-2</v>
      </c>
      <c r="EA14" s="65">
        <v>6.8723946271421948E-2</v>
      </c>
      <c r="EB14" s="65">
        <f t="shared" si="29"/>
        <v>-2.3493924340704533E-2</v>
      </c>
      <c r="EC14" s="65">
        <v>7.705976211198143E-3</v>
      </c>
      <c r="ED14" s="65">
        <v>2.7854974010601617E-3</v>
      </c>
      <c r="EE14" s="65">
        <f t="shared" si="30"/>
        <v>-4.9204788101379817E-3</v>
      </c>
      <c r="EF14" s="65">
        <v>1.214824485059472E-3</v>
      </c>
      <c r="EG14" s="65">
        <v>3.1997838505480936E-2</v>
      </c>
      <c r="EH14" s="65">
        <f t="shared" si="31"/>
        <v>3.0783014020421464E-2</v>
      </c>
      <c r="EI14" s="65">
        <v>3.6263417464461852E-5</v>
      </c>
      <c r="EJ14" s="65">
        <v>1.5053265400648448E-3</v>
      </c>
      <c r="EK14" s="65">
        <f t="shared" si="32"/>
        <v>1.469063122600383E-3</v>
      </c>
      <c r="EL14" s="65">
        <v>1.6453981723237598</v>
      </c>
      <c r="EM14" s="65">
        <v>0.10695538057742782</v>
      </c>
      <c r="EN14" s="65">
        <f t="shared" si="33"/>
        <v>-1.5384427917463319</v>
      </c>
      <c r="EO14" s="65">
        <v>9.3378299970989273E-2</v>
      </c>
      <c r="EP14" s="65">
        <v>0.49378570325768101</v>
      </c>
      <c r="EQ14" s="65">
        <f t="shared" si="34"/>
        <v>0.40040740328669172</v>
      </c>
      <c r="ER14" s="65">
        <v>0.62157310704960833</v>
      </c>
      <c r="ES14" s="65">
        <v>2.333899439040708E-2</v>
      </c>
      <c r="ET14" s="65">
        <f t="shared" si="35"/>
        <v>-0.59823411265920123</v>
      </c>
      <c r="EU14" s="65">
        <v>13.399332753118655</v>
      </c>
      <c r="EV14" s="65">
        <v>0.13265529308836396</v>
      </c>
      <c r="EW14" s="65">
        <f t="shared" si="36"/>
        <v>-13.266677460030291</v>
      </c>
      <c r="EX14" s="65">
        <v>1.0607049608355092</v>
      </c>
      <c r="EY14" s="65">
        <v>25.512737378415935</v>
      </c>
      <c r="EZ14" s="65">
        <f t="shared" si="37"/>
        <v>24.452032417580426</v>
      </c>
      <c r="FA14" s="65">
        <v>0.21812445604873804</v>
      </c>
      <c r="FB14" s="65">
        <v>0.15551181102362205</v>
      </c>
      <c r="FC14" s="65">
        <f t="shared" si="38"/>
        <v>-6.2612645025115987E-2</v>
      </c>
      <c r="FD14" s="72">
        <v>2.2134384959857987</v>
      </c>
      <c r="FE14" s="66" t="s">
        <v>0</v>
      </c>
      <c r="FF14" s="66">
        <v>0.59259259259259256</v>
      </c>
      <c r="FG14" s="67">
        <v>-0.13969335604770006</v>
      </c>
      <c r="FH14" s="67" t="s">
        <v>0</v>
      </c>
      <c r="FI14" s="67" t="s">
        <v>0</v>
      </c>
      <c r="FJ14" s="67">
        <v>-0.69841269841269837</v>
      </c>
      <c r="FK14" s="67" t="s">
        <v>0</v>
      </c>
      <c r="FL14" s="67">
        <v>1.8077821011673154</v>
      </c>
      <c r="FM14" s="67" t="s">
        <v>0</v>
      </c>
      <c r="FN14" s="67">
        <v>1.2950819672131146</v>
      </c>
      <c r="FO14" s="67">
        <v>-0.15317180080360404</v>
      </c>
      <c r="FP14" s="67">
        <v>4.4415111012923898</v>
      </c>
      <c r="FQ14" s="67">
        <v>3.9016064257028109</v>
      </c>
      <c r="FR14" s="67">
        <v>10.483582089552238</v>
      </c>
      <c r="FS14" s="67">
        <v>1.9856089224680695</v>
      </c>
      <c r="FT14" s="67">
        <v>4.795918367346939</v>
      </c>
      <c r="FU14" s="67">
        <v>2.188488042156465</v>
      </c>
      <c r="FV14" s="67" t="s">
        <v>0</v>
      </c>
      <c r="FW14" s="67">
        <v>5.5744680851063828</v>
      </c>
      <c r="FX14" s="67" t="s">
        <v>0</v>
      </c>
      <c r="FY14" s="67">
        <v>0.29166666666666674</v>
      </c>
      <c r="FZ14" s="67">
        <v>-0.18518518518518523</v>
      </c>
      <c r="GA14" s="67">
        <v>-0.38076416337285901</v>
      </c>
      <c r="GB14" s="67">
        <v>11.774350649350648</v>
      </c>
      <c r="GC14" s="67">
        <v>8.0395683453237403</v>
      </c>
      <c r="GD14" s="67" t="s">
        <v>0</v>
      </c>
      <c r="GE14" s="67">
        <v>46.383333333333333</v>
      </c>
      <c r="GF14" s="67">
        <v>-0.99613302397525139</v>
      </c>
      <c r="GG14" s="67">
        <v>1.1004718836020451</v>
      </c>
      <c r="GH14" s="67">
        <v>1.8823529411764905E-2</v>
      </c>
      <c r="GI14" s="67">
        <v>73.238805970149258</v>
      </c>
      <c r="GJ14" s="67">
        <v>116</v>
      </c>
      <c r="GK14" s="67">
        <v>-0.81678733181262186</v>
      </c>
      <c r="GL14" s="67">
        <v>13.904466019417475</v>
      </c>
      <c r="GM14" s="67">
        <v>-0.89416878154079515</v>
      </c>
      <c r="GN14" s="67">
        <v>-0.97209607577807844</v>
      </c>
      <c r="GO14" s="67">
        <v>66.793230769230775</v>
      </c>
      <c r="GP14" s="67">
        <v>1.0094763092269328</v>
      </c>
    </row>
    <row r="15" spans="1:198" ht="13.8">
      <c r="A15" s="2">
        <v>4101507</v>
      </c>
      <c r="B15" s="2" t="s">
        <v>282</v>
      </c>
      <c r="C15" s="64">
        <v>1</v>
      </c>
      <c r="D15" s="64">
        <v>0</v>
      </c>
      <c r="E15" s="64">
        <v>0</v>
      </c>
      <c r="F15" s="64">
        <v>0</v>
      </c>
      <c r="G15" s="65">
        <v>85427</v>
      </c>
      <c r="H15" s="65">
        <v>104150</v>
      </c>
      <c r="I15" s="65">
        <v>81789</v>
      </c>
      <c r="J15" s="65">
        <v>101851</v>
      </c>
      <c r="K15" s="66">
        <v>0.9574139323633043</v>
      </c>
      <c r="L15" s="66">
        <v>0.97792606817090733</v>
      </c>
      <c r="M15" s="65">
        <v>3638</v>
      </c>
      <c r="N15" s="65">
        <v>2299</v>
      </c>
      <c r="O15" s="65">
        <v>527781</v>
      </c>
      <c r="P15" s="65">
        <v>1905911</v>
      </c>
      <c r="Q15" s="65">
        <v>22040</v>
      </c>
      <c r="R15" s="65">
        <v>50797</v>
      </c>
      <c r="S15" s="65">
        <v>25972023.303660344</v>
      </c>
      <c r="T15" s="65">
        <v>86918794.765656173</v>
      </c>
      <c r="U15" s="65">
        <v>25426534.91490275</v>
      </c>
      <c r="V15" s="65">
        <v>85872347.434982792</v>
      </c>
      <c r="W15" s="65">
        <v>545488.38875763013</v>
      </c>
      <c r="X15" s="65">
        <v>1046447.3306733244</v>
      </c>
      <c r="Y15" s="65">
        <v>555.39211581297354</v>
      </c>
      <c r="Z15" s="65">
        <v>1307.826883930268</v>
      </c>
      <c r="AA15" s="65">
        <v>1106.2528897723314</v>
      </c>
      <c r="AB15" s="65">
        <v>2583.7864635961141</v>
      </c>
      <c r="AC15" s="65">
        <v>1.9918411844089958</v>
      </c>
      <c r="AD15" s="65">
        <v>1.9756333925720699</v>
      </c>
      <c r="AE15" s="65">
        <v>0.99186290957140999</v>
      </c>
      <c r="AF15" s="65">
        <v>1.4018336682593993</v>
      </c>
      <c r="AG15" s="65">
        <v>0.63486213924392576</v>
      </c>
      <c r="AH15" s="65">
        <v>0.45287979138937978</v>
      </c>
      <c r="AI15" s="66">
        <v>0.1283940596564781</v>
      </c>
      <c r="AJ15" s="66">
        <v>0.12942296866183067</v>
      </c>
      <c r="AK15" s="66">
        <v>0.1370115765215858</v>
      </c>
      <c r="AL15" s="66">
        <v>8.7082857781318745E-2</v>
      </c>
      <c r="AM15" s="66">
        <v>2.001465594141516E-2</v>
      </c>
      <c r="AN15" s="66">
        <v>-4.4858692454902038E-2</v>
      </c>
      <c r="AO15" s="65">
        <v>370</v>
      </c>
      <c r="AP15" s="65">
        <v>381.1</v>
      </c>
      <c r="AQ15" s="65">
        <v>0.85359951603145789</v>
      </c>
      <c r="AR15" s="65">
        <v>0.88059006109284677</v>
      </c>
      <c r="AS15" s="65">
        <f t="shared" si="0"/>
        <v>2.6990545061388871E-2</v>
      </c>
      <c r="AT15" s="65">
        <v>0</v>
      </c>
      <c r="AU15" s="65">
        <v>0</v>
      </c>
      <c r="AV15" s="65">
        <f t="shared" si="1"/>
        <v>0</v>
      </c>
      <c r="AW15" s="65">
        <v>1.5124016938898973E-4</v>
      </c>
      <c r="AX15" s="65">
        <v>3.0841716374326565E-4</v>
      </c>
      <c r="AY15" s="65">
        <f t="shared" si="2"/>
        <v>1.5717699435427592E-4</v>
      </c>
      <c r="AZ15" s="65">
        <v>5.8681185722928011E-3</v>
      </c>
      <c r="BA15" s="65">
        <v>1.8176926458911614E-3</v>
      </c>
      <c r="BB15" s="65">
        <f t="shared" si="3"/>
        <v>-4.0504259264016393E-3</v>
      </c>
      <c r="BC15" s="65">
        <v>0</v>
      </c>
      <c r="BD15" s="65">
        <v>0</v>
      </c>
      <c r="BE15" s="65">
        <f t="shared" si="4"/>
        <v>0</v>
      </c>
      <c r="BF15" s="65">
        <v>0</v>
      </c>
      <c r="BG15" s="65">
        <v>0</v>
      </c>
      <c r="BH15" s="65">
        <f t="shared" si="5"/>
        <v>0</v>
      </c>
      <c r="BI15" s="65">
        <v>4.2800967937084086E-3</v>
      </c>
      <c r="BJ15" s="65">
        <v>7.8088601032869397E-3</v>
      </c>
      <c r="BK15" s="65">
        <f t="shared" si="6"/>
        <v>3.5287633095785311E-3</v>
      </c>
      <c r="BL15" s="65">
        <v>0</v>
      </c>
      <c r="BM15" s="65">
        <v>0</v>
      </c>
      <c r="BN15" s="65">
        <f t="shared" si="7"/>
        <v>0</v>
      </c>
      <c r="BO15" s="65">
        <v>4.7035692679975802E-3</v>
      </c>
      <c r="BP15" s="65">
        <v>9.0884632294558083E-3</v>
      </c>
      <c r="BQ15" s="65">
        <f t="shared" si="8"/>
        <v>4.3848939614582281E-3</v>
      </c>
      <c r="BR15" s="65">
        <v>0</v>
      </c>
      <c r="BS15" s="65">
        <v>5.1184125046754728E-4</v>
      </c>
      <c r="BT15" s="65">
        <f t="shared" si="9"/>
        <v>5.1184125046754728E-4</v>
      </c>
      <c r="BU15" s="65">
        <v>3.7810042347247428E-3</v>
      </c>
      <c r="BV15" s="65">
        <v>1.0893031740719598E-3</v>
      </c>
      <c r="BW15" s="65">
        <f t="shared" si="10"/>
        <v>-2.691701060652783E-3</v>
      </c>
      <c r="BX15" s="65">
        <v>0.24246823956442831</v>
      </c>
      <c r="BY15" s="65">
        <v>0.15702370874920435</v>
      </c>
      <c r="BZ15" s="65">
        <f t="shared" si="11"/>
        <v>-8.5444530815223962E-2</v>
      </c>
      <c r="CA15" s="65">
        <v>0.48868723532970354</v>
      </c>
      <c r="CB15" s="65">
        <v>0.49153821419900129</v>
      </c>
      <c r="CC15" s="65">
        <f t="shared" si="12"/>
        <v>2.8509788692977489E-3</v>
      </c>
      <c r="CD15" s="65">
        <v>2.1929824561403512E-3</v>
      </c>
      <c r="CE15" s="65">
        <v>1.1811721164635706E-3</v>
      </c>
      <c r="CF15" s="65">
        <f t="shared" si="13"/>
        <v>-1.0118103396767805E-3</v>
      </c>
      <c r="CG15" s="65">
        <v>9.6400483968542033E-2</v>
      </c>
      <c r="CH15" s="65">
        <v>0.20119954590494191</v>
      </c>
      <c r="CI15" s="65">
        <f t="shared" si="14"/>
        <v>0.10479906193639987</v>
      </c>
      <c r="CJ15" s="65">
        <v>0.18340895341802785</v>
      </c>
      <c r="CK15" s="65">
        <v>0.11692947746257981</v>
      </c>
      <c r="CL15" s="65">
        <f t="shared" si="15"/>
        <v>-6.6479475955448036E-2</v>
      </c>
      <c r="CM15" s="65">
        <v>2.2686025408348456E-4</v>
      </c>
      <c r="CN15" s="65">
        <v>9.3181355854348358E-4</v>
      </c>
      <c r="CO15" s="65">
        <f t="shared" si="16"/>
        <v>7.0495330445999901E-4</v>
      </c>
      <c r="CP15" s="65">
        <v>0.11569872958257713</v>
      </c>
      <c r="CQ15" s="65">
        <v>7.6559639348780434E-2</v>
      </c>
      <c r="CR15" s="65">
        <f t="shared" si="17"/>
        <v>-3.9139090233796692E-2</v>
      </c>
      <c r="CS15" s="65">
        <v>0</v>
      </c>
      <c r="CT15" s="65">
        <v>0</v>
      </c>
      <c r="CU15" s="65">
        <f t="shared" si="18"/>
        <v>0</v>
      </c>
      <c r="CV15" s="65">
        <v>1.8194192377495463E-2</v>
      </c>
      <c r="CW15" s="65">
        <v>3.5802639263473567E-2</v>
      </c>
      <c r="CX15" s="65">
        <f t="shared" si="19"/>
        <v>1.7608446885978103E-2</v>
      </c>
      <c r="CY15" s="65">
        <v>0</v>
      </c>
      <c r="CZ15" s="65">
        <v>0</v>
      </c>
      <c r="DA15" s="65">
        <f t="shared" si="20"/>
        <v>0</v>
      </c>
      <c r="DB15" s="65">
        <v>0</v>
      </c>
      <c r="DC15" s="65">
        <v>0</v>
      </c>
      <c r="DD15" s="65">
        <f t="shared" si="21"/>
        <v>0</v>
      </c>
      <c r="DE15" s="65">
        <v>2.6769509981851179E-3</v>
      </c>
      <c r="DF15" s="65">
        <v>2.8873096180220614E-4</v>
      </c>
      <c r="DG15" s="65">
        <f t="shared" si="22"/>
        <v>-2.3882200363829118E-3</v>
      </c>
      <c r="DH15" s="65">
        <v>1.8148820326678765E-3</v>
      </c>
      <c r="DI15" s="65">
        <v>9.8431009705297564E-4</v>
      </c>
      <c r="DJ15" s="65">
        <f t="shared" si="23"/>
        <v>-8.3057193561490088E-4</v>
      </c>
      <c r="DK15" s="65">
        <v>2.223230490018149E-3</v>
      </c>
      <c r="DL15" s="65">
        <v>4.0422334652308869E-3</v>
      </c>
      <c r="DM15" s="65">
        <f t="shared" si="24"/>
        <v>1.8190029752127379E-3</v>
      </c>
      <c r="DN15" s="65">
        <v>2.223230490018149E-3</v>
      </c>
      <c r="DO15" s="65">
        <v>4.0422334652308869E-3</v>
      </c>
      <c r="DP15" s="65">
        <f t="shared" si="25"/>
        <v>1.8190029752127379E-3</v>
      </c>
      <c r="DQ15" s="65">
        <v>0</v>
      </c>
      <c r="DR15" s="65">
        <v>0</v>
      </c>
      <c r="DS15" s="65">
        <f t="shared" si="26"/>
        <v>0</v>
      </c>
      <c r="DT15" s="65">
        <v>0</v>
      </c>
      <c r="DU15" s="65">
        <v>0</v>
      </c>
      <c r="DV15" s="65">
        <f t="shared" si="27"/>
        <v>0</v>
      </c>
      <c r="DW15" s="65">
        <v>0.6250604960677556</v>
      </c>
      <c r="DX15" s="65">
        <v>1.6405168284216261E-4</v>
      </c>
      <c r="DY15" s="65">
        <f t="shared" si="28"/>
        <v>-0.62489644438491343</v>
      </c>
      <c r="DZ15" s="65">
        <v>5.0332728372655774E-2</v>
      </c>
      <c r="EA15" s="65">
        <v>6.2654618711078733E-2</v>
      </c>
      <c r="EB15" s="65">
        <f t="shared" si="29"/>
        <v>1.2321890338422958E-2</v>
      </c>
      <c r="EC15" s="65">
        <v>0.55099818511796739</v>
      </c>
      <c r="ED15" s="65">
        <v>0.58334809798478915</v>
      </c>
      <c r="EE15" s="65">
        <f t="shared" si="30"/>
        <v>3.2349912866821762E-2</v>
      </c>
      <c r="EF15" s="65">
        <v>7.5620084694494858E-4</v>
      </c>
      <c r="EG15" s="65">
        <v>2.4220590454816886E-2</v>
      </c>
      <c r="EH15" s="65">
        <f t="shared" si="31"/>
        <v>2.3464389607871936E-2</v>
      </c>
      <c r="EI15" s="65">
        <v>9.0744101633393823E-5</v>
      </c>
      <c r="EJ15" s="65">
        <v>4.0684817344856326E-4</v>
      </c>
      <c r="EK15" s="65">
        <f t="shared" si="32"/>
        <v>3.1610407181516942E-4</v>
      </c>
      <c r="EL15" s="65">
        <v>0.73015728977616456</v>
      </c>
      <c r="EM15" s="65">
        <v>0.67715941230125132</v>
      </c>
      <c r="EN15" s="65">
        <f t="shared" si="33"/>
        <v>-5.2997877474913246E-2</v>
      </c>
      <c r="EO15" s="65">
        <v>2.6799758015728977E-2</v>
      </c>
      <c r="EP15" s="65">
        <v>0.1886463111338596</v>
      </c>
      <c r="EQ15" s="65">
        <f t="shared" si="34"/>
        <v>0.16184655311813062</v>
      </c>
      <c r="ER15" s="65">
        <v>1.3770114942528735</v>
      </c>
      <c r="ES15" s="65">
        <v>9.0162804890052562E-3</v>
      </c>
      <c r="ET15" s="65">
        <f t="shared" si="35"/>
        <v>-1.3679952137638682</v>
      </c>
      <c r="EU15" s="65">
        <v>4.0629007864488802</v>
      </c>
      <c r="EV15" s="65">
        <v>1.0168579509288607</v>
      </c>
      <c r="EW15" s="65">
        <f t="shared" si="36"/>
        <v>-3.0460428355200193</v>
      </c>
      <c r="EX15" s="65">
        <v>50.258938294010889</v>
      </c>
      <c r="EY15" s="65">
        <v>29.658280344639778</v>
      </c>
      <c r="EZ15" s="65">
        <f t="shared" si="37"/>
        <v>-20.600657949371111</v>
      </c>
      <c r="FA15" s="65">
        <v>9.328493647912886E-2</v>
      </c>
      <c r="FB15" s="65">
        <v>27.488749335590686</v>
      </c>
      <c r="FC15" s="65">
        <f t="shared" si="38"/>
        <v>27.395464399111557</v>
      </c>
      <c r="FD15" s="72">
        <v>1.3776399716513112</v>
      </c>
      <c r="FE15" s="66" t="s">
        <v>0</v>
      </c>
      <c r="FF15" s="66">
        <v>3.6999999999999993</v>
      </c>
      <c r="FG15" s="67">
        <v>-0.28608247422680422</v>
      </c>
      <c r="FH15" s="67" t="s">
        <v>0</v>
      </c>
      <c r="FI15" s="67" t="s">
        <v>0</v>
      </c>
      <c r="FJ15" s="67">
        <v>3.2049469964664317</v>
      </c>
      <c r="FK15" s="67" t="s">
        <v>0</v>
      </c>
      <c r="FL15" s="67">
        <v>3.453376205787781</v>
      </c>
      <c r="FM15" s="67" t="s">
        <v>0</v>
      </c>
      <c r="FN15" s="67">
        <v>-0.33599999999999997</v>
      </c>
      <c r="FO15" s="67">
        <v>0.49257734530938113</v>
      </c>
      <c r="FP15" s="67">
        <v>1.3182099529586533</v>
      </c>
      <c r="FQ15" s="67">
        <v>0.24137931034482762</v>
      </c>
      <c r="FR15" s="67">
        <v>3.8103231879510515</v>
      </c>
      <c r="FS15" s="67">
        <v>0.46936587779335359</v>
      </c>
      <c r="FT15" s="67">
        <v>8.4666666666666668</v>
      </c>
      <c r="FU15" s="67">
        <v>0.52509803921568632</v>
      </c>
      <c r="FV15" s="67" t="s">
        <v>0</v>
      </c>
      <c r="FW15" s="67">
        <v>3.5353283458021618</v>
      </c>
      <c r="FX15" s="67" t="s">
        <v>0</v>
      </c>
      <c r="FY15" s="67" t="s">
        <v>0</v>
      </c>
      <c r="FZ15" s="67">
        <v>-0.75141242937853114</v>
      </c>
      <c r="GA15" s="67">
        <v>0.25</v>
      </c>
      <c r="GB15" s="67">
        <v>3.1904761904761907</v>
      </c>
      <c r="GC15" s="67">
        <v>3.1904761904761907</v>
      </c>
      <c r="GD15" s="67" t="s">
        <v>0</v>
      </c>
      <c r="GE15" s="67" t="s">
        <v>0</v>
      </c>
      <c r="GF15" s="67" t="e">
        <v>#VALUE!</v>
      </c>
      <c r="GG15" s="67">
        <v>1.8689903846153846</v>
      </c>
      <c r="GH15" s="67">
        <v>1.4400801493192796</v>
      </c>
      <c r="GI15" s="67">
        <v>72.819999999999993</v>
      </c>
      <c r="GJ15" s="67">
        <v>9.3333333333333339</v>
      </c>
      <c r="GK15" s="67">
        <v>1.1374746261237001</v>
      </c>
      <c r="GL15" s="67">
        <v>15.223476297968396</v>
      </c>
      <c r="GM15" s="67">
        <v>-0.98490905895791236</v>
      </c>
      <c r="GN15" s="67">
        <v>-0.42316640547351647</v>
      </c>
      <c r="GO15" s="67">
        <v>0.36006332601190283</v>
      </c>
      <c r="GP15" s="67">
        <v>678.15661478599225</v>
      </c>
    </row>
    <row r="16" spans="1:198" ht="13.8">
      <c r="A16" s="2">
        <v>4101606</v>
      </c>
      <c r="B16" s="2" t="s">
        <v>283</v>
      </c>
      <c r="C16" s="64">
        <v>1</v>
      </c>
      <c r="D16" s="64">
        <v>0</v>
      </c>
      <c r="E16" s="64">
        <v>0</v>
      </c>
      <c r="F16" s="64">
        <v>0</v>
      </c>
      <c r="G16" s="65">
        <v>23830</v>
      </c>
      <c r="H16" s="65">
        <v>25855</v>
      </c>
      <c r="I16" s="65">
        <v>17433</v>
      </c>
      <c r="J16" s="65">
        <v>21778</v>
      </c>
      <c r="K16" s="66">
        <v>0.7315568610994545</v>
      </c>
      <c r="L16" s="66">
        <v>0.8423128988590215</v>
      </c>
      <c r="M16" s="65">
        <v>6397</v>
      </c>
      <c r="N16" s="65">
        <v>4077</v>
      </c>
      <c r="O16" s="65">
        <v>228757</v>
      </c>
      <c r="P16" s="65">
        <v>489466</v>
      </c>
      <c r="Q16" s="65">
        <v>41748</v>
      </c>
      <c r="R16" s="65">
        <v>132494</v>
      </c>
      <c r="S16" s="65">
        <v>8102806.0914609171</v>
      </c>
      <c r="T16" s="65">
        <v>17516797.093694024</v>
      </c>
      <c r="U16" s="65">
        <v>5422847.8438351722</v>
      </c>
      <c r="V16" s="65">
        <v>16114734.764096767</v>
      </c>
      <c r="W16" s="65">
        <v>2679958.2476257393</v>
      </c>
      <c r="X16" s="65">
        <v>1402062.3295972876</v>
      </c>
      <c r="Y16" s="65">
        <v>761.7157683795034</v>
      </c>
      <c r="Z16" s="65">
        <v>1263.9903774825586</v>
      </c>
      <c r="AA16" s="65">
        <v>3656.5208406537204</v>
      </c>
      <c r="AB16" s="65">
        <v>3524.6996359176655</v>
      </c>
      <c r="AC16" s="65">
        <v>4.8003743554274987</v>
      </c>
      <c r="AD16" s="65">
        <v>2.7885494215056252</v>
      </c>
      <c r="AE16" s="65">
        <v>0.58090249114692016</v>
      </c>
      <c r="AF16" s="65">
        <v>5.3742126845643678</v>
      </c>
      <c r="AG16" s="65">
        <v>0.86003197697885114</v>
      </c>
      <c r="AH16" s="65">
        <v>0.1600293898767732</v>
      </c>
      <c r="AI16" s="66">
        <v>8.0144666013280741E-2</v>
      </c>
      <c r="AJ16" s="66">
        <v>0.11506343383809869</v>
      </c>
      <c r="AK16" s="66">
        <v>7.9033215733662177E-2</v>
      </c>
      <c r="AL16" s="66">
        <v>0.12242169815057147</v>
      </c>
      <c r="AM16" s="66">
        <v>8.1892211971996698E-3</v>
      </c>
      <c r="AN16" s="66">
        <v>-4.4047229757432804E-2</v>
      </c>
      <c r="AO16" s="65">
        <v>1324.2</v>
      </c>
      <c r="AP16" s="65">
        <v>1360.5</v>
      </c>
      <c r="AQ16" s="65">
        <v>0.80489284915844261</v>
      </c>
      <c r="AR16" s="65">
        <v>0.83571079948274396</v>
      </c>
      <c r="AS16" s="65">
        <f t="shared" si="0"/>
        <v>3.0817950324301346E-2</v>
      </c>
      <c r="AT16" s="65">
        <v>0</v>
      </c>
      <c r="AU16" s="65">
        <v>0</v>
      </c>
      <c r="AV16" s="65">
        <f t="shared" si="1"/>
        <v>0</v>
      </c>
      <c r="AW16" s="65">
        <v>5.9883108172846598E-4</v>
      </c>
      <c r="AX16" s="65">
        <v>0</v>
      </c>
      <c r="AY16" s="65">
        <f t="shared" si="2"/>
        <v>-5.9883108172846598E-4</v>
      </c>
      <c r="AZ16" s="65">
        <v>3.3933761297946408E-3</v>
      </c>
      <c r="BA16" s="65">
        <v>4.9310409024811179E-4</v>
      </c>
      <c r="BB16" s="65">
        <f t="shared" si="3"/>
        <v>-2.900272039546529E-3</v>
      </c>
      <c r="BC16" s="65">
        <v>0</v>
      </c>
      <c r="BD16" s="65">
        <v>0</v>
      </c>
      <c r="BE16" s="65">
        <f t="shared" si="4"/>
        <v>0</v>
      </c>
      <c r="BF16" s="65">
        <v>0</v>
      </c>
      <c r="BG16" s="65">
        <v>2.5158371951434279E-4</v>
      </c>
      <c r="BH16" s="65">
        <f t="shared" si="5"/>
        <v>2.5158371951434279E-4</v>
      </c>
      <c r="BI16" s="65">
        <v>1.11781801922647E-4</v>
      </c>
      <c r="BJ16" s="65">
        <v>8.5538464634876547E-5</v>
      </c>
      <c r="BK16" s="65">
        <f t="shared" si="6"/>
        <v>-2.6243337287770453E-5</v>
      </c>
      <c r="BL16" s="65">
        <v>0</v>
      </c>
      <c r="BM16" s="65">
        <v>0</v>
      </c>
      <c r="BN16" s="65">
        <f t="shared" si="7"/>
        <v>0</v>
      </c>
      <c r="BO16" s="65">
        <v>0.18868768164542812</v>
      </c>
      <c r="BP16" s="65">
        <v>0.12383705425654495</v>
      </c>
      <c r="BQ16" s="65">
        <f t="shared" si="8"/>
        <v>-6.485062738888317E-2</v>
      </c>
      <c r="BR16" s="65">
        <v>0</v>
      </c>
      <c r="BS16" s="65">
        <v>0</v>
      </c>
      <c r="BT16" s="65">
        <f t="shared" si="9"/>
        <v>0</v>
      </c>
      <c r="BU16" s="65">
        <v>2.3474178403755869E-3</v>
      </c>
      <c r="BV16" s="65">
        <v>1.2629502719620008E-3</v>
      </c>
      <c r="BW16" s="65">
        <f t="shared" si="10"/>
        <v>-1.0844675684135861E-3</v>
      </c>
      <c r="BX16" s="65">
        <v>0.21425377662802209</v>
      </c>
      <c r="BY16" s="65">
        <v>0.23675285924897227</v>
      </c>
      <c r="BZ16" s="65">
        <f t="shared" si="11"/>
        <v>2.2499082620950184E-2</v>
      </c>
      <c r="CA16" s="65">
        <v>0.26782121299223915</v>
      </c>
      <c r="CB16" s="65">
        <v>0.31854021062588994</v>
      </c>
      <c r="CC16" s="65">
        <f t="shared" si="12"/>
        <v>5.0718997633650786E-2</v>
      </c>
      <c r="CD16" s="65">
        <v>1.533007569224873E-3</v>
      </c>
      <c r="CE16" s="65">
        <v>0</v>
      </c>
      <c r="CF16" s="65">
        <f t="shared" si="13"/>
        <v>-1.533007569224873E-3</v>
      </c>
      <c r="CG16" s="65">
        <v>0.11384976525821597</v>
      </c>
      <c r="CH16" s="65">
        <v>0.14663305508173954</v>
      </c>
      <c r="CI16" s="65">
        <f t="shared" si="14"/>
        <v>3.2783289823523576E-2</v>
      </c>
      <c r="CJ16" s="65">
        <v>6.6749704576666352E-3</v>
      </c>
      <c r="CK16" s="65">
        <v>1.3660995969628813E-2</v>
      </c>
      <c r="CL16" s="65">
        <f t="shared" si="15"/>
        <v>6.9860255119621783E-3</v>
      </c>
      <c r="CM16" s="65">
        <v>0</v>
      </c>
      <c r="CN16" s="65">
        <v>0</v>
      </c>
      <c r="CO16" s="65">
        <f t="shared" si="16"/>
        <v>0</v>
      </c>
      <c r="CP16" s="65">
        <v>5.237775861518316E-3</v>
      </c>
      <c r="CQ16" s="65">
        <v>5.4266608299243738E-3</v>
      </c>
      <c r="CR16" s="65">
        <f t="shared" si="17"/>
        <v>1.8888496840605788E-4</v>
      </c>
      <c r="CS16" s="65">
        <v>0</v>
      </c>
      <c r="CT16" s="65">
        <v>0</v>
      </c>
      <c r="CU16" s="65">
        <f t="shared" si="18"/>
        <v>0</v>
      </c>
      <c r="CV16" s="65">
        <v>0</v>
      </c>
      <c r="CW16" s="65">
        <v>2.7674209146577702E-4</v>
      </c>
      <c r="CX16" s="65">
        <f t="shared" si="19"/>
        <v>2.7674209146577702E-4</v>
      </c>
      <c r="CY16" s="65">
        <v>9.501453163424994E-4</v>
      </c>
      <c r="CZ16" s="65">
        <v>5.8266789439521786E-3</v>
      </c>
      <c r="DA16" s="65">
        <f t="shared" si="20"/>
        <v>4.8765336276096792E-3</v>
      </c>
      <c r="DB16" s="65">
        <v>0</v>
      </c>
      <c r="DC16" s="65">
        <v>3.8240725366180101E-4</v>
      </c>
      <c r="DD16" s="65">
        <f t="shared" si="21"/>
        <v>3.8240725366180101E-4</v>
      </c>
      <c r="DE16" s="65">
        <v>0</v>
      </c>
      <c r="DF16" s="65">
        <v>0</v>
      </c>
      <c r="DG16" s="65">
        <f t="shared" si="22"/>
        <v>0</v>
      </c>
      <c r="DH16" s="65">
        <v>3.5929864903707964E-4</v>
      </c>
      <c r="DI16" s="65">
        <v>0</v>
      </c>
      <c r="DJ16" s="65">
        <f t="shared" si="23"/>
        <v>-3.5929864903707964E-4</v>
      </c>
      <c r="DK16" s="65">
        <v>0.26839609083069849</v>
      </c>
      <c r="DL16" s="65">
        <v>0.41963158080114316</v>
      </c>
      <c r="DM16" s="65">
        <f t="shared" si="24"/>
        <v>0.15123548997044467</v>
      </c>
      <c r="DN16" s="65">
        <v>0.10010858803615343</v>
      </c>
      <c r="DO16" s="65">
        <v>6.3995350732863374E-2</v>
      </c>
      <c r="DP16" s="65">
        <f t="shared" si="25"/>
        <v>-3.6113237303290052E-2</v>
      </c>
      <c r="DQ16" s="65">
        <v>4.9191977260387716E-2</v>
      </c>
      <c r="DR16" s="65">
        <v>9.0736184280042875E-2</v>
      </c>
      <c r="DS16" s="65">
        <f t="shared" si="26"/>
        <v>4.1544207019655159E-2</v>
      </c>
      <c r="DT16" s="65">
        <v>0.1176742997668551</v>
      </c>
      <c r="DU16" s="65">
        <v>0.26380817244554472</v>
      </c>
      <c r="DV16" s="65">
        <f t="shared" si="27"/>
        <v>0.1461338726786896</v>
      </c>
      <c r="DW16" s="65">
        <v>0.20390597553575418</v>
      </c>
      <c r="DX16" s="65">
        <v>2.4655204512405589E-4</v>
      </c>
      <c r="DY16" s="65">
        <f t="shared" si="28"/>
        <v>-0.20365942349063013</v>
      </c>
      <c r="DZ16" s="65">
        <v>0.19579381048193925</v>
      </c>
      <c r="EA16" s="65">
        <v>0.37180551572146664</v>
      </c>
      <c r="EB16" s="65">
        <f t="shared" si="29"/>
        <v>0.17601170523952739</v>
      </c>
      <c r="EC16" s="65">
        <v>2.7067164894126663E-3</v>
      </c>
      <c r="ED16" s="65">
        <v>3.5573937939328069E-3</v>
      </c>
      <c r="EE16" s="65">
        <f t="shared" si="30"/>
        <v>8.5067730452014064E-4</v>
      </c>
      <c r="EF16" s="65">
        <v>3.4891891028711952E-3</v>
      </c>
      <c r="EG16" s="65">
        <v>0</v>
      </c>
      <c r="EH16" s="65">
        <f t="shared" si="31"/>
        <v>-3.4891891028711952E-3</v>
      </c>
      <c r="EI16" s="65">
        <v>3.5131423461403342E-4</v>
      </c>
      <c r="EJ16" s="65">
        <v>9.5350229695935918E-4</v>
      </c>
      <c r="EK16" s="65">
        <f t="shared" si="32"/>
        <v>6.0218806234532576E-4</v>
      </c>
      <c r="EL16" s="65">
        <v>1.2404745935933059</v>
      </c>
      <c r="EM16" s="65">
        <v>0.37686989599529036</v>
      </c>
      <c r="EN16" s="65">
        <f t="shared" si="33"/>
        <v>-0.86360469759801561</v>
      </c>
      <c r="EO16" s="65">
        <v>5.3351857174794806E-2</v>
      </c>
      <c r="EP16" s="65">
        <v>0.39486316361495616</v>
      </c>
      <c r="EQ16" s="65">
        <f t="shared" si="34"/>
        <v>0.34151130644016137</v>
      </c>
      <c r="ER16" s="65">
        <v>2.3885934655552363</v>
      </c>
      <c r="ES16" s="65">
        <v>1.9117846845894907E-2</v>
      </c>
      <c r="ET16" s="65">
        <f t="shared" si="35"/>
        <v>-2.3694756187093415</v>
      </c>
      <c r="EU16" s="65">
        <v>4.4386477595733123</v>
      </c>
      <c r="EV16" s="65">
        <v>0.98242939302911825</v>
      </c>
      <c r="EW16" s="65">
        <f t="shared" si="36"/>
        <v>-3.4562183665441939</v>
      </c>
      <c r="EX16" s="65">
        <v>0.65250231548018267</v>
      </c>
      <c r="EY16" s="65">
        <v>3.3427752703267068</v>
      </c>
      <c r="EZ16" s="65">
        <f t="shared" si="37"/>
        <v>2.6902729548465243</v>
      </c>
      <c r="FA16" s="65">
        <v>0.16167640765226279</v>
      </c>
      <c r="FB16" s="65">
        <v>0.25766701385219959</v>
      </c>
      <c r="FC16" s="65">
        <f t="shared" si="38"/>
        <v>9.5990606199936795E-2</v>
      </c>
      <c r="FD16" s="72">
        <v>2.2951749861122135</v>
      </c>
      <c r="FE16" s="66" t="s">
        <v>0</v>
      </c>
      <c r="FF16" s="66">
        <v>-1</v>
      </c>
      <c r="FG16" s="67">
        <v>-0.5388235294117647</v>
      </c>
      <c r="FH16" s="67" t="s">
        <v>0</v>
      </c>
      <c r="FI16" s="67" t="s">
        <v>0</v>
      </c>
      <c r="FJ16" s="67">
        <v>1.4285714285714284</v>
      </c>
      <c r="FK16" s="67" t="s">
        <v>0</v>
      </c>
      <c r="FL16" s="67">
        <v>1.0828960731211916</v>
      </c>
      <c r="FM16" s="67" t="s">
        <v>0</v>
      </c>
      <c r="FN16" s="67">
        <v>0.70748299319727903</v>
      </c>
      <c r="FO16" s="67">
        <v>2.506931504807334</v>
      </c>
      <c r="FP16" s="67">
        <v>2.77467727990937</v>
      </c>
      <c r="FQ16" s="67">
        <v>-1</v>
      </c>
      <c r="FR16" s="67">
        <v>3.0875236692615191</v>
      </c>
      <c r="FS16" s="67">
        <v>5.4952153110047846</v>
      </c>
      <c r="FT16" s="67" t="s">
        <v>0</v>
      </c>
      <c r="FU16" s="67">
        <v>2.288109756097561</v>
      </c>
      <c r="FV16" s="67" t="s">
        <v>0</v>
      </c>
      <c r="FW16" s="67" t="s">
        <v>0</v>
      </c>
      <c r="FX16" s="67">
        <v>18.462184873949582</v>
      </c>
      <c r="FY16" s="67" t="s">
        <v>0</v>
      </c>
      <c r="FZ16" s="67" t="s">
        <v>0</v>
      </c>
      <c r="GA16" s="67">
        <v>-1</v>
      </c>
      <c r="GB16" s="67">
        <v>3.9619515097426738</v>
      </c>
      <c r="GC16" s="67">
        <v>1.028792470888499</v>
      </c>
      <c r="GD16" s="67">
        <v>4.8539198182113301</v>
      </c>
      <c r="GE16" s="67">
        <v>6.1148731171122268</v>
      </c>
      <c r="GF16" s="67">
        <v>-0.99616258125146839</v>
      </c>
      <c r="GG16" s="67">
        <v>5.0266699290433081</v>
      </c>
      <c r="GH16" s="67">
        <v>3.1710914454277281</v>
      </c>
      <c r="GI16" s="67">
        <v>-1</v>
      </c>
      <c r="GJ16" s="67">
        <v>7.6136363636363633</v>
      </c>
      <c r="GK16" s="67">
        <v>-3.5806696618220668E-2</v>
      </c>
      <c r="GL16" s="67">
        <v>22.488626159832386</v>
      </c>
      <c r="GM16" s="67">
        <v>-0.97459862212818016</v>
      </c>
      <c r="GN16" s="67">
        <v>-0.29755681634209608</v>
      </c>
      <c r="GO16" s="67">
        <v>15.258694109297373</v>
      </c>
      <c r="GP16" s="67">
        <v>4.0579287866067464</v>
      </c>
    </row>
    <row r="17" spans="1:198" ht="13.8">
      <c r="A17" s="2">
        <v>4101705</v>
      </c>
      <c r="B17" s="2" t="s">
        <v>284</v>
      </c>
      <c r="C17" s="64">
        <v>1</v>
      </c>
      <c r="D17" s="64">
        <v>0</v>
      </c>
      <c r="E17" s="64">
        <v>0</v>
      </c>
      <c r="F17" s="64">
        <v>0</v>
      </c>
      <c r="G17" s="65">
        <v>13052</v>
      </c>
      <c r="H17" s="65">
        <v>13419</v>
      </c>
      <c r="I17" s="65">
        <v>9105</v>
      </c>
      <c r="J17" s="65">
        <v>10475</v>
      </c>
      <c r="K17" s="66">
        <v>0.69759423843089186</v>
      </c>
      <c r="L17" s="66">
        <v>0.78060958342648479</v>
      </c>
      <c r="M17" s="65">
        <v>3947</v>
      </c>
      <c r="N17" s="65">
        <v>2944</v>
      </c>
      <c r="O17" s="65">
        <v>61155</v>
      </c>
      <c r="P17" s="65">
        <v>191496</v>
      </c>
      <c r="Q17" s="65">
        <v>18001</v>
      </c>
      <c r="R17" s="65">
        <v>40425</v>
      </c>
      <c r="S17" s="65">
        <v>2462480.4319247361</v>
      </c>
      <c r="T17" s="65">
        <v>7536259.3984519234</v>
      </c>
      <c r="U17" s="65">
        <v>1961190.6736015547</v>
      </c>
      <c r="V17" s="65">
        <v>5883512.0589803653</v>
      </c>
      <c r="W17" s="65">
        <v>501289.75832318031</v>
      </c>
      <c r="X17" s="65">
        <v>1652747.3394715276</v>
      </c>
      <c r="Y17" s="65">
        <v>358.29771300783227</v>
      </c>
      <c r="Z17" s="65">
        <v>841.0093565663376</v>
      </c>
      <c r="AA17" s="65">
        <v>656.75779055209989</v>
      </c>
      <c r="AB17" s="65">
        <v>993.39961134136195</v>
      </c>
      <c r="AC17" s="65">
        <v>1.832994648608721</v>
      </c>
      <c r="AD17" s="65">
        <v>1.1811992382548528</v>
      </c>
      <c r="AE17" s="65">
        <v>0.64440953995768968</v>
      </c>
      <c r="AF17" s="65">
        <v>1.4033520868796825</v>
      </c>
      <c r="AG17" s="65">
        <v>1.5728073775137821</v>
      </c>
      <c r="AH17" s="65">
        <v>1.120750374919012</v>
      </c>
      <c r="AI17" s="66">
        <v>0.11835144967023803</v>
      </c>
      <c r="AJ17" s="66">
        <v>0.11612203654313613</v>
      </c>
      <c r="AK17" s="66">
        <v>0.12091523933156023</v>
      </c>
      <c r="AL17" s="66">
        <v>8.4264751996140363E-2</v>
      </c>
      <c r="AM17" s="66">
        <v>2.776871824669902E-3</v>
      </c>
      <c r="AN17" s="66">
        <v>-2.8893037381851228E-2</v>
      </c>
      <c r="AO17" s="65">
        <v>494.6</v>
      </c>
      <c r="AP17" s="65">
        <v>493.2</v>
      </c>
      <c r="AQ17" s="65">
        <v>0.98616743514249205</v>
      </c>
      <c r="AR17" s="65">
        <v>1.7084972170686457</v>
      </c>
      <c r="AS17" s="65">
        <f t="shared" si="0"/>
        <v>0.7223297819261536</v>
      </c>
      <c r="AT17" s="65">
        <v>4.0553302594300315E-3</v>
      </c>
      <c r="AU17" s="65">
        <v>0</v>
      </c>
      <c r="AV17" s="65">
        <f t="shared" si="1"/>
        <v>-4.0553302594300315E-3</v>
      </c>
      <c r="AW17" s="65">
        <v>4.2590226468899878E-4</v>
      </c>
      <c r="AX17" s="65">
        <v>3.2982890125747268E-4</v>
      </c>
      <c r="AY17" s="65">
        <f t="shared" si="2"/>
        <v>-9.6073363431526098E-5</v>
      </c>
      <c r="AZ17" s="65">
        <v>6.5737088680258501E-3</v>
      </c>
      <c r="BA17" s="65">
        <v>1.1544011544011545E-4</v>
      </c>
      <c r="BB17" s="65">
        <f t="shared" si="3"/>
        <v>-6.4582687525857347E-3</v>
      </c>
      <c r="BC17" s="65">
        <v>1.8517489769086902E-5</v>
      </c>
      <c r="BD17" s="65">
        <v>0</v>
      </c>
      <c r="BE17" s="65">
        <f t="shared" si="4"/>
        <v>-1.8517489769086902E-5</v>
      </c>
      <c r="BF17" s="65">
        <v>0</v>
      </c>
      <c r="BG17" s="65">
        <v>0</v>
      </c>
      <c r="BH17" s="65">
        <f t="shared" si="5"/>
        <v>0</v>
      </c>
      <c r="BI17" s="65">
        <v>6.6662963168712846E-4</v>
      </c>
      <c r="BJ17" s="65">
        <v>1.922902494331066E-2</v>
      </c>
      <c r="BK17" s="65">
        <f t="shared" si="6"/>
        <v>1.8562395311623531E-2</v>
      </c>
      <c r="BL17" s="65">
        <v>0</v>
      </c>
      <c r="BM17" s="65">
        <v>0</v>
      </c>
      <c r="BN17" s="65">
        <f t="shared" si="7"/>
        <v>0</v>
      </c>
      <c r="BO17" s="65">
        <v>5.5552469307260707E-3</v>
      </c>
      <c r="BP17" s="65">
        <v>5.9204287775716348E-3</v>
      </c>
      <c r="BQ17" s="65">
        <f t="shared" si="8"/>
        <v>3.6518184684556417E-4</v>
      </c>
      <c r="BR17" s="65">
        <v>0</v>
      </c>
      <c r="BS17" s="65">
        <v>2.5001030715316428E-2</v>
      </c>
      <c r="BT17" s="65">
        <f t="shared" si="9"/>
        <v>2.5001030715316428E-2</v>
      </c>
      <c r="BU17" s="65">
        <v>0.3211673425550432</v>
      </c>
      <c r="BV17" s="65">
        <v>0.44251494537208824</v>
      </c>
      <c r="BW17" s="65">
        <f t="shared" si="10"/>
        <v>0.12134760281704504</v>
      </c>
      <c r="BX17" s="65">
        <v>7.6977204970094262E-2</v>
      </c>
      <c r="BY17" s="65">
        <v>0.11567099567099567</v>
      </c>
      <c r="BZ17" s="65">
        <f t="shared" si="11"/>
        <v>3.8693790700901412E-2</v>
      </c>
      <c r="CA17" s="65">
        <v>0.54309945743754984</v>
      </c>
      <c r="CB17" s="65">
        <v>1.0658503401360544</v>
      </c>
      <c r="CC17" s="65">
        <f t="shared" si="12"/>
        <v>0.52275088269850456</v>
      </c>
      <c r="CD17" s="65">
        <v>9.258744884543452E-5</v>
      </c>
      <c r="CE17" s="65">
        <v>0</v>
      </c>
      <c r="CF17" s="65">
        <f t="shared" si="13"/>
        <v>-9.258744884543452E-5</v>
      </c>
      <c r="CG17" s="65">
        <v>1.7443475362479862E-2</v>
      </c>
      <c r="CH17" s="65">
        <v>2.6114203257060403E-2</v>
      </c>
      <c r="CI17" s="65">
        <f t="shared" si="14"/>
        <v>8.6707278945805412E-3</v>
      </c>
      <c r="CJ17" s="65">
        <v>8.1347332555598756E-2</v>
      </c>
      <c r="CK17" s="65">
        <v>6.7581941867656148E-2</v>
      </c>
      <c r="CL17" s="65">
        <f t="shared" si="15"/>
        <v>-1.3765390687942608E-2</v>
      </c>
      <c r="CM17" s="65">
        <v>4.2590226468899878E-4</v>
      </c>
      <c r="CN17" s="65">
        <v>0</v>
      </c>
      <c r="CO17" s="65">
        <f t="shared" si="16"/>
        <v>-4.2590226468899878E-4</v>
      </c>
      <c r="CP17" s="65">
        <v>7.6717960113327044E-2</v>
      </c>
      <c r="CQ17" s="65">
        <v>6.3978561121418268E-2</v>
      </c>
      <c r="CR17" s="65">
        <f t="shared" si="17"/>
        <v>-1.2739398991908776E-2</v>
      </c>
      <c r="CS17" s="65">
        <v>1.4813991815269522E-4</v>
      </c>
      <c r="CT17" s="65">
        <v>8.245722531436817E-5</v>
      </c>
      <c r="CU17" s="65">
        <f t="shared" si="18"/>
        <v>-6.5682692838327046E-5</v>
      </c>
      <c r="CV17" s="65">
        <v>3.7034979538173804E-5</v>
      </c>
      <c r="CW17" s="65">
        <v>4.0404040404040399E-4</v>
      </c>
      <c r="CX17" s="65">
        <f t="shared" si="19"/>
        <v>3.6700542450223019E-4</v>
      </c>
      <c r="CY17" s="65">
        <v>0</v>
      </c>
      <c r="CZ17" s="65">
        <v>0</v>
      </c>
      <c r="DA17" s="65">
        <f t="shared" si="20"/>
        <v>0</v>
      </c>
      <c r="DB17" s="65">
        <v>0</v>
      </c>
      <c r="DC17" s="65">
        <v>0</v>
      </c>
      <c r="DD17" s="65">
        <f t="shared" si="21"/>
        <v>0</v>
      </c>
      <c r="DE17" s="65">
        <v>5.9255967261078086E-4</v>
      </c>
      <c r="DF17" s="65">
        <v>9.0702947845804991E-5</v>
      </c>
      <c r="DG17" s="65">
        <f t="shared" si="22"/>
        <v>-5.0185672476497586E-4</v>
      </c>
      <c r="DH17" s="65">
        <v>1.8147139973705164E-3</v>
      </c>
      <c r="DI17" s="65">
        <v>2.5809111523397237E-3</v>
      </c>
      <c r="DJ17" s="65">
        <f t="shared" si="23"/>
        <v>7.6619715496920732E-4</v>
      </c>
      <c r="DK17" s="65">
        <v>1.8850804584930467E-2</v>
      </c>
      <c r="DL17" s="65">
        <v>8.8971346114203251E-2</v>
      </c>
      <c r="DM17" s="65">
        <f t="shared" si="24"/>
        <v>7.0120541529272787E-2</v>
      </c>
      <c r="DN17" s="65">
        <v>1.4425124530118698E-2</v>
      </c>
      <c r="DO17" s="65">
        <v>3.7905586477015044E-2</v>
      </c>
      <c r="DP17" s="65">
        <f t="shared" si="25"/>
        <v>2.3480461946896347E-2</v>
      </c>
      <c r="DQ17" s="65">
        <v>0</v>
      </c>
      <c r="DR17" s="65">
        <v>0</v>
      </c>
      <c r="DS17" s="65">
        <f t="shared" si="26"/>
        <v>0</v>
      </c>
      <c r="DT17" s="65">
        <v>3.6294279947410328E-3</v>
      </c>
      <c r="DU17" s="65">
        <v>5.1065759637188214E-2</v>
      </c>
      <c r="DV17" s="65">
        <f t="shared" si="27"/>
        <v>4.7436331642447184E-2</v>
      </c>
      <c r="DW17" s="65">
        <v>2.2850582375053236E-2</v>
      </c>
      <c r="DX17" s="65">
        <v>4.1228612657184085E-5</v>
      </c>
      <c r="DY17" s="65">
        <f t="shared" si="28"/>
        <v>-2.2809353762396053E-2</v>
      </c>
      <c r="DZ17" s="65">
        <v>1.846193729977964E-2</v>
      </c>
      <c r="EA17" s="65">
        <v>5.16924345495774E-2</v>
      </c>
      <c r="EB17" s="65">
        <f t="shared" si="29"/>
        <v>3.3230497249797764E-2</v>
      </c>
      <c r="EC17" s="65">
        <v>4.1664351980445534E-3</v>
      </c>
      <c r="ED17" s="65">
        <v>7.2727272727272727E-3</v>
      </c>
      <c r="EE17" s="65">
        <f t="shared" si="30"/>
        <v>3.1062920746827193E-3</v>
      </c>
      <c r="EF17" s="65">
        <v>1.8517489769086902E-5</v>
      </c>
      <c r="EG17" s="65">
        <v>0</v>
      </c>
      <c r="EH17" s="65">
        <f t="shared" si="31"/>
        <v>-1.8517489769086902E-5</v>
      </c>
      <c r="EI17" s="65">
        <v>0</v>
      </c>
      <c r="EJ17" s="65">
        <v>1.2945784374355804E-3</v>
      </c>
      <c r="EK17" s="65">
        <f t="shared" si="32"/>
        <v>1.2945784374355804E-3</v>
      </c>
      <c r="EL17" s="65">
        <v>1.5206932948169547</v>
      </c>
      <c r="EM17" s="65">
        <v>6.0474129045557615E-2</v>
      </c>
      <c r="EN17" s="65">
        <f t="shared" si="33"/>
        <v>-1.460219165771397</v>
      </c>
      <c r="EO17" s="65">
        <v>8.018073070014628E-2</v>
      </c>
      <c r="EP17" s="65">
        <v>0.45672232529375384</v>
      </c>
      <c r="EQ17" s="65">
        <f t="shared" si="34"/>
        <v>0.37654159459360759</v>
      </c>
      <c r="ER17" s="65">
        <v>0.42182841693979961</v>
      </c>
      <c r="ES17" s="65">
        <v>7.9983508554937119E-3</v>
      </c>
      <c r="ET17" s="65">
        <f t="shared" si="35"/>
        <v>-0.41383006608430589</v>
      </c>
      <c r="EU17" s="65">
        <v>2.879580764031628</v>
      </c>
      <c r="EV17" s="65">
        <v>5.6103896103896107E-2</v>
      </c>
      <c r="EW17" s="65">
        <f t="shared" si="36"/>
        <v>-2.8234768679277318</v>
      </c>
      <c r="EX17" s="65">
        <v>1.2730774216247247</v>
      </c>
      <c r="EY17" s="65">
        <v>31.195176252319108</v>
      </c>
      <c r="EZ17" s="65">
        <f t="shared" si="37"/>
        <v>29.922098830694384</v>
      </c>
      <c r="FA17" s="65">
        <v>9.9809269855378413E-2</v>
      </c>
      <c r="FB17" s="65">
        <v>0.67202638631210065</v>
      </c>
      <c r="FC17" s="65">
        <f t="shared" si="38"/>
        <v>0.57221711645672224</v>
      </c>
      <c r="FD17" s="72">
        <v>2.8906038756196484</v>
      </c>
      <c r="FE17" s="66">
        <v>-1</v>
      </c>
      <c r="FF17" s="66">
        <v>0.73913043478260865</v>
      </c>
      <c r="FG17" s="67">
        <v>-0.96056338028169019</v>
      </c>
      <c r="FH17" s="67">
        <v>-1</v>
      </c>
      <c r="FI17" s="67" t="s">
        <v>0</v>
      </c>
      <c r="FJ17" s="67">
        <v>63.777777777777786</v>
      </c>
      <c r="FK17" s="67" t="s">
        <v>0</v>
      </c>
      <c r="FL17" s="67">
        <v>1.3933333333333335</v>
      </c>
      <c r="FM17" s="67" t="s">
        <v>0</v>
      </c>
      <c r="FN17" s="67">
        <v>2.0942112546125466</v>
      </c>
      <c r="FO17" s="67">
        <v>2.3745489535722877</v>
      </c>
      <c r="FP17" s="67">
        <v>3.4072760748746971</v>
      </c>
      <c r="FQ17" s="67">
        <v>-1</v>
      </c>
      <c r="FR17" s="67">
        <v>2.3619957537154992</v>
      </c>
      <c r="FS17" s="67">
        <v>0.86569542453903958</v>
      </c>
      <c r="FT17" s="67">
        <v>-1</v>
      </c>
      <c r="FU17" s="67">
        <v>0.87279748974173321</v>
      </c>
      <c r="FV17" s="67">
        <v>0.25000000000000022</v>
      </c>
      <c r="FW17" s="67">
        <v>23.5</v>
      </c>
      <c r="FX17" s="67" t="s">
        <v>0</v>
      </c>
      <c r="FY17" s="67" t="s">
        <v>0</v>
      </c>
      <c r="FZ17" s="67">
        <v>-0.65625</v>
      </c>
      <c r="GA17" s="67">
        <v>2.193877551020408</v>
      </c>
      <c r="GB17" s="67">
        <v>9.5992141453831046</v>
      </c>
      <c r="GC17" s="67">
        <v>4.9011553273427459</v>
      </c>
      <c r="GD17" s="67" t="s">
        <v>0</v>
      </c>
      <c r="GE17" s="67">
        <v>30.59693877551021</v>
      </c>
      <c r="GF17" s="67">
        <v>-0.99594813614262556</v>
      </c>
      <c r="GG17" s="67">
        <v>5.287863590772317</v>
      </c>
      <c r="GH17" s="67">
        <v>2.92</v>
      </c>
      <c r="GI17" s="67">
        <v>-1</v>
      </c>
      <c r="GJ17" s="67" t="s">
        <v>0</v>
      </c>
      <c r="GK17" s="67">
        <v>-0.91069384574170142</v>
      </c>
      <c r="GL17" s="67">
        <v>11.791916859122402</v>
      </c>
      <c r="GM17" s="67">
        <v>-0.95741878841088679</v>
      </c>
      <c r="GN17" s="67">
        <v>-0.95624606124522527</v>
      </c>
      <c r="GO17" s="67">
        <v>54.028290909090906</v>
      </c>
      <c r="GP17" s="67">
        <v>14.120593692022263</v>
      </c>
    </row>
    <row r="18" spans="1:198" ht="13.8">
      <c r="A18" s="2">
        <v>4101804</v>
      </c>
      <c r="B18" s="2" t="s">
        <v>285</v>
      </c>
      <c r="C18" s="64">
        <v>1</v>
      </c>
      <c r="D18" s="64">
        <v>0</v>
      </c>
      <c r="E18" s="64">
        <v>0</v>
      </c>
      <c r="F18" s="64">
        <v>0</v>
      </c>
      <c r="G18" s="65">
        <v>94137</v>
      </c>
      <c r="H18" s="65">
        <v>119123</v>
      </c>
      <c r="I18" s="65">
        <v>85990</v>
      </c>
      <c r="J18" s="65">
        <v>110205</v>
      </c>
      <c r="K18" s="66">
        <v>0.91345592062632119</v>
      </c>
      <c r="L18" s="66">
        <v>0.92513620375578187</v>
      </c>
      <c r="M18" s="65">
        <v>8147</v>
      </c>
      <c r="N18" s="65">
        <v>8918</v>
      </c>
      <c r="O18" s="65">
        <v>3371982</v>
      </c>
      <c r="P18" s="65">
        <v>10927690</v>
      </c>
      <c r="Q18" s="65">
        <v>18774</v>
      </c>
      <c r="R18" s="65">
        <v>64572</v>
      </c>
      <c r="S18" s="65">
        <v>22794967.720793158</v>
      </c>
      <c r="T18" s="65">
        <v>96062778.522953689</v>
      </c>
      <c r="U18" s="65">
        <v>21430398.700299174</v>
      </c>
      <c r="V18" s="65">
        <v>90867695.928749174</v>
      </c>
      <c r="W18" s="65">
        <v>1364569.0204939013</v>
      </c>
      <c r="X18" s="65">
        <v>5195082.5942046633</v>
      </c>
      <c r="Y18" s="65">
        <v>537.98772383419941</v>
      </c>
      <c r="Z18" s="65">
        <v>1355.8960448866862</v>
      </c>
      <c r="AA18" s="65">
        <v>701.29668920860968</v>
      </c>
      <c r="AB18" s="65">
        <v>5412.7716437179106</v>
      </c>
      <c r="AC18" s="65">
        <v>1.303555189346179</v>
      </c>
      <c r="AD18" s="65">
        <v>3.9920255421721964</v>
      </c>
      <c r="AE18" s="65">
        <v>3.0624139083627653</v>
      </c>
      <c r="AF18" s="65">
        <v>1.1741886697144095</v>
      </c>
      <c r="AG18" s="65">
        <v>0.90639884961591988</v>
      </c>
      <c r="AH18" s="65">
        <v>0.77193629353992788</v>
      </c>
      <c r="AI18" s="66">
        <v>0.15470651522050893</v>
      </c>
      <c r="AJ18" s="66">
        <v>0.15541480076449443</v>
      </c>
      <c r="AK18" s="66">
        <v>0.12477152179002848</v>
      </c>
      <c r="AL18" s="66">
        <v>0.13148484767192636</v>
      </c>
      <c r="AM18" s="66">
        <v>2.3819806042723712E-2</v>
      </c>
      <c r="AN18" s="66">
        <v>9.0831986241977081E-3</v>
      </c>
      <c r="AO18" s="65">
        <v>469.6</v>
      </c>
      <c r="AP18" s="65">
        <v>469.2</v>
      </c>
      <c r="AQ18" s="65">
        <v>1.5333439863641205</v>
      </c>
      <c r="AR18" s="65">
        <v>1.2918602490243449</v>
      </c>
      <c r="AS18" s="65">
        <f t="shared" si="0"/>
        <v>-0.24148373733977557</v>
      </c>
      <c r="AT18" s="65">
        <v>0</v>
      </c>
      <c r="AU18" s="65">
        <v>0</v>
      </c>
      <c r="AV18" s="65">
        <f t="shared" si="1"/>
        <v>0</v>
      </c>
      <c r="AW18" s="65">
        <v>1.5979546180888463E-4</v>
      </c>
      <c r="AX18" s="65">
        <v>0</v>
      </c>
      <c r="AY18" s="65">
        <f t="shared" si="2"/>
        <v>-1.5979546180888463E-4</v>
      </c>
      <c r="AZ18" s="65">
        <v>1.5624445154646496E-3</v>
      </c>
      <c r="BA18" s="65">
        <v>6.1946354457040209E-5</v>
      </c>
      <c r="BB18" s="65">
        <f t="shared" si="3"/>
        <v>-1.5004981610076094E-3</v>
      </c>
      <c r="BC18" s="65">
        <v>3.1479705976350275E-2</v>
      </c>
      <c r="BD18" s="65">
        <v>0</v>
      </c>
      <c r="BE18" s="65">
        <f t="shared" si="4"/>
        <v>-3.1479705976350275E-2</v>
      </c>
      <c r="BF18" s="65">
        <v>0.85204715741628501</v>
      </c>
      <c r="BG18" s="65">
        <v>0.47120010737368107</v>
      </c>
      <c r="BH18" s="65">
        <f t="shared" si="5"/>
        <v>-0.38084705004260394</v>
      </c>
      <c r="BI18" s="65">
        <v>0</v>
      </c>
      <c r="BJ18" s="65">
        <v>0</v>
      </c>
      <c r="BK18" s="65">
        <f t="shared" si="6"/>
        <v>0</v>
      </c>
      <c r="BL18" s="65">
        <v>7.2121018429743264E-2</v>
      </c>
      <c r="BM18" s="65">
        <v>0.10721881517272708</v>
      </c>
      <c r="BN18" s="65">
        <f t="shared" si="7"/>
        <v>3.5097796742983814E-2</v>
      </c>
      <c r="BO18" s="65">
        <v>0.11634885124818012</v>
      </c>
      <c r="BP18" s="65">
        <v>0.14673026492390923</v>
      </c>
      <c r="BQ18" s="65">
        <f t="shared" si="8"/>
        <v>3.0381413675729108E-2</v>
      </c>
      <c r="BR18" s="65">
        <v>0</v>
      </c>
      <c r="BS18" s="65">
        <v>1.1269074314976563E-2</v>
      </c>
      <c r="BT18" s="65">
        <f t="shared" si="9"/>
        <v>1.1269074314976563E-2</v>
      </c>
      <c r="BU18" s="65">
        <v>6.3918184723553853E-3</v>
      </c>
      <c r="BV18" s="65">
        <v>1.8945260071444796E-3</v>
      </c>
      <c r="BW18" s="65">
        <f t="shared" si="10"/>
        <v>-4.4972924652109062E-3</v>
      </c>
      <c r="BX18" s="65">
        <v>0.40131742480735766</v>
      </c>
      <c r="BY18" s="65">
        <v>0.45555349067707368</v>
      </c>
      <c r="BZ18" s="65">
        <f t="shared" si="11"/>
        <v>5.4236065869716021E-2</v>
      </c>
      <c r="CA18" s="65">
        <v>1.4417101665423815E-2</v>
      </c>
      <c r="CB18" s="65">
        <v>8.2987466187614864E-2</v>
      </c>
      <c r="CC18" s="65">
        <f t="shared" si="12"/>
        <v>6.8570364522191049E-2</v>
      </c>
      <c r="CD18" s="65">
        <v>3.5598877880757079E-2</v>
      </c>
      <c r="CE18" s="65">
        <v>4.5788680336162216E-3</v>
      </c>
      <c r="CF18" s="65">
        <f t="shared" si="13"/>
        <v>-3.1020009847140859E-2</v>
      </c>
      <c r="CG18" s="65">
        <v>9.5877277085330771E-4</v>
      </c>
      <c r="CH18" s="65">
        <v>1.0365689979144728E-2</v>
      </c>
      <c r="CI18" s="65">
        <f t="shared" si="14"/>
        <v>9.4069172082914196E-3</v>
      </c>
      <c r="CJ18" s="65">
        <v>7.5299172614608861E-2</v>
      </c>
      <c r="CK18" s="65">
        <v>5.8616737904974292E-2</v>
      </c>
      <c r="CL18" s="65">
        <f t="shared" si="15"/>
        <v>-1.6682434709634569E-2</v>
      </c>
      <c r="CM18" s="65">
        <v>0</v>
      </c>
      <c r="CN18" s="65">
        <v>0</v>
      </c>
      <c r="CO18" s="65">
        <f t="shared" si="16"/>
        <v>0</v>
      </c>
      <c r="CP18" s="65">
        <v>0</v>
      </c>
      <c r="CQ18" s="65">
        <v>0</v>
      </c>
      <c r="CR18" s="65">
        <f t="shared" si="17"/>
        <v>0</v>
      </c>
      <c r="CS18" s="65">
        <v>1.6512197720251411E-3</v>
      </c>
      <c r="CT18" s="65">
        <v>7.381940572797291E-4</v>
      </c>
      <c r="CU18" s="65">
        <f t="shared" si="18"/>
        <v>-9.1302571474541198E-4</v>
      </c>
      <c r="CV18" s="65">
        <v>0</v>
      </c>
      <c r="CW18" s="65">
        <v>0</v>
      </c>
      <c r="CX18" s="65">
        <f t="shared" si="19"/>
        <v>0</v>
      </c>
      <c r="CY18" s="65">
        <v>2.4857071836937612E-4</v>
      </c>
      <c r="CZ18" s="65">
        <v>0</v>
      </c>
      <c r="DA18" s="65">
        <f t="shared" si="20"/>
        <v>-2.4857071836937612E-4</v>
      </c>
      <c r="DB18" s="65">
        <v>3.2758069670821351E-2</v>
      </c>
      <c r="DC18" s="65">
        <v>2.0271944496066407E-2</v>
      </c>
      <c r="DD18" s="65">
        <f t="shared" si="21"/>
        <v>-1.2486125174754944E-2</v>
      </c>
      <c r="DE18" s="65">
        <v>0</v>
      </c>
      <c r="DF18" s="65">
        <v>0</v>
      </c>
      <c r="DG18" s="65">
        <f t="shared" si="22"/>
        <v>0</v>
      </c>
      <c r="DH18" s="65">
        <v>2.9828486204325128E-3</v>
      </c>
      <c r="DI18" s="65">
        <v>2.1577980135869005E-3</v>
      </c>
      <c r="DJ18" s="65">
        <f t="shared" si="23"/>
        <v>-8.250506068456123E-4</v>
      </c>
      <c r="DK18" s="65">
        <v>2.0418309008913036E-2</v>
      </c>
      <c r="DL18" s="65">
        <v>0</v>
      </c>
      <c r="DM18" s="65">
        <f t="shared" si="24"/>
        <v>-2.0418309008913036E-2</v>
      </c>
      <c r="DN18" s="65">
        <v>4.5275380845850649E-3</v>
      </c>
      <c r="DO18" s="65">
        <v>0</v>
      </c>
      <c r="DP18" s="65">
        <f t="shared" si="25"/>
        <v>-4.5275380845850649E-3</v>
      </c>
      <c r="DQ18" s="65">
        <v>9.8540534782145528E-3</v>
      </c>
      <c r="DR18" s="65">
        <v>0</v>
      </c>
      <c r="DS18" s="65">
        <f t="shared" si="26"/>
        <v>-9.8540534782145528E-3</v>
      </c>
      <c r="DT18" s="65">
        <v>6.0367174461134192E-3</v>
      </c>
      <c r="DU18" s="65">
        <v>0</v>
      </c>
      <c r="DV18" s="65">
        <f t="shared" si="27"/>
        <v>-6.0367174461134192E-3</v>
      </c>
      <c r="DW18" s="65">
        <v>0.12279393487447179</v>
      </c>
      <c r="DX18" s="65">
        <v>7.2270746866546904E-5</v>
      </c>
      <c r="DY18" s="65">
        <f t="shared" si="28"/>
        <v>-0.12272166412760525</v>
      </c>
      <c r="DZ18" s="65">
        <v>2.8922978587408117E-2</v>
      </c>
      <c r="EA18" s="65">
        <v>1.0654772966610914E-2</v>
      </c>
      <c r="EB18" s="65">
        <f t="shared" si="29"/>
        <v>-1.8268205620797201E-2</v>
      </c>
      <c r="EC18" s="65">
        <v>8.6804445864848548E-2</v>
      </c>
      <c r="ED18" s="65">
        <v>2.9904602614136157E-2</v>
      </c>
      <c r="EE18" s="65">
        <f t="shared" si="30"/>
        <v>-5.6899843250712387E-2</v>
      </c>
      <c r="EF18" s="65">
        <v>2.6987677994389403E-3</v>
      </c>
      <c r="EG18" s="65">
        <v>0</v>
      </c>
      <c r="EH18" s="65">
        <f t="shared" si="31"/>
        <v>-2.6987677994389403E-3</v>
      </c>
      <c r="EI18" s="65">
        <v>8.5224246298071802E-4</v>
      </c>
      <c r="EJ18" s="65">
        <v>1.9874455388300401E-3</v>
      </c>
      <c r="EK18" s="65">
        <f t="shared" si="32"/>
        <v>1.135203075849322E-3</v>
      </c>
      <c r="EL18" s="65">
        <v>0.37853769397393561</v>
      </c>
      <c r="EM18" s="65">
        <v>4.2619091866443658E-2</v>
      </c>
      <c r="EN18" s="65">
        <f t="shared" si="33"/>
        <v>-0.33591860210749197</v>
      </c>
      <c r="EO18" s="65">
        <v>0.11540783352863888</v>
      </c>
      <c r="EP18" s="65">
        <v>0.1030787338165149</v>
      </c>
      <c r="EQ18" s="65">
        <f t="shared" si="34"/>
        <v>-1.2329099712123981E-2</v>
      </c>
      <c r="ER18" s="65">
        <v>0.37207485529633177</v>
      </c>
      <c r="ES18" s="65">
        <v>2.408164529517438E-2</v>
      </c>
      <c r="ET18" s="65">
        <f t="shared" si="35"/>
        <v>-0.3479932100011574</v>
      </c>
      <c r="EU18" s="65">
        <v>12.771208408792301</v>
      </c>
      <c r="EV18" s="65">
        <v>0.18094013917280968</v>
      </c>
      <c r="EW18" s="65">
        <f t="shared" si="36"/>
        <v>-12.590268269619491</v>
      </c>
      <c r="EX18" s="65">
        <v>12.552821277653491</v>
      </c>
      <c r="EY18" s="65">
        <v>3.7851906915278035</v>
      </c>
      <c r="EZ18" s="65">
        <f t="shared" si="37"/>
        <v>-8.7676305861256871</v>
      </c>
      <c r="FA18" s="65">
        <v>4.793863854266539E-2</v>
      </c>
      <c r="FB18" s="65">
        <v>3.4047265068450723</v>
      </c>
      <c r="FC18" s="65">
        <f t="shared" si="38"/>
        <v>3.3567878683024071</v>
      </c>
      <c r="FD18" s="72">
        <v>1.8977663528676136</v>
      </c>
      <c r="FE18" s="66" t="s">
        <v>0</v>
      </c>
      <c r="FF18" s="66">
        <v>-1</v>
      </c>
      <c r="FG18" s="67">
        <v>-0.86363636363636365</v>
      </c>
      <c r="FH18" s="67">
        <v>-1</v>
      </c>
      <c r="FI18" s="67">
        <v>0.90208172706245171</v>
      </c>
      <c r="FJ18" s="67" t="s">
        <v>0</v>
      </c>
      <c r="FK18" s="67">
        <v>4.1132447070408666</v>
      </c>
      <c r="FL18" s="67">
        <v>3.3375553181748812</v>
      </c>
      <c r="FM18" s="67" t="s">
        <v>0</v>
      </c>
      <c r="FN18" s="67">
        <v>1.9444444444444375E-2</v>
      </c>
      <c r="FO18" s="67">
        <v>2.9042604963942842</v>
      </c>
      <c r="FP18" s="67">
        <v>18.798029556650246</v>
      </c>
      <c r="FQ18" s="67">
        <v>-0.55760598503740644</v>
      </c>
      <c r="FR18" s="67">
        <v>36.18518518518519</v>
      </c>
      <c r="FS18" s="67">
        <v>1.6774345673190285</v>
      </c>
      <c r="FT18" s="67" t="s">
        <v>0</v>
      </c>
      <c r="FU18" s="67" t="s">
        <v>0</v>
      </c>
      <c r="FV18" s="67">
        <v>0.5376344086021505</v>
      </c>
      <c r="FW18" s="67" t="s">
        <v>0</v>
      </c>
      <c r="FX18" s="67">
        <v>-1</v>
      </c>
      <c r="FY18" s="67">
        <v>1.1284552845528455</v>
      </c>
      <c r="FZ18" s="67" t="s">
        <v>0</v>
      </c>
      <c r="GA18" s="67">
        <v>1.4880952380952381</v>
      </c>
      <c r="GB18" s="67">
        <v>-1</v>
      </c>
      <c r="GC18" s="67">
        <v>-1</v>
      </c>
      <c r="GD18" s="67">
        <v>-1</v>
      </c>
      <c r="GE18" s="67">
        <v>-1</v>
      </c>
      <c r="GF18" s="67">
        <v>-0.99797570850202433</v>
      </c>
      <c r="GG18" s="67">
        <v>0.26703499079189696</v>
      </c>
      <c r="GH18" s="67">
        <v>0.18490488852526066</v>
      </c>
      <c r="GI18" s="67">
        <v>-1</v>
      </c>
      <c r="GJ18" s="67">
        <v>7.0208333333333339</v>
      </c>
      <c r="GK18" s="67">
        <v>-0.61275797373358354</v>
      </c>
      <c r="GL18" s="67">
        <v>2.0720000000000001</v>
      </c>
      <c r="GM18" s="67">
        <v>-0.77739072342050008</v>
      </c>
      <c r="GN18" s="67">
        <v>-0.95127067982761015</v>
      </c>
      <c r="GO18" s="67">
        <v>3.7131541725601291E-2</v>
      </c>
      <c r="GP18" s="67">
        <v>243.27777777777777</v>
      </c>
    </row>
    <row r="19" spans="1:198" ht="13.8">
      <c r="A19" s="2">
        <v>4101903</v>
      </c>
      <c r="B19" s="2" t="s">
        <v>286</v>
      </c>
      <c r="C19" s="64">
        <v>1</v>
      </c>
      <c r="D19" s="64">
        <v>0</v>
      </c>
      <c r="E19" s="64">
        <v>0</v>
      </c>
      <c r="F19" s="64">
        <v>0</v>
      </c>
      <c r="G19" s="65">
        <v>18050</v>
      </c>
      <c r="H19" s="65">
        <v>16354</v>
      </c>
      <c r="I19" s="65">
        <v>13522</v>
      </c>
      <c r="J19" s="65">
        <v>13587</v>
      </c>
      <c r="K19" s="66">
        <v>0.74914127423822718</v>
      </c>
      <c r="L19" s="66">
        <v>0.83080591904121315</v>
      </c>
      <c r="M19" s="65">
        <v>4528</v>
      </c>
      <c r="N19" s="65">
        <v>2767</v>
      </c>
      <c r="O19" s="65">
        <v>78161</v>
      </c>
      <c r="P19" s="65">
        <v>223279</v>
      </c>
      <c r="Q19" s="65">
        <v>16968</v>
      </c>
      <c r="R19" s="65">
        <v>41737</v>
      </c>
      <c r="S19" s="65">
        <v>3614010.3827880742</v>
      </c>
      <c r="T19" s="65">
        <v>11409091.149739088</v>
      </c>
      <c r="U19" s="65">
        <v>2967694.8566893195</v>
      </c>
      <c r="V19" s="65">
        <v>10160219.443426035</v>
      </c>
      <c r="W19" s="65">
        <v>646315.52609874937</v>
      </c>
      <c r="X19" s="65">
        <v>1248871.7063130275</v>
      </c>
      <c r="Y19" s="65">
        <v>405.27133213492669</v>
      </c>
      <c r="Z19" s="65">
        <v>1123.5809871693143</v>
      </c>
      <c r="AA19" s="65">
        <v>633.55281362219773</v>
      </c>
      <c r="AB19" s="65">
        <v>6949.2400893949243</v>
      </c>
      <c r="AC19" s="65">
        <v>1.5632806058220508</v>
      </c>
      <c r="AD19" s="65">
        <v>6.184903597294257</v>
      </c>
      <c r="AE19" s="65">
        <v>3.9563617524967163</v>
      </c>
      <c r="AF19" s="65">
        <v>1.7510455657685728</v>
      </c>
      <c r="AG19" s="65">
        <v>0.98095679537845049</v>
      </c>
      <c r="AH19" s="65">
        <v>0.56021203248807905</v>
      </c>
      <c r="AI19" s="66">
        <v>0.12182771562784644</v>
      </c>
      <c r="AJ19" s="66">
        <v>0.13096296718849931</v>
      </c>
      <c r="AK19" s="66">
        <v>0.11067188150890317</v>
      </c>
      <c r="AL19" s="66">
        <v>9.4180718377194772E-2</v>
      </c>
      <c r="AM19" s="66">
        <v>-9.8187946584050723E-3</v>
      </c>
      <c r="AN19" s="66">
        <v>-4.8058469871910536E-2</v>
      </c>
      <c r="AO19" s="65">
        <v>437</v>
      </c>
      <c r="AP19" s="65">
        <v>440.3</v>
      </c>
      <c r="AQ19" s="65">
        <v>1.2818639006757819</v>
      </c>
      <c r="AR19" s="65">
        <v>1.8539984506153611</v>
      </c>
      <c r="AS19" s="65">
        <f t="shared" si="0"/>
        <v>0.57213454993957913</v>
      </c>
      <c r="AT19" s="65">
        <v>7.6614804337576618E-3</v>
      </c>
      <c r="AU19" s="65">
        <v>8.8011436694859068E-3</v>
      </c>
      <c r="AV19" s="65">
        <f t="shared" si="1"/>
        <v>1.139663235728245E-3</v>
      </c>
      <c r="AW19" s="65">
        <v>1.1001100110011003E-3</v>
      </c>
      <c r="AX19" s="65">
        <v>9.7675124390029632E-3</v>
      </c>
      <c r="AY19" s="65">
        <f t="shared" si="2"/>
        <v>8.6674024280018625E-3</v>
      </c>
      <c r="AZ19" s="65">
        <v>1.8662580543768663E-3</v>
      </c>
      <c r="BA19" s="65">
        <v>7.1878668807053697E-4</v>
      </c>
      <c r="BB19" s="65">
        <f t="shared" si="3"/>
        <v>-1.1474713663063292E-3</v>
      </c>
      <c r="BC19" s="65">
        <v>0</v>
      </c>
      <c r="BD19" s="65">
        <v>1.3257621135523237E-3</v>
      </c>
      <c r="BE19" s="65">
        <f t="shared" si="4"/>
        <v>1.3257621135523237E-3</v>
      </c>
      <c r="BF19" s="65">
        <v>0</v>
      </c>
      <c r="BG19" s="65">
        <v>0</v>
      </c>
      <c r="BH19" s="65">
        <f t="shared" si="5"/>
        <v>0</v>
      </c>
      <c r="BI19" s="65">
        <v>2.3966682382523963E-3</v>
      </c>
      <c r="BJ19" s="65">
        <v>4.1138558113903732E-2</v>
      </c>
      <c r="BK19" s="65">
        <f t="shared" si="6"/>
        <v>3.8741889875651338E-2</v>
      </c>
      <c r="BL19" s="65">
        <v>0</v>
      </c>
      <c r="BM19" s="65">
        <v>0</v>
      </c>
      <c r="BN19" s="65">
        <f t="shared" si="7"/>
        <v>0</v>
      </c>
      <c r="BO19" s="65">
        <v>5.3826811252553827E-3</v>
      </c>
      <c r="BP19" s="65">
        <v>1.3018025572833058E-3</v>
      </c>
      <c r="BQ19" s="65">
        <f t="shared" si="8"/>
        <v>-4.0808785679720769E-3</v>
      </c>
      <c r="BR19" s="65">
        <v>0</v>
      </c>
      <c r="BS19" s="65">
        <v>0</v>
      </c>
      <c r="BT19" s="65">
        <f t="shared" si="9"/>
        <v>0</v>
      </c>
      <c r="BU19" s="65">
        <v>1.0018859028760019E-3</v>
      </c>
      <c r="BV19" s="65">
        <v>2.540511616391531E-2</v>
      </c>
      <c r="BW19" s="65">
        <f t="shared" si="10"/>
        <v>2.440323026103931E-2</v>
      </c>
      <c r="BX19" s="65">
        <v>0.15275813295615276</v>
      </c>
      <c r="BY19" s="65">
        <v>0.24935508861042563</v>
      </c>
      <c r="BZ19" s="65">
        <f t="shared" si="11"/>
        <v>9.659695565427287E-2</v>
      </c>
      <c r="CA19" s="65">
        <v>0.79184347006129185</v>
      </c>
      <c r="CB19" s="65">
        <v>1.0332718371389094</v>
      </c>
      <c r="CC19" s="65">
        <f t="shared" si="12"/>
        <v>0.2414283670776175</v>
      </c>
      <c r="CD19" s="65">
        <v>9.2527109853842524E-3</v>
      </c>
      <c r="CE19" s="65">
        <v>1.7921748089225389E-2</v>
      </c>
      <c r="CF19" s="65">
        <f t="shared" si="13"/>
        <v>8.6690371038411363E-3</v>
      </c>
      <c r="CG19" s="65">
        <v>0.30856121326418356</v>
      </c>
      <c r="CH19" s="65">
        <v>0.46455982301874432</v>
      </c>
      <c r="CI19" s="65">
        <f t="shared" si="14"/>
        <v>0.15599860975456076</v>
      </c>
      <c r="CJ19" s="65">
        <v>0.36504007543611505</v>
      </c>
      <c r="CK19" s="65">
        <v>0.31583487073819394</v>
      </c>
      <c r="CL19" s="65">
        <f t="shared" si="15"/>
        <v>-4.9205204697921112E-2</v>
      </c>
      <c r="CM19" s="65">
        <v>1.5873015873015872E-2</v>
      </c>
      <c r="CN19" s="65">
        <v>7.9226266062885856E-3</v>
      </c>
      <c r="CO19" s="65">
        <f t="shared" si="16"/>
        <v>-7.9503892667272865E-3</v>
      </c>
      <c r="CP19" s="65">
        <v>5.9936350777934938E-2</v>
      </c>
      <c r="CQ19" s="65">
        <v>5.8093937433612061E-2</v>
      </c>
      <c r="CR19" s="65">
        <f t="shared" si="17"/>
        <v>-1.8424133443228768E-3</v>
      </c>
      <c r="CS19" s="65">
        <v>0</v>
      </c>
      <c r="CT19" s="65">
        <v>0</v>
      </c>
      <c r="CU19" s="65">
        <f t="shared" si="18"/>
        <v>0</v>
      </c>
      <c r="CV19" s="65">
        <v>5.8934464875058934E-5</v>
      </c>
      <c r="CW19" s="65">
        <v>7.3635702933448335E-3</v>
      </c>
      <c r="CX19" s="65">
        <f t="shared" si="19"/>
        <v>7.3046358284697748E-3</v>
      </c>
      <c r="CY19" s="65">
        <v>6.6792393525066799E-4</v>
      </c>
      <c r="CZ19" s="65">
        <v>2.3001174018257181E-3</v>
      </c>
      <c r="DA19" s="65">
        <f t="shared" si="20"/>
        <v>1.63219346657505E-3</v>
      </c>
      <c r="DB19" s="65">
        <v>8.3294043690083294E-3</v>
      </c>
      <c r="DC19" s="65">
        <v>4.3845987972302757E-3</v>
      </c>
      <c r="DD19" s="65">
        <f t="shared" si="21"/>
        <v>-3.9448055717780537E-3</v>
      </c>
      <c r="DE19" s="65">
        <v>3.7325161087537324E-4</v>
      </c>
      <c r="DF19" s="65">
        <v>5.9100238796910821E-4</v>
      </c>
      <c r="DG19" s="65">
        <f t="shared" si="22"/>
        <v>2.1775077709373496E-4</v>
      </c>
      <c r="DH19" s="65">
        <v>0.26239588244538736</v>
      </c>
      <c r="DI19" s="65">
        <v>0.20271381907340408</v>
      </c>
      <c r="DJ19" s="65">
        <f t="shared" si="23"/>
        <v>-5.9682063371983285E-2</v>
      </c>
      <c r="DK19" s="65">
        <v>3.1628162816281628E-3</v>
      </c>
      <c r="DL19" s="65">
        <v>1.7394637851306995E-2</v>
      </c>
      <c r="DM19" s="65">
        <f t="shared" si="24"/>
        <v>1.4231821569678832E-2</v>
      </c>
      <c r="DN19" s="65">
        <v>2.8092094923778091E-3</v>
      </c>
      <c r="DO19" s="65">
        <v>1.606887573775467E-2</v>
      </c>
      <c r="DP19" s="65">
        <f t="shared" si="25"/>
        <v>1.3259666245376861E-2</v>
      </c>
      <c r="DQ19" s="65">
        <v>0</v>
      </c>
      <c r="DR19" s="65">
        <v>0</v>
      </c>
      <c r="DS19" s="65">
        <f t="shared" si="26"/>
        <v>0</v>
      </c>
      <c r="DT19" s="65">
        <v>3.5360678925035362E-4</v>
      </c>
      <c r="DU19" s="65">
        <v>1.3257621135523237E-3</v>
      </c>
      <c r="DV19" s="65">
        <f t="shared" si="27"/>
        <v>9.7215532430196998E-4</v>
      </c>
      <c r="DW19" s="65">
        <v>3.5458903033160453E-2</v>
      </c>
      <c r="DX19" s="65">
        <v>0</v>
      </c>
      <c r="DY19" s="65">
        <f t="shared" si="28"/>
        <v>-3.5458903033160453E-2</v>
      </c>
      <c r="DZ19" s="65">
        <v>1.5322960867515324E-2</v>
      </c>
      <c r="EA19" s="65">
        <v>1.9550997915518606E-2</v>
      </c>
      <c r="EB19" s="65">
        <f t="shared" si="29"/>
        <v>4.2280370480032824E-3</v>
      </c>
      <c r="EC19" s="65">
        <v>1.9998428414269999E-2</v>
      </c>
      <c r="ED19" s="65">
        <v>2.528531838257022E-2</v>
      </c>
      <c r="EE19" s="65">
        <f t="shared" si="30"/>
        <v>5.2868899683002207E-3</v>
      </c>
      <c r="EF19" s="65">
        <v>1.3751375137513753E-4</v>
      </c>
      <c r="EG19" s="65">
        <v>0</v>
      </c>
      <c r="EH19" s="65">
        <f t="shared" si="31"/>
        <v>-1.3751375137513753E-4</v>
      </c>
      <c r="EI19" s="65">
        <v>0</v>
      </c>
      <c r="EJ19" s="65">
        <v>1.7570341263946457E-4</v>
      </c>
      <c r="EK19" s="65">
        <f t="shared" si="32"/>
        <v>1.7570341263946457E-4</v>
      </c>
      <c r="EL19" s="65">
        <v>0.55826654093980821</v>
      </c>
      <c r="EM19" s="65">
        <v>4.513181749207338E-2</v>
      </c>
      <c r="EN19" s="65">
        <f t="shared" si="33"/>
        <v>-0.51313472344773481</v>
      </c>
      <c r="EO19" s="65">
        <v>3.8307402168788307E-2</v>
      </c>
      <c r="EP19" s="65">
        <v>0.23799825893891113</v>
      </c>
      <c r="EQ19" s="65">
        <f t="shared" si="34"/>
        <v>0.19969085677012283</v>
      </c>
      <c r="ER19" s="65">
        <v>0.27333804809052331</v>
      </c>
      <c r="ES19" s="65">
        <v>9.9831484454241254E-3</v>
      </c>
      <c r="ET19" s="65">
        <f t="shared" si="35"/>
        <v>-0.26335489964509917</v>
      </c>
      <c r="EU19" s="65">
        <v>3.1431714600031433</v>
      </c>
      <c r="EV19" s="65">
        <v>6.4531071551221536E-2</v>
      </c>
      <c r="EW19" s="65">
        <f t="shared" si="36"/>
        <v>-3.0786403884519218</v>
      </c>
      <c r="EX19" s="65">
        <v>2.7699198491277701</v>
      </c>
      <c r="EY19" s="65">
        <v>13.497216698213416</v>
      </c>
      <c r="EZ19" s="65">
        <f t="shared" si="37"/>
        <v>10.727296849085645</v>
      </c>
      <c r="FA19" s="65">
        <v>5.8934464875058934E-2</v>
      </c>
      <c r="FB19" s="65">
        <v>1.0142878820550911</v>
      </c>
      <c r="FC19" s="65">
        <f t="shared" si="38"/>
        <v>0.95535341718003219</v>
      </c>
      <c r="FD19" s="72">
        <v>2.5576074296573279</v>
      </c>
      <c r="FE19" s="66">
        <v>1.8256410256410254</v>
      </c>
      <c r="FF19" s="66">
        <v>20.839285714285715</v>
      </c>
      <c r="FG19" s="67">
        <v>-5.2631578947368474E-2</v>
      </c>
      <c r="FH19" s="67" t="s">
        <v>0</v>
      </c>
      <c r="FI19" s="67" t="s">
        <v>0</v>
      </c>
      <c r="FJ19" s="67">
        <v>41.221311475409841</v>
      </c>
      <c r="FK19" s="67" t="s">
        <v>0</v>
      </c>
      <c r="FL19" s="67">
        <v>-0.40510948905109478</v>
      </c>
      <c r="FM19" s="67" t="s">
        <v>0</v>
      </c>
      <c r="FN19" s="67">
        <v>61.372549019607838</v>
      </c>
      <c r="FO19" s="67">
        <v>3.0151748971193415</v>
      </c>
      <c r="FP19" s="67">
        <v>2.2097102312196086</v>
      </c>
      <c r="FQ19" s="67">
        <v>3.7643312101910826</v>
      </c>
      <c r="FR19" s="67">
        <v>2.7033169924237597</v>
      </c>
      <c r="FS19" s="67">
        <v>1.1281885695834677</v>
      </c>
      <c r="FT19" s="67">
        <v>0.22772277227722793</v>
      </c>
      <c r="FU19" s="67">
        <v>1.3841363487381186</v>
      </c>
      <c r="FV19" s="67" t="s">
        <v>0</v>
      </c>
      <c r="FW19" s="67">
        <v>306.33333333333331</v>
      </c>
      <c r="FX19" s="67">
        <v>7.4705882352941178</v>
      </c>
      <c r="FY19" s="67">
        <v>0.29481132075471694</v>
      </c>
      <c r="FZ19" s="67">
        <v>2.8947368421052637</v>
      </c>
      <c r="GA19" s="67">
        <v>0.90027700831024937</v>
      </c>
      <c r="GB19" s="67">
        <v>12.527950310559007</v>
      </c>
      <c r="GC19" s="67">
        <v>13.06993006993007</v>
      </c>
      <c r="GD19" s="67" t="s">
        <v>0</v>
      </c>
      <c r="GE19" s="67">
        <v>8.2222222222222232</v>
      </c>
      <c r="GF19" s="67">
        <v>-1</v>
      </c>
      <c r="GG19" s="67">
        <v>2.1384615384615384</v>
      </c>
      <c r="GH19" s="67">
        <v>2.1100196463654224</v>
      </c>
      <c r="GI19" s="67">
        <v>-1</v>
      </c>
      <c r="GJ19" s="67" t="s">
        <v>0</v>
      </c>
      <c r="GK19" s="67">
        <v>-0.80114716025054544</v>
      </c>
      <c r="GL19" s="67">
        <v>14.282051282051283</v>
      </c>
      <c r="GM19" s="67">
        <v>-0.91016242633318956</v>
      </c>
      <c r="GN19" s="67">
        <v>-0.94950000000000001</v>
      </c>
      <c r="GO19" s="67">
        <v>10.98581560283688</v>
      </c>
      <c r="GP19" s="67">
        <v>41.333333333333336</v>
      </c>
    </row>
    <row r="20" spans="1:198" ht="13.8">
      <c r="A20" s="2">
        <v>4102000</v>
      </c>
      <c r="B20" s="2" t="s">
        <v>287</v>
      </c>
      <c r="C20" s="64">
        <v>1</v>
      </c>
      <c r="D20" s="64">
        <v>0</v>
      </c>
      <c r="E20" s="64">
        <v>0</v>
      </c>
      <c r="F20" s="64">
        <v>0</v>
      </c>
      <c r="G20" s="65">
        <v>33303</v>
      </c>
      <c r="H20" s="65">
        <v>33025</v>
      </c>
      <c r="I20" s="65">
        <v>27038</v>
      </c>
      <c r="J20" s="65">
        <v>29013</v>
      </c>
      <c r="K20" s="66">
        <v>0.81187880971684234</v>
      </c>
      <c r="L20" s="66">
        <v>0.87851627554882661</v>
      </c>
      <c r="M20" s="65">
        <v>6265</v>
      </c>
      <c r="N20" s="65">
        <v>4012</v>
      </c>
      <c r="O20" s="65">
        <v>179788</v>
      </c>
      <c r="P20" s="65">
        <v>547650</v>
      </c>
      <c r="Q20" s="65">
        <v>46530</v>
      </c>
      <c r="R20" s="65">
        <v>141966</v>
      </c>
      <c r="S20" s="65">
        <v>11589490.793301465</v>
      </c>
      <c r="T20" s="65">
        <v>21703150.556649685</v>
      </c>
      <c r="U20" s="65">
        <v>9863950.6070601661</v>
      </c>
      <c r="V20" s="65">
        <v>18835676.576462038</v>
      </c>
      <c r="W20" s="65">
        <v>1725540.1862413005</v>
      </c>
      <c r="X20" s="65">
        <v>2867473.9801876619</v>
      </c>
      <c r="Y20" s="65">
        <v>667.17710915032603</v>
      </c>
      <c r="Z20" s="65">
        <v>1019.4437787016045</v>
      </c>
      <c r="AA20" s="65">
        <v>4573.4025124628397</v>
      </c>
      <c r="AB20" s="65">
        <v>2040.4411468375813</v>
      </c>
      <c r="AC20" s="65">
        <v>6.8548552546822714</v>
      </c>
      <c r="AD20" s="65">
        <v>2.0015239579335615</v>
      </c>
      <c r="AE20" s="65">
        <v>0.29198631970622607</v>
      </c>
      <c r="AF20" s="65">
        <v>3.1205231466268537</v>
      </c>
      <c r="AG20" s="65">
        <v>3.3596468601159621</v>
      </c>
      <c r="AH20" s="65">
        <v>1.0766293670173832</v>
      </c>
      <c r="AI20" s="66">
        <v>6.4745572497188819E-2</v>
      </c>
      <c r="AJ20" s="66">
        <v>6.6824629498226429E-2</v>
      </c>
      <c r="AK20" s="66">
        <v>0.11782608296545294</v>
      </c>
      <c r="AL20" s="66">
        <v>0.11800856157911199</v>
      </c>
      <c r="AM20" s="66">
        <v>-8.3791201652760883E-4</v>
      </c>
      <c r="AN20" s="66">
        <v>-4.3590271857980367E-2</v>
      </c>
      <c r="AO20" s="65">
        <v>984.5</v>
      </c>
      <c r="AP20" s="65">
        <v>969.6</v>
      </c>
      <c r="AQ20" s="65">
        <v>1.5654989612436423</v>
      </c>
      <c r="AR20" s="65">
        <v>1.5067316587539739</v>
      </c>
      <c r="AS20" s="65">
        <f t="shared" si="0"/>
        <v>-5.8767302489668438E-2</v>
      </c>
      <c r="AT20" s="65">
        <v>1.1025145067698259E-2</v>
      </c>
      <c r="AU20" s="65">
        <v>0</v>
      </c>
      <c r="AV20" s="65">
        <f t="shared" si="1"/>
        <v>-1.1025145067698259E-2</v>
      </c>
      <c r="AW20" s="65">
        <v>0</v>
      </c>
      <c r="AX20" s="65">
        <v>0</v>
      </c>
      <c r="AY20" s="65">
        <f t="shared" si="2"/>
        <v>0</v>
      </c>
      <c r="AZ20" s="65">
        <v>2.077512715810588E-2</v>
      </c>
      <c r="BA20" s="65">
        <v>5.1326843516522735E-3</v>
      </c>
      <c r="BB20" s="65">
        <f t="shared" si="3"/>
        <v>-1.5642442806453605E-2</v>
      </c>
      <c r="BC20" s="65">
        <v>9.3129880363922911E-5</v>
      </c>
      <c r="BD20" s="65">
        <v>0</v>
      </c>
      <c r="BE20" s="65">
        <f t="shared" si="4"/>
        <v>-9.3129880363922911E-5</v>
      </c>
      <c r="BF20" s="65">
        <v>0</v>
      </c>
      <c r="BG20" s="65">
        <v>0</v>
      </c>
      <c r="BH20" s="65">
        <f t="shared" si="5"/>
        <v>0</v>
      </c>
      <c r="BI20" s="65">
        <v>0</v>
      </c>
      <c r="BJ20" s="65">
        <v>7.654414906855632E-4</v>
      </c>
      <c r="BK20" s="65">
        <f t="shared" si="6"/>
        <v>7.654414906855632E-4</v>
      </c>
      <c r="BL20" s="65">
        <v>0</v>
      </c>
      <c r="BM20" s="65">
        <v>0</v>
      </c>
      <c r="BN20" s="65">
        <f t="shared" si="7"/>
        <v>0</v>
      </c>
      <c r="BO20" s="65">
        <v>3.2810373235905147E-3</v>
      </c>
      <c r="BP20" s="65">
        <v>0</v>
      </c>
      <c r="BQ20" s="65">
        <f t="shared" si="8"/>
        <v>-3.2810373235905147E-3</v>
      </c>
      <c r="BR20" s="65">
        <v>4.155025431621176E-4</v>
      </c>
      <c r="BS20" s="65">
        <v>4.2263640590000425E-4</v>
      </c>
      <c r="BT20" s="65">
        <f t="shared" si="9"/>
        <v>7.1338627378866523E-6</v>
      </c>
      <c r="BU20" s="65">
        <v>5.1336055591374739E-2</v>
      </c>
      <c r="BV20" s="65">
        <v>0.18680059544773631</v>
      </c>
      <c r="BW20" s="65">
        <f t="shared" si="10"/>
        <v>0.13546453985636156</v>
      </c>
      <c r="BX20" s="65">
        <v>0.26185973207249802</v>
      </c>
      <c r="BY20" s="65">
        <v>0.39990091524261678</v>
      </c>
      <c r="BZ20" s="65">
        <f t="shared" si="11"/>
        <v>0.13804118317011876</v>
      </c>
      <c r="CA20" s="65">
        <v>1.0746328533562575</v>
      </c>
      <c r="CB20" s="65">
        <v>0.79411502284584568</v>
      </c>
      <c r="CC20" s="65">
        <f t="shared" si="12"/>
        <v>-0.28051783051041179</v>
      </c>
      <c r="CD20" s="65">
        <v>0</v>
      </c>
      <c r="CE20" s="65">
        <v>0</v>
      </c>
      <c r="CF20" s="65">
        <f t="shared" si="13"/>
        <v>0</v>
      </c>
      <c r="CG20" s="65">
        <v>0.13834801919908302</v>
      </c>
      <c r="CH20" s="65">
        <v>0.11135060507445445</v>
      </c>
      <c r="CI20" s="65">
        <f t="shared" si="14"/>
        <v>-2.6997414124628569E-2</v>
      </c>
      <c r="CJ20" s="65">
        <v>5.5161544523246652E-3</v>
      </c>
      <c r="CK20" s="65">
        <v>1.286693057962235E-3</v>
      </c>
      <c r="CL20" s="65">
        <f t="shared" si="15"/>
        <v>-4.2294613943624302E-3</v>
      </c>
      <c r="CM20" s="65">
        <v>1.5760441292356184E-4</v>
      </c>
      <c r="CN20" s="65">
        <v>0</v>
      </c>
      <c r="CO20" s="65">
        <f t="shared" si="16"/>
        <v>-1.5760441292356184E-4</v>
      </c>
      <c r="CP20" s="65">
        <v>2.7795687370155459E-3</v>
      </c>
      <c r="CQ20" s="65">
        <v>7.3726573029222965E-4</v>
      </c>
      <c r="CR20" s="65">
        <f t="shared" si="17"/>
        <v>-2.042303006723316E-3</v>
      </c>
      <c r="CS20" s="65">
        <v>0</v>
      </c>
      <c r="CT20" s="65">
        <v>0</v>
      </c>
      <c r="CU20" s="65">
        <f t="shared" si="18"/>
        <v>0</v>
      </c>
      <c r="CV20" s="65">
        <v>5.7310695608567947E-4</v>
      </c>
      <c r="CW20" s="65">
        <v>0</v>
      </c>
      <c r="CX20" s="65">
        <f t="shared" si="19"/>
        <v>-5.7310695608567947E-4</v>
      </c>
      <c r="CY20" s="65">
        <v>0</v>
      </c>
      <c r="CZ20" s="65">
        <v>0</v>
      </c>
      <c r="DA20" s="65">
        <f t="shared" si="20"/>
        <v>0</v>
      </c>
      <c r="DB20" s="65">
        <v>0</v>
      </c>
      <c r="DC20" s="65">
        <v>0</v>
      </c>
      <c r="DD20" s="65">
        <f t="shared" si="21"/>
        <v>0</v>
      </c>
      <c r="DE20" s="65">
        <v>9.2413496668815819E-4</v>
      </c>
      <c r="DF20" s="65">
        <v>0</v>
      </c>
      <c r="DG20" s="65">
        <f t="shared" si="22"/>
        <v>-9.2413496668815819E-4</v>
      </c>
      <c r="DH20" s="65">
        <v>1.4327673902141987E-4</v>
      </c>
      <c r="DI20" s="65">
        <v>0</v>
      </c>
      <c r="DJ20" s="65">
        <f t="shared" si="23"/>
        <v>-1.4327673902141987E-4</v>
      </c>
      <c r="DK20" s="65">
        <v>2.3354108460491439E-3</v>
      </c>
      <c r="DL20" s="65">
        <v>1.366759177079958E-2</v>
      </c>
      <c r="DM20" s="65">
        <f t="shared" si="24"/>
        <v>1.1332180924750437E-2</v>
      </c>
      <c r="DN20" s="65">
        <v>2.2136256178809368E-3</v>
      </c>
      <c r="DO20" s="65">
        <v>9.5022751926517619E-3</v>
      </c>
      <c r="DP20" s="65">
        <f t="shared" si="25"/>
        <v>7.288649574770825E-3</v>
      </c>
      <c r="DQ20" s="65">
        <v>0</v>
      </c>
      <c r="DR20" s="65">
        <v>0</v>
      </c>
      <c r="DS20" s="65">
        <f t="shared" si="26"/>
        <v>0</v>
      </c>
      <c r="DT20" s="65">
        <v>1.074575542660649E-4</v>
      </c>
      <c r="DU20" s="65">
        <v>4.155924658016708E-3</v>
      </c>
      <c r="DV20" s="65">
        <f t="shared" si="27"/>
        <v>4.0484671037506435E-3</v>
      </c>
      <c r="DW20" s="65">
        <v>3.7409556558492728E-2</v>
      </c>
      <c r="DX20" s="65">
        <v>0</v>
      </c>
      <c r="DY20" s="65">
        <f t="shared" si="28"/>
        <v>-3.7409556558492728E-2</v>
      </c>
      <c r="DZ20" s="65">
        <v>2.3182176373665736E-2</v>
      </c>
      <c r="EA20" s="65">
        <v>3.4167805436982564E-2</v>
      </c>
      <c r="EB20" s="65">
        <f t="shared" si="29"/>
        <v>1.0985629063316828E-2</v>
      </c>
      <c r="EC20" s="65">
        <v>1.2565370012178521E-2</v>
      </c>
      <c r="ED20" s="65">
        <v>4.1629685981150414E-3</v>
      </c>
      <c r="EE20" s="65">
        <f t="shared" si="30"/>
        <v>-8.40240141406348E-3</v>
      </c>
      <c r="EF20" s="65">
        <v>1.6476824987463287E-3</v>
      </c>
      <c r="EG20" s="65">
        <v>2.8175760393333616E-5</v>
      </c>
      <c r="EH20" s="65">
        <f t="shared" si="31"/>
        <v>-1.619506738352995E-3</v>
      </c>
      <c r="EI20" s="65">
        <v>0</v>
      </c>
      <c r="EJ20" s="65">
        <v>6.2221470868611733E-4</v>
      </c>
      <c r="EK20" s="65">
        <f t="shared" si="32"/>
        <v>6.2221470868611733E-4</v>
      </c>
      <c r="EL20" s="65">
        <v>0.38170356042696468</v>
      </c>
      <c r="EM20" s="65">
        <v>3.8995252384373721E-2</v>
      </c>
      <c r="EN20" s="65">
        <f t="shared" si="33"/>
        <v>-0.34270830804259095</v>
      </c>
      <c r="EO20" s="65">
        <v>1.9872483702270936E-2</v>
      </c>
      <c r="EP20" s="65">
        <v>9.1317639434794248E-2</v>
      </c>
      <c r="EQ20" s="65">
        <f t="shared" si="34"/>
        <v>7.1445155732523316E-2</v>
      </c>
      <c r="ER20" s="65">
        <v>0.54190128232681423</v>
      </c>
      <c r="ES20" s="65">
        <v>3.4797064085767015E-3</v>
      </c>
      <c r="ET20" s="65">
        <f t="shared" si="35"/>
        <v>-0.53842157591823747</v>
      </c>
      <c r="EU20" s="65">
        <v>19.014542589010674</v>
      </c>
      <c r="EV20" s="65">
        <v>0.19684290604792698</v>
      </c>
      <c r="EW20" s="65">
        <f t="shared" si="36"/>
        <v>-18.817699682962747</v>
      </c>
      <c r="EX20" s="65">
        <v>1.0531556701769469</v>
      </c>
      <c r="EY20" s="65">
        <v>24.934080460579761</v>
      </c>
      <c r="EZ20" s="65">
        <f t="shared" si="37"/>
        <v>23.880924790402815</v>
      </c>
      <c r="FA20" s="65">
        <v>6.1716455333476604E-2</v>
      </c>
      <c r="FB20" s="65">
        <v>0.20796528746319543</v>
      </c>
      <c r="FC20" s="65">
        <f t="shared" si="38"/>
        <v>0.14624883212971881</v>
      </c>
      <c r="FD20" s="72">
        <v>1.9365298726021378</v>
      </c>
      <c r="FE20" s="66">
        <v>-1</v>
      </c>
      <c r="FF20" s="66" t="s">
        <v>0</v>
      </c>
      <c r="FG20" s="67">
        <v>-0.24620689655172412</v>
      </c>
      <c r="FH20" s="67">
        <v>-1</v>
      </c>
      <c r="FI20" s="67" t="s">
        <v>0</v>
      </c>
      <c r="FJ20" s="67" t="s">
        <v>0</v>
      </c>
      <c r="FK20" s="67" t="s">
        <v>0</v>
      </c>
      <c r="FL20" s="67">
        <v>-1</v>
      </c>
      <c r="FM20" s="67">
        <v>2.103448275862069</v>
      </c>
      <c r="FN20" s="67">
        <v>10.102149037119732</v>
      </c>
      <c r="FO20" s="67">
        <v>3.6594533964380487</v>
      </c>
      <c r="FP20" s="67">
        <v>1.2546264199242709</v>
      </c>
      <c r="FQ20" s="67" t="s">
        <v>0</v>
      </c>
      <c r="FR20" s="67">
        <v>1.4556752278376139</v>
      </c>
      <c r="FS20" s="67">
        <v>-0.28831168831168841</v>
      </c>
      <c r="FT20" s="67">
        <v>-1</v>
      </c>
      <c r="FU20" s="67">
        <v>-0.19072164948453607</v>
      </c>
      <c r="FV20" s="67" t="s">
        <v>0</v>
      </c>
      <c r="FW20" s="67">
        <v>-1</v>
      </c>
      <c r="FX20" s="67" t="s">
        <v>0</v>
      </c>
      <c r="FY20" s="67" t="s">
        <v>0</v>
      </c>
      <c r="FZ20" s="67">
        <v>-1</v>
      </c>
      <c r="GA20" s="67">
        <v>-1</v>
      </c>
      <c r="GB20" s="67">
        <v>16.855828220858893</v>
      </c>
      <c r="GC20" s="67">
        <v>12.097087378640778</v>
      </c>
      <c r="GD20" s="67" t="s">
        <v>0</v>
      </c>
      <c r="GE20" s="67">
        <v>117</v>
      </c>
      <c r="GF20" s="67">
        <v>-1</v>
      </c>
      <c r="GG20" s="67">
        <v>3.496909765142151</v>
      </c>
      <c r="GH20" s="67">
        <v>1.0832383124287359E-2</v>
      </c>
      <c r="GI20" s="67">
        <v>-0.94782608695652171</v>
      </c>
      <c r="GJ20" s="67" t="s">
        <v>0</v>
      </c>
      <c r="GK20" s="67">
        <v>-0.68829998873916143</v>
      </c>
      <c r="GL20" s="67">
        <v>13.020187454938718</v>
      </c>
      <c r="GM20" s="67">
        <v>-0.9804082280154407</v>
      </c>
      <c r="GN20" s="67">
        <v>-0.96841468744348669</v>
      </c>
      <c r="GO20" s="67">
        <v>71.235732263111345</v>
      </c>
      <c r="GP20" s="67">
        <v>9.2811375507835177</v>
      </c>
    </row>
    <row r="21" spans="1:198" ht="13.8">
      <c r="A21" s="2">
        <v>4102109</v>
      </c>
      <c r="B21" s="2" t="s">
        <v>288</v>
      </c>
      <c r="C21" s="64">
        <v>1</v>
      </c>
      <c r="D21" s="64">
        <v>0</v>
      </c>
      <c r="E21" s="64">
        <v>0</v>
      </c>
      <c r="F21" s="64">
        <v>0</v>
      </c>
      <c r="G21" s="65">
        <v>23646</v>
      </c>
      <c r="H21" s="65">
        <v>24698</v>
      </c>
      <c r="I21" s="65">
        <v>20485</v>
      </c>
      <c r="J21" s="65">
        <v>22559</v>
      </c>
      <c r="K21" s="66">
        <v>0.86631988496997381</v>
      </c>
      <c r="L21" s="66">
        <v>0.91339379706858859</v>
      </c>
      <c r="M21" s="65">
        <v>3161</v>
      </c>
      <c r="N21" s="65">
        <v>2139</v>
      </c>
      <c r="O21" s="65">
        <v>113106</v>
      </c>
      <c r="P21" s="65">
        <v>302342</v>
      </c>
      <c r="Q21" s="65">
        <v>18764</v>
      </c>
      <c r="R21" s="65">
        <v>48686</v>
      </c>
      <c r="S21" s="65">
        <v>6393935.8269950952</v>
      </c>
      <c r="T21" s="65">
        <v>21405109.016839955</v>
      </c>
      <c r="U21" s="65">
        <v>5960538.1627702313</v>
      </c>
      <c r="V21" s="65">
        <v>19720550.296837904</v>
      </c>
      <c r="W21" s="65">
        <v>433397.66422485968</v>
      </c>
      <c r="X21" s="65">
        <v>1684558.7200020435</v>
      </c>
      <c r="Y21" s="65">
        <v>489.2494137477787</v>
      </c>
      <c r="Z21" s="65">
        <v>1285.5655488479251</v>
      </c>
      <c r="AA21" s="65">
        <v>1085.3170894233813</v>
      </c>
      <c r="AB21" s="65">
        <v>5505.1974940825457</v>
      </c>
      <c r="AC21" s="65">
        <v>2.218330894072142</v>
      </c>
      <c r="AD21" s="65">
        <v>4.282315669563558</v>
      </c>
      <c r="AE21" s="65">
        <v>1.9304224094822049</v>
      </c>
      <c r="AF21" s="65">
        <v>1.8949516482168891</v>
      </c>
      <c r="AG21" s="65">
        <v>1.3142087733685188</v>
      </c>
      <c r="AH21" s="65">
        <v>0.69353156034622965</v>
      </c>
      <c r="AI21" s="66">
        <v>0.12843076252562424</v>
      </c>
      <c r="AJ21" s="66">
        <v>0.12710235100655565</v>
      </c>
      <c r="AK21" s="66">
        <v>0.10331947419069265</v>
      </c>
      <c r="AL21" s="66">
        <v>0.10003845402308054</v>
      </c>
      <c r="AM21" s="66">
        <v>4.3623174510989404E-3</v>
      </c>
      <c r="AN21" s="66">
        <v>-3.8302185989335324E-2</v>
      </c>
      <c r="AO21" s="65">
        <v>434.8</v>
      </c>
      <c r="AP21" s="65">
        <v>434.8</v>
      </c>
      <c r="AQ21" s="65">
        <v>1.0716620478931287</v>
      </c>
      <c r="AR21" s="65">
        <v>1.3251242657026661</v>
      </c>
      <c r="AS21" s="65">
        <f t="shared" si="0"/>
        <v>0.25346221780953737</v>
      </c>
      <c r="AT21" s="65">
        <v>7.1768634974774389E-3</v>
      </c>
      <c r="AU21" s="65">
        <v>2.334004299661778E-2</v>
      </c>
      <c r="AV21" s="65">
        <f t="shared" si="1"/>
        <v>1.616317949914034E-2</v>
      </c>
      <c r="AW21" s="65">
        <v>0</v>
      </c>
      <c r="AX21" s="65">
        <v>0</v>
      </c>
      <c r="AY21" s="65">
        <f t="shared" si="2"/>
        <v>0</v>
      </c>
      <c r="AZ21" s="65">
        <v>5.6846443544375752E-4</v>
      </c>
      <c r="BA21" s="65">
        <v>4.7926166317490313E-5</v>
      </c>
      <c r="BB21" s="65">
        <f t="shared" si="3"/>
        <v>-5.2053826912626725E-4</v>
      </c>
      <c r="BC21" s="65">
        <v>2.1317416329140907E-4</v>
      </c>
      <c r="BD21" s="65">
        <v>0</v>
      </c>
      <c r="BE21" s="65">
        <f t="shared" si="4"/>
        <v>-2.1317416329140907E-4</v>
      </c>
      <c r="BF21" s="65">
        <v>0</v>
      </c>
      <c r="BG21" s="65">
        <v>0</v>
      </c>
      <c r="BH21" s="65">
        <f t="shared" si="5"/>
        <v>0</v>
      </c>
      <c r="BI21" s="65">
        <v>0.19100405030910253</v>
      </c>
      <c r="BJ21" s="65">
        <v>0.21874186966821399</v>
      </c>
      <c r="BK21" s="65">
        <f t="shared" si="6"/>
        <v>2.773781935911146E-2</v>
      </c>
      <c r="BL21" s="65">
        <v>0</v>
      </c>
      <c r="BM21" s="65">
        <v>0</v>
      </c>
      <c r="BN21" s="65">
        <f t="shared" si="7"/>
        <v>0</v>
      </c>
      <c r="BO21" s="65">
        <v>6.928160306970795E-4</v>
      </c>
      <c r="BP21" s="65">
        <v>3.6355420449410507E-3</v>
      </c>
      <c r="BQ21" s="65">
        <f t="shared" si="8"/>
        <v>2.9427260142439711E-3</v>
      </c>
      <c r="BR21" s="65">
        <v>0</v>
      </c>
      <c r="BS21" s="65">
        <v>0</v>
      </c>
      <c r="BT21" s="65">
        <f t="shared" si="9"/>
        <v>0</v>
      </c>
      <c r="BU21" s="65">
        <v>1.6343352519008029E-3</v>
      </c>
      <c r="BV21" s="65">
        <v>8.4213120815018695E-4</v>
      </c>
      <c r="BW21" s="65">
        <f t="shared" si="10"/>
        <v>-7.92204043750616E-4</v>
      </c>
      <c r="BX21" s="65">
        <v>0.19921125559582178</v>
      </c>
      <c r="BY21" s="65">
        <v>0.17887414588725026</v>
      </c>
      <c r="BZ21" s="65">
        <f t="shared" si="11"/>
        <v>-2.0337109708571527E-2</v>
      </c>
      <c r="CA21" s="65">
        <v>0.52074895189369719</v>
      </c>
      <c r="CB21" s="65">
        <v>0.6378835804954196</v>
      </c>
      <c r="CC21" s="65">
        <f t="shared" si="12"/>
        <v>0.11713462860172241</v>
      </c>
      <c r="CD21" s="65">
        <v>1.0907411355077097E-2</v>
      </c>
      <c r="CE21" s="65">
        <v>2.2888167714195728E-2</v>
      </c>
      <c r="CF21" s="65">
        <f t="shared" si="13"/>
        <v>1.1980756359118631E-2</v>
      </c>
      <c r="CG21" s="65">
        <v>0.13588076458466566</v>
      </c>
      <c r="CH21" s="65">
        <v>0.2385422229525257</v>
      </c>
      <c r="CI21" s="65">
        <f t="shared" si="14"/>
        <v>0.10266145836786003</v>
      </c>
      <c r="CJ21" s="65">
        <v>0.10427769487671427</v>
      </c>
      <c r="CK21" s="65">
        <v>3.1768201673307864E-2</v>
      </c>
      <c r="CL21" s="65">
        <f t="shared" si="15"/>
        <v>-7.2509493203406411E-2</v>
      </c>
      <c r="CM21" s="65">
        <v>1.4211610886093938E-4</v>
      </c>
      <c r="CN21" s="65">
        <v>0</v>
      </c>
      <c r="CO21" s="65">
        <f t="shared" si="16"/>
        <v>-1.4211610886093938E-4</v>
      </c>
      <c r="CP21" s="65">
        <v>8.8200810061820512E-2</v>
      </c>
      <c r="CQ21" s="65">
        <v>3.0261950731901025E-2</v>
      </c>
      <c r="CR21" s="65">
        <f t="shared" si="17"/>
        <v>-5.793885932991949E-2</v>
      </c>
      <c r="CS21" s="65">
        <v>0</v>
      </c>
      <c r="CT21" s="65">
        <v>0</v>
      </c>
      <c r="CU21" s="65">
        <f t="shared" si="18"/>
        <v>0</v>
      </c>
      <c r="CV21" s="65">
        <v>1.9185674696226818E-3</v>
      </c>
      <c r="CW21" s="65">
        <v>3.5602294978707088E-4</v>
      </c>
      <c r="CX21" s="65">
        <f t="shared" si="19"/>
        <v>-1.5625445198356109E-3</v>
      </c>
      <c r="CY21" s="65">
        <v>0</v>
      </c>
      <c r="CZ21" s="65">
        <v>0</v>
      </c>
      <c r="DA21" s="65">
        <f t="shared" si="20"/>
        <v>0</v>
      </c>
      <c r="DB21" s="65">
        <v>0</v>
      </c>
      <c r="DC21" s="65">
        <v>0</v>
      </c>
      <c r="DD21" s="65">
        <f t="shared" si="21"/>
        <v>0</v>
      </c>
      <c r="DE21" s="65">
        <v>1.7764513607617424E-4</v>
      </c>
      <c r="DF21" s="65">
        <v>4.1079571129277407E-5</v>
      </c>
      <c r="DG21" s="65">
        <f t="shared" si="22"/>
        <v>-1.3656556494689683E-4</v>
      </c>
      <c r="DH21" s="65">
        <v>2.2027996873445607E-3</v>
      </c>
      <c r="DI21" s="65">
        <v>9.585233263498062E-4</v>
      </c>
      <c r="DJ21" s="65">
        <f t="shared" si="23"/>
        <v>-1.2442763609947544E-3</v>
      </c>
      <c r="DK21" s="65">
        <v>8.5269665316563634E-3</v>
      </c>
      <c r="DL21" s="65">
        <v>8.7636418409125141E-3</v>
      </c>
      <c r="DM21" s="65">
        <f t="shared" si="24"/>
        <v>2.3667530925615063E-4</v>
      </c>
      <c r="DN21" s="65">
        <v>4.9207702693100262E-3</v>
      </c>
      <c r="DO21" s="65">
        <v>8.7636418409125141E-3</v>
      </c>
      <c r="DP21" s="65">
        <f t="shared" si="25"/>
        <v>3.8428715716024879E-3</v>
      </c>
      <c r="DQ21" s="65">
        <v>0</v>
      </c>
      <c r="DR21" s="65">
        <v>0</v>
      </c>
      <c r="DS21" s="65">
        <f t="shared" si="26"/>
        <v>0</v>
      </c>
      <c r="DT21" s="65">
        <v>3.6061962623463372E-3</v>
      </c>
      <c r="DU21" s="65">
        <v>0</v>
      </c>
      <c r="DV21" s="65">
        <f t="shared" si="27"/>
        <v>-3.6061962623463372E-3</v>
      </c>
      <c r="DW21" s="65">
        <v>0.12927236552263199</v>
      </c>
      <c r="DX21" s="65">
        <v>9.5852332634980625E-5</v>
      </c>
      <c r="DY21" s="65">
        <f t="shared" si="28"/>
        <v>-0.12917651318999701</v>
      </c>
      <c r="DZ21" s="65">
        <v>8.0011369288708875E-2</v>
      </c>
      <c r="EA21" s="65">
        <v>6.3680181845568201E-2</v>
      </c>
      <c r="EB21" s="65">
        <f t="shared" si="29"/>
        <v>-1.6331187443140674E-2</v>
      </c>
      <c r="EC21" s="65">
        <v>2.5492077026931001E-2</v>
      </c>
      <c r="ED21" s="65">
        <v>6.6891234988840045E-2</v>
      </c>
      <c r="EE21" s="65">
        <f t="shared" si="30"/>
        <v>4.1399157961909044E-2</v>
      </c>
      <c r="EF21" s="65">
        <v>2.6646770411426136E-4</v>
      </c>
      <c r="EG21" s="65">
        <v>0</v>
      </c>
      <c r="EH21" s="65">
        <f t="shared" si="31"/>
        <v>-2.6646770411426136E-4</v>
      </c>
      <c r="EI21" s="65">
        <v>1.0658708164570453E-4</v>
      </c>
      <c r="EJ21" s="65">
        <v>1.9170466526996125E-4</v>
      </c>
      <c r="EK21" s="65">
        <f t="shared" si="32"/>
        <v>8.5117583624256716E-5</v>
      </c>
      <c r="EL21" s="65">
        <v>2.3195658352874298</v>
      </c>
      <c r="EM21" s="65">
        <v>0.14926946829341767</v>
      </c>
      <c r="EN21" s="65">
        <f t="shared" si="33"/>
        <v>-2.1702963669940121</v>
      </c>
      <c r="EO21" s="65">
        <v>5.5123285724436859E-2</v>
      </c>
      <c r="EP21" s="65">
        <v>0.77093346478796088</v>
      </c>
      <c r="EQ21" s="65">
        <f t="shared" si="34"/>
        <v>0.71581017906352407</v>
      </c>
      <c r="ER21" s="65">
        <v>1.5529915440915227</v>
      </c>
      <c r="ES21" s="65">
        <v>1.5247367484150133E-2</v>
      </c>
      <c r="ET21" s="65">
        <f t="shared" si="35"/>
        <v>-1.5377441766073725</v>
      </c>
      <c r="EU21" s="65">
        <v>8.1656540893910332</v>
      </c>
      <c r="EV21" s="65">
        <v>6.1468731599775429E-2</v>
      </c>
      <c r="EW21" s="65">
        <f t="shared" si="36"/>
        <v>-8.1041853577912573</v>
      </c>
      <c r="EX21" s="65">
        <v>2.227758828963263</v>
      </c>
      <c r="EY21" s="65">
        <v>47.425344726067728</v>
      </c>
      <c r="EZ21" s="65">
        <f t="shared" si="37"/>
        <v>45.197585897104467</v>
      </c>
      <c r="FA21" s="65">
        <v>0.18455553186953741</v>
      </c>
      <c r="FB21" s="65">
        <v>2.9355461528981639</v>
      </c>
      <c r="FC21" s="65">
        <f t="shared" si="38"/>
        <v>2.7509906210286266</v>
      </c>
      <c r="FD21" s="72">
        <v>2.2083181381162351</v>
      </c>
      <c r="FE21" s="66">
        <v>7.4381188118811874</v>
      </c>
      <c r="FF21" s="66" t="s">
        <v>0</v>
      </c>
      <c r="FG21" s="67">
        <v>-0.78125</v>
      </c>
      <c r="FH21" s="67">
        <v>-1</v>
      </c>
      <c r="FI21" s="67" t="s">
        <v>0</v>
      </c>
      <c r="FJ21" s="67">
        <v>1.9714471726190474</v>
      </c>
      <c r="FK21" s="67" t="s">
        <v>0</v>
      </c>
      <c r="FL21" s="67">
        <v>12.615384615384615</v>
      </c>
      <c r="FM21" s="67" t="s">
        <v>0</v>
      </c>
      <c r="FN21" s="67">
        <v>0.33695652173913038</v>
      </c>
      <c r="FO21" s="67">
        <v>1.3297663634742283</v>
      </c>
      <c r="FP21" s="67">
        <v>2.1782765913897792</v>
      </c>
      <c r="FQ21" s="67">
        <v>4.4446254071661233</v>
      </c>
      <c r="FR21" s="67">
        <v>3.5549745064714342</v>
      </c>
      <c r="FS21" s="67">
        <v>-0.2095400340715502</v>
      </c>
      <c r="FT21" s="67">
        <v>-1</v>
      </c>
      <c r="FU21" s="67">
        <v>-0.10976837865055389</v>
      </c>
      <c r="FV21" s="67" t="s">
        <v>0</v>
      </c>
      <c r="FW21" s="67">
        <v>-0.5185185185185186</v>
      </c>
      <c r="FX21" s="67" t="s">
        <v>0</v>
      </c>
      <c r="FY21" s="67" t="s">
        <v>0</v>
      </c>
      <c r="FZ21" s="67">
        <v>-0.4</v>
      </c>
      <c r="GA21" s="67">
        <v>0.12903225806451601</v>
      </c>
      <c r="GB21" s="67">
        <v>1.666666666666667</v>
      </c>
      <c r="GC21" s="67">
        <v>3.6209386281588456</v>
      </c>
      <c r="GD21" s="67" t="s">
        <v>0</v>
      </c>
      <c r="GE21" s="67">
        <v>-1</v>
      </c>
      <c r="GF21" s="67">
        <v>-0.99807613027346431</v>
      </c>
      <c r="GG21" s="67">
        <v>1.0650532859680286</v>
      </c>
      <c r="GH21" s="67">
        <v>5.8083623693379787</v>
      </c>
      <c r="GI21" s="67">
        <v>-1</v>
      </c>
      <c r="GJ21" s="67">
        <v>3.666666666666667</v>
      </c>
      <c r="GK21" s="67">
        <v>-0.8330282677123142</v>
      </c>
      <c r="GL21" s="67">
        <v>35.287786013535289</v>
      </c>
      <c r="GM21" s="67">
        <v>-0.97452557165898357</v>
      </c>
      <c r="GN21" s="67">
        <v>-0.98046821461903444</v>
      </c>
      <c r="GO21" s="67">
        <v>54.235843865874571</v>
      </c>
      <c r="GP21" s="67">
        <v>40.270574646260471</v>
      </c>
    </row>
    <row r="22" spans="1:198" ht="13.8">
      <c r="A22" s="2">
        <v>4102208</v>
      </c>
      <c r="B22" s="2" t="s">
        <v>289</v>
      </c>
      <c r="C22" s="64">
        <v>1</v>
      </c>
      <c r="D22" s="64">
        <v>0</v>
      </c>
      <c r="E22" s="64">
        <v>0</v>
      </c>
      <c r="F22" s="64">
        <v>0</v>
      </c>
      <c r="G22" s="65">
        <v>4015</v>
      </c>
      <c r="H22" s="65">
        <v>3913</v>
      </c>
      <c r="I22" s="65">
        <v>3327</v>
      </c>
      <c r="J22" s="65">
        <v>3347</v>
      </c>
      <c r="K22" s="66">
        <v>0.82864259028642595</v>
      </c>
      <c r="L22" s="66">
        <v>0.85535394837720424</v>
      </c>
      <c r="M22" s="65">
        <v>688</v>
      </c>
      <c r="N22" s="65">
        <v>566</v>
      </c>
      <c r="O22" s="65">
        <v>18676</v>
      </c>
      <c r="P22" s="65">
        <v>55317</v>
      </c>
      <c r="Q22" s="65">
        <v>5594</v>
      </c>
      <c r="R22" s="65">
        <v>14365</v>
      </c>
      <c r="S22" s="65">
        <v>929969.04161517951</v>
      </c>
      <c r="T22" s="65">
        <v>2520873.5924619134</v>
      </c>
      <c r="U22" s="65">
        <v>801043.50274381984</v>
      </c>
      <c r="V22" s="65">
        <v>2294712.1774257533</v>
      </c>
      <c r="W22" s="65">
        <v>128925.53887136004</v>
      </c>
      <c r="X22" s="65">
        <v>226161.41503616178</v>
      </c>
      <c r="Y22" s="65">
        <v>418.93967379057557</v>
      </c>
      <c r="Z22" s="65">
        <v>928.38912425400792</v>
      </c>
      <c r="AA22" s="65">
        <v>606.46739016818719</v>
      </c>
      <c r="AB22" s="65">
        <v>1337.8832625003542</v>
      </c>
      <c r="AC22" s="65">
        <v>1.4476246297727227</v>
      </c>
      <c r="AD22" s="65">
        <v>1.4410802836314878</v>
      </c>
      <c r="AE22" s="65">
        <v>0.9954792520059137</v>
      </c>
      <c r="AF22" s="65">
        <v>1.3381475556723248</v>
      </c>
      <c r="AG22" s="65">
        <v>0.82408149624564131</v>
      </c>
      <c r="AH22" s="65">
        <v>0.61583753805954411</v>
      </c>
      <c r="AI22" s="66">
        <v>0.10486256173084807</v>
      </c>
      <c r="AJ22" s="66">
        <v>0.11098248400467803</v>
      </c>
      <c r="AK22" s="66">
        <v>0.11469865056149864</v>
      </c>
      <c r="AL22" s="66">
        <v>9.8900362960584021E-2</v>
      </c>
      <c r="AM22" s="66">
        <v>-2.5699923177129325E-3</v>
      </c>
      <c r="AN22" s="66">
        <v>-1.9330204495800585E-2</v>
      </c>
      <c r="AO22" s="65">
        <v>136.9</v>
      </c>
      <c r="AP22" s="65">
        <v>137.69999999999999</v>
      </c>
      <c r="AQ22" s="65">
        <v>0.89947562864974384</v>
      </c>
      <c r="AR22" s="65">
        <v>1.1875391576749044</v>
      </c>
      <c r="AS22" s="65">
        <f t="shared" si="0"/>
        <v>0.28806352902516053</v>
      </c>
      <c r="AT22" s="65">
        <v>3.5752592062924561E-3</v>
      </c>
      <c r="AU22" s="65">
        <v>0</v>
      </c>
      <c r="AV22" s="65">
        <f t="shared" si="1"/>
        <v>-3.5752592062924561E-3</v>
      </c>
      <c r="AW22" s="65">
        <v>0</v>
      </c>
      <c r="AX22" s="65">
        <v>9.2818192365703666E-5</v>
      </c>
      <c r="AY22" s="65">
        <f t="shared" si="2"/>
        <v>9.2818192365703666E-5</v>
      </c>
      <c r="AZ22" s="65">
        <v>1.7876296031462281E-3</v>
      </c>
      <c r="BA22" s="65">
        <v>0</v>
      </c>
      <c r="BB22" s="65">
        <f t="shared" si="3"/>
        <v>-1.7876296031462281E-3</v>
      </c>
      <c r="BC22" s="65">
        <v>0</v>
      </c>
      <c r="BD22" s="65">
        <v>0</v>
      </c>
      <c r="BE22" s="65">
        <f t="shared" si="4"/>
        <v>0</v>
      </c>
      <c r="BF22" s="65">
        <v>0</v>
      </c>
      <c r="BG22" s="65">
        <v>0</v>
      </c>
      <c r="BH22" s="65">
        <f t="shared" si="5"/>
        <v>0</v>
      </c>
      <c r="BI22" s="65">
        <v>0</v>
      </c>
      <c r="BJ22" s="65">
        <v>0.31771667246780366</v>
      </c>
      <c r="BK22" s="65">
        <f t="shared" si="6"/>
        <v>0.31771667246780366</v>
      </c>
      <c r="BL22" s="65">
        <v>0</v>
      </c>
      <c r="BM22" s="65">
        <v>0</v>
      </c>
      <c r="BN22" s="65">
        <f t="shared" si="7"/>
        <v>0</v>
      </c>
      <c r="BO22" s="65">
        <v>8.3422714813490646E-4</v>
      </c>
      <c r="BP22" s="65">
        <v>1.113818308388444E-3</v>
      </c>
      <c r="BQ22" s="65">
        <f t="shared" si="8"/>
        <v>2.7959116025353759E-4</v>
      </c>
      <c r="BR22" s="65">
        <v>0</v>
      </c>
      <c r="BS22" s="65">
        <v>0</v>
      </c>
      <c r="BT22" s="65">
        <f t="shared" si="9"/>
        <v>0</v>
      </c>
      <c r="BU22" s="65">
        <v>0.11309736622571802</v>
      </c>
      <c r="BV22" s="65">
        <v>9.8851374869474415E-2</v>
      </c>
      <c r="BW22" s="65">
        <f t="shared" si="10"/>
        <v>-1.4245991356243604E-2</v>
      </c>
      <c r="BX22" s="65">
        <v>0.18942915028006199</v>
      </c>
      <c r="BY22" s="65">
        <v>0.22232277526395172</v>
      </c>
      <c r="BZ22" s="65">
        <f t="shared" si="11"/>
        <v>3.289362498388973E-2</v>
      </c>
      <c r="CA22" s="65">
        <v>0.38833273745679897</v>
      </c>
      <c r="CB22" s="65">
        <v>0.53537533356537881</v>
      </c>
      <c r="CC22" s="65">
        <f t="shared" si="12"/>
        <v>0.14704259610857984</v>
      </c>
      <c r="CD22" s="65">
        <v>2.3835061375283044E-3</v>
      </c>
      <c r="CE22" s="65">
        <v>6.4972734655992584E-4</v>
      </c>
      <c r="CF22" s="65">
        <f t="shared" si="13"/>
        <v>-1.7337787909683785E-3</v>
      </c>
      <c r="CG22" s="65">
        <v>3.9506614229531639E-2</v>
      </c>
      <c r="CH22" s="65">
        <v>4.8497505511080176E-3</v>
      </c>
      <c r="CI22" s="65">
        <f t="shared" si="14"/>
        <v>-3.4656863678423619E-2</v>
      </c>
      <c r="CJ22" s="65">
        <v>9.9392205934930283E-2</v>
      </c>
      <c r="CK22" s="65">
        <v>0.1155818540433925</v>
      </c>
      <c r="CL22" s="65">
        <f t="shared" si="15"/>
        <v>1.6189648108462212E-2</v>
      </c>
      <c r="CM22" s="65">
        <v>0</v>
      </c>
      <c r="CN22" s="65">
        <v>0</v>
      </c>
      <c r="CO22" s="65">
        <f t="shared" si="16"/>
        <v>0</v>
      </c>
      <c r="CP22" s="65">
        <v>3.1402693361935408E-2</v>
      </c>
      <c r="CQ22" s="65">
        <v>1.3180183315929923E-2</v>
      </c>
      <c r="CR22" s="65">
        <f t="shared" si="17"/>
        <v>-1.8222510046005485E-2</v>
      </c>
      <c r="CS22" s="65">
        <v>0</v>
      </c>
      <c r="CT22" s="65">
        <v>0</v>
      </c>
      <c r="CU22" s="65">
        <f t="shared" si="18"/>
        <v>0</v>
      </c>
      <c r="CV22" s="65">
        <v>5.3628888094386845E-2</v>
      </c>
      <c r="CW22" s="65">
        <v>9.5904397261863325E-2</v>
      </c>
      <c r="CX22" s="65">
        <f t="shared" si="19"/>
        <v>4.227550916747648E-2</v>
      </c>
      <c r="CY22" s="65">
        <v>0</v>
      </c>
      <c r="CZ22" s="65">
        <v>0</v>
      </c>
      <c r="DA22" s="65">
        <f t="shared" si="20"/>
        <v>0</v>
      </c>
      <c r="DB22" s="65">
        <v>0</v>
      </c>
      <c r="DC22" s="65">
        <v>0</v>
      </c>
      <c r="DD22" s="65">
        <f t="shared" si="21"/>
        <v>0</v>
      </c>
      <c r="DE22" s="65">
        <v>0</v>
      </c>
      <c r="DF22" s="65">
        <v>3.5270913098967398E-3</v>
      </c>
      <c r="DG22" s="65">
        <f t="shared" si="22"/>
        <v>3.5270913098967398E-3</v>
      </c>
      <c r="DH22" s="65">
        <v>5.6608270766297228E-3</v>
      </c>
      <c r="DI22" s="65">
        <v>5.5690915419422202E-4</v>
      </c>
      <c r="DJ22" s="65">
        <f t="shared" si="23"/>
        <v>-5.1039179224355007E-3</v>
      </c>
      <c r="DK22" s="65">
        <v>6.435466571326421E-3</v>
      </c>
      <c r="DL22" s="65">
        <v>2.513052558301427E-2</v>
      </c>
      <c r="DM22" s="65">
        <f t="shared" si="24"/>
        <v>1.8695059011687849E-2</v>
      </c>
      <c r="DN22" s="65">
        <v>4.6478369681801929E-3</v>
      </c>
      <c r="DO22" s="65">
        <v>1.6939320106740922E-2</v>
      </c>
      <c r="DP22" s="65">
        <f t="shared" si="25"/>
        <v>1.2291483138560729E-2</v>
      </c>
      <c r="DQ22" s="65">
        <v>0</v>
      </c>
      <c r="DR22" s="65">
        <v>0</v>
      </c>
      <c r="DS22" s="65">
        <f t="shared" si="26"/>
        <v>0</v>
      </c>
      <c r="DT22" s="65">
        <v>1.7876296031462281E-3</v>
      </c>
      <c r="DU22" s="65">
        <v>8.1912054762733506E-3</v>
      </c>
      <c r="DV22" s="65">
        <f t="shared" si="27"/>
        <v>6.4035758731271226E-3</v>
      </c>
      <c r="DW22" s="65">
        <v>0.25634608509116913</v>
      </c>
      <c r="DX22" s="65">
        <v>0</v>
      </c>
      <c r="DY22" s="65">
        <f t="shared" si="28"/>
        <v>-0.25634608509116913</v>
      </c>
      <c r="DZ22" s="65">
        <v>0.10755571445596472</v>
      </c>
      <c r="EA22" s="65">
        <v>7.5136326720037117E-2</v>
      </c>
      <c r="EB22" s="65">
        <f t="shared" si="29"/>
        <v>-3.2419387735927604E-2</v>
      </c>
      <c r="EC22" s="65">
        <v>5.2556310332499107E-2</v>
      </c>
      <c r="ED22" s="65">
        <v>2.8100707738716788E-2</v>
      </c>
      <c r="EE22" s="65">
        <f t="shared" si="30"/>
        <v>-2.4455602593782318E-2</v>
      </c>
      <c r="EF22" s="65">
        <v>1.191753068764152E-4</v>
      </c>
      <c r="EG22" s="65">
        <v>0</v>
      </c>
      <c r="EH22" s="65">
        <f t="shared" si="31"/>
        <v>-1.191753068764152E-4</v>
      </c>
      <c r="EI22" s="65">
        <v>0</v>
      </c>
      <c r="EJ22" s="65">
        <v>3.7127276946281466E-4</v>
      </c>
      <c r="EK22" s="65">
        <f t="shared" si="32"/>
        <v>3.7127276946281466E-4</v>
      </c>
      <c r="EL22" s="65">
        <v>2.2254796806101775</v>
      </c>
      <c r="EM22" s="65">
        <v>0.11314537649379278</v>
      </c>
      <c r="EN22" s="65">
        <f t="shared" si="33"/>
        <v>-2.1123343041163847</v>
      </c>
      <c r="EO22" s="65">
        <v>5.4820641163150996E-2</v>
      </c>
      <c r="EP22" s="65">
        <v>0.65418261979347958</v>
      </c>
      <c r="EQ22" s="65">
        <f t="shared" si="34"/>
        <v>0.59936197863032858</v>
      </c>
      <c r="ER22" s="65">
        <v>0.31325229412465738</v>
      </c>
      <c r="ES22" s="65">
        <v>1.2600069613644274E-2</v>
      </c>
      <c r="ET22" s="65">
        <f t="shared" si="35"/>
        <v>-0.30065222451101309</v>
      </c>
      <c r="EU22" s="65">
        <v>16.280955785961151</v>
      </c>
      <c r="EV22" s="65">
        <v>7.5414781297134234E-2</v>
      </c>
      <c r="EW22" s="65">
        <f t="shared" si="36"/>
        <v>-16.205541004664017</v>
      </c>
      <c r="EX22" s="65">
        <v>3.639315933738529</v>
      </c>
      <c r="EY22" s="65">
        <v>9.6298874579417575</v>
      </c>
      <c r="EZ22" s="65">
        <f t="shared" si="37"/>
        <v>5.9905715242032285</v>
      </c>
      <c r="FA22" s="65">
        <v>0.21785246097008701</v>
      </c>
      <c r="FB22" s="65">
        <v>1.0442046641141665</v>
      </c>
      <c r="FC22" s="65">
        <f t="shared" si="38"/>
        <v>0.82635220314407942</v>
      </c>
      <c r="FD22" s="72">
        <v>2.3903279231533618</v>
      </c>
      <c r="FE22" s="66">
        <v>-1</v>
      </c>
      <c r="FF22" s="66" t="s">
        <v>0</v>
      </c>
      <c r="FG22" s="67">
        <v>-1</v>
      </c>
      <c r="FH22" s="67" t="s">
        <v>0</v>
      </c>
      <c r="FI22" s="67" t="s">
        <v>0</v>
      </c>
      <c r="FJ22" s="67" t="s">
        <v>0</v>
      </c>
      <c r="FK22" s="67" t="s">
        <v>0</v>
      </c>
      <c r="FL22" s="67">
        <v>2.4285714285714284</v>
      </c>
      <c r="FM22" s="67" t="s">
        <v>0</v>
      </c>
      <c r="FN22" s="67">
        <v>1.2444678609062172</v>
      </c>
      <c r="FO22" s="67">
        <v>2.0138408304498268</v>
      </c>
      <c r="FP22" s="67">
        <v>2.5402792696025775</v>
      </c>
      <c r="FQ22" s="67">
        <v>-0.29999999999999993</v>
      </c>
      <c r="FR22" s="67">
        <v>-0.68476621417797889</v>
      </c>
      <c r="FS22" s="67">
        <v>1.9862110311750598</v>
      </c>
      <c r="FT22" s="67" t="s">
        <v>0</v>
      </c>
      <c r="FU22" s="67">
        <v>7.7798861480075976E-2</v>
      </c>
      <c r="FV22" s="67" t="s">
        <v>0</v>
      </c>
      <c r="FW22" s="67">
        <v>3.5922222222222224</v>
      </c>
      <c r="FX22" s="67" t="s">
        <v>0</v>
      </c>
      <c r="FY22" s="67" t="s">
        <v>0</v>
      </c>
      <c r="FZ22" s="67" t="s">
        <v>0</v>
      </c>
      <c r="GA22" s="67">
        <v>-0.74736842105263157</v>
      </c>
      <c r="GB22" s="67">
        <v>9.0277777777777786</v>
      </c>
      <c r="GC22" s="67">
        <v>8.3589743589743595</v>
      </c>
      <c r="GD22" s="67" t="s">
        <v>0</v>
      </c>
      <c r="GE22" s="67">
        <v>10.766666666666667</v>
      </c>
      <c r="GF22" s="67">
        <v>-1</v>
      </c>
      <c r="GG22" s="67">
        <v>0.79390581717451525</v>
      </c>
      <c r="GH22" s="67">
        <v>0.37301587301587302</v>
      </c>
      <c r="GI22" s="67">
        <v>-1</v>
      </c>
      <c r="GJ22" s="67" t="s">
        <v>0</v>
      </c>
      <c r="GK22" s="67">
        <v>-0.86944414694227268</v>
      </c>
      <c r="GL22" s="67">
        <v>29.643478260869564</v>
      </c>
      <c r="GM22" s="67">
        <v>-0.89670914970515503</v>
      </c>
      <c r="GN22" s="67">
        <v>-0.98810512870250744</v>
      </c>
      <c r="GO22" s="67">
        <v>5.7949242734343027</v>
      </c>
      <c r="GP22" s="67">
        <v>11.308533916849015</v>
      </c>
    </row>
    <row r="23" spans="1:198" ht="13.8">
      <c r="A23" s="2">
        <v>4102307</v>
      </c>
      <c r="B23" s="2" t="s">
        <v>290</v>
      </c>
      <c r="C23" s="64">
        <v>1</v>
      </c>
      <c r="D23" s="64">
        <v>0</v>
      </c>
      <c r="E23" s="64">
        <v>0</v>
      </c>
      <c r="F23" s="64">
        <v>0</v>
      </c>
      <c r="G23" s="65">
        <v>10155</v>
      </c>
      <c r="H23" s="65">
        <v>11300</v>
      </c>
      <c r="I23" s="65">
        <v>3188</v>
      </c>
      <c r="J23" s="65">
        <v>6870</v>
      </c>
      <c r="K23" s="66">
        <v>0.31393402264894144</v>
      </c>
      <c r="L23" s="66">
        <v>0.60796460176991152</v>
      </c>
      <c r="M23" s="65">
        <v>6967</v>
      </c>
      <c r="N23" s="65">
        <v>4430</v>
      </c>
      <c r="O23" s="65">
        <v>97878</v>
      </c>
      <c r="P23" s="65">
        <v>256031</v>
      </c>
      <c r="Q23" s="65">
        <v>5069</v>
      </c>
      <c r="R23" s="65">
        <v>22039</v>
      </c>
      <c r="S23" s="65">
        <v>2032553.9525888741</v>
      </c>
      <c r="T23" s="65">
        <v>6573636.2123220172</v>
      </c>
      <c r="U23" s="65">
        <v>714519.07317247905</v>
      </c>
      <c r="V23" s="65">
        <v>4718989.468407861</v>
      </c>
      <c r="W23" s="65">
        <v>1318034.8794163896</v>
      </c>
      <c r="X23" s="65">
        <v>1854646.743914166</v>
      </c>
      <c r="Y23" s="65">
        <v>417.66313210843936</v>
      </c>
      <c r="Z23" s="65">
        <v>1075.7334495640955</v>
      </c>
      <c r="AA23" s="65">
        <v>579.62992226951189</v>
      </c>
      <c r="AB23" s="65">
        <v>1986.8453689590772</v>
      </c>
      <c r="AC23" s="65">
        <v>1.3877928830908171</v>
      </c>
      <c r="AD23" s="65">
        <v>1.846968103264037</v>
      </c>
      <c r="AE23" s="65">
        <v>1.3308672538733373</v>
      </c>
      <c r="AF23" s="65">
        <v>1.2389333434126224</v>
      </c>
      <c r="AG23" s="65">
        <v>1.3337923257674393</v>
      </c>
      <c r="AH23" s="65">
        <v>1.0765650410969887</v>
      </c>
      <c r="AI23" s="66">
        <v>0.12454375572776377</v>
      </c>
      <c r="AJ23" s="66">
        <v>0.20776799850903704</v>
      </c>
      <c r="AK23" s="66">
        <v>0.1009326371898267</v>
      </c>
      <c r="AL23" s="66">
        <v>0.15831574396994585</v>
      </c>
      <c r="AM23" s="66">
        <v>1.0740927073518813E-2</v>
      </c>
      <c r="AN23" s="66">
        <v>-4.4268739009160951E-2</v>
      </c>
      <c r="AO23" s="65">
        <v>346.2</v>
      </c>
      <c r="AP23" s="65">
        <v>349</v>
      </c>
      <c r="AQ23" s="65">
        <v>1.5627013875189057</v>
      </c>
      <c r="AR23" s="65">
        <v>1.8854303734289215</v>
      </c>
      <c r="AS23" s="65">
        <f t="shared" si="0"/>
        <v>0.32272898591001575</v>
      </c>
      <c r="AT23" s="65">
        <v>0</v>
      </c>
      <c r="AU23" s="65">
        <v>0</v>
      </c>
      <c r="AV23" s="65">
        <f t="shared" si="1"/>
        <v>0</v>
      </c>
      <c r="AW23" s="65">
        <v>1.1968172552114157E-2</v>
      </c>
      <c r="AX23" s="65">
        <v>3.7509263880696345E-3</v>
      </c>
      <c r="AY23" s="65">
        <f t="shared" si="2"/>
        <v>-8.217246164044522E-3</v>
      </c>
      <c r="AZ23" s="65">
        <v>8.5486946800815411E-4</v>
      </c>
      <c r="BA23" s="65">
        <v>0</v>
      </c>
      <c r="BB23" s="65">
        <f t="shared" si="3"/>
        <v>-8.5486946800815411E-4</v>
      </c>
      <c r="BC23" s="65">
        <v>0</v>
      </c>
      <c r="BD23" s="65">
        <v>0</v>
      </c>
      <c r="BE23" s="65">
        <f t="shared" si="4"/>
        <v>0</v>
      </c>
      <c r="BF23" s="65">
        <v>0.57065824949036625</v>
      </c>
      <c r="BG23" s="65">
        <v>0.24131463920020568</v>
      </c>
      <c r="BH23" s="65">
        <f t="shared" si="5"/>
        <v>-0.32934361029016057</v>
      </c>
      <c r="BI23" s="65">
        <v>0</v>
      </c>
      <c r="BJ23" s="65">
        <v>0</v>
      </c>
      <c r="BK23" s="65">
        <f t="shared" si="6"/>
        <v>0</v>
      </c>
      <c r="BL23" s="65">
        <v>0.14578812389031368</v>
      </c>
      <c r="BM23" s="65">
        <v>0.21253232905304234</v>
      </c>
      <c r="BN23" s="65">
        <f t="shared" si="7"/>
        <v>6.6744205162728665E-2</v>
      </c>
      <c r="BO23" s="65">
        <v>0.1891234299993424</v>
      </c>
      <c r="BP23" s="65">
        <v>0.26507554789237259</v>
      </c>
      <c r="BQ23" s="65">
        <f t="shared" si="8"/>
        <v>7.5952117893030191E-2</v>
      </c>
      <c r="BR23" s="65">
        <v>0</v>
      </c>
      <c r="BS23" s="65">
        <v>9.150445422508582E-3</v>
      </c>
      <c r="BT23" s="65">
        <f t="shared" si="9"/>
        <v>9.150445422508582E-3</v>
      </c>
      <c r="BU23" s="65">
        <v>6.0498454659038605E-3</v>
      </c>
      <c r="BV23" s="65">
        <v>2.0720843353449186E-3</v>
      </c>
      <c r="BW23" s="65">
        <f t="shared" si="10"/>
        <v>-3.9777611305589419E-3</v>
      </c>
      <c r="BX23" s="65">
        <v>0.4351285592161504</v>
      </c>
      <c r="BY23" s="65">
        <v>0.38357759728965318</v>
      </c>
      <c r="BZ23" s="65">
        <f t="shared" si="11"/>
        <v>-5.1550961926497219E-2</v>
      </c>
      <c r="CA23" s="65">
        <v>0.19701453278095613</v>
      </c>
      <c r="CB23" s="65">
        <v>0.75122888213318806</v>
      </c>
      <c r="CC23" s="65">
        <f t="shared" si="12"/>
        <v>0.55421434935223191</v>
      </c>
      <c r="CD23" s="65">
        <v>3.8140330111133026E-3</v>
      </c>
      <c r="CE23" s="65">
        <v>0</v>
      </c>
      <c r="CF23" s="65">
        <f t="shared" si="13"/>
        <v>-3.8140330111133026E-3</v>
      </c>
      <c r="CG23" s="65">
        <v>2.301571644637338E-3</v>
      </c>
      <c r="CH23" s="65">
        <v>1.6727921714536353E-2</v>
      </c>
      <c r="CI23" s="65">
        <f t="shared" si="14"/>
        <v>1.4426350069899015E-2</v>
      </c>
      <c r="CJ23" s="65">
        <v>3.0512264088906421E-2</v>
      </c>
      <c r="CK23" s="65">
        <v>1.3823978704417927E-2</v>
      </c>
      <c r="CL23" s="65">
        <f t="shared" si="15"/>
        <v>-1.6688285384488494E-2</v>
      </c>
      <c r="CM23" s="65">
        <v>0</v>
      </c>
      <c r="CN23" s="65">
        <v>0</v>
      </c>
      <c r="CO23" s="65">
        <f t="shared" si="16"/>
        <v>0</v>
      </c>
      <c r="CP23" s="65">
        <v>0</v>
      </c>
      <c r="CQ23" s="65">
        <v>0</v>
      </c>
      <c r="CR23" s="65">
        <f t="shared" si="17"/>
        <v>0</v>
      </c>
      <c r="CS23" s="65">
        <v>1.1179062273952785E-3</v>
      </c>
      <c r="CT23" s="65">
        <v>1.209976254216011E-4</v>
      </c>
      <c r="CU23" s="65">
        <f t="shared" si="18"/>
        <v>-9.9690860197367741E-4</v>
      </c>
      <c r="CV23" s="65">
        <v>0</v>
      </c>
      <c r="CW23" s="65">
        <v>0</v>
      </c>
      <c r="CX23" s="65">
        <f t="shared" si="19"/>
        <v>0</v>
      </c>
      <c r="CY23" s="65">
        <v>0</v>
      </c>
      <c r="CZ23" s="65">
        <v>0</v>
      </c>
      <c r="DA23" s="65">
        <f t="shared" si="20"/>
        <v>0</v>
      </c>
      <c r="DB23" s="65">
        <v>1.3809429867824028E-3</v>
      </c>
      <c r="DC23" s="65">
        <v>1.1797268478606108E-3</v>
      </c>
      <c r="DD23" s="65">
        <f t="shared" si="21"/>
        <v>-2.0121613892179198E-4</v>
      </c>
      <c r="DE23" s="65">
        <v>0</v>
      </c>
      <c r="DF23" s="65">
        <v>0</v>
      </c>
      <c r="DG23" s="65">
        <f t="shared" si="22"/>
        <v>0</v>
      </c>
      <c r="DH23" s="65">
        <v>2.78161373051884E-2</v>
      </c>
      <c r="DI23" s="65">
        <v>1.209976254216011E-2</v>
      </c>
      <c r="DJ23" s="65">
        <f t="shared" si="23"/>
        <v>-1.5716374763028292E-2</v>
      </c>
      <c r="DK23" s="65">
        <v>0</v>
      </c>
      <c r="DL23" s="65">
        <v>2.4441520335163419E-2</v>
      </c>
      <c r="DM23" s="65">
        <f t="shared" si="24"/>
        <v>2.4441520335163419E-2</v>
      </c>
      <c r="DN23" s="65">
        <v>0</v>
      </c>
      <c r="DO23" s="65">
        <v>3.8265499039581347E-3</v>
      </c>
      <c r="DP23" s="65">
        <f t="shared" si="25"/>
        <v>3.8265499039581347E-3</v>
      </c>
      <c r="DQ23" s="65">
        <v>0</v>
      </c>
      <c r="DR23" s="65">
        <v>1.1676270853184505E-2</v>
      </c>
      <c r="DS23" s="65">
        <f t="shared" si="26"/>
        <v>1.1676270853184505E-2</v>
      </c>
      <c r="DT23" s="65">
        <v>0</v>
      </c>
      <c r="DU23" s="65">
        <v>8.9386995780207819E-3</v>
      </c>
      <c r="DV23" s="65">
        <f t="shared" si="27"/>
        <v>8.9386995780207819E-3</v>
      </c>
      <c r="DW23" s="65">
        <v>8.0686525942000389E-2</v>
      </c>
      <c r="DX23" s="65">
        <v>9.8310570655050903E-4</v>
      </c>
      <c r="DY23" s="65">
        <f t="shared" si="28"/>
        <v>-7.9703420235449879E-2</v>
      </c>
      <c r="DZ23" s="65">
        <v>1.1573617413033472E-2</v>
      </c>
      <c r="EA23" s="65">
        <v>4.4844744921880911E-2</v>
      </c>
      <c r="EB23" s="65">
        <f t="shared" si="29"/>
        <v>3.3271127508847441E-2</v>
      </c>
      <c r="EC23" s="65">
        <v>5.970934438087723E-2</v>
      </c>
      <c r="ED23" s="65">
        <v>6.6094952886549601E-3</v>
      </c>
      <c r="EE23" s="65">
        <f t="shared" si="30"/>
        <v>-5.3099849092222269E-2</v>
      </c>
      <c r="EF23" s="65">
        <v>8.0883803511540737E-3</v>
      </c>
      <c r="EG23" s="65">
        <v>0</v>
      </c>
      <c r="EH23" s="65">
        <f t="shared" si="31"/>
        <v>-8.0883803511540737E-3</v>
      </c>
      <c r="EI23" s="65">
        <v>1.3151837969356218E-3</v>
      </c>
      <c r="EJ23" s="65">
        <v>3.629928762648033E-3</v>
      </c>
      <c r="EK23" s="65">
        <f t="shared" si="32"/>
        <v>2.3147449657124112E-3</v>
      </c>
      <c r="EL23" s="65">
        <v>0.88117314394686663</v>
      </c>
      <c r="EM23" s="65">
        <v>5.6067274679734415E-2</v>
      </c>
      <c r="EN23" s="65">
        <f t="shared" si="33"/>
        <v>-0.82510586926713225</v>
      </c>
      <c r="EO23" s="65">
        <v>0.15150917340698364</v>
      </c>
      <c r="EP23" s="65">
        <v>0.38681428376968102</v>
      </c>
      <c r="EQ23" s="65">
        <f t="shared" si="34"/>
        <v>0.23530511036269738</v>
      </c>
      <c r="ER23" s="65">
        <v>0.29065561912277238</v>
      </c>
      <c r="ES23" s="65">
        <v>4.7809186744710137E-2</v>
      </c>
      <c r="ET23" s="65">
        <f t="shared" si="35"/>
        <v>-0.24284643237806225</v>
      </c>
      <c r="EU23" s="65">
        <v>6.1156046557506407</v>
      </c>
      <c r="EV23" s="65">
        <v>3.7070647488543038E-2</v>
      </c>
      <c r="EW23" s="65">
        <f t="shared" si="36"/>
        <v>-6.078534008262098</v>
      </c>
      <c r="EX23" s="65">
        <v>4.1428289603472086</v>
      </c>
      <c r="EY23" s="65">
        <v>1.5654067788919643</v>
      </c>
      <c r="EZ23" s="65">
        <f t="shared" si="37"/>
        <v>-2.577422181455244</v>
      </c>
      <c r="FA23" s="65">
        <v>5.9183270862102975E-2</v>
      </c>
      <c r="FB23" s="65">
        <v>0.73808551507176667</v>
      </c>
      <c r="FC23" s="65">
        <f t="shared" si="38"/>
        <v>0.67890224420966372</v>
      </c>
      <c r="FD23" s="72">
        <v>4.2457077933007916</v>
      </c>
      <c r="FE23" s="66" t="s">
        <v>0</v>
      </c>
      <c r="FF23" s="66">
        <v>0.36263736263736268</v>
      </c>
      <c r="FG23" s="67">
        <v>-1</v>
      </c>
      <c r="FH23" s="67" t="s">
        <v>0</v>
      </c>
      <c r="FI23" s="67">
        <v>0.83855727126065904</v>
      </c>
      <c r="FJ23" s="67" t="s">
        <v>0</v>
      </c>
      <c r="FK23" s="67">
        <v>5.3382949932340997</v>
      </c>
      <c r="FL23" s="67">
        <v>5.0938803894297635</v>
      </c>
      <c r="FM23" s="67" t="s">
        <v>0</v>
      </c>
      <c r="FN23" s="67">
        <v>0.48913043478260865</v>
      </c>
      <c r="FO23" s="67">
        <v>2.8327036421338976</v>
      </c>
      <c r="FP23" s="67">
        <v>15.578437917222963</v>
      </c>
      <c r="FQ23" s="67">
        <v>-1</v>
      </c>
      <c r="FR23" s="67">
        <v>30.600000000000005</v>
      </c>
      <c r="FS23" s="67">
        <v>0.9698275862068968</v>
      </c>
      <c r="FT23" s="67" t="s">
        <v>0</v>
      </c>
      <c r="FU23" s="67" t="s">
        <v>0</v>
      </c>
      <c r="FV23" s="67">
        <v>-0.52941176470588247</v>
      </c>
      <c r="FW23" s="67" t="s">
        <v>0</v>
      </c>
      <c r="FX23" s="67" t="s">
        <v>0</v>
      </c>
      <c r="FY23" s="67">
        <v>2.7142857142857144</v>
      </c>
      <c r="FZ23" s="67" t="s">
        <v>0</v>
      </c>
      <c r="GA23" s="67">
        <v>0.89125295508274238</v>
      </c>
      <c r="GB23" s="67" t="s">
        <v>0</v>
      </c>
      <c r="GC23" s="67" t="s">
        <v>0</v>
      </c>
      <c r="GD23" s="67" t="s">
        <v>0</v>
      </c>
      <c r="GE23" s="67" t="s">
        <v>0</v>
      </c>
      <c r="GF23" s="67">
        <v>-0.94702526487367567</v>
      </c>
      <c r="GG23" s="67">
        <v>15.84659090909091</v>
      </c>
      <c r="GH23" s="67">
        <v>-0.51872246696035251</v>
      </c>
      <c r="GI23" s="67">
        <v>-1</v>
      </c>
      <c r="GJ23" s="67">
        <v>11</v>
      </c>
      <c r="GK23" s="67">
        <v>-0.72335820895522396</v>
      </c>
      <c r="GL23" s="67">
        <v>10.100260416666666</v>
      </c>
      <c r="GM23" s="67">
        <v>-0.28484162895927589</v>
      </c>
      <c r="GN23" s="67">
        <v>-0.97364516129032253</v>
      </c>
      <c r="GO23" s="67">
        <v>0.64285714285714279</v>
      </c>
      <c r="GP23" s="67">
        <v>53.222222222222221</v>
      </c>
    </row>
    <row r="24" spans="1:198" ht="13.8">
      <c r="A24" s="2">
        <v>4102406</v>
      </c>
      <c r="B24" s="2" t="s">
        <v>291</v>
      </c>
      <c r="C24" s="64">
        <v>1</v>
      </c>
      <c r="D24" s="64">
        <v>0</v>
      </c>
      <c r="E24" s="64">
        <v>0</v>
      </c>
      <c r="F24" s="64">
        <v>0</v>
      </c>
      <c r="G24" s="65">
        <v>33729</v>
      </c>
      <c r="H24" s="65">
        <v>32184</v>
      </c>
      <c r="I24" s="65">
        <v>27717</v>
      </c>
      <c r="J24" s="65">
        <v>28384</v>
      </c>
      <c r="K24" s="66">
        <v>0.82175575913901988</v>
      </c>
      <c r="L24" s="66">
        <v>0.88192890877454633</v>
      </c>
      <c r="M24" s="65">
        <v>6012</v>
      </c>
      <c r="N24" s="65">
        <v>3800</v>
      </c>
      <c r="O24" s="65">
        <v>119876</v>
      </c>
      <c r="P24" s="65">
        <v>313223</v>
      </c>
      <c r="Q24" s="65">
        <v>15501</v>
      </c>
      <c r="R24" s="65">
        <v>44536</v>
      </c>
      <c r="S24" s="65">
        <v>7760210.1243636589</v>
      </c>
      <c r="T24" s="65">
        <v>21501820.446278386</v>
      </c>
      <c r="U24" s="65">
        <v>6975283.9335773876</v>
      </c>
      <c r="V24" s="65">
        <v>20093415.226525716</v>
      </c>
      <c r="W24" s="65">
        <v>784926.19078627066</v>
      </c>
      <c r="X24" s="65">
        <v>1408405.2197526046</v>
      </c>
      <c r="Y24" s="65">
        <v>444.57715437380699</v>
      </c>
      <c r="Z24" s="65">
        <v>1043.0011571507166</v>
      </c>
      <c r="AA24" s="65">
        <v>814.82623863564322</v>
      </c>
      <c r="AB24" s="65">
        <v>1670.9608887030297</v>
      </c>
      <c r="AC24" s="65">
        <v>1.83281176421073</v>
      </c>
      <c r="AD24" s="65">
        <v>1.6020700238413745</v>
      </c>
      <c r="AE24" s="65">
        <v>0.87410505275280104</v>
      </c>
      <c r="AF24" s="65">
        <v>1.3278949032521046</v>
      </c>
      <c r="AG24" s="65">
        <v>0.75887150620037824</v>
      </c>
      <c r="AH24" s="65">
        <v>0.57148461398703354</v>
      </c>
      <c r="AI24" s="66">
        <v>0.10728693333244244</v>
      </c>
      <c r="AJ24" s="66">
        <v>0.11160166047129216</v>
      </c>
      <c r="AK24" s="66">
        <v>0.10080942726555486</v>
      </c>
      <c r="AL24" s="66">
        <v>0.1113098129127188</v>
      </c>
      <c r="AM24" s="66">
        <v>-4.677881151273211E-3</v>
      </c>
      <c r="AN24" s="66">
        <v>-4.4839261898212524E-2</v>
      </c>
      <c r="AO24" s="65">
        <v>444.3</v>
      </c>
      <c r="AP24" s="65">
        <v>445.2</v>
      </c>
      <c r="AQ24" s="65">
        <v>1.7470485775111284</v>
      </c>
      <c r="AR24" s="65">
        <v>1.3999161726842704</v>
      </c>
      <c r="AS24" s="65">
        <f t="shared" si="0"/>
        <v>-0.34713240482685803</v>
      </c>
      <c r="AT24" s="65">
        <v>8.4295636840633938E-3</v>
      </c>
      <c r="AU24" s="65">
        <v>2.4998503083647683E-3</v>
      </c>
      <c r="AV24" s="65">
        <f t="shared" si="1"/>
        <v>-5.9297133756986255E-3</v>
      </c>
      <c r="AW24" s="65">
        <v>1.3762552953572886E-3</v>
      </c>
      <c r="AX24" s="65">
        <v>5.9876654092569309E-3</v>
      </c>
      <c r="AY24" s="65">
        <f t="shared" si="2"/>
        <v>4.6114101138996421E-3</v>
      </c>
      <c r="AZ24" s="65">
        <v>3.3116143044534764E-3</v>
      </c>
      <c r="BA24" s="65">
        <v>2.6570265253577628E-3</v>
      </c>
      <c r="BB24" s="65">
        <f t="shared" si="3"/>
        <v>-6.545877790957136E-4</v>
      </c>
      <c r="BC24" s="65">
        <v>0</v>
      </c>
      <c r="BD24" s="65">
        <v>0</v>
      </c>
      <c r="BE24" s="65">
        <f t="shared" si="4"/>
        <v>0</v>
      </c>
      <c r="BF24" s="65">
        <v>0</v>
      </c>
      <c r="BG24" s="65">
        <v>0</v>
      </c>
      <c r="BH24" s="65">
        <f t="shared" si="5"/>
        <v>0</v>
      </c>
      <c r="BI24" s="65">
        <v>1.1894286390125368</v>
      </c>
      <c r="BJ24" s="65">
        <v>0.68385875097299564</v>
      </c>
      <c r="BK24" s="65">
        <f t="shared" si="6"/>
        <v>-0.50556988803954117</v>
      </c>
      <c r="BL24" s="65">
        <v>0</v>
      </c>
      <c r="BM24" s="65">
        <v>0</v>
      </c>
      <c r="BN24" s="65">
        <f t="shared" si="7"/>
        <v>0</v>
      </c>
      <c r="BO24" s="65">
        <v>5.5910371373889857E-3</v>
      </c>
      <c r="BP24" s="65">
        <v>2.5821807077420515E-3</v>
      </c>
      <c r="BQ24" s="65">
        <f t="shared" si="8"/>
        <v>-3.0088564296469342E-3</v>
      </c>
      <c r="BR24" s="65">
        <v>0</v>
      </c>
      <c r="BS24" s="65">
        <v>0</v>
      </c>
      <c r="BT24" s="65">
        <f t="shared" si="9"/>
        <v>0</v>
      </c>
      <c r="BU24" s="65">
        <v>7.0963163666860202E-3</v>
      </c>
      <c r="BV24" s="65">
        <v>7.3124363810550272E-3</v>
      </c>
      <c r="BW24" s="65">
        <f t="shared" si="10"/>
        <v>2.1612001436900705E-4</v>
      </c>
      <c r="BX24" s="65">
        <v>0.15007633916091437</v>
      </c>
      <c r="BY24" s="65">
        <v>0.14287318124663193</v>
      </c>
      <c r="BZ24" s="65">
        <f t="shared" si="11"/>
        <v>-7.2031579142824431E-3</v>
      </c>
      <c r="CA24" s="65">
        <v>0.29075543513321722</v>
      </c>
      <c r="CB24" s="65">
        <v>0.37681875336806181</v>
      </c>
      <c r="CC24" s="65">
        <f t="shared" si="12"/>
        <v>8.6063318234844588E-2</v>
      </c>
      <c r="CD24" s="65">
        <v>6.064124895168054E-3</v>
      </c>
      <c r="CE24" s="65">
        <v>6.5639782048979101E-3</v>
      </c>
      <c r="CF24" s="65">
        <f t="shared" si="13"/>
        <v>4.998533097298561E-4</v>
      </c>
      <c r="CG24" s="65">
        <v>8.481173257639292E-2</v>
      </c>
      <c r="CH24" s="65">
        <v>0.16852284294353631</v>
      </c>
      <c r="CI24" s="65">
        <f t="shared" si="14"/>
        <v>8.371111036714339E-2</v>
      </c>
      <c r="CJ24" s="65">
        <v>0.242134916026923</v>
      </c>
      <c r="CK24" s="65">
        <v>0.17237740255074546</v>
      </c>
      <c r="CL24" s="65">
        <f t="shared" si="15"/>
        <v>-6.9757513476177535E-2</v>
      </c>
      <c r="CM24" s="65">
        <v>2.2794228329355098E-3</v>
      </c>
      <c r="CN24" s="65">
        <v>8.7569606610382611E-4</v>
      </c>
      <c r="CO24" s="65">
        <f t="shared" si="16"/>
        <v>-1.4037267668316838E-3</v>
      </c>
      <c r="CP24" s="65">
        <v>7.2618970819086942E-2</v>
      </c>
      <c r="CQ24" s="65">
        <v>6.2593557272019637E-2</v>
      </c>
      <c r="CR24" s="65">
        <f t="shared" si="17"/>
        <v>-1.0025413547067305E-2</v>
      </c>
      <c r="CS24" s="65">
        <v>0</v>
      </c>
      <c r="CT24" s="65">
        <v>0</v>
      </c>
      <c r="CU24" s="65">
        <f t="shared" si="18"/>
        <v>0</v>
      </c>
      <c r="CV24" s="65">
        <v>0</v>
      </c>
      <c r="CW24" s="65">
        <v>1.7214538051613676E-4</v>
      </c>
      <c r="CX24" s="65">
        <f t="shared" si="19"/>
        <v>1.7214538051613676E-4</v>
      </c>
      <c r="CY24" s="65">
        <v>0</v>
      </c>
      <c r="CZ24" s="65">
        <v>0</v>
      </c>
      <c r="DA24" s="65">
        <f t="shared" si="20"/>
        <v>0</v>
      </c>
      <c r="DB24" s="65">
        <v>0</v>
      </c>
      <c r="DC24" s="65">
        <v>0</v>
      </c>
      <c r="DD24" s="65">
        <f t="shared" si="21"/>
        <v>0</v>
      </c>
      <c r="DE24" s="65">
        <v>1.2472313614175429E-3</v>
      </c>
      <c r="DF24" s="65">
        <v>1.422070534698521E-4</v>
      </c>
      <c r="DG24" s="65">
        <f t="shared" si="22"/>
        <v>-1.1050243079476908E-3</v>
      </c>
      <c r="DH24" s="65">
        <v>0.15986065415134507</v>
      </c>
      <c r="DI24" s="65">
        <v>0.10702203460870606</v>
      </c>
      <c r="DJ24" s="65">
        <f t="shared" si="23"/>
        <v>-5.2838619542639007E-2</v>
      </c>
      <c r="DK24" s="65">
        <v>4.752381566780638E-3</v>
      </c>
      <c r="DL24" s="65">
        <v>2.2319022813005209E-2</v>
      </c>
      <c r="DM24" s="65">
        <f t="shared" si="24"/>
        <v>1.7566641246224569E-2</v>
      </c>
      <c r="DN24" s="65">
        <v>3.9567339741522056E-3</v>
      </c>
      <c r="DO24" s="65">
        <v>2.7094185976887612E-3</v>
      </c>
      <c r="DP24" s="65">
        <f t="shared" si="25"/>
        <v>-1.2473153764634443E-3</v>
      </c>
      <c r="DQ24" s="65">
        <v>0</v>
      </c>
      <c r="DR24" s="65">
        <v>0</v>
      </c>
      <c r="DS24" s="65">
        <f t="shared" si="26"/>
        <v>0</v>
      </c>
      <c r="DT24" s="65">
        <v>7.9564759262843257E-4</v>
      </c>
      <c r="DU24" s="65">
        <v>1.9609604215316448E-2</v>
      </c>
      <c r="DV24" s="65">
        <f t="shared" si="27"/>
        <v>1.8813956622688015E-2</v>
      </c>
      <c r="DW24" s="65">
        <v>3.7244908930606627E-2</v>
      </c>
      <c r="DX24" s="65">
        <v>0</v>
      </c>
      <c r="DY24" s="65">
        <f t="shared" si="28"/>
        <v>-3.7244908930606627E-2</v>
      </c>
      <c r="DZ24" s="65">
        <v>1.8536438509343483E-2</v>
      </c>
      <c r="EA24" s="65">
        <v>2.2161846596012214E-2</v>
      </c>
      <c r="EB24" s="65">
        <f t="shared" si="29"/>
        <v>3.6254080866687313E-3</v>
      </c>
      <c r="EC24" s="65">
        <v>1.8041846762574459E-2</v>
      </c>
      <c r="ED24" s="65">
        <v>1.2110053290222144E-2</v>
      </c>
      <c r="EE24" s="65">
        <f t="shared" si="30"/>
        <v>-5.9317934723523147E-3</v>
      </c>
      <c r="EF24" s="65">
        <v>4.7308775777906798E-4</v>
      </c>
      <c r="EG24" s="65">
        <v>0</v>
      </c>
      <c r="EH24" s="65">
        <f t="shared" si="31"/>
        <v>-4.7308775777906798E-4</v>
      </c>
      <c r="EI24" s="65">
        <v>0</v>
      </c>
      <c r="EJ24" s="65">
        <v>7.4845817615711631E-5</v>
      </c>
      <c r="EK24" s="65">
        <f t="shared" si="32"/>
        <v>7.4845817615711631E-5</v>
      </c>
      <c r="EL24" s="65">
        <v>0.96533556974818824</v>
      </c>
      <c r="EM24" s="65">
        <v>3.4346745703850073E-2</v>
      </c>
      <c r="EN24" s="65">
        <f t="shared" si="33"/>
        <v>-0.93098882404433814</v>
      </c>
      <c r="EO24" s="65">
        <v>5.0534374126400453E-2</v>
      </c>
      <c r="EP24" s="65">
        <v>0.28610562241781928</v>
      </c>
      <c r="EQ24" s="65">
        <f t="shared" si="34"/>
        <v>0.23557124829141884</v>
      </c>
      <c r="ER24" s="65">
        <v>0.17095671247016322</v>
      </c>
      <c r="ES24" s="65">
        <v>1.691515478115083E-2</v>
      </c>
      <c r="ET24" s="65">
        <f t="shared" si="35"/>
        <v>-0.1540415576890124</v>
      </c>
      <c r="EU24" s="65">
        <v>1.3547513063673311</v>
      </c>
      <c r="EV24" s="65">
        <v>6.4217711514280587E-2</v>
      </c>
      <c r="EW24" s="65">
        <f t="shared" si="36"/>
        <v>-1.2905335948530505</v>
      </c>
      <c r="EX24" s="65">
        <v>1.5697911962669073</v>
      </c>
      <c r="EY24" s="65">
        <v>14.0934674570385</v>
      </c>
      <c r="EZ24" s="65">
        <f t="shared" si="37"/>
        <v>12.523676260771593</v>
      </c>
      <c r="FA24" s="65">
        <v>9.569275100531148E-2</v>
      </c>
      <c r="FB24" s="65">
        <v>0.47901323274055441</v>
      </c>
      <c r="FC24" s="65">
        <f t="shared" si="38"/>
        <v>0.38332048173524291</v>
      </c>
      <c r="FD24" s="72">
        <v>1.3022291151237644</v>
      </c>
      <c r="FE24" s="66">
        <v>-0.14795918367346939</v>
      </c>
      <c r="FF24" s="66">
        <v>11.500000000000002</v>
      </c>
      <c r="FG24" s="67">
        <v>1.3051948051948048</v>
      </c>
      <c r="FH24" s="67" t="s">
        <v>0</v>
      </c>
      <c r="FI24" s="67" t="s">
        <v>0</v>
      </c>
      <c r="FJ24" s="67">
        <v>0.65188385883714206</v>
      </c>
      <c r="FK24" s="67" t="s">
        <v>0</v>
      </c>
      <c r="FL24" s="67">
        <v>0.32692307692307687</v>
      </c>
      <c r="FM24" s="67" t="s">
        <v>0</v>
      </c>
      <c r="FN24" s="67">
        <v>1.9606060606060609</v>
      </c>
      <c r="FO24" s="67">
        <v>1.7352056168505516</v>
      </c>
      <c r="FP24" s="67">
        <v>2.723541158198358</v>
      </c>
      <c r="FQ24" s="67">
        <v>2.1099290780141842</v>
      </c>
      <c r="FR24" s="67">
        <v>4.7089249492900604</v>
      </c>
      <c r="FS24" s="67">
        <v>1.0453818827708701</v>
      </c>
      <c r="FT24" s="67">
        <v>0.10377358490566024</v>
      </c>
      <c r="FU24" s="67">
        <v>1.47645839502517</v>
      </c>
      <c r="FV24" s="67" t="s">
        <v>0</v>
      </c>
      <c r="FW24" s="67" t="s">
        <v>0</v>
      </c>
      <c r="FX24" s="67" t="s">
        <v>0</v>
      </c>
      <c r="FY24" s="67" t="s">
        <v>0</v>
      </c>
      <c r="FZ24" s="67">
        <v>-0.67241379310344829</v>
      </c>
      <c r="GA24" s="67">
        <v>0.92345977939198276</v>
      </c>
      <c r="GB24" s="67">
        <v>12.493212669683256</v>
      </c>
      <c r="GC24" s="67">
        <v>0.96739130434782616</v>
      </c>
      <c r="GD24" s="67" t="s">
        <v>0</v>
      </c>
      <c r="GE24" s="67">
        <v>69.810810810810807</v>
      </c>
      <c r="GF24" s="67">
        <v>-1</v>
      </c>
      <c r="GG24" s="67">
        <v>2.435034802784223</v>
      </c>
      <c r="GH24" s="67">
        <v>0.92848629320619791</v>
      </c>
      <c r="GI24" s="67">
        <v>-1</v>
      </c>
      <c r="GJ24" s="67" t="s">
        <v>0</v>
      </c>
      <c r="GK24" s="67">
        <v>-0.89777460960994404</v>
      </c>
      <c r="GL24" s="67">
        <v>15.266382978723403</v>
      </c>
      <c r="GM24" s="67">
        <v>-0.71572327044025164</v>
      </c>
      <c r="GN24" s="67">
        <v>-0.8638095238095238</v>
      </c>
      <c r="GO24" s="67">
        <v>24.794520547945204</v>
      </c>
      <c r="GP24" s="67">
        <v>13.382022471910112</v>
      </c>
    </row>
    <row r="25" spans="1:198" ht="13.8">
      <c r="A25" s="2">
        <v>4102505</v>
      </c>
      <c r="B25" s="2" t="s">
        <v>292</v>
      </c>
      <c r="C25" s="64">
        <v>1</v>
      </c>
      <c r="D25" s="64">
        <v>0</v>
      </c>
      <c r="E25" s="64">
        <v>0</v>
      </c>
      <c r="F25" s="64">
        <v>0</v>
      </c>
      <c r="G25" s="65">
        <v>14090</v>
      </c>
      <c r="H25" s="65">
        <v>12656</v>
      </c>
      <c r="I25" s="65">
        <v>9715</v>
      </c>
      <c r="J25" s="65">
        <v>9581</v>
      </c>
      <c r="K25" s="66">
        <v>0.68949609652235633</v>
      </c>
      <c r="L25" s="66">
        <v>0.75703223767383054</v>
      </c>
      <c r="M25" s="65">
        <v>4375</v>
      </c>
      <c r="N25" s="65">
        <v>3075</v>
      </c>
      <c r="O25" s="65">
        <v>35208</v>
      </c>
      <c r="P25" s="65">
        <v>101399</v>
      </c>
      <c r="Q25" s="65">
        <v>9557</v>
      </c>
      <c r="R25" s="65">
        <v>27233</v>
      </c>
      <c r="S25" s="65">
        <v>2262583.5355501557</v>
      </c>
      <c r="T25" s="65">
        <v>6266376.7048246441</v>
      </c>
      <c r="U25" s="65">
        <v>1750481.8224599322</v>
      </c>
      <c r="V25" s="65">
        <v>5209395.6643364262</v>
      </c>
      <c r="W25" s="65">
        <v>512101.71309021948</v>
      </c>
      <c r="X25" s="65">
        <v>1056981.0404882208</v>
      </c>
      <c r="Y25" s="65">
        <v>331.5693669302521</v>
      </c>
      <c r="Z25" s="65">
        <v>812.95425702244427</v>
      </c>
      <c r="AA25" s="65">
        <v>805.70030094815843</v>
      </c>
      <c r="AB25" s="65">
        <v>1220.9497231697444</v>
      </c>
      <c r="AC25" s="65">
        <v>2.4299600062802034</v>
      </c>
      <c r="AD25" s="65">
        <v>1.5018676790520036</v>
      </c>
      <c r="AE25" s="65">
        <v>0.61806271509425836</v>
      </c>
      <c r="AF25" s="65">
        <v>1.7859892225766563</v>
      </c>
      <c r="AG25" s="65">
        <v>1.2701364920453047</v>
      </c>
      <c r="AH25" s="65">
        <v>0.71116694098124056</v>
      </c>
      <c r="AI25" s="66">
        <v>0.10723852382051358</v>
      </c>
      <c r="AJ25" s="66">
        <v>0.11522622605496813</v>
      </c>
      <c r="AK25" s="66">
        <v>0.11157617986826107</v>
      </c>
      <c r="AL25" s="66">
        <v>0.11039472508317782</v>
      </c>
      <c r="AM25" s="66">
        <v>-1.0675994181576942E-2</v>
      </c>
      <c r="AN25" s="66">
        <v>-3.4645764763554077E-2</v>
      </c>
      <c r="AO25" s="65">
        <v>506.2</v>
      </c>
      <c r="AP25" s="65">
        <v>538.6</v>
      </c>
      <c r="AQ25" s="65">
        <v>0.83715252345575675</v>
      </c>
      <c r="AR25" s="65">
        <v>1.2616311093159036</v>
      </c>
      <c r="AS25" s="65">
        <f t="shared" si="0"/>
        <v>0.42447858586014686</v>
      </c>
      <c r="AT25" s="65">
        <v>6.8640786857800562E-2</v>
      </c>
      <c r="AU25" s="65">
        <v>2.4480103795640094E-4</v>
      </c>
      <c r="AV25" s="65">
        <f t="shared" si="1"/>
        <v>-6.8395985819844157E-2</v>
      </c>
      <c r="AW25" s="65">
        <v>8.7196121516514957E-4</v>
      </c>
      <c r="AX25" s="65">
        <v>7.9560337335830313E-4</v>
      </c>
      <c r="AY25" s="65">
        <f t="shared" si="2"/>
        <v>-7.635784180684644E-5</v>
      </c>
      <c r="AZ25" s="65">
        <v>1.7055561368630325E-2</v>
      </c>
      <c r="BA25" s="65">
        <v>1.4908383211544817E-2</v>
      </c>
      <c r="BB25" s="65">
        <f t="shared" si="3"/>
        <v>-2.1471781570855074E-3</v>
      </c>
      <c r="BC25" s="65">
        <v>0</v>
      </c>
      <c r="BD25" s="65">
        <v>4.406418683215217E-4</v>
      </c>
      <c r="BE25" s="65">
        <f t="shared" si="4"/>
        <v>4.406418683215217E-4</v>
      </c>
      <c r="BF25" s="65">
        <v>4.7783474591050184E-3</v>
      </c>
      <c r="BG25" s="65">
        <v>0</v>
      </c>
      <c r="BH25" s="65">
        <f t="shared" si="5"/>
        <v>-4.7783474591050184E-3</v>
      </c>
      <c r="BI25" s="65">
        <v>1.674165533117087E-3</v>
      </c>
      <c r="BJ25" s="65">
        <v>9.8226416480005879E-2</v>
      </c>
      <c r="BK25" s="65">
        <f t="shared" si="6"/>
        <v>9.6552250946888796E-2</v>
      </c>
      <c r="BL25" s="65">
        <v>0</v>
      </c>
      <c r="BM25" s="65">
        <v>0</v>
      </c>
      <c r="BN25" s="65">
        <f t="shared" si="7"/>
        <v>0</v>
      </c>
      <c r="BO25" s="65">
        <v>0.10641414669875483</v>
      </c>
      <c r="BP25" s="65">
        <v>0.12557069241973584</v>
      </c>
      <c r="BQ25" s="65">
        <f t="shared" si="8"/>
        <v>1.9156545720981008E-2</v>
      </c>
      <c r="BR25" s="65">
        <v>2.7205189913152663E-3</v>
      </c>
      <c r="BS25" s="65">
        <v>0</v>
      </c>
      <c r="BT25" s="65">
        <f t="shared" si="9"/>
        <v>-2.7205189913152663E-3</v>
      </c>
      <c r="BU25" s="65">
        <v>6.5676118726239047E-2</v>
      </c>
      <c r="BV25" s="65">
        <v>0.12304924172878492</v>
      </c>
      <c r="BW25" s="65">
        <f t="shared" si="10"/>
        <v>5.7373123002545878E-2</v>
      </c>
      <c r="BX25" s="65">
        <v>0.19015730180321577</v>
      </c>
      <c r="BY25" s="65">
        <v>0.28995458940745905</v>
      </c>
      <c r="BZ25" s="65">
        <f t="shared" si="11"/>
        <v>9.9797287604243279E-2</v>
      </c>
      <c r="CA25" s="65">
        <v>0.34163440410170554</v>
      </c>
      <c r="CB25" s="65">
        <v>0.53429050539174283</v>
      </c>
      <c r="CC25" s="65">
        <f t="shared" si="12"/>
        <v>0.1926561012900373</v>
      </c>
      <c r="CD25" s="65">
        <v>0</v>
      </c>
      <c r="CE25" s="65">
        <v>0</v>
      </c>
      <c r="CF25" s="65">
        <f t="shared" si="13"/>
        <v>0</v>
      </c>
      <c r="CG25" s="65">
        <v>2.9542045969795261E-2</v>
      </c>
      <c r="CH25" s="65">
        <v>5.4260150063036271E-2</v>
      </c>
      <c r="CI25" s="65">
        <f t="shared" si="14"/>
        <v>2.471810409324101E-2</v>
      </c>
      <c r="CJ25" s="65">
        <v>0.17725227581877159</v>
      </c>
      <c r="CK25" s="65">
        <v>0.12985471058397288</v>
      </c>
      <c r="CL25" s="65">
        <f t="shared" si="15"/>
        <v>-4.7397565234798711E-2</v>
      </c>
      <c r="CM25" s="65">
        <v>9.0683966377175533E-4</v>
      </c>
      <c r="CN25" s="65">
        <v>2.3500899643814489E-3</v>
      </c>
      <c r="CO25" s="65">
        <f t="shared" si="16"/>
        <v>1.4432503006096935E-3</v>
      </c>
      <c r="CP25" s="65">
        <v>0.17107879041540233</v>
      </c>
      <c r="CQ25" s="65">
        <v>7.7504008616996536E-2</v>
      </c>
      <c r="CR25" s="65">
        <f t="shared" si="17"/>
        <v>-9.3574781798405796E-2</v>
      </c>
      <c r="CS25" s="65">
        <v>0</v>
      </c>
      <c r="CT25" s="65">
        <v>0</v>
      </c>
      <c r="CU25" s="65">
        <f t="shared" si="18"/>
        <v>0</v>
      </c>
      <c r="CV25" s="65">
        <v>0</v>
      </c>
      <c r="CW25" s="65">
        <v>8.1396345120503307E-3</v>
      </c>
      <c r="CX25" s="65">
        <f t="shared" si="19"/>
        <v>8.1396345120503307E-3</v>
      </c>
      <c r="CY25" s="65">
        <v>0</v>
      </c>
      <c r="CZ25" s="65">
        <v>0</v>
      </c>
      <c r="DA25" s="65">
        <f t="shared" si="20"/>
        <v>0</v>
      </c>
      <c r="DB25" s="65">
        <v>0</v>
      </c>
      <c r="DC25" s="65">
        <v>0</v>
      </c>
      <c r="DD25" s="65">
        <f t="shared" si="21"/>
        <v>0</v>
      </c>
      <c r="DE25" s="65">
        <v>2.3368560566426003E-3</v>
      </c>
      <c r="DF25" s="65">
        <v>4.0392171262806155E-4</v>
      </c>
      <c r="DG25" s="65">
        <f t="shared" si="22"/>
        <v>-1.9329343440145387E-3</v>
      </c>
      <c r="DH25" s="65">
        <v>1.534651738690663E-3</v>
      </c>
      <c r="DI25" s="65">
        <v>8.9352378854086337E-4</v>
      </c>
      <c r="DJ25" s="65">
        <f t="shared" si="23"/>
        <v>-6.4112795014979968E-4</v>
      </c>
      <c r="DK25" s="65">
        <v>5.9293362631230159E-3</v>
      </c>
      <c r="DL25" s="65">
        <v>1.772359514804343E-2</v>
      </c>
      <c r="DM25" s="65">
        <f t="shared" si="24"/>
        <v>1.1794258884920413E-2</v>
      </c>
      <c r="DN25" s="65">
        <v>3.5576017578738098E-3</v>
      </c>
      <c r="DO25" s="65">
        <v>2.4969705871552895E-3</v>
      </c>
      <c r="DP25" s="65">
        <f t="shared" si="25"/>
        <v>-1.0606311707185203E-3</v>
      </c>
      <c r="DQ25" s="65">
        <v>0</v>
      </c>
      <c r="DR25" s="65">
        <v>0</v>
      </c>
      <c r="DS25" s="65">
        <f t="shared" si="26"/>
        <v>0</v>
      </c>
      <c r="DT25" s="65">
        <v>2.3019776080359946E-3</v>
      </c>
      <c r="DU25" s="65">
        <v>1.5226624560888139E-2</v>
      </c>
      <c r="DV25" s="65">
        <f t="shared" si="27"/>
        <v>1.2924646952852144E-2</v>
      </c>
      <c r="DW25" s="65">
        <v>0.10979735621359561</v>
      </c>
      <c r="DX25" s="65">
        <v>0</v>
      </c>
      <c r="DY25" s="65">
        <f t="shared" si="28"/>
        <v>-0.10979735621359561</v>
      </c>
      <c r="DZ25" s="65">
        <v>7.8546266262076656E-2</v>
      </c>
      <c r="EA25" s="65">
        <v>6.9535734831515691E-2</v>
      </c>
      <c r="EB25" s="65">
        <f t="shared" si="29"/>
        <v>-9.0105314305609641E-3</v>
      </c>
      <c r="EC25" s="65">
        <v>2.3368560566426003E-3</v>
      </c>
      <c r="ED25" s="65">
        <v>1.7870475770817267E-3</v>
      </c>
      <c r="EE25" s="65">
        <f t="shared" si="30"/>
        <v>-5.4980847956087359E-4</v>
      </c>
      <c r="EF25" s="65">
        <v>1.0463534581981794E-4</v>
      </c>
      <c r="EG25" s="65">
        <v>0</v>
      </c>
      <c r="EH25" s="65">
        <f t="shared" si="31"/>
        <v>-1.0463534581981794E-4</v>
      </c>
      <c r="EI25" s="65">
        <v>0</v>
      </c>
      <c r="EJ25" s="65">
        <v>6.120025948910024E-4</v>
      </c>
      <c r="EK25" s="65">
        <f t="shared" si="32"/>
        <v>6.120025948910024E-4</v>
      </c>
      <c r="EL25" s="65">
        <v>4.246172090265425</v>
      </c>
      <c r="EM25" s="65">
        <v>7.8422012509333033E-2</v>
      </c>
      <c r="EN25" s="65">
        <f t="shared" si="33"/>
        <v>-4.1677500777560921</v>
      </c>
      <c r="EO25" s="65">
        <v>0.16253357050678385</v>
      </c>
      <c r="EP25" s="65">
        <v>1.8552246661525846</v>
      </c>
      <c r="EQ25" s="65">
        <f t="shared" si="34"/>
        <v>1.6926910956458008</v>
      </c>
      <c r="ER25" s="65">
        <v>1.3066513201492798</v>
      </c>
      <c r="ES25" s="65">
        <v>4.0514571781784352E-2</v>
      </c>
      <c r="ET25" s="65">
        <f t="shared" si="35"/>
        <v>-1.2661367483674955</v>
      </c>
      <c r="EU25" s="65">
        <v>6.9519723762687038</v>
      </c>
      <c r="EV25" s="65">
        <v>0.31059131690718372</v>
      </c>
      <c r="EW25" s="65">
        <f t="shared" si="36"/>
        <v>-6.6413810593615201</v>
      </c>
      <c r="EX25" s="65">
        <v>1.7405740992640648</v>
      </c>
      <c r="EY25" s="65">
        <v>6.4523433579358374</v>
      </c>
      <c r="EZ25" s="65">
        <f t="shared" si="37"/>
        <v>4.7117692586717723</v>
      </c>
      <c r="FA25" s="65">
        <v>0.34941229814097868</v>
      </c>
      <c r="FB25" s="65">
        <v>0.45043390983977771</v>
      </c>
      <c r="FC25" s="65">
        <f t="shared" si="38"/>
        <v>0.10102161169879903</v>
      </c>
      <c r="FD25" s="72">
        <v>3.2943921339888345</v>
      </c>
      <c r="FE25" s="66">
        <v>-0.98983739837398377</v>
      </c>
      <c r="FF25" s="66">
        <v>1.6</v>
      </c>
      <c r="FG25" s="67">
        <v>1.4907975460122698</v>
      </c>
      <c r="FH25" s="67" t="s">
        <v>0</v>
      </c>
      <c r="FI25" s="67">
        <v>-1</v>
      </c>
      <c r="FJ25" s="67">
        <v>166.1875</v>
      </c>
      <c r="FK25" s="67" t="s">
        <v>0</v>
      </c>
      <c r="FL25" s="67">
        <v>2.3625040970173714</v>
      </c>
      <c r="FM25" s="67">
        <v>-1</v>
      </c>
      <c r="FN25" s="67">
        <v>4.3388210302708448</v>
      </c>
      <c r="FO25" s="67">
        <v>3.3450110051357305</v>
      </c>
      <c r="FP25" s="67">
        <v>3.4564573762123532</v>
      </c>
      <c r="FQ25" s="67" t="s">
        <v>0</v>
      </c>
      <c r="FR25" s="67">
        <v>4.2337662337662341</v>
      </c>
      <c r="FS25" s="67">
        <v>1.0875639512003148</v>
      </c>
      <c r="FT25" s="67">
        <v>6.384615384615385</v>
      </c>
      <c r="FU25" s="67">
        <v>0.29092762487257895</v>
      </c>
      <c r="FV25" s="67" t="s">
        <v>0</v>
      </c>
      <c r="FW25" s="67" t="s">
        <v>0</v>
      </c>
      <c r="FX25" s="67" t="s">
        <v>0</v>
      </c>
      <c r="FY25" s="67" t="s">
        <v>0</v>
      </c>
      <c r="FZ25" s="67">
        <v>-0.50746268656716409</v>
      </c>
      <c r="GA25" s="67">
        <v>0.65909090909090917</v>
      </c>
      <c r="GB25" s="67">
        <v>7.5176470588235293</v>
      </c>
      <c r="GC25" s="67">
        <v>1</v>
      </c>
      <c r="GD25" s="67" t="s">
        <v>0</v>
      </c>
      <c r="GE25" s="67">
        <v>17.848484848484848</v>
      </c>
      <c r="GF25" s="67">
        <v>-1</v>
      </c>
      <c r="GG25" s="67">
        <v>1.5226465364120783</v>
      </c>
      <c r="GH25" s="67">
        <v>1.1791044776119404</v>
      </c>
      <c r="GI25" s="67">
        <v>-1</v>
      </c>
      <c r="GJ25" s="67" t="s">
        <v>0</v>
      </c>
      <c r="GK25" s="67">
        <v>-0.94737231193836147</v>
      </c>
      <c r="GL25" s="67">
        <v>31.525751072961377</v>
      </c>
      <c r="GM25" s="67">
        <v>-0.9116461575421082</v>
      </c>
      <c r="GN25" s="67">
        <v>-0.87269215332129235</v>
      </c>
      <c r="GO25" s="67">
        <v>9.5632815004809224</v>
      </c>
      <c r="GP25" s="67">
        <v>2.6733879017768012</v>
      </c>
    </row>
    <row r="26" spans="1:198" ht="13.8">
      <c r="A26" s="2">
        <v>4102703</v>
      </c>
      <c r="B26" s="2" t="s">
        <v>293</v>
      </c>
      <c r="C26" s="64">
        <v>1</v>
      </c>
      <c r="D26" s="64">
        <v>0</v>
      </c>
      <c r="E26" s="64">
        <v>0</v>
      </c>
      <c r="F26" s="64">
        <v>0</v>
      </c>
      <c r="G26" s="65">
        <v>2721</v>
      </c>
      <c r="H26" s="65">
        <v>2727</v>
      </c>
      <c r="I26" s="65">
        <v>1691</v>
      </c>
      <c r="J26" s="65">
        <v>1851</v>
      </c>
      <c r="K26" s="66">
        <v>0.62146269753767003</v>
      </c>
      <c r="L26" s="66">
        <v>0.6787678767876788</v>
      </c>
      <c r="M26" s="65">
        <v>1030</v>
      </c>
      <c r="N26" s="65">
        <v>876</v>
      </c>
      <c r="O26" s="65">
        <v>15629</v>
      </c>
      <c r="P26" s="65">
        <v>49771</v>
      </c>
      <c r="Q26" s="65">
        <v>7826</v>
      </c>
      <c r="R26" s="65">
        <v>20146</v>
      </c>
      <c r="S26" s="65">
        <v>554804.96191757044</v>
      </c>
      <c r="T26" s="65">
        <v>1467193.1810394134</v>
      </c>
      <c r="U26" s="65">
        <v>320996.07745380001</v>
      </c>
      <c r="V26" s="65">
        <v>1058065.7199711648</v>
      </c>
      <c r="W26" s="65">
        <v>233808.88446376994</v>
      </c>
      <c r="X26" s="65">
        <v>409127.46106824948</v>
      </c>
      <c r="Y26" s="65">
        <v>392.77599985220587</v>
      </c>
      <c r="Z26" s="65">
        <v>857.92431315320266</v>
      </c>
      <c r="AA26" s="65">
        <v>869.03875628644346</v>
      </c>
      <c r="AB26" s="65">
        <v>998.08189275406005</v>
      </c>
      <c r="AC26" s="65">
        <v>2.2125556465095784</v>
      </c>
      <c r="AD26" s="65">
        <v>1.1633682335982811</v>
      </c>
      <c r="AE26" s="65">
        <v>0.52580292632800218</v>
      </c>
      <c r="AF26" s="65">
        <v>2.6148872430195991</v>
      </c>
      <c r="AG26" s="65">
        <v>1.4352986512486503</v>
      </c>
      <c r="AH26" s="65">
        <v>0.54889504512294274</v>
      </c>
      <c r="AI26" s="66">
        <v>0.10213475138326977</v>
      </c>
      <c r="AJ26" s="66">
        <v>0.12668183351721574</v>
      </c>
      <c r="AK26" s="66">
        <v>0.12280546436402107</v>
      </c>
      <c r="AL26" s="66">
        <v>9.9170081158481027E-2</v>
      </c>
      <c r="AM26" s="66">
        <v>2.2028866621970344E-4</v>
      </c>
      <c r="AN26" s="66">
        <v>-1.6064368319846478E-2</v>
      </c>
      <c r="AO26" s="65">
        <v>115.2</v>
      </c>
      <c r="AP26" s="65">
        <v>115.7</v>
      </c>
      <c r="AQ26" s="65">
        <v>1.4784479086804669</v>
      </c>
      <c r="AR26" s="65">
        <v>1.3595585558754426</v>
      </c>
      <c r="AS26" s="65">
        <f t="shared" si="0"/>
        <v>-0.11888935280502433</v>
      </c>
      <c r="AT26" s="65">
        <v>1.9166879631995911E-3</v>
      </c>
      <c r="AU26" s="65">
        <v>0</v>
      </c>
      <c r="AV26" s="65">
        <f t="shared" si="1"/>
        <v>-1.9166879631995911E-3</v>
      </c>
      <c r="AW26" s="65">
        <v>0</v>
      </c>
      <c r="AX26" s="65">
        <v>0</v>
      </c>
      <c r="AY26" s="65">
        <f t="shared" si="2"/>
        <v>0</v>
      </c>
      <c r="AZ26" s="65">
        <v>2.9091063974784902E-2</v>
      </c>
      <c r="BA26" s="65">
        <v>2.045070981832622E-2</v>
      </c>
      <c r="BB26" s="65">
        <f t="shared" si="3"/>
        <v>-8.6403541564586822E-3</v>
      </c>
      <c r="BC26" s="65">
        <v>2.9815146094215865E-4</v>
      </c>
      <c r="BD26" s="65">
        <v>0</v>
      </c>
      <c r="BE26" s="65">
        <f t="shared" si="4"/>
        <v>-2.9815146094215865E-4</v>
      </c>
      <c r="BF26" s="65">
        <v>0</v>
      </c>
      <c r="BG26" s="65">
        <v>0</v>
      </c>
      <c r="BH26" s="65">
        <f t="shared" si="5"/>
        <v>0</v>
      </c>
      <c r="BI26" s="65">
        <v>0.19213732004429679</v>
      </c>
      <c r="BJ26" s="65">
        <v>0.71972930937489654</v>
      </c>
      <c r="BK26" s="65">
        <f t="shared" si="6"/>
        <v>0.52759198933059981</v>
      </c>
      <c r="BL26" s="65">
        <v>0</v>
      </c>
      <c r="BM26" s="65">
        <v>0</v>
      </c>
      <c r="BN26" s="65">
        <f t="shared" si="7"/>
        <v>0</v>
      </c>
      <c r="BO26" s="65">
        <v>9.2001022233580369E-3</v>
      </c>
      <c r="BP26" s="65">
        <v>1.8365928720341508E-3</v>
      </c>
      <c r="BQ26" s="65">
        <f t="shared" si="8"/>
        <v>-7.3635093513238856E-3</v>
      </c>
      <c r="BR26" s="65">
        <v>0</v>
      </c>
      <c r="BS26" s="65">
        <v>0</v>
      </c>
      <c r="BT26" s="65">
        <f t="shared" si="9"/>
        <v>0</v>
      </c>
      <c r="BU26" s="65">
        <v>1.1074197120708748E-3</v>
      </c>
      <c r="BV26" s="65">
        <v>3.87173632482875E-3</v>
      </c>
      <c r="BW26" s="65">
        <f t="shared" si="10"/>
        <v>2.764316612757875E-3</v>
      </c>
      <c r="BX26" s="65">
        <v>0.15563506261180679</v>
      </c>
      <c r="BY26" s="65">
        <v>0.24252953439888811</v>
      </c>
      <c r="BZ26" s="65">
        <f t="shared" si="11"/>
        <v>8.6894471787081318E-2</v>
      </c>
      <c r="CA26" s="65">
        <v>0.79695885509838993</v>
      </c>
      <c r="CB26" s="65">
        <v>0.32453092425295343</v>
      </c>
      <c r="CC26" s="65">
        <f t="shared" si="12"/>
        <v>-0.47242793084543649</v>
      </c>
      <c r="CD26" s="65">
        <v>1.3502001874094898E-2</v>
      </c>
      <c r="CE26" s="65">
        <v>3.5904563354181144E-3</v>
      </c>
      <c r="CF26" s="65">
        <f t="shared" si="13"/>
        <v>-9.9115455386767845E-3</v>
      </c>
      <c r="CG26" s="65">
        <v>0.27685492801771872</v>
      </c>
      <c r="CH26" s="65">
        <v>4.2820741917336771E-2</v>
      </c>
      <c r="CI26" s="65">
        <f t="shared" si="14"/>
        <v>-0.23403418610038196</v>
      </c>
      <c r="CJ26" s="65">
        <v>5.4135786693926234E-2</v>
      </c>
      <c r="CK26" s="65">
        <v>4.6394652371024851E-2</v>
      </c>
      <c r="CL26" s="65">
        <f t="shared" si="15"/>
        <v>-7.7411343229013829E-3</v>
      </c>
      <c r="CM26" s="65">
        <v>2.0061334014822386E-2</v>
      </c>
      <c r="CN26" s="65">
        <v>7.0319997352658922E-3</v>
      </c>
      <c r="CO26" s="65">
        <f t="shared" si="16"/>
        <v>-1.3029334279556494E-2</v>
      </c>
      <c r="CP26" s="65">
        <v>1.1840872305988586E-2</v>
      </c>
      <c r="CQ26" s="65">
        <v>3.30090340514246E-2</v>
      </c>
      <c r="CR26" s="65">
        <f t="shared" si="17"/>
        <v>2.1168161745436016E-2</v>
      </c>
      <c r="CS26" s="65">
        <v>0</v>
      </c>
      <c r="CT26" s="65">
        <v>0</v>
      </c>
      <c r="CU26" s="65">
        <f t="shared" si="18"/>
        <v>0</v>
      </c>
      <c r="CV26" s="65">
        <v>4.2593065848879803E-4</v>
      </c>
      <c r="CW26" s="65">
        <v>2.8127998941063573E-4</v>
      </c>
      <c r="CX26" s="65">
        <f t="shared" si="19"/>
        <v>-1.4465066907816231E-4</v>
      </c>
      <c r="CY26" s="65">
        <v>0</v>
      </c>
      <c r="CZ26" s="65">
        <v>0</v>
      </c>
      <c r="DA26" s="65">
        <f t="shared" si="20"/>
        <v>0</v>
      </c>
      <c r="DB26" s="65">
        <v>0</v>
      </c>
      <c r="DC26" s="65">
        <v>0</v>
      </c>
      <c r="DD26" s="65">
        <f t="shared" si="21"/>
        <v>0</v>
      </c>
      <c r="DE26" s="65">
        <v>3.2796660703637449E-3</v>
      </c>
      <c r="DF26" s="65">
        <v>1.1582117211026174E-3</v>
      </c>
      <c r="DG26" s="65">
        <f t="shared" si="22"/>
        <v>-2.1214543492611274E-3</v>
      </c>
      <c r="DH26" s="65">
        <v>5.0685748360166961E-3</v>
      </c>
      <c r="DI26" s="65">
        <v>2.9617128296766933E-3</v>
      </c>
      <c r="DJ26" s="65">
        <f t="shared" si="23"/>
        <v>-2.1068620063400029E-3</v>
      </c>
      <c r="DK26" s="65">
        <v>6.8148905358207678E-4</v>
      </c>
      <c r="DL26" s="65">
        <v>8.8189549621099303E-3</v>
      </c>
      <c r="DM26" s="65">
        <f t="shared" si="24"/>
        <v>8.1374659085278536E-3</v>
      </c>
      <c r="DN26" s="65">
        <v>4.6852372433767782E-4</v>
      </c>
      <c r="DO26" s="65">
        <v>4.7817598199808064E-3</v>
      </c>
      <c r="DP26" s="65">
        <f t="shared" si="25"/>
        <v>4.3132360956431286E-3</v>
      </c>
      <c r="DQ26" s="65">
        <v>0</v>
      </c>
      <c r="DR26" s="65">
        <v>0</v>
      </c>
      <c r="DS26" s="65">
        <f t="shared" si="26"/>
        <v>0</v>
      </c>
      <c r="DT26" s="65">
        <v>2.1296532924439902E-4</v>
      </c>
      <c r="DU26" s="65">
        <v>3.2429928190873289E-3</v>
      </c>
      <c r="DV26" s="65">
        <f t="shared" si="27"/>
        <v>3.0300274898429299E-3</v>
      </c>
      <c r="DW26" s="65">
        <v>1.3800153335037056E-2</v>
      </c>
      <c r="DX26" s="65">
        <v>0</v>
      </c>
      <c r="DY26" s="65">
        <f t="shared" si="28"/>
        <v>-1.3800153335037056E-2</v>
      </c>
      <c r="DZ26" s="65">
        <v>8.6463923673226004E-3</v>
      </c>
      <c r="EA26" s="65">
        <v>1.1118832522585128E-2</v>
      </c>
      <c r="EB26" s="65">
        <f t="shared" si="29"/>
        <v>2.4724401552625279E-3</v>
      </c>
      <c r="EC26" s="65">
        <v>1.4481642388619134E-3</v>
      </c>
      <c r="ED26" s="65">
        <v>5.6090539064826764E-3</v>
      </c>
      <c r="EE26" s="65">
        <f t="shared" si="30"/>
        <v>4.1608896676207634E-3</v>
      </c>
      <c r="EF26" s="65">
        <v>1.277791975466394E-4</v>
      </c>
      <c r="EG26" s="65">
        <v>0</v>
      </c>
      <c r="EH26" s="65">
        <f t="shared" si="31"/>
        <v>-1.277791975466394E-4</v>
      </c>
      <c r="EI26" s="65">
        <v>0</v>
      </c>
      <c r="EJ26" s="65">
        <v>8.2729408650186972E-5</v>
      </c>
      <c r="EK26" s="65">
        <f t="shared" si="32"/>
        <v>8.2729408650186972E-5</v>
      </c>
      <c r="EL26" s="65">
        <v>0.27523639151546131</v>
      </c>
      <c r="EM26" s="65">
        <v>1.6976074655018367E-2</v>
      </c>
      <c r="EN26" s="65">
        <f t="shared" si="33"/>
        <v>-0.25826031686044293</v>
      </c>
      <c r="EO26" s="65">
        <v>3.3648522020615045E-2</v>
      </c>
      <c r="EP26" s="65">
        <v>0.10104569972533836</v>
      </c>
      <c r="EQ26" s="65">
        <f t="shared" si="34"/>
        <v>6.739717770472331E-2</v>
      </c>
      <c r="ER26" s="65">
        <v>0.38069682255728771</v>
      </c>
      <c r="ES26" s="65">
        <v>1.6545881730037394E-3</v>
      </c>
      <c r="ET26" s="65">
        <f t="shared" si="35"/>
        <v>-0.37904223438428397</v>
      </c>
      <c r="EU26" s="65">
        <v>4.6852372433767782</v>
      </c>
      <c r="EV26" s="65">
        <v>0.30090340514246006</v>
      </c>
      <c r="EW26" s="65">
        <f t="shared" si="36"/>
        <v>-4.3843338382343182</v>
      </c>
      <c r="EX26" s="65">
        <v>0.74537865235539646</v>
      </c>
      <c r="EY26" s="65">
        <v>53.051060591018896</v>
      </c>
      <c r="EZ26" s="65">
        <f t="shared" si="37"/>
        <v>52.305681938663497</v>
      </c>
      <c r="FA26" s="65">
        <v>3.1944799386659853E-2</v>
      </c>
      <c r="FB26" s="65">
        <v>0.43019292498097222</v>
      </c>
      <c r="FC26" s="65">
        <f t="shared" si="38"/>
        <v>0.39824812559431239</v>
      </c>
      <c r="FD26" s="72">
        <v>1.3672322894759588</v>
      </c>
      <c r="FE26" s="66">
        <v>-1</v>
      </c>
      <c r="FF26" s="66" t="s">
        <v>0</v>
      </c>
      <c r="FG26" s="67">
        <v>0.80966325036603237</v>
      </c>
      <c r="FH26" s="67">
        <v>-1</v>
      </c>
      <c r="FI26" s="67" t="s">
        <v>0</v>
      </c>
      <c r="FJ26" s="67">
        <v>8.6428729771669239</v>
      </c>
      <c r="FK26" s="67" t="s">
        <v>0</v>
      </c>
      <c r="FL26" s="67">
        <v>-0.48611111111111116</v>
      </c>
      <c r="FM26" s="67" t="s">
        <v>0</v>
      </c>
      <c r="FN26" s="67">
        <v>8</v>
      </c>
      <c r="FO26" s="67">
        <v>3.0114942528735629</v>
      </c>
      <c r="FP26" s="67">
        <v>4.8260381593714818E-2</v>
      </c>
      <c r="FQ26" s="67">
        <v>-0.31545741324921139</v>
      </c>
      <c r="FR26" s="67">
        <v>-0.60184615384615381</v>
      </c>
      <c r="FS26" s="67">
        <v>1.2061369000786781</v>
      </c>
      <c r="FT26" s="67">
        <v>-9.7664543524416225E-2</v>
      </c>
      <c r="FU26" s="67">
        <v>6.1762589928057547</v>
      </c>
      <c r="FV26" s="67" t="s">
        <v>0</v>
      </c>
      <c r="FW26" s="67">
        <v>0.7</v>
      </c>
      <c r="FX26" s="67" t="s">
        <v>0</v>
      </c>
      <c r="FY26" s="67" t="s">
        <v>0</v>
      </c>
      <c r="FZ26" s="67">
        <v>-9.090909090909105E-2</v>
      </c>
      <c r="GA26" s="67">
        <v>0.50420168067226889</v>
      </c>
      <c r="GB26" s="67">
        <v>32.3125</v>
      </c>
      <c r="GC26" s="67">
        <v>25.272727272727273</v>
      </c>
      <c r="GD26" s="67" t="s">
        <v>0</v>
      </c>
      <c r="GE26" s="67">
        <v>38.199999999999996</v>
      </c>
      <c r="GF26" s="67">
        <v>-1</v>
      </c>
      <c r="GG26" s="67">
        <v>2.3103448275862069</v>
      </c>
      <c r="GH26" s="67">
        <v>8.9705882352941178</v>
      </c>
      <c r="GI26" s="67">
        <v>-1</v>
      </c>
      <c r="GJ26" s="67" t="s">
        <v>0</v>
      </c>
      <c r="GK26" s="67">
        <v>-0.84122562674094703</v>
      </c>
      <c r="GL26" s="67">
        <v>6.7303797468354443</v>
      </c>
      <c r="GM26" s="67">
        <v>-0.98881181472365187</v>
      </c>
      <c r="GN26" s="67">
        <v>-0.83467272727272723</v>
      </c>
      <c r="GO26" s="67">
        <v>182.21714285714287</v>
      </c>
      <c r="GP26" s="67">
        <v>33.666666666666664</v>
      </c>
    </row>
    <row r="27" spans="1:198" ht="13.8">
      <c r="A27" s="2">
        <v>4102802</v>
      </c>
      <c r="B27" s="2" t="s">
        <v>294</v>
      </c>
      <c r="C27" s="64">
        <v>1</v>
      </c>
      <c r="D27" s="64">
        <v>0</v>
      </c>
      <c r="E27" s="64">
        <v>0</v>
      </c>
      <c r="F27" s="64">
        <v>0</v>
      </c>
      <c r="G27" s="65">
        <v>15029</v>
      </c>
      <c r="H27" s="65">
        <v>15079</v>
      </c>
      <c r="I27" s="65">
        <v>13858</v>
      </c>
      <c r="J27" s="65">
        <v>14196</v>
      </c>
      <c r="K27" s="66">
        <v>0.92208397098942041</v>
      </c>
      <c r="L27" s="66">
        <v>0.94144174016844617</v>
      </c>
      <c r="M27" s="65">
        <v>1171</v>
      </c>
      <c r="N27" s="65">
        <v>883</v>
      </c>
      <c r="O27" s="65">
        <v>68969</v>
      </c>
      <c r="P27" s="65">
        <v>210573</v>
      </c>
      <c r="Q27" s="65">
        <v>12767</v>
      </c>
      <c r="R27" s="65">
        <v>24906</v>
      </c>
      <c r="S27" s="65">
        <v>3935278.9887337452</v>
      </c>
      <c r="T27" s="65">
        <v>10628281.997805405</v>
      </c>
      <c r="U27" s="65">
        <v>3758070.714493358</v>
      </c>
      <c r="V27" s="65">
        <v>10171038.86355038</v>
      </c>
      <c r="W27" s="65">
        <v>177208.27424038984</v>
      </c>
      <c r="X27" s="65">
        <v>457243.13425504038</v>
      </c>
      <c r="Y27" s="65">
        <v>488.74566862462797</v>
      </c>
      <c r="Z27" s="65">
        <v>1064.7267507447609</v>
      </c>
      <c r="AA27" s="65">
        <v>1096.0080327784303</v>
      </c>
      <c r="AB27" s="65">
        <v>1837.9329977025336</v>
      </c>
      <c r="AC27" s="65">
        <v>2.2424915516135222</v>
      </c>
      <c r="AD27" s="65">
        <v>1.7262015784020888</v>
      </c>
      <c r="AE27" s="65">
        <v>0.76976949017268248</v>
      </c>
      <c r="AF27" s="65">
        <v>1.3146840436864946</v>
      </c>
      <c r="AG27" s="65">
        <v>1.0711119012417742</v>
      </c>
      <c r="AH27" s="65">
        <v>0.81472952104771745</v>
      </c>
      <c r="AI27" s="66">
        <v>0.10445685284232709</v>
      </c>
      <c r="AJ27" s="66">
        <v>0.10468901799122765</v>
      </c>
      <c r="AK27" s="66">
        <v>0.11808514014279292</v>
      </c>
      <c r="AL27" s="66">
        <v>6.9107835578886112E-2</v>
      </c>
      <c r="AM27" s="66">
        <v>3.3219310708387795E-4</v>
      </c>
      <c r="AN27" s="66">
        <v>-2.7834106052722296E-2</v>
      </c>
      <c r="AO27" s="65">
        <v>247.3</v>
      </c>
      <c r="AP27" s="65">
        <v>242.7</v>
      </c>
      <c r="AQ27" s="65">
        <v>1.3125505861465756</v>
      </c>
      <c r="AR27" s="65">
        <v>1.7944270456918012</v>
      </c>
      <c r="AS27" s="65">
        <f t="shared" si="0"/>
        <v>0.48187645954522562</v>
      </c>
      <c r="AT27" s="65">
        <v>0</v>
      </c>
      <c r="AU27" s="65">
        <v>1.3383655879440029E-3</v>
      </c>
      <c r="AV27" s="65">
        <f t="shared" si="1"/>
        <v>1.3383655879440029E-3</v>
      </c>
      <c r="AW27" s="65">
        <v>0</v>
      </c>
      <c r="AX27" s="65">
        <v>0</v>
      </c>
      <c r="AY27" s="65">
        <f t="shared" si="2"/>
        <v>0</v>
      </c>
      <c r="AZ27" s="65">
        <v>1.6448656693036736E-3</v>
      </c>
      <c r="BA27" s="65">
        <v>0</v>
      </c>
      <c r="BB27" s="65">
        <f t="shared" si="3"/>
        <v>-1.6448656693036736E-3</v>
      </c>
      <c r="BC27" s="65">
        <v>0</v>
      </c>
      <c r="BD27" s="65">
        <v>0</v>
      </c>
      <c r="BE27" s="65">
        <f t="shared" si="4"/>
        <v>0</v>
      </c>
      <c r="BF27" s="65">
        <v>0</v>
      </c>
      <c r="BG27" s="65">
        <v>0</v>
      </c>
      <c r="BH27" s="65">
        <f t="shared" si="5"/>
        <v>0</v>
      </c>
      <c r="BI27" s="65">
        <v>2.1148272891047229E-3</v>
      </c>
      <c r="BJ27" s="65">
        <v>2.7664016702802538E-2</v>
      </c>
      <c r="BK27" s="65">
        <f t="shared" si="6"/>
        <v>2.5549189413697816E-2</v>
      </c>
      <c r="BL27" s="65">
        <v>0</v>
      </c>
      <c r="BM27" s="65">
        <v>0</v>
      </c>
      <c r="BN27" s="65">
        <f t="shared" si="7"/>
        <v>0</v>
      </c>
      <c r="BO27" s="65">
        <v>6.1095010574136448E-3</v>
      </c>
      <c r="BP27" s="65">
        <v>1.0305415027168823E-3</v>
      </c>
      <c r="BQ27" s="65">
        <f t="shared" si="8"/>
        <v>-5.0789595546967626E-3</v>
      </c>
      <c r="BR27" s="65">
        <v>0</v>
      </c>
      <c r="BS27" s="65">
        <v>0</v>
      </c>
      <c r="BT27" s="65">
        <f t="shared" si="9"/>
        <v>0</v>
      </c>
      <c r="BU27" s="65">
        <v>3.1330774653403308E-4</v>
      </c>
      <c r="BV27" s="65">
        <v>0</v>
      </c>
      <c r="BW27" s="65">
        <f t="shared" si="10"/>
        <v>-3.1330774653403308E-4</v>
      </c>
      <c r="BX27" s="65">
        <v>0.35706639513328636</v>
      </c>
      <c r="BY27" s="65">
        <v>0.5222168687598705</v>
      </c>
      <c r="BZ27" s="65">
        <f t="shared" si="11"/>
        <v>0.16515047362658414</v>
      </c>
      <c r="CA27" s="65">
        <v>0.77097203728362185</v>
      </c>
      <c r="CB27" s="65">
        <v>1.078896651409299</v>
      </c>
      <c r="CC27" s="65">
        <f t="shared" si="12"/>
        <v>0.30792461412567718</v>
      </c>
      <c r="CD27" s="65">
        <v>3.4463852118743637E-3</v>
      </c>
      <c r="CE27" s="65">
        <v>2.890869669959046E-3</v>
      </c>
      <c r="CF27" s="65">
        <f t="shared" si="13"/>
        <v>-5.5551554191531766E-4</v>
      </c>
      <c r="CG27" s="65">
        <v>0.16701913788151745</v>
      </c>
      <c r="CH27" s="65">
        <v>0.15955994539468402</v>
      </c>
      <c r="CI27" s="65">
        <f t="shared" si="14"/>
        <v>-7.4591924868334381E-3</v>
      </c>
      <c r="CJ27" s="65">
        <v>0.35769301062635445</v>
      </c>
      <c r="CK27" s="65">
        <v>8.6672555475253613E-2</v>
      </c>
      <c r="CL27" s="65">
        <f t="shared" si="15"/>
        <v>-0.27102045515110085</v>
      </c>
      <c r="CM27" s="65">
        <v>0</v>
      </c>
      <c r="CN27" s="65">
        <v>1.3383655879440029E-4</v>
      </c>
      <c r="CO27" s="65">
        <f t="shared" si="16"/>
        <v>1.3383655879440029E-4</v>
      </c>
      <c r="CP27" s="65">
        <v>0.31484817628782535</v>
      </c>
      <c r="CQ27" s="65">
        <v>5.9744639845820284E-2</v>
      </c>
      <c r="CR27" s="65">
        <f t="shared" si="17"/>
        <v>-0.25510353644200506</v>
      </c>
      <c r="CS27" s="65">
        <v>0</v>
      </c>
      <c r="CT27" s="65">
        <v>0</v>
      </c>
      <c r="CU27" s="65">
        <f t="shared" si="18"/>
        <v>0</v>
      </c>
      <c r="CV27" s="65">
        <v>3.1983499125349209E-2</v>
      </c>
      <c r="CW27" s="65">
        <v>1.7197997805080436E-2</v>
      </c>
      <c r="CX27" s="65">
        <f t="shared" si="19"/>
        <v>-1.4785501320268773E-2</v>
      </c>
      <c r="CY27" s="65">
        <v>0</v>
      </c>
      <c r="CZ27" s="65">
        <v>0</v>
      </c>
      <c r="DA27" s="65">
        <f t="shared" si="20"/>
        <v>0</v>
      </c>
      <c r="DB27" s="65">
        <v>1.3576669016474765E-3</v>
      </c>
      <c r="DC27" s="65">
        <v>0</v>
      </c>
      <c r="DD27" s="65">
        <f t="shared" si="21"/>
        <v>-1.3576669016474765E-3</v>
      </c>
      <c r="DE27" s="65">
        <v>1.6187566904258374E-3</v>
      </c>
      <c r="DF27" s="65">
        <v>8.8332128804304185E-4</v>
      </c>
      <c r="DG27" s="65">
        <f t="shared" si="22"/>
        <v>-7.3543540238279559E-4</v>
      </c>
      <c r="DH27" s="65">
        <v>6.4489177828255129E-3</v>
      </c>
      <c r="DI27" s="65">
        <v>3.7072726786048877E-3</v>
      </c>
      <c r="DJ27" s="65">
        <f t="shared" si="23"/>
        <v>-2.7416451042206252E-3</v>
      </c>
      <c r="DK27" s="65">
        <v>4.6212892613769875E-3</v>
      </c>
      <c r="DL27" s="65">
        <v>4.2827698814208092E-3</v>
      </c>
      <c r="DM27" s="65">
        <f t="shared" si="24"/>
        <v>-3.385193799561783E-4</v>
      </c>
      <c r="DN27" s="65">
        <v>4.2296545782094458E-3</v>
      </c>
      <c r="DO27" s="65">
        <v>3.8812602050376081E-3</v>
      </c>
      <c r="DP27" s="65">
        <f t="shared" si="25"/>
        <v>-3.4839437317183775E-4</v>
      </c>
      <c r="DQ27" s="65">
        <v>0</v>
      </c>
      <c r="DR27" s="65">
        <v>0</v>
      </c>
      <c r="DS27" s="65">
        <f t="shared" si="26"/>
        <v>0</v>
      </c>
      <c r="DT27" s="65">
        <v>3.9163468316754133E-4</v>
      </c>
      <c r="DU27" s="65">
        <v>4.0150967638320084E-4</v>
      </c>
      <c r="DV27" s="65">
        <f t="shared" si="27"/>
        <v>9.8749932156595049E-6</v>
      </c>
      <c r="DW27" s="65">
        <v>2.456854912404376E-2</v>
      </c>
      <c r="DX27" s="65">
        <v>4.0150967638320084E-5</v>
      </c>
      <c r="DY27" s="65">
        <f t="shared" si="28"/>
        <v>-2.4528398156405441E-2</v>
      </c>
      <c r="DZ27" s="65">
        <v>1.1383514790736534E-2</v>
      </c>
      <c r="EA27" s="65">
        <v>1.5926550496533635E-2</v>
      </c>
      <c r="EB27" s="65">
        <f t="shared" si="29"/>
        <v>4.5430357057971004E-3</v>
      </c>
      <c r="EC27" s="65">
        <v>1.255841884023916E-2</v>
      </c>
      <c r="ED27" s="65">
        <v>1.1724082550389465E-2</v>
      </c>
      <c r="EE27" s="65">
        <f t="shared" si="30"/>
        <v>-8.3433628984969435E-4</v>
      </c>
      <c r="EF27" s="65">
        <v>0</v>
      </c>
      <c r="EG27" s="65">
        <v>0</v>
      </c>
      <c r="EH27" s="65">
        <f t="shared" si="31"/>
        <v>0</v>
      </c>
      <c r="EI27" s="65">
        <v>7.832693663350827E-5</v>
      </c>
      <c r="EJ27" s="65">
        <v>0</v>
      </c>
      <c r="EK27" s="65">
        <f t="shared" si="32"/>
        <v>-7.832693663350827E-5</v>
      </c>
      <c r="EL27" s="65">
        <v>0.79762930471789251</v>
      </c>
      <c r="EM27" s="65">
        <v>2.7690784014561418E-2</v>
      </c>
      <c r="EN27" s="65">
        <f t="shared" si="33"/>
        <v>-0.76993852070333113</v>
      </c>
      <c r="EO27" s="65">
        <v>3.524712148507872E-2</v>
      </c>
      <c r="EP27" s="65">
        <v>0.28509863754383147</v>
      </c>
      <c r="EQ27" s="65">
        <f t="shared" si="34"/>
        <v>0.24985151605875275</v>
      </c>
      <c r="ER27" s="65">
        <v>7.7543667267173183E-2</v>
      </c>
      <c r="ES27" s="65">
        <v>1.5859632217136432E-2</v>
      </c>
      <c r="ET27" s="65">
        <f t="shared" si="35"/>
        <v>-6.1684035050036751E-2</v>
      </c>
      <c r="EU27" s="65">
        <v>8.2243283465183676</v>
      </c>
      <c r="EV27" s="65">
        <v>7.2405578307770543E-2</v>
      </c>
      <c r="EW27" s="65">
        <f t="shared" si="36"/>
        <v>-8.1519227682105964</v>
      </c>
      <c r="EX27" s="65">
        <v>1.1487950706247878</v>
      </c>
      <c r="EY27" s="65">
        <v>16.787427393666857</v>
      </c>
      <c r="EZ27" s="65">
        <f t="shared" si="37"/>
        <v>15.638632323042069</v>
      </c>
      <c r="FA27" s="65">
        <v>4.9737604762277746E-2</v>
      </c>
      <c r="FB27" s="65">
        <v>0.33740196472068312</v>
      </c>
      <c r="FC27" s="65">
        <f t="shared" si="38"/>
        <v>0.28766435995840539</v>
      </c>
      <c r="FD27" s="72">
        <v>1.6670114576702737</v>
      </c>
      <c r="FE27" s="66" t="s">
        <v>0</v>
      </c>
      <c r="FF27" s="66" t="s">
        <v>0</v>
      </c>
      <c r="FG27" s="67">
        <v>-1</v>
      </c>
      <c r="FH27" s="67" t="s">
        <v>0</v>
      </c>
      <c r="FI27" s="67" t="s">
        <v>0</v>
      </c>
      <c r="FJ27" s="67">
        <v>24.518518518518519</v>
      </c>
      <c r="FK27" s="67" t="s">
        <v>0</v>
      </c>
      <c r="FL27" s="67">
        <v>-0.670940170940171</v>
      </c>
      <c r="FM27" s="67" t="s">
        <v>0</v>
      </c>
      <c r="FN27" s="67">
        <v>-1</v>
      </c>
      <c r="FO27" s="67">
        <v>1.8531003217315005</v>
      </c>
      <c r="FP27" s="67">
        <v>1.7299603779335571</v>
      </c>
      <c r="FQ27" s="67">
        <v>0.63636363636363646</v>
      </c>
      <c r="FR27" s="67">
        <v>0.8636861028607159</v>
      </c>
      <c r="FS27" s="67">
        <v>-0.52729927007299282</v>
      </c>
      <c r="FT27" s="67" t="s">
        <v>0</v>
      </c>
      <c r="FU27" s="67">
        <v>-0.62982005141388175</v>
      </c>
      <c r="FV27" s="67" t="s">
        <v>0</v>
      </c>
      <c r="FW27" s="67">
        <v>4.8979591836734615E-2</v>
      </c>
      <c r="FX27" s="67" t="s">
        <v>0</v>
      </c>
      <c r="FY27" s="67">
        <v>-1</v>
      </c>
      <c r="FZ27" s="67">
        <v>6.4516129032258007E-2</v>
      </c>
      <c r="GA27" s="67">
        <v>0.12145748987854255</v>
      </c>
      <c r="GB27" s="67">
        <v>0.80790960451977401</v>
      </c>
      <c r="GC27" s="67">
        <v>0.79012345679012363</v>
      </c>
      <c r="GD27" s="67" t="s">
        <v>0</v>
      </c>
      <c r="GE27" s="67">
        <v>1</v>
      </c>
      <c r="GF27" s="67">
        <v>-0.99681190223166849</v>
      </c>
      <c r="GG27" s="67">
        <v>1.7293577981651373</v>
      </c>
      <c r="GH27" s="67">
        <v>0.82120582120582108</v>
      </c>
      <c r="GI27" s="67" t="s">
        <v>0</v>
      </c>
      <c r="GJ27" s="67">
        <v>-1</v>
      </c>
      <c r="GK27" s="67">
        <v>-0.93227495908346969</v>
      </c>
      <c r="GL27" s="67">
        <v>14.779259259259259</v>
      </c>
      <c r="GM27" s="67">
        <v>-0.60101010101010099</v>
      </c>
      <c r="GN27" s="67">
        <v>-0.98282539682539682</v>
      </c>
      <c r="GO27" s="67">
        <v>27.50734090909091</v>
      </c>
      <c r="GP27" s="67">
        <v>12.233595800524935</v>
      </c>
    </row>
    <row r="28" spans="1:198" ht="13.8">
      <c r="A28" s="2">
        <v>4102901</v>
      </c>
      <c r="B28" s="2" t="s">
        <v>295</v>
      </c>
      <c r="C28" s="64">
        <v>1</v>
      </c>
      <c r="D28" s="64">
        <v>0</v>
      </c>
      <c r="E28" s="64">
        <v>0</v>
      </c>
      <c r="F28" s="64">
        <v>0</v>
      </c>
      <c r="G28" s="65">
        <v>15700</v>
      </c>
      <c r="H28" s="65">
        <v>15880</v>
      </c>
      <c r="I28" s="65">
        <v>7473</v>
      </c>
      <c r="J28" s="65">
        <v>9899</v>
      </c>
      <c r="K28" s="66">
        <v>0.47598726114649681</v>
      </c>
      <c r="L28" s="66">
        <v>0.62336272040302265</v>
      </c>
      <c r="M28" s="65">
        <v>8227</v>
      </c>
      <c r="N28" s="65">
        <v>5981</v>
      </c>
      <c r="O28" s="65">
        <v>57003</v>
      </c>
      <c r="P28" s="65">
        <v>148213</v>
      </c>
      <c r="Q28" s="65">
        <v>18711</v>
      </c>
      <c r="R28" s="65">
        <v>43218</v>
      </c>
      <c r="S28" s="65">
        <v>2563523.6389459046</v>
      </c>
      <c r="T28" s="65">
        <v>6987990.7413686253</v>
      </c>
      <c r="U28" s="65">
        <v>1756504.6910443627</v>
      </c>
      <c r="V28" s="65">
        <v>5160599.0171079319</v>
      </c>
      <c r="W28" s="65">
        <v>807018.94790153822</v>
      </c>
      <c r="X28" s="65">
        <v>1827391.7242606892</v>
      </c>
      <c r="Y28" s="65">
        <v>374.3974519904678</v>
      </c>
      <c r="Z28" s="65">
        <v>820.27174961892649</v>
      </c>
      <c r="AA28" s="65">
        <v>582.83538327182691</v>
      </c>
      <c r="AB28" s="65">
        <v>1343.4542666683801</v>
      </c>
      <c r="AC28" s="65">
        <v>1.5567290326715844</v>
      </c>
      <c r="AD28" s="65">
        <v>1.6378160863061644</v>
      </c>
      <c r="AE28" s="65">
        <v>1.0520880974998086</v>
      </c>
      <c r="AF28" s="65">
        <v>0.87877564369381544</v>
      </c>
      <c r="AG28" s="65">
        <v>2.1242607090886088</v>
      </c>
      <c r="AH28" s="65">
        <v>2.417295841472761</v>
      </c>
      <c r="AI28" s="66">
        <v>0.10548155163950557</v>
      </c>
      <c r="AJ28" s="66">
        <v>0.11379452860580996</v>
      </c>
      <c r="AK28" s="66">
        <v>0.10026895342116582</v>
      </c>
      <c r="AL28" s="66">
        <v>8.7318473243396921E-2</v>
      </c>
      <c r="AM28" s="66">
        <v>1.1406243642058111E-3</v>
      </c>
      <c r="AN28" s="66">
        <v>-3.138044957974484E-2</v>
      </c>
      <c r="AO28" s="65">
        <v>1215.4000000000001</v>
      </c>
      <c r="AP28" s="65">
        <v>1214.9000000000001</v>
      </c>
      <c r="AQ28" s="65">
        <v>0.39605935902232198</v>
      </c>
      <c r="AR28" s="65">
        <v>0.44348805281749892</v>
      </c>
      <c r="AS28" s="65">
        <f t="shared" si="0"/>
        <v>4.7428693795176946E-2</v>
      </c>
      <c r="AT28" s="65">
        <v>0</v>
      </c>
      <c r="AU28" s="65">
        <v>0</v>
      </c>
      <c r="AV28" s="65">
        <f t="shared" si="1"/>
        <v>0</v>
      </c>
      <c r="AW28" s="65">
        <v>9.7981579463060934E-4</v>
      </c>
      <c r="AX28" s="65">
        <v>2.9308775664460795E-4</v>
      </c>
      <c r="AY28" s="65">
        <f t="shared" si="2"/>
        <v>-6.8672803798600144E-4</v>
      </c>
      <c r="AZ28" s="65">
        <v>1.7547610140202733E-2</v>
      </c>
      <c r="BA28" s="65">
        <v>1.424560754006818E-2</v>
      </c>
      <c r="BB28" s="65">
        <f t="shared" si="3"/>
        <v>-3.3020026001345532E-3</v>
      </c>
      <c r="BC28" s="65">
        <v>2.5297062334099373E-3</v>
      </c>
      <c r="BD28" s="65">
        <v>2.3755533959615594E-3</v>
      </c>
      <c r="BE28" s="65">
        <f t="shared" si="4"/>
        <v>-1.5415283744837785E-4</v>
      </c>
      <c r="BF28" s="65">
        <v>7.8385263570448756E-4</v>
      </c>
      <c r="BG28" s="65">
        <v>0</v>
      </c>
      <c r="BH28" s="65">
        <f t="shared" si="5"/>
        <v>-7.8385263570448756E-4</v>
      </c>
      <c r="BI28" s="65">
        <v>4.8634493078937528E-3</v>
      </c>
      <c r="BJ28" s="65">
        <v>1.1445848180542059E-2</v>
      </c>
      <c r="BK28" s="65">
        <f t="shared" si="6"/>
        <v>6.5823988726483058E-3</v>
      </c>
      <c r="BL28" s="65">
        <v>1.478631108260738E-3</v>
      </c>
      <c r="BM28" s="65">
        <v>7.404322273126938E-4</v>
      </c>
      <c r="BN28" s="65">
        <f t="shared" si="7"/>
        <v>-7.3819888094804424E-4</v>
      </c>
      <c r="BO28" s="65">
        <v>5.6366130440204519E-2</v>
      </c>
      <c r="BP28" s="65">
        <v>0.12044364230953152</v>
      </c>
      <c r="BQ28" s="65">
        <f t="shared" si="8"/>
        <v>6.4077511869327003E-2</v>
      </c>
      <c r="BR28" s="65">
        <v>3.7500222685407869E-2</v>
      </c>
      <c r="BS28" s="65">
        <v>5.0426519814274921E-2</v>
      </c>
      <c r="BT28" s="65">
        <f t="shared" si="9"/>
        <v>1.2926297128867052E-2</v>
      </c>
      <c r="BU28" s="65">
        <v>5.9644059644059645E-2</v>
      </c>
      <c r="BV28" s="65">
        <v>7.0078825180866E-2</v>
      </c>
      <c r="BW28" s="65">
        <f t="shared" si="10"/>
        <v>1.0434765536806355E-2</v>
      </c>
      <c r="BX28" s="65">
        <v>0.20239431350542461</v>
      </c>
      <c r="BY28" s="65">
        <v>0.15074737377944375</v>
      </c>
      <c r="BZ28" s="65">
        <f t="shared" si="11"/>
        <v>-5.1646939725980862E-2</v>
      </c>
      <c r="CA28" s="65">
        <v>2.8503732207435907E-4</v>
      </c>
      <c r="CB28" s="65">
        <v>1.2186280407854751E-2</v>
      </c>
      <c r="CC28" s="65">
        <f t="shared" si="12"/>
        <v>1.1901243085780392E-2</v>
      </c>
      <c r="CD28" s="65">
        <v>7.0724885539700357E-3</v>
      </c>
      <c r="CE28" s="65">
        <v>3.0080059234578187E-3</v>
      </c>
      <c r="CF28" s="65">
        <f t="shared" si="13"/>
        <v>-4.0644826305122166E-3</v>
      </c>
      <c r="CG28" s="65">
        <v>0</v>
      </c>
      <c r="CH28" s="65">
        <v>2.4989587671803417E-3</v>
      </c>
      <c r="CI28" s="65">
        <f t="shared" si="14"/>
        <v>2.4989587671803417E-3</v>
      </c>
      <c r="CJ28" s="65">
        <v>0.15614700799885983</v>
      </c>
      <c r="CK28" s="65">
        <v>0.10888981442917303</v>
      </c>
      <c r="CL28" s="65">
        <f t="shared" si="15"/>
        <v>-4.7257193569686801E-2</v>
      </c>
      <c r="CM28" s="65">
        <v>6.9477847255625038E-4</v>
      </c>
      <c r="CN28" s="65">
        <v>1.0026686411526061E-4</v>
      </c>
      <c r="CO28" s="65">
        <f t="shared" si="16"/>
        <v>-5.945116084409898E-4</v>
      </c>
      <c r="CP28" s="65">
        <v>0</v>
      </c>
      <c r="CQ28" s="65">
        <v>0</v>
      </c>
      <c r="CR28" s="65">
        <f t="shared" si="17"/>
        <v>0</v>
      </c>
      <c r="CS28" s="65">
        <v>0.12974542604172232</v>
      </c>
      <c r="CT28" s="65">
        <v>7.7267188054360073E-2</v>
      </c>
      <c r="CU28" s="65">
        <f t="shared" si="18"/>
        <v>-5.2478237987362245E-2</v>
      </c>
      <c r="CV28" s="65">
        <v>6.0570430940801319E-4</v>
      </c>
      <c r="CW28" s="65">
        <v>5.4761133478334648E-4</v>
      </c>
      <c r="CX28" s="65">
        <f t="shared" si="19"/>
        <v>-5.809297462466671E-5</v>
      </c>
      <c r="CY28" s="65">
        <v>3.9192631785224378E-4</v>
      </c>
      <c r="CZ28" s="65">
        <v>0</v>
      </c>
      <c r="DA28" s="65">
        <f t="shared" si="20"/>
        <v>-3.9192631785224378E-4</v>
      </c>
      <c r="DB28" s="65">
        <v>2.8325583881139435E-3</v>
      </c>
      <c r="DC28" s="65">
        <v>2.0284757894087342E-3</v>
      </c>
      <c r="DD28" s="65">
        <f t="shared" si="21"/>
        <v>-8.0408259870520934E-4</v>
      </c>
      <c r="DE28" s="65">
        <v>0</v>
      </c>
      <c r="DF28" s="65">
        <v>1.1106483409690406E-3</v>
      </c>
      <c r="DG28" s="65">
        <f t="shared" si="22"/>
        <v>1.1106483409690406E-3</v>
      </c>
      <c r="DH28" s="65">
        <v>2.127091015979905E-2</v>
      </c>
      <c r="DI28" s="65">
        <v>2.6215928548290066E-2</v>
      </c>
      <c r="DJ28" s="65">
        <f t="shared" si="23"/>
        <v>4.9450183884910161E-3</v>
      </c>
      <c r="DK28" s="65">
        <v>0.33115992375251635</v>
      </c>
      <c r="DL28" s="65">
        <v>0.4747327502429543</v>
      </c>
      <c r="DM28" s="65">
        <f t="shared" si="24"/>
        <v>0.14357282649043795</v>
      </c>
      <c r="DN28" s="65">
        <v>1.0902677569344236E-2</v>
      </c>
      <c r="DO28" s="65">
        <v>4.6870902556033753E-2</v>
      </c>
      <c r="DP28" s="65">
        <f t="shared" si="25"/>
        <v>3.5968224986689515E-2</v>
      </c>
      <c r="DQ28" s="65">
        <v>1.3592717296421001E-2</v>
      </c>
      <c r="DR28" s="65">
        <v>4.2328042328042326E-2</v>
      </c>
      <c r="DS28" s="65">
        <f t="shared" si="26"/>
        <v>2.8735325031621323E-2</v>
      </c>
      <c r="DT28" s="65">
        <v>0.30666452888675111</v>
      </c>
      <c r="DU28" s="65">
        <v>0.35913276875375999</v>
      </c>
      <c r="DV28" s="65">
        <f t="shared" si="27"/>
        <v>5.2468239867008881E-2</v>
      </c>
      <c r="DW28" s="65">
        <v>3.5522776263516999E-2</v>
      </c>
      <c r="DX28" s="65">
        <v>2.6223641383991237E-4</v>
      </c>
      <c r="DY28" s="65">
        <f t="shared" si="28"/>
        <v>-3.5260539849677086E-2</v>
      </c>
      <c r="DZ28" s="65">
        <v>2.907380685158463E-2</v>
      </c>
      <c r="EA28" s="65">
        <v>7.6048560013574587E-2</v>
      </c>
      <c r="EB28" s="65">
        <f t="shared" si="29"/>
        <v>4.6974753161989957E-2</v>
      </c>
      <c r="EC28" s="65">
        <v>4.2577449984857393E-3</v>
      </c>
      <c r="ED28" s="65">
        <v>2.5375229456862112E-3</v>
      </c>
      <c r="EE28" s="65">
        <f t="shared" si="30"/>
        <v>-1.7202220527995282E-3</v>
      </c>
      <c r="EF28" s="65">
        <v>1.3361124472235583E-3</v>
      </c>
      <c r="EG28" s="65">
        <v>0</v>
      </c>
      <c r="EH28" s="65">
        <f t="shared" si="31"/>
        <v>-1.3361124472235583E-3</v>
      </c>
      <c r="EI28" s="65">
        <v>5.5225981151907084E-4</v>
      </c>
      <c r="EJ28" s="65">
        <v>1.3404908448640228E-2</v>
      </c>
      <c r="EK28" s="65">
        <f t="shared" si="32"/>
        <v>1.2852648637121157E-2</v>
      </c>
      <c r="EL28" s="65">
        <v>1.0127732349954572</v>
      </c>
      <c r="EM28" s="65">
        <v>9.2253227821740946E-2</v>
      </c>
      <c r="EN28" s="65">
        <f t="shared" si="33"/>
        <v>-0.92052000717371629</v>
      </c>
      <c r="EO28" s="65">
        <v>0.14679422086829494</v>
      </c>
      <c r="EP28" s="65">
        <v>0.46362626683326391</v>
      </c>
      <c r="EQ28" s="65">
        <f t="shared" si="34"/>
        <v>0.31683204596496894</v>
      </c>
      <c r="ER28" s="65">
        <v>1.1134270393529653</v>
      </c>
      <c r="ES28" s="65">
        <v>2.2991963225199377E-2</v>
      </c>
      <c r="ET28" s="65">
        <f t="shared" si="35"/>
        <v>-1.0904350761277659</v>
      </c>
      <c r="EU28" s="65">
        <v>2.084335417668751</v>
      </c>
      <c r="EV28" s="65">
        <v>0.27380566739167322</v>
      </c>
      <c r="EW28" s="65">
        <f t="shared" si="36"/>
        <v>-1.8105297502770776</v>
      </c>
      <c r="EX28" s="65">
        <v>1.1045196230381416</v>
      </c>
      <c r="EY28" s="65">
        <v>1.093680102426458</v>
      </c>
      <c r="EZ28" s="65">
        <f t="shared" si="37"/>
        <v>-1.0839520611683584E-2</v>
      </c>
      <c r="FA28" s="65">
        <v>0.13539272798532059</v>
      </c>
      <c r="FB28" s="65">
        <v>0.65327718388942879</v>
      </c>
      <c r="FC28" s="65">
        <f t="shared" si="38"/>
        <v>0.51788445590410825</v>
      </c>
      <c r="FD28" s="72">
        <v>1.5863620007196833</v>
      </c>
      <c r="FE28" s="66" t="s">
        <v>0</v>
      </c>
      <c r="FF28" s="66">
        <v>-0.30909090909090908</v>
      </c>
      <c r="FG28" s="67">
        <v>0.87512690355329958</v>
      </c>
      <c r="FH28" s="67">
        <v>1.169014084507042</v>
      </c>
      <c r="FI28" s="67">
        <v>-1</v>
      </c>
      <c r="FJ28" s="67">
        <v>4.4358974358974361</v>
      </c>
      <c r="FK28" s="67">
        <v>0.15662650602409633</v>
      </c>
      <c r="FL28" s="67">
        <v>3.9355246523388105</v>
      </c>
      <c r="FM28" s="67">
        <v>2.1059382422802853</v>
      </c>
      <c r="FN28" s="67">
        <v>1.713859020310633</v>
      </c>
      <c r="FO28" s="67">
        <v>0.72035912331660956</v>
      </c>
      <c r="FP28" s="67">
        <v>97.75</v>
      </c>
      <c r="FQ28" s="67">
        <v>-1.7632241813602123E-2</v>
      </c>
      <c r="FR28" s="67" t="s">
        <v>0</v>
      </c>
      <c r="FS28" s="67">
        <v>0.61072447233314331</v>
      </c>
      <c r="FT28" s="67">
        <v>-0.66666666666666674</v>
      </c>
      <c r="FU28" s="67" t="s">
        <v>0</v>
      </c>
      <c r="FV28" s="67">
        <v>0.37553206096388858</v>
      </c>
      <c r="FW28" s="67">
        <v>1.0882352941176472</v>
      </c>
      <c r="FX28" s="67">
        <v>-1</v>
      </c>
      <c r="FY28" s="67">
        <v>0.65408805031446549</v>
      </c>
      <c r="FZ28" s="67" t="s">
        <v>0</v>
      </c>
      <c r="GA28" s="67">
        <v>1.8467336683417086</v>
      </c>
      <c r="GB28" s="67">
        <v>2.3111517564150845</v>
      </c>
      <c r="GC28" s="67">
        <v>8.9297385620915044</v>
      </c>
      <c r="GD28" s="67">
        <v>6.1926605504587151</v>
      </c>
      <c r="GE28" s="67">
        <v>1.7049494597420702</v>
      </c>
      <c r="GF28" s="67">
        <v>-0.98294884653961889</v>
      </c>
      <c r="GG28" s="67">
        <v>5.0416666666666661</v>
      </c>
      <c r="GH28" s="67">
        <v>0.37656903765690375</v>
      </c>
      <c r="GI28" s="67">
        <v>-1</v>
      </c>
      <c r="GJ28" s="67">
        <v>55.064516129032256</v>
      </c>
      <c r="GK28" s="67">
        <v>-0.78960422163588384</v>
      </c>
      <c r="GL28" s="67">
        <v>6.2950242718446603</v>
      </c>
      <c r="GM28" s="67">
        <v>-0.95230400000000004</v>
      </c>
      <c r="GN28" s="67">
        <v>-0.69658119658119655</v>
      </c>
      <c r="GO28" s="67">
        <v>1.287096774193548</v>
      </c>
      <c r="GP28" s="67">
        <v>10.144736842105262</v>
      </c>
    </row>
    <row r="29" spans="1:198" ht="13.8">
      <c r="A29" s="2">
        <v>4103008</v>
      </c>
      <c r="B29" s="2" t="s">
        <v>296</v>
      </c>
      <c r="C29" s="64">
        <v>1</v>
      </c>
      <c r="D29" s="64">
        <v>0</v>
      </c>
      <c r="E29" s="64">
        <v>0</v>
      </c>
      <c r="F29" s="64">
        <v>0</v>
      </c>
      <c r="G29" s="65">
        <v>5158</v>
      </c>
      <c r="H29" s="65">
        <v>4568</v>
      </c>
      <c r="I29" s="65">
        <v>2575</v>
      </c>
      <c r="J29" s="65">
        <v>2640</v>
      </c>
      <c r="K29" s="66">
        <v>0.49922450562233422</v>
      </c>
      <c r="L29" s="66">
        <v>0.57793345008756569</v>
      </c>
      <c r="M29" s="65">
        <v>2583</v>
      </c>
      <c r="N29" s="65">
        <v>1928</v>
      </c>
      <c r="O29" s="65">
        <v>52857</v>
      </c>
      <c r="P29" s="65">
        <v>92760</v>
      </c>
      <c r="Q29" s="65">
        <v>24830</v>
      </c>
      <c r="R29" s="65">
        <v>31069</v>
      </c>
      <c r="S29" s="65">
        <v>837868.42706037115</v>
      </c>
      <c r="T29" s="65">
        <v>2586202.6699102186</v>
      </c>
      <c r="U29" s="65">
        <v>534354.14832366002</v>
      </c>
      <c r="V29" s="65">
        <v>1691972.330480044</v>
      </c>
      <c r="W29" s="65">
        <v>303514.27873671014</v>
      </c>
      <c r="X29" s="65">
        <v>894230.3394301791</v>
      </c>
      <c r="Y29" s="65">
        <v>351.88631759041903</v>
      </c>
      <c r="Z29" s="65">
        <v>891.66975751205052</v>
      </c>
      <c r="AA29" s="65">
        <v>616.61826515717121</v>
      </c>
      <c r="AB29" s="65">
        <v>1182.6603891644886</v>
      </c>
      <c r="AC29" s="65">
        <v>1.7523223675746584</v>
      </c>
      <c r="AD29" s="65">
        <v>1.3263435024020152</v>
      </c>
      <c r="AE29" s="65">
        <v>0.75690610754331178</v>
      </c>
      <c r="AF29" s="65">
        <v>1.9283806513868564</v>
      </c>
      <c r="AG29" s="65">
        <v>1.20724835124783</v>
      </c>
      <c r="AH29" s="65">
        <v>0.62604255564356492</v>
      </c>
      <c r="AI29" s="66">
        <v>0.11930559083067171</v>
      </c>
      <c r="AJ29" s="66">
        <v>0.12216419400752176</v>
      </c>
      <c r="AK29" s="66">
        <v>5.7854220199316186E-2</v>
      </c>
      <c r="AL29" s="66">
        <v>2.2668915473263995E-2</v>
      </c>
      <c r="AM29" s="66">
        <v>-1.2073862367866117E-2</v>
      </c>
      <c r="AN29" s="66">
        <v>-2.8823282410824436E-2</v>
      </c>
      <c r="AO29" s="65">
        <v>310</v>
      </c>
      <c r="AP29" s="65">
        <v>307.39999999999998</v>
      </c>
      <c r="AQ29" s="65">
        <v>1.2319505973956235</v>
      </c>
      <c r="AR29" s="65">
        <v>2.6048150889954615</v>
      </c>
      <c r="AS29" s="65">
        <f t="shared" si="0"/>
        <v>1.372864491599838</v>
      </c>
      <c r="AT29" s="65">
        <v>1.2954759028057459E-2</v>
      </c>
      <c r="AU29" s="65">
        <v>6.4372847532910614E-4</v>
      </c>
      <c r="AV29" s="65">
        <f t="shared" si="1"/>
        <v>-1.2311030552728353E-2</v>
      </c>
      <c r="AW29" s="65">
        <v>5.5040945093301117E-4</v>
      </c>
      <c r="AX29" s="65">
        <v>5.5789801195189198E-4</v>
      </c>
      <c r="AY29" s="65">
        <f t="shared" si="2"/>
        <v>7.4885610188808131E-6</v>
      </c>
      <c r="AZ29" s="65">
        <v>1.1008189018660223E-3</v>
      </c>
      <c r="BA29" s="65">
        <v>0</v>
      </c>
      <c r="BB29" s="65">
        <f t="shared" si="3"/>
        <v>-1.1008189018660223E-3</v>
      </c>
      <c r="BC29" s="65">
        <v>1.3424620754463686E-5</v>
      </c>
      <c r="BD29" s="65">
        <v>2.2530496636518715E-4</v>
      </c>
      <c r="BE29" s="65">
        <f t="shared" si="4"/>
        <v>2.1188034561072348E-4</v>
      </c>
      <c r="BF29" s="65">
        <v>0</v>
      </c>
      <c r="BG29" s="65">
        <v>0</v>
      </c>
      <c r="BH29" s="65">
        <f t="shared" si="5"/>
        <v>0</v>
      </c>
      <c r="BI29" s="65">
        <v>0</v>
      </c>
      <c r="BJ29" s="65">
        <v>1.2874569506582124E-4</v>
      </c>
      <c r="BK29" s="65">
        <f t="shared" si="6"/>
        <v>1.2874569506582124E-4</v>
      </c>
      <c r="BL29" s="65">
        <v>0</v>
      </c>
      <c r="BM29" s="65">
        <v>0</v>
      </c>
      <c r="BN29" s="65">
        <f t="shared" si="7"/>
        <v>0</v>
      </c>
      <c r="BO29" s="65">
        <v>8.3232648677674856E-4</v>
      </c>
      <c r="BP29" s="65">
        <v>3.6778353557136267E-2</v>
      </c>
      <c r="BQ29" s="65">
        <f t="shared" si="8"/>
        <v>3.5946027070359522E-2</v>
      </c>
      <c r="BR29" s="65">
        <v>0</v>
      </c>
      <c r="BS29" s="65">
        <v>0</v>
      </c>
      <c r="BT29" s="65">
        <f t="shared" si="9"/>
        <v>0</v>
      </c>
      <c r="BU29" s="65">
        <v>1.5572560075177875E-3</v>
      </c>
      <c r="BV29" s="65">
        <v>1.5749890029718796E-2</v>
      </c>
      <c r="BW29" s="65">
        <f t="shared" si="10"/>
        <v>1.4192634022201008E-2</v>
      </c>
      <c r="BX29" s="65">
        <v>0.20013424620754464</v>
      </c>
      <c r="BY29" s="65">
        <v>0.53600051498278023</v>
      </c>
      <c r="BZ29" s="65">
        <f t="shared" si="11"/>
        <v>0.33586626877523562</v>
      </c>
      <c r="CA29" s="65">
        <v>0.91423009799973143</v>
      </c>
      <c r="CB29" s="65">
        <v>1.701610394069115</v>
      </c>
      <c r="CC29" s="65">
        <f t="shared" si="12"/>
        <v>0.78738029606938353</v>
      </c>
      <c r="CD29" s="65">
        <v>0</v>
      </c>
      <c r="CE29" s="65">
        <v>0</v>
      </c>
      <c r="CF29" s="65">
        <f t="shared" si="13"/>
        <v>0</v>
      </c>
      <c r="CG29" s="65">
        <v>9.1072627198281658E-2</v>
      </c>
      <c r="CH29" s="65">
        <v>0.29988091023206409</v>
      </c>
      <c r="CI29" s="65">
        <f t="shared" si="14"/>
        <v>0.20880828303378243</v>
      </c>
      <c r="CJ29" s="65">
        <v>2.2687609075043632E-3</v>
      </c>
      <c r="CK29" s="65">
        <v>1.5771347645563102E-3</v>
      </c>
      <c r="CL29" s="65">
        <f t="shared" si="15"/>
        <v>-6.9162614294805301E-4</v>
      </c>
      <c r="CM29" s="65">
        <v>0</v>
      </c>
      <c r="CN29" s="65">
        <v>0</v>
      </c>
      <c r="CO29" s="65">
        <f t="shared" si="16"/>
        <v>0</v>
      </c>
      <c r="CP29" s="65">
        <v>6.5780641696872055E-4</v>
      </c>
      <c r="CQ29" s="65">
        <v>1.5771347645563102E-3</v>
      </c>
      <c r="CR29" s="65">
        <f t="shared" si="17"/>
        <v>9.1932834758758964E-4</v>
      </c>
      <c r="CS29" s="65">
        <v>0</v>
      </c>
      <c r="CT29" s="65">
        <v>0</v>
      </c>
      <c r="CU29" s="65">
        <f t="shared" si="18"/>
        <v>0</v>
      </c>
      <c r="CV29" s="65">
        <v>0</v>
      </c>
      <c r="CW29" s="65">
        <v>0</v>
      </c>
      <c r="CX29" s="65">
        <f t="shared" si="19"/>
        <v>0</v>
      </c>
      <c r="CY29" s="65">
        <v>0</v>
      </c>
      <c r="CZ29" s="65">
        <v>0</v>
      </c>
      <c r="DA29" s="65">
        <f t="shared" si="20"/>
        <v>0</v>
      </c>
      <c r="DB29" s="65">
        <v>0</v>
      </c>
      <c r="DC29" s="65">
        <v>0</v>
      </c>
      <c r="DD29" s="65">
        <f t="shared" si="21"/>
        <v>0</v>
      </c>
      <c r="DE29" s="65">
        <v>0</v>
      </c>
      <c r="DF29" s="65">
        <v>0</v>
      </c>
      <c r="DG29" s="65">
        <f t="shared" si="22"/>
        <v>0</v>
      </c>
      <c r="DH29" s="65">
        <v>1.3424620754463686E-4</v>
      </c>
      <c r="DI29" s="65">
        <v>0</v>
      </c>
      <c r="DJ29" s="65">
        <f t="shared" si="23"/>
        <v>-1.3424620754463686E-4</v>
      </c>
      <c r="DK29" s="65">
        <v>8.6857296281380048E-3</v>
      </c>
      <c r="DL29" s="65">
        <v>1.625414400205993E-2</v>
      </c>
      <c r="DM29" s="65">
        <f t="shared" si="24"/>
        <v>7.5684143739219254E-3</v>
      </c>
      <c r="DN29" s="65">
        <v>1.9331453886427708E-3</v>
      </c>
      <c r="DO29" s="65">
        <v>4.9567092600341176E-3</v>
      </c>
      <c r="DP29" s="65">
        <f t="shared" si="25"/>
        <v>3.023563871391347E-3</v>
      </c>
      <c r="DQ29" s="65">
        <v>0</v>
      </c>
      <c r="DR29" s="65">
        <v>0</v>
      </c>
      <c r="DS29" s="65">
        <f t="shared" si="26"/>
        <v>0</v>
      </c>
      <c r="DT29" s="65">
        <v>6.7525842394952343E-3</v>
      </c>
      <c r="DU29" s="65">
        <v>1.1179417854882143E-2</v>
      </c>
      <c r="DV29" s="65">
        <f t="shared" si="27"/>
        <v>4.4268336153869088E-3</v>
      </c>
      <c r="DW29" s="65">
        <v>7.2358705866559262E-3</v>
      </c>
      <c r="DX29" s="65">
        <v>0</v>
      </c>
      <c r="DY29" s="65">
        <f t="shared" si="28"/>
        <v>-7.2358705866559262E-3</v>
      </c>
      <c r="DZ29" s="65">
        <v>5.9068331319640215E-3</v>
      </c>
      <c r="EA29" s="65">
        <v>2.6575257223169932E-2</v>
      </c>
      <c r="EB29" s="65">
        <f t="shared" si="29"/>
        <v>2.0668424091205909E-2</v>
      </c>
      <c r="EC29" s="65">
        <v>1.154517384883877E-3</v>
      </c>
      <c r="ED29" s="65">
        <v>7.0810132286201679E-4</v>
      </c>
      <c r="EE29" s="65">
        <f t="shared" si="30"/>
        <v>-4.4641606202186024E-4</v>
      </c>
      <c r="EF29" s="65">
        <v>1.6109544905356423E-4</v>
      </c>
      <c r="EG29" s="65">
        <v>0</v>
      </c>
      <c r="EH29" s="65">
        <f t="shared" si="31"/>
        <v>-1.6109544905356423E-4</v>
      </c>
      <c r="EI29" s="65">
        <v>1.3424620754463686E-5</v>
      </c>
      <c r="EJ29" s="65">
        <v>2.2530496636518715E-4</v>
      </c>
      <c r="EK29" s="65">
        <f t="shared" si="32"/>
        <v>2.1188034561072348E-4</v>
      </c>
      <c r="EL29" s="65">
        <v>0.16829104577795678</v>
      </c>
      <c r="EM29" s="65">
        <v>2.7573036359930046E-2</v>
      </c>
      <c r="EN29" s="65">
        <f t="shared" si="33"/>
        <v>-0.14071800941802673</v>
      </c>
      <c r="EO29" s="65">
        <v>1.4364344207276145E-2</v>
      </c>
      <c r="EP29" s="65">
        <v>9.1441629920499534E-2</v>
      </c>
      <c r="EQ29" s="65">
        <f t="shared" si="34"/>
        <v>7.7077285713223392E-2</v>
      </c>
      <c r="ER29" s="65">
        <v>0.14046180695395355</v>
      </c>
      <c r="ES29" s="65">
        <v>5.5897089274410715E-3</v>
      </c>
      <c r="ET29" s="65">
        <f t="shared" si="35"/>
        <v>-0.13487209802651248</v>
      </c>
      <c r="EU29" s="65">
        <v>0.45619546247818504</v>
      </c>
      <c r="EV29" s="65">
        <v>4.7775381677341827E-2</v>
      </c>
      <c r="EW29" s="65">
        <f t="shared" si="36"/>
        <v>-0.40842008080084324</v>
      </c>
      <c r="EX29" s="65">
        <v>0.33968317895019468</v>
      </c>
      <c r="EY29" s="65">
        <v>0.17026618172454858</v>
      </c>
      <c r="EZ29" s="65">
        <f t="shared" si="37"/>
        <v>-0.1694169972256461</v>
      </c>
      <c r="FA29" s="65">
        <v>2.7802389582494296E-2</v>
      </c>
      <c r="FB29" s="65">
        <v>0.14381967019644445</v>
      </c>
      <c r="FC29" s="65">
        <f t="shared" si="38"/>
        <v>0.11601728061395016</v>
      </c>
      <c r="FD29" s="72">
        <v>1.6456607967919101</v>
      </c>
      <c r="FE29" s="66">
        <v>-0.93782383419689119</v>
      </c>
      <c r="FF29" s="66">
        <v>0.26829268292682928</v>
      </c>
      <c r="FG29" s="67">
        <v>-1</v>
      </c>
      <c r="FH29" s="67">
        <v>20</v>
      </c>
      <c r="FI29" s="67" t="s">
        <v>0</v>
      </c>
      <c r="FJ29" s="67" t="s">
        <v>0</v>
      </c>
      <c r="FK29" s="67" t="s">
        <v>0</v>
      </c>
      <c r="FL29" s="67">
        <v>54.29032258064516</v>
      </c>
      <c r="FM29" s="67" t="s">
        <v>0</v>
      </c>
      <c r="FN29" s="67">
        <v>11.655172413793103</v>
      </c>
      <c r="FO29" s="67">
        <v>2.3511537429568019</v>
      </c>
      <c r="FP29" s="67">
        <v>1.328923216986535</v>
      </c>
      <c r="FQ29" s="67" t="s">
        <v>0</v>
      </c>
      <c r="FR29" s="67">
        <v>3.1201356132075473</v>
      </c>
      <c r="FS29" s="67">
        <v>-0.13017751479289941</v>
      </c>
      <c r="FT29" s="67" t="s">
        <v>0</v>
      </c>
      <c r="FU29" s="67">
        <v>2</v>
      </c>
      <c r="FV29" s="67" t="s">
        <v>0</v>
      </c>
      <c r="FW29" s="67" t="s">
        <v>0</v>
      </c>
      <c r="FX29" s="67" t="s">
        <v>0</v>
      </c>
      <c r="FY29" s="67" t="s">
        <v>0</v>
      </c>
      <c r="FZ29" s="67" t="s">
        <v>0</v>
      </c>
      <c r="GA29" s="67">
        <v>-1</v>
      </c>
      <c r="GB29" s="67">
        <v>1.3415765069551777</v>
      </c>
      <c r="GC29" s="67">
        <v>2.2083333333333335</v>
      </c>
      <c r="GD29" s="67" t="s">
        <v>0</v>
      </c>
      <c r="GE29" s="67">
        <v>1.0715705765407555</v>
      </c>
      <c r="GF29" s="67">
        <v>-1</v>
      </c>
      <c r="GG29" s="67">
        <v>4.6295454545454549</v>
      </c>
      <c r="GH29" s="67">
        <v>-0.2325581395348838</v>
      </c>
      <c r="GI29" s="67">
        <v>-1</v>
      </c>
      <c r="GJ29" s="67">
        <v>20</v>
      </c>
      <c r="GK29" s="67">
        <v>-0.79499042756860239</v>
      </c>
      <c r="GL29" s="67">
        <v>6.9654205607476634</v>
      </c>
      <c r="GM29" s="67">
        <v>-0.9502054859982797</v>
      </c>
      <c r="GN29" s="67">
        <v>-0.86896003766700014</v>
      </c>
      <c r="GO29" s="67">
        <v>-0.37280164407382532</v>
      </c>
      <c r="GP29" s="67">
        <v>5.472718493481409</v>
      </c>
    </row>
    <row r="30" spans="1:198" ht="13.8">
      <c r="A30" s="2">
        <v>4103057</v>
      </c>
      <c r="B30" s="2" t="s">
        <v>297</v>
      </c>
      <c r="C30" s="64">
        <v>1</v>
      </c>
      <c r="D30" s="64">
        <v>0</v>
      </c>
      <c r="E30" s="64">
        <v>0</v>
      </c>
      <c r="F30" s="64">
        <v>0</v>
      </c>
      <c r="G30" s="65">
        <v>8407</v>
      </c>
      <c r="H30" s="65">
        <v>7911</v>
      </c>
      <c r="I30" s="65">
        <v>4549</v>
      </c>
      <c r="J30" s="65">
        <v>4900</v>
      </c>
      <c r="K30" s="66">
        <v>0.54109670512668018</v>
      </c>
      <c r="L30" s="66">
        <v>0.61939072177980026</v>
      </c>
      <c r="M30" s="65">
        <v>3858</v>
      </c>
      <c r="N30" s="65">
        <v>3011</v>
      </c>
      <c r="O30" s="65">
        <v>21327</v>
      </c>
      <c r="P30" s="65">
        <v>61906</v>
      </c>
      <c r="Q30" s="65">
        <v>6594</v>
      </c>
      <c r="R30" s="65">
        <v>18387</v>
      </c>
      <c r="S30" s="65">
        <v>1545851.8412643606</v>
      </c>
      <c r="T30" s="65">
        <v>3990391.8398884502</v>
      </c>
      <c r="U30" s="65">
        <v>1095232.5027540491</v>
      </c>
      <c r="V30" s="65">
        <v>2674686.1844286202</v>
      </c>
      <c r="W30" s="65">
        <v>450619.33851030987</v>
      </c>
      <c r="X30" s="65">
        <v>1315705.6554598196</v>
      </c>
      <c r="Y30" s="65">
        <v>411.32539377204267</v>
      </c>
      <c r="Z30" s="65">
        <v>816.10346684993669</v>
      </c>
      <c r="AA30" s="65">
        <v>1918.6549142455078</v>
      </c>
      <c r="AB30" s="65">
        <v>1525.2958317646701</v>
      </c>
      <c r="AC30" s="65">
        <v>4.6645671366179497</v>
      </c>
      <c r="AD30" s="65">
        <v>1.8689981034538825</v>
      </c>
      <c r="AE30" s="65">
        <v>0.40067985918389032</v>
      </c>
      <c r="AF30" s="65">
        <v>1.3741159831290584</v>
      </c>
      <c r="AG30" s="65">
        <v>2.0396973536667393</v>
      </c>
      <c r="AH30" s="65">
        <v>1.4843705907721538</v>
      </c>
      <c r="AI30" s="66">
        <v>9.9473503409358566E-2</v>
      </c>
      <c r="AJ30" s="66">
        <v>9.339391113855311E-2</v>
      </c>
      <c r="AK30" s="66">
        <v>0.11244948022237145</v>
      </c>
      <c r="AL30" s="66">
        <v>0.1079908995094272</v>
      </c>
      <c r="AM30" s="66">
        <v>-6.0625974509825875E-3</v>
      </c>
      <c r="AN30" s="66">
        <v>-2.4482975015163833E-2</v>
      </c>
      <c r="AO30" s="65">
        <v>262.89999999999998</v>
      </c>
      <c r="AP30" s="65">
        <v>256.3</v>
      </c>
      <c r="AQ30" s="65">
        <v>0.91765241128298458</v>
      </c>
      <c r="AR30" s="65">
        <v>0.54422508656478308</v>
      </c>
      <c r="AS30" s="65">
        <f t="shared" si="0"/>
        <v>-0.3734273247182015</v>
      </c>
      <c r="AT30" s="65">
        <v>1.1525629360024265E-2</v>
      </c>
      <c r="AU30" s="65">
        <v>0</v>
      </c>
      <c r="AV30" s="65">
        <f t="shared" si="1"/>
        <v>-1.1525629360024265E-2</v>
      </c>
      <c r="AW30" s="65">
        <v>1.8198362147406734E-3</v>
      </c>
      <c r="AX30" s="65">
        <v>5.8012001232755027E-4</v>
      </c>
      <c r="AY30" s="65">
        <f t="shared" si="2"/>
        <v>-1.2397162024131232E-3</v>
      </c>
      <c r="AZ30" s="65">
        <v>2.5831564048124558E-2</v>
      </c>
      <c r="BA30" s="65">
        <v>1.3052700277369881E-3</v>
      </c>
      <c r="BB30" s="65">
        <f t="shared" si="3"/>
        <v>-2.4526294020387571E-2</v>
      </c>
      <c r="BC30" s="65">
        <v>1.2283894449499545E-2</v>
      </c>
      <c r="BD30" s="65">
        <v>0</v>
      </c>
      <c r="BE30" s="65">
        <f t="shared" si="4"/>
        <v>-1.2283894449499545E-2</v>
      </c>
      <c r="BF30" s="65">
        <v>0</v>
      </c>
      <c r="BG30" s="65">
        <v>0</v>
      </c>
      <c r="BH30" s="65">
        <f t="shared" si="5"/>
        <v>0</v>
      </c>
      <c r="BI30" s="65">
        <v>1.900717824284703E-2</v>
      </c>
      <c r="BJ30" s="65">
        <v>2.7537571835173399E-2</v>
      </c>
      <c r="BK30" s="65">
        <f t="shared" si="6"/>
        <v>8.5303935923263692E-3</v>
      </c>
      <c r="BL30" s="65">
        <v>9.099181073703367E-4</v>
      </c>
      <c r="BM30" s="65">
        <v>0</v>
      </c>
      <c r="BN30" s="65">
        <f t="shared" si="7"/>
        <v>-9.099181073703367E-4</v>
      </c>
      <c r="BO30" s="65">
        <v>0.12117076129814984</v>
      </c>
      <c r="BP30" s="65">
        <v>2.7229383078624391E-2</v>
      </c>
      <c r="BQ30" s="65">
        <f t="shared" si="8"/>
        <v>-9.3941378219525445E-2</v>
      </c>
      <c r="BR30" s="65">
        <v>4.6506925487817211E-3</v>
      </c>
      <c r="BS30" s="65">
        <v>7.7047189137252762E-3</v>
      </c>
      <c r="BT30" s="65">
        <f t="shared" si="9"/>
        <v>3.054026364943555E-3</v>
      </c>
      <c r="BU30" s="65">
        <v>0.16333030027297543</v>
      </c>
      <c r="BV30" s="65">
        <v>6.3432497597940576E-2</v>
      </c>
      <c r="BW30" s="65">
        <f t="shared" si="10"/>
        <v>-9.9897802675034855E-2</v>
      </c>
      <c r="BX30" s="65">
        <v>0.23233242341522597</v>
      </c>
      <c r="BY30" s="65">
        <v>6.8272873950798563E-2</v>
      </c>
      <c r="BZ30" s="65">
        <f t="shared" si="11"/>
        <v>-0.16405954946442741</v>
      </c>
      <c r="CA30" s="65">
        <v>0.25553533515316956</v>
      </c>
      <c r="CB30" s="65">
        <v>0.29352259748735521</v>
      </c>
      <c r="CC30" s="65">
        <f t="shared" si="12"/>
        <v>3.7987262334185645E-2</v>
      </c>
      <c r="CD30" s="65">
        <v>3.5385704175513091E-3</v>
      </c>
      <c r="CE30" s="65">
        <v>0</v>
      </c>
      <c r="CF30" s="65">
        <f t="shared" si="13"/>
        <v>-3.5385704175513091E-3</v>
      </c>
      <c r="CG30" s="65">
        <v>4.9691638863613385E-2</v>
      </c>
      <c r="CH30" s="65">
        <v>5.2392088613331882E-2</v>
      </c>
      <c r="CI30" s="65">
        <f t="shared" si="14"/>
        <v>2.7004497497184962E-3</v>
      </c>
      <c r="CJ30" s="65">
        <v>3.2049337781821861E-2</v>
      </c>
      <c r="CK30" s="65">
        <v>1.3687206540853139E-2</v>
      </c>
      <c r="CL30" s="65">
        <f t="shared" si="15"/>
        <v>-1.8362131240968721E-2</v>
      </c>
      <c r="CM30" s="65">
        <v>8.3914669901931048E-3</v>
      </c>
      <c r="CN30" s="65">
        <v>3.1181450662605826E-3</v>
      </c>
      <c r="CO30" s="65">
        <f t="shared" si="16"/>
        <v>-5.2733219239325217E-3</v>
      </c>
      <c r="CP30" s="65">
        <v>2.9825093519361039E-3</v>
      </c>
      <c r="CQ30" s="65">
        <v>5.6742988705788507E-3</v>
      </c>
      <c r="CR30" s="65">
        <f t="shared" si="17"/>
        <v>2.6917895186427468E-3</v>
      </c>
      <c r="CS30" s="65">
        <v>1.9714892326357296E-3</v>
      </c>
      <c r="CT30" s="65">
        <v>1.3415275285074601E-3</v>
      </c>
      <c r="CU30" s="65">
        <f t="shared" si="18"/>
        <v>-6.2996170412826943E-4</v>
      </c>
      <c r="CV30" s="65">
        <v>7.3298958649277123E-3</v>
      </c>
      <c r="CW30" s="65">
        <v>0</v>
      </c>
      <c r="CX30" s="65">
        <f t="shared" si="19"/>
        <v>-7.3298958649277123E-3</v>
      </c>
      <c r="CY30" s="65">
        <v>0</v>
      </c>
      <c r="CZ30" s="65">
        <v>0</v>
      </c>
      <c r="DA30" s="65">
        <f t="shared" si="20"/>
        <v>0</v>
      </c>
      <c r="DB30" s="65">
        <v>4.0440804772014959E-4</v>
      </c>
      <c r="DC30" s="65">
        <v>3.4082050724243578E-3</v>
      </c>
      <c r="DD30" s="65">
        <f t="shared" si="21"/>
        <v>3.0037970247042082E-3</v>
      </c>
      <c r="DE30" s="65">
        <v>2.9825093519361039E-3</v>
      </c>
      <c r="DF30" s="65">
        <v>0</v>
      </c>
      <c r="DG30" s="65">
        <f t="shared" si="22"/>
        <v>-2.9825093519361039E-3</v>
      </c>
      <c r="DH30" s="65">
        <v>5.661712668082095E-3</v>
      </c>
      <c r="DI30" s="65">
        <v>0</v>
      </c>
      <c r="DJ30" s="65">
        <f t="shared" si="23"/>
        <v>-5.661712668082095E-3</v>
      </c>
      <c r="DK30" s="65">
        <v>4.1957334950965524E-3</v>
      </c>
      <c r="DL30" s="65">
        <v>1.5409437827450553E-3</v>
      </c>
      <c r="DM30" s="65">
        <f t="shared" si="24"/>
        <v>-2.6547897123514971E-3</v>
      </c>
      <c r="DN30" s="65">
        <v>3.0330603579011221E-3</v>
      </c>
      <c r="DO30" s="65">
        <v>9.9708127118797694E-4</v>
      </c>
      <c r="DP30" s="65">
        <f t="shared" si="25"/>
        <v>-2.0359790867131452E-3</v>
      </c>
      <c r="DQ30" s="65">
        <v>0</v>
      </c>
      <c r="DR30" s="65">
        <v>0</v>
      </c>
      <c r="DS30" s="65">
        <f t="shared" si="26"/>
        <v>0</v>
      </c>
      <c r="DT30" s="65">
        <v>1.1626731371954303E-3</v>
      </c>
      <c r="DU30" s="65">
        <v>5.4386251155707837E-4</v>
      </c>
      <c r="DV30" s="65">
        <f t="shared" si="27"/>
        <v>-6.1881062563835191E-4</v>
      </c>
      <c r="DW30" s="65">
        <v>8.1387119603680114E-2</v>
      </c>
      <c r="DX30" s="65">
        <v>1.4503000308188757E-4</v>
      </c>
      <c r="DY30" s="65">
        <f t="shared" si="28"/>
        <v>-8.1242089600598227E-2</v>
      </c>
      <c r="DZ30" s="65">
        <v>6.6777878879789698E-2</v>
      </c>
      <c r="EA30" s="65">
        <v>0.488207247874404</v>
      </c>
      <c r="EB30" s="65">
        <f t="shared" si="29"/>
        <v>0.42142936899461431</v>
      </c>
      <c r="EC30" s="65">
        <v>7.0771408351026181E-3</v>
      </c>
      <c r="ED30" s="65">
        <v>1.4720545312811589E-2</v>
      </c>
      <c r="EE30" s="65">
        <f t="shared" si="30"/>
        <v>7.6434044777089708E-3</v>
      </c>
      <c r="EF30" s="65">
        <v>1.1121221312304114E-3</v>
      </c>
      <c r="EG30" s="65">
        <v>5.2573376117184237E-4</v>
      </c>
      <c r="EH30" s="65">
        <f t="shared" si="31"/>
        <v>-5.8638837005856904E-4</v>
      </c>
      <c r="EI30" s="65">
        <v>2.022040238600748E-4</v>
      </c>
      <c r="EJ30" s="65">
        <v>4.0245825855223802E-3</v>
      </c>
      <c r="EK30" s="65">
        <f t="shared" si="32"/>
        <v>3.8223785616623056E-3</v>
      </c>
      <c r="EL30" s="65">
        <v>3.6545344252350622</v>
      </c>
      <c r="EM30" s="65">
        <v>0.54654556661409337</v>
      </c>
      <c r="EN30" s="65">
        <f t="shared" si="33"/>
        <v>-3.1079888586209687</v>
      </c>
      <c r="EO30" s="65">
        <v>0.16838540086947729</v>
      </c>
      <c r="EP30" s="65">
        <v>1.5418864777650878</v>
      </c>
      <c r="EQ30" s="65">
        <f t="shared" si="34"/>
        <v>1.3735010768956104</v>
      </c>
      <c r="ER30" s="65">
        <v>1.4021838034576888</v>
      </c>
      <c r="ES30" s="65">
        <v>4.1931799641050739E-2</v>
      </c>
      <c r="ET30" s="65">
        <f t="shared" si="35"/>
        <v>-1.3602520038166381</v>
      </c>
      <c r="EU30" s="65">
        <v>57.621827924375694</v>
      </c>
      <c r="EV30" s="65">
        <v>0.3268069831946484</v>
      </c>
      <c r="EW30" s="65">
        <f t="shared" si="36"/>
        <v>-57.295020941181043</v>
      </c>
      <c r="EX30" s="65">
        <v>15.279496511980588</v>
      </c>
      <c r="EY30" s="65">
        <v>43.650133246315335</v>
      </c>
      <c r="EZ30" s="65">
        <f t="shared" si="37"/>
        <v>28.370636734334745</v>
      </c>
      <c r="FA30" s="65">
        <v>0.51132342533616415</v>
      </c>
      <c r="FB30" s="65">
        <v>5.6041768640887586</v>
      </c>
      <c r="FC30" s="65">
        <f t="shared" si="38"/>
        <v>5.0928534387525941</v>
      </c>
      <c r="FD30" s="72">
        <v>0.65372114801961101</v>
      </c>
      <c r="FE30" s="66">
        <v>-1</v>
      </c>
      <c r="FF30" s="66">
        <v>-0.11111111111111116</v>
      </c>
      <c r="FG30" s="67">
        <v>-0.85909980430528377</v>
      </c>
      <c r="FH30" s="67">
        <v>-1</v>
      </c>
      <c r="FI30" s="67" t="s">
        <v>0</v>
      </c>
      <c r="FJ30" s="67">
        <v>3.0398936170212769</v>
      </c>
      <c r="FK30" s="67">
        <v>-1</v>
      </c>
      <c r="FL30" s="67">
        <v>-0.37338339591155612</v>
      </c>
      <c r="FM30" s="67">
        <v>3.6195652173913038</v>
      </c>
      <c r="FN30" s="67">
        <v>8.2946456205509111E-2</v>
      </c>
      <c r="FO30" s="67">
        <v>-0.18059181897302001</v>
      </c>
      <c r="FP30" s="67">
        <v>2.2029673590504451</v>
      </c>
      <c r="FQ30" s="67">
        <v>-1</v>
      </c>
      <c r="FR30" s="67">
        <v>1.9399796541200405</v>
      </c>
      <c r="FS30" s="67">
        <v>0.19085173501577279</v>
      </c>
      <c r="FT30" s="67">
        <v>3.6144578313253017E-2</v>
      </c>
      <c r="FU30" s="67">
        <v>4.3050847457627111</v>
      </c>
      <c r="FV30" s="67">
        <v>0.89743589743589758</v>
      </c>
      <c r="FW30" s="67">
        <v>-1</v>
      </c>
      <c r="FX30" s="67" t="s">
        <v>0</v>
      </c>
      <c r="FY30" s="67">
        <v>22.5</v>
      </c>
      <c r="FZ30" s="67">
        <v>-1</v>
      </c>
      <c r="GA30" s="67">
        <v>-1</v>
      </c>
      <c r="GB30" s="67">
        <v>2.409638554216853E-2</v>
      </c>
      <c r="GC30" s="67">
        <v>-8.333333333333337E-2</v>
      </c>
      <c r="GD30" s="67" t="s">
        <v>0</v>
      </c>
      <c r="GE30" s="67">
        <v>0.30434782608695654</v>
      </c>
      <c r="GF30" s="67">
        <v>-0.99503105590062113</v>
      </c>
      <c r="GG30" s="67">
        <v>19.386071158213475</v>
      </c>
      <c r="GH30" s="67">
        <v>4.8000000000000007</v>
      </c>
      <c r="GI30" s="67">
        <v>0.31818181818181812</v>
      </c>
      <c r="GJ30" s="67">
        <v>54.5</v>
      </c>
      <c r="GK30" s="67">
        <v>-0.58298060696599996</v>
      </c>
      <c r="GL30" s="67">
        <v>24.533473431401983</v>
      </c>
      <c r="GM30" s="67">
        <v>-0.91661258922777411</v>
      </c>
      <c r="GN30" s="67">
        <v>-0.98418510801622983</v>
      </c>
      <c r="GO30" s="67">
        <v>6.9659662739571031</v>
      </c>
      <c r="GP30" s="67">
        <v>29.561739990113693</v>
      </c>
    </row>
    <row r="31" spans="1:198" ht="13.8">
      <c r="A31" s="2">
        <v>4103206</v>
      </c>
      <c r="B31" s="2" t="s">
        <v>298</v>
      </c>
      <c r="C31" s="64">
        <v>1</v>
      </c>
      <c r="D31" s="64">
        <v>0</v>
      </c>
      <c r="E31" s="64">
        <v>0</v>
      </c>
      <c r="F31" s="64">
        <v>0</v>
      </c>
      <c r="G31" s="65">
        <v>6173</v>
      </c>
      <c r="H31" s="65">
        <v>6561</v>
      </c>
      <c r="I31" s="65">
        <v>4724</v>
      </c>
      <c r="J31" s="65">
        <v>5329</v>
      </c>
      <c r="K31" s="66">
        <v>0.76526810302932124</v>
      </c>
      <c r="L31" s="66">
        <v>0.81222374638012496</v>
      </c>
      <c r="M31" s="65">
        <v>1449</v>
      </c>
      <c r="N31" s="65">
        <v>1232</v>
      </c>
      <c r="O31" s="65">
        <v>18678</v>
      </c>
      <c r="P31" s="65">
        <v>58236</v>
      </c>
      <c r="Q31" s="65">
        <v>6651</v>
      </c>
      <c r="R31" s="65">
        <v>22231</v>
      </c>
      <c r="S31" s="65">
        <v>1115898.8142221991</v>
      </c>
      <c r="T31" s="65">
        <v>3853566.7950745216</v>
      </c>
      <c r="U31" s="65">
        <v>941574.75039095723</v>
      </c>
      <c r="V31" s="65">
        <v>3319156.5680909483</v>
      </c>
      <c r="W31" s="65">
        <v>174324.06383124008</v>
      </c>
      <c r="X31" s="65">
        <v>534410.22698357177</v>
      </c>
      <c r="Y31" s="65">
        <v>361.07184182022689</v>
      </c>
      <c r="Z31" s="65">
        <v>916.67877846303838</v>
      </c>
      <c r="AA31" s="65">
        <v>700.27652265878066</v>
      </c>
      <c r="AB31" s="65">
        <v>1723.033350732012</v>
      </c>
      <c r="AC31" s="65">
        <v>1.9394381991366678</v>
      </c>
      <c r="AD31" s="65">
        <v>1.8796479107119275</v>
      </c>
      <c r="AE31" s="65">
        <v>0.96917133608518402</v>
      </c>
      <c r="AF31" s="65">
        <v>0.98848217946374006</v>
      </c>
      <c r="AG31" s="65">
        <v>0.62515244437219331</v>
      </c>
      <c r="AH31" s="65">
        <v>0.63243673721193816</v>
      </c>
      <c r="AI31" s="66">
        <v>0.13194104361318604</v>
      </c>
      <c r="AJ31" s="66">
        <v>0.13427221431281788</v>
      </c>
      <c r="AK31" s="66">
        <v>0.12043358062621223</v>
      </c>
      <c r="AL31" s="66">
        <v>0.12825483960127815</v>
      </c>
      <c r="AM31" s="66">
        <v>6.1144259467655893E-3</v>
      </c>
      <c r="AN31" s="66">
        <v>-1.6092587970317873E-2</v>
      </c>
      <c r="AO31" s="65">
        <v>322.89999999999998</v>
      </c>
      <c r="AP31" s="65">
        <v>322.8</v>
      </c>
      <c r="AQ31" s="65">
        <v>1.5347065604169801</v>
      </c>
      <c r="AR31" s="65">
        <v>1.422638057967103</v>
      </c>
      <c r="AS31" s="65">
        <f t="shared" si="0"/>
        <v>-0.11206850244987709</v>
      </c>
      <c r="AT31" s="65">
        <v>2.4557710619956897E-3</v>
      </c>
      <c r="AU31" s="65">
        <v>0</v>
      </c>
      <c r="AV31" s="65">
        <f t="shared" si="1"/>
        <v>-2.4557710619956897E-3</v>
      </c>
      <c r="AW31" s="65">
        <v>0</v>
      </c>
      <c r="AX31" s="65">
        <v>3.7485193348627297E-4</v>
      </c>
      <c r="AY31" s="65">
        <f t="shared" si="2"/>
        <v>3.7485193348627297E-4</v>
      </c>
      <c r="AZ31" s="65">
        <v>7.968726507292136E-3</v>
      </c>
      <c r="BA31" s="65">
        <v>2.8938569265140267E-3</v>
      </c>
      <c r="BB31" s="65">
        <f t="shared" si="3"/>
        <v>-5.0748695807781088E-3</v>
      </c>
      <c r="BC31" s="65">
        <v>0</v>
      </c>
      <c r="BD31" s="65">
        <v>0</v>
      </c>
      <c r="BE31" s="65">
        <f t="shared" si="4"/>
        <v>0</v>
      </c>
      <c r="BF31" s="65">
        <v>0</v>
      </c>
      <c r="BG31" s="65">
        <v>0</v>
      </c>
      <c r="BH31" s="65">
        <f t="shared" si="5"/>
        <v>0</v>
      </c>
      <c r="BI31" s="65">
        <v>1.1751616298301006</v>
      </c>
      <c r="BJ31" s="65">
        <v>1.1606915268468954</v>
      </c>
      <c r="BK31" s="65">
        <f t="shared" si="6"/>
        <v>-1.447010298320528E-2</v>
      </c>
      <c r="BL31" s="65">
        <v>0</v>
      </c>
      <c r="BM31" s="65">
        <v>0</v>
      </c>
      <c r="BN31" s="65">
        <f t="shared" si="7"/>
        <v>0</v>
      </c>
      <c r="BO31" s="65">
        <v>7.6179020698641806E-3</v>
      </c>
      <c r="BP31" s="65">
        <v>1.6703402156148319E-2</v>
      </c>
      <c r="BQ31" s="65">
        <f t="shared" si="8"/>
        <v>9.0855000862841394E-3</v>
      </c>
      <c r="BR31" s="65">
        <v>0</v>
      </c>
      <c r="BS31" s="65">
        <v>0</v>
      </c>
      <c r="BT31" s="65">
        <f t="shared" si="9"/>
        <v>0</v>
      </c>
      <c r="BU31" s="65">
        <v>4.0094221420337792E-3</v>
      </c>
      <c r="BV31" s="65">
        <v>2.2641056782570887E-3</v>
      </c>
      <c r="BW31" s="65">
        <f t="shared" si="10"/>
        <v>-1.7453164637766905E-3</v>
      </c>
      <c r="BX31" s="65">
        <v>0.11923019094872951</v>
      </c>
      <c r="BY31" s="65">
        <v>4.1488611998260691E-2</v>
      </c>
      <c r="BZ31" s="65">
        <f t="shared" si="11"/>
        <v>-7.774157895046882E-2</v>
      </c>
      <c r="CA31" s="65">
        <v>0.19139978950533754</v>
      </c>
      <c r="CB31" s="65">
        <v>0.16378030677882235</v>
      </c>
      <c r="CC31" s="65">
        <f t="shared" si="12"/>
        <v>-2.7619482726515182E-2</v>
      </c>
      <c r="CD31" s="65">
        <v>1.2529444193855562E-3</v>
      </c>
      <c r="CE31" s="65">
        <v>4.1533594230279041E-3</v>
      </c>
      <c r="CF31" s="65">
        <f t="shared" si="13"/>
        <v>2.9004150036423476E-3</v>
      </c>
      <c r="CG31" s="65">
        <v>1.9195108504986718E-2</v>
      </c>
      <c r="CH31" s="65">
        <v>2.9133492270553129E-2</v>
      </c>
      <c r="CI31" s="65">
        <f t="shared" si="14"/>
        <v>9.9383837655664109E-3</v>
      </c>
      <c r="CJ31" s="65">
        <v>0.17345762541973639</v>
      </c>
      <c r="CK31" s="65">
        <v>6.9437572158997193E-2</v>
      </c>
      <c r="CL31" s="65">
        <f t="shared" si="15"/>
        <v>-0.1040200532607392</v>
      </c>
      <c r="CM31" s="65">
        <v>7.6680198466396029E-3</v>
      </c>
      <c r="CN31" s="65">
        <v>2.2491116009176375E-3</v>
      </c>
      <c r="CO31" s="65">
        <f t="shared" si="16"/>
        <v>-5.4189082457219654E-3</v>
      </c>
      <c r="CP31" s="65">
        <v>0.15290933694181327</v>
      </c>
      <c r="CQ31" s="65">
        <v>4.1548588307618491E-2</v>
      </c>
      <c r="CR31" s="65">
        <f t="shared" si="17"/>
        <v>-0.11136074863419479</v>
      </c>
      <c r="CS31" s="65">
        <v>0</v>
      </c>
      <c r="CT31" s="65">
        <v>0</v>
      </c>
      <c r="CU31" s="65">
        <f t="shared" si="18"/>
        <v>0</v>
      </c>
      <c r="CV31" s="65">
        <v>1.3531799729364006E-3</v>
      </c>
      <c r="CW31" s="65">
        <v>1.698828962559789E-2</v>
      </c>
      <c r="CX31" s="65">
        <f t="shared" si="19"/>
        <v>1.5635109652661489E-2</v>
      </c>
      <c r="CY31" s="65">
        <v>0</v>
      </c>
      <c r="CZ31" s="65">
        <v>0</v>
      </c>
      <c r="DA31" s="65">
        <f t="shared" si="20"/>
        <v>0</v>
      </c>
      <c r="DB31" s="65">
        <v>0</v>
      </c>
      <c r="DC31" s="65">
        <v>0</v>
      </c>
      <c r="DD31" s="65">
        <f t="shared" si="21"/>
        <v>0</v>
      </c>
      <c r="DE31" s="65">
        <v>1.0023555355084448E-3</v>
      </c>
      <c r="DF31" s="65">
        <v>5.6977493889913487E-4</v>
      </c>
      <c r="DG31" s="65">
        <f t="shared" si="22"/>
        <v>-4.3258059660930992E-4</v>
      </c>
      <c r="DH31" s="65">
        <v>1.9044755174660451E-3</v>
      </c>
      <c r="DI31" s="65">
        <v>6.1325776318354253E-3</v>
      </c>
      <c r="DJ31" s="65">
        <f t="shared" si="23"/>
        <v>4.2281021143693804E-3</v>
      </c>
      <c r="DK31" s="65">
        <v>4.8113065704405355E-3</v>
      </c>
      <c r="DL31" s="65">
        <v>1.3644610378900333E-2</v>
      </c>
      <c r="DM31" s="65">
        <f t="shared" si="24"/>
        <v>8.8333038084597963E-3</v>
      </c>
      <c r="DN31" s="65">
        <v>1.1025910890592892E-3</v>
      </c>
      <c r="DO31" s="65">
        <v>3.5535963294498671E-3</v>
      </c>
      <c r="DP31" s="65">
        <f t="shared" si="25"/>
        <v>2.4510052403905781E-3</v>
      </c>
      <c r="DQ31" s="65">
        <v>0</v>
      </c>
      <c r="DR31" s="65">
        <v>0</v>
      </c>
      <c r="DS31" s="65">
        <f t="shared" si="26"/>
        <v>0</v>
      </c>
      <c r="DT31" s="65">
        <v>3.2075377136270232E-3</v>
      </c>
      <c r="DU31" s="65">
        <v>4.5282113565141774E-3</v>
      </c>
      <c r="DV31" s="65">
        <f t="shared" si="27"/>
        <v>1.3206736428871542E-3</v>
      </c>
      <c r="DW31" s="65">
        <v>0.14088107051571191</v>
      </c>
      <c r="DX31" s="65">
        <v>4.498223201835275E-5</v>
      </c>
      <c r="DY31" s="65">
        <f t="shared" si="28"/>
        <v>-0.14083608828369357</v>
      </c>
      <c r="DZ31" s="65">
        <v>2.8266426101338143E-2</v>
      </c>
      <c r="EA31" s="65">
        <v>1.1680386247432265E-2</v>
      </c>
      <c r="EB31" s="65">
        <f t="shared" si="29"/>
        <v>-1.658603985390588E-2</v>
      </c>
      <c r="EC31" s="65">
        <v>0.11201323109306871</v>
      </c>
      <c r="ED31" s="65">
        <v>0.11356514176900123</v>
      </c>
      <c r="EE31" s="65">
        <f t="shared" si="30"/>
        <v>1.5519106759325219E-3</v>
      </c>
      <c r="EF31" s="65">
        <v>6.0141332130506694E-4</v>
      </c>
      <c r="EG31" s="65">
        <v>0</v>
      </c>
      <c r="EH31" s="65">
        <f t="shared" si="31"/>
        <v>-6.0141332130506694E-4</v>
      </c>
      <c r="EI31" s="65">
        <v>0</v>
      </c>
      <c r="EJ31" s="65">
        <v>1.6493485073396007E-4</v>
      </c>
      <c r="EK31" s="65">
        <f t="shared" si="32"/>
        <v>1.6493485073396007E-4</v>
      </c>
      <c r="EL31" s="65">
        <v>3.5054377787801334</v>
      </c>
      <c r="EM31" s="65">
        <v>0.12545544509918582</v>
      </c>
      <c r="EN31" s="65">
        <f t="shared" si="33"/>
        <v>-3.3799823336809478</v>
      </c>
      <c r="EO31" s="65">
        <v>0.13757329724853407</v>
      </c>
      <c r="EP31" s="65">
        <v>0.89616601442430244</v>
      </c>
      <c r="EQ31" s="65">
        <f t="shared" si="34"/>
        <v>0.75859271717576837</v>
      </c>
      <c r="ER31" s="65">
        <v>0.22372575552548488</v>
      </c>
      <c r="ES31" s="65">
        <v>3.8264885370278737E-2</v>
      </c>
      <c r="ET31" s="65">
        <f t="shared" si="35"/>
        <v>-0.18546087015520613</v>
      </c>
      <c r="EU31" s="65">
        <v>2.9976444644915552</v>
      </c>
      <c r="EV31" s="65">
        <v>6.618385737633635E-2</v>
      </c>
      <c r="EW31" s="65">
        <f t="shared" si="36"/>
        <v>-2.9314606071152189</v>
      </c>
      <c r="EX31" s="65">
        <v>9.8080489149501329</v>
      </c>
      <c r="EY31" s="65">
        <v>34.377011080623156</v>
      </c>
      <c r="EZ31" s="65">
        <f t="shared" si="37"/>
        <v>24.568962165673021</v>
      </c>
      <c r="FA31" s="65">
        <v>9.2717887034531141E-2</v>
      </c>
      <c r="FB31" s="65">
        <v>2.5525017618040873</v>
      </c>
      <c r="FC31" s="65">
        <f t="shared" si="38"/>
        <v>2.4597838747695562</v>
      </c>
      <c r="FD31" s="72">
        <v>2.0984259682581152</v>
      </c>
      <c r="FE31" s="66">
        <v>-1</v>
      </c>
      <c r="FF31" s="66" t="s">
        <v>0</v>
      </c>
      <c r="FG31" s="67">
        <v>0.21383647798742134</v>
      </c>
      <c r="FH31" s="67" t="s">
        <v>0</v>
      </c>
      <c r="FI31" s="67" t="s">
        <v>0</v>
      </c>
      <c r="FJ31" s="67">
        <v>2.3013476629136811</v>
      </c>
      <c r="FK31" s="67" t="s">
        <v>0</v>
      </c>
      <c r="FL31" s="67">
        <v>6.3289473684210522</v>
      </c>
      <c r="FM31" s="67" t="s">
        <v>0</v>
      </c>
      <c r="FN31" s="67">
        <v>0.88749999999999996</v>
      </c>
      <c r="FO31" s="67">
        <v>0.16309373686422868</v>
      </c>
      <c r="FP31" s="67">
        <v>1.8601728201099763</v>
      </c>
      <c r="FQ31" s="67">
        <v>10.079999999999998</v>
      </c>
      <c r="FR31" s="67">
        <v>4.073107049608355</v>
      </c>
      <c r="FS31" s="67">
        <v>0.33805258595781562</v>
      </c>
      <c r="FT31" s="67">
        <v>-1.9607843137254943E-2</v>
      </c>
      <c r="FU31" s="67">
        <v>-9.1773189118321885E-2</v>
      </c>
      <c r="FV31" s="67" t="s">
        <v>0</v>
      </c>
      <c r="FW31" s="67">
        <v>40.962962962962962</v>
      </c>
      <c r="FX31" s="67" t="s">
        <v>0</v>
      </c>
      <c r="FY31" s="67" t="s">
        <v>0</v>
      </c>
      <c r="FZ31" s="67">
        <v>0.89999999999999991</v>
      </c>
      <c r="GA31" s="67">
        <v>9.7631578947368425</v>
      </c>
      <c r="GB31" s="67">
        <v>8.4791666666666661</v>
      </c>
      <c r="GC31" s="67">
        <v>9.7727272727272734</v>
      </c>
      <c r="GD31" s="67" t="s">
        <v>0</v>
      </c>
      <c r="GE31" s="67">
        <v>3.7187500000000009</v>
      </c>
      <c r="GF31" s="67">
        <v>-0.99893276414087517</v>
      </c>
      <c r="GG31" s="67">
        <v>0.38120567375886538</v>
      </c>
      <c r="GH31" s="67">
        <v>2.3888143176733778</v>
      </c>
      <c r="GI31" s="67">
        <v>-1</v>
      </c>
      <c r="GJ31" s="67" t="s">
        <v>0</v>
      </c>
      <c r="GK31" s="67">
        <v>-0.88037572915475237</v>
      </c>
      <c r="GL31" s="67">
        <v>20.773406193078326</v>
      </c>
      <c r="GM31" s="67">
        <v>-0.42831541218637992</v>
      </c>
      <c r="GN31" s="67">
        <v>-0.92620209991306091</v>
      </c>
      <c r="GO31" s="67">
        <v>10.715411343893715</v>
      </c>
      <c r="GP31" s="67">
        <v>91.018378378378387</v>
      </c>
    </row>
    <row r="32" spans="1:198" ht="13.8">
      <c r="A32" s="2">
        <v>4103305</v>
      </c>
      <c r="B32" s="2" t="s">
        <v>299</v>
      </c>
      <c r="C32" s="64">
        <v>1</v>
      </c>
      <c r="D32" s="64">
        <v>0</v>
      </c>
      <c r="E32" s="64">
        <v>0</v>
      </c>
      <c r="F32" s="64">
        <v>0</v>
      </c>
      <c r="G32" s="65">
        <v>9455</v>
      </c>
      <c r="H32" s="65">
        <v>7878</v>
      </c>
      <c r="I32" s="65">
        <v>6434</v>
      </c>
      <c r="J32" s="65">
        <v>5809</v>
      </c>
      <c r="K32" s="66">
        <v>0.6804865150713908</v>
      </c>
      <c r="L32" s="66">
        <v>0.73736989083523741</v>
      </c>
      <c r="M32" s="65">
        <v>3021</v>
      </c>
      <c r="N32" s="65">
        <v>2069</v>
      </c>
      <c r="O32" s="65">
        <v>34056</v>
      </c>
      <c r="P32" s="65">
        <v>90440</v>
      </c>
      <c r="Q32" s="65">
        <v>10466</v>
      </c>
      <c r="R32" s="65">
        <v>21645</v>
      </c>
      <c r="S32" s="65">
        <v>1498624.5572112317</v>
      </c>
      <c r="T32" s="65">
        <v>4695522.4154694462</v>
      </c>
      <c r="U32" s="65">
        <v>1122553.3771130997</v>
      </c>
      <c r="V32" s="65">
        <v>3421406.3017712166</v>
      </c>
      <c r="W32" s="65">
        <v>376071.18009812996</v>
      </c>
      <c r="X32" s="65">
        <v>1274116.1136982257</v>
      </c>
      <c r="Y32" s="65">
        <v>308.46495313231588</v>
      </c>
      <c r="Z32" s="65">
        <v>855.14224191701305</v>
      </c>
      <c r="AA32" s="65">
        <v>417.90264377500063</v>
      </c>
      <c r="AB32" s="65">
        <v>1145.640245864264</v>
      </c>
      <c r="AC32" s="65">
        <v>1.3547816033276932</v>
      </c>
      <c r="AD32" s="65">
        <v>1.3397072319758496</v>
      </c>
      <c r="AE32" s="65">
        <v>0.98887320929453348</v>
      </c>
      <c r="AF32" s="65">
        <v>1.1311509445927297</v>
      </c>
      <c r="AG32" s="65">
        <v>1.75114793056575</v>
      </c>
      <c r="AH32" s="65">
        <v>1.5481116281932203</v>
      </c>
      <c r="AI32" s="66">
        <v>0.12098320873268631</v>
      </c>
      <c r="AJ32" s="66">
        <v>0.11789178586469951</v>
      </c>
      <c r="AK32" s="66">
        <v>0.10259670842961222</v>
      </c>
      <c r="AL32" s="66">
        <v>7.5369428856825627E-2</v>
      </c>
      <c r="AM32" s="66">
        <v>-1.8081495870341135E-2</v>
      </c>
      <c r="AN32" s="66">
        <v>-3.7144808113812378E-2</v>
      </c>
      <c r="AO32" s="65">
        <v>339.5</v>
      </c>
      <c r="AP32" s="65">
        <v>334.4</v>
      </c>
      <c r="AQ32" s="65">
        <v>0.99519077648257848</v>
      </c>
      <c r="AR32" s="65">
        <v>1.5504581504581503</v>
      </c>
      <c r="AS32" s="65">
        <f t="shared" si="0"/>
        <v>0.5552673739755718</v>
      </c>
      <c r="AT32" s="65">
        <v>3.4046754570354797E-2</v>
      </c>
      <c r="AU32" s="65">
        <v>2.9260029260029263E-3</v>
      </c>
      <c r="AV32" s="65">
        <f t="shared" si="1"/>
        <v>-3.1120751644351869E-2</v>
      </c>
      <c r="AW32" s="65">
        <v>1.9109497420217848E-4</v>
      </c>
      <c r="AX32" s="65">
        <v>3.1108031108031107E-3</v>
      </c>
      <c r="AY32" s="65">
        <f t="shared" si="2"/>
        <v>2.9197081366009324E-3</v>
      </c>
      <c r="AZ32" s="65">
        <v>9.6184470348429849E-3</v>
      </c>
      <c r="BA32" s="65">
        <v>3.033803033803034E-3</v>
      </c>
      <c r="BB32" s="65">
        <f t="shared" si="3"/>
        <v>-6.5846440010399509E-3</v>
      </c>
      <c r="BC32" s="65">
        <v>0</v>
      </c>
      <c r="BD32" s="65">
        <v>0</v>
      </c>
      <c r="BE32" s="65">
        <f t="shared" si="4"/>
        <v>0</v>
      </c>
      <c r="BF32" s="65">
        <v>0</v>
      </c>
      <c r="BG32" s="65">
        <v>0</v>
      </c>
      <c r="BH32" s="65">
        <f t="shared" si="5"/>
        <v>0</v>
      </c>
      <c r="BI32" s="65">
        <v>0</v>
      </c>
      <c r="BJ32" s="65">
        <v>0</v>
      </c>
      <c r="BK32" s="65">
        <f t="shared" si="6"/>
        <v>0</v>
      </c>
      <c r="BL32" s="65">
        <v>0</v>
      </c>
      <c r="BM32" s="65">
        <v>0</v>
      </c>
      <c r="BN32" s="65">
        <f t="shared" si="7"/>
        <v>0</v>
      </c>
      <c r="BO32" s="65">
        <v>3.0957385820752914E-2</v>
      </c>
      <c r="BP32" s="65">
        <v>7.575267575267576E-2</v>
      </c>
      <c r="BQ32" s="65">
        <f t="shared" si="8"/>
        <v>4.4795289931922846E-2</v>
      </c>
      <c r="BR32" s="65">
        <v>0</v>
      </c>
      <c r="BS32" s="65">
        <v>6.6220066220066221E-3</v>
      </c>
      <c r="BT32" s="65">
        <f t="shared" si="9"/>
        <v>6.6220066220066221E-3</v>
      </c>
      <c r="BU32" s="65">
        <v>1.735779349003121E-2</v>
      </c>
      <c r="BV32" s="65">
        <v>4.2042042042042043E-3</v>
      </c>
      <c r="BW32" s="65">
        <f t="shared" si="10"/>
        <v>-1.3153589285827005E-2</v>
      </c>
      <c r="BX32" s="65">
        <v>0.18134913051786739</v>
      </c>
      <c r="BY32" s="65">
        <v>0.22601062601062602</v>
      </c>
      <c r="BZ32" s="65">
        <f t="shared" si="11"/>
        <v>4.4661495492758635E-2</v>
      </c>
      <c r="CA32" s="65">
        <v>0.58010064335307976</v>
      </c>
      <c r="CB32" s="65">
        <v>0.99052899052899057</v>
      </c>
      <c r="CC32" s="65">
        <f t="shared" si="12"/>
        <v>0.41042834717591081</v>
      </c>
      <c r="CD32" s="65">
        <v>9.5547487101089242E-4</v>
      </c>
      <c r="CE32" s="65">
        <v>0</v>
      </c>
      <c r="CF32" s="65">
        <f t="shared" si="13"/>
        <v>-9.5547487101089242E-4</v>
      </c>
      <c r="CG32" s="65">
        <v>0.11271418561691829</v>
      </c>
      <c r="CH32" s="65">
        <v>0.22832062832062833</v>
      </c>
      <c r="CI32" s="65">
        <f t="shared" si="14"/>
        <v>0.11560644270371004</v>
      </c>
      <c r="CJ32" s="65">
        <v>0.26788330466908716</v>
      </c>
      <c r="CK32" s="65">
        <v>0.1315931315931316</v>
      </c>
      <c r="CL32" s="65">
        <f t="shared" si="15"/>
        <v>-0.13629017307595556</v>
      </c>
      <c r="CM32" s="65">
        <v>0</v>
      </c>
      <c r="CN32" s="65">
        <v>9.5480095480095489E-4</v>
      </c>
      <c r="CO32" s="65">
        <f t="shared" si="16"/>
        <v>9.5480095480095489E-4</v>
      </c>
      <c r="CP32" s="65">
        <v>0.26262819287852729</v>
      </c>
      <c r="CQ32" s="65">
        <v>0.12788172788172789</v>
      </c>
      <c r="CR32" s="65">
        <f t="shared" si="17"/>
        <v>-0.1347464649967994</v>
      </c>
      <c r="CS32" s="65">
        <v>0</v>
      </c>
      <c r="CT32" s="65">
        <v>0</v>
      </c>
      <c r="CU32" s="65">
        <f t="shared" si="18"/>
        <v>0</v>
      </c>
      <c r="CV32" s="65">
        <v>0</v>
      </c>
      <c r="CW32" s="65">
        <v>8.0080080080080073E-4</v>
      </c>
      <c r="CX32" s="65">
        <f t="shared" si="19"/>
        <v>8.0080080080080073E-4</v>
      </c>
      <c r="CY32" s="65">
        <v>0</v>
      </c>
      <c r="CZ32" s="65">
        <v>0</v>
      </c>
      <c r="DA32" s="65">
        <f t="shared" si="20"/>
        <v>0</v>
      </c>
      <c r="DB32" s="65">
        <v>0</v>
      </c>
      <c r="DC32" s="65">
        <v>0</v>
      </c>
      <c r="DD32" s="65">
        <f t="shared" si="21"/>
        <v>0</v>
      </c>
      <c r="DE32" s="65">
        <v>5.4143576023950573E-4</v>
      </c>
      <c r="DF32" s="65">
        <v>2.0020020020020018E-4</v>
      </c>
      <c r="DG32" s="65">
        <f t="shared" si="22"/>
        <v>-3.4123556003930557E-4</v>
      </c>
      <c r="DH32" s="65">
        <v>2.1975922033250525E-3</v>
      </c>
      <c r="DI32" s="65">
        <v>1.3706013706013707E-3</v>
      </c>
      <c r="DJ32" s="65">
        <f t="shared" si="23"/>
        <v>-8.2699083272368178E-4</v>
      </c>
      <c r="DK32" s="65">
        <v>1.7198547678196063E-3</v>
      </c>
      <c r="DL32" s="65">
        <v>1.7864017864017863E-3</v>
      </c>
      <c r="DM32" s="65">
        <f t="shared" si="24"/>
        <v>6.6547018582179982E-5</v>
      </c>
      <c r="DN32" s="65">
        <v>7.0068157207465445E-4</v>
      </c>
      <c r="DO32" s="65">
        <v>1.386001386001386E-3</v>
      </c>
      <c r="DP32" s="65">
        <f t="shared" si="25"/>
        <v>6.8531981392673156E-4</v>
      </c>
      <c r="DQ32" s="65">
        <v>0</v>
      </c>
      <c r="DR32" s="65">
        <v>0</v>
      </c>
      <c r="DS32" s="65">
        <f t="shared" si="26"/>
        <v>0</v>
      </c>
      <c r="DT32" s="65">
        <v>1.0191731957449519E-3</v>
      </c>
      <c r="DU32" s="65">
        <v>4.0040040040040036E-4</v>
      </c>
      <c r="DV32" s="65">
        <f t="shared" si="27"/>
        <v>-6.1877279534455158E-4</v>
      </c>
      <c r="DW32" s="65">
        <v>6.6405503535257024E-2</v>
      </c>
      <c r="DX32" s="65">
        <v>0</v>
      </c>
      <c r="DY32" s="65">
        <f t="shared" si="28"/>
        <v>-6.6405503535257024E-2</v>
      </c>
      <c r="DZ32" s="65">
        <v>4.856997260972036E-2</v>
      </c>
      <c r="EA32" s="65">
        <v>3.3572033572033567E-2</v>
      </c>
      <c r="EB32" s="65">
        <f t="shared" si="29"/>
        <v>-1.4997939037686793E-2</v>
      </c>
      <c r="EC32" s="65">
        <v>8.9177654627683282E-3</v>
      </c>
      <c r="ED32" s="65">
        <v>3.8038038038038036E-3</v>
      </c>
      <c r="EE32" s="65">
        <f t="shared" si="30"/>
        <v>-5.1139616589645246E-3</v>
      </c>
      <c r="EF32" s="65">
        <v>4.7773743550544621E-4</v>
      </c>
      <c r="EG32" s="65">
        <v>0</v>
      </c>
      <c r="EH32" s="65">
        <f t="shared" si="31"/>
        <v>-4.7773743550544621E-4</v>
      </c>
      <c r="EI32" s="65">
        <v>3.1849162367029746E-5</v>
      </c>
      <c r="EJ32" s="65">
        <v>3.2340032340032339E-4</v>
      </c>
      <c r="EK32" s="65">
        <f t="shared" si="32"/>
        <v>2.9155116103329366E-4</v>
      </c>
      <c r="EL32" s="65">
        <v>2.4606344353143514</v>
      </c>
      <c r="EM32" s="65">
        <v>3.7776237776237773E-2</v>
      </c>
      <c r="EN32" s="65">
        <f t="shared" si="33"/>
        <v>-2.4228581975381136</v>
      </c>
      <c r="EO32" s="65">
        <v>0.11204535320721065</v>
      </c>
      <c r="EP32" s="65">
        <v>1.0410718410718411</v>
      </c>
      <c r="EQ32" s="65">
        <f t="shared" si="34"/>
        <v>0.92902648786463049</v>
      </c>
      <c r="ER32" s="65">
        <v>0.34995859608892282</v>
      </c>
      <c r="ES32" s="65">
        <v>5.3545853545853547E-2</v>
      </c>
      <c r="ET32" s="65">
        <f t="shared" si="35"/>
        <v>-0.29641274254306926</v>
      </c>
      <c r="EU32" s="65">
        <v>6.3875724568443841</v>
      </c>
      <c r="EV32" s="65">
        <v>0.16518056518056518</v>
      </c>
      <c r="EW32" s="65">
        <f t="shared" si="36"/>
        <v>-6.2223918916638192</v>
      </c>
      <c r="EX32" s="65">
        <v>1.1074909229887253</v>
      </c>
      <c r="EY32" s="65">
        <v>12.524709324709324</v>
      </c>
      <c r="EZ32" s="65">
        <f t="shared" si="37"/>
        <v>11.417218401720598</v>
      </c>
      <c r="FA32" s="65">
        <v>0.16911905216892795</v>
      </c>
      <c r="FB32" s="65">
        <v>0.24378224378224381</v>
      </c>
      <c r="FC32" s="65">
        <f t="shared" si="38"/>
        <v>7.466319161331586E-2</v>
      </c>
      <c r="FD32" s="72">
        <v>2.2220373155822957</v>
      </c>
      <c r="FE32" s="66">
        <v>-0.82226379794200188</v>
      </c>
      <c r="FF32" s="66">
        <v>32.666666666666664</v>
      </c>
      <c r="FG32" s="67">
        <v>-0.34768211920529801</v>
      </c>
      <c r="FH32" s="67" t="s">
        <v>0</v>
      </c>
      <c r="FI32" s="67" t="s">
        <v>0</v>
      </c>
      <c r="FJ32" s="67" t="s">
        <v>0</v>
      </c>
      <c r="FK32" s="67" t="s">
        <v>0</v>
      </c>
      <c r="FL32" s="67">
        <v>4.0606995884773669</v>
      </c>
      <c r="FM32" s="67" t="s">
        <v>0</v>
      </c>
      <c r="FN32" s="67">
        <v>-0.49908256880733948</v>
      </c>
      <c r="FO32" s="67">
        <v>1.5774499473129611</v>
      </c>
      <c r="FP32" s="67">
        <v>2.5313495113648843</v>
      </c>
      <c r="FQ32" s="67">
        <v>-1</v>
      </c>
      <c r="FR32" s="67">
        <v>3.1893190166713756</v>
      </c>
      <c r="FS32" s="67">
        <v>1.5931518249910903E-2</v>
      </c>
      <c r="FT32" s="67" t="s">
        <v>0</v>
      </c>
      <c r="FU32" s="67">
        <v>7.0337133155469189E-3</v>
      </c>
      <c r="FV32" s="67" t="s">
        <v>0</v>
      </c>
      <c r="FW32" s="67" t="s">
        <v>0</v>
      </c>
      <c r="FX32" s="67" t="s">
        <v>0</v>
      </c>
      <c r="FY32" s="67" t="s">
        <v>0</v>
      </c>
      <c r="FZ32" s="67">
        <v>-0.23529411764705888</v>
      </c>
      <c r="GA32" s="67">
        <v>0.28985507246376807</v>
      </c>
      <c r="GB32" s="67">
        <v>1.1481481481481479</v>
      </c>
      <c r="GC32" s="67">
        <v>3.0909090909090908</v>
      </c>
      <c r="GD32" s="67" t="s">
        <v>0</v>
      </c>
      <c r="GE32" s="67">
        <v>-0.1875</v>
      </c>
      <c r="GF32" s="67">
        <v>-1</v>
      </c>
      <c r="GG32" s="67">
        <v>0.42950819672131146</v>
      </c>
      <c r="GH32" s="67">
        <v>-0.11785714285714288</v>
      </c>
      <c r="GI32" s="67">
        <v>-1</v>
      </c>
      <c r="GJ32" s="67">
        <v>20</v>
      </c>
      <c r="GK32" s="67">
        <v>-0.96824965376202121</v>
      </c>
      <c r="GL32" s="67">
        <v>18.216031836270606</v>
      </c>
      <c r="GM32" s="67">
        <v>-0.68356388787768474</v>
      </c>
      <c r="GN32" s="67">
        <v>-0.94651894473890219</v>
      </c>
      <c r="GO32" s="67">
        <v>22.388606102435798</v>
      </c>
      <c r="GP32" s="67">
        <v>1.9811676082862526</v>
      </c>
    </row>
    <row r="33" spans="1:198" ht="13.8">
      <c r="A33" s="2">
        <v>4103354</v>
      </c>
      <c r="B33" s="2" t="s">
        <v>300</v>
      </c>
      <c r="C33" s="64">
        <v>1</v>
      </c>
      <c r="D33" s="64">
        <v>0</v>
      </c>
      <c r="E33" s="64">
        <v>0</v>
      </c>
      <c r="F33" s="64">
        <v>0</v>
      </c>
      <c r="G33" s="65">
        <v>6191</v>
      </c>
      <c r="H33" s="65">
        <v>5735</v>
      </c>
      <c r="I33" s="65">
        <v>2780</v>
      </c>
      <c r="J33" s="65">
        <v>3417</v>
      </c>
      <c r="K33" s="66">
        <v>0.44903892747536744</v>
      </c>
      <c r="L33" s="66">
        <v>0.59581517000871842</v>
      </c>
      <c r="M33" s="65">
        <v>3411</v>
      </c>
      <c r="N33" s="65">
        <v>2318</v>
      </c>
      <c r="O33" s="65">
        <v>33666</v>
      </c>
      <c r="P33" s="65">
        <v>71951</v>
      </c>
      <c r="Q33" s="65">
        <v>16981</v>
      </c>
      <c r="R33" s="65">
        <v>31244</v>
      </c>
      <c r="S33" s="65">
        <v>724316.58559477958</v>
      </c>
      <c r="T33" s="65">
        <v>3312738.6786599075</v>
      </c>
      <c r="U33" s="65">
        <v>435680.9163904594</v>
      </c>
      <c r="V33" s="65">
        <v>2237404.3115126048</v>
      </c>
      <c r="W33" s="65">
        <v>288635.66920432018</v>
      </c>
      <c r="X33" s="65">
        <v>1075334.3671473169</v>
      </c>
      <c r="Y33" s="65">
        <v>267.50225516640751</v>
      </c>
      <c r="Z33" s="65">
        <v>885.74052654451793</v>
      </c>
      <c r="AA33" s="65">
        <v>308.86547065744924</v>
      </c>
      <c r="AB33" s="65">
        <v>2037.9897352706234</v>
      </c>
      <c r="AC33" s="65">
        <v>1.1546275393652683</v>
      </c>
      <c r="AD33" s="65">
        <v>2.3008879849060317</v>
      </c>
      <c r="AE33" s="65">
        <v>1.9927534260709696</v>
      </c>
      <c r="AF33" s="65">
        <v>1.177660184199443</v>
      </c>
      <c r="AG33" s="65">
        <v>2.4093030733176888</v>
      </c>
      <c r="AH33" s="65">
        <v>2.0458389488267361</v>
      </c>
      <c r="AI33" s="66">
        <v>0.1641953890027128</v>
      </c>
      <c r="AJ33" s="66">
        <v>0.17776215034057175</v>
      </c>
      <c r="AK33" s="66">
        <v>7.8908293539303065E-2</v>
      </c>
      <c r="AL33" s="66">
        <v>6.2870459253124622E-2</v>
      </c>
      <c r="AM33" s="66">
        <v>-7.6216938562115866E-3</v>
      </c>
      <c r="AN33" s="66">
        <v>-3.7893450228900671E-2</v>
      </c>
      <c r="AO33" s="65">
        <v>355.6</v>
      </c>
      <c r="AP33" s="65">
        <v>343.3</v>
      </c>
      <c r="AQ33" s="65">
        <v>1.0104430441866399</v>
      </c>
      <c r="AR33" s="65">
        <v>1.7150172833183972</v>
      </c>
      <c r="AS33" s="65">
        <f t="shared" si="0"/>
        <v>0.70457423913175732</v>
      </c>
      <c r="AT33" s="65">
        <v>5.4767092632942698E-3</v>
      </c>
      <c r="AU33" s="65">
        <v>1.4936201083941451E-4</v>
      </c>
      <c r="AV33" s="65">
        <f t="shared" si="1"/>
        <v>-5.3273472524548553E-3</v>
      </c>
      <c r="AW33" s="65">
        <v>1.5114932375399957E-3</v>
      </c>
      <c r="AX33" s="65">
        <v>1.1490206119574959E-2</v>
      </c>
      <c r="AY33" s="65">
        <f t="shared" si="2"/>
        <v>9.9787128820349631E-3</v>
      </c>
      <c r="AZ33" s="65">
        <v>1.5389749327679956E-2</v>
      </c>
      <c r="BA33" s="65">
        <v>2.0057184312721374E-3</v>
      </c>
      <c r="BB33" s="65">
        <f t="shared" si="3"/>
        <v>-1.3384030896407818E-2</v>
      </c>
      <c r="BC33" s="65">
        <v>2.8659482166342775E-3</v>
      </c>
      <c r="BD33" s="65">
        <v>0</v>
      </c>
      <c r="BE33" s="65">
        <f t="shared" si="4"/>
        <v>-2.8659482166342775E-3</v>
      </c>
      <c r="BF33" s="65">
        <v>0</v>
      </c>
      <c r="BG33" s="65">
        <v>0</v>
      </c>
      <c r="BH33" s="65">
        <f t="shared" si="5"/>
        <v>0</v>
      </c>
      <c r="BI33" s="65">
        <v>1.0011188975914257E-3</v>
      </c>
      <c r="BJ33" s="65">
        <v>5.3450262450390473E-3</v>
      </c>
      <c r="BK33" s="65">
        <f t="shared" si="6"/>
        <v>4.343907347447622E-3</v>
      </c>
      <c r="BL33" s="65">
        <v>3.3370629919714191E-4</v>
      </c>
      <c r="BM33" s="65">
        <v>0</v>
      </c>
      <c r="BN33" s="65">
        <f t="shared" si="7"/>
        <v>-3.3370629919714191E-4</v>
      </c>
      <c r="BO33" s="65">
        <v>2.3379070726105646E-2</v>
      </c>
      <c r="BP33" s="65">
        <v>6.6508769683779292E-2</v>
      </c>
      <c r="BQ33" s="65">
        <f t="shared" si="8"/>
        <v>4.3129698957673643E-2</v>
      </c>
      <c r="BR33" s="65">
        <v>7.9108022692028351E-3</v>
      </c>
      <c r="BS33" s="65">
        <v>3.8802116673067891E-2</v>
      </c>
      <c r="BT33" s="65">
        <f t="shared" si="9"/>
        <v>3.0891314403865056E-2</v>
      </c>
      <c r="BU33" s="65">
        <v>4.2498478691871303E-2</v>
      </c>
      <c r="BV33" s="65">
        <v>3.9015490974267056E-2</v>
      </c>
      <c r="BW33" s="65">
        <f t="shared" si="10"/>
        <v>-3.4829877176042467E-3</v>
      </c>
      <c r="BX33" s="65">
        <v>5.8987495828671258E-2</v>
      </c>
      <c r="BY33" s="65">
        <v>0.19931293475013867</v>
      </c>
      <c r="BZ33" s="65">
        <f t="shared" si="11"/>
        <v>0.14032543892146743</v>
      </c>
      <c r="CA33" s="65">
        <v>0.675715996309601</v>
      </c>
      <c r="CB33" s="65">
        <v>1.0342679127725858</v>
      </c>
      <c r="CC33" s="65">
        <f t="shared" si="12"/>
        <v>0.35855191646298479</v>
      </c>
      <c r="CD33" s="65">
        <v>9.3849989203619741E-2</v>
      </c>
      <c r="CE33" s="65">
        <v>0.10541757350744675</v>
      </c>
      <c r="CF33" s="65">
        <f t="shared" si="13"/>
        <v>1.1567584303827011E-2</v>
      </c>
      <c r="CG33" s="65">
        <v>7.170759476277408E-2</v>
      </c>
      <c r="CH33" s="65">
        <v>0.20840267998122305</v>
      </c>
      <c r="CI33" s="65">
        <f t="shared" si="14"/>
        <v>0.13669508521844898</v>
      </c>
      <c r="CJ33" s="65">
        <v>1.3956775219362817E-2</v>
      </c>
      <c r="CK33" s="65">
        <v>1.5597661417658856E-2</v>
      </c>
      <c r="CL33" s="65">
        <f t="shared" si="15"/>
        <v>1.6408861982960387E-3</v>
      </c>
      <c r="CM33" s="65">
        <v>1.6489017136799952E-3</v>
      </c>
      <c r="CN33" s="65">
        <v>1.6323134041736013E-3</v>
      </c>
      <c r="CO33" s="65">
        <f t="shared" si="16"/>
        <v>-1.6588309506393928E-5</v>
      </c>
      <c r="CP33" s="65">
        <v>7.773393793062835E-3</v>
      </c>
      <c r="CQ33" s="65">
        <v>1.0754064780437844E-2</v>
      </c>
      <c r="CR33" s="65">
        <f t="shared" si="17"/>
        <v>2.9806709873750085E-3</v>
      </c>
      <c r="CS33" s="65">
        <v>7.2630194531142652E-4</v>
      </c>
      <c r="CT33" s="65">
        <v>4.4808603251824352E-4</v>
      </c>
      <c r="CU33" s="65">
        <f t="shared" si="18"/>
        <v>-2.78215912793183E-4</v>
      </c>
      <c r="CV33" s="65">
        <v>8.6371042145142612E-4</v>
      </c>
      <c r="CW33" s="65">
        <v>0</v>
      </c>
      <c r="CX33" s="65">
        <f t="shared" si="19"/>
        <v>-8.6371042145142612E-4</v>
      </c>
      <c r="CY33" s="65">
        <v>0</v>
      </c>
      <c r="CZ33" s="65">
        <v>0</v>
      </c>
      <c r="DA33" s="65">
        <f t="shared" si="20"/>
        <v>0</v>
      </c>
      <c r="DB33" s="65">
        <v>3.9259564611428461E-4</v>
      </c>
      <c r="DC33" s="65">
        <v>0</v>
      </c>
      <c r="DD33" s="65">
        <f t="shared" si="21"/>
        <v>-3.9259564611428461E-4</v>
      </c>
      <c r="DE33" s="65">
        <v>3.3370629919714191E-4</v>
      </c>
      <c r="DF33" s="65">
        <v>0</v>
      </c>
      <c r="DG33" s="65">
        <f t="shared" si="22"/>
        <v>-3.3370629919714191E-4</v>
      </c>
      <c r="DH33" s="65">
        <v>1.5114932375399957E-3</v>
      </c>
      <c r="DI33" s="65">
        <v>2.6031664746297956E-3</v>
      </c>
      <c r="DJ33" s="65">
        <f t="shared" si="23"/>
        <v>1.0916732370897999E-3</v>
      </c>
      <c r="DK33" s="65">
        <v>1.2366762852599965E-3</v>
      </c>
      <c r="DL33" s="65">
        <v>7.574787692570307E-4</v>
      </c>
      <c r="DM33" s="65">
        <f t="shared" si="24"/>
        <v>-4.7919751600296583E-4</v>
      </c>
      <c r="DN33" s="65">
        <v>9.6185933297999722E-4</v>
      </c>
      <c r="DO33" s="65">
        <v>4.6942346263815983E-4</v>
      </c>
      <c r="DP33" s="65">
        <f t="shared" si="25"/>
        <v>-4.9243587034183739E-4</v>
      </c>
      <c r="DQ33" s="65">
        <v>0</v>
      </c>
      <c r="DR33" s="65">
        <v>0</v>
      </c>
      <c r="DS33" s="65">
        <f t="shared" si="26"/>
        <v>0</v>
      </c>
      <c r="DT33" s="65">
        <v>2.7481695227999921E-4</v>
      </c>
      <c r="DU33" s="65">
        <v>2.8805530661887082E-4</v>
      </c>
      <c r="DV33" s="65">
        <f t="shared" si="27"/>
        <v>1.323835433887161E-5</v>
      </c>
      <c r="DW33" s="65">
        <v>4.355848693637987E-2</v>
      </c>
      <c r="DX33" s="65">
        <v>8.5349720479665429E-5</v>
      </c>
      <c r="DY33" s="65">
        <f t="shared" si="28"/>
        <v>-4.3473137215900202E-2</v>
      </c>
      <c r="DZ33" s="65">
        <v>3.0053196710048486E-2</v>
      </c>
      <c r="EA33" s="65">
        <v>0.13932274996799385</v>
      </c>
      <c r="EB33" s="65">
        <f t="shared" si="29"/>
        <v>0.10926955325794536</v>
      </c>
      <c r="EC33" s="65">
        <v>1.1758239601122824E-2</v>
      </c>
      <c r="ED33" s="65">
        <v>2.0195877608500831E-2</v>
      </c>
      <c r="EE33" s="65">
        <f t="shared" si="30"/>
        <v>8.437638007378007E-3</v>
      </c>
      <c r="EF33" s="65">
        <v>4.7111477533714151E-4</v>
      </c>
      <c r="EG33" s="65">
        <v>2.667178764989545E-4</v>
      </c>
      <c r="EH33" s="65">
        <f t="shared" si="31"/>
        <v>-2.0439689883818701E-4</v>
      </c>
      <c r="EI33" s="65">
        <v>1.9629782305714229E-5</v>
      </c>
      <c r="EJ33" s="65">
        <v>3.5206759697861988E-3</v>
      </c>
      <c r="EK33" s="65">
        <f t="shared" si="32"/>
        <v>3.5010461874804845E-3</v>
      </c>
      <c r="EL33" s="65">
        <v>1.7717645211314605</v>
      </c>
      <c r="EM33" s="65">
        <v>0.16779755046302225</v>
      </c>
      <c r="EN33" s="65">
        <f t="shared" si="33"/>
        <v>-1.6039669706684383</v>
      </c>
      <c r="EO33" s="65">
        <v>5.1292621164831284E-2</v>
      </c>
      <c r="EP33" s="65">
        <v>0.57841505569069263</v>
      </c>
      <c r="EQ33" s="65">
        <f t="shared" si="34"/>
        <v>0.52712243452586138</v>
      </c>
      <c r="ER33" s="65">
        <v>0.20760457766523371</v>
      </c>
      <c r="ES33" s="65">
        <v>2.4751418939102977E-2</v>
      </c>
      <c r="ET33" s="65">
        <f t="shared" si="35"/>
        <v>-0.18285315872613073</v>
      </c>
      <c r="EU33" s="65">
        <v>9.1415896197711177</v>
      </c>
      <c r="EV33" s="65">
        <v>0.1717343063201468</v>
      </c>
      <c r="EW33" s="65">
        <f t="shared" si="36"/>
        <v>-8.9698553134509709</v>
      </c>
      <c r="EX33" s="65">
        <v>2.8114755707359205</v>
      </c>
      <c r="EY33" s="65">
        <v>6.313393504886271</v>
      </c>
      <c r="EZ33" s="65">
        <f t="shared" si="37"/>
        <v>3.5019179341503506</v>
      </c>
      <c r="FA33" s="65">
        <v>0.10429303339025971</v>
      </c>
      <c r="FB33" s="65">
        <v>2.1537255152989374</v>
      </c>
      <c r="FC33" s="65">
        <f t="shared" si="38"/>
        <v>2.0494324819086778</v>
      </c>
      <c r="FD33" s="72">
        <v>2.1229140359397767</v>
      </c>
      <c r="FE33" s="66">
        <v>-0.94982078853046592</v>
      </c>
      <c r="FF33" s="66">
        <v>12.987012987012987</v>
      </c>
      <c r="FG33" s="67">
        <v>-0.76020408163265307</v>
      </c>
      <c r="FH33" s="67">
        <v>-1</v>
      </c>
      <c r="FI33" s="67" t="s">
        <v>0</v>
      </c>
      <c r="FJ33" s="67">
        <v>8.8235294117647065</v>
      </c>
      <c r="FK33" s="67">
        <v>-1</v>
      </c>
      <c r="FL33" s="67">
        <v>4.2342569269521411</v>
      </c>
      <c r="FM33" s="67">
        <v>8.0248138957816373</v>
      </c>
      <c r="FN33" s="67">
        <v>0.68914549653579682</v>
      </c>
      <c r="FO33" s="67">
        <v>5.2169717138103158</v>
      </c>
      <c r="FP33" s="67">
        <v>1.8162565726403859</v>
      </c>
      <c r="FQ33" s="67">
        <v>1.0667224430035556</v>
      </c>
      <c r="FR33" s="67">
        <v>4.3473857103750335</v>
      </c>
      <c r="FS33" s="67">
        <v>1.0562587904360057</v>
      </c>
      <c r="FT33" s="67">
        <v>0.8214285714285714</v>
      </c>
      <c r="FU33" s="67">
        <v>1.5454545454545454</v>
      </c>
      <c r="FV33" s="67">
        <v>0.13513513513513509</v>
      </c>
      <c r="FW33" s="67">
        <v>-1</v>
      </c>
      <c r="FX33" s="67" t="s">
        <v>0</v>
      </c>
      <c r="FY33" s="67">
        <v>-1</v>
      </c>
      <c r="FZ33" s="67">
        <v>-1</v>
      </c>
      <c r="GA33" s="67">
        <v>2.1688311688311686</v>
      </c>
      <c r="GB33" s="67">
        <v>0.12698412698412698</v>
      </c>
      <c r="GC33" s="67">
        <v>-0.10204081632653061</v>
      </c>
      <c r="GD33" s="67" t="s">
        <v>0</v>
      </c>
      <c r="GE33" s="67">
        <v>0.92857142857142838</v>
      </c>
      <c r="GF33" s="67">
        <v>-0.99639477242000907</v>
      </c>
      <c r="GG33" s="67">
        <v>7.5297191378184198</v>
      </c>
      <c r="GH33" s="67">
        <v>2.1602671118530887</v>
      </c>
      <c r="GI33" s="67">
        <v>4.1666666666666741E-2</v>
      </c>
      <c r="GJ33" s="67">
        <v>329</v>
      </c>
      <c r="GK33" s="67">
        <v>-0.82574590899522482</v>
      </c>
      <c r="GL33" s="67">
        <v>19.748564867967854</v>
      </c>
      <c r="GM33" s="67">
        <v>-0.78063540090771555</v>
      </c>
      <c r="GN33" s="67">
        <v>-0.96543482928924196</v>
      </c>
      <c r="GO33" s="67">
        <v>3.1317297957758772</v>
      </c>
      <c r="GP33" s="67">
        <v>36.996047430830039</v>
      </c>
    </row>
    <row r="34" spans="1:198" ht="13.8">
      <c r="A34" s="2">
        <v>4103404</v>
      </c>
      <c r="B34" s="2" t="s">
        <v>301</v>
      </c>
      <c r="C34" s="64">
        <v>1</v>
      </c>
      <c r="D34" s="64">
        <v>0</v>
      </c>
      <c r="E34" s="64">
        <v>0</v>
      </c>
      <c r="F34" s="64">
        <v>0</v>
      </c>
      <c r="G34" s="65">
        <v>2486</v>
      </c>
      <c r="H34" s="65">
        <v>2695</v>
      </c>
      <c r="I34" s="65">
        <v>1782</v>
      </c>
      <c r="J34" s="65">
        <v>2195</v>
      </c>
      <c r="K34" s="66">
        <v>0.7168141592920354</v>
      </c>
      <c r="L34" s="66">
        <v>0.8144712430426716</v>
      </c>
      <c r="M34" s="65">
        <v>704</v>
      </c>
      <c r="N34" s="65">
        <v>500</v>
      </c>
      <c r="O34" s="65">
        <v>8858</v>
      </c>
      <c r="P34" s="65">
        <v>35273</v>
      </c>
      <c r="Q34" s="65">
        <v>3633</v>
      </c>
      <c r="R34" s="65">
        <v>17463</v>
      </c>
      <c r="S34" s="65">
        <v>392455.11117312976</v>
      </c>
      <c r="T34" s="65">
        <v>1511002.1651474109</v>
      </c>
      <c r="U34" s="65">
        <v>279106.22332295007</v>
      </c>
      <c r="V34" s="65">
        <v>1289974.1066708062</v>
      </c>
      <c r="W34" s="65">
        <v>113348.88785018004</v>
      </c>
      <c r="X34" s="65">
        <v>221028.05847660176</v>
      </c>
      <c r="Y34" s="65">
        <v>316.98389429705946</v>
      </c>
      <c r="Z34" s="65">
        <v>911.45357883865881</v>
      </c>
      <c r="AA34" s="65">
        <v>710.18800145711748</v>
      </c>
      <c r="AB34" s="65">
        <v>980.51836236625002</v>
      </c>
      <c r="AC34" s="65">
        <v>2.2404545285558553</v>
      </c>
      <c r="AD34" s="65">
        <v>1.0757743291935844</v>
      </c>
      <c r="AE34" s="65">
        <v>0.4801589657287102</v>
      </c>
      <c r="AF34" s="65">
        <v>1.0831032774319167</v>
      </c>
      <c r="AG34" s="65">
        <v>1.0293059662213622</v>
      </c>
      <c r="AH34" s="65">
        <v>0.95033039569586553</v>
      </c>
      <c r="AI34" s="66">
        <v>0.14432005603986342</v>
      </c>
      <c r="AJ34" s="66">
        <v>0.16541645899271806</v>
      </c>
      <c r="AK34" s="66">
        <v>0.14818183627859627</v>
      </c>
      <c r="AL34" s="66">
        <v>0.16999860952859969</v>
      </c>
      <c r="AM34" s="66">
        <v>8.1049901572369798E-3</v>
      </c>
      <c r="AN34" s="66">
        <v>-3.3638243529810152E-2</v>
      </c>
      <c r="AO34" s="65">
        <v>179.9</v>
      </c>
      <c r="AP34" s="65">
        <v>185.8</v>
      </c>
      <c r="AQ34" s="65">
        <v>0.79722910358748511</v>
      </c>
      <c r="AR34" s="65">
        <v>1.3187692072763366</v>
      </c>
      <c r="AS34" s="65">
        <f t="shared" si="0"/>
        <v>0.52154010368885151</v>
      </c>
      <c r="AT34" s="65">
        <v>0.11946050096339114</v>
      </c>
      <c r="AU34" s="65">
        <v>0</v>
      </c>
      <c r="AV34" s="65">
        <f t="shared" si="1"/>
        <v>-0.11946050096339114</v>
      </c>
      <c r="AW34" s="65">
        <v>0</v>
      </c>
      <c r="AX34" s="65">
        <v>0</v>
      </c>
      <c r="AY34" s="65">
        <f t="shared" si="2"/>
        <v>0</v>
      </c>
      <c r="AZ34" s="65">
        <v>9.1751536838242042E-4</v>
      </c>
      <c r="BA34" s="65">
        <v>2.4814369428696861E-4</v>
      </c>
      <c r="BB34" s="65">
        <f t="shared" si="3"/>
        <v>-6.6937167409545175E-4</v>
      </c>
      <c r="BC34" s="65">
        <v>0</v>
      </c>
      <c r="BD34" s="65">
        <v>4.9628738857393723E-4</v>
      </c>
      <c r="BE34" s="65">
        <f t="shared" si="4"/>
        <v>4.9628738857393723E-4</v>
      </c>
      <c r="BF34" s="65">
        <v>0</v>
      </c>
      <c r="BG34" s="65">
        <v>0</v>
      </c>
      <c r="BH34" s="65">
        <f t="shared" si="5"/>
        <v>0</v>
      </c>
      <c r="BI34" s="65">
        <v>0.41581796495091294</v>
      </c>
      <c r="BJ34" s="65">
        <v>1.149439767890206</v>
      </c>
      <c r="BK34" s="65">
        <f t="shared" si="6"/>
        <v>0.73362180293929302</v>
      </c>
      <c r="BL34" s="65">
        <v>0</v>
      </c>
      <c r="BM34" s="65">
        <v>0</v>
      </c>
      <c r="BN34" s="65">
        <f t="shared" si="7"/>
        <v>0</v>
      </c>
      <c r="BO34" s="65">
        <v>4.725204147169465E-2</v>
      </c>
      <c r="BP34" s="65">
        <v>6.0890644982725377E-3</v>
      </c>
      <c r="BQ34" s="65">
        <f t="shared" si="8"/>
        <v>-4.1162976973422111E-2</v>
      </c>
      <c r="BR34" s="65">
        <v>0</v>
      </c>
      <c r="BS34" s="65">
        <v>0</v>
      </c>
      <c r="BT34" s="65">
        <f t="shared" si="9"/>
        <v>0</v>
      </c>
      <c r="BU34" s="65">
        <v>2.1745114230663363E-2</v>
      </c>
      <c r="BV34" s="65">
        <v>1.3323407585561855E-2</v>
      </c>
      <c r="BW34" s="65">
        <f t="shared" si="10"/>
        <v>-8.421706645101508E-3</v>
      </c>
      <c r="BX34" s="65">
        <v>0.10597302504816955</v>
      </c>
      <c r="BY34" s="65">
        <v>5.4973372272805361E-2</v>
      </c>
      <c r="BZ34" s="65">
        <f t="shared" si="11"/>
        <v>-5.0999652775364189E-2</v>
      </c>
      <c r="CA34" s="65">
        <v>4.3306725387650243E-2</v>
      </c>
      <c r="CB34" s="65">
        <v>9.1316879497604461E-2</v>
      </c>
      <c r="CC34" s="65">
        <f t="shared" si="12"/>
        <v>4.8010154109954219E-2</v>
      </c>
      <c r="CD34" s="65">
        <v>0</v>
      </c>
      <c r="CE34" s="65">
        <v>0</v>
      </c>
      <c r="CF34" s="65">
        <f t="shared" si="13"/>
        <v>0</v>
      </c>
      <c r="CG34" s="65">
        <v>1.2753463620515644E-2</v>
      </c>
      <c r="CH34" s="65">
        <v>0</v>
      </c>
      <c r="CI34" s="65">
        <f t="shared" si="14"/>
        <v>-1.2753463620515644E-2</v>
      </c>
      <c r="CJ34" s="65">
        <v>0.1822185521607487</v>
      </c>
      <c r="CK34" s="65">
        <v>5.2205615682681478E-2</v>
      </c>
      <c r="CL34" s="65">
        <f t="shared" si="15"/>
        <v>-0.13001293647806722</v>
      </c>
      <c r="CM34" s="65">
        <v>1.8350307367648408E-4</v>
      </c>
      <c r="CN34" s="65">
        <v>2.0996774131974268E-4</v>
      </c>
      <c r="CO34" s="65">
        <f t="shared" si="16"/>
        <v>2.64646676432586E-5</v>
      </c>
      <c r="CP34" s="65">
        <v>0.18203504908707221</v>
      </c>
      <c r="CQ34" s="65">
        <v>4.4398633300883776E-2</v>
      </c>
      <c r="CR34" s="65">
        <f t="shared" si="17"/>
        <v>-0.13763641578618843</v>
      </c>
      <c r="CS34" s="65">
        <v>0</v>
      </c>
      <c r="CT34" s="65">
        <v>0</v>
      </c>
      <c r="CU34" s="65">
        <f t="shared" si="18"/>
        <v>0</v>
      </c>
      <c r="CV34" s="65">
        <v>0</v>
      </c>
      <c r="CW34" s="65">
        <v>0</v>
      </c>
      <c r="CX34" s="65">
        <f t="shared" si="19"/>
        <v>0</v>
      </c>
      <c r="CY34" s="65">
        <v>0</v>
      </c>
      <c r="CZ34" s="65">
        <v>0</v>
      </c>
      <c r="DA34" s="65">
        <f t="shared" si="20"/>
        <v>0</v>
      </c>
      <c r="DB34" s="65">
        <v>0</v>
      </c>
      <c r="DC34" s="65">
        <v>0</v>
      </c>
      <c r="DD34" s="65">
        <f t="shared" si="21"/>
        <v>0</v>
      </c>
      <c r="DE34" s="65">
        <v>0</v>
      </c>
      <c r="DF34" s="65">
        <v>0</v>
      </c>
      <c r="DG34" s="65">
        <f t="shared" si="22"/>
        <v>0</v>
      </c>
      <c r="DH34" s="65">
        <v>0</v>
      </c>
      <c r="DI34" s="65">
        <v>0</v>
      </c>
      <c r="DJ34" s="65">
        <f t="shared" si="23"/>
        <v>0</v>
      </c>
      <c r="DK34" s="65">
        <v>7.3401229470593634E-4</v>
      </c>
      <c r="DL34" s="65">
        <v>5.1728416270591148E-3</v>
      </c>
      <c r="DM34" s="65">
        <f t="shared" si="24"/>
        <v>4.438829332353178E-3</v>
      </c>
      <c r="DN34" s="65">
        <v>2.7525461051472613E-4</v>
      </c>
      <c r="DO34" s="65">
        <v>2.6914046841894292E-3</v>
      </c>
      <c r="DP34" s="65">
        <f t="shared" si="25"/>
        <v>2.4161500736747032E-3</v>
      </c>
      <c r="DQ34" s="65">
        <v>0</v>
      </c>
      <c r="DR34" s="65">
        <v>0</v>
      </c>
      <c r="DS34" s="65">
        <f t="shared" si="26"/>
        <v>0</v>
      </c>
      <c r="DT34" s="65">
        <v>4.5875768419121021E-4</v>
      </c>
      <c r="DU34" s="65">
        <v>2.4814369428696865E-3</v>
      </c>
      <c r="DV34" s="65">
        <f t="shared" si="27"/>
        <v>2.0226792586784761E-3</v>
      </c>
      <c r="DW34" s="65">
        <v>0.27075878520965224</v>
      </c>
      <c r="DX34" s="65">
        <v>0</v>
      </c>
      <c r="DY34" s="65">
        <f t="shared" si="28"/>
        <v>-0.27075878520965224</v>
      </c>
      <c r="DZ34" s="65">
        <v>0.26846499678869623</v>
      </c>
      <c r="EA34" s="65">
        <v>8.0360380996010602E-2</v>
      </c>
      <c r="EB34" s="65">
        <f t="shared" si="29"/>
        <v>-0.18810461579268561</v>
      </c>
      <c r="EC34" s="65">
        <v>5.5050922102945225E-4</v>
      </c>
      <c r="ED34" s="65">
        <v>2.2905571780335566E-4</v>
      </c>
      <c r="EE34" s="65">
        <f t="shared" si="30"/>
        <v>-3.2145350322609662E-4</v>
      </c>
      <c r="EF34" s="65">
        <v>0</v>
      </c>
      <c r="EG34" s="65">
        <v>0</v>
      </c>
      <c r="EH34" s="65">
        <f t="shared" si="31"/>
        <v>0</v>
      </c>
      <c r="EI34" s="65">
        <v>0</v>
      </c>
      <c r="EJ34" s="65">
        <v>0</v>
      </c>
      <c r="EK34" s="65">
        <f t="shared" si="32"/>
        <v>0</v>
      </c>
      <c r="EL34" s="65">
        <v>5.4631617579594458</v>
      </c>
      <c r="EM34" s="65">
        <v>8.0589436713813967E-2</v>
      </c>
      <c r="EN34" s="65">
        <f t="shared" si="33"/>
        <v>-5.3825723212456316</v>
      </c>
      <c r="EO34" s="65">
        <v>0.14102211212037802</v>
      </c>
      <c r="EP34" s="65">
        <v>0.7995571589455801</v>
      </c>
      <c r="EQ34" s="65">
        <f t="shared" si="34"/>
        <v>0.65853504682520203</v>
      </c>
      <c r="ER34" s="65">
        <v>9.1201027617212577E-2</v>
      </c>
      <c r="ES34" s="65">
        <v>1.6816507282063031E-2</v>
      </c>
      <c r="ET34" s="65">
        <f t="shared" si="35"/>
        <v>-7.4384520335149543E-2</v>
      </c>
      <c r="EU34" s="65">
        <v>12.606661161574456</v>
      </c>
      <c r="EV34" s="65">
        <v>3.8939472026570464E-2</v>
      </c>
      <c r="EW34" s="65">
        <f t="shared" si="36"/>
        <v>-12.567721689547886</v>
      </c>
      <c r="EX34" s="65">
        <v>0.32480044040737682</v>
      </c>
      <c r="EY34" s="65">
        <v>8.4941495352077734</v>
      </c>
      <c r="EZ34" s="65">
        <f t="shared" si="37"/>
        <v>8.1693490948003973</v>
      </c>
      <c r="FA34" s="65">
        <v>0.62528672355261949</v>
      </c>
      <c r="FB34" s="65">
        <v>6.8392219740785271E-2</v>
      </c>
      <c r="FC34" s="65">
        <f t="shared" si="38"/>
        <v>-0.55689450381183425</v>
      </c>
      <c r="FD34" s="72">
        <v>6.9513177580849348</v>
      </c>
      <c r="FE34" s="66">
        <v>-1</v>
      </c>
      <c r="FF34" s="66" t="s">
        <v>0</v>
      </c>
      <c r="FG34" s="67">
        <v>0.29999999999999982</v>
      </c>
      <c r="FH34" s="67" t="s">
        <v>0</v>
      </c>
      <c r="FI34" s="67" t="s">
        <v>0</v>
      </c>
      <c r="FJ34" s="67">
        <v>12.287290379523389</v>
      </c>
      <c r="FK34" s="67" t="s">
        <v>0</v>
      </c>
      <c r="FL34" s="67">
        <v>-0.38058252427184469</v>
      </c>
      <c r="FM34" s="67" t="s">
        <v>0</v>
      </c>
      <c r="FN34" s="67">
        <v>1.9451476793248945</v>
      </c>
      <c r="FO34" s="67">
        <v>1.4935064935064934</v>
      </c>
      <c r="FP34" s="67">
        <v>9.1355932203389827</v>
      </c>
      <c r="FQ34" s="67" t="s">
        <v>0</v>
      </c>
      <c r="FR34" s="67">
        <v>-1</v>
      </c>
      <c r="FS34" s="67">
        <v>0.37713997985901293</v>
      </c>
      <c r="FT34" s="67">
        <v>4.5</v>
      </c>
      <c r="FU34" s="67">
        <v>0.1723790322580645</v>
      </c>
      <c r="FV34" s="67" t="s">
        <v>0</v>
      </c>
      <c r="FW34" s="67" t="s">
        <v>0</v>
      </c>
      <c r="FX34" s="67" t="s">
        <v>0</v>
      </c>
      <c r="FY34" s="67" t="s">
        <v>0</v>
      </c>
      <c r="FZ34" s="67" t="s">
        <v>0</v>
      </c>
      <c r="GA34" s="67" t="s">
        <v>0</v>
      </c>
      <c r="GB34" s="67">
        <v>32.875</v>
      </c>
      <c r="GC34" s="67">
        <v>46</v>
      </c>
      <c r="GD34" s="67" t="s">
        <v>0</v>
      </c>
      <c r="GE34" s="67">
        <v>25</v>
      </c>
      <c r="GF34" s="67">
        <v>-1</v>
      </c>
      <c r="GG34" s="67">
        <v>0.43882433356117545</v>
      </c>
      <c r="GH34" s="67">
        <v>1</v>
      </c>
      <c r="GI34" s="67" t="s">
        <v>0</v>
      </c>
      <c r="GJ34" s="67" t="s">
        <v>0</v>
      </c>
      <c r="GK34" s="67">
        <v>-0.92909326033286865</v>
      </c>
      <c r="GL34" s="67">
        <v>26.253090435914114</v>
      </c>
      <c r="GM34" s="67">
        <v>-0.1136820925553319</v>
      </c>
      <c r="GN34" s="67">
        <v>-0.98515283842794765</v>
      </c>
      <c r="GO34" s="67">
        <v>124.70621468926555</v>
      </c>
      <c r="GP34" s="67">
        <v>-0.47424798239178279</v>
      </c>
    </row>
    <row r="35" spans="1:198" ht="13.8">
      <c r="A35" s="2">
        <v>4103453</v>
      </c>
      <c r="B35" s="2" t="s">
        <v>302</v>
      </c>
      <c r="C35" s="64">
        <v>1</v>
      </c>
      <c r="D35" s="64">
        <v>0</v>
      </c>
      <c r="E35" s="64">
        <v>0</v>
      </c>
      <c r="F35" s="64">
        <v>0</v>
      </c>
      <c r="G35" s="65">
        <v>11138</v>
      </c>
      <c r="H35" s="65">
        <v>14662</v>
      </c>
      <c r="I35" s="65">
        <v>8546</v>
      </c>
      <c r="J35" s="65">
        <v>12348</v>
      </c>
      <c r="K35" s="66">
        <v>0.76728317471718444</v>
      </c>
      <c r="L35" s="66">
        <v>0.84217705633610696</v>
      </c>
      <c r="M35" s="65">
        <v>2592</v>
      </c>
      <c r="N35" s="65">
        <v>2314</v>
      </c>
      <c r="O35" s="65">
        <v>100342</v>
      </c>
      <c r="P35" s="65">
        <v>394426</v>
      </c>
      <c r="Q35" s="65">
        <v>23386</v>
      </c>
      <c r="R35" s="65">
        <v>53437</v>
      </c>
      <c r="S35" s="65">
        <v>2920918.3204484642</v>
      </c>
      <c r="T35" s="65">
        <v>10426530.108681217</v>
      </c>
      <c r="U35" s="65">
        <v>2455588.6079960214</v>
      </c>
      <c r="V35" s="65">
        <v>8807002.8085751254</v>
      </c>
      <c r="W35" s="65">
        <v>465329.71245243994</v>
      </c>
      <c r="X35" s="65">
        <v>1619527.300106077</v>
      </c>
      <c r="Y35" s="65">
        <v>516.45958164894785</v>
      </c>
      <c r="Z35" s="65">
        <v>1064.7102369768093</v>
      </c>
      <c r="AA35" s="65">
        <v>966.70552750988588</v>
      </c>
      <c r="AB35" s="65">
        <v>1541.4739435530071</v>
      </c>
      <c r="AC35" s="65">
        <v>1.871793189359362</v>
      </c>
      <c r="AD35" s="65">
        <v>1.4477872852335338</v>
      </c>
      <c r="AE35" s="65">
        <v>0.77347609418808283</v>
      </c>
      <c r="AF35" s="65">
        <v>2.6542549384412686</v>
      </c>
      <c r="AG35" s="65">
        <v>1.0793842201183941</v>
      </c>
      <c r="AH35" s="65">
        <v>0.40666184867391475</v>
      </c>
      <c r="AI35" s="66">
        <v>0.13569585023170583</v>
      </c>
      <c r="AJ35" s="66">
        <v>0.13623261803765185</v>
      </c>
      <c r="AK35" s="66">
        <v>0.14669594891873006</v>
      </c>
      <c r="AL35" s="66">
        <v>8.6147013309043619E-2</v>
      </c>
      <c r="AM35" s="66">
        <v>2.7870969149291325E-2</v>
      </c>
      <c r="AN35" s="66">
        <v>-1.1281100712885461E-2</v>
      </c>
      <c r="AO35" s="65">
        <v>255.5</v>
      </c>
      <c r="AP35" s="65">
        <v>271.7</v>
      </c>
      <c r="AQ35" s="65">
        <v>1.2059066678069499</v>
      </c>
      <c r="AR35" s="65">
        <v>1.5718260131868682</v>
      </c>
      <c r="AS35" s="65">
        <f t="shared" si="0"/>
        <v>0.36591934537991833</v>
      </c>
      <c r="AT35" s="65">
        <v>2.8507084010376577E-5</v>
      </c>
      <c r="AU35" s="65">
        <v>1.2475750260431288E-4</v>
      </c>
      <c r="AV35" s="65">
        <f t="shared" si="1"/>
        <v>9.6250418593936296E-5</v>
      </c>
      <c r="AW35" s="65">
        <v>5.8439522221271983E-4</v>
      </c>
      <c r="AX35" s="65">
        <v>0</v>
      </c>
      <c r="AY35" s="65">
        <f t="shared" si="2"/>
        <v>-5.8439522221271983E-4</v>
      </c>
      <c r="AZ35" s="65">
        <v>9.4500983494398352E-3</v>
      </c>
      <c r="BA35" s="65">
        <v>7.2983139023523032E-4</v>
      </c>
      <c r="BB35" s="65">
        <f t="shared" si="3"/>
        <v>-8.7202669592046055E-3</v>
      </c>
      <c r="BC35" s="65">
        <v>1.1402833604150632E-3</v>
      </c>
      <c r="BD35" s="65">
        <v>1.2163856503920505E-3</v>
      </c>
      <c r="BE35" s="65">
        <f t="shared" si="4"/>
        <v>7.6102289976987285E-5</v>
      </c>
      <c r="BF35" s="65">
        <v>0</v>
      </c>
      <c r="BG35" s="65">
        <v>0</v>
      </c>
      <c r="BH35" s="65">
        <f t="shared" si="5"/>
        <v>0</v>
      </c>
      <c r="BI35" s="65">
        <v>7.9819835229054425E-4</v>
      </c>
      <c r="BJ35" s="65">
        <v>8.0468589179781796E-4</v>
      </c>
      <c r="BK35" s="65">
        <f t="shared" si="6"/>
        <v>6.4875395072737157E-6</v>
      </c>
      <c r="BL35" s="65">
        <v>4.276062601556487E-5</v>
      </c>
      <c r="BM35" s="65">
        <v>0</v>
      </c>
      <c r="BN35" s="65">
        <f t="shared" si="7"/>
        <v>-4.276062601556487E-5</v>
      </c>
      <c r="BO35" s="65">
        <v>1.8429829812708458E-2</v>
      </c>
      <c r="BP35" s="65">
        <v>2.3610357367866212E-2</v>
      </c>
      <c r="BQ35" s="65">
        <f t="shared" si="8"/>
        <v>5.1805275551577538E-3</v>
      </c>
      <c r="BR35" s="65">
        <v>9.9774794036318031E-5</v>
      </c>
      <c r="BS35" s="65">
        <v>1.2475750260431287E-3</v>
      </c>
      <c r="BT35" s="65">
        <f t="shared" si="9"/>
        <v>1.1478002320068107E-3</v>
      </c>
      <c r="BU35" s="65">
        <v>1.0504860457823768E-2</v>
      </c>
      <c r="BV35" s="65">
        <v>8.483510177093275E-4</v>
      </c>
      <c r="BW35" s="65">
        <f t="shared" si="10"/>
        <v>-9.6565094401144403E-3</v>
      </c>
      <c r="BX35" s="65">
        <v>0.33507226545796631</v>
      </c>
      <c r="BY35" s="65">
        <v>0.4037464678032075</v>
      </c>
      <c r="BZ35" s="65">
        <f t="shared" si="11"/>
        <v>6.8674202345241186E-2</v>
      </c>
      <c r="CA35" s="65">
        <v>0.68555260982354116</v>
      </c>
      <c r="CB35" s="65">
        <v>0.87161205406990172</v>
      </c>
      <c r="CC35" s="65">
        <f t="shared" si="12"/>
        <v>0.18605944424636056</v>
      </c>
      <c r="CD35" s="65">
        <v>8.5521252031129741E-5</v>
      </c>
      <c r="CE35" s="65">
        <v>0</v>
      </c>
      <c r="CF35" s="65">
        <f t="shared" si="13"/>
        <v>-8.5521252031129741E-5</v>
      </c>
      <c r="CG35" s="65">
        <v>0.13800279369423302</v>
      </c>
      <c r="CH35" s="65">
        <v>0.266675399691849</v>
      </c>
      <c r="CI35" s="65">
        <f t="shared" si="14"/>
        <v>0.12867260599761599</v>
      </c>
      <c r="CJ35" s="65">
        <v>1.9698395051170218E-2</v>
      </c>
      <c r="CK35" s="65">
        <v>7.8846741645925734E-3</v>
      </c>
      <c r="CL35" s="65">
        <f t="shared" si="15"/>
        <v>-1.1813720886577644E-2</v>
      </c>
      <c r="CM35" s="65">
        <v>9.1222668833205046E-4</v>
      </c>
      <c r="CN35" s="65">
        <v>4.3041338398487942E-4</v>
      </c>
      <c r="CO35" s="65">
        <f t="shared" si="16"/>
        <v>-4.8181330434717104E-4</v>
      </c>
      <c r="CP35" s="65">
        <v>2.4231021408820092E-4</v>
      </c>
      <c r="CQ35" s="65">
        <v>0</v>
      </c>
      <c r="CR35" s="65">
        <f t="shared" si="17"/>
        <v>-2.4231021408820092E-4</v>
      </c>
      <c r="CS35" s="65">
        <v>9.834943983579919E-4</v>
      </c>
      <c r="CT35" s="65">
        <v>0</v>
      </c>
      <c r="CU35" s="65">
        <f t="shared" si="18"/>
        <v>-9.834943983579919E-4</v>
      </c>
      <c r="CV35" s="65">
        <v>7.5971378887653577E-3</v>
      </c>
      <c r="CW35" s="65">
        <v>0</v>
      </c>
      <c r="CX35" s="65">
        <f t="shared" si="19"/>
        <v>-7.5971378887653577E-3</v>
      </c>
      <c r="CY35" s="65">
        <v>0</v>
      </c>
      <c r="CZ35" s="65">
        <v>0</v>
      </c>
      <c r="DA35" s="65">
        <f t="shared" si="20"/>
        <v>0</v>
      </c>
      <c r="DB35" s="65">
        <v>2.4231021408820092E-4</v>
      </c>
      <c r="DC35" s="65">
        <v>1.3099537773452851E-4</v>
      </c>
      <c r="DD35" s="65">
        <f t="shared" si="21"/>
        <v>-1.1131483635367241E-4</v>
      </c>
      <c r="DE35" s="65">
        <v>4.4185980216083698E-3</v>
      </c>
      <c r="DF35" s="65">
        <v>1.1664826493503254E-3</v>
      </c>
      <c r="DG35" s="65">
        <f t="shared" si="22"/>
        <v>-3.2521153722580446E-3</v>
      </c>
      <c r="DH35" s="65">
        <v>3.0645115311154826E-3</v>
      </c>
      <c r="DI35" s="65">
        <v>1.5532309074236953E-3</v>
      </c>
      <c r="DJ35" s="65">
        <f t="shared" si="23"/>
        <v>-1.5112806236917873E-3</v>
      </c>
      <c r="DK35" s="65">
        <v>6.2715584822828471E-4</v>
      </c>
      <c r="DL35" s="65">
        <v>4.2604687139372842E-3</v>
      </c>
      <c r="DM35" s="65">
        <f t="shared" si="24"/>
        <v>3.6333128657089994E-3</v>
      </c>
      <c r="DN35" s="65">
        <v>6.2715584822828471E-4</v>
      </c>
      <c r="DO35" s="65">
        <v>4.2604687139372842E-3</v>
      </c>
      <c r="DP35" s="65">
        <f t="shared" si="25"/>
        <v>3.6333128657089994E-3</v>
      </c>
      <c r="DQ35" s="65">
        <v>0</v>
      </c>
      <c r="DR35" s="65">
        <v>0</v>
      </c>
      <c r="DS35" s="65">
        <f t="shared" si="26"/>
        <v>0</v>
      </c>
      <c r="DT35" s="65">
        <v>0</v>
      </c>
      <c r="DU35" s="65">
        <v>0</v>
      </c>
      <c r="DV35" s="65">
        <f t="shared" si="27"/>
        <v>0</v>
      </c>
      <c r="DW35" s="65">
        <v>0.1599247412982126</v>
      </c>
      <c r="DX35" s="65">
        <v>0</v>
      </c>
      <c r="DY35" s="65">
        <f t="shared" si="28"/>
        <v>-0.1599247412982126</v>
      </c>
      <c r="DZ35" s="65">
        <v>3.3324781208130219E-2</v>
      </c>
      <c r="EA35" s="65">
        <v>5.8261753716214108E-2</v>
      </c>
      <c r="EB35" s="65">
        <f t="shared" si="29"/>
        <v>2.4936972508083889E-2</v>
      </c>
      <c r="EC35" s="65">
        <v>0.12620086091393712</v>
      </c>
      <c r="ED35" s="65">
        <v>0.19641197422509996</v>
      </c>
      <c r="EE35" s="65">
        <f t="shared" si="30"/>
        <v>7.0211113311162837E-2</v>
      </c>
      <c r="EF35" s="65">
        <v>2.850708401037658E-4</v>
      </c>
      <c r="EG35" s="65">
        <v>6.2378751302156438E-5</v>
      </c>
      <c r="EH35" s="65">
        <f t="shared" si="31"/>
        <v>-2.2269208880160938E-4</v>
      </c>
      <c r="EI35" s="65">
        <v>2.8507084010376577E-5</v>
      </c>
      <c r="EJ35" s="65">
        <v>4.5536488450574196E-4</v>
      </c>
      <c r="EK35" s="65">
        <f t="shared" si="32"/>
        <v>4.2685780049536541E-4</v>
      </c>
      <c r="EL35" s="65">
        <v>0.29712933664015512</v>
      </c>
      <c r="EM35" s="65">
        <v>0.25521642307764281</v>
      </c>
      <c r="EN35" s="65">
        <f t="shared" si="33"/>
        <v>-4.1912913562512311E-2</v>
      </c>
      <c r="EO35" s="65">
        <v>6.2715584822828465E-3</v>
      </c>
      <c r="EP35" s="65">
        <v>7.5646711704125111E-2</v>
      </c>
      <c r="EQ35" s="65">
        <f t="shared" si="34"/>
        <v>6.9375153221842262E-2</v>
      </c>
      <c r="ER35" s="65">
        <v>0.79826962000057011</v>
      </c>
      <c r="ES35" s="65">
        <v>1.2974780270848538E-3</v>
      </c>
      <c r="ET35" s="65">
        <f t="shared" si="35"/>
        <v>-0.7969721419734852</v>
      </c>
      <c r="EU35" s="65">
        <v>95.325066278970326</v>
      </c>
      <c r="EV35" s="65">
        <v>0.47772766684756501</v>
      </c>
      <c r="EW35" s="65">
        <f t="shared" si="36"/>
        <v>-94.847338612122755</v>
      </c>
      <c r="EX35" s="65">
        <v>11.316884745859348</v>
      </c>
      <c r="EY35" s="65">
        <v>70.807748688486754</v>
      </c>
      <c r="EZ35" s="65">
        <f t="shared" si="37"/>
        <v>59.490863942627406</v>
      </c>
      <c r="FA35" s="65">
        <v>4.860457823769207E-2</v>
      </c>
      <c r="FB35" s="65">
        <v>10.266494501313073</v>
      </c>
      <c r="FC35" s="65">
        <f t="shared" si="38"/>
        <v>10.217889923075381</v>
      </c>
      <c r="FD35" s="72">
        <v>1.9783579972578131</v>
      </c>
      <c r="FE35" s="66">
        <v>9.0000000000000018</v>
      </c>
      <c r="FF35" s="66">
        <v>-1</v>
      </c>
      <c r="FG35" s="67">
        <v>-0.82352941176470584</v>
      </c>
      <c r="FH35" s="67">
        <v>1.4375</v>
      </c>
      <c r="FI35" s="67" t="s">
        <v>0</v>
      </c>
      <c r="FJ35" s="67">
        <v>1.3035714285714284</v>
      </c>
      <c r="FK35" s="67">
        <v>-1</v>
      </c>
      <c r="FL35" s="67">
        <v>1.9273008507347256</v>
      </c>
      <c r="FM35" s="67">
        <v>27.571428571428573</v>
      </c>
      <c r="FN35" s="67">
        <v>-0.81546811397557661</v>
      </c>
      <c r="FO35" s="67">
        <v>1.7533180193976521</v>
      </c>
      <c r="FP35" s="67">
        <v>1.9051500093560931</v>
      </c>
      <c r="FQ35" s="67">
        <v>-1</v>
      </c>
      <c r="FR35" s="67">
        <v>3.4155133236934514</v>
      </c>
      <c r="FS35" s="67">
        <v>-8.5383502170767067E-2</v>
      </c>
      <c r="FT35" s="67">
        <v>7.8125E-2</v>
      </c>
      <c r="FU35" s="67">
        <v>-1</v>
      </c>
      <c r="FV35" s="67">
        <v>-1</v>
      </c>
      <c r="FW35" s="67">
        <v>-1</v>
      </c>
      <c r="FX35" s="67" t="s">
        <v>0</v>
      </c>
      <c r="FY35" s="67">
        <v>0.23529411764705865</v>
      </c>
      <c r="FZ35" s="67">
        <v>-0.39677419354838706</v>
      </c>
      <c r="GA35" s="67">
        <v>0.1581395348837209</v>
      </c>
      <c r="GB35" s="67">
        <v>14.522727272727273</v>
      </c>
      <c r="GC35" s="67">
        <v>14.522727272727273</v>
      </c>
      <c r="GD35" s="67" t="s">
        <v>0</v>
      </c>
      <c r="GE35" s="67" t="s">
        <v>0</v>
      </c>
      <c r="GF35" s="67">
        <v>-1</v>
      </c>
      <c r="GG35" s="67">
        <v>2.9948674080410607</v>
      </c>
      <c r="GH35" s="67">
        <v>2.5562457646261572</v>
      </c>
      <c r="GI35" s="67">
        <v>-0.5</v>
      </c>
      <c r="GJ35" s="67">
        <v>35.5</v>
      </c>
      <c r="GK35" s="67">
        <v>0.96267869135565576</v>
      </c>
      <c r="GL35" s="67">
        <v>26.561363636363641</v>
      </c>
      <c r="GM35" s="67">
        <v>-0.99628604588875991</v>
      </c>
      <c r="GN35" s="67">
        <v>-0.98854857848959954</v>
      </c>
      <c r="GO35" s="67">
        <v>13.296838671486327</v>
      </c>
      <c r="GP35" s="67">
        <v>481.64868035190608</v>
      </c>
    </row>
    <row r="36" spans="1:198" ht="13.8">
      <c r="A36" s="2">
        <v>4103503</v>
      </c>
      <c r="B36" s="2" t="s">
        <v>303</v>
      </c>
      <c r="C36" s="64">
        <v>1</v>
      </c>
      <c r="D36" s="64">
        <v>0</v>
      </c>
      <c r="E36" s="64">
        <v>0</v>
      </c>
      <c r="F36" s="64">
        <v>0</v>
      </c>
      <c r="G36" s="65">
        <v>7679</v>
      </c>
      <c r="H36" s="65">
        <v>8069</v>
      </c>
      <c r="I36" s="65">
        <v>5665</v>
      </c>
      <c r="J36" s="65">
        <v>6028</v>
      </c>
      <c r="K36" s="66">
        <v>0.73772626644094286</v>
      </c>
      <c r="L36" s="66">
        <v>0.74705663651010035</v>
      </c>
      <c r="M36" s="65">
        <v>2014</v>
      </c>
      <c r="N36" s="65">
        <v>2041</v>
      </c>
      <c r="O36" s="65">
        <v>21116</v>
      </c>
      <c r="P36" s="65">
        <v>62079</v>
      </c>
      <c r="Q36" s="65">
        <v>4671</v>
      </c>
      <c r="R36" s="65">
        <v>14376</v>
      </c>
      <c r="S36" s="65">
        <v>1587909.3391900349</v>
      </c>
      <c r="T36" s="65">
        <v>5535657.4101545783</v>
      </c>
      <c r="U36" s="65">
        <v>1300180.7543555435</v>
      </c>
      <c r="V36" s="65">
        <v>4616050.776563298</v>
      </c>
      <c r="W36" s="65">
        <v>287728.58483448985</v>
      </c>
      <c r="X36" s="65">
        <v>919606.63359127415</v>
      </c>
      <c r="Y36" s="65">
        <v>389.39916393160911</v>
      </c>
      <c r="Z36" s="65">
        <v>1072.2952229473065</v>
      </c>
      <c r="AA36" s="65">
        <v>800.98506441935183</v>
      </c>
      <c r="AB36" s="65">
        <v>4945.1292432300124</v>
      </c>
      <c r="AC36" s="65">
        <v>2.0569768469252039</v>
      </c>
      <c r="AD36" s="65">
        <v>4.6117236535269175</v>
      </c>
      <c r="AE36" s="65">
        <v>2.241991036710298</v>
      </c>
      <c r="AF36" s="65">
        <v>1.7948250701927262</v>
      </c>
      <c r="AG36" s="65">
        <v>1.0268845760646221</v>
      </c>
      <c r="AH36" s="65">
        <v>0.57213630070052257</v>
      </c>
      <c r="AI36" s="66">
        <v>0.13301158407021485</v>
      </c>
      <c r="AJ36" s="66">
        <v>0.13508055645538497</v>
      </c>
      <c r="AK36" s="66">
        <v>0.11386691898080215</v>
      </c>
      <c r="AL36" s="66">
        <v>0.11898127645148171</v>
      </c>
      <c r="AM36" s="66">
        <v>4.9663143120137754E-3</v>
      </c>
      <c r="AN36" s="66">
        <v>1.3325960712522456E-3</v>
      </c>
      <c r="AO36" s="65">
        <v>137.4</v>
      </c>
      <c r="AP36" s="65">
        <v>141.80000000000001</v>
      </c>
      <c r="AQ36" s="65">
        <v>0.91465068151002638</v>
      </c>
      <c r="AR36" s="65">
        <v>1.0464663327768504</v>
      </c>
      <c r="AS36" s="65">
        <f t="shared" si="0"/>
        <v>0.13181565126682404</v>
      </c>
      <c r="AT36" s="65">
        <v>0</v>
      </c>
      <c r="AU36" s="65">
        <v>0</v>
      </c>
      <c r="AV36" s="65">
        <f t="shared" si="1"/>
        <v>0</v>
      </c>
      <c r="AW36" s="65">
        <v>1.7126953543138515E-3</v>
      </c>
      <c r="AX36" s="65">
        <v>2.2954924874791318E-3</v>
      </c>
      <c r="AY36" s="65">
        <f t="shared" si="2"/>
        <v>5.8279713316528037E-4</v>
      </c>
      <c r="AZ36" s="65">
        <v>2.0052808106758011E-2</v>
      </c>
      <c r="BA36" s="65">
        <v>1.0434056761268781E-2</v>
      </c>
      <c r="BB36" s="65">
        <f t="shared" si="3"/>
        <v>-9.6187513454892293E-3</v>
      </c>
      <c r="BC36" s="65">
        <v>0</v>
      </c>
      <c r="BD36" s="65">
        <v>0</v>
      </c>
      <c r="BE36" s="65">
        <f t="shared" si="4"/>
        <v>0</v>
      </c>
      <c r="BF36" s="65">
        <v>0</v>
      </c>
      <c r="BG36" s="65">
        <v>0</v>
      </c>
      <c r="BH36" s="65">
        <f t="shared" si="5"/>
        <v>0</v>
      </c>
      <c r="BI36" s="65">
        <v>0</v>
      </c>
      <c r="BJ36" s="65">
        <v>0</v>
      </c>
      <c r="BK36" s="65">
        <f t="shared" si="6"/>
        <v>0</v>
      </c>
      <c r="BL36" s="65">
        <v>0</v>
      </c>
      <c r="BM36" s="65">
        <v>0</v>
      </c>
      <c r="BN36" s="65">
        <f t="shared" si="7"/>
        <v>0</v>
      </c>
      <c r="BO36" s="65">
        <v>6.3940626561050457E-2</v>
      </c>
      <c r="BP36" s="65">
        <v>7.4545538861064742E-2</v>
      </c>
      <c r="BQ36" s="65">
        <f t="shared" si="8"/>
        <v>1.0604912300014285E-2</v>
      </c>
      <c r="BR36" s="65">
        <v>0</v>
      </c>
      <c r="BS36" s="65">
        <v>1.6462622890001857E-3</v>
      </c>
      <c r="BT36" s="65">
        <f t="shared" si="9"/>
        <v>1.6462622890001857E-3</v>
      </c>
      <c r="BU36" s="65">
        <v>7.9925783201313071E-3</v>
      </c>
      <c r="BV36" s="65">
        <v>3.779447226859581E-3</v>
      </c>
      <c r="BW36" s="65">
        <f t="shared" si="10"/>
        <v>-4.2131310932717256E-3</v>
      </c>
      <c r="BX36" s="65">
        <v>0.69585384999643196</v>
      </c>
      <c r="BY36" s="65">
        <v>0.29632721202003337</v>
      </c>
      <c r="BZ36" s="65">
        <f t="shared" si="11"/>
        <v>-0.39952663797639859</v>
      </c>
      <c r="CA36" s="65">
        <v>2.1265967316063655E-2</v>
      </c>
      <c r="CB36" s="65">
        <v>0.48114913745130772</v>
      </c>
      <c r="CC36" s="65">
        <f t="shared" si="12"/>
        <v>0.45988317013524405</v>
      </c>
      <c r="CD36" s="65">
        <v>8.8846071505031043E-2</v>
      </c>
      <c r="CE36" s="65">
        <v>7.4661472825078831E-2</v>
      </c>
      <c r="CF36" s="65">
        <f t="shared" si="13"/>
        <v>-1.4184598679952212E-2</v>
      </c>
      <c r="CG36" s="65">
        <v>5.4235352886605297E-3</v>
      </c>
      <c r="CH36" s="65">
        <v>7.8510480430346877E-2</v>
      </c>
      <c r="CI36" s="65">
        <f t="shared" si="14"/>
        <v>7.3086945141686344E-2</v>
      </c>
      <c r="CJ36" s="65">
        <v>0.20552344251766216</v>
      </c>
      <c r="CK36" s="65">
        <v>0.11384715266184382</v>
      </c>
      <c r="CL36" s="65">
        <f t="shared" si="15"/>
        <v>-9.1676289855818341E-2</v>
      </c>
      <c r="CM36" s="65">
        <v>3.2826660957682155E-3</v>
      </c>
      <c r="CN36" s="65">
        <v>1.4607679465776294E-3</v>
      </c>
      <c r="CO36" s="65">
        <f t="shared" si="16"/>
        <v>-1.8218981491905861E-3</v>
      </c>
      <c r="CP36" s="65">
        <v>0.17769214301006209</v>
      </c>
      <c r="CQ36" s="65">
        <v>0.10689111482099796</v>
      </c>
      <c r="CR36" s="65">
        <f t="shared" si="17"/>
        <v>-7.0801028189064127E-2</v>
      </c>
      <c r="CS36" s="65">
        <v>0</v>
      </c>
      <c r="CT36" s="65">
        <v>0</v>
      </c>
      <c r="CU36" s="65">
        <f t="shared" si="18"/>
        <v>0</v>
      </c>
      <c r="CV36" s="65">
        <v>0</v>
      </c>
      <c r="CW36" s="65">
        <v>3.9417547764793176E-4</v>
      </c>
      <c r="CX36" s="65">
        <f t="shared" si="19"/>
        <v>3.9417547764793176E-4</v>
      </c>
      <c r="CY36" s="65">
        <v>0</v>
      </c>
      <c r="CZ36" s="65">
        <v>0</v>
      </c>
      <c r="DA36" s="65">
        <f t="shared" si="20"/>
        <v>0</v>
      </c>
      <c r="DB36" s="65">
        <v>0</v>
      </c>
      <c r="DC36" s="65">
        <v>0</v>
      </c>
      <c r="DD36" s="65">
        <f t="shared" si="21"/>
        <v>0</v>
      </c>
      <c r="DE36" s="65">
        <v>5.1380860629415539E-3</v>
      </c>
      <c r="DF36" s="65">
        <v>9.5065850491560006E-4</v>
      </c>
      <c r="DG36" s="65">
        <f t="shared" si="22"/>
        <v>-4.1874275580259541E-3</v>
      </c>
      <c r="DH36" s="65">
        <v>2.8544922571897521E-4</v>
      </c>
      <c r="DI36" s="65">
        <v>0</v>
      </c>
      <c r="DJ36" s="65">
        <f t="shared" si="23"/>
        <v>-2.8544922571897521E-4</v>
      </c>
      <c r="DK36" s="65">
        <v>5.2808106758010422E-3</v>
      </c>
      <c r="DL36" s="65">
        <v>4.8947319606751992E-2</v>
      </c>
      <c r="DM36" s="65">
        <f t="shared" si="24"/>
        <v>4.3666508930950948E-2</v>
      </c>
      <c r="DN36" s="65">
        <v>2.569043031470777E-3</v>
      </c>
      <c r="DO36" s="65">
        <v>3.4710628825820815E-2</v>
      </c>
      <c r="DP36" s="65">
        <f t="shared" si="25"/>
        <v>3.2141585794350037E-2</v>
      </c>
      <c r="DQ36" s="65">
        <v>0</v>
      </c>
      <c r="DR36" s="65">
        <v>0</v>
      </c>
      <c r="DS36" s="65">
        <f t="shared" si="26"/>
        <v>0</v>
      </c>
      <c r="DT36" s="65">
        <v>2.7117676443302648E-3</v>
      </c>
      <c r="DU36" s="65">
        <v>1.4236690780931181E-2</v>
      </c>
      <c r="DV36" s="65">
        <f t="shared" si="27"/>
        <v>1.1524923136600916E-2</v>
      </c>
      <c r="DW36" s="65">
        <v>0.12859487618639834</v>
      </c>
      <c r="DX36" s="65">
        <v>0</v>
      </c>
      <c r="DY36" s="65">
        <f t="shared" si="28"/>
        <v>-0.12859487618639834</v>
      </c>
      <c r="DZ36" s="65">
        <v>0.10632983658031828</v>
      </c>
      <c r="EA36" s="65">
        <v>9.1750139120756816E-2</v>
      </c>
      <c r="EB36" s="65">
        <f t="shared" si="29"/>
        <v>-1.4579697459561461E-2</v>
      </c>
      <c r="EC36" s="65">
        <v>5.6376222079497608E-3</v>
      </c>
      <c r="ED36" s="65">
        <v>6.0981265071415325E-3</v>
      </c>
      <c r="EE36" s="65">
        <f t="shared" si="30"/>
        <v>4.6050429919177165E-4</v>
      </c>
      <c r="EF36" s="65">
        <v>7.1362306429743818E-4</v>
      </c>
      <c r="EG36" s="65">
        <v>0</v>
      </c>
      <c r="EH36" s="65">
        <f t="shared" si="31"/>
        <v>-7.1362306429743818E-4</v>
      </c>
      <c r="EI36" s="65">
        <v>0</v>
      </c>
      <c r="EJ36" s="65">
        <v>8.3472454090150253E-4</v>
      </c>
      <c r="EK36" s="65">
        <f t="shared" si="32"/>
        <v>8.3472454090150253E-4</v>
      </c>
      <c r="EL36" s="65">
        <v>2.5561264540069932</v>
      </c>
      <c r="EM36" s="65">
        <v>0.1057549619736598</v>
      </c>
      <c r="EN36" s="65">
        <f t="shared" si="33"/>
        <v>-2.4503714920333333</v>
      </c>
      <c r="EO36" s="65">
        <v>0.14486548205237992</v>
      </c>
      <c r="EP36" s="65">
        <v>0.68936653682062699</v>
      </c>
      <c r="EQ36" s="65">
        <f t="shared" si="34"/>
        <v>0.54450105476824706</v>
      </c>
      <c r="ER36" s="65">
        <v>0.67544423035752521</v>
      </c>
      <c r="ES36" s="65">
        <v>4.9642923390836577E-2</v>
      </c>
      <c r="ET36" s="65">
        <f t="shared" si="35"/>
        <v>-0.62580130696668868</v>
      </c>
      <c r="EU36" s="65">
        <v>37.64361664168986</v>
      </c>
      <c r="EV36" s="65">
        <v>0.16958820255982193</v>
      </c>
      <c r="EW36" s="65">
        <f t="shared" si="36"/>
        <v>-37.474028439130038</v>
      </c>
      <c r="EX36" s="65">
        <v>1.2666809391279528</v>
      </c>
      <c r="EY36" s="65">
        <v>58.30829159710629</v>
      </c>
      <c r="EZ36" s="65">
        <f t="shared" si="37"/>
        <v>57.041610657978339</v>
      </c>
      <c r="FA36" s="65">
        <v>0.29222864482980088</v>
      </c>
      <c r="FB36" s="65">
        <v>0.33586069374884064</v>
      </c>
      <c r="FC36" s="65">
        <f t="shared" si="38"/>
        <v>4.3632048919039768E-2</v>
      </c>
      <c r="FD36" s="72">
        <v>2.5212608254661779</v>
      </c>
      <c r="FE36" s="66" t="s">
        <v>0</v>
      </c>
      <c r="FF36" s="66">
        <v>3.125</v>
      </c>
      <c r="FG36" s="67">
        <v>0.60142348754448394</v>
      </c>
      <c r="FH36" s="67" t="s">
        <v>0</v>
      </c>
      <c r="FI36" s="67" t="s">
        <v>0</v>
      </c>
      <c r="FJ36" s="67" t="s">
        <v>0</v>
      </c>
      <c r="FK36" s="67" t="s">
        <v>0</v>
      </c>
      <c r="FL36" s="67">
        <v>2.5881696428571428</v>
      </c>
      <c r="FM36" s="67" t="s">
        <v>0</v>
      </c>
      <c r="FN36" s="67">
        <v>0.45535714285714279</v>
      </c>
      <c r="FO36" s="67">
        <v>0.31063480668649368</v>
      </c>
      <c r="FP36" s="67">
        <v>68.634228187919462</v>
      </c>
      <c r="FQ36" s="67">
        <v>1.5863453815261042</v>
      </c>
      <c r="FR36" s="67">
        <v>43.552631578947377</v>
      </c>
      <c r="FS36" s="67">
        <v>0.70486111111111116</v>
      </c>
      <c r="FT36" s="67">
        <v>0.36956521739130421</v>
      </c>
      <c r="FU36" s="67">
        <v>0.85140562248995999</v>
      </c>
      <c r="FV36" s="67" t="s">
        <v>0</v>
      </c>
      <c r="FW36" s="67" t="s">
        <v>0</v>
      </c>
      <c r="FX36" s="67" t="s">
        <v>0</v>
      </c>
      <c r="FY36" s="67" t="s">
        <v>0</v>
      </c>
      <c r="FZ36" s="67">
        <v>-0.43055555555555558</v>
      </c>
      <c r="GA36" s="67">
        <v>-1</v>
      </c>
      <c r="GB36" s="67">
        <v>27.527027027027025</v>
      </c>
      <c r="GC36" s="67">
        <v>40.583333333333336</v>
      </c>
      <c r="GD36" s="67" t="s">
        <v>0</v>
      </c>
      <c r="GE36" s="67">
        <v>15.157894736842106</v>
      </c>
      <c r="GF36" s="67">
        <v>-1</v>
      </c>
      <c r="GG36" s="67">
        <v>1.655704697986577</v>
      </c>
      <c r="GH36" s="67">
        <v>2.3291139240506333</v>
      </c>
      <c r="GI36" s="67">
        <v>-1</v>
      </c>
      <c r="GJ36" s="67" t="s">
        <v>0</v>
      </c>
      <c r="GK36" s="67">
        <v>-0.87266534520785055</v>
      </c>
      <c r="GL36" s="67">
        <v>13.645812807881775</v>
      </c>
      <c r="GM36" s="67">
        <v>-0.77379820390913889</v>
      </c>
      <c r="GN36" s="67">
        <v>-0.98613459715639806</v>
      </c>
      <c r="GO36" s="67">
        <v>140.6743661971831</v>
      </c>
      <c r="GP36" s="67">
        <v>2.5372405372405371</v>
      </c>
    </row>
    <row r="37" spans="1:198" ht="13.8">
      <c r="A37" s="2">
        <v>4103602</v>
      </c>
      <c r="B37" s="2" t="s">
        <v>304</v>
      </c>
      <c r="C37" s="64">
        <v>1</v>
      </c>
      <c r="D37" s="64">
        <v>0</v>
      </c>
      <c r="E37" s="64">
        <v>0</v>
      </c>
      <c r="F37" s="64">
        <v>0</v>
      </c>
      <c r="G37" s="65">
        <v>22732</v>
      </c>
      <c r="H37" s="65">
        <v>23886</v>
      </c>
      <c r="I37" s="65">
        <v>20014</v>
      </c>
      <c r="J37" s="65">
        <v>22365</v>
      </c>
      <c r="K37" s="66">
        <v>0.8804328699630477</v>
      </c>
      <c r="L37" s="66">
        <v>0.9363225320271289</v>
      </c>
      <c r="M37" s="65">
        <v>2718</v>
      </c>
      <c r="N37" s="65">
        <v>1521</v>
      </c>
      <c r="O37" s="65">
        <v>115376</v>
      </c>
      <c r="P37" s="65">
        <v>349769</v>
      </c>
      <c r="Q37" s="65">
        <v>18770</v>
      </c>
      <c r="R37" s="65">
        <v>53581</v>
      </c>
      <c r="S37" s="65">
        <v>5596477.6730882246</v>
      </c>
      <c r="T37" s="65">
        <v>15701394.662568998</v>
      </c>
      <c r="U37" s="65">
        <v>4906575.0975632155</v>
      </c>
      <c r="V37" s="65">
        <v>14853619.041177016</v>
      </c>
      <c r="W37" s="65">
        <v>689902.57552499988</v>
      </c>
      <c r="X37" s="65">
        <v>847775.62139197835</v>
      </c>
      <c r="Y37" s="65">
        <v>456.28341417342921</v>
      </c>
      <c r="Z37" s="65">
        <v>1074.9562532975146</v>
      </c>
      <c r="AA37" s="65">
        <v>881.56817050508619</v>
      </c>
      <c r="AB37" s="65">
        <v>2558.1745106302769</v>
      </c>
      <c r="AC37" s="65">
        <v>1.9320627117294473</v>
      </c>
      <c r="AD37" s="65">
        <v>2.3797940639750421</v>
      </c>
      <c r="AE37" s="65">
        <v>1.2317374842583744</v>
      </c>
      <c r="AF37" s="65">
        <v>2.9987657909012579</v>
      </c>
      <c r="AG37" s="65">
        <v>0.86986534284469719</v>
      </c>
      <c r="AH37" s="65">
        <v>0.29007445179080332</v>
      </c>
      <c r="AI37" s="66">
        <v>0.10867012643227048</v>
      </c>
      <c r="AJ37" s="66">
        <v>0.1171342914535185</v>
      </c>
      <c r="AK37" s="66">
        <v>0.11729172873710825</v>
      </c>
      <c r="AL37" s="66">
        <v>0.11059229010503113</v>
      </c>
      <c r="AM37" s="66">
        <v>4.9641698461690975E-3</v>
      </c>
      <c r="AN37" s="66">
        <v>-5.6399904504431553E-2</v>
      </c>
      <c r="AO37" s="65">
        <v>360.4</v>
      </c>
      <c r="AP37" s="65">
        <v>366.2</v>
      </c>
      <c r="AQ37" s="65">
        <v>1.8894690108328895</v>
      </c>
      <c r="AR37" s="65">
        <v>1.5244831812271762</v>
      </c>
      <c r="AS37" s="65">
        <f t="shared" si="0"/>
        <v>-0.36498582960571335</v>
      </c>
      <c r="AT37" s="65">
        <v>5.8426567217190551E-3</v>
      </c>
      <c r="AU37" s="65">
        <v>5.2381752238044588E-3</v>
      </c>
      <c r="AV37" s="65">
        <f t="shared" si="1"/>
        <v>-6.044814979145963E-4</v>
      </c>
      <c r="AW37" s="65">
        <v>0</v>
      </c>
      <c r="AX37" s="65">
        <v>0</v>
      </c>
      <c r="AY37" s="65">
        <f t="shared" si="2"/>
        <v>0</v>
      </c>
      <c r="AZ37" s="65">
        <v>8.1601846918842133E-2</v>
      </c>
      <c r="BA37" s="65">
        <v>4.7168461457108554E-2</v>
      </c>
      <c r="BB37" s="65">
        <f t="shared" si="3"/>
        <v>-3.4433385461733579E-2</v>
      </c>
      <c r="BC37" s="65">
        <v>3.3741786538803051E-4</v>
      </c>
      <c r="BD37" s="65">
        <v>0</v>
      </c>
      <c r="BE37" s="65">
        <f t="shared" si="4"/>
        <v>-3.3741786538803051E-4</v>
      </c>
      <c r="BF37" s="65">
        <v>0</v>
      </c>
      <c r="BG37" s="65">
        <v>0</v>
      </c>
      <c r="BH37" s="65">
        <f t="shared" si="5"/>
        <v>0</v>
      </c>
      <c r="BI37" s="65">
        <v>1.0126087728645001</v>
      </c>
      <c r="BJ37" s="65">
        <v>1.1452753774658928</v>
      </c>
      <c r="BK37" s="65">
        <f t="shared" si="6"/>
        <v>0.13266660460139268</v>
      </c>
      <c r="BL37" s="65">
        <v>0</v>
      </c>
      <c r="BM37" s="65">
        <v>0</v>
      </c>
      <c r="BN37" s="65">
        <f t="shared" si="7"/>
        <v>0</v>
      </c>
      <c r="BO37" s="65">
        <v>5.5762741964127159E-3</v>
      </c>
      <c r="BP37" s="65">
        <v>1.8414487722638001E-3</v>
      </c>
      <c r="BQ37" s="65">
        <f t="shared" si="8"/>
        <v>-3.7348254241489159E-3</v>
      </c>
      <c r="BR37" s="65">
        <v>0</v>
      </c>
      <c r="BS37" s="65">
        <v>0</v>
      </c>
      <c r="BT37" s="65">
        <f t="shared" si="9"/>
        <v>0</v>
      </c>
      <c r="BU37" s="65">
        <v>2.4862369028591725E-4</v>
      </c>
      <c r="BV37" s="65">
        <v>4.8524663593437975E-4</v>
      </c>
      <c r="BW37" s="65">
        <f t="shared" si="10"/>
        <v>2.366229456484625E-4</v>
      </c>
      <c r="BX37" s="65">
        <v>0.15258391049547149</v>
      </c>
      <c r="BY37" s="65">
        <v>6.659076911591795E-2</v>
      </c>
      <c r="BZ37" s="65">
        <f t="shared" si="11"/>
        <v>-8.5993141379553537E-2</v>
      </c>
      <c r="CA37" s="65">
        <v>0.45428875865743207</v>
      </c>
      <c r="CB37" s="65">
        <v>0.14753364065620275</v>
      </c>
      <c r="CC37" s="65">
        <f t="shared" si="12"/>
        <v>-0.30675511800122934</v>
      </c>
      <c r="CD37" s="65">
        <v>5.9136920618007459E-3</v>
      </c>
      <c r="CE37" s="65">
        <v>5.3937029917321437E-3</v>
      </c>
      <c r="CF37" s="65">
        <f t="shared" si="13"/>
        <v>-5.1998907006860218E-4</v>
      </c>
      <c r="CG37" s="65">
        <v>0.16952583910495472</v>
      </c>
      <c r="CH37" s="65">
        <v>0.1049563589083195</v>
      </c>
      <c r="CI37" s="65">
        <f t="shared" si="14"/>
        <v>-6.4569480196635221E-2</v>
      </c>
      <c r="CJ37" s="65">
        <v>0.11770555851536139</v>
      </c>
      <c r="CK37" s="65">
        <v>3.3040319018557571E-2</v>
      </c>
      <c r="CL37" s="65">
        <f t="shared" si="15"/>
        <v>-8.4665239496803824E-2</v>
      </c>
      <c r="CM37" s="65">
        <v>1.4739833066950809E-3</v>
      </c>
      <c r="CN37" s="65">
        <v>3.738887540981567E-3</v>
      </c>
      <c r="CO37" s="65">
        <f t="shared" si="16"/>
        <v>2.2649042342864859E-3</v>
      </c>
      <c r="CP37" s="65">
        <v>0.10630438643225004</v>
      </c>
      <c r="CQ37" s="65">
        <v>2.4704030657633616E-2</v>
      </c>
      <c r="CR37" s="65">
        <f t="shared" si="17"/>
        <v>-8.1600355774616426E-2</v>
      </c>
      <c r="CS37" s="65">
        <v>0</v>
      </c>
      <c r="CT37" s="65">
        <v>0</v>
      </c>
      <c r="CU37" s="65">
        <f t="shared" si="18"/>
        <v>0</v>
      </c>
      <c r="CV37" s="65">
        <v>5.1500621559225708E-4</v>
      </c>
      <c r="CW37" s="65">
        <v>5.1635218951991688E-4</v>
      </c>
      <c r="CX37" s="65">
        <f t="shared" si="19"/>
        <v>1.3459739276598008E-6</v>
      </c>
      <c r="CY37" s="65">
        <v>0</v>
      </c>
      <c r="CZ37" s="65">
        <v>0</v>
      </c>
      <c r="DA37" s="65">
        <f t="shared" si="20"/>
        <v>0</v>
      </c>
      <c r="DB37" s="65">
        <v>0</v>
      </c>
      <c r="DC37" s="65">
        <v>0</v>
      </c>
      <c r="DD37" s="65">
        <f t="shared" si="21"/>
        <v>0</v>
      </c>
      <c r="DE37" s="65">
        <v>1.5805363168176169E-3</v>
      </c>
      <c r="DF37" s="65">
        <v>5.8478440740809866E-4</v>
      </c>
      <c r="DG37" s="65">
        <f t="shared" si="22"/>
        <v>-9.9575190940951819E-4</v>
      </c>
      <c r="DH37" s="65">
        <v>2.3796838927366364E-3</v>
      </c>
      <c r="DI37" s="65">
        <v>1.2193377005530566E-3</v>
      </c>
      <c r="DJ37" s="65">
        <f t="shared" si="23"/>
        <v>-1.1603461921835798E-3</v>
      </c>
      <c r="DK37" s="65">
        <v>9.7673592612324629E-4</v>
      </c>
      <c r="DL37" s="65">
        <v>6.6565884673049532E-3</v>
      </c>
      <c r="DM37" s="65">
        <f t="shared" si="24"/>
        <v>5.6798525411817071E-3</v>
      </c>
      <c r="DN37" s="65">
        <v>4.2621204049014382E-4</v>
      </c>
      <c r="DO37" s="65">
        <v>4.292566394804128E-3</v>
      </c>
      <c r="DP37" s="65">
        <f t="shared" si="25"/>
        <v>3.8663543543139842E-3</v>
      </c>
      <c r="DQ37" s="65">
        <v>0</v>
      </c>
      <c r="DR37" s="65">
        <v>0</v>
      </c>
      <c r="DS37" s="65">
        <f t="shared" si="26"/>
        <v>0</v>
      </c>
      <c r="DT37" s="65">
        <v>5.5052388563310247E-4</v>
      </c>
      <c r="DU37" s="65">
        <v>2.0654087580796675E-3</v>
      </c>
      <c r="DV37" s="65">
        <f t="shared" si="27"/>
        <v>1.5148848724465651E-3</v>
      </c>
      <c r="DW37" s="65">
        <v>1.2484461019357131E-2</v>
      </c>
      <c r="DX37" s="65">
        <v>0</v>
      </c>
      <c r="DY37" s="65">
        <f t="shared" si="28"/>
        <v>-1.2484461019357131E-2</v>
      </c>
      <c r="DZ37" s="65">
        <v>1.0158053631681761E-2</v>
      </c>
      <c r="EA37" s="65">
        <v>6.320648488581152E-3</v>
      </c>
      <c r="EB37" s="65">
        <f t="shared" si="29"/>
        <v>-3.8374051431006089E-3</v>
      </c>
      <c r="EC37" s="65">
        <v>2.0955425324098742E-3</v>
      </c>
      <c r="ED37" s="65">
        <v>1.8538909936980147E-3</v>
      </c>
      <c r="EE37" s="65">
        <f t="shared" si="30"/>
        <v>-2.4165153871185947E-4</v>
      </c>
      <c r="EF37" s="65">
        <v>1.775883502042266E-4</v>
      </c>
      <c r="EG37" s="65">
        <v>0</v>
      </c>
      <c r="EH37" s="65">
        <f t="shared" si="31"/>
        <v>-1.775883502042266E-4</v>
      </c>
      <c r="EI37" s="65">
        <v>5.3276505061267978E-5</v>
      </c>
      <c r="EJ37" s="65">
        <v>8.0874439322396616E-5</v>
      </c>
      <c r="EK37" s="65">
        <f t="shared" si="32"/>
        <v>2.7597934261128638E-5</v>
      </c>
      <c r="EL37" s="65">
        <v>0.3737346830047949</v>
      </c>
      <c r="EM37" s="65">
        <v>8.2554139216015621E-3</v>
      </c>
      <c r="EN37" s="65">
        <f t="shared" si="33"/>
        <v>-0.36547926908319334</v>
      </c>
      <c r="EO37" s="65">
        <v>2.2198543775528327E-2</v>
      </c>
      <c r="EP37" s="65">
        <v>9.018744206590644E-2</v>
      </c>
      <c r="EQ37" s="65">
        <f t="shared" si="34"/>
        <v>6.7988898290378116E-2</v>
      </c>
      <c r="ER37" s="65">
        <v>0.25943882081335468</v>
      </c>
      <c r="ES37" s="65">
        <v>3.8259830910210707E-3</v>
      </c>
      <c r="ET37" s="65">
        <f t="shared" si="35"/>
        <v>-0.25561283772233362</v>
      </c>
      <c r="EU37" s="65">
        <v>6.0380039069437039</v>
      </c>
      <c r="EV37" s="65">
        <v>3.5049737780183277E-2</v>
      </c>
      <c r="EW37" s="65">
        <f t="shared" si="36"/>
        <v>-6.0029541691635204</v>
      </c>
      <c r="EX37" s="65">
        <v>0.56828272065352514</v>
      </c>
      <c r="EY37" s="65">
        <v>7.3707097665217152</v>
      </c>
      <c r="EZ37" s="65">
        <f t="shared" si="37"/>
        <v>6.8024270458681899</v>
      </c>
      <c r="FA37" s="65">
        <v>4.031255549635944E-2</v>
      </c>
      <c r="FB37" s="65">
        <v>0.20902932009480973</v>
      </c>
      <c r="FC37" s="65">
        <f t="shared" si="38"/>
        <v>0.16871676459845031</v>
      </c>
      <c r="FD37" s="72">
        <v>1.303188089777811</v>
      </c>
      <c r="FE37" s="66">
        <v>1.5592705167173251</v>
      </c>
      <c r="FF37" s="66" t="s">
        <v>0</v>
      </c>
      <c r="FG37" s="67">
        <v>0.65005440696409145</v>
      </c>
      <c r="FH37" s="67">
        <v>-1</v>
      </c>
      <c r="FI37" s="67" t="s">
        <v>0</v>
      </c>
      <c r="FJ37" s="67">
        <v>2.2286039985969834</v>
      </c>
      <c r="FK37" s="67" t="s">
        <v>0</v>
      </c>
      <c r="FL37" s="67">
        <v>-5.7324840764331197E-2</v>
      </c>
      <c r="FM37" s="67" t="s">
        <v>0</v>
      </c>
      <c r="FN37" s="67">
        <v>4.5714285714285712</v>
      </c>
      <c r="FO37" s="67">
        <v>0.24581005586592175</v>
      </c>
      <c r="FP37" s="67">
        <v>-7.2944763691802472E-2</v>
      </c>
      <c r="FQ37" s="67">
        <v>1.6036036036036037</v>
      </c>
      <c r="FR37" s="67">
        <v>0.76733710454640702</v>
      </c>
      <c r="FS37" s="67">
        <v>-0.19870247435123722</v>
      </c>
      <c r="FT37" s="67">
        <v>6.2409638554216871</v>
      </c>
      <c r="FU37" s="67">
        <v>-0.33661877714667554</v>
      </c>
      <c r="FV37" s="67" t="s">
        <v>0</v>
      </c>
      <c r="FW37" s="67">
        <v>1.8620689655172415</v>
      </c>
      <c r="FX37" s="67" t="s">
        <v>0</v>
      </c>
      <c r="FY37" s="67" t="s">
        <v>0</v>
      </c>
      <c r="FZ37" s="67">
        <v>5.6179775280898792E-2</v>
      </c>
      <c r="GA37" s="67">
        <v>0.46268656716417911</v>
      </c>
      <c r="GB37" s="67">
        <v>18.454545454545457</v>
      </c>
      <c r="GC37" s="67">
        <v>27.75</v>
      </c>
      <c r="GD37" s="67" t="s">
        <v>0</v>
      </c>
      <c r="GE37" s="67">
        <v>9.7096774193548381</v>
      </c>
      <c r="GF37" s="67">
        <v>-1</v>
      </c>
      <c r="GG37" s="67">
        <v>0.77622377622377647</v>
      </c>
      <c r="GH37" s="67">
        <v>1.5254237288135593</v>
      </c>
      <c r="GI37" s="67">
        <v>-1</v>
      </c>
      <c r="GJ37" s="67">
        <v>3.333333333333333</v>
      </c>
      <c r="GK37" s="67">
        <v>-0.93694464243288189</v>
      </c>
      <c r="GL37" s="67">
        <v>10.597599999999998</v>
      </c>
      <c r="GM37" s="67">
        <v>-0.95790266274214531</v>
      </c>
      <c r="GN37" s="67">
        <v>-0.98342941176470589</v>
      </c>
      <c r="GO37" s="67">
        <v>36.024687499999999</v>
      </c>
      <c r="GP37" s="67">
        <v>13.801762114537446</v>
      </c>
    </row>
    <row r="38" spans="1:198" ht="13.8">
      <c r="A38" s="2">
        <v>4103701</v>
      </c>
      <c r="B38" s="2" t="s">
        <v>305</v>
      </c>
      <c r="C38" s="64">
        <v>1</v>
      </c>
      <c r="D38" s="64">
        <v>0</v>
      </c>
      <c r="E38" s="64">
        <v>0</v>
      </c>
      <c r="F38" s="64">
        <v>0</v>
      </c>
      <c r="G38" s="65">
        <v>88293</v>
      </c>
      <c r="H38" s="65">
        <v>96733</v>
      </c>
      <c r="I38" s="65">
        <v>82049</v>
      </c>
      <c r="J38" s="65">
        <v>92952</v>
      </c>
      <c r="K38" s="66">
        <v>0.92928091694698334</v>
      </c>
      <c r="L38" s="66">
        <v>0.96091302864586026</v>
      </c>
      <c r="M38" s="65">
        <v>6244</v>
      </c>
      <c r="N38" s="65">
        <v>3781</v>
      </c>
      <c r="O38" s="65">
        <v>485277</v>
      </c>
      <c r="P38" s="65">
        <v>1297732</v>
      </c>
      <c r="Q38" s="65">
        <v>25000</v>
      </c>
      <c r="R38" s="65">
        <v>61817</v>
      </c>
      <c r="S38" s="65">
        <v>23433954.834446877</v>
      </c>
      <c r="T38" s="65">
        <v>68291484.484038442</v>
      </c>
      <c r="U38" s="65">
        <v>22548478.492881749</v>
      </c>
      <c r="V38" s="65">
        <v>66072377.828894377</v>
      </c>
      <c r="W38" s="65">
        <v>885476.34156509954</v>
      </c>
      <c r="X38" s="65">
        <v>2219106.6551440824</v>
      </c>
      <c r="Y38" s="65">
        <v>521.49545352264943</v>
      </c>
      <c r="Z38" s="65">
        <v>1113.3602401016537</v>
      </c>
      <c r="AA38" s="65">
        <v>943.94130879009879</v>
      </c>
      <c r="AB38" s="65">
        <v>1582.231393091769</v>
      </c>
      <c r="AC38" s="65">
        <v>1.8100662286005949</v>
      </c>
      <c r="AD38" s="65">
        <v>1.4211315763775663</v>
      </c>
      <c r="AE38" s="65">
        <v>0.78512683896449287</v>
      </c>
      <c r="AF38" s="65">
        <v>1.2742338583407593</v>
      </c>
      <c r="AG38" s="65">
        <v>1.6953419096529414</v>
      </c>
      <c r="AH38" s="65">
        <v>1.3304794081209921</v>
      </c>
      <c r="AI38" s="66">
        <v>0.11288963213982806</v>
      </c>
      <c r="AJ38" s="66">
        <v>0.11350012323197611</v>
      </c>
      <c r="AK38" s="66">
        <v>0.103365830875499</v>
      </c>
      <c r="AL38" s="66">
        <v>9.4754632518877058E-2</v>
      </c>
      <c r="AM38" s="66">
        <v>9.171177534419872E-3</v>
      </c>
      <c r="AN38" s="66">
        <v>-4.8925848911452352E-2</v>
      </c>
      <c r="AO38" s="65">
        <v>495.7</v>
      </c>
      <c r="AP38" s="65">
        <v>494.7</v>
      </c>
      <c r="AQ38" s="65">
        <v>1.3164533333333335</v>
      </c>
      <c r="AR38" s="65">
        <v>1.7237706995378832</v>
      </c>
      <c r="AS38" s="65">
        <f t="shared" si="0"/>
        <v>0.40731736620454972</v>
      </c>
      <c r="AT38" s="65">
        <v>0</v>
      </c>
      <c r="AU38" s="65">
        <v>3.1598643307396567E-3</v>
      </c>
      <c r="AV38" s="65">
        <f t="shared" si="1"/>
        <v>3.1598643307396567E-3</v>
      </c>
      <c r="AW38" s="65">
        <v>0</v>
      </c>
      <c r="AX38" s="65">
        <v>0</v>
      </c>
      <c r="AY38" s="65">
        <f t="shared" si="2"/>
        <v>0</v>
      </c>
      <c r="AZ38" s="65">
        <v>6.266666666666666E-3</v>
      </c>
      <c r="BA38" s="65">
        <v>1.1054132897638728E-3</v>
      </c>
      <c r="BB38" s="65">
        <f t="shared" si="3"/>
        <v>-5.161253376902793E-3</v>
      </c>
      <c r="BC38" s="65">
        <v>1.0399999999999999E-3</v>
      </c>
      <c r="BD38" s="65">
        <v>0</v>
      </c>
      <c r="BE38" s="65">
        <f t="shared" si="4"/>
        <v>-1.0399999999999999E-3</v>
      </c>
      <c r="BF38" s="65">
        <v>0</v>
      </c>
      <c r="BG38" s="65">
        <v>0</v>
      </c>
      <c r="BH38" s="65">
        <f t="shared" si="5"/>
        <v>0</v>
      </c>
      <c r="BI38" s="65">
        <v>3.5653333333333335E-2</v>
      </c>
      <c r="BJ38" s="65">
        <v>2.9614291645771659E-2</v>
      </c>
      <c r="BK38" s="65">
        <f t="shared" si="6"/>
        <v>-6.0390416875616762E-3</v>
      </c>
      <c r="BL38" s="65">
        <v>0</v>
      </c>
      <c r="BM38" s="65">
        <v>0</v>
      </c>
      <c r="BN38" s="65">
        <f t="shared" si="7"/>
        <v>0</v>
      </c>
      <c r="BO38" s="65">
        <v>4.4933333333333336E-3</v>
      </c>
      <c r="BP38" s="65">
        <v>1.0946287698637377E-3</v>
      </c>
      <c r="BQ38" s="65">
        <f t="shared" si="8"/>
        <v>-3.3987045634695959E-3</v>
      </c>
      <c r="BR38" s="65">
        <v>0</v>
      </c>
      <c r="BS38" s="65">
        <v>0</v>
      </c>
      <c r="BT38" s="65">
        <f t="shared" si="9"/>
        <v>0</v>
      </c>
      <c r="BU38" s="65">
        <v>1.1199999999999999E-3</v>
      </c>
      <c r="BV38" s="65">
        <v>1.5745399054197605E-3</v>
      </c>
      <c r="BW38" s="65">
        <f t="shared" si="10"/>
        <v>4.5453990541976055E-4</v>
      </c>
      <c r="BX38" s="65">
        <v>0.30956</v>
      </c>
      <c r="BY38" s="65">
        <v>0.29157028002005919</v>
      </c>
      <c r="BZ38" s="65">
        <f t="shared" si="11"/>
        <v>-1.798971997994081E-2</v>
      </c>
      <c r="CA38" s="65">
        <v>0.69223999999999997</v>
      </c>
      <c r="CB38" s="65">
        <v>1.0386840728817854</v>
      </c>
      <c r="CC38" s="65">
        <f t="shared" si="12"/>
        <v>0.34644407288178547</v>
      </c>
      <c r="CD38" s="65">
        <v>1.6346666666666669E-2</v>
      </c>
      <c r="CE38" s="65">
        <v>2.2782298289035916E-2</v>
      </c>
      <c r="CF38" s="65">
        <f t="shared" si="13"/>
        <v>6.4356316223692471E-3</v>
      </c>
      <c r="CG38" s="65">
        <v>0.24833333333333332</v>
      </c>
      <c r="CH38" s="65">
        <v>0.33170487082841288</v>
      </c>
      <c r="CI38" s="65">
        <f t="shared" si="14"/>
        <v>8.3371537495079556E-2</v>
      </c>
      <c r="CJ38" s="65">
        <v>0.47227999999999998</v>
      </c>
      <c r="CK38" s="65">
        <v>0.14827636410696088</v>
      </c>
      <c r="CL38" s="65">
        <f t="shared" si="15"/>
        <v>-0.3240036358930391</v>
      </c>
      <c r="CM38" s="65">
        <v>1.72E-3</v>
      </c>
      <c r="CN38" s="65">
        <v>8.8433063181109835E-4</v>
      </c>
      <c r="CO38" s="65">
        <f t="shared" si="16"/>
        <v>-8.3566936818890161E-4</v>
      </c>
      <c r="CP38" s="65">
        <v>0.44372</v>
      </c>
      <c r="CQ38" s="65">
        <v>0.10909620330976916</v>
      </c>
      <c r="CR38" s="65">
        <f t="shared" si="17"/>
        <v>-0.33462379669023085</v>
      </c>
      <c r="CS38" s="65">
        <v>0</v>
      </c>
      <c r="CT38" s="65">
        <v>0</v>
      </c>
      <c r="CU38" s="65">
        <f t="shared" si="18"/>
        <v>0</v>
      </c>
      <c r="CV38" s="65">
        <v>1.1773333333333332E-2</v>
      </c>
      <c r="CW38" s="65">
        <v>2.7883376201799939E-2</v>
      </c>
      <c r="CX38" s="65">
        <f t="shared" si="19"/>
        <v>1.6110042868466609E-2</v>
      </c>
      <c r="CY38" s="65">
        <v>0</v>
      </c>
      <c r="CZ38" s="65">
        <v>5.8775633455737629E-3</v>
      </c>
      <c r="DA38" s="65">
        <f t="shared" si="20"/>
        <v>5.8775633455737629E-3</v>
      </c>
      <c r="DB38" s="65">
        <v>0</v>
      </c>
      <c r="DC38" s="65">
        <v>1.0245293905128577E-4</v>
      </c>
      <c r="DD38" s="65">
        <f t="shared" si="21"/>
        <v>1.0245293905128577E-4</v>
      </c>
      <c r="DE38" s="65">
        <v>1.0399999999999999E-3</v>
      </c>
      <c r="DF38" s="65">
        <v>8.1423125246021864E-4</v>
      </c>
      <c r="DG38" s="65">
        <f t="shared" si="22"/>
        <v>-2.2576874753978127E-4</v>
      </c>
      <c r="DH38" s="65">
        <v>1.0146666666666667E-2</v>
      </c>
      <c r="DI38" s="65">
        <v>2.5667157362322121E-3</v>
      </c>
      <c r="DJ38" s="65">
        <f t="shared" si="23"/>
        <v>-7.5799509304344545E-3</v>
      </c>
      <c r="DK38" s="65">
        <v>1.8266666666666665E-3</v>
      </c>
      <c r="DL38" s="65">
        <v>1.5529708656194898E-3</v>
      </c>
      <c r="DM38" s="65">
        <f t="shared" si="24"/>
        <v>-2.7369580104717674E-4</v>
      </c>
      <c r="DN38" s="65">
        <v>1.5200000000000001E-3</v>
      </c>
      <c r="DO38" s="65">
        <v>1.5529708656194898E-3</v>
      </c>
      <c r="DP38" s="65">
        <f t="shared" si="25"/>
        <v>3.297086561948972E-5</v>
      </c>
      <c r="DQ38" s="65">
        <v>0</v>
      </c>
      <c r="DR38" s="65">
        <v>0</v>
      </c>
      <c r="DS38" s="65">
        <f t="shared" si="26"/>
        <v>0</v>
      </c>
      <c r="DT38" s="65">
        <v>3.0666666666666668E-4</v>
      </c>
      <c r="DU38" s="65">
        <v>0</v>
      </c>
      <c r="DV38" s="65">
        <f t="shared" si="27"/>
        <v>-3.0666666666666668E-4</v>
      </c>
      <c r="DW38" s="65">
        <v>4.3520000000000003E-2</v>
      </c>
      <c r="DX38" s="65">
        <v>4.3138079600541381E-5</v>
      </c>
      <c r="DY38" s="65">
        <f t="shared" si="28"/>
        <v>-4.3476861920399464E-2</v>
      </c>
      <c r="DZ38" s="65">
        <v>2.4240000000000001E-2</v>
      </c>
      <c r="EA38" s="65">
        <v>1.3841931291823716E-2</v>
      </c>
      <c r="EB38" s="65">
        <f t="shared" si="29"/>
        <v>-1.0398068708176285E-2</v>
      </c>
      <c r="EC38" s="65">
        <v>9.1333333333333336E-3</v>
      </c>
      <c r="ED38" s="65">
        <v>1.5745399054197605E-3</v>
      </c>
      <c r="EE38" s="65">
        <f t="shared" si="30"/>
        <v>-7.5587934279135729E-3</v>
      </c>
      <c r="EF38" s="65">
        <v>2.6666666666666668E-4</v>
      </c>
      <c r="EG38" s="65">
        <v>0</v>
      </c>
      <c r="EH38" s="65">
        <f t="shared" si="31"/>
        <v>-2.6666666666666668E-4</v>
      </c>
      <c r="EI38" s="65">
        <v>5.3333333333333333E-5</v>
      </c>
      <c r="EJ38" s="65">
        <v>1.9412135820243623E-4</v>
      </c>
      <c r="EK38" s="65">
        <f t="shared" si="32"/>
        <v>1.4078802486910291E-4</v>
      </c>
      <c r="EL38" s="65">
        <v>0.68642666666666674</v>
      </c>
      <c r="EM38" s="65">
        <v>1.5653730635046454E-2</v>
      </c>
      <c r="EN38" s="65">
        <f t="shared" si="33"/>
        <v>-0.67077293603162025</v>
      </c>
      <c r="EO38" s="65">
        <v>3.7013333333333336E-2</v>
      </c>
      <c r="EP38" s="65">
        <v>7.9072099907792348E-2</v>
      </c>
      <c r="EQ38" s="65">
        <f t="shared" si="34"/>
        <v>4.2058766574459013E-2</v>
      </c>
      <c r="ER38" s="65">
        <v>0.33057333333333333</v>
      </c>
      <c r="ES38" s="65">
        <v>1.2779656081660385E-2</v>
      </c>
      <c r="ET38" s="65">
        <f t="shared" si="35"/>
        <v>-0.31779367725167296</v>
      </c>
      <c r="EU38" s="65">
        <v>7.4426399999999999</v>
      </c>
      <c r="EV38" s="65">
        <v>8.6998722034391837E-2</v>
      </c>
      <c r="EW38" s="65">
        <f t="shared" si="36"/>
        <v>-7.3556412779656082</v>
      </c>
      <c r="EX38" s="65">
        <v>0.94341333333333333</v>
      </c>
      <c r="EY38" s="65">
        <v>8.6775752085456528</v>
      </c>
      <c r="EZ38" s="65">
        <f t="shared" si="37"/>
        <v>7.7341618752123198</v>
      </c>
      <c r="FA38" s="65">
        <v>8.4360000000000004E-2</v>
      </c>
      <c r="FB38" s="65">
        <v>8.6249197901332439E-2</v>
      </c>
      <c r="FC38" s="65">
        <f t="shared" si="38"/>
        <v>1.8891979013324345E-3</v>
      </c>
      <c r="FD38" s="72">
        <v>2.2377397856867947</v>
      </c>
      <c r="FE38" s="66" t="s">
        <v>0</v>
      </c>
      <c r="FF38" s="66" t="s">
        <v>0</v>
      </c>
      <c r="FG38" s="67">
        <v>-0.56382978723404253</v>
      </c>
      <c r="FH38" s="67">
        <v>-1</v>
      </c>
      <c r="FI38" s="67" t="s">
        <v>0</v>
      </c>
      <c r="FJ38" s="67">
        <v>1.0538519072550487</v>
      </c>
      <c r="FK38" s="67" t="s">
        <v>0</v>
      </c>
      <c r="FL38" s="67">
        <v>-0.39762611275964388</v>
      </c>
      <c r="FM38" s="67" t="s">
        <v>0</v>
      </c>
      <c r="FN38" s="67">
        <v>2.4761904761904758</v>
      </c>
      <c r="FO38" s="67">
        <v>1.3289830727484171</v>
      </c>
      <c r="FP38" s="67">
        <v>2.7101775877345045</v>
      </c>
      <c r="FQ38" s="67">
        <v>2.4461663947797714</v>
      </c>
      <c r="FR38" s="67">
        <v>2.3028187919463088</v>
      </c>
      <c r="FS38" s="67">
        <v>-0.22368086728212078</v>
      </c>
      <c r="FT38" s="67">
        <v>0.27131782945736438</v>
      </c>
      <c r="FU38" s="67">
        <v>-0.39204903993509421</v>
      </c>
      <c r="FV38" s="67" t="s">
        <v>0</v>
      </c>
      <c r="FW38" s="67">
        <v>4.8561721404303517</v>
      </c>
      <c r="FX38" s="67" t="s">
        <v>0</v>
      </c>
      <c r="FY38" s="67" t="s">
        <v>0</v>
      </c>
      <c r="FZ38" s="67">
        <v>0.9358974358974359</v>
      </c>
      <c r="GA38" s="67">
        <v>-0.37450722733245734</v>
      </c>
      <c r="GB38" s="67">
        <v>1.1021897810218979</v>
      </c>
      <c r="GC38" s="67">
        <v>1.5263157894736841</v>
      </c>
      <c r="GD38" s="67" t="s">
        <v>0</v>
      </c>
      <c r="GE38" s="67">
        <v>-1</v>
      </c>
      <c r="GF38" s="67">
        <v>-0.99754901960784315</v>
      </c>
      <c r="GG38" s="67">
        <v>0.41199119911991189</v>
      </c>
      <c r="GH38" s="67">
        <v>-0.57372262773722627</v>
      </c>
      <c r="GI38" s="67">
        <v>-1</v>
      </c>
      <c r="GJ38" s="67">
        <v>8</v>
      </c>
      <c r="GK38" s="67">
        <v>-0.94361135931005014</v>
      </c>
      <c r="GL38" s="67">
        <v>4.282420749279539</v>
      </c>
      <c r="GM38" s="67">
        <v>-0.90440850239987092</v>
      </c>
      <c r="GN38" s="67">
        <v>-0.97109627766491458</v>
      </c>
      <c r="GO38" s="67">
        <v>21.743866244558763</v>
      </c>
      <c r="GP38" s="67">
        <v>1.5280543701596336</v>
      </c>
    </row>
    <row r="39" spans="1:198" ht="13.8">
      <c r="A39" s="2">
        <v>4103909</v>
      </c>
      <c r="B39" s="2" t="s">
        <v>306</v>
      </c>
      <c r="C39" s="64">
        <v>1</v>
      </c>
      <c r="D39" s="64">
        <v>0</v>
      </c>
      <c r="E39" s="64">
        <v>0</v>
      </c>
      <c r="F39" s="64">
        <v>0</v>
      </c>
      <c r="G39" s="65">
        <v>16999</v>
      </c>
      <c r="H39" s="65">
        <v>15394</v>
      </c>
      <c r="I39" s="65">
        <v>12673</v>
      </c>
      <c r="J39" s="65">
        <v>12557</v>
      </c>
      <c r="K39" s="66">
        <v>0.74551444202600148</v>
      </c>
      <c r="L39" s="66">
        <v>0.81570741847473038</v>
      </c>
      <c r="M39" s="65">
        <v>4326</v>
      </c>
      <c r="N39" s="65">
        <v>2837</v>
      </c>
      <c r="O39" s="65">
        <v>63746</v>
      </c>
      <c r="P39" s="65">
        <v>189371</v>
      </c>
      <c r="Q39" s="65">
        <v>24290</v>
      </c>
      <c r="R39" s="65">
        <v>64685</v>
      </c>
      <c r="S39" s="65">
        <v>3237624.6732551623</v>
      </c>
      <c r="T39" s="65">
        <v>8231734.8290108638</v>
      </c>
      <c r="U39" s="65">
        <v>2616681.8761877222</v>
      </c>
      <c r="V39" s="65">
        <v>6965429.3608158585</v>
      </c>
      <c r="W39" s="65">
        <v>620942.79706744128</v>
      </c>
      <c r="X39" s="65">
        <v>1266305.4681950237</v>
      </c>
      <c r="Y39" s="65">
        <v>414.63166096727628</v>
      </c>
      <c r="Z39" s="65">
        <v>851.86876772867197</v>
      </c>
      <c r="AA39" s="65">
        <v>1023.2748737581755</v>
      </c>
      <c r="AB39" s="65">
        <v>1268.5348027821262</v>
      </c>
      <c r="AC39" s="65">
        <v>2.4679130179567617</v>
      </c>
      <c r="AD39" s="65">
        <v>1.4891199804923076</v>
      </c>
      <c r="AE39" s="65">
        <v>0.60339240875076794</v>
      </c>
      <c r="AF39" s="65">
        <v>1.4307691364233175</v>
      </c>
      <c r="AG39" s="65">
        <v>1.9937391853234627</v>
      </c>
      <c r="AH39" s="65">
        <v>1.3934737160374284</v>
      </c>
      <c r="AI39" s="66">
        <v>9.7808242210077445E-2</v>
      </c>
      <c r="AJ39" s="66">
        <v>0.10285825071516985</v>
      </c>
      <c r="AK39" s="66">
        <v>0.11502871918352331</v>
      </c>
      <c r="AL39" s="66">
        <v>0.10290373321872015</v>
      </c>
      <c r="AM39" s="66">
        <v>-9.8686516652446432E-3</v>
      </c>
      <c r="AN39" s="66">
        <v>-4.131202036526993E-2</v>
      </c>
      <c r="AO39" s="65">
        <v>844.3</v>
      </c>
      <c r="AP39" s="65">
        <v>796.6</v>
      </c>
      <c r="AQ39" s="65">
        <v>1.0652669136818993</v>
      </c>
      <c r="AR39" s="65">
        <v>1.5105099069851331</v>
      </c>
      <c r="AS39" s="65">
        <f t="shared" si="0"/>
        <v>0.4452429933032338</v>
      </c>
      <c r="AT39" s="65">
        <v>4.5697818032111981E-2</v>
      </c>
      <c r="AU39" s="65">
        <v>4.6378604004019477E-5</v>
      </c>
      <c r="AV39" s="65">
        <f t="shared" si="1"/>
        <v>-4.5651439428107961E-2</v>
      </c>
      <c r="AW39" s="65">
        <v>2.33292164127899E-4</v>
      </c>
      <c r="AX39" s="65">
        <v>4.1225425781350652E-4</v>
      </c>
      <c r="AY39" s="65">
        <f t="shared" si="2"/>
        <v>1.7896209368560752E-4</v>
      </c>
      <c r="AZ39" s="65">
        <v>2.7034444901880062E-3</v>
      </c>
      <c r="BA39" s="65">
        <v>4.7409239648553246E-4</v>
      </c>
      <c r="BB39" s="65">
        <f t="shared" si="3"/>
        <v>-2.2293520937024737E-3</v>
      </c>
      <c r="BC39" s="65">
        <v>1.7839989021545217E-4</v>
      </c>
      <c r="BD39" s="65">
        <v>0</v>
      </c>
      <c r="BE39" s="65">
        <f t="shared" si="4"/>
        <v>-1.7839989021545217E-4</v>
      </c>
      <c r="BF39" s="65">
        <v>0</v>
      </c>
      <c r="BG39" s="65">
        <v>0</v>
      </c>
      <c r="BH39" s="65">
        <f t="shared" si="5"/>
        <v>0</v>
      </c>
      <c r="BI39" s="65">
        <v>0</v>
      </c>
      <c r="BJ39" s="65">
        <v>1.8551441601607791E-4</v>
      </c>
      <c r="BK39" s="65">
        <f t="shared" si="6"/>
        <v>1.8551441601607791E-4</v>
      </c>
      <c r="BL39" s="65">
        <v>0</v>
      </c>
      <c r="BM39" s="65">
        <v>0</v>
      </c>
      <c r="BN39" s="65">
        <f t="shared" si="7"/>
        <v>0</v>
      </c>
      <c r="BO39" s="65">
        <v>1.198023878139152E-2</v>
      </c>
      <c r="BP39" s="65">
        <v>7.6060910566591944E-3</v>
      </c>
      <c r="BQ39" s="65">
        <f t="shared" si="8"/>
        <v>-4.3741477247323255E-3</v>
      </c>
      <c r="BR39" s="65">
        <v>5.159873747770001E-3</v>
      </c>
      <c r="BS39" s="65">
        <v>3.1743577851639998E-3</v>
      </c>
      <c r="BT39" s="65">
        <f t="shared" si="9"/>
        <v>-1.9855159626060012E-3</v>
      </c>
      <c r="BU39" s="65">
        <v>1.7702758336764102E-2</v>
      </c>
      <c r="BV39" s="65">
        <v>1.0383654118677694E-2</v>
      </c>
      <c r="BW39" s="65">
        <f t="shared" si="10"/>
        <v>-7.3191042180864082E-3</v>
      </c>
      <c r="BX39" s="65">
        <v>0.18760806916426512</v>
      </c>
      <c r="BY39" s="65">
        <v>0.4602303470665533</v>
      </c>
      <c r="BZ39" s="65">
        <f t="shared" si="11"/>
        <v>0.27262227790228821</v>
      </c>
      <c r="CA39" s="65">
        <v>0.71471112940853565</v>
      </c>
      <c r="CB39" s="65">
        <v>0.93387957022493628</v>
      </c>
      <c r="CC39" s="65">
        <f t="shared" si="12"/>
        <v>0.21916844081640063</v>
      </c>
      <c r="CD39" s="65">
        <v>0</v>
      </c>
      <c r="CE39" s="65">
        <v>0</v>
      </c>
      <c r="CF39" s="65">
        <f t="shared" si="13"/>
        <v>0</v>
      </c>
      <c r="CG39" s="65">
        <v>6.3428022505832307E-2</v>
      </c>
      <c r="CH39" s="65">
        <v>8.386797557393523E-2</v>
      </c>
      <c r="CI39" s="65">
        <f t="shared" si="14"/>
        <v>2.0439953068102923E-2</v>
      </c>
      <c r="CJ39" s="65">
        <v>8.2338410868670235E-4</v>
      </c>
      <c r="CK39" s="65">
        <v>1.6490170312540259E-4</v>
      </c>
      <c r="CL39" s="65">
        <f t="shared" si="15"/>
        <v>-6.5848240556129977E-4</v>
      </c>
      <c r="CM39" s="65">
        <v>4.5286125977768627E-4</v>
      </c>
      <c r="CN39" s="65">
        <v>0</v>
      </c>
      <c r="CO39" s="65">
        <f t="shared" si="16"/>
        <v>-4.5286125977768627E-4</v>
      </c>
      <c r="CP39" s="65">
        <v>1.0978454782489363E-4</v>
      </c>
      <c r="CQ39" s="65">
        <v>6.183813867202597E-5</v>
      </c>
      <c r="CR39" s="65">
        <f t="shared" si="17"/>
        <v>-4.7946409152867665E-5</v>
      </c>
      <c r="CS39" s="65">
        <v>1.3723068478111708E-4</v>
      </c>
      <c r="CT39" s="65">
        <v>0</v>
      </c>
      <c r="CU39" s="65">
        <f t="shared" si="18"/>
        <v>-1.3723068478111708E-4</v>
      </c>
      <c r="CV39" s="65">
        <v>6.8615342390558539E-5</v>
      </c>
      <c r="CW39" s="65">
        <v>0</v>
      </c>
      <c r="CX39" s="65">
        <f t="shared" si="19"/>
        <v>-6.8615342390558539E-5</v>
      </c>
      <c r="CY39" s="65">
        <v>0</v>
      </c>
      <c r="CZ39" s="65">
        <v>0</v>
      </c>
      <c r="DA39" s="65">
        <f t="shared" si="20"/>
        <v>0</v>
      </c>
      <c r="DB39" s="65">
        <v>0</v>
      </c>
      <c r="DC39" s="65">
        <v>0</v>
      </c>
      <c r="DD39" s="65">
        <f t="shared" si="21"/>
        <v>0</v>
      </c>
      <c r="DE39" s="65">
        <v>0</v>
      </c>
      <c r="DF39" s="65">
        <v>0</v>
      </c>
      <c r="DG39" s="65">
        <f t="shared" si="22"/>
        <v>0</v>
      </c>
      <c r="DH39" s="65">
        <v>0</v>
      </c>
      <c r="DI39" s="65">
        <v>0</v>
      </c>
      <c r="DJ39" s="65">
        <f t="shared" si="23"/>
        <v>0</v>
      </c>
      <c r="DK39" s="65">
        <v>5.6127350075476879E-3</v>
      </c>
      <c r="DL39" s="65">
        <v>6.7042848676921495E-3</v>
      </c>
      <c r="DM39" s="65">
        <f t="shared" si="24"/>
        <v>1.0915498601444616E-3</v>
      </c>
      <c r="DN39" s="65">
        <v>1.5507067380266227E-3</v>
      </c>
      <c r="DO39" s="65">
        <v>2.4632191904357015E-3</v>
      </c>
      <c r="DP39" s="65">
        <f t="shared" si="25"/>
        <v>9.1251245240907882E-4</v>
      </c>
      <c r="DQ39" s="65">
        <v>0</v>
      </c>
      <c r="DR39" s="65">
        <v>0</v>
      </c>
      <c r="DS39" s="65">
        <f t="shared" si="26"/>
        <v>0</v>
      </c>
      <c r="DT39" s="65">
        <v>4.0071359956086175E-3</v>
      </c>
      <c r="DU39" s="65">
        <v>4.1843807168070908E-3</v>
      </c>
      <c r="DV39" s="65">
        <f t="shared" si="27"/>
        <v>1.7724472119847335E-4</v>
      </c>
      <c r="DW39" s="65">
        <v>6.9740634005763691E-2</v>
      </c>
      <c r="DX39" s="65">
        <v>1.0306356445337662E-5</v>
      </c>
      <c r="DY39" s="65">
        <f t="shared" si="28"/>
        <v>-6.9730327649318358E-2</v>
      </c>
      <c r="DZ39" s="65">
        <v>4.9595169479895708E-2</v>
      </c>
      <c r="EA39" s="65">
        <v>0.12791218984308572</v>
      </c>
      <c r="EB39" s="65">
        <f t="shared" si="29"/>
        <v>7.8317020363190021E-2</v>
      </c>
      <c r="EC39" s="65">
        <v>1.8087004254151228E-2</v>
      </c>
      <c r="ED39" s="65">
        <v>2.1210481564504908E-2</v>
      </c>
      <c r="EE39" s="65">
        <f t="shared" si="30"/>
        <v>3.1234773103536798E-3</v>
      </c>
      <c r="EF39" s="65">
        <v>1.7839989021545217E-4</v>
      </c>
      <c r="EG39" s="65">
        <v>0</v>
      </c>
      <c r="EH39" s="65">
        <f t="shared" si="31"/>
        <v>-1.7839989021545217E-4</v>
      </c>
      <c r="EI39" s="65">
        <v>9.606147934678194E-5</v>
      </c>
      <c r="EJ39" s="65">
        <v>2.3189302002009739E-4</v>
      </c>
      <c r="EK39" s="65">
        <f t="shared" si="32"/>
        <v>1.3583154067331547E-4</v>
      </c>
      <c r="EL39" s="65">
        <v>2.3564018114450391</v>
      </c>
      <c r="EM39" s="65">
        <v>0.14959161062585349</v>
      </c>
      <c r="EN39" s="65">
        <f t="shared" si="33"/>
        <v>-2.2068102008191857</v>
      </c>
      <c r="EO39" s="65">
        <v>1.5808974886784684E-2</v>
      </c>
      <c r="EP39" s="65">
        <v>1.0391229290665018</v>
      </c>
      <c r="EQ39" s="65">
        <f t="shared" si="34"/>
        <v>1.0233139541797172</v>
      </c>
      <c r="ER39" s="65">
        <v>0.32564841498559077</v>
      </c>
      <c r="ES39" s="65">
        <v>4.4317332714951946E-3</v>
      </c>
      <c r="ET39" s="65">
        <f t="shared" si="35"/>
        <v>-0.32121668171409556</v>
      </c>
      <c r="EU39" s="65">
        <v>2.0405379442843419</v>
      </c>
      <c r="EV39" s="65">
        <v>0.10665532967457679</v>
      </c>
      <c r="EW39" s="65">
        <f t="shared" si="36"/>
        <v>-1.9338826146097652</v>
      </c>
      <c r="EX39" s="65">
        <v>2.6661314669960205</v>
      </c>
      <c r="EY39" s="65">
        <v>5.9560433897606355</v>
      </c>
      <c r="EZ39" s="65">
        <f t="shared" si="37"/>
        <v>3.289911922764615</v>
      </c>
      <c r="FA39" s="65">
        <v>0.17432413887745299</v>
      </c>
      <c r="FB39" s="65">
        <v>1.6390198655020485</v>
      </c>
      <c r="FC39" s="65">
        <f t="shared" si="38"/>
        <v>1.4646957266245955</v>
      </c>
      <c r="FD39" s="72">
        <v>2.7760801793213612</v>
      </c>
      <c r="FE39" s="66">
        <v>-0.99729729729729732</v>
      </c>
      <c r="FF39" s="66">
        <v>3.7058823529411766</v>
      </c>
      <c r="FG39" s="67">
        <v>-0.53299492385786806</v>
      </c>
      <c r="FH39" s="67">
        <v>-1</v>
      </c>
      <c r="FI39" s="67" t="s">
        <v>0</v>
      </c>
      <c r="FJ39" s="67" t="s">
        <v>0</v>
      </c>
      <c r="FK39" s="67" t="s">
        <v>0</v>
      </c>
      <c r="FL39" s="67">
        <v>0.69072164948453607</v>
      </c>
      <c r="FM39" s="67">
        <v>0.63829787234042556</v>
      </c>
      <c r="FN39" s="67">
        <v>0.56201550387596888</v>
      </c>
      <c r="FO39" s="67">
        <v>5.5328066710555186</v>
      </c>
      <c r="FP39" s="67">
        <v>2.4796566886196505</v>
      </c>
      <c r="FQ39" s="67" t="s">
        <v>0</v>
      </c>
      <c r="FR39" s="67">
        <v>2.5212029424491562</v>
      </c>
      <c r="FS39" s="67">
        <v>-0.46666666666666667</v>
      </c>
      <c r="FT39" s="67">
        <v>-1</v>
      </c>
      <c r="FU39" s="67">
        <v>0.5</v>
      </c>
      <c r="FV39" s="67">
        <v>-1</v>
      </c>
      <c r="FW39" s="67">
        <v>-1</v>
      </c>
      <c r="FX39" s="67" t="s">
        <v>0</v>
      </c>
      <c r="FY39" s="67" t="s">
        <v>0</v>
      </c>
      <c r="FZ39" s="67" t="s">
        <v>0</v>
      </c>
      <c r="GA39" s="67" t="s">
        <v>0</v>
      </c>
      <c r="GB39" s="67">
        <v>2.1809290953545233</v>
      </c>
      <c r="GC39" s="67">
        <v>3.230088495575222</v>
      </c>
      <c r="GD39" s="67" t="s">
        <v>0</v>
      </c>
      <c r="GE39" s="67">
        <v>1.7808219178082196</v>
      </c>
      <c r="GF39" s="67">
        <v>-0.99960645415190874</v>
      </c>
      <c r="GG39" s="67">
        <v>5.8682899833978963</v>
      </c>
      <c r="GH39" s="67">
        <v>2.1229135053110775</v>
      </c>
      <c r="GI39" s="67">
        <v>-1</v>
      </c>
      <c r="GJ39" s="67">
        <v>5.4285714285714279</v>
      </c>
      <c r="GK39" s="67">
        <v>-0.8309426885872192</v>
      </c>
      <c r="GL39" s="67">
        <v>174.04079861111111</v>
      </c>
      <c r="GM39" s="67">
        <v>-0.96375895490939734</v>
      </c>
      <c r="GN39" s="67">
        <v>-0.86080810254616869</v>
      </c>
      <c r="GO39" s="67">
        <v>4.9491149417596159</v>
      </c>
      <c r="GP39" s="67">
        <v>24.038179957490357</v>
      </c>
    </row>
    <row r="40" spans="1:198" ht="13.8">
      <c r="A40" s="2">
        <v>4104006</v>
      </c>
      <c r="B40" s="2" t="s">
        <v>307</v>
      </c>
      <c r="C40" s="64">
        <v>1</v>
      </c>
      <c r="D40" s="64">
        <v>0</v>
      </c>
      <c r="E40" s="64">
        <v>0</v>
      </c>
      <c r="F40" s="64">
        <v>0</v>
      </c>
      <c r="G40" s="65">
        <v>34558</v>
      </c>
      <c r="H40" s="65">
        <v>38769</v>
      </c>
      <c r="I40" s="65">
        <v>25965</v>
      </c>
      <c r="J40" s="65">
        <v>31961</v>
      </c>
      <c r="K40" s="66">
        <v>0.751345563979397</v>
      </c>
      <c r="L40" s="66">
        <v>0.82439578013361192</v>
      </c>
      <c r="M40" s="65">
        <v>8593</v>
      </c>
      <c r="N40" s="65">
        <v>6808</v>
      </c>
      <c r="O40" s="65">
        <v>108914</v>
      </c>
      <c r="P40" s="65">
        <v>519123</v>
      </c>
      <c r="Q40" s="65">
        <v>1764</v>
      </c>
      <c r="R40" s="65">
        <v>13197</v>
      </c>
      <c r="S40" s="65">
        <v>7320737.5804420859</v>
      </c>
      <c r="T40" s="65">
        <v>25362156.199405905</v>
      </c>
      <c r="U40" s="65">
        <v>5504019.9183061328</v>
      </c>
      <c r="V40" s="65">
        <v>21834257.091685448</v>
      </c>
      <c r="W40" s="65">
        <v>1816717.6621359685</v>
      </c>
      <c r="X40" s="65">
        <v>3527899.1077204184</v>
      </c>
      <c r="Y40" s="65">
        <v>478.46043504470958</v>
      </c>
      <c r="Z40" s="65">
        <v>1121.7261955216327</v>
      </c>
      <c r="AA40" s="65">
        <v>784.41036857665654</v>
      </c>
      <c r="AB40" s="65">
        <v>1392.4038684941247</v>
      </c>
      <c r="AC40" s="65">
        <v>1.6394466733771991</v>
      </c>
      <c r="AD40" s="65">
        <v>1.2413045840002155</v>
      </c>
      <c r="AE40" s="65">
        <v>0.75714849659804684</v>
      </c>
      <c r="AF40" s="65">
        <v>2.2679027376206284</v>
      </c>
      <c r="AG40" s="65">
        <v>1.1272427278868518</v>
      </c>
      <c r="AH40" s="65">
        <v>0.49704191859193186</v>
      </c>
      <c r="AI40" s="66">
        <v>0.13230423944778291</v>
      </c>
      <c r="AJ40" s="66">
        <v>0.14774614375541906</v>
      </c>
      <c r="AK40" s="66">
        <v>0.16901115750607909</v>
      </c>
      <c r="AL40" s="66">
        <v>0.22291891857054136</v>
      </c>
      <c r="AM40" s="66">
        <v>1.1564546892312677E-2</v>
      </c>
      <c r="AN40" s="66">
        <v>-2.3015950143814634E-2</v>
      </c>
      <c r="AO40" s="65">
        <v>540.6</v>
      </c>
      <c r="AP40" s="65">
        <v>539</v>
      </c>
      <c r="AQ40" s="65">
        <v>0.59863945578231292</v>
      </c>
      <c r="AR40" s="65">
        <v>0.28074562400545577</v>
      </c>
      <c r="AS40" s="65">
        <f t="shared" si="0"/>
        <v>-0.31789383177685715</v>
      </c>
      <c r="AT40" s="65">
        <v>0</v>
      </c>
      <c r="AU40" s="65">
        <v>0</v>
      </c>
      <c r="AV40" s="65">
        <f t="shared" si="1"/>
        <v>0</v>
      </c>
      <c r="AW40" s="65">
        <v>0</v>
      </c>
      <c r="AX40" s="65">
        <v>0</v>
      </c>
      <c r="AY40" s="65">
        <f t="shared" si="2"/>
        <v>0</v>
      </c>
      <c r="AZ40" s="65">
        <v>1.889644746787604E-3</v>
      </c>
      <c r="BA40" s="65">
        <v>1.0103306306988962E-4</v>
      </c>
      <c r="BB40" s="65">
        <f t="shared" si="3"/>
        <v>-1.7886116837177145E-3</v>
      </c>
      <c r="BC40" s="65">
        <v>6.0468631897203319E-3</v>
      </c>
      <c r="BD40" s="65">
        <v>3.7887398651208605E-4</v>
      </c>
      <c r="BE40" s="65">
        <f t="shared" si="4"/>
        <v>-5.6679892032082454E-3</v>
      </c>
      <c r="BF40" s="65">
        <v>5.6689342403628117E-3</v>
      </c>
      <c r="BG40" s="65">
        <v>0</v>
      </c>
      <c r="BH40" s="65">
        <f t="shared" si="5"/>
        <v>-5.6689342403628117E-3</v>
      </c>
      <c r="BI40" s="65">
        <v>0</v>
      </c>
      <c r="BJ40" s="65">
        <v>1.5154959460483442E-3</v>
      </c>
      <c r="BK40" s="65">
        <f t="shared" si="6"/>
        <v>1.5154959460483442E-3</v>
      </c>
      <c r="BL40" s="65">
        <v>4.1572184429327285E-3</v>
      </c>
      <c r="BM40" s="65">
        <v>0</v>
      </c>
      <c r="BN40" s="65">
        <f t="shared" si="7"/>
        <v>-4.1572184429327285E-3</v>
      </c>
      <c r="BO40" s="65">
        <v>0.11281179138321995</v>
      </c>
      <c r="BP40" s="65">
        <v>4.6348917683311862E-2</v>
      </c>
      <c r="BQ40" s="65">
        <f t="shared" si="8"/>
        <v>-6.6462873699908082E-2</v>
      </c>
      <c r="BR40" s="65">
        <v>0</v>
      </c>
      <c r="BS40" s="65">
        <v>0</v>
      </c>
      <c r="BT40" s="65">
        <f t="shared" si="9"/>
        <v>0</v>
      </c>
      <c r="BU40" s="65">
        <v>1.6628873771730914E-2</v>
      </c>
      <c r="BV40" s="65">
        <v>1.374049657750499E-2</v>
      </c>
      <c r="BW40" s="65">
        <f t="shared" si="10"/>
        <v>-2.8883771942259245E-3</v>
      </c>
      <c r="BX40" s="65">
        <v>0.34996220710506426</v>
      </c>
      <c r="BY40" s="65">
        <v>0.18499153848096792</v>
      </c>
      <c r="BZ40" s="65">
        <f t="shared" si="11"/>
        <v>-0.16497066862409634</v>
      </c>
      <c r="CA40" s="65">
        <v>0</v>
      </c>
      <c r="CB40" s="65">
        <v>0</v>
      </c>
      <c r="CC40" s="65">
        <f t="shared" si="12"/>
        <v>0</v>
      </c>
      <c r="CD40" s="65">
        <v>9.5804988662131524E-2</v>
      </c>
      <c r="CE40" s="65">
        <v>1.5963223965042558E-2</v>
      </c>
      <c r="CF40" s="65">
        <f t="shared" si="13"/>
        <v>-7.9841764697088966E-2</v>
      </c>
      <c r="CG40" s="65">
        <v>0</v>
      </c>
      <c r="CH40" s="65">
        <v>0</v>
      </c>
      <c r="CI40" s="65">
        <f t="shared" si="14"/>
        <v>0</v>
      </c>
      <c r="CJ40" s="65">
        <v>0.78231292517006801</v>
      </c>
      <c r="CK40" s="65">
        <v>0.73488924250460963</v>
      </c>
      <c r="CL40" s="65">
        <f t="shared" si="15"/>
        <v>-4.7423682665458378E-2</v>
      </c>
      <c r="CM40" s="65">
        <v>0</v>
      </c>
      <c r="CN40" s="65">
        <v>0</v>
      </c>
      <c r="CO40" s="65">
        <f t="shared" si="16"/>
        <v>0</v>
      </c>
      <c r="CP40" s="65">
        <v>0</v>
      </c>
      <c r="CQ40" s="65">
        <v>0</v>
      </c>
      <c r="CR40" s="65">
        <f t="shared" si="17"/>
        <v>0</v>
      </c>
      <c r="CS40" s="65">
        <v>7.3696145124716554E-3</v>
      </c>
      <c r="CT40" s="65">
        <v>5.0516531534944811E-5</v>
      </c>
      <c r="CU40" s="65">
        <f t="shared" si="18"/>
        <v>-7.3190979809367104E-3</v>
      </c>
      <c r="CV40" s="65">
        <v>7.5585789871504148E-4</v>
      </c>
      <c r="CW40" s="65">
        <v>0</v>
      </c>
      <c r="CX40" s="65">
        <f t="shared" si="19"/>
        <v>-7.5585789871504148E-4</v>
      </c>
      <c r="CY40" s="65">
        <v>0</v>
      </c>
      <c r="CZ40" s="65">
        <v>0</v>
      </c>
      <c r="DA40" s="65">
        <f t="shared" si="20"/>
        <v>0</v>
      </c>
      <c r="DB40" s="65">
        <v>3.4580498866213151E-2</v>
      </c>
      <c r="DC40" s="65">
        <v>1.1644060518804778E-2</v>
      </c>
      <c r="DD40" s="65">
        <f t="shared" si="21"/>
        <v>-2.2936438347408373E-2</v>
      </c>
      <c r="DE40" s="65">
        <v>0</v>
      </c>
      <c r="DF40" s="65">
        <v>0</v>
      </c>
      <c r="DG40" s="65">
        <f t="shared" si="22"/>
        <v>0</v>
      </c>
      <c r="DH40" s="65">
        <v>5.6878306878306875E-2</v>
      </c>
      <c r="DI40" s="65">
        <v>1.2831199009875983E-2</v>
      </c>
      <c r="DJ40" s="65">
        <f t="shared" si="23"/>
        <v>-4.4047107868430892E-2</v>
      </c>
      <c r="DK40" s="65">
        <v>2.8344671201814059E-3</v>
      </c>
      <c r="DL40" s="65">
        <v>0.35874314869541057</v>
      </c>
      <c r="DM40" s="65">
        <f t="shared" si="24"/>
        <v>0.35590868157522915</v>
      </c>
      <c r="DN40" s="65">
        <v>2.8344671201814059E-3</v>
      </c>
      <c r="DO40" s="65">
        <v>5.1350054305271398E-2</v>
      </c>
      <c r="DP40" s="65">
        <f t="shared" si="25"/>
        <v>4.8515587185089991E-2</v>
      </c>
      <c r="DQ40" s="65">
        <v>0</v>
      </c>
      <c r="DR40" s="65">
        <v>2.2100982546538354E-2</v>
      </c>
      <c r="DS40" s="65">
        <f t="shared" si="26"/>
        <v>2.2100982546538354E-2</v>
      </c>
      <c r="DT40" s="65">
        <v>0</v>
      </c>
      <c r="DU40" s="65">
        <v>0.28529211184360082</v>
      </c>
      <c r="DV40" s="65">
        <f t="shared" si="27"/>
        <v>0.28529211184360082</v>
      </c>
      <c r="DW40" s="65">
        <v>6.2925170068027211E-2</v>
      </c>
      <c r="DX40" s="65">
        <v>1.5154959460483443E-4</v>
      </c>
      <c r="DY40" s="65">
        <f t="shared" si="28"/>
        <v>-6.2773620473422373E-2</v>
      </c>
      <c r="DZ40" s="65">
        <v>2.3431594860166289E-2</v>
      </c>
      <c r="EA40" s="65">
        <v>4.40251572327044E-2</v>
      </c>
      <c r="EB40" s="65">
        <f t="shared" si="29"/>
        <v>2.0593562372538111E-2</v>
      </c>
      <c r="EC40" s="65">
        <v>9.6371882086167798E-3</v>
      </c>
      <c r="ED40" s="65">
        <v>2.8743906443383597E-2</v>
      </c>
      <c r="EE40" s="65">
        <f t="shared" si="30"/>
        <v>1.9106718234766819E-2</v>
      </c>
      <c r="EF40" s="65">
        <v>2.928949357520786E-2</v>
      </c>
      <c r="EG40" s="65">
        <v>0</v>
      </c>
      <c r="EH40" s="65">
        <f t="shared" si="31"/>
        <v>-2.928949357520786E-2</v>
      </c>
      <c r="EI40" s="65">
        <v>5.6689342403628119E-4</v>
      </c>
      <c r="EJ40" s="65">
        <v>6.0872420499608493E-3</v>
      </c>
      <c r="EK40" s="65">
        <f t="shared" si="32"/>
        <v>5.5203486259245678E-3</v>
      </c>
      <c r="EL40" s="65">
        <v>0.78892668178382463</v>
      </c>
      <c r="EM40" s="65">
        <v>7.9007855320653686E-2</v>
      </c>
      <c r="EN40" s="65">
        <f t="shared" si="33"/>
        <v>-0.70991882646317095</v>
      </c>
      <c r="EO40" s="65">
        <v>0.22373393801965233</v>
      </c>
      <c r="EP40" s="65">
        <v>0.29489025283524034</v>
      </c>
      <c r="EQ40" s="65">
        <f t="shared" si="34"/>
        <v>7.1156314815588012E-2</v>
      </c>
      <c r="ER40" s="65">
        <v>1.2229780801209373</v>
      </c>
      <c r="ES40" s="65">
        <v>3.5765704326740928E-2</v>
      </c>
      <c r="ET40" s="65">
        <f t="shared" si="35"/>
        <v>-1.1872123757941964</v>
      </c>
      <c r="EU40" s="65">
        <v>2.190854119425548</v>
      </c>
      <c r="EV40" s="65">
        <v>0.17678260210653937</v>
      </c>
      <c r="EW40" s="65">
        <f t="shared" si="36"/>
        <v>-2.0140715173190085</v>
      </c>
      <c r="EX40" s="65">
        <v>1.2027588813303098</v>
      </c>
      <c r="EY40" s="65">
        <v>0.33535399459473114</v>
      </c>
      <c r="EZ40" s="65">
        <f t="shared" si="37"/>
        <v>-0.8674048867355787</v>
      </c>
      <c r="FA40" s="65">
        <v>6.2736205593348457E-2</v>
      </c>
      <c r="FB40" s="65">
        <v>1.2687479477659065</v>
      </c>
      <c r="FC40" s="65">
        <f t="shared" si="38"/>
        <v>1.206011742172558</v>
      </c>
      <c r="FD40" s="72">
        <v>2.5085227272727271</v>
      </c>
      <c r="FE40" s="66" t="s">
        <v>0</v>
      </c>
      <c r="FF40" s="66" t="s">
        <v>0</v>
      </c>
      <c r="FG40" s="67">
        <v>-0.60000000000000009</v>
      </c>
      <c r="FH40" s="67">
        <v>-0.53125</v>
      </c>
      <c r="FI40" s="67">
        <v>-1</v>
      </c>
      <c r="FJ40" s="67" t="s">
        <v>0</v>
      </c>
      <c r="FK40" s="67">
        <v>-1</v>
      </c>
      <c r="FL40" s="67">
        <v>2.0737018425460634</v>
      </c>
      <c r="FM40" s="67" t="s">
        <v>0</v>
      </c>
      <c r="FN40" s="67">
        <v>5.1818181818181825</v>
      </c>
      <c r="FO40" s="67">
        <v>2.9546436285097193</v>
      </c>
      <c r="FP40" s="67" t="s">
        <v>0</v>
      </c>
      <c r="FQ40" s="67">
        <v>0.24654832347140032</v>
      </c>
      <c r="FR40" s="67" t="s">
        <v>0</v>
      </c>
      <c r="FS40" s="67">
        <v>6.0277777777777786</v>
      </c>
      <c r="FT40" s="67" t="s">
        <v>0</v>
      </c>
      <c r="FU40" s="67" t="s">
        <v>0</v>
      </c>
      <c r="FV40" s="67">
        <v>-0.94871794871794868</v>
      </c>
      <c r="FW40" s="67">
        <v>-1</v>
      </c>
      <c r="FX40" s="67" t="s">
        <v>0</v>
      </c>
      <c r="FY40" s="67">
        <v>1.5191256830601092</v>
      </c>
      <c r="FZ40" s="67" t="s">
        <v>0</v>
      </c>
      <c r="GA40" s="67">
        <v>0.68770764119601346</v>
      </c>
      <c r="GB40" s="67">
        <v>945.86666666666656</v>
      </c>
      <c r="GC40" s="67">
        <v>134.53333333333333</v>
      </c>
      <c r="GD40" s="67" t="s">
        <v>0</v>
      </c>
      <c r="GE40" s="67" t="s">
        <v>0</v>
      </c>
      <c r="GF40" s="67">
        <v>-0.98198198198198194</v>
      </c>
      <c r="GG40" s="67">
        <v>13.056451612903224</v>
      </c>
      <c r="GH40" s="67">
        <v>21.313725490196077</v>
      </c>
      <c r="GI40" s="67">
        <v>-1</v>
      </c>
      <c r="GJ40" s="67">
        <v>79.333333333333329</v>
      </c>
      <c r="GK40" s="67">
        <v>-0.2507784431137724</v>
      </c>
      <c r="GL40" s="67">
        <v>8.8606418918918912</v>
      </c>
      <c r="GM40" s="67">
        <v>-0.78121137206427693</v>
      </c>
      <c r="GN40" s="67">
        <v>-0.39632568569949966</v>
      </c>
      <c r="GO40" s="67">
        <v>1.0859387274155541</v>
      </c>
      <c r="GP40" s="67">
        <v>150.29819277108433</v>
      </c>
    </row>
    <row r="41" spans="1:198" ht="13.8">
      <c r="A41" s="2">
        <v>4104055</v>
      </c>
      <c r="B41" s="2" t="s">
        <v>308</v>
      </c>
      <c r="C41" s="64">
        <v>1</v>
      </c>
      <c r="D41" s="64">
        <v>0</v>
      </c>
      <c r="E41" s="64">
        <v>0</v>
      </c>
      <c r="F41" s="64">
        <v>0</v>
      </c>
      <c r="G41" s="65">
        <v>5119</v>
      </c>
      <c r="H41" s="65">
        <v>4407</v>
      </c>
      <c r="I41" s="65">
        <v>2251</v>
      </c>
      <c r="J41" s="65">
        <v>2580</v>
      </c>
      <c r="K41" s="66">
        <v>0.43973432310998239</v>
      </c>
      <c r="L41" s="66">
        <v>0.58543226684819605</v>
      </c>
      <c r="M41" s="65">
        <v>2868</v>
      </c>
      <c r="N41" s="65">
        <v>1827</v>
      </c>
      <c r="O41" s="65">
        <v>29377</v>
      </c>
      <c r="P41" s="65">
        <v>69399</v>
      </c>
      <c r="Q41" s="65">
        <v>18135</v>
      </c>
      <c r="R41" s="65">
        <v>39233</v>
      </c>
      <c r="S41" s="65">
        <v>622917.54121582978</v>
      </c>
      <c r="T41" s="65">
        <v>2546333.8066178528</v>
      </c>
      <c r="U41" s="65">
        <v>246716.78593018983</v>
      </c>
      <c r="V41" s="65">
        <v>1246812.4643210561</v>
      </c>
      <c r="W41" s="65">
        <v>376200.75528564001</v>
      </c>
      <c r="X41" s="65">
        <v>1299521.3422967861</v>
      </c>
      <c r="Y41" s="65">
        <v>328.6727725767459</v>
      </c>
      <c r="Z41" s="65">
        <v>965.1623524028679</v>
      </c>
      <c r="AA41" s="65">
        <v>434.41434371014515</v>
      </c>
      <c r="AB41" s="65">
        <v>1255.6981318485709</v>
      </c>
      <c r="AC41" s="65">
        <v>1.3217229413449765</v>
      </c>
      <c r="AD41" s="65">
        <v>1.3010227022659817</v>
      </c>
      <c r="AE41" s="65">
        <v>0.9843384430795078</v>
      </c>
      <c r="AF41" s="65">
        <v>1.3239084399057612</v>
      </c>
      <c r="AG41" s="65">
        <v>1.2169748494812265</v>
      </c>
      <c r="AH41" s="65">
        <v>0.91922886266051262</v>
      </c>
      <c r="AI41" s="66">
        <v>0.15119389432809793</v>
      </c>
      <c r="AJ41" s="66">
        <v>0.17587252698445432</v>
      </c>
      <c r="AK41" s="66">
        <v>8.9769319430379912E-2</v>
      </c>
      <c r="AL41" s="66">
        <v>8.0222939898340062E-2</v>
      </c>
      <c r="AM41" s="66">
        <v>-1.4864902272417768E-2</v>
      </c>
      <c r="AN41" s="66">
        <v>-4.4092343804651324E-2</v>
      </c>
      <c r="AO41" s="65">
        <v>437.3</v>
      </c>
      <c r="AP41" s="65">
        <v>433.8</v>
      </c>
      <c r="AQ41" s="65">
        <v>1.0456391875746716</v>
      </c>
      <c r="AR41" s="65">
        <v>1.5711603327131072</v>
      </c>
      <c r="AS41" s="65">
        <f t="shared" si="0"/>
        <v>0.52552114513843562</v>
      </c>
      <c r="AT41" s="65">
        <v>7.1684587813620072E-4</v>
      </c>
      <c r="AU41" s="65">
        <v>0</v>
      </c>
      <c r="AV41" s="65">
        <f t="shared" si="1"/>
        <v>-7.1684587813620072E-4</v>
      </c>
      <c r="AW41" s="65">
        <v>6.9846521459424678E-4</v>
      </c>
      <c r="AX41" s="65">
        <v>0</v>
      </c>
      <c r="AY41" s="65">
        <f t="shared" si="2"/>
        <v>-6.9846521459424678E-4</v>
      </c>
      <c r="AZ41" s="65">
        <v>1.8435805532579726E-2</v>
      </c>
      <c r="BA41" s="65">
        <v>1.8266935148132102E-3</v>
      </c>
      <c r="BB41" s="65">
        <f t="shared" si="3"/>
        <v>-1.6609112017766516E-2</v>
      </c>
      <c r="BC41" s="65">
        <v>5.753147688631559E-3</v>
      </c>
      <c r="BD41" s="65">
        <v>0</v>
      </c>
      <c r="BE41" s="65">
        <f t="shared" si="4"/>
        <v>-5.753147688631559E-3</v>
      </c>
      <c r="BF41" s="65">
        <v>0</v>
      </c>
      <c r="BG41" s="65">
        <v>0</v>
      </c>
      <c r="BH41" s="65">
        <f t="shared" si="5"/>
        <v>0</v>
      </c>
      <c r="BI41" s="65">
        <v>1.4520724198143552E-2</v>
      </c>
      <c r="BJ41" s="65">
        <v>1.2744373359161929E-2</v>
      </c>
      <c r="BK41" s="65">
        <f t="shared" si="6"/>
        <v>-1.7763508389816232E-3</v>
      </c>
      <c r="BL41" s="65">
        <v>1.8380663541953862E-5</v>
      </c>
      <c r="BM41" s="65">
        <v>0</v>
      </c>
      <c r="BN41" s="65">
        <f t="shared" si="7"/>
        <v>-1.8380663541953862E-5</v>
      </c>
      <c r="BO41" s="65">
        <v>2.4538185828508408E-2</v>
      </c>
      <c r="BP41" s="65">
        <v>7.5591126517642451E-2</v>
      </c>
      <c r="BQ41" s="65">
        <f t="shared" si="8"/>
        <v>5.1052940689134046E-2</v>
      </c>
      <c r="BR41" s="65">
        <v>3.80479735318445E-3</v>
      </c>
      <c r="BS41" s="65">
        <v>5.4375992999090902E-3</v>
      </c>
      <c r="BT41" s="65">
        <f t="shared" si="9"/>
        <v>1.6328019467246402E-3</v>
      </c>
      <c r="BU41" s="65">
        <v>3.1780167264038234E-2</v>
      </c>
      <c r="BV41" s="65">
        <v>1.4341668153510224E-2</v>
      </c>
      <c r="BW41" s="65">
        <f t="shared" si="10"/>
        <v>-1.743849911052801E-2</v>
      </c>
      <c r="BX41" s="65">
        <v>0.30120393346199797</v>
      </c>
      <c r="BY41" s="65">
        <v>0.45234878801009354</v>
      </c>
      <c r="BZ41" s="65">
        <f t="shared" si="11"/>
        <v>0.15114485454809556</v>
      </c>
      <c r="CA41" s="65">
        <v>0.56456208069111302</v>
      </c>
      <c r="CB41" s="65">
        <v>0.89703395950687781</v>
      </c>
      <c r="CC41" s="65">
        <f t="shared" si="12"/>
        <v>0.33247187881576479</v>
      </c>
      <c r="CD41" s="65">
        <v>3.1247128021321573E-4</v>
      </c>
      <c r="CE41" s="65">
        <v>0</v>
      </c>
      <c r="CF41" s="65">
        <f t="shared" si="13"/>
        <v>-3.1247128021321573E-4</v>
      </c>
      <c r="CG41" s="65">
        <v>5.1851851851851857E-2</v>
      </c>
      <c r="CH41" s="65">
        <v>0.10870950475365126</v>
      </c>
      <c r="CI41" s="65">
        <f t="shared" si="14"/>
        <v>5.6857652901799408E-2</v>
      </c>
      <c r="CJ41" s="65">
        <v>1.0862972153294735E-2</v>
      </c>
      <c r="CK41" s="65">
        <v>1.6763099091750992E-2</v>
      </c>
      <c r="CL41" s="65">
        <f t="shared" si="15"/>
        <v>5.9001269384562575E-3</v>
      </c>
      <c r="CM41" s="65">
        <v>1.8380663541953862E-5</v>
      </c>
      <c r="CN41" s="65">
        <v>0</v>
      </c>
      <c r="CO41" s="65">
        <f t="shared" si="16"/>
        <v>-1.8380663541953862E-5</v>
      </c>
      <c r="CP41" s="65">
        <v>0</v>
      </c>
      <c r="CQ41" s="65">
        <v>0</v>
      </c>
      <c r="CR41" s="65">
        <f t="shared" si="17"/>
        <v>0</v>
      </c>
      <c r="CS41" s="65">
        <v>8.7491958459700384E-3</v>
      </c>
      <c r="CT41" s="65">
        <v>1.6763099091750992E-2</v>
      </c>
      <c r="CU41" s="65">
        <f t="shared" si="18"/>
        <v>8.0139032457809539E-3</v>
      </c>
      <c r="CV41" s="65">
        <v>1.8380663541953866E-4</v>
      </c>
      <c r="CW41" s="65">
        <v>0</v>
      </c>
      <c r="CX41" s="65">
        <f t="shared" si="19"/>
        <v>-1.8380663541953866E-4</v>
      </c>
      <c r="CY41" s="65">
        <v>0</v>
      </c>
      <c r="CZ41" s="65">
        <v>0</v>
      </c>
      <c r="DA41" s="65">
        <f t="shared" si="20"/>
        <v>0</v>
      </c>
      <c r="DB41" s="65">
        <v>9.5579450418160092E-4</v>
      </c>
      <c r="DC41" s="65">
        <v>0</v>
      </c>
      <c r="DD41" s="65">
        <f t="shared" si="21"/>
        <v>-9.5579450418160092E-4</v>
      </c>
      <c r="DE41" s="65">
        <v>0</v>
      </c>
      <c r="DF41" s="65">
        <v>0</v>
      </c>
      <c r="DG41" s="65">
        <f t="shared" si="22"/>
        <v>0</v>
      </c>
      <c r="DH41" s="65">
        <v>9.5579450418160092E-4</v>
      </c>
      <c r="DI41" s="65">
        <v>0</v>
      </c>
      <c r="DJ41" s="65">
        <f t="shared" si="23"/>
        <v>-9.5579450418160092E-4</v>
      </c>
      <c r="DK41" s="65">
        <v>6.6721808657292528E-3</v>
      </c>
      <c r="DL41" s="65">
        <v>6.1088029634916181E-3</v>
      </c>
      <c r="DM41" s="65">
        <f t="shared" si="24"/>
        <v>-5.6337790223763475E-4</v>
      </c>
      <c r="DN41" s="65">
        <v>4.4113592500689275E-4</v>
      </c>
      <c r="DO41" s="65">
        <v>8.4962489061079534E-5</v>
      </c>
      <c r="DP41" s="65">
        <f t="shared" si="25"/>
        <v>-3.5617343594581319E-4</v>
      </c>
      <c r="DQ41" s="65">
        <v>0</v>
      </c>
      <c r="DR41" s="65">
        <v>0</v>
      </c>
      <c r="DS41" s="65">
        <f t="shared" si="26"/>
        <v>0</v>
      </c>
      <c r="DT41" s="65">
        <v>6.2310449407223601E-3</v>
      </c>
      <c r="DU41" s="65">
        <v>6.023840474430539E-3</v>
      </c>
      <c r="DV41" s="65">
        <f t="shared" si="27"/>
        <v>-2.0720446629182102E-4</v>
      </c>
      <c r="DW41" s="65">
        <v>2.121128572741476E-2</v>
      </c>
      <c r="DX41" s="65">
        <v>1.1045123577940338E-4</v>
      </c>
      <c r="DY41" s="65">
        <f t="shared" si="28"/>
        <v>-2.1100834491635356E-2</v>
      </c>
      <c r="DZ41" s="65">
        <v>1.8141714915908463E-2</v>
      </c>
      <c r="EA41" s="65">
        <v>0.2083110306799548</v>
      </c>
      <c r="EB41" s="65">
        <f t="shared" si="29"/>
        <v>0.19016931576404633</v>
      </c>
      <c r="EC41" s="65">
        <v>1.1763624666850472E-3</v>
      </c>
      <c r="ED41" s="65">
        <v>1.5803022965360793E-3</v>
      </c>
      <c r="EE41" s="65">
        <f t="shared" si="30"/>
        <v>4.0393982985103215E-4</v>
      </c>
      <c r="EF41" s="65">
        <v>2.5732928958735414E-4</v>
      </c>
      <c r="EG41" s="65">
        <v>1.4443623140383521E-4</v>
      </c>
      <c r="EH41" s="65">
        <f t="shared" si="31"/>
        <v>-1.1289305818351893E-4</v>
      </c>
      <c r="EI41" s="65">
        <v>5.5141990625861594E-5</v>
      </c>
      <c r="EJ41" s="65">
        <v>5.6924867670923288E-4</v>
      </c>
      <c r="EK41" s="65">
        <f t="shared" si="32"/>
        <v>5.1410668608337128E-4</v>
      </c>
      <c r="EL41" s="65">
        <v>1.2257880709493614</v>
      </c>
      <c r="EM41" s="65">
        <v>0.21369765248642725</v>
      </c>
      <c r="EN41" s="65">
        <f t="shared" si="33"/>
        <v>-1.0120904184629342</v>
      </c>
      <c r="EO41" s="65">
        <v>3.6540759121404282E-2</v>
      </c>
      <c r="EP41" s="65">
        <v>0.67340419204921032</v>
      </c>
      <c r="EQ41" s="65">
        <f t="shared" si="34"/>
        <v>0.63686343292780601</v>
      </c>
      <c r="ER41" s="65">
        <v>0.44981159819869493</v>
      </c>
      <c r="ES41" s="65">
        <v>6.4401566708298282E-3</v>
      </c>
      <c r="ET41" s="65">
        <f t="shared" si="35"/>
        <v>-0.44337144152786512</v>
      </c>
      <c r="EU41" s="65">
        <v>9.4899733480378643</v>
      </c>
      <c r="EV41" s="65">
        <v>0.17024783558059117</v>
      </c>
      <c r="EW41" s="65">
        <f t="shared" si="36"/>
        <v>-9.3197255124572731</v>
      </c>
      <c r="EX41" s="65">
        <v>0.89263854425144751</v>
      </c>
      <c r="EY41" s="65">
        <v>11.056304641500777</v>
      </c>
      <c r="EZ41" s="65">
        <f t="shared" si="37"/>
        <v>10.16366609724933</v>
      </c>
      <c r="FA41" s="65">
        <v>6.5802775480194836E-2</v>
      </c>
      <c r="FB41" s="65">
        <v>0.8354786361821257</v>
      </c>
      <c r="FC41" s="65">
        <f t="shared" si="38"/>
        <v>0.76967586070193084</v>
      </c>
      <c r="FD41" s="72">
        <v>2.2506679791871749</v>
      </c>
      <c r="FE41" s="66">
        <v>-1</v>
      </c>
      <c r="FF41" s="66">
        <v>-1</v>
      </c>
      <c r="FG41" s="67">
        <v>-0.78564307078763707</v>
      </c>
      <c r="FH41" s="67">
        <v>-1</v>
      </c>
      <c r="FI41" s="67" t="s">
        <v>0</v>
      </c>
      <c r="FJ41" s="67">
        <v>0.89873417721519</v>
      </c>
      <c r="FK41" s="67">
        <v>-1</v>
      </c>
      <c r="FL41" s="67">
        <v>5.6644194756554302</v>
      </c>
      <c r="FM41" s="67">
        <v>2.0917874396135265</v>
      </c>
      <c r="FN41" s="67">
        <v>-2.3713128976286968E-2</v>
      </c>
      <c r="FO41" s="67">
        <v>2.2489778482943801</v>
      </c>
      <c r="FP41" s="67">
        <v>2.4374084323620382</v>
      </c>
      <c r="FQ41" s="67">
        <v>-1</v>
      </c>
      <c r="FR41" s="67">
        <v>3.5356256646579229</v>
      </c>
      <c r="FS41" s="67">
        <v>2.3384094754653129</v>
      </c>
      <c r="FT41" s="67">
        <v>-1</v>
      </c>
      <c r="FU41" s="67" t="s">
        <v>0</v>
      </c>
      <c r="FV41" s="67">
        <v>3.1449579831932777</v>
      </c>
      <c r="FW41" s="67">
        <v>-1</v>
      </c>
      <c r="FX41" s="67" t="s">
        <v>0</v>
      </c>
      <c r="FY41" s="67">
        <v>-1</v>
      </c>
      <c r="FZ41" s="67" t="s">
        <v>0</v>
      </c>
      <c r="GA41" s="67">
        <v>-1</v>
      </c>
      <c r="GB41" s="67">
        <v>0.98071625344352609</v>
      </c>
      <c r="GC41" s="67">
        <v>-0.58333333333333326</v>
      </c>
      <c r="GD41" s="67" t="s">
        <v>0</v>
      </c>
      <c r="GE41" s="67">
        <v>1.0914454277286136</v>
      </c>
      <c r="GF41" s="67">
        <v>-0.98873483535528595</v>
      </c>
      <c r="GG41" s="67">
        <v>23.840932117527863</v>
      </c>
      <c r="GH41" s="67">
        <v>1.90625</v>
      </c>
      <c r="GI41" s="67">
        <v>0.21428571428571419</v>
      </c>
      <c r="GJ41" s="67">
        <v>21.333333333333332</v>
      </c>
      <c r="GK41" s="67">
        <v>-0.62284634647393133</v>
      </c>
      <c r="GL41" s="67">
        <v>38.868712273641854</v>
      </c>
      <c r="GM41" s="67">
        <v>-0.96902582543314808</v>
      </c>
      <c r="GN41" s="67">
        <v>-0.96118938140855548</v>
      </c>
      <c r="GO41" s="67">
        <v>25.795898196194713</v>
      </c>
      <c r="GP41" s="67">
        <v>26.467877094972071</v>
      </c>
    </row>
    <row r="42" spans="1:198" ht="13.8">
      <c r="A42" s="2">
        <v>4104105</v>
      </c>
      <c r="B42" s="2" t="s">
        <v>309</v>
      </c>
      <c r="C42" s="64">
        <v>1</v>
      </c>
      <c r="D42" s="64">
        <v>0</v>
      </c>
      <c r="E42" s="64">
        <v>0</v>
      </c>
      <c r="F42" s="64">
        <v>0</v>
      </c>
      <c r="G42" s="65">
        <v>6333</v>
      </c>
      <c r="H42" s="65">
        <v>7125</v>
      </c>
      <c r="I42" s="65">
        <v>3449</v>
      </c>
      <c r="J42" s="65">
        <v>4194</v>
      </c>
      <c r="K42" s="66">
        <v>0.54460761092689092</v>
      </c>
      <c r="L42" s="66">
        <v>0.58863157894736839</v>
      </c>
      <c r="M42" s="65">
        <v>2884</v>
      </c>
      <c r="N42" s="65">
        <v>2931</v>
      </c>
      <c r="O42" s="65">
        <v>23274</v>
      </c>
      <c r="P42" s="65">
        <v>101216</v>
      </c>
      <c r="Q42" s="65">
        <v>9442</v>
      </c>
      <c r="R42" s="65">
        <v>51436</v>
      </c>
      <c r="S42" s="65">
        <v>880566.35890436138</v>
      </c>
      <c r="T42" s="65">
        <v>3372479.3930702242</v>
      </c>
      <c r="U42" s="65">
        <v>550476.77753879025</v>
      </c>
      <c r="V42" s="65">
        <v>2332822.4962092503</v>
      </c>
      <c r="W42" s="65">
        <v>330089.58136556979</v>
      </c>
      <c r="X42" s="65">
        <v>1039656.8968609639</v>
      </c>
      <c r="Y42" s="65">
        <v>338.2007827755881</v>
      </c>
      <c r="Z42" s="65">
        <v>883.96839539916289</v>
      </c>
      <c r="AA42" s="65">
        <v>450.72980921555757</v>
      </c>
      <c r="AB42" s="65">
        <v>1558.9315279539512</v>
      </c>
      <c r="AC42" s="65">
        <v>1.3327284624135176</v>
      </c>
      <c r="AD42" s="65">
        <v>1.7635602540405344</v>
      </c>
      <c r="AE42" s="65">
        <v>1.3232704964121482</v>
      </c>
      <c r="AF42" s="65">
        <v>0.99269185057209153</v>
      </c>
      <c r="AG42" s="65">
        <v>1.0409270214659903</v>
      </c>
      <c r="AH42" s="65">
        <v>1.0485902758908523</v>
      </c>
      <c r="AI42" s="66">
        <v>0.14371738203991047</v>
      </c>
      <c r="AJ42" s="66">
        <v>0.1553518636405804</v>
      </c>
      <c r="AK42" s="66">
        <v>0.15834469501169979</v>
      </c>
      <c r="AL42" s="66">
        <v>0.18473254587365684</v>
      </c>
      <c r="AM42" s="66">
        <v>1.1853266587452671E-2</v>
      </c>
      <c r="AN42" s="66">
        <v>1.617851542577764E-3</v>
      </c>
      <c r="AO42" s="65">
        <v>305.5</v>
      </c>
      <c r="AP42" s="65">
        <v>304.5</v>
      </c>
      <c r="AQ42" s="65">
        <v>0.9773000070606509</v>
      </c>
      <c r="AR42" s="65">
        <v>0.63073204240868908</v>
      </c>
      <c r="AS42" s="65">
        <f t="shared" si="0"/>
        <v>-0.34656796465196182</v>
      </c>
      <c r="AT42" s="65">
        <v>0</v>
      </c>
      <c r="AU42" s="65">
        <v>0</v>
      </c>
      <c r="AV42" s="65">
        <f t="shared" si="1"/>
        <v>0</v>
      </c>
      <c r="AW42" s="65">
        <v>0</v>
      </c>
      <c r="AX42" s="65">
        <v>1.5812530782590662E-3</v>
      </c>
      <c r="AY42" s="65">
        <f t="shared" si="2"/>
        <v>1.5812530782590662E-3</v>
      </c>
      <c r="AZ42" s="65">
        <v>2.0475887876862243E-3</v>
      </c>
      <c r="BA42" s="65">
        <v>3.1754672473235343E-4</v>
      </c>
      <c r="BB42" s="65">
        <f t="shared" si="3"/>
        <v>-1.7300420629538708E-3</v>
      </c>
      <c r="BC42" s="65">
        <v>2.4359245922474051E-3</v>
      </c>
      <c r="BD42" s="65">
        <v>0</v>
      </c>
      <c r="BE42" s="65">
        <f t="shared" si="4"/>
        <v>-2.4359245922474051E-3</v>
      </c>
      <c r="BF42" s="65">
        <v>0.45318788392289772</v>
      </c>
      <c r="BG42" s="65">
        <v>0.15162532078699745</v>
      </c>
      <c r="BH42" s="65">
        <f t="shared" si="5"/>
        <v>-0.30156256313590024</v>
      </c>
      <c r="BI42" s="65">
        <v>0</v>
      </c>
      <c r="BJ42" s="65">
        <v>0</v>
      </c>
      <c r="BK42" s="65">
        <f t="shared" si="6"/>
        <v>0</v>
      </c>
      <c r="BL42" s="65">
        <v>2.1782108310386218E-2</v>
      </c>
      <c r="BM42" s="65">
        <v>4.8280063250123132E-3</v>
      </c>
      <c r="BN42" s="65">
        <f t="shared" si="7"/>
        <v>-1.6954101985373907E-2</v>
      </c>
      <c r="BO42" s="65">
        <v>3.8409941396596765E-2</v>
      </c>
      <c r="BP42" s="65">
        <v>6.4228685486170514E-2</v>
      </c>
      <c r="BQ42" s="65">
        <f t="shared" si="8"/>
        <v>2.5818744089573749E-2</v>
      </c>
      <c r="BR42" s="65">
        <v>2.3617877568311799E-2</v>
      </c>
      <c r="BS42" s="65">
        <v>5.5317935557456517E-2</v>
      </c>
      <c r="BT42" s="65">
        <f t="shared" si="9"/>
        <v>3.1700057989144714E-2</v>
      </c>
      <c r="BU42" s="65">
        <v>3.0007766716091222E-3</v>
      </c>
      <c r="BV42" s="65">
        <v>1.1211343546672888E-3</v>
      </c>
      <c r="BW42" s="65">
        <f t="shared" si="10"/>
        <v>-1.8796423169418334E-3</v>
      </c>
      <c r="BX42" s="65">
        <v>0.27282355433170941</v>
      </c>
      <c r="BY42" s="65">
        <v>0.1982334033232237</v>
      </c>
      <c r="BZ42" s="65">
        <f t="shared" si="11"/>
        <v>-7.4590151008485706E-2</v>
      </c>
      <c r="CA42" s="65">
        <v>0.1311515921767987</v>
      </c>
      <c r="CB42" s="65">
        <v>0.10978043912175649</v>
      </c>
      <c r="CC42" s="65">
        <f t="shared" si="12"/>
        <v>-2.1371153055042211E-2</v>
      </c>
      <c r="CD42" s="65">
        <v>2.2241050624867611E-3</v>
      </c>
      <c r="CE42" s="65">
        <v>4.1475490577286983E-4</v>
      </c>
      <c r="CF42" s="65">
        <f t="shared" si="13"/>
        <v>-1.8093501567138914E-3</v>
      </c>
      <c r="CG42" s="65">
        <v>1.5321612652686577E-2</v>
      </c>
      <c r="CH42" s="65">
        <v>4.1922648210073361E-2</v>
      </c>
      <c r="CI42" s="65">
        <f t="shared" si="14"/>
        <v>2.6601035557386785E-2</v>
      </c>
      <c r="CJ42" s="65">
        <v>0.17185624514580244</v>
      </c>
      <c r="CK42" s="65">
        <v>0.14007050833398138</v>
      </c>
      <c r="CL42" s="65">
        <f t="shared" si="15"/>
        <v>-3.1785736811821064E-2</v>
      </c>
      <c r="CM42" s="65">
        <v>0</v>
      </c>
      <c r="CN42" s="65">
        <v>0</v>
      </c>
      <c r="CO42" s="65">
        <f t="shared" si="16"/>
        <v>0</v>
      </c>
      <c r="CP42" s="65">
        <v>0</v>
      </c>
      <c r="CQ42" s="65">
        <v>0</v>
      </c>
      <c r="CR42" s="65">
        <f t="shared" si="17"/>
        <v>0</v>
      </c>
      <c r="CS42" s="65">
        <v>1.4297818258843466E-2</v>
      </c>
      <c r="CT42" s="65">
        <v>3.1754672473235343E-4</v>
      </c>
      <c r="CU42" s="65">
        <f t="shared" si="18"/>
        <v>-1.3980271534111112E-2</v>
      </c>
      <c r="CV42" s="65">
        <v>0</v>
      </c>
      <c r="CW42" s="65">
        <v>0</v>
      </c>
      <c r="CX42" s="65">
        <f t="shared" si="19"/>
        <v>0</v>
      </c>
      <c r="CY42" s="65">
        <v>0.10636870719480336</v>
      </c>
      <c r="CZ42" s="65">
        <v>0.13769214817119008</v>
      </c>
      <c r="DA42" s="65">
        <f t="shared" si="20"/>
        <v>3.1323440976386716E-2</v>
      </c>
      <c r="DB42" s="65">
        <v>4.8224246275506602E-2</v>
      </c>
      <c r="DC42" s="65">
        <v>1.4775643518158488E-3</v>
      </c>
      <c r="DD42" s="65">
        <f t="shared" si="21"/>
        <v>-4.6746681923690754E-2</v>
      </c>
      <c r="DE42" s="65">
        <v>2.1181952976064393E-4</v>
      </c>
      <c r="DF42" s="65">
        <v>0</v>
      </c>
      <c r="DG42" s="65">
        <f t="shared" si="22"/>
        <v>-2.1181952976064393E-4</v>
      </c>
      <c r="DH42" s="65">
        <v>8.4727811904257574E-4</v>
      </c>
      <c r="DI42" s="65">
        <v>0</v>
      </c>
      <c r="DJ42" s="65">
        <f t="shared" si="23"/>
        <v>-8.4727811904257574E-4</v>
      </c>
      <c r="DK42" s="65">
        <v>0.21061921909200029</v>
      </c>
      <c r="DL42" s="65">
        <v>0.39973948207481141</v>
      </c>
      <c r="DM42" s="65">
        <f t="shared" si="24"/>
        <v>0.18912026298281112</v>
      </c>
      <c r="DN42" s="65">
        <v>8.9670267598672606E-3</v>
      </c>
      <c r="DO42" s="65">
        <v>2.679705524016901E-2</v>
      </c>
      <c r="DP42" s="65">
        <f t="shared" si="25"/>
        <v>1.7830028480301748E-2</v>
      </c>
      <c r="DQ42" s="65">
        <v>7.5972604674150956E-2</v>
      </c>
      <c r="DR42" s="65">
        <v>4.4229722373434949E-2</v>
      </c>
      <c r="DS42" s="65">
        <f t="shared" si="26"/>
        <v>-3.1742882300716008E-2</v>
      </c>
      <c r="DT42" s="65">
        <v>0.12529125185342088</v>
      </c>
      <c r="DU42" s="65">
        <v>0.32871270446120748</v>
      </c>
      <c r="DV42" s="65">
        <f t="shared" si="27"/>
        <v>0.2034214526077866</v>
      </c>
      <c r="DW42" s="65">
        <v>2.8348513732966183E-2</v>
      </c>
      <c r="DX42" s="65">
        <v>1.9441636208103275E-5</v>
      </c>
      <c r="DY42" s="65">
        <f t="shared" si="28"/>
        <v>-2.8329072096758081E-2</v>
      </c>
      <c r="DZ42" s="65">
        <v>1.6627833086210547E-2</v>
      </c>
      <c r="EA42" s="65">
        <v>4.0114576042719757E-3</v>
      </c>
      <c r="EB42" s="65">
        <f t="shared" si="29"/>
        <v>-1.2616375481938572E-2</v>
      </c>
      <c r="EC42" s="65">
        <v>9.1082397797076897E-3</v>
      </c>
      <c r="ED42" s="65">
        <v>3.7846385151774371E-3</v>
      </c>
      <c r="EE42" s="65">
        <f t="shared" si="30"/>
        <v>-5.3236012645302526E-3</v>
      </c>
      <c r="EF42" s="65">
        <v>2.5418343571277273E-3</v>
      </c>
      <c r="EG42" s="65">
        <v>0</v>
      </c>
      <c r="EH42" s="65">
        <f t="shared" si="31"/>
        <v>-2.5418343571277273E-3</v>
      </c>
      <c r="EI42" s="65">
        <v>7.0606509920214636E-5</v>
      </c>
      <c r="EJ42" s="65">
        <v>5.0548254141068508E-4</v>
      </c>
      <c r="EK42" s="65">
        <f t="shared" si="32"/>
        <v>4.3487603149047044E-4</v>
      </c>
      <c r="EL42" s="65">
        <v>0.63079855962719766</v>
      </c>
      <c r="EM42" s="65">
        <v>8.3210202970682018E-3</v>
      </c>
      <c r="EN42" s="65">
        <f t="shared" si="33"/>
        <v>-0.6224775393301295</v>
      </c>
      <c r="EO42" s="65">
        <v>9.3306502859563656E-2</v>
      </c>
      <c r="EP42" s="65">
        <v>7.8771029369831769E-2</v>
      </c>
      <c r="EQ42" s="65">
        <f t="shared" si="34"/>
        <v>-1.4535473489731887E-2</v>
      </c>
      <c r="ER42" s="65">
        <v>0.19561533573395468</v>
      </c>
      <c r="ES42" s="65">
        <v>7.7766544832413098E-3</v>
      </c>
      <c r="ET42" s="65">
        <f t="shared" si="35"/>
        <v>-0.18783868125071337</v>
      </c>
      <c r="EU42" s="65">
        <v>57.075548965614637</v>
      </c>
      <c r="EV42" s="65">
        <v>0.1080954973170542</v>
      </c>
      <c r="EW42" s="65">
        <f t="shared" si="36"/>
        <v>-56.967453468297585</v>
      </c>
      <c r="EX42" s="65">
        <v>1.1538162818611877</v>
      </c>
      <c r="EY42" s="65">
        <v>19.83046893226534</v>
      </c>
      <c r="EZ42" s="65">
        <f t="shared" si="37"/>
        <v>18.676652650404151</v>
      </c>
      <c r="FA42" s="65">
        <v>4.2681635246769753E-2</v>
      </c>
      <c r="FB42" s="65">
        <v>0.28514399771884802</v>
      </c>
      <c r="FC42" s="65">
        <f t="shared" si="38"/>
        <v>0.24246236247207825</v>
      </c>
      <c r="FD42" s="72">
        <v>2.5157677997326879</v>
      </c>
      <c r="FE42" s="66" t="s">
        <v>0</v>
      </c>
      <c r="FF42" s="66" t="s">
        <v>0</v>
      </c>
      <c r="FG42" s="67">
        <v>-0.15517241379310343</v>
      </c>
      <c r="FH42" s="67">
        <v>-1</v>
      </c>
      <c r="FI42" s="67">
        <v>0.82262210796915158</v>
      </c>
      <c r="FJ42" s="67" t="s">
        <v>0</v>
      </c>
      <c r="FK42" s="67">
        <v>0.20745542949756901</v>
      </c>
      <c r="FL42" s="67">
        <v>8.1093749999999982</v>
      </c>
      <c r="FM42" s="67">
        <v>11.7593423019432</v>
      </c>
      <c r="FN42" s="67">
        <v>1.0352941176470587</v>
      </c>
      <c r="FO42" s="67">
        <v>2.9582039337474124</v>
      </c>
      <c r="FP42" s="67">
        <v>3.5598923283983854</v>
      </c>
      <c r="FQ42" s="67">
        <v>1.5873015873015817E-2</v>
      </c>
      <c r="FR42" s="67">
        <v>13.905529953917053</v>
      </c>
      <c r="FS42" s="67">
        <v>3.4400164338537387</v>
      </c>
      <c r="FT42" s="67" t="s">
        <v>0</v>
      </c>
      <c r="FU42" s="67" t="s">
        <v>0</v>
      </c>
      <c r="FV42" s="67">
        <v>-0.87901234567901232</v>
      </c>
      <c r="FW42" s="67" t="s">
        <v>0</v>
      </c>
      <c r="FX42" s="67">
        <v>6.0517756388981079</v>
      </c>
      <c r="FY42" s="67">
        <v>-0.83308931185944357</v>
      </c>
      <c r="FZ42" s="67">
        <v>-1</v>
      </c>
      <c r="GA42" s="67">
        <v>-1</v>
      </c>
      <c r="GB42" s="67">
        <v>9.3390881662755607</v>
      </c>
      <c r="GC42" s="67">
        <v>15.279527559055115</v>
      </c>
      <c r="GD42" s="67">
        <v>2.1714684014869885</v>
      </c>
      <c r="GE42" s="67">
        <v>13.292194984502677</v>
      </c>
      <c r="GF42" s="67">
        <v>-0.99626400996264008</v>
      </c>
      <c r="GG42" s="67">
        <v>0.31422505307855642</v>
      </c>
      <c r="GH42" s="67">
        <v>1.2635658914728682</v>
      </c>
      <c r="GI42" s="67">
        <v>-1</v>
      </c>
      <c r="GJ42" s="67">
        <v>38</v>
      </c>
      <c r="GK42" s="67">
        <v>-0.92813969106783079</v>
      </c>
      <c r="GL42" s="67">
        <v>3.598940597805524</v>
      </c>
      <c r="GM42" s="67">
        <v>-0.78343259339469407</v>
      </c>
      <c r="GN42" s="67">
        <v>-0.9896828273506515</v>
      </c>
      <c r="GO42" s="67">
        <v>92.626656059725235</v>
      </c>
      <c r="GP42" s="67">
        <v>35.393713813068651</v>
      </c>
    </row>
    <row r="43" spans="1:198" ht="13.8">
      <c r="A43" s="2">
        <v>4104204</v>
      </c>
      <c r="B43" s="2" t="s">
        <v>310</v>
      </c>
      <c r="C43" s="64">
        <v>1</v>
      </c>
      <c r="D43" s="64">
        <v>0</v>
      </c>
      <c r="E43" s="64">
        <v>0</v>
      </c>
      <c r="F43" s="64">
        <v>0</v>
      </c>
      <c r="G43" s="65">
        <v>92713</v>
      </c>
      <c r="H43" s="65">
        <v>112377</v>
      </c>
      <c r="I43" s="65">
        <v>77154</v>
      </c>
      <c r="J43" s="65">
        <v>94171</v>
      </c>
      <c r="K43" s="66">
        <v>0.83218103178626512</v>
      </c>
      <c r="L43" s="66">
        <v>0.83799175987969066</v>
      </c>
      <c r="M43" s="65">
        <v>15559</v>
      </c>
      <c r="N43" s="65">
        <v>18206</v>
      </c>
      <c r="O43" s="65">
        <v>552461</v>
      </c>
      <c r="P43" s="65">
        <v>1465023</v>
      </c>
      <c r="Q43" s="65">
        <v>17106</v>
      </c>
      <c r="R43" s="65">
        <v>57203</v>
      </c>
      <c r="S43" s="65">
        <v>24764165.195622653</v>
      </c>
      <c r="T43" s="65">
        <v>82099038.282261014</v>
      </c>
      <c r="U43" s="65">
        <v>22179054.011770915</v>
      </c>
      <c r="V43" s="65">
        <v>73873709.10278374</v>
      </c>
      <c r="W43" s="65">
        <v>2585111.1838517459</v>
      </c>
      <c r="X43" s="65">
        <v>8225329.1794777242</v>
      </c>
      <c r="Y43" s="65">
        <v>542.07366067845737</v>
      </c>
      <c r="Z43" s="65">
        <v>1194.2108692802663</v>
      </c>
      <c r="AA43" s="65">
        <v>791.65935704346703</v>
      </c>
      <c r="AB43" s="65">
        <v>1540.1889789735587</v>
      </c>
      <c r="AC43" s="65">
        <v>1.4604276401340532</v>
      </c>
      <c r="AD43" s="65">
        <v>1.2897127455403321</v>
      </c>
      <c r="AE43" s="65">
        <v>0.88310622868103816</v>
      </c>
      <c r="AF43" s="65">
        <v>1.5216749787741406</v>
      </c>
      <c r="AG43" s="65">
        <v>0.96544654155014187</v>
      </c>
      <c r="AH43" s="65">
        <v>0.63446304566820466</v>
      </c>
      <c r="AI43" s="66">
        <v>0.12733096908053687</v>
      </c>
      <c r="AJ43" s="66">
        <v>0.12785868627095431</v>
      </c>
      <c r="AK43" s="66">
        <v>0.1024382721944479</v>
      </c>
      <c r="AL43" s="66">
        <v>0.12830635390187428</v>
      </c>
      <c r="AM43" s="66">
        <v>1.9421244607486399E-2</v>
      </c>
      <c r="AN43" s="66">
        <v>1.5835265825874689E-2</v>
      </c>
      <c r="AO43" s="65">
        <v>1252.3</v>
      </c>
      <c r="AP43" s="65">
        <v>1249.4000000000001</v>
      </c>
      <c r="AQ43" s="65">
        <v>1.5330293464281539</v>
      </c>
      <c r="AR43" s="65">
        <v>1.2176925452627776</v>
      </c>
      <c r="AS43" s="65">
        <f t="shared" si="0"/>
        <v>-0.31533680116537632</v>
      </c>
      <c r="AT43" s="65">
        <v>0</v>
      </c>
      <c r="AU43" s="65">
        <v>0</v>
      </c>
      <c r="AV43" s="65">
        <f t="shared" si="1"/>
        <v>0</v>
      </c>
      <c r="AW43" s="65">
        <v>1.7537706068046299E-4</v>
      </c>
      <c r="AX43" s="65">
        <v>0</v>
      </c>
      <c r="AY43" s="65">
        <f t="shared" si="2"/>
        <v>-1.7537706068046299E-4</v>
      </c>
      <c r="AZ43" s="65">
        <v>3.0983280720215129E-3</v>
      </c>
      <c r="BA43" s="65">
        <v>9.8479683466484854E-4</v>
      </c>
      <c r="BB43" s="65">
        <f t="shared" si="3"/>
        <v>-2.1135312373566644E-3</v>
      </c>
      <c r="BC43" s="65">
        <v>5.6510386219260297E-4</v>
      </c>
      <c r="BD43" s="65">
        <v>0</v>
      </c>
      <c r="BE43" s="65">
        <f t="shared" si="4"/>
        <v>-5.6510386219260297E-4</v>
      </c>
      <c r="BF43" s="65">
        <v>0.82711719084921465</v>
      </c>
      <c r="BG43" s="65">
        <v>0.32480813943324649</v>
      </c>
      <c r="BH43" s="65">
        <f t="shared" si="5"/>
        <v>-0.50230905141596816</v>
      </c>
      <c r="BI43" s="65">
        <v>8.3791262325110102E-4</v>
      </c>
      <c r="BJ43" s="65">
        <v>0</v>
      </c>
      <c r="BK43" s="65">
        <f t="shared" si="6"/>
        <v>-8.3791262325110102E-4</v>
      </c>
      <c r="BL43" s="65">
        <v>7.4476791768969958E-2</v>
      </c>
      <c r="BM43" s="65">
        <v>0.13889131688897435</v>
      </c>
      <c r="BN43" s="65">
        <f t="shared" si="7"/>
        <v>6.4414525120004396E-2</v>
      </c>
      <c r="BO43" s="65">
        <v>0.16415292879691337</v>
      </c>
      <c r="BP43" s="65">
        <v>0.22596134235383925</v>
      </c>
      <c r="BQ43" s="65">
        <f t="shared" si="8"/>
        <v>6.1808413556925873E-2</v>
      </c>
      <c r="BR43" s="65">
        <v>0</v>
      </c>
      <c r="BS43" s="65">
        <v>4.7433409669656017E-3</v>
      </c>
      <c r="BT43" s="65">
        <f t="shared" si="9"/>
        <v>4.7433409669656017E-3</v>
      </c>
      <c r="BU43" s="65">
        <v>1.2510230328539694E-2</v>
      </c>
      <c r="BV43" s="65">
        <v>9.8188323456228979E-3</v>
      </c>
      <c r="BW43" s="65">
        <f t="shared" si="10"/>
        <v>-2.6913979829167965E-3</v>
      </c>
      <c r="BX43" s="65">
        <v>0.42817335048131261</v>
      </c>
      <c r="BY43" s="65">
        <v>0.48009719769942139</v>
      </c>
      <c r="BZ43" s="65">
        <f t="shared" si="11"/>
        <v>5.1923847218108776E-2</v>
      </c>
      <c r="CA43" s="65">
        <v>7.2684048482014102E-3</v>
      </c>
      <c r="CB43" s="65">
        <v>2.947397863748405E-2</v>
      </c>
      <c r="CC43" s="65">
        <f t="shared" si="12"/>
        <v>2.2205573789282639E-2</v>
      </c>
      <c r="CD43" s="65">
        <v>1.3620951712849293E-2</v>
      </c>
      <c r="CE43" s="65">
        <v>6.9926402461409365E-4</v>
      </c>
      <c r="CF43" s="65">
        <f t="shared" si="13"/>
        <v>-1.2921687688235199E-2</v>
      </c>
      <c r="CG43" s="65">
        <v>1.032776024007171E-3</v>
      </c>
      <c r="CH43" s="65">
        <v>2.2143360779446298E-3</v>
      </c>
      <c r="CI43" s="65">
        <f t="shared" si="14"/>
        <v>1.1815600539374588E-3</v>
      </c>
      <c r="CJ43" s="65">
        <v>5.3528976187692423E-2</v>
      </c>
      <c r="CK43" s="65">
        <v>6.3673816641318354E-2</v>
      </c>
      <c r="CL43" s="65">
        <f t="shared" si="15"/>
        <v>1.0144840453625931E-2</v>
      </c>
      <c r="CM43" s="65">
        <v>0</v>
      </c>
      <c r="CN43" s="65">
        <v>0</v>
      </c>
      <c r="CO43" s="65">
        <f t="shared" si="16"/>
        <v>0</v>
      </c>
      <c r="CP43" s="65">
        <v>0</v>
      </c>
      <c r="CQ43" s="65">
        <v>0</v>
      </c>
      <c r="CR43" s="65">
        <f t="shared" si="17"/>
        <v>0</v>
      </c>
      <c r="CS43" s="65">
        <v>4.6767216181456796E-3</v>
      </c>
      <c r="CT43" s="65">
        <v>5.7747554032713897E-3</v>
      </c>
      <c r="CU43" s="65">
        <f t="shared" si="18"/>
        <v>1.0980337851257101E-3</v>
      </c>
      <c r="CV43" s="65">
        <v>2.4163061693752682E-3</v>
      </c>
      <c r="CW43" s="65">
        <v>1.0605504373313753E-3</v>
      </c>
      <c r="CX43" s="65">
        <f t="shared" si="19"/>
        <v>-1.3557557320438929E-3</v>
      </c>
      <c r="CY43" s="65">
        <v>8.8467983943255786E-3</v>
      </c>
      <c r="CZ43" s="65">
        <v>3.034223146804655E-2</v>
      </c>
      <c r="DA43" s="65">
        <f t="shared" si="20"/>
        <v>2.1495433073720972E-2</v>
      </c>
      <c r="DB43" s="65">
        <v>9.2365251958377182E-3</v>
      </c>
      <c r="DC43" s="65">
        <v>1.0319971563262999E-2</v>
      </c>
      <c r="DD43" s="65">
        <f t="shared" si="21"/>
        <v>1.0834463674252812E-3</v>
      </c>
      <c r="DE43" s="65">
        <v>1.213998986710316E-2</v>
      </c>
      <c r="DF43" s="65">
        <v>4.4053633550687902E-3</v>
      </c>
      <c r="DG43" s="65">
        <f t="shared" si="22"/>
        <v>-7.7346265120343703E-3</v>
      </c>
      <c r="DH43" s="65">
        <v>1.6212634942905021E-2</v>
      </c>
      <c r="DI43" s="65">
        <v>1.0290835562237411E-2</v>
      </c>
      <c r="DJ43" s="65">
        <f t="shared" si="23"/>
        <v>-5.9217993806676104E-3</v>
      </c>
      <c r="DK43" s="65">
        <v>3.8582953349701861E-2</v>
      </c>
      <c r="DL43" s="65">
        <v>0.2633836220711035</v>
      </c>
      <c r="DM43" s="65">
        <f t="shared" si="24"/>
        <v>0.22480066872140164</v>
      </c>
      <c r="DN43" s="65">
        <v>0</v>
      </c>
      <c r="DO43" s="65">
        <v>3.5557575651626663E-2</v>
      </c>
      <c r="DP43" s="65">
        <f t="shared" si="25"/>
        <v>3.5557575651626663E-2</v>
      </c>
      <c r="DQ43" s="65">
        <v>9.7431700378034988E-3</v>
      </c>
      <c r="DR43" s="65">
        <v>0.15580185188422518</v>
      </c>
      <c r="DS43" s="65">
        <f t="shared" si="26"/>
        <v>0.14605868184642168</v>
      </c>
      <c r="DT43" s="65">
        <v>2.8839783311898359E-2</v>
      </c>
      <c r="DU43" s="65">
        <v>7.1732834524995764E-2</v>
      </c>
      <c r="DV43" s="65">
        <f t="shared" si="27"/>
        <v>4.2893051213097402E-2</v>
      </c>
      <c r="DW43" s="65">
        <v>0.15501383530145368</v>
      </c>
      <c r="DX43" s="65">
        <v>1.223712043074664E-4</v>
      </c>
      <c r="DY43" s="65">
        <f t="shared" si="28"/>
        <v>-0.15489146409714621</v>
      </c>
      <c r="DZ43" s="65">
        <v>0.12385517752055808</v>
      </c>
      <c r="EA43" s="65">
        <v>2.9392397834612404E-2</v>
      </c>
      <c r="EB43" s="65">
        <f t="shared" si="29"/>
        <v>-9.4462779685945672E-2</v>
      </c>
      <c r="EC43" s="65">
        <v>1.9486340075606998E-2</v>
      </c>
      <c r="ED43" s="65">
        <v>1.7807923826838917E-2</v>
      </c>
      <c r="EE43" s="65">
        <f t="shared" si="30"/>
        <v>-1.6784162487680811E-3</v>
      </c>
      <c r="EF43" s="65">
        <v>8.4180989126622242E-3</v>
      </c>
      <c r="EG43" s="65">
        <v>0</v>
      </c>
      <c r="EH43" s="65">
        <f t="shared" si="31"/>
        <v>-8.4180989126622242E-3</v>
      </c>
      <c r="EI43" s="65">
        <v>1.7732569468802369E-3</v>
      </c>
      <c r="EJ43" s="65">
        <v>3.0359713068661897E-3</v>
      </c>
      <c r="EK43" s="65">
        <f t="shared" si="32"/>
        <v>1.2627143599859528E-3</v>
      </c>
      <c r="EL43" s="65">
        <v>0.65902802135702876</v>
      </c>
      <c r="EM43" s="65">
        <v>5.0358664172624974E-2</v>
      </c>
      <c r="EN43" s="65">
        <f t="shared" si="33"/>
        <v>-0.60866935718440374</v>
      </c>
      <c r="EO43" s="65">
        <v>0.48715850189017501</v>
      </c>
      <c r="EP43" s="65">
        <v>0.22041967495877254</v>
      </c>
      <c r="EQ43" s="65">
        <f t="shared" si="34"/>
        <v>-0.2667388269314025</v>
      </c>
      <c r="ER43" s="65">
        <v>2.044117073931174</v>
      </c>
      <c r="ES43" s="65">
        <v>7.873130197134183E-2</v>
      </c>
      <c r="ET43" s="65">
        <f t="shared" si="35"/>
        <v>-1.9653857719598322</v>
      </c>
      <c r="EU43" s="65">
        <v>8.6909076737207211</v>
      </c>
      <c r="EV43" s="65">
        <v>0.33278557651405227</v>
      </c>
      <c r="EW43" s="65">
        <f t="shared" si="36"/>
        <v>-8.3581220972066692</v>
      </c>
      <c r="EX43" s="65">
        <v>2.2409291086948051</v>
      </c>
      <c r="EY43" s="65">
        <v>1.2361298067117692</v>
      </c>
      <c r="EZ43" s="65">
        <f t="shared" si="37"/>
        <v>-1.0047993019830359</v>
      </c>
      <c r="FA43" s="65">
        <v>0.24279979734206319</v>
      </c>
      <c r="FB43" s="65">
        <v>1.0409477358413604</v>
      </c>
      <c r="FC43" s="65">
        <f t="shared" si="38"/>
        <v>0.7981479384992971</v>
      </c>
      <c r="FD43" s="72">
        <v>1.6561800894854586</v>
      </c>
      <c r="FE43" s="66" t="s">
        <v>0</v>
      </c>
      <c r="FF43" s="66">
        <v>-1</v>
      </c>
      <c r="FG43" s="67">
        <v>6.2893081761006275E-2</v>
      </c>
      <c r="FH43" s="67">
        <v>-1</v>
      </c>
      <c r="FI43" s="67">
        <v>0.31319794562502956</v>
      </c>
      <c r="FJ43" s="67">
        <v>-1</v>
      </c>
      <c r="FK43" s="67">
        <v>5.2362637362637363</v>
      </c>
      <c r="FL43" s="67">
        <v>3.6031576448243117</v>
      </c>
      <c r="FM43" s="67" t="s">
        <v>0</v>
      </c>
      <c r="FN43" s="67">
        <v>1.6246105919003115</v>
      </c>
      <c r="FO43" s="67">
        <v>2.7495562736085195</v>
      </c>
      <c r="FP43" s="67">
        <v>12.560321715817695</v>
      </c>
      <c r="FQ43" s="67">
        <v>-0.8283261802575107</v>
      </c>
      <c r="FR43" s="67">
        <v>6.1698113207547172</v>
      </c>
      <c r="FS43" s="67">
        <v>2.9777939570440486</v>
      </c>
      <c r="FT43" s="67" t="s">
        <v>0</v>
      </c>
      <c r="FU43" s="67" t="s">
        <v>0</v>
      </c>
      <c r="FV43" s="67">
        <v>3.1291666666666664</v>
      </c>
      <c r="FW43" s="67">
        <v>0.46774193548387077</v>
      </c>
      <c r="FX43" s="67">
        <v>10.469162995594713</v>
      </c>
      <c r="FY43" s="67">
        <v>2.7362869198312239</v>
      </c>
      <c r="FZ43" s="67">
        <v>0.21348314606741581</v>
      </c>
      <c r="GA43" s="67">
        <v>1.1225961538461537</v>
      </c>
      <c r="GB43" s="67">
        <v>21.827777777777779</v>
      </c>
      <c r="GC43" s="67" t="s">
        <v>0</v>
      </c>
      <c r="GD43" s="67">
        <v>52.474000000000004</v>
      </c>
      <c r="GE43" s="67">
        <v>7.3175675675675667</v>
      </c>
      <c r="GF43" s="67">
        <v>-0.99736015084852292</v>
      </c>
      <c r="GG43" s="67">
        <v>-0.20641913152926372</v>
      </c>
      <c r="GH43" s="67">
        <v>2.056</v>
      </c>
      <c r="GI43" s="67">
        <v>-1</v>
      </c>
      <c r="GJ43" s="67">
        <v>4.7252747252747254</v>
      </c>
      <c r="GK43" s="67">
        <v>-0.74447072738024844</v>
      </c>
      <c r="GL43" s="67">
        <v>0.51303999999999972</v>
      </c>
      <c r="GM43" s="67">
        <v>-0.87120114394661585</v>
      </c>
      <c r="GN43" s="67">
        <v>-0.87195291479820625</v>
      </c>
      <c r="GO43" s="67">
        <v>0.84461739130434754</v>
      </c>
      <c r="GP43" s="67">
        <v>13.336757624398075</v>
      </c>
    </row>
    <row r="44" spans="1:198" ht="13.8">
      <c r="A44" s="2">
        <v>4104402</v>
      </c>
      <c r="B44" s="2" t="s">
        <v>311</v>
      </c>
      <c r="C44" s="64">
        <v>1</v>
      </c>
      <c r="D44" s="64">
        <v>0</v>
      </c>
      <c r="E44" s="64">
        <v>0</v>
      </c>
      <c r="F44" s="64">
        <v>0</v>
      </c>
      <c r="G44" s="65">
        <v>18777</v>
      </c>
      <c r="H44" s="65">
        <v>16655</v>
      </c>
      <c r="I44" s="65">
        <v>4666</v>
      </c>
      <c r="J44" s="65">
        <v>4752</v>
      </c>
      <c r="K44" s="66">
        <v>0.24849549981360175</v>
      </c>
      <c r="L44" s="66">
        <v>0.28531972380666465</v>
      </c>
      <c r="M44" s="65">
        <v>14111</v>
      </c>
      <c r="N44" s="65">
        <v>11903</v>
      </c>
      <c r="O44" s="65">
        <v>44356</v>
      </c>
      <c r="P44" s="65">
        <v>144571</v>
      </c>
      <c r="Q44" s="65">
        <v>17258</v>
      </c>
      <c r="R44" s="65">
        <v>54879</v>
      </c>
      <c r="S44" s="65">
        <v>2047203.9318220969</v>
      </c>
      <c r="T44" s="65">
        <v>7244308.8300656695</v>
      </c>
      <c r="U44" s="65">
        <v>797769.3618473903</v>
      </c>
      <c r="V44" s="65">
        <v>3421831.136633689</v>
      </c>
      <c r="W44" s="65">
        <v>1249434.5699747067</v>
      </c>
      <c r="X44" s="65">
        <v>3822477.6934319581</v>
      </c>
      <c r="Y44" s="65">
        <v>289.69155509139739</v>
      </c>
      <c r="Z44" s="65">
        <v>734.10591321532274</v>
      </c>
      <c r="AA44" s="65">
        <v>384.2777111319154</v>
      </c>
      <c r="AB44" s="65">
        <v>3505.2352968802843</v>
      </c>
      <c r="AC44" s="65">
        <v>1.3265064320244895</v>
      </c>
      <c r="AD44" s="65">
        <v>4.7748359382199306</v>
      </c>
      <c r="AE44" s="65">
        <v>3.5995573206024072</v>
      </c>
      <c r="AF44" s="65">
        <v>1.2764889700914579</v>
      </c>
      <c r="AG44" s="65">
        <v>1.4328300876888866</v>
      </c>
      <c r="AH44" s="65">
        <v>1.122477452810444</v>
      </c>
      <c r="AI44" s="66">
        <v>0.13470661044672538</v>
      </c>
      <c r="AJ44" s="66">
        <v>0.15674630804798562</v>
      </c>
      <c r="AK44" s="66">
        <v>0.12541547087878935</v>
      </c>
      <c r="AL44" s="66">
        <v>0.1226427407025501</v>
      </c>
      <c r="AM44" s="66">
        <v>-1.1920604353142239E-2</v>
      </c>
      <c r="AN44" s="66">
        <v>-1.6872455098397188E-2</v>
      </c>
      <c r="AO44" s="65">
        <v>1466.9</v>
      </c>
      <c r="AP44" s="65">
        <v>1510.2</v>
      </c>
      <c r="AQ44" s="65">
        <v>1.1082203422567312</v>
      </c>
      <c r="AR44" s="65">
        <v>1.1472451514544117</v>
      </c>
      <c r="AS44" s="65">
        <f t="shared" si="0"/>
        <v>3.9024809197680588E-2</v>
      </c>
      <c r="AT44" s="65">
        <v>6.4897438868930348E-3</v>
      </c>
      <c r="AU44" s="65">
        <v>0</v>
      </c>
      <c r="AV44" s="65">
        <f t="shared" si="1"/>
        <v>-6.4897438868930348E-3</v>
      </c>
      <c r="AW44" s="65">
        <v>0</v>
      </c>
      <c r="AX44" s="65">
        <v>1.2147937583896694E-4</v>
      </c>
      <c r="AY44" s="65">
        <f t="shared" si="2"/>
        <v>1.2147937583896694E-4</v>
      </c>
      <c r="AZ44" s="65">
        <v>1.4312203036273032E-2</v>
      </c>
      <c r="BA44" s="65">
        <v>3.5957895248334218E-3</v>
      </c>
      <c r="BB44" s="65">
        <f t="shared" si="3"/>
        <v>-1.071641351143961E-2</v>
      </c>
      <c r="BC44" s="65">
        <v>1.4621238459458416E-2</v>
      </c>
      <c r="BD44" s="65">
        <v>6.7421053590626648E-4</v>
      </c>
      <c r="BE44" s="65">
        <f t="shared" si="4"/>
        <v>-1.3947027923552149E-2</v>
      </c>
      <c r="BF44" s="65">
        <v>0</v>
      </c>
      <c r="BG44" s="65">
        <v>0</v>
      </c>
      <c r="BH44" s="65">
        <f t="shared" si="5"/>
        <v>0</v>
      </c>
      <c r="BI44" s="65">
        <v>3.9015722177154553E-3</v>
      </c>
      <c r="BJ44" s="65">
        <v>2.1076671708060764E-3</v>
      </c>
      <c r="BK44" s="65">
        <f t="shared" si="6"/>
        <v>-1.7939050469093789E-3</v>
      </c>
      <c r="BL44" s="65">
        <v>7.7258855796345652E-5</v>
      </c>
      <c r="BM44" s="65">
        <v>0</v>
      </c>
      <c r="BN44" s="65">
        <f t="shared" si="7"/>
        <v>-7.7258855796345652E-5</v>
      </c>
      <c r="BO44" s="65">
        <v>0.47583729284969289</v>
      </c>
      <c r="BP44" s="65">
        <v>0.24452583562625657</v>
      </c>
      <c r="BQ44" s="65">
        <f t="shared" si="8"/>
        <v>-0.23131145722343632</v>
      </c>
      <c r="BR44" s="65">
        <v>0</v>
      </c>
      <c r="BS44" s="65">
        <v>3.0624950649003568E-2</v>
      </c>
      <c r="BT44" s="65">
        <f t="shared" si="9"/>
        <v>3.0624950649003568E-2</v>
      </c>
      <c r="BU44" s="65">
        <v>1.2457990497160737E-2</v>
      </c>
      <c r="BV44" s="65">
        <v>2.3002119815108388E-2</v>
      </c>
      <c r="BW44" s="65">
        <f t="shared" si="10"/>
        <v>1.0544129317947652E-2</v>
      </c>
      <c r="BX44" s="65">
        <v>0.48226909259473866</v>
      </c>
      <c r="BY44" s="65">
        <v>0.40377922338235028</v>
      </c>
      <c r="BZ44" s="65">
        <f t="shared" si="11"/>
        <v>-7.8489869212388375E-2</v>
      </c>
      <c r="CA44" s="65">
        <v>8.3941746822729563E-2</v>
      </c>
      <c r="CB44" s="65">
        <v>0.37759434392026092</v>
      </c>
      <c r="CC44" s="65">
        <f t="shared" si="12"/>
        <v>0.29365259709753133</v>
      </c>
      <c r="CD44" s="65">
        <v>1.7383242554177773E-3</v>
      </c>
      <c r="CE44" s="65">
        <v>2.0651493892624377E-2</v>
      </c>
      <c r="CF44" s="65">
        <f t="shared" si="13"/>
        <v>1.89131696372066E-2</v>
      </c>
      <c r="CG44" s="65">
        <v>1.0661722099895701E-2</v>
      </c>
      <c r="CH44" s="65">
        <v>3.9656942242630763E-2</v>
      </c>
      <c r="CI44" s="65">
        <f t="shared" si="14"/>
        <v>2.8995220142735062E-2</v>
      </c>
      <c r="CJ44" s="65">
        <v>4.6741607756789127E-3</v>
      </c>
      <c r="CK44" s="65">
        <v>1.3666429781883781E-3</v>
      </c>
      <c r="CL44" s="65">
        <f t="shared" si="15"/>
        <v>-3.3075177974905348E-3</v>
      </c>
      <c r="CM44" s="65">
        <v>0</v>
      </c>
      <c r="CN44" s="65">
        <v>2.6118065805377891E-4</v>
      </c>
      <c r="CO44" s="65">
        <f t="shared" si="16"/>
        <v>2.6118065805377891E-4</v>
      </c>
      <c r="CP44" s="65">
        <v>0</v>
      </c>
      <c r="CQ44" s="65">
        <v>1.7007112617455373E-4</v>
      </c>
      <c r="CR44" s="65">
        <f t="shared" si="17"/>
        <v>1.7007112617455373E-4</v>
      </c>
      <c r="CS44" s="65">
        <v>1.9314713949086416E-4</v>
      </c>
      <c r="CT44" s="65">
        <v>0</v>
      </c>
      <c r="CU44" s="65">
        <f t="shared" si="18"/>
        <v>-1.9314713949086416E-4</v>
      </c>
      <c r="CV44" s="65">
        <v>0</v>
      </c>
      <c r="CW44" s="65">
        <v>2.7332859563767561E-4</v>
      </c>
      <c r="CX44" s="65">
        <f t="shared" si="19"/>
        <v>2.7332859563767561E-4</v>
      </c>
      <c r="CY44" s="65">
        <v>0</v>
      </c>
      <c r="CZ44" s="65">
        <v>0</v>
      </c>
      <c r="DA44" s="65">
        <f t="shared" si="20"/>
        <v>0</v>
      </c>
      <c r="DB44" s="65">
        <v>0</v>
      </c>
      <c r="DC44" s="65">
        <v>2.5510668926183056E-4</v>
      </c>
      <c r="DD44" s="65">
        <f t="shared" si="21"/>
        <v>2.5510668926183056E-4</v>
      </c>
      <c r="DE44" s="65">
        <v>2.1246185343995054E-4</v>
      </c>
      <c r="DF44" s="65">
        <v>9.7183500671173541E-5</v>
      </c>
      <c r="DG44" s="65">
        <f t="shared" si="22"/>
        <v>-1.15278352768777E-4</v>
      </c>
      <c r="DH44" s="65">
        <v>2.1439332483485919E-3</v>
      </c>
      <c r="DI44" s="65">
        <v>0</v>
      </c>
      <c r="DJ44" s="65">
        <f t="shared" si="23"/>
        <v>-2.1439332483485919E-3</v>
      </c>
      <c r="DK44" s="65">
        <v>2.3100397883107353E-2</v>
      </c>
      <c r="DL44" s="65">
        <v>0.34053098635179213</v>
      </c>
      <c r="DM44" s="65">
        <f t="shared" si="24"/>
        <v>0.31743058846868477</v>
      </c>
      <c r="DN44" s="65">
        <v>3.2835013713446908E-4</v>
      </c>
      <c r="DO44" s="65">
        <v>4.4400711869142413E-3</v>
      </c>
      <c r="DP44" s="65">
        <f t="shared" si="25"/>
        <v>4.1117210497797719E-3</v>
      </c>
      <c r="DQ44" s="65">
        <v>1.9218140379340984E-2</v>
      </c>
      <c r="DR44" s="65">
        <v>0.27379021726586372</v>
      </c>
      <c r="DS44" s="65">
        <f t="shared" si="26"/>
        <v>0.25457207688652272</v>
      </c>
      <c r="DT44" s="65">
        <v>3.5539073666319004E-3</v>
      </c>
      <c r="DU44" s="65">
        <v>6.2264254086262502E-2</v>
      </c>
      <c r="DV44" s="65">
        <f t="shared" si="27"/>
        <v>5.8710346719630602E-2</v>
      </c>
      <c r="DW44" s="65">
        <v>0.15318499633020435</v>
      </c>
      <c r="DX44" s="65">
        <v>4.8591750335586771E-5</v>
      </c>
      <c r="DY44" s="65">
        <f t="shared" si="28"/>
        <v>-0.15313640457986877</v>
      </c>
      <c r="DZ44" s="65">
        <v>0.12805655348244294</v>
      </c>
      <c r="EA44" s="65">
        <v>0.18252276219804781</v>
      </c>
      <c r="EB44" s="65">
        <f t="shared" si="29"/>
        <v>5.4466208715604869E-2</v>
      </c>
      <c r="EC44" s="65">
        <v>1.3365782052767798E-2</v>
      </c>
      <c r="ED44" s="65">
        <v>2.4235135479873902E-3</v>
      </c>
      <c r="EE44" s="65">
        <f t="shared" si="30"/>
        <v>-1.0942268504780408E-2</v>
      </c>
      <c r="EF44" s="65">
        <v>2.510912813381234E-3</v>
      </c>
      <c r="EG44" s="65">
        <v>0</v>
      </c>
      <c r="EH44" s="65">
        <f t="shared" si="31"/>
        <v>-2.510912813381234E-3</v>
      </c>
      <c r="EI44" s="65">
        <v>3.6697956503264185E-4</v>
      </c>
      <c r="EJ44" s="65">
        <v>3.4925320553702995E-3</v>
      </c>
      <c r="EK44" s="65">
        <f t="shared" si="32"/>
        <v>3.1255524903376578E-3</v>
      </c>
      <c r="EL44" s="65">
        <v>4.1245605902576585</v>
      </c>
      <c r="EM44" s="65">
        <v>0.20195338836349058</v>
      </c>
      <c r="EN44" s="65">
        <f t="shared" si="33"/>
        <v>-3.9226072018941678</v>
      </c>
      <c r="EO44" s="65">
        <v>0.28543284273959901</v>
      </c>
      <c r="EP44" s="65">
        <v>1.8672716339583446</v>
      </c>
      <c r="EQ44" s="65">
        <f t="shared" si="34"/>
        <v>1.5818387912187455</v>
      </c>
      <c r="ER44" s="65">
        <v>1.2064163479738865</v>
      </c>
      <c r="ES44" s="65">
        <v>4.2949033327866759E-2</v>
      </c>
      <c r="ET44" s="65">
        <f t="shared" si="35"/>
        <v>-1.1634673146460197</v>
      </c>
      <c r="EU44" s="65">
        <v>5.6899022675474171</v>
      </c>
      <c r="EV44" s="65">
        <v>0.34066461366521494</v>
      </c>
      <c r="EW44" s="65">
        <f t="shared" si="36"/>
        <v>-5.3492376538822022</v>
      </c>
      <c r="EX44" s="65">
        <v>2.2212114188588865</v>
      </c>
      <c r="EY44" s="65">
        <v>1.3914915845162388</v>
      </c>
      <c r="EZ44" s="65">
        <f t="shared" si="37"/>
        <v>-0.82971983434264773</v>
      </c>
      <c r="FA44" s="65">
        <v>0.63603353034341559</v>
      </c>
      <c r="FB44" s="65">
        <v>0.57718495842368356</v>
      </c>
      <c r="FC44" s="65">
        <f t="shared" si="38"/>
        <v>-5.8848571919732029E-2</v>
      </c>
      <c r="FD44" s="72">
        <v>2.2918939644805407</v>
      </c>
      <c r="FE44" s="66">
        <v>-1</v>
      </c>
      <c r="FF44" s="66" t="s">
        <v>0</v>
      </c>
      <c r="FG44" s="67">
        <v>-0.20107962213225372</v>
      </c>
      <c r="FH44" s="67">
        <v>-0.8533685601056803</v>
      </c>
      <c r="FI44" s="67" t="s">
        <v>0</v>
      </c>
      <c r="FJ44" s="67">
        <v>0.71782178217821802</v>
      </c>
      <c r="FK44" s="67">
        <v>-1</v>
      </c>
      <c r="FL44" s="67">
        <v>0.63411268062997239</v>
      </c>
      <c r="FM44" s="67" t="s">
        <v>0</v>
      </c>
      <c r="FN44" s="67">
        <v>4.8713178294573636</v>
      </c>
      <c r="FO44" s="67">
        <v>1.6623813528775684</v>
      </c>
      <c r="FP44" s="67">
        <v>13.304187758858721</v>
      </c>
      <c r="FQ44" s="67">
        <v>36.777777777777779</v>
      </c>
      <c r="FR44" s="67">
        <v>10.827898550724639</v>
      </c>
      <c r="FS44" s="67">
        <v>-7.024793388429762E-2</v>
      </c>
      <c r="FT44" s="67" t="s">
        <v>0</v>
      </c>
      <c r="FU44" s="67" t="s">
        <v>0</v>
      </c>
      <c r="FV44" s="67">
        <v>-1</v>
      </c>
      <c r="FW44" s="67" t="s">
        <v>0</v>
      </c>
      <c r="FX44" s="67" t="s">
        <v>0</v>
      </c>
      <c r="FY44" s="67" t="s">
        <v>0</v>
      </c>
      <c r="FZ44" s="67">
        <v>0.45454545454545459</v>
      </c>
      <c r="GA44" s="67">
        <v>-1</v>
      </c>
      <c r="GB44" s="67">
        <v>45.876254180602004</v>
      </c>
      <c r="GC44" s="67">
        <v>41.999999999999993</v>
      </c>
      <c r="GD44" s="67">
        <v>44.302512562814073</v>
      </c>
      <c r="GE44" s="67">
        <v>54.711956521739125</v>
      </c>
      <c r="GF44" s="67">
        <v>-0.99899129996217373</v>
      </c>
      <c r="GG44" s="67">
        <v>3.5324283559577676</v>
      </c>
      <c r="GH44" s="67">
        <v>-0.42341040462427748</v>
      </c>
      <c r="GI44" s="67">
        <v>-1</v>
      </c>
      <c r="GJ44" s="67">
        <v>29.263157894736842</v>
      </c>
      <c r="GK44" s="67">
        <v>-0.84429979629586271</v>
      </c>
      <c r="GL44" s="67">
        <v>19.802679658952496</v>
      </c>
      <c r="GM44" s="67">
        <v>-0.88679335905605094</v>
      </c>
      <c r="GN44" s="67">
        <v>-0.80961271466348028</v>
      </c>
      <c r="GO44" s="67">
        <v>0.99207832975365462</v>
      </c>
      <c r="GP44" s="67">
        <v>1.885696932887944</v>
      </c>
    </row>
    <row r="45" spans="1:198" ht="13.8">
      <c r="A45" s="2">
        <v>4104501</v>
      </c>
      <c r="B45" s="2" t="s">
        <v>312</v>
      </c>
      <c r="C45" s="64">
        <v>1</v>
      </c>
      <c r="D45" s="64">
        <v>0</v>
      </c>
      <c r="E45" s="64">
        <v>0</v>
      </c>
      <c r="F45" s="64">
        <v>0</v>
      </c>
      <c r="G45" s="65">
        <v>18231</v>
      </c>
      <c r="H45" s="65">
        <v>18526</v>
      </c>
      <c r="I45" s="65">
        <v>9303</v>
      </c>
      <c r="J45" s="65">
        <v>11150</v>
      </c>
      <c r="K45" s="66">
        <v>0.51028467994076021</v>
      </c>
      <c r="L45" s="66">
        <v>0.60185684983266763</v>
      </c>
      <c r="M45" s="65">
        <v>8928</v>
      </c>
      <c r="N45" s="65">
        <v>7376</v>
      </c>
      <c r="O45" s="65">
        <v>81750</v>
      </c>
      <c r="P45" s="65">
        <v>265081</v>
      </c>
      <c r="Q45" s="65">
        <v>23234</v>
      </c>
      <c r="R45" s="65">
        <v>65118</v>
      </c>
      <c r="S45" s="65">
        <v>4265811.4209263176</v>
      </c>
      <c r="T45" s="65">
        <v>12903526.93306875</v>
      </c>
      <c r="U45" s="65">
        <v>2494340.636521779</v>
      </c>
      <c r="V45" s="65">
        <v>8509450.0589689072</v>
      </c>
      <c r="W45" s="65">
        <v>1771470.7844045386</v>
      </c>
      <c r="X45" s="65">
        <v>4394076.8740998674</v>
      </c>
      <c r="Y45" s="65">
        <v>470.03413027742346</v>
      </c>
      <c r="Z45" s="65">
        <v>987.9926848945787</v>
      </c>
      <c r="AA45" s="65">
        <v>830.05787378090406</v>
      </c>
      <c r="AB45" s="65">
        <v>1651.6220455464002</v>
      </c>
      <c r="AC45" s="65">
        <v>1.7659523432713014</v>
      </c>
      <c r="AD45" s="65">
        <v>1.6716946094824907</v>
      </c>
      <c r="AE45" s="65">
        <v>0.94662498444651977</v>
      </c>
      <c r="AF45" s="65">
        <v>1.5883592314298312</v>
      </c>
      <c r="AG45" s="65">
        <v>1.6915275687162428</v>
      </c>
      <c r="AH45" s="65">
        <v>1.0649527734311968</v>
      </c>
      <c r="AI45" s="66">
        <v>0.11704502325088884</v>
      </c>
      <c r="AJ45" s="66">
        <v>0.13056249236240469</v>
      </c>
      <c r="AK45" s="66">
        <v>0.12483568024985314</v>
      </c>
      <c r="AL45" s="66">
        <v>0.10855617852505839</v>
      </c>
      <c r="AM45" s="66">
        <v>1.6064598774450101E-3</v>
      </c>
      <c r="AN45" s="66">
        <v>-1.891491665430145E-2</v>
      </c>
      <c r="AO45" s="65">
        <v>418.2</v>
      </c>
      <c r="AP45" s="65">
        <v>418.7</v>
      </c>
      <c r="AQ45" s="65">
        <v>0.93383260164701165</v>
      </c>
      <c r="AR45" s="65">
        <v>1.0603366196750514</v>
      </c>
      <c r="AS45" s="65">
        <f t="shared" si="0"/>
        <v>0.12650401802803979</v>
      </c>
      <c r="AT45" s="65">
        <v>1.5924937591460791E-3</v>
      </c>
      <c r="AU45" s="65">
        <v>0</v>
      </c>
      <c r="AV45" s="65">
        <f t="shared" si="1"/>
        <v>-1.5924937591460791E-3</v>
      </c>
      <c r="AW45" s="65">
        <v>3.8736334681931654E-4</v>
      </c>
      <c r="AX45" s="65">
        <v>4.095129866805901E-4</v>
      </c>
      <c r="AY45" s="65">
        <f t="shared" si="2"/>
        <v>2.2149639861273566E-5</v>
      </c>
      <c r="AZ45" s="65">
        <v>1.3199047373102638E-3</v>
      </c>
      <c r="BA45" s="65">
        <v>5.0677232101723022E-4</v>
      </c>
      <c r="BB45" s="65">
        <f t="shared" si="3"/>
        <v>-8.1313241629303362E-4</v>
      </c>
      <c r="BC45" s="65">
        <v>1.3686838254282517E-2</v>
      </c>
      <c r="BD45" s="65">
        <v>0</v>
      </c>
      <c r="BE45" s="65">
        <f t="shared" si="4"/>
        <v>-1.3686838254282517E-2</v>
      </c>
      <c r="BF45" s="65">
        <v>5.1648446242575535E-4</v>
      </c>
      <c r="BG45" s="65">
        <v>9.469987816988646E-4</v>
      </c>
      <c r="BH45" s="65">
        <f t="shared" si="5"/>
        <v>4.3051431927310926E-4</v>
      </c>
      <c r="BI45" s="65">
        <v>2.5393819402599639E-3</v>
      </c>
      <c r="BJ45" s="65">
        <v>4.8424910674979777E-3</v>
      </c>
      <c r="BK45" s="65">
        <f t="shared" si="6"/>
        <v>2.3031091272380138E-3</v>
      </c>
      <c r="BL45" s="65">
        <v>3.8736334681931654E-4</v>
      </c>
      <c r="BM45" s="65">
        <v>1.2848469957103515E-3</v>
      </c>
      <c r="BN45" s="65">
        <f t="shared" si="7"/>
        <v>8.9748364889103501E-4</v>
      </c>
      <c r="BO45" s="65">
        <v>4.292559754382945E-2</v>
      </c>
      <c r="BP45" s="65">
        <v>3.3779702488815178E-2</v>
      </c>
      <c r="BQ45" s="65">
        <f t="shared" si="8"/>
        <v>-9.145895055014272E-3</v>
      </c>
      <c r="BR45" s="65">
        <v>5.0371581877134079E-2</v>
      </c>
      <c r="BS45" s="65">
        <v>9.2447556743143214E-2</v>
      </c>
      <c r="BT45" s="65">
        <f t="shared" si="9"/>
        <v>4.2075974866009135E-2</v>
      </c>
      <c r="BU45" s="65">
        <v>7.4646351611144579E-2</v>
      </c>
      <c r="BV45" s="65">
        <v>0.12759912773733836</v>
      </c>
      <c r="BW45" s="65">
        <f t="shared" si="10"/>
        <v>5.2952776126193785E-2</v>
      </c>
      <c r="BX45" s="65">
        <v>0.1807408682677685</v>
      </c>
      <c r="BY45" s="65">
        <v>0.18584211226798528</v>
      </c>
      <c r="BZ45" s="65">
        <f t="shared" si="11"/>
        <v>5.1012440002167758E-3</v>
      </c>
      <c r="CA45" s="65">
        <v>0.5044618518837336</v>
      </c>
      <c r="CB45" s="65">
        <v>0.50022523214267434</v>
      </c>
      <c r="CC45" s="65">
        <f t="shared" si="12"/>
        <v>-4.2366197410592665E-3</v>
      </c>
      <c r="CD45" s="65">
        <v>6.4560557803219421E-4</v>
      </c>
      <c r="CE45" s="65">
        <v>2.4775535694175703E-3</v>
      </c>
      <c r="CF45" s="65">
        <f t="shared" si="13"/>
        <v>1.8319479913853761E-3</v>
      </c>
      <c r="CG45" s="65">
        <v>2.9238759289546931E-2</v>
      </c>
      <c r="CH45" s="65">
        <v>8.2603888325808533E-2</v>
      </c>
      <c r="CI45" s="65">
        <f t="shared" si="14"/>
        <v>5.3365129036261602E-2</v>
      </c>
      <c r="CJ45" s="65">
        <v>6.9567587730624658E-2</v>
      </c>
      <c r="CK45" s="65">
        <v>4.6203302722237577E-2</v>
      </c>
      <c r="CL45" s="65">
        <f t="shared" si="15"/>
        <v>-2.3364285008387081E-2</v>
      </c>
      <c r="CM45" s="65">
        <v>9.540615764253536E-3</v>
      </c>
      <c r="CN45" s="65">
        <v>3.9671570584682162E-3</v>
      </c>
      <c r="CO45" s="65">
        <f t="shared" si="16"/>
        <v>-5.5734587057853198E-3</v>
      </c>
      <c r="CP45" s="65">
        <v>0</v>
      </c>
      <c r="CQ45" s="65">
        <v>0</v>
      </c>
      <c r="CR45" s="65">
        <f t="shared" si="17"/>
        <v>0</v>
      </c>
      <c r="CS45" s="65">
        <v>1.0616625060973861E-3</v>
      </c>
      <c r="CT45" s="65">
        <v>1.3462739437124401E-3</v>
      </c>
      <c r="CU45" s="65">
        <f t="shared" si="18"/>
        <v>2.8461143761505394E-4</v>
      </c>
      <c r="CV45" s="65">
        <v>1.9769877478408079E-2</v>
      </c>
      <c r="CW45" s="65">
        <v>7.3917094095846516E-3</v>
      </c>
      <c r="CX45" s="65">
        <f t="shared" si="19"/>
        <v>-1.2378168068823428E-2</v>
      </c>
      <c r="CY45" s="65">
        <v>0</v>
      </c>
      <c r="CZ45" s="65">
        <v>0</v>
      </c>
      <c r="DA45" s="65">
        <f t="shared" si="20"/>
        <v>0</v>
      </c>
      <c r="DB45" s="65">
        <v>1.2481707841955755E-3</v>
      </c>
      <c r="DC45" s="65">
        <v>6.8081534035648104E-4</v>
      </c>
      <c r="DD45" s="65">
        <f t="shared" si="21"/>
        <v>-5.6735544383909446E-4</v>
      </c>
      <c r="DE45" s="65">
        <v>1.6183179822673668E-2</v>
      </c>
      <c r="DF45" s="65">
        <v>7.5299200425893503E-3</v>
      </c>
      <c r="DG45" s="65">
        <f t="shared" si="22"/>
        <v>-8.6532597800843165E-3</v>
      </c>
      <c r="DH45" s="65">
        <v>7.3885971708128884E-3</v>
      </c>
      <c r="DI45" s="65">
        <v>4.6121400124901459E-3</v>
      </c>
      <c r="DJ45" s="65">
        <f t="shared" si="23"/>
        <v>-2.7764571583227425E-3</v>
      </c>
      <c r="DK45" s="65">
        <v>1.879429571604832E-3</v>
      </c>
      <c r="DL45" s="65">
        <v>2.8251277168627211E-2</v>
      </c>
      <c r="DM45" s="65">
        <f t="shared" si="24"/>
        <v>2.637184759702238E-2</v>
      </c>
      <c r="DN45" s="65">
        <v>9.3254139049094725E-4</v>
      </c>
      <c r="DO45" s="65">
        <v>1.7112523930915158E-2</v>
      </c>
      <c r="DP45" s="65">
        <f t="shared" si="25"/>
        <v>1.6179982540424211E-2</v>
      </c>
      <c r="DQ45" s="65">
        <v>0</v>
      </c>
      <c r="DR45" s="65">
        <v>0</v>
      </c>
      <c r="DS45" s="65">
        <f t="shared" si="26"/>
        <v>0</v>
      </c>
      <c r="DT45" s="65">
        <v>9.4688818111388485E-4</v>
      </c>
      <c r="DU45" s="65">
        <v>1.1138753237712051E-2</v>
      </c>
      <c r="DV45" s="65">
        <f t="shared" si="27"/>
        <v>1.0191865056598167E-2</v>
      </c>
      <c r="DW45" s="65">
        <v>0.15696823620556083</v>
      </c>
      <c r="DX45" s="65">
        <v>6.654586033559589E-5</v>
      </c>
      <c r="DY45" s="65">
        <f t="shared" si="28"/>
        <v>-0.15690169034522522</v>
      </c>
      <c r="DZ45" s="65">
        <v>0.14242059051390205</v>
      </c>
      <c r="EA45" s="65">
        <v>0.29147598718224349</v>
      </c>
      <c r="EB45" s="65">
        <f t="shared" si="29"/>
        <v>0.14905539666834144</v>
      </c>
      <c r="EC45" s="65">
        <v>1.0300995667269231E-2</v>
      </c>
      <c r="ED45" s="65">
        <v>9.2089232879797693E-3</v>
      </c>
      <c r="EE45" s="65">
        <f t="shared" si="30"/>
        <v>-1.0920723792894622E-3</v>
      </c>
      <c r="EF45" s="65">
        <v>3.6727783994720377E-3</v>
      </c>
      <c r="EG45" s="65">
        <v>3.0713474001044255E-5</v>
      </c>
      <c r="EH45" s="65">
        <f t="shared" si="31"/>
        <v>-3.6420649254709937E-3</v>
      </c>
      <c r="EI45" s="65">
        <v>7.1733953114688247E-5</v>
      </c>
      <c r="EJ45" s="65">
        <v>4.3664322204817916E-3</v>
      </c>
      <c r="EK45" s="65">
        <f t="shared" si="32"/>
        <v>4.2946982673671037E-3</v>
      </c>
      <c r="EL45" s="65">
        <v>1.368884680496973</v>
      </c>
      <c r="EM45" s="65">
        <v>0.30514860202504174</v>
      </c>
      <c r="EN45" s="65">
        <f t="shared" si="33"/>
        <v>-1.0637360784719312</v>
      </c>
      <c r="EO45" s="65">
        <v>6.7286448021577575E-3</v>
      </c>
      <c r="EP45" s="65">
        <v>0.55248420815545107</v>
      </c>
      <c r="EQ45" s="65">
        <f t="shared" si="34"/>
        <v>0.54575556335329334</v>
      </c>
      <c r="ER45" s="65">
        <v>1.2580987633066483</v>
      </c>
      <c r="ES45" s="65">
        <v>1.7762625797270596E-3</v>
      </c>
      <c r="ET45" s="65">
        <f t="shared" si="35"/>
        <v>-1.2563225007269212</v>
      </c>
      <c r="EU45" s="65">
        <v>27.210108748672919</v>
      </c>
      <c r="EV45" s="65">
        <v>0.57274486317147333</v>
      </c>
      <c r="EW45" s="65">
        <f t="shared" si="36"/>
        <v>-26.637363885501447</v>
      </c>
      <c r="EX45" s="65">
        <v>2.7606094516656623</v>
      </c>
      <c r="EY45" s="65">
        <v>20.917283495602856</v>
      </c>
      <c r="EZ45" s="65">
        <f t="shared" si="37"/>
        <v>18.156674043937194</v>
      </c>
      <c r="FA45" s="65">
        <v>0.4435310321081174</v>
      </c>
      <c r="FB45" s="65">
        <v>2.1397207121430841</v>
      </c>
      <c r="FC45" s="65">
        <f t="shared" si="38"/>
        <v>1.6961896800349667</v>
      </c>
      <c r="FD45" s="72">
        <v>2.1823782455062219</v>
      </c>
      <c r="FE45" s="66">
        <v>-1</v>
      </c>
      <c r="FF45" s="66">
        <v>1.9629629629629632</v>
      </c>
      <c r="FG45" s="67">
        <v>7.6086956521739024E-2</v>
      </c>
      <c r="FH45" s="67">
        <v>-1</v>
      </c>
      <c r="FI45" s="67">
        <v>4.1388888888888884</v>
      </c>
      <c r="FJ45" s="67">
        <v>4.3446327683615813</v>
      </c>
      <c r="FK45" s="67">
        <v>8.2962962962962976</v>
      </c>
      <c r="FL45" s="67">
        <v>1.2055481283422456</v>
      </c>
      <c r="FM45" s="67">
        <v>4.1438336656223305</v>
      </c>
      <c r="FN45" s="67">
        <v>3.7908898712281376</v>
      </c>
      <c r="FO45" s="67">
        <v>1.8818066359739642</v>
      </c>
      <c r="FP45" s="67">
        <v>1.7791650076787442</v>
      </c>
      <c r="FQ45" s="67">
        <v>9.7555555555555564</v>
      </c>
      <c r="FR45" s="67">
        <v>6.9180569185475953</v>
      </c>
      <c r="FS45" s="67">
        <v>0.86141472468550218</v>
      </c>
      <c r="FT45" s="67">
        <v>0.16541353383458635</v>
      </c>
      <c r="FU45" s="67" t="s">
        <v>0</v>
      </c>
      <c r="FV45" s="67">
        <v>2.5540540540540539</v>
      </c>
      <c r="FW45" s="67">
        <v>4.7895500725689377E-2</v>
      </c>
      <c r="FX45" s="67" t="s">
        <v>0</v>
      </c>
      <c r="FY45" s="67">
        <v>0.52873563218390807</v>
      </c>
      <c r="FZ45" s="67">
        <v>0.30407801418439706</v>
      </c>
      <c r="GA45" s="67">
        <v>0.74951456310679609</v>
      </c>
      <c r="GB45" s="67">
        <v>41.129770992366417</v>
      </c>
      <c r="GC45" s="67">
        <v>50.430769230769222</v>
      </c>
      <c r="GD45" s="67" t="s">
        <v>0</v>
      </c>
      <c r="GE45" s="67">
        <v>31.969696969696969</v>
      </c>
      <c r="GF45" s="67">
        <v>-0.99881180879261489</v>
      </c>
      <c r="GG45" s="67">
        <v>4.7359725999798528</v>
      </c>
      <c r="GH45" s="67">
        <v>1.5055710306406684</v>
      </c>
      <c r="GI45" s="67">
        <v>-0.9765625</v>
      </c>
      <c r="GJ45" s="67">
        <v>169.6</v>
      </c>
      <c r="GK45" s="67">
        <v>-0.3752279539690192</v>
      </c>
      <c r="GL45" s="67">
        <v>229.12793176972278</v>
      </c>
      <c r="GM45" s="67">
        <v>-0.99604296857181951</v>
      </c>
      <c r="GN45" s="67">
        <v>-0.94100597965094357</v>
      </c>
      <c r="GO45" s="67">
        <v>20.236228042822994</v>
      </c>
      <c r="GP45" s="67">
        <v>12.521041565583051</v>
      </c>
    </row>
    <row r="46" spans="1:198" ht="13.8">
      <c r="A46" s="2">
        <v>4104709</v>
      </c>
      <c r="B46" s="2" t="s">
        <v>313</v>
      </c>
      <c r="C46" s="64">
        <v>1</v>
      </c>
      <c r="D46" s="64">
        <v>0</v>
      </c>
      <c r="E46" s="64">
        <v>0</v>
      </c>
      <c r="F46" s="64">
        <v>0</v>
      </c>
      <c r="G46" s="65">
        <v>13303</v>
      </c>
      <c r="H46" s="65">
        <v>13706</v>
      </c>
      <c r="I46" s="65">
        <v>8345</v>
      </c>
      <c r="J46" s="65">
        <v>9353</v>
      </c>
      <c r="K46" s="66">
        <v>0.62730211230549504</v>
      </c>
      <c r="L46" s="66">
        <v>0.68240186779512624</v>
      </c>
      <c r="M46" s="65">
        <v>4958</v>
      </c>
      <c r="N46" s="65">
        <v>4353</v>
      </c>
      <c r="O46" s="65">
        <v>34776</v>
      </c>
      <c r="P46" s="65">
        <v>144893</v>
      </c>
      <c r="Q46" s="65">
        <v>7763</v>
      </c>
      <c r="R46" s="65">
        <v>57923</v>
      </c>
      <c r="S46" s="65">
        <v>2761636.5597022739</v>
      </c>
      <c r="T46" s="65">
        <v>8267082.0065239538</v>
      </c>
      <c r="U46" s="65">
        <v>1796339.1135439712</v>
      </c>
      <c r="V46" s="65">
        <v>6025739.2092069769</v>
      </c>
      <c r="W46" s="65">
        <v>965297.446158309</v>
      </c>
      <c r="X46" s="65">
        <v>2241342.7973170141</v>
      </c>
      <c r="Y46" s="65">
        <v>390.99264057350445</v>
      </c>
      <c r="Z46" s="65">
        <v>905.48295155864582</v>
      </c>
      <c r="AA46" s="65">
        <v>930.97386990196946</v>
      </c>
      <c r="AB46" s="65">
        <v>1633.4493058000471</v>
      </c>
      <c r="AC46" s="65">
        <v>2.3810521562155889</v>
      </c>
      <c r="AD46" s="65">
        <v>1.803953683488267</v>
      </c>
      <c r="AE46" s="65">
        <v>0.75762879816771667</v>
      </c>
      <c r="AF46" s="65">
        <v>3.2717717194741516</v>
      </c>
      <c r="AG46" s="65">
        <v>1.4627411697719648</v>
      </c>
      <c r="AH46" s="65">
        <v>0.44707922654428367</v>
      </c>
      <c r="AI46" s="66">
        <v>0.11588277102271105</v>
      </c>
      <c r="AJ46" s="66">
        <v>0.12865757458069282</v>
      </c>
      <c r="AK46" s="66">
        <v>0.1533915828984489</v>
      </c>
      <c r="AL46" s="66">
        <v>0.22259367902369176</v>
      </c>
      <c r="AM46" s="66">
        <v>2.9888697370434869E-3</v>
      </c>
      <c r="AN46" s="66">
        <v>-1.292940482286542E-2</v>
      </c>
      <c r="AO46" s="65">
        <v>451.4</v>
      </c>
      <c r="AP46" s="65">
        <v>451.4</v>
      </c>
      <c r="AQ46" s="65">
        <v>0.45983082141783671</v>
      </c>
      <c r="AR46" s="65">
        <v>0.32410268805137854</v>
      </c>
      <c r="AS46" s="65">
        <f t="shared" si="0"/>
        <v>-0.13572813336645817</v>
      </c>
      <c r="AT46" s="65">
        <v>0</v>
      </c>
      <c r="AU46" s="65">
        <v>0</v>
      </c>
      <c r="AV46" s="65">
        <f t="shared" si="1"/>
        <v>0</v>
      </c>
      <c r="AW46" s="65">
        <v>7.5142771265404272E-3</v>
      </c>
      <c r="AX46" s="65">
        <v>9.6104598633818452E-4</v>
      </c>
      <c r="AY46" s="65">
        <f t="shared" si="2"/>
        <v>-6.5532311402022427E-3</v>
      </c>
      <c r="AZ46" s="65">
        <v>3.5295633131521321E-2</v>
      </c>
      <c r="BA46" s="65">
        <v>6.6870385396704821E-3</v>
      </c>
      <c r="BB46" s="65">
        <f t="shared" si="3"/>
        <v>-2.860859459185084E-2</v>
      </c>
      <c r="BC46" s="65">
        <v>1.6746103310575809E-3</v>
      </c>
      <c r="BD46" s="65">
        <v>0</v>
      </c>
      <c r="BE46" s="65">
        <f t="shared" si="4"/>
        <v>-1.6746103310575809E-3</v>
      </c>
      <c r="BF46" s="65">
        <v>0</v>
      </c>
      <c r="BG46" s="65">
        <v>0</v>
      </c>
      <c r="BH46" s="65">
        <f t="shared" si="5"/>
        <v>0</v>
      </c>
      <c r="BI46" s="65">
        <v>5.5390957104212287E-3</v>
      </c>
      <c r="BJ46" s="65">
        <v>6.8309076993019469E-3</v>
      </c>
      <c r="BK46" s="65">
        <f t="shared" si="6"/>
        <v>1.2918119888807181E-3</v>
      </c>
      <c r="BL46" s="65">
        <v>8.5877452874747742E-4</v>
      </c>
      <c r="BM46" s="65">
        <v>1.0416127157318049E-3</v>
      </c>
      <c r="BN46" s="65">
        <f t="shared" si="7"/>
        <v>1.8283818698432749E-4</v>
      </c>
      <c r="BO46" s="65">
        <v>6.1273562626132511E-2</v>
      </c>
      <c r="BP46" s="65">
        <v>7.1669860562010482E-2</v>
      </c>
      <c r="BQ46" s="65">
        <f t="shared" si="8"/>
        <v>1.0396297935877971E-2</v>
      </c>
      <c r="BR46" s="65">
        <v>0</v>
      </c>
      <c r="BS46" s="65">
        <v>0</v>
      </c>
      <c r="BT46" s="65">
        <f t="shared" si="9"/>
        <v>0</v>
      </c>
      <c r="BU46" s="65">
        <v>2.3616299540555625E-3</v>
      </c>
      <c r="BV46" s="65">
        <v>6.1000523683741063E-4</v>
      </c>
      <c r="BW46" s="65">
        <f t="shared" si="10"/>
        <v>-1.7516247172181519E-3</v>
      </c>
      <c r="BX46" s="65">
        <v>0.15578169951479237</v>
      </c>
      <c r="BY46" s="65">
        <v>0.10774073626481133</v>
      </c>
      <c r="BZ46" s="65">
        <f t="shared" si="11"/>
        <v>-4.8040963249981042E-2</v>
      </c>
      <c r="CA46" s="65">
        <v>2.0696466142814202E-2</v>
      </c>
      <c r="CB46" s="65">
        <v>7.1721653459477813E-2</v>
      </c>
      <c r="CC46" s="65">
        <f t="shared" si="12"/>
        <v>5.1025187316663612E-2</v>
      </c>
      <c r="CD46" s="65">
        <v>0.16273777319764696</v>
      </c>
      <c r="CE46" s="65">
        <v>4.5859733324125712E-2</v>
      </c>
      <c r="CF46" s="65">
        <f t="shared" si="13"/>
        <v>-0.11687803987352124</v>
      </c>
      <c r="CG46" s="65">
        <v>0</v>
      </c>
      <c r="CH46" s="65">
        <v>7.786198919254873E-3</v>
      </c>
      <c r="CI46" s="65">
        <f t="shared" si="14"/>
        <v>7.786198919254873E-3</v>
      </c>
      <c r="CJ46" s="65">
        <v>2.747992614539053</v>
      </c>
      <c r="CK46" s="65">
        <v>0.76608601073839411</v>
      </c>
      <c r="CL46" s="65">
        <f t="shared" si="15"/>
        <v>-1.9819066038006588</v>
      </c>
      <c r="CM46" s="65">
        <v>5.2814633517969858E-3</v>
      </c>
      <c r="CN46" s="65">
        <v>1.5940702887166295E-3</v>
      </c>
      <c r="CO46" s="65">
        <f t="shared" si="16"/>
        <v>-3.6873930630803562E-3</v>
      </c>
      <c r="CP46" s="65">
        <v>2.4859375670917601</v>
      </c>
      <c r="CQ46" s="65">
        <v>0.6972992881353981</v>
      </c>
      <c r="CR46" s="65">
        <f t="shared" si="17"/>
        <v>-1.788638278956362</v>
      </c>
      <c r="CS46" s="65">
        <v>0</v>
      </c>
      <c r="CT46" s="65">
        <v>0</v>
      </c>
      <c r="CU46" s="65">
        <f t="shared" si="18"/>
        <v>0</v>
      </c>
      <c r="CV46" s="65">
        <v>2.4045686804929369E-3</v>
      </c>
      <c r="CW46" s="65">
        <v>8.4595065863301276E-4</v>
      </c>
      <c r="CX46" s="65">
        <f t="shared" si="19"/>
        <v>-1.5586180218599241E-3</v>
      </c>
      <c r="CY46" s="65">
        <v>0</v>
      </c>
      <c r="CZ46" s="65">
        <v>0</v>
      </c>
      <c r="DA46" s="65">
        <f t="shared" si="20"/>
        <v>0</v>
      </c>
      <c r="DB46" s="65">
        <v>0</v>
      </c>
      <c r="DC46" s="65">
        <v>0</v>
      </c>
      <c r="DD46" s="65">
        <f t="shared" si="21"/>
        <v>0</v>
      </c>
      <c r="DE46" s="65">
        <v>0</v>
      </c>
      <c r="DF46" s="65">
        <v>5.7547663852585904E-4</v>
      </c>
      <c r="DG46" s="65">
        <f t="shared" si="22"/>
        <v>5.7547663852585904E-4</v>
      </c>
      <c r="DH46" s="65">
        <v>1.043411052428185E-2</v>
      </c>
      <c r="DI46" s="65">
        <v>2.0141682348405066E-3</v>
      </c>
      <c r="DJ46" s="65">
        <f t="shared" si="23"/>
        <v>-8.4199422894413439E-3</v>
      </c>
      <c r="DK46" s="65">
        <v>5.1526471724848638E-3</v>
      </c>
      <c r="DL46" s="65">
        <v>0.14127951475809838</v>
      </c>
      <c r="DM46" s="65">
        <f t="shared" si="24"/>
        <v>0.13612686758561351</v>
      </c>
      <c r="DN46" s="65">
        <v>1.7175490574949548E-3</v>
      </c>
      <c r="DO46" s="65">
        <v>8.9164350373196602E-2</v>
      </c>
      <c r="DP46" s="65">
        <f t="shared" si="25"/>
        <v>8.744680131570165E-2</v>
      </c>
      <c r="DQ46" s="65">
        <v>0</v>
      </c>
      <c r="DR46" s="65">
        <v>0</v>
      </c>
      <c r="DS46" s="65">
        <f t="shared" si="26"/>
        <v>0</v>
      </c>
      <c r="DT46" s="65">
        <v>3.4350981149899097E-3</v>
      </c>
      <c r="DU46" s="65">
        <v>5.211516438490179E-2</v>
      </c>
      <c r="DV46" s="65">
        <f t="shared" si="27"/>
        <v>4.8680066269911879E-2</v>
      </c>
      <c r="DW46" s="65">
        <v>8.9011979904676033E-2</v>
      </c>
      <c r="DX46" s="65">
        <v>0</v>
      </c>
      <c r="DY46" s="65">
        <f t="shared" si="28"/>
        <v>-8.9011979904676033E-2</v>
      </c>
      <c r="DZ46" s="65">
        <v>5.7151444888144623E-2</v>
      </c>
      <c r="EA46" s="65">
        <v>5.067071802220189E-2</v>
      </c>
      <c r="EB46" s="65">
        <f t="shared" si="29"/>
        <v>-6.4807268659427333E-3</v>
      </c>
      <c r="EC46" s="65">
        <v>3.018592468547383E-2</v>
      </c>
      <c r="ED46" s="65">
        <v>1.2930960067676052E-2</v>
      </c>
      <c r="EE46" s="65">
        <f t="shared" si="30"/>
        <v>-1.7254964617797776E-2</v>
      </c>
      <c r="EF46" s="65">
        <v>1.6316716046202069E-3</v>
      </c>
      <c r="EG46" s="65">
        <v>0</v>
      </c>
      <c r="EH46" s="65">
        <f t="shared" si="31"/>
        <v>-1.6316716046202069E-3</v>
      </c>
      <c r="EI46" s="65">
        <v>4.2938726437373865E-5</v>
      </c>
      <c r="EJ46" s="65">
        <v>0</v>
      </c>
      <c r="EK46" s="65">
        <f t="shared" si="32"/>
        <v>-4.2938726437373865E-5</v>
      </c>
      <c r="EL46" s="65">
        <v>3.3018592468547383</v>
      </c>
      <c r="EM46" s="65">
        <v>6.3716773417583111E-2</v>
      </c>
      <c r="EN46" s="65">
        <f t="shared" si="33"/>
        <v>-3.2381424734371551</v>
      </c>
      <c r="EO46" s="65">
        <v>0.16136373395165102</v>
      </c>
      <c r="EP46" s="65">
        <v>0.46916308432459181</v>
      </c>
      <c r="EQ46" s="65">
        <f t="shared" si="34"/>
        <v>0.30779935037294082</v>
      </c>
      <c r="ER46" s="65">
        <v>0.84383185194727128</v>
      </c>
      <c r="ES46" s="65">
        <v>1.6849955976037154E-2</v>
      </c>
      <c r="ET46" s="65">
        <f t="shared" si="35"/>
        <v>-0.82698189597123417</v>
      </c>
      <c r="EU46" s="65">
        <v>24.052471123706471</v>
      </c>
      <c r="EV46" s="65">
        <v>0.13240566499202963</v>
      </c>
      <c r="EW46" s="65">
        <f t="shared" si="36"/>
        <v>-23.920065458714443</v>
      </c>
      <c r="EX46" s="65">
        <v>3.0574949546996435</v>
      </c>
      <c r="EY46" s="65">
        <v>4.3822546023744167</v>
      </c>
      <c r="EZ46" s="65">
        <f t="shared" si="37"/>
        <v>1.3247596476747732</v>
      </c>
      <c r="FA46" s="65">
        <v>0.30039933015586756</v>
      </c>
      <c r="FB46" s="65">
        <v>0.6322876922811318</v>
      </c>
      <c r="FC46" s="65">
        <f t="shared" si="38"/>
        <v>0.33188836212526424</v>
      </c>
      <c r="FD46" s="72">
        <v>4.2590344569987861</v>
      </c>
      <c r="FE46" s="66" t="s">
        <v>0</v>
      </c>
      <c r="FF46" s="66">
        <v>-4.5714285714285818E-2</v>
      </c>
      <c r="FG46" s="67">
        <v>0.41362530413625298</v>
      </c>
      <c r="FH46" s="67">
        <v>-1</v>
      </c>
      <c r="FI46" s="67" t="s">
        <v>0</v>
      </c>
      <c r="FJ46" s="67">
        <v>8.2015503875968996</v>
      </c>
      <c r="FK46" s="67">
        <v>8.0500000000000007</v>
      </c>
      <c r="FL46" s="67">
        <v>7.7274001401541685</v>
      </c>
      <c r="FM46" s="67" t="s">
        <v>0</v>
      </c>
      <c r="FN46" s="67">
        <v>0.92727272727272747</v>
      </c>
      <c r="FO46" s="67">
        <v>4.1604189636163182</v>
      </c>
      <c r="FP46" s="67">
        <v>24.856846473029044</v>
      </c>
      <c r="FQ46" s="67">
        <v>1.1026385224274411</v>
      </c>
      <c r="FR46" s="67" t="s">
        <v>0</v>
      </c>
      <c r="FS46" s="67">
        <v>1.0800962530079063</v>
      </c>
      <c r="FT46" s="67">
        <v>1.2520325203252032</v>
      </c>
      <c r="FU46" s="67">
        <v>1.0929095776837379</v>
      </c>
      <c r="FV46" s="67" t="s">
        <v>0</v>
      </c>
      <c r="FW46" s="67">
        <v>1.625</v>
      </c>
      <c r="FX46" s="67" t="s">
        <v>0</v>
      </c>
      <c r="FY46" s="67" t="s">
        <v>0</v>
      </c>
      <c r="FZ46" s="67" t="s">
        <v>0</v>
      </c>
      <c r="GA46" s="67">
        <v>0.44032921810699599</v>
      </c>
      <c r="GB46" s="67">
        <v>203.58333333333331</v>
      </c>
      <c r="GC46" s="67">
        <v>386.35</v>
      </c>
      <c r="GD46" s="67" t="s">
        <v>0</v>
      </c>
      <c r="GE46" s="67">
        <v>112.19999999999999</v>
      </c>
      <c r="GF46" s="67">
        <v>-1</v>
      </c>
      <c r="GG46" s="67">
        <v>5.6153268219383916</v>
      </c>
      <c r="GH46" s="67">
        <v>2.1963015647226172</v>
      </c>
      <c r="GI46" s="67">
        <v>-1</v>
      </c>
      <c r="GJ46" s="67">
        <v>-1</v>
      </c>
      <c r="GK46" s="67">
        <v>-0.85601518914912156</v>
      </c>
      <c r="GL46" s="67">
        <v>20.693986162852578</v>
      </c>
      <c r="GM46" s="67">
        <v>-0.85100753104009774</v>
      </c>
      <c r="GN46" s="67">
        <v>-0.958925874485413</v>
      </c>
      <c r="GO46" s="67">
        <v>9.6943235120635904</v>
      </c>
      <c r="GP46" s="67">
        <v>14.704974271012007</v>
      </c>
    </row>
    <row r="47" spans="1:198" ht="13.8">
      <c r="A47" s="2">
        <v>4104808</v>
      </c>
      <c r="B47" s="2" t="s">
        <v>314</v>
      </c>
      <c r="C47" s="64">
        <v>1</v>
      </c>
      <c r="D47" s="64">
        <v>0</v>
      </c>
      <c r="E47" s="64">
        <v>0</v>
      </c>
      <c r="F47" s="64">
        <v>0</v>
      </c>
      <c r="G47" s="65">
        <v>245066</v>
      </c>
      <c r="H47" s="65">
        <v>286205</v>
      </c>
      <c r="I47" s="65">
        <v>228370</v>
      </c>
      <c r="J47" s="65">
        <v>270049</v>
      </c>
      <c r="K47" s="66">
        <v>0.93187141423126829</v>
      </c>
      <c r="L47" s="66">
        <v>0.94355095124124322</v>
      </c>
      <c r="M47" s="65">
        <v>16696</v>
      </c>
      <c r="N47" s="65">
        <v>16156</v>
      </c>
      <c r="O47" s="65">
        <v>1348711</v>
      </c>
      <c r="P47" s="65">
        <v>4638672</v>
      </c>
      <c r="Q47" s="65">
        <v>83215</v>
      </c>
      <c r="R47" s="65">
        <v>185549</v>
      </c>
      <c r="S47" s="65">
        <v>85034735.399214074</v>
      </c>
      <c r="T47" s="65">
        <v>279985681.76646948</v>
      </c>
      <c r="U47" s="65">
        <v>81876064.436029226</v>
      </c>
      <c r="V47" s="65">
        <v>270317839.89250553</v>
      </c>
      <c r="W47" s="65">
        <v>3158670.9631848265</v>
      </c>
      <c r="X47" s="65">
        <v>9667841.8739658836</v>
      </c>
      <c r="Y47" s="65">
        <v>703.10092846817167</v>
      </c>
      <c r="Z47" s="65">
        <v>1550.710321411518</v>
      </c>
      <c r="AA47" s="65">
        <v>1659.8157358422307</v>
      </c>
      <c r="AB47" s="65">
        <v>3582.0282648071807</v>
      </c>
      <c r="AC47" s="65">
        <v>2.3607076432944405</v>
      </c>
      <c r="AD47" s="65">
        <v>2.3099274025252354</v>
      </c>
      <c r="AE47" s="65">
        <v>0.97848939875573082</v>
      </c>
      <c r="AF47" s="65">
        <v>1.454587772158078</v>
      </c>
      <c r="AG47" s="65">
        <v>1.30396438121577</v>
      </c>
      <c r="AH47" s="65">
        <v>0.89644943136099797</v>
      </c>
      <c r="AI47" s="66">
        <v>0.12655901117998636</v>
      </c>
      <c r="AJ47" s="66">
        <v>0.12686470120693416</v>
      </c>
      <c r="AK47" s="66">
        <v>0.1314815494534638</v>
      </c>
      <c r="AL47" s="66">
        <v>8.349197759283733E-2</v>
      </c>
      <c r="AM47" s="66">
        <v>1.5639108133601587E-2</v>
      </c>
      <c r="AN47" s="66">
        <v>-3.2823684190421698E-3</v>
      </c>
      <c r="AO47" s="65">
        <v>2061.6</v>
      </c>
      <c r="AP47" s="65">
        <v>2100.8000000000002</v>
      </c>
      <c r="AQ47" s="65">
        <v>0.97346231648941506</v>
      </c>
      <c r="AR47" s="65">
        <v>1.2022484626702381</v>
      </c>
      <c r="AS47" s="65">
        <f t="shared" si="0"/>
        <v>0.22878614618082305</v>
      </c>
      <c r="AT47" s="65">
        <v>0</v>
      </c>
      <c r="AU47" s="65">
        <v>0</v>
      </c>
      <c r="AV47" s="65">
        <f t="shared" si="1"/>
        <v>0</v>
      </c>
      <c r="AW47" s="65">
        <v>9.2130825772597085E-5</v>
      </c>
      <c r="AX47" s="65">
        <v>1.7246118276034901E-4</v>
      </c>
      <c r="AY47" s="65">
        <f t="shared" si="2"/>
        <v>8.0330356987751926E-5</v>
      </c>
      <c r="AZ47" s="65">
        <v>7.6909211079733222E-4</v>
      </c>
      <c r="BA47" s="65">
        <v>2.8563883394682805E-4</v>
      </c>
      <c r="BB47" s="65">
        <f t="shared" si="3"/>
        <v>-4.8345327685050417E-4</v>
      </c>
      <c r="BC47" s="65">
        <v>9.4534238618838753E-4</v>
      </c>
      <c r="BD47" s="65">
        <v>0</v>
      </c>
      <c r="BE47" s="65">
        <f t="shared" si="4"/>
        <v>-9.4534238618838753E-4</v>
      </c>
      <c r="BF47" s="65">
        <v>0</v>
      </c>
      <c r="BG47" s="65">
        <v>0</v>
      </c>
      <c r="BH47" s="65">
        <f t="shared" si="5"/>
        <v>0</v>
      </c>
      <c r="BI47" s="65">
        <v>1.8586392677602194E-3</v>
      </c>
      <c r="BJ47" s="65">
        <v>4.8343025292510331E-3</v>
      </c>
      <c r="BK47" s="65">
        <f t="shared" si="6"/>
        <v>2.9756632614908137E-3</v>
      </c>
      <c r="BL47" s="65">
        <v>0</v>
      </c>
      <c r="BM47" s="65">
        <v>8.8027062033928141E-5</v>
      </c>
      <c r="BN47" s="65">
        <f t="shared" si="7"/>
        <v>8.8027062033928141E-5</v>
      </c>
      <c r="BO47" s="65">
        <v>4.2099781689999794E-3</v>
      </c>
      <c r="BP47" s="65">
        <v>4.340452746534159E-2</v>
      </c>
      <c r="BQ47" s="65">
        <f t="shared" si="8"/>
        <v>3.9194549296341613E-2</v>
      </c>
      <c r="BR47" s="65">
        <v>4.7667688117126317E-4</v>
      </c>
      <c r="BS47" s="65">
        <v>2.0138436028578257E-3</v>
      </c>
      <c r="BT47" s="65">
        <f t="shared" si="9"/>
        <v>1.5371667216865625E-3</v>
      </c>
      <c r="BU47" s="65">
        <v>2.1975204790802942E-2</v>
      </c>
      <c r="BV47" s="65">
        <v>1.9671353658602311E-2</v>
      </c>
      <c r="BW47" s="65">
        <f t="shared" si="10"/>
        <v>-2.3038511322006315E-3</v>
      </c>
      <c r="BX47" s="65">
        <v>0.21448456808668306</v>
      </c>
      <c r="BY47" s="65">
        <v>0.17372050868863032</v>
      </c>
      <c r="BZ47" s="65">
        <f t="shared" si="11"/>
        <v>-4.0764059398052749E-2</v>
      </c>
      <c r="CA47" s="65">
        <v>0.65803841454865908</v>
      </c>
      <c r="CB47" s="65">
        <v>0.87314042831453331</v>
      </c>
      <c r="CC47" s="65">
        <f t="shared" si="12"/>
        <v>0.21510201376587423</v>
      </c>
      <c r="CD47" s="65">
        <v>1.2457689919685956E-3</v>
      </c>
      <c r="CE47" s="65">
        <v>1.2395647510900085E-4</v>
      </c>
      <c r="CF47" s="65">
        <f t="shared" si="13"/>
        <v>-1.1218125168595946E-3</v>
      </c>
      <c r="CG47" s="65">
        <v>6.2196318772657175E-2</v>
      </c>
      <c r="CH47" s="65">
        <v>7.5340386277119975E-2</v>
      </c>
      <c r="CI47" s="65">
        <f t="shared" si="14"/>
        <v>1.31440675044628E-2</v>
      </c>
      <c r="CJ47" s="65">
        <v>8.6322578060846408E-3</v>
      </c>
      <c r="CK47" s="65">
        <v>2.4126600879911327E-3</v>
      </c>
      <c r="CL47" s="65">
        <f t="shared" si="15"/>
        <v>-6.2195977180935086E-3</v>
      </c>
      <c r="CM47" s="65">
        <v>2.7639247731779128E-4</v>
      </c>
      <c r="CN47" s="65">
        <v>0</v>
      </c>
      <c r="CO47" s="65">
        <f t="shared" si="16"/>
        <v>-2.7639247731779128E-4</v>
      </c>
      <c r="CP47" s="65">
        <v>0</v>
      </c>
      <c r="CQ47" s="65">
        <v>0</v>
      </c>
      <c r="CR47" s="65">
        <f t="shared" si="17"/>
        <v>0</v>
      </c>
      <c r="CS47" s="65">
        <v>2.3152877085461355E-3</v>
      </c>
      <c r="CT47" s="65">
        <v>2.4126600879911327E-3</v>
      </c>
      <c r="CU47" s="65">
        <f t="shared" si="18"/>
        <v>9.7372379444997208E-5</v>
      </c>
      <c r="CV47" s="65">
        <v>1.4019908269743034E-4</v>
      </c>
      <c r="CW47" s="65">
        <v>0</v>
      </c>
      <c r="CX47" s="65">
        <f t="shared" si="19"/>
        <v>-1.4019908269743034E-4</v>
      </c>
      <c r="CY47" s="65">
        <v>0</v>
      </c>
      <c r="CZ47" s="65">
        <v>0</v>
      </c>
      <c r="DA47" s="65">
        <f t="shared" si="20"/>
        <v>0</v>
      </c>
      <c r="DB47" s="65">
        <v>1.7144344969857196E-3</v>
      </c>
      <c r="DC47" s="65">
        <v>0</v>
      </c>
      <c r="DD47" s="65">
        <f t="shared" si="21"/>
        <v>-1.7144344969857196E-3</v>
      </c>
      <c r="DE47" s="65">
        <v>1.0534959642692623E-3</v>
      </c>
      <c r="DF47" s="65">
        <v>0</v>
      </c>
      <c r="DG47" s="65">
        <f t="shared" si="22"/>
        <v>-1.0534959642692623E-3</v>
      </c>
      <c r="DH47" s="65">
        <v>1.4059965150513729E-3</v>
      </c>
      <c r="DI47" s="65">
        <v>0</v>
      </c>
      <c r="DJ47" s="65">
        <f t="shared" si="23"/>
        <v>-1.4059965150513729E-3</v>
      </c>
      <c r="DK47" s="65">
        <v>3.7877786456768613E-2</v>
      </c>
      <c r="DL47" s="65">
        <v>4.2376946251394508E-2</v>
      </c>
      <c r="DM47" s="65">
        <f t="shared" si="24"/>
        <v>4.4991597946258954E-3</v>
      </c>
      <c r="DN47" s="65">
        <v>4.0417392697630634E-3</v>
      </c>
      <c r="DO47" s="65">
        <v>2.0587553692016664E-3</v>
      </c>
      <c r="DP47" s="65">
        <f t="shared" si="25"/>
        <v>-1.982983900561397E-3</v>
      </c>
      <c r="DQ47" s="65">
        <v>0</v>
      </c>
      <c r="DR47" s="65">
        <v>0</v>
      </c>
      <c r="DS47" s="65">
        <f t="shared" si="26"/>
        <v>0</v>
      </c>
      <c r="DT47" s="65">
        <v>2.9537943880310041E-2</v>
      </c>
      <c r="DU47" s="65">
        <v>3.927444143236198E-2</v>
      </c>
      <c r="DV47" s="65">
        <f t="shared" si="27"/>
        <v>9.7364975520519391E-3</v>
      </c>
      <c r="DW47" s="65">
        <v>0.15374631977407918</v>
      </c>
      <c r="DX47" s="65">
        <v>1.3114235772401539E-4</v>
      </c>
      <c r="DY47" s="65">
        <f t="shared" si="28"/>
        <v>-0.15361517741635516</v>
      </c>
      <c r="DZ47" s="65">
        <v>5.2386388671914114E-2</v>
      </c>
      <c r="EA47" s="65">
        <v>0.20167898147299815</v>
      </c>
      <c r="EB47" s="65">
        <f t="shared" si="29"/>
        <v>0.14929259280108403</v>
      </c>
      <c r="EC47" s="65">
        <v>0.10013018486250476</v>
      </c>
      <c r="ED47" s="65">
        <v>0.11548431950589871</v>
      </c>
      <c r="EE47" s="65">
        <f t="shared" si="30"/>
        <v>1.5354134643393955E-2</v>
      </c>
      <c r="EF47" s="65">
        <v>4.6065412886298545E-4</v>
      </c>
      <c r="EG47" s="65">
        <v>1.1784847488623849E-3</v>
      </c>
      <c r="EH47" s="65">
        <f t="shared" si="31"/>
        <v>7.1783061999939951E-4</v>
      </c>
      <c r="EI47" s="65">
        <v>1.0815357808087484E-4</v>
      </c>
      <c r="EJ47" s="65">
        <v>9.2697885733687593E-4</v>
      </c>
      <c r="EK47" s="65">
        <f t="shared" si="32"/>
        <v>8.1882527925600105E-4</v>
      </c>
      <c r="EL47" s="65">
        <v>1.2928478439383924</v>
      </c>
      <c r="EM47" s="65">
        <v>0.31998375990529004</v>
      </c>
      <c r="EN47" s="65">
        <f t="shared" si="33"/>
        <v>-0.97286408403310232</v>
      </c>
      <c r="EO47" s="65">
        <v>3.0315047367261511E-2</v>
      </c>
      <c r="EP47" s="65">
        <v>0.49157006145726106</v>
      </c>
      <c r="EQ47" s="65">
        <f t="shared" si="34"/>
        <v>0.46125501408999958</v>
      </c>
      <c r="ER47" s="65">
        <v>0.42129824350577821</v>
      </c>
      <c r="ES47" s="65">
        <v>9.7979509455723285E-3</v>
      </c>
      <c r="ET47" s="65">
        <f t="shared" si="35"/>
        <v>-0.41150029256020587</v>
      </c>
      <c r="EU47" s="65">
        <v>49.188928278154975</v>
      </c>
      <c r="EV47" s="65">
        <v>0.40134232287248472</v>
      </c>
      <c r="EW47" s="65">
        <f t="shared" si="36"/>
        <v>-48.787585955282488</v>
      </c>
      <c r="EX47" s="65">
        <v>12.339121552604698</v>
      </c>
      <c r="EY47" s="65">
        <v>28.551719491886239</v>
      </c>
      <c r="EZ47" s="65">
        <f t="shared" si="37"/>
        <v>16.21259793928154</v>
      </c>
      <c r="FA47" s="65">
        <v>0.14653608123535419</v>
      </c>
      <c r="FB47" s="65">
        <v>7.4169752105014481</v>
      </c>
      <c r="FC47" s="65">
        <f t="shared" si="38"/>
        <v>7.2704391292660944</v>
      </c>
      <c r="FD47" s="72">
        <v>1.7537980413134719</v>
      </c>
      <c r="FE47" s="66" t="s">
        <v>0</v>
      </c>
      <c r="FF47" s="66">
        <v>3.1739130434782608</v>
      </c>
      <c r="FG47" s="67">
        <v>-0.171875</v>
      </c>
      <c r="FH47" s="67">
        <v>-1</v>
      </c>
      <c r="FI47" s="67" t="s">
        <v>0</v>
      </c>
      <c r="FJ47" s="67">
        <v>4.799568965517242</v>
      </c>
      <c r="FK47" s="67" t="s">
        <v>0</v>
      </c>
      <c r="FL47" s="67">
        <v>21.988582302568982</v>
      </c>
      <c r="FM47" s="67">
        <v>8.420168067226891</v>
      </c>
      <c r="FN47" s="67">
        <v>0.99598979219832295</v>
      </c>
      <c r="FO47" s="67">
        <v>0.8059762816322722</v>
      </c>
      <c r="FP47" s="67">
        <v>1.9586245099710249</v>
      </c>
      <c r="FQ47" s="67">
        <v>-0.77813504823151125</v>
      </c>
      <c r="FR47" s="67">
        <v>1.7009724995169706</v>
      </c>
      <c r="FS47" s="67">
        <v>-0.37679814385150812</v>
      </c>
      <c r="FT47" s="67">
        <v>-1</v>
      </c>
      <c r="FU47" s="67" t="s">
        <v>0</v>
      </c>
      <c r="FV47" s="67">
        <v>1.3235294117647061</v>
      </c>
      <c r="FW47" s="67">
        <v>-1</v>
      </c>
      <c r="FX47" s="67" t="s">
        <v>0</v>
      </c>
      <c r="FY47" s="67">
        <v>-1</v>
      </c>
      <c r="FZ47" s="67">
        <v>-1</v>
      </c>
      <c r="GA47" s="67">
        <v>-1</v>
      </c>
      <c r="GB47" s="67">
        <v>1.4946065989847717</v>
      </c>
      <c r="GC47" s="67">
        <v>0.13577799801783952</v>
      </c>
      <c r="GD47" s="67" t="s">
        <v>0</v>
      </c>
      <c r="GE47" s="67">
        <v>1.9647409818280446</v>
      </c>
      <c r="GF47" s="67">
        <v>-0.99809806680214685</v>
      </c>
      <c r="GG47" s="67">
        <v>7.5841871845848008</v>
      </c>
      <c r="GH47" s="67">
        <v>1.5716686002320275</v>
      </c>
      <c r="GI47" s="67">
        <v>4.7043478260869556</v>
      </c>
      <c r="GJ47" s="67">
        <v>18.111111111111111</v>
      </c>
      <c r="GK47" s="67">
        <v>-0.44812906464076241</v>
      </c>
      <c r="GL47" s="67">
        <v>35.156316067653279</v>
      </c>
      <c r="GM47" s="67">
        <v>-0.94814357024007612</v>
      </c>
      <c r="GN47" s="67">
        <v>-0.98180698824163648</v>
      </c>
      <c r="GO47" s="67">
        <v>4.1594692247760028</v>
      </c>
      <c r="GP47" s="67">
        <v>111.85979443442129</v>
      </c>
    </row>
    <row r="48" spans="1:198" ht="13.8">
      <c r="A48" s="2">
        <v>4105003</v>
      </c>
      <c r="B48" s="2" t="s">
        <v>315</v>
      </c>
      <c r="C48" s="64">
        <v>1</v>
      </c>
      <c r="D48" s="64">
        <v>0</v>
      </c>
      <c r="E48" s="64">
        <v>0</v>
      </c>
      <c r="F48" s="64">
        <v>0</v>
      </c>
      <c r="G48" s="65">
        <v>10380</v>
      </c>
      <c r="H48" s="65">
        <v>10202</v>
      </c>
      <c r="I48" s="65">
        <v>4903</v>
      </c>
      <c r="J48" s="65">
        <v>5342</v>
      </c>
      <c r="K48" s="66">
        <v>0.47235067437379574</v>
      </c>
      <c r="L48" s="66">
        <v>0.52362281905508723</v>
      </c>
      <c r="M48" s="65">
        <v>5477</v>
      </c>
      <c r="N48" s="65">
        <v>4860</v>
      </c>
      <c r="O48" s="65">
        <v>41410</v>
      </c>
      <c r="P48" s="65">
        <v>137116</v>
      </c>
      <c r="Q48" s="65">
        <v>18078</v>
      </c>
      <c r="R48" s="65">
        <v>65689</v>
      </c>
      <c r="S48" s="65">
        <v>1930988.7625141833</v>
      </c>
      <c r="T48" s="65">
        <v>5324567.6185090337</v>
      </c>
      <c r="U48" s="65">
        <v>1159475.0028340006</v>
      </c>
      <c r="V48" s="65">
        <v>3379269.5347797289</v>
      </c>
      <c r="W48" s="65">
        <v>771513.7596801793</v>
      </c>
      <c r="X48" s="65">
        <v>1945298.0837292941</v>
      </c>
      <c r="Y48" s="65">
        <v>458.3251219127286</v>
      </c>
      <c r="Z48" s="65">
        <v>864.56679782339768</v>
      </c>
      <c r="AA48" s="65">
        <v>981.95249550272979</v>
      </c>
      <c r="AB48" s="65">
        <v>1690.1442299485211</v>
      </c>
      <c r="AC48" s="65">
        <v>2.1424801926735908</v>
      </c>
      <c r="AD48" s="65">
        <v>1.9549030036818063</v>
      </c>
      <c r="AE48" s="65">
        <v>0.91244857729223261</v>
      </c>
      <c r="AF48" s="65">
        <v>1.7113457652482238</v>
      </c>
      <c r="AG48" s="65">
        <v>1.5166559915812916</v>
      </c>
      <c r="AH48" s="65">
        <v>0.88623586324842241</v>
      </c>
      <c r="AI48" s="66">
        <v>0.10675236841237279</v>
      </c>
      <c r="AJ48" s="66">
        <v>0.11290000481757523</v>
      </c>
      <c r="AK48" s="66">
        <v>0.12719301919475523</v>
      </c>
      <c r="AL48" s="66">
        <v>0.13771694602660101</v>
      </c>
      <c r="AM48" s="66">
        <v>-1.7282147378094859E-3</v>
      </c>
      <c r="AN48" s="66">
        <v>-1.188076645391678E-2</v>
      </c>
      <c r="AO48" s="65">
        <v>567.79999999999995</v>
      </c>
      <c r="AP48" s="65">
        <v>581.79999999999995</v>
      </c>
      <c r="AQ48" s="65">
        <v>1.0188442674337133</v>
      </c>
      <c r="AR48" s="65">
        <v>1.0522867857124736</v>
      </c>
      <c r="AS48" s="65">
        <f t="shared" si="0"/>
        <v>3.3442518278760325E-2</v>
      </c>
      <c r="AT48" s="65">
        <v>1.5304052808201498E-3</v>
      </c>
      <c r="AU48" s="65">
        <v>0</v>
      </c>
      <c r="AV48" s="65">
        <f t="shared" si="1"/>
        <v>-1.5304052808201498E-3</v>
      </c>
      <c r="AW48" s="65">
        <v>1.7885459305970427E-3</v>
      </c>
      <c r="AX48" s="65">
        <v>9.5906468358477063E-4</v>
      </c>
      <c r="AY48" s="65">
        <f t="shared" si="2"/>
        <v>-8.2948124701227204E-4</v>
      </c>
      <c r="AZ48" s="65">
        <v>1.0749714201423462E-2</v>
      </c>
      <c r="BA48" s="65">
        <v>1.7151527145590078E-3</v>
      </c>
      <c r="BB48" s="65">
        <f t="shared" si="3"/>
        <v>-9.0345614868644532E-3</v>
      </c>
      <c r="BC48" s="65">
        <v>1.069439834789984E-3</v>
      </c>
      <c r="BD48" s="65">
        <v>0</v>
      </c>
      <c r="BE48" s="65">
        <f t="shared" si="4"/>
        <v>-1.069439834789984E-3</v>
      </c>
      <c r="BF48" s="65">
        <v>5.5315853523619872E-5</v>
      </c>
      <c r="BG48" s="65">
        <v>0</v>
      </c>
      <c r="BH48" s="65">
        <f t="shared" si="5"/>
        <v>-5.5315853523619872E-5</v>
      </c>
      <c r="BI48" s="65">
        <v>1.7111037356639745E-2</v>
      </c>
      <c r="BJ48" s="65">
        <v>1.2878868608138349E-2</v>
      </c>
      <c r="BK48" s="65">
        <f t="shared" si="6"/>
        <v>-4.232168748501396E-3</v>
      </c>
      <c r="BL48" s="65">
        <v>2.0651251982151419E-3</v>
      </c>
      <c r="BM48" s="65">
        <v>8.3220427570318718E-4</v>
      </c>
      <c r="BN48" s="65">
        <f t="shared" si="7"/>
        <v>-1.2329209225119546E-3</v>
      </c>
      <c r="BO48" s="65">
        <v>2.9630858870819041E-2</v>
      </c>
      <c r="BP48" s="65">
        <v>4.7024615993545342E-2</v>
      </c>
      <c r="BQ48" s="65">
        <f t="shared" si="8"/>
        <v>1.7393757122726301E-2</v>
      </c>
      <c r="BR48" s="65">
        <v>6.8407272190876573E-3</v>
      </c>
      <c r="BS48" s="65">
        <v>4.2726585374517302E-3</v>
      </c>
      <c r="BT48" s="65">
        <f t="shared" si="9"/>
        <v>-2.5680686816359271E-3</v>
      </c>
      <c r="BU48" s="65">
        <v>9.1381790021020023E-2</v>
      </c>
      <c r="BV48" s="65">
        <v>2.5438048988415108E-2</v>
      </c>
      <c r="BW48" s="65">
        <f t="shared" si="10"/>
        <v>-6.5943741032604919E-2</v>
      </c>
      <c r="BX48" s="65">
        <v>0.50569753291293285</v>
      </c>
      <c r="BY48" s="65">
        <v>0.33239964073132489</v>
      </c>
      <c r="BZ48" s="65">
        <f t="shared" si="11"/>
        <v>-0.17329789218160796</v>
      </c>
      <c r="CA48" s="65">
        <v>0.30984253420363606</v>
      </c>
      <c r="CB48" s="65">
        <v>0.55316719694317162</v>
      </c>
      <c r="CC48" s="65">
        <f t="shared" si="12"/>
        <v>0.24332466273953557</v>
      </c>
      <c r="CD48" s="65">
        <v>7.7442194933067816E-4</v>
      </c>
      <c r="CE48" s="65">
        <v>2.0297665261053348E-3</v>
      </c>
      <c r="CF48" s="65">
        <f t="shared" si="13"/>
        <v>1.2553445767746565E-3</v>
      </c>
      <c r="CG48" s="65">
        <v>2.9317402367518532E-2</v>
      </c>
      <c r="CH48" s="65">
        <v>6.9012061887581383E-2</v>
      </c>
      <c r="CI48" s="65">
        <f t="shared" si="14"/>
        <v>3.9694659520062847E-2</v>
      </c>
      <c r="CJ48" s="65">
        <v>3.4277390566803109E-2</v>
      </c>
      <c r="CK48" s="65">
        <v>1.4497607412707354E-2</v>
      </c>
      <c r="CL48" s="65">
        <f t="shared" si="15"/>
        <v>-1.9779783154095756E-2</v>
      </c>
      <c r="CM48" s="65">
        <v>3.3558284470996051E-3</v>
      </c>
      <c r="CN48" s="65">
        <v>3.887002897491716E-3</v>
      </c>
      <c r="CO48" s="65">
        <f t="shared" si="16"/>
        <v>5.311744503921109E-4</v>
      </c>
      <c r="CP48" s="65">
        <v>0</v>
      </c>
      <c r="CQ48" s="65">
        <v>0</v>
      </c>
      <c r="CR48" s="65">
        <f t="shared" si="17"/>
        <v>0</v>
      </c>
      <c r="CS48" s="65">
        <v>5.0153040528082013E-3</v>
      </c>
      <c r="CT48" s="65">
        <v>4.688760675303323E-3</v>
      </c>
      <c r="CU48" s="65">
        <f t="shared" si="18"/>
        <v>-3.2654337750487837E-4</v>
      </c>
      <c r="CV48" s="65">
        <v>1.2538260132020503E-3</v>
      </c>
      <c r="CW48" s="65">
        <v>0</v>
      </c>
      <c r="CX48" s="65">
        <f t="shared" si="19"/>
        <v>-1.2538260132020503E-3</v>
      </c>
      <c r="CY48" s="65">
        <v>0</v>
      </c>
      <c r="CZ48" s="65">
        <v>0</v>
      </c>
      <c r="DA48" s="65">
        <f t="shared" si="20"/>
        <v>0</v>
      </c>
      <c r="DB48" s="65">
        <v>2.1941955231035881E-3</v>
      </c>
      <c r="DC48" s="65">
        <v>0</v>
      </c>
      <c r="DD48" s="65">
        <f t="shared" si="21"/>
        <v>-2.1941955231035881E-3</v>
      </c>
      <c r="DE48" s="65">
        <v>8.29737802854298E-4</v>
      </c>
      <c r="DF48" s="65">
        <v>0</v>
      </c>
      <c r="DG48" s="65">
        <f t="shared" si="22"/>
        <v>-8.29737802854298E-4</v>
      </c>
      <c r="DH48" s="65">
        <v>2.0761883689198658E-2</v>
      </c>
      <c r="DI48" s="65">
        <v>5.8305043462375744E-3</v>
      </c>
      <c r="DJ48" s="65">
        <f t="shared" si="23"/>
        <v>-1.4931379342961085E-2</v>
      </c>
      <c r="DK48" s="65">
        <v>0.1194638049931777</v>
      </c>
      <c r="DL48" s="65">
        <v>9.2308707190955366E-2</v>
      </c>
      <c r="DM48" s="65">
        <f t="shared" si="24"/>
        <v>-2.7155097802222333E-2</v>
      </c>
      <c r="DN48" s="65">
        <v>2.102002433897555E-3</v>
      </c>
      <c r="DO48" s="65">
        <v>7.9668336149634389E-4</v>
      </c>
      <c r="DP48" s="65">
        <f t="shared" si="25"/>
        <v>-1.305319072401211E-3</v>
      </c>
      <c r="DQ48" s="65">
        <v>0</v>
      </c>
      <c r="DR48" s="65">
        <v>0</v>
      </c>
      <c r="DS48" s="65">
        <f t="shared" si="26"/>
        <v>0</v>
      </c>
      <c r="DT48" s="65">
        <v>0.11594202898550725</v>
      </c>
      <c r="DU48" s="65">
        <v>9.0781307880061085E-2</v>
      </c>
      <c r="DV48" s="65">
        <f t="shared" si="27"/>
        <v>-2.5160721105446163E-2</v>
      </c>
      <c r="DW48" s="65">
        <v>7.9267618099347278E-2</v>
      </c>
      <c r="DX48" s="65">
        <v>5.5818579467896701E-5</v>
      </c>
      <c r="DY48" s="65">
        <f t="shared" si="28"/>
        <v>-7.9211799519879375E-2</v>
      </c>
      <c r="DZ48" s="65">
        <v>4.0970608843161116E-2</v>
      </c>
      <c r="EA48" s="65">
        <v>0.34705455504980542</v>
      </c>
      <c r="EB48" s="65">
        <f t="shared" si="29"/>
        <v>0.30608394620664431</v>
      </c>
      <c r="EC48" s="65">
        <v>3.7190692185713761E-2</v>
      </c>
      <c r="ED48" s="65">
        <v>2.5732365134700379E-2</v>
      </c>
      <c r="EE48" s="65">
        <f t="shared" si="30"/>
        <v>-1.1458327051013382E-2</v>
      </c>
      <c r="EF48" s="65">
        <v>4.9784268171257882E-4</v>
      </c>
      <c r="EG48" s="65">
        <v>2.0399153587358615E-3</v>
      </c>
      <c r="EH48" s="65">
        <f t="shared" si="31"/>
        <v>1.5420726770232827E-3</v>
      </c>
      <c r="EI48" s="65">
        <v>5.5315853523619872E-5</v>
      </c>
      <c r="EJ48" s="65">
        <v>2.8822684670695756E-3</v>
      </c>
      <c r="EK48" s="65">
        <f t="shared" si="32"/>
        <v>2.8269526135459556E-3</v>
      </c>
      <c r="EL48" s="65">
        <v>1.5665265331710736</v>
      </c>
      <c r="EM48" s="65">
        <v>0.37884577326493019</v>
      </c>
      <c r="EN48" s="65">
        <f t="shared" si="33"/>
        <v>-1.1876807599061434</v>
      </c>
      <c r="EO48" s="65">
        <v>6.5457093336283509E-2</v>
      </c>
      <c r="EP48" s="65">
        <v>0.69094774873520171</v>
      </c>
      <c r="EQ48" s="65">
        <f t="shared" si="34"/>
        <v>0.62549065539891824</v>
      </c>
      <c r="ER48" s="65">
        <v>0.62106796474536263</v>
      </c>
      <c r="ES48" s="65">
        <v>3.0334860732644228E-2</v>
      </c>
      <c r="ET48" s="65">
        <f t="shared" si="35"/>
        <v>-0.59073310401271839</v>
      </c>
      <c r="EU48" s="65">
        <v>34.502784231294022</v>
      </c>
      <c r="EV48" s="65">
        <v>0.8839176523720359</v>
      </c>
      <c r="EW48" s="65">
        <f t="shared" si="36"/>
        <v>-33.618866578921988</v>
      </c>
      <c r="EX48" s="65">
        <v>6.2090017332300764</v>
      </c>
      <c r="EY48" s="65">
        <v>14.805873129443286</v>
      </c>
      <c r="EZ48" s="65">
        <f t="shared" si="37"/>
        <v>8.5968713962132099</v>
      </c>
      <c r="FA48" s="65">
        <v>0.12606483018032968</v>
      </c>
      <c r="FB48" s="65">
        <v>2.5446421775335293</v>
      </c>
      <c r="FC48" s="65">
        <f t="shared" si="38"/>
        <v>2.4185773473531995</v>
      </c>
      <c r="FD48" s="72">
        <v>2.7529137107282469</v>
      </c>
      <c r="FE48" s="66">
        <v>-1</v>
      </c>
      <c r="FF48" s="66">
        <v>0.94845360824742264</v>
      </c>
      <c r="FG48" s="67">
        <v>-0.42024013722126929</v>
      </c>
      <c r="FH48" s="67">
        <v>-1</v>
      </c>
      <c r="FI48" s="67">
        <v>-1</v>
      </c>
      <c r="FJ48" s="67">
        <v>1.7349137931034484</v>
      </c>
      <c r="FK48" s="67">
        <v>0.46428571428571419</v>
      </c>
      <c r="FL48" s="67">
        <v>4.7666459240821411</v>
      </c>
      <c r="FM48" s="67">
        <v>1.2695417789757415</v>
      </c>
      <c r="FN48" s="67">
        <v>1.1501210653753091E-2</v>
      </c>
      <c r="FO48" s="67">
        <v>1.3884270400350034</v>
      </c>
      <c r="FP48" s="67">
        <v>5.4872054272792194</v>
      </c>
      <c r="FQ48" s="67">
        <v>8.5238095238095237</v>
      </c>
      <c r="FR48" s="67">
        <v>7.5534591194968552</v>
      </c>
      <c r="FS48" s="67">
        <v>0.53684776761699848</v>
      </c>
      <c r="FT48" s="67">
        <v>3.2087912087912089</v>
      </c>
      <c r="FU48" s="67" t="s">
        <v>0</v>
      </c>
      <c r="FV48" s="67">
        <v>2.3970588235294117</v>
      </c>
      <c r="FW48" s="67">
        <v>-1</v>
      </c>
      <c r="FX48" s="67" t="s">
        <v>0</v>
      </c>
      <c r="FY48" s="67">
        <v>-1</v>
      </c>
      <c r="FZ48" s="67">
        <v>-1</v>
      </c>
      <c r="GA48" s="67">
        <v>2.0426287744227389E-2</v>
      </c>
      <c r="GB48" s="67">
        <v>1.8076863713536042</v>
      </c>
      <c r="GC48" s="67">
        <v>0.37719298245614041</v>
      </c>
      <c r="GD48" s="67" t="s">
        <v>0</v>
      </c>
      <c r="GE48" s="67">
        <v>1.8451017811704835</v>
      </c>
      <c r="GF48" s="67">
        <v>-0.99744126541056055</v>
      </c>
      <c r="GG48" s="67">
        <v>29.779927992799283</v>
      </c>
      <c r="GH48" s="67">
        <v>1.5141298958849774</v>
      </c>
      <c r="GI48" s="67">
        <v>13.888888888888889</v>
      </c>
      <c r="GJ48" s="67">
        <v>188.33333333333334</v>
      </c>
      <c r="GK48" s="67">
        <v>-0.1212467190056381</v>
      </c>
      <c r="GL48" s="67">
        <v>37.355774647887323</v>
      </c>
      <c r="GM48" s="67">
        <v>-0.82252174687527835</v>
      </c>
      <c r="GN48" s="67">
        <v>-0.90691066382218266</v>
      </c>
      <c r="GO48" s="67">
        <v>7.6647195602528964</v>
      </c>
      <c r="GP48" s="67">
        <v>72.345765686704695</v>
      </c>
    </row>
    <row r="49" spans="1:198" ht="13.8">
      <c r="A49" s="2">
        <v>4105102</v>
      </c>
      <c r="B49" s="2" t="s">
        <v>316</v>
      </c>
      <c r="C49" s="64">
        <v>1</v>
      </c>
      <c r="D49" s="64">
        <v>0</v>
      </c>
      <c r="E49" s="64">
        <v>0</v>
      </c>
      <c r="F49" s="64">
        <v>0</v>
      </c>
      <c r="G49" s="65">
        <v>11802</v>
      </c>
      <c r="H49" s="65">
        <v>11190</v>
      </c>
      <c r="I49" s="65">
        <v>9222</v>
      </c>
      <c r="J49" s="65">
        <v>9334</v>
      </c>
      <c r="K49" s="66">
        <v>0.78139298423995929</v>
      </c>
      <c r="L49" s="66">
        <v>0.83413762287756921</v>
      </c>
      <c r="M49" s="65">
        <v>2580</v>
      </c>
      <c r="N49" s="65">
        <v>1856</v>
      </c>
      <c r="O49" s="65">
        <v>33683</v>
      </c>
      <c r="P49" s="65">
        <v>90198</v>
      </c>
      <c r="Q49" s="65">
        <v>9735</v>
      </c>
      <c r="R49" s="65">
        <v>27069</v>
      </c>
      <c r="S49" s="65">
        <v>2031289.3113299171</v>
      </c>
      <c r="T49" s="65">
        <v>6209672.3842805093</v>
      </c>
      <c r="U49" s="65">
        <v>1752839.2089843932</v>
      </c>
      <c r="V49" s="65">
        <v>5446713.7962632608</v>
      </c>
      <c r="W49" s="65">
        <v>278450.10234552011</v>
      </c>
      <c r="X49" s="65">
        <v>762958.58801725751</v>
      </c>
      <c r="Y49" s="65">
        <v>337.93811664962391</v>
      </c>
      <c r="Z49" s="65">
        <v>855.73530954788134</v>
      </c>
      <c r="AA49" s="65">
        <v>466.79257207764283</v>
      </c>
      <c r="AB49" s="65">
        <v>996.96287378444492</v>
      </c>
      <c r="AC49" s="65">
        <v>1.3812960097709721</v>
      </c>
      <c r="AD49" s="65">
        <v>1.1650365044667605</v>
      </c>
      <c r="AE49" s="65">
        <v>0.8434372475020262</v>
      </c>
      <c r="AF49" s="65">
        <v>0.78955071446210634</v>
      </c>
      <c r="AG49" s="65">
        <v>0.81167232634650677</v>
      </c>
      <c r="AH49" s="65">
        <v>1.0280179746268372</v>
      </c>
      <c r="AI49" s="66">
        <v>0.1182262692996161</v>
      </c>
      <c r="AJ49" s="66">
        <v>0.12005473822275414</v>
      </c>
      <c r="AK49" s="66">
        <v>0.10351594874536874</v>
      </c>
      <c r="AL49" s="66">
        <v>0.10767824359536693</v>
      </c>
      <c r="AM49" s="66">
        <v>-5.310696754651012E-3</v>
      </c>
      <c r="AN49" s="66">
        <v>-3.2400073741457813E-2</v>
      </c>
      <c r="AO49" s="65">
        <v>393.4</v>
      </c>
      <c r="AP49" s="65">
        <v>371.8</v>
      </c>
      <c r="AQ49" s="65">
        <v>1.3945214860469097</v>
      </c>
      <c r="AR49" s="65">
        <v>1.1282155479207459</v>
      </c>
      <c r="AS49" s="65">
        <f t="shared" si="0"/>
        <v>-0.26630593812616388</v>
      </c>
      <c r="AT49" s="65">
        <v>4.9101181304571133E-2</v>
      </c>
      <c r="AU49" s="65">
        <v>1.5011021217382738E-2</v>
      </c>
      <c r="AV49" s="65">
        <f t="shared" si="1"/>
        <v>-3.4090160087188397E-2</v>
      </c>
      <c r="AW49" s="65">
        <v>0</v>
      </c>
      <c r="AX49" s="65">
        <v>0</v>
      </c>
      <c r="AY49" s="65">
        <f t="shared" si="2"/>
        <v>0</v>
      </c>
      <c r="AZ49" s="65">
        <v>2.0544427324088342E-4</v>
      </c>
      <c r="BA49" s="65">
        <v>0</v>
      </c>
      <c r="BB49" s="65">
        <f t="shared" si="3"/>
        <v>-2.0544427324088342E-4</v>
      </c>
      <c r="BC49" s="65">
        <v>1.0272213662044171E-4</v>
      </c>
      <c r="BD49" s="65">
        <v>0</v>
      </c>
      <c r="BE49" s="65">
        <f t="shared" si="4"/>
        <v>-1.0272213662044171E-4</v>
      </c>
      <c r="BF49" s="65">
        <v>0</v>
      </c>
      <c r="BG49" s="65">
        <v>0</v>
      </c>
      <c r="BH49" s="65">
        <f t="shared" si="5"/>
        <v>0</v>
      </c>
      <c r="BI49" s="65">
        <v>1.1157336072590309</v>
      </c>
      <c r="BJ49" s="65">
        <v>0.53006514216754719</v>
      </c>
      <c r="BK49" s="65">
        <f t="shared" si="6"/>
        <v>-0.58566846509148374</v>
      </c>
      <c r="BL49" s="65">
        <v>0</v>
      </c>
      <c r="BM49" s="65">
        <v>0</v>
      </c>
      <c r="BN49" s="65">
        <f t="shared" si="7"/>
        <v>0</v>
      </c>
      <c r="BO49" s="65">
        <v>5.7181989385379217E-3</v>
      </c>
      <c r="BP49" s="65">
        <v>1.280677774083515E-2</v>
      </c>
      <c r="BQ49" s="65">
        <f t="shared" si="8"/>
        <v>7.0885788022972285E-3</v>
      </c>
      <c r="BR49" s="65">
        <v>0</v>
      </c>
      <c r="BS49" s="65">
        <v>0</v>
      </c>
      <c r="BT49" s="65">
        <f t="shared" si="9"/>
        <v>0</v>
      </c>
      <c r="BU49" s="65">
        <v>6.5057353192946412E-4</v>
      </c>
      <c r="BV49" s="65">
        <v>3.5464922974620416E-3</v>
      </c>
      <c r="BW49" s="65">
        <f t="shared" si="10"/>
        <v>2.8959187655325774E-3</v>
      </c>
      <c r="BX49" s="65">
        <v>0.11285738743365863</v>
      </c>
      <c r="BY49" s="65">
        <v>0.17657344810176465</v>
      </c>
      <c r="BZ49" s="65">
        <f t="shared" si="11"/>
        <v>6.371606066810602E-2</v>
      </c>
      <c r="CA49" s="65">
        <v>9.6935456257490157E-2</v>
      </c>
      <c r="CB49" s="65">
        <v>0.38491755636829339</v>
      </c>
      <c r="CC49" s="65">
        <f t="shared" si="12"/>
        <v>0.28798210011080322</v>
      </c>
      <c r="CD49" s="65">
        <v>0</v>
      </c>
      <c r="CE49" s="65">
        <v>0</v>
      </c>
      <c r="CF49" s="65">
        <f t="shared" si="13"/>
        <v>0</v>
      </c>
      <c r="CG49" s="65">
        <v>8.5601780517034747E-3</v>
      </c>
      <c r="CH49" s="65">
        <v>5.2951100274606869E-3</v>
      </c>
      <c r="CI49" s="65">
        <f t="shared" si="14"/>
        <v>-3.2650680242427878E-3</v>
      </c>
      <c r="CJ49" s="65">
        <v>0.16997089539462421</v>
      </c>
      <c r="CK49" s="65">
        <v>7.1594813255014961E-2</v>
      </c>
      <c r="CL49" s="65">
        <f t="shared" si="15"/>
        <v>-9.8376082139609244E-2</v>
      </c>
      <c r="CM49" s="65">
        <v>0</v>
      </c>
      <c r="CN49" s="65">
        <v>0</v>
      </c>
      <c r="CO49" s="65">
        <f t="shared" si="16"/>
        <v>0</v>
      </c>
      <c r="CP49" s="65">
        <v>0.1660332134908406</v>
      </c>
      <c r="CQ49" s="65">
        <v>6.5881020109103891E-2</v>
      </c>
      <c r="CR49" s="65">
        <f t="shared" si="17"/>
        <v>-0.10015219338173671</v>
      </c>
      <c r="CS49" s="65">
        <v>0</v>
      </c>
      <c r="CT49" s="65">
        <v>0</v>
      </c>
      <c r="CU49" s="65">
        <f t="shared" si="18"/>
        <v>0</v>
      </c>
      <c r="CV49" s="65">
        <v>3.3898305084745762E-3</v>
      </c>
      <c r="CW49" s="65">
        <v>5.4182521211225626E-3</v>
      </c>
      <c r="CX49" s="65">
        <f t="shared" si="19"/>
        <v>2.0284216126479865E-3</v>
      </c>
      <c r="CY49" s="65">
        <v>0</v>
      </c>
      <c r="CZ49" s="65">
        <v>0</v>
      </c>
      <c r="DA49" s="65">
        <f t="shared" si="20"/>
        <v>0</v>
      </c>
      <c r="DB49" s="65">
        <v>0</v>
      </c>
      <c r="DC49" s="65">
        <v>0</v>
      </c>
      <c r="DD49" s="65">
        <f t="shared" si="21"/>
        <v>0</v>
      </c>
      <c r="DE49" s="65">
        <v>2.0544427324088342E-4</v>
      </c>
      <c r="DF49" s="65">
        <v>8.6199465563313506E-5</v>
      </c>
      <c r="DG49" s="65">
        <f t="shared" si="22"/>
        <v>-1.1924480767756991E-4</v>
      </c>
      <c r="DH49" s="65">
        <v>0</v>
      </c>
      <c r="DI49" s="65">
        <v>0</v>
      </c>
      <c r="DJ49" s="65">
        <f t="shared" si="23"/>
        <v>0</v>
      </c>
      <c r="DK49" s="65">
        <v>3.3898305084745762E-3</v>
      </c>
      <c r="DL49" s="65">
        <v>1.7239893112662701E-3</v>
      </c>
      <c r="DM49" s="65">
        <f t="shared" si="24"/>
        <v>-1.665841197208306E-3</v>
      </c>
      <c r="DN49" s="65">
        <v>2.2256462934429036E-3</v>
      </c>
      <c r="DO49" s="65">
        <v>1.7239893112662701E-3</v>
      </c>
      <c r="DP49" s="65">
        <f t="shared" si="25"/>
        <v>-5.0165698217663349E-4</v>
      </c>
      <c r="DQ49" s="65">
        <v>0</v>
      </c>
      <c r="DR49" s="65">
        <v>0</v>
      </c>
      <c r="DS49" s="65">
        <f t="shared" si="26"/>
        <v>0</v>
      </c>
      <c r="DT49" s="65">
        <v>1.1641842150316728E-3</v>
      </c>
      <c r="DU49" s="65">
        <v>0</v>
      </c>
      <c r="DV49" s="65">
        <f t="shared" si="27"/>
        <v>-1.1641842150316728E-3</v>
      </c>
      <c r="DW49" s="65">
        <v>0.12740969012155451</v>
      </c>
      <c r="DX49" s="65">
        <v>6.1571046830938227E-5</v>
      </c>
      <c r="DY49" s="65">
        <f t="shared" si="28"/>
        <v>-0.12734811907472357</v>
      </c>
      <c r="DZ49" s="65">
        <v>0.11795925355247389</v>
      </c>
      <c r="EA49" s="65">
        <v>8.8994791089438099E-2</v>
      </c>
      <c r="EB49" s="65">
        <f t="shared" si="29"/>
        <v>-2.8964462463035787E-2</v>
      </c>
      <c r="EC49" s="65">
        <v>4.1431261770244823E-3</v>
      </c>
      <c r="ED49" s="65">
        <v>2.9554102478850344E-3</v>
      </c>
      <c r="EE49" s="65">
        <f t="shared" si="30"/>
        <v>-1.1877159291394479E-3</v>
      </c>
      <c r="EF49" s="65">
        <v>1.0272213662044171E-4</v>
      </c>
      <c r="EG49" s="65">
        <v>0</v>
      </c>
      <c r="EH49" s="65">
        <f t="shared" si="31"/>
        <v>-1.0272213662044171E-4</v>
      </c>
      <c r="EI49" s="65">
        <v>1.0272213662044171E-4</v>
      </c>
      <c r="EJ49" s="65">
        <v>4.3099732781656753E-4</v>
      </c>
      <c r="EK49" s="65">
        <f t="shared" si="32"/>
        <v>3.2827519119612582E-4</v>
      </c>
      <c r="EL49" s="65">
        <v>3.5024824516349939</v>
      </c>
      <c r="EM49" s="65">
        <v>9.4154444813870725E-2</v>
      </c>
      <c r="EN49" s="65">
        <f t="shared" si="33"/>
        <v>-3.4083280068211232</v>
      </c>
      <c r="EO49" s="65">
        <v>0.11083718541345659</v>
      </c>
      <c r="EP49" s="65">
        <v>0.82187496151809569</v>
      </c>
      <c r="EQ49" s="65">
        <f t="shared" si="34"/>
        <v>0.71103777610463914</v>
      </c>
      <c r="ER49" s="65">
        <v>0.10946755692518405</v>
      </c>
      <c r="ES49" s="65">
        <v>1.7178322065831763E-2</v>
      </c>
      <c r="ET49" s="65">
        <f t="shared" si="35"/>
        <v>-9.2289234859352282E-2</v>
      </c>
      <c r="EU49" s="65">
        <v>3.9142270159219312</v>
      </c>
      <c r="EV49" s="65">
        <v>5.8467866070658937E-2</v>
      </c>
      <c r="EW49" s="65">
        <f t="shared" si="36"/>
        <v>-3.8557591498512722</v>
      </c>
      <c r="EX49" s="65">
        <v>0.39589111453518233</v>
      </c>
      <c r="EY49" s="65">
        <v>11.256147869026069</v>
      </c>
      <c r="EZ49" s="65">
        <f t="shared" si="37"/>
        <v>10.860256754490887</v>
      </c>
      <c r="FA49" s="65">
        <v>0.31319979455572677</v>
      </c>
      <c r="FB49" s="65">
        <v>0.14397773590946594</v>
      </c>
      <c r="FC49" s="65">
        <f t="shared" si="38"/>
        <v>-0.16922205864626083</v>
      </c>
      <c r="FD49" s="72">
        <v>1.2495887249244975</v>
      </c>
      <c r="FE49" s="66">
        <v>-0.14993026499302653</v>
      </c>
      <c r="FF49" s="66" t="s">
        <v>0</v>
      </c>
      <c r="FG49" s="67">
        <v>-1</v>
      </c>
      <c r="FH49" s="67">
        <v>-1</v>
      </c>
      <c r="FI49" s="67" t="s">
        <v>0</v>
      </c>
      <c r="FJ49" s="67">
        <v>0.32100659812797305</v>
      </c>
      <c r="FK49" s="67" t="s">
        <v>0</v>
      </c>
      <c r="FL49" s="67">
        <v>5.227544910179641</v>
      </c>
      <c r="FM49" s="67" t="s">
        <v>0</v>
      </c>
      <c r="FN49" s="67">
        <v>14.157894736842106</v>
      </c>
      <c r="FO49" s="67">
        <v>3.3504247572815533</v>
      </c>
      <c r="FP49" s="67">
        <v>10.041328152596257</v>
      </c>
      <c r="FQ49" s="67" t="s">
        <v>0</v>
      </c>
      <c r="FR49" s="67">
        <v>0.7200000000000002</v>
      </c>
      <c r="FS49" s="67">
        <v>0.17123287671232879</v>
      </c>
      <c r="FT49" s="67" t="s">
        <v>0</v>
      </c>
      <c r="FU49" s="67">
        <v>0.10332027222107643</v>
      </c>
      <c r="FV49" s="67" t="s">
        <v>0</v>
      </c>
      <c r="FW49" s="67">
        <v>3.4444444444444438</v>
      </c>
      <c r="FX49" s="67" t="s">
        <v>0</v>
      </c>
      <c r="FY49" s="67" t="s">
        <v>0</v>
      </c>
      <c r="FZ49" s="67">
        <v>0.16666666666666674</v>
      </c>
      <c r="GA49" s="67" t="s">
        <v>0</v>
      </c>
      <c r="GB49" s="67">
        <v>0.41414141414141414</v>
      </c>
      <c r="GC49" s="67">
        <v>1.1538461538461537</v>
      </c>
      <c r="GD49" s="67" t="s">
        <v>0</v>
      </c>
      <c r="GE49" s="67">
        <v>-1</v>
      </c>
      <c r="GF49" s="67">
        <v>-0.99865627519484013</v>
      </c>
      <c r="GG49" s="67">
        <v>1.097822931785196</v>
      </c>
      <c r="GH49" s="67">
        <v>0.98347107438016512</v>
      </c>
      <c r="GI49" s="67">
        <v>-1</v>
      </c>
      <c r="GJ49" s="67">
        <v>10.666666666666666</v>
      </c>
      <c r="GK49" s="67">
        <v>-0.92525173526248894</v>
      </c>
      <c r="GL49" s="67">
        <v>19.61847389558233</v>
      </c>
      <c r="GM49" s="67">
        <v>-0.56365342508601812</v>
      </c>
      <c r="GN49" s="67">
        <v>-0.95846564317893534</v>
      </c>
      <c r="GO49" s="67">
        <v>78.058813354090987</v>
      </c>
      <c r="GP49" s="67">
        <v>0.27823330053569473</v>
      </c>
    </row>
    <row r="50" spans="1:198" ht="13.8">
      <c r="A50" s="2">
        <v>4105300</v>
      </c>
      <c r="B50" s="2" t="s">
        <v>317</v>
      </c>
      <c r="C50" s="64">
        <v>1</v>
      </c>
      <c r="D50" s="64">
        <v>0</v>
      </c>
      <c r="E50" s="64">
        <v>0</v>
      </c>
      <c r="F50" s="64">
        <v>0</v>
      </c>
      <c r="G50" s="65">
        <v>10442</v>
      </c>
      <c r="H50" s="65">
        <v>11032</v>
      </c>
      <c r="I50" s="65">
        <v>7194</v>
      </c>
      <c r="J50" s="65">
        <v>8387</v>
      </c>
      <c r="K50" s="66">
        <v>0.68894847730319864</v>
      </c>
      <c r="L50" s="66">
        <v>0.76024292965917328</v>
      </c>
      <c r="M50" s="65">
        <v>3248</v>
      </c>
      <c r="N50" s="65">
        <v>2645</v>
      </c>
      <c r="O50" s="65">
        <v>74049</v>
      </c>
      <c r="P50" s="65">
        <v>260032</v>
      </c>
      <c r="Q50" s="65">
        <v>15179</v>
      </c>
      <c r="R50" s="65">
        <v>55067</v>
      </c>
      <c r="S50" s="65">
        <v>2733493.5035689506</v>
      </c>
      <c r="T50" s="65">
        <v>8367109.7764551016</v>
      </c>
      <c r="U50" s="65">
        <v>1938424.8956246728</v>
      </c>
      <c r="V50" s="65">
        <v>6398670.5487646563</v>
      </c>
      <c r="W50" s="65">
        <v>795068.60794427979</v>
      </c>
      <c r="X50" s="65">
        <v>1968439.2276904888</v>
      </c>
      <c r="Y50" s="65">
        <v>513.75769216797005</v>
      </c>
      <c r="Z50" s="65">
        <v>1144.6768199675996</v>
      </c>
      <c r="AA50" s="65">
        <v>1427.5636592776336</v>
      </c>
      <c r="AB50" s="65">
        <v>2675.7921242813381</v>
      </c>
      <c r="AC50" s="65">
        <v>2.7786711148860035</v>
      </c>
      <c r="AD50" s="65">
        <v>2.3375961473187492</v>
      </c>
      <c r="AE50" s="65">
        <v>0.84126406136936804</v>
      </c>
      <c r="AF50" s="65">
        <v>3.4347976600639551</v>
      </c>
      <c r="AG50" s="65">
        <v>2.1934095190532412</v>
      </c>
      <c r="AH50" s="65">
        <v>0.63858478318993628</v>
      </c>
      <c r="AI50" s="66">
        <v>0.1183706009687564</v>
      </c>
      <c r="AJ50" s="66">
        <v>0.12684472786207279</v>
      </c>
      <c r="AK50" s="66">
        <v>0.13383735196132029</v>
      </c>
      <c r="AL50" s="66">
        <v>0.13753515083951062</v>
      </c>
      <c r="AM50" s="66">
        <v>5.5115334725988063E-3</v>
      </c>
      <c r="AN50" s="66">
        <v>-2.0327391115391835E-2</v>
      </c>
      <c r="AO50" s="65">
        <v>1179</v>
      </c>
      <c r="AP50" s="65">
        <v>1179.4000000000001</v>
      </c>
      <c r="AQ50" s="65">
        <v>1.3387355337417925</v>
      </c>
      <c r="AR50" s="65">
        <v>1.6283981331832131</v>
      </c>
      <c r="AS50" s="65">
        <f t="shared" si="0"/>
        <v>0.28966259944142059</v>
      </c>
      <c r="AT50" s="65">
        <v>7.6860574917100386E-3</v>
      </c>
      <c r="AU50" s="65">
        <v>0</v>
      </c>
      <c r="AV50" s="65">
        <f t="shared" si="1"/>
        <v>-7.6860574917100386E-3</v>
      </c>
      <c r="AW50" s="65">
        <v>2.4375782330851837E-3</v>
      </c>
      <c r="AX50" s="65">
        <v>3.7530039164411841E-4</v>
      </c>
      <c r="AY50" s="65">
        <f t="shared" si="2"/>
        <v>-2.0622778414410652E-3</v>
      </c>
      <c r="AZ50" s="65">
        <v>2.6352197114434418E-3</v>
      </c>
      <c r="BA50" s="65">
        <v>1.0835285500693094E-3</v>
      </c>
      <c r="BB50" s="65">
        <f t="shared" si="3"/>
        <v>-1.5516911613741324E-3</v>
      </c>
      <c r="BC50" s="65">
        <v>3.3379449678283594E-3</v>
      </c>
      <c r="BD50" s="65">
        <v>2.0096730649330212E-3</v>
      </c>
      <c r="BE50" s="65">
        <f t="shared" si="4"/>
        <v>-1.3282719028953381E-3</v>
      </c>
      <c r="BF50" s="65">
        <v>0</v>
      </c>
      <c r="BG50" s="65">
        <v>0</v>
      </c>
      <c r="BH50" s="65">
        <f t="shared" si="5"/>
        <v>0</v>
      </c>
      <c r="BI50" s="65">
        <v>1.4274106770318642E-2</v>
      </c>
      <c r="BJ50" s="65">
        <v>9.4067227195961285E-3</v>
      </c>
      <c r="BK50" s="65">
        <f t="shared" si="6"/>
        <v>-4.8673840507225136E-3</v>
      </c>
      <c r="BL50" s="65">
        <v>1.515251334079979E-3</v>
      </c>
      <c r="BM50" s="65">
        <v>1.9370342794535142E-4</v>
      </c>
      <c r="BN50" s="65">
        <f t="shared" si="7"/>
        <v>-1.3215479061346276E-3</v>
      </c>
      <c r="BO50" s="65">
        <v>1.9764147835825813E-3</v>
      </c>
      <c r="BP50" s="65">
        <v>1.0690007929734081E-2</v>
      </c>
      <c r="BQ50" s="65">
        <f t="shared" si="8"/>
        <v>8.7135931461514993E-3</v>
      </c>
      <c r="BR50" s="65">
        <v>5.3582800799349978E-3</v>
      </c>
      <c r="BS50" s="65">
        <v>2.8026464730843037E-3</v>
      </c>
      <c r="BT50" s="65">
        <f t="shared" si="9"/>
        <v>-2.5556336068506941E-3</v>
      </c>
      <c r="BU50" s="65">
        <v>3.3621011485165907E-2</v>
      </c>
      <c r="BV50" s="65">
        <v>2.7185065465705413E-2</v>
      </c>
      <c r="BW50" s="65">
        <f t="shared" si="10"/>
        <v>-6.4359460194604937E-3</v>
      </c>
      <c r="BX50" s="65">
        <v>0.38226057930913321</v>
      </c>
      <c r="BY50" s="65">
        <v>0.21643936780043704</v>
      </c>
      <c r="BZ50" s="65">
        <f t="shared" si="11"/>
        <v>-0.16582121150869616</v>
      </c>
      <c r="CA50" s="65">
        <v>0.7240485758833477</v>
      </c>
      <c r="CB50" s="65">
        <v>0.95029085780352418</v>
      </c>
      <c r="CC50" s="65">
        <f t="shared" si="12"/>
        <v>0.22624228192017648</v>
      </c>
      <c r="CD50" s="65">
        <v>2.9646221753738718E-3</v>
      </c>
      <c r="CE50" s="65">
        <v>3.2263727217147595E-3</v>
      </c>
      <c r="CF50" s="65">
        <f t="shared" si="13"/>
        <v>2.6175054634088772E-4</v>
      </c>
      <c r="CG50" s="65">
        <v>0.1479895469618113</v>
      </c>
      <c r="CH50" s="65">
        <v>0.39311505378296746</v>
      </c>
      <c r="CI50" s="65">
        <f t="shared" si="14"/>
        <v>0.24512550682115616</v>
      </c>
      <c r="CJ50" s="65">
        <v>1.6799525660451939E-2</v>
      </c>
      <c r="CK50" s="65">
        <v>1.1234798820830382E-2</v>
      </c>
      <c r="CL50" s="65">
        <f t="shared" si="15"/>
        <v>-5.5647268396215571E-3</v>
      </c>
      <c r="CM50" s="65">
        <v>1.9105342907964951E-3</v>
      </c>
      <c r="CN50" s="65">
        <v>0</v>
      </c>
      <c r="CO50" s="65">
        <f t="shared" si="16"/>
        <v>-1.9105342907964951E-3</v>
      </c>
      <c r="CP50" s="65">
        <v>0</v>
      </c>
      <c r="CQ50" s="65">
        <v>5.4479089109630087E-5</v>
      </c>
      <c r="CR50" s="65">
        <f t="shared" si="17"/>
        <v>5.4479089109630087E-5</v>
      </c>
      <c r="CS50" s="65">
        <v>1.9764147835825813E-3</v>
      </c>
      <c r="CT50" s="65">
        <v>1.97940690431656E-3</v>
      </c>
      <c r="CU50" s="65">
        <f t="shared" si="18"/>
        <v>2.9921207339786426E-6</v>
      </c>
      <c r="CV50" s="65">
        <v>7.6860574917100377E-4</v>
      </c>
      <c r="CW50" s="65">
        <v>8.4745249726091249E-5</v>
      </c>
      <c r="CX50" s="65">
        <f t="shared" si="19"/>
        <v>-6.8386049944491251E-4</v>
      </c>
      <c r="CY50" s="65">
        <v>0</v>
      </c>
      <c r="CZ50" s="65">
        <v>0</v>
      </c>
      <c r="DA50" s="65">
        <f t="shared" si="20"/>
        <v>0</v>
      </c>
      <c r="DB50" s="65">
        <v>1.8007334694863516E-3</v>
      </c>
      <c r="DC50" s="65">
        <v>9.2614451486371151E-4</v>
      </c>
      <c r="DD50" s="65">
        <f t="shared" si="21"/>
        <v>-8.7458895462264009E-4</v>
      </c>
      <c r="DE50" s="65">
        <v>3.2501043107802446E-3</v>
      </c>
      <c r="DF50" s="65">
        <v>9.6851713972675719E-4</v>
      </c>
      <c r="DG50" s="65">
        <f t="shared" si="22"/>
        <v>-2.2815871710534872E-3</v>
      </c>
      <c r="DH50" s="65">
        <v>6.0610053363199159E-3</v>
      </c>
      <c r="DI50" s="65">
        <v>1.2106464246584465E-3</v>
      </c>
      <c r="DJ50" s="65">
        <f t="shared" si="23"/>
        <v>-4.8503589116614693E-3</v>
      </c>
      <c r="DK50" s="65">
        <v>5.1825987658387692E-3</v>
      </c>
      <c r="DL50" s="65">
        <v>2.1755316251112281E-2</v>
      </c>
      <c r="DM50" s="65">
        <f t="shared" si="24"/>
        <v>1.657271748527351E-2</v>
      </c>
      <c r="DN50" s="65">
        <v>5.1825987658387692E-3</v>
      </c>
      <c r="DO50" s="65">
        <v>7.796562974800394E-3</v>
      </c>
      <c r="DP50" s="65">
        <f t="shared" si="25"/>
        <v>2.6139642089616248E-3</v>
      </c>
      <c r="DQ50" s="65">
        <v>0</v>
      </c>
      <c r="DR50" s="65">
        <v>0</v>
      </c>
      <c r="DS50" s="65">
        <f t="shared" si="26"/>
        <v>0</v>
      </c>
      <c r="DT50" s="65">
        <v>0</v>
      </c>
      <c r="DU50" s="65">
        <v>1.3958753276311886E-2</v>
      </c>
      <c r="DV50" s="65">
        <f t="shared" si="27"/>
        <v>1.3958753276311886E-2</v>
      </c>
      <c r="DW50" s="65">
        <v>0.22098513296879463</v>
      </c>
      <c r="DX50" s="65">
        <v>7.8692017602799004E-5</v>
      </c>
      <c r="DY50" s="65">
        <f t="shared" si="28"/>
        <v>-0.22090644095119183</v>
      </c>
      <c r="DZ50" s="65">
        <v>0.13274919296396337</v>
      </c>
      <c r="EA50" s="65">
        <v>0.25306142214635508</v>
      </c>
      <c r="EB50" s="65">
        <f t="shared" si="29"/>
        <v>0.12031222918239171</v>
      </c>
      <c r="EC50" s="65">
        <v>8.2460416803917705E-2</v>
      </c>
      <c r="ED50" s="65">
        <v>5.0084442588119928E-2</v>
      </c>
      <c r="EE50" s="65">
        <f t="shared" si="30"/>
        <v>-3.2375974215797777E-2</v>
      </c>
      <c r="EF50" s="65">
        <v>1.7128928124382371E-3</v>
      </c>
      <c r="EG50" s="65">
        <v>1.8159696369876696E-4</v>
      </c>
      <c r="EH50" s="65">
        <f t="shared" si="31"/>
        <v>-1.53129584873947E-3</v>
      </c>
      <c r="EI50" s="65">
        <v>2.1960164262028678E-5</v>
      </c>
      <c r="EJ50" s="65">
        <v>1.2045931925351542E-3</v>
      </c>
      <c r="EK50" s="65">
        <f t="shared" si="32"/>
        <v>1.1826330282731256E-3</v>
      </c>
      <c r="EL50" s="65">
        <v>1.5192041636471441</v>
      </c>
      <c r="EM50" s="65">
        <v>0.30482261003262695</v>
      </c>
      <c r="EN50" s="65">
        <f t="shared" si="33"/>
        <v>-1.2143815536145171</v>
      </c>
      <c r="EO50" s="65">
        <v>4.2163515383095068E-2</v>
      </c>
      <c r="EP50" s="65">
        <v>0.34707417025320669</v>
      </c>
      <c r="EQ50" s="65">
        <f t="shared" si="34"/>
        <v>0.3049106548701116</v>
      </c>
      <c r="ER50" s="65">
        <v>2.0115510464018271</v>
      </c>
      <c r="ES50" s="65">
        <v>8.0507987239786683E-3</v>
      </c>
      <c r="ET50" s="65">
        <f t="shared" si="35"/>
        <v>-2.0035002476778483</v>
      </c>
      <c r="EU50" s="65">
        <v>62.586468146781741</v>
      </c>
      <c r="EV50" s="65">
        <v>0.55326541606891</v>
      </c>
      <c r="EW50" s="65">
        <f t="shared" si="36"/>
        <v>-62.03320273071283</v>
      </c>
      <c r="EX50" s="65">
        <v>5.9512045150097723</v>
      </c>
      <c r="EY50" s="65">
        <v>28.497636212855852</v>
      </c>
      <c r="EZ50" s="65">
        <f t="shared" si="37"/>
        <v>22.546431697846081</v>
      </c>
      <c r="FA50" s="65">
        <v>0.39528295671651625</v>
      </c>
      <c r="FB50" s="65">
        <v>2.3583392352346535</v>
      </c>
      <c r="FC50" s="65">
        <f t="shared" si="38"/>
        <v>1.9630562785181374</v>
      </c>
      <c r="FD50" s="72">
        <v>3.412798136544076</v>
      </c>
      <c r="FE50" s="66">
        <v>-1</v>
      </c>
      <c r="FF50" s="66">
        <v>-0.44144144144144137</v>
      </c>
      <c r="FG50" s="67">
        <v>0.4916666666666667</v>
      </c>
      <c r="FH50" s="67">
        <v>1.1842105263157898</v>
      </c>
      <c r="FI50" s="67" t="s">
        <v>0</v>
      </c>
      <c r="FJ50" s="67">
        <v>1.390769230769231</v>
      </c>
      <c r="FK50" s="67">
        <v>-0.53623188405797106</v>
      </c>
      <c r="FL50" s="67">
        <v>18.62222222222222</v>
      </c>
      <c r="FM50" s="67">
        <v>0.89754098360655754</v>
      </c>
      <c r="FN50" s="67">
        <v>1.9333768778576097</v>
      </c>
      <c r="FO50" s="67">
        <v>1.0541161601654507</v>
      </c>
      <c r="FP50" s="67">
        <v>3.7614267083194317</v>
      </c>
      <c r="FQ50" s="67">
        <v>2.9481481481481477</v>
      </c>
      <c r="FR50" s="67">
        <v>8.6368897462531535</v>
      </c>
      <c r="FS50" s="67">
        <v>1.426143790849673</v>
      </c>
      <c r="FT50" s="67">
        <v>-1</v>
      </c>
      <c r="FU50" s="67" t="s">
        <v>0</v>
      </c>
      <c r="FV50" s="67">
        <v>2.6333333333333333</v>
      </c>
      <c r="FW50" s="67">
        <v>-0.6</v>
      </c>
      <c r="FX50" s="67" t="s">
        <v>0</v>
      </c>
      <c r="FY50" s="67">
        <v>0.86585365853658547</v>
      </c>
      <c r="FZ50" s="67">
        <v>8.1081081081081141E-2</v>
      </c>
      <c r="GA50" s="67">
        <v>-0.27536231884057971</v>
      </c>
      <c r="GB50" s="67">
        <v>14.228813559322033</v>
      </c>
      <c r="GC50" s="67">
        <v>4.4576271186440675</v>
      </c>
      <c r="GD50" s="67" t="s">
        <v>0</v>
      </c>
      <c r="GE50" s="67" t="s">
        <v>0</v>
      </c>
      <c r="GF50" s="67">
        <v>-0.99870813872602604</v>
      </c>
      <c r="GG50" s="67">
        <v>5.9157981803143098</v>
      </c>
      <c r="GH50" s="67">
        <v>1.2034620505992009</v>
      </c>
      <c r="GI50" s="67">
        <v>-0.61538461538461542</v>
      </c>
      <c r="GJ50" s="67">
        <v>198</v>
      </c>
      <c r="GK50" s="67">
        <v>-0.27208730847065621</v>
      </c>
      <c r="GL50" s="67">
        <v>28.86302083333333</v>
      </c>
      <c r="GM50" s="67">
        <v>-0.98548034934497819</v>
      </c>
      <c r="GN50" s="67">
        <v>-0.96792982456140353</v>
      </c>
      <c r="GO50" s="67">
        <v>16.372095940959408</v>
      </c>
      <c r="GP50" s="67">
        <v>20.644444444444446</v>
      </c>
    </row>
    <row r="51" spans="1:198" ht="13.8">
      <c r="A51" s="2">
        <v>4105508</v>
      </c>
      <c r="B51" s="2" t="s">
        <v>318</v>
      </c>
      <c r="C51" s="64">
        <v>1</v>
      </c>
      <c r="D51" s="64">
        <v>0</v>
      </c>
      <c r="E51" s="64">
        <v>0</v>
      </c>
      <c r="F51" s="64">
        <v>0</v>
      </c>
      <c r="G51" s="65">
        <v>57390</v>
      </c>
      <c r="H51" s="65">
        <v>69958</v>
      </c>
      <c r="I51" s="65">
        <v>49633</v>
      </c>
      <c r="J51" s="65">
        <v>62282</v>
      </c>
      <c r="K51" s="66">
        <v>0.86483707963059764</v>
      </c>
      <c r="L51" s="66">
        <v>0.89027702335687131</v>
      </c>
      <c r="M51" s="65">
        <v>7757</v>
      </c>
      <c r="N51" s="65">
        <v>7676</v>
      </c>
      <c r="O51" s="65">
        <v>266284</v>
      </c>
      <c r="P51" s="65">
        <v>1056192</v>
      </c>
      <c r="Q51" s="65">
        <v>19994</v>
      </c>
      <c r="R51" s="65">
        <v>88154</v>
      </c>
      <c r="S51" s="65">
        <v>17952641.37721134</v>
      </c>
      <c r="T51" s="65">
        <v>57570690.769604228</v>
      </c>
      <c r="U51" s="65">
        <v>16171694.18034048</v>
      </c>
      <c r="V51" s="65">
        <v>53071793.019595988</v>
      </c>
      <c r="W51" s="65">
        <v>1780947.1968708495</v>
      </c>
      <c r="X51" s="65">
        <v>4498897.7500081966</v>
      </c>
      <c r="Y51" s="65">
        <v>560.27755481454915</v>
      </c>
      <c r="Z51" s="65">
        <v>1199.6762613828748</v>
      </c>
      <c r="AA51" s="65">
        <v>2456.8932190196715</v>
      </c>
      <c r="AB51" s="65">
        <v>1489.0092153505302</v>
      </c>
      <c r="AC51" s="65">
        <v>4.3851358989972367</v>
      </c>
      <c r="AD51" s="65">
        <v>1.2411758599225255</v>
      </c>
      <c r="AE51" s="65">
        <v>0.28304159517755179</v>
      </c>
      <c r="AF51" s="65">
        <v>12.386267448414886</v>
      </c>
      <c r="AG51" s="65">
        <v>1.2833588432186538</v>
      </c>
      <c r="AH51" s="65">
        <v>0.10361142681307836</v>
      </c>
      <c r="AI51" s="66">
        <v>0.12358855943620695</v>
      </c>
      <c r="AJ51" s="66">
        <v>0.12618781488177033</v>
      </c>
      <c r="AK51" s="66">
        <v>0.14773012298401711</v>
      </c>
      <c r="AL51" s="66">
        <v>0.15993655034836074</v>
      </c>
      <c r="AM51" s="66">
        <v>1.9999869123324743E-2</v>
      </c>
      <c r="AN51" s="66">
        <v>-1.0491575852585866E-3</v>
      </c>
      <c r="AO51" s="65">
        <v>811.8</v>
      </c>
      <c r="AP51" s="65">
        <v>811.7</v>
      </c>
      <c r="AQ51" s="65">
        <v>0.83855156546964094</v>
      </c>
      <c r="AR51" s="65">
        <v>0.8089631024495012</v>
      </c>
      <c r="AS51" s="65">
        <f t="shared" si="0"/>
        <v>-2.9588463020139733E-2</v>
      </c>
      <c r="AT51" s="65">
        <v>2.3340335433963524E-4</v>
      </c>
      <c r="AU51" s="65">
        <v>0</v>
      </c>
      <c r="AV51" s="65">
        <f t="shared" si="1"/>
        <v>-2.3340335433963524E-4</v>
      </c>
      <c r="AW51" s="65">
        <v>0</v>
      </c>
      <c r="AX51" s="65">
        <v>0</v>
      </c>
      <c r="AY51" s="65">
        <f t="shared" si="2"/>
        <v>0</v>
      </c>
      <c r="AZ51" s="65">
        <v>4.5346937414557703E-3</v>
      </c>
      <c r="BA51" s="65">
        <v>9.8312801082953312E-5</v>
      </c>
      <c r="BB51" s="65">
        <f t="shared" si="3"/>
        <v>-4.4363809403728171E-3</v>
      </c>
      <c r="BC51" s="65">
        <v>1.1670167716981762E-4</v>
      </c>
      <c r="BD51" s="65">
        <v>0</v>
      </c>
      <c r="BE51" s="65">
        <f t="shared" si="4"/>
        <v>-1.1670167716981762E-4</v>
      </c>
      <c r="BF51" s="65">
        <v>0</v>
      </c>
      <c r="BG51" s="65">
        <v>0</v>
      </c>
      <c r="BH51" s="65">
        <f t="shared" si="5"/>
        <v>0</v>
      </c>
      <c r="BI51" s="65">
        <v>0.11733520056016805</v>
      </c>
      <c r="BJ51" s="65">
        <v>0.27855797808380789</v>
      </c>
      <c r="BK51" s="65">
        <f t="shared" si="6"/>
        <v>0.16122277752363984</v>
      </c>
      <c r="BL51" s="65">
        <v>0</v>
      </c>
      <c r="BM51" s="65">
        <v>0</v>
      </c>
      <c r="BN51" s="65">
        <f t="shared" si="7"/>
        <v>0</v>
      </c>
      <c r="BO51" s="65">
        <v>3.2676469607548931E-3</v>
      </c>
      <c r="BP51" s="65">
        <v>9.2262782554771567E-4</v>
      </c>
      <c r="BQ51" s="65">
        <f t="shared" si="8"/>
        <v>-2.3450191352071773E-3</v>
      </c>
      <c r="BR51" s="65">
        <v>0</v>
      </c>
      <c r="BS51" s="65">
        <v>2.8586337545658735E-3</v>
      </c>
      <c r="BT51" s="65">
        <f t="shared" si="9"/>
        <v>2.8586337545658735E-3</v>
      </c>
      <c r="BU51" s="65">
        <v>0.43976526291220697</v>
      </c>
      <c r="BV51" s="65">
        <v>0.25590065869576728</v>
      </c>
      <c r="BW51" s="65">
        <f t="shared" si="10"/>
        <v>-0.18386460421643969</v>
      </c>
      <c r="BX51" s="65">
        <v>0.10186389250108366</v>
      </c>
      <c r="BY51" s="65">
        <v>6.4678479327842944E-2</v>
      </c>
      <c r="BZ51" s="65">
        <f t="shared" si="11"/>
        <v>-3.7185413173240714E-2</v>
      </c>
      <c r="CA51" s="65">
        <v>0.14374312293688107</v>
      </c>
      <c r="CB51" s="65">
        <v>0.19586556858830378</v>
      </c>
      <c r="CC51" s="65">
        <f t="shared" si="12"/>
        <v>5.2122445651422711E-2</v>
      </c>
      <c r="CD51" s="65">
        <v>3.5343936514287623E-3</v>
      </c>
      <c r="CE51" s="65">
        <v>0</v>
      </c>
      <c r="CF51" s="65">
        <f t="shared" si="13"/>
        <v>-3.5343936514287623E-3</v>
      </c>
      <c r="CG51" s="65">
        <v>1.2637124470674535E-2</v>
      </c>
      <c r="CH51" s="65">
        <v>3.6451361632294996E-3</v>
      </c>
      <c r="CI51" s="65">
        <f t="shared" si="14"/>
        <v>-8.9919883074450358E-3</v>
      </c>
      <c r="CJ51" s="65">
        <v>0.22698476209529525</v>
      </c>
      <c r="CK51" s="65">
        <v>3.7646240291610893E-2</v>
      </c>
      <c r="CL51" s="65">
        <f t="shared" si="15"/>
        <v>-0.18933852180368435</v>
      </c>
      <c r="CM51" s="65">
        <v>6.0018005401620488E-4</v>
      </c>
      <c r="CN51" s="65">
        <v>0</v>
      </c>
      <c r="CO51" s="65">
        <f t="shared" si="16"/>
        <v>-6.0018005401620488E-4</v>
      </c>
      <c r="CP51" s="65">
        <v>0.2107632289686906</v>
      </c>
      <c r="CQ51" s="65">
        <v>2.7796053875414995E-2</v>
      </c>
      <c r="CR51" s="65">
        <f t="shared" si="17"/>
        <v>-0.18296717509327559</v>
      </c>
      <c r="CS51" s="65">
        <v>0</v>
      </c>
      <c r="CT51" s="65">
        <v>0</v>
      </c>
      <c r="CU51" s="65">
        <f t="shared" si="18"/>
        <v>0</v>
      </c>
      <c r="CV51" s="65">
        <v>2.6674669067386879E-4</v>
      </c>
      <c r="CW51" s="65">
        <v>0</v>
      </c>
      <c r="CX51" s="65">
        <f t="shared" si="19"/>
        <v>-2.6674669067386879E-4</v>
      </c>
      <c r="CY51" s="65">
        <v>0</v>
      </c>
      <c r="CZ51" s="65">
        <v>0</v>
      </c>
      <c r="DA51" s="65">
        <f t="shared" si="20"/>
        <v>0</v>
      </c>
      <c r="DB51" s="65">
        <v>0</v>
      </c>
      <c r="DC51" s="65">
        <v>0</v>
      </c>
      <c r="DD51" s="65">
        <f t="shared" si="21"/>
        <v>0</v>
      </c>
      <c r="DE51" s="65">
        <v>3.5010503150945284E-4</v>
      </c>
      <c r="DF51" s="65">
        <v>0</v>
      </c>
      <c r="DG51" s="65">
        <f t="shared" si="22"/>
        <v>-3.5010503150945284E-4</v>
      </c>
      <c r="DH51" s="65">
        <v>7.002100630189057E-3</v>
      </c>
      <c r="DI51" s="65">
        <v>2.1553191006647458E-3</v>
      </c>
      <c r="DJ51" s="65">
        <f t="shared" si="23"/>
        <v>-4.8467815295243112E-3</v>
      </c>
      <c r="DK51" s="65">
        <v>8.0940948951352065E-2</v>
      </c>
      <c r="DL51" s="65">
        <v>0.21947198463295292</v>
      </c>
      <c r="DM51" s="65">
        <f t="shared" si="24"/>
        <v>0.13853103568160086</v>
      </c>
      <c r="DN51" s="65">
        <v>4.4413323997199161E-2</v>
      </c>
      <c r="DO51" s="65">
        <v>0.127995704486845</v>
      </c>
      <c r="DP51" s="65">
        <f t="shared" si="25"/>
        <v>8.3582380489645836E-2</v>
      </c>
      <c r="DQ51" s="65">
        <v>0</v>
      </c>
      <c r="DR51" s="65">
        <v>0</v>
      </c>
      <c r="DS51" s="65">
        <f t="shared" si="26"/>
        <v>0</v>
      </c>
      <c r="DT51" s="65">
        <v>3.4827114801106999E-2</v>
      </c>
      <c r="DU51" s="65">
        <v>8.9551618001830133E-2</v>
      </c>
      <c r="DV51" s="65">
        <f t="shared" si="27"/>
        <v>5.4724503200723133E-2</v>
      </c>
      <c r="DW51" s="65">
        <v>7.1788203127604949E-2</v>
      </c>
      <c r="DX51" s="65">
        <v>0</v>
      </c>
      <c r="DY51" s="65">
        <f t="shared" si="28"/>
        <v>-7.1788203127604949E-2</v>
      </c>
      <c r="DZ51" s="65">
        <v>4.6313894168250477E-2</v>
      </c>
      <c r="EA51" s="65">
        <v>3.2348692817871755E-2</v>
      </c>
      <c r="EB51" s="65">
        <f t="shared" si="29"/>
        <v>-1.3965201350378723E-2</v>
      </c>
      <c r="EC51" s="65">
        <v>1.1703511053315995E-2</v>
      </c>
      <c r="ED51" s="65">
        <v>2.7603209534829204E-3</v>
      </c>
      <c r="EE51" s="65">
        <f t="shared" si="30"/>
        <v>-8.943190099833076E-3</v>
      </c>
      <c r="EF51" s="65">
        <v>2.5841085659031042E-3</v>
      </c>
      <c r="EG51" s="65">
        <v>0</v>
      </c>
      <c r="EH51" s="65">
        <f t="shared" si="31"/>
        <v>-2.5841085659031042E-3</v>
      </c>
      <c r="EI51" s="65">
        <v>0</v>
      </c>
      <c r="EJ51" s="65">
        <v>1.7166927573715695E-3</v>
      </c>
      <c r="EK51" s="65">
        <f t="shared" si="32"/>
        <v>1.7166927573715695E-3</v>
      </c>
      <c r="EL51" s="65">
        <v>3.9656897069120736</v>
      </c>
      <c r="EM51" s="65">
        <v>3.9109588523114851E-2</v>
      </c>
      <c r="EN51" s="65">
        <f t="shared" si="33"/>
        <v>-3.9265801183889586</v>
      </c>
      <c r="EO51" s="65">
        <v>0.10703210963288987</v>
      </c>
      <c r="EP51" s="65">
        <v>0.62403672361246609</v>
      </c>
      <c r="EQ51" s="65">
        <f t="shared" si="34"/>
        <v>0.5170046139795762</v>
      </c>
      <c r="ER51" s="65">
        <v>0.2684138574905805</v>
      </c>
      <c r="ES51" s="65">
        <v>1.5049421088852086E-2</v>
      </c>
      <c r="ET51" s="65">
        <f t="shared" si="35"/>
        <v>-0.2533644364017284</v>
      </c>
      <c r="EU51" s="65">
        <v>59.184421993264642</v>
      </c>
      <c r="EV51" s="65">
        <v>5.4885011835348739E-2</v>
      </c>
      <c r="EW51" s="65">
        <f t="shared" si="36"/>
        <v>-59.129536981429297</v>
      </c>
      <c r="EX51" s="65">
        <v>2.2173318662265347</v>
      </c>
      <c r="EY51" s="65">
        <v>60.500185281817423</v>
      </c>
      <c r="EZ51" s="65">
        <f t="shared" si="37"/>
        <v>58.282853415590886</v>
      </c>
      <c r="FA51" s="65">
        <v>0.34010203060918276</v>
      </c>
      <c r="FB51" s="65">
        <v>0.28737588008863274</v>
      </c>
      <c r="FC51" s="65">
        <f t="shared" si="38"/>
        <v>-5.2726150520550019E-2</v>
      </c>
      <c r="FD51" s="72">
        <v>3.2534494413296748</v>
      </c>
      <c r="FE51" s="66">
        <v>-1</v>
      </c>
      <c r="FF51" s="66" t="s">
        <v>0</v>
      </c>
      <c r="FG51" s="67">
        <v>-0.90441176470588236</v>
      </c>
      <c r="FH51" s="67">
        <v>-1</v>
      </c>
      <c r="FI51" s="67" t="s">
        <v>0</v>
      </c>
      <c r="FJ51" s="67">
        <v>9.4671781756180735</v>
      </c>
      <c r="FK51" s="67" t="s">
        <v>0</v>
      </c>
      <c r="FL51" s="67">
        <v>0.24489795918367352</v>
      </c>
      <c r="FM51" s="67" t="s">
        <v>0</v>
      </c>
      <c r="FN51" s="67">
        <v>1.565622867541133</v>
      </c>
      <c r="FO51" s="67">
        <v>1.7995090016366611</v>
      </c>
      <c r="FP51" s="67">
        <v>5.007770818835537</v>
      </c>
      <c r="FQ51" s="67">
        <v>-1</v>
      </c>
      <c r="FR51" s="67">
        <v>0.27176781002638517</v>
      </c>
      <c r="FS51" s="67">
        <v>-0.26874770473742193</v>
      </c>
      <c r="FT51" s="67">
        <v>-1</v>
      </c>
      <c r="FU51" s="67">
        <v>-0.41852554975478562</v>
      </c>
      <c r="FV51" s="67" t="s">
        <v>0</v>
      </c>
      <c r="FW51" s="67">
        <v>-1</v>
      </c>
      <c r="FX51" s="67" t="s">
        <v>0</v>
      </c>
      <c r="FY51" s="67" t="s">
        <v>0</v>
      </c>
      <c r="FZ51" s="67">
        <v>-1</v>
      </c>
      <c r="GA51" s="67">
        <v>0.35714285714285721</v>
      </c>
      <c r="GB51" s="67">
        <v>10.955097837281153</v>
      </c>
      <c r="GC51" s="67">
        <v>11.706456456456458</v>
      </c>
      <c r="GD51" s="67" t="s">
        <v>0</v>
      </c>
      <c r="GE51" s="67">
        <v>10.33700335088559</v>
      </c>
      <c r="GF51" s="67">
        <v>-1</v>
      </c>
      <c r="GG51" s="67">
        <v>2.0795536357091433</v>
      </c>
      <c r="GH51" s="67">
        <v>3.9886039886039892E-2</v>
      </c>
      <c r="GI51" s="67">
        <v>-1</v>
      </c>
      <c r="GJ51" s="67" t="s">
        <v>0</v>
      </c>
      <c r="GK51" s="67">
        <v>-0.95651826627990078</v>
      </c>
      <c r="GL51" s="67">
        <v>24.706230529595018</v>
      </c>
      <c r="GM51" s="67">
        <v>-0.75279503105590062</v>
      </c>
      <c r="GN51" s="67">
        <v>-0.99591126760563375</v>
      </c>
      <c r="GO51" s="67">
        <v>119.30075187969923</v>
      </c>
      <c r="GP51" s="67">
        <v>2.725490196078431</v>
      </c>
    </row>
    <row r="52" spans="1:198" ht="13.8">
      <c r="A52" s="2">
        <v>4105607</v>
      </c>
      <c r="B52" s="2" t="s">
        <v>319</v>
      </c>
      <c r="C52" s="64">
        <v>1</v>
      </c>
      <c r="D52" s="64">
        <v>0</v>
      </c>
      <c r="E52" s="64">
        <v>0</v>
      </c>
      <c r="F52" s="64">
        <v>0</v>
      </c>
      <c r="G52" s="65">
        <v>9531</v>
      </c>
      <c r="H52" s="65">
        <v>11062</v>
      </c>
      <c r="I52" s="65">
        <v>7681</v>
      </c>
      <c r="J52" s="65">
        <v>9176</v>
      </c>
      <c r="K52" s="66">
        <v>0.80589654810617983</v>
      </c>
      <c r="L52" s="66">
        <v>0.82950641836919181</v>
      </c>
      <c r="M52" s="65">
        <v>1850</v>
      </c>
      <c r="N52" s="65">
        <v>1886</v>
      </c>
      <c r="O52" s="65">
        <v>46324</v>
      </c>
      <c r="P52" s="65">
        <v>169374</v>
      </c>
      <c r="Q52" s="65">
        <v>8453</v>
      </c>
      <c r="R52" s="65">
        <v>24809</v>
      </c>
      <c r="S52" s="65">
        <v>2129828.3264831211</v>
      </c>
      <c r="T52" s="65">
        <v>7316945.9334226782</v>
      </c>
      <c r="U52" s="65">
        <v>1744351.5511536</v>
      </c>
      <c r="V52" s="65">
        <v>6196309.6127620144</v>
      </c>
      <c r="W52" s="65">
        <v>385476.77532952029</v>
      </c>
      <c r="X52" s="65">
        <v>1120636.320660644</v>
      </c>
      <c r="Y52" s="65">
        <v>440.26767123285225</v>
      </c>
      <c r="Z52" s="65">
        <v>1039.1334902250717</v>
      </c>
      <c r="AA52" s="65">
        <v>1191.0395394350012</v>
      </c>
      <c r="AB52" s="65">
        <v>1452.7812766590016</v>
      </c>
      <c r="AC52" s="65">
        <v>2.7052623148545347</v>
      </c>
      <c r="AD52" s="65">
        <v>1.3980699210688856</v>
      </c>
      <c r="AE52" s="65">
        <v>0.51679643537416498</v>
      </c>
      <c r="AF52" s="65">
        <v>4.1686453034465689</v>
      </c>
      <c r="AG52" s="65">
        <v>1.0685696062591694</v>
      </c>
      <c r="AH52" s="65">
        <v>0.25633497898602531</v>
      </c>
      <c r="AI52" s="66">
        <v>0.1313540209350017</v>
      </c>
      <c r="AJ52" s="66">
        <v>0.13514125943574062</v>
      </c>
      <c r="AK52" s="66">
        <v>0.13842406879678282</v>
      </c>
      <c r="AL52" s="66">
        <v>0.11367850896553766</v>
      </c>
      <c r="AM52" s="66">
        <v>1.5008124364483066E-2</v>
      </c>
      <c r="AN52" s="66">
        <v>1.9291128607255015E-3</v>
      </c>
      <c r="AO52" s="65">
        <v>400.6</v>
      </c>
      <c r="AP52" s="65">
        <v>403</v>
      </c>
      <c r="AQ52" s="65">
        <v>1.0562325012815963</v>
      </c>
      <c r="AR52" s="65">
        <v>0.95343087857901032</v>
      </c>
      <c r="AS52" s="65">
        <f t="shared" si="0"/>
        <v>-0.10280162270258597</v>
      </c>
      <c r="AT52" s="65">
        <v>7.2952403485941871E-3</v>
      </c>
      <c r="AU52" s="65">
        <v>2.6871968506052914E-4</v>
      </c>
      <c r="AV52" s="65">
        <f t="shared" si="1"/>
        <v>-7.0265206635336582E-3</v>
      </c>
      <c r="AW52" s="65">
        <v>0</v>
      </c>
      <c r="AX52" s="65">
        <v>0</v>
      </c>
      <c r="AY52" s="65">
        <f t="shared" si="2"/>
        <v>0</v>
      </c>
      <c r="AZ52" s="65">
        <v>5.1263851098229418E-4</v>
      </c>
      <c r="BA52" s="65">
        <v>1.6485952678463461E-2</v>
      </c>
      <c r="BB52" s="65">
        <f t="shared" si="3"/>
        <v>1.5973314167481167E-2</v>
      </c>
      <c r="BC52" s="65">
        <v>0</v>
      </c>
      <c r="BD52" s="65">
        <v>0</v>
      </c>
      <c r="BE52" s="65">
        <f t="shared" si="4"/>
        <v>0</v>
      </c>
      <c r="BF52" s="65">
        <v>0</v>
      </c>
      <c r="BG52" s="65">
        <v>0</v>
      </c>
      <c r="BH52" s="65">
        <f t="shared" si="5"/>
        <v>0</v>
      </c>
      <c r="BI52" s="65">
        <v>0.8777948657281438</v>
      </c>
      <c r="BJ52" s="65">
        <v>0.72875434989990195</v>
      </c>
      <c r="BK52" s="65">
        <f t="shared" si="6"/>
        <v>-0.14904051582824185</v>
      </c>
      <c r="BL52" s="65">
        <v>0</v>
      </c>
      <c r="BM52" s="65">
        <v>0</v>
      </c>
      <c r="BN52" s="65">
        <f t="shared" si="7"/>
        <v>0</v>
      </c>
      <c r="BO52" s="65">
        <v>1.017390275641784E-2</v>
      </c>
      <c r="BP52" s="65">
        <v>2.12288551197818E-3</v>
      </c>
      <c r="BQ52" s="65">
        <f t="shared" si="8"/>
        <v>-8.0510172444396601E-3</v>
      </c>
      <c r="BR52" s="65">
        <v>0</v>
      </c>
      <c r="BS52" s="65">
        <v>0</v>
      </c>
      <c r="BT52" s="65">
        <f t="shared" si="9"/>
        <v>0</v>
      </c>
      <c r="BU52" s="65">
        <v>0.10438108758231791</v>
      </c>
      <c r="BV52" s="65">
        <v>0.1601838042645814</v>
      </c>
      <c r="BW52" s="65">
        <f t="shared" si="10"/>
        <v>5.5802716682263484E-2</v>
      </c>
      <c r="BX52" s="65">
        <v>3.5608659647462439E-2</v>
      </c>
      <c r="BY52" s="65">
        <v>1.0990635118975642E-2</v>
      </c>
      <c r="BZ52" s="65">
        <f t="shared" si="11"/>
        <v>-2.4618024528486798E-2</v>
      </c>
      <c r="CA52" s="65">
        <v>3.5884695768760595E-3</v>
      </c>
      <c r="CB52" s="65">
        <v>2.609268141937738E-2</v>
      </c>
      <c r="CC52" s="65">
        <f t="shared" si="12"/>
        <v>2.2504211842501322E-2</v>
      </c>
      <c r="CD52" s="65">
        <v>1.183011948420679E-4</v>
      </c>
      <c r="CE52" s="65">
        <v>0</v>
      </c>
      <c r="CF52" s="65">
        <f t="shared" si="13"/>
        <v>-1.183011948420679E-4</v>
      </c>
      <c r="CG52" s="65">
        <v>0</v>
      </c>
      <c r="CH52" s="65">
        <v>0</v>
      </c>
      <c r="CI52" s="65">
        <f t="shared" si="14"/>
        <v>0</v>
      </c>
      <c r="CJ52" s="65">
        <v>0.10860049686501834</v>
      </c>
      <c r="CK52" s="65">
        <v>5.2131618901742643E-2</v>
      </c>
      <c r="CL52" s="65">
        <f t="shared" si="15"/>
        <v>-5.6468877963275696E-2</v>
      </c>
      <c r="CM52" s="65">
        <v>0</v>
      </c>
      <c r="CN52" s="65">
        <v>0</v>
      </c>
      <c r="CO52" s="65">
        <f t="shared" si="16"/>
        <v>0</v>
      </c>
      <c r="CP52" s="65">
        <v>5.6350802476438346E-2</v>
      </c>
      <c r="CQ52" s="65">
        <v>1.0614427559890898E-2</v>
      </c>
      <c r="CR52" s="65">
        <f t="shared" si="17"/>
        <v>-4.5736374916547445E-2</v>
      </c>
      <c r="CS52" s="65">
        <v>0</v>
      </c>
      <c r="CT52" s="65">
        <v>0</v>
      </c>
      <c r="CU52" s="65">
        <f t="shared" si="18"/>
        <v>0</v>
      </c>
      <c r="CV52" s="65">
        <v>4.8109152569107617E-2</v>
      </c>
      <c r="CW52" s="65">
        <v>3.6935520711569726E-2</v>
      </c>
      <c r="CX52" s="65">
        <f t="shared" si="19"/>
        <v>-1.1173631857537891E-2</v>
      </c>
      <c r="CY52" s="65">
        <v>0</v>
      </c>
      <c r="CZ52" s="65">
        <v>0</v>
      </c>
      <c r="DA52" s="65">
        <f t="shared" si="20"/>
        <v>0</v>
      </c>
      <c r="DB52" s="65">
        <v>0</v>
      </c>
      <c r="DC52" s="65">
        <v>0</v>
      </c>
      <c r="DD52" s="65">
        <f t="shared" si="21"/>
        <v>0</v>
      </c>
      <c r="DE52" s="65">
        <v>0</v>
      </c>
      <c r="DF52" s="65">
        <v>0</v>
      </c>
      <c r="DG52" s="65">
        <f t="shared" si="22"/>
        <v>0</v>
      </c>
      <c r="DH52" s="65">
        <v>3.0758310658937655E-3</v>
      </c>
      <c r="DI52" s="65">
        <v>3.6545877168231962E-3</v>
      </c>
      <c r="DJ52" s="65">
        <f t="shared" si="23"/>
        <v>5.7875665092943073E-4</v>
      </c>
      <c r="DK52" s="65">
        <v>2.24772270199929E-3</v>
      </c>
      <c r="DL52" s="65">
        <v>3.9770513388958312E-3</v>
      </c>
      <c r="DM52" s="65">
        <f t="shared" si="24"/>
        <v>1.7293286368965412E-3</v>
      </c>
      <c r="DN52" s="65">
        <v>1.2224456800347017E-3</v>
      </c>
      <c r="DO52" s="65">
        <v>3.2112002364733231E-3</v>
      </c>
      <c r="DP52" s="65">
        <f t="shared" si="25"/>
        <v>1.9887545564386214E-3</v>
      </c>
      <c r="DQ52" s="65">
        <v>0</v>
      </c>
      <c r="DR52" s="65">
        <v>0</v>
      </c>
      <c r="DS52" s="65">
        <f t="shared" si="26"/>
        <v>0</v>
      </c>
      <c r="DT52" s="65">
        <v>7.8867463228045277E-4</v>
      </c>
      <c r="DU52" s="65">
        <v>7.6585110242250798E-4</v>
      </c>
      <c r="DV52" s="65">
        <f t="shared" si="27"/>
        <v>-2.2823529857944787E-5</v>
      </c>
      <c r="DW52" s="65">
        <v>0.13458732599865927</v>
      </c>
      <c r="DX52" s="65">
        <v>2.6871968506052911E-5</v>
      </c>
      <c r="DY52" s="65">
        <f t="shared" si="28"/>
        <v>-0.13456045403015321</v>
      </c>
      <c r="DZ52" s="65">
        <v>0.12697661579715289</v>
      </c>
      <c r="EA52" s="65">
        <v>0.12683569134856973</v>
      </c>
      <c r="EB52" s="65">
        <f t="shared" si="29"/>
        <v>-1.4092444858315734E-4</v>
      </c>
      <c r="EC52" s="65">
        <v>3.9433731614022639E-4</v>
      </c>
      <c r="ED52" s="65">
        <v>2.8215566931355556E-4</v>
      </c>
      <c r="EE52" s="65">
        <f t="shared" si="30"/>
        <v>-1.1218164682667083E-4</v>
      </c>
      <c r="EF52" s="65">
        <v>3.549035845262037E-4</v>
      </c>
      <c r="EG52" s="65">
        <v>0</v>
      </c>
      <c r="EH52" s="65">
        <f t="shared" si="31"/>
        <v>-3.549035845262037E-4</v>
      </c>
      <c r="EI52" s="65">
        <v>3.9433731614022639E-4</v>
      </c>
      <c r="EJ52" s="65">
        <v>2.6871968506052914E-4</v>
      </c>
      <c r="EK52" s="65">
        <f t="shared" si="32"/>
        <v>-1.2561763107969725E-4</v>
      </c>
      <c r="EL52" s="65">
        <v>5.2308056311368745</v>
      </c>
      <c r="EM52" s="65">
        <v>0.13049027906539293</v>
      </c>
      <c r="EN52" s="65">
        <f t="shared" si="33"/>
        <v>-5.1003153520714815</v>
      </c>
      <c r="EO52" s="65">
        <v>8.4782522970148655E-2</v>
      </c>
      <c r="EP52" s="65">
        <v>1.6640063417845676</v>
      </c>
      <c r="EQ52" s="65">
        <f t="shared" si="34"/>
        <v>1.579223818814419</v>
      </c>
      <c r="ER52" s="65">
        <v>0.15024251744942624</v>
      </c>
      <c r="ES52" s="65">
        <v>2.8618646458946351E-2</v>
      </c>
      <c r="ET52" s="65">
        <f t="shared" si="35"/>
        <v>-0.12162387099047989</v>
      </c>
      <c r="EU52" s="65">
        <v>6.7747150912890888</v>
      </c>
      <c r="EV52" s="65">
        <v>3.6209977561906297E-2</v>
      </c>
      <c r="EW52" s="65">
        <f t="shared" si="36"/>
        <v>-6.7385051137271823</v>
      </c>
      <c r="EX52" s="65">
        <v>0.22477227019992901</v>
      </c>
      <c r="EY52" s="65">
        <v>9.5744823787066533</v>
      </c>
      <c r="EZ52" s="65">
        <f t="shared" si="37"/>
        <v>9.3497101085067236</v>
      </c>
      <c r="FA52" s="65">
        <v>0.49213297054300248</v>
      </c>
      <c r="FB52" s="65">
        <v>8.4512340951536397E-2</v>
      </c>
      <c r="FC52" s="65">
        <f t="shared" si="38"/>
        <v>-0.40762062959146605</v>
      </c>
      <c r="FD52" s="72">
        <v>1.6492813141683778</v>
      </c>
      <c r="FE52" s="66">
        <v>-0.89189189189189189</v>
      </c>
      <c r="FF52" s="66" t="s">
        <v>0</v>
      </c>
      <c r="FG52" s="67">
        <v>93.384615384615387</v>
      </c>
      <c r="FH52" s="67" t="s">
        <v>0</v>
      </c>
      <c r="FI52" s="67" t="s">
        <v>0</v>
      </c>
      <c r="FJ52" s="67">
        <v>1.4366127583108717</v>
      </c>
      <c r="FK52" s="67" t="s">
        <v>0</v>
      </c>
      <c r="FL52" s="67">
        <v>-0.38759689922480622</v>
      </c>
      <c r="FM52" s="67" t="s">
        <v>0</v>
      </c>
      <c r="FN52" s="67">
        <v>3.5039667548167737</v>
      </c>
      <c r="FO52" s="67">
        <v>-9.4130675526024277E-2</v>
      </c>
      <c r="FP52" s="67">
        <v>20.340659340659343</v>
      </c>
      <c r="FQ52" s="67">
        <v>-1</v>
      </c>
      <c r="FR52" s="67" t="s">
        <v>0</v>
      </c>
      <c r="FS52" s="67">
        <v>0.40885984023238908</v>
      </c>
      <c r="FT52" s="67" t="s">
        <v>0</v>
      </c>
      <c r="FU52" s="67">
        <v>-0.4471658502449265</v>
      </c>
      <c r="FV52" s="67" t="s">
        <v>0</v>
      </c>
      <c r="FW52" s="67">
        <v>1.2532786885245901</v>
      </c>
      <c r="FX52" s="67" t="s">
        <v>0</v>
      </c>
      <c r="FY52" s="67" t="s">
        <v>0</v>
      </c>
      <c r="FZ52" s="67" t="s">
        <v>0</v>
      </c>
      <c r="GA52" s="67">
        <v>2.4871794871794872</v>
      </c>
      <c r="GB52" s="67">
        <v>4.192982456140351</v>
      </c>
      <c r="GC52" s="67">
        <v>6.709677419354839</v>
      </c>
      <c r="GD52" s="67" t="s">
        <v>0</v>
      </c>
      <c r="GE52" s="67">
        <v>1.85</v>
      </c>
      <c r="GF52" s="67">
        <v>-0.99941400527395252</v>
      </c>
      <c r="GG52" s="67">
        <v>1.9316770186335406</v>
      </c>
      <c r="GH52" s="67">
        <v>1.1000000000000001</v>
      </c>
      <c r="GI52" s="67">
        <v>-1</v>
      </c>
      <c r="GJ52" s="67">
        <v>1</v>
      </c>
      <c r="GK52" s="67">
        <v>-0.92678366805379653</v>
      </c>
      <c r="GL52" s="67">
        <v>56.603255813953496</v>
      </c>
      <c r="GM52" s="67">
        <v>-0.44094488188976377</v>
      </c>
      <c r="GN52" s="67">
        <v>-0.98431315483119908</v>
      </c>
      <c r="GO52" s="67">
        <v>124.01754385964912</v>
      </c>
      <c r="GP52" s="67">
        <v>-0.49599358974358976</v>
      </c>
    </row>
    <row r="53" spans="1:198" ht="13.8">
      <c r="A53" s="2">
        <v>4105706</v>
      </c>
      <c r="B53" s="2" t="s">
        <v>320</v>
      </c>
      <c r="C53" s="64">
        <v>1</v>
      </c>
      <c r="D53" s="64">
        <v>0</v>
      </c>
      <c r="E53" s="64">
        <v>0</v>
      </c>
      <c r="F53" s="64">
        <v>0</v>
      </c>
      <c r="G53" s="65">
        <v>18303</v>
      </c>
      <c r="H53" s="65">
        <v>17240</v>
      </c>
      <c r="I53" s="65">
        <v>14779</v>
      </c>
      <c r="J53" s="65">
        <v>14758</v>
      </c>
      <c r="K53" s="66">
        <v>0.80746325738949898</v>
      </c>
      <c r="L53" s="66">
        <v>0.85603248259860787</v>
      </c>
      <c r="M53" s="65">
        <v>3524</v>
      </c>
      <c r="N53" s="65">
        <v>2482</v>
      </c>
      <c r="O53" s="65">
        <v>88955</v>
      </c>
      <c r="P53" s="65">
        <v>201886</v>
      </c>
      <c r="Q53" s="65">
        <v>19348</v>
      </c>
      <c r="R53" s="65">
        <v>49908</v>
      </c>
      <c r="S53" s="65">
        <v>3552585.2456137179</v>
      </c>
      <c r="T53" s="65">
        <v>11256782.77184372</v>
      </c>
      <c r="U53" s="65">
        <v>3143018.0483925347</v>
      </c>
      <c r="V53" s="65">
        <v>9405726.1464997493</v>
      </c>
      <c r="W53" s="65">
        <v>409567.19722118025</v>
      </c>
      <c r="X53" s="65">
        <v>1851056.6253439307</v>
      </c>
      <c r="Y53" s="65">
        <v>429.43573431205959</v>
      </c>
      <c r="Z53" s="65">
        <v>1114.3266818660047</v>
      </c>
      <c r="AA53" s="65">
        <v>684.07431602945962</v>
      </c>
      <c r="AB53" s="65">
        <v>3391.8849449284066</v>
      </c>
      <c r="AC53" s="65">
        <v>1.5929608585678641</v>
      </c>
      <c r="AD53" s="65">
        <v>3.0438873986652624</v>
      </c>
      <c r="AE53" s="65">
        <v>1.9108362784267277</v>
      </c>
      <c r="AF53" s="65">
        <v>1.2934963788346667</v>
      </c>
      <c r="AG53" s="65">
        <v>2.9150709231832432</v>
      </c>
      <c r="AH53" s="65">
        <v>2.2536367096825436</v>
      </c>
      <c r="AI53" s="66">
        <v>0.12224318757863872</v>
      </c>
      <c r="AJ53" s="66">
        <v>0.11584673110997334</v>
      </c>
      <c r="AK53" s="66">
        <v>8.5409413855921157E-2</v>
      </c>
      <c r="AL53" s="66">
        <v>9.9394117252089353E-2</v>
      </c>
      <c r="AM53" s="66">
        <v>-5.965407437336423E-3</v>
      </c>
      <c r="AN53" s="66">
        <v>-3.4445954639966248E-2</v>
      </c>
      <c r="AO53" s="65">
        <v>702.3</v>
      </c>
      <c r="AP53" s="65">
        <v>704.6</v>
      </c>
      <c r="AQ53" s="65">
        <v>0.87559437667976014</v>
      </c>
      <c r="AR53" s="65">
        <v>1.4574283348027035</v>
      </c>
      <c r="AS53" s="65">
        <f t="shared" si="0"/>
        <v>0.58183395812294336</v>
      </c>
      <c r="AT53" s="65">
        <v>0</v>
      </c>
      <c r="AU53" s="65">
        <v>0</v>
      </c>
      <c r="AV53" s="65">
        <f t="shared" si="1"/>
        <v>0</v>
      </c>
      <c r="AW53" s="65">
        <v>7.7527393012197644E-4</v>
      </c>
      <c r="AX53" s="65">
        <v>0</v>
      </c>
      <c r="AY53" s="65">
        <f t="shared" si="2"/>
        <v>-7.7527393012197644E-4</v>
      </c>
      <c r="AZ53" s="65">
        <v>5.1168079388050442E-3</v>
      </c>
      <c r="BA53" s="65">
        <v>5.6771125537655957E-4</v>
      </c>
      <c r="BB53" s="65">
        <f t="shared" si="3"/>
        <v>-4.5490966834284847E-3</v>
      </c>
      <c r="BC53" s="65">
        <v>2.7565295293225826E-4</v>
      </c>
      <c r="BD53" s="65">
        <v>2.2708450215062383E-4</v>
      </c>
      <c r="BE53" s="65">
        <f t="shared" si="4"/>
        <v>-4.8568450781634432E-5</v>
      </c>
      <c r="BF53" s="65">
        <v>7.7527393012197644E-4</v>
      </c>
      <c r="BG53" s="65">
        <v>2.4712136998744356E-4</v>
      </c>
      <c r="BH53" s="65">
        <f t="shared" si="5"/>
        <v>-5.2815256013453288E-4</v>
      </c>
      <c r="BI53" s="65">
        <v>3.273378816070567E-4</v>
      </c>
      <c r="BJ53" s="65">
        <v>2.2908818893430578E-3</v>
      </c>
      <c r="BK53" s="65">
        <f t="shared" si="6"/>
        <v>1.9635440077360013E-3</v>
      </c>
      <c r="BL53" s="65">
        <v>5.3407759630625046E-4</v>
      </c>
      <c r="BM53" s="65">
        <v>3.0723197349790282E-3</v>
      </c>
      <c r="BN53" s="65">
        <f t="shared" si="7"/>
        <v>2.5382421386727777E-3</v>
      </c>
      <c r="BO53" s="65">
        <v>1.9467989800840742E-2</v>
      </c>
      <c r="BP53" s="65">
        <v>0.12783521679891</v>
      </c>
      <c r="BQ53" s="65">
        <f t="shared" si="8"/>
        <v>0.10836722699806925</v>
      </c>
      <c r="BR53" s="65">
        <v>3.962511198401213E-4</v>
      </c>
      <c r="BS53" s="65">
        <v>7.2800619807111757E-4</v>
      </c>
      <c r="BT53" s="65">
        <f t="shared" si="9"/>
        <v>3.3175507823099626E-4</v>
      </c>
      <c r="BU53" s="65">
        <v>1.2335469643718558E-2</v>
      </c>
      <c r="BV53" s="65">
        <v>6.5453768266944519E-3</v>
      </c>
      <c r="BW53" s="65">
        <f t="shared" si="10"/>
        <v>-5.7900928170241056E-3</v>
      </c>
      <c r="BX53" s="65">
        <v>0.28307835435187101</v>
      </c>
      <c r="BY53" s="65">
        <v>0.26691111645427584</v>
      </c>
      <c r="BZ53" s="65">
        <f t="shared" si="11"/>
        <v>-1.6167237897595166E-2</v>
      </c>
      <c r="CA53" s="65">
        <v>0.50403142443663429</v>
      </c>
      <c r="CB53" s="65">
        <v>0.89341054206406456</v>
      </c>
      <c r="CC53" s="65">
        <f t="shared" si="12"/>
        <v>0.38937911762743027</v>
      </c>
      <c r="CD53" s="65">
        <v>2.4464199572737924E-3</v>
      </c>
      <c r="CE53" s="65">
        <v>1.2222489380460046E-3</v>
      </c>
      <c r="CF53" s="65">
        <f t="shared" si="13"/>
        <v>-1.2241710192277878E-3</v>
      </c>
      <c r="CG53" s="65">
        <v>3.631727654882503E-2</v>
      </c>
      <c r="CH53" s="65">
        <v>0.13526889476637013</v>
      </c>
      <c r="CI53" s="65">
        <f t="shared" si="14"/>
        <v>9.8951618217545112E-2</v>
      </c>
      <c r="CJ53" s="65">
        <v>1.5781131555371787E-2</v>
      </c>
      <c r="CK53" s="65">
        <v>9.7846704603136436E-3</v>
      </c>
      <c r="CL53" s="65">
        <f t="shared" si="15"/>
        <v>-5.9964610950581435E-3</v>
      </c>
      <c r="CM53" s="65">
        <v>0</v>
      </c>
      <c r="CN53" s="65">
        <v>0</v>
      </c>
      <c r="CO53" s="65">
        <f t="shared" si="16"/>
        <v>0</v>
      </c>
      <c r="CP53" s="65">
        <v>0</v>
      </c>
      <c r="CQ53" s="65">
        <v>0</v>
      </c>
      <c r="CR53" s="65">
        <f t="shared" si="17"/>
        <v>0</v>
      </c>
      <c r="CS53" s="65">
        <v>7.4598580387292401E-3</v>
      </c>
      <c r="CT53" s="65">
        <v>5.7238652453848416E-3</v>
      </c>
      <c r="CU53" s="65">
        <f t="shared" si="18"/>
        <v>-1.7359927933443984E-3</v>
      </c>
      <c r="CV53" s="65">
        <v>5.168492867479843E-4</v>
      </c>
      <c r="CW53" s="65">
        <v>3.2058988538911595E-4</v>
      </c>
      <c r="CX53" s="65">
        <f t="shared" si="19"/>
        <v>-1.9625940135886835E-4</v>
      </c>
      <c r="CY53" s="65">
        <v>0</v>
      </c>
      <c r="CZ53" s="65">
        <v>0</v>
      </c>
      <c r="DA53" s="65">
        <f t="shared" si="20"/>
        <v>0</v>
      </c>
      <c r="DB53" s="65">
        <v>6.7190407277237956E-4</v>
      </c>
      <c r="DC53" s="65">
        <v>5.877481232133793E-4</v>
      </c>
      <c r="DD53" s="65">
        <f t="shared" si="21"/>
        <v>-8.415594955900026E-5</v>
      </c>
      <c r="DE53" s="65">
        <v>3.6179450072358897E-4</v>
      </c>
      <c r="DF53" s="65">
        <v>1.3357911891213165E-4</v>
      </c>
      <c r="DG53" s="65">
        <f t="shared" si="22"/>
        <v>-2.2821538181145732E-4</v>
      </c>
      <c r="DH53" s="65">
        <v>5.8748535593687546E-3</v>
      </c>
      <c r="DI53" s="65">
        <v>2.4712136998744356E-3</v>
      </c>
      <c r="DJ53" s="65">
        <f t="shared" si="23"/>
        <v>-3.403639859494319E-3</v>
      </c>
      <c r="DK53" s="65">
        <v>6.1332782027427472E-2</v>
      </c>
      <c r="DL53" s="65">
        <v>9.4346931687638594E-2</v>
      </c>
      <c r="DM53" s="65">
        <f t="shared" si="24"/>
        <v>3.3014149660211121E-2</v>
      </c>
      <c r="DN53" s="65">
        <v>5.3924608917373029E-3</v>
      </c>
      <c r="DO53" s="65">
        <v>2.2534797360476613E-2</v>
      </c>
      <c r="DP53" s="65">
        <f t="shared" si="25"/>
        <v>1.7142336468739309E-2</v>
      </c>
      <c r="DQ53" s="65">
        <v>2.0036524016263525E-2</v>
      </c>
      <c r="DR53" s="65">
        <v>4.8088482808367394E-3</v>
      </c>
      <c r="DS53" s="65">
        <f t="shared" si="26"/>
        <v>-1.5227675735426785E-2</v>
      </c>
      <c r="DT53" s="65">
        <v>3.5852112190751843E-2</v>
      </c>
      <c r="DU53" s="65">
        <v>6.6983249178488413E-2</v>
      </c>
      <c r="DV53" s="65">
        <f t="shared" si="27"/>
        <v>3.113113698773657E-2</v>
      </c>
      <c r="DW53" s="65">
        <v>0.10254289849080009</v>
      </c>
      <c r="DX53" s="65">
        <v>4.0073735673639494E-5</v>
      </c>
      <c r="DY53" s="65">
        <f t="shared" si="28"/>
        <v>-0.10250282475512645</v>
      </c>
      <c r="DZ53" s="65">
        <v>8.2626972641444432E-2</v>
      </c>
      <c r="EA53" s="65">
        <v>0.19285485292939009</v>
      </c>
      <c r="EB53" s="65">
        <f t="shared" si="29"/>
        <v>0.11022788028794565</v>
      </c>
      <c r="EC53" s="65">
        <v>1.6814830128867756E-2</v>
      </c>
      <c r="ED53" s="65">
        <v>7.4136410996233065E-3</v>
      </c>
      <c r="EE53" s="65">
        <f t="shared" si="30"/>
        <v>-9.4011890292444496E-3</v>
      </c>
      <c r="EF53" s="65">
        <v>2.4636482668320583E-3</v>
      </c>
      <c r="EG53" s="65">
        <v>6.678955945606582E-6</v>
      </c>
      <c r="EH53" s="65">
        <f t="shared" si="31"/>
        <v>-2.4569693108864518E-3</v>
      </c>
      <c r="EI53" s="65">
        <v>4.4793604851491969E-4</v>
      </c>
      <c r="EJ53" s="65">
        <v>7.8143784563597016E-4</v>
      </c>
      <c r="EK53" s="65">
        <f t="shared" si="32"/>
        <v>3.3350179712105047E-4</v>
      </c>
      <c r="EL53" s="65">
        <v>1.2671766246295912</v>
      </c>
      <c r="EM53" s="65">
        <v>0.20109668456626861</v>
      </c>
      <c r="EN53" s="65">
        <f t="shared" si="33"/>
        <v>-1.0660799400633225</v>
      </c>
      <c r="EO53" s="65">
        <v>4.4621321755909313E-2</v>
      </c>
      <c r="EP53" s="65">
        <v>0.40030322459993051</v>
      </c>
      <c r="EQ53" s="65">
        <f t="shared" si="34"/>
        <v>0.35568190284402118</v>
      </c>
      <c r="ER53" s="65">
        <v>0.39797395079594788</v>
      </c>
      <c r="ES53" s="65">
        <v>1.6797574203200556E-2</v>
      </c>
      <c r="ET53" s="65">
        <f t="shared" si="35"/>
        <v>-0.38117637659274733</v>
      </c>
      <c r="EU53" s="65">
        <v>5.6508855351112945</v>
      </c>
      <c r="EV53" s="65">
        <v>0.12836953327455852</v>
      </c>
      <c r="EW53" s="65">
        <f t="shared" si="36"/>
        <v>-5.5225160018367356</v>
      </c>
      <c r="EX53" s="65">
        <v>1.6711460271518157</v>
      </c>
      <c r="EY53" s="65">
        <v>2.0478012877027063</v>
      </c>
      <c r="EZ53" s="65">
        <f t="shared" si="37"/>
        <v>0.3766552605508906</v>
      </c>
      <c r="FA53" s="65">
        <v>0.16470263937702431</v>
      </c>
      <c r="FB53" s="65">
        <v>0.4154310598167294</v>
      </c>
      <c r="FC53" s="65">
        <f t="shared" si="38"/>
        <v>0.25072842043970511</v>
      </c>
      <c r="FD53" s="72">
        <v>3.2935678728134894</v>
      </c>
      <c r="FE53" s="66" t="s">
        <v>0</v>
      </c>
      <c r="FF53" s="66">
        <v>-1</v>
      </c>
      <c r="FG53" s="67">
        <v>-0.71380471380471389</v>
      </c>
      <c r="FH53" s="67">
        <v>1.1250000000000004</v>
      </c>
      <c r="FI53" s="67">
        <v>-0.1777777777777777</v>
      </c>
      <c r="FJ53" s="67">
        <v>17.05263157894737</v>
      </c>
      <c r="FK53" s="67">
        <v>13.838709677419354</v>
      </c>
      <c r="FL53" s="67">
        <v>15.938053097345133</v>
      </c>
      <c r="FM53" s="67">
        <v>3.7391304347826084</v>
      </c>
      <c r="FN53" s="67">
        <v>0.36871508379888285</v>
      </c>
      <c r="FO53" s="67">
        <v>1.432170896476173</v>
      </c>
      <c r="FP53" s="67">
        <v>3.572224500957069</v>
      </c>
      <c r="FQ53" s="67">
        <v>0.28873239436619702</v>
      </c>
      <c r="FR53" s="67">
        <v>8.6076850094876658</v>
      </c>
      <c r="FS53" s="67">
        <v>0.59934497816593879</v>
      </c>
      <c r="FT53" s="67" t="s">
        <v>0</v>
      </c>
      <c r="FU53" s="67" t="s">
        <v>0</v>
      </c>
      <c r="FV53" s="67">
        <v>0.97921478060046185</v>
      </c>
      <c r="FW53" s="67">
        <v>0.60000000000000009</v>
      </c>
      <c r="FX53" s="67" t="s">
        <v>0</v>
      </c>
      <c r="FY53" s="67">
        <v>1.2564102564102564</v>
      </c>
      <c r="FZ53" s="67">
        <v>-4.7619047619047561E-2</v>
      </c>
      <c r="GA53" s="67">
        <v>8.5043988269794646E-2</v>
      </c>
      <c r="GB53" s="67">
        <v>2.9679775280898877</v>
      </c>
      <c r="GC53" s="67">
        <v>9.7795527156549529</v>
      </c>
      <c r="GD53" s="67">
        <v>-0.38091143594153054</v>
      </c>
      <c r="GE53" s="67">
        <v>3.8193176357520429</v>
      </c>
      <c r="GF53" s="67">
        <v>-0.998991935483871</v>
      </c>
      <c r="GG53" s="67">
        <v>5.0206422018348622</v>
      </c>
      <c r="GH53" s="67">
        <v>0.13729508196721318</v>
      </c>
      <c r="GI53" s="67">
        <v>-0.99300699300699302</v>
      </c>
      <c r="GJ53" s="67">
        <v>3.5</v>
      </c>
      <c r="GK53" s="67">
        <v>-0.59064335436154014</v>
      </c>
      <c r="GL53" s="67">
        <v>22.14092664092664</v>
      </c>
      <c r="GM53" s="67">
        <v>-0.8911255411255411</v>
      </c>
      <c r="GN53" s="67">
        <v>-0.94140243902439025</v>
      </c>
      <c r="GO53" s="67">
        <v>2.1608762886597939</v>
      </c>
      <c r="GP53" s="67">
        <v>5.506276150627615</v>
      </c>
    </row>
    <row r="54" spans="1:198" ht="13.8">
      <c r="A54" s="2">
        <v>4105805</v>
      </c>
      <c r="B54" s="2" t="s">
        <v>321</v>
      </c>
      <c r="C54" s="64">
        <v>1</v>
      </c>
      <c r="D54" s="64">
        <v>0</v>
      </c>
      <c r="E54" s="64">
        <v>0</v>
      </c>
      <c r="F54" s="64">
        <v>0</v>
      </c>
      <c r="G54" s="65">
        <v>183331</v>
      </c>
      <c r="H54" s="65">
        <v>212967</v>
      </c>
      <c r="I54" s="65">
        <v>174964</v>
      </c>
      <c r="J54" s="65">
        <v>203203</v>
      </c>
      <c r="K54" s="66">
        <v>0.95436123732483868</v>
      </c>
      <c r="L54" s="66">
        <v>0.95415252128264005</v>
      </c>
      <c r="M54" s="65">
        <v>8367</v>
      </c>
      <c r="N54" s="65">
        <v>9764</v>
      </c>
      <c r="O54" s="65">
        <v>567760</v>
      </c>
      <c r="P54" s="65">
        <v>1902006</v>
      </c>
      <c r="Q54" s="65">
        <v>10544</v>
      </c>
      <c r="R54" s="65">
        <v>25592</v>
      </c>
      <c r="S54" s="65">
        <v>43306513.325099535</v>
      </c>
      <c r="T54" s="65">
        <v>141895226.37824515</v>
      </c>
      <c r="U54" s="65">
        <v>40502864.885901503</v>
      </c>
      <c r="V54" s="65">
        <v>135259268.43743083</v>
      </c>
      <c r="W54" s="65">
        <v>2803648.4391979254</v>
      </c>
      <c r="X54" s="65">
        <v>6635957.9408147587</v>
      </c>
      <c r="Y54" s="65">
        <v>517.03193438550397</v>
      </c>
      <c r="Z54" s="65">
        <v>1106.2615315322835</v>
      </c>
      <c r="AA54" s="65">
        <v>906.07035538028288</v>
      </c>
      <c r="AB54" s="65">
        <v>1746.3191819746655</v>
      </c>
      <c r="AC54" s="65">
        <v>1.7524456326999487</v>
      </c>
      <c r="AD54" s="65">
        <v>1.5785771557615655</v>
      </c>
      <c r="AE54" s="65">
        <v>0.90078523767353147</v>
      </c>
      <c r="AF54" s="65">
        <v>2.5869333705110429</v>
      </c>
      <c r="AG54" s="65">
        <v>1.13877794330195</v>
      </c>
      <c r="AH54" s="65">
        <v>0.44020381672102632</v>
      </c>
      <c r="AI54" s="66">
        <v>0.12600794944972105</v>
      </c>
      <c r="AJ54" s="66">
        <v>0.12815332854928418</v>
      </c>
      <c r="AK54" s="66">
        <v>0.12850817383446156</v>
      </c>
      <c r="AL54" s="66">
        <v>9.2722493345341883E-2</v>
      </c>
      <c r="AM54" s="66">
        <v>1.5097225110390466E-2</v>
      </c>
      <c r="AN54" s="66">
        <v>1.5560498674456413E-2</v>
      </c>
      <c r="AO54" s="65">
        <v>158.80000000000001</v>
      </c>
      <c r="AP54" s="65">
        <v>197.4</v>
      </c>
      <c r="AQ54" s="65">
        <v>0.50986342943854324</v>
      </c>
      <c r="AR54" s="65">
        <v>0.28514118995519433</v>
      </c>
      <c r="AS54" s="65">
        <f t="shared" si="0"/>
        <v>-0.22472223948334891</v>
      </c>
      <c r="AT54" s="65">
        <v>0</v>
      </c>
      <c r="AU54" s="65">
        <v>0</v>
      </c>
      <c r="AV54" s="65">
        <f t="shared" si="1"/>
        <v>0</v>
      </c>
      <c r="AW54" s="65">
        <v>5.0581689428426911E-4</v>
      </c>
      <c r="AX54" s="65">
        <v>0</v>
      </c>
      <c r="AY54" s="65">
        <f t="shared" si="2"/>
        <v>-5.0581689428426911E-4</v>
      </c>
      <c r="AZ54" s="65">
        <v>0</v>
      </c>
      <c r="BA54" s="65">
        <v>0</v>
      </c>
      <c r="BB54" s="65">
        <f t="shared" si="3"/>
        <v>0</v>
      </c>
      <c r="BC54" s="65">
        <v>5.3426909458775922E-3</v>
      </c>
      <c r="BD54" s="65">
        <v>9.5081796394706677E-4</v>
      </c>
      <c r="BE54" s="65">
        <f t="shared" si="4"/>
        <v>-4.3918729819305254E-3</v>
      </c>
      <c r="BF54" s="65">
        <v>1.4858371269600404E-3</v>
      </c>
      <c r="BG54" s="65">
        <v>0</v>
      </c>
      <c r="BH54" s="65">
        <f t="shared" si="5"/>
        <v>-1.4858371269600404E-3</v>
      </c>
      <c r="BI54" s="65">
        <v>0</v>
      </c>
      <c r="BJ54" s="65">
        <v>0</v>
      </c>
      <c r="BK54" s="65">
        <f t="shared" si="6"/>
        <v>0</v>
      </c>
      <c r="BL54" s="65">
        <v>4.3310571573090539E-3</v>
      </c>
      <c r="BM54" s="65">
        <v>1.172241325414192E-3</v>
      </c>
      <c r="BN54" s="65">
        <f t="shared" si="7"/>
        <v>-3.1588158318948617E-3</v>
      </c>
      <c r="BO54" s="65">
        <v>1.1254425897824988E-2</v>
      </c>
      <c r="BP54" s="65">
        <v>4.4414921329582165E-3</v>
      </c>
      <c r="BQ54" s="65">
        <f t="shared" si="8"/>
        <v>-6.8129337648667717E-3</v>
      </c>
      <c r="BR54" s="65">
        <v>0</v>
      </c>
      <c r="BS54" s="65">
        <v>0</v>
      </c>
      <c r="BT54" s="65">
        <f t="shared" si="9"/>
        <v>0</v>
      </c>
      <c r="BU54" s="65">
        <v>4.7104198280222553E-3</v>
      </c>
      <c r="BV54" s="65">
        <v>5.9914556632280928E-3</v>
      </c>
      <c r="BW54" s="65">
        <f t="shared" si="10"/>
        <v>1.2810358352058375E-3</v>
      </c>
      <c r="BX54" s="65">
        <v>4.2899595346484569E-2</v>
      </c>
      <c r="BY54" s="65">
        <v>4.550901323330208E-2</v>
      </c>
      <c r="BZ54" s="65">
        <f t="shared" si="11"/>
        <v>2.6094178868175111E-3</v>
      </c>
      <c r="CA54" s="65">
        <v>0</v>
      </c>
      <c r="CB54" s="65">
        <v>0</v>
      </c>
      <c r="CC54" s="65">
        <f t="shared" si="12"/>
        <v>0</v>
      </c>
      <c r="CD54" s="65">
        <v>0.43003920080930702</v>
      </c>
      <c r="CE54" s="65">
        <v>0.22707616963634467</v>
      </c>
      <c r="CF54" s="65">
        <f t="shared" si="13"/>
        <v>-0.20296303117296235</v>
      </c>
      <c r="CG54" s="65">
        <v>0</v>
      </c>
      <c r="CH54" s="65">
        <v>0</v>
      </c>
      <c r="CI54" s="65">
        <f t="shared" si="14"/>
        <v>0</v>
      </c>
      <c r="CJ54" s="65">
        <v>0.14368361153262518</v>
      </c>
      <c r="CK54" s="65">
        <v>0.11986818797540898</v>
      </c>
      <c r="CL54" s="65">
        <f t="shared" si="15"/>
        <v>-2.3815423557216206E-2</v>
      </c>
      <c r="CM54" s="65">
        <v>0</v>
      </c>
      <c r="CN54" s="65">
        <v>0</v>
      </c>
      <c r="CO54" s="65">
        <f t="shared" si="16"/>
        <v>0</v>
      </c>
      <c r="CP54" s="65">
        <v>0</v>
      </c>
      <c r="CQ54" s="65">
        <v>0</v>
      </c>
      <c r="CR54" s="65">
        <f t="shared" si="17"/>
        <v>0</v>
      </c>
      <c r="CS54" s="65">
        <v>2.2129489124936774E-4</v>
      </c>
      <c r="CT54" s="65">
        <v>2.2012087110555383E-3</v>
      </c>
      <c r="CU54" s="65">
        <f t="shared" si="18"/>
        <v>1.9799138198061707E-3</v>
      </c>
      <c r="CV54" s="65">
        <v>1.2645422357106728E-4</v>
      </c>
      <c r="CW54" s="65">
        <v>0</v>
      </c>
      <c r="CX54" s="65">
        <f t="shared" si="19"/>
        <v>-1.2645422357106728E-4</v>
      </c>
      <c r="CY54" s="65">
        <v>0</v>
      </c>
      <c r="CZ54" s="65">
        <v>0</v>
      </c>
      <c r="DA54" s="65">
        <f t="shared" si="20"/>
        <v>0</v>
      </c>
      <c r="DB54" s="65">
        <v>3.6039453717754172E-3</v>
      </c>
      <c r="DC54" s="65">
        <v>3.1650515786183181E-3</v>
      </c>
      <c r="DD54" s="65">
        <f t="shared" si="21"/>
        <v>-4.3889379315709912E-4</v>
      </c>
      <c r="DE54" s="65">
        <v>0</v>
      </c>
      <c r="DF54" s="65">
        <v>0</v>
      </c>
      <c r="DG54" s="65">
        <f t="shared" si="22"/>
        <v>0</v>
      </c>
      <c r="DH54" s="65">
        <v>0.12360900354071826</v>
      </c>
      <c r="DI54" s="65">
        <v>9.5680941961029484E-2</v>
      </c>
      <c r="DJ54" s="65">
        <f t="shared" si="23"/>
        <v>-2.7928061579688773E-2</v>
      </c>
      <c r="DK54" s="65">
        <v>3.4932979261507333E-2</v>
      </c>
      <c r="DL54" s="65">
        <v>0.37153537563822031</v>
      </c>
      <c r="DM54" s="65">
        <f t="shared" si="24"/>
        <v>0.33660239637671296</v>
      </c>
      <c r="DN54" s="65">
        <v>3.4932979261507333E-2</v>
      </c>
      <c r="DO54" s="65">
        <v>1.7114723351047204E-2</v>
      </c>
      <c r="DP54" s="65">
        <f t="shared" si="25"/>
        <v>-1.7818255910460129E-2</v>
      </c>
      <c r="DQ54" s="65">
        <v>0</v>
      </c>
      <c r="DR54" s="65">
        <v>1.8013441700531416E-2</v>
      </c>
      <c r="DS54" s="65">
        <f t="shared" si="26"/>
        <v>1.8013441700531416E-2</v>
      </c>
      <c r="DT54" s="65">
        <v>0</v>
      </c>
      <c r="DU54" s="65">
        <v>0.33640721058664169</v>
      </c>
      <c r="DV54" s="65">
        <f t="shared" si="27"/>
        <v>0.33640721058664169</v>
      </c>
      <c r="DW54" s="65">
        <v>2.8894790085988872E-2</v>
      </c>
      <c r="DX54" s="65">
        <v>0</v>
      </c>
      <c r="DY54" s="65">
        <f t="shared" si="28"/>
        <v>-2.8894790085988872E-2</v>
      </c>
      <c r="DZ54" s="65">
        <v>1.0906676783004552E-2</v>
      </c>
      <c r="EA54" s="65">
        <v>1.4444618109825988E-2</v>
      </c>
      <c r="EB54" s="65">
        <f t="shared" si="29"/>
        <v>3.5379413268214355E-3</v>
      </c>
      <c r="EC54" s="65">
        <v>1.6249367728882146E-2</v>
      </c>
      <c r="ED54" s="65">
        <v>2.2233510472022506E-2</v>
      </c>
      <c r="EE54" s="65">
        <f t="shared" si="30"/>
        <v>5.9841427431403596E-3</v>
      </c>
      <c r="EF54" s="65">
        <v>8.8517956499747094E-4</v>
      </c>
      <c r="EG54" s="65">
        <v>1.3285401688027509E-3</v>
      </c>
      <c r="EH54" s="65">
        <f t="shared" si="31"/>
        <v>4.4336060380527993E-4</v>
      </c>
      <c r="EI54" s="65">
        <v>0</v>
      </c>
      <c r="EJ54" s="65">
        <v>7.6846931332708143E-4</v>
      </c>
      <c r="EK54" s="65">
        <f t="shared" si="32"/>
        <v>7.6846931332708143E-4</v>
      </c>
      <c r="EL54" s="65">
        <v>7.7927415275670209E-2</v>
      </c>
      <c r="EM54" s="65">
        <v>3.877513806397833E-2</v>
      </c>
      <c r="EN54" s="65">
        <f t="shared" si="33"/>
        <v>-3.9152277211691879E-2</v>
      </c>
      <c r="EO54" s="65">
        <v>2.9305766312594839E-2</v>
      </c>
      <c r="EP54" s="65">
        <v>4.5014066895904974E-2</v>
      </c>
      <c r="EQ54" s="65">
        <f t="shared" si="34"/>
        <v>1.5708300583310134E-2</v>
      </c>
      <c r="ER54" s="65">
        <v>7.1383409205867471E-2</v>
      </c>
      <c r="ES54" s="65">
        <v>1.3715223507346046E-2</v>
      </c>
      <c r="ET54" s="65">
        <f t="shared" si="35"/>
        <v>-5.7668185698521425E-2</v>
      </c>
      <c r="EU54" s="65">
        <v>3.917931208902377</v>
      </c>
      <c r="EV54" s="65">
        <v>3.6951651557778471E-2</v>
      </c>
      <c r="EW54" s="65">
        <f t="shared" si="36"/>
        <v>-3.8809795573445984</v>
      </c>
      <c r="EX54" s="65">
        <v>1.729925392008093</v>
      </c>
      <c r="EY54" s="65">
        <v>1.9172137126185267</v>
      </c>
      <c r="EZ54" s="65">
        <f t="shared" si="37"/>
        <v>0.18728832061043366</v>
      </c>
      <c r="FA54" s="65">
        <v>1.836747597369752E-2</v>
      </c>
      <c r="FB54" s="65">
        <v>0.87951964155465256</v>
      </c>
      <c r="FC54" s="65">
        <f t="shared" si="38"/>
        <v>0.86115216558095509</v>
      </c>
      <c r="FD54" s="72">
        <v>0.35739087301587302</v>
      </c>
      <c r="FE54" s="66" t="s">
        <v>0</v>
      </c>
      <c r="FF54" s="66">
        <v>-1</v>
      </c>
      <c r="FG54" s="67" t="s">
        <v>0</v>
      </c>
      <c r="FH54" s="67">
        <v>-0.56804733727810652</v>
      </c>
      <c r="FI54" s="67">
        <v>-1</v>
      </c>
      <c r="FJ54" s="67" t="s">
        <v>0</v>
      </c>
      <c r="FK54" s="67">
        <v>-0.34306569343065685</v>
      </c>
      <c r="FL54" s="67">
        <v>-4.2134831460674205E-2</v>
      </c>
      <c r="FM54" s="67" t="s">
        <v>0</v>
      </c>
      <c r="FN54" s="67">
        <v>2.0872483221476514</v>
      </c>
      <c r="FO54" s="67">
        <v>1.5747973470891674</v>
      </c>
      <c r="FP54" s="67" t="s">
        <v>0</v>
      </c>
      <c r="FQ54" s="67">
        <v>0.28162905241490854</v>
      </c>
      <c r="FR54" s="67" t="s">
        <v>0</v>
      </c>
      <c r="FS54" s="67">
        <v>1.0248624862486246</v>
      </c>
      <c r="FT54" s="67" t="s">
        <v>0</v>
      </c>
      <c r="FU54" s="67" t="s">
        <v>0</v>
      </c>
      <c r="FV54" s="67">
        <v>23.142857142857142</v>
      </c>
      <c r="FW54" s="67">
        <v>-1</v>
      </c>
      <c r="FX54" s="67" t="s">
        <v>0</v>
      </c>
      <c r="FY54" s="67">
        <v>1.1315789473684212</v>
      </c>
      <c r="FZ54" s="67" t="s">
        <v>0</v>
      </c>
      <c r="GA54" s="67">
        <v>0.87877237851662393</v>
      </c>
      <c r="GB54" s="67">
        <v>24.814479638009054</v>
      </c>
      <c r="GC54" s="67">
        <v>0.18914027149321266</v>
      </c>
      <c r="GD54" s="67" t="s">
        <v>0</v>
      </c>
      <c r="GE54" s="67" t="s">
        <v>0</v>
      </c>
      <c r="GF54" s="67">
        <v>-1</v>
      </c>
      <c r="GG54" s="67">
        <v>2.2144927536231886</v>
      </c>
      <c r="GH54" s="67">
        <v>2.3210116731517507</v>
      </c>
      <c r="GI54" s="67">
        <v>2.6428571428571428</v>
      </c>
      <c r="GJ54" s="67" t="s">
        <v>0</v>
      </c>
      <c r="GK54" s="67">
        <v>0.2077079107505071</v>
      </c>
      <c r="GL54" s="67">
        <v>2.7281553398058254</v>
      </c>
      <c r="GM54" s="67">
        <v>-0.53365810451727191</v>
      </c>
      <c r="GN54" s="67">
        <v>-0.97710841429170836</v>
      </c>
      <c r="GO54" s="67">
        <v>1.6899362219257692</v>
      </c>
      <c r="GP54" s="67">
        <v>115.223752151463</v>
      </c>
    </row>
    <row r="55" spans="1:198" ht="13.8">
      <c r="A55" s="2">
        <v>4105904</v>
      </c>
      <c r="B55" s="2" t="s">
        <v>322</v>
      </c>
      <c r="C55" s="64">
        <v>1</v>
      </c>
      <c r="D55" s="64">
        <v>0</v>
      </c>
      <c r="E55" s="64">
        <v>0</v>
      </c>
      <c r="F55" s="64">
        <v>0</v>
      </c>
      <c r="G55" s="65">
        <v>20951</v>
      </c>
      <c r="H55" s="65">
        <v>22345</v>
      </c>
      <c r="I55" s="65">
        <v>18766</v>
      </c>
      <c r="J55" s="65">
        <v>21005</v>
      </c>
      <c r="K55" s="66">
        <v>0.8957090353682402</v>
      </c>
      <c r="L55" s="66">
        <v>0.94003132691877378</v>
      </c>
      <c r="M55" s="65">
        <v>2185</v>
      </c>
      <c r="N55" s="65">
        <v>1340</v>
      </c>
      <c r="O55" s="65">
        <v>122805</v>
      </c>
      <c r="P55" s="65">
        <v>394653</v>
      </c>
      <c r="Q55" s="65">
        <v>11974</v>
      </c>
      <c r="R55" s="65">
        <v>38788</v>
      </c>
      <c r="S55" s="65">
        <v>5936873.5050504757</v>
      </c>
      <c r="T55" s="65">
        <v>18395101.003314435</v>
      </c>
      <c r="U55" s="65">
        <v>5528294.1037778044</v>
      </c>
      <c r="V55" s="65">
        <v>17332411.580074303</v>
      </c>
      <c r="W55" s="65">
        <v>408579.40127267025</v>
      </c>
      <c r="X55" s="65">
        <v>1062689.4232401056</v>
      </c>
      <c r="Y55" s="65">
        <v>513.22614994603043</v>
      </c>
      <c r="Z55" s="65">
        <v>1232.6231181763978</v>
      </c>
      <c r="AA55" s="65">
        <v>969.61908807823454</v>
      </c>
      <c r="AB55" s="65">
        <v>1958.182489782638</v>
      </c>
      <c r="AC55" s="65">
        <v>1.8892628292229405</v>
      </c>
      <c r="AD55" s="65">
        <v>1.5886303452426462</v>
      </c>
      <c r="AE55" s="65">
        <v>0.84087312822221494</v>
      </c>
      <c r="AF55" s="65">
        <v>2.0743698619169546</v>
      </c>
      <c r="AG55" s="65">
        <v>1.8362773951171347</v>
      </c>
      <c r="AH55" s="65">
        <v>0.88522178654302508</v>
      </c>
      <c r="AI55" s="66">
        <v>0.11973289812578192</v>
      </c>
      <c r="AJ55" s="66">
        <v>0.12105465253849057</v>
      </c>
      <c r="AK55" s="66">
        <v>0.12382822676511029</v>
      </c>
      <c r="AL55" s="66">
        <v>0.12472361373611318</v>
      </c>
      <c r="AM55" s="66">
        <v>6.462412303381404E-3</v>
      </c>
      <c r="AN55" s="66">
        <v>-4.7718525555779712E-2</v>
      </c>
      <c r="AO55" s="65">
        <v>417.8</v>
      </c>
      <c r="AP55" s="65">
        <v>403.3</v>
      </c>
      <c r="AQ55" s="65">
        <v>1.3505372752073939</v>
      </c>
      <c r="AR55" s="65">
        <v>1.4052627960537625</v>
      </c>
      <c r="AS55" s="65">
        <f t="shared" si="0"/>
        <v>5.4725520846368614E-2</v>
      </c>
      <c r="AT55" s="65">
        <v>1.7064751405823728E-2</v>
      </c>
      <c r="AU55" s="65">
        <v>0</v>
      </c>
      <c r="AV55" s="65">
        <f t="shared" si="1"/>
        <v>-1.7064751405823728E-2</v>
      </c>
      <c r="AW55" s="65">
        <v>0</v>
      </c>
      <c r="AX55" s="65">
        <v>0</v>
      </c>
      <c r="AY55" s="65">
        <f t="shared" si="2"/>
        <v>0</v>
      </c>
      <c r="AZ55" s="65">
        <v>1.9486665553142922E-4</v>
      </c>
      <c r="BA55" s="65">
        <v>0</v>
      </c>
      <c r="BB55" s="65">
        <f t="shared" si="3"/>
        <v>-1.9486665553142922E-4</v>
      </c>
      <c r="BC55" s="65">
        <v>0</v>
      </c>
      <c r="BD55" s="65">
        <v>2.578116943384552E-5</v>
      </c>
      <c r="BE55" s="65">
        <f t="shared" si="4"/>
        <v>2.578116943384552E-5</v>
      </c>
      <c r="BF55" s="65">
        <v>5.5676187294694057E-5</v>
      </c>
      <c r="BG55" s="65">
        <v>0</v>
      </c>
      <c r="BH55" s="65">
        <f t="shared" si="5"/>
        <v>-5.5676187294694057E-5</v>
      </c>
      <c r="BI55" s="65">
        <v>1.1677245142252659</v>
      </c>
      <c r="BJ55" s="65">
        <v>1.3260458561066997</v>
      </c>
      <c r="BK55" s="65">
        <f t="shared" si="6"/>
        <v>0.15832134188143376</v>
      </c>
      <c r="BL55" s="65">
        <v>0</v>
      </c>
      <c r="BM55" s="65">
        <v>0</v>
      </c>
      <c r="BN55" s="65">
        <f t="shared" si="7"/>
        <v>0</v>
      </c>
      <c r="BO55" s="65">
        <v>1.3919046823673517E-3</v>
      </c>
      <c r="BP55" s="65">
        <v>1.7187446289230348E-4</v>
      </c>
      <c r="BQ55" s="65">
        <f t="shared" si="8"/>
        <v>-1.2200302194750481E-3</v>
      </c>
      <c r="BR55" s="65">
        <v>0</v>
      </c>
      <c r="BS55" s="65">
        <v>0</v>
      </c>
      <c r="BT55" s="65">
        <f t="shared" si="9"/>
        <v>0</v>
      </c>
      <c r="BU55" s="65">
        <v>5.4395634986916096E-2</v>
      </c>
      <c r="BV55" s="65">
        <v>9.9687188477536014E-3</v>
      </c>
      <c r="BW55" s="65">
        <f t="shared" si="10"/>
        <v>-4.4426916139162498E-2</v>
      </c>
      <c r="BX55" s="65">
        <v>6.007460609097489E-2</v>
      </c>
      <c r="BY55" s="65">
        <v>1.3930425217421197E-2</v>
      </c>
      <c r="BZ55" s="65">
        <f t="shared" si="11"/>
        <v>-4.6144180873553695E-2</v>
      </c>
      <c r="CA55" s="65">
        <v>3.3210845721285007E-2</v>
      </c>
      <c r="CB55" s="65">
        <v>2.3615551201402494E-2</v>
      </c>
      <c r="CC55" s="65">
        <f t="shared" si="12"/>
        <v>-9.5952945198825128E-3</v>
      </c>
      <c r="CD55" s="65">
        <v>2.8951617393240909E-3</v>
      </c>
      <c r="CE55" s="65">
        <v>5.9124815234952392E-3</v>
      </c>
      <c r="CF55" s="65">
        <f t="shared" si="13"/>
        <v>3.0173197841711482E-3</v>
      </c>
      <c r="CG55" s="65">
        <v>6.7646567563053282E-3</v>
      </c>
      <c r="CH55" s="65">
        <v>0</v>
      </c>
      <c r="CI55" s="65">
        <f t="shared" si="14"/>
        <v>-6.7646567563053282E-3</v>
      </c>
      <c r="CJ55" s="65">
        <v>0.15820388619787315</v>
      </c>
      <c r="CK55" s="65">
        <v>4.2306899040940496E-2</v>
      </c>
      <c r="CL55" s="65">
        <f t="shared" si="15"/>
        <v>-0.11589698715693265</v>
      </c>
      <c r="CM55" s="65">
        <v>6.9595234118367583E-4</v>
      </c>
      <c r="CN55" s="65">
        <v>6.8749785156921387E-5</v>
      </c>
      <c r="CO55" s="65">
        <f t="shared" si="16"/>
        <v>-6.2720255602675447E-4</v>
      </c>
      <c r="CP55" s="65">
        <v>0.14807082011023884</v>
      </c>
      <c r="CQ55" s="65">
        <v>2.0822591179402564E-2</v>
      </c>
      <c r="CR55" s="65">
        <f t="shared" si="17"/>
        <v>-0.12724822893083626</v>
      </c>
      <c r="CS55" s="65">
        <v>0</v>
      </c>
      <c r="CT55" s="65">
        <v>0</v>
      </c>
      <c r="CU55" s="65">
        <f t="shared" si="18"/>
        <v>0</v>
      </c>
      <c r="CV55" s="65">
        <v>4.1757140471020544E-4</v>
      </c>
      <c r="CW55" s="65">
        <v>8.6280980371936343E-3</v>
      </c>
      <c r="CX55" s="65">
        <f t="shared" si="19"/>
        <v>8.2105266324834295E-3</v>
      </c>
      <c r="CY55" s="65">
        <v>0</v>
      </c>
      <c r="CZ55" s="65">
        <v>0</v>
      </c>
      <c r="DA55" s="65">
        <f t="shared" si="20"/>
        <v>0</v>
      </c>
      <c r="DB55" s="65">
        <v>0</v>
      </c>
      <c r="DC55" s="65">
        <v>0</v>
      </c>
      <c r="DD55" s="65">
        <f t="shared" si="21"/>
        <v>0</v>
      </c>
      <c r="DE55" s="65">
        <v>4.2592283280440957E-3</v>
      </c>
      <c r="DF55" s="65">
        <v>4.2968615723075871E-5</v>
      </c>
      <c r="DG55" s="65">
        <f t="shared" si="22"/>
        <v>-4.2162597123210199E-3</v>
      </c>
      <c r="DH55" s="65">
        <v>2.755971271087356E-3</v>
      </c>
      <c r="DI55" s="65">
        <v>1.289058471692276E-3</v>
      </c>
      <c r="DJ55" s="65">
        <f t="shared" si="23"/>
        <v>-1.46691279939508E-3</v>
      </c>
      <c r="DK55" s="65">
        <v>7.7389900339624746E-3</v>
      </c>
      <c r="DL55" s="65">
        <v>3.9187377539445191E-3</v>
      </c>
      <c r="DM55" s="65">
        <f t="shared" si="24"/>
        <v>-3.8202522800179555E-3</v>
      </c>
      <c r="DN55" s="65">
        <v>4.0643616725126661E-3</v>
      </c>
      <c r="DO55" s="65">
        <v>2.251555463889175E-3</v>
      </c>
      <c r="DP55" s="65">
        <f t="shared" si="25"/>
        <v>-1.812806208623491E-3</v>
      </c>
      <c r="DQ55" s="65">
        <v>0</v>
      </c>
      <c r="DR55" s="65">
        <v>0</v>
      </c>
      <c r="DS55" s="65">
        <f t="shared" si="26"/>
        <v>0</v>
      </c>
      <c r="DT55" s="65">
        <v>3.6746283614498081E-3</v>
      </c>
      <c r="DU55" s="65">
        <v>1.4179643188615035E-3</v>
      </c>
      <c r="DV55" s="65">
        <f t="shared" si="27"/>
        <v>-2.2566640425883047E-3</v>
      </c>
      <c r="DW55" s="65">
        <v>0.24581036690607427</v>
      </c>
      <c r="DX55" s="65">
        <v>0</v>
      </c>
      <c r="DY55" s="65">
        <f t="shared" si="28"/>
        <v>-0.24581036690607427</v>
      </c>
      <c r="DZ55" s="65">
        <v>0.23965814821001055</v>
      </c>
      <c r="EA55" s="65">
        <v>0.12392148774535081</v>
      </c>
      <c r="EB55" s="65">
        <f t="shared" si="29"/>
        <v>-0.11573666046465975</v>
      </c>
      <c r="EC55" s="65">
        <v>3.0343522075608263E-3</v>
      </c>
      <c r="ED55" s="65">
        <v>3.7812381836306759E-4</v>
      </c>
      <c r="EE55" s="65">
        <f t="shared" si="30"/>
        <v>-2.6562283891977587E-3</v>
      </c>
      <c r="EF55" s="65">
        <v>1.1135237458938811E-4</v>
      </c>
      <c r="EG55" s="65">
        <v>6.0156062012306217E-5</v>
      </c>
      <c r="EH55" s="65">
        <f t="shared" si="31"/>
        <v>-5.1196312577081896E-5</v>
      </c>
      <c r="EI55" s="65">
        <v>0</v>
      </c>
      <c r="EJ55" s="65">
        <v>6.0156062012306217E-5</v>
      </c>
      <c r="EK55" s="65">
        <f t="shared" si="32"/>
        <v>6.0156062012306217E-5</v>
      </c>
      <c r="EL55" s="65">
        <v>3.1231835643895107</v>
      </c>
      <c r="EM55" s="65">
        <v>0.12520195249389846</v>
      </c>
      <c r="EN55" s="65">
        <f t="shared" si="33"/>
        <v>-2.9979816118956122</v>
      </c>
      <c r="EO55" s="65">
        <v>7.9477757363175763E-2</v>
      </c>
      <c r="EP55" s="65">
        <v>0.77360695747825792</v>
      </c>
      <c r="EQ55" s="65">
        <f t="shared" si="34"/>
        <v>0.69412920011508217</v>
      </c>
      <c r="ER55" s="65">
        <v>0.2001837314180725</v>
      </c>
      <c r="ES55" s="65">
        <v>2.328898972190712E-2</v>
      </c>
      <c r="ET55" s="65">
        <f t="shared" si="35"/>
        <v>-0.17689474169616537</v>
      </c>
      <c r="EU55" s="65">
        <v>9.9242803852792161</v>
      </c>
      <c r="EV55" s="65">
        <v>4.1860025437420512E-2</v>
      </c>
      <c r="EW55" s="65">
        <f t="shared" si="36"/>
        <v>-9.8824203598417952</v>
      </c>
      <c r="EX55" s="65">
        <v>0.51361282779355266</v>
      </c>
      <c r="EY55" s="65">
        <v>10.381217558695129</v>
      </c>
      <c r="EZ55" s="65">
        <f t="shared" si="37"/>
        <v>9.8676047309015757</v>
      </c>
      <c r="FA55" s="65">
        <v>0.55704025388341405</v>
      </c>
      <c r="FB55" s="65">
        <v>7.347633288645973E-2</v>
      </c>
      <c r="FC55" s="65">
        <f t="shared" si="38"/>
        <v>-0.48356392099695433</v>
      </c>
      <c r="FD55" s="72">
        <v>2.3706146679309064</v>
      </c>
      <c r="FE55" s="66">
        <v>-1</v>
      </c>
      <c r="FF55" s="66" t="s">
        <v>0</v>
      </c>
      <c r="FG55" s="67">
        <v>-1</v>
      </c>
      <c r="FH55" s="67" t="s">
        <v>0</v>
      </c>
      <c r="FI55" s="67">
        <v>-1</v>
      </c>
      <c r="FJ55" s="67">
        <v>2.6785467375497647</v>
      </c>
      <c r="FK55" s="67" t="s">
        <v>0</v>
      </c>
      <c r="FL55" s="67">
        <v>-0.60000000000000009</v>
      </c>
      <c r="FM55" s="67" t="s">
        <v>0</v>
      </c>
      <c r="FN55" s="67">
        <v>-0.40634595701125897</v>
      </c>
      <c r="FO55" s="67">
        <v>-0.24884151992585724</v>
      </c>
      <c r="FP55" s="67">
        <v>1.3034367141659682</v>
      </c>
      <c r="FQ55" s="67">
        <v>5.6153846153846159</v>
      </c>
      <c r="FR55" s="67">
        <v>-1</v>
      </c>
      <c r="FS55" s="67">
        <v>-0.13373218370578921</v>
      </c>
      <c r="FT55" s="67">
        <v>-0.68</v>
      </c>
      <c r="FU55" s="67">
        <v>-0.54446324497085918</v>
      </c>
      <c r="FV55" s="67" t="s">
        <v>0</v>
      </c>
      <c r="FW55" s="67">
        <v>65.933333333333337</v>
      </c>
      <c r="FX55" s="67" t="s">
        <v>0</v>
      </c>
      <c r="FY55" s="67" t="s">
        <v>0</v>
      </c>
      <c r="FZ55" s="67">
        <v>-0.9673202614379085</v>
      </c>
      <c r="GA55" s="67">
        <v>0.51515151515151514</v>
      </c>
      <c r="GB55" s="67">
        <v>0.64028776978417268</v>
      </c>
      <c r="GC55" s="67">
        <v>0.79452054794520555</v>
      </c>
      <c r="GD55" s="67" t="s">
        <v>0</v>
      </c>
      <c r="GE55" s="67">
        <v>0.25</v>
      </c>
      <c r="GF55" s="67">
        <v>-1</v>
      </c>
      <c r="GG55" s="67">
        <v>0.67499128818678145</v>
      </c>
      <c r="GH55" s="67">
        <v>-0.59633027522935778</v>
      </c>
      <c r="GI55" s="67">
        <v>0.75000000000000022</v>
      </c>
      <c r="GJ55" s="67" t="s">
        <v>0</v>
      </c>
      <c r="GK55" s="67">
        <v>-0.87014109866210299</v>
      </c>
      <c r="GL55" s="67">
        <v>30.530647985989496</v>
      </c>
      <c r="GM55" s="67">
        <v>-0.62314003615630642</v>
      </c>
      <c r="GN55" s="67">
        <v>-0.98633660589060312</v>
      </c>
      <c r="GO55" s="67">
        <v>64.47425474254743</v>
      </c>
      <c r="GP55" s="67">
        <v>-0.57271364317841078</v>
      </c>
    </row>
    <row r="56" spans="1:198" ht="13.8">
      <c r="A56" s="2">
        <v>4106001</v>
      </c>
      <c r="B56" s="2" t="s">
        <v>323</v>
      </c>
      <c r="C56" s="64">
        <v>1</v>
      </c>
      <c r="D56" s="64">
        <v>0</v>
      </c>
      <c r="E56" s="64">
        <v>0</v>
      </c>
      <c r="F56" s="64">
        <v>0</v>
      </c>
      <c r="G56" s="65">
        <v>7848</v>
      </c>
      <c r="H56" s="65">
        <v>8279</v>
      </c>
      <c r="I56" s="65">
        <v>4701</v>
      </c>
      <c r="J56" s="65">
        <v>4834</v>
      </c>
      <c r="K56" s="66">
        <v>0.59900611620795108</v>
      </c>
      <c r="L56" s="66">
        <v>0.58388694286749609</v>
      </c>
      <c r="M56" s="65">
        <v>3147</v>
      </c>
      <c r="N56" s="65">
        <v>3445</v>
      </c>
      <c r="O56" s="65">
        <v>21377</v>
      </c>
      <c r="P56" s="65">
        <v>79618</v>
      </c>
      <c r="Q56" s="65">
        <v>8351</v>
      </c>
      <c r="R56" s="65">
        <v>30617</v>
      </c>
      <c r="S56" s="65">
        <v>1097913.0334457352</v>
      </c>
      <c r="T56" s="65">
        <v>3755897.6236831141</v>
      </c>
      <c r="U56" s="65">
        <v>783990.53448574839</v>
      </c>
      <c r="V56" s="65">
        <v>2583781.5825076671</v>
      </c>
      <c r="W56" s="65">
        <v>313922.49895998964</v>
      </c>
      <c r="X56" s="65">
        <v>1172116.0411754444</v>
      </c>
      <c r="Y56" s="65">
        <v>280.74849604845019</v>
      </c>
      <c r="Z56" s="65">
        <v>768.12977466007646</v>
      </c>
      <c r="AA56" s="65">
        <v>452.45762122688882</v>
      </c>
      <c r="AB56" s="65">
        <v>1743.2408991064317</v>
      </c>
      <c r="AC56" s="65">
        <v>1.611611914561444</v>
      </c>
      <c r="AD56" s="65">
        <v>2.2694614329692859</v>
      </c>
      <c r="AE56" s="65">
        <v>1.4081935064291564</v>
      </c>
      <c r="AF56" s="65">
        <v>1.0278893929796227</v>
      </c>
      <c r="AG56" s="65">
        <v>1.469426834372936</v>
      </c>
      <c r="AH56" s="65">
        <v>1.4295573477155887</v>
      </c>
      <c r="AI56" s="66">
        <v>0.1308749406469385</v>
      </c>
      <c r="AJ56" s="66">
        <v>0.1266642081982825</v>
      </c>
      <c r="AK56" s="66">
        <v>0.14052931040771566</v>
      </c>
      <c r="AL56" s="66">
        <v>0.1387343334310831</v>
      </c>
      <c r="AM56" s="66">
        <v>5.360663803846144E-3</v>
      </c>
      <c r="AN56" s="66">
        <v>9.0884803315076645E-3</v>
      </c>
      <c r="AO56" s="65">
        <v>538.20000000000005</v>
      </c>
      <c r="AP56" s="65">
        <v>536</v>
      </c>
      <c r="AQ56" s="65">
        <v>0.93318165489162974</v>
      </c>
      <c r="AR56" s="65">
        <v>1.6634440561343915</v>
      </c>
      <c r="AS56" s="65">
        <f t="shared" si="0"/>
        <v>0.73026240124276176</v>
      </c>
      <c r="AT56" s="65">
        <v>2.1155151079711013E-3</v>
      </c>
      <c r="AU56" s="65">
        <v>0</v>
      </c>
      <c r="AV56" s="65">
        <f t="shared" si="1"/>
        <v>-2.1155151079711013E-3</v>
      </c>
      <c r="AW56" s="65">
        <v>2.7701273300602722E-2</v>
      </c>
      <c r="AX56" s="65">
        <v>5.7440855298254788E-2</v>
      </c>
      <c r="AY56" s="65">
        <f t="shared" si="2"/>
        <v>2.9739581997652066E-2</v>
      </c>
      <c r="AZ56" s="65">
        <v>7.4641759469923769E-3</v>
      </c>
      <c r="BA56" s="65">
        <v>4.4093150863899139E-3</v>
      </c>
      <c r="BB56" s="65">
        <f t="shared" si="3"/>
        <v>-3.0548608606024629E-3</v>
      </c>
      <c r="BC56" s="65">
        <v>0</v>
      </c>
      <c r="BD56" s="65">
        <v>0</v>
      </c>
      <c r="BE56" s="65">
        <f t="shared" si="4"/>
        <v>0</v>
      </c>
      <c r="BF56" s="65">
        <v>0</v>
      </c>
      <c r="BG56" s="65">
        <v>0</v>
      </c>
      <c r="BH56" s="65">
        <f t="shared" si="5"/>
        <v>0</v>
      </c>
      <c r="BI56" s="65">
        <v>0.14840538059314254</v>
      </c>
      <c r="BJ56" s="65">
        <v>0.25938748625491287</v>
      </c>
      <c r="BK56" s="65">
        <f t="shared" si="6"/>
        <v>0.11098210566177033</v>
      </c>
      <c r="BL56" s="65">
        <v>0</v>
      </c>
      <c r="BM56" s="65">
        <v>2.9395433909266093E-4</v>
      </c>
      <c r="BN56" s="65">
        <f t="shared" si="7"/>
        <v>2.9395433909266093E-4</v>
      </c>
      <c r="BO56" s="65">
        <v>1.0896898575020955E-2</v>
      </c>
      <c r="BP56" s="65">
        <v>3.5818880578327946E-3</v>
      </c>
      <c r="BQ56" s="65">
        <f t="shared" si="8"/>
        <v>-7.3150105171881606E-3</v>
      </c>
      <c r="BR56" s="65">
        <v>0</v>
      </c>
      <c r="BS56" s="65">
        <v>0</v>
      </c>
      <c r="BT56" s="65">
        <f t="shared" si="9"/>
        <v>0</v>
      </c>
      <c r="BU56" s="65">
        <v>4.7898455274817384E-4</v>
      </c>
      <c r="BV56" s="65">
        <v>7.2944224885956605E-4</v>
      </c>
      <c r="BW56" s="65">
        <f t="shared" si="10"/>
        <v>2.5045769611139221E-4</v>
      </c>
      <c r="BX56" s="65">
        <v>9.2923003233145729E-2</v>
      </c>
      <c r="BY56" s="65">
        <v>0.12729311602486637</v>
      </c>
      <c r="BZ56" s="65">
        <f t="shared" si="11"/>
        <v>3.4370112791720642E-2</v>
      </c>
      <c r="CA56" s="65">
        <v>0.46677044665309542</v>
      </c>
      <c r="CB56" s="65">
        <v>0.72653536706187194</v>
      </c>
      <c r="CC56" s="65">
        <f t="shared" si="12"/>
        <v>0.25976492040877652</v>
      </c>
      <c r="CD56" s="65">
        <v>8.7813834670498539E-3</v>
      </c>
      <c r="CE56" s="65">
        <v>1.3706981959913338E-2</v>
      </c>
      <c r="CF56" s="65">
        <f t="shared" si="13"/>
        <v>4.9255984928634842E-3</v>
      </c>
      <c r="CG56" s="65">
        <v>0.16744501656488245</v>
      </c>
      <c r="CH56" s="65">
        <v>0.4528094413778837</v>
      </c>
      <c r="CI56" s="65">
        <f t="shared" si="14"/>
        <v>0.28536442481300128</v>
      </c>
      <c r="CJ56" s="65">
        <v>0.24128846844689258</v>
      </c>
      <c r="CK56" s="65">
        <v>0.16403740841144895</v>
      </c>
      <c r="CL56" s="65">
        <f t="shared" si="15"/>
        <v>-7.7251060035443631E-2</v>
      </c>
      <c r="CM56" s="65">
        <v>0</v>
      </c>
      <c r="CN56" s="65">
        <v>0</v>
      </c>
      <c r="CO56" s="65">
        <f t="shared" si="16"/>
        <v>0</v>
      </c>
      <c r="CP56" s="65">
        <v>0.15559014888436515</v>
      </c>
      <c r="CQ56" s="65">
        <v>0.11650390306039128</v>
      </c>
      <c r="CR56" s="65">
        <f t="shared" si="17"/>
        <v>-3.9086245823973867E-2</v>
      </c>
      <c r="CS56" s="65">
        <v>0</v>
      </c>
      <c r="CT56" s="65">
        <v>0</v>
      </c>
      <c r="CU56" s="65">
        <f t="shared" si="18"/>
        <v>0</v>
      </c>
      <c r="CV56" s="65">
        <v>4.4306071129206082E-3</v>
      </c>
      <c r="CW56" s="65">
        <v>3.222610532275098E-3</v>
      </c>
      <c r="CX56" s="65">
        <f t="shared" si="19"/>
        <v>-1.2079965806455102E-3</v>
      </c>
      <c r="CY56" s="65">
        <v>0</v>
      </c>
      <c r="CZ56" s="65">
        <v>4.5726230525525033E-4</v>
      </c>
      <c r="DA56" s="65">
        <f t="shared" si="20"/>
        <v>4.5726230525525033E-4</v>
      </c>
      <c r="DB56" s="65">
        <v>7.0410729253981563E-2</v>
      </c>
      <c r="DC56" s="65">
        <v>4.1545546591762746E-2</v>
      </c>
      <c r="DD56" s="65">
        <f t="shared" si="21"/>
        <v>-2.8865182662218818E-2</v>
      </c>
      <c r="DE56" s="65">
        <v>2.6344150401149563E-3</v>
      </c>
      <c r="DF56" s="65">
        <v>5.1169829397611352E-4</v>
      </c>
      <c r="DG56" s="65">
        <f t="shared" si="22"/>
        <v>-2.1227167461388427E-3</v>
      </c>
      <c r="DH56" s="65">
        <v>3.0335688340717678E-3</v>
      </c>
      <c r="DI56" s="65">
        <v>1.3064637293007152E-3</v>
      </c>
      <c r="DJ56" s="65">
        <f t="shared" si="23"/>
        <v>-1.7271051047710526E-3</v>
      </c>
      <c r="DK56" s="65">
        <v>0.17510876940885323</v>
      </c>
      <c r="DL56" s="65">
        <v>2.1110276425950727E-2</v>
      </c>
      <c r="DM56" s="65">
        <f t="shared" si="24"/>
        <v>-0.1539984929829025</v>
      </c>
      <c r="DN56" s="65">
        <v>1.4968267273380433E-2</v>
      </c>
      <c r="DO56" s="65">
        <v>1.9324775995906412E-2</v>
      </c>
      <c r="DP56" s="65">
        <f t="shared" si="25"/>
        <v>4.3565087225259785E-3</v>
      </c>
      <c r="DQ56" s="65">
        <v>4.8297609068774202E-3</v>
      </c>
      <c r="DR56" s="65">
        <v>5.5524708495280405E-4</v>
      </c>
      <c r="DS56" s="65">
        <f t="shared" si="26"/>
        <v>-4.2745138219246158E-3</v>
      </c>
      <c r="DT56" s="65">
        <v>0.15531074122859537</v>
      </c>
      <c r="DU56" s="65">
        <v>1.2302533450915067E-3</v>
      </c>
      <c r="DV56" s="65">
        <f t="shared" si="27"/>
        <v>-0.15408048788350387</v>
      </c>
      <c r="DW56" s="65">
        <v>7.0091406218816113E-2</v>
      </c>
      <c r="DX56" s="65">
        <v>8.7097581953381016E-5</v>
      </c>
      <c r="DY56" s="65">
        <f t="shared" si="28"/>
        <v>-7.000430863686273E-2</v>
      </c>
      <c r="DZ56" s="65">
        <v>6.6419191314413442E-2</v>
      </c>
      <c r="EA56" s="65">
        <v>8.5878215806033692E-2</v>
      </c>
      <c r="EB56" s="65">
        <f t="shared" si="29"/>
        <v>1.945902449162025E-2</v>
      </c>
      <c r="EC56" s="65">
        <v>2.1554304873667826E-3</v>
      </c>
      <c r="ED56" s="65">
        <v>1.2520277405798522E-3</v>
      </c>
      <c r="EE56" s="65">
        <f t="shared" si="30"/>
        <v>-9.0340274678693045E-4</v>
      </c>
      <c r="EF56" s="65">
        <v>9.5796910549634769E-4</v>
      </c>
      <c r="EG56" s="65">
        <v>0</v>
      </c>
      <c r="EH56" s="65">
        <f t="shared" si="31"/>
        <v>-9.5796910549634769E-4</v>
      </c>
      <c r="EI56" s="65">
        <v>3.5923841456113038E-4</v>
      </c>
      <c r="EJ56" s="65">
        <v>4.0282631653438725E-4</v>
      </c>
      <c r="EK56" s="65">
        <f t="shared" si="32"/>
        <v>4.3587901973256868E-5</v>
      </c>
      <c r="EL56" s="65">
        <v>4.4188719913782784</v>
      </c>
      <c r="EM56" s="65">
        <v>9.1343589073608344E-2</v>
      </c>
      <c r="EN56" s="65">
        <f t="shared" si="33"/>
        <v>-4.3275284023046696</v>
      </c>
      <c r="EO56" s="65">
        <v>0.20955574182732606</v>
      </c>
      <c r="EP56" s="65">
        <v>1.0963408128381835</v>
      </c>
      <c r="EQ56" s="65">
        <f t="shared" si="34"/>
        <v>0.88678507101085746</v>
      </c>
      <c r="ER56" s="65">
        <v>0.3616333373248713</v>
      </c>
      <c r="ES56" s="65">
        <v>3.9193911879021458E-2</v>
      </c>
      <c r="ET56" s="65">
        <f t="shared" si="35"/>
        <v>-0.32243942544584986</v>
      </c>
      <c r="EU56" s="65">
        <v>2.0356843491797392</v>
      </c>
      <c r="EV56" s="65">
        <v>6.5323186465035765E-2</v>
      </c>
      <c r="EW56" s="65">
        <f t="shared" si="36"/>
        <v>-1.9703611627147035</v>
      </c>
      <c r="EX56" s="65">
        <v>0.47898455274817386</v>
      </c>
      <c r="EY56" s="65">
        <v>0.40282631653438722</v>
      </c>
      <c r="EZ56" s="65">
        <f t="shared" si="37"/>
        <v>-7.6158236213786645E-2</v>
      </c>
      <c r="FA56" s="65">
        <v>0.23150920049495069</v>
      </c>
      <c r="FB56" s="65">
        <v>8.709758195338102E-2</v>
      </c>
      <c r="FC56" s="65">
        <f t="shared" si="38"/>
        <v>-0.14441161854156967</v>
      </c>
      <c r="FD56" s="72">
        <v>5.5353094657598696</v>
      </c>
      <c r="FE56" s="66">
        <v>-1</v>
      </c>
      <c r="FF56" s="66">
        <v>6.6023054755043225</v>
      </c>
      <c r="FG56" s="67">
        <v>1.1657754010695185</v>
      </c>
      <c r="FH56" s="67" t="s">
        <v>0</v>
      </c>
      <c r="FI56" s="67" t="s">
        <v>0</v>
      </c>
      <c r="FJ56" s="67">
        <v>5.4080150618612164</v>
      </c>
      <c r="FK56" s="67" t="s">
        <v>0</v>
      </c>
      <c r="FL56" s="67">
        <v>0.20512820512820529</v>
      </c>
      <c r="FM56" s="67" t="s">
        <v>0</v>
      </c>
      <c r="FN56" s="67">
        <v>4.583333333333333</v>
      </c>
      <c r="FO56" s="67">
        <v>4.0223367697594501</v>
      </c>
      <c r="FP56" s="67">
        <v>4.7066016760731992</v>
      </c>
      <c r="FQ56" s="67">
        <v>4.7227272727272736</v>
      </c>
      <c r="FR56" s="67">
        <v>8.9144219308700841</v>
      </c>
      <c r="FS56" s="67">
        <v>1.4924731182795696</v>
      </c>
      <c r="FT56" s="67" t="s">
        <v>0</v>
      </c>
      <c r="FU56" s="67">
        <v>1.7452539763981529</v>
      </c>
      <c r="FV56" s="67" t="s">
        <v>0</v>
      </c>
      <c r="FW56" s="67">
        <v>1.666666666666667</v>
      </c>
      <c r="FX56" s="67" t="s">
        <v>0</v>
      </c>
      <c r="FY56" s="67">
        <v>1.1632653061224492</v>
      </c>
      <c r="FZ56" s="67">
        <v>-0.28787878787878796</v>
      </c>
      <c r="GA56" s="67">
        <v>0.57894736842105265</v>
      </c>
      <c r="GB56" s="67">
        <v>-0.5580123090950535</v>
      </c>
      <c r="GC56" s="67">
        <v>3.7333333333333334</v>
      </c>
      <c r="GD56" s="67">
        <v>-0.57851239669421495</v>
      </c>
      <c r="GE56" s="67">
        <v>-0.97095862246209197</v>
      </c>
      <c r="GF56" s="67">
        <v>-0.99544419134396356</v>
      </c>
      <c r="GG56" s="67">
        <v>3.7403846153846159</v>
      </c>
      <c r="GH56" s="67">
        <v>1.1296296296296298</v>
      </c>
      <c r="GI56" s="67">
        <v>-1</v>
      </c>
      <c r="GJ56" s="67">
        <v>3.1111111111111116</v>
      </c>
      <c r="GK56" s="67">
        <v>-0.92421368308854079</v>
      </c>
      <c r="GL56" s="67">
        <v>18.18095238095238</v>
      </c>
      <c r="GM56" s="67">
        <v>-0.60264900662251653</v>
      </c>
      <c r="GN56" s="67">
        <v>-0.88235294117647056</v>
      </c>
      <c r="GO56" s="67">
        <v>2.0833333333333335</v>
      </c>
      <c r="GP56" s="67">
        <v>0.37931034482758608</v>
      </c>
    </row>
    <row r="57" spans="1:198" ht="13.8">
      <c r="A57" s="2">
        <v>4106100</v>
      </c>
      <c r="B57" s="2" t="s">
        <v>324</v>
      </c>
      <c r="C57" s="64">
        <v>1</v>
      </c>
      <c r="D57" s="64">
        <v>0</v>
      </c>
      <c r="E57" s="64">
        <v>0</v>
      </c>
      <c r="F57" s="64">
        <v>0</v>
      </c>
      <c r="G57" s="65">
        <v>3460</v>
      </c>
      <c r="H57" s="65">
        <v>3636</v>
      </c>
      <c r="I57" s="65">
        <v>2403</v>
      </c>
      <c r="J57" s="65">
        <v>2515</v>
      </c>
      <c r="K57" s="66">
        <v>0.69450867052023124</v>
      </c>
      <c r="L57" s="66">
        <v>0.69169416941694173</v>
      </c>
      <c r="M57" s="65">
        <v>1057</v>
      </c>
      <c r="N57" s="65">
        <v>1121</v>
      </c>
      <c r="O57" s="65">
        <v>10886</v>
      </c>
      <c r="P57" s="65">
        <v>35781</v>
      </c>
      <c r="Q57" s="65">
        <v>4715</v>
      </c>
      <c r="R57" s="65">
        <v>16402</v>
      </c>
      <c r="S57" s="65">
        <v>944148.51710105955</v>
      </c>
      <c r="T57" s="65">
        <v>1931701.9110574638</v>
      </c>
      <c r="U57" s="65">
        <v>797020.23080586002</v>
      </c>
      <c r="V57" s="65">
        <v>1531071.8545956388</v>
      </c>
      <c r="W57" s="65">
        <v>147128.28629519994</v>
      </c>
      <c r="X57" s="65">
        <v>400630.0564618244</v>
      </c>
      <c r="Y57" s="65">
        <v>554.1593099844381</v>
      </c>
      <c r="Z57" s="65">
        <v>842.94194990615097</v>
      </c>
      <c r="AA57" s="65">
        <v>2158.9266573110704</v>
      </c>
      <c r="AB57" s="65">
        <v>1031.9037888945497</v>
      </c>
      <c r="AC57" s="65">
        <v>3.8958592202875693</v>
      </c>
      <c r="AD57" s="65">
        <v>1.2241694567572974</v>
      </c>
      <c r="AE57" s="65">
        <v>0.3142232271593573</v>
      </c>
      <c r="AF57" s="65">
        <v>1.6987640675066138</v>
      </c>
      <c r="AG57" s="65">
        <v>0.75221636767820665</v>
      </c>
      <c r="AH57" s="65">
        <v>0.44280214190207318</v>
      </c>
      <c r="AI57" s="66">
        <v>7.4211950157437201E-2</v>
      </c>
      <c r="AJ57" s="66">
        <v>6.7462489167921191E-2</v>
      </c>
      <c r="AK57" s="66">
        <v>0.12636309996978223</v>
      </c>
      <c r="AL57" s="66">
        <v>0.13276940608554977</v>
      </c>
      <c r="AM57" s="66">
        <v>4.9738876388258912E-3</v>
      </c>
      <c r="AN57" s="66">
        <v>5.8959568554783903E-3</v>
      </c>
      <c r="AO57" s="65">
        <v>192.8</v>
      </c>
      <c r="AP57" s="65">
        <v>204.7</v>
      </c>
      <c r="AQ57" s="65">
        <v>0.95991516436903501</v>
      </c>
      <c r="AR57" s="65">
        <v>0.91177905133520298</v>
      </c>
      <c r="AS57" s="65">
        <f t="shared" si="0"/>
        <v>-4.8136113033832029E-2</v>
      </c>
      <c r="AT57" s="65">
        <v>0</v>
      </c>
      <c r="AU57" s="65">
        <v>0</v>
      </c>
      <c r="AV57" s="65">
        <f t="shared" si="1"/>
        <v>0</v>
      </c>
      <c r="AW57" s="65">
        <v>3.3934252386002119E-3</v>
      </c>
      <c r="AX57" s="65">
        <v>7.5194082022517585E-4</v>
      </c>
      <c r="AY57" s="65">
        <f t="shared" si="2"/>
        <v>-2.6414844183750359E-3</v>
      </c>
      <c r="AZ57" s="65">
        <v>2.5379992930364088E-2</v>
      </c>
      <c r="BA57" s="65">
        <v>1.375848473763362E-2</v>
      </c>
      <c r="BB57" s="65">
        <f t="shared" si="3"/>
        <v>-1.1621508192730468E-2</v>
      </c>
      <c r="BC57" s="65">
        <v>2.7571580063626721E-3</v>
      </c>
      <c r="BD57" s="65">
        <v>0</v>
      </c>
      <c r="BE57" s="65">
        <f t="shared" si="4"/>
        <v>-2.7571580063626721E-3</v>
      </c>
      <c r="BF57" s="65">
        <v>1.0604453870625664E-3</v>
      </c>
      <c r="BG57" s="65">
        <v>0</v>
      </c>
      <c r="BH57" s="65">
        <f t="shared" si="5"/>
        <v>-1.0604453870625664E-3</v>
      </c>
      <c r="BI57" s="65">
        <v>0.35546129374337221</v>
      </c>
      <c r="BJ57" s="65">
        <v>5.5745234321017766E-2</v>
      </c>
      <c r="BK57" s="65">
        <f t="shared" si="6"/>
        <v>-0.29971605942235446</v>
      </c>
      <c r="BL57" s="65">
        <v>2.1208907741251324E-4</v>
      </c>
      <c r="BM57" s="65">
        <v>0</v>
      </c>
      <c r="BN57" s="65">
        <f t="shared" si="7"/>
        <v>-2.1208907741251324E-4</v>
      </c>
      <c r="BO57" s="65">
        <v>0.18614351360904913</v>
      </c>
      <c r="BP57" s="65">
        <v>9.0761289273665821E-2</v>
      </c>
      <c r="BQ57" s="65">
        <f t="shared" si="8"/>
        <v>-9.5382224335383306E-2</v>
      </c>
      <c r="BR57" s="65">
        <v>0</v>
      </c>
      <c r="BS57" s="65">
        <v>0</v>
      </c>
      <c r="BT57" s="65">
        <f t="shared" si="9"/>
        <v>0</v>
      </c>
      <c r="BU57" s="65">
        <v>2.5450689289501591E-2</v>
      </c>
      <c r="BV57" s="65">
        <v>1.1258789578506685E-2</v>
      </c>
      <c r="BW57" s="65">
        <f t="shared" si="10"/>
        <v>-1.4191899710994906E-2</v>
      </c>
      <c r="BX57" s="65">
        <v>0.1773771650759986</v>
      </c>
      <c r="BY57" s="65">
        <v>0.22003414217778319</v>
      </c>
      <c r="BZ57" s="65">
        <f t="shared" si="11"/>
        <v>4.2656977101784593E-2</v>
      </c>
      <c r="CA57" s="65">
        <v>3.3156592435489574E-2</v>
      </c>
      <c r="CB57" s="65">
        <v>0.40415802950859653</v>
      </c>
      <c r="CC57" s="65">
        <f t="shared" si="12"/>
        <v>0.37100143707310695</v>
      </c>
      <c r="CD57" s="65">
        <v>0.12569812654648285</v>
      </c>
      <c r="CE57" s="65">
        <v>5.8326220379628507E-3</v>
      </c>
      <c r="CF57" s="65">
        <f t="shared" si="13"/>
        <v>-0.11986550450852</v>
      </c>
      <c r="CG57" s="65">
        <v>1.0887239307175681E-2</v>
      </c>
      <c r="CH57" s="65">
        <v>9.911392919562656E-2</v>
      </c>
      <c r="CI57" s="65">
        <f t="shared" si="14"/>
        <v>8.8226689888450879E-2</v>
      </c>
      <c r="CJ57" s="65">
        <v>0.1088016967126193</v>
      </c>
      <c r="CK57" s="65">
        <v>0.29532983782465555</v>
      </c>
      <c r="CL57" s="65">
        <f t="shared" si="15"/>
        <v>0.18652814111203625</v>
      </c>
      <c r="CM57" s="65">
        <v>5.6557087310003537E-3</v>
      </c>
      <c r="CN57" s="65">
        <v>6.2593992602528147E-3</v>
      </c>
      <c r="CO57" s="65">
        <f t="shared" si="16"/>
        <v>6.0369052925246091E-4</v>
      </c>
      <c r="CP57" s="65">
        <v>8.3987274655355243E-2</v>
      </c>
      <c r="CQ57" s="65">
        <v>0.24139332601715238</v>
      </c>
      <c r="CR57" s="65">
        <f t="shared" si="17"/>
        <v>0.15740605136179714</v>
      </c>
      <c r="CS57" s="65">
        <v>0</v>
      </c>
      <c r="CT57" s="65">
        <v>0</v>
      </c>
      <c r="CU57" s="65">
        <f t="shared" si="18"/>
        <v>0</v>
      </c>
      <c r="CV57" s="65">
        <v>1.1311417462000707E-3</v>
      </c>
      <c r="CW57" s="65">
        <v>1.1990407673860913E-3</v>
      </c>
      <c r="CX57" s="65">
        <f t="shared" si="19"/>
        <v>6.7899021186020557E-5</v>
      </c>
      <c r="CY57" s="65">
        <v>0</v>
      </c>
      <c r="CZ57" s="65">
        <v>0</v>
      </c>
      <c r="DA57" s="65">
        <f t="shared" si="20"/>
        <v>0</v>
      </c>
      <c r="DB57" s="65">
        <v>2.1208907741251324E-4</v>
      </c>
      <c r="DC57" s="65">
        <v>1.7944966061049464E-2</v>
      </c>
      <c r="DD57" s="65">
        <f t="shared" si="21"/>
        <v>1.7732876983636951E-2</v>
      </c>
      <c r="DE57" s="65">
        <v>1.3432308236125839E-3</v>
      </c>
      <c r="DF57" s="65">
        <v>4.9993903182538714E-3</v>
      </c>
      <c r="DG57" s="65">
        <f t="shared" si="22"/>
        <v>3.6561594946412875E-3</v>
      </c>
      <c r="DH57" s="65">
        <v>1.0957935666313184E-2</v>
      </c>
      <c r="DI57" s="65">
        <v>8.7387716945087999E-4</v>
      </c>
      <c r="DJ57" s="65">
        <f t="shared" si="23"/>
        <v>-1.0084058496862303E-2</v>
      </c>
      <c r="DK57" s="65">
        <v>5.7264050901378576E-3</v>
      </c>
      <c r="DL57" s="65">
        <v>4.8652603341055971E-2</v>
      </c>
      <c r="DM57" s="65">
        <f t="shared" si="24"/>
        <v>4.2926198250918111E-2</v>
      </c>
      <c r="DN57" s="65">
        <v>4.3124779073877694E-3</v>
      </c>
      <c r="DO57" s="65">
        <v>2.9528919237491361E-2</v>
      </c>
      <c r="DP57" s="65">
        <f t="shared" si="25"/>
        <v>2.5216441330103589E-2</v>
      </c>
      <c r="DQ57" s="65">
        <v>0</v>
      </c>
      <c r="DR57" s="65">
        <v>1.8798520505629395E-2</v>
      </c>
      <c r="DS57" s="65">
        <f t="shared" si="26"/>
        <v>1.8798520505629395E-2</v>
      </c>
      <c r="DT57" s="65">
        <v>1.4139271827500884E-3</v>
      </c>
      <c r="DU57" s="65">
        <v>1.0161362435475349E-4</v>
      </c>
      <c r="DV57" s="65">
        <f t="shared" si="27"/>
        <v>-1.312313558395335E-3</v>
      </c>
      <c r="DW57" s="65">
        <v>0.68992576882290557</v>
      </c>
      <c r="DX57" s="65">
        <v>0</v>
      </c>
      <c r="DY57" s="65">
        <f t="shared" si="28"/>
        <v>-0.68992576882290557</v>
      </c>
      <c r="DZ57" s="65">
        <v>5.1749734888653233E-2</v>
      </c>
      <c r="EA57" s="65">
        <v>0.11279112303377636</v>
      </c>
      <c r="EB57" s="65">
        <f t="shared" si="29"/>
        <v>6.1041388145123131E-2</v>
      </c>
      <c r="EC57" s="65">
        <v>0.63584305408271469</v>
      </c>
      <c r="ED57" s="65">
        <v>1.8290452383855627E-3</v>
      </c>
      <c r="EE57" s="65">
        <f t="shared" si="30"/>
        <v>-0.63401400884432912</v>
      </c>
      <c r="EF57" s="65">
        <v>0</v>
      </c>
      <c r="EG57" s="65">
        <v>0</v>
      </c>
      <c r="EH57" s="65">
        <f t="shared" si="31"/>
        <v>0</v>
      </c>
      <c r="EI57" s="65">
        <v>7.0696359137504419E-5</v>
      </c>
      <c r="EJ57" s="65">
        <v>0</v>
      </c>
      <c r="EK57" s="65">
        <f t="shared" si="32"/>
        <v>-7.0696359137504419E-5</v>
      </c>
      <c r="EL57" s="65">
        <v>4.2704135737009548</v>
      </c>
      <c r="EM57" s="65">
        <v>0.11555501361622567</v>
      </c>
      <c r="EN57" s="65">
        <f t="shared" si="33"/>
        <v>-4.1548585600847288</v>
      </c>
      <c r="EO57" s="65">
        <v>0.12902085542594557</v>
      </c>
      <c r="EP57" s="65">
        <v>1.3399585416412632</v>
      </c>
      <c r="EQ57" s="65">
        <f t="shared" si="34"/>
        <v>1.2109376862153176</v>
      </c>
      <c r="ER57" s="65">
        <v>0.2285613290915518</v>
      </c>
      <c r="ES57" s="65">
        <v>2.9061496565459498E-2</v>
      </c>
      <c r="ET57" s="65">
        <f t="shared" si="35"/>
        <v>-0.1994998325260923</v>
      </c>
      <c r="EU57" s="65">
        <v>6.0295510781194768</v>
      </c>
      <c r="EV57" s="65">
        <v>7.8120554403934478E-2</v>
      </c>
      <c r="EW57" s="65">
        <f t="shared" si="36"/>
        <v>-5.9514305237155423</v>
      </c>
      <c r="EX57" s="65">
        <v>65.146694945210328</v>
      </c>
      <c r="EY57" s="65">
        <v>7.4586635776124863</v>
      </c>
      <c r="EZ57" s="65">
        <f t="shared" si="37"/>
        <v>-57.688031367597844</v>
      </c>
      <c r="FA57" s="65">
        <v>0.21272534464475079</v>
      </c>
      <c r="FB57" s="65">
        <v>7.3547941307970571E-2</v>
      </c>
      <c r="FC57" s="65">
        <f t="shared" si="38"/>
        <v>-0.13917740333678022</v>
      </c>
      <c r="FD57" s="72">
        <v>2.3042421564295181</v>
      </c>
      <c r="FE57" s="66" t="s">
        <v>0</v>
      </c>
      <c r="FF57" s="66">
        <v>-0.22916666666666663</v>
      </c>
      <c r="FG57" s="67">
        <v>0.88579387186629521</v>
      </c>
      <c r="FH57" s="67">
        <v>-1</v>
      </c>
      <c r="FI57" s="67">
        <v>-1</v>
      </c>
      <c r="FJ57" s="67">
        <v>-0.45445505171042166</v>
      </c>
      <c r="FK57" s="67">
        <v>-1</v>
      </c>
      <c r="FL57" s="67">
        <v>0.69616407140144343</v>
      </c>
      <c r="FM57" s="67" t="s">
        <v>0</v>
      </c>
      <c r="FN57" s="67">
        <v>0.53888888888888875</v>
      </c>
      <c r="FO57" s="67">
        <v>3.3152650458349937</v>
      </c>
      <c r="FP57" s="67">
        <v>41.402985074626862</v>
      </c>
      <c r="FQ57" s="67">
        <v>-0.83858267716535428</v>
      </c>
      <c r="FR57" s="67">
        <v>30.668831168831169</v>
      </c>
      <c r="FS57" s="67">
        <v>8.4424951267056532</v>
      </c>
      <c r="FT57" s="67">
        <v>2.85</v>
      </c>
      <c r="FU57" s="67">
        <v>8.9983164983164983</v>
      </c>
      <c r="FV57" s="67" t="s">
        <v>0</v>
      </c>
      <c r="FW57" s="67">
        <v>2.6875000000000004</v>
      </c>
      <c r="FX57" s="67" t="s">
        <v>0</v>
      </c>
      <c r="FY57" s="67">
        <v>293.33333333333331</v>
      </c>
      <c r="FZ57" s="67">
        <v>11.947368421052632</v>
      </c>
      <c r="GA57" s="67">
        <v>-0.72258064516129028</v>
      </c>
      <c r="GB57" s="67">
        <v>28.555555555555557</v>
      </c>
      <c r="GC57" s="67">
        <v>22.819672131147541</v>
      </c>
      <c r="GD57" s="67" t="s">
        <v>0</v>
      </c>
      <c r="GE57" s="67">
        <v>-0.75</v>
      </c>
      <c r="GF57" s="67">
        <v>-1</v>
      </c>
      <c r="GG57" s="67">
        <v>6.581967213114754</v>
      </c>
      <c r="GH57" s="67">
        <v>-0.98999332888592395</v>
      </c>
      <c r="GI57" s="67" t="s">
        <v>0</v>
      </c>
      <c r="GJ57" s="67">
        <v>-1</v>
      </c>
      <c r="GK57" s="67">
        <v>-0.90586871947686454</v>
      </c>
      <c r="GL57" s="67">
        <v>35.12821917808219</v>
      </c>
      <c r="GM57" s="67">
        <v>-0.55768635941849676</v>
      </c>
      <c r="GN57" s="67">
        <v>-0.95492918112747394</v>
      </c>
      <c r="GO57" s="67">
        <v>-0.60172436245252303</v>
      </c>
      <c r="GP57" s="67">
        <v>0.20272515785975398</v>
      </c>
    </row>
    <row r="58" spans="1:198" ht="13.8">
      <c r="A58" s="2">
        <v>4106209</v>
      </c>
      <c r="B58" s="2" t="s">
        <v>325</v>
      </c>
      <c r="C58" s="64">
        <v>1</v>
      </c>
      <c r="D58" s="64">
        <v>0</v>
      </c>
      <c r="E58" s="64">
        <v>0</v>
      </c>
      <c r="F58" s="64">
        <v>0</v>
      </c>
      <c r="G58" s="65">
        <v>13248</v>
      </c>
      <c r="H58" s="65">
        <v>15891</v>
      </c>
      <c r="I58" s="65">
        <v>6327</v>
      </c>
      <c r="J58" s="65">
        <v>9231</v>
      </c>
      <c r="K58" s="66">
        <v>0.47758152173913043</v>
      </c>
      <c r="L58" s="66">
        <v>0.58089484613932418</v>
      </c>
      <c r="M58" s="65">
        <v>6921</v>
      </c>
      <c r="N58" s="65">
        <v>6660</v>
      </c>
      <c r="O58" s="65">
        <v>40305</v>
      </c>
      <c r="P58" s="65">
        <v>148016</v>
      </c>
      <c r="Q58" s="65">
        <v>7720</v>
      </c>
      <c r="R58" s="65">
        <v>38060</v>
      </c>
      <c r="S58" s="65">
        <v>2755925.9975620699</v>
      </c>
      <c r="T58" s="65">
        <v>9662398.4701054785</v>
      </c>
      <c r="U58" s="65">
        <v>1475469.942180933</v>
      </c>
      <c r="V58" s="65">
        <v>6287941.4579104315</v>
      </c>
      <c r="W58" s="65">
        <v>1280456.05538114</v>
      </c>
      <c r="X58" s="65">
        <v>3374457.0121951313</v>
      </c>
      <c r="Y58" s="65">
        <v>442.86965511863849</v>
      </c>
      <c r="Z58" s="65">
        <v>959.9471364859844</v>
      </c>
      <c r="AA58" s="65">
        <v>968.56739871593959</v>
      </c>
      <c r="AB58" s="65">
        <v>1711.1291384534145</v>
      </c>
      <c r="AC58" s="65">
        <v>2.1870258833978458</v>
      </c>
      <c r="AD58" s="65">
        <v>1.7825243426604021</v>
      </c>
      <c r="AE58" s="65">
        <v>0.81504492296680331</v>
      </c>
      <c r="AF58" s="65">
        <v>2.8898779076615901</v>
      </c>
      <c r="AG58" s="65">
        <v>1.3121079656964227</v>
      </c>
      <c r="AH58" s="65">
        <v>0.45403577854198846</v>
      </c>
      <c r="AI58" s="66">
        <v>0.13365717012461875</v>
      </c>
      <c r="AJ58" s="66">
        <v>0.15599994203082113</v>
      </c>
      <c r="AK58" s="66">
        <v>0.13892460076897128</v>
      </c>
      <c r="AL58" s="66">
        <v>0.17296525638568716</v>
      </c>
      <c r="AM58" s="66">
        <v>1.8357088682778855E-2</v>
      </c>
      <c r="AN58" s="66">
        <v>-3.8366993198297727E-3</v>
      </c>
      <c r="AO58" s="65">
        <v>321.7</v>
      </c>
      <c r="AP58" s="65">
        <v>299</v>
      </c>
      <c r="AQ58" s="65">
        <v>1.933894645941278</v>
      </c>
      <c r="AR58" s="65">
        <v>1.6165177789455245</v>
      </c>
      <c r="AS58" s="65">
        <f t="shared" si="0"/>
        <v>-0.31737686699575351</v>
      </c>
      <c r="AT58" s="65">
        <v>0</v>
      </c>
      <c r="AU58" s="65">
        <v>0</v>
      </c>
      <c r="AV58" s="65">
        <f t="shared" si="1"/>
        <v>0</v>
      </c>
      <c r="AW58" s="65">
        <v>0</v>
      </c>
      <c r="AX58" s="65">
        <v>1.488877211420564E-3</v>
      </c>
      <c r="AY58" s="65">
        <f t="shared" si="2"/>
        <v>1.488877211420564E-3</v>
      </c>
      <c r="AZ58" s="65">
        <v>2.5043177892918825E-3</v>
      </c>
      <c r="BA58" s="65">
        <v>1.4012961989840603E-4</v>
      </c>
      <c r="BB58" s="65">
        <f t="shared" si="3"/>
        <v>-2.3641881693934764E-3</v>
      </c>
      <c r="BC58" s="65">
        <v>2.5215889464594125E-2</v>
      </c>
      <c r="BD58" s="65">
        <v>2.4785426519530565E-3</v>
      </c>
      <c r="BE58" s="65">
        <f t="shared" si="4"/>
        <v>-2.2737346812641068E-2</v>
      </c>
      <c r="BF58" s="65">
        <v>1.020293609671848</v>
      </c>
      <c r="BG58" s="65">
        <v>0.51948677526712217</v>
      </c>
      <c r="BH58" s="65">
        <f t="shared" si="5"/>
        <v>-0.50080683440472584</v>
      </c>
      <c r="BI58" s="65">
        <v>0</v>
      </c>
      <c r="BJ58" s="65">
        <v>0</v>
      </c>
      <c r="BK58" s="65">
        <f t="shared" si="6"/>
        <v>0</v>
      </c>
      <c r="BL58" s="65">
        <v>9.1364421416234895E-2</v>
      </c>
      <c r="BM58" s="65">
        <v>0.26823436678928009</v>
      </c>
      <c r="BN58" s="65">
        <f t="shared" si="7"/>
        <v>0.17686994537304518</v>
      </c>
      <c r="BO58" s="65">
        <v>0.18436960276338513</v>
      </c>
      <c r="BP58" s="65">
        <v>0.18946400420388859</v>
      </c>
      <c r="BQ58" s="65">
        <f t="shared" si="8"/>
        <v>5.0944014405034654E-3</v>
      </c>
      <c r="BR58" s="65">
        <v>0</v>
      </c>
      <c r="BS58" s="65">
        <v>3.7966368891224379E-2</v>
      </c>
      <c r="BT58" s="65">
        <f t="shared" si="9"/>
        <v>3.7966368891224379E-2</v>
      </c>
      <c r="BU58" s="65">
        <v>3.2383419689119169E-3</v>
      </c>
      <c r="BV58" s="65">
        <v>2.3296549308110003E-3</v>
      </c>
      <c r="BW58" s="65">
        <f t="shared" si="10"/>
        <v>-9.0868703810091656E-4</v>
      </c>
      <c r="BX58" s="65">
        <v>0.58549222797927458</v>
      </c>
      <c r="BY58" s="65">
        <v>0.52918199334384308</v>
      </c>
      <c r="BZ58" s="65">
        <f t="shared" si="11"/>
        <v>-5.63102346354315E-2</v>
      </c>
      <c r="CA58" s="65">
        <v>1.0189982728842834E-2</v>
      </c>
      <c r="CB58" s="65">
        <v>5.1164827465405495E-2</v>
      </c>
      <c r="CC58" s="65">
        <f t="shared" si="12"/>
        <v>4.0974844736562661E-2</v>
      </c>
      <c r="CD58" s="65">
        <v>7.6424870466321243E-3</v>
      </c>
      <c r="CE58" s="65">
        <v>0</v>
      </c>
      <c r="CF58" s="65">
        <f t="shared" si="13"/>
        <v>-7.6424870466321243E-3</v>
      </c>
      <c r="CG58" s="65">
        <v>2.0293609671848015E-3</v>
      </c>
      <c r="CH58" s="65">
        <v>1.4582238570677877E-2</v>
      </c>
      <c r="CI58" s="65">
        <f t="shared" si="14"/>
        <v>1.2552877603493075E-2</v>
      </c>
      <c r="CJ58" s="65">
        <v>6.3687392055267703E-2</v>
      </c>
      <c r="CK58" s="65">
        <v>1.1289192503065336E-2</v>
      </c>
      <c r="CL58" s="65">
        <f t="shared" si="15"/>
        <v>-5.2398199552202367E-2</v>
      </c>
      <c r="CM58" s="65">
        <v>0</v>
      </c>
      <c r="CN58" s="65">
        <v>0</v>
      </c>
      <c r="CO58" s="65">
        <f t="shared" si="16"/>
        <v>0</v>
      </c>
      <c r="CP58" s="65">
        <v>0</v>
      </c>
      <c r="CQ58" s="65">
        <v>0</v>
      </c>
      <c r="CR58" s="65">
        <f t="shared" si="17"/>
        <v>0</v>
      </c>
      <c r="CS58" s="65">
        <v>1.0189982728842834E-2</v>
      </c>
      <c r="CT58" s="65">
        <v>7.8822911192853387E-5</v>
      </c>
      <c r="CU58" s="65">
        <f t="shared" si="18"/>
        <v>-1.011115981764998E-2</v>
      </c>
      <c r="CV58" s="65">
        <v>0</v>
      </c>
      <c r="CW58" s="65">
        <v>0</v>
      </c>
      <c r="CX58" s="65">
        <f t="shared" si="19"/>
        <v>0</v>
      </c>
      <c r="CY58" s="65">
        <v>0</v>
      </c>
      <c r="CZ58" s="65">
        <v>8.0574531441583469E-4</v>
      </c>
      <c r="DA58" s="65">
        <f t="shared" si="20"/>
        <v>8.0574531441583469E-4</v>
      </c>
      <c r="DB58" s="65">
        <v>8.5060449050086365E-3</v>
      </c>
      <c r="DC58" s="65">
        <v>3.6871606235768088E-3</v>
      </c>
      <c r="DD58" s="65">
        <f t="shared" si="21"/>
        <v>-4.8188842814318282E-3</v>
      </c>
      <c r="DE58" s="65">
        <v>0</v>
      </c>
      <c r="DF58" s="65">
        <v>0</v>
      </c>
      <c r="DG58" s="65">
        <f t="shared" si="22"/>
        <v>0</v>
      </c>
      <c r="DH58" s="65">
        <v>2.9792746113989636E-3</v>
      </c>
      <c r="DI58" s="65">
        <v>1.7603783499737257E-3</v>
      </c>
      <c r="DJ58" s="65">
        <f t="shared" si="23"/>
        <v>-1.2188962614252379E-3</v>
      </c>
      <c r="DK58" s="65">
        <v>8.6355785837651119E-5</v>
      </c>
      <c r="DL58" s="65">
        <v>2.9514801191101768E-3</v>
      </c>
      <c r="DM58" s="65">
        <f t="shared" si="24"/>
        <v>2.8651243332725256E-3</v>
      </c>
      <c r="DN58" s="65">
        <v>0</v>
      </c>
      <c r="DO58" s="65">
        <v>4.2914696093886845E-4</v>
      </c>
      <c r="DP58" s="65">
        <f t="shared" si="25"/>
        <v>4.2914696093886845E-4</v>
      </c>
      <c r="DQ58" s="65">
        <v>8.6355785837651119E-5</v>
      </c>
      <c r="DR58" s="65">
        <v>7.5319670695393238E-4</v>
      </c>
      <c r="DS58" s="65">
        <f t="shared" si="26"/>
        <v>6.6684092111628126E-4</v>
      </c>
      <c r="DT58" s="65">
        <v>0</v>
      </c>
      <c r="DU58" s="65">
        <v>1.7691364512173759E-3</v>
      </c>
      <c r="DV58" s="65">
        <f t="shared" si="27"/>
        <v>1.7691364512173759E-3</v>
      </c>
      <c r="DW58" s="65">
        <v>2.1502590673575128E-2</v>
      </c>
      <c r="DX58" s="65">
        <v>6.1306708705552643E-5</v>
      </c>
      <c r="DY58" s="65">
        <f t="shared" si="28"/>
        <v>-2.1441283964869575E-2</v>
      </c>
      <c r="DZ58" s="65">
        <v>1.9300518134715026E-2</v>
      </c>
      <c r="EA58" s="65">
        <v>3.9008582939218779E-2</v>
      </c>
      <c r="EB58" s="65">
        <f t="shared" si="29"/>
        <v>1.9708064804503753E-2</v>
      </c>
      <c r="EC58" s="65">
        <v>3.4542314335060447E-4</v>
      </c>
      <c r="ED58" s="65">
        <v>2.3445437029252059E-2</v>
      </c>
      <c r="EE58" s="65">
        <f t="shared" si="30"/>
        <v>2.3100013885901455E-2</v>
      </c>
      <c r="EF58" s="65">
        <v>1.683937823834197E-3</v>
      </c>
      <c r="EG58" s="65">
        <v>0</v>
      </c>
      <c r="EH58" s="65">
        <f t="shared" si="31"/>
        <v>-1.683937823834197E-3</v>
      </c>
      <c r="EI58" s="65">
        <v>1.7271157167530224E-4</v>
      </c>
      <c r="EJ58" s="65">
        <v>3.555789104922053E-3</v>
      </c>
      <c r="EK58" s="65">
        <f t="shared" si="32"/>
        <v>3.3830775332467505E-3</v>
      </c>
      <c r="EL58" s="65">
        <v>0.57340241796200353</v>
      </c>
      <c r="EM58" s="65">
        <v>6.6071115782098441E-2</v>
      </c>
      <c r="EN58" s="65">
        <f t="shared" si="33"/>
        <v>-0.50733130217990507</v>
      </c>
      <c r="EO58" s="65">
        <v>0.24503454231433508</v>
      </c>
      <c r="EP58" s="65">
        <v>0.10071816430197933</v>
      </c>
      <c r="EQ58" s="65">
        <f t="shared" si="34"/>
        <v>-0.14431637801235575</v>
      </c>
      <c r="ER58" s="65">
        <v>1.3272884283246977</v>
      </c>
      <c r="ES58" s="65">
        <v>1.9968470835522858E-2</v>
      </c>
      <c r="ET58" s="65">
        <f t="shared" si="35"/>
        <v>-1.307319957489175</v>
      </c>
      <c r="EU58" s="65">
        <v>9.6373056994818658</v>
      </c>
      <c r="EV58" s="65">
        <v>7.2911192853389387E-2</v>
      </c>
      <c r="EW58" s="65">
        <f t="shared" si="36"/>
        <v>-9.5643945066284761</v>
      </c>
      <c r="EX58" s="65">
        <v>0.1001727115716753</v>
      </c>
      <c r="EY58" s="65">
        <v>1.7516202487300754</v>
      </c>
      <c r="EZ58" s="65">
        <f t="shared" si="37"/>
        <v>1.6514475371584001</v>
      </c>
      <c r="FA58" s="65">
        <v>6.4335060449050088E-2</v>
      </c>
      <c r="FB58" s="65">
        <v>1.2786827815729549</v>
      </c>
      <c r="FC58" s="65">
        <f t="shared" si="38"/>
        <v>1.2143477211239049</v>
      </c>
      <c r="FD58" s="72">
        <v>3.1209672017682912</v>
      </c>
      <c r="FE58" s="66" t="s">
        <v>0</v>
      </c>
      <c r="FF58" s="66" t="s">
        <v>0</v>
      </c>
      <c r="FG58" s="67">
        <v>-0.72413793103448276</v>
      </c>
      <c r="FH58" s="67">
        <v>-0.5154109589041096</v>
      </c>
      <c r="FI58" s="67">
        <v>1.5101565806178585</v>
      </c>
      <c r="FJ58" s="67" t="s">
        <v>0</v>
      </c>
      <c r="FK58" s="67">
        <v>13.474007561436672</v>
      </c>
      <c r="FL58" s="67">
        <v>4.0662763466042158</v>
      </c>
      <c r="FM58" s="67" t="s">
        <v>0</v>
      </c>
      <c r="FN58" s="67">
        <v>2.5466666666666669</v>
      </c>
      <c r="FO58" s="67">
        <v>3.4558997050147493</v>
      </c>
      <c r="FP58" s="67">
        <v>23.754237288135592</v>
      </c>
      <c r="FQ58" s="67">
        <v>-1</v>
      </c>
      <c r="FR58" s="67">
        <v>34.425531914893618</v>
      </c>
      <c r="FS58" s="67">
        <v>-0.12610169491525425</v>
      </c>
      <c r="FT58" s="67" t="s">
        <v>0</v>
      </c>
      <c r="FU58" s="67" t="s">
        <v>0</v>
      </c>
      <c r="FV58" s="67">
        <v>-0.96186440677966101</v>
      </c>
      <c r="FW58" s="67" t="s">
        <v>0</v>
      </c>
      <c r="FX58" s="67" t="s">
        <v>0</v>
      </c>
      <c r="FY58" s="67">
        <v>1.1370558375634516</v>
      </c>
      <c r="FZ58" s="67" t="s">
        <v>0</v>
      </c>
      <c r="GA58" s="67">
        <v>1.9130434782608696</v>
      </c>
      <c r="GB58" s="67">
        <v>167.5</v>
      </c>
      <c r="GC58" s="67" t="s">
        <v>0</v>
      </c>
      <c r="GD58" s="67">
        <v>42.000000000000007</v>
      </c>
      <c r="GE58" s="67" t="s">
        <v>0</v>
      </c>
      <c r="GF58" s="67">
        <v>-0.98594377510040165</v>
      </c>
      <c r="GG58" s="67">
        <v>8.9642058165548111</v>
      </c>
      <c r="GH58" s="67">
        <v>333.62500000000006</v>
      </c>
      <c r="GI58" s="67">
        <v>-1</v>
      </c>
      <c r="GJ58" s="67">
        <v>100.50000000000001</v>
      </c>
      <c r="GK58" s="67">
        <v>-0.43192771084337356</v>
      </c>
      <c r="GL58" s="67">
        <v>1.0264317180616742</v>
      </c>
      <c r="GM58" s="67">
        <v>-0.92582953806115809</v>
      </c>
      <c r="GN58" s="67">
        <v>-0.96270161290322576</v>
      </c>
      <c r="GO58" s="67">
        <v>85.206896551724142</v>
      </c>
      <c r="GP58" s="67">
        <v>96.986577181208048</v>
      </c>
    </row>
    <row r="59" spans="1:198" ht="13.8">
      <c r="A59" s="2">
        <v>4106407</v>
      </c>
      <c r="B59" s="2" t="s">
        <v>326</v>
      </c>
      <c r="C59" s="64">
        <v>1</v>
      </c>
      <c r="D59" s="64">
        <v>0</v>
      </c>
      <c r="E59" s="64">
        <v>0</v>
      </c>
      <c r="F59" s="64">
        <v>0</v>
      </c>
      <c r="G59" s="65">
        <v>46868</v>
      </c>
      <c r="H59" s="65">
        <v>46928</v>
      </c>
      <c r="I59" s="65">
        <v>42690</v>
      </c>
      <c r="J59" s="65">
        <v>44308</v>
      </c>
      <c r="K59" s="66">
        <v>0.91085602116582742</v>
      </c>
      <c r="L59" s="66">
        <v>0.94416979202182061</v>
      </c>
      <c r="M59" s="65">
        <v>4178</v>
      </c>
      <c r="N59" s="65">
        <v>2620</v>
      </c>
      <c r="O59" s="65">
        <v>285098</v>
      </c>
      <c r="P59" s="65">
        <v>713972</v>
      </c>
      <c r="Q59" s="65">
        <v>18546</v>
      </c>
      <c r="R59" s="65">
        <v>52686</v>
      </c>
      <c r="S59" s="65">
        <v>14782317.622347714</v>
      </c>
      <c r="T59" s="65">
        <v>38311473.01873146</v>
      </c>
      <c r="U59" s="65">
        <v>14167345.994747758</v>
      </c>
      <c r="V59" s="65">
        <v>37098450.221974105</v>
      </c>
      <c r="W59" s="65">
        <v>614971.62759999954</v>
      </c>
      <c r="X59" s="65">
        <v>1213022.7967573481</v>
      </c>
      <c r="Y59" s="65">
        <v>591.60138295210072</v>
      </c>
      <c r="Z59" s="65">
        <v>1248.5526013093183</v>
      </c>
      <c r="AA59" s="65">
        <v>1108.8937757266344</v>
      </c>
      <c r="AB59" s="65">
        <v>1894.4413970311434</v>
      </c>
      <c r="AC59" s="65">
        <v>1.8743934812884244</v>
      </c>
      <c r="AD59" s="65">
        <v>1.5173100396767438</v>
      </c>
      <c r="AE59" s="65">
        <v>0.80949387352423574</v>
      </c>
      <c r="AF59" s="65">
        <v>1.1000053279087887</v>
      </c>
      <c r="AG59" s="65">
        <v>0.63907396506486969</v>
      </c>
      <c r="AH59" s="65">
        <v>0.5809735179008706</v>
      </c>
      <c r="AI59" s="66">
        <v>9.9913752235732955E-2</v>
      </c>
      <c r="AJ59" s="66">
        <v>0.10104920254991989</v>
      </c>
      <c r="AK59" s="66">
        <v>9.6146751051553681E-2</v>
      </c>
      <c r="AL59" s="66">
        <v>0.11005499964093501</v>
      </c>
      <c r="AM59" s="66">
        <v>1.2794542723670865E-4</v>
      </c>
      <c r="AN59" s="66">
        <v>-4.5593726076085472E-2</v>
      </c>
      <c r="AO59" s="65">
        <v>625.6</v>
      </c>
      <c r="AP59" s="65">
        <v>635.1</v>
      </c>
      <c r="AQ59" s="65">
        <v>1.4040763506955678</v>
      </c>
      <c r="AR59" s="65">
        <v>1.6602006858241911</v>
      </c>
      <c r="AS59" s="65">
        <f t="shared" si="0"/>
        <v>0.25612433512862331</v>
      </c>
      <c r="AT59" s="65">
        <v>6.8298644811100328E-4</v>
      </c>
      <c r="AU59" s="65">
        <v>2.8217489782231837E-3</v>
      </c>
      <c r="AV59" s="65">
        <f t="shared" si="1"/>
        <v>2.1387625301121805E-3</v>
      </c>
      <c r="AW59" s="65">
        <v>1.9411193788417987E-3</v>
      </c>
      <c r="AX59" s="65">
        <v>1.9359981778840679E-3</v>
      </c>
      <c r="AY59" s="65">
        <f t="shared" si="2"/>
        <v>-5.1212009577307829E-6</v>
      </c>
      <c r="AZ59" s="65">
        <v>4.2776519644847043E-3</v>
      </c>
      <c r="BA59" s="65">
        <v>2.3788735780536259E-3</v>
      </c>
      <c r="BB59" s="65">
        <f t="shared" si="3"/>
        <v>-1.8987783864310784E-3</v>
      </c>
      <c r="BC59" s="65">
        <v>0</v>
      </c>
      <c r="BD59" s="65">
        <v>4.4287540016955806E-5</v>
      </c>
      <c r="BE59" s="65">
        <f t="shared" si="4"/>
        <v>4.4287540016955806E-5</v>
      </c>
      <c r="BF59" s="65">
        <v>0</v>
      </c>
      <c r="BG59" s="65">
        <v>0</v>
      </c>
      <c r="BH59" s="65">
        <f t="shared" si="5"/>
        <v>0</v>
      </c>
      <c r="BI59" s="65">
        <v>0.18332794133505878</v>
      </c>
      <c r="BJ59" s="65">
        <v>0.13042680534993484</v>
      </c>
      <c r="BK59" s="65">
        <f t="shared" si="6"/>
        <v>-5.2901135985123943E-2</v>
      </c>
      <c r="BL59" s="65">
        <v>0</v>
      </c>
      <c r="BM59" s="65">
        <v>8.8575080033911612E-5</v>
      </c>
      <c r="BN59" s="65">
        <f t="shared" si="7"/>
        <v>8.8575080033911612E-5</v>
      </c>
      <c r="BO59" s="65">
        <v>1.2257809410834323E-2</v>
      </c>
      <c r="BP59" s="65">
        <v>1.0439205861139582E-3</v>
      </c>
      <c r="BQ59" s="65">
        <f t="shared" si="8"/>
        <v>-1.1213888824720365E-2</v>
      </c>
      <c r="BR59" s="65">
        <v>0</v>
      </c>
      <c r="BS59" s="65">
        <v>0</v>
      </c>
      <c r="BT59" s="65">
        <f t="shared" si="9"/>
        <v>0</v>
      </c>
      <c r="BU59" s="65">
        <v>4.1338653438297566E-4</v>
      </c>
      <c r="BV59" s="65">
        <v>1.5816978577484213E-3</v>
      </c>
      <c r="BW59" s="65">
        <f t="shared" si="10"/>
        <v>1.1683113233654455E-3</v>
      </c>
      <c r="BX59" s="65">
        <v>0.32296272331859521</v>
      </c>
      <c r="BY59" s="65">
        <v>0.340710372141872</v>
      </c>
      <c r="BZ59" s="65">
        <f t="shared" si="11"/>
        <v>1.7747648823276785E-2</v>
      </c>
      <c r="CA59" s="65">
        <v>0.57739314856752577</v>
      </c>
      <c r="CB59" s="65">
        <v>0.78722367738425125</v>
      </c>
      <c r="CC59" s="65">
        <f t="shared" si="12"/>
        <v>0.20983052881672548</v>
      </c>
      <c r="CD59" s="65">
        <v>9.7055968942089935E-4</v>
      </c>
      <c r="CE59" s="65">
        <v>5.4157334649305947E-3</v>
      </c>
      <c r="CF59" s="65">
        <f t="shared" si="13"/>
        <v>4.4451737755096957E-3</v>
      </c>
      <c r="CG59" s="65">
        <v>0.29972321075523922</v>
      </c>
      <c r="CH59" s="65">
        <v>0.38641511343937041</v>
      </c>
      <c r="CI59" s="65">
        <f t="shared" si="14"/>
        <v>8.6691902684131183E-2</v>
      </c>
      <c r="CJ59" s="65">
        <v>0.3761457996333441</v>
      </c>
      <c r="CK59" s="65">
        <v>0.1486922522112136</v>
      </c>
      <c r="CL59" s="65">
        <f t="shared" si="15"/>
        <v>-0.2274535474221305</v>
      </c>
      <c r="CM59" s="65">
        <v>1.6068154858190447E-2</v>
      </c>
      <c r="CN59" s="65">
        <v>1.0825140138430197E-2</v>
      </c>
      <c r="CO59" s="65">
        <f t="shared" si="16"/>
        <v>-5.2430147197602504E-3</v>
      </c>
      <c r="CP59" s="65">
        <v>0.33304576009202347</v>
      </c>
      <c r="CQ59" s="65">
        <v>0.12186665654380038</v>
      </c>
      <c r="CR59" s="65">
        <f t="shared" si="17"/>
        <v>-0.21117910354822308</v>
      </c>
      <c r="CS59" s="65">
        <v>0</v>
      </c>
      <c r="CT59" s="65">
        <v>0</v>
      </c>
      <c r="CU59" s="65">
        <f t="shared" si="18"/>
        <v>0</v>
      </c>
      <c r="CV59" s="65">
        <v>4.6730651712858113E-4</v>
      </c>
      <c r="CW59" s="65">
        <v>5.1310278505358785E-3</v>
      </c>
      <c r="CX59" s="65">
        <f t="shared" si="19"/>
        <v>4.6637213334072974E-3</v>
      </c>
      <c r="CY59" s="65">
        <v>0</v>
      </c>
      <c r="CZ59" s="65">
        <v>0</v>
      </c>
      <c r="DA59" s="65">
        <f t="shared" si="20"/>
        <v>0</v>
      </c>
      <c r="DB59" s="65">
        <v>6.2726913260721089E-3</v>
      </c>
      <c r="DC59" s="65">
        <v>0</v>
      </c>
      <c r="DD59" s="65">
        <f t="shared" si="21"/>
        <v>-6.2726913260721089E-3</v>
      </c>
      <c r="DE59" s="65">
        <v>8.9866637909342538E-4</v>
      </c>
      <c r="DF59" s="65">
        <v>0</v>
      </c>
      <c r="DG59" s="65">
        <f t="shared" si="22"/>
        <v>-8.9866637909342538E-4</v>
      </c>
      <c r="DH59" s="65">
        <v>7.1893310327474031E-3</v>
      </c>
      <c r="DI59" s="65">
        <v>5.4283870477925822E-3</v>
      </c>
      <c r="DJ59" s="65">
        <f t="shared" si="23"/>
        <v>-1.7609439849548209E-3</v>
      </c>
      <c r="DK59" s="65">
        <v>1.9878500305546571E-2</v>
      </c>
      <c r="DL59" s="65">
        <v>1.0458186235432564E-2</v>
      </c>
      <c r="DM59" s="65">
        <f t="shared" si="24"/>
        <v>-9.4203140701140074E-3</v>
      </c>
      <c r="DN59" s="65">
        <v>1.3462022358819511E-2</v>
      </c>
      <c r="DO59" s="65">
        <v>9.7179516380063013E-3</v>
      </c>
      <c r="DP59" s="65">
        <f t="shared" si="25"/>
        <v>-3.7440707208132099E-3</v>
      </c>
      <c r="DQ59" s="65">
        <v>0</v>
      </c>
      <c r="DR59" s="65">
        <v>0</v>
      </c>
      <c r="DS59" s="65">
        <f t="shared" si="26"/>
        <v>0</v>
      </c>
      <c r="DT59" s="65">
        <v>6.4164779467270573E-3</v>
      </c>
      <c r="DU59" s="65">
        <v>7.4023459742626123E-4</v>
      </c>
      <c r="DV59" s="65">
        <f t="shared" si="27"/>
        <v>-5.6762433493007958E-3</v>
      </c>
      <c r="DW59" s="65">
        <v>6.2583126640066142E-2</v>
      </c>
      <c r="DX59" s="65">
        <v>2.5307165723974742E-5</v>
      </c>
      <c r="DY59" s="65">
        <f t="shared" si="28"/>
        <v>-6.2557819474342163E-2</v>
      </c>
      <c r="DZ59" s="65">
        <v>5.7011395089686903E-2</v>
      </c>
      <c r="EA59" s="65">
        <v>5.0962304976654139E-2</v>
      </c>
      <c r="EB59" s="65">
        <f t="shared" si="29"/>
        <v>-6.0490901130327637E-3</v>
      </c>
      <c r="EC59" s="65">
        <v>4.6011718609583379E-3</v>
      </c>
      <c r="ED59" s="65">
        <v>4.1503751787318579E-3</v>
      </c>
      <c r="EE59" s="65">
        <f t="shared" si="30"/>
        <v>-4.5079668222648001E-4</v>
      </c>
      <c r="EF59" s="65">
        <v>8.8069305151155684E-4</v>
      </c>
      <c r="EG59" s="65">
        <v>0</v>
      </c>
      <c r="EH59" s="65">
        <f t="shared" si="31"/>
        <v>-8.8069305151155684E-4</v>
      </c>
      <c r="EI59" s="65">
        <v>8.9866637909342533E-5</v>
      </c>
      <c r="EJ59" s="65">
        <v>4.2389502587657696E-4</v>
      </c>
      <c r="EK59" s="65">
        <f t="shared" si="32"/>
        <v>3.340283879672344E-4</v>
      </c>
      <c r="EL59" s="65">
        <v>1.6914518854020635</v>
      </c>
      <c r="EM59" s="65">
        <v>5.6219868655809892E-2</v>
      </c>
      <c r="EN59" s="65">
        <f t="shared" si="33"/>
        <v>-1.6352320167462535</v>
      </c>
      <c r="EO59" s="65">
        <v>7.3690643085660881E-2</v>
      </c>
      <c r="EP59" s="65">
        <v>0.57257462450492858</v>
      </c>
      <c r="EQ59" s="65">
        <f t="shared" si="34"/>
        <v>0.49888398141926771</v>
      </c>
      <c r="ER59" s="65">
        <v>0.14504475358567887</v>
      </c>
      <c r="ES59" s="65">
        <v>1.7968087664022067E-2</v>
      </c>
      <c r="ET59" s="65">
        <f t="shared" si="35"/>
        <v>-0.12707666592165678</v>
      </c>
      <c r="EU59" s="65">
        <v>1.0783996549121104</v>
      </c>
      <c r="EV59" s="65">
        <v>2.6888863581723165E-2</v>
      </c>
      <c r="EW59" s="65">
        <f t="shared" si="36"/>
        <v>-1.0515107913303872</v>
      </c>
      <c r="EX59" s="65">
        <v>0.55717315503792375</v>
      </c>
      <c r="EY59" s="65">
        <v>1.3760771362411266</v>
      </c>
      <c r="EZ59" s="65">
        <f t="shared" si="37"/>
        <v>0.81890398120320285</v>
      </c>
      <c r="FA59" s="65">
        <v>0.18871993960961933</v>
      </c>
      <c r="FB59" s="65">
        <v>0.23725467866226321</v>
      </c>
      <c r="FC59" s="65">
        <f t="shared" si="38"/>
        <v>4.8534739052643883E-2</v>
      </c>
      <c r="FD59" s="72">
        <v>2.3590373783922169</v>
      </c>
      <c r="FE59" s="66">
        <v>10.736842105263158</v>
      </c>
      <c r="FF59" s="66">
        <v>1.8333333333333335</v>
      </c>
      <c r="FG59" s="67">
        <v>0.57983193277310918</v>
      </c>
      <c r="FH59" s="67" t="s">
        <v>0</v>
      </c>
      <c r="FI59" s="67" t="s">
        <v>0</v>
      </c>
      <c r="FJ59" s="67">
        <v>1.0210784313725489</v>
      </c>
      <c r="FK59" s="67" t="s">
        <v>0</v>
      </c>
      <c r="FL59" s="67">
        <v>-0.75806451612903225</v>
      </c>
      <c r="FM59" s="67" t="s">
        <v>0</v>
      </c>
      <c r="FN59" s="67">
        <v>9.8695652173913029</v>
      </c>
      <c r="FO59" s="67">
        <v>1.9969391730202015</v>
      </c>
      <c r="FP59" s="67">
        <v>2.8732140077821007</v>
      </c>
      <c r="FQ59" s="67">
        <v>14.851851851851851</v>
      </c>
      <c r="FR59" s="67">
        <v>2.6625089949628209</v>
      </c>
      <c r="FS59" s="67">
        <v>0.12299311926605494</v>
      </c>
      <c r="FT59" s="67">
        <v>0.91387024608501122</v>
      </c>
      <c r="FU59" s="67">
        <v>3.9503507825148443E-2</v>
      </c>
      <c r="FV59" s="67" t="s">
        <v>0</v>
      </c>
      <c r="FW59" s="67">
        <v>30.192307692307693</v>
      </c>
      <c r="FX59" s="67" t="s">
        <v>0</v>
      </c>
      <c r="FY59" s="67">
        <v>-1</v>
      </c>
      <c r="FZ59" s="67">
        <v>-1</v>
      </c>
      <c r="GA59" s="67">
        <v>1.145</v>
      </c>
      <c r="GB59" s="67">
        <v>0.49457504520795648</v>
      </c>
      <c r="GC59" s="67">
        <v>1.0507343124165556</v>
      </c>
      <c r="GD59" s="67" t="s">
        <v>0</v>
      </c>
      <c r="GE59" s="67">
        <v>-0.67226890756302526</v>
      </c>
      <c r="GF59" s="67">
        <v>-0.99885123492245831</v>
      </c>
      <c r="GG59" s="67">
        <v>1.539407313997478</v>
      </c>
      <c r="GH59" s="67">
        <v>1.5625</v>
      </c>
      <c r="GI59" s="67">
        <v>-1</v>
      </c>
      <c r="GJ59" s="67">
        <v>12.399999999999999</v>
      </c>
      <c r="GK59" s="67">
        <v>-0.90557757493969759</v>
      </c>
      <c r="GL59" s="67">
        <v>21.073170731707318</v>
      </c>
      <c r="GM59" s="67">
        <v>-0.64807930607187114</v>
      </c>
      <c r="GN59" s="67">
        <v>-0.9291666666666667</v>
      </c>
      <c r="GO59" s="67">
        <v>6.0161290322580641</v>
      </c>
      <c r="GP59" s="67">
        <v>2.5714285714285716</v>
      </c>
    </row>
    <row r="60" spans="1:198" ht="13.8">
      <c r="A60" s="2">
        <v>4106506</v>
      </c>
      <c r="B60" s="2" t="s">
        <v>327</v>
      </c>
      <c r="C60" s="64">
        <v>1</v>
      </c>
      <c r="D60" s="64">
        <v>0</v>
      </c>
      <c r="E60" s="64">
        <v>0</v>
      </c>
      <c r="F60" s="64">
        <v>0</v>
      </c>
      <c r="G60" s="65">
        <v>23309</v>
      </c>
      <c r="H60" s="65">
        <v>21749</v>
      </c>
      <c r="I60" s="65">
        <v>14735</v>
      </c>
      <c r="J60" s="65">
        <v>15445</v>
      </c>
      <c r="K60" s="66">
        <v>0.63215925179115362</v>
      </c>
      <c r="L60" s="66">
        <v>0.7101475929927813</v>
      </c>
      <c r="M60" s="65">
        <v>8574</v>
      </c>
      <c r="N60" s="65">
        <v>6304</v>
      </c>
      <c r="O60" s="65">
        <v>97703</v>
      </c>
      <c r="P60" s="65">
        <v>270086</v>
      </c>
      <c r="Q60" s="65">
        <v>27706</v>
      </c>
      <c r="R60" s="65">
        <v>67503</v>
      </c>
      <c r="S60" s="65">
        <v>4574919.5203661295</v>
      </c>
      <c r="T60" s="65">
        <v>14668750.584923761</v>
      </c>
      <c r="U60" s="65">
        <v>3316588.0490888366</v>
      </c>
      <c r="V60" s="65">
        <v>11194181.714164866</v>
      </c>
      <c r="W60" s="65">
        <v>1258331.4712772896</v>
      </c>
      <c r="X60" s="65">
        <v>3474568.8707588995</v>
      </c>
      <c r="Y60" s="65">
        <v>396.71463225766456</v>
      </c>
      <c r="Z60" s="65">
        <v>1047.956134239322</v>
      </c>
      <c r="AA60" s="65">
        <v>655.34886935873374</v>
      </c>
      <c r="AB60" s="65">
        <v>1707.2214411071034</v>
      </c>
      <c r="AC60" s="65">
        <v>1.65194025143264</v>
      </c>
      <c r="AD60" s="65">
        <v>1.6290962811590592</v>
      </c>
      <c r="AE60" s="65">
        <v>0.98617143068354352</v>
      </c>
      <c r="AF60" s="65">
        <v>1.592567682578701</v>
      </c>
      <c r="AG60" s="65">
        <v>1.9413617296366248</v>
      </c>
      <c r="AH60" s="65">
        <v>1.2190136412244366</v>
      </c>
      <c r="AI60" s="66">
        <v>0.1235721519884585</v>
      </c>
      <c r="AJ60" s="66">
        <v>0.12935396800785037</v>
      </c>
      <c r="AK60" s="66">
        <v>0.10703006926429626</v>
      </c>
      <c r="AL60" s="66">
        <v>9.3137830869638005E-2</v>
      </c>
      <c r="AM60" s="66">
        <v>-6.9032396746183666E-3</v>
      </c>
      <c r="AN60" s="66">
        <v>-3.0286877824520442E-2</v>
      </c>
      <c r="AO60" s="65">
        <v>688.1</v>
      </c>
      <c r="AP60" s="65">
        <v>684.4</v>
      </c>
      <c r="AQ60" s="65">
        <v>0.90254818450877061</v>
      </c>
      <c r="AR60" s="65">
        <v>1.2299848401799427</v>
      </c>
      <c r="AS60" s="65">
        <f t="shared" si="0"/>
        <v>0.32743665567117208</v>
      </c>
      <c r="AT60" s="65">
        <v>0</v>
      </c>
      <c r="AU60" s="65">
        <v>0</v>
      </c>
      <c r="AV60" s="65">
        <f t="shared" si="1"/>
        <v>0</v>
      </c>
      <c r="AW60" s="65">
        <v>0</v>
      </c>
      <c r="AX60" s="65">
        <v>7.2589366398530437E-4</v>
      </c>
      <c r="AY60" s="65">
        <f t="shared" si="2"/>
        <v>7.2589366398530437E-4</v>
      </c>
      <c r="AZ60" s="65">
        <v>3.5612021463461586E-3</v>
      </c>
      <c r="BA60" s="65">
        <v>4.4442469223590063E-5</v>
      </c>
      <c r="BB60" s="65">
        <f t="shared" si="3"/>
        <v>-3.5167596771225685E-3</v>
      </c>
      <c r="BC60" s="65">
        <v>2.7671503164176231E-4</v>
      </c>
      <c r="BD60" s="65">
        <v>3.2097338883703934E-4</v>
      </c>
      <c r="BE60" s="65">
        <f t="shared" si="4"/>
        <v>4.4258357195277028E-5</v>
      </c>
      <c r="BF60" s="65">
        <v>3.1280829663851391E-4</v>
      </c>
      <c r="BG60" s="65">
        <v>3.9504417087635608E-5</v>
      </c>
      <c r="BH60" s="65">
        <f t="shared" si="5"/>
        <v>-2.7330387955087833E-4</v>
      </c>
      <c r="BI60" s="65">
        <v>1.2512331865540557E-3</v>
      </c>
      <c r="BJ60" s="65">
        <v>7.4515206731552673E-3</v>
      </c>
      <c r="BK60" s="65">
        <f t="shared" si="6"/>
        <v>6.2002874866012112E-3</v>
      </c>
      <c r="BL60" s="65">
        <v>2.6468394330951176E-4</v>
      </c>
      <c r="BM60" s="65">
        <v>6.3207067340216973E-4</v>
      </c>
      <c r="BN60" s="65">
        <f t="shared" si="7"/>
        <v>3.6738673009265797E-4</v>
      </c>
      <c r="BO60" s="65">
        <v>3.0703337423903364E-2</v>
      </c>
      <c r="BP60" s="65">
        <v>0.1176392160348429</v>
      </c>
      <c r="BQ60" s="65">
        <f t="shared" si="8"/>
        <v>8.6935878610939529E-2</v>
      </c>
      <c r="BR60" s="65">
        <v>9.2639380158329124E-4</v>
      </c>
      <c r="BS60" s="65">
        <v>1.115999782725706E-3</v>
      </c>
      <c r="BT60" s="65">
        <f t="shared" si="9"/>
        <v>1.8960598114241473E-4</v>
      </c>
      <c r="BU60" s="65">
        <v>2.1992829471353979E-2</v>
      </c>
      <c r="BV60" s="65">
        <v>4.8392910932353629E-3</v>
      </c>
      <c r="BW60" s="65">
        <f t="shared" si="10"/>
        <v>-1.7153538378118616E-2</v>
      </c>
      <c r="BX60" s="65">
        <v>0.35010467046849059</v>
      </c>
      <c r="BY60" s="65">
        <v>0.18650035307072774</v>
      </c>
      <c r="BZ60" s="65">
        <f t="shared" si="11"/>
        <v>-0.16360431739776285</v>
      </c>
      <c r="CA60" s="65">
        <v>0.46332924276330034</v>
      </c>
      <c r="CB60" s="65">
        <v>0.76553140848061074</v>
      </c>
      <c r="CC60" s="65">
        <f t="shared" si="12"/>
        <v>0.3022021657173104</v>
      </c>
      <c r="CD60" s="65">
        <v>1.4196684232055633E-3</v>
      </c>
      <c r="CE60" s="65">
        <v>7.9601400431585766E-3</v>
      </c>
      <c r="CF60" s="65">
        <f t="shared" si="13"/>
        <v>6.5404716199530134E-3</v>
      </c>
      <c r="CG60" s="65">
        <v>2.4110301017830071E-2</v>
      </c>
      <c r="CH60" s="65">
        <v>0.12747581588966417</v>
      </c>
      <c r="CI60" s="65">
        <f t="shared" si="14"/>
        <v>0.1033655148718341</v>
      </c>
      <c r="CJ60" s="65">
        <v>1.0298611612406458E-2</v>
      </c>
      <c r="CK60" s="65">
        <v>5.9651669802329773E-3</v>
      </c>
      <c r="CL60" s="65">
        <f t="shared" si="15"/>
        <v>-4.3334446321734808E-3</v>
      </c>
      <c r="CM60" s="65">
        <v>0</v>
      </c>
      <c r="CN60" s="65">
        <v>0</v>
      </c>
      <c r="CO60" s="65">
        <f t="shared" si="16"/>
        <v>0</v>
      </c>
      <c r="CP60" s="65">
        <v>0</v>
      </c>
      <c r="CQ60" s="65">
        <v>0</v>
      </c>
      <c r="CR60" s="65">
        <f t="shared" si="17"/>
        <v>0</v>
      </c>
      <c r="CS60" s="65">
        <v>2.5385596381048629E-3</v>
      </c>
      <c r="CT60" s="65">
        <v>2.4640880158412716E-3</v>
      </c>
      <c r="CU60" s="65">
        <f t="shared" si="18"/>
        <v>-7.4471622263591348E-5</v>
      </c>
      <c r="CV60" s="65">
        <v>1.4798238648668159E-3</v>
      </c>
      <c r="CW60" s="65">
        <v>3.9504417087635614E-4</v>
      </c>
      <c r="CX60" s="65">
        <f t="shared" si="19"/>
        <v>-1.0847796939904598E-3</v>
      </c>
      <c r="CY60" s="65">
        <v>0</v>
      </c>
      <c r="CZ60" s="65">
        <v>0</v>
      </c>
      <c r="DA60" s="65">
        <f t="shared" si="20"/>
        <v>0</v>
      </c>
      <c r="DB60" s="65">
        <v>2.0573161048148417E-3</v>
      </c>
      <c r="DC60" s="65">
        <v>1.4320351194267911E-3</v>
      </c>
      <c r="DD60" s="65">
        <f t="shared" si="21"/>
        <v>-6.2528098538805065E-4</v>
      </c>
      <c r="DE60" s="65">
        <v>9.5045597824779224E-4</v>
      </c>
      <c r="DF60" s="65">
        <v>3.2097338883703934E-4</v>
      </c>
      <c r="DG60" s="65">
        <f t="shared" si="22"/>
        <v>-6.2948258941075285E-4</v>
      </c>
      <c r="DH60" s="65">
        <v>2.5987150797661157E-3</v>
      </c>
      <c r="DI60" s="65">
        <v>1.0271148442785258E-3</v>
      </c>
      <c r="DJ60" s="65">
        <f t="shared" si="23"/>
        <v>-1.57160023548759E-3</v>
      </c>
      <c r="DK60" s="65">
        <v>1.0779855145696481E-2</v>
      </c>
      <c r="DL60" s="65">
        <v>1.4883289137766716E-2</v>
      </c>
      <c r="DM60" s="65">
        <f t="shared" si="24"/>
        <v>4.1034339920702351E-3</v>
      </c>
      <c r="DN60" s="65">
        <v>6.7374094660603004E-4</v>
      </c>
      <c r="DO60" s="65">
        <v>1.6739996740885591E-3</v>
      </c>
      <c r="DP60" s="65">
        <f t="shared" si="25"/>
        <v>1.000258727482529E-3</v>
      </c>
      <c r="DQ60" s="65">
        <v>0</v>
      </c>
      <c r="DR60" s="65">
        <v>0</v>
      </c>
      <c r="DS60" s="65">
        <f t="shared" si="26"/>
        <v>0</v>
      </c>
      <c r="DT60" s="65">
        <v>1.010611419909045E-2</v>
      </c>
      <c r="DU60" s="65">
        <v>1.3209289463678157E-2</v>
      </c>
      <c r="DV60" s="65">
        <f t="shared" si="27"/>
        <v>3.1031752645877073E-3</v>
      </c>
      <c r="DW60" s="65">
        <v>0.11656921485117543</v>
      </c>
      <c r="DX60" s="65">
        <v>0</v>
      </c>
      <c r="DY60" s="65">
        <f t="shared" si="28"/>
        <v>-0.11656921485117543</v>
      </c>
      <c r="DZ60" s="65">
        <v>9.9280540917731419E-2</v>
      </c>
      <c r="EA60" s="65">
        <v>0.29772997743310176</v>
      </c>
      <c r="EB60" s="65">
        <f t="shared" si="29"/>
        <v>0.19844943651537034</v>
      </c>
      <c r="EC60" s="65">
        <v>9.4684665174811708E-3</v>
      </c>
      <c r="ED60" s="65">
        <v>6.0096094494565674E-3</v>
      </c>
      <c r="EE60" s="65">
        <f t="shared" si="30"/>
        <v>-3.4588570680246034E-3</v>
      </c>
      <c r="EF60" s="65">
        <v>7.3509949710050771E-3</v>
      </c>
      <c r="EG60" s="65">
        <v>9.876104271908902E-6</v>
      </c>
      <c r="EH60" s="65">
        <f t="shared" si="31"/>
        <v>-7.3411188667331685E-3</v>
      </c>
      <c r="EI60" s="65">
        <v>7.2186529993503216E-5</v>
      </c>
      <c r="EJ60" s="65">
        <v>8.2959275884034785E-4</v>
      </c>
      <c r="EK60" s="65">
        <f t="shared" si="32"/>
        <v>7.5740622884684465E-4</v>
      </c>
      <c r="EL60" s="65">
        <v>1.2291200461993792</v>
      </c>
      <c r="EM60" s="65">
        <v>0.30457905574567057</v>
      </c>
      <c r="EN60" s="65">
        <f t="shared" si="33"/>
        <v>-0.92454099045370863</v>
      </c>
      <c r="EO60" s="65">
        <v>3.1461295988835146E-2</v>
      </c>
      <c r="EP60" s="65">
        <v>0.56760440276728441</v>
      </c>
      <c r="EQ60" s="65">
        <f t="shared" si="34"/>
        <v>0.53614310677844923</v>
      </c>
      <c r="ER60" s="65">
        <v>0.52287109891960826</v>
      </c>
      <c r="ES60" s="65">
        <v>1.2508086060372625E-2</v>
      </c>
      <c r="ET60" s="65">
        <f t="shared" si="35"/>
        <v>-0.51036301285923558</v>
      </c>
      <c r="EU60" s="65">
        <v>8.0367670059433571</v>
      </c>
      <c r="EV60" s="65">
        <v>7.2490605355811338E-2</v>
      </c>
      <c r="EW60" s="65">
        <f t="shared" si="36"/>
        <v>-7.9642764005875462</v>
      </c>
      <c r="EX60" s="65">
        <v>1.6723212781828245</v>
      </c>
      <c r="EY60" s="65">
        <v>3.5837617093561271</v>
      </c>
      <c r="EZ60" s="65">
        <f t="shared" si="37"/>
        <v>1.9114404311733026</v>
      </c>
      <c r="FA60" s="65">
        <v>0.2265453932962776</v>
      </c>
      <c r="FB60" s="65">
        <v>0.31771921247944535</v>
      </c>
      <c r="FC60" s="65">
        <f t="shared" si="38"/>
        <v>9.1173819183167748E-2</v>
      </c>
      <c r="FD60" s="72">
        <v>2.320309792316511</v>
      </c>
      <c r="FE60" s="66" t="s">
        <v>0</v>
      </c>
      <c r="FF60" s="66" t="s">
        <v>0</v>
      </c>
      <c r="FG60" s="67">
        <v>-0.96959459459459463</v>
      </c>
      <c r="FH60" s="67">
        <v>1.8260869565217392</v>
      </c>
      <c r="FI60" s="67">
        <v>-0.69230769230769229</v>
      </c>
      <c r="FJ60" s="67">
        <v>13.509615384615385</v>
      </c>
      <c r="FK60" s="67">
        <v>4.8181818181818183</v>
      </c>
      <c r="FL60" s="67">
        <v>8.3350313479623832</v>
      </c>
      <c r="FM60" s="67">
        <v>1.9350649350649349</v>
      </c>
      <c r="FN60" s="67">
        <v>-0.46389496717724288</v>
      </c>
      <c r="FO60" s="67">
        <v>0.2978694158075601</v>
      </c>
      <c r="FP60" s="67">
        <v>3.0255251746254315</v>
      </c>
      <c r="FQ60" s="67">
        <v>12.661016949152543</v>
      </c>
      <c r="FR60" s="67">
        <v>11.881736526946108</v>
      </c>
      <c r="FS60" s="67">
        <v>0.41121495327102831</v>
      </c>
      <c r="FT60" s="67" t="s">
        <v>0</v>
      </c>
      <c r="FU60" s="67" t="s">
        <v>0</v>
      </c>
      <c r="FV60" s="67">
        <v>1.364928909952607</v>
      </c>
      <c r="FW60" s="67">
        <v>-0.34959349593495936</v>
      </c>
      <c r="FX60" s="67" t="s">
        <v>0</v>
      </c>
      <c r="FY60" s="67">
        <v>0.69590643274853803</v>
      </c>
      <c r="FZ60" s="67">
        <v>-0.17721518987341767</v>
      </c>
      <c r="GA60" s="67">
        <v>-3.703703703703709E-2</v>
      </c>
      <c r="GB60" s="67">
        <v>2.3638392857142856</v>
      </c>
      <c r="GC60" s="67">
        <v>5.0535714285714279</v>
      </c>
      <c r="GD60" s="67" t="s">
        <v>0</v>
      </c>
      <c r="GE60" s="67">
        <v>2.1845238095238093</v>
      </c>
      <c r="GF60" s="67">
        <v>-1</v>
      </c>
      <c r="GG60" s="67">
        <v>6.3064711585070299</v>
      </c>
      <c r="GH60" s="67">
        <v>0.54637865311308786</v>
      </c>
      <c r="GI60" s="67">
        <v>-0.99672667757774136</v>
      </c>
      <c r="GJ60" s="67">
        <v>27</v>
      </c>
      <c r="GK60" s="67">
        <v>-0.39625300992541257</v>
      </c>
      <c r="GL60" s="67">
        <v>42.956022944550668</v>
      </c>
      <c r="GM60" s="67">
        <v>-0.94171652093879432</v>
      </c>
      <c r="GN60" s="67">
        <v>-0.97802395209580839</v>
      </c>
      <c r="GO60" s="67">
        <v>4.221179856115107</v>
      </c>
      <c r="GP60" s="67">
        <v>2.4169410515135419</v>
      </c>
    </row>
    <row r="61" spans="1:198" ht="13.8">
      <c r="A61" s="2">
        <v>4106555</v>
      </c>
      <c r="B61" s="2" t="s">
        <v>328</v>
      </c>
      <c r="C61" s="64">
        <v>1</v>
      </c>
      <c r="D61" s="64">
        <v>0</v>
      </c>
      <c r="E61" s="64">
        <v>0</v>
      </c>
      <c r="F61" s="64">
        <v>0</v>
      </c>
      <c r="G61" s="65">
        <v>4958</v>
      </c>
      <c r="H61" s="65">
        <v>4002</v>
      </c>
      <c r="I61" s="65">
        <v>2010</v>
      </c>
      <c r="J61" s="65">
        <v>2127</v>
      </c>
      <c r="K61" s="66">
        <v>0.40540540540540543</v>
      </c>
      <c r="L61" s="66">
        <v>0.53148425787106446</v>
      </c>
      <c r="M61" s="65">
        <v>2948</v>
      </c>
      <c r="N61" s="65">
        <v>1875</v>
      </c>
      <c r="O61" s="65">
        <v>11617</v>
      </c>
      <c r="P61" s="65">
        <v>35892</v>
      </c>
      <c r="Q61" s="65">
        <v>4064</v>
      </c>
      <c r="R61" s="65">
        <v>14483</v>
      </c>
      <c r="S61" s="65">
        <v>482351.4079536795</v>
      </c>
      <c r="T61" s="65">
        <v>1632974.1734468495</v>
      </c>
      <c r="U61" s="65">
        <v>273504.86334670958</v>
      </c>
      <c r="V61" s="65">
        <v>958975.46596162603</v>
      </c>
      <c r="W61" s="65">
        <v>208846.54460697016</v>
      </c>
      <c r="X61" s="65">
        <v>673998.70748521679</v>
      </c>
      <c r="Y61" s="65">
        <v>237.976865853655</v>
      </c>
      <c r="Z61" s="65">
        <v>620.64019898839945</v>
      </c>
      <c r="AA61" s="65">
        <v>256.73369832970883</v>
      </c>
      <c r="AB61" s="65">
        <v>581.44988514987517</v>
      </c>
      <c r="AC61" s="65">
        <v>1.0788178817666605</v>
      </c>
      <c r="AD61" s="65">
        <v>0.93685501857211029</v>
      </c>
      <c r="AE61" s="65">
        <v>0.86840887086328844</v>
      </c>
      <c r="AF61" s="65">
        <v>0.84239605430812836</v>
      </c>
      <c r="AG61" s="65">
        <v>1.1660044053759304</v>
      </c>
      <c r="AH61" s="65">
        <v>1.3841522635496983</v>
      </c>
      <c r="AI61" s="66">
        <v>0.12969596238897263</v>
      </c>
      <c r="AJ61" s="66">
        <v>0.13366370943919881</v>
      </c>
      <c r="AK61" s="66">
        <v>0.11941305364054555</v>
      </c>
      <c r="AL61" s="66">
        <v>0.13550874473580055</v>
      </c>
      <c r="AM61" s="66">
        <v>-2.1193023413233592E-2</v>
      </c>
      <c r="AN61" s="66">
        <v>-4.4243238125932005E-2</v>
      </c>
      <c r="AO61" s="65">
        <v>191.6</v>
      </c>
      <c r="AP61" s="65">
        <v>164.3</v>
      </c>
      <c r="AQ61" s="65">
        <v>0.74089566929133854</v>
      </c>
      <c r="AR61" s="65">
        <v>0.43959584800570789</v>
      </c>
      <c r="AS61" s="65">
        <f t="shared" si="0"/>
        <v>-0.30129982128563065</v>
      </c>
      <c r="AT61" s="65">
        <v>4.0108267716535431E-2</v>
      </c>
      <c r="AU61" s="65">
        <v>4.3729429906326956E-4</v>
      </c>
      <c r="AV61" s="65">
        <f t="shared" si="1"/>
        <v>-3.9670973417472159E-2</v>
      </c>
      <c r="AW61" s="65">
        <v>8.2020997375328083E-4</v>
      </c>
      <c r="AX61" s="65">
        <v>9.2061957697530446E-4</v>
      </c>
      <c r="AY61" s="65">
        <f t="shared" si="2"/>
        <v>1.0040960322202364E-4</v>
      </c>
      <c r="AZ61" s="65">
        <v>1.8700787401574805E-2</v>
      </c>
      <c r="BA61" s="65">
        <v>3.4523234136573915E-3</v>
      </c>
      <c r="BB61" s="65">
        <f t="shared" si="3"/>
        <v>-1.5248463987917413E-2</v>
      </c>
      <c r="BC61" s="65">
        <v>6.5616797900262466E-4</v>
      </c>
      <c r="BD61" s="65">
        <v>3.659462818476835E-3</v>
      </c>
      <c r="BE61" s="65">
        <f t="shared" si="4"/>
        <v>3.0032948394742103E-3</v>
      </c>
      <c r="BF61" s="65">
        <v>1.6076115485564303E-2</v>
      </c>
      <c r="BG61" s="65">
        <v>0</v>
      </c>
      <c r="BH61" s="65">
        <f t="shared" si="5"/>
        <v>-1.6076115485564303E-2</v>
      </c>
      <c r="BI61" s="65">
        <v>9.8425196850393699E-4</v>
      </c>
      <c r="BJ61" s="65">
        <v>3.7285092867499828E-3</v>
      </c>
      <c r="BK61" s="65">
        <f t="shared" si="6"/>
        <v>2.7442573182460458E-3</v>
      </c>
      <c r="BL61" s="65">
        <v>0</v>
      </c>
      <c r="BM61" s="65">
        <v>0</v>
      </c>
      <c r="BN61" s="65">
        <f t="shared" si="7"/>
        <v>0</v>
      </c>
      <c r="BO61" s="65">
        <v>3.9041994750656166E-2</v>
      </c>
      <c r="BP61" s="65">
        <v>3.2313747151833182E-2</v>
      </c>
      <c r="BQ61" s="65">
        <f t="shared" si="8"/>
        <v>-6.728247598822984E-3</v>
      </c>
      <c r="BR61" s="65">
        <v>0</v>
      </c>
      <c r="BS61" s="65">
        <v>0</v>
      </c>
      <c r="BT61" s="65">
        <f t="shared" si="9"/>
        <v>0</v>
      </c>
      <c r="BU61" s="65">
        <v>1.3205380577427822E-2</v>
      </c>
      <c r="BV61" s="65">
        <v>3.9908858661879446E-2</v>
      </c>
      <c r="BW61" s="65">
        <f t="shared" si="10"/>
        <v>2.6703478084451622E-2</v>
      </c>
      <c r="BX61" s="65">
        <v>0.35506889763779526</v>
      </c>
      <c r="BY61" s="65">
        <v>9.2430205528320569E-2</v>
      </c>
      <c r="BZ61" s="65">
        <f t="shared" si="11"/>
        <v>-0.26263869210947466</v>
      </c>
      <c r="CA61" s="65">
        <v>0.21128608923884515</v>
      </c>
      <c r="CB61" s="65">
        <v>0.23059218854288935</v>
      </c>
      <c r="CC61" s="65">
        <f t="shared" si="12"/>
        <v>1.93060993040442E-2</v>
      </c>
      <c r="CD61" s="65">
        <v>0</v>
      </c>
      <c r="CE61" s="65">
        <v>0</v>
      </c>
      <c r="CF61" s="65">
        <f t="shared" si="13"/>
        <v>0</v>
      </c>
      <c r="CG61" s="65">
        <v>4.1338582677165357E-2</v>
      </c>
      <c r="CH61" s="65">
        <v>2.9782043315151094E-2</v>
      </c>
      <c r="CI61" s="65">
        <f t="shared" si="14"/>
        <v>-1.1556539362014263E-2</v>
      </c>
      <c r="CJ61" s="65">
        <v>1.2205544619422573</v>
      </c>
      <c r="CK61" s="65">
        <v>0.75180096204745794</v>
      </c>
      <c r="CL61" s="65">
        <f t="shared" si="15"/>
        <v>-0.46875349989479931</v>
      </c>
      <c r="CM61" s="65">
        <v>6.5616797900262466E-4</v>
      </c>
      <c r="CN61" s="65">
        <v>1.8872701327993738E-3</v>
      </c>
      <c r="CO61" s="65">
        <f t="shared" si="16"/>
        <v>1.2311021537967492E-3</v>
      </c>
      <c r="CP61" s="65">
        <v>1.2103018372703414</v>
      </c>
      <c r="CQ61" s="65">
        <v>0.52116274252571981</v>
      </c>
      <c r="CR61" s="65">
        <f t="shared" si="17"/>
        <v>-0.68913909474462154</v>
      </c>
      <c r="CS61" s="65">
        <v>0</v>
      </c>
      <c r="CT61" s="65">
        <v>0</v>
      </c>
      <c r="CU61" s="65">
        <f t="shared" si="18"/>
        <v>0</v>
      </c>
      <c r="CV61" s="65">
        <v>0</v>
      </c>
      <c r="CW61" s="65">
        <v>2.1910745932012244E-2</v>
      </c>
      <c r="CX61" s="65">
        <f t="shared" si="19"/>
        <v>2.1910745932012244E-2</v>
      </c>
      <c r="CY61" s="65">
        <v>0</v>
      </c>
      <c r="CZ61" s="65">
        <v>0</v>
      </c>
      <c r="DA61" s="65">
        <f t="shared" si="20"/>
        <v>0</v>
      </c>
      <c r="DB61" s="65">
        <v>0</v>
      </c>
      <c r="DC61" s="65">
        <v>0</v>
      </c>
      <c r="DD61" s="65">
        <f t="shared" si="21"/>
        <v>0</v>
      </c>
      <c r="DE61" s="65">
        <v>4.5111548556430441E-3</v>
      </c>
      <c r="DF61" s="65">
        <v>0</v>
      </c>
      <c r="DG61" s="65">
        <f t="shared" si="22"/>
        <v>-4.5111548556430441E-3</v>
      </c>
      <c r="DH61" s="65">
        <v>1.5583989501312336E-3</v>
      </c>
      <c r="DI61" s="65">
        <v>3.5674008607793043E-3</v>
      </c>
      <c r="DJ61" s="65">
        <f t="shared" si="23"/>
        <v>2.0090019106480707E-3</v>
      </c>
      <c r="DK61" s="65">
        <v>6.5616797900262466E-3</v>
      </c>
      <c r="DL61" s="65">
        <v>1.6755276300950538E-2</v>
      </c>
      <c r="DM61" s="65">
        <f t="shared" si="24"/>
        <v>1.0193596510924292E-2</v>
      </c>
      <c r="DN61" s="65">
        <v>1.8864829396325459E-3</v>
      </c>
      <c r="DO61" s="65">
        <v>1.2175193905498401E-2</v>
      </c>
      <c r="DP61" s="65">
        <f t="shared" si="25"/>
        <v>1.0288710965865856E-2</v>
      </c>
      <c r="DQ61" s="65">
        <v>0</v>
      </c>
      <c r="DR61" s="65">
        <v>0</v>
      </c>
      <c r="DS61" s="65">
        <f t="shared" si="26"/>
        <v>0</v>
      </c>
      <c r="DT61" s="65">
        <v>4.4291338582677165E-3</v>
      </c>
      <c r="DU61" s="65">
        <v>4.580082395452139E-3</v>
      </c>
      <c r="DV61" s="65">
        <f t="shared" si="27"/>
        <v>1.5094853718442252E-4</v>
      </c>
      <c r="DW61" s="65">
        <v>4.5357611548556435E-2</v>
      </c>
      <c r="DX61" s="65">
        <v>0</v>
      </c>
      <c r="DY61" s="65">
        <f t="shared" si="28"/>
        <v>-4.5357611548556435E-2</v>
      </c>
      <c r="DZ61" s="65">
        <v>3.5022965879265094E-2</v>
      </c>
      <c r="EA61" s="65">
        <v>0.13151050657092223</v>
      </c>
      <c r="EB61" s="65">
        <f t="shared" si="29"/>
        <v>9.6487540691657131E-2</v>
      </c>
      <c r="EC61" s="65">
        <v>1.3943569553805774E-3</v>
      </c>
      <c r="ED61" s="65">
        <v>3.9126332021450436E-4</v>
      </c>
      <c r="EE61" s="65">
        <f t="shared" si="30"/>
        <v>-1.003093635166073E-3</v>
      </c>
      <c r="EF61" s="65">
        <v>6.5616797900262466E-4</v>
      </c>
      <c r="EG61" s="65">
        <v>0</v>
      </c>
      <c r="EH61" s="65">
        <f t="shared" si="31"/>
        <v>-6.5616797900262466E-4</v>
      </c>
      <c r="EI61" s="65">
        <v>0</v>
      </c>
      <c r="EJ61" s="65">
        <v>2.5317038366820868E-4</v>
      </c>
      <c r="EK61" s="65">
        <f t="shared" si="32"/>
        <v>2.5317038366820868E-4</v>
      </c>
      <c r="EL61" s="65">
        <v>4.3212762467191608</v>
      </c>
      <c r="EM61" s="65">
        <v>0.13381205551336048</v>
      </c>
      <c r="EN61" s="65">
        <f t="shared" si="33"/>
        <v>-4.1874641912057999</v>
      </c>
      <c r="EO61" s="65">
        <v>0.1500984251968504</v>
      </c>
      <c r="EP61" s="65">
        <v>1.306543303643352</v>
      </c>
      <c r="EQ61" s="65">
        <f t="shared" si="34"/>
        <v>1.1564448784465016</v>
      </c>
      <c r="ER61" s="65">
        <v>1.1117946194225721</v>
      </c>
      <c r="ES61" s="65">
        <v>2.6905107137103271E-2</v>
      </c>
      <c r="ET61" s="65">
        <f t="shared" si="35"/>
        <v>-1.0848895122854687</v>
      </c>
      <c r="EU61" s="65">
        <v>3.0872703412073488</v>
      </c>
      <c r="EV61" s="65">
        <v>0.21047665078597896</v>
      </c>
      <c r="EW61" s="65">
        <f t="shared" si="36"/>
        <v>-2.87679369042137</v>
      </c>
      <c r="EX61" s="65">
        <v>1.3050360892388453</v>
      </c>
      <c r="EY61" s="65">
        <v>1.4502059886303482</v>
      </c>
      <c r="EZ61" s="65">
        <f t="shared" si="37"/>
        <v>0.14516989939150293</v>
      </c>
      <c r="FA61" s="65">
        <v>0.1687992125984252</v>
      </c>
      <c r="FB61" s="65">
        <v>0.20506801077124906</v>
      </c>
      <c r="FC61" s="65">
        <f t="shared" si="38"/>
        <v>3.6268798172823857E-2</v>
      </c>
      <c r="FD61" s="72">
        <v>1.1144691686040078</v>
      </c>
      <c r="FE61" s="66">
        <v>-0.96114519427402867</v>
      </c>
      <c r="FF61" s="66">
        <v>3</v>
      </c>
      <c r="FG61" s="67">
        <v>-0.34210526315789469</v>
      </c>
      <c r="FH61" s="67">
        <v>18.875</v>
      </c>
      <c r="FI61" s="67">
        <v>-1</v>
      </c>
      <c r="FJ61" s="67">
        <v>12.5</v>
      </c>
      <c r="FK61" s="67" t="s">
        <v>0</v>
      </c>
      <c r="FL61" s="67">
        <v>1.9495798319327733</v>
      </c>
      <c r="FM61" s="67" t="s">
        <v>0</v>
      </c>
      <c r="FN61" s="67">
        <v>9.7701863354037268</v>
      </c>
      <c r="FO61" s="67">
        <v>-7.2303072303072202E-2</v>
      </c>
      <c r="FP61" s="67">
        <v>2.889363354037267</v>
      </c>
      <c r="FQ61" s="67" t="s">
        <v>0</v>
      </c>
      <c r="FR61" s="67">
        <v>1.5674603174603172</v>
      </c>
      <c r="FS61" s="67">
        <v>1.1950809757408778</v>
      </c>
      <c r="FT61" s="67">
        <v>9.25</v>
      </c>
      <c r="FU61" s="67">
        <v>0.53456221198156673</v>
      </c>
      <c r="FV61" s="67" t="s">
        <v>0</v>
      </c>
      <c r="FW61" s="67" t="s">
        <v>0</v>
      </c>
      <c r="FX61" s="67" t="s">
        <v>0</v>
      </c>
      <c r="FY61" s="67" t="s">
        <v>0</v>
      </c>
      <c r="FZ61" s="67">
        <v>-1</v>
      </c>
      <c r="GA61" s="67">
        <v>7.1578947368421044</v>
      </c>
      <c r="GB61" s="67">
        <v>8.1</v>
      </c>
      <c r="GC61" s="67">
        <v>22</v>
      </c>
      <c r="GD61" s="67" t="s">
        <v>0</v>
      </c>
      <c r="GE61" s="67">
        <v>2.6851851851851851</v>
      </c>
      <c r="GF61" s="67">
        <v>-1</v>
      </c>
      <c r="GG61" s="67">
        <v>12.381733021077283</v>
      </c>
      <c r="GH61" s="67">
        <v>0</v>
      </c>
      <c r="GI61" s="67">
        <v>-1</v>
      </c>
      <c r="GJ61" s="67" t="s">
        <v>0</v>
      </c>
      <c r="GK61" s="67">
        <v>-0.88964600930055993</v>
      </c>
      <c r="GL61" s="67">
        <v>30.020765027322405</v>
      </c>
      <c r="GM61" s="67">
        <v>-0.91375876060494288</v>
      </c>
      <c r="GN61" s="67">
        <v>-0.75704038257173223</v>
      </c>
      <c r="GO61" s="67">
        <v>2.9601533530262079</v>
      </c>
      <c r="GP61" s="67">
        <v>3.3294460641399413</v>
      </c>
    </row>
    <row r="62" spans="1:198" ht="13.8">
      <c r="A62" s="2">
        <v>4106605</v>
      </c>
      <c r="B62" s="2" t="s">
        <v>329</v>
      </c>
      <c r="C62" s="64">
        <v>1</v>
      </c>
      <c r="D62" s="64">
        <v>0</v>
      </c>
      <c r="E62" s="64">
        <v>0</v>
      </c>
      <c r="F62" s="64">
        <v>0</v>
      </c>
      <c r="G62" s="65">
        <v>20191</v>
      </c>
      <c r="H62" s="65">
        <v>20416</v>
      </c>
      <c r="I62" s="65">
        <v>16025</v>
      </c>
      <c r="J62" s="65">
        <v>17667</v>
      </c>
      <c r="K62" s="66">
        <v>0.7936704472289634</v>
      </c>
      <c r="L62" s="66">
        <v>0.86535070532915359</v>
      </c>
      <c r="M62" s="65">
        <v>4166</v>
      </c>
      <c r="N62" s="65">
        <v>2749</v>
      </c>
      <c r="O62" s="65">
        <v>52740</v>
      </c>
      <c r="P62" s="65">
        <v>297473</v>
      </c>
      <c r="Q62" s="65">
        <v>11304</v>
      </c>
      <c r="R62" s="65">
        <v>45071</v>
      </c>
      <c r="S62" s="65">
        <v>4676390.6003437573</v>
      </c>
      <c r="T62" s="65">
        <v>12408044.206349926</v>
      </c>
      <c r="U62" s="65">
        <v>3920372.5993919075</v>
      </c>
      <c r="V62" s="65">
        <v>11126608.910293527</v>
      </c>
      <c r="W62" s="65">
        <v>756018.00095184974</v>
      </c>
      <c r="X62" s="65">
        <v>1281435.2960563917</v>
      </c>
      <c r="Y62" s="65">
        <v>464.6246144952334</v>
      </c>
      <c r="Z62" s="65">
        <v>931.7783598628971</v>
      </c>
      <c r="AA62" s="65">
        <v>1253.8816849588623</v>
      </c>
      <c r="AB62" s="65">
        <v>1184.7517343073162</v>
      </c>
      <c r="AC62" s="65">
        <v>2.698698359580185</v>
      </c>
      <c r="AD62" s="65">
        <v>1.2714952239088724</v>
      </c>
      <c r="AE62" s="65">
        <v>0.4711512938803093</v>
      </c>
      <c r="AF62" s="65">
        <v>2.6787409156334148</v>
      </c>
      <c r="AG62" s="65">
        <v>0.72079224982489332</v>
      </c>
      <c r="AH62" s="65">
        <v>0.26907874726453523</v>
      </c>
      <c r="AI62" s="66">
        <v>0.10250166831309926</v>
      </c>
      <c r="AJ62" s="66">
        <v>0.10995033808512233</v>
      </c>
      <c r="AK62" s="66">
        <v>0.18886007560311513</v>
      </c>
      <c r="AL62" s="66">
        <v>0.14832945436256395</v>
      </c>
      <c r="AM62" s="66">
        <v>1.1088089340067775E-3</v>
      </c>
      <c r="AN62" s="66">
        <v>-4.0719652217393265E-2</v>
      </c>
      <c r="AO62" s="65">
        <v>782.1</v>
      </c>
      <c r="AP62" s="65">
        <v>779.2</v>
      </c>
      <c r="AQ62" s="65">
        <v>0.8090646378862939</v>
      </c>
      <c r="AR62" s="65">
        <v>1.143373788023341</v>
      </c>
      <c r="AS62" s="65">
        <f t="shared" si="0"/>
        <v>0.3343091501370471</v>
      </c>
      <c r="AT62" s="65">
        <v>6.4549422033498463E-2</v>
      </c>
      <c r="AU62" s="65">
        <v>4.5114005310140293E-4</v>
      </c>
      <c r="AV62" s="65">
        <f t="shared" si="1"/>
        <v>-6.4098281980397062E-2</v>
      </c>
      <c r="AW62" s="65">
        <v>0</v>
      </c>
      <c r="AX62" s="65">
        <v>0</v>
      </c>
      <c r="AY62" s="65">
        <f t="shared" si="2"/>
        <v>0</v>
      </c>
      <c r="AZ62" s="65">
        <v>4.7180938900684123E-4</v>
      </c>
      <c r="BA62" s="65">
        <v>0</v>
      </c>
      <c r="BB62" s="65">
        <f t="shared" si="3"/>
        <v>-4.7180938900684123E-4</v>
      </c>
      <c r="BC62" s="65">
        <v>8.8464260438782735E-5</v>
      </c>
      <c r="BD62" s="65">
        <v>0</v>
      </c>
      <c r="BE62" s="65">
        <f t="shared" si="4"/>
        <v>-8.8464260438782735E-5</v>
      </c>
      <c r="BF62" s="65">
        <v>0</v>
      </c>
      <c r="BG62" s="65">
        <v>0</v>
      </c>
      <c r="BH62" s="65">
        <f t="shared" si="5"/>
        <v>0</v>
      </c>
      <c r="BI62" s="65">
        <v>0.39735196980419912</v>
      </c>
      <c r="BJ62" s="65">
        <v>0.77847544245006017</v>
      </c>
      <c r="BK62" s="65">
        <f t="shared" si="6"/>
        <v>0.38112347264586105</v>
      </c>
      <c r="BL62" s="65">
        <v>0</v>
      </c>
      <c r="BM62" s="65">
        <v>0</v>
      </c>
      <c r="BN62" s="65">
        <f t="shared" si="7"/>
        <v>0</v>
      </c>
      <c r="BO62" s="65">
        <v>2.642132578438311E-2</v>
      </c>
      <c r="BP62" s="65">
        <v>5.5468039315746264E-4</v>
      </c>
      <c r="BQ62" s="65">
        <f t="shared" si="8"/>
        <v>-2.5866645391225646E-2</v>
      </c>
      <c r="BR62" s="65">
        <v>0</v>
      </c>
      <c r="BS62" s="65">
        <v>2.8103806586644771E-4</v>
      </c>
      <c r="BT62" s="65">
        <f t="shared" si="9"/>
        <v>2.8103806586644771E-4</v>
      </c>
      <c r="BU62" s="65">
        <v>0.18170559094125974</v>
      </c>
      <c r="BV62" s="65">
        <v>0.15497030610961965</v>
      </c>
      <c r="BW62" s="65">
        <f t="shared" si="10"/>
        <v>-2.6735284831640088E-2</v>
      </c>
      <c r="BX62" s="65">
        <v>9.6013210662892187E-2</v>
      </c>
      <c r="BY62" s="65">
        <v>4.2458935161559908E-2</v>
      </c>
      <c r="BZ62" s="65">
        <f t="shared" si="11"/>
        <v>-5.355427550133228E-2</v>
      </c>
      <c r="CA62" s="65">
        <v>3.0933003066761031E-2</v>
      </c>
      <c r="CB62" s="65">
        <v>0.11528477291384705</v>
      </c>
      <c r="CC62" s="65">
        <f t="shared" si="12"/>
        <v>8.4351769847086019E-2</v>
      </c>
      <c r="CD62" s="65">
        <v>5.6027364944562395E-3</v>
      </c>
      <c r="CE62" s="65">
        <v>1.9524749839142687E-3</v>
      </c>
      <c r="CF62" s="65">
        <f t="shared" si="13"/>
        <v>-3.6502615105419708E-3</v>
      </c>
      <c r="CG62" s="65">
        <v>0</v>
      </c>
      <c r="CH62" s="65">
        <v>4.5114005310140293E-4</v>
      </c>
      <c r="CI62" s="65">
        <f t="shared" si="14"/>
        <v>4.5114005310140293E-4</v>
      </c>
      <c r="CJ62" s="65">
        <v>0.12057678697806086</v>
      </c>
      <c r="CK62" s="65">
        <v>3.3628423302493105E-2</v>
      </c>
      <c r="CL62" s="65">
        <f t="shared" si="15"/>
        <v>-8.6948363675567755E-2</v>
      </c>
      <c r="CM62" s="65">
        <v>1.474404340646379E-4</v>
      </c>
      <c r="CN62" s="65">
        <v>0</v>
      </c>
      <c r="CO62" s="65">
        <f t="shared" si="16"/>
        <v>-1.474404340646379E-4</v>
      </c>
      <c r="CP62" s="65">
        <v>0.11060981363529133</v>
      </c>
      <c r="CQ62" s="65">
        <v>2.4923638999208655E-2</v>
      </c>
      <c r="CR62" s="65">
        <f t="shared" si="17"/>
        <v>-8.5686174636082676E-2</v>
      </c>
      <c r="CS62" s="65">
        <v>0</v>
      </c>
      <c r="CT62" s="65">
        <v>0</v>
      </c>
      <c r="CU62" s="65">
        <f t="shared" si="18"/>
        <v>0</v>
      </c>
      <c r="CV62" s="65">
        <v>8.3451285680585033E-3</v>
      </c>
      <c r="CW62" s="65">
        <v>7.3809470982819699E-3</v>
      </c>
      <c r="CX62" s="65">
        <f t="shared" si="19"/>
        <v>-9.6418146977653336E-4</v>
      </c>
      <c r="CY62" s="65">
        <v>0</v>
      </c>
      <c r="CZ62" s="65">
        <v>0</v>
      </c>
      <c r="DA62" s="65">
        <f t="shared" si="20"/>
        <v>0</v>
      </c>
      <c r="DB62" s="65">
        <v>0</v>
      </c>
      <c r="DC62" s="65">
        <v>0</v>
      </c>
      <c r="DD62" s="65">
        <f t="shared" si="21"/>
        <v>0</v>
      </c>
      <c r="DE62" s="65">
        <v>0</v>
      </c>
      <c r="DF62" s="65">
        <v>3.1801675874361195E-4</v>
      </c>
      <c r="DG62" s="65">
        <f t="shared" si="22"/>
        <v>3.1801675874361195E-4</v>
      </c>
      <c r="DH62" s="65">
        <v>2.0641660769049304E-4</v>
      </c>
      <c r="DI62" s="65">
        <v>2.070806801121194E-4</v>
      </c>
      <c r="DJ62" s="65">
        <f t="shared" si="23"/>
        <v>6.6407242162635962E-7</v>
      </c>
      <c r="DK62" s="65">
        <v>1.5304317055909412E-2</v>
      </c>
      <c r="DL62" s="65">
        <v>1.8289661497045404E-2</v>
      </c>
      <c r="DM62" s="65">
        <f t="shared" si="24"/>
        <v>2.9853444411359915E-3</v>
      </c>
      <c r="DN62" s="65">
        <v>2.2410945977824957E-3</v>
      </c>
      <c r="DO62" s="65">
        <v>3.0544400316537611E-3</v>
      </c>
      <c r="DP62" s="65">
        <f t="shared" si="25"/>
        <v>8.1334543387126534E-4</v>
      </c>
      <c r="DQ62" s="65">
        <v>0</v>
      </c>
      <c r="DR62" s="65">
        <v>0</v>
      </c>
      <c r="DS62" s="65">
        <f t="shared" si="26"/>
        <v>0</v>
      </c>
      <c r="DT62" s="65">
        <v>1.303373437131399E-2</v>
      </c>
      <c r="DU62" s="65">
        <v>1.1300688543261373E-2</v>
      </c>
      <c r="DV62" s="65">
        <f t="shared" si="27"/>
        <v>-1.7330458280526168E-3</v>
      </c>
      <c r="DW62" s="65">
        <v>0.11190728945506015</v>
      </c>
      <c r="DX62" s="65">
        <v>0</v>
      </c>
      <c r="DY62" s="65">
        <f t="shared" si="28"/>
        <v>-0.11190728945506015</v>
      </c>
      <c r="DZ62" s="65">
        <v>9.8519698041991038E-2</v>
      </c>
      <c r="EA62" s="65">
        <v>6.3869598337437966E-2</v>
      </c>
      <c r="EB62" s="65">
        <f t="shared" si="29"/>
        <v>-3.4650099704553072E-2</v>
      </c>
      <c r="EC62" s="65">
        <v>6.2809624911535737E-3</v>
      </c>
      <c r="ED62" s="65">
        <v>1.7675815195284479E-3</v>
      </c>
      <c r="EE62" s="65">
        <f t="shared" si="30"/>
        <v>-4.5133809716251258E-3</v>
      </c>
      <c r="EF62" s="65">
        <v>6.1924982307147913E-4</v>
      </c>
      <c r="EG62" s="65">
        <v>0</v>
      </c>
      <c r="EH62" s="65">
        <f t="shared" si="31"/>
        <v>-6.1924982307147913E-4</v>
      </c>
      <c r="EI62" s="65">
        <v>8.8464260438782735E-5</v>
      </c>
      <c r="EJ62" s="65">
        <v>9.6144601480626854E-5</v>
      </c>
      <c r="EK62" s="65">
        <f t="shared" si="32"/>
        <v>7.6803410418441192E-6</v>
      </c>
      <c r="EL62" s="65">
        <v>7.4558858221278603</v>
      </c>
      <c r="EM62" s="65">
        <v>6.807037784828382E-2</v>
      </c>
      <c r="EN62" s="65">
        <f t="shared" si="33"/>
        <v>-7.3878154442795765</v>
      </c>
      <c r="EO62" s="65">
        <v>0.26922623260202877</v>
      </c>
      <c r="EP62" s="65">
        <v>1.3698830733731224</v>
      </c>
      <c r="EQ62" s="65">
        <f t="shared" si="34"/>
        <v>1.1006568407710937</v>
      </c>
      <c r="ER62" s="65">
        <v>0.35589171974522293</v>
      </c>
      <c r="ES62" s="65">
        <v>4.7709909550117224E-2</v>
      </c>
      <c r="ET62" s="65">
        <f t="shared" si="35"/>
        <v>-0.30818181019510571</v>
      </c>
      <c r="EU62" s="65">
        <v>4.0011205472988909</v>
      </c>
      <c r="EV62" s="65">
        <v>6.0134750356844388E-2</v>
      </c>
      <c r="EW62" s="65">
        <f t="shared" si="36"/>
        <v>-3.9409857969420465</v>
      </c>
      <c r="EX62" s="65">
        <v>1.2839112998348667</v>
      </c>
      <c r="EY62" s="65">
        <v>3.0085346823160495</v>
      </c>
      <c r="EZ62" s="65">
        <f t="shared" si="37"/>
        <v>1.7246233824811827</v>
      </c>
      <c r="FA62" s="65">
        <v>0.39752889832507671</v>
      </c>
      <c r="FB62" s="65">
        <v>0.22623564302249044</v>
      </c>
      <c r="FC62" s="65">
        <f t="shared" si="38"/>
        <v>-0.17129325530258627</v>
      </c>
      <c r="FD62" s="72">
        <v>4.6346903816014873</v>
      </c>
      <c r="FE62" s="66">
        <v>-0.97213339424394696</v>
      </c>
      <c r="FF62" s="66" t="s">
        <v>0</v>
      </c>
      <c r="FG62" s="67">
        <v>-1</v>
      </c>
      <c r="FH62" s="67">
        <v>-1</v>
      </c>
      <c r="FI62" s="67" t="s">
        <v>0</v>
      </c>
      <c r="FJ62" s="67">
        <v>6.8115027829313535</v>
      </c>
      <c r="FK62" s="67" t="s">
        <v>0</v>
      </c>
      <c r="FL62" s="67">
        <v>-0.9162946428571429</v>
      </c>
      <c r="FM62" s="67" t="s">
        <v>0</v>
      </c>
      <c r="FN62" s="67">
        <v>2.400519311911717</v>
      </c>
      <c r="FO62" s="67">
        <v>0.76320638820638842</v>
      </c>
      <c r="FP62" s="67">
        <v>13.859866539561486</v>
      </c>
      <c r="FQ62" s="67">
        <v>0.38947368421052619</v>
      </c>
      <c r="FR62" s="67" t="s">
        <v>0</v>
      </c>
      <c r="FS62" s="67">
        <v>0.11200782587429692</v>
      </c>
      <c r="FT62" s="67">
        <v>-1</v>
      </c>
      <c r="FU62" s="67">
        <v>-0.10157291388962941</v>
      </c>
      <c r="FV62" s="67" t="s">
        <v>0</v>
      </c>
      <c r="FW62" s="67">
        <v>2.5265017667844525</v>
      </c>
      <c r="FX62" s="67" t="s">
        <v>0</v>
      </c>
      <c r="FY62" s="67" t="s">
        <v>0</v>
      </c>
      <c r="FZ62" s="67" t="s">
        <v>0</v>
      </c>
      <c r="GA62" s="67">
        <v>3</v>
      </c>
      <c r="GB62" s="67">
        <v>3.764932562620424</v>
      </c>
      <c r="GC62" s="67">
        <v>4.4342105263157894</v>
      </c>
      <c r="GD62" s="67" t="s">
        <v>0</v>
      </c>
      <c r="GE62" s="67">
        <v>2.4570135746606332</v>
      </c>
      <c r="GF62" s="67">
        <v>-1</v>
      </c>
      <c r="GG62" s="67">
        <v>1.5848548338820709</v>
      </c>
      <c r="GH62" s="67">
        <v>0.1220657276995305</v>
      </c>
      <c r="GI62" s="67">
        <v>-1</v>
      </c>
      <c r="GJ62" s="67">
        <v>3.333333333333333</v>
      </c>
      <c r="GK62" s="67">
        <v>-0.96359810792425371</v>
      </c>
      <c r="GL62" s="67">
        <v>19.287623220153339</v>
      </c>
      <c r="GM62" s="67">
        <v>-0.46549009859971824</v>
      </c>
      <c r="GN62" s="67">
        <v>-0.94007487876420559</v>
      </c>
      <c r="GO62" s="67">
        <v>8.3429719797886985</v>
      </c>
      <c r="GP62" s="67">
        <v>1.2691195015206582</v>
      </c>
    </row>
    <row r="63" spans="1:198" ht="13.8">
      <c r="A63" s="2">
        <v>4106704</v>
      </c>
      <c r="B63" s="2" t="s">
        <v>330</v>
      </c>
      <c r="C63" s="64">
        <v>1</v>
      </c>
      <c r="D63" s="64">
        <v>0</v>
      </c>
      <c r="E63" s="64">
        <v>0</v>
      </c>
      <c r="F63" s="64">
        <v>0</v>
      </c>
      <c r="G63" s="65">
        <v>4776</v>
      </c>
      <c r="H63" s="65">
        <v>4563</v>
      </c>
      <c r="I63" s="65">
        <v>2851</v>
      </c>
      <c r="J63" s="65">
        <v>3404</v>
      </c>
      <c r="K63" s="66">
        <v>0.59694304857621439</v>
      </c>
      <c r="L63" s="66">
        <v>0.74600043830813056</v>
      </c>
      <c r="M63" s="65">
        <v>1925</v>
      </c>
      <c r="N63" s="65">
        <v>1159</v>
      </c>
      <c r="O63" s="65">
        <v>21973</v>
      </c>
      <c r="P63" s="65">
        <v>75048</v>
      </c>
      <c r="Q63" s="65">
        <v>8845</v>
      </c>
      <c r="R63" s="65">
        <v>36978</v>
      </c>
      <c r="S63" s="65">
        <v>895592.6590426995</v>
      </c>
      <c r="T63" s="65">
        <v>2529490.5708491681</v>
      </c>
      <c r="U63" s="65">
        <v>494190.19206945988</v>
      </c>
      <c r="V63" s="65">
        <v>1983379.1145069944</v>
      </c>
      <c r="W63" s="65">
        <v>401402.46697324037</v>
      </c>
      <c r="X63" s="65">
        <v>546111.45634217374</v>
      </c>
      <c r="Y63" s="65">
        <v>330.30749954089617</v>
      </c>
      <c r="Z63" s="65">
        <v>844.59040904436449</v>
      </c>
      <c r="AA63" s="65">
        <v>842.51678352672081</v>
      </c>
      <c r="AB63" s="65">
        <v>1208.3458530501271</v>
      </c>
      <c r="AC63" s="65">
        <v>2.5507043730395433</v>
      </c>
      <c r="AD63" s="65">
        <v>1.4306885800625464</v>
      </c>
      <c r="AE63" s="65">
        <v>0.56089941083908068</v>
      </c>
      <c r="AF63" s="65">
        <v>3.3688141538705976</v>
      </c>
      <c r="AG63" s="65">
        <v>1.2152341932917188</v>
      </c>
      <c r="AH63" s="65">
        <v>0.36073055318159242</v>
      </c>
      <c r="AI63" s="66">
        <v>0.10941045410986217</v>
      </c>
      <c r="AJ63" s="66">
        <v>0.1490823697758612</v>
      </c>
      <c r="AK63" s="66">
        <v>0.13069371132617258</v>
      </c>
      <c r="AL63" s="66">
        <v>0.15378412211246162</v>
      </c>
      <c r="AM63" s="66">
        <v>-4.5519158991336184E-3</v>
      </c>
      <c r="AN63" s="66">
        <v>-4.9471221546318001E-2</v>
      </c>
      <c r="AO63" s="65">
        <v>258.5</v>
      </c>
      <c r="AP63" s="65">
        <v>259.10000000000002</v>
      </c>
      <c r="AQ63" s="65">
        <v>0.88758243828905226</v>
      </c>
      <c r="AR63" s="65">
        <v>0.84541258766473759</v>
      </c>
      <c r="AS63" s="65">
        <f t="shared" si="0"/>
        <v>-4.2169850624314664E-2</v>
      </c>
      <c r="AT63" s="65">
        <v>1.0363670623704541E-2</v>
      </c>
      <c r="AU63" s="65">
        <v>0</v>
      </c>
      <c r="AV63" s="65">
        <f t="shared" si="1"/>
        <v>-1.0363670623704541E-2</v>
      </c>
      <c r="AW63" s="65">
        <v>0</v>
      </c>
      <c r="AX63" s="65">
        <v>0</v>
      </c>
      <c r="AY63" s="65">
        <f t="shared" si="2"/>
        <v>0</v>
      </c>
      <c r="AZ63" s="65">
        <v>0</v>
      </c>
      <c r="BA63" s="65">
        <v>0</v>
      </c>
      <c r="BB63" s="65">
        <f t="shared" si="3"/>
        <v>0</v>
      </c>
      <c r="BC63" s="65">
        <v>1.0552100998680988E-3</v>
      </c>
      <c r="BD63" s="65">
        <v>6.941064056105432E-4</v>
      </c>
      <c r="BE63" s="65">
        <f t="shared" si="4"/>
        <v>-3.6110369425755562E-4</v>
      </c>
      <c r="BF63" s="65">
        <v>0</v>
      </c>
      <c r="BG63" s="65">
        <v>0</v>
      </c>
      <c r="BH63" s="65">
        <f t="shared" si="5"/>
        <v>0</v>
      </c>
      <c r="BI63" s="65">
        <v>0.68426606368946674</v>
      </c>
      <c r="BJ63" s="65">
        <v>0.58899886418951808</v>
      </c>
      <c r="BK63" s="65">
        <f t="shared" si="6"/>
        <v>-9.5267199499948663E-2</v>
      </c>
      <c r="BL63" s="65">
        <v>0</v>
      </c>
      <c r="BM63" s="65">
        <v>0</v>
      </c>
      <c r="BN63" s="65">
        <f t="shared" si="7"/>
        <v>0</v>
      </c>
      <c r="BO63" s="65">
        <v>1.0062182023742228E-2</v>
      </c>
      <c r="BP63" s="65">
        <v>4.1466096958551931E-4</v>
      </c>
      <c r="BQ63" s="65">
        <f t="shared" si="8"/>
        <v>-9.6475210541567095E-3</v>
      </c>
      <c r="BR63" s="65">
        <v>0</v>
      </c>
      <c r="BS63" s="65">
        <v>0</v>
      </c>
      <c r="BT63" s="65">
        <f t="shared" si="9"/>
        <v>0</v>
      </c>
      <c r="BU63" s="65">
        <v>5.9242509892594684E-2</v>
      </c>
      <c r="BV63" s="65">
        <v>0.10932626606811256</v>
      </c>
      <c r="BW63" s="65">
        <f t="shared" si="10"/>
        <v>5.0083756175517878E-2</v>
      </c>
      <c r="BX63" s="65">
        <v>6.6214433766723188E-2</v>
      </c>
      <c r="BY63" s="65">
        <v>4.2646979284980256E-2</v>
      </c>
      <c r="BZ63" s="65">
        <f t="shared" si="11"/>
        <v>-2.3567454481742932E-2</v>
      </c>
      <c r="CA63" s="65">
        <v>4.5260976069342373E-2</v>
      </c>
      <c r="CB63" s="65">
        <v>8.3572214109290208E-2</v>
      </c>
      <c r="CC63" s="65">
        <f t="shared" si="12"/>
        <v>3.8311238039947834E-2</v>
      </c>
      <c r="CD63" s="65">
        <v>8.8939136988882613E-3</v>
      </c>
      <c r="CE63" s="65">
        <v>1.7397731984783747E-2</v>
      </c>
      <c r="CF63" s="65">
        <f t="shared" si="13"/>
        <v>8.5038182858954859E-3</v>
      </c>
      <c r="CG63" s="65">
        <v>6.0297719992462783E-4</v>
      </c>
      <c r="CH63" s="65">
        <v>4.6874718300971745E-4</v>
      </c>
      <c r="CI63" s="65">
        <f t="shared" si="14"/>
        <v>-1.3423001691491038E-4</v>
      </c>
      <c r="CJ63" s="65">
        <v>0.18281514980214811</v>
      </c>
      <c r="CK63" s="65">
        <v>0.17016424180143147</v>
      </c>
      <c r="CL63" s="65">
        <f t="shared" si="15"/>
        <v>-1.2650908000716637E-2</v>
      </c>
      <c r="CM63" s="65">
        <v>0</v>
      </c>
      <c r="CN63" s="65">
        <v>3.9663223177745325E-4</v>
      </c>
      <c r="CO63" s="65">
        <f t="shared" si="16"/>
        <v>3.9663223177745325E-4</v>
      </c>
      <c r="CP63" s="65">
        <v>3.5839457320520067E-2</v>
      </c>
      <c r="CQ63" s="65">
        <v>1.586528927109813E-3</v>
      </c>
      <c r="CR63" s="65">
        <f t="shared" si="17"/>
        <v>-3.4252928393410251E-2</v>
      </c>
      <c r="CS63" s="65">
        <v>0</v>
      </c>
      <c r="CT63" s="65">
        <v>0</v>
      </c>
      <c r="CU63" s="65">
        <f t="shared" si="18"/>
        <v>0</v>
      </c>
      <c r="CV63" s="65">
        <v>8.890145091388732E-2</v>
      </c>
      <c r="CW63" s="65">
        <v>0.14053401121387493</v>
      </c>
      <c r="CX63" s="65">
        <f t="shared" si="19"/>
        <v>5.1632560299987612E-2</v>
      </c>
      <c r="CY63" s="65">
        <v>0</v>
      </c>
      <c r="CZ63" s="65">
        <v>0</v>
      </c>
      <c r="DA63" s="65">
        <f t="shared" si="20"/>
        <v>0</v>
      </c>
      <c r="DB63" s="65">
        <v>7.7633314490295844E-3</v>
      </c>
      <c r="DC63" s="65">
        <v>1.8028737808066059E-4</v>
      </c>
      <c r="DD63" s="65">
        <f t="shared" si="21"/>
        <v>-7.5830440709489235E-3</v>
      </c>
      <c r="DE63" s="65">
        <v>0</v>
      </c>
      <c r="DF63" s="65">
        <v>2.1634485369679269E-4</v>
      </c>
      <c r="DG63" s="65">
        <f t="shared" si="22"/>
        <v>2.1634485369679269E-4</v>
      </c>
      <c r="DH63" s="65">
        <v>3.8439796495195024E-3</v>
      </c>
      <c r="DI63" s="65">
        <v>1.4422990246452846E-4</v>
      </c>
      <c r="DJ63" s="65">
        <f t="shared" si="23"/>
        <v>-3.6997497470549739E-3</v>
      </c>
      <c r="DK63" s="65">
        <v>4.1831543244771055E-3</v>
      </c>
      <c r="DL63" s="65">
        <v>4.831701732561703E-3</v>
      </c>
      <c r="DM63" s="65">
        <f t="shared" si="24"/>
        <v>6.4854740808459755E-4</v>
      </c>
      <c r="DN63" s="65">
        <v>1.6958733747880158E-3</v>
      </c>
      <c r="DO63" s="65">
        <v>3.8040636775019377E-3</v>
      </c>
      <c r="DP63" s="65">
        <f t="shared" si="25"/>
        <v>2.1081903027139219E-3</v>
      </c>
      <c r="DQ63" s="65">
        <v>0</v>
      </c>
      <c r="DR63" s="65">
        <v>0</v>
      </c>
      <c r="DS63" s="65">
        <f t="shared" si="26"/>
        <v>0</v>
      </c>
      <c r="DT63" s="65">
        <v>2.4872809496890901E-3</v>
      </c>
      <c r="DU63" s="65">
        <v>1.0276380550597653E-3</v>
      </c>
      <c r="DV63" s="65">
        <f t="shared" si="27"/>
        <v>-1.4596428946293248E-3</v>
      </c>
      <c r="DW63" s="65">
        <v>1.1863576408517054</v>
      </c>
      <c r="DX63" s="65">
        <v>0</v>
      </c>
      <c r="DY63" s="65">
        <f t="shared" si="28"/>
        <v>-1.1863576408517054</v>
      </c>
      <c r="DZ63" s="65">
        <v>6.4480874316939898E-2</v>
      </c>
      <c r="EA63" s="65">
        <v>3.8608542015973461E-2</v>
      </c>
      <c r="EB63" s="65">
        <f t="shared" si="29"/>
        <v>-2.5872332300966437E-2</v>
      </c>
      <c r="EC63" s="65">
        <v>0.98737516487657817</v>
      </c>
      <c r="ED63" s="65">
        <v>0.6441938449889123</v>
      </c>
      <c r="EE63" s="65">
        <f t="shared" si="30"/>
        <v>-0.34318131988766587</v>
      </c>
      <c r="EF63" s="65">
        <v>1.5074429998115696E-4</v>
      </c>
      <c r="EG63" s="65">
        <v>0</v>
      </c>
      <c r="EH63" s="65">
        <f t="shared" si="31"/>
        <v>-1.5074429998115696E-4</v>
      </c>
      <c r="EI63" s="65">
        <v>0</v>
      </c>
      <c r="EJ63" s="65">
        <v>9.9158057944363312E-5</v>
      </c>
      <c r="EK63" s="65">
        <f t="shared" si="32"/>
        <v>9.9158057944363312E-5</v>
      </c>
      <c r="EL63" s="65">
        <v>2.3706048615036743</v>
      </c>
      <c r="EM63" s="65">
        <v>0.69982151549570015</v>
      </c>
      <c r="EN63" s="65">
        <f t="shared" si="33"/>
        <v>-1.6707833460079742</v>
      </c>
      <c r="EO63" s="65">
        <v>0.10853589598643301</v>
      </c>
      <c r="EP63" s="65">
        <v>0.43398777651576614</v>
      </c>
      <c r="EQ63" s="65">
        <f t="shared" si="34"/>
        <v>0.32545188052933316</v>
      </c>
      <c r="ER63" s="65">
        <v>0.1750518183531185</v>
      </c>
      <c r="ES63" s="65">
        <v>2.4816557592802928E-2</v>
      </c>
      <c r="ET63" s="65">
        <f t="shared" si="35"/>
        <v>-0.15023526076031557</v>
      </c>
      <c r="EU63" s="65">
        <v>26.949161484831357</v>
      </c>
      <c r="EV63" s="65">
        <v>2.6709575062649864E-2</v>
      </c>
      <c r="EW63" s="65">
        <f t="shared" si="36"/>
        <v>-26.922451909768707</v>
      </c>
      <c r="EX63" s="65">
        <v>69.515733936310525</v>
      </c>
      <c r="EY63" s="65">
        <v>10.350082030757026</v>
      </c>
      <c r="EZ63" s="65">
        <f t="shared" si="37"/>
        <v>-59.165651905553503</v>
      </c>
      <c r="FA63" s="65">
        <v>0.20840399472394949</v>
      </c>
      <c r="FB63" s="65">
        <v>20.75308742134963</v>
      </c>
      <c r="FC63" s="65">
        <f t="shared" si="38"/>
        <v>20.544683426625681</v>
      </c>
      <c r="FD63" s="72">
        <v>2.9820397418478262</v>
      </c>
      <c r="FE63" s="66">
        <v>-1</v>
      </c>
      <c r="FF63" s="66" t="s">
        <v>0</v>
      </c>
      <c r="FG63" s="67" t="s">
        <v>0</v>
      </c>
      <c r="FH63" s="67">
        <v>1.75</v>
      </c>
      <c r="FI63" s="67" t="s">
        <v>0</v>
      </c>
      <c r="FJ63" s="67">
        <v>2.5986121055240403</v>
      </c>
      <c r="FK63" s="67" t="s">
        <v>0</v>
      </c>
      <c r="FL63" s="67">
        <v>-0.82771535580524347</v>
      </c>
      <c r="FM63" s="67" t="s">
        <v>0</v>
      </c>
      <c r="FN63" s="67">
        <v>6.7150127226463106</v>
      </c>
      <c r="FO63" s="67">
        <v>1.6926579396698922</v>
      </c>
      <c r="FP63" s="67">
        <v>6.7194004995836814</v>
      </c>
      <c r="FQ63" s="67">
        <v>7.1779661016949152</v>
      </c>
      <c r="FR63" s="67">
        <v>2.25</v>
      </c>
      <c r="FS63" s="67">
        <v>2.8913626056483199</v>
      </c>
      <c r="FT63" s="67" t="s">
        <v>0</v>
      </c>
      <c r="FU63" s="67">
        <v>-0.81493165089379604</v>
      </c>
      <c r="FV63" s="67" t="s">
        <v>0</v>
      </c>
      <c r="FW63" s="67">
        <v>5.6087325137770243</v>
      </c>
      <c r="FX63" s="67" t="s">
        <v>0</v>
      </c>
      <c r="FY63" s="67">
        <v>-0.90291262135922334</v>
      </c>
      <c r="FZ63" s="67" t="s">
        <v>0</v>
      </c>
      <c r="GA63" s="67">
        <v>-0.84313725490196079</v>
      </c>
      <c r="GB63" s="67">
        <v>3.8288288288288284</v>
      </c>
      <c r="GC63" s="67">
        <v>8.3777777777777764</v>
      </c>
      <c r="GD63" s="67" t="s">
        <v>0</v>
      </c>
      <c r="GE63" s="67">
        <v>0.72727272727272729</v>
      </c>
      <c r="GF63" s="67">
        <v>-1</v>
      </c>
      <c r="GG63" s="67">
        <v>1.5032144944476915</v>
      </c>
      <c r="GH63" s="67">
        <v>1.727595419847328</v>
      </c>
      <c r="GI63" s="67">
        <v>-1</v>
      </c>
      <c r="GJ63" s="67" t="s">
        <v>0</v>
      </c>
      <c r="GK63" s="67">
        <v>0.23416634872186193</v>
      </c>
      <c r="GL63" s="67">
        <v>15.716666666666665</v>
      </c>
      <c r="GM63" s="67">
        <v>-0.40731969860064587</v>
      </c>
      <c r="GN63" s="67">
        <v>-0.99585650038596218</v>
      </c>
      <c r="GO63" s="67">
        <v>-0.37754743575842997</v>
      </c>
      <c r="GP63" s="67">
        <v>415.31518987341769</v>
      </c>
    </row>
    <row r="64" spans="1:198" ht="13.8">
      <c r="A64" s="2">
        <v>4106803</v>
      </c>
      <c r="B64" s="2" t="s">
        <v>331</v>
      </c>
      <c r="C64" s="64">
        <v>1</v>
      </c>
      <c r="D64" s="64">
        <v>0</v>
      </c>
      <c r="E64" s="64">
        <v>0</v>
      </c>
      <c r="F64" s="64">
        <v>0</v>
      </c>
      <c r="G64" s="65">
        <v>17667</v>
      </c>
      <c r="H64" s="65">
        <v>18040</v>
      </c>
      <c r="I64" s="65">
        <v>3459</v>
      </c>
      <c r="J64" s="65">
        <v>6057</v>
      </c>
      <c r="K64" s="66">
        <v>0.19578875870266599</v>
      </c>
      <c r="L64" s="66">
        <v>0.33575388026607539</v>
      </c>
      <c r="M64" s="65">
        <v>14208</v>
      </c>
      <c r="N64" s="65">
        <v>11983</v>
      </c>
      <c r="O64" s="65">
        <v>57829</v>
      </c>
      <c r="P64" s="65">
        <v>140588</v>
      </c>
      <c r="Q64" s="65">
        <v>27516</v>
      </c>
      <c r="R64" s="65">
        <v>64713</v>
      </c>
      <c r="S64" s="65">
        <v>2490439.4499152303</v>
      </c>
      <c r="T64" s="65">
        <v>7389556.0418818407</v>
      </c>
      <c r="U64" s="65">
        <v>1053308.0391402408</v>
      </c>
      <c r="V64" s="65">
        <v>3306936.5256432774</v>
      </c>
      <c r="W64" s="65">
        <v>1437131.4107749898</v>
      </c>
      <c r="X64" s="65">
        <v>4082619.5162385795</v>
      </c>
      <c r="Y64" s="65">
        <v>356.19027615754311</v>
      </c>
      <c r="Z64" s="65">
        <v>702.79044442779434</v>
      </c>
      <c r="AA64" s="65">
        <v>600.78416000230618</v>
      </c>
      <c r="AB64" s="65">
        <v>1260.4937359821013</v>
      </c>
      <c r="AC64" s="65">
        <v>1.686694444563049</v>
      </c>
      <c r="AD64" s="65">
        <v>1.7935555982244238</v>
      </c>
      <c r="AE64" s="65">
        <v>1.0633553718077597</v>
      </c>
      <c r="AF64" s="65">
        <v>1.3704686298644484</v>
      </c>
      <c r="AG64" s="65">
        <v>2.1534563582901272</v>
      </c>
      <c r="AH64" s="65">
        <v>1.5713284575533284</v>
      </c>
      <c r="AI64" s="66">
        <v>0.11489568856780363</v>
      </c>
      <c r="AJ64" s="66">
        <v>0.12121021548175581</v>
      </c>
      <c r="AK64" s="66">
        <v>9.2899574890965342E-2</v>
      </c>
      <c r="AL64" s="66">
        <v>8.9282742787541336E-2</v>
      </c>
      <c r="AM64" s="66">
        <v>2.0914863130612193E-3</v>
      </c>
      <c r="AN64" s="66">
        <v>-1.688740261911259E-2</v>
      </c>
      <c r="AO64" s="65">
        <v>1476.5</v>
      </c>
      <c r="AP64" s="65">
        <v>1478.4</v>
      </c>
      <c r="AQ64" s="65">
        <v>0.7593279061879149</v>
      </c>
      <c r="AR64" s="65">
        <v>0.82263223772657734</v>
      </c>
      <c r="AS64" s="65">
        <f t="shared" si="0"/>
        <v>6.3304331538662439E-2</v>
      </c>
      <c r="AT64" s="65">
        <v>0</v>
      </c>
      <c r="AU64" s="65">
        <v>0</v>
      </c>
      <c r="AV64" s="65">
        <f t="shared" si="1"/>
        <v>0</v>
      </c>
      <c r="AW64" s="65">
        <v>1.7323254348984832E-3</v>
      </c>
      <c r="AX64" s="65">
        <v>4.0692493522682201E-4</v>
      </c>
      <c r="AY64" s="65">
        <f t="shared" si="2"/>
        <v>-1.3254004996716613E-3</v>
      </c>
      <c r="AZ64" s="65">
        <v>3.0757862092358385E-2</v>
      </c>
      <c r="BA64" s="65">
        <v>3.2966070701919759E-2</v>
      </c>
      <c r="BB64" s="65">
        <f t="shared" si="3"/>
        <v>2.2082086095613733E-3</v>
      </c>
      <c r="BC64" s="65">
        <v>2.6408877259291564E-3</v>
      </c>
      <c r="BD64" s="65">
        <v>3.4202298353241752E-3</v>
      </c>
      <c r="BE64" s="65">
        <f t="shared" si="4"/>
        <v>7.7934210939501879E-4</v>
      </c>
      <c r="BF64" s="65">
        <v>6.2630227261714399E-3</v>
      </c>
      <c r="BG64" s="65">
        <v>0</v>
      </c>
      <c r="BH64" s="65">
        <f t="shared" si="5"/>
        <v>-6.2630227261714399E-3</v>
      </c>
      <c r="BI64" s="65">
        <v>7.7530648834617428E-4</v>
      </c>
      <c r="BJ64" s="65">
        <v>2.1788512354550091E-3</v>
      </c>
      <c r="BK64" s="65">
        <f t="shared" si="6"/>
        <v>1.4035447471088349E-3</v>
      </c>
      <c r="BL64" s="65">
        <v>2.01095120414789E-3</v>
      </c>
      <c r="BM64" s="65">
        <v>2.2870211549456832E-3</v>
      </c>
      <c r="BN64" s="65">
        <f t="shared" si="7"/>
        <v>2.7606995079779324E-4</v>
      </c>
      <c r="BO64" s="65">
        <v>0.26884963899791636</v>
      </c>
      <c r="BP64" s="65">
        <v>0.33943205641318852</v>
      </c>
      <c r="BQ64" s="65">
        <f t="shared" si="8"/>
        <v>7.0582417415272158E-2</v>
      </c>
      <c r="BR64" s="65">
        <v>7.6282889954935304E-2</v>
      </c>
      <c r="BS64" s="65">
        <v>0.10139127120259195</v>
      </c>
      <c r="BT64" s="65">
        <f t="shared" si="9"/>
        <v>2.5108381247656644E-2</v>
      </c>
      <c r="BU64" s="65">
        <v>7.962639918592819E-2</v>
      </c>
      <c r="BV64" s="65">
        <v>0.11628781440102194</v>
      </c>
      <c r="BW64" s="65">
        <f t="shared" si="10"/>
        <v>3.6661415215093751E-2</v>
      </c>
      <c r="BX64" s="65">
        <v>0.28498570528662115</v>
      </c>
      <c r="BY64" s="65">
        <v>0.21139492837606044</v>
      </c>
      <c r="BZ64" s="65">
        <f t="shared" si="11"/>
        <v>-7.3590776910560707E-2</v>
      </c>
      <c r="CA64" s="65">
        <v>3.3919658865145131E-4</v>
      </c>
      <c r="CB64" s="65">
        <v>7.7418756664039681E-3</v>
      </c>
      <c r="CC64" s="65">
        <f t="shared" si="12"/>
        <v>7.4026790777525168E-3</v>
      </c>
      <c r="CD64" s="65">
        <v>1.4900421572903038E-3</v>
      </c>
      <c r="CE64" s="65">
        <v>1.1950200629445911E-3</v>
      </c>
      <c r="CF64" s="65">
        <f t="shared" si="13"/>
        <v>-2.950220943457127E-4</v>
      </c>
      <c r="CG64" s="65">
        <v>1.0902747492368077E-4</v>
      </c>
      <c r="CH64" s="65">
        <v>1.8955490653603862E-3</v>
      </c>
      <c r="CI64" s="65">
        <f t="shared" si="14"/>
        <v>1.7865215904367055E-3</v>
      </c>
      <c r="CJ64" s="65">
        <v>0.11600523331879634</v>
      </c>
      <c r="CK64" s="65">
        <v>0.14277914277914278</v>
      </c>
      <c r="CL64" s="65">
        <f t="shared" si="15"/>
        <v>2.677390946034644E-2</v>
      </c>
      <c r="CM64" s="65">
        <v>6.1782235790085768E-4</v>
      </c>
      <c r="CN64" s="65">
        <v>7.211327966044948E-5</v>
      </c>
      <c r="CO64" s="65">
        <f t="shared" si="16"/>
        <v>-5.457090782404082E-4</v>
      </c>
      <c r="CP64" s="65">
        <v>0</v>
      </c>
      <c r="CQ64" s="65">
        <v>0</v>
      </c>
      <c r="CR64" s="65">
        <f t="shared" si="17"/>
        <v>0</v>
      </c>
      <c r="CS64" s="65">
        <v>0.11010563550903717</v>
      </c>
      <c r="CT64" s="65">
        <v>0.13639196658064584</v>
      </c>
      <c r="CU64" s="65">
        <f t="shared" si="18"/>
        <v>2.6286331071608673E-2</v>
      </c>
      <c r="CV64" s="65">
        <v>9.8124727431312688E-4</v>
      </c>
      <c r="CW64" s="65">
        <v>9.168688413971433E-4</v>
      </c>
      <c r="CX64" s="65">
        <f t="shared" si="19"/>
        <v>-6.4378432915983578E-5</v>
      </c>
      <c r="CY64" s="65">
        <v>2.4228327760817948E-4</v>
      </c>
      <c r="CZ64" s="65">
        <v>0</v>
      </c>
      <c r="DA64" s="65">
        <f t="shared" si="20"/>
        <v>-2.4228327760817948E-4</v>
      </c>
      <c r="DB64" s="65">
        <v>2.9921984784610166E-3</v>
      </c>
      <c r="DC64" s="65">
        <v>1.1538124745671917E-3</v>
      </c>
      <c r="DD64" s="65">
        <f t="shared" si="21"/>
        <v>-1.8383860038938249E-3</v>
      </c>
      <c r="DE64" s="65">
        <v>0</v>
      </c>
      <c r="DF64" s="65">
        <v>8.0869892190646908E-4</v>
      </c>
      <c r="DG64" s="65">
        <f t="shared" si="22"/>
        <v>8.0869892190646908E-4</v>
      </c>
      <c r="DH64" s="65">
        <v>1.0660464214759897E-3</v>
      </c>
      <c r="DI64" s="65">
        <v>1.3804542106428898E-3</v>
      </c>
      <c r="DJ64" s="65">
        <f t="shared" si="23"/>
        <v>3.1440778916690007E-4</v>
      </c>
      <c r="DK64" s="65">
        <v>0.21938750787420652</v>
      </c>
      <c r="DL64" s="65">
        <v>0.53470966678513843</v>
      </c>
      <c r="DM64" s="65">
        <f t="shared" si="24"/>
        <v>0.3153221589109319</v>
      </c>
      <c r="DN64" s="65">
        <v>6.7233609536269806E-3</v>
      </c>
      <c r="DO64" s="65">
        <v>7.0933712443146404E-2</v>
      </c>
      <c r="DP64" s="65">
        <f t="shared" si="25"/>
        <v>6.4210351489519424E-2</v>
      </c>
      <c r="DQ64" s="65">
        <v>1.2453360469060426E-2</v>
      </c>
      <c r="DR64" s="65">
        <v>9.5766435389076893E-2</v>
      </c>
      <c r="DS64" s="65">
        <f t="shared" si="26"/>
        <v>8.3313074920016467E-2</v>
      </c>
      <c r="DT64" s="65">
        <v>0.20021078645151913</v>
      </c>
      <c r="DU64" s="65">
        <v>0.32945982002585772</v>
      </c>
      <c r="DV64" s="65">
        <f t="shared" si="27"/>
        <v>0.12924903357433859</v>
      </c>
      <c r="DW64" s="65">
        <v>3.5203760236468477E-2</v>
      </c>
      <c r="DX64" s="65">
        <v>1.3392466222654902E-4</v>
      </c>
      <c r="DY64" s="65">
        <f t="shared" si="28"/>
        <v>-3.5069835574241925E-2</v>
      </c>
      <c r="DZ64" s="65">
        <v>1.9685516305664581E-2</v>
      </c>
      <c r="EA64" s="65">
        <v>4.0847021979097453E-2</v>
      </c>
      <c r="EB64" s="65">
        <f t="shared" si="29"/>
        <v>2.1161505673432873E-2</v>
      </c>
      <c r="EC64" s="65">
        <v>5.4756020739448559E-3</v>
      </c>
      <c r="ED64" s="65">
        <v>3.0184558486445281E-3</v>
      </c>
      <c r="EE64" s="65">
        <f t="shared" si="30"/>
        <v>-2.4571462253003278E-3</v>
      </c>
      <c r="EF64" s="65">
        <v>9.6913311043271798E-3</v>
      </c>
      <c r="EG64" s="65">
        <v>2.5754742735874812E-5</v>
      </c>
      <c r="EH64" s="65">
        <f t="shared" si="31"/>
        <v>-9.6655763615913041E-3</v>
      </c>
      <c r="EI64" s="65">
        <v>2.7862576924940643E-4</v>
      </c>
      <c r="EJ64" s="65">
        <v>1.2315917976295335E-2</v>
      </c>
      <c r="EK64" s="65">
        <f t="shared" si="32"/>
        <v>1.2037292207045929E-2</v>
      </c>
      <c r="EL64" s="65">
        <v>0.64931918398992106</v>
      </c>
      <c r="EM64" s="65">
        <v>5.6341075208999739E-2</v>
      </c>
      <c r="EN64" s="65">
        <f t="shared" si="33"/>
        <v>-0.59297810878092128</v>
      </c>
      <c r="EO64" s="65">
        <v>0.19019237292242089</v>
      </c>
      <c r="EP64" s="65">
        <v>0.24080169363188231</v>
      </c>
      <c r="EQ64" s="65">
        <f t="shared" si="34"/>
        <v>5.0609320709461419E-2</v>
      </c>
      <c r="ER64" s="65">
        <v>0.95459611377622722</v>
      </c>
      <c r="ES64" s="65">
        <v>5.7896661670246576E-2</v>
      </c>
      <c r="ET64" s="65">
        <f t="shared" si="35"/>
        <v>-0.89669945210598068</v>
      </c>
      <c r="EU64" s="65">
        <v>2.9073993312981536</v>
      </c>
      <c r="EV64" s="65">
        <v>0.43583205847356793</v>
      </c>
      <c r="EW64" s="65">
        <f t="shared" si="36"/>
        <v>-2.4715672728245859</v>
      </c>
      <c r="EX64" s="65">
        <v>1.9503803847458447</v>
      </c>
      <c r="EY64" s="65">
        <v>2.1685493383606591</v>
      </c>
      <c r="EZ64" s="65">
        <f t="shared" si="37"/>
        <v>0.21816895361481436</v>
      </c>
      <c r="FA64" s="65">
        <v>0.13083296990841692</v>
      </c>
      <c r="FB64" s="65">
        <v>0.99928401815194268</v>
      </c>
      <c r="FC64" s="65">
        <f t="shared" si="38"/>
        <v>0.8684510482435257</v>
      </c>
      <c r="FD64" s="72">
        <v>1.5479012778992036</v>
      </c>
      <c r="FE64" s="66" t="s">
        <v>0</v>
      </c>
      <c r="FF64" s="66">
        <v>-0.4475524475524475</v>
      </c>
      <c r="FG64" s="67">
        <v>1.5206774320598662</v>
      </c>
      <c r="FH64" s="67">
        <v>2.0458715596330275</v>
      </c>
      <c r="FI64" s="67">
        <v>-1</v>
      </c>
      <c r="FJ64" s="67">
        <v>5.609375</v>
      </c>
      <c r="FK64" s="67">
        <v>1.6746987951807228</v>
      </c>
      <c r="FL64" s="67">
        <v>1.9692695895102061</v>
      </c>
      <c r="FM64" s="67">
        <v>2.1259329839606158</v>
      </c>
      <c r="FN64" s="67">
        <v>2.4346569298645973</v>
      </c>
      <c r="FO64" s="67">
        <v>0.74452709883103085</v>
      </c>
      <c r="FP64" s="67">
        <v>52.678571428571423</v>
      </c>
      <c r="FQ64" s="67">
        <v>0.88617886178861771</v>
      </c>
      <c r="FR64" s="67">
        <v>39.888888888888893</v>
      </c>
      <c r="FS64" s="67">
        <v>1.8946324143692563</v>
      </c>
      <c r="FT64" s="67">
        <v>-0.72549019607843135</v>
      </c>
      <c r="FU64" s="67" t="s">
        <v>0</v>
      </c>
      <c r="FV64" s="67">
        <v>1.9133017933766094</v>
      </c>
      <c r="FW64" s="67">
        <v>1.1975308641975309</v>
      </c>
      <c r="FX64" s="67">
        <v>-1</v>
      </c>
      <c r="FY64" s="67">
        <v>-9.3117408906882471E-2</v>
      </c>
      <c r="FZ64" s="67" t="s">
        <v>0</v>
      </c>
      <c r="GA64" s="67">
        <v>2.0454545454545454</v>
      </c>
      <c r="GB64" s="67">
        <v>4.7320817228050798</v>
      </c>
      <c r="GC64" s="67">
        <v>23.812612612612611</v>
      </c>
      <c r="GD64" s="67">
        <v>17.085603112840467</v>
      </c>
      <c r="GE64" s="67">
        <v>2.8700913656440972</v>
      </c>
      <c r="GF64" s="67">
        <v>-0.99105299380591882</v>
      </c>
      <c r="GG64" s="67">
        <v>3.8800000000000008</v>
      </c>
      <c r="GH64" s="67">
        <v>0.29646017699115057</v>
      </c>
      <c r="GI64" s="67">
        <v>-0.99375000000000002</v>
      </c>
      <c r="GJ64" s="67">
        <v>102.95652173913044</v>
      </c>
      <c r="GK64" s="67">
        <v>-0.79593283582089547</v>
      </c>
      <c r="GL64" s="67">
        <v>1.977643312101911</v>
      </c>
      <c r="GM64" s="67">
        <v>-0.85736040609137054</v>
      </c>
      <c r="GN64" s="67">
        <v>-0.64745000000000008</v>
      </c>
      <c r="GO64" s="67">
        <v>1.614906832298137</v>
      </c>
      <c r="GP64" s="67">
        <v>16.962962962962962</v>
      </c>
    </row>
    <row r="65" spans="1:198" ht="13.8">
      <c r="A65" s="2">
        <v>4106902</v>
      </c>
      <c r="B65" s="2" t="s">
        <v>332</v>
      </c>
      <c r="C65" s="64">
        <v>1</v>
      </c>
      <c r="D65" s="64">
        <v>0</v>
      </c>
      <c r="E65" s="64">
        <v>0</v>
      </c>
      <c r="F65" s="64">
        <v>0</v>
      </c>
      <c r="G65" s="65">
        <v>1586848</v>
      </c>
      <c r="H65" s="65">
        <v>1751907</v>
      </c>
      <c r="I65" s="65">
        <v>1586848</v>
      </c>
      <c r="J65" s="65">
        <v>1751907</v>
      </c>
      <c r="K65" s="66">
        <v>1</v>
      </c>
      <c r="L65" s="66">
        <v>1</v>
      </c>
      <c r="M65" s="65">
        <v>0</v>
      </c>
      <c r="N65" s="65">
        <v>0</v>
      </c>
      <c r="O65" s="65">
        <v>13699539</v>
      </c>
      <c r="P65" s="65">
        <v>42817911</v>
      </c>
      <c r="Q65" s="65">
        <v>5832</v>
      </c>
      <c r="R65" s="65">
        <v>20681</v>
      </c>
      <c r="S65" s="65">
        <v>979815558.57083559</v>
      </c>
      <c r="T65" s="65">
        <v>2686046176.6098247</v>
      </c>
      <c r="U65" s="65">
        <v>979815558.57083559</v>
      </c>
      <c r="V65" s="65">
        <v>2686046176.6098247</v>
      </c>
      <c r="W65" s="65">
        <v>0</v>
      </c>
      <c r="X65" s="65">
        <v>0</v>
      </c>
      <c r="Y65" s="65">
        <v>1122.2525278296766</v>
      </c>
      <c r="Z65" s="65">
        <v>2359.2314036531898</v>
      </c>
      <c r="AA65" s="65">
        <v>4498.5126151215654</v>
      </c>
      <c r="AB65" s="65">
        <v>6797.339476738035</v>
      </c>
      <c r="AC65" s="65">
        <v>4.0084673489853797</v>
      </c>
      <c r="AD65" s="65">
        <v>2.8811669199607066</v>
      </c>
      <c r="AE65" s="65">
        <v>0.71877021043716005</v>
      </c>
      <c r="AF65" s="65" t="e">
        <v>#DIV/0!</v>
      </c>
      <c r="AG65" s="65" t="e">
        <v>#DIV/0!</v>
      </c>
      <c r="AH65" s="65" t="e">
        <v>#DIV/0!</v>
      </c>
      <c r="AI65" s="66">
        <v>0.10610642323565456</v>
      </c>
      <c r="AJ65" s="66">
        <v>0.10610642323565456</v>
      </c>
      <c r="AK65" s="66">
        <v>0.12070665843087358</v>
      </c>
      <c r="AL65" s="66">
        <v>0.1349465314469751</v>
      </c>
      <c r="AM65" s="66">
        <v>9.9446476206970225E-3</v>
      </c>
      <c r="AN65" s="66" t="e">
        <v>#DIV/0!</v>
      </c>
      <c r="AO65" s="65">
        <v>430</v>
      </c>
      <c r="AP65" s="65">
        <v>435.3</v>
      </c>
      <c r="AQ65" s="65">
        <v>2.2462277091906721E-2</v>
      </c>
      <c r="AR65" s="65">
        <v>5.1738310526570283E-3</v>
      </c>
      <c r="AS65" s="65">
        <f t="shared" si="0"/>
        <v>-1.7288446039249693E-2</v>
      </c>
      <c r="AT65" s="65">
        <v>0</v>
      </c>
      <c r="AU65" s="65">
        <v>0</v>
      </c>
      <c r="AV65" s="65">
        <f t="shared" si="1"/>
        <v>0</v>
      </c>
      <c r="AW65" s="65">
        <v>0</v>
      </c>
      <c r="AX65" s="65">
        <v>0</v>
      </c>
      <c r="AY65" s="65">
        <f t="shared" si="2"/>
        <v>0</v>
      </c>
      <c r="AZ65" s="65">
        <v>1.7146776406035664E-4</v>
      </c>
      <c r="BA65" s="65">
        <v>0</v>
      </c>
      <c r="BB65" s="65">
        <f t="shared" si="3"/>
        <v>-1.7146776406035664E-4</v>
      </c>
      <c r="BC65" s="65">
        <v>0</v>
      </c>
      <c r="BD65" s="65">
        <v>0</v>
      </c>
      <c r="BE65" s="65">
        <f t="shared" si="4"/>
        <v>0</v>
      </c>
      <c r="BF65" s="65">
        <v>2.8577960676726111E-3</v>
      </c>
      <c r="BG65" s="65">
        <v>0</v>
      </c>
      <c r="BH65" s="65">
        <f t="shared" si="5"/>
        <v>-2.8577960676726111E-3</v>
      </c>
      <c r="BI65" s="65">
        <v>0</v>
      </c>
      <c r="BJ65" s="65">
        <v>0</v>
      </c>
      <c r="BK65" s="65">
        <f t="shared" si="6"/>
        <v>0</v>
      </c>
      <c r="BL65" s="65">
        <v>1.085962505715592E-3</v>
      </c>
      <c r="BM65" s="65">
        <v>0</v>
      </c>
      <c r="BN65" s="65">
        <f t="shared" si="7"/>
        <v>-1.085962505715592E-3</v>
      </c>
      <c r="BO65" s="65">
        <v>2.5148605395518974E-3</v>
      </c>
      <c r="BP65" s="65">
        <v>9.9930693228889641E-4</v>
      </c>
      <c r="BQ65" s="65">
        <f t="shared" si="8"/>
        <v>-1.5155536072630009E-3</v>
      </c>
      <c r="BR65" s="65">
        <v>0</v>
      </c>
      <c r="BS65" s="65">
        <v>0</v>
      </c>
      <c r="BT65" s="65">
        <f t="shared" si="9"/>
        <v>0</v>
      </c>
      <c r="BU65" s="65">
        <v>1.2002743484224967E-3</v>
      </c>
      <c r="BV65" s="65">
        <v>2.4176780619892656E-4</v>
      </c>
      <c r="BW65" s="65">
        <f t="shared" si="10"/>
        <v>-9.5850654222357011E-4</v>
      </c>
      <c r="BX65" s="65">
        <v>1.1145404663923183E-2</v>
      </c>
      <c r="BY65" s="65">
        <v>3.9327563141692053E-3</v>
      </c>
      <c r="BZ65" s="65">
        <f t="shared" si="11"/>
        <v>-7.2126483497539778E-3</v>
      </c>
      <c r="CA65" s="65">
        <v>0</v>
      </c>
      <c r="CB65" s="65">
        <v>0</v>
      </c>
      <c r="CC65" s="65">
        <f t="shared" si="12"/>
        <v>0</v>
      </c>
      <c r="CD65" s="65">
        <v>3.4865112025605849E-3</v>
      </c>
      <c r="CE65" s="65">
        <v>0</v>
      </c>
      <c r="CF65" s="65">
        <f t="shared" si="13"/>
        <v>-3.4865112025605849E-3</v>
      </c>
      <c r="CG65" s="65">
        <v>0</v>
      </c>
      <c r="CH65" s="65">
        <v>0</v>
      </c>
      <c r="CI65" s="65">
        <f t="shared" si="14"/>
        <v>0</v>
      </c>
      <c r="CJ65" s="65">
        <v>1.5889346136259717E-2</v>
      </c>
      <c r="CK65" s="65">
        <v>1.9180245958448172E-3</v>
      </c>
      <c r="CL65" s="65">
        <f t="shared" si="15"/>
        <v>-1.39713215404149E-2</v>
      </c>
      <c r="CM65" s="65">
        <v>0</v>
      </c>
      <c r="CN65" s="65">
        <v>0</v>
      </c>
      <c r="CO65" s="65">
        <f t="shared" si="16"/>
        <v>0</v>
      </c>
      <c r="CP65" s="65">
        <v>0</v>
      </c>
      <c r="CQ65" s="65">
        <v>0</v>
      </c>
      <c r="CR65" s="65">
        <f t="shared" si="17"/>
        <v>0</v>
      </c>
      <c r="CS65" s="65">
        <v>0</v>
      </c>
      <c r="CT65" s="65">
        <v>0</v>
      </c>
      <c r="CU65" s="65">
        <f t="shared" si="18"/>
        <v>0</v>
      </c>
      <c r="CV65" s="65">
        <v>0</v>
      </c>
      <c r="CW65" s="65">
        <v>0</v>
      </c>
      <c r="CX65" s="65">
        <f t="shared" si="19"/>
        <v>0</v>
      </c>
      <c r="CY65" s="65">
        <v>0</v>
      </c>
      <c r="CZ65" s="65">
        <v>0</v>
      </c>
      <c r="DA65" s="65">
        <f t="shared" si="20"/>
        <v>0</v>
      </c>
      <c r="DB65" s="65">
        <v>4.8010973936899867E-3</v>
      </c>
      <c r="DC65" s="65">
        <v>0</v>
      </c>
      <c r="DD65" s="65">
        <f t="shared" si="21"/>
        <v>-4.8010973936899867E-3</v>
      </c>
      <c r="DE65" s="65">
        <v>0</v>
      </c>
      <c r="DF65" s="65">
        <v>0</v>
      </c>
      <c r="DG65" s="65">
        <f t="shared" si="22"/>
        <v>0</v>
      </c>
      <c r="DH65" s="65">
        <v>1.1088248742569732E-2</v>
      </c>
      <c r="DI65" s="65">
        <v>1.9180245958448172E-3</v>
      </c>
      <c r="DJ65" s="65">
        <f t="shared" si="23"/>
        <v>-9.1702241467249146E-3</v>
      </c>
      <c r="DK65" s="65">
        <v>0</v>
      </c>
      <c r="DL65" s="65">
        <v>5.0771239301774579E-3</v>
      </c>
      <c r="DM65" s="65">
        <f t="shared" si="24"/>
        <v>5.0771239301774579E-3</v>
      </c>
      <c r="DN65" s="65">
        <v>0</v>
      </c>
      <c r="DO65" s="65">
        <v>2.4176780619892656E-4</v>
      </c>
      <c r="DP65" s="65">
        <f t="shared" si="25"/>
        <v>2.4176780619892656E-4</v>
      </c>
      <c r="DQ65" s="65">
        <v>0</v>
      </c>
      <c r="DR65" s="65">
        <v>3.0623922118530697E-4</v>
      </c>
      <c r="DS65" s="65">
        <f t="shared" si="26"/>
        <v>3.0623922118530697E-4</v>
      </c>
      <c r="DT65" s="65">
        <v>0</v>
      </c>
      <c r="DU65" s="65">
        <v>4.5291169027932244E-3</v>
      </c>
      <c r="DV65" s="65">
        <f t="shared" si="27"/>
        <v>4.5291169027932244E-3</v>
      </c>
      <c r="DW65" s="65">
        <v>2.9035208047553728E-2</v>
      </c>
      <c r="DX65" s="65">
        <v>3.2235707493190205E-5</v>
      </c>
      <c r="DY65" s="65">
        <f t="shared" si="28"/>
        <v>-2.9002972340060537E-2</v>
      </c>
      <c r="DZ65" s="65">
        <v>1.6975308641975308E-2</v>
      </c>
      <c r="EA65" s="65">
        <v>2.0679206356881519E-2</v>
      </c>
      <c r="EB65" s="65">
        <f t="shared" si="29"/>
        <v>3.7038977149062118E-3</v>
      </c>
      <c r="EC65" s="65">
        <v>7.3159579332418836E-3</v>
      </c>
      <c r="ED65" s="65">
        <v>1.4344889834469643E-3</v>
      </c>
      <c r="EE65" s="65">
        <f t="shared" si="30"/>
        <v>-5.8814689497949189E-3</v>
      </c>
      <c r="EF65" s="65">
        <v>4.0009144947416551E-3</v>
      </c>
      <c r="EG65" s="65">
        <v>0</v>
      </c>
      <c r="EH65" s="65">
        <f t="shared" si="31"/>
        <v>-4.0009144947416551E-3</v>
      </c>
      <c r="EI65" s="65">
        <v>7.4302697759487878E-4</v>
      </c>
      <c r="EJ65" s="65">
        <v>3.5459278242509225E-4</v>
      </c>
      <c r="EK65" s="65">
        <f t="shared" si="32"/>
        <v>-3.8843419516978653E-4</v>
      </c>
      <c r="EL65" s="65">
        <v>0.11356881572930956</v>
      </c>
      <c r="EM65" s="65">
        <v>2.2500523830246765E-2</v>
      </c>
      <c r="EN65" s="65">
        <f t="shared" si="33"/>
        <v>-9.1068291899062792E-2</v>
      </c>
      <c r="EO65" s="65">
        <v>0</v>
      </c>
      <c r="EP65" s="65">
        <v>5.098077140048031E-2</v>
      </c>
      <c r="EQ65" s="65">
        <f t="shared" si="34"/>
        <v>5.098077140048031E-2</v>
      </c>
      <c r="ER65" s="65">
        <v>0.10459533607681756</v>
      </c>
      <c r="ES65" s="65">
        <v>1.6633625066486146E-2</v>
      </c>
      <c r="ET65" s="65">
        <f t="shared" si="35"/>
        <v>-8.7961711010331414E-2</v>
      </c>
      <c r="EU65" s="65">
        <v>19.304412437128487</v>
      </c>
      <c r="EV65" s="65">
        <v>1.5908321647889367E-2</v>
      </c>
      <c r="EW65" s="65">
        <f t="shared" si="36"/>
        <v>-19.288504115480599</v>
      </c>
      <c r="EX65" s="65">
        <v>0.87162780064014622</v>
      </c>
      <c r="EY65" s="65">
        <v>0.15089534677562336</v>
      </c>
      <c r="EZ65" s="65">
        <f t="shared" si="37"/>
        <v>-0.72073245386452289</v>
      </c>
      <c r="FA65" s="65">
        <v>6.3843164151806117E-2</v>
      </c>
      <c r="FB65" s="65">
        <v>0.11140660509646536</v>
      </c>
      <c r="FC65" s="65">
        <f t="shared" si="38"/>
        <v>4.7563440944659238E-2</v>
      </c>
      <c r="FD65" s="72">
        <v>-0.18320610687022898</v>
      </c>
      <c r="FE65" s="66" t="s">
        <v>0</v>
      </c>
      <c r="FF65" s="66" t="s">
        <v>0</v>
      </c>
      <c r="FG65" s="67">
        <v>-1</v>
      </c>
      <c r="FH65" s="67" t="s">
        <v>0</v>
      </c>
      <c r="FI65" s="67">
        <v>-1</v>
      </c>
      <c r="FJ65" s="67" t="s">
        <v>0</v>
      </c>
      <c r="FK65" s="67">
        <v>-1</v>
      </c>
      <c r="FL65" s="67">
        <v>0.40909090909090917</v>
      </c>
      <c r="FM65" s="67" t="s">
        <v>0</v>
      </c>
      <c r="FN65" s="67">
        <v>-0.2857142857142857</v>
      </c>
      <c r="FO65" s="67">
        <v>0.25128205128205128</v>
      </c>
      <c r="FP65" s="67" t="s">
        <v>0</v>
      </c>
      <c r="FQ65" s="67">
        <v>-1</v>
      </c>
      <c r="FR65" s="67" t="s">
        <v>0</v>
      </c>
      <c r="FS65" s="67">
        <v>-0.57194244604316546</v>
      </c>
      <c r="FT65" s="67" t="s">
        <v>0</v>
      </c>
      <c r="FU65" s="67" t="s">
        <v>0</v>
      </c>
      <c r="FV65" s="67" t="s">
        <v>0</v>
      </c>
      <c r="FW65" s="67" t="s">
        <v>0</v>
      </c>
      <c r="FX65" s="67" t="s">
        <v>0</v>
      </c>
      <c r="FY65" s="67">
        <v>-1</v>
      </c>
      <c r="FZ65" s="67" t="s">
        <v>0</v>
      </c>
      <c r="GA65" s="67">
        <v>-0.38659793814432997</v>
      </c>
      <c r="GB65" s="67" t="s">
        <v>0</v>
      </c>
      <c r="GC65" s="67" t="s">
        <v>0</v>
      </c>
      <c r="GD65" s="67" t="s">
        <v>0</v>
      </c>
      <c r="GE65" s="67" t="s">
        <v>0</v>
      </c>
      <c r="GF65" s="67">
        <v>-0.99606299212598426</v>
      </c>
      <c r="GG65" s="67">
        <v>3.3198653198653201</v>
      </c>
      <c r="GH65" s="67">
        <v>-0.30468749999999989</v>
      </c>
      <c r="GI65" s="67">
        <v>-1</v>
      </c>
      <c r="GJ65" s="67">
        <v>0.69230769230769229</v>
      </c>
      <c r="GK65" s="67">
        <v>-0.29743331655762462</v>
      </c>
      <c r="GL65" s="67" t="s">
        <v>0</v>
      </c>
      <c r="GM65" s="67">
        <v>-0.43606557377049182</v>
      </c>
      <c r="GN65" s="67">
        <v>-0.99707772020725394</v>
      </c>
      <c r="GO65" s="67">
        <v>-0.38609836065573766</v>
      </c>
      <c r="GP65" s="67">
        <v>5.1880035810205909</v>
      </c>
    </row>
    <row r="66" spans="1:198" ht="13.8">
      <c r="A66" s="2">
        <v>4107009</v>
      </c>
      <c r="B66" s="2" t="s">
        <v>333</v>
      </c>
      <c r="C66" s="64">
        <v>1</v>
      </c>
      <c r="D66" s="64">
        <v>0</v>
      </c>
      <c r="E66" s="64">
        <v>0</v>
      </c>
      <c r="F66" s="64">
        <v>0</v>
      </c>
      <c r="G66" s="65">
        <v>12908</v>
      </c>
      <c r="H66" s="65">
        <v>13923</v>
      </c>
      <c r="I66" s="65">
        <v>7030</v>
      </c>
      <c r="J66" s="65">
        <v>9573</v>
      </c>
      <c r="K66" s="66">
        <v>0.54462348930895566</v>
      </c>
      <c r="L66" s="66">
        <v>0.68756733462615816</v>
      </c>
      <c r="M66" s="65">
        <v>5878</v>
      </c>
      <c r="N66" s="65">
        <v>4350</v>
      </c>
      <c r="O66" s="65">
        <v>30928</v>
      </c>
      <c r="P66" s="65">
        <v>122175</v>
      </c>
      <c r="Q66" s="65">
        <v>9206</v>
      </c>
      <c r="R66" s="65">
        <v>47694</v>
      </c>
      <c r="S66" s="65">
        <v>1703873.052347139</v>
      </c>
      <c r="T66" s="65">
        <v>6268888.4863559678</v>
      </c>
      <c r="U66" s="65">
        <v>1093445.0293069603</v>
      </c>
      <c r="V66" s="65">
        <v>4634526.679547241</v>
      </c>
      <c r="W66" s="65">
        <v>610428.02304018103</v>
      </c>
      <c r="X66" s="65">
        <v>1634361.8068087429</v>
      </c>
      <c r="Y66" s="65">
        <v>304.70725163986117</v>
      </c>
      <c r="Z66" s="65">
        <v>768.7635957961586</v>
      </c>
      <c r="AA66" s="65">
        <v>440.55462766243204</v>
      </c>
      <c r="AB66" s="65">
        <v>1123.2455291261256</v>
      </c>
      <c r="AC66" s="65">
        <v>1.445829153364329</v>
      </c>
      <c r="AD66" s="65">
        <v>1.461106555081934</v>
      </c>
      <c r="AE66" s="65">
        <v>1.0105665331772122</v>
      </c>
      <c r="AF66" s="65">
        <v>1.3043947495463326</v>
      </c>
      <c r="AG66" s="65">
        <v>2.0194423592755042</v>
      </c>
      <c r="AH66" s="65">
        <v>1.5481834467501994</v>
      </c>
      <c r="AI66" s="66">
        <v>0.1391353546761438</v>
      </c>
      <c r="AJ66" s="66">
        <v>0.15536935248926209</v>
      </c>
      <c r="AK66" s="66">
        <v>0.14726316795433592</v>
      </c>
      <c r="AL66" s="66">
        <v>0.17879769422347658</v>
      </c>
      <c r="AM66" s="66">
        <v>7.5982084660464189E-3</v>
      </c>
      <c r="AN66" s="66">
        <v>-2.965545768482758E-2</v>
      </c>
      <c r="AO66" s="65">
        <v>587</v>
      </c>
      <c r="AP66" s="65">
        <v>576.29999999999995</v>
      </c>
      <c r="AQ66" s="65">
        <v>0.42526613078427111</v>
      </c>
      <c r="AR66" s="65">
        <v>0.36781705595392855</v>
      </c>
      <c r="AS66" s="65">
        <f t="shared" si="0"/>
        <v>-5.7449074830342561E-2</v>
      </c>
      <c r="AT66" s="65">
        <v>0</v>
      </c>
      <c r="AU66" s="65">
        <v>0</v>
      </c>
      <c r="AV66" s="65">
        <f t="shared" si="1"/>
        <v>0</v>
      </c>
      <c r="AW66" s="65">
        <v>2.0276631182562098E-3</v>
      </c>
      <c r="AX66" s="65">
        <v>7.7577892397366545E-4</v>
      </c>
      <c r="AY66" s="65">
        <f t="shared" si="2"/>
        <v>-1.2518841942825445E-3</v>
      </c>
      <c r="AZ66" s="65">
        <v>3.4253023390542398E-2</v>
      </c>
      <c r="BA66" s="65">
        <v>1.7842915251394306E-2</v>
      </c>
      <c r="BB66" s="65">
        <f t="shared" si="3"/>
        <v>-1.6410108139148092E-2</v>
      </c>
      <c r="BC66" s="65">
        <v>3.1501194872908971E-3</v>
      </c>
      <c r="BD66" s="65">
        <v>3.9837296095944982E-3</v>
      </c>
      <c r="BE66" s="65">
        <f t="shared" si="4"/>
        <v>8.3361012230360109E-4</v>
      </c>
      <c r="BF66" s="65">
        <v>1.7017886885364617E-3</v>
      </c>
      <c r="BG66" s="65">
        <v>0</v>
      </c>
      <c r="BH66" s="65">
        <f t="shared" si="5"/>
        <v>-1.7017886885364617E-3</v>
      </c>
      <c r="BI66" s="65">
        <v>3.6932435368238104E-3</v>
      </c>
      <c r="BJ66" s="65">
        <v>1.0972728924672566E-3</v>
      </c>
      <c r="BK66" s="65">
        <f t="shared" si="6"/>
        <v>-2.5959706443565538E-3</v>
      </c>
      <c r="BL66" s="65">
        <v>6.155405894706351E-4</v>
      </c>
      <c r="BM66" s="65">
        <v>1.5375798493171748E-4</v>
      </c>
      <c r="BN66" s="65">
        <f t="shared" si="7"/>
        <v>-4.6178260453891761E-4</v>
      </c>
      <c r="BO66" s="65">
        <v>9.1100007241653985E-2</v>
      </c>
      <c r="BP66" s="65">
        <v>8.2533092911756895E-2</v>
      </c>
      <c r="BQ66" s="65">
        <f t="shared" si="8"/>
        <v>-8.5669143298970907E-3</v>
      </c>
      <c r="BR66" s="65">
        <v>0</v>
      </c>
      <c r="BS66" s="65">
        <v>0</v>
      </c>
      <c r="BT66" s="65">
        <f t="shared" si="9"/>
        <v>0</v>
      </c>
      <c r="BU66" s="65">
        <v>2.7916576145991745E-2</v>
      </c>
      <c r="BV66" s="65">
        <v>5.5143204595965948E-3</v>
      </c>
      <c r="BW66" s="65">
        <f t="shared" si="10"/>
        <v>-2.2402255686395152E-2</v>
      </c>
      <c r="BX66" s="65">
        <v>0.16836845535520312</v>
      </c>
      <c r="BY66" s="65">
        <v>0.11543730168714444</v>
      </c>
      <c r="BZ66" s="65">
        <f t="shared" si="11"/>
        <v>-5.2931153668058673E-2</v>
      </c>
      <c r="CA66" s="65">
        <v>6.1119559707437175E-2</v>
      </c>
      <c r="CB66" s="65">
        <v>0.11090144113165876</v>
      </c>
      <c r="CC66" s="65">
        <f t="shared" si="12"/>
        <v>4.9781881424221582E-2</v>
      </c>
      <c r="CD66" s="65">
        <v>1.1478021580128901E-2</v>
      </c>
      <c r="CE66" s="65">
        <v>1.1007673921247955E-2</v>
      </c>
      <c r="CF66" s="65">
        <f t="shared" si="13"/>
        <v>-4.7034765888094576E-4</v>
      </c>
      <c r="CG66" s="65">
        <v>8.5451517126511698E-3</v>
      </c>
      <c r="CH66" s="65">
        <v>1.6326302400022363E-2</v>
      </c>
      <c r="CI66" s="65">
        <f t="shared" si="14"/>
        <v>7.7811506873711935E-3</v>
      </c>
      <c r="CJ66" s="65">
        <v>0.15464552103700485</v>
      </c>
      <c r="CK66" s="65">
        <v>0.10586237262548748</v>
      </c>
      <c r="CL66" s="65">
        <f t="shared" si="15"/>
        <v>-4.8783148411517374E-2</v>
      </c>
      <c r="CM66" s="65">
        <v>2.9328698674777318E-3</v>
      </c>
      <c r="CN66" s="65">
        <v>1.7961728239750633E-3</v>
      </c>
      <c r="CO66" s="65">
        <f t="shared" si="16"/>
        <v>-1.1366970435026686E-3</v>
      </c>
      <c r="CP66" s="65">
        <v>0.12408574118328626</v>
      </c>
      <c r="CQ66" s="65">
        <v>8.0268657133671609E-2</v>
      </c>
      <c r="CR66" s="65">
        <f t="shared" si="17"/>
        <v>-4.3817084049614652E-2</v>
      </c>
      <c r="CS66" s="65">
        <v>0</v>
      </c>
      <c r="CT66" s="65">
        <v>0</v>
      </c>
      <c r="CU66" s="65">
        <f t="shared" si="18"/>
        <v>0</v>
      </c>
      <c r="CV66" s="65">
        <v>5.7933231950177419E-3</v>
      </c>
      <c r="CW66" s="65">
        <v>2.4810947568527138E-3</v>
      </c>
      <c r="CX66" s="65">
        <f t="shared" si="19"/>
        <v>-3.3122284381650281E-3</v>
      </c>
      <c r="CY66" s="65">
        <v>2.9328698674777318E-3</v>
      </c>
      <c r="CZ66" s="65">
        <v>3.6901916383612196E-3</v>
      </c>
      <c r="DA66" s="65">
        <f t="shared" si="20"/>
        <v>7.5732177088348772E-4</v>
      </c>
      <c r="DB66" s="65">
        <v>4.3449923962633067E-3</v>
      </c>
      <c r="DC66" s="65">
        <v>4.2632895821976207E-4</v>
      </c>
      <c r="DD66" s="65">
        <f t="shared" si="21"/>
        <v>-3.9186634380435443E-3</v>
      </c>
      <c r="DE66" s="65">
        <v>4.7070750959519152E-4</v>
      </c>
      <c r="DF66" s="65">
        <v>1.6773598356187361E-3</v>
      </c>
      <c r="DG66" s="65">
        <f t="shared" si="22"/>
        <v>1.2066523260235446E-3</v>
      </c>
      <c r="DH66" s="65">
        <v>7.8209863132739522E-3</v>
      </c>
      <c r="DI66" s="65">
        <v>4.6826295411023051E-3</v>
      </c>
      <c r="DJ66" s="65">
        <f t="shared" si="23"/>
        <v>-3.1383567721716471E-3</v>
      </c>
      <c r="DK66" s="65">
        <v>0.40205662973423134</v>
      </c>
      <c r="DL66" s="65">
        <v>0.43684041318963951</v>
      </c>
      <c r="DM66" s="65">
        <f t="shared" si="24"/>
        <v>3.4783783455408168E-2</v>
      </c>
      <c r="DN66" s="65">
        <v>0.11242667825331305</v>
      </c>
      <c r="DO66" s="65">
        <v>5.2200835884318078E-2</v>
      </c>
      <c r="DP66" s="65">
        <f t="shared" si="25"/>
        <v>-6.0225842368994975E-2</v>
      </c>
      <c r="DQ66" s="65">
        <v>0.12741690202042147</v>
      </c>
      <c r="DR66" s="65">
        <v>0.2986049957367104</v>
      </c>
      <c r="DS66" s="65">
        <f t="shared" si="26"/>
        <v>0.17118809371628893</v>
      </c>
      <c r="DT66" s="65">
        <v>0.16206821638062133</v>
      </c>
      <c r="DU66" s="65">
        <v>8.5859856585734057E-2</v>
      </c>
      <c r="DV66" s="65">
        <f t="shared" si="27"/>
        <v>-7.620835979488727E-2</v>
      </c>
      <c r="DW66" s="65">
        <v>7.6254616554421034E-2</v>
      </c>
      <c r="DX66" s="65">
        <v>4.8922995205546475E-5</v>
      </c>
      <c r="DY66" s="65">
        <f t="shared" si="28"/>
        <v>-7.6205693559215484E-2</v>
      </c>
      <c r="DZ66" s="65">
        <v>3.1175320443189224E-2</v>
      </c>
      <c r="EA66" s="65">
        <v>3.9501824128821236E-2</v>
      </c>
      <c r="EB66" s="65">
        <f t="shared" si="29"/>
        <v>8.326503685632012E-3</v>
      </c>
      <c r="EC66" s="65">
        <v>1.0102107321312188E-2</v>
      </c>
      <c r="ED66" s="65">
        <v>1.6913378342488924E-3</v>
      </c>
      <c r="EE66" s="65">
        <f t="shared" si="30"/>
        <v>-8.4107694870632944E-3</v>
      </c>
      <c r="EF66" s="65">
        <v>6.7347382142081249E-3</v>
      </c>
      <c r="EG66" s="65">
        <v>0</v>
      </c>
      <c r="EH66" s="65">
        <f t="shared" si="31"/>
        <v>-6.7347382142081249E-3</v>
      </c>
      <c r="EI66" s="65">
        <v>2.5345788978202623E-4</v>
      </c>
      <c r="EJ66" s="65">
        <v>2.4601277589074797E-3</v>
      </c>
      <c r="EK66" s="65">
        <f t="shared" si="32"/>
        <v>2.2066698691254535E-3</v>
      </c>
      <c r="EL66" s="65">
        <v>2.9163588963719311</v>
      </c>
      <c r="EM66" s="65">
        <v>5.2151912889112542E-2</v>
      </c>
      <c r="EN66" s="65">
        <f t="shared" si="33"/>
        <v>-2.8642069834828185</v>
      </c>
      <c r="EO66" s="65">
        <v>0.26214787457455285</v>
      </c>
      <c r="EP66" s="65">
        <v>0.6765840566947624</v>
      </c>
      <c r="EQ66" s="65">
        <f t="shared" si="34"/>
        <v>0.41443618212020955</v>
      </c>
      <c r="ER66" s="65">
        <v>0.9493808385835325</v>
      </c>
      <c r="ES66" s="65">
        <v>3.0779552983603808E-2</v>
      </c>
      <c r="ET66" s="65">
        <f t="shared" si="35"/>
        <v>-0.91860128559992871</v>
      </c>
      <c r="EU66" s="65">
        <v>10.04229125932363</v>
      </c>
      <c r="EV66" s="65">
        <v>0.20009505039068506</v>
      </c>
      <c r="EW66" s="65">
        <f t="shared" si="36"/>
        <v>-9.8421962089329451</v>
      </c>
      <c r="EX66" s="65">
        <v>4.285972916214063</v>
      </c>
      <c r="EY66" s="65">
        <v>3.0541927006891152</v>
      </c>
      <c r="EZ66" s="65">
        <f t="shared" si="37"/>
        <v>-1.2317802155249478</v>
      </c>
      <c r="FA66" s="65">
        <v>0.16203200811065249</v>
      </c>
      <c r="FB66" s="65">
        <v>0.52050572399043904</v>
      </c>
      <c r="FC66" s="65">
        <f t="shared" si="38"/>
        <v>0.35847371587978655</v>
      </c>
      <c r="FD66" s="72">
        <v>3.4808854831843341</v>
      </c>
      <c r="FE66" s="66" t="s">
        <v>0</v>
      </c>
      <c r="FF66" s="66">
        <v>0.98214285714285698</v>
      </c>
      <c r="FG66" s="67">
        <v>1.6987315010570825</v>
      </c>
      <c r="FH66" s="67">
        <v>5.5517241379310347</v>
      </c>
      <c r="FI66" s="67">
        <v>-1</v>
      </c>
      <c r="FJ66" s="67">
        <v>0.53921568627450989</v>
      </c>
      <c r="FK66" s="67">
        <v>0.29411764705882337</v>
      </c>
      <c r="FL66" s="67">
        <v>3.6935612082670914</v>
      </c>
      <c r="FM66" s="67" t="s">
        <v>0</v>
      </c>
      <c r="FN66" s="67">
        <v>2.3346303501945442E-2</v>
      </c>
      <c r="FO66" s="67">
        <v>2.5520430107526884</v>
      </c>
      <c r="FP66" s="67">
        <v>8.4004739336492893</v>
      </c>
      <c r="FQ66" s="67">
        <v>3.9684542586750791</v>
      </c>
      <c r="FR66" s="67">
        <v>8.8983050847457612</v>
      </c>
      <c r="FS66" s="67">
        <v>2.5464762350737531</v>
      </c>
      <c r="FT66" s="67">
        <v>2.1728395061728398</v>
      </c>
      <c r="FU66" s="67">
        <v>2.3513276918587689</v>
      </c>
      <c r="FV66" s="67" t="s">
        <v>0</v>
      </c>
      <c r="FW66" s="67">
        <v>1.21875</v>
      </c>
      <c r="FX66" s="67">
        <v>5.5185185185185182</v>
      </c>
      <c r="FY66" s="67">
        <v>-0.4916666666666667</v>
      </c>
      <c r="FZ66" s="67">
        <v>17.461538461538463</v>
      </c>
      <c r="GA66" s="67">
        <v>2.1018518518518521</v>
      </c>
      <c r="GB66" s="67">
        <v>4.6289625360230549</v>
      </c>
      <c r="GC66" s="67">
        <v>1.4054750402576488</v>
      </c>
      <c r="GD66" s="67">
        <v>11.141233304916168</v>
      </c>
      <c r="GE66" s="67">
        <v>1.7446380697050938</v>
      </c>
      <c r="GF66" s="67">
        <v>-0.99667616334283005</v>
      </c>
      <c r="GG66" s="67">
        <v>5.5644599303135891</v>
      </c>
      <c r="GH66" s="67">
        <v>-0.13261648745519705</v>
      </c>
      <c r="GI66" s="67">
        <v>-1</v>
      </c>
      <c r="GJ66" s="67">
        <v>49.285714285714278</v>
      </c>
      <c r="GK66" s="67">
        <v>-0.907354986094557</v>
      </c>
      <c r="GL66" s="67">
        <v>12.371132596685083</v>
      </c>
      <c r="GM66" s="67">
        <v>-0.83203661327231115</v>
      </c>
      <c r="GN66" s="67">
        <v>-0.89677228608102455</v>
      </c>
      <c r="GO66" s="67">
        <v>2.6918138041733548</v>
      </c>
      <c r="GP66" s="67">
        <v>15.64245810055866</v>
      </c>
    </row>
    <row r="67" spans="1:198" ht="13.8">
      <c r="A67" s="2">
        <v>4107108</v>
      </c>
      <c r="B67" s="2" t="s">
        <v>334</v>
      </c>
      <c r="C67" s="64">
        <v>1</v>
      </c>
      <c r="D67" s="64">
        <v>0</v>
      </c>
      <c r="E67" s="64">
        <v>0</v>
      </c>
      <c r="F67" s="64">
        <v>0</v>
      </c>
      <c r="G67" s="65">
        <v>6096</v>
      </c>
      <c r="H67" s="65">
        <v>5516</v>
      </c>
      <c r="I67" s="65">
        <v>4609</v>
      </c>
      <c r="J67" s="65">
        <v>4551</v>
      </c>
      <c r="K67" s="66">
        <v>0.75606955380577423</v>
      </c>
      <c r="L67" s="66">
        <v>0.82505438723712832</v>
      </c>
      <c r="M67" s="65">
        <v>1487</v>
      </c>
      <c r="N67" s="65">
        <v>965</v>
      </c>
      <c r="O67" s="65">
        <v>18392</v>
      </c>
      <c r="P67" s="65">
        <v>43789</v>
      </c>
      <c r="Q67" s="65">
        <v>4003</v>
      </c>
      <c r="R67" s="65">
        <v>12969</v>
      </c>
      <c r="S67" s="65">
        <v>1248615.588500679</v>
      </c>
      <c r="T67" s="65">
        <v>3384146.7513413983</v>
      </c>
      <c r="U67" s="65">
        <v>890865.20504340006</v>
      </c>
      <c r="V67" s="65">
        <v>2938847.4327763589</v>
      </c>
      <c r="W67" s="65">
        <v>357750.38345727965</v>
      </c>
      <c r="X67" s="65">
        <v>445299.31856503536</v>
      </c>
      <c r="Y67" s="65">
        <v>422.10058062718412</v>
      </c>
      <c r="Z67" s="65">
        <v>965.63777560091523</v>
      </c>
      <c r="AA67" s="65">
        <v>835.79546546583344</v>
      </c>
      <c r="AB67" s="65">
        <v>3418.7639715526748</v>
      </c>
      <c r="AC67" s="65">
        <v>1.9800860359489554</v>
      </c>
      <c r="AD67" s="65">
        <v>3.5404207021884391</v>
      </c>
      <c r="AE67" s="65">
        <v>1.7880135700728246</v>
      </c>
      <c r="AF67" s="65">
        <v>2.356988852896575</v>
      </c>
      <c r="AG67" s="65">
        <v>0.74465778723825848</v>
      </c>
      <c r="AH67" s="65">
        <v>0.31593606661445428</v>
      </c>
      <c r="AI67" s="66">
        <v>0.10484675254109721</v>
      </c>
      <c r="AJ67" s="66">
        <v>0.12677318840578367</v>
      </c>
      <c r="AK67" s="66">
        <v>9.062037496813713E-2</v>
      </c>
      <c r="AL67" s="66">
        <v>0.12473986907952117</v>
      </c>
      <c r="AM67" s="66">
        <v>-9.9481721353265051E-3</v>
      </c>
      <c r="AN67" s="66">
        <v>-4.2317317029954782E-2</v>
      </c>
      <c r="AO67" s="65">
        <v>249.6</v>
      </c>
      <c r="AP67" s="65">
        <v>242.9</v>
      </c>
      <c r="AQ67" s="65">
        <v>0.56099591972687146</v>
      </c>
      <c r="AR67" s="65">
        <v>0.57447245996864316</v>
      </c>
      <c r="AS67" s="65">
        <f t="shared" ref="AS67:AS130" si="39">AR67-AQ67</f>
        <v>1.3476540241771695E-2</v>
      </c>
      <c r="AT67" s="65">
        <v>0</v>
      </c>
      <c r="AU67" s="65">
        <v>0</v>
      </c>
      <c r="AV67" s="65">
        <f t="shared" ref="AV67:AV130" si="40">AU67-AT67</f>
        <v>0</v>
      </c>
      <c r="AW67" s="65">
        <v>0</v>
      </c>
      <c r="AX67" s="65">
        <v>0</v>
      </c>
      <c r="AY67" s="65">
        <f t="shared" ref="AY67:AY130" si="41">AX67-AW67</f>
        <v>0</v>
      </c>
      <c r="AZ67" s="65">
        <v>4.6631692896993921E-3</v>
      </c>
      <c r="BA67" s="65">
        <v>0</v>
      </c>
      <c r="BB67" s="65">
        <f t="shared" ref="BB67:BB130" si="42">BA67-AZ67</f>
        <v>-4.6631692896993921E-3</v>
      </c>
      <c r="BC67" s="65">
        <v>0</v>
      </c>
      <c r="BD67" s="65">
        <v>0</v>
      </c>
      <c r="BE67" s="65">
        <f t="shared" ref="BE67:BE130" si="43">BD67-BC67</f>
        <v>0</v>
      </c>
      <c r="BF67" s="65">
        <v>0</v>
      </c>
      <c r="BG67" s="65">
        <v>0</v>
      </c>
      <c r="BH67" s="65">
        <f t="shared" ref="BH67:BH130" si="44">BG67-BF67</f>
        <v>0</v>
      </c>
      <c r="BI67" s="65">
        <v>0.29019901740361398</v>
      </c>
      <c r="BJ67" s="65">
        <v>0.40319222761970852</v>
      </c>
      <c r="BK67" s="65">
        <f t="shared" ref="BK67:BK130" si="45">BJ67-BI67</f>
        <v>0.11299321021609454</v>
      </c>
      <c r="BL67" s="65">
        <v>0</v>
      </c>
      <c r="BM67" s="65">
        <v>0</v>
      </c>
      <c r="BN67" s="65">
        <f t="shared" ref="BN67:BN130" si="46">BM67-BL67</f>
        <v>0</v>
      </c>
      <c r="BO67" s="65">
        <v>3.4890498792572236E-2</v>
      </c>
      <c r="BP67" s="65">
        <v>3.5983242090112319E-3</v>
      </c>
      <c r="BQ67" s="65">
        <f t="shared" ref="BQ67:BQ130" si="47">BP67-BO67</f>
        <v>-3.1292174583561004E-2</v>
      </c>
      <c r="BR67" s="65">
        <v>1.6654176034640685E-4</v>
      </c>
      <c r="BS67" s="65">
        <v>0</v>
      </c>
      <c r="BT67" s="65">
        <f t="shared" ref="BT67:BT130" si="48">BS67-BR67</f>
        <v>-1.6654176034640685E-4</v>
      </c>
      <c r="BU67" s="65">
        <v>0.17336997252060954</v>
      </c>
      <c r="BV67" s="65">
        <v>0.15280026730408411</v>
      </c>
      <c r="BW67" s="65">
        <f t="shared" ref="BW67:BW130" si="49">BV67-BU67</f>
        <v>-2.056970521652543E-2</v>
      </c>
      <c r="BX67" s="65">
        <v>3.8221333999500375E-2</v>
      </c>
      <c r="BY67" s="65">
        <v>4.8320353663865116E-3</v>
      </c>
      <c r="BZ67" s="65">
        <f t="shared" ref="BZ67:BZ130" si="50">BY67-BX67</f>
        <v>-3.3389298633113865E-2</v>
      </c>
      <c r="CA67" s="65">
        <v>1.2573902906153719E-2</v>
      </c>
      <c r="CB67" s="65">
        <v>0</v>
      </c>
      <c r="CC67" s="65">
        <f t="shared" ref="CC67:CC130" si="51">CB67-CA67</f>
        <v>-1.2573902906153719E-2</v>
      </c>
      <c r="CD67" s="65">
        <v>0</v>
      </c>
      <c r="CE67" s="65">
        <v>0</v>
      </c>
      <c r="CF67" s="65">
        <f t="shared" ref="CF67:CF130" si="52">CE67-CD67</f>
        <v>0</v>
      </c>
      <c r="CG67" s="65">
        <v>0</v>
      </c>
      <c r="CH67" s="65">
        <v>0</v>
      </c>
      <c r="CI67" s="65">
        <f t="shared" ref="CI67:CI130" si="53">CH67-CG67</f>
        <v>0</v>
      </c>
      <c r="CJ67" s="65">
        <v>1.5022066783245898</v>
      </c>
      <c r="CK67" s="65">
        <v>0.15794073045981444</v>
      </c>
      <c r="CL67" s="65">
        <f t="shared" ref="CL67:CL130" si="54">CK67-CJ67</f>
        <v>-1.3442659478647754</v>
      </c>
      <c r="CM67" s="65">
        <v>0</v>
      </c>
      <c r="CN67" s="65">
        <v>0</v>
      </c>
      <c r="CO67" s="65">
        <f t="shared" ref="CO67:CO130" si="55">CN67-CM67</f>
        <v>0</v>
      </c>
      <c r="CP67" s="65">
        <v>1.4425847281205764</v>
      </c>
      <c r="CQ67" s="65">
        <v>0.14879070604261443</v>
      </c>
      <c r="CR67" s="65">
        <f t="shared" ref="CR67:CR130" si="56">CQ67-CP67</f>
        <v>-1.293794022077962</v>
      </c>
      <c r="CS67" s="65">
        <v>0</v>
      </c>
      <c r="CT67" s="65">
        <v>0</v>
      </c>
      <c r="CU67" s="65">
        <f t="shared" ref="CU67:CU130" si="57">CT67-CS67</f>
        <v>0</v>
      </c>
      <c r="CV67" s="65">
        <v>6.1620451328170539E-3</v>
      </c>
      <c r="CW67" s="65">
        <v>2.2361014727426943E-3</v>
      </c>
      <c r="CX67" s="65">
        <f t="shared" ref="CX67:CX130" si="58">CW67-CV67</f>
        <v>-3.9259436600743592E-3</v>
      </c>
      <c r="CY67" s="65">
        <v>0</v>
      </c>
      <c r="CZ67" s="65">
        <v>0</v>
      </c>
      <c r="DA67" s="65">
        <f t="shared" ref="DA67:DA130" si="59">CZ67-CY67</f>
        <v>0</v>
      </c>
      <c r="DB67" s="65">
        <v>0</v>
      </c>
      <c r="DC67" s="65">
        <v>0</v>
      </c>
      <c r="DD67" s="65">
        <f t="shared" ref="DD67:DD130" si="60">DC67-DB67</f>
        <v>0</v>
      </c>
      <c r="DE67" s="65">
        <v>0</v>
      </c>
      <c r="DF67" s="65">
        <v>0</v>
      </c>
      <c r="DG67" s="65">
        <f t="shared" ref="DG67:DG130" si="61">DF67-DE67</f>
        <v>0</v>
      </c>
      <c r="DH67" s="65">
        <v>0</v>
      </c>
      <c r="DI67" s="65">
        <v>0</v>
      </c>
      <c r="DJ67" s="65">
        <f t="shared" ref="DJ67:DJ130" si="62">DI67-DH67</f>
        <v>0</v>
      </c>
      <c r="DK67" s="65">
        <v>5.0795236905654094E-3</v>
      </c>
      <c r="DL67" s="65">
        <v>4.1380728403629169E-3</v>
      </c>
      <c r="DM67" s="65">
        <f t="shared" ref="DM67:DM130" si="63">DL67-DK67</f>
        <v>-9.4145085020249254E-4</v>
      </c>
      <c r="DN67" s="65">
        <v>2.4981264051961031E-3</v>
      </c>
      <c r="DO67" s="65">
        <v>3.8553473667977483E-3</v>
      </c>
      <c r="DP67" s="65">
        <f t="shared" ref="DP67:DP130" si="64">DO67-DN67</f>
        <v>1.3572209616016452E-3</v>
      </c>
      <c r="DQ67" s="65">
        <v>0</v>
      </c>
      <c r="DR67" s="65">
        <v>0</v>
      </c>
      <c r="DS67" s="65">
        <f t="shared" ref="DS67:DS130" si="65">DR67-DQ67</f>
        <v>0</v>
      </c>
      <c r="DT67" s="65">
        <v>2.5813972853693063E-3</v>
      </c>
      <c r="DU67" s="65">
        <v>2.827254735651682E-4</v>
      </c>
      <c r="DV67" s="65">
        <f t="shared" ref="DV67:DV130" si="66">DU67-DT67</f>
        <v>-2.2986718118041382E-3</v>
      </c>
      <c r="DW67" s="65">
        <v>0.30760263135981347</v>
      </c>
      <c r="DX67" s="65">
        <v>0</v>
      </c>
      <c r="DY67" s="65">
        <f t="shared" ref="DY67:DY130" si="67">DX67-DW67</f>
        <v>-0.30760263135981347</v>
      </c>
      <c r="DZ67" s="65">
        <v>0.20201515530019151</v>
      </c>
      <c r="EA67" s="65">
        <v>0.13863829131004704</v>
      </c>
      <c r="EB67" s="65">
        <f t="shared" ref="EB67:EB130" si="68">EA67-DZ67</f>
        <v>-6.3376863990144472E-2</v>
      </c>
      <c r="EC67" s="65">
        <v>0.10425514197685069</v>
      </c>
      <c r="ED67" s="65">
        <v>5.685352250237747E-2</v>
      </c>
      <c r="EE67" s="65">
        <f t="shared" ref="EE67:EE130" si="69">ED67-EC67</f>
        <v>-4.7401619474473224E-2</v>
      </c>
      <c r="EF67" s="65">
        <v>7.4943792155883092E-4</v>
      </c>
      <c r="EG67" s="65">
        <v>0</v>
      </c>
      <c r="EH67" s="65">
        <f t="shared" ref="EH67:EH130" si="70">EG67-EF67</f>
        <v>-7.4943792155883092E-4</v>
      </c>
      <c r="EI67" s="65">
        <v>8.3270880173203426E-5</v>
      </c>
      <c r="EJ67" s="65">
        <v>2.3132084200786491E-3</v>
      </c>
      <c r="EK67" s="65">
        <f t="shared" ref="EK67:EK130" si="71">EJ67-EI67</f>
        <v>2.2299375399054459E-3</v>
      </c>
      <c r="EL67" s="65">
        <v>5.5979681905237744</v>
      </c>
      <c r="EM67" s="65">
        <v>0.19811345002184699</v>
      </c>
      <c r="EN67" s="65">
        <f t="shared" ref="EN67:EN130" si="72">EM67-EL67</f>
        <v>-5.3998547405019277</v>
      </c>
      <c r="EO67" s="65">
        <v>0.21733699725206096</v>
      </c>
      <c r="EP67" s="65">
        <v>1.6990515845477678</v>
      </c>
      <c r="EQ67" s="65">
        <f t="shared" ref="EQ67:EQ130" si="73">EP67-EO67</f>
        <v>1.4817145872957069</v>
      </c>
      <c r="ER67" s="65">
        <v>0.25480889333000251</v>
      </c>
      <c r="ES67" s="65">
        <v>7.2223507338011153E-2</v>
      </c>
      <c r="ET67" s="65">
        <f t="shared" ref="ET67:ET130" si="74">ES67-ER67</f>
        <v>-0.18258538599199137</v>
      </c>
      <c r="EU67" s="65">
        <v>2.4564909651095013</v>
      </c>
      <c r="EV67" s="65">
        <v>0.10306628627239314</v>
      </c>
      <c r="EW67" s="65">
        <f t="shared" ref="EW67:EW130" si="75">EV67-EU67</f>
        <v>-2.3534246788371083</v>
      </c>
      <c r="EX67" s="65">
        <v>7.7441918561079195</v>
      </c>
      <c r="EY67" s="65">
        <v>7.6624000822474105</v>
      </c>
      <c r="EZ67" s="65">
        <f t="shared" ref="EZ67:EZ130" si="76">EY67-EX67</f>
        <v>-8.1791773860508954E-2</v>
      </c>
      <c r="FA67" s="65">
        <v>0.55791489716046305</v>
      </c>
      <c r="FB67" s="65">
        <v>2.1589945254067393</v>
      </c>
      <c r="FC67" s="65">
        <f t="shared" ref="FC67:FC130" si="77">FB67-FA67</f>
        <v>1.6010796282462763</v>
      </c>
      <c r="FD67" s="72">
        <v>2.3176488051061304</v>
      </c>
      <c r="FE67" s="66" t="s">
        <v>0</v>
      </c>
      <c r="FF67" s="66" t="s">
        <v>0</v>
      </c>
      <c r="FG67" s="67">
        <v>-1</v>
      </c>
      <c r="FH67" s="67" t="s">
        <v>0</v>
      </c>
      <c r="FI67" s="67" t="s">
        <v>0</v>
      </c>
      <c r="FJ67" s="67">
        <v>3.5012912482065994</v>
      </c>
      <c r="FK67" s="67" t="s">
        <v>0</v>
      </c>
      <c r="FL67" s="67">
        <v>-0.66587112171837703</v>
      </c>
      <c r="FM67" s="67">
        <v>-1</v>
      </c>
      <c r="FN67" s="67">
        <v>1.8554274735830933</v>
      </c>
      <c r="FO67" s="67">
        <v>-0.59041394335511987</v>
      </c>
      <c r="FP67" s="67">
        <v>-1</v>
      </c>
      <c r="FQ67" s="67" t="s">
        <v>0</v>
      </c>
      <c r="FR67" s="67" t="s">
        <v>0</v>
      </c>
      <c r="FS67" s="67">
        <v>-0.65936807095343675</v>
      </c>
      <c r="FT67" s="67" t="s">
        <v>0</v>
      </c>
      <c r="FU67" s="67">
        <v>-0.66583929808358344</v>
      </c>
      <c r="FV67" s="67" t="s">
        <v>0</v>
      </c>
      <c r="FW67" s="67">
        <v>0.17567567567567566</v>
      </c>
      <c r="FX67" s="67" t="s">
        <v>0</v>
      </c>
      <c r="FY67" s="67" t="s">
        <v>0</v>
      </c>
      <c r="FZ67" s="67" t="s">
        <v>0</v>
      </c>
      <c r="GA67" s="67" t="s">
        <v>0</v>
      </c>
      <c r="GB67" s="67">
        <v>1.639344262295082</v>
      </c>
      <c r="GC67" s="67">
        <v>4</v>
      </c>
      <c r="GD67" s="67" t="s">
        <v>0</v>
      </c>
      <c r="GE67" s="67">
        <v>-0.64516129032258074</v>
      </c>
      <c r="GF67" s="67">
        <v>-1</v>
      </c>
      <c r="GG67" s="67">
        <v>1.2234130255564715</v>
      </c>
      <c r="GH67" s="67">
        <v>0.76677316293929731</v>
      </c>
      <c r="GI67" s="67">
        <v>-1</v>
      </c>
      <c r="GJ67" s="67">
        <v>89</v>
      </c>
      <c r="GK67" s="67">
        <v>-0.88534198078124537</v>
      </c>
      <c r="GL67" s="67">
        <v>24.327586206896552</v>
      </c>
      <c r="GM67" s="67">
        <v>-8.1699346405228801E-2</v>
      </c>
      <c r="GN67" s="67">
        <v>-0.86406779661016953</v>
      </c>
      <c r="GO67" s="67">
        <v>2.2056021505376346</v>
      </c>
      <c r="GP67" s="67">
        <v>11.53731343283582</v>
      </c>
    </row>
    <row r="68" spans="1:198" ht="13.8">
      <c r="A68" s="2">
        <v>4107157</v>
      </c>
      <c r="B68" s="2" t="s">
        <v>335</v>
      </c>
      <c r="C68" s="64">
        <v>1</v>
      </c>
      <c r="D68" s="64">
        <v>0</v>
      </c>
      <c r="E68" s="64">
        <v>0</v>
      </c>
      <c r="F68" s="64">
        <v>0</v>
      </c>
      <c r="G68" s="65">
        <v>4878</v>
      </c>
      <c r="H68" s="65">
        <v>5027</v>
      </c>
      <c r="I68" s="65">
        <v>2480</v>
      </c>
      <c r="J68" s="65">
        <v>2561</v>
      </c>
      <c r="K68" s="66">
        <v>0.50840508405084051</v>
      </c>
      <c r="L68" s="66">
        <v>0.50944897553212654</v>
      </c>
      <c r="M68" s="65">
        <v>2398</v>
      </c>
      <c r="N68" s="65">
        <v>2466</v>
      </c>
      <c r="O68" s="65">
        <v>13416</v>
      </c>
      <c r="P68" s="65">
        <v>49667</v>
      </c>
      <c r="Q68" s="65">
        <v>4661</v>
      </c>
      <c r="R68" s="65">
        <v>21741</v>
      </c>
      <c r="S68" s="65">
        <v>725352.33829401189</v>
      </c>
      <c r="T68" s="65">
        <v>2222258.3612499703</v>
      </c>
      <c r="U68" s="65">
        <v>508149.36758850998</v>
      </c>
      <c r="V68" s="65">
        <v>1412710.191976872</v>
      </c>
      <c r="W68" s="65">
        <v>217202.97070550011</v>
      </c>
      <c r="X68" s="65">
        <v>809548.16927309241</v>
      </c>
      <c r="Y68" s="65">
        <v>303.66159787933026</v>
      </c>
      <c r="Z68" s="65">
        <v>763.94726458056653</v>
      </c>
      <c r="AA68" s="65">
        <v>512.4287483135721</v>
      </c>
      <c r="AB68" s="65">
        <v>951.03672597576667</v>
      </c>
      <c r="AC68" s="65">
        <v>1.6874993476033877</v>
      </c>
      <c r="AD68" s="65">
        <v>1.2448983981871036</v>
      </c>
      <c r="AE68" s="65">
        <v>0.73771785450176752</v>
      </c>
      <c r="AF68" s="65">
        <v>1.4060397776833737</v>
      </c>
      <c r="AG68" s="65">
        <v>1.2701430198748911</v>
      </c>
      <c r="AH68" s="65">
        <v>0.90334785689179464</v>
      </c>
      <c r="AI68" s="66">
        <v>0.1184705500023191</v>
      </c>
      <c r="AJ68" s="66">
        <v>0.10765922520306459</v>
      </c>
      <c r="AK68" s="66">
        <v>0.1398415601402283</v>
      </c>
      <c r="AL68" s="66">
        <v>0.16648737114405576</v>
      </c>
      <c r="AM68" s="66">
        <v>3.0133394991123108E-3</v>
      </c>
      <c r="AN68" s="66">
        <v>2.8001479247252714E-3</v>
      </c>
      <c r="AO68" s="65">
        <v>311</v>
      </c>
      <c r="AP68" s="65">
        <v>309.10000000000002</v>
      </c>
      <c r="AQ68" s="65">
        <v>0.7672888507473361</v>
      </c>
      <c r="AR68" s="65">
        <v>1.0147340662036397</v>
      </c>
      <c r="AS68" s="65">
        <f t="shared" si="39"/>
        <v>0.2474452154563036</v>
      </c>
      <c r="AT68" s="65">
        <v>0.3581491811485375</v>
      </c>
      <c r="AU68" s="65">
        <v>1.5025374484461001E-3</v>
      </c>
      <c r="AV68" s="65">
        <f t="shared" si="40"/>
        <v>-0.35664664370009141</v>
      </c>
      <c r="AW68" s="65">
        <v>4.7915325752699708E-3</v>
      </c>
      <c r="AX68" s="65">
        <v>3.4956993698541925E-3</v>
      </c>
      <c r="AY68" s="65">
        <f t="shared" si="41"/>
        <v>-1.2958332054157783E-3</v>
      </c>
      <c r="AZ68" s="65">
        <v>1.1442465851390974E-3</v>
      </c>
      <c r="BA68" s="65">
        <v>6.362786133725833E-3</v>
      </c>
      <c r="BB68" s="65">
        <f t="shared" si="42"/>
        <v>5.2185395485867354E-3</v>
      </c>
      <c r="BC68" s="65">
        <v>1.78788528927984E-3</v>
      </c>
      <c r="BD68" s="65">
        <v>4.9215767443999813E-3</v>
      </c>
      <c r="BE68" s="65">
        <f t="shared" si="43"/>
        <v>3.1336914551201413E-3</v>
      </c>
      <c r="BF68" s="65">
        <v>0</v>
      </c>
      <c r="BG68" s="65">
        <v>0</v>
      </c>
      <c r="BH68" s="65">
        <f t="shared" si="44"/>
        <v>0</v>
      </c>
      <c r="BI68" s="65">
        <v>6.1503253951226489E-3</v>
      </c>
      <c r="BJ68" s="65">
        <v>1.7110528494549467E-2</v>
      </c>
      <c r="BK68" s="65">
        <f t="shared" si="45"/>
        <v>1.0960203099426819E-2</v>
      </c>
      <c r="BL68" s="65">
        <v>2.0024315239934205E-3</v>
      </c>
      <c r="BM68" s="65">
        <v>0</v>
      </c>
      <c r="BN68" s="65">
        <f t="shared" si="46"/>
        <v>-2.0024315239934205E-3</v>
      </c>
      <c r="BO68" s="65">
        <v>8.4388185654008449E-3</v>
      </c>
      <c r="BP68" s="65">
        <v>5.8246324149456477E-2</v>
      </c>
      <c r="BQ68" s="65">
        <f t="shared" si="47"/>
        <v>4.9807505584055632E-2</v>
      </c>
      <c r="BR68" s="65">
        <v>1.1871558320818137E-2</v>
      </c>
      <c r="BS68" s="65">
        <v>6.1941339711451479E-3</v>
      </c>
      <c r="BT68" s="65">
        <f t="shared" si="48"/>
        <v>-5.6774243496729888E-3</v>
      </c>
      <c r="BU68" s="65">
        <v>7.02996495744833E-2</v>
      </c>
      <c r="BV68" s="65">
        <v>0.21516949542339359</v>
      </c>
      <c r="BW68" s="65">
        <f t="shared" si="49"/>
        <v>0.14486984584891027</v>
      </c>
      <c r="BX68" s="65">
        <v>0.16491453908317241</v>
      </c>
      <c r="BY68" s="65">
        <v>0.25892706560569123</v>
      </c>
      <c r="BZ68" s="65">
        <f t="shared" si="50"/>
        <v>9.4012526522518819E-2</v>
      </c>
      <c r="CA68" s="65">
        <v>8.2814846599442174E-2</v>
      </c>
      <c r="CB68" s="65">
        <v>0.36812167486929454</v>
      </c>
      <c r="CC68" s="65">
        <f t="shared" si="51"/>
        <v>0.28530682826985237</v>
      </c>
      <c r="CD68" s="65">
        <v>2.3099477937495533E-2</v>
      </c>
      <c r="CE68" s="65">
        <v>1.5899299326924552E-2</v>
      </c>
      <c r="CF68" s="65">
        <f t="shared" si="52"/>
        <v>-7.2001786105709807E-3</v>
      </c>
      <c r="CG68" s="65">
        <v>1.6806121719230495E-2</v>
      </c>
      <c r="CH68" s="65">
        <v>4.7375925670392345E-2</v>
      </c>
      <c r="CI68" s="65">
        <f t="shared" si="53"/>
        <v>3.056980395116185E-2</v>
      </c>
      <c r="CJ68" s="65">
        <v>2.7891010512765501E-2</v>
      </c>
      <c r="CK68" s="65">
        <v>2.1142848381705839E-2</v>
      </c>
      <c r="CL68" s="65">
        <f t="shared" si="54"/>
        <v>-6.7481621310596616E-3</v>
      </c>
      <c r="CM68" s="65">
        <v>5.1491096331259386E-3</v>
      </c>
      <c r="CN68" s="65">
        <v>0</v>
      </c>
      <c r="CO68" s="65">
        <f t="shared" si="55"/>
        <v>-5.1491096331259386E-3</v>
      </c>
      <c r="CP68" s="65">
        <v>3.57577057855968E-3</v>
      </c>
      <c r="CQ68" s="65">
        <v>9.8124894592398378E-4</v>
      </c>
      <c r="CR68" s="65">
        <f t="shared" si="56"/>
        <v>-2.5945216326356962E-3</v>
      </c>
      <c r="CS68" s="65">
        <v>7.8666952728312953E-4</v>
      </c>
      <c r="CT68" s="65">
        <v>5.9794857642242764E-4</v>
      </c>
      <c r="CU68" s="65">
        <f t="shared" si="57"/>
        <v>-1.8872095086070188E-4</v>
      </c>
      <c r="CV68" s="65">
        <v>1.8594007008510332E-3</v>
      </c>
      <c r="CW68" s="65">
        <v>1.3798813302056022E-4</v>
      </c>
      <c r="CX68" s="65">
        <f t="shared" si="58"/>
        <v>-1.721412567830473E-3</v>
      </c>
      <c r="CY68" s="65">
        <v>0</v>
      </c>
      <c r="CZ68" s="65">
        <v>0</v>
      </c>
      <c r="DA68" s="65">
        <f t="shared" si="59"/>
        <v>0</v>
      </c>
      <c r="DB68" s="65">
        <v>0</v>
      </c>
      <c r="DC68" s="65">
        <v>0</v>
      </c>
      <c r="DD68" s="65">
        <f t="shared" si="60"/>
        <v>0</v>
      </c>
      <c r="DE68" s="65">
        <v>6.9369949224057786E-3</v>
      </c>
      <c r="DF68" s="65">
        <v>8.7392484246354813E-4</v>
      </c>
      <c r="DG68" s="65">
        <f t="shared" si="61"/>
        <v>-6.0630700799422302E-3</v>
      </c>
      <c r="DH68" s="65">
        <v>6.7939640992633913E-3</v>
      </c>
      <c r="DI68" s="65">
        <v>3.6796835472149397E-4</v>
      </c>
      <c r="DJ68" s="65">
        <f t="shared" si="62"/>
        <v>-6.4259957445418972E-3</v>
      </c>
      <c r="DK68" s="65">
        <v>1.5733390545662591E-3</v>
      </c>
      <c r="DL68" s="65">
        <v>4.2347024822531928E-2</v>
      </c>
      <c r="DM68" s="65">
        <f t="shared" si="63"/>
        <v>4.0773685767965667E-2</v>
      </c>
      <c r="DN68" s="65">
        <v>1.5733390545662591E-3</v>
      </c>
      <c r="DO68" s="65">
        <v>3.6919491590389888E-2</v>
      </c>
      <c r="DP68" s="65">
        <f t="shared" si="64"/>
        <v>3.5346152535823627E-2</v>
      </c>
      <c r="DQ68" s="65">
        <v>0</v>
      </c>
      <c r="DR68" s="65">
        <v>0</v>
      </c>
      <c r="DS68" s="65">
        <f t="shared" si="65"/>
        <v>0</v>
      </c>
      <c r="DT68" s="65">
        <v>0</v>
      </c>
      <c r="DU68" s="65">
        <v>5.4275332321420356E-3</v>
      </c>
      <c r="DV68" s="65">
        <f t="shared" si="66"/>
        <v>5.4275332321420356E-3</v>
      </c>
      <c r="DW68" s="65">
        <v>0.19466495029678896</v>
      </c>
      <c r="DX68" s="65">
        <v>1.0732410346043574E-4</v>
      </c>
      <c r="DY68" s="65">
        <f t="shared" si="67"/>
        <v>-0.19455762619332853</v>
      </c>
      <c r="DZ68" s="65">
        <v>0.17256668812129014</v>
      </c>
      <c r="EA68" s="65">
        <v>0.22672983456756052</v>
      </c>
      <c r="EB68" s="65">
        <f t="shared" si="68"/>
        <v>5.4163146446270377E-2</v>
      </c>
      <c r="EC68" s="65">
        <v>1.5733390545662588E-2</v>
      </c>
      <c r="ED68" s="65">
        <v>3.9219293807399226E-2</v>
      </c>
      <c r="EE68" s="65">
        <f t="shared" si="69"/>
        <v>2.3485903261736638E-2</v>
      </c>
      <c r="EF68" s="65">
        <v>6.2933562182650362E-3</v>
      </c>
      <c r="EG68" s="65">
        <v>2.2998022170093372E-4</v>
      </c>
      <c r="EH68" s="65">
        <f t="shared" si="70"/>
        <v>-6.0633759965641023E-3</v>
      </c>
      <c r="EI68" s="65">
        <v>7.1515411571193585E-5</v>
      </c>
      <c r="EJ68" s="65">
        <v>1.3492173006454777E-2</v>
      </c>
      <c r="EK68" s="65">
        <f t="shared" si="71"/>
        <v>1.3420657594883584E-2</v>
      </c>
      <c r="EL68" s="65">
        <v>6.5794178645498107</v>
      </c>
      <c r="EM68" s="65">
        <v>0.27977860570657592</v>
      </c>
      <c r="EN68" s="65">
        <f t="shared" si="72"/>
        <v>-6.2996392588432348</v>
      </c>
      <c r="EO68" s="65">
        <v>0.17163698777086461</v>
      </c>
      <c r="EP68" s="65">
        <v>1.4299556904772857</v>
      </c>
      <c r="EQ68" s="65">
        <f t="shared" si="73"/>
        <v>1.2583187027064211</v>
      </c>
      <c r="ER68" s="65">
        <v>0.72659658156332685</v>
      </c>
      <c r="ES68" s="65">
        <v>4.4462842862180517E-2</v>
      </c>
      <c r="ET68" s="65">
        <f t="shared" si="74"/>
        <v>-0.68213373870114635</v>
      </c>
      <c r="EU68" s="65">
        <v>4.2551669884860184</v>
      </c>
      <c r="EV68" s="65">
        <v>0.20169265443171888</v>
      </c>
      <c r="EW68" s="65">
        <f t="shared" si="75"/>
        <v>-4.0534743340542994</v>
      </c>
      <c r="EX68" s="65">
        <v>2.9678895802045342</v>
      </c>
      <c r="EY68" s="65">
        <v>10.496343314474956</v>
      </c>
      <c r="EZ68" s="65">
        <f t="shared" si="76"/>
        <v>7.5284537342704212</v>
      </c>
      <c r="FA68" s="65">
        <v>0.50775942215547443</v>
      </c>
      <c r="FB68" s="65">
        <v>3.3040491851034144</v>
      </c>
      <c r="FC68" s="65">
        <f t="shared" si="77"/>
        <v>2.7962897629479402</v>
      </c>
      <c r="FD68" s="72">
        <v>5.1687016497343645</v>
      </c>
      <c r="FE68" s="66">
        <v>-0.98043130990415339</v>
      </c>
      <c r="FF68" s="66">
        <v>2.4029850746268657</v>
      </c>
      <c r="FG68" s="67">
        <v>24.937500000000004</v>
      </c>
      <c r="FH68" s="67">
        <v>11.84</v>
      </c>
      <c r="FI68" s="67" t="s">
        <v>0</v>
      </c>
      <c r="FJ68" s="67">
        <v>11.976744186046512</v>
      </c>
      <c r="FK68" s="67">
        <v>-1</v>
      </c>
      <c r="FL68" s="67">
        <v>31.194915254237287</v>
      </c>
      <c r="FM68" s="67">
        <v>1.4337349397590358</v>
      </c>
      <c r="FN68" s="67">
        <v>13.276703967446592</v>
      </c>
      <c r="FO68" s="67">
        <v>6.3235039028620985</v>
      </c>
      <c r="FP68" s="67">
        <v>19.734024179620032</v>
      </c>
      <c r="FQ68" s="67">
        <v>2.2105263157894739</v>
      </c>
      <c r="FR68" s="67">
        <v>12.148936170212767</v>
      </c>
      <c r="FS68" s="67">
        <v>2.5358974358974362</v>
      </c>
      <c r="FT68" s="67">
        <v>-1</v>
      </c>
      <c r="FU68" s="67">
        <v>0.2799999999999998</v>
      </c>
      <c r="FV68" s="67">
        <v>2.5454545454545454</v>
      </c>
      <c r="FW68" s="67">
        <v>-0.65384615384615374</v>
      </c>
      <c r="FX68" s="67" t="s">
        <v>0</v>
      </c>
      <c r="FY68" s="67" t="s">
        <v>0</v>
      </c>
      <c r="FZ68" s="67">
        <v>-0.41237113402061865</v>
      </c>
      <c r="GA68" s="67">
        <v>-0.74736842105263157</v>
      </c>
      <c r="GB68" s="67">
        <v>124.54545454545455</v>
      </c>
      <c r="GC68" s="67">
        <v>108.45454545454545</v>
      </c>
      <c r="GD68" s="67" t="s">
        <v>0</v>
      </c>
      <c r="GE68" s="67" t="s">
        <v>0</v>
      </c>
      <c r="GF68" s="67">
        <v>-0.99742836149889791</v>
      </c>
      <c r="GG68" s="67">
        <v>5.1284707832573551</v>
      </c>
      <c r="GH68" s="67">
        <v>10.627272727272727</v>
      </c>
      <c r="GI68" s="67">
        <v>-0.82954545454545459</v>
      </c>
      <c r="GJ68" s="67">
        <v>879</v>
      </c>
      <c r="GK68" s="67">
        <v>-0.80165217391304344</v>
      </c>
      <c r="GL68" s="67">
        <v>37.860833333333332</v>
      </c>
      <c r="GM68" s="67">
        <v>-0.71456692913385833</v>
      </c>
      <c r="GN68" s="67">
        <v>-0.77890756302521003</v>
      </c>
      <c r="GO68" s="67">
        <v>15.496457831325301</v>
      </c>
      <c r="GP68" s="67">
        <v>29.352112676056336</v>
      </c>
    </row>
    <row r="69" spans="1:198" ht="13.8">
      <c r="A69" s="2">
        <v>4107256</v>
      </c>
      <c r="B69" s="2" t="s">
        <v>336</v>
      </c>
      <c r="C69" s="64">
        <v>1</v>
      </c>
      <c r="D69" s="64">
        <v>0</v>
      </c>
      <c r="E69" s="64">
        <v>0</v>
      </c>
      <c r="F69" s="64">
        <v>0</v>
      </c>
      <c r="G69" s="65">
        <v>6140</v>
      </c>
      <c r="H69" s="65">
        <v>7445</v>
      </c>
      <c r="I69" s="65">
        <v>3697</v>
      </c>
      <c r="J69" s="65">
        <v>5236</v>
      </c>
      <c r="K69" s="66">
        <v>0.60211726384364817</v>
      </c>
      <c r="L69" s="66">
        <v>0.70329079919408999</v>
      </c>
      <c r="M69" s="65">
        <v>2443</v>
      </c>
      <c r="N69" s="65">
        <v>2209</v>
      </c>
      <c r="O69" s="65">
        <v>52980</v>
      </c>
      <c r="P69" s="65">
        <v>278016</v>
      </c>
      <c r="Q69" s="65">
        <v>6563</v>
      </c>
      <c r="R69" s="65">
        <v>23879</v>
      </c>
      <c r="S69" s="65">
        <v>1374080.2077177181</v>
      </c>
      <c r="T69" s="65">
        <v>5287126.9765086249</v>
      </c>
      <c r="U69" s="65">
        <v>1083338.0634078386</v>
      </c>
      <c r="V69" s="65">
        <v>4062788.8931520935</v>
      </c>
      <c r="W69" s="65">
        <v>290742.14430987998</v>
      </c>
      <c r="X69" s="65">
        <v>1224338.0833565355</v>
      </c>
      <c r="Y69" s="65">
        <v>424.20376556511326</v>
      </c>
      <c r="Z69" s="65">
        <v>1055.0171047381405</v>
      </c>
      <c r="AA69" s="65">
        <v>1276.8002462440299</v>
      </c>
      <c r="AB69" s="65">
        <v>1492.1834653185888</v>
      </c>
      <c r="AC69" s="65">
        <v>3.0098748523439194</v>
      </c>
      <c r="AD69" s="65">
        <v>1.4143689790593061</v>
      </c>
      <c r="AE69" s="65">
        <v>0.46990956383381721</v>
      </c>
      <c r="AF69" s="65">
        <v>1.0178594121074778</v>
      </c>
      <c r="AG69" s="65">
        <v>1.6323372881416598</v>
      </c>
      <c r="AH69" s="65">
        <v>1.6036962165157029</v>
      </c>
      <c r="AI69" s="66">
        <v>0.14424959044471075</v>
      </c>
      <c r="AJ69" s="66">
        <v>0.14131631472930239</v>
      </c>
      <c r="AK69" s="66">
        <v>0.18030917658708678</v>
      </c>
      <c r="AL69" s="66">
        <v>0.13786666141810344</v>
      </c>
      <c r="AM69" s="66">
        <v>1.9458692088818674E-2</v>
      </c>
      <c r="AN69" s="66">
        <v>-1.0018167254264743E-2</v>
      </c>
      <c r="AO69" s="65">
        <v>419.2</v>
      </c>
      <c r="AP69" s="65">
        <v>419.9</v>
      </c>
      <c r="AQ69" s="65">
        <v>0.30890344862613639</v>
      </c>
      <c r="AR69" s="65">
        <v>0.62481678462247159</v>
      </c>
      <c r="AS69" s="65">
        <f t="shared" si="39"/>
        <v>0.3159133359963352</v>
      </c>
      <c r="AT69" s="65">
        <v>6.0947737315252175E-3</v>
      </c>
      <c r="AU69" s="65">
        <v>0</v>
      </c>
      <c r="AV69" s="65">
        <f t="shared" si="40"/>
        <v>-6.0947737315252175E-3</v>
      </c>
      <c r="AW69" s="65">
        <v>0</v>
      </c>
      <c r="AX69" s="65">
        <v>0</v>
      </c>
      <c r="AY69" s="65">
        <f t="shared" si="41"/>
        <v>0</v>
      </c>
      <c r="AZ69" s="65">
        <v>3.2505459901467824E-2</v>
      </c>
      <c r="BA69" s="65">
        <v>5.0811731367868554E-2</v>
      </c>
      <c r="BB69" s="65">
        <f t="shared" si="42"/>
        <v>1.8306271466400729E-2</v>
      </c>
      <c r="BC69" s="65">
        <v>9.1421605972878261E-4</v>
      </c>
      <c r="BD69" s="65">
        <v>0</v>
      </c>
      <c r="BE69" s="65">
        <f t="shared" si="43"/>
        <v>-9.1421605972878261E-4</v>
      </c>
      <c r="BF69" s="65">
        <v>0</v>
      </c>
      <c r="BG69" s="65">
        <v>0</v>
      </c>
      <c r="BH69" s="65">
        <f t="shared" si="44"/>
        <v>0</v>
      </c>
      <c r="BI69" s="65">
        <v>0</v>
      </c>
      <c r="BJ69" s="65">
        <v>0.36945991596521355</v>
      </c>
      <c r="BK69" s="65">
        <f t="shared" si="45"/>
        <v>0.36945991596521355</v>
      </c>
      <c r="BL69" s="65">
        <v>0</v>
      </c>
      <c r="BM69" s="65">
        <v>0</v>
      </c>
      <c r="BN69" s="65">
        <f t="shared" si="46"/>
        <v>0</v>
      </c>
      <c r="BO69" s="65">
        <v>1.1732439433186043E-2</v>
      </c>
      <c r="BP69" s="65">
        <v>5.8628920809079106E-4</v>
      </c>
      <c r="BQ69" s="65">
        <f t="shared" si="47"/>
        <v>-1.1146150225095252E-2</v>
      </c>
      <c r="BR69" s="65">
        <v>0</v>
      </c>
      <c r="BS69" s="65">
        <v>0</v>
      </c>
      <c r="BT69" s="65">
        <f t="shared" si="48"/>
        <v>0</v>
      </c>
      <c r="BU69" s="65">
        <v>0.13550713596424399</v>
      </c>
      <c r="BV69" s="65">
        <v>0.10779345868754973</v>
      </c>
      <c r="BW69" s="65">
        <f t="shared" si="49"/>
        <v>-2.7713677276694257E-2</v>
      </c>
      <c r="BX69" s="65">
        <v>9.2081873127126831E-2</v>
      </c>
      <c r="BY69" s="65">
        <v>2.5447743484512193E-2</v>
      </c>
      <c r="BZ69" s="65">
        <f t="shared" si="50"/>
        <v>-6.6634129642614642E-2</v>
      </c>
      <c r="CA69" s="65">
        <v>1.6201940169637868E-2</v>
      </c>
      <c r="CB69" s="65">
        <v>6.812122227340621E-2</v>
      </c>
      <c r="CC69" s="65">
        <f t="shared" si="51"/>
        <v>5.1919282103768338E-2</v>
      </c>
      <c r="CD69" s="65">
        <v>1.0919802935649347E-2</v>
      </c>
      <c r="CE69" s="65">
        <v>1.8286639585688958E-3</v>
      </c>
      <c r="CF69" s="65">
        <f t="shared" si="52"/>
        <v>-9.0911389770804516E-3</v>
      </c>
      <c r="CG69" s="65">
        <v>0</v>
      </c>
      <c r="CH69" s="65">
        <v>0</v>
      </c>
      <c r="CI69" s="65">
        <f t="shared" si="53"/>
        <v>0</v>
      </c>
      <c r="CJ69" s="65">
        <v>6.536644827060796E-2</v>
      </c>
      <c r="CK69" s="65">
        <v>1.3079833047168362E-2</v>
      </c>
      <c r="CL69" s="65">
        <f t="shared" si="54"/>
        <v>-5.2286615223439595E-2</v>
      </c>
      <c r="CM69" s="65">
        <v>5.0789781096043474E-5</v>
      </c>
      <c r="CN69" s="65">
        <v>4.1877800577913647E-4</v>
      </c>
      <c r="CO69" s="65">
        <f t="shared" si="55"/>
        <v>3.6798822468309301E-4</v>
      </c>
      <c r="CP69" s="65">
        <v>3.6111534359286913E-2</v>
      </c>
      <c r="CQ69" s="65">
        <v>6.3654256878428747E-3</v>
      </c>
      <c r="CR69" s="65">
        <f t="shared" si="56"/>
        <v>-2.974610867144404E-2</v>
      </c>
      <c r="CS69" s="65">
        <v>0</v>
      </c>
      <c r="CT69" s="65">
        <v>0</v>
      </c>
      <c r="CU69" s="65">
        <f t="shared" si="57"/>
        <v>0</v>
      </c>
      <c r="CV69" s="65">
        <v>6.6026715424856517E-4</v>
      </c>
      <c r="CW69" s="65">
        <v>2.3730753660817735E-4</v>
      </c>
      <c r="CX69" s="65">
        <f t="shared" si="58"/>
        <v>-4.2295961764038782E-4</v>
      </c>
      <c r="CY69" s="65">
        <v>0</v>
      </c>
      <c r="CZ69" s="65">
        <v>0</v>
      </c>
      <c r="DA69" s="65">
        <f t="shared" si="59"/>
        <v>0</v>
      </c>
      <c r="DB69" s="65">
        <v>0</v>
      </c>
      <c r="DC69" s="65">
        <v>0</v>
      </c>
      <c r="DD69" s="65">
        <f t="shared" si="60"/>
        <v>0</v>
      </c>
      <c r="DE69" s="65">
        <v>1.2697445274010869E-3</v>
      </c>
      <c r="DF69" s="65">
        <v>3.9085947206052741E-4</v>
      </c>
      <c r="DG69" s="65">
        <f t="shared" si="61"/>
        <v>-8.7888505534055954E-4</v>
      </c>
      <c r="DH69" s="65">
        <v>2.0976179592665956E-2</v>
      </c>
      <c r="DI69" s="65">
        <v>3.3921018468110057E-3</v>
      </c>
      <c r="DJ69" s="65">
        <f t="shared" si="62"/>
        <v>-1.7584077745854951E-2</v>
      </c>
      <c r="DK69" s="65">
        <v>2.3871197115140435E-3</v>
      </c>
      <c r="DL69" s="65">
        <v>1.1181372754302943E-2</v>
      </c>
      <c r="DM69" s="65">
        <f t="shared" si="63"/>
        <v>8.7942530427888993E-3</v>
      </c>
      <c r="DN69" s="65">
        <v>5.0789781096043476E-4</v>
      </c>
      <c r="DO69" s="65">
        <v>1.1865376830408867E-3</v>
      </c>
      <c r="DP69" s="65">
        <f t="shared" si="64"/>
        <v>6.7863987208045199E-4</v>
      </c>
      <c r="DQ69" s="65">
        <v>0</v>
      </c>
      <c r="DR69" s="65">
        <v>0</v>
      </c>
      <c r="DS69" s="65">
        <f t="shared" si="65"/>
        <v>0</v>
      </c>
      <c r="DT69" s="65">
        <v>1.8792219005536086E-3</v>
      </c>
      <c r="DU69" s="65">
        <v>4.1179837234948417E-3</v>
      </c>
      <c r="DV69" s="65">
        <f t="shared" si="66"/>
        <v>2.2387618229412331E-3</v>
      </c>
      <c r="DW69" s="65">
        <v>0.10960434760526183</v>
      </c>
      <c r="DX69" s="65">
        <v>0</v>
      </c>
      <c r="DY69" s="65">
        <f t="shared" si="67"/>
        <v>-0.10960434760526183</v>
      </c>
      <c r="DZ69" s="65">
        <v>7.3238864340494689E-2</v>
      </c>
      <c r="EA69" s="65">
        <v>5.1174672306210478E-2</v>
      </c>
      <c r="EB69" s="65">
        <f t="shared" si="68"/>
        <v>-2.2064192034284211E-2</v>
      </c>
      <c r="EC69" s="65">
        <v>9.6500584082482601E-4</v>
      </c>
      <c r="ED69" s="65">
        <v>6.5608554238731382E-4</v>
      </c>
      <c r="EE69" s="65">
        <f t="shared" si="69"/>
        <v>-3.0892029843751219E-4</v>
      </c>
      <c r="EF69" s="65">
        <v>9.1421605972878261E-4</v>
      </c>
      <c r="EG69" s="65">
        <v>0</v>
      </c>
      <c r="EH69" s="65">
        <f t="shared" si="70"/>
        <v>-9.1421605972878261E-4</v>
      </c>
      <c r="EI69" s="65">
        <v>2.031591243841739E-4</v>
      </c>
      <c r="EJ69" s="65">
        <v>1.395926685930455E-4</v>
      </c>
      <c r="EK69" s="65">
        <f t="shared" si="71"/>
        <v>-6.3566455791128399E-5</v>
      </c>
      <c r="EL69" s="65">
        <v>6.9876580831936614</v>
      </c>
      <c r="EM69" s="65">
        <v>5.7316749724304485E-2</v>
      </c>
      <c r="EN69" s="65">
        <f t="shared" si="72"/>
        <v>-6.9303413334693573</v>
      </c>
      <c r="EO69" s="65">
        <v>0.22418609375793588</v>
      </c>
      <c r="EP69" s="65">
        <v>1.8270028058126386</v>
      </c>
      <c r="EQ69" s="65">
        <f t="shared" si="73"/>
        <v>1.6028167120547028</v>
      </c>
      <c r="ER69" s="65">
        <v>0.32556249682563865</v>
      </c>
      <c r="ES69" s="65">
        <v>4.2813071457487056E-2</v>
      </c>
      <c r="ET69" s="65">
        <f t="shared" si="74"/>
        <v>-0.28274942536815162</v>
      </c>
      <c r="EU69" s="65">
        <v>0.98628675910406827</v>
      </c>
      <c r="EV69" s="65">
        <v>0.11019445258735013</v>
      </c>
      <c r="EW69" s="65">
        <f t="shared" si="75"/>
        <v>-0.8760923065167181</v>
      </c>
      <c r="EX69" s="65">
        <v>0.42551678602265219</v>
      </c>
      <c r="EY69" s="65">
        <v>3.3992210729092509</v>
      </c>
      <c r="EZ69" s="65">
        <f t="shared" si="76"/>
        <v>2.9737042868865986</v>
      </c>
      <c r="FA69" s="65">
        <v>0.26664635075422827</v>
      </c>
      <c r="FB69" s="65">
        <v>0.11078074179544091</v>
      </c>
      <c r="FC69" s="65">
        <f t="shared" si="77"/>
        <v>-0.15586560895878737</v>
      </c>
      <c r="FD69" s="72">
        <v>6.359421243012167</v>
      </c>
      <c r="FE69" s="66">
        <v>-1</v>
      </c>
      <c r="FF69" s="66" t="s">
        <v>0</v>
      </c>
      <c r="FG69" s="67">
        <v>4.6874999999999991</v>
      </c>
      <c r="FH69" s="67">
        <v>-1</v>
      </c>
      <c r="FI69" s="67" t="s">
        <v>0</v>
      </c>
      <c r="FJ69" s="67" t="s">
        <v>0</v>
      </c>
      <c r="FK69" s="67" t="s">
        <v>0</v>
      </c>
      <c r="FL69" s="67">
        <v>-0.81818181818181812</v>
      </c>
      <c r="FM69" s="67" t="s">
        <v>0</v>
      </c>
      <c r="FN69" s="67">
        <v>1.8943028485757121</v>
      </c>
      <c r="FO69" s="67">
        <v>5.5157198014339492E-3</v>
      </c>
      <c r="FP69" s="67">
        <v>14.297805642633231</v>
      </c>
      <c r="FQ69" s="67">
        <v>-0.3906976744186047</v>
      </c>
      <c r="FR69" s="67" t="s">
        <v>0</v>
      </c>
      <c r="FS69" s="67">
        <v>-0.27195027195027199</v>
      </c>
      <c r="FT69" s="67">
        <v>29</v>
      </c>
      <c r="FU69" s="67">
        <v>-0.35864978902953581</v>
      </c>
      <c r="FV69" s="67" t="s">
        <v>0</v>
      </c>
      <c r="FW69" s="67">
        <v>0.30769230769230793</v>
      </c>
      <c r="FX69" s="67" t="s">
        <v>0</v>
      </c>
      <c r="FY69" s="67" t="s">
        <v>0</v>
      </c>
      <c r="FZ69" s="67">
        <v>0.11999999999999988</v>
      </c>
      <c r="GA69" s="67">
        <v>-0.41162227602905566</v>
      </c>
      <c r="GB69" s="67">
        <v>16.042553191489361</v>
      </c>
      <c r="GC69" s="67">
        <v>7.5</v>
      </c>
      <c r="GD69" s="67" t="s">
        <v>0</v>
      </c>
      <c r="GE69" s="67">
        <v>6.9729729729729719</v>
      </c>
      <c r="GF69" s="67">
        <v>-1</v>
      </c>
      <c r="GG69" s="67">
        <v>1.5423023578363382</v>
      </c>
      <c r="GH69" s="67">
        <v>1.4736842105263159</v>
      </c>
      <c r="GI69" s="67">
        <v>-1</v>
      </c>
      <c r="GJ69" s="67">
        <v>1.5000000000000004</v>
      </c>
      <c r="GK69" s="67">
        <v>-0.97015554586422448</v>
      </c>
      <c r="GL69" s="67">
        <v>28.651336656094248</v>
      </c>
      <c r="GM69" s="67">
        <v>-0.52152886115444619</v>
      </c>
      <c r="GN69" s="67">
        <v>-0.59349091096348938</v>
      </c>
      <c r="GO69" s="67">
        <v>28.06540940558606</v>
      </c>
      <c r="GP69" s="67">
        <v>0.51161904761904764</v>
      </c>
    </row>
    <row r="70" spans="1:198" ht="13.8">
      <c r="A70" s="2">
        <v>4107306</v>
      </c>
      <c r="B70" s="2" t="s">
        <v>337</v>
      </c>
      <c r="C70" s="64">
        <v>1</v>
      </c>
      <c r="D70" s="64">
        <v>0</v>
      </c>
      <c r="E70" s="64">
        <v>0</v>
      </c>
      <c r="F70" s="64">
        <v>0</v>
      </c>
      <c r="G70" s="65">
        <v>5743</v>
      </c>
      <c r="H70" s="65">
        <v>5828</v>
      </c>
      <c r="I70" s="65">
        <v>4645</v>
      </c>
      <c r="J70" s="65">
        <v>5109</v>
      </c>
      <c r="K70" s="66">
        <v>0.80881072610134075</v>
      </c>
      <c r="L70" s="66">
        <v>0.87663006177076186</v>
      </c>
      <c r="M70" s="65">
        <v>1098</v>
      </c>
      <c r="N70" s="65">
        <v>719</v>
      </c>
      <c r="O70" s="65">
        <v>26425</v>
      </c>
      <c r="P70" s="65">
        <v>69814</v>
      </c>
      <c r="Q70" s="65">
        <v>8281</v>
      </c>
      <c r="R70" s="65">
        <v>14040</v>
      </c>
      <c r="S70" s="65">
        <v>1312381.5537510396</v>
      </c>
      <c r="T70" s="65">
        <v>3673810.1202614224</v>
      </c>
      <c r="U70" s="65">
        <v>1180022.2036674304</v>
      </c>
      <c r="V70" s="65">
        <v>3296356.9679793301</v>
      </c>
      <c r="W70" s="65">
        <v>132359.35008360998</v>
      </c>
      <c r="X70" s="65">
        <v>377453.15228208824</v>
      </c>
      <c r="Y70" s="65">
        <v>418.57688605909709</v>
      </c>
      <c r="Z70" s="65">
        <v>935.59641919295325</v>
      </c>
      <c r="AA70" s="65">
        <v>851.72491811929126</v>
      </c>
      <c r="AB70" s="65">
        <v>989.46362794656761</v>
      </c>
      <c r="AC70" s="65">
        <v>2.0348111577260859</v>
      </c>
      <c r="AD70" s="65">
        <v>1.0575752617780221</v>
      </c>
      <c r="AE70" s="65">
        <v>0.51974123385477644</v>
      </c>
      <c r="AF70" s="65">
        <v>1.1078286081766111</v>
      </c>
      <c r="AG70" s="65">
        <v>0.76232145202791202</v>
      </c>
      <c r="AH70" s="65">
        <v>0.68812219363302629</v>
      </c>
      <c r="AI70" s="66">
        <v>0.10842333170212526</v>
      </c>
      <c r="AJ70" s="66">
        <v>0.10819045623329493</v>
      </c>
      <c r="AK70" s="66">
        <v>0.10202831335089613</v>
      </c>
      <c r="AL70" s="66">
        <v>5.4213157568798298E-2</v>
      </c>
      <c r="AM70" s="66">
        <v>1.4702964726238665E-3</v>
      </c>
      <c r="AN70" s="66">
        <v>-4.1454671404173693E-2</v>
      </c>
      <c r="AO70" s="65">
        <v>118.3</v>
      </c>
      <c r="AP70" s="65">
        <v>118.3</v>
      </c>
      <c r="AQ70" s="65">
        <v>1.3682727528881373</v>
      </c>
      <c r="AR70" s="65">
        <v>1.9438271604938271</v>
      </c>
      <c r="AS70" s="65">
        <f t="shared" si="39"/>
        <v>0.57555440760568977</v>
      </c>
      <c r="AT70" s="65">
        <v>0</v>
      </c>
      <c r="AU70" s="65">
        <v>0</v>
      </c>
      <c r="AV70" s="65">
        <f t="shared" si="40"/>
        <v>0</v>
      </c>
      <c r="AW70" s="65">
        <v>2.3346616753210157E-3</v>
      </c>
      <c r="AX70" s="65">
        <v>2.6115859449192783E-3</v>
      </c>
      <c r="AY70" s="65">
        <f t="shared" si="41"/>
        <v>2.7692426959826256E-4</v>
      </c>
      <c r="AZ70" s="65">
        <v>1.2116089039165962E-2</v>
      </c>
      <c r="BA70" s="65">
        <v>1.4245014245014246E-3</v>
      </c>
      <c r="BB70" s="65">
        <f t="shared" si="42"/>
        <v>-1.0691587614664537E-2</v>
      </c>
      <c r="BC70" s="65">
        <v>1.6101115002213902E-4</v>
      </c>
      <c r="BD70" s="65">
        <v>0</v>
      </c>
      <c r="BE70" s="65">
        <f t="shared" si="43"/>
        <v>-1.6101115002213902E-4</v>
      </c>
      <c r="BF70" s="65">
        <v>0</v>
      </c>
      <c r="BG70" s="65">
        <v>0</v>
      </c>
      <c r="BH70" s="65">
        <f t="shared" si="44"/>
        <v>0</v>
      </c>
      <c r="BI70" s="65">
        <v>0</v>
      </c>
      <c r="BJ70" s="65">
        <v>0</v>
      </c>
      <c r="BK70" s="65">
        <f t="shared" si="45"/>
        <v>0</v>
      </c>
      <c r="BL70" s="65">
        <v>0</v>
      </c>
      <c r="BM70" s="65">
        <v>0</v>
      </c>
      <c r="BN70" s="65">
        <f t="shared" si="46"/>
        <v>0</v>
      </c>
      <c r="BO70" s="65">
        <v>3.6227508754981284E-4</v>
      </c>
      <c r="BP70" s="65">
        <v>4.2735042735042735E-4</v>
      </c>
      <c r="BQ70" s="65">
        <f t="shared" si="47"/>
        <v>6.5075339800614509E-5</v>
      </c>
      <c r="BR70" s="65">
        <v>0</v>
      </c>
      <c r="BS70" s="65">
        <v>0</v>
      </c>
      <c r="BT70" s="65">
        <f t="shared" si="48"/>
        <v>0</v>
      </c>
      <c r="BU70" s="65">
        <v>6.2794348508634227E-3</v>
      </c>
      <c r="BV70" s="65">
        <v>9.2592592592592596E-4</v>
      </c>
      <c r="BW70" s="65">
        <f t="shared" si="49"/>
        <v>-5.3535089249374963E-3</v>
      </c>
      <c r="BX70" s="65">
        <v>0.42736384494626251</v>
      </c>
      <c r="BY70" s="65">
        <v>0.76462488129154804</v>
      </c>
      <c r="BZ70" s="65">
        <f t="shared" si="50"/>
        <v>0.33726103634528554</v>
      </c>
      <c r="CA70" s="65">
        <v>0.87485408364529249</v>
      </c>
      <c r="CB70" s="65">
        <v>1.1561016144349476</v>
      </c>
      <c r="CC70" s="65">
        <f t="shared" si="51"/>
        <v>0.28124753078965514</v>
      </c>
      <c r="CD70" s="65">
        <v>1.6101115002213904E-3</v>
      </c>
      <c r="CE70" s="65">
        <v>0</v>
      </c>
      <c r="CF70" s="65">
        <f t="shared" si="52"/>
        <v>-1.6101115002213904E-3</v>
      </c>
      <c r="CG70" s="65">
        <v>3.6911806142575374E-2</v>
      </c>
      <c r="CH70" s="65">
        <v>1.6737891737891739E-2</v>
      </c>
      <c r="CI70" s="65">
        <f t="shared" si="53"/>
        <v>-2.0173914404683635E-2</v>
      </c>
      <c r="CJ70" s="65">
        <v>6.4847240671416492E-2</v>
      </c>
      <c r="CK70" s="65">
        <v>2.7872744539411205E-2</v>
      </c>
      <c r="CL70" s="65">
        <f t="shared" si="54"/>
        <v>-3.6974496132005291E-2</v>
      </c>
      <c r="CM70" s="65">
        <v>1.8315018315018312E-2</v>
      </c>
      <c r="CN70" s="65">
        <v>5.8404558404558408E-3</v>
      </c>
      <c r="CO70" s="65">
        <f t="shared" si="55"/>
        <v>-1.2474562474562471E-2</v>
      </c>
      <c r="CP70" s="65">
        <v>1.3082155939298797E-2</v>
      </c>
      <c r="CQ70" s="65">
        <v>1.9563152896486233E-2</v>
      </c>
      <c r="CR70" s="65">
        <f t="shared" si="56"/>
        <v>6.4809969571874362E-3</v>
      </c>
      <c r="CS70" s="65">
        <v>2.0126393752767379E-4</v>
      </c>
      <c r="CT70" s="65">
        <v>0</v>
      </c>
      <c r="CU70" s="65">
        <f t="shared" si="57"/>
        <v>-2.0126393752767379E-4</v>
      </c>
      <c r="CV70" s="65">
        <v>1.3283419876826471E-3</v>
      </c>
      <c r="CW70" s="65">
        <v>1.2345679012345679E-3</v>
      </c>
      <c r="CX70" s="65">
        <f t="shared" si="58"/>
        <v>-9.3774086448079191E-5</v>
      </c>
      <c r="CY70" s="65">
        <v>0</v>
      </c>
      <c r="CZ70" s="65">
        <v>0</v>
      </c>
      <c r="DA70" s="65">
        <f t="shared" si="59"/>
        <v>0</v>
      </c>
      <c r="DB70" s="65">
        <v>0</v>
      </c>
      <c r="DC70" s="65">
        <v>0</v>
      </c>
      <c r="DD70" s="65">
        <f t="shared" si="60"/>
        <v>0</v>
      </c>
      <c r="DE70" s="65">
        <v>2.0287404902789519E-2</v>
      </c>
      <c r="DF70" s="65">
        <v>7.1225071225071229E-4</v>
      </c>
      <c r="DG70" s="65">
        <f t="shared" si="61"/>
        <v>-1.9575154190538808E-2</v>
      </c>
      <c r="DH70" s="65">
        <v>3.018959062915107E-3</v>
      </c>
      <c r="DI70" s="65">
        <v>0</v>
      </c>
      <c r="DJ70" s="65">
        <f t="shared" si="62"/>
        <v>-3.018959062915107E-3</v>
      </c>
      <c r="DK70" s="65">
        <v>2.4151672503320854E-4</v>
      </c>
      <c r="DL70" s="65">
        <v>8.547008547008547E-4</v>
      </c>
      <c r="DM70" s="65">
        <f t="shared" si="63"/>
        <v>6.131841296676461E-4</v>
      </c>
      <c r="DN70" s="65">
        <v>4.0252787505534755E-5</v>
      </c>
      <c r="DO70" s="65">
        <v>8.547008547008547E-4</v>
      </c>
      <c r="DP70" s="65">
        <f t="shared" si="64"/>
        <v>8.144480671953199E-4</v>
      </c>
      <c r="DQ70" s="65">
        <v>0</v>
      </c>
      <c r="DR70" s="65">
        <v>0</v>
      </c>
      <c r="DS70" s="65">
        <f t="shared" si="65"/>
        <v>0</v>
      </c>
      <c r="DT70" s="65">
        <v>2.0126393752767379E-4</v>
      </c>
      <c r="DU70" s="65">
        <v>0</v>
      </c>
      <c r="DV70" s="65">
        <f t="shared" si="66"/>
        <v>-2.0126393752767379E-4</v>
      </c>
      <c r="DW70" s="65">
        <v>3.3369560842088315E-2</v>
      </c>
      <c r="DX70" s="65">
        <v>0</v>
      </c>
      <c r="DY70" s="65">
        <f t="shared" si="67"/>
        <v>-3.3369560842088315E-2</v>
      </c>
      <c r="DZ70" s="65">
        <v>2.2702572153121603E-2</v>
      </c>
      <c r="EA70" s="65">
        <v>1.9800569800569802E-2</v>
      </c>
      <c r="EB70" s="65">
        <f t="shared" si="68"/>
        <v>-2.902002352551801E-3</v>
      </c>
      <c r="EC70" s="65">
        <v>1.5698587127158557E-3</v>
      </c>
      <c r="ED70" s="65">
        <v>9.9715099715099722E-4</v>
      </c>
      <c r="EE70" s="65">
        <f t="shared" si="69"/>
        <v>-5.7270771556485844E-4</v>
      </c>
      <c r="EF70" s="65">
        <v>1.4088475626937165E-3</v>
      </c>
      <c r="EG70" s="65">
        <v>0</v>
      </c>
      <c r="EH70" s="65">
        <f t="shared" si="70"/>
        <v>-1.4088475626937165E-3</v>
      </c>
      <c r="EI70" s="65">
        <v>0</v>
      </c>
      <c r="EJ70" s="65">
        <v>6.4102564102564103E-4</v>
      </c>
      <c r="EK70" s="65">
        <f t="shared" si="71"/>
        <v>6.4102564102564103E-4</v>
      </c>
      <c r="EL70" s="65">
        <v>0.35647868614901584</v>
      </c>
      <c r="EM70" s="65">
        <v>2.6353276353276354E-2</v>
      </c>
      <c r="EN70" s="65">
        <f t="shared" si="72"/>
        <v>-0.33012540979573951</v>
      </c>
      <c r="EO70" s="65">
        <v>9.6606690013283422E-3</v>
      </c>
      <c r="EP70" s="65">
        <v>0.14306742640075973</v>
      </c>
      <c r="EQ70" s="65">
        <f t="shared" si="73"/>
        <v>0.13340675739943139</v>
      </c>
      <c r="ER70" s="65">
        <v>0.12023507627903232</v>
      </c>
      <c r="ES70" s="65">
        <v>2.4928774928774928E-3</v>
      </c>
      <c r="ET70" s="65">
        <f t="shared" si="74"/>
        <v>-0.11774219878615483</v>
      </c>
      <c r="EU70" s="65">
        <v>23.73433160246347</v>
      </c>
      <c r="EV70" s="65">
        <v>0.14019468186134854</v>
      </c>
      <c r="EW70" s="65">
        <f t="shared" si="75"/>
        <v>-23.594136920602121</v>
      </c>
      <c r="EX70" s="65">
        <v>0.29183270941512696</v>
      </c>
      <c r="EY70" s="65">
        <v>16.757169990503325</v>
      </c>
      <c r="EZ70" s="65">
        <f t="shared" si="76"/>
        <v>16.465337281088196</v>
      </c>
      <c r="FA70" s="65">
        <v>6.2351567846073347E-2</v>
      </c>
      <c r="FB70" s="65">
        <v>0.14245014245014245</v>
      </c>
      <c r="FC70" s="65">
        <f t="shared" si="77"/>
        <v>8.0098574604069106E-2</v>
      </c>
      <c r="FD70" s="72">
        <v>1.4086255589550483</v>
      </c>
      <c r="FE70" s="66" t="s">
        <v>0</v>
      </c>
      <c r="FF70" s="66">
        <v>0.89655172413793105</v>
      </c>
      <c r="FG70" s="67">
        <v>-0.80066445182724255</v>
      </c>
      <c r="FH70" s="67">
        <v>-1</v>
      </c>
      <c r="FI70" s="67" t="s">
        <v>0</v>
      </c>
      <c r="FJ70" s="67" t="s">
        <v>0</v>
      </c>
      <c r="FK70" s="67" t="s">
        <v>0</v>
      </c>
      <c r="FL70" s="67">
        <v>1</v>
      </c>
      <c r="FM70" s="67" t="s">
        <v>0</v>
      </c>
      <c r="FN70" s="67">
        <v>-0.75</v>
      </c>
      <c r="FO70" s="67">
        <v>2.0334369407553923</v>
      </c>
      <c r="FP70" s="67">
        <v>1.2404987577068187</v>
      </c>
      <c r="FQ70" s="67">
        <v>-1</v>
      </c>
      <c r="FR70" s="67">
        <v>-0.23118865866957472</v>
      </c>
      <c r="FS70" s="67">
        <v>-0.27126008690254499</v>
      </c>
      <c r="FT70" s="67">
        <v>-0.45934065934065926</v>
      </c>
      <c r="FU70" s="67">
        <v>1.5353846153846158</v>
      </c>
      <c r="FV70" s="67">
        <v>-1</v>
      </c>
      <c r="FW70" s="67">
        <v>0.57575757575757569</v>
      </c>
      <c r="FX70" s="67" t="s">
        <v>0</v>
      </c>
      <c r="FY70" s="67" t="s">
        <v>0</v>
      </c>
      <c r="FZ70" s="67">
        <v>-0.94047619047619047</v>
      </c>
      <c r="GA70" s="67">
        <v>-1</v>
      </c>
      <c r="GB70" s="67">
        <v>5</v>
      </c>
      <c r="GC70" s="67">
        <v>35</v>
      </c>
      <c r="GD70" s="67" t="s">
        <v>0</v>
      </c>
      <c r="GE70" s="67">
        <v>-1</v>
      </c>
      <c r="GF70" s="67">
        <v>-1</v>
      </c>
      <c r="GG70" s="67">
        <v>0.47872340425531923</v>
      </c>
      <c r="GH70" s="67">
        <v>7.6923076923076872E-2</v>
      </c>
      <c r="GI70" s="67">
        <v>-1</v>
      </c>
      <c r="GJ70" s="67" t="s">
        <v>0</v>
      </c>
      <c r="GK70" s="67">
        <v>-0.87466124661246614</v>
      </c>
      <c r="GL70" s="67">
        <v>24.108333333333334</v>
      </c>
      <c r="GM70" s="67">
        <v>-0.96484767325075327</v>
      </c>
      <c r="GN70" s="67">
        <v>-0.9899852789536524</v>
      </c>
      <c r="GO70" s="67">
        <v>96.353379310344835</v>
      </c>
      <c r="GP70" s="67">
        <v>2.8734667527437052</v>
      </c>
    </row>
    <row r="71" spans="1:198" ht="13.8">
      <c r="A71" s="2">
        <v>4107504</v>
      </c>
      <c r="B71" s="2" t="s">
        <v>338</v>
      </c>
      <c r="C71" s="64">
        <v>1</v>
      </c>
      <c r="D71" s="64">
        <v>0</v>
      </c>
      <c r="E71" s="64">
        <v>0</v>
      </c>
      <c r="F71" s="64">
        <v>0</v>
      </c>
      <c r="G71" s="65">
        <v>14061</v>
      </c>
      <c r="H71" s="65">
        <v>13906</v>
      </c>
      <c r="I71" s="65">
        <v>11108</v>
      </c>
      <c r="J71" s="65">
        <v>12278</v>
      </c>
      <c r="K71" s="66">
        <v>0.78998648744754996</v>
      </c>
      <c r="L71" s="66">
        <v>0.8829282324176615</v>
      </c>
      <c r="M71" s="65">
        <v>2953</v>
      </c>
      <c r="N71" s="65">
        <v>1628</v>
      </c>
      <c r="O71" s="65">
        <v>91686</v>
      </c>
      <c r="P71" s="65">
        <v>209716</v>
      </c>
      <c r="Q71" s="65">
        <v>27092</v>
      </c>
      <c r="R71" s="65">
        <v>42959</v>
      </c>
      <c r="S71" s="65">
        <v>3723935.4022633927</v>
      </c>
      <c r="T71" s="65">
        <v>8440272.7386507858</v>
      </c>
      <c r="U71" s="65">
        <v>3071958.2303342493</v>
      </c>
      <c r="V71" s="65">
        <v>7621801.4405063689</v>
      </c>
      <c r="W71" s="65">
        <v>651977.17192914989</v>
      </c>
      <c r="X71" s="65">
        <v>818471.29814442131</v>
      </c>
      <c r="Y71" s="65">
        <v>520.48173121487901</v>
      </c>
      <c r="Z71" s="65">
        <v>972.82694133277096</v>
      </c>
      <c r="AA71" s="65">
        <v>1374.1603462264945</v>
      </c>
      <c r="AB71" s="65">
        <v>1180.8912143946761</v>
      </c>
      <c r="AC71" s="65">
        <v>2.6401701804576447</v>
      </c>
      <c r="AD71" s="65">
        <v>1.2138759364300269</v>
      </c>
      <c r="AE71" s="65">
        <v>0.45977185312335234</v>
      </c>
      <c r="AF71" s="65">
        <v>3.6619803418191825</v>
      </c>
      <c r="AG71" s="65">
        <v>1.3728252774971594</v>
      </c>
      <c r="AH71" s="65">
        <v>0.3748860314239626</v>
      </c>
      <c r="AI71" s="66">
        <v>8.5264092950784187E-2</v>
      </c>
      <c r="AJ71" s="66">
        <v>9.5126359372169844E-2</v>
      </c>
      <c r="AK71" s="66">
        <v>8.6257664894555219E-2</v>
      </c>
      <c r="AL71" s="66">
        <v>4.7179929030831902E-2</v>
      </c>
      <c r="AM71" s="66">
        <v>-1.1078464776704822E-3</v>
      </c>
      <c r="AN71" s="66">
        <v>-5.7808687799540515E-2</v>
      </c>
      <c r="AO71" s="65">
        <v>473.3</v>
      </c>
      <c r="AP71" s="65">
        <v>467.5</v>
      </c>
      <c r="AQ71" s="65">
        <v>1.4372631527142086</v>
      </c>
      <c r="AR71" s="65">
        <v>2.3229358225284575</v>
      </c>
      <c r="AS71" s="65">
        <f t="shared" si="39"/>
        <v>0.88567266981424897</v>
      </c>
      <c r="AT71" s="65">
        <v>1.0039864166543629E-2</v>
      </c>
      <c r="AU71" s="65">
        <v>2.2502075622492763E-4</v>
      </c>
      <c r="AV71" s="65">
        <f t="shared" si="40"/>
        <v>-9.8148434103187011E-3</v>
      </c>
      <c r="AW71" s="65">
        <v>8.858703676362026E-4</v>
      </c>
      <c r="AX71" s="65">
        <v>1.7846473769563229E-4</v>
      </c>
      <c r="AY71" s="65">
        <f t="shared" si="41"/>
        <v>-7.0740562994057034E-4</v>
      </c>
      <c r="AZ71" s="65">
        <v>4.8230720015748803E-3</v>
      </c>
      <c r="BA71" s="65">
        <v>1.3966805558788612E-4</v>
      </c>
      <c r="BB71" s="65">
        <f t="shared" si="42"/>
        <v>-4.6834039459869945E-3</v>
      </c>
      <c r="BC71" s="65">
        <v>0</v>
      </c>
      <c r="BD71" s="65">
        <v>1.0863070990168921E-4</v>
      </c>
      <c r="BE71" s="65">
        <f t="shared" si="43"/>
        <v>1.0863070990168921E-4</v>
      </c>
      <c r="BF71" s="65">
        <v>0</v>
      </c>
      <c r="BG71" s="65">
        <v>0</v>
      </c>
      <c r="BH71" s="65">
        <f t="shared" si="44"/>
        <v>0</v>
      </c>
      <c r="BI71" s="65">
        <v>0.39139475367882276</v>
      </c>
      <c r="BJ71" s="65">
        <v>0.63696392684497616</v>
      </c>
      <c r="BK71" s="65">
        <f t="shared" si="45"/>
        <v>0.2455691731661534</v>
      </c>
      <c r="BL71" s="65">
        <v>0</v>
      </c>
      <c r="BM71" s="65">
        <v>0</v>
      </c>
      <c r="BN71" s="65">
        <f t="shared" si="46"/>
        <v>0</v>
      </c>
      <c r="BO71" s="65">
        <v>3.2851026133175845E-3</v>
      </c>
      <c r="BP71" s="65">
        <v>1.5192780713393389E-2</v>
      </c>
      <c r="BQ71" s="65">
        <f t="shared" si="47"/>
        <v>1.1907678100075805E-2</v>
      </c>
      <c r="BR71" s="65">
        <v>0</v>
      </c>
      <c r="BS71" s="65">
        <v>0</v>
      </c>
      <c r="BT71" s="65">
        <f t="shared" si="48"/>
        <v>0</v>
      </c>
      <c r="BU71" s="65">
        <v>1.4284659678133766E-2</v>
      </c>
      <c r="BV71" s="65">
        <v>1.2965851160408761E-2</v>
      </c>
      <c r="BW71" s="65">
        <f t="shared" si="49"/>
        <v>-1.3188085177250047E-3</v>
      </c>
      <c r="BX71" s="65">
        <v>0.16120379939957674</v>
      </c>
      <c r="BY71" s="65">
        <v>0.72137774777501029</v>
      </c>
      <c r="BZ71" s="65">
        <f t="shared" si="50"/>
        <v>0.56017394837543355</v>
      </c>
      <c r="CA71" s="65">
        <v>0.77721590629460102</v>
      </c>
      <c r="CB71" s="65">
        <v>0.90180559758529444</v>
      </c>
      <c r="CC71" s="65">
        <f t="shared" si="51"/>
        <v>0.12458969129069342</v>
      </c>
      <c r="CD71" s="65">
        <v>0</v>
      </c>
      <c r="CE71" s="65">
        <v>0</v>
      </c>
      <c r="CF71" s="65">
        <f t="shared" si="52"/>
        <v>0</v>
      </c>
      <c r="CG71" s="65">
        <v>6.7166199123972634E-2</v>
      </c>
      <c r="CH71" s="65">
        <v>3.282199306315324E-2</v>
      </c>
      <c r="CI71" s="65">
        <f t="shared" si="53"/>
        <v>-3.4344206060819393E-2</v>
      </c>
      <c r="CJ71" s="65">
        <v>0.11935872828387223</v>
      </c>
      <c r="CK71" s="65">
        <v>4.6292201090962701E-2</v>
      </c>
      <c r="CL71" s="65">
        <f t="shared" si="54"/>
        <v>-7.3066527192909528E-2</v>
      </c>
      <c r="CM71" s="65">
        <v>1.2303755106058369E-4</v>
      </c>
      <c r="CN71" s="65">
        <v>7.4489629646872597E-4</v>
      </c>
      <c r="CO71" s="65">
        <f t="shared" si="55"/>
        <v>6.2185874540814231E-4</v>
      </c>
      <c r="CP71" s="65">
        <v>0.11786997391603918</v>
      </c>
      <c r="CQ71" s="65">
        <v>4.4150624238615113E-2</v>
      </c>
      <c r="CR71" s="65">
        <f t="shared" si="56"/>
        <v>-7.3719349677424065E-2</v>
      </c>
      <c r="CS71" s="65">
        <v>0</v>
      </c>
      <c r="CT71" s="65">
        <v>0</v>
      </c>
      <c r="CU71" s="65">
        <f t="shared" si="57"/>
        <v>0</v>
      </c>
      <c r="CV71" s="65">
        <v>0</v>
      </c>
      <c r="CW71" s="65">
        <v>5.5091288592999524E-4</v>
      </c>
      <c r="CX71" s="65">
        <f t="shared" si="58"/>
        <v>5.5091288592999524E-4</v>
      </c>
      <c r="CY71" s="65">
        <v>0</v>
      </c>
      <c r="CZ71" s="65">
        <v>0</v>
      </c>
      <c r="DA71" s="65">
        <f t="shared" si="59"/>
        <v>0</v>
      </c>
      <c r="DB71" s="65">
        <v>0</v>
      </c>
      <c r="DC71" s="65">
        <v>0</v>
      </c>
      <c r="DD71" s="65">
        <f t="shared" si="60"/>
        <v>0</v>
      </c>
      <c r="DE71" s="65">
        <v>1.7225257148481717E-4</v>
      </c>
      <c r="DF71" s="65">
        <v>0</v>
      </c>
      <c r="DG71" s="65">
        <f t="shared" si="61"/>
        <v>-1.7225257148481717E-4</v>
      </c>
      <c r="DH71" s="65">
        <v>8.2435159210591071E-4</v>
      </c>
      <c r="DI71" s="65">
        <v>1.9398341053873075E-4</v>
      </c>
      <c r="DJ71" s="65">
        <f t="shared" si="62"/>
        <v>-6.3036818156717998E-4</v>
      </c>
      <c r="DK71" s="65">
        <v>2.4976622865298492E-3</v>
      </c>
      <c r="DL71" s="65">
        <v>1.6643776624223096E-2</v>
      </c>
      <c r="DM71" s="65">
        <f t="shared" si="63"/>
        <v>1.4146114337693246E-2</v>
      </c>
      <c r="DN71" s="65">
        <v>1.8578670210148138E-3</v>
      </c>
      <c r="DO71" s="65">
        <v>1.4222863660699737E-2</v>
      </c>
      <c r="DP71" s="65">
        <f t="shared" si="64"/>
        <v>1.2364996639684923E-2</v>
      </c>
      <c r="DQ71" s="65">
        <v>0</v>
      </c>
      <c r="DR71" s="65">
        <v>0</v>
      </c>
      <c r="DS71" s="65">
        <f t="shared" si="65"/>
        <v>0</v>
      </c>
      <c r="DT71" s="65">
        <v>5.6597273487868501E-4</v>
      </c>
      <c r="DU71" s="65">
        <v>2.4209129635233595E-3</v>
      </c>
      <c r="DV71" s="65">
        <f t="shared" si="66"/>
        <v>1.8549402286446746E-3</v>
      </c>
      <c r="DW71" s="65">
        <v>1.5551946454057778E-2</v>
      </c>
      <c r="DX71" s="65">
        <v>0</v>
      </c>
      <c r="DY71" s="65">
        <f t="shared" si="67"/>
        <v>-1.5551946454057778E-2</v>
      </c>
      <c r="DZ71" s="65">
        <v>1.2611348983709829E-2</v>
      </c>
      <c r="EA71" s="65">
        <v>2.3479752011607968E-2</v>
      </c>
      <c r="EB71" s="65">
        <f t="shared" si="68"/>
        <v>1.0868403027898139E-2</v>
      </c>
      <c r="EC71" s="65">
        <v>2.6453073478025493E-3</v>
      </c>
      <c r="ED71" s="65">
        <v>1.1095851082815397E-3</v>
      </c>
      <c r="EE71" s="65">
        <f t="shared" si="69"/>
        <v>-1.5357222395210096E-3</v>
      </c>
      <c r="EF71" s="65">
        <v>1.2303755106058369E-4</v>
      </c>
      <c r="EG71" s="65">
        <v>0</v>
      </c>
      <c r="EH71" s="65">
        <f t="shared" si="70"/>
        <v>-1.2303755106058369E-4</v>
      </c>
      <c r="EI71" s="65">
        <v>0</v>
      </c>
      <c r="EJ71" s="65">
        <v>5.4315354950844607E-5</v>
      </c>
      <c r="EK71" s="65">
        <f t="shared" si="71"/>
        <v>5.4315354950844607E-5</v>
      </c>
      <c r="EL71" s="65">
        <v>0.45110487720852405</v>
      </c>
      <c r="EM71" s="65">
        <v>2.4643652474840353E-2</v>
      </c>
      <c r="EN71" s="65">
        <f t="shared" si="72"/>
        <v>-0.4264612247336837</v>
      </c>
      <c r="EO71" s="65">
        <v>2.0055120822875142E-2</v>
      </c>
      <c r="EP71" s="65">
        <v>0.15127602287452377</v>
      </c>
      <c r="EQ71" s="65">
        <f t="shared" si="73"/>
        <v>0.13122090205164863</v>
      </c>
      <c r="ER71" s="65">
        <v>0.19598651508440376</v>
      </c>
      <c r="ES71" s="65">
        <v>4.9737346462130558E-3</v>
      </c>
      <c r="ET71" s="65">
        <f t="shared" si="74"/>
        <v>-0.1910127804381907</v>
      </c>
      <c r="EU71" s="65">
        <v>1.2489172695506667</v>
      </c>
      <c r="EV71" s="65">
        <v>0.12197676854675388</v>
      </c>
      <c r="EW71" s="65">
        <f t="shared" si="75"/>
        <v>-1.1269405010039129</v>
      </c>
      <c r="EX71" s="65">
        <v>0.67313844185245342</v>
      </c>
      <c r="EY71" s="65">
        <v>3.3663337911341826</v>
      </c>
      <c r="EZ71" s="65">
        <f t="shared" si="76"/>
        <v>2.6931953492817291</v>
      </c>
      <c r="FA71" s="65">
        <v>4.3678330626507209E-2</v>
      </c>
      <c r="FB71" s="65">
        <v>0.54916703523514676</v>
      </c>
      <c r="FC71" s="65">
        <f t="shared" si="77"/>
        <v>0.50548870460863959</v>
      </c>
      <c r="FD71" s="72">
        <v>1.5627958738175747</v>
      </c>
      <c r="FE71" s="66">
        <v>-0.96446078431372551</v>
      </c>
      <c r="FF71" s="66">
        <v>-0.68055555555555558</v>
      </c>
      <c r="FG71" s="67">
        <v>-0.95408163265306123</v>
      </c>
      <c r="FH71" s="67" t="s">
        <v>0</v>
      </c>
      <c r="FI71" s="67" t="s">
        <v>0</v>
      </c>
      <c r="FJ71" s="67">
        <v>1.5805538964509132</v>
      </c>
      <c r="FK71" s="67" t="s">
        <v>0</v>
      </c>
      <c r="FL71" s="67">
        <v>6.333333333333333</v>
      </c>
      <c r="FM71" s="67" t="s">
        <v>0</v>
      </c>
      <c r="FN71" s="67">
        <v>0.43927648578811374</v>
      </c>
      <c r="FO71" s="67">
        <v>6.0957869027629377</v>
      </c>
      <c r="FP71" s="67">
        <v>0.83985815827383692</v>
      </c>
      <c r="FQ71" s="67" t="s">
        <v>0</v>
      </c>
      <c r="FR71" s="67">
        <v>-0.22513280820663129</v>
      </c>
      <c r="FS71" s="67">
        <v>-0.38501185444799502</v>
      </c>
      <c r="FT71" s="67">
        <v>8.6</v>
      </c>
      <c r="FU71" s="67">
        <v>-0.40605427974947805</v>
      </c>
      <c r="FV71" s="67" t="s">
        <v>0</v>
      </c>
      <c r="FW71" s="67" t="s">
        <v>0</v>
      </c>
      <c r="FX71" s="67" t="s">
        <v>0</v>
      </c>
      <c r="FY71" s="67" t="s">
        <v>0</v>
      </c>
      <c r="FZ71" s="67">
        <v>-1</v>
      </c>
      <c r="GA71" s="67">
        <v>-0.62686567164179108</v>
      </c>
      <c r="GB71" s="67">
        <v>9.5665024630541868</v>
      </c>
      <c r="GC71" s="67">
        <v>11.139072847682119</v>
      </c>
      <c r="GD71" s="67" t="s">
        <v>0</v>
      </c>
      <c r="GE71" s="67">
        <v>5.7826086956521738</v>
      </c>
      <c r="GF71" s="67">
        <v>-1</v>
      </c>
      <c r="GG71" s="67">
        <v>1.952195121951219</v>
      </c>
      <c r="GH71" s="67">
        <v>-0.33488372093023266</v>
      </c>
      <c r="GI71" s="67">
        <v>-1</v>
      </c>
      <c r="GJ71" s="67" t="s">
        <v>0</v>
      </c>
      <c r="GK71" s="67">
        <v>-0.91337551821950691</v>
      </c>
      <c r="GL71" s="67">
        <v>10.960736196319019</v>
      </c>
      <c r="GM71" s="67">
        <v>-0.95975893025299763</v>
      </c>
      <c r="GN71" s="67">
        <v>-0.84513383313466062</v>
      </c>
      <c r="GO71" s="67">
        <v>6.9298665691829644</v>
      </c>
      <c r="GP71" s="67">
        <v>18.93661971830986</v>
      </c>
    </row>
    <row r="72" spans="1:198" ht="13.8">
      <c r="A72" s="2">
        <v>4107702</v>
      </c>
      <c r="B72" s="2" t="s">
        <v>339</v>
      </c>
      <c r="C72" s="64">
        <v>1</v>
      </c>
      <c r="D72" s="64">
        <v>0</v>
      </c>
      <c r="E72" s="64">
        <v>0</v>
      </c>
      <c r="F72" s="64">
        <v>0</v>
      </c>
      <c r="G72" s="65">
        <v>4942</v>
      </c>
      <c r="H72" s="65">
        <v>4802</v>
      </c>
      <c r="I72" s="65">
        <v>3836</v>
      </c>
      <c r="J72" s="65">
        <v>3995</v>
      </c>
      <c r="K72" s="66">
        <v>0.77620396600566577</v>
      </c>
      <c r="L72" s="66">
        <v>0.83194502290712202</v>
      </c>
      <c r="M72" s="65">
        <v>1106</v>
      </c>
      <c r="N72" s="65">
        <v>807</v>
      </c>
      <c r="O72" s="65">
        <v>28730</v>
      </c>
      <c r="P72" s="65">
        <v>60681</v>
      </c>
      <c r="Q72" s="65">
        <v>12666</v>
      </c>
      <c r="R72" s="65">
        <v>18307</v>
      </c>
      <c r="S72" s="65">
        <v>817958.42543381953</v>
      </c>
      <c r="T72" s="65">
        <v>2411406.7707244582</v>
      </c>
      <c r="U72" s="65">
        <v>645662.68789265933</v>
      </c>
      <c r="V72" s="65">
        <v>2008338.5919468726</v>
      </c>
      <c r="W72" s="65">
        <v>172295.73754115991</v>
      </c>
      <c r="X72" s="65">
        <v>403068.17877758696</v>
      </c>
      <c r="Y72" s="65">
        <v>354.52853526847139</v>
      </c>
      <c r="Z72" s="65">
        <v>818.24465440621327</v>
      </c>
      <c r="AA72" s="65">
        <v>540.29404782962342</v>
      </c>
      <c r="AB72" s="65">
        <v>1102.6329551713995</v>
      </c>
      <c r="AC72" s="65">
        <v>1.523979014610146</v>
      </c>
      <c r="AD72" s="65">
        <v>1.3475590084625266</v>
      </c>
      <c r="AE72" s="65">
        <v>0.88423724706422557</v>
      </c>
      <c r="AF72" s="65">
        <v>1.9624246299582664</v>
      </c>
      <c r="AG72" s="65">
        <v>1.71897916418032</v>
      </c>
      <c r="AH72" s="65">
        <v>0.87594659073193371</v>
      </c>
      <c r="AI72" s="66">
        <v>0.11417632147081469</v>
      </c>
      <c r="AJ72" s="66">
        <v>0.12016790311169134</v>
      </c>
      <c r="AK72" s="66">
        <v>7.7635054909770851E-2</v>
      </c>
      <c r="AL72" s="66">
        <v>3.7523087853062798E-2</v>
      </c>
      <c r="AM72" s="66">
        <v>-2.8696356783133314E-3</v>
      </c>
      <c r="AN72" s="66">
        <v>-3.1026631910895275E-2</v>
      </c>
      <c r="AO72" s="65">
        <v>233.8</v>
      </c>
      <c r="AP72" s="65">
        <v>234.1</v>
      </c>
      <c r="AQ72" s="65">
        <v>1.4658929417337754</v>
      </c>
      <c r="AR72" s="65">
        <v>2.4169443382312776</v>
      </c>
      <c r="AS72" s="65">
        <f t="shared" si="39"/>
        <v>0.95105139649750225</v>
      </c>
      <c r="AT72" s="65">
        <v>1.6369282593820728E-2</v>
      </c>
      <c r="AU72" s="65">
        <v>0</v>
      </c>
      <c r="AV72" s="65">
        <f t="shared" si="40"/>
        <v>-1.6369282593820728E-2</v>
      </c>
      <c r="AW72" s="65">
        <v>3.1580609505763463E-4</v>
      </c>
      <c r="AX72" s="65">
        <v>0</v>
      </c>
      <c r="AY72" s="65">
        <f t="shared" si="41"/>
        <v>-3.1580609505763463E-4</v>
      </c>
      <c r="AZ72" s="65">
        <v>3.4896573503868628E-2</v>
      </c>
      <c r="BA72" s="65">
        <v>1.4657417017170117E-2</v>
      </c>
      <c r="BB72" s="65">
        <f t="shared" si="42"/>
        <v>-2.0239156486698509E-2</v>
      </c>
      <c r="BC72" s="65">
        <v>0</v>
      </c>
      <c r="BD72" s="65">
        <v>4.1878334334771765E-4</v>
      </c>
      <c r="BE72" s="65">
        <f t="shared" si="43"/>
        <v>4.1878334334771765E-4</v>
      </c>
      <c r="BF72" s="65">
        <v>0</v>
      </c>
      <c r="BG72" s="65">
        <v>0</v>
      </c>
      <c r="BH72" s="65">
        <f t="shared" si="44"/>
        <v>0</v>
      </c>
      <c r="BI72" s="65">
        <v>0.19743144376019789</v>
      </c>
      <c r="BJ72" s="65">
        <v>0.41765444911782379</v>
      </c>
      <c r="BK72" s="65">
        <f t="shared" si="45"/>
        <v>0.2202230053576259</v>
      </c>
      <c r="BL72" s="65">
        <v>0</v>
      </c>
      <c r="BM72" s="65">
        <v>0</v>
      </c>
      <c r="BN72" s="65">
        <f t="shared" si="46"/>
        <v>0</v>
      </c>
      <c r="BO72" s="65">
        <v>6.5792936470340539E-3</v>
      </c>
      <c r="BP72" s="65">
        <v>8.3756668669543524E-3</v>
      </c>
      <c r="BQ72" s="65">
        <f t="shared" si="47"/>
        <v>1.7963732199202985E-3</v>
      </c>
      <c r="BR72" s="65">
        <v>0</v>
      </c>
      <c r="BS72" s="65">
        <v>0</v>
      </c>
      <c r="BT72" s="65">
        <f t="shared" si="48"/>
        <v>0</v>
      </c>
      <c r="BU72" s="65">
        <v>6.3608610979525235E-2</v>
      </c>
      <c r="BV72" s="65">
        <v>4.5756632253600625E-2</v>
      </c>
      <c r="BW72" s="65">
        <f t="shared" si="49"/>
        <v>-1.785197872592461E-2</v>
      </c>
      <c r="BX72" s="65">
        <v>0.33535975577661986</v>
      </c>
      <c r="BY72" s="65">
        <v>0.65002458076145742</v>
      </c>
      <c r="BZ72" s="65">
        <f t="shared" si="50"/>
        <v>0.31466482498483755</v>
      </c>
      <c r="CA72" s="65">
        <v>0.65529764724459183</v>
      </c>
      <c r="CB72" s="65">
        <v>1.2518526610950276</v>
      </c>
      <c r="CC72" s="65">
        <f t="shared" si="51"/>
        <v>0.59655501385043574</v>
      </c>
      <c r="CD72" s="65">
        <v>0</v>
      </c>
      <c r="CE72" s="65">
        <v>0</v>
      </c>
      <c r="CF72" s="65">
        <f t="shared" si="52"/>
        <v>0</v>
      </c>
      <c r="CG72" s="65">
        <v>0.15169219432601716</v>
      </c>
      <c r="CH72" s="65">
        <v>2.7876404289798071E-2</v>
      </c>
      <c r="CI72" s="65">
        <f t="shared" si="53"/>
        <v>-0.12381579003621909</v>
      </c>
      <c r="CJ72" s="65">
        <v>1.1026896152429074E-2</v>
      </c>
      <c r="CK72" s="65">
        <v>5.5352233207698331E-3</v>
      </c>
      <c r="CL72" s="65">
        <f t="shared" si="54"/>
        <v>-5.491672831659241E-3</v>
      </c>
      <c r="CM72" s="65">
        <v>1.8422022211695354E-4</v>
      </c>
      <c r="CN72" s="65">
        <v>0</v>
      </c>
      <c r="CO72" s="65">
        <f t="shared" si="55"/>
        <v>-1.8422022211695354E-4</v>
      </c>
      <c r="CP72" s="65">
        <v>7.3688088846781408E-3</v>
      </c>
      <c r="CQ72" s="65">
        <v>2.6037399173358096E-3</v>
      </c>
      <c r="CR72" s="65">
        <f t="shared" si="56"/>
        <v>-4.7650689673423311E-3</v>
      </c>
      <c r="CS72" s="65">
        <v>0</v>
      </c>
      <c r="CT72" s="65">
        <v>0</v>
      </c>
      <c r="CU72" s="65">
        <f t="shared" si="57"/>
        <v>0</v>
      </c>
      <c r="CV72" s="65">
        <v>0</v>
      </c>
      <c r="CW72" s="65">
        <v>1.7297572877405729E-3</v>
      </c>
      <c r="CX72" s="65">
        <f t="shared" si="58"/>
        <v>1.7297572877405729E-3</v>
      </c>
      <c r="CY72" s="65">
        <v>0</v>
      </c>
      <c r="CZ72" s="65">
        <v>0</v>
      </c>
      <c r="DA72" s="65">
        <f t="shared" si="59"/>
        <v>0</v>
      </c>
      <c r="DB72" s="65">
        <v>0</v>
      </c>
      <c r="DC72" s="65">
        <v>0</v>
      </c>
      <c r="DD72" s="65">
        <f t="shared" si="60"/>
        <v>0</v>
      </c>
      <c r="DE72" s="65">
        <v>1.7632506974051265E-3</v>
      </c>
      <c r="DF72" s="65">
        <v>0</v>
      </c>
      <c r="DG72" s="65">
        <f t="shared" si="61"/>
        <v>-1.7632506974051265E-3</v>
      </c>
      <c r="DH72" s="65">
        <v>8.1583241223222281E-4</v>
      </c>
      <c r="DI72" s="65">
        <v>0</v>
      </c>
      <c r="DJ72" s="65">
        <f t="shared" si="62"/>
        <v>-8.1583241223222281E-4</v>
      </c>
      <c r="DK72" s="65">
        <v>1.0790041581135849E-3</v>
      </c>
      <c r="DL72" s="65">
        <v>2.421660202836802E-3</v>
      </c>
      <c r="DM72" s="65">
        <f t="shared" si="63"/>
        <v>1.3426560447232171E-3</v>
      </c>
      <c r="DN72" s="65">
        <v>1.5790304752881732E-4</v>
      </c>
      <c r="DO72" s="65">
        <v>9.2860654394493912E-4</v>
      </c>
      <c r="DP72" s="65">
        <f t="shared" si="64"/>
        <v>7.7070349641612183E-4</v>
      </c>
      <c r="DQ72" s="65">
        <v>0</v>
      </c>
      <c r="DR72" s="65">
        <v>0</v>
      </c>
      <c r="DS72" s="65">
        <f t="shared" si="65"/>
        <v>0</v>
      </c>
      <c r="DT72" s="65">
        <v>8.9478393599663145E-4</v>
      </c>
      <c r="DU72" s="65">
        <v>1.4930536588918628E-3</v>
      </c>
      <c r="DV72" s="65">
        <f t="shared" si="66"/>
        <v>5.9826972289523132E-4</v>
      </c>
      <c r="DW72" s="65">
        <v>1.629033107005632E-2</v>
      </c>
      <c r="DX72" s="65">
        <v>0</v>
      </c>
      <c r="DY72" s="65">
        <f t="shared" si="67"/>
        <v>-1.629033107005632E-2</v>
      </c>
      <c r="DZ72" s="65">
        <v>1.46060318964156E-2</v>
      </c>
      <c r="EA72" s="65">
        <v>9.1804592050399675E-2</v>
      </c>
      <c r="EB72" s="65">
        <f t="shared" si="68"/>
        <v>7.7198560153984075E-2</v>
      </c>
      <c r="EC72" s="65">
        <v>6.0529501552713302E-4</v>
      </c>
      <c r="ED72" s="65">
        <v>2.9132754319841227E-4</v>
      </c>
      <c r="EE72" s="65">
        <f t="shared" si="69"/>
        <v>-3.1396747232872074E-4</v>
      </c>
      <c r="EF72" s="65">
        <v>7.8951523764408658E-5</v>
      </c>
      <c r="EG72" s="65">
        <v>0</v>
      </c>
      <c r="EH72" s="65">
        <f t="shared" si="70"/>
        <v>-7.8951523764408658E-5</v>
      </c>
      <c r="EI72" s="65">
        <v>0</v>
      </c>
      <c r="EJ72" s="65">
        <v>1.5112616303417637E-3</v>
      </c>
      <c r="EK72" s="65">
        <f t="shared" si="71"/>
        <v>1.5112616303417637E-3</v>
      </c>
      <c r="EL72" s="65">
        <v>0.47136691404810777</v>
      </c>
      <c r="EM72" s="65">
        <v>9.7103111742320794E-2</v>
      </c>
      <c r="EN72" s="65">
        <f t="shared" si="72"/>
        <v>-0.37426380230578699</v>
      </c>
      <c r="EO72" s="65">
        <v>2.3738091478498868E-2</v>
      </c>
      <c r="EP72" s="65">
        <v>0.2644525773383587</v>
      </c>
      <c r="EQ72" s="65">
        <f t="shared" si="73"/>
        <v>0.24071448585985983</v>
      </c>
      <c r="ER72" s="65">
        <v>0.23803884414969209</v>
      </c>
      <c r="ES72" s="65">
        <v>1.0578831412392345E-2</v>
      </c>
      <c r="ET72" s="65">
        <f t="shared" si="74"/>
        <v>-0.22746001273729974</v>
      </c>
      <c r="EU72" s="65">
        <v>0.71856413495447136</v>
      </c>
      <c r="EV72" s="65">
        <v>3.2355565266473665E-2</v>
      </c>
      <c r="EW72" s="65">
        <f t="shared" si="75"/>
        <v>-0.6862085696879977</v>
      </c>
      <c r="EX72" s="65">
        <v>0.3052792252223801</v>
      </c>
      <c r="EY72" s="65">
        <v>0.21481764716592924</v>
      </c>
      <c r="EZ72" s="65">
        <f t="shared" si="76"/>
        <v>-9.0461578056450859E-2</v>
      </c>
      <c r="FA72" s="65">
        <v>6.2003263329648929E-2</v>
      </c>
      <c r="FB72" s="65">
        <v>2.8677555033593708E-2</v>
      </c>
      <c r="FC72" s="65">
        <f t="shared" si="77"/>
        <v>-3.3325708296055218E-2</v>
      </c>
      <c r="FD72" s="72">
        <v>1.3830990466957505</v>
      </c>
      <c r="FE72" s="66">
        <v>-1</v>
      </c>
      <c r="FF72" s="66">
        <v>-1</v>
      </c>
      <c r="FG72" s="67">
        <v>-0.39291101055806943</v>
      </c>
      <c r="FH72" s="67" t="s">
        <v>0</v>
      </c>
      <c r="FI72" s="67" t="s">
        <v>0</v>
      </c>
      <c r="FJ72" s="67">
        <v>2.0575846440949084</v>
      </c>
      <c r="FK72" s="67" t="s">
        <v>0</v>
      </c>
      <c r="FL72" s="67">
        <v>0.8400000000000003</v>
      </c>
      <c r="FM72" s="67" t="s">
        <v>0</v>
      </c>
      <c r="FN72" s="67">
        <v>3.9718659495242115E-2</v>
      </c>
      <c r="FO72" s="67">
        <v>1.8015380993486616</v>
      </c>
      <c r="FP72" s="67">
        <v>1.7611646586345384</v>
      </c>
      <c r="FQ72" s="67" t="s">
        <v>0</v>
      </c>
      <c r="FR72" s="67">
        <v>-0.7343858431644692</v>
      </c>
      <c r="FS72" s="67">
        <v>-0.27446300715990457</v>
      </c>
      <c r="FT72" s="67">
        <v>-1</v>
      </c>
      <c r="FU72" s="67">
        <v>-0.48928571428571432</v>
      </c>
      <c r="FV72" s="67" t="s">
        <v>0</v>
      </c>
      <c r="FW72" s="67" t="s">
        <v>0</v>
      </c>
      <c r="FX72" s="67" t="s">
        <v>0</v>
      </c>
      <c r="FY72" s="67" t="s">
        <v>0</v>
      </c>
      <c r="FZ72" s="67">
        <v>-1</v>
      </c>
      <c r="GA72" s="67">
        <v>-1</v>
      </c>
      <c r="GB72" s="67">
        <v>2.2439024390243905</v>
      </c>
      <c r="GC72" s="67">
        <v>7.5</v>
      </c>
      <c r="GD72" s="67" t="s">
        <v>0</v>
      </c>
      <c r="GE72" s="67">
        <v>1.4117647058823528</v>
      </c>
      <c r="GF72" s="67">
        <v>-1</v>
      </c>
      <c r="GG72" s="67">
        <v>8.0846846846846852</v>
      </c>
      <c r="GH72" s="67">
        <v>-0.30434782608695654</v>
      </c>
      <c r="GI72" s="67">
        <v>-1</v>
      </c>
      <c r="GJ72" s="67" t="s">
        <v>0</v>
      </c>
      <c r="GK72" s="67">
        <v>-0.70225001395790287</v>
      </c>
      <c r="GL72" s="67">
        <v>15.101995565410199</v>
      </c>
      <c r="GM72" s="67">
        <v>-0.93576561636263134</v>
      </c>
      <c r="GN72" s="67">
        <v>-0.93491796073835332</v>
      </c>
      <c r="GO72" s="67">
        <v>1.7068965517241352E-2</v>
      </c>
      <c r="GP72" s="67">
        <v>-0.33149405772495755</v>
      </c>
    </row>
    <row r="73" spans="1:198" ht="13.8">
      <c r="A73" s="2">
        <v>4107751</v>
      </c>
      <c r="B73" s="2" t="s">
        <v>340</v>
      </c>
      <c r="C73" s="64">
        <v>1</v>
      </c>
      <c r="D73" s="64">
        <v>0</v>
      </c>
      <c r="E73" s="64">
        <v>0</v>
      </c>
      <c r="F73" s="64">
        <v>0</v>
      </c>
      <c r="G73" s="65">
        <v>9035</v>
      </c>
      <c r="H73" s="65">
        <v>8293</v>
      </c>
      <c r="I73" s="65">
        <v>7639</v>
      </c>
      <c r="J73" s="65">
        <v>7091</v>
      </c>
      <c r="K73" s="66">
        <v>0.84548976203652459</v>
      </c>
      <c r="L73" s="66">
        <v>0.8550584830580007</v>
      </c>
      <c r="M73" s="65">
        <v>1396</v>
      </c>
      <c r="N73" s="65">
        <v>1202</v>
      </c>
      <c r="O73" s="65">
        <v>28438</v>
      </c>
      <c r="P73" s="65">
        <v>60405</v>
      </c>
      <c r="Q73" s="65">
        <v>2048</v>
      </c>
      <c r="R73" s="65">
        <v>8895</v>
      </c>
      <c r="S73" s="65">
        <v>1581087.3659893083</v>
      </c>
      <c r="T73" s="65">
        <v>4432035.272222246</v>
      </c>
      <c r="U73" s="65">
        <v>1364555.9836716377</v>
      </c>
      <c r="V73" s="65">
        <v>3856400.5288189547</v>
      </c>
      <c r="W73" s="65">
        <v>216531.38231766998</v>
      </c>
      <c r="X73" s="65">
        <v>575634.74340329121</v>
      </c>
      <c r="Y73" s="65">
        <v>383.39148198675872</v>
      </c>
      <c r="Z73" s="65">
        <v>918.36974981227524</v>
      </c>
      <c r="AA73" s="65">
        <v>679.15339081600928</v>
      </c>
      <c r="AB73" s="65">
        <v>1327.2120123193617</v>
      </c>
      <c r="AC73" s="65">
        <v>1.7714357848969251</v>
      </c>
      <c r="AD73" s="65">
        <v>1.4451826321486072</v>
      </c>
      <c r="AE73" s="65">
        <v>0.81582558310613462</v>
      </c>
      <c r="AF73" s="65">
        <v>1.9496160020568643</v>
      </c>
      <c r="AG73" s="65">
        <v>1.4050967881380905</v>
      </c>
      <c r="AH73" s="65">
        <v>0.72070437801890186</v>
      </c>
      <c r="AI73" s="66">
        <v>0.10857411573999176</v>
      </c>
      <c r="AJ73" s="66">
        <v>0.10947897739297963</v>
      </c>
      <c r="AK73" s="66">
        <v>7.8244828567889613E-2</v>
      </c>
      <c r="AL73" s="66">
        <v>0.15819477141577143</v>
      </c>
      <c r="AM73" s="66">
        <v>-8.5328010885472594E-3</v>
      </c>
      <c r="AN73" s="66">
        <v>-1.4851036064525425E-2</v>
      </c>
      <c r="AO73" s="65">
        <v>123.4</v>
      </c>
      <c r="AP73" s="65">
        <v>129.80000000000001</v>
      </c>
      <c r="AQ73" s="65">
        <v>0.63834635416666663</v>
      </c>
      <c r="AR73" s="65">
        <v>0.51500843170320409</v>
      </c>
      <c r="AS73" s="65">
        <f t="shared" si="39"/>
        <v>-0.12333792246346253</v>
      </c>
      <c r="AT73" s="65">
        <v>0</v>
      </c>
      <c r="AU73" s="65">
        <v>0</v>
      </c>
      <c r="AV73" s="65">
        <f t="shared" si="40"/>
        <v>0</v>
      </c>
      <c r="AW73" s="65">
        <v>1.953125E-3</v>
      </c>
      <c r="AX73" s="65">
        <v>1.8362375866591717E-3</v>
      </c>
      <c r="AY73" s="65">
        <f t="shared" si="41"/>
        <v>-1.1688741334082834E-4</v>
      </c>
      <c r="AZ73" s="65">
        <v>4.58984375E-2</v>
      </c>
      <c r="BA73" s="65">
        <v>1.8587221285366311E-2</v>
      </c>
      <c r="BB73" s="65">
        <f t="shared" si="42"/>
        <v>-2.7311216214633689E-2</v>
      </c>
      <c r="BC73" s="65">
        <v>4.231770833333333E-3</v>
      </c>
      <c r="BD73" s="65">
        <v>1.5739179314221473E-3</v>
      </c>
      <c r="BE73" s="65">
        <f t="shared" si="43"/>
        <v>-2.657852901911186E-3</v>
      </c>
      <c r="BF73" s="65">
        <v>0</v>
      </c>
      <c r="BG73" s="65">
        <v>7.8695896571107365E-4</v>
      </c>
      <c r="BH73" s="65">
        <f t="shared" si="44"/>
        <v>7.8695896571107365E-4</v>
      </c>
      <c r="BI73" s="65">
        <v>0.19759114583333334</v>
      </c>
      <c r="BJ73" s="65">
        <v>8.4317032040472171E-3</v>
      </c>
      <c r="BK73" s="65">
        <f t="shared" si="45"/>
        <v>-0.18915944262928613</v>
      </c>
      <c r="BL73" s="65">
        <v>0</v>
      </c>
      <c r="BM73" s="65">
        <v>3.7474236462432082E-4</v>
      </c>
      <c r="BN73" s="65">
        <f t="shared" si="46"/>
        <v>3.7474236462432082E-4</v>
      </c>
      <c r="BO73" s="65">
        <v>8.0729166666666671E-2</v>
      </c>
      <c r="BP73" s="65">
        <v>9.8857035787895828E-2</v>
      </c>
      <c r="BQ73" s="65">
        <f t="shared" si="47"/>
        <v>1.8127869121229157E-2</v>
      </c>
      <c r="BR73" s="65">
        <v>0</v>
      </c>
      <c r="BS73" s="65">
        <v>0</v>
      </c>
      <c r="BT73" s="65">
        <f t="shared" si="48"/>
        <v>0</v>
      </c>
      <c r="BU73" s="65">
        <v>8.7890625E-3</v>
      </c>
      <c r="BV73" s="65">
        <v>6.8203110361626379E-3</v>
      </c>
      <c r="BW73" s="65">
        <f t="shared" si="49"/>
        <v>-1.9687514638373621E-3</v>
      </c>
      <c r="BX73" s="65">
        <v>0.17268880208333334</v>
      </c>
      <c r="BY73" s="65">
        <v>0.17125726063331459</v>
      </c>
      <c r="BZ73" s="65">
        <f t="shared" si="50"/>
        <v>-1.4315414500187529E-3</v>
      </c>
      <c r="CA73" s="65">
        <v>0.10693359375</v>
      </c>
      <c r="CB73" s="65">
        <v>0.15371931796889637</v>
      </c>
      <c r="CC73" s="65">
        <f t="shared" si="51"/>
        <v>4.6785724218896374E-2</v>
      </c>
      <c r="CD73" s="65">
        <v>0</v>
      </c>
      <c r="CE73" s="65">
        <v>0</v>
      </c>
      <c r="CF73" s="65">
        <f t="shared" si="52"/>
        <v>0</v>
      </c>
      <c r="CG73" s="65">
        <v>1.1881510416666666E-2</v>
      </c>
      <c r="CH73" s="65">
        <v>5.0477796514896006E-2</v>
      </c>
      <c r="CI73" s="65">
        <f t="shared" si="53"/>
        <v>3.8596286098229342E-2</v>
      </c>
      <c r="CJ73" s="65">
        <v>0.77083333333333337</v>
      </c>
      <c r="CK73" s="65">
        <v>0.57047030166760349</v>
      </c>
      <c r="CL73" s="65">
        <f t="shared" si="54"/>
        <v>-0.20036303166572988</v>
      </c>
      <c r="CM73" s="65">
        <v>1.123046875E-2</v>
      </c>
      <c r="CN73" s="65">
        <v>5.3588158141277872E-3</v>
      </c>
      <c r="CO73" s="65">
        <f t="shared" si="55"/>
        <v>-5.8716529358722128E-3</v>
      </c>
      <c r="CP73" s="65">
        <v>0.69189453125</v>
      </c>
      <c r="CQ73" s="65">
        <v>0.54034101555180813</v>
      </c>
      <c r="CR73" s="65">
        <f t="shared" si="56"/>
        <v>-0.15155351569819187</v>
      </c>
      <c r="CS73" s="65">
        <v>0</v>
      </c>
      <c r="CT73" s="65">
        <v>0</v>
      </c>
      <c r="CU73" s="65">
        <f t="shared" si="57"/>
        <v>0</v>
      </c>
      <c r="CV73" s="65">
        <v>2.2298177083333332E-2</v>
      </c>
      <c r="CW73" s="65">
        <v>8.2818062581974904E-3</v>
      </c>
      <c r="CX73" s="65">
        <f t="shared" si="58"/>
        <v>-1.4016370825135842E-2</v>
      </c>
      <c r="CY73" s="65">
        <v>0</v>
      </c>
      <c r="CZ73" s="65">
        <v>0</v>
      </c>
      <c r="DA73" s="65">
        <f t="shared" si="59"/>
        <v>0</v>
      </c>
      <c r="DB73" s="65">
        <v>1.3020833333333333E-3</v>
      </c>
      <c r="DC73" s="65">
        <v>0</v>
      </c>
      <c r="DD73" s="65">
        <f t="shared" si="60"/>
        <v>-1.3020833333333333E-3</v>
      </c>
      <c r="DE73" s="65">
        <v>1.46484375E-2</v>
      </c>
      <c r="DF73" s="65">
        <v>1.6488664043470113E-3</v>
      </c>
      <c r="DG73" s="65">
        <f t="shared" si="61"/>
        <v>-1.2999571095652989E-2</v>
      </c>
      <c r="DH73" s="65">
        <v>2.0182291666666668E-2</v>
      </c>
      <c r="DI73" s="65">
        <v>8.3942289675847867E-3</v>
      </c>
      <c r="DJ73" s="65">
        <f t="shared" si="62"/>
        <v>-1.1788062699081881E-2</v>
      </c>
      <c r="DK73" s="65">
        <v>7.03125E-2</v>
      </c>
      <c r="DL73" s="65">
        <v>0.20337268128161889</v>
      </c>
      <c r="DM73" s="65">
        <f t="shared" si="63"/>
        <v>0.13306018128161889</v>
      </c>
      <c r="DN73" s="65">
        <v>4.150390625E-2</v>
      </c>
      <c r="DO73" s="65">
        <v>0.19108113172194116</v>
      </c>
      <c r="DP73" s="65">
        <f t="shared" si="64"/>
        <v>0.14957722547194116</v>
      </c>
      <c r="DQ73" s="65">
        <v>1.611328125E-2</v>
      </c>
      <c r="DR73" s="65">
        <v>0</v>
      </c>
      <c r="DS73" s="65">
        <f t="shared" si="65"/>
        <v>-1.611328125E-2</v>
      </c>
      <c r="DT73" s="65">
        <v>1.26953125E-2</v>
      </c>
      <c r="DU73" s="65">
        <v>1.1017425519955031E-2</v>
      </c>
      <c r="DV73" s="65">
        <f t="shared" si="66"/>
        <v>-1.6778869800449688E-3</v>
      </c>
      <c r="DW73" s="65">
        <v>0.11848958333333333</v>
      </c>
      <c r="DX73" s="65">
        <v>7.4948472924864148E-5</v>
      </c>
      <c r="DY73" s="65">
        <f t="shared" si="67"/>
        <v>-0.11841463486040847</v>
      </c>
      <c r="DZ73" s="65">
        <v>0.10270182291666667</v>
      </c>
      <c r="EA73" s="65">
        <v>7.299981262881769E-2</v>
      </c>
      <c r="EB73" s="65">
        <f t="shared" si="68"/>
        <v>-2.9702010287848982E-2</v>
      </c>
      <c r="EC73" s="65">
        <v>1.0091145833333334E-2</v>
      </c>
      <c r="ED73" s="65">
        <v>2.6981450252951096E-3</v>
      </c>
      <c r="EE73" s="65">
        <f t="shared" si="69"/>
        <v>-7.3930008080382243E-3</v>
      </c>
      <c r="EF73" s="65">
        <v>0</v>
      </c>
      <c r="EG73" s="65">
        <v>0</v>
      </c>
      <c r="EH73" s="65">
        <f t="shared" si="70"/>
        <v>0</v>
      </c>
      <c r="EI73" s="65">
        <v>4.8828125E-4</v>
      </c>
      <c r="EJ73" s="65">
        <v>9.2936106426831557E-3</v>
      </c>
      <c r="EK73" s="65">
        <f t="shared" si="71"/>
        <v>8.8053293926831557E-3</v>
      </c>
      <c r="EL73" s="65">
        <v>4.996419270833333</v>
      </c>
      <c r="EM73" s="65">
        <v>8.7090125538692151E-2</v>
      </c>
      <c r="EN73" s="65">
        <f t="shared" si="72"/>
        <v>-4.9093291452946408</v>
      </c>
      <c r="EO73" s="65">
        <v>0.15869140625</v>
      </c>
      <c r="EP73" s="65">
        <v>0.81371557054525012</v>
      </c>
      <c r="EQ73" s="65">
        <f t="shared" si="73"/>
        <v>0.65502416429525012</v>
      </c>
      <c r="ER73" s="65">
        <v>0.55940755208333337</v>
      </c>
      <c r="ES73" s="65">
        <v>2.6981450252951095E-2</v>
      </c>
      <c r="ET73" s="65">
        <f t="shared" si="74"/>
        <v>-0.5324261018303823</v>
      </c>
      <c r="EU73" s="65">
        <v>2.35888671875</v>
      </c>
      <c r="EV73" s="65">
        <v>0.22046093310848791</v>
      </c>
      <c r="EW73" s="65">
        <f t="shared" si="75"/>
        <v>-2.1384257856415121</v>
      </c>
      <c r="EX73" s="65">
        <v>1.0205078125</v>
      </c>
      <c r="EY73" s="65">
        <v>1.7800262319655238</v>
      </c>
      <c r="EZ73" s="65">
        <f t="shared" si="76"/>
        <v>0.75951841946552379</v>
      </c>
      <c r="FA73" s="65">
        <v>0.56380208333333337</v>
      </c>
      <c r="FB73" s="65">
        <v>0.19205546186996439</v>
      </c>
      <c r="FC73" s="65">
        <f t="shared" si="77"/>
        <v>-0.37174662146336901</v>
      </c>
      <c r="FD73" s="72">
        <v>2.504079551249363</v>
      </c>
      <c r="FE73" s="66" t="s">
        <v>0</v>
      </c>
      <c r="FF73" s="66">
        <v>3.083333333333333</v>
      </c>
      <c r="FG73" s="67">
        <v>0.75886524822695045</v>
      </c>
      <c r="FH73" s="67">
        <v>0.61538461538461542</v>
      </c>
      <c r="FI73" s="67" t="s">
        <v>0</v>
      </c>
      <c r="FJ73" s="67">
        <v>-0.81466227347611198</v>
      </c>
      <c r="FK73" s="67" t="s">
        <v>0</v>
      </c>
      <c r="FL73" s="67">
        <v>4.318548387096774</v>
      </c>
      <c r="FM73" s="67" t="s">
        <v>0</v>
      </c>
      <c r="FN73" s="67">
        <v>2.3703703703703702</v>
      </c>
      <c r="FO73" s="67">
        <v>3.3072573044297826</v>
      </c>
      <c r="FP73" s="67">
        <v>5.243531202435312</v>
      </c>
      <c r="FQ73" s="67" t="s">
        <v>0</v>
      </c>
      <c r="FR73" s="67">
        <v>17.452054794520549</v>
      </c>
      <c r="FS73" s="67">
        <v>2.2143158783783781</v>
      </c>
      <c r="FT73" s="67">
        <v>1.0724637681159419</v>
      </c>
      <c r="FU73" s="67">
        <v>2.3919077864031992</v>
      </c>
      <c r="FV73" s="67" t="s">
        <v>0</v>
      </c>
      <c r="FW73" s="67">
        <v>0.613138686131387</v>
      </c>
      <c r="FX73" s="67" t="s">
        <v>0</v>
      </c>
      <c r="FY73" s="67">
        <v>-1</v>
      </c>
      <c r="FZ73" s="67">
        <v>-0.51111111111111107</v>
      </c>
      <c r="GA73" s="67">
        <v>0.80645161290322576</v>
      </c>
      <c r="GB73" s="67">
        <v>11.5625</v>
      </c>
      <c r="GC73" s="67">
        <v>18.996078431372549</v>
      </c>
      <c r="GD73" s="67">
        <v>-1</v>
      </c>
      <c r="GE73" s="67">
        <v>2.7692307692307692</v>
      </c>
      <c r="GF73" s="67">
        <v>-0.99725274725274726</v>
      </c>
      <c r="GG73" s="67">
        <v>2.0871632329635501</v>
      </c>
      <c r="GH73" s="67">
        <v>0.16129032258064502</v>
      </c>
      <c r="GI73" s="67" t="s">
        <v>0</v>
      </c>
      <c r="GJ73" s="67">
        <v>81.666666666666671</v>
      </c>
      <c r="GK73" s="67">
        <v>-0.9242947423284904</v>
      </c>
      <c r="GL73" s="67">
        <v>21.270769230769229</v>
      </c>
      <c r="GM73" s="67">
        <v>-0.79051498399767239</v>
      </c>
      <c r="GN73" s="67">
        <v>-0.59407990064168903</v>
      </c>
      <c r="GO73" s="67">
        <v>6.5757575757575761</v>
      </c>
      <c r="GP73" s="67">
        <v>0.4795034642032332</v>
      </c>
    </row>
    <row r="74" spans="1:198" ht="13.8">
      <c r="A74" s="2">
        <v>4107801</v>
      </c>
      <c r="B74" s="2" t="s">
        <v>341</v>
      </c>
      <c r="C74" s="64">
        <v>1</v>
      </c>
      <c r="D74" s="64">
        <v>0</v>
      </c>
      <c r="E74" s="64">
        <v>0</v>
      </c>
      <c r="F74" s="64">
        <v>0</v>
      </c>
      <c r="G74" s="65">
        <v>5280</v>
      </c>
      <c r="H74" s="65">
        <v>5050</v>
      </c>
      <c r="I74" s="65">
        <v>4506</v>
      </c>
      <c r="J74" s="65">
        <v>4472</v>
      </c>
      <c r="K74" s="66">
        <v>0.85340909090909089</v>
      </c>
      <c r="L74" s="66">
        <v>0.88554455445544555</v>
      </c>
      <c r="M74" s="65">
        <v>774</v>
      </c>
      <c r="N74" s="65">
        <v>578</v>
      </c>
      <c r="O74" s="65">
        <v>25651</v>
      </c>
      <c r="P74" s="65">
        <v>86806</v>
      </c>
      <c r="Q74" s="65">
        <v>10428</v>
      </c>
      <c r="R74" s="65">
        <v>34707</v>
      </c>
      <c r="S74" s="65">
        <v>1279021.2911924685</v>
      </c>
      <c r="T74" s="65">
        <v>3989090.5876022307</v>
      </c>
      <c r="U74" s="65">
        <v>1168633.4903458483</v>
      </c>
      <c r="V74" s="65">
        <v>3428244.5989419352</v>
      </c>
      <c r="W74" s="65">
        <v>110387.80084661995</v>
      </c>
      <c r="X74" s="65">
        <v>560845.98866030166</v>
      </c>
      <c r="Y74" s="65">
        <v>410.0106455356875</v>
      </c>
      <c r="Z74" s="65">
        <v>1091.5277154090472</v>
      </c>
      <c r="AA74" s="65">
        <v>666.08127789313403</v>
      </c>
      <c r="AB74" s="65">
        <v>2528.6412883479629</v>
      </c>
      <c r="AC74" s="65">
        <v>1.6245463017743964</v>
      </c>
      <c r="AD74" s="65">
        <v>2.3166074966775909</v>
      </c>
      <c r="AE74" s="65">
        <v>1.4260027517512408</v>
      </c>
      <c r="AF74" s="65">
        <v>2.1953672029082205</v>
      </c>
      <c r="AG74" s="65">
        <v>3.5986552206626397</v>
      </c>
      <c r="AH74" s="65">
        <v>1.6392042369474558</v>
      </c>
      <c r="AI74" s="66">
        <v>0.12046839900885309</v>
      </c>
      <c r="AJ74" s="66">
        <v>0.11362596235132605</v>
      </c>
      <c r="AK74" s="66">
        <v>0.12965165879693941</v>
      </c>
      <c r="AL74" s="66">
        <v>0.12777277249996866</v>
      </c>
      <c r="AM74" s="66">
        <v>-4.4438820486900621E-3</v>
      </c>
      <c r="AN74" s="66">
        <v>-2.8777605632378855E-2</v>
      </c>
      <c r="AO74" s="65">
        <v>195.8</v>
      </c>
      <c r="AP74" s="65">
        <v>191.1</v>
      </c>
      <c r="AQ74" s="65">
        <v>1.1268380002557217</v>
      </c>
      <c r="AR74" s="65">
        <v>1.0962053764370301</v>
      </c>
      <c r="AS74" s="65">
        <f t="shared" si="39"/>
        <v>-3.0632623818691584E-2</v>
      </c>
      <c r="AT74" s="65">
        <v>1.5343306482546989E-2</v>
      </c>
      <c r="AU74" s="65">
        <v>0</v>
      </c>
      <c r="AV74" s="65">
        <f t="shared" si="40"/>
        <v>-1.5343306482546989E-2</v>
      </c>
      <c r="AW74" s="65">
        <v>1.9179133103183735E-4</v>
      </c>
      <c r="AX74" s="65">
        <v>1.162109468791118E-3</v>
      </c>
      <c r="AY74" s="65">
        <f t="shared" si="41"/>
        <v>9.7031813775928072E-4</v>
      </c>
      <c r="AZ74" s="65">
        <v>4.1554788390231424E-4</v>
      </c>
      <c r="BA74" s="65">
        <v>1.6327157825990916E-4</v>
      </c>
      <c r="BB74" s="65">
        <f t="shared" si="42"/>
        <v>-2.5227630564240511E-4</v>
      </c>
      <c r="BC74" s="65">
        <v>0</v>
      </c>
      <c r="BD74" s="65">
        <v>0</v>
      </c>
      <c r="BE74" s="65">
        <f t="shared" si="43"/>
        <v>0</v>
      </c>
      <c r="BF74" s="65">
        <v>0</v>
      </c>
      <c r="BG74" s="65">
        <v>0</v>
      </c>
      <c r="BH74" s="65">
        <f t="shared" si="44"/>
        <v>0</v>
      </c>
      <c r="BI74" s="65">
        <v>0.10436644930315815</v>
      </c>
      <c r="BJ74" s="65">
        <v>0.24329386002823639</v>
      </c>
      <c r="BK74" s="65">
        <f t="shared" si="45"/>
        <v>0.13892741072507825</v>
      </c>
      <c r="BL74" s="65">
        <v>0</v>
      </c>
      <c r="BM74" s="65">
        <v>0</v>
      </c>
      <c r="BN74" s="65">
        <f t="shared" si="46"/>
        <v>0</v>
      </c>
      <c r="BO74" s="65">
        <v>4.6988876102800154E-3</v>
      </c>
      <c r="BP74" s="65">
        <v>0</v>
      </c>
      <c r="BQ74" s="65">
        <f t="shared" si="47"/>
        <v>-4.6988876102800154E-3</v>
      </c>
      <c r="BR74" s="65">
        <v>0</v>
      </c>
      <c r="BS74" s="65">
        <v>0</v>
      </c>
      <c r="BT74" s="65">
        <f t="shared" si="48"/>
        <v>0</v>
      </c>
      <c r="BU74" s="65">
        <v>3.8773814090269781E-2</v>
      </c>
      <c r="BV74" s="65">
        <v>4.1384542983644031E-2</v>
      </c>
      <c r="BW74" s="65">
        <f t="shared" si="49"/>
        <v>2.6107288933742492E-3</v>
      </c>
      <c r="BX74" s="65">
        <v>0.31105357371180153</v>
      </c>
      <c r="BY74" s="65">
        <v>0.27845487461703211</v>
      </c>
      <c r="BZ74" s="65">
        <f t="shared" si="50"/>
        <v>-3.2598699094769423E-2</v>
      </c>
      <c r="CA74" s="65">
        <v>0.60698759749392661</v>
      </c>
      <c r="CB74" s="65">
        <v>0.50064828420779672</v>
      </c>
      <c r="CC74" s="65">
        <f t="shared" si="51"/>
        <v>-0.10633931328612989</v>
      </c>
      <c r="CD74" s="65">
        <v>3.5161744022503515E-3</v>
      </c>
      <c r="CE74" s="65">
        <v>4.1298105089271136E-4</v>
      </c>
      <c r="CF74" s="65">
        <f t="shared" si="52"/>
        <v>-3.1031933513576402E-3</v>
      </c>
      <c r="CG74" s="65">
        <v>3.8006648766142438E-2</v>
      </c>
      <c r="CH74" s="65">
        <v>2.9705823032817588E-2</v>
      </c>
      <c r="CI74" s="65">
        <f t="shared" si="53"/>
        <v>-8.30082573332485E-3</v>
      </c>
      <c r="CJ74" s="65">
        <v>0.23414524996803476</v>
      </c>
      <c r="CK74" s="65">
        <v>0.30582687450178159</v>
      </c>
      <c r="CL74" s="65">
        <f t="shared" si="54"/>
        <v>7.1681624533746824E-2</v>
      </c>
      <c r="CM74" s="65">
        <v>0</v>
      </c>
      <c r="CN74" s="65">
        <v>0</v>
      </c>
      <c r="CO74" s="65">
        <f t="shared" si="55"/>
        <v>0</v>
      </c>
      <c r="CP74" s="65">
        <v>4.0212249073008563E-2</v>
      </c>
      <c r="CQ74" s="65">
        <v>1.8065519923934653E-2</v>
      </c>
      <c r="CR74" s="65">
        <f t="shared" si="56"/>
        <v>-2.214672914907391E-2</v>
      </c>
      <c r="CS74" s="65">
        <v>0</v>
      </c>
      <c r="CT74" s="65">
        <v>0</v>
      </c>
      <c r="CU74" s="65">
        <f t="shared" si="57"/>
        <v>0</v>
      </c>
      <c r="CV74" s="65">
        <v>0.15726889144610665</v>
      </c>
      <c r="CW74" s="65">
        <v>0.26391409994141429</v>
      </c>
      <c r="CX74" s="65">
        <f t="shared" si="58"/>
        <v>0.10664520849530765</v>
      </c>
      <c r="CY74" s="65">
        <v>0</v>
      </c>
      <c r="CZ74" s="65">
        <v>0</v>
      </c>
      <c r="DA74" s="65">
        <f t="shared" si="59"/>
        <v>0</v>
      </c>
      <c r="DB74" s="65">
        <v>0</v>
      </c>
      <c r="DC74" s="65">
        <v>0</v>
      </c>
      <c r="DD74" s="65">
        <f t="shared" si="60"/>
        <v>0</v>
      </c>
      <c r="DE74" s="65">
        <v>0</v>
      </c>
      <c r="DF74" s="65">
        <v>0</v>
      </c>
      <c r="DG74" s="65">
        <f t="shared" si="61"/>
        <v>0</v>
      </c>
      <c r="DH74" s="65">
        <v>3.4618335251246642E-2</v>
      </c>
      <c r="DI74" s="65">
        <v>2.1340555699618711E-2</v>
      </c>
      <c r="DJ74" s="65">
        <f t="shared" si="62"/>
        <v>-1.3277779551627931E-2</v>
      </c>
      <c r="DK74" s="65">
        <v>1.2466436517069429E-3</v>
      </c>
      <c r="DL74" s="65">
        <v>1.6711326245425996E-3</v>
      </c>
      <c r="DM74" s="65">
        <f t="shared" si="63"/>
        <v>4.2448897283565664E-4</v>
      </c>
      <c r="DN74" s="65">
        <v>8.6306098964326807E-4</v>
      </c>
      <c r="DO74" s="65">
        <v>9.7002525907357781E-4</v>
      </c>
      <c r="DP74" s="65">
        <f t="shared" si="64"/>
        <v>1.0696426943030974E-4</v>
      </c>
      <c r="DQ74" s="65">
        <v>0</v>
      </c>
      <c r="DR74" s="65">
        <v>0</v>
      </c>
      <c r="DS74" s="65">
        <f t="shared" si="65"/>
        <v>0</v>
      </c>
      <c r="DT74" s="65">
        <v>3.835826620636747E-4</v>
      </c>
      <c r="DU74" s="65">
        <v>7.0110736546902155E-4</v>
      </c>
      <c r="DV74" s="65">
        <f t="shared" si="66"/>
        <v>3.1752470340534685E-4</v>
      </c>
      <c r="DW74" s="65">
        <v>0.232706814985296</v>
      </c>
      <c r="DX74" s="65">
        <v>0</v>
      </c>
      <c r="DY74" s="65">
        <f t="shared" si="67"/>
        <v>-0.232706814985296</v>
      </c>
      <c r="DZ74" s="65">
        <v>3.5193709244342154E-2</v>
      </c>
      <c r="EA74" s="65">
        <v>2.2992479903189558E-2</v>
      </c>
      <c r="EB74" s="65">
        <f t="shared" si="68"/>
        <v>-1.2201229341152597E-2</v>
      </c>
      <c r="EC74" s="65">
        <v>0.1688722669735328</v>
      </c>
      <c r="ED74" s="65">
        <v>7.9090673351197169E-2</v>
      </c>
      <c r="EE74" s="65">
        <f t="shared" si="69"/>
        <v>-8.9781593622335634E-2</v>
      </c>
      <c r="EF74" s="65">
        <v>9.9092187699782643E-4</v>
      </c>
      <c r="EG74" s="65">
        <v>0</v>
      </c>
      <c r="EH74" s="65">
        <f t="shared" si="70"/>
        <v>-9.9092187699782643E-4</v>
      </c>
      <c r="EI74" s="65">
        <v>0</v>
      </c>
      <c r="EJ74" s="65">
        <v>4.9941894526560446E-4</v>
      </c>
      <c r="EK74" s="65">
        <f t="shared" si="71"/>
        <v>4.9941894526560446E-4</v>
      </c>
      <c r="EL74" s="65">
        <v>0.92670374632399943</v>
      </c>
      <c r="EM74" s="65">
        <v>0.10631861007865849</v>
      </c>
      <c r="EN74" s="65">
        <f t="shared" si="72"/>
        <v>-0.82038513624534093</v>
      </c>
      <c r="EO74" s="65">
        <v>3.2924178493798743E-2</v>
      </c>
      <c r="EP74" s="65">
        <v>0.1344205299603346</v>
      </c>
      <c r="EQ74" s="65">
        <f t="shared" si="73"/>
        <v>0.10149635146653585</v>
      </c>
      <c r="ER74" s="65">
        <v>0.24964838255977498</v>
      </c>
      <c r="ES74" s="65">
        <v>3.8416841943508038E-3</v>
      </c>
      <c r="ET74" s="65">
        <f t="shared" si="74"/>
        <v>-0.24580669836542418</v>
      </c>
      <c r="EU74" s="65">
        <v>14.80731364275668</v>
      </c>
      <c r="EV74" s="65">
        <v>7.8946610193909014E-2</v>
      </c>
      <c r="EW74" s="65">
        <f t="shared" si="75"/>
        <v>-14.728367032562771</v>
      </c>
      <c r="EX74" s="65">
        <v>8.6487341772151893</v>
      </c>
      <c r="EY74" s="65">
        <v>7.4816799684981889</v>
      </c>
      <c r="EZ74" s="65">
        <f t="shared" si="76"/>
        <v>-1.1670542087170004</v>
      </c>
      <c r="FA74" s="65">
        <v>6.5688530878404303E-2</v>
      </c>
      <c r="FB74" s="65">
        <v>2.7083873570173163</v>
      </c>
      <c r="FC74" s="65">
        <f t="shared" si="77"/>
        <v>2.6426988261389122</v>
      </c>
      <c r="FD74" s="72">
        <v>2.2377737433337117</v>
      </c>
      <c r="FE74" s="66">
        <v>-1</v>
      </c>
      <c r="FF74" s="66">
        <v>19.166666666666668</v>
      </c>
      <c r="FG74" s="67">
        <v>0.30769230769230793</v>
      </c>
      <c r="FH74" s="67" t="s">
        <v>0</v>
      </c>
      <c r="FI74" s="67" t="s">
        <v>0</v>
      </c>
      <c r="FJ74" s="67">
        <v>6.7586523736600315</v>
      </c>
      <c r="FK74" s="67" t="s">
        <v>0</v>
      </c>
      <c r="FL74" s="67">
        <v>-1</v>
      </c>
      <c r="FM74" s="67" t="s">
        <v>0</v>
      </c>
      <c r="FN74" s="67">
        <v>2.5523495465787303</v>
      </c>
      <c r="FO74" s="67">
        <v>1.9794471277361017</v>
      </c>
      <c r="FP74" s="67">
        <v>1.7451682553057033</v>
      </c>
      <c r="FQ74" s="67">
        <v>-0.60909090909090913</v>
      </c>
      <c r="FR74" s="67">
        <v>1.6013456686291003</v>
      </c>
      <c r="FS74" s="67">
        <v>3.3471672354948812</v>
      </c>
      <c r="FT74" s="67" t="s">
        <v>0</v>
      </c>
      <c r="FU74" s="67">
        <v>0.49523052464228945</v>
      </c>
      <c r="FV74" s="67" t="s">
        <v>0</v>
      </c>
      <c r="FW74" s="67">
        <v>4.5851626016260161</v>
      </c>
      <c r="FX74" s="67" t="s">
        <v>0</v>
      </c>
      <c r="FY74" s="67" t="s">
        <v>0</v>
      </c>
      <c r="FZ74" s="67" t="s">
        <v>0</v>
      </c>
      <c r="GA74" s="67">
        <v>1.051708217913204</v>
      </c>
      <c r="GB74" s="67">
        <v>3.4615384615384617</v>
      </c>
      <c r="GC74" s="67">
        <v>2.7407407407407405</v>
      </c>
      <c r="GD74" s="67" t="s">
        <v>0</v>
      </c>
      <c r="GE74" s="67">
        <v>5.083333333333333</v>
      </c>
      <c r="GF74" s="67">
        <v>-1</v>
      </c>
      <c r="GG74" s="67">
        <v>1.1743869209809263</v>
      </c>
      <c r="GH74" s="67">
        <v>0.55877342419080067</v>
      </c>
      <c r="GI74" s="67">
        <v>-1</v>
      </c>
      <c r="GJ74" s="67" t="s">
        <v>0</v>
      </c>
      <c r="GK74" s="67">
        <v>-0.61815735918043524</v>
      </c>
      <c r="GL74" s="67">
        <v>12.588349514563106</v>
      </c>
      <c r="GM74" s="67">
        <v>-0.94878361075544171</v>
      </c>
      <c r="GN74" s="67">
        <v>-0.98225511190936721</v>
      </c>
      <c r="GO74" s="67">
        <v>1.8791389932992568</v>
      </c>
      <c r="GP74" s="67">
        <v>136.22627737226279</v>
      </c>
    </row>
    <row r="75" spans="1:198" ht="13.8">
      <c r="A75" s="2">
        <v>4107900</v>
      </c>
      <c r="B75" s="2" t="s">
        <v>342</v>
      </c>
      <c r="C75" s="64">
        <v>1</v>
      </c>
      <c r="D75" s="64">
        <v>0</v>
      </c>
      <c r="E75" s="64">
        <v>0</v>
      </c>
      <c r="F75" s="64">
        <v>0</v>
      </c>
      <c r="G75" s="65">
        <v>5129</v>
      </c>
      <c r="H75" s="65">
        <v>5931</v>
      </c>
      <c r="I75" s="65">
        <v>4393</v>
      </c>
      <c r="J75" s="65">
        <v>5470</v>
      </c>
      <c r="K75" s="66">
        <v>0.8565022421524664</v>
      </c>
      <c r="L75" s="66">
        <v>0.92227280391165067</v>
      </c>
      <c r="M75" s="65">
        <v>736</v>
      </c>
      <c r="N75" s="65">
        <v>461</v>
      </c>
      <c r="O75" s="65">
        <v>31962</v>
      </c>
      <c r="P75" s="65">
        <v>69056</v>
      </c>
      <c r="Q75" s="65">
        <v>13197</v>
      </c>
      <c r="R75" s="65">
        <v>16562</v>
      </c>
      <c r="S75" s="65">
        <v>1222262.7720483216</v>
      </c>
      <c r="T75" s="65">
        <v>3821670.2330766749</v>
      </c>
      <c r="U75" s="65">
        <v>1075009.5525697123</v>
      </c>
      <c r="V75" s="65">
        <v>3544425.8361986517</v>
      </c>
      <c r="W75" s="65">
        <v>147253.21947861</v>
      </c>
      <c r="X75" s="65">
        <v>277244.39687802101</v>
      </c>
      <c r="Y75" s="65">
        <v>425.89091424776598</v>
      </c>
      <c r="Z75" s="65">
        <v>991.93082890148526</v>
      </c>
      <c r="AA75" s="65">
        <v>631.16432462402497</v>
      </c>
      <c r="AB75" s="65">
        <v>956.94223914025736</v>
      </c>
      <c r="AC75" s="65">
        <v>1.4819858877215664</v>
      </c>
      <c r="AD75" s="65">
        <v>0.96472678462874673</v>
      </c>
      <c r="AE75" s="65">
        <v>0.65096894148697748</v>
      </c>
      <c r="AF75" s="65">
        <v>1.8217288324242416</v>
      </c>
      <c r="AG75" s="65">
        <v>0.61113941767067359</v>
      </c>
      <c r="AH75" s="65">
        <v>0.33547222110845548</v>
      </c>
      <c r="AI75" s="66">
        <v>0.12075029680523386</v>
      </c>
      <c r="AJ75" s="66">
        <v>0.12671313434904707</v>
      </c>
      <c r="AK75" s="66">
        <v>8.0082046516376515E-2</v>
      </c>
      <c r="AL75" s="66">
        <v>2.2972022752691723E-2</v>
      </c>
      <c r="AM75" s="66">
        <v>1.46342598608038E-2</v>
      </c>
      <c r="AN75" s="66">
        <v>-4.5705741065171446E-2</v>
      </c>
      <c r="AO75" s="65">
        <v>159</v>
      </c>
      <c r="AP75" s="65">
        <v>158.19999999999999</v>
      </c>
      <c r="AQ75" s="65">
        <v>1.2451567275390871</v>
      </c>
      <c r="AR75" s="65">
        <v>2.3024191925290824</v>
      </c>
      <c r="AS75" s="65">
        <f t="shared" si="39"/>
        <v>1.0572624649899953</v>
      </c>
      <c r="AT75" s="65">
        <v>0</v>
      </c>
      <c r="AU75" s="65">
        <v>0</v>
      </c>
      <c r="AV75" s="65">
        <f t="shared" si="40"/>
        <v>0</v>
      </c>
      <c r="AW75" s="65">
        <v>1.6165290091182342E-2</v>
      </c>
      <c r="AX75" s="65">
        <v>0</v>
      </c>
      <c r="AY75" s="65">
        <f t="shared" si="41"/>
        <v>-1.6165290091182342E-2</v>
      </c>
      <c r="AZ75" s="65">
        <v>3.0815084236316338E-2</v>
      </c>
      <c r="BA75" s="65">
        <v>3.2806021817010831E-3</v>
      </c>
      <c r="BB75" s="65">
        <f t="shared" si="42"/>
        <v>-2.7534482054615256E-2</v>
      </c>
      <c r="BC75" s="65">
        <v>7.5774797302417213E-5</v>
      </c>
      <c r="BD75" s="65">
        <v>0</v>
      </c>
      <c r="BE75" s="65">
        <f t="shared" si="43"/>
        <v>-7.5774797302417213E-5</v>
      </c>
      <c r="BF75" s="65">
        <v>0</v>
      </c>
      <c r="BG75" s="65">
        <v>0</v>
      </c>
      <c r="BH75" s="65">
        <f t="shared" si="44"/>
        <v>0</v>
      </c>
      <c r="BI75" s="65">
        <v>0</v>
      </c>
      <c r="BJ75" s="65">
        <v>0</v>
      </c>
      <c r="BK75" s="65">
        <f t="shared" si="45"/>
        <v>0</v>
      </c>
      <c r="BL75" s="65">
        <v>0</v>
      </c>
      <c r="BM75" s="65">
        <v>0</v>
      </c>
      <c r="BN75" s="65">
        <f t="shared" si="46"/>
        <v>0</v>
      </c>
      <c r="BO75" s="65">
        <v>9.5981409916395138E-4</v>
      </c>
      <c r="BP75" s="65">
        <v>3.6227508754981284E-4</v>
      </c>
      <c r="BQ75" s="65">
        <f t="shared" si="47"/>
        <v>-5.9753901161413848E-4</v>
      </c>
      <c r="BR75" s="65">
        <v>0</v>
      </c>
      <c r="BS75" s="65">
        <v>0</v>
      </c>
      <c r="BT75" s="65">
        <f t="shared" si="48"/>
        <v>0</v>
      </c>
      <c r="BU75" s="65">
        <v>3.5361572074461367E-4</v>
      </c>
      <c r="BV75" s="65">
        <v>1.0666988688966712E-3</v>
      </c>
      <c r="BW75" s="65">
        <f t="shared" si="49"/>
        <v>7.1308314815205756E-4</v>
      </c>
      <c r="BX75" s="65">
        <v>0.41021949432951937</v>
      </c>
      <c r="BY75" s="65">
        <v>1.102624481745361</v>
      </c>
      <c r="BZ75" s="65">
        <f t="shared" si="50"/>
        <v>0.69240498741584156</v>
      </c>
      <c r="CA75" s="65">
        <v>0.75969285948826748</v>
      </c>
      <c r="CB75" s="65">
        <v>1.1625407559473493</v>
      </c>
      <c r="CC75" s="65">
        <f t="shared" si="51"/>
        <v>0.40284789645908181</v>
      </c>
      <c r="CD75" s="65">
        <v>2.5763431082821853E-3</v>
      </c>
      <c r="CE75" s="65">
        <v>3.9850259630479414E-3</v>
      </c>
      <c r="CF75" s="65">
        <f t="shared" si="52"/>
        <v>1.4086828547657561E-3</v>
      </c>
      <c r="CG75" s="65">
        <v>2.0863327523932204E-2</v>
      </c>
      <c r="CH75" s="65">
        <v>2.6949241234955519E-2</v>
      </c>
      <c r="CI75" s="65">
        <f t="shared" si="53"/>
        <v>6.085913711023315E-3</v>
      </c>
      <c r="CJ75" s="65">
        <v>5.8346593922861253E-3</v>
      </c>
      <c r="CK75" s="65">
        <v>6.0580445195829811E-3</v>
      </c>
      <c r="CL75" s="65">
        <f t="shared" si="54"/>
        <v>2.2338512729685577E-4</v>
      </c>
      <c r="CM75" s="65">
        <v>1.616529009118234E-3</v>
      </c>
      <c r="CN75" s="65">
        <v>1.0868252626494385E-3</v>
      </c>
      <c r="CO75" s="65">
        <f t="shared" si="55"/>
        <v>-5.2970374646879549E-4</v>
      </c>
      <c r="CP75" s="65">
        <v>3.0309918920966885E-4</v>
      </c>
      <c r="CQ75" s="65">
        <v>3.2202230004427804E-4</v>
      </c>
      <c r="CR75" s="65">
        <f t="shared" si="56"/>
        <v>1.8923110834609186E-5</v>
      </c>
      <c r="CS75" s="65">
        <v>0</v>
      </c>
      <c r="CT75" s="65">
        <v>0</v>
      </c>
      <c r="CU75" s="65">
        <f t="shared" si="57"/>
        <v>0</v>
      </c>
      <c r="CV75" s="65">
        <v>0</v>
      </c>
      <c r="CW75" s="65">
        <v>2.6164311878597589E-4</v>
      </c>
      <c r="CX75" s="65">
        <f t="shared" si="58"/>
        <v>2.6164311878597589E-4</v>
      </c>
      <c r="CY75" s="65">
        <v>0</v>
      </c>
      <c r="CZ75" s="65">
        <v>0</v>
      </c>
      <c r="DA75" s="65">
        <f t="shared" si="59"/>
        <v>0</v>
      </c>
      <c r="DB75" s="65">
        <v>0</v>
      </c>
      <c r="DC75" s="65">
        <v>0</v>
      </c>
      <c r="DD75" s="65">
        <f t="shared" si="60"/>
        <v>0</v>
      </c>
      <c r="DE75" s="65">
        <v>1.2881715541410927E-3</v>
      </c>
      <c r="DF75" s="65">
        <v>9.2581411262729948E-4</v>
      </c>
      <c r="DG75" s="65">
        <f t="shared" si="61"/>
        <v>-3.6235744151379319E-4</v>
      </c>
      <c r="DH75" s="65">
        <v>2.4500517794448233E-3</v>
      </c>
      <c r="DI75" s="65">
        <v>2.9988326691623391E-3</v>
      </c>
      <c r="DJ75" s="65">
        <f t="shared" si="62"/>
        <v>5.4878088971751582E-4</v>
      </c>
      <c r="DK75" s="65">
        <v>7.830062387916446E-4</v>
      </c>
      <c r="DL75" s="65">
        <v>7.0442378134685823E-4</v>
      </c>
      <c r="DM75" s="65">
        <f t="shared" si="63"/>
        <v>-7.858245744478637E-5</v>
      </c>
      <c r="DN75" s="65">
        <v>4.5464878381450331E-4</v>
      </c>
      <c r="DO75" s="65">
        <v>7.0442378134685823E-4</v>
      </c>
      <c r="DP75" s="65">
        <f t="shared" si="64"/>
        <v>2.4977499753235492E-4</v>
      </c>
      <c r="DQ75" s="65">
        <v>0</v>
      </c>
      <c r="DR75" s="65">
        <v>0</v>
      </c>
      <c r="DS75" s="65">
        <f t="shared" si="65"/>
        <v>0</v>
      </c>
      <c r="DT75" s="65">
        <v>3.2835745497714124E-4</v>
      </c>
      <c r="DU75" s="65">
        <v>0</v>
      </c>
      <c r="DV75" s="65">
        <f t="shared" si="66"/>
        <v>-3.2835745497714124E-4</v>
      </c>
      <c r="DW75" s="65">
        <v>1.0103306306988963E-2</v>
      </c>
      <c r="DX75" s="65">
        <v>0</v>
      </c>
      <c r="DY75" s="65">
        <f t="shared" si="67"/>
        <v>-1.0103306306988963E-2</v>
      </c>
      <c r="DZ75" s="65">
        <v>9.5223661943370976E-3</v>
      </c>
      <c r="EA75" s="65">
        <v>5.9171597633136093E-3</v>
      </c>
      <c r="EB75" s="65">
        <f t="shared" si="68"/>
        <v>-3.6052064310234883E-3</v>
      </c>
      <c r="EC75" s="65">
        <v>3.5361572074461367E-4</v>
      </c>
      <c r="ED75" s="65">
        <v>2.5157992190959224E-3</v>
      </c>
      <c r="EE75" s="65">
        <f t="shared" si="69"/>
        <v>2.1621834983513088E-3</v>
      </c>
      <c r="EF75" s="65">
        <v>2.2732439190725165E-4</v>
      </c>
      <c r="EG75" s="65">
        <v>0</v>
      </c>
      <c r="EH75" s="65">
        <f t="shared" si="70"/>
        <v>-2.2732439190725165E-4</v>
      </c>
      <c r="EI75" s="65">
        <v>0</v>
      </c>
      <c r="EJ75" s="65">
        <v>1.2478364126715777E-3</v>
      </c>
      <c r="EK75" s="65">
        <f t="shared" si="71"/>
        <v>1.2478364126715777E-3</v>
      </c>
      <c r="EL75" s="65">
        <v>0.14912480109115708</v>
      </c>
      <c r="EM75" s="65">
        <v>9.6807953950811092E-3</v>
      </c>
      <c r="EN75" s="65">
        <f t="shared" si="72"/>
        <v>-0.13944400569607598</v>
      </c>
      <c r="EO75" s="65">
        <v>3.662448536283499E-3</v>
      </c>
      <c r="EP75" s="65">
        <v>4.782031155657529E-2</v>
      </c>
      <c r="EQ75" s="65">
        <f t="shared" si="73"/>
        <v>4.4157863020291788E-2</v>
      </c>
      <c r="ER75" s="65">
        <v>0.10340734005203203</v>
      </c>
      <c r="ES75" s="65">
        <v>1.5094795314575535E-3</v>
      </c>
      <c r="ET75" s="65">
        <f t="shared" si="74"/>
        <v>-0.10189786052057448</v>
      </c>
      <c r="EU75" s="65">
        <v>0.22530373064585388</v>
      </c>
      <c r="EV75" s="65">
        <v>0.30465322223563984</v>
      </c>
      <c r="EW75" s="65">
        <f t="shared" si="75"/>
        <v>7.9349491589785964E-2</v>
      </c>
      <c r="EX75" s="65">
        <v>6.4661160364729367E-2</v>
      </c>
      <c r="EY75" s="65">
        <v>5.1696051201545705</v>
      </c>
      <c r="EZ75" s="65">
        <f t="shared" si="76"/>
        <v>5.1049439597898409</v>
      </c>
      <c r="FA75" s="65">
        <v>2.6622212118915915E-2</v>
      </c>
      <c r="FB75" s="65">
        <v>0.24554200378376201</v>
      </c>
      <c r="FC75" s="65">
        <f t="shared" si="77"/>
        <v>0.2189197916648461</v>
      </c>
      <c r="FD75" s="72">
        <v>1.3205874596831451</v>
      </c>
      <c r="FE75" s="66" t="s">
        <v>0</v>
      </c>
      <c r="FF75" s="66">
        <v>-1</v>
      </c>
      <c r="FG75" s="67">
        <v>-0.86639344262295082</v>
      </c>
      <c r="FH75" s="67">
        <v>-1</v>
      </c>
      <c r="FI75" s="67" t="s">
        <v>0</v>
      </c>
      <c r="FJ75" s="67" t="s">
        <v>0</v>
      </c>
      <c r="FK75" s="67" t="s">
        <v>0</v>
      </c>
      <c r="FL75" s="67">
        <v>-0.52631578947368418</v>
      </c>
      <c r="FM75" s="67" t="s">
        <v>0</v>
      </c>
      <c r="FN75" s="67">
        <v>2.7857142857142856</v>
      </c>
      <c r="FO75" s="67">
        <v>2.3732528785173326</v>
      </c>
      <c r="FP75" s="67">
        <v>0.92047079163480405</v>
      </c>
      <c r="FQ75" s="67">
        <v>0.94117647058823528</v>
      </c>
      <c r="FR75" s="67">
        <v>0.62106537530266359</v>
      </c>
      <c r="FS75" s="67">
        <v>0.30303030303030298</v>
      </c>
      <c r="FT75" s="67">
        <v>-0.15625</v>
      </c>
      <c r="FU75" s="67">
        <v>0.33333333333333326</v>
      </c>
      <c r="FV75" s="67" t="s">
        <v>0</v>
      </c>
      <c r="FW75" s="67" t="s">
        <v>0</v>
      </c>
      <c r="FX75" s="67" t="s">
        <v>0</v>
      </c>
      <c r="FY75" s="67" t="s">
        <v>0</v>
      </c>
      <c r="FZ75" s="67">
        <v>-9.8039215686274495E-2</v>
      </c>
      <c r="GA75" s="67">
        <v>0.536082474226804</v>
      </c>
      <c r="GB75" s="67">
        <v>0.12903225806451601</v>
      </c>
      <c r="GC75" s="67">
        <v>0.94444444444444442</v>
      </c>
      <c r="GD75" s="67" t="s">
        <v>0</v>
      </c>
      <c r="GE75" s="67">
        <v>-1</v>
      </c>
      <c r="GF75" s="67">
        <v>-1</v>
      </c>
      <c r="GG75" s="67">
        <v>-0.22015915119363394</v>
      </c>
      <c r="GH75" s="67">
        <v>7.928571428571427</v>
      </c>
      <c r="GI75" s="67">
        <v>-1</v>
      </c>
      <c r="GJ75" s="67" t="s">
        <v>0</v>
      </c>
      <c r="GK75" s="67">
        <v>-0.91852981029810299</v>
      </c>
      <c r="GL75" s="67">
        <v>15.386206896551723</v>
      </c>
      <c r="GM75" s="67">
        <v>-0.9816805080605765</v>
      </c>
      <c r="GN75" s="67">
        <v>0.69697309417040354</v>
      </c>
      <c r="GO75" s="67">
        <v>99.334765624999989</v>
      </c>
      <c r="GP75" s="67">
        <v>10.574952561669829</v>
      </c>
    </row>
    <row r="76" spans="1:198" ht="13.8">
      <c r="A76" s="2">
        <v>4108007</v>
      </c>
      <c r="B76" s="2" t="s">
        <v>343</v>
      </c>
      <c r="C76" s="64">
        <v>1</v>
      </c>
      <c r="D76" s="64">
        <v>0</v>
      </c>
      <c r="E76" s="64">
        <v>0</v>
      </c>
      <c r="F76" s="64">
        <v>0</v>
      </c>
      <c r="G76" s="65">
        <v>12184</v>
      </c>
      <c r="H76" s="65">
        <v>11222</v>
      </c>
      <c r="I76" s="65">
        <v>10232</v>
      </c>
      <c r="J76" s="65">
        <v>10544</v>
      </c>
      <c r="K76" s="66">
        <v>0.8397898883782009</v>
      </c>
      <c r="L76" s="66">
        <v>0.93958296203885228</v>
      </c>
      <c r="M76" s="65">
        <v>1952</v>
      </c>
      <c r="N76" s="65">
        <v>678</v>
      </c>
      <c r="O76" s="65">
        <v>36213</v>
      </c>
      <c r="P76" s="65">
        <v>123485</v>
      </c>
      <c r="Q76" s="65">
        <v>8056</v>
      </c>
      <c r="R76" s="65">
        <v>25641</v>
      </c>
      <c r="S76" s="65">
        <v>1946633.330381063</v>
      </c>
      <c r="T76" s="65">
        <v>6216748.9075396918</v>
      </c>
      <c r="U76" s="65">
        <v>1714772.8595164111</v>
      </c>
      <c r="V76" s="65">
        <v>5926588.7734623412</v>
      </c>
      <c r="W76" s="65">
        <v>231860.4708646498</v>
      </c>
      <c r="X76" s="65">
        <v>290160.13407736452</v>
      </c>
      <c r="Y76" s="65">
        <v>340.39512970543421</v>
      </c>
      <c r="Z76" s="65">
        <v>871.95795261637807</v>
      </c>
      <c r="AA76" s="65">
        <v>427.15122687038473</v>
      </c>
      <c r="AB76" s="65">
        <v>972.97052098377765</v>
      </c>
      <c r="AC76" s="65">
        <v>1.2548687968597734</v>
      </c>
      <c r="AD76" s="65">
        <v>1.1158456873571754</v>
      </c>
      <c r="AE76" s="65">
        <v>0.88921303179225253</v>
      </c>
      <c r="AF76" s="65">
        <v>1.243583504780498</v>
      </c>
      <c r="AG76" s="65">
        <v>0.5661090159809552</v>
      </c>
      <c r="AH76" s="65">
        <v>0.45522396670972071</v>
      </c>
      <c r="AI76" s="66">
        <v>0.12312454150127783</v>
      </c>
      <c r="AJ76" s="66">
        <v>0.13203490827921671</v>
      </c>
      <c r="AK76" s="66">
        <v>0.13051146258826929</v>
      </c>
      <c r="AL76" s="66">
        <v>0.12274608695120914</v>
      </c>
      <c r="AM76" s="66">
        <v>-8.1910171268508858E-3</v>
      </c>
      <c r="AN76" s="66">
        <v>-0.10034709207428794</v>
      </c>
      <c r="AO76" s="65">
        <v>248</v>
      </c>
      <c r="AP76" s="65">
        <v>246.3</v>
      </c>
      <c r="AQ76" s="65">
        <v>1.5257365110890435</v>
      </c>
      <c r="AR76" s="65">
        <v>1.4194454194454194</v>
      </c>
      <c r="AS76" s="65">
        <f t="shared" si="39"/>
        <v>-0.10629109164362416</v>
      </c>
      <c r="AT76" s="65">
        <v>7.6547500827540546E-3</v>
      </c>
      <c r="AU76" s="65">
        <v>4.8906048906048903E-2</v>
      </c>
      <c r="AV76" s="65">
        <f t="shared" si="40"/>
        <v>4.1251298823294848E-2</v>
      </c>
      <c r="AW76" s="65">
        <v>0</v>
      </c>
      <c r="AX76" s="65">
        <v>0</v>
      </c>
      <c r="AY76" s="65">
        <f t="shared" si="41"/>
        <v>0</v>
      </c>
      <c r="AZ76" s="65">
        <v>0</v>
      </c>
      <c r="BA76" s="65">
        <v>6.11000611000611E-4</v>
      </c>
      <c r="BB76" s="65">
        <f t="shared" si="42"/>
        <v>6.11000611000611E-4</v>
      </c>
      <c r="BC76" s="65">
        <v>3.310162197947699E-4</v>
      </c>
      <c r="BD76" s="65">
        <v>0</v>
      </c>
      <c r="BE76" s="65">
        <f t="shared" si="43"/>
        <v>-3.310162197947699E-4</v>
      </c>
      <c r="BF76" s="65">
        <v>0</v>
      </c>
      <c r="BG76" s="65">
        <v>2.9666029666029665E-2</v>
      </c>
      <c r="BH76" s="65">
        <f t="shared" si="44"/>
        <v>2.9666029666029665E-2</v>
      </c>
      <c r="BI76" s="65">
        <v>0.92477656405163855</v>
      </c>
      <c r="BJ76" s="65">
        <v>0.68162968162968163</v>
      </c>
      <c r="BK76" s="65">
        <f t="shared" si="45"/>
        <v>-0.24314688242195692</v>
      </c>
      <c r="BL76" s="65">
        <v>0</v>
      </c>
      <c r="BM76" s="65">
        <v>0</v>
      </c>
      <c r="BN76" s="65">
        <f t="shared" si="46"/>
        <v>0</v>
      </c>
      <c r="BO76" s="65">
        <v>3.7239324726911618E-2</v>
      </c>
      <c r="BP76" s="65">
        <v>1.3078013078013078E-2</v>
      </c>
      <c r="BQ76" s="65">
        <f t="shared" si="47"/>
        <v>-2.416131164889854E-2</v>
      </c>
      <c r="BR76" s="65">
        <v>0</v>
      </c>
      <c r="BS76" s="65">
        <v>0</v>
      </c>
      <c r="BT76" s="65">
        <f t="shared" si="48"/>
        <v>0</v>
      </c>
      <c r="BU76" s="65">
        <v>6.620324395895398E-4</v>
      </c>
      <c r="BV76" s="65">
        <v>2.9510029510029512E-3</v>
      </c>
      <c r="BW76" s="65">
        <f t="shared" si="49"/>
        <v>2.2889705114134112E-3</v>
      </c>
      <c r="BX76" s="65">
        <v>0.1085319430652102</v>
      </c>
      <c r="BY76" s="65">
        <v>0.12753012753012752</v>
      </c>
      <c r="BZ76" s="65">
        <f t="shared" si="50"/>
        <v>1.8998184464917314E-2</v>
      </c>
      <c r="CA76" s="65">
        <v>0.30900364117841778</v>
      </c>
      <c r="CB76" s="65">
        <v>0.46442546442546445</v>
      </c>
      <c r="CC76" s="65">
        <f t="shared" si="51"/>
        <v>0.15542182324704668</v>
      </c>
      <c r="CD76" s="65">
        <v>5.5031446540880508E-3</v>
      </c>
      <c r="CE76" s="65">
        <v>8.4760084760084758E-3</v>
      </c>
      <c r="CF76" s="65">
        <f t="shared" si="52"/>
        <v>2.972863821920425E-3</v>
      </c>
      <c r="CG76" s="65">
        <v>0.13124793114862626</v>
      </c>
      <c r="CH76" s="65">
        <v>4.2172042172042172E-2</v>
      </c>
      <c r="CI76" s="65">
        <f t="shared" si="53"/>
        <v>-8.9075888976584083E-2</v>
      </c>
      <c r="CJ76" s="65">
        <v>0.19538232373386297</v>
      </c>
      <c r="CK76" s="65">
        <v>4.1691041691041694E-2</v>
      </c>
      <c r="CL76" s="65">
        <f t="shared" si="54"/>
        <v>-0.15369128204282129</v>
      </c>
      <c r="CM76" s="65">
        <v>0</v>
      </c>
      <c r="CN76" s="65">
        <v>0</v>
      </c>
      <c r="CO76" s="65">
        <f t="shared" si="55"/>
        <v>0</v>
      </c>
      <c r="CP76" s="65">
        <v>0.19302383316782523</v>
      </c>
      <c r="CQ76" s="65">
        <v>4.1054041054041056E-2</v>
      </c>
      <c r="CR76" s="65">
        <f t="shared" si="56"/>
        <v>-0.15196979211378417</v>
      </c>
      <c r="CS76" s="65">
        <v>0</v>
      </c>
      <c r="CT76" s="65">
        <v>0</v>
      </c>
      <c r="CU76" s="65">
        <f t="shared" si="57"/>
        <v>0</v>
      </c>
      <c r="CV76" s="65">
        <v>0</v>
      </c>
      <c r="CW76" s="65">
        <v>1.3000013000013E-5</v>
      </c>
      <c r="CX76" s="65">
        <f t="shared" si="58"/>
        <v>1.3000013000013E-5</v>
      </c>
      <c r="CY76" s="65">
        <v>0</v>
      </c>
      <c r="CZ76" s="65">
        <v>0</v>
      </c>
      <c r="DA76" s="65">
        <f t="shared" si="59"/>
        <v>0</v>
      </c>
      <c r="DB76" s="65">
        <v>0</v>
      </c>
      <c r="DC76" s="65">
        <v>0</v>
      </c>
      <c r="DD76" s="65">
        <f t="shared" si="60"/>
        <v>0</v>
      </c>
      <c r="DE76" s="65">
        <v>1.199933796756041E-3</v>
      </c>
      <c r="DF76" s="65">
        <v>1.04000104000104E-4</v>
      </c>
      <c r="DG76" s="65">
        <f t="shared" si="61"/>
        <v>-1.0959336927559369E-3</v>
      </c>
      <c r="DH76" s="65">
        <v>0</v>
      </c>
      <c r="DI76" s="65">
        <v>3.6400036400036404E-4</v>
      </c>
      <c r="DJ76" s="65">
        <f t="shared" si="62"/>
        <v>3.6400036400036404E-4</v>
      </c>
      <c r="DK76" s="65">
        <v>3.3929162528963919E-3</v>
      </c>
      <c r="DL76" s="65">
        <v>1.443001443001443E-3</v>
      </c>
      <c r="DM76" s="65">
        <f t="shared" si="63"/>
        <v>-1.9499148098949489E-3</v>
      </c>
      <c r="DN76" s="65">
        <v>3.3101621979476996E-3</v>
      </c>
      <c r="DO76" s="65">
        <v>1.443001443001443E-3</v>
      </c>
      <c r="DP76" s="65">
        <f t="shared" si="64"/>
        <v>-1.8671607549462566E-3</v>
      </c>
      <c r="DQ76" s="65">
        <v>0</v>
      </c>
      <c r="DR76" s="65">
        <v>0</v>
      </c>
      <c r="DS76" s="65">
        <f t="shared" si="65"/>
        <v>0</v>
      </c>
      <c r="DT76" s="65">
        <v>8.2754054948692475E-5</v>
      </c>
      <c r="DU76" s="65">
        <v>0</v>
      </c>
      <c r="DV76" s="65">
        <f t="shared" si="66"/>
        <v>-8.2754054948692475E-5</v>
      </c>
      <c r="DW76" s="65">
        <v>3.8480635551142006E-2</v>
      </c>
      <c r="DX76" s="65">
        <v>6.5000065000065004E-5</v>
      </c>
      <c r="DY76" s="65">
        <f t="shared" si="67"/>
        <v>-3.8415635486141943E-2</v>
      </c>
      <c r="DZ76" s="65">
        <v>2.3957298907646474E-2</v>
      </c>
      <c r="EA76" s="65">
        <v>1.3182013182013182E-2</v>
      </c>
      <c r="EB76" s="65">
        <f t="shared" si="68"/>
        <v>-1.0775285725633292E-2</v>
      </c>
      <c r="EC76" s="65">
        <v>3.3929162528963919E-3</v>
      </c>
      <c r="ED76" s="65">
        <v>1.833001833001833E-3</v>
      </c>
      <c r="EE76" s="65">
        <f t="shared" si="69"/>
        <v>-1.5599144198945589E-3</v>
      </c>
      <c r="EF76" s="65">
        <v>6.620324395895398E-4</v>
      </c>
      <c r="EG76" s="65">
        <v>0</v>
      </c>
      <c r="EH76" s="65">
        <f t="shared" si="70"/>
        <v>-6.620324395895398E-4</v>
      </c>
      <c r="EI76" s="65">
        <v>0</v>
      </c>
      <c r="EJ76" s="65">
        <v>3.3800033800033798E-4</v>
      </c>
      <c r="EK76" s="65">
        <f t="shared" si="71"/>
        <v>3.3800033800033798E-4</v>
      </c>
      <c r="EL76" s="65">
        <v>1.906901688182721</v>
      </c>
      <c r="EM76" s="65">
        <v>1.8694018694018693E-2</v>
      </c>
      <c r="EN76" s="65">
        <f t="shared" si="72"/>
        <v>-1.8882076694887022</v>
      </c>
      <c r="EO76" s="65">
        <v>6.5292949354518376E-2</v>
      </c>
      <c r="EP76" s="65">
        <v>0.26880126880126881</v>
      </c>
      <c r="EQ76" s="65">
        <f t="shared" si="73"/>
        <v>0.20350831944675044</v>
      </c>
      <c r="ER76" s="65">
        <v>0.1662528963919232</v>
      </c>
      <c r="ES76" s="65">
        <v>1.8642018642018643E-2</v>
      </c>
      <c r="ET76" s="65">
        <f t="shared" si="74"/>
        <v>-0.14761087774990456</v>
      </c>
      <c r="EU76" s="65">
        <v>10.363248924197284</v>
      </c>
      <c r="EV76" s="65">
        <v>3.8272038272038275E-2</v>
      </c>
      <c r="EW76" s="65">
        <f t="shared" si="75"/>
        <v>-10.324976885925246</v>
      </c>
      <c r="EX76" s="65">
        <v>0.30176266137040714</v>
      </c>
      <c r="EY76" s="65">
        <v>3.1892411892411889</v>
      </c>
      <c r="EZ76" s="65">
        <f t="shared" si="76"/>
        <v>2.887478527870782</v>
      </c>
      <c r="FA76" s="65">
        <v>8.5402184707050646E-2</v>
      </c>
      <c r="FB76" s="65">
        <v>9.2937092937092944E-2</v>
      </c>
      <c r="FC76" s="65">
        <f t="shared" si="77"/>
        <v>7.5349082300422976E-3</v>
      </c>
      <c r="FD76" s="72">
        <v>1.9611108097846719</v>
      </c>
      <c r="FE76" s="66">
        <v>19.335135135135136</v>
      </c>
      <c r="FF76" s="66" t="s">
        <v>0</v>
      </c>
      <c r="FG76" s="67" t="s">
        <v>0</v>
      </c>
      <c r="FH76" s="67">
        <v>-1</v>
      </c>
      <c r="FI76" s="67" t="s">
        <v>0</v>
      </c>
      <c r="FJ76" s="67">
        <v>1.3459955257270697</v>
      </c>
      <c r="FK76" s="67" t="s">
        <v>0</v>
      </c>
      <c r="FL76" s="67">
        <v>0.11777777777777776</v>
      </c>
      <c r="FM76" s="67" t="s">
        <v>0</v>
      </c>
      <c r="FN76" s="67">
        <v>13.187500000000002</v>
      </c>
      <c r="FO76" s="67">
        <v>2.739992375142966</v>
      </c>
      <c r="FP76" s="67">
        <v>3.7837439742903056</v>
      </c>
      <c r="FQ76" s="67">
        <v>3.9022556390977448</v>
      </c>
      <c r="FR76" s="67">
        <v>2.2698612862547263E-2</v>
      </c>
      <c r="FS76" s="67">
        <v>-0.32083862770012705</v>
      </c>
      <c r="FT76" s="67" t="s">
        <v>0</v>
      </c>
      <c r="FU76" s="67">
        <v>-0.32304394426580918</v>
      </c>
      <c r="FV76" s="67" t="s">
        <v>0</v>
      </c>
      <c r="FW76" s="67" t="s">
        <v>0</v>
      </c>
      <c r="FX76" s="67" t="s">
        <v>0</v>
      </c>
      <c r="FY76" s="67" t="s">
        <v>0</v>
      </c>
      <c r="FZ76" s="67">
        <v>-0.72413793103448276</v>
      </c>
      <c r="GA76" s="67" t="s">
        <v>0</v>
      </c>
      <c r="GB76" s="67">
        <v>0.35365853658536595</v>
      </c>
      <c r="GC76" s="67">
        <v>0.38749999999999996</v>
      </c>
      <c r="GD76" s="67" t="s">
        <v>0</v>
      </c>
      <c r="GE76" s="67">
        <v>-1</v>
      </c>
      <c r="GF76" s="67">
        <v>-0.9946236559139785</v>
      </c>
      <c r="GG76" s="67">
        <v>0.75129533678756477</v>
      </c>
      <c r="GH76" s="67">
        <v>0.71951219512195119</v>
      </c>
      <c r="GI76" s="67">
        <v>-1</v>
      </c>
      <c r="GJ76" s="67" t="s">
        <v>0</v>
      </c>
      <c r="GK76" s="67">
        <v>-0.9687974656077768</v>
      </c>
      <c r="GL76" s="67">
        <v>12.103295310519645</v>
      </c>
      <c r="GM76" s="67">
        <v>-0.64310602289696361</v>
      </c>
      <c r="GN76" s="67">
        <v>-0.98824558111307637</v>
      </c>
      <c r="GO76" s="67">
        <v>32.63855752091046</v>
      </c>
      <c r="GP76" s="67">
        <v>2.4636627906976742</v>
      </c>
    </row>
    <row r="77" spans="1:198" ht="13.8">
      <c r="A77" s="2">
        <v>4108106</v>
      </c>
      <c r="B77" s="2" t="s">
        <v>344</v>
      </c>
      <c r="C77" s="64">
        <v>1</v>
      </c>
      <c r="D77" s="64">
        <v>0</v>
      </c>
      <c r="E77" s="64">
        <v>0</v>
      </c>
      <c r="F77" s="64">
        <v>0</v>
      </c>
      <c r="G77" s="65">
        <v>2433</v>
      </c>
      <c r="H77" s="65">
        <v>2543</v>
      </c>
      <c r="I77" s="65">
        <v>2180</v>
      </c>
      <c r="J77" s="65">
        <v>2322</v>
      </c>
      <c r="K77" s="66">
        <v>0.89601315248664204</v>
      </c>
      <c r="L77" s="66">
        <v>0.91309476995674399</v>
      </c>
      <c r="M77" s="65">
        <v>253</v>
      </c>
      <c r="N77" s="65">
        <v>221</v>
      </c>
      <c r="O77" s="65">
        <v>8897</v>
      </c>
      <c r="P77" s="65">
        <v>28183</v>
      </c>
      <c r="Q77" s="65">
        <v>2955</v>
      </c>
      <c r="R77" s="65">
        <v>7139</v>
      </c>
      <c r="S77" s="65">
        <v>522629.39752779022</v>
      </c>
      <c r="T77" s="65">
        <v>1663079.9537299706</v>
      </c>
      <c r="U77" s="65">
        <v>492488.81713956018</v>
      </c>
      <c r="V77" s="65">
        <v>1507136.8034831281</v>
      </c>
      <c r="W77" s="65">
        <v>30140.580388230006</v>
      </c>
      <c r="X77" s="65">
        <v>155943.15024684087</v>
      </c>
      <c r="Y77" s="65">
        <v>341.82442570202159</v>
      </c>
      <c r="Z77" s="65">
        <v>978.87021982376405</v>
      </c>
      <c r="AA77" s="65">
        <v>455.6606037963889</v>
      </c>
      <c r="AB77" s="65">
        <v>1087.9465449135691</v>
      </c>
      <c r="AC77" s="65">
        <v>1.333025288817721</v>
      </c>
      <c r="AD77" s="65">
        <v>1.1114308341196071</v>
      </c>
      <c r="AE77" s="65">
        <v>0.83376575331541602</v>
      </c>
      <c r="AF77" s="65">
        <v>0.57336851547873546</v>
      </c>
      <c r="AG77" s="65">
        <v>0.6901988205115972</v>
      </c>
      <c r="AH77" s="65">
        <v>1.2037612841983729</v>
      </c>
      <c r="AI77" s="66">
        <v>0.12272121555601023</v>
      </c>
      <c r="AJ77" s="66">
        <v>0.11834456163535334</v>
      </c>
      <c r="AK77" s="66">
        <v>0.12221059077605378</v>
      </c>
      <c r="AL77" s="66">
        <v>9.2214630368532946E-2</v>
      </c>
      <c r="AM77" s="66">
        <v>4.4317334772925321E-3</v>
      </c>
      <c r="AN77" s="66">
        <v>-1.3431658044129047E-2</v>
      </c>
      <c r="AO77" s="65">
        <v>82.7</v>
      </c>
      <c r="AP77" s="65">
        <v>83</v>
      </c>
      <c r="AQ77" s="65">
        <v>0.78025944726452334</v>
      </c>
      <c r="AR77" s="65">
        <v>1.1570714852687118</v>
      </c>
      <c r="AS77" s="65">
        <f t="shared" si="39"/>
        <v>0.3768120380041885</v>
      </c>
      <c r="AT77" s="65">
        <v>3.609701071630006E-2</v>
      </c>
      <c r="AU77" s="65">
        <v>0</v>
      </c>
      <c r="AV77" s="65">
        <f t="shared" si="40"/>
        <v>-3.609701071630006E-2</v>
      </c>
      <c r="AW77" s="65">
        <v>0</v>
      </c>
      <c r="AX77" s="65">
        <v>0</v>
      </c>
      <c r="AY77" s="65">
        <f t="shared" si="41"/>
        <v>0</v>
      </c>
      <c r="AZ77" s="65">
        <v>0</v>
      </c>
      <c r="BA77" s="65">
        <v>0</v>
      </c>
      <c r="BB77" s="65">
        <f t="shared" si="42"/>
        <v>0</v>
      </c>
      <c r="BC77" s="65">
        <v>0</v>
      </c>
      <c r="BD77" s="65">
        <v>0</v>
      </c>
      <c r="BE77" s="65">
        <f t="shared" si="43"/>
        <v>0</v>
      </c>
      <c r="BF77" s="65">
        <v>0</v>
      </c>
      <c r="BG77" s="65">
        <v>0</v>
      </c>
      <c r="BH77" s="65">
        <f t="shared" si="44"/>
        <v>0</v>
      </c>
      <c r="BI77" s="65">
        <v>0.41331077270163563</v>
      </c>
      <c r="BJ77" s="65">
        <v>0.52827193351076251</v>
      </c>
      <c r="BK77" s="65">
        <f t="shared" si="45"/>
        <v>0.11496116080912688</v>
      </c>
      <c r="BL77" s="65">
        <v>0</v>
      </c>
      <c r="BM77" s="65">
        <v>0</v>
      </c>
      <c r="BN77" s="65">
        <f t="shared" si="46"/>
        <v>0</v>
      </c>
      <c r="BO77" s="65">
        <v>2.0304568527918783E-3</v>
      </c>
      <c r="BP77" s="65">
        <v>0</v>
      </c>
      <c r="BQ77" s="65">
        <f t="shared" si="47"/>
        <v>-2.0304568527918783E-3</v>
      </c>
      <c r="BR77" s="65">
        <v>0</v>
      </c>
      <c r="BS77" s="65">
        <v>0</v>
      </c>
      <c r="BT77" s="65">
        <f t="shared" si="48"/>
        <v>0</v>
      </c>
      <c r="BU77" s="65">
        <v>6.4410603496897922E-2</v>
      </c>
      <c r="BV77" s="65">
        <v>0.13517299341644487</v>
      </c>
      <c r="BW77" s="65">
        <f t="shared" si="49"/>
        <v>7.0762389919546947E-2</v>
      </c>
      <c r="BX77" s="65">
        <v>7.1630005640157923E-2</v>
      </c>
      <c r="BY77" s="65">
        <v>0.16528925619834711</v>
      </c>
      <c r="BZ77" s="65">
        <f t="shared" si="50"/>
        <v>9.3659250558189189E-2</v>
      </c>
      <c r="CA77" s="65">
        <v>0.17913141567963906</v>
      </c>
      <c r="CB77" s="65">
        <v>0.31493673250221788</v>
      </c>
      <c r="CC77" s="65">
        <f t="shared" si="51"/>
        <v>0.13580531682257882</v>
      </c>
      <c r="CD77" s="65">
        <v>0</v>
      </c>
      <c r="CE77" s="65">
        <v>0</v>
      </c>
      <c r="CF77" s="65">
        <f t="shared" si="52"/>
        <v>0</v>
      </c>
      <c r="CG77" s="65">
        <v>1.364918217710096E-2</v>
      </c>
      <c r="CH77" s="65">
        <v>1.3307185880375402E-2</v>
      </c>
      <c r="CI77" s="65">
        <f t="shared" si="53"/>
        <v>-3.4199629672555798E-4</v>
      </c>
      <c r="CJ77" s="65">
        <v>6.2041737168640726E-2</v>
      </c>
      <c r="CK77" s="65">
        <v>2.0637811084652381E-2</v>
      </c>
      <c r="CL77" s="65">
        <f t="shared" si="54"/>
        <v>-4.1403926083988345E-2</v>
      </c>
      <c r="CM77" s="65">
        <v>0</v>
      </c>
      <c r="CN77" s="65">
        <v>0</v>
      </c>
      <c r="CO77" s="65">
        <f t="shared" si="55"/>
        <v>0</v>
      </c>
      <c r="CP77" s="65">
        <v>5.1551043429216022E-2</v>
      </c>
      <c r="CQ77" s="65">
        <v>9.4317598169678281E-3</v>
      </c>
      <c r="CR77" s="65">
        <f t="shared" si="56"/>
        <v>-4.211928361224819E-2</v>
      </c>
      <c r="CS77" s="65">
        <v>0</v>
      </c>
      <c r="CT77" s="65">
        <v>0</v>
      </c>
      <c r="CU77" s="65">
        <f t="shared" si="57"/>
        <v>0</v>
      </c>
      <c r="CV77" s="65">
        <v>1.4664410603496896E-3</v>
      </c>
      <c r="CW77" s="65">
        <v>9.7586029789419621E-3</v>
      </c>
      <c r="CX77" s="65">
        <f t="shared" si="58"/>
        <v>8.2921619185922727E-3</v>
      </c>
      <c r="CY77" s="65">
        <v>0</v>
      </c>
      <c r="CZ77" s="65">
        <v>0</v>
      </c>
      <c r="DA77" s="65">
        <f t="shared" si="59"/>
        <v>0</v>
      </c>
      <c r="DB77" s="65">
        <v>0</v>
      </c>
      <c r="DC77" s="65">
        <v>0</v>
      </c>
      <c r="DD77" s="65">
        <f t="shared" si="60"/>
        <v>0</v>
      </c>
      <c r="DE77" s="65">
        <v>9.0242526790750149E-3</v>
      </c>
      <c r="DF77" s="65">
        <v>0</v>
      </c>
      <c r="DG77" s="65">
        <f t="shared" si="61"/>
        <v>-9.0242526790750149E-3</v>
      </c>
      <c r="DH77" s="65">
        <v>0</v>
      </c>
      <c r="DI77" s="65">
        <v>1.4474482887425878E-3</v>
      </c>
      <c r="DJ77" s="65">
        <f t="shared" si="62"/>
        <v>1.4474482887425878E-3</v>
      </c>
      <c r="DK77" s="65">
        <v>2.0304568527918783E-3</v>
      </c>
      <c r="DL77" s="65">
        <v>1.5641779894476352E-2</v>
      </c>
      <c r="DM77" s="65">
        <f t="shared" si="63"/>
        <v>1.3611323041684473E-2</v>
      </c>
      <c r="DN77" s="65">
        <v>1.1280315848843769E-3</v>
      </c>
      <c r="DO77" s="65">
        <v>1.078582434514638E-2</v>
      </c>
      <c r="DP77" s="65">
        <f t="shared" si="64"/>
        <v>9.6577927602620028E-3</v>
      </c>
      <c r="DQ77" s="65">
        <v>0</v>
      </c>
      <c r="DR77" s="65">
        <v>0</v>
      </c>
      <c r="DS77" s="65">
        <f t="shared" si="65"/>
        <v>0</v>
      </c>
      <c r="DT77" s="65">
        <v>9.0242526790750141E-4</v>
      </c>
      <c r="DU77" s="65">
        <v>4.8559555493299716E-3</v>
      </c>
      <c r="DV77" s="65">
        <f t="shared" si="66"/>
        <v>3.9535302814224706E-3</v>
      </c>
      <c r="DW77" s="65">
        <v>0.24354201917653692</v>
      </c>
      <c r="DX77" s="65">
        <v>0</v>
      </c>
      <c r="DY77" s="65">
        <f t="shared" si="67"/>
        <v>-0.24354201917653692</v>
      </c>
      <c r="DZ77" s="65">
        <v>0.22707275803722504</v>
      </c>
      <c r="EA77" s="65">
        <v>8.3531773824531919E-2</v>
      </c>
      <c r="EB77" s="65">
        <f t="shared" si="68"/>
        <v>-0.14354098421269312</v>
      </c>
      <c r="EC77" s="65">
        <v>1.1280315848843769E-3</v>
      </c>
      <c r="ED77" s="65">
        <v>8.4045384507634127E-4</v>
      </c>
      <c r="EE77" s="65">
        <f t="shared" si="69"/>
        <v>-2.8757773980803559E-4</v>
      </c>
      <c r="EF77" s="65">
        <v>0</v>
      </c>
      <c r="EG77" s="65">
        <v>0</v>
      </c>
      <c r="EH77" s="65">
        <f t="shared" si="70"/>
        <v>0</v>
      </c>
      <c r="EI77" s="65">
        <v>0</v>
      </c>
      <c r="EJ77" s="65">
        <v>1.4007564084605686E-4</v>
      </c>
      <c r="EK77" s="65">
        <f t="shared" si="71"/>
        <v>1.4007564084605686E-4</v>
      </c>
      <c r="EL77" s="65">
        <v>2.9234066553863505</v>
      </c>
      <c r="EM77" s="65">
        <v>8.4792454592146432E-2</v>
      </c>
      <c r="EN77" s="65">
        <f t="shared" si="72"/>
        <v>-2.8386142007942041</v>
      </c>
      <c r="EO77" s="65">
        <v>6.7681895093062605E-2</v>
      </c>
      <c r="EP77" s="65">
        <v>1.2547975906989774</v>
      </c>
      <c r="EQ77" s="65">
        <f t="shared" si="73"/>
        <v>1.1871156956059148</v>
      </c>
      <c r="ER77" s="65">
        <v>0.19063733784545969</v>
      </c>
      <c r="ES77" s="65">
        <v>2.1104729887472567E-2</v>
      </c>
      <c r="ET77" s="65">
        <f t="shared" si="74"/>
        <v>-0.16953260795798714</v>
      </c>
      <c r="EU77" s="65">
        <v>10.377890580936267</v>
      </c>
      <c r="EV77" s="65">
        <v>7.1625344352617082E-2</v>
      </c>
      <c r="EW77" s="65">
        <f t="shared" si="75"/>
        <v>-10.30626523658365</v>
      </c>
      <c r="EX77" s="65">
        <v>0.48054145516074448</v>
      </c>
      <c r="EY77" s="65">
        <v>13.937526264182658</v>
      </c>
      <c r="EZ77" s="65">
        <f t="shared" si="76"/>
        <v>13.456984809021913</v>
      </c>
      <c r="FA77" s="65">
        <v>0.38409475465313031</v>
      </c>
      <c r="FB77" s="65">
        <v>0.16575617500116729</v>
      </c>
      <c r="FC77" s="65">
        <f t="shared" si="77"/>
        <v>-0.21833857965196302</v>
      </c>
      <c r="FD77" s="72">
        <v>2.5826225242157008</v>
      </c>
      <c r="FE77" s="66">
        <v>-1</v>
      </c>
      <c r="FF77" s="66" t="s">
        <v>0</v>
      </c>
      <c r="FG77" s="67" t="s">
        <v>0</v>
      </c>
      <c r="FH77" s="67" t="s">
        <v>0</v>
      </c>
      <c r="FI77" s="67" t="s">
        <v>0</v>
      </c>
      <c r="FJ77" s="67">
        <v>2.0878820960698694</v>
      </c>
      <c r="FK77" s="67" t="s">
        <v>0</v>
      </c>
      <c r="FL77" s="67">
        <v>-1</v>
      </c>
      <c r="FM77" s="67" t="s">
        <v>0</v>
      </c>
      <c r="FN77" s="67">
        <v>4.0700525394045535</v>
      </c>
      <c r="FO77" s="67">
        <v>4.5748031496062991</v>
      </c>
      <c r="FP77" s="67">
        <v>3.2474811083123427</v>
      </c>
      <c r="FQ77" s="67" t="s">
        <v>0</v>
      </c>
      <c r="FR77" s="67">
        <v>1.3553719008264462</v>
      </c>
      <c r="FS77" s="67">
        <v>-0.19636363636363641</v>
      </c>
      <c r="FT77" s="67" t="s">
        <v>0</v>
      </c>
      <c r="FU77" s="67">
        <v>-0.55798687089715537</v>
      </c>
      <c r="FV77" s="67" t="s">
        <v>0</v>
      </c>
      <c r="FW77" s="67">
        <v>15.07692307692308</v>
      </c>
      <c r="FX77" s="67" t="s">
        <v>0</v>
      </c>
      <c r="FY77" s="67" t="s">
        <v>0</v>
      </c>
      <c r="FZ77" s="67">
        <v>-1</v>
      </c>
      <c r="GA77" s="67" t="s">
        <v>0</v>
      </c>
      <c r="GB77" s="67">
        <v>17.611111111111111</v>
      </c>
      <c r="GC77" s="67">
        <v>22.099999999999998</v>
      </c>
      <c r="GD77" s="67" t="s">
        <v>0</v>
      </c>
      <c r="GE77" s="67">
        <v>12</v>
      </c>
      <c r="GF77" s="67">
        <v>-1</v>
      </c>
      <c r="GG77" s="67">
        <v>-0.11127670144063584</v>
      </c>
      <c r="GH77" s="67">
        <v>0.79999999999999982</v>
      </c>
      <c r="GI77" s="67" t="s">
        <v>0</v>
      </c>
      <c r="GJ77" s="67" t="s">
        <v>0</v>
      </c>
      <c r="GK77" s="67">
        <v>-0.92992745794104026</v>
      </c>
      <c r="GL77" s="67">
        <v>43.79</v>
      </c>
      <c r="GM77" s="67">
        <v>-0.73254437869822486</v>
      </c>
      <c r="GN77" s="67">
        <v>-0.98332608695652168</v>
      </c>
      <c r="GO77" s="67">
        <v>69.070422535211264</v>
      </c>
      <c r="GP77" s="67">
        <v>4.2584434654919123E-2</v>
      </c>
    </row>
    <row r="78" spans="1:198" ht="13.8">
      <c r="A78" s="2">
        <v>4108304</v>
      </c>
      <c r="B78" s="2" t="s">
        <v>345</v>
      </c>
      <c r="C78" s="64">
        <v>1</v>
      </c>
      <c r="D78" s="64">
        <v>0</v>
      </c>
      <c r="E78" s="64">
        <v>0</v>
      </c>
      <c r="F78" s="64">
        <v>0</v>
      </c>
      <c r="G78" s="65">
        <v>258389</v>
      </c>
      <c r="H78" s="65">
        <v>256088</v>
      </c>
      <c r="I78" s="65">
        <v>256370</v>
      </c>
      <c r="J78" s="65">
        <v>253962</v>
      </c>
      <c r="K78" s="66">
        <v>0.9921861998769298</v>
      </c>
      <c r="L78" s="66">
        <v>0.99169816625534968</v>
      </c>
      <c r="M78" s="65">
        <v>2019</v>
      </c>
      <c r="N78" s="65">
        <v>2126</v>
      </c>
      <c r="O78" s="65">
        <v>2885794</v>
      </c>
      <c r="P78" s="65">
        <v>6239780</v>
      </c>
      <c r="Q78" s="65">
        <v>7341</v>
      </c>
      <c r="R78" s="65">
        <v>19613</v>
      </c>
      <c r="S78" s="65">
        <v>84211905.288771003</v>
      </c>
      <c r="T78" s="65">
        <v>205196104.60874456</v>
      </c>
      <c r="U78" s="65">
        <v>83809970.835872918</v>
      </c>
      <c r="V78" s="65">
        <v>203398567.8282527</v>
      </c>
      <c r="W78" s="65">
        <v>401934.45289816032</v>
      </c>
      <c r="X78" s="65">
        <v>1797536.7804918117</v>
      </c>
      <c r="Y78" s="65">
        <v>694.74464374717161</v>
      </c>
      <c r="Z78" s="65">
        <v>1397.609564850093</v>
      </c>
      <c r="AA78" s="65">
        <v>1315.7276612418937</v>
      </c>
      <c r="AB78" s="65">
        <v>2513.3241952773528</v>
      </c>
      <c r="AC78" s="65">
        <v>1.8938291544723409</v>
      </c>
      <c r="AD78" s="65">
        <v>1.7983020855663154</v>
      </c>
      <c r="AE78" s="65">
        <v>0.94955877161335533</v>
      </c>
      <c r="AF78" s="65">
        <v>0.85338104318569674</v>
      </c>
      <c r="AG78" s="65">
        <v>1.5280392723275211</v>
      </c>
      <c r="AH78" s="65">
        <v>1.7905709114691664</v>
      </c>
      <c r="AI78" s="66">
        <v>9.3149503501126274E-2</v>
      </c>
      <c r="AJ78" s="66">
        <v>9.2710761219739091E-2</v>
      </c>
      <c r="AK78" s="66">
        <v>8.0165731722507516E-2</v>
      </c>
      <c r="AL78" s="66">
        <v>0.10326256022804037</v>
      </c>
      <c r="AM78" s="66">
        <v>-8.9410664142175467E-4</v>
      </c>
      <c r="AN78" s="66">
        <v>5.1773504571157591E-3</v>
      </c>
      <c r="AO78" s="65">
        <v>589.1</v>
      </c>
      <c r="AP78" s="65">
        <v>617.70000000000005</v>
      </c>
      <c r="AQ78" s="65">
        <v>0.76846932752122776</v>
      </c>
      <c r="AR78" s="65">
        <v>1.6706946073182751</v>
      </c>
      <c r="AS78" s="65">
        <f t="shared" si="39"/>
        <v>0.90222527979704736</v>
      </c>
      <c r="AT78" s="65">
        <v>0</v>
      </c>
      <c r="AU78" s="65">
        <v>0</v>
      </c>
      <c r="AV78" s="65">
        <f t="shared" si="40"/>
        <v>0</v>
      </c>
      <c r="AW78" s="65">
        <v>9.9895563728828957E-4</v>
      </c>
      <c r="AX78" s="65">
        <v>0</v>
      </c>
      <c r="AY78" s="65">
        <f t="shared" si="41"/>
        <v>-9.9895563728828957E-4</v>
      </c>
      <c r="AZ78" s="65">
        <v>4.9947781864414478E-4</v>
      </c>
      <c r="BA78" s="65">
        <v>0</v>
      </c>
      <c r="BB78" s="65">
        <f t="shared" si="42"/>
        <v>-4.9947781864414478E-4</v>
      </c>
      <c r="BC78" s="65">
        <v>1.3622122326658493E-3</v>
      </c>
      <c r="BD78" s="65">
        <v>6.2203640442563607E-3</v>
      </c>
      <c r="BE78" s="65">
        <f t="shared" si="43"/>
        <v>4.8581518115905116E-3</v>
      </c>
      <c r="BF78" s="65">
        <v>0</v>
      </c>
      <c r="BG78" s="65">
        <v>0</v>
      </c>
      <c r="BH78" s="65">
        <f t="shared" si="44"/>
        <v>0</v>
      </c>
      <c r="BI78" s="65">
        <v>1.952504200154384E-3</v>
      </c>
      <c r="BJ78" s="65">
        <v>5.8124713200428287E-3</v>
      </c>
      <c r="BK78" s="65">
        <f t="shared" si="45"/>
        <v>3.8599671198884444E-3</v>
      </c>
      <c r="BL78" s="65">
        <v>1.3622122326658494E-4</v>
      </c>
      <c r="BM78" s="65">
        <v>0</v>
      </c>
      <c r="BN78" s="65">
        <f t="shared" si="46"/>
        <v>-1.3622122326658494E-4</v>
      </c>
      <c r="BO78" s="65">
        <v>0</v>
      </c>
      <c r="BP78" s="65">
        <v>1.8695083193120208E-3</v>
      </c>
      <c r="BQ78" s="65">
        <f t="shared" si="47"/>
        <v>1.8695083193120208E-3</v>
      </c>
      <c r="BR78" s="65">
        <v>1.3168051582436542E-3</v>
      </c>
      <c r="BS78" s="65">
        <v>1.1047094614116488E-3</v>
      </c>
      <c r="BT78" s="65">
        <f t="shared" si="48"/>
        <v>-2.1209569683200533E-4</v>
      </c>
      <c r="BU78" s="65">
        <v>1.8253643917722381E-2</v>
      </c>
      <c r="BV78" s="65">
        <v>4.4511293529801661E-2</v>
      </c>
      <c r="BW78" s="65">
        <f t="shared" si="49"/>
        <v>2.6257649612079281E-2</v>
      </c>
      <c r="BX78" s="65">
        <v>0.15038823048630975</v>
      </c>
      <c r="BY78" s="65">
        <v>0.42782848110946819</v>
      </c>
      <c r="BZ78" s="65">
        <f t="shared" si="50"/>
        <v>0.27744025062315847</v>
      </c>
      <c r="CA78" s="65">
        <v>0.53789220360532164</v>
      </c>
      <c r="CB78" s="65">
        <v>1.0443243426978703</v>
      </c>
      <c r="CC78" s="65">
        <f t="shared" si="51"/>
        <v>0.50643213909254869</v>
      </c>
      <c r="CD78" s="65">
        <v>2.3157607955319437E-3</v>
      </c>
      <c r="CE78" s="65">
        <v>0</v>
      </c>
      <c r="CF78" s="65">
        <f t="shared" si="52"/>
        <v>-2.3157607955319437E-3</v>
      </c>
      <c r="CG78" s="65">
        <v>3.3010943104935749E-2</v>
      </c>
      <c r="CH78" s="65">
        <v>0.12818028858410238</v>
      </c>
      <c r="CI78" s="65">
        <f t="shared" si="53"/>
        <v>9.5169345479166639E-2</v>
      </c>
      <c r="CJ78" s="65">
        <v>9.1404440811878485E-2</v>
      </c>
      <c r="CK78" s="65">
        <v>3.3413212325158488E-2</v>
      </c>
      <c r="CL78" s="65">
        <f t="shared" si="54"/>
        <v>-5.7991228486719996E-2</v>
      </c>
      <c r="CM78" s="65">
        <v>7.9825636834218769E-2</v>
      </c>
      <c r="CN78" s="65">
        <v>2.3504818232804772E-2</v>
      </c>
      <c r="CO78" s="65">
        <f t="shared" si="55"/>
        <v>-5.6320818601413997E-2</v>
      </c>
      <c r="CP78" s="65">
        <v>5.9029196748853477E-3</v>
      </c>
      <c r="CQ78" s="65">
        <v>0</v>
      </c>
      <c r="CR78" s="65">
        <f t="shared" si="56"/>
        <v>-5.9029196748853477E-3</v>
      </c>
      <c r="CS78" s="65">
        <v>1.8162829768877991E-4</v>
      </c>
      <c r="CT78" s="65">
        <v>0</v>
      </c>
      <c r="CU78" s="65">
        <f t="shared" si="57"/>
        <v>-1.8162829768877991E-4</v>
      </c>
      <c r="CV78" s="65">
        <v>2.2249466466875535E-3</v>
      </c>
      <c r="CW78" s="65">
        <v>0</v>
      </c>
      <c r="CX78" s="65">
        <f t="shared" si="58"/>
        <v>-2.2249466466875535E-3</v>
      </c>
      <c r="CY78" s="65">
        <v>0</v>
      </c>
      <c r="CZ78" s="65">
        <v>0</v>
      </c>
      <c r="DA78" s="65">
        <f t="shared" si="59"/>
        <v>0</v>
      </c>
      <c r="DB78" s="65">
        <v>4.5407074422194979E-4</v>
      </c>
      <c r="DC78" s="65">
        <v>0</v>
      </c>
      <c r="DD78" s="65">
        <f t="shared" si="60"/>
        <v>-4.5407074422194979E-4</v>
      </c>
      <c r="DE78" s="65">
        <v>0</v>
      </c>
      <c r="DF78" s="65">
        <v>1.9714815003654038E-3</v>
      </c>
      <c r="DG78" s="65">
        <f t="shared" si="61"/>
        <v>1.9714815003654038E-3</v>
      </c>
      <c r="DH78" s="65">
        <v>2.8152386141760887E-3</v>
      </c>
      <c r="DI78" s="65">
        <v>0</v>
      </c>
      <c r="DJ78" s="65">
        <f t="shared" si="62"/>
        <v>-2.8152386141760887E-3</v>
      </c>
      <c r="DK78" s="65">
        <v>3.1784952095536488E-4</v>
      </c>
      <c r="DL78" s="65">
        <v>2.430360815105627E-3</v>
      </c>
      <c r="DM78" s="65">
        <f t="shared" si="63"/>
        <v>2.1125112941502619E-3</v>
      </c>
      <c r="DN78" s="65">
        <v>3.1784952095536488E-4</v>
      </c>
      <c r="DO78" s="65">
        <v>2.430360815105627E-3</v>
      </c>
      <c r="DP78" s="65">
        <f t="shared" si="64"/>
        <v>2.1125112941502619E-3</v>
      </c>
      <c r="DQ78" s="65">
        <v>0</v>
      </c>
      <c r="DR78" s="65">
        <v>0</v>
      </c>
      <c r="DS78" s="65">
        <f t="shared" si="65"/>
        <v>0</v>
      </c>
      <c r="DT78" s="65">
        <v>0</v>
      </c>
      <c r="DU78" s="65">
        <v>0</v>
      </c>
      <c r="DV78" s="65">
        <f t="shared" si="66"/>
        <v>0</v>
      </c>
      <c r="DW78" s="65">
        <v>0.11674158833946328</v>
      </c>
      <c r="DX78" s="65">
        <v>6.7982120702255307E-5</v>
      </c>
      <c r="DY78" s="65">
        <f t="shared" si="67"/>
        <v>-0.11667360621876102</v>
      </c>
      <c r="DZ78" s="65">
        <v>0.11192843845071061</v>
      </c>
      <c r="EA78" s="65">
        <v>7.5256207617396625E-2</v>
      </c>
      <c r="EB78" s="65">
        <f t="shared" si="68"/>
        <v>-3.6672230833313987E-2</v>
      </c>
      <c r="EC78" s="65">
        <v>1.4984334559324344E-3</v>
      </c>
      <c r="ED78" s="65">
        <v>8.6677203895375518E-3</v>
      </c>
      <c r="EE78" s="65">
        <f t="shared" si="69"/>
        <v>7.1692869336051172E-3</v>
      </c>
      <c r="EF78" s="65">
        <v>2.9968669118648687E-3</v>
      </c>
      <c r="EG78" s="65">
        <v>1.0010367273407095E-2</v>
      </c>
      <c r="EH78" s="65">
        <f t="shared" si="70"/>
        <v>7.0135003615422256E-3</v>
      </c>
      <c r="EI78" s="65">
        <v>0</v>
      </c>
      <c r="EJ78" s="65">
        <v>3.0252043712503613E-3</v>
      </c>
      <c r="EK78" s="65">
        <f t="shared" si="71"/>
        <v>3.0252043712503613E-3</v>
      </c>
      <c r="EL78" s="65">
        <v>1.3994460336920493</v>
      </c>
      <c r="EM78" s="65">
        <v>9.702748177229388E-2</v>
      </c>
      <c r="EN78" s="65">
        <f t="shared" si="72"/>
        <v>-1.3024185519197555</v>
      </c>
      <c r="EO78" s="65">
        <v>6.6793806475048817E-2</v>
      </c>
      <c r="EP78" s="65">
        <v>0.2492564455548191</v>
      </c>
      <c r="EQ78" s="65">
        <f t="shared" si="73"/>
        <v>0.18246263907977028</v>
      </c>
      <c r="ER78" s="65">
        <v>0.37642464695999639</v>
      </c>
      <c r="ES78" s="65">
        <v>2.233212665069087E-2</v>
      </c>
      <c r="ET78" s="65">
        <f t="shared" si="74"/>
        <v>-0.35409252030930549</v>
      </c>
      <c r="EU78" s="65">
        <v>1.4470326476865094</v>
      </c>
      <c r="EV78" s="65">
        <v>9.7401383436156286E-2</v>
      </c>
      <c r="EW78" s="65">
        <f t="shared" si="75"/>
        <v>-1.3496312642503532</v>
      </c>
      <c r="EX78" s="65">
        <v>0.2369795214094356</v>
      </c>
      <c r="EY78" s="65">
        <v>0.88755757235846977</v>
      </c>
      <c r="EZ78" s="65">
        <f t="shared" si="76"/>
        <v>0.6505780509490342</v>
      </c>
      <c r="FA78" s="65">
        <v>0.21327702856104983</v>
      </c>
      <c r="FB78" s="65">
        <v>0.21939529903635344</v>
      </c>
      <c r="FC78" s="65">
        <f t="shared" si="77"/>
        <v>6.118270475303611E-3</v>
      </c>
      <c r="FD78" s="72">
        <v>4.808437721578823</v>
      </c>
      <c r="FE78" s="66" t="s">
        <v>0</v>
      </c>
      <c r="FF78" s="66">
        <v>-1</v>
      </c>
      <c r="FG78" s="67">
        <v>-1</v>
      </c>
      <c r="FH78" s="67">
        <v>11.2</v>
      </c>
      <c r="FI78" s="67" t="s">
        <v>0</v>
      </c>
      <c r="FJ78" s="67">
        <v>6.9534883720930232</v>
      </c>
      <c r="FK78" s="67">
        <v>-1</v>
      </c>
      <c r="FL78" s="67" t="s">
        <v>0</v>
      </c>
      <c r="FM78" s="67">
        <v>1.2413793103448278</v>
      </c>
      <c r="FN78" s="67">
        <v>5.5149253731343286</v>
      </c>
      <c r="FO78" s="67">
        <v>6.6005434782608692</v>
      </c>
      <c r="FP78" s="67">
        <v>4.1871517811919636</v>
      </c>
      <c r="FQ78" s="67">
        <v>-1</v>
      </c>
      <c r="FR78" s="67">
        <v>9.3741403026134797</v>
      </c>
      <c r="FS78" s="67">
        <v>-2.3348236462990557E-2</v>
      </c>
      <c r="FT78" s="67">
        <v>-0.21331058020477811</v>
      </c>
      <c r="FU78" s="67">
        <v>-1</v>
      </c>
      <c r="FV78" s="67">
        <v>-1</v>
      </c>
      <c r="FW78" s="67">
        <v>-1</v>
      </c>
      <c r="FX78" s="67" t="s">
        <v>0</v>
      </c>
      <c r="FY78" s="67">
        <v>-1</v>
      </c>
      <c r="FZ78" s="67" t="s">
        <v>0</v>
      </c>
      <c r="GA78" s="67">
        <v>-1</v>
      </c>
      <c r="GB78" s="67">
        <v>19.428571428571427</v>
      </c>
      <c r="GC78" s="67">
        <v>19.428571428571427</v>
      </c>
      <c r="GD78" s="67" t="s">
        <v>0</v>
      </c>
      <c r="GE78" s="67" t="s">
        <v>0</v>
      </c>
      <c r="GF78" s="67">
        <v>-0.99844418514196809</v>
      </c>
      <c r="GG78" s="67">
        <v>0.79634888438133888</v>
      </c>
      <c r="GH78" s="67">
        <v>14.454545454545455</v>
      </c>
      <c r="GI78" s="67">
        <v>7.9242424242424239</v>
      </c>
      <c r="GJ78" s="67" t="s">
        <v>0</v>
      </c>
      <c r="GK78" s="67">
        <v>-0.81476314081765089</v>
      </c>
      <c r="GL78" s="67">
        <v>8.9700883752549299</v>
      </c>
      <c r="GM78" s="67">
        <v>-0.84149577804583831</v>
      </c>
      <c r="GN78" s="67">
        <v>-0.82016442826659974</v>
      </c>
      <c r="GO78" s="67">
        <v>9.0063230503927958</v>
      </c>
      <c r="GP78" s="67">
        <v>1.7483500106450927</v>
      </c>
    </row>
    <row r="79" spans="1:198" ht="13.8">
      <c r="A79" s="2">
        <v>4108320</v>
      </c>
      <c r="B79" s="2" t="s">
        <v>346</v>
      </c>
      <c r="C79" s="64">
        <v>1</v>
      </c>
      <c r="D79" s="64">
        <v>0</v>
      </c>
      <c r="E79" s="64">
        <v>0</v>
      </c>
      <c r="F79" s="64">
        <v>0</v>
      </c>
      <c r="G79" s="65">
        <v>7232</v>
      </c>
      <c r="H79" s="65">
        <v>6418</v>
      </c>
      <c r="I79" s="65">
        <v>4386</v>
      </c>
      <c r="J79" s="65">
        <v>4234</v>
      </c>
      <c r="K79" s="66">
        <v>0.6064712389380531</v>
      </c>
      <c r="L79" s="66">
        <v>0.65970707385478344</v>
      </c>
      <c r="M79" s="65">
        <v>2846</v>
      </c>
      <c r="N79" s="65">
        <v>2184</v>
      </c>
      <c r="O79" s="65">
        <v>23626</v>
      </c>
      <c r="P79" s="65">
        <v>73244</v>
      </c>
      <c r="Q79" s="65">
        <v>7797</v>
      </c>
      <c r="R79" s="65">
        <v>31343</v>
      </c>
      <c r="S79" s="65">
        <v>1046610.3592379425</v>
      </c>
      <c r="T79" s="65">
        <v>3240727.1707395581</v>
      </c>
      <c r="U79" s="65">
        <v>618593.61179225065</v>
      </c>
      <c r="V79" s="65">
        <v>2034861.368716249</v>
      </c>
      <c r="W79" s="65">
        <v>428016.74744568963</v>
      </c>
      <c r="X79" s="65">
        <v>1205865.8020232948</v>
      </c>
      <c r="Y79" s="65">
        <v>297.81179151850858</v>
      </c>
      <c r="Z79" s="65">
        <v>787.18261044329495</v>
      </c>
      <c r="AA79" s="65">
        <v>401.09986303503524</v>
      </c>
      <c r="AB79" s="65">
        <v>1231.8846000537835</v>
      </c>
      <c r="AC79" s="65">
        <v>1.3468233107556704</v>
      </c>
      <c r="AD79" s="65">
        <v>1.5649286248333898</v>
      </c>
      <c r="AE79" s="65">
        <v>1.1619405547379082</v>
      </c>
      <c r="AF79" s="65">
        <v>1.4406832236755922</v>
      </c>
      <c r="AG79" s="65">
        <v>1.847942146781165</v>
      </c>
      <c r="AH79" s="65">
        <v>1.2826845738277839</v>
      </c>
      <c r="AI79" s="66">
        <v>0.11965891944177143</v>
      </c>
      <c r="AJ79" s="66">
        <v>0.12645264629854513</v>
      </c>
      <c r="AK79" s="66">
        <v>0.11979412704810932</v>
      </c>
      <c r="AL79" s="66">
        <v>0.14926796927230934</v>
      </c>
      <c r="AM79" s="66">
        <v>-1.1869898319016414E-2</v>
      </c>
      <c r="AN79" s="66">
        <v>-2.6128237006492694E-2</v>
      </c>
      <c r="AO79" s="65">
        <v>319.8</v>
      </c>
      <c r="AP79" s="65">
        <v>321.89999999999998</v>
      </c>
      <c r="AQ79" s="65">
        <v>0.78863665512376557</v>
      </c>
      <c r="AR79" s="65">
        <v>1.1641195801295345</v>
      </c>
      <c r="AS79" s="65">
        <f t="shared" si="39"/>
        <v>0.37548292500576896</v>
      </c>
      <c r="AT79" s="65">
        <v>0.13915608567397716</v>
      </c>
      <c r="AU79" s="65">
        <v>1.0635016856501717E-3</v>
      </c>
      <c r="AV79" s="65">
        <f t="shared" si="40"/>
        <v>-0.13809258398832699</v>
      </c>
      <c r="AW79" s="65">
        <v>0</v>
      </c>
      <c r="AX79" s="65">
        <v>0</v>
      </c>
      <c r="AY79" s="65">
        <f t="shared" si="41"/>
        <v>0</v>
      </c>
      <c r="AZ79" s="65">
        <v>2.4795861656192551E-3</v>
      </c>
      <c r="BA79" s="65">
        <v>7.5508619681162199E-4</v>
      </c>
      <c r="BB79" s="65">
        <f t="shared" si="42"/>
        <v>-1.7244999688076331E-3</v>
      </c>
      <c r="BC79" s="65">
        <v>0</v>
      </c>
      <c r="BD79" s="65">
        <v>0</v>
      </c>
      <c r="BE79" s="65">
        <f t="shared" si="43"/>
        <v>0</v>
      </c>
      <c r="BF79" s="65">
        <v>0</v>
      </c>
      <c r="BG79" s="65">
        <v>0</v>
      </c>
      <c r="BH79" s="65">
        <f t="shared" si="44"/>
        <v>0</v>
      </c>
      <c r="BI79" s="65">
        <v>0</v>
      </c>
      <c r="BJ79" s="65">
        <v>0</v>
      </c>
      <c r="BK79" s="65">
        <f t="shared" si="45"/>
        <v>0</v>
      </c>
      <c r="BL79" s="65">
        <v>0</v>
      </c>
      <c r="BM79" s="65">
        <v>0</v>
      </c>
      <c r="BN79" s="65">
        <f t="shared" si="46"/>
        <v>0</v>
      </c>
      <c r="BO79" s="65">
        <v>2.6976187422512933E-2</v>
      </c>
      <c r="BP79" s="65">
        <v>3.1905050569505151E-4</v>
      </c>
      <c r="BQ79" s="65">
        <f t="shared" si="47"/>
        <v>-2.665713691681788E-2</v>
      </c>
      <c r="BR79" s="65">
        <v>0</v>
      </c>
      <c r="BS79" s="65">
        <v>0</v>
      </c>
      <c r="BT79" s="65">
        <f t="shared" si="48"/>
        <v>0</v>
      </c>
      <c r="BU79" s="65">
        <v>9.5207558462656577E-2</v>
      </c>
      <c r="BV79" s="65">
        <v>3.8626381222814241E-2</v>
      </c>
      <c r="BW79" s="65">
        <f t="shared" si="49"/>
        <v>-5.6581177239842337E-2</v>
      </c>
      <c r="BX79" s="65">
        <v>0.13180283014834768</v>
      </c>
      <c r="BY79" s="65">
        <v>0.43044167225005053</v>
      </c>
      <c r="BZ79" s="65">
        <f t="shared" si="50"/>
        <v>0.29863884210170288</v>
      </c>
      <c r="CA79" s="65">
        <v>0.37039887136077981</v>
      </c>
      <c r="CB79" s="65">
        <v>0.6876495549245446</v>
      </c>
      <c r="CC79" s="65">
        <f t="shared" si="51"/>
        <v>0.31725068356376479</v>
      </c>
      <c r="CD79" s="65">
        <v>9.4053268351075201E-4</v>
      </c>
      <c r="CE79" s="65">
        <v>0</v>
      </c>
      <c r="CF79" s="65">
        <f t="shared" si="52"/>
        <v>-9.4053268351075201E-4</v>
      </c>
      <c r="CG79" s="65">
        <v>1.5732546705998034E-2</v>
      </c>
      <c r="CH79" s="65">
        <v>4.7644875517127696E-3</v>
      </c>
      <c r="CI79" s="65">
        <f t="shared" si="53"/>
        <v>-1.0968059154285264E-2</v>
      </c>
      <c r="CJ79" s="65">
        <v>4.595784703518447E-2</v>
      </c>
      <c r="CK79" s="65">
        <v>1.0985972412766274E-2</v>
      </c>
      <c r="CL79" s="65">
        <f t="shared" si="54"/>
        <v>-3.4971874622418193E-2</v>
      </c>
      <c r="CM79" s="65">
        <v>0</v>
      </c>
      <c r="CN79" s="65">
        <v>2.4460538769953953E-4</v>
      </c>
      <c r="CO79" s="65">
        <f t="shared" si="55"/>
        <v>2.4460538769953953E-4</v>
      </c>
      <c r="CP79" s="65">
        <v>4.3521012355179342E-2</v>
      </c>
      <c r="CQ79" s="65">
        <v>1.0741367025066735E-2</v>
      </c>
      <c r="CR79" s="65">
        <f t="shared" si="56"/>
        <v>-3.2779645330112607E-2</v>
      </c>
      <c r="CS79" s="65">
        <v>0</v>
      </c>
      <c r="CT79" s="65">
        <v>0</v>
      </c>
      <c r="CU79" s="65">
        <f t="shared" si="57"/>
        <v>0</v>
      </c>
      <c r="CV79" s="65">
        <v>0</v>
      </c>
      <c r="CW79" s="65">
        <v>0</v>
      </c>
      <c r="CX79" s="65">
        <f t="shared" si="58"/>
        <v>0</v>
      </c>
      <c r="CY79" s="65">
        <v>0</v>
      </c>
      <c r="CZ79" s="65">
        <v>0</v>
      </c>
      <c r="DA79" s="65">
        <f t="shared" si="59"/>
        <v>0</v>
      </c>
      <c r="DB79" s="65">
        <v>0</v>
      </c>
      <c r="DC79" s="65">
        <v>0</v>
      </c>
      <c r="DD79" s="65">
        <f t="shared" si="60"/>
        <v>0</v>
      </c>
      <c r="DE79" s="65">
        <v>3.4201188491300071E-4</v>
      </c>
      <c r="DF79" s="65">
        <v>0</v>
      </c>
      <c r="DG79" s="65">
        <f t="shared" si="61"/>
        <v>-3.4201188491300071E-4</v>
      </c>
      <c r="DH79" s="65">
        <v>4.7026634175537601E-4</v>
      </c>
      <c r="DI79" s="65">
        <v>0</v>
      </c>
      <c r="DJ79" s="65">
        <f t="shared" si="62"/>
        <v>-4.7026634175537601E-4</v>
      </c>
      <c r="DK79" s="65">
        <v>2.43683468000513E-3</v>
      </c>
      <c r="DL79" s="65">
        <v>4.8921077539907905E-3</v>
      </c>
      <c r="DM79" s="65">
        <f t="shared" si="63"/>
        <v>2.4552730739856605E-3</v>
      </c>
      <c r="DN79" s="65">
        <v>1.5390534821085034E-3</v>
      </c>
      <c r="DO79" s="65">
        <v>3.924321220049134E-3</v>
      </c>
      <c r="DP79" s="65">
        <f t="shared" si="64"/>
        <v>2.3852677379406304E-3</v>
      </c>
      <c r="DQ79" s="65">
        <v>0</v>
      </c>
      <c r="DR79" s="65">
        <v>0</v>
      </c>
      <c r="DS79" s="65">
        <f t="shared" si="65"/>
        <v>0</v>
      </c>
      <c r="DT79" s="65">
        <v>8.9778119789662688E-4</v>
      </c>
      <c r="DU79" s="65">
        <v>9.3588148337215107E-4</v>
      </c>
      <c r="DV79" s="65">
        <f t="shared" si="66"/>
        <v>3.8100285475524192E-5</v>
      </c>
      <c r="DW79" s="65">
        <v>0.18083878414774912</v>
      </c>
      <c r="DX79" s="65">
        <v>0</v>
      </c>
      <c r="DY79" s="65">
        <f t="shared" si="67"/>
        <v>-0.18083878414774912</v>
      </c>
      <c r="DZ79" s="65">
        <v>0.16792783549228335</v>
      </c>
      <c r="EA79" s="65">
        <v>0.10861542715545204</v>
      </c>
      <c r="EB79" s="65">
        <f t="shared" si="68"/>
        <v>-5.931240833683131E-2</v>
      </c>
      <c r="EC79" s="65">
        <v>2.5223376512333805E-3</v>
      </c>
      <c r="ED79" s="65">
        <v>9.784215507981581E-4</v>
      </c>
      <c r="EE79" s="65">
        <f t="shared" si="69"/>
        <v>-1.5439161004352224E-3</v>
      </c>
      <c r="EF79" s="65">
        <v>3.8476337052712584E-4</v>
      </c>
      <c r="EG79" s="65">
        <v>0</v>
      </c>
      <c r="EH79" s="65">
        <f t="shared" si="70"/>
        <v>-3.8476337052712584E-4</v>
      </c>
      <c r="EI79" s="65">
        <v>8.5502971228250177E-5</v>
      </c>
      <c r="EJ79" s="65">
        <v>8.508013485201373E-5</v>
      </c>
      <c r="EK79" s="65">
        <f t="shared" si="71"/>
        <v>-4.2283637623644695E-7</v>
      </c>
      <c r="EL79" s="65">
        <v>4.4858706340045318</v>
      </c>
      <c r="EM79" s="65">
        <v>0.1126354635272097</v>
      </c>
      <c r="EN79" s="65">
        <f t="shared" si="72"/>
        <v>-4.3732351704773222</v>
      </c>
      <c r="EO79" s="65">
        <v>0.14441451840451455</v>
      </c>
      <c r="EP79" s="65">
        <v>0.93966754937306574</v>
      </c>
      <c r="EQ79" s="65">
        <f t="shared" si="73"/>
        <v>0.79525303096855116</v>
      </c>
      <c r="ER79" s="65">
        <v>0.34714206318669572</v>
      </c>
      <c r="ES79" s="65">
        <v>2.1589084218698484E-2</v>
      </c>
      <c r="ET79" s="65">
        <f t="shared" si="74"/>
        <v>-0.32555297896799723</v>
      </c>
      <c r="EU79" s="65">
        <v>18.969689196699584</v>
      </c>
      <c r="EV79" s="65">
        <v>0.1195163194333663</v>
      </c>
      <c r="EW79" s="65">
        <f t="shared" si="75"/>
        <v>-18.850172877266218</v>
      </c>
      <c r="EX79" s="65">
        <v>0.56602966953101619</v>
      </c>
      <c r="EY79" s="65">
        <v>17.122377138967764</v>
      </c>
      <c r="EZ79" s="65">
        <f t="shared" si="76"/>
        <v>16.556347469436748</v>
      </c>
      <c r="FA79" s="65">
        <v>0.42580479671668592</v>
      </c>
      <c r="FB79" s="65">
        <v>7.8273724063852648E-2</v>
      </c>
      <c r="FC79" s="65">
        <f t="shared" si="77"/>
        <v>-0.34753107265283328</v>
      </c>
      <c r="FD79" s="72">
        <v>4.9338103756708405</v>
      </c>
      <c r="FE79" s="66">
        <v>-0.96927803379416277</v>
      </c>
      <c r="FF79" s="66" t="s">
        <v>0</v>
      </c>
      <c r="FG79" s="67">
        <v>0.22413793103448287</v>
      </c>
      <c r="FH79" s="67" t="s">
        <v>0</v>
      </c>
      <c r="FI79" s="67" t="s">
        <v>0</v>
      </c>
      <c r="FJ79" s="67" t="s">
        <v>0</v>
      </c>
      <c r="FK79" s="67" t="s">
        <v>0</v>
      </c>
      <c r="FL79" s="67">
        <v>-0.95245641838351824</v>
      </c>
      <c r="FM79" s="67" t="s">
        <v>0</v>
      </c>
      <c r="FN79" s="67">
        <v>0.63089357880556807</v>
      </c>
      <c r="FO79" s="67">
        <v>12.128121959130716</v>
      </c>
      <c r="FP79" s="67">
        <v>6.462950138504155</v>
      </c>
      <c r="FQ79" s="67">
        <v>-1</v>
      </c>
      <c r="FR79" s="67">
        <v>0.21739130434782616</v>
      </c>
      <c r="FS79" s="67">
        <v>-3.9069767441860415E-2</v>
      </c>
      <c r="FT79" s="67" t="s">
        <v>0</v>
      </c>
      <c r="FU79" s="67">
        <v>-7.8585461689586467E-3</v>
      </c>
      <c r="FV79" s="67" t="s">
        <v>0</v>
      </c>
      <c r="FW79" s="67" t="s">
        <v>0</v>
      </c>
      <c r="FX79" s="67" t="s">
        <v>0</v>
      </c>
      <c r="FY79" s="67" t="s">
        <v>0</v>
      </c>
      <c r="FZ79" s="67">
        <v>-1</v>
      </c>
      <c r="GA79" s="67">
        <v>-1</v>
      </c>
      <c r="GB79" s="67">
        <v>7.0701754385964914</v>
      </c>
      <c r="GC79" s="67">
        <v>9.25</v>
      </c>
      <c r="GD79" s="67" t="s">
        <v>0</v>
      </c>
      <c r="GE79" s="67">
        <v>3.1904761904761907</v>
      </c>
      <c r="GF79" s="67">
        <v>-1</v>
      </c>
      <c r="GG79" s="67">
        <v>1.6000509164969454</v>
      </c>
      <c r="GH79" s="67">
        <v>0.55932203389830515</v>
      </c>
      <c r="GI79" s="67">
        <v>-1</v>
      </c>
      <c r="GJ79" s="67">
        <v>3</v>
      </c>
      <c r="GK79" s="67">
        <v>-0.8990650821031364</v>
      </c>
      <c r="GL79" s="67">
        <v>25.156305506216697</v>
      </c>
      <c r="GM79" s="67">
        <v>-0.75</v>
      </c>
      <c r="GN79" s="67">
        <v>-0.97467321734427115</v>
      </c>
      <c r="GO79" s="67">
        <v>120.6012084592145</v>
      </c>
      <c r="GP79" s="67">
        <v>-0.26104417670682722</v>
      </c>
    </row>
    <row r="80" spans="1:198" ht="13.8">
      <c r="A80" s="2">
        <v>4108403</v>
      </c>
      <c r="B80" s="2" t="s">
        <v>347</v>
      </c>
      <c r="C80" s="64">
        <v>1</v>
      </c>
      <c r="D80" s="64">
        <v>0</v>
      </c>
      <c r="E80" s="64">
        <v>0</v>
      </c>
      <c r="F80" s="64">
        <v>0</v>
      </c>
      <c r="G80" s="65">
        <v>67118</v>
      </c>
      <c r="H80" s="65">
        <v>78943</v>
      </c>
      <c r="I80" s="65">
        <v>54817</v>
      </c>
      <c r="J80" s="65">
        <v>67449</v>
      </c>
      <c r="K80" s="66">
        <v>0.8167257665603862</v>
      </c>
      <c r="L80" s="66">
        <v>0.85440127687065348</v>
      </c>
      <c r="M80" s="65">
        <v>12301</v>
      </c>
      <c r="N80" s="65">
        <v>11494</v>
      </c>
      <c r="O80" s="65">
        <v>324143</v>
      </c>
      <c r="P80" s="65">
        <v>1181450</v>
      </c>
      <c r="Q80" s="65">
        <v>31779</v>
      </c>
      <c r="R80" s="65">
        <v>99606</v>
      </c>
      <c r="S80" s="65">
        <v>20651300.146733839</v>
      </c>
      <c r="T80" s="65">
        <v>69001887.576448828</v>
      </c>
      <c r="U80" s="65">
        <v>18207524.686458681</v>
      </c>
      <c r="V80" s="65">
        <v>61707508.550685622</v>
      </c>
      <c r="W80" s="65">
        <v>2443775.4602750475</v>
      </c>
      <c r="X80" s="65">
        <v>7294379.0257636551</v>
      </c>
      <c r="Y80" s="65">
        <v>588.88916608013164</v>
      </c>
      <c r="Z80" s="65">
        <v>1298.1940839689644</v>
      </c>
      <c r="AA80" s="65">
        <v>1380.9285065716881</v>
      </c>
      <c r="AB80" s="65">
        <v>2267.7977257280404</v>
      </c>
      <c r="AC80" s="65">
        <v>2.3449718319045822</v>
      </c>
      <c r="AD80" s="65">
        <v>1.7468865046701723</v>
      </c>
      <c r="AE80" s="65">
        <v>0.7449498884817537</v>
      </c>
      <c r="AF80" s="65">
        <v>1.947014121236244</v>
      </c>
      <c r="AG80" s="65">
        <v>1.3820572154097035</v>
      </c>
      <c r="AH80" s="65">
        <v>0.70983420219478188</v>
      </c>
      <c r="AI80" s="66">
        <v>0.12821366920058641</v>
      </c>
      <c r="AJ80" s="66">
        <v>0.12981857473899705</v>
      </c>
      <c r="AK80" s="66">
        <v>0.13806710336959571</v>
      </c>
      <c r="AL80" s="66">
        <v>0.12102301084144229</v>
      </c>
      <c r="AM80" s="66">
        <v>1.6359759902856652E-2</v>
      </c>
      <c r="AN80" s="66">
        <v>-6.7625701872131572E-3</v>
      </c>
      <c r="AO80" s="65">
        <v>717.8</v>
      </c>
      <c r="AP80" s="65">
        <v>735.1</v>
      </c>
      <c r="AQ80" s="65">
        <v>0.64411508648268767</v>
      </c>
      <c r="AR80" s="65">
        <v>0.5115454892275566</v>
      </c>
      <c r="AS80" s="65">
        <f t="shared" si="39"/>
        <v>-0.13256959725513107</v>
      </c>
      <c r="AT80" s="65">
        <v>0</v>
      </c>
      <c r="AU80" s="65">
        <v>0</v>
      </c>
      <c r="AV80" s="65">
        <f t="shared" si="40"/>
        <v>0</v>
      </c>
      <c r="AW80" s="65">
        <v>5.3494446017810502E-4</v>
      </c>
      <c r="AX80" s="65">
        <v>4.0158223400196775E-4</v>
      </c>
      <c r="AY80" s="65">
        <f t="shared" si="41"/>
        <v>-1.3336222617613727E-4</v>
      </c>
      <c r="AZ80" s="65">
        <v>4.2061319319886296E-3</v>
      </c>
      <c r="BA80" s="65">
        <v>6.8268979780334519E-4</v>
      </c>
      <c r="BB80" s="65">
        <f t="shared" si="42"/>
        <v>-3.5234421341852843E-3</v>
      </c>
      <c r="BC80" s="65">
        <v>8.4227529710395755E-3</v>
      </c>
      <c r="BD80" s="65">
        <v>6.2178315897971348E-3</v>
      </c>
      <c r="BE80" s="65">
        <f t="shared" si="43"/>
        <v>-2.2049213812424407E-3</v>
      </c>
      <c r="BF80" s="65">
        <v>7.4472660142442082E-4</v>
      </c>
      <c r="BG80" s="65">
        <v>2.5868588906960092E-3</v>
      </c>
      <c r="BH80" s="65">
        <f t="shared" si="44"/>
        <v>1.8421322892715883E-3</v>
      </c>
      <c r="BI80" s="65">
        <v>2.9054826562614723E-3</v>
      </c>
      <c r="BJ80" s="65">
        <v>2.185276656694041E-3</v>
      </c>
      <c r="BK80" s="65">
        <f t="shared" si="45"/>
        <v>-7.2020599956743123E-4</v>
      </c>
      <c r="BL80" s="65">
        <v>1.2377146333532626E-3</v>
      </c>
      <c r="BM80" s="65">
        <v>3.062064534265004E-3</v>
      </c>
      <c r="BN80" s="65">
        <f t="shared" si="46"/>
        <v>1.8243499009117413E-3</v>
      </c>
      <c r="BO80" s="65">
        <v>2.4093478922139356E-2</v>
      </c>
      <c r="BP80" s="65">
        <v>2.0818692314385344E-2</v>
      </c>
      <c r="BQ80" s="65">
        <f t="shared" si="47"/>
        <v>-3.2747866077540121E-3</v>
      </c>
      <c r="BR80" s="65">
        <v>1.0719867417686733E-2</v>
      </c>
      <c r="BS80" s="65">
        <v>2.0888969205335686E-2</v>
      </c>
      <c r="BT80" s="65">
        <f t="shared" si="48"/>
        <v>1.0169101787648953E-2</v>
      </c>
      <c r="BU80" s="65">
        <v>5.069385443217219E-2</v>
      </c>
      <c r="BV80" s="65">
        <v>1.8740504253425161E-2</v>
      </c>
      <c r="BW80" s="65">
        <f t="shared" si="49"/>
        <v>-3.1953350178747029E-2</v>
      </c>
      <c r="BX80" s="65">
        <v>0.40843533989951436</v>
      </c>
      <c r="BY80" s="65">
        <v>0.18211754311989237</v>
      </c>
      <c r="BZ80" s="65">
        <f t="shared" si="50"/>
        <v>-0.22631779677962199</v>
      </c>
      <c r="CA80" s="65">
        <v>0.10713573953449343</v>
      </c>
      <c r="CB80" s="65">
        <v>0.21930740450709127</v>
      </c>
      <c r="CC80" s="65">
        <f t="shared" si="51"/>
        <v>0.11217166497259784</v>
      </c>
      <c r="CD80" s="65">
        <v>2.2761362325225253E-3</v>
      </c>
      <c r="CE80" s="65">
        <v>4.159722640537049E-3</v>
      </c>
      <c r="CF80" s="65">
        <f t="shared" si="52"/>
        <v>1.8835864080145237E-3</v>
      </c>
      <c r="CG80" s="65">
        <v>1.296453632902231E-2</v>
      </c>
      <c r="CH80" s="65">
        <v>2.2903573412578895E-2</v>
      </c>
      <c r="CI80" s="65">
        <f t="shared" si="53"/>
        <v>9.9390370835565848E-3</v>
      </c>
      <c r="CJ80" s="65">
        <v>8.936719217093049E-2</v>
      </c>
      <c r="CK80" s="65">
        <v>3.7440850283450129E-2</v>
      </c>
      <c r="CL80" s="65">
        <f t="shared" si="54"/>
        <v>-5.1926341887480361E-2</v>
      </c>
      <c r="CM80" s="65">
        <v>6.3983553080126281E-4</v>
      </c>
      <c r="CN80" s="65">
        <v>4.0459410075698249E-3</v>
      </c>
      <c r="CO80" s="65">
        <f t="shared" si="55"/>
        <v>3.4061054767685621E-3</v>
      </c>
      <c r="CP80" s="65">
        <v>0</v>
      </c>
      <c r="CQ80" s="65">
        <v>0</v>
      </c>
      <c r="CR80" s="65">
        <f t="shared" si="56"/>
        <v>0</v>
      </c>
      <c r="CS80" s="65">
        <v>6.3039533444517867E-3</v>
      </c>
      <c r="CT80" s="65">
        <v>1.2549444812561493E-3</v>
      </c>
      <c r="CU80" s="65">
        <f t="shared" si="57"/>
        <v>-5.0490088631956372E-3</v>
      </c>
      <c r="CV80" s="65">
        <v>3.2799437783861456E-2</v>
      </c>
      <c r="CW80" s="65">
        <v>2.5500471859124952E-3</v>
      </c>
      <c r="CX80" s="65">
        <f t="shared" si="58"/>
        <v>-3.0249390597948962E-2</v>
      </c>
      <c r="CY80" s="65">
        <v>0</v>
      </c>
      <c r="CZ80" s="65">
        <v>0</v>
      </c>
      <c r="DA80" s="65">
        <f t="shared" si="59"/>
        <v>0</v>
      </c>
      <c r="DB80" s="65">
        <v>1.5618280415788202E-2</v>
      </c>
      <c r="DC80" s="65">
        <v>6.482206560515096E-3</v>
      </c>
      <c r="DD80" s="65">
        <f t="shared" si="60"/>
        <v>-9.1360738552731073E-3</v>
      </c>
      <c r="DE80" s="65">
        <v>4.4788487156088401E-3</v>
      </c>
      <c r="DF80" s="65">
        <v>3.3230929863662831E-3</v>
      </c>
      <c r="DG80" s="65">
        <f t="shared" si="61"/>
        <v>-1.155755729242557E-3</v>
      </c>
      <c r="DH80" s="65">
        <v>2.6390593368786516E-2</v>
      </c>
      <c r="DI80" s="65">
        <v>1.4697909764472019E-2</v>
      </c>
      <c r="DJ80" s="65">
        <f t="shared" si="62"/>
        <v>-1.1692683604314497E-2</v>
      </c>
      <c r="DK80" s="65">
        <v>9.5450874267073646E-3</v>
      </c>
      <c r="DL80" s="65">
        <v>0.15462923920245769</v>
      </c>
      <c r="DM80" s="65">
        <f t="shared" si="63"/>
        <v>0.14508415177575032</v>
      </c>
      <c r="DN80" s="65">
        <v>5.0767278181608399E-3</v>
      </c>
      <c r="DO80" s="65">
        <v>4.5214813030004887E-2</v>
      </c>
      <c r="DP80" s="65">
        <f t="shared" si="64"/>
        <v>4.0138085211844046E-2</v>
      </c>
      <c r="DQ80" s="65">
        <v>0</v>
      </c>
      <c r="DR80" s="65">
        <v>0</v>
      </c>
      <c r="DS80" s="65">
        <f t="shared" si="65"/>
        <v>0</v>
      </c>
      <c r="DT80" s="65">
        <v>4.4683596085465247E-3</v>
      </c>
      <c r="DU80" s="65">
        <v>0.1094144261724528</v>
      </c>
      <c r="DV80" s="65">
        <f t="shared" si="66"/>
        <v>0.10494606656390627</v>
      </c>
      <c r="DW80" s="65">
        <v>0.21899157724702895</v>
      </c>
      <c r="DX80" s="65">
        <v>4.0158223400196776E-5</v>
      </c>
      <c r="DY80" s="65">
        <f t="shared" si="67"/>
        <v>-0.21895141902362875</v>
      </c>
      <c r="DZ80" s="65">
        <v>0.14706777012072964</v>
      </c>
      <c r="EA80" s="65">
        <v>0.23287753749774109</v>
      </c>
      <c r="EB80" s="65">
        <f t="shared" si="68"/>
        <v>8.5809767377011459E-2</v>
      </c>
      <c r="EC80" s="65">
        <v>6.6364580383271976E-2</v>
      </c>
      <c r="ED80" s="65">
        <v>8.0738108146095611E-2</v>
      </c>
      <c r="EE80" s="65">
        <f t="shared" si="69"/>
        <v>1.4373527762823635E-2</v>
      </c>
      <c r="EF80" s="65">
        <v>3.3984706881903144E-3</v>
      </c>
      <c r="EG80" s="65">
        <v>6.0237335100295161E-5</v>
      </c>
      <c r="EH80" s="65">
        <f t="shared" si="70"/>
        <v>-3.3382333530900194E-3</v>
      </c>
      <c r="EI80" s="65">
        <v>3.4614053305642093E-4</v>
      </c>
      <c r="EJ80" s="65">
        <v>3.6142401060177097E-3</v>
      </c>
      <c r="EK80" s="65">
        <f t="shared" si="71"/>
        <v>3.2680995729612887E-3</v>
      </c>
      <c r="EL80" s="65">
        <v>1.4549335515067603</v>
      </c>
      <c r="EM80" s="65">
        <v>0.31737713256898847</v>
      </c>
      <c r="EN80" s="65">
        <f t="shared" si="72"/>
        <v>-1.1375564189377718</v>
      </c>
      <c r="EO80" s="65">
        <v>3.6890189538164614E-2</v>
      </c>
      <c r="EP80" s="65">
        <v>0.5444785789343346</v>
      </c>
      <c r="EQ80" s="65">
        <f t="shared" si="73"/>
        <v>0.50758838939617001</v>
      </c>
      <c r="ER80" s="65">
        <v>2.5010226879385757</v>
      </c>
      <c r="ES80" s="65">
        <v>8.6340180310423061E-3</v>
      </c>
      <c r="ET80" s="65">
        <f t="shared" si="74"/>
        <v>-2.4923886699075335</v>
      </c>
      <c r="EU80" s="65">
        <v>64.461856362167893</v>
      </c>
      <c r="EV80" s="65">
        <v>0.82405009069065449</v>
      </c>
      <c r="EW80" s="65">
        <f t="shared" si="75"/>
        <v>-63.637806271477238</v>
      </c>
      <c r="EX80" s="65">
        <v>6.1429455510452389</v>
      </c>
      <c r="EY80" s="65">
        <v>45.920175491436261</v>
      </c>
      <c r="EZ80" s="65">
        <f t="shared" si="76"/>
        <v>39.777229940391024</v>
      </c>
      <c r="FA80" s="65">
        <v>0.46781417497928401</v>
      </c>
      <c r="FB80" s="65">
        <v>4.2081066066970534</v>
      </c>
      <c r="FC80" s="65">
        <f t="shared" si="77"/>
        <v>3.7402924317177693</v>
      </c>
      <c r="FD80" s="72">
        <v>1.4892359301719647</v>
      </c>
      <c r="FE80" s="66" t="s">
        <v>0</v>
      </c>
      <c r="FF80" s="66">
        <v>1.3529411764705883</v>
      </c>
      <c r="FG80" s="67">
        <v>-0.49127182044887774</v>
      </c>
      <c r="FH80" s="67">
        <v>1.3138231631382316</v>
      </c>
      <c r="FI80" s="67">
        <v>9.887323943661972</v>
      </c>
      <c r="FJ80" s="67">
        <v>1.3574007220216608</v>
      </c>
      <c r="FK80" s="67">
        <v>6.7542372881355925</v>
      </c>
      <c r="FL80" s="67">
        <v>1.7083151937309533</v>
      </c>
      <c r="FM80" s="67">
        <v>5.1076320939334634</v>
      </c>
      <c r="FN80" s="67">
        <v>0.1587006000413822</v>
      </c>
      <c r="FO80" s="67">
        <v>0.39757055907958616</v>
      </c>
      <c r="FP80" s="67">
        <v>5.4159976502839235</v>
      </c>
      <c r="FQ80" s="67">
        <v>4.7281105990783407</v>
      </c>
      <c r="FR80" s="67">
        <v>4.5372168284789645</v>
      </c>
      <c r="FS80" s="67">
        <v>0.31314553990610339</v>
      </c>
      <c r="FT80" s="67">
        <v>18.819672131147541</v>
      </c>
      <c r="FU80" s="67" t="s">
        <v>0</v>
      </c>
      <c r="FV80" s="67">
        <v>-0.37603993344425957</v>
      </c>
      <c r="FW80" s="67">
        <v>-0.75631595778701632</v>
      </c>
      <c r="FX80" s="67" t="s">
        <v>0</v>
      </c>
      <c r="FY80" s="67">
        <v>0.3008730691739423</v>
      </c>
      <c r="FZ80" s="67">
        <v>1.3255269320843088</v>
      </c>
      <c r="GA80" s="67">
        <v>0.7456279809220987</v>
      </c>
      <c r="GB80" s="67">
        <v>49.775824175824177</v>
      </c>
      <c r="GC80" s="67">
        <v>26.915289256198346</v>
      </c>
      <c r="GD80" s="67" t="s">
        <v>0</v>
      </c>
      <c r="GE80" s="67">
        <v>75.748826291079823</v>
      </c>
      <c r="GF80" s="67">
        <v>-0.99942523230194458</v>
      </c>
      <c r="GG80" s="67">
        <v>3.9631267384637328</v>
      </c>
      <c r="GH80" s="67">
        <v>2.8131816026552867</v>
      </c>
      <c r="GI80" s="67">
        <v>-0.94444444444444442</v>
      </c>
      <c r="GJ80" s="67">
        <v>31.727272727272727</v>
      </c>
      <c r="GK80" s="67">
        <v>-0.31628084695297354</v>
      </c>
      <c r="GL80" s="67">
        <v>45.261017912994035</v>
      </c>
      <c r="GM80" s="67">
        <v>-0.98917966784096634</v>
      </c>
      <c r="GN80" s="67">
        <v>-0.95993214657641235</v>
      </c>
      <c r="GO80" s="67">
        <v>22.429992316229832</v>
      </c>
      <c r="GP80" s="67">
        <v>27.194125560538119</v>
      </c>
    </row>
    <row r="81" spans="1:198" ht="13.8">
      <c r="A81" s="2">
        <v>4108502</v>
      </c>
      <c r="B81" s="2" t="s">
        <v>348</v>
      </c>
      <c r="C81" s="64">
        <v>1</v>
      </c>
      <c r="D81" s="64">
        <v>0</v>
      </c>
      <c r="E81" s="64">
        <v>0</v>
      </c>
      <c r="F81" s="64">
        <v>0</v>
      </c>
      <c r="G81" s="65">
        <v>13895</v>
      </c>
      <c r="H81" s="65">
        <v>13669</v>
      </c>
      <c r="I81" s="65">
        <v>8899</v>
      </c>
      <c r="J81" s="65">
        <v>9569</v>
      </c>
      <c r="K81" s="66">
        <v>0.64044620367038507</v>
      </c>
      <c r="L81" s="66">
        <v>0.7000512107688931</v>
      </c>
      <c r="M81" s="65">
        <v>4996</v>
      </c>
      <c r="N81" s="65">
        <v>4100</v>
      </c>
      <c r="O81" s="65">
        <v>65018</v>
      </c>
      <c r="P81" s="65">
        <v>255730</v>
      </c>
      <c r="Q81" s="65">
        <v>28292</v>
      </c>
      <c r="R81" s="65">
        <v>157854</v>
      </c>
      <c r="S81" s="65">
        <v>2447236.9751203866</v>
      </c>
      <c r="T81" s="65">
        <v>5685940.3990767738</v>
      </c>
      <c r="U81" s="65">
        <v>1732203.1250450714</v>
      </c>
      <c r="V81" s="65">
        <v>4397250.9496797426</v>
      </c>
      <c r="W81" s="65">
        <v>715033.85007531021</v>
      </c>
      <c r="X81" s="65">
        <v>1288689.4493970557</v>
      </c>
      <c r="Y81" s="65">
        <v>424.18685999706008</v>
      </c>
      <c r="Z81" s="65">
        <v>814.57585815035725</v>
      </c>
      <c r="AA81" s="65">
        <v>723.47190556155385</v>
      </c>
      <c r="AB81" s="65">
        <v>949.93458940831613</v>
      </c>
      <c r="AC81" s="65">
        <v>1.7055500153082725</v>
      </c>
      <c r="AD81" s="65">
        <v>1.1661708113536724</v>
      </c>
      <c r="AE81" s="65">
        <v>0.68375057951196516</v>
      </c>
      <c r="AF81" s="65">
        <v>1.7016242624079161</v>
      </c>
      <c r="AG81" s="65">
        <v>0.7835146544435353</v>
      </c>
      <c r="AH81" s="65">
        <v>0.46045103596184495</v>
      </c>
      <c r="AI81" s="66">
        <v>8.7959246883013043E-2</v>
      </c>
      <c r="AJ81" s="66">
        <v>9.7635749480399436E-2</v>
      </c>
      <c r="AK81" s="66">
        <v>0.14676599736782192</v>
      </c>
      <c r="AL81" s="66">
        <v>0.18756993473647654</v>
      </c>
      <c r="AM81" s="66">
        <v>-1.6385129718925473E-3</v>
      </c>
      <c r="AN81" s="66">
        <v>-1.9571013581899166E-2</v>
      </c>
      <c r="AO81" s="65">
        <v>1069.7</v>
      </c>
      <c r="AP81" s="65">
        <v>1070.3</v>
      </c>
      <c r="AQ81" s="65">
        <v>5.7684150996748194E-2</v>
      </c>
      <c r="AR81" s="65">
        <v>4.1886806796153406E-2</v>
      </c>
      <c r="AS81" s="65">
        <f t="shared" si="39"/>
        <v>-1.5797344200594789E-2</v>
      </c>
      <c r="AT81" s="65">
        <v>0</v>
      </c>
      <c r="AU81" s="65">
        <v>0</v>
      </c>
      <c r="AV81" s="65">
        <f t="shared" si="40"/>
        <v>0</v>
      </c>
      <c r="AW81" s="65">
        <v>8.2473255101559915E-4</v>
      </c>
      <c r="AX81" s="65">
        <v>1.2669935510028254E-5</v>
      </c>
      <c r="AY81" s="65">
        <f t="shared" si="41"/>
        <v>-8.1206261550557089E-4</v>
      </c>
      <c r="AZ81" s="65">
        <v>9.4255148687497059E-4</v>
      </c>
      <c r="BA81" s="65">
        <v>7.1373970039825829E-4</v>
      </c>
      <c r="BB81" s="65">
        <f t="shared" si="42"/>
        <v>-2.288117864767123E-4</v>
      </c>
      <c r="BC81" s="65">
        <v>3.1811112682030257E-4</v>
      </c>
      <c r="BD81" s="65">
        <v>9.734733783538375E-4</v>
      </c>
      <c r="BE81" s="65">
        <f t="shared" si="43"/>
        <v>6.5536225153353493E-4</v>
      </c>
      <c r="BF81" s="65">
        <v>1.1664074650077761E-2</v>
      </c>
      <c r="BG81" s="65">
        <v>7.6019613060169522E-3</v>
      </c>
      <c r="BH81" s="65">
        <f t="shared" si="44"/>
        <v>-4.0621133440608085E-3</v>
      </c>
      <c r="BI81" s="65">
        <v>0</v>
      </c>
      <c r="BJ81" s="65">
        <v>0</v>
      </c>
      <c r="BK81" s="65">
        <f t="shared" si="45"/>
        <v>0</v>
      </c>
      <c r="BL81" s="65">
        <v>7.0691361515622792E-4</v>
      </c>
      <c r="BM81" s="65">
        <v>1.2036438734526841E-4</v>
      </c>
      <c r="BN81" s="65">
        <f t="shared" si="46"/>
        <v>-5.8654922781095956E-4</v>
      </c>
      <c r="BO81" s="65">
        <v>5.0897780291248411E-3</v>
      </c>
      <c r="BP81" s="65">
        <v>4.2338701162677747E-3</v>
      </c>
      <c r="BQ81" s="65">
        <f t="shared" si="47"/>
        <v>-8.5590791285706635E-4</v>
      </c>
      <c r="BR81" s="65">
        <v>2.7098355247655407E-4</v>
      </c>
      <c r="BS81" s="65">
        <v>2.9774348448566399E-4</v>
      </c>
      <c r="BT81" s="65">
        <f t="shared" si="48"/>
        <v>2.6759932009109923E-5</v>
      </c>
      <c r="BU81" s="65">
        <v>4.300391158867053E-3</v>
      </c>
      <c r="BV81" s="65">
        <v>3.004886371795034E-3</v>
      </c>
      <c r="BW81" s="65">
        <f t="shared" si="49"/>
        <v>-1.2955047870720189E-3</v>
      </c>
      <c r="BX81" s="65">
        <v>2.6297186483811678E-2</v>
      </c>
      <c r="BY81" s="65">
        <v>1.8270047005460741E-2</v>
      </c>
      <c r="BZ81" s="65">
        <f t="shared" si="50"/>
        <v>-8.0271394783509378E-3</v>
      </c>
      <c r="CA81" s="65">
        <v>4.6774117536170414E-3</v>
      </c>
      <c r="CB81" s="65">
        <v>6.1787052170571123E-3</v>
      </c>
      <c r="CC81" s="65">
        <f t="shared" si="51"/>
        <v>1.5012934634400709E-3</v>
      </c>
      <c r="CD81" s="65">
        <v>4.712757434374853E-4</v>
      </c>
      <c r="CE81" s="65">
        <v>2.4495208652721291E-4</v>
      </c>
      <c r="CF81" s="65">
        <f t="shared" si="52"/>
        <v>-2.2632365691027239E-4</v>
      </c>
      <c r="CG81" s="65">
        <v>0</v>
      </c>
      <c r="CH81" s="65">
        <v>0</v>
      </c>
      <c r="CI81" s="65">
        <f t="shared" si="53"/>
        <v>0</v>
      </c>
      <c r="CJ81" s="65">
        <v>7.9680946321692828E-2</v>
      </c>
      <c r="CK81" s="65">
        <v>2.7542328142883089E-2</v>
      </c>
      <c r="CL81" s="65">
        <f t="shared" si="54"/>
        <v>-5.2138618178809742E-2</v>
      </c>
      <c r="CM81" s="65">
        <v>0</v>
      </c>
      <c r="CN81" s="65">
        <v>0</v>
      </c>
      <c r="CO81" s="65">
        <f t="shared" si="55"/>
        <v>0</v>
      </c>
      <c r="CP81" s="65">
        <v>0</v>
      </c>
      <c r="CQ81" s="65">
        <v>0</v>
      </c>
      <c r="CR81" s="65">
        <f t="shared" si="56"/>
        <v>0</v>
      </c>
      <c r="CS81" s="65">
        <v>7.6582308308591349E-2</v>
      </c>
      <c r="CT81" s="65">
        <v>2.70988804000321E-2</v>
      </c>
      <c r="CU81" s="65">
        <f t="shared" si="57"/>
        <v>-4.9483427908559252E-2</v>
      </c>
      <c r="CV81" s="65">
        <v>5.8909467929685662E-5</v>
      </c>
      <c r="CW81" s="65">
        <v>1.2669935510028254E-5</v>
      </c>
      <c r="CX81" s="65">
        <f t="shared" si="58"/>
        <v>-4.6239532419657409E-5</v>
      </c>
      <c r="CY81" s="65">
        <v>0</v>
      </c>
      <c r="CZ81" s="65">
        <v>0</v>
      </c>
      <c r="DA81" s="65">
        <f t="shared" si="59"/>
        <v>0</v>
      </c>
      <c r="DB81" s="65">
        <v>2.6391441632499179E-3</v>
      </c>
      <c r="DC81" s="65">
        <v>7.1796301223493443E-5</v>
      </c>
      <c r="DD81" s="65">
        <f t="shared" si="60"/>
        <v>-2.5673478620264244E-3</v>
      </c>
      <c r="DE81" s="65">
        <v>0</v>
      </c>
      <c r="DF81" s="65">
        <v>2.5339871020056509E-5</v>
      </c>
      <c r="DG81" s="65">
        <f t="shared" si="61"/>
        <v>2.5339871020056509E-5</v>
      </c>
      <c r="DH81" s="65">
        <v>4.0058438192186252E-4</v>
      </c>
      <c r="DI81" s="65">
        <v>1.1402941959025428E-4</v>
      </c>
      <c r="DJ81" s="65">
        <f t="shared" si="62"/>
        <v>-2.8655496233160823E-4</v>
      </c>
      <c r="DK81" s="65">
        <v>0.80960459965125586</v>
      </c>
      <c r="DL81" s="65">
        <v>1.0130373636398191</v>
      </c>
      <c r="DM81" s="65">
        <f t="shared" si="63"/>
        <v>0.20343276398856325</v>
      </c>
      <c r="DN81" s="65">
        <v>4.4370611244639237E-2</v>
      </c>
      <c r="DO81" s="65">
        <v>3.0169228105295608E-2</v>
      </c>
      <c r="DP81" s="65">
        <f t="shared" si="64"/>
        <v>-1.4201383139343628E-2</v>
      </c>
      <c r="DQ81" s="65">
        <v>4.2945002120740844E-2</v>
      </c>
      <c r="DR81" s="65">
        <v>0.45316136007534386</v>
      </c>
      <c r="DS81" s="65">
        <f t="shared" si="65"/>
        <v>0.41021635795460298</v>
      </c>
      <c r="DT81" s="65">
        <v>0.7222889862858759</v>
      </c>
      <c r="DU81" s="65">
        <v>0.51782026429485473</v>
      </c>
      <c r="DV81" s="65">
        <f t="shared" si="66"/>
        <v>-0.20446872199102117</v>
      </c>
      <c r="DW81" s="65">
        <v>1.00263914416325E-2</v>
      </c>
      <c r="DX81" s="65">
        <v>5.0679742040113017E-5</v>
      </c>
      <c r="DY81" s="65">
        <f t="shared" si="67"/>
        <v>-9.9757116995923874E-3</v>
      </c>
      <c r="DZ81" s="65">
        <v>4.5831566049295436E-3</v>
      </c>
      <c r="EA81" s="65">
        <v>3.2540617701589231E-3</v>
      </c>
      <c r="EB81" s="65">
        <f t="shared" si="68"/>
        <v>-1.3290948347706205E-3</v>
      </c>
      <c r="EC81" s="65">
        <v>6.3622225364060514E-4</v>
      </c>
      <c r="ED81" s="65">
        <v>2.1961221550715639E-4</v>
      </c>
      <c r="EE81" s="65">
        <f t="shared" si="69"/>
        <v>-4.1661003813344875E-4</v>
      </c>
      <c r="EF81" s="65">
        <v>4.5124652434139221E-3</v>
      </c>
      <c r="EG81" s="65">
        <v>0</v>
      </c>
      <c r="EH81" s="65">
        <f t="shared" si="70"/>
        <v>-4.5124652434139221E-3</v>
      </c>
      <c r="EI81" s="65">
        <v>2.7098355247655407E-4</v>
      </c>
      <c r="EJ81" s="65">
        <v>2.3692779403752836E-3</v>
      </c>
      <c r="EK81" s="65">
        <f t="shared" si="71"/>
        <v>2.0982943878987297E-3</v>
      </c>
      <c r="EL81" s="65">
        <v>0.545902257410811</v>
      </c>
      <c r="EM81" s="65">
        <v>5.8936316680814763E-3</v>
      </c>
      <c r="EN81" s="65">
        <f t="shared" si="72"/>
        <v>-0.54000862574272956</v>
      </c>
      <c r="EO81" s="65">
        <v>4.5949384985154815E-2</v>
      </c>
      <c r="EP81" s="65">
        <v>7.4005093314075038E-2</v>
      </c>
      <c r="EQ81" s="65">
        <f t="shared" si="73"/>
        <v>2.8055708328920223E-2</v>
      </c>
      <c r="ER81" s="65">
        <v>0.1372590602761676</v>
      </c>
      <c r="ES81" s="65">
        <v>5.1524404407448238E-3</v>
      </c>
      <c r="ET81" s="65">
        <f t="shared" si="74"/>
        <v>-0.13210661983542277</v>
      </c>
      <c r="EU81" s="65">
        <v>0.57731278571091948</v>
      </c>
      <c r="EV81" s="65">
        <v>1.4752028245509563E-2</v>
      </c>
      <c r="EW81" s="65">
        <f t="shared" si="75"/>
        <v>-0.5625607574654099</v>
      </c>
      <c r="EX81" s="65">
        <v>0.38880248833592534</v>
      </c>
      <c r="EY81" s="65">
        <v>8.8246100827346782E-2</v>
      </c>
      <c r="EZ81" s="65">
        <f t="shared" si="76"/>
        <v>-0.30055638750857855</v>
      </c>
      <c r="FA81" s="65">
        <v>2.5920165889061691E-2</v>
      </c>
      <c r="FB81" s="65">
        <v>0.1111998006596813</v>
      </c>
      <c r="FC81" s="65">
        <f t="shared" si="77"/>
        <v>8.5279634770619603E-2</v>
      </c>
      <c r="FD81" s="72">
        <v>3.0514705882352944</v>
      </c>
      <c r="FE81" s="66" t="s">
        <v>0</v>
      </c>
      <c r="FF81" s="66">
        <v>-0.91428571428571426</v>
      </c>
      <c r="FG81" s="67">
        <v>3.2249999999999996</v>
      </c>
      <c r="FH81" s="67">
        <v>16.074074074074073</v>
      </c>
      <c r="FI81" s="67">
        <v>2.6363636363636362</v>
      </c>
      <c r="FJ81" s="67" t="s">
        <v>0</v>
      </c>
      <c r="FK81" s="67">
        <v>-5.0000000000000044E-2</v>
      </c>
      <c r="FL81" s="67">
        <v>3.6412037037037042</v>
      </c>
      <c r="FM81" s="67">
        <v>5.1304347826086953</v>
      </c>
      <c r="FN81" s="67">
        <v>2.8986301369863012</v>
      </c>
      <c r="FO81" s="67">
        <v>2.8763440860215055</v>
      </c>
      <c r="FP81" s="67">
        <v>6.3702770780856417</v>
      </c>
      <c r="FQ81" s="67">
        <v>1.9</v>
      </c>
      <c r="FR81" s="67" t="s">
        <v>0</v>
      </c>
      <c r="FS81" s="67">
        <v>0.92858199024101729</v>
      </c>
      <c r="FT81" s="67" t="s">
        <v>0</v>
      </c>
      <c r="FU81" s="67" t="s">
        <v>0</v>
      </c>
      <c r="FV81" s="67">
        <v>0.97430769230769254</v>
      </c>
      <c r="FW81" s="67">
        <v>0.19999999999999996</v>
      </c>
      <c r="FX81" s="67" t="s">
        <v>0</v>
      </c>
      <c r="FY81" s="67">
        <v>-0.8482142857142857</v>
      </c>
      <c r="FZ81" s="67" t="s">
        <v>0</v>
      </c>
      <c r="GA81" s="67">
        <v>0.58823529411764697</v>
      </c>
      <c r="GB81" s="67">
        <v>5.981430816694802</v>
      </c>
      <c r="GC81" s="67">
        <v>2.7936802973977697</v>
      </c>
      <c r="GD81" s="67">
        <v>57.875171467764055</v>
      </c>
      <c r="GE81" s="67">
        <v>3</v>
      </c>
      <c r="GF81" s="67">
        <v>-0.97179788484136309</v>
      </c>
      <c r="GG81" s="67">
        <v>2.961439588688946</v>
      </c>
      <c r="GH81" s="67">
        <v>0.92592592592592582</v>
      </c>
      <c r="GI81" s="67">
        <v>-1</v>
      </c>
      <c r="GJ81" s="67">
        <v>47.782608695652172</v>
      </c>
      <c r="GK81" s="67">
        <v>-0.93976345664091165</v>
      </c>
      <c r="GL81" s="67">
        <v>7.9861538461538455</v>
      </c>
      <c r="GM81" s="67">
        <v>-0.79055793991416312</v>
      </c>
      <c r="GN81" s="67">
        <v>-0.85742857142857143</v>
      </c>
      <c r="GO81" s="67">
        <v>0.26636363636363636</v>
      </c>
      <c r="GP81" s="67">
        <v>22.936363636363634</v>
      </c>
    </row>
    <row r="82" spans="1:198" ht="13.8">
      <c r="A82" s="2">
        <v>4108551</v>
      </c>
      <c r="B82" s="2" t="s">
        <v>349</v>
      </c>
      <c r="C82" s="64">
        <v>1</v>
      </c>
      <c r="D82" s="64">
        <v>0</v>
      </c>
      <c r="E82" s="64">
        <v>0</v>
      </c>
      <c r="F82" s="64">
        <v>0</v>
      </c>
      <c r="G82" s="65">
        <v>3832</v>
      </c>
      <c r="H82" s="65">
        <v>3337</v>
      </c>
      <c r="I82" s="65">
        <v>1464</v>
      </c>
      <c r="J82" s="65">
        <v>1547</v>
      </c>
      <c r="K82" s="66">
        <v>0.38204592901878914</v>
      </c>
      <c r="L82" s="66">
        <v>0.46359005094396166</v>
      </c>
      <c r="M82" s="65">
        <v>2368</v>
      </c>
      <c r="N82" s="65">
        <v>1790</v>
      </c>
      <c r="O82" s="65">
        <v>8924</v>
      </c>
      <c r="P82" s="65">
        <v>25906</v>
      </c>
      <c r="Q82" s="65">
        <v>2934</v>
      </c>
      <c r="R82" s="65">
        <v>10440</v>
      </c>
      <c r="S82" s="65">
        <v>427006.80709928955</v>
      </c>
      <c r="T82" s="65">
        <v>1439454.1215183907</v>
      </c>
      <c r="U82" s="65">
        <v>245208.93662399004</v>
      </c>
      <c r="V82" s="65">
        <v>737485.40600454435</v>
      </c>
      <c r="W82" s="65">
        <v>181797.87047530003</v>
      </c>
      <c r="X82" s="65">
        <v>701968.71551384695</v>
      </c>
      <c r="Y82" s="65">
        <v>297.15012931951463</v>
      </c>
      <c r="Z82" s="65">
        <v>659.898387988374</v>
      </c>
      <c r="AA82" s="65">
        <v>398.38925178025534</v>
      </c>
      <c r="AB82" s="65">
        <v>751.90137455267643</v>
      </c>
      <c r="AC82" s="65">
        <v>1.3407002470185096</v>
      </c>
      <c r="AD82" s="65">
        <v>1.1394199292481426</v>
      </c>
      <c r="AE82" s="65">
        <v>0.84986926181450295</v>
      </c>
      <c r="AF82" s="65">
        <v>1.4932533089745021</v>
      </c>
      <c r="AG82" s="65">
        <v>1.1863641741004514</v>
      </c>
      <c r="AH82" s="65">
        <v>0.79448286969823745</v>
      </c>
      <c r="AI82" s="66">
        <v>0.12921412747154837</v>
      </c>
      <c r="AJ82" s="66">
        <v>0.11640484776399407</v>
      </c>
      <c r="AK82" s="66">
        <v>0.11245916921306609</v>
      </c>
      <c r="AL82" s="66">
        <v>0.13533503258912161</v>
      </c>
      <c r="AM82" s="66">
        <v>-1.373625080188412E-2</v>
      </c>
      <c r="AN82" s="66">
        <v>-2.7595111904776926E-2</v>
      </c>
      <c r="AO82" s="65">
        <v>130.5</v>
      </c>
      <c r="AP82" s="65">
        <v>131</v>
      </c>
      <c r="AQ82" s="65">
        <v>1.2639172915246535</v>
      </c>
      <c r="AR82" s="65">
        <v>1.1784163473818645</v>
      </c>
      <c r="AS82" s="65">
        <f t="shared" si="39"/>
        <v>-8.550094414278897E-2</v>
      </c>
      <c r="AT82" s="65">
        <v>0.6066802999318337</v>
      </c>
      <c r="AU82" s="65">
        <v>2.3531289910600255E-2</v>
      </c>
      <c r="AV82" s="65">
        <f t="shared" si="40"/>
        <v>-0.58314901002123343</v>
      </c>
      <c r="AW82" s="65">
        <v>1.1361054305839583E-3</v>
      </c>
      <c r="AX82" s="65">
        <v>1.2771392081736908E-4</v>
      </c>
      <c r="AY82" s="65">
        <f t="shared" si="41"/>
        <v>-1.0083915097665892E-3</v>
      </c>
      <c r="AZ82" s="65">
        <v>1.7723244717109749E-2</v>
      </c>
      <c r="BA82" s="65">
        <v>1.2547892720306514E-2</v>
      </c>
      <c r="BB82" s="65">
        <f t="shared" si="42"/>
        <v>-5.1753519968032353E-3</v>
      </c>
      <c r="BC82" s="65">
        <v>0</v>
      </c>
      <c r="BD82" s="65">
        <v>7.9821200510855688E-4</v>
      </c>
      <c r="BE82" s="65">
        <f t="shared" si="43"/>
        <v>7.9821200510855688E-4</v>
      </c>
      <c r="BF82" s="65">
        <v>0</v>
      </c>
      <c r="BG82" s="65">
        <v>0</v>
      </c>
      <c r="BH82" s="65">
        <f t="shared" si="44"/>
        <v>0</v>
      </c>
      <c r="BI82" s="65">
        <v>0</v>
      </c>
      <c r="BJ82" s="65">
        <v>0</v>
      </c>
      <c r="BK82" s="65">
        <f t="shared" si="45"/>
        <v>0</v>
      </c>
      <c r="BL82" s="65">
        <v>0</v>
      </c>
      <c r="BM82" s="65">
        <v>0</v>
      </c>
      <c r="BN82" s="65">
        <f t="shared" si="46"/>
        <v>0</v>
      </c>
      <c r="BO82" s="65">
        <v>0.22426721199727334</v>
      </c>
      <c r="BP82" s="65">
        <v>0.17238186462324395</v>
      </c>
      <c r="BQ82" s="65">
        <f t="shared" si="47"/>
        <v>-5.1885347374029389E-2</v>
      </c>
      <c r="BR82" s="65">
        <v>0</v>
      </c>
      <c r="BS82" s="65">
        <v>0</v>
      </c>
      <c r="BT82" s="65">
        <f t="shared" si="48"/>
        <v>0</v>
      </c>
      <c r="BU82" s="65">
        <v>6.9870483980913431E-2</v>
      </c>
      <c r="BV82" s="65">
        <v>0.10820561941251597</v>
      </c>
      <c r="BW82" s="65">
        <f t="shared" si="49"/>
        <v>3.8335135431602538E-2</v>
      </c>
      <c r="BX82" s="65">
        <v>0.26664394455805501</v>
      </c>
      <c r="BY82" s="65">
        <v>0.25063856960408681</v>
      </c>
      <c r="BZ82" s="65">
        <f t="shared" si="50"/>
        <v>-1.6005374953968199E-2</v>
      </c>
      <c r="CA82" s="65">
        <v>5.8623040218132243E-2</v>
      </c>
      <c r="CB82" s="65">
        <v>0.3684546615581098</v>
      </c>
      <c r="CC82" s="65">
        <f t="shared" si="51"/>
        <v>0.30983162133997755</v>
      </c>
      <c r="CD82" s="65">
        <v>2.7266530334014998E-3</v>
      </c>
      <c r="CE82" s="65">
        <v>0.17736270753512134</v>
      </c>
      <c r="CF82" s="65">
        <f t="shared" si="52"/>
        <v>0.17463605450171985</v>
      </c>
      <c r="CG82" s="65">
        <v>1.5223812769825039E-2</v>
      </c>
      <c r="CH82" s="65">
        <v>6.1174968071519793E-2</v>
      </c>
      <c r="CI82" s="65">
        <f t="shared" si="53"/>
        <v>4.5951155301694753E-2</v>
      </c>
      <c r="CJ82" s="65">
        <v>4.3172006362190415E-2</v>
      </c>
      <c r="CK82" s="65">
        <v>6.2452107279693483E-2</v>
      </c>
      <c r="CL82" s="65">
        <f t="shared" si="54"/>
        <v>1.9280100917503068E-2</v>
      </c>
      <c r="CM82" s="65">
        <v>0</v>
      </c>
      <c r="CN82" s="65">
        <v>0</v>
      </c>
      <c r="CO82" s="65">
        <f t="shared" si="55"/>
        <v>0</v>
      </c>
      <c r="CP82" s="65">
        <v>3.6468984321745057E-2</v>
      </c>
      <c r="CQ82" s="65">
        <v>2.2349936143039591E-2</v>
      </c>
      <c r="CR82" s="65">
        <f t="shared" si="56"/>
        <v>-1.4119048178705466E-2</v>
      </c>
      <c r="CS82" s="65">
        <v>0</v>
      </c>
      <c r="CT82" s="65">
        <v>0</v>
      </c>
      <c r="CU82" s="65">
        <f t="shared" si="57"/>
        <v>0</v>
      </c>
      <c r="CV82" s="65">
        <v>0</v>
      </c>
      <c r="CW82" s="65">
        <v>1.5006385696040869E-3</v>
      </c>
      <c r="CX82" s="65">
        <f t="shared" si="58"/>
        <v>1.5006385696040869E-3</v>
      </c>
      <c r="CY82" s="65">
        <v>0</v>
      </c>
      <c r="CZ82" s="65">
        <v>0</v>
      </c>
      <c r="DA82" s="65">
        <f t="shared" si="59"/>
        <v>0</v>
      </c>
      <c r="DB82" s="65">
        <v>0</v>
      </c>
      <c r="DC82" s="65">
        <v>0</v>
      </c>
      <c r="DD82" s="65">
        <f t="shared" si="60"/>
        <v>0</v>
      </c>
      <c r="DE82" s="65">
        <v>0</v>
      </c>
      <c r="DF82" s="65">
        <v>9.5785440613026823E-5</v>
      </c>
      <c r="DG82" s="65">
        <f t="shared" si="61"/>
        <v>9.5785440613026823E-5</v>
      </c>
      <c r="DH82" s="65">
        <v>5.6805271529197917E-3</v>
      </c>
      <c r="DI82" s="65">
        <v>1.4559386973180077E-2</v>
      </c>
      <c r="DJ82" s="65">
        <f t="shared" si="62"/>
        <v>8.8788598202602861E-3</v>
      </c>
      <c r="DK82" s="65">
        <v>9.202453987730062E-3</v>
      </c>
      <c r="DL82" s="65">
        <v>3.480204342273308E-3</v>
      </c>
      <c r="DM82" s="65">
        <f t="shared" si="63"/>
        <v>-5.7222496454567544E-3</v>
      </c>
      <c r="DN82" s="65">
        <v>4.6580322653942286E-3</v>
      </c>
      <c r="DO82" s="65">
        <v>1.40485312899106E-3</v>
      </c>
      <c r="DP82" s="65">
        <f t="shared" si="64"/>
        <v>-3.2531791364031684E-3</v>
      </c>
      <c r="DQ82" s="65">
        <v>0</v>
      </c>
      <c r="DR82" s="65">
        <v>0</v>
      </c>
      <c r="DS82" s="65">
        <f t="shared" si="65"/>
        <v>0</v>
      </c>
      <c r="DT82" s="65">
        <v>4.5444217223358334E-3</v>
      </c>
      <c r="DU82" s="65">
        <v>2.0753512132822478E-3</v>
      </c>
      <c r="DV82" s="65">
        <f t="shared" si="66"/>
        <v>-2.4690705090535856E-3</v>
      </c>
      <c r="DW82" s="65">
        <v>0.13110656668938878</v>
      </c>
      <c r="DX82" s="65">
        <v>0</v>
      </c>
      <c r="DY82" s="65">
        <f t="shared" si="67"/>
        <v>-0.13110656668938878</v>
      </c>
      <c r="DZ82" s="65">
        <v>9.8386730288570784E-2</v>
      </c>
      <c r="EA82" s="65">
        <v>9.7701149425287362E-2</v>
      </c>
      <c r="EB82" s="65">
        <f t="shared" si="68"/>
        <v>-6.8558086328342205E-4</v>
      </c>
      <c r="EC82" s="65">
        <v>9.0888434446716668E-3</v>
      </c>
      <c r="ED82" s="65">
        <v>2.3946360153256703E-3</v>
      </c>
      <c r="EE82" s="65">
        <f t="shared" si="69"/>
        <v>-6.6942074293459969E-3</v>
      </c>
      <c r="EF82" s="65">
        <v>3.4083162917518747E-4</v>
      </c>
      <c r="EG82" s="65">
        <v>0</v>
      </c>
      <c r="EH82" s="65">
        <f t="shared" si="70"/>
        <v>-3.4083162917518747E-4</v>
      </c>
      <c r="EI82" s="65">
        <v>0</v>
      </c>
      <c r="EJ82" s="65">
        <v>1.1174968071519795E-3</v>
      </c>
      <c r="EK82" s="65">
        <f t="shared" si="71"/>
        <v>1.1174968071519795E-3</v>
      </c>
      <c r="EL82" s="65">
        <v>3.2399454669393322</v>
      </c>
      <c r="EM82" s="65">
        <v>0.13135376756066411</v>
      </c>
      <c r="EN82" s="65">
        <f t="shared" si="72"/>
        <v>-3.108591699378668</v>
      </c>
      <c r="EO82" s="65">
        <v>0.28436718927516474</v>
      </c>
      <c r="EP82" s="65">
        <v>1.2719667943805875</v>
      </c>
      <c r="EQ82" s="65">
        <f t="shared" si="73"/>
        <v>0.98759960510542277</v>
      </c>
      <c r="ER82" s="65">
        <v>1.1595092024539877</v>
      </c>
      <c r="ES82" s="65">
        <v>2.7650063856960411E-2</v>
      </c>
      <c r="ET82" s="65">
        <f t="shared" si="74"/>
        <v>-1.1318591385970274</v>
      </c>
      <c r="EU82" s="65">
        <v>6.4505794137695975</v>
      </c>
      <c r="EV82" s="65">
        <v>0.34106002554278414</v>
      </c>
      <c r="EW82" s="65">
        <f t="shared" si="75"/>
        <v>-6.1095193882268131</v>
      </c>
      <c r="EX82" s="65">
        <v>2.1646216768916156</v>
      </c>
      <c r="EY82" s="65">
        <v>5.2167943805874843</v>
      </c>
      <c r="EZ82" s="65">
        <f t="shared" si="76"/>
        <v>3.0521727036958688</v>
      </c>
      <c r="FA82" s="65">
        <v>0.45739604635310155</v>
      </c>
      <c r="FB82" s="65">
        <v>1.3912835249042146</v>
      </c>
      <c r="FC82" s="65">
        <f t="shared" si="77"/>
        <v>0.93388747855111309</v>
      </c>
      <c r="FD82" s="72">
        <v>2.3175730337078648</v>
      </c>
      <c r="FE82" s="66">
        <v>-0.86198501872659183</v>
      </c>
      <c r="FF82" s="66">
        <v>-0.60000000000000009</v>
      </c>
      <c r="FG82" s="67">
        <v>1.5192307692307692</v>
      </c>
      <c r="FH82" s="67" t="s">
        <v>0</v>
      </c>
      <c r="FI82" s="67" t="s">
        <v>0</v>
      </c>
      <c r="FJ82" s="67" t="s">
        <v>0</v>
      </c>
      <c r="FK82" s="67" t="s">
        <v>0</v>
      </c>
      <c r="FL82" s="67">
        <v>1.7350557244174265</v>
      </c>
      <c r="FM82" s="67" t="s">
        <v>0</v>
      </c>
      <c r="FN82" s="67">
        <v>4.5105691056910571</v>
      </c>
      <c r="FO82" s="67">
        <v>2.3446953557733274</v>
      </c>
      <c r="FP82" s="67">
        <v>21.364341085271317</v>
      </c>
      <c r="FQ82" s="67">
        <v>230.45833333333334</v>
      </c>
      <c r="FR82" s="67">
        <v>13.298507462686567</v>
      </c>
      <c r="FS82" s="67">
        <v>4.1473684210526311</v>
      </c>
      <c r="FT82" s="67" t="s">
        <v>0</v>
      </c>
      <c r="FU82" s="67">
        <v>1.180685358255452</v>
      </c>
      <c r="FV82" s="67" t="s">
        <v>0</v>
      </c>
      <c r="FW82" s="67" t="s">
        <v>0</v>
      </c>
      <c r="FX82" s="67" t="s">
        <v>0</v>
      </c>
      <c r="FY82" s="67" t="s">
        <v>0</v>
      </c>
      <c r="FZ82" s="67" t="s">
        <v>0</v>
      </c>
      <c r="GA82" s="67">
        <v>8.1199999999999992</v>
      </c>
      <c r="GB82" s="67">
        <v>0.34567901234567899</v>
      </c>
      <c r="GC82" s="67">
        <v>7.3170731707317138E-2</v>
      </c>
      <c r="GD82" s="67" t="s">
        <v>0</v>
      </c>
      <c r="GE82" s="67">
        <v>0.625</v>
      </c>
      <c r="GF82" s="67">
        <v>-1</v>
      </c>
      <c r="GG82" s="67">
        <v>2.5334872979214778</v>
      </c>
      <c r="GH82" s="67">
        <v>-6.25E-2</v>
      </c>
      <c r="GI82" s="67">
        <v>-1</v>
      </c>
      <c r="GJ82" s="67" t="s">
        <v>0</v>
      </c>
      <c r="GK82" s="67">
        <v>-0.85574023423802514</v>
      </c>
      <c r="GL82" s="67">
        <v>14.916100679184979</v>
      </c>
      <c r="GM82" s="67">
        <v>-0.91514795218498923</v>
      </c>
      <c r="GN82" s="67">
        <v>-0.81186375004403111</v>
      </c>
      <c r="GO82" s="67">
        <v>7.5755524064451798</v>
      </c>
      <c r="GP82" s="67">
        <v>9.8233979135618483</v>
      </c>
    </row>
    <row r="83" spans="1:198" ht="13.8">
      <c r="A83" s="2">
        <v>4108809</v>
      </c>
      <c r="B83" s="2" t="s">
        <v>350</v>
      </c>
      <c r="C83" s="64">
        <v>1</v>
      </c>
      <c r="D83" s="64">
        <v>0</v>
      </c>
      <c r="E83" s="64">
        <v>0</v>
      </c>
      <c r="F83" s="64">
        <v>0</v>
      </c>
      <c r="G83" s="65">
        <v>28668</v>
      </c>
      <c r="H83" s="65">
        <v>30704</v>
      </c>
      <c r="I83" s="65">
        <v>24887</v>
      </c>
      <c r="J83" s="65">
        <v>28206</v>
      </c>
      <c r="K83" s="66">
        <v>0.86811078554485843</v>
      </c>
      <c r="L83" s="66">
        <v>0.91864252214695152</v>
      </c>
      <c r="M83" s="65">
        <v>3781</v>
      </c>
      <c r="N83" s="65">
        <v>2498</v>
      </c>
      <c r="O83" s="65">
        <v>122564</v>
      </c>
      <c r="P83" s="65">
        <v>378998</v>
      </c>
      <c r="Q83" s="65">
        <v>28674</v>
      </c>
      <c r="R83" s="65">
        <v>66939</v>
      </c>
      <c r="S83" s="65">
        <v>7209337.8174780682</v>
      </c>
      <c r="T83" s="65">
        <v>23465955.991007134</v>
      </c>
      <c r="U83" s="65">
        <v>6379472.4304363336</v>
      </c>
      <c r="V83" s="65">
        <v>22156211.521799441</v>
      </c>
      <c r="W83" s="65">
        <v>829865.38704172953</v>
      </c>
      <c r="X83" s="65">
        <v>1309744.4692077457</v>
      </c>
      <c r="Y83" s="65">
        <v>518.12640639737333</v>
      </c>
      <c r="Z83" s="65">
        <v>1258.7235075816407</v>
      </c>
      <c r="AA83" s="65">
        <v>1010.050685610906</v>
      </c>
      <c r="AB83" s="65">
        <v>3352.2500478941915</v>
      </c>
      <c r="AC83" s="65">
        <v>1.9494290835975168</v>
      </c>
      <c r="AD83" s="65">
        <v>2.6632139844077432</v>
      </c>
      <c r="AE83" s="65">
        <v>1.3661507396273134</v>
      </c>
      <c r="AF83" s="65">
        <v>1.8916552206281716</v>
      </c>
      <c r="AG83" s="65">
        <v>1.0667969572795895</v>
      </c>
      <c r="AH83" s="65">
        <v>0.56394894040222232</v>
      </c>
      <c r="AI83" s="66">
        <v>0.12526364405528501</v>
      </c>
      <c r="AJ83" s="66">
        <v>0.13258569957654132</v>
      </c>
      <c r="AK83" s="66">
        <v>0.11950850990280615</v>
      </c>
      <c r="AL83" s="66">
        <v>8.847659218673698E-2</v>
      </c>
      <c r="AM83" s="66">
        <v>6.8847336730681885E-3</v>
      </c>
      <c r="AN83" s="66">
        <v>-4.0602514973972603E-2</v>
      </c>
      <c r="AO83" s="65">
        <v>503.6</v>
      </c>
      <c r="AP83" s="65">
        <v>560.5</v>
      </c>
      <c r="AQ83" s="65">
        <v>1.1318964915951732</v>
      </c>
      <c r="AR83" s="65">
        <v>1.4827081372592958</v>
      </c>
      <c r="AS83" s="65">
        <f t="shared" si="39"/>
        <v>0.3508116456641226</v>
      </c>
      <c r="AT83" s="65">
        <v>7.4108948873543981E-2</v>
      </c>
      <c r="AU83" s="65">
        <v>0</v>
      </c>
      <c r="AV83" s="65">
        <f t="shared" si="40"/>
        <v>-7.4108948873543981E-2</v>
      </c>
      <c r="AW83" s="65">
        <v>0</v>
      </c>
      <c r="AX83" s="65">
        <v>0</v>
      </c>
      <c r="AY83" s="65">
        <f t="shared" si="41"/>
        <v>0</v>
      </c>
      <c r="AZ83" s="65">
        <v>9.7300690521029496E-3</v>
      </c>
      <c r="BA83" s="65">
        <v>2.3404393054372885E-4</v>
      </c>
      <c r="BB83" s="65">
        <f t="shared" si="42"/>
        <v>-9.496025121559221E-3</v>
      </c>
      <c r="BC83" s="65">
        <v>0</v>
      </c>
      <c r="BD83" s="65">
        <v>0</v>
      </c>
      <c r="BE83" s="65">
        <f t="shared" si="43"/>
        <v>0</v>
      </c>
      <c r="BF83" s="65">
        <v>0</v>
      </c>
      <c r="BG83" s="65">
        <v>0</v>
      </c>
      <c r="BH83" s="65">
        <f t="shared" si="44"/>
        <v>0</v>
      </c>
      <c r="BI83" s="65">
        <v>0</v>
      </c>
      <c r="BJ83" s="65">
        <v>4.1331162202403182E-3</v>
      </c>
      <c r="BK83" s="65">
        <f t="shared" si="45"/>
        <v>4.1331162202403182E-3</v>
      </c>
      <c r="BL83" s="65">
        <v>0</v>
      </c>
      <c r="BM83" s="65">
        <v>0</v>
      </c>
      <c r="BN83" s="65">
        <f t="shared" si="46"/>
        <v>0</v>
      </c>
      <c r="BO83" s="65">
        <v>1.1241310362465414E-2</v>
      </c>
      <c r="BP83" s="65">
        <v>3.5853538296060593E-4</v>
      </c>
      <c r="BQ83" s="65">
        <f t="shared" si="47"/>
        <v>-1.0882774979504808E-2</v>
      </c>
      <c r="BR83" s="65">
        <v>0</v>
      </c>
      <c r="BS83" s="65">
        <v>1.1901382851053448E-3</v>
      </c>
      <c r="BT83" s="65">
        <f t="shared" si="48"/>
        <v>1.1901382851053448E-3</v>
      </c>
      <c r="BU83" s="65">
        <v>0.25348166748041195</v>
      </c>
      <c r="BV83" s="65">
        <v>0.15314440510514549</v>
      </c>
      <c r="BW83" s="65">
        <f t="shared" si="49"/>
        <v>-0.10033726237526647</v>
      </c>
      <c r="BX83" s="65">
        <v>0.28957708493176165</v>
      </c>
      <c r="BY83" s="65">
        <v>0.57332297564449219</v>
      </c>
      <c r="BZ83" s="65">
        <f t="shared" si="50"/>
        <v>0.28374589071273054</v>
      </c>
      <c r="CA83" s="65">
        <v>0.4488270442444956</v>
      </c>
      <c r="CB83" s="65">
        <v>0.63430884835447199</v>
      </c>
      <c r="CC83" s="65">
        <f t="shared" si="51"/>
        <v>0.18548180410997639</v>
      </c>
      <c r="CD83" s="65">
        <v>0</v>
      </c>
      <c r="CE83" s="65">
        <v>0</v>
      </c>
      <c r="CF83" s="65">
        <f t="shared" si="52"/>
        <v>0</v>
      </c>
      <c r="CG83" s="65">
        <v>4.4418869591499849E-2</v>
      </c>
      <c r="CH83" s="65">
        <v>0.11295358460688089</v>
      </c>
      <c r="CI83" s="65">
        <f t="shared" si="53"/>
        <v>6.853471501538104E-2</v>
      </c>
      <c r="CJ83" s="65">
        <v>1.0462439840970914E-3</v>
      </c>
      <c r="CK83" s="65">
        <v>8.365825602414138E-4</v>
      </c>
      <c r="CL83" s="65">
        <f t="shared" si="54"/>
        <v>-2.0966142385567764E-4</v>
      </c>
      <c r="CM83" s="65">
        <v>0</v>
      </c>
      <c r="CN83" s="65">
        <v>2.788608534138046E-4</v>
      </c>
      <c r="CO83" s="65">
        <f t="shared" si="55"/>
        <v>2.788608534138046E-4</v>
      </c>
      <c r="CP83" s="65">
        <v>0</v>
      </c>
      <c r="CQ83" s="65">
        <v>0</v>
      </c>
      <c r="CR83" s="65">
        <f t="shared" si="56"/>
        <v>0</v>
      </c>
      <c r="CS83" s="65">
        <v>0</v>
      </c>
      <c r="CT83" s="65">
        <v>0</v>
      </c>
      <c r="CU83" s="65">
        <f t="shared" si="57"/>
        <v>0</v>
      </c>
      <c r="CV83" s="65">
        <v>0</v>
      </c>
      <c r="CW83" s="65">
        <v>0</v>
      </c>
      <c r="CX83" s="65">
        <f t="shared" si="58"/>
        <v>0</v>
      </c>
      <c r="CY83" s="65">
        <v>0</v>
      </c>
      <c r="CZ83" s="65">
        <v>0</v>
      </c>
      <c r="DA83" s="65">
        <f t="shared" si="59"/>
        <v>0</v>
      </c>
      <c r="DB83" s="65">
        <v>0</v>
      </c>
      <c r="DC83" s="65">
        <v>0</v>
      </c>
      <c r="DD83" s="65">
        <f t="shared" si="60"/>
        <v>0</v>
      </c>
      <c r="DE83" s="65">
        <v>1.0462439840970915E-4</v>
      </c>
      <c r="DF83" s="65">
        <v>0</v>
      </c>
      <c r="DG83" s="65">
        <f t="shared" si="61"/>
        <v>-1.0462439840970915E-4</v>
      </c>
      <c r="DH83" s="65">
        <v>7.4399572202459832E-4</v>
      </c>
      <c r="DI83" s="65">
        <v>5.577217068276092E-4</v>
      </c>
      <c r="DJ83" s="65">
        <f t="shared" si="62"/>
        <v>-1.8627401519698912E-4</v>
      </c>
      <c r="DK83" s="65">
        <v>1.7786147729650554E-3</v>
      </c>
      <c r="DL83" s="65">
        <v>7.3947922735624972E-3</v>
      </c>
      <c r="DM83" s="65">
        <f t="shared" si="63"/>
        <v>5.6161775005974419E-3</v>
      </c>
      <c r="DN83" s="65">
        <v>1.1741182488200692E-3</v>
      </c>
      <c r="DO83" s="65">
        <v>6.1598370655870762E-3</v>
      </c>
      <c r="DP83" s="65">
        <f t="shared" si="64"/>
        <v>4.9857188167670066E-3</v>
      </c>
      <c r="DQ83" s="65">
        <v>0</v>
      </c>
      <c r="DR83" s="65">
        <v>0</v>
      </c>
      <c r="DS83" s="65">
        <f t="shared" si="65"/>
        <v>0</v>
      </c>
      <c r="DT83" s="65">
        <v>6.0449652414498614E-4</v>
      </c>
      <c r="DU83" s="65">
        <v>1.1901382851053448E-3</v>
      </c>
      <c r="DV83" s="65">
        <f t="shared" si="66"/>
        <v>5.8564176096035866E-4</v>
      </c>
      <c r="DW83" s="65">
        <v>4.5627862639789817E-2</v>
      </c>
      <c r="DX83" s="65">
        <v>0</v>
      </c>
      <c r="DY83" s="65">
        <f t="shared" si="67"/>
        <v>-4.5627862639789817E-2</v>
      </c>
      <c r="DZ83" s="65">
        <v>4.3175001743739977E-2</v>
      </c>
      <c r="EA83" s="65">
        <v>4.5130641330166268E-2</v>
      </c>
      <c r="EB83" s="65">
        <f t="shared" si="68"/>
        <v>1.9556395864262915E-3</v>
      </c>
      <c r="EC83" s="65">
        <v>1.0346190509404572E-3</v>
      </c>
      <c r="ED83" s="65">
        <v>4.3820991250740721E-4</v>
      </c>
      <c r="EE83" s="65">
        <f t="shared" si="69"/>
        <v>-5.9640913843304996E-4</v>
      </c>
      <c r="EF83" s="65">
        <v>1.3717421124828533E-3</v>
      </c>
      <c r="EG83" s="65">
        <v>1.4938974290025248E-5</v>
      </c>
      <c r="EH83" s="65">
        <f t="shared" si="70"/>
        <v>-1.356803138192828E-3</v>
      </c>
      <c r="EI83" s="65">
        <v>4.6499732626537395E-5</v>
      </c>
      <c r="EJ83" s="65">
        <v>3.9339298963733151E-4</v>
      </c>
      <c r="EK83" s="65">
        <f t="shared" si="71"/>
        <v>3.4689325701079413E-4</v>
      </c>
      <c r="EL83" s="65">
        <v>0.73132454488386689</v>
      </c>
      <c r="EM83" s="65">
        <v>4.5977183206601033E-2</v>
      </c>
      <c r="EN83" s="65">
        <f t="shared" si="72"/>
        <v>-0.68534736167726584</v>
      </c>
      <c r="EO83" s="65">
        <v>3.3386808025853851E-2</v>
      </c>
      <c r="EP83" s="65">
        <v>0.13343989801660219</v>
      </c>
      <c r="EQ83" s="65">
        <f t="shared" si="73"/>
        <v>0.10005308999074834</v>
      </c>
      <c r="ER83" s="65">
        <v>0.19906535537420661</v>
      </c>
      <c r="ES83" s="65">
        <v>9.8248654247399363E-3</v>
      </c>
      <c r="ET83" s="65">
        <f t="shared" si="74"/>
        <v>-0.18924048994946668</v>
      </c>
      <c r="EU83" s="65">
        <v>1.2706051940201344</v>
      </c>
      <c r="EV83" s="65">
        <v>8.5824407296195046E-2</v>
      </c>
      <c r="EW83" s="65">
        <f t="shared" si="75"/>
        <v>-1.1847807867239393</v>
      </c>
      <c r="EX83" s="65">
        <v>0.23191741647485528</v>
      </c>
      <c r="EY83" s="65">
        <v>0.26840357141078697</v>
      </c>
      <c r="EZ83" s="65">
        <f t="shared" si="76"/>
        <v>3.6486154935931686E-2</v>
      </c>
      <c r="FA83" s="65">
        <v>0.10014879914440492</v>
      </c>
      <c r="FB83" s="65">
        <v>6.0004880064934742E-2</v>
      </c>
      <c r="FC83" s="65">
        <f t="shared" si="77"/>
        <v>-4.0143919079470174E-2</v>
      </c>
      <c r="FD83" s="72">
        <v>2.0580170076411139</v>
      </c>
      <c r="FE83" s="66">
        <v>-1</v>
      </c>
      <c r="FF83" s="66" t="s">
        <v>0</v>
      </c>
      <c r="FG83" s="67">
        <v>-0.9438470728793309</v>
      </c>
      <c r="FH83" s="67" t="s">
        <v>0</v>
      </c>
      <c r="FI83" s="67" t="s">
        <v>0</v>
      </c>
      <c r="FJ83" s="67" t="s">
        <v>0</v>
      </c>
      <c r="FK83" s="67" t="s">
        <v>0</v>
      </c>
      <c r="FL83" s="67">
        <v>-0.92554291623578078</v>
      </c>
      <c r="FM83" s="67" t="s">
        <v>0</v>
      </c>
      <c r="FN83" s="67">
        <v>0.41041045631735851</v>
      </c>
      <c r="FO83" s="67">
        <v>3.6219590525893208</v>
      </c>
      <c r="FP83" s="67">
        <v>2.2992307493071564</v>
      </c>
      <c r="FQ83" s="67" t="s">
        <v>0</v>
      </c>
      <c r="FR83" s="67">
        <v>4.9364040827008635</v>
      </c>
      <c r="FS83" s="67">
        <v>0.8666666666666667</v>
      </c>
      <c r="FT83" s="67" t="s">
        <v>0</v>
      </c>
      <c r="FU83" s="67" t="s">
        <v>0</v>
      </c>
      <c r="FV83" s="67" t="s">
        <v>0</v>
      </c>
      <c r="FW83" s="67" t="s">
        <v>0</v>
      </c>
      <c r="FX83" s="67" t="s">
        <v>0</v>
      </c>
      <c r="FY83" s="67" t="s">
        <v>0</v>
      </c>
      <c r="FZ83" s="67">
        <v>-1</v>
      </c>
      <c r="GA83" s="67">
        <v>0.75000000000000022</v>
      </c>
      <c r="GB83" s="67">
        <v>8.7058823529411757</v>
      </c>
      <c r="GC83" s="67">
        <v>11.247524752475249</v>
      </c>
      <c r="GD83" s="67" t="s">
        <v>0</v>
      </c>
      <c r="GE83" s="67">
        <v>3.5961538461538467</v>
      </c>
      <c r="GF83" s="67">
        <v>-1</v>
      </c>
      <c r="GG83" s="67">
        <v>1.4402261712439417</v>
      </c>
      <c r="GH83" s="67">
        <v>-1.1235955056179803E-2</v>
      </c>
      <c r="GI83" s="67">
        <v>-0.97457627118644063</v>
      </c>
      <c r="GJ83" s="67">
        <v>18.75</v>
      </c>
      <c r="GK83" s="67">
        <v>-0.85323477984422191</v>
      </c>
      <c r="GL83" s="67">
        <v>8.3304317548746525</v>
      </c>
      <c r="GM83" s="67">
        <v>-0.88478159308572768</v>
      </c>
      <c r="GN83" s="67">
        <v>-0.8423147301006404</v>
      </c>
      <c r="GO83" s="67">
        <v>1.7017543859649122</v>
      </c>
      <c r="GP83" s="67">
        <v>0.39872315728380725</v>
      </c>
    </row>
    <row r="84" spans="1:198" ht="13.8">
      <c r="A84" s="2">
        <v>4108908</v>
      </c>
      <c r="B84" s="2" t="s">
        <v>351</v>
      </c>
      <c r="C84" s="64">
        <v>1</v>
      </c>
      <c r="D84" s="64">
        <v>0</v>
      </c>
      <c r="E84" s="64">
        <v>0</v>
      </c>
      <c r="F84" s="64">
        <v>0</v>
      </c>
      <c r="G84" s="65">
        <v>5900</v>
      </c>
      <c r="H84" s="65">
        <v>6197</v>
      </c>
      <c r="I84" s="65">
        <v>4100</v>
      </c>
      <c r="J84" s="65">
        <v>4959</v>
      </c>
      <c r="K84" s="66">
        <v>0.69491525423728817</v>
      </c>
      <c r="L84" s="66">
        <v>0.80022591576569313</v>
      </c>
      <c r="M84" s="65">
        <v>1800</v>
      </c>
      <c r="N84" s="65">
        <v>1238</v>
      </c>
      <c r="O84" s="65">
        <v>21887</v>
      </c>
      <c r="P84" s="65">
        <v>78411</v>
      </c>
      <c r="Q84" s="65">
        <v>9915</v>
      </c>
      <c r="R84" s="65">
        <v>38025</v>
      </c>
      <c r="S84" s="65">
        <v>933452.37318230991</v>
      </c>
      <c r="T84" s="65">
        <v>3724828.7054468691</v>
      </c>
      <c r="U84" s="65">
        <v>640247.49440114084</v>
      </c>
      <c r="V84" s="65">
        <v>3267586.3528830055</v>
      </c>
      <c r="W84" s="65">
        <v>293204.87878117006</v>
      </c>
      <c r="X84" s="65">
        <v>457242.35256385867</v>
      </c>
      <c r="Y84" s="65">
        <v>313.17930977338312</v>
      </c>
      <c r="Z84" s="65">
        <v>949.30755353593554</v>
      </c>
      <c r="AA84" s="65">
        <v>709.56113397029048</v>
      </c>
      <c r="AB84" s="65">
        <v>2915.5848717974927</v>
      </c>
      <c r="AC84" s="65">
        <v>2.2656705338667797</v>
      </c>
      <c r="AD84" s="65">
        <v>3.0712753321488502</v>
      </c>
      <c r="AE84" s="65">
        <v>1.3555701441317503</v>
      </c>
      <c r="AF84" s="65">
        <v>2.2667550803107632</v>
      </c>
      <c r="AG84" s="65">
        <v>0.98244194853955658</v>
      </c>
      <c r="AH84" s="65">
        <v>0.43341336568433658</v>
      </c>
      <c r="AI84" s="66">
        <v>0.14842176352727199</v>
      </c>
      <c r="AJ84" s="66">
        <v>0.17703104714828943</v>
      </c>
      <c r="AK84" s="66">
        <v>0.13610658081442217</v>
      </c>
      <c r="AL84" s="66">
        <v>0.14387258226712363</v>
      </c>
      <c r="AM84" s="66">
        <v>4.9233754859707712E-3</v>
      </c>
      <c r="AN84" s="66">
        <v>-3.6737143982948028E-2</v>
      </c>
      <c r="AO84" s="65">
        <v>489.8</v>
      </c>
      <c r="AP84" s="65">
        <v>493.9</v>
      </c>
      <c r="AQ84" s="65">
        <v>0.48354345268112287</v>
      </c>
      <c r="AR84" s="65">
        <v>0.91217181678720149</v>
      </c>
      <c r="AS84" s="65">
        <f t="shared" si="39"/>
        <v>0.42862836410607863</v>
      </c>
      <c r="AT84" s="65">
        <v>0</v>
      </c>
      <c r="AU84" s="65">
        <v>0</v>
      </c>
      <c r="AV84" s="65">
        <f t="shared" si="40"/>
        <v>0</v>
      </c>
      <c r="AW84" s="65">
        <v>0</v>
      </c>
      <c r="AX84" s="65">
        <v>0</v>
      </c>
      <c r="AY84" s="65">
        <f t="shared" si="41"/>
        <v>0</v>
      </c>
      <c r="AZ84" s="65">
        <v>6.05143721633888E-4</v>
      </c>
      <c r="BA84" s="65">
        <v>2.0162174008327854E-4</v>
      </c>
      <c r="BB84" s="65">
        <f t="shared" si="42"/>
        <v>-4.0352198155060946E-4</v>
      </c>
      <c r="BC84" s="65">
        <v>0</v>
      </c>
      <c r="BD84" s="65">
        <v>0</v>
      </c>
      <c r="BE84" s="65">
        <f t="shared" si="43"/>
        <v>0</v>
      </c>
      <c r="BF84" s="65">
        <v>0</v>
      </c>
      <c r="BG84" s="65">
        <v>0</v>
      </c>
      <c r="BH84" s="65">
        <f t="shared" si="44"/>
        <v>0</v>
      </c>
      <c r="BI84" s="65">
        <v>9.4200706001008577E-2</v>
      </c>
      <c r="BJ84" s="65">
        <v>0.57106289721674341</v>
      </c>
      <c r="BK84" s="65">
        <f t="shared" si="45"/>
        <v>0.47686219121573481</v>
      </c>
      <c r="BL84" s="65">
        <v>0</v>
      </c>
      <c r="BM84" s="65">
        <v>0</v>
      </c>
      <c r="BN84" s="65">
        <f t="shared" si="46"/>
        <v>0</v>
      </c>
      <c r="BO84" s="65">
        <v>4.5385779122541605E-3</v>
      </c>
      <c r="BP84" s="65">
        <v>9.2921323690554468E-4</v>
      </c>
      <c r="BQ84" s="65">
        <f t="shared" si="47"/>
        <v>-3.6093646753486159E-3</v>
      </c>
      <c r="BR84" s="65">
        <v>0</v>
      </c>
      <c r="BS84" s="65">
        <v>0</v>
      </c>
      <c r="BT84" s="65">
        <f t="shared" si="48"/>
        <v>0</v>
      </c>
      <c r="BU84" s="65">
        <v>0.3637922339889057</v>
      </c>
      <c r="BV84" s="65">
        <v>0.32476002629848782</v>
      </c>
      <c r="BW84" s="65">
        <f t="shared" si="49"/>
        <v>-3.9032207690417875E-2</v>
      </c>
      <c r="BX84" s="65">
        <v>6.7238191292654228E-3</v>
      </c>
      <c r="BY84" s="65">
        <v>7.2583826429980279E-3</v>
      </c>
      <c r="BZ84" s="65">
        <f t="shared" si="50"/>
        <v>5.3456351373260512E-4</v>
      </c>
      <c r="CA84" s="65">
        <v>0</v>
      </c>
      <c r="CB84" s="65">
        <v>7.6265614727153189E-4</v>
      </c>
      <c r="CC84" s="65">
        <f t="shared" si="51"/>
        <v>7.6265614727153189E-4</v>
      </c>
      <c r="CD84" s="65">
        <v>0</v>
      </c>
      <c r="CE84" s="65">
        <v>0</v>
      </c>
      <c r="CF84" s="65">
        <f t="shared" si="52"/>
        <v>0</v>
      </c>
      <c r="CG84" s="65">
        <v>0</v>
      </c>
      <c r="CH84" s="65">
        <v>0</v>
      </c>
      <c r="CI84" s="65">
        <f t="shared" si="53"/>
        <v>0</v>
      </c>
      <c r="CJ84" s="65">
        <v>0.37142376870062194</v>
      </c>
      <c r="CK84" s="65">
        <v>0.18778873548104319</v>
      </c>
      <c r="CL84" s="65">
        <f t="shared" si="54"/>
        <v>-0.18363503321957875</v>
      </c>
      <c r="CM84" s="65">
        <v>0</v>
      </c>
      <c r="CN84" s="65">
        <v>0</v>
      </c>
      <c r="CO84" s="65">
        <f t="shared" si="55"/>
        <v>0</v>
      </c>
      <c r="CP84" s="65">
        <v>0.18204740292486132</v>
      </c>
      <c r="CQ84" s="65">
        <v>1.5507341661187814E-2</v>
      </c>
      <c r="CR84" s="65">
        <f t="shared" si="56"/>
        <v>-0.16654006126367352</v>
      </c>
      <c r="CS84" s="65">
        <v>0</v>
      </c>
      <c r="CT84" s="65">
        <v>0</v>
      </c>
      <c r="CU84" s="65">
        <f t="shared" si="57"/>
        <v>0</v>
      </c>
      <c r="CV84" s="65">
        <v>0.18161035468145909</v>
      </c>
      <c r="CW84" s="65">
        <v>0.17020381328073636</v>
      </c>
      <c r="CX84" s="65">
        <f t="shared" si="58"/>
        <v>-1.1406541400722725E-2</v>
      </c>
      <c r="CY84" s="65">
        <v>0</v>
      </c>
      <c r="CZ84" s="65">
        <v>0</v>
      </c>
      <c r="DA84" s="65">
        <f t="shared" si="59"/>
        <v>0</v>
      </c>
      <c r="DB84" s="65">
        <v>0</v>
      </c>
      <c r="DC84" s="65">
        <v>0</v>
      </c>
      <c r="DD84" s="65">
        <f t="shared" si="60"/>
        <v>0</v>
      </c>
      <c r="DE84" s="65">
        <v>4.8075306774247768E-3</v>
      </c>
      <c r="DF84" s="65">
        <v>1.3499890422967347E-3</v>
      </c>
      <c r="DG84" s="65">
        <f t="shared" si="61"/>
        <v>-3.4575416351280419E-3</v>
      </c>
      <c r="DH84" s="65">
        <v>0</v>
      </c>
      <c r="DI84" s="65">
        <v>0</v>
      </c>
      <c r="DJ84" s="65">
        <f t="shared" si="62"/>
        <v>0</v>
      </c>
      <c r="DK84" s="65">
        <v>6.8919146074970577E-3</v>
      </c>
      <c r="DL84" s="65">
        <v>1.7637519175980713E-2</v>
      </c>
      <c r="DM84" s="65">
        <f t="shared" si="63"/>
        <v>1.0745604568483655E-2</v>
      </c>
      <c r="DN84" s="65">
        <v>4.0679105732055812E-3</v>
      </c>
      <c r="DO84" s="65">
        <v>1.5656366425597194E-2</v>
      </c>
      <c r="DP84" s="65">
        <f t="shared" si="64"/>
        <v>1.1588455852391613E-2</v>
      </c>
      <c r="DQ84" s="65">
        <v>0</v>
      </c>
      <c r="DR84" s="65">
        <v>0</v>
      </c>
      <c r="DS84" s="65">
        <f t="shared" si="65"/>
        <v>0</v>
      </c>
      <c r="DT84" s="65">
        <v>2.8240040342914774E-3</v>
      </c>
      <c r="DU84" s="65">
        <v>1.9811527503835196E-3</v>
      </c>
      <c r="DV84" s="65">
        <f t="shared" si="66"/>
        <v>-8.4285128390795784E-4</v>
      </c>
      <c r="DW84" s="65">
        <v>0.22918137502101196</v>
      </c>
      <c r="DX84" s="65">
        <v>0</v>
      </c>
      <c r="DY84" s="65">
        <f t="shared" si="67"/>
        <v>-0.22918137502101196</v>
      </c>
      <c r="DZ84" s="65">
        <v>0.22497898806522104</v>
      </c>
      <c r="EA84" s="65">
        <v>0.15831689677843525</v>
      </c>
      <c r="EB84" s="65">
        <f t="shared" si="68"/>
        <v>-6.6662091286785796E-2</v>
      </c>
      <c r="EC84" s="65">
        <v>4.3704824340225245E-4</v>
      </c>
      <c r="ED84" s="65">
        <v>2.0162174008327854E-4</v>
      </c>
      <c r="EE84" s="65">
        <f t="shared" si="69"/>
        <v>-2.3542650331897391E-4</v>
      </c>
      <c r="EF84" s="65">
        <v>9.7495377374348625E-4</v>
      </c>
      <c r="EG84" s="65">
        <v>0</v>
      </c>
      <c r="EH84" s="65">
        <f t="shared" si="70"/>
        <v>-9.7495377374348625E-4</v>
      </c>
      <c r="EI84" s="65">
        <v>1.0085728693898134E-4</v>
      </c>
      <c r="EJ84" s="65">
        <v>2.4545255314486087E-4</v>
      </c>
      <c r="EK84" s="65">
        <f t="shared" si="71"/>
        <v>1.4459526620587952E-4</v>
      </c>
      <c r="EL84" s="65">
        <v>6.1514540258867036</v>
      </c>
      <c r="EM84" s="65">
        <v>0.15956169186938418</v>
      </c>
      <c r="EN84" s="65">
        <f t="shared" si="72"/>
        <v>-5.9918923340173196</v>
      </c>
      <c r="EO84" s="65">
        <v>0.14489830223566988</v>
      </c>
      <c r="EP84" s="65">
        <v>1.1517861056322594</v>
      </c>
      <c r="EQ84" s="65">
        <f t="shared" si="73"/>
        <v>1.0068878033965896</v>
      </c>
      <c r="ER84" s="65">
        <v>0.10758110606824677</v>
      </c>
      <c r="ES84" s="65">
        <v>3.6817882971729124E-2</v>
      </c>
      <c r="ET84" s="65">
        <f t="shared" si="74"/>
        <v>-7.0763223096517641E-2</v>
      </c>
      <c r="EU84" s="65">
        <v>5.218187930744663</v>
      </c>
      <c r="EV84" s="65">
        <v>3.4012710935787858E-2</v>
      </c>
      <c r="EW84" s="65">
        <f t="shared" si="75"/>
        <v>-5.1841752198088749</v>
      </c>
      <c r="EX84" s="65">
        <v>9.749537737434863E-2</v>
      </c>
      <c r="EY84" s="65">
        <v>7.4572868726714878</v>
      </c>
      <c r="EZ84" s="65">
        <f t="shared" si="76"/>
        <v>7.3597914952971388</v>
      </c>
      <c r="FA84" s="65">
        <v>0.60850563119852075</v>
      </c>
      <c r="FB84" s="65">
        <v>2.6298487836949377E-2</v>
      </c>
      <c r="FC84" s="65">
        <f t="shared" si="77"/>
        <v>-0.58220714336157142</v>
      </c>
      <c r="FD84" s="72">
        <v>6.2346520197455337</v>
      </c>
      <c r="FE84" s="66" t="s">
        <v>0</v>
      </c>
      <c r="FF84" s="66" t="s">
        <v>0</v>
      </c>
      <c r="FG84" s="67">
        <v>0.2777777777777779</v>
      </c>
      <c r="FH84" s="67" t="s">
        <v>0</v>
      </c>
      <c r="FI84" s="67" t="s">
        <v>0</v>
      </c>
      <c r="FJ84" s="67">
        <v>22.249107780157033</v>
      </c>
      <c r="FK84" s="67" t="s">
        <v>0</v>
      </c>
      <c r="FL84" s="67">
        <v>-0.21481481481481479</v>
      </c>
      <c r="FM84" s="67" t="s">
        <v>0</v>
      </c>
      <c r="FN84" s="67">
        <v>2.4236207374549488</v>
      </c>
      <c r="FO84" s="67">
        <v>3.1399999999999997</v>
      </c>
      <c r="FP84" s="67" t="s">
        <v>0</v>
      </c>
      <c r="FQ84" s="67" t="s">
        <v>0</v>
      </c>
      <c r="FR84" s="67" t="s">
        <v>0</v>
      </c>
      <c r="FS84" s="67">
        <v>0.93899348298334551</v>
      </c>
      <c r="FT84" s="67" t="s">
        <v>0</v>
      </c>
      <c r="FU84" s="67">
        <v>-0.67331486611265001</v>
      </c>
      <c r="FV84" s="67" t="s">
        <v>0</v>
      </c>
      <c r="FW84" s="67">
        <v>2.5942243613476488</v>
      </c>
      <c r="FX84" s="67" t="s">
        <v>0</v>
      </c>
      <c r="FY84" s="67" t="s">
        <v>0</v>
      </c>
      <c r="FZ84" s="67">
        <v>7.6923076923077094E-2</v>
      </c>
      <c r="GA84" s="67" t="s">
        <v>0</v>
      </c>
      <c r="GB84" s="67">
        <v>8.8146341463414632</v>
      </c>
      <c r="GC84" s="67">
        <v>13.760330578512397</v>
      </c>
      <c r="GD84" s="67" t="s">
        <v>0</v>
      </c>
      <c r="GE84" s="67">
        <v>1.6904761904761902</v>
      </c>
      <c r="GF84" s="67">
        <v>-1</v>
      </c>
      <c r="GG84" s="67">
        <v>1.6987447698744771</v>
      </c>
      <c r="GH84" s="67">
        <v>0.76923076923076938</v>
      </c>
      <c r="GI84" s="67">
        <v>-1</v>
      </c>
      <c r="GJ84" s="67">
        <v>8.3333333333333339</v>
      </c>
      <c r="GK84" s="67">
        <v>-0.90052192922530405</v>
      </c>
      <c r="GL84" s="67">
        <v>29.484918793503478</v>
      </c>
      <c r="GM84" s="67">
        <v>0.3125</v>
      </c>
      <c r="GN84" s="67">
        <v>-0.97500241600360793</v>
      </c>
      <c r="GO84" s="67">
        <v>292.34137931034479</v>
      </c>
      <c r="GP84" s="67">
        <v>-0.83425414364640882</v>
      </c>
    </row>
    <row r="85" spans="1:198" ht="13.8">
      <c r="A85" s="2">
        <v>4109005</v>
      </c>
      <c r="B85" s="2" t="s">
        <v>352</v>
      </c>
      <c r="C85" s="64">
        <v>1</v>
      </c>
      <c r="D85" s="64">
        <v>0</v>
      </c>
      <c r="E85" s="64">
        <v>0</v>
      </c>
      <c r="F85" s="64">
        <v>0</v>
      </c>
      <c r="G85" s="65">
        <v>4064</v>
      </c>
      <c r="H85" s="65">
        <v>3891</v>
      </c>
      <c r="I85" s="65">
        <v>2913</v>
      </c>
      <c r="J85" s="65">
        <v>2900</v>
      </c>
      <c r="K85" s="66">
        <v>0.71678149606299213</v>
      </c>
      <c r="L85" s="66">
        <v>0.74530968902595729</v>
      </c>
      <c r="M85" s="65">
        <v>1151</v>
      </c>
      <c r="N85" s="65">
        <v>991</v>
      </c>
      <c r="O85" s="65">
        <v>13271</v>
      </c>
      <c r="P85" s="65">
        <v>49170</v>
      </c>
      <c r="Q85" s="65">
        <v>4276</v>
      </c>
      <c r="R85" s="65">
        <v>19732</v>
      </c>
      <c r="S85" s="65">
        <v>670589.53585964954</v>
      </c>
      <c r="T85" s="65">
        <v>1935041.8063331977</v>
      </c>
      <c r="U85" s="65">
        <v>535367.04823572002</v>
      </c>
      <c r="V85" s="65">
        <v>1455014.0027568904</v>
      </c>
      <c r="W85" s="65">
        <v>135222.48762393001</v>
      </c>
      <c r="X85" s="65">
        <v>480027.80357630621</v>
      </c>
      <c r="Y85" s="65">
        <v>340.72519247527384</v>
      </c>
      <c r="Z85" s="65">
        <v>829.06186114050001</v>
      </c>
      <c r="AA85" s="65">
        <v>686.28839962645384</v>
      </c>
      <c r="AB85" s="65">
        <v>1074.6175075734168</v>
      </c>
      <c r="AC85" s="65">
        <v>2.0141991692506189</v>
      </c>
      <c r="AD85" s="65">
        <v>1.296184950656297</v>
      </c>
      <c r="AE85" s="65">
        <v>0.64352372418986825</v>
      </c>
      <c r="AF85" s="65">
        <v>1.03493347151585</v>
      </c>
      <c r="AG85" s="65">
        <v>1.039296209387581</v>
      </c>
      <c r="AH85" s="65">
        <v>1.0042154766386491</v>
      </c>
      <c r="AI85" s="66">
        <v>0.11179152204967679</v>
      </c>
      <c r="AJ85" s="66">
        <v>0.10515082849687762</v>
      </c>
      <c r="AK85" s="66">
        <v>0.13993386526354423</v>
      </c>
      <c r="AL85" s="66">
        <v>0.16523451713498183</v>
      </c>
      <c r="AM85" s="66">
        <v>-4.3407034231246477E-3</v>
      </c>
      <c r="AN85" s="66">
        <v>-1.4855735821190819E-2</v>
      </c>
      <c r="AO85" s="65">
        <v>189</v>
      </c>
      <c r="AP85" s="65">
        <v>189.1</v>
      </c>
      <c r="AQ85" s="65">
        <v>0.71507639538509504</v>
      </c>
      <c r="AR85" s="65">
        <v>1.0549868234340158</v>
      </c>
      <c r="AS85" s="65">
        <f t="shared" si="39"/>
        <v>0.3399104280489208</v>
      </c>
      <c r="AT85" s="65">
        <v>0</v>
      </c>
      <c r="AU85" s="65">
        <v>0</v>
      </c>
      <c r="AV85" s="65">
        <f t="shared" si="40"/>
        <v>0</v>
      </c>
      <c r="AW85" s="65">
        <v>0</v>
      </c>
      <c r="AX85" s="65">
        <v>7.6018649908777625E-4</v>
      </c>
      <c r="AY85" s="65">
        <f t="shared" si="41"/>
        <v>7.6018649908777625E-4</v>
      </c>
      <c r="AZ85" s="65">
        <v>3.8977237293420647E-3</v>
      </c>
      <c r="BA85" s="65">
        <v>1.3852287316710589E-3</v>
      </c>
      <c r="BB85" s="65">
        <f t="shared" si="42"/>
        <v>-2.5124949976710058E-3</v>
      </c>
      <c r="BC85" s="65">
        <v>9.3545369504209543E-4</v>
      </c>
      <c r="BD85" s="65">
        <v>0</v>
      </c>
      <c r="BE85" s="65">
        <f t="shared" si="43"/>
        <v>-9.3545369504209543E-4</v>
      </c>
      <c r="BF85" s="65">
        <v>0.13470533208606175</v>
      </c>
      <c r="BG85" s="65">
        <v>0</v>
      </c>
      <c r="BH85" s="65">
        <f t="shared" si="44"/>
        <v>-0.13470533208606175</v>
      </c>
      <c r="BI85" s="65">
        <v>0.10555035859058309</v>
      </c>
      <c r="BJ85" s="65">
        <v>0.12647814041489289</v>
      </c>
      <c r="BK85" s="65">
        <f t="shared" si="45"/>
        <v>2.0927781824309794E-2</v>
      </c>
      <c r="BL85" s="65">
        <v>8.2319925163704399E-2</v>
      </c>
      <c r="BM85" s="65">
        <v>2.0035137509291166E-2</v>
      </c>
      <c r="BN85" s="65">
        <f t="shared" si="46"/>
        <v>-6.2284787654413233E-2</v>
      </c>
      <c r="BO85" s="65">
        <v>0.20946367321484252</v>
      </c>
      <c r="BP85" s="65">
        <v>5.1810933171160214E-2</v>
      </c>
      <c r="BQ85" s="65">
        <f t="shared" si="47"/>
        <v>-0.15765274004368229</v>
      </c>
      <c r="BR85" s="65">
        <v>0</v>
      </c>
      <c r="BS85" s="65">
        <v>0</v>
      </c>
      <c r="BT85" s="65">
        <f t="shared" si="48"/>
        <v>0</v>
      </c>
      <c r="BU85" s="65">
        <v>2.3386342376052386E-4</v>
      </c>
      <c r="BV85" s="65">
        <v>2.5677410635853771E-3</v>
      </c>
      <c r="BW85" s="65">
        <f t="shared" si="49"/>
        <v>2.3338776398248531E-3</v>
      </c>
      <c r="BX85" s="65">
        <v>0.12574056750857499</v>
      </c>
      <c r="BY85" s="65">
        <v>0.349128319481046</v>
      </c>
      <c r="BZ85" s="65">
        <f t="shared" si="50"/>
        <v>0.22338775197247102</v>
      </c>
      <c r="CA85" s="65">
        <v>2.8843155597131274E-2</v>
      </c>
      <c r="CB85" s="65">
        <v>0.39129333063044802</v>
      </c>
      <c r="CC85" s="65">
        <f t="shared" si="51"/>
        <v>0.36245017503331672</v>
      </c>
      <c r="CD85" s="65">
        <v>0</v>
      </c>
      <c r="CE85" s="65">
        <v>1.1960267585647678E-2</v>
      </c>
      <c r="CF85" s="65">
        <f t="shared" si="52"/>
        <v>1.1960267585647678E-2</v>
      </c>
      <c r="CG85" s="65">
        <v>1.6838166510757719E-2</v>
      </c>
      <c r="CH85" s="65">
        <v>8.4042840732481916E-2</v>
      </c>
      <c r="CI85" s="65">
        <f t="shared" si="53"/>
        <v>6.72046742217242E-2</v>
      </c>
      <c r="CJ85" s="65">
        <v>0.20829435609603991</v>
      </c>
      <c r="CK85" s="65">
        <v>0.10287857287654571</v>
      </c>
      <c r="CL85" s="65">
        <f t="shared" si="54"/>
        <v>-0.1054157832194942</v>
      </c>
      <c r="CM85" s="65">
        <v>5.3009042719052079E-3</v>
      </c>
      <c r="CN85" s="65">
        <v>2.9224947631596729E-3</v>
      </c>
      <c r="CO85" s="65">
        <f t="shared" si="55"/>
        <v>-2.378409508745535E-3</v>
      </c>
      <c r="CP85" s="65">
        <v>0.19613345806049268</v>
      </c>
      <c r="CQ85" s="65">
        <v>6.8163389418203935E-2</v>
      </c>
      <c r="CR85" s="65">
        <f t="shared" si="56"/>
        <v>-0.12797006864228874</v>
      </c>
      <c r="CS85" s="65">
        <v>0</v>
      </c>
      <c r="CT85" s="65">
        <v>0</v>
      </c>
      <c r="CU85" s="65">
        <f t="shared" si="57"/>
        <v>0</v>
      </c>
      <c r="CV85" s="65">
        <v>0</v>
      </c>
      <c r="CW85" s="65">
        <v>2.19609433069802E-4</v>
      </c>
      <c r="CX85" s="65">
        <f t="shared" si="58"/>
        <v>2.19609433069802E-4</v>
      </c>
      <c r="CY85" s="65">
        <v>0</v>
      </c>
      <c r="CZ85" s="65">
        <v>0</v>
      </c>
      <c r="DA85" s="65">
        <f t="shared" si="59"/>
        <v>0</v>
      </c>
      <c r="DB85" s="65">
        <v>0</v>
      </c>
      <c r="DC85" s="65">
        <v>0</v>
      </c>
      <c r="DD85" s="65">
        <f t="shared" si="60"/>
        <v>0</v>
      </c>
      <c r="DE85" s="65">
        <v>1.403180542563143E-3</v>
      </c>
      <c r="DF85" s="65">
        <v>7.770795324008379E-4</v>
      </c>
      <c r="DG85" s="65">
        <f t="shared" si="61"/>
        <v>-6.2610101016230513E-4</v>
      </c>
      <c r="DH85" s="65">
        <v>2.650452135952604E-3</v>
      </c>
      <c r="DI85" s="65">
        <v>1.047368065409825E-3</v>
      </c>
      <c r="DJ85" s="65">
        <f t="shared" si="62"/>
        <v>-1.6030840705427789E-3</v>
      </c>
      <c r="DK85" s="65">
        <v>5.5347676956657311E-3</v>
      </c>
      <c r="DL85" s="65">
        <v>6.375430772349483E-2</v>
      </c>
      <c r="DM85" s="65">
        <f t="shared" si="63"/>
        <v>5.82195400278291E-2</v>
      </c>
      <c r="DN85" s="65">
        <v>5.378858746492049E-3</v>
      </c>
      <c r="DO85" s="65">
        <v>4.0205419285086835E-2</v>
      </c>
      <c r="DP85" s="65">
        <f t="shared" si="64"/>
        <v>3.4826560538594786E-2</v>
      </c>
      <c r="DQ85" s="65">
        <v>0</v>
      </c>
      <c r="DR85" s="65">
        <v>0</v>
      </c>
      <c r="DS85" s="65">
        <f t="shared" si="65"/>
        <v>0</v>
      </c>
      <c r="DT85" s="65">
        <v>1.5590894917368256E-4</v>
      </c>
      <c r="DU85" s="65">
        <v>2.3548888438408001E-2</v>
      </c>
      <c r="DV85" s="65">
        <f t="shared" si="66"/>
        <v>2.3392979489234317E-2</v>
      </c>
      <c r="DW85" s="65">
        <v>1.5296227003429999</v>
      </c>
      <c r="DX85" s="65">
        <v>0</v>
      </c>
      <c r="DY85" s="65">
        <f t="shared" si="67"/>
        <v>-1.5296227003429999</v>
      </c>
      <c r="DZ85" s="65">
        <v>5.6049267227938883E-2</v>
      </c>
      <c r="EA85" s="65">
        <v>0.10874045543617811</v>
      </c>
      <c r="EB85" s="65">
        <f t="shared" si="68"/>
        <v>5.2691188208239224E-2</v>
      </c>
      <c r="EC85" s="65">
        <v>1.469052073589024</v>
      </c>
      <c r="ED85" s="65">
        <v>8.2944793567132913E-3</v>
      </c>
      <c r="EE85" s="65">
        <f t="shared" si="69"/>
        <v>-1.4607575942323108</v>
      </c>
      <c r="EF85" s="65">
        <v>1.091362644215778E-3</v>
      </c>
      <c r="EG85" s="65">
        <v>0</v>
      </c>
      <c r="EH85" s="65">
        <f t="shared" si="70"/>
        <v>-1.091362644215778E-3</v>
      </c>
      <c r="EI85" s="65">
        <v>7.7954474586841281E-5</v>
      </c>
      <c r="EJ85" s="65">
        <v>8.4465166565308474E-5</v>
      </c>
      <c r="EK85" s="65">
        <f t="shared" si="71"/>
        <v>6.5106919784671926E-6</v>
      </c>
      <c r="EL85" s="65">
        <v>4.1983161833489246</v>
      </c>
      <c r="EM85" s="65">
        <v>0.11723765119264816</v>
      </c>
      <c r="EN85" s="65">
        <f t="shared" si="72"/>
        <v>-4.0810785321562761</v>
      </c>
      <c r="EO85" s="65">
        <v>0.13221078889928284</v>
      </c>
      <c r="EP85" s="65">
        <v>0.82230218257990406</v>
      </c>
      <c r="EQ85" s="65">
        <f t="shared" si="73"/>
        <v>0.69009139368062122</v>
      </c>
      <c r="ER85" s="65">
        <v>0.31797630183972564</v>
      </c>
      <c r="ES85" s="65">
        <v>2.6065950402054196E-2</v>
      </c>
      <c r="ET85" s="65">
        <f t="shared" si="74"/>
        <v>-0.29191035143767147</v>
      </c>
      <c r="EU85" s="65">
        <v>11.918849391955098</v>
      </c>
      <c r="EV85" s="65">
        <v>5.7470099331035883E-2</v>
      </c>
      <c r="EW85" s="65">
        <f t="shared" si="75"/>
        <v>-11.861379292624061</v>
      </c>
      <c r="EX85" s="65">
        <v>146.24142500779547</v>
      </c>
      <c r="EY85" s="65">
        <v>9.0108791134536119</v>
      </c>
      <c r="EZ85" s="65">
        <f t="shared" si="76"/>
        <v>-137.23054589434184</v>
      </c>
      <c r="FA85" s="65">
        <v>0.26122544434050515</v>
      </c>
      <c r="FB85" s="65">
        <v>0.61710250692614366</v>
      </c>
      <c r="FC85" s="65">
        <f t="shared" si="77"/>
        <v>0.3558770625856385</v>
      </c>
      <c r="FD85" s="72">
        <v>5.8081325629565033</v>
      </c>
      <c r="FE85" s="66" t="s">
        <v>0</v>
      </c>
      <c r="FF85" s="66" t="s">
        <v>0</v>
      </c>
      <c r="FG85" s="67">
        <v>0.6399999999999999</v>
      </c>
      <c r="FH85" s="67">
        <v>-1</v>
      </c>
      <c r="FI85" s="67">
        <v>-1</v>
      </c>
      <c r="FJ85" s="67">
        <v>4.529542097488922</v>
      </c>
      <c r="FK85" s="67">
        <v>0.12310606060606055</v>
      </c>
      <c r="FL85" s="67">
        <v>0.14142165984369193</v>
      </c>
      <c r="FM85" s="67" t="s">
        <v>0</v>
      </c>
      <c r="FN85" s="67">
        <v>49.666666666666664</v>
      </c>
      <c r="FO85" s="67">
        <v>11.812771233725977</v>
      </c>
      <c r="FP85" s="67">
        <v>61.602702702702707</v>
      </c>
      <c r="FQ85" s="67" t="s">
        <v>0</v>
      </c>
      <c r="FR85" s="67">
        <v>22.032407407407405</v>
      </c>
      <c r="FS85" s="67">
        <v>1.2791916167664672</v>
      </c>
      <c r="FT85" s="67">
        <v>1.5441176470588234</v>
      </c>
      <c r="FU85" s="67">
        <v>0.60373608903020681</v>
      </c>
      <c r="FV85" s="67" t="s">
        <v>0</v>
      </c>
      <c r="FW85" s="67" t="s">
        <v>0</v>
      </c>
      <c r="FX85" s="67" t="s">
        <v>0</v>
      </c>
      <c r="FY85" s="67" t="s">
        <v>0</v>
      </c>
      <c r="FZ85" s="67">
        <v>1.5555555555555558</v>
      </c>
      <c r="GA85" s="67">
        <v>0.82352941176470584</v>
      </c>
      <c r="GB85" s="67">
        <v>52.154929577464785</v>
      </c>
      <c r="GC85" s="67">
        <v>33.492753623188406</v>
      </c>
      <c r="GD85" s="67" t="s">
        <v>0</v>
      </c>
      <c r="GE85" s="67">
        <v>696.00000000000011</v>
      </c>
      <c r="GF85" s="67">
        <v>-1</v>
      </c>
      <c r="GG85" s="67">
        <v>7.952712100139081</v>
      </c>
      <c r="GH85" s="67">
        <v>-0.97394534359246487</v>
      </c>
      <c r="GI85" s="67">
        <v>-1</v>
      </c>
      <c r="GJ85" s="67">
        <v>4.0000000000000009</v>
      </c>
      <c r="GK85" s="67">
        <v>-0.87113784907902558</v>
      </c>
      <c r="GL85" s="67">
        <v>27.701061320754715</v>
      </c>
      <c r="GM85" s="67">
        <v>-0.62172101005148317</v>
      </c>
      <c r="GN85" s="67">
        <v>-0.97774943588737373</v>
      </c>
      <c r="GO85" s="67">
        <v>-0.71566510393206773</v>
      </c>
      <c r="GP85" s="67">
        <v>9.9012235153685459</v>
      </c>
    </row>
    <row r="86" spans="1:198" ht="13.8">
      <c r="A86" s="2">
        <v>4109104</v>
      </c>
      <c r="B86" s="2" t="s">
        <v>353</v>
      </c>
      <c r="C86" s="64">
        <v>1</v>
      </c>
      <c r="D86" s="64">
        <v>0</v>
      </c>
      <c r="E86" s="64">
        <v>0</v>
      </c>
      <c r="F86" s="64">
        <v>0</v>
      </c>
      <c r="G86" s="65">
        <v>2244</v>
      </c>
      <c r="H86" s="65">
        <v>2219</v>
      </c>
      <c r="I86" s="65">
        <v>970</v>
      </c>
      <c r="J86" s="65">
        <v>1281</v>
      </c>
      <c r="K86" s="66">
        <v>0.43226381461675578</v>
      </c>
      <c r="L86" s="66">
        <v>0.57728706624605675</v>
      </c>
      <c r="M86" s="65">
        <v>1274</v>
      </c>
      <c r="N86" s="65">
        <v>938</v>
      </c>
      <c r="O86" s="65">
        <v>9862</v>
      </c>
      <c r="P86" s="65">
        <v>31444</v>
      </c>
      <c r="Q86" s="65">
        <v>5054</v>
      </c>
      <c r="R86" s="65">
        <v>16739</v>
      </c>
      <c r="S86" s="65">
        <v>360909.6738750097</v>
      </c>
      <c r="T86" s="65">
        <v>1265373.8946982492</v>
      </c>
      <c r="U86" s="65">
        <v>199736.45952515001</v>
      </c>
      <c r="V86" s="65">
        <v>862348.27834101662</v>
      </c>
      <c r="W86" s="65">
        <v>161173.21434985992</v>
      </c>
      <c r="X86" s="65">
        <v>403025.61635723256</v>
      </c>
      <c r="Y86" s="65">
        <v>325.88145155146941</v>
      </c>
      <c r="Z86" s="65">
        <v>845.6911179523795</v>
      </c>
      <c r="AA86" s="65">
        <v>607.2337867509566</v>
      </c>
      <c r="AB86" s="65">
        <v>1568.5096521115177</v>
      </c>
      <c r="AC86" s="65">
        <v>1.8633579292715612</v>
      </c>
      <c r="AD86" s="65">
        <v>1.8547074916776407</v>
      </c>
      <c r="AE86" s="65">
        <v>0.99535760818786856</v>
      </c>
      <c r="AF86" s="65">
        <v>1.0546999619364448</v>
      </c>
      <c r="AG86" s="65">
        <v>0.70026465304899632</v>
      </c>
      <c r="AH86" s="65">
        <v>0.6639467889647972</v>
      </c>
      <c r="AI86" s="66">
        <v>0.13365794162738553</v>
      </c>
      <c r="AJ86" s="66">
        <v>0.15750409283911848</v>
      </c>
      <c r="AK86" s="66">
        <v>0.12294187957967107</v>
      </c>
      <c r="AL86" s="66">
        <v>0.127221924380718</v>
      </c>
      <c r="AM86" s="66">
        <v>-1.1197070307467083E-3</v>
      </c>
      <c r="AN86" s="66">
        <v>-3.0152744763511374E-2</v>
      </c>
      <c r="AO86" s="65">
        <v>212.7</v>
      </c>
      <c r="AP86" s="65">
        <v>200.2</v>
      </c>
      <c r="AQ86" s="65">
        <v>0.96675900277008309</v>
      </c>
      <c r="AR86" s="65">
        <v>1.1768126331720334</v>
      </c>
      <c r="AS86" s="65">
        <f t="shared" si="39"/>
        <v>0.21005363040195035</v>
      </c>
      <c r="AT86" s="65">
        <v>1.1871784724970321E-3</v>
      </c>
      <c r="AU86" s="65">
        <v>0</v>
      </c>
      <c r="AV86" s="65">
        <f t="shared" si="40"/>
        <v>-1.1871784724970321E-3</v>
      </c>
      <c r="AW86" s="65">
        <v>0</v>
      </c>
      <c r="AX86" s="65">
        <v>0</v>
      </c>
      <c r="AY86" s="65">
        <f t="shared" si="41"/>
        <v>0</v>
      </c>
      <c r="AZ86" s="65">
        <v>2.2424482258277274E-3</v>
      </c>
      <c r="BA86" s="65">
        <v>4.9783937710337145E-4</v>
      </c>
      <c r="BB86" s="65">
        <f t="shared" si="42"/>
        <v>-1.7446088487243559E-3</v>
      </c>
      <c r="BC86" s="65">
        <v>0</v>
      </c>
      <c r="BD86" s="65">
        <v>0</v>
      </c>
      <c r="BE86" s="65">
        <f t="shared" si="43"/>
        <v>0</v>
      </c>
      <c r="BF86" s="65">
        <v>0</v>
      </c>
      <c r="BG86" s="65">
        <v>0</v>
      </c>
      <c r="BH86" s="65">
        <f t="shared" si="44"/>
        <v>0</v>
      </c>
      <c r="BI86" s="65">
        <v>0.73677615090357473</v>
      </c>
      <c r="BJ86" s="65">
        <v>1.0685226118645081</v>
      </c>
      <c r="BK86" s="65">
        <f t="shared" si="45"/>
        <v>0.33174646096093341</v>
      </c>
      <c r="BL86" s="65">
        <v>0</v>
      </c>
      <c r="BM86" s="65">
        <v>0</v>
      </c>
      <c r="BN86" s="65">
        <f t="shared" si="46"/>
        <v>0</v>
      </c>
      <c r="BO86" s="65">
        <v>6.331618519984171E-3</v>
      </c>
      <c r="BP86" s="65">
        <v>4.7792580201923653E-4</v>
      </c>
      <c r="BQ86" s="65">
        <f t="shared" si="47"/>
        <v>-5.8536927179649346E-3</v>
      </c>
      <c r="BR86" s="65">
        <v>0</v>
      </c>
      <c r="BS86" s="65">
        <v>0</v>
      </c>
      <c r="BT86" s="65">
        <f t="shared" si="48"/>
        <v>0</v>
      </c>
      <c r="BU86" s="65">
        <v>0.16310513124917558</v>
      </c>
      <c r="BV86" s="65">
        <v>7.9475078160782198E-2</v>
      </c>
      <c r="BW86" s="65">
        <f t="shared" si="49"/>
        <v>-8.3630053088393386E-2</v>
      </c>
      <c r="BX86" s="65">
        <v>4.2342698852394146E-2</v>
      </c>
      <c r="BY86" s="65">
        <v>1.0175836867992911E-2</v>
      </c>
      <c r="BZ86" s="65">
        <f t="shared" si="50"/>
        <v>-3.2166861984401232E-2</v>
      </c>
      <c r="CA86" s="65">
        <v>1.3718506793299036E-2</v>
      </c>
      <c r="CB86" s="65">
        <v>1.2605293028257364E-2</v>
      </c>
      <c r="CC86" s="65">
        <f t="shared" si="51"/>
        <v>-1.1132137650416724E-3</v>
      </c>
      <c r="CD86" s="65">
        <v>0</v>
      </c>
      <c r="CE86" s="65">
        <v>0</v>
      </c>
      <c r="CF86" s="65">
        <f t="shared" si="52"/>
        <v>0</v>
      </c>
      <c r="CG86" s="65">
        <v>5.9358923624851603E-4</v>
      </c>
      <c r="CH86" s="65">
        <v>0</v>
      </c>
      <c r="CI86" s="65">
        <f t="shared" si="53"/>
        <v>-5.9358923624851603E-4</v>
      </c>
      <c r="CJ86" s="65">
        <v>8.0925999208547691E-2</v>
      </c>
      <c r="CK86" s="65">
        <v>4.3371766533245711E-2</v>
      </c>
      <c r="CL86" s="65">
        <f t="shared" si="54"/>
        <v>-3.7554232675301981E-2</v>
      </c>
      <c r="CM86" s="65">
        <v>0</v>
      </c>
      <c r="CN86" s="65">
        <v>0</v>
      </c>
      <c r="CO86" s="65">
        <f t="shared" si="55"/>
        <v>0</v>
      </c>
      <c r="CP86" s="65">
        <v>1.9192718638702019E-2</v>
      </c>
      <c r="CQ86" s="65">
        <v>2.8078140868630147E-3</v>
      </c>
      <c r="CR86" s="65">
        <f t="shared" si="56"/>
        <v>-1.6384904551839004E-2</v>
      </c>
      <c r="CS86" s="65">
        <v>0</v>
      </c>
      <c r="CT86" s="65">
        <v>0</v>
      </c>
      <c r="CU86" s="65">
        <f t="shared" si="57"/>
        <v>0</v>
      </c>
      <c r="CV86" s="65">
        <v>6.0875873895264478E-2</v>
      </c>
      <c r="CW86" s="65">
        <v>3.9886890893522112E-2</v>
      </c>
      <c r="CX86" s="65">
        <f t="shared" si="58"/>
        <v>-2.0988983001742366E-2</v>
      </c>
      <c r="CY86" s="65">
        <v>0</v>
      </c>
      <c r="CZ86" s="65">
        <v>0</v>
      </c>
      <c r="DA86" s="65">
        <f t="shared" si="59"/>
        <v>0</v>
      </c>
      <c r="DB86" s="65">
        <v>0</v>
      </c>
      <c r="DC86" s="65">
        <v>0</v>
      </c>
      <c r="DD86" s="65">
        <f t="shared" si="60"/>
        <v>0</v>
      </c>
      <c r="DE86" s="65">
        <v>0</v>
      </c>
      <c r="DF86" s="65">
        <v>0</v>
      </c>
      <c r="DG86" s="65">
        <f t="shared" si="61"/>
        <v>0</v>
      </c>
      <c r="DH86" s="65">
        <v>7.2549795541485289E-4</v>
      </c>
      <c r="DI86" s="65">
        <v>0</v>
      </c>
      <c r="DJ86" s="65">
        <f t="shared" si="62"/>
        <v>-7.2549795541485289E-4</v>
      </c>
      <c r="DK86" s="65">
        <v>3.2977179791584227E-3</v>
      </c>
      <c r="DL86" s="65">
        <v>2.224346336897863E-2</v>
      </c>
      <c r="DM86" s="65">
        <f t="shared" si="63"/>
        <v>1.8945745389820207E-2</v>
      </c>
      <c r="DN86" s="65">
        <v>1.5169502704128744E-3</v>
      </c>
      <c r="DO86" s="65">
        <v>3.6441842403966782E-3</v>
      </c>
      <c r="DP86" s="65">
        <f t="shared" si="64"/>
        <v>2.1272339699838039E-3</v>
      </c>
      <c r="DQ86" s="65">
        <v>0</v>
      </c>
      <c r="DR86" s="65">
        <v>0</v>
      </c>
      <c r="DS86" s="65">
        <f t="shared" si="65"/>
        <v>0</v>
      </c>
      <c r="DT86" s="65">
        <v>1.4509959108297058E-3</v>
      </c>
      <c r="DU86" s="65">
        <v>1.3142959555529003E-3</v>
      </c>
      <c r="DV86" s="65">
        <f t="shared" si="66"/>
        <v>-1.3669995527680547E-4</v>
      </c>
      <c r="DW86" s="65">
        <v>0.15789473684210525</v>
      </c>
      <c r="DX86" s="65">
        <v>0</v>
      </c>
      <c r="DY86" s="65">
        <f t="shared" si="67"/>
        <v>-0.15789473684210525</v>
      </c>
      <c r="DZ86" s="65">
        <v>0.13929560743965175</v>
      </c>
      <c r="EA86" s="65">
        <v>5.6893084015373283E-2</v>
      </c>
      <c r="EB86" s="65">
        <f t="shared" si="68"/>
        <v>-8.2402523424278465E-2</v>
      </c>
      <c r="EC86" s="65">
        <v>2.6381743833267377E-4</v>
      </c>
      <c r="ED86" s="65">
        <v>2.190493259254834E-4</v>
      </c>
      <c r="EE86" s="65">
        <f t="shared" si="69"/>
        <v>-4.476811240719037E-5</v>
      </c>
      <c r="EF86" s="65">
        <v>3.2977179791584226E-4</v>
      </c>
      <c r="EG86" s="65">
        <v>0</v>
      </c>
      <c r="EH86" s="65">
        <f t="shared" si="70"/>
        <v>-3.2977179791584226E-4</v>
      </c>
      <c r="EI86" s="65">
        <v>0</v>
      </c>
      <c r="EJ86" s="65">
        <v>1.39395025588944E-4</v>
      </c>
      <c r="EK86" s="65">
        <f t="shared" si="71"/>
        <v>1.39395025588944E-4</v>
      </c>
      <c r="EL86" s="65">
        <v>3.6959504023215932</v>
      </c>
      <c r="EM86" s="65">
        <v>5.8725132923113689E-2</v>
      </c>
      <c r="EN86" s="65">
        <f t="shared" si="72"/>
        <v>-3.6372252693984795</v>
      </c>
      <c r="EO86" s="65">
        <v>4.3859649122807015E-2</v>
      </c>
      <c r="EP86" s="65">
        <v>0.86472708445347191</v>
      </c>
      <c r="EQ86" s="65">
        <f t="shared" si="73"/>
        <v>0.82086743533066486</v>
      </c>
      <c r="ER86" s="65">
        <v>5.8369608231104077E-2</v>
      </c>
      <c r="ES86" s="65">
        <v>1.2804428779098712E-2</v>
      </c>
      <c r="ET86" s="65">
        <f t="shared" si="74"/>
        <v>-4.5565179452005361E-2</v>
      </c>
      <c r="EU86" s="65">
        <v>29.666270940509168</v>
      </c>
      <c r="EV86" s="65">
        <v>4.1121532548738481E-2</v>
      </c>
      <c r="EW86" s="65">
        <f t="shared" si="75"/>
        <v>-29.625149407960429</v>
      </c>
      <c r="EX86" s="65">
        <v>0.2134283076111331</v>
      </c>
      <c r="EY86" s="65">
        <v>19.754067347710933</v>
      </c>
      <c r="EZ86" s="65">
        <f t="shared" si="76"/>
        <v>19.540639040099801</v>
      </c>
      <c r="FA86" s="65">
        <v>0.34691993140746602</v>
      </c>
      <c r="FB86" s="65">
        <v>6.4918254774279635E-2</v>
      </c>
      <c r="FC86" s="65">
        <f t="shared" si="77"/>
        <v>-0.28200167663318637</v>
      </c>
      <c r="FD86" s="72">
        <v>3.0316550689043531</v>
      </c>
      <c r="FE86" s="66">
        <v>-1</v>
      </c>
      <c r="FF86" s="66" t="s">
        <v>0</v>
      </c>
      <c r="FG86" s="67">
        <v>-0.26470588235294112</v>
      </c>
      <c r="FH86" s="67" t="s">
        <v>0</v>
      </c>
      <c r="FI86" s="67" t="s">
        <v>0</v>
      </c>
      <c r="FJ86" s="67">
        <v>3.8033300510249752</v>
      </c>
      <c r="FK86" s="67" t="s">
        <v>0</v>
      </c>
      <c r="FL86" s="67">
        <v>-0.75</v>
      </c>
      <c r="FM86" s="67" t="s">
        <v>0</v>
      </c>
      <c r="FN86" s="67">
        <v>0.61382935705620678</v>
      </c>
      <c r="FO86" s="67">
        <v>-0.20404984423676009</v>
      </c>
      <c r="FP86" s="67">
        <v>2.0432692307692308</v>
      </c>
      <c r="FQ86" s="67" t="s">
        <v>0</v>
      </c>
      <c r="FR86" s="67">
        <v>-1</v>
      </c>
      <c r="FS86" s="67">
        <v>0.7750611246943766</v>
      </c>
      <c r="FT86" s="67" t="s">
        <v>0</v>
      </c>
      <c r="FU86" s="67">
        <v>-0.51546391752577314</v>
      </c>
      <c r="FV86" s="67" t="s">
        <v>0</v>
      </c>
      <c r="FW86" s="67">
        <v>1.1700975081256768</v>
      </c>
      <c r="FX86" s="67" t="s">
        <v>0</v>
      </c>
      <c r="FY86" s="67" t="s">
        <v>0</v>
      </c>
      <c r="FZ86" s="67" t="s">
        <v>0</v>
      </c>
      <c r="GA86" s="67">
        <v>-1</v>
      </c>
      <c r="GB86" s="67">
        <v>21.339999999999996</v>
      </c>
      <c r="GC86" s="67">
        <v>6.9565217391304346</v>
      </c>
      <c r="GD86" s="67" t="s">
        <v>0</v>
      </c>
      <c r="GE86" s="67">
        <v>2</v>
      </c>
      <c r="GF86" s="67">
        <v>-1</v>
      </c>
      <c r="GG86" s="67">
        <v>0.35274621212121215</v>
      </c>
      <c r="GH86" s="67">
        <v>1.75</v>
      </c>
      <c r="GI86" s="67">
        <v>-1</v>
      </c>
      <c r="GJ86" s="67" t="s">
        <v>0</v>
      </c>
      <c r="GK86" s="67">
        <v>-0.9473749955387416</v>
      </c>
      <c r="GL86" s="67">
        <v>64.299248120300746</v>
      </c>
      <c r="GM86" s="67">
        <v>-0.27344632768361576</v>
      </c>
      <c r="GN86" s="67">
        <v>-0.99540907069808804</v>
      </c>
      <c r="GO86" s="67">
        <v>305.54820766378242</v>
      </c>
      <c r="GP86" s="67">
        <v>-0.3802281368821292</v>
      </c>
    </row>
    <row r="87" spans="1:198" ht="13.8">
      <c r="A87" s="2">
        <v>4109203</v>
      </c>
      <c r="B87" s="2" t="s">
        <v>354</v>
      </c>
      <c r="C87" s="64">
        <v>1</v>
      </c>
      <c r="D87" s="64">
        <v>0</v>
      </c>
      <c r="E87" s="64">
        <v>0</v>
      </c>
      <c r="F87" s="64">
        <v>0</v>
      </c>
      <c r="G87" s="65">
        <v>4346</v>
      </c>
      <c r="H87" s="65">
        <v>5227</v>
      </c>
      <c r="I87" s="65">
        <v>3236</v>
      </c>
      <c r="J87" s="65">
        <v>4200</v>
      </c>
      <c r="K87" s="66">
        <v>0.74459272894615736</v>
      </c>
      <c r="L87" s="66">
        <v>0.80352018366175626</v>
      </c>
      <c r="M87" s="65">
        <v>1110</v>
      </c>
      <c r="N87" s="65">
        <v>1027</v>
      </c>
      <c r="O87" s="65">
        <v>15136</v>
      </c>
      <c r="P87" s="65">
        <v>49265</v>
      </c>
      <c r="Q87" s="65">
        <v>4395</v>
      </c>
      <c r="R87" s="65">
        <v>16123</v>
      </c>
      <c r="S87" s="65">
        <v>992111.05310649122</v>
      </c>
      <c r="T87" s="65">
        <v>3075310.2825574735</v>
      </c>
      <c r="U87" s="65">
        <v>833036.348625471</v>
      </c>
      <c r="V87" s="65">
        <v>2416030.6286275126</v>
      </c>
      <c r="W87" s="65">
        <v>159074.7044810201</v>
      </c>
      <c r="X87" s="65">
        <v>659279.65392996022</v>
      </c>
      <c r="Y87" s="65">
        <v>393.26767010454955</v>
      </c>
      <c r="Z87" s="65">
        <v>899.02882250216328</v>
      </c>
      <c r="AA87" s="65">
        <v>776.43562212635663</v>
      </c>
      <c r="AB87" s="65">
        <v>1485.4730171561496</v>
      </c>
      <c r="AC87" s="65">
        <v>1.9743184633507822</v>
      </c>
      <c r="AD87" s="65">
        <v>1.6523085578299967</v>
      </c>
      <c r="AE87" s="65">
        <v>0.83690072726449849</v>
      </c>
      <c r="AF87" s="65">
        <v>0.85889762497243771</v>
      </c>
      <c r="AG87" s="65">
        <v>2.8716571359859233</v>
      </c>
      <c r="AH87" s="65">
        <v>3.3434219079114063</v>
      </c>
      <c r="AI87" s="66">
        <v>0.11978040938291934</v>
      </c>
      <c r="AJ87" s="66">
        <v>0.11235611953211833</v>
      </c>
      <c r="AK87" s="66">
        <v>0.12525962605484708</v>
      </c>
      <c r="AL87" s="66">
        <v>0.13880324884467798</v>
      </c>
      <c r="AM87" s="66">
        <v>1.8629566639966733E-2</v>
      </c>
      <c r="AN87" s="66">
        <v>-7.7416860203181059E-3</v>
      </c>
      <c r="AO87" s="65">
        <v>198.9</v>
      </c>
      <c r="AP87" s="65">
        <v>211.7</v>
      </c>
      <c r="AQ87" s="65">
        <v>0.55805839969662496</v>
      </c>
      <c r="AR87" s="65">
        <v>0.43835927970394262</v>
      </c>
      <c r="AS87" s="65">
        <f t="shared" si="39"/>
        <v>-0.11969911999268235</v>
      </c>
      <c r="AT87" s="65">
        <v>1.9491846795601064E-2</v>
      </c>
      <c r="AU87" s="65">
        <v>9.8616882714135084E-3</v>
      </c>
      <c r="AV87" s="65">
        <f t="shared" si="40"/>
        <v>-9.630158524187556E-3</v>
      </c>
      <c r="AW87" s="65">
        <v>0</v>
      </c>
      <c r="AX87" s="65">
        <v>0</v>
      </c>
      <c r="AY87" s="65">
        <f t="shared" si="41"/>
        <v>0</v>
      </c>
      <c r="AZ87" s="65">
        <v>2.2753128555176336E-3</v>
      </c>
      <c r="BA87" s="65">
        <v>1.4472079224296555E-4</v>
      </c>
      <c r="BB87" s="65">
        <f t="shared" si="42"/>
        <v>-2.1305920632746682E-3</v>
      </c>
      <c r="BC87" s="65">
        <v>4.5506257110352672E-4</v>
      </c>
      <c r="BD87" s="65">
        <v>0</v>
      </c>
      <c r="BE87" s="65">
        <f t="shared" si="43"/>
        <v>-4.5506257110352672E-4</v>
      </c>
      <c r="BF87" s="65">
        <v>0</v>
      </c>
      <c r="BG87" s="65">
        <v>0</v>
      </c>
      <c r="BH87" s="65">
        <f t="shared" si="44"/>
        <v>0</v>
      </c>
      <c r="BI87" s="65">
        <v>0.23678422449753508</v>
      </c>
      <c r="BJ87" s="65">
        <v>0.17622857615414833</v>
      </c>
      <c r="BK87" s="65">
        <f t="shared" si="45"/>
        <v>-6.0555648343386753E-2</v>
      </c>
      <c r="BL87" s="65">
        <v>0</v>
      </c>
      <c r="BM87" s="65">
        <v>0</v>
      </c>
      <c r="BN87" s="65">
        <f t="shared" si="46"/>
        <v>0</v>
      </c>
      <c r="BO87" s="65">
        <v>3.4888130451270383E-3</v>
      </c>
      <c r="BP87" s="65">
        <v>1.3645103268622465E-3</v>
      </c>
      <c r="BQ87" s="65">
        <f t="shared" si="47"/>
        <v>-2.124302718264792E-3</v>
      </c>
      <c r="BR87" s="65">
        <v>0</v>
      </c>
      <c r="BS87" s="65">
        <v>0</v>
      </c>
      <c r="BT87" s="65">
        <f t="shared" si="48"/>
        <v>0</v>
      </c>
      <c r="BU87" s="65">
        <v>4.8767538869927948E-2</v>
      </c>
      <c r="BV87" s="65">
        <v>3.8413033141061426E-2</v>
      </c>
      <c r="BW87" s="65">
        <f t="shared" si="49"/>
        <v>-1.0354505728866523E-2</v>
      </c>
      <c r="BX87" s="65">
        <v>0.1310580204778157</v>
      </c>
      <c r="BY87" s="65">
        <v>5.6193016188054334E-2</v>
      </c>
      <c r="BZ87" s="65">
        <f t="shared" si="50"/>
        <v>-7.4865004289761367E-2</v>
      </c>
      <c r="CA87" s="65">
        <v>0.11573758058399697</v>
      </c>
      <c r="CB87" s="65">
        <v>0.15028220554487379</v>
      </c>
      <c r="CC87" s="65">
        <f t="shared" si="51"/>
        <v>3.4544624960876819E-2</v>
      </c>
      <c r="CD87" s="65">
        <v>0</v>
      </c>
      <c r="CE87" s="65">
        <v>0</v>
      </c>
      <c r="CF87" s="65">
        <f t="shared" si="52"/>
        <v>0</v>
      </c>
      <c r="CG87" s="65">
        <v>0</v>
      </c>
      <c r="CH87" s="65">
        <v>5.1479253240712024E-3</v>
      </c>
      <c r="CI87" s="65">
        <f t="shared" si="53"/>
        <v>5.1479253240712024E-3</v>
      </c>
      <c r="CJ87" s="65">
        <v>6.7273416761471375E-2</v>
      </c>
      <c r="CK87" s="65">
        <v>7.5254811966342077E-3</v>
      </c>
      <c r="CL87" s="65">
        <f t="shared" si="54"/>
        <v>-5.9747935564837165E-2</v>
      </c>
      <c r="CM87" s="65">
        <v>0</v>
      </c>
      <c r="CN87" s="65">
        <v>0</v>
      </c>
      <c r="CO87" s="65">
        <f t="shared" si="55"/>
        <v>0</v>
      </c>
      <c r="CP87" s="65">
        <v>6.6590822904816077E-2</v>
      </c>
      <c r="CQ87" s="65">
        <v>6.036924476420848E-3</v>
      </c>
      <c r="CR87" s="65">
        <f t="shared" si="56"/>
        <v>-6.0553898428395231E-2</v>
      </c>
      <c r="CS87" s="65">
        <v>0</v>
      </c>
      <c r="CT87" s="65">
        <v>0</v>
      </c>
      <c r="CU87" s="65">
        <f t="shared" si="57"/>
        <v>0</v>
      </c>
      <c r="CV87" s="65">
        <v>0</v>
      </c>
      <c r="CW87" s="65">
        <v>4.1348797783704439E-5</v>
      </c>
      <c r="CX87" s="65">
        <f t="shared" si="58"/>
        <v>4.1348797783704439E-5</v>
      </c>
      <c r="CY87" s="65">
        <v>0</v>
      </c>
      <c r="CZ87" s="65">
        <v>0</v>
      </c>
      <c r="DA87" s="65">
        <f t="shared" si="59"/>
        <v>0</v>
      </c>
      <c r="DB87" s="65">
        <v>0</v>
      </c>
      <c r="DC87" s="65">
        <v>0</v>
      </c>
      <c r="DD87" s="65">
        <f t="shared" si="60"/>
        <v>0</v>
      </c>
      <c r="DE87" s="65">
        <v>0</v>
      </c>
      <c r="DF87" s="65">
        <v>1.033719944592611E-4</v>
      </c>
      <c r="DG87" s="65">
        <f t="shared" si="61"/>
        <v>1.033719944592611E-4</v>
      </c>
      <c r="DH87" s="65">
        <v>0</v>
      </c>
      <c r="DI87" s="65">
        <v>0</v>
      </c>
      <c r="DJ87" s="65">
        <f t="shared" si="62"/>
        <v>0</v>
      </c>
      <c r="DK87" s="65">
        <v>5.8399696624952604E-3</v>
      </c>
      <c r="DL87" s="65">
        <v>1.9227190969422563E-3</v>
      </c>
      <c r="DM87" s="65">
        <f t="shared" si="63"/>
        <v>-3.9172505655530043E-3</v>
      </c>
      <c r="DN87" s="65">
        <v>4.2472506636329161E-3</v>
      </c>
      <c r="DO87" s="65">
        <v>1.6539519113481776E-3</v>
      </c>
      <c r="DP87" s="65">
        <f t="shared" si="64"/>
        <v>-2.5932987522847388E-3</v>
      </c>
      <c r="DQ87" s="65">
        <v>0</v>
      </c>
      <c r="DR87" s="65">
        <v>0</v>
      </c>
      <c r="DS87" s="65">
        <f t="shared" si="65"/>
        <v>0</v>
      </c>
      <c r="DT87" s="65">
        <v>1.5927189988623437E-3</v>
      </c>
      <c r="DU87" s="65">
        <v>2.6876718559407884E-4</v>
      </c>
      <c r="DV87" s="65">
        <f t="shared" si="66"/>
        <v>-1.3239518132682649E-3</v>
      </c>
      <c r="DW87" s="65">
        <v>0.49184679560106176</v>
      </c>
      <c r="DX87" s="65">
        <v>8.2697595567408878E-5</v>
      </c>
      <c r="DY87" s="65">
        <f t="shared" si="67"/>
        <v>-0.49176409800549437</v>
      </c>
      <c r="DZ87" s="65">
        <v>0.27015547971179371</v>
      </c>
      <c r="EA87" s="65">
        <v>0.16409270400463105</v>
      </c>
      <c r="EB87" s="65">
        <f t="shared" si="68"/>
        <v>-0.10606277570716266</v>
      </c>
      <c r="EC87" s="65">
        <v>0.21645809632157756</v>
      </c>
      <c r="ED87" s="65">
        <v>6.6778308420682667E-3</v>
      </c>
      <c r="EE87" s="65">
        <f t="shared" si="69"/>
        <v>-0.20978026547950929</v>
      </c>
      <c r="EF87" s="65">
        <v>6.8259385665529011E-4</v>
      </c>
      <c r="EG87" s="65">
        <v>0</v>
      </c>
      <c r="EH87" s="65">
        <f t="shared" si="70"/>
        <v>-6.8259385665529011E-4</v>
      </c>
      <c r="EI87" s="65">
        <v>2.2753128555176336E-4</v>
      </c>
      <c r="EJ87" s="65">
        <v>6.6158076453927102E-4</v>
      </c>
      <c r="EK87" s="65">
        <f t="shared" si="71"/>
        <v>4.3404947898750769E-4</v>
      </c>
      <c r="EL87" s="65">
        <v>6.5501706484641637</v>
      </c>
      <c r="EM87" s="65">
        <v>0.17478136823171866</v>
      </c>
      <c r="EN87" s="65">
        <f t="shared" si="72"/>
        <v>-6.3753892802324454</v>
      </c>
      <c r="EO87" s="65">
        <v>0.16860068259385666</v>
      </c>
      <c r="EP87" s="65">
        <v>1.6737166366887881</v>
      </c>
      <c r="EQ87" s="65">
        <f t="shared" si="73"/>
        <v>1.5051159540949315</v>
      </c>
      <c r="ER87" s="65">
        <v>0.22882062950322335</v>
      </c>
      <c r="ES87" s="65">
        <v>1.0647315429303892E-2</v>
      </c>
      <c r="ET87" s="65">
        <f t="shared" si="74"/>
        <v>-0.21817331407391946</v>
      </c>
      <c r="EU87" s="65">
        <v>42.265301478953354</v>
      </c>
      <c r="EV87" s="65">
        <v>6.9383282681056049E-2</v>
      </c>
      <c r="EW87" s="65">
        <f t="shared" si="75"/>
        <v>-42.195918196272295</v>
      </c>
      <c r="EX87" s="65">
        <v>21.73318164580963</v>
      </c>
      <c r="EY87" s="65">
        <v>101.42409394446857</v>
      </c>
      <c r="EZ87" s="65">
        <f t="shared" si="76"/>
        <v>79.69091229865893</v>
      </c>
      <c r="FA87" s="65">
        <v>0.64459613196814558</v>
      </c>
      <c r="FB87" s="65">
        <v>0.32704831607021023</v>
      </c>
      <c r="FC87" s="65">
        <f t="shared" si="77"/>
        <v>-0.31754781589793535</v>
      </c>
      <c r="FD87" s="72">
        <v>1.8816254416961136</v>
      </c>
      <c r="FE87" s="66">
        <v>0.85603112840466911</v>
      </c>
      <c r="FF87" s="66" t="s">
        <v>0</v>
      </c>
      <c r="FG87" s="67">
        <v>-0.76666666666666661</v>
      </c>
      <c r="FH87" s="67">
        <v>-1</v>
      </c>
      <c r="FI87" s="67" t="s">
        <v>0</v>
      </c>
      <c r="FJ87" s="67">
        <v>1.7303010890454837</v>
      </c>
      <c r="FK87" s="67" t="s">
        <v>0</v>
      </c>
      <c r="FL87" s="67">
        <v>0.43478260869565211</v>
      </c>
      <c r="FM87" s="67" t="s">
        <v>0</v>
      </c>
      <c r="FN87" s="67">
        <v>1.8895800933125972</v>
      </c>
      <c r="FO87" s="67">
        <v>0.57291666666666674</v>
      </c>
      <c r="FP87" s="67">
        <v>3.7634338138925294</v>
      </c>
      <c r="FQ87" s="67" t="s">
        <v>0</v>
      </c>
      <c r="FR87" s="67" t="s">
        <v>0</v>
      </c>
      <c r="FS87" s="67">
        <v>-0.58962795941375434</v>
      </c>
      <c r="FT87" s="67" t="s">
        <v>0</v>
      </c>
      <c r="FU87" s="67">
        <v>-0.66742596810933952</v>
      </c>
      <c r="FV87" s="67" t="s">
        <v>0</v>
      </c>
      <c r="FW87" s="67" t="s">
        <v>0</v>
      </c>
      <c r="FX87" s="67" t="s">
        <v>0</v>
      </c>
      <c r="FY87" s="67" t="s">
        <v>0</v>
      </c>
      <c r="FZ87" s="67" t="s">
        <v>0</v>
      </c>
      <c r="GA87" s="67" t="s">
        <v>0</v>
      </c>
      <c r="GB87" s="67">
        <v>0.20779220779220764</v>
      </c>
      <c r="GC87" s="67">
        <v>0.4285714285714286</v>
      </c>
      <c r="GD87" s="67" t="s">
        <v>0</v>
      </c>
      <c r="GE87" s="67">
        <v>-0.38095238095238104</v>
      </c>
      <c r="GF87" s="67">
        <v>-0.99938319198149572</v>
      </c>
      <c r="GG87" s="67">
        <v>1.2282425603593485</v>
      </c>
      <c r="GH87" s="67">
        <v>-0.88682550805886473</v>
      </c>
      <c r="GI87" s="67">
        <v>-1</v>
      </c>
      <c r="GJ87" s="67">
        <v>9.6666666666666661</v>
      </c>
      <c r="GK87" s="67">
        <v>-0.90211199110740581</v>
      </c>
      <c r="GL87" s="67">
        <v>35.417453891138102</v>
      </c>
      <c r="GM87" s="67">
        <v>-0.8293006297646669</v>
      </c>
      <c r="GN87" s="67">
        <v>-0.99397776294350293</v>
      </c>
      <c r="GO87" s="67">
        <v>16.120041039671683</v>
      </c>
      <c r="GP87" s="67">
        <v>0.86127779738792798</v>
      </c>
    </row>
    <row r="88" spans="1:198" ht="13.8">
      <c r="A88" s="2">
        <v>4109500</v>
      </c>
      <c r="B88" s="2" t="s">
        <v>355</v>
      </c>
      <c r="C88" s="64">
        <v>1</v>
      </c>
      <c r="D88" s="64">
        <v>0</v>
      </c>
      <c r="E88" s="64">
        <v>0</v>
      </c>
      <c r="F88" s="64">
        <v>0</v>
      </c>
      <c r="G88" s="65">
        <v>8288</v>
      </c>
      <c r="H88" s="65">
        <v>7871</v>
      </c>
      <c r="I88" s="65">
        <v>2582</v>
      </c>
      <c r="J88" s="65">
        <v>2683</v>
      </c>
      <c r="K88" s="66">
        <v>0.31153474903474904</v>
      </c>
      <c r="L88" s="66">
        <v>0.34087155380510736</v>
      </c>
      <c r="M88" s="65">
        <v>5706</v>
      </c>
      <c r="N88" s="65">
        <v>5188</v>
      </c>
      <c r="O88" s="65">
        <v>21731</v>
      </c>
      <c r="P88" s="65">
        <v>87474</v>
      </c>
      <c r="Q88" s="65">
        <v>7183</v>
      </c>
      <c r="R88" s="65">
        <v>50133</v>
      </c>
      <c r="S88" s="65">
        <v>1230883.2188928861</v>
      </c>
      <c r="T88" s="65">
        <v>2449889.9482352161</v>
      </c>
      <c r="U88" s="65">
        <v>775799.41461199033</v>
      </c>
      <c r="V88" s="65">
        <v>1195558.6509961463</v>
      </c>
      <c r="W88" s="65">
        <v>455083.8042809004</v>
      </c>
      <c r="X88" s="65">
        <v>1254331.2972390682</v>
      </c>
      <c r="Y88" s="65">
        <v>363.8986519510446</v>
      </c>
      <c r="Z88" s="65">
        <v>546.58794959342652</v>
      </c>
      <c r="AA88" s="65">
        <v>4352.2223402732261</v>
      </c>
      <c r="AB88" s="65">
        <v>639.96000650693395</v>
      </c>
      <c r="AC88" s="65">
        <v>11.959984784056667</v>
      </c>
      <c r="AD88" s="65">
        <v>1.1708271413282367</v>
      </c>
      <c r="AE88" s="65">
        <v>9.7895370476475452E-2</v>
      </c>
      <c r="AF88" s="65">
        <v>0.88661046053167702</v>
      </c>
      <c r="AG88" s="65">
        <v>1.117785587849079</v>
      </c>
      <c r="AH88" s="65">
        <v>1.2607403562312725</v>
      </c>
      <c r="AI88" s="66">
        <v>7.1255272632777977E-2</v>
      </c>
      <c r="AJ88" s="66">
        <v>4.4196285276709713E-2</v>
      </c>
      <c r="AK88" s="66">
        <v>0.14942311729837776</v>
      </c>
      <c r="AL88" s="66">
        <v>0.21445599414224592</v>
      </c>
      <c r="AM88" s="66">
        <v>-5.1490545725062509E-3</v>
      </c>
      <c r="AN88" s="66">
        <v>-9.4718553253204663E-3</v>
      </c>
      <c r="AO88" s="65">
        <v>2025.9</v>
      </c>
      <c r="AP88" s="65">
        <v>2020.1</v>
      </c>
      <c r="AQ88" s="65">
        <v>9.7266694510186089E-2</v>
      </c>
      <c r="AR88" s="65">
        <v>6.1110778662092163E-2</v>
      </c>
      <c r="AS88" s="65">
        <f t="shared" si="39"/>
        <v>-3.6155915848093925E-2</v>
      </c>
      <c r="AT88" s="65">
        <v>0</v>
      </c>
      <c r="AU88" s="65">
        <v>0</v>
      </c>
      <c r="AV88" s="65">
        <f t="shared" si="40"/>
        <v>0</v>
      </c>
      <c r="AW88" s="65">
        <v>0</v>
      </c>
      <c r="AX88" s="65">
        <v>0</v>
      </c>
      <c r="AY88" s="65">
        <f t="shared" si="41"/>
        <v>0</v>
      </c>
      <c r="AZ88" s="65">
        <v>2.677618450972203E-2</v>
      </c>
      <c r="BA88" s="65">
        <v>4.4541519557975785E-2</v>
      </c>
      <c r="BB88" s="65">
        <f t="shared" si="42"/>
        <v>1.7765335048253755E-2</v>
      </c>
      <c r="BC88" s="65">
        <v>0</v>
      </c>
      <c r="BD88" s="65">
        <v>0</v>
      </c>
      <c r="BE88" s="65">
        <f t="shared" si="43"/>
        <v>0</v>
      </c>
      <c r="BF88" s="65">
        <v>0</v>
      </c>
      <c r="BG88" s="65">
        <v>0</v>
      </c>
      <c r="BH88" s="65">
        <f t="shared" si="44"/>
        <v>0</v>
      </c>
      <c r="BI88" s="65">
        <v>7.1929091837208223E-3</v>
      </c>
      <c r="BJ88" s="65">
        <v>3.5173106204163594E-3</v>
      </c>
      <c r="BK88" s="65">
        <f t="shared" si="45"/>
        <v>-3.6755985633044629E-3</v>
      </c>
      <c r="BL88" s="65">
        <v>0</v>
      </c>
      <c r="BM88" s="65">
        <v>0</v>
      </c>
      <c r="BN88" s="65">
        <f t="shared" si="46"/>
        <v>0</v>
      </c>
      <c r="BO88" s="65">
        <v>1.9954522251612603E-3</v>
      </c>
      <c r="BP88" s="65">
        <v>8.8431439038823398E-4</v>
      </c>
      <c r="BQ88" s="65">
        <f t="shared" si="47"/>
        <v>-1.1111378347730262E-3</v>
      </c>
      <c r="BR88" s="65">
        <v>0</v>
      </c>
      <c r="BS88" s="65">
        <v>0</v>
      </c>
      <c r="BT88" s="65">
        <f t="shared" si="48"/>
        <v>0</v>
      </c>
      <c r="BU88" s="65">
        <v>5.7728896932572278E-2</v>
      </c>
      <c r="BV88" s="65">
        <v>1.1396352369364159E-2</v>
      </c>
      <c r="BW88" s="65">
        <f t="shared" si="49"/>
        <v>-4.6332544563208122E-2</v>
      </c>
      <c r="BX88" s="65">
        <v>3.5732516590096992E-3</v>
      </c>
      <c r="BY88" s="65">
        <v>7.712817239476326E-4</v>
      </c>
      <c r="BZ88" s="65">
        <f t="shared" si="50"/>
        <v>-2.8019699350620665E-3</v>
      </c>
      <c r="CA88" s="65">
        <v>0</v>
      </c>
      <c r="CB88" s="65">
        <v>0</v>
      </c>
      <c r="CC88" s="65">
        <f t="shared" si="51"/>
        <v>0</v>
      </c>
      <c r="CD88" s="65">
        <v>0</v>
      </c>
      <c r="CE88" s="65">
        <v>0</v>
      </c>
      <c r="CF88" s="65">
        <f t="shared" si="52"/>
        <v>0</v>
      </c>
      <c r="CG88" s="65">
        <v>0</v>
      </c>
      <c r="CH88" s="65">
        <v>0</v>
      </c>
      <c r="CI88" s="65">
        <f t="shared" si="53"/>
        <v>0</v>
      </c>
      <c r="CJ88" s="65">
        <v>0.36219778179961948</v>
      </c>
      <c r="CK88" s="65">
        <v>0.64285666792997287</v>
      </c>
      <c r="CL88" s="65">
        <f t="shared" si="54"/>
        <v>0.28065888613035339</v>
      </c>
      <c r="CM88" s="65">
        <v>0.33040976379414361</v>
      </c>
      <c r="CN88" s="65">
        <v>0.10377728575322975</v>
      </c>
      <c r="CO88" s="65">
        <f t="shared" si="55"/>
        <v>-0.22663247804091385</v>
      </c>
      <c r="CP88" s="65">
        <v>0</v>
      </c>
      <c r="CQ88" s="65">
        <v>0</v>
      </c>
      <c r="CR88" s="65">
        <f t="shared" si="56"/>
        <v>0</v>
      </c>
      <c r="CS88" s="65">
        <v>0</v>
      </c>
      <c r="CT88" s="65">
        <v>0</v>
      </c>
      <c r="CU88" s="65">
        <f t="shared" si="57"/>
        <v>0</v>
      </c>
      <c r="CV88" s="65">
        <v>2.4131050164740821E-3</v>
      </c>
      <c r="CW88" s="65">
        <v>0</v>
      </c>
      <c r="CX88" s="65">
        <f t="shared" si="58"/>
        <v>-2.4131050164740821E-3</v>
      </c>
      <c r="CY88" s="65">
        <v>0</v>
      </c>
      <c r="CZ88" s="65">
        <v>0</v>
      </c>
      <c r="DA88" s="65">
        <f t="shared" si="59"/>
        <v>0</v>
      </c>
      <c r="DB88" s="65">
        <v>0</v>
      </c>
      <c r="DC88" s="65">
        <v>0</v>
      </c>
      <c r="DD88" s="65">
        <f t="shared" si="60"/>
        <v>0</v>
      </c>
      <c r="DE88" s="65">
        <v>2.4502297090352222E-2</v>
      </c>
      <c r="DF88" s="65">
        <v>5.1197148917213548E-4</v>
      </c>
      <c r="DG88" s="65">
        <f t="shared" si="61"/>
        <v>-2.3990325601180085E-2</v>
      </c>
      <c r="DH88" s="65">
        <v>0</v>
      </c>
      <c r="DI88" s="65">
        <v>0</v>
      </c>
      <c r="DJ88" s="65">
        <f t="shared" si="62"/>
        <v>0</v>
      </c>
      <c r="DK88" s="65">
        <v>0</v>
      </c>
      <c r="DL88" s="65">
        <v>0</v>
      </c>
      <c r="DM88" s="65">
        <f t="shared" si="63"/>
        <v>0</v>
      </c>
      <c r="DN88" s="65">
        <v>0</v>
      </c>
      <c r="DO88" s="65">
        <v>0</v>
      </c>
      <c r="DP88" s="65">
        <f t="shared" si="64"/>
        <v>0</v>
      </c>
      <c r="DQ88" s="65">
        <v>0</v>
      </c>
      <c r="DR88" s="65">
        <v>0</v>
      </c>
      <c r="DS88" s="65">
        <f t="shared" si="65"/>
        <v>0</v>
      </c>
      <c r="DT88" s="65">
        <v>0</v>
      </c>
      <c r="DU88" s="65">
        <v>0</v>
      </c>
      <c r="DV88" s="65">
        <f t="shared" si="66"/>
        <v>0</v>
      </c>
      <c r="DW88" s="65">
        <v>2.2135597939579563E-2</v>
      </c>
      <c r="DX88" s="65">
        <v>2.6595921515435606E-5</v>
      </c>
      <c r="DY88" s="65">
        <f t="shared" si="67"/>
        <v>-2.2109002018064129E-2</v>
      </c>
      <c r="DZ88" s="65">
        <v>1.8747969743375562E-2</v>
      </c>
      <c r="EA88" s="65">
        <v>1.8750124668382104E-3</v>
      </c>
      <c r="EB88" s="65">
        <f t="shared" si="68"/>
        <v>-1.6872957276537353E-2</v>
      </c>
      <c r="EC88" s="65">
        <v>2.3202932850712333E-3</v>
      </c>
      <c r="ED88" s="65">
        <v>2.3271431326006155E-4</v>
      </c>
      <c r="EE88" s="65">
        <f t="shared" si="69"/>
        <v>-2.0875789718111716E-3</v>
      </c>
      <c r="EF88" s="65">
        <v>1.0673349111327672E-3</v>
      </c>
      <c r="EG88" s="65">
        <v>0</v>
      </c>
      <c r="EH88" s="65">
        <f t="shared" si="70"/>
        <v>-1.0673349111327672E-3</v>
      </c>
      <c r="EI88" s="65">
        <v>0</v>
      </c>
      <c r="EJ88" s="65">
        <v>4.0558780311039297E-4</v>
      </c>
      <c r="EK88" s="65">
        <f t="shared" si="71"/>
        <v>4.0558780311039297E-4</v>
      </c>
      <c r="EL88" s="65">
        <v>0.44090213002923567</v>
      </c>
      <c r="EM88" s="65">
        <v>2.5399105047241004E-3</v>
      </c>
      <c r="EN88" s="65">
        <f t="shared" si="72"/>
        <v>-0.4383622195245116</v>
      </c>
      <c r="EO88" s="65">
        <v>2.7101025569631999E-2</v>
      </c>
      <c r="EP88" s="65">
        <v>1.1522682996562476E-2</v>
      </c>
      <c r="EQ88" s="65">
        <f t="shared" si="73"/>
        <v>-1.5578342573069523E-2</v>
      </c>
      <c r="ER88" s="65">
        <v>9.248689034293936E-2</v>
      </c>
      <c r="ES88" s="65">
        <v>2.7659758376053032E-3</v>
      </c>
      <c r="ET88" s="65">
        <f t="shared" si="74"/>
        <v>-8.9720914505334051E-2</v>
      </c>
      <c r="EU88" s="65">
        <v>0.70072857209151229</v>
      </c>
      <c r="EV88" s="65">
        <v>1.4095838403180872E-2</v>
      </c>
      <c r="EW88" s="65">
        <f t="shared" si="75"/>
        <v>-0.68663273368833144</v>
      </c>
      <c r="EX88" s="65">
        <v>0.21671539282565316</v>
      </c>
      <c r="EY88" s="65">
        <v>4.4548168538354645E-2</v>
      </c>
      <c r="EZ88" s="65">
        <f t="shared" si="76"/>
        <v>-0.17216722428729853</v>
      </c>
      <c r="FA88" s="65">
        <v>5.1046452271567129E-2</v>
      </c>
      <c r="FB88" s="65">
        <v>3.6569392083723957E-2</v>
      </c>
      <c r="FC88" s="65">
        <f t="shared" si="77"/>
        <v>-1.4477060187843172E-2</v>
      </c>
      <c r="FD88" s="72">
        <v>3.3850190839694658</v>
      </c>
      <c r="FE88" s="66" t="s">
        <v>0</v>
      </c>
      <c r="FF88" s="66" t="s">
        <v>0</v>
      </c>
      <c r="FG88" s="67">
        <v>10.610051993067591</v>
      </c>
      <c r="FH88" s="67" t="s">
        <v>0</v>
      </c>
      <c r="FI88" s="67" t="s">
        <v>0</v>
      </c>
      <c r="FJ88" s="67">
        <v>2.4129032258064518</v>
      </c>
      <c r="FK88" s="67" t="s">
        <v>0</v>
      </c>
      <c r="FL88" s="67">
        <v>2.0930232558139537</v>
      </c>
      <c r="FM88" s="67" t="s">
        <v>0</v>
      </c>
      <c r="FN88" s="67">
        <v>0.37781350482315124</v>
      </c>
      <c r="FO88" s="67">
        <v>0.50649350649350633</v>
      </c>
      <c r="FP88" s="67" t="s">
        <v>0</v>
      </c>
      <c r="FQ88" s="67" t="s">
        <v>0</v>
      </c>
      <c r="FR88" s="67" t="s">
        <v>0</v>
      </c>
      <c r="FS88" s="67">
        <v>11.387572069186419</v>
      </c>
      <c r="FT88" s="67">
        <v>1.1921348314606743</v>
      </c>
      <c r="FU88" s="67" t="s">
        <v>0</v>
      </c>
      <c r="FV88" s="67" t="s">
        <v>0</v>
      </c>
      <c r="FW88" s="67">
        <v>-1</v>
      </c>
      <c r="FX88" s="67" t="s">
        <v>0</v>
      </c>
      <c r="FY88" s="67" t="s">
        <v>0</v>
      </c>
      <c r="FZ88" s="67">
        <v>-0.85416666666666663</v>
      </c>
      <c r="GA88" s="67" t="s">
        <v>0</v>
      </c>
      <c r="GB88" s="67" t="s">
        <v>0</v>
      </c>
      <c r="GC88" s="67" t="s">
        <v>0</v>
      </c>
      <c r="GD88" s="67" t="s">
        <v>0</v>
      </c>
      <c r="GE88" s="67" t="s">
        <v>0</v>
      </c>
      <c r="GF88" s="67">
        <v>-0.99161425576519913</v>
      </c>
      <c r="GG88" s="67">
        <v>-0.30198019801980192</v>
      </c>
      <c r="GH88" s="67">
        <v>-0.30000000000000004</v>
      </c>
      <c r="GI88" s="67">
        <v>-1</v>
      </c>
      <c r="GJ88" s="67" t="s">
        <v>0</v>
      </c>
      <c r="GK88" s="67">
        <v>-0.95979370592569202</v>
      </c>
      <c r="GL88" s="67">
        <v>1.9674657534246576</v>
      </c>
      <c r="GM88" s="67">
        <v>-0.79126944305067737</v>
      </c>
      <c r="GN88" s="67">
        <v>-0.85960264900662253</v>
      </c>
      <c r="GO88" s="67">
        <v>0.43468950749464663</v>
      </c>
      <c r="GP88" s="67">
        <v>3.9999999999999991</v>
      </c>
    </row>
    <row r="89" spans="1:198" ht="13.8">
      <c r="A89" s="2">
        <v>4109609</v>
      </c>
      <c r="B89" s="2" t="s">
        <v>356</v>
      </c>
      <c r="C89" s="64">
        <v>1</v>
      </c>
      <c r="D89" s="64">
        <v>0</v>
      </c>
      <c r="E89" s="64">
        <v>0</v>
      </c>
      <c r="F89" s="64">
        <v>0</v>
      </c>
      <c r="G89" s="65">
        <v>27242</v>
      </c>
      <c r="H89" s="65">
        <v>32095</v>
      </c>
      <c r="I89" s="65">
        <v>23141</v>
      </c>
      <c r="J89" s="65">
        <v>28805</v>
      </c>
      <c r="K89" s="66">
        <v>0.84946039204170032</v>
      </c>
      <c r="L89" s="66">
        <v>0.89749182115594328</v>
      </c>
      <c r="M89" s="65">
        <v>4101</v>
      </c>
      <c r="N89" s="65">
        <v>3290</v>
      </c>
      <c r="O89" s="65">
        <v>114213</v>
      </c>
      <c r="P89" s="65">
        <v>310892</v>
      </c>
      <c r="Q89" s="65">
        <v>8640</v>
      </c>
      <c r="R89" s="65">
        <v>36478</v>
      </c>
      <c r="S89" s="65">
        <v>7599149.8938721074</v>
      </c>
      <c r="T89" s="65">
        <v>21864867.789294153</v>
      </c>
      <c r="U89" s="65">
        <v>7018714.9107609894</v>
      </c>
      <c r="V89" s="65">
        <v>20648281.824672353</v>
      </c>
      <c r="W89" s="65">
        <v>580434.98311113927</v>
      </c>
      <c r="X89" s="65">
        <v>1216585.9646217532</v>
      </c>
      <c r="Y89" s="65">
        <v>610.96690084960812</v>
      </c>
      <c r="Z89" s="65">
        <v>1209.7143553681321</v>
      </c>
      <c r="AA89" s="65">
        <v>2502.591818697068</v>
      </c>
      <c r="AB89" s="65">
        <v>2608.4944766708804</v>
      </c>
      <c r="AC89" s="65">
        <v>4.0961168521845845</v>
      </c>
      <c r="AD89" s="65">
        <v>2.156289594395266</v>
      </c>
      <c r="AE89" s="65">
        <v>0.5264228712726422</v>
      </c>
      <c r="AF89" s="65">
        <v>2.0144243994648847</v>
      </c>
      <c r="AG89" s="65">
        <v>0.73300342567782528</v>
      </c>
      <c r="AH89" s="65">
        <v>0.36387735666453486</v>
      </c>
      <c r="AI89" s="66">
        <v>0.1114711246028528</v>
      </c>
      <c r="AJ89" s="66">
        <v>0.11394213545723986</v>
      </c>
      <c r="AK89" s="66">
        <v>0.10532349290595544</v>
      </c>
      <c r="AL89" s="66">
        <v>0.1549195358688793</v>
      </c>
      <c r="AM89" s="66">
        <v>1.6529155048591759E-2</v>
      </c>
      <c r="AN89" s="66">
        <v>-2.1793345562906685E-2</v>
      </c>
      <c r="AO89" s="65">
        <v>1327.3</v>
      </c>
      <c r="AP89" s="65">
        <v>1325.9</v>
      </c>
      <c r="AQ89" s="65">
        <v>9.0740740740740747E-2</v>
      </c>
      <c r="AR89" s="65">
        <v>7.4949284500246724E-2</v>
      </c>
      <c r="AS89" s="65">
        <f t="shared" si="39"/>
        <v>-1.5791456240494023E-2</v>
      </c>
      <c r="AT89" s="65">
        <v>0</v>
      </c>
      <c r="AU89" s="65">
        <v>0</v>
      </c>
      <c r="AV89" s="65">
        <f t="shared" si="40"/>
        <v>0</v>
      </c>
      <c r="AW89" s="65">
        <v>0</v>
      </c>
      <c r="AX89" s="65">
        <v>0</v>
      </c>
      <c r="AY89" s="65">
        <f t="shared" si="41"/>
        <v>0</v>
      </c>
      <c r="AZ89" s="65">
        <v>7.3495370370370364E-2</v>
      </c>
      <c r="BA89" s="65">
        <v>5.5558601531516719E-2</v>
      </c>
      <c r="BB89" s="65">
        <f t="shared" si="42"/>
        <v>-1.7936768838853645E-2</v>
      </c>
      <c r="BC89" s="65">
        <v>0</v>
      </c>
      <c r="BD89" s="65">
        <v>0</v>
      </c>
      <c r="BE89" s="65">
        <f t="shared" si="43"/>
        <v>0</v>
      </c>
      <c r="BF89" s="65">
        <v>0</v>
      </c>
      <c r="BG89" s="65">
        <v>0</v>
      </c>
      <c r="BH89" s="65">
        <f t="shared" si="44"/>
        <v>0</v>
      </c>
      <c r="BI89" s="65">
        <v>3.2407407407407406E-3</v>
      </c>
      <c r="BJ89" s="65">
        <v>5.8939634848401779E-3</v>
      </c>
      <c r="BK89" s="65">
        <f t="shared" si="45"/>
        <v>2.6532227440994372E-3</v>
      </c>
      <c r="BL89" s="65">
        <v>0</v>
      </c>
      <c r="BM89" s="65">
        <v>0</v>
      </c>
      <c r="BN89" s="65">
        <f t="shared" si="46"/>
        <v>0</v>
      </c>
      <c r="BO89" s="65">
        <v>1.5817901234567899E-3</v>
      </c>
      <c r="BP89" s="65">
        <v>9.2293071623078744E-4</v>
      </c>
      <c r="BQ89" s="65">
        <f t="shared" si="47"/>
        <v>-6.5885940722600251E-4</v>
      </c>
      <c r="BR89" s="65">
        <v>0</v>
      </c>
      <c r="BS89" s="65">
        <v>0</v>
      </c>
      <c r="BT89" s="65">
        <f t="shared" si="48"/>
        <v>0</v>
      </c>
      <c r="BU89" s="65">
        <v>9.4907407407407406E-3</v>
      </c>
      <c r="BV89" s="65">
        <v>1.1678271835078677E-2</v>
      </c>
      <c r="BW89" s="65">
        <f t="shared" si="49"/>
        <v>2.1875310943379363E-3</v>
      </c>
      <c r="BX89" s="65">
        <v>2.9320987654320985E-3</v>
      </c>
      <c r="BY89" s="65">
        <v>8.9551693258036803E-4</v>
      </c>
      <c r="BZ89" s="65">
        <f t="shared" si="50"/>
        <v>-2.0365818328517303E-3</v>
      </c>
      <c r="CA89" s="65">
        <v>0</v>
      </c>
      <c r="CB89" s="65">
        <v>0</v>
      </c>
      <c r="CC89" s="65">
        <f t="shared" si="51"/>
        <v>0</v>
      </c>
      <c r="CD89" s="65">
        <v>0</v>
      </c>
      <c r="CE89" s="65">
        <v>0</v>
      </c>
      <c r="CF89" s="65">
        <f t="shared" si="52"/>
        <v>0</v>
      </c>
      <c r="CG89" s="65">
        <v>0</v>
      </c>
      <c r="CH89" s="65">
        <v>0</v>
      </c>
      <c r="CI89" s="65">
        <f t="shared" si="53"/>
        <v>0</v>
      </c>
      <c r="CJ89" s="65">
        <v>0.97928240740740746</v>
      </c>
      <c r="CK89" s="65">
        <v>1.2732788712831478</v>
      </c>
      <c r="CL89" s="65">
        <f t="shared" si="54"/>
        <v>0.2939964638757403</v>
      </c>
      <c r="CM89" s="65">
        <v>0.92550154320987654</v>
      </c>
      <c r="CN89" s="65">
        <v>1.0368715390098142</v>
      </c>
      <c r="CO89" s="65">
        <f t="shared" si="55"/>
        <v>0.11136999579993767</v>
      </c>
      <c r="CP89" s="65">
        <v>0</v>
      </c>
      <c r="CQ89" s="65">
        <v>0</v>
      </c>
      <c r="CR89" s="65">
        <f t="shared" si="56"/>
        <v>0</v>
      </c>
      <c r="CS89" s="65">
        <v>0</v>
      </c>
      <c r="CT89" s="65">
        <v>0</v>
      </c>
      <c r="CU89" s="65">
        <f t="shared" si="57"/>
        <v>0</v>
      </c>
      <c r="CV89" s="65">
        <v>1.54320987654321E-3</v>
      </c>
      <c r="CW89" s="65">
        <v>0</v>
      </c>
      <c r="CX89" s="65">
        <f t="shared" si="58"/>
        <v>-1.54320987654321E-3</v>
      </c>
      <c r="CY89" s="65">
        <v>0</v>
      </c>
      <c r="CZ89" s="65">
        <v>0</v>
      </c>
      <c r="DA89" s="65">
        <f t="shared" si="59"/>
        <v>0</v>
      </c>
      <c r="DB89" s="65">
        <v>0</v>
      </c>
      <c r="DC89" s="65">
        <v>0</v>
      </c>
      <c r="DD89" s="65">
        <f t="shared" si="60"/>
        <v>0</v>
      </c>
      <c r="DE89" s="65">
        <v>5.0154320987654322E-2</v>
      </c>
      <c r="DF89" s="65">
        <v>5.9396531242575433E-4</v>
      </c>
      <c r="DG89" s="65">
        <f t="shared" si="61"/>
        <v>-4.9560355675228568E-2</v>
      </c>
      <c r="DH89" s="65">
        <v>0</v>
      </c>
      <c r="DI89" s="65">
        <v>0</v>
      </c>
      <c r="DJ89" s="65">
        <f t="shared" si="62"/>
        <v>0</v>
      </c>
      <c r="DK89" s="65">
        <v>3.8966049382716046E-3</v>
      </c>
      <c r="DL89" s="65">
        <v>0</v>
      </c>
      <c r="DM89" s="65">
        <f t="shared" si="63"/>
        <v>-3.8966049382716046E-3</v>
      </c>
      <c r="DN89" s="65">
        <v>3.2793209876543208E-3</v>
      </c>
      <c r="DO89" s="65">
        <v>0</v>
      </c>
      <c r="DP89" s="65">
        <f t="shared" si="64"/>
        <v>-3.2793209876543208E-3</v>
      </c>
      <c r="DQ89" s="65">
        <v>0</v>
      </c>
      <c r="DR89" s="65">
        <v>0</v>
      </c>
      <c r="DS89" s="65">
        <f t="shared" si="65"/>
        <v>0</v>
      </c>
      <c r="DT89" s="65">
        <v>6.1728395061728394E-4</v>
      </c>
      <c r="DU89" s="65">
        <v>0</v>
      </c>
      <c r="DV89" s="65">
        <f t="shared" si="66"/>
        <v>-6.1728395061728394E-4</v>
      </c>
      <c r="DW89" s="65">
        <v>1.0185185185185186E-2</v>
      </c>
      <c r="DX89" s="65">
        <v>7.3103423067785145E-5</v>
      </c>
      <c r="DY89" s="65">
        <f t="shared" si="67"/>
        <v>-1.0112081762117401E-2</v>
      </c>
      <c r="DZ89" s="65">
        <v>9.1049382716049381E-3</v>
      </c>
      <c r="EA89" s="65">
        <v>3.3901712447685366E-3</v>
      </c>
      <c r="EB89" s="65">
        <f t="shared" si="68"/>
        <v>-5.714767026836402E-3</v>
      </c>
      <c r="EC89" s="65">
        <v>9.6450617283950623E-4</v>
      </c>
      <c r="ED89" s="65">
        <v>4.5689639417365724E-4</v>
      </c>
      <c r="EE89" s="65">
        <f t="shared" si="69"/>
        <v>-5.0760977866584904E-4</v>
      </c>
      <c r="EF89" s="65">
        <v>0</v>
      </c>
      <c r="EG89" s="65">
        <v>0</v>
      </c>
      <c r="EH89" s="65">
        <f t="shared" si="70"/>
        <v>0</v>
      </c>
      <c r="EI89" s="65">
        <v>1.1574074074074075E-4</v>
      </c>
      <c r="EJ89" s="65">
        <v>4.2948261052323772E-4</v>
      </c>
      <c r="EK89" s="65">
        <f t="shared" si="71"/>
        <v>3.1374186978249698E-4</v>
      </c>
      <c r="EL89" s="65">
        <v>0.21759259259259259</v>
      </c>
      <c r="EM89" s="65">
        <v>4.3496536725332159E-3</v>
      </c>
      <c r="EN89" s="65">
        <f t="shared" si="72"/>
        <v>-0.21324293892005938</v>
      </c>
      <c r="EO89" s="65">
        <v>1.6203703703703703E-2</v>
      </c>
      <c r="EP89" s="65">
        <v>4.7389294003691726E-2</v>
      </c>
      <c r="EQ89" s="65">
        <f t="shared" si="73"/>
        <v>3.1185590299988023E-2</v>
      </c>
      <c r="ER89" s="65">
        <v>7.6350308641975298E-2</v>
      </c>
      <c r="ES89" s="65">
        <v>4.6603432205713034E-3</v>
      </c>
      <c r="ET89" s="65">
        <f t="shared" si="74"/>
        <v>-7.1689965421403989E-2</v>
      </c>
      <c r="EU89" s="65">
        <v>0.55825617283950613</v>
      </c>
      <c r="EV89" s="65">
        <v>2.3301716102856515E-2</v>
      </c>
      <c r="EW89" s="65">
        <f t="shared" si="75"/>
        <v>-0.53495445673664965</v>
      </c>
      <c r="EX89" s="65">
        <v>0.18904320987654319</v>
      </c>
      <c r="EY89" s="65">
        <v>7.4931008644479782E-2</v>
      </c>
      <c r="EZ89" s="65">
        <f t="shared" si="76"/>
        <v>-0.11411220123206341</v>
      </c>
      <c r="FA89" s="65">
        <v>2.3919753086419752E-2</v>
      </c>
      <c r="FB89" s="65">
        <v>8.3155143739605614E-2</v>
      </c>
      <c r="FC89" s="65">
        <f t="shared" si="77"/>
        <v>5.9235390653185865E-2</v>
      </c>
      <c r="FD89" s="72">
        <v>2.4872448979591835</v>
      </c>
      <c r="FE89" s="66" t="s">
        <v>0</v>
      </c>
      <c r="FF89" s="66" t="s">
        <v>0</v>
      </c>
      <c r="FG89" s="67">
        <v>2.1916010498687664</v>
      </c>
      <c r="FH89" s="67" t="s">
        <v>0</v>
      </c>
      <c r="FI89" s="67" t="s">
        <v>0</v>
      </c>
      <c r="FJ89" s="67">
        <v>6.6785714285714288</v>
      </c>
      <c r="FK89" s="67" t="s">
        <v>0</v>
      </c>
      <c r="FL89" s="67">
        <v>1.4634146341463414</v>
      </c>
      <c r="FM89" s="67" t="s">
        <v>0</v>
      </c>
      <c r="FN89" s="67">
        <v>4.1951219512195124</v>
      </c>
      <c r="FO89" s="67">
        <v>0.28947368421052633</v>
      </c>
      <c r="FP89" s="67" t="s">
        <v>0</v>
      </c>
      <c r="FQ89" s="67" t="s">
        <v>0</v>
      </c>
      <c r="FR89" s="67" t="s">
        <v>0</v>
      </c>
      <c r="FS89" s="67">
        <v>4.4895008470235984</v>
      </c>
      <c r="FT89" s="67">
        <v>3.730042936345825</v>
      </c>
      <c r="FU89" s="67" t="s">
        <v>0</v>
      </c>
      <c r="FV89" s="67" t="s">
        <v>0</v>
      </c>
      <c r="FW89" s="67">
        <v>-1</v>
      </c>
      <c r="FX89" s="67" t="s">
        <v>0</v>
      </c>
      <c r="FY89" s="67" t="s">
        <v>0</v>
      </c>
      <c r="FZ89" s="67">
        <v>-0.95</v>
      </c>
      <c r="GA89" s="67" t="s">
        <v>0</v>
      </c>
      <c r="GB89" s="67">
        <v>-1</v>
      </c>
      <c r="GC89" s="67">
        <v>-1</v>
      </c>
      <c r="GD89" s="67" t="s">
        <v>0</v>
      </c>
      <c r="GE89" s="67">
        <v>-1</v>
      </c>
      <c r="GF89" s="67">
        <v>-0.96969696969696972</v>
      </c>
      <c r="GG89" s="67">
        <v>0.57203389830508478</v>
      </c>
      <c r="GH89" s="67">
        <v>1</v>
      </c>
      <c r="GI89" s="67" t="s">
        <v>0</v>
      </c>
      <c r="GJ89" s="67">
        <v>14.666666666666666</v>
      </c>
      <c r="GK89" s="67">
        <v>-0.91560283687943267</v>
      </c>
      <c r="GL89" s="67">
        <v>11.347619047619048</v>
      </c>
      <c r="GM89" s="67">
        <v>-0.74229408792319351</v>
      </c>
      <c r="GN89" s="67">
        <v>-0.82377332411886661</v>
      </c>
      <c r="GO89" s="67">
        <v>0.67346938775510212</v>
      </c>
      <c r="GP89" s="67">
        <v>13.677419354838712</v>
      </c>
    </row>
    <row r="90" spans="1:198" ht="13.8">
      <c r="A90" s="2">
        <v>4109708</v>
      </c>
      <c r="B90" s="2" t="s">
        <v>357</v>
      </c>
      <c r="C90" s="64">
        <v>1</v>
      </c>
      <c r="D90" s="64">
        <v>0</v>
      </c>
      <c r="E90" s="64">
        <v>0</v>
      </c>
      <c r="F90" s="64">
        <v>0</v>
      </c>
      <c r="G90" s="65">
        <v>26423</v>
      </c>
      <c r="H90" s="65">
        <v>28751</v>
      </c>
      <c r="I90" s="65">
        <v>19682</v>
      </c>
      <c r="J90" s="65">
        <v>23116</v>
      </c>
      <c r="K90" s="66">
        <v>0.74488135336638539</v>
      </c>
      <c r="L90" s="66">
        <v>0.80400681715418598</v>
      </c>
      <c r="M90" s="65">
        <v>6741</v>
      </c>
      <c r="N90" s="65">
        <v>5635</v>
      </c>
      <c r="O90" s="65">
        <v>77174</v>
      </c>
      <c r="P90" s="65">
        <v>259903</v>
      </c>
      <c r="Q90" s="65">
        <v>12209</v>
      </c>
      <c r="R90" s="65">
        <v>55505</v>
      </c>
      <c r="S90" s="65">
        <v>4739704.9593301937</v>
      </c>
      <c r="T90" s="65">
        <v>22367365.963314302</v>
      </c>
      <c r="U90" s="65">
        <v>4087500.2981370301</v>
      </c>
      <c r="V90" s="65">
        <v>20109614.334015664</v>
      </c>
      <c r="W90" s="65">
        <v>652204.66119316104</v>
      </c>
      <c r="X90" s="65">
        <v>2257751.6292986311</v>
      </c>
      <c r="Y90" s="65">
        <v>364.9555840317467</v>
      </c>
      <c r="Z90" s="65">
        <v>1317.1317264770435</v>
      </c>
      <c r="AA90" s="65">
        <v>587.028770149004</v>
      </c>
      <c r="AB90" s="65">
        <v>8359.5984613640685</v>
      </c>
      <c r="AC90" s="65">
        <v>1.6084937341250261</v>
      </c>
      <c r="AD90" s="65">
        <v>6.3468203622454986</v>
      </c>
      <c r="AE90" s="65">
        <v>3.9458160312312218</v>
      </c>
      <c r="AF90" s="65">
        <v>0.89012227077497452</v>
      </c>
      <c r="AG90" s="65">
        <v>2.4687432025295339</v>
      </c>
      <c r="AH90" s="65">
        <v>2.7734877371174544</v>
      </c>
      <c r="AI90" s="66">
        <v>0.16784808659968675</v>
      </c>
      <c r="AJ90" s="66">
        <v>0.17272070909955062</v>
      </c>
      <c r="AK90" s="66">
        <v>0.12910421377499248</v>
      </c>
      <c r="AL90" s="66">
        <v>0.16349682184542691</v>
      </c>
      <c r="AM90" s="66">
        <v>8.4795198055094279E-3</v>
      </c>
      <c r="AN90" s="66">
        <v>-1.7761485278364741E-2</v>
      </c>
      <c r="AO90" s="65">
        <v>916.4</v>
      </c>
      <c r="AP90" s="65">
        <v>897.7</v>
      </c>
      <c r="AQ90" s="65">
        <v>0.99287410926365793</v>
      </c>
      <c r="AR90" s="65">
        <v>0.66476893973515905</v>
      </c>
      <c r="AS90" s="65">
        <f t="shared" si="39"/>
        <v>-0.32810516952849889</v>
      </c>
      <c r="AT90" s="65">
        <v>0</v>
      </c>
      <c r="AU90" s="65">
        <v>0</v>
      </c>
      <c r="AV90" s="65">
        <f t="shared" si="40"/>
        <v>0</v>
      </c>
      <c r="AW90" s="65">
        <v>1.2559041144510881E-3</v>
      </c>
      <c r="AX90" s="65">
        <v>6.0655196228567995E-4</v>
      </c>
      <c r="AY90" s="65">
        <f t="shared" si="41"/>
        <v>-6.4935215216540816E-4</v>
      </c>
      <c r="AZ90" s="65">
        <v>3.7813634750320804E-2</v>
      </c>
      <c r="BA90" s="65">
        <v>1.6226766357385219E-2</v>
      </c>
      <c r="BB90" s="65">
        <f t="shared" si="42"/>
        <v>-2.1586868392935585E-2</v>
      </c>
      <c r="BC90" s="65">
        <v>2.3206923853987494E-3</v>
      </c>
      <c r="BD90" s="65">
        <v>1.4353061285770051E-3</v>
      </c>
      <c r="BE90" s="65">
        <f t="shared" si="43"/>
        <v>-8.8538625682174437E-4</v>
      </c>
      <c r="BF90" s="65">
        <v>6.9620771561962483E-3</v>
      </c>
      <c r="BG90" s="65">
        <v>2.0694832297390626E-2</v>
      </c>
      <c r="BH90" s="65">
        <f t="shared" si="44"/>
        <v>1.3732755141194378E-2</v>
      </c>
      <c r="BI90" s="65">
        <v>0.61992519179840011</v>
      </c>
      <c r="BJ90" s="65">
        <v>0.25264390595441855</v>
      </c>
      <c r="BK90" s="65">
        <f t="shared" si="45"/>
        <v>-0.36728128584398156</v>
      </c>
      <c r="BL90" s="65">
        <v>1.419717694596882E-3</v>
      </c>
      <c r="BM90" s="65">
        <v>5.5250277752755012E-4</v>
      </c>
      <c r="BN90" s="65">
        <f t="shared" si="46"/>
        <v>-8.6721491706933187E-4</v>
      </c>
      <c r="BO90" s="65">
        <v>9.0534305293908865E-2</v>
      </c>
      <c r="BP90" s="65">
        <v>9.9450499954959012E-2</v>
      </c>
      <c r="BQ90" s="65">
        <f t="shared" si="47"/>
        <v>8.9161946610501475E-3</v>
      </c>
      <c r="BR90" s="65">
        <v>0</v>
      </c>
      <c r="BS90" s="65">
        <v>0</v>
      </c>
      <c r="BT90" s="65">
        <f t="shared" si="48"/>
        <v>0</v>
      </c>
      <c r="BU90" s="65">
        <v>2.9622955743031098E-2</v>
      </c>
      <c r="BV90" s="65">
        <v>6.161607062426808E-3</v>
      </c>
      <c r="BW90" s="65">
        <f t="shared" si="49"/>
        <v>-2.3461348680604288E-2</v>
      </c>
      <c r="BX90" s="65">
        <v>0.1818876784885467</v>
      </c>
      <c r="BY90" s="65">
        <v>0.14840705041587846</v>
      </c>
      <c r="BZ90" s="65">
        <f t="shared" si="50"/>
        <v>-3.3480628072668245E-2</v>
      </c>
      <c r="CA90" s="65">
        <v>0</v>
      </c>
      <c r="CB90" s="65">
        <v>8.973365762844189E-2</v>
      </c>
      <c r="CC90" s="65">
        <f t="shared" si="51"/>
        <v>8.973365762844189E-2</v>
      </c>
      <c r="CD90" s="65">
        <v>7.6173314767794247E-3</v>
      </c>
      <c r="CE90" s="65">
        <v>7.2365852926162813E-3</v>
      </c>
      <c r="CF90" s="65">
        <f t="shared" si="52"/>
        <v>-3.8074618416314345E-4</v>
      </c>
      <c r="CG90" s="65">
        <v>0</v>
      </c>
      <c r="CH90" s="65">
        <v>1.7992373059484128E-2</v>
      </c>
      <c r="CI90" s="65">
        <f t="shared" si="53"/>
        <v>1.7992373059484128E-2</v>
      </c>
      <c r="CJ90" s="65">
        <v>0.53678979987440967</v>
      </c>
      <c r="CK90" s="65">
        <v>0.33765726811398372</v>
      </c>
      <c r="CL90" s="65">
        <f t="shared" si="54"/>
        <v>-0.19913253176042595</v>
      </c>
      <c r="CM90" s="65">
        <v>2.1541485789171921E-2</v>
      </c>
      <c r="CN90" s="65">
        <v>7.8731645797675883E-3</v>
      </c>
      <c r="CO90" s="65">
        <f t="shared" si="55"/>
        <v>-1.3668321209404333E-2</v>
      </c>
      <c r="CP90" s="65">
        <v>0.4658858219346384</v>
      </c>
      <c r="CQ90" s="65">
        <v>0.28856259195868239</v>
      </c>
      <c r="CR90" s="65">
        <f t="shared" si="56"/>
        <v>-0.17732322997595601</v>
      </c>
      <c r="CS90" s="65">
        <v>0</v>
      </c>
      <c r="CT90" s="65">
        <v>0</v>
      </c>
      <c r="CU90" s="65">
        <f t="shared" si="57"/>
        <v>0</v>
      </c>
      <c r="CV90" s="65">
        <v>3.0851557594124552E-3</v>
      </c>
      <c r="CW90" s="65">
        <v>4.1437708314566255E-3</v>
      </c>
      <c r="CX90" s="65">
        <f t="shared" si="58"/>
        <v>1.0586150720441703E-3</v>
      </c>
      <c r="CY90" s="65">
        <v>0</v>
      </c>
      <c r="CZ90" s="65">
        <v>6.0054649731255451E-4</v>
      </c>
      <c r="DA90" s="65">
        <f t="shared" si="59"/>
        <v>6.0054649731255451E-4</v>
      </c>
      <c r="DB90" s="65">
        <v>0</v>
      </c>
      <c r="DC90" s="65">
        <v>1.2131039245713599E-3</v>
      </c>
      <c r="DD90" s="65">
        <f t="shared" si="60"/>
        <v>1.2131039245713599E-3</v>
      </c>
      <c r="DE90" s="65">
        <v>1.092090534305294E-3</v>
      </c>
      <c r="DF90" s="65">
        <v>1.0869891601357235E-3</v>
      </c>
      <c r="DG90" s="65">
        <f t="shared" si="61"/>
        <v>-5.1013741695705214E-6</v>
      </c>
      <c r="DH90" s="65">
        <v>3.500150162448467E-2</v>
      </c>
      <c r="DI90" s="65">
        <v>1.560820346515329E-2</v>
      </c>
      <c r="DJ90" s="65">
        <f t="shared" si="62"/>
        <v>-1.9393298159331378E-2</v>
      </c>
      <c r="DK90" s="65">
        <v>4.7232915608703963E-3</v>
      </c>
      <c r="DL90" s="65">
        <v>4.6350178662582946E-2</v>
      </c>
      <c r="DM90" s="65">
        <f t="shared" si="63"/>
        <v>4.1626887101712549E-2</v>
      </c>
      <c r="DN90" s="65">
        <v>4.368362137221176E-3</v>
      </c>
      <c r="DO90" s="65">
        <v>1.3206017475903073E-2</v>
      </c>
      <c r="DP90" s="65">
        <f t="shared" si="64"/>
        <v>8.8376553386818966E-3</v>
      </c>
      <c r="DQ90" s="65">
        <v>0</v>
      </c>
      <c r="DR90" s="65">
        <v>2.0412575443653724E-2</v>
      </c>
      <c r="DS90" s="65">
        <f t="shared" si="65"/>
        <v>2.0412575443653724E-2</v>
      </c>
      <c r="DT90" s="65">
        <v>2.730226335763235E-4</v>
      </c>
      <c r="DU90" s="65">
        <v>1.2713569348106777E-2</v>
      </c>
      <c r="DV90" s="65">
        <f t="shared" si="66"/>
        <v>1.2440546714530454E-2</v>
      </c>
      <c r="DW90" s="65">
        <v>7.7156196248669012E-2</v>
      </c>
      <c r="DX90" s="65">
        <v>4.2038254811878811E-5</v>
      </c>
      <c r="DY90" s="65">
        <f t="shared" si="67"/>
        <v>-7.7114157993857138E-2</v>
      </c>
      <c r="DZ90" s="65">
        <v>4.7642449559068441E-2</v>
      </c>
      <c r="EA90" s="65">
        <v>7.4828093565144277E-2</v>
      </c>
      <c r="EB90" s="65">
        <f t="shared" si="68"/>
        <v>2.7185644006075836E-2</v>
      </c>
      <c r="EC90" s="65">
        <v>1.1658066453709013E-2</v>
      </c>
      <c r="ED90" s="65">
        <v>2.1799837852445724E-3</v>
      </c>
      <c r="EE90" s="65">
        <f t="shared" si="69"/>
        <v>-9.4780826684644406E-3</v>
      </c>
      <c r="EF90" s="65">
        <v>8.190679007289704E-4</v>
      </c>
      <c r="EG90" s="65">
        <v>1.2611476443563643E-4</v>
      </c>
      <c r="EH90" s="65">
        <f t="shared" si="70"/>
        <v>-6.9295313629333399E-4</v>
      </c>
      <c r="EI90" s="65">
        <v>8.1906790072897037E-5</v>
      </c>
      <c r="EJ90" s="65">
        <v>3.080803531213404E-3</v>
      </c>
      <c r="EK90" s="65">
        <f t="shared" si="71"/>
        <v>2.9988967411405071E-3</v>
      </c>
      <c r="EL90" s="65">
        <v>6.1356376443607177</v>
      </c>
      <c r="EM90" s="65">
        <v>8.3235744527520042E-2</v>
      </c>
      <c r="EN90" s="65">
        <f t="shared" si="72"/>
        <v>-6.0524018998331979</v>
      </c>
      <c r="EO90" s="65">
        <v>0.24326316651650423</v>
      </c>
      <c r="EP90" s="65">
        <v>1.5175209440590938</v>
      </c>
      <c r="EQ90" s="65">
        <f t="shared" si="73"/>
        <v>1.2742577775425896</v>
      </c>
      <c r="ER90" s="65">
        <v>0.54700084637016411</v>
      </c>
      <c r="ES90" s="65">
        <v>3.0327598114283996E-2</v>
      </c>
      <c r="ET90" s="65">
        <f t="shared" si="74"/>
        <v>-0.51667324825588012</v>
      </c>
      <c r="EU90" s="65">
        <v>10.114314576678407</v>
      </c>
      <c r="EV90" s="65">
        <v>0.19658889589526468</v>
      </c>
      <c r="EW90" s="65">
        <f t="shared" si="75"/>
        <v>-9.9177256807831426</v>
      </c>
      <c r="EX90" s="65">
        <v>4.2865918584650666</v>
      </c>
      <c r="EY90" s="65">
        <v>6.7170104795363788</v>
      </c>
      <c r="EZ90" s="65">
        <f t="shared" si="76"/>
        <v>2.4304186210713121</v>
      </c>
      <c r="FA90" s="65">
        <v>0.17773773445818658</v>
      </c>
      <c r="FB90" s="65">
        <v>0.78779689517460882</v>
      </c>
      <c r="FC90" s="65">
        <f t="shared" si="77"/>
        <v>0.6100591607164223</v>
      </c>
      <c r="FD90" s="72">
        <v>2.0438871473354232</v>
      </c>
      <c r="FE90" s="66" t="s">
        <v>0</v>
      </c>
      <c r="FF90" s="66">
        <v>1.1956521739130435</v>
      </c>
      <c r="FG90" s="67">
        <v>0.95090252707581202</v>
      </c>
      <c r="FH90" s="67">
        <v>1.8117647058823532</v>
      </c>
      <c r="FI90" s="67">
        <v>12.51372549019608</v>
      </c>
      <c r="FJ90" s="67">
        <v>0.85277019290055489</v>
      </c>
      <c r="FK90" s="67">
        <v>0.76923076923076938</v>
      </c>
      <c r="FL90" s="67">
        <v>3.9939686369119425</v>
      </c>
      <c r="FM90" s="67" t="s">
        <v>0</v>
      </c>
      <c r="FN90" s="67">
        <v>-5.4377880184331873E-2</v>
      </c>
      <c r="FO90" s="67">
        <v>2.7093965776043234</v>
      </c>
      <c r="FP90" s="67" t="s">
        <v>0</v>
      </c>
      <c r="FQ90" s="67">
        <v>3.3189964157706093</v>
      </c>
      <c r="FR90" s="67" t="s">
        <v>0</v>
      </c>
      <c r="FS90" s="67">
        <v>1.8597222928640456</v>
      </c>
      <c r="FT90" s="67">
        <v>0.66159695817490505</v>
      </c>
      <c r="FU90" s="67">
        <v>1.8158696671354897</v>
      </c>
      <c r="FV90" s="67" t="s">
        <v>0</v>
      </c>
      <c r="FW90" s="67">
        <v>5.1061946902654869</v>
      </c>
      <c r="FX90" s="67" t="s">
        <v>0</v>
      </c>
      <c r="FY90" s="67" t="s">
        <v>0</v>
      </c>
      <c r="FZ90" s="67">
        <v>3.5250000000000004</v>
      </c>
      <c r="GA90" s="67">
        <v>1.027301092043682</v>
      </c>
      <c r="GB90" s="67">
        <v>43.612716763005778</v>
      </c>
      <c r="GC90" s="67">
        <v>12.743749999999999</v>
      </c>
      <c r="GD90" s="67" t="s">
        <v>0</v>
      </c>
      <c r="GE90" s="67">
        <v>210.7</v>
      </c>
      <c r="GF90" s="67">
        <v>-0.99752300070771405</v>
      </c>
      <c r="GG90" s="67">
        <v>6.1404011461318051</v>
      </c>
      <c r="GH90" s="67">
        <v>-0.14988290398126469</v>
      </c>
      <c r="GI90" s="67">
        <v>-0.30000000000000004</v>
      </c>
      <c r="GJ90" s="67">
        <v>170</v>
      </c>
      <c r="GK90" s="67">
        <v>-0.93832599118942728</v>
      </c>
      <c r="GL90" s="67">
        <v>27.36026936026936</v>
      </c>
      <c r="GM90" s="67">
        <v>-0.74794110306962813</v>
      </c>
      <c r="GN90" s="67">
        <v>-0.91163616830023453</v>
      </c>
      <c r="GO90" s="67">
        <v>6.1238686666029745</v>
      </c>
      <c r="GP90" s="67">
        <v>19.1505376344086</v>
      </c>
    </row>
    <row r="91" spans="1:198" ht="13.8">
      <c r="A91" s="2">
        <v>4109757</v>
      </c>
      <c r="B91" s="2" t="s">
        <v>358</v>
      </c>
      <c r="C91" s="64">
        <v>1</v>
      </c>
      <c r="D91" s="64">
        <v>0</v>
      </c>
      <c r="E91" s="64">
        <v>0</v>
      </c>
      <c r="F91" s="64">
        <v>0</v>
      </c>
      <c r="G91" s="65">
        <v>5879</v>
      </c>
      <c r="H91" s="65">
        <v>6066</v>
      </c>
      <c r="I91" s="65">
        <v>4445</v>
      </c>
      <c r="J91" s="65">
        <v>4941</v>
      </c>
      <c r="K91" s="66">
        <v>0.75608096615070586</v>
      </c>
      <c r="L91" s="66">
        <v>0.81454005934718099</v>
      </c>
      <c r="M91" s="65">
        <v>1434</v>
      </c>
      <c r="N91" s="65">
        <v>1125</v>
      </c>
      <c r="O91" s="65">
        <v>26553</v>
      </c>
      <c r="P91" s="65">
        <v>64138</v>
      </c>
      <c r="Q91" s="65">
        <v>8115</v>
      </c>
      <c r="R91" s="65">
        <v>18032</v>
      </c>
      <c r="S91" s="65">
        <v>888237.89103568136</v>
      </c>
      <c r="T91" s="65">
        <v>2995151.2573287012</v>
      </c>
      <c r="U91" s="65">
        <v>697250.20190976048</v>
      </c>
      <c r="V91" s="65">
        <v>2374567.7901439429</v>
      </c>
      <c r="W91" s="65">
        <v>190987.68912591986</v>
      </c>
      <c r="X91" s="65">
        <v>620583.46718476887</v>
      </c>
      <c r="Y91" s="65">
        <v>359.83916589517389</v>
      </c>
      <c r="Z91" s="65">
        <v>809.82854061420471</v>
      </c>
      <c r="AA91" s="65">
        <v>961.74044490209906</v>
      </c>
      <c r="AB91" s="65">
        <v>944.44744630245464</v>
      </c>
      <c r="AC91" s="65">
        <v>2.6726952929361429</v>
      </c>
      <c r="AD91" s="65">
        <v>1.1662313674276654</v>
      </c>
      <c r="AE91" s="65">
        <v>0.43635029047642709</v>
      </c>
      <c r="AF91" s="65">
        <v>1.841103037788433</v>
      </c>
      <c r="AG91" s="65">
        <v>1.2761483820211708</v>
      </c>
      <c r="AH91" s="65">
        <v>0.6931433797176848</v>
      </c>
      <c r="AI91" s="66">
        <v>0.12924700236526632</v>
      </c>
      <c r="AJ91" s="66">
        <v>0.130367317990566</v>
      </c>
      <c r="AK91" s="66">
        <v>9.2194994346920245E-2</v>
      </c>
      <c r="AL91" s="66">
        <v>8.3117411810266439E-2</v>
      </c>
      <c r="AM91" s="66">
        <v>3.1361805408418597E-3</v>
      </c>
      <c r="AN91" s="66">
        <v>-2.3976359122753976E-2</v>
      </c>
      <c r="AO91" s="65">
        <v>155.80000000000001</v>
      </c>
      <c r="AP91" s="65">
        <v>145.4</v>
      </c>
      <c r="AQ91" s="65">
        <v>0.82756212774697069</v>
      </c>
      <c r="AR91" s="65">
        <v>1.1541888494528245</v>
      </c>
      <c r="AS91" s="65">
        <f t="shared" si="39"/>
        <v>0.32662672170585383</v>
      </c>
      <c r="AT91" s="65">
        <v>0</v>
      </c>
      <c r="AU91" s="65">
        <v>0</v>
      </c>
      <c r="AV91" s="65">
        <f t="shared" si="40"/>
        <v>0</v>
      </c>
      <c r="AW91" s="65">
        <v>2.4645717806531114E-4</v>
      </c>
      <c r="AX91" s="65">
        <v>8.8731144631765753E-4</v>
      </c>
      <c r="AY91" s="65">
        <f t="shared" si="41"/>
        <v>6.4085426825234639E-4</v>
      </c>
      <c r="AZ91" s="65">
        <v>1.0761963442185253E-2</v>
      </c>
      <c r="BA91" s="65">
        <v>2.9392191659272406E-3</v>
      </c>
      <c r="BB91" s="65">
        <f t="shared" si="42"/>
        <v>-7.8227442762580125E-3</v>
      </c>
      <c r="BC91" s="65">
        <v>1.1501334976381189E-3</v>
      </c>
      <c r="BD91" s="65">
        <v>0</v>
      </c>
      <c r="BE91" s="65">
        <f t="shared" si="43"/>
        <v>-1.1501334976381189E-3</v>
      </c>
      <c r="BF91" s="65">
        <v>0</v>
      </c>
      <c r="BG91" s="65">
        <v>0</v>
      </c>
      <c r="BH91" s="65">
        <f t="shared" si="44"/>
        <v>0</v>
      </c>
      <c r="BI91" s="65">
        <v>2.4193879646744711E-2</v>
      </c>
      <c r="BJ91" s="65">
        <v>1.0869565217391304E-2</v>
      </c>
      <c r="BK91" s="65">
        <f t="shared" si="45"/>
        <v>-1.3324314429353407E-2</v>
      </c>
      <c r="BL91" s="65">
        <v>1.6430478537687412E-3</v>
      </c>
      <c r="BM91" s="65">
        <v>2.4216208222419401E-3</v>
      </c>
      <c r="BN91" s="65">
        <f t="shared" si="46"/>
        <v>7.7857296847319893E-4</v>
      </c>
      <c r="BO91" s="65">
        <v>1.4540973505853358E-2</v>
      </c>
      <c r="BP91" s="65">
        <v>3.9263531499556345E-2</v>
      </c>
      <c r="BQ91" s="65">
        <f t="shared" si="47"/>
        <v>2.4722557993702987E-2</v>
      </c>
      <c r="BR91" s="65">
        <v>8.6260012322858905E-4</v>
      </c>
      <c r="BS91" s="65">
        <v>3.1610470275066547E-3</v>
      </c>
      <c r="BT91" s="65">
        <f t="shared" si="48"/>
        <v>2.2984469042780656E-3</v>
      </c>
      <c r="BU91" s="65">
        <v>3.8118710207434792E-2</v>
      </c>
      <c r="BV91" s="65">
        <v>4.2054865424430647E-2</v>
      </c>
      <c r="BW91" s="65">
        <f t="shared" si="49"/>
        <v>3.9361552169958555E-3</v>
      </c>
      <c r="BX91" s="65">
        <v>0.34335592524132269</v>
      </c>
      <c r="BY91" s="65">
        <v>0.48778098195800057</v>
      </c>
      <c r="BZ91" s="65">
        <f t="shared" si="50"/>
        <v>0.14442505671667788</v>
      </c>
      <c r="CA91" s="65">
        <v>0.31074142534401311</v>
      </c>
      <c r="CB91" s="65">
        <v>0.51611949127477075</v>
      </c>
      <c r="CC91" s="65">
        <f t="shared" si="51"/>
        <v>0.20537806593075764</v>
      </c>
      <c r="CD91" s="65">
        <v>4.271924419798726E-3</v>
      </c>
      <c r="CE91" s="65">
        <v>1.1830819284235432E-3</v>
      </c>
      <c r="CF91" s="65">
        <f t="shared" si="52"/>
        <v>-3.0888424913751828E-3</v>
      </c>
      <c r="CG91" s="65">
        <v>5.7136989114807968E-2</v>
      </c>
      <c r="CH91" s="65">
        <v>4.2590949423247558E-2</v>
      </c>
      <c r="CI91" s="65">
        <f t="shared" si="53"/>
        <v>-1.454603969156041E-2</v>
      </c>
      <c r="CJ91" s="65">
        <v>2.4768946395563769E-2</v>
      </c>
      <c r="CK91" s="65">
        <v>5.6621561668145519E-2</v>
      </c>
      <c r="CL91" s="65">
        <f t="shared" si="54"/>
        <v>3.185261527258175E-2</v>
      </c>
      <c r="CM91" s="65">
        <v>4.1076196344218529E-4</v>
      </c>
      <c r="CN91" s="65">
        <v>1.7376515823720792E-3</v>
      </c>
      <c r="CO91" s="65">
        <f t="shared" si="55"/>
        <v>1.3268896189298938E-3</v>
      </c>
      <c r="CP91" s="65">
        <v>0</v>
      </c>
      <c r="CQ91" s="65">
        <v>0</v>
      </c>
      <c r="CR91" s="65">
        <f t="shared" si="56"/>
        <v>0</v>
      </c>
      <c r="CS91" s="65">
        <v>1.8443212158554118E-2</v>
      </c>
      <c r="CT91" s="65">
        <v>5.0502809819580004E-2</v>
      </c>
      <c r="CU91" s="65">
        <f t="shared" si="57"/>
        <v>3.2059597661025882E-2</v>
      </c>
      <c r="CV91" s="65">
        <v>2.8753337440952972E-4</v>
      </c>
      <c r="CW91" s="65">
        <v>0</v>
      </c>
      <c r="CX91" s="65">
        <f t="shared" si="58"/>
        <v>-2.8753337440952972E-4</v>
      </c>
      <c r="CY91" s="65">
        <v>0</v>
      </c>
      <c r="CZ91" s="65">
        <v>0</v>
      </c>
      <c r="DA91" s="65">
        <f t="shared" si="59"/>
        <v>0</v>
      </c>
      <c r="DB91" s="65">
        <v>4.1076196344218529E-4</v>
      </c>
      <c r="DC91" s="65">
        <v>0</v>
      </c>
      <c r="DD91" s="65">
        <f t="shared" si="60"/>
        <v>-4.1076196344218529E-4</v>
      </c>
      <c r="DE91" s="65">
        <v>0</v>
      </c>
      <c r="DF91" s="65">
        <v>0</v>
      </c>
      <c r="DG91" s="65">
        <f t="shared" si="61"/>
        <v>0</v>
      </c>
      <c r="DH91" s="65">
        <v>5.2166769357157531E-3</v>
      </c>
      <c r="DI91" s="65">
        <v>4.2517006802721092E-3</v>
      </c>
      <c r="DJ91" s="65">
        <f t="shared" si="62"/>
        <v>-9.6497625544364387E-4</v>
      </c>
      <c r="DK91" s="65">
        <v>6.7323885808174166E-2</v>
      </c>
      <c r="DL91" s="65">
        <v>0.18700088731144632</v>
      </c>
      <c r="DM91" s="65">
        <f t="shared" si="63"/>
        <v>0.11967700150327215</v>
      </c>
      <c r="DN91" s="65">
        <v>0</v>
      </c>
      <c r="DO91" s="65">
        <v>2.587991718426501E-3</v>
      </c>
      <c r="DP91" s="65">
        <f t="shared" si="64"/>
        <v>2.587991718426501E-3</v>
      </c>
      <c r="DQ91" s="65">
        <v>0</v>
      </c>
      <c r="DR91" s="65">
        <v>0</v>
      </c>
      <c r="DS91" s="65">
        <f t="shared" si="65"/>
        <v>0</v>
      </c>
      <c r="DT91" s="65">
        <v>6.2107208872458408E-2</v>
      </c>
      <c r="DU91" s="65">
        <v>0.1589396628216504</v>
      </c>
      <c r="DV91" s="65">
        <f t="shared" si="66"/>
        <v>9.6832453949191988E-2</v>
      </c>
      <c r="DW91" s="65">
        <v>2.2879441363729717E-2</v>
      </c>
      <c r="DX91" s="65">
        <v>1.2939958592132506E-4</v>
      </c>
      <c r="DY91" s="65">
        <f t="shared" si="67"/>
        <v>-2.2750041777808393E-2</v>
      </c>
      <c r="DZ91" s="65">
        <v>1.1049496816594784E-2</v>
      </c>
      <c r="EA91" s="65">
        <v>9.7992457852706299E-2</v>
      </c>
      <c r="EB91" s="65">
        <f t="shared" si="68"/>
        <v>8.6942961036111516E-2</v>
      </c>
      <c r="EC91" s="65">
        <v>4.9291435613062233E-3</v>
      </c>
      <c r="ED91" s="65">
        <v>9.7234545992309976E-3</v>
      </c>
      <c r="EE91" s="65">
        <f t="shared" si="69"/>
        <v>4.7943110379247743E-3</v>
      </c>
      <c r="EF91" s="65">
        <v>1.2322858903265557E-4</v>
      </c>
      <c r="EG91" s="65">
        <v>9.2428275658089322E-5</v>
      </c>
      <c r="EH91" s="65">
        <f t="shared" si="70"/>
        <v>-3.0800313374566249E-5</v>
      </c>
      <c r="EI91" s="65">
        <v>0</v>
      </c>
      <c r="EJ91" s="65">
        <v>1.8670511682934042E-3</v>
      </c>
      <c r="EK91" s="65">
        <f t="shared" si="71"/>
        <v>1.8670511682934042E-3</v>
      </c>
      <c r="EL91" s="65">
        <v>0.55875949887040455</v>
      </c>
      <c r="EM91" s="65">
        <v>0.11450014788524104</v>
      </c>
      <c r="EN91" s="65">
        <f t="shared" si="72"/>
        <v>-0.4442593509851635</v>
      </c>
      <c r="EO91" s="65">
        <v>2.4029574861367836E-2</v>
      </c>
      <c r="EP91" s="65">
        <v>0.73046066252587993</v>
      </c>
      <c r="EQ91" s="65">
        <f t="shared" si="73"/>
        <v>0.70643108766451213</v>
      </c>
      <c r="ER91" s="65">
        <v>0.37728486342164713</v>
      </c>
      <c r="ES91" s="65">
        <v>2.1129103815439219E-2</v>
      </c>
      <c r="ET91" s="65">
        <f t="shared" si="74"/>
        <v>-0.35615575960620793</v>
      </c>
      <c r="EU91" s="65">
        <v>45.245265968371328</v>
      </c>
      <c r="EV91" s="65">
        <v>7.863797692990239E-2</v>
      </c>
      <c r="EW91" s="65">
        <f t="shared" si="75"/>
        <v>-45.166627991441423</v>
      </c>
      <c r="EX91" s="65">
        <v>1.9453275826658452</v>
      </c>
      <c r="EY91" s="65">
        <v>36.08649438036084</v>
      </c>
      <c r="EZ91" s="65">
        <f t="shared" si="76"/>
        <v>34.141166797694993</v>
      </c>
      <c r="FA91" s="65">
        <v>3.7831176833025261E-2</v>
      </c>
      <c r="FB91" s="65">
        <v>0.90357882283348123</v>
      </c>
      <c r="FC91" s="65">
        <f t="shared" si="77"/>
        <v>0.86574764600045595</v>
      </c>
      <c r="FD91" s="72">
        <v>2.0990718221075095</v>
      </c>
      <c r="FE91" s="66" t="s">
        <v>0</v>
      </c>
      <c r="FF91" s="66">
        <v>7</v>
      </c>
      <c r="FG91" s="67">
        <v>-0.39312977099236635</v>
      </c>
      <c r="FH91" s="67">
        <v>-1</v>
      </c>
      <c r="FI91" s="67" t="s">
        <v>0</v>
      </c>
      <c r="FJ91" s="67">
        <v>-1.6977928692699651E-3</v>
      </c>
      <c r="FK91" s="67">
        <v>2.2749999999999995</v>
      </c>
      <c r="FL91" s="67">
        <v>5</v>
      </c>
      <c r="FM91" s="67">
        <v>7.1428571428571423</v>
      </c>
      <c r="FN91" s="67">
        <v>1.4515086206896552</v>
      </c>
      <c r="FO91" s="67">
        <v>2.1567173106830957</v>
      </c>
      <c r="FP91" s="67">
        <v>2.6906807666886978</v>
      </c>
      <c r="FQ91" s="67">
        <v>-0.38461538461538458</v>
      </c>
      <c r="FR91" s="67">
        <v>0.65636232925952553</v>
      </c>
      <c r="FS91" s="67">
        <v>4.0796019900497509</v>
      </c>
      <c r="FT91" s="67">
        <v>8.3999999999999986</v>
      </c>
      <c r="FU91" s="67" t="s">
        <v>0</v>
      </c>
      <c r="FV91" s="67">
        <v>5.0846325167037865</v>
      </c>
      <c r="FW91" s="67">
        <v>-1</v>
      </c>
      <c r="FX91" s="67" t="s">
        <v>0</v>
      </c>
      <c r="FY91" s="67">
        <v>-1</v>
      </c>
      <c r="FZ91" s="67" t="s">
        <v>0</v>
      </c>
      <c r="GA91" s="67">
        <v>0.81102362204724421</v>
      </c>
      <c r="GB91" s="67">
        <v>5.1720561317876754</v>
      </c>
      <c r="GC91" s="67" t="s">
        <v>0</v>
      </c>
      <c r="GD91" s="67" t="s">
        <v>0</v>
      </c>
      <c r="GE91" s="67">
        <v>4.6865079365079367</v>
      </c>
      <c r="GF91" s="67">
        <v>-0.9874326750448833</v>
      </c>
      <c r="GG91" s="67">
        <v>18.706319702602229</v>
      </c>
      <c r="GH91" s="67">
        <v>3.3833333333333337</v>
      </c>
      <c r="GI91" s="67">
        <v>0.66666666666666674</v>
      </c>
      <c r="GJ91" s="67" t="s">
        <v>0</v>
      </c>
      <c r="GK91" s="67">
        <v>-0.54465926633830775</v>
      </c>
      <c r="GL91" s="67">
        <v>66.547008547008545</v>
      </c>
      <c r="GM91" s="67">
        <v>-0.87555797495917254</v>
      </c>
      <c r="GN91" s="67">
        <v>-0.99613797962044348</v>
      </c>
      <c r="GO91" s="67">
        <v>40.219937076374073</v>
      </c>
      <c r="GP91" s="67">
        <v>52.072747014115095</v>
      </c>
    </row>
    <row r="92" spans="1:198" ht="13.8">
      <c r="A92" s="2">
        <v>4109807</v>
      </c>
      <c r="B92" s="2" t="s">
        <v>359</v>
      </c>
      <c r="C92" s="64">
        <v>1</v>
      </c>
      <c r="D92" s="64">
        <v>0</v>
      </c>
      <c r="E92" s="64">
        <v>0</v>
      </c>
      <c r="F92" s="64">
        <v>0</v>
      </c>
      <c r="G92" s="65">
        <v>42182</v>
      </c>
      <c r="H92" s="65">
        <v>48198</v>
      </c>
      <c r="I92" s="65">
        <v>39170</v>
      </c>
      <c r="J92" s="65">
        <v>45895</v>
      </c>
      <c r="K92" s="66">
        <v>0.92859513536579585</v>
      </c>
      <c r="L92" s="66">
        <v>0.95221793435412261</v>
      </c>
      <c r="M92" s="65">
        <v>3012</v>
      </c>
      <c r="N92" s="65">
        <v>2303</v>
      </c>
      <c r="O92" s="65">
        <v>195872</v>
      </c>
      <c r="P92" s="65">
        <v>796811</v>
      </c>
      <c r="Q92" s="65">
        <v>12500</v>
      </c>
      <c r="R92" s="65">
        <v>28824</v>
      </c>
      <c r="S92" s="65">
        <v>11654816.63881994</v>
      </c>
      <c r="T92" s="65">
        <v>32868123.555658825</v>
      </c>
      <c r="U92" s="65">
        <v>11229006.361068405</v>
      </c>
      <c r="V92" s="65">
        <v>32034422.460608635</v>
      </c>
      <c r="W92" s="65">
        <v>425810.27775155043</v>
      </c>
      <c r="X92" s="65">
        <v>833701.09505007393</v>
      </c>
      <c r="Y92" s="65">
        <v>536.76594259035971</v>
      </c>
      <c r="Z92" s="65">
        <v>1161.7153660482923</v>
      </c>
      <c r="AA92" s="65">
        <v>1423.9396504810886</v>
      </c>
      <c r="AB92" s="65">
        <v>1706.7149113031685</v>
      </c>
      <c r="AC92" s="65">
        <v>2.652812962777312</v>
      </c>
      <c r="AD92" s="65">
        <v>1.46913345659596</v>
      </c>
      <c r="AE92" s="65">
        <v>0.55380212521951744</v>
      </c>
      <c r="AF92" s="65">
        <v>1.0759884134454307</v>
      </c>
      <c r="AG92" s="65">
        <v>0.63927141103100837</v>
      </c>
      <c r="AH92" s="65">
        <v>0.59412480937781897</v>
      </c>
      <c r="AI92" s="66">
        <v>0.10924363807920856</v>
      </c>
      <c r="AJ92" s="66">
        <v>0.11052299857561354</v>
      </c>
      <c r="AK92" s="66">
        <v>0.15063689714145423</v>
      </c>
      <c r="AL92" s="66">
        <v>8.7137367189082715E-2</v>
      </c>
      <c r="AM92" s="66">
        <v>1.3421666324286097E-2</v>
      </c>
      <c r="AN92" s="66">
        <v>-2.648219913667027E-2</v>
      </c>
      <c r="AO92" s="65">
        <v>297.8</v>
      </c>
      <c r="AP92" s="65">
        <v>297.7</v>
      </c>
      <c r="AQ92" s="65">
        <v>1.19072</v>
      </c>
      <c r="AR92" s="65">
        <v>1.6939703025256732</v>
      </c>
      <c r="AS92" s="65">
        <f t="shared" si="39"/>
        <v>0.50325030252567315</v>
      </c>
      <c r="AT92" s="65">
        <v>1.8666666666666669E-4</v>
      </c>
      <c r="AU92" s="65">
        <v>0</v>
      </c>
      <c r="AV92" s="65">
        <f t="shared" si="40"/>
        <v>-1.8666666666666669E-4</v>
      </c>
      <c r="AW92" s="65">
        <v>0</v>
      </c>
      <c r="AX92" s="65">
        <v>0</v>
      </c>
      <c r="AY92" s="65">
        <f t="shared" si="41"/>
        <v>0</v>
      </c>
      <c r="AZ92" s="65">
        <v>5.5999999999999999E-3</v>
      </c>
      <c r="BA92" s="65">
        <v>2.4285317790729948E-4</v>
      </c>
      <c r="BB92" s="65">
        <f t="shared" si="42"/>
        <v>-5.3571468220927005E-3</v>
      </c>
      <c r="BC92" s="65">
        <v>2.1333333333333333E-4</v>
      </c>
      <c r="BD92" s="65">
        <v>0</v>
      </c>
      <c r="BE92" s="65">
        <f t="shared" si="43"/>
        <v>-2.1333333333333333E-4</v>
      </c>
      <c r="BF92" s="65">
        <v>0</v>
      </c>
      <c r="BG92" s="65">
        <v>0</v>
      </c>
      <c r="BH92" s="65">
        <f t="shared" si="44"/>
        <v>0</v>
      </c>
      <c r="BI92" s="65">
        <v>0</v>
      </c>
      <c r="BJ92" s="65">
        <v>0</v>
      </c>
      <c r="BK92" s="65">
        <f t="shared" si="45"/>
        <v>0</v>
      </c>
      <c r="BL92" s="65">
        <v>0</v>
      </c>
      <c r="BM92" s="65">
        <v>0</v>
      </c>
      <c r="BN92" s="65">
        <f t="shared" si="46"/>
        <v>0</v>
      </c>
      <c r="BO92" s="65">
        <v>7.7333333333333334E-4</v>
      </c>
      <c r="BP92" s="65">
        <v>5.2039966694421313E-4</v>
      </c>
      <c r="BQ92" s="65">
        <f t="shared" si="47"/>
        <v>-2.5293366638912021E-4</v>
      </c>
      <c r="BR92" s="65">
        <v>0</v>
      </c>
      <c r="BS92" s="65">
        <v>0</v>
      </c>
      <c r="BT92" s="65">
        <f t="shared" si="48"/>
        <v>0</v>
      </c>
      <c r="BU92" s="65">
        <v>8.8000000000000003E-4</v>
      </c>
      <c r="BV92" s="65">
        <v>2.2781940975113335E-3</v>
      </c>
      <c r="BW92" s="65">
        <f t="shared" si="49"/>
        <v>1.3981940975113334E-3</v>
      </c>
      <c r="BX92" s="65">
        <v>0.31370666666666669</v>
      </c>
      <c r="BY92" s="65">
        <v>0.49657692663521141</v>
      </c>
      <c r="BZ92" s="65">
        <f t="shared" si="50"/>
        <v>0.18287025996854472</v>
      </c>
      <c r="CA92" s="65">
        <v>0.72087999999999997</v>
      </c>
      <c r="CB92" s="65">
        <v>0.9237325377000648</v>
      </c>
      <c r="CC92" s="65">
        <f t="shared" si="51"/>
        <v>0.20285253770006484</v>
      </c>
      <c r="CD92" s="65">
        <v>8.0106666666666673E-2</v>
      </c>
      <c r="CE92" s="65">
        <v>6.4587380886298451E-2</v>
      </c>
      <c r="CF92" s="65">
        <f t="shared" si="52"/>
        <v>-1.5519285780368222E-2</v>
      </c>
      <c r="CG92" s="65">
        <v>6.608E-2</v>
      </c>
      <c r="CH92" s="65">
        <v>0.20518780645758164</v>
      </c>
      <c r="CI92" s="65">
        <f t="shared" si="53"/>
        <v>0.13910780645758164</v>
      </c>
      <c r="CJ92" s="65">
        <v>0.47736000000000001</v>
      </c>
      <c r="CK92" s="65">
        <v>0.16280414469423629</v>
      </c>
      <c r="CL92" s="65">
        <f t="shared" si="54"/>
        <v>-0.31455585530576369</v>
      </c>
      <c r="CM92" s="65">
        <v>2.5600000000000002E-3</v>
      </c>
      <c r="CN92" s="65">
        <v>2.521047275418633E-3</v>
      </c>
      <c r="CO92" s="65">
        <f t="shared" si="55"/>
        <v>-3.8952724581367212E-5</v>
      </c>
      <c r="CP92" s="65">
        <v>0.41402666666666665</v>
      </c>
      <c r="CQ92" s="65">
        <v>0.12833055786844297</v>
      </c>
      <c r="CR92" s="65">
        <f t="shared" si="56"/>
        <v>-0.28569610879822371</v>
      </c>
      <c r="CS92" s="65">
        <v>0</v>
      </c>
      <c r="CT92" s="65">
        <v>0</v>
      </c>
      <c r="CU92" s="65">
        <f t="shared" si="57"/>
        <v>0</v>
      </c>
      <c r="CV92" s="65">
        <v>0</v>
      </c>
      <c r="CW92" s="65">
        <v>1.6884078083078914E-3</v>
      </c>
      <c r="CX92" s="65">
        <f t="shared" si="58"/>
        <v>1.6884078083078914E-3</v>
      </c>
      <c r="CY92" s="65">
        <v>0</v>
      </c>
      <c r="CZ92" s="65">
        <v>2.8911092608011844E-4</v>
      </c>
      <c r="DA92" s="65">
        <f t="shared" si="59"/>
        <v>2.8911092608011844E-4</v>
      </c>
      <c r="DB92" s="65">
        <v>4.8000000000000001E-4</v>
      </c>
      <c r="DC92" s="65">
        <v>0</v>
      </c>
      <c r="DD92" s="65">
        <f t="shared" si="60"/>
        <v>-4.8000000000000001E-4</v>
      </c>
      <c r="DE92" s="65">
        <v>2.32E-3</v>
      </c>
      <c r="DF92" s="65">
        <v>5.7822185216023687E-4</v>
      </c>
      <c r="DG92" s="65">
        <f t="shared" si="61"/>
        <v>-1.7417781478397633E-3</v>
      </c>
      <c r="DH92" s="65">
        <v>5.3519999999999998E-2</v>
      </c>
      <c r="DI92" s="65">
        <v>1.965954297344805E-2</v>
      </c>
      <c r="DJ92" s="65">
        <f t="shared" si="62"/>
        <v>-3.3860457026551952E-2</v>
      </c>
      <c r="DK92" s="65">
        <v>4.4533333333333334E-3</v>
      </c>
      <c r="DL92" s="65">
        <v>7.2855953372189843E-3</v>
      </c>
      <c r="DM92" s="65">
        <f t="shared" si="63"/>
        <v>2.8322620038856508E-3</v>
      </c>
      <c r="DN92" s="65">
        <v>3.8400000000000001E-3</v>
      </c>
      <c r="DO92" s="65">
        <v>6.8230178554907943E-3</v>
      </c>
      <c r="DP92" s="65">
        <f t="shared" si="64"/>
        <v>2.9830178554907942E-3</v>
      </c>
      <c r="DQ92" s="65">
        <v>0</v>
      </c>
      <c r="DR92" s="65">
        <v>0</v>
      </c>
      <c r="DS92" s="65">
        <f t="shared" si="65"/>
        <v>0</v>
      </c>
      <c r="DT92" s="65">
        <v>6.1333333333333335E-4</v>
      </c>
      <c r="DU92" s="65">
        <v>4.625774817281895E-4</v>
      </c>
      <c r="DV92" s="65">
        <f t="shared" si="66"/>
        <v>-1.5075585160514385E-4</v>
      </c>
      <c r="DW92" s="65">
        <v>3.0640000000000001E-2</v>
      </c>
      <c r="DX92" s="65">
        <v>3.4693311129614214E-5</v>
      </c>
      <c r="DY92" s="65">
        <f t="shared" si="67"/>
        <v>-3.0605306688870387E-2</v>
      </c>
      <c r="DZ92" s="65">
        <v>1.2133333333333333E-2</v>
      </c>
      <c r="EA92" s="65">
        <v>1.6132389675270607E-2</v>
      </c>
      <c r="EB92" s="65">
        <f t="shared" si="68"/>
        <v>3.9990563419372745E-3</v>
      </c>
      <c r="EC92" s="65">
        <v>1.8266666666666667E-2</v>
      </c>
      <c r="ED92" s="65">
        <v>8.1529281154593403E-3</v>
      </c>
      <c r="EE92" s="65">
        <f t="shared" si="69"/>
        <v>-1.0113738551207327E-2</v>
      </c>
      <c r="EF92" s="65">
        <v>1.0666666666666667E-4</v>
      </c>
      <c r="EG92" s="65">
        <v>1.272088074752521E-4</v>
      </c>
      <c r="EH92" s="65">
        <f t="shared" si="70"/>
        <v>2.0542140808585434E-5</v>
      </c>
      <c r="EI92" s="65">
        <v>0</v>
      </c>
      <c r="EJ92" s="65">
        <v>2.3128874086409473E-5</v>
      </c>
      <c r="EK92" s="65">
        <f t="shared" si="71"/>
        <v>2.3128874086409473E-5</v>
      </c>
      <c r="EL92" s="65">
        <v>0.70079999999999998</v>
      </c>
      <c r="EM92" s="65">
        <v>2.4470348783421223E-2</v>
      </c>
      <c r="EN92" s="65">
        <f t="shared" si="72"/>
        <v>-0.67632965121657873</v>
      </c>
      <c r="EO92" s="65">
        <v>3.3733333333333337E-2</v>
      </c>
      <c r="EP92" s="65">
        <v>0.25341150892774539</v>
      </c>
      <c r="EQ92" s="65">
        <f t="shared" si="73"/>
        <v>0.21967817559441205</v>
      </c>
      <c r="ER92" s="65">
        <v>0.41199999999999998</v>
      </c>
      <c r="ES92" s="65">
        <v>1.2223609954667406E-2</v>
      </c>
      <c r="ET92" s="65">
        <f t="shared" si="74"/>
        <v>-0.39977639004533255</v>
      </c>
      <c r="EU92" s="65">
        <v>34.799999999999997</v>
      </c>
      <c r="EV92" s="65">
        <v>0.14201128689055417</v>
      </c>
      <c r="EW92" s="65">
        <f t="shared" si="75"/>
        <v>-34.65798871310944</v>
      </c>
      <c r="EX92" s="65">
        <v>1.7466666666666666</v>
      </c>
      <c r="EY92" s="65">
        <v>17.302433157553889</v>
      </c>
      <c r="EZ92" s="65">
        <f t="shared" si="76"/>
        <v>15.555766490887223</v>
      </c>
      <c r="FA92" s="65">
        <v>6.6666666666666666E-2</v>
      </c>
      <c r="FB92" s="65">
        <v>0.26570450550467206</v>
      </c>
      <c r="FC92" s="65">
        <f t="shared" si="77"/>
        <v>0.19903783883800541</v>
      </c>
      <c r="FD92" s="72">
        <v>2.2805025530771297</v>
      </c>
      <c r="FE92" s="66">
        <v>-1</v>
      </c>
      <c r="FF92" s="66" t="s">
        <v>0</v>
      </c>
      <c r="FG92" s="67">
        <v>-0.9</v>
      </c>
      <c r="FH92" s="67">
        <v>-1</v>
      </c>
      <c r="FI92" s="67" t="s">
        <v>0</v>
      </c>
      <c r="FJ92" s="67" t="s">
        <v>0</v>
      </c>
      <c r="FK92" s="67" t="s">
        <v>0</v>
      </c>
      <c r="FL92" s="67">
        <v>0.55172413793103448</v>
      </c>
      <c r="FM92" s="67" t="s">
        <v>0</v>
      </c>
      <c r="FN92" s="67">
        <v>4.9696969696969697</v>
      </c>
      <c r="FO92" s="67">
        <v>2.6501190071404284</v>
      </c>
      <c r="FP92" s="67">
        <v>1.9547959900861911</v>
      </c>
      <c r="FQ92" s="67">
        <v>0.85918774966711053</v>
      </c>
      <c r="FR92" s="67">
        <v>6.160209846650524</v>
      </c>
      <c r="FS92" s="67">
        <v>-0.21356348807329195</v>
      </c>
      <c r="FT92" s="67">
        <v>1.2708333333333335</v>
      </c>
      <c r="FU92" s="67">
        <v>-0.28526342908669322</v>
      </c>
      <c r="FV92" s="67" t="s">
        <v>0</v>
      </c>
      <c r="FW92" s="67" t="s">
        <v>0</v>
      </c>
      <c r="FX92" s="67" t="s">
        <v>0</v>
      </c>
      <c r="FY92" s="67">
        <v>-1</v>
      </c>
      <c r="FZ92" s="67">
        <v>-0.42528735632183901</v>
      </c>
      <c r="GA92" s="67">
        <v>-0.15296462381664178</v>
      </c>
      <c r="GB92" s="67">
        <v>2.7724550898203595</v>
      </c>
      <c r="GC92" s="67">
        <v>3.0972222222222223</v>
      </c>
      <c r="GD92" s="67" t="s">
        <v>0</v>
      </c>
      <c r="GE92" s="67">
        <v>0.73913043478260865</v>
      </c>
      <c r="GF92" s="67">
        <v>-0.99738903394255873</v>
      </c>
      <c r="GG92" s="67">
        <v>2.0659340659340661</v>
      </c>
      <c r="GH92" s="67">
        <v>2.9197080291970767E-2</v>
      </c>
      <c r="GI92" s="67">
        <v>1.75</v>
      </c>
      <c r="GJ92" s="67" t="s">
        <v>0</v>
      </c>
      <c r="GK92" s="67">
        <v>-0.91948249619482492</v>
      </c>
      <c r="GL92" s="67">
        <v>16.322529644268773</v>
      </c>
      <c r="GM92" s="67">
        <v>-0.9315857605177994</v>
      </c>
      <c r="GN92" s="67">
        <v>-0.99059003831417625</v>
      </c>
      <c r="GO92" s="67">
        <v>21.842381679389312</v>
      </c>
      <c r="GP92" s="67">
        <v>8.1904000000000003</v>
      </c>
    </row>
    <row r="93" spans="1:198" ht="13.8">
      <c r="A93" s="2">
        <v>4109906</v>
      </c>
      <c r="B93" s="2" t="s">
        <v>360</v>
      </c>
      <c r="C93" s="64">
        <v>1</v>
      </c>
      <c r="D93" s="64">
        <v>0</v>
      </c>
      <c r="E93" s="64">
        <v>0</v>
      </c>
      <c r="F93" s="64">
        <v>0</v>
      </c>
      <c r="G93" s="65">
        <v>10017</v>
      </c>
      <c r="H93" s="65">
        <v>8839</v>
      </c>
      <c r="I93" s="65">
        <v>6488</v>
      </c>
      <c r="J93" s="65">
        <v>6240</v>
      </c>
      <c r="K93" s="66">
        <v>0.64769891184985529</v>
      </c>
      <c r="L93" s="66">
        <v>0.7059622129200136</v>
      </c>
      <c r="M93" s="65">
        <v>3529</v>
      </c>
      <c r="N93" s="65">
        <v>2599</v>
      </c>
      <c r="O93" s="65">
        <v>32959</v>
      </c>
      <c r="P93" s="65">
        <v>109694</v>
      </c>
      <c r="Q93" s="65">
        <v>10035</v>
      </c>
      <c r="R93" s="65">
        <v>46017</v>
      </c>
      <c r="S93" s="65">
        <v>2041618.0025878379</v>
      </c>
      <c r="T93" s="65">
        <v>4591311.8013434233</v>
      </c>
      <c r="U93" s="65">
        <v>1563459.0571338595</v>
      </c>
      <c r="V93" s="65">
        <v>3469843.596932529</v>
      </c>
      <c r="W93" s="65">
        <v>478158.94545398012</v>
      </c>
      <c r="X93" s="65">
        <v>1121468.2044109059</v>
      </c>
      <c r="Y93" s="65">
        <v>405.01769683829332</v>
      </c>
      <c r="Z93" s="65">
        <v>827.32919561864503</v>
      </c>
      <c r="AA93" s="65">
        <v>1017.8201723783815</v>
      </c>
      <c r="AB93" s="65">
        <v>982.04881460415322</v>
      </c>
      <c r="AC93" s="65">
        <v>2.513026419151148</v>
      </c>
      <c r="AD93" s="65">
        <v>1.187010950181463</v>
      </c>
      <c r="AE93" s="65">
        <v>0.47234320384996686</v>
      </c>
      <c r="AF93" s="65">
        <v>1.7004078555521269</v>
      </c>
      <c r="AG93" s="65">
        <v>1.0687483376333429</v>
      </c>
      <c r="AH93" s="65">
        <v>0.62852470020277429</v>
      </c>
      <c r="AI93" s="66">
        <v>8.4416782337356722E-2</v>
      </c>
      <c r="AJ93" s="66">
        <v>8.2984743770175173E-2</v>
      </c>
      <c r="AK93" s="66">
        <v>0.12777090115938972</v>
      </c>
      <c r="AL93" s="66">
        <v>0.16450160791513402</v>
      </c>
      <c r="AM93" s="66">
        <v>-1.2433053079659806E-2</v>
      </c>
      <c r="AN93" s="66">
        <v>-3.0125676133916035E-2</v>
      </c>
      <c r="AO93" s="65">
        <v>679.5</v>
      </c>
      <c r="AP93" s="65">
        <v>675.2</v>
      </c>
      <c r="AQ93" s="65">
        <v>0.98425510712506226</v>
      </c>
      <c r="AR93" s="65">
        <v>0.90706333166728248</v>
      </c>
      <c r="AS93" s="65">
        <f t="shared" si="39"/>
        <v>-7.7191775457779777E-2</v>
      </c>
      <c r="AT93" s="65">
        <v>1.3818302607540274E-2</v>
      </c>
      <c r="AU93" s="65">
        <v>4.3462198752634893E-5</v>
      </c>
      <c r="AV93" s="65">
        <f t="shared" si="40"/>
        <v>-1.3774840408787639E-2</v>
      </c>
      <c r="AW93" s="65">
        <v>0</v>
      </c>
      <c r="AX93" s="65">
        <v>0</v>
      </c>
      <c r="AY93" s="65">
        <f t="shared" si="41"/>
        <v>0</v>
      </c>
      <c r="AZ93" s="65">
        <v>8.2378342468028571E-3</v>
      </c>
      <c r="BA93" s="65">
        <v>8.5910279534374967E-3</v>
      </c>
      <c r="BB93" s="65">
        <f t="shared" si="42"/>
        <v>3.531937066346396E-4</v>
      </c>
      <c r="BC93" s="65">
        <v>0</v>
      </c>
      <c r="BD93" s="65">
        <v>0</v>
      </c>
      <c r="BE93" s="65">
        <f t="shared" si="43"/>
        <v>0</v>
      </c>
      <c r="BF93" s="65">
        <v>0</v>
      </c>
      <c r="BG93" s="65">
        <v>0</v>
      </c>
      <c r="BH93" s="65">
        <f t="shared" si="44"/>
        <v>0</v>
      </c>
      <c r="BI93" s="65">
        <v>0.72522836738083374</v>
      </c>
      <c r="BJ93" s="65">
        <v>0.52005418287444494</v>
      </c>
      <c r="BK93" s="65">
        <f t="shared" si="45"/>
        <v>-0.2051741845063888</v>
      </c>
      <c r="BL93" s="65">
        <v>0</v>
      </c>
      <c r="BM93" s="65">
        <v>0</v>
      </c>
      <c r="BN93" s="65">
        <f t="shared" si="46"/>
        <v>0</v>
      </c>
      <c r="BO93" s="65">
        <v>2.7304434479322372E-2</v>
      </c>
      <c r="BP93" s="65">
        <v>6.0122708274478278E-4</v>
      </c>
      <c r="BQ93" s="65">
        <f t="shared" si="47"/>
        <v>-2.670320739657759E-2</v>
      </c>
      <c r="BR93" s="65">
        <v>0</v>
      </c>
      <c r="BS93" s="65">
        <v>0</v>
      </c>
      <c r="BT93" s="65">
        <f t="shared" si="48"/>
        <v>0</v>
      </c>
      <c r="BU93" s="65">
        <v>7.895698388971932E-2</v>
      </c>
      <c r="BV93" s="65">
        <v>0.34677039644768964</v>
      </c>
      <c r="BW93" s="65">
        <f t="shared" si="49"/>
        <v>0.26781341255797031</v>
      </c>
      <c r="BX93" s="65">
        <v>9.2941371865138678E-2</v>
      </c>
      <c r="BY93" s="65">
        <v>1.4762660176311653E-2</v>
      </c>
      <c r="BZ93" s="65">
        <f t="shared" si="50"/>
        <v>-7.8178711688827021E-2</v>
      </c>
      <c r="CA93" s="65">
        <v>3.3117422355090513E-2</v>
      </c>
      <c r="CB93" s="65">
        <v>1.5639147851156457E-2</v>
      </c>
      <c r="CC93" s="65">
        <f t="shared" si="51"/>
        <v>-1.7478274503934056E-2</v>
      </c>
      <c r="CD93" s="65">
        <v>9.9651220727453905E-5</v>
      </c>
      <c r="CE93" s="65">
        <v>0</v>
      </c>
      <c r="CF93" s="65">
        <f t="shared" si="52"/>
        <v>-9.9651220727453905E-5</v>
      </c>
      <c r="CG93" s="65">
        <v>7.9720976581963124E-4</v>
      </c>
      <c r="CH93" s="65">
        <v>0</v>
      </c>
      <c r="CI93" s="65">
        <f t="shared" si="53"/>
        <v>-7.9720976581963124E-4</v>
      </c>
      <c r="CJ93" s="65">
        <v>3.8531805347948846E-2</v>
      </c>
      <c r="CK93" s="65">
        <v>8.6055153530217102E-3</v>
      </c>
      <c r="CL93" s="65">
        <f t="shared" si="54"/>
        <v>-2.9926289994927135E-2</v>
      </c>
      <c r="CM93" s="65">
        <v>3.9860488290981562E-4</v>
      </c>
      <c r="CN93" s="65">
        <v>7.2436997921058161E-5</v>
      </c>
      <c r="CO93" s="65">
        <f t="shared" si="55"/>
        <v>-3.2616788498875744E-4</v>
      </c>
      <c r="CP93" s="65">
        <v>3.5542268726125231E-2</v>
      </c>
      <c r="CQ93" s="65">
        <v>7.8594142744348103E-3</v>
      </c>
      <c r="CR93" s="65">
        <f t="shared" si="56"/>
        <v>-2.7682854451690421E-2</v>
      </c>
      <c r="CS93" s="65">
        <v>0</v>
      </c>
      <c r="CT93" s="65">
        <v>0</v>
      </c>
      <c r="CU93" s="65">
        <f t="shared" si="57"/>
        <v>0</v>
      </c>
      <c r="CV93" s="65">
        <v>2.0262414881248962E-3</v>
      </c>
      <c r="CW93" s="65">
        <v>0</v>
      </c>
      <c r="CX93" s="65">
        <f t="shared" si="58"/>
        <v>-2.0262414881248962E-3</v>
      </c>
      <c r="CY93" s="65">
        <v>0</v>
      </c>
      <c r="CZ93" s="65">
        <v>0</v>
      </c>
      <c r="DA93" s="65">
        <f t="shared" si="59"/>
        <v>0</v>
      </c>
      <c r="DB93" s="65">
        <v>0</v>
      </c>
      <c r="DC93" s="65">
        <v>0</v>
      </c>
      <c r="DD93" s="65">
        <f t="shared" si="60"/>
        <v>0</v>
      </c>
      <c r="DE93" s="65">
        <v>0</v>
      </c>
      <c r="DF93" s="65">
        <v>0</v>
      </c>
      <c r="DG93" s="65">
        <f t="shared" si="61"/>
        <v>0</v>
      </c>
      <c r="DH93" s="65">
        <v>2.3251951503072582E-4</v>
      </c>
      <c r="DI93" s="65">
        <v>1.3763029605001048E-4</v>
      </c>
      <c r="DJ93" s="65">
        <f t="shared" si="62"/>
        <v>-9.4889218980715335E-5</v>
      </c>
      <c r="DK93" s="65">
        <v>3.3217073575817972E-3</v>
      </c>
      <c r="DL93" s="65">
        <v>2.0941536098977913E-2</v>
      </c>
      <c r="DM93" s="65">
        <f t="shared" si="63"/>
        <v>1.7619828741396115E-2</v>
      </c>
      <c r="DN93" s="65">
        <v>6.6434147151635942E-4</v>
      </c>
      <c r="DO93" s="65">
        <v>3.2958834054081462E-3</v>
      </c>
      <c r="DP93" s="65">
        <f t="shared" si="64"/>
        <v>2.6315419338917866E-3</v>
      </c>
      <c r="DQ93" s="65">
        <v>0</v>
      </c>
      <c r="DR93" s="65">
        <v>0</v>
      </c>
      <c r="DS93" s="65">
        <f t="shared" si="65"/>
        <v>0</v>
      </c>
      <c r="DT93" s="65">
        <v>2.6573658860654377E-3</v>
      </c>
      <c r="DU93" s="65">
        <v>1.2227365249074617E-2</v>
      </c>
      <c r="DV93" s="65">
        <f t="shared" si="66"/>
        <v>9.5699993630091792E-3</v>
      </c>
      <c r="DW93" s="65">
        <v>0.12243813320046505</v>
      </c>
      <c r="DX93" s="65">
        <v>0</v>
      </c>
      <c r="DY93" s="65">
        <f t="shared" si="67"/>
        <v>-0.12243813320046505</v>
      </c>
      <c r="DZ93" s="65">
        <v>9.5831257266234843E-2</v>
      </c>
      <c r="EA93" s="65">
        <v>5.3646840660335669E-2</v>
      </c>
      <c r="EB93" s="65">
        <f t="shared" si="68"/>
        <v>-4.2184416605899173E-2</v>
      </c>
      <c r="EC93" s="65">
        <v>1.7937219730941704E-3</v>
      </c>
      <c r="ED93" s="65">
        <v>5.2154638503161879E-4</v>
      </c>
      <c r="EE93" s="65">
        <f t="shared" si="69"/>
        <v>-1.2721755880625517E-3</v>
      </c>
      <c r="EF93" s="65">
        <v>8.9686098654708521E-4</v>
      </c>
      <c r="EG93" s="65">
        <v>0</v>
      </c>
      <c r="EH93" s="65">
        <f t="shared" si="70"/>
        <v>-8.9686098654708521E-4</v>
      </c>
      <c r="EI93" s="65">
        <v>1.3286829430327187E-4</v>
      </c>
      <c r="EJ93" s="65">
        <v>3.4045389022897333E-4</v>
      </c>
      <c r="EK93" s="65">
        <f t="shared" si="71"/>
        <v>2.0758559592570146E-4</v>
      </c>
      <c r="EL93" s="65">
        <v>6.4323202125892713</v>
      </c>
      <c r="EM93" s="65">
        <v>5.618937928736481E-2</v>
      </c>
      <c r="EN93" s="65">
        <f t="shared" si="72"/>
        <v>-6.3761308333019064</v>
      </c>
      <c r="EO93" s="65">
        <v>0.18774289985052317</v>
      </c>
      <c r="EP93" s="65">
        <v>1.3549919957117296</v>
      </c>
      <c r="EQ93" s="65">
        <f t="shared" si="73"/>
        <v>1.1672490958612065</v>
      </c>
      <c r="ER93" s="65">
        <v>0.28822454741737252</v>
      </c>
      <c r="ES93" s="65">
        <v>2.8569151980065339E-2</v>
      </c>
      <c r="ET93" s="65">
        <f t="shared" si="74"/>
        <v>-0.2596553954373072</v>
      </c>
      <c r="EU93" s="65">
        <v>1.8060787244643748</v>
      </c>
      <c r="EV93" s="65">
        <v>6.0991952249530967E-2</v>
      </c>
      <c r="EW93" s="65">
        <f t="shared" si="75"/>
        <v>-1.7450867722148438</v>
      </c>
      <c r="EX93" s="65">
        <v>0.74489287493771794</v>
      </c>
      <c r="EY93" s="65">
        <v>0.28834995762435622</v>
      </c>
      <c r="EZ93" s="65">
        <f t="shared" si="76"/>
        <v>-0.45654291731336172</v>
      </c>
      <c r="FA93" s="65">
        <v>0.36947350938382328</v>
      </c>
      <c r="FB93" s="65">
        <v>8.3679219998406384E-2</v>
      </c>
      <c r="FC93" s="65">
        <f t="shared" si="77"/>
        <v>-0.2857942893854169</v>
      </c>
      <c r="FD93" s="72">
        <v>3.2260132968850197</v>
      </c>
      <c r="FE93" s="66">
        <v>-0.98557692307692313</v>
      </c>
      <c r="FF93" s="66" t="s">
        <v>0</v>
      </c>
      <c r="FG93" s="67">
        <v>3.7822580645161281</v>
      </c>
      <c r="FH93" s="67" t="s">
        <v>0</v>
      </c>
      <c r="FI93" s="67" t="s">
        <v>0</v>
      </c>
      <c r="FJ93" s="67">
        <v>2.2883250125956121</v>
      </c>
      <c r="FK93" s="67" t="s">
        <v>0</v>
      </c>
      <c r="FL93" s="67">
        <v>-0.8990267639902676</v>
      </c>
      <c r="FM93" s="67" t="s">
        <v>0</v>
      </c>
      <c r="FN93" s="67">
        <v>19.139671855279765</v>
      </c>
      <c r="FO93" s="67">
        <v>-0.27162258756254465</v>
      </c>
      <c r="FP93" s="67">
        <v>1.165496489468405</v>
      </c>
      <c r="FQ93" s="67">
        <v>-1</v>
      </c>
      <c r="FR93" s="67">
        <v>-1</v>
      </c>
      <c r="FS93" s="67">
        <v>2.4137931034482696E-2</v>
      </c>
      <c r="FT93" s="67">
        <v>-0.16666666666666663</v>
      </c>
      <c r="FU93" s="67">
        <v>1.4018691588784993E-2</v>
      </c>
      <c r="FV93" s="67" t="s">
        <v>0</v>
      </c>
      <c r="FW93" s="67">
        <v>-1</v>
      </c>
      <c r="FX93" s="67" t="s">
        <v>0</v>
      </c>
      <c r="FY93" s="67" t="s">
        <v>0</v>
      </c>
      <c r="FZ93" s="67" t="s">
        <v>0</v>
      </c>
      <c r="GA93" s="67">
        <v>1.714285714285714</v>
      </c>
      <c r="GB93" s="67">
        <v>27.909999999999997</v>
      </c>
      <c r="GC93" s="67">
        <v>21.749999999999996</v>
      </c>
      <c r="GD93" s="67" t="s">
        <v>0</v>
      </c>
      <c r="GE93" s="67">
        <v>20.099999999999998</v>
      </c>
      <c r="GF93" s="67">
        <v>-1</v>
      </c>
      <c r="GG93" s="67">
        <v>1.5670710571923743</v>
      </c>
      <c r="GH93" s="67">
        <v>0.33333333333333326</v>
      </c>
      <c r="GI93" s="67">
        <v>-1</v>
      </c>
      <c r="GJ93" s="67">
        <v>10.75</v>
      </c>
      <c r="GK93" s="67">
        <v>-0.95994216220403317</v>
      </c>
      <c r="GL93" s="67">
        <v>32.095895258315636</v>
      </c>
      <c r="GM93" s="67">
        <v>-0.54546502247320494</v>
      </c>
      <c r="GN93" s="67">
        <v>-0.84514088133598175</v>
      </c>
      <c r="GO93" s="67">
        <v>0.77511705685618737</v>
      </c>
      <c r="GP93" s="67">
        <v>3.8568731457340633E-2</v>
      </c>
    </row>
    <row r="94" spans="1:198" ht="13.8">
      <c r="A94" s="2">
        <v>4110201</v>
      </c>
      <c r="B94" s="2" t="s">
        <v>361</v>
      </c>
      <c r="C94" s="64">
        <v>1</v>
      </c>
      <c r="D94" s="64">
        <v>0</v>
      </c>
      <c r="E94" s="64">
        <v>0</v>
      </c>
      <c r="F94" s="64">
        <v>0</v>
      </c>
      <c r="G94" s="65">
        <v>10904</v>
      </c>
      <c r="H94" s="65">
        <v>10943</v>
      </c>
      <c r="I94" s="65">
        <v>4019</v>
      </c>
      <c r="J94" s="65">
        <v>6288</v>
      </c>
      <c r="K94" s="66">
        <v>0.36858033749082908</v>
      </c>
      <c r="L94" s="66">
        <v>0.57461390843461568</v>
      </c>
      <c r="M94" s="65">
        <v>6885</v>
      </c>
      <c r="N94" s="65">
        <v>4655</v>
      </c>
      <c r="O94" s="65">
        <v>26730</v>
      </c>
      <c r="P94" s="65">
        <v>93158</v>
      </c>
      <c r="Q94" s="65">
        <v>6132</v>
      </c>
      <c r="R94" s="65">
        <v>37424</v>
      </c>
      <c r="S94" s="65">
        <v>1640080.5445972553</v>
      </c>
      <c r="T94" s="65">
        <v>4108016.8184140809</v>
      </c>
      <c r="U94" s="65">
        <v>1062245.2640749088</v>
      </c>
      <c r="V94" s="65">
        <v>2919742.7180863842</v>
      </c>
      <c r="W94" s="65">
        <v>577835.28052234882</v>
      </c>
      <c r="X94" s="65">
        <v>1188274.100327709</v>
      </c>
      <c r="Y94" s="65">
        <v>375.75812395834987</v>
      </c>
      <c r="Z94" s="65">
        <v>715.19548141499945</v>
      </c>
      <c r="AA94" s="65">
        <v>1561.729179407376</v>
      </c>
      <c r="AB94" s="65">
        <v>1061.7552284263295</v>
      </c>
      <c r="AC94" s="65">
        <v>4.1562086880668021</v>
      </c>
      <c r="AD94" s="65">
        <v>1.4845664661159055</v>
      </c>
      <c r="AE94" s="65">
        <v>0.35719247456903547</v>
      </c>
      <c r="AF94" s="65">
        <v>1.008433105606334</v>
      </c>
      <c r="AG94" s="65">
        <v>1.789612051844399</v>
      </c>
      <c r="AH94" s="65">
        <v>1.7746462724152343</v>
      </c>
      <c r="AI94" s="66">
        <v>9.6166949699207027E-2</v>
      </c>
      <c r="AJ94" s="66">
        <v>0.10639951836838568</v>
      </c>
      <c r="AK94" s="66">
        <v>0.13297967707802139</v>
      </c>
      <c r="AL94" s="66">
        <v>0.19827032947300416</v>
      </c>
      <c r="AM94" s="66">
        <v>3.5709254657678713E-4</v>
      </c>
      <c r="AN94" s="66">
        <v>-3.8384236308109387E-2</v>
      </c>
      <c r="AO94" s="65">
        <v>921.5</v>
      </c>
      <c r="AP94" s="65">
        <v>936.9</v>
      </c>
      <c r="AQ94" s="65">
        <v>0.60812133072407049</v>
      </c>
      <c r="AR94" s="65">
        <v>0.41786019666524155</v>
      </c>
      <c r="AS94" s="65">
        <f t="shared" si="39"/>
        <v>-0.19026113405882894</v>
      </c>
      <c r="AT94" s="65">
        <v>0</v>
      </c>
      <c r="AU94" s="65">
        <v>0</v>
      </c>
      <c r="AV94" s="65">
        <f t="shared" si="40"/>
        <v>0</v>
      </c>
      <c r="AW94" s="65">
        <v>0</v>
      </c>
      <c r="AX94" s="65">
        <v>0</v>
      </c>
      <c r="AY94" s="65">
        <f t="shared" si="41"/>
        <v>0</v>
      </c>
      <c r="AZ94" s="65">
        <v>8.3170254403131111E-3</v>
      </c>
      <c r="BA94" s="65">
        <v>4.3554938007695594E-3</v>
      </c>
      <c r="BB94" s="65">
        <f t="shared" si="42"/>
        <v>-3.9615316395435517E-3</v>
      </c>
      <c r="BC94" s="65">
        <v>0</v>
      </c>
      <c r="BD94" s="65">
        <v>0</v>
      </c>
      <c r="BE94" s="65">
        <f t="shared" si="43"/>
        <v>0</v>
      </c>
      <c r="BF94" s="65">
        <v>0.15671885192433138</v>
      </c>
      <c r="BG94" s="65">
        <v>4.1497434801197094E-2</v>
      </c>
      <c r="BH94" s="65">
        <f t="shared" si="44"/>
        <v>-0.11522141712313429</v>
      </c>
      <c r="BI94" s="65">
        <v>0</v>
      </c>
      <c r="BJ94" s="65">
        <v>0</v>
      </c>
      <c r="BK94" s="65">
        <f t="shared" si="45"/>
        <v>0</v>
      </c>
      <c r="BL94" s="65">
        <v>1.2502717982170038E-3</v>
      </c>
      <c r="BM94" s="65">
        <v>1.5141798489382928E-3</v>
      </c>
      <c r="BN94" s="65">
        <f t="shared" si="46"/>
        <v>2.6390805072128891E-4</v>
      </c>
      <c r="BO94" s="65">
        <v>9.3335507719069372E-2</v>
      </c>
      <c r="BP94" s="65">
        <v>0.11760723956106597</v>
      </c>
      <c r="BQ94" s="65">
        <f t="shared" si="47"/>
        <v>2.4271731841996602E-2</v>
      </c>
      <c r="BR94" s="65">
        <v>1.6307893020221786E-4</v>
      </c>
      <c r="BS94" s="65">
        <v>8.283454467721248E-4</v>
      </c>
      <c r="BT94" s="65">
        <f t="shared" si="48"/>
        <v>6.6526651656990694E-4</v>
      </c>
      <c r="BU94" s="65">
        <v>2.6092628832354858E-3</v>
      </c>
      <c r="BV94" s="65">
        <v>6.4575317087074242E-3</v>
      </c>
      <c r="BW94" s="65">
        <f t="shared" si="49"/>
        <v>3.8482688254719384E-3</v>
      </c>
      <c r="BX94" s="65">
        <v>0.32289628180039137</v>
      </c>
      <c r="BY94" s="65">
        <v>0.10203790793786519</v>
      </c>
      <c r="BZ94" s="65">
        <f t="shared" si="50"/>
        <v>-0.22085837386252619</v>
      </c>
      <c r="CA94" s="65">
        <v>2.1254620569689065E-2</v>
      </c>
      <c r="CB94" s="65">
        <v>0.14245760296422971</v>
      </c>
      <c r="CC94" s="65">
        <f t="shared" si="51"/>
        <v>0.12120298239454065</v>
      </c>
      <c r="CD94" s="65">
        <v>0</v>
      </c>
      <c r="CE94" s="65">
        <v>0</v>
      </c>
      <c r="CF94" s="65">
        <f t="shared" si="52"/>
        <v>0</v>
      </c>
      <c r="CG94" s="65">
        <v>0</v>
      </c>
      <c r="CH94" s="65">
        <v>1.0153911928174433E-3</v>
      </c>
      <c r="CI94" s="65">
        <f t="shared" si="53"/>
        <v>1.0153911928174433E-3</v>
      </c>
      <c r="CJ94" s="65">
        <v>0.32175472928897586</v>
      </c>
      <c r="CK94" s="65">
        <v>7.7045033490095475E-3</v>
      </c>
      <c r="CL94" s="65">
        <f t="shared" si="54"/>
        <v>-0.31405022593996629</v>
      </c>
      <c r="CM94" s="65">
        <v>0</v>
      </c>
      <c r="CN94" s="65">
        <v>0</v>
      </c>
      <c r="CO94" s="65">
        <f t="shared" si="55"/>
        <v>0</v>
      </c>
      <c r="CP94" s="65">
        <v>0</v>
      </c>
      <c r="CQ94" s="65">
        <v>0</v>
      </c>
      <c r="CR94" s="65">
        <f t="shared" si="56"/>
        <v>0</v>
      </c>
      <c r="CS94" s="65">
        <v>0.31800391389432486</v>
      </c>
      <c r="CT94" s="65">
        <v>7.0632036482827414E-3</v>
      </c>
      <c r="CU94" s="65">
        <f t="shared" si="57"/>
        <v>-0.31094071024604214</v>
      </c>
      <c r="CV94" s="65">
        <v>0</v>
      </c>
      <c r="CW94" s="65">
        <v>0</v>
      </c>
      <c r="CX94" s="65">
        <f t="shared" si="58"/>
        <v>0</v>
      </c>
      <c r="CY94" s="65">
        <v>0</v>
      </c>
      <c r="CZ94" s="65">
        <v>0</v>
      </c>
      <c r="DA94" s="65">
        <f t="shared" si="59"/>
        <v>0</v>
      </c>
      <c r="DB94" s="65">
        <v>3.7508153946510109E-3</v>
      </c>
      <c r="DC94" s="65">
        <v>4.2753313381787086E-4</v>
      </c>
      <c r="DD94" s="65">
        <f t="shared" si="60"/>
        <v>-3.3232822608331401E-3</v>
      </c>
      <c r="DE94" s="65">
        <v>0</v>
      </c>
      <c r="DF94" s="65">
        <v>0</v>
      </c>
      <c r="DG94" s="65">
        <f t="shared" si="61"/>
        <v>0</v>
      </c>
      <c r="DH94" s="65">
        <v>0</v>
      </c>
      <c r="DI94" s="65">
        <v>2.1376656690893543E-4</v>
      </c>
      <c r="DJ94" s="65">
        <f t="shared" si="62"/>
        <v>2.1376656690893543E-4</v>
      </c>
      <c r="DK94" s="65">
        <v>0.22526636225266361</v>
      </c>
      <c r="DL94" s="65">
        <v>0.68408864186974483</v>
      </c>
      <c r="DM94" s="65">
        <f t="shared" si="63"/>
        <v>0.45882227961708122</v>
      </c>
      <c r="DN94" s="65">
        <v>0</v>
      </c>
      <c r="DO94" s="65">
        <v>1.6388770129685051E-3</v>
      </c>
      <c r="DP94" s="65">
        <f t="shared" si="64"/>
        <v>1.6388770129685051E-3</v>
      </c>
      <c r="DQ94" s="65">
        <v>0</v>
      </c>
      <c r="DR94" s="65">
        <v>0.26083083939005275</v>
      </c>
      <c r="DS94" s="65">
        <f t="shared" si="65"/>
        <v>0.26083083939005275</v>
      </c>
      <c r="DT94" s="65">
        <v>0.21961295933898675</v>
      </c>
      <c r="DU94" s="65">
        <v>0.38999928744477697</v>
      </c>
      <c r="DV94" s="65">
        <f t="shared" si="66"/>
        <v>0.17038632810579021</v>
      </c>
      <c r="DW94" s="65">
        <v>4.9412915851272013E-2</v>
      </c>
      <c r="DX94" s="65">
        <v>2.0485962662106314E-4</v>
      </c>
      <c r="DY94" s="65">
        <f t="shared" si="67"/>
        <v>-4.9208056224650951E-2</v>
      </c>
      <c r="DZ94" s="65">
        <v>3.0876277451619919E-2</v>
      </c>
      <c r="EA94" s="65">
        <v>2.7682770414707139E-2</v>
      </c>
      <c r="EB94" s="65">
        <f t="shared" si="68"/>
        <v>-3.1935070369127801E-3</v>
      </c>
      <c r="EC94" s="65">
        <v>1.0926288323548597E-2</v>
      </c>
      <c r="ED94" s="65">
        <v>2.3247114151346729E-3</v>
      </c>
      <c r="EE94" s="65">
        <f t="shared" si="69"/>
        <v>-8.6015769084139236E-3</v>
      </c>
      <c r="EF94" s="65">
        <v>6.6318764948901932E-3</v>
      </c>
      <c r="EG94" s="65">
        <v>0</v>
      </c>
      <c r="EH94" s="65">
        <f t="shared" si="70"/>
        <v>-6.6318764948901932E-3</v>
      </c>
      <c r="EI94" s="65">
        <v>9.7847358121330719E-4</v>
      </c>
      <c r="EJ94" s="65">
        <v>3.5004275331338179E-3</v>
      </c>
      <c r="EK94" s="65">
        <f t="shared" si="71"/>
        <v>2.5219539519205107E-3</v>
      </c>
      <c r="EL94" s="65">
        <v>1.7957164601000219</v>
      </c>
      <c r="EM94" s="65">
        <v>3.3712768989596693E-2</v>
      </c>
      <c r="EN94" s="65">
        <f t="shared" si="72"/>
        <v>-1.7620036911104253</v>
      </c>
      <c r="EO94" s="65">
        <v>0.40247879973907369</v>
      </c>
      <c r="EP94" s="65">
        <v>0.25300163887701299</v>
      </c>
      <c r="EQ94" s="65">
        <f t="shared" si="73"/>
        <v>-0.1494771608620607</v>
      </c>
      <c r="ER94" s="65">
        <v>1.1426940639269407</v>
      </c>
      <c r="ES94" s="65">
        <v>4.4623770842240271E-2</v>
      </c>
      <c r="ET94" s="65">
        <f t="shared" si="74"/>
        <v>-1.0980702930847004</v>
      </c>
      <c r="EU94" s="65">
        <v>3.9834746684061755</v>
      </c>
      <c r="EV94" s="65">
        <v>0.10284843950406157</v>
      </c>
      <c r="EW94" s="65">
        <f t="shared" si="75"/>
        <v>-3.8806262289021141</v>
      </c>
      <c r="EX94" s="65">
        <v>1.2335290280495761</v>
      </c>
      <c r="EY94" s="65">
        <v>0.68953968932592269</v>
      </c>
      <c r="EZ94" s="65">
        <f t="shared" si="76"/>
        <v>-0.5439893387236534</v>
      </c>
      <c r="FA94" s="65">
        <v>0.13356164383561644</v>
      </c>
      <c r="FB94" s="65">
        <v>0.15866823428815732</v>
      </c>
      <c r="FC94" s="65">
        <f t="shared" si="77"/>
        <v>2.5106590452540878E-2</v>
      </c>
      <c r="FD94" s="72">
        <v>3.1936175918476799</v>
      </c>
      <c r="FE94" s="66" t="s">
        <v>0</v>
      </c>
      <c r="FF94" s="66" t="s">
        <v>0</v>
      </c>
      <c r="FG94" s="67">
        <v>2.1960784313725492</v>
      </c>
      <c r="FH94" s="67" t="s">
        <v>0</v>
      </c>
      <c r="FI94" s="67">
        <v>0.61602497398543177</v>
      </c>
      <c r="FJ94" s="67" t="s">
        <v>0</v>
      </c>
      <c r="FK94" s="67">
        <v>6.391304347826086</v>
      </c>
      <c r="FL94" s="67">
        <v>6.6901572510192189</v>
      </c>
      <c r="FM94" s="67">
        <v>30</v>
      </c>
      <c r="FN94" s="67">
        <v>14.104166666666666</v>
      </c>
      <c r="FO94" s="67">
        <v>0.92861952861952846</v>
      </c>
      <c r="FP94" s="67">
        <v>39.905370843989765</v>
      </c>
      <c r="FQ94" s="67" t="s">
        <v>0</v>
      </c>
      <c r="FR94" s="67" t="s">
        <v>0</v>
      </c>
      <c r="FS94" s="67">
        <v>-0.85386044940023653</v>
      </c>
      <c r="FT94" s="67" t="s">
        <v>0</v>
      </c>
      <c r="FU94" s="67" t="s">
        <v>0</v>
      </c>
      <c r="FV94" s="67">
        <v>-0.86444444444444446</v>
      </c>
      <c r="FW94" s="67" t="s">
        <v>0</v>
      </c>
      <c r="FX94" s="67" t="s">
        <v>0</v>
      </c>
      <c r="FY94" s="67">
        <v>-0.30434782608695654</v>
      </c>
      <c r="FZ94" s="67" t="s">
        <v>0</v>
      </c>
      <c r="GA94" s="67" t="s">
        <v>0</v>
      </c>
      <c r="GB94" s="67">
        <v>17.533783783783782</v>
      </c>
      <c r="GC94" s="67" t="s">
        <v>0</v>
      </c>
      <c r="GD94" s="67" t="s">
        <v>0</v>
      </c>
      <c r="GE94" s="67">
        <v>9.8381188118811878</v>
      </c>
      <c r="GF94" s="67">
        <v>-0.97469746974697469</v>
      </c>
      <c r="GG94" s="67">
        <v>4.471830985915493</v>
      </c>
      <c r="GH94" s="67">
        <v>0.29850746268656714</v>
      </c>
      <c r="GI94" s="67">
        <v>-1</v>
      </c>
      <c r="GJ94" s="67">
        <v>20.833333333333332</v>
      </c>
      <c r="GK94" s="67">
        <v>-0.88542108131016528</v>
      </c>
      <c r="GL94" s="67">
        <v>2.8364397622906541</v>
      </c>
      <c r="GM94" s="67">
        <v>-0.76166690452404739</v>
      </c>
      <c r="GN94" s="67">
        <v>-0.84242631004366819</v>
      </c>
      <c r="GO94" s="67">
        <v>2.4115988013396792</v>
      </c>
      <c r="GP94" s="67">
        <v>6.2503052503052503</v>
      </c>
    </row>
    <row r="95" spans="1:198" ht="13.8">
      <c r="A95" s="2">
        <v>4110300</v>
      </c>
      <c r="B95" s="2" t="s">
        <v>362</v>
      </c>
      <c r="C95" s="64">
        <v>1</v>
      </c>
      <c r="D95" s="64">
        <v>0</v>
      </c>
      <c r="E95" s="64">
        <v>0</v>
      </c>
      <c r="F95" s="64">
        <v>0</v>
      </c>
      <c r="G95" s="65">
        <v>2912</v>
      </c>
      <c r="H95" s="65">
        <v>2988</v>
      </c>
      <c r="I95" s="65">
        <v>2302</v>
      </c>
      <c r="J95" s="65">
        <v>2761</v>
      </c>
      <c r="K95" s="66">
        <v>0.79052197802197799</v>
      </c>
      <c r="L95" s="66">
        <v>0.92402945113788493</v>
      </c>
      <c r="M95" s="65">
        <v>610</v>
      </c>
      <c r="N95" s="65">
        <v>227</v>
      </c>
      <c r="O95" s="65">
        <v>8935</v>
      </c>
      <c r="P95" s="65">
        <v>31459</v>
      </c>
      <c r="Q95" s="65">
        <v>3136</v>
      </c>
      <c r="R95" s="65">
        <v>13370</v>
      </c>
      <c r="S95" s="65">
        <v>456801.61024909932</v>
      </c>
      <c r="T95" s="65">
        <v>1572524.1946091575</v>
      </c>
      <c r="U95" s="65">
        <v>395049.59485980973</v>
      </c>
      <c r="V95" s="65">
        <v>1472859.8971052098</v>
      </c>
      <c r="W95" s="65">
        <v>61752.015389290005</v>
      </c>
      <c r="X95" s="65">
        <v>99664.29750394747</v>
      </c>
      <c r="Y95" s="65">
        <v>314.48001405914897</v>
      </c>
      <c r="Z95" s="65">
        <v>825.95770356161188</v>
      </c>
      <c r="AA95" s="65">
        <v>535.74201658741561</v>
      </c>
      <c r="AB95" s="65">
        <v>1016.0622032492972</v>
      </c>
      <c r="AC95" s="65">
        <v>1.7035804904493885</v>
      </c>
      <c r="AD95" s="65">
        <v>1.2301625117944124</v>
      </c>
      <c r="AE95" s="65">
        <v>0.72210413226199077</v>
      </c>
      <c r="AF95" s="65">
        <v>0.52640192267398367</v>
      </c>
      <c r="AG95" s="65">
        <v>0.65354256128396682</v>
      </c>
      <c r="AH95" s="65">
        <v>1.2415276866090117</v>
      </c>
      <c r="AI95" s="66">
        <v>0.13158445041590094</v>
      </c>
      <c r="AJ95" s="66">
        <v>0.14064626218314569</v>
      </c>
      <c r="AK95" s="66">
        <v>0.13413573761080611</v>
      </c>
      <c r="AL95" s="66">
        <v>0.15604711791613912</v>
      </c>
      <c r="AM95" s="66">
        <v>2.5797354995429345E-3</v>
      </c>
      <c r="AN95" s="66">
        <v>-9.4122230206772461E-2</v>
      </c>
      <c r="AO95" s="65">
        <v>194.3</v>
      </c>
      <c r="AP95" s="65">
        <v>194.7</v>
      </c>
      <c r="AQ95" s="65">
        <v>1.1480654761904763</v>
      </c>
      <c r="AR95" s="65">
        <v>1.0824482672650213</v>
      </c>
      <c r="AS95" s="65">
        <f t="shared" si="39"/>
        <v>-6.5617208925454973E-2</v>
      </c>
      <c r="AT95" s="65">
        <v>1.7538265306122448E-2</v>
      </c>
      <c r="AU95" s="65">
        <v>0</v>
      </c>
      <c r="AV95" s="65">
        <f t="shared" si="40"/>
        <v>-1.7538265306122448E-2</v>
      </c>
      <c r="AW95" s="65">
        <v>0</v>
      </c>
      <c r="AX95" s="65">
        <v>0</v>
      </c>
      <c r="AY95" s="65">
        <f t="shared" si="41"/>
        <v>0</v>
      </c>
      <c r="AZ95" s="65">
        <v>5.3146258503401365E-4</v>
      </c>
      <c r="BA95" s="65">
        <v>0</v>
      </c>
      <c r="BB95" s="65">
        <f t="shared" si="42"/>
        <v>-5.3146258503401365E-4</v>
      </c>
      <c r="BC95" s="65">
        <v>0</v>
      </c>
      <c r="BD95" s="65">
        <v>0</v>
      </c>
      <c r="BE95" s="65">
        <f t="shared" si="43"/>
        <v>0</v>
      </c>
      <c r="BF95" s="65">
        <v>0</v>
      </c>
      <c r="BG95" s="65">
        <v>0</v>
      </c>
      <c r="BH95" s="65">
        <f t="shared" si="44"/>
        <v>0</v>
      </c>
      <c r="BI95" s="65">
        <v>0.7723214285714286</v>
      </c>
      <c r="BJ95" s="65">
        <v>0.96975816504612311</v>
      </c>
      <c r="BK95" s="65">
        <f t="shared" si="45"/>
        <v>0.19743673647469451</v>
      </c>
      <c r="BL95" s="65">
        <v>0</v>
      </c>
      <c r="BM95" s="65">
        <v>0</v>
      </c>
      <c r="BN95" s="65">
        <f t="shared" si="46"/>
        <v>0</v>
      </c>
      <c r="BO95" s="65">
        <v>3.2950680272108845E-2</v>
      </c>
      <c r="BP95" s="65">
        <v>4.7120418848167539E-3</v>
      </c>
      <c r="BQ95" s="65">
        <f t="shared" si="47"/>
        <v>-2.8238638387292091E-2</v>
      </c>
      <c r="BR95" s="65">
        <v>0</v>
      </c>
      <c r="BS95" s="65">
        <v>0</v>
      </c>
      <c r="BT95" s="65">
        <f t="shared" si="48"/>
        <v>0</v>
      </c>
      <c r="BU95" s="65">
        <v>0.15497448979591838</v>
      </c>
      <c r="BV95" s="65">
        <v>4.6472201446023438E-2</v>
      </c>
      <c r="BW95" s="65">
        <f t="shared" si="49"/>
        <v>-0.10850228834989495</v>
      </c>
      <c r="BX95" s="65">
        <v>0.13456632653061223</v>
      </c>
      <c r="BY95" s="65">
        <v>1.9446522064323112E-3</v>
      </c>
      <c r="BZ95" s="65">
        <f t="shared" si="50"/>
        <v>-0.13262167432417993</v>
      </c>
      <c r="CA95" s="65">
        <v>3.5182823129251702E-2</v>
      </c>
      <c r="CB95" s="65">
        <v>0</v>
      </c>
      <c r="CC95" s="65">
        <f t="shared" si="51"/>
        <v>-3.5182823129251702E-2</v>
      </c>
      <c r="CD95" s="65">
        <v>0</v>
      </c>
      <c r="CE95" s="65">
        <v>0</v>
      </c>
      <c r="CF95" s="65">
        <f t="shared" si="52"/>
        <v>0</v>
      </c>
      <c r="CG95" s="65">
        <v>0</v>
      </c>
      <c r="CH95" s="65">
        <v>0</v>
      </c>
      <c r="CI95" s="65">
        <f t="shared" si="53"/>
        <v>0</v>
      </c>
      <c r="CJ95" s="65">
        <v>4.0391156462585037E-2</v>
      </c>
      <c r="CK95" s="65">
        <v>2.5081027175268011E-2</v>
      </c>
      <c r="CL95" s="65">
        <f t="shared" si="54"/>
        <v>-1.5310129287317027E-2</v>
      </c>
      <c r="CM95" s="65">
        <v>0</v>
      </c>
      <c r="CN95" s="65">
        <v>0</v>
      </c>
      <c r="CO95" s="65">
        <f t="shared" si="55"/>
        <v>0</v>
      </c>
      <c r="CP95" s="65">
        <v>3.720238095238095E-3</v>
      </c>
      <c r="CQ95" s="65">
        <v>1.5956120668162552E-3</v>
      </c>
      <c r="CR95" s="65">
        <f t="shared" si="56"/>
        <v>-2.1246260284218397E-3</v>
      </c>
      <c r="CS95" s="65">
        <v>0</v>
      </c>
      <c r="CT95" s="65">
        <v>0</v>
      </c>
      <c r="CU95" s="65">
        <f t="shared" si="57"/>
        <v>0</v>
      </c>
      <c r="CV95" s="65">
        <v>3.3907312925170068E-2</v>
      </c>
      <c r="CW95" s="65">
        <v>2.0668162552979305E-2</v>
      </c>
      <c r="CX95" s="65">
        <f t="shared" si="58"/>
        <v>-1.3239150372190762E-2</v>
      </c>
      <c r="CY95" s="65">
        <v>0</v>
      </c>
      <c r="CZ95" s="65">
        <v>0</v>
      </c>
      <c r="DA95" s="65">
        <f t="shared" si="59"/>
        <v>0</v>
      </c>
      <c r="DB95" s="65">
        <v>0</v>
      </c>
      <c r="DC95" s="65">
        <v>0</v>
      </c>
      <c r="DD95" s="65">
        <f t="shared" si="60"/>
        <v>0</v>
      </c>
      <c r="DE95" s="65">
        <v>0</v>
      </c>
      <c r="DF95" s="65">
        <v>0</v>
      </c>
      <c r="DG95" s="65">
        <f t="shared" si="61"/>
        <v>0</v>
      </c>
      <c r="DH95" s="65">
        <v>0</v>
      </c>
      <c r="DI95" s="65">
        <v>0</v>
      </c>
      <c r="DJ95" s="65">
        <f t="shared" si="62"/>
        <v>0</v>
      </c>
      <c r="DK95" s="65">
        <v>1.9132653061224489E-3</v>
      </c>
      <c r="DL95" s="65">
        <v>4.2134131139366744E-3</v>
      </c>
      <c r="DM95" s="65">
        <f t="shared" si="63"/>
        <v>2.3001478078142255E-3</v>
      </c>
      <c r="DN95" s="65">
        <v>1.1692176870748299E-3</v>
      </c>
      <c r="DO95" s="65">
        <v>3.5402642732485666E-3</v>
      </c>
      <c r="DP95" s="65">
        <f t="shared" si="64"/>
        <v>2.3710465861737366E-3</v>
      </c>
      <c r="DQ95" s="65">
        <v>0</v>
      </c>
      <c r="DR95" s="65">
        <v>0</v>
      </c>
      <c r="DS95" s="65">
        <f t="shared" si="65"/>
        <v>0</v>
      </c>
      <c r="DT95" s="65">
        <v>7.4404761904761911E-4</v>
      </c>
      <c r="DU95" s="65">
        <v>6.7314884068810771E-4</v>
      </c>
      <c r="DV95" s="65">
        <f t="shared" si="66"/>
        <v>-7.0898778359511404E-5</v>
      </c>
      <c r="DW95" s="65">
        <v>8.6840986394557812E-2</v>
      </c>
      <c r="DX95" s="65">
        <v>0</v>
      </c>
      <c r="DY95" s="65">
        <f t="shared" si="67"/>
        <v>-8.6840986394557812E-2</v>
      </c>
      <c r="DZ95" s="65">
        <v>8.3971088435374139E-2</v>
      </c>
      <c r="EA95" s="65">
        <v>1.4859137372226376E-2</v>
      </c>
      <c r="EB95" s="65">
        <f t="shared" si="68"/>
        <v>-6.911195106314777E-2</v>
      </c>
      <c r="EC95" s="65">
        <v>2.3384353741496599E-3</v>
      </c>
      <c r="ED95" s="65">
        <v>2.2438294689603591E-4</v>
      </c>
      <c r="EE95" s="65">
        <f t="shared" si="69"/>
        <v>-2.1140524272536239E-3</v>
      </c>
      <c r="EF95" s="65">
        <v>0</v>
      </c>
      <c r="EG95" s="65">
        <v>0</v>
      </c>
      <c r="EH95" s="65">
        <f t="shared" si="70"/>
        <v>0</v>
      </c>
      <c r="EI95" s="65">
        <v>0</v>
      </c>
      <c r="EJ95" s="65">
        <v>2.4931438544003987E-5</v>
      </c>
      <c r="EK95" s="65">
        <f t="shared" si="71"/>
        <v>2.4931438544003987E-5</v>
      </c>
      <c r="EL95" s="65">
        <v>6.0418792517006796</v>
      </c>
      <c r="EM95" s="65">
        <v>1.5108451757666418E-2</v>
      </c>
      <c r="EN95" s="65">
        <f t="shared" si="72"/>
        <v>-6.0267707999430131</v>
      </c>
      <c r="EO95" s="65">
        <v>0.13105867346938777</v>
      </c>
      <c r="EP95" s="65">
        <v>0.96893542757417095</v>
      </c>
      <c r="EQ95" s="65">
        <f t="shared" si="73"/>
        <v>0.83787675410478313</v>
      </c>
      <c r="ER95" s="65">
        <v>5.548469387755102E-2</v>
      </c>
      <c r="ES95" s="65">
        <v>2.6028421839940166E-2</v>
      </c>
      <c r="ET95" s="65">
        <f t="shared" si="74"/>
        <v>-2.9456272037610854E-2</v>
      </c>
      <c r="EU95" s="65">
        <v>0.74936224489795922</v>
      </c>
      <c r="EV95" s="65">
        <v>2.3211169284467714E-2</v>
      </c>
      <c r="EW95" s="65">
        <f t="shared" si="75"/>
        <v>-0.72615107561349146</v>
      </c>
      <c r="EX95" s="65">
        <v>0.98001700680272119</v>
      </c>
      <c r="EY95" s="65">
        <v>5.360259286960857E-2</v>
      </c>
      <c r="EZ95" s="65">
        <f t="shared" si="76"/>
        <v>-0.92641441393311263</v>
      </c>
      <c r="FA95" s="65">
        <v>0.28167517006802723</v>
      </c>
      <c r="FB95" s="65">
        <v>4.3006731488406884E-2</v>
      </c>
      <c r="FC95" s="65">
        <f t="shared" si="77"/>
        <v>-0.23866843857962033</v>
      </c>
      <c r="FD95" s="72">
        <v>3.019720396259606</v>
      </c>
      <c r="FE95" s="66">
        <v>-1</v>
      </c>
      <c r="FF95" s="66" t="s">
        <v>0</v>
      </c>
      <c r="FG95" s="67">
        <v>-1</v>
      </c>
      <c r="FH95" s="67" t="s">
        <v>0</v>
      </c>
      <c r="FI95" s="67" t="s">
        <v>0</v>
      </c>
      <c r="FJ95" s="67">
        <v>4.353289292595651</v>
      </c>
      <c r="FK95" s="67" t="s">
        <v>0</v>
      </c>
      <c r="FL95" s="67">
        <v>-0.39032258064516123</v>
      </c>
      <c r="FM95" s="67" t="s">
        <v>0</v>
      </c>
      <c r="FN95" s="67">
        <v>0.27846364883401931</v>
      </c>
      <c r="FO95" s="67">
        <v>-0.93838862559241709</v>
      </c>
      <c r="FP95" s="67">
        <v>-1</v>
      </c>
      <c r="FQ95" s="67" t="s">
        <v>0</v>
      </c>
      <c r="FR95" s="67" t="s">
        <v>0</v>
      </c>
      <c r="FS95" s="67">
        <v>1.6473684210526311</v>
      </c>
      <c r="FT95" s="67" t="s">
        <v>0</v>
      </c>
      <c r="FU95" s="67">
        <v>0.82857142857142851</v>
      </c>
      <c r="FV95" s="67" t="s">
        <v>0</v>
      </c>
      <c r="FW95" s="67">
        <v>1.5987460815047023</v>
      </c>
      <c r="FX95" s="67" t="s">
        <v>0</v>
      </c>
      <c r="FY95" s="67" t="s">
        <v>0</v>
      </c>
      <c r="FZ95" s="67" t="s">
        <v>0</v>
      </c>
      <c r="GA95" s="67" t="s">
        <v>0</v>
      </c>
      <c r="GB95" s="67">
        <v>8.3888888888888893</v>
      </c>
      <c r="GC95" s="67">
        <v>11.90909090909091</v>
      </c>
      <c r="GD95" s="67" t="s">
        <v>0</v>
      </c>
      <c r="GE95" s="67">
        <v>2.8571428571428568</v>
      </c>
      <c r="GF95" s="67">
        <v>-1</v>
      </c>
      <c r="GG95" s="67">
        <v>-0.24556962025316453</v>
      </c>
      <c r="GH95" s="67">
        <v>-0.59090909090909083</v>
      </c>
      <c r="GI95" s="67" t="s">
        <v>0</v>
      </c>
      <c r="GJ95" s="67" t="s">
        <v>0</v>
      </c>
      <c r="GK95" s="67">
        <v>-0.98933886914605396</v>
      </c>
      <c r="GL95" s="67">
        <v>30.519870235198702</v>
      </c>
      <c r="GM95" s="67">
        <v>1</v>
      </c>
      <c r="GN95" s="67">
        <v>-0.86794326241134756</v>
      </c>
      <c r="GO95" s="67">
        <v>-0.76681127982646424</v>
      </c>
      <c r="GP95" s="67">
        <v>-0.34905660377358494</v>
      </c>
    </row>
    <row r="96" spans="1:198" ht="13.8">
      <c r="A96" s="2">
        <v>4110508</v>
      </c>
      <c r="B96" s="2" t="s">
        <v>363</v>
      </c>
      <c r="C96" s="64">
        <v>1</v>
      </c>
      <c r="D96" s="64">
        <v>0</v>
      </c>
      <c r="E96" s="64">
        <v>0</v>
      </c>
      <c r="F96" s="64">
        <v>0</v>
      </c>
      <c r="G96" s="65">
        <v>13301</v>
      </c>
      <c r="H96" s="65">
        <v>14150</v>
      </c>
      <c r="I96" s="65">
        <v>3989</v>
      </c>
      <c r="J96" s="65">
        <v>4889</v>
      </c>
      <c r="K96" s="66">
        <v>0.29990226298774531</v>
      </c>
      <c r="L96" s="66">
        <v>0.34551236749116609</v>
      </c>
      <c r="M96" s="65">
        <v>9312</v>
      </c>
      <c r="N96" s="65">
        <v>9261</v>
      </c>
      <c r="O96" s="65">
        <v>47641</v>
      </c>
      <c r="P96" s="65">
        <v>151471</v>
      </c>
      <c r="Q96" s="65">
        <v>24665</v>
      </c>
      <c r="R96" s="65">
        <v>71171</v>
      </c>
      <c r="S96" s="65">
        <v>2283524.2096402999</v>
      </c>
      <c r="T96" s="65">
        <v>7919427.8819474131</v>
      </c>
      <c r="U96" s="65">
        <v>1036509.6994130804</v>
      </c>
      <c r="V96" s="65">
        <v>4019393.3935526111</v>
      </c>
      <c r="W96" s="65">
        <v>1247014.5102272173</v>
      </c>
      <c r="X96" s="65">
        <v>3900034.4883948057</v>
      </c>
      <c r="Y96" s="65">
        <v>406.16405601717958</v>
      </c>
      <c r="Z96" s="65">
        <v>968.42125763262118</v>
      </c>
      <c r="AA96" s="65">
        <v>1028.8273453305148</v>
      </c>
      <c r="AB96" s="65">
        <v>3053.0362215002365</v>
      </c>
      <c r="AC96" s="65">
        <v>2.5330339553409384</v>
      </c>
      <c r="AD96" s="65">
        <v>3.1525910831032498</v>
      </c>
      <c r="AE96" s="65">
        <v>1.2445909287777079</v>
      </c>
      <c r="AF96" s="65">
        <v>2.5335889154109124</v>
      </c>
      <c r="AG96" s="65">
        <v>0.99227058872696061</v>
      </c>
      <c r="AH96" s="65">
        <v>0.39164624643379775</v>
      </c>
      <c r="AI96" s="66">
        <v>0.13242335802448157</v>
      </c>
      <c r="AJ96" s="66">
        <v>0.14514034132919984</v>
      </c>
      <c r="AK96" s="66">
        <v>0.12262539542944695</v>
      </c>
      <c r="AL96" s="66">
        <v>0.11178854429624363</v>
      </c>
      <c r="AM96" s="66">
        <v>6.2067227432256455E-3</v>
      </c>
      <c r="AN96" s="66">
        <v>-5.4903490524182974E-4</v>
      </c>
      <c r="AO96" s="65">
        <v>905.7</v>
      </c>
      <c r="AP96" s="65">
        <v>927.1</v>
      </c>
      <c r="AQ96" s="65">
        <v>1.2516251098047164</v>
      </c>
      <c r="AR96" s="65">
        <v>1.8207462777442123</v>
      </c>
      <c r="AS96" s="65">
        <f t="shared" si="39"/>
        <v>0.56912116793949585</v>
      </c>
      <c r="AT96" s="65">
        <v>0</v>
      </c>
      <c r="AU96" s="65">
        <v>0</v>
      </c>
      <c r="AV96" s="65">
        <f t="shared" si="40"/>
        <v>0</v>
      </c>
      <c r="AW96" s="65">
        <v>2.9731738630988579E-4</v>
      </c>
      <c r="AX96" s="65">
        <v>3.4658311203533275E-4</v>
      </c>
      <c r="AY96" s="65">
        <f t="shared" si="41"/>
        <v>4.9265725725446965E-5</v>
      </c>
      <c r="AZ96" s="65">
        <v>9.5952429218190422E-4</v>
      </c>
      <c r="BA96" s="65">
        <v>7.2126755747893578E-4</v>
      </c>
      <c r="BB96" s="65">
        <f t="shared" si="42"/>
        <v>-2.3825673470296844E-4</v>
      </c>
      <c r="BC96" s="65">
        <v>0</v>
      </c>
      <c r="BD96" s="65">
        <v>0</v>
      </c>
      <c r="BE96" s="65">
        <f t="shared" si="43"/>
        <v>0</v>
      </c>
      <c r="BF96" s="65">
        <v>5.0408811406176092E-3</v>
      </c>
      <c r="BG96" s="65">
        <v>0.14633301016799913</v>
      </c>
      <c r="BH96" s="65">
        <f t="shared" si="44"/>
        <v>0.14129212902738153</v>
      </c>
      <c r="BI96" s="65">
        <v>0</v>
      </c>
      <c r="BJ96" s="65">
        <v>0</v>
      </c>
      <c r="BK96" s="65">
        <f t="shared" si="45"/>
        <v>0</v>
      </c>
      <c r="BL96" s="65">
        <v>1.756875464558416E-4</v>
      </c>
      <c r="BM96" s="65">
        <v>3.6063377873946789E-4</v>
      </c>
      <c r="BN96" s="65">
        <f t="shared" si="46"/>
        <v>1.8494623228362629E-4</v>
      </c>
      <c r="BO96" s="65">
        <v>3.2056220014865869E-2</v>
      </c>
      <c r="BP96" s="65">
        <v>0.11458787052778988</v>
      </c>
      <c r="BQ96" s="65">
        <f t="shared" si="47"/>
        <v>8.2531650512924007E-2</v>
      </c>
      <c r="BR96" s="65">
        <v>0.31314277991756201</v>
      </c>
      <c r="BS96" s="65">
        <v>0.55837349482232934</v>
      </c>
      <c r="BT96" s="65">
        <f t="shared" si="48"/>
        <v>0.24523071490476733</v>
      </c>
      <c r="BU96" s="65">
        <v>7.7302520440570305E-3</v>
      </c>
      <c r="BV96" s="65">
        <v>7.3438151306946175E-3</v>
      </c>
      <c r="BW96" s="65">
        <f t="shared" si="49"/>
        <v>-3.8643691336241303E-4</v>
      </c>
      <c r="BX96" s="65">
        <v>0.46892357591729172</v>
      </c>
      <c r="BY96" s="65">
        <v>0.20957037744774323</v>
      </c>
      <c r="BZ96" s="65">
        <f t="shared" si="50"/>
        <v>-0.25935319846954852</v>
      </c>
      <c r="CA96" s="65">
        <v>0.32440029731738629</v>
      </c>
      <c r="CB96" s="65">
        <v>0.62062731543278393</v>
      </c>
      <c r="CC96" s="65">
        <f t="shared" si="51"/>
        <v>0.29622701811539764</v>
      </c>
      <c r="CD96" s="65">
        <v>4.9868234340158116E-3</v>
      </c>
      <c r="CE96" s="65">
        <v>5.315835569731117E-3</v>
      </c>
      <c r="CF96" s="65">
        <f t="shared" si="52"/>
        <v>3.2901213571530537E-4</v>
      </c>
      <c r="CG96" s="65">
        <v>5.3490100682478545E-2</v>
      </c>
      <c r="CH96" s="65">
        <v>0.10133340827022243</v>
      </c>
      <c r="CI96" s="65">
        <f t="shared" si="53"/>
        <v>4.7843307587743883E-2</v>
      </c>
      <c r="CJ96" s="65">
        <v>2.5177376849787148E-2</v>
      </c>
      <c r="CK96" s="65">
        <v>1.00040746933442E-2</v>
      </c>
      <c r="CL96" s="65">
        <f t="shared" si="54"/>
        <v>-1.5173302156442948E-2</v>
      </c>
      <c r="CM96" s="65">
        <v>0</v>
      </c>
      <c r="CN96" s="65">
        <v>0</v>
      </c>
      <c r="CO96" s="65">
        <f t="shared" si="55"/>
        <v>0</v>
      </c>
      <c r="CP96" s="65">
        <v>0</v>
      </c>
      <c r="CQ96" s="65">
        <v>0</v>
      </c>
      <c r="CR96" s="65">
        <f t="shared" si="56"/>
        <v>0</v>
      </c>
      <c r="CS96" s="65">
        <v>2.3312385972025135E-2</v>
      </c>
      <c r="CT96" s="65">
        <v>7.5873600202329599E-3</v>
      </c>
      <c r="CU96" s="65">
        <f t="shared" si="57"/>
        <v>-1.5725025951792176E-2</v>
      </c>
      <c r="CV96" s="65">
        <v>0</v>
      </c>
      <c r="CW96" s="65">
        <v>0</v>
      </c>
      <c r="CX96" s="65">
        <f t="shared" si="58"/>
        <v>0</v>
      </c>
      <c r="CY96" s="65">
        <v>0</v>
      </c>
      <c r="CZ96" s="65">
        <v>0</v>
      </c>
      <c r="DA96" s="65">
        <f t="shared" si="59"/>
        <v>0</v>
      </c>
      <c r="DB96" s="65">
        <v>0</v>
      </c>
      <c r="DC96" s="65">
        <v>0</v>
      </c>
      <c r="DD96" s="65">
        <f t="shared" si="60"/>
        <v>0</v>
      </c>
      <c r="DE96" s="65">
        <v>6.6220690587201838E-4</v>
      </c>
      <c r="DF96" s="65">
        <v>3.7468444544360298E-4</v>
      </c>
      <c r="DG96" s="65">
        <f t="shared" si="61"/>
        <v>-2.8752246042841541E-4</v>
      </c>
      <c r="DH96" s="65">
        <v>1.2027839718899926E-3</v>
      </c>
      <c r="DI96" s="65">
        <v>1.89684000505824E-3</v>
      </c>
      <c r="DJ96" s="65">
        <f t="shared" si="62"/>
        <v>6.9405603316824742E-4</v>
      </c>
      <c r="DK96" s="65">
        <v>3.3231975133454959E-2</v>
      </c>
      <c r="DL96" s="65">
        <v>6.5949145953642166E-2</v>
      </c>
      <c r="DM96" s="65">
        <f t="shared" si="63"/>
        <v>3.2717170820187207E-2</v>
      </c>
      <c r="DN96" s="65">
        <v>9.6222717751199404E-3</v>
      </c>
      <c r="DO96" s="65">
        <v>3.2339951197350982E-2</v>
      </c>
      <c r="DP96" s="65">
        <f t="shared" si="64"/>
        <v>2.2717679422231039E-2</v>
      </c>
      <c r="DQ96" s="65">
        <v>1.0325021960943306E-2</v>
      </c>
      <c r="DR96" s="65">
        <v>2.0935493389161317E-2</v>
      </c>
      <c r="DS96" s="65">
        <f t="shared" si="65"/>
        <v>1.0610471428218011E-2</v>
      </c>
      <c r="DT96" s="65">
        <v>7.905939590512872E-3</v>
      </c>
      <c r="DU96" s="65">
        <v>1.2434840033159573E-2</v>
      </c>
      <c r="DV96" s="65">
        <f t="shared" si="66"/>
        <v>4.5289004426467012E-3</v>
      </c>
      <c r="DW96" s="65">
        <v>0.19931076424082708</v>
      </c>
      <c r="DX96" s="65">
        <v>1.7329155601766638E-4</v>
      </c>
      <c r="DY96" s="65">
        <f t="shared" si="67"/>
        <v>-0.19913747268480941</v>
      </c>
      <c r="DZ96" s="65">
        <v>0.18517467396445705</v>
      </c>
      <c r="EA96" s="65">
        <v>2.9497032967547646E-2</v>
      </c>
      <c r="EB96" s="65">
        <f t="shared" si="68"/>
        <v>-0.15567764099690939</v>
      </c>
      <c r="EC96" s="65">
        <v>1.1554834786134198E-2</v>
      </c>
      <c r="ED96" s="65">
        <v>3.2316533419510755E-4</v>
      </c>
      <c r="EE96" s="65">
        <f t="shared" si="69"/>
        <v>-1.123166945193909E-2</v>
      </c>
      <c r="EF96" s="65">
        <v>2.2704236772754915E-3</v>
      </c>
      <c r="EG96" s="65">
        <v>0</v>
      </c>
      <c r="EH96" s="65">
        <f t="shared" si="70"/>
        <v>-2.2704236772754915E-3</v>
      </c>
      <c r="EI96" s="65">
        <v>3.1083181296033519E-4</v>
      </c>
      <c r="EJ96" s="65">
        <v>1.1381040030349441E-3</v>
      </c>
      <c r="EK96" s="65">
        <f t="shared" si="71"/>
        <v>8.2727219007460882E-4</v>
      </c>
      <c r="EL96" s="65">
        <v>0.59839178322859654</v>
      </c>
      <c r="EM96" s="65">
        <v>3.1131593860795358E-2</v>
      </c>
      <c r="EN96" s="65">
        <f t="shared" si="72"/>
        <v>-0.5672601893678012</v>
      </c>
      <c r="EO96" s="65">
        <v>0.12476518683694846</v>
      </c>
      <c r="EP96" s="65">
        <v>0.2072285996637207</v>
      </c>
      <c r="EQ96" s="65">
        <f t="shared" si="73"/>
        <v>8.2463412826772248E-2</v>
      </c>
      <c r="ER96" s="65">
        <v>0.75859179674302324</v>
      </c>
      <c r="ES96" s="65">
        <v>2.3473980507041727E-2</v>
      </c>
      <c r="ET96" s="65">
        <f t="shared" si="74"/>
        <v>-0.73511781623598149</v>
      </c>
      <c r="EU96" s="65">
        <v>2.777984998986418</v>
      </c>
      <c r="EV96" s="65">
        <v>0.24462679087456032</v>
      </c>
      <c r="EW96" s="65">
        <f t="shared" si="75"/>
        <v>-2.5333582081118577</v>
      </c>
      <c r="EX96" s="65">
        <v>0.86465301709574971</v>
      </c>
      <c r="EY96" s="65">
        <v>4.8765180574484923E-2</v>
      </c>
      <c r="EZ96" s="65">
        <f t="shared" si="76"/>
        <v>-0.81588783652126473</v>
      </c>
      <c r="FA96" s="65">
        <v>0.20882492060274344</v>
      </c>
      <c r="FB96" s="65">
        <v>2.8452600075873601E-2</v>
      </c>
      <c r="FC96" s="65">
        <f t="shared" si="77"/>
        <v>-0.18037232052686983</v>
      </c>
      <c r="FD96" s="72">
        <v>3.1975619236832449</v>
      </c>
      <c r="FE96" s="66" t="s">
        <v>0</v>
      </c>
      <c r="FF96" s="66">
        <v>2.3636363636363638</v>
      </c>
      <c r="FG96" s="67">
        <v>1.169014084507042</v>
      </c>
      <c r="FH96" s="67" t="s">
        <v>0</v>
      </c>
      <c r="FI96" s="67">
        <v>82.764075067024123</v>
      </c>
      <c r="FJ96" s="67" t="s">
        <v>0</v>
      </c>
      <c r="FK96" s="67">
        <v>4.9230769230769234</v>
      </c>
      <c r="FL96" s="67">
        <v>9.3145025295109605</v>
      </c>
      <c r="FM96" s="67">
        <v>4.1452246342410772</v>
      </c>
      <c r="FN96" s="67">
        <v>1.7412587412587412</v>
      </c>
      <c r="FO96" s="67">
        <v>0.28958441408726743</v>
      </c>
      <c r="FP96" s="67">
        <v>4.5204132644559243</v>
      </c>
      <c r="FQ96" s="67">
        <v>2.075880758807588</v>
      </c>
      <c r="FR96" s="67">
        <v>4.4663971702880243</v>
      </c>
      <c r="FS96" s="67">
        <v>0.14653784219001609</v>
      </c>
      <c r="FT96" s="67" t="s">
        <v>0</v>
      </c>
      <c r="FU96" s="67" t="s">
        <v>0</v>
      </c>
      <c r="FV96" s="67">
        <v>-6.0869565217391286E-2</v>
      </c>
      <c r="FW96" s="67" t="s">
        <v>0</v>
      </c>
      <c r="FX96" s="67" t="s">
        <v>0</v>
      </c>
      <c r="FY96" s="67" t="s">
        <v>0</v>
      </c>
      <c r="FZ96" s="67">
        <v>0.63265306122449005</v>
      </c>
      <c r="GA96" s="67">
        <v>3.5505617977528088</v>
      </c>
      <c r="GB96" s="67">
        <v>4.7263115087433922</v>
      </c>
      <c r="GC96" s="67">
        <v>8.6980337078651679</v>
      </c>
      <c r="GD96" s="67">
        <v>4.8507853403141361</v>
      </c>
      <c r="GE96" s="67">
        <v>3.5384615384615383</v>
      </c>
      <c r="GF96" s="67">
        <v>-0.99749118524545699</v>
      </c>
      <c r="GG96" s="67">
        <v>-0.5403590716683695</v>
      </c>
      <c r="GH96" s="67">
        <v>-0.91929824561403506</v>
      </c>
      <c r="GI96" s="67">
        <v>-1</v>
      </c>
      <c r="GJ96" s="67">
        <v>9.5652173913043477</v>
      </c>
      <c r="GK96" s="67">
        <v>-0.84988030172997875</v>
      </c>
      <c r="GL96" s="67">
        <v>3.7926776429809355</v>
      </c>
      <c r="GM96" s="67">
        <v>-0.91071046818214207</v>
      </c>
      <c r="GN96" s="67">
        <v>-0.74590502877547349</v>
      </c>
      <c r="GO96" s="67">
        <v>-0.83726164426383243</v>
      </c>
      <c r="GP96" s="67">
        <v>-0.60684701009578057</v>
      </c>
    </row>
    <row r="97" spans="1:198" ht="13.8">
      <c r="A97" s="2">
        <v>4110706</v>
      </c>
      <c r="B97" s="2" t="s">
        <v>364</v>
      </c>
      <c r="C97" s="64">
        <v>1</v>
      </c>
      <c r="D97" s="64">
        <v>0</v>
      </c>
      <c r="E97" s="64">
        <v>0</v>
      </c>
      <c r="F97" s="64">
        <v>0</v>
      </c>
      <c r="G97" s="65">
        <v>52318</v>
      </c>
      <c r="H97" s="65">
        <v>56207</v>
      </c>
      <c r="I97" s="65">
        <v>39272</v>
      </c>
      <c r="J97" s="65">
        <v>44932</v>
      </c>
      <c r="K97" s="66">
        <v>0.75064031499675066</v>
      </c>
      <c r="L97" s="66">
        <v>0.79940220968918463</v>
      </c>
      <c r="M97" s="65">
        <v>13046</v>
      </c>
      <c r="N97" s="65">
        <v>11275</v>
      </c>
      <c r="O97" s="65">
        <v>192411</v>
      </c>
      <c r="P97" s="65">
        <v>642037</v>
      </c>
      <c r="Q97" s="65">
        <v>27643</v>
      </c>
      <c r="R97" s="65">
        <v>81523</v>
      </c>
      <c r="S97" s="65">
        <v>11176578.544115199</v>
      </c>
      <c r="T97" s="65">
        <v>38001808.970188148</v>
      </c>
      <c r="U97" s="65">
        <v>9470322.9019136466</v>
      </c>
      <c r="V97" s="65">
        <v>32527134.498749021</v>
      </c>
      <c r="W97" s="65">
        <v>1706255.6422015738</v>
      </c>
      <c r="X97" s="65">
        <v>5474674.4714392107</v>
      </c>
      <c r="Y97" s="65">
        <v>441.74054516840511</v>
      </c>
      <c r="Z97" s="65">
        <v>1112.3389636041254</v>
      </c>
      <c r="AA97" s="65">
        <v>813.89744840370952</v>
      </c>
      <c r="AB97" s="65">
        <v>2571.2831563976288</v>
      </c>
      <c r="AC97" s="65">
        <v>1.8424784804243557</v>
      </c>
      <c r="AD97" s="65">
        <v>2.3116003669118368</v>
      </c>
      <c r="AE97" s="65">
        <v>1.2546145811045966</v>
      </c>
      <c r="AF97" s="65">
        <v>2.0331354895702893</v>
      </c>
      <c r="AG97" s="65">
        <v>1.062798380573486</v>
      </c>
      <c r="AH97" s="65">
        <v>0.5227385907262444</v>
      </c>
      <c r="AI97" s="66">
        <v>0.13018500162987401</v>
      </c>
      <c r="AJ97" s="66">
        <v>0.13132686927980841</v>
      </c>
      <c r="AK97" s="66">
        <v>0.12806212005172024</v>
      </c>
      <c r="AL97" s="66">
        <v>0.11421627541841395</v>
      </c>
      <c r="AM97" s="66">
        <v>7.1958490054642166E-3</v>
      </c>
      <c r="AN97" s="66">
        <v>-1.4483459632418372E-2</v>
      </c>
      <c r="AO97" s="65">
        <v>996.3</v>
      </c>
      <c r="AP97" s="65">
        <v>999.5</v>
      </c>
      <c r="AQ97" s="65">
        <v>1.2576541378769792</v>
      </c>
      <c r="AR97" s="65">
        <v>1.7671332016731474</v>
      </c>
      <c r="AS97" s="65">
        <f t="shared" si="39"/>
        <v>0.50947906379616814</v>
      </c>
      <c r="AT97" s="65">
        <v>0</v>
      </c>
      <c r="AU97" s="65">
        <v>0</v>
      </c>
      <c r="AV97" s="65">
        <f t="shared" si="40"/>
        <v>0</v>
      </c>
      <c r="AW97" s="65">
        <v>1.5676060244305371E-3</v>
      </c>
      <c r="AX97" s="65">
        <v>9.0771929394158708E-4</v>
      </c>
      <c r="AY97" s="65">
        <f t="shared" si="41"/>
        <v>-6.5988673048894997E-4</v>
      </c>
      <c r="AZ97" s="65">
        <v>1.2697608797887349E-2</v>
      </c>
      <c r="BA97" s="65">
        <v>4.8861466498207051E-3</v>
      </c>
      <c r="BB97" s="65">
        <f t="shared" si="42"/>
        <v>-7.8114621480666439E-3</v>
      </c>
      <c r="BC97" s="65">
        <v>1.6881911032328859E-3</v>
      </c>
      <c r="BD97" s="65">
        <v>0</v>
      </c>
      <c r="BE97" s="65">
        <f t="shared" si="43"/>
        <v>-1.6881911032328859E-3</v>
      </c>
      <c r="BF97" s="65">
        <v>2.5479627150936345E-2</v>
      </c>
      <c r="BG97" s="65">
        <v>5.5710249459252813E-2</v>
      </c>
      <c r="BH97" s="65">
        <f t="shared" si="44"/>
        <v>3.0230622308316468E-2</v>
      </c>
      <c r="BI97" s="65">
        <v>0</v>
      </c>
      <c r="BJ97" s="65">
        <v>0</v>
      </c>
      <c r="BK97" s="65">
        <f t="shared" si="45"/>
        <v>0</v>
      </c>
      <c r="BL97" s="65">
        <v>5.9665496991402278E-2</v>
      </c>
      <c r="BM97" s="65">
        <v>0.13942486578429811</v>
      </c>
      <c r="BN97" s="65">
        <f t="shared" si="46"/>
        <v>7.9759368792895829E-2</v>
      </c>
      <c r="BO97" s="65">
        <v>0.36642187895669792</v>
      </c>
      <c r="BP97" s="65">
        <v>0.53828980778430624</v>
      </c>
      <c r="BQ97" s="65">
        <f t="shared" si="47"/>
        <v>0.17186792882760832</v>
      </c>
      <c r="BR97" s="65">
        <v>0.18839006861290986</v>
      </c>
      <c r="BS97" s="65">
        <v>0.36309589522793162</v>
      </c>
      <c r="BT97" s="65">
        <f t="shared" si="48"/>
        <v>0.17470582661502176</v>
      </c>
      <c r="BU97" s="65">
        <v>5.5227966091475839E-3</v>
      </c>
      <c r="BV97" s="65">
        <v>6.3499462319427233E-3</v>
      </c>
      <c r="BW97" s="65">
        <f t="shared" si="49"/>
        <v>8.2714962279513936E-4</v>
      </c>
      <c r="BX97" s="65">
        <v>0.4704626849473646</v>
      </c>
      <c r="BY97" s="65">
        <v>0.26246580719551538</v>
      </c>
      <c r="BZ97" s="65">
        <f t="shared" si="50"/>
        <v>-0.20799687775184922</v>
      </c>
      <c r="CA97" s="65">
        <v>0.10334141253361309</v>
      </c>
      <c r="CB97" s="65">
        <v>0.35028969329718812</v>
      </c>
      <c r="CC97" s="65">
        <f t="shared" si="51"/>
        <v>0.24694828076357503</v>
      </c>
      <c r="CD97" s="65">
        <v>7.2471632360211749E-3</v>
      </c>
      <c r="CE97" s="65">
        <v>3.209728133982639E-3</v>
      </c>
      <c r="CF97" s="65">
        <f t="shared" si="52"/>
        <v>-4.0374351020385363E-3</v>
      </c>
      <c r="CG97" s="65">
        <v>9.9965030327147306E-3</v>
      </c>
      <c r="CH97" s="65">
        <v>3.1815152370087786E-2</v>
      </c>
      <c r="CI97" s="65">
        <f t="shared" si="53"/>
        <v>2.1818649337373056E-2</v>
      </c>
      <c r="CJ97" s="65">
        <v>2.2513234212398561E-2</v>
      </c>
      <c r="CK97" s="65">
        <v>9.4410984221221812E-3</v>
      </c>
      <c r="CL97" s="65">
        <f t="shared" si="54"/>
        <v>-1.3072135790276379E-2</v>
      </c>
      <c r="CM97" s="65">
        <v>0</v>
      </c>
      <c r="CN97" s="65">
        <v>0</v>
      </c>
      <c r="CO97" s="65">
        <f t="shared" si="55"/>
        <v>0</v>
      </c>
      <c r="CP97" s="65">
        <v>0</v>
      </c>
      <c r="CQ97" s="65">
        <v>0</v>
      </c>
      <c r="CR97" s="65">
        <f t="shared" si="56"/>
        <v>0</v>
      </c>
      <c r="CS97" s="65">
        <v>1.0249731698199665E-2</v>
      </c>
      <c r="CT97" s="65">
        <v>2.9725762463762785E-3</v>
      </c>
      <c r="CU97" s="65">
        <f t="shared" si="57"/>
        <v>-7.2771554518233864E-3</v>
      </c>
      <c r="CV97" s="65">
        <v>0</v>
      </c>
      <c r="CW97" s="65">
        <v>0</v>
      </c>
      <c r="CX97" s="65">
        <f t="shared" si="58"/>
        <v>0</v>
      </c>
      <c r="CY97" s="65">
        <v>0</v>
      </c>
      <c r="CZ97" s="65">
        <v>0</v>
      </c>
      <c r="DA97" s="65">
        <f t="shared" si="59"/>
        <v>0</v>
      </c>
      <c r="DB97" s="65">
        <v>1.1600284580785974E-2</v>
      </c>
      <c r="DC97" s="65">
        <v>5.9369748414557855E-3</v>
      </c>
      <c r="DD97" s="65">
        <f t="shared" si="60"/>
        <v>-5.6633097393301883E-3</v>
      </c>
      <c r="DE97" s="65">
        <v>0</v>
      </c>
      <c r="DF97" s="65">
        <v>0</v>
      </c>
      <c r="DG97" s="65">
        <f t="shared" si="61"/>
        <v>0</v>
      </c>
      <c r="DH97" s="65">
        <v>6.6321793341291946E-4</v>
      </c>
      <c r="DI97" s="65">
        <v>4.4977082132240798E-4</v>
      </c>
      <c r="DJ97" s="65">
        <f t="shared" si="62"/>
        <v>-2.1344711209051148E-4</v>
      </c>
      <c r="DK97" s="65">
        <v>0.16188546829215353</v>
      </c>
      <c r="DL97" s="65">
        <v>3.8484027002604587E-2</v>
      </c>
      <c r="DM97" s="65">
        <f t="shared" si="63"/>
        <v>-0.12340144128954894</v>
      </c>
      <c r="DN97" s="65">
        <v>1.8570102135561746E-3</v>
      </c>
      <c r="DO97" s="65">
        <v>9.4492760734189545E-3</v>
      </c>
      <c r="DP97" s="65">
        <f t="shared" si="64"/>
        <v>7.5922658598627799E-3</v>
      </c>
      <c r="DQ97" s="65">
        <v>1.8148054359753526E-2</v>
      </c>
      <c r="DR97" s="65">
        <v>0</v>
      </c>
      <c r="DS97" s="65">
        <f t="shared" si="65"/>
        <v>-1.8148054359753526E-2</v>
      </c>
      <c r="DT97" s="65">
        <v>0.13204066128857214</v>
      </c>
      <c r="DU97" s="65">
        <v>2.837644999979556E-2</v>
      </c>
      <c r="DV97" s="65">
        <f t="shared" si="66"/>
        <v>-0.10366421128877658</v>
      </c>
      <c r="DW97" s="65">
        <v>8.4252794559201247E-2</v>
      </c>
      <c r="DX97" s="65">
        <v>6.1332384725782904E-5</v>
      </c>
      <c r="DY97" s="65">
        <f t="shared" si="67"/>
        <v>-8.419146217447547E-2</v>
      </c>
      <c r="DZ97" s="65">
        <v>7.0518154083613685E-2</v>
      </c>
      <c r="EA97" s="65">
        <v>3.6962983861405167E-2</v>
      </c>
      <c r="EB97" s="65">
        <f t="shared" si="68"/>
        <v>-3.3555170222208518E-2</v>
      </c>
      <c r="EC97" s="65">
        <v>9.9120934775530876E-3</v>
      </c>
      <c r="ED97" s="65">
        <v>6.2313702881395434E-3</v>
      </c>
      <c r="EE97" s="65">
        <f t="shared" si="69"/>
        <v>-3.6807231894135442E-3</v>
      </c>
      <c r="EF97" s="65">
        <v>3.3884407143460072E-3</v>
      </c>
      <c r="EG97" s="65">
        <v>0</v>
      </c>
      <c r="EH97" s="65">
        <f t="shared" si="70"/>
        <v>-3.3884407143460072E-3</v>
      </c>
      <c r="EI97" s="65">
        <v>4.3410628368845637E-4</v>
      </c>
      <c r="EJ97" s="65">
        <v>1.8195274135315597E-3</v>
      </c>
      <c r="EK97" s="65">
        <f t="shared" si="71"/>
        <v>1.3854211298431032E-3</v>
      </c>
      <c r="EL97" s="65">
        <v>0.45327931121802989</v>
      </c>
      <c r="EM97" s="65">
        <v>4.5075213947802048E-2</v>
      </c>
      <c r="EN97" s="65">
        <f t="shared" si="72"/>
        <v>-0.40820409727022783</v>
      </c>
      <c r="EO97" s="65">
        <v>0.24647590107200135</v>
      </c>
      <c r="EP97" s="65">
        <v>0.1858371257191222</v>
      </c>
      <c r="EQ97" s="65">
        <f t="shared" si="73"/>
        <v>-6.0638775352879148E-2</v>
      </c>
      <c r="ER97" s="65">
        <v>0.77885902398437212</v>
      </c>
      <c r="ES97" s="65">
        <v>5.2991180403076432E-2</v>
      </c>
      <c r="ET97" s="65">
        <f t="shared" si="74"/>
        <v>-0.72586784358129575</v>
      </c>
      <c r="EU97" s="65">
        <v>2.7937151056928218</v>
      </c>
      <c r="EV97" s="65">
        <v>0.2722217451925632</v>
      </c>
      <c r="EW97" s="65">
        <f t="shared" si="75"/>
        <v>-2.5214933605002585</v>
      </c>
      <c r="EX97" s="65">
        <v>1.4868140216329631</v>
      </c>
      <c r="EY97" s="65">
        <v>0.6207655099378907</v>
      </c>
      <c r="EZ97" s="65">
        <f t="shared" si="76"/>
        <v>-0.86604851169507235</v>
      </c>
      <c r="FA97" s="65">
        <v>0.15181661421215739</v>
      </c>
      <c r="FB97" s="65">
        <v>0.29905670792291744</v>
      </c>
      <c r="FC97" s="65">
        <f t="shared" si="77"/>
        <v>0.14724009371076005</v>
      </c>
      <c r="FD97" s="72">
        <v>3.1438406075017253</v>
      </c>
      <c r="FE97" s="66" t="s">
        <v>0</v>
      </c>
      <c r="FF97" s="66">
        <v>0.70769230769230762</v>
      </c>
      <c r="FG97" s="67">
        <v>0.1348528015194681</v>
      </c>
      <c r="FH97" s="67">
        <v>-1</v>
      </c>
      <c r="FI97" s="67">
        <v>5.4481779460482729</v>
      </c>
      <c r="FJ97" s="67" t="s">
        <v>0</v>
      </c>
      <c r="FK97" s="67">
        <v>5.891471301535975</v>
      </c>
      <c r="FL97" s="67">
        <v>3.3324118866620598</v>
      </c>
      <c r="FM97" s="67">
        <v>4.6840555591115658</v>
      </c>
      <c r="FN97" s="67">
        <v>2.390829694323144</v>
      </c>
      <c r="FO97" s="67">
        <v>0.64529027297193386</v>
      </c>
      <c r="FP97" s="67">
        <v>8.9964994165694296</v>
      </c>
      <c r="FQ97" s="67">
        <v>0.30615640599001659</v>
      </c>
      <c r="FR97" s="67">
        <v>8.386007237635706</v>
      </c>
      <c r="FS97" s="67">
        <v>0.23674343867166558</v>
      </c>
      <c r="FT97" s="67" t="s">
        <v>0</v>
      </c>
      <c r="FU97" s="67" t="s">
        <v>0</v>
      </c>
      <c r="FV97" s="67">
        <v>-0.14470588235294113</v>
      </c>
      <c r="FW97" s="67" t="s">
        <v>0</v>
      </c>
      <c r="FX97" s="67" t="s">
        <v>0</v>
      </c>
      <c r="FY97" s="67">
        <v>0.50935550935550933</v>
      </c>
      <c r="FZ97" s="67" t="s">
        <v>0</v>
      </c>
      <c r="GA97" s="67">
        <v>1</v>
      </c>
      <c r="GB97" s="67">
        <v>-0.29891992551210422</v>
      </c>
      <c r="GC97" s="67">
        <v>14.006493506493506</v>
      </c>
      <c r="GD97" s="67">
        <v>-1</v>
      </c>
      <c r="GE97" s="67">
        <v>-0.36621004566210047</v>
      </c>
      <c r="GF97" s="67">
        <v>-0.99785315586088452</v>
      </c>
      <c r="GG97" s="67">
        <v>0.54582763337893314</v>
      </c>
      <c r="GH97" s="67">
        <v>0.85401459854014594</v>
      </c>
      <c r="GI97" s="67">
        <v>-1</v>
      </c>
      <c r="GJ97" s="67">
        <v>11.361111111111112</v>
      </c>
      <c r="GK97" s="67">
        <v>-0.70673051343442406</v>
      </c>
      <c r="GL97" s="67">
        <v>1.223581213307241</v>
      </c>
      <c r="GM97" s="67">
        <v>-0.79934974454249885</v>
      </c>
      <c r="GN97" s="67">
        <v>-0.71263380524861875</v>
      </c>
      <c r="GO97" s="67">
        <v>0.23130575831305755</v>
      </c>
      <c r="GP97" s="67">
        <v>4.809372517871326</v>
      </c>
    </row>
    <row r="98" spans="1:198" ht="13.8">
      <c r="A98" s="2">
        <v>4110805</v>
      </c>
      <c r="B98" s="2" t="s">
        <v>365</v>
      </c>
      <c r="C98" s="64">
        <v>1</v>
      </c>
      <c r="D98" s="64">
        <v>0</v>
      </c>
      <c r="E98" s="64">
        <v>0</v>
      </c>
      <c r="F98" s="64">
        <v>0</v>
      </c>
      <c r="G98" s="65">
        <v>11339</v>
      </c>
      <c r="H98" s="65">
        <v>10622</v>
      </c>
      <c r="I98" s="65">
        <v>6160</v>
      </c>
      <c r="J98" s="65">
        <v>6187</v>
      </c>
      <c r="K98" s="66">
        <v>0.5432577828732692</v>
      </c>
      <c r="L98" s="66">
        <v>0.58247034456787794</v>
      </c>
      <c r="M98" s="65">
        <v>5179</v>
      </c>
      <c r="N98" s="65">
        <v>4435</v>
      </c>
      <c r="O98" s="65">
        <v>27569</v>
      </c>
      <c r="P98" s="65">
        <v>86433</v>
      </c>
      <c r="Q98" s="65">
        <v>8753</v>
      </c>
      <c r="R98" s="65">
        <v>27012</v>
      </c>
      <c r="S98" s="65">
        <v>2109525.3335784092</v>
      </c>
      <c r="T98" s="65">
        <v>6412902.6285970341</v>
      </c>
      <c r="U98" s="65">
        <v>1279796.8032234809</v>
      </c>
      <c r="V98" s="65">
        <v>4494933.5364084234</v>
      </c>
      <c r="W98" s="65">
        <v>829728.53035493032</v>
      </c>
      <c r="X98" s="65">
        <v>1917969.0921886037</v>
      </c>
      <c r="Y98" s="65">
        <v>416.7459420838515</v>
      </c>
      <c r="Z98" s="65">
        <v>956.6887977214335</v>
      </c>
      <c r="AA98" s="65">
        <v>1288.9401176133963</v>
      </c>
      <c r="AB98" s="65">
        <v>5440.421691723157</v>
      </c>
      <c r="AC98" s="65">
        <v>3.0928678301420742</v>
      </c>
      <c r="AD98" s="65">
        <v>5.686720388783403</v>
      </c>
      <c r="AE98" s="65">
        <v>1.8386561279348874</v>
      </c>
      <c r="AF98" s="65">
        <v>2.417015945890538</v>
      </c>
      <c r="AG98" s="65">
        <v>2.1782370160688727</v>
      </c>
      <c r="AH98" s="65">
        <v>0.90120920375902258</v>
      </c>
      <c r="AI98" s="66">
        <v>0.11760153616614377</v>
      </c>
      <c r="AJ98" s="66">
        <v>0.13385684276100696</v>
      </c>
      <c r="AK98" s="66">
        <v>0.12105225701003053</v>
      </c>
      <c r="AL98" s="66">
        <v>0.11928318978838726</v>
      </c>
      <c r="AM98" s="66">
        <v>-6.510791247670733E-3</v>
      </c>
      <c r="AN98" s="66">
        <v>-1.5388800613437059E-2</v>
      </c>
      <c r="AO98" s="65">
        <v>567.20000000000005</v>
      </c>
      <c r="AP98" s="65">
        <v>570.5</v>
      </c>
      <c r="AQ98" s="65">
        <v>0.66331543470810006</v>
      </c>
      <c r="AR98" s="65">
        <v>0.65259884495779652</v>
      </c>
      <c r="AS98" s="65">
        <f t="shared" si="39"/>
        <v>-1.071658975030354E-2</v>
      </c>
      <c r="AT98" s="65">
        <v>5.4229026238622947E-2</v>
      </c>
      <c r="AU98" s="65">
        <v>4.6892739029567106E-4</v>
      </c>
      <c r="AV98" s="65">
        <f t="shared" si="40"/>
        <v>-5.3760098848327276E-2</v>
      </c>
      <c r="AW98" s="65">
        <v>6.4739708290490882E-4</v>
      </c>
      <c r="AX98" s="65">
        <v>3.7020583444395081E-4</v>
      </c>
      <c r="AY98" s="65">
        <f t="shared" si="41"/>
        <v>-2.7719124846095801E-4</v>
      </c>
      <c r="AZ98" s="65">
        <v>1.4395064549297384E-2</v>
      </c>
      <c r="BA98" s="65">
        <v>5.8122316007700285E-3</v>
      </c>
      <c r="BB98" s="65">
        <f t="shared" si="42"/>
        <v>-8.5828329485273559E-3</v>
      </c>
      <c r="BC98" s="65">
        <v>0</v>
      </c>
      <c r="BD98" s="65">
        <v>4.9360777925860119E-4</v>
      </c>
      <c r="BE98" s="65">
        <f t="shared" si="43"/>
        <v>4.9360777925860119E-4</v>
      </c>
      <c r="BF98" s="65">
        <v>0</v>
      </c>
      <c r="BG98" s="65">
        <v>0</v>
      </c>
      <c r="BH98" s="65">
        <f t="shared" si="44"/>
        <v>0</v>
      </c>
      <c r="BI98" s="65">
        <v>9.1397235233634183E-4</v>
      </c>
      <c r="BJ98" s="65">
        <v>1.5055037267387333E-3</v>
      </c>
      <c r="BK98" s="65">
        <f t="shared" si="45"/>
        <v>5.9153137440239143E-4</v>
      </c>
      <c r="BL98" s="65">
        <v>0</v>
      </c>
      <c r="BM98" s="65">
        <v>0</v>
      </c>
      <c r="BN98" s="65">
        <f t="shared" si="46"/>
        <v>0</v>
      </c>
      <c r="BO98" s="65">
        <v>0.10167942419741803</v>
      </c>
      <c r="BP98" s="65">
        <v>3.3170442766177997E-2</v>
      </c>
      <c r="BQ98" s="65">
        <f t="shared" si="47"/>
        <v>-6.850898143124004E-2</v>
      </c>
      <c r="BR98" s="65">
        <v>0</v>
      </c>
      <c r="BS98" s="65">
        <v>3.035687842440397E-3</v>
      </c>
      <c r="BT98" s="65">
        <f t="shared" si="48"/>
        <v>3.035687842440397E-3</v>
      </c>
      <c r="BU98" s="65">
        <v>7.4184089264633088E-2</v>
      </c>
      <c r="BV98" s="65">
        <v>2.6136531911742929E-2</v>
      </c>
      <c r="BW98" s="65">
        <f t="shared" si="49"/>
        <v>-4.8047557352890159E-2</v>
      </c>
      <c r="BX98" s="65">
        <v>0.26802239232263225</v>
      </c>
      <c r="BY98" s="65">
        <v>0.1001406782170887</v>
      </c>
      <c r="BZ98" s="65">
        <f t="shared" si="50"/>
        <v>-0.16788171410554353</v>
      </c>
      <c r="CA98" s="65">
        <v>0.12791804714574051</v>
      </c>
      <c r="CB98" s="65">
        <v>0.40883064317093637</v>
      </c>
      <c r="CC98" s="65">
        <f t="shared" si="51"/>
        <v>0.28091259602519586</v>
      </c>
      <c r="CD98" s="65">
        <v>0</v>
      </c>
      <c r="CE98" s="65">
        <v>0</v>
      </c>
      <c r="CF98" s="65">
        <f t="shared" si="52"/>
        <v>0</v>
      </c>
      <c r="CG98" s="65">
        <v>1.5575612171065159E-2</v>
      </c>
      <c r="CH98" s="65">
        <v>7.126462313046053E-2</v>
      </c>
      <c r="CI98" s="65">
        <f t="shared" si="53"/>
        <v>5.5689010959395373E-2</v>
      </c>
      <c r="CJ98" s="65">
        <v>9.5281617731063639E-2</v>
      </c>
      <c r="CK98" s="65">
        <v>2.1397897230860358E-2</v>
      </c>
      <c r="CL98" s="65">
        <f t="shared" si="54"/>
        <v>-7.3883720500203282E-2</v>
      </c>
      <c r="CM98" s="65">
        <v>1.0663010777257323E-3</v>
      </c>
      <c r="CN98" s="65">
        <v>4.8126758477713607E-4</v>
      </c>
      <c r="CO98" s="65">
        <f t="shared" si="55"/>
        <v>-5.8503349294859622E-4</v>
      </c>
      <c r="CP98" s="65">
        <v>4.0024372596062299E-2</v>
      </c>
      <c r="CQ98" s="65">
        <v>1.7745199664346709E-2</v>
      </c>
      <c r="CR98" s="65">
        <f t="shared" si="56"/>
        <v>-2.227917293171559E-2</v>
      </c>
      <c r="CS98" s="65">
        <v>5.7884915647968315E-3</v>
      </c>
      <c r="CT98" s="65">
        <v>0</v>
      </c>
      <c r="CU98" s="65">
        <f t="shared" si="57"/>
        <v>-5.7884915647968315E-3</v>
      </c>
      <c r="CV98" s="65">
        <v>1.713698160630641E-3</v>
      </c>
      <c r="CW98" s="65">
        <v>4.4424700133274098E-4</v>
      </c>
      <c r="CX98" s="65">
        <f t="shared" si="58"/>
        <v>-1.2694511592979E-3</v>
      </c>
      <c r="CY98" s="65">
        <v>0</v>
      </c>
      <c r="CZ98" s="65">
        <v>0</v>
      </c>
      <c r="DA98" s="65">
        <f t="shared" si="59"/>
        <v>0</v>
      </c>
      <c r="DB98" s="65">
        <v>2.0792871015651776E-2</v>
      </c>
      <c r="DC98" s="65">
        <v>1.851029172219754E-4</v>
      </c>
      <c r="DD98" s="65">
        <f t="shared" si="60"/>
        <v>-2.0607768098429801E-2</v>
      </c>
      <c r="DE98" s="65">
        <v>1.8812597585589702E-2</v>
      </c>
      <c r="DF98" s="65">
        <v>4.6892739029567106E-4</v>
      </c>
      <c r="DG98" s="65">
        <f t="shared" si="61"/>
        <v>-1.834367019529403E-2</v>
      </c>
      <c r="DH98" s="65">
        <v>1.6375337979359459E-3</v>
      </c>
      <c r="DI98" s="65">
        <v>0</v>
      </c>
      <c r="DJ98" s="65">
        <f t="shared" si="62"/>
        <v>-1.6375337979359459E-3</v>
      </c>
      <c r="DK98" s="65">
        <v>2.8942457823984157E-3</v>
      </c>
      <c r="DL98" s="65">
        <v>2.9604126561034602E-2</v>
      </c>
      <c r="DM98" s="65">
        <f t="shared" si="63"/>
        <v>2.6709880778636185E-2</v>
      </c>
      <c r="DN98" s="65">
        <v>1.5994516165885981E-3</v>
      </c>
      <c r="DO98" s="65">
        <v>1.9707290586899649E-2</v>
      </c>
      <c r="DP98" s="65">
        <f t="shared" si="64"/>
        <v>1.8107838970311051E-2</v>
      </c>
      <c r="DQ98" s="65">
        <v>0</v>
      </c>
      <c r="DR98" s="65">
        <v>0</v>
      </c>
      <c r="DS98" s="65">
        <f t="shared" si="65"/>
        <v>0</v>
      </c>
      <c r="DT98" s="65">
        <v>1.1043832590730796E-3</v>
      </c>
      <c r="DU98" s="65">
        <v>9.8968359741349512E-3</v>
      </c>
      <c r="DV98" s="65">
        <f t="shared" si="66"/>
        <v>8.7924527150618718E-3</v>
      </c>
      <c r="DW98" s="65">
        <v>0.1553752998971781</v>
      </c>
      <c r="DX98" s="65">
        <v>0</v>
      </c>
      <c r="DY98" s="65">
        <f t="shared" si="67"/>
        <v>-0.1553752998971781</v>
      </c>
      <c r="DZ98" s="65">
        <v>0.13222133363799077</v>
      </c>
      <c r="EA98" s="65">
        <v>0.17296016585221383</v>
      </c>
      <c r="EB98" s="65">
        <f t="shared" si="68"/>
        <v>4.0738832214223059E-2</v>
      </c>
      <c r="EC98" s="65">
        <v>1.6375337979359459E-3</v>
      </c>
      <c r="ED98" s="65">
        <v>1.6535860605163136E-3</v>
      </c>
      <c r="EE98" s="65">
        <f t="shared" si="69"/>
        <v>1.6052262580367729E-5</v>
      </c>
      <c r="EF98" s="65">
        <v>2.2087665181461593E-3</v>
      </c>
      <c r="EG98" s="65">
        <v>0</v>
      </c>
      <c r="EH98" s="65">
        <f t="shared" si="70"/>
        <v>-2.2087665181461593E-3</v>
      </c>
      <c r="EI98" s="65">
        <v>0</v>
      </c>
      <c r="EJ98" s="65">
        <v>7.4041166888790173E-5</v>
      </c>
      <c r="EK98" s="65">
        <f t="shared" si="71"/>
        <v>7.4041166888790173E-5</v>
      </c>
      <c r="EL98" s="65">
        <v>6.1167218858296204</v>
      </c>
      <c r="EM98" s="65">
        <v>0.18929858334567351</v>
      </c>
      <c r="EN98" s="65">
        <f t="shared" si="72"/>
        <v>-5.9274233024839464</v>
      </c>
      <c r="EO98" s="65">
        <v>0.26962184393922084</v>
      </c>
      <c r="EP98" s="65">
        <v>2.258416012636359</v>
      </c>
      <c r="EQ98" s="65">
        <f t="shared" si="73"/>
        <v>1.9887941686971382</v>
      </c>
      <c r="ER98" s="65">
        <v>0.8611142846262233</v>
      </c>
      <c r="ES98" s="65">
        <v>5.8467841453181298E-2</v>
      </c>
      <c r="ET98" s="65">
        <f t="shared" si="74"/>
        <v>-0.80264644317304201</v>
      </c>
      <c r="EU98" s="65">
        <v>3.5549716287748963</v>
      </c>
      <c r="EV98" s="65">
        <v>0.12599338565575793</v>
      </c>
      <c r="EW98" s="65">
        <f t="shared" si="75"/>
        <v>-3.4289782431191385</v>
      </c>
      <c r="EX98" s="65">
        <v>0.92768193762138695</v>
      </c>
      <c r="EY98" s="65">
        <v>6.1277456932721259</v>
      </c>
      <c r="EZ98" s="65">
        <f t="shared" si="76"/>
        <v>5.2000637556507385</v>
      </c>
      <c r="FA98" s="65">
        <v>0.50835903880574285</v>
      </c>
      <c r="FB98" s="65">
        <v>0.95895651315464725</v>
      </c>
      <c r="FC98" s="65">
        <f t="shared" si="77"/>
        <v>0.4505974743489044</v>
      </c>
      <c r="FD98" s="72">
        <v>2.0361694798484327</v>
      </c>
      <c r="FE98" s="66">
        <v>-0.973314606741573</v>
      </c>
      <c r="FF98" s="66">
        <v>0.76470588235294112</v>
      </c>
      <c r="FG98" s="67">
        <v>0.24603174603174605</v>
      </c>
      <c r="FH98" s="67" t="s">
        <v>0</v>
      </c>
      <c r="FI98" s="67" t="s">
        <v>0</v>
      </c>
      <c r="FJ98" s="67">
        <v>4.083333333333333</v>
      </c>
      <c r="FK98" s="67" t="s">
        <v>0</v>
      </c>
      <c r="FL98" s="67">
        <v>6.741573033707926E-3</v>
      </c>
      <c r="FM98" s="67" t="s">
        <v>0</v>
      </c>
      <c r="FN98" s="67">
        <v>8.7268993839835662E-2</v>
      </c>
      <c r="FO98" s="67">
        <v>0.15302642796248933</v>
      </c>
      <c r="FP98" s="67">
        <v>8.8630544805001481</v>
      </c>
      <c r="FQ98" s="67" t="s">
        <v>0</v>
      </c>
      <c r="FR98" s="67">
        <v>13.119804400977994</v>
      </c>
      <c r="FS98" s="67">
        <v>-0.30695443645083931</v>
      </c>
      <c r="FT98" s="67">
        <v>0.39285714285714279</v>
      </c>
      <c r="FU98" s="67">
        <v>0.36822074215033296</v>
      </c>
      <c r="FV98" s="67">
        <v>-1</v>
      </c>
      <c r="FW98" s="67">
        <v>-0.19999999999999996</v>
      </c>
      <c r="FX98" s="67" t="s">
        <v>0</v>
      </c>
      <c r="FY98" s="67">
        <v>-0.97252747252747251</v>
      </c>
      <c r="FZ98" s="67">
        <v>-0.92307692307692313</v>
      </c>
      <c r="GA98" s="67">
        <v>-1</v>
      </c>
      <c r="GB98" s="67">
        <v>30.565789473684209</v>
      </c>
      <c r="GC98" s="67">
        <v>37.023809523809526</v>
      </c>
      <c r="GD98" s="67" t="s">
        <v>0</v>
      </c>
      <c r="GE98" s="67">
        <v>26.655172413793103</v>
      </c>
      <c r="GF98" s="67">
        <v>-1</v>
      </c>
      <c r="GG98" s="67">
        <v>3.0368663594470044</v>
      </c>
      <c r="GH98" s="67">
        <v>2.1162790697674416</v>
      </c>
      <c r="GI98" s="67">
        <v>-1</v>
      </c>
      <c r="GJ98" s="67" t="s">
        <v>0</v>
      </c>
      <c r="GK98" s="67">
        <v>-0.90449448695359824</v>
      </c>
      <c r="GL98" s="67">
        <v>24.849293785310735</v>
      </c>
      <c r="GM98" s="67">
        <v>-0.79046523969573679</v>
      </c>
      <c r="GN98" s="67">
        <v>-0.89062667380824856</v>
      </c>
      <c r="GO98" s="67">
        <v>19.384564860426927</v>
      </c>
      <c r="GP98" s="67">
        <v>4.8214098434339645</v>
      </c>
    </row>
    <row r="99" spans="1:198" ht="13.8">
      <c r="A99" s="2">
        <v>4110904</v>
      </c>
      <c r="B99" s="2" t="s">
        <v>366</v>
      </c>
      <c r="C99" s="64">
        <v>1</v>
      </c>
      <c r="D99" s="64">
        <v>0</v>
      </c>
      <c r="E99" s="64">
        <v>0</v>
      </c>
      <c r="F99" s="64">
        <v>0</v>
      </c>
      <c r="G99" s="65">
        <v>4768</v>
      </c>
      <c r="H99" s="65">
        <v>4568</v>
      </c>
      <c r="I99" s="65">
        <v>3583</v>
      </c>
      <c r="J99" s="65">
        <v>3636</v>
      </c>
      <c r="K99" s="66">
        <v>0.75146812080536918</v>
      </c>
      <c r="L99" s="66">
        <v>0.79597197898423822</v>
      </c>
      <c r="M99" s="65">
        <v>1185</v>
      </c>
      <c r="N99" s="65">
        <v>932</v>
      </c>
      <c r="O99" s="65">
        <v>14546</v>
      </c>
      <c r="P99" s="65">
        <v>42065</v>
      </c>
      <c r="Q99" s="65">
        <v>5145</v>
      </c>
      <c r="R99" s="65">
        <v>14692</v>
      </c>
      <c r="S99" s="65">
        <v>1108593.6268172082</v>
      </c>
      <c r="T99" s="65">
        <v>2384255.6700802348</v>
      </c>
      <c r="U99" s="65">
        <v>856635.17493001011</v>
      </c>
      <c r="V99" s="65">
        <v>1976331.8544471939</v>
      </c>
      <c r="W99" s="65">
        <v>251958.45188720027</v>
      </c>
      <c r="X99" s="65">
        <v>407923.81563304062</v>
      </c>
      <c r="Y99" s="65">
        <v>520.99771287346141</v>
      </c>
      <c r="Z99" s="65">
        <v>845.71978938010841</v>
      </c>
      <c r="AA99" s="65">
        <v>1948.8042493327121</v>
      </c>
      <c r="AB99" s="65">
        <v>1009.3600642530166</v>
      </c>
      <c r="AC99" s="65">
        <v>3.7405236168590106</v>
      </c>
      <c r="AD99" s="65">
        <v>1.1934923090694762</v>
      </c>
      <c r="AE99" s="65">
        <v>0.31907091929329257</v>
      </c>
      <c r="AF99" s="65">
        <v>2.771928528527869</v>
      </c>
      <c r="AG99" s="65">
        <v>0.75029665086085329</v>
      </c>
      <c r="AH99" s="65">
        <v>0.27067676642417793</v>
      </c>
      <c r="AI99" s="66">
        <v>7.9587990258139119E-2</v>
      </c>
      <c r="AJ99" s="66">
        <v>8.7192372278275698E-2</v>
      </c>
      <c r="AK99" s="66">
        <v>0.11203314265159214</v>
      </c>
      <c r="AL99" s="66">
        <v>0.11063039314185907</v>
      </c>
      <c r="AM99" s="66">
        <v>-4.2759776041991771E-3</v>
      </c>
      <c r="AN99" s="66">
        <v>-2.3730422144888852E-2</v>
      </c>
      <c r="AO99" s="65">
        <v>200.1</v>
      </c>
      <c r="AP99" s="65">
        <v>190.4</v>
      </c>
      <c r="AQ99" s="65">
        <v>0.60537738905085836</v>
      </c>
      <c r="AR99" s="65">
        <v>0.94616117615028583</v>
      </c>
      <c r="AS99" s="65">
        <f t="shared" si="39"/>
        <v>0.34078378709942747</v>
      </c>
      <c r="AT99" s="65">
        <v>8.3381924198250731E-2</v>
      </c>
      <c r="AU99" s="65">
        <v>0</v>
      </c>
      <c r="AV99" s="65">
        <f t="shared" si="40"/>
        <v>-8.3381924198250731E-2</v>
      </c>
      <c r="AW99" s="65">
        <v>0</v>
      </c>
      <c r="AX99" s="65">
        <v>0</v>
      </c>
      <c r="AY99" s="65">
        <f t="shared" si="41"/>
        <v>0</v>
      </c>
      <c r="AZ99" s="65">
        <v>5.8309037900874635E-4</v>
      </c>
      <c r="BA99" s="65">
        <v>0</v>
      </c>
      <c r="BB99" s="65">
        <f t="shared" si="42"/>
        <v>-5.8309037900874635E-4</v>
      </c>
      <c r="BC99" s="65">
        <v>9.0702947845804993E-4</v>
      </c>
      <c r="BD99" s="65">
        <v>0</v>
      </c>
      <c r="BE99" s="65">
        <f t="shared" si="43"/>
        <v>-9.0702947845804993E-4</v>
      </c>
      <c r="BF99" s="65">
        <v>0</v>
      </c>
      <c r="BG99" s="65">
        <v>0</v>
      </c>
      <c r="BH99" s="65">
        <f t="shared" si="44"/>
        <v>0</v>
      </c>
      <c r="BI99" s="65">
        <v>5.0016196954972461E-2</v>
      </c>
      <c r="BJ99" s="65">
        <v>0.84095652963063805</v>
      </c>
      <c r="BK99" s="65">
        <f t="shared" si="45"/>
        <v>0.79094033267566555</v>
      </c>
      <c r="BL99" s="65">
        <v>0</v>
      </c>
      <c r="BM99" s="65">
        <v>0</v>
      </c>
      <c r="BN99" s="65">
        <f t="shared" si="46"/>
        <v>0</v>
      </c>
      <c r="BO99" s="65">
        <v>3.3365727243278263E-2</v>
      </c>
      <c r="BP99" s="65">
        <v>1.1570922951265996E-3</v>
      </c>
      <c r="BQ99" s="65">
        <f t="shared" si="47"/>
        <v>-3.2208634948151661E-2</v>
      </c>
      <c r="BR99" s="65">
        <v>0</v>
      </c>
      <c r="BS99" s="65">
        <v>0</v>
      </c>
      <c r="BT99" s="65">
        <f t="shared" si="48"/>
        <v>0</v>
      </c>
      <c r="BU99" s="65">
        <v>0.21794622610949141</v>
      </c>
      <c r="BV99" s="65">
        <v>4.5761865868046106E-2</v>
      </c>
      <c r="BW99" s="65">
        <f t="shared" si="49"/>
        <v>-0.17218436024144529</v>
      </c>
      <c r="BX99" s="65">
        <v>0.18114674441205053</v>
      </c>
      <c r="BY99" s="65">
        <v>1.8331972048280243E-2</v>
      </c>
      <c r="BZ99" s="65">
        <f t="shared" si="50"/>
        <v>-0.16281477236377029</v>
      </c>
      <c r="CA99" s="65">
        <v>3.2847424684159375E-2</v>
      </c>
      <c r="CB99" s="65">
        <v>3.3895997821943913E-2</v>
      </c>
      <c r="CC99" s="65">
        <f t="shared" si="51"/>
        <v>1.0485731377845378E-3</v>
      </c>
      <c r="CD99" s="65">
        <v>1.9436345966958212E-4</v>
      </c>
      <c r="CE99" s="65">
        <v>0</v>
      </c>
      <c r="CF99" s="65">
        <f t="shared" si="52"/>
        <v>-1.9436345966958212E-4</v>
      </c>
      <c r="CG99" s="65">
        <v>0</v>
      </c>
      <c r="CH99" s="65">
        <v>8.3945911607223892E-4</v>
      </c>
      <c r="CI99" s="65">
        <f t="shared" si="53"/>
        <v>8.3945911607223892E-4</v>
      </c>
      <c r="CJ99" s="65">
        <v>7.5153871072238421E-2</v>
      </c>
      <c r="CK99" s="65">
        <v>7.3259823940466456E-2</v>
      </c>
      <c r="CL99" s="65">
        <f t="shared" si="54"/>
        <v>-1.8940471317719643E-3</v>
      </c>
      <c r="CM99" s="65">
        <v>3.2393909944930353E-4</v>
      </c>
      <c r="CN99" s="65">
        <v>0</v>
      </c>
      <c r="CO99" s="65">
        <f t="shared" si="55"/>
        <v>-3.2393909944930353E-4</v>
      </c>
      <c r="CP99" s="65">
        <v>7.38581146744412E-2</v>
      </c>
      <c r="CQ99" s="65">
        <v>5.9102459388329254E-2</v>
      </c>
      <c r="CR99" s="65">
        <f t="shared" si="56"/>
        <v>-1.4755655286111946E-2</v>
      </c>
      <c r="CS99" s="65">
        <v>0</v>
      </c>
      <c r="CT99" s="65">
        <v>0</v>
      </c>
      <c r="CU99" s="65">
        <f t="shared" si="57"/>
        <v>0</v>
      </c>
      <c r="CV99" s="65">
        <v>9.7181729834791054E-4</v>
      </c>
      <c r="CW99" s="65">
        <v>0</v>
      </c>
      <c r="CX99" s="65">
        <f t="shared" si="58"/>
        <v>-9.7181729834791054E-4</v>
      </c>
      <c r="CY99" s="65">
        <v>0</v>
      </c>
      <c r="CZ99" s="65">
        <v>0</v>
      </c>
      <c r="DA99" s="65">
        <f t="shared" si="59"/>
        <v>0</v>
      </c>
      <c r="DB99" s="65">
        <v>0</v>
      </c>
      <c r="DC99" s="65">
        <v>0</v>
      </c>
      <c r="DD99" s="65">
        <f t="shared" si="60"/>
        <v>0</v>
      </c>
      <c r="DE99" s="65">
        <v>0</v>
      </c>
      <c r="DF99" s="65">
        <v>0</v>
      </c>
      <c r="DG99" s="65">
        <f t="shared" si="61"/>
        <v>0</v>
      </c>
      <c r="DH99" s="65">
        <v>0</v>
      </c>
      <c r="DI99" s="65">
        <v>0</v>
      </c>
      <c r="DJ99" s="65">
        <f t="shared" si="62"/>
        <v>0</v>
      </c>
      <c r="DK99" s="65">
        <v>4.9238743116294132E-3</v>
      </c>
      <c r="DL99" s="65">
        <v>1.1752427625011344E-2</v>
      </c>
      <c r="DM99" s="65">
        <f t="shared" si="63"/>
        <v>6.8285533133819309E-3</v>
      </c>
      <c r="DN99" s="65">
        <v>1.749271137026239E-3</v>
      </c>
      <c r="DO99" s="65">
        <v>7.8047009710500046E-3</v>
      </c>
      <c r="DP99" s="65">
        <f t="shared" si="64"/>
        <v>6.055429834023766E-3</v>
      </c>
      <c r="DQ99" s="65">
        <v>0</v>
      </c>
      <c r="DR99" s="65">
        <v>0</v>
      </c>
      <c r="DS99" s="65">
        <f t="shared" si="65"/>
        <v>0</v>
      </c>
      <c r="DT99" s="65">
        <v>1.6196954972465178E-3</v>
      </c>
      <c r="DU99" s="65">
        <v>3.9477266539613394E-3</v>
      </c>
      <c r="DV99" s="65">
        <f t="shared" si="66"/>
        <v>2.3280311567148216E-3</v>
      </c>
      <c r="DW99" s="65">
        <v>0.20272108843537415</v>
      </c>
      <c r="DX99" s="65">
        <v>0</v>
      </c>
      <c r="DY99" s="65">
        <f t="shared" si="67"/>
        <v>-0.20272108843537415</v>
      </c>
      <c r="DZ99" s="65">
        <v>0.19760285066407515</v>
      </c>
      <c r="EA99" s="65">
        <v>0.17379072511117163</v>
      </c>
      <c r="EB99" s="65">
        <f t="shared" si="68"/>
        <v>-2.3812125552903518E-2</v>
      </c>
      <c r="EC99" s="65">
        <v>1.1013929381276321E-3</v>
      </c>
      <c r="ED99" s="65">
        <v>7.0333061076322716E-4</v>
      </c>
      <c r="EE99" s="65">
        <f t="shared" si="69"/>
        <v>-3.9806232736440492E-4</v>
      </c>
      <c r="EF99" s="65">
        <v>1.9436345966958212E-4</v>
      </c>
      <c r="EG99" s="65">
        <v>0</v>
      </c>
      <c r="EH99" s="65">
        <f t="shared" si="70"/>
        <v>-1.9436345966958212E-4</v>
      </c>
      <c r="EI99" s="65">
        <v>0</v>
      </c>
      <c r="EJ99" s="65">
        <v>2.4956892639985481E-4</v>
      </c>
      <c r="EK99" s="65">
        <f t="shared" si="71"/>
        <v>2.4956892639985481E-4</v>
      </c>
      <c r="EL99" s="65">
        <v>4.1124716553287985</v>
      </c>
      <c r="EM99" s="65">
        <v>0.17599146928033396</v>
      </c>
      <c r="EN99" s="65">
        <f t="shared" si="72"/>
        <v>-3.9364801860484646</v>
      </c>
      <c r="EO99" s="65">
        <v>0.11273080660835763</v>
      </c>
      <c r="EP99" s="65">
        <v>1.0422905889826664</v>
      </c>
      <c r="EQ99" s="65">
        <f t="shared" si="73"/>
        <v>0.9295597823743087</v>
      </c>
      <c r="ER99" s="65">
        <v>0.19825072886297376</v>
      </c>
      <c r="ES99" s="65">
        <v>2.8700426535983304E-2</v>
      </c>
      <c r="ET99" s="65">
        <f t="shared" si="74"/>
        <v>-0.16955030232699045</v>
      </c>
      <c r="EU99" s="65">
        <v>0.67379332685455129</v>
      </c>
      <c r="EV99" s="65">
        <v>5.6425265450585356E-2</v>
      </c>
      <c r="EW99" s="65">
        <f t="shared" si="75"/>
        <v>-0.61736806140396594</v>
      </c>
      <c r="EX99" s="65">
        <v>0.48266925817946227</v>
      </c>
      <c r="EY99" s="65">
        <v>11.344042109084308</v>
      </c>
      <c r="EZ99" s="65">
        <f t="shared" si="76"/>
        <v>10.861372850904846</v>
      </c>
      <c r="FA99" s="65">
        <v>0.60187884677680592</v>
      </c>
      <c r="FB99" s="65">
        <v>0.15201016426172975</v>
      </c>
      <c r="FC99" s="65">
        <f t="shared" si="77"/>
        <v>-0.44986868251507617</v>
      </c>
      <c r="FD99" s="72">
        <v>3.463077910958904</v>
      </c>
      <c r="FE99" s="66">
        <v>-1</v>
      </c>
      <c r="FF99" s="66" t="s">
        <v>0</v>
      </c>
      <c r="FG99" s="67">
        <v>-1</v>
      </c>
      <c r="FH99" s="67">
        <v>-1</v>
      </c>
      <c r="FI99" s="67" t="s">
        <v>0</v>
      </c>
      <c r="FJ99" s="67">
        <v>47.012953367875653</v>
      </c>
      <c r="FK99" s="67" t="s">
        <v>0</v>
      </c>
      <c r="FL99" s="67">
        <v>-0.90097087378640772</v>
      </c>
      <c r="FM99" s="67" t="s">
        <v>0</v>
      </c>
      <c r="FN99" s="67">
        <v>-0.40041617122473239</v>
      </c>
      <c r="FO99" s="67">
        <v>-0.71101573676680974</v>
      </c>
      <c r="FP99" s="67">
        <v>1.9467455621301775</v>
      </c>
      <c r="FQ99" s="67">
        <v>-1</v>
      </c>
      <c r="FR99" s="67" t="s">
        <v>0</v>
      </c>
      <c r="FS99" s="67">
        <v>1.7836206896551721</v>
      </c>
      <c r="FT99" s="67">
        <v>-1</v>
      </c>
      <c r="FU99" s="67">
        <v>1.2850877192982457</v>
      </c>
      <c r="FV99" s="67" t="s">
        <v>0</v>
      </c>
      <c r="FW99" s="67">
        <v>-1</v>
      </c>
      <c r="FX99" s="67" t="s">
        <v>0</v>
      </c>
      <c r="FY99" s="67" t="s">
        <v>0</v>
      </c>
      <c r="FZ99" s="67" t="s">
        <v>0</v>
      </c>
      <c r="GA99" s="67" t="s">
        <v>0</v>
      </c>
      <c r="GB99" s="67">
        <v>5.8157894736842106</v>
      </c>
      <c r="GC99" s="67">
        <v>11.74074074074074</v>
      </c>
      <c r="GD99" s="67" t="s">
        <v>0</v>
      </c>
      <c r="GE99" s="67">
        <v>5.9599999999999991</v>
      </c>
      <c r="GF99" s="67">
        <v>-1</v>
      </c>
      <c r="GG99" s="67">
        <v>1.5114754098360659</v>
      </c>
      <c r="GH99" s="67">
        <v>0.82352941176470584</v>
      </c>
      <c r="GI99" s="67">
        <v>-1</v>
      </c>
      <c r="GJ99" s="67" t="s">
        <v>0</v>
      </c>
      <c r="GK99" s="67">
        <v>-0.87779633247211541</v>
      </c>
      <c r="GL99" s="67">
        <v>25.402298850574713</v>
      </c>
      <c r="GM99" s="67">
        <v>-0.5866013071895424</v>
      </c>
      <c r="GN99" s="67">
        <v>-0.76086538461538455</v>
      </c>
      <c r="GO99" s="67">
        <v>66.114093959731534</v>
      </c>
      <c r="GP99" s="67">
        <v>-0.27879440258342292</v>
      </c>
    </row>
    <row r="100" spans="1:198" ht="13.8">
      <c r="A100" s="2">
        <v>4111001</v>
      </c>
      <c r="B100" s="2" t="s">
        <v>367</v>
      </c>
      <c r="C100" s="64">
        <v>1</v>
      </c>
      <c r="D100" s="64">
        <v>0</v>
      </c>
      <c r="E100" s="64">
        <v>0</v>
      </c>
      <c r="F100" s="64">
        <v>0</v>
      </c>
      <c r="G100" s="65">
        <v>7089</v>
      </c>
      <c r="H100" s="65">
        <v>6759</v>
      </c>
      <c r="I100" s="65">
        <v>5302</v>
      </c>
      <c r="J100" s="65">
        <v>5080</v>
      </c>
      <c r="K100" s="66">
        <v>0.74791931160953595</v>
      </c>
      <c r="L100" s="66">
        <v>0.75159047196330819</v>
      </c>
      <c r="M100" s="65">
        <v>1787</v>
      </c>
      <c r="N100" s="65">
        <v>1679</v>
      </c>
      <c r="O100" s="65">
        <v>24031</v>
      </c>
      <c r="P100" s="65">
        <v>67364</v>
      </c>
      <c r="Q100" s="65">
        <v>9475</v>
      </c>
      <c r="R100" s="65">
        <v>22396</v>
      </c>
      <c r="S100" s="65">
        <v>1121032.3022758598</v>
      </c>
      <c r="T100" s="65">
        <v>3358670.846981226</v>
      </c>
      <c r="U100" s="65">
        <v>822760.31642783969</v>
      </c>
      <c r="V100" s="65">
        <v>2584203.8285813234</v>
      </c>
      <c r="W100" s="65">
        <v>298271.98584801971</v>
      </c>
      <c r="X100" s="65">
        <v>774467.0183999053</v>
      </c>
      <c r="Y100" s="65">
        <v>329.42273045412412</v>
      </c>
      <c r="Z100" s="65">
        <v>800.78765888551686</v>
      </c>
      <c r="AA100" s="65">
        <v>569.3946412732821</v>
      </c>
      <c r="AB100" s="65">
        <v>932.83048529921177</v>
      </c>
      <c r="AC100" s="65">
        <v>1.7284619081638533</v>
      </c>
      <c r="AD100" s="65">
        <v>1.1648911855078579</v>
      </c>
      <c r="AE100" s="65">
        <v>0.67394669214626945</v>
      </c>
      <c r="AF100" s="65">
        <v>2.2404629637165101</v>
      </c>
      <c r="AG100" s="65">
        <v>0.87699342900374466</v>
      </c>
      <c r="AH100" s="65">
        <v>0.39143402198846267</v>
      </c>
      <c r="AI100" s="66">
        <v>0.11597619771490963</v>
      </c>
      <c r="AJ100" s="66">
        <v>0.121257453221292</v>
      </c>
      <c r="AK100" s="66">
        <v>0.10857633242168685</v>
      </c>
      <c r="AL100" s="66">
        <v>8.9830916849359843E-2</v>
      </c>
      <c r="AM100" s="66">
        <v>-4.7555898793325557E-3</v>
      </c>
      <c r="AN100" s="66">
        <v>-6.2145948339372703E-3</v>
      </c>
      <c r="AO100" s="65">
        <v>207.3</v>
      </c>
      <c r="AP100" s="65">
        <v>207.3</v>
      </c>
      <c r="AQ100" s="65">
        <v>1.8693403693931399</v>
      </c>
      <c r="AR100" s="65">
        <v>1.8758855748050247</v>
      </c>
      <c r="AS100" s="65">
        <f t="shared" si="39"/>
        <v>6.5452054118848579E-3</v>
      </c>
      <c r="AT100" s="65">
        <v>9.8504837291116991E-4</v>
      </c>
      <c r="AU100" s="65">
        <v>0</v>
      </c>
      <c r="AV100" s="65">
        <f t="shared" si="40"/>
        <v>-9.8504837291116991E-4</v>
      </c>
      <c r="AW100" s="65">
        <v>3.5180299032541777E-4</v>
      </c>
      <c r="AX100" s="65">
        <v>2.4111448472941598E-3</v>
      </c>
      <c r="AY100" s="65">
        <f t="shared" si="41"/>
        <v>2.0593418569687422E-3</v>
      </c>
      <c r="AZ100" s="65">
        <v>1.3790677220756376E-2</v>
      </c>
      <c r="BA100" s="65">
        <v>7.010180389355242E-3</v>
      </c>
      <c r="BB100" s="65">
        <f t="shared" si="42"/>
        <v>-6.7804968314011341E-3</v>
      </c>
      <c r="BC100" s="65">
        <v>0</v>
      </c>
      <c r="BD100" s="65">
        <v>0</v>
      </c>
      <c r="BE100" s="65">
        <f t="shared" si="43"/>
        <v>0</v>
      </c>
      <c r="BF100" s="65">
        <v>0</v>
      </c>
      <c r="BG100" s="65">
        <v>0</v>
      </c>
      <c r="BH100" s="65">
        <f t="shared" si="44"/>
        <v>0</v>
      </c>
      <c r="BI100" s="65">
        <v>0.99711521547933146</v>
      </c>
      <c r="BJ100" s="65">
        <v>0.6992320057153063</v>
      </c>
      <c r="BK100" s="65">
        <f t="shared" si="45"/>
        <v>-0.29788320976402516</v>
      </c>
      <c r="BL100" s="65">
        <v>0</v>
      </c>
      <c r="BM100" s="65">
        <v>0</v>
      </c>
      <c r="BN100" s="65">
        <f t="shared" si="46"/>
        <v>0</v>
      </c>
      <c r="BO100" s="65">
        <v>4.8900615655233072E-3</v>
      </c>
      <c r="BP100" s="65">
        <v>3.8697386438054412E-4</v>
      </c>
      <c r="BQ100" s="65">
        <f t="shared" si="47"/>
        <v>-4.503087701142763E-3</v>
      </c>
      <c r="BR100" s="65">
        <v>0</v>
      </c>
      <c r="BS100" s="65">
        <v>0</v>
      </c>
      <c r="BT100" s="65">
        <f t="shared" si="48"/>
        <v>0</v>
      </c>
      <c r="BU100" s="65">
        <v>9.9912049252418658E-3</v>
      </c>
      <c r="BV100" s="65">
        <v>7.9910102994582372E-2</v>
      </c>
      <c r="BW100" s="65">
        <f t="shared" si="49"/>
        <v>6.9918898069340513E-2</v>
      </c>
      <c r="BX100" s="65">
        <v>0.23852242744063323</v>
      </c>
      <c r="BY100" s="65">
        <v>0.23014526403524438</v>
      </c>
      <c r="BZ100" s="65">
        <f t="shared" si="50"/>
        <v>-8.3771634053888544E-3</v>
      </c>
      <c r="CA100" s="65">
        <v>0.54103781882145996</v>
      </c>
      <c r="CB100" s="65">
        <v>0.69537715068166928</v>
      </c>
      <c r="CC100" s="65">
        <f t="shared" si="51"/>
        <v>0.15433933186020932</v>
      </c>
      <c r="CD100" s="65">
        <v>4.0105540897097626E-3</v>
      </c>
      <c r="CE100" s="65">
        <v>1.7116151693754838E-3</v>
      </c>
      <c r="CF100" s="65">
        <f t="shared" si="52"/>
        <v>-2.2989389203342788E-3</v>
      </c>
      <c r="CG100" s="65">
        <v>5.8575197889182057E-2</v>
      </c>
      <c r="CH100" s="65">
        <v>0.1595076501756266</v>
      </c>
      <c r="CI100" s="65">
        <f t="shared" si="53"/>
        <v>0.10093245228644454</v>
      </c>
      <c r="CJ100" s="65">
        <v>1.146877748460862E-2</v>
      </c>
      <c r="CK100" s="65">
        <v>3.3770911472286717E-2</v>
      </c>
      <c r="CL100" s="65">
        <f t="shared" si="54"/>
        <v>2.2302133987678097E-2</v>
      </c>
      <c r="CM100" s="65">
        <v>0</v>
      </c>
      <c r="CN100" s="65">
        <v>2.6195153896529141E-2</v>
      </c>
      <c r="CO100" s="65">
        <f t="shared" si="55"/>
        <v>2.6195153896529141E-2</v>
      </c>
      <c r="CP100" s="65">
        <v>5.4529463500439749E-3</v>
      </c>
      <c r="CQ100" s="65">
        <v>6.9208787283443476E-3</v>
      </c>
      <c r="CR100" s="65">
        <f t="shared" si="56"/>
        <v>1.4679323783003727E-3</v>
      </c>
      <c r="CS100" s="65">
        <v>0</v>
      </c>
      <c r="CT100" s="65">
        <v>0</v>
      </c>
      <c r="CU100" s="65">
        <f t="shared" si="57"/>
        <v>0</v>
      </c>
      <c r="CV100" s="65">
        <v>0</v>
      </c>
      <c r="CW100" s="65">
        <v>0</v>
      </c>
      <c r="CX100" s="65">
        <f t="shared" si="58"/>
        <v>0</v>
      </c>
      <c r="CY100" s="65">
        <v>0</v>
      </c>
      <c r="CZ100" s="65">
        <v>0</v>
      </c>
      <c r="DA100" s="65">
        <f t="shared" si="59"/>
        <v>0</v>
      </c>
      <c r="DB100" s="65">
        <v>0</v>
      </c>
      <c r="DC100" s="65">
        <v>0</v>
      </c>
      <c r="DD100" s="65">
        <f t="shared" si="60"/>
        <v>0</v>
      </c>
      <c r="DE100" s="65">
        <v>2.0052770448548813E-3</v>
      </c>
      <c r="DF100" s="65">
        <v>2.5302137286420195E-4</v>
      </c>
      <c r="DG100" s="65">
        <f t="shared" si="61"/>
        <v>-1.7522556719906793E-3</v>
      </c>
      <c r="DH100" s="65">
        <v>5.980650835532102E-4</v>
      </c>
      <c r="DI100" s="65">
        <v>0</v>
      </c>
      <c r="DJ100" s="65">
        <f t="shared" si="62"/>
        <v>-5.980650835532102E-4</v>
      </c>
      <c r="DK100" s="65">
        <v>2.9903254177660508E-3</v>
      </c>
      <c r="DL100" s="65">
        <v>1.1981306185628385E-2</v>
      </c>
      <c r="DM100" s="65">
        <f t="shared" si="63"/>
        <v>8.9909807678623336E-3</v>
      </c>
      <c r="DN100" s="65">
        <v>2.8144239226033422E-3</v>
      </c>
      <c r="DO100" s="65">
        <v>1.339524915163422E-3</v>
      </c>
      <c r="DP100" s="65">
        <f t="shared" si="64"/>
        <v>-1.4748990074399202E-3</v>
      </c>
      <c r="DQ100" s="65">
        <v>0</v>
      </c>
      <c r="DR100" s="65">
        <v>0</v>
      </c>
      <c r="DS100" s="65">
        <f t="shared" si="65"/>
        <v>0</v>
      </c>
      <c r="DT100" s="65">
        <v>1.7590149516270889E-4</v>
      </c>
      <c r="DU100" s="65">
        <v>1.0641781270464964E-2</v>
      </c>
      <c r="DV100" s="65">
        <f t="shared" si="66"/>
        <v>1.0465879775302256E-2</v>
      </c>
      <c r="DW100" s="65">
        <v>1.2383465259454704E-2</v>
      </c>
      <c r="DX100" s="65">
        <v>0</v>
      </c>
      <c r="DY100" s="65">
        <f t="shared" si="67"/>
        <v>-1.2383465259454704E-2</v>
      </c>
      <c r="DZ100" s="65">
        <v>1.1046613896218119E-2</v>
      </c>
      <c r="EA100" s="65">
        <v>1.0284574626421385E-2</v>
      </c>
      <c r="EB100" s="65">
        <f t="shared" si="68"/>
        <v>-7.6203926979673438E-4</v>
      </c>
      <c r="EC100" s="65">
        <v>1.0905892700087952E-3</v>
      </c>
      <c r="ED100" s="65">
        <v>3.1702089658867654E-3</v>
      </c>
      <c r="EE100" s="65">
        <f t="shared" si="69"/>
        <v>2.0796196958779703E-3</v>
      </c>
      <c r="EF100" s="65">
        <v>2.1108179419525067E-4</v>
      </c>
      <c r="EG100" s="65">
        <v>0</v>
      </c>
      <c r="EH100" s="65">
        <f t="shared" si="70"/>
        <v>-2.1108179419525067E-4</v>
      </c>
      <c r="EI100" s="65">
        <v>3.5180299032541776E-5</v>
      </c>
      <c r="EJ100" s="65">
        <v>7.4418050842412343E-5</v>
      </c>
      <c r="EK100" s="65">
        <f t="shared" si="71"/>
        <v>3.9237751809870568E-5</v>
      </c>
      <c r="EL100" s="65">
        <v>0.48365875109938439</v>
      </c>
      <c r="EM100" s="65">
        <v>1.3529201643150563E-2</v>
      </c>
      <c r="EN100" s="65">
        <f t="shared" si="72"/>
        <v>-0.47012954945623381</v>
      </c>
      <c r="EO100" s="65">
        <v>2.6385224274406333E-2</v>
      </c>
      <c r="EP100" s="65">
        <v>0.12408465797463833</v>
      </c>
      <c r="EQ100" s="65">
        <f t="shared" si="73"/>
        <v>9.7699433700232E-2</v>
      </c>
      <c r="ER100" s="65">
        <v>0.39929639401934919</v>
      </c>
      <c r="ES100" s="65">
        <v>1.2353396439840448E-2</v>
      </c>
      <c r="ET100" s="65">
        <f t="shared" si="74"/>
        <v>-0.38694299757950873</v>
      </c>
      <c r="EU100" s="65">
        <v>1.7766051011433597</v>
      </c>
      <c r="EV100" s="65">
        <v>0.15106864321009705</v>
      </c>
      <c r="EW100" s="65">
        <f t="shared" si="75"/>
        <v>-1.6255364579332627</v>
      </c>
      <c r="EX100" s="65">
        <v>0.48548812664907653</v>
      </c>
      <c r="EY100" s="65">
        <v>2.7237006608322916</v>
      </c>
      <c r="EZ100" s="65">
        <f t="shared" si="76"/>
        <v>2.2382125341832149</v>
      </c>
      <c r="FA100" s="65">
        <v>3.6235708003518025E-2</v>
      </c>
      <c r="FB100" s="65">
        <v>0.25302137286420195</v>
      </c>
      <c r="FC100" s="65">
        <f t="shared" si="77"/>
        <v>0.21678566486068393</v>
      </c>
      <c r="FD100" s="72">
        <v>1.371970039144836</v>
      </c>
      <c r="FE100" s="66">
        <v>-1</v>
      </c>
      <c r="FF100" s="66">
        <v>15.2</v>
      </c>
      <c r="FG100" s="67">
        <v>0.2015306122448981</v>
      </c>
      <c r="FH100" s="67" t="s">
        <v>0</v>
      </c>
      <c r="FI100" s="67" t="s">
        <v>0</v>
      </c>
      <c r="FJ100" s="67">
        <v>0.65755212927354201</v>
      </c>
      <c r="FK100" s="67" t="s">
        <v>0</v>
      </c>
      <c r="FL100" s="67">
        <v>-0.81294964028776984</v>
      </c>
      <c r="FM100" s="67" t="s">
        <v>0</v>
      </c>
      <c r="FN100" s="67">
        <v>17.904929577464788</v>
      </c>
      <c r="FO100" s="67">
        <v>1.2806784660766959</v>
      </c>
      <c r="FP100" s="67">
        <v>2.0379738604590676</v>
      </c>
      <c r="FQ100" s="67">
        <v>8.7719298245614308E-3</v>
      </c>
      <c r="FR100" s="67">
        <v>5.4366366366366368</v>
      </c>
      <c r="FS100" s="67">
        <v>5.9601226993865035</v>
      </c>
      <c r="FT100" s="67" t="s">
        <v>0</v>
      </c>
      <c r="FU100" s="67">
        <v>2</v>
      </c>
      <c r="FV100" s="67" t="s">
        <v>0</v>
      </c>
      <c r="FW100" s="67" t="s">
        <v>0</v>
      </c>
      <c r="FX100" s="67" t="s">
        <v>0</v>
      </c>
      <c r="FY100" s="67" t="s">
        <v>0</v>
      </c>
      <c r="FZ100" s="67">
        <v>-0.70175438596491224</v>
      </c>
      <c r="GA100" s="67">
        <v>-1</v>
      </c>
      <c r="GB100" s="67">
        <v>8.4705882352941178</v>
      </c>
      <c r="GC100" s="67">
        <v>0.125</v>
      </c>
      <c r="GD100" s="67" t="s">
        <v>0</v>
      </c>
      <c r="GE100" s="67">
        <v>142</v>
      </c>
      <c r="GF100" s="67">
        <v>-1</v>
      </c>
      <c r="GG100" s="67">
        <v>1.2006369426751591</v>
      </c>
      <c r="GH100" s="67">
        <v>5.8709677419354831</v>
      </c>
      <c r="GI100" s="67">
        <v>-1</v>
      </c>
      <c r="GJ100" s="67">
        <v>4.0000000000000009</v>
      </c>
      <c r="GK100" s="67">
        <v>-0.93388129182426538</v>
      </c>
      <c r="GL100" s="67">
        <v>10.116</v>
      </c>
      <c r="GM100" s="67">
        <v>-0.9268722466960353</v>
      </c>
      <c r="GN100" s="67">
        <v>-0.79900990099009905</v>
      </c>
      <c r="GO100" s="67">
        <v>12.260869565217391</v>
      </c>
      <c r="GP100" s="67">
        <v>15.50485436893204</v>
      </c>
    </row>
    <row r="101" spans="1:198" ht="13.8">
      <c r="A101" s="2">
        <v>4111100</v>
      </c>
      <c r="B101" s="2" t="s">
        <v>368</v>
      </c>
      <c r="C101" s="64">
        <v>1</v>
      </c>
      <c r="D101" s="64">
        <v>0</v>
      </c>
      <c r="E101" s="64">
        <v>0</v>
      </c>
      <c r="F101" s="64">
        <v>0</v>
      </c>
      <c r="G101" s="65">
        <v>5952</v>
      </c>
      <c r="H101" s="65">
        <v>5979</v>
      </c>
      <c r="I101" s="65">
        <v>5374</v>
      </c>
      <c r="J101" s="65">
        <v>5674</v>
      </c>
      <c r="K101" s="66">
        <v>0.90288978494623651</v>
      </c>
      <c r="L101" s="66">
        <v>0.94898812510453256</v>
      </c>
      <c r="M101" s="65">
        <v>578</v>
      </c>
      <c r="N101" s="65">
        <v>305</v>
      </c>
      <c r="O101" s="65">
        <v>37426</v>
      </c>
      <c r="P101" s="65">
        <v>80810</v>
      </c>
      <c r="Q101" s="65">
        <v>15021</v>
      </c>
      <c r="R101" s="65">
        <v>22437</v>
      </c>
      <c r="S101" s="65">
        <v>1433549.5226896699</v>
      </c>
      <c r="T101" s="65">
        <v>3475176.8191217938</v>
      </c>
      <c r="U101" s="65">
        <v>1361571.80071253</v>
      </c>
      <c r="V101" s="65">
        <v>3361047.2117505223</v>
      </c>
      <c r="W101" s="65">
        <v>71977.721977140012</v>
      </c>
      <c r="X101" s="65">
        <v>114129.60737127191</v>
      </c>
      <c r="Y101" s="65">
        <v>452.60535933646139</v>
      </c>
      <c r="Z101" s="65">
        <v>944.73316434403966</v>
      </c>
      <c r="AA101" s="65">
        <v>1014.0785103196437</v>
      </c>
      <c r="AB101" s="65">
        <v>909.13079546809195</v>
      </c>
      <c r="AC101" s="65">
        <v>2.2405357987946179</v>
      </c>
      <c r="AD101" s="65">
        <v>0.96231489459707109</v>
      </c>
      <c r="AE101" s="65">
        <v>0.42950212851532443</v>
      </c>
      <c r="AF101" s="65">
        <v>0.95621817908888285</v>
      </c>
      <c r="AG101" s="65">
        <v>0.52577102770203055</v>
      </c>
      <c r="AH101" s="65">
        <v>0.54984420836153003</v>
      </c>
      <c r="AI101" s="66">
        <v>9.2587985692968111E-2</v>
      </c>
      <c r="AJ101" s="66">
        <v>9.4569661401619376E-2</v>
      </c>
      <c r="AK101" s="66">
        <v>8.0013463237390781E-2</v>
      </c>
      <c r="AL101" s="66">
        <v>4.094214944132557E-2</v>
      </c>
      <c r="AM101" s="66">
        <v>4.527056770970983E-4</v>
      </c>
      <c r="AN101" s="66">
        <v>-6.192578178222552E-2</v>
      </c>
      <c r="AO101" s="65">
        <v>244</v>
      </c>
      <c r="AP101" s="65">
        <v>243.8</v>
      </c>
      <c r="AQ101" s="65">
        <v>1.4873177551428001</v>
      </c>
      <c r="AR101" s="65">
        <v>2.363165010176643</v>
      </c>
      <c r="AS101" s="65">
        <f t="shared" si="39"/>
        <v>0.87584725503384298</v>
      </c>
      <c r="AT101" s="65">
        <v>0</v>
      </c>
      <c r="AU101" s="65">
        <v>0</v>
      </c>
      <c r="AV101" s="65">
        <f t="shared" si="40"/>
        <v>0</v>
      </c>
      <c r="AW101" s="65">
        <v>5.103965559328052E-4</v>
      </c>
      <c r="AX101" s="65">
        <v>0</v>
      </c>
      <c r="AY101" s="65">
        <f t="shared" si="41"/>
        <v>-5.103965559328052E-4</v>
      </c>
      <c r="AZ101" s="65">
        <v>1.9084392960965759E-3</v>
      </c>
      <c r="BA101" s="65">
        <v>0</v>
      </c>
      <c r="BB101" s="65">
        <f t="shared" si="42"/>
        <v>-1.9084392960965759E-3</v>
      </c>
      <c r="BC101" s="65">
        <v>0</v>
      </c>
      <c r="BD101" s="65">
        <v>0</v>
      </c>
      <c r="BE101" s="65">
        <f t="shared" si="43"/>
        <v>0</v>
      </c>
      <c r="BF101" s="65">
        <v>0</v>
      </c>
      <c r="BG101" s="65">
        <v>0</v>
      </c>
      <c r="BH101" s="65">
        <f t="shared" si="44"/>
        <v>0</v>
      </c>
      <c r="BI101" s="65">
        <v>0.13048398908195194</v>
      </c>
      <c r="BJ101" s="65">
        <v>0.37083091916625815</v>
      </c>
      <c r="BK101" s="65">
        <f t="shared" si="45"/>
        <v>0.24034693008430622</v>
      </c>
      <c r="BL101" s="65">
        <v>0</v>
      </c>
      <c r="BM101" s="65">
        <v>0</v>
      </c>
      <c r="BN101" s="65">
        <f t="shared" si="46"/>
        <v>0</v>
      </c>
      <c r="BO101" s="65">
        <v>2.2191154605774141E-4</v>
      </c>
      <c r="BP101" s="65">
        <v>2.9564261413439108E-3</v>
      </c>
      <c r="BQ101" s="65">
        <f t="shared" si="47"/>
        <v>2.7345145952861693E-3</v>
      </c>
      <c r="BR101" s="65">
        <v>0</v>
      </c>
      <c r="BS101" s="65">
        <v>0</v>
      </c>
      <c r="BT101" s="65">
        <f t="shared" si="48"/>
        <v>0</v>
      </c>
      <c r="BU101" s="65">
        <v>2.4410270066351552E-4</v>
      </c>
      <c r="BV101" s="65">
        <v>8.3195911515205549E-4</v>
      </c>
      <c r="BW101" s="65">
        <f t="shared" si="49"/>
        <v>5.8785641448853994E-4</v>
      </c>
      <c r="BX101" s="65">
        <v>0.40911612631205202</v>
      </c>
      <c r="BY101" s="65">
        <v>0.85913149410943224</v>
      </c>
      <c r="BZ101" s="65">
        <f t="shared" si="50"/>
        <v>0.45001536779738022</v>
      </c>
      <c r="CA101" s="65">
        <v>0.87300002219115469</v>
      </c>
      <c r="CB101" s="65">
        <v>1.073138120069528</v>
      </c>
      <c r="CC101" s="65">
        <f t="shared" si="51"/>
        <v>0.20013809787837333</v>
      </c>
      <c r="CD101" s="65">
        <v>1.8640569868850277E-3</v>
      </c>
      <c r="CE101" s="65">
        <v>0</v>
      </c>
      <c r="CF101" s="65">
        <f t="shared" si="52"/>
        <v>-1.8640569868850277E-3</v>
      </c>
      <c r="CG101" s="65">
        <v>6.7594256929188024E-2</v>
      </c>
      <c r="CH101" s="65">
        <v>5.4805306710641655E-2</v>
      </c>
      <c r="CI101" s="65">
        <f t="shared" si="53"/>
        <v>-1.2788950218546369E-2</v>
      </c>
      <c r="CJ101" s="65">
        <v>7.3230810199054652E-4</v>
      </c>
      <c r="CK101" s="65">
        <v>6.2396933636404159E-4</v>
      </c>
      <c r="CL101" s="65">
        <f t="shared" si="54"/>
        <v>-1.0833876562650494E-4</v>
      </c>
      <c r="CM101" s="65">
        <v>2.2191154605774138E-5</v>
      </c>
      <c r="CN101" s="65">
        <v>0</v>
      </c>
      <c r="CO101" s="65">
        <f t="shared" si="55"/>
        <v>-2.2191154605774138E-5</v>
      </c>
      <c r="CP101" s="65">
        <v>1.9972039145196724E-4</v>
      </c>
      <c r="CQ101" s="65">
        <v>6.2396933636404159E-4</v>
      </c>
      <c r="CR101" s="65">
        <f t="shared" si="56"/>
        <v>4.2424894491207437E-4</v>
      </c>
      <c r="CS101" s="65">
        <v>0</v>
      </c>
      <c r="CT101" s="65">
        <v>0</v>
      </c>
      <c r="CU101" s="65">
        <f t="shared" si="57"/>
        <v>0</v>
      </c>
      <c r="CV101" s="65">
        <v>0</v>
      </c>
      <c r="CW101" s="65">
        <v>0</v>
      </c>
      <c r="CX101" s="65">
        <f t="shared" si="58"/>
        <v>0</v>
      </c>
      <c r="CY101" s="65">
        <v>0</v>
      </c>
      <c r="CZ101" s="65">
        <v>0</v>
      </c>
      <c r="DA101" s="65">
        <f t="shared" si="59"/>
        <v>0</v>
      </c>
      <c r="DB101" s="65">
        <v>0</v>
      </c>
      <c r="DC101" s="65">
        <v>0</v>
      </c>
      <c r="DD101" s="65">
        <f t="shared" si="60"/>
        <v>0</v>
      </c>
      <c r="DE101" s="65">
        <v>0</v>
      </c>
      <c r="DF101" s="65">
        <v>0</v>
      </c>
      <c r="DG101" s="65">
        <f t="shared" si="61"/>
        <v>0</v>
      </c>
      <c r="DH101" s="65">
        <v>5.103965559328052E-4</v>
      </c>
      <c r="DI101" s="65">
        <v>0</v>
      </c>
      <c r="DJ101" s="65">
        <f t="shared" si="62"/>
        <v>-5.103965559328052E-4</v>
      </c>
      <c r="DK101" s="65">
        <v>1.0873665756829327E-3</v>
      </c>
      <c r="DL101" s="65">
        <v>2.0843547117113104E-2</v>
      </c>
      <c r="DM101" s="65">
        <f t="shared" si="63"/>
        <v>1.9756180541430173E-2</v>
      </c>
      <c r="DN101" s="65">
        <v>3.7724962829816037E-4</v>
      </c>
      <c r="DO101" s="65">
        <v>8.6018629941614303E-3</v>
      </c>
      <c r="DP101" s="65">
        <f t="shared" si="64"/>
        <v>8.2246133658632706E-3</v>
      </c>
      <c r="DQ101" s="65">
        <v>0</v>
      </c>
      <c r="DR101" s="65">
        <v>0</v>
      </c>
      <c r="DS101" s="65">
        <f t="shared" si="65"/>
        <v>0</v>
      </c>
      <c r="DT101" s="65">
        <v>7.1011694738477241E-4</v>
      </c>
      <c r="DU101" s="65">
        <v>1.2241684122951672E-2</v>
      </c>
      <c r="DV101" s="65">
        <f t="shared" si="66"/>
        <v>1.1531567175566901E-2</v>
      </c>
      <c r="DW101" s="65">
        <v>2.6940061691409806E-2</v>
      </c>
      <c r="DX101" s="65">
        <v>0</v>
      </c>
      <c r="DY101" s="65">
        <f t="shared" si="67"/>
        <v>-2.6940061691409806E-2</v>
      </c>
      <c r="DZ101" s="65">
        <v>2.6252135898630805E-2</v>
      </c>
      <c r="EA101" s="65">
        <v>2.5820445395254864E-2</v>
      </c>
      <c r="EB101" s="65">
        <f t="shared" si="68"/>
        <v>-4.3169050337594009E-4</v>
      </c>
      <c r="EC101" s="65">
        <v>6.6573463817322419E-4</v>
      </c>
      <c r="ED101" s="65">
        <v>1.78276953246869E-4</v>
      </c>
      <c r="EE101" s="65">
        <f t="shared" si="69"/>
        <v>-4.8745768492635517E-4</v>
      </c>
      <c r="EF101" s="65">
        <v>2.2191154605774138E-5</v>
      </c>
      <c r="EG101" s="65">
        <v>0</v>
      </c>
      <c r="EH101" s="65">
        <f t="shared" si="70"/>
        <v>-2.2191154605774138E-5</v>
      </c>
      <c r="EI101" s="65">
        <v>0</v>
      </c>
      <c r="EJ101" s="65">
        <v>1.9313336601744141E-4</v>
      </c>
      <c r="EK101" s="65">
        <f t="shared" si="71"/>
        <v>1.9313336601744141E-4</v>
      </c>
      <c r="EL101" s="65">
        <v>0.33406564143532386</v>
      </c>
      <c r="EM101" s="65">
        <v>2.619185571451917E-2</v>
      </c>
      <c r="EN101" s="65">
        <f t="shared" si="72"/>
        <v>-0.3078737857208047</v>
      </c>
      <c r="EO101" s="65">
        <v>6.3244790626456292E-3</v>
      </c>
      <c r="EP101" s="65">
        <v>0.16325711993582029</v>
      </c>
      <c r="EQ101" s="65">
        <f t="shared" si="73"/>
        <v>0.15693264087317466</v>
      </c>
      <c r="ER101" s="65">
        <v>0.12060892528238244</v>
      </c>
      <c r="ES101" s="65">
        <v>2.4661645199150215E-3</v>
      </c>
      <c r="ET101" s="65">
        <f t="shared" si="74"/>
        <v>-0.11814276076246742</v>
      </c>
      <c r="EU101" s="65">
        <v>0.48376717040587625</v>
      </c>
      <c r="EV101" s="65">
        <v>0.14201244967390175</v>
      </c>
      <c r="EW101" s="65">
        <f t="shared" si="75"/>
        <v>-0.34175472073197449</v>
      </c>
      <c r="EX101" s="65">
        <v>0.12116370414752679</v>
      </c>
      <c r="EY101" s="65">
        <v>0.40142027306086669</v>
      </c>
      <c r="EZ101" s="65">
        <f t="shared" si="76"/>
        <v>0.28025656891333989</v>
      </c>
      <c r="FA101" s="65">
        <v>6.2490291369859972E-2</v>
      </c>
      <c r="FB101" s="65">
        <v>2.4364516943738763E-2</v>
      </c>
      <c r="FC101" s="65">
        <f t="shared" si="77"/>
        <v>-3.8125774426121209E-2</v>
      </c>
      <c r="FD101" s="72">
        <v>1.3733196067021769</v>
      </c>
      <c r="FE101" s="66" t="s">
        <v>0</v>
      </c>
      <c r="FF101" s="66">
        <v>-1</v>
      </c>
      <c r="FG101" s="67">
        <v>-1</v>
      </c>
      <c r="FH101" s="67" t="s">
        <v>0</v>
      </c>
      <c r="FI101" s="67" t="s">
        <v>0</v>
      </c>
      <c r="FJ101" s="67">
        <v>3.2450680272108849</v>
      </c>
      <c r="FK101" s="67" t="s">
        <v>0</v>
      </c>
      <c r="FL101" s="67">
        <v>18.899999999999999</v>
      </c>
      <c r="FM101" s="67" t="s">
        <v>0</v>
      </c>
      <c r="FN101" s="67">
        <v>4.0909090909090917</v>
      </c>
      <c r="FO101" s="67">
        <v>2.1367433282707746</v>
      </c>
      <c r="FP101" s="67">
        <v>0.83614641586171823</v>
      </c>
      <c r="FQ101" s="67">
        <v>-1</v>
      </c>
      <c r="FR101" s="67">
        <v>0.211096520026264</v>
      </c>
      <c r="FS101" s="67">
        <v>0.27272727272727271</v>
      </c>
      <c r="FT101" s="67">
        <v>-1</v>
      </c>
      <c r="FU101" s="67">
        <v>3.666666666666667</v>
      </c>
      <c r="FV101" s="67" t="s">
        <v>0</v>
      </c>
      <c r="FW101" s="67" t="s">
        <v>0</v>
      </c>
      <c r="FX101" s="67" t="s">
        <v>0</v>
      </c>
      <c r="FY101" s="67" t="s">
        <v>0</v>
      </c>
      <c r="FZ101" s="67" t="s">
        <v>0</v>
      </c>
      <c r="GA101" s="67">
        <v>-1</v>
      </c>
      <c r="GB101" s="67">
        <v>27.632653061224492</v>
      </c>
      <c r="GC101" s="67">
        <v>33.058823529411761</v>
      </c>
      <c r="GD101" s="67" t="s">
        <v>0</v>
      </c>
      <c r="GE101" s="67">
        <v>24.750000000000004</v>
      </c>
      <c r="GF101" s="67">
        <v>-1</v>
      </c>
      <c r="GG101" s="67">
        <v>0.46914623837700775</v>
      </c>
      <c r="GH101" s="67">
        <v>-0.6</v>
      </c>
      <c r="GI101" s="67">
        <v>-1</v>
      </c>
      <c r="GJ101" s="67" t="s">
        <v>0</v>
      </c>
      <c r="GK101" s="67">
        <v>-0.88288826889863159</v>
      </c>
      <c r="GL101" s="67">
        <v>37.557894736842108</v>
      </c>
      <c r="GM101" s="67">
        <v>-0.96945722171113158</v>
      </c>
      <c r="GN101" s="67">
        <v>-0.56151376146788989</v>
      </c>
      <c r="GO101" s="67">
        <v>3.948717948717948</v>
      </c>
      <c r="GP101" s="67">
        <v>-0.41761363636363635</v>
      </c>
    </row>
    <row r="102" spans="1:198" ht="13.8">
      <c r="A102" s="2">
        <v>4111209</v>
      </c>
      <c r="B102" s="2" t="s">
        <v>369</v>
      </c>
      <c r="C102" s="64">
        <v>1</v>
      </c>
      <c r="D102" s="64">
        <v>0</v>
      </c>
      <c r="E102" s="64">
        <v>0</v>
      </c>
      <c r="F102" s="64">
        <v>0</v>
      </c>
      <c r="G102" s="65">
        <v>9164</v>
      </c>
      <c r="H102" s="65">
        <v>10531</v>
      </c>
      <c r="I102" s="65">
        <v>4963</v>
      </c>
      <c r="J102" s="65">
        <v>6987</v>
      </c>
      <c r="K102" s="66">
        <v>0.54157573112178092</v>
      </c>
      <c r="L102" s="66">
        <v>0.66346975595859847</v>
      </c>
      <c r="M102" s="65">
        <v>4201</v>
      </c>
      <c r="N102" s="65">
        <v>3544</v>
      </c>
      <c r="O102" s="65">
        <v>39862</v>
      </c>
      <c r="P102" s="65">
        <v>158511</v>
      </c>
      <c r="Q102" s="65">
        <v>13432</v>
      </c>
      <c r="R102" s="65">
        <v>34207</v>
      </c>
      <c r="S102" s="65">
        <v>1956324.6970724422</v>
      </c>
      <c r="T102" s="65">
        <v>7040329.6504690256</v>
      </c>
      <c r="U102" s="65">
        <v>1217879.5381515396</v>
      </c>
      <c r="V102" s="65">
        <v>5181662.6360211782</v>
      </c>
      <c r="W102" s="65">
        <v>738445.1589209002</v>
      </c>
      <c r="X102" s="65">
        <v>1858667.0144478548</v>
      </c>
      <c r="Y102" s="65">
        <v>425.15864677917892</v>
      </c>
      <c r="Z102" s="65">
        <v>1011.0851895564911</v>
      </c>
      <c r="AA102" s="65">
        <v>750.6165570710757</v>
      </c>
      <c r="AB102" s="65">
        <v>3588.9805197252067</v>
      </c>
      <c r="AC102" s="65">
        <v>1.7654975683957683</v>
      </c>
      <c r="AD102" s="65">
        <v>3.5496321742181789</v>
      </c>
      <c r="AE102" s="65">
        <v>2.0105562521072047</v>
      </c>
      <c r="AF102" s="65">
        <v>1.341593218317884</v>
      </c>
      <c r="AG102" s="65">
        <v>0.90047496550108075</v>
      </c>
      <c r="AH102" s="65">
        <v>0.67119820911894146</v>
      </c>
      <c r="AI102" s="66">
        <v>0.13661976987763458</v>
      </c>
      <c r="AJ102" s="66">
        <v>0.15581008612312197</v>
      </c>
      <c r="AK102" s="66">
        <v>0.14802152789113565</v>
      </c>
      <c r="AL102" s="66">
        <v>9.7987587272256871E-2</v>
      </c>
      <c r="AM102" s="66">
        <v>1.4001163273361206E-2</v>
      </c>
      <c r="AN102" s="66">
        <v>-1.6862859093055516E-2</v>
      </c>
      <c r="AO102" s="65">
        <v>249.6</v>
      </c>
      <c r="AP102" s="65">
        <v>254</v>
      </c>
      <c r="AQ102" s="65">
        <v>0.84072860829859042</v>
      </c>
      <c r="AR102" s="65">
        <v>1.1541594800284543</v>
      </c>
      <c r="AS102" s="65">
        <f t="shared" si="39"/>
        <v>0.31343087172986384</v>
      </c>
      <c r="AT102" s="65">
        <v>0</v>
      </c>
      <c r="AU102" s="65">
        <v>0</v>
      </c>
      <c r="AV102" s="65">
        <f t="shared" si="40"/>
        <v>0</v>
      </c>
      <c r="AW102" s="65">
        <v>0</v>
      </c>
      <c r="AX102" s="65">
        <v>3.8978376745500438E-4</v>
      </c>
      <c r="AY102" s="65">
        <f t="shared" si="41"/>
        <v>3.8978376745500438E-4</v>
      </c>
      <c r="AZ102" s="65">
        <v>6.0055588644034154E-3</v>
      </c>
      <c r="BA102" s="65">
        <v>1.4616891279562661E-4</v>
      </c>
      <c r="BB102" s="65">
        <f t="shared" si="42"/>
        <v>-5.8593899516077887E-3</v>
      </c>
      <c r="BC102" s="65">
        <v>4.4669446098868372E-4</v>
      </c>
      <c r="BD102" s="65">
        <v>3.313162023367537E-4</v>
      </c>
      <c r="BE102" s="65">
        <f t="shared" si="43"/>
        <v>-1.1537825865193003E-4</v>
      </c>
      <c r="BF102" s="65">
        <v>5.7077625570776253E-4</v>
      </c>
      <c r="BG102" s="65">
        <v>2.5335944884575281E-4</v>
      </c>
      <c r="BH102" s="65">
        <f t="shared" si="44"/>
        <v>-3.1741680686200971E-4</v>
      </c>
      <c r="BI102" s="65">
        <v>7.4449076831447291E-4</v>
      </c>
      <c r="BJ102" s="65">
        <v>3.927071457109169E-3</v>
      </c>
      <c r="BK102" s="65">
        <f t="shared" si="45"/>
        <v>3.1825806887946962E-3</v>
      </c>
      <c r="BL102" s="65">
        <v>2.0672027000198531E-2</v>
      </c>
      <c r="BM102" s="65">
        <v>3.1182701396400344E-4</v>
      </c>
      <c r="BN102" s="65">
        <f t="shared" si="46"/>
        <v>-2.0360199986234527E-2</v>
      </c>
      <c r="BO102" s="65">
        <v>3.3899146317252334E-2</v>
      </c>
      <c r="BP102" s="65">
        <v>0.14516521959442999</v>
      </c>
      <c r="BQ102" s="65">
        <f t="shared" si="47"/>
        <v>0.11126607327717766</v>
      </c>
      <c r="BR102" s="65">
        <v>5.9311097875719681E-3</v>
      </c>
      <c r="BS102" s="65">
        <v>5.1841241071515576E-3</v>
      </c>
      <c r="BT102" s="65">
        <f t="shared" si="48"/>
        <v>-7.4698568042041048E-4</v>
      </c>
      <c r="BU102" s="65">
        <v>3.3030573754218785E-2</v>
      </c>
      <c r="BV102" s="65">
        <v>6.6847916118533239E-3</v>
      </c>
      <c r="BW102" s="65">
        <f t="shared" si="49"/>
        <v>-2.6345782142365461E-2</v>
      </c>
      <c r="BX102" s="65">
        <v>0.30283402819138378</v>
      </c>
      <c r="BY102" s="65">
        <v>0.20994728174545171</v>
      </c>
      <c r="BZ102" s="65">
        <f t="shared" si="50"/>
        <v>-9.2886746445932061E-2</v>
      </c>
      <c r="CA102" s="65">
        <v>0.38986499900734567</v>
      </c>
      <c r="CB102" s="65">
        <v>0.63046549926428308</v>
      </c>
      <c r="CC102" s="65">
        <f t="shared" si="51"/>
        <v>0.24060050025693741</v>
      </c>
      <c r="CD102" s="65">
        <v>1.6105816954536431E-2</v>
      </c>
      <c r="CE102" s="65">
        <v>1.7832607361066449E-3</v>
      </c>
      <c r="CF102" s="65">
        <f t="shared" si="52"/>
        <v>-1.4322556218429787E-2</v>
      </c>
      <c r="CG102" s="65">
        <v>2.5163787969029183E-2</v>
      </c>
      <c r="CH102" s="65">
        <v>0.14814706541546077</v>
      </c>
      <c r="CI102" s="65">
        <f t="shared" si="53"/>
        <v>0.12298327744643159</v>
      </c>
      <c r="CJ102" s="65">
        <v>1.5535040698828667E-2</v>
      </c>
      <c r="CK102" s="65">
        <v>8.2439266816733414E-3</v>
      </c>
      <c r="CL102" s="65">
        <f t="shared" si="54"/>
        <v>-7.2911140171553254E-3</v>
      </c>
      <c r="CM102" s="65">
        <v>0</v>
      </c>
      <c r="CN102" s="65">
        <v>0</v>
      </c>
      <c r="CO102" s="65">
        <f t="shared" si="55"/>
        <v>0</v>
      </c>
      <c r="CP102" s="65">
        <v>0</v>
      </c>
      <c r="CQ102" s="65">
        <v>0</v>
      </c>
      <c r="CR102" s="65">
        <f t="shared" si="56"/>
        <v>0</v>
      </c>
      <c r="CS102" s="65">
        <v>4.3676791741115743E-3</v>
      </c>
      <c r="CT102" s="65">
        <v>3.8783484861772931E-3</v>
      </c>
      <c r="CU102" s="65">
        <f t="shared" si="57"/>
        <v>-4.8933068793428122E-4</v>
      </c>
      <c r="CV102" s="65">
        <v>3.7969029184038118E-3</v>
      </c>
      <c r="CW102" s="65">
        <v>4.6774052094600521E-4</v>
      </c>
      <c r="CX102" s="65">
        <f t="shared" si="58"/>
        <v>-3.3291623974578063E-3</v>
      </c>
      <c r="CY102" s="65">
        <v>0</v>
      </c>
      <c r="CZ102" s="65">
        <v>0</v>
      </c>
      <c r="DA102" s="65">
        <f t="shared" si="59"/>
        <v>0</v>
      </c>
      <c r="DB102" s="65">
        <v>5.4595989676394679E-4</v>
      </c>
      <c r="DC102" s="65">
        <v>4.9697430350513049E-4</v>
      </c>
      <c r="DD102" s="65">
        <f t="shared" si="60"/>
        <v>-4.8985593258816292E-5</v>
      </c>
      <c r="DE102" s="65">
        <v>2.4816358943815766E-4</v>
      </c>
      <c r="DF102" s="65">
        <v>8.7701347677375977E-5</v>
      </c>
      <c r="DG102" s="65">
        <f t="shared" si="61"/>
        <v>-1.6046224176078169E-4</v>
      </c>
      <c r="DH102" s="65">
        <v>5.7077625570776261E-3</v>
      </c>
      <c r="DI102" s="65">
        <v>2.9428674442852831E-3</v>
      </c>
      <c r="DJ102" s="65">
        <f t="shared" si="62"/>
        <v>-2.764895112792343E-3</v>
      </c>
      <c r="DK102" s="65">
        <v>1.037323803851499E-2</v>
      </c>
      <c r="DL102" s="65">
        <v>1.171300221202288E-2</v>
      </c>
      <c r="DM102" s="65">
        <f t="shared" si="63"/>
        <v>1.3397641735078906E-3</v>
      </c>
      <c r="DN102" s="65">
        <v>2.1093905102243398E-3</v>
      </c>
      <c r="DO102" s="65">
        <v>2.7187417779986553E-3</v>
      </c>
      <c r="DP102" s="65">
        <f t="shared" si="64"/>
        <v>6.0935126777431547E-4</v>
      </c>
      <c r="DQ102" s="65">
        <v>0</v>
      </c>
      <c r="DR102" s="65">
        <v>0</v>
      </c>
      <c r="DS102" s="65">
        <f t="shared" si="65"/>
        <v>0</v>
      </c>
      <c r="DT102" s="65">
        <v>8.2638475282906486E-3</v>
      </c>
      <c r="DU102" s="65">
        <v>8.994260434024225E-3</v>
      </c>
      <c r="DV102" s="65">
        <f t="shared" si="66"/>
        <v>7.3041290573357641E-4</v>
      </c>
      <c r="DW102" s="65">
        <v>0.23937859837204686</v>
      </c>
      <c r="DX102" s="65">
        <v>2.9233782559125326E-5</v>
      </c>
      <c r="DY102" s="65">
        <f t="shared" si="67"/>
        <v>-0.23934936458948775</v>
      </c>
      <c r="DZ102" s="65">
        <v>0.10095294818344253</v>
      </c>
      <c r="EA102" s="65">
        <v>0.22518782705294238</v>
      </c>
      <c r="EB102" s="65">
        <f t="shared" si="68"/>
        <v>0.12423487886949985</v>
      </c>
      <c r="EC102" s="65">
        <v>0.13189894778638078</v>
      </c>
      <c r="ED102" s="65">
        <v>0.12960310267878894</v>
      </c>
      <c r="EE102" s="65">
        <f t="shared" si="69"/>
        <v>-2.2958451075918429E-3</v>
      </c>
      <c r="EF102" s="65">
        <v>6.1544570180663101E-3</v>
      </c>
      <c r="EG102" s="65">
        <v>2.9233782559125326E-5</v>
      </c>
      <c r="EH102" s="65">
        <f t="shared" si="70"/>
        <v>-6.1252232355071849E-3</v>
      </c>
      <c r="EI102" s="65">
        <v>7.4449076831447297E-5</v>
      </c>
      <c r="EJ102" s="65">
        <v>1.8807066779703958E-3</v>
      </c>
      <c r="EK102" s="65">
        <f t="shared" si="71"/>
        <v>1.8062576011389484E-3</v>
      </c>
      <c r="EL102" s="65">
        <v>1.002829064919595</v>
      </c>
      <c r="EM102" s="65">
        <v>0.35673010397481997</v>
      </c>
      <c r="EN102" s="65">
        <f t="shared" si="72"/>
        <v>-0.64609896094477504</v>
      </c>
      <c r="EO102" s="65">
        <v>2.1838395870557869E-2</v>
      </c>
      <c r="EP102" s="65">
        <v>0.33516531704037184</v>
      </c>
      <c r="EQ102" s="65">
        <f t="shared" si="73"/>
        <v>0.31332692116981398</v>
      </c>
      <c r="ER102" s="65">
        <v>2.3580007941234862</v>
      </c>
      <c r="ES102" s="65">
        <v>7.7761861607273369E-3</v>
      </c>
      <c r="ET102" s="65">
        <f t="shared" si="74"/>
        <v>-2.3502246079627587</v>
      </c>
      <c r="EU102" s="65">
        <v>89.860035735556878</v>
      </c>
      <c r="EV102" s="65">
        <v>0.30326151567417975</v>
      </c>
      <c r="EW102" s="65">
        <f t="shared" si="75"/>
        <v>-89.556774219882698</v>
      </c>
      <c r="EX102" s="65">
        <v>11.911852293031567</v>
      </c>
      <c r="EY102" s="65">
        <v>48.429454010387737</v>
      </c>
      <c r="EZ102" s="65">
        <f t="shared" si="76"/>
        <v>36.517601717356172</v>
      </c>
      <c r="FA102" s="65">
        <v>0.21143537820131031</v>
      </c>
      <c r="FB102" s="65">
        <v>6.4863916742187273</v>
      </c>
      <c r="FC102" s="65">
        <f t="shared" si="77"/>
        <v>6.2749562960174172</v>
      </c>
      <c r="FD102" s="72">
        <v>2.4961036660959919</v>
      </c>
      <c r="FE102" s="66" t="s">
        <v>0</v>
      </c>
      <c r="FF102" s="66" t="s">
        <v>0</v>
      </c>
      <c r="FG102" s="67">
        <v>-0.93801652892561982</v>
      </c>
      <c r="FH102" s="67">
        <v>0.88888888888888906</v>
      </c>
      <c r="FI102" s="67">
        <v>0.13043478260869557</v>
      </c>
      <c r="FJ102" s="67">
        <v>12.433333333333334</v>
      </c>
      <c r="FK102" s="67">
        <v>-0.96158463385354143</v>
      </c>
      <c r="FL102" s="67">
        <v>9.905563689604687</v>
      </c>
      <c r="FM102" s="67">
        <v>1.2259414225941421</v>
      </c>
      <c r="FN102" s="67">
        <v>-0.48459804658151773</v>
      </c>
      <c r="FO102" s="67">
        <v>0.76554945505203653</v>
      </c>
      <c r="FP102" s="67">
        <v>3.1183322724379368</v>
      </c>
      <c r="FQ102" s="67">
        <v>-0.71802773497688754</v>
      </c>
      <c r="FR102" s="67">
        <v>13.993096646942801</v>
      </c>
      <c r="FS102" s="67">
        <v>0.35143769968051131</v>
      </c>
      <c r="FT102" s="67" t="s">
        <v>0</v>
      </c>
      <c r="FU102" s="67" t="s">
        <v>0</v>
      </c>
      <c r="FV102" s="67">
        <v>1.2613636363636362</v>
      </c>
      <c r="FW102" s="67">
        <v>-0.68627450980392157</v>
      </c>
      <c r="FX102" s="67" t="s">
        <v>0</v>
      </c>
      <c r="FY102" s="67">
        <v>1.3181818181818183</v>
      </c>
      <c r="FZ102" s="67">
        <v>-0.10000000000000009</v>
      </c>
      <c r="GA102" s="67">
        <v>0.31304347826086953</v>
      </c>
      <c r="GB102" s="67">
        <v>1.8755980861244019</v>
      </c>
      <c r="GC102" s="67">
        <v>2.2823529411764709</v>
      </c>
      <c r="GD102" s="67" t="s">
        <v>0</v>
      </c>
      <c r="GE102" s="67">
        <v>1.771771771771772</v>
      </c>
      <c r="GF102" s="67">
        <v>-0.999688990255028</v>
      </c>
      <c r="GG102" s="67">
        <v>4.6806784660766958</v>
      </c>
      <c r="GH102" s="67">
        <v>1.502351834430856</v>
      </c>
      <c r="GI102" s="67">
        <v>-0.98790322580645162</v>
      </c>
      <c r="GJ102" s="67">
        <v>63.333333333333329</v>
      </c>
      <c r="GK102" s="67">
        <v>-9.4085622370700395E-2</v>
      </c>
      <c r="GL102" s="67">
        <v>38.085227272727273</v>
      </c>
      <c r="GM102" s="67">
        <v>-0.99160159127744218</v>
      </c>
      <c r="GN102" s="67">
        <v>-0.99140541286937311</v>
      </c>
      <c r="GO102" s="67">
        <v>9.3539145833333333</v>
      </c>
      <c r="GP102" s="67">
        <v>77.126760563380287</v>
      </c>
    </row>
    <row r="103" spans="1:198" ht="13.8">
      <c r="A103" s="2">
        <v>4111308</v>
      </c>
      <c r="B103" s="2" t="s">
        <v>370</v>
      </c>
      <c r="C103" s="64">
        <v>1</v>
      </c>
      <c r="D103" s="64">
        <v>0</v>
      </c>
      <c r="E103" s="64">
        <v>0</v>
      </c>
      <c r="F103" s="64">
        <v>0</v>
      </c>
      <c r="G103" s="65">
        <v>4439</v>
      </c>
      <c r="H103" s="65">
        <v>3583</v>
      </c>
      <c r="I103" s="65">
        <v>2782</v>
      </c>
      <c r="J103" s="65">
        <v>2549</v>
      </c>
      <c r="K103" s="66">
        <v>0.62671772921829239</v>
      </c>
      <c r="L103" s="66">
        <v>0.71141501535026519</v>
      </c>
      <c r="M103" s="65">
        <v>1657</v>
      </c>
      <c r="N103" s="65">
        <v>1034</v>
      </c>
      <c r="O103" s="65">
        <v>9763</v>
      </c>
      <c r="P103" s="65">
        <v>32048</v>
      </c>
      <c r="Q103" s="65">
        <v>2272</v>
      </c>
      <c r="R103" s="65">
        <v>9470</v>
      </c>
      <c r="S103" s="65">
        <v>599094.40263122006</v>
      </c>
      <c r="T103" s="65">
        <v>1608707.3559667675</v>
      </c>
      <c r="U103" s="65">
        <v>346371.1841596099</v>
      </c>
      <c r="V103" s="65">
        <v>1192137.5058623105</v>
      </c>
      <c r="W103" s="65">
        <v>252723.21847160987</v>
      </c>
      <c r="X103" s="65">
        <v>416569.85010445415</v>
      </c>
      <c r="Y103" s="65">
        <v>287.77626817344651</v>
      </c>
      <c r="Z103" s="65">
        <v>739.25964411006089</v>
      </c>
      <c r="AA103" s="65">
        <v>568.43951773892707</v>
      </c>
      <c r="AB103" s="65">
        <v>624.70283318825227</v>
      </c>
      <c r="AC103" s="65">
        <v>1.9752828172624755</v>
      </c>
      <c r="AD103" s="65">
        <v>0.84503846269098737</v>
      </c>
      <c r="AE103" s="65">
        <v>0.42780631477477116</v>
      </c>
      <c r="AF103" s="65">
        <v>1.8564754401055918</v>
      </c>
      <c r="AG103" s="65">
        <v>0.89385644892972482</v>
      </c>
      <c r="AH103" s="65">
        <v>0.48148035229536051</v>
      </c>
      <c r="AI103" s="66">
        <v>0.10381979624384496</v>
      </c>
      <c r="AJ103" s="66">
        <v>0.1315622738956268</v>
      </c>
      <c r="AK103" s="66">
        <v>0.12621618476984442</v>
      </c>
      <c r="AL103" s="66">
        <v>0.15343776112873786</v>
      </c>
      <c r="AM103" s="66">
        <v>-2.1195028994271836E-2</v>
      </c>
      <c r="AN103" s="66">
        <v>-4.6062760357193921E-2</v>
      </c>
      <c r="AO103" s="65">
        <v>123.1</v>
      </c>
      <c r="AP103" s="65">
        <v>128.9</v>
      </c>
      <c r="AQ103" s="65">
        <v>0.70085093896713613</v>
      </c>
      <c r="AR103" s="65">
        <v>0.73731080605420618</v>
      </c>
      <c r="AS103" s="65">
        <f t="shared" si="39"/>
        <v>3.6459867087070053E-2</v>
      </c>
      <c r="AT103" s="65">
        <v>0</v>
      </c>
      <c r="AU103" s="65">
        <v>0</v>
      </c>
      <c r="AV103" s="65">
        <f t="shared" si="40"/>
        <v>0</v>
      </c>
      <c r="AW103" s="65">
        <v>0</v>
      </c>
      <c r="AX103" s="65">
        <v>0</v>
      </c>
      <c r="AY103" s="65">
        <f t="shared" si="41"/>
        <v>0</v>
      </c>
      <c r="AZ103" s="65">
        <v>1.6138497652582158E-3</v>
      </c>
      <c r="BA103" s="65">
        <v>0</v>
      </c>
      <c r="BB103" s="65">
        <f t="shared" si="42"/>
        <v>-1.6138497652582158E-3</v>
      </c>
      <c r="BC103" s="65">
        <v>0</v>
      </c>
      <c r="BD103" s="65">
        <v>0</v>
      </c>
      <c r="BE103" s="65">
        <f t="shared" si="43"/>
        <v>0</v>
      </c>
      <c r="BF103" s="65">
        <v>0</v>
      </c>
      <c r="BG103" s="65">
        <v>0</v>
      </c>
      <c r="BH103" s="65">
        <f t="shared" si="44"/>
        <v>0</v>
      </c>
      <c r="BI103" s="65">
        <v>0.33832159624413144</v>
      </c>
      <c r="BJ103" s="65">
        <v>0.27089053150299192</v>
      </c>
      <c r="BK103" s="65">
        <f t="shared" si="45"/>
        <v>-6.7431064741139524E-2</v>
      </c>
      <c r="BL103" s="65">
        <v>0</v>
      </c>
      <c r="BM103" s="65">
        <v>0</v>
      </c>
      <c r="BN103" s="65">
        <f t="shared" si="46"/>
        <v>0</v>
      </c>
      <c r="BO103" s="65">
        <v>2.699530516431925E-2</v>
      </c>
      <c r="BP103" s="65">
        <v>3.590285110876452E-3</v>
      </c>
      <c r="BQ103" s="65">
        <f t="shared" si="47"/>
        <v>-2.3405020053442797E-2</v>
      </c>
      <c r="BR103" s="65">
        <v>3.2276995305164317E-3</v>
      </c>
      <c r="BS103" s="65">
        <v>0</v>
      </c>
      <c r="BT103" s="65">
        <f t="shared" si="48"/>
        <v>-3.2276995305164317E-3</v>
      </c>
      <c r="BU103" s="65">
        <v>0.25176056338028169</v>
      </c>
      <c r="BV103" s="65">
        <v>0.45452305526223158</v>
      </c>
      <c r="BW103" s="65">
        <f t="shared" si="49"/>
        <v>0.20276249188194989</v>
      </c>
      <c r="BX103" s="65">
        <v>6.3526995305164327E-2</v>
      </c>
      <c r="BY103" s="65">
        <v>8.3069341781063007E-3</v>
      </c>
      <c r="BZ103" s="65">
        <f t="shared" si="50"/>
        <v>-5.5220061127058025E-2</v>
      </c>
      <c r="CA103" s="65">
        <v>9.683098591549295E-3</v>
      </c>
      <c r="CB103" s="65">
        <v>0</v>
      </c>
      <c r="CC103" s="65">
        <f t="shared" si="51"/>
        <v>-9.683098591549295E-3</v>
      </c>
      <c r="CD103" s="65">
        <v>0</v>
      </c>
      <c r="CE103" s="65">
        <v>0</v>
      </c>
      <c r="CF103" s="65">
        <f t="shared" si="52"/>
        <v>0</v>
      </c>
      <c r="CG103" s="65">
        <v>0</v>
      </c>
      <c r="CH103" s="65">
        <v>0</v>
      </c>
      <c r="CI103" s="65">
        <f t="shared" si="53"/>
        <v>0</v>
      </c>
      <c r="CJ103" s="65">
        <v>0.79518779342723012</v>
      </c>
      <c r="CK103" s="65">
        <v>7.3319253783878921E-2</v>
      </c>
      <c r="CL103" s="65">
        <f t="shared" si="54"/>
        <v>-0.72186853964335118</v>
      </c>
      <c r="CM103" s="65">
        <v>0</v>
      </c>
      <c r="CN103" s="65">
        <v>0</v>
      </c>
      <c r="CO103" s="65">
        <f t="shared" si="55"/>
        <v>0</v>
      </c>
      <c r="CP103" s="65">
        <v>0.77538145539906111</v>
      </c>
      <c r="CQ103" s="65">
        <v>6.7863428370292148E-2</v>
      </c>
      <c r="CR103" s="65">
        <f t="shared" si="56"/>
        <v>-0.70751802702876898</v>
      </c>
      <c r="CS103" s="65">
        <v>0</v>
      </c>
      <c r="CT103" s="65">
        <v>0</v>
      </c>
      <c r="CU103" s="65">
        <f t="shared" si="57"/>
        <v>0</v>
      </c>
      <c r="CV103" s="65">
        <v>1.1003521126760563E-2</v>
      </c>
      <c r="CW103" s="65">
        <v>3.9070749736008449E-3</v>
      </c>
      <c r="CX103" s="65">
        <f t="shared" si="58"/>
        <v>-7.0964461531597177E-3</v>
      </c>
      <c r="CY103" s="65">
        <v>0</v>
      </c>
      <c r="CZ103" s="65">
        <v>0</v>
      </c>
      <c r="DA103" s="65">
        <f t="shared" si="59"/>
        <v>0</v>
      </c>
      <c r="DB103" s="65">
        <v>0</v>
      </c>
      <c r="DC103" s="65">
        <v>0</v>
      </c>
      <c r="DD103" s="65">
        <f t="shared" si="60"/>
        <v>0</v>
      </c>
      <c r="DE103" s="65">
        <v>0</v>
      </c>
      <c r="DF103" s="65">
        <v>0</v>
      </c>
      <c r="DG103" s="65">
        <f t="shared" si="61"/>
        <v>0</v>
      </c>
      <c r="DH103" s="65">
        <v>0</v>
      </c>
      <c r="DI103" s="65">
        <v>0</v>
      </c>
      <c r="DJ103" s="65">
        <f t="shared" si="62"/>
        <v>0</v>
      </c>
      <c r="DK103" s="65">
        <v>1.2910798122065727E-2</v>
      </c>
      <c r="DL103" s="65">
        <v>1.3269975360788454E-2</v>
      </c>
      <c r="DM103" s="65">
        <f t="shared" si="63"/>
        <v>3.591772387227278E-4</v>
      </c>
      <c r="DN103" s="65">
        <v>7.3356807511737098E-3</v>
      </c>
      <c r="DO103" s="65">
        <v>6.75818373812038E-3</v>
      </c>
      <c r="DP103" s="65">
        <f t="shared" si="64"/>
        <v>-5.7749701305332985E-4</v>
      </c>
      <c r="DQ103" s="65">
        <v>0</v>
      </c>
      <c r="DR103" s="65">
        <v>0</v>
      </c>
      <c r="DS103" s="65">
        <f t="shared" si="65"/>
        <v>0</v>
      </c>
      <c r="DT103" s="65">
        <v>5.5751173708920186E-3</v>
      </c>
      <c r="DU103" s="65">
        <v>6.5117916226680745E-3</v>
      </c>
      <c r="DV103" s="65">
        <f t="shared" si="66"/>
        <v>9.3667425177605592E-4</v>
      </c>
      <c r="DW103" s="65">
        <v>0.44410211267605632</v>
      </c>
      <c r="DX103" s="65">
        <v>0</v>
      </c>
      <c r="DY103" s="65">
        <f t="shared" si="67"/>
        <v>-0.44410211267605632</v>
      </c>
      <c r="DZ103" s="65">
        <v>0.30868544600938969</v>
      </c>
      <c r="EA103" s="65">
        <v>0.1764519535374868</v>
      </c>
      <c r="EB103" s="65">
        <f t="shared" si="68"/>
        <v>-0.13223349247190289</v>
      </c>
      <c r="EC103" s="65">
        <v>0.12822769953051644</v>
      </c>
      <c r="ED103" s="65">
        <v>5.5543822597676873E-2</v>
      </c>
      <c r="EE103" s="65">
        <f t="shared" si="69"/>
        <v>-7.2683876932839564E-2</v>
      </c>
      <c r="EF103" s="65">
        <v>2.494131455399061E-3</v>
      </c>
      <c r="EG103" s="65">
        <v>0</v>
      </c>
      <c r="EH103" s="65">
        <f t="shared" si="70"/>
        <v>-2.494131455399061E-3</v>
      </c>
      <c r="EI103" s="65">
        <v>0</v>
      </c>
      <c r="EJ103" s="65">
        <v>5.9838085181274201E-4</v>
      </c>
      <c r="EK103" s="65">
        <f t="shared" si="71"/>
        <v>5.9838085181274201E-4</v>
      </c>
      <c r="EL103" s="65">
        <v>6.23606220657277</v>
      </c>
      <c r="EM103" s="65">
        <v>0.23755719816965856</v>
      </c>
      <c r="EN103" s="65">
        <f t="shared" si="72"/>
        <v>-5.9985050084031117</v>
      </c>
      <c r="EO103" s="65">
        <v>0.16798708920187794</v>
      </c>
      <c r="EP103" s="65">
        <v>1.3481520591341076</v>
      </c>
      <c r="EQ103" s="65">
        <f t="shared" si="73"/>
        <v>1.1801649699322296</v>
      </c>
      <c r="ER103" s="65">
        <v>0.62382629107981213</v>
      </c>
      <c r="ES103" s="65">
        <v>3.4178106300598386E-2</v>
      </c>
      <c r="ET103" s="65">
        <f t="shared" si="74"/>
        <v>-0.58964818477921377</v>
      </c>
      <c r="EU103" s="65">
        <v>45.510563380281688</v>
      </c>
      <c r="EV103" s="65">
        <v>0.14484336501231962</v>
      </c>
      <c r="EW103" s="65">
        <f t="shared" si="75"/>
        <v>-45.365720015269368</v>
      </c>
      <c r="EX103" s="65">
        <v>9.3896713615023462</v>
      </c>
      <c r="EY103" s="65">
        <v>8.0587821189721929</v>
      </c>
      <c r="EZ103" s="65">
        <f t="shared" si="76"/>
        <v>-1.3308892425301533</v>
      </c>
      <c r="FA103" s="65">
        <v>0.98298122065727711</v>
      </c>
      <c r="FB103" s="65">
        <v>2.2879267863428372</v>
      </c>
      <c r="FC103" s="65">
        <f t="shared" si="77"/>
        <v>1.3049455656855602</v>
      </c>
      <c r="FD103" s="72">
        <v>3.384969646221478</v>
      </c>
      <c r="FE103" s="66" t="s">
        <v>0</v>
      </c>
      <c r="FF103" s="66" t="s">
        <v>0</v>
      </c>
      <c r="FG103" s="67">
        <v>-1</v>
      </c>
      <c r="FH103" s="67" t="s">
        <v>0</v>
      </c>
      <c r="FI103" s="67" t="s">
        <v>0</v>
      </c>
      <c r="FJ103" s="67">
        <v>2.3373807458803126</v>
      </c>
      <c r="FK103" s="67" t="s">
        <v>0</v>
      </c>
      <c r="FL103" s="67">
        <v>-0.44565217391304346</v>
      </c>
      <c r="FM103" s="67">
        <v>-1</v>
      </c>
      <c r="FN103" s="67">
        <v>6.5250582750582744</v>
      </c>
      <c r="FO103" s="67">
        <v>-0.45496535796766746</v>
      </c>
      <c r="FP103" s="67">
        <v>-1</v>
      </c>
      <c r="FQ103" s="67" t="s">
        <v>0</v>
      </c>
      <c r="FR103" s="67" t="s">
        <v>0</v>
      </c>
      <c r="FS103" s="67">
        <v>-0.61568265682656831</v>
      </c>
      <c r="FT103" s="67" t="s">
        <v>0</v>
      </c>
      <c r="FU103" s="67">
        <v>-0.63519394512771998</v>
      </c>
      <c r="FV103" s="67" t="s">
        <v>0</v>
      </c>
      <c r="FW103" s="67">
        <v>0.48</v>
      </c>
      <c r="FX103" s="67" t="s">
        <v>0</v>
      </c>
      <c r="FY103" s="67" t="s">
        <v>0</v>
      </c>
      <c r="FZ103" s="67" t="s">
        <v>0</v>
      </c>
      <c r="GA103" s="67" t="s">
        <v>0</v>
      </c>
      <c r="GB103" s="67">
        <v>3.2840909090909092</v>
      </c>
      <c r="GC103" s="67">
        <v>2.84</v>
      </c>
      <c r="GD103" s="67" t="s">
        <v>0</v>
      </c>
      <c r="GE103" s="67">
        <v>3.8684210526315788</v>
      </c>
      <c r="GF103" s="67">
        <v>-1</v>
      </c>
      <c r="GG103" s="67">
        <v>1.3826045627376424</v>
      </c>
      <c r="GH103" s="67">
        <v>0.80549199084668199</v>
      </c>
      <c r="GI103" s="67">
        <v>-1</v>
      </c>
      <c r="GJ103" s="67" t="s">
        <v>0</v>
      </c>
      <c r="GK103" s="67">
        <v>-0.8412186801552759</v>
      </c>
      <c r="GL103" s="67">
        <v>32.450655021834059</v>
      </c>
      <c r="GM103" s="67">
        <v>-0.77163687676387582</v>
      </c>
      <c r="GN103" s="67">
        <v>-0.98673436492585431</v>
      </c>
      <c r="GO103" s="67">
        <v>2.5773437500000003</v>
      </c>
      <c r="GP103" s="67">
        <v>8.7014925373134329</v>
      </c>
    </row>
    <row r="104" spans="1:198" ht="13.8">
      <c r="A104" s="2">
        <v>4111407</v>
      </c>
      <c r="B104" s="2" t="s">
        <v>371</v>
      </c>
      <c r="C104" s="64">
        <v>1</v>
      </c>
      <c r="D104" s="64">
        <v>0</v>
      </c>
      <c r="E104" s="64">
        <v>0</v>
      </c>
      <c r="F104" s="64">
        <v>0</v>
      </c>
      <c r="G104" s="65">
        <v>11891</v>
      </c>
      <c r="H104" s="65">
        <v>12815</v>
      </c>
      <c r="I104" s="65">
        <v>3700</v>
      </c>
      <c r="J104" s="65">
        <v>4629</v>
      </c>
      <c r="K104" s="66">
        <v>0.31115970061390968</v>
      </c>
      <c r="L104" s="66">
        <v>0.36121732344908308</v>
      </c>
      <c r="M104" s="65">
        <v>8191</v>
      </c>
      <c r="N104" s="65">
        <v>8186</v>
      </c>
      <c r="O104" s="65">
        <v>35752</v>
      </c>
      <c r="P104" s="65">
        <v>132727</v>
      </c>
      <c r="Q104" s="65">
        <v>14710</v>
      </c>
      <c r="R104" s="65">
        <v>56488</v>
      </c>
      <c r="S104" s="65">
        <v>1726062.7806472001</v>
      </c>
      <c r="T104" s="65">
        <v>5955751.4470139202</v>
      </c>
      <c r="U104" s="65">
        <v>738508.55964357045</v>
      </c>
      <c r="V104" s="65">
        <v>2638411.5726203592</v>
      </c>
      <c r="W104" s="65">
        <v>987554.22100363113</v>
      </c>
      <c r="X104" s="65">
        <v>3317339.8743935814</v>
      </c>
      <c r="Y104" s="65">
        <v>333.00895288124275</v>
      </c>
      <c r="Z104" s="65">
        <v>744.81631974596496</v>
      </c>
      <c r="AA104" s="65">
        <v>645.16250250068902</v>
      </c>
      <c r="AB104" s="65">
        <v>1328.6113794677444</v>
      </c>
      <c r="AC104" s="65">
        <v>1.9373728451401908</v>
      </c>
      <c r="AD104" s="65">
        <v>1.7838107789057238</v>
      </c>
      <c r="AE104" s="65">
        <v>0.92073695746295281</v>
      </c>
      <c r="AF104" s="65">
        <v>1.5897666653565574</v>
      </c>
      <c r="AG104" s="65">
        <v>2.1846194044039846</v>
      </c>
      <c r="AH104" s="65">
        <v>1.3741761303782349</v>
      </c>
      <c r="AI104" s="66">
        <v>0.1318477131288549</v>
      </c>
      <c r="AJ104" s="66">
        <v>0.13579172696808373</v>
      </c>
      <c r="AK104" s="66">
        <v>0.14016024412229333</v>
      </c>
      <c r="AL104" s="66">
        <v>0.14402193778595973</v>
      </c>
      <c r="AM104" s="66">
        <v>7.5115258632663107E-3</v>
      </c>
      <c r="AN104" s="66">
        <v>-6.1059382125416839E-5</v>
      </c>
      <c r="AO104" s="65">
        <v>596</v>
      </c>
      <c r="AP104" s="65">
        <v>607.79999999999995</v>
      </c>
      <c r="AQ104" s="65">
        <v>1.3153183775209607</v>
      </c>
      <c r="AR104" s="65">
        <v>1.5915238634754285</v>
      </c>
      <c r="AS104" s="65">
        <f t="shared" si="39"/>
        <v>0.27620548595446781</v>
      </c>
      <c r="AT104" s="65">
        <v>0</v>
      </c>
      <c r="AU104" s="65">
        <v>0</v>
      </c>
      <c r="AV104" s="65">
        <f t="shared" si="40"/>
        <v>0</v>
      </c>
      <c r="AW104" s="65">
        <v>4.7586675730795379E-4</v>
      </c>
      <c r="AX104" s="65">
        <v>0</v>
      </c>
      <c r="AY104" s="65">
        <f t="shared" si="41"/>
        <v>-4.7586675730795379E-4</v>
      </c>
      <c r="AZ104" s="65">
        <v>4.1015182415590299E-3</v>
      </c>
      <c r="BA104" s="65">
        <v>7.7302553934759002E-4</v>
      </c>
      <c r="BB104" s="65">
        <f t="shared" si="42"/>
        <v>-3.3284927022114398E-3</v>
      </c>
      <c r="BC104" s="65">
        <v>0</v>
      </c>
      <c r="BD104" s="65">
        <v>0</v>
      </c>
      <c r="BE104" s="65">
        <f t="shared" si="43"/>
        <v>0</v>
      </c>
      <c r="BF104" s="65">
        <v>3.4307727169725813E-2</v>
      </c>
      <c r="BG104" s="65">
        <v>0</v>
      </c>
      <c r="BH104" s="65">
        <f t="shared" si="44"/>
        <v>-3.4307727169725813E-2</v>
      </c>
      <c r="BI104" s="65">
        <v>2.9231815091774302E-3</v>
      </c>
      <c r="BJ104" s="65">
        <v>1.2392012462823963E-4</v>
      </c>
      <c r="BK104" s="65">
        <f t="shared" si="45"/>
        <v>-2.7992613845491906E-3</v>
      </c>
      <c r="BL104" s="65">
        <v>7.0246997507364612E-4</v>
      </c>
      <c r="BM104" s="65">
        <v>1.492942453854506E-3</v>
      </c>
      <c r="BN104" s="65">
        <f t="shared" si="46"/>
        <v>7.9047247878085986E-4</v>
      </c>
      <c r="BO104" s="65">
        <v>0.22515295717199185</v>
      </c>
      <c r="BP104" s="65">
        <v>0.48082778643251667</v>
      </c>
      <c r="BQ104" s="65">
        <f t="shared" si="47"/>
        <v>0.25567482926052482</v>
      </c>
      <c r="BR104" s="65">
        <v>0.25429413097665987</v>
      </c>
      <c r="BS104" s="65">
        <v>0.47567624982297124</v>
      </c>
      <c r="BT104" s="65">
        <f t="shared" si="48"/>
        <v>0.22138211884631137</v>
      </c>
      <c r="BU104" s="65">
        <v>1.1103557670518922E-2</v>
      </c>
      <c r="BV104" s="65">
        <v>5.0335174432327807E-3</v>
      </c>
      <c r="BW104" s="65">
        <f t="shared" si="49"/>
        <v>-6.0700402272861409E-3</v>
      </c>
      <c r="BX104" s="65">
        <v>0.50539315658282347</v>
      </c>
      <c r="BY104" s="65">
        <v>0.28008898645139968</v>
      </c>
      <c r="BZ104" s="65">
        <f t="shared" si="50"/>
        <v>-0.22530417013142379</v>
      </c>
      <c r="CA104" s="65">
        <v>0.24833446634942216</v>
      </c>
      <c r="CB104" s="65">
        <v>0.29544918094698575</v>
      </c>
      <c r="CC104" s="65">
        <f t="shared" si="51"/>
        <v>4.7114714597563584E-2</v>
      </c>
      <c r="CD104" s="65">
        <v>4.7133469295263988E-3</v>
      </c>
      <c r="CE104" s="65">
        <v>0</v>
      </c>
      <c r="CF104" s="65">
        <f t="shared" si="52"/>
        <v>-4.7133469295263988E-3</v>
      </c>
      <c r="CG104" s="65">
        <v>2.0530251529571719E-2</v>
      </c>
      <c r="CH104" s="65">
        <v>4.3383845536515128E-2</v>
      </c>
      <c r="CI104" s="65">
        <f t="shared" si="53"/>
        <v>2.2853594006943409E-2</v>
      </c>
      <c r="CJ104" s="65">
        <v>3.1543167912984366E-2</v>
      </c>
      <c r="CK104" s="65">
        <v>1.1902232922626635E-2</v>
      </c>
      <c r="CL104" s="65">
        <f t="shared" si="54"/>
        <v>-1.9640934990357732E-2</v>
      </c>
      <c r="CM104" s="65">
        <v>0</v>
      </c>
      <c r="CN104" s="65">
        <v>0</v>
      </c>
      <c r="CO104" s="65">
        <f t="shared" si="55"/>
        <v>0</v>
      </c>
      <c r="CP104" s="65">
        <v>0</v>
      </c>
      <c r="CQ104" s="65">
        <v>0</v>
      </c>
      <c r="CR104" s="65">
        <f t="shared" si="56"/>
        <v>0</v>
      </c>
      <c r="CS104" s="65">
        <v>1.9487876727849535E-2</v>
      </c>
      <c r="CT104" s="65">
        <v>1.0621724968134825E-2</v>
      </c>
      <c r="CU104" s="65">
        <f t="shared" si="57"/>
        <v>-8.8661517597147105E-3</v>
      </c>
      <c r="CV104" s="65">
        <v>4.9852707908452302E-4</v>
      </c>
      <c r="CW104" s="65">
        <v>4.6027474861917576E-4</v>
      </c>
      <c r="CX104" s="65">
        <f t="shared" si="58"/>
        <v>-3.8252330465347265E-5</v>
      </c>
      <c r="CY104" s="65">
        <v>2.4926353954226151E-4</v>
      </c>
      <c r="CZ104" s="65">
        <v>1.2982108294387008E-4</v>
      </c>
      <c r="DA104" s="65">
        <f t="shared" si="59"/>
        <v>-1.1944245659839143E-4</v>
      </c>
      <c r="DB104" s="65">
        <v>6.9340584636301836E-3</v>
      </c>
      <c r="DC104" s="65">
        <v>1.6522683283765285E-4</v>
      </c>
      <c r="DD104" s="65">
        <f t="shared" si="60"/>
        <v>-6.7688316307925305E-3</v>
      </c>
      <c r="DE104" s="65">
        <v>0</v>
      </c>
      <c r="DF104" s="65">
        <v>9.4415333050087329E-5</v>
      </c>
      <c r="DG104" s="65">
        <f t="shared" si="61"/>
        <v>9.4415333050087329E-5</v>
      </c>
      <c r="DH104" s="65">
        <v>4.3734421028778607E-3</v>
      </c>
      <c r="DI104" s="65">
        <v>3.5995845725345793E-4</v>
      </c>
      <c r="DJ104" s="65">
        <f t="shared" si="62"/>
        <v>-4.0134836456244029E-3</v>
      </c>
      <c r="DK104" s="65">
        <v>1.4366644006344891E-2</v>
      </c>
      <c r="DL104" s="65">
        <v>4.7644337440400322E-2</v>
      </c>
      <c r="DM104" s="65">
        <f t="shared" si="63"/>
        <v>3.3277693434055428E-2</v>
      </c>
      <c r="DN104" s="65">
        <v>6.5941536369816455E-3</v>
      </c>
      <c r="DO104" s="65">
        <v>2.1503092102157392E-2</v>
      </c>
      <c r="DP104" s="65">
        <f t="shared" si="64"/>
        <v>1.4908938465175745E-2</v>
      </c>
      <c r="DQ104" s="65">
        <v>5.5064581917063224E-3</v>
      </c>
      <c r="DR104" s="65">
        <v>1.7378322239531698E-2</v>
      </c>
      <c r="DS104" s="65">
        <f t="shared" si="65"/>
        <v>1.1871864047825375E-2</v>
      </c>
      <c r="DT104" s="65">
        <v>2.2660321776569229E-3</v>
      </c>
      <c r="DU104" s="65">
        <v>8.7629230987112307E-3</v>
      </c>
      <c r="DV104" s="65">
        <f t="shared" si="66"/>
        <v>6.4968909210543074E-3</v>
      </c>
      <c r="DW104" s="65">
        <v>0.24493541808293678</v>
      </c>
      <c r="DX104" s="65">
        <v>1.8883066610017466E-4</v>
      </c>
      <c r="DY104" s="65">
        <f t="shared" si="67"/>
        <v>-0.24474658741683661</v>
      </c>
      <c r="DZ104" s="65">
        <v>0.16968048946295036</v>
      </c>
      <c r="EA104" s="65">
        <v>3.1640938488410514E-2</v>
      </c>
      <c r="EB104" s="65">
        <f t="shared" si="68"/>
        <v>-0.13803955097453985</v>
      </c>
      <c r="EC104" s="65">
        <v>6.5420348968955364E-2</v>
      </c>
      <c r="ED104" s="65">
        <v>1.3991172166359818E-2</v>
      </c>
      <c r="EE104" s="65">
        <f t="shared" si="69"/>
        <v>-5.1429176802595546E-2</v>
      </c>
      <c r="EF104" s="65">
        <v>9.5173351461590762E-3</v>
      </c>
      <c r="EG104" s="65">
        <v>0</v>
      </c>
      <c r="EH104" s="65">
        <f t="shared" si="70"/>
        <v>-9.5173351461590762E-3</v>
      </c>
      <c r="EI104" s="65">
        <v>3.1724450487196921E-4</v>
      </c>
      <c r="EJ104" s="65">
        <v>2.519709200774206E-3</v>
      </c>
      <c r="EK104" s="65">
        <f t="shared" si="71"/>
        <v>2.2024646959022368E-3</v>
      </c>
      <c r="EL104" s="65">
        <v>0.5598459098119194</v>
      </c>
      <c r="EM104" s="65">
        <v>4.8340650521644712E-2</v>
      </c>
      <c r="EN104" s="65">
        <f t="shared" si="72"/>
        <v>-0.51150525929027468</v>
      </c>
      <c r="EO104" s="65">
        <v>0.15785180149558123</v>
      </c>
      <c r="EP104" s="65">
        <v>0.17929471746211584</v>
      </c>
      <c r="EQ104" s="65">
        <f t="shared" si="73"/>
        <v>2.1442915966534609E-2</v>
      </c>
      <c r="ER104" s="65">
        <v>2.0620666213460233</v>
      </c>
      <c r="ES104" s="65">
        <v>2.2258414766558089E-2</v>
      </c>
      <c r="ET104" s="65">
        <f t="shared" si="74"/>
        <v>-2.0398082065794654</v>
      </c>
      <c r="EU104" s="65">
        <v>12.975413550872423</v>
      </c>
      <c r="EV104" s="65">
        <v>6.3836567058490293E-2</v>
      </c>
      <c r="EW104" s="65">
        <f t="shared" si="75"/>
        <v>-12.911576983813932</v>
      </c>
      <c r="EX104" s="65">
        <v>5.1135055517788359</v>
      </c>
      <c r="EY104" s="65">
        <v>0.8083427748666383</v>
      </c>
      <c r="EZ104" s="65">
        <f t="shared" si="76"/>
        <v>-4.3051627769121978</v>
      </c>
      <c r="FA104" s="65">
        <v>0.16276909132109676</v>
      </c>
      <c r="FB104" s="65">
        <v>0.59300500401265166</v>
      </c>
      <c r="FC104" s="65">
        <f t="shared" si="77"/>
        <v>0.43023591269155492</v>
      </c>
      <c r="FD104" s="72">
        <v>3.6464984064088206</v>
      </c>
      <c r="FE104" s="66" t="s">
        <v>0</v>
      </c>
      <c r="FF104" s="66">
        <v>-1</v>
      </c>
      <c r="FG104" s="67">
        <v>-0.27624309392265201</v>
      </c>
      <c r="FH104" s="67" t="s">
        <v>0</v>
      </c>
      <c r="FI104" s="67">
        <v>-1</v>
      </c>
      <c r="FJ104" s="67">
        <v>-0.83720930232558133</v>
      </c>
      <c r="FK104" s="67">
        <v>7.1612903225806441</v>
      </c>
      <c r="FL104" s="67">
        <v>7.2007850241545892</v>
      </c>
      <c r="FM104" s="67">
        <v>6.1832115487435395</v>
      </c>
      <c r="FN104" s="67">
        <v>0.74081632653061202</v>
      </c>
      <c r="FO104" s="67">
        <v>1.1281890328655337</v>
      </c>
      <c r="FP104" s="67">
        <v>3.5686650241810378</v>
      </c>
      <c r="FQ104" s="67">
        <v>-1</v>
      </c>
      <c r="FR104" s="67">
        <v>7.1147902869757171</v>
      </c>
      <c r="FS104" s="67">
        <v>0.44899425287356332</v>
      </c>
      <c r="FT104" s="67" t="s">
        <v>0</v>
      </c>
      <c r="FU104" s="67" t="s">
        <v>0</v>
      </c>
      <c r="FV104" s="67">
        <v>1.0930232558139532</v>
      </c>
      <c r="FW104" s="67">
        <v>2.5454545454545454</v>
      </c>
      <c r="FX104" s="67">
        <v>1</v>
      </c>
      <c r="FY104" s="67">
        <v>-0.90849673202614378</v>
      </c>
      <c r="FZ104" s="67" t="s">
        <v>0</v>
      </c>
      <c r="GA104" s="67">
        <v>-0.68393782383419688</v>
      </c>
      <c r="GB104" s="67">
        <v>11.735015772870662</v>
      </c>
      <c r="GC104" s="67">
        <v>11.52233676975945</v>
      </c>
      <c r="GD104" s="67">
        <v>11.119341563786008</v>
      </c>
      <c r="GE104" s="67">
        <v>13.85</v>
      </c>
      <c r="GF104" s="67">
        <v>-0.99703950411693953</v>
      </c>
      <c r="GG104" s="67">
        <v>-0.28392094017094016</v>
      </c>
      <c r="GH104" s="67">
        <v>-0.17873224800831311</v>
      </c>
      <c r="GI104" s="67">
        <v>-1</v>
      </c>
      <c r="GJ104" s="67">
        <v>29.5</v>
      </c>
      <c r="GK104" s="67">
        <v>-0.66842062656844492</v>
      </c>
      <c r="GL104" s="67">
        <v>3.3617571059431528</v>
      </c>
      <c r="GM104" s="67">
        <v>-0.95854899504390156</v>
      </c>
      <c r="GN104" s="67">
        <v>-0.98110739515023448</v>
      </c>
      <c r="GO104" s="67">
        <v>-0.39295574295729407</v>
      </c>
      <c r="GP104" s="67">
        <v>12.990393985799804</v>
      </c>
    </row>
    <row r="105" spans="1:198" ht="13.8">
      <c r="A105" s="2">
        <v>4111605</v>
      </c>
      <c r="B105" s="2" t="s">
        <v>372</v>
      </c>
      <c r="C105" s="64">
        <v>1</v>
      </c>
      <c r="D105" s="64">
        <v>0</v>
      </c>
      <c r="E105" s="64">
        <v>0</v>
      </c>
      <c r="F105" s="64">
        <v>0</v>
      </c>
      <c r="G105" s="65">
        <v>2785</v>
      </c>
      <c r="H105" s="65">
        <v>3010</v>
      </c>
      <c r="I105" s="65">
        <v>1915</v>
      </c>
      <c r="J105" s="65">
        <v>2294</v>
      </c>
      <c r="K105" s="66">
        <v>0.68761220825852787</v>
      </c>
      <c r="L105" s="66">
        <v>0.76212624584717603</v>
      </c>
      <c r="M105" s="65">
        <v>870</v>
      </c>
      <c r="N105" s="65">
        <v>716</v>
      </c>
      <c r="O105" s="65">
        <v>17053</v>
      </c>
      <c r="P105" s="65">
        <v>31903</v>
      </c>
      <c r="Q105" s="65">
        <v>7995</v>
      </c>
      <c r="R105" s="65">
        <v>10535</v>
      </c>
      <c r="S105" s="65">
        <v>816173.91236600012</v>
      </c>
      <c r="T105" s="65">
        <v>1744242.6663003971</v>
      </c>
      <c r="U105" s="65">
        <v>579746.87470623979</v>
      </c>
      <c r="V105" s="65">
        <v>1467318.2373166895</v>
      </c>
      <c r="W105" s="65">
        <v>236427.03765975972</v>
      </c>
      <c r="X105" s="65">
        <v>276924.42898370622</v>
      </c>
      <c r="Y105" s="65">
        <v>469.93735434153081</v>
      </c>
      <c r="Z105" s="65">
        <v>1068.9141856949577</v>
      </c>
      <c r="AA105" s="65">
        <v>1010.667448807189</v>
      </c>
      <c r="AB105" s="65">
        <v>1598.6678126238498</v>
      </c>
      <c r="AC105" s="65">
        <v>2.1506429303184911</v>
      </c>
      <c r="AD105" s="65">
        <v>1.495599772197308</v>
      </c>
      <c r="AE105" s="65">
        <v>0.69541984450939187</v>
      </c>
      <c r="AF105" s="65">
        <v>1.5765056230935599</v>
      </c>
      <c r="AG105" s="65">
        <v>1.5494545839672285</v>
      </c>
      <c r="AH105" s="65">
        <v>0.98284114009485768</v>
      </c>
      <c r="AI105" s="66">
        <v>7.890304707722362E-2</v>
      </c>
      <c r="AJ105" s="66">
        <v>9.7308112346611075E-2</v>
      </c>
      <c r="AK105" s="66">
        <v>6.4640720702497267E-2</v>
      </c>
      <c r="AL105" s="66">
        <v>2.7972761510713262E-2</v>
      </c>
      <c r="AM105" s="66">
        <v>7.7994792434632476E-3</v>
      </c>
      <c r="AN105" s="66">
        <v>-1.9292770140106996E-2</v>
      </c>
      <c r="AO105" s="65">
        <v>94.9</v>
      </c>
      <c r="AP105" s="65">
        <v>96.7</v>
      </c>
      <c r="AQ105" s="65">
        <v>1.341880341880342</v>
      </c>
      <c r="AR105" s="65">
        <v>2.2851131150134472</v>
      </c>
      <c r="AS105" s="65">
        <f t="shared" si="39"/>
        <v>0.94323277313310516</v>
      </c>
      <c r="AT105" s="65">
        <v>0</v>
      </c>
      <c r="AU105" s="65">
        <v>0</v>
      </c>
      <c r="AV105" s="65">
        <f t="shared" si="40"/>
        <v>0</v>
      </c>
      <c r="AW105" s="65">
        <v>0</v>
      </c>
      <c r="AX105" s="65">
        <v>0</v>
      </c>
      <c r="AY105" s="65">
        <f t="shared" si="41"/>
        <v>0</v>
      </c>
      <c r="AZ105" s="65">
        <v>1.8094642484886386E-2</v>
      </c>
      <c r="BA105" s="65">
        <v>3.8601487106470493E-3</v>
      </c>
      <c r="BB105" s="65">
        <f t="shared" si="42"/>
        <v>-1.4234493774239337E-2</v>
      </c>
      <c r="BC105" s="65">
        <v>0</v>
      </c>
      <c r="BD105" s="65">
        <v>0</v>
      </c>
      <c r="BE105" s="65">
        <f t="shared" si="43"/>
        <v>0</v>
      </c>
      <c r="BF105" s="65">
        <v>0</v>
      </c>
      <c r="BG105" s="65">
        <v>0</v>
      </c>
      <c r="BH105" s="65">
        <f t="shared" si="44"/>
        <v>0</v>
      </c>
      <c r="BI105" s="65">
        <v>0</v>
      </c>
      <c r="BJ105" s="65">
        <v>0</v>
      </c>
      <c r="BK105" s="65">
        <f t="shared" si="45"/>
        <v>0</v>
      </c>
      <c r="BL105" s="65">
        <v>0</v>
      </c>
      <c r="BM105" s="65">
        <v>0</v>
      </c>
      <c r="BN105" s="65">
        <f t="shared" si="46"/>
        <v>0</v>
      </c>
      <c r="BO105" s="65">
        <v>4.461121534292266E-3</v>
      </c>
      <c r="BP105" s="65">
        <v>6.6445182724252495E-4</v>
      </c>
      <c r="BQ105" s="65">
        <f t="shared" si="47"/>
        <v>-3.7966697070497411E-3</v>
      </c>
      <c r="BR105" s="65">
        <v>0</v>
      </c>
      <c r="BS105" s="65">
        <v>0</v>
      </c>
      <c r="BT105" s="65">
        <f t="shared" si="48"/>
        <v>0</v>
      </c>
      <c r="BU105" s="65">
        <v>1.2507817385866166E-4</v>
      </c>
      <c r="BV105" s="65">
        <v>9.4921689606074992E-4</v>
      </c>
      <c r="BW105" s="65">
        <f t="shared" si="49"/>
        <v>8.2413872220208826E-4</v>
      </c>
      <c r="BX105" s="65">
        <v>0.37089847821555139</v>
      </c>
      <c r="BY105" s="65">
        <v>0.84793545325106789</v>
      </c>
      <c r="BZ105" s="65">
        <f t="shared" si="50"/>
        <v>0.47703697503551651</v>
      </c>
      <c r="CA105" s="65">
        <v>0.88380237648530335</v>
      </c>
      <c r="CB105" s="65">
        <v>1.3653852238569848</v>
      </c>
      <c r="CC105" s="65">
        <f t="shared" si="51"/>
        <v>0.48158284737168144</v>
      </c>
      <c r="CD105" s="65">
        <v>0</v>
      </c>
      <c r="CE105" s="65">
        <v>0</v>
      </c>
      <c r="CF105" s="65">
        <f t="shared" si="52"/>
        <v>0</v>
      </c>
      <c r="CG105" s="65">
        <v>6.2914321450906821E-2</v>
      </c>
      <c r="CH105" s="65">
        <v>6.5970574276222119E-2</v>
      </c>
      <c r="CI105" s="65">
        <f t="shared" si="53"/>
        <v>3.0562528253152976E-3</v>
      </c>
      <c r="CJ105" s="65">
        <v>1.2507817385866166E-4</v>
      </c>
      <c r="CK105" s="65">
        <v>5.6953013763644993E-4</v>
      </c>
      <c r="CL105" s="65">
        <f t="shared" si="54"/>
        <v>4.4445196377778827E-4</v>
      </c>
      <c r="CM105" s="65">
        <v>0</v>
      </c>
      <c r="CN105" s="65">
        <v>0</v>
      </c>
      <c r="CO105" s="65">
        <f t="shared" si="55"/>
        <v>0</v>
      </c>
      <c r="CP105" s="65">
        <v>1.2507817385866166E-4</v>
      </c>
      <c r="CQ105" s="65">
        <v>0</v>
      </c>
      <c r="CR105" s="65">
        <f t="shared" si="56"/>
        <v>-1.2507817385866166E-4</v>
      </c>
      <c r="CS105" s="65">
        <v>0</v>
      </c>
      <c r="CT105" s="65">
        <v>0</v>
      </c>
      <c r="CU105" s="65">
        <f t="shared" si="57"/>
        <v>0</v>
      </c>
      <c r="CV105" s="65">
        <v>0</v>
      </c>
      <c r="CW105" s="65">
        <v>0</v>
      </c>
      <c r="CX105" s="65">
        <f t="shared" si="58"/>
        <v>0</v>
      </c>
      <c r="CY105" s="65">
        <v>0</v>
      </c>
      <c r="CZ105" s="65">
        <v>0</v>
      </c>
      <c r="DA105" s="65">
        <f t="shared" si="59"/>
        <v>0</v>
      </c>
      <c r="DB105" s="65">
        <v>0</v>
      </c>
      <c r="DC105" s="65">
        <v>0</v>
      </c>
      <c r="DD105" s="65">
        <f t="shared" si="60"/>
        <v>0</v>
      </c>
      <c r="DE105" s="65">
        <v>0</v>
      </c>
      <c r="DF105" s="65">
        <v>0</v>
      </c>
      <c r="DG105" s="65">
        <f t="shared" si="61"/>
        <v>0</v>
      </c>
      <c r="DH105" s="65">
        <v>0</v>
      </c>
      <c r="DI105" s="65">
        <v>0</v>
      </c>
      <c r="DJ105" s="65">
        <f t="shared" si="62"/>
        <v>0</v>
      </c>
      <c r="DK105" s="65">
        <v>8.3385449239107776E-5</v>
      </c>
      <c r="DL105" s="65">
        <v>1.2339819648789748E-3</v>
      </c>
      <c r="DM105" s="65">
        <f t="shared" si="63"/>
        <v>1.150596515639867E-3</v>
      </c>
      <c r="DN105" s="65">
        <v>4.1692724619553888E-5</v>
      </c>
      <c r="DO105" s="65">
        <v>1.2339819648789748E-3</v>
      </c>
      <c r="DP105" s="65">
        <f t="shared" si="64"/>
        <v>1.1922892402594209E-3</v>
      </c>
      <c r="DQ105" s="65">
        <v>0</v>
      </c>
      <c r="DR105" s="65">
        <v>0</v>
      </c>
      <c r="DS105" s="65">
        <f t="shared" si="65"/>
        <v>0</v>
      </c>
      <c r="DT105" s="65">
        <v>4.1692724619553888E-5</v>
      </c>
      <c r="DU105" s="65">
        <v>0</v>
      </c>
      <c r="DV105" s="65">
        <f t="shared" si="66"/>
        <v>-4.1692724619553888E-5</v>
      </c>
      <c r="DW105" s="65">
        <v>9.1723994163018553E-3</v>
      </c>
      <c r="DX105" s="65">
        <v>0</v>
      </c>
      <c r="DY105" s="65">
        <f t="shared" si="67"/>
        <v>-9.1723994163018553E-3</v>
      </c>
      <c r="DZ105" s="65">
        <v>7.9633104023347917E-3</v>
      </c>
      <c r="EA105" s="65">
        <v>7.9417813637082738E-3</v>
      </c>
      <c r="EB105" s="65">
        <f t="shared" si="68"/>
        <v>-2.1529038626517949E-5</v>
      </c>
      <c r="EC105" s="65">
        <v>9.1723994163018553E-4</v>
      </c>
      <c r="ED105" s="65">
        <v>8.5429520645467489E-4</v>
      </c>
      <c r="EE105" s="65">
        <f t="shared" si="69"/>
        <v>-6.2944735175510637E-5</v>
      </c>
      <c r="EF105" s="65">
        <v>2.9184907233687721E-4</v>
      </c>
      <c r="EG105" s="65">
        <v>0</v>
      </c>
      <c r="EH105" s="65">
        <f t="shared" si="70"/>
        <v>-2.9184907233687721E-4</v>
      </c>
      <c r="EI105" s="65">
        <v>0</v>
      </c>
      <c r="EJ105" s="65">
        <v>1.6453092865052997E-3</v>
      </c>
      <c r="EK105" s="65">
        <f t="shared" si="71"/>
        <v>1.6453092865052997E-3</v>
      </c>
      <c r="EL105" s="65">
        <v>5.2949760266833436E-2</v>
      </c>
      <c r="EM105" s="65">
        <v>1.0441385856668249E-2</v>
      </c>
      <c r="EN105" s="65">
        <f t="shared" si="72"/>
        <v>-4.2508374410165188E-2</v>
      </c>
      <c r="EO105" s="65">
        <v>5.6285178236397749E-3</v>
      </c>
      <c r="EP105" s="65">
        <v>3.800031640563202E-2</v>
      </c>
      <c r="EQ105" s="65">
        <f t="shared" si="73"/>
        <v>3.2371798581992246E-2</v>
      </c>
      <c r="ER105" s="65">
        <v>0.26766729205753598</v>
      </c>
      <c r="ES105" s="65">
        <v>4.0816326530612249E-3</v>
      </c>
      <c r="ET105" s="65">
        <f t="shared" si="74"/>
        <v>-0.26358565940447476</v>
      </c>
      <c r="EU105" s="65">
        <v>0.31019387116948094</v>
      </c>
      <c r="EV105" s="65">
        <v>0.30061699098243949</v>
      </c>
      <c r="EW105" s="65">
        <f t="shared" si="75"/>
        <v>-9.5768801870414477E-3</v>
      </c>
      <c r="EX105" s="65">
        <v>0.16593704398582448</v>
      </c>
      <c r="EY105" s="65">
        <v>8.4796709381426999E-2</v>
      </c>
      <c r="EZ105" s="65">
        <f t="shared" si="76"/>
        <v>-8.1140334604397485E-2</v>
      </c>
      <c r="FA105" s="65">
        <v>1.1840733791953304E-2</v>
      </c>
      <c r="FB105" s="65">
        <v>0.12529663028001897</v>
      </c>
      <c r="FC105" s="65">
        <f t="shared" si="77"/>
        <v>0.11345589648806567</v>
      </c>
      <c r="FD105" s="72">
        <v>1.2439335093987882</v>
      </c>
      <c r="FE105" s="66" t="s">
        <v>0</v>
      </c>
      <c r="FF105" s="66" t="s">
        <v>0</v>
      </c>
      <c r="FG105" s="67">
        <v>-0.71889400921658986</v>
      </c>
      <c r="FH105" s="67" t="s">
        <v>0</v>
      </c>
      <c r="FI105" s="67" t="s">
        <v>0</v>
      </c>
      <c r="FJ105" s="67" t="s">
        <v>0</v>
      </c>
      <c r="FK105" s="67" t="s">
        <v>0</v>
      </c>
      <c r="FL105" s="67">
        <v>-0.80373831775700932</v>
      </c>
      <c r="FM105" s="67" t="s">
        <v>0</v>
      </c>
      <c r="FN105" s="67">
        <v>9</v>
      </c>
      <c r="FO105" s="67">
        <v>2.0124775179856114</v>
      </c>
      <c r="FP105" s="67">
        <v>1.0357109161241627</v>
      </c>
      <c r="FQ105" s="67" t="s">
        <v>0</v>
      </c>
      <c r="FR105" s="67">
        <v>0.38170974155069581</v>
      </c>
      <c r="FS105" s="67">
        <v>5</v>
      </c>
      <c r="FT105" s="67" t="s">
        <v>0</v>
      </c>
      <c r="FU105" s="67">
        <v>-1</v>
      </c>
      <c r="FV105" s="67" t="s">
        <v>0</v>
      </c>
      <c r="FW105" s="67" t="s">
        <v>0</v>
      </c>
      <c r="FX105" s="67" t="s">
        <v>0</v>
      </c>
      <c r="FY105" s="67" t="s">
        <v>0</v>
      </c>
      <c r="FZ105" s="67" t="s">
        <v>0</v>
      </c>
      <c r="GA105" s="67" t="s">
        <v>0</v>
      </c>
      <c r="GB105" s="67">
        <v>18.5</v>
      </c>
      <c r="GC105" s="67">
        <v>38</v>
      </c>
      <c r="GD105" s="67" t="s">
        <v>0</v>
      </c>
      <c r="GE105" s="67">
        <v>-1</v>
      </c>
      <c r="GF105" s="67">
        <v>-1</v>
      </c>
      <c r="GG105" s="67">
        <v>0.31413612565445037</v>
      </c>
      <c r="GH105" s="67">
        <v>0.22727272727272729</v>
      </c>
      <c r="GI105" s="67">
        <v>-1</v>
      </c>
      <c r="GJ105" s="67" t="s">
        <v>0</v>
      </c>
      <c r="GK105" s="67">
        <v>-0.74015748031496065</v>
      </c>
      <c r="GL105" s="67">
        <v>7.8962962962962955</v>
      </c>
      <c r="GM105" s="67">
        <v>-0.97990654205607475</v>
      </c>
      <c r="GN105" s="67">
        <v>0.27701612903225814</v>
      </c>
      <c r="GO105" s="67">
        <v>-0.3266331658291457</v>
      </c>
      <c r="GP105" s="67">
        <v>12.943661971830986</v>
      </c>
    </row>
    <row r="106" spans="1:198" ht="13.8">
      <c r="A106" s="2">
        <v>4111704</v>
      </c>
      <c r="B106" s="2" t="s">
        <v>373</v>
      </c>
      <c r="C106" s="64">
        <v>1</v>
      </c>
      <c r="D106" s="64">
        <v>0</v>
      </c>
      <c r="E106" s="64">
        <v>0</v>
      </c>
      <c r="F106" s="64">
        <v>0</v>
      </c>
      <c r="G106" s="65">
        <v>4586</v>
      </c>
      <c r="H106" s="65">
        <v>4902</v>
      </c>
      <c r="I106" s="65">
        <v>2637</v>
      </c>
      <c r="J106" s="65">
        <v>3027</v>
      </c>
      <c r="K106" s="66">
        <v>0.57501090274749234</v>
      </c>
      <c r="L106" s="66">
        <v>0.61750305997552024</v>
      </c>
      <c r="M106" s="65">
        <v>1949</v>
      </c>
      <c r="N106" s="65">
        <v>1875</v>
      </c>
      <c r="O106" s="65">
        <v>11475</v>
      </c>
      <c r="P106" s="65">
        <v>36204</v>
      </c>
      <c r="Q106" s="65">
        <v>3057</v>
      </c>
      <c r="R106" s="65">
        <v>11799</v>
      </c>
      <c r="S106" s="65">
        <v>816463.7969080793</v>
      </c>
      <c r="T106" s="65">
        <v>3026313.629613142</v>
      </c>
      <c r="U106" s="65">
        <v>517512.88052008062</v>
      </c>
      <c r="V106" s="65">
        <v>1899851.9692000994</v>
      </c>
      <c r="W106" s="65">
        <v>298950.91638800001</v>
      </c>
      <c r="X106" s="65">
        <v>1126461.6604130331</v>
      </c>
      <c r="Y106" s="65">
        <v>359.88445375032529</v>
      </c>
      <c r="Z106" s="65">
        <v>893.68273967526216</v>
      </c>
      <c r="AA106" s="65">
        <v>669.22159099287728</v>
      </c>
      <c r="AB106" s="65">
        <v>1714.2252921013328</v>
      </c>
      <c r="AC106" s="65">
        <v>1.8595457070150598</v>
      </c>
      <c r="AD106" s="65">
        <v>1.9181586663788892</v>
      </c>
      <c r="AE106" s="65">
        <v>1.0315200423107183</v>
      </c>
      <c r="AF106" s="65">
        <v>2.1218448466683184</v>
      </c>
      <c r="AG106" s="65">
        <v>2.3070196383807633</v>
      </c>
      <c r="AH106" s="65">
        <v>1.0872706560063536</v>
      </c>
      <c r="AI106" s="66">
        <v>0.13998122866370633</v>
      </c>
      <c r="AJ106" s="66">
        <v>0.13888496587514876</v>
      </c>
      <c r="AK106" s="66">
        <v>0.12176112728558341</v>
      </c>
      <c r="AL106" s="66">
        <v>0.14460325402006413</v>
      </c>
      <c r="AM106" s="66">
        <v>6.6857606450885232E-3</v>
      </c>
      <c r="AN106" s="66">
        <v>-3.8632943130240127E-3</v>
      </c>
      <c r="AO106" s="65">
        <v>138.19999999999999</v>
      </c>
      <c r="AP106" s="65">
        <v>139.30000000000001</v>
      </c>
      <c r="AQ106" s="65">
        <v>0.53014938392759792</v>
      </c>
      <c r="AR106" s="65">
        <v>0.52083509901969094</v>
      </c>
      <c r="AS106" s="65">
        <f t="shared" si="39"/>
        <v>-9.3142849079069778E-3</v>
      </c>
      <c r="AT106" s="65">
        <v>0</v>
      </c>
      <c r="AU106" s="65">
        <v>0</v>
      </c>
      <c r="AV106" s="65">
        <f t="shared" si="40"/>
        <v>0</v>
      </c>
      <c r="AW106" s="65">
        <v>3.598298985933922E-3</v>
      </c>
      <c r="AX106" s="65">
        <v>3.8703844958612311E-3</v>
      </c>
      <c r="AY106" s="65">
        <f t="shared" si="41"/>
        <v>2.7208550992730918E-4</v>
      </c>
      <c r="AZ106" s="65">
        <v>4.4597099552938613E-2</v>
      </c>
      <c r="BA106" s="65">
        <v>1.4747012458682939E-2</v>
      </c>
      <c r="BB106" s="65">
        <f t="shared" si="42"/>
        <v>-2.9850087094255674E-2</v>
      </c>
      <c r="BC106" s="65">
        <v>9.2683458728601027E-3</v>
      </c>
      <c r="BD106" s="65">
        <v>3.7573805689747721E-3</v>
      </c>
      <c r="BE106" s="65">
        <f t="shared" si="43"/>
        <v>-5.5109653038853306E-3</v>
      </c>
      <c r="BF106" s="65">
        <v>0</v>
      </c>
      <c r="BG106" s="65">
        <v>0</v>
      </c>
      <c r="BH106" s="65">
        <f t="shared" si="44"/>
        <v>0</v>
      </c>
      <c r="BI106" s="65">
        <v>4.4815178279358846E-2</v>
      </c>
      <c r="BJ106" s="65">
        <v>2.4747859988134589E-2</v>
      </c>
      <c r="BK106" s="65">
        <f t="shared" si="45"/>
        <v>-2.0067318291224257E-2</v>
      </c>
      <c r="BL106" s="65">
        <v>1.3084723585214263E-3</v>
      </c>
      <c r="BM106" s="65">
        <v>2.8250981721614828E-4</v>
      </c>
      <c r="BN106" s="65">
        <f t="shared" si="46"/>
        <v>-1.025962541305278E-3</v>
      </c>
      <c r="BO106" s="65">
        <v>0.10129756842220042</v>
      </c>
      <c r="BP106" s="65">
        <v>0.17069243156199679</v>
      </c>
      <c r="BQ106" s="65">
        <f t="shared" si="47"/>
        <v>6.939486313979637E-2</v>
      </c>
      <c r="BR106" s="65">
        <v>0</v>
      </c>
      <c r="BS106" s="65">
        <v>0</v>
      </c>
      <c r="BT106" s="65">
        <f t="shared" si="48"/>
        <v>0</v>
      </c>
      <c r="BU106" s="65">
        <v>0.11852578780939918</v>
      </c>
      <c r="BV106" s="65">
        <v>2.779896601406899E-2</v>
      </c>
      <c r="BW106" s="65">
        <f t="shared" si="49"/>
        <v>-9.072682179533019E-2</v>
      </c>
      <c r="BX106" s="65">
        <v>0.15243702976774615</v>
      </c>
      <c r="BY106" s="65">
        <v>0.11633754272960986</v>
      </c>
      <c r="BZ106" s="65">
        <f t="shared" si="50"/>
        <v>-3.6099487038136285E-2</v>
      </c>
      <c r="CA106" s="65">
        <v>0</v>
      </c>
      <c r="CB106" s="65">
        <v>0.1126084131423567</v>
      </c>
      <c r="CC106" s="65">
        <f t="shared" si="51"/>
        <v>0.1126084131423567</v>
      </c>
      <c r="CD106" s="65">
        <v>4.9721949623814196E-2</v>
      </c>
      <c r="CE106" s="65">
        <v>1.0368110291832641E-2</v>
      </c>
      <c r="CF106" s="65">
        <f t="shared" si="52"/>
        <v>-3.9353839331981555E-2</v>
      </c>
      <c r="CG106" s="65">
        <v>0</v>
      </c>
      <c r="CH106" s="65">
        <v>2.2883295194508008E-2</v>
      </c>
      <c r="CI106" s="65">
        <f t="shared" si="53"/>
        <v>2.2883295194508008E-2</v>
      </c>
      <c r="CJ106" s="65">
        <v>0.38599934576382072</v>
      </c>
      <c r="CK106" s="65">
        <v>0.37189592338333755</v>
      </c>
      <c r="CL106" s="65">
        <f t="shared" si="54"/>
        <v>-1.4103422380483177E-2</v>
      </c>
      <c r="CM106" s="65">
        <v>1.046777886817141E-2</v>
      </c>
      <c r="CN106" s="65">
        <v>6.8649885583524023E-3</v>
      </c>
      <c r="CO106" s="65">
        <f t="shared" si="55"/>
        <v>-3.6027903098190079E-3</v>
      </c>
      <c r="CP106" s="65">
        <v>0.22854650528840911</v>
      </c>
      <c r="CQ106" s="65">
        <v>0.26620900076277648</v>
      </c>
      <c r="CR106" s="65">
        <f t="shared" si="56"/>
        <v>3.7662495474367369E-2</v>
      </c>
      <c r="CS106" s="65">
        <v>0</v>
      </c>
      <c r="CT106" s="65">
        <v>0</v>
      </c>
      <c r="CU106" s="65">
        <f t="shared" si="57"/>
        <v>0</v>
      </c>
      <c r="CV106" s="65">
        <v>1.0358739504961292E-2</v>
      </c>
      <c r="CW106" s="65">
        <v>4.2941492216854536E-3</v>
      </c>
      <c r="CX106" s="65">
        <f t="shared" si="58"/>
        <v>-6.0645902832758385E-3</v>
      </c>
      <c r="CY106" s="65">
        <v>0</v>
      </c>
      <c r="CZ106" s="65">
        <v>0</v>
      </c>
      <c r="DA106" s="65">
        <f t="shared" si="59"/>
        <v>0</v>
      </c>
      <c r="DB106" s="65">
        <v>7.6327554247083203E-4</v>
      </c>
      <c r="DC106" s="65">
        <v>1.6103059581320451E-3</v>
      </c>
      <c r="DD106" s="65">
        <f t="shared" si="60"/>
        <v>8.4703041566121305E-4</v>
      </c>
      <c r="DE106" s="65">
        <v>8.1779522407589133E-3</v>
      </c>
      <c r="DF106" s="65">
        <v>3.6161256603666975E-3</v>
      </c>
      <c r="DG106" s="65">
        <f t="shared" si="61"/>
        <v>-4.5618265803922158E-3</v>
      </c>
      <c r="DH106" s="65">
        <v>0.10107948969578018</v>
      </c>
      <c r="DI106" s="65">
        <v>3.4635703590699778E-2</v>
      </c>
      <c r="DJ106" s="65">
        <f t="shared" si="62"/>
        <v>-6.6443786105080394E-2</v>
      </c>
      <c r="DK106" s="65">
        <v>8.7231490568095082E-4</v>
      </c>
      <c r="DL106" s="65">
        <v>2.8081475831285136E-2</v>
      </c>
      <c r="DM106" s="65">
        <f t="shared" si="63"/>
        <v>2.7209160925604187E-2</v>
      </c>
      <c r="DN106" s="65">
        <v>3.2711808963035657E-4</v>
      </c>
      <c r="DO106" s="65">
        <v>2.1838008870808261E-2</v>
      </c>
      <c r="DP106" s="65">
        <f t="shared" si="64"/>
        <v>2.1510890781177905E-2</v>
      </c>
      <c r="DQ106" s="65">
        <v>0</v>
      </c>
      <c r="DR106" s="65">
        <v>0</v>
      </c>
      <c r="DS106" s="65">
        <f t="shared" si="65"/>
        <v>0</v>
      </c>
      <c r="DT106" s="65">
        <v>5.4519681605059425E-4</v>
      </c>
      <c r="DU106" s="65">
        <v>6.2434669604768773E-3</v>
      </c>
      <c r="DV106" s="65">
        <f t="shared" si="66"/>
        <v>5.6982701444262835E-3</v>
      </c>
      <c r="DW106" s="65">
        <v>0.20564823901428414</v>
      </c>
      <c r="DX106" s="65">
        <v>5.6501963443229649E-5</v>
      </c>
      <c r="DY106" s="65">
        <f t="shared" si="67"/>
        <v>-0.20559173705084091</v>
      </c>
      <c r="DZ106" s="65">
        <v>0.12114273252644205</v>
      </c>
      <c r="EA106" s="65">
        <v>0.10057349492894879</v>
      </c>
      <c r="EB106" s="65">
        <f t="shared" si="68"/>
        <v>-2.0569237597493253E-2</v>
      </c>
      <c r="EC106" s="65">
        <v>7.109366481299749E-2</v>
      </c>
      <c r="ED106" s="65">
        <v>1.0707122072492019E-2</v>
      </c>
      <c r="EE106" s="65">
        <f t="shared" si="69"/>
        <v>-6.0386542740505471E-2</v>
      </c>
      <c r="EF106" s="65">
        <v>0</v>
      </c>
      <c r="EG106" s="65">
        <v>0</v>
      </c>
      <c r="EH106" s="65">
        <f t="shared" si="70"/>
        <v>0</v>
      </c>
      <c r="EI106" s="65">
        <v>3.2711808963035657E-4</v>
      </c>
      <c r="EJ106" s="65">
        <v>1.7515608667401192E-3</v>
      </c>
      <c r="EK106" s="65">
        <f t="shared" si="71"/>
        <v>1.4244427771097625E-3</v>
      </c>
      <c r="EL106" s="65">
        <v>3.2633300621524368</v>
      </c>
      <c r="EM106" s="65">
        <v>0.11540526033279658</v>
      </c>
      <c r="EN106" s="65">
        <f t="shared" si="72"/>
        <v>-3.1479248018196402</v>
      </c>
      <c r="EO106" s="65">
        <v>0.26605604623269002</v>
      </c>
      <c r="EP106" s="65">
        <v>1.0070627454304037</v>
      </c>
      <c r="EQ106" s="65">
        <f t="shared" si="73"/>
        <v>0.74100669919771378</v>
      </c>
      <c r="ER106" s="65">
        <v>1.597426671028241</v>
      </c>
      <c r="ES106" s="65">
        <v>2.3448314828940307E-2</v>
      </c>
      <c r="ET106" s="65">
        <f t="shared" si="74"/>
        <v>-1.5739783561993006</v>
      </c>
      <c r="EU106" s="65">
        <v>63.163013847999132</v>
      </c>
      <c r="EV106" s="65">
        <v>0.26894934598977316</v>
      </c>
      <c r="EW106" s="65">
        <f t="shared" si="75"/>
        <v>-62.894064502009357</v>
      </c>
      <c r="EX106" s="65">
        <v>26.06367898811471</v>
      </c>
      <c r="EY106" s="65">
        <v>13.98635477582846</v>
      </c>
      <c r="EZ106" s="65">
        <f t="shared" si="76"/>
        <v>-12.07732421228625</v>
      </c>
      <c r="FA106" s="65">
        <v>0.36364627630574642</v>
      </c>
      <c r="FB106" s="65">
        <v>2.916066333305082</v>
      </c>
      <c r="FC106" s="65">
        <f t="shared" si="77"/>
        <v>2.5524200569993356</v>
      </c>
      <c r="FD106" s="72">
        <v>2.7918552036199094</v>
      </c>
      <c r="FE106" s="66" t="s">
        <v>0</v>
      </c>
      <c r="FF106" s="66">
        <v>3.1515151515151514</v>
      </c>
      <c r="FG106" s="67">
        <v>0.27628361858190709</v>
      </c>
      <c r="FH106" s="67">
        <v>0.56470588235294139</v>
      </c>
      <c r="FI106" s="67" t="s">
        <v>0</v>
      </c>
      <c r="FJ106" s="67">
        <v>1.1313868613138687</v>
      </c>
      <c r="FK106" s="67">
        <v>-0.16666666666666663</v>
      </c>
      <c r="FL106" s="67">
        <v>5.5037674919268023</v>
      </c>
      <c r="FM106" s="67" t="s">
        <v>0</v>
      </c>
      <c r="FN106" s="67">
        <v>-9.4756209751609921E-2</v>
      </c>
      <c r="FO106" s="67">
        <v>1.9456366237482121</v>
      </c>
      <c r="FP106" s="67" t="s">
        <v>0</v>
      </c>
      <c r="FQ106" s="67">
        <v>-0.19517543859649122</v>
      </c>
      <c r="FR106" s="67" t="s">
        <v>0</v>
      </c>
      <c r="FS106" s="67">
        <v>2.7186440677966104</v>
      </c>
      <c r="FT106" s="67">
        <v>1.53125</v>
      </c>
      <c r="FU106" s="67">
        <v>3.4957061068702293</v>
      </c>
      <c r="FV106" s="67" t="s">
        <v>0</v>
      </c>
      <c r="FW106" s="67">
        <v>0.59999999999999987</v>
      </c>
      <c r="FX106" s="67" t="s">
        <v>0</v>
      </c>
      <c r="FY106" s="67">
        <v>7.1428571428571423</v>
      </c>
      <c r="FZ106" s="67">
        <v>0.70666666666666655</v>
      </c>
      <c r="GA106" s="67">
        <v>0.32254584681769161</v>
      </c>
      <c r="GB106" s="67">
        <v>123.25</v>
      </c>
      <c r="GC106" s="67">
        <v>256.66666666666669</v>
      </c>
      <c r="GD106" s="67" t="s">
        <v>0</v>
      </c>
      <c r="GE106" s="67">
        <v>43.2</v>
      </c>
      <c r="GF106" s="67">
        <v>-0.99893955461293749</v>
      </c>
      <c r="GG106" s="67">
        <v>2.2043204320432048</v>
      </c>
      <c r="GH106" s="67">
        <v>-0.41871165644171782</v>
      </c>
      <c r="GI106" s="67" t="s">
        <v>0</v>
      </c>
      <c r="GJ106" s="67">
        <v>19.666666666666668</v>
      </c>
      <c r="GK106" s="67">
        <v>-0.8635057471264368</v>
      </c>
      <c r="GL106" s="67">
        <v>13.609426229508196</v>
      </c>
      <c r="GM106" s="67">
        <v>-0.94334470989761088</v>
      </c>
      <c r="GN106" s="67">
        <v>-0.98356546538044565</v>
      </c>
      <c r="GO106" s="67">
        <v>1.0711835334476842</v>
      </c>
      <c r="GP106" s="67">
        <v>29.950524737631181</v>
      </c>
    </row>
    <row r="107" spans="1:198" ht="13.8">
      <c r="A107" s="2">
        <v>4111803</v>
      </c>
      <c r="B107" s="2" t="s">
        <v>374</v>
      </c>
      <c r="C107" s="64">
        <v>1</v>
      </c>
      <c r="D107" s="64">
        <v>0</v>
      </c>
      <c r="E107" s="64">
        <v>0</v>
      </c>
      <c r="F107" s="64">
        <v>0</v>
      </c>
      <c r="G107" s="65">
        <v>39580</v>
      </c>
      <c r="H107" s="65">
        <v>39121</v>
      </c>
      <c r="I107" s="65">
        <v>33470</v>
      </c>
      <c r="J107" s="65">
        <v>34774</v>
      </c>
      <c r="K107" s="66">
        <v>0.84562910560889337</v>
      </c>
      <c r="L107" s="66">
        <v>0.88888320850694003</v>
      </c>
      <c r="M107" s="65">
        <v>6110</v>
      </c>
      <c r="N107" s="65">
        <v>4347</v>
      </c>
      <c r="O107" s="65">
        <v>219478</v>
      </c>
      <c r="P107" s="65">
        <v>526121</v>
      </c>
      <c r="Q107" s="65">
        <v>19568</v>
      </c>
      <c r="R107" s="65">
        <v>81790</v>
      </c>
      <c r="S107" s="65">
        <v>11298763.996636266</v>
      </c>
      <c r="T107" s="65">
        <v>29444228.372514047</v>
      </c>
      <c r="U107" s="65">
        <v>9842296.0199852493</v>
      </c>
      <c r="V107" s="65">
        <v>27647269.11227541</v>
      </c>
      <c r="W107" s="65">
        <v>1456467.9766510001</v>
      </c>
      <c r="X107" s="65">
        <v>1796959.2602386808</v>
      </c>
      <c r="Y107" s="65">
        <v>564.7820512505067</v>
      </c>
      <c r="Z107" s="65">
        <v>1228.4992300095596</v>
      </c>
      <c r="AA107" s="65">
        <v>1512.3843630951117</v>
      </c>
      <c r="AB107" s="65">
        <v>3590.9319125891207</v>
      </c>
      <c r="AC107" s="65">
        <v>2.6778194522054668</v>
      </c>
      <c r="AD107" s="65">
        <v>2.9230233319406946</v>
      </c>
      <c r="AE107" s="65">
        <v>1.0915684885077956</v>
      </c>
      <c r="AF107" s="65">
        <v>5.8415138458913471</v>
      </c>
      <c r="AG107" s="65">
        <v>0.88559125583887921</v>
      </c>
      <c r="AH107" s="65">
        <v>0.15160303976027781</v>
      </c>
      <c r="AI107" s="66">
        <v>0.10051742672937625</v>
      </c>
      <c r="AJ107" s="66">
        <v>0.10880603666321109</v>
      </c>
      <c r="AK107" s="66">
        <v>9.1363598804981905E-2</v>
      </c>
      <c r="AL107" s="66">
        <v>0.15375973070540283</v>
      </c>
      <c r="AM107" s="66">
        <v>-1.1657732540246712E-3</v>
      </c>
      <c r="AN107" s="66">
        <v>-3.347110294218858E-2</v>
      </c>
      <c r="AO107" s="65">
        <v>608.70000000000005</v>
      </c>
      <c r="AP107" s="65">
        <v>602.5</v>
      </c>
      <c r="AQ107" s="65">
        <v>1.942116380485146</v>
      </c>
      <c r="AR107" s="65">
        <v>1.0807311407262501</v>
      </c>
      <c r="AS107" s="65">
        <f t="shared" si="39"/>
        <v>-0.86138523975889592</v>
      </c>
      <c r="AT107" s="65">
        <v>0</v>
      </c>
      <c r="AU107" s="65">
        <v>0</v>
      </c>
      <c r="AV107" s="65">
        <f t="shared" si="40"/>
        <v>0</v>
      </c>
      <c r="AW107" s="65">
        <v>0</v>
      </c>
      <c r="AX107" s="65">
        <v>2.6083058238578471E-4</v>
      </c>
      <c r="AY107" s="65">
        <f t="shared" si="41"/>
        <v>2.6083058238578471E-4</v>
      </c>
      <c r="AZ107" s="65">
        <v>9.7267647860452451E-3</v>
      </c>
      <c r="BA107" s="65">
        <v>3.7861189224436568E-3</v>
      </c>
      <c r="BB107" s="65">
        <f t="shared" si="42"/>
        <v>-5.9406458636015883E-3</v>
      </c>
      <c r="BC107" s="65">
        <v>1.0050422458435541E-3</v>
      </c>
      <c r="BD107" s="65">
        <v>0</v>
      </c>
      <c r="BE107" s="65">
        <f t="shared" si="43"/>
        <v>-1.0050422458435541E-3</v>
      </c>
      <c r="BF107" s="65">
        <v>0</v>
      </c>
      <c r="BG107" s="65">
        <v>0</v>
      </c>
      <c r="BH107" s="65">
        <f t="shared" si="44"/>
        <v>0</v>
      </c>
      <c r="BI107" s="65">
        <v>1.7381779776505859</v>
      </c>
      <c r="BJ107" s="65">
        <v>0.95794921954599188</v>
      </c>
      <c r="BK107" s="65">
        <f t="shared" si="45"/>
        <v>-0.78022875810459402</v>
      </c>
      <c r="BL107" s="65">
        <v>0</v>
      </c>
      <c r="BM107" s="65">
        <v>0</v>
      </c>
      <c r="BN107" s="65">
        <f t="shared" si="46"/>
        <v>0</v>
      </c>
      <c r="BO107" s="65">
        <v>1.0391114745162168E-3</v>
      </c>
      <c r="BP107" s="65">
        <v>6.0357826955210504E-3</v>
      </c>
      <c r="BQ107" s="65">
        <f t="shared" si="47"/>
        <v>4.9966712210048336E-3</v>
      </c>
      <c r="BR107" s="65">
        <v>0</v>
      </c>
      <c r="BS107" s="65">
        <v>0</v>
      </c>
      <c r="BT107" s="65">
        <f t="shared" si="48"/>
        <v>0</v>
      </c>
      <c r="BU107" s="65">
        <v>4.0883074407195422E-4</v>
      </c>
      <c r="BV107" s="65">
        <v>2.0132860577902756E-3</v>
      </c>
      <c r="BW107" s="65">
        <f t="shared" si="49"/>
        <v>1.6044553137183214E-3</v>
      </c>
      <c r="BX107" s="65">
        <v>0.11314390842191333</v>
      </c>
      <c r="BY107" s="65">
        <v>3.3528956270122673E-2</v>
      </c>
      <c r="BZ107" s="65">
        <f t="shared" si="50"/>
        <v>-7.9614952151790652E-2</v>
      </c>
      <c r="CA107" s="65">
        <v>6.0711365494685199E-2</v>
      </c>
      <c r="CB107" s="65">
        <v>4.1207156539104214E-2</v>
      </c>
      <c r="CC107" s="65">
        <f t="shared" si="51"/>
        <v>-1.9504208955580984E-2</v>
      </c>
      <c r="CD107" s="65">
        <v>2.4529844644317253E-3</v>
      </c>
      <c r="CE107" s="65">
        <v>7.6007661898357575E-3</v>
      </c>
      <c r="CF107" s="65">
        <f t="shared" si="52"/>
        <v>5.1477817254040326E-3</v>
      </c>
      <c r="CG107" s="65">
        <v>1.5314118288361952E-2</v>
      </c>
      <c r="CH107" s="65">
        <v>2.6046378937930475E-2</v>
      </c>
      <c r="CI107" s="65">
        <f t="shared" si="53"/>
        <v>1.0732260649568523E-2</v>
      </c>
      <c r="CJ107" s="65">
        <v>0.35433701281002999</v>
      </c>
      <c r="CK107" s="65">
        <v>0.10413661001752456</v>
      </c>
      <c r="CL107" s="65">
        <f t="shared" si="54"/>
        <v>-0.25020040279250544</v>
      </c>
      <c r="CM107" s="65">
        <v>1.754565276642137E-3</v>
      </c>
      <c r="CN107" s="65">
        <v>1.6790968741084893E-3</v>
      </c>
      <c r="CO107" s="65">
        <f t="shared" si="55"/>
        <v>-7.5468402533647666E-5</v>
      </c>
      <c r="CP107" s="65">
        <v>0.32919392204960479</v>
      </c>
      <c r="CQ107" s="65">
        <v>8.8270774748339248E-2</v>
      </c>
      <c r="CR107" s="65">
        <f t="shared" si="56"/>
        <v>-0.24092314730126554</v>
      </c>
      <c r="CS107" s="65">
        <v>0</v>
      </c>
      <c r="CT107" s="65">
        <v>0</v>
      </c>
      <c r="CU107" s="65">
        <f t="shared" si="57"/>
        <v>0</v>
      </c>
      <c r="CV107" s="65">
        <v>2.487053693104388E-3</v>
      </c>
      <c r="CW107" s="65">
        <v>2.0255124913396093E-3</v>
      </c>
      <c r="CX107" s="65">
        <f t="shared" si="58"/>
        <v>-4.615412017647787E-4</v>
      </c>
      <c r="CY107" s="65">
        <v>0</v>
      </c>
      <c r="CZ107" s="65">
        <v>0</v>
      </c>
      <c r="DA107" s="65">
        <f t="shared" si="59"/>
        <v>0</v>
      </c>
      <c r="DB107" s="65">
        <v>0</v>
      </c>
      <c r="DC107" s="65">
        <v>0</v>
      </c>
      <c r="DD107" s="65">
        <f t="shared" si="60"/>
        <v>0</v>
      </c>
      <c r="DE107" s="65">
        <v>7.8529572090487859E-3</v>
      </c>
      <c r="DF107" s="65">
        <v>3.904307780087215E-3</v>
      </c>
      <c r="DG107" s="65">
        <f t="shared" si="61"/>
        <v>-3.9486494289615714E-3</v>
      </c>
      <c r="DH107" s="65">
        <v>0</v>
      </c>
      <c r="DI107" s="65">
        <v>0</v>
      </c>
      <c r="DJ107" s="65">
        <f t="shared" si="62"/>
        <v>0</v>
      </c>
      <c r="DK107" s="65">
        <v>3.3898882529299532E-3</v>
      </c>
      <c r="DL107" s="65">
        <v>1.885723601092228E-2</v>
      </c>
      <c r="DM107" s="65">
        <f t="shared" si="63"/>
        <v>1.5467347757992326E-2</v>
      </c>
      <c r="DN107" s="65">
        <v>2.6744344508040341E-3</v>
      </c>
      <c r="DO107" s="65">
        <v>1.5140400211924848E-2</v>
      </c>
      <c r="DP107" s="65">
        <f t="shared" si="64"/>
        <v>1.2465965761120813E-2</v>
      </c>
      <c r="DQ107" s="65">
        <v>0</v>
      </c>
      <c r="DR107" s="65">
        <v>0</v>
      </c>
      <c r="DS107" s="65">
        <f t="shared" si="65"/>
        <v>0</v>
      </c>
      <c r="DT107" s="65">
        <v>7.1545380212591984E-4</v>
      </c>
      <c r="DU107" s="65">
        <v>3.7168357989974324E-3</v>
      </c>
      <c r="DV107" s="65">
        <f t="shared" si="66"/>
        <v>3.0013819968715124E-3</v>
      </c>
      <c r="DW107" s="65">
        <v>0.10776097029163259</v>
      </c>
      <c r="DX107" s="65">
        <v>0</v>
      </c>
      <c r="DY107" s="65">
        <f t="shared" si="67"/>
        <v>-0.10776097029163259</v>
      </c>
      <c r="DZ107" s="65">
        <v>4.4017443445080406E-2</v>
      </c>
      <c r="EA107" s="65">
        <v>2.8063740473570527E-2</v>
      </c>
      <c r="EB107" s="65">
        <f t="shared" si="68"/>
        <v>-1.595370297150988E-2</v>
      </c>
      <c r="EC107" s="65">
        <v>6.0149223221586265E-2</v>
      </c>
      <c r="ED107" s="65">
        <v>1.7349309206504463E-2</v>
      </c>
      <c r="EE107" s="65">
        <f t="shared" si="69"/>
        <v>-4.2799914015081805E-2</v>
      </c>
      <c r="EF107" s="65">
        <v>9.0283455982556561E-4</v>
      </c>
      <c r="EG107" s="65">
        <v>0</v>
      </c>
      <c r="EH107" s="65">
        <f t="shared" si="70"/>
        <v>-9.0283455982556561E-4</v>
      </c>
      <c r="EI107" s="65">
        <v>1.3627691469065141E-4</v>
      </c>
      <c r="EJ107" s="65">
        <v>1.833965032400049E-4</v>
      </c>
      <c r="EK107" s="65">
        <f t="shared" si="71"/>
        <v>4.7119588549353493E-5</v>
      </c>
      <c r="EL107" s="65">
        <v>1.9117947669664759</v>
      </c>
      <c r="EM107" s="65">
        <v>4.6358560541223455E-2</v>
      </c>
      <c r="EN107" s="65">
        <f t="shared" si="72"/>
        <v>-1.8654362064252523</v>
      </c>
      <c r="EO107" s="65">
        <v>5.9621150177159993E-2</v>
      </c>
      <c r="EP107" s="65">
        <v>0.45820597465052776</v>
      </c>
      <c r="EQ107" s="65">
        <f t="shared" si="73"/>
        <v>0.39858482447336774</v>
      </c>
      <c r="ER107" s="65">
        <v>9.256609430362496E-2</v>
      </c>
      <c r="ES107" s="65">
        <v>3.2848351469209765E-3</v>
      </c>
      <c r="ET107" s="65">
        <f t="shared" si="74"/>
        <v>-8.9281259156703985E-2</v>
      </c>
      <c r="EU107" s="65">
        <v>21.95761787953121</v>
      </c>
      <c r="EV107" s="65">
        <v>2.2843053348005054E-2</v>
      </c>
      <c r="EW107" s="65">
        <f t="shared" si="75"/>
        <v>-21.934774826183205</v>
      </c>
      <c r="EX107" s="65">
        <v>5.4681112019623876</v>
      </c>
      <c r="EY107" s="65">
        <v>16.859522353996006</v>
      </c>
      <c r="EZ107" s="65">
        <f t="shared" si="76"/>
        <v>11.391411152033619</v>
      </c>
      <c r="FA107" s="65">
        <v>0.18141864268192967</v>
      </c>
      <c r="FB107" s="65">
        <v>1.3152015323796715</v>
      </c>
      <c r="FC107" s="65">
        <f t="shared" si="77"/>
        <v>1.1337828896977418</v>
      </c>
      <c r="FD107" s="72">
        <v>1.3259275502148933</v>
      </c>
      <c r="FE107" s="66" t="s">
        <v>0</v>
      </c>
      <c r="FF107" s="66" t="s">
        <v>0</v>
      </c>
      <c r="FG107" s="67">
        <v>0.62697022767075317</v>
      </c>
      <c r="FH107" s="67">
        <v>-1</v>
      </c>
      <c r="FI107" s="67" t="s">
        <v>0</v>
      </c>
      <c r="FJ107" s="67">
        <v>1.3035731786197302</v>
      </c>
      <c r="FK107" s="67" t="s">
        <v>0</v>
      </c>
      <c r="FL107" s="67">
        <v>23.278688524590166</v>
      </c>
      <c r="FM107" s="67" t="s">
        <v>0</v>
      </c>
      <c r="FN107" s="67">
        <v>19.583333333333332</v>
      </c>
      <c r="FO107" s="67">
        <v>0.23863294188497441</v>
      </c>
      <c r="FP107" s="67">
        <v>1.8369809203142538</v>
      </c>
      <c r="FQ107" s="67">
        <v>11.951388888888888</v>
      </c>
      <c r="FR107" s="67">
        <v>6.1090100111234706</v>
      </c>
      <c r="FS107" s="67">
        <v>0.22840248064996871</v>
      </c>
      <c r="FT107" s="67">
        <v>3</v>
      </c>
      <c r="FU107" s="67">
        <v>0.12077619663648131</v>
      </c>
      <c r="FV107" s="67" t="s">
        <v>0</v>
      </c>
      <c r="FW107" s="67">
        <v>2.404109589041096</v>
      </c>
      <c r="FX107" s="67" t="s">
        <v>0</v>
      </c>
      <c r="FY107" s="67" t="s">
        <v>0</v>
      </c>
      <c r="FZ107" s="67">
        <v>1.0780911062906724</v>
      </c>
      <c r="GA107" s="67" t="s">
        <v>0</v>
      </c>
      <c r="GB107" s="67">
        <v>22.251256281407034</v>
      </c>
      <c r="GC107" s="67">
        <v>22.662420382165603</v>
      </c>
      <c r="GD107" s="67" t="s">
        <v>0</v>
      </c>
      <c r="GE107" s="67">
        <v>20.714285714285715</v>
      </c>
      <c r="GF107" s="67">
        <v>-1</v>
      </c>
      <c r="GG107" s="67">
        <v>1.664860681114551</v>
      </c>
      <c r="GH107" s="67">
        <v>0.20560747663551404</v>
      </c>
      <c r="GI107" s="67">
        <v>-1</v>
      </c>
      <c r="GJ107" s="67">
        <v>4.625</v>
      </c>
      <c r="GK107" s="67">
        <v>-0.89864563842109957</v>
      </c>
      <c r="GL107" s="67">
        <v>31.122857142857136</v>
      </c>
      <c r="GM107" s="67">
        <v>-0.85167464114832536</v>
      </c>
      <c r="GN107" s="67">
        <v>-0.99565166795965865</v>
      </c>
      <c r="GO107" s="67">
        <v>11.887292834890966</v>
      </c>
      <c r="GP107" s="67">
        <v>29.301502347417838</v>
      </c>
    </row>
    <row r="108" spans="1:198" ht="13.8">
      <c r="A108" s="2">
        <v>4111902</v>
      </c>
      <c r="B108" s="2" t="s">
        <v>375</v>
      </c>
      <c r="C108" s="64">
        <v>1</v>
      </c>
      <c r="D108" s="64">
        <v>0</v>
      </c>
      <c r="E108" s="64">
        <v>0</v>
      </c>
      <c r="F108" s="64">
        <v>0</v>
      </c>
      <c r="G108" s="65">
        <v>10911</v>
      </c>
      <c r="H108" s="65">
        <v>12225</v>
      </c>
      <c r="I108" s="65">
        <v>8712</v>
      </c>
      <c r="J108" s="65">
        <v>10380</v>
      </c>
      <c r="K108" s="66">
        <v>0.79846026945284576</v>
      </c>
      <c r="L108" s="66">
        <v>0.84907975460122698</v>
      </c>
      <c r="M108" s="65">
        <v>2199</v>
      </c>
      <c r="N108" s="65">
        <v>1845</v>
      </c>
      <c r="O108" s="65">
        <v>50008</v>
      </c>
      <c r="P108" s="65">
        <v>317060</v>
      </c>
      <c r="Q108" s="65">
        <v>12889</v>
      </c>
      <c r="R108" s="65">
        <v>41760</v>
      </c>
      <c r="S108" s="65">
        <v>2340057.3252810542</v>
      </c>
      <c r="T108" s="65">
        <v>8249425.197286265</v>
      </c>
      <c r="U108" s="65">
        <v>2004908.0232381404</v>
      </c>
      <c r="V108" s="65">
        <v>7288335.2213249803</v>
      </c>
      <c r="W108" s="65">
        <v>335149.30204290967</v>
      </c>
      <c r="X108" s="65">
        <v>961089.97596132464</v>
      </c>
      <c r="Y108" s="65">
        <v>401.00633845884312</v>
      </c>
      <c r="Z108" s="65">
        <v>1014.1068455615653</v>
      </c>
      <c r="AA108" s="65">
        <v>611.86013979299184</v>
      </c>
      <c r="AB108" s="65">
        <v>1520.9867547561582</v>
      </c>
      <c r="AC108" s="65">
        <v>1.5258116421413861</v>
      </c>
      <c r="AD108" s="65">
        <v>1.4998289000937632</v>
      </c>
      <c r="AE108" s="65">
        <v>0.98297119950457479</v>
      </c>
      <c r="AF108" s="65">
        <v>1.2311223610383659</v>
      </c>
      <c r="AG108" s="65">
        <v>0.98122105250073954</v>
      </c>
      <c r="AH108" s="65">
        <v>0.79701342738438119</v>
      </c>
      <c r="AI108" s="66">
        <v>0.1342785496802954</v>
      </c>
      <c r="AJ108" s="66">
        <v>0.13776714489348185</v>
      </c>
      <c r="AK108" s="66">
        <v>0.20284646704173714</v>
      </c>
      <c r="AL108" s="66">
        <v>0.12474514353797383</v>
      </c>
      <c r="AM108" s="66">
        <v>1.1436055439524972E-2</v>
      </c>
      <c r="AN108" s="66">
        <v>-1.7399198355705803E-2</v>
      </c>
      <c r="AO108" s="65">
        <v>465.5</v>
      </c>
      <c r="AP108" s="65">
        <v>475</v>
      </c>
      <c r="AQ108" s="65">
        <v>0.71898518116223131</v>
      </c>
      <c r="AR108" s="65">
        <v>0.8807391443167305</v>
      </c>
      <c r="AS108" s="65">
        <f t="shared" si="39"/>
        <v>0.16175396315449919</v>
      </c>
      <c r="AT108" s="65">
        <v>4.4740993612124033E-3</v>
      </c>
      <c r="AU108" s="65">
        <v>0</v>
      </c>
      <c r="AV108" s="65">
        <f t="shared" si="40"/>
        <v>-4.4740993612124033E-3</v>
      </c>
      <c r="AW108" s="65">
        <v>0</v>
      </c>
      <c r="AX108" s="65">
        <v>0</v>
      </c>
      <c r="AY108" s="65">
        <f t="shared" si="41"/>
        <v>0</v>
      </c>
      <c r="AZ108" s="65">
        <v>4.0603098249153025E-3</v>
      </c>
      <c r="BA108" s="65">
        <v>2.3148148148148146E-4</v>
      </c>
      <c r="BB108" s="65">
        <f t="shared" si="42"/>
        <v>-3.8288283434338211E-3</v>
      </c>
      <c r="BC108" s="65">
        <v>1.5517107611141284E-4</v>
      </c>
      <c r="BD108" s="65">
        <v>0</v>
      </c>
      <c r="BE108" s="65">
        <f t="shared" si="43"/>
        <v>-1.5517107611141284E-4</v>
      </c>
      <c r="BF108" s="65">
        <v>0</v>
      </c>
      <c r="BG108" s="65">
        <v>0</v>
      </c>
      <c r="BH108" s="65">
        <f t="shared" si="44"/>
        <v>0</v>
      </c>
      <c r="BI108" s="65">
        <v>0.36053999534486769</v>
      </c>
      <c r="BJ108" s="65">
        <v>0.50572318007662831</v>
      </c>
      <c r="BK108" s="65">
        <f t="shared" si="45"/>
        <v>0.14518318473176062</v>
      </c>
      <c r="BL108" s="65">
        <v>0</v>
      </c>
      <c r="BM108" s="65">
        <v>0</v>
      </c>
      <c r="BN108" s="65">
        <f t="shared" si="46"/>
        <v>0</v>
      </c>
      <c r="BO108" s="65">
        <v>9.8275014870561456E-4</v>
      </c>
      <c r="BP108" s="65">
        <v>1.572477650063857E-3</v>
      </c>
      <c r="BQ108" s="65">
        <f t="shared" si="47"/>
        <v>5.8972750135824242E-4</v>
      </c>
      <c r="BR108" s="65">
        <v>0</v>
      </c>
      <c r="BS108" s="65">
        <v>0</v>
      </c>
      <c r="BT108" s="65">
        <f t="shared" si="48"/>
        <v>0</v>
      </c>
      <c r="BU108" s="65">
        <v>2.6637701399125874E-3</v>
      </c>
      <c r="BV108" s="65">
        <v>9.2033844189016601E-3</v>
      </c>
      <c r="BW108" s="65">
        <f t="shared" si="49"/>
        <v>6.5396142789890723E-3</v>
      </c>
      <c r="BX108" s="65">
        <v>9.0826803217213647E-2</v>
      </c>
      <c r="BY108" s="65">
        <v>8.8673371647509575E-2</v>
      </c>
      <c r="BZ108" s="65">
        <f t="shared" si="50"/>
        <v>-2.1534315697040729E-3</v>
      </c>
      <c r="CA108" s="65">
        <v>0.22204980991543177</v>
      </c>
      <c r="CB108" s="65">
        <v>0.25244252873563217</v>
      </c>
      <c r="CC108" s="65">
        <f t="shared" si="51"/>
        <v>3.0392718820200393E-2</v>
      </c>
      <c r="CD108" s="65">
        <v>0</v>
      </c>
      <c r="CE108" s="65">
        <v>0</v>
      </c>
      <c r="CF108" s="65">
        <f t="shared" si="52"/>
        <v>0</v>
      </c>
      <c r="CG108" s="65">
        <v>3.2534202291359553E-2</v>
      </c>
      <c r="CH108" s="65">
        <v>2.2206257982120052E-2</v>
      </c>
      <c r="CI108" s="65">
        <f t="shared" si="53"/>
        <v>-1.0327944309239501E-2</v>
      </c>
      <c r="CJ108" s="65">
        <v>0.21475676933819535</v>
      </c>
      <c r="CK108" s="65">
        <v>8.2175925925925916E-2</v>
      </c>
      <c r="CL108" s="65">
        <f t="shared" si="54"/>
        <v>-0.13258084341226944</v>
      </c>
      <c r="CM108" s="65">
        <v>0</v>
      </c>
      <c r="CN108" s="65">
        <v>1.1174968071519796E-4</v>
      </c>
      <c r="CO108" s="65">
        <f t="shared" si="55"/>
        <v>1.1174968071519796E-4</v>
      </c>
      <c r="CP108" s="65">
        <v>0.18711045594434531</v>
      </c>
      <c r="CQ108" s="65">
        <v>7.0210727969348657E-2</v>
      </c>
      <c r="CR108" s="65">
        <f t="shared" si="56"/>
        <v>-0.11689972797499665</v>
      </c>
      <c r="CS108" s="65">
        <v>0</v>
      </c>
      <c r="CT108" s="65">
        <v>0</v>
      </c>
      <c r="CU108" s="65">
        <f t="shared" si="57"/>
        <v>0</v>
      </c>
      <c r="CV108" s="65">
        <v>2.5241161714123151E-2</v>
      </c>
      <c r="CW108" s="65">
        <v>1.1278735632183907E-2</v>
      </c>
      <c r="CX108" s="65">
        <f t="shared" si="58"/>
        <v>-1.3962426081939244E-2</v>
      </c>
      <c r="CY108" s="65">
        <v>0</v>
      </c>
      <c r="CZ108" s="65">
        <v>0</v>
      </c>
      <c r="DA108" s="65">
        <f t="shared" si="59"/>
        <v>0</v>
      </c>
      <c r="DB108" s="65">
        <v>0</v>
      </c>
      <c r="DC108" s="65">
        <v>0</v>
      </c>
      <c r="DD108" s="65">
        <f t="shared" si="60"/>
        <v>0</v>
      </c>
      <c r="DE108" s="65">
        <v>7.7585538055706415E-4</v>
      </c>
      <c r="DF108" s="65">
        <v>6.385696040868454E-5</v>
      </c>
      <c r="DG108" s="65">
        <f t="shared" si="61"/>
        <v>-7.1199842014837956E-4</v>
      </c>
      <c r="DH108" s="65">
        <v>0</v>
      </c>
      <c r="DI108" s="65">
        <v>0</v>
      </c>
      <c r="DJ108" s="65">
        <f t="shared" si="62"/>
        <v>0</v>
      </c>
      <c r="DK108" s="65">
        <v>1.4999870690769909E-2</v>
      </c>
      <c r="DL108" s="65">
        <v>6.7369093231162188E-3</v>
      </c>
      <c r="DM108" s="65">
        <f t="shared" si="63"/>
        <v>-8.2629613676536897E-3</v>
      </c>
      <c r="DN108" s="65">
        <v>8.7154421082576879E-3</v>
      </c>
      <c r="DO108" s="65">
        <v>6.2420178799489148E-3</v>
      </c>
      <c r="DP108" s="65">
        <f t="shared" si="64"/>
        <v>-2.473424228308773E-3</v>
      </c>
      <c r="DQ108" s="65">
        <v>0</v>
      </c>
      <c r="DR108" s="65">
        <v>0</v>
      </c>
      <c r="DS108" s="65">
        <f t="shared" si="65"/>
        <v>0</v>
      </c>
      <c r="DT108" s="65">
        <v>6.2844285825122198E-3</v>
      </c>
      <c r="DU108" s="65">
        <v>4.9489144316730528E-4</v>
      </c>
      <c r="DV108" s="65">
        <f t="shared" si="66"/>
        <v>-5.7895371393449149E-3</v>
      </c>
      <c r="DW108" s="65">
        <v>0.2082654459875346</v>
      </c>
      <c r="DX108" s="65">
        <v>7.1839080459770114E-5</v>
      </c>
      <c r="DY108" s="65">
        <f t="shared" si="67"/>
        <v>-0.20819360690707484</v>
      </c>
      <c r="DZ108" s="65">
        <v>0.12566270980422584</v>
      </c>
      <c r="EA108" s="65">
        <v>8.2630906768837803E-2</v>
      </c>
      <c r="EB108" s="65">
        <f t="shared" si="68"/>
        <v>-4.3031803035388033E-2</v>
      </c>
      <c r="EC108" s="65">
        <v>6.3827035973827814E-2</v>
      </c>
      <c r="ED108" s="65">
        <v>8.7675606641123879E-2</v>
      </c>
      <c r="EE108" s="65">
        <f t="shared" si="69"/>
        <v>2.3848570667296065E-2</v>
      </c>
      <c r="EF108" s="65">
        <v>5.948224584270826E-4</v>
      </c>
      <c r="EG108" s="65">
        <v>0</v>
      </c>
      <c r="EH108" s="65">
        <f t="shared" si="70"/>
        <v>-5.948224584270826E-4</v>
      </c>
      <c r="EI108" s="65">
        <v>1.0344738407427522E-4</v>
      </c>
      <c r="EJ108" s="65">
        <v>2.3148148148148146E-4</v>
      </c>
      <c r="EK108" s="65">
        <f t="shared" si="71"/>
        <v>1.2803409740720623E-4</v>
      </c>
      <c r="EL108" s="65">
        <v>3.6798562081361368</v>
      </c>
      <c r="EM108" s="65">
        <v>0.17337962962962963</v>
      </c>
      <c r="EN108" s="65">
        <f t="shared" si="72"/>
        <v>-3.5064765785065073</v>
      </c>
      <c r="EO108" s="65">
        <v>9.4783665658054683E-2</v>
      </c>
      <c r="EP108" s="65">
        <v>0.83254310344827587</v>
      </c>
      <c r="EQ108" s="65">
        <f t="shared" si="73"/>
        <v>0.73775943779022124</v>
      </c>
      <c r="ER108" s="65">
        <v>0.34972974370910598</v>
      </c>
      <c r="ES108" s="65">
        <v>1.9835568326947637E-2</v>
      </c>
      <c r="ET108" s="65">
        <f t="shared" si="74"/>
        <v>-0.32989417538215832</v>
      </c>
      <c r="EU108" s="65">
        <v>57.23402384462203</v>
      </c>
      <c r="EV108" s="65">
        <v>8.5799808429118773E-2</v>
      </c>
      <c r="EW108" s="65">
        <f t="shared" si="75"/>
        <v>-57.148224036192914</v>
      </c>
      <c r="EX108" s="65">
        <v>8.9557762433082466</v>
      </c>
      <c r="EY108" s="65">
        <v>63.425023946360156</v>
      </c>
      <c r="EZ108" s="65">
        <f t="shared" si="76"/>
        <v>54.469247703051906</v>
      </c>
      <c r="FA108" s="65">
        <v>0.30623011870587324</v>
      </c>
      <c r="FB108" s="65">
        <v>3.9790868454661554</v>
      </c>
      <c r="FC108" s="65">
        <f t="shared" si="77"/>
        <v>3.6728567267602821</v>
      </c>
      <c r="FD108" s="72">
        <v>2.9688860112945576</v>
      </c>
      <c r="FE108" s="66">
        <v>-1</v>
      </c>
      <c r="FF108" s="66" t="s">
        <v>0</v>
      </c>
      <c r="FG108" s="67">
        <v>-0.8152866242038217</v>
      </c>
      <c r="FH108" s="67">
        <v>-1</v>
      </c>
      <c r="FI108" s="67" t="s">
        <v>0</v>
      </c>
      <c r="FJ108" s="67">
        <v>3.5446524639552397</v>
      </c>
      <c r="FK108" s="67" t="s">
        <v>0</v>
      </c>
      <c r="FL108" s="67">
        <v>4.1842105263157903</v>
      </c>
      <c r="FM108" s="67" t="s">
        <v>0</v>
      </c>
      <c r="FN108" s="67">
        <v>10.194174757281552</v>
      </c>
      <c r="FO108" s="67">
        <v>2.1631548974943051</v>
      </c>
      <c r="FP108" s="67">
        <v>2.6834381551362685</v>
      </c>
      <c r="FQ108" s="67" t="s">
        <v>0</v>
      </c>
      <c r="FR108" s="67">
        <v>1.2114467408585057</v>
      </c>
      <c r="FS108" s="67">
        <v>0.23976396917148346</v>
      </c>
      <c r="FT108" s="67" t="s">
        <v>0</v>
      </c>
      <c r="FU108" s="67">
        <v>0.21575673807878371</v>
      </c>
      <c r="FV108" s="67" t="s">
        <v>0</v>
      </c>
      <c r="FW108" s="67">
        <v>0.44774590163934436</v>
      </c>
      <c r="FX108" s="67" t="s">
        <v>0</v>
      </c>
      <c r="FY108" s="67" t="s">
        <v>0</v>
      </c>
      <c r="FZ108" s="67">
        <v>-0.73333333333333339</v>
      </c>
      <c r="GA108" s="67" t="s">
        <v>0</v>
      </c>
      <c r="GB108" s="67">
        <v>0.45517241379310325</v>
      </c>
      <c r="GC108" s="67">
        <v>1.3204747774480716</v>
      </c>
      <c r="GD108" s="67" t="s">
        <v>0</v>
      </c>
      <c r="GE108" s="67">
        <v>-0.74485596707818935</v>
      </c>
      <c r="GF108" s="67">
        <v>-0.99888240407301632</v>
      </c>
      <c r="GG108" s="67">
        <v>1.1304795225355009</v>
      </c>
      <c r="GH108" s="67">
        <v>3.4505672609400326</v>
      </c>
      <c r="GI108" s="67">
        <v>-1</v>
      </c>
      <c r="GJ108" s="67">
        <v>6.25</v>
      </c>
      <c r="GK108" s="67">
        <v>-0.84734589462291532</v>
      </c>
      <c r="GL108" s="67">
        <v>27.458663028649383</v>
      </c>
      <c r="GM108" s="67">
        <v>-0.81623900022184426</v>
      </c>
      <c r="GN108" s="67">
        <v>-0.9951429418345934</v>
      </c>
      <c r="GO108" s="67">
        <v>21.945560551325034</v>
      </c>
      <c r="GP108" s="67">
        <v>41.099484840807364</v>
      </c>
    </row>
    <row r="109" spans="1:198" ht="13.8">
      <c r="A109" s="2">
        <v>4112009</v>
      </c>
      <c r="B109" s="2" t="s">
        <v>376</v>
      </c>
      <c r="C109" s="64">
        <v>1</v>
      </c>
      <c r="D109" s="64">
        <v>0</v>
      </c>
      <c r="E109" s="64">
        <v>0</v>
      </c>
      <c r="F109" s="64">
        <v>0</v>
      </c>
      <c r="G109" s="65">
        <v>30742</v>
      </c>
      <c r="H109" s="65">
        <v>32606</v>
      </c>
      <c r="I109" s="65">
        <v>25583</v>
      </c>
      <c r="J109" s="65">
        <v>28041</v>
      </c>
      <c r="K109" s="66">
        <v>0.83218398282479999</v>
      </c>
      <c r="L109" s="66">
        <v>0.85999509292768206</v>
      </c>
      <c r="M109" s="65">
        <v>5159</v>
      </c>
      <c r="N109" s="65">
        <v>4565</v>
      </c>
      <c r="O109" s="65">
        <v>184579</v>
      </c>
      <c r="P109" s="65">
        <v>470175</v>
      </c>
      <c r="Q109" s="65">
        <v>15608</v>
      </c>
      <c r="R109" s="65">
        <v>71649</v>
      </c>
      <c r="S109" s="65">
        <v>6666494.530217682</v>
      </c>
      <c r="T109" s="65">
        <v>19711469.574896254</v>
      </c>
      <c r="U109" s="65">
        <v>6059185.6749437228</v>
      </c>
      <c r="V109" s="65">
        <v>18196285.383543376</v>
      </c>
      <c r="W109" s="65">
        <v>607308.85527396097</v>
      </c>
      <c r="X109" s="65">
        <v>1515184.1913528396</v>
      </c>
      <c r="Y109" s="65">
        <v>474.50491821132835</v>
      </c>
      <c r="Z109" s="65">
        <v>1087.2766990439493</v>
      </c>
      <c r="AA109" s="65">
        <v>744.37934398791867</v>
      </c>
      <c r="AB109" s="65">
        <v>1731.4061752754983</v>
      </c>
      <c r="AC109" s="65">
        <v>1.5687494806036919</v>
      </c>
      <c r="AD109" s="65">
        <v>1.5924246116907839</v>
      </c>
      <c r="AE109" s="65">
        <v>1.0150917220243356</v>
      </c>
      <c r="AF109" s="65">
        <v>1.3987138920485567</v>
      </c>
      <c r="AG109" s="65">
        <v>1.5132796544444551</v>
      </c>
      <c r="AH109" s="65">
        <v>1.0819079320275466</v>
      </c>
      <c r="AI109" s="66">
        <v>0.11450532461726604</v>
      </c>
      <c r="AJ109" s="66">
        <v>0.11623811505714188</v>
      </c>
      <c r="AK109" s="66">
        <v>9.8013612960694774E-2</v>
      </c>
      <c r="AL109" s="66">
        <v>0.16462548055201442</v>
      </c>
      <c r="AM109" s="66">
        <v>5.9040126570888418E-3</v>
      </c>
      <c r="AN109" s="66">
        <v>-1.2157912843227536E-2</v>
      </c>
      <c r="AO109" s="65">
        <v>1523.5</v>
      </c>
      <c r="AP109" s="65">
        <v>1453.1</v>
      </c>
      <c r="AQ109" s="65">
        <v>0.47413719460105924</v>
      </c>
      <c r="AR109" s="65">
        <v>0.72031710142500249</v>
      </c>
      <c r="AS109" s="65">
        <f t="shared" si="39"/>
        <v>0.24617990682394325</v>
      </c>
      <c r="AT109" s="65">
        <v>0</v>
      </c>
      <c r="AU109" s="65">
        <v>0</v>
      </c>
      <c r="AV109" s="65">
        <f t="shared" si="40"/>
        <v>0</v>
      </c>
      <c r="AW109" s="65">
        <v>0</v>
      </c>
      <c r="AX109" s="65">
        <v>0</v>
      </c>
      <c r="AY109" s="65">
        <f t="shared" si="41"/>
        <v>0</v>
      </c>
      <c r="AZ109" s="65">
        <v>1.7085255424568598E-3</v>
      </c>
      <c r="BA109" s="65">
        <v>2.3726779159513741E-4</v>
      </c>
      <c r="BB109" s="65">
        <f t="shared" si="42"/>
        <v>-1.4712577508617223E-3</v>
      </c>
      <c r="BC109" s="65">
        <v>0</v>
      </c>
      <c r="BD109" s="65">
        <v>0</v>
      </c>
      <c r="BE109" s="65">
        <f t="shared" si="43"/>
        <v>0</v>
      </c>
      <c r="BF109" s="65">
        <v>0</v>
      </c>
      <c r="BG109" s="65">
        <v>0</v>
      </c>
      <c r="BH109" s="65">
        <f t="shared" si="44"/>
        <v>0</v>
      </c>
      <c r="BI109" s="65">
        <v>0</v>
      </c>
      <c r="BJ109" s="65">
        <v>0</v>
      </c>
      <c r="BK109" s="65">
        <f t="shared" si="45"/>
        <v>0</v>
      </c>
      <c r="BL109" s="65">
        <v>0</v>
      </c>
      <c r="BM109" s="65">
        <v>0</v>
      </c>
      <c r="BN109" s="65">
        <f t="shared" si="46"/>
        <v>0</v>
      </c>
      <c r="BO109" s="65">
        <v>6.2681530838886043E-2</v>
      </c>
      <c r="BP109" s="65">
        <v>7.0794195778494232E-2</v>
      </c>
      <c r="BQ109" s="65">
        <f t="shared" si="47"/>
        <v>8.1126649396081885E-3</v>
      </c>
      <c r="BR109" s="65">
        <v>6.4069707842132236E-4</v>
      </c>
      <c r="BS109" s="65">
        <v>0</v>
      </c>
      <c r="BT109" s="65">
        <f t="shared" si="48"/>
        <v>-6.4069707842132236E-4</v>
      </c>
      <c r="BU109" s="65">
        <v>3.1607722535451905E-3</v>
      </c>
      <c r="BV109" s="65">
        <v>5.2571098922059854E-4</v>
      </c>
      <c r="BW109" s="65">
        <f t="shared" si="49"/>
        <v>-2.6350612643245919E-3</v>
      </c>
      <c r="BX109" s="65">
        <v>0.18035622757560227</v>
      </c>
      <c r="BY109" s="65">
        <v>0.24120829785947231</v>
      </c>
      <c r="BZ109" s="65">
        <f t="shared" si="50"/>
        <v>6.0852070283870047E-2</v>
      </c>
      <c r="CA109" s="65">
        <v>0.13821971638475997</v>
      </c>
      <c r="CB109" s="65">
        <v>0.34977459559798463</v>
      </c>
      <c r="CC109" s="65">
        <f t="shared" si="51"/>
        <v>0.21155487921322466</v>
      </c>
      <c r="CD109" s="65">
        <v>6.834102169827438E-4</v>
      </c>
      <c r="CE109" s="65">
        <v>0</v>
      </c>
      <c r="CF109" s="65">
        <f t="shared" si="52"/>
        <v>-6.834102169827438E-4</v>
      </c>
      <c r="CG109" s="65">
        <v>8.0108491371946006E-2</v>
      </c>
      <c r="CH109" s="65">
        <v>5.531596160914086E-2</v>
      </c>
      <c r="CI109" s="65">
        <f t="shared" si="53"/>
        <v>-2.4792529762805146E-2</v>
      </c>
      <c r="CJ109" s="65">
        <v>1.6444558346147276E-3</v>
      </c>
      <c r="CK109" s="65">
        <v>2.2703271038907263E-3</v>
      </c>
      <c r="CL109" s="65">
        <f t="shared" si="54"/>
        <v>6.258712692759987E-4</v>
      </c>
      <c r="CM109" s="65">
        <v>0</v>
      </c>
      <c r="CN109" s="65">
        <v>0</v>
      </c>
      <c r="CO109" s="65">
        <f t="shared" si="55"/>
        <v>0</v>
      </c>
      <c r="CP109" s="65">
        <v>0</v>
      </c>
      <c r="CQ109" s="65">
        <v>0</v>
      </c>
      <c r="CR109" s="65">
        <f t="shared" si="56"/>
        <v>0</v>
      </c>
      <c r="CS109" s="65">
        <v>9.1833247907056219E-4</v>
      </c>
      <c r="CT109" s="65">
        <v>0</v>
      </c>
      <c r="CU109" s="65">
        <f t="shared" si="57"/>
        <v>-9.1833247907056219E-4</v>
      </c>
      <c r="CV109" s="65">
        <v>0</v>
      </c>
      <c r="CW109" s="65">
        <v>6.9319413622893086E-4</v>
      </c>
      <c r="CX109" s="65">
        <f t="shared" si="58"/>
        <v>6.9319413622893086E-4</v>
      </c>
      <c r="CY109" s="65">
        <v>0</v>
      </c>
      <c r="CZ109" s="65">
        <v>0</v>
      </c>
      <c r="DA109" s="65">
        <f t="shared" si="59"/>
        <v>0</v>
      </c>
      <c r="DB109" s="65">
        <v>4.2713138561421488E-5</v>
      </c>
      <c r="DC109" s="65">
        <v>5.8619101452916304E-4</v>
      </c>
      <c r="DD109" s="65">
        <f t="shared" si="60"/>
        <v>5.4347787596774159E-4</v>
      </c>
      <c r="DE109" s="65">
        <v>6.4069707842132236E-4</v>
      </c>
      <c r="DF109" s="65">
        <v>2.9309550726458152E-4</v>
      </c>
      <c r="DG109" s="65">
        <f t="shared" si="61"/>
        <v>-3.4760157115674083E-4</v>
      </c>
      <c r="DH109" s="65">
        <v>4.2713138561421488E-5</v>
      </c>
      <c r="DI109" s="65">
        <v>1.9539700484305433E-4</v>
      </c>
      <c r="DJ109" s="65">
        <f t="shared" si="62"/>
        <v>1.5268386628163283E-4</v>
      </c>
      <c r="DK109" s="65">
        <v>0.3062745600546728</v>
      </c>
      <c r="DL109" s="65">
        <v>0.50643647038572293</v>
      </c>
      <c r="DM109" s="65">
        <f t="shared" si="63"/>
        <v>0.20016191033105013</v>
      </c>
      <c r="DN109" s="65">
        <v>3.0240902101486417E-2</v>
      </c>
      <c r="DO109" s="65">
        <v>1.3556830288396675E-2</v>
      </c>
      <c r="DP109" s="65">
        <f t="shared" si="64"/>
        <v>-1.6684071813089743E-2</v>
      </c>
      <c r="DQ109" s="65">
        <v>0.13183410216982744</v>
      </c>
      <c r="DR109" s="65">
        <v>0.28790352970732319</v>
      </c>
      <c r="DS109" s="65">
        <f t="shared" si="65"/>
        <v>0.15606942753749575</v>
      </c>
      <c r="DT109" s="65">
        <v>0.14165812403895439</v>
      </c>
      <c r="DU109" s="65">
        <v>0.20365020214285381</v>
      </c>
      <c r="DV109" s="65">
        <f t="shared" si="66"/>
        <v>6.1992078103899423E-2</v>
      </c>
      <c r="DW109" s="65">
        <v>3.7309926533401677E-2</v>
      </c>
      <c r="DX109" s="65">
        <v>1.4747821556011483E-3</v>
      </c>
      <c r="DY109" s="65">
        <f t="shared" si="67"/>
        <v>-3.5835144377800526E-2</v>
      </c>
      <c r="DZ109" s="65">
        <v>2.9771057577310783E-2</v>
      </c>
      <c r="EA109" s="65">
        <v>4.4936658804263375E-2</v>
      </c>
      <c r="EB109" s="65">
        <f t="shared" si="68"/>
        <v>1.5165601226952593E-2</v>
      </c>
      <c r="EC109" s="65">
        <v>1.7725952502989921E-3</v>
      </c>
      <c r="ED109" s="65">
        <v>1.1398158615844836E-3</v>
      </c>
      <c r="EE109" s="65">
        <f t="shared" si="69"/>
        <v>-6.3277938871450848E-4</v>
      </c>
      <c r="EF109" s="65">
        <v>4.1431744404578849E-3</v>
      </c>
      <c r="EG109" s="65">
        <v>3.0705243618194255E-4</v>
      </c>
      <c r="EH109" s="65">
        <f t="shared" si="70"/>
        <v>-3.8361220042759424E-3</v>
      </c>
      <c r="EI109" s="65">
        <v>1.345463864684777E-3</v>
      </c>
      <c r="EJ109" s="65">
        <v>8.7928652179374445E-4</v>
      </c>
      <c r="EK109" s="65">
        <f t="shared" si="71"/>
        <v>-4.6617734289103254E-4</v>
      </c>
      <c r="EL109" s="65">
        <v>1.8798265846574405</v>
      </c>
      <c r="EM109" s="65">
        <v>4.9035343596328398E-2</v>
      </c>
      <c r="EN109" s="65">
        <f t="shared" si="72"/>
        <v>-1.830791241061112</v>
      </c>
      <c r="EO109" s="65">
        <v>0.16925081154963265</v>
      </c>
      <c r="EP109" s="65">
        <v>0.42516527329992976</v>
      </c>
      <c r="EQ109" s="65">
        <f t="shared" si="73"/>
        <v>0.25591446175029708</v>
      </c>
      <c r="ER109" s="65">
        <v>1.3499914573722878</v>
      </c>
      <c r="ES109" s="65">
        <v>1.9251257286679972E-2</v>
      </c>
      <c r="ET109" s="65">
        <f t="shared" si="74"/>
        <v>-1.3307402000856079</v>
      </c>
      <c r="EU109" s="65">
        <v>4.2071587220228936</v>
      </c>
      <c r="EV109" s="65">
        <v>0.20078903171479481</v>
      </c>
      <c r="EW109" s="65">
        <f t="shared" si="75"/>
        <v>-4.006369690308099</v>
      </c>
      <c r="EX109" s="65">
        <v>0.29617290278489666</v>
      </c>
      <c r="EY109" s="65">
        <v>2.6543194368844416</v>
      </c>
      <c r="EZ109" s="65">
        <f t="shared" si="76"/>
        <v>2.3581465340995451</v>
      </c>
      <c r="FA109" s="65">
        <v>9.356313001879378E-2</v>
      </c>
      <c r="FB109" s="65">
        <v>5.9800788101252868E-2</v>
      </c>
      <c r="FC109" s="65">
        <f t="shared" si="77"/>
        <v>-3.3762341917540913E-2</v>
      </c>
      <c r="FD109" s="72">
        <v>5.9740101797216347</v>
      </c>
      <c r="FE109" s="66" t="s">
        <v>0</v>
      </c>
      <c r="FF109" s="66" t="s">
        <v>0</v>
      </c>
      <c r="FG109" s="67">
        <v>-0.36250000000000004</v>
      </c>
      <c r="FH109" s="67" t="s">
        <v>0</v>
      </c>
      <c r="FI109" s="67" t="s">
        <v>0</v>
      </c>
      <c r="FJ109" s="67" t="s">
        <v>0</v>
      </c>
      <c r="FK109" s="67" t="s">
        <v>0</v>
      </c>
      <c r="FL109" s="67">
        <v>4.1846678023850084</v>
      </c>
      <c r="FM109" s="67">
        <v>-1</v>
      </c>
      <c r="FN109" s="67">
        <v>-0.23648648648648662</v>
      </c>
      <c r="FO109" s="67">
        <v>5.1393724097098872</v>
      </c>
      <c r="FP109" s="67">
        <v>10.616656365883806</v>
      </c>
      <c r="FQ109" s="67">
        <v>-1</v>
      </c>
      <c r="FR109" s="67">
        <v>2.1698213809650762</v>
      </c>
      <c r="FS109" s="67">
        <v>5.3376623376623371</v>
      </c>
      <c r="FT109" s="67" t="s">
        <v>0</v>
      </c>
      <c r="FU109" s="67" t="s">
        <v>0</v>
      </c>
      <c r="FV109" s="67">
        <v>-1</v>
      </c>
      <c r="FW109" s="67" t="s">
        <v>0</v>
      </c>
      <c r="FX109" s="67" t="s">
        <v>0</v>
      </c>
      <c r="FY109" s="67">
        <v>62</v>
      </c>
      <c r="FZ109" s="67">
        <v>1.1000000000000001</v>
      </c>
      <c r="GA109" s="67">
        <v>20</v>
      </c>
      <c r="GB109" s="67">
        <v>6.590614322571648</v>
      </c>
      <c r="GC109" s="67">
        <v>1.0579096045197742</v>
      </c>
      <c r="GD109" s="67">
        <v>9.0249473513688656</v>
      </c>
      <c r="GE109" s="67">
        <v>5.5994271068897934</v>
      </c>
      <c r="GF109" s="67">
        <v>-0.81854607899255871</v>
      </c>
      <c r="GG109" s="67">
        <v>5.9289813486370155</v>
      </c>
      <c r="GH109" s="67">
        <v>1.9518072289156625</v>
      </c>
      <c r="GI109" s="67">
        <v>-0.65979381443298979</v>
      </c>
      <c r="GJ109" s="67">
        <v>2</v>
      </c>
      <c r="GK109" s="67">
        <v>-0.88025584803626411</v>
      </c>
      <c r="GL109" s="67">
        <v>10.531608832807573</v>
      </c>
      <c r="GM109" s="67">
        <v>-0.93453774599759543</v>
      </c>
      <c r="GN109" s="67">
        <v>-0.78091433328595505</v>
      </c>
      <c r="GO109" s="67">
        <v>40.140611479665417</v>
      </c>
      <c r="GP109" s="67">
        <v>1.9340333257247209</v>
      </c>
    </row>
    <row r="110" spans="1:198" ht="13.8">
      <c r="A110" s="2">
        <v>4112108</v>
      </c>
      <c r="B110" s="2" t="s">
        <v>377</v>
      </c>
      <c r="C110" s="64">
        <v>1</v>
      </c>
      <c r="D110" s="64">
        <v>0</v>
      </c>
      <c r="E110" s="64">
        <v>0</v>
      </c>
      <c r="F110" s="64">
        <v>0</v>
      </c>
      <c r="G110" s="65">
        <v>19677</v>
      </c>
      <c r="H110" s="65">
        <v>20269</v>
      </c>
      <c r="I110" s="65">
        <v>17080</v>
      </c>
      <c r="J110" s="65">
        <v>18331</v>
      </c>
      <c r="K110" s="66">
        <v>0.86801849875489145</v>
      </c>
      <c r="L110" s="66">
        <v>0.9043860081898466</v>
      </c>
      <c r="M110" s="65">
        <v>2597</v>
      </c>
      <c r="N110" s="65">
        <v>1938</v>
      </c>
      <c r="O110" s="65">
        <v>93445</v>
      </c>
      <c r="P110" s="65">
        <v>256011</v>
      </c>
      <c r="Q110" s="65">
        <v>5793</v>
      </c>
      <c r="R110" s="65">
        <v>19176</v>
      </c>
      <c r="S110" s="65">
        <v>5596408.7144476026</v>
      </c>
      <c r="T110" s="65">
        <v>15937484.009836191</v>
      </c>
      <c r="U110" s="65">
        <v>5306474.0017456617</v>
      </c>
      <c r="V110" s="65">
        <v>14881318.910001621</v>
      </c>
      <c r="W110" s="65">
        <v>289934.71270194009</v>
      </c>
      <c r="X110" s="65">
        <v>1056165.0998345951</v>
      </c>
      <c r="Y110" s="65">
        <v>487.84287210341023</v>
      </c>
      <c r="Z110" s="65">
        <v>1146.4007971527753</v>
      </c>
      <c r="AA110" s="65">
        <v>931.11143199755156</v>
      </c>
      <c r="AB110" s="65">
        <v>1915.0365682446336</v>
      </c>
      <c r="AC110" s="65">
        <v>1.9086297765977807</v>
      </c>
      <c r="AD110" s="65">
        <v>1.6704773522496303</v>
      </c>
      <c r="AE110" s="65">
        <v>0.87522335275903118</v>
      </c>
      <c r="AF110" s="65">
        <v>1.7793981948918614</v>
      </c>
      <c r="AG110" s="65">
        <v>0.77643365496688599</v>
      </c>
      <c r="AH110" s="65">
        <v>0.43634620805832158</v>
      </c>
      <c r="AI110" s="66">
        <v>0.11032734012006862</v>
      </c>
      <c r="AJ110" s="66">
        <v>0.10862211645589936</v>
      </c>
      <c r="AK110" s="66">
        <v>0.10603852855520435</v>
      </c>
      <c r="AL110" s="66">
        <v>0.12715969080818801</v>
      </c>
      <c r="AM110" s="66">
        <v>2.9686160671698048E-3</v>
      </c>
      <c r="AN110" s="66">
        <v>-2.8845823285810424E-2</v>
      </c>
      <c r="AO110" s="65">
        <v>188.1</v>
      </c>
      <c r="AP110" s="65">
        <v>187.6</v>
      </c>
      <c r="AQ110" s="65">
        <v>1.0284826514759191</v>
      </c>
      <c r="AR110" s="65">
        <v>0.89966624947851481</v>
      </c>
      <c r="AS110" s="65">
        <f t="shared" si="39"/>
        <v>-0.1288164019974043</v>
      </c>
      <c r="AT110" s="65">
        <v>2.9921169227228261E-3</v>
      </c>
      <c r="AU110" s="65">
        <v>0</v>
      </c>
      <c r="AV110" s="65">
        <f t="shared" si="40"/>
        <v>-2.9921169227228261E-3</v>
      </c>
      <c r="AW110" s="65">
        <v>1.8988434317279475E-3</v>
      </c>
      <c r="AX110" s="65">
        <v>1.790432485050758E-3</v>
      </c>
      <c r="AY110" s="65">
        <f t="shared" si="41"/>
        <v>-1.0841094667718952E-4</v>
      </c>
      <c r="AZ110" s="65">
        <v>2.6526267334138903E-2</v>
      </c>
      <c r="BA110" s="65">
        <v>6.9705187039354743E-3</v>
      </c>
      <c r="BB110" s="65">
        <f t="shared" si="42"/>
        <v>-1.9555748630203429E-2</v>
      </c>
      <c r="BC110" s="65">
        <v>0</v>
      </c>
      <c r="BD110" s="65">
        <v>0</v>
      </c>
      <c r="BE110" s="65">
        <f t="shared" si="43"/>
        <v>0</v>
      </c>
      <c r="BF110" s="65">
        <v>0</v>
      </c>
      <c r="BG110" s="65">
        <v>0</v>
      </c>
      <c r="BH110" s="65">
        <f t="shared" si="44"/>
        <v>0</v>
      </c>
      <c r="BI110" s="65">
        <v>0.47655216065366246</v>
      </c>
      <c r="BJ110" s="65">
        <v>0.4262446113197052</v>
      </c>
      <c r="BK110" s="65">
        <f t="shared" si="45"/>
        <v>-5.0307549333957258E-2</v>
      </c>
      <c r="BL110" s="65">
        <v>0</v>
      </c>
      <c r="BM110" s="65">
        <v>0</v>
      </c>
      <c r="BN110" s="65">
        <f t="shared" si="46"/>
        <v>0</v>
      </c>
      <c r="BO110" s="65">
        <v>3.2970826860003452E-2</v>
      </c>
      <c r="BP110" s="65">
        <v>3.9945765540258658E-2</v>
      </c>
      <c r="BQ110" s="65">
        <f t="shared" si="47"/>
        <v>6.9749386802552063E-3</v>
      </c>
      <c r="BR110" s="65">
        <v>0</v>
      </c>
      <c r="BS110" s="65">
        <v>0</v>
      </c>
      <c r="BT110" s="65">
        <f t="shared" si="48"/>
        <v>0</v>
      </c>
      <c r="BU110" s="65">
        <v>6.6747223660739968E-3</v>
      </c>
      <c r="BV110" s="65">
        <v>3.0419969406202197E-3</v>
      </c>
      <c r="BW110" s="65">
        <f t="shared" si="49"/>
        <v>-3.6327254254537771E-3</v>
      </c>
      <c r="BX110" s="65">
        <v>0.28931469014327638</v>
      </c>
      <c r="BY110" s="65">
        <v>6.6628424419413163E-2</v>
      </c>
      <c r="BZ110" s="65">
        <f t="shared" si="50"/>
        <v>-0.22268626572386321</v>
      </c>
      <c r="CA110" s="65">
        <v>0.1435640715806433</v>
      </c>
      <c r="CB110" s="65">
        <v>0.27343206786260604</v>
      </c>
      <c r="CC110" s="65">
        <f t="shared" si="51"/>
        <v>0.12986799628196274</v>
      </c>
      <c r="CD110" s="65">
        <v>2.589331952356292E-2</v>
      </c>
      <c r="CE110" s="65">
        <v>5.8753998053121962E-3</v>
      </c>
      <c r="CF110" s="65">
        <f t="shared" si="52"/>
        <v>-2.0017919718250725E-2</v>
      </c>
      <c r="CG110" s="65">
        <v>1.5651073134242476E-2</v>
      </c>
      <c r="CH110" s="65">
        <v>7.0470031984424975E-2</v>
      </c>
      <c r="CI110" s="65">
        <f t="shared" si="53"/>
        <v>5.4818958850182495E-2</v>
      </c>
      <c r="CJ110" s="65">
        <v>0.76506128085620573</v>
      </c>
      <c r="CK110" s="65">
        <v>0.69374913085801704</v>
      </c>
      <c r="CL110" s="65">
        <f t="shared" si="54"/>
        <v>-7.131214999818869E-2</v>
      </c>
      <c r="CM110" s="65">
        <v>7.0199666263881695E-3</v>
      </c>
      <c r="CN110" s="65">
        <v>2.6769573077457935E-3</v>
      </c>
      <c r="CO110" s="65">
        <f t="shared" si="55"/>
        <v>-4.3430093186423765E-3</v>
      </c>
      <c r="CP110" s="65">
        <v>0.56585534265492832</v>
      </c>
      <c r="CQ110" s="65">
        <v>0.45756848838826314</v>
      </c>
      <c r="CR110" s="65">
        <f t="shared" si="56"/>
        <v>-0.10828685426666518</v>
      </c>
      <c r="CS110" s="65">
        <v>0</v>
      </c>
      <c r="CT110" s="65">
        <v>0</v>
      </c>
      <c r="CU110" s="65">
        <f t="shared" si="57"/>
        <v>0</v>
      </c>
      <c r="CV110" s="65">
        <v>0</v>
      </c>
      <c r="CW110" s="65">
        <v>9.0390766235572237E-4</v>
      </c>
      <c r="CX110" s="65">
        <f t="shared" si="58"/>
        <v>9.0390766235572237E-4</v>
      </c>
      <c r="CY110" s="65">
        <v>0</v>
      </c>
      <c r="CZ110" s="65">
        <v>0</v>
      </c>
      <c r="DA110" s="65">
        <f t="shared" si="59"/>
        <v>0</v>
      </c>
      <c r="DB110" s="65">
        <v>5.1786639047125837E-4</v>
      </c>
      <c r="DC110" s="65">
        <v>1.0429703796412183E-3</v>
      </c>
      <c r="DD110" s="65">
        <f t="shared" si="60"/>
        <v>5.2510398916995988E-4</v>
      </c>
      <c r="DE110" s="65">
        <v>1.8413027216755853E-3</v>
      </c>
      <c r="DF110" s="65">
        <v>1.164650257266027E-3</v>
      </c>
      <c r="DG110" s="65">
        <f t="shared" si="61"/>
        <v>-6.7665246440955836E-4</v>
      </c>
      <c r="DH110" s="65">
        <v>0.18579895275907704</v>
      </c>
      <c r="DI110" s="65">
        <v>0.22825406758448061</v>
      </c>
      <c r="DJ110" s="65">
        <f t="shared" si="62"/>
        <v>4.2455114825403567E-2</v>
      </c>
      <c r="DK110" s="65">
        <v>5.0635824846078595E-3</v>
      </c>
      <c r="DL110" s="65">
        <v>2.0337922403003753E-2</v>
      </c>
      <c r="DM110" s="65">
        <f t="shared" si="63"/>
        <v>1.5274339918395894E-2</v>
      </c>
      <c r="DN110" s="65">
        <v>2.3016284020944818E-3</v>
      </c>
      <c r="DO110" s="65">
        <v>1.4844945070226673E-2</v>
      </c>
      <c r="DP110" s="65">
        <f t="shared" si="64"/>
        <v>1.2543316668132191E-2</v>
      </c>
      <c r="DQ110" s="65">
        <v>0</v>
      </c>
      <c r="DR110" s="65">
        <v>0</v>
      </c>
      <c r="DS110" s="65">
        <f t="shared" si="65"/>
        <v>0</v>
      </c>
      <c r="DT110" s="65">
        <v>2.7619540825133781E-3</v>
      </c>
      <c r="DU110" s="65">
        <v>5.4929773327770824E-3</v>
      </c>
      <c r="DV110" s="65">
        <f t="shared" si="66"/>
        <v>2.7310232502637042E-3</v>
      </c>
      <c r="DW110" s="65">
        <v>0.11347028022325796</v>
      </c>
      <c r="DX110" s="65">
        <v>5.2148518982060909E-5</v>
      </c>
      <c r="DY110" s="65">
        <f t="shared" si="67"/>
        <v>-0.11341813170427589</v>
      </c>
      <c r="DZ110" s="65">
        <v>0.10230738247309971</v>
      </c>
      <c r="EA110" s="65">
        <v>2.6004728132387706E-2</v>
      </c>
      <c r="EB110" s="65">
        <f t="shared" si="68"/>
        <v>-7.6302654340712012E-2</v>
      </c>
      <c r="EC110" s="65">
        <v>9.0338914782208419E-3</v>
      </c>
      <c r="ED110" s="65">
        <v>4.3109442358503685E-3</v>
      </c>
      <c r="EE110" s="65">
        <f t="shared" si="69"/>
        <v>-4.7229472423704734E-3</v>
      </c>
      <c r="EF110" s="65">
        <v>1.2083549110996029E-3</v>
      </c>
      <c r="EG110" s="65">
        <v>0</v>
      </c>
      <c r="EH110" s="65">
        <f t="shared" si="70"/>
        <v>-1.2083549110996029E-3</v>
      </c>
      <c r="EI110" s="65">
        <v>5.7540710052362042E-5</v>
      </c>
      <c r="EJ110" s="65">
        <v>4.6933667083854817E-4</v>
      </c>
      <c r="EK110" s="65">
        <f t="shared" si="71"/>
        <v>4.1179596078618614E-4</v>
      </c>
      <c r="EL110" s="65">
        <v>2.2062834455377178</v>
      </c>
      <c r="EM110" s="65">
        <v>3.2140870532610208E-2</v>
      </c>
      <c r="EN110" s="65">
        <f t="shared" si="72"/>
        <v>-2.1741425750051078</v>
      </c>
      <c r="EO110" s="65">
        <v>0.11508142010472408</v>
      </c>
      <c r="EP110" s="65">
        <v>0.57319913781115284</v>
      </c>
      <c r="EQ110" s="65">
        <f t="shared" si="73"/>
        <v>0.45811771770642873</v>
      </c>
      <c r="ER110" s="65">
        <v>0.65596409459692728</v>
      </c>
      <c r="ES110" s="65">
        <v>3.3409817827840353E-2</v>
      </c>
      <c r="ET110" s="65">
        <f t="shared" si="74"/>
        <v>-0.62255427676908692</v>
      </c>
      <c r="EU110" s="65">
        <v>12.026008400943669</v>
      </c>
      <c r="EV110" s="65">
        <v>0.12599082186065916</v>
      </c>
      <c r="EW110" s="65">
        <f t="shared" si="75"/>
        <v>-11.900017579083009</v>
      </c>
      <c r="EX110" s="65">
        <v>1.7900914897289832</v>
      </c>
      <c r="EY110" s="65">
        <v>14.306077040745375</v>
      </c>
      <c r="EZ110" s="65">
        <f t="shared" si="76"/>
        <v>12.515985551016392</v>
      </c>
      <c r="FA110" s="65">
        <v>0.27136198860693939</v>
      </c>
      <c r="FB110" s="65">
        <v>0.32297316089556388</v>
      </c>
      <c r="FC110" s="65">
        <f t="shared" si="77"/>
        <v>5.1611172288624496E-2</v>
      </c>
      <c r="FD110" s="72">
        <v>1.8956025511916752</v>
      </c>
      <c r="FE110" s="66">
        <v>-1</v>
      </c>
      <c r="FF110" s="66">
        <v>2.1212121212121215</v>
      </c>
      <c r="FG110" s="67">
        <v>-0.13015184381778744</v>
      </c>
      <c r="FH110" s="67" t="s">
        <v>0</v>
      </c>
      <c r="FI110" s="67" t="s">
        <v>0</v>
      </c>
      <c r="FJ110" s="67">
        <v>1.9607582709490465</v>
      </c>
      <c r="FK110" s="67" t="s">
        <v>0</v>
      </c>
      <c r="FL110" s="67">
        <v>3.010471204188482</v>
      </c>
      <c r="FM110" s="67" t="s">
        <v>0</v>
      </c>
      <c r="FN110" s="67">
        <v>0.5086206896551726</v>
      </c>
      <c r="FO110" s="67">
        <v>-0.23766905330151145</v>
      </c>
      <c r="FP110" s="67">
        <v>5.3046092184368741</v>
      </c>
      <c r="FQ110" s="67">
        <v>-0.24888888888888883</v>
      </c>
      <c r="FR110" s="67">
        <v>13.90441176470588</v>
      </c>
      <c r="FS110" s="67">
        <v>2.0016546329723228</v>
      </c>
      <c r="FT110" s="67">
        <v>0.26229508196721318</v>
      </c>
      <c r="FU110" s="67">
        <v>1.6767337807606264</v>
      </c>
      <c r="FV110" s="67" t="s">
        <v>0</v>
      </c>
      <c r="FW110" s="67" t="s">
        <v>0</v>
      </c>
      <c r="FX110" s="67" t="s">
        <v>0</v>
      </c>
      <c r="FY110" s="67">
        <v>5.666666666666667</v>
      </c>
      <c r="FZ110" s="67">
        <v>1.09375</v>
      </c>
      <c r="GA110" s="67">
        <v>3.0665840817590588</v>
      </c>
      <c r="GB110" s="67">
        <v>12.295454545454547</v>
      </c>
      <c r="GC110" s="67">
        <v>20.350000000000001</v>
      </c>
      <c r="GD110" s="67" t="s">
        <v>0</v>
      </c>
      <c r="GE110" s="67">
        <v>5.583333333333333</v>
      </c>
      <c r="GF110" s="67">
        <v>-0.99847870182555776</v>
      </c>
      <c r="GG110" s="67">
        <v>-0.15860517435320576</v>
      </c>
      <c r="GH110" s="67">
        <v>0.57961783439490455</v>
      </c>
      <c r="GI110" s="67">
        <v>-1</v>
      </c>
      <c r="GJ110" s="67">
        <v>26</v>
      </c>
      <c r="GK110" s="67">
        <v>-0.95177737787862193</v>
      </c>
      <c r="GL110" s="67">
        <v>15.487500000000001</v>
      </c>
      <c r="GM110" s="67">
        <v>-0.83140350877192981</v>
      </c>
      <c r="GN110" s="67">
        <v>-0.96532057416267947</v>
      </c>
      <c r="GO110" s="67">
        <v>25.454516232722597</v>
      </c>
      <c r="GP110" s="67">
        <v>2.9397794741306189</v>
      </c>
    </row>
    <row r="111" spans="1:198" ht="13.8">
      <c r="A111" s="2">
        <v>4112207</v>
      </c>
      <c r="B111" s="2" t="s">
        <v>378</v>
      </c>
      <c r="C111" s="64">
        <v>1</v>
      </c>
      <c r="D111" s="64">
        <v>0</v>
      </c>
      <c r="E111" s="64">
        <v>0</v>
      </c>
      <c r="F111" s="64">
        <v>0</v>
      </c>
      <c r="G111" s="65">
        <v>8084</v>
      </c>
      <c r="H111" s="65">
        <v>6532</v>
      </c>
      <c r="I111" s="65">
        <v>4368</v>
      </c>
      <c r="J111" s="65">
        <v>4038</v>
      </c>
      <c r="K111" s="66">
        <v>0.54032657100445325</v>
      </c>
      <c r="L111" s="66">
        <v>0.61818738518064908</v>
      </c>
      <c r="M111" s="65">
        <v>3716</v>
      </c>
      <c r="N111" s="65">
        <v>2494</v>
      </c>
      <c r="O111" s="65">
        <v>27445</v>
      </c>
      <c r="P111" s="65">
        <v>75864</v>
      </c>
      <c r="Q111" s="65">
        <v>11345</v>
      </c>
      <c r="R111" s="65">
        <v>31422</v>
      </c>
      <c r="S111" s="65">
        <v>1131833.2324882098</v>
      </c>
      <c r="T111" s="65">
        <v>3729984.5330774323</v>
      </c>
      <c r="U111" s="65">
        <v>744098.76623040903</v>
      </c>
      <c r="V111" s="65">
        <v>2519694.8956864374</v>
      </c>
      <c r="W111" s="65">
        <v>387734.46625780006</v>
      </c>
      <c r="X111" s="65">
        <v>1210289.637391008</v>
      </c>
      <c r="Y111" s="65">
        <v>284.13150684746932</v>
      </c>
      <c r="Z111" s="65">
        <v>846.54886316462353</v>
      </c>
      <c r="AA111" s="65">
        <v>422.65036088792783</v>
      </c>
      <c r="AB111" s="65">
        <v>1960.1193289333924</v>
      </c>
      <c r="AC111" s="65">
        <v>1.4875166980859316</v>
      </c>
      <c r="AD111" s="65">
        <v>2.3154237330210896</v>
      </c>
      <c r="AE111" s="65">
        <v>1.5565699101061998</v>
      </c>
      <c r="AF111" s="65">
        <v>1.2282385448314874</v>
      </c>
      <c r="AG111" s="65">
        <v>3.0330496044541686</v>
      </c>
      <c r="AH111" s="65">
        <v>2.4694304027645533</v>
      </c>
      <c r="AI111" s="66">
        <v>0.1266589187132503</v>
      </c>
      <c r="AJ111" s="66">
        <v>0.12972239270553731</v>
      </c>
      <c r="AK111" s="66">
        <v>0.1070245451537355</v>
      </c>
      <c r="AL111" s="66">
        <v>0.10724297209417166</v>
      </c>
      <c r="AM111" s="66">
        <v>-2.1091753445954931E-2</v>
      </c>
      <c r="AN111" s="66">
        <v>-3.9091413042577017E-2</v>
      </c>
      <c r="AO111" s="65">
        <v>321.10000000000002</v>
      </c>
      <c r="AP111" s="65">
        <v>335.7</v>
      </c>
      <c r="AQ111" s="65">
        <v>1.1862494490965183</v>
      </c>
      <c r="AR111" s="65">
        <v>2.2212780854178602</v>
      </c>
      <c r="AS111" s="65">
        <f t="shared" si="39"/>
        <v>1.0350286363213419</v>
      </c>
      <c r="AT111" s="65">
        <v>7.6803290730130758E-2</v>
      </c>
      <c r="AU111" s="65">
        <v>4.9964992680287699E-3</v>
      </c>
      <c r="AV111" s="65">
        <f t="shared" si="40"/>
        <v>-7.180679146210199E-2</v>
      </c>
      <c r="AW111" s="65">
        <v>5.8763038049067142E-4</v>
      </c>
      <c r="AX111" s="65">
        <v>2.2807799206500754E-3</v>
      </c>
      <c r="AY111" s="65">
        <f t="shared" si="41"/>
        <v>1.6931495401594039E-3</v>
      </c>
      <c r="AZ111" s="65">
        <v>7.022183046863523E-3</v>
      </c>
      <c r="BA111" s="65">
        <v>2.4717289372626398E-3</v>
      </c>
      <c r="BB111" s="65">
        <f t="shared" si="42"/>
        <v>-4.5504541096008828E-3</v>
      </c>
      <c r="BC111" s="65">
        <v>2.9381519024533571E-4</v>
      </c>
      <c r="BD111" s="65">
        <v>8.486622960558419E-5</v>
      </c>
      <c r="BE111" s="65">
        <f t="shared" si="43"/>
        <v>-2.0894896063975154E-4</v>
      </c>
      <c r="BF111" s="65">
        <v>0</v>
      </c>
      <c r="BG111" s="65">
        <v>0</v>
      </c>
      <c r="BH111" s="65">
        <f t="shared" si="44"/>
        <v>0</v>
      </c>
      <c r="BI111" s="65">
        <v>0</v>
      </c>
      <c r="BJ111" s="65">
        <v>2.8642352491884668E-4</v>
      </c>
      <c r="BK111" s="65">
        <f t="shared" si="45"/>
        <v>2.8642352491884668E-4</v>
      </c>
      <c r="BL111" s="65">
        <v>0</v>
      </c>
      <c r="BM111" s="65">
        <v>0</v>
      </c>
      <c r="BN111" s="65">
        <f t="shared" si="46"/>
        <v>0</v>
      </c>
      <c r="BO111" s="65">
        <v>1.5777875716174526E-2</v>
      </c>
      <c r="BP111" s="65">
        <v>1.9338892071372498E-2</v>
      </c>
      <c r="BQ111" s="65">
        <f t="shared" si="47"/>
        <v>3.5610163551979719E-3</v>
      </c>
      <c r="BR111" s="65">
        <v>0</v>
      </c>
      <c r="BS111" s="65">
        <v>1.0926527061718965E-2</v>
      </c>
      <c r="BT111" s="65">
        <f t="shared" si="48"/>
        <v>1.0926527061718965E-2</v>
      </c>
      <c r="BU111" s="65">
        <v>8.0446599089172913E-2</v>
      </c>
      <c r="BV111" s="65">
        <v>0.13125623236373665</v>
      </c>
      <c r="BW111" s="65">
        <f t="shared" si="49"/>
        <v>5.080963327456374E-2</v>
      </c>
      <c r="BX111" s="65">
        <v>0.135243132069928</v>
      </c>
      <c r="BY111" s="65">
        <v>0.3032906880529565</v>
      </c>
      <c r="BZ111" s="65">
        <f t="shared" si="50"/>
        <v>0.16804755598302851</v>
      </c>
      <c r="CA111" s="65">
        <v>0.8046128984868518</v>
      </c>
      <c r="CB111" s="65">
        <v>1.7023741327732163</v>
      </c>
      <c r="CC111" s="65">
        <f t="shared" si="51"/>
        <v>0.89776123428636445</v>
      </c>
      <c r="CD111" s="65">
        <v>0</v>
      </c>
      <c r="CE111" s="65">
        <v>9.1231196826003016E-4</v>
      </c>
      <c r="CF111" s="65">
        <f t="shared" si="52"/>
        <v>9.1231196826003016E-4</v>
      </c>
      <c r="CG111" s="65">
        <v>5.8381078301748206E-2</v>
      </c>
      <c r="CH111" s="65">
        <v>3.9844694799821778E-2</v>
      </c>
      <c r="CI111" s="65">
        <f t="shared" si="53"/>
        <v>-1.8536383501926428E-2</v>
      </c>
      <c r="CJ111" s="65">
        <v>9.6195093286322891E-2</v>
      </c>
      <c r="CK111" s="65">
        <v>1.6527698215687524E-2</v>
      </c>
      <c r="CL111" s="65">
        <f t="shared" si="54"/>
        <v>-7.9667395070635361E-2</v>
      </c>
      <c r="CM111" s="65">
        <v>0</v>
      </c>
      <c r="CN111" s="65">
        <v>0</v>
      </c>
      <c r="CO111" s="65">
        <f t="shared" si="55"/>
        <v>0</v>
      </c>
      <c r="CP111" s="65">
        <v>9.5401792272660491E-2</v>
      </c>
      <c r="CQ111" s="65">
        <v>1.6527698215687524E-2</v>
      </c>
      <c r="CR111" s="65">
        <f t="shared" si="56"/>
        <v>-7.887409405697296E-2</v>
      </c>
      <c r="CS111" s="65">
        <v>0</v>
      </c>
      <c r="CT111" s="65">
        <v>0</v>
      </c>
      <c r="CU111" s="65">
        <f t="shared" si="57"/>
        <v>0</v>
      </c>
      <c r="CV111" s="65">
        <v>0</v>
      </c>
      <c r="CW111" s="65">
        <v>0</v>
      </c>
      <c r="CX111" s="65">
        <f t="shared" si="58"/>
        <v>0</v>
      </c>
      <c r="CY111" s="65">
        <v>0</v>
      </c>
      <c r="CZ111" s="65">
        <v>0</v>
      </c>
      <c r="DA111" s="65">
        <f t="shared" si="59"/>
        <v>0</v>
      </c>
      <c r="DB111" s="65">
        <v>0</v>
      </c>
      <c r="DC111" s="65">
        <v>0</v>
      </c>
      <c r="DD111" s="65">
        <f t="shared" si="60"/>
        <v>0</v>
      </c>
      <c r="DE111" s="65">
        <v>0</v>
      </c>
      <c r="DF111" s="65">
        <v>0</v>
      </c>
      <c r="DG111" s="65">
        <f t="shared" si="61"/>
        <v>0</v>
      </c>
      <c r="DH111" s="65">
        <v>7.9330101366240633E-4</v>
      </c>
      <c r="DI111" s="65">
        <v>0</v>
      </c>
      <c r="DJ111" s="65">
        <f t="shared" si="62"/>
        <v>-7.9330101366240633E-4</v>
      </c>
      <c r="DK111" s="65">
        <v>1.0019097987365947E-2</v>
      </c>
      <c r="DL111" s="65">
        <v>1.2496552309422274E-2</v>
      </c>
      <c r="DM111" s="65">
        <f t="shared" si="63"/>
        <v>2.4774543220563265E-3</v>
      </c>
      <c r="DN111" s="65">
        <v>3.4376377258704275E-3</v>
      </c>
      <c r="DO111" s="65">
        <v>3.7977637748498926E-3</v>
      </c>
      <c r="DP111" s="65">
        <f t="shared" si="64"/>
        <v>3.6012604897946512E-4</v>
      </c>
      <c r="DQ111" s="65">
        <v>0</v>
      </c>
      <c r="DR111" s="65">
        <v>0</v>
      </c>
      <c r="DS111" s="65">
        <f t="shared" si="65"/>
        <v>0</v>
      </c>
      <c r="DT111" s="65">
        <v>6.4933157044219187E-3</v>
      </c>
      <c r="DU111" s="65">
        <v>8.6033140262660977E-3</v>
      </c>
      <c r="DV111" s="65">
        <f t="shared" si="66"/>
        <v>2.109998321844179E-3</v>
      </c>
      <c r="DW111" s="65">
        <v>3.8225356250918177E-2</v>
      </c>
      <c r="DX111" s="65">
        <v>0</v>
      </c>
      <c r="DY111" s="65">
        <f t="shared" si="67"/>
        <v>-3.8225356250918177E-2</v>
      </c>
      <c r="DZ111" s="65">
        <v>3.5345967386513882E-2</v>
      </c>
      <c r="EA111" s="65">
        <v>7.2603059427577291E-2</v>
      </c>
      <c r="EB111" s="65">
        <f t="shared" si="68"/>
        <v>3.7257092041063408E-2</v>
      </c>
      <c r="EC111" s="65">
        <v>2.4386660790362861E-3</v>
      </c>
      <c r="ED111" s="65">
        <v>1.9837481170305307E-3</v>
      </c>
      <c r="EE111" s="65">
        <f t="shared" si="69"/>
        <v>-4.5491796200575543E-4</v>
      </c>
      <c r="EF111" s="65">
        <v>2.9381519024533571E-4</v>
      </c>
      <c r="EG111" s="65">
        <v>0</v>
      </c>
      <c r="EH111" s="65">
        <f t="shared" si="70"/>
        <v>-2.9381519024533571E-4</v>
      </c>
      <c r="EI111" s="65">
        <v>1.1752607609813426E-4</v>
      </c>
      <c r="EJ111" s="65">
        <v>4.3493942672861898E-4</v>
      </c>
      <c r="EK111" s="65">
        <f t="shared" si="71"/>
        <v>3.1741335063048472E-4</v>
      </c>
      <c r="EL111" s="65">
        <v>1.4275892463640369</v>
      </c>
      <c r="EM111" s="65">
        <v>7.6772112956951605E-2</v>
      </c>
      <c r="EN111" s="65">
        <f t="shared" si="72"/>
        <v>-1.3508171334070853</v>
      </c>
      <c r="EO111" s="65">
        <v>9.6929631261936253E-2</v>
      </c>
      <c r="EP111" s="65">
        <v>0.45942333396983004</v>
      </c>
      <c r="EQ111" s="65">
        <f t="shared" si="73"/>
        <v>0.36249370270789377</v>
      </c>
      <c r="ER111" s="65">
        <v>0.32942559130307036</v>
      </c>
      <c r="ES111" s="65">
        <v>1.7694608872764306E-2</v>
      </c>
      <c r="ET111" s="65">
        <f t="shared" si="74"/>
        <v>-0.31173098243030606</v>
      </c>
      <c r="EU111" s="65">
        <v>1.1897458498604376</v>
      </c>
      <c r="EV111" s="65">
        <v>0.10703753209004307</v>
      </c>
      <c r="EW111" s="65">
        <f t="shared" si="75"/>
        <v>-1.0827083177703947</v>
      </c>
      <c r="EX111" s="65">
        <v>0.78862935213750551</v>
      </c>
      <c r="EY111" s="65">
        <v>0.79721214435745658</v>
      </c>
      <c r="EZ111" s="65">
        <f t="shared" si="76"/>
        <v>8.5827922199510631E-3</v>
      </c>
      <c r="FA111" s="65">
        <v>0.1530777141178199</v>
      </c>
      <c r="FB111" s="65">
        <v>0.57125580803258869</v>
      </c>
      <c r="FC111" s="65">
        <f t="shared" si="77"/>
        <v>0.41817809391476879</v>
      </c>
      <c r="FD111" s="72">
        <v>4.1862832515975628</v>
      </c>
      <c r="FE111" s="66">
        <v>-0.81981637337413926</v>
      </c>
      <c r="FF111" s="66">
        <v>9.75</v>
      </c>
      <c r="FG111" s="67">
        <v>-2.5104602510460206E-2</v>
      </c>
      <c r="FH111" s="67">
        <v>-0.20000000000000007</v>
      </c>
      <c r="FI111" s="67" t="s">
        <v>0</v>
      </c>
      <c r="FJ111" s="67" t="s">
        <v>0</v>
      </c>
      <c r="FK111" s="67" t="s">
        <v>0</v>
      </c>
      <c r="FL111" s="67">
        <v>2.3947858472998136</v>
      </c>
      <c r="FM111" s="67" t="s">
        <v>0</v>
      </c>
      <c r="FN111" s="67">
        <v>3.5189919649379107</v>
      </c>
      <c r="FO111" s="67">
        <v>5.211166630458397</v>
      </c>
      <c r="FP111" s="67">
        <v>4.8599963483658932</v>
      </c>
      <c r="FQ111" s="67" t="s">
        <v>0</v>
      </c>
      <c r="FR111" s="67">
        <v>0.89028686462003015</v>
      </c>
      <c r="FS111" s="67">
        <v>-0.52412950519242507</v>
      </c>
      <c r="FT111" s="67" t="s">
        <v>0</v>
      </c>
      <c r="FU111" s="67">
        <v>-0.52017246689251606</v>
      </c>
      <c r="FV111" s="67" t="s">
        <v>0</v>
      </c>
      <c r="FW111" s="67" t="s">
        <v>0</v>
      </c>
      <c r="FX111" s="67" t="s">
        <v>0</v>
      </c>
      <c r="FY111" s="67" t="s">
        <v>0</v>
      </c>
      <c r="FZ111" s="67" t="s">
        <v>0</v>
      </c>
      <c r="GA111" s="67">
        <v>-1</v>
      </c>
      <c r="GB111" s="67">
        <v>2.4545454545454546</v>
      </c>
      <c r="GC111" s="67">
        <v>2.0598290598290596</v>
      </c>
      <c r="GD111" s="67" t="s">
        <v>0</v>
      </c>
      <c r="GE111" s="67">
        <v>2.6696832579185514</v>
      </c>
      <c r="GF111" s="67">
        <v>-1</v>
      </c>
      <c r="GG111" s="67">
        <v>4.6891105569409817</v>
      </c>
      <c r="GH111" s="67">
        <v>1.2530120481927711</v>
      </c>
      <c r="GI111" s="67">
        <v>-1</v>
      </c>
      <c r="GJ111" s="67">
        <v>9.25</v>
      </c>
      <c r="GK111" s="67">
        <v>-0.85105375812957929</v>
      </c>
      <c r="GL111" s="67">
        <v>12.127614428614731</v>
      </c>
      <c r="GM111" s="67">
        <v>-0.85123082411701745</v>
      </c>
      <c r="GN111" s="67">
        <v>-0.75082112957795166</v>
      </c>
      <c r="GO111" s="67">
        <v>1.7998211691069632</v>
      </c>
      <c r="GP111" s="67">
        <v>9.3358925143953932</v>
      </c>
    </row>
    <row r="112" spans="1:198" ht="13.8">
      <c r="A112" s="2">
        <v>4112306</v>
      </c>
      <c r="B112" s="2" t="s">
        <v>379</v>
      </c>
      <c r="C112" s="64">
        <v>1</v>
      </c>
      <c r="D112" s="64">
        <v>0</v>
      </c>
      <c r="E112" s="64">
        <v>0</v>
      </c>
      <c r="F112" s="64">
        <v>0</v>
      </c>
      <c r="G112" s="65">
        <v>4900</v>
      </c>
      <c r="H112" s="65">
        <v>4903</v>
      </c>
      <c r="I112" s="65">
        <v>2326</v>
      </c>
      <c r="J112" s="65">
        <v>2733</v>
      </c>
      <c r="K112" s="66">
        <v>0.47469387755102038</v>
      </c>
      <c r="L112" s="66">
        <v>0.55741382826840713</v>
      </c>
      <c r="M112" s="65">
        <v>2574</v>
      </c>
      <c r="N112" s="65">
        <v>2170</v>
      </c>
      <c r="O112" s="65">
        <v>57226</v>
      </c>
      <c r="P112" s="65">
        <v>43867</v>
      </c>
      <c r="Q112" s="65">
        <v>3180</v>
      </c>
      <c r="R112" s="65">
        <v>19247</v>
      </c>
      <c r="S112" s="65">
        <v>944523.62395448063</v>
      </c>
      <c r="T112" s="65">
        <v>2601059.3160927631</v>
      </c>
      <c r="U112" s="65">
        <v>619915.8261527603</v>
      </c>
      <c r="V112" s="65">
        <v>1545156.1542885082</v>
      </c>
      <c r="W112" s="65">
        <v>324607.79780172009</v>
      </c>
      <c r="X112" s="65">
        <v>1055903.1618042593</v>
      </c>
      <c r="Y112" s="65">
        <v>389.79000619788121</v>
      </c>
      <c r="Z112" s="65">
        <v>796.00817258471852</v>
      </c>
      <c r="AA112" s="65">
        <v>1216.9190377056188</v>
      </c>
      <c r="AB112" s="65">
        <v>1382.7368279156515</v>
      </c>
      <c r="AC112" s="65">
        <v>3.1219862447880113</v>
      </c>
      <c r="AD112" s="65">
        <v>1.7370887329281635</v>
      </c>
      <c r="AE112" s="65">
        <v>0.55640499243971364</v>
      </c>
      <c r="AF112" s="65">
        <v>1.3955745630343759</v>
      </c>
      <c r="AG112" s="65">
        <v>2.2792244574673393</v>
      </c>
      <c r="AH112" s="65">
        <v>1.6331799947053043</v>
      </c>
      <c r="AI112" s="66">
        <v>0.1066078410328799</v>
      </c>
      <c r="AJ112" s="66">
        <v>9.5630125726494875E-2</v>
      </c>
      <c r="AK112" s="66">
        <v>-2.6234341352417423E-2</v>
      </c>
      <c r="AL112" s="66">
        <v>0.19727411348459878</v>
      </c>
      <c r="AM112" s="66">
        <v>6.1207628361925615E-5</v>
      </c>
      <c r="AN112" s="66">
        <v>-1.6928469724217021E-2</v>
      </c>
      <c r="AO112" s="65">
        <v>197.4</v>
      </c>
      <c r="AP112" s="65">
        <v>188.3</v>
      </c>
      <c r="AQ112" s="65">
        <v>0.62222222222222223</v>
      </c>
      <c r="AR112" s="65">
        <v>0.5669454979996883</v>
      </c>
      <c r="AS112" s="65">
        <f t="shared" si="39"/>
        <v>-5.5276724222533935E-2</v>
      </c>
      <c r="AT112" s="65">
        <v>0</v>
      </c>
      <c r="AU112" s="65">
        <v>0</v>
      </c>
      <c r="AV112" s="65">
        <f t="shared" si="40"/>
        <v>0</v>
      </c>
      <c r="AW112" s="65">
        <v>5.1362683438155136E-3</v>
      </c>
      <c r="AX112" s="65">
        <v>2.3726641381340815E-3</v>
      </c>
      <c r="AY112" s="65">
        <f t="shared" si="41"/>
        <v>-2.7636042056814322E-3</v>
      </c>
      <c r="AZ112" s="65">
        <v>4.3396226415094337E-2</v>
      </c>
      <c r="BA112" s="65">
        <v>1.7717046812490259E-2</v>
      </c>
      <c r="BB112" s="65">
        <f t="shared" si="42"/>
        <v>-2.5679179602604078E-2</v>
      </c>
      <c r="BC112" s="65">
        <v>7.5471698113207548E-3</v>
      </c>
      <c r="BD112" s="65">
        <v>1.1170572037200602E-2</v>
      </c>
      <c r="BE112" s="65">
        <f t="shared" si="43"/>
        <v>3.6234022258798473E-3</v>
      </c>
      <c r="BF112" s="65">
        <v>3.8679245283018866E-2</v>
      </c>
      <c r="BG112" s="65">
        <v>0</v>
      </c>
      <c r="BH112" s="65">
        <f t="shared" si="44"/>
        <v>-3.8679245283018866E-2</v>
      </c>
      <c r="BI112" s="65">
        <v>9.3291404612159332E-3</v>
      </c>
      <c r="BJ112" s="65">
        <v>3.4983807000225141E-3</v>
      </c>
      <c r="BK112" s="65">
        <f t="shared" si="45"/>
        <v>-5.8307597611934187E-3</v>
      </c>
      <c r="BL112" s="65">
        <v>9.6436058700209645E-3</v>
      </c>
      <c r="BM112" s="65">
        <v>2.0436085277359245E-3</v>
      </c>
      <c r="BN112" s="65">
        <f t="shared" si="46"/>
        <v>-7.5999973422850396E-3</v>
      </c>
      <c r="BO112" s="65">
        <v>0.20503144654088051</v>
      </c>
      <c r="BP112" s="65">
        <v>0.18797734711903152</v>
      </c>
      <c r="BQ112" s="65">
        <f t="shared" si="47"/>
        <v>-1.7054099421848989E-2</v>
      </c>
      <c r="BR112" s="65">
        <v>0</v>
      </c>
      <c r="BS112" s="65">
        <v>0</v>
      </c>
      <c r="BT112" s="65">
        <f t="shared" si="48"/>
        <v>0</v>
      </c>
      <c r="BU112" s="65">
        <v>7.0649895178197059E-2</v>
      </c>
      <c r="BV112" s="65">
        <v>1.1205209469874092E-2</v>
      </c>
      <c r="BW112" s="65">
        <f t="shared" si="49"/>
        <v>-5.9444685708322967E-2</v>
      </c>
      <c r="BX112" s="65">
        <v>0.17851153039832285</v>
      </c>
      <c r="BY112" s="65">
        <v>0.13624634142117387</v>
      </c>
      <c r="BZ112" s="65">
        <f t="shared" si="50"/>
        <v>-4.2265188977148982E-2</v>
      </c>
      <c r="CA112" s="65">
        <v>1.5828092243186584E-2</v>
      </c>
      <c r="CB112" s="65">
        <v>0.11762872135917286</v>
      </c>
      <c r="CC112" s="65">
        <f t="shared" si="51"/>
        <v>0.10180062911598628</v>
      </c>
      <c r="CD112" s="65">
        <v>3.5010482180293498E-2</v>
      </c>
      <c r="CE112" s="65">
        <v>1.6296912072877159E-2</v>
      </c>
      <c r="CF112" s="65">
        <f t="shared" si="52"/>
        <v>-1.8713570107416339E-2</v>
      </c>
      <c r="CG112" s="65">
        <v>0</v>
      </c>
      <c r="CH112" s="65">
        <v>4.6847127690895551E-2</v>
      </c>
      <c r="CI112" s="65">
        <f t="shared" si="53"/>
        <v>4.6847127690895551E-2</v>
      </c>
      <c r="CJ112" s="65">
        <v>0.85870020964360583</v>
      </c>
      <c r="CK112" s="65">
        <v>0.60873556052025424</v>
      </c>
      <c r="CL112" s="65">
        <f t="shared" si="54"/>
        <v>-0.24996464912335159</v>
      </c>
      <c r="CM112" s="65">
        <v>1.0062893081761006E-2</v>
      </c>
      <c r="CN112" s="65">
        <v>6.4252437609324401E-3</v>
      </c>
      <c r="CO112" s="65">
        <f t="shared" si="55"/>
        <v>-3.6376493208285657E-3</v>
      </c>
      <c r="CP112" s="65">
        <v>0.47526205450733749</v>
      </c>
      <c r="CQ112" s="65">
        <v>0.4413674858419494</v>
      </c>
      <c r="CR112" s="65">
        <f t="shared" si="56"/>
        <v>-3.3894568665388092E-2</v>
      </c>
      <c r="CS112" s="65">
        <v>0</v>
      </c>
      <c r="CT112" s="65">
        <v>0</v>
      </c>
      <c r="CU112" s="65">
        <f t="shared" si="57"/>
        <v>0</v>
      </c>
      <c r="CV112" s="65">
        <v>2.6205450733752622E-3</v>
      </c>
      <c r="CW112" s="65">
        <v>4.0872170554718491E-3</v>
      </c>
      <c r="CX112" s="65">
        <f t="shared" si="58"/>
        <v>1.4666719820965869E-3</v>
      </c>
      <c r="CY112" s="65">
        <v>0</v>
      </c>
      <c r="CZ112" s="65">
        <v>0</v>
      </c>
      <c r="DA112" s="65">
        <f t="shared" si="59"/>
        <v>0</v>
      </c>
      <c r="DB112" s="65">
        <v>7.3375262054507339E-4</v>
      </c>
      <c r="DC112" s="65">
        <v>1.3335411579293744E-3</v>
      </c>
      <c r="DD112" s="65">
        <f t="shared" si="60"/>
        <v>5.9978853738430098E-4</v>
      </c>
      <c r="DE112" s="65">
        <v>0</v>
      </c>
      <c r="DF112" s="65">
        <v>2.6844010321954936E-3</v>
      </c>
      <c r="DG112" s="65">
        <f t="shared" si="61"/>
        <v>2.6844010321954936E-3</v>
      </c>
      <c r="DH112" s="65">
        <v>0.32987421383647797</v>
      </c>
      <c r="DI112" s="65">
        <v>8.8100310005022428E-2</v>
      </c>
      <c r="DJ112" s="65">
        <f t="shared" si="62"/>
        <v>-0.24177390383145553</v>
      </c>
      <c r="DK112" s="65">
        <v>3.1446540880503143E-4</v>
      </c>
      <c r="DL112" s="65">
        <v>5.6788070868187247E-2</v>
      </c>
      <c r="DM112" s="65">
        <f t="shared" si="63"/>
        <v>5.6473605459382216E-2</v>
      </c>
      <c r="DN112" s="65">
        <v>1.0482180293501048E-4</v>
      </c>
      <c r="DO112" s="65">
        <v>3.8690012296288594E-2</v>
      </c>
      <c r="DP112" s="65">
        <f t="shared" si="64"/>
        <v>3.8585190493353586E-2</v>
      </c>
      <c r="DQ112" s="65">
        <v>0</v>
      </c>
      <c r="DR112" s="65">
        <v>0</v>
      </c>
      <c r="DS112" s="65">
        <f t="shared" si="65"/>
        <v>0</v>
      </c>
      <c r="DT112" s="65">
        <v>2.0964360587002095E-4</v>
      </c>
      <c r="DU112" s="65">
        <v>1.809805857189865E-2</v>
      </c>
      <c r="DV112" s="65">
        <f t="shared" si="66"/>
        <v>1.788841496602863E-2</v>
      </c>
      <c r="DW112" s="65">
        <v>0.19570230607966457</v>
      </c>
      <c r="DX112" s="65">
        <v>2.770994613879219E-4</v>
      </c>
      <c r="DY112" s="65">
        <f t="shared" si="67"/>
        <v>-0.19542520661827664</v>
      </c>
      <c r="DZ112" s="65">
        <v>7.1907756813417184E-2</v>
      </c>
      <c r="EA112" s="65">
        <v>7.4158743353942597E-2</v>
      </c>
      <c r="EB112" s="65">
        <f t="shared" si="68"/>
        <v>2.2509865405254126E-3</v>
      </c>
      <c r="EC112" s="65">
        <v>7.5262054507337528E-2</v>
      </c>
      <c r="ED112" s="65">
        <v>1.8427114182296808E-2</v>
      </c>
      <c r="EE112" s="65">
        <f t="shared" si="69"/>
        <v>-5.6834940325040717E-2</v>
      </c>
      <c r="EF112" s="65">
        <v>1.2578616352201257E-3</v>
      </c>
      <c r="EG112" s="65">
        <v>0</v>
      </c>
      <c r="EH112" s="65">
        <f t="shared" si="70"/>
        <v>-1.2578616352201257E-3</v>
      </c>
      <c r="EI112" s="65">
        <v>3.1446540880503143E-4</v>
      </c>
      <c r="EJ112" s="65">
        <v>5.871044838156596E-3</v>
      </c>
      <c r="EK112" s="65">
        <f t="shared" si="71"/>
        <v>5.5565794293515646E-3</v>
      </c>
      <c r="EL112" s="65">
        <v>4.043081761006289</v>
      </c>
      <c r="EM112" s="65">
        <v>0.10526315789473684</v>
      </c>
      <c r="EN112" s="65">
        <f t="shared" si="72"/>
        <v>-3.9378186031115523</v>
      </c>
      <c r="EO112" s="65">
        <v>0.20859538784067086</v>
      </c>
      <c r="EP112" s="65">
        <v>0.8053376283749849</v>
      </c>
      <c r="EQ112" s="65">
        <f t="shared" si="73"/>
        <v>0.59674224053431402</v>
      </c>
      <c r="ER112" s="65">
        <v>0.43658280922431864</v>
      </c>
      <c r="ES112" s="65">
        <v>1.5240470376335705E-2</v>
      </c>
      <c r="ET112" s="65">
        <f t="shared" si="74"/>
        <v>-0.42134233884798294</v>
      </c>
      <c r="EU112" s="65">
        <v>63.954088050314468</v>
      </c>
      <c r="EV112" s="65">
        <v>0.28333419926915016</v>
      </c>
      <c r="EW112" s="65">
        <f t="shared" si="75"/>
        <v>-63.670753851045319</v>
      </c>
      <c r="EX112" s="65">
        <v>27.419287211740041</v>
      </c>
      <c r="EY112" s="65">
        <v>17.941618607228833</v>
      </c>
      <c r="EZ112" s="65">
        <f t="shared" si="76"/>
        <v>-9.4776686045112086</v>
      </c>
      <c r="FA112" s="65">
        <v>0.24056603773584906</v>
      </c>
      <c r="FB112" s="65">
        <v>3.9174936353717462</v>
      </c>
      <c r="FC112" s="65">
        <f t="shared" si="77"/>
        <v>3.6769275976358973</v>
      </c>
      <c r="FD112" s="72">
        <v>4.5148247978436657</v>
      </c>
      <c r="FE112" s="66" t="s">
        <v>0</v>
      </c>
      <c r="FF112" s="66">
        <v>1.795918367346939</v>
      </c>
      <c r="FG112" s="67">
        <v>1.4710144927536231</v>
      </c>
      <c r="FH112" s="67">
        <v>7.9583333333333339</v>
      </c>
      <c r="FI112" s="67">
        <v>-1</v>
      </c>
      <c r="FJ112" s="67">
        <v>1.2696629213483144</v>
      </c>
      <c r="FK112" s="67">
        <v>0.28260869565217384</v>
      </c>
      <c r="FL112" s="67">
        <v>4.5490797546012267</v>
      </c>
      <c r="FM112" s="67" t="s">
        <v>0</v>
      </c>
      <c r="FN112" s="67">
        <v>-4.0059347181008897E-2</v>
      </c>
      <c r="FO112" s="67">
        <v>3.6194950088079869</v>
      </c>
      <c r="FP112" s="67">
        <v>43.980132450331126</v>
      </c>
      <c r="FQ112" s="67">
        <v>1.817365269461078</v>
      </c>
      <c r="FR112" s="67" t="s">
        <v>0</v>
      </c>
      <c r="FS112" s="67">
        <v>3.2906494140625009</v>
      </c>
      <c r="FT112" s="67">
        <v>2.8645833333333335</v>
      </c>
      <c r="FU112" s="67">
        <v>4.6208645787384208</v>
      </c>
      <c r="FV112" s="67" t="s">
        <v>0</v>
      </c>
      <c r="FW112" s="67">
        <v>8.44</v>
      </c>
      <c r="FX112" s="67" t="s">
        <v>0</v>
      </c>
      <c r="FY112" s="67">
        <v>10</v>
      </c>
      <c r="FZ112" s="67" t="s">
        <v>0</v>
      </c>
      <c r="GA112" s="67">
        <v>0.61646012074992074</v>
      </c>
      <c r="GB112" s="67">
        <v>1092</v>
      </c>
      <c r="GC112" s="67">
        <v>2233</v>
      </c>
      <c r="GD112" s="67" t="s">
        <v>0</v>
      </c>
      <c r="GE112" s="67">
        <v>521.5</v>
      </c>
      <c r="GF112" s="67">
        <v>-0.99143010176754154</v>
      </c>
      <c r="GG112" s="67">
        <v>5.2419825072886299</v>
      </c>
      <c r="GH112" s="67">
        <v>0.48189415041782735</v>
      </c>
      <c r="GI112" s="67">
        <v>-1</v>
      </c>
      <c r="GJ112" s="67">
        <v>112</v>
      </c>
      <c r="GK112" s="67">
        <v>-0.84242047133857045</v>
      </c>
      <c r="GL112" s="67">
        <v>22.367336683417086</v>
      </c>
      <c r="GM112" s="67">
        <v>-0.78871548619447784</v>
      </c>
      <c r="GN112" s="67">
        <v>-0.97318569073070638</v>
      </c>
      <c r="GO112" s="67">
        <v>2.9604212860310422</v>
      </c>
      <c r="GP112" s="67">
        <v>97.562091503267979</v>
      </c>
    </row>
    <row r="113" spans="1:198" ht="13.8">
      <c r="A113" s="2">
        <v>4112405</v>
      </c>
      <c r="B113" s="2" t="s">
        <v>380</v>
      </c>
      <c r="C113" s="64">
        <v>1</v>
      </c>
      <c r="D113" s="64">
        <v>0</v>
      </c>
      <c r="E113" s="64">
        <v>0</v>
      </c>
      <c r="F113" s="64">
        <v>0</v>
      </c>
      <c r="G113" s="65">
        <v>7753</v>
      </c>
      <c r="H113" s="65">
        <v>8549</v>
      </c>
      <c r="I113" s="65">
        <v>6098</v>
      </c>
      <c r="J113" s="65">
        <v>7619</v>
      </c>
      <c r="K113" s="66">
        <v>0.78653424480846124</v>
      </c>
      <c r="L113" s="66">
        <v>0.89121534682419001</v>
      </c>
      <c r="M113" s="65">
        <v>1655</v>
      </c>
      <c r="N113" s="65">
        <v>930</v>
      </c>
      <c r="O113" s="65">
        <v>32882</v>
      </c>
      <c r="P113" s="65">
        <v>84187</v>
      </c>
      <c r="Q113" s="65">
        <v>8744</v>
      </c>
      <c r="R113" s="65">
        <v>19590</v>
      </c>
      <c r="S113" s="65">
        <v>1745338.2196900614</v>
      </c>
      <c r="T113" s="65">
        <v>5244021.3369997963</v>
      </c>
      <c r="U113" s="65">
        <v>1491573.6500131101</v>
      </c>
      <c r="V113" s="65">
        <v>4764438.0999505715</v>
      </c>
      <c r="W113" s="65">
        <v>253764.56967695002</v>
      </c>
      <c r="X113" s="65">
        <v>479583.23704922281</v>
      </c>
      <c r="Y113" s="65">
        <v>358.71209648006635</v>
      </c>
      <c r="Z113" s="65">
        <v>879.05628657580644</v>
      </c>
      <c r="AA113" s="65">
        <v>564.71598307524653</v>
      </c>
      <c r="AB113" s="65">
        <v>799.71062929615357</v>
      </c>
      <c r="AC113" s="65">
        <v>1.574287537600862</v>
      </c>
      <c r="AD113" s="65">
        <v>0.90973768290910184</v>
      </c>
      <c r="AE113" s="65">
        <v>0.57787263201962336</v>
      </c>
      <c r="AF113" s="65">
        <v>1.0257921635188698</v>
      </c>
      <c r="AG113" s="65">
        <v>0.62461559123815447</v>
      </c>
      <c r="AH113" s="65">
        <v>0.60891047275646737</v>
      </c>
      <c r="AI113" s="66">
        <v>0.1162937292361832</v>
      </c>
      <c r="AJ113" s="66">
        <v>0.12314725142172311</v>
      </c>
      <c r="AK113" s="66">
        <v>9.8572392548273768E-2</v>
      </c>
      <c r="AL113" s="66">
        <v>8.4007853706841606E-2</v>
      </c>
      <c r="AM113" s="66">
        <v>9.8213612706166131E-3</v>
      </c>
      <c r="AN113" s="66">
        <v>-5.6007606088641415E-2</v>
      </c>
      <c r="AO113" s="65">
        <v>168.7</v>
      </c>
      <c r="AP113" s="65">
        <v>165.2</v>
      </c>
      <c r="AQ113" s="65">
        <v>1.2352089051540103</v>
      </c>
      <c r="AR113" s="65">
        <v>1.1355453462651013</v>
      </c>
      <c r="AS113" s="65">
        <f t="shared" si="39"/>
        <v>-9.9663558888908987E-2</v>
      </c>
      <c r="AT113" s="65">
        <v>7.6242756938090881E-5</v>
      </c>
      <c r="AU113" s="65">
        <v>0</v>
      </c>
      <c r="AV113" s="65">
        <f t="shared" si="40"/>
        <v>-7.6242756938090881E-5</v>
      </c>
      <c r="AW113" s="65">
        <v>0</v>
      </c>
      <c r="AX113" s="65">
        <v>0</v>
      </c>
      <c r="AY113" s="65">
        <f t="shared" si="41"/>
        <v>0</v>
      </c>
      <c r="AZ113" s="65">
        <v>4.5745654162854532E-3</v>
      </c>
      <c r="BA113" s="65">
        <v>8.507742045261188E-5</v>
      </c>
      <c r="BB113" s="65">
        <f t="shared" si="42"/>
        <v>-4.489487995832841E-3</v>
      </c>
      <c r="BC113" s="65">
        <v>2.6684964928331808E-4</v>
      </c>
      <c r="BD113" s="65">
        <v>0</v>
      </c>
      <c r="BE113" s="65">
        <f t="shared" si="43"/>
        <v>-2.6684964928331808E-4</v>
      </c>
      <c r="BF113" s="65">
        <v>0</v>
      </c>
      <c r="BG113" s="65">
        <v>0</v>
      </c>
      <c r="BH113" s="65">
        <f t="shared" si="44"/>
        <v>0</v>
      </c>
      <c r="BI113" s="65">
        <v>0.30375114364135408</v>
      </c>
      <c r="BJ113" s="65">
        <v>0.31429300663603882</v>
      </c>
      <c r="BK113" s="65">
        <f t="shared" si="45"/>
        <v>1.0541862994684736E-2</v>
      </c>
      <c r="BL113" s="65">
        <v>0</v>
      </c>
      <c r="BM113" s="65">
        <v>0</v>
      </c>
      <c r="BN113" s="65">
        <f t="shared" si="46"/>
        <v>0</v>
      </c>
      <c r="BO113" s="65">
        <v>5.2988716071973169E-3</v>
      </c>
      <c r="BP113" s="65">
        <v>6.4658839543985027E-4</v>
      </c>
      <c r="BQ113" s="65">
        <f t="shared" si="47"/>
        <v>-4.6522832117574667E-3</v>
      </c>
      <c r="BR113" s="65">
        <v>0</v>
      </c>
      <c r="BS113" s="65">
        <v>0</v>
      </c>
      <c r="BT113" s="65">
        <f t="shared" si="48"/>
        <v>0</v>
      </c>
      <c r="BU113" s="65">
        <v>8.8899054589813967E-2</v>
      </c>
      <c r="BV113" s="65">
        <v>7.6161306789178151E-2</v>
      </c>
      <c r="BW113" s="65">
        <f t="shared" si="49"/>
        <v>-1.2737747800635815E-2</v>
      </c>
      <c r="BX113" s="65">
        <v>0.29193351631594999</v>
      </c>
      <c r="BY113" s="65">
        <v>0.31592649310872895</v>
      </c>
      <c r="BZ113" s="65">
        <f t="shared" si="50"/>
        <v>2.3992976792778953E-2</v>
      </c>
      <c r="CA113" s="65">
        <v>0.50068618481244287</v>
      </c>
      <c r="CB113" s="65">
        <v>0.42295388803811468</v>
      </c>
      <c r="CC113" s="65">
        <f t="shared" si="51"/>
        <v>-7.7732296774328191E-2</v>
      </c>
      <c r="CD113" s="65">
        <v>4.9176578225068619E-3</v>
      </c>
      <c r="CE113" s="65">
        <v>0</v>
      </c>
      <c r="CF113" s="65">
        <f t="shared" si="52"/>
        <v>-4.9176578225068619E-3</v>
      </c>
      <c r="CG113" s="65">
        <v>3.0878316559926806E-2</v>
      </c>
      <c r="CH113" s="65">
        <v>0</v>
      </c>
      <c r="CI113" s="65">
        <f t="shared" si="53"/>
        <v>-3.0878316559926806E-2</v>
      </c>
      <c r="CJ113" s="65">
        <v>0.28774016468435498</v>
      </c>
      <c r="CK113" s="65">
        <v>7.3302705461970388E-2</v>
      </c>
      <c r="CL113" s="65">
        <f t="shared" si="54"/>
        <v>-0.21443745922238461</v>
      </c>
      <c r="CM113" s="65">
        <v>1.9060689234522721E-4</v>
      </c>
      <c r="CN113" s="65">
        <v>0</v>
      </c>
      <c r="CO113" s="65">
        <f t="shared" si="55"/>
        <v>-1.9060689234522721E-4</v>
      </c>
      <c r="CP113" s="65">
        <v>0.28579597438243365</v>
      </c>
      <c r="CQ113" s="65">
        <v>5.5640632976008166E-2</v>
      </c>
      <c r="CR113" s="65">
        <f t="shared" si="56"/>
        <v>-0.23015534140642549</v>
      </c>
      <c r="CS113" s="65">
        <v>0</v>
      </c>
      <c r="CT113" s="65">
        <v>0</v>
      </c>
      <c r="CU113" s="65">
        <f t="shared" si="57"/>
        <v>0</v>
      </c>
      <c r="CV113" s="65">
        <v>0</v>
      </c>
      <c r="CW113" s="65">
        <v>7.3336736430151435E-3</v>
      </c>
      <c r="CX113" s="65">
        <f t="shared" si="58"/>
        <v>7.3336736430151435E-3</v>
      </c>
      <c r="CY113" s="65">
        <v>0</v>
      </c>
      <c r="CZ113" s="65">
        <v>0</v>
      </c>
      <c r="DA113" s="65">
        <f t="shared" si="59"/>
        <v>0</v>
      </c>
      <c r="DB113" s="65">
        <v>0</v>
      </c>
      <c r="DC113" s="65">
        <v>0</v>
      </c>
      <c r="DD113" s="65">
        <f t="shared" si="60"/>
        <v>0</v>
      </c>
      <c r="DE113" s="65">
        <v>0</v>
      </c>
      <c r="DF113" s="65">
        <v>0</v>
      </c>
      <c r="DG113" s="65">
        <f t="shared" si="61"/>
        <v>0</v>
      </c>
      <c r="DH113" s="65">
        <v>8.7679170478804512E-4</v>
      </c>
      <c r="DI113" s="65">
        <v>2.3311213204015653E-3</v>
      </c>
      <c r="DJ113" s="65">
        <f t="shared" si="62"/>
        <v>1.4543296156135201E-3</v>
      </c>
      <c r="DK113" s="65">
        <v>2.3559011893870083E-2</v>
      </c>
      <c r="DL113" s="65">
        <v>7.3013442232431502E-2</v>
      </c>
      <c r="DM113" s="65">
        <f t="shared" si="63"/>
        <v>4.9454430338561423E-2</v>
      </c>
      <c r="DN113" s="65">
        <v>1.5401036901494356E-2</v>
      </c>
      <c r="DO113" s="65">
        <v>7.2707163518802104E-2</v>
      </c>
      <c r="DP113" s="65">
        <f t="shared" si="64"/>
        <v>5.7306126617307745E-2</v>
      </c>
      <c r="DQ113" s="65">
        <v>0</v>
      </c>
      <c r="DR113" s="65">
        <v>0</v>
      </c>
      <c r="DS113" s="65">
        <f t="shared" si="65"/>
        <v>0</v>
      </c>
      <c r="DT113" s="65">
        <v>7.7005184507471782E-3</v>
      </c>
      <c r="DU113" s="65">
        <v>3.0627871362940275E-4</v>
      </c>
      <c r="DV113" s="65">
        <f t="shared" si="66"/>
        <v>-7.3942397371177752E-3</v>
      </c>
      <c r="DW113" s="65">
        <v>2.7637999390057944E-2</v>
      </c>
      <c r="DX113" s="65">
        <v>0</v>
      </c>
      <c r="DY113" s="65">
        <f t="shared" si="67"/>
        <v>-2.7637999390057944E-2</v>
      </c>
      <c r="DZ113" s="65">
        <v>1.2275083867032631E-2</v>
      </c>
      <c r="EA113" s="65">
        <v>1.5739322783733196E-2</v>
      </c>
      <c r="EB113" s="65">
        <f t="shared" si="68"/>
        <v>3.4642389167005658E-3</v>
      </c>
      <c r="EC113" s="65">
        <v>2.1347971942665446E-3</v>
      </c>
      <c r="ED113" s="65">
        <v>1.1740684022460439E-3</v>
      </c>
      <c r="EE113" s="65">
        <f t="shared" si="69"/>
        <v>-9.6072879202050072E-4</v>
      </c>
      <c r="EF113" s="65">
        <v>3.4309240622140897E-4</v>
      </c>
      <c r="EG113" s="65">
        <v>0</v>
      </c>
      <c r="EH113" s="65">
        <f t="shared" si="70"/>
        <v>-3.4309240622140897E-4</v>
      </c>
      <c r="EI113" s="65">
        <v>0</v>
      </c>
      <c r="EJ113" s="65">
        <v>1.6675174408711927E-3</v>
      </c>
      <c r="EK113" s="65">
        <f t="shared" si="71"/>
        <v>1.6675174408711927E-3</v>
      </c>
      <c r="EL113" s="65">
        <v>0.95608417200365969</v>
      </c>
      <c r="EM113" s="65">
        <v>1.8785094435936702E-2</v>
      </c>
      <c r="EN113" s="65">
        <f t="shared" si="72"/>
        <v>-0.93729907756772302</v>
      </c>
      <c r="EO113" s="65">
        <v>2.4016468435498629E-2</v>
      </c>
      <c r="EP113" s="65">
        <v>0.28771482048664282</v>
      </c>
      <c r="EQ113" s="65">
        <f t="shared" si="73"/>
        <v>0.26369835205114417</v>
      </c>
      <c r="ER113" s="65">
        <v>0.34385483379078985</v>
      </c>
      <c r="ES113" s="65">
        <v>4.2538710226305938E-3</v>
      </c>
      <c r="ET113" s="65">
        <f t="shared" si="74"/>
        <v>-0.33960096276815926</v>
      </c>
      <c r="EU113" s="65">
        <v>26.303751143641353</v>
      </c>
      <c r="EV113" s="65">
        <v>8.4737110770801427E-2</v>
      </c>
      <c r="EW113" s="65">
        <f t="shared" si="75"/>
        <v>-26.21901403287055</v>
      </c>
      <c r="EX113" s="65">
        <v>0.72430619091186332</v>
      </c>
      <c r="EY113" s="65">
        <v>52.407690998808917</v>
      </c>
      <c r="EZ113" s="65">
        <f t="shared" si="76"/>
        <v>51.683384807897056</v>
      </c>
      <c r="FA113" s="65">
        <v>8.5010673985971341E-2</v>
      </c>
      <c r="FB113" s="65">
        <v>0.19567806704100732</v>
      </c>
      <c r="FC113" s="65">
        <f t="shared" si="77"/>
        <v>0.11066739305503598</v>
      </c>
      <c r="FD113" s="72">
        <v>1.0596259490154929</v>
      </c>
      <c r="FE113" s="66">
        <v>-1</v>
      </c>
      <c r="FF113" s="66" t="s">
        <v>0</v>
      </c>
      <c r="FG113" s="67">
        <v>-0.95833333333333337</v>
      </c>
      <c r="FH113" s="67">
        <v>-1</v>
      </c>
      <c r="FI113" s="67" t="s">
        <v>0</v>
      </c>
      <c r="FJ113" s="67">
        <v>1.3181475903614457</v>
      </c>
      <c r="FK113" s="67" t="s">
        <v>0</v>
      </c>
      <c r="FL113" s="67">
        <v>-0.72661870503597126</v>
      </c>
      <c r="FM113" s="67" t="s">
        <v>0</v>
      </c>
      <c r="FN113" s="67">
        <v>0.91938250428816448</v>
      </c>
      <c r="FO113" s="67">
        <v>1.4245233742491514</v>
      </c>
      <c r="FP113" s="67">
        <v>0.89256890513171916</v>
      </c>
      <c r="FQ113" s="67">
        <v>-1</v>
      </c>
      <c r="FR113" s="67">
        <v>-1</v>
      </c>
      <c r="FS113" s="67">
        <v>-0.42925278219395868</v>
      </c>
      <c r="FT113" s="67">
        <v>-1</v>
      </c>
      <c r="FU113" s="67">
        <v>-0.56382553021208481</v>
      </c>
      <c r="FV113" s="67" t="s">
        <v>0</v>
      </c>
      <c r="FW113" s="67" t="s">
        <v>0</v>
      </c>
      <c r="FX113" s="67" t="s">
        <v>0</v>
      </c>
      <c r="FY113" s="67" t="s">
        <v>0</v>
      </c>
      <c r="FZ113" s="67" t="s">
        <v>0</v>
      </c>
      <c r="GA113" s="67">
        <v>4.9565217391304346</v>
      </c>
      <c r="GB113" s="67">
        <v>5.9433656957928802</v>
      </c>
      <c r="GC113" s="67">
        <v>9.5767326732673261</v>
      </c>
      <c r="GD113" s="67" t="s">
        <v>0</v>
      </c>
      <c r="GE113" s="67">
        <v>-0.91089108910891092</v>
      </c>
      <c r="GF113" s="67">
        <v>-1</v>
      </c>
      <c r="GG113" s="67">
        <v>1.872670807453416</v>
      </c>
      <c r="GH113" s="67">
        <v>0.23214285714285698</v>
      </c>
      <c r="GI113" s="67">
        <v>-1</v>
      </c>
      <c r="GJ113" s="67" t="s">
        <v>0</v>
      </c>
      <c r="GK113" s="67">
        <v>-0.95598086124401915</v>
      </c>
      <c r="GL113" s="67">
        <v>25.839682539682538</v>
      </c>
      <c r="GM113" s="67">
        <v>-0.97228381374722839</v>
      </c>
      <c r="GN113" s="67">
        <v>-0.99278260869565216</v>
      </c>
      <c r="GO113" s="67">
        <v>161.10526315789474</v>
      </c>
      <c r="GP113" s="67">
        <v>4.1569506726457401</v>
      </c>
    </row>
    <row r="114" spans="1:198" ht="13.8">
      <c r="A114" s="2">
        <v>4112603</v>
      </c>
      <c r="B114" s="2" t="s">
        <v>381</v>
      </c>
      <c r="C114" s="64">
        <v>1</v>
      </c>
      <c r="D114" s="64">
        <v>0</v>
      </c>
      <c r="E114" s="64">
        <v>0</v>
      </c>
      <c r="F114" s="64">
        <v>0</v>
      </c>
      <c r="G114" s="65">
        <v>1524</v>
      </c>
      <c r="H114" s="65">
        <v>1409</v>
      </c>
      <c r="I114" s="65">
        <v>997</v>
      </c>
      <c r="J114" s="65">
        <v>1001</v>
      </c>
      <c r="K114" s="66">
        <v>0.65419947506561682</v>
      </c>
      <c r="L114" s="66">
        <v>0.7104329311568488</v>
      </c>
      <c r="M114" s="65">
        <v>527</v>
      </c>
      <c r="N114" s="65">
        <v>408</v>
      </c>
      <c r="O114" s="65">
        <v>6543</v>
      </c>
      <c r="P114" s="65">
        <v>21553</v>
      </c>
      <c r="Q114" s="65">
        <v>2937</v>
      </c>
      <c r="R114" s="65">
        <v>10617</v>
      </c>
      <c r="S114" s="65">
        <v>232757.12602589995</v>
      </c>
      <c r="T114" s="65">
        <v>718685.92899224476</v>
      </c>
      <c r="U114" s="65">
        <v>167092.66192901993</v>
      </c>
      <c r="V114" s="65">
        <v>518673.35364847502</v>
      </c>
      <c r="W114" s="65">
        <v>65664.464096880023</v>
      </c>
      <c r="X114" s="65">
        <v>200012.57534376954</v>
      </c>
      <c r="Y114" s="65">
        <v>447.17473672940713</v>
      </c>
      <c r="Z114" s="65">
        <v>878.99741912707486</v>
      </c>
      <c r="AA114" s="65">
        <v>782.61827165607849</v>
      </c>
      <c r="AB114" s="65">
        <v>961.9131724100946</v>
      </c>
      <c r="AC114" s="65">
        <v>1.7501397269892145</v>
      </c>
      <c r="AD114" s="65">
        <v>1.0943299166513625</v>
      </c>
      <c r="AE114" s="65">
        <v>0.62528145597491858</v>
      </c>
      <c r="AF114" s="65">
        <v>1.7323157461291199</v>
      </c>
      <c r="AG114" s="65">
        <v>1.5455538198813144</v>
      </c>
      <c r="AH114" s="65">
        <v>0.89218944256257715</v>
      </c>
      <c r="AI114" s="66">
        <v>0.1193441029000315</v>
      </c>
      <c r="AJ114" s="66">
        <v>0.11993716250154729</v>
      </c>
      <c r="AK114" s="66">
        <v>0.12660864864006593</v>
      </c>
      <c r="AL114" s="66">
        <v>0.13712913530063608</v>
      </c>
      <c r="AM114" s="66">
        <v>-7.815124306437049E-3</v>
      </c>
      <c r="AN114" s="66">
        <v>-2.5268604187815846E-2</v>
      </c>
      <c r="AO114" s="65">
        <v>128.1</v>
      </c>
      <c r="AP114" s="65">
        <v>128.5</v>
      </c>
      <c r="AQ114" s="65">
        <v>0.91907842469640233</v>
      </c>
      <c r="AR114" s="65">
        <v>1.4043515117264764</v>
      </c>
      <c r="AS114" s="65">
        <f t="shared" si="39"/>
        <v>0.4852730870300741</v>
      </c>
      <c r="AT114" s="65">
        <v>2.7692656906140051E-2</v>
      </c>
      <c r="AU114" s="65">
        <v>0</v>
      </c>
      <c r="AV114" s="65">
        <f t="shared" si="40"/>
        <v>-2.7692656906140051E-2</v>
      </c>
      <c r="AW114" s="65">
        <v>0</v>
      </c>
      <c r="AX114" s="65">
        <v>0</v>
      </c>
      <c r="AY114" s="65">
        <f t="shared" si="41"/>
        <v>0</v>
      </c>
      <c r="AZ114" s="65">
        <v>1.2938372488934287E-2</v>
      </c>
      <c r="BA114" s="65">
        <v>0</v>
      </c>
      <c r="BB114" s="65">
        <f t="shared" si="42"/>
        <v>-1.2938372488934287E-2</v>
      </c>
      <c r="BC114" s="65">
        <v>0</v>
      </c>
      <c r="BD114" s="65">
        <v>0</v>
      </c>
      <c r="BE114" s="65">
        <f t="shared" si="43"/>
        <v>0</v>
      </c>
      <c r="BF114" s="65">
        <v>0</v>
      </c>
      <c r="BG114" s="65">
        <v>0</v>
      </c>
      <c r="BH114" s="65">
        <f t="shared" si="44"/>
        <v>0</v>
      </c>
      <c r="BI114" s="65">
        <v>0</v>
      </c>
      <c r="BJ114" s="65">
        <v>1.0663715424947411</v>
      </c>
      <c r="BK114" s="65">
        <f t="shared" si="45"/>
        <v>1.0663715424947411</v>
      </c>
      <c r="BL114" s="65">
        <v>0</v>
      </c>
      <c r="BM114" s="65">
        <v>0</v>
      </c>
      <c r="BN114" s="65">
        <f t="shared" si="46"/>
        <v>0</v>
      </c>
      <c r="BO114" s="65">
        <v>2.5082283509249802E-2</v>
      </c>
      <c r="BP114" s="65">
        <v>2.5744874572226932E-3</v>
      </c>
      <c r="BQ114" s="65">
        <f t="shared" si="47"/>
        <v>-2.2507796052027108E-2</v>
      </c>
      <c r="BR114" s="65">
        <v>0</v>
      </c>
      <c r="BS114" s="65">
        <v>0</v>
      </c>
      <c r="BT114" s="65">
        <f t="shared" si="48"/>
        <v>0</v>
      </c>
      <c r="BU114" s="65">
        <v>0.10793326523663602</v>
      </c>
      <c r="BV114" s="65">
        <v>5.2180465291513607E-2</v>
      </c>
      <c r="BW114" s="65">
        <f t="shared" si="49"/>
        <v>-5.575279994512241E-2</v>
      </c>
      <c r="BX114" s="65">
        <v>0.43763477471342638</v>
      </c>
      <c r="BY114" s="65">
        <v>9.2210605632476211E-2</v>
      </c>
      <c r="BZ114" s="65">
        <f t="shared" si="50"/>
        <v>-0.34542416908095019</v>
      </c>
      <c r="CA114" s="65">
        <v>0.30632164340029505</v>
      </c>
      <c r="CB114" s="65">
        <v>0.17434303475558066</v>
      </c>
      <c r="CC114" s="65">
        <f t="shared" si="51"/>
        <v>-0.13197860864471439</v>
      </c>
      <c r="CD114" s="65">
        <v>0</v>
      </c>
      <c r="CE114" s="65">
        <v>0</v>
      </c>
      <c r="CF114" s="65">
        <f t="shared" si="52"/>
        <v>0</v>
      </c>
      <c r="CG114" s="65">
        <v>0</v>
      </c>
      <c r="CH114" s="65">
        <v>2.8570531537471348E-3</v>
      </c>
      <c r="CI114" s="65">
        <f t="shared" si="53"/>
        <v>2.8570531537471348E-3</v>
      </c>
      <c r="CJ114" s="65">
        <v>2.8373623879241858E-3</v>
      </c>
      <c r="CK114" s="65">
        <v>9.104894665787573E-4</v>
      </c>
      <c r="CL114" s="65">
        <f t="shared" si="54"/>
        <v>-1.9268729213454284E-3</v>
      </c>
      <c r="CM114" s="65">
        <v>0</v>
      </c>
      <c r="CN114" s="65">
        <v>0</v>
      </c>
      <c r="CO114" s="65">
        <f t="shared" si="55"/>
        <v>0</v>
      </c>
      <c r="CP114" s="65">
        <v>2.8373623879241858E-3</v>
      </c>
      <c r="CQ114" s="65">
        <v>9.104894665787573E-4</v>
      </c>
      <c r="CR114" s="65">
        <f t="shared" si="56"/>
        <v>-1.9268729213454284E-3</v>
      </c>
      <c r="CS114" s="65">
        <v>0</v>
      </c>
      <c r="CT114" s="65">
        <v>0</v>
      </c>
      <c r="CU114" s="65">
        <f t="shared" si="57"/>
        <v>0</v>
      </c>
      <c r="CV114" s="65">
        <v>0</v>
      </c>
      <c r="CW114" s="65">
        <v>0</v>
      </c>
      <c r="CX114" s="65">
        <f t="shared" si="58"/>
        <v>0</v>
      </c>
      <c r="CY114" s="65">
        <v>0</v>
      </c>
      <c r="CZ114" s="65">
        <v>0</v>
      </c>
      <c r="DA114" s="65">
        <f t="shared" si="59"/>
        <v>0</v>
      </c>
      <c r="DB114" s="65">
        <v>0</v>
      </c>
      <c r="DC114" s="65">
        <v>0</v>
      </c>
      <c r="DD114" s="65">
        <f t="shared" si="60"/>
        <v>0</v>
      </c>
      <c r="DE114" s="65">
        <v>0</v>
      </c>
      <c r="DF114" s="65">
        <v>0</v>
      </c>
      <c r="DG114" s="65">
        <f t="shared" si="61"/>
        <v>0</v>
      </c>
      <c r="DH114" s="65">
        <v>0</v>
      </c>
      <c r="DI114" s="65">
        <v>0</v>
      </c>
      <c r="DJ114" s="65">
        <f t="shared" si="62"/>
        <v>0</v>
      </c>
      <c r="DK114" s="65">
        <v>1.7024174327545114E-3</v>
      </c>
      <c r="DL114" s="65">
        <v>5.5571253649806911E-3</v>
      </c>
      <c r="DM114" s="65">
        <f t="shared" si="63"/>
        <v>3.8547079322261797E-3</v>
      </c>
      <c r="DN114" s="65">
        <v>1.0214504596527069E-3</v>
      </c>
      <c r="DO114" s="65">
        <v>4.6466358984019341E-3</v>
      </c>
      <c r="DP114" s="65">
        <f t="shared" si="64"/>
        <v>3.6251854387492274E-3</v>
      </c>
      <c r="DQ114" s="65">
        <v>0</v>
      </c>
      <c r="DR114" s="65">
        <v>0</v>
      </c>
      <c r="DS114" s="65">
        <f t="shared" si="65"/>
        <v>0</v>
      </c>
      <c r="DT114" s="65">
        <v>6.8096697310180451E-4</v>
      </c>
      <c r="DU114" s="65">
        <v>9.104894665787573E-4</v>
      </c>
      <c r="DV114" s="65">
        <f t="shared" si="66"/>
        <v>2.2952249347695278E-4</v>
      </c>
      <c r="DW114" s="65">
        <v>6.106003858812848E-2</v>
      </c>
      <c r="DX114" s="65">
        <v>0</v>
      </c>
      <c r="DY114" s="65">
        <f t="shared" si="67"/>
        <v>-6.106003858812848E-2</v>
      </c>
      <c r="DZ114" s="65">
        <v>6.0492566110543634E-2</v>
      </c>
      <c r="EA114" s="65">
        <v>4.6058208533484038E-2</v>
      </c>
      <c r="EB114" s="65">
        <f t="shared" si="68"/>
        <v>-1.4434357577059596E-2</v>
      </c>
      <c r="EC114" s="65">
        <v>3.4048348655090226E-4</v>
      </c>
      <c r="ED114" s="65">
        <v>1.8837713101629462E-4</v>
      </c>
      <c r="EE114" s="65">
        <f t="shared" si="69"/>
        <v>-1.5210635553460764E-4</v>
      </c>
      <c r="EF114" s="65">
        <v>0</v>
      </c>
      <c r="EG114" s="65">
        <v>0</v>
      </c>
      <c r="EH114" s="65">
        <f t="shared" si="70"/>
        <v>0</v>
      </c>
      <c r="EI114" s="65">
        <v>0</v>
      </c>
      <c r="EJ114" s="65">
        <v>0</v>
      </c>
      <c r="EK114" s="65">
        <f t="shared" si="71"/>
        <v>0</v>
      </c>
      <c r="EL114" s="65">
        <v>4.3445692883895131</v>
      </c>
      <c r="EM114" s="65">
        <v>5.0453674923864239E-2</v>
      </c>
      <c r="EN114" s="65">
        <f t="shared" si="72"/>
        <v>-4.2941156134656486</v>
      </c>
      <c r="EO114" s="65">
        <v>0.12654636250141868</v>
      </c>
      <c r="EP114" s="65">
        <v>0.7881385199836739</v>
      </c>
      <c r="EQ114" s="65">
        <f t="shared" si="73"/>
        <v>0.66159215748225519</v>
      </c>
      <c r="ER114" s="65">
        <v>6.0719555101577574E-2</v>
      </c>
      <c r="ES114" s="65">
        <v>3.0454302847634295E-2</v>
      </c>
      <c r="ET114" s="65">
        <f t="shared" si="74"/>
        <v>-3.0265252253943279E-2</v>
      </c>
      <c r="EU114" s="65">
        <v>0.18272613778231755</v>
      </c>
      <c r="EV114" s="65">
        <v>2.307619854949609E-2</v>
      </c>
      <c r="EW114" s="65">
        <f t="shared" si="75"/>
        <v>-0.15964993923282148</v>
      </c>
      <c r="EX114" s="65">
        <v>0.21223470661672911</v>
      </c>
      <c r="EY114" s="65">
        <v>2.0203447301497599</v>
      </c>
      <c r="EZ114" s="65">
        <f t="shared" si="76"/>
        <v>1.8081100235330307</v>
      </c>
      <c r="FA114" s="65">
        <v>0.18442855521507207</v>
      </c>
      <c r="FB114" s="65">
        <v>6.8757652820947535E-2</v>
      </c>
      <c r="FC114" s="65">
        <f t="shared" si="77"/>
        <v>-0.11567090239412453</v>
      </c>
      <c r="FD114" s="72">
        <v>4.5235860706347246</v>
      </c>
      <c r="FE114" s="66">
        <v>-1</v>
      </c>
      <c r="FF114" s="66" t="s">
        <v>0</v>
      </c>
      <c r="FG114" s="67">
        <v>-1</v>
      </c>
      <c r="FH114" s="67" t="s">
        <v>0</v>
      </c>
      <c r="FI114" s="67" t="s">
        <v>0</v>
      </c>
      <c r="FJ114" s="67" t="s">
        <v>0</v>
      </c>
      <c r="FK114" s="67" t="s">
        <v>0</v>
      </c>
      <c r="FL114" s="67">
        <v>-0.62895927601809953</v>
      </c>
      <c r="FM114" s="67" t="s">
        <v>0</v>
      </c>
      <c r="FN114" s="67">
        <v>0.74763406940063093</v>
      </c>
      <c r="FO114" s="67">
        <v>-0.23832987551867213</v>
      </c>
      <c r="FP114" s="67">
        <v>1.0574286772878847</v>
      </c>
      <c r="FQ114" s="67" t="s">
        <v>0</v>
      </c>
      <c r="FR114" s="67" t="s">
        <v>0</v>
      </c>
      <c r="FS114" s="67">
        <v>0.15999999999999992</v>
      </c>
      <c r="FT114" s="67" t="s">
        <v>0</v>
      </c>
      <c r="FU114" s="67">
        <v>0.15999999999999992</v>
      </c>
      <c r="FV114" s="67" t="s">
        <v>0</v>
      </c>
      <c r="FW114" s="67" t="s">
        <v>0</v>
      </c>
      <c r="FX114" s="67" t="s">
        <v>0</v>
      </c>
      <c r="FY114" s="67" t="s">
        <v>0</v>
      </c>
      <c r="FZ114" s="67" t="s">
        <v>0</v>
      </c>
      <c r="GA114" s="67" t="s">
        <v>0</v>
      </c>
      <c r="GB114" s="67">
        <v>10.8</v>
      </c>
      <c r="GC114" s="67">
        <v>15.444444444444446</v>
      </c>
      <c r="GD114" s="67" t="s">
        <v>0</v>
      </c>
      <c r="GE114" s="67">
        <v>3.833333333333333</v>
      </c>
      <c r="GF114" s="67">
        <v>-1</v>
      </c>
      <c r="GG114" s="67">
        <v>1.75234521575985</v>
      </c>
      <c r="GH114" s="67">
        <v>1</v>
      </c>
      <c r="GI114" s="67" t="s">
        <v>0</v>
      </c>
      <c r="GJ114" s="67" t="s">
        <v>0</v>
      </c>
      <c r="GK114" s="67">
        <v>-0.95801985370950893</v>
      </c>
      <c r="GL114" s="67">
        <v>21.513901345291476</v>
      </c>
      <c r="GM114" s="67">
        <v>0.81308411214953247</v>
      </c>
      <c r="GN114" s="67">
        <v>-0.54347826086956519</v>
      </c>
      <c r="GO114" s="67">
        <v>33.411764705882348</v>
      </c>
      <c r="GP114" s="67">
        <v>0.34769230769230774</v>
      </c>
    </row>
    <row r="115" spans="1:198" ht="13.8">
      <c r="A115" s="2">
        <v>4112702</v>
      </c>
      <c r="B115" s="2" t="s">
        <v>382</v>
      </c>
      <c r="C115" s="64">
        <v>1</v>
      </c>
      <c r="D115" s="64">
        <v>0</v>
      </c>
      <c r="E115" s="64">
        <v>0</v>
      </c>
      <c r="F115" s="64">
        <v>0</v>
      </c>
      <c r="G115" s="65">
        <v>11325</v>
      </c>
      <c r="H115" s="65">
        <v>11875</v>
      </c>
      <c r="I115" s="65">
        <v>10315</v>
      </c>
      <c r="J115" s="65">
        <v>11053</v>
      </c>
      <c r="K115" s="66">
        <v>0.91081677704194264</v>
      </c>
      <c r="L115" s="66">
        <v>0.93077894736842104</v>
      </c>
      <c r="M115" s="65">
        <v>1010</v>
      </c>
      <c r="N115" s="65">
        <v>822</v>
      </c>
      <c r="O115" s="65">
        <v>34159</v>
      </c>
      <c r="P115" s="65">
        <v>103626</v>
      </c>
      <c r="Q115" s="65">
        <v>4767</v>
      </c>
      <c r="R115" s="65">
        <v>12351</v>
      </c>
      <c r="S115" s="65">
        <v>2116072.3513748003</v>
      </c>
      <c r="T115" s="65">
        <v>5863674.5888327695</v>
      </c>
      <c r="U115" s="65">
        <v>1966237.9041324113</v>
      </c>
      <c r="V115" s="65">
        <v>5697589.8768214621</v>
      </c>
      <c r="W115" s="65">
        <v>149834.44724238996</v>
      </c>
      <c r="X115" s="65">
        <v>166084.71201131865</v>
      </c>
      <c r="Y115" s="65">
        <v>382.00064301578868</v>
      </c>
      <c r="Z115" s="65">
        <v>857.958791985223</v>
      </c>
      <c r="AA115" s="65">
        <v>578.35522348844177</v>
      </c>
      <c r="AB115" s="65">
        <v>1233.0414697948072</v>
      </c>
      <c r="AC115" s="65">
        <v>1.5140163611309352</v>
      </c>
      <c r="AD115" s="65">
        <v>1.4371802950368791</v>
      </c>
      <c r="AE115" s="65">
        <v>0.94925017452475791</v>
      </c>
      <c r="AF115" s="65">
        <v>1.6329020287018057</v>
      </c>
      <c r="AG115" s="65">
        <v>0.62031706453385405</v>
      </c>
      <c r="AH115" s="65">
        <v>0.37988627218928761</v>
      </c>
      <c r="AI115" s="66">
        <v>0.10729651941342655</v>
      </c>
      <c r="AJ115" s="66">
        <v>0.11225793327692069</v>
      </c>
      <c r="AK115" s="66">
        <v>0.11736833206713504</v>
      </c>
      <c r="AL115" s="66">
        <v>9.9880992728962559E-2</v>
      </c>
      <c r="AM115" s="66">
        <v>4.7535302033518967E-3</v>
      </c>
      <c r="AN115" s="66">
        <v>-2.0385861893259527E-2</v>
      </c>
      <c r="AO115" s="65">
        <v>167.8</v>
      </c>
      <c r="AP115" s="65">
        <v>159.19999999999999</v>
      </c>
      <c r="AQ115" s="65">
        <v>1.2559960841899167</v>
      </c>
      <c r="AR115" s="65">
        <v>1.5521280328178555</v>
      </c>
      <c r="AS115" s="65">
        <f t="shared" si="39"/>
        <v>0.29613194862793879</v>
      </c>
      <c r="AT115" s="65">
        <v>1.1327879169288861E-2</v>
      </c>
      <c r="AU115" s="65">
        <v>5.519121258737484E-2</v>
      </c>
      <c r="AV115" s="65">
        <f t="shared" si="40"/>
        <v>4.386333341808598E-2</v>
      </c>
      <c r="AW115" s="65">
        <v>1.6782043213761275E-3</v>
      </c>
      <c r="AX115" s="65">
        <v>1.6651823064259302E-2</v>
      </c>
      <c r="AY115" s="65">
        <f t="shared" si="41"/>
        <v>1.4973618742883174E-2</v>
      </c>
      <c r="AZ115" s="65">
        <v>2.2376057618348367E-3</v>
      </c>
      <c r="BA115" s="65">
        <v>2.2940112811378295E-3</v>
      </c>
      <c r="BB115" s="65">
        <f t="shared" si="42"/>
        <v>5.6405519302992792E-5</v>
      </c>
      <c r="BC115" s="65">
        <v>0</v>
      </c>
      <c r="BD115" s="65">
        <v>0</v>
      </c>
      <c r="BE115" s="65">
        <f t="shared" si="43"/>
        <v>0</v>
      </c>
      <c r="BF115" s="65">
        <v>0</v>
      </c>
      <c r="BG115" s="65">
        <v>0</v>
      </c>
      <c r="BH115" s="65">
        <f t="shared" si="44"/>
        <v>0</v>
      </c>
      <c r="BI115" s="65">
        <v>0</v>
      </c>
      <c r="BJ115" s="65">
        <v>7.0439640514938064E-3</v>
      </c>
      <c r="BK115" s="65">
        <f t="shared" si="45"/>
        <v>7.0439640514938064E-3</v>
      </c>
      <c r="BL115" s="65">
        <v>0</v>
      </c>
      <c r="BM115" s="65">
        <v>2.4289531212047608E-4</v>
      </c>
      <c r="BN115" s="65">
        <f t="shared" si="46"/>
        <v>2.4289531212047608E-4</v>
      </c>
      <c r="BO115" s="65">
        <v>5.3143136843577373E-3</v>
      </c>
      <c r="BP115" s="65">
        <v>2.833778641405554E-3</v>
      </c>
      <c r="BQ115" s="65">
        <f t="shared" si="47"/>
        <v>-2.4805350429521833E-3</v>
      </c>
      <c r="BR115" s="65">
        <v>0</v>
      </c>
      <c r="BS115" s="65">
        <v>0</v>
      </c>
      <c r="BT115" s="65">
        <f t="shared" si="48"/>
        <v>0</v>
      </c>
      <c r="BU115" s="65">
        <v>7.6917698063072506E-4</v>
      </c>
      <c r="BV115" s="65">
        <v>1.6193020808031737E-4</v>
      </c>
      <c r="BW115" s="65">
        <f t="shared" si="49"/>
        <v>-6.0724677255040763E-4</v>
      </c>
      <c r="BX115" s="65">
        <v>0.12936158310607648</v>
      </c>
      <c r="BY115" s="65">
        <v>0.32518284619329069</v>
      </c>
      <c r="BZ115" s="65">
        <f t="shared" si="50"/>
        <v>0.1958212630872142</v>
      </c>
      <c r="CA115" s="65">
        <v>0.73456401650234249</v>
      </c>
      <c r="CB115" s="65">
        <v>0.77861441718619273</v>
      </c>
      <c r="CC115" s="65">
        <f t="shared" si="51"/>
        <v>4.4050400683850244E-2</v>
      </c>
      <c r="CD115" s="65">
        <v>3.2235508006433114E-2</v>
      </c>
      <c r="CE115" s="65">
        <v>7.6646965158016899E-3</v>
      </c>
      <c r="CF115" s="65">
        <f t="shared" si="52"/>
        <v>-2.4570811490631422E-2</v>
      </c>
      <c r="CG115" s="65">
        <v>0.33843787147751903</v>
      </c>
      <c r="CH115" s="65">
        <v>0.35570669041643049</v>
      </c>
      <c r="CI115" s="65">
        <f t="shared" si="53"/>
        <v>1.7268818938911468E-2</v>
      </c>
      <c r="CJ115" s="65">
        <v>5.5800293685756244E-2</v>
      </c>
      <c r="CK115" s="65">
        <v>8.7793161147545401E-2</v>
      </c>
      <c r="CL115" s="65">
        <f t="shared" si="54"/>
        <v>3.1992867461789157E-2</v>
      </c>
      <c r="CM115" s="65">
        <v>6.8526676456191872E-3</v>
      </c>
      <c r="CN115" s="65">
        <v>2.4289531212047608E-3</v>
      </c>
      <c r="CO115" s="65">
        <f t="shared" si="55"/>
        <v>-4.4237145244144264E-3</v>
      </c>
      <c r="CP115" s="65">
        <v>4.1255856233829808E-3</v>
      </c>
      <c r="CQ115" s="65">
        <v>4.6339027878984161E-2</v>
      </c>
      <c r="CR115" s="65">
        <f t="shared" si="56"/>
        <v>4.2213442255601183E-2</v>
      </c>
      <c r="CS115" s="65">
        <v>0</v>
      </c>
      <c r="CT115" s="65">
        <v>0</v>
      </c>
      <c r="CU115" s="65">
        <f t="shared" si="57"/>
        <v>0</v>
      </c>
      <c r="CV115" s="65">
        <v>1.9718900776169498E-2</v>
      </c>
      <c r="CW115" s="65">
        <v>2.1374787466601895E-2</v>
      </c>
      <c r="CX115" s="65">
        <f t="shared" si="58"/>
        <v>1.6558866904323975E-3</v>
      </c>
      <c r="CY115" s="65">
        <v>0</v>
      </c>
      <c r="CZ115" s="65">
        <v>0</v>
      </c>
      <c r="DA115" s="65">
        <f t="shared" si="59"/>
        <v>0</v>
      </c>
      <c r="DB115" s="65">
        <v>0</v>
      </c>
      <c r="DC115" s="65">
        <v>0</v>
      </c>
      <c r="DD115" s="65">
        <f t="shared" si="60"/>
        <v>0</v>
      </c>
      <c r="DE115" s="65">
        <v>6.2932662051604787E-4</v>
      </c>
      <c r="DF115" s="65">
        <v>0</v>
      </c>
      <c r="DG115" s="65">
        <f t="shared" si="61"/>
        <v>-6.2932662051604787E-4</v>
      </c>
      <c r="DH115" s="65">
        <v>1.7271519474162646E-2</v>
      </c>
      <c r="DI115" s="65">
        <v>7.0709524195071921E-3</v>
      </c>
      <c r="DJ115" s="65">
        <f t="shared" si="62"/>
        <v>-1.0200567054655454E-2</v>
      </c>
      <c r="DK115" s="65">
        <v>4.3353611635549962E-3</v>
      </c>
      <c r="DL115" s="65">
        <v>2.1455752570642053E-2</v>
      </c>
      <c r="DM115" s="65">
        <f t="shared" si="63"/>
        <v>1.7120391407087057E-2</v>
      </c>
      <c r="DN115" s="65">
        <v>3.775959723096287E-3</v>
      </c>
      <c r="DO115" s="65">
        <v>1.932367149758454E-2</v>
      </c>
      <c r="DP115" s="65">
        <f t="shared" si="64"/>
        <v>1.5547711774488254E-2</v>
      </c>
      <c r="DQ115" s="65">
        <v>0</v>
      </c>
      <c r="DR115" s="65">
        <v>0</v>
      </c>
      <c r="DS115" s="65">
        <f t="shared" si="65"/>
        <v>0</v>
      </c>
      <c r="DT115" s="65">
        <v>5.5940144045870917E-4</v>
      </c>
      <c r="DU115" s="65">
        <v>2.1320810730575119E-3</v>
      </c>
      <c r="DV115" s="65">
        <f t="shared" si="66"/>
        <v>1.5726796325988028E-3</v>
      </c>
      <c r="DW115" s="65">
        <v>2.377456121949514E-2</v>
      </c>
      <c r="DX115" s="65">
        <v>8.0965104040158685E-5</v>
      </c>
      <c r="DY115" s="65">
        <f t="shared" si="67"/>
        <v>-2.3693596115454983E-2</v>
      </c>
      <c r="DZ115" s="65">
        <v>2.0627928116914902E-2</v>
      </c>
      <c r="EA115" s="65">
        <v>2.4748333468275176E-2</v>
      </c>
      <c r="EB115" s="65">
        <f t="shared" si="68"/>
        <v>4.1204053513602748E-3</v>
      </c>
      <c r="EC115" s="65">
        <v>3.1466331025802393E-3</v>
      </c>
      <c r="ED115" s="65">
        <v>3.2116157935929614E-3</v>
      </c>
      <c r="EE115" s="65">
        <f t="shared" si="69"/>
        <v>6.498269101272219E-5</v>
      </c>
      <c r="EF115" s="65">
        <v>0</v>
      </c>
      <c r="EG115" s="65">
        <v>0</v>
      </c>
      <c r="EH115" s="65">
        <f t="shared" si="70"/>
        <v>0</v>
      </c>
      <c r="EI115" s="65">
        <v>0</v>
      </c>
      <c r="EJ115" s="65">
        <v>0</v>
      </c>
      <c r="EK115" s="65">
        <f t="shared" si="71"/>
        <v>0</v>
      </c>
      <c r="EL115" s="65">
        <v>2.1454443745192644</v>
      </c>
      <c r="EM115" s="65">
        <v>2.9417321134590991E-2</v>
      </c>
      <c r="EN115" s="65">
        <f t="shared" si="72"/>
        <v>-2.1160270533846735</v>
      </c>
      <c r="EO115" s="65">
        <v>8.1462834766799525E-2</v>
      </c>
      <c r="EP115" s="65">
        <v>0.86959220575931784</v>
      </c>
      <c r="EQ115" s="65">
        <f t="shared" si="73"/>
        <v>0.78812937099251834</v>
      </c>
      <c r="ER115" s="65">
        <v>0.20103489266484861</v>
      </c>
      <c r="ES115" s="65">
        <v>3.0361914015059509E-2</v>
      </c>
      <c r="ET115" s="65">
        <f t="shared" si="74"/>
        <v>-0.17067297864978911</v>
      </c>
      <c r="EU115" s="65">
        <v>84.609467869379756</v>
      </c>
      <c r="EV115" s="65">
        <v>5.3329015194451192E-2</v>
      </c>
      <c r="EW115" s="65">
        <f t="shared" si="75"/>
        <v>-84.556138854185306</v>
      </c>
      <c r="EX115" s="65">
        <v>0.41955108034403188</v>
      </c>
      <c r="EY115" s="65">
        <v>23.702993010012687</v>
      </c>
      <c r="EZ115" s="65">
        <f t="shared" si="76"/>
        <v>23.283441929668655</v>
      </c>
      <c r="FA115" s="65">
        <v>9.6776449199356684E-2</v>
      </c>
      <c r="FB115" s="65">
        <v>0.17345424122203332</v>
      </c>
      <c r="FC115" s="65">
        <f t="shared" si="77"/>
        <v>7.6677792022676633E-2</v>
      </c>
      <c r="FD115" s="72">
        <v>2.2018149426567195</v>
      </c>
      <c r="FE115" s="66">
        <v>11.623456790123456</v>
      </c>
      <c r="FF115" s="66">
        <v>24.708333333333332</v>
      </c>
      <c r="FG115" s="67">
        <v>1.65625</v>
      </c>
      <c r="FH115" s="67" t="s">
        <v>0</v>
      </c>
      <c r="FI115" s="67" t="s">
        <v>0</v>
      </c>
      <c r="FJ115" s="67" t="s">
        <v>0</v>
      </c>
      <c r="FK115" s="67" t="s">
        <v>0</v>
      </c>
      <c r="FL115" s="67">
        <v>0.38157894736842102</v>
      </c>
      <c r="FM115" s="67" t="s">
        <v>0</v>
      </c>
      <c r="FN115" s="67">
        <v>-0.45454545454545447</v>
      </c>
      <c r="FO115" s="67">
        <v>5.5129729729729737</v>
      </c>
      <c r="FP115" s="67">
        <v>1.7463112803426939</v>
      </c>
      <c r="FQ115" s="67">
        <v>-0.38394793926247284</v>
      </c>
      <c r="FR115" s="67">
        <v>1.7231404958677685</v>
      </c>
      <c r="FS115" s="67">
        <v>3.0764411027568919</v>
      </c>
      <c r="FT115" s="67">
        <v>-8.1632653061224469E-2</v>
      </c>
      <c r="FU115" s="67">
        <v>28.101694915254239</v>
      </c>
      <c r="FV115" s="67" t="s">
        <v>0</v>
      </c>
      <c r="FW115" s="67">
        <v>1.8085106382978724</v>
      </c>
      <c r="FX115" s="67" t="s">
        <v>0</v>
      </c>
      <c r="FY115" s="67" t="s">
        <v>0</v>
      </c>
      <c r="FZ115" s="67">
        <v>-1</v>
      </c>
      <c r="GA115" s="67">
        <v>6.0728744939271273E-2</v>
      </c>
      <c r="GB115" s="67">
        <v>11.82258064516129</v>
      </c>
      <c r="GC115" s="67">
        <v>12.25925925925926</v>
      </c>
      <c r="GD115" s="67" t="s">
        <v>0</v>
      </c>
      <c r="GE115" s="67">
        <v>8.875</v>
      </c>
      <c r="GF115" s="67">
        <v>-0.99117647058823533</v>
      </c>
      <c r="GG115" s="67">
        <v>2.108474576271187</v>
      </c>
      <c r="GH115" s="67">
        <v>1.6444444444444444</v>
      </c>
      <c r="GI115" s="67" t="s">
        <v>0</v>
      </c>
      <c r="GJ115" s="67" t="s">
        <v>0</v>
      </c>
      <c r="GK115" s="67">
        <v>-0.96447428459683204</v>
      </c>
      <c r="GL115" s="67">
        <v>26.657510729613737</v>
      </c>
      <c r="GM115" s="67">
        <v>-0.60869565217391308</v>
      </c>
      <c r="GN115" s="67">
        <v>-0.99836694214876032</v>
      </c>
      <c r="GO115" s="67">
        <v>145.37783333333334</v>
      </c>
      <c r="GP115" s="67">
        <v>3.6437861271676306</v>
      </c>
    </row>
    <row r="116" spans="1:198" ht="13.8">
      <c r="A116" s="2">
        <v>4112751</v>
      </c>
      <c r="B116" s="2" t="s">
        <v>383</v>
      </c>
      <c r="C116" s="64">
        <v>1</v>
      </c>
      <c r="D116" s="64">
        <v>0</v>
      </c>
      <c r="E116" s="64">
        <v>0</v>
      </c>
      <c r="F116" s="64">
        <v>0</v>
      </c>
      <c r="G116" s="65">
        <v>9825</v>
      </c>
      <c r="H116" s="65">
        <v>9001</v>
      </c>
      <c r="I116" s="65">
        <v>5401</v>
      </c>
      <c r="J116" s="65">
        <v>6070</v>
      </c>
      <c r="K116" s="66">
        <v>0.54972010178117048</v>
      </c>
      <c r="L116" s="66">
        <v>0.67436951449838911</v>
      </c>
      <c r="M116" s="65">
        <v>4424</v>
      </c>
      <c r="N116" s="65">
        <v>2931</v>
      </c>
      <c r="O116" s="65">
        <v>31434</v>
      </c>
      <c r="P116" s="65">
        <v>116211</v>
      </c>
      <c r="Q116" s="65">
        <v>11242</v>
      </c>
      <c r="R116" s="65">
        <v>43662</v>
      </c>
      <c r="S116" s="65">
        <v>2240061.3842322873</v>
      </c>
      <c r="T116" s="65">
        <v>4916555.8957567476</v>
      </c>
      <c r="U116" s="65">
        <v>1669131.5579071871</v>
      </c>
      <c r="V116" s="65">
        <v>3504970.4600978987</v>
      </c>
      <c r="W116" s="65">
        <v>570929.8263250991</v>
      </c>
      <c r="X116" s="65">
        <v>1411585.4356588544</v>
      </c>
      <c r="Y116" s="65">
        <v>416.48601689016215</v>
      </c>
      <c r="Z116" s="65">
        <v>784.25936303045637</v>
      </c>
      <c r="AA116" s="65">
        <v>1477.9631213007874</v>
      </c>
      <c r="AB116" s="65">
        <v>845.18670898336109</v>
      </c>
      <c r="AC116" s="65">
        <v>3.5486500419306117</v>
      </c>
      <c r="AD116" s="65">
        <v>1.0776877507939151</v>
      </c>
      <c r="AE116" s="65">
        <v>0.30368949827681757</v>
      </c>
      <c r="AF116" s="65">
        <v>4.6140968410192178</v>
      </c>
      <c r="AG116" s="65">
        <v>1.0092973365610689</v>
      </c>
      <c r="AH116" s="65">
        <v>0.21874212252947059</v>
      </c>
      <c r="AI116" s="66">
        <v>8.1782885028305996E-2</v>
      </c>
      <c r="AJ116" s="66">
        <v>7.7009116284943557E-2</v>
      </c>
      <c r="AK116" s="66">
        <v>0.13968480742837275</v>
      </c>
      <c r="AL116" s="66">
        <v>0.14531778433331755</v>
      </c>
      <c r="AM116" s="66">
        <v>-8.7211953581948221E-3</v>
      </c>
      <c r="AN116" s="66">
        <v>-4.0334084954583349E-2</v>
      </c>
      <c r="AO116" s="65">
        <v>268.39999999999998</v>
      </c>
      <c r="AP116" s="65">
        <v>247.5</v>
      </c>
      <c r="AQ116" s="65">
        <v>1.0976398031192551</v>
      </c>
      <c r="AR116" s="65">
        <v>1.0123142931305635</v>
      </c>
      <c r="AS116" s="65">
        <f t="shared" si="39"/>
        <v>-8.5325509988691595E-2</v>
      </c>
      <c r="AT116" s="65">
        <v>0.12580798197236553</v>
      </c>
      <c r="AU116" s="65">
        <v>5.5731146840120314E-4</v>
      </c>
      <c r="AV116" s="65">
        <f t="shared" si="40"/>
        <v>-0.12525067050396432</v>
      </c>
      <c r="AW116" s="65">
        <v>0</v>
      </c>
      <c r="AX116" s="65">
        <v>0</v>
      </c>
      <c r="AY116" s="65">
        <f t="shared" si="41"/>
        <v>0</v>
      </c>
      <c r="AZ116" s="65">
        <v>2.1022356638794995E-2</v>
      </c>
      <c r="BA116" s="65">
        <v>6.5350495472798614E-3</v>
      </c>
      <c r="BB116" s="65">
        <f t="shared" si="42"/>
        <v>-1.4487307091515134E-2</v>
      </c>
      <c r="BC116" s="65">
        <v>8.3022000830220018E-4</v>
      </c>
      <c r="BD116" s="65">
        <v>0</v>
      </c>
      <c r="BE116" s="65">
        <f t="shared" si="43"/>
        <v>-8.3022000830220018E-4</v>
      </c>
      <c r="BF116" s="65">
        <v>0</v>
      </c>
      <c r="BG116" s="65">
        <v>0</v>
      </c>
      <c r="BH116" s="65">
        <f t="shared" si="44"/>
        <v>0</v>
      </c>
      <c r="BI116" s="65">
        <v>0</v>
      </c>
      <c r="BJ116" s="65">
        <v>4.4508573435328965E-3</v>
      </c>
      <c r="BK116" s="65">
        <f t="shared" si="45"/>
        <v>4.4508573435328965E-3</v>
      </c>
      <c r="BL116" s="65">
        <v>0</v>
      </c>
      <c r="BM116" s="65">
        <v>0</v>
      </c>
      <c r="BN116" s="65">
        <f t="shared" si="46"/>
        <v>0</v>
      </c>
      <c r="BO116" s="65">
        <v>5.4675917689616313E-2</v>
      </c>
      <c r="BP116" s="65">
        <v>1.0161391293726047E-2</v>
      </c>
      <c r="BQ116" s="65">
        <f t="shared" si="47"/>
        <v>-4.4514526395890264E-2</v>
      </c>
      <c r="BR116" s="65">
        <v>0</v>
      </c>
      <c r="BS116" s="65">
        <v>5.2830073442963364E-3</v>
      </c>
      <c r="BT116" s="65">
        <f t="shared" si="48"/>
        <v>5.2830073442963364E-3</v>
      </c>
      <c r="BU116" s="65">
        <v>5.5091027693767426E-2</v>
      </c>
      <c r="BV116" s="65">
        <v>0.19718137816255174</v>
      </c>
      <c r="BW116" s="65">
        <f t="shared" si="49"/>
        <v>0.14209035046878432</v>
      </c>
      <c r="BX116" s="65">
        <v>0.12305046551621894</v>
      </c>
      <c r="BY116" s="65">
        <v>0.16912494465057334</v>
      </c>
      <c r="BZ116" s="65">
        <f t="shared" si="50"/>
        <v>4.6074479134354404E-2</v>
      </c>
      <c r="CA116" s="65">
        <v>0.57638024076380245</v>
      </c>
      <c r="CB116" s="65">
        <v>0.50942085413708338</v>
      </c>
      <c r="CC116" s="65">
        <f t="shared" si="51"/>
        <v>-6.6959386626719075E-2</v>
      </c>
      <c r="CD116" s="65">
        <v>4.1511000415110009E-4</v>
      </c>
      <c r="CE116" s="65">
        <v>0</v>
      </c>
      <c r="CF116" s="65">
        <f t="shared" si="52"/>
        <v>-4.1511000415110009E-4</v>
      </c>
      <c r="CG116" s="65">
        <v>0.13508865563660086</v>
      </c>
      <c r="CH116" s="65">
        <v>0.10435466385720611</v>
      </c>
      <c r="CI116" s="65">
        <f t="shared" si="53"/>
        <v>-3.0733991779394745E-2</v>
      </c>
      <c r="CJ116" s="65">
        <v>1.3759414101879857</v>
      </c>
      <c r="CK116" s="65">
        <v>0.46411066831569786</v>
      </c>
      <c r="CL116" s="65">
        <f t="shared" si="54"/>
        <v>-0.91183074187228774</v>
      </c>
      <c r="CM116" s="65">
        <v>8.3022000830220018E-4</v>
      </c>
      <c r="CN116" s="65">
        <v>0</v>
      </c>
      <c r="CO116" s="65">
        <f t="shared" si="55"/>
        <v>-8.3022000830220018E-4</v>
      </c>
      <c r="CP116" s="65">
        <v>1.3575283164324261</v>
      </c>
      <c r="CQ116" s="65">
        <v>0.46359152886568028</v>
      </c>
      <c r="CR116" s="65">
        <f t="shared" si="56"/>
        <v>-0.89393678756674588</v>
      </c>
      <c r="CS116" s="65">
        <v>0</v>
      </c>
      <c r="CT116" s="65">
        <v>0</v>
      </c>
      <c r="CU116" s="65">
        <f t="shared" si="57"/>
        <v>0</v>
      </c>
      <c r="CV116" s="65">
        <v>5.0406214789776435E-4</v>
      </c>
      <c r="CW116" s="65">
        <v>0</v>
      </c>
      <c r="CX116" s="65">
        <f t="shared" si="58"/>
        <v>-5.0406214789776435E-4</v>
      </c>
      <c r="CY116" s="65">
        <v>0</v>
      </c>
      <c r="CZ116" s="65">
        <v>0</v>
      </c>
      <c r="DA116" s="65">
        <f t="shared" si="59"/>
        <v>0</v>
      </c>
      <c r="DB116" s="65">
        <v>0</v>
      </c>
      <c r="DC116" s="65">
        <v>0</v>
      </c>
      <c r="DD116" s="65">
        <f t="shared" si="60"/>
        <v>0</v>
      </c>
      <c r="DE116" s="65">
        <v>3.0836743165510287E-3</v>
      </c>
      <c r="DF116" s="65">
        <v>0</v>
      </c>
      <c r="DG116" s="65">
        <f t="shared" si="61"/>
        <v>-3.0836743165510287E-3</v>
      </c>
      <c r="DH116" s="65">
        <v>1.0970764395421929E-2</v>
      </c>
      <c r="DI116" s="65">
        <v>0</v>
      </c>
      <c r="DJ116" s="65">
        <f t="shared" si="62"/>
        <v>-1.0970764395421929E-2</v>
      </c>
      <c r="DK116" s="65">
        <v>1.6604400166044004E-3</v>
      </c>
      <c r="DL116" s="65">
        <v>1.2405905974684316E-2</v>
      </c>
      <c r="DM116" s="65">
        <f t="shared" si="63"/>
        <v>1.0745465958079915E-2</v>
      </c>
      <c r="DN116" s="65">
        <v>1.5418371582755143E-3</v>
      </c>
      <c r="DO116" s="65">
        <v>1.238300276365413E-2</v>
      </c>
      <c r="DP116" s="65">
        <f t="shared" si="64"/>
        <v>1.0841165605378615E-2</v>
      </c>
      <c r="DQ116" s="65">
        <v>0</v>
      </c>
      <c r="DR116" s="65">
        <v>0</v>
      </c>
      <c r="DS116" s="65">
        <f t="shared" si="65"/>
        <v>0</v>
      </c>
      <c r="DT116" s="65">
        <v>5.9301429164442862E-5</v>
      </c>
      <c r="DU116" s="65">
        <v>0</v>
      </c>
      <c r="DV116" s="65">
        <f t="shared" si="66"/>
        <v>-5.9301429164442862E-5</v>
      </c>
      <c r="DW116" s="65">
        <v>3.3416355334163553E-2</v>
      </c>
      <c r="DX116" s="65">
        <v>0</v>
      </c>
      <c r="DY116" s="65">
        <f t="shared" si="67"/>
        <v>-3.3416355334163553E-2</v>
      </c>
      <c r="DZ116" s="65">
        <v>2.1615370930439425E-2</v>
      </c>
      <c r="EA116" s="65">
        <v>7.4267478967217873E-2</v>
      </c>
      <c r="EB116" s="65">
        <f t="shared" si="68"/>
        <v>5.2652108036778444E-2</v>
      </c>
      <c r="EC116" s="65">
        <v>7.5312815038842441E-3</v>
      </c>
      <c r="ED116" s="65">
        <v>1.9208159650649686E-2</v>
      </c>
      <c r="EE116" s="65">
        <f t="shared" si="69"/>
        <v>1.1676878146765442E-2</v>
      </c>
      <c r="EF116" s="65">
        <v>1.0674257249599715E-3</v>
      </c>
      <c r="EG116" s="65">
        <v>3.0537614706915241E-5</v>
      </c>
      <c r="EH116" s="65">
        <f t="shared" si="70"/>
        <v>-1.0368881102530562E-3</v>
      </c>
      <c r="EI116" s="65">
        <v>0</v>
      </c>
      <c r="EJ116" s="65">
        <v>4.6569862428045742E-4</v>
      </c>
      <c r="EK116" s="65">
        <f t="shared" si="71"/>
        <v>4.6569862428045742E-4</v>
      </c>
      <c r="EL116" s="65">
        <v>0.99626400996264008</v>
      </c>
      <c r="EM116" s="65">
        <v>9.3971874856854931E-2</v>
      </c>
      <c r="EN116" s="65">
        <f t="shared" si="72"/>
        <v>-0.9022921351057851</v>
      </c>
      <c r="EO116" s="65">
        <v>6.3719385637193857E-2</v>
      </c>
      <c r="EP116" s="65">
        <v>0.22725329424518653</v>
      </c>
      <c r="EQ116" s="65">
        <f t="shared" si="73"/>
        <v>0.16353390860799266</v>
      </c>
      <c r="ER116" s="65">
        <v>0.66491727450631555</v>
      </c>
      <c r="ES116" s="65">
        <v>1.1207304597437894E-2</v>
      </c>
      <c r="ET116" s="65">
        <f t="shared" si="74"/>
        <v>-0.65370996990887764</v>
      </c>
      <c r="EU116" s="65">
        <v>54.841072169839293</v>
      </c>
      <c r="EV116" s="65">
        <v>0.27453315621516799</v>
      </c>
      <c r="EW116" s="65">
        <f t="shared" si="75"/>
        <v>-54.566539013624123</v>
      </c>
      <c r="EX116" s="65">
        <v>1.4202692284884064</v>
      </c>
      <c r="EY116" s="65">
        <v>40.082650054204265</v>
      </c>
      <c r="EZ116" s="65">
        <f t="shared" si="76"/>
        <v>38.662380825715857</v>
      </c>
      <c r="FA116" s="65">
        <v>8.5245804423886615E-2</v>
      </c>
      <c r="FB116" s="65">
        <v>0.87506298383033299</v>
      </c>
      <c r="FC116" s="65">
        <f t="shared" si="77"/>
        <v>0.78981717940644636</v>
      </c>
      <c r="FD116" s="72">
        <v>2.5819173937707665</v>
      </c>
      <c r="FE116" s="66">
        <v>-0.98279519208107469</v>
      </c>
      <c r="FF116" s="66" t="s">
        <v>0</v>
      </c>
      <c r="FG116" s="67">
        <v>0.2073342736248236</v>
      </c>
      <c r="FH116" s="67">
        <v>-1</v>
      </c>
      <c r="FI116" s="67" t="s">
        <v>0</v>
      </c>
      <c r="FJ116" s="67" t="s">
        <v>0</v>
      </c>
      <c r="FK116" s="67" t="s">
        <v>0</v>
      </c>
      <c r="FL116" s="67">
        <v>-0.27819956616052055</v>
      </c>
      <c r="FM116" s="67" t="s">
        <v>0</v>
      </c>
      <c r="FN116" s="67">
        <v>12.900968783638321</v>
      </c>
      <c r="FO116" s="67">
        <v>4.338072289156627</v>
      </c>
      <c r="FP116" s="67">
        <v>2.4326354236329024</v>
      </c>
      <c r="FQ116" s="67">
        <v>-1</v>
      </c>
      <c r="FR116" s="67">
        <v>2.0002194907813866</v>
      </c>
      <c r="FS116" s="67">
        <v>0.31003124663290582</v>
      </c>
      <c r="FT116" s="67">
        <v>-1</v>
      </c>
      <c r="FU116" s="67">
        <v>0.32631486982351898</v>
      </c>
      <c r="FV116" s="67" t="s">
        <v>0</v>
      </c>
      <c r="FW116" s="67">
        <v>-1</v>
      </c>
      <c r="FX116" s="67" t="s">
        <v>0</v>
      </c>
      <c r="FY116" s="67" t="s">
        <v>0</v>
      </c>
      <c r="FZ116" s="67">
        <v>-1</v>
      </c>
      <c r="GA116" s="67">
        <v>-1</v>
      </c>
      <c r="GB116" s="67">
        <v>28.017857142857139</v>
      </c>
      <c r="GC116" s="67">
        <v>30.192307692307693</v>
      </c>
      <c r="GD116" s="67" t="s">
        <v>0</v>
      </c>
      <c r="GE116" s="67">
        <v>-1</v>
      </c>
      <c r="GF116" s="67">
        <v>-1</v>
      </c>
      <c r="GG116" s="67">
        <v>12.344307270233196</v>
      </c>
      <c r="GH116" s="67">
        <v>8.9055118110236204</v>
      </c>
      <c r="GI116" s="67">
        <v>-0.88888888888888884</v>
      </c>
      <c r="GJ116" s="67" t="s">
        <v>0</v>
      </c>
      <c r="GK116" s="67">
        <v>-0.63366071428571424</v>
      </c>
      <c r="GL116" s="67">
        <v>12.851558864588181</v>
      </c>
      <c r="GM116" s="67">
        <v>-0.93453734671125976</v>
      </c>
      <c r="GN116" s="67">
        <v>-0.9805576431278622</v>
      </c>
      <c r="GO116" s="67">
        <v>108.60889352818373</v>
      </c>
      <c r="GP116" s="67">
        <v>38.868173913043478</v>
      </c>
    </row>
    <row r="117" spans="1:198" ht="13.8">
      <c r="A117" s="2">
        <v>4112801</v>
      </c>
      <c r="B117" s="2" t="s">
        <v>384</v>
      </c>
      <c r="C117" s="64">
        <v>1</v>
      </c>
      <c r="D117" s="64">
        <v>0</v>
      </c>
      <c r="E117" s="64">
        <v>0</v>
      </c>
      <c r="F117" s="64">
        <v>0</v>
      </c>
      <c r="G117" s="65">
        <v>9662</v>
      </c>
      <c r="H117" s="65">
        <v>10736</v>
      </c>
      <c r="I117" s="65">
        <v>6973</v>
      </c>
      <c r="J117" s="65">
        <v>8220</v>
      </c>
      <c r="K117" s="66">
        <v>0.72169323121506934</v>
      </c>
      <c r="L117" s="66">
        <v>0.7656482861400894</v>
      </c>
      <c r="M117" s="65">
        <v>2689</v>
      </c>
      <c r="N117" s="65">
        <v>2516</v>
      </c>
      <c r="O117" s="65">
        <v>31775</v>
      </c>
      <c r="P117" s="65">
        <v>172996</v>
      </c>
      <c r="Q117" s="65">
        <v>4352</v>
      </c>
      <c r="R117" s="65">
        <v>22811</v>
      </c>
      <c r="S117" s="65">
        <v>1969098.3971095881</v>
      </c>
      <c r="T117" s="65">
        <v>6579315.4332480822</v>
      </c>
      <c r="U117" s="65">
        <v>1607340.6525939212</v>
      </c>
      <c r="V117" s="65">
        <v>5526172.4212760376</v>
      </c>
      <c r="W117" s="65">
        <v>361757.74451567006</v>
      </c>
      <c r="X117" s="65">
        <v>1053143.0119720278</v>
      </c>
      <c r="Y117" s="65">
        <v>370.18001534981772</v>
      </c>
      <c r="Z117" s="65">
        <v>935.71374572001855</v>
      </c>
      <c r="AA117" s="65">
        <v>580.2412558259241</v>
      </c>
      <c r="AB117" s="65">
        <v>1133.8579498414992</v>
      </c>
      <c r="AC117" s="65">
        <v>1.5674569986648248</v>
      </c>
      <c r="AD117" s="65">
        <v>1.2117572869136506</v>
      </c>
      <c r="AE117" s="65">
        <v>0.77307210848261698</v>
      </c>
      <c r="AF117" s="65">
        <v>1.5561318772360082</v>
      </c>
      <c r="AG117" s="65">
        <v>0.65349313063020864</v>
      </c>
      <c r="AH117" s="65">
        <v>0.41994713956437874</v>
      </c>
      <c r="AI117" s="66">
        <v>0.12821359575391611</v>
      </c>
      <c r="AJ117" s="66">
        <v>0.13144031745827767</v>
      </c>
      <c r="AK117" s="66">
        <v>0.18466361557630639</v>
      </c>
      <c r="AL117" s="66">
        <v>0.18017264443683789</v>
      </c>
      <c r="AM117" s="66">
        <v>1.0595934904076731E-2</v>
      </c>
      <c r="AN117" s="66">
        <v>-6.6278421640536545E-3</v>
      </c>
      <c r="AO117" s="65">
        <v>289.60000000000002</v>
      </c>
      <c r="AP117" s="65">
        <v>289.2</v>
      </c>
      <c r="AQ117" s="65">
        <v>0.52359068627450978</v>
      </c>
      <c r="AR117" s="65">
        <v>0.30223722473075854</v>
      </c>
      <c r="AS117" s="65">
        <f t="shared" si="39"/>
        <v>-0.22135346154375124</v>
      </c>
      <c r="AT117" s="65">
        <v>0</v>
      </c>
      <c r="AU117" s="65">
        <v>0</v>
      </c>
      <c r="AV117" s="65">
        <f t="shared" si="40"/>
        <v>0</v>
      </c>
      <c r="AW117" s="65">
        <v>9.673713235294118E-2</v>
      </c>
      <c r="AX117" s="65">
        <v>3.9454649072815746E-3</v>
      </c>
      <c r="AY117" s="65">
        <f t="shared" si="41"/>
        <v>-9.2791667445659601E-2</v>
      </c>
      <c r="AZ117" s="65">
        <v>1.6237745098039217E-2</v>
      </c>
      <c r="BA117" s="65">
        <v>2.9956307629360104E-3</v>
      </c>
      <c r="BB117" s="65">
        <f t="shared" si="42"/>
        <v>-1.3242114335103207E-2</v>
      </c>
      <c r="BC117" s="65">
        <v>2.604166666666667E-3</v>
      </c>
      <c r="BD117" s="65">
        <v>0</v>
      </c>
      <c r="BE117" s="65">
        <f t="shared" si="43"/>
        <v>-2.604166666666667E-3</v>
      </c>
      <c r="BF117" s="65">
        <v>0</v>
      </c>
      <c r="BG117" s="65">
        <v>0</v>
      </c>
      <c r="BH117" s="65">
        <f t="shared" si="44"/>
        <v>0</v>
      </c>
      <c r="BI117" s="65">
        <v>2.6271446078431373E-2</v>
      </c>
      <c r="BJ117" s="65">
        <v>7.7594143176537636E-3</v>
      </c>
      <c r="BK117" s="65">
        <f t="shared" si="45"/>
        <v>-1.8512031760777609E-2</v>
      </c>
      <c r="BL117" s="65">
        <v>1.7233455882352942E-2</v>
      </c>
      <c r="BM117" s="65">
        <v>2.7910511010769655E-3</v>
      </c>
      <c r="BN117" s="65">
        <f t="shared" si="46"/>
        <v>-1.4442404781275977E-2</v>
      </c>
      <c r="BO117" s="65">
        <v>0.13074448529411764</v>
      </c>
      <c r="BP117" s="65">
        <v>7.3648678269256057E-2</v>
      </c>
      <c r="BQ117" s="65">
        <f t="shared" si="47"/>
        <v>-5.7095807024861583E-2</v>
      </c>
      <c r="BR117" s="65">
        <v>0</v>
      </c>
      <c r="BS117" s="65">
        <v>0</v>
      </c>
      <c r="BT117" s="65">
        <f t="shared" si="48"/>
        <v>0</v>
      </c>
      <c r="BU117" s="65">
        <v>3.8296568627450983E-3</v>
      </c>
      <c r="BV117" s="65">
        <v>1.738927125801879E-3</v>
      </c>
      <c r="BW117" s="65">
        <f t="shared" si="49"/>
        <v>-2.0907297369432195E-3</v>
      </c>
      <c r="BX117" s="65">
        <v>0.19454656862745098</v>
      </c>
      <c r="BY117" s="65">
        <v>0.16800374088524542</v>
      </c>
      <c r="BZ117" s="65">
        <f t="shared" si="50"/>
        <v>-2.6542827742205566E-2</v>
      </c>
      <c r="CA117" s="65">
        <v>9.8039215686274508E-3</v>
      </c>
      <c r="CB117" s="65">
        <v>1.0345885756871684E-2</v>
      </c>
      <c r="CC117" s="65">
        <f t="shared" si="51"/>
        <v>5.4196418824423338E-4</v>
      </c>
      <c r="CD117" s="65">
        <v>1.6161151960784312E-2</v>
      </c>
      <c r="CE117" s="65">
        <v>2.3891981938538424E-2</v>
      </c>
      <c r="CF117" s="65">
        <f t="shared" si="52"/>
        <v>7.7308299777541119E-3</v>
      </c>
      <c r="CG117" s="65">
        <v>4.2892156862745102E-3</v>
      </c>
      <c r="CH117" s="65">
        <v>5.5236508701942046E-3</v>
      </c>
      <c r="CI117" s="65">
        <f t="shared" si="53"/>
        <v>1.2344351839196945E-3</v>
      </c>
      <c r="CJ117" s="65">
        <v>0.16551776960784315</v>
      </c>
      <c r="CK117" s="65">
        <v>0.20599710665906798</v>
      </c>
      <c r="CL117" s="65">
        <f t="shared" si="54"/>
        <v>4.0479337051224834E-2</v>
      </c>
      <c r="CM117" s="65">
        <v>1.2714460784313725E-2</v>
      </c>
      <c r="CN117" s="65">
        <v>3.1709847588151912E-3</v>
      </c>
      <c r="CO117" s="65">
        <f t="shared" si="55"/>
        <v>-9.5434760254985342E-3</v>
      </c>
      <c r="CP117" s="65">
        <v>0.14215686274509803</v>
      </c>
      <c r="CQ117" s="65">
        <v>0.18806716058042172</v>
      </c>
      <c r="CR117" s="65">
        <f t="shared" si="56"/>
        <v>4.5910297835323688E-2</v>
      </c>
      <c r="CS117" s="65">
        <v>0</v>
      </c>
      <c r="CT117" s="65">
        <v>0</v>
      </c>
      <c r="CU117" s="65">
        <f t="shared" si="57"/>
        <v>0</v>
      </c>
      <c r="CV117" s="65">
        <v>4.0594362745098042E-3</v>
      </c>
      <c r="CW117" s="65">
        <v>2.1334736165300365E-3</v>
      </c>
      <c r="CX117" s="65">
        <f t="shared" si="58"/>
        <v>-1.9259626579797677E-3</v>
      </c>
      <c r="CY117" s="65">
        <v>0</v>
      </c>
      <c r="CZ117" s="65">
        <v>0</v>
      </c>
      <c r="DA117" s="65">
        <f t="shared" si="59"/>
        <v>0</v>
      </c>
      <c r="DB117" s="65">
        <v>0</v>
      </c>
      <c r="DC117" s="65">
        <v>0</v>
      </c>
      <c r="DD117" s="65">
        <f t="shared" si="60"/>
        <v>0</v>
      </c>
      <c r="DE117" s="65">
        <v>0</v>
      </c>
      <c r="DF117" s="65">
        <v>1.4905089649730394E-3</v>
      </c>
      <c r="DG117" s="65">
        <f t="shared" si="61"/>
        <v>1.4905089649730394E-3</v>
      </c>
      <c r="DH117" s="65">
        <v>5.0551470588235297E-3</v>
      </c>
      <c r="DI117" s="65">
        <v>1.6220244618824252E-3</v>
      </c>
      <c r="DJ117" s="65">
        <f t="shared" si="62"/>
        <v>-3.4331225969411044E-3</v>
      </c>
      <c r="DK117" s="65">
        <v>1.4016544117647059E-2</v>
      </c>
      <c r="DL117" s="65">
        <v>2.7340610524162319E-2</v>
      </c>
      <c r="DM117" s="65">
        <f t="shared" si="63"/>
        <v>1.332406640651526E-2</v>
      </c>
      <c r="DN117" s="65">
        <v>4.3658088235294119E-3</v>
      </c>
      <c r="DO117" s="65">
        <v>1.7170078763169817E-2</v>
      </c>
      <c r="DP117" s="65">
        <f t="shared" si="64"/>
        <v>1.2804269939640405E-2</v>
      </c>
      <c r="DQ117" s="65">
        <v>0</v>
      </c>
      <c r="DR117" s="65">
        <v>0</v>
      </c>
      <c r="DS117" s="65">
        <f t="shared" si="65"/>
        <v>0</v>
      </c>
      <c r="DT117" s="65">
        <v>9.6507352941176475E-3</v>
      </c>
      <c r="DU117" s="65">
        <v>1.0170531760992503E-2</v>
      </c>
      <c r="DV117" s="65">
        <f t="shared" si="66"/>
        <v>5.1979646687485594E-4</v>
      </c>
      <c r="DW117" s="65">
        <v>0.20542279411764705</v>
      </c>
      <c r="DX117" s="65">
        <v>0</v>
      </c>
      <c r="DY117" s="65">
        <f t="shared" si="67"/>
        <v>-0.20542279411764705</v>
      </c>
      <c r="DZ117" s="65">
        <v>0.1953125</v>
      </c>
      <c r="EA117" s="65">
        <v>0.19084359884850874</v>
      </c>
      <c r="EB117" s="65">
        <f t="shared" si="68"/>
        <v>-4.4689011514912613E-3</v>
      </c>
      <c r="EC117" s="65">
        <v>8.3486519607843136E-3</v>
      </c>
      <c r="ED117" s="65">
        <v>6.8972571712477906E-3</v>
      </c>
      <c r="EE117" s="65">
        <f t="shared" si="69"/>
        <v>-1.4513947895365229E-3</v>
      </c>
      <c r="EF117" s="65">
        <v>1.3020833333333335E-3</v>
      </c>
      <c r="EG117" s="65">
        <v>0</v>
      </c>
      <c r="EH117" s="65">
        <f t="shared" si="70"/>
        <v>-1.3020833333333335E-3</v>
      </c>
      <c r="EI117" s="65">
        <v>7.659313725490196E-5</v>
      </c>
      <c r="EJ117" s="65">
        <v>1.4612832989931759E-4</v>
      </c>
      <c r="EK117" s="65">
        <f t="shared" si="71"/>
        <v>6.9535192644415629E-5</v>
      </c>
      <c r="EL117" s="65">
        <v>7.0329350490196072</v>
      </c>
      <c r="EM117" s="65">
        <v>0.19848611050224307</v>
      </c>
      <c r="EN117" s="65">
        <f t="shared" si="72"/>
        <v>-6.8344489385173643</v>
      </c>
      <c r="EO117" s="65">
        <v>0.22503063725490197</v>
      </c>
      <c r="EP117" s="65">
        <v>1.7092776876653077</v>
      </c>
      <c r="EQ117" s="65">
        <f t="shared" si="73"/>
        <v>1.4842470504104057</v>
      </c>
      <c r="ER117" s="65">
        <v>1.1511948529411764</v>
      </c>
      <c r="ES117" s="65">
        <v>4.3151695819268483E-2</v>
      </c>
      <c r="ET117" s="65">
        <f t="shared" si="74"/>
        <v>-1.1080431571219078</v>
      </c>
      <c r="EU117" s="65">
        <v>100.99348958333334</v>
      </c>
      <c r="EV117" s="65">
        <v>0.25832566159601361</v>
      </c>
      <c r="EW117" s="65">
        <f t="shared" si="75"/>
        <v>-100.73516392173732</v>
      </c>
      <c r="EX117" s="65">
        <v>2.743489583333333</v>
      </c>
      <c r="EY117" s="65">
        <v>30.833472155246739</v>
      </c>
      <c r="EZ117" s="65">
        <f t="shared" si="76"/>
        <v>28.089982571913406</v>
      </c>
      <c r="FA117" s="65">
        <v>0.64598651960784315</v>
      </c>
      <c r="FB117" s="65">
        <v>1.2978972133327487</v>
      </c>
      <c r="FC117" s="65">
        <f t="shared" si="77"/>
        <v>0.65191069372490551</v>
      </c>
      <c r="FD117" s="72">
        <v>2.0255997659449974</v>
      </c>
      <c r="FE117" s="66" t="s">
        <v>0</v>
      </c>
      <c r="FF117" s="66">
        <v>-0.78622327790973867</v>
      </c>
      <c r="FG117" s="67">
        <v>-3.3018867924528461E-2</v>
      </c>
      <c r="FH117" s="67">
        <v>-1</v>
      </c>
      <c r="FI117" s="67" t="s">
        <v>0</v>
      </c>
      <c r="FJ117" s="67">
        <v>0.54810495626822164</v>
      </c>
      <c r="FK117" s="67">
        <v>-0.1511111111111112</v>
      </c>
      <c r="FL117" s="67">
        <v>1.9525483304042179</v>
      </c>
      <c r="FM117" s="67" t="s">
        <v>0</v>
      </c>
      <c r="FN117" s="67">
        <v>1.38</v>
      </c>
      <c r="FO117" s="67">
        <v>3.5263779527559063</v>
      </c>
      <c r="FP117" s="67">
        <v>4.53125</v>
      </c>
      <c r="FQ117" s="67">
        <v>6.7488151658767777</v>
      </c>
      <c r="FR117" s="67">
        <v>5.75</v>
      </c>
      <c r="FS117" s="67">
        <v>5.5233688107357706</v>
      </c>
      <c r="FT117" s="67">
        <v>0.30722891566265043</v>
      </c>
      <c r="FU117" s="67">
        <v>5.9342672413793105</v>
      </c>
      <c r="FV117" s="67" t="s">
        <v>0</v>
      </c>
      <c r="FW117" s="67">
        <v>1.7547169811320753</v>
      </c>
      <c r="FX117" s="67" t="s">
        <v>0</v>
      </c>
      <c r="FY117" s="67" t="s">
        <v>0</v>
      </c>
      <c r="FZ117" s="67" t="s">
        <v>0</v>
      </c>
      <c r="GA117" s="67">
        <v>0.68181818181818188</v>
      </c>
      <c r="GB117" s="67">
        <v>9.2240437158469941</v>
      </c>
      <c r="GC117" s="67">
        <v>19.614035087719298</v>
      </c>
      <c r="GD117" s="67" t="s">
        <v>0</v>
      </c>
      <c r="GE117" s="67">
        <v>4.5238095238095237</v>
      </c>
      <c r="GF117" s="67">
        <v>-1</v>
      </c>
      <c r="GG117" s="67">
        <v>4.12156862745098</v>
      </c>
      <c r="GH117" s="67">
        <v>3.330275229357798</v>
      </c>
      <c r="GI117" s="67">
        <v>-1</v>
      </c>
      <c r="GJ117" s="67">
        <v>9.0000000000000018</v>
      </c>
      <c r="GK117" s="67">
        <v>-0.85207248807475333</v>
      </c>
      <c r="GL117" s="67">
        <v>38.813138189244384</v>
      </c>
      <c r="GM117" s="67">
        <v>-0.80352628077178978</v>
      </c>
      <c r="GN117" s="67">
        <v>-0.98659306173122263</v>
      </c>
      <c r="GO117" s="67">
        <v>57.908037633658118</v>
      </c>
      <c r="GP117" s="67">
        <v>9.5310647379653766</v>
      </c>
    </row>
    <row r="118" spans="1:198" ht="13.8">
      <c r="A118" s="2">
        <v>4112900</v>
      </c>
      <c r="B118" s="2" t="s">
        <v>385</v>
      </c>
      <c r="C118" s="64">
        <v>1</v>
      </c>
      <c r="D118" s="64">
        <v>0</v>
      </c>
      <c r="E118" s="64">
        <v>0</v>
      </c>
      <c r="F118" s="64">
        <v>0</v>
      </c>
      <c r="G118" s="65">
        <v>3657</v>
      </c>
      <c r="H118" s="65">
        <v>3433</v>
      </c>
      <c r="I118" s="65">
        <v>2264</v>
      </c>
      <c r="J118" s="65">
        <v>1976</v>
      </c>
      <c r="K118" s="66">
        <v>0.61908668307355752</v>
      </c>
      <c r="L118" s="66">
        <v>0.57558986309350424</v>
      </c>
      <c r="M118" s="65">
        <v>1393</v>
      </c>
      <c r="N118" s="65">
        <v>1457</v>
      </c>
      <c r="O118" s="65">
        <v>9581</v>
      </c>
      <c r="P118" s="65">
        <v>40547</v>
      </c>
      <c r="Q118" s="65">
        <v>3671</v>
      </c>
      <c r="R118" s="65">
        <v>21477</v>
      </c>
      <c r="S118" s="65">
        <v>971257.20426962059</v>
      </c>
      <c r="T118" s="65">
        <v>1628032.4128009772</v>
      </c>
      <c r="U118" s="65">
        <v>458571.01242748019</v>
      </c>
      <c r="V118" s="65">
        <v>1146964.0056767161</v>
      </c>
      <c r="W118" s="65">
        <v>512686.19184213987</v>
      </c>
      <c r="X118" s="65">
        <v>481068.40712426644</v>
      </c>
      <c r="Y118" s="65">
        <v>550.16324809620585</v>
      </c>
      <c r="Z118" s="65">
        <v>749.74526060781216</v>
      </c>
      <c r="AA118" s="65">
        <v>2663.7548829048533</v>
      </c>
      <c r="AB118" s="65">
        <v>1127.5944973139469</v>
      </c>
      <c r="AC118" s="65">
        <v>4.8417535924519779</v>
      </c>
      <c r="AD118" s="65">
        <v>1.5039701570101498</v>
      </c>
      <c r="AE118" s="65">
        <v>0.31062509239519226</v>
      </c>
      <c r="AF118" s="65">
        <v>5.2755976044043535</v>
      </c>
      <c r="AG118" s="65">
        <v>1.3202962571545014</v>
      </c>
      <c r="AH118" s="65">
        <v>0.25026477683821957</v>
      </c>
      <c r="AI118" s="66">
        <v>5.3010930749669116E-2</v>
      </c>
      <c r="AJ118" s="66">
        <v>9.6009501321480784E-2</v>
      </c>
      <c r="AK118" s="66">
        <v>0.15519363866083458</v>
      </c>
      <c r="AL118" s="66">
        <v>0.19321560166723795</v>
      </c>
      <c r="AM118" s="66">
        <v>-6.3009278414529746E-3</v>
      </c>
      <c r="AN118" s="66">
        <v>4.5020873217156421E-3</v>
      </c>
      <c r="AO118" s="65">
        <v>302.7</v>
      </c>
      <c r="AP118" s="65">
        <v>320.8</v>
      </c>
      <c r="AQ118" s="65">
        <v>0.5358213020975211</v>
      </c>
      <c r="AR118" s="65">
        <v>0.77504617342583548</v>
      </c>
      <c r="AS118" s="65">
        <f t="shared" si="39"/>
        <v>0.23922487132831438</v>
      </c>
      <c r="AT118" s="65">
        <v>3.4504676291655313E-3</v>
      </c>
      <c r="AU118" s="65">
        <v>0</v>
      </c>
      <c r="AV118" s="65">
        <f t="shared" si="40"/>
        <v>-3.4504676291655313E-3</v>
      </c>
      <c r="AW118" s="65">
        <v>0</v>
      </c>
      <c r="AX118" s="65">
        <v>9.4674923561639574E-4</v>
      </c>
      <c r="AY118" s="65">
        <f t="shared" si="41"/>
        <v>9.4674923561639574E-4</v>
      </c>
      <c r="AZ118" s="65">
        <v>1.3711068736947244E-2</v>
      </c>
      <c r="BA118" s="65">
        <v>5.7115363722431752E-3</v>
      </c>
      <c r="BB118" s="65">
        <f t="shared" si="42"/>
        <v>-7.9995323647040692E-3</v>
      </c>
      <c r="BC118" s="65">
        <v>2.9056569508762371E-3</v>
      </c>
      <c r="BD118" s="65">
        <v>0</v>
      </c>
      <c r="BE118" s="65">
        <f t="shared" si="43"/>
        <v>-2.9056569508762371E-3</v>
      </c>
      <c r="BF118" s="65">
        <v>0</v>
      </c>
      <c r="BG118" s="65">
        <v>0</v>
      </c>
      <c r="BH118" s="65">
        <f t="shared" si="44"/>
        <v>0</v>
      </c>
      <c r="BI118" s="65">
        <v>2.7422137473894489E-2</v>
      </c>
      <c r="BJ118" s="65">
        <v>1.2587108689916344E-2</v>
      </c>
      <c r="BK118" s="65">
        <f t="shared" si="45"/>
        <v>-1.4835028783978145E-2</v>
      </c>
      <c r="BL118" s="65">
        <v>0</v>
      </c>
      <c r="BM118" s="65">
        <v>0</v>
      </c>
      <c r="BN118" s="65">
        <f t="shared" si="46"/>
        <v>0</v>
      </c>
      <c r="BO118" s="65">
        <v>0.18033233451375646</v>
      </c>
      <c r="BP118" s="65">
        <v>7.8099051698716448E-2</v>
      </c>
      <c r="BQ118" s="65">
        <f t="shared" si="47"/>
        <v>-0.10223328281504002</v>
      </c>
      <c r="BR118" s="65">
        <v>0</v>
      </c>
      <c r="BS118" s="65">
        <v>0</v>
      </c>
      <c r="BT118" s="65">
        <f t="shared" si="48"/>
        <v>0</v>
      </c>
      <c r="BU118" s="65">
        <v>1.543630255153001E-3</v>
      </c>
      <c r="BV118" s="65">
        <v>1.8469370334155918E-3</v>
      </c>
      <c r="BW118" s="65">
        <f t="shared" si="49"/>
        <v>3.0330677826259081E-4</v>
      </c>
      <c r="BX118" s="65">
        <v>0.22237355852174703</v>
      </c>
      <c r="BY118" s="65">
        <v>0.2434852788254101</v>
      </c>
      <c r="BZ118" s="65">
        <f t="shared" si="50"/>
        <v>2.1111720303663067E-2</v>
      </c>
      <c r="CA118" s="65">
        <v>5.3663851811495508E-2</v>
      </c>
      <c r="CB118" s="65">
        <v>0.3673076624606168</v>
      </c>
      <c r="CC118" s="65">
        <f t="shared" si="51"/>
        <v>0.31364381064912128</v>
      </c>
      <c r="CD118" s="65">
        <v>1.2076636702079362E-2</v>
      </c>
      <c r="CE118" s="65">
        <v>0</v>
      </c>
      <c r="CF118" s="65">
        <f t="shared" si="52"/>
        <v>-1.2076636702079362E-2</v>
      </c>
      <c r="CG118" s="65">
        <v>1.7524743484972304E-2</v>
      </c>
      <c r="CH118" s="65">
        <v>5.9427915134019335E-2</v>
      </c>
      <c r="CI118" s="65">
        <f t="shared" si="53"/>
        <v>4.1903171649047027E-2</v>
      </c>
      <c r="CJ118" s="65">
        <v>0.87042586034686287</v>
      </c>
      <c r="CK118" s="65">
        <v>0.25942481103816489</v>
      </c>
      <c r="CL118" s="65">
        <f t="shared" si="54"/>
        <v>-0.61100104930869792</v>
      </c>
      <c r="CM118" s="65">
        <v>3.087260510306002E-3</v>
      </c>
      <c r="CN118" s="65">
        <v>2.28151045304279E-3</v>
      </c>
      <c r="CO118" s="65">
        <f t="shared" si="55"/>
        <v>-8.0575005726321201E-4</v>
      </c>
      <c r="CP118" s="65">
        <v>0.85862162898392813</v>
      </c>
      <c r="CQ118" s="65">
        <v>0.25264236159612607</v>
      </c>
      <c r="CR118" s="65">
        <f t="shared" si="56"/>
        <v>-0.60597926738780206</v>
      </c>
      <c r="CS118" s="65">
        <v>0</v>
      </c>
      <c r="CT118" s="65">
        <v>0</v>
      </c>
      <c r="CU118" s="65">
        <f t="shared" si="57"/>
        <v>0</v>
      </c>
      <c r="CV118" s="65">
        <v>3.3596658494506495E-3</v>
      </c>
      <c r="CW118" s="65">
        <v>1.3658021759711939E-3</v>
      </c>
      <c r="CX118" s="65">
        <f t="shared" si="58"/>
        <v>-1.9938636734794556E-3</v>
      </c>
      <c r="CY118" s="65">
        <v>0</v>
      </c>
      <c r="CZ118" s="65">
        <v>0</v>
      </c>
      <c r="DA118" s="65">
        <f t="shared" si="59"/>
        <v>0</v>
      </c>
      <c r="DB118" s="65">
        <v>4.5400889857441208E-4</v>
      </c>
      <c r="DC118" s="65">
        <v>0</v>
      </c>
      <c r="DD118" s="65">
        <f t="shared" si="60"/>
        <v>-4.5400889857441208E-4</v>
      </c>
      <c r="DE118" s="65">
        <v>0</v>
      </c>
      <c r="DF118" s="65">
        <v>0</v>
      </c>
      <c r="DG118" s="65">
        <f t="shared" si="61"/>
        <v>0</v>
      </c>
      <c r="DH118" s="65">
        <v>4.9032961046036501E-3</v>
      </c>
      <c r="DI118" s="65">
        <v>1.5365274479675933E-3</v>
      </c>
      <c r="DJ118" s="65">
        <f t="shared" si="62"/>
        <v>-3.3667686566360567E-3</v>
      </c>
      <c r="DK118" s="65">
        <v>7.7181512757650049E-3</v>
      </c>
      <c r="DL118" s="65">
        <v>1.7041486241095125E-2</v>
      </c>
      <c r="DM118" s="65">
        <f t="shared" si="63"/>
        <v>9.3233349653301205E-3</v>
      </c>
      <c r="DN118" s="65">
        <v>7.2641423771905933E-3</v>
      </c>
      <c r="DO118" s="65">
        <v>1.2245658145923545E-2</v>
      </c>
      <c r="DP118" s="65">
        <f t="shared" si="64"/>
        <v>4.981515768732952E-3</v>
      </c>
      <c r="DQ118" s="65">
        <v>0</v>
      </c>
      <c r="DR118" s="65">
        <v>0</v>
      </c>
      <c r="DS118" s="65">
        <f t="shared" si="65"/>
        <v>0</v>
      </c>
      <c r="DT118" s="65">
        <v>4.5400889857441208E-4</v>
      </c>
      <c r="DU118" s="65">
        <v>4.1905294035479816E-3</v>
      </c>
      <c r="DV118" s="65">
        <f t="shared" si="66"/>
        <v>3.7365205049735696E-3</v>
      </c>
      <c r="DW118" s="65">
        <v>9.2527013529465185E-2</v>
      </c>
      <c r="DX118" s="65">
        <v>3.1040958544799864E-5</v>
      </c>
      <c r="DY118" s="65">
        <f t="shared" si="67"/>
        <v>-9.249597257092039E-2</v>
      </c>
      <c r="DZ118" s="65">
        <v>9.0347770816308001E-2</v>
      </c>
      <c r="EA118" s="65">
        <v>0.15942636308609209</v>
      </c>
      <c r="EB118" s="65">
        <f t="shared" si="68"/>
        <v>6.9078592269784092E-2</v>
      </c>
      <c r="EC118" s="65">
        <v>1.089621356578589E-3</v>
      </c>
      <c r="ED118" s="65">
        <v>7.9154444289239651E-4</v>
      </c>
      <c r="EE118" s="65">
        <f t="shared" si="69"/>
        <v>-2.9807691368619244E-4</v>
      </c>
      <c r="EF118" s="65">
        <v>0</v>
      </c>
      <c r="EG118" s="65">
        <v>0</v>
      </c>
      <c r="EH118" s="65">
        <f t="shared" si="70"/>
        <v>0</v>
      </c>
      <c r="EI118" s="65">
        <v>1.8160355942976482E-4</v>
      </c>
      <c r="EJ118" s="65">
        <v>0</v>
      </c>
      <c r="EK118" s="65">
        <f t="shared" si="71"/>
        <v>-1.8160355942976482E-4</v>
      </c>
      <c r="EL118" s="65">
        <v>9.6132752201943159</v>
      </c>
      <c r="EM118" s="65">
        <v>0.1602489484875293</v>
      </c>
      <c r="EN118" s="65">
        <f t="shared" si="72"/>
        <v>-9.4530262717067863</v>
      </c>
      <c r="EO118" s="65">
        <v>0.24362117497502953</v>
      </c>
      <c r="EP118" s="65">
        <v>1.7675653024165385</v>
      </c>
      <c r="EQ118" s="65">
        <f t="shared" si="73"/>
        <v>1.5239441274415091</v>
      </c>
      <c r="ER118" s="65">
        <v>0.35612458004176878</v>
      </c>
      <c r="ES118" s="65">
        <v>3.7528518880663032E-2</v>
      </c>
      <c r="ET118" s="65">
        <f t="shared" si="74"/>
        <v>-0.31859606116110573</v>
      </c>
      <c r="EU118" s="65">
        <v>1.7997820757286842</v>
      </c>
      <c r="EV118" s="65">
        <v>8.0784094612841639E-2</v>
      </c>
      <c r="EW118" s="65">
        <f t="shared" si="75"/>
        <v>-1.7189979811158427</v>
      </c>
      <c r="EX118" s="65">
        <v>0.36992645055843093</v>
      </c>
      <c r="EY118" s="65">
        <v>1.0112678679517624</v>
      </c>
      <c r="EZ118" s="65">
        <f t="shared" si="76"/>
        <v>0.64134141739333139</v>
      </c>
      <c r="FA118" s="65">
        <v>0.3735585217470262</v>
      </c>
      <c r="FB118" s="65">
        <v>7.1471807049401689E-2</v>
      </c>
      <c r="FC118" s="65">
        <f t="shared" si="77"/>
        <v>-0.30208671469762449</v>
      </c>
      <c r="FD118" s="72">
        <v>7.4624639891543811</v>
      </c>
      <c r="FE118" s="66">
        <v>-1</v>
      </c>
      <c r="FF118" s="66" t="s">
        <v>0</v>
      </c>
      <c r="FG118" s="67">
        <v>1.4370860927152318</v>
      </c>
      <c r="FH118" s="67">
        <v>-1</v>
      </c>
      <c r="FI118" s="67" t="s">
        <v>0</v>
      </c>
      <c r="FJ118" s="67">
        <v>1.6854304635761586</v>
      </c>
      <c r="FK118" s="67" t="s">
        <v>0</v>
      </c>
      <c r="FL118" s="67">
        <v>1.5337361530715006</v>
      </c>
      <c r="FM118" s="67" t="s">
        <v>0</v>
      </c>
      <c r="FN118" s="67">
        <v>5.9999999999999991</v>
      </c>
      <c r="FO118" s="67">
        <v>5.4058799510004079</v>
      </c>
      <c r="FP118" s="67">
        <v>39.043993231810489</v>
      </c>
      <c r="FQ118" s="67">
        <v>-1</v>
      </c>
      <c r="FR118" s="67">
        <v>18.839378238341968</v>
      </c>
      <c r="FS118" s="67">
        <v>0.74368871270602965</v>
      </c>
      <c r="FT118" s="67">
        <v>3.3235294117647056</v>
      </c>
      <c r="FU118" s="67">
        <v>0.72144670050761417</v>
      </c>
      <c r="FV118" s="67" t="s">
        <v>0</v>
      </c>
      <c r="FW118" s="67">
        <v>1.3783783783783781</v>
      </c>
      <c r="FX118" s="67" t="s">
        <v>0</v>
      </c>
      <c r="FY118" s="67">
        <v>-1</v>
      </c>
      <c r="FZ118" s="67" t="s">
        <v>0</v>
      </c>
      <c r="GA118" s="67">
        <v>0.83333333333333326</v>
      </c>
      <c r="GB118" s="67">
        <v>11.91764705882353</v>
      </c>
      <c r="GC118" s="67">
        <v>8.8624999999999989</v>
      </c>
      <c r="GD118" s="67" t="s">
        <v>0</v>
      </c>
      <c r="GE118" s="67">
        <v>53</v>
      </c>
      <c r="GF118" s="67">
        <v>-0.99803729146221787</v>
      </c>
      <c r="GG118" s="67">
        <v>9.3236180904522605</v>
      </c>
      <c r="GH118" s="67">
        <v>3.25</v>
      </c>
      <c r="GI118" s="67" t="s">
        <v>0</v>
      </c>
      <c r="GJ118" s="67">
        <v>-1</v>
      </c>
      <c r="GK118" s="67">
        <v>-0.90247565433404808</v>
      </c>
      <c r="GL118" s="67">
        <v>41.447260529258294</v>
      </c>
      <c r="GM118" s="67">
        <v>-0.38347781744008158</v>
      </c>
      <c r="GN118" s="67">
        <v>-0.73739972756167704</v>
      </c>
      <c r="GO118" s="67">
        <v>14.993372606774669</v>
      </c>
      <c r="GP118" s="67">
        <v>0.1193485658726301</v>
      </c>
    </row>
    <row r="119" spans="1:198" ht="13.8">
      <c r="A119" s="2">
        <v>4112959</v>
      </c>
      <c r="B119" s="2" t="s">
        <v>386</v>
      </c>
      <c r="C119" s="64">
        <v>1</v>
      </c>
      <c r="D119" s="64">
        <v>0</v>
      </c>
      <c r="E119" s="64">
        <v>0</v>
      </c>
      <c r="F119" s="64">
        <v>0</v>
      </c>
      <c r="G119" s="65">
        <v>8135</v>
      </c>
      <c r="H119" s="65">
        <v>7641</v>
      </c>
      <c r="I119" s="65">
        <v>5765</v>
      </c>
      <c r="J119" s="65">
        <v>5839</v>
      </c>
      <c r="K119" s="66">
        <v>0.70866625691456664</v>
      </c>
      <c r="L119" s="66">
        <v>0.76416699384897269</v>
      </c>
      <c r="M119" s="65">
        <v>2370</v>
      </c>
      <c r="N119" s="65">
        <v>1802</v>
      </c>
      <c r="O119" s="65">
        <v>63298</v>
      </c>
      <c r="P119" s="65">
        <v>155549</v>
      </c>
      <c r="Q119" s="65">
        <v>22106</v>
      </c>
      <c r="R119" s="65">
        <v>39225</v>
      </c>
      <c r="S119" s="65">
        <v>1530077.1309836823</v>
      </c>
      <c r="T119" s="65">
        <v>4099152.8156966758</v>
      </c>
      <c r="U119" s="65">
        <v>1127267.2913269205</v>
      </c>
      <c r="V119" s="65">
        <v>3290619.922883553</v>
      </c>
      <c r="W119" s="65">
        <v>402809.83965676004</v>
      </c>
      <c r="X119" s="65">
        <v>808532.89281312493</v>
      </c>
      <c r="Y119" s="65">
        <v>420.02707689009077</v>
      </c>
      <c r="Z119" s="65">
        <v>849.76404751164364</v>
      </c>
      <c r="AA119" s="65">
        <v>762.31138409016989</v>
      </c>
      <c r="AB119" s="65">
        <v>1069.1789712166089</v>
      </c>
      <c r="AC119" s="65">
        <v>1.81491009992588</v>
      </c>
      <c r="AD119" s="65">
        <v>1.2582068803069228</v>
      </c>
      <c r="AE119" s="65">
        <v>0.69326126972256497</v>
      </c>
      <c r="AF119" s="65">
        <v>1.671695115754815</v>
      </c>
      <c r="AG119" s="65">
        <v>1.0867273530429227</v>
      </c>
      <c r="AH119" s="65">
        <v>0.65007509012924058</v>
      </c>
      <c r="AI119" s="66">
        <v>0.10356540730516639</v>
      </c>
      <c r="AJ119" s="66">
        <v>0.11307667419585243</v>
      </c>
      <c r="AK119" s="66">
        <v>9.4076585027123683E-2</v>
      </c>
      <c r="AL119" s="66">
        <v>5.9022722946015405E-2</v>
      </c>
      <c r="AM119" s="66">
        <v>-6.2451431214244346E-3</v>
      </c>
      <c r="AN119" s="66">
        <v>-2.7027324180686985E-2</v>
      </c>
      <c r="AO119" s="65">
        <v>348.8</v>
      </c>
      <c r="AP119" s="65">
        <v>349.7</v>
      </c>
      <c r="AQ119" s="65">
        <v>1.3683313730812148</v>
      </c>
      <c r="AR119" s="65">
        <v>2.3999575100913533</v>
      </c>
      <c r="AS119" s="65">
        <f t="shared" si="39"/>
        <v>1.0316261370101385</v>
      </c>
      <c r="AT119" s="65">
        <v>0.22936457673633101</v>
      </c>
      <c r="AU119" s="65">
        <v>0</v>
      </c>
      <c r="AV119" s="65">
        <f t="shared" si="40"/>
        <v>-0.22936457673633101</v>
      </c>
      <c r="AW119" s="65">
        <v>2.2618293675925088E-4</v>
      </c>
      <c r="AX119" s="65">
        <v>1.3256851497769279E-3</v>
      </c>
      <c r="AY119" s="65">
        <f t="shared" si="41"/>
        <v>1.0995022130176771E-3</v>
      </c>
      <c r="AZ119" s="65">
        <v>4.9006302964504358E-3</v>
      </c>
      <c r="BA119" s="65">
        <v>2.0395156150414276E-4</v>
      </c>
      <c r="BB119" s="65">
        <f t="shared" si="42"/>
        <v>-4.6966787349462932E-3</v>
      </c>
      <c r="BC119" s="65">
        <v>0</v>
      </c>
      <c r="BD119" s="65">
        <v>0</v>
      </c>
      <c r="BE119" s="65">
        <f t="shared" si="43"/>
        <v>0</v>
      </c>
      <c r="BF119" s="65">
        <v>0</v>
      </c>
      <c r="BG119" s="65">
        <v>0</v>
      </c>
      <c r="BH119" s="65">
        <f t="shared" si="44"/>
        <v>0</v>
      </c>
      <c r="BI119" s="65">
        <v>0</v>
      </c>
      <c r="BJ119" s="65">
        <v>0</v>
      </c>
      <c r="BK119" s="65">
        <f t="shared" si="45"/>
        <v>0</v>
      </c>
      <c r="BL119" s="65">
        <v>0</v>
      </c>
      <c r="BM119" s="65">
        <v>0</v>
      </c>
      <c r="BN119" s="65">
        <f t="shared" si="46"/>
        <v>0</v>
      </c>
      <c r="BO119" s="65">
        <v>7.2529328387466452E-3</v>
      </c>
      <c r="BP119" s="65">
        <v>3.9855534310601235E-3</v>
      </c>
      <c r="BQ119" s="65">
        <f t="shared" si="47"/>
        <v>-3.2673794076865216E-3</v>
      </c>
      <c r="BR119" s="65">
        <v>0</v>
      </c>
      <c r="BS119" s="65">
        <v>0</v>
      </c>
      <c r="BT119" s="65">
        <f t="shared" si="48"/>
        <v>0</v>
      </c>
      <c r="BU119" s="65">
        <v>3.8149522000060312E-3</v>
      </c>
      <c r="BV119" s="65">
        <v>2.9148077331633735E-3</v>
      </c>
      <c r="BW119" s="65">
        <f t="shared" si="49"/>
        <v>-9.001444668426577E-4</v>
      </c>
      <c r="BX119" s="65">
        <v>0.27372659006604544</v>
      </c>
      <c r="BY119" s="65">
        <v>0.81151476524325472</v>
      </c>
      <c r="BZ119" s="65">
        <f t="shared" si="50"/>
        <v>0.53778817517720934</v>
      </c>
      <c r="CA119" s="65">
        <v>0.72693687988178168</v>
      </c>
      <c r="CB119" s="65">
        <v>1.4884724877841513</v>
      </c>
      <c r="CC119" s="65">
        <f t="shared" si="51"/>
        <v>0.76153560790236963</v>
      </c>
      <c r="CD119" s="65">
        <v>0</v>
      </c>
      <c r="CE119" s="65">
        <v>0</v>
      </c>
      <c r="CF119" s="65">
        <f t="shared" si="52"/>
        <v>0</v>
      </c>
      <c r="CG119" s="65">
        <v>0.11797701981362527</v>
      </c>
      <c r="CH119" s="65">
        <v>9.0562991289568726E-2</v>
      </c>
      <c r="CI119" s="65">
        <f t="shared" si="53"/>
        <v>-2.7414028524056541E-2</v>
      </c>
      <c r="CJ119" s="65">
        <v>3.0157724901233455E-4</v>
      </c>
      <c r="CK119" s="65">
        <v>0</v>
      </c>
      <c r="CL119" s="65">
        <f t="shared" si="54"/>
        <v>-3.0157724901233455E-4</v>
      </c>
      <c r="CM119" s="65">
        <v>0</v>
      </c>
      <c r="CN119" s="65">
        <v>0</v>
      </c>
      <c r="CO119" s="65">
        <f t="shared" si="55"/>
        <v>0</v>
      </c>
      <c r="CP119" s="65">
        <v>0</v>
      </c>
      <c r="CQ119" s="65">
        <v>0</v>
      </c>
      <c r="CR119" s="65">
        <f t="shared" si="56"/>
        <v>0</v>
      </c>
      <c r="CS119" s="65">
        <v>0</v>
      </c>
      <c r="CT119" s="65">
        <v>0</v>
      </c>
      <c r="CU119" s="65">
        <f t="shared" si="57"/>
        <v>0</v>
      </c>
      <c r="CV119" s="65">
        <v>0</v>
      </c>
      <c r="CW119" s="65">
        <v>0</v>
      </c>
      <c r="CX119" s="65">
        <f t="shared" si="58"/>
        <v>0</v>
      </c>
      <c r="CY119" s="65">
        <v>0</v>
      </c>
      <c r="CZ119" s="65">
        <v>0</v>
      </c>
      <c r="DA119" s="65">
        <f t="shared" si="59"/>
        <v>0</v>
      </c>
      <c r="DB119" s="65">
        <v>0</v>
      </c>
      <c r="DC119" s="65">
        <v>0</v>
      </c>
      <c r="DD119" s="65">
        <f t="shared" si="60"/>
        <v>0</v>
      </c>
      <c r="DE119" s="65">
        <v>0</v>
      </c>
      <c r="DF119" s="65">
        <v>0</v>
      </c>
      <c r="DG119" s="65">
        <f t="shared" si="61"/>
        <v>0</v>
      </c>
      <c r="DH119" s="65">
        <v>3.0157724901233455E-4</v>
      </c>
      <c r="DI119" s="65">
        <v>0</v>
      </c>
      <c r="DJ119" s="65">
        <f t="shared" si="62"/>
        <v>-3.0157724901233455E-4</v>
      </c>
      <c r="DK119" s="65">
        <v>2.789589553364094E-3</v>
      </c>
      <c r="DL119" s="65">
        <v>5.7871255576800512E-3</v>
      </c>
      <c r="DM119" s="65">
        <f t="shared" si="63"/>
        <v>2.9975360043159572E-3</v>
      </c>
      <c r="DN119" s="65">
        <v>6.9362767272836937E-4</v>
      </c>
      <c r="DO119" s="65">
        <v>1.5211387295517313E-3</v>
      </c>
      <c r="DP119" s="65">
        <f t="shared" si="64"/>
        <v>8.2751105682336195E-4</v>
      </c>
      <c r="DQ119" s="65">
        <v>0</v>
      </c>
      <c r="DR119" s="65">
        <v>0</v>
      </c>
      <c r="DS119" s="65">
        <f t="shared" si="65"/>
        <v>0</v>
      </c>
      <c r="DT119" s="65">
        <v>2.0959618806357249E-3</v>
      </c>
      <c r="DU119" s="65">
        <v>4.2659868281283196E-3</v>
      </c>
      <c r="DV119" s="65">
        <f t="shared" si="66"/>
        <v>2.1700249474925948E-3</v>
      </c>
      <c r="DW119" s="65">
        <v>1.091709641424651E-2</v>
      </c>
      <c r="DX119" s="65">
        <v>8.4979817293392815E-6</v>
      </c>
      <c r="DY119" s="65">
        <f t="shared" si="67"/>
        <v>-1.090859843251717E-2</v>
      </c>
      <c r="DZ119" s="65">
        <v>9.3941313067342196E-3</v>
      </c>
      <c r="EA119" s="65">
        <v>2.3326959847036328E-2</v>
      </c>
      <c r="EB119" s="65">
        <f t="shared" si="68"/>
        <v>1.3932828540302108E-2</v>
      </c>
      <c r="EC119" s="65">
        <v>1.2213878584999547E-3</v>
      </c>
      <c r="ED119" s="65">
        <v>9.3477799022732096E-4</v>
      </c>
      <c r="EE119" s="65">
        <f t="shared" si="69"/>
        <v>-2.8660986827263376E-4</v>
      </c>
      <c r="EF119" s="65">
        <v>1.5078862450616727E-4</v>
      </c>
      <c r="EG119" s="65">
        <v>0</v>
      </c>
      <c r="EH119" s="65">
        <f t="shared" si="70"/>
        <v>-1.5078862450616727E-4</v>
      </c>
      <c r="EI119" s="65">
        <v>3.015772490123345E-5</v>
      </c>
      <c r="EJ119" s="65">
        <v>2.5493945188017844E-4</v>
      </c>
      <c r="EK119" s="65">
        <f t="shared" si="71"/>
        <v>2.2478172697894499E-4</v>
      </c>
      <c r="EL119" s="65">
        <v>0.22992249464700384</v>
      </c>
      <c r="EM119" s="65">
        <v>3.078818780539622E-2</v>
      </c>
      <c r="EN119" s="65">
        <f t="shared" si="72"/>
        <v>-0.19913430684160763</v>
      </c>
      <c r="EO119" s="65">
        <v>1.933110166169064E-2</v>
      </c>
      <c r="EP119" s="65">
        <v>0.12028893137879752</v>
      </c>
      <c r="EQ119" s="65">
        <f t="shared" si="73"/>
        <v>0.10095782971710689</v>
      </c>
      <c r="ER119" s="65">
        <v>0.17821707530383907</v>
      </c>
      <c r="ES119" s="65">
        <v>6.3564903335457832E-3</v>
      </c>
      <c r="ET119" s="65">
        <f t="shared" si="74"/>
        <v>-0.17186058497029327</v>
      </c>
      <c r="EU119" s="65">
        <v>0.50367924243795048</v>
      </c>
      <c r="EV119" s="65">
        <v>8.1733588272785207E-2</v>
      </c>
      <c r="EW119" s="65">
        <f t="shared" si="75"/>
        <v>-0.42194565416516527</v>
      </c>
      <c r="EX119" s="65">
        <v>0.41221086281250946</v>
      </c>
      <c r="EY119" s="65">
        <v>0.14289356277884002</v>
      </c>
      <c r="EZ119" s="65">
        <f t="shared" si="76"/>
        <v>-0.26931730003366944</v>
      </c>
      <c r="FA119" s="65">
        <v>3.450043728701107E-2</v>
      </c>
      <c r="FB119" s="65">
        <v>0.11285319736562567</v>
      </c>
      <c r="FC119" s="65">
        <f t="shared" si="77"/>
        <v>7.8352760078614608E-2</v>
      </c>
      <c r="FD119" s="72">
        <v>2.112182489393355</v>
      </c>
      <c r="FE119" s="66">
        <v>-1</v>
      </c>
      <c r="FF119" s="66">
        <v>9.4</v>
      </c>
      <c r="FG119" s="67">
        <v>-0.92615384615384611</v>
      </c>
      <c r="FH119" s="67" t="s">
        <v>0</v>
      </c>
      <c r="FI119" s="67" t="s">
        <v>0</v>
      </c>
      <c r="FJ119" s="67" t="s">
        <v>0</v>
      </c>
      <c r="FK119" s="67" t="s">
        <v>0</v>
      </c>
      <c r="FL119" s="67">
        <v>-2.4948024948024949E-2</v>
      </c>
      <c r="FM119" s="67" t="s">
        <v>0</v>
      </c>
      <c r="FN119" s="67">
        <v>0.35573122529644263</v>
      </c>
      <c r="FO119" s="67">
        <v>4.2605629923428641</v>
      </c>
      <c r="FP119" s="67">
        <v>2.6332634985168748</v>
      </c>
      <c r="FQ119" s="67" t="s">
        <v>0</v>
      </c>
      <c r="FR119" s="67">
        <v>0.3620910020449899</v>
      </c>
      <c r="FS119" s="67">
        <v>-1</v>
      </c>
      <c r="FT119" s="67" t="s">
        <v>0</v>
      </c>
      <c r="FU119" s="67" t="s">
        <v>0</v>
      </c>
      <c r="FV119" s="67" t="s">
        <v>0</v>
      </c>
      <c r="FW119" s="67" t="s">
        <v>0</v>
      </c>
      <c r="FX119" s="67" t="s">
        <v>0</v>
      </c>
      <c r="FY119" s="67" t="s">
        <v>0</v>
      </c>
      <c r="FZ119" s="67" t="s">
        <v>0</v>
      </c>
      <c r="GA119" s="67">
        <v>-1</v>
      </c>
      <c r="GB119" s="67">
        <v>2.6810810810810812</v>
      </c>
      <c r="GC119" s="67">
        <v>2.8913043478260865</v>
      </c>
      <c r="GD119" s="67" t="s">
        <v>0</v>
      </c>
      <c r="GE119" s="67">
        <v>2.6115107913669067</v>
      </c>
      <c r="GF119" s="67">
        <v>-0.99861878453038677</v>
      </c>
      <c r="GG119" s="67">
        <v>3.4060995184590697</v>
      </c>
      <c r="GH119" s="67">
        <v>0.3580246913580245</v>
      </c>
      <c r="GI119" s="67">
        <v>-1</v>
      </c>
      <c r="GJ119" s="67">
        <v>14</v>
      </c>
      <c r="GK119" s="67">
        <v>-0.76239506820566638</v>
      </c>
      <c r="GL119" s="67">
        <v>10.041341653666146</v>
      </c>
      <c r="GM119" s="67">
        <v>-0.9367120737795076</v>
      </c>
      <c r="GN119" s="67">
        <v>-0.71206179085710863</v>
      </c>
      <c r="GO119" s="67">
        <v>-0.38489958664081647</v>
      </c>
      <c r="GP119" s="67">
        <v>4.8041958041958051</v>
      </c>
    </row>
    <row r="120" spans="1:198" ht="13.8">
      <c r="A120" s="2">
        <v>4113007</v>
      </c>
      <c r="B120" s="2" t="s">
        <v>387</v>
      </c>
      <c r="C120" s="64">
        <v>1</v>
      </c>
      <c r="D120" s="64">
        <v>0</v>
      </c>
      <c r="E120" s="64">
        <v>0</v>
      </c>
      <c r="F120" s="64">
        <v>0</v>
      </c>
      <c r="G120" s="65">
        <v>6292</v>
      </c>
      <c r="H120" s="65">
        <v>6610</v>
      </c>
      <c r="I120" s="65">
        <v>5249</v>
      </c>
      <c r="J120" s="65">
        <v>5924</v>
      </c>
      <c r="K120" s="66">
        <v>0.83423394787031147</v>
      </c>
      <c r="L120" s="66">
        <v>0.89621785173978818</v>
      </c>
      <c r="M120" s="65">
        <v>1043</v>
      </c>
      <c r="N120" s="65">
        <v>686</v>
      </c>
      <c r="O120" s="65">
        <v>40930</v>
      </c>
      <c r="P120" s="65">
        <v>138206</v>
      </c>
      <c r="Q120" s="65">
        <v>10818</v>
      </c>
      <c r="R120" s="65">
        <v>29946</v>
      </c>
      <c r="S120" s="65">
        <v>1222725.7682030376</v>
      </c>
      <c r="T120" s="65">
        <v>4434936.8808582556</v>
      </c>
      <c r="U120" s="65">
        <v>1045789.5870776185</v>
      </c>
      <c r="V120" s="65">
        <v>4135127.5370710627</v>
      </c>
      <c r="W120" s="65">
        <v>176936.18112542006</v>
      </c>
      <c r="X120" s="65">
        <v>299809.34378719178</v>
      </c>
      <c r="Y120" s="65">
        <v>367.75233820378094</v>
      </c>
      <c r="Z120" s="65">
        <v>1052.5966186575624</v>
      </c>
      <c r="AA120" s="65">
        <v>488.36247244495723</v>
      </c>
      <c r="AB120" s="65">
        <v>2029.3577850547008</v>
      </c>
      <c r="AC120" s="65">
        <v>1.3279656489208864</v>
      </c>
      <c r="AD120" s="65">
        <v>1.9279539275386031</v>
      </c>
      <c r="AE120" s="65">
        <v>1.4518100894441592</v>
      </c>
      <c r="AF120" s="65">
        <v>1.5867450856347975</v>
      </c>
      <c r="AG120" s="65">
        <v>0.75187032868246106</v>
      </c>
      <c r="AH120" s="65">
        <v>0.47384443505723278</v>
      </c>
      <c r="AI120" s="66">
        <v>0.13751160965699283</v>
      </c>
      <c r="AJ120" s="66">
        <v>0.14737256067292592</v>
      </c>
      <c r="AK120" s="66">
        <v>0.12940190334112955</v>
      </c>
      <c r="AL120" s="66">
        <v>0.10718242748631313</v>
      </c>
      <c r="AM120" s="66">
        <v>4.9426416193660838E-3</v>
      </c>
      <c r="AN120" s="66">
        <v>-4.1032297261142769E-2</v>
      </c>
      <c r="AO120" s="65">
        <v>215.3</v>
      </c>
      <c r="AP120" s="65">
        <v>210.9</v>
      </c>
      <c r="AQ120" s="65">
        <v>1.5031737228076663</v>
      </c>
      <c r="AR120" s="65">
        <v>1.2569625325586056</v>
      </c>
      <c r="AS120" s="65">
        <f t="shared" si="39"/>
        <v>-0.24621119024906069</v>
      </c>
      <c r="AT120" s="65">
        <v>6.1625685585752144E-5</v>
      </c>
      <c r="AU120" s="65">
        <v>0</v>
      </c>
      <c r="AV120" s="65">
        <f t="shared" si="40"/>
        <v>-6.1625685585752144E-5</v>
      </c>
      <c r="AW120" s="65">
        <v>0</v>
      </c>
      <c r="AX120" s="65">
        <v>0</v>
      </c>
      <c r="AY120" s="65">
        <f t="shared" si="41"/>
        <v>0</v>
      </c>
      <c r="AZ120" s="65">
        <v>4.3137979910026503E-4</v>
      </c>
      <c r="BA120" s="65">
        <v>1.1131147176027961E-5</v>
      </c>
      <c r="BB120" s="65">
        <f t="shared" si="42"/>
        <v>-4.2024865192423705E-4</v>
      </c>
      <c r="BC120" s="65">
        <v>6.1625685585752144E-5</v>
      </c>
      <c r="BD120" s="65">
        <v>0</v>
      </c>
      <c r="BE120" s="65">
        <f t="shared" si="43"/>
        <v>-6.1625685585752144E-5</v>
      </c>
      <c r="BF120" s="65">
        <v>0</v>
      </c>
      <c r="BG120" s="65">
        <v>0</v>
      </c>
      <c r="BH120" s="65">
        <f t="shared" si="44"/>
        <v>0</v>
      </c>
      <c r="BI120" s="65">
        <v>0.4444752572872373</v>
      </c>
      <c r="BJ120" s="65">
        <v>0.36804025022818854</v>
      </c>
      <c r="BK120" s="65">
        <f t="shared" si="45"/>
        <v>-7.6435007059048765E-2</v>
      </c>
      <c r="BL120" s="65">
        <v>0</v>
      </c>
      <c r="BM120" s="65">
        <v>0</v>
      </c>
      <c r="BN120" s="65">
        <f t="shared" si="46"/>
        <v>0</v>
      </c>
      <c r="BO120" s="65">
        <v>9.5519812657915827E-4</v>
      </c>
      <c r="BP120" s="65">
        <v>2.2262294352055921E-5</v>
      </c>
      <c r="BQ120" s="65">
        <f t="shared" si="47"/>
        <v>-9.3293583222710231E-4</v>
      </c>
      <c r="BR120" s="65">
        <v>0</v>
      </c>
      <c r="BS120" s="65">
        <v>0</v>
      </c>
      <c r="BT120" s="65">
        <f t="shared" si="48"/>
        <v>0</v>
      </c>
      <c r="BU120" s="65">
        <v>2.5143279718986875E-2</v>
      </c>
      <c r="BV120" s="65">
        <v>1.8433179723502304E-2</v>
      </c>
      <c r="BW120" s="65">
        <f t="shared" si="49"/>
        <v>-6.7100999954845704E-3</v>
      </c>
      <c r="BX120" s="65">
        <v>0.2214827139951932</v>
      </c>
      <c r="BY120" s="65">
        <v>0.2864712037222556</v>
      </c>
      <c r="BZ120" s="65">
        <f t="shared" si="50"/>
        <v>6.4988489727062393E-2</v>
      </c>
      <c r="CA120" s="65">
        <v>0.69113206384421033</v>
      </c>
      <c r="CB120" s="65">
        <v>0.51876711413878318</v>
      </c>
      <c r="CC120" s="65">
        <f t="shared" si="51"/>
        <v>-0.17236494970542715</v>
      </c>
      <c r="CD120" s="65">
        <v>8.3194675540765393E-4</v>
      </c>
      <c r="CE120" s="65">
        <v>0</v>
      </c>
      <c r="CF120" s="65">
        <f t="shared" si="52"/>
        <v>-8.3194675540765393E-4</v>
      </c>
      <c r="CG120" s="65">
        <v>0.11576385037283539</v>
      </c>
      <c r="CH120" s="65">
        <v>6.4939112624947129E-2</v>
      </c>
      <c r="CI120" s="65">
        <f t="shared" si="53"/>
        <v>-5.082473774788826E-2</v>
      </c>
      <c r="CJ120" s="65">
        <v>3.4572009613606951E-2</v>
      </c>
      <c r="CK120" s="65">
        <v>1.1131147176027961E-2</v>
      </c>
      <c r="CL120" s="65">
        <f t="shared" si="54"/>
        <v>-2.344086243757899E-2</v>
      </c>
      <c r="CM120" s="65">
        <v>1.0753682134713748E-2</v>
      </c>
      <c r="CN120" s="65">
        <v>3.8402457757296467E-3</v>
      </c>
      <c r="CO120" s="65">
        <f t="shared" si="55"/>
        <v>-6.9134363589841014E-3</v>
      </c>
      <c r="CP120" s="65">
        <v>2.2555000924385282E-2</v>
      </c>
      <c r="CQ120" s="65">
        <v>5.7102785013023443E-3</v>
      </c>
      <c r="CR120" s="65">
        <f t="shared" si="56"/>
        <v>-1.6844722423082936E-2</v>
      </c>
      <c r="CS120" s="65">
        <v>0</v>
      </c>
      <c r="CT120" s="65">
        <v>0</v>
      </c>
      <c r="CU120" s="65">
        <f t="shared" si="57"/>
        <v>0</v>
      </c>
      <c r="CV120" s="65">
        <v>1.2633265545079189E-3</v>
      </c>
      <c r="CW120" s="65">
        <v>7.4578686079387337E-4</v>
      </c>
      <c r="CX120" s="65">
        <f t="shared" si="58"/>
        <v>-5.1753969371404554E-4</v>
      </c>
      <c r="CY120" s="65">
        <v>0</v>
      </c>
      <c r="CZ120" s="65">
        <v>0</v>
      </c>
      <c r="DA120" s="65">
        <f t="shared" si="59"/>
        <v>0</v>
      </c>
      <c r="DB120" s="65">
        <v>0</v>
      </c>
      <c r="DC120" s="65">
        <v>0</v>
      </c>
      <c r="DD120" s="65">
        <f t="shared" si="60"/>
        <v>0</v>
      </c>
      <c r="DE120" s="65">
        <v>0</v>
      </c>
      <c r="DF120" s="65">
        <v>0</v>
      </c>
      <c r="DG120" s="65">
        <f t="shared" si="61"/>
        <v>0</v>
      </c>
      <c r="DH120" s="65">
        <v>0</v>
      </c>
      <c r="DI120" s="65">
        <v>0</v>
      </c>
      <c r="DJ120" s="65">
        <f t="shared" si="62"/>
        <v>0</v>
      </c>
      <c r="DK120" s="65">
        <v>1.6916250693288962E-2</v>
      </c>
      <c r="DL120" s="65">
        <v>0.31923016986130587</v>
      </c>
      <c r="DM120" s="65">
        <f t="shared" si="63"/>
        <v>0.30231391916801692</v>
      </c>
      <c r="DN120" s="65">
        <v>1.5468047082023789E-2</v>
      </c>
      <c r="DO120" s="65">
        <v>6.9246866582069938E-2</v>
      </c>
      <c r="DP120" s="65">
        <f t="shared" si="64"/>
        <v>5.3778819500046149E-2</v>
      </c>
      <c r="DQ120" s="65">
        <v>0</v>
      </c>
      <c r="DR120" s="65">
        <v>0</v>
      </c>
      <c r="DS120" s="65">
        <f t="shared" si="65"/>
        <v>0</v>
      </c>
      <c r="DT120" s="65">
        <v>1.4482036112651753E-3</v>
      </c>
      <c r="DU120" s="65">
        <v>0.24998330327923596</v>
      </c>
      <c r="DV120" s="65">
        <f t="shared" si="66"/>
        <v>0.24853509966797077</v>
      </c>
      <c r="DW120" s="65">
        <v>8.8124730387625552E-3</v>
      </c>
      <c r="DX120" s="65">
        <v>0</v>
      </c>
      <c r="DY120" s="65">
        <f t="shared" si="67"/>
        <v>-8.8124730387625552E-3</v>
      </c>
      <c r="DZ120" s="65">
        <v>7.7032106982190176E-3</v>
      </c>
      <c r="EA120" s="65">
        <v>2.9497540016474098E-3</v>
      </c>
      <c r="EB120" s="65">
        <f t="shared" si="68"/>
        <v>-4.7534566965716073E-3</v>
      </c>
      <c r="EC120" s="65">
        <v>8.9357244099340599E-4</v>
      </c>
      <c r="ED120" s="65">
        <v>7.1239341926578948E-4</v>
      </c>
      <c r="EE120" s="65">
        <f t="shared" si="69"/>
        <v>-1.8117902172761651E-4</v>
      </c>
      <c r="EF120" s="65">
        <v>2.1568989955013252E-4</v>
      </c>
      <c r="EG120" s="65">
        <v>0</v>
      </c>
      <c r="EH120" s="65">
        <f t="shared" si="70"/>
        <v>-2.1568989955013252E-4</v>
      </c>
      <c r="EI120" s="65">
        <v>0</v>
      </c>
      <c r="EJ120" s="65">
        <v>5.3429506444934219E-4</v>
      </c>
      <c r="EK120" s="65">
        <f t="shared" si="71"/>
        <v>5.3429506444934219E-4</v>
      </c>
      <c r="EL120" s="65">
        <v>0.48499414555986936</v>
      </c>
      <c r="EM120" s="65">
        <v>4.7863932856920238E-3</v>
      </c>
      <c r="EN120" s="65">
        <f t="shared" si="72"/>
        <v>-0.48020775227417734</v>
      </c>
      <c r="EO120" s="65">
        <v>1.0784494977506625E-2</v>
      </c>
      <c r="EP120" s="65">
        <v>5.4420178543600706E-2</v>
      </c>
      <c r="EQ120" s="65">
        <f t="shared" si="73"/>
        <v>4.3635683566094083E-2</v>
      </c>
      <c r="ER120" s="65">
        <v>8.0729648117335309E-2</v>
      </c>
      <c r="ES120" s="65">
        <v>2.9831474431754935E-3</v>
      </c>
      <c r="ET120" s="65">
        <f t="shared" si="74"/>
        <v>-7.7746500674159821E-2</v>
      </c>
      <c r="EU120" s="65">
        <v>43.754236765884016</v>
      </c>
      <c r="EV120" s="65">
        <v>2.2651884503216903E-2</v>
      </c>
      <c r="EW120" s="65">
        <f t="shared" si="75"/>
        <v>-43.731584881380797</v>
      </c>
      <c r="EX120" s="65">
        <v>0.36359154495593765</v>
      </c>
      <c r="EY120" s="65">
        <v>34.506556245686681</v>
      </c>
      <c r="EZ120" s="65">
        <f t="shared" si="76"/>
        <v>34.142964700730744</v>
      </c>
      <c r="FA120" s="65">
        <v>5.3922474887533128E-2</v>
      </c>
      <c r="FB120" s="65">
        <v>0.10685901288986843</v>
      </c>
      <c r="FC120" s="65">
        <f t="shared" si="77"/>
        <v>5.2936538002335304E-2</v>
      </c>
      <c r="FD120" s="72">
        <v>1.3147548376516891</v>
      </c>
      <c r="FE120" s="66">
        <v>-1</v>
      </c>
      <c r="FF120" s="66" t="s">
        <v>0</v>
      </c>
      <c r="FG120" s="67">
        <v>-0.9285714285714286</v>
      </c>
      <c r="FH120" s="67">
        <v>-1</v>
      </c>
      <c r="FI120" s="67" t="s">
        <v>0</v>
      </c>
      <c r="FJ120" s="67">
        <v>1.2921317157712306</v>
      </c>
      <c r="FK120" s="67" t="s">
        <v>0</v>
      </c>
      <c r="FL120" s="67">
        <v>-0.93548387096774199</v>
      </c>
      <c r="FM120" s="67" t="s">
        <v>0</v>
      </c>
      <c r="FN120" s="67">
        <v>1.0294117647058822</v>
      </c>
      <c r="FO120" s="67">
        <v>2.5804117974401777</v>
      </c>
      <c r="FP120" s="67">
        <v>1.0777975925100312</v>
      </c>
      <c r="FQ120" s="67">
        <v>-1</v>
      </c>
      <c r="FR120" s="67">
        <v>0.55283470854405126</v>
      </c>
      <c r="FS120" s="67">
        <v>-0.10873440285204994</v>
      </c>
      <c r="FT120" s="67">
        <v>-1.1461318051575908E-2</v>
      </c>
      <c r="FU120" s="67">
        <v>-0.29918032786885251</v>
      </c>
      <c r="FV120" s="67" t="s">
        <v>0</v>
      </c>
      <c r="FW120" s="67">
        <v>0.63414634146341453</v>
      </c>
      <c r="FX120" s="67" t="s">
        <v>0</v>
      </c>
      <c r="FY120" s="67" t="s">
        <v>0</v>
      </c>
      <c r="FZ120" s="67" t="s">
        <v>0</v>
      </c>
      <c r="GA120" s="67" t="s">
        <v>0</v>
      </c>
      <c r="GB120" s="67">
        <v>51.23861566484517</v>
      </c>
      <c r="GC120" s="67">
        <v>11.392430278884461</v>
      </c>
      <c r="GD120" s="67" t="s">
        <v>0</v>
      </c>
      <c r="GE120" s="67">
        <v>476.82978723404256</v>
      </c>
      <c r="GF120" s="67">
        <v>-1</v>
      </c>
      <c r="GG120" s="67">
        <v>6.0000000000000053E-2</v>
      </c>
      <c r="GH120" s="67">
        <v>1.2068965517241379</v>
      </c>
      <c r="GI120" s="67">
        <v>-1</v>
      </c>
      <c r="GJ120" s="67" t="s">
        <v>0</v>
      </c>
      <c r="GK120" s="67">
        <v>-0.97268106734434556</v>
      </c>
      <c r="GL120" s="67">
        <v>12.968571428571428</v>
      </c>
      <c r="GM120" s="67">
        <v>-0.89770992366412217</v>
      </c>
      <c r="GN120" s="67">
        <v>-0.99856690140845072</v>
      </c>
      <c r="GO120" s="67">
        <v>261.71186440677968</v>
      </c>
      <c r="GP120" s="67">
        <v>4.4857142857142858</v>
      </c>
    </row>
    <row r="121" spans="1:198" ht="13.8">
      <c r="A121" s="2">
        <v>4113106</v>
      </c>
      <c r="B121" s="2" t="s">
        <v>388</v>
      </c>
      <c r="C121" s="64">
        <v>1</v>
      </c>
      <c r="D121" s="64">
        <v>0</v>
      </c>
      <c r="E121" s="64">
        <v>0</v>
      </c>
      <c r="F121" s="64">
        <v>0</v>
      </c>
      <c r="G121" s="65">
        <v>5044</v>
      </c>
      <c r="H121" s="65">
        <v>4506</v>
      </c>
      <c r="I121" s="65">
        <v>3055</v>
      </c>
      <c r="J121" s="65">
        <v>3218</v>
      </c>
      <c r="K121" s="66">
        <v>0.60567010309278346</v>
      </c>
      <c r="L121" s="66">
        <v>0.71415889924545051</v>
      </c>
      <c r="M121" s="65">
        <v>1989</v>
      </c>
      <c r="N121" s="65">
        <v>1288</v>
      </c>
      <c r="O121" s="65">
        <v>19596</v>
      </c>
      <c r="P121" s="65">
        <v>47259</v>
      </c>
      <c r="Q121" s="65">
        <v>6734</v>
      </c>
      <c r="R121" s="65">
        <v>13392</v>
      </c>
      <c r="S121" s="65">
        <v>840970.12383818987</v>
      </c>
      <c r="T121" s="65">
        <v>2369063.6012307475</v>
      </c>
      <c r="U121" s="65">
        <v>613977.72466088063</v>
      </c>
      <c r="V121" s="65">
        <v>1784716.2802021615</v>
      </c>
      <c r="W121" s="65">
        <v>226992.39917730982</v>
      </c>
      <c r="X121" s="65">
        <v>584347.32102858589</v>
      </c>
      <c r="Y121" s="65">
        <v>288.44788614766725</v>
      </c>
      <c r="Z121" s="65">
        <v>727.62791249797635</v>
      </c>
      <c r="AA121" s="65">
        <v>428.86814920494584</v>
      </c>
      <c r="AB121" s="65">
        <v>864.76280597203493</v>
      </c>
      <c r="AC121" s="65">
        <v>1.4868132851748208</v>
      </c>
      <c r="AD121" s="65">
        <v>1.1884684343722727</v>
      </c>
      <c r="AE121" s="65">
        <v>0.79933939669669518</v>
      </c>
      <c r="AF121" s="65">
        <v>0.99052429051832713</v>
      </c>
      <c r="AG121" s="65">
        <v>1.5109172982770025</v>
      </c>
      <c r="AH121" s="65">
        <v>1.5253712733146212</v>
      </c>
      <c r="AI121" s="66">
        <v>0.10912275453226883</v>
      </c>
      <c r="AJ121" s="66">
        <v>0.1126066644816397</v>
      </c>
      <c r="AK121" s="66">
        <v>9.2022809386956839E-2</v>
      </c>
      <c r="AL121" s="66">
        <v>7.1167118848769029E-2</v>
      </c>
      <c r="AM121" s="66">
        <v>-1.1215588635968832E-2</v>
      </c>
      <c r="AN121" s="66">
        <v>-4.2523534382506556E-2</v>
      </c>
      <c r="AO121" s="65">
        <v>194.8</v>
      </c>
      <c r="AP121" s="65">
        <v>193.3</v>
      </c>
      <c r="AQ121" s="65">
        <v>1.2404712404712406</v>
      </c>
      <c r="AR121" s="65">
        <v>1.9476304261250499</v>
      </c>
      <c r="AS121" s="65">
        <f t="shared" si="39"/>
        <v>0.70715918565380931</v>
      </c>
      <c r="AT121" s="65">
        <v>8.0685080685080693E-3</v>
      </c>
      <c r="AU121" s="65">
        <v>0</v>
      </c>
      <c r="AV121" s="65">
        <f t="shared" si="40"/>
        <v>-8.0685080685080693E-3</v>
      </c>
      <c r="AW121" s="65">
        <v>0</v>
      </c>
      <c r="AX121" s="65">
        <v>1.5681003584229391E-3</v>
      </c>
      <c r="AY121" s="65">
        <f t="shared" si="41"/>
        <v>1.5681003584229391E-3</v>
      </c>
      <c r="AZ121" s="65">
        <v>1.0593010593010592E-2</v>
      </c>
      <c r="BA121" s="65">
        <v>4.3060533651931498E-3</v>
      </c>
      <c r="BB121" s="65">
        <f t="shared" si="42"/>
        <v>-6.2869572278174421E-3</v>
      </c>
      <c r="BC121" s="65">
        <v>3.9600039600039597E-4</v>
      </c>
      <c r="BD121" s="65">
        <v>0</v>
      </c>
      <c r="BE121" s="65">
        <f t="shared" si="43"/>
        <v>-3.9600039600039597E-4</v>
      </c>
      <c r="BF121" s="65">
        <v>0</v>
      </c>
      <c r="BG121" s="65">
        <v>0</v>
      </c>
      <c r="BH121" s="65">
        <f t="shared" si="44"/>
        <v>0</v>
      </c>
      <c r="BI121" s="65">
        <v>6.9151569151569156E-2</v>
      </c>
      <c r="BJ121" s="65">
        <v>0.17801672640382318</v>
      </c>
      <c r="BK121" s="65">
        <f t="shared" si="45"/>
        <v>0.10886515725225403</v>
      </c>
      <c r="BL121" s="65">
        <v>0</v>
      </c>
      <c r="BM121" s="65">
        <v>0</v>
      </c>
      <c r="BN121" s="65">
        <f t="shared" si="46"/>
        <v>0</v>
      </c>
      <c r="BO121" s="65">
        <v>2.692802692802693E-2</v>
      </c>
      <c r="BP121" s="65">
        <v>3.0889088012743929E-2</v>
      </c>
      <c r="BQ121" s="65">
        <f t="shared" si="47"/>
        <v>3.9610610847169991E-3</v>
      </c>
      <c r="BR121" s="65">
        <v>0</v>
      </c>
      <c r="BS121" s="65">
        <v>0</v>
      </c>
      <c r="BT121" s="65">
        <f t="shared" si="48"/>
        <v>0</v>
      </c>
      <c r="BU121" s="65">
        <v>2.0394020394020395E-2</v>
      </c>
      <c r="BV121" s="65">
        <v>4.1318199920350462E-3</v>
      </c>
      <c r="BW121" s="65">
        <f t="shared" si="49"/>
        <v>-1.6262200401985349E-2</v>
      </c>
      <c r="BX121" s="65">
        <v>0.1586971586971587</v>
      </c>
      <c r="BY121" s="65">
        <v>0.22523397052966945</v>
      </c>
      <c r="BZ121" s="65">
        <f t="shared" si="50"/>
        <v>6.6536811832510756E-2</v>
      </c>
      <c r="CA121" s="65">
        <v>0.71948321948321947</v>
      </c>
      <c r="CB121" s="65">
        <v>1.1804808841099164</v>
      </c>
      <c r="CC121" s="65">
        <f t="shared" si="51"/>
        <v>0.46099766462669689</v>
      </c>
      <c r="CD121" s="65">
        <v>1.6038016038016037E-2</v>
      </c>
      <c r="CE121" s="65">
        <v>5.1174830744723218E-2</v>
      </c>
      <c r="CF121" s="65">
        <f t="shared" si="52"/>
        <v>3.5136814706707181E-2</v>
      </c>
      <c r="CG121" s="65">
        <v>0.20963270963270964</v>
      </c>
      <c r="CH121" s="65">
        <v>0.26958880923934686</v>
      </c>
      <c r="CI121" s="65">
        <f t="shared" si="53"/>
        <v>5.9956099606637225E-2</v>
      </c>
      <c r="CJ121" s="65">
        <v>2.306702306702307E-2</v>
      </c>
      <c r="CK121" s="65">
        <v>3.0192154520111508E-2</v>
      </c>
      <c r="CL121" s="65">
        <f t="shared" si="54"/>
        <v>7.1251314530884381E-3</v>
      </c>
      <c r="CM121" s="65">
        <v>3.465003465003465E-4</v>
      </c>
      <c r="CN121" s="65">
        <v>2.1156909597769813E-3</v>
      </c>
      <c r="CO121" s="65">
        <f t="shared" si="55"/>
        <v>1.7691906132766349E-3</v>
      </c>
      <c r="CP121" s="65">
        <v>1.1236511236511237E-2</v>
      </c>
      <c r="CQ121" s="65">
        <v>2.1455595380326563E-2</v>
      </c>
      <c r="CR121" s="65">
        <f t="shared" si="56"/>
        <v>1.0219084143815326E-2</v>
      </c>
      <c r="CS121" s="65">
        <v>0</v>
      </c>
      <c r="CT121" s="65">
        <v>0</v>
      </c>
      <c r="CU121" s="65">
        <f t="shared" si="57"/>
        <v>0</v>
      </c>
      <c r="CV121" s="65">
        <v>0</v>
      </c>
      <c r="CW121" s="65">
        <v>6.471525288729589E-4</v>
      </c>
      <c r="CX121" s="65">
        <f t="shared" si="58"/>
        <v>6.471525288729589E-4</v>
      </c>
      <c r="CY121" s="65">
        <v>0</v>
      </c>
      <c r="CZ121" s="65">
        <v>0</v>
      </c>
      <c r="DA121" s="65">
        <f t="shared" si="59"/>
        <v>0</v>
      </c>
      <c r="DB121" s="65">
        <v>0</v>
      </c>
      <c r="DC121" s="65">
        <v>0</v>
      </c>
      <c r="DD121" s="65">
        <f t="shared" si="60"/>
        <v>0</v>
      </c>
      <c r="DE121" s="65">
        <v>8.4150084150084157E-4</v>
      </c>
      <c r="DF121" s="65">
        <v>5.22700119474313E-4</v>
      </c>
      <c r="DG121" s="65">
        <f t="shared" si="61"/>
        <v>-3.1880072202652857E-4</v>
      </c>
      <c r="DH121" s="65">
        <v>5.9895059895059902E-3</v>
      </c>
      <c r="DI121" s="65">
        <v>4.8785344484269209E-3</v>
      </c>
      <c r="DJ121" s="65">
        <f t="shared" si="62"/>
        <v>-1.1109715410790692E-3</v>
      </c>
      <c r="DK121" s="65">
        <v>9.405009405009404E-4</v>
      </c>
      <c r="DL121" s="65">
        <v>5.5007964954201516E-3</v>
      </c>
      <c r="DM121" s="65">
        <f t="shared" si="63"/>
        <v>4.5602955549192111E-3</v>
      </c>
      <c r="DN121" s="65">
        <v>5.4450054450054443E-4</v>
      </c>
      <c r="DO121" s="65">
        <v>3.9824771007566711E-3</v>
      </c>
      <c r="DP121" s="65">
        <f t="shared" si="64"/>
        <v>3.4379765562561268E-3</v>
      </c>
      <c r="DQ121" s="65">
        <v>0</v>
      </c>
      <c r="DR121" s="65">
        <v>0</v>
      </c>
      <c r="DS121" s="65">
        <f t="shared" si="65"/>
        <v>0</v>
      </c>
      <c r="DT121" s="65">
        <v>3.9600039600039597E-4</v>
      </c>
      <c r="DU121" s="65">
        <v>1.5183193946634807E-3</v>
      </c>
      <c r="DV121" s="65">
        <f t="shared" si="66"/>
        <v>1.1223189986630847E-3</v>
      </c>
      <c r="DW121" s="65">
        <v>2.9947529947529947E-2</v>
      </c>
      <c r="DX121" s="65">
        <v>7.467144563918757E-5</v>
      </c>
      <c r="DY121" s="65">
        <f t="shared" si="67"/>
        <v>-2.987285850189076E-2</v>
      </c>
      <c r="DZ121" s="65">
        <v>2.5443025443025444E-2</v>
      </c>
      <c r="EA121" s="65">
        <v>2.4268219832735961E-2</v>
      </c>
      <c r="EB121" s="65">
        <f t="shared" si="68"/>
        <v>-1.1748056102894831E-3</v>
      </c>
      <c r="EC121" s="65">
        <v>2.0790020790020791E-3</v>
      </c>
      <c r="ED121" s="65">
        <v>2.7379530067702107E-3</v>
      </c>
      <c r="EE121" s="65">
        <f t="shared" si="69"/>
        <v>6.5895092776813158E-4</v>
      </c>
      <c r="EF121" s="65">
        <v>3.465003465003465E-4</v>
      </c>
      <c r="EG121" s="65">
        <v>0</v>
      </c>
      <c r="EH121" s="65">
        <f t="shared" si="70"/>
        <v>-3.465003465003465E-4</v>
      </c>
      <c r="EI121" s="65">
        <v>4.9500049500049496E-5</v>
      </c>
      <c r="EJ121" s="65">
        <v>1.418757467144564E-3</v>
      </c>
      <c r="EK121" s="65">
        <f t="shared" si="71"/>
        <v>1.3692574176445145E-3</v>
      </c>
      <c r="EL121" s="65">
        <v>1.5045540045540045</v>
      </c>
      <c r="EM121" s="65">
        <v>2.8499601752289924E-2</v>
      </c>
      <c r="EN121" s="65">
        <f t="shared" si="72"/>
        <v>-1.4760544028017146</v>
      </c>
      <c r="EO121" s="65">
        <v>9.1575091575091569E-2</v>
      </c>
      <c r="EP121" s="65">
        <v>0.71448128235762653</v>
      </c>
      <c r="EQ121" s="65">
        <f t="shared" si="73"/>
        <v>0.62290619078253495</v>
      </c>
      <c r="ER121" s="65">
        <v>0.44277794277794275</v>
      </c>
      <c r="ES121" s="65">
        <v>4.0471923536439663E-2</v>
      </c>
      <c r="ET121" s="65">
        <f t="shared" si="74"/>
        <v>-0.40230601924150311</v>
      </c>
      <c r="EU121" s="65">
        <v>6.5958815958815959</v>
      </c>
      <c r="EV121" s="65">
        <v>0.1962614496216647</v>
      </c>
      <c r="EW121" s="65">
        <f t="shared" si="75"/>
        <v>-6.3996201462599309</v>
      </c>
      <c r="EX121" s="65">
        <v>0.40045540045540046</v>
      </c>
      <c r="EY121" s="65">
        <v>2.7006172839506171</v>
      </c>
      <c r="EZ121" s="65">
        <f t="shared" si="76"/>
        <v>2.3001618834952167</v>
      </c>
      <c r="FA121" s="65">
        <v>9.2565092565092572E-2</v>
      </c>
      <c r="FB121" s="65">
        <v>0.20688968538430902</v>
      </c>
      <c r="FC121" s="65">
        <f t="shared" si="77"/>
        <v>0.11432459281921645</v>
      </c>
      <c r="FD121" s="72">
        <v>2.1224261771747805</v>
      </c>
      <c r="FE121" s="66">
        <v>-1</v>
      </c>
      <c r="FF121" s="66" t="s">
        <v>0</v>
      </c>
      <c r="FG121" s="67">
        <v>-0.19158878504672894</v>
      </c>
      <c r="FH121" s="67">
        <v>-1</v>
      </c>
      <c r="FI121" s="67" t="s">
        <v>0</v>
      </c>
      <c r="FJ121" s="67">
        <v>4.1195418754473874</v>
      </c>
      <c r="FK121" s="67" t="s">
        <v>0</v>
      </c>
      <c r="FL121" s="67">
        <v>1.28125</v>
      </c>
      <c r="FM121" s="67" t="s">
        <v>0</v>
      </c>
      <c r="FN121" s="67">
        <v>-0.59708737864077666</v>
      </c>
      <c r="FO121" s="67">
        <v>1.8225202744853397</v>
      </c>
      <c r="FP121" s="67">
        <v>2.2629514963880291</v>
      </c>
      <c r="FQ121" s="67">
        <v>5.3456790123456797</v>
      </c>
      <c r="FR121" s="67">
        <v>1.5574970484061392</v>
      </c>
      <c r="FS121" s="67">
        <v>1.6030042918454934</v>
      </c>
      <c r="FT121" s="67">
        <v>11.142857142857142</v>
      </c>
      <c r="FU121" s="67">
        <v>2.7973568281938319</v>
      </c>
      <c r="FV121" s="67" t="s">
        <v>0</v>
      </c>
      <c r="FW121" s="67" t="s">
        <v>0</v>
      </c>
      <c r="FX121" s="67" t="s">
        <v>0</v>
      </c>
      <c r="FY121" s="67" t="s">
        <v>0</v>
      </c>
      <c r="FZ121" s="67">
        <v>0.23529411764705865</v>
      </c>
      <c r="GA121" s="67">
        <v>0.61983471074380136</v>
      </c>
      <c r="GB121" s="67">
        <v>10.631578947368423</v>
      </c>
      <c r="GC121" s="67">
        <v>13.545454545454547</v>
      </c>
      <c r="GD121" s="67" t="s">
        <v>0</v>
      </c>
      <c r="GE121" s="67">
        <v>6.625</v>
      </c>
      <c r="GF121" s="67">
        <v>-0.99504132231404963</v>
      </c>
      <c r="GG121" s="67">
        <v>0.89688715953307385</v>
      </c>
      <c r="GH121" s="67">
        <v>1.6190476190476191</v>
      </c>
      <c r="GI121" s="67">
        <v>-1</v>
      </c>
      <c r="GJ121" s="67">
        <v>56</v>
      </c>
      <c r="GK121" s="67">
        <v>-0.96232933048198721</v>
      </c>
      <c r="GL121" s="67">
        <v>14.516216216216218</v>
      </c>
      <c r="GM121" s="67">
        <v>-0.81822247065399667</v>
      </c>
      <c r="GN121" s="67">
        <v>-0.94082551594746722</v>
      </c>
      <c r="GO121" s="67">
        <v>12.411619283065512</v>
      </c>
      <c r="GP121" s="67">
        <v>3.4449197860962562</v>
      </c>
    </row>
    <row r="122" spans="1:198" ht="13.8">
      <c r="A122" s="2">
        <v>4113205</v>
      </c>
      <c r="B122" s="2" t="s">
        <v>389</v>
      </c>
      <c r="C122" s="64">
        <v>1</v>
      </c>
      <c r="D122" s="64">
        <v>0</v>
      </c>
      <c r="E122" s="64">
        <v>0</v>
      </c>
      <c r="F122" s="64">
        <v>0</v>
      </c>
      <c r="G122" s="65">
        <v>41779</v>
      </c>
      <c r="H122" s="65">
        <v>44932</v>
      </c>
      <c r="I122" s="65">
        <v>24011</v>
      </c>
      <c r="J122" s="65">
        <v>27222</v>
      </c>
      <c r="K122" s="66">
        <v>0.57471456952057254</v>
      </c>
      <c r="L122" s="66">
        <v>0.60584883824445834</v>
      </c>
      <c r="M122" s="65">
        <v>17768</v>
      </c>
      <c r="N122" s="65">
        <v>17710</v>
      </c>
      <c r="O122" s="65">
        <v>210927</v>
      </c>
      <c r="P122" s="65">
        <v>722176</v>
      </c>
      <c r="Q122" s="65">
        <v>46027</v>
      </c>
      <c r="R122" s="65">
        <v>174870</v>
      </c>
      <c r="S122" s="65">
        <v>9794007.2704466879</v>
      </c>
      <c r="T122" s="65">
        <v>26444787.338696036</v>
      </c>
      <c r="U122" s="65">
        <v>6951981.2226244966</v>
      </c>
      <c r="V122" s="65">
        <v>19146845.56690257</v>
      </c>
      <c r="W122" s="65">
        <v>2842026.0478221769</v>
      </c>
      <c r="X122" s="65">
        <v>7297941.7717935964</v>
      </c>
      <c r="Y122" s="65">
        <v>496.93761397320168</v>
      </c>
      <c r="Z122" s="65">
        <v>992.92180739391802</v>
      </c>
      <c r="AA122" s="65">
        <v>2750.3312678246266</v>
      </c>
      <c r="AB122" s="65">
        <v>1331.7630984746959</v>
      </c>
      <c r="AC122" s="65">
        <v>5.5345604568643969</v>
      </c>
      <c r="AD122" s="65">
        <v>1.3412567722428426</v>
      </c>
      <c r="AE122" s="65">
        <v>0.24234205818084623</v>
      </c>
      <c r="AF122" s="65">
        <v>2.8882409186221176</v>
      </c>
      <c r="AG122" s="65">
        <v>1.1653334612238884</v>
      </c>
      <c r="AH122" s="65">
        <v>0.40347515808336021</v>
      </c>
      <c r="AI122" s="66">
        <v>0.10442941680199769</v>
      </c>
      <c r="AJ122" s="66">
        <v>0.10662089036277078</v>
      </c>
      <c r="AK122" s="66">
        <v>0.1309700066293904</v>
      </c>
      <c r="AL122" s="66">
        <v>0.14280008527134247</v>
      </c>
      <c r="AM122" s="66">
        <v>7.302173269162493E-3</v>
      </c>
      <c r="AN122" s="66">
        <v>-3.2691003300511223E-4</v>
      </c>
      <c r="AO122" s="65">
        <v>2093.6</v>
      </c>
      <c r="AP122" s="65">
        <v>2093.8000000000002</v>
      </c>
      <c r="AQ122" s="65">
        <v>0.87966483440878906</v>
      </c>
      <c r="AR122" s="65">
        <v>0.88458092678370592</v>
      </c>
      <c r="AS122" s="65">
        <f t="shared" si="39"/>
        <v>4.9160923749168584E-3</v>
      </c>
      <c r="AT122" s="65">
        <v>0</v>
      </c>
      <c r="AU122" s="65">
        <v>0</v>
      </c>
      <c r="AV122" s="65">
        <f t="shared" si="40"/>
        <v>0</v>
      </c>
      <c r="AW122" s="65">
        <v>0</v>
      </c>
      <c r="AX122" s="65">
        <v>0</v>
      </c>
      <c r="AY122" s="65">
        <f t="shared" si="41"/>
        <v>0</v>
      </c>
      <c r="AZ122" s="65">
        <v>3.1358405573540171E-3</v>
      </c>
      <c r="BA122" s="65">
        <v>1.4868187796648939E-4</v>
      </c>
      <c r="BB122" s="65">
        <f t="shared" si="42"/>
        <v>-2.9871586793875277E-3</v>
      </c>
      <c r="BC122" s="65">
        <v>5.5764370188512546E-4</v>
      </c>
      <c r="BD122" s="65">
        <v>0</v>
      </c>
      <c r="BE122" s="65">
        <f t="shared" si="43"/>
        <v>-5.5764370188512546E-4</v>
      </c>
      <c r="BF122" s="65">
        <v>0.36905149875797538</v>
      </c>
      <c r="BG122" s="65">
        <v>0.14679476182306855</v>
      </c>
      <c r="BH122" s="65">
        <f t="shared" si="44"/>
        <v>-0.22225673693490683</v>
      </c>
      <c r="BI122" s="65">
        <v>0</v>
      </c>
      <c r="BJ122" s="65">
        <v>0</v>
      </c>
      <c r="BK122" s="65">
        <f t="shared" si="45"/>
        <v>0</v>
      </c>
      <c r="BL122" s="65">
        <v>1.8561568934176317E-2</v>
      </c>
      <c r="BM122" s="65">
        <v>2.2191723375459865E-2</v>
      </c>
      <c r="BN122" s="65">
        <f t="shared" si="46"/>
        <v>3.6301544412835479E-3</v>
      </c>
      <c r="BO122" s="65">
        <v>0.12219639197282754</v>
      </c>
      <c r="BP122" s="65">
        <v>0.19810525914488858</v>
      </c>
      <c r="BQ122" s="65">
        <f t="shared" si="47"/>
        <v>7.5908867172061037E-2</v>
      </c>
      <c r="BR122" s="65">
        <v>1.7728724444347883E-2</v>
      </c>
      <c r="BS122" s="65">
        <v>2.650349783648806E-2</v>
      </c>
      <c r="BT122" s="65">
        <f t="shared" si="48"/>
        <v>8.7747733921401776E-3</v>
      </c>
      <c r="BU122" s="65">
        <v>3.5776102432630119E-3</v>
      </c>
      <c r="BV122" s="65">
        <v>1.837555517431997E-3</v>
      </c>
      <c r="BW122" s="65">
        <f t="shared" si="49"/>
        <v>-1.7400547258310149E-3</v>
      </c>
      <c r="BX122" s="65">
        <v>0.19435693542196245</v>
      </c>
      <c r="BY122" s="65">
        <v>0.21320981300394579</v>
      </c>
      <c r="BZ122" s="65">
        <f t="shared" si="50"/>
        <v>1.8852877581983341E-2</v>
      </c>
      <c r="CA122" s="65">
        <v>0.13631853766991839</v>
      </c>
      <c r="CB122" s="65">
        <v>0.24102476125121519</v>
      </c>
      <c r="CC122" s="65">
        <f t="shared" si="51"/>
        <v>0.1047062235812968</v>
      </c>
      <c r="CD122" s="65">
        <v>4.7798031590153608E-4</v>
      </c>
      <c r="CE122" s="65">
        <v>1.3190751224719315E-3</v>
      </c>
      <c r="CF122" s="65">
        <f t="shared" si="52"/>
        <v>8.4109480657039546E-4</v>
      </c>
      <c r="CG122" s="65">
        <v>5.2288149709228638E-3</v>
      </c>
      <c r="CH122" s="65">
        <v>2.9414231524370487E-2</v>
      </c>
      <c r="CI122" s="65">
        <f t="shared" si="53"/>
        <v>2.4185416553447622E-2</v>
      </c>
      <c r="CJ122" s="65">
        <v>7.1255277699321412E-2</v>
      </c>
      <c r="CK122" s="65">
        <v>7.7505194334839211E-2</v>
      </c>
      <c r="CL122" s="65">
        <f t="shared" si="54"/>
        <v>6.2499166355177993E-3</v>
      </c>
      <c r="CM122" s="65">
        <v>0</v>
      </c>
      <c r="CN122" s="65">
        <v>0</v>
      </c>
      <c r="CO122" s="65">
        <f t="shared" si="55"/>
        <v>0</v>
      </c>
      <c r="CP122" s="65">
        <v>0</v>
      </c>
      <c r="CQ122" s="65">
        <v>0</v>
      </c>
      <c r="CR122" s="65">
        <f t="shared" si="56"/>
        <v>0</v>
      </c>
      <c r="CS122" s="65">
        <v>1.122529529768759E-3</v>
      </c>
      <c r="CT122" s="65">
        <v>2.0300794876193743E-3</v>
      </c>
      <c r="CU122" s="65">
        <f t="shared" si="57"/>
        <v>9.0754995785061535E-4</v>
      </c>
      <c r="CV122" s="65">
        <v>0</v>
      </c>
      <c r="CW122" s="65">
        <v>0</v>
      </c>
      <c r="CX122" s="65">
        <f t="shared" si="58"/>
        <v>0</v>
      </c>
      <c r="CY122" s="65">
        <v>3.1785691007452148E-2</v>
      </c>
      <c r="CZ122" s="65">
        <v>4.5500467013591048E-2</v>
      </c>
      <c r="DA122" s="65">
        <f t="shared" si="59"/>
        <v>1.37147760061389E-2</v>
      </c>
      <c r="DB122" s="65">
        <v>3.7456275664284007E-2</v>
      </c>
      <c r="DC122" s="65">
        <v>2.3217247097844111E-2</v>
      </c>
      <c r="DD122" s="65">
        <f t="shared" si="60"/>
        <v>-1.4239028566439896E-2</v>
      </c>
      <c r="DE122" s="65">
        <v>0</v>
      </c>
      <c r="DF122" s="65">
        <v>0</v>
      </c>
      <c r="DG122" s="65">
        <f t="shared" si="61"/>
        <v>0</v>
      </c>
      <c r="DH122" s="65">
        <v>1.3035826797314618E-4</v>
      </c>
      <c r="DI122" s="65">
        <v>3.7551705076151811E-4</v>
      </c>
      <c r="DJ122" s="65">
        <f t="shared" si="62"/>
        <v>2.4515878278837192E-4</v>
      </c>
      <c r="DK122" s="65">
        <v>0.50863623525322088</v>
      </c>
      <c r="DL122" s="65">
        <v>0.43104591982615659</v>
      </c>
      <c r="DM122" s="65">
        <f t="shared" si="63"/>
        <v>-7.7590315427064294E-2</v>
      </c>
      <c r="DN122" s="65">
        <v>2.7302815014375623E-2</v>
      </c>
      <c r="DO122" s="65">
        <v>4.6177160176130841E-2</v>
      </c>
      <c r="DP122" s="65">
        <f t="shared" si="64"/>
        <v>1.8874345161755218E-2</v>
      </c>
      <c r="DQ122" s="65">
        <v>0.30878252619839081</v>
      </c>
      <c r="DR122" s="65">
        <v>0.12529307485560703</v>
      </c>
      <c r="DS122" s="65">
        <f t="shared" si="65"/>
        <v>-0.18348945134278377</v>
      </c>
      <c r="DT122" s="65">
        <v>0.17212360860654252</v>
      </c>
      <c r="DU122" s="65">
        <v>0.25947465736451841</v>
      </c>
      <c r="DV122" s="65">
        <f t="shared" si="66"/>
        <v>8.7351048757975891E-2</v>
      </c>
      <c r="DW122" s="65">
        <v>0.18637611257160652</v>
      </c>
      <c r="DX122" s="65">
        <v>6.0997693524713595E-5</v>
      </c>
      <c r="DY122" s="65">
        <f t="shared" si="67"/>
        <v>-0.18631511487808181</v>
      </c>
      <c r="DZ122" s="65">
        <v>0.14072899240300982</v>
      </c>
      <c r="EA122" s="65">
        <v>5.4240292788928918E-2</v>
      </c>
      <c r="EB122" s="65">
        <f t="shared" si="68"/>
        <v>-8.6488699614080899E-2</v>
      </c>
      <c r="EC122" s="65">
        <v>4.2141931185318761E-2</v>
      </c>
      <c r="ED122" s="65">
        <v>5.3563599626389125E-2</v>
      </c>
      <c r="EE122" s="65">
        <f t="shared" si="69"/>
        <v>1.1421668441070364E-2</v>
      </c>
      <c r="EF122" s="65">
        <v>3.3313779593137365E-3</v>
      </c>
      <c r="EG122" s="65">
        <v>0</v>
      </c>
      <c r="EH122" s="65">
        <f t="shared" si="70"/>
        <v>-3.3313779593137365E-3</v>
      </c>
      <c r="EI122" s="65">
        <v>1.4484251997016245E-4</v>
      </c>
      <c r="EJ122" s="65">
        <v>9.2449629248394041E-4</v>
      </c>
      <c r="EK122" s="65">
        <f t="shared" si="71"/>
        <v>7.7965377251377793E-4</v>
      </c>
      <c r="EL122" s="65">
        <v>0.77577653696019</v>
      </c>
      <c r="EM122" s="65">
        <v>0.1087893864013267</v>
      </c>
      <c r="EN122" s="65">
        <f t="shared" si="72"/>
        <v>-0.66698715055886326</v>
      </c>
      <c r="EO122" s="65">
        <v>0.12914159080539683</v>
      </c>
      <c r="EP122" s="65">
        <v>0.22614704256495302</v>
      </c>
      <c r="EQ122" s="65">
        <f t="shared" si="73"/>
        <v>9.7005451759556188E-2</v>
      </c>
      <c r="ER122" s="65">
        <v>0.43458549691847542</v>
      </c>
      <c r="ES122" s="65">
        <v>3.7713730199576828E-2</v>
      </c>
      <c r="ET122" s="65">
        <f t="shared" si="74"/>
        <v>-0.39687176671889857</v>
      </c>
      <c r="EU122" s="65">
        <v>83.424374099260575</v>
      </c>
      <c r="EV122" s="65">
        <v>0.16740054516688588</v>
      </c>
      <c r="EW122" s="65">
        <f t="shared" si="75"/>
        <v>-83.25697355409369</v>
      </c>
      <c r="EX122" s="65">
        <v>5.7604956511033372</v>
      </c>
      <c r="EY122" s="65">
        <v>8.5587388726863765</v>
      </c>
      <c r="EZ122" s="65">
        <f t="shared" si="76"/>
        <v>2.7982432215830393</v>
      </c>
      <c r="FA122" s="65">
        <v>0.13441385853231075</v>
      </c>
      <c r="FB122" s="65">
        <v>3.0247440956138845</v>
      </c>
      <c r="FC122" s="65">
        <f t="shared" si="77"/>
        <v>2.8903302370815736</v>
      </c>
      <c r="FD122" s="72">
        <v>2.8205244309060218</v>
      </c>
      <c r="FE122" s="66" t="s">
        <v>0</v>
      </c>
      <c r="FF122" s="66" t="s">
        <v>0</v>
      </c>
      <c r="FG122" s="67">
        <v>-0.81986143187066973</v>
      </c>
      <c r="FH122" s="67">
        <v>-1</v>
      </c>
      <c r="FI122" s="67">
        <v>0.51121489825153565</v>
      </c>
      <c r="FJ122" s="67" t="s">
        <v>0</v>
      </c>
      <c r="FK122" s="67">
        <v>3.5423332032774093</v>
      </c>
      <c r="FL122" s="67">
        <v>5.1594263023765778</v>
      </c>
      <c r="FM122" s="67">
        <v>4.6797385620915035</v>
      </c>
      <c r="FN122" s="67">
        <v>0.95141700404858298</v>
      </c>
      <c r="FO122" s="67">
        <v>3.1678279986585682</v>
      </c>
      <c r="FP122" s="67">
        <v>5.7175264304308566</v>
      </c>
      <c r="FQ122" s="67">
        <v>9.4848484848484844</v>
      </c>
      <c r="FR122" s="67">
        <v>20.372576177285321</v>
      </c>
      <c r="FS122" s="67">
        <v>3.1325337940847655</v>
      </c>
      <c r="FT122" s="67" t="s">
        <v>0</v>
      </c>
      <c r="FU122" s="67" t="s">
        <v>0</v>
      </c>
      <c r="FV122" s="67">
        <v>5.870967741935484</v>
      </c>
      <c r="FW122" s="67" t="s">
        <v>0</v>
      </c>
      <c r="FX122" s="67">
        <v>4.4385964912280702</v>
      </c>
      <c r="FY122" s="67">
        <v>1.3549883990719258</v>
      </c>
      <c r="FZ122" s="67" t="s">
        <v>0</v>
      </c>
      <c r="GA122" s="67">
        <v>9.9444444444444446</v>
      </c>
      <c r="GB122" s="67">
        <v>2.219725769937209</v>
      </c>
      <c r="GC122" s="67">
        <v>5.4257294429708223</v>
      </c>
      <c r="GD122" s="67">
        <v>0.54161878180922662</v>
      </c>
      <c r="GE122" s="67">
        <v>4.7273951276980695</v>
      </c>
      <c r="GF122" s="67">
        <v>-0.99875655721779677</v>
      </c>
      <c r="GG122" s="67">
        <v>0.46433717579250722</v>
      </c>
      <c r="GH122" s="67">
        <v>3.8290084206908395</v>
      </c>
      <c r="GI122" s="67">
        <v>-1</v>
      </c>
      <c r="GJ122" s="67">
        <v>23.249999999999996</v>
      </c>
      <c r="GK122" s="67">
        <v>-0.46721433905899923</v>
      </c>
      <c r="GL122" s="67">
        <v>5.6531516375056086</v>
      </c>
      <c r="GM122" s="67">
        <v>-0.67029396080522596</v>
      </c>
      <c r="GN122" s="67">
        <v>-0.99237628676204093</v>
      </c>
      <c r="GO122" s="67">
        <v>4.644852058359473</v>
      </c>
      <c r="GP122" s="67">
        <v>84.496282327586201</v>
      </c>
    </row>
    <row r="123" spans="1:198" ht="13.8">
      <c r="A123" s="2">
        <v>4113403</v>
      </c>
      <c r="B123" s="2" t="s">
        <v>390</v>
      </c>
      <c r="C123" s="64">
        <v>1</v>
      </c>
      <c r="D123" s="64">
        <v>0</v>
      </c>
      <c r="E123" s="64">
        <v>0</v>
      </c>
      <c r="F123" s="64">
        <v>0</v>
      </c>
      <c r="G123" s="65">
        <v>4440</v>
      </c>
      <c r="H123" s="65">
        <v>4145</v>
      </c>
      <c r="I123" s="65">
        <v>2395</v>
      </c>
      <c r="J123" s="65">
        <v>2401</v>
      </c>
      <c r="K123" s="66">
        <v>0.5394144144144144</v>
      </c>
      <c r="L123" s="66">
        <v>0.57925211097708085</v>
      </c>
      <c r="M123" s="65">
        <v>2045</v>
      </c>
      <c r="N123" s="65">
        <v>1744</v>
      </c>
      <c r="O123" s="65">
        <v>27584</v>
      </c>
      <c r="P123" s="65">
        <v>58970</v>
      </c>
      <c r="Q123" s="65">
        <v>16628</v>
      </c>
      <c r="R123" s="65">
        <v>31020</v>
      </c>
      <c r="S123" s="65">
        <v>857325.34279941942</v>
      </c>
      <c r="T123" s="65">
        <v>1960949.5142367687</v>
      </c>
      <c r="U123" s="65">
        <v>514553.6085824396</v>
      </c>
      <c r="V123" s="65">
        <v>1312098.7965560947</v>
      </c>
      <c r="W123" s="65">
        <v>342771.73421698035</v>
      </c>
      <c r="X123" s="65">
        <v>648850.71768067603</v>
      </c>
      <c r="Y123" s="65">
        <v>406.42569463289493</v>
      </c>
      <c r="Z123" s="65">
        <v>744.53448401531273</v>
      </c>
      <c r="AA123" s="65">
        <v>1293.2478683517295</v>
      </c>
      <c r="AB123" s="65">
        <v>694.35421902117082</v>
      </c>
      <c r="AC123" s="65">
        <v>3.1820032183739246</v>
      </c>
      <c r="AD123" s="65">
        <v>0.93260182560851024</v>
      </c>
      <c r="AE123" s="65">
        <v>0.29308638665836761</v>
      </c>
      <c r="AF123" s="65">
        <v>4.8336388306651354</v>
      </c>
      <c r="AG123" s="65">
        <v>0.83460657653851766</v>
      </c>
      <c r="AH123" s="65">
        <v>0.1726663091258871</v>
      </c>
      <c r="AI123" s="66">
        <v>8.6255716791876269E-2</v>
      </c>
      <c r="AJ123" s="66">
        <v>9.8129581825012524E-2</v>
      </c>
      <c r="AK123" s="66">
        <v>7.8940233986294128E-2</v>
      </c>
      <c r="AL123" s="66">
        <v>6.4339494320514667E-2</v>
      </c>
      <c r="AM123" s="66">
        <v>-6.8515789508388769E-3</v>
      </c>
      <c r="AN123" s="66">
        <v>-1.5795567006116618E-2</v>
      </c>
      <c r="AO123" s="65">
        <v>363.5</v>
      </c>
      <c r="AP123" s="65">
        <v>344.9</v>
      </c>
      <c r="AQ123" s="65">
        <v>1.2027503808836499</v>
      </c>
      <c r="AR123" s="65">
        <v>1.8021169138190414</v>
      </c>
      <c r="AS123" s="65">
        <f t="shared" si="39"/>
        <v>0.59936653293539144</v>
      </c>
      <c r="AT123" s="65">
        <v>2.646139042578783E-3</v>
      </c>
      <c r="AU123" s="65">
        <v>1.6011175585643671E-3</v>
      </c>
      <c r="AV123" s="65">
        <f t="shared" si="40"/>
        <v>-1.0450214840144159E-3</v>
      </c>
      <c r="AW123" s="65">
        <v>2.0046507898324113E-4</v>
      </c>
      <c r="AX123" s="65">
        <v>3.417150225660864E-3</v>
      </c>
      <c r="AY123" s="65">
        <f t="shared" si="41"/>
        <v>3.2166851466776227E-3</v>
      </c>
      <c r="AZ123" s="65">
        <v>3.1673482479352096E-3</v>
      </c>
      <c r="BA123" s="65">
        <v>2.6864388566516227E-3</v>
      </c>
      <c r="BB123" s="65">
        <f t="shared" si="42"/>
        <v>-4.8090939128358698E-4</v>
      </c>
      <c r="BC123" s="65">
        <v>0</v>
      </c>
      <c r="BD123" s="65">
        <v>0</v>
      </c>
      <c r="BE123" s="65">
        <f t="shared" si="43"/>
        <v>0</v>
      </c>
      <c r="BF123" s="65">
        <v>0</v>
      </c>
      <c r="BG123" s="65">
        <v>0</v>
      </c>
      <c r="BH123" s="65">
        <f t="shared" si="44"/>
        <v>0</v>
      </c>
      <c r="BI123" s="65">
        <v>0</v>
      </c>
      <c r="BJ123" s="65">
        <v>1.2540296582849775E-2</v>
      </c>
      <c r="BK123" s="65">
        <f t="shared" si="45"/>
        <v>1.2540296582849775E-2</v>
      </c>
      <c r="BL123" s="65">
        <v>0</v>
      </c>
      <c r="BM123" s="65">
        <v>0</v>
      </c>
      <c r="BN123" s="65">
        <f t="shared" si="46"/>
        <v>0</v>
      </c>
      <c r="BO123" s="65">
        <v>1.5034880923743084E-3</v>
      </c>
      <c r="BP123" s="65">
        <v>3.1377605845690952E-3</v>
      </c>
      <c r="BQ123" s="65">
        <f t="shared" si="47"/>
        <v>1.6342724921947869E-3</v>
      </c>
      <c r="BR123" s="65">
        <v>0</v>
      </c>
      <c r="BS123" s="65">
        <v>0</v>
      </c>
      <c r="BT123" s="65">
        <f t="shared" si="48"/>
        <v>0</v>
      </c>
      <c r="BU123" s="65">
        <v>2.4055809477988935E-4</v>
      </c>
      <c r="BV123" s="65">
        <v>1.5473887814313346E-3</v>
      </c>
      <c r="BW123" s="65">
        <f t="shared" si="49"/>
        <v>1.3068306866514453E-3</v>
      </c>
      <c r="BX123" s="65">
        <v>0.3590930959826798</v>
      </c>
      <c r="BY123" s="65">
        <v>0.55921985815602837</v>
      </c>
      <c r="BZ123" s="65">
        <f t="shared" si="50"/>
        <v>0.20012676217334857</v>
      </c>
      <c r="CA123" s="65">
        <v>0.6419894154438297</v>
      </c>
      <c r="CB123" s="65">
        <v>0.91118633139909733</v>
      </c>
      <c r="CC123" s="65">
        <f t="shared" si="51"/>
        <v>0.26919691595526762</v>
      </c>
      <c r="CD123" s="65">
        <v>1.1005532836179938E-2</v>
      </c>
      <c r="CE123" s="65">
        <v>4.7313561143348379E-2</v>
      </c>
      <c r="CF123" s="65">
        <f t="shared" si="52"/>
        <v>3.6308028307168443E-2</v>
      </c>
      <c r="CG123" s="65">
        <v>0.18276401250902094</v>
      </c>
      <c r="CH123" s="65">
        <v>0.25937029873200085</v>
      </c>
      <c r="CI123" s="65">
        <f t="shared" si="53"/>
        <v>7.6606286222979908E-2</v>
      </c>
      <c r="CJ123" s="65">
        <v>2.243204233822468E-2</v>
      </c>
      <c r="CK123" s="65">
        <v>8.085106382978724E-2</v>
      </c>
      <c r="CL123" s="65">
        <f t="shared" si="54"/>
        <v>5.8419021491562556E-2</v>
      </c>
      <c r="CM123" s="65">
        <v>6.054045385293882E-3</v>
      </c>
      <c r="CN123" s="65">
        <v>2.854072641306684E-2</v>
      </c>
      <c r="CO123" s="65">
        <f t="shared" si="55"/>
        <v>2.2486681027772959E-2</v>
      </c>
      <c r="CP123" s="65">
        <v>6.4549755432603637E-3</v>
      </c>
      <c r="CQ123" s="65">
        <v>2.7068557919621747E-2</v>
      </c>
      <c r="CR123" s="65">
        <f t="shared" si="56"/>
        <v>2.0613582376361385E-2</v>
      </c>
      <c r="CS123" s="65">
        <v>0</v>
      </c>
      <c r="CT123" s="65">
        <v>0</v>
      </c>
      <c r="CU123" s="65">
        <f t="shared" si="57"/>
        <v>0</v>
      </c>
      <c r="CV123" s="65">
        <v>0</v>
      </c>
      <c r="CW123" s="65">
        <v>0</v>
      </c>
      <c r="CX123" s="65">
        <f t="shared" si="58"/>
        <v>0</v>
      </c>
      <c r="CY123" s="65">
        <v>0</v>
      </c>
      <c r="CZ123" s="65">
        <v>0</v>
      </c>
      <c r="DA123" s="65">
        <f t="shared" si="59"/>
        <v>0</v>
      </c>
      <c r="DB123" s="65">
        <v>0</v>
      </c>
      <c r="DC123" s="65">
        <v>0</v>
      </c>
      <c r="DD123" s="65">
        <f t="shared" si="60"/>
        <v>0</v>
      </c>
      <c r="DE123" s="65">
        <v>7.2167428433966808E-4</v>
      </c>
      <c r="DF123" s="65">
        <v>0</v>
      </c>
      <c r="DG123" s="65">
        <f t="shared" si="61"/>
        <v>-7.2167428433966808E-4</v>
      </c>
      <c r="DH123" s="65">
        <v>5.372464116750862E-3</v>
      </c>
      <c r="DI123" s="65">
        <v>6.8772834730281539E-4</v>
      </c>
      <c r="DJ123" s="65">
        <f t="shared" si="62"/>
        <v>-4.6847357694480467E-3</v>
      </c>
      <c r="DK123" s="65">
        <v>2.806511105765376E-4</v>
      </c>
      <c r="DL123" s="65">
        <v>2.192134107027724E-3</v>
      </c>
      <c r="DM123" s="65">
        <f t="shared" si="63"/>
        <v>1.9114829964511865E-3</v>
      </c>
      <c r="DN123" s="65">
        <v>1.403255552882688E-4</v>
      </c>
      <c r="DO123" s="65">
        <v>1.9772189984955941E-3</v>
      </c>
      <c r="DP123" s="65">
        <f t="shared" si="64"/>
        <v>1.8368934432073253E-3</v>
      </c>
      <c r="DQ123" s="65">
        <v>0</v>
      </c>
      <c r="DR123" s="65">
        <v>0</v>
      </c>
      <c r="DS123" s="65">
        <f t="shared" si="65"/>
        <v>0</v>
      </c>
      <c r="DT123" s="65">
        <v>1.403255552882688E-4</v>
      </c>
      <c r="DU123" s="65">
        <v>2.1491510853212983E-4</v>
      </c>
      <c r="DV123" s="65">
        <f t="shared" si="66"/>
        <v>7.4589553243861029E-5</v>
      </c>
      <c r="DW123" s="65">
        <v>6.0219709726565637E-2</v>
      </c>
      <c r="DX123" s="65">
        <v>5.3728777133032457E-5</v>
      </c>
      <c r="DY123" s="65">
        <f t="shared" si="67"/>
        <v>-6.0165980949432603E-2</v>
      </c>
      <c r="DZ123" s="65">
        <v>5.9417849410632669E-2</v>
      </c>
      <c r="EA123" s="65">
        <v>4.650762948635289E-2</v>
      </c>
      <c r="EB123" s="65">
        <f t="shared" si="68"/>
        <v>-1.2910219924279778E-2</v>
      </c>
      <c r="EC123" s="65">
        <v>5.613022211530752E-4</v>
      </c>
      <c r="ED123" s="65">
        <v>7.3071136900924134E-4</v>
      </c>
      <c r="EE123" s="65">
        <f t="shared" si="69"/>
        <v>1.6940914785616614E-4</v>
      </c>
      <c r="EF123" s="65">
        <v>1.8041857108491702E-4</v>
      </c>
      <c r="EG123" s="65">
        <v>0</v>
      </c>
      <c r="EH123" s="65">
        <f t="shared" si="70"/>
        <v>-1.8041857108491702E-4</v>
      </c>
      <c r="EI123" s="65">
        <v>6.0139523694972338E-5</v>
      </c>
      <c r="EJ123" s="65">
        <v>8.5966043412851923E-5</v>
      </c>
      <c r="EK123" s="65">
        <f t="shared" si="71"/>
        <v>2.5826519717879586E-5</v>
      </c>
      <c r="EL123" s="65">
        <v>0.99083874589046594</v>
      </c>
      <c r="EM123" s="65">
        <v>4.7399527186761228E-2</v>
      </c>
      <c r="EN123" s="65">
        <f t="shared" si="72"/>
        <v>-0.94343921870370473</v>
      </c>
      <c r="EO123" s="65">
        <v>3.8489295164782292E-2</v>
      </c>
      <c r="EP123" s="65">
        <v>0.65764023210831724</v>
      </c>
      <c r="EQ123" s="65">
        <f t="shared" si="73"/>
        <v>0.61915093694353496</v>
      </c>
      <c r="ER123" s="65">
        <v>0.13070323149707322</v>
      </c>
      <c r="ES123" s="65">
        <v>1.3647109391790242E-2</v>
      </c>
      <c r="ET123" s="65">
        <f t="shared" si="74"/>
        <v>-0.11705612210528298</v>
      </c>
      <c r="EU123" s="65">
        <v>0.4811161895597787</v>
      </c>
      <c r="EV123" s="65">
        <v>0.18912529550827425</v>
      </c>
      <c r="EW123" s="65">
        <f t="shared" si="75"/>
        <v>-0.29199089405150447</v>
      </c>
      <c r="EX123" s="65">
        <v>0.12027904738994467</v>
      </c>
      <c r="EY123" s="65">
        <v>3.9759295078444015</v>
      </c>
      <c r="EZ123" s="65">
        <f t="shared" si="76"/>
        <v>3.8556504604544566</v>
      </c>
      <c r="FA123" s="65">
        <v>0.17239996792558734</v>
      </c>
      <c r="FB123" s="65">
        <v>5.9101654846335692E-2</v>
      </c>
      <c r="FC123" s="65">
        <f t="shared" si="77"/>
        <v>-0.11329831307925164</v>
      </c>
      <c r="FD123" s="72">
        <v>1.7951765058835294</v>
      </c>
      <c r="FE123" s="66">
        <v>0.12878787878787867</v>
      </c>
      <c r="FF123" s="66">
        <v>30.799999999999997</v>
      </c>
      <c r="FG123" s="67">
        <v>0.58227848101265822</v>
      </c>
      <c r="FH123" s="67" t="s">
        <v>0</v>
      </c>
      <c r="FI123" s="67" t="s">
        <v>0</v>
      </c>
      <c r="FJ123" s="67" t="s">
        <v>0</v>
      </c>
      <c r="FK123" s="67" t="s">
        <v>0</v>
      </c>
      <c r="FL123" s="67">
        <v>2.8933333333333331</v>
      </c>
      <c r="FM123" s="67" t="s">
        <v>0</v>
      </c>
      <c r="FN123" s="67">
        <v>11</v>
      </c>
      <c r="FO123" s="67">
        <v>1.9052085077876404</v>
      </c>
      <c r="FP123" s="67">
        <v>1.647775175644028</v>
      </c>
      <c r="FQ123" s="67">
        <v>7.020036429872496</v>
      </c>
      <c r="FR123" s="67">
        <v>1.6474717560601078</v>
      </c>
      <c r="FS123" s="67">
        <v>5.7238605898123325</v>
      </c>
      <c r="FT123" s="67">
        <v>7.7947019867549674</v>
      </c>
      <c r="FU123" s="67">
        <v>6.8229813664596275</v>
      </c>
      <c r="FV123" s="67" t="s">
        <v>0</v>
      </c>
      <c r="FW123" s="67" t="s">
        <v>0</v>
      </c>
      <c r="FX123" s="67" t="s">
        <v>0</v>
      </c>
      <c r="FY123" s="67" t="s">
        <v>0</v>
      </c>
      <c r="FZ123" s="67">
        <v>-1</v>
      </c>
      <c r="GA123" s="67">
        <v>-0.76119402985074625</v>
      </c>
      <c r="GB123" s="67">
        <v>13.571428571428571</v>
      </c>
      <c r="GC123" s="67">
        <v>25.285714285714285</v>
      </c>
      <c r="GD123" s="67" t="s">
        <v>0</v>
      </c>
      <c r="GE123" s="67">
        <v>1.8571428571428572</v>
      </c>
      <c r="GF123" s="67">
        <v>-0.99833555259653795</v>
      </c>
      <c r="GG123" s="67">
        <v>0.46018893387314441</v>
      </c>
      <c r="GH123" s="67">
        <v>1.4285714285714284</v>
      </c>
      <c r="GI123" s="67">
        <v>-1</v>
      </c>
      <c r="GJ123" s="67">
        <v>1.6666666666666665</v>
      </c>
      <c r="GK123" s="67">
        <v>-0.91075727841058529</v>
      </c>
      <c r="GL123" s="67">
        <v>30.875</v>
      </c>
      <c r="GM123" s="67">
        <v>-0.80521472392638038</v>
      </c>
      <c r="GN123" s="67">
        <v>-0.26666666666666661</v>
      </c>
      <c r="GO123" s="67">
        <v>60.666666666666664</v>
      </c>
      <c r="GP123" s="67">
        <v>-0.36046511627906974</v>
      </c>
    </row>
    <row r="124" spans="1:198" ht="13.8">
      <c r="A124" s="2">
        <v>4113452</v>
      </c>
      <c r="B124" s="2" t="s">
        <v>391</v>
      </c>
      <c r="C124" s="64">
        <v>1</v>
      </c>
      <c r="D124" s="64">
        <v>0</v>
      </c>
      <c r="E124" s="64">
        <v>0</v>
      </c>
      <c r="F124" s="64">
        <v>0</v>
      </c>
      <c r="G124" s="65">
        <v>6217</v>
      </c>
      <c r="H124" s="65">
        <v>5361</v>
      </c>
      <c r="I124" s="65">
        <v>2375</v>
      </c>
      <c r="J124" s="65">
        <v>2384</v>
      </c>
      <c r="K124" s="66">
        <v>0.38201705002412739</v>
      </c>
      <c r="L124" s="66">
        <v>0.44469315426226452</v>
      </c>
      <c r="M124" s="65">
        <v>3842</v>
      </c>
      <c r="N124" s="65">
        <v>2977</v>
      </c>
      <c r="O124" s="65">
        <v>20149</v>
      </c>
      <c r="P124" s="65">
        <v>68901</v>
      </c>
      <c r="Q124" s="65">
        <v>8338</v>
      </c>
      <c r="R124" s="65">
        <v>27889</v>
      </c>
      <c r="S124" s="65">
        <v>849409.10668465833</v>
      </c>
      <c r="T124" s="65">
        <v>2375519.5588751356</v>
      </c>
      <c r="U124" s="65">
        <v>335559.91572495969</v>
      </c>
      <c r="V124" s="65">
        <v>1425640.544339407</v>
      </c>
      <c r="W124" s="65">
        <v>513849.19095970009</v>
      </c>
      <c r="X124" s="65">
        <v>949879.01453572675</v>
      </c>
      <c r="Y124" s="65">
        <v>322.10429037267033</v>
      </c>
      <c r="Z124" s="65">
        <v>791.23421467607182</v>
      </c>
      <c r="AA124" s="65">
        <v>524.83676926491762</v>
      </c>
      <c r="AB124" s="65">
        <v>1682.3333161832475</v>
      </c>
      <c r="AC124" s="65">
        <v>1.6294001196248846</v>
      </c>
      <c r="AD124" s="65">
        <v>2.1262140652903745</v>
      </c>
      <c r="AE124" s="65">
        <v>1.304906044673585</v>
      </c>
      <c r="AF124" s="65">
        <v>1.7005283222995864</v>
      </c>
      <c r="AG124" s="65">
        <v>0.78309769117743833</v>
      </c>
      <c r="AH124" s="65">
        <v>0.46050258670109817</v>
      </c>
      <c r="AI124" s="66">
        <v>0.10831744666836141</v>
      </c>
      <c r="AJ124" s="66">
        <v>0.15564380657264976</v>
      </c>
      <c r="AK124" s="66">
        <v>0.13082969112236076</v>
      </c>
      <c r="AL124" s="66">
        <v>0.12833251974114557</v>
      </c>
      <c r="AM124" s="66">
        <v>-1.4704512063100639E-2</v>
      </c>
      <c r="AN124" s="66">
        <v>-2.5185125413496601E-2</v>
      </c>
      <c r="AO124" s="65">
        <v>349.7</v>
      </c>
      <c r="AP124" s="65">
        <v>361.4</v>
      </c>
      <c r="AQ124" s="65">
        <v>0.67070440553290156</v>
      </c>
      <c r="AR124" s="65">
        <v>0.6731925370815256</v>
      </c>
      <c r="AS124" s="65">
        <f t="shared" si="39"/>
        <v>2.4881315486240396E-3</v>
      </c>
      <c r="AT124" s="65">
        <v>3.741904533461262E-2</v>
      </c>
      <c r="AU124" s="65">
        <v>0</v>
      </c>
      <c r="AV124" s="65">
        <f t="shared" si="40"/>
        <v>-3.741904533461262E-2</v>
      </c>
      <c r="AW124" s="65">
        <v>1.8789477892380267E-3</v>
      </c>
      <c r="AX124" s="65">
        <v>1.7211086808419089E-3</v>
      </c>
      <c r="AY124" s="65">
        <f t="shared" si="41"/>
        <v>-1.5783910839611772E-4</v>
      </c>
      <c r="AZ124" s="65">
        <v>1.8029903254177661E-2</v>
      </c>
      <c r="BA124" s="65">
        <v>5.0199003191222342E-4</v>
      </c>
      <c r="BB124" s="65">
        <f t="shared" si="42"/>
        <v>-1.7527913222265438E-2</v>
      </c>
      <c r="BC124" s="65">
        <v>7.1959702566562727E-4</v>
      </c>
      <c r="BD124" s="65">
        <v>0</v>
      </c>
      <c r="BE124" s="65">
        <f t="shared" si="43"/>
        <v>-7.1959702566562727E-4</v>
      </c>
      <c r="BF124" s="65">
        <v>0</v>
      </c>
      <c r="BG124" s="65">
        <v>0</v>
      </c>
      <c r="BH124" s="65">
        <f t="shared" si="44"/>
        <v>0</v>
      </c>
      <c r="BI124" s="65">
        <v>1.0354201647077637E-2</v>
      </c>
      <c r="BJ124" s="65">
        <v>2.3007876462643573E-2</v>
      </c>
      <c r="BK124" s="65">
        <f t="shared" si="45"/>
        <v>1.2653674815565936E-2</v>
      </c>
      <c r="BL124" s="65">
        <v>0</v>
      </c>
      <c r="BM124" s="65">
        <v>0</v>
      </c>
      <c r="BN124" s="65">
        <f t="shared" si="46"/>
        <v>0</v>
      </c>
      <c r="BO124" s="65">
        <v>2.0268649556248502E-2</v>
      </c>
      <c r="BP124" s="65">
        <v>1.7438177537141285E-2</v>
      </c>
      <c r="BQ124" s="65">
        <f t="shared" si="47"/>
        <v>-2.8304720191072164E-3</v>
      </c>
      <c r="BR124" s="65">
        <v>7.1160150315823139E-3</v>
      </c>
      <c r="BS124" s="65">
        <v>5.4382253457157534E-3</v>
      </c>
      <c r="BT124" s="65">
        <f t="shared" si="48"/>
        <v>-1.6777896858665604E-3</v>
      </c>
      <c r="BU124" s="65">
        <v>9.4467098424882059E-2</v>
      </c>
      <c r="BV124" s="65">
        <v>0.1102585248664348</v>
      </c>
      <c r="BW124" s="65">
        <f t="shared" si="49"/>
        <v>1.5791426441552736E-2</v>
      </c>
      <c r="BX124" s="65">
        <v>0.24238426481170544</v>
      </c>
      <c r="BY124" s="65">
        <v>5.734638507416305E-2</v>
      </c>
      <c r="BZ124" s="65">
        <f t="shared" si="50"/>
        <v>-0.18503787973754238</v>
      </c>
      <c r="CA124" s="65">
        <v>0.22003677940353403</v>
      </c>
      <c r="CB124" s="65">
        <v>0.42765965075836349</v>
      </c>
      <c r="CC124" s="65">
        <f t="shared" si="51"/>
        <v>0.20762287135482946</v>
      </c>
      <c r="CD124" s="65">
        <v>1.6790597265531303E-3</v>
      </c>
      <c r="CE124" s="65">
        <v>0</v>
      </c>
      <c r="CF124" s="65">
        <f t="shared" si="52"/>
        <v>-1.6790597265531303E-3</v>
      </c>
      <c r="CG124" s="65">
        <v>9.954425521707843E-3</v>
      </c>
      <c r="CH124" s="65">
        <v>2.9127373994525918E-2</v>
      </c>
      <c r="CI124" s="65">
        <f t="shared" si="53"/>
        <v>1.9172948472818075E-2</v>
      </c>
      <c r="CJ124" s="65">
        <v>1.9149276405213078E-2</v>
      </c>
      <c r="CK124" s="65">
        <v>1.694813964884602E-2</v>
      </c>
      <c r="CL124" s="65">
        <f t="shared" si="54"/>
        <v>-2.2011367563670586E-3</v>
      </c>
      <c r="CM124" s="65">
        <v>3.5580075157911569E-3</v>
      </c>
      <c r="CN124" s="65">
        <v>8.952155569101318E-3</v>
      </c>
      <c r="CO124" s="65">
        <f t="shared" si="55"/>
        <v>5.3941480533101615E-3</v>
      </c>
      <c r="CP124" s="65">
        <v>2.2787239146078195E-3</v>
      </c>
      <c r="CQ124" s="65">
        <v>8.0079362233616595E-4</v>
      </c>
      <c r="CR124" s="65">
        <f t="shared" si="56"/>
        <v>-1.4779302922716536E-3</v>
      </c>
      <c r="CS124" s="65">
        <v>2.3187015271447986E-3</v>
      </c>
      <c r="CT124" s="65">
        <v>2.7011844574324402E-3</v>
      </c>
      <c r="CU124" s="65">
        <f t="shared" si="57"/>
        <v>3.8248293028764159E-4</v>
      </c>
      <c r="CV124" s="65">
        <v>1.5991045014791718E-3</v>
      </c>
      <c r="CW124" s="65">
        <v>0</v>
      </c>
      <c r="CX124" s="65">
        <f t="shared" si="58"/>
        <v>-1.5991045014791718E-3</v>
      </c>
      <c r="CY124" s="65">
        <v>0</v>
      </c>
      <c r="CZ124" s="65">
        <v>0</v>
      </c>
      <c r="DA124" s="65">
        <f t="shared" si="59"/>
        <v>0</v>
      </c>
      <c r="DB124" s="65">
        <v>1.1993283761093787E-4</v>
      </c>
      <c r="DC124" s="65">
        <v>0</v>
      </c>
      <c r="DD124" s="65">
        <f t="shared" si="60"/>
        <v>-1.1993283761093787E-4</v>
      </c>
      <c r="DE124" s="65">
        <v>0</v>
      </c>
      <c r="DF124" s="65">
        <v>0</v>
      </c>
      <c r="DG124" s="65">
        <f t="shared" si="61"/>
        <v>0</v>
      </c>
      <c r="DH124" s="65">
        <v>7.5157911569521067E-3</v>
      </c>
      <c r="DI124" s="65">
        <v>4.3027717021047723E-3</v>
      </c>
      <c r="DJ124" s="65">
        <f t="shared" si="62"/>
        <v>-3.2130194548473344E-3</v>
      </c>
      <c r="DK124" s="65">
        <v>1.8389701767010476E-3</v>
      </c>
      <c r="DL124" s="65">
        <v>4.42229313827435E-4</v>
      </c>
      <c r="DM124" s="65">
        <f t="shared" si="63"/>
        <v>-1.3967408628736125E-3</v>
      </c>
      <c r="DN124" s="65">
        <v>1.8389701767010476E-3</v>
      </c>
      <c r="DO124" s="65">
        <v>4.42229313827435E-4</v>
      </c>
      <c r="DP124" s="65">
        <f t="shared" si="64"/>
        <v>-1.3967408628736125E-3</v>
      </c>
      <c r="DQ124" s="65">
        <v>0</v>
      </c>
      <c r="DR124" s="65">
        <v>0</v>
      </c>
      <c r="DS124" s="65">
        <f t="shared" si="65"/>
        <v>0</v>
      </c>
      <c r="DT124" s="65">
        <v>0</v>
      </c>
      <c r="DU124" s="65">
        <v>0</v>
      </c>
      <c r="DV124" s="65">
        <f t="shared" si="66"/>
        <v>0</v>
      </c>
      <c r="DW124" s="65">
        <v>0.10002398656752219</v>
      </c>
      <c r="DX124" s="65">
        <v>2.8685144680698482E-4</v>
      </c>
      <c r="DY124" s="65">
        <f t="shared" si="67"/>
        <v>-9.9737135120715206E-2</v>
      </c>
      <c r="DZ124" s="65">
        <v>7.8356120572479412E-2</v>
      </c>
      <c r="EA124" s="65">
        <v>0.35549260759917295</v>
      </c>
      <c r="EB124" s="65">
        <f t="shared" si="68"/>
        <v>0.27713648702669352</v>
      </c>
      <c r="EC124" s="65">
        <v>9.8744702966338839E-3</v>
      </c>
      <c r="ED124" s="65">
        <v>8.5218783988908406E-3</v>
      </c>
      <c r="EE124" s="65">
        <f t="shared" si="69"/>
        <v>-1.3525918977430433E-3</v>
      </c>
      <c r="EF124" s="65">
        <v>8.7950747581354435E-4</v>
      </c>
      <c r="EG124" s="65">
        <v>1.4342572340349241E-4</v>
      </c>
      <c r="EH124" s="65">
        <f t="shared" si="70"/>
        <v>-7.3608175241005199E-4</v>
      </c>
      <c r="EI124" s="65">
        <v>1.5991045014791716E-4</v>
      </c>
      <c r="EJ124" s="65">
        <v>2.0796729893506399E-3</v>
      </c>
      <c r="EK124" s="65">
        <f t="shared" si="71"/>
        <v>1.9197625392027228E-3</v>
      </c>
      <c r="EL124" s="65">
        <v>4.88326537139202</v>
      </c>
      <c r="EM124" s="65">
        <v>0.37523754885438704</v>
      </c>
      <c r="EN124" s="65">
        <f t="shared" si="72"/>
        <v>-4.5080278225376329</v>
      </c>
      <c r="EO124" s="65">
        <v>0.13044694970816345</v>
      </c>
      <c r="EP124" s="65">
        <v>1.3034529742909391</v>
      </c>
      <c r="EQ124" s="65">
        <f t="shared" si="73"/>
        <v>1.1730060245827756</v>
      </c>
      <c r="ER124" s="65">
        <v>0.82697689293995358</v>
      </c>
      <c r="ES124" s="65">
        <v>7.137820168047139E-2</v>
      </c>
      <c r="ET124" s="65">
        <f t="shared" si="74"/>
        <v>-0.7555986912594822</v>
      </c>
      <c r="EU124" s="65">
        <v>34.879667386263698</v>
      </c>
      <c r="EV124" s="65">
        <v>0.35332926960450356</v>
      </c>
      <c r="EW124" s="65">
        <f t="shared" si="75"/>
        <v>-34.526338116659197</v>
      </c>
      <c r="EX124" s="65">
        <v>3.1684256816182934</v>
      </c>
      <c r="EY124" s="65">
        <v>43.711343779506855</v>
      </c>
      <c r="EZ124" s="65">
        <f t="shared" si="76"/>
        <v>40.54291809788856</v>
      </c>
      <c r="FA124" s="65">
        <v>0.26577116814583834</v>
      </c>
      <c r="FB124" s="65">
        <v>1.3470424420619838</v>
      </c>
      <c r="FC124" s="65">
        <f t="shared" si="77"/>
        <v>1.0812712739161454</v>
      </c>
      <c r="FD124" s="72">
        <v>2.3572152351433515</v>
      </c>
      <c r="FE124" s="66">
        <v>-1</v>
      </c>
      <c r="FF124" s="66">
        <v>2.0638297872340425</v>
      </c>
      <c r="FG124" s="67">
        <v>-0.90687361419068735</v>
      </c>
      <c r="FH124" s="67">
        <v>-1</v>
      </c>
      <c r="FI124" s="67" t="s">
        <v>0</v>
      </c>
      <c r="FJ124" s="67">
        <v>6.4324324324324325</v>
      </c>
      <c r="FK124" s="67" t="s">
        <v>0</v>
      </c>
      <c r="FL124" s="67">
        <v>1.8777120315581852</v>
      </c>
      <c r="FM124" s="67">
        <v>1.5561797752808988</v>
      </c>
      <c r="FN124" s="67">
        <v>2.9039356749894205</v>
      </c>
      <c r="FO124" s="67">
        <v>-0.20864258617845954</v>
      </c>
      <c r="FP124" s="67">
        <v>5.5009084302325579</v>
      </c>
      <c r="FQ124" s="67">
        <v>-1</v>
      </c>
      <c r="FR124" s="67">
        <v>8.7871485943775109</v>
      </c>
      <c r="FS124" s="67">
        <v>1.9603340292275577</v>
      </c>
      <c r="FT124" s="67">
        <v>7.4157303370786511</v>
      </c>
      <c r="FU124" s="67">
        <v>0.17543859649122795</v>
      </c>
      <c r="FV124" s="67">
        <v>2.896551724137931</v>
      </c>
      <c r="FW124" s="67">
        <v>-1</v>
      </c>
      <c r="FX124" s="67" t="s">
        <v>0</v>
      </c>
      <c r="FY124" s="67">
        <v>-1</v>
      </c>
      <c r="FZ124" s="67" t="s">
        <v>0</v>
      </c>
      <c r="GA124" s="67">
        <v>0.91489361702127669</v>
      </c>
      <c r="GB124" s="67">
        <v>-0.19565217391304346</v>
      </c>
      <c r="GC124" s="67">
        <v>-0.19565217391304346</v>
      </c>
      <c r="GD124" s="67" t="s">
        <v>0</v>
      </c>
      <c r="GE124" s="67" t="s">
        <v>0</v>
      </c>
      <c r="GF124" s="67">
        <v>-0.99040767386091122</v>
      </c>
      <c r="GG124" s="67">
        <v>14.175000000000001</v>
      </c>
      <c r="GH124" s="67">
        <v>1.8866396761133606</v>
      </c>
      <c r="GI124" s="67">
        <v>-0.45454545454545447</v>
      </c>
      <c r="GJ124" s="67">
        <v>42.5</v>
      </c>
      <c r="GK124" s="67">
        <v>-0.74297994269340972</v>
      </c>
      <c r="GL124" s="67">
        <v>32.422004290530182</v>
      </c>
      <c r="GM124" s="67">
        <v>-0.71130233007831389</v>
      </c>
      <c r="GN124" s="67">
        <v>-0.96611727489455346</v>
      </c>
      <c r="GO124" s="67">
        <v>45.144684877925691</v>
      </c>
      <c r="GP124" s="67">
        <v>15.952918170878458</v>
      </c>
    </row>
    <row r="125" spans="1:198" ht="13.8">
      <c r="A125" s="2">
        <v>4113502</v>
      </c>
      <c r="B125" s="2" t="s">
        <v>392</v>
      </c>
      <c r="C125" s="64">
        <v>1</v>
      </c>
      <c r="D125" s="64">
        <v>0</v>
      </c>
      <c r="E125" s="64">
        <v>0</v>
      </c>
      <c r="F125" s="64">
        <v>0</v>
      </c>
      <c r="G125" s="65">
        <v>19533</v>
      </c>
      <c r="H125" s="65">
        <v>21201</v>
      </c>
      <c r="I125" s="65">
        <v>16932</v>
      </c>
      <c r="J125" s="65">
        <v>19274</v>
      </c>
      <c r="K125" s="66">
        <v>0.86684073107049608</v>
      </c>
      <c r="L125" s="66">
        <v>0.90910806094052166</v>
      </c>
      <c r="M125" s="65">
        <v>2601</v>
      </c>
      <c r="N125" s="65">
        <v>1927</v>
      </c>
      <c r="O125" s="65">
        <v>69217</v>
      </c>
      <c r="P125" s="65">
        <v>232495</v>
      </c>
      <c r="Q125" s="65">
        <v>9235</v>
      </c>
      <c r="R125" s="65">
        <v>32159</v>
      </c>
      <c r="S125" s="65">
        <v>4381520.3481264468</v>
      </c>
      <c r="T125" s="65">
        <v>15194717.745022079</v>
      </c>
      <c r="U125" s="65">
        <v>3991321.5103371274</v>
      </c>
      <c r="V125" s="65">
        <v>14123089.123114411</v>
      </c>
      <c r="W125" s="65">
        <v>390198.83778931998</v>
      </c>
      <c r="X125" s="65">
        <v>1071628.6219076668</v>
      </c>
      <c r="Y125" s="65">
        <v>411.40032623952743</v>
      </c>
      <c r="Z125" s="65">
        <v>1081.1564587814098</v>
      </c>
      <c r="AA125" s="65">
        <v>680.30855710117783</v>
      </c>
      <c r="AB125" s="65">
        <v>2004.6574385606662</v>
      </c>
      <c r="AC125" s="65">
        <v>1.653641267909655</v>
      </c>
      <c r="AD125" s="65">
        <v>1.8541788492112883</v>
      </c>
      <c r="AE125" s="65">
        <v>1.1212703052307893</v>
      </c>
      <c r="AF125" s="65">
        <v>1.593377053475872</v>
      </c>
      <c r="AG125" s="65">
        <v>0.97621291881188432</v>
      </c>
      <c r="AH125" s="65">
        <v>0.61266912102337912</v>
      </c>
      <c r="AI125" s="66">
        <v>0.1324180429582873</v>
      </c>
      <c r="AJ125" s="66">
        <v>0.13470063710585078</v>
      </c>
      <c r="AK125" s="66">
        <v>0.12880801526049535</v>
      </c>
      <c r="AL125" s="66">
        <v>0.13288692263416801</v>
      </c>
      <c r="AM125" s="66">
        <v>8.2279659191122345E-3</v>
      </c>
      <c r="AN125" s="66">
        <v>-2.9547828293532419E-2</v>
      </c>
      <c r="AO125" s="65">
        <v>720.1</v>
      </c>
      <c r="AP125" s="65">
        <v>722.5</v>
      </c>
      <c r="AQ125" s="65">
        <v>0.3233712326294893</v>
      </c>
      <c r="AR125" s="65">
        <v>0.49990153093483425</v>
      </c>
      <c r="AS125" s="65">
        <f t="shared" si="39"/>
        <v>0.17653029830534495</v>
      </c>
      <c r="AT125" s="65">
        <v>1.8408229561451001E-3</v>
      </c>
      <c r="AU125" s="65">
        <v>0</v>
      </c>
      <c r="AV125" s="65">
        <f t="shared" si="40"/>
        <v>-1.8408229561451001E-3</v>
      </c>
      <c r="AW125" s="65">
        <v>0</v>
      </c>
      <c r="AX125" s="65">
        <v>0</v>
      </c>
      <c r="AY125" s="65">
        <f t="shared" si="41"/>
        <v>0</v>
      </c>
      <c r="AZ125" s="65">
        <v>0</v>
      </c>
      <c r="BA125" s="65">
        <v>0</v>
      </c>
      <c r="BB125" s="65">
        <f t="shared" si="42"/>
        <v>0</v>
      </c>
      <c r="BC125" s="65">
        <v>0</v>
      </c>
      <c r="BD125" s="65">
        <v>0</v>
      </c>
      <c r="BE125" s="65">
        <f t="shared" si="43"/>
        <v>0</v>
      </c>
      <c r="BF125" s="65">
        <v>3.6094567767550982E-5</v>
      </c>
      <c r="BG125" s="65">
        <v>0</v>
      </c>
      <c r="BH125" s="65">
        <f t="shared" si="44"/>
        <v>-3.6094567767550982E-5</v>
      </c>
      <c r="BI125" s="65">
        <v>1.4437827107020393E-4</v>
      </c>
      <c r="BJ125" s="65">
        <v>0.1997678203095038</v>
      </c>
      <c r="BK125" s="65">
        <f t="shared" si="45"/>
        <v>0.1996234420384336</v>
      </c>
      <c r="BL125" s="65">
        <v>0</v>
      </c>
      <c r="BM125" s="65">
        <v>0</v>
      </c>
      <c r="BN125" s="65">
        <f t="shared" si="46"/>
        <v>0</v>
      </c>
      <c r="BO125" s="65">
        <v>2.1295794982855083E-3</v>
      </c>
      <c r="BP125" s="65">
        <v>7.6702219181773901E-4</v>
      </c>
      <c r="BQ125" s="65">
        <f t="shared" si="47"/>
        <v>-1.3625573064677693E-3</v>
      </c>
      <c r="BR125" s="65">
        <v>2.4183360404259157E-3</v>
      </c>
      <c r="BS125" s="65">
        <v>0</v>
      </c>
      <c r="BT125" s="65">
        <f t="shared" si="48"/>
        <v>-2.4183360404259157E-3</v>
      </c>
      <c r="BU125" s="65">
        <v>0.2561631474463093</v>
      </c>
      <c r="BV125" s="65">
        <v>0.23096696621992807</v>
      </c>
      <c r="BW125" s="65">
        <f t="shared" si="49"/>
        <v>-2.5196181226381231E-2</v>
      </c>
      <c r="BX125" s="65">
        <v>1.7144919689586719E-2</v>
      </c>
      <c r="BY125" s="65">
        <v>5.7941270976502174E-3</v>
      </c>
      <c r="BZ125" s="65">
        <f t="shared" si="50"/>
        <v>-1.1350792591936502E-2</v>
      </c>
      <c r="CA125" s="65">
        <v>4.1689225771521385E-2</v>
      </c>
      <c r="CB125" s="65">
        <v>0</v>
      </c>
      <c r="CC125" s="65">
        <f t="shared" si="51"/>
        <v>-4.1689225771521385E-2</v>
      </c>
      <c r="CD125" s="65">
        <v>0</v>
      </c>
      <c r="CE125" s="65">
        <v>0</v>
      </c>
      <c r="CF125" s="65">
        <f t="shared" si="52"/>
        <v>0</v>
      </c>
      <c r="CG125" s="65">
        <v>0</v>
      </c>
      <c r="CH125" s="65">
        <v>0</v>
      </c>
      <c r="CI125" s="65">
        <f t="shared" si="53"/>
        <v>0</v>
      </c>
      <c r="CJ125" s="65">
        <v>0.17166576430247246</v>
      </c>
      <c r="CK125" s="65">
        <v>6.0242337551955384E-2</v>
      </c>
      <c r="CL125" s="65">
        <f t="shared" si="54"/>
        <v>-0.11142342675051709</v>
      </c>
      <c r="CM125" s="65">
        <v>0</v>
      </c>
      <c r="CN125" s="65">
        <v>0</v>
      </c>
      <c r="CO125" s="65">
        <f t="shared" si="55"/>
        <v>0</v>
      </c>
      <c r="CP125" s="65">
        <v>4.6201046742465258E-2</v>
      </c>
      <c r="CQ125" s="65">
        <v>2.0937632803673411E-3</v>
      </c>
      <c r="CR125" s="65">
        <f t="shared" si="56"/>
        <v>-4.410728346209792E-2</v>
      </c>
      <c r="CS125" s="65">
        <v>0</v>
      </c>
      <c r="CT125" s="65">
        <v>0</v>
      </c>
      <c r="CU125" s="65">
        <f t="shared" si="57"/>
        <v>0</v>
      </c>
      <c r="CV125" s="65">
        <v>0.11914816820068579</v>
      </c>
      <c r="CW125" s="65">
        <v>5.1763632782943089E-2</v>
      </c>
      <c r="CX125" s="65">
        <f t="shared" si="58"/>
        <v>-6.7384535417742697E-2</v>
      </c>
      <c r="CY125" s="65">
        <v>0</v>
      </c>
      <c r="CZ125" s="65">
        <v>0</v>
      </c>
      <c r="DA125" s="65">
        <f t="shared" si="59"/>
        <v>0</v>
      </c>
      <c r="DB125" s="65">
        <v>0</v>
      </c>
      <c r="DC125" s="65">
        <v>0</v>
      </c>
      <c r="DD125" s="65">
        <f t="shared" si="60"/>
        <v>0</v>
      </c>
      <c r="DE125" s="65">
        <v>0</v>
      </c>
      <c r="DF125" s="65">
        <v>1.7620780082299406E-3</v>
      </c>
      <c r="DG125" s="65">
        <f t="shared" si="61"/>
        <v>1.7620780082299406E-3</v>
      </c>
      <c r="DH125" s="65">
        <v>0</v>
      </c>
      <c r="DI125" s="65">
        <v>0</v>
      </c>
      <c r="DJ125" s="65">
        <f t="shared" si="62"/>
        <v>0</v>
      </c>
      <c r="DK125" s="65">
        <v>8.8070745352824397E-3</v>
      </c>
      <c r="DL125" s="65">
        <v>1.1992495620717893E-2</v>
      </c>
      <c r="DM125" s="65">
        <f t="shared" si="63"/>
        <v>3.1854210854354529E-3</v>
      </c>
      <c r="DN125" s="65">
        <v>7.0384407146724419E-3</v>
      </c>
      <c r="DO125" s="65">
        <v>8.312862132943603E-3</v>
      </c>
      <c r="DP125" s="65">
        <f t="shared" si="64"/>
        <v>1.2744214182711612E-3</v>
      </c>
      <c r="DQ125" s="65">
        <v>0</v>
      </c>
      <c r="DR125" s="65">
        <v>0</v>
      </c>
      <c r="DS125" s="65">
        <f t="shared" si="65"/>
        <v>0</v>
      </c>
      <c r="DT125" s="65">
        <v>1.7686338206099981E-3</v>
      </c>
      <c r="DU125" s="65">
        <v>3.6796334877742878E-3</v>
      </c>
      <c r="DV125" s="65">
        <f t="shared" si="66"/>
        <v>1.9109996671642898E-3</v>
      </c>
      <c r="DW125" s="65">
        <v>0.12095289658906334</v>
      </c>
      <c r="DX125" s="65">
        <v>6.2190988525762615E-5</v>
      </c>
      <c r="DY125" s="65">
        <f t="shared" si="67"/>
        <v>-0.12089070560053758</v>
      </c>
      <c r="DZ125" s="65">
        <v>0.11467244179750948</v>
      </c>
      <c r="EA125" s="65">
        <v>0.11380950900214559</v>
      </c>
      <c r="EB125" s="65">
        <f t="shared" si="68"/>
        <v>-8.6293279536388268E-4</v>
      </c>
      <c r="EC125" s="65">
        <v>1.7686338206099981E-3</v>
      </c>
      <c r="ED125" s="65">
        <v>1.0261513106750832E-3</v>
      </c>
      <c r="EE125" s="65">
        <f t="shared" si="69"/>
        <v>-7.4248250993491486E-4</v>
      </c>
      <c r="EF125" s="65">
        <v>5.7751308428081571E-4</v>
      </c>
      <c r="EG125" s="65">
        <v>0</v>
      </c>
      <c r="EH125" s="65">
        <f t="shared" si="70"/>
        <v>-5.7751308428081571E-4</v>
      </c>
      <c r="EI125" s="65">
        <v>2.5266197437285692E-4</v>
      </c>
      <c r="EJ125" s="65">
        <v>4.2497175492604454E-4</v>
      </c>
      <c r="EK125" s="65">
        <f t="shared" si="71"/>
        <v>1.7230978055318762E-4</v>
      </c>
      <c r="EL125" s="65">
        <v>9.6082295614510009</v>
      </c>
      <c r="EM125" s="65">
        <v>0.11572706448168993</v>
      </c>
      <c r="EN125" s="65">
        <f t="shared" si="72"/>
        <v>-9.4925024969693101</v>
      </c>
      <c r="EO125" s="65">
        <v>0.13806172171088252</v>
      </c>
      <c r="EP125" s="65">
        <v>2.4962633581060771</v>
      </c>
      <c r="EQ125" s="65">
        <f t="shared" si="73"/>
        <v>2.3582016363951945</v>
      </c>
      <c r="ER125" s="65">
        <v>0.21223605847319979</v>
      </c>
      <c r="ES125" s="65">
        <v>5.4759165396933984E-2</v>
      </c>
      <c r="ET125" s="65">
        <f t="shared" si="74"/>
        <v>-0.15747689307626581</v>
      </c>
      <c r="EU125" s="65">
        <v>9.8538170005414187</v>
      </c>
      <c r="EV125" s="65">
        <v>6.1154472050333239E-2</v>
      </c>
      <c r="EW125" s="65">
        <f t="shared" si="75"/>
        <v>-9.7926625284910855</v>
      </c>
      <c r="EX125" s="65">
        <v>0.54141851651326478</v>
      </c>
      <c r="EY125" s="65">
        <v>8.1893300994019302</v>
      </c>
      <c r="EZ125" s="65">
        <f t="shared" si="76"/>
        <v>7.6479115828886659</v>
      </c>
      <c r="FA125" s="65">
        <v>0.33207002346146902</v>
      </c>
      <c r="FB125" s="65">
        <v>0.15547747131440653</v>
      </c>
      <c r="FC125" s="65">
        <f t="shared" si="77"/>
        <v>-0.17659255214706249</v>
      </c>
      <c r="FD125" s="72">
        <v>4.3833017077798857</v>
      </c>
      <c r="FE125" s="66">
        <v>-1</v>
      </c>
      <c r="FF125" s="66" t="s">
        <v>0</v>
      </c>
      <c r="FG125" s="67" t="s">
        <v>0</v>
      </c>
      <c r="FH125" s="67" t="s">
        <v>0</v>
      </c>
      <c r="FI125" s="67">
        <v>-1</v>
      </c>
      <c r="FJ125" s="67">
        <v>4817.25</v>
      </c>
      <c r="FK125" s="67" t="s">
        <v>0</v>
      </c>
      <c r="FL125" s="67">
        <v>0.25423728813559321</v>
      </c>
      <c r="FM125" s="67">
        <v>-1</v>
      </c>
      <c r="FN125" s="67">
        <v>2.1397773707200227</v>
      </c>
      <c r="FO125" s="67">
        <v>0.17684210526315791</v>
      </c>
      <c r="FP125" s="67">
        <v>-1</v>
      </c>
      <c r="FQ125" s="67" t="s">
        <v>0</v>
      </c>
      <c r="FR125" s="67" t="s">
        <v>0</v>
      </c>
      <c r="FS125" s="67">
        <v>0.22203532380151381</v>
      </c>
      <c r="FT125" s="67" t="s">
        <v>0</v>
      </c>
      <c r="FU125" s="67">
        <v>-0.84218749999999998</v>
      </c>
      <c r="FV125" s="67" t="s">
        <v>0</v>
      </c>
      <c r="FW125" s="67">
        <v>0.51287488639806145</v>
      </c>
      <c r="FX125" s="67" t="s">
        <v>0</v>
      </c>
      <c r="FY125" s="67" t="s">
        <v>0</v>
      </c>
      <c r="FZ125" s="67" t="s">
        <v>0</v>
      </c>
      <c r="GA125" s="67" t="s">
        <v>0</v>
      </c>
      <c r="GB125" s="67">
        <v>3.7418032786885247</v>
      </c>
      <c r="GC125" s="67">
        <v>3.1128205128205124</v>
      </c>
      <c r="GD125" s="67" t="s">
        <v>0</v>
      </c>
      <c r="GE125" s="67">
        <v>6.2448979591836737</v>
      </c>
      <c r="GF125" s="67">
        <v>-0.9982094897045658</v>
      </c>
      <c r="GG125" s="67">
        <v>2.4560906515580738</v>
      </c>
      <c r="GH125" s="67">
        <v>1.0204081632653064</v>
      </c>
      <c r="GI125" s="67">
        <v>-1</v>
      </c>
      <c r="GJ125" s="67">
        <v>4.8571428571428568</v>
      </c>
      <c r="GK125" s="67">
        <v>-0.9580572209950563</v>
      </c>
      <c r="GL125" s="67">
        <v>61.962614379084961</v>
      </c>
      <c r="GM125" s="67">
        <v>-0.10153061224489801</v>
      </c>
      <c r="GN125" s="67">
        <v>-0.97838827838827835</v>
      </c>
      <c r="GO125" s="67">
        <v>51.672133333333335</v>
      </c>
      <c r="GP125" s="67">
        <v>0.63043478260869579</v>
      </c>
    </row>
    <row r="126" spans="1:198" ht="13.8">
      <c r="A126" s="2">
        <v>4113601</v>
      </c>
      <c r="B126" s="2" t="s">
        <v>393</v>
      </c>
      <c r="C126" s="64">
        <v>1</v>
      </c>
      <c r="D126" s="64">
        <v>0</v>
      </c>
      <c r="E126" s="64">
        <v>0</v>
      </c>
      <c r="F126" s="64">
        <v>0</v>
      </c>
      <c r="G126" s="65">
        <v>4064</v>
      </c>
      <c r="H126" s="65">
        <v>4401</v>
      </c>
      <c r="I126" s="65">
        <v>3366</v>
      </c>
      <c r="J126" s="65">
        <v>4105</v>
      </c>
      <c r="K126" s="66">
        <v>0.82824803149606296</v>
      </c>
      <c r="L126" s="66">
        <v>0.93274255850942966</v>
      </c>
      <c r="M126" s="65">
        <v>698</v>
      </c>
      <c r="N126" s="65">
        <v>296</v>
      </c>
      <c r="O126" s="65">
        <v>49872</v>
      </c>
      <c r="P126" s="65">
        <v>115610</v>
      </c>
      <c r="Q126" s="65">
        <v>8001</v>
      </c>
      <c r="R126" s="65">
        <v>22194</v>
      </c>
      <c r="S126" s="65">
        <v>1097115.7474452083</v>
      </c>
      <c r="T126" s="65">
        <v>2861234.8078248855</v>
      </c>
      <c r="U126" s="65">
        <v>954496.00526911975</v>
      </c>
      <c r="V126" s="65">
        <v>2649368.6977172219</v>
      </c>
      <c r="W126" s="65">
        <v>142619.74217608999</v>
      </c>
      <c r="X126" s="65">
        <v>211866.11010766317</v>
      </c>
      <c r="Y126" s="65">
        <v>510.34379509790574</v>
      </c>
      <c r="Z126" s="65">
        <v>985.23165231857001</v>
      </c>
      <c r="AA126" s="65">
        <v>897.8472570748803</v>
      </c>
      <c r="AB126" s="65">
        <v>1166.5061594676527</v>
      </c>
      <c r="AC126" s="65">
        <v>1.7592988602959987</v>
      </c>
      <c r="AD126" s="65">
        <v>1.1839917614527353</v>
      </c>
      <c r="AE126" s="65">
        <v>0.67299069428916181</v>
      </c>
      <c r="AF126" s="65">
        <v>1.3016365572387429</v>
      </c>
      <c r="AG126" s="65">
        <v>1.2615717134625888</v>
      </c>
      <c r="AH126" s="65">
        <v>0.96921963849790249</v>
      </c>
      <c r="AI126" s="66">
        <v>0.10060151197972744</v>
      </c>
      <c r="AJ126" s="66">
        <v>0.10748238822649703</v>
      </c>
      <c r="AK126" s="66">
        <v>8.7711854198321282E-2</v>
      </c>
      <c r="AL126" s="66">
        <v>0.1074117600018476</v>
      </c>
      <c r="AM126" s="66">
        <v>7.9982240125138215E-3</v>
      </c>
      <c r="AN126" s="66">
        <v>-8.2209350335793907E-2</v>
      </c>
      <c r="AO126" s="65">
        <v>240.1</v>
      </c>
      <c r="AP126" s="65">
        <v>240.9</v>
      </c>
      <c r="AQ126" s="65">
        <v>1.6314210723659544</v>
      </c>
      <c r="AR126" s="65">
        <v>1.4737616773302094</v>
      </c>
      <c r="AS126" s="65">
        <f t="shared" si="39"/>
        <v>-0.157659395035745</v>
      </c>
      <c r="AT126" s="65">
        <v>1.3331666874973962E-2</v>
      </c>
      <c r="AU126" s="65">
        <v>3.2140818839926704E-3</v>
      </c>
      <c r="AV126" s="65">
        <f t="shared" si="40"/>
        <v>-1.0117584990981292E-2</v>
      </c>
      <c r="AW126" s="65">
        <v>0</v>
      </c>
      <c r="AX126" s="65">
        <v>0</v>
      </c>
      <c r="AY126" s="65">
        <f t="shared" si="41"/>
        <v>0</v>
      </c>
      <c r="AZ126" s="65">
        <v>0</v>
      </c>
      <c r="BA126" s="65">
        <v>0</v>
      </c>
      <c r="BB126" s="65">
        <f t="shared" si="42"/>
        <v>0</v>
      </c>
      <c r="BC126" s="65">
        <v>0</v>
      </c>
      <c r="BD126" s="65">
        <v>4.6559130095220934E-4</v>
      </c>
      <c r="BE126" s="65">
        <f t="shared" si="43"/>
        <v>4.6559130095220934E-4</v>
      </c>
      <c r="BF126" s="65">
        <v>0</v>
      </c>
      <c r="BG126" s="65">
        <v>0</v>
      </c>
      <c r="BH126" s="65">
        <f t="shared" si="44"/>
        <v>0</v>
      </c>
      <c r="BI126" s="65">
        <v>1.4250718660167478</v>
      </c>
      <c r="BJ126" s="65">
        <v>1.034483794418912</v>
      </c>
      <c r="BK126" s="65">
        <f t="shared" si="45"/>
        <v>-0.39058807159783582</v>
      </c>
      <c r="BL126" s="65">
        <v>0</v>
      </c>
      <c r="BM126" s="65">
        <v>0</v>
      </c>
      <c r="BN126" s="65">
        <f t="shared" si="46"/>
        <v>0</v>
      </c>
      <c r="BO126" s="65">
        <v>9.7487814023247098E-3</v>
      </c>
      <c r="BP126" s="65">
        <v>3.0038148448529635E-4</v>
      </c>
      <c r="BQ126" s="65">
        <f t="shared" si="47"/>
        <v>-9.4483999178394135E-3</v>
      </c>
      <c r="BR126" s="65">
        <v>0</v>
      </c>
      <c r="BS126" s="65">
        <v>0</v>
      </c>
      <c r="BT126" s="65">
        <f t="shared" si="48"/>
        <v>0</v>
      </c>
      <c r="BU126" s="65">
        <v>1.8581010706994958E-2</v>
      </c>
      <c r="BV126" s="65">
        <v>4.0731729296206179E-2</v>
      </c>
      <c r="BW126" s="65">
        <f t="shared" si="49"/>
        <v>2.2150718589211221E-2</v>
      </c>
      <c r="BX126" s="65">
        <v>5.436820397450319E-2</v>
      </c>
      <c r="BY126" s="65">
        <v>0.16187558198912619</v>
      </c>
      <c r="BZ126" s="65">
        <f t="shared" si="50"/>
        <v>0.107507378014623</v>
      </c>
      <c r="CA126" s="65">
        <v>9.2863392075990495E-2</v>
      </c>
      <c r="CB126" s="65">
        <v>0.22830494728304948</v>
      </c>
      <c r="CC126" s="65">
        <f t="shared" si="51"/>
        <v>0.13544155520705897</v>
      </c>
      <c r="CD126" s="65">
        <v>1.666458359371745E-4</v>
      </c>
      <c r="CE126" s="65">
        <v>0</v>
      </c>
      <c r="CF126" s="65">
        <f t="shared" si="52"/>
        <v>-1.666458359371745E-4</v>
      </c>
      <c r="CG126" s="65">
        <v>4.9577136191309417E-3</v>
      </c>
      <c r="CH126" s="65">
        <v>2.9137003995073746E-3</v>
      </c>
      <c r="CI126" s="65">
        <f t="shared" si="53"/>
        <v>-2.0440132196235671E-3</v>
      </c>
      <c r="CJ126" s="65">
        <v>1.30816981210682E-2</v>
      </c>
      <c r="CK126" s="65">
        <v>1.8022889069117781E-2</v>
      </c>
      <c r="CL126" s="65">
        <f t="shared" si="54"/>
        <v>4.9411909480495814E-3</v>
      </c>
      <c r="CM126" s="65">
        <v>0</v>
      </c>
      <c r="CN126" s="65">
        <v>0</v>
      </c>
      <c r="CO126" s="65">
        <f t="shared" si="55"/>
        <v>0</v>
      </c>
      <c r="CP126" s="65">
        <v>2.4580260800733241E-3</v>
      </c>
      <c r="CQ126" s="65">
        <v>4.5657985641765044E-3</v>
      </c>
      <c r="CR126" s="65">
        <f t="shared" si="56"/>
        <v>2.1077724841031802E-3</v>
      </c>
      <c r="CS126" s="65">
        <v>0</v>
      </c>
      <c r="CT126" s="65">
        <v>0</v>
      </c>
      <c r="CU126" s="65">
        <f t="shared" si="57"/>
        <v>0</v>
      </c>
      <c r="CV126" s="65">
        <v>6.8741407324084489E-3</v>
      </c>
      <c r="CW126" s="65">
        <v>9.8525126911177194E-3</v>
      </c>
      <c r="CX126" s="65">
        <f t="shared" si="58"/>
        <v>2.9783719587092704E-3</v>
      </c>
      <c r="CY126" s="65">
        <v>0</v>
      </c>
      <c r="CZ126" s="65">
        <v>0</v>
      </c>
      <c r="DA126" s="65">
        <f t="shared" si="59"/>
        <v>0</v>
      </c>
      <c r="DB126" s="65">
        <v>0</v>
      </c>
      <c r="DC126" s="65">
        <v>0</v>
      </c>
      <c r="DD126" s="65">
        <f t="shared" si="60"/>
        <v>0</v>
      </c>
      <c r="DE126" s="65">
        <v>2.9163021289005544E-4</v>
      </c>
      <c r="DF126" s="65">
        <v>9.161635276801537E-4</v>
      </c>
      <c r="DG126" s="65">
        <f t="shared" si="61"/>
        <v>6.2453331479009832E-4</v>
      </c>
      <c r="DH126" s="65">
        <v>1.249843769528809E-3</v>
      </c>
      <c r="DI126" s="65">
        <v>1.5019074224264817E-4</v>
      </c>
      <c r="DJ126" s="65">
        <f t="shared" si="62"/>
        <v>-1.0996530272861609E-3</v>
      </c>
      <c r="DK126" s="65">
        <v>2.7079948339790859E-3</v>
      </c>
      <c r="DL126" s="65">
        <v>1.0828752515694933E-2</v>
      </c>
      <c r="DM126" s="65">
        <f t="shared" si="63"/>
        <v>8.120757681715848E-3</v>
      </c>
      <c r="DN126" s="65">
        <v>1.5414739824188644E-3</v>
      </c>
      <c r="DO126" s="65">
        <v>3.9500165209816465E-3</v>
      </c>
      <c r="DP126" s="65">
        <f t="shared" si="64"/>
        <v>2.4085425385627821E-3</v>
      </c>
      <c r="DQ126" s="65">
        <v>0</v>
      </c>
      <c r="DR126" s="65">
        <v>0</v>
      </c>
      <c r="DS126" s="65">
        <f t="shared" si="65"/>
        <v>0</v>
      </c>
      <c r="DT126" s="65">
        <v>9.9987501562304702E-4</v>
      </c>
      <c r="DU126" s="65">
        <v>3.5144633684779671E-3</v>
      </c>
      <c r="DV126" s="65">
        <f t="shared" si="66"/>
        <v>2.5145883528549201E-3</v>
      </c>
      <c r="DW126" s="65">
        <v>0.18785151856017998</v>
      </c>
      <c r="DX126" s="65">
        <v>0</v>
      </c>
      <c r="DY126" s="65">
        <f t="shared" si="67"/>
        <v>-0.18785151856017998</v>
      </c>
      <c r="DZ126" s="65">
        <v>0.18464358621838936</v>
      </c>
      <c r="EA126" s="65">
        <v>5.5150040551500405E-2</v>
      </c>
      <c r="EB126" s="65">
        <f t="shared" si="68"/>
        <v>-0.12949354566688895</v>
      </c>
      <c r="EC126" s="65">
        <v>3.7495313085864269E-4</v>
      </c>
      <c r="ED126" s="65">
        <v>3.0038148448529635E-4</v>
      </c>
      <c r="EE126" s="65">
        <f t="shared" si="69"/>
        <v>-7.4571646373346341E-5</v>
      </c>
      <c r="EF126" s="65">
        <v>1.666458359371745E-4</v>
      </c>
      <c r="EG126" s="65">
        <v>0</v>
      </c>
      <c r="EH126" s="65">
        <f t="shared" si="70"/>
        <v>-1.666458359371745E-4</v>
      </c>
      <c r="EI126" s="65">
        <v>0</v>
      </c>
      <c r="EJ126" s="65">
        <v>1.5019074224264817E-4</v>
      </c>
      <c r="EK126" s="65">
        <f t="shared" si="71"/>
        <v>1.5019074224264817E-4</v>
      </c>
      <c r="EL126" s="65">
        <v>2.1304420280798233</v>
      </c>
      <c r="EM126" s="65">
        <v>5.6441680934787186E-2</v>
      </c>
      <c r="EN126" s="65">
        <f t="shared" si="72"/>
        <v>-2.0740003471450361</v>
      </c>
      <c r="EO126" s="65">
        <v>6.0617422822147229E-2</v>
      </c>
      <c r="EP126" s="65">
        <v>0.61949175452825089</v>
      </c>
      <c r="EQ126" s="65">
        <f t="shared" si="73"/>
        <v>0.55887433170610368</v>
      </c>
      <c r="ER126" s="65">
        <v>0.2262217222847144</v>
      </c>
      <c r="ES126" s="65">
        <v>1.9314529452404555E-2</v>
      </c>
      <c r="ET126" s="65">
        <f t="shared" si="74"/>
        <v>-0.20690719283230985</v>
      </c>
      <c r="EU126" s="65">
        <v>8.9572136816231307</v>
      </c>
      <c r="EV126" s="65">
        <v>3.9875642065423086E-2</v>
      </c>
      <c r="EW126" s="65">
        <f t="shared" si="75"/>
        <v>-8.9173380395577073</v>
      </c>
      <c r="EX126" s="65">
        <v>0.24580260800733242</v>
      </c>
      <c r="EY126" s="65">
        <v>1.5086660058274008</v>
      </c>
      <c r="EZ126" s="65">
        <f t="shared" si="76"/>
        <v>1.2628633978200685</v>
      </c>
      <c r="FA126" s="65">
        <v>0.43327917343665373</v>
      </c>
      <c r="FB126" s="65">
        <v>8.9363491634375652E-2</v>
      </c>
      <c r="FC126" s="65">
        <f t="shared" si="77"/>
        <v>-0.34391568180227805</v>
      </c>
      <c r="FD126" s="72">
        <v>1.5058351847595701</v>
      </c>
      <c r="FE126" s="66">
        <v>-0.33125000000000004</v>
      </c>
      <c r="FF126" s="66" t="s">
        <v>0</v>
      </c>
      <c r="FG126" s="67" t="s">
        <v>0</v>
      </c>
      <c r="FH126" s="67" t="s">
        <v>0</v>
      </c>
      <c r="FI126" s="67" t="s">
        <v>0</v>
      </c>
      <c r="FJ126" s="67">
        <v>1.0136233409343389</v>
      </c>
      <c r="FK126" s="67" t="s">
        <v>0</v>
      </c>
      <c r="FL126" s="67">
        <v>-0.9145299145299145</v>
      </c>
      <c r="FM126" s="67" t="s">
        <v>0</v>
      </c>
      <c r="FN126" s="67">
        <v>5.0807174887892383</v>
      </c>
      <c r="FO126" s="67">
        <v>7.2590038314176244</v>
      </c>
      <c r="FP126" s="67">
        <v>5.8196500672947513</v>
      </c>
      <c r="FQ126" s="67">
        <v>-1</v>
      </c>
      <c r="FR126" s="67">
        <v>0.63025210084033634</v>
      </c>
      <c r="FS126" s="67">
        <v>2.8216560509554141</v>
      </c>
      <c r="FT126" s="67" t="s">
        <v>0</v>
      </c>
      <c r="FU126" s="67">
        <v>4.1525423728813555</v>
      </c>
      <c r="FV126" s="67" t="s">
        <v>0</v>
      </c>
      <c r="FW126" s="67">
        <v>2.9757575757575756</v>
      </c>
      <c r="FX126" s="67" t="s">
        <v>0</v>
      </c>
      <c r="FY126" s="67" t="s">
        <v>0</v>
      </c>
      <c r="FZ126" s="67">
        <v>7.7142857142857135</v>
      </c>
      <c r="GA126" s="67">
        <v>-0.66666666666666663</v>
      </c>
      <c r="GB126" s="67">
        <v>10.092307692307692</v>
      </c>
      <c r="GC126" s="67">
        <v>6.1081081081081079</v>
      </c>
      <c r="GD126" s="67" t="s">
        <v>0</v>
      </c>
      <c r="GE126" s="67">
        <v>8.75</v>
      </c>
      <c r="GF126" s="67">
        <v>-1</v>
      </c>
      <c r="GG126" s="67">
        <v>-0.17148014440433212</v>
      </c>
      <c r="GH126" s="67">
        <v>1.2222222222222223</v>
      </c>
      <c r="GI126" s="67">
        <v>-1</v>
      </c>
      <c r="GJ126" s="67" t="s">
        <v>0</v>
      </c>
      <c r="GK126" s="67">
        <v>-0.92651113675029828</v>
      </c>
      <c r="GL126" s="67">
        <v>27.348453608247421</v>
      </c>
      <c r="GM126" s="67">
        <v>-0.76316758747697977</v>
      </c>
      <c r="GN126" s="67">
        <v>-0.98765116279069765</v>
      </c>
      <c r="GO126" s="67">
        <v>16.025423728813561</v>
      </c>
      <c r="GP126" s="67">
        <v>-0.42788461538461542</v>
      </c>
    </row>
    <row r="127" spans="1:198" ht="13.8">
      <c r="A127" s="2">
        <v>4113734</v>
      </c>
      <c r="B127" s="2" t="s">
        <v>394</v>
      </c>
      <c r="C127" s="64">
        <v>1</v>
      </c>
      <c r="D127" s="64">
        <v>0</v>
      </c>
      <c r="E127" s="64">
        <v>0</v>
      </c>
      <c r="F127" s="64">
        <v>0</v>
      </c>
      <c r="G127" s="65">
        <v>7544</v>
      </c>
      <c r="H127" s="65">
        <v>7315</v>
      </c>
      <c r="I127" s="65">
        <v>4142</v>
      </c>
      <c r="J127" s="65">
        <v>4756</v>
      </c>
      <c r="K127" s="66">
        <v>0.54904559915164364</v>
      </c>
      <c r="L127" s="66">
        <v>0.65017088174982907</v>
      </c>
      <c r="M127" s="65">
        <v>3402</v>
      </c>
      <c r="N127" s="65">
        <v>2559</v>
      </c>
      <c r="O127" s="65">
        <v>62706</v>
      </c>
      <c r="P127" s="65">
        <v>131086</v>
      </c>
      <c r="Q127" s="65">
        <v>36340</v>
      </c>
      <c r="R127" s="65">
        <v>57265</v>
      </c>
      <c r="S127" s="65">
        <v>1084608.7420152596</v>
      </c>
      <c r="T127" s="65">
        <v>3509935.8740812642</v>
      </c>
      <c r="U127" s="65">
        <v>606316.26368310081</v>
      </c>
      <c r="V127" s="65">
        <v>2272185.3011280578</v>
      </c>
      <c r="W127" s="65">
        <v>478292.47833215969</v>
      </c>
      <c r="X127" s="65">
        <v>1237750.5729532279</v>
      </c>
      <c r="Y127" s="65">
        <v>343.2008318303703</v>
      </c>
      <c r="Z127" s="65">
        <v>838.95917151274887</v>
      </c>
      <c r="AA127" s="65">
        <v>591.66317838480541</v>
      </c>
      <c r="AB127" s="65">
        <v>1801.7146313231231</v>
      </c>
      <c r="AC127" s="65">
        <v>1.7239561315435259</v>
      </c>
      <c r="AD127" s="65">
        <v>2.1475593717801607</v>
      </c>
      <c r="AE127" s="65">
        <v>1.2457157885203065</v>
      </c>
      <c r="AF127" s="65">
        <v>1.8248175945129603</v>
      </c>
      <c r="AG127" s="65">
        <v>2.0073289332032633</v>
      </c>
      <c r="AH127" s="65">
        <v>1.1000162094222983</v>
      </c>
      <c r="AI127" s="66">
        <v>0.12461172778783269</v>
      </c>
      <c r="AJ127" s="66">
        <v>0.14123334570513291</v>
      </c>
      <c r="AK127" s="66">
        <v>7.6526490977158135E-2</v>
      </c>
      <c r="AL127" s="66">
        <v>4.6526992182861937E-2</v>
      </c>
      <c r="AM127" s="66">
        <v>-3.0778049033441945E-3</v>
      </c>
      <c r="AN127" s="66">
        <v>-2.8073110271801482E-2</v>
      </c>
      <c r="AO127" s="65">
        <v>904.5</v>
      </c>
      <c r="AP127" s="65">
        <v>908.6</v>
      </c>
      <c r="AQ127" s="65">
        <v>1.2648229682627041</v>
      </c>
      <c r="AR127" s="65">
        <v>2.1391309409470587</v>
      </c>
      <c r="AS127" s="65">
        <f t="shared" si="39"/>
        <v>0.87430797268435456</v>
      </c>
      <c r="AT127" s="65">
        <v>5.0908090258668139E-3</v>
      </c>
      <c r="AU127" s="65">
        <v>0</v>
      </c>
      <c r="AV127" s="65">
        <f t="shared" si="40"/>
        <v>-5.0908090258668139E-3</v>
      </c>
      <c r="AW127" s="65">
        <v>1.3758943313153549E-4</v>
      </c>
      <c r="AX127" s="65">
        <v>2.3283564713757676E-4</v>
      </c>
      <c r="AY127" s="65">
        <f t="shared" si="41"/>
        <v>9.5246214006041271E-5</v>
      </c>
      <c r="AZ127" s="65">
        <v>9.6312603192074851E-4</v>
      </c>
      <c r="BA127" s="65">
        <v>3.3179079717104689E-4</v>
      </c>
      <c r="BB127" s="65">
        <f t="shared" si="42"/>
        <v>-6.3133523474970168E-4</v>
      </c>
      <c r="BC127" s="65">
        <v>0</v>
      </c>
      <c r="BD127" s="65">
        <v>5.2388020605954769E-5</v>
      </c>
      <c r="BE127" s="65">
        <f t="shared" si="43"/>
        <v>5.2388020605954769E-5</v>
      </c>
      <c r="BF127" s="65">
        <v>6.7143643368189326E-3</v>
      </c>
      <c r="BG127" s="65">
        <v>6.5514130213335658E-2</v>
      </c>
      <c r="BH127" s="65">
        <f t="shared" si="44"/>
        <v>5.8799765876516724E-2</v>
      </c>
      <c r="BI127" s="65">
        <v>1.3557145477893965E-2</v>
      </c>
      <c r="BJ127" s="65">
        <v>7.101487237696091E-4</v>
      </c>
      <c r="BK127" s="65">
        <f t="shared" si="45"/>
        <v>-1.2846996754124356E-2</v>
      </c>
      <c r="BL127" s="65">
        <v>0</v>
      </c>
      <c r="BM127" s="65">
        <v>0</v>
      </c>
      <c r="BN127" s="65">
        <f t="shared" si="46"/>
        <v>0</v>
      </c>
      <c r="BO127" s="65">
        <v>2.7242707760044027E-3</v>
      </c>
      <c r="BP127" s="65">
        <v>1.2846706830815798E-2</v>
      </c>
      <c r="BQ127" s="65">
        <f t="shared" si="47"/>
        <v>1.0122436054811395E-2</v>
      </c>
      <c r="BR127" s="65">
        <v>0</v>
      </c>
      <c r="BS127" s="65">
        <v>0</v>
      </c>
      <c r="BT127" s="65">
        <f t="shared" si="48"/>
        <v>0</v>
      </c>
      <c r="BU127" s="65">
        <v>1.934507429829389E-2</v>
      </c>
      <c r="BV127" s="65">
        <v>1.5250734887511277E-3</v>
      </c>
      <c r="BW127" s="65">
        <f t="shared" si="49"/>
        <v>-1.7820000809542762E-2</v>
      </c>
      <c r="BX127" s="65">
        <v>0.20309117593102183</v>
      </c>
      <c r="BY127" s="65">
        <v>0.29662097267091592</v>
      </c>
      <c r="BZ127" s="65">
        <f t="shared" si="50"/>
        <v>9.3529796739894089E-2</v>
      </c>
      <c r="CA127" s="65">
        <v>0.83282883874518432</v>
      </c>
      <c r="CB127" s="65">
        <v>1.3896620972670917</v>
      </c>
      <c r="CC127" s="65">
        <f t="shared" si="51"/>
        <v>0.55683325852190735</v>
      </c>
      <c r="CD127" s="65">
        <v>0</v>
      </c>
      <c r="CE127" s="65">
        <v>0</v>
      </c>
      <c r="CF127" s="65">
        <f t="shared" si="52"/>
        <v>0</v>
      </c>
      <c r="CG127" s="65">
        <v>0.17440836543753441</v>
      </c>
      <c r="CH127" s="65">
        <v>0.36513868273232636</v>
      </c>
      <c r="CI127" s="65">
        <f t="shared" si="53"/>
        <v>0.19073031729479195</v>
      </c>
      <c r="CJ127" s="65">
        <v>1.2318840579710146E-2</v>
      </c>
      <c r="CK127" s="65">
        <v>1.7666404726563636E-2</v>
      </c>
      <c r="CL127" s="65">
        <f t="shared" si="54"/>
        <v>5.3475641468534903E-3</v>
      </c>
      <c r="CM127" s="65">
        <v>3.026967528893781E-4</v>
      </c>
      <c r="CN127" s="65">
        <v>2.2701475595913735E-4</v>
      </c>
      <c r="CO127" s="65">
        <f t="shared" si="55"/>
        <v>-7.5681996930240748E-5</v>
      </c>
      <c r="CP127" s="65">
        <v>9.4478077416987709E-3</v>
      </c>
      <c r="CQ127" s="65">
        <v>9.4123810355365399E-3</v>
      </c>
      <c r="CR127" s="65">
        <f t="shared" si="56"/>
        <v>-3.5426706162230981E-5</v>
      </c>
      <c r="CS127" s="65">
        <v>1.1832691249312054E-3</v>
      </c>
      <c r="CT127" s="65">
        <v>1.1641782356878838E-5</v>
      </c>
      <c r="CU127" s="65">
        <f t="shared" si="57"/>
        <v>-1.1716273425743265E-3</v>
      </c>
      <c r="CV127" s="65">
        <v>0</v>
      </c>
      <c r="CW127" s="65">
        <v>2.0780581507028727E-3</v>
      </c>
      <c r="CX127" s="65">
        <f t="shared" si="58"/>
        <v>2.0780581507028727E-3</v>
      </c>
      <c r="CY127" s="65">
        <v>0</v>
      </c>
      <c r="CZ127" s="65">
        <v>0</v>
      </c>
      <c r="DA127" s="65">
        <f t="shared" si="59"/>
        <v>0</v>
      </c>
      <c r="DB127" s="65">
        <v>0</v>
      </c>
      <c r="DC127" s="65">
        <v>0</v>
      </c>
      <c r="DD127" s="65">
        <f t="shared" si="60"/>
        <v>0</v>
      </c>
      <c r="DE127" s="65">
        <v>3.760777838928637E-4</v>
      </c>
      <c r="DF127" s="65">
        <v>0</v>
      </c>
      <c r="DG127" s="65">
        <f t="shared" si="61"/>
        <v>-3.760777838928637E-4</v>
      </c>
      <c r="DH127" s="65">
        <v>5.2283984589983486E-4</v>
      </c>
      <c r="DI127" s="65">
        <v>8.7313367676591285E-4</v>
      </c>
      <c r="DJ127" s="65">
        <f t="shared" si="62"/>
        <v>3.5029383086607798E-4</v>
      </c>
      <c r="DK127" s="65">
        <v>1.2759126765731059E-2</v>
      </c>
      <c r="DL127" s="65">
        <v>0.13585960010477605</v>
      </c>
      <c r="DM127" s="65">
        <f t="shared" si="63"/>
        <v>0.12310047333904499</v>
      </c>
      <c r="DN127" s="65">
        <v>1.1740964960557695E-3</v>
      </c>
      <c r="DO127" s="65">
        <v>2.6287144561832416E-2</v>
      </c>
      <c r="DP127" s="65">
        <f t="shared" si="64"/>
        <v>2.5113048065776647E-2</v>
      </c>
      <c r="DQ127" s="65">
        <v>0</v>
      </c>
      <c r="DR127" s="65">
        <v>0</v>
      </c>
      <c r="DS127" s="65">
        <f t="shared" si="65"/>
        <v>0</v>
      </c>
      <c r="DT127" s="65">
        <v>1.1025499908273713E-2</v>
      </c>
      <c r="DU127" s="65">
        <v>0.10957245554294363</v>
      </c>
      <c r="DV127" s="65">
        <f t="shared" si="66"/>
        <v>9.8546955634669919E-2</v>
      </c>
      <c r="DW127" s="65">
        <v>9.1359383599339573E-3</v>
      </c>
      <c r="DX127" s="65">
        <v>0</v>
      </c>
      <c r="DY127" s="65">
        <f t="shared" si="67"/>
        <v>-9.1359383599339573E-3</v>
      </c>
      <c r="DZ127" s="65">
        <v>7.3381031003485605E-3</v>
      </c>
      <c r="EA127" s="65">
        <v>5.320876626211473E-2</v>
      </c>
      <c r="EB127" s="65">
        <f t="shared" si="68"/>
        <v>4.5870663161766169E-2</v>
      </c>
      <c r="EC127" s="65">
        <v>3.4855989726655659E-4</v>
      </c>
      <c r="ED127" s="65">
        <v>1.8626851771006141E-4</v>
      </c>
      <c r="EE127" s="65">
        <f t="shared" si="69"/>
        <v>-1.6229137955649518E-4</v>
      </c>
      <c r="EF127" s="65">
        <v>3.026967528893781E-4</v>
      </c>
      <c r="EG127" s="65">
        <v>0</v>
      </c>
      <c r="EH127" s="65">
        <f t="shared" si="70"/>
        <v>-3.026967528893781E-4</v>
      </c>
      <c r="EI127" s="65">
        <v>0</v>
      </c>
      <c r="EJ127" s="65">
        <v>5.8208911784394191E-5</v>
      </c>
      <c r="EK127" s="65">
        <f t="shared" si="71"/>
        <v>5.8208911784394191E-5</v>
      </c>
      <c r="EL127" s="65">
        <v>0.83197578425976881</v>
      </c>
      <c r="EM127" s="65">
        <v>5.7510404842981463E-2</v>
      </c>
      <c r="EN127" s="65">
        <f t="shared" si="72"/>
        <v>-0.77446537941678739</v>
      </c>
      <c r="EO127" s="65">
        <v>2.8526875802605028E-2</v>
      </c>
      <c r="EP127" s="65">
        <v>0.64437847434442219</v>
      </c>
      <c r="EQ127" s="65">
        <f t="shared" si="73"/>
        <v>0.61585159854181715</v>
      </c>
      <c r="ER127" s="65">
        <v>0.16933590166941848</v>
      </c>
      <c r="ES127" s="65">
        <v>1.2544020489536949E-2</v>
      </c>
      <c r="ET127" s="65">
        <f t="shared" si="74"/>
        <v>-0.15679188117988152</v>
      </c>
      <c r="EU127" s="65">
        <v>0.37721518987341773</v>
      </c>
      <c r="EV127" s="65">
        <v>5.3994586571204053E-2</v>
      </c>
      <c r="EW127" s="65">
        <f t="shared" si="75"/>
        <v>-0.32322060330221369</v>
      </c>
      <c r="EX127" s="65">
        <v>0.13933223261786828</v>
      </c>
      <c r="EY127" s="65">
        <v>0.2214849093396199</v>
      </c>
      <c r="EZ127" s="65">
        <f t="shared" si="76"/>
        <v>8.2152676721751611E-2</v>
      </c>
      <c r="FA127" s="65">
        <v>3.237020730141258E-2</v>
      </c>
      <c r="FB127" s="65">
        <v>2.0955208242381909E-2</v>
      </c>
      <c r="FC127" s="65">
        <f t="shared" si="77"/>
        <v>-1.1414999059030671E-2</v>
      </c>
      <c r="FD127" s="72">
        <v>1.6650905425299696</v>
      </c>
      <c r="FE127" s="66">
        <v>-1</v>
      </c>
      <c r="FF127" s="66">
        <v>1.666666666666667</v>
      </c>
      <c r="FG127" s="67">
        <v>-0.45714285714285718</v>
      </c>
      <c r="FH127" s="67" t="s">
        <v>0</v>
      </c>
      <c r="FI127" s="67">
        <v>14.375683060109289</v>
      </c>
      <c r="FJ127" s="67">
        <v>-0.91745602165087958</v>
      </c>
      <c r="FK127" s="67" t="s">
        <v>0</v>
      </c>
      <c r="FL127" s="67">
        <v>6.4309764309764308</v>
      </c>
      <c r="FM127" s="67" t="s">
        <v>0</v>
      </c>
      <c r="FN127" s="67">
        <v>-0.87577050734945472</v>
      </c>
      <c r="FO127" s="67">
        <v>1.3015220631407796</v>
      </c>
      <c r="FP127" s="67">
        <v>1.6294069056666114</v>
      </c>
      <c r="FQ127" s="67" t="s">
        <v>0</v>
      </c>
      <c r="FR127" s="67">
        <v>2.2990954033869784</v>
      </c>
      <c r="FS127" s="67">
        <v>1.2598659717051377</v>
      </c>
      <c r="FT127" s="67">
        <v>0.18181818181818188</v>
      </c>
      <c r="FU127" s="67">
        <v>0.56990291262135928</v>
      </c>
      <c r="FV127" s="67">
        <v>-0.98449612403100772</v>
      </c>
      <c r="FW127" s="67" t="s">
        <v>0</v>
      </c>
      <c r="FX127" s="67" t="s">
        <v>0</v>
      </c>
      <c r="FY127" s="67" t="s">
        <v>0</v>
      </c>
      <c r="FZ127" s="67">
        <v>-1</v>
      </c>
      <c r="GA127" s="67">
        <v>1.6315789473684212</v>
      </c>
      <c r="GB127" s="67">
        <v>15.779295470884254</v>
      </c>
      <c r="GC127" s="67">
        <v>34.28125</v>
      </c>
      <c r="GD127" s="67" t="s">
        <v>0</v>
      </c>
      <c r="GE127" s="67">
        <v>14.660565723793678</v>
      </c>
      <c r="GF127" s="67">
        <v>-1</v>
      </c>
      <c r="GG127" s="67">
        <v>10.42625</v>
      </c>
      <c r="GH127" s="67">
        <v>-0.15789473684210531</v>
      </c>
      <c r="GI127" s="67">
        <v>-1</v>
      </c>
      <c r="GJ127" s="67" t="s">
        <v>0</v>
      </c>
      <c r="GK127" s="67">
        <v>-0.89107186170095476</v>
      </c>
      <c r="GL127" s="67">
        <v>34.595176848874601</v>
      </c>
      <c r="GM127" s="67">
        <v>-0.88326742863333518</v>
      </c>
      <c r="GN127" s="67">
        <v>-0.77443828421359795</v>
      </c>
      <c r="GO127" s="67">
        <v>1.5049374588545099</v>
      </c>
      <c r="GP127" s="67">
        <v>2.0119013884953407E-2</v>
      </c>
    </row>
    <row r="128" spans="1:198" ht="13.8">
      <c r="A128" s="2">
        <v>4113759</v>
      </c>
      <c r="B128" s="2" t="s">
        <v>395</v>
      </c>
      <c r="C128" s="64">
        <v>1</v>
      </c>
      <c r="D128" s="64">
        <v>0</v>
      </c>
      <c r="E128" s="64">
        <v>0</v>
      </c>
      <c r="F128" s="64">
        <v>0</v>
      </c>
      <c r="G128" s="65">
        <v>5664</v>
      </c>
      <c r="H128" s="65">
        <v>5160</v>
      </c>
      <c r="I128" s="65">
        <v>2700</v>
      </c>
      <c r="J128" s="65">
        <v>3594</v>
      </c>
      <c r="K128" s="66">
        <v>0.47669491525423729</v>
      </c>
      <c r="L128" s="66">
        <v>0.69651162790697674</v>
      </c>
      <c r="M128" s="65">
        <v>2964</v>
      </c>
      <c r="N128" s="65">
        <v>1566</v>
      </c>
      <c r="O128" s="65">
        <v>16590</v>
      </c>
      <c r="P128" s="65">
        <v>43363</v>
      </c>
      <c r="Q128" s="65">
        <v>5799</v>
      </c>
      <c r="R128" s="65">
        <v>12803</v>
      </c>
      <c r="S128" s="65">
        <v>841508.54575275863</v>
      </c>
      <c r="T128" s="65">
        <v>2409441.8624544898</v>
      </c>
      <c r="U128" s="65">
        <v>498131.51263900904</v>
      </c>
      <c r="V128" s="65">
        <v>1847375.4861105857</v>
      </c>
      <c r="W128" s="65">
        <v>343377.03311374976</v>
      </c>
      <c r="X128" s="65">
        <v>562066.37634390895</v>
      </c>
      <c r="Y128" s="65">
        <v>283.62566767200519</v>
      </c>
      <c r="Z128" s="65">
        <v>720.14583654920818</v>
      </c>
      <c r="AA128" s="65">
        <v>458.50075455631077</v>
      </c>
      <c r="AB128" s="65">
        <v>860.20273338265622</v>
      </c>
      <c r="AC128" s="65">
        <v>1.616570031618356</v>
      </c>
      <c r="AD128" s="65">
        <v>1.1944840749265067</v>
      </c>
      <c r="AE128" s="65">
        <v>0.738900296036481</v>
      </c>
      <c r="AF128" s="65">
        <v>0.93098042903982603</v>
      </c>
      <c r="AG128" s="65">
        <v>1.4172206740676654</v>
      </c>
      <c r="AH128" s="65">
        <v>1.5222883638159044</v>
      </c>
      <c r="AI128" s="66">
        <v>0.11092769089460308</v>
      </c>
      <c r="AJ128" s="66">
        <v>0.14004269457932006</v>
      </c>
      <c r="AK128" s="66">
        <v>0.10084783704732025</v>
      </c>
      <c r="AL128" s="66">
        <v>8.2420138328670456E-2</v>
      </c>
      <c r="AM128" s="66">
        <v>-9.2760868750583203E-3</v>
      </c>
      <c r="AN128" s="66">
        <v>-6.1808798303346291E-2</v>
      </c>
      <c r="AO128" s="65">
        <v>193.4</v>
      </c>
      <c r="AP128" s="65">
        <v>199.2</v>
      </c>
      <c r="AQ128" s="65">
        <v>1.2240616198195091</v>
      </c>
      <c r="AR128" s="65">
        <v>1.1980004686401624</v>
      </c>
      <c r="AS128" s="65">
        <f t="shared" si="39"/>
        <v>-2.6061151179346709E-2</v>
      </c>
      <c r="AT128" s="65">
        <v>0.197332873483934</v>
      </c>
      <c r="AU128" s="65">
        <v>5.9100731599364738E-3</v>
      </c>
      <c r="AV128" s="65">
        <f t="shared" si="40"/>
        <v>-0.19142280032399753</v>
      </c>
      <c r="AW128" s="65">
        <v>5.7481174915215269E-4</v>
      </c>
      <c r="AX128" s="65">
        <v>0</v>
      </c>
      <c r="AY128" s="65">
        <f t="shared" si="41"/>
        <v>-5.7481174915215269E-4</v>
      </c>
      <c r="AZ128" s="65">
        <v>2.6613783985744672E-2</v>
      </c>
      <c r="BA128" s="65">
        <v>6.7171756619542299E-3</v>
      </c>
      <c r="BB128" s="65">
        <f t="shared" si="42"/>
        <v>-1.9896608323790442E-2</v>
      </c>
      <c r="BC128" s="65">
        <v>0</v>
      </c>
      <c r="BD128" s="65">
        <v>2.3432008123096148E-4</v>
      </c>
      <c r="BE128" s="65">
        <f t="shared" si="43"/>
        <v>2.3432008123096148E-4</v>
      </c>
      <c r="BF128" s="65">
        <v>0</v>
      </c>
      <c r="BG128" s="65">
        <v>0</v>
      </c>
      <c r="BH128" s="65">
        <f t="shared" si="44"/>
        <v>0</v>
      </c>
      <c r="BI128" s="65">
        <v>3.1614646203368393E-3</v>
      </c>
      <c r="BJ128" s="65">
        <v>4.4442708740139031E-2</v>
      </c>
      <c r="BK128" s="65">
        <f t="shared" si="45"/>
        <v>4.1281244119802191E-2</v>
      </c>
      <c r="BL128" s="65">
        <v>0</v>
      </c>
      <c r="BM128" s="65">
        <v>0</v>
      </c>
      <c r="BN128" s="65">
        <f t="shared" si="46"/>
        <v>0</v>
      </c>
      <c r="BO128" s="65">
        <v>0.13990917974363395</v>
      </c>
      <c r="BP128" s="65">
        <v>0.10856830430367882</v>
      </c>
      <c r="BQ128" s="65">
        <f t="shared" si="47"/>
        <v>-3.1340875439955132E-2</v>
      </c>
      <c r="BR128" s="65">
        <v>0</v>
      </c>
      <c r="BS128" s="65">
        <v>1.3955062615532816E-2</v>
      </c>
      <c r="BT128" s="65">
        <f t="shared" si="48"/>
        <v>1.3955062615532816E-2</v>
      </c>
      <c r="BU128" s="65">
        <v>5.3572455020980632E-2</v>
      </c>
      <c r="BV128" s="65">
        <v>2.9107761201801662E-2</v>
      </c>
      <c r="BW128" s="65">
        <f t="shared" si="49"/>
        <v>-2.446469381917897E-2</v>
      </c>
      <c r="BX128" s="65">
        <v>0.39368856699430937</v>
      </c>
      <c r="BY128" s="65">
        <v>0.23702777994740815</v>
      </c>
      <c r="BZ128" s="65">
        <f t="shared" si="50"/>
        <v>-0.15666078704690123</v>
      </c>
      <c r="CA128" s="65">
        <v>0.31442202678622749</v>
      </c>
      <c r="CB128" s="65">
        <v>0.64289619620401472</v>
      </c>
      <c r="CC128" s="65">
        <f t="shared" si="51"/>
        <v>0.32847416941778723</v>
      </c>
      <c r="CD128" s="65">
        <v>1.3795481979651664E-3</v>
      </c>
      <c r="CE128" s="65">
        <v>6.2485354994923066E-4</v>
      </c>
      <c r="CF128" s="65">
        <f t="shared" si="52"/>
        <v>-7.5469464801593571E-4</v>
      </c>
      <c r="CG128" s="65">
        <v>9.3004541012818312E-2</v>
      </c>
      <c r="CH128" s="65">
        <v>0.10763102397875499</v>
      </c>
      <c r="CI128" s="65">
        <f t="shared" si="53"/>
        <v>1.4626482965936674E-2</v>
      </c>
      <c r="CJ128" s="65">
        <v>0.51750301776168306</v>
      </c>
      <c r="CK128" s="65">
        <v>0.21075789528495928</v>
      </c>
      <c r="CL128" s="65">
        <f t="shared" si="54"/>
        <v>-0.30674512247672381</v>
      </c>
      <c r="CM128" s="65">
        <v>0</v>
      </c>
      <c r="CN128" s="65">
        <v>0</v>
      </c>
      <c r="CO128" s="65">
        <f t="shared" si="55"/>
        <v>0</v>
      </c>
      <c r="CP128" s="65">
        <v>0.49715468184169687</v>
      </c>
      <c r="CQ128" s="65">
        <v>0.20851883673097449</v>
      </c>
      <c r="CR128" s="65">
        <f t="shared" si="56"/>
        <v>-0.28863584511072238</v>
      </c>
      <c r="CS128" s="65">
        <v>0</v>
      </c>
      <c r="CT128" s="65">
        <v>0</v>
      </c>
      <c r="CU128" s="65">
        <f t="shared" si="57"/>
        <v>0</v>
      </c>
      <c r="CV128" s="65">
        <v>0</v>
      </c>
      <c r="CW128" s="65">
        <v>0</v>
      </c>
      <c r="CX128" s="65">
        <f t="shared" si="58"/>
        <v>0</v>
      </c>
      <c r="CY128" s="65">
        <v>0</v>
      </c>
      <c r="CZ128" s="65">
        <v>0</v>
      </c>
      <c r="DA128" s="65">
        <f t="shared" si="59"/>
        <v>0</v>
      </c>
      <c r="DB128" s="65">
        <v>0</v>
      </c>
      <c r="DC128" s="65">
        <v>0</v>
      </c>
      <c r="DD128" s="65">
        <f t="shared" si="60"/>
        <v>0</v>
      </c>
      <c r="DE128" s="65">
        <v>4.0236822440650683E-3</v>
      </c>
      <c r="DF128" s="65">
        <v>0</v>
      </c>
      <c r="DG128" s="65">
        <f t="shared" si="61"/>
        <v>-4.0236822440650683E-3</v>
      </c>
      <c r="DH128" s="65">
        <v>1.1438753808127837E-2</v>
      </c>
      <c r="DI128" s="65">
        <v>2.2390585539847434E-3</v>
      </c>
      <c r="DJ128" s="65">
        <f t="shared" si="62"/>
        <v>-9.1996952541430928E-3</v>
      </c>
      <c r="DK128" s="65">
        <v>6.6103351152497561E-3</v>
      </c>
      <c r="DL128" s="65">
        <v>2.6816631518654485E-3</v>
      </c>
      <c r="DM128" s="65">
        <f t="shared" si="63"/>
        <v>-3.928671963384308E-3</v>
      </c>
      <c r="DN128" s="65">
        <v>2.4716905213542566E-3</v>
      </c>
      <c r="DO128" s="65">
        <v>1.1976359707360255E-3</v>
      </c>
      <c r="DP128" s="65">
        <f t="shared" si="64"/>
        <v>-1.2740545506182311E-3</v>
      </c>
      <c r="DQ128" s="65">
        <v>0</v>
      </c>
      <c r="DR128" s="65">
        <v>0</v>
      </c>
      <c r="DS128" s="65">
        <f t="shared" si="65"/>
        <v>0</v>
      </c>
      <c r="DT128" s="65">
        <v>4.1386445938954991E-3</v>
      </c>
      <c r="DU128" s="65">
        <v>1.4840271811294228E-3</v>
      </c>
      <c r="DV128" s="65">
        <f t="shared" si="66"/>
        <v>-2.6546174127660763E-3</v>
      </c>
      <c r="DW128" s="65">
        <v>8.4094958900959943E-2</v>
      </c>
      <c r="DX128" s="65">
        <v>0</v>
      </c>
      <c r="DY128" s="65">
        <f t="shared" si="67"/>
        <v>-8.4094958900959943E-2</v>
      </c>
      <c r="DZ128" s="65">
        <v>7.4553083865034203E-2</v>
      </c>
      <c r="EA128" s="65">
        <v>0.11851388997370407</v>
      </c>
      <c r="EB128" s="65">
        <f t="shared" si="68"/>
        <v>4.396080610866987E-2</v>
      </c>
      <c r="EC128" s="65">
        <v>3.5638328447433467E-3</v>
      </c>
      <c r="ED128" s="65">
        <v>8.097060584758781E-3</v>
      </c>
      <c r="EE128" s="65">
        <f t="shared" si="69"/>
        <v>4.5332277400154343E-3</v>
      </c>
      <c r="EF128" s="65">
        <v>4.0236822440650689E-4</v>
      </c>
      <c r="EG128" s="65">
        <v>0</v>
      </c>
      <c r="EH128" s="65">
        <f t="shared" si="70"/>
        <v>-4.0236822440650689E-4</v>
      </c>
      <c r="EI128" s="65">
        <v>0</v>
      </c>
      <c r="EJ128" s="65">
        <v>3.1242677497461533E-4</v>
      </c>
      <c r="EK128" s="65">
        <f t="shared" si="71"/>
        <v>3.1242677497461533E-4</v>
      </c>
      <c r="EL128" s="65">
        <v>2.3916767258722769</v>
      </c>
      <c r="EM128" s="65">
        <v>0.12942279153323441</v>
      </c>
      <c r="EN128" s="65">
        <f t="shared" si="72"/>
        <v>-2.2622539343390424</v>
      </c>
      <c r="EO128" s="65">
        <v>0.14991090417888142</v>
      </c>
      <c r="EP128" s="65">
        <v>1.1782394751230181</v>
      </c>
      <c r="EQ128" s="65">
        <f t="shared" si="73"/>
        <v>1.0283285709441365</v>
      </c>
      <c r="ER128" s="65">
        <v>0.65287118468701499</v>
      </c>
      <c r="ES128" s="65">
        <v>3.0539717253768649E-2</v>
      </c>
      <c r="ET128" s="65">
        <f t="shared" si="74"/>
        <v>-0.6223314674332463</v>
      </c>
      <c r="EU128" s="65">
        <v>2.6086106800022995</v>
      </c>
      <c r="EV128" s="65">
        <v>0.200213491629566</v>
      </c>
      <c r="EW128" s="65">
        <f t="shared" si="75"/>
        <v>-2.4083971883727333</v>
      </c>
      <c r="EX128" s="65">
        <v>0.63304017934126577</v>
      </c>
      <c r="EY128" s="65">
        <v>7.3495014189382699</v>
      </c>
      <c r="EZ128" s="65">
        <f t="shared" si="76"/>
        <v>6.7164612395970043</v>
      </c>
      <c r="FA128" s="65">
        <v>0.34235787779502214</v>
      </c>
      <c r="FB128" s="65">
        <v>1.1183316410216355</v>
      </c>
      <c r="FC128" s="65">
        <f t="shared" si="77"/>
        <v>0.77597376322661338</v>
      </c>
      <c r="FD128" s="72">
        <v>1.160788917586288</v>
      </c>
      <c r="FE128" s="66">
        <v>-0.93387707544421783</v>
      </c>
      <c r="FF128" s="66">
        <v>-1</v>
      </c>
      <c r="FG128" s="67">
        <v>-0.44276457883369336</v>
      </c>
      <c r="FH128" s="67" t="s">
        <v>0</v>
      </c>
      <c r="FI128" s="67" t="s">
        <v>0</v>
      </c>
      <c r="FJ128" s="67">
        <v>30.036363636363639</v>
      </c>
      <c r="FK128" s="67" t="s">
        <v>0</v>
      </c>
      <c r="FL128" s="67">
        <v>0.71322925225965483</v>
      </c>
      <c r="FM128" s="67" t="s">
        <v>0</v>
      </c>
      <c r="FN128" s="67">
        <v>0.1995708154506437</v>
      </c>
      <c r="FO128" s="67">
        <v>0.32924514527668269</v>
      </c>
      <c r="FP128" s="67">
        <v>3.5142595978062161</v>
      </c>
      <c r="FQ128" s="67">
        <v>0</v>
      </c>
      <c r="FR128" s="67">
        <v>1.5550061804697157</v>
      </c>
      <c r="FS128" s="67">
        <v>-0.10085527046540033</v>
      </c>
      <c r="FT128" s="67" t="s">
        <v>0</v>
      </c>
      <c r="FU128" s="67">
        <v>-7.3996993872123995E-2</v>
      </c>
      <c r="FV128" s="67" t="s">
        <v>0</v>
      </c>
      <c r="FW128" s="67" t="s">
        <v>0</v>
      </c>
      <c r="FX128" s="67" t="s">
        <v>0</v>
      </c>
      <c r="FY128" s="67" t="s">
        <v>0</v>
      </c>
      <c r="FZ128" s="67">
        <v>-1</v>
      </c>
      <c r="GA128" s="67">
        <v>-0.5678391959798994</v>
      </c>
      <c r="GB128" s="67">
        <v>-0.10434782608695647</v>
      </c>
      <c r="GC128" s="67">
        <v>6.9767441860465018E-2</v>
      </c>
      <c r="GD128" s="67" t="s">
        <v>0</v>
      </c>
      <c r="GE128" s="67">
        <v>-0.20833333333333337</v>
      </c>
      <c r="GF128" s="67">
        <v>-1</v>
      </c>
      <c r="GG128" s="67">
        <v>2.5096376252891286</v>
      </c>
      <c r="GH128" s="67">
        <v>4.0161290322580641</v>
      </c>
      <c r="GI128" s="67">
        <v>-1</v>
      </c>
      <c r="GJ128" s="67" t="s">
        <v>0</v>
      </c>
      <c r="GK128" s="67">
        <v>-0.880527783118631</v>
      </c>
      <c r="GL128" s="67">
        <v>16.352377300613497</v>
      </c>
      <c r="GM128" s="67">
        <v>-0.89672477548864238</v>
      </c>
      <c r="GN128" s="67">
        <v>-0.83054955709312062</v>
      </c>
      <c r="GO128" s="67">
        <v>24.632161990375014</v>
      </c>
      <c r="GP128" s="67">
        <v>6.2118871725990603</v>
      </c>
    </row>
    <row r="129" spans="1:198" ht="13.8">
      <c r="A129" s="2">
        <v>4113809</v>
      </c>
      <c r="B129" s="2" t="s">
        <v>396</v>
      </c>
      <c r="C129" s="64">
        <v>1</v>
      </c>
      <c r="D129" s="64">
        <v>0</v>
      </c>
      <c r="E129" s="64">
        <v>0</v>
      </c>
      <c r="F129" s="64">
        <v>0</v>
      </c>
      <c r="G129" s="65">
        <v>4322</v>
      </c>
      <c r="H129" s="65">
        <v>4592</v>
      </c>
      <c r="I129" s="65">
        <v>3554</v>
      </c>
      <c r="J129" s="65">
        <v>4079</v>
      </c>
      <c r="K129" s="66">
        <v>0.82230448866265615</v>
      </c>
      <c r="L129" s="66">
        <v>0.88828397212543553</v>
      </c>
      <c r="M129" s="65">
        <v>768</v>
      </c>
      <c r="N129" s="65">
        <v>513</v>
      </c>
      <c r="O129" s="65">
        <v>13075</v>
      </c>
      <c r="P129" s="65">
        <v>48577</v>
      </c>
      <c r="Q129" s="65">
        <v>3809</v>
      </c>
      <c r="R129" s="65">
        <v>12285</v>
      </c>
      <c r="S129" s="65">
        <v>949024.86304025922</v>
      </c>
      <c r="T129" s="65">
        <v>2892576.1020454043</v>
      </c>
      <c r="U129" s="65">
        <v>852516.54750780051</v>
      </c>
      <c r="V129" s="65">
        <v>2619884.1853903872</v>
      </c>
      <c r="W129" s="65">
        <v>96508.315532459979</v>
      </c>
      <c r="X129" s="65">
        <v>272691.91665501829</v>
      </c>
      <c r="Y129" s="65">
        <v>411.11047456734917</v>
      </c>
      <c r="Z129" s="65">
        <v>962.13599490540423</v>
      </c>
      <c r="AA129" s="65">
        <v>816.99120367716864</v>
      </c>
      <c r="AB129" s="65">
        <v>1716.3807158715954</v>
      </c>
      <c r="AC129" s="65">
        <v>1.9872789778391478</v>
      </c>
      <c r="AD129" s="65">
        <v>1.7839273501459088</v>
      </c>
      <c r="AE129" s="65">
        <v>0.89767333627493417</v>
      </c>
      <c r="AF129" s="65">
        <v>1.0314617973235696</v>
      </c>
      <c r="AG129" s="65">
        <v>1.0661398915783131</v>
      </c>
      <c r="AH129" s="65">
        <v>1.0336203379948012</v>
      </c>
      <c r="AI129" s="66">
        <v>0.11789424489146638</v>
      </c>
      <c r="AJ129" s="66">
        <v>0.11881409123336062</v>
      </c>
      <c r="AK129" s="66">
        <v>0.14024689759050579</v>
      </c>
      <c r="AL129" s="66">
        <v>0.12423323213752213</v>
      </c>
      <c r="AM129" s="66">
        <v>6.0781374605709537E-3</v>
      </c>
      <c r="AN129" s="66">
        <v>-3.9548112184181639E-2</v>
      </c>
      <c r="AO129" s="65">
        <v>120.1</v>
      </c>
      <c r="AP129" s="65">
        <v>121.1</v>
      </c>
      <c r="AQ129" s="65">
        <v>0.62299816224730897</v>
      </c>
      <c r="AR129" s="65">
        <v>0.81741961741961744</v>
      </c>
      <c r="AS129" s="65">
        <f t="shared" si="39"/>
        <v>0.19442145517230847</v>
      </c>
      <c r="AT129" s="65">
        <v>8.6549400542574609E-2</v>
      </c>
      <c r="AU129" s="65">
        <v>0</v>
      </c>
      <c r="AV129" s="65">
        <f t="shared" si="40"/>
        <v>-8.6549400542574609E-2</v>
      </c>
      <c r="AW129" s="65">
        <v>0</v>
      </c>
      <c r="AX129" s="65">
        <v>0</v>
      </c>
      <c r="AY129" s="65">
        <f t="shared" si="41"/>
        <v>0</v>
      </c>
      <c r="AZ129" s="65">
        <v>1.1376564277588168E-3</v>
      </c>
      <c r="BA129" s="65">
        <v>0</v>
      </c>
      <c r="BB129" s="65">
        <f t="shared" si="42"/>
        <v>-1.1376564277588168E-3</v>
      </c>
      <c r="BC129" s="65">
        <v>1.7502406580904875E-4</v>
      </c>
      <c r="BD129" s="65">
        <v>0</v>
      </c>
      <c r="BE129" s="65">
        <f t="shared" si="43"/>
        <v>-1.7502406580904875E-4</v>
      </c>
      <c r="BF129" s="65">
        <v>0</v>
      </c>
      <c r="BG129" s="65">
        <v>0</v>
      </c>
      <c r="BH129" s="65">
        <f t="shared" si="44"/>
        <v>0</v>
      </c>
      <c r="BI129" s="65">
        <v>0.12234182200052507</v>
      </c>
      <c r="BJ129" s="65">
        <v>0.27372134038800705</v>
      </c>
      <c r="BK129" s="65">
        <f t="shared" si="45"/>
        <v>0.15137951838748198</v>
      </c>
      <c r="BL129" s="65">
        <v>0</v>
      </c>
      <c r="BM129" s="65">
        <v>0</v>
      </c>
      <c r="BN129" s="65">
        <f t="shared" si="46"/>
        <v>0</v>
      </c>
      <c r="BO129" s="65">
        <v>2.3628248884221579E-2</v>
      </c>
      <c r="BP129" s="65">
        <v>3.3916700583367246E-3</v>
      </c>
      <c r="BQ129" s="65">
        <f t="shared" si="47"/>
        <v>-2.0236578825884855E-2</v>
      </c>
      <c r="BR129" s="65">
        <v>0</v>
      </c>
      <c r="BS129" s="65">
        <v>0</v>
      </c>
      <c r="BT129" s="65">
        <f t="shared" si="48"/>
        <v>0</v>
      </c>
      <c r="BU129" s="65">
        <v>4.3756016452262186E-3</v>
      </c>
      <c r="BV129" s="65">
        <v>1.2155745489078823E-2</v>
      </c>
      <c r="BW129" s="65">
        <f t="shared" si="49"/>
        <v>7.7801438438526048E-3</v>
      </c>
      <c r="BX129" s="65">
        <v>0.15130830489192265</v>
      </c>
      <c r="BY129" s="65">
        <v>0.19063899063899065</v>
      </c>
      <c r="BZ129" s="65">
        <f t="shared" si="50"/>
        <v>3.9330685747067995E-2</v>
      </c>
      <c r="CA129" s="65">
        <v>0.21948017852454713</v>
      </c>
      <c r="CB129" s="65">
        <v>0.32454212454212455</v>
      </c>
      <c r="CC129" s="65">
        <f t="shared" si="51"/>
        <v>0.10506194601757743</v>
      </c>
      <c r="CD129" s="65">
        <v>0</v>
      </c>
      <c r="CE129" s="65">
        <v>0</v>
      </c>
      <c r="CF129" s="65">
        <f t="shared" si="52"/>
        <v>0</v>
      </c>
      <c r="CG129" s="65">
        <v>8.8387153233569615E-3</v>
      </c>
      <c r="CH129" s="65">
        <v>0</v>
      </c>
      <c r="CI129" s="65">
        <f t="shared" si="53"/>
        <v>-8.8387153233569615E-3</v>
      </c>
      <c r="CJ129" s="65">
        <v>0.11997899711210291</v>
      </c>
      <c r="CK129" s="65">
        <v>4.4281644281644279E-2</v>
      </c>
      <c r="CL129" s="65">
        <f t="shared" si="54"/>
        <v>-7.5697352830458642E-2</v>
      </c>
      <c r="CM129" s="65">
        <v>0</v>
      </c>
      <c r="CN129" s="65">
        <v>0</v>
      </c>
      <c r="CO129" s="65">
        <f t="shared" si="55"/>
        <v>0</v>
      </c>
      <c r="CP129" s="65">
        <v>0.1188413406843441</v>
      </c>
      <c r="CQ129" s="65">
        <v>4.4118844118844119E-2</v>
      </c>
      <c r="CR129" s="65">
        <f t="shared" si="56"/>
        <v>-7.472249656549998E-2</v>
      </c>
      <c r="CS129" s="65">
        <v>0</v>
      </c>
      <c r="CT129" s="65">
        <v>0</v>
      </c>
      <c r="CU129" s="65">
        <f t="shared" si="57"/>
        <v>0</v>
      </c>
      <c r="CV129" s="65">
        <v>1.7502406580904875E-4</v>
      </c>
      <c r="CW129" s="65">
        <v>0</v>
      </c>
      <c r="CX129" s="65">
        <f t="shared" si="58"/>
        <v>-1.7502406580904875E-4</v>
      </c>
      <c r="CY129" s="65">
        <v>0</v>
      </c>
      <c r="CZ129" s="65">
        <v>0</v>
      </c>
      <c r="DA129" s="65">
        <f t="shared" si="59"/>
        <v>0</v>
      </c>
      <c r="DB129" s="65">
        <v>0</v>
      </c>
      <c r="DC129" s="65">
        <v>0</v>
      </c>
      <c r="DD129" s="65">
        <f t="shared" si="60"/>
        <v>0</v>
      </c>
      <c r="DE129" s="65">
        <v>0</v>
      </c>
      <c r="DF129" s="65">
        <v>0</v>
      </c>
      <c r="DG129" s="65">
        <f t="shared" si="61"/>
        <v>0</v>
      </c>
      <c r="DH129" s="65">
        <v>7.8760829614071934E-4</v>
      </c>
      <c r="DI129" s="65">
        <v>0</v>
      </c>
      <c r="DJ129" s="65">
        <f t="shared" si="62"/>
        <v>-7.8760829614071934E-4</v>
      </c>
      <c r="DK129" s="65">
        <v>1.9252647238995361E-3</v>
      </c>
      <c r="DL129" s="65">
        <v>2.659069325735992E-3</v>
      </c>
      <c r="DM129" s="65">
        <f t="shared" si="63"/>
        <v>7.338046018364559E-4</v>
      </c>
      <c r="DN129" s="65">
        <v>4.375601645226219E-4</v>
      </c>
      <c r="DO129" s="65">
        <v>1.5737349070682402E-3</v>
      </c>
      <c r="DP129" s="65">
        <f t="shared" si="64"/>
        <v>1.1361747425456183E-3</v>
      </c>
      <c r="DQ129" s="65">
        <v>0</v>
      </c>
      <c r="DR129" s="65">
        <v>0</v>
      </c>
      <c r="DS129" s="65">
        <f t="shared" si="65"/>
        <v>0</v>
      </c>
      <c r="DT129" s="65">
        <v>2.6253609871357313E-4</v>
      </c>
      <c r="DU129" s="65">
        <v>4.0700040700040698E-4</v>
      </c>
      <c r="DV129" s="65">
        <f t="shared" si="66"/>
        <v>1.4446430828683385E-4</v>
      </c>
      <c r="DW129" s="65">
        <v>0.1688107114728275</v>
      </c>
      <c r="DX129" s="65">
        <v>0</v>
      </c>
      <c r="DY129" s="65">
        <f t="shared" si="67"/>
        <v>-0.1688107114728275</v>
      </c>
      <c r="DZ129" s="65">
        <v>0.16811061520959134</v>
      </c>
      <c r="EA129" s="65">
        <v>7.0356803690137026E-2</v>
      </c>
      <c r="EB129" s="65">
        <f t="shared" si="68"/>
        <v>-9.7753811519454309E-2</v>
      </c>
      <c r="EC129" s="65">
        <v>7.0009626323619498E-4</v>
      </c>
      <c r="ED129" s="65">
        <v>4.884004884004884E-4</v>
      </c>
      <c r="EE129" s="65">
        <f t="shared" si="69"/>
        <v>-2.1169577483570658E-4</v>
      </c>
      <c r="EF129" s="65">
        <v>0</v>
      </c>
      <c r="EG129" s="65">
        <v>0</v>
      </c>
      <c r="EH129" s="65">
        <f t="shared" si="70"/>
        <v>0</v>
      </c>
      <c r="EI129" s="65">
        <v>0</v>
      </c>
      <c r="EJ129" s="65">
        <v>3.2560032560032562E-4</v>
      </c>
      <c r="EK129" s="65">
        <f t="shared" si="71"/>
        <v>3.2560032560032562E-4</v>
      </c>
      <c r="EL129" s="65">
        <v>3.5591143782270063</v>
      </c>
      <c r="EM129" s="65">
        <v>7.1984805318138653E-2</v>
      </c>
      <c r="EN129" s="65">
        <f t="shared" si="72"/>
        <v>-3.4871295729088678</v>
      </c>
      <c r="EO129" s="65">
        <v>0.10107639800472565</v>
      </c>
      <c r="EP129" s="65">
        <v>0.7785375118708453</v>
      </c>
      <c r="EQ129" s="65">
        <f t="shared" si="73"/>
        <v>0.67746111386611962</v>
      </c>
      <c r="ER129" s="65">
        <v>0.15533385840553074</v>
      </c>
      <c r="ES129" s="65">
        <v>2.5098358431691763E-2</v>
      </c>
      <c r="ET129" s="65">
        <f t="shared" si="74"/>
        <v>-0.13023549997383899</v>
      </c>
      <c r="EU129" s="65">
        <v>3.202940404305592</v>
      </c>
      <c r="EV129" s="65">
        <v>5.3344186677520014E-2</v>
      </c>
      <c r="EW129" s="65">
        <f t="shared" si="75"/>
        <v>-3.1495962176280718</v>
      </c>
      <c r="EX129" s="65">
        <v>0.32817012339196638</v>
      </c>
      <c r="EY129" s="65">
        <v>11.99294532627866</v>
      </c>
      <c r="EZ129" s="65">
        <f t="shared" si="76"/>
        <v>11.664775202886693</v>
      </c>
      <c r="FA129" s="65">
        <v>0.36299991248796709</v>
      </c>
      <c r="FB129" s="65">
        <v>0.10066476733143401</v>
      </c>
      <c r="FC129" s="65">
        <f t="shared" si="77"/>
        <v>-0.26233514515653311</v>
      </c>
      <c r="FD129" s="72">
        <v>3.2317741255794354</v>
      </c>
      <c r="FE129" s="66">
        <v>-1</v>
      </c>
      <c r="FF129" s="66" t="s">
        <v>0</v>
      </c>
      <c r="FG129" s="67">
        <v>-1</v>
      </c>
      <c r="FH129" s="67">
        <v>-1</v>
      </c>
      <c r="FI129" s="67" t="s">
        <v>0</v>
      </c>
      <c r="FJ129" s="67">
        <v>6.2160228898426322</v>
      </c>
      <c r="FK129" s="67" t="s">
        <v>0</v>
      </c>
      <c r="FL129" s="67">
        <v>-0.53703703703703709</v>
      </c>
      <c r="FM129" s="67" t="s">
        <v>0</v>
      </c>
      <c r="FN129" s="67">
        <v>7.9599999999999991</v>
      </c>
      <c r="FO129" s="67">
        <v>3.0636205899363791</v>
      </c>
      <c r="FP129" s="67">
        <v>3.7691387559808609</v>
      </c>
      <c r="FQ129" s="67" t="s">
        <v>0</v>
      </c>
      <c r="FR129" s="67">
        <v>-1</v>
      </c>
      <c r="FS129" s="67">
        <v>0.19037199124726478</v>
      </c>
      <c r="FT129" s="67" t="s">
        <v>0</v>
      </c>
      <c r="FU129" s="67">
        <v>0.19734904270986742</v>
      </c>
      <c r="FV129" s="67" t="s">
        <v>0</v>
      </c>
      <c r="FW129" s="67">
        <v>-1</v>
      </c>
      <c r="FX129" s="67" t="s">
        <v>0</v>
      </c>
      <c r="FY129" s="67" t="s">
        <v>0</v>
      </c>
      <c r="FZ129" s="67" t="s">
        <v>0</v>
      </c>
      <c r="GA129" s="67">
        <v>-1</v>
      </c>
      <c r="GB129" s="67">
        <v>3.4545454545454541</v>
      </c>
      <c r="GC129" s="67">
        <v>10.6</v>
      </c>
      <c r="GD129" s="67" t="s">
        <v>0</v>
      </c>
      <c r="GE129" s="67">
        <v>4</v>
      </c>
      <c r="GF129" s="67">
        <v>-1</v>
      </c>
      <c r="GG129" s="67">
        <v>0.34981780322748568</v>
      </c>
      <c r="GH129" s="67">
        <v>1.25</v>
      </c>
      <c r="GI129" s="67" t="s">
        <v>0</v>
      </c>
      <c r="GJ129" s="67" t="s">
        <v>0</v>
      </c>
      <c r="GK129" s="67">
        <v>-0.9347676419965576</v>
      </c>
      <c r="GL129" s="67">
        <v>23.842424242424244</v>
      </c>
      <c r="GM129" s="67">
        <v>-0.47887323943661975</v>
      </c>
      <c r="GN129" s="67">
        <v>-0.94628415300546442</v>
      </c>
      <c r="GO129" s="67">
        <v>116.86666666666667</v>
      </c>
      <c r="GP129" s="67">
        <v>-0.10559305689488907</v>
      </c>
    </row>
    <row r="130" spans="1:198" ht="13.8">
      <c r="A130" s="2">
        <v>4113908</v>
      </c>
      <c r="B130" s="2" t="s">
        <v>397</v>
      </c>
      <c r="C130" s="64">
        <v>1</v>
      </c>
      <c r="D130" s="64">
        <v>0</v>
      </c>
      <c r="E130" s="64">
        <v>0</v>
      </c>
      <c r="F130" s="64">
        <v>0</v>
      </c>
      <c r="G130" s="65">
        <v>12602</v>
      </c>
      <c r="H130" s="65">
        <v>12973</v>
      </c>
      <c r="I130" s="65">
        <v>6862</v>
      </c>
      <c r="J130" s="65">
        <v>7570</v>
      </c>
      <c r="K130" s="66">
        <v>0.54451674337406764</v>
      </c>
      <c r="L130" s="66">
        <v>0.58351961766746319</v>
      </c>
      <c r="M130" s="65">
        <v>5740</v>
      </c>
      <c r="N130" s="65">
        <v>5403</v>
      </c>
      <c r="O130" s="65">
        <v>50381</v>
      </c>
      <c r="P130" s="65">
        <v>160011</v>
      </c>
      <c r="Q130" s="65">
        <v>14844</v>
      </c>
      <c r="R130" s="65">
        <v>35361</v>
      </c>
      <c r="S130" s="65">
        <v>2636069.5489514265</v>
      </c>
      <c r="T130" s="65">
        <v>7024256.6655001827</v>
      </c>
      <c r="U130" s="65">
        <v>1829982.6456615499</v>
      </c>
      <c r="V130" s="65">
        <v>4513601.7160977731</v>
      </c>
      <c r="W130" s="65">
        <v>806086.90328987024</v>
      </c>
      <c r="X130" s="65">
        <v>2510654.9494023775</v>
      </c>
      <c r="Y130" s="65">
        <v>431.42008124253192</v>
      </c>
      <c r="Z130" s="65">
        <v>866.2358304513275</v>
      </c>
      <c r="AA130" s="65">
        <v>1012.6252276079812</v>
      </c>
      <c r="AB130" s="65">
        <v>1158.3436408621806</v>
      </c>
      <c r="AC130" s="65">
        <v>2.3471907582315632</v>
      </c>
      <c r="AD130" s="65">
        <v>1.3372151094912093</v>
      </c>
      <c r="AE130" s="65">
        <v>0.56970874855467779</v>
      </c>
      <c r="AF130" s="65">
        <v>1.7567574185905768</v>
      </c>
      <c r="AG130" s="65">
        <v>1.4853945885706763</v>
      </c>
      <c r="AH130" s="65">
        <v>0.84553198572082233</v>
      </c>
      <c r="AI130" s="66">
        <v>0.10297165255827201</v>
      </c>
      <c r="AJ130" s="66">
        <v>9.4479486865320039E-2</v>
      </c>
      <c r="AK130" s="66">
        <v>0.12250505537579226</v>
      </c>
      <c r="AL130" s="66">
        <v>9.068002457833968E-2</v>
      </c>
      <c r="AM130" s="66">
        <v>2.9056876574686807E-3</v>
      </c>
      <c r="AN130" s="66">
        <v>-6.0322182199122887E-3</v>
      </c>
      <c r="AO130" s="65">
        <v>764.6</v>
      </c>
      <c r="AP130" s="65">
        <v>723.1</v>
      </c>
      <c r="AQ130" s="65">
        <v>1.1775801670708703</v>
      </c>
      <c r="AR130" s="65">
        <v>1.5194328968826296</v>
      </c>
      <c r="AS130" s="65">
        <f t="shared" si="39"/>
        <v>0.34185272981175929</v>
      </c>
      <c r="AT130" s="65">
        <v>0</v>
      </c>
      <c r="AU130" s="65">
        <v>0</v>
      </c>
      <c r="AV130" s="65">
        <f t="shared" si="40"/>
        <v>0</v>
      </c>
      <c r="AW130" s="65">
        <v>2.4701338363424056E-4</v>
      </c>
      <c r="AX130" s="65">
        <v>9.8036443162429409E-4</v>
      </c>
      <c r="AY130" s="65">
        <f t="shared" si="41"/>
        <v>7.3335104799005348E-4</v>
      </c>
      <c r="AZ130" s="65">
        <v>1.5135183688134374E-2</v>
      </c>
      <c r="BA130" s="65">
        <v>8.0974331419737377E-3</v>
      </c>
      <c r="BB130" s="65">
        <f t="shared" si="42"/>
        <v>-7.0377505461606364E-3</v>
      </c>
      <c r="BC130" s="65">
        <v>1.7066379232911165E-3</v>
      </c>
      <c r="BD130" s="65">
        <v>0</v>
      </c>
      <c r="BE130" s="65">
        <f t="shared" si="43"/>
        <v>-1.7066379232911165E-3</v>
      </c>
      <c r="BF130" s="65">
        <v>1.6213060271265605E-2</v>
      </c>
      <c r="BG130" s="65">
        <v>3.2455718635408123E-2</v>
      </c>
      <c r="BH130" s="65">
        <f t="shared" si="44"/>
        <v>1.6242658364142518E-2</v>
      </c>
      <c r="BI130" s="65">
        <v>0</v>
      </c>
      <c r="BJ130" s="65">
        <v>0</v>
      </c>
      <c r="BK130" s="65">
        <f t="shared" si="45"/>
        <v>0</v>
      </c>
      <c r="BL130" s="65">
        <v>3.2785412736908289E-3</v>
      </c>
      <c r="BM130" s="65">
        <v>1.4526361433971511E-2</v>
      </c>
      <c r="BN130" s="65">
        <f t="shared" si="46"/>
        <v>1.1247820160280683E-2</v>
      </c>
      <c r="BO130" s="65">
        <v>0.17697386149285907</v>
      </c>
      <c r="BP130" s="65">
        <v>0.26951537946702114</v>
      </c>
      <c r="BQ130" s="65">
        <f t="shared" si="47"/>
        <v>9.2541517974162074E-2</v>
      </c>
      <c r="BR130" s="65">
        <v>0.22251414713015361</v>
      </c>
      <c r="BS130" s="65">
        <v>0.46753014149298189</v>
      </c>
      <c r="BT130" s="65">
        <f t="shared" si="48"/>
        <v>0.24501599436282828</v>
      </c>
      <c r="BU130" s="65">
        <v>1.7043923470762598E-2</v>
      </c>
      <c r="BV130" s="65">
        <v>9.8224974783895618E-3</v>
      </c>
      <c r="BW130" s="65">
        <f t="shared" si="49"/>
        <v>-7.2214259923730362E-3</v>
      </c>
      <c r="BX130" s="65">
        <v>0.47635408245755861</v>
      </c>
      <c r="BY130" s="65">
        <v>0.33330505359011342</v>
      </c>
      <c r="BZ130" s="65">
        <f t="shared" si="50"/>
        <v>-0.14304902886744519</v>
      </c>
      <c r="CA130" s="65">
        <v>0.18629300278451452</v>
      </c>
      <c r="CB130" s="65">
        <v>0.36741042391335088</v>
      </c>
      <c r="CC130" s="65">
        <f t="shared" si="51"/>
        <v>0.18111742112883636</v>
      </c>
      <c r="CD130" s="65">
        <v>3.453696218449654E-2</v>
      </c>
      <c r="CE130" s="65">
        <v>2.0361415118350726E-3</v>
      </c>
      <c r="CF130" s="65">
        <f t="shared" si="52"/>
        <v>-3.2500820672661468E-2</v>
      </c>
      <c r="CG130" s="65">
        <v>6.5121710230845236E-3</v>
      </c>
      <c r="CH130" s="65">
        <v>1.3423451448394182E-2</v>
      </c>
      <c r="CI130" s="65">
        <f t="shared" si="53"/>
        <v>6.9112804253096587E-3</v>
      </c>
      <c r="CJ130" s="65">
        <v>4.5832210545225904E-2</v>
      </c>
      <c r="CK130" s="65">
        <v>5.1176908647002819E-2</v>
      </c>
      <c r="CL130" s="65">
        <f t="shared" si="54"/>
        <v>5.3446981017769152E-3</v>
      </c>
      <c r="CM130" s="65">
        <v>0</v>
      </c>
      <c r="CN130" s="65">
        <v>0</v>
      </c>
      <c r="CO130" s="65">
        <f t="shared" si="55"/>
        <v>0</v>
      </c>
      <c r="CP130" s="65">
        <v>0</v>
      </c>
      <c r="CQ130" s="65">
        <v>0</v>
      </c>
      <c r="CR130" s="65">
        <f t="shared" si="56"/>
        <v>0</v>
      </c>
      <c r="CS130" s="65">
        <v>3.4918710141022186E-2</v>
      </c>
      <c r="CT130" s="65">
        <v>2.0408548023717277E-2</v>
      </c>
      <c r="CU130" s="65">
        <f t="shared" si="57"/>
        <v>-1.4510162117304909E-2</v>
      </c>
      <c r="CV130" s="65">
        <v>0</v>
      </c>
      <c r="CW130" s="65">
        <v>4.7132905366552604E-5</v>
      </c>
      <c r="CX130" s="65">
        <f t="shared" si="58"/>
        <v>4.7132905366552604E-5</v>
      </c>
      <c r="CY130" s="65">
        <v>0</v>
      </c>
      <c r="CZ130" s="65">
        <v>5.9387460761856287E-4</v>
      </c>
      <c r="DA130" s="65">
        <f t="shared" si="59"/>
        <v>5.9387460761856287E-4</v>
      </c>
      <c r="DB130" s="65">
        <v>4.0644929488906859E-3</v>
      </c>
      <c r="DC130" s="65">
        <v>9.8696303837561162E-3</v>
      </c>
      <c r="DD130" s="65">
        <f t="shared" si="60"/>
        <v>5.8051374348654303E-3</v>
      </c>
      <c r="DE130" s="65">
        <v>0</v>
      </c>
      <c r="DF130" s="65">
        <v>0</v>
      </c>
      <c r="DG130" s="65">
        <f t="shared" si="61"/>
        <v>0</v>
      </c>
      <c r="DH130" s="65">
        <v>5.5241174885475612E-3</v>
      </c>
      <c r="DI130" s="65">
        <v>1.5233355014469801E-2</v>
      </c>
      <c r="DJ130" s="65">
        <f t="shared" si="62"/>
        <v>9.7092375259222388E-3</v>
      </c>
      <c r="DK130" s="65">
        <v>3.2224018683194106E-2</v>
      </c>
      <c r="DL130" s="65">
        <v>6.148016176013122E-2</v>
      </c>
      <c r="DM130" s="65">
        <f t="shared" si="63"/>
        <v>2.9256143076937115E-2</v>
      </c>
      <c r="DN130" s="65">
        <v>5.7037635857361E-3</v>
      </c>
      <c r="DO130" s="65">
        <v>2.0380268280497344E-2</v>
      </c>
      <c r="DP130" s="65">
        <f t="shared" si="64"/>
        <v>1.4676504694761245E-2</v>
      </c>
      <c r="DQ130" s="65">
        <v>7.1633881253929752E-3</v>
      </c>
      <c r="DR130" s="65">
        <v>8.9363988574983743E-3</v>
      </c>
      <c r="DS130" s="65">
        <f t="shared" si="65"/>
        <v>1.7730107321053991E-3</v>
      </c>
      <c r="DT130" s="65">
        <v>1.7537950238031078E-2</v>
      </c>
      <c r="DU130" s="65">
        <v>3.1626179500956794E-2</v>
      </c>
      <c r="DV130" s="65">
        <f t="shared" si="66"/>
        <v>1.4088229262925717E-2</v>
      </c>
      <c r="DW130" s="65">
        <v>6.4829785322913863E-2</v>
      </c>
      <c r="DX130" s="65">
        <v>3.2050375649255776E-4</v>
      </c>
      <c r="DY130" s="65">
        <f t="shared" si="67"/>
        <v>-6.45092815664213E-2</v>
      </c>
      <c r="DZ130" s="65">
        <v>4.8841282673133923E-2</v>
      </c>
      <c r="EA130" s="65">
        <v>1.6901859864445763E-2</v>
      </c>
      <c r="EB130" s="65">
        <f t="shared" si="68"/>
        <v>-3.193942280868816E-2</v>
      </c>
      <c r="EC130" s="65">
        <v>8.2412647085242062E-3</v>
      </c>
      <c r="ED130" s="65">
        <v>9.2757557761375519E-3</v>
      </c>
      <c r="EE130" s="65">
        <f t="shared" si="69"/>
        <v>1.0344910676133457E-3</v>
      </c>
      <c r="EF130" s="65">
        <v>7.4777687954729185E-3</v>
      </c>
      <c r="EG130" s="65">
        <v>0</v>
      </c>
      <c r="EH130" s="65">
        <f t="shared" si="70"/>
        <v>-7.4777687954729185E-3</v>
      </c>
      <c r="EI130" s="65">
        <v>2.6946914578280785E-4</v>
      </c>
      <c r="EJ130" s="65">
        <v>2.771414835553293E-3</v>
      </c>
      <c r="EK130" s="65">
        <f t="shared" si="71"/>
        <v>2.5019456897704853E-3</v>
      </c>
      <c r="EL130" s="65">
        <v>0.40936854396838229</v>
      </c>
      <c r="EM130" s="65">
        <v>2.9269534232629169E-2</v>
      </c>
      <c r="EN130" s="65">
        <f t="shared" si="72"/>
        <v>-0.38009900973575311</v>
      </c>
      <c r="EO130" s="65">
        <v>0.20883858798167609</v>
      </c>
      <c r="EP130" s="65">
        <v>0.19767540510732162</v>
      </c>
      <c r="EQ130" s="65">
        <f t="shared" si="73"/>
        <v>-1.1163182874354471E-2</v>
      </c>
      <c r="ER130" s="65">
        <v>1.3143357585556454</v>
      </c>
      <c r="ES130" s="65">
        <v>5.4033162712215907E-2</v>
      </c>
      <c r="ET130" s="65">
        <f t="shared" si="74"/>
        <v>-1.2603025958434295</v>
      </c>
      <c r="EU130" s="65">
        <v>12.934518997574777</v>
      </c>
      <c r="EV130" s="65">
        <v>0.44040986774506757</v>
      </c>
      <c r="EW130" s="65">
        <f t="shared" si="75"/>
        <v>-12.49410912982971</v>
      </c>
      <c r="EX130" s="65">
        <v>1.7762507859516752</v>
      </c>
      <c r="EY130" s="65">
        <v>16.375357031758153</v>
      </c>
      <c r="EZ130" s="65">
        <f t="shared" si="76"/>
        <v>14.599106245806478</v>
      </c>
      <c r="FA130" s="65">
        <v>9.4089643402497092E-2</v>
      </c>
      <c r="FB130" s="65">
        <v>0.98441786148581767</v>
      </c>
      <c r="FC130" s="65">
        <f t="shared" si="77"/>
        <v>0.89032821808332052</v>
      </c>
      <c r="FD130" s="72">
        <v>2.0737223493516397</v>
      </c>
      <c r="FE130" s="66" t="s">
        <v>0</v>
      </c>
      <c r="FF130" s="66">
        <v>8.454545454545455</v>
      </c>
      <c r="FG130" s="67">
        <v>0.27448071216617209</v>
      </c>
      <c r="FH130" s="67">
        <v>-1</v>
      </c>
      <c r="FI130" s="67">
        <v>3.768698060941829</v>
      </c>
      <c r="FJ130" s="67" t="s">
        <v>0</v>
      </c>
      <c r="FK130" s="67">
        <v>9.5547945205479454</v>
      </c>
      <c r="FL130" s="67">
        <v>2.6278391067123463</v>
      </c>
      <c r="FM130" s="67">
        <v>4.0052477545665557</v>
      </c>
      <c r="FN130" s="67">
        <v>0.372859025032938</v>
      </c>
      <c r="FO130" s="67">
        <v>0.66680808937915437</v>
      </c>
      <c r="FP130" s="67">
        <v>3.6981677917068465</v>
      </c>
      <c r="FQ130" s="67">
        <v>-0.85955786736020801</v>
      </c>
      <c r="FR130" s="67">
        <v>3.9103448275862069</v>
      </c>
      <c r="FS130" s="67">
        <v>1.6599706026457617</v>
      </c>
      <c r="FT130" s="67" t="s">
        <v>0</v>
      </c>
      <c r="FU130" s="67" t="s">
        <v>0</v>
      </c>
      <c r="FV130" s="67">
        <v>0.39228295819935677</v>
      </c>
      <c r="FW130" s="67" t="s">
        <v>0</v>
      </c>
      <c r="FX130" s="67" t="s">
        <v>0</v>
      </c>
      <c r="FY130" s="67">
        <v>4.7845303867403315</v>
      </c>
      <c r="FZ130" s="67" t="s">
        <v>0</v>
      </c>
      <c r="GA130" s="67">
        <v>5.5691056910569099</v>
      </c>
      <c r="GB130" s="67">
        <v>3.5449477351916379</v>
      </c>
      <c r="GC130" s="67">
        <v>7.5118110236220463</v>
      </c>
      <c r="GD130" s="67">
        <v>1.9717868338557993</v>
      </c>
      <c r="GE130" s="67">
        <v>3.295774647887324</v>
      </c>
      <c r="GF130" s="67">
        <v>-0.98822306892968481</v>
      </c>
      <c r="GG130" s="67">
        <v>-0.17563218390804602</v>
      </c>
      <c r="GH130" s="67">
        <v>1.6811989100817439</v>
      </c>
      <c r="GI130" s="67">
        <v>-1</v>
      </c>
      <c r="GJ130" s="67">
        <v>23.5</v>
      </c>
      <c r="GK130" s="67">
        <v>-0.82967635765222159</v>
      </c>
      <c r="GL130" s="67">
        <v>1.2548387096774194</v>
      </c>
      <c r="GM130" s="67">
        <v>-0.90206731590637279</v>
      </c>
      <c r="GN130" s="67">
        <v>-0.91888888888888887</v>
      </c>
      <c r="GO130" s="67">
        <v>20.961403286978506</v>
      </c>
      <c r="GP130" s="67">
        <v>23.923627684964199</v>
      </c>
    </row>
    <row r="131" spans="1:198" ht="13.8">
      <c r="A131" s="2">
        <v>4114005</v>
      </c>
      <c r="B131" s="2" t="s">
        <v>398</v>
      </c>
      <c r="C131" s="64">
        <v>1</v>
      </c>
      <c r="D131" s="64">
        <v>0</v>
      </c>
      <c r="E131" s="64">
        <v>0</v>
      </c>
      <c r="F131" s="64">
        <v>0</v>
      </c>
      <c r="G131" s="65">
        <v>15150</v>
      </c>
      <c r="H131" s="65">
        <v>13961</v>
      </c>
      <c r="I131" s="65">
        <v>9008</v>
      </c>
      <c r="J131" s="65">
        <v>8984</v>
      </c>
      <c r="K131" s="66">
        <v>0.5945874587458746</v>
      </c>
      <c r="L131" s="66">
        <v>0.64350691211231292</v>
      </c>
      <c r="M131" s="65">
        <v>6142</v>
      </c>
      <c r="N131" s="65">
        <v>4977</v>
      </c>
      <c r="O131" s="65">
        <v>121179</v>
      </c>
      <c r="P131" s="65">
        <v>266623</v>
      </c>
      <c r="Q131" s="65">
        <v>51224</v>
      </c>
      <c r="R131" s="65">
        <v>70059</v>
      </c>
      <c r="S131" s="65">
        <v>2646877.1919411053</v>
      </c>
      <c r="T131" s="65">
        <v>8473516.6963907965</v>
      </c>
      <c r="U131" s="65">
        <v>1862293.791834662</v>
      </c>
      <c r="V131" s="65">
        <v>6018499.670478289</v>
      </c>
      <c r="W131" s="65">
        <v>784583.40010644088</v>
      </c>
      <c r="X131" s="65">
        <v>2455017.0259124762</v>
      </c>
      <c r="Y131" s="65">
        <v>409.43724764032123</v>
      </c>
      <c r="Z131" s="65">
        <v>1034.163973258781</v>
      </c>
      <c r="AA131" s="65">
        <v>801.38953866115844</v>
      </c>
      <c r="AB131" s="65">
        <v>1671.8363883213142</v>
      </c>
      <c r="AC131" s="65">
        <v>1.9572951490851072</v>
      </c>
      <c r="AD131" s="65">
        <v>1.6166066809049122</v>
      </c>
      <c r="AE131" s="65">
        <v>0.82593914446707639</v>
      </c>
      <c r="AF131" s="65">
        <v>1.455475234310986</v>
      </c>
      <c r="AG131" s="65">
        <v>2.0467800652309447</v>
      </c>
      <c r="AH131" s="65">
        <v>1.4062623787617239</v>
      </c>
      <c r="AI131" s="66">
        <v>0.12339630163057835</v>
      </c>
      <c r="AJ131" s="66">
        <v>0.12445998319409757</v>
      </c>
      <c r="AK131" s="66">
        <v>8.2049240782092747E-2</v>
      </c>
      <c r="AL131" s="66">
        <v>3.1808365216931866E-2</v>
      </c>
      <c r="AM131" s="66">
        <v>-8.1399699523203584E-3</v>
      </c>
      <c r="AN131" s="66">
        <v>-2.08126756523076E-2</v>
      </c>
      <c r="AO131" s="65">
        <v>737</v>
      </c>
      <c r="AP131" s="65">
        <v>788.1</v>
      </c>
      <c r="AQ131" s="65">
        <v>1.2693594148576188</v>
      </c>
      <c r="AR131" s="65">
        <v>2.1676158666267002</v>
      </c>
      <c r="AS131" s="65">
        <f t="shared" ref="AS131:AS194" si="78">AR131-AQ131</f>
        <v>0.89825645176908142</v>
      </c>
      <c r="AT131" s="65">
        <v>5.4011140611171854E-3</v>
      </c>
      <c r="AU131" s="65">
        <v>0</v>
      </c>
      <c r="AV131" s="65">
        <f t="shared" ref="AV131:AV194" si="79">AU131-AT131</f>
        <v>-5.4011140611171854E-3</v>
      </c>
      <c r="AW131" s="65">
        <v>6.5073663386954031E-5</v>
      </c>
      <c r="AX131" s="65">
        <v>9.5157890730194081E-5</v>
      </c>
      <c r="AY131" s="65">
        <f t="shared" ref="AY131:AY194" si="80">AX131-AW131</f>
        <v>3.008422734324005E-5</v>
      </c>
      <c r="AZ131" s="65">
        <v>1.1908480399812587E-3</v>
      </c>
      <c r="BA131" s="65">
        <v>8.0884207120664956E-4</v>
      </c>
      <c r="BB131" s="65">
        <f t="shared" ref="BB131:BB194" si="81">BA131-AZ131</f>
        <v>-3.8200596877460918E-4</v>
      </c>
      <c r="BC131" s="65">
        <v>0</v>
      </c>
      <c r="BD131" s="65">
        <v>1.1894736341274261E-4</v>
      </c>
      <c r="BE131" s="65">
        <f t="shared" ref="BE131:BE194" si="82">BD131-BC131</f>
        <v>1.1894736341274261E-4</v>
      </c>
      <c r="BF131" s="65">
        <v>4.6853037638606906E-4</v>
      </c>
      <c r="BG131" s="65">
        <v>0</v>
      </c>
      <c r="BH131" s="65">
        <f t="shared" ref="BH131:BH194" si="83">BG131-BF131</f>
        <v>-4.6853037638606906E-4</v>
      </c>
      <c r="BI131" s="65">
        <v>2.7526159612681557E-3</v>
      </c>
      <c r="BJ131" s="65">
        <v>6.3279997335579058E-4</v>
      </c>
      <c r="BK131" s="65">
        <f t="shared" ref="BK131:BK194" si="84">BJ131-BI131</f>
        <v>-2.1198159879123653E-3</v>
      </c>
      <c r="BL131" s="65">
        <v>0</v>
      </c>
      <c r="BM131" s="65">
        <v>0</v>
      </c>
      <c r="BN131" s="65">
        <f t="shared" ref="BN131:BN194" si="85">BM131-BL131</f>
        <v>0</v>
      </c>
      <c r="BO131" s="65">
        <v>1.8337758342443645E-2</v>
      </c>
      <c r="BP131" s="65">
        <v>3.2058693387002381E-2</v>
      </c>
      <c r="BQ131" s="65">
        <f t="shared" ref="BQ131:BQ194" si="86">BP131-BO131</f>
        <v>1.3720935044558735E-2</v>
      </c>
      <c r="BR131" s="65">
        <v>0</v>
      </c>
      <c r="BS131" s="65">
        <v>0</v>
      </c>
      <c r="BT131" s="65">
        <f t="shared" ref="BT131:BT194" si="87">BS131-BR131</f>
        <v>0</v>
      </c>
      <c r="BU131" s="65">
        <v>7.574574418241449E-3</v>
      </c>
      <c r="BV131" s="65">
        <v>9.8250522178925381E-3</v>
      </c>
      <c r="BW131" s="65">
        <f t="shared" ref="BW131:BW194" si="88">BV131-BU131</f>
        <v>2.2504777996510891E-3</v>
      </c>
      <c r="BX131" s="65">
        <v>0.17010255609349786</v>
      </c>
      <c r="BY131" s="65">
        <v>0.28893741941316131</v>
      </c>
      <c r="BZ131" s="65">
        <f t="shared" ref="BZ131:BZ194" si="89">BY131-BX131</f>
        <v>0.11883486331966345</v>
      </c>
      <c r="CA131" s="65">
        <v>0.87822765370399292</v>
      </c>
      <c r="CB131" s="65">
        <v>1.499131684247087</v>
      </c>
      <c r="CC131" s="65">
        <f t="shared" ref="CC131:CC194" si="90">CB131-CA131</f>
        <v>0.62090403054309407</v>
      </c>
      <c r="CD131" s="65">
        <v>0</v>
      </c>
      <c r="CE131" s="65">
        <v>0</v>
      </c>
      <c r="CF131" s="65">
        <f t="shared" ref="CF131:CF194" si="91">CE131-CD131</f>
        <v>0</v>
      </c>
      <c r="CG131" s="65">
        <v>0.1656450101514915</v>
      </c>
      <c r="CH131" s="65">
        <v>0.33255779652388229</v>
      </c>
      <c r="CI131" s="65">
        <f t="shared" ref="CI131:CI194" si="92">CH131-CG131</f>
        <v>0.16691278637239079</v>
      </c>
      <c r="CJ131" s="65">
        <v>1.678900515383414E-3</v>
      </c>
      <c r="CK131" s="65">
        <v>1.2751157357846006E-3</v>
      </c>
      <c r="CL131" s="65">
        <f t="shared" ref="CL131:CL194" si="93">CK131-CJ131</f>
        <v>-4.0378477959881337E-4</v>
      </c>
      <c r="CM131" s="65">
        <v>1.3665469311260347E-4</v>
      </c>
      <c r="CN131" s="65">
        <v>1.8555788692387846E-4</v>
      </c>
      <c r="CO131" s="65">
        <f t="shared" ref="CO131:CO194" si="94">CN131-CM131</f>
        <v>4.8903193811274988E-5</v>
      </c>
      <c r="CP131" s="65">
        <v>0</v>
      </c>
      <c r="CQ131" s="65">
        <v>3.3305261755567925E-5</v>
      </c>
      <c r="CR131" s="65">
        <f t="shared" ref="CR131:CR194" si="95">CQ131-CP131</f>
        <v>3.3305261755567925E-5</v>
      </c>
      <c r="CS131" s="65">
        <v>5.6614087146650012E-4</v>
      </c>
      <c r="CT131" s="65">
        <v>0</v>
      </c>
      <c r="CU131" s="65">
        <f t="shared" ref="CU131:CU194" si="96">CT131-CS131</f>
        <v>-5.6614087146650012E-4</v>
      </c>
      <c r="CV131" s="65">
        <v>0</v>
      </c>
      <c r="CW131" s="65">
        <v>6.661052351113585E-4</v>
      </c>
      <c r="CX131" s="65">
        <f t="shared" ref="CX131:CX194" si="97">CW131-CV131</f>
        <v>6.661052351113585E-4</v>
      </c>
      <c r="CY131" s="65">
        <v>0</v>
      </c>
      <c r="CZ131" s="65">
        <v>0</v>
      </c>
      <c r="DA131" s="65">
        <f t="shared" ref="DA131:DA194" si="98">CZ131-CY131</f>
        <v>0</v>
      </c>
      <c r="DB131" s="65">
        <v>0</v>
      </c>
      <c r="DC131" s="65">
        <v>0</v>
      </c>
      <c r="DD131" s="65">
        <f t="shared" ref="DD131:DD194" si="99">DC131-DB131</f>
        <v>0</v>
      </c>
      <c r="DE131" s="65">
        <v>1.6919152480608047E-4</v>
      </c>
      <c r="DF131" s="65">
        <v>1.4273683609529111E-5</v>
      </c>
      <c r="DG131" s="65">
        <f t="shared" ref="DG131:DG194" si="100">DF131-DE131</f>
        <v>-1.5491784119655135E-4</v>
      </c>
      <c r="DH131" s="65">
        <v>6.6375136654693112E-4</v>
      </c>
      <c r="DI131" s="65">
        <v>3.7587366838426659E-4</v>
      </c>
      <c r="DJ131" s="65">
        <f t="shared" ref="DJ131:DJ194" si="101">DI131-DH131</f>
        <v>-2.8787769816266453E-4</v>
      </c>
      <c r="DK131" s="65">
        <v>1.9587172679473163E-3</v>
      </c>
      <c r="DL131" s="65">
        <v>1.0638652183635699E-2</v>
      </c>
      <c r="DM131" s="65">
        <f t="shared" ref="DM131:DM194" si="102">DL131-DK131</f>
        <v>8.679934915688383E-3</v>
      </c>
      <c r="DN131" s="65">
        <v>9.6309021812691973E-4</v>
      </c>
      <c r="DO131" s="65">
        <v>8.1788207082601812E-3</v>
      </c>
      <c r="DP131" s="65">
        <f t="shared" ref="DP131:DP194" si="103">DO131-DN131</f>
        <v>7.2157304901332613E-3</v>
      </c>
      <c r="DQ131" s="65">
        <v>0</v>
      </c>
      <c r="DR131" s="65">
        <v>0</v>
      </c>
      <c r="DS131" s="65">
        <f t="shared" ref="DS131:DS194" si="104">DR131-DQ131</f>
        <v>0</v>
      </c>
      <c r="DT131" s="65">
        <v>2.7330938622520694E-4</v>
      </c>
      <c r="DU131" s="65">
        <v>2.4598314753755172E-3</v>
      </c>
      <c r="DV131" s="65">
        <f t="shared" ref="DV131:DV194" si="105">DU131-DT131</f>
        <v>2.1865220891503102E-3</v>
      </c>
      <c r="DW131" s="65">
        <v>1.6964704044978917E-2</v>
      </c>
      <c r="DX131" s="65">
        <v>0</v>
      </c>
      <c r="DY131" s="65">
        <f t="shared" ref="DY131:DY194" si="106">DX131-DW131</f>
        <v>-1.6964704044978917E-2</v>
      </c>
      <c r="DZ131" s="65">
        <v>1.605367275756156E-2</v>
      </c>
      <c r="EA131" s="65">
        <v>4.9472587390627897E-2</v>
      </c>
      <c r="EB131" s="65">
        <f t="shared" ref="EB131:EB194" si="107">EA131-DZ131</f>
        <v>3.3418914633066336E-2</v>
      </c>
      <c r="EC131" s="65">
        <v>6.4422926753084488E-4</v>
      </c>
      <c r="ED131" s="65">
        <v>6.661052351113585E-5</v>
      </c>
      <c r="EE131" s="65">
        <f t="shared" ref="EE131:EE194" si="108">ED131-EC131</f>
        <v>-5.7761874401970903E-4</v>
      </c>
      <c r="EF131" s="65">
        <v>1.4966942578999428E-4</v>
      </c>
      <c r="EG131" s="65">
        <v>0</v>
      </c>
      <c r="EH131" s="65">
        <f t="shared" ref="EH131:EH194" si="109">EG131-EF131</f>
        <v>-1.4966942578999428E-4</v>
      </c>
      <c r="EI131" s="65">
        <v>1.3014732677390805E-5</v>
      </c>
      <c r="EJ131" s="65">
        <v>3.8063156292077626E-5</v>
      </c>
      <c r="EK131" s="65">
        <f t="shared" ref="EK131:EK194" si="110">EJ131-EI131</f>
        <v>2.5048423614686821E-5</v>
      </c>
      <c r="EL131" s="65">
        <v>0.37841636732781508</v>
      </c>
      <c r="EM131" s="65">
        <v>5.1085513638504686E-2</v>
      </c>
      <c r="EN131" s="65">
        <f t="shared" ref="EN131:EN194" si="111">EM131-EL131</f>
        <v>-0.32733085368931042</v>
      </c>
      <c r="EO131" s="65">
        <v>1.136836899370087E-2</v>
      </c>
      <c r="EP131" s="65">
        <v>0.23410744277442344</v>
      </c>
      <c r="EQ131" s="65">
        <f t="shared" ref="EQ131:EQ194" si="112">EP131-EO131</f>
        <v>0.22273907378072258</v>
      </c>
      <c r="ER131" s="65">
        <v>0.15248711541464938</v>
      </c>
      <c r="ES131" s="65">
        <v>5.9806734323926978E-3</v>
      </c>
      <c r="ET131" s="65">
        <f t="shared" ref="ET131:ET194" si="113">ES131-ER131</f>
        <v>-0.14650644198225668</v>
      </c>
      <c r="EU131" s="65">
        <v>0.49265318340361292</v>
      </c>
      <c r="EV131" s="65">
        <v>0.46947096970648544</v>
      </c>
      <c r="EW131" s="65">
        <f t="shared" ref="EW131:EW194" si="114">EV131-EU131</f>
        <v>-2.3182213697127474E-2</v>
      </c>
      <c r="EX131" s="65">
        <v>0.21057837472018323</v>
      </c>
      <c r="EY131" s="65">
        <v>0.16976643495720273</v>
      </c>
      <c r="EZ131" s="65">
        <f t="shared" ref="EZ131:EZ194" si="115">EY131-EX131</f>
        <v>-4.0811939762980504E-2</v>
      </c>
      <c r="FA131" s="65">
        <v>6.0622624811286378E-2</v>
      </c>
      <c r="FB131" s="65">
        <v>1.379789415587814E-2</v>
      </c>
      <c r="FC131" s="65">
        <f t="shared" ref="FC131:FC194" si="116">FB131-FA131</f>
        <v>-4.6824730655408237E-2</v>
      </c>
      <c r="FD131" s="72">
        <v>1.335544562069054</v>
      </c>
      <c r="FE131" s="66">
        <v>-1</v>
      </c>
      <c r="FF131" s="66">
        <v>1</v>
      </c>
      <c r="FG131" s="67">
        <v>-7.1038251366120297E-2</v>
      </c>
      <c r="FH131" s="67" t="s">
        <v>0</v>
      </c>
      <c r="FI131" s="67">
        <v>-1</v>
      </c>
      <c r="FJ131" s="67">
        <v>-0.68557919621749408</v>
      </c>
      <c r="FK131" s="67" t="s">
        <v>0</v>
      </c>
      <c r="FL131" s="67">
        <v>1.3910574875798436</v>
      </c>
      <c r="FM131" s="67" t="s">
        <v>0</v>
      </c>
      <c r="FN131" s="67">
        <v>0.77405498281786955</v>
      </c>
      <c r="FO131" s="67">
        <v>1.3231828615149195</v>
      </c>
      <c r="FP131" s="67">
        <v>1.3346571921842929</v>
      </c>
      <c r="FQ131" s="67" t="s">
        <v>0</v>
      </c>
      <c r="FR131" s="67">
        <v>1.7458652524062073</v>
      </c>
      <c r="FS131" s="67">
        <v>3.8759689922480467E-2</v>
      </c>
      <c r="FT131" s="67">
        <v>0.85714285714285721</v>
      </c>
      <c r="FU131" s="67" t="s">
        <v>0</v>
      </c>
      <c r="FV131" s="67">
        <v>-1</v>
      </c>
      <c r="FW131" s="67" t="s">
        <v>0</v>
      </c>
      <c r="FX131" s="67" t="s">
        <v>0</v>
      </c>
      <c r="FY131" s="67" t="s">
        <v>0</v>
      </c>
      <c r="FZ131" s="67">
        <v>-0.88461538461538458</v>
      </c>
      <c r="GA131" s="67">
        <v>-0.22549019607843146</v>
      </c>
      <c r="GB131" s="67">
        <v>6.4285714285714297</v>
      </c>
      <c r="GC131" s="67">
        <v>10.614864864864865</v>
      </c>
      <c r="GD131" s="67" t="s">
        <v>0</v>
      </c>
      <c r="GE131" s="67">
        <v>11.30952380952381</v>
      </c>
      <c r="GF131" s="67">
        <v>-1</v>
      </c>
      <c r="GG131" s="67">
        <v>3.2148358329955409</v>
      </c>
      <c r="GH131" s="67">
        <v>-0.85858585858585856</v>
      </c>
      <c r="GI131" s="67">
        <v>-1</v>
      </c>
      <c r="GJ131" s="67">
        <v>3</v>
      </c>
      <c r="GK131" s="67">
        <v>-0.81536318613289316</v>
      </c>
      <c r="GL131" s="67">
        <v>27.164854035489405</v>
      </c>
      <c r="GM131" s="67">
        <v>-0.94635770067853031</v>
      </c>
      <c r="GN131" s="67">
        <v>0.30334051012455898</v>
      </c>
      <c r="GO131" s="67">
        <v>0.10262669962917181</v>
      </c>
      <c r="GP131" s="67">
        <v>-0.68870759982825247</v>
      </c>
    </row>
    <row r="132" spans="1:198" ht="13.8">
      <c r="A132" s="2">
        <v>4114104</v>
      </c>
      <c r="B132" s="2" t="s">
        <v>399</v>
      </c>
      <c r="C132" s="64">
        <v>1</v>
      </c>
      <c r="D132" s="64">
        <v>0</v>
      </c>
      <c r="E132" s="64">
        <v>0</v>
      </c>
      <c r="F132" s="64">
        <v>0</v>
      </c>
      <c r="G132" s="65">
        <v>16798</v>
      </c>
      <c r="H132" s="65">
        <v>19781</v>
      </c>
      <c r="I132" s="65">
        <v>14083</v>
      </c>
      <c r="J132" s="65">
        <v>17585</v>
      </c>
      <c r="K132" s="66">
        <v>0.8383736159066556</v>
      </c>
      <c r="L132" s="66">
        <v>0.888984378949497</v>
      </c>
      <c r="M132" s="65">
        <v>2715</v>
      </c>
      <c r="N132" s="65">
        <v>2196</v>
      </c>
      <c r="O132" s="65">
        <v>58877</v>
      </c>
      <c r="P132" s="65">
        <v>215402</v>
      </c>
      <c r="Q132" s="65">
        <v>13588</v>
      </c>
      <c r="R132" s="65">
        <v>37267</v>
      </c>
      <c r="S132" s="65">
        <v>3976813.5936743608</v>
      </c>
      <c r="T132" s="65">
        <v>13639157.53300193</v>
      </c>
      <c r="U132" s="65">
        <v>3609212.1182185807</v>
      </c>
      <c r="V132" s="65">
        <v>12469005.056255635</v>
      </c>
      <c r="W132" s="65">
        <v>367601.47545578005</v>
      </c>
      <c r="X132" s="65">
        <v>1170152.4767463056</v>
      </c>
      <c r="Y132" s="65">
        <v>468.75709617917039</v>
      </c>
      <c r="Z132" s="65">
        <v>1084.4483290503485</v>
      </c>
      <c r="AA132" s="65">
        <v>691.50777148030147</v>
      </c>
      <c r="AB132" s="65">
        <v>1713.0216835479948</v>
      </c>
      <c r="AC132" s="65">
        <v>1.4751942469069106</v>
      </c>
      <c r="AD132" s="65">
        <v>1.5796249924125827</v>
      </c>
      <c r="AE132" s="65">
        <v>1.0707911827372127</v>
      </c>
      <c r="AF132" s="65">
        <v>1.0663714656759697</v>
      </c>
      <c r="AG132" s="65">
        <v>1.0610464497648693</v>
      </c>
      <c r="AH132" s="65">
        <v>0.99500641560422387</v>
      </c>
      <c r="AI132" s="66">
        <v>0.13116310429956579</v>
      </c>
      <c r="AJ132" s="66">
        <v>0.13198830344251999</v>
      </c>
      <c r="AK132" s="66">
        <v>0.13849310782398949</v>
      </c>
      <c r="AL132" s="66">
        <v>0.10615729934420037</v>
      </c>
      <c r="AM132" s="66">
        <v>1.64805350721271E-2</v>
      </c>
      <c r="AN132" s="66">
        <v>-2.0991978552406088E-2</v>
      </c>
      <c r="AO132" s="65">
        <v>293.3</v>
      </c>
      <c r="AP132" s="65">
        <v>294</v>
      </c>
      <c r="AQ132" s="65">
        <v>1.2053772936905112</v>
      </c>
      <c r="AR132" s="65">
        <v>1.1733794867666658</v>
      </c>
      <c r="AS132" s="65">
        <f t="shared" si="78"/>
        <v>-3.1997806923845351E-2</v>
      </c>
      <c r="AT132" s="65">
        <v>4.2954567755863017E-2</v>
      </c>
      <c r="AU132" s="65">
        <v>0</v>
      </c>
      <c r="AV132" s="65">
        <f t="shared" si="79"/>
        <v>-4.2954567755863017E-2</v>
      </c>
      <c r="AW132" s="65">
        <v>0</v>
      </c>
      <c r="AX132" s="65">
        <v>0</v>
      </c>
      <c r="AY132" s="65">
        <f t="shared" si="80"/>
        <v>0</v>
      </c>
      <c r="AZ132" s="65">
        <v>1.1529781179472082E-3</v>
      </c>
      <c r="BA132" s="65">
        <v>1.4311142118585702E-4</v>
      </c>
      <c r="BB132" s="65">
        <f t="shared" si="81"/>
        <v>-1.0098666967613512E-3</v>
      </c>
      <c r="BC132" s="65">
        <v>1.9625159454420566E-4</v>
      </c>
      <c r="BD132" s="65">
        <v>0</v>
      </c>
      <c r="BE132" s="65">
        <f t="shared" si="82"/>
        <v>-1.9625159454420566E-4</v>
      </c>
      <c r="BF132" s="65">
        <v>0</v>
      </c>
      <c r="BG132" s="65">
        <v>0</v>
      </c>
      <c r="BH132" s="65">
        <f t="shared" si="83"/>
        <v>0</v>
      </c>
      <c r="BI132" s="65">
        <v>0.6980423903444215</v>
      </c>
      <c r="BJ132" s="65">
        <v>0.58631854813463202</v>
      </c>
      <c r="BK132" s="65">
        <f t="shared" si="84"/>
        <v>-0.11172384220978948</v>
      </c>
      <c r="BL132" s="65">
        <v>0</v>
      </c>
      <c r="BM132" s="65">
        <v>0</v>
      </c>
      <c r="BN132" s="65">
        <f t="shared" si="85"/>
        <v>0</v>
      </c>
      <c r="BO132" s="65">
        <v>9.8125797272102843E-4</v>
      </c>
      <c r="BP132" s="65">
        <v>5.0088997415049955E-4</v>
      </c>
      <c r="BQ132" s="65">
        <f t="shared" si="86"/>
        <v>-4.8036799857052888E-4</v>
      </c>
      <c r="BR132" s="65">
        <v>0</v>
      </c>
      <c r="BS132" s="65">
        <v>0</v>
      </c>
      <c r="BT132" s="65">
        <f t="shared" si="87"/>
        <v>0</v>
      </c>
      <c r="BU132" s="65">
        <v>1.0082425669708567E-2</v>
      </c>
      <c r="BV132" s="65">
        <v>1.0572356240105187E-2</v>
      </c>
      <c r="BW132" s="65">
        <f t="shared" si="88"/>
        <v>4.8993057039662009E-4</v>
      </c>
      <c r="BX132" s="65">
        <v>0.1109802767147483</v>
      </c>
      <c r="BY132" s="65">
        <v>0.20120571372349083</v>
      </c>
      <c r="BZ132" s="65">
        <f t="shared" si="89"/>
        <v>9.0225437008742526E-2</v>
      </c>
      <c r="CA132" s="65">
        <v>0.31844274359729174</v>
      </c>
      <c r="CB132" s="65">
        <v>0.36149050545165068</v>
      </c>
      <c r="CC132" s="65">
        <f t="shared" si="90"/>
        <v>4.3047761854358935E-2</v>
      </c>
      <c r="CD132" s="65">
        <v>2.5758021783926994E-3</v>
      </c>
      <c r="CE132" s="65">
        <v>2.6565057557624708E-3</v>
      </c>
      <c r="CF132" s="65">
        <f t="shared" si="91"/>
        <v>8.0703577369771462E-5</v>
      </c>
      <c r="CG132" s="65">
        <v>1.3884800314002551E-2</v>
      </c>
      <c r="CH132" s="65">
        <v>8.300462428779706E-3</v>
      </c>
      <c r="CI132" s="65">
        <f t="shared" si="92"/>
        <v>-5.5843378852228447E-3</v>
      </c>
      <c r="CJ132" s="65">
        <v>0.1906584240996958</v>
      </c>
      <c r="CK132" s="65">
        <v>9.3076090553751753E-2</v>
      </c>
      <c r="CL132" s="65">
        <f t="shared" si="93"/>
        <v>-9.7582333545944047E-2</v>
      </c>
      <c r="CM132" s="65">
        <v>1.0622117554705133E-2</v>
      </c>
      <c r="CN132" s="65">
        <v>5.4740118603590305E-3</v>
      </c>
      <c r="CO132" s="65">
        <f t="shared" si="94"/>
        <v>-5.1481056943461024E-3</v>
      </c>
      <c r="CP132" s="65">
        <v>3.8367186733392213E-2</v>
      </c>
      <c r="CQ132" s="65">
        <v>1.324675092351589E-2</v>
      </c>
      <c r="CR132" s="65">
        <f t="shared" si="95"/>
        <v>-2.5120435809876322E-2</v>
      </c>
      <c r="CS132" s="65">
        <v>0</v>
      </c>
      <c r="CT132" s="65">
        <v>0</v>
      </c>
      <c r="CU132" s="65">
        <f t="shared" si="96"/>
        <v>0</v>
      </c>
      <c r="CV132" s="65">
        <v>8.7503679717397698E-2</v>
      </c>
      <c r="CW132" s="65">
        <v>5.8791960715914887E-2</v>
      </c>
      <c r="CX132" s="65">
        <f t="shared" si="97"/>
        <v>-2.8711719001482811E-2</v>
      </c>
      <c r="CY132" s="65">
        <v>0</v>
      </c>
      <c r="CZ132" s="65">
        <v>0</v>
      </c>
      <c r="DA132" s="65">
        <f t="shared" si="98"/>
        <v>0</v>
      </c>
      <c r="DB132" s="65">
        <v>1.9134530468060053E-3</v>
      </c>
      <c r="DC132" s="65">
        <v>4.4901208397062639E-3</v>
      </c>
      <c r="DD132" s="65">
        <f t="shared" si="99"/>
        <v>2.5766677929002588E-3</v>
      </c>
      <c r="DE132" s="65">
        <v>2.097438916691198E-2</v>
      </c>
      <c r="DF132" s="65">
        <v>1.261169399200365E-3</v>
      </c>
      <c r="DG132" s="65">
        <f t="shared" si="100"/>
        <v>-1.9713219767711614E-2</v>
      </c>
      <c r="DH132" s="65">
        <v>1.9453439309194385E-2</v>
      </c>
      <c r="DI132" s="65">
        <v>0</v>
      </c>
      <c r="DJ132" s="65">
        <f t="shared" si="101"/>
        <v>-1.9453439309194385E-2</v>
      </c>
      <c r="DK132" s="65">
        <v>1.0131488568344617E-2</v>
      </c>
      <c r="DL132" s="65">
        <v>9.12066976145115E-2</v>
      </c>
      <c r="DM132" s="65">
        <f t="shared" si="102"/>
        <v>8.1075209046166885E-2</v>
      </c>
      <c r="DN132" s="65">
        <v>2.2323618879403393E-3</v>
      </c>
      <c r="DO132" s="65">
        <v>4.8398493752292021E-2</v>
      </c>
      <c r="DP132" s="65">
        <f t="shared" si="103"/>
        <v>4.616613186435168E-2</v>
      </c>
      <c r="DQ132" s="65">
        <v>0</v>
      </c>
      <c r="DR132" s="65">
        <v>0</v>
      </c>
      <c r="DS132" s="65">
        <f t="shared" si="104"/>
        <v>0</v>
      </c>
      <c r="DT132" s="65">
        <v>7.8991266804042774E-3</v>
      </c>
      <c r="DU132" s="65">
        <v>4.2808203862219479E-2</v>
      </c>
      <c r="DV132" s="65">
        <f t="shared" si="105"/>
        <v>3.4909077181815198E-2</v>
      </c>
      <c r="DW132" s="65">
        <v>0.17125404768913746</v>
      </c>
      <c r="DX132" s="65">
        <v>0</v>
      </c>
      <c r="DY132" s="65">
        <f t="shared" si="106"/>
        <v>-0.17125404768913746</v>
      </c>
      <c r="DZ132" s="65">
        <v>6.1304091845746249E-2</v>
      </c>
      <c r="EA132" s="65">
        <v>3.6627579359755282E-2</v>
      </c>
      <c r="EB132" s="65">
        <f t="shared" si="107"/>
        <v>-2.4676512485990967E-2</v>
      </c>
      <c r="EC132" s="65">
        <v>6.5229123736630368E-2</v>
      </c>
      <c r="ED132" s="65">
        <v>9.2181644171340157E-2</v>
      </c>
      <c r="EE132" s="65">
        <f t="shared" si="108"/>
        <v>2.695252043470979E-2</v>
      </c>
      <c r="EF132" s="65">
        <v>4.9062898636051421E-4</v>
      </c>
      <c r="EG132" s="65">
        <v>0</v>
      </c>
      <c r="EH132" s="65">
        <f t="shared" si="109"/>
        <v>-4.9062898636051421E-4</v>
      </c>
      <c r="EI132" s="65">
        <v>0</v>
      </c>
      <c r="EJ132" s="65">
        <v>4.919455103263834E-4</v>
      </c>
      <c r="EK132" s="65">
        <f t="shared" si="110"/>
        <v>4.919455103263834E-4</v>
      </c>
      <c r="EL132" s="65">
        <v>0.99305759984299868</v>
      </c>
      <c r="EM132" s="65">
        <v>0.14085741630217977</v>
      </c>
      <c r="EN132" s="65">
        <f t="shared" si="111"/>
        <v>-0.85220018354081895</v>
      </c>
      <c r="EO132" s="65">
        <v>4.8081640663330392E-2</v>
      </c>
      <c r="EP132" s="65">
        <v>0.34282340945072048</v>
      </c>
      <c r="EQ132" s="65">
        <f t="shared" si="112"/>
        <v>0.29474176878739011</v>
      </c>
      <c r="ER132" s="65">
        <v>0.43764105583357865</v>
      </c>
      <c r="ES132" s="65">
        <v>7.5938497866745377E-3</v>
      </c>
      <c r="ET132" s="65">
        <f t="shared" si="113"/>
        <v>-0.43004720604690411</v>
      </c>
      <c r="EU132" s="65">
        <v>38.999754685506815</v>
      </c>
      <c r="EV132" s="65">
        <v>0.21696585898158335</v>
      </c>
      <c r="EW132" s="65">
        <f t="shared" si="114"/>
        <v>-38.782788826525234</v>
      </c>
      <c r="EX132" s="65">
        <v>6.3236434108527133</v>
      </c>
      <c r="EY132" s="65">
        <v>49.559950268781137</v>
      </c>
      <c r="EZ132" s="65">
        <f t="shared" si="115"/>
        <v>43.236306857928426</v>
      </c>
      <c r="FA132" s="65">
        <v>0.18239132567952115</v>
      </c>
      <c r="FB132" s="65">
        <v>3.871700610906879</v>
      </c>
      <c r="FC132" s="65">
        <f t="shared" si="116"/>
        <v>3.6893092852273579</v>
      </c>
      <c r="FD132" s="72">
        <v>1.6698347443829373</v>
      </c>
      <c r="FE132" s="66">
        <v>-1</v>
      </c>
      <c r="FF132" s="66" t="s">
        <v>0</v>
      </c>
      <c r="FG132" s="67">
        <v>-0.65957446808510634</v>
      </c>
      <c r="FH132" s="67">
        <v>-1</v>
      </c>
      <c r="FI132" s="67" t="s">
        <v>0</v>
      </c>
      <c r="FJ132" s="67">
        <v>1.3036724652960814</v>
      </c>
      <c r="FK132" s="67" t="s">
        <v>0</v>
      </c>
      <c r="FL132" s="67">
        <v>0.40000000000000013</v>
      </c>
      <c r="FM132" s="67" t="s">
        <v>0</v>
      </c>
      <c r="FN132" s="67">
        <v>1.8759124087591239</v>
      </c>
      <c r="FO132" s="67">
        <v>3.9723695844385496</v>
      </c>
      <c r="FP132" s="67">
        <v>2.1133965025806947</v>
      </c>
      <c r="FQ132" s="67">
        <v>1.8285714285714287</v>
      </c>
      <c r="FR132" s="67">
        <v>0.63957597173144864</v>
      </c>
      <c r="FS132" s="67">
        <v>0.33890890375707672</v>
      </c>
      <c r="FT132" s="67">
        <v>0.41339491916859106</v>
      </c>
      <c r="FU132" s="67">
        <v>-5.3069053708439951E-2</v>
      </c>
      <c r="FV132" s="67" t="s">
        <v>0</v>
      </c>
      <c r="FW132" s="67">
        <v>0.84272497897392773</v>
      </c>
      <c r="FX132" s="67" t="s">
        <v>0</v>
      </c>
      <c r="FY132" s="67">
        <v>5.4358974358974361</v>
      </c>
      <c r="FZ132" s="67">
        <v>-0.83508771929824555</v>
      </c>
      <c r="GA132" s="67">
        <v>-1</v>
      </c>
      <c r="GB132" s="67">
        <v>23.690072639225182</v>
      </c>
      <c r="GC132" s="67">
        <v>58.461538461538467</v>
      </c>
      <c r="GD132" s="67" t="s">
        <v>0</v>
      </c>
      <c r="GE132" s="67">
        <v>13.863354037267081</v>
      </c>
      <c r="GF132" s="67">
        <v>-1</v>
      </c>
      <c r="GG132" s="67">
        <v>0.6386554621848739</v>
      </c>
      <c r="GH132" s="67">
        <v>2.8758931929296727</v>
      </c>
      <c r="GI132" s="67">
        <v>-1</v>
      </c>
      <c r="GJ132" s="67" t="s">
        <v>0</v>
      </c>
      <c r="GK132" s="67">
        <v>-0.61097798967416805</v>
      </c>
      <c r="GL132" s="67">
        <v>18.555102040816326</v>
      </c>
      <c r="GM132" s="67">
        <v>-0.95241031390134534</v>
      </c>
      <c r="GN132" s="67">
        <v>-0.98474197156095222</v>
      </c>
      <c r="GO132" s="67">
        <v>20.494749337605761</v>
      </c>
      <c r="GP132" s="67">
        <v>57.219233355749822</v>
      </c>
    </row>
    <row r="133" spans="1:198" ht="13.8">
      <c r="A133" s="2">
        <v>4114203</v>
      </c>
      <c r="B133" s="2" t="s">
        <v>400</v>
      </c>
      <c r="C133" s="64">
        <v>1</v>
      </c>
      <c r="D133" s="64">
        <v>0</v>
      </c>
      <c r="E133" s="64">
        <v>0</v>
      </c>
      <c r="F133" s="64">
        <v>0</v>
      </c>
      <c r="G133" s="65">
        <v>31359</v>
      </c>
      <c r="H133" s="65">
        <v>32658</v>
      </c>
      <c r="I133" s="65">
        <v>28245</v>
      </c>
      <c r="J133" s="65">
        <v>30934</v>
      </c>
      <c r="K133" s="66">
        <v>0.90069836410599824</v>
      </c>
      <c r="L133" s="66">
        <v>0.94721048441423239</v>
      </c>
      <c r="M133" s="65">
        <v>3114</v>
      </c>
      <c r="N133" s="65">
        <v>1724</v>
      </c>
      <c r="O133" s="65">
        <v>132531</v>
      </c>
      <c r="P133" s="65">
        <v>417270</v>
      </c>
      <c r="Q133" s="65">
        <v>9826</v>
      </c>
      <c r="R133" s="65">
        <v>30662</v>
      </c>
      <c r="S133" s="65">
        <v>7512739.1228191694</v>
      </c>
      <c r="T133" s="65">
        <v>24757994.282991152</v>
      </c>
      <c r="U133" s="65">
        <v>7099680.3041279763</v>
      </c>
      <c r="V133" s="65">
        <v>23317509.999690015</v>
      </c>
      <c r="W133" s="65">
        <v>413058.81869119027</v>
      </c>
      <c r="X133" s="65">
        <v>1440484.2833011614</v>
      </c>
      <c r="Y133" s="65">
        <v>453.47242334377216</v>
      </c>
      <c r="Z133" s="65">
        <v>1145.5379026056755</v>
      </c>
      <c r="AA133" s="65">
        <v>722.66568854483478</v>
      </c>
      <c r="AB133" s="65">
        <v>2114.7500911363313</v>
      </c>
      <c r="AC133" s="65">
        <v>1.5936265389990216</v>
      </c>
      <c r="AD133" s="65">
        <v>1.8460760541629013</v>
      </c>
      <c r="AE133" s="65">
        <v>1.1584119672871704</v>
      </c>
      <c r="AF133" s="65">
        <v>1.5522318766234877</v>
      </c>
      <c r="AG133" s="65">
        <v>3.5377209856071685</v>
      </c>
      <c r="AH133" s="65">
        <v>2.2791188860923546</v>
      </c>
      <c r="AI133" s="66">
        <v>0.12665698870674058</v>
      </c>
      <c r="AJ133" s="66">
        <v>0.12627472434410114</v>
      </c>
      <c r="AK133" s="66">
        <v>0.12152760765262705</v>
      </c>
      <c r="AL133" s="66">
        <v>0.12052711940348337</v>
      </c>
      <c r="AM133" s="66">
        <v>4.0671024504126407E-3</v>
      </c>
      <c r="AN133" s="66">
        <v>-5.7412089356149276E-2</v>
      </c>
      <c r="AO133" s="65">
        <v>335.2</v>
      </c>
      <c r="AP133" s="65">
        <v>335.8</v>
      </c>
      <c r="AQ133" s="65">
        <v>0.53236311825768368</v>
      </c>
      <c r="AR133" s="65">
        <v>0.45936338138412369</v>
      </c>
      <c r="AS133" s="65">
        <f t="shared" si="78"/>
        <v>-7.2999736873559984E-2</v>
      </c>
      <c r="AT133" s="65">
        <v>0</v>
      </c>
      <c r="AU133" s="65">
        <v>0</v>
      </c>
      <c r="AV133" s="65">
        <f t="shared" si="79"/>
        <v>0</v>
      </c>
      <c r="AW133" s="65">
        <v>0</v>
      </c>
      <c r="AX133" s="65">
        <v>0</v>
      </c>
      <c r="AY133" s="65">
        <f t="shared" si="80"/>
        <v>0</v>
      </c>
      <c r="AZ133" s="65">
        <v>3.9351380690684579E-3</v>
      </c>
      <c r="BA133" s="65">
        <v>1.6306829300110885E-4</v>
      </c>
      <c r="BB133" s="65">
        <f t="shared" si="81"/>
        <v>-3.7720697760673491E-3</v>
      </c>
      <c r="BC133" s="65">
        <v>4.0708324852432322E-4</v>
      </c>
      <c r="BD133" s="65">
        <v>0</v>
      </c>
      <c r="BE133" s="65">
        <f t="shared" si="82"/>
        <v>-4.0708324852432322E-4</v>
      </c>
      <c r="BF133" s="65">
        <v>0</v>
      </c>
      <c r="BG133" s="65">
        <v>0</v>
      </c>
      <c r="BH133" s="65">
        <f t="shared" si="83"/>
        <v>0</v>
      </c>
      <c r="BI133" s="65">
        <v>4.7526969265214734E-2</v>
      </c>
      <c r="BJ133" s="65">
        <v>8.2219033331159083E-2</v>
      </c>
      <c r="BK133" s="65">
        <f t="shared" si="84"/>
        <v>3.4692064065944349E-2</v>
      </c>
      <c r="BL133" s="65">
        <v>0</v>
      </c>
      <c r="BM133" s="65">
        <v>0</v>
      </c>
      <c r="BN133" s="65">
        <f t="shared" si="85"/>
        <v>0</v>
      </c>
      <c r="BO133" s="65">
        <v>6.0723251238211547E-3</v>
      </c>
      <c r="BP133" s="65">
        <v>3.152653664688105E-3</v>
      </c>
      <c r="BQ133" s="65">
        <f t="shared" si="86"/>
        <v>-2.9196714591330497E-3</v>
      </c>
      <c r="BR133" s="65">
        <v>0</v>
      </c>
      <c r="BS133" s="65">
        <v>0</v>
      </c>
      <c r="BT133" s="65">
        <f t="shared" si="87"/>
        <v>0</v>
      </c>
      <c r="BU133" s="65">
        <v>3.2905895922382797E-3</v>
      </c>
      <c r="BV133" s="65">
        <v>2.2177287848150805E-3</v>
      </c>
      <c r="BW133" s="65">
        <f t="shared" si="88"/>
        <v>-1.0728608074231992E-3</v>
      </c>
      <c r="BX133" s="65">
        <v>7.5446095393174581E-2</v>
      </c>
      <c r="BY133" s="65">
        <v>9.3829495792838044E-2</v>
      </c>
      <c r="BZ133" s="65">
        <f t="shared" si="89"/>
        <v>1.8383400399663463E-2</v>
      </c>
      <c r="CA133" s="65">
        <v>0.31654114933170502</v>
      </c>
      <c r="CB133" s="65">
        <v>0.22063140043050031</v>
      </c>
      <c r="CC133" s="65">
        <f t="shared" si="90"/>
        <v>-9.5909748901204711E-2</v>
      </c>
      <c r="CD133" s="65">
        <v>3.2261347445552618E-2</v>
      </c>
      <c r="CE133" s="65">
        <v>1.0762507338073185E-2</v>
      </c>
      <c r="CF133" s="65">
        <f t="shared" si="91"/>
        <v>-2.1498840107479433E-2</v>
      </c>
      <c r="CG133" s="65">
        <v>4.389714363253952E-2</v>
      </c>
      <c r="CH133" s="65">
        <v>4.5452568869175744E-2</v>
      </c>
      <c r="CI133" s="65">
        <f t="shared" si="92"/>
        <v>1.5554252366362237E-3</v>
      </c>
      <c r="CJ133" s="65">
        <v>0.51333197638917161</v>
      </c>
      <c r="CK133" s="65">
        <v>0.57027156306394455</v>
      </c>
      <c r="CL133" s="65">
        <f t="shared" si="93"/>
        <v>5.6939586674772946E-2</v>
      </c>
      <c r="CM133" s="65">
        <v>1.5604857860099057E-3</v>
      </c>
      <c r="CN133" s="65">
        <v>1.4784858565433871E-3</v>
      </c>
      <c r="CO133" s="65">
        <f t="shared" si="94"/>
        <v>-8.1999929466518642E-5</v>
      </c>
      <c r="CP133" s="65">
        <v>0.27281362371938395</v>
      </c>
      <c r="CQ133" s="65">
        <v>0.41816145935251015</v>
      </c>
      <c r="CR133" s="65">
        <f t="shared" si="95"/>
        <v>0.1453478356331262</v>
      </c>
      <c r="CS133" s="65">
        <v>0</v>
      </c>
      <c r="CT133" s="65">
        <v>0</v>
      </c>
      <c r="CU133" s="65">
        <f t="shared" si="96"/>
        <v>0</v>
      </c>
      <c r="CV133" s="65">
        <v>0</v>
      </c>
      <c r="CW133" s="65">
        <v>0</v>
      </c>
      <c r="CX133" s="65">
        <f t="shared" si="97"/>
        <v>0</v>
      </c>
      <c r="CY133" s="65">
        <v>0</v>
      </c>
      <c r="CZ133" s="65">
        <v>0</v>
      </c>
      <c r="DA133" s="65">
        <f t="shared" si="98"/>
        <v>0</v>
      </c>
      <c r="DB133" s="65">
        <v>0</v>
      </c>
      <c r="DC133" s="65">
        <v>0</v>
      </c>
      <c r="DD133" s="65">
        <f t="shared" si="99"/>
        <v>0</v>
      </c>
      <c r="DE133" s="65">
        <v>9.4986091322342089E-4</v>
      </c>
      <c r="DF133" s="65">
        <v>1.3371600026090926E-3</v>
      </c>
      <c r="DG133" s="65">
        <f t="shared" si="100"/>
        <v>3.8729908938567174E-4</v>
      </c>
      <c r="DH133" s="65">
        <v>0.23302123617613132</v>
      </c>
      <c r="DI133" s="65">
        <v>0.14857695736307699</v>
      </c>
      <c r="DJ133" s="65">
        <f t="shared" si="101"/>
        <v>-8.444427881305433E-2</v>
      </c>
      <c r="DK133" s="65">
        <v>1.3399823597258971E-2</v>
      </c>
      <c r="DL133" s="65">
        <v>1.3578153197225664E-2</v>
      </c>
      <c r="DM133" s="65">
        <f t="shared" si="102"/>
        <v>1.7832959996669229E-4</v>
      </c>
      <c r="DN133" s="65">
        <v>4.8171517742044917E-3</v>
      </c>
      <c r="DO133" s="65">
        <v>5.75087513317244E-3</v>
      </c>
      <c r="DP133" s="65">
        <f t="shared" si="103"/>
        <v>9.3372335896794827E-4</v>
      </c>
      <c r="DQ133" s="65">
        <v>0</v>
      </c>
      <c r="DR133" s="65">
        <v>0</v>
      </c>
      <c r="DS133" s="65">
        <f t="shared" si="104"/>
        <v>0</v>
      </c>
      <c r="DT133" s="65">
        <v>8.5826718230544805E-3</v>
      </c>
      <c r="DU133" s="65">
        <v>7.8272780640532263E-3</v>
      </c>
      <c r="DV133" s="65">
        <f t="shared" si="105"/>
        <v>-7.5539375900125424E-4</v>
      </c>
      <c r="DW133" s="65">
        <v>0.88608453762127681</v>
      </c>
      <c r="DX133" s="65">
        <v>0</v>
      </c>
      <c r="DY133" s="65">
        <f t="shared" si="106"/>
        <v>-0.88608453762127681</v>
      </c>
      <c r="DZ133" s="65">
        <v>0.19183798086708731</v>
      </c>
      <c r="EA133" s="65">
        <v>0.13677081294979671</v>
      </c>
      <c r="EB133" s="65">
        <f t="shared" si="107"/>
        <v>-5.5067167917290605E-2</v>
      </c>
      <c r="EC133" s="65">
        <v>0.69068457832960173</v>
      </c>
      <c r="ED133" s="65">
        <v>0.45063379209879767</v>
      </c>
      <c r="EE133" s="65">
        <f t="shared" si="108"/>
        <v>-0.24005078623080406</v>
      </c>
      <c r="EF133" s="65">
        <v>1.0177081213108082E-3</v>
      </c>
      <c r="EG133" s="65">
        <v>0</v>
      </c>
      <c r="EH133" s="65">
        <f t="shared" si="109"/>
        <v>-1.0177081213108082E-3</v>
      </c>
      <c r="EI133" s="65">
        <v>0</v>
      </c>
      <c r="EJ133" s="65">
        <v>5.7617463527058466E-4</v>
      </c>
      <c r="EK133" s="65">
        <f t="shared" si="110"/>
        <v>5.7617463527058466E-4</v>
      </c>
      <c r="EL133" s="65">
        <v>2.542506275866748</v>
      </c>
      <c r="EM133" s="65">
        <v>0.58801339334246516</v>
      </c>
      <c r="EN133" s="65">
        <f t="shared" si="111"/>
        <v>-1.9544928825242829</v>
      </c>
      <c r="EO133" s="65">
        <v>7.5649637017436738E-2</v>
      </c>
      <c r="EP133" s="65">
        <v>0.86142456460765771</v>
      </c>
      <c r="EQ133" s="65">
        <f t="shared" si="112"/>
        <v>0.78577492759022094</v>
      </c>
      <c r="ER133" s="65">
        <v>0.79903656964515912</v>
      </c>
      <c r="ES133" s="65">
        <v>2.5677820537907944E-2</v>
      </c>
      <c r="ET133" s="65">
        <f t="shared" si="113"/>
        <v>-0.77335874910725122</v>
      </c>
      <c r="EU133" s="65">
        <v>19.646075039012146</v>
      </c>
      <c r="EV133" s="65">
        <v>0.1941491096471202</v>
      </c>
      <c r="EW133" s="65">
        <f t="shared" si="114"/>
        <v>-19.451925929365025</v>
      </c>
      <c r="EX133" s="65">
        <v>44.633319763891713</v>
      </c>
      <c r="EY133" s="65">
        <v>21.764279346857133</v>
      </c>
      <c r="EZ133" s="65">
        <f t="shared" si="115"/>
        <v>-22.869040417034579</v>
      </c>
      <c r="FA133" s="65">
        <v>0.51088947689802566</v>
      </c>
      <c r="FB133" s="65">
        <v>16.237579631683083</v>
      </c>
      <c r="FC133" s="65">
        <f t="shared" si="116"/>
        <v>15.726690154785057</v>
      </c>
      <c r="FD133" s="72">
        <v>1.6926017969795448</v>
      </c>
      <c r="FE133" s="66" t="s">
        <v>0</v>
      </c>
      <c r="FF133" s="66" t="s">
        <v>0</v>
      </c>
      <c r="FG133" s="67">
        <v>-0.87068965517241381</v>
      </c>
      <c r="FH133" s="67">
        <v>-1</v>
      </c>
      <c r="FI133" s="67" t="s">
        <v>0</v>
      </c>
      <c r="FJ133" s="67">
        <v>4.3982869379014993</v>
      </c>
      <c r="FK133" s="67" t="s">
        <v>0</v>
      </c>
      <c r="FL133" s="67">
        <v>0.6201117318435756</v>
      </c>
      <c r="FM133" s="67" t="s">
        <v>0</v>
      </c>
      <c r="FN133" s="67">
        <v>1.1030927835051543</v>
      </c>
      <c r="FO133" s="67">
        <v>2.8808453237410072</v>
      </c>
      <c r="FP133" s="67">
        <v>1.1750080377237166</v>
      </c>
      <c r="FQ133" s="67">
        <v>4.1009463722397443E-2</v>
      </c>
      <c r="FR133" s="67">
        <v>2.2310664605873263</v>
      </c>
      <c r="FS133" s="67">
        <v>2.4666270155960879</v>
      </c>
      <c r="FT133" s="67">
        <v>1.956521739130435</v>
      </c>
      <c r="FU133" s="67">
        <v>3.7830141755782147</v>
      </c>
      <c r="FV133" s="67" t="s">
        <v>0</v>
      </c>
      <c r="FW133" s="67" t="s">
        <v>0</v>
      </c>
      <c r="FX133" s="67" t="s">
        <v>0</v>
      </c>
      <c r="FY133" s="67" t="s">
        <v>0</v>
      </c>
      <c r="FZ133" s="67">
        <v>3.3928571428571423</v>
      </c>
      <c r="GA133" s="67">
        <v>0.9896637065074978</v>
      </c>
      <c r="GB133" s="67">
        <v>2.1620253164556962</v>
      </c>
      <c r="GC133" s="67">
        <v>2.7253521126760565</v>
      </c>
      <c r="GD133" s="67" t="s">
        <v>0</v>
      </c>
      <c r="GE133" s="67">
        <v>1.8458498023715415</v>
      </c>
      <c r="GF133" s="67">
        <v>-1</v>
      </c>
      <c r="GG133" s="67">
        <v>1.2247568523430594</v>
      </c>
      <c r="GH133" s="67">
        <v>1.0359528487229861</v>
      </c>
      <c r="GI133" s="67">
        <v>-1</v>
      </c>
      <c r="GJ133" s="67" t="s">
        <v>0</v>
      </c>
      <c r="GK133" s="67">
        <v>-0.27831296365480063</v>
      </c>
      <c r="GL133" s="67">
        <v>34.533183856502241</v>
      </c>
      <c r="GM133" s="67">
        <v>-0.89971979281650671</v>
      </c>
      <c r="GN133" s="67">
        <v>-0.96916220449055213</v>
      </c>
      <c r="GO133" s="67">
        <v>0.5216291543443381</v>
      </c>
      <c r="GP133" s="67">
        <v>98.178618857901725</v>
      </c>
    </row>
    <row r="134" spans="1:198" ht="13.8">
      <c r="A134" s="2">
        <v>4114500</v>
      </c>
      <c r="B134" s="2" t="s">
        <v>401</v>
      </c>
      <c r="C134" s="64">
        <v>1</v>
      </c>
      <c r="D134" s="64">
        <v>0</v>
      </c>
      <c r="E134" s="64">
        <v>0</v>
      </c>
      <c r="F134" s="64">
        <v>0</v>
      </c>
      <c r="G134" s="65">
        <v>13065</v>
      </c>
      <c r="H134" s="65">
        <v>13169</v>
      </c>
      <c r="I134" s="65">
        <v>6539</v>
      </c>
      <c r="J134" s="65">
        <v>6805</v>
      </c>
      <c r="K134" s="66">
        <v>0.50049751243781093</v>
      </c>
      <c r="L134" s="66">
        <v>0.51674386817526008</v>
      </c>
      <c r="M134" s="65">
        <v>6526</v>
      </c>
      <c r="N134" s="65">
        <v>6364</v>
      </c>
      <c r="O134" s="65">
        <v>45957</v>
      </c>
      <c r="P134" s="65">
        <v>149415</v>
      </c>
      <c r="Q134" s="65">
        <v>14499</v>
      </c>
      <c r="R134" s="65">
        <v>43723</v>
      </c>
      <c r="S134" s="65">
        <v>2127741.9084292417</v>
      </c>
      <c r="T134" s="65">
        <v>9514608.2335626986</v>
      </c>
      <c r="U134" s="65">
        <v>1304977.8999061724</v>
      </c>
      <c r="V134" s="65">
        <v>5439052.0181136634</v>
      </c>
      <c r="W134" s="65">
        <v>822764.00852307177</v>
      </c>
      <c r="X134" s="65">
        <v>4075556.215449058</v>
      </c>
      <c r="Y134" s="65">
        <v>379.56182376160967</v>
      </c>
      <c r="Z134" s="65">
        <v>1139.2316883932892</v>
      </c>
      <c r="AA134" s="65">
        <v>645.9674435309754</v>
      </c>
      <c r="AB134" s="65">
        <v>2983.7910858347618</v>
      </c>
      <c r="AC134" s="65">
        <v>1.7018767512738224</v>
      </c>
      <c r="AD134" s="65">
        <v>2.6191257812034174</v>
      </c>
      <c r="AE134" s="65">
        <v>1.5389632529165531</v>
      </c>
      <c r="AF134" s="65">
        <v>1.8653170594614756</v>
      </c>
      <c r="AG134" s="65">
        <v>2.6348229379861707</v>
      </c>
      <c r="AH134" s="65">
        <v>1.4125335554197174</v>
      </c>
      <c r="AI134" s="66">
        <v>0.16157483943151263</v>
      </c>
      <c r="AJ134" s="66">
        <v>0.15343202535928935</v>
      </c>
      <c r="AK134" s="66">
        <v>0.12513401078140252</v>
      </c>
      <c r="AL134" s="66">
        <v>0.11670173347801538</v>
      </c>
      <c r="AM134" s="66">
        <v>7.9318277876927468E-4</v>
      </c>
      <c r="AN134" s="66">
        <v>-2.510552049248882E-3</v>
      </c>
      <c r="AO134" s="65">
        <v>560.5</v>
      </c>
      <c r="AP134" s="65">
        <v>571.1</v>
      </c>
      <c r="AQ134" s="65">
        <v>1.1261696208933949</v>
      </c>
      <c r="AR134" s="65">
        <v>1.4713003834747538</v>
      </c>
      <c r="AS134" s="65">
        <f t="shared" si="78"/>
        <v>0.34513076258135889</v>
      </c>
      <c r="AT134" s="65">
        <v>1.7702370278410006E-3</v>
      </c>
      <c r="AU134" s="65">
        <v>0</v>
      </c>
      <c r="AV134" s="65">
        <f t="shared" si="79"/>
        <v>-1.7702370278410006E-3</v>
      </c>
      <c r="AW134" s="65">
        <v>6.6671264684920795E-4</v>
      </c>
      <c r="AX134" s="65">
        <v>6.8613773071381191E-5</v>
      </c>
      <c r="AY134" s="65">
        <f t="shared" si="80"/>
        <v>-5.9809887377782682E-4</v>
      </c>
      <c r="AZ134" s="65">
        <v>8.4373634963330803E-3</v>
      </c>
      <c r="BA134" s="65">
        <v>1.9440569036891339E-3</v>
      </c>
      <c r="BB134" s="65">
        <f t="shared" si="81"/>
        <v>-6.4933065926439468E-3</v>
      </c>
      <c r="BC134" s="65">
        <v>3.4485136905993514E-4</v>
      </c>
      <c r="BD134" s="65">
        <v>2.4396008203157756E-4</v>
      </c>
      <c r="BE134" s="65">
        <f t="shared" si="82"/>
        <v>-1.0089128702835758E-4</v>
      </c>
      <c r="BF134" s="65">
        <v>0</v>
      </c>
      <c r="BG134" s="65">
        <v>0</v>
      </c>
      <c r="BH134" s="65">
        <f t="shared" si="83"/>
        <v>0</v>
      </c>
      <c r="BI134" s="65">
        <v>2.0001379405476241E-3</v>
      </c>
      <c r="BJ134" s="65">
        <v>1.5628692755147939E-3</v>
      </c>
      <c r="BK134" s="65">
        <f t="shared" si="84"/>
        <v>-4.3726866503283023E-4</v>
      </c>
      <c r="BL134" s="65">
        <v>4.5980182541324684E-5</v>
      </c>
      <c r="BM134" s="65">
        <v>0</v>
      </c>
      <c r="BN134" s="65">
        <f t="shared" si="85"/>
        <v>-4.5980182541324684E-5</v>
      </c>
      <c r="BO134" s="65">
        <v>0.13279076717934571</v>
      </c>
      <c r="BP134" s="65">
        <v>0.20372953975405772</v>
      </c>
      <c r="BQ134" s="65">
        <f t="shared" si="86"/>
        <v>7.0938772574712011E-2</v>
      </c>
      <c r="BR134" s="65">
        <v>0</v>
      </c>
      <c r="BS134" s="65">
        <v>5.8397944636308886E-3</v>
      </c>
      <c r="BT134" s="65">
        <f t="shared" si="87"/>
        <v>5.8397944636308886E-3</v>
      </c>
      <c r="BU134" s="65">
        <v>2.3978665195300827E-2</v>
      </c>
      <c r="BV134" s="65">
        <v>2.6866104033727484E-2</v>
      </c>
      <c r="BW134" s="65">
        <f t="shared" si="88"/>
        <v>2.8874388384266571E-3</v>
      </c>
      <c r="BX134" s="65">
        <v>0.42970779593994984</v>
      </c>
      <c r="BY134" s="65">
        <v>0.16622067714170269</v>
      </c>
      <c r="BZ134" s="65">
        <f t="shared" si="89"/>
        <v>-0.26348711879824716</v>
      </c>
      <c r="CA134" s="65">
        <v>0.42087960089201554</v>
      </c>
      <c r="CB134" s="65">
        <v>0.81722815604296739</v>
      </c>
      <c r="CC134" s="65">
        <f t="shared" si="90"/>
        <v>0.39634855515095185</v>
      </c>
      <c r="CD134" s="65">
        <v>1.1035243809917926E-3</v>
      </c>
      <c r="CE134" s="65">
        <v>3.0495010253947199E-4</v>
      </c>
      <c r="CF134" s="65">
        <f t="shared" si="91"/>
        <v>-7.9857427845232069E-4</v>
      </c>
      <c r="CG134" s="65">
        <v>9.0649929880221622E-2</v>
      </c>
      <c r="CH134" s="65">
        <v>0.23380524361701316</v>
      </c>
      <c r="CI134" s="65">
        <f t="shared" si="92"/>
        <v>0.14315531373679152</v>
      </c>
      <c r="CJ134" s="65">
        <v>1.5886153068027681E-2</v>
      </c>
      <c r="CK134" s="65">
        <v>1.6162355434592016E-3</v>
      </c>
      <c r="CL134" s="65">
        <f t="shared" si="93"/>
        <v>-1.4269917524568479E-2</v>
      </c>
      <c r="CM134" s="65">
        <v>0</v>
      </c>
      <c r="CN134" s="65">
        <v>3.8118762817433999E-5</v>
      </c>
      <c r="CO134" s="65">
        <f t="shared" si="94"/>
        <v>3.8118762817433999E-5</v>
      </c>
      <c r="CP134" s="65">
        <v>0</v>
      </c>
      <c r="CQ134" s="65">
        <v>0</v>
      </c>
      <c r="CR134" s="65">
        <f t="shared" si="95"/>
        <v>0</v>
      </c>
      <c r="CS134" s="65">
        <v>1.7242568452996759E-3</v>
      </c>
      <c r="CT134" s="65">
        <v>0</v>
      </c>
      <c r="CU134" s="65">
        <f t="shared" si="96"/>
        <v>-1.7242568452996759E-3</v>
      </c>
      <c r="CV134" s="65">
        <v>0</v>
      </c>
      <c r="CW134" s="65">
        <v>6.8613773071381191E-5</v>
      </c>
      <c r="CX134" s="65">
        <f t="shared" si="97"/>
        <v>6.8613773071381191E-5</v>
      </c>
      <c r="CY134" s="65">
        <v>0</v>
      </c>
      <c r="CZ134" s="65">
        <v>0</v>
      </c>
      <c r="DA134" s="65">
        <f t="shared" si="98"/>
        <v>0</v>
      </c>
      <c r="DB134" s="65">
        <v>7.5637400280479114E-3</v>
      </c>
      <c r="DC134" s="65">
        <v>9.6821657556282357E-4</v>
      </c>
      <c r="DD134" s="65">
        <f t="shared" si="99"/>
        <v>-6.5955234524850883E-3</v>
      </c>
      <c r="DE134" s="65">
        <v>1.1495045635331173E-3</v>
      </c>
      <c r="DF134" s="65">
        <v>6.8613773071381191E-5</v>
      </c>
      <c r="DG134" s="65">
        <f t="shared" si="100"/>
        <v>-1.0808907904617361E-3</v>
      </c>
      <c r="DH134" s="65">
        <v>2.5519001310435204E-3</v>
      </c>
      <c r="DI134" s="65">
        <v>4.726726589361816E-4</v>
      </c>
      <c r="DJ134" s="65">
        <f t="shared" si="101"/>
        <v>-2.0792274721073388E-3</v>
      </c>
      <c r="DK134" s="65">
        <v>9.862749155114146E-3</v>
      </c>
      <c r="DL134" s="65">
        <v>2.1399873445707446E-2</v>
      </c>
      <c r="DM134" s="65">
        <f t="shared" si="102"/>
        <v>1.15371242905933E-2</v>
      </c>
      <c r="DN134" s="65">
        <v>4.0922362461778975E-3</v>
      </c>
      <c r="DO134" s="65">
        <v>6.8613773071381197E-3</v>
      </c>
      <c r="DP134" s="65">
        <f t="shared" si="103"/>
        <v>2.7691410609602223E-3</v>
      </c>
      <c r="DQ134" s="65">
        <v>1.9081775754649748E-3</v>
      </c>
      <c r="DR134" s="65">
        <v>1.6467305537131486E-3</v>
      </c>
      <c r="DS134" s="65">
        <f t="shared" si="104"/>
        <v>-2.6144702175182619E-4</v>
      </c>
      <c r="DT134" s="65">
        <v>2.0001379405476241E-3</v>
      </c>
      <c r="DU134" s="65">
        <v>1.2891765584856177E-2</v>
      </c>
      <c r="DV134" s="65">
        <f t="shared" si="105"/>
        <v>1.0891627644308552E-2</v>
      </c>
      <c r="DW134" s="65">
        <v>0.11290433823022278</v>
      </c>
      <c r="DX134" s="65">
        <v>3.0495010253947196E-5</v>
      </c>
      <c r="DY134" s="65">
        <f t="shared" si="106"/>
        <v>-0.11287384321996884</v>
      </c>
      <c r="DZ134" s="65">
        <v>0.10028277812262915</v>
      </c>
      <c r="EA134" s="65">
        <v>0.10420907379030106</v>
      </c>
      <c r="EB134" s="65">
        <f t="shared" si="107"/>
        <v>3.9262956676719141E-3</v>
      </c>
      <c r="EC134" s="65">
        <v>1.1495045635331172E-2</v>
      </c>
      <c r="ED134" s="65">
        <v>2.127026965212817E-3</v>
      </c>
      <c r="EE134" s="65">
        <f t="shared" si="108"/>
        <v>-9.3680186701183554E-3</v>
      </c>
      <c r="EF134" s="65">
        <v>5.9774237303722097E-4</v>
      </c>
      <c r="EG134" s="65">
        <v>0</v>
      </c>
      <c r="EH134" s="65">
        <f t="shared" si="109"/>
        <v>-5.9774237303722097E-4</v>
      </c>
      <c r="EI134" s="65">
        <v>1.3794054762397408E-4</v>
      </c>
      <c r="EJ134" s="65">
        <v>1.0139590909437443E-3</v>
      </c>
      <c r="EK134" s="65">
        <f t="shared" si="110"/>
        <v>8.7601854331977025E-4</v>
      </c>
      <c r="EL134" s="65">
        <v>3.1200772467066695</v>
      </c>
      <c r="EM134" s="65">
        <v>0.10966768062575762</v>
      </c>
      <c r="EN134" s="65">
        <f t="shared" si="111"/>
        <v>-3.010409566080912</v>
      </c>
      <c r="EO134" s="65">
        <v>0.10534059820217485</v>
      </c>
      <c r="EP134" s="65">
        <v>1.1006182863328988</v>
      </c>
      <c r="EQ134" s="65">
        <f t="shared" si="112"/>
        <v>0.99527768813072393</v>
      </c>
      <c r="ER134" s="65">
        <v>0.73393567372462476</v>
      </c>
      <c r="ES134" s="65">
        <v>2.2406208784087701E-2</v>
      </c>
      <c r="ET134" s="65">
        <f t="shared" si="113"/>
        <v>-0.71152946494053704</v>
      </c>
      <c r="EU134" s="65">
        <v>2.4847460744419156</v>
      </c>
      <c r="EV134" s="65">
        <v>0.37305308418909955</v>
      </c>
      <c r="EW134" s="65">
        <f t="shared" si="114"/>
        <v>-2.1116929902528163</v>
      </c>
      <c r="EX134" s="65">
        <v>2.4489045221509529</v>
      </c>
      <c r="EY134" s="65">
        <v>0.85161128010429299</v>
      </c>
      <c r="EZ134" s="65">
        <f t="shared" si="115"/>
        <v>-1.5972932420466599</v>
      </c>
      <c r="FA134" s="65">
        <v>0.43609904131319399</v>
      </c>
      <c r="FB134" s="65">
        <v>0.21515754484672447</v>
      </c>
      <c r="FC134" s="65">
        <f t="shared" si="116"/>
        <v>-0.22094149646646952</v>
      </c>
      <c r="FD134" s="72">
        <v>2.939757068490354</v>
      </c>
      <c r="FE134" s="66">
        <v>-1</v>
      </c>
      <c r="FF134" s="66">
        <v>-0.68965517241379315</v>
      </c>
      <c r="FG134" s="67">
        <v>-0.30517711171662121</v>
      </c>
      <c r="FH134" s="67">
        <v>1.1333333333333333</v>
      </c>
      <c r="FI134" s="67" t="s">
        <v>0</v>
      </c>
      <c r="FJ134" s="67">
        <v>1.3563218390804597</v>
      </c>
      <c r="FK134" s="67">
        <v>-1</v>
      </c>
      <c r="FL134" s="67">
        <v>3.6265581717451525</v>
      </c>
      <c r="FM134" s="67" t="s">
        <v>0</v>
      </c>
      <c r="FN134" s="67">
        <v>2.3787152444870565</v>
      </c>
      <c r="FO134" s="67">
        <v>0.16649724466320692</v>
      </c>
      <c r="FP134" s="67">
        <v>4.8554104987163376</v>
      </c>
      <c r="FQ134" s="67">
        <v>-0.16666666666666663</v>
      </c>
      <c r="FR134" s="67">
        <v>6.7778341364443317</v>
      </c>
      <c r="FS134" s="67">
        <v>-0.69319826338639645</v>
      </c>
      <c r="FT134" s="67" t="s">
        <v>0</v>
      </c>
      <c r="FU134" s="67" t="s">
        <v>0</v>
      </c>
      <c r="FV134" s="67">
        <v>-1</v>
      </c>
      <c r="FW134" s="67" t="s">
        <v>0</v>
      </c>
      <c r="FX134" s="67" t="s">
        <v>0</v>
      </c>
      <c r="FY134" s="67">
        <v>-0.61398176291793316</v>
      </c>
      <c r="FZ134" s="67">
        <v>-0.82000000000000006</v>
      </c>
      <c r="GA134" s="67">
        <v>-0.44144144144144137</v>
      </c>
      <c r="GB134" s="67">
        <v>5.5431235431235431</v>
      </c>
      <c r="GC134" s="67">
        <v>4.0561797752808983</v>
      </c>
      <c r="GD134" s="67">
        <v>1.6024096385542168</v>
      </c>
      <c r="GE134" s="67">
        <v>18.4367816091954</v>
      </c>
      <c r="GF134" s="67">
        <v>-0.9991855019344329</v>
      </c>
      <c r="GG134" s="67">
        <v>2.1336542870243007</v>
      </c>
      <c r="GH134" s="67">
        <v>-0.44199999999999995</v>
      </c>
      <c r="GI134" s="67">
        <v>-1</v>
      </c>
      <c r="GJ134" s="67">
        <v>21.166666666666668</v>
      </c>
      <c r="GK134" s="67">
        <v>-0.89400504001061054</v>
      </c>
      <c r="GL134" s="67">
        <v>30.507420340462684</v>
      </c>
      <c r="GM134" s="67">
        <v>-0.90793760180428518</v>
      </c>
      <c r="GN134" s="67">
        <v>-0.54724784648266556</v>
      </c>
      <c r="GO134" s="67">
        <v>4.8676304919264002E-2</v>
      </c>
      <c r="GP134" s="67">
        <v>0.48779587748431652</v>
      </c>
    </row>
    <row r="135" spans="1:198" ht="13.8">
      <c r="A135" s="2">
        <v>4114708</v>
      </c>
      <c r="B135" s="2" t="s">
        <v>402</v>
      </c>
      <c r="C135" s="64">
        <v>1</v>
      </c>
      <c r="D135" s="64">
        <v>0</v>
      </c>
      <c r="E135" s="64">
        <v>0</v>
      </c>
      <c r="F135" s="64">
        <v>0</v>
      </c>
      <c r="G135" s="65">
        <v>6388</v>
      </c>
      <c r="H135" s="65">
        <v>5956</v>
      </c>
      <c r="I135" s="65">
        <v>2723</v>
      </c>
      <c r="J135" s="65">
        <v>3994</v>
      </c>
      <c r="K135" s="66">
        <v>0.42626800250469632</v>
      </c>
      <c r="L135" s="66">
        <v>0.67058428475486909</v>
      </c>
      <c r="M135" s="65">
        <v>3665</v>
      </c>
      <c r="N135" s="65">
        <v>1962</v>
      </c>
      <c r="O135" s="65">
        <v>18940</v>
      </c>
      <c r="P135" s="65">
        <v>54316</v>
      </c>
      <c r="Q135" s="65">
        <v>6493</v>
      </c>
      <c r="R135" s="65">
        <v>25901</v>
      </c>
      <c r="S135" s="65">
        <v>825922.5324520407</v>
      </c>
      <c r="T135" s="65">
        <v>3274954.5171845197</v>
      </c>
      <c r="U135" s="65">
        <v>434565.66371949977</v>
      </c>
      <c r="V135" s="65">
        <v>2142872.0138940816</v>
      </c>
      <c r="W135" s="65">
        <v>391356.8687325393</v>
      </c>
      <c r="X135" s="65">
        <v>1132082.5032904318</v>
      </c>
      <c r="Y135" s="65">
        <v>269.43617503174551</v>
      </c>
      <c r="Z135" s="65">
        <v>809.95777089034516</v>
      </c>
      <c r="AA135" s="65">
        <v>344.2361441718341</v>
      </c>
      <c r="AB135" s="65">
        <v>1081.5265918725452</v>
      </c>
      <c r="AC135" s="65">
        <v>1.277616653113768</v>
      </c>
      <c r="AD135" s="65">
        <v>1.3352876294818163</v>
      </c>
      <c r="AE135" s="65">
        <v>1.045139499573283</v>
      </c>
      <c r="AF135" s="65">
        <v>1.1588683465109604</v>
      </c>
      <c r="AG135" s="65">
        <v>1.5909515933246068</v>
      </c>
      <c r="AH135" s="65">
        <v>1.3728492957069129</v>
      </c>
      <c r="AI135" s="66">
        <v>0.14769528070177773</v>
      </c>
      <c r="AJ135" s="66">
        <v>0.17298938627899463</v>
      </c>
      <c r="AK135" s="66">
        <v>0.11110417763278324</v>
      </c>
      <c r="AL135" s="66">
        <v>0.14838394683814937</v>
      </c>
      <c r="AM135" s="66">
        <v>-6.9777531906219936E-3</v>
      </c>
      <c r="AN135" s="66">
        <v>-6.0574158657845878E-2</v>
      </c>
      <c r="AO135" s="65">
        <v>469.8</v>
      </c>
      <c r="AP135" s="65">
        <v>486.2</v>
      </c>
      <c r="AQ135" s="65">
        <v>0.44653216284203506</v>
      </c>
      <c r="AR135" s="65">
        <v>0.53393047887468958</v>
      </c>
      <c r="AS135" s="65">
        <f t="shared" si="78"/>
        <v>8.7398316032654522E-2</v>
      </c>
      <c r="AT135" s="65">
        <v>5.9602649006622516E-2</v>
      </c>
      <c r="AU135" s="65">
        <v>2.4452080357257764E-4</v>
      </c>
      <c r="AV135" s="65">
        <f t="shared" si="79"/>
        <v>-5.9358128203049941E-2</v>
      </c>
      <c r="AW135" s="65">
        <v>0</v>
      </c>
      <c r="AX135" s="65">
        <v>0</v>
      </c>
      <c r="AY135" s="65">
        <f t="shared" si="80"/>
        <v>0</v>
      </c>
      <c r="AZ135" s="65">
        <v>2.5155295446378147E-3</v>
      </c>
      <c r="BA135" s="65">
        <v>0</v>
      </c>
      <c r="BB135" s="65">
        <f t="shared" si="81"/>
        <v>-2.5155295446378147E-3</v>
      </c>
      <c r="BC135" s="65">
        <v>7.7006006468504544E-4</v>
      </c>
      <c r="BD135" s="65">
        <v>0</v>
      </c>
      <c r="BE135" s="65">
        <f t="shared" si="82"/>
        <v>-7.7006006468504544E-4</v>
      </c>
      <c r="BF135" s="65">
        <v>0</v>
      </c>
      <c r="BG135" s="65">
        <v>0</v>
      </c>
      <c r="BH135" s="65">
        <f t="shared" si="83"/>
        <v>0</v>
      </c>
      <c r="BI135" s="65">
        <v>3.2342522716771907E-3</v>
      </c>
      <c r="BJ135" s="65">
        <v>0.16471693499607479</v>
      </c>
      <c r="BK135" s="65">
        <f t="shared" si="84"/>
        <v>0.16148268272439759</v>
      </c>
      <c r="BL135" s="65">
        <v>0</v>
      </c>
      <c r="BM135" s="65">
        <v>0</v>
      </c>
      <c r="BN135" s="65">
        <f t="shared" si="85"/>
        <v>0</v>
      </c>
      <c r="BO135" s="65">
        <v>3.7476256481338878E-2</v>
      </c>
      <c r="BP135" s="65">
        <v>1.4413857894804577E-3</v>
      </c>
      <c r="BQ135" s="65">
        <f t="shared" si="86"/>
        <v>-3.6034870691858421E-2</v>
      </c>
      <c r="BR135" s="65">
        <v>0</v>
      </c>
      <c r="BS135" s="65">
        <v>2.0205140084681417E-3</v>
      </c>
      <c r="BT135" s="65">
        <f t="shared" si="87"/>
        <v>2.0205140084681417E-3</v>
      </c>
      <c r="BU135" s="65">
        <v>0.12695723599774117</v>
      </c>
      <c r="BV135" s="65">
        <v>0.30828925524111039</v>
      </c>
      <c r="BW135" s="65">
        <f t="shared" si="88"/>
        <v>0.18133201924336922</v>
      </c>
      <c r="BX135" s="65">
        <v>0.17357153858000923</v>
      </c>
      <c r="BY135" s="65">
        <v>2.737346048415119E-2</v>
      </c>
      <c r="BZ135" s="65">
        <f t="shared" si="89"/>
        <v>-0.14619807809585805</v>
      </c>
      <c r="CA135" s="65">
        <v>8.8300220750551876E-3</v>
      </c>
      <c r="CB135" s="65">
        <v>2.588059663076072E-2</v>
      </c>
      <c r="CC135" s="65">
        <f t="shared" si="90"/>
        <v>1.7050574555705533E-2</v>
      </c>
      <c r="CD135" s="65">
        <v>1.2937009086708763E-2</v>
      </c>
      <c r="CE135" s="65">
        <v>1.930427396625613E-4</v>
      </c>
      <c r="CF135" s="65">
        <f t="shared" si="91"/>
        <v>-1.2743966347046201E-2</v>
      </c>
      <c r="CG135" s="65">
        <v>1.4887827917244212E-3</v>
      </c>
      <c r="CH135" s="65">
        <v>0</v>
      </c>
      <c r="CI135" s="65">
        <f t="shared" si="92"/>
        <v>-1.4887827917244212E-3</v>
      </c>
      <c r="CJ135" s="65">
        <v>0.1941578109759228</v>
      </c>
      <c r="CK135" s="65">
        <v>4.9483288933503213E-2</v>
      </c>
      <c r="CL135" s="65">
        <f t="shared" si="93"/>
        <v>-0.1446745220424196</v>
      </c>
      <c r="CM135" s="65">
        <v>3.0802402587401818E-3</v>
      </c>
      <c r="CN135" s="65">
        <v>1.4542553054579617E-3</v>
      </c>
      <c r="CO135" s="65">
        <f t="shared" si="94"/>
        <v>-1.6259849532822201E-3</v>
      </c>
      <c r="CP135" s="65">
        <v>0.11668976846860721</v>
      </c>
      <c r="CQ135" s="65">
        <v>3.3306307349780573E-2</v>
      </c>
      <c r="CR135" s="65">
        <f t="shared" si="95"/>
        <v>-8.3383461118826635E-2</v>
      </c>
      <c r="CS135" s="65">
        <v>0</v>
      </c>
      <c r="CT135" s="65">
        <v>0</v>
      </c>
      <c r="CU135" s="65">
        <f t="shared" si="96"/>
        <v>0</v>
      </c>
      <c r="CV135" s="65">
        <v>1.0062118178551259E-2</v>
      </c>
      <c r="CW135" s="65">
        <v>2.3808604558382559E-3</v>
      </c>
      <c r="CX135" s="65">
        <f t="shared" si="97"/>
        <v>-7.6812577227130027E-3</v>
      </c>
      <c r="CY135" s="65">
        <v>0</v>
      </c>
      <c r="CZ135" s="65">
        <v>0</v>
      </c>
      <c r="DA135" s="65">
        <f t="shared" si="98"/>
        <v>0</v>
      </c>
      <c r="DB135" s="65">
        <v>0</v>
      </c>
      <c r="DC135" s="65">
        <v>0</v>
      </c>
      <c r="DD135" s="65">
        <f t="shared" si="99"/>
        <v>0</v>
      </c>
      <c r="DE135" s="65">
        <v>2.6490066225165563E-2</v>
      </c>
      <c r="DF135" s="65">
        <v>3.2045094783985173E-3</v>
      </c>
      <c r="DG135" s="65">
        <f t="shared" si="100"/>
        <v>-2.3285556746767046E-2</v>
      </c>
      <c r="DH135" s="65">
        <v>1.2680322398480414E-2</v>
      </c>
      <c r="DI135" s="65">
        <v>1.6859065930530351E-3</v>
      </c>
      <c r="DJ135" s="65">
        <f t="shared" si="101"/>
        <v>-1.099441580542738E-2</v>
      </c>
      <c r="DK135" s="65">
        <v>1.9354176292417476E-2</v>
      </c>
      <c r="DL135" s="65">
        <v>4.3421746908098788E-2</v>
      </c>
      <c r="DM135" s="65">
        <f t="shared" si="102"/>
        <v>2.4067570615681311E-2</v>
      </c>
      <c r="DN135" s="65">
        <v>2.4641922069921452E-3</v>
      </c>
      <c r="DO135" s="65">
        <v>8.8670965085003144E-3</v>
      </c>
      <c r="DP135" s="65">
        <f t="shared" si="103"/>
        <v>6.4029043015081692E-3</v>
      </c>
      <c r="DQ135" s="65">
        <v>0</v>
      </c>
      <c r="DR135" s="65">
        <v>0</v>
      </c>
      <c r="DS135" s="65">
        <f t="shared" si="104"/>
        <v>0</v>
      </c>
      <c r="DT135" s="65">
        <v>1.688998408542533E-2</v>
      </c>
      <c r="DU135" s="65">
        <v>2.9149453689046756E-2</v>
      </c>
      <c r="DV135" s="65">
        <f t="shared" si="105"/>
        <v>1.2259469603621426E-2</v>
      </c>
      <c r="DW135" s="65">
        <v>0.15847836131218235</v>
      </c>
      <c r="DX135" s="65">
        <v>0</v>
      </c>
      <c r="DY135" s="65">
        <f t="shared" si="106"/>
        <v>-0.15847836131218235</v>
      </c>
      <c r="DZ135" s="65">
        <v>0.13881616099389085</v>
      </c>
      <c r="EA135" s="65">
        <v>8.9468875075608412E-2</v>
      </c>
      <c r="EB135" s="65">
        <f t="shared" si="107"/>
        <v>-4.9347285918282441E-2</v>
      </c>
      <c r="EC135" s="65">
        <v>2.823553570511833E-3</v>
      </c>
      <c r="ED135" s="65">
        <v>1.0810393421103433E-3</v>
      </c>
      <c r="EE135" s="65">
        <f t="shared" si="108"/>
        <v>-1.7425142284014897E-3</v>
      </c>
      <c r="EF135" s="65">
        <v>1.2320961034960726E-3</v>
      </c>
      <c r="EG135" s="65">
        <v>0</v>
      </c>
      <c r="EH135" s="65">
        <f t="shared" si="109"/>
        <v>-1.2320961034960726E-3</v>
      </c>
      <c r="EI135" s="65">
        <v>2.0534935058267876E-4</v>
      </c>
      <c r="EJ135" s="65">
        <v>1.6730370770755312E-4</v>
      </c>
      <c r="EK135" s="65">
        <f t="shared" si="110"/>
        <v>-3.8045642875125644E-5</v>
      </c>
      <c r="EL135" s="65">
        <v>8.2021664356486461</v>
      </c>
      <c r="EM135" s="65">
        <v>9.2969383421489513E-2</v>
      </c>
      <c r="EN135" s="65">
        <f t="shared" si="111"/>
        <v>-8.1091970522271559</v>
      </c>
      <c r="EO135" s="65">
        <v>0.23399558498896247</v>
      </c>
      <c r="EP135" s="65">
        <v>2.121822838243054</v>
      </c>
      <c r="EQ135" s="65">
        <f t="shared" si="112"/>
        <v>1.8878272532540914</v>
      </c>
      <c r="ER135" s="65">
        <v>0.37055290312644384</v>
      </c>
      <c r="ES135" s="65">
        <v>3.8492722288714719E-2</v>
      </c>
      <c r="ET135" s="65">
        <f t="shared" si="113"/>
        <v>-0.33206018083772915</v>
      </c>
      <c r="EU135" s="65">
        <v>5.1927717028594893</v>
      </c>
      <c r="EV135" s="65">
        <v>6.7552089365918958E-2</v>
      </c>
      <c r="EW135" s="65">
        <f t="shared" si="114"/>
        <v>-5.1252196134935701</v>
      </c>
      <c r="EX135" s="65">
        <v>1.0943066892550952</v>
      </c>
      <c r="EY135" s="65">
        <v>6.051786932293477</v>
      </c>
      <c r="EZ135" s="65">
        <f t="shared" si="115"/>
        <v>4.9574802430383818</v>
      </c>
      <c r="FA135" s="65">
        <v>0.52538631346578368</v>
      </c>
      <c r="FB135" s="65">
        <v>0.13787112466700127</v>
      </c>
      <c r="FC135" s="65">
        <f t="shared" si="116"/>
        <v>-0.38751518879878244</v>
      </c>
      <c r="FD135" s="72">
        <v>3.7698321453207635</v>
      </c>
      <c r="FE135" s="66">
        <v>-0.98363479758828598</v>
      </c>
      <c r="FF135" s="66" t="s">
        <v>0</v>
      </c>
      <c r="FG135" s="67">
        <v>-1</v>
      </c>
      <c r="FH135" s="67">
        <v>-1</v>
      </c>
      <c r="FI135" s="67" t="s">
        <v>0</v>
      </c>
      <c r="FJ135" s="67">
        <v>202.15873015873015</v>
      </c>
      <c r="FK135" s="67" t="s">
        <v>0</v>
      </c>
      <c r="FL135" s="67">
        <v>-0.84657534246575339</v>
      </c>
      <c r="FM135" s="67" t="s">
        <v>0</v>
      </c>
      <c r="FN135" s="67">
        <v>8.6866154468257175</v>
      </c>
      <c r="FO135" s="67">
        <v>-0.37089618456078088</v>
      </c>
      <c r="FP135" s="67">
        <v>10.69186046511628</v>
      </c>
      <c r="FQ135" s="67">
        <v>-0.94047619047619047</v>
      </c>
      <c r="FR135" s="67">
        <v>-1</v>
      </c>
      <c r="FS135" s="67">
        <v>1.6657852987837174E-2</v>
      </c>
      <c r="FT135" s="67">
        <v>0.8833333333333333</v>
      </c>
      <c r="FU135" s="67">
        <v>0.1385833699956005</v>
      </c>
      <c r="FV135" s="67" t="s">
        <v>0</v>
      </c>
      <c r="FW135" s="67">
        <v>-5.6122448979591844E-2</v>
      </c>
      <c r="FX135" s="67" t="s">
        <v>0</v>
      </c>
      <c r="FY135" s="67" t="s">
        <v>0</v>
      </c>
      <c r="FZ135" s="67">
        <v>-0.51744186046511631</v>
      </c>
      <c r="GA135" s="67">
        <v>-0.46963562753036436</v>
      </c>
      <c r="GB135" s="67">
        <v>7.9496021220159161</v>
      </c>
      <c r="GC135" s="67">
        <v>13.354166666666666</v>
      </c>
      <c r="GD135" s="67" t="s">
        <v>0</v>
      </c>
      <c r="GE135" s="67">
        <v>5.8844984802431606</v>
      </c>
      <c r="GF135" s="67">
        <v>-1</v>
      </c>
      <c r="GG135" s="67">
        <v>1.5710059171597632</v>
      </c>
      <c r="GH135" s="67">
        <v>0.52727272727272734</v>
      </c>
      <c r="GI135" s="67">
        <v>-1</v>
      </c>
      <c r="GJ135" s="67">
        <v>2.25</v>
      </c>
      <c r="GK135" s="67">
        <v>-0.95478500344244854</v>
      </c>
      <c r="GL135" s="67">
        <v>35.172005265467313</v>
      </c>
      <c r="GM135" s="67">
        <v>-0.58561928512053196</v>
      </c>
      <c r="GN135" s="67">
        <v>-0.9481067721206129</v>
      </c>
      <c r="GO135" s="67">
        <v>21.060517920810661</v>
      </c>
      <c r="GP135" s="67">
        <v>4.6804768418995391E-2</v>
      </c>
    </row>
    <row r="136" spans="1:198" ht="13.8">
      <c r="A136" s="2">
        <v>4114807</v>
      </c>
      <c r="B136" s="2" t="s">
        <v>403</v>
      </c>
      <c r="C136" s="64">
        <v>1</v>
      </c>
      <c r="D136" s="64">
        <v>0</v>
      </c>
      <c r="E136" s="64">
        <v>0</v>
      </c>
      <c r="F136" s="64">
        <v>0</v>
      </c>
      <c r="G136" s="65">
        <v>28728</v>
      </c>
      <c r="H136" s="65">
        <v>31959</v>
      </c>
      <c r="I136" s="65">
        <v>22139</v>
      </c>
      <c r="J136" s="65">
        <v>25792</v>
      </c>
      <c r="K136" s="66">
        <v>0.77064188248398779</v>
      </c>
      <c r="L136" s="66">
        <v>0.80703401232829564</v>
      </c>
      <c r="M136" s="65">
        <v>6589</v>
      </c>
      <c r="N136" s="65">
        <v>6167</v>
      </c>
      <c r="O136" s="65">
        <v>133479</v>
      </c>
      <c r="P136" s="65">
        <v>447845</v>
      </c>
      <c r="Q136" s="65">
        <v>37496</v>
      </c>
      <c r="R136" s="65">
        <v>75910</v>
      </c>
      <c r="S136" s="65">
        <v>8756527.7201644797</v>
      </c>
      <c r="T136" s="65">
        <v>24430686.429118425</v>
      </c>
      <c r="U136" s="65">
        <v>6847064.6234012507</v>
      </c>
      <c r="V136" s="65">
        <v>20739738.235186864</v>
      </c>
      <c r="W136" s="65">
        <v>1909463.0967631922</v>
      </c>
      <c r="X136" s="65">
        <v>3690948.1939315293</v>
      </c>
      <c r="Y136" s="65">
        <v>582.16952074503138</v>
      </c>
      <c r="Z136" s="65">
        <v>1144.2151457563129</v>
      </c>
      <c r="AA136" s="65">
        <v>2073.4959107662721</v>
      </c>
      <c r="AB136" s="65">
        <v>1526.6057122038853</v>
      </c>
      <c r="AC136" s="65">
        <v>3.5616703329173194</v>
      </c>
      <c r="AD136" s="65">
        <v>1.3341946380152281</v>
      </c>
      <c r="AE136" s="65">
        <v>0.374598015342539</v>
      </c>
      <c r="AF136" s="65">
        <v>5.984233441791531</v>
      </c>
      <c r="AG136" s="65">
        <v>1.4173354510339047</v>
      </c>
      <c r="AH136" s="65">
        <v>0.2368449467789461</v>
      </c>
      <c r="AI136" s="66">
        <v>0.10805259269260059</v>
      </c>
      <c r="AJ136" s="66">
        <v>0.11719731786046794</v>
      </c>
      <c r="AK136" s="66">
        <v>0.12868168682357028</v>
      </c>
      <c r="AL136" s="66">
        <v>7.3078281523406119E-2</v>
      </c>
      <c r="AM136" s="66">
        <v>1.0715157924048757E-2</v>
      </c>
      <c r="AN136" s="66">
        <v>-6.597052859304009E-3</v>
      </c>
      <c r="AO136" s="65">
        <v>475.2</v>
      </c>
      <c r="AP136" s="65">
        <v>475.6</v>
      </c>
      <c r="AQ136" s="65">
        <v>0.92567207168764665</v>
      </c>
      <c r="AR136" s="65">
        <v>1.1784086418126729</v>
      </c>
      <c r="AS136" s="65">
        <f t="shared" si="78"/>
        <v>0.25273657012502626</v>
      </c>
      <c r="AT136" s="65">
        <v>1.7779674276367254E-5</v>
      </c>
      <c r="AU136" s="65">
        <v>0</v>
      </c>
      <c r="AV136" s="65">
        <f t="shared" si="79"/>
        <v>-1.7779674276367254E-5</v>
      </c>
      <c r="AW136" s="65">
        <v>0</v>
      </c>
      <c r="AX136" s="65">
        <v>0</v>
      </c>
      <c r="AY136" s="65">
        <f t="shared" si="80"/>
        <v>0</v>
      </c>
      <c r="AZ136" s="65">
        <v>6.93407296778323E-4</v>
      </c>
      <c r="BA136" s="65">
        <v>0</v>
      </c>
      <c r="BB136" s="65">
        <f t="shared" si="81"/>
        <v>-6.93407296778323E-4</v>
      </c>
      <c r="BC136" s="65">
        <v>8.8898371381836283E-5</v>
      </c>
      <c r="BD136" s="65">
        <v>0</v>
      </c>
      <c r="BE136" s="65">
        <f t="shared" si="82"/>
        <v>-8.8898371381836283E-5</v>
      </c>
      <c r="BF136" s="65">
        <v>0</v>
      </c>
      <c r="BG136" s="65">
        <v>0</v>
      </c>
      <c r="BH136" s="65">
        <f t="shared" si="83"/>
        <v>0</v>
      </c>
      <c r="BI136" s="65">
        <v>0.15977704288457437</v>
      </c>
      <c r="BJ136" s="65">
        <v>0.1597681464892636</v>
      </c>
      <c r="BK136" s="65">
        <f t="shared" si="84"/>
        <v>-8.8963953107645821E-6</v>
      </c>
      <c r="BL136" s="65">
        <v>0</v>
      </c>
      <c r="BM136" s="65">
        <v>0</v>
      </c>
      <c r="BN136" s="65">
        <f t="shared" si="85"/>
        <v>0</v>
      </c>
      <c r="BO136" s="65">
        <v>9.9566175947656639E-4</v>
      </c>
      <c r="BP136" s="65">
        <v>7.2454222105124491E-4</v>
      </c>
      <c r="BQ136" s="65">
        <f t="shared" si="86"/>
        <v>-2.7111953842532148E-4</v>
      </c>
      <c r="BR136" s="65">
        <v>0</v>
      </c>
      <c r="BS136" s="65">
        <v>0</v>
      </c>
      <c r="BT136" s="65">
        <f t="shared" si="87"/>
        <v>0</v>
      </c>
      <c r="BU136" s="65">
        <v>6.2228859967285399E-5</v>
      </c>
      <c r="BV136" s="65">
        <v>1.4051727923418084E-3</v>
      </c>
      <c r="BW136" s="65">
        <f t="shared" si="88"/>
        <v>1.3429439323745229E-3</v>
      </c>
      <c r="BX136" s="65">
        <v>0.10690918142379631</v>
      </c>
      <c r="BY136" s="65">
        <v>0.31773591533833923</v>
      </c>
      <c r="BZ136" s="65">
        <f t="shared" si="89"/>
        <v>0.21082673391454293</v>
      </c>
      <c r="CA136" s="65">
        <v>0.54371132920844889</v>
      </c>
      <c r="CB136" s="65">
        <v>0.56742194704255033</v>
      </c>
      <c r="CC136" s="65">
        <f t="shared" si="90"/>
        <v>2.3710617834101444E-2</v>
      </c>
      <c r="CD136" s="65">
        <v>9.8677192233838276E-3</v>
      </c>
      <c r="CE136" s="65">
        <v>8.2114785052474423E-3</v>
      </c>
      <c r="CF136" s="65">
        <f t="shared" si="91"/>
        <v>-1.6562407181363852E-3</v>
      </c>
      <c r="CG136" s="65">
        <v>0.10185086409216983</v>
      </c>
      <c r="CH136" s="65">
        <v>0.12207438633469458</v>
      </c>
      <c r="CI136" s="65">
        <f t="shared" si="92"/>
        <v>2.0223522242524758E-2</v>
      </c>
      <c r="CJ136" s="65">
        <v>0.75812531114429982</v>
      </c>
      <c r="CK136" s="65">
        <v>0.97342906072981161</v>
      </c>
      <c r="CL136" s="65">
        <f t="shared" si="93"/>
        <v>0.21530374958551179</v>
      </c>
      <c r="CM136" s="65">
        <v>3.9115283408007966E-4</v>
      </c>
      <c r="CN136" s="65">
        <v>6.0598076669740478E-4</v>
      </c>
      <c r="CO136" s="65">
        <f t="shared" si="94"/>
        <v>2.1482793261732512E-4</v>
      </c>
      <c r="CP136" s="65">
        <v>2.4482611478557712E-2</v>
      </c>
      <c r="CQ136" s="65">
        <v>1.2097659509067757E-2</v>
      </c>
      <c r="CR136" s="65">
        <f t="shared" si="95"/>
        <v>-1.2384951969489955E-2</v>
      </c>
      <c r="CS136" s="65">
        <v>0</v>
      </c>
      <c r="CT136" s="65">
        <v>0</v>
      </c>
      <c r="CU136" s="65">
        <f t="shared" si="96"/>
        <v>0</v>
      </c>
      <c r="CV136" s="65">
        <v>1.4846028020766659E-3</v>
      </c>
      <c r="CW136" s="65">
        <v>1.0450972643042198E-3</v>
      </c>
      <c r="CX136" s="65">
        <f t="shared" si="97"/>
        <v>-4.3950553777244612E-4</v>
      </c>
      <c r="CY136" s="65">
        <v>0</v>
      </c>
      <c r="CZ136" s="65">
        <v>0</v>
      </c>
      <c r="DA136" s="65">
        <f t="shared" si="98"/>
        <v>0</v>
      </c>
      <c r="DB136" s="65">
        <v>8.8898371381836283E-5</v>
      </c>
      <c r="DC136" s="65">
        <v>0</v>
      </c>
      <c r="DD136" s="65">
        <f t="shared" si="99"/>
        <v>-8.8898371381836283E-5</v>
      </c>
      <c r="DE136" s="65">
        <v>3.7870706208662256E-3</v>
      </c>
      <c r="DF136" s="65">
        <v>3.6446669301365653E-4</v>
      </c>
      <c r="DG136" s="65">
        <f t="shared" si="100"/>
        <v>-3.4226039278525693E-3</v>
      </c>
      <c r="DH136" s="65">
        <v>0.6982344783443567</v>
      </c>
      <c r="DI136" s="65">
        <v>0.9564089052825715</v>
      </c>
      <c r="DJ136" s="65">
        <f t="shared" si="101"/>
        <v>0.2581744269382148</v>
      </c>
      <c r="DK136" s="65">
        <v>1.1467889908256881E-3</v>
      </c>
      <c r="DL136" s="65">
        <v>3.5217143108066569E-3</v>
      </c>
      <c r="DM136" s="65">
        <f t="shared" si="102"/>
        <v>2.3749253199809688E-3</v>
      </c>
      <c r="DN136" s="65">
        <v>3.6448332266552876E-4</v>
      </c>
      <c r="DO136" s="65">
        <v>1.4929960918631713E-3</v>
      </c>
      <c r="DP136" s="65">
        <f t="shared" si="103"/>
        <v>1.1285127691976426E-3</v>
      </c>
      <c r="DQ136" s="65">
        <v>0</v>
      </c>
      <c r="DR136" s="65">
        <v>0</v>
      </c>
      <c r="DS136" s="65">
        <f t="shared" si="104"/>
        <v>0</v>
      </c>
      <c r="DT136" s="65">
        <v>7.8230566816015932E-4</v>
      </c>
      <c r="DU136" s="65">
        <v>2.0287182189434858E-3</v>
      </c>
      <c r="DV136" s="65">
        <f t="shared" si="105"/>
        <v>1.2464125507833266E-3</v>
      </c>
      <c r="DW136" s="65">
        <v>3.0216556432686153E-2</v>
      </c>
      <c r="DX136" s="65">
        <v>0</v>
      </c>
      <c r="DY136" s="65">
        <f t="shared" si="106"/>
        <v>-3.0216556432686153E-2</v>
      </c>
      <c r="DZ136" s="65">
        <v>2.7202901642841903E-2</v>
      </c>
      <c r="EA136" s="65">
        <v>3.6740877354762218E-2</v>
      </c>
      <c r="EB136" s="65">
        <f t="shared" si="107"/>
        <v>9.537975711920315E-3</v>
      </c>
      <c r="EC136" s="65">
        <v>2.2935779816513763E-3</v>
      </c>
      <c r="ED136" s="65">
        <v>3.2494620822904317E-4</v>
      </c>
      <c r="EE136" s="65">
        <f t="shared" si="108"/>
        <v>-1.9686317734223333E-3</v>
      </c>
      <c r="EF136" s="65">
        <v>3.200341369746106E-4</v>
      </c>
      <c r="EG136" s="65">
        <v>0</v>
      </c>
      <c r="EH136" s="65">
        <f t="shared" si="109"/>
        <v>-3.200341369746106E-4</v>
      </c>
      <c r="EI136" s="65">
        <v>0</v>
      </c>
      <c r="EJ136" s="65">
        <v>1.0538795942563562E-4</v>
      </c>
      <c r="EK136" s="65">
        <f t="shared" si="110"/>
        <v>1.0538795942563562E-4</v>
      </c>
      <c r="EL136" s="65">
        <v>0.39186402105113438</v>
      </c>
      <c r="EM136" s="65">
        <v>3.7193167347297239E-2</v>
      </c>
      <c r="EN136" s="65">
        <f t="shared" si="111"/>
        <v>-0.35467085370383716</v>
      </c>
      <c r="EO136" s="65">
        <v>9.5121257378564823E-3</v>
      </c>
      <c r="EP136" s="65">
        <v>0.17352566635928512</v>
      </c>
      <c r="EQ136" s="65">
        <f t="shared" si="112"/>
        <v>0.16401354062142864</v>
      </c>
      <c r="ER136" s="65">
        <v>9.65436313206742E-2</v>
      </c>
      <c r="ES136" s="65">
        <v>7.7108856979756736E-3</v>
      </c>
      <c r="ET136" s="65">
        <f t="shared" si="113"/>
        <v>-8.8832745622698522E-2</v>
      </c>
      <c r="EU136" s="65">
        <v>0.78070549747528617</v>
      </c>
      <c r="EV136" s="65">
        <v>0.12899925350195407</v>
      </c>
      <c r="EW136" s="65">
        <f t="shared" si="114"/>
        <v>-0.6517062439733321</v>
      </c>
      <c r="EX136" s="65">
        <v>0.2275798307375009</v>
      </c>
      <c r="EY136" s="65">
        <v>2.5596364115399814</v>
      </c>
      <c r="EZ136" s="65">
        <f t="shared" si="115"/>
        <v>2.3320565808024805</v>
      </c>
      <c r="FA136" s="65">
        <v>7.8657278998648744E-2</v>
      </c>
      <c r="FB136" s="65">
        <v>4.6502437096561718E-2</v>
      </c>
      <c r="FC136" s="65">
        <f t="shared" si="116"/>
        <v>-3.2154841902087027E-2</v>
      </c>
      <c r="FD136" s="72">
        <v>1.5772278083494196</v>
      </c>
      <c r="FE136" s="66">
        <v>-1</v>
      </c>
      <c r="FF136" s="66" t="s">
        <v>0</v>
      </c>
      <c r="FG136" s="67">
        <v>-1</v>
      </c>
      <c r="FH136" s="67">
        <v>-1</v>
      </c>
      <c r="FI136" s="67" t="s">
        <v>0</v>
      </c>
      <c r="FJ136" s="67">
        <v>1.0243698881655816</v>
      </c>
      <c r="FK136" s="67" t="s">
        <v>0</v>
      </c>
      <c r="FL136" s="67">
        <v>0.47321428571428559</v>
      </c>
      <c r="FM136" s="67" t="s">
        <v>0</v>
      </c>
      <c r="FN136" s="67">
        <v>44.714285714285715</v>
      </c>
      <c r="FO136" s="67">
        <v>5.0167969399634122</v>
      </c>
      <c r="FP136" s="67">
        <v>1.1127679403541473</v>
      </c>
      <c r="FQ136" s="67">
        <v>0.6846846846846848</v>
      </c>
      <c r="FR136" s="67">
        <v>1.4264641703761889</v>
      </c>
      <c r="FS136" s="67">
        <v>1.5994254221388369</v>
      </c>
      <c r="FT136" s="67">
        <v>2.1363636363636367</v>
      </c>
      <c r="FU136" s="67">
        <v>3.6310820624541051E-4</v>
      </c>
      <c r="FV136" s="67" t="s">
        <v>0</v>
      </c>
      <c r="FW136" s="67">
        <v>0.4251497005988023</v>
      </c>
      <c r="FX136" s="67" t="s">
        <v>0</v>
      </c>
      <c r="FY136" s="67">
        <v>-1</v>
      </c>
      <c r="FZ136" s="67">
        <v>-0.80516431924882625</v>
      </c>
      <c r="GA136" s="67">
        <v>1.7730415186585691</v>
      </c>
      <c r="GB136" s="67">
        <v>5.217054263565891</v>
      </c>
      <c r="GC136" s="67">
        <v>7.2926829268292686</v>
      </c>
      <c r="GD136" s="67" t="s">
        <v>0</v>
      </c>
      <c r="GE136" s="67">
        <v>4.25</v>
      </c>
      <c r="GF136" s="67">
        <v>-1</v>
      </c>
      <c r="GG136" s="67">
        <v>1.7343137254901961</v>
      </c>
      <c r="GH136" s="67">
        <v>-0.71317829457364335</v>
      </c>
      <c r="GI136" s="67">
        <v>-1</v>
      </c>
      <c r="GJ136" s="67" t="s">
        <v>0</v>
      </c>
      <c r="GK136" s="67">
        <v>-0.80784936479128855</v>
      </c>
      <c r="GL136" s="67">
        <v>35.93177570093458</v>
      </c>
      <c r="GM136" s="67">
        <v>-0.83830570902394108</v>
      </c>
      <c r="GN136" s="67">
        <v>-0.66548622181735362</v>
      </c>
      <c r="GO136" s="67">
        <v>21.769765624999998</v>
      </c>
      <c r="GP136" s="67">
        <v>0.19688065099457508</v>
      </c>
    </row>
    <row r="137" spans="1:198" ht="13.8">
      <c r="A137" s="2">
        <v>4115002</v>
      </c>
      <c r="B137" s="2" t="s">
        <v>404</v>
      </c>
      <c r="C137" s="64">
        <v>1</v>
      </c>
      <c r="D137" s="64">
        <v>0</v>
      </c>
      <c r="E137" s="64">
        <v>0</v>
      </c>
      <c r="F137" s="64">
        <v>0</v>
      </c>
      <c r="G137" s="65">
        <v>6742</v>
      </c>
      <c r="H137" s="65">
        <v>6858</v>
      </c>
      <c r="I137" s="65">
        <v>4033</v>
      </c>
      <c r="J137" s="65">
        <v>4984</v>
      </c>
      <c r="K137" s="66">
        <v>0.59819044793829723</v>
      </c>
      <c r="L137" s="66">
        <v>0.72674249052201811</v>
      </c>
      <c r="M137" s="65">
        <v>2709</v>
      </c>
      <c r="N137" s="65">
        <v>1874</v>
      </c>
      <c r="O137" s="65">
        <v>16866</v>
      </c>
      <c r="P137" s="65">
        <v>53508</v>
      </c>
      <c r="Q137" s="65">
        <v>4765</v>
      </c>
      <c r="R137" s="65">
        <v>17878</v>
      </c>
      <c r="S137" s="65">
        <v>1185276.5423807285</v>
      </c>
      <c r="T137" s="65">
        <v>3142186.067721067</v>
      </c>
      <c r="U137" s="65">
        <v>618039.3176395495</v>
      </c>
      <c r="V137" s="65">
        <v>2250110.3974643354</v>
      </c>
      <c r="W137" s="65">
        <v>567237.22474118078</v>
      </c>
      <c r="X137" s="65">
        <v>892075.67025673098</v>
      </c>
      <c r="Y137" s="65">
        <v>358.55909925261227</v>
      </c>
      <c r="Z137" s="65">
        <v>672.10807682875043</v>
      </c>
      <c r="AA137" s="65">
        <v>705.00222865472085</v>
      </c>
      <c r="AB137" s="65">
        <v>623.56084088982561</v>
      </c>
      <c r="AC137" s="65">
        <v>1.9662092807691718</v>
      </c>
      <c r="AD137" s="65">
        <v>0.92776870623547891</v>
      </c>
      <c r="AE137" s="65">
        <v>0.47185653903156238</v>
      </c>
      <c r="AF137" s="65">
        <v>1.861342807526621</v>
      </c>
      <c r="AG137" s="65">
        <v>1.184997759063954</v>
      </c>
      <c r="AH137" s="65">
        <v>0.63663595672556206</v>
      </c>
      <c r="AI137" s="66">
        <v>0.10240511827490528</v>
      </c>
      <c r="AJ137" s="66">
        <v>0.13793845023557094</v>
      </c>
      <c r="AK137" s="66">
        <v>0.1223819201021239</v>
      </c>
      <c r="AL137" s="66">
        <v>0.14136776484861291</v>
      </c>
      <c r="AM137" s="66">
        <v>1.7073796385360662E-3</v>
      </c>
      <c r="AN137" s="66">
        <v>-3.6179724473372032E-2</v>
      </c>
      <c r="AO137" s="65">
        <v>215.9</v>
      </c>
      <c r="AP137" s="65">
        <v>232.4</v>
      </c>
      <c r="AQ137" s="65">
        <v>1.0689052116124518</v>
      </c>
      <c r="AR137" s="65">
        <v>0.8437931163068203</v>
      </c>
      <c r="AS137" s="65">
        <f t="shared" si="78"/>
        <v>-0.22511209530563148</v>
      </c>
      <c r="AT137" s="65">
        <v>0</v>
      </c>
      <c r="AU137" s="65">
        <v>0</v>
      </c>
      <c r="AV137" s="65">
        <f t="shared" si="79"/>
        <v>0</v>
      </c>
      <c r="AW137" s="65">
        <v>0</v>
      </c>
      <c r="AX137" s="65">
        <v>0</v>
      </c>
      <c r="AY137" s="65">
        <f t="shared" si="80"/>
        <v>0</v>
      </c>
      <c r="AZ137" s="65">
        <v>4.1273172437915357E-3</v>
      </c>
      <c r="BA137" s="65">
        <v>0</v>
      </c>
      <c r="BB137" s="65">
        <f t="shared" si="81"/>
        <v>-4.1273172437915357E-3</v>
      </c>
      <c r="BC137" s="65">
        <v>0</v>
      </c>
      <c r="BD137" s="65">
        <v>0</v>
      </c>
      <c r="BE137" s="65">
        <f t="shared" si="82"/>
        <v>0</v>
      </c>
      <c r="BF137" s="65">
        <v>0</v>
      </c>
      <c r="BG137" s="65">
        <v>0</v>
      </c>
      <c r="BH137" s="65">
        <f t="shared" si="83"/>
        <v>0</v>
      </c>
      <c r="BI137" s="65">
        <v>0.71619447359216504</v>
      </c>
      <c r="BJ137" s="65">
        <v>0.42387291643360553</v>
      </c>
      <c r="BK137" s="65">
        <f t="shared" si="84"/>
        <v>-0.29232155715855951</v>
      </c>
      <c r="BL137" s="65">
        <v>0</v>
      </c>
      <c r="BM137" s="65">
        <v>0</v>
      </c>
      <c r="BN137" s="65">
        <f t="shared" si="85"/>
        <v>0</v>
      </c>
      <c r="BO137" s="65">
        <v>2.4274221755858694E-2</v>
      </c>
      <c r="BP137" s="65">
        <v>2.722153857627624E-3</v>
      </c>
      <c r="BQ137" s="65">
        <f t="shared" si="86"/>
        <v>-2.1552067898231071E-2</v>
      </c>
      <c r="BR137" s="65">
        <v>6.2959076600209863E-4</v>
      </c>
      <c r="BS137" s="65">
        <v>0</v>
      </c>
      <c r="BT137" s="65">
        <f t="shared" si="87"/>
        <v>-6.2959076600209863E-4</v>
      </c>
      <c r="BU137" s="65">
        <v>0.26743616649178031</v>
      </c>
      <c r="BV137" s="65">
        <v>0.40418391318939478</v>
      </c>
      <c r="BW137" s="65">
        <f t="shared" si="88"/>
        <v>0.13674774669761447</v>
      </c>
      <c r="BX137" s="65">
        <v>4.2112626792584817E-2</v>
      </c>
      <c r="BY137" s="65">
        <v>5.574821941305888E-3</v>
      </c>
      <c r="BZ137" s="65">
        <f t="shared" si="89"/>
        <v>-3.6537804851278929E-2</v>
      </c>
      <c r="CA137" s="65">
        <v>0</v>
      </c>
      <c r="CB137" s="65">
        <v>0</v>
      </c>
      <c r="CC137" s="65">
        <f t="shared" si="90"/>
        <v>0</v>
      </c>
      <c r="CD137" s="65">
        <v>0</v>
      </c>
      <c r="CE137" s="65">
        <v>0</v>
      </c>
      <c r="CF137" s="65">
        <f t="shared" si="91"/>
        <v>0</v>
      </c>
      <c r="CG137" s="65">
        <v>0</v>
      </c>
      <c r="CH137" s="65">
        <v>0</v>
      </c>
      <c r="CI137" s="65">
        <f t="shared" si="92"/>
        <v>0</v>
      </c>
      <c r="CJ137" s="65">
        <v>0.45246589716684155</v>
      </c>
      <c r="CK137" s="65">
        <v>8.2522280642875784E-2</v>
      </c>
      <c r="CL137" s="65">
        <f t="shared" si="93"/>
        <v>-0.36994361652396579</v>
      </c>
      <c r="CM137" s="65">
        <v>0</v>
      </c>
      <c r="CN137" s="65">
        <v>0</v>
      </c>
      <c r="CO137" s="65">
        <f t="shared" si="94"/>
        <v>0</v>
      </c>
      <c r="CP137" s="65">
        <v>0.42378454004896815</v>
      </c>
      <c r="CQ137" s="65">
        <v>1.7712644964015364E-2</v>
      </c>
      <c r="CR137" s="65">
        <f t="shared" si="95"/>
        <v>-0.40607189508495278</v>
      </c>
      <c r="CS137" s="65">
        <v>0</v>
      </c>
      <c r="CT137" s="65">
        <v>0</v>
      </c>
      <c r="CU137" s="65">
        <f t="shared" si="96"/>
        <v>0</v>
      </c>
      <c r="CV137" s="65">
        <v>1.8118223154949282E-2</v>
      </c>
      <c r="CW137" s="65">
        <v>1.1970019017787225E-2</v>
      </c>
      <c r="CX137" s="65">
        <f t="shared" si="97"/>
        <v>-6.1482041371620569E-3</v>
      </c>
      <c r="CY137" s="65">
        <v>0</v>
      </c>
      <c r="CZ137" s="65">
        <v>0</v>
      </c>
      <c r="DA137" s="65">
        <f t="shared" si="98"/>
        <v>0</v>
      </c>
      <c r="DB137" s="65">
        <v>0</v>
      </c>
      <c r="DC137" s="65">
        <v>0</v>
      </c>
      <c r="DD137" s="65">
        <f t="shared" si="99"/>
        <v>0</v>
      </c>
      <c r="DE137" s="65">
        <v>0</v>
      </c>
      <c r="DF137" s="65">
        <v>0</v>
      </c>
      <c r="DG137" s="65">
        <f t="shared" si="100"/>
        <v>0</v>
      </c>
      <c r="DH137" s="65">
        <v>0</v>
      </c>
      <c r="DI137" s="65">
        <v>0</v>
      </c>
      <c r="DJ137" s="65">
        <f t="shared" si="101"/>
        <v>0</v>
      </c>
      <c r="DK137" s="65">
        <v>3.1479538300104933E-3</v>
      </c>
      <c r="DL137" s="65">
        <v>1.8085542752731474E-2</v>
      </c>
      <c r="DM137" s="65">
        <f t="shared" si="102"/>
        <v>1.4937588922720981E-2</v>
      </c>
      <c r="DN137" s="65">
        <v>2.5183630640083945E-3</v>
      </c>
      <c r="DO137" s="65">
        <v>1.5792221352127381E-2</v>
      </c>
      <c r="DP137" s="65">
        <f t="shared" si="103"/>
        <v>1.3273858288118986E-2</v>
      </c>
      <c r="DQ137" s="65">
        <v>0</v>
      </c>
      <c r="DR137" s="65">
        <v>0</v>
      </c>
      <c r="DS137" s="65">
        <f t="shared" si="104"/>
        <v>0</v>
      </c>
      <c r="DT137" s="65">
        <v>6.2959076600209863E-4</v>
      </c>
      <c r="DU137" s="65">
        <v>2.2933214006040942E-3</v>
      </c>
      <c r="DV137" s="65">
        <f t="shared" si="105"/>
        <v>1.6637306346019955E-3</v>
      </c>
      <c r="DW137" s="65">
        <v>0.24777894368660372</v>
      </c>
      <c r="DX137" s="65">
        <v>0</v>
      </c>
      <c r="DY137" s="65">
        <f t="shared" si="106"/>
        <v>-0.24777894368660372</v>
      </c>
      <c r="DZ137" s="65">
        <v>0.24267226302903111</v>
      </c>
      <c r="EA137" s="65">
        <v>0.18216056978782114</v>
      </c>
      <c r="EB137" s="65">
        <f t="shared" si="107"/>
        <v>-6.0511693241209974E-2</v>
      </c>
      <c r="EC137" s="65">
        <v>2.4484085344526059E-3</v>
      </c>
      <c r="ED137" s="65">
        <v>1.2864973710705896E-3</v>
      </c>
      <c r="EE137" s="65">
        <f t="shared" si="108"/>
        <v>-1.1619111633820163E-3</v>
      </c>
      <c r="EF137" s="65">
        <v>2.5883175935641836E-3</v>
      </c>
      <c r="EG137" s="65">
        <v>0</v>
      </c>
      <c r="EH137" s="65">
        <f t="shared" si="109"/>
        <v>-2.5883175935641836E-3</v>
      </c>
      <c r="EI137" s="65">
        <v>0</v>
      </c>
      <c r="EJ137" s="65">
        <v>1.0627586978409218E-3</v>
      </c>
      <c r="EK137" s="65">
        <f t="shared" si="110"/>
        <v>1.0627586978409218E-3</v>
      </c>
      <c r="EL137" s="65">
        <v>3.5462749213011544</v>
      </c>
      <c r="EM137" s="65">
        <v>0.18469627475109074</v>
      </c>
      <c r="EN137" s="65">
        <f t="shared" si="111"/>
        <v>-3.3615786465500639</v>
      </c>
      <c r="EO137" s="65">
        <v>0.15250087443161944</v>
      </c>
      <c r="EP137" s="65">
        <v>1.0869597643285975</v>
      </c>
      <c r="EQ137" s="65">
        <f t="shared" si="112"/>
        <v>0.93445888989697812</v>
      </c>
      <c r="ER137" s="65">
        <v>0.4078349073102483</v>
      </c>
      <c r="ES137" s="65">
        <v>3.6543983294179065E-2</v>
      </c>
      <c r="ET137" s="65">
        <f t="shared" si="113"/>
        <v>-0.37129092401606922</v>
      </c>
      <c r="EU137" s="65">
        <v>1.9832109129066107</v>
      </c>
      <c r="EV137" s="65">
        <v>0.20835663944512808</v>
      </c>
      <c r="EW137" s="65">
        <f t="shared" si="114"/>
        <v>-1.7748542734614825</v>
      </c>
      <c r="EX137" s="65">
        <v>0.87443161944735925</v>
      </c>
      <c r="EY137" s="65">
        <v>3.6505761270835664</v>
      </c>
      <c r="EZ137" s="65">
        <f t="shared" si="115"/>
        <v>2.7761445076362072</v>
      </c>
      <c r="FA137" s="65">
        <v>0.64358167191325633</v>
      </c>
      <c r="FB137" s="65">
        <v>0.26289294104485961</v>
      </c>
      <c r="FC137" s="65">
        <f t="shared" si="116"/>
        <v>-0.38068873086839672</v>
      </c>
      <c r="FD137" s="72">
        <v>1.9617801047120422</v>
      </c>
      <c r="FE137" s="66" t="s">
        <v>0</v>
      </c>
      <c r="FF137" s="66" t="s">
        <v>0</v>
      </c>
      <c r="FG137" s="67">
        <v>-1</v>
      </c>
      <c r="FH137" s="67" t="s">
        <v>0</v>
      </c>
      <c r="FI137" s="67" t="s">
        <v>0</v>
      </c>
      <c r="FJ137" s="67">
        <v>1.2205508888454779</v>
      </c>
      <c r="FK137" s="67" t="s">
        <v>0</v>
      </c>
      <c r="FL137" s="67">
        <v>-0.57925072046109516</v>
      </c>
      <c r="FM137" s="67">
        <v>-1</v>
      </c>
      <c r="FN137" s="67">
        <v>4.6704159037405182</v>
      </c>
      <c r="FO137" s="67">
        <v>-0.50332225913621254</v>
      </c>
      <c r="FP137" s="67" t="s">
        <v>0</v>
      </c>
      <c r="FQ137" s="67" t="s">
        <v>0</v>
      </c>
      <c r="FR137" s="67" t="s">
        <v>0</v>
      </c>
      <c r="FS137" s="67">
        <v>-0.31570810142238714</v>
      </c>
      <c r="FT137" s="67" t="s">
        <v>0</v>
      </c>
      <c r="FU137" s="67">
        <v>-0.84318256850445694</v>
      </c>
      <c r="FV137" s="67" t="s">
        <v>0</v>
      </c>
      <c r="FW137" s="67">
        <v>1.4787644787644787</v>
      </c>
      <c r="FX137" s="67" t="s">
        <v>0</v>
      </c>
      <c r="FY137" s="67" t="s">
        <v>0</v>
      </c>
      <c r="FZ137" s="67" t="s">
        <v>0</v>
      </c>
      <c r="GA137" s="67" t="s">
        <v>0</v>
      </c>
      <c r="GB137" s="67">
        <v>20.555555555555554</v>
      </c>
      <c r="GC137" s="67">
        <v>22.527777777777775</v>
      </c>
      <c r="GD137" s="67" t="s">
        <v>0</v>
      </c>
      <c r="GE137" s="67">
        <v>12.666666666666666</v>
      </c>
      <c r="GF137" s="67">
        <v>-1</v>
      </c>
      <c r="GG137" s="67">
        <v>1.8163735946958779</v>
      </c>
      <c r="GH137" s="67">
        <v>0.97142857142857153</v>
      </c>
      <c r="GI137" s="67">
        <v>-1</v>
      </c>
      <c r="GJ137" s="67" t="s">
        <v>0</v>
      </c>
      <c r="GK137" s="67">
        <v>-0.80459225943898682</v>
      </c>
      <c r="GL137" s="67">
        <v>25.742201834862389</v>
      </c>
      <c r="GM137" s="67">
        <v>-0.66380789022298448</v>
      </c>
      <c r="GN137" s="67">
        <v>-0.60582010582010581</v>
      </c>
      <c r="GO137" s="67">
        <v>14.663599999999999</v>
      </c>
      <c r="GP137" s="67">
        <v>0.53260869565217406</v>
      </c>
    </row>
    <row r="138" spans="1:198" ht="13.8">
      <c r="A138" s="2">
        <v>4115101</v>
      </c>
      <c r="B138" s="2" t="s">
        <v>405</v>
      </c>
      <c r="C138" s="64">
        <v>1</v>
      </c>
      <c r="D138" s="64">
        <v>0</v>
      </c>
      <c r="E138" s="64">
        <v>0</v>
      </c>
      <c r="F138" s="64">
        <v>0</v>
      </c>
      <c r="G138" s="65">
        <v>10282</v>
      </c>
      <c r="H138" s="65">
        <v>10224</v>
      </c>
      <c r="I138" s="65">
        <v>8241</v>
      </c>
      <c r="J138" s="65">
        <v>8467</v>
      </c>
      <c r="K138" s="66">
        <v>0.80149776308111265</v>
      </c>
      <c r="L138" s="66">
        <v>0.82814945226917058</v>
      </c>
      <c r="M138" s="65">
        <v>2041</v>
      </c>
      <c r="N138" s="65">
        <v>1757</v>
      </c>
      <c r="O138" s="65">
        <v>26560</v>
      </c>
      <c r="P138" s="65">
        <v>92117</v>
      </c>
      <c r="Q138" s="65">
        <v>8676</v>
      </c>
      <c r="R138" s="65">
        <v>33108</v>
      </c>
      <c r="S138" s="65">
        <v>1472540.1489789763</v>
      </c>
      <c r="T138" s="65">
        <v>4721386.0295237182</v>
      </c>
      <c r="U138" s="65">
        <v>1335122.1575318084</v>
      </c>
      <c r="V138" s="65">
        <v>4026525.7996075526</v>
      </c>
      <c r="W138" s="65">
        <v>137417.99144716994</v>
      </c>
      <c r="X138" s="65">
        <v>694860.22991616465</v>
      </c>
      <c r="Y138" s="65">
        <v>322.01617235025611</v>
      </c>
      <c r="Z138" s="65">
        <v>767.56467138608559</v>
      </c>
      <c r="AA138" s="65">
        <v>633.88991737709352</v>
      </c>
      <c r="AB138" s="65">
        <v>1048.3528153473515</v>
      </c>
      <c r="AC138" s="65">
        <v>1.9685033604076667</v>
      </c>
      <c r="AD138" s="65">
        <v>1.3658169199661212</v>
      </c>
      <c r="AE138" s="65">
        <v>0.69383519857607334</v>
      </c>
      <c r="AF138" s="65">
        <v>1.2190973846737869</v>
      </c>
      <c r="AG138" s="65">
        <v>2.245508579770227</v>
      </c>
      <c r="AH138" s="65">
        <v>1.8419435625080052</v>
      </c>
      <c r="AI138" s="66">
        <v>0.12357026345455124</v>
      </c>
      <c r="AJ138" s="66">
        <v>0.11671139637855088</v>
      </c>
      <c r="AK138" s="66">
        <v>0.13242949272741344</v>
      </c>
      <c r="AL138" s="66">
        <v>0.14330299275180325</v>
      </c>
      <c r="AM138" s="66">
        <v>-5.6552962761802217E-4</v>
      </c>
      <c r="AN138" s="66">
        <v>-1.4871517728631711E-2</v>
      </c>
      <c r="AO138" s="65">
        <v>443.7</v>
      </c>
      <c r="AP138" s="65">
        <v>433.2</v>
      </c>
      <c r="AQ138" s="65">
        <v>0.93618410942062391</v>
      </c>
      <c r="AR138" s="65">
        <v>1.5806955015907533</v>
      </c>
      <c r="AS138" s="65">
        <f t="shared" si="78"/>
        <v>0.64451139217012943</v>
      </c>
      <c r="AT138" s="65">
        <v>0.1206777316735823</v>
      </c>
      <c r="AU138" s="65">
        <v>8.0544480689460755E-4</v>
      </c>
      <c r="AV138" s="65">
        <f t="shared" si="79"/>
        <v>-0.11987228686668769</v>
      </c>
      <c r="AW138" s="65">
        <v>0</v>
      </c>
      <c r="AX138" s="65">
        <v>5.3360718456767751E-4</v>
      </c>
      <c r="AY138" s="65">
        <f t="shared" si="80"/>
        <v>5.3360718456767751E-4</v>
      </c>
      <c r="AZ138" s="65">
        <v>2.5741509143998769E-3</v>
      </c>
      <c r="BA138" s="65">
        <v>8.960573476702509E-4</v>
      </c>
      <c r="BB138" s="65">
        <f t="shared" si="81"/>
        <v>-1.678093566729626E-3</v>
      </c>
      <c r="BC138" s="65">
        <v>7.6840325802981406E-4</v>
      </c>
      <c r="BD138" s="65">
        <v>2.4163344206838228E-4</v>
      </c>
      <c r="BE138" s="65">
        <f t="shared" si="82"/>
        <v>-5.2676981596143173E-4</v>
      </c>
      <c r="BF138" s="65">
        <v>0</v>
      </c>
      <c r="BG138" s="65">
        <v>0</v>
      </c>
      <c r="BH138" s="65">
        <f t="shared" si="83"/>
        <v>0</v>
      </c>
      <c r="BI138" s="65">
        <v>0.19440602428154297</v>
      </c>
      <c r="BJ138" s="65">
        <v>0.51857557085900685</v>
      </c>
      <c r="BK138" s="65">
        <f t="shared" si="84"/>
        <v>0.32416954657746389</v>
      </c>
      <c r="BL138" s="65">
        <v>0</v>
      </c>
      <c r="BM138" s="65">
        <v>0</v>
      </c>
      <c r="BN138" s="65">
        <f t="shared" si="85"/>
        <v>0</v>
      </c>
      <c r="BO138" s="65">
        <v>9.835561702781619E-3</v>
      </c>
      <c r="BP138" s="65">
        <v>4.7017840602472712E-3</v>
      </c>
      <c r="BQ138" s="65">
        <f t="shared" si="86"/>
        <v>-5.1337776425343477E-3</v>
      </c>
      <c r="BR138" s="65">
        <v>0</v>
      </c>
      <c r="BS138" s="65">
        <v>0</v>
      </c>
      <c r="BT138" s="65">
        <f t="shared" si="87"/>
        <v>0</v>
      </c>
      <c r="BU138" s="65">
        <v>0.144613493161211</v>
      </c>
      <c r="BV138" s="65">
        <v>7.5852764689299676E-2</v>
      </c>
      <c r="BW138" s="65">
        <f t="shared" si="88"/>
        <v>-6.8760728471911323E-2</v>
      </c>
      <c r="BX138" s="65">
        <v>0.11771937913016751</v>
      </c>
      <c r="BY138" s="65">
        <v>0.2611151383351456</v>
      </c>
      <c r="BZ138" s="65">
        <f t="shared" si="89"/>
        <v>0.1433957592049781</v>
      </c>
      <c r="CA138" s="65">
        <v>0.32730136775779928</v>
      </c>
      <c r="CB138" s="65">
        <v>0.68917884901937088</v>
      </c>
      <c r="CC138" s="65">
        <f t="shared" si="90"/>
        <v>0.3618774812615716</v>
      </c>
      <c r="CD138" s="65">
        <v>0</v>
      </c>
      <c r="CE138" s="65">
        <v>0</v>
      </c>
      <c r="CF138" s="65">
        <f t="shared" si="91"/>
        <v>0</v>
      </c>
      <c r="CG138" s="65">
        <v>9.6818810511756573E-3</v>
      </c>
      <c r="CH138" s="65">
        <v>7.4402964036889372E-3</v>
      </c>
      <c r="CI138" s="65">
        <f t="shared" si="92"/>
        <v>-2.2415846474867201E-3</v>
      </c>
      <c r="CJ138" s="65">
        <v>2.2783156600583984E-2</v>
      </c>
      <c r="CK138" s="65">
        <v>8.2457412105835445E-3</v>
      </c>
      <c r="CL138" s="65">
        <f t="shared" si="93"/>
        <v>-1.453741539000044E-2</v>
      </c>
      <c r="CM138" s="65">
        <v>1.0757645612417398E-3</v>
      </c>
      <c r="CN138" s="65">
        <v>0</v>
      </c>
      <c r="CO138" s="65">
        <f t="shared" si="94"/>
        <v>-1.0757645612417398E-3</v>
      </c>
      <c r="CP138" s="65">
        <v>1.5022283694482866E-2</v>
      </c>
      <c r="CQ138" s="65">
        <v>1.5001409528412064E-3</v>
      </c>
      <c r="CR138" s="65">
        <f t="shared" si="95"/>
        <v>-1.352214274164166E-2</v>
      </c>
      <c r="CS138" s="65">
        <v>0</v>
      </c>
      <c r="CT138" s="65">
        <v>0</v>
      </c>
      <c r="CU138" s="65">
        <f t="shared" si="96"/>
        <v>0</v>
      </c>
      <c r="CV138" s="65">
        <v>5.1867219917012446E-3</v>
      </c>
      <c r="CW138" s="65">
        <v>2.0136120172365192E-3</v>
      </c>
      <c r="CX138" s="65">
        <f t="shared" si="97"/>
        <v>-3.1731099744647254E-3</v>
      </c>
      <c r="CY138" s="65">
        <v>0</v>
      </c>
      <c r="CZ138" s="65">
        <v>0</v>
      </c>
      <c r="DA138" s="65">
        <f t="shared" si="98"/>
        <v>0</v>
      </c>
      <c r="DB138" s="65">
        <v>0</v>
      </c>
      <c r="DC138" s="65">
        <v>0</v>
      </c>
      <c r="DD138" s="65">
        <f t="shared" si="99"/>
        <v>0</v>
      </c>
      <c r="DE138" s="65">
        <v>0</v>
      </c>
      <c r="DF138" s="65">
        <v>0</v>
      </c>
      <c r="DG138" s="65">
        <f t="shared" si="100"/>
        <v>0</v>
      </c>
      <c r="DH138" s="65">
        <v>0</v>
      </c>
      <c r="DI138" s="65">
        <v>0</v>
      </c>
      <c r="DJ138" s="65">
        <f t="shared" si="101"/>
        <v>0</v>
      </c>
      <c r="DK138" s="65">
        <v>6.608268019056401E-3</v>
      </c>
      <c r="DL138" s="65">
        <v>8.1551286698079012E-3</v>
      </c>
      <c r="DM138" s="65">
        <f t="shared" si="102"/>
        <v>1.5468606507515002E-3</v>
      </c>
      <c r="DN138" s="65">
        <v>1.9210081450745352E-3</v>
      </c>
      <c r="DO138" s="65">
        <v>1.2283033305142764E-3</v>
      </c>
      <c r="DP138" s="65">
        <f t="shared" si="103"/>
        <v>-6.927048145602588E-4</v>
      </c>
      <c r="DQ138" s="65">
        <v>0</v>
      </c>
      <c r="DR138" s="65">
        <v>0</v>
      </c>
      <c r="DS138" s="65">
        <f t="shared" si="104"/>
        <v>0</v>
      </c>
      <c r="DT138" s="65">
        <v>4.6872598739818652E-3</v>
      </c>
      <c r="DU138" s="65">
        <v>4.3997422576617937E-3</v>
      </c>
      <c r="DV138" s="65">
        <f t="shared" si="105"/>
        <v>-2.8751761632007152E-4</v>
      </c>
      <c r="DW138" s="65">
        <v>9.5320424158598427E-2</v>
      </c>
      <c r="DX138" s="65">
        <v>1.0068060086182594E-5</v>
      </c>
      <c r="DY138" s="65">
        <f t="shared" si="106"/>
        <v>-9.5310356098512239E-2</v>
      </c>
      <c r="DZ138" s="65">
        <v>8.6330106039649607E-2</v>
      </c>
      <c r="EA138" s="65">
        <v>0.11787684748902581</v>
      </c>
      <c r="EB138" s="65">
        <f t="shared" si="107"/>
        <v>3.1546741449376206E-2</v>
      </c>
      <c r="EC138" s="65">
        <v>3.3809743353311818E-3</v>
      </c>
      <c r="ED138" s="65">
        <v>6.1817888929161123E-3</v>
      </c>
      <c r="EE138" s="65">
        <f t="shared" si="108"/>
        <v>2.8008145575849305E-3</v>
      </c>
      <c r="EF138" s="65">
        <v>4.9946211771937905E-4</v>
      </c>
      <c r="EG138" s="65">
        <v>0</v>
      </c>
      <c r="EH138" s="65">
        <f t="shared" si="109"/>
        <v>-4.9946211771937905E-4</v>
      </c>
      <c r="EI138" s="65">
        <v>2.3052097740894421E-4</v>
      </c>
      <c r="EJ138" s="65">
        <v>1.510209012927389E-4</v>
      </c>
      <c r="EK138" s="65">
        <f t="shared" si="110"/>
        <v>-7.9500076116205306E-5</v>
      </c>
      <c r="EL138" s="65">
        <v>4.4232365145228218</v>
      </c>
      <c r="EM138" s="65">
        <v>0.12421972534332086</v>
      </c>
      <c r="EN138" s="65">
        <f t="shared" si="111"/>
        <v>-4.2990167891795013</v>
      </c>
      <c r="EO138" s="65">
        <v>9.9316121100353455E-2</v>
      </c>
      <c r="EP138" s="65">
        <v>0.71604043332930611</v>
      </c>
      <c r="EQ138" s="65">
        <f t="shared" si="112"/>
        <v>0.61672431222895263</v>
      </c>
      <c r="ER138" s="65">
        <v>0.22218380205932073</v>
      </c>
      <c r="ES138" s="65">
        <v>1.804196367443921E-2</v>
      </c>
      <c r="ET138" s="65">
        <f t="shared" si="113"/>
        <v>-0.20414183838488151</v>
      </c>
      <c r="EU138" s="65">
        <v>1.5557860765329645</v>
      </c>
      <c r="EV138" s="65">
        <v>5.9864685272441709E-2</v>
      </c>
      <c r="EW138" s="65">
        <f t="shared" si="114"/>
        <v>-1.4959213912605227</v>
      </c>
      <c r="EX138" s="65">
        <v>1.2388965729214692</v>
      </c>
      <c r="EY138" s="65">
        <v>1.8428577181748622</v>
      </c>
      <c r="EZ138" s="65">
        <f t="shared" si="115"/>
        <v>0.60396114525339306</v>
      </c>
      <c r="FA138" s="65">
        <v>0.26064238512371296</v>
      </c>
      <c r="FB138" s="65">
        <v>0.41636462486408121</v>
      </c>
      <c r="FC138" s="65">
        <f t="shared" si="116"/>
        <v>0.15572223974036825</v>
      </c>
      <c r="FD138" s="72">
        <v>5.4431813518282919</v>
      </c>
      <c r="FE138" s="66">
        <v>-0.97453040432983129</v>
      </c>
      <c r="FF138" s="66" t="s">
        <v>0</v>
      </c>
      <c r="FG138" s="67">
        <v>0.32835820895522394</v>
      </c>
      <c r="FH138" s="67">
        <v>0.19999999999999996</v>
      </c>
      <c r="FI138" s="67" t="s">
        <v>0</v>
      </c>
      <c r="FJ138" s="67">
        <v>9.1792490118577064</v>
      </c>
      <c r="FK138" s="67" t="s">
        <v>0</v>
      </c>
      <c r="FL138" s="67">
        <v>0.82421875</v>
      </c>
      <c r="FM138" s="67" t="s">
        <v>0</v>
      </c>
      <c r="FN138" s="67">
        <v>1.0015940488841659</v>
      </c>
      <c r="FO138" s="67">
        <v>7.4644255874673622</v>
      </c>
      <c r="FP138" s="67">
        <v>7.0352154008686458</v>
      </c>
      <c r="FQ138" s="67" t="s">
        <v>0</v>
      </c>
      <c r="FR138" s="67">
        <v>1.9325396825396828</v>
      </c>
      <c r="FS138" s="67">
        <v>0.38111298482293421</v>
      </c>
      <c r="FT138" s="67">
        <v>-1</v>
      </c>
      <c r="FU138" s="67">
        <v>-0.61892583120204603</v>
      </c>
      <c r="FV138" s="67" t="s">
        <v>0</v>
      </c>
      <c r="FW138" s="67">
        <v>0.48148148148148162</v>
      </c>
      <c r="FX138" s="67" t="s">
        <v>0</v>
      </c>
      <c r="FY138" s="67" t="s">
        <v>0</v>
      </c>
      <c r="FZ138" s="67" t="s">
        <v>0</v>
      </c>
      <c r="GA138" s="67" t="s">
        <v>0</v>
      </c>
      <c r="GB138" s="67">
        <v>3.7093023255813948</v>
      </c>
      <c r="GC138" s="67">
        <v>1.4399999999999995</v>
      </c>
      <c r="GD138" s="67" t="s">
        <v>0</v>
      </c>
      <c r="GE138" s="67">
        <v>2.581967213114754</v>
      </c>
      <c r="GF138" s="67">
        <v>-0.99959693671906491</v>
      </c>
      <c r="GG138" s="67">
        <v>4.2105028927458834</v>
      </c>
      <c r="GH138" s="67">
        <v>5.9772727272727275</v>
      </c>
      <c r="GI138" s="67">
        <v>-1</v>
      </c>
      <c r="GJ138" s="67">
        <v>1.5</v>
      </c>
      <c r="GK138" s="67">
        <v>-0.89283232575915505</v>
      </c>
      <c r="GL138" s="67">
        <v>26.512572533849131</v>
      </c>
      <c r="GM138" s="67">
        <v>-0.69012623205948476</v>
      </c>
      <c r="GN138" s="67">
        <v>-0.85316343161949915</v>
      </c>
      <c r="GO138" s="67">
        <v>4.676362959746946</v>
      </c>
      <c r="GP138" s="67">
        <v>5.0959610849056602</v>
      </c>
    </row>
    <row r="139" spans="1:198" ht="13.8">
      <c r="A139" s="2">
        <v>4115200</v>
      </c>
      <c r="B139" s="2" t="s">
        <v>406</v>
      </c>
      <c r="C139" s="64">
        <v>1</v>
      </c>
      <c r="D139" s="64">
        <v>0</v>
      </c>
      <c r="E139" s="64">
        <v>0</v>
      </c>
      <c r="F139" s="64">
        <v>0</v>
      </c>
      <c r="G139" s="65">
        <v>288465</v>
      </c>
      <c r="H139" s="65">
        <v>357077</v>
      </c>
      <c r="I139" s="65">
        <v>283790</v>
      </c>
      <c r="J139" s="65">
        <v>350653</v>
      </c>
      <c r="K139" s="66">
        <v>0.9837935278109996</v>
      </c>
      <c r="L139" s="66">
        <v>0.982009482548582</v>
      </c>
      <c r="M139" s="65">
        <v>4675</v>
      </c>
      <c r="N139" s="65">
        <v>6424</v>
      </c>
      <c r="O139" s="65">
        <v>2283670</v>
      </c>
      <c r="P139" s="65">
        <v>7101974</v>
      </c>
      <c r="Q139" s="65">
        <v>23465</v>
      </c>
      <c r="R139" s="65">
        <v>45518</v>
      </c>
      <c r="S139" s="65">
        <v>133928074.12744276</v>
      </c>
      <c r="T139" s="65">
        <v>422474370.87444633</v>
      </c>
      <c r="U139" s="65">
        <v>132945943.13029726</v>
      </c>
      <c r="V139" s="65">
        <v>418287386.4744485</v>
      </c>
      <c r="W139" s="65">
        <v>982130.99714515952</v>
      </c>
      <c r="X139" s="65">
        <v>4186984.3999984167</v>
      </c>
      <c r="Y139" s="65">
        <v>827.95687742377061</v>
      </c>
      <c r="Z139" s="65">
        <v>1775.5481290424714</v>
      </c>
      <c r="AA139" s="65">
        <v>2776.6640510291081</v>
      </c>
      <c r="AB139" s="65">
        <v>3539.1353828465485</v>
      </c>
      <c r="AC139" s="65">
        <v>3.353633657430128</v>
      </c>
      <c r="AD139" s="65">
        <v>1.9932635589862358</v>
      </c>
      <c r="AE139" s="65">
        <v>0.59435936139598</v>
      </c>
      <c r="AF139" s="65">
        <v>2.0154239536302034</v>
      </c>
      <c r="AG139" s="65">
        <v>1.7587644940988696</v>
      </c>
      <c r="AH139" s="65">
        <v>0.87265237218748137</v>
      </c>
      <c r="AI139" s="66">
        <v>0.12174172487684043</v>
      </c>
      <c r="AJ139" s="66">
        <v>0.1214501359643454</v>
      </c>
      <c r="AK139" s="66">
        <v>0.12014584721658061</v>
      </c>
      <c r="AL139" s="66">
        <v>6.8504268142960623E-2</v>
      </c>
      <c r="AM139" s="66">
        <v>2.1567046372107823E-2</v>
      </c>
      <c r="AN139" s="66">
        <v>3.2291595977684162E-2</v>
      </c>
      <c r="AO139" s="65">
        <v>489.8</v>
      </c>
      <c r="AP139" s="65">
        <v>487.7</v>
      </c>
      <c r="AQ139" s="65">
        <v>1.1567156758292492</v>
      </c>
      <c r="AR139" s="65">
        <v>1.6102274558050294</v>
      </c>
      <c r="AS139" s="65">
        <f t="shared" si="78"/>
        <v>0.45351177997578018</v>
      </c>
      <c r="AT139" s="65">
        <v>9.9438880602315506E-5</v>
      </c>
      <c r="AU139" s="65">
        <v>0</v>
      </c>
      <c r="AV139" s="65">
        <f t="shared" si="79"/>
        <v>-9.9438880602315506E-5</v>
      </c>
      <c r="AW139" s="65">
        <v>8.2392215356204268E-4</v>
      </c>
      <c r="AX139" s="65">
        <v>5.404455380289116E-3</v>
      </c>
      <c r="AY139" s="65">
        <f t="shared" si="80"/>
        <v>4.5805332267270732E-3</v>
      </c>
      <c r="AZ139" s="65">
        <v>1.6762554158676044E-3</v>
      </c>
      <c r="BA139" s="65">
        <v>0</v>
      </c>
      <c r="BB139" s="65">
        <f t="shared" si="81"/>
        <v>-1.6762554158676044E-3</v>
      </c>
      <c r="BC139" s="65">
        <v>2.8411108743518716E-4</v>
      </c>
      <c r="BD139" s="65">
        <v>0</v>
      </c>
      <c r="BE139" s="65">
        <f t="shared" si="82"/>
        <v>-2.8411108743518716E-4</v>
      </c>
      <c r="BF139" s="65">
        <v>0</v>
      </c>
      <c r="BG139" s="65">
        <v>0</v>
      </c>
      <c r="BH139" s="65">
        <f t="shared" si="83"/>
        <v>0</v>
      </c>
      <c r="BI139" s="65">
        <v>7.8599332338944519E-2</v>
      </c>
      <c r="BJ139" s="65">
        <v>8.4413492098364018E-2</v>
      </c>
      <c r="BK139" s="65">
        <f t="shared" si="84"/>
        <v>5.8141597594194988E-3</v>
      </c>
      <c r="BL139" s="65">
        <v>0</v>
      </c>
      <c r="BM139" s="65">
        <v>0</v>
      </c>
      <c r="BN139" s="65">
        <f t="shared" si="85"/>
        <v>0</v>
      </c>
      <c r="BO139" s="65">
        <v>2.414944243199091E-4</v>
      </c>
      <c r="BP139" s="65">
        <v>0</v>
      </c>
      <c r="BQ139" s="65">
        <f t="shared" si="86"/>
        <v>-2.414944243199091E-4</v>
      </c>
      <c r="BR139" s="65">
        <v>0</v>
      </c>
      <c r="BS139" s="65">
        <v>0</v>
      </c>
      <c r="BT139" s="65">
        <f t="shared" si="87"/>
        <v>0</v>
      </c>
      <c r="BU139" s="65">
        <v>3.011577526812984E-3</v>
      </c>
      <c r="BV139" s="65">
        <v>4.9064838818342928E-3</v>
      </c>
      <c r="BW139" s="65">
        <f t="shared" si="88"/>
        <v>1.8949063550213088E-3</v>
      </c>
      <c r="BX139" s="65">
        <v>0.2150720931884367</v>
      </c>
      <c r="BY139" s="65">
        <v>0.50651024503126962</v>
      </c>
      <c r="BZ139" s="65">
        <f t="shared" si="89"/>
        <v>0.29143815184283295</v>
      </c>
      <c r="CA139" s="65">
        <v>0.7387456495489737</v>
      </c>
      <c r="CB139" s="65">
        <v>0.90642529695212148</v>
      </c>
      <c r="CC139" s="65">
        <f t="shared" si="90"/>
        <v>0.16767964740314778</v>
      </c>
      <c r="CD139" s="65">
        <v>7.6567938063782934E-3</v>
      </c>
      <c r="CE139" s="65">
        <v>5.477686483003061E-3</v>
      </c>
      <c r="CF139" s="65">
        <f t="shared" si="91"/>
        <v>-2.1791073233752324E-3</v>
      </c>
      <c r="CG139" s="65">
        <v>0.10958164642375169</v>
      </c>
      <c r="CH139" s="65">
        <v>9.5083263763785758E-2</v>
      </c>
      <c r="CI139" s="65">
        <f t="shared" si="92"/>
        <v>-1.4498382659965933E-2</v>
      </c>
      <c r="CJ139" s="65">
        <v>0.14742524327011863</v>
      </c>
      <c r="CK139" s="65">
        <v>0.13461341300877308</v>
      </c>
      <c r="CL139" s="65">
        <f t="shared" si="93"/>
        <v>-1.2811830261345553E-2</v>
      </c>
      <c r="CM139" s="65">
        <v>1.8339370693941329E-2</v>
      </c>
      <c r="CN139" s="65">
        <v>1.0764972098949867E-2</v>
      </c>
      <c r="CO139" s="65">
        <f t="shared" si="94"/>
        <v>-7.5743985949914619E-3</v>
      </c>
      <c r="CP139" s="65">
        <v>5.0046168051708216E-2</v>
      </c>
      <c r="CQ139" s="65">
        <v>7.5947976624632013E-2</v>
      </c>
      <c r="CR139" s="65">
        <f t="shared" si="95"/>
        <v>2.5901808572923797E-2</v>
      </c>
      <c r="CS139" s="65">
        <v>0</v>
      </c>
      <c r="CT139" s="65">
        <v>0</v>
      </c>
      <c r="CU139" s="65">
        <f t="shared" si="96"/>
        <v>0</v>
      </c>
      <c r="CV139" s="65">
        <v>4.19063853966901E-3</v>
      </c>
      <c r="CW139" s="65">
        <v>9.7177673301404571E-3</v>
      </c>
      <c r="CX139" s="65">
        <f t="shared" si="97"/>
        <v>5.5271287904714471E-3</v>
      </c>
      <c r="CY139" s="65">
        <v>0</v>
      </c>
      <c r="CZ139" s="65">
        <v>0</v>
      </c>
      <c r="DA139" s="65">
        <f t="shared" si="98"/>
        <v>0</v>
      </c>
      <c r="DB139" s="65">
        <v>3.5513885929398396E-4</v>
      </c>
      <c r="DC139" s="65">
        <v>0</v>
      </c>
      <c r="DD139" s="65">
        <f t="shared" si="99"/>
        <v>-3.5513885929398396E-4</v>
      </c>
      <c r="DE139" s="65">
        <v>9.3046381135023799E-3</v>
      </c>
      <c r="DF139" s="65">
        <v>1.0032661071810419E-3</v>
      </c>
      <c r="DG139" s="65">
        <f t="shared" si="100"/>
        <v>-8.3013720063213371E-3</v>
      </c>
      <c r="DH139" s="65">
        <v>6.0970239363591167E-2</v>
      </c>
      <c r="DI139" s="65">
        <v>3.4982497766451369E-2</v>
      </c>
      <c r="DJ139" s="65">
        <f t="shared" si="101"/>
        <v>-2.5987741597139798E-2</v>
      </c>
      <c r="DK139" s="65">
        <v>5.113999573833369E-3</v>
      </c>
      <c r="DL139" s="65">
        <v>1.0435432136737114E-2</v>
      </c>
      <c r="DM139" s="65">
        <f t="shared" si="102"/>
        <v>5.3214325629037454E-3</v>
      </c>
      <c r="DN139" s="65">
        <v>1.54840542652177E-3</v>
      </c>
      <c r="DO139" s="65">
        <v>4.4304817141936521E-3</v>
      </c>
      <c r="DP139" s="65">
        <f t="shared" si="103"/>
        <v>2.8820762876718819E-3</v>
      </c>
      <c r="DQ139" s="65">
        <v>0</v>
      </c>
      <c r="DR139" s="65">
        <v>0</v>
      </c>
      <c r="DS139" s="65">
        <f t="shared" si="104"/>
        <v>0</v>
      </c>
      <c r="DT139" s="65">
        <v>3.5655941473115992E-3</v>
      </c>
      <c r="DU139" s="65">
        <v>6.0049504225434622E-3</v>
      </c>
      <c r="DV139" s="65">
        <f t="shared" si="105"/>
        <v>2.4393562752318631E-3</v>
      </c>
      <c r="DW139" s="65">
        <v>6.1694722636550896E-2</v>
      </c>
      <c r="DX139" s="65">
        <v>0</v>
      </c>
      <c r="DY139" s="65">
        <f t="shared" si="106"/>
        <v>-6.1694722636550896E-2</v>
      </c>
      <c r="DZ139" s="65">
        <v>3.8511257901839617E-2</v>
      </c>
      <c r="EA139" s="65">
        <v>2.7937665685369893E-2</v>
      </c>
      <c r="EB139" s="65">
        <f t="shared" si="107"/>
        <v>-1.0573592216469724E-2</v>
      </c>
      <c r="EC139" s="65">
        <v>1.9177498401875132E-2</v>
      </c>
      <c r="ED139" s="65">
        <v>1.3635631325336496E-2</v>
      </c>
      <c r="EE139" s="65">
        <f t="shared" si="108"/>
        <v>-5.5418670765386355E-3</v>
      </c>
      <c r="EF139" s="65">
        <v>2.8411108743518716E-4</v>
      </c>
      <c r="EG139" s="65">
        <v>0</v>
      </c>
      <c r="EH139" s="65">
        <f t="shared" si="109"/>
        <v>-2.8411108743518716E-4</v>
      </c>
      <c r="EI139" s="65">
        <v>0</v>
      </c>
      <c r="EJ139" s="65">
        <v>1.6989615829635161E-3</v>
      </c>
      <c r="EK139" s="65">
        <f t="shared" si="110"/>
        <v>1.6989615829635161E-3</v>
      </c>
      <c r="EL139" s="65">
        <v>0.43704808580154841</v>
      </c>
      <c r="EM139" s="65">
        <v>4.4868696632833896E-2</v>
      </c>
      <c r="EN139" s="65">
        <f t="shared" si="111"/>
        <v>-0.39217938916871453</v>
      </c>
      <c r="EO139" s="65">
        <v>1.0242204702038498E-2</v>
      </c>
      <c r="EP139" s="65">
        <v>0.14187793839799639</v>
      </c>
      <c r="EQ139" s="65">
        <f t="shared" si="112"/>
        <v>0.13163573369595791</v>
      </c>
      <c r="ER139" s="65">
        <v>0.74479721571134316</v>
      </c>
      <c r="ES139" s="65">
        <v>9.161210949514477E-3</v>
      </c>
      <c r="ET139" s="65">
        <f t="shared" si="113"/>
        <v>-0.73563600476182867</v>
      </c>
      <c r="EU139" s="65">
        <v>6.6311527807372679</v>
      </c>
      <c r="EV139" s="65">
        <v>0.56498528054835451</v>
      </c>
      <c r="EW139" s="65">
        <f t="shared" si="114"/>
        <v>-6.0661675001889135</v>
      </c>
      <c r="EX139" s="65">
        <v>2.6440088074437105</v>
      </c>
      <c r="EY139" s="65">
        <v>10.097433982160904</v>
      </c>
      <c r="EZ139" s="65">
        <f t="shared" si="115"/>
        <v>7.4534251747171938</v>
      </c>
      <c r="FA139" s="65">
        <v>0.10476596349172528</v>
      </c>
      <c r="FB139" s="65">
        <v>0.81781566266824857</v>
      </c>
      <c r="FC139" s="65">
        <f t="shared" si="116"/>
        <v>0.71304969917652328</v>
      </c>
      <c r="FD139" s="72">
        <v>1.700369656256524</v>
      </c>
      <c r="FE139" s="66">
        <v>-1</v>
      </c>
      <c r="FF139" s="66">
        <v>11.724137931034484</v>
      </c>
      <c r="FG139" s="67">
        <v>-1</v>
      </c>
      <c r="FH139" s="67">
        <v>-1</v>
      </c>
      <c r="FI139" s="67" t="s">
        <v>0</v>
      </c>
      <c r="FJ139" s="67">
        <v>1.0833182721850716</v>
      </c>
      <c r="FK139" s="67" t="s">
        <v>0</v>
      </c>
      <c r="FL139" s="67">
        <v>-1</v>
      </c>
      <c r="FM139" s="67" t="s">
        <v>0</v>
      </c>
      <c r="FN139" s="67">
        <v>2.1603773584905661</v>
      </c>
      <c r="FO139" s="67">
        <v>3.5684280052840149</v>
      </c>
      <c r="FP139" s="67">
        <v>1.3801246057995535</v>
      </c>
      <c r="FQ139" s="67">
        <v>0.38775510204081653</v>
      </c>
      <c r="FR139" s="67">
        <v>0.68317345086855052</v>
      </c>
      <c r="FS139" s="67">
        <v>0.77124686837540946</v>
      </c>
      <c r="FT139" s="67">
        <v>0.13865220759101482</v>
      </c>
      <c r="FU139" s="67">
        <v>1.943797899517457</v>
      </c>
      <c r="FV139" s="67" t="s">
        <v>0</v>
      </c>
      <c r="FW139" s="67">
        <v>3.4983050847457626</v>
      </c>
      <c r="FX139" s="67" t="s">
        <v>0</v>
      </c>
      <c r="FY139" s="67">
        <v>-1</v>
      </c>
      <c r="FZ139" s="67">
        <v>-0.79083969465648862</v>
      </c>
      <c r="GA139" s="67">
        <v>0.11300093196644911</v>
      </c>
      <c r="GB139" s="67">
        <v>2.9583333333333335</v>
      </c>
      <c r="GC139" s="67">
        <v>4.5504587155963296</v>
      </c>
      <c r="GD139" s="67" t="s">
        <v>0</v>
      </c>
      <c r="GE139" s="67">
        <v>2.2669322709163344</v>
      </c>
      <c r="GF139" s="67">
        <v>-1</v>
      </c>
      <c r="GG139" s="67">
        <v>0.40722980450018453</v>
      </c>
      <c r="GH139" s="67">
        <v>0.37925925925925918</v>
      </c>
      <c r="GI139" s="67">
        <v>-1</v>
      </c>
      <c r="GJ139" s="67" t="s">
        <v>0</v>
      </c>
      <c r="GK139" s="67">
        <v>-0.80085158941688883</v>
      </c>
      <c r="GL139" s="67">
        <v>25.871012482662966</v>
      </c>
      <c r="GM139" s="67">
        <v>-0.97613961472439448</v>
      </c>
      <c r="GN139" s="67">
        <v>-0.83472365038560414</v>
      </c>
      <c r="GO139" s="67">
        <v>6.4081665547347217</v>
      </c>
      <c r="GP139" s="67">
        <v>14.142508474576271</v>
      </c>
    </row>
    <row r="140" spans="1:198" ht="13.8">
      <c r="A140" s="2">
        <v>4115309</v>
      </c>
      <c r="B140" s="2" t="s">
        <v>407</v>
      </c>
      <c r="C140" s="64">
        <v>1</v>
      </c>
      <c r="D140" s="64">
        <v>0</v>
      </c>
      <c r="E140" s="64">
        <v>0</v>
      </c>
      <c r="F140" s="64">
        <v>0</v>
      </c>
      <c r="G140" s="65">
        <v>6020</v>
      </c>
      <c r="H140" s="65">
        <v>6268</v>
      </c>
      <c r="I140" s="65">
        <v>3774</v>
      </c>
      <c r="J140" s="65">
        <v>4469</v>
      </c>
      <c r="K140" s="66">
        <v>0.62691029900332229</v>
      </c>
      <c r="L140" s="66">
        <v>0.71298659859604341</v>
      </c>
      <c r="M140" s="65">
        <v>2246</v>
      </c>
      <c r="N140" s="65">
        <v>1799</v>
      </c>
      <c r="O140" s="65">
        <v>33831</v>
      </c>
      <c r="P140" s="65">
        <v>96443</v>
      </c>
      <c r="Q140" s="65">
        <v>12913</v>
      </c>
      <c r="R140" s="65">
        <v>31124</v>
      </c>
      <c r="S140" s="65">
        <v>1498043.2913443069</v>
      </c>
      <c r="T140" s="65">
        <v>4247212.8723011389</v>
      </c>
      <c r="U140" s="65">
        <v>896619.17152338929</v>
      </c>
      <c r="V140" s="65">
        <v>2884152.5712792189</v>
      </c>
      <c r="W140" s="65">
        <v>601424.1198209204</v>
      </c>
      <c r="X140" s="65">
        <v>1363060.3010219079</v>
      </c>
      <c r="Y140" s="65">
        <v>485.74474521911611</v>
      </c>
      <c r="Z140" s="65">
        <v>1076.6711518103946</v>
      </c>
      <c r="AA140" s="65">
        <v>1339.0174352650415</v>
      </c>
      <c r="AB140" s="65">
        <v>1422.1050525924161</v>
      </c>
      <c r="AC140" s="65">
        <v>2.7566277318368519</v>
      </c>
      <c r="AD140" s="65">
        <v>1.320835103830156</v>
      </c>
      <c r="AE140" s="65">
        <v>0.47914888491310015</v>
      </c>
      <c r="AF140" s="65">
        <v>3.3617940847010432</v>
      </c>
      <c r="AG140" s="65">
        <v>1.1953380408358709</v>
      </c>
      <c r="AH140" s="65">
        <v>0.35556551374626194</v>
      </c>
      <c r="AI140" s="66">
        <v>0.10983384939992558</v>
      </c>
      <c r="AJ140" s="66">
        <v>0.12393454812497939</v>
      </c>
      <c r="AK140" s="66">
        <v>0.11044125330678134</v>
      </c>
      <c r="AL140" s="66">
        <v>9.1960240639433755E-2</v>
      </c>
      <c r="AM140" s="66">
        <v>4.0451662046570025E-3</v>
      </c>
      <c r="AN140" s="66">
        <v>-2.1947559395452676E-2</v>
      </c>
      <c r="AO140" s="65">
        <v>231.4</v>
      </c>
      <c r="AP140" s="65">
        <v>230.7</v>
      </c>
      <c r="AQ140" s="65">
        <v>0.9189705464777097</v>
      </c>
      <c r="AR140" s="65">
        <v>1.1900676862442701</v>
      </c>
      <c r="AS140" s="65">
        <f t="shared" si="78"/>
        <v>0.27109713976656036</v>
      </c>
      <c r="AT140" s="65">
        <v>0</v>
      </c>
      <c r="AU140" s="65">
        <v>0</v>
      </c>
      <c r="AV140" s="65">
        <f t="shared" si="79"/>
        <v>0</v>
      </c>
      <c r="AW140" s="65">
        <v>0</v>
      </c>
      <c r="AX140" s="65">
        <v>1.4993788287709378E-4</v>
      </c>
      <c r="AY140" s="65">
        <f t="shared" si="80"/>
        <v>1.4993788287709378E-4</v>
      </c>
      <c r="AZ140" s="65">
        <v>2.5297503807532461E-3</v>
      </c>
      <c r="BA140" s="65">
        <v>0</v>
      </c>
      <c r="BB140" s="65">
        <f t="shared" si="81"/>
        <v>-2.5297503807532461E-3</v>
      </c>
      <c r="BC140" s="65">
        <v>4.6464802911794315E-4</v>
      </c>
      <c r="BD140" s="65">
        <v>5.1407274129289292E-4</v>
      </c>
      <c r="BE140" s="65">
        <f t="shared" si="82"/>
        <v>4.942471217494977E-5</v>
      </c>
      <c r="BF140" s="65">
        <v>6.7115826428147337E-4</v>
      </c>
      <c r="BG140" s="65">
        <v>1.9277727798483485E-4</v>
      </c>
      <c r="BH140" s="65">
        <f t="shared" si="83"/>
        <v>-4.7838098629663853E-4</v>
      </c>
      <c r="BI140" s="65">
        <v>2.8395157334985414E-4</v>
      </c>
      <c r="BJ140" s="65">
        <v>1.4029901897785202E-3</v>
      </c>
      <c r="BK140" s="65">
        <f t="shared" si="84"/>
        <v>1.1190386164286661E-3</v>
      </c>
      <c r="BL140" s="65">
        <v>4.1302047032706055E-4</v>
      </c>
      <c r="BM140" s="65">
        <v>3.9090948035813734E-3</v>
      </c>
      <c r="BN140" s="65">
        <f t="shared" si="85"/>
        <v>3.4960743332543131E-3</v>
      </c>
      <c r="BO140" s="65">
        <v>3.8075324608275903E-2</v>
      </c>
      <c r="BP140" s="65">
        <v>0.13433363320909908</v>
      </c>
      <c r="BQ140" s="65">
        <f t="shared" si="86"/>
        <v>9.6258308600823184E-2</v>
      </c>
      <c r="BR140" s="65">
        <v>1.5488267637264771E-4</v>
      </c>
      <c r="BS140" s="65">
        <v>1.1138242728012679E-3</v>
      </c>
      <c r="BT140" s="65">
        <f t="shared" si="87"/>
        <v>9.5894159642862019E-4</v>
      </c>
      <c r="BU140" s="65">
        <v>9.6543534938950421E-3</v>
      </c>
      <c r="BV140" s="65">
        <v>6.2973910808379382E-3</v>
      </c>
      <c r="BW140" s="65">
        <f t="shared" si="88"/>
        <v>-3.3569624130571039E-3</v>
      </c>
      <c r="BX140" s="65">
        <v>0.35925036784635639</v>
      </c>
      <c r="BY140" s="65">
        <v>0.25121021291179368</v>
      </c>
      <c r="BZ140" s="65">
        <f t="shared" si="89"/>
        <v>-0.1080401549345627</v>
      </c>
      <c r="CA140" s="65">
        <v>0.45383205555125322</v>
      </c>
      <c r="CB140" s="65">
        <v>0.69646146596410063</v>
      </c>
      <c r="CC140" s="65">
        <f t="shared" si="90"/>
        <v>0.24262941041284741</v>
      </c>
      <c r="CD140" s="65">
        <v>1.523012984331036E-3</v>
      </c>
      <c r="CE140" s="65">
        <v>2.709591740564623E-3</v>
      </c>
      <c r="CF140" s="65">
        <f t="shared" si="91"/>
        <v>1.186578756233587E-3</v>
      </c>
      <c r="CG140" s="65">
        <v>4.2618549781873565E-2</v>
      </c>
      <c r="CH140" s="65">
        <v>8.9930600179925463E-2</v>
      </c>
      <c r="CI140" s="65">
        <f t="shared" si="92"/>
        <v>4.7312050398051898E-2</v>
      </c>
      <c r="CJ140" s="65">
        <v>3.0357004569038951E-2</v>
      </c>
      <c r="CK140" s="65">
        <v>2.9591312170672152E-2</v>
      </c>
      <c r="CL140" s="65">
        <f t="shared" si="93"/>
        <v>-7.6569239836679973E-4</v>
      </c>
      <c r="CM140" s="65">
        <v>0</v>
      </c>
      <c r="CN140" s="65">
        <v>0</v>
      </c>
      <c r="CO140" s="65">
        <f t="shared" si="94"/>
        <v>0</v>
      </c>
      <c r="CP140" s="65">
        <v>0</v>
      </c>
      <c r="CQ140" s="65">
        <v>0</v>
      </c>
      <c r="CR140" s="65">
        <f t="shared" si="95"/>
        <v>0</v>
      </c>
      <c r="CS140" s="65">
        <v>3.3557913214073676E-3</v>
      </c>
      <c r="CT140" s="65">
        <v>2.9666281112110697E-3</v>
      </c>
      <c r="CU140" s="65">
        <f t="shared" si="96"/>
        <v>-3.8916321019629796E-4</v>
      </c>
      <c r="CV140" s="65">
        <v>1.4971992049355946E-3</v>
      </c>
      <c r="CW140" s="65">
        <v>2.5703637064644646E-4</v>
      </c>
      <c r="CX140" s="65">
        <f t="shared" si="97"/>
        <v>-1.2401628342891481E-3</v>
      </c>
      <c r="CY140" s="65">
        <v>0</v>
      </c>
      <c r="CZ140" s="65">
        <v>0</v>
      </c>
      <c r="DA140" s="65">
        <f t="shared" si="98"/>
        <v>0</v>
      </c>
      <c r="DB140" s="65">
        <v>1.0325511758176515E-3</v>
      </c>
      <c r="DC140" s="65">
        <v>6.9614017050079256E-4</v>
      </c>
      <c r="DD140" s="65">
        <f t="shared" si="99"/>
        <v>-3.3641100531685893E-4</v>
      </c>
      <c r="DE140" s="65">
        <v>1.0583649552130927E-3</v>
      </c>
      <c r="DF140" s="65">
        <v>3.9626440474660501E-4</v>
      </c>
      <c r="DG140" s="65">
        <f t="shared" si="100"/>
        <v>-6.621005504664876E-4</v>
      </c>
      <c r="DH140" s="65">
        <v>2.0857533751516558E-2</v>
      </c>
      <c r="DI140" s="65">
        <v>2.3786574133573234E-2</v>
      </c>
      <c r="DJ140" s="65">
        <f t="shared" si="101"/>
        <v>2.9290403820566753E-3</v>
      </c>
      <c r="DK140" s="65">
        <v>3.6991145873667364E-2</v>
      </c>
      <c r="DL140" s="65">
        <v>7.7357237715803454E-2</v>
      </c>
      <c r="DM140" s="65">
        <f t="shared" si="102"/>
        <v>4.036609184213609E-2</v>
      </c>
      <c r="DN140" s="65">
        <v>4.1302047032706055E-4</v>
      </c>
      <c r="DO140" s="65">
        <v>3.5985091890502505E-3</v>
      </c>
      <c r="DP140" s="65">
        <f t="shared" si="103"/>
        <v>3.1854887187231897E-3</v>
      </c>
      <c r="DQ140" s="65">
        <v>0</v>
      </c>
      <c r="DR140" s="65">
        <v>0</v>
      </c>
      <c r="DS140" s="65">
        <f t="shared" si="104"/>
        <v>0</v>
      </c>
      <c r="DT140" s="65">
        <v>3.6578125403340302E-2</v>
      </c>
      <c r="DU140" s="65">
        <v>7.3758728526753192E-2</v>
      </c>
      <c r="DV140" s="65">
        <f t="shared" si="105"/>
        <v>3.7180603123412891E-2</v>
      </c>
      <c r="DW140" s="65">
        <v>0.20230258912207338</v>
      </c>
      <c r="DX140" s="65">
        <v>3.2129546330805808E-5</v>
      </c>
      <c r="DY140" s="65">
        <f t="shared" si="106"/>
        <v>-0.20227045957574258</v>
      </c>
      <c r="DZ140" s="65">
        <v>7.5608559849247525E-2</v>
      </c>
      <c r="EA140" s="65">
        <v>0.31449470933470419</v>
      </c>
      <c r="EB140" s="65">
        <f t="shared" si="107"/>
        <v>0.23888614948545667</v>
      </c>
      <c r="EC140" s="65">
        <v>0.1245514855830042</v>
      </c>
      <c r="ED140" s="65">
        <v>0.18680118236730497</v>
      </c>
      <c r="EE140" s="65">
        <f t="shared" si="108"/>
        <v>6.224969678430077E-2</v>
      </c>
      <c r="EF140" s="65">
        <v>1.9360334546580965E-3</v>
      </c>
      <c r="EG140" s="65">
        <v>0</v>
      </c>
      <c r="EH140" s="65">
        <f t="shared" si="109"/>
        <v>-1.9360334546580965E-3</v>
      </c>
      <c r="EI140" s="65">
        <v>2.0651023516353028E-4</v>
      </c>
      <c r="EJ140" s="65">
        <v>7.389795656085336E-4</v>
      </c>
      <c r="EK140" s="65">
        <f t="shared" si="110"/>
        <v>5.3246933044500332E-4</v>
      </c>
      <c r="EL140" s="65">
        <v>0.94865639278246727</v>
      </c>
      <c r="EM140" s="65">
        <v>0.50206700081394851</v>
      </c>
      <c r="EN140" s="65">
        <f t="shared" si="111"/>
        <v>-0.44658939196851877</v>
      </c>
      <c r="EO140" s="65">
        <v>1.2519683006789023E-2</v>
      </c>
      <c r="EP140" s="65">
        <v>0.33775650087820763</v>
      </c>
      <c r="EQ140" s="65">
        <f t="shared" si="112"/>
        <v>0.32523681787141862</v>
      </c>
      <c r="ER140" s="65">
        <v>0.63760035106739987</v>
      </c>
      <c r="ES140" s="65">
        <v>5.2156963543674769E-3</v>
      </c>
      <c r="ET140" s="65">
        <f t="shared" si="113"/>
        <v>-0.6323846547130324</v>
      </c>
      <c r="EU140" s="65">
        <v>9.5252845969178352</v>
      </c>
      <c r="EV140" s="65">
        <v>0.17580216767339246</v>
      </c>
      <c r="EW140" s="65">
        <f t="shared" si="114"/>
        <v>-9.3494824292444427</v>
      </c>
      <c r="EX140" s="65">
        <v>10.454580655153721</v>
      </c>
      <c r="EY140" s="65">
        <v>7.8891316454611662</v>
      </c>
      <c r="EZ140" s="65">
        <f t="shared" si="115"/>
        <v>-2.5654490096925553</v>
      </c>
      <c r="FA140" s="65">
        <v>0.1587547432819639</v>
      </c>
      <c r="FB140" s="65">
        <v>8.3940474660497788</v>
      </c>
      <c r="FC140" s="65">
        <f t="shared" si="116"/>
        <v>8.2352927227678148</v>
      </c>
      <c r="FD140" s="72">
        <v>2.121320224719101</v>
      </c>
      <c r="FE140" s="66" t="s">
        <v>0</v>
      </c>
      <c r="FF140" s="66" t="s">
        <v>0</v>
      </c>
      <c r="FG140" s="67">
        <v>-1</v>
      </c>
      <c r="FH140" s="67">
        <v>1.6666666666666665</v>
      </c>
      <c r="FI140" s="67">
        <v>-0.3076923076923076</v>
      </c>
      <c r="FJ140" s="67">
        <v>10.909090909090908</v>
      </c>
      <c r="FK140" s="67">
        <v>21.812500000000004</v>
      </c>
      <c r="FL140" s="67">
        <v>7.5037288135593219</v>
      </c>
      <c r="FM140" s="67">
        <v>16.333333333333332</v>
      </c>
      <c r="FN140" s="67">
        <v>0.5721925133689838</v>
      </c>
      <c r="FO140" s="67">
        <v>0.68542070848602443</v>
      </c>
      <c r="FP140" s="67">
        <v>2.6988794721574432</v>
      </c>
      <c r="FQ140" s="67">
        <v>3.2881355932203382</v>
      </c>
      <c r="FR140" s="67">
        <v>4.0860084797092666</v>
      </c>
      <c r="FS140" s="67">
        <v>1.3494897959183674</v>
      </c>
      <c r="FT140" s="67" t="s">
        <v>0</v>
      </c>
      <c r="FU140" s="67" t="s">
        <v>0</v>
      </c>
      <c r="FV140" s="67">
        <v>1.1307692307692307</v>
      </c>
      <c r="FW140" s="67">
        <v>-0.58620689655172409</v>
      </c>
      <c r="FX140" s="67" t="s">
        <v>0</v>
      </c>
      <c r="FY140" s="67">
        <v>0.625</v>
      </c>
      <c r="FZ140" s="67">
        <v>-9.7560975609755962E-2</v>
      </c>
      <c r="GA140" s="67">
        <v>1.7487623762376243</v>
      </c>
      <c r="GB140" s="67">
        <v>4.0404745289602229</v>
      </c>
      <c r="GC140" s="67">
        <v>20</v>
      </c>
      <c r="GD140" s="67" t="s">
        <v>0</v>
      </c>
      <c r="GE140" s="67">
        <v>3.8602681721947771</v>
      </c>
      <c r="GF140" s="67">
        <v>-0.99961720045935942</v>
      </c>
      <c r="GG140" s="67">
        <v>9.0256060088767498</v>
      </c>
      <c r="GH140" s="67">
        <v>2.6149222797927463</v>
      </c>
      <c r="GI140" s="67">
        <v>-1</v>
      </c>
      <c r="GJ140" s="67">
        <v>7.625</v>
      </c>
      <c r="GK140" s="67">
        <v>0.27561904761904765</v>
      </c>
      <c r="GL140" s="67">
        <v>64.024742268041251</v>
      </c>
      <c r="GM140" s="67">
        <v>-0.98028340080971654</v>
      </c>
      <c r="GN140" s="67">
        <v>-0.95551490514905146</v>
      </c>
      <c r="GO140" s="67">
        <v>0.81882469135802483</v>
      </c>
      <c r="GP140" s="67">
        <v>126.44211382113822</v>
      </c>
    </row>
    <row r="141" spans="1:198" ht="13.8">
      <c r="A141" s="2">
        <v>4115507</v>
      </c>
      <c r="B141" s="2" t="s">
        <v>408</v>
      </c>
      <c r="C141" s="64">
        <v>1</v>
      </c>
      <c r="D141" s="64">
        <v>0</v>
      </c>
      <c r="E141" s="64">
        <v>0</v>
      </c>
      <c r="F141" s="64">
        <v>0</v>
      </c>
      <c r="G141" s="65">
        <v>4611</v>
      </c>
      <c r="H141" s="65">
        <v>4603</v>
      </c>
      <c r="I141" s="65">
        <v>3379</v>
      </c>
      <c r="J141" s="65">
        <v>3141</v>
      </c>
      <c r="K141" s="66">
        <v>0.73281283886358706</v>
      </c>
      <c r="L141" s="66">
        <v>0.68238105583315234</v>
      </c>
      <c r="M141" s="65">
        <v>1232</v>
      </c>
      <c r="N141" s="65">
        <v>1462</v>
      </c>
      <c r="O141" s="65">
        <v>12336</v>
      </c>
      <c r="P141" s="65">
        <v>37800</v>
      </c>
      <c r="Q141" s="65">
        <v>4527</v>
      </c>
      <c r="R141" s="65">
        <v>12687</v>
      </c>
      <c r="S141" s="65">
        <v>831798.31518814026</v>
      </c>
      <c r="T141" s="65">
        <v>2953408.2879404132</v>
      </c>
      <c r="U141" s="65">
        <v>568213.09470452997</v>
      </c>
      <c r="V141" s="65">
        <v>2367906.5128532094</v>
      </c>
      <c r="W141" s="65">
        <v>263585.22048360988</v>
      </c>
      <c r="X141" s="65">
        <v>585501.77508720604</v>
      </c>
      <c r="Y141" s="65">
        <v>340.0806301279784</v>
      </c>
      <c r="Z141" s="65">
        <v>916.81419524595015</v>
      </c>
      <c r="AA141" s="65">
        <v>1113.6864076999918</v>
      </c>
      <c r="AB141" s="65">
        <v>4869.3982747805503</v>
      </c>
      <c r="AC141" s="65">
        <v>3.2747716542423833</v>
      </c>
      <c r="AD141" s="65">
        <v>5.3112160566779361</v>
      </c>
      <c r="AE141" s="65">
        <v>1.6218584431062211</v>
      </c>
      <c r="AF141" s="65">
        <v>4.508319953224599</v>
      </c>
      <c r="AG141" s="65">
        <v>0.60652699538953492</v>
      </c>
      <c r="AH141" s="65">
        <v>0.13453503781507642</v>
      </c>
      <c r="AI141" s="66">
        <v>0.13509064734525622</v>
      </c>
      <c r="AJ141" s="66">
        <v>0.1534142997995549</v>
      </c>
      <c r="AK141" s="66">
        <v>0.11848906854176877</v>
      </c>
      <c r="AL141" s="66">
        <v>0.10854887239945654</v>
      </c>
      <c r="AM141" s="66">
        <v>-1.7363376285939314E-4</v>
      </c>
      <c r="AN141" s="66">
        <v>1.7263978862714024E-2</v>
      </c>
      <c r="AO141" s="65">
        <v>208.3</v>
      </c>
      <c r="AP141" s="65">
        <v>208.5</v>
      </c>
      <c r="AQ141" s="65">
        <v>1.3796480376997275</v>
      </c>
      <c r="AR141" s="65">
        <v>1.338115130973963</v>
      </c>
      <c r="AS141" s="65">
        <f t="shared" si="78"/>
        <v>-4.1532906725764596E-2</v>
      </c>
      <c r="AT141" s="65">
        <v>8.8358736470068482E-4</v>
      </c>
      <c r="AU141" s="65">
        <v>0</v>
      </c>
      <c r="AV141" s="65">
        <f t="shared" si="79"/>
        <v>-8.8358736470068482E-4</v>
      </c>
      <c r="AW141" s="65">
        <v>2.1353361313599883E-3</v>
      </c>
      <c r="AX141" s="65">
        <v>1.2348598302724574E-3</v>
      </c>
      <c r="AY141" s="65">
        <f t="shared" si="80"/>
        <v>-9.0047630108753087E-4</v>
      </c>
      <c r="AZ141" s="65">
        <v>1.818717325675576E-2</v>
      </c>
      <c r="BA141" s="65">
        <v>3.6257586505872154E-3</v>
      </c>
      <c r="BB141" s="65">
        <f t="shared" si="81"/>
        <v>-1.4561414606168544E-2</v>
      </c>
      <c r="BC141" s="65">
        <v>0</v>
      </c>
      <c r="BD141" s="65">
        <v>0</v>
      </c>
      <c r="BE141" s="65">
        <f t="shared" si="82"/>
        <v>0</v>
      </c>
      <c r="BF141" s="65">
        <v>0</v>
      </c>
      <c r="BG141" s="65">
        <v>0</v>
      </c>
      <c r="BH141" s="65">
        <f t="shared" si="83"/>
        <v>0</v>
      </c>
      <c r="BI141" s="65">
        <v>0.71938737942714082</v>
      </c>
      <c r="BJ141" s="65">
        <v>0.78355797272798933</v>
      </c>
      <c r="BK141" s="65">
        <f t="shared" si="84"/>
        <v>6.4170593300848511E-2</v>
      </c>
      <c r="BL141" s="65">
        <v>0</v>
      </c>
      <c r="BM141" s="65">
        <v>0</v>
      </c>
      <c r="BN141" s="65">
        <f t="shared" si="85"/>
        <v>0</v>
      </c>
      <c r="BO141" s="65">
        <v>7.4663132317207864E-2</v>
      </c>
      <c r="BP141" s="65">
        <v>2.4040356270197839E-2</v>
      </c>
      <c r="BQ141" s="65">
        <f t="shared" si="86"/>
        <v>-5.0622776047010029E-2</v>
      </c>
      <c r="BR141" s="65">
        <v>0</v>
      </c>
      <c r="BS141" s="65">
        <v>3.6783058774073199E-4</v>
      </c>
      <c r="BT141" s="65">
        <f t="shared" si="87"/>
        <v>3.6783058774073199E-4</v>
      </c>
      <c r="BU141" s="65">
        <v>1.1118474339150284E-2</v>
      </c>
      <c r="BV141" s="65">
        <v>2.2332571398544442E-3</v>
      </c>
      <c r="BW141" s="65">
        <f t="shared" si="88"/>
        <v>-8.8852171992958393E-3</v>
      </c>
      <c r="BX141" s="65">
        <v>0.44414991532287756</v>
      </c>
      <c r="BY141" s="65">
        <v>6.4580541761908514E-2</v>
      </c>
      <c r="BZ141" s="65">
        <f t="shared" si="89"/>
        <v>-0.37956937356096904</v>
      </c>
      <c r="CA141" s="65">
        <v>0.10050806273470289</v>
      </c>
      <c r="CB141" s="65">
        <v>0.33619715719502902</v>
      </c>
      <c r="CC141" s="65">
        <f t="shared" si="90"/>
        <v>0.23568909446032613</v>
      </c>
      <c r="CD141" s="65">
        <v>0</v>
      </c>
      <c r="CE141" s="65">
        <v>0</v>
      </c>
      <c r="CF141" s="65">
        <f t="shared" si="91"/>
        <v>0</v>
      </c>
      <c r="CG141" s="65">
        <v>6.9950666372137552E-3</v>
      </c>
      <c r="CH141" s="65">
        <v>0.12125272588739129</v>
      </c>
      <c r="CI141" s="65">
        <f t="shared" si="92"/>
        <v>0.11425765925017753</v>
      </c>
      <c r="CJ141" s="65">
        <v>0.29968338119431559</v>
      </c>
      <c r="CK141" s="65">
        <v>0.10801082472872493</v>
      </c>
      <c r="CL141" s="65">
        <f t="shared" si="93"/>
        <v>-0.19167255646559067</v>
      </c>
      <c r="CM141" s="65">
        <v>3.4607171784110154E-3</v>
      </c>
      <c r="CN141" s="65">
        <v>1.6552376448332939E-3</v>
      </c>
      <c r="CO141" s="65">
        <f t="shared" si="94"/>
        <v>-1.8054795335777215E-3</v>
      </c>
      <c r="CP141" s="65">
        <v>0.28900670053751565</v>
      </c>
      <c r="CQ141" s="65">
        <v>0.10102204356165104</v>
      </c>
      <c r="CR141" s="65">
        <f t="shared" si="95"/>
        <v>-0.18798465697586461</v>
      </c>
      <c r="CS141" s="65">
        <v>0</v>
      </c>
      <c r="CT141" s="65">
        <v>0</v>
      </c>
      <c r="CU141" s="65">
        <f t="shared" si="96"/>
        <v>0</v>
      </c>
      <c r="CV141" s="65">
        <v>0</v>
      </c>
      <c r="CW141" s="65">
        <v>4.9919865479099341E-4</v>
      </c>
      <c r="CX141" s="65">
        <f t="shared" si="97"/>
        <v>4.9919865479099341E-4</v>
      </c>
      <c r="CY141" s="65">
        <v>0</v>
      </c>
      <c r="CZ141" s="65">
        <v>0</v>
      </c>
      <c r="DA141" s="65">
        <f t="shared" si="98"/>
        <v>0</v>
      </c>
      <c r="DB141" s="65">
        <v>0</v>
      </c>
      <c r="DC141" s="65">
        <v>0</v>
      </c>
      <c r="DD141" s="65">
        <f t="shared" si="99"/>
        <v>0</v>
      </c>
      <c r="DE141" s="65">
        <v>7.3632280391723733E-4</v>
      </c>
      <c r="DF141" s="65">
        <v>7.6193478889151616E-4</v>
      </c>
      <c r="DG141" s="65">
        <f t="shared" si="100"/>
        <v>2.5611984974278825E-5</v>
      </c>
      <c r="DH141" s="65">
        <v>4.786098225462043E-3</v>
      </c>
      <c r="DI141" s="65">
        <v>3.3367489030766404E-3</v>
      </c>
      <c r="DJ141" s="65">
        <f t="shared" si="101"/>
        <v>-1.4493493223854026E-3</v>
      </c>
      <c r="DK141" s="65">
        <v>5.9642147117296221E-3</v>
      </c>
      <c r="DL141" s="65">
        <v>8.3287354509865748E-3</v>
      </c>
      <c r="DM141" s="65">
        <f t="shared" si="102"/>
        <v>2.3645207392569527E-3</v>
      </c>
      <c r="DN141" s="65">
        <v>5.154259627420661E-4</v>
      </c>
      <c r="DO141" s="65">
        <v>6.3056672184125485E-3</v>
      </c>
      <c r="DP141" s="65">
        <f t="shared" si="103"/>
        <v>5.7902412556704828E-3</v>
      </c>
      <c r="DQ141" s="65">
        <v>0</v>
      </c>
      <c r="DR141" s="65">
        <v>0</v>
      </c>
      <c r="DS141" s="65">
        <f t="shared" si="104"/>
        <v>0</v>
      </c>
      <c r="DT141" s="65">
        <v>5.4487887489875564E-3</v>
      </c>
      <c r="DU141" s="65">
        <v>2.0230682325740258E-3</v>
      </c>
      <c r="DV141" s="65">
        <f t="shared" si="105"/>
        <v>-3.4257205164135306E-3</v>
      </c>
      <c r="DW141" s="65">
        <v>4.1234077019365288E-2</v>
      </c>
      <c r="DX141" s="65">
        <v>7.8820840230156848E-5</v>
      </c>
      <c r="DY141" s="65">
        <f t="shared" si="106"/>
        <v>-4.1155256179135132E-2</v>
      </c>
      <c r="DZ141" s="65">
        <v>3.4680804064501879E-2</v>
      </c>
      <c r="EA141" s="65">
        <v>2.2831770053335438E-2</v>
      </c>
      <c r="EB141" s="65">
        <f t="shared" si="107"/>
        <v>-1.1849034011166441E-2</v>
      </c>
      <c r="EC141" s="65">
        <v>3.8288785803696338E-3</v>
      </c>
      <c r="ED141" s="65">
        <v>3.1791072226163264E-3</v>
      </c>
      <c r="EE141" s="65">
        <f t="shared" si="108"/>
        <v>-6.4977135775330739E-4</v>
      </c>
      <c r="EF141" s="65">
        <v>5.154259627420661E-4</v>
      </c>
      <c r="EG141" s="65">
        <v>0</v>
      </c>
      <c r="EH141" s="65">
        <f t="shared" si="109"/>
        <v>-5.154259627420661E-4</v>
      </c>
      <c r="EI141" s="65">
        <v>0</v>
      </c>
      <c r="EJ141" s="65">
        <v>2.3646252069047056E-4</v>
      </c>
      <c r="EK141" s="65">
        <f t="shared" si="110"/>
        <v>2.3646252069047056E-4</v>
      </c>
      <c r="EL141" s="65">
        <v>3.4596126942051395</v>
      </c>
      <c r="EM141" s="65">
        <v>2.6588896770972911E-2</v>
      </c>
      <c r="EN141" s="65">
        <f t="shared" si="111"/>
        <v>-3.4330237974341666</v>
      </c>
      <c r="EO141" s="65">
        <v>0.12355496649731243</v>
      </c>
      <c r="EP141" s="65">
        <v>1.1802369879929586</v>
      </c>
      <c r="EQ141" s="65">
        <f t="shared" si="112"/>
        <v>1.0566820214956463</v>
      </c>
      <c r="ER141" s="65">
        <v>0.3983506369192254</v>
      </c>
      <c r="ES141" s="65">
        <v>2.5958330049131655E-2</v>
      </c>
      <c r="ET141" s="65">
        <f t="shared" si="113"/>
        <v>-0.37239230687009373</v>
      </c>
      <c r="EU141" s="65">
        <v>23.30461674398056</v>
      </c>
      <c r="EV141" s="65">
        <v>0.15856125692966555</v>
      </c>
      <c r="EW141" s="65">
        <f t="shared" si="114"/>
        <v>-23.146055487050894</v>
      </c>
      <c r="EX141" s="65">
        <v>0.68478020764303071</v>
      </c>
      <c r="EY141" s="65">
        <v>20.729880980531252</v>
      </c>
      <c r="EZ141" s="65">
        <f t="shared" si="115"/>
        <v>20.045100772888222</v>
      </c>
      <c r="FA141" s="65">
        <v>0.11906339739341727</v>
      </c>
      <c r="FB141" s="65">
        <v>0.26207929376527156</v>
      </c>
      <c r="FC141" s="65">
        <f t="shared" si="116"/>
        <v>0.1430158963718543</v>
      </c>
      <c r="FD141" s="72">
        <v>1.7181512515343971</v>
      </c>
      <c r="FE141" s="66">
        <v>-1</v>
      </c>
      <c r="FF141" s="66">
        <v>0.62068965517241392</v>
      </c>
      <c r="FG141" s="67">
        <v>-0.4412955465587044</v>
      </c>
      <c r="FH141" s="67" t="s">
        <v>0</v>
      </c>
      <c r="FI141" s="67" t="s">
        <v>0</v>
      </c>
      <c r="FJ141" s="67">
        <v>2.0525076765609009</v>
      </c>
      <c r="FK141" s="67" t="s">
        <v>0</v>
      </c>
      <c r="FL141" s="67">
        <v>-9.7633136094674611E-2</v>
      </c>
      <c r="FM141" s="67" t="s">
        <v>0</v>
      </c>
      <c r="FN141" s="67">
        <v>-0.4370860927152318</v>
      </c>
      <c r="FO141" s="67">
        <v>-0.59250663129973469</v>
      </c>
      <c r="FP141" s="67">
        <v>8.374358974358973</v>
      </c>
      <c r="FQ141" s="67" t="s">
        <v>0</v>
      </c>
      <c r="FR141" s="67">
        <v>47.578947368421048</v>
      </c>
      <c r="FS141" s="67">
        <v>1.0073710073710052E-2</v>
      </c>
      <c r="FT141" s="67">
        <v>0.34042553191489366</v>
      </c>
      <c r="FU141" s="67">
        <v>-2.0382165605095426E-2</v>
      </c>
      <c r="FV141" s="67" t="s">
        <v>0</v>
      </c>
      <c r="FW141" s="67" t="s">
        <v>0</v>
      </c>
      <c r="FX141" s="67" t="s">
        <v>0</v>
      </c>
      <c r="FY141" s="67" t="s">
        <v>0</v>
      </c>
      <c r="FZ141" s="67">
        <v>1.9</v>
      </c>
      <c r="GA141" s="67">
        <v>0.95384615384615379</v>
      </c>
      <c r="GB141" s="67">
        <v>2.9135802469135803</v>
      </c>
      <c r="GC141" s="67">
        <v>33.285714285714285</v>
      </c>
      <c r="GD141" s="67" t="s">
        <v>0</v>
      </c>
      <c r="GE141" s="67">
        <v>4.0540540540540571E-2</v>
      </c>
      <c r="GF141" s="67">
        <v>-0.99464285714285716</v>
      </c>
      <c r="GG141" s="67">
        <v>0.84501061571125269</v>
      </c>
      <c r="GH141" s="67">
        <v>1.3269230769230771</v>
      </c>
      <c r="GI141" s="67">
        <v>-1</v>
      </c>
      <c r="GJ141" s="67" t="s">
        <v>0</v>
      </c>
      <c r="GK141" s="67">
        <v>-0.97846121102479511</v>
      </c>
      <c r="GL141" s="67">
        <v>25.770560190703215</v>
      </c>
      <c r="GM141" s="67">
        <v>-0.81737523105360443</v>
      </c>
      <c r="GN141" s="67">
        <v>-0.98093206951026857</v>
      </c>
      <c r="GO141" s="67">
        <v>83.838709677419359</v>
      </c>
      <c r="GP141" s="67">
        <v>5.1688311688311686</v>
      </c>
    </row>
    <row r="142" spans="1:198" ht="13.8">
      <c r="A142" s="2">
        <v>4115705</v>
      </c>
      <c r="B142" s="2" t="s">
        <v>409</v>
      </c>
      <c r="C142" s="64">
        <v>1</v>
      </c>
      <c r="D142" s="64">
        <v>0</v>
      </c>
      <c r="E142" s="64">
        <v>0</v>
      </c>
      <c r="F142" s="64">
        <v>0</v>
      </c>
      <c r="G142" s="65">
        <v>24178</v>
      </c>
      <c r="H142" s="65">
        <v>29428</v>
      </c>
      <c r="I142" s="65">
        <v>23994</v>
      </c>
      <c r="J142" s="65">
        <v>29279</v>
      </c>
      <c r="K142" s="66">
        <v>0.99238977582926624</v>
      </c>
      <c r="L142" s="66">
        <v>0.99493679488922115</v>
      </c>
      <c r="M142" s="65">
        <v>184</v>
      </c>
      <c r="N142" s="65">
        <v>149</v>
      </c>
      <c r="O142" s="65">
        <v>124254</v>
      </c>
      <c r="P142" s="65">
        <v>317249</v>
      </c>
      <c r="Q142" s="65">
        <v>1959</v>
      </c>
      <c r="R142" s="65">
        <v>6465</v>
      </c>
      <c r="S142" s="65">
        <v>6964123.0551706869</v>
      </c>
      <c r="T142" s="65">
        <v>23391228.100683611</v>
      </c>
      <c r="U142" s="65">
        <v>6940917.3298132066</v>
      </c>
      <c r="V142" s="65">
        <v>23324613.017609496</v>
      </c>
      <c r="W142" s="65">
        <v>23205.725357480002</v>
      </c>
      <c r="X142" s="65">
        <v>66615.083074111637</v>
      </c>
      <c r="Y142" s="65">
        <v>604.17331435370136</v>
      </c>
      <c r="Z142" s="65">
        <v>1285.1093672660468</v>
      </c>
      <c r="AA142" s="65">
        <v>1179.0452088155491</v>
      </c>
      <c r="AB142" s="65">
        <v>1769.1450492311112</v>
      </c>
      <c r="AC142" s="65">
        <v>1.9515016317408889</v>
      </c>
      <c r="AD142" s="65">
        <v>1.3766494076646616</v>
      </c>
      <c r="AE142" s="65">
        <v>0.70543082581826233</v>
      </c>
      <c r="AF142" s="65">
        <v>0.41172662786989611</v>
      </c>
      <c r="AG142" s="65">
        <v>0.58569992400146276</v>
      </c>
      <c r="AH142" s="65">
        <v>1.4225456513017698</v>
      </c>
      <c r="AI142" s="66">
        <v>0.12880430943829024</v>
      </c>
      <c r="AJ142" s="66">
        <v>0.12885915002336534</v>
      </c>
      <c r="AK142" s="66">
        <v>9.8269665236972337E-2</v>
      </c>
      <c r="AL142" s="66">
        <v>0.12681704895784751</v>
      </c>
      <c r="AM142" s="66">
        <v>1.9844686259384625E-2</v>
      </c>
      <c r="AN142" s="66">
        <v>-2.0877919620695184E-2</v>
      </c>
      <c r="AO142" s="65">
        <v>117.4</v>
      </c>
      <c r="AP142" s="65">
        <v>117.7</v>
      </c>
      <c r="AQ142" s="65">
        <v>4.4240258635358173E-3</v>
      </c>
      <c r="AR142" s="65">
        <v>1.9437999484403199E-2</v>
      </c>
      <c r="AS142" s="65">
        <f t="shared" si="78"/>
        <v>1.5013973620867382E-2</v>
      </c>
      <c r="AT142" s="65">
        <v>0</v>
      </c>
      <c r="AU142" s="65">
        <v>0</v>
      </c>
      <c r="AV142" s="65">
        <f t="shared" si="79"/>
        <v>0</v>
      </c>
      <c r="AW142" s="65">
        <v>0</v>
      </c>
      <c r="AX142" s="65">
        <v>0</v>
      </c>
      <c r="AY142" s="65">
        <f t="shared" si="80"/>
        <v>0</v>
      </c>
      <c r="AZ142" s="65">
        <v>0</v>
      </c>
      <c r="BA142" s="65">
        <v>1.5931941221964424E-2</v>
      </c>
      <c r="BB142" s="65">
        <f t="shared" si="81"/>
        <v>1.5931941221964424E-2</v>
      </c>
      <c r="BC142" s="65">
        <v>0</v>
      </c>
      <c r="BD142" s="65">
        <v>0</v>
      </c>
      <c r="BE142" s="65">
        <f t="shared" si="82"/>
        <v>0</v>
      </c>
      <c r="BF142" s="65">
        <v>0</v>
      </c>
      <c r="BG142" s="65">
        <v>0</v>
      </c>
      <c r="BH142" s="65">
        <f t="shared" si="83"/>
        <v>0</v>
      </c>
      <c r="BI142" s="65">
        <v>1.8717032499574611E-3</v>
      </c>
      <c r="BJ142" s="65">
        <v>2.2170662541892241E-3</v>
      </c>
      <c r="BK142" s="65">
        <f t="shared" si="84"/>
        <v>3.4536300423176295E-4</v>
      </c>
      <c r="BL142" s="65">
        <v>0</v>
      </c>
      <c r="BM142" s="65">
        <v>0</v>
      </c>
      <c r="BN142" s="65">
        <f t="shared" si="85"/>
        <v>0</v>
      </c>
      <c r="BO142" s="65">
        <v>0</v>
      </c>
      <c r="BP142" s="65">
        <v>0</v>
      </c>
      <c r="BQ142" s="65">
        <f t="shared" si="86"/>
        <v>0</v>
      </c>
      <c r="BR142" s="65">
        <v>0</v>
      </c>
      <c r="BS142" s="65">
        <v>0</v>
      </c>
      <c r="BT142" s="65">
        <f t="shared" si="87"/>
        <v>0</v>
      </c>
      <c r="BU142" s="65">
        <v>2.5523226135783562E-3</v>
      </c>
      <c r="BV142" s="65">
        <v>1.2889920082495489E-3</v>
      </c>
      <c r="BW142" s="65">
        <f t="shared" si="88"/>
        <v>-1.2633306053288073E-3</v>
      </c>
      <c r="BX142" s="65">
        <v>0</v>
      </c>
      <c r="BY142" s="65">
        <v>0</v>
      </c>
      <c r="BZ142" s="65">
        <f t="shared" si="89"/>
        <v>0</v>
      </c>
      <c r="CA142" s="65">
        <v>0</v>
      </c>
      <c r="CB142" s="65">
        <v>0</v>
      </c>
      <c r="CC142" s="65">
        <f t="shared" si="90"/>
        <v>0</v>
      </c>
      <c r="CD142" s="65">
        <v>0</v>
      </c>
      <c r="CE142" s="65">
        <v>0</v>
      </c>
      <c r="CF142" s="65">
        <f t="shared" si="91"/>
        <v>0</v>
      </c>
      <c r="CG142" s="65">
        <v>0</v>
      </c>
      <c r="CH142" s="65">
        <v>0</v>
      </c>
      <c r="CI142" s="65">
        <f t="shared" si="92"/>
        <v>0</v>
      </c>
      <c r="CJ142" s="65">
        <v>1.582440020418581E-2</v>
      </c>
      <c r="CK142" s="65">
        <v>9.8994586233565347E-3</v>
      </c>
      <c r="CL142" s="65">
        <f t="shared" si="93"/>
        <v>-5.9249415808292748E-3</v>
      </c>
      <c r="CM142" s="65">
        <v>4.2538710226305938E-3</v>
      </c>
      <c r="CN142" s="65">
        <v>9.8994586233565347E-3</v>
      </c>
      <c r="CO142" s="65">
        <f t="shared" si="94"/>
        <v>5.6455876007259409E-3</v>
      </c>
      <c r="CP142" s="65">
        <v>0</v>
      </c>
      <c r="CQ142" s="65">
        <v>0</v>
      </c>
      <c r="CR142" s="65">
        <f t="shared" si="95"/>
        <v>0</v>
      </c>
      <c r="CS142" s="65">
        <v>0</v>
      </c>
      <c r="CT142" s="65">
        <v>0</v>
      </c>
      <c r="CU142" s="65">
        <f t="shared" si="96"/>
        <v>0</v>
      </c>
      <c r="CV142" s="65">
        <v>6.8061936362089493E-4</v>
      </c>
      <c r="CW142" s="65">
        <v>0</v>
      </c>
      <c r="CX142" s="65">
        <f t="shared" si="97"/>
        <v>-6.8061936362089493E-4</v>
      </c>
      <c r="CY142" s="65">
        <v>0</v>
      </c>
      <c r="CZ142" s="65">
        <v>0</v>
      </c>
      <c r="DA142" s="65">
        <f t="shared" si="98"/>
        <v>0</v>
      </c>
      <c r="DB142" s="65">
        <v>0</v>
      </c>
      <c r="DC142" s="65">
        <v>0</v>
      </c>
      <c r="DD142" s="65">
        <f t="shared" si="99"/>
        <v>0</v>
      </c>
      <c r="DE142" s="65">
        <v>9.1883614088820835E-3</v>
      </c>
      <c r="DF142" s="65">
        <v>0</v>
      </c>
      <c r="DG142" s="65">
        <f t="shared" si="100"/>
        <v>-9.1883614088820835E-3</v>
      </c>
      <c r="DH142" s="65">
        <v>0</v>
      </c>
      <c r="DI142" s="65">
        <v>0</v>
      </c>
      <c r="DJ142" s="65">
        <f t="shared" si="101"/>
        <v>0</v>
      </c>
      <c r="DK142" s="65">
        <v>0</v>
      </c>
      <c r="DL142" s="65">
        <v>0</v>
      </c>
      <c r="DM142" s="65">
        <f t="shared" si="102"/>
        <v>0</v>
      </c>
      <c r="DN142" s="65">
        <v>0</v>
      </c>
      <c r="DO142" s="65">
        <v>0</v>
      </c>
      <c r="DP142" s="65">
        <f t="shared" si="103"/>
        <v>0</v>
      </c>
      <c r="DQ142" s="65">
        <v>0</v>
      </c>
      <c r="DR142" s="65">
        <v>0</v>
      </c>
      <c r="DS142" s="65">
        <f t="shared" si="104"/>
        <v>0</v>
      </c>
      <c r="DT142" s="65">
        <v>0</v>
      </c>
      <c r="DU142" s="65">
        <v>0</v>
      </c>
      <c r="DV142" s="65">
        <f t="shared" si="105"/>
        <v>0</v>
      </c>
      <c r="DW142" s="65">
        <v>9.5286710906925306E-3</v>
      </c>
      <c r="DX142" s="65">
        <v>0</v>
      </c>
      <c r="DY142" s="65">
        <f t="shared" si="106"/>
        <v>-9.5286710906925306E-3</v>
      </c>
      <c r="DZ142" s="65">
        <v>7.1465033180193975E-3</v>
      </c>
      <c r="EA142" s="65">
        <v>2.8873420984789895E-3</v>
      </c>
      <c r="EB142" s="65">
        <f t="shared" si="107"/>
        <v>-4.2591612195404076E-3</v>
      </c>
      <c r="EC142" s="65">
        <v>2.3821677726731326E-3</v>
      </c>
      <c r="ED142" s="65">
        <v>1.5983500902294406E-3</v>
      </c>
      <c r="EE142" s="65">
        <f t="shared" si="108"/>
        <v>-7.8381768244369207E-4</v>
      </c>
      <c r="EF142" s="65">
        <v>0</v>
      </c>
      <c r="EG142" s="65">
        <v>0</v>
      </c>
      <c r="EH142" s="65">
        <f t="shared" si="109"/>
        <v>0</v>
      </c>
      <c r="EI142" s="65">
        <v>0</v>
      </c>
      <c r="EJ142" s="65">
        <v>0</v>
      </c>
      <c r="EK142" s="65">
        <f t="shared" si="110"/>
        <v>0</v>
      </c>
      <c r="EL142" s="65">
        <v>8.7289433384379791E-2</v>
      </c>
      <c r="EM142" s="65">
        <v>4.4856921887084303E-3</v>
      </c>
      <c r="EN142" s="65">
        <f t="shared" si="111"/>
        <v>-8.2803741195671354E-2</v>
      </c>
      <c r="EO142" s="65">
        <v>1.6845329249617153E-2</v>
      </c>
      <c r="EP142" s="65">
        <v>1.3250837844805363E-2</v>
      </c>
      <c r="EQ142" s="65">
        <f t="shared" si="112"/>
        <v>-3.59449140481179E-3</v>
      </c>
      <c r="ER142" s="65">
        <v>1.4633316317849244E-2</v>
      </c>
      <c r="ES142" s="65">
        <v>1.2529002320185615E-2</v>
      </c>
      <c r="ET142" s="65">
        <f t="shared" si="113"/>
        <v>-2.1043139976636288E-3</v>
      </c>
      <c r="EU142" s="65">
        <v>0.43389484430832059</v>
      </c>
      <c r="EV142" s="65">
        <v>5.5426656354730597E-2</v>
      </c>
      <c r="EW142" s="65">
        <f t="shared" si="114"/>
        <v>-0.37846818795359</v>
      </c>
      <c r="EX142" s="65">
        <v>0.14122851795133573</v>
      </c>
      <c r="EY142" s="65">
        <v>0.34544985821087909</v>
      </c>
      <c r="EZ142" s="65">
        <f t="shared" si="115"/>
        <v>0.20422134025954336</v>
      </c>
      <c r="FA142" s="65">
        <v>8.8480517270716347E-3</v>
      </c>
      <c r="FB142" s="65">
        <v>0.27378190255220419</v>
      </c>
      <c r="FC142" s="65">
        <f t="shared" si="116"/>
        <v>0.26493385082513254</v>
      </c>
      <c r="FD142" s="72">
        <v>13.500000000000002</v>
      </c>
      <c r="FE142" s="66" t="s">
        <v>0</v>
      </c>
      <c r="FF142" s="66" t="s">
        <v>0</v>
      </c>
      <c r="FG142" s="67" t="s">
        <v>0</v>
      </c>
      <c r="FH142" s="67" t="s">
        <v>0</v>
      </c>
      <c r="FI142" s="67" t="s">
        <v>0</v>
      </c>
      <c r="FJ142" s="67">
        <v>2.9090909090909096</v>
      </c>
      <c r="FK142" s="67" t="s">
        <v>0</v>
      </c>
      <c r="FL142" s="67" t="s">
        <v>0</v>
      </c>
      <c r="FM142" s="67" t="s">
        <v>0</v>
      </c>
      <c r="FN142" s="67">
        <v>0.66666666666666674</v>
      </c>
      <c r="FO142" s="67" t="s">
        <v>0</v>
      </c>
      <c r="FP142" s="67" t="s">
        <v>0</v>
      </c>
      <c r="FQ142" s="67" t="s">
        <v>0</v>
      </c>
      <c r="FR142" s="67" t="s">
        <v>0</v>
      </c>
      <c r="FS142" s="67">
        <v>1.064516129032258</v>
      </c>
      <c r="FT142" s="67">
        <v>6.68</v>
      </c>
      <c r="FU142" s="67" t="s">
        <v>0</v>
      </c>
      <c r="FV142" s="67" t="s">
        <v>0</v>
      </c>
      <c r="FW142" s="67">
        <v>-1</v>
      </c>
      <c r="FX142" s="67" t="s">
        <v>0</v>
      </c>
      <c r="FY142" s="67" t="s">
        <v>0</v>
      </c>
      <c r="FZ142" s="67">
        <v>-1</v>
      </c>
      <c r="GA142" s="67" t="s">
        <v>0</v>
      </c>
      <c r="GB142" s="67" t="s">
        <v>0</v>
      </c>
      <c r="GC142" s="67" t="s">
        <v>0</v>
      </c>
      <c r="GD142" s="67" t="s">
        <v>0</v>
      </c>
      <c r="GE142" s="67" t="s">
        <v>0</v>
      </c>
      <c r="GF142" s="67">
        <v>-1</v>
      </c>
      <c r="GG142" s="67">
        <v>0.33333333333333348</v>
      </c>
      <c r="GH142" s="67">
        <v>1.2142857142857144</v>
      </c>
      <c r="GI142" s="67" t="s">
        <v>0</v>
      </c>
      <c r="GJ142" s="67" t="s">
        <v>0</v>
      </c>
      <c r="GK142" s="67">
        <v>-0.83040935672514626</v>
      </c>
      <c r="GL142" s="67">
        <v>1.595959595959596</v>
      </c>
      <c r="GM142" s="67">
        <v>1.8255813953488369</v>
      </c>
      <c r="GN142" s="67">
        <v>-0.57843137254901955</v>
      </c>
      <c r="GO142" s="67">
        <v>7.0722891566265051</v>
      </c>
      <c r="GP142" s="67">
        <v>101.11538461538463</v>
      </c>
    </row>
    <row r="143" spans="1:198" ht="13.8">
      <c r="A143" s="2">
        <v>4115903</v>
      </c>
      <c r="B143" s="2" t="s">
        <v>410</v>
      </c>
      <c r="C143" s="64">
        <v>1</v>
      </c>
      <c r="D143" s="64">
        <v>0</v>
      </c>
      <c r="E143" s="64">
        <v>0</v>
      </c>
      <c r="F143" s="64">
        <v>0</v>
      </c>
      <c r="G143" s="65">
        <v>2499</v>
      </c>
      <c r="H143" s="65">
        <v>2327</v>
      </c>
      <c r="I143" s="65">
        <v>1575</v>
      </c>
      <c r="J143" s="65">
        <v>1579</v>
      </c>
      <c r="K143" s="66">
        <v>0.63025210084033612</v>
      </c>
      <c r="L143" s="66">
        <v>0.67855608079071761</v>
      </c>
      <c r="M143" s="65">
        <v>924</v>
      </c>
      <c r="N143" s="65">
        <v>748</v>
      </c>
      <c r="O143" s="65">
        <v>10393</v>
      </c>
      <c r="P143" s="65">
        <v>38850</v>
      </c>
      <c r="Q143" s="65">
        <v>5327</v>
      </c>
      <c r="R143" s="65">
        <v>23916</v>
      </c>
      <c r="S143" s="65">
        <v>376781.49649713043</v>
      </c>
      <c r="T143" s="65">
        <v>1080883.3504849987</v>
      </c>
      <c r="U143" s="65">
        <v>238955.36565525021</v>
      </c>
      <c r="V143" s="65">
        <v>699451.92022782878</v>
      </c>
      <c r="W143" s="65">
        <v>137826.13084188013</v>
      </c>
      <c r="X143" s="65">
        <v>381431.43025717058</v>
      </c>
      <c r="Y143" s="65">
        <v>300.10769140139911</v>
      </c>
      <c r="Z143" s="65">
        <v>812.53524946106938</v>
      </c>
      <c r="AA143" s="65">
        <v>370.04924791870673</v>
      </c>
      <c r="AB143" s="65">
        <v>964.33550573981165</v>
      </c>
      <c r="AC143" s="65">
        <v>1.2330548617088244</v>
      </c>
      <c r="AD143" s="65">
        <v>1.1868229795315672</v>
      </c>
      <c r="AE143" s="65">
        <v>0.96250622448932488</v>
      </c>
      <c r="AF143" s="65">
        <v>1.3412886422894865</v>
      </c>
      <c r="AG143" s="65">
        <v>1.6003022665774413</v>
      </c>
      <c r="AH143" s="65">
        <v>1.1931080426103038</v>
      </c>
      <c r="AI143" s="66">
        <v>0.11114036836388763</v>
      </c>
      <c r="AJ143" s="66">
        <v>0.1133817748684316</v>
      </c>
      <c r="AK143" s="66">
        <v>0.14094578843095107</v>
      </c>
      <c r="AL143" s="66">
        <v>0.16203868115880637</v>
      </c>
      <c r="AM143" s="66">
        <v>-7.1057109563974485E-3</v>
      </c>
      <c r="AN143" s="66">
        <v>-2.0909215974873052E-2</v>
      </c>
      <c r="AO143" s="65">
        <v>213.1</v>
      </c>
      <c r="AP143" s="65">
        <v>221.7</v>
      </c>
      <c r="AQ143" s="65">
        <v>0.87084663037356858</v>
      </c>
      <c r="AR143" s="65">
        <v>1.1420945531582762</v>
      </c>
      <c r="AS143" s="65">
        <f t="shared" si="78"/>
        <v>0.27124792278470766</v>
      </c>
      <c r="AT143" s="65">
        <v>3.1912896564670547E-3</v>
      </c>
      <c r="AU143" s="65">
        <v>0</v>
      </c>
      <c r="AV143" s="65">
        <f t="shared" si="79"/>
        <v>-3.1912896564670547E-3</v>
      </c>
      <c r="AW143" s="65">
        <v>0</v>
      </c>
      <c r="AX143" s="65">
        <v>0</v>
      </c>
      <c r="AY143" s="65">
        <f t="shared" si="80"/>
        <v>0</v>
      </c>
      <c r="AZ143" s="65">
        <v>1.1263375258119017E-3</v>
      </c>
      <c r="BA143" s="65">
        <v>2.2300273178346434E-4</v>
      </c>
      <c r="BB143" s="65">
        <f t="shared" si="81"/>
        <v>-9.0333479402843729E-4</v>
      </c>
      <c r="BC143" s="65">
        <v>0</v>
      </c>
      <c r="BD143" s="65">
        <v>0</v>
      </c>
      <c r="BE143" s="65">
        <f t="shared" si="82"/>
        <v>0</v>
      </c>
      <c r="BF143" s="65">
        <v>0</v>
      </c>
      <c r="BG143" s="65">
        <v>0</v>
      </c>
      <c r="BH143" s="65">
        <f t="shared" si="83"/>
        <v>0</v>
      </c>
      <c r="BI143" s="65">
        <v>0.22295225580376699</v>
      </c>
      <c r="BJ143" s="65">
        <v>0.83903384066454811</v>
      </c>
      <c r="BK143" s="65">
        <f t="shared" si="84"/>
        <v>0.61608158486078113</v>
      </c>
      <c r="BL143" s="65">
        <v>0</v>
      </c>
      <c r="BM143" s="65">
        <v>0</v>
      </c>
      <c r="BN143" s="65">
        <f t="shared" si="85"/>
        <v>0</v>
      </c>
      <c r="BO143" s="65">
        <v>1.4830110756523372E-2</v>
      </c>
      <c r="BP143" s="65">
        <v>0</v>
      </c>
      <c r="BQ143" s="65">
        <f t="shared" si="86"/>
        <v>-1.4830110756523372E-2</v>
      </c>
      <c r="BR143" s="65">
        <v>0</v>
      </c>
      <c r="BS143" s="65">
        <v>0</v>
      </c>
      <c r="BT143" s="65">
        <f t="shared" si="87"/>
        <v>0</v>
      </c>
      <c r="BU143" s="65">
        <v>0.54233151867843066</v>
      </c>
      <c r="BV143" s="65">
        <v>0.22280760439315384</v>
      </c>
      <c r="BW143" s="65">
        <f t="shared" si="88"/>
        <v>-0.31952391428527682</v>
      </c>
      <c r="BX143" s="65">
        <v>4.3238846129779115E-2</v>
      </c>
      <c r="BY143" s="65">
        <v>2.9993867424875958E-2</v>
      </c>
      <c r="BZ143" s="65">
        <f t="shared" si="89"/>
        <v>-1.3244978704903158E-2</v>
      </c>
      <c r="CA143" s="65">
        <v>4.3176271822789561E-2</v>
      </c>
      <c r="CB143" s="65">
        <v>5.0036237943914819E-2</v>
      </c>
      <c r="CC143" s="65">
        <f t="shared" si="90"/>
        <v>6.8599661211252577E-3</v>
      </c>
      <c r="CD143" s="65">
        <v>0</v>
      </c>
      <c r="CE143" s="65">
        <v>0</v>
      </c>
      <c r="CF143" s="65">
        <f t="shared" si="91"/>
        <v>0</v>
      </c>
      <c r="CG143" s="65">
        <v>0</v>
      </c>
      <c r="CH143" s="65">
        <v>0</v>
      </c>
      <c r="CI143" s="65">
        <f t="shared" si="92"/>
        <v>0</v>
      </c>
      <c r="CJ143" s="65">
        <v>0.11238345535323195</v>
      </c>
      <c r="CK143" s="65">
        <v>8.0071918381000168E-2</v>
      </c>
      <c r="CL143" s="65">
        <f t="shared" si="93"/>
        <v>-3.2311536972231783E-2</v>
      </c>
      <c r="CM143" s="65">
        <v>0</v>
      </c>
      <c r="CN143" s="65">
        <v>0</v>
      </c>
      <c r="CO143" s="65">
        <f t="shared" si="94"/>
        <v>0</v>
      </c>
      <c r="CP143" s="65">
        <v>6.7580251548714099E-3</v>
      </c>
      <c r="CQ143" s="65">
        <v>6.1325751240452688E-4</v>
      </c>
      <c r="CR143" s="65">
        <f t="shared" si="95"/>
        <v>-6.1447676424668833E-3</v>
      </c>
      <c r="CS143" s="65">
        <v>0</v>
      </c>
      <c r="CT143" s="65">
        <v>0</v>
      </c>
      <c r="CU143" s="65">
        <f t="shared" si="96"/>
        <v>0</v>
      </c>
      <c r="CV143" s="65">
        <v>0.10424879544459045</v>
      </c>
      <c r="CW143" s="65">
        <v>7.940291018564978E-2</v>
      </c>
      <c r="CX143" s="65">
        <f t="shared" si="97"/>
        <v>-2.4845885258940673E-2</v>
      </c>
      <c r="CY143" s="65">
        <v>0</v>
      </c>
      <c r="CZ143" s="65">
        <v>0</v>
      </c>
      <c r="DA143" s="65">
        <f t="shared" si="98"/>
        <v>0</v>
      </c>
      <c r="DB143" s="65">
        <v>0</v>
      </c>
      <c r="DC143" s="65">
        <v>0</v>
      </c>
      <c r="DD143" s="65">
        <f t="shared" si="99"/>
        <v>0</v>
      </c>
      <c r="DE143" s="65">
        <v>0</v>
      </c>
      <c r="DF143" s="65">
        <v>0</v>
      </c>
      <c r="DG143" s="65">
        <f t="shared" si="100"/>
        <v>0</v>
      </c>
      <c r="DH143" s="65">
        <v>0</v>
      </c>
      <c r="DI143" s="65">
        <v>0</v>
      </c>
      <c r="DJ143" s="65">
        <f t="shared" si="101"/>
        <v>0</v>
      </c>
      <c r="DK143" s="65">
        <v>4.1299042613103061E-3</v>
      </c>
      <c r="DL143" s="65">
        <v>2.8014718180297709E-3</v>
      </c>
      <c r="DM143" s="65">
        <f t="shared" si="102"/>
        <v>-1.3284324432805352E-3</v>
      </c>
      <c r="DN143" s="65">
        <v>2.4403979725924536E-3</v>
      </c>
      <c r="DO143" s="65">
        <v>2.1882143056252438E-3</v>
      </c>
      <c r="DP143" s="65">
        <f t="shared" si="103"/>
        <v>-2.5218366696720977E-4</v>
      </c>
      <c r="DQ143" s="65">
        <v>0</v>
      </c>
      <c r="DR143" s="65">
        <v>0</v>
      </c>
      <c r="DS143" s="65">
        <f t="shared" si="104"/>
        <v>0</v>
      </c>
      <c r="DT143" s="65">
        <v>1.6269319817283022E-3</v>
      </c>
      <c r="DU143" s="65">
        <v>4.7388080503986174E-4</v>
      </c>
      <c r="DV143" s="65">
        <f t="shared" si="105"/>
        <v>-1.1530511766884406E-3</v>
      </c>
      <c r="DW143" s="65">
        <v>0.13359614542268944</v>
      </c>
      <c r="DX143" s="65">
        <v>4.1813012209399562E-5</v>
      </c>
      <c r="DY143" s="65">
        <f t="shared" si="106"/>
        <v>-0.13355433241048004</v>
      </c>
      <c r="DZ143" s="65">
        <v>0.1306551529941806</v>
      </c>
      <c r="EA143" s="65">
        <v>7.0733678987567605E-2</v>
      </c>
      <c r="EB143" s="65">
        <f t="shared" si="107"/>
        <v>-5.992147400661299E-2</v>
      </c>
      <c r="EC143" s="65">
        <v>1.8772292096865028E-3</v>
      </c>
      <c r="ED143" s="65">
        <v>0.16000446005463567</v>
      </c>
      <c r="EE143" s="65">
        <f t="shared" si="108"/>
        <v>0.15812723084494917</v>
      </c>
      <c r="EF143" s="65">
        <v>1.0637632188223516E-3</v>
      </c>
      <c r="EG143" s="65">
        <v>0</v>
      </c>
      <c r="EH143" s="65">
        <f t="shared" si="109"/>
        <v>-1.0637632188223516E-3</v>
      </c>
      <c r="EI143" s="65">
        <v>0</v>
      </c>
      <c r="EJ143" s="65">
        <v>1.0035122930255895E-3</v>
      </c>
      <c r="EK143" s="65">
        <f t="shared" si="110"/>
        <v>1.0035122930255895E-3</v>
      </c>
      <c r="EL143" s="65">
        <v>4.4077967586508979</v>
      </c>
      <c r="EM143" s="65">
        <v>0.23192284105480293</v>
      </c>
      <c r="EN143" s="65">
        <f t="shared" si="111"/>
        <v>-4.1758739175960953</v>
      </c>
      <c r="EO143" s="65">
        <v>9.9493148113384638E-2</v>
      </c>
      <c r="EP143" s="65">
        <v>0.61817751017449962</v>
      </c>
      <c r="EQ143" s="65">
        <f t="shared" si="112"/>
        <v>0.51868436206111501</v>
      </c>
      <c r="ER143" s="65">
        <v>0.26531506163569235</v>
      </c>
      <c r="ES143" s="65">
        <v>1.1930646150415341E-2</v>
      </c>
      <c r="ET143" s="65">
        <f t="shared" si="113"/>
        <v>-0.25338441548527701</v>
      </c>
      <c r="EU143" s="65">
        <v>7.9469369876728617</v>
      </c>
      <c r="EV143" s="65">
        <v>3.0244745498132355E-2</v>
      </c>
      <c r="EW143" s="65">
        <f t="shared" si="114"/>
        <v>-7.9166922421747294</v>
      </c>
      <c r="EX143" s="65">
        <v>0.62574306989550088</v>
      </c>
      <c r="EY143" s="65">
        <v>2.8464765568378212</v>
      </c>
      <c r="EZ143" s="65">
        <f t="shared" si="115"/>
        <v>2.2207334869423203</v>
      </c>
      <c r="FA143" s="65">
        <v>0.31725173643701898</v>
      </c>
      <c r="FB143" s="65">
        <v>7.3096392930813403</v>
      </c>
      <c r="FC143" s="65">
        <f t="shared" si="116"/>
        <v>6.9923875566443217</v>
      </c>
      <c r="FD143" s="72">
        <v>4.8879787310483582</v>
      </c>
      <c r="FE143" s="66">
        <v>-1</v>
      </c>
      <c r="FF143" s="66" t="s">
        <v>0</v>
      </c>
      <c r="FG143" s="67">
        <v>-0.11111111111111116</v>
      </c>
      <c r="FH143" s="67" t="s">
        <v>0</v>
      </c>
      <c r="FI143" s="67" t="s">
        <v>0</v>
      </c>
      <c r="FJ143" s="67">
        <v>15.895593600898117</v>
      </c>
      <c r="FK143" s="67" t="s">
        <v>0</v>
      </c>
      <c r="FL143" s="67">
        <v>-1</v>
      </c>
      <c r="FM143" s="67" t="s">
        <v>0</v>
      </c>
      <c r="FN143" s="67">
        <v>0.84446752047998164</v>
      </c>
      <c r="FO143" s="67">
        <v>2.1143270622286541</v>
      </c>
      <c r="FP143" s="67">
        <v>4.2028985507246377</v>
      </c>
      <c r="FQ143" s="67" t="s">
        <v>0</v>
      </c>
      <c r="FR143" s="67" t="s">
        <v>0</v>
      </c>
      <c r="FS143" s="67">
        <v>2.1987750556792873</v>
      </c>
      <c r="FT143" s="67" t="s">
        <v>0</v>
      </c>
      <c r="FU143" s="67">
        <v>-0.59259259259259256</v>
      </c>
      <c r="FV143" s="67" t="s">
        <v>0</v>
      </c>
      <c r="FW143" s="67">
        <v>2.4195678271308521</v>
      </c>
      <c r="FX143" s="67" t="s">
        <v>0</v>
      </c>
      <c r="FY143" s="67" t="s">
        <v>0</v>
      </c>
      <c r="FZ143" s="67" t="s">
        <v>0</v>
      </c>
      <c r="GA143" s="67" t="s">
        <v>0</v>
      </c>
      <c r="GB143" s="67">
        <v>2.0454545454545454</v>
      </c>
      <c r="GC143" s="67">
        <v>3.0256410256410255</v>
      </c>
      <c r="GD143" s="67" t="s">
        <v>0</v>
      </c>
      <c r="GE143" s="67">
        <v>0.30769230769230793</v>
      </c>
      <c r="GF143" s="67">
        <v>-0.9985948477751756</v>
      </c>
      <c r="GG143" s="67">
        <v>1.4305555555555558</v>
      </c>
      <c r="GH143" s="67">
        <v>381.66666666666663</v>
      </c>
      <c r="GI143" s="67">
        <v>-1</v>
      </c>
      <c r="GJ143" s="67" t="s">
        <v>0</v>
      </c>
      <c r="GK143" s="67">
        <v>-0.7637739384733323</v>
      </c>
      <c r="GL143" s="67">
        <v>26.894968553459119</v>
      </c>
      <c r="GM143" s="67">
        <v>-0.79811320754716975</v>
      </c>
      <c r="GN143" s="67">
        <v>-0.98291338582677168</v>
      </c>
      <c r="GO143" s="67">
        <v>19.422899999999998</v>
      </c>
      <c r="GP143" s="67">
        <v>102.44220907297832</v>
      </c>
    </row>
    <row r="144" spans="1:198" ht="13.8">
      <c r="A144" s="2">
        <v>4116059</v>
      </c>
      <c r="B144" s="2" t="s">
        <v>411</v>
      </c>
      <c r="C144" s="64">
        <v>1</v>
      </c>
      <c r="D144" s="64">
        <v>0</v>
      </c>
      <c r="E144" s="64">
        <v>0</v>
      </c>
      <c r="F144" s="64">
        <v>0</v>
      </c>
      <c r="G144" s="65">
        <v>10435</v>
      </c>
      <c r="H144" s="65">
        <v>10474</v>
      </c>
      <c r="I144" s="65">
        <v>4974</v>
      </c>
      <c r="J144" s="65">
        <v>5420</v>
      </c>
      <c r="K144" s="66">
        <v>0.47666506947771919</v>
      </c>
      <c r="L144" s="66">
        <v>0.51747183502004968</v>
      </c>
      <c r="M144" s="65">
        <v>5461</v>
      </c>
      <c r="N144" s="65">
        <v>5054</v>
      </c>
      <c r="O144" s="65">
        <v>47820</v>
      </c>
      <c r="P144" s="65">
        <v>147278</v>
      </c>
      <c r="Q144" s="65">
        <v>15470</v>
      </c>
      <c r="R144" s="65">
        <v>49447</v>
      </c>
      <c r="S144" s="65">
        <v>2546874.7474061474</v>
      </c>
      <c r="T144" s="65">
        <v>6712877.7671635225</v>
      </c>
      <c r="U144" s="65">
        <v>1652785.7347256918</v>
      </c>
      <c r="V144" s="65">
        <v>4008413.7198433583</v>
      </c>
      <c r="W144" s="65">
        <v>894089.01268044952</v>
      </c>
      <c r="X144" s="65">
        <v>2704464.0473201605</v>
      </c>
      <c r="Y144" s="65">
        <v>475.89476801815147</v>
      </c>
      <c r="Z144" s="65">
        <v>1003.3531221668978</v>
      </c>
      <c r="AA144" s="65">
        <v>1757.4085579742873</v>
      </c>
      <c r="AB144" s="65">
        <v>1378.6015530469749</v>
      </c>
      <c r="AC144" s="65">
        <v>3.6928511849225809</v>
      </c>
      <c r="AD144" s="65">
        <v>1.3739943820274056</v>
      </c>
      <c r="AE144" s="65">
        <v>0.37206871147075776</v>
      </c>
      <c r="AF144" s="65">
        <v>2.0670896808037118</v>
      </c>
      <c r="AG144" s="65">
        <v>1.5228605769523285</v>
      </c>
      <c r="AH144" s="65">
        <v>0.73671722668569473</v>
      </c>
      <c r="AI144" s="66">
        <v>0.10176790035972938</v>
      </c>
      <c r="AJ144" s="66">
        <v>9.2636233817478875E-2</v>
      </c>
      <c r="AK144" s="66">
        <v>0.11905860378030253</v>
      </c>
      <c r="AL144" s="66">
        <v>0.12322035048016589</v>
      </c>
      <c r="AM144" s="66">
        <v>3.731151229511287E-4</v>
      </c>
      <c r="AN144" s="66">
        <v>-7.7152747120351473E-3</v>
      </c>
      <c r="AO144" s="65">
        <v>346.2</v>
      </c>
      <c r="AP144" s="65">
        <v>324.39999999999998</v>
      </c>
      <c r="AQ144" s="65">
        <v>1.2386770092652444</v>
      </c>
      <c r="AR144" s="65">
        <v>0.99225433292211862</v>
      </c>
      <c r="AS144" s="65">
        <f t="shared" si="78"/>
        <v>-0.24642267634312576</v>
      </c>
      <c r="AT144" s="65">
        <v>3.8784744667097606E-4</v>
      </c>
      <c r="AU144" s="65">
        <v>0</v>
      </c>
      <c r="AV144" s="65">
        <f t="shared" si="79"/>
        <v>-3.8784744667097606E-4</v>
      </c>
      <c r="AW144" s="65">
        <v>2.5856496444731739E-4</v>
      </c>
      <c r="AX144" s="65">
        <v>4.2469715048435699E-4</v>
      </c>
      <c r="AY144" s="65">
        <f t="shared" si="80"/>
        <v>1.661321860370396E-4</v>
      </c>
      <c r="AZ144" s="65">
        <v>1.7237664296487824E-4</v>
      </c>
      <c r="BA144" s="65">
        <v>2.0223673832588427E-4</v>
      </c>
      <c r="BB144" s="65">
        <f t="shared" si="81"/>
        <v>2.9860095361006027E-5</v>
      </c>
      <c r="BC144" s="65">
        <v>1.5513897866839042E-3</v>
      </c>
      <c r="BD144" s="65">
        <v>3.3638710808205421E-3</v>
      </c>
      <c r="BE144" s="65">
        <f t="shared" si="82"/>
        <v>1.8124812941366379E-3</v>
      </c>
      <c r="BF144" s="65">
        <v>0</v>
      </c>
      <c r="BG144" s="65">
        <v>0</v>
      </c>
      <c r="BH144" s="65">
        <f t="shared" si="83"/>
        <v>0</v>
      </c>
      <c r="BI144" s="65">
        <v>1.2712777418659772E-3</v>
      </c>
      <c r="BJ144" s="65">
        <v>6.0333960267222137E-3</v>
      </c>
      <c r="BK144" s="65">
        <f t="shared" si="84"/>
        <v>4.7621182848562368E-3</v>
      </c>
      <c r="BL144" s="65">
        <v>1.292824822236587E-4</v>
      </c>
      <c r="BM144" s="65">
        <v>0</v>
      </c>
      <c r="BN144" s="65">
        <f t="shared" si="85"/>
        <v>-1.292824822236587E-4</v>
      </c>
      <c r="BO144" s="65">
        <v>1.2497306614953673E-3</v>
      </c>
      <c r="BP144" s="65">
        <v>3.6267788406441916E-3</v>
      </c>
      <c r="BQ144" s="65">
        <f t="shared" si="86"/>
        <v>2.3770481791488243E-3</v>
      </c>
      <c r="BR144" s="65">
        <v>9.9741435035552689E-2</v>
      </c>
      <c r="BS144" s="65">
        <v>8.4015882325183186E-2</v>
      </c>
      <c r="BT144" s="65">
        <f t="shared" si="87"/>
        <v>-1.5725552710369503E-2</v>
      </c>
      <c r="BU144" s="65">
        <v>0.12734324499030381</v>
      </c>
      <c r="BV144" s="65">
        <v>5.1563627048489623E-2</v>
      </c>
      <c r="BW144" s="65">
        <f t="shared" si="88"/>
        <v>-7.5779617941814176E-2</v>
      </c>
      <c r="BX144" s="65">
        <v>0.38735186382245201</v>
      </c>
      <c r="BY144" s="65">
        <v>0.30791891655038051</v>
      </c>
      <c r="BZ144" s="65">
        <f t="shared" si="89"/>
        <v>-7.9432947272071508E-2</v>
      </c>
      <c r="CA144" s="65">
        <v>0.60170221934927826</v>
      </c>
      <c r="CB144" s="65">
        <v>0.52210784611132466</v>
      </c>
      <c r="CC144" s="65">
        <f t="shared" si="90"/>
        <v>-7.9594373237953597E-2</v>
      </c>
      <c r="CD144" s="65">
        <v>2.8873087696617106E-3</v>
      </c>
      <c r="CE144" s="65">
        <v>6.2693388881024132E-4</v>
      </c>
      <c r="CF144" s="65">
        <f t="shared" si="91"/>
        <v>-2.2603748808514693E-3</v>
      </c>
      <c r="CG144" s="65">
        <v>3.9215686274509803E-3</v>
      </c>
      <c r="CH144" s="65">
        <v>8.0490221853701943E-3</v>
      </c>
      <c r="CI144" s="65">
        <f t="shared" si="92"/>
        <v>4.127453557919214E-3</v>
      </c>
      <c r="CJ144" s="65">
        <v>2.2818358112475758E-2</v>
      </c>
      <c r="CK144" s="65">
        <v>2.5063873103187924E-2</v>
      </c>
      <c r="CL144" s="65">
        <f t="shared" si="93"/>
        <v>2.2455149907121656E-3</v>
      </c>
      <c r="CM144" s="65">
        <v>7.1105365223012281E-3</v>
      </c>
      <c r="CN144" s="65">
        <v>4.7188572276039668E-3</v>
      </c>
      <c r="CO144" s="65">
        <f t="shared" si="94"/>
        <v>-2.3916792946972612E-3</v>
      </c>
      <c r="CP144" s="65">
        <v>0</v>
      </c>
      <c r="CQ144" s="65">
        <v>6.741224610862809E-5</v>
      </c>
      <c r="CR144" s="65">
        <f t="shared" si="95"/>
        <v>6.741224610862809E-5</v>
      </c>
      <c r="CS144" s="65">
        <v>6.2486533074768364E-4</v>
      </c>
      <c r="CT144" s="65">
        <v>0</v>
      </c>
      <c r="CU144" s="65">
        <f t="shared" si="96"/>
        <v>-6.2486533074768364E-4</v>
      </c>
      <c r="CV144" s="65">
        <v>6.2486533074768364E-4</v>
      </c>
      <c r="CW144" s="65">
        <v>9.4377144552079339E-5</v>
      </c>
      <c r="CX144" s="65">
        <f t="shared" si="97"/>
        <v>-5.3048818619560426E-4</v>
      </c>
      <c r="CY144" s="65">
        <v>0</v>
      </c>
      <c r="CZ144" s="65">
        <v>0</v>
      </c>
      <c r="DA144" s="65">
        <f t="shared" si="98"/>
        <v>0</v>
      </c>
      <c r="DB144" s="65">
        <v>2.4348200818789054E-3</v>
      </c>
      <c r="DC144" s="65">
        <v>4.1795592587349421E-4</v>
      </c>
      <c r="DD144" s="65">
        <f t="shared" si="99"/>
        <v>-2.016864156005411E-3</v>
      </c>
      <c r="DE144" s="65">
        <v>2.4563671622495151E-3</v>
      </c>
      <c r="DF144" s="65">
        <v>6.2019266419937854E-4</v>
      </c>
      <c r="DG144" s="65">
        <f t="shared" si="100"/>
        <v>-1.8361744980501366E-3</v>
      </c>
      <c r="DH144" s="65">
        <v>1.5298427063132945E-3</v>
      </c>
      <c r="DI144" s="65">
        <v>3.7750857820831736E-4</v>
      </c>
      <c r="DJ144" s="65">
        <f t="shared" si="101"/>
        <v>-1.1523341281049772E-3</v>
      </c>
      <c r="DK144" s="65">
        <v>3.770739064856712E-3</v>
      </c>
      <c r="DL144" s="65">
        <v>2.3257224907476692E-3</v>
      </c>
      <c r="DM144" s="65">
        <f t="shared" si="102"/>
        <v>-1.4450165741090428E-3</v>
      </c>
      <c r="DN144" s="65">
        <v>3.770739064856712E-3</v>
      </c>
      <c r="DO144" s="65">
        <v>2.3257224907476692E-3</v>
      </c>
      <c r="DP144" s="65">
        <f t="shared" si="103"/>
        <v>-1.4450165741090428E-3</v>
      </c>
      <c r="DQ144" s="65">
        <v>0</v>
      </c>
      <c r="DR144" s="65">
        <v>0</v>
      </c>
      <c r="DS144" s="65">
        <f t="shared" si="104"/>
        <v>0</v>
      </c>
      <c r="DT144" s="65">
        <v>0</v>
      </c>
      <c r="DU144" s="65">
        <v>0</v>
      </c>
      <c r="DV144" s="65">
        <f t="shared" si="105"/>
        <v>0</v>
      </c>
      <c r="DW144" s="65">
        <v>0.15979314802844213</v>
      </c>
      <c r="DX144" s="65">
        <v>2.0223673832588427E-5</v>
      </c>
      <c r="DY144" s="65">
        <f t="shared" si="106"/>
        <v>-0.15977292435460955</v>
      </c>
      <c r="DZ144" s="65">
        <v>0.13143719026071968</v>
      </c>
      <c r="EA144" s="65">
        <v>0.35438617779305787</v>
      </c>
      <c r="EB144" s="65">
        <f t="shared" si="107"/>
        <v>0.22294898753233819</v>
      </c>
      <c r="EC144" s="65">
        <v>2.5856496444731737E-2</v>
      </c>
      <c r="ED144" s="65">
        <v>1.8747345642809474E-2</v>
      </c>
      <c r="EE144" s="65">
        <f t="shared" si="108"/>
        <v>-7.1091508019222628E-3</v>
      </c>
      <c r="EF144" s="65">
        <v>2.4563671622495151E-3</v>
      </c>
      <c r="EG144" s="65">
        <v>2.0223673832588427E-4</v>
      </c>
      <c r="EH144" s="65">
        <f t="shared" si="109"/>
        <v>-2.254130423923631E-3</v>
      </c>
      <c r="EI144" s="65">
        <v>4.3094160741219561E-5</v>
      </c>
      <c r="EJ144" s="65">
        <v>2.0223673832588428E-3</v>
      </c>
      <c r="EK144" s="65">
        <f t="shared" si="110"/>
        <v>1.9792732225176234E-3</v>
      </c>
      <c r="EL144" s="65">
        <v>1.5934065934065933</v>
      </c>
      <c r="EM144" s="65">
        <v>0.37537835123128466</v>
      </c>
      <c r="EN144" s="65">
        <f t="shared" si="111"/>
        <v>-1.2180282421753086</v>
      </c>
      <c r="EO144" s="65">
        <v>1.1635423400129283E-2</v>
      </c>
      <c r="EP144" s="65">
        <v>0.52365832777182297</v>
      </c>
      <c r="EQ144" s="65">
        <f t="shared" si="112"/>
        <v>0.51202290437169373</v>
      </c>
      <c r="ER144" s="65">
        <v>1.6763628528334409</v>
      </c>
      <c r="ES144" s="65">
        <v>3.6739674129202308E-3</v>
      </c>
      <c r="ET144" s="65">
        <f t="shared" si="113"/>
        <v>-1.6726888854205206</v>
      </c>
      <c r="EU144" s="65">
        <v>20.232708468002585</v>
      </c>
      <c r="EV144" s="65">
        <v>0.78941762560586759</v>
      </c>
      <c r="EW144" s="65">
        <f t="shared" si="114"/>
        <v>-19.443290842396717</v>
      </c>
      <c r="EX144" s="65">
        <v>3.5552682611506139</v>
      </c>
      <c r="EY144" s="65">
        <v>10.072063691090124</v>
      </c>
      <c r="EZ144" s="65">
        <f t="shared" si="115"/>
        <v>6.5167954299395099</v>
      </c>
      <c r="FA144" s="65">
        <v>0.32751562163326869</v>
      </c>
      <c r="FB144" s="65">
        <v>1.5565487626482228</v>
      </c>
      <c r="FC144" s="65">
        <f t="shared" si="116"/>
        <v>1.2290331410149542</v>
      </c>
      <c r="FD144" s="72">
        <v>1.5604397515960131</v>
      </c>
      <c r="FE144" s="66">
        <v>-1</v>
      </c>
      <c r="FF144" s="66">
        <v>4.25</v>
      </c>
      <c r="FG144" s="67">
        <v>2.75</v>
      </c>
      <c r="FH144" s="67">
        <v>5.9305555555555562</v>
      </c>
      <c r="FI144" s="67" t="s">
        <v>0</v>
      </c>
      <c r="FJ144" s="67">
        <v>14.169491525423727</v>
      </c>
      <c r="FK144" s="67">
        <v>-1</v>
      </c>
      <c r="FL144" s="67">
        <v>8.2758620689655178</v>
      </c>
      <c r="FM144" s="67">
        <v>1.6923741628861522</v>
      </c>
      <c r="FN144" s="67">
        <v>0.2942470389170897</v>
      </c>
      <c r="FO144" s="67">
        <v>1.5408577626967794</v>
      </c>
      <c r="FP144" s="67">
        <v>1.773500447627574</v>
      </c>
      <c r="FQ144" s="67">
        <v>-0.30597014925373134</v>
      </c>
      <c r="FR144" s="67">
        <v>5.5604395604395611</v>
      </c>
      <c r="FS144" s="67">
        <v>2.5108593012275731</v>
      </c>
      <c r="FT144" s="67">
        <v>1.1212121212121211</v>
      </c>
      <c r="FU144" s="67" t="s">
        <v>0</v>
      </c>
      <c r="FV144" s="67">
        <v>-1</v>
      </c>
      <c r="FW144" s="67">
        <v>-0.51724137931034475</v>
      </c>
      <c r="FX144" s="67" t="s">
        <v>0</v>
      </c>
      <c r="FY144" s="67">
        <v>-0.45132743362831851</v>
      </c>
      <c r="FZ144" s="67">
        <v>-0.19298245614035081</v>
      </c>
      <c r="GA144" s="67">
        <v>-0.21126760563380276</v>
      </c>
      <c r="GB144" s="67">
        <v>0.97142857142857131</v>
      </c>
      <c r="GC144" s="67">
        <v>0.97142857142857131</v>
      </c>
      <c r="GD144" s="67" t="s">
        <v>0</v>
      </c>
      <c r="GE144" s="67" t="s">
        <v>0</v>
      </c>
      <c r="GF144" s="67">
        <v>-0.99959546925566345</v>
      </c>
      <c r="GG144" s="67">
        <v>7.6180327868852462</v>
      </c>
      <c r="GH144" s="67">
        <v>1.3174999999999999</v>
      </c>
      <c r="GI144" s="67">
        <v>-0.73684210526315796</v>
      </c>
      <c r="GJ144" s="67">
        <v>149</v>
      </c>
      <c r="GK144" s="67">
        <v>-0.2470047329276539</v>
      </c>
      <c r="GL144" s="67">
        <v>142.85185185185185</v>
      </c>
      <c r="GM144" s="67">
        <v>-0.99299485861182524</v>
      </c>
      <c r="GN144" s="67">
        <v>-0.87528966986155488</v>
      </c>
      <c r="GO144" s="67">
        <v>8.0551515151515147</v>
      </c>
      <c r="GP144" s="67">
        <v>14.190789473684211</v>
      </c>
    </row>
    <row r="145" spans="1:198" ht="13.8">
      <c r="A145" s="2">
        <v>4116109</v>
      </c>
      <c r="B145" s="2" t="s">
        <v>412</v>
      </c>
      <c r="C145" s="64">
        <v>1</v>
      </c>
      <c r="D145" s="64">
        <v>0</v>
      </c>
      <c r="E145" s="64">
        <v>0</v>
      </c>
      <c r="F145" s="64">
        <v>0</v>
      </c>
      <c r="G145" s="65">
        <v>13384</v>
      </c>
      <c r="H145" s="65">
        <v>12606</v>
      </c>
      <c r="I145" s="65">
        <v>9372</v>
      </c>
      <c r="J145" s="65">
        <v>9933</v>
      </c>
      <c r="K145" s="66">
        <v>0.70023909145248053</v>
      </c>
      <c r="L145" s="66">
        <v>0.7879581151832461</v>
      </c>
      <c r="M145" s="65">
        <v>4012</v>
      </c>
      <c r="N145" s="65">
        <v>2673</v>
      </c>
      <c r="O145" s="65">
        <v>41000</v>
      </c>
      <c r="P145" s="65">
        <v>132810</v>
      </c>
      <c r="Q145" s="65">
        <v>9944</v>
      </c>
      <c r="R145" s="65">
        <v>32430</v>
      </c>
      <c r="S145" s="65">
        <v>2363893.6293859533</v>
      </c>
      <c r="T145" s="65">
        <v>6574225.3235191694</v>
      </c>
      <c r="U145" s="65">
        <v>1771625.4632426186</v>
      </c>
      <c r="V145" s="65">
        <v>5538427.2848976627</v>
      </c>
      <c r="W145" s="65">
        <v>592268.16614332993</v>
      </c>
      <c r="X145" s="65">
        <v>1035798.038621484</v>
      </c>
      <c r="Y145" s="65">
        <v>341.48702046334643</v>
      </c>
      <c r="Z145" s="65">
        <v>833.37773315005995</v>
      </c>
      <c r="AA145" s="65">
        <v>720.1448660946852</v>
      </c>
      <c r="AB145" s="65">
        <v>1408.4877033523665</v>
      </c>
      <c r="AC145" s="65">
        <v>2.108849891622695</v>
      </c>
      <c r="AD145" s="65">
        <v>1.6900951961224897</v>
      </c>
      <c r="AE145" s="65">
        <v>0.801429823353626</v>
      </c>
      <c r="AF145" s="65">
        <v>1.8654384407404809</v>
      </c>
      <c r="AG145" s="65">
        <v>0.66214204680660838</v>
      </c>
      <c r="AH145" s="65">
        <v>0.35495250464752554</v>
      </c>
      <c r="AI145" s="66">
        <v>0.10769874959515646</v>
      </c>
      <c r="AJ145" s="66">
        <v>0.12073117944207579</v>
      </c>
      <c r="AK145" s="66">
        <v>0.12472070978995031</v>
      </c>
      <c r="AL145" s="66">
        <v>0.1254820768325704</v>
      </c>
      <c r="AM145" s="66">
        <v>-5.9708106956237739E-3</v>
      </c>
      <c r="AN145" s="66">
        <v>-3.9795353013470924E-2</v>
      </c>
      <c r="AO145" s="65">
        <v>344.9</v>
      </c>
      <c r="AP145" s="65">
        <v>353.8</v>
      </c>
      <c r="AQ145" s="65">
        <v>1.1983440600697239</v>
      </c>
      <c r="AR145" s="65">
        <v>1.8632233528625759</v>
      </c>
      <c r="AS145" s="65">
        <f t="shared" si="78"/>
        <v>0.66487929279285196</v>
      </c>
      <c r="AT145" s="65">
        <v>6.942209707696434E-2</v>
      </c>
      <c r="AU145" s="65">
        <v>2.4154589371980675E-3</v>
      </c>
      <c r="AV145" s="65">
        <f t="shared" si="79"/>
        <v>-6.7006638139766275E-2</v>
      </c>
      <c r="AW145" s="65">
        <v>1.3073209975864844E-3</v>
      </c>
      <c r="AX145" s="65">
        <v>9.8674067221708305E-4</v>
      </c>
      <c r="AY145" s="65">
        <f t="shared" si="80"/>
        <v>-3.2058032536940134E-4</v>
      </c>
      <c r="AZ145" s="65">
        <v>1.4145883614910162E-2</v>
      </c>
      <c r="BA145" s="65">
        <v>5.0364888477746938E-4</v>
      </c>
      <c r="BB145" s="65">
        <f t="shared" si="81"/>
        <v>-1.3642234730132693E-2</v>
      </c>
      <c r="BC145" s="65">
        <v>2.3464735854116387E-4</v>
      </c>
      <c r="BD145" s="65">
        <v>0</v>
      </c>
      <c r="BE145" s="65">
        <f t="shared" si="82"/>
        <v>-2.3464735854116387E-4</v>
      </c>
      <c r="BF145" s="65">
        <v>0</v>
      </c>
      <c r="BG145" s="65">
        <v>0</v>
      </c>
      <c r="BH145" s="65">
        <f t="shared" si="83"/>
        <v>0</v>
      </c>
      <c r="BI145" s="65">
        <v>0.59908822740681145</v>
      </c>
      <c r="BJ145" s="65">
        <v>0.52009456264775422</v>
      </c>
      <c r="BK145" s="65">
        <f t="shared" si="84"/>
        <v>-7.8993664759057225E-2</v>
      </c>
      <c r="BL145" s="65">
        <v>0</v>
      </c>
      <c r="BM145" s="65">
        <v>0</v>
      </c>
      <c r="BN145" s="65">
        <f t="shared" si="85"/>
        <v>0</v>
      </c>
      <c r="BO145" s="65">
        <v>1.1665325824617861E-2</v>
      </c>
      <c r="BP145" s="65">
        <v>5.4990235378764522E-3</v>
      </c>
      <c r="BQ145" s="65">
        <f t="shared" si="86"/>
        <v>-6.1663022867414086E-3</v>
      </c>
      <c r="BR145" s="65">
        <v>0</v>
      </c>
      <c r="BS145" s="65">
        <v>2.7752081406105457E-3</v>
      </c>
      <c r="BT145" s="65">
        <f t="shared" si="87"/>
        <v>2.7752081406105457E-3</v>
      </c>
      <c r="BU145" s="65">
        <v>0.19348350764279967</v>
      </c>
      <c r="BV145" s="65">
        <v>0.18357487922705312</v>
      </c>
      <c r="BW145" s="65">
        <f t="shared" si="88"/>
        <v>-9.908628415746551E-3</v>
      </c>
      <c r="BX145" s="65">
        <v>6.0337892196299273E-2</v>
      </c>
      <c r="BY145" s="65">
        <v>0.29545688148833382</v>
      </c>
      <c r="BZ145" s="65">
        <f t="shared" si="89"/>
        <v>0.23511898929203456</v>
      </c>
      <c r="CA145" s="65">
        <v>0.18215339233038347</v>
      </c>
      <c r="CB145" s="65">
        <v>0.80410114091890228</v>
      </c>
      <c r="CC145" s="65">
        <f t="shared" si="90"/>
        <v>0.62194774858851876</v>
      </c>
      <c r="CD145" s="65">
        <v>0</v>
      </c>
      <c r="CE145" s="65">
        <v>0</v>
      </c>
      <c r="CF145" s="65">
        <f t="shared" si="91"/>
        <v>0</v>
      </c>
      <c r="CG145" s="65">
        <v>5.4304102976669346E-3</v>
      </c>
      <c r="CH145" s="65">
        <v>3.2973584129920852E-2</v>
      </c>
      <c r="CI145" s="65">
        <f t="shared" si="92"/>
        <v>2.7543173832253916E-2</v>
      </c>
      <c r="CJ145" s="65">
        <v>0.22492625368731561</v>
      </c>
      <c r="CK145" s="65">
        <v>2.4462945832048517E-2</v>
      </c>
      <c r="CL145" s="65">
        <f t="shared" si="93"/>
        <v>-0.20046330785526709</v>
      </c>
      <c r="CM145" s="65">
        <v>0</v>
      </c>
      <c r="CN145" s="65">
        <v>2.5696371672319872E-4</v>
      </c>
      <c r="CO145" s="65">
        <f t="shared" si="94"/>
        <v>2.5696371672319872E-4</v>
      </c>
      <c r="CP145" s="65">
        <v>0.22190935907750065</v>
      </c>
      <c r="CQ145" s="65">
        <v>2.052626169184911E-2</v>
      </c>
      <c r="CR145" s="65">
        <f t="shared" si="95"/>
        <v>-0.20138309738565152</v>
      </c>
      <c r="CS145" s="65">
        <v>0</v>
      </c>
      <c r="CT145" s="65">
        <v>0</v>
      </c>
      <c r="CU145" s="65">
        <f t="shared" si="96"/>
        <v>0</v>
      </c>
      <c r="CV145" s="65">
        <v>0</v>
      </c>
      <c r="CW145" s="65">
        <v>1.6754034330352554E-3</v>
      </c>
      <c r="CX145" s="65">
        <f t="shared" si="97"/>
        <v>1.6754034330352554E-3</v>
      </c>
      <c r="CY145" s="65">
        <v>0</v>
      </c>
      <c r="CZ145" s="65">
        <v>0</v>
      </c>
      <c r="DA145" s="65">
        <f t="shared" si="98"/>
        <v>0</v>
      </c>
      <c r="DB145" s="65">
        <v>0</v>
      </c>
      <c r="DC145" s="65">
        <v>0</v>
      </c>
      <c r="DD145" s="65">
        <f t="shared" si="99"/>
        <v>0</v>
      </c>
      <c r="DE145" s="65">
        <v>0</v>
      </c>
      <c r="DF145" s="65">
        <v>0</v>
      </c>
      <c r="DG145" s="65">
        <f t="shared" si="100"/>
        <v>0</v>
      </c>
      <c r="DH145" s="65">
        <v>2.0783051756503084E-3</v>
      </c>
      <c r="DI145" s="65">
        <v>8.3256244218316369E-4</v>
      </c>
      <c r="DJ145" s="65">
        <f t="shared" si="101"/>
        <v>-1.2457427334671449E-3</v>
      </c>
      <c r="DK145" s="65">
        <v>2.0179672834540089E-2</v>
      </c>
      <c r="DL145" s="65">
        <v>7.4077500256963719E-2</v>
      </c>
      <c r="DM145" s="65">
        <f t="shared" si="102"/>
        <v>5.3897827422423633E-2</v>
      </c>
      <c r="DN145" s="65">
        <v>3.989005095199785E-3</v>
      </c>
      <c r="DO145" s="65">
        <v>5.4908006989413095E-2</v>
      </c>
      <c r="DP145" s="65">
        <f t="shared" si="103"/>
        <v>5.0919001894213313E-2</v>
      </c>
      <c r="DQ145" s="65">
        <v>0</v>
      </c>
      <c r="DR145" s="65">
        <v>0</v>
      </c>
      <c r="DS145" s="65">
        <f t="shared" si="104"/>
        <v>0</v>
      </c>
      <c r="DT145" s="65">
        <v>1.6090104585679808E-2</v>
      </c>
      <c r="DU145" s="65">
        <v>1.9097543426868126E-2</v>
      </c>
      <c r="DV145" s="65">
        <f t="shared" si="105"/>
        <v>3.0074388411883181E-3</v>
      </c>
      <c r="DW145" s="65">
        <v>0.10032850630195762</v>
      </c>
      <c r="DX145" s="65">
        <v>1.0278548668927947E-5</v>
      </c>
      <c r="DY145" s="65">
        <f t="shared" si="106"/>
        <v>-0.10031822775328869</v>
      </c>
      <c r="DZ145" s="65">
        <v>9.1780638240815227E-2</v>
      </c>
      <c r="EA145" s="65">
        <v>0.11397882618974202</v>
      </c>
      <c r="EB145" s="65">
        <f t="shared" si="107"/>
        <v>2.2198187948926792E-2</v>
      </c>
      <c r="EC145" s="65">
        <v>3.5197103781174576E-3</v>
      </c>
      <c r="ED145" s="65">
        <v>5.3242882105046761E-3</v>
      </c>
      <c r="EE145" s="65">
        <f t="shared" si="108"/>
        <v>1.8045778323872185E-3</v>
      </c>
      <c r="EF145" s="65">
        <v>6.0337892196299272E-4</v>
      </c>
      <c r="EG145" s="65">
        <v>0</v>
      </c>
      <c r="EH145" s="65">
        <f t="shared" si="109"/>
        <v>-6.0337892196299272E-4</v>
      </c>
      <c r="EI145" s="65">
        <v>2.0112630732099757E-4</v>
      </c>
      <c r="EJ145" s="65">
        <v>1.8501387604070305E-4</v>
      </c>
      <c r="EK145" s="65">
        <f t="shared" si="110"/>
        <v>-1.6112431280294529E-5</v>
      </c>
      <c r="EL145" s="65">
        <v>3.8347076964333602</v>
      </c>
      <c r="EM145" s="65">
        <v>0.12134854558536336</v>
      </c>
      <c r="EN145" s="65">
        <f t="shared" si="111"/>
        <v>-3.7133591508479968</v>
      </c>
      <c r="EO145" s="65">
        <v>0.16204076159828371</v>
      </c>
      <c r="EP145" s="65">
        <v>0.90082228389351426</v>
      </c>
      <c r="EQ145" s="65">
        <f t="shared" si="112"/>
        <v>0.73878152229523053</v>
      </c>
      <c r="ER145" s="65">
        <v>0.62483239474389918</v>
      </c>
      <c r="ES145" s="65">
        <v>2.3455648062493575E-2</v>
      </c>
      <c r="ET145" s="65">
        <f t="shared" si="113"/>
        <v>-0.60137674668140562</v>
      </c>
      <c r="EU145" s="65">
        <v>1.7439326897291501</v>
      </c>
      <c r="EV145" s="65">
        <v>7.6122931442080377E-2</v>
      </c>
      <c r="EW145" s="65">
        <f t="shared" si="114"/>
        <v>-1.6678097582870697</v>
      </c>
      <c r="EX145" s="65">
        <v>1.289320193081255</v>
      </c>
      <c r="EY145" s="65">
        <v>1.6702127659574468</v>
      </c>
      <c r="EZ145" s="65">
        <f t="shared" si="115"/>
        <v>0.38089257287619183</v>
      </c>
      <c r="FA145" s="65">
        <v>0.37074282649503887</v>
      </c>
      <c r="FB145" s="65">
        <v>0.6295919416178436</v>
      </c>
      <c r="FC145" s="65">
        <f t="shared" si="116"/>
        <v>0.25884911512280473</v>
      </c>
      <c r="FD145" s="72">
        <v>4.0707152647626508</v>
      </c>
      <c r="FE145" s="66">
        <v>-0.88652824722356349</v>
      </c>
      <c r="FF145" s="66">
        <v>1.4615384615384617</v>
      </c>
      <c r="FG145" s="67">
        <v>-0.88388625592417058</v>
      </c>
      <c r="FH145" s="67">
        <v>-1</v>
      </c>
      <c r="FI145" s="67" t="s">
        <v>0</v>
      </c>
      <c r="FJ145" s="67">
        <v>1.8312444046553269</v>
      </c>
      <c r="FK145" s="67" t="s">
        <v>0</v>
      </c>
      <c r="FL145" s="67">
        <v>0.53735632183908044</v>
      </c>
      <c r="FM145" s="67" t="s">
        <v>0</v>
      </c>
      <c r="FN145" s="67">
        <v>2.0942480942480941</v>
      </c>
      <c r="FO145" s="67">
        <v>14.969444444444443</v>
      </c>
      <c r="FP145" s="67">
        <v>13.396577107103424</v>
      </c>
      <c r="FQ145" s="67" t="s">
        <v>0</v>
      </c>
      <c r="FR145" s="67">
        <v>18.802469135802468</v>
      </c>
      <c r="FS145" s="67">
        <v>-0.6453055141579731</v>
      </c>
      <c r="FT145" s="67" t="s">
        <v>0</v>
      </c>
      <c r="FU145" s="67">
        <v>-0.69833836858006038</v>
      </c>
      <c r="FV145" s="67" t="s">
        <v>0</v>
      </c>
      <c r="FW145" s="67" t="s">
        <v>0</v>
      </c>
      <c r="FX145" s="67" t="s">
        <v>0</v>
      </c>
      <c r="FY145" s="67" t="s">
        <v>0</v>
      </c>
      <c r="FZ145" s="67" t="s">
        <v>0</v>
      </c>
      <c r="GA145" s="67">
        <v>0.30645161290322576</v>
      </c>
      <c r="GB145" s="67">
        <v>10.971760797342194</v>
      </c>
      <c r="GC145" s="67">
        <v>43.890756302521012</v>
      </c>
      <c r="GD145" s="67" t="s">
        <v>0</v>
      </c>
      <c r="GE145" s="67">
        <v>2.8708333333333336</v>
      </c>
      <c r="GF145" s="67">
        <v>-0.99966588706982962</v>
      </c>
      <c r="GG145" s="67">
        <v>3.0500365230094966</v>
      </c>
      <c r="GH145" s="67">
        <v>3.9333333333333327</v>
      </c>
      <c r="GI145" s="67">
        <v>-1</v>
      </c>
      <c r="GJ145" s="67">
        <v>2</v>
      </c>
      <c r="GK145" s="67">
        <v>-0.89679799295436069</v>
      </c>
      <c r="GL145" s="67">
        <v>17.130119983450559</v>
      </c>
      <c r="GM145" s="67">
        <v>-0.8775751072961373</v>
      </c>
      <c r="GN145" s="67">
        <v>-0.85764536280634318</v>
      </c>
      <c r="GO145" s="67">
        <v>3.2247094610404803</v>
      </c>
      <c r="GP145" s="67">
        <v>4.5382459312839067</v>
      </c>
    </row>
    <row r="146" spans="1:198" ht="13.8">
      <c r="A146" s="2">
        <v>4116208</v>
      </c>
      <c r="B146" s="2" t="s">
        <v>413</v>
      </c>
      <c r="C146" s="64">
        <v>1</v>
      </c>
      <c r="D146" s="64">
        <v>0</v>
      </c>
      <c r="E146" s="64">
        <v>0</v>
      </c>
      <c r="F146" s="64">
        <v>0</v>
      </c>
      <c r="G146" s="65">
        <v>15273</v>
      </c>
      <c r="H146" s="65">
        <v>15718</v>
      </c>
      <c r="I146" s="65">
        <v>7151</v>
      </c>
      <c r="J146" s="65">
        <v>7178</v>
      </c>
      <c r="K146" s="66">
        <v>0.46821187716886009</v>
      </c>
      <c r="L146" s="66">
        <v>0.45667387708359841</v>
      </c>
      <c r="M146" s="65">
        <v>8122</v>
      </c>
      <c r="N146" s="65">
        <v>8540</v>
      </c>
      <c r="O146" s="65">
        <v>41196</v>
      </c>
      <c r="P146" s="65">
        <v>122985</v>
      </c>
      <c r="Q146" s="65">
        <v>6768</v>
      </c>
      <c r="R146" s="65">
        <v>23437</v>
      </c>
      <c r="S146" s="65">
        <v>3490519.8864389649</v>
      </c>
      <c r="T146" s="65">
        <v>10172817.41685069</v>
      </c>
      <c r="U146" s="65">
        <v>2103785.2198576913</v>
      </c>
      <c r="V146" s="65">
        <v>5681581.6402779324</v>
      </c>
      <c r="W146" s="65">
        <v>1386734.6665812703</v>
      </c>
      <c r="X146" s="65">
        <v>4491235.7765727555</v>
      </c>
      <c r="Y146" s="65">
        <v>458.42228898031004</v>
      </c>
      <c r="Z146" s="65">
        <v>1146.319496609085</v>
      </c>
      <c r="AA146" s="65">
        <v>671.88870785676056</v>
      </c>
      <c r="AB146" s="65">
        <v>2975.7312137985223</v>
      </c>
      <c r="AC146" s="65">
        <v>1.4656545373290504</v>
      </c>
      <c r="AD146" s="65">
        <v>2.5959003773389528</v>
      </c>
      <c r="AE146" s="65">
        <v>1.7711543281335702</v>
      </c>
      <c r="AF146" s="65">
        <v>1.8252771542886779</v>
      </c>
      <c r="AG146" s="65">
        <v>2.7784801392589396</v>
      </c>
      <c r="AH146" s="65">
        <v>1.5222236977713837</v>
      </c>
      <c r="AI146" s="66">
        <v>0.11289736289136965</v>
      </c>
      <c r="AJ146" s="66">
        <v>0.10445184541724317</v>
      </c>
      <c r="AK146" s="66">
        <v>0.11557740539528649</v>
      </c>
      <c r="AL146" s="66">
        <v>0.1322547909362406</v>
      </c>
      <c r="AM146" s="66">
        <v>2.8761270254251681E-3</v>
      </c>
      <c r="AN146" s="66">
        <v>5.0310714046157834E-3</v>
      </c>
      <c r="AO146" s="65">
        <v>693.6</v>
      </c>
      <c r="AP146" s="65">
        <v>684.6</v>
      </c>
      <c r="AQ146" s="65">
        <v>0.18439716312056736</v>
      </c>
      <c r="AR146" s="65">
        <v>0.13855584474691016</v>
      </c>
      <c r="AS146" s="65">
        <f t="shared" si="78"/>
        <v>-4.5841318373657208E-2</v>
      </c>
      <c r="AT146" s="65">
        <v>0</v>
      </c>
      <c r="AU146" s="65">
        <v>0</v>
      </c>
      <c r="AV146" s="65">
        <f t="shared" si="79"/>
        <v>0</v>
      </c>
      <c r="AW146" s="65">
        <v>0</v>
      </c>
      <c r="AX146" s="65">
        <v>0</v>
      </c>
      <c r="AY146" s="65">
        <f t="shared" si="80"/>
        <v>0</v>
      </c>
      <c r="AZ146" s="65">
        <v>3.8908589440504334E-3</v>
      </c>
      <c r="BA146" s="65">
        <v>1.7280368647864489E-2</v>
      </c>
      <c r="BB146" s="65">
        <f t="shared" si="81"/>
        <v>1.3389509703814055E-2</v>
      </c>
      <c r="BC146" s="65">
        <v>0</v>
      </c>
      <c r="BD146" s="65">
        <v>0</v>
      </c>
      <c r="BE146" s="65">
        <f t="shared" si="82"/>
        <v>0</v>
      </c>
      <c r="BF146" s="65">
        <v>0</v>
      </c>
      <c r="BG146" s="65">
        <v>0</v>
      </c>
      <c r="BH146" s="65">
        <f t="shared" si="83"/>
        <v>0</v>
      </c>
      <c r="BI146" s="65">
        <v>2.0981087470449172E-2</v>
      </c>
      <c r="BJ146" s="65">
        <v>4.012174481944504E-2</v>
      </c>
      <c r="BK146" s="65">
        <f t="shared" si="84"/>
        <v>1.9140657348995869E-2</v>
      </c>
      <c r="BL146" s="65">
        <v>0</v>
      </c>
      <c r="BM146" s="65">
        <v>0</v>
      </c>
      <c r="BN146" s="65">
        <f t="shared" si="85"/>
        <v>0</v>
      </c>
      <c r="BO146" s="65">
        <v>2.6103230890464936E-3</v>
      </c>
      <c r="BP146" s="65">
        <v>1.7920382301489098E-3</v>
      </c>
      <c r="BQ146" s="65">
        <f t="shared" si="86"/>
        <v>-8.1828485889758377E-4</v>
      </c>
      <c r="BR146" s="65">
        <v>0</v>
      </c>
      <c r="BS146" s="65">
        <v>0</v>
      </c>
      <c r="BT146" s="65">
        <f t="shared" si="87"/>
        <v>0</v>
      </c>
      <c r="BU146" s="65">
        <v>3.5165484633569742E-2</v>
      </c>
      <c r="BV146" s="65">
        <v>1.8958626672924576E-2</v>
      </c>
      <c r="BW146" s="65">
        <f t="shared" si="88"/>
        <v>-1.6206857960645166E-2</v>
      </c>
      <c r="BX146" s="65">
        <v>4.7773837667454688E-3</v>
      </c>
      <c r="BY146" s="65">
        <v>2.531609563226238E-3</v>
      </c>
      <c r="BZ146" s="65">
        <f t="shared" si="89"/>
        <v>-2.2457742035192308E-3</v>
      </c>
      <c r="CA146" s="65">
        <v>0</v>
      </c>
      <c r="CB146" s="65">
        <v>0</v>
      </c>
      <c r="CC146" s="65">
        <f t="shared" si="90"/>
        <v>0</v>
      </c>
      <c r="CD146" s="65">
        <v>0.11697202521670606</v>
      </c>
      <c r="CE146" s="65">
        <v>5.7871456813300901E-2</v>
      </c>
      <c r="CF146" s="65">
        <f t="shared" si="91"/>
        <v>-5.9100568403405163E-2</v>
      </c>
      <c r="CG146" s="65">
        <v>0</v>
      </c>
      <c r="CH146" s="65">
        <v>0</v>
      </c>
      <c r="CI146" s="65">
        <f t="shared" si="92"/>
        <v>0</v>
      </c>
      <c r="CJ146" s="65">
        <v>0.53841607565011818</v>
      </c>
      <c r="CK146" s="65">
        <v>0.51852483964102347</v>
      </c>
      <c r="CL146" s="65">
        <f t="shared" si="93"/>
        <v>-1.9891236009094704E-2</v>
      </c>
      <c r="CM146" s="65">
        <v>0.32796493301812446</v>
      </c>
      <c r="CN146" s="65">
        <v>0.35721295387634938</v>
      </c>
      <c r="CO146" s="65">
        <f t="shared" si="94"/>
        <v>2.9248020858224921E-2</v>
      </c>
      <c r="CP146" s="65">
        <v>0</v>
      </c>
      <c r="CQ146" s="65">
        <v>0</v>
      </c>
      <c r="CR146" s="65">
        <f t="shared" si="95"/>
        <v>0</v>
      </c>
      <c r="CS146" s="65">
        <v>0</v>
      </c>
      <c r="CT146" s="65">
        <v>0</v>
      </c>
      <c r="CU146" s="65">
        <f t="shared" si="96"/>
        <v>0</v>
      </c>
      <c r="CV146" s="65">
        <v>5.0236406619385346E-3</v>
      </c>
      <c r="CW146" s="65">
        <v>0</v>
      </c>
      <c r="CX146" s="65">
        <f t="shared" si="97"/>
        <v>-5.0236406619385346E-3</v>
      </c>
      <c r="CY146" s="65">
        <v>0</v>
      </c>
      <c r="CZ146" s="65">
        <v>0</v>
      </c>
      <c r="DA146" s="65">
        <f t="shared" si="98"/>
        <v>0</v>
      </c>
      <c r="DB146" s="65">
        <v>0</v>
      </c>
      <c r="DC146" s="65">
        <v>0</v>
      </c>
      <c r="DD146" s="65">
        <f t="shared" si="99"/>
        <v>0</v>
      </c>
      <c r="DE146" s="65">
        <v>0.11756304176516942</v>
      </c>
      <c r="DF146" s="65">
        <v>3.8969720242920734E-3</v>
      </c>
      <c r="DG146" s="65">
        <f t="shared" si="100"/>
        <v>-0.11366606974087735</v>
      </c>
      <c r="DH146" s="65">
        <v>0</v>
      </c>
      <c r="DI146" s="65">
        <v>0</v>
      </c>
      <c r="DJ146" s="65">
        <f t="shared" si="101"/>
        <v>0</v>
      </c>
      <c r="DK146" s="65">
        <v>6.8951930654058316E-4</v>
      </c>
      <c r="DL146" s="65">
        <v>0</v>
      </c>
      <c r="DM146" s="65">
        <f t="shared" si="102"/>
        <v>-6.8951930654058316E-4</v>
      </c>
      <c r="DN146" s="65">
        <v>6.8951930654058316E-4</v>
      </c>
      <c r="DO146" s="65">
        <v>0</v>
      </c>
      <c r="DP146" s="65">
        <f t="shared" si="103"/>
        <v>-6.8951930654058316E-4</v>
      </c>
      <c r="DQ146" s="65">
        <v>0</v>
      </c>
      <c r="DR146" s="65">
        <v>0</v>
      </c>
      <c r="DS146" s="65">
        <f t="shared" si="104"/>
        <v>0</v>
      </c>
      <c r="DT146" s="65">
        <v>0</v>
      </c>
      <c r="DU146" s="65">
        <v>0</v>
      </c>
      <c r="DV146" s="65">
        <f t="shared" si="105"/>
        <v>0</v>
      </c>
      <c r="DW146" s="65">
        <v>4.6641055949566593E-2</v>
      </c>
      <c r="DX146" s="65">
        <v>3.2711808963035657E-4</v>
      </c>
      <c r="DY146" s="65">
        <f t="shared" si="106"/>
        <v>-4.6313937859936233E-2</v>
      </c>
      <c r="DZ146" s="65">
        <v>3.403270291568164E-2</v>
      </c>
      <c r="EA146" s="65">
        <v>9.5717597530969555E-3</v>
      </c>
      <c r="EB146" s="65">
        <f t="shared" si="107"/>
        <v>-2.4460943162584684E-2</v>
      </c>
      <c r="EC146" s="65">
        <v>4.5311268715524039E-3</v>
      </c>
      <c r="ED146" s="65">
        <v>1.5644778199712705E-3</v>
      </c>
      <c r="EE146" s="65">
        <f t="shared" si="108"/>
        <v>-2.9666490515811335E-3</v>
      </c>
      <c r="EF146" s="65">
        <v>3.7923561859732075E-3</v>
      </c>
      <c r="EG146" s="65">
        <v>0</v>
      </c>
      <c r="EH146" s="65">
        <f t="shared" si="109"/>
        <v>-3.7923561859732075E-3</v>
      </c>
      <c r="EI146" s="65">
        <v>9.8502758077226155E-5</v>
      </c>
      <c r="EJ146" s="65">
        <v>1.0382443714354794E-3</v>
      </c>
      <c r="EK146" s="65">
        <f t="shared" si="110"/>
        <v>9.397416133582532E-4</v>
      </c>
      <c r="EL146" s="65">
        <v>0.35756501182033096</v>
      </c>
      <c r="EM146" s="65">
        <v>1.2501600034134062E-2</v>
      </c>
      <c r="EN146" s="65">
        <f t="shared" si="111"/>
        <v>-0.34506341178619687</v>
      </c>
      <c r="EO146" s="65">
        <v>1.9208037825059102E-2</v>
      </c>
      <c r="EP146" s="65">
        <v>5.0660636315796953E-2</v>
      </c>
      <c r="EQ146" s="65">
        <f t="shared" si="112"/>
        <v>3.1452598490737851E-2</v>
      </c>
      <c r="ER146" s="65">
        <v>0.13563829787234041</v>
      </c>
      <c r="ES146" s="65">
        <v>9.1024164071055735E-3</v>
      </c>
      <c r="ET146" s="65">
        <f t="shared" si="113"/>
        <v>-0.12653588146523484</v>
      </c>
      <c r="EU146" s="65">
        <v>1.1229314420803782</v>
      </c>
      <c r="EV146" s="65">
        <v>4.5369856779166842E-2</v>
      </c>
      <c r="EW146" s="65">
        <f t="shared" si="114"/>
        <v>-1.0775615853012113</v>
      </c>
      <c r="EX146" s="65">
        <v>0.69444444444444442</v>
      </c>
      <c r="EY146" s="65">
        <v>0.31289556399425411</v>
      </c>
      <c r="EZ146" s="65">
        <f t="shared" si="115"/>
        <v>-0.38154888045019031</v>
      </c>
      <c r="FA146" s="65">
        <v>7.6339637509850275E-2</v>
      </c>
      <c r="FB146" s="65">
        <v>0.28160600759482868</v>
      </c>
      <c r="FC146" s="65">
        <f t="shared" si="116"/>
        <v>0.20526637008497839</v>
      </c>
      <c r="FD146" s="72">
        <v>1.6020299145299148</v>
      </c>
      <c r="FE146" s="66" t="s">
        <v>0</v>
      </c>
      <c r="FF146" s="66" t="s">
        <v>0</v>
      </c>
      <c r="FG146" s="67">
        <v>14.379746835443038</v>
      </c>
      <c r="FH146" s="67" t="s">
        <v>0</v>
      </c>
      <c r="FI146" s="67" t="s">
        <v>0</v>
      </c>
      <c r="FJ146" s="67">
        <v>5.6220657276995309</v>
      </c>
      <c r="FK146" s="67" t="s">
        <v>0</v>
      </c>
      <c r="FL146" s="67">
        <v>1.3773584905660377</v>
      </c>
      <c r="FM146" s="67" t="s">
        <v>0</v>
      </c>
      <c r="FN146" s="67">
        <v>0.86694677871148462</v>
      </c>
      <c r="FO146" s="67">
        <v>0.8350515463917525</v>
      </c>
      <c r="FP146" s="67" t="s">
        <v>0</v>
      </c>
      <c r="FQ146" s="67">
        <v>0.71326315789473682</v>
      </c>
      <c r="FR146" s="67" t="s">
        <v>0</v>
      </c>
      <c r="FS146" s="67">
        <v>2.3349798755945845</v>
      </c>
      <c r="FT146" s="67">
        <v>2.7717374981228415</v>
      </c>
      <c r="FU146" s="67" t="s">
        <v>0</v>
      </c>
      <c r="FV146" s="67" t="s">
        <v>0</v>
      </c>
      <c r="FW146" s="67">
        <v>-1</v>
      </c>
      <c r="FX146" s="67" t="s">
        <v>0</v>
      </c>
      <c r="FY146" s="67" t="s">
        <v>0</v>
      </c>
      <c r="FZ146" s="67">
        <v>-0.88521156263091749</v>
      </c>
      <c r="GA146" s="67" t="s">
        <v>0</v>
      </c>
      <c r="GB146" s="67">
        <v>-1</v>
      </c>
      <c r="GC146" s="67">
        <v>-1</v>
      </c>
      <c r="GD146" s="67" t="s">
        <v>0</v>
      </c>
      <c r="GE146" s="67" t="s">
        <v>0</v>
      </c>
      <c r="GF146" s="67">
        <v>-0.97571277719112992</v>
      </c>
      <c r="GG146" s="67">
        <v>-2.6049204052098429E-2</v>
      </c>
      <c r="GH146" s="67">
        <v>0.19565217391304346</v>
      </c>
      <c r="GI146" s="67">
        <v>-1</v>
      </c>
      <c r="GJ146" s="67">
        <v>35.5</v>
      </c>
      <c r="GK146" s="67">
        <v>-0.87892561983471074</v>
      </c>
      <c r="GL146" s="67">
        <v>8.1333333333333329</v>
      </c>
      <c r="GM146" s="67">
        <v>-0.76761074800290485</v>
      </c>
      <c r="GN146" s="67">
        <v>-0.86008771929824568</v>
      </c>
      <c r="GO146" s="67">
        <v>0.56028368794326244</v>
      </c>
      <c r="GP146" s="67">
        <v>11.774193548387098</v>
      </c>
    </row>
    <row r="147" spans="1:198" ht="13.8">
      <c r="A147" s="2">
        <v>4116307</v>
      </c>
      <c r="B147" s="2" t="s">
        <v>414</v>
      </c>
      <c r="C147" s="64">
        <v>1</v>
      </c>
      <c r="D147" s="64">
        <v>0</v>
      </c>
      <c r="E147" s="64">
        <v>0</v>
      </c>
      <c r="F147" s="64">
        <v>0</v>
      </c>
      <c r="G147" s="65">
        <v>3401</v>
      </c>
      <c r="H147" s="65">
        <v>3672</v>
      </c>
      <c r="I147" s="65">
        <v>2527</v>
      </c>
      <c r="J147" s="65">
        <v>2974</v>
      </c>
      <c r="K147" s="66">
        <v>0.74301675977653636</v>
      </c>
      <c r="L147" s="66">
        <v>0.80991285403050106</v>
      </c>
      <c r="M147" s="65">
        <v>874</v>
      </c>
      <c r="N147" s="65">
        <v>698</v>
      </c>
      <c r="O147" s="65">
        <v>11333</v>
      </c>
      <c r="P147" s="65">
        <v>37216</v>
      </c>
      <c r="Q147" s="65">
        <v>5063</v>
      </c>
      <c r="R147" s="65">
        <v>16119</v>
      </c>
      <c r="S147" s="65">
        <v>768252.85147328139</v>
      </c>
      <c r="T147" s="65">
        <v>2311500.4452724704</v>
      </c>
      <c r="U147" s="65">
        <v>604372.17274010018</v>
      </c>
      <c r="V147" s="65">
        <v>1817747.2880167076</v>
      </c>
      <c r="W147" s="65">
        <v>163880.6787331799</v>
      </c>
      <c r="X147" s="65">
        <v>493753.15725576441</v>
      </c>
      <c r="Y147" s="65">
        <v>432.81452200165148</v>
      </c>
      <c r="Z147" s="65">
        <v>884.14680888373357</v>
      </c>
      <c r="AA147" s="65">
        <v>872.38411794399826</v>
      </c>
      <c r="AB147" s="65">
        <v>1121.3039749496022</v>
      </c>
      <c r="AC147" s="65">
        <v>2.0156073181404701</v>
      </c>
      <c r="AD147" s="65">
        <v>1.2682327908475832</v>
      </c>
      <c r="AE147" s="65">
        <v>0.62920628409784263</v>
      </c>
      <c r="AF147" s="65">
        <v>1.595130858910871</v>
      </c>
      <c r="AG147" s="65">
        <v>0.9305999940548858</v>
      </c>
      <c r="AH147" s="65">
        <v>0.58340040809584992</v>
      </c>
      <c r="AI147" s="66">
        <v>0.11644923394715456</v>
      </c>
      <c r="AJ147" s="66">
        <v>0.1164079091165342</v>
      </c>
      <c r="AK147" s="66">
        <v>0.12625953410490265</v>
      </c>
      <c r="AL147" s="66">
        <v>0.12277573120651231</v>
      </c>
      <c r="AM147" s="66">
        <v>7.6961610422534577E-3</v>
      </c>
      <c r="AN147" s="66">
        <v>-2.2235198652543864E-2</v>
      </c>
      <c r="AO147" s="65">
        <v>135.80000000000001</v>
      </c>
      <c r="AP147" s="65">
        <v>137</v>
      </c>
      <c r="AQ147" s="65">
        <v>0.82612416880637307</v>
      </c>
      <c r="AR147" s="65">
        <v>1.2853361457493226</v>
      </c>
      <c r="AS147" s="65">
        <f t="shared" si="78"/>
        <v>0.45921197694294957</v>
      </c>
      <c r="AT147" s="65">
        <v>7.1762459674764639E-3</v>
      </c>
      <c r="AU147" s="65">
        <v>5.9143453894989345E-3</v>
      </c>
      <c r="AV147" s="65">
        <f t="shared" si="79"/>
        <v>-1.2619005779775294E-3</v>
      </c>
      <c r="AW147" s="65">
        <v>0</v>
      </c>
      <c r="AX147" s="65">
        <v>0</v>
      </c>
      <c r="AY147" s="65">
        <f t="shared" si="80"/>
        <v>0</v>
      </c>
      <c r="AZ147" s="65">
        <v>3.1601817104483509E-3</v>
      </c>
      <c r="BA147" s="65">
        <v>0</v>
      </c>
      <c r="BB147" s="65">
        <f t="shared" si="81"/>
        <v>-3.1601817104483509E-3</v>
      </c>
      <c r="BC147" s="65">
        <v>0</v>
      </c>
      <c r="BD147" s="65">
        <v>0</v>
      </c>
      <c r="BE147" s="65">
        <f t="shared" si="82"/>
        <v>0</v>
      </c>
      <c r="BF147" s="65">
        <v>0</v>
      </c>
      <c r="BG147" s="65">
        <v>0</v>
      </c>
      <c r="BH147" s="65">
        <f t="shared" si="83"/>
        <v>0</v>
      </c>
      <c r="BI147" s="65">
        <v>0.15642899466719337</v>
      </c>
      <c r="BJ147" s="65">
        <v>0.49285522261513326</v>
      </c>
      <c r="BK147" s="65">
        <f t="shared" si="84"/>
        <v>0.33642622794793986</v>
      </c>
      <c r="BL147" s="65">
        <v>0</v>
      </c>
      <c r="BM147" s="65">
        <v>0</v>
      </c>
      <c r="BN147" s="65">
        <f t="shared" si="85"/>
        <v>0</v>
      </c>
      <c r="BO147" s="65">
        <v>1.7117650931595233E-2</v>
      </c>
      <c r="BP147" s="65">
        <v>1.2821308187025665E-3</v>
      </c>
      <c r="BQ147" s="65">
        <f t="shared" si="86"/>
        <v>-1.5835520112892666E-2</v>
      </c>
      <c r="BR147" s="65">
        <v>0</v>
      </c>
      <c r="BS147" s="65">
        <v>0</v>
      </c>
      <c r="BT147" s="65">
        <f t="shared" si="87"/>
        <v>0</v>
      </c>
      <c r="BU147" s="65">
        <v>3.4959510171834879E-2</v>
      </c>
      <c r="BV147" s="65">
        <v>6.4106540935128312E-3</v>
      </c>
      <c r="BW147" s="65">
        <f t="shared" si="88"/>
        <v>-2.8548856078322048E-2</v>
      </c>
      <c r="BX147" s="65">
        <v>0.11850681414181316</v>
      </c>
      <c r="BY147" s="65">
        <v>0.24788551812560744</v>
      </c>
      <c r="BZ147" s="65">
        <f t="shared" si="89"/>
        <v>0.12937870398379428</v>
      </c>
      <c r="CA147" s="65">
        <v>0.37968266508657578</v>
      </c>
      <c r="CB147" s="65">
        <v>0.4774903323200364</v>
      </c>
      <c r="CC147" s="65">
        <f t="shared" si="90"/>
        <v>9.7807667233460627E-2</v>
      </c>
      <c r="CD147" s="65">
        <v>1.5142537362565016E-2</v>
      </c>
      <c r="CE147" s="65">
        <v>1.9190603221870668E-2</v>
      </c>
      <c r="CF147" s="65">
        <f t="shared" si="91"/>
        <v>4.0480658593056527E-3</v>
      </c>
      <c r="CG147" s="65">
        <v>9.1118572651260776E-2</v>
      </c>
      <c r="CH147" s="65">
        <v>3.3769671402278885E-2</v>
      </c>
      <c r="CI147" s="65">
        <f t="shared" si="92"/>
        <v>-5.7348901248981891E-2</v>
      </c>
      <c r="CJ147" s="65">
        <v>0.14931858581868457</v>
      </c>
      <c r="CK147" s="65">
        <v>5.9081415306987614E-2</v>
      </c>
      <c r="CL147" s="65">
        <f t="shared" si="93"/>
        <v>-9.0237170511696954E-2</v>
      </c>
      <c r="CM147" s="65">
        <v>2.6334847587069588E-4</v>
      </c>
      <c r="CN147" s="65">
        <v>0</v>
      </c>
      <c r="CO147" s="65">
        <f t="shared" si="94"/>
        <v>-2.6334847587069588E-4</v>
      </c>
      <c r="CP147" s="65">
        <v>0.12528803739548358</v>
      </c>
      <c r="CQ147" s="65">
        <v>5.1140476042765268E-2</v>
      </c>
      <c r="CR147" s="65">
        <f t="shared" si="95"/>
        <v>-7.4147561352718314E-2</v>
      </c>
      <c r="CS147" s="65">
        <v>0</v>
      </c>
      <c r="CT147" s="65">
        <v>0</v>
      </c>
      <c r="CU147" s="65">
        <f t="shared" si="96"/>
        <v>0</v>
      </c>
      <c r="CV147" s="65">
        <v>1.9290275857528474E-2</v>
      </c>
      <c r="CW147" s="65">
        <v>3.1639679880885912E-3</v>
      </c>
      <c r="CX147" s="65">
        <f t="shared" si="97"/>
        <v>-1.6126307869439884E-2</v>
      </c>
      <c r="CY147" s="65">
        <v>0</v>
      </c>
      <c r="CZ147" s="65">
        <v>0</v>
      </c>
      <c r="DA147" s="65">
        <f t="shared" si="98"/>
        <v>0</v>
      </c>
      <c r="DB147" s="65">
        <v>0</v>
      </c>
      <c r="DC147" s="65">
        <v>0</v>
      </c>
      <c r="DD147" s="65">
        <f t="shared" si="99"/>
        <v>0</v>
      </c>
      <c r="DE147" s="65">
        <v>3.9502271380604387E-4</v>
      </c>
      <c r="DF147" s="65">
        <v>1.2407717600347416E-4</v>
      </c>
      <c r="DG147" s="65">
        <f t="shared" si="100"/>
        <v>-2.7094553780256971E-4</v>
      </c>
      <c r="DH147" s="65">
        <v>2.6334847587069588E-4</v>
      </c>
      <c r="DI147" s="65">
        <v>4.1979444547842098E-3</v>
      </c>
      <c r="DJ147" s="65">
        <f t="shared" si="101"/>
        <v>3.9345959789135136E-3</v>
      </c>
      <c r="DK147" s="65">
        <v>1.5800908552241755E-3</v>
      </c>
      <c r="DL147" s="65">
        <v>8.3752093802345051E-3</v>
      </c>
      <c r="DM147" s="65">
        <f t="shared" si="102"/>
        <v>6.7951185250103296E-3</v>
      </c>
      <c r="DN147" s="65">
        <v>1.2509052603858054E-3</v>
      </c>
      <c r="DO147" s="65">
        <v>7.5273486775440986E-3</v>
      </c>
      <c r="DP147" s="65">
        <f t="shared" si="103"/>
        <v>6.2764434171582936E-3</v>
      </c>
      <c r="DQ147" s="65">
        <v>0</v>
      </c>
      <c r="DR147" s="65">
        <v>0</v>
      </c>
      <c r="DS147" s="65">
        <f t="shared" si="104"/>
        <v>0</v>
      </c>
      <c r="DT147" s="65">
        <v>3.2918559483836987E-4</v>
      </c>
      <c r="DU147" s="65">
        <v>0</v>
      </c>
      <c r="DV147" s="65">
        <f t="shared" si="105"/>
        <v>-3.2918559483836987E-4</v>
      </c>
      <c r="DW147" s="65">
        <v>0.1433932451115939</v>
      </c>
      <c r="DX147" s="65">
        <v>6.2038588001737081E-5</v>
      </c>
      <c r="DY147" s="65">
        <f t="shared" si="106"/>
        <v>-0.14333120652359216</v>
      </c>
      <c r="DZ147" s="65">
        <v>0.13667785897689116</v>
      </c>
      <c r="EA147" s="65">
        <v>8.2056372396964256E-2</v>
      </c>
      <c r="EB147" s="65">
        <f t="shared" si="107"/>
        <v>-5.4621486579926909E-2</v>
      </c>
      <c r="EC147" s="65">
        <v>5.7936664691553095E-3</v>
      </c>
      <c r="ED147" s="65">
        <v>3.0605703414190296E-3</v>
      </c>
      <c r="EE147" s="65">
        <f t="shared" si="108"/>
        <v>-2.7330961277362798E-3</v>
      </c>
      <c r="EF147" s="65">
        <v>0</v>
      </c>
      <c r="EG147" s="65">
        <v>0</v>
      </c>
      <c r="EH147" s="65">
        <f t="shared" si="109"/>
        <v>0</v>
      </c>
      <c r="EI147" s="65">
        <v>0</v>
      </c>
      <c r="EJ147" s="65">
        <v>1.8611576400521124E-4</v>
      </c>
      <c r="EK147" s="65">
        <f t="shared" si="110"/>
        <v>1.8611576400521124E-4</v>
      </c>
      <c r="EL147" s="65">
        <v>3.1268681282507078</v>
      </c>
      <c r="EM147" s="65">
        <v>8.6874702731765827E-2</v>
      </c>
      <c r="EN147" s="65">
        <f t="shared" si="111"/>
        <v>-3.0399934255189418</v>
      </c>
      <c r="EO147" s="65">
        <v>9.5924682335900985E-2</v>
      </c>
      <c r="EP147" s="65">
        <v>0.63442728043509733</v>
      </c>
      <c r="EQ147" s="65">
        <f t="shared" si="112"/>
        <v>0.53850259809919632</v>
      </c>
      <c r="ER147" s="65">
        <v>0.48521956679175715</v>
      </c>
      <c r="ES147" s="65">
        <v>1.9790309572554128E-2</v>
      </c>
      <c r="ET147" s="65">
        <f t="shared" si="113"/>
        <v>-0.46542925721920303</v>
      </c>
      <c r="EU147" s="65">
        <v>50.077951148857721</v>
      </c>
      <c r="EV147" s="65">
        <v>6.0446264243025828E-2</v>
      </c>
      <c r="EW147" s="65">
        <f t="shared" si="114"/>
        <v>-50.017504884614695</v>
      </c>
      <c r="EX147" s="65">
        <v>0.5149121074461781</v>
      </c>
      <c r="EY147" s="65">
        <v>65.5058833260955</v>
      </c>
      <c r="EZ147" s="65">
        <f t="shared" si="115"/>
        <v>64.990971218649321</v>
      </c>
      <c r="FA147" s="65">
        <v>0.39232339192836918</v>
      </c>
      <c r="FB147" s="65">
        <v>0.15402113447897925</v>
      </c>
      <c r="FC147" s="65">
        <f t="shared" si="116"/>
        <v>-0.23830225744938993</v>
      </c>
      <c r="FD147" s="72">
        <v>3.9533790245457441</v>
      </c>
      <c r="FE147" s="66">
        <v>1.6238532110091741</v>
      </c>
      <c r="FF147" s="66" t="s">
        <v>0</v>
      </c>
      <c r="FG147" s="67">
        <v>-1</v>
      </c>
      <c r="FH147" s="67" t="s">
        <v>0</v>
      </c>
      <c r="FI147" s="67" t="s">
        <v>0</v>
      </c>
      <c r="FJ147" s="67">
        <v>9.0307239057239048</v>
      </c>
      <c r="FK147" s="67" t="s">
        <v>0</v>
      </c>
      <c r="FL147" s="67">
        <v>-0.7615384615384615</v>
      </c>
      <c r="FM147" s="67" t="s">
        <v>0</v>
      </c>
      <c r="FN147" s="67">
        <v>-0.41619585687382299</v>
      </c>
      <c r="FO147" s="67">
        <v>5.6594444444444445</v>
      </c>
      <c r="FP147" s="67">
        <v>3.0038148083925789</v>
      </c>
      <c r="FQ147" s="67">
        <v>3.034782608695652</v>
      </c>
      <c r="FR147" s="67">
        <v>0.17991329479768803</v>
      </c>
      <c r="FS147" s="67">
        <v>0.25970017636684317</v>
      </c>
      <c r="FT147" s="67">
        <v>-1</v>
      </c>
      <c r="FU147" s="67">
        <v>0.29952706253284278</v>
      </c>
      <c r="FV147" s="67" t="s">
        <v>0</v>
      </c>
      <c r="FW147" s="67">
        <v>-0.47781569965870307</v>
      </c>
      <c r="FX147" s="67" t="s">
        <v>0</v>
      </c>
      <c r="FY147" s="67" t="s">
        <v>0</v>
      </c>
      <c r="FZ147" s="67">
        <v>0</v>
      </c>
      <c r="GA147" s="67">
        <v>49.750000000000007</v>
      </c>
      <c r="GB147" s="67">
        <v>15.875</v>
      </c>
      <c r="GC147" s="67">
        <v>18.157894736842106</v>
      </c>
      <c r="GD147" s="67" t="s">
        <v>0</v>
      </c>
      <c r="GE147" s="67">
        <v>-1</v>
      </c>
      <c r="GF147" s="67">
        <v>-0.99862258953168048</v>
      </c>
      <c r="GG147" s="67">
        <v>0.91136801541425827</v>
      </c>
      <c r="GH147" s="67">
        <v>0.68181818181818188</v>
      </c>
      <c r="GI147" s="67" t="s">
        <v>0</v>
      </c>
      <c r="GJ147" s="67" t="s">
        <v>0</v>
      </c>
      <c r="GK147" s="67">
        <v>-0.91154672169116102</v>
      </c>
      <c r="GL147" s="67">
        <v>20.056280027453674</v>
      </c>
      <c r="GM147" s="67">
        <v>-0.87014925373134333</v>
      </c>
      <c r="GN147" s="67">
        <v>-0.99615715311174624</v>
      </c>
      <c r="GO147" s="67">
        <v>404.02084132463875</v>
      </c>
      <c r="GP147" s="67">
        <v>0.24987413995636842</v>
      </c>
    </row>
    <row r="148" spans="1:198" ht="13.8">
      <c r="A148" s="2">
        <v>4116406</v>
      </c>
      <c r="B148" s="2" t="s">
        <v>415</v>
      </c>
      <c r="C148" s="64">
        <v>1</v>
      </c>
      <c r="D148" s="64">
        <v>0</v>
      </c>
      <c r="E148" s="64">
        <v>0</v>
      </c>
      <c r="F148" s="64">
        <v>0</v>
      </c>
      <c r="G148" s="65">
        <v>3833</v>
      </c>
      <c r="H148" s="65">
        <v>3836</v>
      </c>
      <c r="I148" s="65">
        <v>2848</v>
      </c>
      <c r="J148" s="65">
        <v>3182</v>
      </c>
      <c r="K148" s="66">
        <v>0.74302113227237154</v>
      </c>
      <c r="L148" s="66">
        <v>0.82950990615224196</v>
      </c>
      <c r="M148" s="65">
        <v>985</v>
      </c>
      <c r="N148" s="65">
        <v>654</v>
      </c>
      <c r="O148" s="65">
        <v>12621</v>
      </c>
      <c r="P148" s="65">
        <v>35666</v>
      </c>
      <c r="Q148" s="65">
        <v>5251</v>
      </c>
      <c r="R148" s="65">
        <v>15870</v>
      </c>
      <c r="S148" s="65">
        <v>585531.8555403098</v>
      </c>
      <c r="T148" s="65">
        <v>2059844.1035569725</v>
      </c>
      <c r="U148" s="65">
        <v>480205.37856589007</v>
      </c>
      <c r="V148" s="65">
        <v>1746839.3398688948</v>
      </c>
      <c r="W148" s="65">
        <v>105326.47697441996</v>
      </c>
      <c r="X148" s="65">
        <v>313004.76368807652</v>
      </c>
      <c r="Y148" s="65">
        <v>294.35634095569105</v>
      </c>
      <c r="Z148" s="65">
        <v>833.78581090516207</v>
      </c>
      <c r="AA148" s="65">
        <v>289.9519136968982</v>
      </c>
      <c r="AB148" s="65">
        <v>616.77748375280589</v>
      </c>
      <c r="AC148" s="65">
        <v>0.9850370906076189</v>
      </c>
      <c r="AD148" s="65">
        <v>0.73973132630217009</v>
      </c>
      <c r="AE148" s="65">
        <v>0.75096799232795153</v>
      </c>
      <c r="AF148" s="65">
        <v>0.91686230396997126</v>
      </c>
      <c r="AG148" s="65">
        <v>0.60668842014636304</v>
      </c>
      <c r="AH148" s="65">
        <v>0.66170069106280227</v>
      </c>
      <c r="AI148" s="66">
        <v>0.13404002398987291</v>
      </c>
      <c r="AJ148" s="66">
        <v>0.13784366103600454</v>
      </c>
      <c r="AK148" s="66">
        <v>0.10947127839562887</v>
      </c>
      <c r="AL148" s="66">
        <v>0.11694937859672794</v>
      </c>
      <c r="AM148" s="66">
        <v>7.8240122876049867E-5</v>
      </c>
      <c r="AN148" s="66">
        <v>-4.0126168781540628E-2</v>
      </c>
      <c r="AO148" s="65">
        <v>182.5</v>
      </c>
      <c r="AP148" s="65">
        <v>185.7</v>
      </c>
      <c r="AQ148" s="65">
        <v>1.6329588014981273</v>
      </c>
      <c r="AR148" s="65">
        <v>1.2088636840999791</v>
      </c>
      <c r="AS148" s="65">
        <f t="shared" si="78"/>
        <v>-0.4240951173981482</v>
      </c>
      <c r="AT148" s="65">
        <v>1.5616073128927823E-2</v>
      </c>
      <c r="AU148" s="65">
        <v>0</v>
      </c>
      <c r="AV148" s="65">
        <f t="shared" si="79"/>
        <v>-1.5616073128927823E-2</v>
      </c>
      <c r="AW148" s="65">
        <v>0</v>
      </c>
      <c r="AX148" s="65">
        <v>0</v>
      </c>
      <c r="AY148" s="65">
        <f t="shared" si="80"/>
        <v>0</v>
      </c>
      <c r="AZ148" s="65">
        <v>2.158319050339618E-3</v>
      </c>
      <c r="BA148" s="65">
        <v>0</v>
      </c>
      <c r="BB148" s="65">
        <f t="shared" si="81"/>
        <v>-2.158319050339618E-3</v>
      </c>
      <c r="BC148" s="65">
        <v>0</v>
      </c>
      <c r="BD148" s="65">
        <v>0</v>
      </c>
      <c r="BE148" s="65">
        <f t="shared" si="82"/>
        <v>0</v>
      </c>
      <c r="BF148" s="65">
        <v>0</v>
      </c>
      <c r="BG148" s="65">
        <v>0</v>
      </c>
      <c r="BH148" s="65">
        <f t="shared" si="83"/>
        <v>0</v>
      </c>
      <c r="BI148" s="65">
        <v>1.3769440741446073</v>
      </c>
      <c r="BJ148" s="65">
        <v>1.0038647342995168</v>
      </c>
      <c r="BK148" s="65">
        <f t="shared" si="84"/>
        <v>-0.37307933984509045</v>
      </c>
      <c r="BL148" s="65">
        <v>0</v>
      </c>
      <c r="BM148" s="65">
        <v>0</v>
      </c>
      <c r="BN148" s="65">
        <f t="shared" si="85"/>
        <v>0</v>
      </c>
      <c r="BO148" s="65">
        <v>1.2061194693074335E-2</v>
      </c>
      <c r="BP148" s="65">
        <v>8.1915563957151859E-4</v>
      </c>
      <c r="BQ148" s="65">
        <f t="shared" si="86"/>
        <v>-1.1242039053502816E-2</v>
      </c>
      <c r="BR148" s="65">
        <v>0</v>
      </c>
      <c r="BS148" s="65">
        <v>0</v>
      </c>
      <c r="BT148" s="65">
        <f t="shared" si="87"/>
        <v>0</v>
      </c>
      <c r="BU148" s="65">
        <v>6.011553354916524E-2</v>
      </c>
      <c r="BV148" s="65">
        <v>1.1426170972484773E-2</v>
      </c>
      <c r="BW148" s="65">
        <f t="shared" si="88"/>
        <v>-4.8689362576680467E-2</v>
      </c>
      <c r="BX148" s="65">
        <v>3.8722782961975497E-2</v>
      </c>
      <c r="BY148" s="65">
        <v>4.5032556185675275E-2</v>
      </c>
      <c r="BZ148" s="65">
        <f t="shared" si="89"/>
        <v>6.3097732236997786E-3</v>
      </c>
      <c r="CA148" s="65">
        <v>9.8457436678727861E-2</v>
      </c>
      <c r="CB148" s="65">
        <v>0.1438563327032136</v>
      </c>
      <c r="CC148" s="65">
        <f t="shared" si="90"/>
        <v>4.5398896024485741E-2</v>
      </c>
      <c r="CD148" s="65">
        <v>0</v>
      </c>
      <c r="CE148" s="65">
        <v>0</v>
      </c>
      <c r="CF148" s="65">
        <f t="shared" si="91"/>
        <v>0</v>
      </c>
      <c r="CG148" s="65">
        <v>1.3140354218244143E-2</v>
      </c>
      <c r="CH148" s="65">
        <v>2.9405587061541692E-3</v>
      </c>
      <c r="CI148" s="65">
        <f t="shared" si="92"/>
        <v>-1.0199795512089974E-2</v>
      </c>
      <c r="CJ148" s="65">
        <v>3.2311305783025455E-2</v>
      </c>
      <c r="CK148" s="65">
        <v>3.992858643142197E-2</v>
      </c>
      <c r="CL148" s="65">
        <f t="shared" si="93"/>
        <v>7.6172806483965141E-3</v>
      </c>
      <c r="CM148" s="65">
        <v>1.9043991620643687E-4</v>
      </c>
      <c r="CN148" s="65">
        <v>0</v>
      </c>
      <c r="CO148" s="65">
        <f t="shared" si="94"/>
        <v>-1.9043991620643687E-4</v>
      </c>
      <c r="CP148" s="65">
        <v>1.1045515139973339E-2</v>
      </c>
      <c r="CQ148" s="65">
        <v>1.9176643562276833E-2</v>
      </c>
      <c r="CR148" s="65">
        <f t="shared" si="95"/>
        <v>8.1311284223034939E-3</v>
      </c>
      <c r="CS148" s="65">
        <v>0</v>
      </c>
      <c r="CT148" s="65">
        <v>0</v>
      </c>
      <c r="CU148" s="65">
        <f t="shared" si="96"/>
        <v>0</v>
      </c>
      <c r="CV148" s="65">
        <v>1.8599631816162001E-2</v>
      </c>
      <c r="CW148" s="65">
        <v>1.9365679479101026E-2</v>
      </c>
      <c r="CX148" s="65">
        <f t="shared" si="97"/>
        <v>7.6604766293902546E-4</v>
      </c>
      <c r="CY148" s="65">
        <v>0</v>
      </c>
      <c r="CZ148" s="65">
        <v>0</v>
      </c>
      <c r="DA148" s="65">
        <f t="shared" si="98"/>
        <v>0</v>
      </c>
      <c r="DB148" s="65">
        <v>0</v>
      </c>
      <c r="DC148" s="65">
        <v>0</v>
      </c>
      <c r="DD148" s="65">
        <f t="shared" si="99"/>
        <v>0</v>
      </c>
      <c r="DE148" s="65">
        <v>0</v>
      </c>
      <c r="DF148" s="65">
        <v>0</v>
      </c>
      <c r="DG148" s="65">
        <f t="shared" si="100"/>
        <v>0</v>
      </c>
      <c r="DH148" s="65">
        <v>0</v>
      </c>
      <c r="DI148" s="65">
        <v>5.0409577819785758E-4</v>
      </c>
      <c r="DJ148" s="65">
        <f t="shared" si="101"/>
        <v>5.0409577819785758E-4</v>
      </c>
      <c r="DK148" s="65">
        <v>6.0305973465371674E-3</v>
      </c>
      <c r="DL148" s="65">
        <v>1.2224322621298047E-2</v>
      </c>
      <c r="DM148" s="65">
        <f t="shared" si="102"/>
        <v>6.1937252747608796E-3</v>
      </c>
      <c r="DN148" s="65">
        <v>1.1426394972386211E-3</v>
      </c>
      <c r="DO148" s="65">
        <v>2.1634110480991389E-3</v>
      </c>
      <c r="DP148" s="65">
        <f t="shared" si="103"/>
        <v>1.0207715508605178E-3</v>
      </c>
      <c r="DQ148" s="65">
        <v>0</v>
      </c>
      <c r="DR148" s="65">
        <v>0</v>
      </c>
      <c r="DS148" s="65">
        <f t="shared" si="104"/>
        <v>0</v>
      </c>
      <c r="DT148" s="65">
        <v>8.2523963689455973E-4</v>
      </c>
      <c r="DU148" s="65">
        <v>1.0922075194286915E-3</v>
      </c>
      <c r="DV148" s="65">
        <f t="shared" si="105"/>
        <v>2.6696788253413172E-4</v>
      </c>
      <c r="DW148" s="65">
        <v>0.19082079603884974</v>
      </c>
      <c r="DX148" s="65">
        <v>0</v>
      </c>
      <c r="DY148" s="65">
        <f t="shared" si="106"/>
        <v>-0.19082079603884974</v>
      </c>
      <c r="DZ148" s="65">
        <v>0.18967815654161113</v>
      </c>
      <c r="EA148" s="65">
        <v>0.11022894349926486</v>
      </c>
      <c r="EB148" s="65">
        <f t="shared" si="107"/>
        <v>-7.944921304234627E-2</v>
      </c>
      <c r="EC148" s="65">
        <v>1.1426394972386211E-3</v>
      </c>
      <c r="ED148" s="65">
        <v>7.1413568578029829E-4</v>
      </c>
      <c r="EE148" s="65">
        <f t="shared" si="108"/>
        <v>-4.2850381145832285E-4</v>
      </c>
      <c r="EF148" s="65">
        <v>0</v>
      </c>
      <c r="EG148" s="65">
        <v>0</v>
      </c>
      <c r="EH148" s="65">
        <f t="shared" si="109"/>
        <v>0</v>
      </c>
      <c r="EI148" s="65">
        <v>0</v>
      </c>
      <c r="EJ148" s="65">
        <v>2.1003990758244068E-4</v>
      </c>
      <c r="EK148" s="65">
        <f t="shared" si="110"/>
        <v>2.1003990758244068E-4</v>
      </c>
      <c r="EL148" s="65">
        <v>2.9891449247762329</v>
      </c>
      <c r="EM148" s="65">
        <v>0.11350556605755092</v>
      </c>
      <c r="EN148" s="65">
        <f t="shared" si="111"/>
        <v>-2.8756393587186819</v>
      </c>
      <c r="EO148" s="65">
        <v>8.1063924331873302E-2</v>
      </c>
      <c r="EP148" s="65">
        <v>0.94641881957571938</v>
      </c>
      <c r="EQ148" s="65">
        <f t="shared" si="112"/>
        <v>0.86535489524384612</v>
      </c>
      <c r="ER148" s="65">
        <v>0.15279629276963119</v>
      </c>
      <c r="ES148" s="65">
        <v>2.8145347616047051E-2</v>
      </c>
      <c r="ET148" s="65">
        <f t="shared" si="113"/>
        <v>-0.12465094515358414</v>
      </c>
      <c r="EU148" s="65">
        <v>13.140354218244145</v>
      </c>
      <c r="EV148" s="65">
        <v>6.9313169502205424E-2</v>
      </c>
      <c r="EW148" s="65">
        <f t="shared" si="114"/>
        <v>-13.07104104874194</v>
      </c>
      <c r="EX148" s="65">
        <v>0.51418777375737956</v>
      </c>
      <c r="EY148" s="65">
        <v>30.361268641041796</v>
      </c>
      <c r="EZ148" s="65">
        <f t="shared" si="115"/>
        <v>29.847080867284419</v>
      </c>
      <c r="FA148" s="65">
        <v>0.44912080238684698</v>
      </c>
      <c r="FB148" s="65">
        <v>0.12602394454946439</v>
      </c>
      <c r="FC148" s="65">
        <f t="shared" si="116"/>
        <v>-0.32309685783738262</v>
      </c>
      <c r="FD148" s="72">
        <v>1.2373658839993782</v>
      </c>
      <c r="FE148" s="66">
        <v>-1</v>
      </c>
      <c r="FF148" s="66" t="s">
        <v>0</v>
      </c>
      <c r="FG148" s="67">
        <v>-1</v>
      </c>
      <c r="FH148" s="67" t="s">
        <v>0</v>
      </c>
      <c r="FI148" s="67" t="s">
        <v>0</v>
      </c>
      <c r="FJ148" s="67">
        <v>1.2034023327647412</v>
      </c>
      <c r="FK148" s="67" t="s">
        <v>0</v>
      </c>
      <c r="FL148" s="67">
        <v>-0.79473684210526319</v>
      </c>
      <c r="FM148" s="67" t="s">
        <v>0</v>
      </c>
      <c r="FN148" s="67">
        <v>-0.42555438225976772</v>
      </c>
      <c r="FO148" s="67">
        <v>2.5147540983606556</v>
      </c>
      <c r="FP148" s="67">
        <v>3.4158607350096712</v>
      </c>
      <c r="FQ148" s="67" t="s">
        <v>0</v>
      </c>
      <c r="FR148" s="67">
        <v>-0.32367149758454106</v>
      </c>
      <c r="FS148" s="67">
        <v>2.7347740667976423</v>
      </c>
      <c r="FT148" s="67">
        <v>-1</v>
      </c>
      <c r="FU148" s="67">
        <v>4.2471264367816088</v>
      </c>
      <c r="FV148" s="67" t="s">
        <v>0</v>
      </c>
      <c r="FW148" s="67">
        <v>2.1467576791808871</v>
      </c>
      <c r="FX148" s="67" t="s">
        <v>0</v>
      </c>
      <c r="FY148" s="67" t="s">
        <v>0</v>
      </c>
      <c r="FZ148" s="67" t="s">
        <v>0</v>
      </c>
      <c r="GA148" s="67" t="s">
        <v>0</v>
      </c>
      <c r="GB148" s="67">
        <v>5.1263157894736837</v>
      </c>
      <c r="GC148" s="67">
        <v>4.7222222222222223</v>
      </c>
      <c r="GD148" s="67" t="s">
        <v>0</v>
      </c>
      <c r="GE148" s="67">
        <v>3</v>
      </c>
      <c r="GF148" s="67">
        <v>-1</v>
      </c>
      <c r="GG148" s="67">
        <v>0.75635876840696104</v>
      </c>
      <c r="GH148" s="67">
        <v>0.88888888888888906</v>
      </c>
      <c r="GI148" s="67" t="s">
        <v>0</v>
      </c>
      <c r="GJ148" s="67" t="s">
        <v>0</v>
      </c>
      <c r="GK148" s="67">
        <v>-0.88523615358477747</v>
      </c>
      <c r="GL148" s="67">
        <v>34.285043069694595</v>
      </c>
      <c r="GM148" s="67">
        <v>-0.44329040299127542</v>
      </c>
      <c r="GN148" s="67">
        <v>-0.98405797101449277</v>
      </c>
      <c r="GO148" s="67">
        <v>177.45679012345678</v>
      </c>
      <c r="GP148" s="67">
        <v>-0.15194346289752658</v>
      </c>
    </row>
    <row r="149" spans="1:198" ht="13.8">
      <c r="A149" s="2">
        <v>4116505</v>
      </c>
      <c r="B149" s="2" t="s">
        <v>416</v>
      </c>
      <c r="C149" s="64">
        <v>1</v>
      </c>
      <c r="D149" s="64">
        <v>0</v>
      </c>
      <c r="E149" s="64">
        <v>0</v>
      </c>
      <c r="F149" s="64">
        <v>0</v>
      </c>
      <c r="G149" s="65">
        <v>1337</v>
      </c>
      <c r="H149" s="65">
        <v>1431</v>
      </c>
      <c r="I149" s="65">
        <v>903</v>
      </c>
      <c r="J149" s="65">
        <v>1041</v>
      </c>
      <c r="K149" s="66">
        <v>0.67539267015706805</v>
      </c>
      <c r="L149" s="66">
        <v>0.72746331236897277</v>
      </c>
      <c r="M149" s="65">
        <v>434</v>
      </c>
      <c r="N149" s="65">
        <v>390</v>
      </c>
      <c r="O149" s="65">
        <v>6843</v>
      </c>
      <c r="P149" s="65">
        <v>25056</v>
      </c>
      <c r="Q149" s="65">
        <v>3536</v>
      </c>
      <c r="R149" s="65">
        <v>14269</v>
      </c>
      <c r="S149" s="65">
        <v>253909.1178097899</v>
      </c>
      <c r="T149" s="65">
        <v>751111.52607340226</v>
      </c>
      <c r="U149" s="65">
        <v>186401.40976579997</v>
      </c>
      <c r="V149" s="65">
        <v>576819.11747214058</v>
      </c>
      <c r="W149" s="65">
        <v>67507.708043990016</v>
      </c>
      <c r="X149" s="65">
        <v>174292.40860126333</v>
      </c>
      <c r="Y149" s="65">
        <v>355.18697923832531</v>
      </c>
      <c r="Z149" s="65">
        <v>835.8672172161331</v>
      </c>
      <c r="AA149" s="65">
        <v>576.87008632849393</v>
      </c>
      <c r="AB149" s="65">
        <v>684.01777481957322</v>
      </c>
      <c r="AC149" s="65">
        <v>1.6241307256407687</v>
      </c>
      <c r="AD149" s="65">
        <v>0.81833305665187295</v>
      </c>
      <c r="AE149" s="65">
        <v>0.50385910674094037</v>
      </c>
      <c r="AF149" s="65">
        <v>2.1135336039618706</v>
      </c>
      <c r="AG149" s="65">
        <v>1.0312795850403849</v>
      </c>
      <c r="AH149" s="65">
        <v>0.48794094548921579</v>
      </c>
      <c r="AI149" s="66">
        <v>0.11455784479048003</v>
      </c>
      <c r="AJ149" s="66">
        <v>0.11959008906568225</v>
      </c>
      <c r="AK149" s="66">
        <v>0.13858778430959418</v>
      </c>
      <c r="AL149" s="66">
        <v>0.14970952178555619</v>
      </c>
      <c r="AM149" s="66">
        <v>6.817655365800146E-3</v>
      </c>
      <c r="AN149" s="66">
        <v>-1.0632846851216127E-2</v>
      </c>
      <c r="AO149" s="65">
        <v>129.1</v>
      </c>
      <c r="AP149" s="65">
        <v>131.30000000000001</v>
      </c>
      <c r="AQ149" s="65">
        <v>0.52168174962292613</v>
      </c>
      <c r="AR149" s="65">
        <v>0.88338355876375363</v>
      </c>
      <c r="AS149" s="65">
        <f t="shared" si="78"/>
        <v>0.3617018091408275</v>
      </c>
      <c r="AT149" s="65">
        <v>0</v>
      </c>
      <c r="AU149" s="65">
        <v>0</v>
      </c>
      <c r="AV149" s="65">
        <f t="shared" si="79"/>
        <v>0</v>
      </c>
      <c r="AW149" s="65">
        <v>0</v>
      </c>
      <c r="AX149" s="65">
        <v>0</v>
      </c>
      <c r="AY149" s="65">
        <f t="shared" si="80"/>
        <v>0</v>
      </c>
      <c r="AZ149" s="65">
        <v>0</v>
      </c>
      <c r="BA149" s="65">
        <v>0</v>
      </c>
      <c r="BB149" s="65">
        <f t="shared" si="81"/>
        <v>0</v>
      </c>
      <c r="BC149" s="65">
        <v>0</v>
      </c>
      <c r="BD149" s="65">
        <v>5.8401663279370201E-4</v>
      </c>
      <c r="BE149" s="65">
        <f t="shared" si="82"/>
        <v>5.8401663279370201E-4</v>
      </c>
      <c r="BF149" s="65">
        <v>0</v>
      </c>
      <c r="BG149" s="65">
        <v>0</v>
      </c>
      <c r="BH149" s="65">
        <f t="shared" si="83"/>
        <v>0</v>
      </c>
      <c r="BI149" s="65">
        <v>7.2115384615384609E-2</v>
      </c>
      <c r="BJ149" s="65">
        <v>0.47468871913472094</v>
      </c>
      <c r="BK149" s="65">
        <f t="shared" si="84"/>
        <v>0.4025733345193363</v>
      </c>
      <c r="BL149" s="65">
        <v>0</v>
      </c>
      <c r="BM149" s="65">
        <v>0</v>
      </c>
      <c r="BN149" s="65">
        <f t="shared" si="85"/>
        <v>0</v>
      </c>
      <c r="BO149" s="65">
        <v>1.9796380090497737E-3</v>
      </c>
      <c r="BP149" s="65">
        <v>7.0081995935244236E-5</v>
      </c>
      <c r="BQ149" s="65">
        <f t="shared" si="86"/>
        <v>-1.9095560131145294E-3</v>
      </c>
      <c r="BR149" s="65">
        <v>0</v>
      </c>
      <c r="BS149" s="65">
        <v>0</v>
      </c>
      <c r="BT149" s="65">
        <f t="shared" si="87"/>
        <v>0</v>
      </c>
      <c r="BU149" s="65">
        <v>0.41836349924585214</v>
      </c>
      <c r="BV149" s="65">
        <v>0.38061531992431147</v>
      </c>
      <c r="BW149" s="65">
        <f t="shared" si="88"/>
        <v>-3.7748179321540676E-2</v>
      </c>
      <c r="BX149" s="65">
        <v>2.1116138763197588E-2</v>
      </c>
      <c r="BY149" s="65">
        <v>7.802462214123858E-3</v>
      </c>
      <c r="BZ149" s="65">
        <f t="shared" si="89"/>
        <v>-1.3313676549073731E-2</v>
      </c>
      <c r="CA149" s="65">
        <v>0</v>
      </c>
      <c r="CB149" s="65">
        <v>1.3665989207372626E-2</v>
      </c>
      <c r="CC149" s="65">
        <f t="shared" si="90"/>
        <v>1.3665989207372626E-2</v>
      </c>
      <c r="CD149" s="65">
        <v>0</v>
      </c>
      <c r="CE149" s="65">
        <v>0</v>
      </c>
      <c r="CF149" s="65">
        <f t="shared" si="91"/>
        <v>0</v>
      </c>
      <c r="CG149" s="65">
        <v>0</v>
      </c>
      <c r="CH149" s="65">
        <v>0</v>
      </c>
      <c r="CI149" s="65">
        <f t="shared" si="92"/>
        <v>0</v>
      </c>
      <c r="CJ149" s="65">
        <v>0.17788461538461539</v>
      </c>
      <c r="CK149" s="65">
        <v>0.100240614852711</v>
      </c>
      <c r="CL149" s="65">
        <f t="shared" si="93"/>
        <v>-7.7644000531904386E-2</v>
      </c>
      <c r="CM149" s="65">
        <v>0</v>
      </c>
      <c r="CN149" s="65">
        <v>0</v>
      </c>
      <c r="CO149" s="65">
        <f t="shared" si="94"/>
        <v>0</v>
      </c>
      <c r="CP149" s="65">
        <v>3.770739064856712E-3</v>
      </c>
      <c r="CQ149" s="65">
        <v>3.5274604620739599E-3</v>
      </c>
      <c r="CR149" s="65">
        <f t="shared" si="95"/>
        <v>-2.4327860278275208E-4</v>
      </c>
      <c r="CS149" s="65">
        <v>0</v>
      </c>
      <c r="CT149" s="65">
        <v>0</v>
      </c>
      <c r="CU149" s="65">
        <f t="shared" si="96"/>
        <v>0</v>
      </c>
      <c r="CV149" s="65">
        <v>0.17166289592760181</v>
      </c>
      <c r="CW149" s="65">
        <v>8.6621346975961869E-2</v>
      </c>
      <c r="CX149" s="65">
        <f t="shared" si="97"/>
        <v>-8.5041548951639942E-2</v>
      </c>
      <c r="CY149" s="65">
        <v>0</v>
      </c>
      <c r="CZ149" s="65">
        <v>0</v>
      </c>
      <c r="DA149" s="65">
        <f t="shared" si="98"/>
        <v>0</v>
      </c>
      <c r="DB149" s="65">
        <v>0</v>
      </c>
      <c r="DC149" s="65">
        <v>0</v>
      </c>
      <c r="DD149" s="65">
        <f t="shared" si="99"/>
        <v>0</v>
      </c>
      <c r="DE149" s="65">
        <v>0</v>
      </c>
      <c r="DF149" s="65">
        <v>0</v>
      </c>
      <c r="DG149" s="65">
        <f t="shared" si="100"/>
        <v>0</v>
      </c>
      <c r="DH149" s="65">
        <v>0</v>
      </c>
      <c r="DI149" s="65">
        <v>0</v>
      </c>
      <c r="DJ149" s="65">
        <f t="shared" si="101"/>
        <v>0</v>
      </c>
      <c r="DK149" s="65">
        <v>4.807692307692308E-3</v>
      </c>
      <c r="DL149" s="65">
        <v>5.2327890298315702E-3</v>
      </c>
      <c r="DM149" s="65">
        <f t="shared" si="102"/>
        <v>4.2509672213926226E-4</v>
      </c>
      <c r="DN149" s="65">
        <v>2.9223227752639518E-3</v>
      </c>
      <c r="DO149" s="65">
        <v>4.345083747985143E-3</v>
      </c>
      <c r="DP149" s="65">
        <f t="shared" si="103"/>
        <v>1.4227609727211913E-3</v>
      </c>
      <c r="DQ149" s="65">
        <v>0</v>
      </c>
      <c r="DR149" s="65">
        <v>0</v>
      </c>
      <c r="DS149" s="65">
        <f t="shared" si="104"/>
        <v>0</v>
      </c>
      <c r="DT149" s="65">
        <v>1.885369532428356E-3</v>
      </c>
      <c r="DU149" s="65">
        <v>8.8770528184642697E-4</v>
      </c>
      <c r="DV149" s="65">
        <f t="shared" si="105"/>
        <v>-9.9766425058192901E-4</v>
      </c>
      <c r="DW149" s="65">
        <v>0.15375188536953241</v>
      </c>
      <c r="DX149" s="65">
        <v>0</v>
      </c>
      <c r="DY149" s="65">
        <f t="shared" si="106"/>
        <v>-0.15375188536953241</v>
      </c>
      <c r="DZ149" s="65">
        <v>0.1520550527903469</v>
      </c>
      <c r="EA149" s="65">
        <v>9.9820122877099529E-2</v>
      </c>
      <c r="EB149" s="65">
        <f t="shared" si="107"/>
        <v>-5.2234929913247366E-2</v>
      </c>
      <c r="EC149" s="65">
        <v>9.4268476621417799E-4</v>
      </c>
      <c r="ED149" s="65">
        <v>2.3360665311748081E-4</v>
      </c>
      <c r="EE149" s="65">
        <f t="shared" si="108"/>
        <v>-7.0907811309669719E-4</v>
      </c>
      <c r="EF149" s="65">
        <v>7.5414781297134231E-4</v>
      </c>
      <c r="EG149" s="65">
        <v>0</v>
      </c>
      <c r="EH149" s="65">
        <f t="shared" si="109"/>
        <v>-7.5414781297134231E-4</v>
      </c>
      <c r="EI149" s="65">
        <v>0</v>
      </c>
      <c r="EJ149" s="65">
        <v>2.5696731842922888E-4</v>
      </c>
      <c r="EK149" s="65">
        <f t="shared" si="110"/>
        <v>2.5696731842922888E-4</v>
      </c>
      <c r="EL149" s="65">
        <v>4.6940045248868776</v>
      </c>
      <c r="EM149" s="65">
        <v>0.10145536944892192</v>
      </c>
      <c r="EN149" s="65">
        <f t="shared" si="111"/>
        <v>-4.5925491554379558</v>
      </c>
      <c r="EO149" s="65">
        <v>0.17251131221719457</v>
      </c>
      <c r="EP149" s="65">
        <v>0.91092578316630457</v>
      </c>
      <c r="EQ149" s="65">
        <f t="shared" si="112"/>
        <v>0.73841447094911006</v>
      </c>
      <c r="ER149" s="65">
        <v>0.1074660633484163</v>
      </c>
      <c r="ES149" s="65">
        <v>1.4553694489219053E-2</v>
      </c>
      <c r="ET149" s="65">
        <f t="shared" si="113"/>
        <v>-9.2912368859197236E-2</v>
      </c>
      <c r="EU149" s="65">
        <v>8.4061085972850673</v>
      </c>
      <c r="EV149" s="65">
        <v>3.0999602868689698E-2</v>
      </c>
      <c r="EW149" s="65">
        <f t="shared" si="114"/>
        <v>-8.3751089944163777</v>
      </c>
      <c r="EX149" s="65">
        <v>0.29223227752639513</v>
      </c>
      <c r="EY149" s="65">
        <v>7.220314434555096</v>
      </c>
      <c r="EZ149" s="65">
        <f t="shared" si="115"/>
        <v>6.928082157028701</v>
      </c>
      <c r="FA149" s="65">
        <v>0.37565987933634992</v>
      </c>
      <c r="FB149" s="65">
        <v>6.8797159343098088E-2</v>
      </c>
      <c r="FC149" s="65">
        <f t="shared" si="116"/>
        <v>-0.30686271999325182</v>
      </c>
      <c r="FD149" s="72">
        <v>5.8332128659197684</v>
      </c>
      <c r="FE149" s="66" t="s">
        <v>0</v>
      </c>
      <c r="FF149" s="66" t="s">
        <v>0</v>
      </c>
      <c r="FG149" s="67" t="s">
        <v>0</v>
      </c>
      <c r="FH149" s="67" t="s">
        <v>0</v>
      </c>
      <c r="FI149" s="67" t="s">
        <v>0</v>
      </c>
      <c r="FJ149" s="67">
        <v>25.562091503267972</v>
      </c>
      <c r="FK149" s="67" t="s">
        <v>0</v>
      </c>
      <c r="FL149" s="67">
        <v>-0.85714285714285721</v>
      </c>
      <c r="FM149" s="67" t="s">
        <v>0</v>
      </c>
      <c r="FN149" s="67">
        <v>2.6712483100495721</v>
      </c>
      <c r="FO149" s="67">
        <v>0.49107142857142838</v>
      </c>
      <c r="FP149" s="67" t="s">
        <v>0</v>
      </c>
      <c r="FQ149" s="67" t="s">
        <v>0</v>
      </c>
      <c r="FR149" s="67" t="s">
        <v>0</v>
      </c>
      <c r="FS149" s="67">
        <v>1.2739798622151564</v>
      </c>
      <c r="FT149" s="67" t="s">
        <v>0</v>
      </c>
      <c r="FU149" s="67">
        <v>2.7749999999999999</v>
      </c>
      <c r="FV149" s="67" t="s">
        <v>0</v>
      </c>
      <c r="FW149" s="67">
        <v>1.0362438220757824</v>
      </c>
      <c r="FX149" s="67" t="s">
        <v>0</v>
      </c>
      <c r="FY149" s="67" t="s">
        <v>0</v>
      </c>
      <c r="FZ149" s="67" t="s">
        <v>0</v>
      </c>
      <c r="GA149" s="67" t="s">
        <v>0</v>
      </c>
      <c r="GB149" s="67">
        <v>3.3921568627450984</v>
      </c>
      <c r="GC149" s="67">
        <v>5</v>
      </c>
      <c r="GD149" s="67" t="s">
        <v>0</v>
      </c>
      <c r="GE149" s="67">
        <v>0.89999999999999991</v>
      </c>
      <c r="GF149" s="67">
        <v>-1</v>
      </c>
      <c r="GG149" s="67">
        <v>1.6491010539367639</v>
      </c>
      <c r="GH149" s="67">
        <v>0</v>
      </c>
      <c r="GI149" s="67">
        <v>-1</v>
      </c>
      <c r="GJ149" s="67" t="s">
        <v>0</v>
      </c>
      <c r="GK149" s="67">
        <v>-0.91278065630397232</v>
      </c>
      <c r="GL149" s="67">
        <v>20.308196721311475</v>
      </c>
      <c r="GM149" s="67">
        <v>-0.45350877192982464</v>
      </c>
      <c r="GN149" s="67">
        <v>-0.98511864710895802</v>
      </c>
      <c r="GO149" s="67">
        <v>98.703225806451627</v>
      </c>
      <c r="GP149" s="67">
        <v>-0.26097867001254704</v>
      </c>
    </row>
    <row r="150" spans="1:198" ht="13.8">
      <c r="A150" s="2">
        <v>4116604</v>
      </c>
      <c r="B150" s="2" t="s">
        <v>417</v>
      </c>
      <c r="C150" s="64">
        <v>1</v>
      </c>
      <c r="D150" s="64">
        <v>0</v>
      </c>
      <c r="E150" s="64">
        <v>0</v>
      </c>
      <c r="F150" s="64">
        <v>0</v>
      </c>
      <c r="G150" s="65">
        <v>3585</v>
      </c>
      <c r="H150" s="65">
        <v>3478</v>
      </c>
      <c r="I150" s="65">
        <v>2401</v>
      </c>
      <c r="J150" s="65">
        <v>2524</v>
      </c>
      <c r="K150" s="66">
        <v>0.66973500697350075</v>
      </c>
      <c r="L150" s="66">
        <v>0.72570442783208744</v>
      </c>
      <c r="M150" s="65">
        <v>1184</v>
      </c>
      <c r="N150" s="65">
        <v>954</v>
      </c>
      <c r="O150" s="65">
        <v>14508</v>
      </c>
      <c r="P150" s="65">
        <v>48493</v>
      </c>
      <c r="Q150" s="65">
        <v>5077</v>
      </c>
      <c r="R150" s="65">
        <v>12320</v>
      </c>
      <c r="S150" s="65">
        <v>578247.18170271104</v>
      </c>
      <c r="T150" s="65">
        <v>1634926.880644341</v>
      </c>
      <c r="U150" s="65">
        <v>397509.1058013101</v>
      </c>
      <c r="V150" s="65">
        <v>1275709.6324000955</v>
      </c>
      <c r="W150" s="65">
        <v>180738.07590140007</v>
      </c>
      <c r="X150" s="65">
        <v>359217.24824424752</v>
      </c>
      <c r="Y150" s="65">
        <v>297.65416424557344</v>
      </c>
      <c r="Z150" s="65">
        <v>737.8513847491015</v>
      </c>
      <c r="AA150" s="65">
        <v>526.89874908853437</v>
      </c>
      <c r="AB150" s="65">
        <v>759.44421907303115</v>
      </c>
      <c r="AC150" s="65">
        <v>1.7701709311677138</v>
      </c>
      <c r="AD150" s="65">
        <v>1.0292644762485226</v>
      </c>
      <c r="AE150" s="65">
        <v>0.58144920251828802</v>
      </c>
      <c r="AF150" s="65">
        <v>2.3544993380532442</v>
      </c>
      <c r="AG150" s="65">
        <v>0.80108793602500483</v>
      </c>
      <c r="AH150" s="65">
        <v>0.34023706147539767</v>
      </c>
      <c r="AI150" s="66">
        <v>0.10952854778527876</v>
      </c>
      <c r="AJ150" s="66">
        <v>0.12367437053460284</v>
      </c>
      <c r="AK150" s="66">
        <v>0.12825469792539512</v>
      </c>
      <c r="AL150" s="66">
        <v>9.2698518976675581E-2</v>
      </c>
      <c r="AM150" s="66">
        <v>-3.0255196746632462E-3</v>
      </c>
      <c r="AN150" s="66">
        <v>-2.1367426044901161E-2</v>
      </c>
      <c r="AO150" s="65">
        <v>124.6</v>
      </c>
      <c r="AP150" s="65">
        <v>129.5</v>
      </c>
      <c r="AQ150" s="65">
        <v>1.0921804215087649</v>
      </c>
      <c r="AR150" s="65">
        <v>1.3318993506493506</v>
      </c>
      <c r="AS150" s="65">
        <f t="shared" si="78"/>
        <v>0.23971892914058568</v>
      </c>
      <c r="AT150" s="65">
        <v>2.4949116932571729E-3</v>
      </c>
      <c r="AU150" s="65">
        <v>0</v>
      </c>
      <c r="AV150" s="65">
        <f t="shared" si="79"/>
        <v>-2.4949116932571729E-3</v>
      </c>
      <c r="AW150" s="65">
        <v>1.9696671262556626E-3</v>
      </c>
      <c r="AX150" s="65">
        <v>2.8679653679653683E-3</v>
      </c>
      <c r="AY150" s="65">
        <f t="shared" si="80"/>
        <v>8.982982417097057E-4</v>
      </c>
      <c r="AZ150" s="65">
        <v>2.2322894097564177E-3</v>
      </c>
      <c r="BA150" s="65">
        <v>1.5151515151515152E-3</v>
      </c>
      <c r="BB150" s="65">
        <f t="shared" si="81"/>
        <v>-7.171378946049026E-4</v>
      </c>
      <c r="BC150" s="65">
        <v>0</v>
      </c>
      <c r="BD150" s="65">
        <v>0</v>
      </c>
      <c r="BE150" s="65">
        <f t="shared" si="82"/>
        <v>0</v>
      </c>
      <c r="BF150" s="65">
        <v>0</v>
      </c>
      <c r="BG150" s="65">
        <v>0</v>
      </c>
      <c r="BH150" s="65">
        <f t="shared" si="83"/>
        <v>0</v>
      </c>
      <c r="BI150" s="65">
        <v>0.22690565294465234</v>
      </c>
      <c r="BJ150" s="65">
        <v>0.31444805194805192</v>
      </c>
      <c r="BK150" s="65">
        <f t="shared" si="84"/>
        <v>8.7542399003399579E-2</v>
      </c>
      <c r="BL150" s="65">
        <v>0</v>
      </c>
      <c r="BM150" s="65">
        <v>0</v>
      </c>
      <c r="BN150" s="65">
        <f t="shared" si="85"/>
        <v>0</v>
      </c>
      <c r="BO150" s="65">
        <v>1.1489724903158034E-2</v>
      </c>
      <c r="BP150" s="65">
        <v>1.7857142857142857E-3</v>
      </c>
      <c r="BQ150" s="65">
        <f t="shared" si="86"/>
        <v>-9.7040106174437479E-3</v>
      </c>
      <c r="BR150" s="65">
        <v>0</v>
      </c>
      <c r="BS150" s="65">
        <v>0</v>
      </c>
      <c r="BT150" s="65">
        <f t="shared" si="87"/>
        <v>0</v>
      </c>
      <c r="BU150" s="65">
        <v>1.1161447048782089E-3</v>
      </c>
      <c r="BV150" s="65">
        <v>3.2467532467532468E-4</v>
      </c>
      <c r="BW150" s="65">
        <f t="shared" si="88"/>
        <v>-7.914693802028842E-4</v>
      </c>
      <c r="BX150" s="65">
        <v>5.9812225067296963E-2</v>
      </c>
      <c r="BY150" s="65">
        <v>0.18777056277056278</v>
      </c>
      <c r="BZ150" s="65">
        <f t="shared" si="89"/>
        <v>0.12795833770326581</v>
      </c>
      <c r="CA150" s="65">
        <v>0.53824437003479741</v>
      </c>
      <c r="CB150" s="65">
        <v>0.58108766233766229</v>
      </c>
      <c r="CC150" s="65">
        <f t="shared" si="90"/>
        <v>4.2843292302864877E-2</v>
      </c>
      <c r="CD150" s="65">
        <v>8.2069463593985939E-3</v>
      </c>
      <c r="CE150" s="65">
        <v>1.4150432900432901E-2</v>
      </c>
      <c r="CF150" s="65">
        <f t="shared" si="91"/>
        <v>5.9434865410343072E-3</v>
      </c>
      <c r="CG150" s="65">
        <v>0.23924890026918785</v>
      </c>
      <c r="CH150" s="65">
        <v>0.22775974025974027</v>
      </c>
      <c r="CI150" s="65">
        <f t="shared" si="92"/>
        <v>-1.148916000944758E-2</v>
      </c>
      <c r="CJ150" s="65">
        <v>0.49858840522618347</v>
      </c>
      <c r="CK150" s="65">
        <v>0.38790584415584417</v>
      </c>
      <c r="CL150" s="65">
        <f t="shared" si="93"/>
        <v>-0.1106825610703393</v>
      </c>
      <c r="CM150" s="65">
        <v>1.5100781301293415E-3</v>
      </c>
      <c r="CN150" s="65">
        <v>0</v>
      </c>
      <c r="CO150" s="65">
        <f t="shared" si="94"/>
        <v>-1.5100781301293415E-3</v>
      </c>
      <c r="CP150" s="65">
        <v>7.1958505679206877E-2</v>
      </c>
      <c r="CQ150" s="65">
        <v>6.1580086580086575E-2</v>
      </c>
      <c r="CR150" s="65">
        <f t="shared" si="95"/>
        <v>-1.0378419099120302E-2</v>
      </c>
      <c r="CS150" s="65">
        <v>0</v>
      </c>
      <c r="CT150" s="65">
        <v>0</v>
      </c>
      <c r="CU150" s="65">
        <f t="shared" si="96"/>
        <v>0</v>
      </c>
      <c r="CV150" s="65">
        <v>1.8120937561552097E-2</v>
      </c>
      <c r="CW150" s="65">
        <v>3.3739177489177492E-2</v>
      </c>
      <c r="CX150" s="65">
        <f t="shared" si="97"/>
        <v>1.5618239927625396E-2</v>
      </c>
      <c r="CY150" s="65">
        <v>0</v>
      </c>
      <c r="CZ150" s="65">
        <v>6.2500000000000003E-3</v>
      </c>
      <c r="DA150" s="65">
        <f t="shared" si="98"/>
        <v>6.2500000000000003E-3</v>
      </c>
      <c r="DB150" s="65">
        <v>0</v>
      </c>
      <c r="DC150" s="65">
        <v>0</v>
      </c>
      <c r="DD150" s="65">
        <f t="shared" si="99"/>
        <v>0</v>
      </c>
      <c r="DE150" s="65">
        <v>1.378766988378964E-3</v>
      </c>
      <c r="DF150" s="65">
        <v>0</v>
      </c>
      <c r="DG150" s="65">
        <f t="shared" si="100"/>
        <v>-1.378766988378964E-3</v>
      </c>
      <c r="DH150" s="65">
        <v>0.39879193749589653</v>
      </c>
      <c r="DI150" s="65">
        <v>0.26926406926406926</v>
      </c>
      <c r="DJ150" s="65">
        <f t="shared" si="101"/>
        <v>-0.12952786823182727</v>
      </c>
      <c r="DK150" s="65">
        <v>9.5200577769023707E-3</v>
      </c>
      <c r="DL150" s="65">
        <v>4.8971861471861474E-3</v>
      </c>
      <c r="DM150" s="65">
        <f t="shared" si="102"/>
        <v>-4.6228716297162234E-3</v>
      </c>
      <c r="DN150" s="65">
        <v>9.0604687807760483E-3</v>
      </c>
      <c r="DO150" s="65">
        <v>4.6266233766233764E-3</v>
      </c>
      <c r="DP150" s="65">
        <f t="shared" si="103"/>
        <v>-4.4338454041526719E-3</v>
      </c>
      <c r="DQ150" s="65">
        <v>0</v>
      </c>
      <c r="DR150" s="65">
        <v>0</v>
      </c>
      <c r="DS150" s="65">
        <f t="shared" si="104"/>
        <v>0</v>
      </c>
      <c r="DT150" s="65">
        <v>4.5958899612632133E-4</v>
      </c>
      <c r="DU150" s="65">
        <v>2.7056277056277056E-4</v>
      </c>
      <c r="DV150" s="65">
        <f t="shared" si="105"/>
        <v>-1.8902622556355076E-4</v>
      </c>
      <c r="DW150" s="65">
        <v>3.2827785437594376E-2</v>
      </c>
      <c r="DX150" s="65">
        <v>0</v>
      </c>
      <c r="DY150" s="65">
        <f t="shared" si="106"/>
        <v>-3.2827785437594376E-2</v>
      </c>
      <c r="DZ150" s="65">
        <v>3.0726807169588338E-2</v>
      </c>
      <c r="EA150" s="65">
        <v>2.8571428571428571E-2</v>
      </c>
      <c r="EB150" s="65">
        <f t="shared" si="107"/>
        <v>-2.1553785981597677E-3</v>
      </c>
      <c r="EC150" s="65">
        <v>2.1009782680060404E-3</v>
      </c>
      <c r="ED150" s="65">
        <v>1.1363636363636363E-3</v>
      </c>
      <c r="EE150" s="65">
        <f t="shared" si="108"/>
        <v>-9.646146316424041E-4</v>
      </c>
      <c r="EF150" s="65">
        <v>0</v>
      </c>
      <c r="EG150" s="65">
        <v>0</v>
      </c>
      <c r="EH150" s="65">
        <f t="shared" si="109"/>
        <v>0</v>
      </c>
      <c r="EI150" s="65">
        <v>0</v>
      </c>
      <c r="EJ150" s="65">
        <v>0</v>
      </c>
      <c r="EK150" s="65">
        <f t="shared" si="110"/>
        <v>0</v>
      </c>
      <c r="EL150" s="65">
        <v>1.4792200118180028</v>
      </c>
      <c r="EM150" s="65">
        <v>2.9707792207792207E-2</v>
      </c>
      <c r="EN150" s="65">
        <f t="shared" si="111"/>
        <v>-1.4495122196102106</v>
      </c>
      <c r="EO150" s="65">
        <v>6.1716236622677431E-2</v>
      </c>
      <c r="EP150" s="65">
        <v>0.50649350649350644</v>
      </c>
      <c r="EQ150" s="65">
        <f t="shared" si="112"/>
        <v>0.444777269870829</v>
      </c>
      <c r="ER150" s="65">
        <v>0.25540017070448429</v>
      </c>
      <c r="ES150" s="65">
        <v>1.4393939393939395E-2</v>
      </c>
      <c r="ET150" s="65">
        <f t="shared" si="113"/>
        <v>-0.24100623131054488</v>
      </c>
      <c r="EU150" s="65">
        <v>1.1489724903158032</v>
      </c>
      <c r="EV150" s="65">
        <v>0.10957792207792208</v>
      </c>
      <c r="EW150" s="65">
        <f t="shared" si="114"/>
        <v>-1.0393945682378811</v>
      </c>
      <c r="EX150" s="65">
        <v>0.3676711969010571</v>
      </c>
      <c r="EY150" s="65">
        <v>0.28679653679653683</v>
      </c>
      <c r="EZ150" s="65">
        <f t="shared" si="115"/>
        <v>-8.0874660104520268E-2</v>
      </c>
      <c r="FA150" s="65">
        <v>9.1917799225264274E-2</v>
      </c>
      <c r="FB150" s="65">
        <v>7.8463203463203457E-2</v>
      </c>
      <c r="FC150" s="65">
        <f t="shared" si="116"/>
        <v>-1.3454595762060817E-2</v>
      </c>
      <c r="FD150" s="72">
        <v>1.9592425608656447</v>
      </c>
      <c r="FE150" s="66">
        <v>-1</v>
      </c>
      <c r="FF150" s="66">
        <v>2.5333333333333337</v>
      </c>
      <c r="FG150" s="67">
        <v>0.64705882352941169</v>
      </c>
      <c r="FH150" s="67" t="s">
        <v>0</v>
      </c>
      <c r="FI150" s="67" t="s">
        <v>0</v>
      </c>
      <c r="FJ150" s="67">
        <v>2.3628472222222223</v>
      </c>
      <c r="FK150" s="67" t="s">
        <v>0</v>
      </c>
      <c r="FL150" s="67">
        <v>-0.62285714285714289</v>
      </c>
      <c r="FM150" s="67" t="s">
        <v>0</v>
      </c>
      <c r="FN150" s="67">
        <v>-0.29411764705882359</v>
      </c>
      <c r="FO150" s="67">
        <v>6.6180021953896819</v>
      </c>
      <c r="FP150" s="67">
        <v>1.6197853134910956</v>
      </c>
      <c r="FQ150" s="67">
        <v>3.1840000000000002</v>
      </c>
      <c r="FR150" s="67">
        <v>1.3100987925356748</v>
      </c>
      <c r="FS150" s="67">
        <v>0.88793784566763212</v>
      </c>
      <c r="FT150" s="67">
        <v>-1</v>
      </c>
      <c r="FU150" s="67">
        <v>1.0766423357664232</v>
      </c>
      <c r="FV150" s="67" t="s">
        <v>0</v>
      </c>
      <c r="FW150" s="67">
        <v>3.5181159420289854</v>
      </c>
      <c r="FX150" s="67" t="s">
        <v>0</v>
      </c>
      <c r="FY150" s="67" t="s">
        <v>0</v>
      </c>
      <c r="FZ150" s="67">
        <v>-1</v>
      </c>
      <c r="GA150" s="67">
        <v>0.63845900559762936</v>
      </c>
      <c r="GB150" s="67">
        <v>0.24827586206896557</v>
      </c>
      <c r="GC150" s="67">
        <v>0.23913043478260865</v>
      </c>
      <c r="GD150" s="67" t="s">
        <v>0</v>
      </c>
      <c r="GE150" s="67">
        <v>0.4285714285714286</v>
      </c>
      <c r="GF150" s="67">
        <v>-1</v>
      </c>
      <c r="GG150" s="67">
        <v>1.2564102564102564</v>
      </c>
      <c r="GH150" s="67">
        <v>0.3125</v>
      </c>
      <c r="GI150" s="67" t="s">
        <v>0</v>
      </c>
      <c r="GJ150" s="67" t="s">
        <v>0</v>
      </c>
      <c r="GK150" s="67">
        <v>-0.95126498002663118</v>
      </c>
      <c r="GL150" s="67">
        <v>18.914893617021278</v>
      </c>
      <c r="GM150" s="67">
        <v>-0.8632390745501286</v>
      </c>
      <c r="GN150" s="67">
        <v>-0.76857142857142857</v>
      </c>
      <c r="GO150" s="67">
        <v>0.89285714285714279</v>
      </c>
      <c r="GP150" s="67">
        <v>1.0714285714285712</v>
      </c>
    </row>
    <row r="151" spans="1:198" ht="13.8">
      <c r="A151" s="2">
        <v>4116703</v>
      </c>
      <c r="B151" s="2" t="s">
        <v>418</v>
      </c>
      <c r="C151" s="64">
        <v>1</v>
      </c>
      <c r="D151" s="64">
        <v>0</v>
      </c>
      <c r="E151" s="64">
        <v>0</v>
      </c>
      <c r="F151" s="64">
        <v>0</v>
      </c>
      <c r="G151" s="65">
        <v>13639</v>
      </c>
      <c r="H151" s="65">
        <v>11866</v>
      </c>
      <c r="I151" s="65">
        <v>9059</v>
      </c>
      <c r="J151" s="65">
        <v>9040</v>
      </c>
      <c r="K151" s="66">
        <v>0.66419825500403251</v>
      </c>
      <c r="L151" s="66">
        <v>0.76184055284004715</v>
      </c>
      <c r="M151" s="65">
        <v>4580</v>
      </c>
      <c r="N151" s="65">
        <v>2826</v>
      </c>
      <c r="O151" s="65">
        <v>63808</v>
      </c>
      <c r="P151" s="65">
        <v>191819</v>
      </c>
      <c r="Q151" s="65">
        <v>29421</v>
      </c>
      <c r="R151" s="65">
        <v>55523</v>
      </c>
      <c r="S151" s="65">
        <v>3558665.2436582339</v>
      </c>
      <c r="T151" s="65">
        <v>8514870.4343077932</v>
      </c>
      <c r="U151" s="65">
        <v>2360655.1478304029</v>
      </c>
      <c r="V151" s="65">
        <v>6935837.6716702813</v>
      </c>
      <c r="W151" s="65">
        <v>1198010.09582784</v>
      </c>
      <c r="X151" s="65">
        <v>1579032.7626374657</v>
      </c>
      <c r="Y151" s="65">
        <v>516.86958599218019</v>
      </c>
      <c r="Z151" s="65">
        <v>1181.7499532935442</v>
      </c>
      <c r="AA151" s="65">
        <v>1716.8073882917511</v>
      </c>
      <c r="AB151" s="65">
        <v>7954.5374458170008</v>
      </c>
      <c r="AC151" s="65">
        <v>3.3215484811244531</v>
      </c>
      <c r="AD151" s="65">
        <v>6.7311510558114742</v>
      </c>
      <c r="AE151" s="65">
        <v>2.0265099528316259</v>
      </c>
      <c r="AF151" s="65">
        <v>3.181939418559153</v>
      </c>
      <c r="AG151" s="65">
        <v>0.93958953945376755</v>
      </c>
      <c r="AH151" s="65">
        <v>0.29528831817899059</v>
      </c>
      <c r="AI151" s="66">
        <v>9.116164213032607E-2</v>
      </c>
      <c r="AJ151" s="66">
        <v>0.11379852178860661</v>
      </c>
      <c r="AK151" s="66">
        <v>0.1163532704752519</v>
      </c>
      <c r="AL151" s="66">
        <v>6.5568931414685228E-2</v>
      </c>
      <c r="AM151" s="66">
        <v>-1.3829103928924891E-2</v>
      </c>
      <c r="AN151" s="66">
        <v>-4.7136551359824641E-2</v>
      </c>
      <c r="AO151" s="65">
        <v>471.4</v>
      </c>
      <c r="AP151" s="65">
        <v>474</v>
      </c>
      <c r="AQ151" s="65">
        <v>1.2699998867022422</v>
      </c>
      <c r="AR151" s="65">
        <v>1.6327648001729014</v>
      </c>
      <c r="AS151" s="65">
        <f t="shared" si="78"/>
        <v>0.3627649134706592</v>
      </c>
      <c r="AT151" s="65">
        <v>3.7796132014547429E-2</v>
      </c>
      <c r="AU151" s="65">
        <v>0</v>
      </c>
      <c r="AV151" s="65">
        <f t="shared" si="79"/>
        <v>-3.7796132014547429E-2</v>
      </c>
      <c r="AW151" s="65">
        <v>6.7978654702423438E-5</v>
      </c>
      <c r="AX151" s="65">
        <v>6.9640809514375423E-4</v>
      </c>
      <c r="AY151" s="65">
        <f t="shared" si="80"/>
        <v>6.2842944044133077E-4</v>
      </c>
      <c r="AZ151" s="65">
        <v>8.5313211651541418E-3</v>
      </c>
      <c r="BA151" s="65">
        <v>3.1938716087627351E-3</v>
      </c>
      <c r="BB151" s="65">
        <f t="shared" si="81"/>
        <v>-5.3374495563914062E-3</v>
      </c>
      <c r="BC151" s="65">
        <v>5.8914834075433648E-4</v>
      </c>
      <c r="BD151" s="65">
        <v>2.0231855867538376E-3</v>
      </c>
      <c r="BE151" s="65">
        <f t="shared" si="82"/>
        <v>1.4340372459995011E-3</v>
      </c>
      <c r="BF151" s="65">
        <v>0</v>
      </c>
      <c r="BG151" s="65">
        <v>0</v>
      </c>
      <c r="BH151" s="65">
        <f t="shared" si="83"/>
        <v>0</v>
      </c>
      <c r="BI151" s="65">
        <v>4.7585058291696409E-4</v>
      </c>
      <c r="BJ151" s="65">
        <v>6.6518980122351693E-3</v>
      </c>
      <c r="BK151" s="65">
        <f t="shared" si="84"/>
        <v>6.1760474293182056E-3</v>
      </c>
      <c r="BL151" s="65">
        <v>0</v>
      </c>
      <c r="BM151" s="65">
        <v>0</v>
      </c>
      <c r="BN151" s="65">
        <f t="shared" si="85"/>
        <v>0</v>
      </c>
      <c r="BO151" s="65">
        <v>1.1805626366654203E-2</v>
      </c>
      <c r="BP151" s="65">
        <v>1.2445292941663815E-2</v>
      </c>
      <c r="BQ151" s="65">
        <f t="shared" si="86"/>
        <v>6.3966657500961165E-4</v>
      </c>
      <c r="BR151" s="65">
        <v>3.5915389234447053E-3</v>
      </c>
      <c r="BS151" s="65">
        <v>1.7314146089608511E-2</v>
      </c>
      <c r="BT151" s="65">
        <f t="shared" si="87"/>
        <v>1.3722607166163806E-2</v>
      </c>
      <c r="BU151" s="65">
        <v>6.4364456227411257E-2</v>
      </c>
      <c r="BV151" s="65">
        <v>7.5104010950416938E-2</v>
      </c>
      <c r="BW151" s="65">
        <f t="shared" si="88"/>
        <v>1.0739554723005681E-2</v>
      </c>
      <c r="BX151" s="65">
        <v>0.24023656571836444</v>
      </c>
      <c r="BY151" s="65">
        <v>0.45766018887067822</v>
      </c>
      <c r="BZ151" s="65">
        <f t="shared" si="89"/>
        <v>0.21742362315231378</v>
      </c>
      <c r="CA151" s="65">
        <v>0.75659109706218919</v>
      </c>
      <c r="CB151" s="65">
        <v>0.88279331688369389</v>
      </c>
      <c r="CC151" s="65">
        <f t="shared" si="90"/>
        <v>0.1262022198215047</v>
      </c>
      <c r="CD151" s="65">
        <v>1.6088281612906881E-3</v>
      </c>
      <c r="CE151" s="65">
        <v>3.5480791743961963E-3</v>
      </c>
      <c r="CF151" s="65">
        <f t="shared" si="91"/>
        <v>1.9392510131055081E-3</v>
      </c>
      <c r="CG151" s="65">
        <v>0.13603661783533305</v>
      </c>
      <c r="CH151" s="65">
        <v>0.16352982847948896</v>
      </c>
      <c r="CI151" s="65">
        <f t="shared" si="92"/>
        <v>2.7493210644155913E-2</v>
      </c>
      <c r="CJ151" s="65">
        <v>2.8936247351664911E-2</v>
      </c>
      <c r="CK151" s="65">
        <v>2.7334017734392355E-2</v>
      </c>
      <c r="CL151" s="65">
        <f t="shared" si="93"/>
        <v>-1.6022296172725561E-3</v>
      </c>
      <c r="CM151" s="65">
        <v>6.2653660084066943E-3</v>
      </c>
      <c r="CN151" s="65">
        <v>7.9846790219068378E-4</v>
      </c>
      <c r="CO151" s="65">
        <f t="shared" si="94"/>
        <v>-5.4668981062160104E-3</v>
      </c>
      <c r="CP151" s="65">
        <v>8.8938739902337336E-3</v>
      </c>
      <c r="CQ151" s="65">
        <v>8.4169323223408921E-3</v>
      </c>
      <c r="CR151" s="65">
        <f t="shared" si="95"/>
        <v>-4.7694166789284155E-4</v>
      </c>
      <c r="CS151" s="65">
        <v>2.9457417037716824E-4</v>
      </c>
      <c r="CT151" s="65">
        <v>0</v>
      </c>
      <c r="CU151" s="65">
        <f t="shared" si="96"/>
        <v>-2.9457417037716824E-4</v>
      </c>
      <c r="CV151" s="65">
        <v>2.2546253809637108E-3</v>
      </c>
      <c r="CW151" s="65">
        <v>0</v>
      </c>
      <c r="CX151" s="65">
        <f t="shared" si="97"/>
        <v>-2.2546253809637108E-3</v>
      </c>
      <c r="CY151" s="65">
        <v>0</v>
      </c>
      <c r="CZ151" s="65">
        <v>0</v>
      </c>
      <c r="DA151" s="65">
        <f t="shared" si="98"/>
        <v>0</v>
      </c>
      <c r="DB151" s="65">
        <v>1.4728708518858412E-4</v>
      </c>
      <c r="DC151" s="65">
        <v>1.9211257797069082E-4</v>
      </c>
      <c r="DD151" s="65">
        <f t="shared" si="99"/>
        <v>4.4825492782106697E-5</v>
      </c>
      <c r="DE151" s="65">
        <v>4.9171226901419621E-3</v>
      </c>
      <c r="DF151" s="65">
        <v>1.2847528651789948E-3</v>
      </c>
      <c r="DG151" s="65">
        <f t="shared" si="100"/>
        <v>-3.6323698249629676E-3</v>
      </c>
      <c r="DH151" s="65">
        <v>3.761485560200764E-3</v>
      </c>
      <c r="DI151" s="65">
        <v>3.271917343563328E-3</v>
      </c>
      <c r="DJ151" s="65">
        <f t="shared" si="101"/>
        <v>-4.8956821663743598E-4</v>
      </c>
      <c r="DK151" s="65">
        <v>6.3333446631091174E-3</v>
      </c>
      <c r="DL151" s="65">
        <v>1.3676014144288554E-2</v>
      </c>
      <c r="DM151" s="65">
        <f t="shared" si="102"/>
        <v>7.3426694811794362E-3</v>
      </c>
      <c r="DN151" s="65">
        <v>6.2540362326229566E-3</v>
      </c>
      <c r="DO151" s="65">
        <v>1.2457299977786983E-2</v>
      </c>
      <c r="DP151" s="65">
        <f t="shared" si="103"/>
        <v>6.2032637451640265E-3</v>
      </c>
      <c r="DQ151" s="65">
        <v>0</v>
      </c>
      <c r="DR151" s="65">
        <v>0</v>
      </c>
      <c r="DS151" s="65">
        <f t="shared" si="104"/>
        <v>0</v>
      </c>
      <c r="DT151" s="65">
        <v>7.9308430486160682E-5</v>
      </c>
      <c r="DU151" s="65">
        <v>1.21871416650157E-3</v>
      </c>
      <c r="DV151" s="65">
        <f t="shared" si="105"/>
        <v>1.1394057360154092E-3</v>
      </c>
      <c r="DW151" s="65">
        <v>5.8280366631544366E-2</v>
      </c>
      <c r="DX151" s="65">
        <v>0</v>
      </c>
      <c r="DY151" s="65">
        <f t="shared" si="106"/>
        <v>-5.8280366631544366E-2</v>
      </c>
      <c r="DZ151" s="65">
        <v>3.1723372194464271E-2</v>
      </c>
      <c r="EA151" s="65">
        <v>6.9478714526712657E-2</v>
      </c>
      <c r="EB151" s="65">
        <f t="shared" si="107"/>
        <v>3.7755342332248386E-2</v>
      </c>
      <c r="EC151" s="65">
        <v>2.4642262329628496E-2</v>
      </c>
      <c r="ED151" s="65">
        <v>8.0483163133596297E-2</v>
      </c>
      <c r="EE151" s="65">
        <f t="shared" si="108"/>
        <v>5.5840900803967801E-2</v>
      </c>
      <c r="EF151" s="65">
        <v>5.6648878918686199E-4</v>
      </c>
      <c r="EG151" s="65">
        <v>1.981160960322749E-4</v>
      </c>
      <c r="EH151" s="65">
        <f t="shared" si="109"/>
        <v>-3.6837269315458706E-4</v>
      </c>
      <c r="EI151" s="65">
        <v>0</v>
      </c>
      <c r="EJ151" s="65">
        <v>1.0446121427156313E-3</v>
      </c>
      <c r="EK151" s="65">
        <f t="shared" si="110"/>
        <v>1.0446121427156313E-3</v>
      </c>
      <c r="EL151" s="65">
        <v>0.6350339326784723</v>
      </c>
      <c r="EM151" s="65">
        <v>0.15154080291050556</v>
      </c>
      <c r="EN151" s="65">
        <f t="shared" si="111"/>
        <v>-0.48349312976796677</v>
      </c>
      <c r="EO151" s="65">
        <v>2.014434134348481E-2</v>
      </c>
      <c r="EP151" s="65">
        <v>0.22886011202564702</v>
      </c>
      <c r="EQ151" s="65">
        <f t="shared" si="112"/>
        <v>0.20871577068216221</v>
      </c>
      <c r="ER151" s="65">
        <v>1.4096393732368036</v>
      </c>
      <c r="ES151" s="65">
        <v>3.6261249091967896E-3</v>
      </c>
      <c r="ET151" s="65">
        <f t="shared" si="113"/>
        <v>-1.4060132483276067</v>
      </c>
      <c r="EU151" s="65">
        <v>73.037399589862119</v>
      </c>
      <c r="EV151" s="65">
        <v>0.80435134989103618</v>
      </c>
      <c r="EW151" s="65">
        <f t="shared" si="114"/>
        <v>-72.233048239971083</v>
      </c>
      <c r="EX151" s="65">
        <v>4.4380997700055511</v>
      </c>
      <c r="EY151" s="65">
        <v>50.667188972738025</v>
      </c>
      <c r="EZ151" s="65">
        <f t="shared" si="115"/>
        <v>46.229089202732474</v>
      </c>
      <c r="FA151" s="65">
        <v>7.2397267258080961E-2</v>
      </c>
      <c r="FB151" s="65">
        <v>4.0409620037341885</v>
      </c>
      <c r="FC151" s="65">
        <f t="shared" si="116"/>
        <v>3.9685647364761074</v>
      </c>
      <c r="FD151" s="72">
        <v>1.4262493978268243</v>
      </c>
      <c r="FE151" s="66">
        <v>-1</v>
      </c>
      <c r="FF151" s="66">
        <v>18.333333333333332</v>
      </c>
      <c r="FG151" s="67">
        <v>-0.29349269588313409</v>
      </c>
      <c r="FH151" s="67">
        <v>5.4807692307692308</v>
      </c>
      <c r="FI151" s="67" t="s">
        <v>0</v>
      </c>
      <c r="FJ151" s="67">
        <v>25.38095238095238</v>
      </c>
      <c r="FK151" s="67" t="s">
        <v>0</v>
      </c>
      <c r="FL151" s="67">
        <v>0.98944337811900196</v>
      </c>
      <c r="FM151" s="67">
        <v>8.0977917981072558</v>
      </c>
      <c r="FN151" s="67">
        <v>1.2020770991022705</v>
      </c>
      <c r="FO151" s="67">
        <v>2.5951707225051877</v>
      </c>
      <c r="FP151" s="67">
        <v>1.2019796642657123</v>
      </c>
      <c r="FQ151" s="67">
        <v>3.1619718309859151</v>
      </c>
      <c r="FR151" s="67">
        <v>1.2685933205630047</v>
      </c>
      <c r="FS151" s="67">
        <v>0.78269381362568513</v>
      </c>
      <c r="FT151" s="67">
        <v>-0.759493670886076</v>
      </c>
      <c r="FU151" s="67">
        <v>0.78598726114649664</v>
      </c>
      <c r="FV151" s="67">
        <v>-1</v>
      </c>
      <c r="FW151" s="67">
        <v>-1</v>
      </c>
      <c r="FX151" s="67" t="s">
        <v>0</v>
      </c>
      <c r="FY151" s="67">
        <v>1.4615384615384617</v>
      </c>
      <c r="FZ151" s="67">
        <v>-0.50691244239631339</v>
      </c>
      <c r="GA151" s="67">
        <v>0.64156626506024073</v>
      </c>
      <c r="GB151" s="67">
        <v>3.0751341681574242</v>
      </c>
      <c r="GC151" s="67">
        <v>2.7590579710144927</v>
      </c>
      <c r="GD151" s="67" t="s">
        <v>0</v>
      </c>
      <c r="GE151" s="67">
        <v>28</v>
      </c>
      <c r="GF151" s="67">
        <v>-1</v>
      </c>
      <c r="GG151" s="67">
        <v>3.1332142857142857</v>
      </c>
      <c r="GH151" s="67">
        <v>5.1636781609195408</v>
      </c>
      <c r="GI151" s="67">
        <v>-0.34000000000000008</v>
      </c>
      <c r="GJ151" s="67" t="s">
        <v>0</v>
      </c>
      <c r="GK151" s="67">
        <v>-0.5496520963425513</v>
      </c>
      <c r="GL151" s="67">
        <v>20.440382452193479</v>
      </c>
      <c r="GM151" s="67">
        <v>-0.9951454359864651</v>
      </c>
      <c r="GN151" s="67">
        <v>-0.97921662917862407</v>
      </c>
      <c r="GO151" s="67">
        <v>20.54493771060962</v>
      </c>
      <c r="GP151" s="67">
        <v>104.33630672926448</v>
      </c>
    </row>
    <row r="152" spans="1:198" ht="13.8">
      <c r="A152" s="2">
        <v>4116802</v>
      </c>
      <c r="B152" s="2" t="s">
        <v>419</v>
      </c>
      <c r="C152" s="64">
        <v>1</v>
      </c>
      <c r="D152" s="64">
        <v>0</v>
      </c>
      <c r="E152" s="64">
        <v>0</v>
      </c>
      <c r="F152" s="64">
        <v>0</v>
      </c>
      <c r="G152" s="65">
        <v>9904</v>
      </c>
      <c r="H152" s="65">
        <v>7425</v>
      </c>
      <c r="I152" s="65">
        <v>3906</v>
      </c>
      <c r="J152" s="65">
        <v>4104</v>
      </c>
      <c r="K152" s="66">
        <v>0.39438610662358642</v>
      </c>
      <c r="L152" s="66">
        <v>0.55272727272727273</v>
      </c>
      <c r="M152" s="65">
        <v>5998</v>
      </c>
      <c r="N152" s="65">
        <v>3321</v>
      </c>
      <c r="O152" s="65">
        <v>35629</v>
      </c>
      <c r="P152" s="65">
        <v>79274</v>
      </c>
      <c r="Q152" s="65">
        <v>17202</v>
      </c>
      <c r="R152" s="65">
        <v>32670</v>
      </c>
      <c r="S152" s="65">
        <v>1570830.4245528406</v>
      </c>
      <c r="T152" s="65">
        <v>3285787.1155633875</v>
      </c>
      <c r="U152" s="65">
        <v>740875.1635499507</v>
      </c>
      <c r="V152" s="65">
        <v>1894210.4798703743</v>
      </c>
      <c r="W152" s="65">
        <v>829955.26100289123</v>
      </c>
      <c r="X152" s="65">
        <v>1391576.6356930211</v>
      </c>
      <c r="Y152" s="65">
        <v>364.52744783713365</v>
      </c>
      <c r="Z152" s="65">
        <v>727.11331840157266</v>
      </c>
      <c r="AA152" s="65">
        <v>978.73052674222652</v>
      </c>
      <c r="AB152" s="65">
        <v>1258.9517867299087</v>
      </c>
      <c r="AC152" s="65">
        <v>2.6849295781411535</v>
      </c>
      <c r="AD152" s="65">
        <v>1.7314382158443844</v>
      </c>
      <c r="AE152" s="65">
        <v>0.64487285995899524</v>
      </c>
      <c r="AF152" s="65">
        <v>2.9459135946322625</v>
      </c>
      <c r="AG152" s="65">
        <v>1.5436751753207276</v>
      </c>
      <c r="AH152" s="65">
        <v>0.52400558459469149</v>
      </c>
      <c r="AI152" s="66">
        <v>7.6591661595885707E-2</v>
      </c>
      <c r="AJ152" s="66">
        <v>9.841971665580429E-2</v>
      </c>
      <c r="AK152" s="66">
        <v>8.3260017580646162E-2</v>
      </c>
      <c r="AL152" s="66">
        <v>6.6245028220714541E-2</v>
      </c>
      <c r="AM152" s="66">
        <v>-2.8397591664140354E-2</v>
      </c>
      <c r="AN152" s="66">
        <v>-5.7402591487290877E-2</v>
      </c>
      <c r="AO152" s="65">
        <v>585.20000000000005</v>
      </c>
      <c r="AP152" s="65">
        <v>555.5</v>
      </c>
      <c r="AQ152" s="65">
        <v>0.97490601867999838</v>
      </c>
      <c r="AR152" s="65">
        <v>1.5511274359759208</v>
      </c>
      <c r="AS152" s="65">
        <f t="shared" si="78"/>
        <v>0.57622141729592247</v>
      </c>
      <c r="AT152" s="65">
        <v>5.1525016470952992E-2</v>
      </c>
      <c r="AU152" s="65">
        <v>2.5507601265177022E-4</v>
      </c>
      <c r="AV152" s="65">
        <f t="shared" si="79"/>
        <v>-5.1269940458301223E-2</v>
      </c>
      <c r="AW152" s="65">
        <v>3.2941905979924819E-4</v>
      </c>
      <c r="AX152" s="65">
        <v>9.998979695949393E-4</v>
      </c>
      <c r="AY152" s="65">
        <f t="shared" si="80"/>
        <v>6.7047890979569111E-4</v>
      </c>
      <c r="AZ152" s="65">
        <v>6.6465139712436538E-3</v>
      </c>
      <c r="BA152" s="65">
        <v>7.0400979491888581E-3</v>
      </c>
      <c r="BB152" s="65">
        <f t="shared" si="81"/>
        <v>3.9358397794520428E-4</v>
      </c>
      <c r="BC152" s="65">
        <v>1.7439832577607255E-4</v>
      </c>
      <c r="BD152" s="65">
        <v>0</v>
      </c>
      <c r="BE152" s="65">
        <f t="shared" si="82"/>
        <v>-1.7439832577607255E-4</v>
      </c>
      <c r="BF152" s="65">
        <v>0</v>
      </c>
      <c r="BG152" s="65">
        <v>0</v>
      </c>
      <c r="BH152" s="65">
        <f t="shared" si="83"/>
        <v>0</v>
      </c>
      <c r="BI152" s="65">
        <v>0</v>
      </c>
      <c r="BJ152" s="65">
        <v>1.2243648607284971E-3</v>
      </c>
      <c r="BK152" s="65">
        <f t="shared" si="84"/>
        <v>1.2243648607284971E-3</v>
      </c>
      <c r="BL152" s="65">
        <v>0</v>
      </c>
      <c r="BM152" s="65">
        <v>0</v>
      </c>
      <c r="BN152" s="65">
        <f t="shared" si="85"/>
        <v>0</v>
      </c>
      <c r="BO152" s="65">
        <v>4.9025307134829277E-3</v>
      </c>
      <c r="BP152" s="65">
        <v>3.6200387715539233E-2</v>
      </c>
      <c r="BQ152" s="65">
        <f t="shared" si="86"/>
        <v>3.1297857002056305E-2</v>
      </c>
      <c r="BR152" s="65">
        <v>4.3018253691431228E-3</v>
      </c>
      <c r="BS152" s="65">
        <v>1.084583205795327E-2</v>
      </c>
      <c r="BT152" s="65">
        <f t="shared" si="87"/>
        <v>6.5440066888101476E-3</v>
      </c>
      <c r="BU152" s="65">
        <v>7.6541487423942955E-2</v>
      </c>
      <c r="BV152" s="65">
        <v>2.4415875931027446E-2</v>
      </c>
      <c r="BW152" s="65">
        <f t="shared" si="88"/>
        <v>-5.2125611492915509E-2</v>
      </c>
      <c r="BX152" s="65">
        <v>0.12984924233616246</v>
      </c>
      <c r="BY152" s="65">
        <v>0.2120599938781757</v>
      </c>
      <c r="BZ152" s="65">
        <f t="shared" si="89"/>
        <v>8.2210751542013238E-2</v>
      </c>
      <c r="CA152" s="65">
        <v>0.63234895167228611</v>
      </c>
      <c r="CB152" s="65">
        <v>1.2035098459340883</v>
      </c>
      <c r="CC152" s="65">
        <f t="shared" si="90"/>
        <v>0.57116089426180217</v>
      </c>
      <c r="CD152" s="65">
        <v>0</v>
      </c>
      <c r="CE152" s="65">
        <v>1.0407101316192225E-3</v>
      </c>
      <c r="CF152" s="65">
        <f t="shared" si="91"/>
        <v>1.0407101316192225E-3</v>
      </c>
      <c r="CG152" s="65">
        <v>6.4042940743324422E-2</v>
      </c>
      <c r="CH152" s="65">
        <v>4.9892868074686257E-2</v>
      </c>
      <c r="CI152" s="65">
        <f t="shared" si="92"/>
        <v>-1.4150072668638165E-2</v>
      </c>
      <c r="CJ152" s="65">
        <v>2.6934852536526764E-3</v>
      </c>
      <c r="CK152" s="65">
        <v>2.316090194878074E-3</v>
      </c>
      <c r="CL152" s="65">
        <f t="shared" si="93"/>
        <v>-3.7739505877460236E-4</v>
      </c>
      <c r="CM152" s="65">
        <v>7.363484866100841E-4</v>
      </c>
      <c r="CN152" s="65">
        <v>0</v>
      </c>
      <c r="CO152" s="65">
        <f t="shared" si="94"/>
        <v>-7.363484866100841E-4</v>
      </c>
      <c r="CP152" s="65">
        <v>0</v>
      </c>
      <c r="CQ152" s="65">
        <v>0</v>
      </c>
      <c r="CR152" s="65">
        <f t="shared" si="95"/>
        <v>0</v>
      </c>
      <c r="CS152" s="65">
        <v>6.2008293609270237E-4</v>
      </c>
      <c r="CT152" s="65">
        <v>2.316090194878074E-3</v>
      </c>
      <c r="CU152" s="65">
        <f t="shared" si="96"/>
        <v>1.6960072587853716E-3</v>
      </c>
      <c r="CV152" s="65">
        <v>0</v>
      </c>
      <c r="CW152" s="65">
        <v>0</v>
      </c>
      <c r="CX152" s="65">
        <f t="shared" si="97"/>
        <v>0</v>
      </c>
      <c r="CY152" s="65">
        <v>0</v>
      </c>
      <c r="CZ152" s="65">
        <v>0</v>
      </c>
      <c r="DA152" s="65">
        <f t="shared" si="98"/>
        <v>0</v>
      </c>
      <c r="DB152" s="65">
        <v>3.2941905979924819E-4</v>
      </c>
      <c r="DC152" s="65">
        <v>0</v>
      </c>
      <c r="DD152" s="65">
        <f t="shared" si="99"/>
        <v>-3.2941905979924819E-4</v>
      </c>
      <c r="DE152" s="65">
        <v>0</v>
      </c>
      <c r="DF152" s="65">
        <v>0</v>
      </c>
      <c r="DG152" s="65">
        <f t="shared" si="100"/>
        <v>0</v>
      </c>
      <c r="DH152" s="65">
        <v>8.3323644537456893E-4</v>
      </c>
      <c r="DI152" s="65">
        <v>0</v>
      </c>
      <c r="DJ152" s="65">
        <f t="shared" si="101"/>
        <v>-8.3323644537456893E-4</v>
      </c>
      <c r="DK152" s="65">
        <v>1.2731077781653296E-2</v>
      </c>
      <c r="DL152" s="65">
        <v>2.8354249566370778E-2</v>
      </c>
      <c r="DM152" s="65">
        <f t="shared" si="102"/>
        <v>1.5623171784717482E-2</v>
      </c>
      <c r="DN152" s="65">
        <v>3.8173855753206995E-3</v>
      </c>
      <c r="DO152" s="65">
        <v>8.4889297010509127E-3</v>
      </c>
      <c r="DP152" s="65">
        <f t="shared" si="103"/>
        <v>4.6715441257302133E-3</v>
      </c>
      <c r="DQ152" s="65">
        <v>0</v>
      </c>
      <c r="DR152" s="65">
        <v>0</v>
      </c>
      <c r="DS152" s="65">
        <f t="shared" si="104"/>
        <v>0</v>
      </c>
      <c r="DT152" s="65">
        <v>8.9136922063325977E-3</v>
      </c>
      <c r="DU152" s="65">
        <v>1.9865319865319864E-2</v>
      </c>
      <c r="DV152" s="65">
        <f t="shared" si="105"/>
        <v>1.0951627658987266E-2</v>
      </c>
      <c r="DW152" s="65">
        <v>4.7010037592527996E-2</v>
      </c>
      <c r="DX152" s="65">
        <v>0</v>
      </c>
      <c r="DY152" s="65">
        <f t="shared" si="106"/>
        <v>-4.7010037592527996E-2</v>
      </c>
      <c r="DZ152" s="65">
        <v>4.1061116924388637E-2</v>
      </c>
      <c r="EA152" s="65">
        <v>0.15724926027956329</v>
      </c>
      <c r="EB152" s="65">
        <f t="shared" si="107"/>
        <v>0.11618814335517466</v>
      </c>
      <c r="EC152" s="65">
        <v>2.4028213773592219E-3</v>
      </c>
      <c r="ED152" s="65">
        <v>3.1731455973880219E-3</v>
      </c>
      <c r="EE152" s="65">
        <f t="shared" si="108"/>
        <v>7.7032422002880005E-4</v>
      </c>
      <c r="EF152" s="65">
        <v>2.5190869278766032E-4</v>
      </c>
      <c r="EG152" s="65">
        <v>0</v>
      </c>
      <c r="EH152" s="65">
        <f t="shared" si="109"/>
        <v>-2.5190869278766032E-4</v>
      </c>
      <c r="EI152" s="65">
        <v>7.7510367011587796E-5</v>
      </c>
      <c r="EJ152" s="65">
        <v>1.2651770227527805E-3</v>
      </c>
      <c r="EK152" s="65">
        <f t="shared" si="110"/>
        <v>1.1876666557411927E-3</v>
      </c>
      <c r="EL152" s="65">
        <v>1.9988954772700849</v>
      </c>
      <c r="EM152" s="65">
        <v>0.16179981634527088</v>
      </c>
      <c r="EN152" s="65">
        <f t="shared" si="111"/>
        <v>-1.8370956609248139</v>
      </c>
      <c r="EO152" s="65">
        <v>8.9040034104561488E-2</v>
      </c>
      <c r="EP152" s="65">
        <v>1.5045913682277319</v>
      </c>
      <c r="EQ152" s="65">
        <f t="shared" si="112"/>
        <v>1.4155513341231705</v>
      </c>
      <c r="ER152" s="65">
        <v>0.40545672983761583</v>
      </c>
      <c r="ES152" s="65">
        <v>1.8906234057749209E-2</v>
      </c>
      <c r="ET152" s="65">
        <f t="shared" si="113"/>
        <v>-0.38655049577986661</v>
      </c>
      <c r="EU152" s="65">
        <v>1.3349416734488238</v>
      </c>
      <c r="EV152" s="65">
        <v>0.16991123354759718</v>
      </c>
      <c r="EW152" s="65">
        <f t="shared" si="114"/>
        <v>-1.1650304399012266</v>
      </c>
      <c r="EX152" s="65">
        <v>0.97077859163663138</v>
      </c>
      <c r="EY152" s="65">
        <v>1.4768901132537495</v>
      </c>
      <c r="EZ152" s="65">
        <f t="shared" si="115"/>
        <v>0.50611152161711814</v>
      </c>
      <c r="FA152" s="65">
        <v>0.14478936557764599</v>
      </c>
      <c r="FB152" s="65">
        <v>0.39281705948372619</v>
      </c>
      <c r="FC152" s="65">
        <f t="shared" si="116"/>
        <v>0.2480276939060802</v>
      </c>
      <c r="FD152" s="72">
        <v>2.0217248713005112</v>
      </c>
      <c r="FE152" s="66">
        <v>-0.9905979691613388</v>
      </c>
      <c r="FF152" s="66">
        <v>4.7647058823529402</v>
      </c>
      <c r="FG152" s="67">
        <v>1.0116618075801749</v>
      </c>
      <c r="FH152" s="67">
        <v>-1</v>
      </c>
      <c r="FI152" s="67" t="s">
        <v>0</v>
      </c>
      <c r="FJ152" s="67" t="s">
        <v>0</v>
      </c>
      <c r="FK152" s="67" t="s">
        <v>0</v>
      </c>
      <c r="FL152" s="67">
        <v>13.023715415019765</v>
      </c>
      <c r="FM152" s="67">
        <v>3.788288288288288</v>
      </c>
      <c r="FN152" s="67">
        <v>-0.39417721518987348</v>
      </c>
      <c r="FO152" s="67">
        <v>2.1016266228921059</v>
      </c>
      <c r="FP152" s="67">
        <v>2.6146232341494806</v>
      </c>
      <c r="FQ152" s="67" t="s">
        <v>0</v>
      </c>
      <c r="FR152" s="67">
        <v>0.47957639939485608</v>
      </c>
      <c r="FS152" s="67">
        <v>0.63309352517985618</v>
      </c>
      <c r="FT152" s="67">
        <v>-1</v>
      </c>
      <c r="FU152" s="67" t="s">
        <v>0</v>
      </c>
      <c r="FV152" s="67">
        <v>6.0937500000000009</v>
      </c>
      <c r="FW152" s="67" t="s">
        <v>0</v>
      </c>
      <c r="FX152" s="67" t="s">
        <v>0</v>
      </c>
      <c r="FY152" s="67">
        <v>-1</v>
      </c>
      <c r="FZ152" s="67" t="s">
        <v>0</v>
      </c>
      <c r="GA152" s="67">
        <v>-1</v>
      </c>
      <c r="GB152" s="67">
        <v>3.2298325722983261</v>
      </c>
      <c r="GC152" s="67">
        <v>3.2233502538071059</v>
      </c>
      <c r="GD152" s="67" t="s">
        <v>0</v>
      </c>
      <c r="GE152" s="67">
        <v>3.232608695652174</v>
      </c>
      <c r="GF152" s="67">
        <v>-1</v>
      </c>
      <c r="GG152" s="67">
        <v>6.2732420953279844</v>
      </c>
      <c r="GH152" s="67">
        <v>1.508064516129032</v>
      </c>
      <c r="GI152" s="67">
        <v>-1</v>
      </c>
      <c r="GJ152" s="67">
        <v>30.000000000000004</v>
      </c>
      <c r="GK152" s="67">
        <v>-0.84627017594881493</v>
      </c>
      <c r="GL152" s="67">
        <v>31.092491838955382</v>
      </c>
      <c r="GM152" s="67">
        <v>-0.91144140699675014</v>
      </c>
      <c r="GN152" s="67">
        <v>-0.75827031107111231</v>
      </c>
      <c r="GO152" s="67">
        <v>1.8893368996766342</v>
      </c>
      <c r="GP152" s="67">
        <v>4.152569593147752</v>
      </c>
    </row>
    <row r="153" spans="1:198" ht="13.8">
      <c r="A153" s="2">
        <v>4116901</v>
      </c>
      <c r="B153" s="2" t="s">
        <v>420</v>
      </c>
      <c r="C153" s="64">
        <v>1</v>
      </c>
      <c r="D153" s="64">
        <v>0</v>
      </c>
      <c r="E153" s="64">
        <v>0</v>
      </c>
      <c r="F153" s="64">
        <v>0</v>
      </c>
      <c r="G153" s="65">
        <v>25713</v>
      </c>
      <c r="H153" s="65">
        <v>26615</v>
      </c>
      <c r="I153" s="65">
        <v>21769</v>
      </c>
      <c r="J153" s="65">
        <v>24323</v>
      </c>
      <c r="K153" s="66">
        <v>0.84661455294986976</v>
      </c>
      <c r="L153" s="66">
        <v>0.91388314860041331</v>
      </c>
      <c r="M153" s="65">
        <v>3944</v>
      </c>
      <c r="N153" s="65">
        <v>2292</v>
      </c>
      <c r="O153" s="65">
        <v>90490</v>
      </c>
      <c r="P153" s="65">
        <v>350896</v>
      </c>
      <c r="Q153" s="65">
        <v>14931</v>
      </c>
      <c r="R153" s="65">
        <v>58636</v>
      </c>
      <c r="S153" s="65">
        <v>6523310.8294217112</v>
      </c>
      <c r="T153" s="65">
        <v>19008309.652475324</v>
      </c>
      <c r="U153" s="65">
        <v>5818965.7857073955</v>
      </c>
      <c r="V153" s="65">
        <v>17887864.599691894</v>
      </c>
      <c r="W153" s="65">
        <v>704345.0437143005</v>
      </c>
      <c r="X153" s="65">
        <v>1120445.0527833952</v>
      </c>
      <c r="Y153" s="65">
        <v>475.21712607178699</v>
      </c>
      <c r="Z153" s="65">
        <v>1035.3468936820937</v>
      </c>
      <c r="AA153" s="65">
        <v>863.43718895581196</v>
      </c>
      <c r="AB153" s="65">
        <v>2805.0426686533947</v>
      </c>
      <c r="AC153" s="65">
        <v>1.8169319697989585</v>
      </c>
      <c r="AD153" s="65">
        <v>2.7092781035712377</v>
      </c>
      <c r="AE153" s="65">
        <v>1.4911279831082593</v>
      </c>
      <c r="AF153" s="65">
        <v>1.6493006281987801</v>
      </c>
      <c r="AG153" s="65">
        <v>0.63491295941749559</v>
      </c>
      <c r="AH153" s="65">
        <v>0.38495890231418345</v>
      </c>
      <c r="AI153" s="66">
        <v>0.11287796265443339</v>
      </c>
      <c r="AJ153" s="66">
        <v>0.11884846279431227</v>
      </c>
      <c r="AK153" s="66">
        <v>0.1451378852903602</v>
      </c>
      <c r="AL153" s="66">
        <v>0.14658840093402925</v>
      </c>
      <c r="AM153" s="66">
        <v>3.453777195035368E-3</v>
      </c>
      <c r="AN153" s="66">
        <v>-5.2830356266106548E-2</v>
      </c>
      <c r="AO153" s="65">
        <v>401.6</v>
      </c>
      <c r="AP153" s="65">
        <v>401.6</v>
      </c>
      <c r="AQ153" s="65">
        <v>0.3661286361708303</v>
      </c>
      <c r="AR153" s="65">
        <v>0.63281374354776354</v>
      </c>
      <c r="AS153" s="65">
        <f t="shared" si="78"/>
        <v>0.26668510737693324</v>
      </c>
      <c r="AT153" s="65">
        <v>7.6574464760118767E-3</v>
      </c>
      <c r="AU153" s="65">
        <v>0</v>
      </c>
      <c r="AV153" s="65">
        <f t="shared" si="79"/>
        <v>-7.6574464760118767E-3</v>
      </c>
      <c r="AW153" s="65">
        <v>0</v>
      </c>
      <c r="AX153" s="65">
        <v>2.2739159105896264E-5</v>
      </c>
      <c r="AY153" s="65">
        <f t="shared" si="80"/>
        <v>2.2739159105896264E-5</v>
      </c>
      <c r="AZ153" s="65">
        <v>1.3394950103810864E-4</v>
      </c>
      <c r="BA153" s="65">
        <v>2.3876117061191076E-4</v>
      </c>
      <c r="BB153" s="65">
        <f t="shared" si="81"/>
        <v>1.0481166957380212E-4</v>
      </c>
      <c r="BC153" s="65">
        <v>8.9299667358739085E-5</v>
      </c>
      <c r="BD153" s="65">
        <v>0</v>
      </c>
      <c r="BE153" s="65">
        <f t="shared" si="82"/>
        <v>-8.9299667358739085E-5</v>
      </c>
      <c r="BF153" s="65">
        <v>0</v>
      </c>
      <c r="BG153" s="65">
        <v>0</v>
      </c>
      <c r="BH153" s="65">
        <f t="shared" si="83"/>
        <v>0</v>
      </c>
      <c r="BI153" s="65">
        <v>6.9876989708213336E-2</v>
      </c>
      <c r="BJ153" s="65">
        <v>0.27573504331809812</v>
      </c>
      <c r="BK153" s="65">
        <f t="shared" si="84"/>
        <v>0.20585805360988479</v>
      </c>
      <c r="BL153" s="65">
        <v>0</v>
      </c>
      <c r="BM153" s="65">
        <v>0</v>
      </c>
      <c r="BN153" s="65">
        <f t="shared" si="85"/>
        <v>0</v>
      </c>
      <c r="BO153" s="65">
        <v>1.5627441787779341E-4</v>
      </c>
      <c r="BP153" s="65">
        <v>3.0697864792959958E-4</v>
      </c>
      <c r="BQ153" s="65">
        <f t="shared" si="86"/>
        <v>1.5070423005180618E-4</v>
      </c>
      <c r="BR153" s="65">
        <v>0</v>
      </c>
      <c r="BS153" s="65">
        <v>0</v>
      </c>
      <c r="BT153" s="65">
        <f t="shared" si="87"/>
        <v>0</v>
      </c>
      <c r="BU153" s="65">
        <v>0.12760922465563815</v>
      </c>
      <c r="BV153" s="65">
        <v>0.24536121154239715</v>
      </c>
      <c r="BW153" s="65">
        <f t="shared" si="88"/>
        <v>0.117751986886759</v>
      </c>
      <c r="BX153" s="65">
        <v>6.4764583751925522E-2</v>
      </c>
      <c r="BY153" s="65">
        <v>3.326170498214976E-2</v>
      </c>
      <c r="BZ153" s="65">
        <f t="shared" si="89"/>
        <v>-3.1502878769775762E-2</v>
      </c>
      <c r="CA153" s="65">
        <v>8.0994798294376349E-2</v>
      </c>
      <c r="CB153" s="65">
        <v>7.1622666393796761E-2</v>
      </c>
      <c r="CC153" s="65">
        <f t="shared" si="90"/>
        <v>-9.3721319005795889E-3</v>
      </c>
      <c r="CD153" s="65">
        <v>6.8983993034625948E-3</v>
      </c>
      <c r="CE153" s="65">
        <v>2.4444596038838485E-4</v>
      </c>
      <c r="CF153" s="65">
        <f t="shared" si="91"/>
        <v>-6.6539533430742103E-3</v>
      </c>
      <c r="CG153" s="65">
        <v>7.434197307615029E-3</v>
      </c>
      <c r="CH153" s="65">
        <v>2.9901994224253588E-3</v>
      </c>
      <c r="CI153" s="65">
        <f t="shared" si="92"/>
        <v>-4.4439978851896697E-3</v>
      </c>
      <c r="CJ153" s="65">
        <v>0.34838032728328089</v>
      </c>
      <c r="CK153" s="65">
        <v>0.22710166678036248</v>
      </c>
      <c r="CL153" s="65">
        <f t="shared" si="93"/>
        <v>-0.12127866050291841</v>
      </c>
      <c r="CM153" s="65">
        <v>0</v>
      </c>
      <c r="CN153" s="65">
        <v>0</v>
      </c>
      <c r="CO153" s="65">
        <f t="shared" si="94"/>
        <v>0</v>
      </c>
      <c r="CP153" s="65">
        <v>6.50994575045208E-2</v>
      </c>
      <c r="CQ153" s="65">
        <v>9.4196966596175272E-3</v>
      </c>
      <c r="CR153" s="65">
        <f t="shared" si="95"/>
        <v>-5.5679760844903274E-2</v>
      </c>
      <c r="CS153" s="65">
        <v>0</v>
      </c>
      <c r="CT153" s="65">
        <v>0</v>
      </c>
      <c r="CU153" s="65">
        <f t="shared" si="96"/>
        <v>0</v>
      </c>
      <c r="CV153" s="65">
        <v>0.21648471859442325</v>
      </c>
      <c r="CW153" s="65">
        <v>0.20272528821884167</v>
      </c>
      <c r="CX153" s="65">
        <f t="shared" si="97"/>
        <v>-1.3759430375581583E-2</v>
      </c>
      <c r="CY153" s="65">
        <v>0</v>
      </c>
      <c r="CZ153" s="65">
        <v>0</v>
      </c>
      <c r="DA153" s="65">
        <f t="shared" si="98"/>
        <v>0</v>
      </c>
      <c r="DB153" s="65">
        <v>0</v>
      </c>
      <c r="DC153" s="65">
        <v>0</v>
      </c>
      <c r="DD153" s="65">
        <f t="shared" si="99"/>
        <v>0</v>
      </c>
      <c r="DE153" s="65">
        <v>8.0369700622865184E-4</v>
      </c>
      <c r="DF153" s="65">
        <v>2.2739159105896264E-5</v>
      </c>
      <c r="DG153" s="65">
        <f t="shared" si="100"/>
        <v>-7.8095784712275561E-4</v>
      </c>
      <c r="DH153" s="65">
        <v>5.7442011028508919E-2</v>
      </c>
      <c r="DI153" s="65">
        <v>1.2608863724219479E-2</v>
      </c>
      <c r="DJ153" s="65">
        <f t="shared" si="101"/>
        <v>-4.4833147304289438E-2</v>
      </c>
      <c r="DK153" s="65">
        <v>3.6590538700243341E-2</v>
      </c>
      <c r="DL153" s="65">
        <v>4.633103667826364E-3</v>
      </c>
      <c r="DM153" s="65">
        <f t="shared" si="102"/>
        <v>-3.1957435032416978E-2</v>
      </c>
      <c r="DN153" s="65">
        <v>7.8806956444087244E-3</v>
      </c>
      <c r="DO153" s="65">
        <v>1.9669372626600267E-3</v>
      </c>
      <c r="DP153" s="65">
        <f t="shared" si="103"/>
        <v>-5.9137583817486976E-3</v>
      </c>
      <c r="DQ153" s="65">
        <v>0</v>
      </c>
      <c r="DR153" s="65">
        <v>0</v>
      </c>
      <c r="DS153" s="65">
        <f t="shared" si="104"/>
        <v>0</v>
      </c>
      <c r="DT153" s="65">
        <v>2.8598218471636194E-2</v>
      </c>
      <c r="DU153" s="65">
        <v>2.6661664051663373E-3</v>
      </c>
      <c r="DV153" s="65">
        <f t="shared" si="105"/>
        <v>-2.5932052066469855E-2</v>
      </c>
      <c r="DW153" s="65">
        <v>0.97396914696492765</v>
      </c>
      <c r="DX153" s="65">
        <v>0</v>
      </c>
      <c r="DY153" s="65">
        <f t="shared" si="106"/>
        <v>-0.97396914696492765</v>
      </c>
      <c r="DZ153" s="65">
        <v>0.11573236889692586</v>
      </c>
      <c r="EA153" s="65">
        <v>6.7762694135570872E-2</v>
      </c>
      <c r="EB153" s="65">
        <f t="shared" si="107"/>
        <v>-4.7969674761354983E-2</v>
      </c>
      <c r="EC153" s="65">
        <v>0.48878172928805841</v>
      </c>
      <c r="ED153" s="65">
        <v>0.11123428155626805</v>
      </c>
      <c r="EE153" s="65">
        <f t="shared" si="108"/>
        <v>-0.37754744773179039</v>
      </c>
      <c r="EF153" s="65">
        <v>1.1385707588239234E-3</v>
      </c>
      <c r="EG153" s="65">
        <v>0</v>
      </c>
      <c r="EH153" s="65">
        <f t="shared" si="109"/>
        <v>-1.1385707588239234E-3</v>
      </c>
      <c r="EI153" s="65">
        <v>0</v>
      </c>
      <c r="EJ153" s="65">
        <v>5.2300065943561411E-4</v>
      </c>
      <c r="EK153" s="65">
        <f t="shared" si="110"/>
        <v>5.2300065943561411E-4</v>
      </c>
      <c r="EL153" s="65">
        <v>2.3343156296742791</v>
      </c>
      <c r="EM153" s="65">
        <v>0.23470791550128478</v>
      </c>
      <c r="EN153" s="65">
        <f t="shared" si="111"/>
        <v>-2.0996077141729943</v>
      </c>
      <c r="EO153" s="65">
        <v>9.4880896568660292E-2</v>
      </c>
      <c r="EP153" s="65">
        <v>0.49239943606885417</v>
      </c>
      <c r="EQ153" s="65">
        <f t="shared" si="112"/>
        <v>0.39751853950019389</v>
      </c>
      <c r="ER153" s="65">
        <v>0.29558189895742637</v>
      </c>
      <c r="ES153" s="65">
        <v>1.4109648225208632E-2</v>
      </c>
      <c r="ET153" s="65">
        <f t="shared" si="113"/>
        <v>-0.28147225073221771</v>
      </c>
      <c r="EU153" s="65">
        <v>19.114973321724378</v>
      </c>
      <c r="EV153" s="65">
        <v>7.8177229006071353E-2</v>
      </c>
      <c r="EW153" s="65">
        <f t="shared" si="114"/>
        <v>-19.036796092718305</v>
      </c>
      <c r="EX153" s="65">
        <v>34.626035318018438</v>
      </c>
      <c r="EY153" s="65">
        <v>10.744252677535984</v>
      </c>
      <c r="EZ153" s="65">
        <f t="shared" si="115"/>
        <v>-23.881782640482456</v>
      </c>
      <c r="FA153" s="65">
        <v>0.28575893554796511</v>
      </c>
      <c r="FB153" s="65">
        <v>3.7747004115787801</v>
      </c>
      <c r="FC153" s="65">
        <f t="shared" si="116"/>
        <v>3.4889414760308148</v>
      </c>
      <c r="FD153" s="72">
        <v>5.7876219512195117</v>
      </c>
      <c r="FE153" s="66">
        <v>-1</v>
      </c>
      <c r="FF153" s="66" t="s">
        <v>0</v>
      </c>
      <c r="FG153" s="67">
        <v>6</v>
      </c>
      <c r="FH153" s="67">
        <v>-1</v>
      </c>
      <c r="FI153" s="67" t="s">
        <v>0</v>
      </c>
      <c r="FJ153" s="67">
        <v>14.496485623003196</v>
      </c>
      <c r="FK153" s="67" t="s">
        <v>0</v>
      </c>
      <c r="FL153" s="67">
        <v>6.7142857142857135</v>
      </c>
      <c r="FM153" s="67" t="s">
        <v>0</v>
      </c>
      <c r="FN153" s="67">
        <v>6.5509097270818755</v>
      </c>
      <c r="FO153" s="67">
        <v>1.0168907273354013</v>
      </c>
      <c r="FP153" s="67">
        <v>2.4727122381477402</v>
      </c>
      <c r="FQ153" s="67">
        <v>-0.86084142394822005</v>
      </c>
      <c r="FR153" s="67">
        <v>0.57957957957957973</v>
      </c>
      <c r="FS153" s="67">
        <v>1.5600128164049982</v>
      </c>
      <c r="FT153" s="67" t="s">
        <v>0</v>
      </c>
      <c r="FU153" s="67">
        <v>-0.43175582990397798</v>
      </c>
      <c r="FV153" s="67" t="s">
        <v>0</v>
      </c>
      <c r="FW153" s="67">
        <v>2.6775291327214599</v>
      </c>
      <c r="FX153" s="67" t="s">
        <v>0</v>
      </c>
      <c r="FY153" s="67" t="s">
        <v>0</v>
      </c>
      <c r="FZ153" s="67">
        <v>-0.88888888888888884</v>
      </c>
      <c r="GA153" s="67">
        <v>-0.13797123979790116</v>
      </c>
      <c r="GB153" s="67">
        <v>-0.50274557657107999</v>
      </c>
      <c r="GC153" s="67">
        <v>-1.9830028328612026E-2</v>
      </c>
      <c r="GD153" s="67" t="s">
        <v>0</v>
      </c>
      <c r="GE153" s="67">
        <v>-0.63387978142076506</v>
      </c>
      <c r="GF153" s="67">
        <v>-1</v>
      </c>
      <c r="GG153" s="67">
        <v>1.2993827160493829</v>
      </c>
      <c r="GH153" s="67">
        <v>-0.10628482689321284</v>
      </c>
      <c r="GI153" s="67">
        <v>-1</v>
      </c>
      <c r="GJ153" s="67" t="s">
        <v>0</v>
      </c>
      <c r="GK153" s="67">
        <v>-0.60513958359235276</v>
      </c>
      <c r="GL153" s="67">
        <v>19.380470588235291</v>
      </c>
      <c r="GM153" s="67">
        <v>-0.81253776435045322</v>
      </c>
      <c r="GN153" s="67">
        <v>-0.98393865106626011</v>
      </c>
      <c r="GO153" s="67">
        <v>0.21856552271947716</v>
      </c>
      <c r="GP153" s="67">
        <v>50.875</v>
      </c>
    </row>
    <row r="154" spans="1:198" ht="13.8">
      <c r="A154" s="2">
        <v>4117008</v>
      </c>
      <c r="B154" s="2" t="s">
        <v>421</v>
      </c>
      <c r="C154" s="64">
        <v>1</v>
      </c>
      <c r="D154" s="64">
        <v>0</v>
      </c>
      <c r="E154" s="64">
        <v>0</v>
      </c>
      <c r="F154" s="64">
        <v>0</v>
      </c>
      <c r="G154" s="65">
        <v>8305</v>
      </c>
      <c r="H154" s="65">
        <v>8147</v>
      </c>
      <c r="I154" s="65">
        <v>6591</v>
      </c>
      <c r="J154" s="65">
        <v>6609</v>
      </c>
      <c r="K154" s="66">
        <v>0.79361830222757379</v>
      </c>
      <c r="L154" s="66">
        <v>0.81121885356572976</v>
      </c>
      <c r="M154" s="65">
        <v>1714</v>
      </c>
      <c r="N154" s="65">
        <v>1538</v>
      </c>
      <c r="O154" s="65">
        <v>23626</v>
      </c>
      <c r="P154" s="65">
        <v>80272</v>
      </c>
      <c r="Q154" s="65">
        <v>6669</v>
      </c>
      <c r="R154" s="65">
        <v>26121</v>
      </c>
      <c r="S154" s="65">
        <v>1935223.7015190111</v>
      </c>
      <c r="T154" s="65">
        <v>4447094.759648717</v>
      </c>
      <c r="U154" s="65">
        <v>1586927.7188574823</v>
      </c>
      <c r="V154" s="65">
        <v>3800521.0426145997</v>
      </c>
      <c r="W154" s="65">
        <v>348295.9826615295</v>
      </c>
      <c r="X154" s="65">
        <v>646573.71703411394</v>
      </c>
      <c r="Y154" s="65">
        <v>441.56299051263898</v>
      </c>
      <c r="Z154" s="65">
        <v>844.78251002416278</v>
      </c>
      <c r="AA154" s="65">
        <v>989.19930873288126</v>
      </c>
      <c r="AB154" s="65">
        <v>1124.1551556103043</v>
      </c>
      <c r="AC154" s="65">
        <v>2.2402224144384384</v>
      </c>
      <c r="AD154" s="65">
        <v>1.3307036335046174</v>
      </c>
      <c r="AE154" s="65">
        <v>0.59400514204666055</v>
      </c>
      <c r="AF154" s="65">
        <v>1.8914223161852961</v>
      </c>
      <c r="AG154" s="65">
        <v>1.6472126313227056</v>
      </c>
      <c r="AH154" s="65">
        <v>0.87088569127431925</v>
      </c>
      <c r="AI154" s="66">
        <v>8.6762191586615911E-2</v>
      </c>
      <c r="AJ154" s="66">
        <v>9.1260912266465821E-2</v>
      </c>
      <c r="AK154" s="66">
        <v>0.13010133616049901</v>
      </c>
      <c r="AL154" s="66">
        <v>0.14628578865916486</v>
      </c>
      <c r="AM154" s="66">
        <v>-1.9189546214162245E-3</v>
      </c>
      <c r="AN154" s="66">
        <v>-1.0776211011292114E-2</v>
      </c>
      <c r="AO154" s="65">
        <v>279.8</v>
      </c>
      <c r="AP154" s="65">
        <v>283.39999999999998</v>
      </c>
      <c r="AQ154" s="65">
        <v>1.3410306392762534</v>
      </c>
      <c r="AR154" s="65">
        <v>1.6050049130329365</v>
      </c>
      <c r="AS154" s="65">
        <f t="shared" si="78"/>
        <v>0.26397427375668303</v>
      </c>
      <c r="AT154" s="65">
        <v>5.4980756735142694E-3</v>
      </c>
      <c r="AU154" s="65">
        <v>0</v>
      </c>
      <c r="AV154" s="65">
        <f t="shared" si="79"/>
        <v>-5.4980756735142694E-3</v>
      </c>
      <c r="AW154" s="65">
        <v>4.9982506122857003E-4</v>
      </c>
      <c r="AX154" s="65">
        <v>1.4675293186835626E-3</v>
      </c>
      <c r="AY154" s="65">
        <f t="shared" si="80"/>
        <v>9.6770425745499255E-4</v>
      </c>
      <c r="AZ154" s="65">
        <v>7.0975158694456947E-3</v>
      </c>
      <c r="BA154" s="65">
        <v>3.4837869913096741E-3</v>
      </c>
      <c r="BB154" s="65">
        <f t="shared" si="81"/>
        <v>-3.6137288781360206E-3</v>
      </c>
      <c r="BC154" s="65">
        <v>0</v>
      </c>
      <c r="BD154" s="65">
        <v>0</v>
      </c>
      <c r="BE154" s="65">
        <f t="shared" si="82"/>
        <v>0</v>
      </c>
      <c r="BF154" s="65">
        <v>0</v>
      </c>
      <c r="BG154" s="65">
        <v>0.25301481566555645</v>
      </c>
      <c r="BH154" s="65">
        <f t="shared" si="83"/>
        <v>0.25301481566555645</v>
      </c>
      <c r="BI154" s="65">
        <v>0.15184685360123956</v>
      </c>
      <c r="BJ154" s="65">
        <v>0.12500797570281894</v>
      </c>
      <c r="BK154" s="65">
        <f t="shared" si="84"/>
        <v>-2.6838877898420627E-2</v>
      </c>
      <c r="BL154" s="65">
        <v>0</v>
      </c>
      <c r="BM154" s="65">
        <v>0</v>
      </c>
      <c r="BN154" s="65">
        <f t="shared" si="85"/>
        <v>0</v>
      </c>
      <c r="BO154" s="65">
        <v>3.8736442245214171E-2</v>
      </c>
      <c r="BP154" s="65">
        <v>2.5330832152929316E-2</v>
      </c>
      <c r="BQ154" s="65">
        <f t="shared" si="86"/>
        <v>-1.3405610092284855E-2</v>
      </c>
      <c r="BR154" s="65">
        <v>0</v>
      </c>
      <c r="BS154" s="65">
        <v>0</v>
      </c>
      <c r="BT154" s="65">
        <f t="shared" si="87"/>
        <v>0</v>
      </c>
      <c r="BU154" s="65">
        <v>5.4980756735142694E-4</v>
      </c>
      <c r="BV154" s="65">
        <v>2.6798361471612876E-4</v>
      </c>
      <c r="BW154" s="65">
        <f t="shared" si="88"/>
        <v>-2.8182395263529818E-4</v>
      </c>
      <c r="BX154" s="65">
        <v>0.26745639026340784</v>
      </c>
      <c r="BY154" s="65">
        <v>0.25610300779704709</v>
      </c>
      <c r="BZ154" s="65">
        <f t="shared" si="89"/>
        <v>-1.1353382466360751E-2</v>
      </c>
      <c r="CA154" s="65">
        <v>0.61193582246213829</v>
      </c>
      <c r="CB154" s="65">
        <v>0.54053571200694206</v>
      </c>
      <c r="CC154" s="65">
        <f t="shared" si="90"/>
        <v>-7.1400110455196231E-2</v>
      </c>
      <c r="CD154" s="65">
        <v>0</v>
      </c>
      <c r="CE154" s="65">
        <v>1.3782014471115194E-3</v>
      </c>
      <c r="CF154" s="65">
        <f t="shared" si="91"/>
        <v>1.3782014471115194E-3</v>
      </c>
      <c r="CG154" s="65">
        <v>0.25715999400209927</v>
      </c>
      <c r="CH154" s="65">
        <v>0.39828745709071883</v>
      </c>
      <c r="CI154" s="65">
        <f t="shared" si="92"/>
        <v>0.14112746308861956</v>
      </c>
      <c r="CJ154" s="65">
        <v>0.53711201079622128</v>
      </c>
      <c r="CK154" s="65">
        <v>0.25167489759197581</v>
      </c>
      <c r="CL154" s="65">
        <f t="shared" si="93"/>
        <v>-0.28543711320424547</v>
      </c>
      <c r="CM154" s="65">
        <v>0</v>
      </c>
      <c r="CN154" s="65">
        <v>0</v>
      </c>
      <c r="CO154" s="65">
        <f t="shared" si="94"/>
        <v>0</v>
      </c>
      <c r="CP154" s="65">
        <v>0.51756885090218419</v>
      </c>
      <c r="CQ154" s="65">
        <v>0.23493230223447292</v>
      </c>
      <c r="CR154" s="65">
        <f t="shared" si="95"/>
        <v>-0.28263654866771126</v>
      </c>
      <c r="CS154" s="65">
        <v>0</v>
      </c>
      <c r="CT154" s="65">
        <v>0</v>
      </c>
      <c r="CU154" s="65">
        <f t="shared" si="96"/>
        <v>0</v>
      </c>
      <c r="CV154" s="65">
        <v>0</v>
      </c>
      <c r="CW154" s="65">
        <v>6.6357847453517597E-4</v>
      </c>
      <c r="CX154" s="65">
        <f t="shared" si="97"/>
        <v>6.6357847453517597E-4</v>
      </c>
      <c r="CY154" s="65">
        <v>0</v>
      </c>
      <c r="CZ154" s="65">
        <v>0</v>
      </c>
      <c r="DA154" s="65">
        <f t="shared" si="98"/>
        <v>0</v>
      </c>
      <c r="DB154" s="65">
        <v>4.7483380816714148E-3</v>
      </c>
      <c r="DC154" s="65">
        <v>0</v>
      </c>
      <c r="DD154" s="65">
        <f t="shared" si="99"/>
        <v>-4.7483380816714148E-3</v>
      </c>
      <c r="DE154" s="65">
        <v>1.9493177387914229E-3</v>
      </c>
      <c r="DF154" s="65">
        <v>0</v>
      </c>
      <c r="DG154" s="65">
        <f t="shared" si="100"/>
        <v>-1.9493177387914229E-3</v>
      </c>
      <c r="DH154" s="65">
        <v>7.7972709551656916E-3</v>
      </c>
      <c r="DI154" s="65">
        <v>1.6079016882967728E-2</v>
      </c>
      <c r="DJ154" s="65">
        <f t="shared" si="101"/>
        <v>8.2817459278020367E-3</v>
      </c>
      <c r="DK154" s="65">
        <v>1.0046483730694257E-2</v>
      </c>
      <c r="DL154" s="65">
        <v>5.5255669129563702E-3</v>
      </c>
      <c r="DM154" s="65">
        <f t="shared" si="102"/>
        <v>-4.5209168177378868E-3</v>
      </c>
      <c r="DN154" s="65">
        <v>9.1967811266056888E-3</v>
      </c>
      <c r="DO154" s="65">
        <v>5.3979556678534516E-3</v>
      </c>
      <c r="DP154" s="65">
        <f t="shared" si="103"/>
        <v>-3.7988254587522372E-3</v>
      </c>
      <c r="DQ154" s="65">
        <v>0</v>
      </c>
      <c r="DR154" s="65">
        <v>0</v>
      </c>
      <c r="DS154" s="65">
        <f t="shared" si="104"/>
        <v>0</v>
      </c>
      <c r="DT154" s="65">
        <v>8.4970260408856902E-4</v>
      </c>
      <c r="DU154" s="65">
        <v>1.2761124510291848E-4</v>
      </c>
      <c r="DV154" s="65">
        <f t="shared" si="105"/>
        <v>-7.2209135898565057E-4</v>
      </c>
      <c r="DW154" s="65">
        <v>2.5441095616534213E-2</v>
      </c>
      <c r="DX154" s="65">
        <v>0</v>
      </c>
      <c r="DY154" s="65">
        <f t="shared" si="106"/>
        <v>-2.5441095616534213E-2</v>
      </c>
      <c r="DZ154" s="65">
        <v>2.3391812865497075E-2</v>
      </c>
      <c r="EA154" s="65">
        <v>3.3217207100289678E-2</v>
      </c>
      <c r="EB154" s="65">
        <f t="shared" si="107"/>
        <v>9.8253942347926032E-3</v>
      </c>
      <c r="EC154" s="65">
        <v>9.9965012245714006E-4</v>
      </c>
      <c r="ED154" s="65">
        <v>9.698454627821803E-4</v>
      </c>
      <c r="EE154" s="65">
        <f t="shared" si="108"/>
        <v>-2.980465967495976E-5</v>
      </c>
      <c r="EF154" s="65">
        <v>9.4966761633428294E-4</v>
      </c>
      <c r="EG154" s="65">
        <v>0</v>
      </c>
      <c r="EH154" s="65">
        <f t="shared" si="109"/>
        <v>-9.4966761633428294E-4</v>
      </c>
      <c r="EI154" s="65">
        <v>9.9965012245714001E-5</v>
      </c>
      <c r="EJ154" s="65">
        <v>3.3178923726758799E-4</v>
      </c>
      <c r="EK154" s="65">
        <f t="shared" si="110"/>
        <v>2.3182422502187399E-4</v>
      </c>
      <c r="EL154" s="65">
        <v>2.9743089918528516</v>
      </c>
      <c r="EM154" s="65">
        <v>3.4518841800339442E-2</v>
      </c>
      <c r="EN154" s="65">
        <f t="shared" si="111"/>
        <v>-2.9397901500525121</v>
      </c>
      <c r="EO154" s="65">
        <v>0.13245364122557104</v>
      </c>
      <c r="EP154" s="65">
        <v>0.80841723772698859</v>
      </c>
      <c r="EQ154" s="65">
        <f t="shared" si="112"/>
        <v>0.67596359650141757</v>
      </c>
      <c r="ER154" s="65">
        <v>0.1399510171439996</v>
      </c>
      <c r="ES154" s="65">
        <v>1.8120796804614422E-2</v>
      </c>
      <c r="ET154" s="65">
        <f t="shared" si="113"/>
        <v>-0.12183022033938518</v>
      </c>
      <c r="EU154" s="65">
        <v>0.97465886939571145</v>
      </c>
      <c r="EV154" s="65">
        <v>1.7737963069305668E-2</v>
      </c>
      <c r="EW154" s="65">
        <f t="shared" si="114"/>
        <v>-0.95692090632640581</v>
      </c>
      <c r="EX154" s="65">
        <v>0.24991253061428501</v>
      </c>
      <c r="EY154" s="65">
        <v>1.7929379936960046</v>
      </c>
      <c r="EZ154" s="65">
        <f t="shared" si="115"/>
        <v>1.5430254630817195</v>
      </c>
      <c r="FA154" s="65">
        <v>6.99755085719998E-2</v>
      </c>
      <c r="FB154" s="65">
        <v>7.0186184806605156E-2</v>
      </c>
      <c r="FC154" s="65">
        <f t="shared" si="116"/>
        <v>2.1067623460535589E-4</v>
      </c>
      <c r="FD154" s="72">
        <v>3.6877748788669402</v>
      </c>
      <c r="FE154" s="66">
        <v>-1</v>
      </c>
      <c r="FF154" s="66">
        <v>10.5</v>
      </c>
      <c r="FG154" s="67">
        <v>0.92253521126760551</v>
      </c>
      <c r="FH154" s="67" t="s">
        <v>0</v>
      </c>
      <c r="FI154" s="67" t="s">
        <v>0</v>
      </c>
      <c r="FJ154" s="67">
        <v>2.2244897959183678</v>
      </c>
      <c r="FK154" s="67" t="s">
        <v>0</v>
      </c>
      <c r="FL154" s="67">
        <v>1.5612903225806454</v>
      </c>
      <c r="FM154" s="67" t="s">
        <v>0</v>
      </c>
      <c r="FN154" s="67">
        <v>0.90909090909090917</v>
      </c>
      <c r="FO154" s="67">
        <v>2.750513922631284</v>
      </c>
      <c r="FP154" s="67">
        <v>2.4597729314710448</v>
      </c>
      <c r="FQ154" s="67" t="s">
        <v>0</v>
      </c>
      <c r="FR154" s="67">
        <v>5.0662779397473274</v>
      </c>
      <c r="FS154" s="67">
        <v>0.83528754885538814</v>
      </c>
      <c r="FT154" s="67" t="s">
        <v>0</v>
      </c>
      <c r="FU154" s="67">
        <v>0.77788507967165632</v>
      </c>
      <c r="FV154" s="67" t="s">
        <v>0</v>
      </c>
      <c r="FW154" s="67" t="s">
        <v>0</v>
      </c>
      <c r="FX154" s="67" t="s">
        <v>0</v>
      </c>
      <c r="FY154" s="67">
        <v>-1</v>
      </c>
      <c r="FZ154" s="67">
        <v>-1</v>
      </c>
      <c r="GA154" s="67">
        <v>7.0769230769230766</v>
      </c>
      <c r="GB154" s="67">
        <v>1.1542288557213931</v>
      </c>
      <c r="GC154" s="67">
        <v>1.2989130434782608</v>
      </c>
      <c r="GD154" s="67" t="s">
        <v>0</v>
      </c>
      <c r="GE154" s="67">
        <v>-0.41176470588235292</v>
      </c>
      <c r="GF154" s="67">
        <v>-1</v>
      </c>
      <c r="GG154" s="67">
        <v>4.5619658119658117</v>
      </c>
      <c r="GH154" s="67">
        <v>2.8</v>
      </c>
      <c r="GI154" s="67">
        <v>-1</v>
      </c>
      <c r="GJ154" s="67">
        <v>12</v>
      </c>
      <c r="GK154" s="67">
        <v>-0.95454316298922814</v>
      </c>
      <c r="GL154" s="67">
        <v>22.90566037735849</v>
      </c>
      <c r="GM154" s="67">
        <v>-0.49285714285714288</v>
      </c>
      <c r="GN154" s="67">
        <v>-0.92871794871794866</v>
      </c>
      <c r="GO154" s="67">
        <v>27.1</v>
      </c>
      <c r="GP154" s="67">
        <v>2.9285714285714284</v>
      </c>
    </row>
    <row r="155" spans="1:198" ht="13.8">
      <c r="A155" s="2">
        <v>4117107</v>
      </c>
      <c r="B155" s="2" t="s">
        <v>422</v>
      </c>
      <c r="C155" s="64">
        <v>1</v>
      </c>
      <c r="D155" s="64">
        <v>0</v>
      </c>
      <c r="E155" s="64">
        <v>0</v>
      </c>
      <c r="F155" s="64">
        <v>0</v>
      </c>
      <c r="G155" s="65">
        <v>13172</v>
      </c>
      <c r="H155" s="65">
        <v>13067</v>
      </c>
      <c r="I155" s="65">
        <v>11607</v>
      </c>
      <c r="J155" s="65">
        <v>12014</v>
      </c>
      <c r="K155" s="66">
        <v>0.88118736714242329</v>
      </c>
      <c r="L155" s="66">
        <v>0.91941532103772861</v>
      </c>
      <c r="M155" s="65">
        <v>1565</v>
      </c>
      <c r="N155" s="65">
        <v>1053</v>
      </c>
      <c r="O155" s="65">
        <v>58244</v>
      </c>
      <c r="P155" s="65">
        <v>170358</v>
      </c>
      <c r="Q155" s="65">
        <v>5784</v>
      </c>
      <c r="R155" s="65">
        <v>17187</v>
      </c>
      <c r="S155" s="65">
        <v>3448163.8814499313</v>
      </c>
      <c r="T155" s="65">
        <v>10061694.365811814</v>
      </c>
      <c r="U155" s="65">
        <v>3059782.4472396439</v>
      </c>
      <c r="V155" s="65">
        <v>9634673.3067412097</v>
      </c>
      <c r="W155" s="65">
        <v>388381.43421029003</v>
      </c>
      <c r="X155" s="65">
        <v>427021.059070602</v>
      </c>
      <c r="Y155" s="65">
        <v>506.9077899004015</v>
      </c>
      <c r="Z155" s="65">
        <v>1184.7627577319975</v>
      </c>
      <c r="AA155" s="65">
        <v>1026.2645746646247</v>
      </c>
      <c r="AB155" s="65">
        <v>3840.8959279171809</v>
      </c>
      <c r="AC155" s="65">
        <v>2.0245586970882172</v>
      </c>
      <c r="AD155" s="65">
        <v>3.2419114315087385</v>
      </c>
      <c r="AE155" s="65">
        <v>1.6012928823310262</v>
      </c>
      <c r="AF155" s="65">
        <v>3.1684562739612834</v>
      </c>
      <c r="AG155" s="65">
        <v>0.90764265323104054</v>
      </c>
      <c r="AH155" s="65">
        <v>0.28646210480799311</v>
      </c>
      <c r="AI155" s="66">
        <v>0.11303372134848599</v>
      </c>
      <c r="AJ155" s="66">
        <v>0.12153968237965618</v>
      </c>
      <c r="AK155" s="66">
        <v>0.11329724400333951</v>
      </c>
      <c r="AL155" s="66">
        <v>0.11505728460956144</v>
      </c>
      <c r="AM155" s="66">
        <v>-8.0001946435759308E-4</v>
      </c>
      <c r="AN155" s="66">
        <v>-3.8849485112537607E-2</v>
      </c>
      <c r="AO155" s="65">
        <v>268.89999999999998</v>
      </c>
      <c r="AP155" s="65">
        <v>269.39999999999998</v>
      </c>
      <c r="AQ155" s="65">
        <v>0.78861226371599813</v>
      </c>
      <c r="AR155" s="65">
        <v>0.93687089078955021</v>
      </c>
      <c r="AS155" s="65">
        <f t="shared" si="78"/>
        <v>0.14825862707355209</v>
      </c>
      <c r="AT155" s="65">
        <v>0</v>
      </c>
      <c r="AU155" s="65">
        <v>0</v>
      </c>
      <c r="AV155" s="65">
        <f t="shared" si="79"/>
        <v>0</v>
      </c>
      <c r="AW155" s="65">
        <v>0</v>
      </c>
      <c r="AX155" s="65">
        <v>0</v>
      </c>
      <c r="AY155" s="65">
        <f t="shared" si="80"/>
        <v>0</v>
      </c>
      <c r="AZ155" s="65">
        <v>9.797141539880129E-4</v>
      </c>
      <c r="BA155" s="65">
        <v>0</v>
      </c>
      <c r="BB155" s="65">
        <f t="shared" si="81"/>
        <v>-9.797141539880129E-4</v>
      </c>
      <c r="BC155" s="65">
        <v>0</v>
      </c>
      <c r="BD155" s="65">
        <v>0</v>
      </c>
      <c r="BE155" s="65">
        <f t="shared" si="82"/>
        <v>0</v>
      </c>
      <c r="BF155" s="65">
        <v>0</v>
      </c>
      <c r="BG155" s="65">
        <v>0</v>
      </c>
      <c r="BH155" s="65">
        <f t="shared" si="83"/>
        <v>0</v>
      </c>
      <c r="BI155" s="65">
        <v>0.47418165053019823</v>
      </c>
      <c r="BJ155" s="65">
        <v>0.60871588991679759</v>
      </c>
      <c r="BK155" s="65">
        <f t="shared" si="84"/>
        <v>0.13453423938659936</v>
      </c>
      <c r="BL155" s="65">
        <v>0</v>
      </c>
      <c r="BM155" s="65">
        <v>0</v>
      </c>
      <c r="BN155" s="65">
        <f t="shared" si="85"/>
        <v>0</v>
      </c>
      <c r="BO155" s="65">
        <v>5.6477639465191331E-3</v>
      </c>
      <c r="BP155" s="65">
        <v>6.7880762591881452E-4</v>
      </c>
      <c r="BQ155" s="65">
        <f t="shared" si="86"/>
        <v>-4.9689563206003189E-3</v>
      </c>
      <c r="BR155" s="65">
        <v>0</v>
      </c>
      <c r="BS155" s="65">
        <v>0</v>
      </c>
      <c r="BT155" s="65">
        <f t="shared" si="87"/>
        <v>0</v>
      </c>
      <c r="BU155" s="65">
        <v>0.26602120792992162</v>
      </c>
      <c r="BV155" s="65">
        <v>0.31981536432575008</v>
      </c>
      <c r="BW155" s="65">
        <f t="shared" si="88"/>
        <v>5.3794156395828463E-2</v>
      </c>
      <c r="BX155" s="65">
        <v>2.161134163208852E-2</v>
      </c>
      <c r="BY155" s="65">
        <v>3.6849556835592792E-3</v>
      </c>
      <c r="BZ155" s="65">
        <f t="shared" si="89"/>
        <v>-1.7926385948529241E-2</v>
      </c>
      <c r="CA155" s="65">
        <v>0</v>
      </c>
      <c r="CB155" s="65">
        <v>0</v>
      </c>
      <c r="CC155" s="65">
        <f t="shared" si="90"/>
        <v>0</v>
      </c>
      <c r="CD155" s="65">
        <v>0</v>
      </c>
      <c r="CE155" s="65">
        <v>0</v>
      </c>
      <c r="CF155" s="65">
        <f t="shared" si="91"/>
        <v>0</v>
      </c>
      <c r="CG155" s="65">
        <v>0</v>
      </c>
      <c r="CH155" s="65">
        <v>0</v>
      </c>
      <c r="CI155" s="65">
        <f t="shared" si="92"/>
        <v>0</v>
      </c>
      <c r="CJ155" s="65">
        <v>0.13687183033656061</v>
      </c>
      <c r="CK155" s="65">
        <v>3.5084657008203873E-2</v>
      </c>
      <c r="CL155" s="65">
        <f t="shared" si="93"/>
        <v>-0.10178717332835674</v>
      </c>
      <c r="CM155" s="65">
        <v>0</v>
      </c>
      <c r="CN155" s="65">
        <v>0</v>
      </c>
      <c r="CO155" s="65">
        <f t="shared" si="94"/>
        <v>0</v>
      </c>
      <c r="CP155" s="65">
        <v>0.10938220378054403</v>
      </c>
      <c r="CQ155" s="65">
        <v>5.9541126044878878E-3</v>
      </c>
      <c r="CR155" s="65">
        <f t="shared" si="95"/>
        <v>-0.10342809117605614</v>
      </c>
      <c r="CS155" s="65">
        <v>0</v>
      </c>
      <c r="CT155" s="65">
        <v>0</v>
      </c>
      <c r="CU155" s="65">
        <f t="shared" si="96"/>
        <v>0</v>
      </c>
      <c r="CV155" s="65">
        <v>2.6452282157676348E-2</v>
      </c>
      <c r="CW155" s="65">
        <v>2.8025057698648204E-2</v>
      </c>
      <c r="CX155" s="65">
        <f t="shared" si="97"/>
        <v>1.5727755409718561E-3</v>
      </c>
      <c r="CY155" s="65">
        <v>0</v>
      </c>
      <c r="CZ155" s="65">
        <v>0</v>
      </c>
      <c r="DA155" s="65">
        <f t="shared" si="98"/>
        <v>0</v>
      </c>
      <c r="DB155" s="65">
        <v>0</v>
      </c>
      <c r="DC155" s="65">
        <v>0</v>
      </c>
      <c r="DD155" s="65">
        <f t="shared" si="99"/>
        <v>0</v>
      </c>
      <c r="DE155" s="65">
        <v>0</v>
      </c>
      <c r="DF155" s="65">
        <v>0</v>
      </c>
      <c r="DG155" s="65">
        <f t="shared" si="100"/>
        <v>0</v>
      </c>
      <c r="DH155" s="65">
        <v>0</v>
      </c>
      <c r="DI155" s="65">
        <v>0</v>
      </c>
      <c r="DJ155" s="65">
        <f t="shared" si="101"/>
        <v>0</v>
      </c>
      <c r="DK155" s="65">
        <v>6.9156293222683261E-3</v>
      </c>
      <c r="DL155" s="65">
        <v>1.5282868834972169E-2</v>
      </c>
      <c r="DM155" s="65">
        <f t="shared" si="102"/>
        <v>8.3672395127038432E-3</v>
      </c>
      <c r="DN155" s="65">
        <v>3.6883356385431073E-3</v>
      </c>
      <c r="DO155" s="65">
        <v>1.2567638331296911E-2</v>
      </c>
      <c r="DP155" s="65">
        <f t="shared" si="103"/>
        <v>8.8793026927538043E-3</v>
      </c>
      <c r="DQ155" s="65">
        <v>0</v>
      </c>
      <c r="DR155" s="65">
        <v>0</v>
      </c>
      <c r="DS155" s="65">
        <f t="shared" si="104"/>
        <v>0</v>
      </c>
      <c r="DT155" s="65">
        <v>3.2272936837252192E-3</v>
      </c>
      <c r="DU155" s="65">
        <v>2.7152305036752581E-3</v>
      </c>
      <c r="DV155" s="65">
        <f t="shared" si="105"/>
        <v>-5.1206318004996115E-4</v>
      </c>
      <c r="DW155" s="65">
        <v>0.34503227293683725</v>
      </c>
      <c r="DX155" s="65">
        <v>0</v>
      </c>
      <c r="DY155" s="65">
        <f t="shared" si="106"/>
        <v>-0.34503227293683725</v>
      </c>
      <c r="DZ155" s="65">
        <v>0.33863531581373907</v>
      </c>
      <c r="EA155" s="65">
        <v>0.22749752720079131</v>
      </c>
      <c r="EB155" s="65">
        <f t="shared" si="107"/>
        <v>-0.11113778861294776</v>
      </c>
      <c r="EC155" s="65">
        <v>3.6307053941908715E-3</v>
      </c>
      <c r="ED155" s="65">
        <v>1.9976338705610833E-3</v>
      </c>
      <c r="EE155" s="65">
        <f t="shared" si="108"/>
        <v>-1.6330715236297882E-3</v>
      </c>
      <c r="EF155" s="65">
        <v>1.7865375749193178E-3</v>
      </c>
      <c r="EG155" s="65">
        <v>0</v>
      </c>
      <c r="EH155" s="65">
        <f t="shared" si="109"/>
        <v>-1.7865375749193178E-3</v>
      </c>
      <c r="EI155" s="65">
        <v>1.152604887044721E-4</v>
      </c>
      <c r="EJ155" s="65">
        <v>8.9214716549329922E-4</v>
      </c>
      <c r="EK155" s="65">
        <f t="shared" si="110"/>
        <v>7.7688667678882709E-4</v>
      </c>
      <c r="EL155" s="65">
        <v>6.0930728446288613</v>
      </c>
      <c r="EM155" s="65">
        <v>0.23038730823684567</v>
      </c>
      <c r="EN155" s="65">
        <f t="shared" si="111"/>
        <v>-5.8626855363920161</v>
      </c>
      <c r="EO155" s="65">
        <v>0.24781005071461501</v>
      </c>
      <c r="EP155" s="65">
        <v>1.6119935610248055</v>
      </c>
      <c r="EQ155" s="65">
        <f t="shared" si="112"/>
        <v>1.3641835103101905</v>
      </c>
      <c r="ER155" s="65">
        <v>0.28526970954356845</v>
      </c>
      <c r="ES155" s="65">
        <v>7.1759663311417546E-2</v>
      </c>
      <c r="ET155" s="65">
        <f t="shared" si="113"/>
        <v>-0.21351004623215092</v>
      </c>
      <c r="EU155" s="65">
        <v>2.2579529737206085</v>
      </c>
      <c r="EV155" s="65">
        <v>0.10628187971528869</v>
      </c>
      <c r="EW155" s="65">
        <f t="shared" si="114"/>
        <v>-2.1516710940053199</v>
      </c>
      <c r="EX155" s="65">
        <v>0.65122176118026742</v>
      </c>
      <c r="EY155" s="65">
        <v>3.2864180291305445</v>
      </c>
      <c r="EZ155" s="65">
        <f t="shared" si="115"/>
        <v>2.6351962679502772</v>
      </c>
      <c r="FA155" s="65">
        <v>0.77800829875518673</v>
      </c>
      <c r="FB155" s="65">
        <v>0.24437074533077327</v>
      </c>
      <c r="FC155" s="65">
        <f t="shared" si="116"/>
        <v>-0.53363755342441344</v>
      </c>
      <c r="FD155" s="72">
        <v>2.5301081555100851</v>
      </c>
      <c r="FE155" s="66" t="s">
        <v>0</v>
      </c>
      <c r="FF155" s="66" t="s">
        <v>0</v>
      </c>
      <c r="FG155" s="67">
        <v>-1</v>
      </c>
      <c r="FH155" s="67" t="s">
        <v>0</v>
      </c>
      <c r="FI155" s="67" t="s">
        <v>0</v>
      </c>
      <c r="FJ155" s="67">
        <v>2.8145357316480313</v>
      </c>
      <c r="FK155" s="67" t="s">
        <v>0</v>
      </c>
      <c r="FL155" s="67">
        <v>-0.64285714285714279</v>
      </c>
      <c r="FM155" s="67" t="s">
        <v>0</v>
      </c>
      <c r="FN155" s="67">
        <v>2.5723570190641247</v>
      </c>
      <c r="FO155" s="67">
        <v>-0.49333333333333329</v>
      </c>
      <c r="FP155" s="67" t="s">
        <v>0</v>
      </c>
      <c r="FQ155" s="67" t="s">
        <v>0</v>
      </c>
      <c r="FR155" s="67" t="s">
        <v>0</v>
      </c>
      <c r="FS155" s="67">
        <v>-0.23831578947368415</v>
      </c>
      <c r="FT155" s="67" t="s">
        <v>0</v>
      </c>
      <c r="FU155" s="67">
        <v>-0.8382507903055848</v>
      </c>
      <c r="FV155" s="67" t="s">
        <v>0</v>
      </c>
      <c r="FW155" s="67">
        <v>2.1481481481481484</v>
      </c>
      <c r="FX155" s="67" t="s">
        <v>0</v>
      </c>
      <c r="FY155" s="67" t="s">
        <v>0</v>
      </c>
      <c r="FZ155" s="67" t="s">
        <v>0</v>
      </c>
      <c r="GA155" s="67" t="s">
        <v>0</v>
      </c>
      <c r="GB155" s="67">
        <v>5.5666666666666673</v>
      </c>
      <c r="GC155" s="67">
        <v>9.125</v>
      </c>
      <c r="GD155" s="67" t="s">
        <v>0</v>
      </c>
      <c r="GE155" s="67">
        <v>1.4999999999999996</v>
      </c>
      <c r="GF155" s="67">
        <v>-1</v>
      </c>
      <c r="GG155" s="67">
        <v>0.9962559564329474</v>
      </c>
      <c r="GH155" s="67">
        <v>0.63492063492063511</v>
      </c>
      <c r="GI155" s="67">
        <v>-1</v>
      </c>
      <c r="GJ155" s="67">
        <v>22.000000000000004</v>
      </c>
      <c r="GK155" s="67">
        <v>-0.88764459409611551</v>
      </c>
      <c r="GL155" s="67">
        <v>18.329302325581395</v>
      </c>
      <c r="GM155" s="67">
        <v>-0.2525252525252526</v>
      </c>
      <c r="GN155" s="67">
        <v>-0.86013272077590608</v>
      </c>
      <c r="GO155" s="67">
        <v>13.995663716814159</v>
      </c>
      <c r="GP155" s="67">
        <v>-6.6666666666666652E-2</v>
      </c>
    </row>
    <row r="156" spans="1:198" ht="13.8">
      <c r="A156" s="2">
        <v>4117206</v>
      </c>
      <c r="B156" s="2" t="s">
        <v>423</v>
      </c>
      <c r="C156" s="64">
        <v>1</v>
      </c>
      <c r="D156" s="64">
        <v>0</v>
      </c>
      <c r="E156" s="64">
        <v>0</v>
      </c>
      <c r="F156" s="64">
        <v>0</v>
      </c>
      <c r="G156" s="65">
        <v>5280</v>
      </c>
      <c r="H156" s="65">
        <v>5503</v>
      </c>
      <c r="I156" s="65">
        <v>4325</v>
      </c>
      <c r="J156" s="65">
        <v>4685</v>
      </c>
      <c r="K156" s="66">
        <v>0.81912878787878785</v>
      </c>
      <c r="L156" s="66">
        <v>0.85135380701435581</v>
      </c>
      <c r="M156" s="65">
        <v>955</v>
      </c>
      <c r="N156" s="65">
        <v>818</v>
      </c>
      <c r="O156" s="65">
        <v>13864</v>
      </c>
      <c r="P156" s="65">
        <v>41526</v>
      </c>
      <c r="Q156" s="65">
        <v>3094</v>
      </c>
      <c r="R156" s="65">
        <v>11514</v>
      </c>
      <c r="S156" s="65">
        <v>1018042.6051092113</v>
      </c>
      <c r="T156" s="65">
        <v>3391334.5325741475</v>
      </c>
      <c r="U156" s="65">
        <v>888861.90028637089</v>
      </c>
      <c r="V156" s="65">
        <v>3002577.2387816021</v>
      </c>
      <c r="W156" s="65">
        <v>129180.70482284002</v>
      </c>
      <c r="X156" s="65">
        <v>388757.29379253217</v>
      </c>
      <c r="Y156" s="65">
        <v>346.31999494042708</v>
      </c>
      <c r="Z156" s="65">
        <v>873.47267649409127</v>
      </c>
      <c r="AA156" s="65">
        <v>796.50480253686487</v>
      </c>
      <c r="AB156" s="65">
        <v>1211.166916124864</v>
      </c>
      <c r="AC156" s="65">
        <v>2.2999099508357213</v>
      </c>
      <c r="AD156" s="65">
        <v>1.3866111084163457</v>
      </c>
      <c r="AE156" s="65">
        <v>0.60289799951189005</v>
      </c>
      <c r="AF156" s="65">
        <v>0.87695739616265611</v>
      </c>
      <c r="AG156" s="65">
        <v>0.65708855714327541</v>
      </c>
      <c r="AH156" s="65">
        <v>0.74928218864283358</v>
      </c>
      <c r="AI156" s="66">
        <v>0.12787369493620937</v>
      </c>
      <c r="AJ156" s="66">
        <v>0.12944734715637574</v>
      </c>
      <c r="AK156" s="66">
        <v>0.11594593614088033</v>
      </c>
      <c r="AL156" s="66">
        <v>0.14043514237104082</v>
      </c>
      <c r="AM156" s="66">
        <v>4.1452981141751888E-3</v>
      </c>
      <c r="AN156" s="66">
        <v>-1.5365625763302471E-2</v>
      </c>
      <c r="AO156" s="65">
        <v>134</v>
      </c>
      <c r="AP156" s="65">
        <v>136.30000000000001</v>
      </c>
      <c r="AQ156" s="65">
        <v>0.74876104287868994</v>
      </c>
      <c r="AR156" s="65">
        <v>0.67529384517399105</v>
      </c>
      <c r="AS156" s="65">
        <f t="shared" si="78"/>
        <v>-7.3467197704698894E-2</v>
      </c>
      <c r="AT156" s="65">
        <v>2.0577461753932342E-2</v>
      </c>
      <c r="AU156" s="65">
        <v>0</v>
      </c>
      <c r="AV156" s="65">
        <f t="shared" si="79"/>
        <v>-2.0577461753932342E-2</v>
      </c>
      <c r="AW156" s="65">
        <v>0</v>
      </c>
      <c r="AX156" s="65">
        <v>0</v>
      </c>
      <c r="AY156" s="65">
        <f t="shared" si="80"/>
        <v>0</v>
      </c>
      <c r="AZ156" s="65">
        <v>2.9088558500323207E-3</v>
      </c>
      <c r="BA156" s="65">
        <v>0</v>
      </c>
      <c r="BB156" s="65">
        <f t="shared" si="81"/>
        <v>-2.9088558500323207E-3</v>
      </c>
      <c r="BC156" s="65">
        <v>0</v>
      </c>
      <c r="BD156" s="65">
        <v>0</v>
      </c>
      <c r="BE156" s="65">
        <f t="shared" si="82"/>
        <v>0</v>
      </c>
      <c r="BF156" s="65">
        <v>0</v>
      </c>
      <c r="BG156" s="65">
        <v>0</v>
      </c>
      <c r="BH156" s="65">
        <f t="shared" si="83"/>
        <v>0</v>
      </c>
      <c r="BI156" s="65">
        <v>0.49407455289808233</v>
      </c>
      <c r="BJ156" s="65">
        <v>0.3931156273522089</v>
      </c>
      <c r="BK156" s="65">
        <f t="shared" si="84"/>
        <v>-0.10095892554587343</v>
      </c>
      <c r="BL156" s="65">
        <v>0</v>
      </c>
      <c r="BM156" s="65">
        <v>0</v>
      </c>
      <c r="BN156" s="65">
        <f t="shared" si="85"/>
        <v>0</v>
      </c>
      <c r="BO156" s="65">
        <v>3.1458737341090282E-2</v>
      </c>
      <c r="BP156" s="65">
        <v>7.1507150715071502E-3</v>
      </c>
      <c r="BQ156" s="65">
        <f t="shared" si="86"/>
        <v>-2.4308022269583132E-2</v>
      </c>
      <c r="BR156" s="65">
        <v>0</v>
      </c>
      <c r="BS156" s="65">
        <v>2.0554687047652136E-3</v>
      </c>
      <c r="BT156" s="65">
        <f t="shared" si="87"/>
        <v>2.0554687047652136E-3</v>
      </c>
      <c r="BU156" s="65">
        <v>8.4787761258349484E-2</v>
      </c>
      <c r="BV156" s="65">
        <v>0.22039835562503618</v>
      </c>
      <c r="BW156" s="65">
        <f t="shared" si="88"/>
        <v>0.13561059436668671</v>
      </c>
      <c r="BX156" s="65">
        <v>9.0605472958414132E-2</v>
      </c>
      <c r="BY156" s="65">
        <v>2.4318221295813791E-2</v>
      </c>
      <c r="BZ156" s="65">
        <f t="shared" si="89"/>
        <v>-6.6287251662600341E-2</v>
      </c>
      <c r="CA156" s="65">
        <v>2.8011204481792717E-3</v>
      </c>
      <c r="CB156" s="65">
        <v>0</v>
      </c>
      <c r="CC156" s="65">
        <f t="shared" si="90"/>
        <v>-2.8011204481792717E-3</v>
      </c>
      <c r="CD156" s="65">
        <v>2.3701788407670759E-3</v>
      </c>
      <c r="CE156" s="65">
        <v>0</v>
      </c>
      <c r="CF156" s="65">
        <f t="shared" si="91"/>
        <v>-2.3701788407670759E-3</v>
      </c>
      <c r="CG156" s="65">
        <v>0</v>
      </c>
      <c r="CH156" s="65">
        <v>0</v>
      </c>
      <c r="CI156" s="65">
        <f t="shared" si="92"/>
        <v>0</v>
      </c>
      <c r="CJ156" s="65">
        <v>0.22074983839689721</v>
      </c>
      <c r="CK156" s="65">
        <v>3.7114237739563426E-2</v>
      </c>
      <c r="CL156" s="65">
        <f t="shared" si="93"/>
        <v>-0.18363560065733378</v>
      </c>
      <c r="CM156" s="65">
        <v>0</v>
      </c>
      <c r="CN156" s="65">
        <v>5.2110474205315264E-4</v>
      </c>
      <c r="CO156" s="65">
        <f t="shared" si="94"/>
        <v>5.2110474205315264E-4</v>
      </c>
      <c r="CP156" s="65">
        <v>0.21697909933204051</v>
      </c>
      <c r="CQ156" s="65">
        <v>1.9744079671125007E-2</v>
      </c>
      <c r="CR156" s="65">
        <f t="shared" si="95"/>
        <v>-0.1972350196609155</v>
      </c>
      <c r="CS156" s="65">
        <v>0</v>
      </c>
      <c r="CT156" s="65">
        <v>0</v>
      </c>
      <c r="CU156" s="65">
        <f t="shared" si="96"/>
        <v>0</v>
      </c>
      <c r="CV156" s="65">
        <v>0</v>
      </c>
      <c r="CW156" s="65">
        <v>0</v>
      </c>
      <c r="CX156" s="65">
        <f t="shared" si="97"/>
        <v>0</v>
      </c>
      <c r="CY156" s="65">
        <v>0</v>
      </c>
      <c r="CZ156" s="65">
        <v>0</v>
      </c>
      <c r="DA156" s="65">
        <f t="shared" si="98"/>
        <v>0</v>
      </c>
      <c r="DB156" s="65">
        <v>0</v>
      </c>
      <c r="DC156" s="65">
        <v>0</v>
      </c>
      <c r="DD156" s="65">
        <f t="shared" si="99"/>
        <v>0</v>
      </c>
      <c r="DE156" s="65">
        <v>1.1850894203835379E-3</v>
      </c>
      <c r="DF156" s="65">
        <v>0</v>
      </c>
      <c r="DG156" s="65">
        <f t="shared" si="100"/>
        <v>-1.1850894203835379E-3</v>
      </c>
      <c r="DH156" s="65">
        <v>1.7237664296487825E-3</v>
      </c>
      <c r="DI156" s="65">
        <v>2.6634242371605583E-3</v>
      </c>
      <c r="DJ156" s="65">
        <f t="shared" si="101"/>
        <v>9.3965780751177575E-4</v>
      </c>
      <c r="DK156" s="65">
        <v>5.1712992889463476E-3</v>
      </c>
      <c r="DL156" s="65">
        <v>1.4504081987146084E-2</v>
      </c>
      <c r="DM156" s="65">
        <f t="shared" si="102"/>
        <v>9.3327826981997354E-3</v>
      </c>
      <c r="DN156" s="65">
        <v>1.8315018315018315E-3</v>
      </c>
      <c r="DO156" s="65">
        <v>1.013259220658908E-2</v>
      </c>
      <c r="DP156" s="65">
        <f t="shared" si="103"/>
        <v>8.3010903750872483E-3</v>
      </c>
      <c r="DQ156" s="65">
        <v>0</v>
      </c>
      <c r="DR156" s="65">
        <v>0</v>
      </c>
      <c r="DS156" s="65">
        <f t="shared" si="104"/>
        <v>0</v>
      </c>
      <c r="DT156" s="65">
        <v>3.3397974574445165E-3</v>
      </c>
      <c r="DU156" s="65">
        <v>4.3714897805570037E-3</v>
      </c>
      <c r="DV156" s="65">
        <f t="shared" si="105"/>
        <v>1.0316923231124871E-3</v>
      </c>
      <c r="DW156" s="65">
        <v>0.21310062486533077</v>
      </c>
      <c r="DX156" s="65">
        <v>0</v>
      </c>
      <c r="DY156" s="65">
        <f t="shared" si="106"/>
        <v>-0.21310062486533077</v>
      </c>
      <c r="DZ156" s="65">
        <v>0.17894850247791422</v>
      </c>
      <c r="EA156" s="65">
        <v>0.18988477795147937</v>
      </c>
      <c r="EB156" s="65">
        <f t="shared" si="107"/>
        <v>1.0936275473565155E-2</v>
      </c>
      <c r="EC156" s="65">
        <v>1.8315018315018315E-3</v>
      </c>
      <c r="ED156" s="65">
        <v>4.9215447860575536E-4</v>
      </c>
      <c r="EE156" s="65">
        <f t="shared" si="108"/>
        <v>-1.3393473528960761E-3</v>
      </c>
      <c r="EF156" s="65">
        <v>3.4475328592975651E-3</v>
      </c>
      <c r="EG156" s="65">
        <v>0</v>
      </c>
      <c r="EH156" s="65">
        <f t="shared" si="109"/>
        <v>-3.4475328592975651E-3</v>
      </c>
      <c r="EI156" s="65">
        <v>0</v>
      </c>
      <c r="EJ156" s="65">
        <v>1.2159110647906896E-3</v>
      </c>
      <c r="EK156" s="65">
        <f t="shared" si="110"/>
        <v>1.2159110647906896E-3</v>
      </c>
      <c r="EL156" s="65">
        <v>5.0759534583063992</v>
      </c>
      <c r="EM156" s="65">
        <v>0.21220543106942275</v>
      </c>
      <c r="EN156" s="65">
        <f t="shared" si="111"/>
        <v>-4.8637480272369764</v>
      </c>
      <c r="EO156" s="65">
        <v>9.2652445593622068E-2</v>
      </c>
      <c r="EP156" s="65">
        <v>1.4116727462219907</v>
      </c>
      <c r="EQ156" s="65">
        <f t="shared" si="112"/>
        <v>1.3190203006283685</v>
      </c>
      <c r="ER156" s="65">
        <v>0.40400775694893343</v>
      </c>
      <c r="ES156" s="65">
        <v>1.9541427826993224E-2</v>
      </c>
      <c r="ET156" s="65">
        <f t="shared" si="113"/>
        <v>-0.38446632912194023</v>
      </c>
      <c r="EU156" s="65">
        <v>19.069166127989657</v>
      </c>
      <c r="EV156" s="65">
        <v>0.10306293787273464</v>
      </c>
      <c r="EW156" s="65">
        <f t="shared" si="114"/>
        <v>-18.966103190116922</v>
      </c>
      <c r="EX156" s="65">
        <v>0.99116569704804991</v>
      </c>
      <c r="EY156" s="65">
        <v>44.638411209542006</v>
      </c>
      <c r="EZ156" s="65">
        <f t="shared" si="115"/>
        <v>43.64724551249396</v>
      </c>
      <c r="FA156" s="65">
        <v>0.52898082309847017</v>
      </c>
      <c r="FB156" s="65">
        <v>0.14923860807133343</v>
      </c>
      <c r="FC156" s="65">
        <f t="shared" si="116"/>
        <v>-0.37974221502713673</v>
      </c>
      <c r="FD156" s="72">
        <v>2.3562589928057553</v>
      </c>
      <c r="FE156" s="66">
        <v>-1</v>
      </c>
      <c r="FF156" s="66" t="s">
        <v>0</v>
      </c>
      <c r="FG156" s="67">
        <v>-1</v>
      </c>
      <c r="FH156" s="67" t="s">
        <v>0</v>
      </c>
      <c r="FI156" s="67" t="s">
        <v>0</v>
      </c>
      <c r="FJ156" s="67">
        <v>1.9609681639773218</v>
      </c>
      <c r="FK156" s="67" t="s">
        <v>0</v>
      </c>
      <c r="FL156" s="67">
        <v>-0.15410958904109595</v>
      </c>
      <c r="FM156" s="67" t="s">
        <v>0</v>
      </c>
      <c r="FN156" s="67">
        <v>8.6734434561626426</v>
      </c>
      <c r="FO156" s="67">
        <v>-1.1890606420926764E-3</v>
      </c>
      <c r="FP156" s="67">
        <v>-1</v>
      </c>
      <c r="FQ156" s="67">
        <v>-1</v>
      </c>
      <c r="FR156" s="67" t="s">
        <v>0</v>
      </c>
      <c r="FS156" s="67">
        <v>-0.37432894094680336</v>
      </c>
      <c r="FT156" s="67" t="s">
        <v>0</v>
      </c>
      <c r="FU156" s="67">
        <v>-0.66137040714995043</v>
      </c>
      <c r="FV156" s="67" t="s">
        <v>0</v>
      </c>
      <c r="FW156" s="67" t="s">
        <v>0</v>
      </c>
      <c r="FX156" s="67" t="s">
        <v>0</v>
      </c>
      <c r="FY156" s="67" t="s">
        <v>0</v>
      </c>
      <c r="FZ156" s="67">
        <v>-1</v>
      </c>
      <c r="GA156" s="67">
        <v>4.7500000000000009</v>
      </c>
      <c r="GB156" s="67">
        <v>9.4375</v>
      </c>
      <c r="GC156" s="67">
        <v>19.588235294117649</v>
      </c>
      <c r="GD156" s="67" t="s">
        <v>0</v>
      </c>
      <c r="GE156" s="67">
        <v>3.870967741935484</v>
      </c>
      <c r="GF156" s="67">
        <v>-1</v>
      </c>
      <c r="GG156" s="67">
        <v>2.9488260084286582</v>
      </c>
      <c r="GH156" s="67">
        <v>0</v>
      </c>
      <c r="GI156" s="67">
        <v>-1</v>
      </c>
      <c r="GJ156" s="67" t="s">
        <v>0</v>
      </c>
      <c r="GK156" s="67">
        <v>-0.8444232197813859</v>
      </c>
      <c r="GL156" s="67">
        <v>55.699999999999996</v>
      </c>
      <c r="GM156" s="67">
        <v>-0.82000000000000006</v>
      </c>
      <c r="GN156" s="67">
        <v>-0.97988700564971754</v>
      </c>
      <c r="GO156" s="67">
        <v>166.59782608695653</v>
      </c>
      <c r="GP156" s="67">
        <v>4.9898167006109828E-2</v>
      </c>
    </row>
    <row r="157" spans="1:198" ht="13.8">
      <c r="A157" s="2">
        <v>4117222</v>
      </c>
      <c r="B157" s="2" t="s">
        <v>424</v>
      </c>
      <c r="C157" s="64">
        <v>1</v>
      </c>
      <c r="D157" s="64">
        <v>0</v>
      </c>
      <c r="E157" s="64">
        <v>0</v>
      </c>
      <c r="F157" s="64">
        <v>0</v>
      </c>
      <c r="G157" s="65">
        <v>7123</v>
      </c>
      <c r="H157" s="65">
        <v>7626</v>
      </c>
      <c r="I157" s="65">
        <v>3895</v>
      </c>
      <c r="J157" s="65">
        <v>5315</v>
      </c>
      <c r="K157" s="66">
        <v>0.54682016004492484</v>
      </c>
      <c r="L157" s="66">
        <v>0.69695777602937314</v>
      </c>
      <c r="M157" s="65">
        <v>3228</v>
      </c>
      <c r="N157" s="65">
        <v>2311</v>
      </c>
      <c r="O157" s="65">
        <v>45701</v>
      </c>
      <c r="P157" s="65">
        <v>120787</v>
      </c>
      <c r="Q157" s="65">
        <v>17560</v>
      </c>
      <c r="R157" s="65">
        <v>39871</v>
      </c>
      <c r="S157" s="65">
        <v>1743834.2209718926</v>
      </c>
      <c r="T157" s="65">
        <v>5763612.1460014079</v>
      </c>
      <c r="U157" s="65">
        <v>1121566.3058055695</v>
      </c>
      <c r="V157" s="65">
        <v>3836766.3037954848</v>
      </c>
      <c r="W157" s="65">
        <v>622267.91516631946</v>
      </c>
      <c r="X157" s="65">
        <v>1926845.842205924</v>
      </c>
      <c r="Y157" s="65">
        <v>451.23332641985388</v>
      </c>
      <c r="Z157" s="65">
        <v>1074.1202296522613</v>
      </c>
      <c r="AA157" s="65">
        <v>684.06167190089798</v>
      </c>
      <c r="AB157" s="65">
        <v>1132.1226326041874</v>
      </c>
      <c r="AC157" s="65">
        <v>1.5159821578967485</v>
      </c>
      <c r="AD157" s="65">
        <v>1.0539999167231995</v>
      </c>
      <c r="AE157" s="65">
        <v>0.69525878733658952</v>
      </c>
      <c r="AF157" s="65">
        <v>1.0108093792006039</v>
      </c>
      <c r="AG157" s="65">
        <v>0.96859049355240545</v>
      </c>
      <c r="AH157" s="65">
        <v>0.95823259408060979</v>
      </c>
      <c r="AI157" s="66">
        <v>0.12698712658641087</v>
      </c>
      <c r="AJ157" s="66">
        <v>0.13087353146275404</v>
      </c>
      <c r="AK157" s="66">
        <v>0.10207068201312586</v>
      </c>
      <c r="AL157" s="66">
        <v>8.5458594503428076E-2</v>
      </c>
      <c r="AM157" s="66">
        <v>6.846780402552044E-3</v>
      </c>
      <c r="AN157" s="66">
        <v>-3.2866020975452881E-2</v>
      </c>
      <c r="AO157" s="65">
        <v>207.2</v>
      </c>
      <c r="AP157" s="65">
        <v>204.7</v>
      </c>
      <c r="AQ157" s="65">
        <v>0.91281321184510256</v>
      </c>
      <c r="AR157" s="65">
        <v>1.0906506817820807</v>
      </c>
      <c r="AS157" s="65">
        <f t="shared" si="78"/>
        <v>0.17783746993697813</v>
      </c>
      <c r="AT157" s="65">
        <v>8.9217919514047073E-4</v>
      </c>
      <c r="AU157" s="65">
        <v>0</v>
      </c>
      <c r="AV157" s="65">
        <f t="shared" si="79"/>
        <v>-8.9217919514047073E-4</v>
      </c>
      <c r="AW157" s="65">
        <v>0</v>
      </c>
      <c r="AX157" s="65">
        <v>0</v>
      </c>
      <c r="AY157" s="65">
        <f t="shared" si="80"/>
        <v>0</v>
      </c>
      <c r="AZ157" s="65">
        <v>4.9924069855732727E-3</v>
      </c>
      <c r="BA157" s="65">
        <v>0</v>
      </c>
      <c r="BB157" s="65">
        <f t="shared" si="81"/>
        <v>-4.9924069855732727E-3</v>
      </c>
      <c r="BC157" s="65">
        <v>7.21336370539104E-4</v>
      </c>
      <c r="BD157" s="65">
        <v>0</v>
      </c>
      <c r="BE157" s="65">
        <f t="shared" si="82"/>
        <v>-7.21336370539104E-4</v>
      </c>
      <c r="BF157" s="65">
        <v>1.7084282460136675E-4</v>
      </c>
      <c r="BG157" s="65">
        <v>0</v>
      </c>
      <c r="BH157" s="65">
        <f t="shared" si="83"/>
        <v>-1.7084282460136675E-4</v>
      </c>
      <c r="BI157" s="65">
        <v>0</v>
      </c>
      <c r="BJ157" s="65">
        <v>2.6543937531873625E-2</v>
      </c>
      <c r="BK157" s="65">
        <f t="shared" si="84"/>
        <v>2.6543937531873625E-2</v>
      </c>
      <c r="BL157" s="65">
        <v>0</v>
      </c>
      <c r="BM157" s="65">
        <v>0</v>
      </c>
      <c r="BN157" s="65">
        <f t="shared" si="85"/>
        <v>0</v>
      </c>
      <c r="BO157" s="65">
        <v>6.435079726651481E-3</v>
      </c>
      <c r="BP157" s="65">
        <v>1.0784780918462039E-3</v>
      </c>
      <c r="BQ157" s="65">
        <f t="shared" si="86"/>
        <v>-5.3566016348052768E-3</v>
      </c>
      <c r="BR157" s="65">
        <v>0</v>
      </c>
      <c r="BS157" s="65">
        <v>0</v>
      </c>
      <c r="BT157" s="65">
        <f t="shared" si="87"/>
        <v>0</v>
      </c>
      <c r="BU157" s="65">
        <v>0.2008162490508732</v>
      </c>
      <c r="BV157" s="65">
        <v>0.10592494126892561</v>
      </c>
      <c r="BW157" s="65">
        <f t="shared" si="88"/>
        <v>-9.4891307781947584E-2</v>
      </c>
      <c r="BX157" s="65">
        <v>0.26972285497342441</v>
      </c>
      <c r="BY157" s="65">
        <v>0.34810597510304064</v>
      </c>
      <c r="BZ157" s="65">
        <f t="shared" si="89"/>
        <v>7.8383120129616235E-2</v>
      </c>
      <c r="CA157" s="65">
        <v>0.4171791951404708</v>
      </c>
      <c r="CB157" s="65">
        <v>0.6030699004288832</v>
      </c>
      <c r="CC157" s="65">
        <f t="shared" si="90"/>
        <v>0.18589070528841239</v>
      </c>
      <c r="CD157" s="65">
        <v>0</v>
      </c>
      <c r="CE157" s="65">
        <v>0</v>
      </c>
      <c r="CF157" s="65">
        <f t="shared" si="91"/>
        <v>0</v>
      </c>
      <c r="CG157" s="65">
        <v>1.1370539104024297E-2</v>
      </c>
      <c r="CH157" s="65">
        <v>5.5345154790867211E-3</v>
      </c>
      <c r="CI157" s="65">
        <f t="shared" si="92"/>
        <v>-5.8360236249375757E-3</v>
      </c>
      <c r="CJ157" s="65">
        <v>1.2509491268033409E-2</v>
      </c>
      <c r="CK157" s="65">
        <v>1.0032354342755386E-3</v>
      </c>
      <c r="CL157" s="65">
        <f t="shared" si="93"/>
        <v>-1.150625583375787E-2</v>
      </c>
      <c r="CM157" s="65">
        <v>0</v>
      </c>
      <c r="CN157" s="65">
        <v>0</v>
      </c>
      <c r="CO157" s="65">
        <f t="shared" si="94"/>
        <v>0</v>
      </c>
      <c r="CP157" s="65">
        <v>0</v>
      </c>
      <c r="CQ157" s="65">
        <v>0</v>
      </c>
      <c r="CR157" s="65">
        <f t="shared" si="95"/>
        <v>0</v>
      </c>
      <c r="CS157" s="65">
        <v>2.44874715261959E-3</v>
      </c>
      <c r="CT157" s="65">
        <v>0</v>
      </c>
      <c r="CU157" s="65">
        <f t="shared" si="96"/>
        <v>-2.44874715261959E-3</v>
      </c>
      <c r="CV157" s="65">
        <v>1.7653758542141231E-3</v>
      </c>
      <c r="CW157" s="65">
        <v>0</v>
      </c>
      <c r="CX157" s="65">
        <f t="shared" si="97"/>
        <v>-1.7653758542141231E-3</v>
      </c>
      <c r="CY157" s="65">
        <v>0</v>
      </c>
      <c r="CZ157" s="65">
        <v>0</v>
      </c>
      <c r="DA157" s="65">
        <f t="shared" si="98"/>
        <v>0</v>
      </c>
      <c r="DB157" s="65">
        <v>9.6810933940774484E-4</v>
      </c>
      <c r="DC157" s="65">
        <v>0</v>
      </c>
      <c r="DD157" s="65">
        <f t="shared" si="99"/>
        <v>-9.6810933940774484E-4</v>
      </c>
      <c r="DE157" s="65">
        <v>9.4912680334092639E-5</v>
      </c>
      <c r="DF157" s="65">
        <v>0</v>
      </c>
      <c r="DG157" s="65">
        <f t="shared" si="100"/>
        <v>-9.4912680334092639E-5</v>
      </c>
      <c r="DH157" s="65">
        <v>7.1943811693242219E-3</v>
      </c>
      <c r="DI157" s="65">
        <v>1.0032354342755386E-3</v>
      </c>
      <c r="DJ157" s="65">
        <f t="shared" si="101"/>
        <v>-6.1911457350486837E-3</v>
      </c>
      <c r="DK157" s="65">
        <v>1.1958997722095672E-3</v>
      </c>
      <c r="DL157" s="65">
        <v>4.606522702381848E-3</v>
      </c>
      <c r="DM157" s="65">
        <f t="shared" si="102"/>
        <v>3.4106229301722807E-3</v>
      </c>
      <c r="DN157" s="65">
        <v>7.7828397873955962E-4</v>
      </c>
      <c r="DO157" s="65">
        <v>3.8457358313895651E-3</v>
      </c>
      <c r="DP157" s="65">
        <f t="shared" si="103"/>
        <v>3.0674518526500054E-3</v>
      </c>
      <c r="DQ157" s="65">
        <v>0</v>
      </c>
      <c r="DR157" s="65">
        <v>0</v>
      </c>
      <c r="DS157" s="65">
        <f t="shared" si="104"/>
        <v>0</v>
      </c>
      <c r="DT157" s="65">
        <v>4.1761579347000756E-4</v>
      </c>
      <c r="DU157" s="65">
        <v>7.6078687099228345E-4</v>
      </c>
      <c r="DV157" s="65">
        <f t="shared" si="105"/>
        <v>3.431710775222759E-4</v>
      </c>
      <c r="DW157" s="65">
        <v>0.21911541381928626</v>
      </c>
      <c r="DX157" s="65">
        <v>0</v>
      </c>
      <c r="DY157" s="65">
        <f t="shared" si="106"/>
        <v>-0.21911541381928626</v>
      </c>
      <c r="DZ157" s="65">
        <v>0.19990508731966591</v>
      </c>
      <c r="EA157" s="65">
        <v>0.31676322807721569</v>
      </c>
      <c r="EB157" s="65">
        <f t="shared" si="107"/>
        <v>0.11685814075754977</v>
      </c>
      <c r="EC157" s="65">
        <v>1.4768413059984813E-2</v>
      </c>
      <c r="ED157" s="65">
        <v>7.7583540250641646E-3</v>
      </c>
      <c r="EE157" s="65">
        <f t="shared" si="108"/>
        <v>-7.0100590349206487E-3</v>
      </c>
      <c r="EF157" s="65">
        <v>4.3849658314350799E-3</v>
      </c>
      <c r="EG157" s="65">
        <v>2.5080885856888465E-5</v>
      </c>
      <c r="EH157" s="65">
        <f t="shared" si="109"/>
        <v>-4.3598849455781918E-3</v>
      </c>
      <c r="EI157" s="65">
        <v>1.8982536066818524E-5</v>
      </c>
      <c r="EJ157" s="65">
        <v>5.1833830770902831E-4</v>
      </c>
      <c r="EK157" s="65">
        <f t="shared" si="110"/>
        <v>4.9935577164220981E-4</v>
      </c>
      <c r="EL157" s="65">
        <v>0.82750569476082003</v>
      </c>
      <c r="EM157" s="65">
        <v>0.32506500129584576</v>
      </c>
      <c r="EN157" s="65">
        <f t="shared" si="111"/>
        <v>-0.50244069346497433</v>
      </c>
      <c r="EO157" s="65">
        <v>1.2699316628701595E-2</v>
      </c>
      <c r="EP157" s="65">
        <v>0.32071764774731842</v>
      </c>
      <c r="EQ157" s="65">
        <f t="shared" si="112"/>
        <v>0.30801833111861682</v>
      </c>
      <c r="ER157" s="65">
        <v>1.6840546697038725</v>
      </c>
      <c r="ES157" s="65">
        <v>3.4444416576793493E-3</v>
      </c>
      <c r="ET157" s="65">
        <f t="shared" si="113"/>
        <v>-1.6806102280461932</v>
      </c>
      <c r="EU157" s="65">
        <v>36.448747152619589</v>
      </c>
      <c r="EV157" s="65">
        <v>2.9826356666917477</v>
      </c>
      <c r="EW157" s="65">
        <f t="shared" si="114"/>
        <v>-33.46611148592784</v>
      </c>
      <c r="EX157" s="65">
        <v>3.0184130599848142</v>
      </c>
      <c r="EY157" s="65">
        <v>41.350020482723451</v>
      </c>
      <c r="EZ157" s="65">
        <f t="shared" si="115"/>
        <v>38.331607422738635</v>
      </c>
      <c r="FA157" s="65">
        <v>0.28948367501898253</v>
      </c>
      <c r="FB157" s="65">
        <v>0.65544715039335189</v>
      </c>
      <c r="FC157" s="65">
        <f t="shared" si="116"/>
        <v>0.36596347537436935</v>
      </c>
      <c r="FD157" s="72">
        <v>1.7129161727701874</v>
      </c>
      <c r="FE157" s="66">
        <v>-1</v>
      </c>
      <c r="FF157" s="66" t="s">
        <v>0</v>
      </c>
      <c r="FG157" s="67">
        <v>-1</v>
      </c>
      <c r="FH157" s="67">
        <v>-1</v>
      </c>
      <c r="FI157" s="67">
        <v>-1</v>
      </c>
      <c r="FJ157" s="67" t="s">
        <v>0</v>
      </c>
      <c r="FK157" s="67" t="s">
        <v>0</v>
      </c>
      <c r="FL157" s="67">
        <v>-0.61946902654867264</v>
      </c>
      <c r="FM157" s="67" t="s">
        <v>0</v>
      </c>
      <c r="FN157" s="67">
        <v>0.19765573305605422</v>
      </c>
      <c r="FO157" s="67">
        <v>1.93039622774298</v>
      </c>
      <c r="FP157" s="67">
        <v>2.2822951267233926</v>
      </c>
      <c r="FQ157" s="67" t="s">
        <v>0</v>
      </c>
      <c r="FR157" s="67">
        <v>0.10517529215358934</v>
      </c>
      <c r="FS157" s="67">
        <v>-0.81790591805766311</v>
      </c>
      <c r="FT157" s="67" t="s">
        <v>0</v>
      </c>
      <c r="FU157" s="67" t="s">
        <v>0</v>
      </c>
      <c r="FV157" s="67">
        <v>-1</v>
      </c>
      <c r="FW157" s="67">
        <v>-1</v>
      </c>
      <c r="FX157" s="67" t="s">
        <v>0</v>
      </c>
      <c r="FY157" s="67">
        <v>-1</v>
      </c>
      <c r="FZ157" s="67">
        <v>-1</v>
      </c>
      <c r="GA157" s="67">
        <v>-0.68337730870712399</v>
      </c>
      <c r="GB157" s="67">
        <v>7.7460317460317452</v>
      </c>
      <c r="GC157" s="67">
        <v>10.219512195121952</v>
      </c>
      <c r="GD157" s="67" t="s">
        <v>0</v>
      </c>
      <c r="GE157" s="67">
        <v>3.1363636363636367</v>
      </c>
      <c r="GF157" s="67">
        <v>-1</v>
      </c>
      <c r="GG157" s="67">
        <v>2.597853954990029</v>
      </c>
      <c r="GH157" s="67">
        <v>0.19280205655526994</v>
      </c>
      <c r="GI157" s="67">
        <v>-0.98701298701298701</v>
      </c>
      <c r="GJ157" s="67">
        <v>61.000000000000007</v>
      </c>
      <c r="GK157" s="67">
        <v>-0.10806780905191204</v>
      </c>
      <c r="GL157" s="67">
        <v>56.342301943198805</v>
      </c>
      <c r="GM157" s="67">
        <v>-0.99535596735650844</v>
      </c>
      <c r="GN157" s="67">
        <v>-0.81419807095389873</v>
      </c>
      <c r="GO157" s="67">
        <v>30.104961952078487</v>
      </c>
      <c r="GP157" s="67">
        <v>4.1409836065573771</v>
      </c>
    </row>
    <row r="158" spans="1:198" ht="13.8">
      <c r="A158" s="2">
        <v>4117255</v>
      </c>
      <c r="B158" s="2" t="s">
        <v>425</v>
      </c>
      <c r="C158" s="64">
        <v>1</v>
      </c>
      <c r="D158" s="64">
        <v>0</v>
      </c>
      <c r="E158" s="64">
        <v>0</v>
      </c>
      <c r="F158" s="64">
        <v>0</v>
      </c>
      <c r="G158" s="65">
        <v>10376</v>
      </c>
      <c r="H158" s="65">
        <v>10377</v>
      </c>
      <c r="I158" s="65">
        <v>5290</v>
      </c>
      <c r="J158" s="65">
        <v>6067</v>
      </c>
      <c r="K158" s="66">
        <v>0.50983037779491136</v>
      </c>
      <c r="L158" s="66">
        <v>0.58465837910764185</v>
      </c>
      <c r="M158" s="65">
        <v>5086</v>
      </c>
      <c r="N158" s="65">
        <v>4310</v>
      </c>
      <c r="O158" s="65">
        <v>38443</v>
      </c>
      <c r="P158" s="65">
        <v>123549</v>
      </c>
      <c r="Q158" s="65">
        <v>17374</v>
      </c>
      <c r="R158" s="65">
        <v>53082</v>
      </c>
      <c r="S158" s="65">
        <v>1998186.1289702679</v>
      </c>
      <c r="T158" s="65">
        <v>6824075.2250094488</v>
      </c>
      <c r="U158" s="65">
        <v>1235297.4806137595</v>
      </c>
      <c r="V158" s="65">
        <v>4007729.4566872157</v>
      </c>
      <c r="W158" s="65">
        <v>762888.64835650881</v>
      </c>
      <c r="X158" s="65">
        <v>2816345.7683222671</v>
      </c>
      <c r="Y158" s="65">
        <v>424.38770705097846</v>
      </c>
      <c r="Z158" s="65">
        <v>990.93519938571637</v>
      </c>
      <c r="AA158" s="65">
        <v>773.18658200271273</v>
      </c>
      <c r="AB158" s="65">
        <v>1501.382623022299</v>
      </c>
      <c r="AC158" s="65">
        <v>1.8218873194407483</v>
      </c>
      <c r="AD158" s="65">
        <v>1.5151168552222289</v>
      </c>
      <c r="AE158" s="65">
        <v>0.83161940865108686</v>
      </c>
      <c r="AF158" s="65">
        <v>1.5617772621144361</v>
      </c>
      <c r="AG158" s="65">
        <v>1.1903337594543395</v>
      </c>
      <c r="AH158" s="65">
        <v>0.76216614771480784</v>
      </c>
      <c r="AI158" s="66">
        <v>0.13068280225189577</v>
      </c>
      <c r="AJ158" s="66">
        <v>0.12489680713856322</v>
      </c>
      <c r="AK158" s="66">
        <v>0.1238340760196841</v>
      </c>
      <c r="AL158" s="66">
        <v>0.11816204399235875</v>
      </c>
      <c r="AM158" s="66">
        <v>9.6372073374872969E-6</v>
      </c>
      <c r="AN158" s="66">
        <v>-1.6419089177656443E-2</v>
      </c>
      <c r="AO158" s="65">
        <v>343.9</v>
      </c>
      <c r="AP158" s="65">
        <v>352.6</v>
      </c>
      <c r="AQ158" s="65">
        <v>0.98482406661294652</v>
      </c>
      <c r="AR158" s="65">
        <v>1.0450435175765795</v>
      </c>
      <c r="AS158" s="65">
        <f t="shared" si="78"/>
        <v>6.0219450963633014E-2</v>
      </c>
      <c r="AT158" s="65">
        <v>2.1104332143816429E-4</v>
      </c>
      <c r="AU158" s="65">
        <v>0</v>
      </c>
      <c r="AV158" s="65">
        <f t="shared" si="79"/>
        <v>-2.1104332143816429E-4</v>
      </c>
      <c r="AW158" s="65">
        <v>5.1801542534822152E-4</v>
      </c>
      <c r="AX158" s="65">
        <v>4.3329188802230509E-4</v>
      </c>
      <c r="AY158" s="65">
        <f t="shared" si="80"/>
        <v>-8.4723537325916436E-5</v>
      </c>
      <c r="AZ158" s="65">
        <v>2.0528759448985071E-3</v>
      </c>
      <c r="BA158" s="65">
        <v>5.714429247830401E-4</v>
      </c>
      <c r="BB158" s="65">
        <f t="shared" si="81"/>
        <v>-1.4814330201154669E-3</v>
      </c>
      <c r="BC158" s="65">
        <v>2.4308353478377651E-2</v>
      </c>
      <c r="BD158" s="65">
        <v>0</v>
      </c>
      <c r="BE158" s="65">
        <f t="shared" si="82"/>
        <v>-2.4308353478377651E-2</v>
      </c>
      <c r="BF158" s="65">
        <v>8.0580177276390005E-4</v>
      </c>
      <c r="BG158" s="65">
        <v>7.4727151702397548E-4</v>
      </c>
      <c r="BH158" s="65">
        <f t="shared" si="83"/>
        <v>-5.8530255739924568E-5</v>
      </c>
      <c r="BI158" s="65">
        <v>9.5928782471892875E-4</v>
      </c>
      <c r="BJ158" s="65">
        <v>2.2606533288120267E-3</v>
      </c>
      <c r="BK158" s="65">
        <f t="shared" si="84"/>
        <v>1.3013655040930981E-3</v>
      </c>
      <c r="BL158" s="65">
        <v>5.1801542534822152E-4</v>
      </c>
      <c r="BM158" s="65">
        <v>1.3877899601873831E-3</v>
      </c>
      <c r="BN158" s="65">
        <f t="shared" si="85"/>
        <v>8.6977453483916159E-4</v>
      </c>
      <c r="BO158" s="65">
        <v>0.1173784582326081</v>
      </c>
      <c r="BP158" s="65">
        <v>5.8287178327870087E-2</v>
      </c>
      <c r="BQ158" s="65">
        <f t="shared" si="86"/>
        <v>-5.9091279904738017E-2</v>
      </c>
      <c r="BR158" s="65">
        <v>4.4069682667587581E-2</v>
      </c>
      <c r="BS158" s="65">
        <v>5.2572749080039685E-2</v>
      </c>
      <c r="BT158" s="65">
        <f t="shared" si="87"/>
        <v>8.5030664124521038E-3</v>
      </c>
      <c r="BU158" s="65">
        <v>4.9902152641878667E-2</v>
      </c>
      <c r="BV158" s="65">
        <v>4.5156550243020233E-2</v>
      </c>
      <c r="BW158" s="65">
        <f t="shared" si="88"/>
        <v>-4.7456023988584339E-3</v>
      </c>
      <c r="BX158" s="65">
        <v>0.34108437895706228</v>
      </c>
      <c r="BY158" s="65">
        <v>0.27827386559160044</v>
      </c>
      <c r="BZ158" s="65">
        <f t="shared" si="89"/>
        <v>-6.281051336546184E-2</v>
      </c>
      <c r="CA158" s="65">
        <v>0.36531598940946242</v>
      </c>
      <c r="CB158" s="65">
        <v>0.45447295379475777</v>
      </c>
      <c r="CC158" s="65">
        <f t="shared" si="90"/>
        <v>8.9156964385295356E-2</v>
      </c>
      <c r="CD158" s="65">
        <v>7.2905874678638575E-4</v>
      </c>
      <c r="CE158" s="65">
        <v>2.9388493274556345E-3</v>
      </c>
      <c r="CF158" s="65">
        <f t="shared" si="91"/>
        <v>2.2097905806692489E-3</v>
      </c>
      <c r="CG158" s="65">
        <v>2.6418786692759294E-2</v>
      </c>
      <c r="CH158" s="65">
        <v>0.14017306557150572</v>
      </c>
      <c r="CI158" s="65">
        <f t="shared" si="92"/>
        <v>0.11375427887874642</v>
      </c>
      <c r="CJ158" s="65">
        <v>4.3148766355857411E-2</v>
      </c>
      <c r="CK158" s="65">
        <v>2.3755698730266381E-2</v>
      </c>
      <c r="CL158" s="65">
        <f t="shared" si="93"/>
        <v>-1.939306762559103E-2</v>
      </c>
      <c r="CM158" s="65">
        <v>1.6116035455278001E-3</v>
      </c>
      <c r="CN158" s="65">
        <v>2.7253431797344988E-3</v>
      </c>
      <c r="CO158" s="65">
        <f t="shared" si="94"/>
        <v>1.1137396342066988E-3</v>
      </c>
      <c r="CP158" s="65">
        <v>0</v>
      </c>
      <c r="CQ158" s="65">
        <v>0</v>
      </c>
      <c r="CR158" s="65">
        <f t="shared" si="95"/>
        <v>0</v>
      </c>
      <c r="CS158" s="65">
        <v>7.866160162695215E-4</v>
      </c>
      <c r="CT158" s="65">
        <v>1.0989287015058464E-3</v>
      </c>
      <c r="CU158" s="65">
        <f t="shared" si="96"/>
        <v>3.1231268523632485E-4</v>
      </c>
      <c r="CV158" s="65">
        <v>4.0865661333026361E-3</v>
      </c>
      <c r="CW158" s="65">
        <v>1.1428858495660802E-3</v>
      </c>
      <c r="CX158" s="65">
        <f t="shared" si="97"/>
        <v>-2.9436802837365557E-3</v>
      </c>
      <c r="CY158" s="65">
        <v>0</v>
      </c>
      <c r="CZ158" s="65">
        <v>0</v>
      </c>
      <c r="DA158" s="65">
        <f t="shared" si="98"/>
        <v>0</v>
      </c>
      <c r="DB158" s="65">
        <v>1.669160815010936E-3</v>
      </c>
      <c r="DC158" s="65">
        <v>9.6077766474511129E-4</v>
      </c>
      <c r="DD158" s="65">
        <f t="shared" si="99"/>
        <v>-7.0838315026582467E-4</v>
      </c>
      <c r="DE158" s="65">
        <v>6.6766432600437438E-3</v>
      </c>
      <c r="DF158" s="65">
        <v>2.0094696256106903E-3</v>
      </c>
      <c r="DG158" s="65">
        <f t="shared" si="100"/>
        <v>-4.6671736344330531E-3</v>
      </c>
      <c r="DH158" s="65">
        <v>2.2140362994512875E-2</v>
      </c>
      <c r="DI158" s="65">
        <v>1.1950064679803574E-2</v>
      </c>
      <c r="DJ158" s="65">
        <f t="shared" si="101"/>
        <v>-1.0190298314709301E-2</v>
      </c>
      <c r="DK158" s="65">
        <v>1.0513794558919458E-2</v>
      </c>
      <c r="DL158" s="65">
        <v>9.1619255742687415E-3</v>
      </c>
      <c r="DM158" s="65">
        <f t="shared" si="102"/>
        <v>-1.351868984650716E-3</v>
      </c>
      <c r="DN158" s="65">
        <v>2.1296189708760217E-3</v>
      </c>
      <c r="DO158" s="65">
        <v>4.4961882873039193E-3</v>
      </c>
      <c r="DP158" s="65">
        <f t="shared" si="103"/>
        <v>2.3665693164278976E-3</v>
      </c>
      <c r="DQ158" s="65">
        <v>0</v>
      </c>
      <c r="DR158" s="65">
        <v>0</v>
      </c>
      <c r="DS158" s="65">
        <f t="shared" si="104"/>
        <v>0</v>
      </c>
      <c r="DT158" s="65">
        <v>8.3841755880434358E-3</v>
      </c>
      <c r="DU158" s="65">
        <v>4.6531781018047547E-3</v>
      </c>
      <c r="DV158" s="65">
        <f t="shared" si="105"/>
        <v>-3.730997486238681E-3</v>
      </c>
      <c r="DW158" s="65">
        <v>0.16981313073174475</v>
      </c>
      <c r="DX158" s="65">
        <v>5.0236740640267254E-5</v>
      </c>
      <c r="DY158" s="65">
        <f t="shared" si="106"/>
        <v>-0.16976289399110447</v>
      </c>
      <c r="DZ158" s="65">
        <v>0.1561528721077472</v>
      </c>
      <c r="EA158" s="65">
        <v>0.34598043278952062</v>
      </c>
      <c r="EB158" s="65">
        <f t="shared" si="107"/>
        <v>0.18982756068177342</v>
      </c>
      <c r="EC158" s="65">
        <v>8.5952189094816011E-3</v>
      </c>
      <c r="ED158" s="65">
        <v>1.2006581013023876E-2</v>
      </c>
      <c r="EE158" s="65">
        <f t="shared" si="108"/>
        <v>3.4113621035422748E-3</v>
      </c>
      <c r="EF158" s="65">
        <v>1.1127738766739572E-3</v>
      </c>
      <c r="EG158" s="65">
        <v>7.5355110960400888E-5</v>
      </c>
      <c r="EH158" s="65">
        <f t="shared" si="109"/>
        <v>-1.0374187657135564E-3</v>
      </c>
      <c r="EI158" s="65">
        <v>1.5348605195502859E-4</v>
      </c>
      <c r="EJ158" s="65">
        <v>2.065985958830991E-3</v>
      </c>
      <c r="EK158" s="65">
        <f t="shared" si="110"/>
        <v>1.9124999068759624E-3</v>
      </c>
      <c r="EL158" s="65">
        <v>1.5563677525804842</v>
      </c>
      <c r="EM158" s="65">
        <v>0.36017859161297616</v>
      </c>
      <c r="EN158" s="65">
        <f t="shared" si="111"/>
        <v>-1.1961891609675082</v>
      </c>
      <c r="EO158" s="65">
        <v>2.5210084033613446E-2</v>
      </c>
      <c r="EP158" s="65">
        <v>0.64772113585270596</v>
      </c>
      <c r="EQ158" s="65">
        <f t="shared" si="112"/>
        <v>0.6225110518190925</v>
      </c>
      <c r="ER158" s="65">
        <v>2.6613522121177238</v>
      </c>
      <c r="ES158" s="65">
        <v>6.6626477274154454E-3</v>
      </c>
      <c r="ET158" s="65">
        <f t="shared" si="113"/>
        <v>-2.6546895643903081</v>
      </c>
      <c r="EU158" s="65">
        <v>22.223149533786117</v>
      </c>
      <c r="EV158" s="65">
        <v>0.73149718046293166</v>
      </c>
      <c r="EW158" s="65">
        <f t="shared" si="114"/>
        <v>-21.491652353323186</v>
      </c>
      <c r="EX158" s="65">
        <v>2.2848892981850275</v>
      </c>
      <c r="EY158" s="65">
        <v>12.390753927885159</v>
      </c>
      <c r="EZ158" s="65">
        <f t="shared" si="115"/>
        <v>10.105864629700132</v>
      </c>
      <c r="FA158" s="65">
        <v>0.52958443651433174</v>
      </c>
      <c r="FB158" s="65">
        <v>2.1867236853672933</v>
      </c>
      <c r="FC158" s="65">
        <f t="shared" si="116"/>
        <v>1.6571392488529617</v>
      </c>
      <c r="FD158" s="72">
        <v>2.242075938516686</v>
      </c>
      <c r="FE158" s="66">
        <v>-1</v>
      </c>
      <c r="FF158" s="66">
        <v>1.5555555555555554</v>
      </c>
      <c r="FG158" s="67">
        <v>-0.14953271028037385</v>
      </c>
      <c r="FH158" s="67">
        <v>-1</v>
      </c>
      <c r="FI158" s="67">
        <v>1.833333333333333</v>
      </c>
      <c r="FJ158" s="67">
        <v>6.1999999999999993</v>
      </c>
      <c r="FK158" s="67">
        <v>7.1851851851851851</v>
      </c>
      <c r="FL158" s="67">
        <v>0.51716247139588112</v>
      </c>
      <c r="FM158" s="67">
        <v>2.6447540269917282</v>
      </c>
      <c r="FN158" s="67">
        <v>1.7647058823529411</v>
      </c>
      <c r="FO158" s="67">
        <v>1.4926313421082238</v>
      </c>
      <c r="FP158" s="67">
        <v>2.8009033139015806</v>
      </c>
      <c r="FQ158" s="67">
        <v>11.315789473684211</v>
      </c>
      <c r="FR158" s="67">
        <v>15.210602759622368</v>
      </c>
      <c r="FS158" s="67">
        <v>0.68208092485549132</v>
      </c>
      <c r="FT158" s="67">
        <v>4.1666666666666661</v>
      </c>
      <c r="FU158" s="67" t="s">
        <v>0</v>
      </c>
      <c r="FV158" s="67">
        <v>3.2682926829268295</v>
      </c>
      <c r="FW158" s="67">
        <v>-0.14553990610328638</v>
      </c>
      <c r="FX158" s="67" t="s">
        <v>0</v>
      </c>
      <c r="FY158" s="67">
        <v>0.75862068965517238</v>
      </c>
      <c r="FZ158" s="67">
        <v>-8.0459770114942541E-2</v>
      </c>
      <c r="GA158" s="67">
        <v>0.64904679376083196</v>
      </c>
      <c r="GB158" s="67">
        <v>1.6624087591240877</v>
      </c>
      <c r="GC158" s="67">
        <v>5.4504504504504503</v>
      </c>
      <c r="GD158" s="67" t="s">
        <v>0</v>
      </c>
      <c r="GE158" s="67">
        <v>0.69565217391304368</v>
      </c>
      <c r="GF158" s="67">
        <v>-0.99909614732798557</v>
      </c>
      <c r="GG158" s="67">
        <v>5.7693819879592079</v>
      </c>
      <c r="GH158" s="67">
        <v>3.2678571428571432</v>
      </c>
      <c r="GI158" s="67">
        <v>-0.7931034482758621</v>
      </c>
      <c r="GJ158" s="67">
        <v>40.125000000000007</v>
      </c>
      <c r="GK158" s="67">
        <v>-0.29294510669247176</v>
      </c>
      <c r="GL158" s="67">
        <v>77.498477929984787</v>
      </c>
      <c r="GM158" s="67">
        <v>-0.9923512237321126</v>
      </c>
      <c r="GN158" s="67">
        <v>-0.89943322843958684</v>
      </c>
      <c r="GO158" s="67">
        <v>15.568379333797957</v>
      </c>
      <c r="GP158" s="67">
        <v>11.615549034525234</v>
      </c>
    </row>
    <row r="159" spans="1:198" ht="13.8">
      <c r="A159" s="2">
        <v>4117271</v>
      </c>
      <c r="B159" s="2" t="s">
        <v>426</v>
      </c>
      <c r="C159" s="64">
        <v>1</v>
      </c>
      <c r="D159" s="64">
        <v>0</v>
      </c>
      <c r="E159" s="64">
        <v>0</v>
      </c>
      <c r="F159" s="64">
        <v>0</v>
      </c>
      <c r="G159" s="65">
        <v>9474</v>
      </c>
      <c r="H159" s="65">
        <v>7398</v>
      </c>
      <c r="I159" s="65">
        <v>3162</v>
      </c>
      <c r="J159" s="65">
        <v>2891</v>
      </c>
      <c r="K159" s="66">
        <v>0.33375554148195058</v>
      </c>
      <c r="L159" s="66">
        <v>0.39078129224114627</v>
      </c>
      <c r="M159" s="65">
        <v>6312</v>
      </c>
      <c r="N159" s="65">
        <v>4507</v>
      </c>
      <c r="O159" s="65">
        <v>19891</v>
      </c>
      <c r="P159" s="65">
        <v>56452</v>
      </c>
      <c r="Q159" s="65">
        <v>7082</v>
      </c>
      <c r="R159" s="65">
        <v>22460</v>
      </c>
      <c r="S159" s="65">
        <v>1196928.2552299888</v>
      </c>
      <c r="T159" s="65">
        <v>3006545.0802279715</v>
      </c>
      <c r="U159" s="65">
        <v>573441.51308944926</v>
      </c>
      <c r="V159" s="65">
        <v>1426693.3810337263</v>
      </c>
      <c r="W159" s="65">
        <v>623486.74214054015</v>
      </c>
      <c r="X159" s="65">
        <v>1579851.6991942422</v>
      </c>
      <c r="Y159" s="65">
        <v>299.2975201235194</v>
      </c>
      <c r="Z159" s="65">
        <v>680.07450905230598</v>
      </c>
      <c r="AA159" s="65">
        <v>764.37377422855718</v>
      </c>
      <c r="AB159" s="65">
        <v>1104.4585858367673</v>
      </c>
      <c r="AC159" s="65">
        <v>2.5538927750323555</v>
      </c>
      <c r="AD159" s="65">
        <v>1.624025854719723</v>
      </c>
      <c r="AE159" s="65">
        <v>0.63590212972004989</v>
      </c>
      <c r="AF159" s="65">
        <v>2.8899410305529938</v>
      </c>
      <c r="AG159" s="65">
        <v>1.4658042273666547</v>
      </c>
      <c r="AH159" s="65">
        <v>0.50720904401505085</v>
      </c>
      <c r="AI159" s="66">
        <v>9.6478095356476112E-2</v>
      </c>
      <c r="AJ159" s="66">
        <v>9.5428792104167659E-2</v>
      </c>
      <c r="AK159" s="66">
        <v>0.10994707626040823</v>
      </c>
      <c r="AL159" s="66">
        <v>0.12234243330638939</v>
      </c>
      <c r="AM159" s="66">
        <v>-2.4430768444922868E-2</v>
      </c>
      <c r="AN159" s="66">
        <v>-3.3121157948928004E-2</v>
      </c>
      <c r="AO159" s="65">
        <v>552.70000000000005</v>
      </c>
      <c r="AP159" s="65">
        <v>545.70000000000005</v>
      </c>
      <c r="AQ159" s="65">
        <v>0.80316294831968371</v>
      </c>
      <c r="AR159" s="65">
        <v>0.67672899970317602</v>
      </c>
      <c r="AS159" s="65">
        <f t="shared" si="78"/>
        <v>-0.1264339486165077</v>
      </c>
      <c r="AT159" s="65">
        <v>2.8805422197119457E-2</v>
      </c>
      <c r="AU159" s="65">
        <v>6.9753636093796377E-4</v>
      </c>
      <c r="AV159" s="65">
        <f t="shared" si="79"/>
        <v>-2.8107885836181495E-2</v>
      </c>
      <c r="AW159" s="65">
        <v>1.1296243998870376E-3</v>
      </c>
      <c r="AX159" s="65">
        <v>7.4205995844464233E-4</v>
      </c>
      <c r="AY159" s="65">
        <f t="shared" si="80"/>
        <v>-3.875644414423953E-4</v>
      </c>
      <c r="AZ159" s="65">
        <v>2.1698202014496844E-2</v>
      </c>
      <c r="BA159" s="65">
        <v>6.0106856634016027E-3</v>
      </c>
      <c r="BB159" s="65">
        <f t="shared" si="81"/>
        <v>-1.5687516351095242E-2</v>
      </c>
      <c r="BC159" s="65">
        <v>6.5894756660077186E-3</v>
      </c>
      <c r="BD159" s="65">
        <v>9.9436034431582077E-4</v>
      </c>
      <c r="BE159" s="65">
        <f t="shared" si="82"/>
        <v>-5.5951153216918983E-3</v>
      </c>
      <c r="BF159" s="65">
        <v>0</v>
      </c>
      <c r="BG159" s="65">
        <v>0</v>
      </c>
      <c r="BH159" s="65">
        <f t="shared" si="83"/>
        <v>0</v>
      </c>
      <c r="BI159" s="65">
        <v>1.6379553798362045E-2</v>
      </c>
      <c r="BJ159" s="65">
        <v>2.5526862570495698E-3</v>
      </c>
      <c r="BK159" s="65">
        <f t="shared" si="84"/>
        <v>-1.3826867541312475E-2</v>
      </c>
      <c r="BL159" s="65">
        <v>2.3533841664313284E-4</v>
      </c>
      <c r="BM159" s="65">
        <v>1.4099139210448205E-3</v>
      </c>
      <c r="BN159" s="65">
        <f t="shared" si="85"/>
        <v>1.1745755044016877E-3</v>
      </c>
      <c r="BO159" s="65">
        <v>0.18591734914807495</v>
      </c>
      <c r="BP159" s="65">
        <v>8.263579697239537E-2</v>
      </c>
      <c r="BQ159" s="65">
        <f t="shared" si="86"/>
        <v>-0.10328155217567958</v>
      </c>
      <c r="BR159" s="65">
        <v>0</v>
      </c>
      <c r="BS159" s="65">
        <v>3.1359453843870587E-2</v>
      </c>
      <c r="BT159" s="65">
        <f t="shared" si="87"/>
        <v>3.1359453843870587E-2</v>
      </c>
      <c r="BU159" s="65">
        <v>3.7795349712887137E-2</v>
      </c>
      <c r="BV159" s="65">
        <v>1.688928465420006E-2</v>
      </c>
      <c r="BW159" s="65">
        <f t="shared" si="88"/>
        <v>-2.0906065058687077E-2</v>
      </c>
      <c r="BX159" s="65">
        <v>0.44653111173868026</v>
      </c>
      <c r="BY159" s="65">
        <v>0.18432769367764915</v>
      </c>
      <c r="BZ159" s="65">
        <f t="shared" si="89"/>
        <v>-0.26220341806103109</v>
      </c>
      <c r="CA159" s="65">
        <v>4.5749788195425023E-2</v>
      </c>
      <c r="CB159" s="65">
        <v>0.28493618284357375</v>
      </c>
      <c r="CC159" s="65">
        <f t="shared" si="90"/>
        <v>0.23918639464814873</v>
      </c>
      <c r="CD159" s="65">
        <v>1.1296243998870376E-3</v>
      </c>
      <c r="CE159" s="65">
        <v>1.7067379044226774E-3</v>
      </c>
      <c r="CF159" s="65">
        <f t="shared" si="91"/>
        <v>5.771135045356398E-4</v>
      </c>
      <c r="CG159" s="65">
        <v>8.1897768991810223E-3</v>
      </c>
      <c r="CH159" s="65">
        <v>5.6277827248441673E-2</v>
      </c>
      <c r="CI159" s="65">
        <f t="shared" si="92"/>
        <v>4.8088050349260648E-2</v>
      </c>
      <c r="CJ159" s="65">
        <v>2.6216699614044995E-2</v>
      </c>
      <c r="CK159" s="65">
        <v>1.9516176907094094E-2</v>
      </c>
      <c r="CL159" s="65">
        <f t="shared" si="93"/>
        <v>-6.700522706950901E-3</v>
      </c>
      <c r="CM159" s="65">
        <v>5.6481219994351881E-4</v>
      </c>
      <c r="CN159" s="65">
        <v>2.1371326803205698E-3</v>
      </c>
      <c r="CO159" s="65">
        <f t="shared" si="94"/>
        <v>1.572320480377051E-3</v>
      </c>
      <c r="CP159" s="65">
        <v>1.562647086510402E-2</v>
      </c>
      <c r="CQ159" s="65">
        <v>6.945681211041852E-3</v>
      </c>
      <c r="CR159" s="65">
        <f t="shared" si="95"/>
        <v>-8.6807896540621668E-3</v>
      </c>
      <c r="CS159" s="65">
        <v>1.8827073331450624E-4</v>
      </c>
      <c r="CT159" s="65">
        <v>0</v>
      </c>
      <c r="CU159" s="65">
        <f t="shared" si="96"/>
        <v>-1.8827073331450624E-4</v>
      </c>
      <c r="CV159" s="65">
        <v>2.8240609997175941E-3</v>
      </c>
      <c r="CW159" s="65">
        <v>5.9067972692193526E-3</v>
      </c>
      <c r="CX159" s="65">
        <f t="shared" si="97"/>
        <v>3.0827362695017586E-3</v>
      </c>
      <c r="CY159" s="65">
        <v>0</v>
      </c>
      <c r="CZ159" s="65">
        <v>0</v>
      </c>
      <c r="DA159" s="65">
        <f t="shared" si="98"/>
        <v>0</v>
      </c>
      <c r="DB159" s="65">
        <v>0</v>
      </c>
      <c r="DC159" s="65">
        <v>0</v>
      </c>
      <c r="DD159" s="65">
        <f t="shared" si="99"/>
        <v>0</v>
      </c>
      <c r="DE159" s="65">
        <v>1.2708274498729173E-3</v>
      </c>
      <c r="DF159" s="65">
        <v>1.1872959335114276E-4</v>
      </c>
      <c r="DG159" s="65">
        <f t="shared" si="100"/>
        <v>-1.1520978565217747E-3</v>
      </c>
      <c r="DH159" s="65">
        <v>2.1180457497881953E-3</v>
      </c>
      <c r="DI159" s="65">
        <v>1.2615019293558919E-3</v>
      </c>
      <c r="DJ159" s="65">
        <f t="shared" si="101"/>
        <v>-8.5654382043230345E-4</v>
      </c>
      <c r="DK159" s="65">
        <v>4.0007530829332576E-3</v>
      </c>
      <c r="DL159" s="65">
        <v>5.7880676758682104E-3</v>
      </c>
      <c r="DM159" s="65">
        <f t="shared" si="102"/>
        <v>1.7873145929349528E-3</v>
      </c>
      <c r="DN159" s="65">
        <v>1.6473689165019297E-3</v>
      </c>
      <c r="DO159" s="65">
        <v>1.3208667260314634E-3</v>
      </c>
      <c r="DP159" s="65">
        <f t="shared" si="103"/>
        <v>-3.2650219047046622E-4</v>
      </c>
      <c r="DQ159" s="65">
        <v>0</v>
      </c>
      <c r="DR159" s="65">
        <v>0</v>
      </c>
      <c r="DS159" s="65">
        <f t="shared" si="104"/>
        <v>0</v>
      </c>
      <c r="DT159" s="65">
        <v>2.3063164831027016E-3</v>
      </c>
      <c r="DU159" s="65">
        <v>4.4672009498367467E-3</v>
      </c>
      <c r="DV159" s="65">
        <f t="shared" si="105"/>
        <v>2.1608844667340451E-3</v>
      </c>
      <c r="DW159" s="65">
        <v>0.14562741221877057</v>
      </c>
      <c r="DX159" s="65">
        <v>2.9682398337785691E-5</v>
      </c>
      <c r="DY159" s="65">
        <f t="shared" si="106"/>
        <v>-0.14559772982043279</v>
      </c>
      <c r="DZ159" s="65">
        <v>0.13819071825284759</v>
      </c>
      <c r="EA159" s="65">
        <v>0.26638468388245773</v>
      </c>
      <c r="EB159" s="65">
        <f t="shared" si="107"/>
        <v>0.12819396562961013</v>
      </c>
      <c r="EC159" s="65">
        <v>4.8009036995199095E-3</v>
      </c>
      <c r="ED159" s="65">
        <v>3.5915701988720691E-3</v>
      </c>
      <c r="EE159" s="65">
        <f t="shared" si="108"/>
        <v>-1.2093335006478404E-3</v>
      </c>
      <c r="EF159" s="65">
        <v>1.4590981831874236E-3</v>
      </c>
      <c r="EG159" s="65">
        <v>0</v>
      </c>
      <c r="EH159" s="65">
        <f t="shared" si="109"/>
        <v>-1.4590981831874236E-3</v>
      </c>
      <c r="EI159" s="65">
        <v>0</v>
      </c>
      <c r="EJ159" s="65">
        <v>1.5731671119026418E-3</v>
      </c>
      <c r="EK159" s="65">
        <f t="shared" si="110"/>
        <v>1.5731671119026418E-3</v>
      </c>
      <c r="EL159" s="65">
        <v>6.6303304151369673</v>
      </c>
      <c r="EM159" s="65">
        <v>0.27398337785693083</v>
      </c>
      <c r="EN159" s="65">
        <f t="shared" si="111"/>
        <v>-6.3563470372800364</v>
      </c>
      <c r="EO159" s="65">
        <v>0.43810599642285603</v>
      </c>
      <c r="EP159" s="65">
        <v>2.5699762540813298</v>
      </c>
      <c r="EQ159" s="65">
        <f t="shared" si="112"/>
        <v>2.1318702576584738</v>
      </c>
      <c r="ER159" s="65">
        <v>1.346229878565377</v>
      </c>
      <c r="ES159" s="65">
        <v>9.8144850103888404E-2</v>
      </c>
      <c r="ET159" s="65">
        <f t="shared" si="113"/>
        <v>-1.2480850284614886</v>
      </c>
      <c r="EU159" s="65">
        <v>6.9175374188082461</v>
      </c>
      <c r="EV159" s="65">
        <v>0.55135054912436932</v>
      </c>
      <c r="EW159" s="65">
        <f t="shared" si="114"/>
        <v>-6.3661868696838768</v>
      </c>
      <c r="EX159" s="65">
        <v>2.9417302080391603</v>
      </c>
      <c r="EY159" s="65">
        <v>1.4722469575541703</v>
      </c>
      <c r="EZ159" s="65">
        <f t="shared" si="115"/>
        <v>-1.46948325048499</v>
      </c>
      <c r="FA159" s="65">
        <v>0.45796855878753651</v>
      </c>
      <c r="FB159" s="65">
        <v>1.7156426239240132</v>
      </c>
      <c r="FC159" s="65">
        <f t="shared" si="116"/>
        <v>1.2576740651364768</v>
      </c>
      <c r="FD159" s="72">
        <v>1.6721753398968588</v>
      </c>
      <c r="FE159" s="66">
        <v>-0.92320261437908502</v>
      </c>
      <c r="FF159" s="66">
        <v>1.0833333333333335</v>
      </c>
      <c r="FG159" s="67">
        <v>-0.12147505422993488</v>
      </c>
      <c r="FH159" s="67">
        <v>-0.52142857142857135</v>
      </c>
      <c r="FI159" s="67" t="s">
        <v>0</v>
      </c>
      <c r="FJ159" s="67">
        <v>-0.50574712643678166</v>
      </c>
      <c r="FK159" s="67">
        <v>18</v>
      </c>
      <c r="FL159" s="67">
        <v>0.40962025316455697</v>
      </c>
      <c r="FM159" s="67" t="s">
        <v>0</v>
      </c>
      <c r="FN159" s="67">
        <v>0.41718555417185543</v>
      </c>
      <c r="FO159" s="67">
        <v>0.30915990302519236</v>
      </c>
      <c r="FP159" s="67">
        <v>18.752057613168724</v>
      </c>
      <c r="FQ159" s="67">
        <v>3.791666666666667</v>
      </c>
      <c r="FR159" s="67">
        <v>20.793103448275861</v>
      </c>
      <c r="FS159" s="67">
        <v>1.3608617594254939</v>
      </c>
      <c r="FT159" s="67">
        <v>11</v>
      </c>
      <c r="FU159" s="67">
        <v>0.40963855421686746</v>
      </c>
      <c r="FV159" s="67">
        <v>-1</v>
      </c>
      <c r="FW159" s="67">
        <v>5.6333333333333329</v>
      </c>
      <c r="FX159" s="67" t="s">
        <v>0</v>
      </c>
      <c r="FY159" s="67" t="s">
        <v>0</v>
      </c>
      <c r="FZ159" s="67">
        <v>-0.70370370370370372</v>
      </c>
      <c r="GA159" s="67">
        <v>0.88888888888888884</v>
      </c>
      <c r="GB159" s="67">
        <v>3.5882352941176476</v>
      </c>
      <c r="GC159" s="67">
        <v>1.5428571428571431</v>
      </c>
      <c r="GD159" s="67" t="s">
        <v>0</v>
      </c>
      <c r="GE159" s="67">
        <v>5.1428571428571432</v>
      </c>
      <c r="GF159" s="67">
        <v>-0.99935358758888171</v>
      </c>
      <c r="GG159" s="67">
        <v>5.1134196185286109</v>
      </c>
      <c r="GH159" s="67">
        <v>1.3725490196078431</v>
      </c>
      <c r="GI159" s="67">
        <v>-1</v>
      </c>
      <c r="GJ159" s="67" t="s">
        <v>0</v>
      </c>
      <c r="GK159" s="67">
        <v>-0.86894823522730502</v>
      </c>
      <c r="GL159" s="67">
        <v>17.603889127632144</v>
      </c>
      <c r="GM159" s="67">
        <v>-0.76879239214040973</v>
      </c>
      <c r="GN159" s="67">
        <v>-0.74722732530448388</v>
      </c>
      <c r="GO159" s="67">
        <v>0.58719999999999994</v>
      </c>
      <c r="GP159" s="67">
        <v>10.880781089414183</v>
      </c>
    </row>
    <row r="160" spans="1:198" ht="13.8">
      <c r="A160" s="2">
        <v>4117305</v>
      </c>
      <c r="B160" s="2" t="s">
        <v>427</v>
      </c>
      <c r="C160" s="64">
        <v>1</v>
      </c>
      <c r="D160" s="64">
        <v>0</v>
      </c>
      <c r="E160" s="64">
        <v>0</v>
      </c>
      <c r="F160" s="64">
        <v>0</v>
      </c>
      <c r="G160" s="65">
        <v>25177</v>
      </c>
      <c r="H160" s="65">
        <v>23380</v>
      </c>
      <c r="I160" s="65">
        <v>8324</v>
      </c>
      <c r="J160" s="65">
        <v>9587</v>
      </c>
      <c r="K160" s="66">
        <v>0.33061921595106647</v>
      </c>
      <c r="L160" s="66">
        <v>0.41005132591958937</v>
      </c>
      <c r="M160" s="65">
        <v>16853</v>
      </c>
      <c r="N160" s="65">
        <v>13793</v>
      </c>
      <c r="O160" s="65">
        <v>68112</v>
      </c>
      <c r="P160" s="65">
        <v>248929</v>
      </c>
      <c r="Q160" s="65">
        <v>28432</v>
      </c>
      <c r="R160" s="65">
        <v>130862</v>
      </c>
      <c r="S160" s="65">
        <v>2920340.2173916879</v>
      </c>
      <c r="T160" s="65">
        <v>9144950.1605705377</v>
      </c>
      <c r="U160" s="65">
        <v>1619895.9151327594</v>
      </c>
      <c r="V160" s="65">
        <v>4572405.7686197348</v>
      </c>
      <c r="W160" s="65">
        <v>1300444.3022589202</v>
      </c>
      <c r="X160" s="65">
        <v>4572544.3919508252</v>
      </c>
      <c r="Y160" s="65">
        <v>294.11495929491332</v>
      </c>
      <c r="Z160" s="65">
        <v>707.79707227231711</v>
      </c>
      <c r="AA160" s="65">
        <v>907.12209887879862</v>
      </c>
      <c r="AB160" s="65">
        <v>1099.0345943173695</v>
      </c>
      <c r="AC160" s="65">
        <v>3.0842433212287381</v>
      </c>
      <c r="AD160" s="65">
        <v>1.5527538010139268</v>
      </c>
      <c r="AE160" s="65">
        <v>0.50344724436181054</v>
      </c>
      <c r="AF160" s="65">
        <v>0.99050435924467084</v>
      </c>
      <c r="AG160" s="65">
        <v>1.7110215431510831</v>
      </c>
      <c r="AH160" s="65">
        <v>1.7274245460725253</v>
      </c>
      <c r="AI160" s="66">
        <v>0.12092044194667539</v>
      </c>
      <c r="AJ160" s="66">
        <v>0.10934279073046071</v>
      </c>
      <c r="AK160" s="66">
        <v>0.13837457164071343</v>
      </c>
      <c r="AL160" s="66">
        <v>0.16493210475855413</v>
      </c>
      <c r="AM160" s="66">
        <v>-7.377642923112715E-3</v>
      </c>
      <c r="AN160" s="66">
        <v>-1.9837344941273316E-2</v>
      </c>
      <c r="AO160" s="65">
        <v>2446.1999999999998</v>
      </c>
      <c r="AP160" s="65">
        <v>2429.6</v>
      </c>
      <c r="AQ160" s="65">
        <v>0.43347870943537797</v>
      </c>
      <c r="AR160" s="65">
        <v>0.78245530915519146</v>
      </c>
      <c r="AS160" s="65">
        <f t="shared" si="78"/>
        <v>0.34897659971981349</v>
      </c>
      <c r="AT160" s="65">
        <v>1.5241042956293377E-4</v>
      </c>
      <c r="AU160" s="65">
        <v>0</v>
      </c>
      <c r="AV160" s="65">
        <f t="shared" si="79"/>
        <v>-1.5241042956293377E-4</v>
      </c>
      <c r="AW160" s="65">
        <v>1.6413430876008255E-4</v>
      </c>
      <c r="AX160" s="65">
        <v>1.2990784184866501E-4</v>
      </c>
      <c r="AY160" s="65">
        <f t="shared" si="80"/>
        <v>-3.4226466911417536E-5</v>
      </c>
      <c r="AZ160" s="65">
        <v>9.2149690489589202E-3</v>
      </c>
      <c r="BA160" s="65">
        <v>4.5340384017769359E-4</v>
      </c>
      <c r="BB160" s="65">
        <f t="shared" si="81"/>
        <v>-8.7615652087812274E-3</v>
      </c>
      <c r="BC160" s="65">
        <v>0</v>
      </c>
      <c r="BD160" s="65">
        <v>0</v>
      </c>
      <c r="BE160" s="65">
        <f t="shared" si="82"/>
        <v>0</v>
      </c>
      <c r="BF160" s="65">
        <v>0</v>
      </c>
      <c r="BG160" s="65">
        <v>0</v>
      </c>
      <c r="BH160" s="65">
        <f t="shared" si="83"/>
        <v>0</v>
      </c>
      <c r="BI160" s="65">
        <v>0</v>
      </c>
      <c r="BJ160" s="65">
        <v>0</v>
      </c>
      <c r="BK160" s="65">
        <f t="shared" si="84"/>
        <v>0</v>
      </c>
      <c r="BL160" s="65">
        <v>8.2067154380041274E-5</v>
      </c>
      <c r="BM160" s="65">
        <v>2.5472125852679413E-5</v>
      </c>
      <c r="BN160" s="65">
        <f t="shared" si="85"/>
        <v>-5.6595028527361865E-5</v>
      </c>
      <c r="BO160" s="65">
        <v>4.0634965297317575E-2</v>
      </c>
      <c r="BP160" s="65">
        <v>0.1033225840962235</v>
      </c>
      <c r="BQ160" s="65">
        <f t="shared" si="86"/>
        <v>6.2687618798905914E-2</v>
      </c>
      <c r="BR160" s="65">
        <v>0</v>
      </c>
      <c r="BS160" s="65">
        <v>2.0912615325049799E-3</v>
      </c>
      <c r="BT160" s="65">
        <f t="shared" si="87"/>
        <v>2.0912615325049799E-3</v>
      </c>
      <c r="BU160" s="65">
        <v>2.3998780716563497E-2</v>
      </c>
      <c r="BV160" s="65">
        <v>7.2340837421609532E-4</v>
      </c>
      <c r="BW160" s="65">
        <f t="shared" si="88"/>
        <v>-2.3275372342347403E-2</v>
      </c>
      <c r="BX160" s="65">
        <v>0.16882386043894204</v>
      </c>
      <c r="BY160" s="65">
        <v>0.243702016882925</v>
      </c>
      <c r="BZ160" s="65">
        <f t="shared" si="89"/>
        <v>7.4878156443982963E-2</v>
      </c>
      <c r="CA160" s="65">
        <v>0.12863440255111611</v>
      </c>
      <c r="CB160" s="65">
        <v>0.3446505988496788</v>
      </c>
      <c r="CC160" s="65">
        <f t="shared" si="90"/>
        <v>0.2160161962985627</v>
      </c>
      <c r="CD160" s="65">
        <v>2.1806415306696681E-2</v>
      </c>
      <c r="CE160" s="65">
        <v>2.4450693605986968E-2</v>
      </c>
      <c r="CF160" s="65">
        <f t="shared" si="91"/>
        <v>2.6442782992902869E-3</v>
      </c>
      <c r="CG160" s="65">
        <v>2.9051772650534609E-2</v>
      </c>
      <c r="CH160" s="65">
        <v>4.9370074327663244E-2</v>
      </c>
      <c r="CI160" s="65">
        <f t="shared" si="92"/>
        <v>2.0318301677128635E-2</v>
      </c>
      <c r="CJ160" s="65">
        <v>2.7551116113299569E-3</v>
      </c>
      <c r="CK160" s="65">
        <v>7.9727753918886564E-4</v>
      </c>
      <c r="CL160" s="65">
        <f t="shared" si="93"/>
        <v>-1.9578340721410912E-3</v>
      </c>
      <c r="CM160" s="65">
        <v>0</v>
      </c>
      <c r="CN160" s="65">
        <v>0</v>
      </c>
      <c r="CO160" s="65">
        <f t="shared" si="94"/>
        <v>0</v>
      </c>
      <c r="CP160" s="65">
        <v>0</v>
      </c>
      <c r="CQ160" s="65">
        <v>4.3812056466608593E-4</v>
      </c>
      <c r="CR160" s="65">
        <f t="shared" si="95"/>
        <v>4.3812056466608593E-4</v>
      </c>
      <c r="CS160" s="65">
        <v>1.1723879197148752E-5</v>
      </c>
      <c r="CT160" s="65">
        <v>7.3869164972770288E-5</v>
      </c>
      <c r="CU160" s="65">
        <f t="shared" si="96"/>
        <v>6.2145285775621532E-5</v>
      </c>
      <c r="CV160" s="65">
        <v>4.455074094916526E-4</v>
      </c>
      <c r="CW160" s="65">
        <v>2.0632421940670325E-4</v>
      </c>
      <c r="CX160" s="65">
        <f t="shared" si="97"/>
        <v>-2.3918319008494934E-4</v>
      </c>
      <c r="CY160" s="65">
        <v>0</v>
      </c>
      <c r="CZ160" s="65">
        <v>0</v>
      </c>
      <c r="DA160" s="65">
        <f t="shared" si="98"/>
        <v>0</v>
      </c>
      <c r="DB160" s="65">
        <v>4.3378353029450387E-4</v>
      </c>
      <c r="DC160" s="65">
        <v>3.5660976193751181E-5</v>
      </c>
      <c r="DD160" s="65">
        <f t="shared" si="99"/>
        <v>-3.9812255410075269E-4</v>
      </c>
      <c r="DE160" s="65">
        <v>9.7308197336334651E-4</v>
      </c>
      <c r="DF160" s="65">
        <v>4.3302613949555006E-5</v>
      </c>
      <c r="DG160" s="65">
        <f t="shared" si="100"/>
        <v>-9.2977935941379152E-4</v>
      </c>
      <c r="DH160" s="65">
        <v>0</v>
      </c>
      <c r="DI160" s="65">
        <v>0</v>
      </c>
      <c r="DJ160" s="65">
        <f t="shared" si="101"/>
        <v>0</v>
      </c>
      <c r="DK160" s="65">
        <v>0.25796051397486397</v>
      </c>
      <c r="DL160" s="65">
        <v>0.31187306730245096</v>
      </c>
      <c r="DM160" s="65">
        <f t="shared" si="102"/>
        <v>5.3912553327586987E-2</v>
      </c>
      <c r="DN160" s="65">
        <v>8.7929093978615647E-4</v>
      </c>
      <c r="DO160" s="65">
        <v>9.2234567712552156E-3</v>
      </c>
      <c r="DP160" s="65">
        <f t="shared" si="103"/>
        <v>8.3441658314690591E-3</v>
      </c>
      <c r="DQ160" s="65">
        <v>0.1370521478146689</v>
      </c>
      <c r="DR160" s="65">
        <v>0.20672158457000506</v>
      </c>
      <c r="DS160" s="65">
        <f t="shared" si="104"/>
        <v>6.9669436755336156E-2</v>
      </c>
      <c r="DT160" s="65">
        <v>0.12002907522040893</v>
      </c>
      <c r="DU160" s="65">
        <v>9.5622360450958524E-2</v>
      </c>
      <c r="DV160" s="65">
        <f t="shared" si="105"/>
        <v>-2.4406714769450402E-2</v>
      </c>
      <c r="DW160" s="65">
        <v>9.0133183267679606E-2</v>
      </c>
      <c r="DX160" s="65">
        <v>0</v>
      </c>
      <c r="DY160" s="65">
        <f t="shared" si="106"/>
        <v>-9.0133183267679606E-2</v>
      </c>
      <c r="DZ160" s="65">
        <v>6.4809604201838303E-2</v>
      </c>
      <c r="EA160" s="65">
        <v>8.6584850198427862E-2</v>
      </c>
      <c r="EB160" s="65">
        <f t="shared" si="107"/>
        <v>2.177524599658956E-2</v>
      </c>
      <c r="EC160" s="65">
        <v>5.7095291690114425E-3</v>
      </c>
      <c r="ED160" s="65">
        <v>4.0704457112581702E-3</v>
      </c>
      <c r="EE160" s="65">
        <f t="shared" si="108"/>
        <v>-1.6390834577532723E-3</v>
      </c>
      <c r="EF160" s="65">
        <v>1.8054773963609081E-2</v>
      </c>
      <c r="EG160" s="65">
        <v>0</v>
      </c>
      <c r="EH160" s="65">
        <f t="shared" si="109"/>
        <v>-1.8054773963609081E-2</v>
      </c>
      <c r="EI160" s="65">
        <v>3.8688801350590885E-4</v>
      </c>
      <c r="EJ160" s="65">
        <v>9.4552531165145969E-3</v>
      </c>
      <c r="EK160" s="65">
        <f t="shared" si="110"/>
        <v>9.0683651030086885E-3</v>
      </c>
      <c r="EL160" s="65">
        <v>5.8313402738698175</v>
      </c>
      <c r="EM160" s="65">
        <v>0.10025828735614617</v>
      </c>
      <c r="EN160" s="65">
        <f t="shared" si="111"/>
        <v>-5.7310819865136713</v>
      </c>
      <c r="EO160" s="65">
        <v>0.32727208778840744</v>
      </c>
      <c r="EP160" s="65">
        <v>1.2305762304310393</v>
      </c>
      <c r="EQ160" s="65">
        <f t="shared" si="112"/>
        <v>0.90330414264263181</v>
      </c>
      <c r="ER160" s="65">
        <v>1.16504877133746</v>
      </c>
      <c r="ES160" s="65">
        <v>3.1458075428059076E-2</v>
      </c>
      <c r="ET160" s="65">
        <f t="shared" si="113"/>
        <v>-1.1335906959094009</v>
      </c>
      <c r="EU160" s="65">
        <v>5.6673232039017076</v>
      </c>
      <c r="EV160" s="65">
        <v>0.22856393248867762</v>
      </c>
      <c r="EW160" s="65">
        <f t="shared" si="114"/>
        <v>-5.4387592714130299</v>
      </c>
      <c r="EX160" s="65">
        <v>2.5211498780716561</v>
      </c>
      <c r="EY160" s="65">
        <v>0.4172334214668888</v>
      </c>
      <c r="EZ160" s="65">
        <f t="shared" si="115"/>
        <v>-2.1039164566047672</v>
      </c>
      <c r="FA160" s="65">
        <v>0.3260645282311011</v>
      </c>
      <c r="FB160" s="65">
        <v>0.1023215295502132</v>
      </c>
      <c r="FC160" s="65">
        <f t="shared" si="116"/>
        <v>-0.2237429986808879</v>
      </c>
      <c r="FD160" s="72">
        <v>7.3080272624006071</v>
      </c>
      <c r="FE160" s="66">
        <v>-1</v>
      </c>
      <c r="FF160" s="66">
        <v>2.6428571428571428</v>
      </c>
      <c r="FG160" s="67">
        <v>-0.77353689567430028</v>
      </c>
      <c r="FH160" s="67" t="s">
        <v>0</v>
      </c>
      <c r="FI160" s="67" t="s">
        <v>0</v>
      </c>
      <c r="FJ160" s="67" t="s">
        <v>0</v>
      </c>
      <c r="FK160" s="67">
        <v>0.4285714285714286</v>
      </c>
      <c r="FL160" s="67">
        <v>10.703115983843048</v>
      </c>
      <c r="FM160" s="67" t="s">
        <v>0</v>
      </c>
      <c r="FN160" s="67">
        <v>-0.86126038104543234</v>
      </c>
      <c r="FO160" s="67">
        <v>5.6440277777777776</v>
      </c>
      <c r="FP160" s="67">
        <v>11.331844695588771</v>
      </c>
      <c r="FQ160" s="67">
        <v>4.1607526881720425</v>
      </c>
      <c r="FR160" s="67">
        <v>6.821630347054076</v>
      </c>
      <c r="FS160" s="67">
        <v>0.33191489361702131</v>
      </c>
      <c r="FT160" s="67" t="s">
        <v>0</v>
      </c>
      <c r="FU160" s="67" t="s">
        <v>0</v>
      </c>
      <c r="FV160" s="67">
        <v>28</v>
      </c>
      <c r="FW160" s="67">
        <v>1.1315789473684212</v>
      </c>
      <c r="FX160" s="67" t="s">
        <v>0</v>
      </c>
      <c r="FY160" s="67">
        <v>-0.6216216216216216</v>
      </c>
      <c r="FZ160" s="67">
        <v>-0.79518072289156627</v>
      </c>
      <c r="GA160" s="67" t="s">
        <v>0</v>
      </c>
      <c r="GB160" s="67">
        <v>4.5645593782666003</v>
      </c>
      <c r="GC160" s="67">
        <v>47.28</v>
      </c>
      <c r="GD160" s="67">
        <v>5.9423438836612492</v>
      </c>
      <c r="GE160" s="67">
        <v>2.6667317835514752</v>
      </c>
      <c r="GF160" s="67">
        <v>-1</v>
      </c>
      <c r="GG160" s="67">
        <v>5.1490593342981184</v>
      </c>
      <c r="GH160" s="67">
        <v>2.2813141683778229</v>
      </c>
      <c r="GI160" s="67">
        <v>-1</v>
      </c>
      <c r="GJ160" s="67">
        <v>111.48484848484848</v>
      </c>
      <c r="GK160" s="67">
        <v>-0.92086692535032877</v>
      </c>
      <c r="GL160" s="67">
        <v>16.306358588572451</v>
      </c>
      <c r="GM160" s="67">
        <v>-0.87572201984422482</v>
      </c>
      <c r="GN160" s="67">
        <v>-0.8143752585850228</v>
      </c>
      <c r="GO160" s="67">
        <v>-0.23829541861200498</v>
      </c>
      <c r="GP160" s="67">
        <v>0.44434057241478508</v>
      </c>
    </row>
    <row r="161" spans="1:198" ht="13.8">
      <c r="A161" s="2">
        <v>4117404</v>
      </c>
      <c r="B161" s="2" t="s">
        <v>428</v>
      </c>
      <c r="C161" s="64">
        <v>1</v>
      </c>
      <c r="D161" s="64">
        <v>0</v>
      </c>
      <c r="E161" s="64">
        <v>0</v>
      </c>
      <c r="F161" s="64">
        <v>0</v>
      </c>
      <c r="G161" s="65">
        <v>3412</v>
      </c>
      <c r="H161" s="65">
        <v>3380</v>
      </c>
      <c r="I161" s="65">
        <v>2736</v>
      </c>
      <c r="J161" s="65">
        <v>3044</v>
      </c>
      <c r="K161" s="66">
        <v>0.8018757327080891</v>
      </c>
      <c r="L161" s="66">
        <v>0.90059171597633136</v>
      </c>
      <c r="M161" s="65">
        <v>676</v>
      </c>
      <c r="N161" s="65">
        <v>336</v>
      </c>
      <c r="O161" s="65">
        <v>18713</v>
      </c>
      <c r="P161" s="65">
        <v>45792</v>
      </c>
      <c r="Q161" s="65">
        <v>9381</v>
      </c>
      <c r="R161" s="65">
        <v>20444</v>
      </c>
      <c r="S161" s="65">
        <v>718171.12916741951</v>
      </c>
      <c r="T161" s="65">
        <v>2416584.8508515614</v>
      </c>
      <c r="U161" s="65">
        <v>560529.49056207982</v>
      </c>
      <c r="V161" s="65">
        <v>2261220.5007238137</v>
      </c>
      <c r="W161" s="65">
        <v>157641.63860534001</v>
      </c>
      <c r="X161" s="65">
        <v>155364.35012775095</v>
      </c>
      <c r="Y161" s="65">
        <v>414.24845142854844</v>
      </c>
      <c r="Z161" s="65">
        <v>1036.2891398754916</v>
      </c>
      <c r="AA161" s="65">
        <v>665.87528775716112</v>
      </c>
      <c r="AB161" s="65">
        <v>2420.8144835214234</v>
      </c>
      <c r="AC161" s="65">
        <v>1.6074297573373415</v>
      </c>
      <c r="AD161" s="65">
        <v>2.3360415451350578</v>
      </c>
      <c r="AE161" s="65">
        <v>1.4532775285961108</v>
      </c>
      <c r="AF161" s="65">
        <v>1.7530214356976206</v>
      </c>
      <c r="AG161" s="65">
        <v>0.54355296883904813</v>
      </c>
      <c r="AH161" s="65">
        <v>0.31006635616109252</v>
      </c>
      <c r="AI161" s="66">
        <v>0.12900901735946446</v>
      </c>
      <c r="AJ161" s="66">
        <v>0.14967329823079156</v>
      </c>
      <c r="AK161" s="66">
        <v>9.3615405608223012E-2</v>
      </c>
      <c r="AL161" s="66">
        <v>8.1014884087869055E-2</v>
      </c>
      <c r="AM161" s="66">
        <v>-9.4184819574416601E-4</v>
      </c>
      <c r="AN161" s="66">
        <v>-6.752057458712124E-2</v>
      </c>
      <c r="AO161" s="65">
        <v>175.5</v>
      </c>
      <c r="AP161" s="65">
        <v>176.5</v>
      </c>
      <c r="AQ161" s="65">
        <v>1.396866005756316</v>
      </c>
      <c r="AR161" s="65">
        <v>2.0973553772908109</v>
      </c>
      <c r="AS161" s="65">
        <f t="shared" si="78"/>
        <v>0.70048937153449486</v>
      </c>
      <c r="AT161" s="65">
        <v>7.1065629108481683E-5</v>
      </c>
      <c r="AU161" s="65">
        <v>0</v>
      </c>
      <c r="AV161" s="65">
        <f t="shared" si="79"/>
        <v>-7.1065629108481683E-5</v>
      </c>
      <c r="AW161" s="65">
        <v>6.9288988380769639E-3</v>
      </c>
      <c r="AX161" s="65">
        <v>1.1413291593295506E-3</v>
      </c>
      <c r="AY161" s="65">
        <f t="shared" si="80"/>
        <v>-5.7875696787474135E-3</v>
      </c>
      <c r="AZ161" s="65">
        <v>8.9187364531144522E-3</v>
      </c>
      <c r="BA161" s="65">
        <v>0</v>
      </c>
      <c r="BB161" s="65">
        <f t="shared" si="81"/>
        <v>-8.9187364531144522E-3</v>
      </c>
      <c r="BC161" s="65">
        <v>0</v>
      </c>
      <c r="BD161" s="65">
        <v>0</v>
      </c>
      <c r="BE161" s="65">
        <f t="shared" si="82"/>
        <v>0</v>
      </c>
      <c r="BF161" s="65">
        <v>0</v>
      </c>
      <c r="BG161" s="65">
        <v>0</v>
      </c>
      <c r="BH161" s="65">
        <f t="shared" si="83"/>
        <v>0</v>
      </c>
      <c r="BI161" s="65">
        <v>0.15510073552926126</v>
      </c>
      <c r="BJ161" s="65">
        <v>0.1668623230939803</v>
      </c>
      <c r="BK161" s="65">
        <f t="shared" si="84"/>
        <v>1.1761587564719039E-2</v>
      </c>
      <c r="BL161" s="65">
        <v>0</v>
      </c>
      <c r="BM161" s="65">
        <v>0</v>
      </c>
      <c r="BN161" s="65">
        <f t="shared" si="85"/>
        <v>0</v>
      </c>
      <c r="BO161" s="65">
        <v>4.619265892051309E-4</v>
      </c>
      <c r="BP161" s="65">
        <v>1.1413291593295508E-4</v>
      </c>
      <c r="BQ161" s="65">
        <f t="shared" si="86"/>
        <v>-3.4779367327217585E-4</v>
      </c>
      <c r="BR161" s="65">
        <v>0</v>
      </c>
      <c r="BS161" s="65">
        <v>0</v>
      </c>
      <c r="BT161" s="65">
        <f t="shared" si="87"/>
        <v>0</v>
      </c>
      <c r="BU161" s="65">
        <v>2.0253704295917279E-3</v>
      </c>
      <c r="BV161" s="65">
        <v>1.940259570860236E-3</v>
      </c>
      <c r="BW161" s="65">
        <f t="shared" si="88"/>
        <v>-8.5110858731491951E-5</v>
      </c>
      <c r="BX161" s="65">
        <v>0.35284084852361153</v>
      </c>
      <c r="BY161" s="65">
        <v>0.89025304897932556</v>
      </c>
      <c r="BZ161" s="65">
        <f t="shared" si="89"/>
        <v>0.53741220045571403</v>
      </c>
      <c r="CA161" s="65">
        <v>0.819564367693565</v>
      </c>
      <c r="CB161" s="65">
        <v>0.99639666079697375</v>
      </c>
      <c r="CC161" s="65">
        <f t="shared" si="90"/>
        <v>0.17683229310340876</v>
      </c>
      <c r="CD161" s="65">
        <v>8.527875493017802E-4</v>
      </c>
      <c r="CE161" s="65">
        <v>0</v>
      </c>
      <c r="CF161" s="65">
        <f t="shared" si="91"/>
        <v>-8.527875493017802E-4</v>
      </c>
      <c r="CG161" s="65">
        <v>4.8715488753864195E-2</v>
      </c>
      <c r="CH161" s="65">
        <v>3.821822213526381E-2</v>
      </c>
      <c r="CI161" s="65">
        <f t="shared" si="92"/>
        <v>-1.0497266618600384E-2</v>
      </c>
      <c r="CJ161" s="65">
        <v>4.6690118324272466E-2</v>
      </c>
      <c r="CK161" s="65">
        <v>3.1386551881562641E-2</v>
      </c>
      <c r="CL161" s="65">
        <f t="shared" si="93"/>
        <v>-1.5303566442709825E-2</v>
      </c>
      <c r="CM161" s="65">
        <v>1.4213125821696337E-4</v>
      </c>
      <c r="CN161" s="65">
        <v>2.2826583186591015E-4</v>
      </c>
      <c r="CO161" s="65">
        <f t="shared" si="94"/>
        <v>8.6134573648946784E-5</v>
      </c>
      <c r="CP161" s="65">
        <v>1.7126816615144085E-2</v>
      </c>
      <c r="CQ161" s="65">
        <v>2.9511511119806955E-3</v>
      </c>
      <c r="CR161" s="65">
        <f t="shared" si="95"/>
        <v>-1.417566550316339E-2</v>
      </c>
      <c r="CS161" s="65">
        <v>0</v>
      </c>
      <c r="CT161" s="65">
        <v>0</v>
      </c>
      <c r="CU161" s="65">
        <f t="shared" si="96"/>
        <v>0</v>
      </c>
      <c r="CV161" s="65">
        <v>2.2954198202039585E-2</v>
      </c>
      <c r="CW161" s="65">
        <v>2.6870149351072851E-2</v>
      </c>
      <c r="CX161" s="65">
        <f t="shared" si="97"/>
        <v>3.9159511490332657E-3</v>
      </c>
      <c r="CY161" s="65">
        <v>0</v>
      </c>
      <c r="CZ161" s="65">
        <v>0</v>
      </c>
      <c r="DA161" s="65">
        <f t="shared" si="98"/>
        <v>0</v>
      </c>
      <c r="DB161" s="65">
        <v>0</v>
      </c>
      <c r="DC161" s="65">
        <v>0</v>
      </c>
      <c r="DD161" s="65">
        <f t="shared" si="99"/>
        <v>0</v>
      </c>
      <c r="DE161" s="65">
        <v>3.2334861244359163E-3</v>
      </c>
      <c r="DF161" s="65">
        <v>1.1250244570534143E-3</v>
      </c>
      <c r="DG161" s="65">
        <f t="shared" si="100"/>
        <v>-2.108461667382502E-3</v>
      </c>
      <c r="DH161" s="65">
        <v>1.4568453967238745E-3</v>
      </c>
      <c r="DI161" s="65">
        <v>0</v>
      </c>
      <c r="DJ161" s="65">
        <f t="shared" si="101"/>
        <v>-1.4568453967238745E-3</v>
      </c>
      <c r="DK161" s="65">
        <v>2.8426251643392676E-3</v>
      </c>
      <c r="DL161" s="65">
        <v>3.6979064762277442E-2</v>
      </c>
      <c r="DM161" s="65">
        <f t="shared" si="102"/>
        <v>3.4136439597938176E-2</v>
      </c>
      <c r="DN161" s="65">
        <v>5.3299221831361267E-4</v>
      </c>
      <c r="DO161" s="65">
        <v>3.6424704884888803E-2</v>
      </c>
      <c r="DP161" s="65">
        <f t="shared" si="103"/>
        <v>3.589171266657519E-2</v>
      </c>
      <c r="DQ161" s="65">
        <v>0</v>
      </c>
      <c r="DR161" s="65">
        <v>0</v>
      </c>
      <c r="DS161" s="65">
        <f t="shared" si="104"/>
        <v>0</v>
      </c>
      <c r="DT161" s="65">
        <v>2.3096329460256548E-3</v>
      </c>
      <c r="DU161" s="65">
        <v>5.5435987738863888E-4</v>
      </c>
      <c r="DV161" s="65">
        <f t="shared" si="105"/>
        <v>-1.7552730686370159E-3</v>
      </c>
      <c r="DW161" s="65">
        <v>4.40251572327044E-2</v>
      </c>
      <c r="DX161" s="65">
        <v>0</v>
      </c>
      <c r="DY161" s="65">
        <f t="shared" si="106"/>
        <v>-4.40251572327044E-2</v>
      </c>
      <c r="DZ161" s="65">
        <v>3.2121664357033716E-2</v>
      </c>
      <c r="EA161" s="65">
        <v>1.314159003456597E-2</v>
      </c>
      <c r="EB161" s="65">
        <f t="shared" si="107"/>
        <v>-1.8980074322467747E-2</v>
      </c>
      <c r="EC161" s="65">
        <v>9.238531784102618E-4</v>
      </c>
      <c r="ED161" s="65">
        <v>6.5218809104545757E-4</v>
      </c>
      <c r="EE161" s="65">
        <f t="shared" si="108"/>
        <v>-2.7166508736480423E-4</v>
      </c>
      <c r="EF161" s="65">
        <v>3.9086096009664925E-4</v>
      </c>
      <c r="EG161" s="65">
        <v>0</v>
      </c>
      <c r="EH161" s="65">
        <f t="shared" si="109"/>
        <v>-3.9086096009664925E-4</v>
      </c>
      <c r="EI161" s="65">
        <v>0</v>
      </c>
      <c r="EJ161" s="65">
        <v>3.7500815235113808E-4</v>
      </c>
      <c r="EK161" s="65">
        <f t="shared" si="110"/>
        <v>3.7500815235113808E-4</v>
      </c>
      <c r="EL161" s="65">
        <v>0.42355114948655087</v>
      </c>
      <c r="EM161" s="65">
        <v>1.7250375008152352E-2</v>
      </c>
      <c r="EN161" s="65">
        <f t="shared" si="111"/>
        <v>-0.40630077447839852</v>
      </c>
      <c r="EO161" s="65">
        <v>1.101517251181466E-2</v>
      </c>
      <c r="EP161" s="65">
        <v>5.8044740103045722E-2</v>
      </c>
      <c r="EQ161" s="65">
        <f t="shared" si="112"/>
        <v>4.7029567591231058E-2</v>
      </c>
      <c r="ER161" s="65">
        <v>0.46547987066055507</v>
      </c>
      <c r="ES161" s="65">
        <v>4.5490119350420659E-3</v>
      </c>
      <c r="ET161" s="65">
        <f t="shared" si="113"/>
        <v>-0.46093085872551298</v>
      </c>
      <c r="EU161" s="65">
        <v>3.3365312866432149</v>
      </c>
      <c r="EV161" s="65">
        <v>0.23253766386225788</v>
      </c>
      <c r="EW161" s="65">
        <f t="shared" si="114"/>
        <v>-3.103993622780957</v>
      </c>
      <c r="EX161" s="65">
        <v>0.17055750986035603</v>
      </c>
      <c r="EY161" s="65">
        <v>11.925454901193504</v>
      </c>
      <c r="EZ161" s="65">
        <f t="shared" si="115"/>
        <v>11.754897391333149</v>
      </c>
      <c r="FA161" s="65">
        <v>9.0040152080446287E-2</v>
      </c>
      <c r="FB161" s="65">
        <v>8.6414922063523122E-2</v>
      </c>
      <c r="FC161" s="65">
        <f t="shared" si="116"/>
        <v>-3.6252300169231644E-3</v>
      </c>
      <c r="FD161" s="72">
        <v>2.2721560846560847</v>
      </c>
      <c r="FE161" s="66">
        <v>-1</v>
      </c>
      <c r="FF161" s="66">
        <v>-0.64102564102564097</v>
      </c>
      <c r="FG161" s="67">
        <v>-1</v>
      </c>
      <c r="FH161" s="67" t="s">
        <v>0</v>
      </c>
      <c r="FI161" s="67" t="s">
        <v>0</v>
      </c>
      <c r="FJ161" s="67">
        <v>1.3445589919816725</v>
      </c>
      <c r="FK161" s="67" t="s">
        <v>0</v>
      </c>
      <c r="FL161" s="67">
        <v>-0.46153846153846145</v>
      </c>
      <c r="FM161" s="67" t="s">
        <v>0</v>
      </c>
      <c r="FN161" s="67">
        <v>1.0877192982456139</v>
      </c>
      <c r="FO161" s="67">
        <v>4.4985901309164147</v>
      </c>
      <c r="FP161" s="67">
        <v>1.6495122479947972</v>
      </c>
      <c r="FQ161" s="67">
        <v>-1</v>
      </c>
      <c r="FR161" s="67">
        <v>0.70970094821298324</v>
      </c>
      <c r="FS161" s="67">
        <v>0.46499238964992373</v>
      </c>
      <c r="FT161" s="67">
        <v>2.5000000000000004</v>
      </c>
      <c r="FU161" s="67">
        <v>-0.62448132780082988</v>
      </c>
      <c r="FV161" s="67" t="s">
        <v>0</v>
      </c>
      <c r="FW161" s="67">
        <v>1.5510835913312695</v>
      </c>
      <c r="FX161" s="67" t="s">
        <v>0</v>
      </c>
      <c r="FY161" s="67" t="s">
        <v>0</v>
      </c>
      <c r="FZ161" s="67">
        <v>-0.24175824175824168</v>
      </c>
      <c r="GA161" s="67">
        <v>-1</v>
      </c>
      <c r="GB161" s="67">
        <v>27.349999999999998</v>
      </c>
      <c r="GC161" s="67">
        <v>147.93333333333334</v>
      </c>
      <c r="GD161" s="67" t="s">
        <v>0</v>
      </c>
      <c r="GE161" s="67">
        <v>-0.47692307692307689</v>
      </c>
      <c r="GF161" s="67">
        <v>-1</v>
      </c>
      <c r="GG161" s="67">
        <v>-0.10840707964601759</v>
      </c>
      <c r="GH161" s="67">
        <v>0.53846153846153855</v>
      </c>
      <c r="GI161" s="67">
        <v>-1</v>
      </c>
      <c r="GJ161" s="67" t="s">
        <v>0</v>
      </c>
      <c r="GK161" s="67">
        <v>-0.91124161073825505</v>
      </c>
      <c r="GL161" s="67">
        <v>10.483870967741936</v>
      </c>
      <c r="GM161" s="67">
        <v>-0.97870229007633591</v>
      </c>
      <c r="GN161" s="67">
        <v>-0.84811501597444083</v>
      </c>
      <c r="GO161" s="67">
        <v>151.3775</v>
      </c>
      <c r="GP161" s="67">
        <v>1.0915548539857935</v>
      </c>
    </row>
    <row r="162" spans="1:198" ht="13.8">
      <c r="A162" s="2">
        <v>4117453</v>
      </c>
      <c r="B162" s="2" t="s">
        <v>429</v>
      </c>
      <c r="C162" s="64">
        <v>1</v>
      </c>
      <c r="D162" s="64">
        <v>0</v>
      </c>
      <c r="E162" s="64">
        <v>0</v>
      </c>
      <c r="F162" s="64">
        <v>0</v>
      </c>
      <c r="G162" s="65">
        <v>5472</v>
      </c>
      <c r="H162" s="65">
        <v>5692</v>
      </c>
      <c r="I162" s="65">
        <v>3383</v>
      </c>
      <c r="J162" s="65">
        <v>4039</v>
      </c>
      <c r="K162" s="66">
        <v>0.61823830409356728</v>
      </c>
      <c r="L162" s="66">
        <v>0.7095924104005622</v>
      </c>
      <c r="M162" s="65">
        <v>2089</v>
      </c>
      <c r="N162" s="65">
        <v>1653</v>
      </c>
      <c r="O162" s="65">
        <v>30125</v>
      </c>
      <c r="P162" s="65">
        <v>68110</v>
      </c>
      <c r="Q162" s="65">
        <v>13800</v>
      </c>
      <c r="R162" s="65">
        <v>24709</v>
      </c>
      <c r="S162" s="65">
        <v>839261.73967747053</v>
      </c>
      <c r="T162" s="65">
        <v>3268947.6168923317</v>
      </c>
      <c r="U162" s="65">
        <v>499102.86617053032</v>
      </c>
      <c r="V162" s="65">
        <v>2336490.3857487119</v>
      </c>
      <c r="W162" s="65">
        <v>340158.87350694032</v>
      </c>
      <c r="X162" s="65">
        <v>932457.23114362499</v>
      </c>
      <c r="Y162" s="65">
        <v>329.18529501063171</v>
      </c>
      <c r="Z162" s="65">
        <v>915.94246123891503</v>
      </c>
      <c r="AA162" s="65">
        <v>519.48355249280326</v>
      </c>
      <c r="AB162" s="65">
        <v>1297.3872321072004</v>
      </c>
      <c r="AC162" s="65">
        <v>1.5780885731120688</v>
      </c>
      <c r="AD162" s="65">
        <v>1.4164505817890989</v>
      </c>
      <c r="AE162" s="65">
        <v>0.89757356204397842</v>
      </c>
      <c r="AF162" s="65">
        <v>1.7039071578032405</v>
      </c>
      <c r="AG162" s="65">
        <v>1.0602770024546093</v>
      </c>
      <c r="AH162" s="65">
        <v>0.62226219169216335</v>
      </c>
      <c r="AI162" s="66">
        <v>0.14564761053242581</v>
      </c>
      <c r="AJ162" s="66">
        <v>0.16691008554707398</v>
      </c>
      <c r="AK162" s="66">
        <v>8.4996613017009004E-2</v>
      </c>
      <c r="AL162" s="66">
        <v>5.9979847082888949E-2</v>
      </c>
      <c r="AM162" s="66">
        <v>3.9495289047168924E-3</v>
      </c>
      <c r="AN162" s="66">
        <v>-2.3137492751660216E-2</v>
      </c>
      <c r="AO162" s="65">
        <v>294</v>
      </c>
      <c r="AP162" s="65">
        <v>293</v>
      </c>
      <c r="AQ162" s="65">
        <v>0.91367149758454103</v>
      </c>
      <c r="AR162" s="65">
        <v>1.516073765294697</v>
      </c>
      <c r="AS162" s="65">
        <f t="shared" si="78"/>
        <v>0.60240226771015593</v>
      </c>
      <c r="AT162" s="65">
        <v>0.15881642512077293</v>
      </c>
      <c r="AU162" s="65">
        <v>2.0235541705451455E-4</v>
      </c>
      <c r="AV162" s="65">
        <f t="shared" si="79"/>
        <v>-0.15861406970371841</v>
      </c>
      <c r="AW162" s="65">
        <v>0</v>
      </c>
      <c r="AX162" s="65">
        <v>0</v>
      </c>
      <c r="AY162" s="65">
        <f t="shared" si="80"/>
        <v>0</v>
      </c>
      <c r="AZ162" s="65">
        <v>1.8840579710144927E-3</v>
      </c>
      <c r="BA162" s="65">
        <v>6.0706625116354359E-4</v>
      </c>
      <c r="BB162" s="65">
        <f t="shared" si="81"/>
        <v>-1.2769917198509491E-3</v>
      </c>
      <c r="BC162" s="65">
        <v>0</v>
      </c>
      <c r="BD162" s="65">
        <v>0</v>
      </c>
      <c r="BE162" s="65">
        <f t="shared" si="82"/>
        <v>0</v>
      </c>
      <c r="BF162" s="65">
        <v>0</v>
      </c>
      <c r="BG162" s="65">
        <v>0</v>
      </c>
      <c r="BH162" s="65">
        <f t="shared" si="83"/>
        <v>0</v>
      </c>
      <c r="BI162" s="65">
        <v>0</v>
      </c>
      <c r="BJ162" s="65">
        <v>1.1358884077326751E-2</v>
      </c>
      <c r="BK162" s="65">
        <f t="shared" si="84"/>
        <v>1.1358884077326751E-2</v>
      </c>
      <c r="BL162" s="65">
        <v>0</v>
      </c>
      <c r="BM162" s="65">
        <v>0</v>
      </c>
      <c r="BN162" s="65">
        <f t="shared" si="85"/>
        <v>0</v>
      </c>
      <c r="BO162" s="65">
        <v>3.8164251207729468E-3</v>
      </c>
      <c r="BP162" s="65">
        <v>8.8361865447138029E-3</v>
      </c>
      <c r="BQ162" s="65">
        <f t="shared" si="86"/>
        <v>5.0197614239408557E-3</v>
      </c>
      <c r="BR162" s="65">
        <v>2.5845410628019327E-2</v>
      </c>
      <c r="BS162" s="65">
        <v>5.8696561306946185E-2</v>
      </c>
      <c r="BT162" s="65">
        <f t="shared" si="87"/>
        <v>3.2851150678926855E-2</v>
      </c>
      <c r="BU162" s="65">
        <v>2.1932367149758457E-2</v>
      </c>
      <c r="BV162" s="65">
        <v>9.686079296342763E-3</v>
      </c>
      <c r="BW162" s="65">
        <f t="shared" si="88"/>
        <v>-1.2246287853415694E-2</v>
      </c>
      <c r="BX162" s="65">
        <v>0.15161835748792271</v>
      </c>
      <c r="BY162" s="65">
        <v>0.30215710874580115</v>
      </c>
      <c r="BZ162" s="65">
        <f t="shared" si="89"/>
        <v>0.15053875125787844</v>
      </c>
      <c r="CA162" s="65">
        <v>0.50292270531400962</v>
      </c>
      <c r="CB162" s="65">
        <v>0.98147773415894335</v>
      </c>
      <c r="CC162" s="65">
        <f t="shared" si="90"/>
        <v>0.47855502884493373</v>
      </c>
      <c r="CD162" s="65">
        <v>0</v>
      </c>
      <c r="CE162" s="65">
        <v>0</v>
      </c>
      <c r="CF162" s="65">
        <f t="shared" si="91"/>
        <v>0</v>
      </c>
      <c r="CG162" s="65">
        <v>4.5555555555555551E-2</v>
      </c>
      <c r="CH162" s="65">
        <v>0.14129804254859904</v>
      </c>
      <c r="CI162" s="65">
        <f t="shared" si="92"/>
        <v>9.5742486993043496E-2</v>
      </c>
      <c r="CJ162" s="65">
        <v>1.6666666666666668E-3</v>
      </c>
      <c r="CK162" s="65">
        <v>2.7790143942153333E-3</v>
      </c>
      <c r="CL162" s="65">
        <f t="shared" si="93"/>
        <v>1.1123477275486666E-3</v>
      </c>
      <c r="CM162" s="65">
        <v>0</v>
      </c>
      <c r="CN162" s="65">
        <v>0</v>
      </c>
      <c r="CO162" s="65">
        <f t="shared" si="94"/>
        <v>0</v>
      </c>
      <c r="CP162" s="65">
        <v>0</v>
      </c>
      <c r="CQ162" s="65">
        <v>2.4282650046541745E-4</v>
      </c>
      <c r="CR162" s="65">
        <f t="shared" si="95"/>
        <v>2.4282650046541745E-4</v>
      </c>
      <c r="CS162" s="65">
        <v>0</v>
      </c>
      <c r="CT162" s="65">
        <v>0</v>
      </c>
      <c r="CU162" s="65">
        <f t="shared" si="96"/>
        <v>0</v>
      </c>
      <c r="CV162" s="65">
        <v>1.0869565217391304E-3</v>
      </c>
      <c r="CW162" s="65">
        <v>0</v>
      </c>
      <c r="CX162" s="65">
        <f t="shared" si="97"/>
        <v>-1.0869565217391304E-3</v>
      </c>
      <c r="CY162" s="65">
        <v>0</v>
      </c>
      <c r="CZ162" s="65">
        <v>0</v>
      </c>
      <c r="DA162" s="65">
        <f t="shared" si="98"/>
        <v>0</v>
      </c>
      <c r="DB162" s="65">
        <v>0</v>
      </c>
      <c r="DC162" s="65">
        <v>0</v>
      </c>
      <c r="DD162" s="65">
        <f t="shared" si="99"/>
        <v>0</v>
      </c>
      <c r="DE162" s="65">
        <v>0</v>
      </c>
      <c r="DF162" s="65">
        <v>7.9593130708109064E-4</v>
      </c>
      <c r="DG162" s="65">
        <f t="shared" si="100"/>
        <v>7.9593130708109064E-4</v>
      </c>
      <c r="DH162" s="65">
        <v>5.7971014492753622E-4</v>
      </c>
      <c r="DI162" s="65">
        <v>1.7267662255318573E-3</v>
      </c>
      <c r="DJ162" s="65">
        <f t="shared" si="101"/>
        <v>1.147056080604321E-3</v>
      </c>
      <c r="DK162" s="65">
        <v>3.4396135265700484E-2</v>
      </c>
      <c r="DL162" s="65">
        <v>9.2678781010967666E-3</v>
      </c>
      <c r="DM162" s="65">
        <f t="shared" si="102"/>
        <v>-2.5128257164603717E-2</v>
      </c>
      <c r="DN162" s="65">
        <v>3.4396135265700484E-2</v>
      </c>
      <c r="DO162" s="65">
        <v>9.0385419617683167E-3</v>
      </c>
      <c r="DP162" s="65">
        <f t="shared" si="103"/>
        <v>-2.5357593303932169E-2</v>
      </c>
      <c r="DQ162" s="65">
        <v>0</v>
      </c>
      <c r="DR162" s="65">
        <v>0</v>
      </c>
      <c r="DS162" s="65">
        <f t="shared" si="104"/>
        <v>0</v>
      </c>
      <c r="DT162" s="65">
        <v>0</v>
      </c>
      <c r="DU162" s="65">
        <v>2.2933613932844983E-4</v>
      </c>
      <c r="DV162" s="65">
        <f t="shared" si="105"/>
        <v>2.2933613932844983E-4</v>
      </c>
      <c r="DW162" s="65">
        <v>0.23444444444444446</v>
      </c>
      <c r="DX162" s="65">
        <v>0</v>
      </c>
      <c r="DY162" s="65">
        <f t="shared" si="106"/>
        <v>-0.23444444444444446</v>
      </c>
      <c r="DZ162" s="65">
        <v>0.20797101449275363</v>
      </c>
      <c r="EA162" s="65">
        <v>0.20918153978982018</v>
      </c>
      <c r="EB162" s="65">
        <f t="shared" si="107"/>
        <v>1.2105252970665559E-3</v>
      </c>
      <c r="EC162" s="65">
        <v>2.2946859903381644E-2</v>
      </c>
      <c r="ED162" s="65">
        <v>4.2939819498967989E-2</v>
      </c>
      <c r="EE162" s="65">
        <f t="shared" si="108"/>
        <v>1.9992959595586345E-2</v>
      </c>
      <c r="EF162" s="65">
        <v>2.9227053140096619E-3</v>
      </c>
      <c r="EG162" s="65">
        <v>0</v>
      </c>
      <c r="EH162" s="65">
        <f t="shared" si="109"/>
        <v>-2.9227053140096619E-3</v>
      </c>
      <c r="EI162" s="65">
        <v>7.2463768115942027E-5</v>
      </c>
      <c r="EJ162" s="65">
        <v>9.8479636299863746E-4</v>
      </c>
      <c r="EK162" s="65">
        <f t="shared" si="110"/>
        <v>9.1233259488269548E-4</v>
      </c>
      <c r="EL162" s="65">
        <v>1.5636956521739132</v>
      </c>
      <c r="EM162" s="65">
        <v>0.25344341468021098</v>
      </c>
      <c r="EN162" s="65">
        <f t="shared" si="111"/>
        <v>-1.3102522374937022</v>
      </c>
      <c r="EO162" s="65">
        <v>5.1086956521739134E-2</v>
      </c>
      <c r="EP162" s="65">
        <v>0.81560025361878941</v>
      </c>
      <c r="EQ162" s="65">
        <f t="shared" si="112"/>
        <v>0.76451329709705029</v>
      </c>
      <c r="ER162" s="65">
        <v>1.6613043478260869</v>
      </c>
      <c r="ES162" s="65">
        <v>1.9547533287466105E-2</v>
      </c>
      <c r="ET162" s="65">
        <f t="shared" si="113"/>
        <v>-1.6417568145386208</v>
      </c>
      <c r="EU162" s="65">
        <v>29.539830917874397</v>
      </c>
      <c r="EV162" s="65">
        <v>1.8792477774630028</v>
      </c>
      <c r="EW162" s="65">
        <f t="shared" si="114"/>
        <v>-27.660583140411394</v>
      </c>
      <c r="EX162" s="65">
        <v>3.0945652173913043</v>
      </c>
      <c r="EY162" s="65">
        <v>34.185249639132842</v>
      </c>
      <c r="EZ162" s="65">
        <f t="shared" si="115"/>
        <v>31.090684421741535</v>
      </c>
      <c r="FA162" s="65">
        <v>0.28140096618357491</v>
      </c>
      <c r="FB162" s="65">
        <v>3.1054811337299499</v>
      </c>
      <c r="FC162" s="65">
        <f t="shared" si="116"/>
        <v>2.8240801675463749</v>
      </c>
      <c r="FD162" s="72">
        <v>1.971025220747634</v>
      </c>
      <c r="FE162" s="66">
        <v>-0.99771863117870718</v>
      </c>
      <c r="FF162" s="66" t="s">
        <v>0</v>
      </c>
      <c r="FG162" s="67">
        <v>-0.42307692307692313</v>
      </c>
      <c r="FH162" s="67" t="s">
        <v>0</v>
      </c>
      <c r="FI162" s="67" t="s">
        <v>0</v>
      </c>
      <c r="FJ162" s="67" t="s">
        <v>0</v>
      </c>
      <c r="FK162" s="67" t="s">
        <v>0</v>
      </c>
      <c r="FL162" s="67">
        <v>3.1455696202531653</v>
      </c>
      <c r="FM162" s="67">
        <v>3.0663551401869151</v>
      </c>
      <c r="FN162" s="67">
        <v>-0.20925110132158597</v>
      </c>
      <c r="FO162" s="67">
        <v>2.5682650947905046</v>
      </c>
      <c r="FP162" s="67">
        <v>2.4942606022765479</v>
      </c>
      <c r="FQ162" s="67" t="s">
        <v>0</v>
      </c>
      <c r="FR162" s="67">
        <v>4.5535524920466601</v>
      </c>
      <c r="FS162" s="67">
        <v>1.985507246376812</v>
      </c>
      <c r="FT162" s="67" t="s">
        <v>0</v>
      </c>
      <c r="FU162" s="67" t="s">
        <v>0</v>
      </c>
      <c r="FV162" s="67" t="s">
        <v>0</v>
      </c>
      <c r="FW162" s="67">
        <v>-1</v>
      </c>
      <c r="FX162" s="67" t="s">
        <v>0</v>
      </c>
      <c r="FY162" s="67" t="s">
        <v>0</v>
      </c>
      <c r="FZ162" s="67" t="s">
        <v>0</v>
      </c>
      <c r="GA162" s="67">
        <v>4.333333333333333</v>
      </c>
      <c r="GB162" s="67">
        <v>-0.5175561797752809</v>
      </c>
      <c r="GC162" s="67">
        <v>-0.5294943820224719</v>
      </c>
      <c r="GD162" s="67" t="s">
        <v>0</v>
      </c>
      <c r="GE162" s="67" t="s">
        <v>0</v>
      </c>
      <c r="GF162" s="67">
        <v>-1</v>
      </c>
      <c r="GG162" s="67">
        <v>0.80092915214866456</v>
      </c>
      <c r="GH162" s="67">
        <v>2.3505263157894736</v>
      </c>
      <c r="GI162" s="67">
        <v>-1</v>
      </c>
      <c r="GJ162" s="67">
        <v>23.333333333333332</v>
      </c>
      <c r="GK162" s="67">
        <v>-0.70979501676012169</v>
      </c>
      <c r="GL162" s="67">
        <v>27.585342789598112</v>
      </c>
      <c r="GM162" s="67">
        <v>-0.97893221669719965</v>
      </c>
      <c r="GN162" s="67">
        <v>-0.88609255169267076</v>
      </c>
      <c r="GO162" s="67">
        <v>18.779494984974438</v>
      </c>
      <c r="GP162" s="67">
        <v>18.759656652360512</v>
      </c>
    </row>
    <row r="163" spans="1:198" ht="13.8">
      <c r="A163" s="2">
        <v>4117503</v>
      </c>
      <c r="B163" s="2" t="s">
        <v>430</v>
      </c>
      <c r="C163" s="64">
        <v>1</v>
      </c>
      <c r="D163" s="64">
        <v>0</v>
      </c>
      <c r="E163" s="64">
        <v>0</v>
      </c>
      <c r="F163" s="64">
        <v>0</v>
      </c>
      <c r="G163" s="65">
        <v>30727</v>
      </c>
      <c r="H163" s="65">
        <v>35936</v>
      </c>
      <c r="I163" s="65">
        <v>29585</v>
      </c>
      <c r="J163" s="65">
        <v>35445</v>
      </c>
      <c r="K163" s="66">
        <v>0.9628339896507957</v>
      </c>
      <c r="L163" s="66">
        <v>0.98633682101513798</v>
      </c>
      <c r="M163" s="65">
        <v>1142</v>
      </c>
      <c r="N163" s="65">
        <v>491</v>
      </c>
      <c r="O163" s="65">
        <v>81065</v>
      </c>
      <c r="P163" s="65">
        <v>239000</v>
      </c>
      <c r="Q163" s="65">
        <v>11531</v>
      </c>
      <c r="R163" s="65">
        <v>19446</v>
      </c>
      <c r="S163" s="65">
        <v>5593910.2007230753</v>
      </c>
      <c r="T163" s="65">
        <v>21507408.362629592</v>
      </c>
      <c r="U163" s="65">
        <v>5434537.19983608</v>
      </c>
      <c r="V163" s="65">
        <v>21236534.818056233</v>
      </c>
      <c r="W163" s="65">
        <v>159373.00088700003</v>
      </c>
      <c r="X163" s="65">
        <v>270873.54457336484</v>
      </c>
      <c r="Y163" s="65">
        <v>367.77231646108339</v>
      </c>
      <c r="Z163" s="65">
        <v>936.77717897830121</v>
      </c>
      <c r="AA163" s="65">
        <v>457.05535855970635</v>
      </c>
      <c r="AB163" s="65">
        <v>1342.59113289932</v>
      </c>
      <c r="AC163" s="65">
        <v>1.2427671635476962</v>
      </c>
      <c r="AD163" s="65">
        <v>1.4332022203653818</v>
      </c>
      <c r="AE163" s="65">
        <v>1.153234702688841</v>
      </c>
      <c r="AF163" s="65">
        <v>0.79591719380746961</v>
      </c>
      <c r="AG163" s="65">
        <v>0.63184837862314103</v>
      </c>
      <c r="AH163" s="65">
        <v>0.79386195390570191</v>
      </c>
      <c r="AI163" s="66">
        <v>0.14416131300919055</v>
      </c>
      <c r="AJ163" s="66">
        <v>0.14601976762258739</v>
      </c>
      <c r="AK163" s="66">
        <v>0.11418280400262004</v>
      </c>
      <c r="AL163" s="66">
        <v>5.3649901587792037E-2</v>
      </c>
      <c r="AM163" s="66">
        <v>1.5783040121342129E-2</v>
      </c>
      <c r="AN163" s="66">
        <v>-8.0944922326425695E-2</v>
      </c>
      <c r="AO163" s="65">
        <v>170.6</v>
      </c>
      <c r="AP163" s="65">
        <v>170.8</v>
      </c>
      <c r="AQ163" s="65">
        <v>1.3600439395253374</v>
      </c>
      <c r="AR163" s="65">
        <v>1.8997223079296512</v>
      </c>
      <c r="AS163" s="65">
        <f t="shared" si="78"/>
        <v>0.53967836840431382</v>
      </c>
      <c r="AT163" s="65">
        <v>0</v>
      </c>
      <c r="AU163" s="65">
        <v>0</v>
      </c>
      <c r="AV163" s="65">
        <f t="shared" si="79"/>
        <v>0</v>
      </c>
      <c r="AW163" s="65">
        <v>1.561009452779464E-3</v>
      </c>
      <c r="AX163" s="65">
        <v>1.9712708697589908E-3</v>
      </c>
      <c r="AY163" s="65">
        <f t="shared" si="80"/>
        <v>4.1026141697952673E-4</v>
      </c>
      <c r="AZ163" s="65">
        <v>2.312606596710317E-3</v>
      </c>
      <c r="BA163" s="65">
        <v>0</v>
      </c>
      <c r="BB163" s="65">
        <f t="shared" si="81"/>
        <v>-2.312606596710317E-3</v>
      </c>
      <c r="BC163" s="65">
        <v>1.4453791229439482E-4</v>
      </c>
      <c r="BD163" s="65">
        <v>0</v>
      </c>
      <c r="BE163" s="65">
        <f t="shared" si="82"/>
        <v>-1.4453791229439482E-4</v>
      </c>
      <c r="BF163" s="65">
        <v>0</v>
      </c>
      <c r="BG163" s="65">
        <v>0</v>
      </c>
      <c r="BH163" s="65">
        <f t="shared" si="83"/>
        <v>0</v>
      </c>
      <c r="BI163" s="65">
        <v>0.35432023819847946</v>
      </c>
      <c r="BJ163" s="65">
        <v>0.4756933731015805</v>
      </c>
      <c r="BK163" s="65">
        <f t="shared" si="84"/>
        <v>0.12137313490310103</v>
      </c>
      <c r="BL163" s="65">
        <v>0</v>
      </c>
      <c r="BM163" s="65">
        <v>0</v>
      </c>
      <c r="BN163" s="65">
        <f t="shared" si="85"/>
        <v>0</v>
      </c>
      <c r="BO163" s="65">
        <v>1.2719336281906744E-3</v>
      </c>
      <c r="BP163" s="65">
        <v>1.5427337241592101E-4</v>
      </c>
      <c r="BQ163" s="65">
        <f t="shared" si="86"/>
        <v>-1.1176602557747535E-3</v>
      </c>
      <c r="BR163" s="65">
        <v>0</v>
      </c>
      <c r="BS163" s="65">
        <v>0</v>
      </c>
      <c r="BT163" s="65">
        <f t="shared" si="87"/>
        <v>0</v>
      </c>
      <c r="BU163" s="65">
        <v>3.2376492353944444E-3</v>
      </c>
      <c r="BV163" s="65">
        <v>1.9541293839349994E-3</v>
      </c>
      <c r="BW163" s="65">
        <f t="shared" si="88"/>
        <v>-1.2835198514594449E-3</v>
      </c>
      <c r="BX163" s="65">
        <v>0.23036452461480647</v>
      </c>
      <c r="BY163" s="65">
        <v>0.55471562275017994</v>
      </c>
      <c r="BZ163" s="65">
        <f t="shared" si="89"/>
        <v>0.32435109813537344</v>
      </c>
      <c r="CA163" s="65">
        <v>0.67999306218020983</v>
      </c>
      <c r="CB163" s="65">
        <v>0.83098494977544657</v>
      </c>
      <c r="CC163" s="65">
        <f t="shared" si="90"/>
        <v>0.15099188759523674</v>
      </c>
      <c r="CD163" s="65">
        <v>0</v>
      </c>
      <c r="CE163" s="65">
        <v>5.0910212897253932E-3</v>
      </c>
      <c r="CF163" s="65">
        <f t="shared" si="91"/>
        <v>5.0910212897253932E-3</v>
      </c>
      <c r="CG163" s="65">
        <v>8.4207787702714421E-2</v>
      </c>
      <c r="CH163" s="65">
        <v>2.8677705783537316E-2</v>
      </c>
      <c r="CI163" s="65">
        <f t="shared" si="92"/>
        <v>-5.5530081919177104E-2</v>
      </c>
      <c r="CJ163" s="65">
        <v>4.5587257537652123E-2</v>
      </c>
      <c r="CK163" s="65">
        <v>1.7518598512119031E-2</v>
      </c>
      <c r="CL163" s="65">
        <f t="shared" si="93"/>
        <v>-2.8068659025533092E-2</v>
      </c>
      <c r="CM163" s="65">
        <v>5.2322724250570924E-3</v>
      </c>
      <c r="CN163" s="65">
        <v>1.7141485823991224E-4</v>
      </c>
      <c r="CO163" s="65">
        <f t="shared" si="94"/>
        <v>-5.0608575668171802E-3</v>
      </c>
      <c r="CP163" s="65">
        <v>4.9431966004683031E-3</v>
      </c>
      <c r="CQ163" s="65">
        <v>4.1996640268778503E-3</v>
      </c>
      <c r="CR163" s="65">
        <f t="shared" si="95"/>
        <v>-7.4353257359045279E-4</v>
      </c>
      <c r="CS163" s="65">
        <v>0</v>
      </c>
      <c r="CT163" s="65">
        <v>0</v>
      </c>
      <c r="CU163" s="65">
        <f t="shared" si="96"/>
        <v>0</v>
      </c>
      <c r="CV163" s="65">
        <v>0</v>
      </c>
      <c r="CW163" s="65">
        <v>4.285371455997806E-4</v>
      </c>
      <c r="CX163" s="65">
        <f t="shared" si="97"/>
        <v>4.285371455997806E-4</v>
      </c>
      <c r="CY163" s="65">
        <v>0</v>
      </c>
      <c r="CZ163" s="65">
        <v>0</v>
      </c>
      <c r="DA163" s="65">
        <f t="shared" si="98"/>
        <v>0</v>
      </c>
      <c r="DB163" s="65">
        <v>0</v>
      </c>
      <c r="DC163" s="65">
        <v>0</v>
      </c>
      <c r="DD163" s="65">
        <f t="shared" si="99"/>
        <v>0</v>
      </c>
      <c r="DE163" s="65">
        <v>5.2611800075159712E-3</v>
      </c>
      <c r="DF163" s="65">
        <v>3.2225993349103499E-3</v>
      </c>
      <c r="DG163" s="65">
        <f t="shared" si="100"/>
        <v>-2.0385806726056213E-3</v>
      </c>
      <c r="DH163" s="65">
        <v>2.9427918943138783E-2</v>
      </c>
      <c r="DI163" s="65">
        <v>9.1535534300113131E-3</v>
      </c>
      <c r="DJ163" s="65">
        <f t="shared" si="101"/>
        <v>-2.027436551312747E-2</v>
      </c>
      <c r="DK163" s="65">
        <v>1.4742867054028271E-3</v>
      </c>
      <c r="DL163" s="65">
        <v>7.4394048476121907E-3</v>
      </c>
      <c r="DM163" s="65">
        <f t="shared" si="102"/>
        <v>5.9651181422093634E-3</v>
      </c>
      <c r="DN163" s="65">
        <v>4.0470615442430555E-4</v>
      </c>
      <c r="DO163" s="65">
        <v>3.2225993349103499E-3</v>
      </c>
      <c r="DP163" s="65">
        <f t="shared" si="103"/>
        <v>2.8178931804860442E-3</v>
      </c>
      <c r="DQ163" s="65">
        <v>0</v>
      </c>
      <c r="DR163" s="65">
        <v>0</v>
      </c>
      <c r="DS163" s="65">
        <f t="shared" si="104"/>
        <v>0</v>
      </c>
      <c r="DT163" s="65">
        <v>1.0695805509785218E-3</v>
      </c>
      <c r="DU163" s="65">
        <v>4.2168055127018407E-3</v>
      </c>
      <c r="DV163" s="65">
        <f t="shared" si="105"/>
        <v>3.1472249617233187E-3</v>
      </c>
      <c r="DW163" s="65">
        <v>1.9107912005318996E-2</v>
      </c>
      <c r="DX163" s="65">
        <v>0</v>
      </c>
      <c r="DY163" s="65">
        <f t="shared" si="106"/>
        <v>-1.9107912005318996E-2</v>
      </c>
      <c r="DZ163" s="65">
        <v>1.7517994970080653E-2</v>
      </c>
      <c r="EA163" s="65">
        <v>2.4083787582707669E-2</v>
      </c>
      <c r="EB163" s="65">
        <f t="shared" si="107"/>
        <v>6.5657926126270159E-3</v>
      </c>
      <c r="EC163" s="65">
        <v>6.3596681409533722E-4</v>
      </c>
      <c r="ED163" s="65">
        <v>1.2684699509753507E-3</v>
      </c>
      <c r="EE163" s="65">
        <f t="shared" si="108"/>
        <v>6.3250313688001348E-4</v>
      </c>
      <c r="EF163" s="65">
        <v>2.0235307721215277E-4</v>
      </c>
      <c r="EG163" s="65">
        <v>0</v>
      </c>
      <c r="EH163" s="65">
        <f t="shared" si="109"/>
        <v>-2.0235307721215277E-4</v>
      </c>
      <c r="EI163" s="65">
        <v>0</v>
      </c>
      <c r="EJ163" s="65">
        <v>2.3998080153587716E-4</v>
      </c>
      <c r="EK163" s="65">
        <f t="shared" si="110"/>
        <v>2.3998080153587716E-4</v>
      </c>
      <c r="EL163" s="65">
        <v>0.23030670944988868</v>
      </c>
      <c r="EM163" s="65">
        <v>2.5900785080050739E-2</v>
      </c>
      <c r="EN163" s="65">
        <f t="shared" si="111"/>
        <v>-0.20440592436983795</v>
      </c>
      <c r="EO163" s="65">
        <v>1.2285722545023558E-2</v>
      </c>
      <c r="EP163" s="65">
        <v>9.150125132846515E-2</v>
      </c>
      <c r="EQ163" s="65">
        <f t="shared" si="112"/>
        <v>7.9215528783441597E-2</v>
      </c>
      <c r="ER163" s="65">
        <v>0.37059520712282829</v>
      </c>
      <c r="ES163" s="65">
        <v>4.2682299701738147E-3</v>
      </c>
      <c r="ET163" s="65">
        <f t="shared" si="113"/>
        <v>-0.3663269771526545</v>
      </c>
      <c r="EU163" s="65">
        <v>1.1797184401468506</v>
      </c>
      <c r="EV163" s="65">
        <v>8.5347457917652303E-2</v>
      </c>
      <c r="EW163" s="65">
        <f t="shared" si="114"/>
        <v>-1.0943709822291983</v>
      </c>
      <c r="EX163" s="65">
        <v>0.11563032983551585</v>
      </c>
      <c r="EY163" s="65">
        <v>7.2812574994000485</v>
      </c>
      <c r="EZ163" s="65">
        <f t="shared" si="115"/>
        <v>7.1656271695645328</v>
      </c>
      <c r="FA163" s="65">
        <v>4.9865579741566211E-2</v>
      </c>
      <c r="FB163" s="65">
        <v>0.1792999417189482</v>
      </c>
      <c r="FC163" s="65">
        <f t="shared" si="116"/>
        <v>0.12943436197738198</v>
      </c>
      <c r="FD163" s="72">
        <v>1.3555942866859381</v>
      </c>
      <c r="FE163" s="66" t="s">
        <v>0</v>
      </c>
      <c r="FF163" s="66">
        <v>1.1296296296296298</v>
      </c>
      <c r="FG163" s="67">
        <v>-1</v>
      </c>
      <c r="FH163" s="67">
        <v>-1</v>
      </c>
      <c r="FI163" s="67" t="s">
        <v>0</v>
      </c>
      <c r="FJ163" s="67">
        <v>1.264093987109407</v>
      </c>
      <c r="FK163" s="67" t="s">
        <v>0</v>
      </c>
      <c r="FL163" s="67">
        <v>-0.79545454545454541</v>
      </c>
      <c r="FM163" s="67" t="s">
        <v>0</v>
      </c>
      <c r="FN163" s="67">
        <v>1.7857142857142794E-2</v>
      </c>
      <c r="FO163" s="67">
        <v>3.0608608357384863</v>
      </c>
      <c r="FP163" s="67">
        <v>1.0608765888704674</v>
      </c>
      <c r="FQ163" s="67" t="s">
        <v>0</v>
      </c>
      <c r="FR163" s="67">
        <v>-0.4256779951939581</v>
      </c>
      <c r="FS163" s="67">
        <v>-0.35193405199746342</v>
      </c>
      <c r="FT163" s="67">
        <v>-0.94475138121546964</v>
      </c>
      <c r="FU163" s="67">
        <v>0.43274853801169599</v>
      </c>
      <c r="FV163" s="67" t="s">
        <v>0</v>
      </c>
      <c r="FW163" s="67" t="s">
        <v>0</v>
      </c>
      <c r="FX163" s="67" t="s">
        <v>0</v>
      </c>
      <c r="FY163" s="67" t="s">
        <v>0</v>
      </c>
      <c r="FZ163" s="67">
        <v>3.2967032967033072E-2</v>
      </c>
      <c r="GA163" s="67">
        <v>-0.4754420432220039</v>
      </c>
      <c r="GB163" s="67">
        <v>7.5098039215686274</v>
      </c>
      <c r="GC163" s="67">
        <v>12.428571428571427</v>
      </c>
      <c r="GD163" s="67" t="s">
        <v>0</v>
      </c>
      <c r="GE163" s="67">
        <v>5.6486486486486482</v>
      </c>
      <c r="GF163" s="67">
        <v>-1</v>
      </c>
      <c r="GG163" s="67">
        <v>1.3184818481848182</v>
      </c>
      <c r="GH163" s="67">
        <v>2.3636363636363638</v>
      </c>
      <c r="GI163" s="67">
        <v>-1</v>
      </c>
      <c r="GJ163" s="67" t="s">
        <v>0</v>
      </c>
      <c r="GK163" s="67">
        <v>-0.81034266348688333</v>
      </c>
      <c r="GL163" s="67">
        <v>11.56</v>
      </c>
      <c r="GM163" s="67">
        <v>-0.98057722308892359</v>
      </c>
      <c r="GN163" s="67">
        <v>-0.87799558931634403</v>
      </c>
      <c r="GO163" s="67">
        <v>105.19350000000001</v>
      </c>
      <c r="GP163" s="67">
        <v>5.0637681159420289</v>
      </c>
    </row>
    <row r="164" spans="1:198" ht="13.8">
      <c r="A164" s="2">
        <v>4117701</v>
      </c>
      <c r="B164" s="2" t="s">
        <v>431</v>
      </c>
      <c r="C164" s="64">
        <v>1</v>
      </c>
      <c r="D164" s="64">
        <v>0</v>
      </c>
      <c r="E164" s="64">
        <v>0</v>
      </c>
      <c r="F164" s="64">
        <v>0</v>
      </c>
      <c r="G164" s="65">
        <v>30856</v>
      </c>
      <c r="H164" s="65">
        <v>32123</v>
      </c>
      <c r="I164" s="65">
        <v>17277</v>
      </c>
      <c r="J164" s="65">
        <v>19375</v>
      </c>
      <c r="K164" s="66">
        <v>0.55992351568576615</v>
      </c>
      <c r="L164" s="66">
        <v>0.60315039068580145</v>
      </c>
      <c r="M164" s="65">
        <v>13579</v>
      </c>
      <c r="N164" s="65">
        <v>12748</v>
      </c>
      <c r="O164" s="65">
        <v>161166</v>
      </c>
      <c r="P164" s="65">
        <v>445817</v>
      </c>
      <c r="Q164" s="65">
        <v>53050</v>
      </c>
      <c r="R164" s="65">
        <v>121115</v>
      </c>
      <c r="S164" s="65">
        <v>8454287.3750743102</v>
      </c>
      <c r="T164" s="65">
        <v>22304748.886425622</v>
      </c>
      <c r="U164" s="65">
        <v>5328811.6664540628</v>
      </c>
      <c r="V164" s="65">
        <v>13887971.472265759</v>
      </c>
      <c r="W164" s="65">
        <v>3125475.7086202269</v>
      </c>
      <c r="X164" s="65">
        <v>8416777.4141599853</v>
      </c>
      <c r="Y164" s="65">
        <v>588.88367090494285</v>
      </c>
      <c r="Z164" s="65">
        <v>1218.3182417809733</v>
      </c>
      <c r="AA164" s="65">
        <v>1640.9049680293576</v>
      </c>
      <c r="AB164" s="65">
        <v>3705.5537316614013</v>
      </c>
      <c r="AC164" s="65">
        <v>2.7864670886658551</v>
      </c>
      <c r="AD164" s="65">
        <v>3.0415318465924917</v>
      </c>
      <c r="AE164" s="65">
        <v>1.0915369713010894</v>
      </c>
      <c r="AF164" s="65">
        <v>2.8875303132725869</v>
      </c>
      <c r="AG164" s="65">
        <v>4.528920859319375</v>
      </c>
      <c r="AH164" s="65">
        <v>1.5684409748019288</v>
      </c>
      <c r="AI164" s="66">
        <v>0.10187424789152111</v>
      </c>
      <c r="AJ164" s="66">
        <v>0.10052736124716444</v>
      </c>
      <c r="AK164" s="66">
        <v>0.10710374481327478</v>
      </c>
      <c r="AL164" s="66">
        <v>8.605358752530079E-2</v>
      </c>
      <c r="AM164" s="66">
        <v>4.0322139438082605E-3</v>
      </c>
      <c r="AN164" s="66">
        <v>-6.2951107567498221E-3</v>
      </c>
      <c r="AO164" s="65">
        <v>1462.1</v>
      </c>
      <c r="AP164" s="65">
        <v>1457.3</v>
      </c>
      <c r="AQ164" s="65">
        <v>0.93536286522148915</v>
      </c>
      <c r="AR164" s="65">
        <v>1.4539349653910196</v>
      </c>
      <c r="AS164" s="65">
        <f t="shared" si="78"/>
        <v>0.51857210016953048</v>
      </c>
      <c r="AT164" s="65">
        <v>0</v>
      </c>
      <c r="AU164" s="65">
        <v>0</v>
      </c>
      <c r="AV164" s="65">
        <f t="shared" si="79"/>
        <v>0</v>
      </c>
      <c r="AW164" s="65">
        <v>1.3195098963242224E-4</v>
      </c>
      <c r="AX164" s="65">
        <v>2.834771360552643E-4</v>
      </c>
      <c r="AY164" s="65">
        <f t="shared" si="80"/>
        <v>1.5152614642284206E-4</v>
      </c>
      <c r="AZ164" s="65">
        <v>1.9289978008168393E-3</v>
      </c>
      <c r="BA164" s="65">
        <v>3.7705211300554568E-4</v>
      </c>
      <c r="BB164" s="65">
        <f t="shared" si="81"/>
        <v>-1.5519456878112935E-3</v>
      </c>
      <c r="BC164" s="65">
        <v>0</v>
      </c>
      <c r="BD164" s="65">
        <v>0</v>
      </c>
      <c r="BE164" s="65">
        <f t="shared" si="82"/>
        <v>0</v>
      </c>
      <c r="BF164" s="65">
        <v>9.2208608231228409E-2</v>
      </c>
      <c r="BG164" s="65">
        <v>4.2895870316090767E-2</v>
      </c>
      <c r="BH164" s="65">
        <f t="shared" si="83"/>
        <v>-4.9312737915137642E-2</v>
      </c>
      <c r="BI164" s="65">
        <v>0</v>
      </c>
      <c r="BJ164" s="65">
        <v>0</v>
      </c>
      <c r="BK164" s="65">
        <f t="shared" si="84"/>
        <v>0</v>
      </c>
      <c r="BL164" s="65">
        <v>1.6588124410933081E-3</v>
      </c>
      <c r="BM164" s="65">
        <v>3.0934786497681267E-3</v>
      </c>
      <c r="BN164" s="65">
        <f t="shared" si="85"/>
        <v>1.4346662086748186E-3</v>
      </c>
      <c r="BO164" s="65">
        <v>2.7929626138862709E-2</v>
      </c>
      <c r="BP164" s="65">
        <v>0.14945299921562152</v>
      </c>
      <c r="BQ164" s="65">
        <f t="shared" si="86"/>
        <v>0.12152337307675881</v>
      </c>
      <c r="BR164" s="65">
        <v>9.9164310398994662E-2</v>
      </c>
      <c r="BS164" s="65">
        <v>0.22841927094084136</v>
      </c>
      <c r="BT164" s="65">
        <f t="shared" si="87"/>
        <v>0.12925496054184671</v>
      </c>
      <c r="BU164" s="65">
        <v>3.1354068488847003E-3</v>
      </c>
      <c r="BV164" s="65">
        <v>2.113693596994592E-3</v>
      </c>
      <c r="BW164" s="65">
        <f t="shared" si="88"/>
        <v>-1.0217132518901082E-3</v>
      </c>
      <c r="BX164" s="65">
        <v>0.1967137920201068</v>
      </c>
      <c r="BY164" s="65">
        <v>0.26531258170609201</v>
      </c>
      <c r="BZ164" s="65">
        <f t="shared" si="89"/>
        <v>6.8598789685985206E-2</v>
      </c>
      <c r="CA164" s="65">
        <v>0.4720389569588439</v>
      </c>
      <c r="CB164" s="65">
        <v>0.62621200236689656</v>
      </c>
      <c r="CC164" s="65">
        <f t="shared" si="90"/>
        <v>0.15417304540805266</v>
      </c>
      <c r="CD164" s="65">
        <v>5.7178762174049636E-4</v>
      </c>
      <c r="CE164" s="65">
        <v>2.3724008862100756E-3</v>
      </c>
      <c r="CF164" s="65">
        <f t="shared" si="91"/>
        <v>1.8006132644695792E-3</v>
      </c>
      <c r="CG164" s="65">
        <v>2.2230600062833804E-2</v>
      </c>
      <c r="CH164" s="65">
        <v>6.5155706009440068E-2</v>
      </c>
      <c r="CI164" s="65">
        <f t="shared" si="92"/>
        <v>4.2925105946606264E-2</v>
      </c>
      <c r="CJ164" s="65">
        <v>9.3119698397737989E-3</v>
      </c>
      <c r="CK164" s="65">
        <v>2.2678170884421144E-3</v>
      </c>
      <c r="CL164" s="65">
        <f t="shared" si="93"/>
        <v>-7.0441527513316841E-3</v>
      </c>
      <c r="CM164" s="65">
        <v>0</v>
      </c>
      <c r="CN164" s="65">
        <v>0</v>
      </c>
      <c r="CO164" s="65">
        <f t="shared" si="94"/>
        <v>0</v>
      </c>
      <c r="CP164" s="65">
        <v>0</v>
      </c>
      <c r="CQ164" s="65">
        <v>0</v>
      </c>
      <c r="CR164" s="65">
        <f t="shared" si="95"/>
        <v>0</v>
      </c>
      <c r="CS164" s="65">
        <v>1.1875589066918002E-3</v>
      </c>
      <c r="CT164" s="65">
        <v>1.3540849605746604E-3</v>
      </c>
      <c r="CU164" s="65">
        <f t="shared" si="96"/>
        <v>1.6652605388286015E-4</v>
      </c>
      <c r="CV164" s="65">
        <v>0</v>
      </c>
      <c r="CW164" s="65">
        <v>0</v>
      </c>
      <c r="CX164" s="65">
        <f t="shared" si="97"/>
        <v>0</v>
      </c>
      <c r="CY164" s="65">
        <v>5.4476908576814326E-3</v>
      </c>
      <c r="CZ164" s="65">
        <v>0</v>
      </c>
      <c r="DA164" s="65">
        <f t="shared" si="98"/>
        <v>-5.4476908576814326E-3</v>
      </c>
      <c r="DB164" s="65">
        <v>4.9638705623625506E-4</v>
      </c>
      <c r="DC164" s="65">
        <v>3.6329108698344547E-4</v>
      </c>
      <c r="DD164" s="65">
        <f t="shared" si="99"/>
        <v>-1.3309596925280959E-4</v>
      </c>
      <c r="DE164" s="65">
        <v>0</v>
      </c>
      <c r="DF164" s="65">
        <v>0</v>
      </c>
      <c r="DG164" s="65">
        <f t="shared" si="100"/>
        <v>0</v>
      </c>
      <c r="DH164" s="65">
        <v>2.1803330191643103E-3</v>
      </c>
      <c r="DI164" s="65">
        <v>5.5044104088400835E-4</v>
      </c>
      <c r="DJ164" s="65">
        <f t="shared" si="101"/>
        <v>-1.6298919782803019E-3</v>
      </c>
      <c r="DK164" s="65">
        <v>3.7197612315425697E-2</v>
      </c>
      <c r="DL164" s="65">
        <v>7.0481223079992855E-2</v>
      </c>
      <c r="DM164" s="65">
        <f t="shared" si="102"/>
        <v>3.3283610764567158E-2</v>
      </c>
      <c r="DN164" s="65">
        <v>4.7879359095193211E-3</v>
      </c>
      <c r="DO164" s="65">
        <v>1.1476695702431573E-2</v>
      </c>
      <c r="DP164" s="65">
        <f t="shared" si="103"/>
        <v>6.6887597929122522E-3</v>
      </c>
      <c r="DQ164" s="65">
        <v>1.2516493873704054E-2</v>
      </c>
      <c r="DR164" s="65">
        <v>1.6634328255514731E-2</v>
      </c>
      <c r="DS164" s="65">
        <f t="shared" si="104"/>
        <v>4.1178343818106776E-3</v>
      </c>
      <c r="DT164" s="65">
        <v>1.9893182532202323E-2</v>
      </c>
      <c r="DU164" s="65">
        <v>4.2370199122046544E-2</v>
      </c>
      <c r="DV164" s="65">
        <f t="shared" si="105"/>
        <v>2.2477016589844221E-2</v>
      </c>
      <c r="DW164" s="65">
        <v>0.38839459629280548</v>
      </c>
      <c r="DX164" s="65">
        <v>4.9539693679560748E-5</v>
      </c>
      <c r="DY164" s="65">
        <f t="shared" si="106"/>
        <v>-0.38834505659912594</v>
      </c>
      <c r="DZ164" s="65">
        <v>0.37420672321709081</v>
      </c>
      <c r="EA164" s="65">
        <v>0.17095873068295972</v>
      </c>
      <c r="EB164" s="65">
        <f t="shared" si="107"/>
        <v>-0.20324799253413109</v>
      </c>
      <c r="EC164" s="65">
        <v>1.0273327049952874E-2</v>
      </c>
      <c r="ED164" s="65">
        <v>5.5567023077240643E-3</v>
      </c>
      <c r="EE164" s="65">
        <f t="shared" si="108"/>
        <v>-4.7166247422288097E-3</v>
      </c>
      <c r="EF164" s="65">
        <v>3.5375431982406533E-3</v>
      </c>
      <c r="EG164" s="65">
        <v>0</v>
      </c>
      <c r="EH164" s="65">
        <f t="shared" si="109"/>
        <v>-3.5375431982406533E-3</v>
      </c>
      <c r="EI164" s="65">
        <v>3.7071944706251964E-4</v>
      </c>
      <c r="EJ164" s="65">
        <v>6.7704248028733018E-4</v>
      </c>
      <c r="EK164" s="65">
        <f t="shared" si="110"/>
        <v>3.0632303322481054E-4</v>
      </c>
      <c r="EL164" s="65">
        <v>0.73892554194156457</v>
      </c>
      <c r="EM164" s="65">
        <v>0.17724476736985509</v>
      </c>
      <c r="EN164" s="65">
        <f t="shared" si="111"/>
        <v>-0.56168077457170951</v>
      </c>
      <c r="EO164" s="65">
        <v>6.9494187873075708E-2</v>
      </c>
      <c r="EP164" s="65">
        <v>0.29202273321498851</v>
      </c>
      <c r="EQ164" s="65">
        <f t="shared" si="112"/>
        <v>0.2225285453419128</v>
      </c>
      <c r="ER164" s="65">
        <v>0.47370405278039585</v>
      </c>
      <c r="ES164" s="65">
        <v>2.4453343241272067E-2</v>
      </c>
      <c r="ET164" s="65">
        <f t="shared" si="113"/>
        <v>-0.44925070953912377</v>
      </c>
      <c r="EU164" s="65">
        <v>5.363493559535029</v>
      </c>
      <c r="EV164" s="65">
        <v>0.24703243473833408</v>
      </c>
      <c r="EW164" s="65">
        <f t="shared" si="114"/>
        <v>-5.1164611247966949</v>
      </c>
      <c r="EX164" s="65">
        <v>1.6770342444235</v>
      </c>
      <c r="EY164" s="65">
        <v>18.421885535785545</v>
      </c>
      <c r="EZ164" s="65">
        <f t="shared" si="115"/>
        <v>16.744851291362046</v>
      </c>
      <c r="FA164" s="65">
        <v>0.20295318881558277</v>
      </c>
      <c r="FB164" s="65">
        <v>0.49641525272124293</v>
      </c>
      <c r="FC164" s="65">
        <f t="shared" si="116"/>
        <v>0.29346206390566015</v>
      </c>
      <c r="FD164" s="72">
        <v>2.5487663153369207</v>
      </c>
      <c r="FE164" s="66" t="s">
        <v>0</v>
      </c>
      <c r="FF164" s="66">
        <v>3.9047619047619051</v>
      </c>
      <c r="FG164" s="67">
        <v>-0.55374592833876224</v>
      </c>
      <c r="FH164" s="67" t="s">
        <v>0</v>
      </c>
      <c r="FI164" s="67">
        <v>6.2078364565587574E-2</v>
      </c>
      <c r="FJ164" s="67" t="s">
        <v>0</v>
      </c>
      <c r="FK164" s="67">
        <v>3.2575757575757578</v>
      </c>
      <c r="FL164" s="67">
        <v>11.216647919010123</v>
      </c>
      <c r="FM164" s="67">
        <v>4.2588391838803696</v>
      </c>
      <c r="FN164" s="67">
        <v>0.53907815631262523</v>
      </c>
      <c r="FO164" s="67">
        <v>2.0791835691698344</v>
      </c>
      <c r="FP164" s="67">
        <v>2.0286988352745423</v>
      </c>
      <c r="FQ164" s="67">
        <v>8.4725274725274726</v>
      </c>
      <c r="FR164" s="67">
        <v>5.691351045788581</v>
      </c>
      <c r="FS164" s="67">
        <v>-0.4439946018893387</v>
      </c>
      <c r="FT164" s="67" t="s">
        <v>0</v>
      </c>
      <c r="FU164" s="67" t="s">
        <v>0</v>
      </c>
      <c r="FV164" s="67">
        <v>1.6031746031746033</v>
      </c>
      <c r="FW164" s="67" t="s">
        <v>0</v>
      </c>
      <c r="FX164" s="67">
        <v>-1</v>
      </c>
      <c r="FY164" s="67">
        <v>0.67088607594936711</v>
      </c>
      <c r="FZ164" s="67" t="s">
        <v>0</v>
      </c>
      <c r="GA164" s="67">
        <v>-0.42363112391930835</v>
      </c>
      <c r="GB164" s="67">
        <v>3.3258445945945949</v>
      </c>
      <c r="GC164" s="67">
        <v>4.4724409448818898</v>
      </c>
      <c r="GD164" s="67">
        <v>2.0341365461847389</v>
      </c>
      <c r="GE164" s="67">
        <v>3.8626026531901463</v>
      </c>
      <c r="GF164" s="67">
        <v>-0.99970879911992627</v>
      </c>
      <c r="GG164" s="67">
        <v>4.3019058013600953E-2</v>
      </c>
      <c r="GH164" s="67">
        <v>0.23486238532110093</v>
      </c>
      <c r="GI164" s="67">
        <v>-1</v>
      </c>
      <c r="GJ164" s="67">
        <v>3.1694915254237284</v>
      </c>
      <c r="GK164" s="67">
        <v>-0.45237244897959183</v>
      </c>
      <c r="GL164" s="67">
        <v>8.593580470162749</v>
      </c>
      <c r="GM164" s="67">
        <v>-0.8821461732325242</v>
      </c>
      <c r="GN164" s="67">
        <v>-0.89484770384254919</v>
      </c>
      <c r="GO164" s="67">
        <v>24.078681153990257</v>
      </c>
      <c r="GP164" s="67">
        <v>4.5842105263157897</v>
      </c>
    </row>
    <row r="165" spans="1:198" ht="13.8">
      <c r="A165" s="2">
        <v>4118006</v>
      </c>
      <c r="B165" s="2" t="s">
        <v>432</v>
      </c>
      <c r="C165" s="64">
        <v>1</v>
      </c>
      <c r="D165" s="64">
        <v>0</v>
      </c>
      <c r="E165" s="64">
        <v>0</v>
      </c>
      <c r="F165" s="64">
        <v>0</v>
      </c>
      <c r="G165" s="65">
        <v>9738</v>
      </c>
      <c r="H165" s="65">
        <v>11772</v>
      </c>
      <c r="I165" s="65">
        <v>8719</v>
      </c>
      <c r="J165" s="65">
        <v>11099</v>
      </c>
      <c r="K165" s="66">
        <v>0.89535838981310334</v>
      </c>
      <c r="L165" s="66">
        <v>0.94283044512402314</v>
      </c>
      <c r="M165" s="65">
        <v>1019</v>
      </c>
      <c r="N165" s="65">
        <v>673</v>
      </c>
      <c r="O165" s="65">
        <v>35530</v>
      </c>
      <c r="P165" s="65">
        <v>106111</v>
      </c>
      <c r="Q165" s="65">
        <v>6809</v>
      </c>
      <c r="R165" s="65">
        <v>18973</v>
      </c>
      <c r="S165" s="65">
        <v>2463477.3078780556</v>
      </c>
      <c r="T165" s="65">
        <v>10115579.211246526</v>
      </c>
      <c r="U165" s="65">
        <v>2308035.4356712541</v>
      </c>
      <c r="V165" s="65">
        <v>9735025.6828177124</v>
      </c>
      <c r="W165" s="65">
        <v>155441.87220680015</v>
      </c>
      <c r="X165" s="65">
        <v>380553.52842882019</v>
      </c>
      <c r="Y165" s="65">
        <v>428.58406496243475</v>
      </c>
      <c r="Z165" s="65">
        <v>1295.1100009756162</v>
      </c>
      <c r="AA165" s="65">
        <v>1121.0956699114454</v>
      </c>
      <c r="AB165" s="65">
        <v>3512.0784593827216</v>
      </c>
      <c r="AC165" s="65">
        <v>2.6158127694498137</v>
      </c>
      <c r="AD165" s="65">
        <v>2.711799350431273</v>
      </c>
      <c r="AE165" s="65">
        <v>1.0366947444031509</v>
      </c>
      <c r="AF165" s="65">
        <v>1.6072352704043542</v>
      </c>
      <c r="AG165" s="65">
        <v>0.78574776673047775</v>
      </c>
      <c r="AH165" s="65">
        <v>0.48888161005376418</v>
      </c>
      <c r="AI165" s="66">
        <v>0.15171286721353372</v>
      </c>
      <c r="AJ165" s="66">
        <v>0.15480714673400042</v>
      </c>
      <c r="AK165" s="66">
        <v>0.11562058728032154</v>
      </c>
      <c r="AL165" s="66">
        <v>0.10791200238181209</v>
      </c>
      <c r="AM165" s="66">
        <v>1.9149858046142221E-2</v>
      </c>
      <c r="AN165" s="66">
        <v>-4.063451901660653E-2</v>
      </c>
      <c r="AO165" s="65">
        <v>204.2</v>
      </c>
      <c r="AP165" s="65">
        <v>204.6</v>
      </c>
      <c r="AQ165" s="65">
        <v>1.3026876193273609</v>
      </c>
      <c r="AR165" s="65">
        <v>1.5549113652734587</v>
      </c>
      <c r="AS165" s="65">
        <f t="shared" si="78"/>
        <v>0.25222374594609787</v>
      </c>
      <c r="AT165" s="65">
        <v>3.2457042150095462E-2</v>
      </c>
      <c r="AU165" s="65">
        <v>0</v>
      </c>
      <c r="AV165" s="65">
        <f t="shared" si="79"/>
        <v>-3.2457042150095462E-2</v>
      </c>
      <c r="AW165" s="65">
        <v>0</v>
      </c>
      <c r="AX165" s="65">
        <v>1.2298178112756726E-4</v>
      </c>
      <c r="AY165" s="65">
        <f t="shared" si="80"/>
        <v>1.2298178112756726E-4</v>
      </c>
      <c r="AZ165" s="65">
        <v>1.0133646644147452E-2</v>
      </c>
      <c r="BA165" s="65">
        <v>1.1771113336495722E-3</v>
      </c>
      <c r="BB165" s="65">
        <f t="shared" si="81"/>
        <v>-8.956535310497879E-3</v>
      </c>
      <c r="BC165" s="65">
        <v>0</v>
      </c>
      <c r="BD165" s="65">
        <v>0</v>
      </c>
      <c r="BE165" s="65">
        <f t="shared" si="82"/>
        <v>0</v>
      </c>
      <c r="BF165" s="65">
        <v>0</v>
      </c>
      <c r="BG165" s="65">
        <v>0</v>
      </c>
      <c r="BH165" s="65">
        <f t="shared" si="83"/>
        <v>0</v>
      </c>
      <c r="BI165" s="65">
        <v>0.91804964018211188</v>
      </c>
      <c r="BJ165" s="65">
        <v>1.2308016655246929</v>
      </c>
      <c r="BK165" s="65">
        <f t="shared" si="84"/>
        <v>0.31275202534258106</v>
      </c>
      <c r="BL165" s="65">
        <v>0</v>
      </c>
      <c r="BM165" s="65">
        <v>0</v>
      </c>
      <c r="BN165" s="65">
        <f t="shared" si="85"/>
        <v>0</v>
      </c>
      <c r="BO165" s="65">
        <v>8.0285896117883188E-3</v>
      </c>
      <c r="BP165" s="65">
        <v>2.6353238813050123E-4</v>
      </c>
      <c r="BQ165" s="65">
        <f t="shared" si="86"/>
        <v>-7.7650572236578176E-3</v>
      </c>
      <c r="BR165" s="65">
        <v>0</v>
      </c>
      <c r="BS165" s="65">
        <v>0</v>
      </c>
      <c r="BT165" s="65">
        <f t="shared" si="87"/>
        <v>0</v>
      </c>
      <c r="BU165" s="65">
        <v>0.13354873451803986</v>
      </c>
      <c r="BV165" s="65">
        <v>5.859203429434811E-2</v>
      </c>
      <c r="BW165" s="65">
        <f t="shared" si="88"/>
        <v>-7.4956700223691747E-2</v>
      </c>
      <c r="BX165" s="65">
        <v>5.7668771723699032E-2</v>
      </c>
      <c r="BY165" s="65">
        <v>9.1744408721165169E-2</v>
      </c>
      <c r="BZ165" s="65">
        <f t="shared" si="89"/>
        <v>3.4075636997466137E-2</v>
      </c>
      <c r="CA165" s="65">
        <v>0.12953443971214568</v>
      </c>
      <c r="CB165" s="65">
        <v>0.1653226514872011</v>
      </c>
      <c r="CC165" s="65">
        <f t="shared" si="90"/>
        <v>3.5788211775055423E-2</v>
      </c>
      <c r="CD165" s="65">
        <v>0</v>
      </c>
      <c r="CE165" s="65">
        <v>0</v>
      </c>
      <c r="CF165" s="65">
        <f t="shared" si="91"/>
        <v>0</v>
      </c>
      <c r="CG165" s="65">
        <v>3.7695207323640281E-3</v>
      </c>
      <c r="CH165" s="65">
        <v>0</v>
      </c>
      <c r="CI165" s="65">
        <f t="shared" si="92"/>
        <v>-3.7695207323640281E-3</v>
      </c>
      <c r="CJ165" s="65">
        <v>0.11005042345914721</v>
      </c>
      <c r="CK165" s="65">
        <v>9.2956657706565471E-2</v>
      </c>
      <c r="CL165" s="65">
        <f t="shared" si="93"/>
        <v>-1.7093765752581744E-2</v>
      </c>
      <c r="CM165" s="65">
        <v>0</v>
      </c>
      <c r="CN165" s="65">
        <v>8.7844129376833744E-5</v>
      </c>
      <c r="CO165" s="65">
        <f t="shared" si="94"/>
        <v>8.7844129376833744E-5</v>
      </c>
      <c r="CP165" s="65">
        <v>5.3213883585450629E-2</v>
      </c>
      <c r="CQ165" s="65">
        <v>5.7977125388710277E-3</v>
      </c>
      <c r="CR165" s="65">
        <f t="shared" si="95"/>
        <v>-4.7416171046579601E-2</v>
      </c>
      <c r="CS165" s="65">
        <v>0</v>
      </c>
      <c r="CT165" s="65">
        <v>0</v>
      </c>
      <c r="CU165" s="65">
        <f t="shared" si="96"/>
        <v>0</v>
      </c>
      <c r="CV165" s="65">
        <v>5.4976256914867572E-2</v>
      </c>
      <c r="CW165" s="65">
        <v>8.5033117236775063E-2</v>
      </c>
      <c r="CX165" s="65">
        <f t="shared" si="97"/>
        <v>3.0056860321907491E-2</v>
      </c>
      <c r="CY165" s="65">
        <v>0</v>
      </c>
      <c r="CZ165" s="65">
        <v>0</v>
      </c>
      <c r="DA165" s="65">
        <f t="shared" si="98"/>
        <v>0</v>
      </c>
      <c r="DB165" s="65">
        <v>0</v>
      </c>
      <c r="DC165" s="65">
        <v>0</v>
      </c>
      <c r="DD165" s="65">
        <f t="shared" si="99"/>
        <v>0</v>
      </c>
      <c r="DE165" s="65">
        <v>0</v>
      </c>
      <c r="DF165" s="65">
        <v>0</v>
      </c>
      <c r="DG165" s="65">
        <f t="shared" si="100"/>
        <v>0</v>
      </c>
      <c r="DH165" s="65">
        <v>0</v>
      </c>
      <c r="DI165" s="65">
        <v>2.4596356225513452E-4</v>
      </c>
      <c r="DJ165" s="65">
        <f t="shared" si="101"/>
        <v>2.4596356225513452E-4</v>
      </c>
      <c r="DK165" s="65">
        <v>5.3850296176628969E-3</v>
      </c>
      <c r="DL165" s="65">
        <v>7.9586781215411368E-3</v>
      </c>
      <c r="DM165" s="65">
        <f t="shared" si="102"/>
        <v>2.5736485038782399E-3</v>
      </c>
      <c r="DN165" s="65">
        <v>3.2310177705977385E-3</v>
      </c>
      <c r="DO165" s="65">
        <v>6.3774837927581297E-3</v>
      </c>
      <c r="DP165" s="65">
        <f t="shared" si="103"/>
        <v>3.1464660221603913E-3</v>
      </c>
      <c r="DQ165" s="65">
        <v>0</v>
      </c>
      <c r="DR165" s="65">
        <v>0</v>
      </c>
      <c r="DS165" s="65">
        <f t="shared" si="104"/>
        <v>0</v>
      </c>
      <c r="DT165" s="65">
        <v>2.1540118470651588E-3</v>
      </c>
      <c r="DU165" s="65">
        <v>1.3703684182786065E-3</v>
      </c>
      <c r="DV165" s="65">
        <f t="shared" si="105"/>
        <v>-7.8364342878655237E-4</v>
      </c>
      <c r="DW165" s="65">
        <v>0.11053997160620746</v>
      </c>
      <c r="DX165" s="65">
        <v>1.7568825875366747E-5</v>
      </c>
      <c r="DY165" s="65">
        <f t="shared" si="106"/>
        <v>-0.1105224027803321</v>
      </c>
      <c r="DZ165" s="65">
        <v>8.7824937582611257E-2</v>
      </c>
      <c r="EA165" s="65">
        <v>5.0158997874172065E-2</v>
      </c>
      <c r="EB165" s="65">
        <f t="shared" si="107"/>
        <v>-3.7665939708439192E-2</v>
      </c>
      <c r="EC165" s="65">
        <v>1.5910314779458559E-2</v>
      </c>
      <c r="ED165" s="65">
        <v>1.9325708462903423E-4</v>
      </c>
      <c r="EE165" s="65">
        <f t="shared" si="108"/>
        <v>-1.5717057694829523E-2</v>
      </c>
      <c r="EF165" s="65">
        <v>4.4059333235423704E-4</v>
      </c>
      <c r="EG165" s="65">
        <v>0</v>
      </c>
      <c r="EH165" s="65">
        <f t="shared" si="109"/>
        <v>-4.4059333235423704E-4</v>
      </c>
      <c r="EI165" s="65">
        <v>4.8954814706026335E-5</v>
      </c>
      <c r="EJ165" s="65">
        <v>3.1623886575660149E-4</v>
      </c>
      <c r="EK165" s="65">
        <f t="shared" si="110"/>
        <v>2.6728405105057513E-4</v>
      </c>
      <c r="EL165" s="65">
        <v>2.4327116071865666</v>
      </c>
      <c r="EM165" s="65">
        <v>5.3040285317732215E-2</v>
      </c>
      <c r="EN165" s="65">
        <f t="shared" si="111"/>
        <v>-2.3796713218688343</v>
      </c>
      <c r="EO165" s="65">
        <v>8.5181377588485832E-2</v>
      </c>
      <c r="EP165" s="65">
        <v>0.47918972575062807</v>
      </c>
      <c r="EQ165" s="65">
        <f t="shared" si="112"/>
        <v>0.39400834816214225</v>
      </c>
      <c r="ER165" s="65">
        <v>0.21050570323591325</v>
      </c>
      <c r="ES165" s="65">
        <v>2.0801489836434234E-2</v>
      </c>
      <c r="ET165" s="65">
        <f t="shared" si="113"/>
        <v>-0.18970421339947902</v>
      </c>
      <c r="EU165" s="65">
        <v>8.9032652861408916</v>
      </c>
      <c r="EV165" s="65">
        <v>4.3922064688416876E-2</v>
      </c>
      <c r="EW165" s="65">
        <f t="shared" si="114"/>
        <v>-8.859343221452475</v>
      </c>
      <c r="EX165" s="65">
        <v>1.1847065158858374</v>
      </c>
      <c r="EY165" s="65">
        <v>3.8728719759658463</v>
      </c>
      <c r="EZ165" s="65">
        <f t="shared" si="115"/>
        <v>2.6881654600800089</v>
      </c>
      <c r="FA165" s="65">
        <v>0.2154011847065159</v>
      </c>
      <c r="FB165" s="65">
        <v>5.8855566682478613E-2</v>
      </c>
      <c r="FC165" s="65">
        <f t="shared" si="116"/>
        <v>-0.15654561802403727</v>
      </c>
      <c r="FD165" s="72">
        <v>2.325967681322811</v>
      </c>
      <c r="FE165" s="66">
        <v>-1</v>
      </c>
      <c r="FF165" s="66" t="s">
        <v>0</v>
      </c>
      <c r="FG165" s="67">
        <v>-0.67632850241545894</v>
      </c>
      <c r="FH165" s="67" t="s">
        <v>0</v>
      </c>
      <c r="FI165" s="67" t="s">
        <v>0</v>
      </c>
      <c r="FJ165" s="67">
        <v>2.7357222844344906</v>
      </c>
      <c r="FK165" s="67" t="s">
        <v>0</v>
      </c>
      <c r="FL165" s="67">
        <v>-0.90853658536585369</v>
      </c>
      <c r="FM165" s="67" t="s">
        <v>0</v>
      </c>
      <c r="FN165" s="67">
        <v>0.22250733137829926</v>
      </c>
      <c r="FO165" s="67">
        <v>3.4329371816638368</v>
      </c>
      <c r="FP165" s="67">
        <v>2.5563114134542704</v>
      </c>
      <c r="FQ165" s="67" t="s">
        <v>0</v>
      </c>
      <c r="FR165" s="67">
        <v>-1</v>
      </c>
      <c r="FS165" s="67">
        <v>1.3536476868327401</v>
      </c>
      <c r="FT165" s="67" t="s">
        <v>0</v>
      </c>
      <c r="FU165" s="67">
        <v>-0.6964121435142594</v>
      </c>
      <c r="FV165" s="67" t="s">
        <v>0</v>
      </c>
      <c r="FW165" s="67">
        <v>3.3098842386464824</v>
      </c>
      <c r="FX165" s="67" t="s">
        <v>0</v>
      </c>
      <c r="FY165" s="67" t="s">
        <v>0</v>
      </c>
      <c r="FZ165" s="67" t="s">
        <v>0</v>
      </c>
      <c r="GA165" s="67" t="s">
        <v>0</v>
      </c>
      <c r="GB165" s="67">
        <v>3.1181818181818182</v>
      </c>
      <c r="GC165" s="67">
        <v>4.5</v>
      </c>
      <c r="GD165" s="67" t="s">
        <v>0</v>
      </c>
      <c r="GE165" s="67">
        <v>0.77272727272727271</v>
      </c>
      <c r="GF165" s="67">
        <v>-0.99955713020372006</v>
      </c>
      <c r="GG165" s="67">
        <v>0.59141583054626534</v>
      </c>
      <c r="GH165" s="67">
        <v>-0.96615384615384614</v>
      </c>
      <c r="GI165" s="67">
        <v>-1</v>
      </c>
      <c r="GJ165" s="67">
        <v>17</v>
      </c>
      <c r="GK165" s="67">
        <v>-0.93924697643531285</v>
      </c>
      <c r="GL165" s="67">
        <v>14.675287356321839</v>
      </c>
      <c r="GM165" s="67">
        <v>-0.72465116279069763</v>
      </c>
      <c r="GN165" s="67">
        <v>-0.98625369088399761</v>
      </c>
      <c r="GO165" s="67">
        <v>8.1090909090909093</v>
      </c>
      <c r="GP165" s="67">
        <v>-0.23863636363636365</v>
      </c>
    </row>
    <row r="166" spans="1:198" ht="13.8">
      <c r="A166" s="2">
        <v>4118105</v>
      </c>
      <c r="B166" s="2" t="s">
        <v>433</v>
      </c>
      <c r="C166" s="64">
        <v>1</v>
      </c>
      <c r="D166" s="64">
        <v>0</v>
      </c>
      <c r="E166" s="64">
        <v>0</v>
      </c>
      <c r="F166" s="64">
        <v>0</v>
      </c>
      <c r="G166" s="65">
        <v>9106</v>
      </c>
      <c r="H166" s="65">
        <v>10250</v>
      </c>
      <c r="I166" s="65">
        <v>7323</v>
      </c>
      <c r="J166" s="65">
        <v>9469</v>
      </c>
      <c r="K166" s="66">
        <v>0.8041950362398419</v>
      </c>
      <c r="L166" s="66">
        <v>0.92380487804878053</v>
      </c>
      <c r="M166" s="65">
        <v>1783</v>
      </c>
      <c r="N166" s="65">
        <v>781</v>
      </c>
      <c r="O166" s="65">
        <v>42321</v>
      </c>
      <c r="P166" s="65">
        <v>162502</v>
      </c>
      <c r="Q166" s="65">
        <v>9219</v>
      </c>
      <c r="R166" s="65">
        <v>30503</v>
      </c>
      <c r="S166" s="65">
        <v>2008088.0742664726</v>
      </c>
      <c r="T166" s="65">
        <v>5939409.6745908428</v>
      </c>
      <c r="U166" s="65">
        <v>1747713.4375920403</v>
      </c>
      <c r="V166" s="65">
        <v>5588104.0430175923</v>
      </c>
      <c r="W166" s="65">
        <v>260374.6366744299</v>
      </c>
      <c r="X166" s="65">
        <v>351305.63157324353</v>
      </c>
      <c r="Y166" s="65">
        <v>414.0437735042222</v>
      </c>
      <c r="Z166" s="65">
        <v>931.51972530889145</v>
      </c>
      <c r="AA166" s="65">
        <v>766.94196424814788</v>
      </c>
      <c r="AB166" s="65">
        <v>1247.2543417509514</v>
      </c>
      <c r="AC166" s="65">
        <v>1.8523209702133754</v>
      </c>
      <c r="AD166" s="65">
        <v>1.3389457118982238</v>
      </c>
      <c r="AE166" s="65">
        <v>0.7228475698485376</v>
      </c>
      <c r="AF166" s="65">
        <v>1.2048957647429221</v>
      </c>
      <c r="AG166" s="65">
        <v>0.68283969984001747</v>
      </c>
      <c r="AH166" s="65">
        <v>0.56672097273552036</v>
      </c>
      <c r="AI166" s="66">
        <v>0.11454100834304159</v>
      </c>
      <c r="AJ166" s="66">
        <v>0.12325775540063177</v>
      </c>
      <c r="AK166" s="66">
        <v>0.14401120702779346</v>
      </c>
      <c r="AL166" s="66">
        <v>0.12710888665009135</v>
      </c>
      <c r="AM166" s="66">
        <v>1.1904720639468458E-2</v>
      </c>
      <c r="AN166" s="66">
        <v>-7.9232526895319677E-2</v>
      </c>
      <c r="AO166" s="65">
        <v>342.9</v>
      </c>
      <c r="AP166" s="65">
        <v>348.6</v>
      </c>
      <c r="AQ166" s="65">
        <v>1.5877716310518133</v>
      </c>
      <c r="AR166" s="65">
        <v>1.4321432864526986</v>
      </c>
      <c r="AS166" s="65">
        <f t="shared" si="78"/>
        <v>-0.15562834459911468</v>
      </c>
      <c r="AT166" s="65">
        <v>3.0914415880247317E-2</v>
      </c>
      <c r="AU166" s="65">
        <v>0</v>
      </c>
      <c r="AV166" s="65">
        <f t="shared" si="79"/>
        <v>-3.0914415880247317E-2</v>
      </c>
      <c r="AW166" s="65">
        <v>0</v>
      </c>
      <c r="AX166" s="65">
        <v>0</v>
      </c>
      <c r="AY166" s="65">
        <f t="shared" si="80"/>
        <v>0</v>
      </c>
      <c r="AZ166" s="65">
        <v>2.531004808909137E-4</v>
      </c>
      <c r="BA166" s="65">
        <v>0</v>
      </c>
      <c r="BB166" s="65">
        <f t="shared" si="81"/>
        <v>-2.531004808909137E-4</v>
      </c>
      <c r="BC166" s="65">
        <v>0</v>
      </c>
      <c r="BD166" s="65">
        <v>0</v>
      </c>
      <c r="BE166" s="65">
        <f t="shared" si="82"/>
        <v>0</v>
      </c>
      <c r="BF166" s="65">
        <v>0</v>
      </c>
      <c r="BG166" s="65">
        <v>0</v>
      </c>
      <c r="BH166" s="65">
        <f t="shared" si="83"/>
        <v>0</v>
      </c>
      <c r="BI166" s="65">
        <v>1.4433958853093249</v>
      </c>
      <c r="BJ166" s="65">
        <v>1.2922444786851568</v>
      </c>
      <c r="BK166" s="65">
        <f t="shared" si="84"/>
        <v>-0.15115140662416815</v>
      </c>
      <c r="BL166" s="65">
        <v>0</v>
      </c>
      <c r="BM166" s="65">
        <v>0</v>
      </c>
      <c r="BN166" s="65">
        <f t="shared" si="85"/>
        <v>0</v>
      </c>
      <c r="BO166" s="65">
        <v>1.1027949524532668E-2</v>
      </c>
      <c r="BP166" s="65">
        <v>4.3383710891824849E-3</v>
      </c>
      <c r="BQ166" s="65">
        <f t="shared" si="86"/>
        <v>-6.6895784353501828E-3</v>
      </c>
      <c r="BR166" s="65">
        <v>0</v>
      </c>
      <c r="BS166" s="65">
        <v>0</v>
      </c>
      <c r="BT166" s="65">
        <f t="shared" si="87"/>
        <v>0</v>
      </c>
      <c r="BU166" s="65">
        <v>5.6115992334671155E-2</v>
      </c>
      <c r="BV166" s="65">
        <v>5.917450742549913E-2</v>
      </c>
      <c r="BW166" s="65">
        <f t="shared" si="88"/>
        <v>3.0585150908279748E-3</v>
      </c>
      <c r="BX166" s="65">
        <v>3.0589000976244712E-2</v>
      </c>
      <c r="BY166" s="65">
        <v>2.1910413183402727E-2</v>
      </c>
      <c r="BZ166" s="65">
        <f t="shared" si="89"/>
        <v>-8.6785877928419845E-3</v>
      </c>
      <c r="CA166" s="65">
        <v>1.5294500488122356E-2</v>
      </c>
      <c r="CB166" s="65">
        <v>4.6825995257297096E-2</v>
      </c>
      <c r="CC166" s="65">
        <f t="shared" si="90"/>
        <v>3.1531494769174738E-2</v>
      </c>
      <c r="CD166" s="65">
        <v>0</v>
      </c>
      <c r="CE166" s="65">
        <v>4.1525970123157284E-3</v>
      </c>
      <c r="CF166" s="65">
        <f t="shared" si="91"/>
        <v>4.1525970123157284E-3</v>
      </c>
      <c r="CG166" s="65">
        <v>0</v>
      </c>
      <c r="CH166" s="65">
        <v>0</v>
      </c>
      <c r="CI166" s="65">
        <f t="shared" si="92"/>
        <v>0</v>
      </c>
      <c r="CJ166" s="65">
        <v>0.15576526738257945</v>
      </c>
      <c r="CK166" s="65">
        <v>6.6714749368914528E-2</v>
      </c>
      <c r="CL166" s="65">
        <f t="shared" si="93"/>
        <v>-8.9050518013664925E-2</v>
      </c>
      <c r="CM166" s="65">
        <v>1.1570307697870339E-3</v>
      </c>
      <c r="CN166" s="65">
        <v>0</v>
      </c>
      <c r="CO166" s="65">
        <f t="shared" si="94"/>
        <v>-1.1570307697870339E-3</v>
      </c>
      <c r="CP166" s="65">
        <v>1.9814151932602955E-2</v>
      </c>
      <c r="CQ166" s="65">
        <v>1.9451638636636835E-3</v>
      </c>
      <c r="CR166" s="65">
        <f t="shared" si="95"/>
        <v>-1.7868988068939273E-2</v>
      </c>
      <c r="CS166" s="65">
        <v>0</v>
      </c>
      <c r="CT166" s="65">
        <v>0</v>
      </c>
      <c r="CU166" s="65">
        <f t="shared" si="96"/>
        <v>0</v>
      </c>
      <c r="CV166" s="65">
        <v>2.7479480782442059E-3</v>
      </c>
      <c r="CW166" s="65">
        <v>3.7373373110841557E-3</v>
      </c>
      <c r="CX166" s="65">
        <f t="shared" si="97"/>
        <v>9.8938923283994982E-4</v>
      </c>
      <c r="CY166" s="65">
        <v>0</v>
      </c>
      <c r="CZ166" s="65">
        <v>0</v>
      </c>
      <c r="DA166" s="65">
        <f t="shared" si="98"/>
        <v>0</v>
      </c>
      <c r="DB166" s="65">
        <v>1.3739740391221029E-3</v>
      </c>
      <c r="DC166" s="65">
        <v>0</v>
      </c>
      <c r="DD166" s="65">
        <f t="shared" si="99"/>
        <v>-1.3739740391221029E-3</v>
      </c>
      <c r="DE166" s="65">
        <v>1.4462884622337924E-4</v>
      </c>
      <c r="DF166" s="65">
        <v>2.4041351123933163E-4</v>
      </c>
      <c r="DG166" s="65">
        <f t="shared" si="100"/>
        <v>9.5784665015952397E-5</v>
      </c>
      <c r="DH166" s="65">
        <v>8.0775210615757306E-2</v>
      </c>
      <c r="DI166" s="65">
        <v>2.1855773749030152E-4</v>
      </c>
      <c r="DJ166" s="65">
        <f t="shared" si="101"/>
        <v>-8.0556652878267007E-2</v>
      </c>
      <c r="DK166" s="65">
        <v>5.1343240409299634E-3</v>
      </c>
      <c r="DL166" s="65">
        <v>1.4523161656230535E-2</v>
      </c>
      <c r="DM166" s="65">
        <f t="shared" si="102"/>
        <v>9.3888376153005715E-3</v>
      </c>
      <c r="DN166" s="65">
        <v>3.0372057706909645E-3</v>
      </c>
      <c r="DO166" s="65">
        <v>1.2687276661312002E-2</v>
      </c>
      <c r="DP166" s="65">
        <f t="shared" si="103"/>
        <v>9.6500708906210389E-3</v>
      </c>
      <c r="DQ166" s="65">
        <v>0</v>
      </c>
      <c r="DR166" s="65">
        <v>0</v>
      </c>
      <c r="DS166" s="65">
        <f t="shared" si="104"/>
        <v>0</v>
      </c>
      <c r="DT166" s="65">
        <v>1.5547600969013271E-3</v>
      </c>
      <c r="DU166" s="65">
        <v>1.8358849949185326E-3</v>
      </c>
      <c r="DV166" s="65">
        <f t="shared" si="105"/>
        <v>2.8112489801720552E-4</v>
      </c>
      <c r="DW166" s="65">
        <v>0.15164334526521314</v>
      </c>
      <c r="DX166" s="65">
        <v>0</v>
      </c>
      <c r="DY166" s="65">
        <f t="shared" si="106"/>
        <v>-0.15164334526521314</v>
      </c>
      <c r="DZ166" s="65">
        <v>6.7035470224536278E-2</v>
      </c>
      <c r="EA166" s="65">
        <v>3.1406746877356326E-2</v>
      </c>
      <c r="EB166" s="65">
        <f t="shared" si="107"/>
        <v>-3.5628723347179952E-2</v>
      </c>
      <c r="EC166" s="65">
        <v>7.2097479842354553E-2</v>
      </c>
      <c r="ED166" s="65">
        <v>3.2783660623545227E-4</v>
      </c>
      <c r="EE166" s="65">
        <f t="shared" si="108"/>
        <v>-7.1769643236119104E-2</v>
      </c>
      <c r="EF166" s="65">
        <v>4.7004375022598253E-4</v>
      </c>
      <c r="EG166" s="65">
        <v>0</v>
      </c>
      <c r="EH166" s="65">
        <f t="shared" si="109"/>
        <v>-4.7004375022598253E-4</v>
      </c>
      <c r="EI166" s="65">
        <v>0</v>
      </c>
      <c r="EJ166" s="65">
        <v>1.7484618999224119E-4</v>
      </c>
      <c r="EK166" s="65">
        <f t="shared" si="110"/>
        <v>1.7484618999224119E-4</v>
      </c>
      <c r="EL166" s="65">
        <v>2.795928697978812</v>
      </c>
      <c r="EM166" s="65">
        <v>3.5340786152181752E-2</v>
      </c>
      <c r="EN166" s="65">
        <f t="shared" si="111"/>
        <v>-2.7605879118266303</v>
      </c>
      <c r="EO166" s="65">
        <v>8.6777307734027545E-2</v>
      </c>
      <c r="EP166" s="65">
        <v>0.50873684555617482</v>
      </c>
      <c r="EQ166" s="65">
        <f t="shared" si="112"/>
        <v>0.42195953782214729</v>
      </c>
      <c r="ER166" s="65">
        <v>0.21748562750840655</v>
      </c>
      <c r="ES166" s="65">
        <v>1.8031013342949875E-2</v>
      </c>
      <c r="ET166" s="65">
        <f t="shared" si="113"/>
        <v>-0.19945461416545668</v>
      </c>
      <c r="EU166" s="65">
        <v>1.0087862024080703</v>
      </c>
      <c r="EV166" s="65">
        <v>6.9173523915680421E-2</v>
      </c>
      <c r="EW166" s="65">
        <f t="shared" si="114"/>
        <v>-0.93961267849238983</v>
      </c>
      <c r="EX166" s="65">
        <v>5.396463824709838</v>
      </c>
      <c r="EY166" s="65">
        <v>2.4587745467658917</v>
      </c>
      <c r="EZ166" s="65">
        <f t="shared" si="115"/>
        <v>-2.9376892779439463</v>
      </c>
      <c r="FA166" s="65">
        <v>0.20609610586831545</v>
      </c>
      <c r="FB166" s="65">
        <v>5.9338425728616855E-2</v>
      </c>
      <c r="FC166" s="65">
        <f t="shared" si="116"/>
        <v>-0.14675768013969859</v>
      </c>
      <c r="FD166" s="72">
        <v>1.9844009746544304</v>
      </c>
      <c r="FE166" s="66">
        <v>-1</v>
      </c>
      <c r="FF166" s="66" t="s">
        <v>0</v>
      </c>
      <c r="FG166" s="67">
        <v>-1</v>
      </c>
      <c r="FH166" s="67" t="s">
        <v>0</v>
      </c>
      <c r="FI166" s="67" t="s">
        <v>0</v>
      </c>
      <c r="FJ166" s="67">
        <v>1.9622244488977958</v>
      </c>
      <c r="FK166" s="67" t="s">
        <v>0</v>
      </c>
      <c r="FL166" s="67">
        <v>0.30163934426229511</v>
      </c>
      <c r="FM166" s="67" t="s">
        <v>0</v>
      </c>
      <c r="FN166" s="67">
        <v>2.4890463917525771</v>
      </c>
      <c r="FO166" s="67">
        <v>1.3699763593380614</v>
      </c>
      <c r="FP166" s="67">
        <v>9.1300236406619373</v>
      </c>
      <c r="FQ166" s="67" t="s">
        <v>0</v>
      </c>
      <c r="FR166" s="67" t="s">
        <v>0</v>
      </c>
      <c r="FS166" s="67">
        <v>0.41713091922005563</v>
      </c>
      <c r="FT166" s="67">
        <v>-1</v>
      </c>
      <c r="FU166" s="67">
        <v>-0.67518248175182483</v>
      </c>
      <c r="FV166" s="67" t="s">
        <v>0</v>
      </c>
      <c r="FW166" s="67">
        <v>3.5</v>
      </c>
      <c r="FX166" s="67" t="s">
        <v>0</v>
      </c>
      <c r="FY166" s="67">
        <v>-1</v>
      </c>
      <c r="FZ166" s="67">
        <v>4.5</v>
      </c>
      <c r="GA166" s="67">
        <v>-0.991047448522829</v>
      </c>
      <c r="GB166" s="67">
        <v>8.3591549295774641</v>
      </c>
      <c r="GC166" s="67">
        <v>12.821428571428571</v>
      </c>
      <c r="GD166" s="67" t="s">
        <v>0</v>
      </c>
      <c r="GE166" s="67">
        <v>2.9069767441860463</v>
      </c>
      <c r="GF166" s="67">
        <v>-1</v>
      </c>
      <c r="GG166" s="67">
        <v>0.55016181229773453</v>
      </c>
      <c r="GH166" s="67">
        <v>-0.98495486459378134</v>
      </c>
      <c r="GI166" s="67">
        <v>-1</v>
      </c>
      <c r="GJ166" s="67" t="s">
        <v>0</v>
      </c>
      <c r="GK166" s="67">
        <v>-0.95817760937318142</v>
      </c>
      <c r="GL166" s="67">
        <v>18.397500000000001</v>
      </c>
      <c r="GM166" s="67">
        <v>-0.72568578553615959</v>
      </c>
      <c r="GN166" s="67">
        <v>-0.77311827956989254</v>
      </c>
      <c r="GO166" s="67">
        <v>0.50753768844221114</v>
      </c>
      <c r="GP166" s="67">
        <v>-4.7368421052631615E-2</v>
      </c>
    </row>
    <row r="167" spans="1:198" ht="13.8">
      <c r="A167" s="2">
        <v>4118303</v>
      </c>
      <c r="B167" s="2" t="s">
        <v>434</v>
      </c>
      <c r="C167" s="64">
        <v>1</v>
      </c>
      <c r="D167" s="64">
        <v>0</v>
      </c>
      <c r="E167" s="64">
        <v>0</v>
      </c>
      <c r="F167" s="64">
        <v>0</v>
      </c>
      <c r="G167" s="65">
        <v>2387</v>
      </c>
      <c r="H167" s="65">
        <v>2791</v>
      </c>
      <c r="I167" s="65">
        <v>2153</v>
      </c>
      <c r="J167" s="65">
        <v>2500</v>
      </c>
      <c r="K167" s="66">
        <v>0.90196899874319225</v>
      </c>
      <c r="L167" s="66">
        <v>0.8957362952346829</v>
      </c>
      <c r="M167" s="65">
        <v>234</v>
      </c>
      <c r="N167" s="65">
        <v>291</v>
      </c>
      <c r="O167" s="65">
        <v>7640</v>
      </c>
      <c r="P167" s="65">
        <v>30195</v>
      </c>
      <c r="Q167" s="65">
        <v>1880</v>
      </c>
      <c r="R167" s="65">
        <v>12304</v>
      </c>
      <c r="S167" s="65">
        <v>346675.03557767079</v>
      </c>
      <c r="T167" s="65">
        <v>1524896.0622239106</v>
      </c>
      <c r="U167" s="65">
        <v>297207.30412977043</v>
      </c>
      <c r="V167" s="65">
        <v>1420677.9571585685</v>
      </c>
      <c r="W167" s="65">
        <v>49467.731447899998</v>
      </c>
      <c r="X167" s="65">
        <v>104218.10506534285</v>
      </c>
      <c r="Y167" s="65">
        <v>319.38681837115735</v>
      </c>
      <c r="Z167" s="65">
        <v>877.78196179043641</v>
      </c>
      <c r="AA167" s="65">
        <v>380.55289733144946</v>
      </c>
      <c r="AB167" s="65">
        <v>1130.7418488040737</v>
      </c>
      <c r="AC167" s="65">
        <v>1.1915109686499692</v>
      </c>
      <c r="AD167" s="65">
        <v>1.2881807761208353</v>
      </c>
      <c r="AE167" s="65">
        <v>1.0811321171305681</v>
      </c>
      <c r="AF167" s="65">
        <v>0.90253519799427573</v>
      </c>
      <c r="AG167" s="65">
        <v>0.62464509012933245</v>
      </c>
      <c r="AH167" s="65">
        <v>0.69210053138924144</v>
      </c>
      <c r="AI167" s="66">
        <v>0.15966291068842309</v>
      </c>
      <c r="AJ167" s="66">
        <v>0.16934756699417708</v>
      </c>
      <c r="AK167" s="66">
        <v>0.14731895198667577</v>
      </c>
      <c r="AL167" s="66">
        <v>0.20667092189074099</v>
      </c>
      <c r="AM167" s="66">
        <v>1.5759146701368687E-2</v>
      </c>
      <c r="AN167" s="66">
        <v>2.2039576080918666E-2</v>
      </c>
      <c r="AO167" s="65">
        <v>181.8</v>
      </c>
      <c r="AP167" s="65">
        <v>175.9</v>
      </c>
      <c r="AQ167" s="65">
        <v>0.99521276595744679</v>
      </c>
      <c r="AR167" s="65">
        <v>1.2536573472041612</v>
      </c>
      <c r="AS167" s="65">
        <f t="shared" si="78"/>
        <v>0.25844458124671443</v>
      </c>
      <c r="AT167" s="65">
        <v>0.31028368794326244</v>
      </c>
      <c r="AU167" s="65">
        <v>0</v>
      </c>
      <c r="AV167" s="65">
        <f t="shared" si="79"/>
        <v>-0.31028368794326244</v>
      </c>
      <c r="AW167" s="65">
        <v>0</v>
      </c>
      <c r="AX167" s="65">
        <v>0</v>
      </c>
      <c r="AY167" s="65">
        <f t="shared" si="80"/>
        <v>0</v>
      </c>
      <c r="AZ167" s="65">
        <v>5.3191489361702129E-4</v>
      </c>
      <c r="BA167" s="65">
        <v>0</v>
      </c>
      <c r="BB167" s="65">
        <f t="shared" si="81"/>
        <v>-5.3191489361702129E-4</v>
      </c>
      <c r="BC167" s="65">
        <v>0</v>
      </c>
      <c r="BD167" s="65">
        <v>0</v>
      </c>
      <c r="BE167" s="65">
        <f t="shared" si="82"/>
        <v>0</v>
      </c>
      <c r="BF167" s="65">
        <v>0</v>
      </c>
      <c r="BG167" s="65">
        <v>0</v>
      </c>
      <c r="BH167" s="65">
        <f t="shared" si="83"/>
        <v>0</v>
      </c>
      <c r="BI167" s="65">
        <v>0</v>
      </c>
      <c r="BJ167" s="65">
        <v>1.0232715648027741</v>
      </c>
      <c r="BK167" s="65">
        <f t="shared" si="84"/>
        <v>1.0232715648027741</v>
      </c>
      <c r="BL167" s="65">
        <v>0</v>
      </c>
      <c r="BM167" s="65">
        <v>0</v>
      </c>
      <c r="BN167" s="65">
        <f t="shared" si="85"/>
        <v>0</v>
      </c>
      <c r="BO167" s="65">
        <v>5.99290780141844E-2</v>
      </c>
      <c r="BP167" s="65">
        <v>4.6055483311660166E-3</v>
      </c>
      <c r="BQ167" s="65">
        <f t="shared" si="86"/>
        <v>-5.5323529683018381E-2</v>
      </c>
      <c r="BR167" s="65">
        <v>0</v>
      </c>
      <c r="BS167" s="65">
        <v>0</v>
      </c>
      <c r="BT167" s="65">
        <f t="shared" si="87"/>
        <v>0</v>
      </c>
      <c r="BU167" s="65">
        <v>5.4787234042553194E-2</v>
      </c>
      <c r="BV167" s="65">
        <v>3.44061551798873E-2</v>
      </c>
      <c r="BW167" s="65">
        <f t="shared" si="88"/>
        <v>-2.0381078862665894E-2</v>
      </c>
      <c r="BX167" s="65">
        <v>0.31897163120567373</v>
      </c>
      <c r="BY167" s="65">
        <v>4.3508885999133079E-2</v>
      </c>
      <c r="BZ167" s="65">
        <f t="shared" si="89"/>
        <v>-0.27546274520654068</v>
      </c>
      <c r="CA167" s="65">
        <v>0.25070921985815603</v>
      </c>
      <c r="CB167" s="65">
        <v>0.14217598612917207</v>
      </c>
      <c r="CC167" s="65">
        <f t="shared" si="90"/>
        <v>-0.10853323372898396</v>
      </c>
      <c r="CD167" s="65">
        <v>0</v>
      </c>
      <c r="CE167" s="65">
        <v>0</v>
      </c>
      <c r="CF167" s="65">
        <f t="shared" si="91"/>
        <v>0</v>
      </c>
      <c r="CG167" s="65">
        <v>0</v>
      </c>
      <c r="CH167" s="65">
        <v>4.4700910273081929E-3</v>
      </c>
      <c r="CI167" s="65">
        <f t="shared" si="92"/>
        <v>4.4700910273081929E-3</v>
      </c>
      <c r="CJ167" s="65">
        <v>0.1074468085106383</v>
      </c>
      <c r="CK167" s="65">
        <v>0.14117360208062418</v>
      </c>
      <c r="CL167" s="65">
        <f t="shared" si="93"/>
        <v>3.3726793569985883E-2</v>
      </c>
      <c r="CM167" s="65">
        <v>0</v>
      </c>
      <c r="CN167" s="65">
        <v>0</v>
      </c>
      <c r="CO167" s="65">
        <f t="shared" si="94"/>
        <v>0</v>
      </c>
      <c r="CP167" s="65">
        <v>0</v>
      </c>
      <c r="CQ167" s="65">
        <v>0</v>
      </c>
      <c r="CR167" s="65">
        <f t="shared" si="95"/>
        <v>0</v>
      </c>
      <c r="CS167" s="65">
        <v>0</v>
      </c>
      <c r="CT167" s="65">
        <v>0</v>
      </c>
      <c r="CU167" s="65">
        <f t="shared" si="96"/>
        <v>0</v>
      </c>
      <c r="CV167" s="65">
        <v>0</v>
      </c>
      <c r="CW167" s="65">
        <v>0</v>
      </c>
      <c r="CX167" s="65">
        <f t="shared" si="97"/>
        <v>0</v>
      </c>
      <c r="CY167" s="65">
        <v>0</v>
      </c>
      <c r="CZ167" s="65">
        <v>0</v>
      </c>
      <c r="DA167" s="65">
        <f t="shared" si="98"/>
        <v>0</v>
      </c>
      <c r="DB167" s="65">
        <v>0</v>
      </c>
      <c r="DC167" s="65">
        <v>0</v>
      </c>
      <c r="DD167" s="65">
        <f t="shared" si="99"/>
        <v>0</v>
      </c>
      <c r="DE167" s="65">
        <v>0</v>
      </c>
      <c r="DF167" s="65">
        <v>0</v>
      </c>
      <c r="DG167" s="65">
        <f t="shared" si="100"/>
        <v>0</v>
      </c>
      <c r="DH167" s="65">
        <v>0</v>
      </c>
      <c r="DI167" s="65">
        <v>0</v>
      </c>
      <c r="DJ167" s="65">
        <f t="shared" si="101"/>
        <v>0</v>
      </c>
      <c r="DK167" s="65">
        <v>5.3191489361702126E-3</v>
      </c>
      <c r="DL167" s="65">
        <v>6.2039445166883391E-3</v>
      </c>
      <c r="DM167" s="65">
        <f t="shared" si="102"/>
        <v>8.8479558051812648E-4</v>
      </c>
      <c r="DN167" s="65">
        <v>2.3049645390070921E-3</v>
      </c>
      <c r="DO167" s="65">
        <v>4.7680970957954052E-3</v>
      </c>
      <c r="DP167" s="65">
        <f t="shared" si="103"/>
        <v>2.4631325567883132E-3</v>
      </c>
      <c r="DQ167" s="65">
        <v>0</v>
      </c>
      <c r="DR167" s="65">
        <v>0</v>
      </c>
      <c r="DS167" s="65">
        <f t="shared" si="104"/>
        <v>0</v>
      </c>
      <c r="DT167" s="65">
        <v>3.0141843971631206E-3</v>
      </c>
      <c r="DU167" s="65">
        <v>1.4358474208929347E-3</v>
      </c>
      <c r="DV167" s="65">
        <f t="shared" si="105"/>
        <v>-1.5783369762701858E-3</v>
      </c>
      <c r="DW167" s="65">
        <v>3.0496453900709222E-2</v>
      </c>
      <c r="DX167" s="65">
        <v>0</v>
      </c>
      <c r="DY167" s="65">
        <f t="shared" si="106"/>
        <v>-3.0496453900709222E-2</v>
      </c>
      <c r="DZ167" s="65">
        <v>3.0496453900709222E-2</v>
      </c>
      <c r="EA167" s="65">
        <v>2.6170351105331599E-2</v>
      </c>
      <c r="EB167" s="65">
        <f t="shared" si="107"/>
        <v>-4.3261027953776232E-3</v>
      </c>
      <c r="EC167" s="65">
        <v>0</v>
      </c>
      <c r="ED167" s="65">
        <v>8.127438231469441E-5</v>
      </c>
      <c r="EE167" s="65">
        <f t="shared" si="108"/>
        <v>8.127438231469441E-5</v>
      </c>
      <c r="EF167" s="65">
        <v>0</v>
      </c>
      <c r="EG167" s="65">
        <v>0</v>
      </c>
      <c r="EH167" s="65">
        <f t="shared" si="109"/>
        <v>0</v>
      </c>
      <c r="EI167" s="65">
        <v>0</v>
      </c>
      <c r="EJ167" s="65">
        <v>0</v>
      </c>
      <c r="EK167" s="65">
        <f t="shared" si="110"/>
        <v>0</v>
      </c>
      <c r="EL167" s="65">
        <v>8.4145390070921984</v>
      </c>
      <c r="EM167" s="65">
        <v>2.6251625487646296E-2</v>
      </c>
      <c r="EN167" s="65">
        <f t="shared" si="111"/>
        <v>-8.3882873816045525</v>
      </c>
      <c r="EO167" s="65">
        <v>0.30053191489361702</v>
      </c>
      <c r="EP167" s="65">
        <v>1.2250758560901605</v>
      </c>
      <c r="EQ167" s="65">
        <f t="shared" si="112"/>
        <v>0.92454394119654348</v>
      </c>
      <c r="ER167" s="65">
        <v>5.726950354609929E-2</v>
      </c>
      <c r="ES167" s="65">
        <v>3.9282618118768965E-2</v>
      </c>
      <c r="ET167" s="65">
        <f t="shared" si="113"/>
        <v>-1.7986885427330325E-2</v>
      </c>
      <c r="EU167" s="65">
        <v>9.5744680851063829E-2</v>
      </c>
      <c r="EV167" s="65">
        <v>1.7013437364542697E-2</v>
      </c>
      <c r="EW167" s="65">
        <f t="shared" si="114"/>
        <v>-7.8731243486521135E-2</v>
      </c>
      <c r="EX167" s="65">
        <v>0.14450354609929078</v>
      </c>
      <c r="EY167" s="65">
        <v>1.8991114000866924E-2</v>
      </c>
      <c r="EZ167" s="65">
        <f t="shared" si="115"/>
        <v>-0.12551243209842386</v>
      </c>
      <c r="FA167" s="65">
        <v>0.15425531914893617</v>
      </c>
      <c r="FB167" s="65">
        <v>2.1266796705678371E-2</v>
      </c>
      <c r="FC167" s="65">
        <f t="shared" si="116"/>
        <v>-0.13298852244325779</v>
      </c>
      <c r="FD167" s="72">
        <v>7.244254409406734</v>
      </c>
      <c r="FE167" s="66">
        <v>-1</v>
      </c>
      <c r="FF167" s="66" t="s">
        <v>0</v>
      </c>
      <c r="FG167" s="67">
        <v>-1</v>
      </c>
      <c r="FH167" s="67" t="s">
        <v>0</v>
      </c>
      <c r="FI167" s="67" t="s">
        <v>0</v>
      </c>
      <c r="FJ167" s="67" t="s">
        <v>0</v>
      </c>
      <c r="FK167" s="67" t="s">
        <v>0</v>
      </c>
      <c r="FL167" s="67">
        <v>-0.49704142011834329</v>
      </c>
      <c r="FM167" s="67" t="s">
        <v>0</v>
      </c>
      <c r="FN167" s="67">
        <v>3.1100323624595472</v>
      </c>
      <c r="FO167" s="67">
        <v>-0.10728182323513047</v>
      </c>
      <c r="FP167" s="67">
        <v>2.7114568599717113</v>
      </c>
      <c r="FQ167" s="67" t="s">
        <v>0</v>
      </c>
      <c r="FR167" s="67" t="s">
        <v>0</v>
      </c>
      <c r="FS167" s="67">
        <v>7.5990099009900991</v>
      </c>
      <c r="FT167" s="67" t="s">
        <v>0</v>
      </c>
      <c r="FU167" s="67" t="s">
        <v>0</v>
      </c>
      <c r="FV167" s="67" t="s">
        <v>0</v>
      </c>
      <c r="FW167" s="67" t="s">
        <v>0</v>
      </c>
      <c r="FX167" s="67" t="s">
        <v>0</v>
      </c>
      <c r="FY167" s="67" t="s">
        <v>0</v>
      </c>
      <c r="FZ167" s="67" t="s">
        <v>0</v>
      </c>
      <c r="GA167" s="67" t="s">
        <v>0</v>
      </c>
      <c r="GB167" s="67">
        <v>6.6333333333333329</v>
      </c>
      <c r="GC167" s="67">
        <v>12.538461538461538</v>
      </c>
      <c r="GD167" s="67" t="s">
        <v>0</v>
      </c>
      <c r="GE167" s="67">
        <v>2.1176470588235294</v>
      </c>
      <c r="GF167" s="67">
        <v>-1</v>
      </c>
      <c r="GG167" s="67">
        <v>4.6162790697674421</v>
      </c>
      <c r="GH167" s="67" t="s">
        <v>0</v>
      </c>
      <c r="GI167" s="67" t="s">
        <v>0</v>
      </c>
      <c r="GJ167" s="67" t="s">
        <v>0</v>
      </c>
      <c r="GK167" s="67">
        <v>-0.97958194614185179</v>
      </c>
      <c r="GL167" s="67">
        <v>25.678466076696168</v>
      </c>
      <c r="GM167" s="67">
        <v>3.4891640866873059</v>
      </c>
      <c r="GN167" s="67">
        <v>0.16296296296296298</v>
      </c>
      <c r="GO167" s="67">
        <v>-0.13987730061349701</v>
      </c>
      <c r="GP167" s="67">
        <v>-9.7701149425287293E-2</v>
      </c>
    </row>
    <row r="168" spans="1:198" ht="13.8">
      <c r="A168" s="2">
        <v>4118402</v>
      </c>
      <c r="B168" s="2" t="s">
        <v>435</v>
      </c>
      <c r="C168" s="64">
        <v>1</v>
      </c>
      <c r="D168" s="64">
        <v>0</v>
      </c>
      <c r="E168" s="64">
        <v>0</v>
      </c>
      <c r="F168" s="64">
        <v>0</v>
      </c>
      <c r="G168" s="65">
        <v>75663</v>
      </c>
      <c r="H168" s="65">
        <v>81590</v>
      </c>
      <c r="I168" s="65">
        <v>70242</v>
      </c>
      <c r="J168" s="65">
        <v>77728</v>
      </c>
      <c r="K168" s="66">
        <v>0.92835335633004246</v>
      </c>
      <c r="L168" s="66">
        <v>0.95266576786370882</v>
      </c>
      <c r="M168" s="65">
        <v>5421</v>
      </c>
      <c r="N168" s="65">
        <v>3862</v>
      </c>
      <c r="O168" s="65">
        <v>314303</v>
      </c>
      <c r="P168" s="65">
        <v>970639</v>
      </c>
      <c r="Q168" s="65">
        <v>18197</v>
      </c>
      <c r="R168" s="65">
        <v>95856</v>
      </c>
      <c r="S168" s="65">
        <v>23662219.001704171</v>
      </c>
      <c r="T168" s="65">
        <v>69014375.896720454</v>
      </c>
      <c r="U168" s="65">
        <v>22947305.891083151</v>
      </c>
      <c r="V168" s="65">
        <v>66332430.507440545</v>
      </c>
      <c r="W168" s="65">
        <v>714913.11062104977</v>
      </c>
      <c r="X168" s="65">
        <v>2681945.3892798601</v>
      </c>
      <c r="Y168" s="65">
        <v>581.05815322513706</v>
      </c>
      <c r="Z168" s="65">
        <v>1286.8487159479444</v>
      </c>
      <c r="AA168" s="65">
        <v>1160.4779074604585</v>
      </c>
      <c r="AB168" s="65">
        <v>1958.4269434421583</v>
      </c>
      <c r="AC168" s="65">
        <v>1.9971803183885781</v>
      </c>
      <c r="AD168" s="65">
        <v>1.5218781502218017</v>
      </c>
      <c r="AE168" s="65">
        <v>0.76201339268640844</v>
      </c>
      <c r="AF168" s="65">
        <v>0.94215469078305192</v>
      </c>
      <c r="AG168" s="65">
        <v>1.7540994893198076</v>
      </c>
      <c r="AH168" s="65">
        <v>1.8617956334345955</v>
      </c>
      <c r="AI168" s="66">
        <v>0.11298268909853837</v>
      </c>
      <c r="AJ168" s="66">
        <v>0.11198625887741587</v>
      </c>
      <c r="AK168" s="66">
        <v>0.11936293212660432</v>
      </c>
      <c r="AL168" s="66">
        <v>0.18076086555585791</v>
      </c>
      <c r="AM168" s="66">
        <v>7.5702541714448568E-3</v>
      </c>
      <c r="AN168" s="66">
        <v>-3.3341027922498601E-2</v>
      </c>
      <c r="AO168" s="65">
        <v>1203.2</v>
      </c>
      <c r="AP168" s="65">
        <v>1202.3</v>
      </c>
      <c r="AQ168" s="65">
        <v>0.29195288600685099</v>
      </c>
      <c r="AR168" s="65">
        <v>0.50183261002615032</v>
      </c>
      <c r="AS168" s="65">
        <f t="shared" si="78"/>
        <v>0.20987972401929933</v>
      </c>
      <c r="AT168" s="65">
        <v>8.4079793372533931E-3</v>
      </c>
      <c r="AU168" s="65">
        <v>0</v>
      </c>
      <c r="AV168" s="65">
        <f t="shared" si="79"/>
        <v>-8.4079793372533931E-3</v>
      </c>
      <c r="AW168" s="65">
        <v>0</v>
      </c>
      <c r="AX168" s="65">
        <v>0</v>
      </c>
      <c r="AY168" s="65">
        <f t="shared" si="80"/>
        <v>0</v>
      </c>
      <c r="AZ168" s="65">
        <v>1.6486233994614496E-4</v>
      </c>
      <c r="BA168" s="65">
        <v>0</v>
      </c>
      <c r="BB168" s="65">
        <f t="shared" si="81"/>
        <v>-1.6486233994614496E-4</v>
      </c>
      <c r="BC168" s="65">
        <v>0</v>
      </c>
      <c r="BD168" s="65">
        <v>0</v>
      </c>
      <c r="BE168" s="65">
        <f t="shared" si="82"/>
        <v>0</v>
      </c>
      <c r="BF168" s="65">
        <v>0</v>
      </c>
      <c r="BG168" s="65">
        <v>0</v>
      </c>
      <c r="BH168" s="65">
        <f t="shared" si="83"/>
        <v>0</v>
      </c>
      <c r="BI168" s="65">
        <v>8.2431169973072485E-4</v>
      </c>
      <c r="BJ168" s="65">
        <v>0.23382643409558784</v>
      </c>
      <c r="BK168" s="65">
        <f t="shared" si="84"/>
        <v>0.23300212239585713</v>
      </c>
      <c r="BL168" s="65">
        <v>0</v>
      </c>
      <c r="BM168" s="65">
        <v>0</v>
      </c>
      <c r="BN168" s="65">
        <f t="shared" si="85"/>
        <v>0</v>
      </c>
      <c r="BO168" s="65">
        <v>1.282262644025572E-3</v>
      </c>
      <c r="BP168" s="65">
        <v>6.7114560729983862E-4</v>
      </c>
      <c r="BQ168" s="65">
        <f t="shared" si="86"/>
        <v>-6.1111703672573335E-4</v>
      </c>
      <c r="BR168" s="65">
        <v>0</v>
      </c>
      <c r="BS168" s="65">
        <v>0</v>
      </c>
      <c r="BT168" s="65">
        <f t="shared" si="87"/>
        <v>0</v>
      </c>
      <c r="BU168" s="65">
        <v>0.25026103203824807</v>
      </c>
      <c r="BV168" s="65">
        <v>0.24678684693707229</v>
      </c>
      <c r="BW168" s="65">
        <f t="shared" si="88"/>
        <v>-3.4741851011757807E-3</v>
      </c>
      <c r="BX168" s="65">
        <v>2.9620267076990711E-2</v>
      </c>
      <c r="BY168" s="65">
        <v>6.7670950870750562E-3</v>
      </c>
      <c r="BZ168" s="65">
        <f t="shared" si="89"/>
        <v>-2.2853171989915655E-2</v>
      </c>
      <c r="CA168" s="65">
        <v>5.8617720869740431E-4</v>
      </c>
      <c r="CB168" s="65">
        <v>3.8217047793913089E-3</v>
      </c>
      <c r="CC168" s="65">
        <f t="shared" si="90"/>
        <v>3.2355275706939047E-3</v>
      </c>
      <c r="CD168" s="65">
        <v>0</v>
      </c>
      <c r="CE168" s="65">
        <v>0</v>
      </c>
      <c r="CF168" s="65">
        <f t="shared" si="91"/>
        <v>0</v>
      </c>
      <c r="CG168" s="65">
        <v>0</v>
      </c>
      <c r="CH168" s="65">
        <v>0</v>
      </c>
      <c r="CI168" s="65">
        <f t="shared" si="92"/>
        <v>0</v>
      </c>
      <c r="CJ168" s="65">
        <v>0.33289370042681032</v>
      </c>
      <c r="CK168" s="65">
        <v>0.23359692316252156</v>
      </c>
      <c r="CL168" s="65">
        <f t="shared" si="93"/>
        <v>-9.929677726428876E-2</v>
      </c>
      <c r="CM168" s="65">
        <v>3.6636075543587769E-5</v>
      </c>
      <c r="CN168" s="65">
        <v>6.2593890836254375E-5</v>
      </c>
      <c r="CO168" s="65">
        <f t="shared" si="94"/>
        <v>2.5957815292666605E-5</v>
      </c>
      <c r="CP168" s="65">
        <v>6.7941602095583517E-2</v>
      </c>
      <c r="CQ168" s="65">
        <v>9.1908696377900178E-3</v>
      </c>
      <c r="CR168" s="65">
        <f t="shared" si="95"/>
        <v>-5.8750732457793498E-2</v>
      </c>
      <c r="CS168" s="65">
        <v>0</v>
      </c>
      <c r="CT168" s="65">
        <v>0</v>
      </c>
      <c r="CU168" s="65">
        <f t="shared" si="96"/>
        <v>0</v>
      </c>
      <c r="CV168" s="65">
        <v>0.25971313952849373</v>
      </c>
      <c r="CW168" s="65">
        <v>0.21873087408891115</v>
      </c>
      <c r="CX168" s="65">
        <f t="shared" si="97"/>
        <v>-4.0982265439582583E-2</v>
      </c>
      <c r="CY168" s="65">
        <v>0</v>
      </c>
      <c r="CZ168" s="65">
        <v>0</v>
      </c>
      <c r="DA168" s="65">
        <f t="shared" si="98"/>
        <v>0</v>
      </c>
      <c r="DB168" s="65">
        <v>0</v>
      </c>
      <c r="DC168" s="65">
        <v>0</v>
      </c>
      <c r="DD168" s="65">
        <f t="shared" si="99"/>
        <v>0</v>
      </c>
      <c r="DE168" s="65">
        <v>1.4104889084281293E-3</v>
      </c>
      <c r="DF168" s="65">
        <v>1.4257497357146831E-4</v>
      </c>
      <c r="DG168" s="65">
        <f t="shared" si="100"/>
        <v>-1.2679139348566609E-3</v>
      </c>
      <c r="DH168" s="65">
        <v>2.1065743437562968E-3</v>
      </c>
      <c r="DI168" s="65">
        <v>0</v>
      </c>
      <c r="DJ168" s="65">
        <f t="shared" si="101"/>
        <v>-2.1065743437562968E-3</v>
      </c>
      <c r="DK168" s="65">
        <v>1.3756846366617208E-2</v>
      </c>
      <c r="DL168" s="65">
        <v>2.0412563289378513E-3</v>
      </c>
      <c r="DM168" s="65">
        <f t="shared" si="102"/>
        <v>-1.1715590037679358E-2</v>
      </c>
      <c r="DN168" s="65">
        <v>9.6169698301917898E-3</v>
      </c>
      <c r="DO168" s="65">
        <v>1.467478996272186E-3</v>
      </c>
      <c r="DP168" s="65">
        <f t="shared" si="103"/>
        <v>-8.1494908339196041E-3</v>
      </c>
      <c r="DQ168" s="65">
        <v>0</v>
      </c>
      <c r="DR168" s="65">
        <v>0</v>
      </c>
      <c r="DS168" s="65">
        <f t="shared" si="104"/>
        <v>0</v>
      </c>
      <c r="DT168" s="65">
        <v>4.1398765364254178E-3</v>
      </c>
      <c r="DU168" s="65">
        <v>5.7377733266566512E-4</v>
      </c>
      <c r="DV168" s="65">
        <f t="shared" si="105"/>
        <v>-3.5660992037597527E-3</v>
      </c>
      <c r="DW168" s="65">
        <v>0.21023611950687843</v>
      </c>
      <c r="DX168" s="65">
        <v>0</v>
      </c>
      <c r="DY168" s="65">
        <f t="shared" si="106"/>
        <v>-0.21023611950687843</v>
      </c>
      <c r="DZ168" s="65">
        <v>0.17834441574618529</v>
      </c>
      <c r="EA168" s="65">
        <v>7.8388415957269239E-2</v>
      </c>
      <c r="EB168" s="65">
        <f t="shared" si="107"/>
        <v>-9.9955999788916047E-2</v>
      </c>
      <c r="EC168" s="65">
        <v>1.8061585242988773E-2</v>
      </c>
      <c r="ED168" s="65">
        <v>5.1326990485728594E-3</v>
      </c>
      <c r="EE168" s="65">
        <f t="shared" si="108"/>
        <v>-1.2928886194415914E-2</v>
      </c>
      <c r="EF168" s="65">
        <v>9.1590188858969434E-4</v>
      </c>
      <c r="EG168" s="65">
        <v>0</v>
      </c>
      <c r="EH168" s="65">
        <f t="shared" si="109"/>
        <v>-9.1590188858969434E-4</v>
      </c>
      <c r="EI168" s="65">
        <v>1.0990822663076331E-4</v>
      </c>
      <c r="EJ168" s="65">
        <v>3.9990541367606968E-4</v>
      </c>
      <c r="EK168" s="65">
        <f t="shared" si="110"/>
        <v>2.8999718704530639E-4</v>
      </c>
      <c r="EL168" s="65">
        <v>8.2899012657764111</v>
      </c>
      <c r="EM168" s="65">
        <v>8.4126189283925887E-2</v>
      </c>
      <c r="EN168" s="65">
        <f t="shared" si="111"/>
        <v>-8.2057750764924844</v>
      </c>
      <c r="EO168" s="65">
        <v>0.18409627960652855</v>
      </c>
      <c r="EP168" s="65">
        <v>1.3895739442497079</v>
      </c>
      <c r="EQ168" s="65">
        <f t="shared" si="112"/>
        <v>1.2054776646431793</v>
      </c>
      <c r="ER168" s="65">
        <v>0.17713542525324688</v>
      </c>
      <c r="ES168" s="65">
        <v>2.1212374116730652E-2</v>
      </c>
      <c r="ET168" s="65">
        <f t="shared" si="113"/>
        <v>-0.15592305113651622</v>
      </c>
      <c r="EU168" s="65">
        <v>32.855397409829457</v>
      </c>
      <c r="EV168" s="65">
        <v>2.4714154565181105E-2</v>
      </c>
      <c r="EW168" s="65">
        <f t="shared" si="114"/>
        <v>-32.830683255264276</v>
      </c>
      <c r="EX168" s="65">
        <v>1.5114212965507134</v>
      </c>
      <c r="EY168" s="65">
        <v>22.255605630668228</v>
      </c>
      <c r="EZ168" s="65">
        <f t="shared" si="115"/>
        <v>20.744184334117513</v>
      </c>
      <c r="FA168" s="65">
        <v>0.38467879320767162</v>
      </c>
      <c r="FB168" s="65">
        <v>0.21907861792689035</v>
      </c>
      <c r="FC168" s="65">
        <f t="shared" si="116"/>
        <v>-0.16560017528078128</v>
      </c>
      <c r="FD168" s="72">
        <v>8.0545237796461286</v>
      </c>
      <c r="FE168" s="66">
        <v>-1</v>
      </c>
      <c r="FF168" s="66" t="s">
        <v>0</v>
      </c>
      <c r="FG168" s="67">
        <v>-1</v>
      </c>
      <c r="FH168" s="67" t="s">
        <v>0</v>
      </c>
      <c r="FI168" s="67" t="s">
        <v>0</v>
      </c>
      <c r="FJ168" s="67">
        <v>1493.2444444444445</v>
      </c>
      <c r="FK168" s="67" t="s">
        <v>0</v>
      </c>
      <c r="FL168" s="67">
        <v>1.7571428571428571</v>
      </c>
      <c r="FM168" s="67" t="s">
        <v>0</v>
      </c>
      <c r="FN168" s="67">
        <v>4.1945542380324987</v>
      </c>
      <c r="FO168" s="67">
        <v>0.20346320346320335</v>
      </c>
      <c r="FP168" s="67">
        <v>33.34375</v>
      </c>
      <c r="FQ168" s="67" t="s">
        <v>0</v>
      </c>
      <c r="FR168" s="67" t="s">
        <v>0</v>
      </c>
      <c r="FS168" s="67">
        <v>2.6964177626148684</v>
      </c>
      <c r="FT168" s="67">
        <v>8</v>
      </c>
      <c r="FU168" s="67">
        <v>-0.28740900512267453</v>
      </c>
      <c r="FV168" s="67" t="s">
        <v>0</v>
      </c>
      <c r="FW168" s="67">
        <v>3.4364508393285371</v>
      </c>
      <c r="FX168" s="67" t="s">
        <v>0</v>
      </c>
      <c r="FY168" s="67" t="s">
        <v>0</v>
      </c>
      <c r="FZ168" s="67">
        <v>-0.46753246753246758</v>
      </c>
      <c r="GA168" s="67">
        <v>-1</v>
      </c>
      <c r="GB168" s="67">
        <v>-0.21837549933422107</v>
      </c>
      <c r="GC168" s="67">
        <v>-0.19619047619047625</v>
      </c>
      <c r="GD168" s="67" t="s">
        <v>0</v>
      </c>
      <c r="GE168" s="67">
        <v>-0.26991150442477874</v>
      </c>
      <c r="GF168" s="67">
        <v>-1</v>
      </c>
      <c r="GG168" s="67">
        <v>1.3153245686113393</v>
      </c>
      <c r="GH168" s="67">
        <v>0.49695740365111551</v>
      </c>
      <c r="GI168" s="67">
        <v>-1</v>
      </c>
      <c r="GJ168" s="67">
        <v>18.166666666666668</v>
      </c>
      <c r="GK168" s="67">
        <v>-0.94654339592623205</v>
      </c>
      <c r="GL168" s="67">
        <v>38.760895522388061</v>
      </c>
      <c r="GM168" s="67">
        <v>-0.36918304033092042</v>
      </c>
      <c r="GN168" s="67">
        <v>-0.99603759793801216</v>
      </c>
      <c r="GO168" s="67">
        <v>76.566355593261434</v>
      </c>
      <c r="GP168" s="67">
        <v>2</v>
      </c>
    </row>
    <row r="169" spans="1:198" ht="13.8">
      <c r="A169" s="2">
        <v>4118600</v>
      </c>
      <c r="B169" s="2" t="s">
        <v>436</v>
      </c>
      <c r="C169" s="64">
        <v>1</v>
      </c>
      <c r="D169" s="64">
        <v>0</v>
      </c>
      <c r="E169" s="64">
        <v>0</v>
      </c>
      <c r="F169" s="64">
        <v>0</v>
      </c>
      <c r="G169" s="65">
        <v>5030</v>
      </c>
      <c r="H169" s="65">
        <v>5434</v>
      </c>
      <c r="I169" s="65">
        <v>2170</v>
      </c>
      <c r="J169" s="65">
        <v>2748</v>
      </c>
      <c r="K169" s="66">
        <v>0.43141153081510936</v>
      </c>
      <c r="L169" s="66">
        <v>0.50570482149429519</v>
      </c>
      <c r="M169" s="65">
        <v>2860</v>
      </c>
      <c r="N169" s="65">
        <v>2686</v>
      </c>
      <c r="O169" s="65">
        <v>28416</v>
      </c>
      <c r="P169" s="65">
        <v>95943</v>
      </c>
      <c r="Q169" s="65">
        <v>15647</v>
      </c>
      <c r="R169" s="65">
        <v>43170</v>
      </c>
      <c r="S169" s="65">
        <v>896767.45142659114</v>
      </c>
      <c r="T169" s="65">
        <v>3244428.2759854323</v>
      </c>
      <c r="U169" s="65">
        <v>410764.88360721979</v>
      </c>
      <c r="V169" s="65">
        <v>1627474.6832077629</v>
      </c>
      <c r="W169" s="65">
        <v>486002.56781936996</v>
      </c>
      <c r="X169" s="65">
        <v>1616953.5927776704</v>
      </c>
      <c r="Y169" s="65">
        <v>376.11438746314252</v>
      </c>
      <c r="Z169" s="65">
        <v>1095.6584442839207</v>
      </c>
      <c r="AA169" s="65">
        <v>707.10211221944223</v>
      </c>
      <c r="AB169" s="65">
        <v>6639.5058958930967</v>
      </c>
      <c r="AC169" s="65">
        <v>1.8800187809585853</v>
      </c>
      <c r="AD169" s="65">
        <v>6.0598318121231811</v>
      </c>
      <c r="AE169" s="65">
        <v>3.2232825935033422</v>
      </c>
      <c r="AF169" s="65">
        <v>2.2456188289765833</v>
      </c>
      <c r="AG169" s="65">
        <v>7.7463805235897762</v>
      </c>
      <c r="AH169" s="65">
        <v>3.4495527128796413</v>
      </c>
      <c r="AI169" s="66">
        <v>0.13722352237914404</v>
      </c>
      <c r="AJ169" s="66">
        <v>0.14760410561752635</v>
      </c>
      <c r="AK169" s="66">
        <v>0.129392852699731</v>
      </c>
      <c r="AL169" s="66">
        <v>0.10681515384942331</v>
      </c>
      <c r="AM169" s="66">
        <v>7.7554717689420904E-3</v>
      </c>
      <c r="AN169" s="66">
        <v>-6.2571943855619372E-3</v>
      </c>
      <c r="AO169" s="65">
        <v>420.3</v>
      </c>
      <c r="AP169" s="65">
        <v>420.3</v>
      </c>
      <c r="AQ169" s="65">
        <v>0.80848298928442086</v>
      </c>
      <c r="AR169" s="65">
        <v>1.0182765809589993</v>
      </c>
      <c r="AS169" s="65">
        <f t="shared" si="78"/>
        <v>0.20979359167457845</v>
      </c>
      <c r="AT169" s="65">
        <v>0</v>
      </c>
      <c r="AU169" s="65">
        <v>0</v>
      </c>
      <c r="AV169" s="65">
        <f t="shared" si="79"/>
        <v>0</v>
      </c>
      <c r="AW169" s="65">
        <v>7.0301016169233715E-4</v>
      </c>
      <c r="AX169" s="65">
        <v>1.0037834916222685E-4</v>
      </c>
      <c r="AY169" s="65">
        <f t="shared" si="80"/>
        <v>-6.0263181253011032E-4</v>
      </c>
      <c r="AZ169" s="65">
        <v>6.1353614111331247E-3</v>
      </c>
      <c r="BA169" s="65">
        <v>2.7874295421202993E-3</v>
      </c>
      <c r="BB169" s="65">
        <f t="shared" si="81"/>
        <v>-3.3479318690128254E-3</v>
      </c>
      <c r="BC169" s="65">
        <v>2.002513793911506E-3</v>
      </c>
      <c r="BD169" s="65">
        <v>2.3550304995753227E-3</v>
      </c>
      <c r="BE169" s="65">
        <f t="shared" si="82"/>
        <v>3.5251670566381664E-4</v>
      </c>
      <c r="BF169" s="65">
        <v>5.0403698259517266E-2</v>
      </c>
      <c r="BG169" s="65">
        <v>0.1498648752992047</v>
      </c>
      <c r="BH169" s="65">
        <f t="shared" si="83"/>
        <v>9.9461177039687432E-2</v>
      </c>
      <c r="BI169" s="65">
        <v>8.5213352932404505E-5</v>
      </c>
      <c r="BJ169" s="65">
        <v>1.8531387537641881E-4</v>
      </c>
      <c r="BK169" s="65">
        <f t="shared" si="84"/>
        <v>1.001005224440143E-4</v>
      </c>
      <c r="BL169" s="65">
        <v>5.964934705268316E-4</v>
      </c>
      <c r="BM169" s="65">
        <v>1.799088873446066E-3</v>
      </c>
      <c r="BN169" s="65">
        <f t="shared" si="85"/>
        <v>1.2025954029192343E-3</v>
      </c>
      <c r="BO169" s="65">
        <v>9.9593106239747764E-2</v>
      </c>
      <c r="BP169" s="65">
        <v>5.8211721102617561E-2</v>
      </c>
      <c r="BQ169" s="65">
        <f t="shared" si="86"/>
        <v>-4.1381385137130203E-2</v>
      </c>
      <c r="BR169" s="65">
        <v>6.4868664919792929E-2</v>
      </c>
      <c r="BS169" s="65">
        <v>0.12379739016292178</v>
      </c>
      <c r="BT169" s="65">
        <f t="shared" si="87"/>
        <v>5.8928725243128852E-2</v>
      </c>
      <c r="BU169" s="65">
        <v>2.0429901365543981E-2</v>
      </c>
      <c r="BV169" s="65">
        <v>2.6229634777237276E-2</v>
      </c>
      <c r="BW169" s="65">
        <f t="shared" si="88"/>
        <v>5.7997334116932954E-3</v>
      </c>
      <c r="BX169" s="65">
        <v>0.26017766984086405</v>
      </c>
      <c r="BY169" s="65">
        <v>0.18120608447224154</v>
      </c>
      <c r="BZ169" s="65">
        <f t="shared" si="89"/>
        <v>-7.8971585368622504E-2</v>
      </c>
      <c r="CA169" s="65">
        <v>0.23192944334377197</v>
      </c>
      <c r="CB169" s="65">
        <v>0.38423287777005632</v>
      </c>
      <c r="CC169" s="65">
        <f t="shared" si="90"/>
        <v>0.15230343442628436</v>
      </c>
      <c r="CD169" s="65">
        <v>2.492490573272832E-3</v>
      </c>
      <c r="CE169" s="65">
        <v>1.5056752374334027E-3</v>
      </c>
      <c r="CF169" s="65">
        <f t="shared" si="91"/>
        <v>-9.8681533583942923E-4</v>
      </c>
      <c r="CG169" s="65">
        <v>8.9260987196693713E-3</v>
      </c>
      <c r="CH169" s="65">
        <v>2.3720176048181607E-2</v>
      </c>
      <c r="CI169" s="65">
        <f t="shared" si="92"/>
        <v>1.4794077328512236E-2</v>
      </c>
      <c r="CJ169" s="65">
        <v>0.18271873202530836</v>
      </c>
      <c r="CK169" s="65">
        <v>5.4976449695004252E-2</v>
      </c>
      <c r="CL169" s="65">
        <f t="shared" si="93"/>
        <v>-0.1277422823303041</v>
      </c>
      <c r="CM169" s="65">
        <v>0</v>
      </c>
      <c r="CN169" s="65">
        <v>0</v>
      </c>
      <c r="CO169" s="65">
        <f t="shared" si="94"/>
        <v>0</v>
      </c>
      <c r="CP169" s="65">
        <v>0</v>
      </c>
      <c r="CQ169" s="65">
        <v>0</v>
      </c>
      <c r="CR169" s="65">
        <f t="shared" si="95"/>
        <v>0</v>
      </c>
      <c r="CS169" s="65">
        <v>0.17977887134914042</v>
      </c>
      <c r="CT169" s="65">
        <v>3.5124700795305379E-2</v>
      </c>
      <c r="CU169" s="65">
        <f t="shared" si="96"/>
        <v>-0.14465417055383503</v>
      </c>
      <c r="CV169" s="65">
        <v>4.2606676466202257E-4</v>
      </c>
      <c r="CW169" s="65">
        <v>3.1657787043471548E-4</v>
      </c>
      <c r="CX169" s="65">
        <f t="shared" si="97"/>
        <v>-1.0948889422730709E-4</v>
      </c>
      <c r="CY169" s="65">
        <v>0</v>
      </c>
      <c r="CZ169" s="65">
        <v>1.6122307157748435E-2</v>
      </c>
      <c r="DA169" s="65">
        <f t="shared" si="98"/>
        <v>1.6122307157748435E-2</v>
      </c>
      <c r="DB169" s="65">
        <v>1.6190537057156856E-3</v>
      </c>
      <c r="DC169" s="65">
        <v>9.9606208014825113E-4</v>
      </c>
      <c r="DD169" s="65">
        <f t="shared" si="99"/>
        <v>-6.2299162556743448E-4</v>
      </c>
      <c r="DE169" s="65">
        <v>0</v>
      </c>
      <c r="DF169" s="65">
        <v>5.3277739170720412E-4</v>
      </c>
      <c r="DG169" s="65">
        <f t="shared" si="100"/>
        <v>5.3277739170720412E-4</v>
      </c>
      <c r="DH169" s="65">
        <v>8.9474020579024735E-4</v>
      </c>
      <c r="DI169" s="65">
        <v>5.5594162612925642E-4</v>
      </c>
      <c r="DJ169" s="65">
        <f t="shared" si="101"/>
        <v>-3.3879857966099094E-4</v>
      </c>
      <c r="DK169" s="65">
        <v>0.11718966362028931</v>
      </c>
      <c r="DL169" s="65">
        <v>0.37330708053432166</v>
      </c>
      <c r="DM169" s="65">
        <f t="shared" si="102"/>
        <v>0.25611741691403234</v>
      </c>
      <c r="DN169" s="65">
        <v>8.7343686755714609E-3</v>
      </c>
      <c r="DO169" s="65">
        <v>3.2352714076133118E-2</v>
      </c>
      <c r="DP169" s="65">
        <f t="shared" si="103"/>
        <v>2.3618345400561659E-2</v>
      </c>
      <c r="DQ169" s="65">
        <v>4.6526490701092861E-2</v>
      </c>
      <c r="DR169" s="65">
        <v>7.9638637943015983E-2</v>
      </c>
      <c r="DS169" s="65">
        <f t="shared" si="104"/>
        <v>3.3112147241923122E-2</v>
      </c>
      <c r="DT169" s="65">
        <v>6.1715770861293963E-2</v>
      </c>
      <c r="DU169" s="65">
        <v>0.2613157285151726</v>
      </c>
      <c r="DV169" s="65">
        <f t="shared" si="105"/>
        <v>0.19959995765387864</v>
      </c>
      <c r="DW169" s="65">
        <v>2.3710615453441556E-2</v>
      </c>
      <c r="DX169" s="65">
        <v>4.6328468844104701E-5</v>
      </c>
      <c r="DY169" s="65">
        <f t="shared" si="106"/>
        <v>-2.3664286984597452E-2</v>
      </c>
      <c r="DZ169" s="65">
        <v>1.6573997145352674E-2</v>
      </c>
      <c r="EA169" s="65">
        <v>2.8175430468689675E-2</v>
      </c>
      <c r="EB169" s="65">
        <f t="shared" si="107"/>
        <v>1.1601433323337001E-2</v>
      </c>
      <c r="EC169" s="65">
        <v>6.0501480582007203E-3</v>
      </c>
      <c r="ED169" s="65">
        <v>1.4825110030113504E-3</v>
      </c>
      <c r="EE169" s="65">
        <f t="shared" si="108"/>
        <v>-4.5676370551893698E-3</v>
      </c>
      <c r="EF169" s="65">
        <v>9.799535587226519E-4</v>
      </c>
      <c r="EG169" s="65">
        <v>0</v>
      </c>
      <c r="EH169" s="65">
        <f t="shared" si="109"/>
        <v>-9.799535587226519E-4</v>
      </c>
      <c r="EI169" s="65">
        <v>6.3910014699303382E-5</v>
      </c>
      <c r="EJ169" s="65">
        <v>2.3627519110493399E-3</v>
      </c>
      <c r="EK169" s="65">
        <f t="shared" si="110"/>
        <v>2.2988418963500365E-3</v>
      </c>
      <c r="EL169" s="65">
        <v>0.52512728744594273</v>
      </c>
      <c r="EM169" s="65">
        <v>3.206702185159447E-2</v>
      </c>
      <c r="EN169" s="65">
        <f t="shared" si="111"/>
        <v>-0.49306026559434823</v>
      </c>
      <c r="EO169" s="65">
        <v>0.11844656057604226</v>
      </c>
      <c r="EP169" s="65">
        <v>0.13551077136900624</v>
      </c>
      <c r="EQ169" s="65">
        <f t="shared" si="112"/>
        <v>1.7064210792963982E-2</v>
      </c>
      <c r="ER169" s="65">
        <v>0.33936217805330093</v>
      </c>
      <c r="ES169" s="65">
        <v>1.320361362056984E-2</v>
      </c>
      <c r="ET169" s="65">
        <f t="shared" si="113"/>
        <v>-0.32615856443273111</v>
      </c>
      <c r="EU169" s="65">
        <v>3.6641741760933941</v>
      </c>
      <c r="EV169" s="65">
        <v>0.16369392324916995</v>
      </c>
      <c r="EW169" s="65">
        <f t="shared" si="114"/>
        <v>-3.5004802528442243</v>
      </c>
      <c r="EX169" s="65">
        <v>1.3314586395688204</v>
      </c>
      <c r="EY169" s="65">
        <v>2.5127943788124467</v>
      </c>
      <c r="EZ169" s="65">
        <f t="shared" si="115"/>
        <v>1.1813357392436263</v>
      </c>
      <c r="FA169" s="65">
        <v>7.0301016169233718E-2</v>
      </c>
      <c r="FB169" s="65">
        <v>0.68604740946645049</v>
      </c>
      <c r="FC169" s="65">
        <f t="shared" si="116"/>
        <v>0.61574639329721681</v>
      </c>
      <c r="FD169" s="72">
        <v>2.4749281968854575</v>
      </c>
      <c r="FE169" s="66" t="s">
        <v>0</v>
      </c>
      <c r="FF169" s="66">
        <v>-0.60606060606060608</v>
      </c>
      <c r="FG169" s="67">
        <v>0.2534722222222221</v>
      </c>
      <c r="FH169" s="67">
        <v>2.2446808510638299</v>
      </c>
      <c r="FI169" s="67">
        <v>7.2032967032967044</v>
      </c>
      <c r="FJ169" s="67">
        <v>5</v>
      </c>
      <c r="FK169" s="67">
        <v>7.3214285714285712</v>
      </c>
      <c r="FL169" s="67">
        <v>0.61262032085561513</v>
      </c>
      <c r="FM169" s="67">
        <v>4.2653530377668307</v>
      </c>
      <c r="FN169" s="67">
        <v>2.5422314911366</v>
      </c>
      <c r="FO169" s="67">
        <v>0.92155899451404255</v>
      </c>
      <c r="FP169" s="67">
        <v>3.5707724809405708</v>
      </c>
      <c r="FQ169" s="67">
        <v>0.66666666666666674</v>
      </c>
      <c r="FR169" s="67">
        <v>6.3317422434367545</v>
      </c>
      <c r="FS169" s="67">
        <v>-0.1698729159379736</v>
      </c>
      <c r="FT169" s="67" t="s">
        <v>0</v>
      </c>
      <c r="FU169" s="67" t="s">
        <v>0</v>
      </c>
      <c r="FV169" s="67">
        <v>-0.46095508946557651</v>
      </c>
      <c r="FW169" s="67">
        <v>1.0499999999999998</v>
      </c>
      <c r="FX169" s="67" t="s">
        <v>0</v>
      </c>
      <c r="FY169" s="67">
        <v>0.69736842105263164</v>
      </c>
      <c r="FZ169" s="67" t="s">
        <v>0</v>
      </c>
      <c r="GA169" s="67">
        <v>0.71428571428571419</v>
      </c>
      <c r="GB169" s="67">
        <v>7.7887656789674597</v>
      </c>
      <c r="GC169" s="67">
        <v>9.2195121951219523</v>
      </c>
      <c r="GD169" s="67">
        <v>3.7225274725274726</v>
      </c>
      <c r="GE169" s="67">
        <v>10.682084915429755</v>
      </c>
      <c r="GF169" s="67">
        <v>-0.99460916442048519</v>
      </c>
      <c r="GG169" s="67">
        <v>3.6902313624678662</v>
      </c>
      <c r="GH169" s="67">
        <v>-0.323943661971831</v>
      </c>
      <c r="GI169" s="67">
        <v>-1</v>
      </c>
      <c r="GJ169" s="67">
        <v>101</v>
      </c>
      <c r="GK169" s="67">
        <v>-0.8315212981744422</v>
      </c>
      <c r="GL169" s="67">
        <v>2.156474820143885</v>
      </c>
      <c r="GM169" s="67">
        <v>-0.89265536723163841</v>
      </c>
      <c r="GN169" s="67">
        <v>-0.87674418604651161</v>
      </c>
      <c r="GO169" s="67">
        <v>4.206912</v>
      </c>
      <c r="GP169" s="67">
        <v>25.924242424242426</v>
      </c>
    </row>
    <row r="170" spans="1:198" ht="13.8">
      <c r="A170" s="2">
        <v>4118709</v>
      </c>
      <c r="B170" s="2" t="s">
        <v>437</v>
      </c>
      <c r="C170" s="64">
        <v>1</v>
      </c>
      <c r="D170" s="64">
        <v>0</v>
      </c>
      <c r="E170" s="64">
        <v>0</v>
      </c>
      <c r="F170" s="64">
        <v>0</v>
      </c>
      <c r="G170" s="65">
        <v>6563</v>
      </c>
      <c r="H170" s="65">
        <v>6913</v>
      </c>
      <c r="I170" s="65">
        <v>1750</v>
      </c>
      <c r="J170" s="65">
        <v>2173</v>
      </c>
      <c r="K170" s="66">
        <v>0.26664635075422827</v>
      </c>
      <c r="L170" s="66">
        <v>0.31433531028497036</v>
      </c>
      <c r="M170" s="65">
        <v>4813</v>
      </c>
      <c r="N170" s="65">
        <v>4740</v>
      </c>
      <c r="O170" s="65">
        <v>27094</v>
      </c>
      <c r="P170" s="65">
        <v>92592</v>
      </c>
      <c r="Q170" s="65">
        <v>12370</v>
      </c>
      <c r="R170" s="65">
        <v>39912</v>
      </c>
      <c r="S170" s="65">
        <v>1160494.9321300504</v>
      </c>
      <c r="T170" s="65">
        <v>3942001.5939254537</v>
      </c>
      <c r="U170" s="65">
        <v>330013.61537811026</v>
      </c>
      <c r="V170" s="65">
        <v>1891544.5782786326</v>
      </c>
      <c r="W170" s="65">
        <v>830481.3167519375</v>
      </c>
      <c r="X170" s="65">
        <v>2050457.0156468172</v>
      </c>
      <c r="Y170" s="65">
        <v>366.02320236615958</v>
      </c>
      <c r="Z170" s="65">
        <v>905.336901210164</v>
      </c>
      <c r="AA170" s="65">
        <v>1000.2454515115588</v>
      </c>
      <c r="AB170" s="65">
        <v>3120.2696813498974</v>
      </c>
      <c r="AC170" s="65">
        <v>2.7327378293109974</v>
      </c>
      <c r="AD170" s="65">
        <v>3.4465287752868932</v>
      </c>
      <c r="AE170" s="65">
        <v>1.2611999359469706</v>
      </c>
      <c r="AF170" s="65">
        <v>3.2273638197659382</v>
      </c>
      <c r="AG170" s="65">
        <v>0.97509352340446831</v>
      </c>
      <c r="AH170" s="65">
        <v>0.30213312717720997</v>
      </c>
      <c r="AI170" s="66">
        <v>0.13007522729104126</v>
      </c>
      <c r="AJ170" s="66">
        <v>0.19077161137535037</v>
      </c>
      <c r="AK170" s="66">
        <v>0.13075894991203341</v>
      </c>
      <c r="AL170" s="66">
        <v>0.12427713718930233</v>
      </c>
      <c r="AM170" s="66">
        <v>5.2091086207139981E-3</v>
      </c>
      <c r="AN170" s="66">
        <v>-1.5271781362418135E-3</v>
      </c>
      <c r="AO170" s="65">
        <v>367</v>
      </c>
      <c r="AP170" s="65">
        <v>369.2</v>
      </c>
      <c r="AQ170" s="65">
        <v>1.1076529237402317</v>
      </c>
      <c r="AR170" s="65">
        <v>1.2484799893098151</v>
      </c>
      <c r="AS170" s="65">
        <f t="shared" si="78"/>
        <v>0.14082706556958335</v>
      </c>
      <c r="AT170" s="65">
        <v>0</v>
      </c>
      <c r="AU170" s="65">
        <v>0</v>
      </c>
      <c r="AV170" s="65">
        <f t="shared" si="79"/>
        <v>0</v>
      </c>
      <c r="AW170" s="65">
        <v>2.2096469954190246E-3</v>
      </c>
      <c r="AX170" s="65">
        <v>3.1736486937930113E-4</v>
      </c>
      <c r="AY170" s="65">
        <f t="shared" si="80"/>
        <v>-1.8922821260397235E-3</v>
      </c>
      <c r="AZ170" s="65">
        <v>8.6499595796281324E-3</v>
      </c>
      <c r="BA170" s="65">
        <v>3.4910135631723124E-3</v>
      </c>
      <c r="BB170" s="65">
        <f t="shared" si="81"/>
        <v>-5.1589460164558204E-3</v>
      </c>
      <c r="BC170" s="65">
        <v>2.1288062516841822E-3</v>
      </c>
      <c r="BD170" s="65">
        <v>2.2800160352776109E-3</v>
      </c>
      <c r="BE170" s="65">
        <f t="shared" si="82"/>
        <v>1.5120978359342866E-4</v>
      </c>
      <c r="BF170" s="65">
        <v>2.6812180005389385E-2</v>
      </c>
      <c r="BG170" s="65">
        <v>5.5305004342887688E-2</v>
      </c>
      <c r="BH170" s="65">
        <f t="shared" si="83"/>
        <v>2.8492824337498304E-2</v>
      </c>
      <c r="BI170" s="65">
        <v>1.3473457289140393E-4</v>
      </c>
      <c r="BJ170" s="65">
        <v>2.5055121266786932E-4</v>
      </c>
      <c r="BK170" s="65">
        <f t="shared" si="84"/>
        <v>1.158166397764654E-4</v>
      </c>
      <c r="BL170" s="65">
        <v>3.5030988951765024E-3</v>
      </c>
      <c r="BM170" s="65">
        <v>2.0628716509654573E-3</v>
      </c>
      <c r="BN170" s="65">
        <f t="shared" si="85"/>
        <v>-1.4402272442110451E-3</v>
      </c>
      <c r="BO170" s="65">
        <v>0.10280247911614121</v>
      </c>
      <c r="BP170" s="65">
        <v>7.2400948753925304E-2</v>
      </c>
      <c r="BQ170" s="65">
        <f t="shared" si="86"/>
        <v>-3.0401530362215906E-2</v>
      </c>
      <c r="BR170" s="65">
        <v>0.28450552411748858</v>
      </c>
      <c r="BS170" s="65">
        <v>0.48028997127012757</v>
      </c>
      <c r="BT170" s="65">
        <f t="shared" si="87"/>
        <v>0.19578444715263899</v>
      </c>
      <c r="BU170" s="65">
        <v>2.9803287523578553E-2</v>
      </c>
      <c r="BV170" s="65">
        <v>2.8537783122870315E-2</v>
      </c>
      <c r="BW170" s="65">
        <f t="shared" si="88"/>
        <v>-1.2655044007082381E-3</v>
      </c>
      <c r="BX170" s="65">
        <v>0.35481002425222313</v>
      </c>
      <c r="BY170" s="65">
        <v>0.15691187278679763</v>
      </c>
      <c r="BZ170" s="65">
        <f t="shared" si="89"/>
        <v>-0.1978981514654255</v>
      </c>
      <c r="CA170" s="65">
        <v>0.27722985718135273</v>
      </c>
      <c r="CB170" s="65">
        <v>0.40847364201242736</v>
      </c>
      <c r="CC170" s="65">
        <f t="shared" si="90"/>
        <v>0.13124378483107463</v>
      </c>
      <c r="CD170" s="65">
        <v>1.6168148746968471E-3</v>
      </c>
      <c r="CE170" s="65">
        <v>1.094073628649696E-3</v>
      </c>
      <c r="CF170" s="65">
        <f t="shared" si="91"/>
        <v>-5.2274124604715115E-4</v>
      </c>
      <c r="CG170" s="65">
        <v>1.7246025330099704E-3</v>
      </c>
      <c r="CH170" s="65">
        <v>1.5116589830961449E-2</v>
      </c>
      <c r="CI170" s="65">
        <f t="shared" si="92"/>
        <v>1.3391987297951479E-2</v>
      </c>
      <c r="CJ170" s="65">
        <v>4.2872541094044737E-2</v>
      </c>
      <c r="CK170" s="65">
        <v>2.2599719382641811E-2</v>
      </c>
      <c r="CL170" s="65">
        <f t="shared" si="93"/>
        <v>-2.0272821711402926E-2</v>
      </c>
      <c r="CM170" s="65">
        <v>0</v>
      </c>
      <c r="CN170" s="65">
        <v>0</v>
      </c>
      <c r="CO170" s="65">
        <f t="shared" si="94"/>
        <v>0</v>
      </c>
      <c r="CP170" s="65">
        <v>0</v>
      </c>
      <c r="CQ170" s="65">
        <v>0</v>
      </c>
      <c r="CR170" s="65">
        <f t="shared" si="95"/>
        <v>0</v>
      </c>
      <c r="CS170" s="65">
        <v>3.9288601455133389E-2</v>
      </c>
      <c r="CT170" s="65">
        <v>1.8432217545266253E-2</v>
      </c>
      <c r="CU170" s="65">
        <f t="shared" si="96"/>
        <v>-2.0856383909867136E-2</v>
      </c>
      <c r="CV170" s="65">
        <v>6.7367286445701969E-4</v>
      </c>
      <c r="CW170" s="65">
        <v>2.5890291975679832E-4</v>
      </c>
      <c r="CX170" s="65">
        <f t="shared" si="97"/>
        <v>-4.1476994470022137E-4</v>
      </c>
      <c r="CY170" s="65">
        <v>0</v>
      </c>
      <c r="CZ170" s="65">
        <v>0</v>
      </c>
      <c r="DA170" s="65">
        <f t="shared" si="98"/>
        <v>0</v>
      </c>
      <c r="DB170" s="65">
        <v>2.2635408245755863E-3</v>
      </c>
      <c r="DC170" s="65">
        <v>1.2193492349836306E-3</v>
      </c>
      <c r="DD170" s="65">
        <f t="shared" si="99"/>
        <v>-1.0441915895919556E-3</v>
      </c>
      <c r="DE170" s="65">
        <v>0</v>
      </c>
      <c r="DF170" s="65">
        <v>4.4264047571323579E-4</v>
      </c>
      <c r="DG170" s="65">
        <f t="shared" si="100"/>
        <v>4.4264047571323579E-4</v>
      </c>
      <c r="DH170" s="65">
        <v>6.4672594987873894E-4</v>
      </c>
      <c r="DI170" s="65">
        <v>5.5121266786931251E-4</v>
      </c>
      <c r="DJ170" s="65">
        <f t="shared" si="101"/>
        <v>-9.5513282009426423E-5</v>
      </c>
      <c r="DK170" s="65">
        <v>0.1373214766909189</v>
      </c>
      <c r="DL170" s="65">
        <v>0.31209494220618694</v>
      </c>
      <c r="DM170" s="65">
        <f t="shared" si="102"/>
        <v>0.17477346551526804</v>
      </c>
      <c r="DN170" s="65">
        <v>9.6469954190245219E-3</v>
      </c>
      <c r="DO170" s="65">
        <v>8.0894634863366066E-2</v>
      </c>
      <c r="DP170" s="65">
        <f t="shared" si="103"/>
        <v>7.1247639444341537E-2</v>
      </c>
      <c r="DQ170" s="65">
        <v>1.8377795742387498E-2</v>
      </c>
      <c r="DR170" s="65">
        <v>5.6666332598383107E-2</v>
      </c>
      <c r="DS170" s="65">
        <f t="shared" si="104"/>
        <v>3.8288536855995606E-2</v>
      </c>
      <c r="DT170" s="65">
        <v>0.10794933980059282</v>
      </c>
      <c r="DU170" s="65">
        <v>0.17453397474443777</v>
      </c>
      <c r="DV170" s="65">
        <f t="shared" si="105"/>
        <v>6.658463494384495E-2</v>
      </c>
      <c r="DW170" s="65">
        <v>3.6647803826461871E-2</v>
      </c>
      <c r="DX170" s="65">
        <v>4.175853544464489E-5</v>
      </c>
      <c r="DY170" s="65">
        <f t="shared" si="106"/>
        <v>-3.6606045291017228E-2</v>
      </c>
      <c r="DZ170" s="65">
        <v>2.2500673672864454E-2</v>
      </c>
      <c r="EA170" s="65">
        <v>3.25967127680898E-2</v>
      </c>
      <c r="EB170" s="65">
        <f t="shared" si="107"/>
        <v>1.0096039095225346E-2</v>
      </c>
      <c r="EC170" s="65">
        <v>1.1533279439504177E-2</v>
      </c>
      <c r="ED170" s="65">
        <v>3.9002472105298322E-3</v>
      </c>
      <c r="EE170" s="65">
        <f t="shared" si="108"/>
        <v>-7.6330322289743444E-3</v>
      </c>
      <c r="EF170" s="65">
        <v>2.3174346537321476E-3</v>
      </c>
      <c r="EG170" s="65">
        <v>5.846194962250284E-5</v>
      </c>
      <c r="EH170" s="65">
        <f t="shared" si="109"/>
        <v>-2.2589727041096449E-3</v>
      </c>
      <c r="EI170" s="65">
        <v>5.3893829156561574E-5</v>
      </c>
      <c r="EJ170" s="65">
        <v>4.3345359791541393E-3</v>
      </c>
      <c r="EK170" s="65">
        <f t="shared" si="110"/>
        <v>4.280642149997578E-3</v>
      </c>
      <c r="EL170" s="65">
        <v>0.55241174885475608</v>
      </c>
      <c r="EM170" s="65">
        <v>4.0931716442840917E-2</v>
      </c>
      <c r="EN170" s="65">
        <f t="shared" si="111"/>
        <v>-0.5114800324119152</v>
      </c>
      <c r="EO170" s="65">
        <v>0.24198329291296147</v>
      </c>
      <c r="EP170" s="65">
        <v>0.14577904723725529</v>
      </c>
      <c r="EQ170" s="65">
        <f t="shared" si="112"/>
        <v>-9.6204245675706179E-2</v>
      </c>
      <c r="ER170" s="65">
        <v>1.7623282134195635</v>
      </c>
      <c r="ES170" s="65">
        <v>2.53056724794548E-2</v>
      </c>
      <c r="ET170" s="65">
        <f t="shared" si="113"/>
        <v>-1.7370225409401088</v>
      </c>
      <c r="EU170" s="65">
        <v>6.601994071678793</v>
      </c>
      <c r="EV170" s="65">
        <v>0.31026591835371153</v>
      </c>
      <c r="EW170" s="65">
        <f t="shared" si="114"/>
        <v>-6.2917281533250815</v>
      </c>
      <c r="EX170" s="65">
        <v>2.9641606036108863</v>
      </c>
      <c r="EY170" s="65">
        <v>2.1133994788534776</v>
      </c>
      <c r="EZ170" s="65">
        <f t="shared" si="115"/>
        <v>-0.85076112475740873</v>
      </c>
      <c r="FA170" s="65">
        <v>7.9762867151711131E-2</v>
      </c>
      <c r="FB170" s="65">
        <v>0.8769292443375426</v>
      </c>
      <c r="FC170" s="65">
        <f t="shared" si="116"/>
        <v>0.7971663771858315</v>
      </c>
      <c r="FD170" s="72">
        <v>2.636735190366136</v>
      </c>
      <c r="FE170" s="66" t="s">
        <v>0</v>
      </c>
      <c r="FF170" s="66">
        <v>-0.53658536585365857</v>
      </c>
      <c r="FG170" s="67">
        <v>0.3021806853582556</v>
      </c>
      <c r="FH170" s="67">
        <v>2.4556962025316458</v>
      </c>
      <c r="FI170" s="67">
        <v>5.6552763819095482</v>
      </c>
      <c r="FJ170" s="67">
        <v>5</v>
      </c>
      <c r="FK170" s="67">
        <v>0.89999999999999969</v>
      </c>
      <c r="FL170" s="67">
        <v>1.2723460026212319</v>
      </c>
      <c r="FM170" s="67">
        <v>4.4468649365410107</v>
      </c>
      <c r="FN170" s="67">
        <v>2.0895117540687158</v>
      </c>
      <c r="FO170" s="67">
        <v>0.42690058479532178</v>
      </c>
      <c r="FP170" s="67">
        <v>3.7539852255054429</v>
      </c>
      <c r="FQ170" s="67">
        <v>1.1833333333333331</v>
      </c>
      <c r="FR170" s="67">
        <v>27.281250000000004</v>
      </c>
      <c r="FS170" s="67">
        <v>0.70081709616593324</v>
      </c>
      <c r="FT170" s="67" t="s">
        <v>0</v>
      </c>
      <c r="FU170" s="67" t="s">
        <v>0</v>
      </c>
      <c r="FV170" s="67">
        <v>0.51371742112482854</v>
      </c>
      <c r="FW170" s="67">
        <v>0.24</v>
      </c>
      <c r="FX170" s="67" t="s">
        <v>0</v>
      </c>
      <c r="FY170" s="67">
        <v>0.73809523809523792</v>
      </c>
      <c r="FZ170" s="67" t="s">
        <v>0</v>
      </c>
      <c r="GA170" s="67">
        <v>1.75</v>
      </c>
      <c r="GB170" s="67">
        <v>6.3330062794348505</v>
      </c>
      <c r="GC170" s="67">
        <v>26.05586592178771</v>
      </c>
      <c r="GD170" s="67">
        <v>8.9486803519061571</v>
      </c>
      <c r="GE170" s="67">
        <v>4.2166749875187222</v>
      </c>
      <c r="GF170" s="67">
        <v>-0.99632352941176472</v>
      </c>
      <c r="GG170" s="67">
        <v>3.6742514970059883</v>
      </c>
      <c r="GH170" s="67">
        <v>9.1121495327102897E-2</v>
      </c>
      <c r="GI170" s="67">
        <v>-0.91860465116279066</v>
      </c>
      <c r="GJ170" s="67">
        <v>258.5</v>
      </c>
      <c r="GK170" s="67">
        <v>-0.76092682926829269</v>
      </c>
      <c r="GL170" s="67">
        <v>0.94376391982182617</v>
      </c>
      <c r="GM170" s="67">
        <v>-0.95366972477064216</v>
      </c>
      <c r="GN170" s="67">
        <v>-0.84836734693877558</v>
      </c>
      <c r="GO170" s="67">
        <v>1.3004545454545458</v>
      </c>
      <c r="GP170" s="67">
        <v>34.472972972972975</v>
      </c>
    </row>
    <row r="171" spans="1:198" ht="13.8">
      <c r="A171" s="2">
        <v>4118808</v>
      </c>
      <c r="B171" s="2" t="s">
        <v>438</v>
      </c>
      <c r="C171" s="64">
        <v>1</v>
      </c>
      <c r="D171" s="64">
        <v>0</v>
      </c>
      <c r="E171" s="64">
        <v>0</v>
      </c>
      <c r="F171" s="64">
        <v>0</v>
      </c>
      <c r="G171" s="65">
        <v>13487</v>
      </c>
      <c r="H171" s="65">
        <v>13624</v>
      </c>
      <c r="I171" s="65">
        <v>10491</v>
      </c>
      <c r="J171" s="65">
        <v>11009</v>
      </c>
      <c r="K171" s="66">
        <v>0.77786016163713201</v>
      </c>
      <c r="L171" s="66">
        <v>0.80805930710510865</v>
      </c>
      <c r="M171" s="65">
        <v>2996</v>
      </c>
      <c r="N171" s="65">
        <v>2615</v>
      </c>
      <c r="O171" s="65">
        <v>57566</v>
      </c>
      <c r="P171" s="65">
        <v>129005</v>
      </c>
      <c r="Q171" s="65">
        <v>16540</v>
      </c>
      <c r="R171" s="65">
        <v>31523</v>
      </c>
      <c r="S171" s="65">
        <v>2680274.9936524723</v>
      </c>
      <c r="T171" s="65">
        <v>9829551.1969589908</v>
      </c>
      <c r="U171" s="65">
        <v>2185643.6265223492</v>
      </c>
      <c r="V171" s="65">
        <v>8383782.2318039704</v>
      </c>
      <c r="W171" s="65">
        <v>494631.36713012017</v>
      </c>
      <c r="X171" s="65">
        <v>1445768.9651550425</v>
      </c>
      <c r="Y171" s="65">
        <v>412.83779296274514</v>
      </c>
      <c r="Z171" s="65">
        <v>1165.9749309857805</v>
      </c>
      <c r="AA171" s="65">
        <v>700.7507854497029</v>
      </c>
      <c r="AB171" s="65">
        <v>4397.4266526712627</v>
      </c>
      <c r="AC171" s="65">
        <v>1.6973997957423905</v>
      </c>
      <c r="AD171" s="65">
        <v>3.7714590046575291</v>
      </c>
      <c r="AE171" s="65">
        <v>2.2219037695877706</v>
      </c>
      <c r="AF171" s="65">
        <v>1.6304917558277421</v>
      </c>
      <c r="AG171" s="65">
        <v>1.6936747958466081</v>
      </c>
      <c r="AH171" s="65">
        <v>1.038750910449584</v>
      </c>
      <c r="AI171" s="66">
        <v>0.13876846861384307</v>
      </c>
      <c r="AJ171" s="66">
        <v>0.14389474223596732</v>
      </c>
      <c r="AK171" s="66">
        <v>8.4036858521927993E-2</v>
      </c>
      <c r="AL171" s="66">
        <v>6.6618725040531235E-2</v>
      </c>
      <c r="AM171" s="66">
        <v>1.011179380058902E-3</v>
      </c>
      <c r="AN171" s="66">
        <v>-1.3509315765882213E-2</v>
      </c>
      <c r="AO171" s="65">
        <v>465.9</v>
      </c>
      <c r="AP171" s="65">
        <v>468.6</v>
      </c>
      <c r="AQ171" s="65">
        <v>1.3558444175735591</v>
      </c>
      <c r="AR171" s="65">
        <v>2.0506085503706291</v>
      </c>
      <c r="AS171" s="65">
        <f t="shared" si="78"/>
        <v>0.69476413279706994</v>
      </c>
      <c r="AT171" s="65">
        <v>3.7686416767432488E-3</v>
      </c>
      <c r="AU171" s="65">
        <v>4.2297158688365107E-5</v>
      </c>
      <c r="AV171" s="65">
        <f t="shared" si="79"/>
        <v>-3.7263445180548836E-3</v>
      </c>
      <c r="AW171" s="65">
        <v>4.2321644498186214E-4</v>
      </c>
      <c r="AX171" s="65">
        <v>4.2297158688365112E-4</v>
      </c>
      <c r="AY171" s="65">
        <f t="shared" si="80"/>
        <v>-2.4485809821102409E-7</v>
      </c>
      <c r="AZ171" s="65">
        <v>3.5469568722289397E-3</v>
      </c>
      <c r="BA171" s="65">
        <v>9.4111178081612368E-4</v>
      </c>
      <c r="BB171" s="65">
        <f t="shared" si="81"/>
        <v>-2.605845091412816E-3</v>
      </c>
      <c r="BC171" s="65">
        <v>1.8137847642079807E-4</v>
      </c>
      <c r="BD171" s="65">
        <v>1.0574289672091278E-4</v>
      </c>
      <c r="BE171" s="65">
        <f t="shared" si="82"/>
        <v>-7.5635579699885293E-5</v>
      </c>
      <c r="BF171" s="65">
        <v>1.2696493349455865E-3</v>
      </c>
      <c r="BG171" s="65">
        <v>0</v>
      </c>
      <c r="BH171" s="65">
        <f t="shared" si="83"/>
        <v>-1.2696493349455865E-3</v>
      </c>
      <c r="BI171" s="65">
        <v>1.577992744860943E-2</v>
      </c>
      <c r="BJ171" s="65">
        <v>2.6203089807442185E-2</v>
      </c>
      <c r="BK171" s="65">
        <f t="shared" si="84"/>
        <v>1.0423162358832755E-2</v>
      </c>
      <c r="BL171" s="65">
        <v>0</v>
      </c>
      <c r="BM171" s="65">
        <v>0</v>
      </c>
      <c r="BN171" s="65">
        <f t="shared" si="85"/>
        <v>0</v>
      </c>
      <c r="BO171" s="65">
        <v>1.2595727529222089E-2</v>
      </c>
      <c r="BP171" s="65">
        <v>4.7404540599985195E-2</v>
      </c>
      <c r="BQ171" s="65">
        <f t="shared" si="86"/>
        <v>3.4808813070763105E-2</v>
      </c>
      <c r="BR171" s="65">
        <v>0</v>
      </c>
      <c r="BS171" s="65">
        <v>0</v>
      </c>
      <c r="BT171" s="65">
        <f t="shared" si="87"/>
        <v>0</v>
      </c>
      <c r="BU171" s="65">
        <v>4.2563482466747279E-2</v>
      </c>
      <c r="BV171" s="65">
        <v>7.0096966236293079E-2</v>
      </c>
      <c r="BW171" s="65">
        <f t="shared" si="88"/>
        <v>2.75334837695458E-2</v>
      </c>
      <c r="BX171" s="65">
        <v>0.23935912938331319</v>
      </c>
      <c r="BY171" s="65">
        <v>0.37250050227875947</v>
      </c>
      <c r="BZ171" s="65">
        <f t="shared" si="89"/>
        <v>0.13314137289544628</v>
      </c>
      <c r="CA171" s="65">
        <v>0.94979846835953241</v>
      </c>
      <c r="CB171" s="65">
        <v>1.3987987606932506</v>
      </c>
      <c r="CC171" s="65">
        <f t="shared" si="90"/>
        <v>0.44900029233371819</v>
      </c>
      <c r="CD171" s="65">
        <v>0</v>
      </c>
      <c r="CE171" s="65">
        <v>0</v>
      </c>
      <c r="CF171" s="65">
        <f t="shared" si="91"/>
        <v>0</v>
      </c>
      <c r="CG171" s="65">
        <v>7.7509068923821034E-2</v>
      </c>
      <c r="CH171" s="65">
        <v>8.6793769628525197E-2</v>
      </c>
      <c r="CI171" s="65">
        <f t="shared" si="92"/>
        <v>9.284700704704163E-3</v>
      </c>
      <c r="CJ171" s="65">
        <v>4.4961708988311165E-2</v>
      </c>
      <c r="CK171" s="65">
        <v>3.2695703666106232E-2</v>
      </c>
      <c r="CL171" s="65">
        <f t="shared" si="93"/>
        <v>-1.2266005322204933E-2</v>
      </c>
      <c r="CM171" s="65">
        <v>8.8673921805723492E-4</v>
      </c>
      <c r="CN171" s="65">
        <v>3.701001385231947E-4</v>
      </c>
      <c r="CO171" s="65">
        <f t="shared" si="94"/>
        <v>-5.1663907953404021E-4</v>
      </c>
      <c r="CP171" s="65">
        <v>4.2482869810560257E-2</v>
      </c>
      <c r="CQ171" s="65">
        <v>1.8187778235996998E-2</v>
      </c>
      <c r="CR171" s="65">
        <f t="shared" si="95"/>
        <v>-2.4295091574563259E-2</v>
      </c>
      <c r="CS171" s="65">
        <v>4.0306328093510676E-5</v>
      </c>
      <c r="CT171" s="65">
        <v>1.0574289672091277E-5</v>
      </c>
      <c r="CU171" s="65">
        <f t="shared" si="96"/>
        <v>-2.97320384214194E-5</v>
      </c>
      <c r="CV171" s="65">
        <v>0</v>
      </c>
      <c r="CW171" s="65">
        <v>2.5166809419577239E-3</v>
      </c>
      <c r="CX171" s="65">
        <f t="shared" si="97"/>
        <v>2.5166809419577239E-3</v>
      </c>
      <c r="CY171" s="65">
        <v>0</v>
      </c>
      <c r="CZ171" s="65">
        <v>0</v>
      </c>
      <c r="DA171" s="65">
        <f t="shared" si="98"/>
        <v>0</v>
      </c>
      <c r="DB171" s="65">
        <v>0</v>
      </c>
      <c r="DC171" s="65">
        <v>0</v>
      </c>
      <c r="DD171" s="65">
        <f t="shared" si="99"/>
        <v>0</v>
      </c>
      <c r="DE171" s="65">
        <v>4.2321644498186214E-4</v>
      </c>
      <c r="DF171" s="65">
        <v>9.5168607048821496E-5</v>
      </c>
      <c r="DG171" s="65">
        <f t="shared" si="100"/>
        <v>-3.2804783793304065E-4</v>
      </c>
      <c r="DH171" s="65">
        <v>3.6275695284159615E-4</v>
      </c>
      <c r="DI171" s="65">
        <v>2.1994522517949856E-3</v>
      </c>
      <c r="DJ171" s="65">
        <f t="shared" si="101"/>
        <v>1.8366952989533896E-3</v>
      </c>
      <c r="DK171" s="65">
        <v>1.7936316001612254E-3</v>
      </c>
      <c r="DL171" s="65">
        <v>5.05556789222684E-2</v>
      </c>
      <c r="DM171" s="65">
        <f t="shared" si="102"/>
        <v>4.8762047322107177E-2</v>
      </c>
      <c r="DN171" s="65">
        <v>1.2293430068520757E-3</v>
      </c>
      <c r="DO171" s="65">
        <v>3.8596157303133162E-3</v>
      </c>
      <c r="DP171" s="65">
        <f t="shared" si="103"/>
        <v>2.6302727234612405E-3</v>
      </c>
      <c r="DQ171" s="65">
        <v>0</v>
      </c>
      <c r="DR171" s="65">
        <v>0</v>
      </c>
      <c r="DS171" s="65">
        <f t="shared" si="104"/>
        <v>0</v>
      </c>
      <c r="DT171" s="65">
        <v>5.2398226521563882E-4</v>
      </c>
      <c r="DU171" s="65">
        <v>4.669606319195508E-2</v>
      </c>
      <c r="DV171" s="65">
        <f t="shared" si="105"/>
        <v>4.6172080926739439E-2</v>
      </c>
      <c r="DW171" s="65">
        <v>6.3885530028214441E-2</v>
      </c>
      <c r="DX171" s="65">
        <v>0</v>
      </c>
      <c r="DY171" s="65">
        <f t="shared" si="106"/>
        <v>-6.3885530028214441E-2</v>
      </c>
      <c r="DZ171" s="65">
        <v>3.5691253526803711E-2</v>
      </c>
      <c r="EA171" s="65">
        <v>5.1803445103575166E-2</v>
      </c>
      <c r="EB171" s="65">
        <f t="shared" si="107"/>
        <v>1.6112191576771455E-2</v>
      </c>
      <c r="EC171" s="65">
        <v>2.5050382910116888E-2</v>
      </c>
      <c r="ED171" s="65">
        <v>3.6407279341010269E-2</v>
      </c>
      <c r="EE171" s="65">
        <f t="shared" si="108"/>
        <v>1.1356896430893382E-2</v>
      </c>
      <c r="EF171" s="65">
        <v>2.6199113260781941E-4</v>
      </c>
      <c r="EG171" s="65">
        <v>0</v>
      </c>
      <c r="EH171" s="65">
        <f t="shared" si="109"/>
        <v>-2.6199113260781941E-4</v>
      </c>
      <c r="EI171" s="65">
        <v>0</v>
      </c>
      <c r="EJ171" s="65">
        <v>6.344573803254766E-5</v>
      </c>
      <c r="EK171" s="65">
        <f t="shared" si="110"/>
        <v>6.344573803254766E-5</v>
      </c>
      <c r="EL171" s="65">
        <v>1.2783756549778313</v>
      </c>
      <c r="EM171" s="65">
        <v>8.977571931605495E-2</v>
      </c>
      <c r="EN171" s="65">
        <f t="shared" si="111"/>
        <v>-1.1885999356617765</v>
      </c>
      <c r="EO171" s="65">
        <v>5.7557436517533256E-2</v>
      </c>
      <c r="EP171" s="65">
        <v>0.55433598748004098</v>
      </c>
      <c r="EQ171" s="65">
        <f t="shared" si="112"/>
        <v>0.49677855096250773</v>
      </c>
      <c r="ER171" s="65">
        <v>0.52501007658202337</v>
      </c>
      <c r="ES171" s="65">
        <v>1.5491334369613721E-2</v>
      </c>
      <c r="ET171" s="65">
        <f t="shared" si="113"/>
        <v>-0.50951874221240967</v>
      </c>
      <c r="EU171" s="65">
        <v>1.5235792019347036</v>
      </c>
      <c r="EV171" s="65">
        <v>0.27142086730323889</v>
      </c>
      <c r="EW171" s="65">
        <f t="shared" si="114"/>
        <v>-1.2521583346314649</v>
      </c>
      <c r="EX171" s="65">
        <v>2.8329302700523979</v>
      </c>
      <c r="EY171" s="65">
        <v>3.3367171060284022</v>
      </c>
      <c r="EZ171" s="65">
        <f t="shared" si="115"/>
        <v>0.50378683597600427</v>
      </c>
      <c r="FA171" s="65">
        <v>0.11797662232970577</v>
      </c>
      <c r="FB171" s="65">
        <v>1.5102729224164368</v>
      </c>
      <c r="FC171" s="65">
        <f t="shared" si="116"/>
        <v>1.392296300086731</v>
      </c>
      <c r="FD171" s="72">
        <v>1.8824709781946281</v>
      </c>
      <c r="FE171" s="66">
        <v>-0.97860962566844922</v>
      </c>
      <c r="FF171" s="66">
        <v>0.90476190476190488</v>
      </c>
      <c r="FG171" s="67">
        <v>-0.49431818181818177</v>
      </c>
      <c r="FH171" s="67">
        <v>0.11111111111111116</v>
      </c>
      <c r="FI171" s="67">
        <v>-1</v>
      </c>
      <c r="FJ171" s="67">
        <v>2.1647509578544062</v>
      </c>
      <c r="FK171" s="67" t="s">
        <v>0</v>
      </c>
      <c r="FL171" s="67">
        <v>6.1727999999999996</v>
      </c>
      <c r="FM171" s="67" t="s">
        <v>0</v>
      </c>
      <c r="FN171" s="67">
        <v>2.1387310606060606</v>
      </c>
      <c r="FO171" s="67">
        <v>1.9659846762650504</v>
      </c>
      <c r="FP171" s="67">
        <v>1.8068280676441262</v>
      </c>
      <c r="FQ171" s="67" t="s">
        <v>0</v>
      </c>
      <c r="FR171" s="67">
        <v>1.1341653666146647</v>
      </c>
      <c r="FS171" s="67">
        <v>0.3859255939040791</v>
      </c>
      <c r="FT171" s="67">
        <v>-0.20454545454545459</v>
      </c>
      <c r="FU171" s="67">
        <v>-0.1840607210626185</v>
      </c>
      <c r="FV171" s="67">
        <v>-0.5</v>
      </c>
      <c r="FW171" s="67" t="s">
        <v>0</v>
      </c>
      <c r="FX171" s="67" t="s">
        <v>0</v>
      </c>
      <c r="FY171" s="67" t="s">
        <v>0</v>
      </c>
      <c r="FZ171" s="67">
        <v>-0.5714285714285714</v>
      </c>
      <c r="GA171" s="67">
        <v>10.555555555555555</v>
      </c>
      <c r="GB171" s="67">
        <v>52.719101123595507</v>
      </c>
      <c r="GC171" s="67">
        <v>4.9836065573770494</v>
      </c>
      <c r="GD171" s="67" t="s">
        <v>0</v>
      </c>
      <c r="GE171" s="67">
        <v>168.84615384615387</v>
      </c>
      <c r="GF171" s="67">
        <v>-1</v>
      </c>
      <c r="GG171" s="67">
        <v>1.7662337662337659</v>
      </c>
      <c r="GH171" s="67">
        <v>1.7699115044247793</v>
      </c>
      <c r="GI171" s="67">
        <v>-1</v>
      </c>
      <c r="GJ171" s="67" t="s">
        <v>0</v>
      </c>
      <c r="GK171" s="67">
        <v>-0.8661579934734287</v>
      </c>
      <c r="GL171" s="67">
        <v>17.355392156862745</v>
      </c>
      <c r="GM171" s="67">
        <v>-0.94376415492687415</v>
      </c>
      <c r="GN171" s="67">
        <v>-0.66047619047619044</v>
      </c>
      <c r="GO171" s="67">
        <v>1.2447890730596858</v>
      </c>
      <c r="GP171" s="67">
        <v>23.39784762555518</v>
      </c>
    </row>
    <row r="172" spans="1:198" ht="13.8">
      <c r="A172" s="2">
        <v>4119103</v>
      </c>
      <c r="B172" s="2" t="s">
        <v>439</v>
      </c>
      <c r="C172" s="64">
        <v>1</v>
      </c>
      <c r="D172" s="64">
        <v>0</v>
      </c>
      <c r="E172" s="64">
        <v>0</v>
      </c>
      <c r="F172" s="64">
        <v>0</v>
      </c>
      <c r="G172" s="65">
        <v>9800</v>
      </c>
      <c r="H172" s="65">
        <v>11236</v>
      </c>
      <c r="I172" s="65">
        <v>2885</v>
      </c>
      <c r="J172" s="65">
        <v>4523</v>
      </c>
      <c r="K172" s="66">
        <v>0.29438775510204079</v>
      </c>
      <c r="L172" s="66">
        <v>0.40254538981844074</v>
      </c>
      <c r="M172" s="65">
        <v>6915</v>
      </c>
      <c r="N172" s="65">
        <v>6713</v>
      </c>
      <c r="O172" s="65">
        <v>82607</v>
      </c>
      <c r="P172" s="65">
        <v>241620</v>
      </c>
      <c r="Q172" s="65">
        <v>7055</v>
      </c>
      <c r="R172" s="65">
        <v>47404</v>
      </c>
      <c r="S172" s="65">
        <v>2221246.9421927216</v>
      </c>
      <c r="T172" s="65">
        <v>5938575.1442482835</v>
      </c>
      <c r="U172" s="65">
        <v>1011433.2843944607</v>
      </c>
      <c r="V172" s="65">
        <v>2481859.5537597262</v>
      </c>
      <c r="W172" s="65">
        <v>1209813.6577982591</v>
      </c>
      <c r="X172" s="65">
        <v>3456715.5904885493</v>
      </c>
      <c r="Y172" s="65">
        <v>485.60729534233377</v>
      </c>
      <c r="Z172" s="65">
        <v>859.57851778606209</v>
      </c>
      <c r="AA172" s="65">
        <v>1532.9101211006905</v>
      </c>
      <c r="AB172" s="65">
        <v>1132.4601024226113</v>
      </c>
      <c r="AC172" s="65">
        <v>3.1566867627473556</v>
      </c>
      <c r="AD172" s="65">
        <v>1.3174597538097921</v>
      </c>
      <c r="AE172" s="65">
        <v>0.41735523757294463</v>
      </c>
      <c r="AF172" s="65">
        <v>1.5322441213713229</v>
      </c>
      <c r="AG172" s="65">
        <v>1.4860469522375002</v>
      </c>
      <c r="AH172" s="65">
        <v>0.96984999420818307</v>
      </c>
      <c r="AI172" s="66">
        <v>0.10333791204547604</v>
      </c>
      <c r="AJ172" s="66">
        <v>9.3916054137223259E-2</v>
      </c>
      <c r="AK172" s="66">
        <v>0.11329844626482477</v>
      </c>
      <c r="AL172" s="66">
        <v>0.20985074746997334</v>
      </c>
      <c r="AM172" s="66">
        <v>1.3767969799576063E-2</v>
      </c>
      <c r="AN172" s="66">
        <v>-2.9603116267924445E-3</v>
      </c>
      <c r="AO172" s="65">
        <v>259.89999999999998</v>
      </c>
      <c r="AP172" s="65">
        <v>254.9</v>
      </c>
      <c r="AQ172" s="65">
        <v>0.90337821875738245</v>
      </c>
      <c r="AR172" s="65">
        <v>1.1283998537394875</v>
      </c>
      <c r="AS172" s="65">
        <f t="shared" si="78"/>
        <v>0.22502163498210503</v>
      </c>
      <c r="AT172" s="65">
        <v>0</v>
      </c>
      <c r="AU172" s="65">
        <v>0</v>
      </c>
      <c r="AV172" s="65">
        <f t="shared" si="79"/>
        <v>0</v>
      </c>
      <c r="AW172" s="65">
        <v>4.2523033309709425E-4</v>
      </c>
      <c r="AX172" s="65">
        <v>0</v>
      </c>
      <c r="AY172" s="65">
        <f t="shared" si="80"/>
        <v>-4.2523033309709425E-4</v>
      </c>
      <c r="AZ172" s="65">
        <v>1.1811953697141509E-3</v>
      </c>
      <c r="BA172" s="65">
        <v>9.1412820296458795E-5</v>
      </c>
      <c r="BB172" s="65">
        <f t="shared" si="81"/>
        <v>-1.0897825494176922E-3</v>
      </c>
      <c r="BC172" s="65">
        <v>2.5986298133711316E-3</v>
      </c>
      <c r="BD172" s="65">
        <v>3.445560149635755E-4</v>
      </c>
      <c r="BE172" s="65">
        <f t="shared" si="82"/>
        <v>-2.2540737984075559E-3</v>
      </c>
      <c r="BF172" s="65">
        <v>7.7297424994094033E-2</v>
      </c>
      <c r="BG172" s="65">
        <v>7.9634629989030467E-2</v>
      </c>
      <c r="BH172" s="65">
        <f t="shared" si="83"/>
        <v>2.3372049949364343E-3</v>
      </c>
      <c r="BI172" s="65">
        <v>0</v>
      </c>
      <c r="BJ172" s="65">
        <v>0</v>
      </c>
      <c r="BK172" s="65">
        <f t="shared" si="84"/>
        <v>0</v>
      </c>
      <c r="BL172" s="65">
        <v>1.7906921804866523E-2</v>
      </c>
      <c r="BM172" s="65">
        <v>3.9448147835625686E-3</v>
      </c>
      <c r="BN172" s="65">
        <f t="shared" si="85"/>
        <v>-1.3962107021303955E-2</v>
      </c>
      <c r="BO172" s="65">
        <v>7.2525395700448858E-2</v>
      </c>
      <c r="BP172" s="65">
        <v>2.919584845160746E-2</v>
      </c>
      <c r="BQ172" s="65">
        <f t="shared" si="86"/>
        <v>-4.3329547248841402E-2</v>
      </c>
      <c r="BR172" s="65">
        <v>0.45910701630049611</v>
      </c>
      <c r="BS172" s="65">
        <v>0.76963969285292377</v>
      </c>
      <c r="BT172" s="65">
        <f t="shared" si="87"/>
        <v>0.31053267655242767</v>
      </c>
      <c r="BU172" s="65">
        <v>4.2050555161823764E-3</v>
      </c>
      <c r="BV172" s="65">
        <v>5.5691502826765672E-3</v>
      </c>
      <c r="BW172" s="65">
        <f t="shared" si="88"/>
        <v>1.3640947664941908E-3</v>
      </c>
      <c r="BX172" s="65">
        <v>0.26236711552090713</v>
      </c>
      <c r="BY172" s="65">
        <v>0.21548814446038309</v>
      </c>
      <c r="BZ172" s="65">
        <f t="shared" si="89"/>
        <v>-4.6878971060524049E-2</v>
      </c>
      <c r="CA172" s="65">
        <v>0</v>
      </c>
      <c r="CB172" s="65">
        <v>2.0209265040924816E-2</v>
      </c>
      <c r="CC172" s="65">
        <f t="shared" si="90"/>
        <v>2.0209265040924816E-2</v>
      </c>
      <c r="CD172" s="65">
        <v>3.1183557760453579E-3</v>
      </c>
      <c r="CE172" s="65">
        <v>1.4274463477062416E-3</v>
      </c>
      <c r="CF172" s="65">
        <f t="shared" si="91"/>
        <v>-1.6909094283391163E-3</v>
      </c>
      <c r="CG172" s="65">
        <v>2.6458776281596979E-3</v>
      </c>
      <c r="CH172" s="65">
        <v>2.8127021629679636E-3</v>
      </c>
      <c r="CI172" s="65">
        <f t="shared" si="92"/>
        <v>1.6682453480826569E-4</v>
      </c>
      <c r="CJ172" s="65">
        <v>0.19480274037325773</v>
      </c>
      <c r="CK172" s="65">
        <v>8.9162658566084435E-3</v>
      </c>
      <c r="CL172" s="65">
        <f t="shared" si="93"/>
        <v>-0.1858864745166493</v>
      </c>
      <c r="CM172" s="65">
        <v>0</v>
      </c>
      <c r="CN172" s="65">
        <v>0</v>
      </c>
      <c r="CO172" s="65">
        <f t="shared" si="94"/>
        <v>0</v>
      </c>
      <c r="CP172" s="65">
        <v>0</v>
      </c>
      <c r="CQ172" s="65">
        <v>0</v>
      </c>
      <c r="CR172" s="65">
        <f t="shared" si="95"/>
        <v>0</v>
      </c>
      <c r="CS172" s="65">
        <v>0.17944720056697377</v>
      </c>
      <c r="CT172" s="65">
        <v>6.3074846004556578E-3</v>
      </c>
      <c r="CU172" s="65">
        <f t="shared" si="96"/>
        <v>-0.17313971596651812</v>
      </c>
      <c r="CV172" s="65">
        <v>0</v>
      </c>
      <c r="CW172" s="65">
        <v>0</v>
      </c>
      <c r="CX172" s="65">
        <f t="shared" si="97"/>
        <v>0</v>
      </c>
      <c r="CY172" s="65">
        <v>1.8899125915426411E-4</v>
      </c>
      <c r="CZ172" s="65">
        <v>4.2190532444519449E-4</v>
      </c>
      <c r="DA172" s="65">
        <f t="shared" si="98"/>
        <v>2.3291406529093038E-4</v>
      </c>
      <c r="DB172" s="65">
        <v>1.261516654854713E-2</v>
      </c>
      <c r="DC172" s="65">
        <v>2.1868759317075917E-3</v>
      </c>
      <c r="DD172" s="65">
        <f t="shared" si="99"/>
        <v>-1.0428290616839538E-2</v>
      </c>
      <c r="DE172" s="65">
        <v>3.3073470351996224E-4</v>
      </c>
      <c r="DF172" s="65">
        <v>0</v>
      </c>
      <c r="DG172" s="65">
        <f t="shared" si="100"/>
        <v>-3.3073470351996224E-4</v>
      </c>
      <c r="DH172" s="65">
        <v>0</v>
      </c>
      <c r="DI172" s="65">
        <v>0</v>
      </c>
      <c r="DJ172" s="65">
        <f t="shared" si="101"/>
        <v>0</v>
      </c>
      <c r="DK172" s="65">
        <v>0.12520670918969998</v>
      </c>
      <c r="DL172" s="65">
        <v>0.18157398813039688</v>
      </c>
      <c r="DM172" s="65">
        <f t="shared" si="102"/>
        <v>5.6367278940696902E-2</v>
      </c>
      <c r="DN172" s="65">
        <v>1.1859201511930074E-2</v>
      </c>
      <c r="DO172" s="65">
        <v>4.4721964391190618E-2</v>
      </c>
      <c r="DP172" s="65">
        <f t="shared" si="103"/>
        <v>3.2862762879260543E-2</v>
      </c>
      <c r="DQ172" s="65">
        <v>1.3938105362626978E-2</v>
      </c>
      <c r="DR172" s="65">
        <v>0</v>
      </c>
      <c r="DS172" s="65">
        <f t="shared" si="104"/>
        <v>-1.3938105362626978E-2</v>
      </c>
      <c r="DT172" s="65">
        <v>9.8795180722891562E-2</v>
      </c>
      <c r="DU172" s="65">
        <v>0.13678170618513205</v>
      </c>
      <c r="DV172" s="65">
        <f t="shared" si="105"/>
        <v>3.7986525462240489E-2</v>
      </c>
      <c r="DW172" s="65">
        <v>3.959366879281833E-2</v>
      </c>
      <c r="DX172" s="65">
        <v>7.031755407419909E-5</v>
      </c>
      <c r="DY172" s="65">
        <f t="shared" si="106"/>
        <v>-3.9523351238744134E-2</v>
      </c>
      <c r="DZ172" s="65">
        <v>1.5355539806283959E-2</v>
      </c>
      <c r="EA172" s="65">
        <v>9.3522346918684784E-3</v>
      </c>
      <c r="EB172" s="65">
        <f t="shared" si="107"/>
        <v>-6.003305114415481E-3</v>
      </c>
      <c r="EC172" s="65">
        <v>1.6772974249940939E-2</v>
      </c>
      <c r="ED172" s="65">
        <v>4.113576913340646E-3</v>
      </c>
      <c r="EE172" s="65">
        <f t="shared" si="108"/>
        <v>-1.2659397336600292E-2</v>
      </c>
      <c r="EF172" s="65">
        <v>7.3234112922277344E-3</v>
      </c>
      <c r="EG172" s="65">
        <v>0</v>
      </c>
      <c r="EH172" s="65">
        <f t="shared" si="109"/>
        <v>-7.3234112922277344E-3</v>
      </c>
      <c r="EI172" s="65">
        <v>1.4174344436569808E-4</v>
      </c>
      <c r="EJ172" s="65">
        <v>1.1602396422242848E-3</v>
      </c>
      <c r="EK172" s="65">
        <f t="shared" si="110"/>
        <v>1.0184961978585867E-3</v>
      </c>
      <c r="EL172" s="65">
        <v>0.37580911882825424</v>
      </c>
      <c r="EM172" s="65">
        <v>1.4696368801507608E-2</v>
      </c>
      <c r="EN172" s="65">
        <f t="shared" si="111"/>
        <v>-0.36111275002674664</v>
      </c>
      <c r="EO172" s="65">
        <v>0.3325301204819277</v>
      </c>
      <c r="EP172" s="65">
        <v>5.7934632801732625E-2</v>
      </c>
      <c r="EQ172" s="65">
        <f t="shared" si="112"/>
        <v>-0.27459548768019509</v>
      </c>
      <c r="ER172" s="65">
        <v>1.9346090243326246</v>
      </c>
      <c r="ES172" s="65">
        <v>4.8730064973419966E-2</v>
      </c>
      <c r="ET172" s="65">
        <f t="shared" si="113"/>
        <v>-1.8858789593592047</v>
      </c>
      <c r="EU172" s="65">
        <v>73.234112922277347</v>
      </c>
      <c r="EV172" s="65">
        <v>0.25208843135600373</v>
      </c>
      <c r="EW172" s="65">
        <f t="shared" si="114"/>
        <v>-72.982024490921347</v>
      </c>
      <c r="EX172" s="65">
        <v>3.3073470351996219</v>
      </c>
      <c r="EY172" s="65">
        <v>15.610497004472196</v>
      </c>
      <c r="EZ172" s="65">
        <f t="shared" si="115"/>
        <v>12.303149969272575</v>
      </c>
      <c r="FA172" s="65">
        <v>3.4490904795653206E-2</v>
      </c>
      <c r="FB172" s="65">
        <v>0.94928698000168765</v>
      </c>
      <c r="FC172" s="65">
        <f t="shared" si="116"/>
        <v>0.91479607520603445</v>
      </c>
      <c r="FD172" s="72">
        <v>7.392887029288703</v>
      </c>
      <c r="FE172" s="66" t="s">
        <v>0</v>
      </c>
      <c r="FF172" s="66">
        <v>-1</v>
      </c>
      <c r="FG172" s="67">
        <v>-0.48000000000000009</v>
      </c>
      <c r="FH172" s="67">
        <v>-0.10909090909090913</v>
      </c>
      <c r="FI172" s="67">
        <v>5.9223716381418088</v>
      </c>
      <c r="FJ172" s="67" t="s">
        <v>0</v>
      </c>
      <c r="FK172" s="67">
        <v>0.48021108179419536</v>
      </c>
      <c r="FL172" s="67">
        <v>1.704885993485342</v>
      </c>
      <c r="FM172" s="67">
        <v>10.263970361222599</v>
      </c>
      <c r="FN172" s="67">
        <v>7.8988764044943824</v>
      </c>
      <c r="FO172" s="67">
        <v>4.5186385737439219</v>
      </c>
      <c r="FP172" s="67" t="s">
        <v>0</v>
      </c>
      <c r="FQ172" s="67">
        <v>2.0757575757575761</v>
      </c>
      <c r="FR172" s="67">
        <v>6.1428571428571432</v>
      </c>
      <c r="FS172" s="67">
        <v>-0.69245694882367204</v>
      </c>
      <c r="FT172" s="67" t="s">
        <v>0</v>
      </c>
      <c r="FU172" s="67" t="s">
        <v>0</v>
      </c>
      <c r="FV172" s="67">
        <v>-0.76382306477093209</v>
      </c>
      <c r="FW172" s="67" t="s">
        <v>0</v>
      </c>
      <c r="FX172" s="67">
        <v>14</v>
      </c>
      <c r="FY172" s="67">
        <v>0.16479400749063666</v>
      </c>
      <c r="FZ172" s="67">
        <v>-1</v>
      </c>
      <c r="GA172" s="67" t="s">
        <v>0</v>
      </c>
      <c r="GB172" s="67">
        <v>8.7441509433962263</v>
      </c>
      <c r="GC172" s="67">
        <v>24.338645418326692</v>
      </c>
      <c r="GD172" s="67">
        <v>-1</v>
      </c>
      <c r="GE172" s="67">
        <v>8.302725968436155</v>
      </c>
      <c r="GF172" s="67">
        <v>-0.9880668257756563</v>
      </c>
      <c r="GG172" s="67">
        <v>3.092307692307692</v>
      </c>
      <c r="GH172" s="67">
        <v>0.647887323943662</v>
      </c>
      <c r="GI172" s="67">
        <v>-1</v>
      </c>
      <c r="GJ172" s="67">
        <v>54</v>
      </c>
      <c r="GK172" s="67">
        <v>-0.73723912496856925</v>
      </c>
      <c r="GL172" s="67">
        <v>0.17064506962205184</v>
      </c>
      <c r="GM172" s="67">
        <v>-0.83075269867630541</v>
      </c>
      <c r="GN172" s="67">
        <v>-0.97687096774193549</v>
      </c>
      <c r="GO172" s="67">
        <v>30.714285714285715</v>
      </c>
      <c r="GP172" s="67">
        <v>183.93150684931507</v>
      </c>
    </row>
    <row r="173" spans="1:198" ht="13.8">
      <c r="A173" s="2">
        <v>4119202</v>
      </c>
      <c r="B173" s="2" t="s">
        <v>440</v>
      </c>
      <c r="C173" s="64">
        <v>1</v>
      </c>
      <c r="D173" s="64">
        <v>0</v>
      </c>
      <c r="E173" s="64">
        <v>0</v>
      </c>
      <c r="F173" s="64">
        <v>0</v>
      </c>
      <c r="G173" s="65">
        <v>6217</v>
      </c>
      <c r="H173" s="65">
        <v>6215</v>
      </c>
      <c r="I173" s="65">
        <v>3532</v>
      </c>
      <c r="J173" s="65">
        <v>3924</v>
      </c>
      <c r="K173" s="66">
        <v>0.56811967186746015</v>
      </c>
      <c r="L173" s="66">
        <v>0.63137570394207565</v>
      </c>
      <c r="M173" s="65">
        <v>2685</v>
      </c>
      <c r="N173" s="65">
        <v>2291</v>
      </c>
      <c r="O173" s="65">
        <v>16433</v>
      </c>
      <c r="P173" s="65">
        <v>52318</v>
      </c>
      <c r="Q173" s="65">
        <v>3449</v>
      </c>
      <c r="R173" s="65">
        <v>22620</v>
      </c>
      <c r="S173" s="65">
        <v>1176883.8903709091</v>
      </c>
      <c r="T173" s="65">
        <v>3389036.5435554376</v>
      </c>
      <c r="U173" s="65">
        <v>819208.65913610917</v>
      </c>
      <c r="V173" s="65">
        <v>2430295.5319140633</v>
      </c>
      <c r="W173" s="65">
        <v>357675.23123480013</v>
      </c>
      <c r="X173" s="65">
        <v>958741.01164138841</v>
      </c>
      <c r="Y173" s="65">
        <v>399.97749959004381</v>
      </c>
      <c r="Z173" s="65">
        <v>841.17095152219099</v>
      </c>
      <c r="AA173" s="65">
        <v>870.31006427381567</v>
      </c>
      <c r="AB173" s="65">
        <v>2564.8872726526938</v>
      </c>
      <c r="AC173" s="65">
        <v>2.1758975571521857</v>
      </c>
      <c r="AD173" s="65">
        <v>3.0491866938715004</v>
      </c>
      <c r="AE173" s="65">
        <v>1.4013466230746063</v>
      </c>
      <c r="AF173" s="65">
        <v>1.288600854182048</v>
      </c>
      <c r="AG173" s="65">
        <v>3.5987549151026492</v>
      </c>
      <c r="AH173" s="65">
        <v>2.7927615470866609</v>
      </c>
      <c r="AI173" s="66">
        <v>0.11156346365083447</v>
      </c>
      <c r="AJ173" s="66">
        <v>0.1148757149143933</v>
      </c>
      <c r="AK173" s="66">
        <v>0.12277679385725593</v>
      </c>
      <c r="AL173" s="66">
        <v>0.20692404776022766</v>
      </c>
      <c r="AM173" s="66">
        <v>-3.2174514841831758E-5</v>
      </c>
      <c r="AN173" s="66">
        <v>-1.5743979610416514E-2</v>
      </c>
      <c r="AO173" s="65">
        <v>244.6</v>
      </c>
      <c r="AP173" s="65">
        <v>220.6</v>
      </c>
      <c r="AQ173" s="65">
        <v>0.64782062433555621</v>
      </c>
      <c r="AR173" s="65">
        <v>0.7675803124078987</v>
      </c>
      <c r="AS173" s="65">
        <f t="shared" si="78"/>
        <v>0.1197596880723425</v>
      </c>
      <c r="AT173" s="65">
        <v>0</v>
      </c>
      <c r="AU173" s="65">
        <v>0</v>
      </c>
      <c r="AV173" s="65">
        <f t="shared" si="79"/>
        <v>0</v>
      </c>
      <c r="AW173" s="65">
        <v>2.4161592732192907E-3</v>
      </c>
      <c r="AX173" s="65">
        <v>1.7241379310344827E-3</v>
      </c>
      <c r="AY173" s="65">
        <f t="shared" si="80"/>
        <v>-6.9202134218480796E-4</v>
      </c>
      <c r="AZ173" s="65">
        <v>0.10070551850778003</v>
      </c>
      <c r="BA173" s="65">
        <v>3.0091364574123192E-2</v>
      </c>
      <c r="BB173" s="65">
        <f t="shared" si="81"/>
        <v>-7.0614153933656845E-2</v>
      </c>
      <c r="BC173" s="65">
        <v>1.3240552817241713E-2</v>
      </c>
      <c r="BD173" s="65">
        <v>3.6987916298261126E-3</v>
      </c>
      <c r="BE173" s="65">
        <f t="shared" si="82"/>
        <v>-9.5417611874155997E-3</v>
      </c>
      <c r="BF173" s="65">
        <v>0</v>
      </c>
      <c r="BG173" s="65">
        <v>0</v>
      </c>
      <c r="BH173" s="65">
        <f t="shared" si="83"/>
        <v>0</v>
      </c>
      <c r="BI173" s="65">
        <v>1.3820431042814342E-2</v>
      </c>
      <c r="BJ173" s="65">
        <v>7.441791924550546E-3</v>
      </c>
      <c r="BK173" s="65">
        <f t="shared" si="84"/>
        <v>-6.3786391182637956E-3</v>
      </c>
      <c r="BL173" s="65">
        <v>0</v>
      </c>
      <c r="BM173" s="65">
        <v>0</v>
      </c>
      <c r="BN173" s="65">
        <f t="shared" si="85"/>
        <v>0</v>
      </c>
      <c r="BO173" s="65">
        <v>0.13540156567120903</v>
      </c>
      <c r="BP173" s="65">
        <v>0.3573681108163867</v>
      </c>
      <c r="BQ173" s="65">
        <f t="shared" si="86"/>
        <v>0.22196654514517766</v>
      </c>
      <c r="BR173" s="65">
        <v>0</v>
      </c>
      <c r="BS173" s="65">
        <v>0</v>
      </c>
      <c r="BT173" s="65">
        <f t="shared" si="87"/>
        <v>0</v>
      </c>
      <c r="BU173" s="65">
        <v>7.9153377790663962E-2</v>
      </c>
      <c r="BV173" s="65">
        <v>9.9027409372236964E-3</v>
      </c>
      <c r="BW173" s="65">
        <f t="shared" si="88"/>
        <v>-6.9250636853440267E-2</v>
      </c>
      <c r="BX173" s="65">
        <v>0.25099062530201988</v>
      </c>
      <c r="BY173" s="65">
        <v>0.1749484232242853</v>
      </c>
      <c r="BZ173" s="65">
        <f t="shared" si="89"/>
        <v>-7.6042202077734572E-2</v>
      </c>
      <c r="CA173" s="65">
        <v>0</v>
      </c>
      <c r="CB173" s="65">
        <v>0.1365605658709107</v>
      </c>
      <c r="CC173" s="65">
        <f t="shared" si="90"/>
        <v>0.1365605658709107</v>
      </c>
      <c r="CD173" s="65">
        <v>4.4457330627234948E-2</v>
      </c>
      <c r="CE173" s="65">
        <v>1.2614205717653993E-2</v>
      </c>
      <c r="CF173" s="65">
        <f t="shared" si="91"/>
        <v>-3.1843124909580953E-2</v>
      </c>
      <c r="CG173" s="65">
        <v>0</v>
      </c>
      <c r="CH173" s="65">
        <v>2.5935750073681107E-2</v>
      </c>
      <c r="CI173" s="65">
        <f t="shared" si="92"/>
        <v>2.5935750073681107E-2</v>
      </c>
      <c r="CJ173" s="65">
        <v>1.1360780902677106</v>
      </c>
      <c r="CK173" s="65">
        <v>0.81340996168582369</v>
      </c>
      <c r="CL173" s="65">
        <f t="shared" si="93"/>
        <v>-0.32266812858188687</v>
      </c>
      <c r="CM173" s="65">
        <v>9.4713443510196192E-3</v>
      </c>
      <c r="CN173" s="65">
        <v>3.2419687592101384E-3</v>
      </c>
      <c r="CO173" s="65">
        <f t="shared" si="94"/>
        <v>-6.2293755918094804E-3</v>
      </c>
      <c r="CP173" s="65">
        <v>0.97042621049579592</v>
      </c>
      <c r="CQ173" s="65">
        <v>0.73577954612437368</v>
      </c>
      <c r="CR173" s="65">
        <f t="shared" si="95"/>
        <v>-0.23464666437142223</v>
      </c>
      <c r="CS173" s="65">
        <v>0</v>
      </c>
      <c r="CT173" s="65">
        <v>0</v>
      </c>
      <c r="CU173" s="65">
        <f t="shared" si="96"/>
        <v>0</v>
      </c>
      <c r="CV173" s="65">
        <v>8.4082342708031322E-3</v>
      </c>
      <c r="CW173" s="65">
        <v>3.7135278514588859E-3</v>
      </c>
      <c r="CX173" s="65">
        <f t="shared" si="97"/>
        <v>-4.6947064193442467E-3</v>
      </c>
      <c r="CY173" s="65">
        <v>0</v>
      </c>
      <c r="CZ173" s="65">
        <v>2.7998821102269379E-4</v>
      </c>
      <c r="DA173" s="65">
        <f t="shared" si="98"/>
        <v>2.7998821102269379E-4</v>
      </c>
      <c r="DB173" s="65">
        <v>2.8993911278631486E-4</v>
      </c>
      <c r="DC173" s="65">
        <v>1.2673150604185087E-3</v>
      </c>
      <c r="DD173" s="65">
        <f t="shared" si="99"/>
        <v>9.773759476321938E-4</v>
      </c>
      <c r="DE173" s="65">
        <v>0</v>
      </c>
      <c r="DF173" s="65">
        <v>1.9893899204244032E-3</v>
      </c>
      <c r="DG173" s="65">
        <f t="shared" si="100"/>
        <v>1.9893899204244032E-3</v>
      </c>
      <c r="DH173" s="65">
        <v>0.12332076930511258</v>
      </c>
      <c r="DI173" s="65">
        <v>3.2581786030061892E-2</v>
      </c>
      <c r="DJ173" s="65">
        <f t="shared" si="101"/>
        <v>-9.07389832750507E-2</v>
      </c>
      <c r="DK173" s="65">
        <v>2.4161592732192907E-3</v>
      </c>
      <c r="DL173" s="65">
        <v>5.1149425287356325E-2</v>
      </c>
      <c r="DM173" s="65">
        <f t="shared" si="102"/>
        <v>4.8733266014137036E-2</v>
      </c>
      <c r="DN173" s="65">
        <v>2.1262201604329758E-3</v>
      </c>
      <c r="DO173" s="65">
        <v>4.2499263188918363E-2</v>
      </c>
      <c r="DP173" s="65">
        <f t="shared" si="103"/>
        <v>4.0373043028485385E-2</v>
      </c>
      <c r="DQ173" s="65">
        <v>0</v>
      </c>
      <c r="DR173" s="65">
        <v>0</v>
      </c>
      <c r="DS173" s="65">
        <f t="shared" si="104"/>
        <v>0</v>
      </c>
      <c r="DT173" s="65">
        <v>2.8993911278631486E-4</v>
      </c>
      <c r="DU173" s="65">
        <v>8.6501620984379603E-3</v>
      </c>
      <c r="DV173" s="65">
        <f t="shared" si="105"/>
        <v>8.3602229856516459E-3</v>
      </c>
      <c r="DW173" s="65">
        <v>5.6634773364260177E-2</v>
      </c>
      <c r="DX173" s="65">
        <v>1.031535514294135E-4</v>
      </c>
      <c r="DY173" s="65">
        <f t="shared" si="106"/>
        <v>-5.6531619812830766E-2</v>
      </c>
      <c r="DZ173" s="65">
        <v>3.4309461679713923E-2</v>
      </c>
      <c r="EA173" s="65">
        <v>7.179487179487179E-2</v>
      </c>
      <c r="EB173" s="65">
        <f t="shared" si="107"/>
        <v>3.7485410115157866E-2</v>
      </c>
      <c r="EC173" s="65">
        <v>1.7203054025321352E-2</v>
      </c>
      <c r="ED173" s="65">
        <v>7.6628352490421461E-3</v>
      </c>
      <c r="EE173" s="65">
        <f t="shared" si="108"/>
        <v>-9.5402187762792055E-3</v>
      </c>
      <c r="EF173" s="65">
        <v>0</v>
      </c>
      <c r="EG173" s="65">
        <v>0</v>
      </c>
      <c r="EH173" s="65">
        <f t="shared" si="109"/>
        <v>0</v>
      </c>
      <c r="EI173" s="65">
        <v>3.8658548371508649E-4</v>
      </c>
      <c r="EJ173" s="65">
        <v>8.2670203359858536E-3</v>
      </c>
      <c r="EK173" s="65">
        <f t="shared" si="110"/>
        <v>7.8804348522707665E-3</v>
      </c>
      <c r="EL173" s="65">
        <v>3.1305692471247708</v>
      </c>
      <c r="EM173" s="65">
        <v>8.8903625110521661E-2</v>
      </c>
      <c r="EN173" s="65">
        <f t="shared" si="111"/>
        <v>-3.0416656220142491</v>
      </c>
      <c r="EO173" s="65">
        <v>0.22518604426403788</v>
      </c>
      <c r="EP173" s="65">
        <v>0.3943118184497495</v>
      </c>
      <c r="EQ173" s="65">
        <f t="shared" si="112"/>
        <v>0.16912577418571162</v>
      </c>
      <c r="ER173" s="65">
        <v>0.55475016913114905</v>
      </c>
      <c r="ES173" s="65">
        <v>1.3041556145004421E-2</v>
      </c>
      <c r="ET173" s="65">
        <f t="shared" si="113"/>
        <v>-0.54170861298614459</v>
      </c>
      <c r="EU173" s="65">
        <v>16.287329660771238</v>
      </c>
      <c r="EV173" s="65">
        <v>0.2287503684055408</v>
      </c>
      <c r="EW173" s="65">
        <f t="shared" si="114"/>
        <v>-16.058579292365696</v>
      </c>
      <c r="EX173" s="65">
        <v>6.7183724751135596</v>
      </c>
      <c r="EY173" s="65">
        <v>4.2879457707043915</v>
      </c>
      <c r="EZ173" s="65">
        <f t="shared" si="115"/>
        <v>-2.4304267044091681</v>
      </c>
      <c r="FA173" s="65">
        <v>0.13723784671885569</v>
      </c>
      <c r="FB173" s="65">
        <v>0.96072796934865901</v>
      </c>
      <c r="FC173" s="65">
        <f t="shared" si="116"/>
        <v>0.82349012262980326</v>
      </c>
      <c r="FD173" s="72">
        <v>6.7708488736386689</v>
      </c>
      <c r="FE173" s="66" t="s">
        <v>0</v>
      </c>
      <c r="FF173" s="66">
        <v>3.6799999999999997</v>
      </c>
      <c r="FG173" s="67">
        <v>0.95969289827255277</v>
      </c>
      <c r="FH173" s="67">
        <v>0.83211678832116798</v>
      </c>
      <c r="FI173" s="67" t="s">
        <v>0</v>
      </c>
      <c r="FJ173" s="67">
        <v>2.5314685314685317</v>
      </c>
      <c r="FK173" s="67" t="s">
        <v>0</v>
      </c>
      <c r="FL173" s="67">
        <v>16.309778729478943</v>
      </c>
      <c r="FM173" s="67" t="s">
        <v>0</v>
      </c>
      <c r="FN173" s="67">
        <v>-0.17948717948717952</v>
      </c>
      <c r="FO173" s="67">
        <v>3.5714285714285721</v>
      </c>
      <c r="FP173" s="67" t="s">
        <v>0</v>
      </c>
      <c r="FQ173" s="67">
        <v>0.860869565217391</v>
      </c>
      <c r="FR173" s="67" t="s">
        <v>0</v>
      </c>
      <c r="FS173" s="67">
        <v>3.6957039557635047</v>
      </c>
      <c r="FT173" s="67">
        <v>1.2448979591836733</v>
      </c>
      <c r="FU173" s="67">
        <v>3.9726122896125879</v>
      </c>
      <c r="FV173" s="67" t="s">
        <v>0</v>
      </c>
      <c r="FW173" s="67">
        <v>1.896551724137931</v>
      </c>
      <c r="FX173" s="67" t="s">
        <v>0</v>
      </c>
      <c r="FY173" s="67">
        <v>27.666666666666668</v>
      </c>
      <c r="FZ173" s="67" t="s">
        <v>0</v>
      </c>
      <c r="GA173" s="67">
        <v>0.73275862068965525</v>
      </c>
      <c r="GB173" s="67">
        <v>137.84</v>
      </c>
      <c r="GC173" s="67">
        <v>130.09090909090909</v>
      </c>
      <c r="GD173" s="67" t="s">
        <v>0</v>
      </c>
      <c r="GE173" s="67">
        <v>194.66666666666666</v>
      </c>
      <c r="GF173" s="67">
        <v>-0.98805460750853247</v>
      </c>
      <c r="GG173" s="67">
        <v>12.723943661971832</v>
      </c>
      <c r="GH173" s="67">
        <v>1.9213483146067416</v>
      </c>
      <c r="GI173" s="67" t="s">
        <v>0</v>
      </c>
      <c r="GJ173" s="67">
        <v>139.25</v>
      </c>
      <c r="GK173" s="67">
        <v>-0.81375030871820209</v>
      </c>
      <c r="GL173" s="67">
        <v>10.484120171673821</v>
      </c>
      <c r="GM173" s="67">
        <v>-0.84581881533101044</v>
      </c>
      <c r="GN173" s="67">
        <v>-0.90788903723483161</v>
      </c>
      <c r="GO173" s="67">
        <v>3.1858591670862397</v>
      </c>
      <c r="GP173" s="67">
        <v>44.911971830985919</v>
      </c>
    </row>
    <row r="174" spans="1:198" ht="13.8">
      <c r="A174" s="2">
        <v>4119400</v>
      </c>
      <c r="B174" s="2" t="s">
        <v>441</v>
      </c>
      <c r="C174" s="64">
        <v>1</v>
      </c>
      <c r="D174" s="64">
        <v>0</v>
      </c>
      <c r="E174" s="64">
        <v>0</v>
      </c>
      <c r="F174" s="64">
        <v>0</v>
      </c>
      <c r="G174" s="65">
        <v>21655</v>
      </c>
      <c r="H174" s="65">
        <v>23424</v>
      </c>
      <c r="I174" s="65">
        <v>14632</v>
      </c>
      <c r="J174" s="65">
        <v>16102</v>
      </c>
      <c r="K174" s="66">
        <v>0.67568690833525746</v>
      </c>
      <c r="L174" s="66">
        <v>0.68741461748633881</v>
      </c>
      <c r="M174" s="65">
        <v>7023</v>
      </c>
      <c r="N174" s="65">
        <v>7322</v>
      </c>
      <c r="O174" s="65">
        <v>81851</v>
      </c>
      <c r="P174" s="65">
        <v>297444</v>
      </c>
      <c r="Q174" s="65">
        <v>23333</v>
      </c>
      <c r="R174" s="65">
        <v>101944</v>
      </c>
      <c r="S174" s="65">
        <v>4501622.473237101</v>
      </c>
      <c r="T174" s="65">
        <v>14724039.366452981</v>
      </c>
      <c r="U174" s="65">
        <v>3145278.6250499547</v>
      </c>
      <c r="V174" s="65">
        <v>9392166.7480763253</v>
      </c>
      <c r="W174" s="65">
        <v>1356343.8481871486</v>
      </c>
      <c r="X174" s="65">
        <v>5331872.6183766657</v>
      </c>
      <c r="Y174" s="65">
        <v>463.80348557876221</v>
      </c>
      <c r="Z174" s="65">
        <v>1147.6899672138297</v>
      </c>
      <c r="AA174" s="65">
        <v>1244.0396672620438</v>
      </c>
      <c r="AB174" s="65">
        <v>4317.9442175998911</v>
      </c>
      <c r="AC174" s="65">
        <v>2.6822559681923379</v>
      </c>
      <c r="AD174" s="65">
        <v>3.762291508117193</v>
      </c>
      <c r="AE174" s="65">
        <v>1.4026593855070169</v>
      </c>
      <c r="AF174" s="65">
        <v>4.4968235160656613</v>
      </c>
      <c r="AG174" s="65">
        <v>5.337720219426231</v>
      </c>
      <c r="AH174" s="65">
        <v>1.1869979331757905</v>
      </c>
      <c r="AI174" s="66">
        <v>0.12581178350158173</v>
      </c>
      <c r="AJ174" s="66">
        <v>0.11560555238115677</v>
      </c>
      <c r="AK174" s="66">
        <v>0.13772715097975685</v>
      </c>
      <c r="AL174" s="66">
        <v>0.1588817105888316</v>
      </c>
      <c r="AM174" s="66">
        <v>7.8833878611044295E-3</v>
      </c>
      <c r="AN174" s="66">
        <v>4.1780073908388449E-3</v>
      </c>
      <c r="AO174" s="65">
        <v>1403.2</v>
      </c>
      <c r="AP174" s="65">
        <v>1403.1</v>
      </c>
      <c r="AQ174" s="65">
        <v>1.0141573451049299</v>
      </c>
      <c r="AR174" s="65">
        <v>1.0883295404012661</v>
      </c>
      <c r="AS174" s="65">
        <f t="shared" si="78"/>
        <v>7.4172195296336119E-2</v>
      </c>
      <c r="AT174" s="65">
        <v>0</v>
      </c>
      <c r="AU174" s="65">
        <v>0</v>
      </c>
      <c r="AV174" s="65">
        <f t="shared" si="79"/>
        <v>0</v>
      </c>
      <c r="AW174" s="65">
        <v>3.5429077558250836E-3</v>
      </c>
      <c r="AX174" s="65">
        <v>0</v>
      </c>
      <c r="AY174" s="65">
        <f t="shared" si="80"/>
        <v>-3.5429077558250836E-3</v>
      </c>
      <c r="AZ174" s="65">
        <v>1.9285989799854284E-3</v>
      </c>
      <c r="BA174" s="65">
        <v>3.6621413063381205E-4</v>
      </c>
      <c r="BB174" s="65">
        <f t="shared" si="81"/>
        <v>-1.5623848493516164E-3</v>
      </c>
      <c r="BC174" s="65">
        <v>0</v>
      </c>
      <c r="BD174" s="65">
        <v>0</v>
      </c>
      <c r="BE174" s="65">
        <f t="shared" si="82"/>
        <v>0</v>
      </c>
      <c r="BF174" s="65">
        <v>0.1715024500350005</v>
      </c>
      <c r="BG174" s="65">
        <v>7.7362735096392798E-2</v>
      </c>
      <c r="BH174" s="65">
        <f t="shared" si="83"/>
        <v>-9.4139714938607705E-2</v>
      </c>
      <c r="BI174" s="65">
        <v>0</v>
      </c>
      <c r="BJ174" s="65">
        <v>0</v>
      </c>
      <c r="BK174" s="65">
        <f t="shared" si="84"/>
        <v>0</v>
      </c>
      <c r="BL174" s="65">
        <v>3.1429020414577347E-3</v>
      </c>
      <c r="BM174" s="65">
        <v>5.3624211985665328E-4</v>
      </c>
      <c r="BN174" s="65">
        <f t="shared" si="85"/>
        <v>-2.6066599216010814E-3</v>
      </c>
      <c r="BO174" s="65">
        <v>0.16910241574879639</v>
      </c>
      <c r="BP174" s="65">
        <v>0.10402770148316723</v>
      </c>
      <c r="BQ174" s="65">
        <f t="shared" si="86"/>
        <v>-6.5074714265629163E-2</v>
      </c>
      <c r="BR174" s="65">
        <v>3.2429034700495723E-3</v>
      </c>
      <c r="BS174" s="65">
        <v>0</v>
      </c>
      <c r="BT174" s="65">
        <f t="shared" si="87"/>
        <v>-3.2429034700495723E-3</v>
      </c>
      <c r="BU174" s="65">
        <v>4.3143473478192548E-3</v>
      </c>
      <c r="BV174" s="65">
        <v>1.536791441052604E-3</v>
      </c>
      <c r="BW174" s="65">
        <f t="shared" si="88"/>
        <v>-2.7775559067666506E-3</v>
      </c>
      <c r="BX174" s="65">
        <v>0.2633466192374177</v>
      </c>
      <c r="BY174" s="65">
        <v>0.31224986266970101</v>
      </c>
      <c r="BZ174" s="65">
        <f t="shared" si="89"/>
        <v>4.8903243432283305E-2</v>
      </c>
      <c r="CA174" s="65">
        <v>0.23100330004714353</v>
      </c>
      <c r="CB174" s="65">
        <v>0.52464424913024144</v>
      </c>
      <c r="CC174" s="65">
        <f t="shared" si="90"/>
        <v>0.2936409490830979</v>
      </c>
      <c r="CD174" s="65">
        <v>2.0571722453177903E-3</v>
      </c>
      <c r="CE174" s="65">
        <v>2.615815218812943E-4</v>
      </c>
      <c r="CF174" s="65">
        <f t="shared" si="91"/>
        <v>-1.7955907234364959E-3</v>
      </c>
      <c r="CG174" s="65">
        <v>0.13718767410963015</v>
      </c>
      <c r="CH174" s="65">
        <v>5.8898349420596928E-2</v>
      </c>
      <c r="CI174" s="65">
        <f t="shared" si="92"/>
        <v>-7.8289324689033213E-2</v>
      </c>
      <c r="CJ174" s="65">
        <v>6.0715153073615333E-3</v>
      </c>
      <c r="CK174" s="65">
        <v>3.6654110753616366E-3</v>
      </c>
      <c r="CL174" s="65">
        <f t="shared" si="93"/>
        <v>-2.4061042319998968E-3</v>
      </c>
      <c r="CM174" s="65">
        <v>0</v>
      </c>
      <c r="CN174" s="65">
        <v>0</v>
      </c>
      <c r="CO174" s="65">
        <f t="shared" si="94"/>
        <v>0</v>
      </c>
      <c r="CP174" s="65">
        <v>0</v>
      </c>
      <c r="CQ174" s="65">
        <v>0</v>
      </c>
      <c r="CR174" s="65">
        <f t="shared" si="95"/>
        <v>0</v>
      </c>
      <c r="CS174" s="65">
        <v>1.0714438777696825E-3</v>
      </c>
      <c r="CT174" s="65">
        <v>3.433257474691988E-4</v>
      </c>
      <c r="CU174" s="65">
        <f t="shared" si="96"/>
        <v>-7.2811813030048377E-4</v>
      </c>
      <c r="CV174" s="65">
        <v>0</v>
      </c>
      <c r="CW174" s="65">
        <v>2.8773967406942372E-4</v>
      </c>
      <c r="CX174" s="65">
        <f t="shared" si="97"/>
        <v>2.8773967406942372E-4</v>
      </c>
      <c r="CY174" s="65">
        <v>0</v>
      </c>
      <c r="CZ174" s="65">
        <v>0</v>
      </c>
      <c r="DA174" s="65">
        <f t="shared" si="98"/>
        <v>0</v>
      </c>
      <c r="DB174" s="65">
        <v>1.4285918370262433E-4</v>
      </c>
      <c r="DC174" s="65">
        <v>3.0408851918700463E-4</v>
      </c>
      <c r="DD174" s="65">
        <f t="shared" si="99"/>
        <v>1.612293354843803E-4</v>
      </c>
      <c r="DE174" s="65">
        <v>1.1428734696209946E-4</v>
      </c>
      <c r="DF174" s="65">
        <v>6.8665149493839759E-5</v>
      </c>
      <c r="DG174" s="65">
        <f t="shared" si="100"/>
        <v>-4.5622197468259698E-5</v>
      </c>
      <c r="DH174" s="65">
        <v>3.1429020414577347E-4</v>
      </c>
      <c r="DI174" s="65">
        <v>2.321536006696487E-3</v>
      </c>
      <c r="DJ174" s="65">
        <f t="shared" si="101"/>
        <v>2.0072458025507138E-3</v>
      </c>
      <c r="DK174" s="65">
        <v>5.3043614908784412E-2</v>
      </c>
      <c r="DL174" s="65">
        <v>0.22251432158832299</v>
      </c>
      <c r="DM174" s="65">
        <f t="shared" si="102"/>
        <v>0.16947070667953856</v>
      </c>
      <c r="DN174" s="65">
        <v>4.0572008171545311E-3</v>
      </c>
      <c r="DO174" s="65">
        <v>2.1090010201679351E-3</v>
      </c>
      <c r="DP174" s="65">
        <f t="shared" si="103"/>
        <v>-1.9481997969865959E-3</v>
      </c>
      <c r="DQ174" s="65">
        <v>3.5757653680766867E-2</v>
      </c>
      <c r="DR174" s="65">
        <v>0.13064035156556542</v>
      </c>
      <c r="DS174" s="65">
        <f t="shared" si="104"/>
        <v>9.4882697884798556E-2</v>
      </c>
      <c r="DT174" s="65">
        <v>9.2572751039300561E-3</v>
      </c>
      <c r="DU174" s="65">
        <v>8.7443432995893175E-2</v>
      </c>
      <c r="DV174" s="65">
        <f t="shared" si="105"/>
        <v>7.8186157891963121E-2</v>
      </c>
      <c r="DW174" s="65">
        <v>7.4043914913070191E-2</v>
      </c>
      <c r="DX174" s="65">
        <v>2.0272567945800311E-4</v>
      </c>
      <c r="DY174" s="65">
        <f t="shared" si="106"/>
        <v>-7.3841189233612187E-2</v>
      </c>
      <c r="DZ174" s="65">
        <v>6.5772368176688245E-2</v>
      </c>
      <c r="EA174" s="65">
        <v>0.13747089905569071</v>
      </c>
      <c r="EB174" s="65">
        <f t="shared" si="107"/>
        <v>7.1698530879002464E-2</v>
      </c>
      <c r="EC174" s="65">
        <v>6.7572393891341303E-3</v>
      </c>
      <c r="ED174" s="65">
        <v>3.6294436161029586E-3</v>
      </c>
      <c r="EE174" s="65">
        <f t="shared" si="108"/>
        <v>-3.1277957730311717E-3</v>
      </c>
      <c r="EF174" s="65">
        <v>9.0001285732653328E-4</v>
      </c>
      <c r="EG174" s="65">
        <v>0</v>
      </c>
      <c r="EH174" s="65">
        <f t="shared" si="109"/>
        <v>-9.0001285732653328E-4</v>
      </c>
      <c r="EI174" s="65">
        <v>5.857226531807597E-4</v>
      </c>
      <c r="EJ174" s="65">
        <v>3.6621413063381205E-4</v>
      </c>
      <c r="EK174" s="65">
        <f t="shared" si="110"/>
        <v>-2.1950852254694765E-4</v>
      </c>
      <c r="EL174" s="65">
        <v>1.9362276603951485</v>
      </c>
      <c r="EM174" s="65">
        <v>0.14181969185696722</v>
      </c>
      <c r="EN174" s="65">
        <f t="shared" si="111"/>
        <v>-1.7944079685381813</v>
      </c>
      <c r="EO174" s="65">
        <v>0.13281618308832982</v>
      </c>
      <c r="EP174" s="65">
        <v>0.2852415705354574</v>
      </c>
      <c r="EQ174" s="65">
        <f t="shared" si="112"/>
        <v>0.15242538744712758</v>
      </c>
      <c r="ER174" s="65">
        <v>1.4378919698852841</v>
      </c>
      <c r="ES174" s="65">
        <v>2.6733631536268281E-2</v>
      </c>
      <c r="ET174" s="65">
        <f t="shared" si="113"/>
        <v>-1.4111583383490158</v>
      </c>
      <c r="EU174" s="65">
        <v>142.78885412648754</v>
      </c>
      <c r="EV174" s="65">
        <v>1.063695100578095</v>
      </c>
      <c r="EW174" s="65">
        <f t="shared" si="114"/>
        <v>-141.72515902590945</v>
      </c>
      <c r="EX174" s="65">
        <v>1.5700652866469522</v>
      </c>
      <c r="EY174" s="65">
        <v>106.64318318553977</v>
      </c>
      <c r="EZ174" s="65">
        <f t="shared" si="115"/>
        <v>105.07311789889282</v>
      </c>
      <c r="FA174" s="65">
        <v>0.13540193431334735</v>
      </c>
      <c r="FB174" s="65">
        <v>0.24985939993198883</v>
      </c>
      <c r="FC174" s="65">
        <f t="shared" si="116"/>
        <v>0.11445746561864148</v>
      </c>
      <c r="FD174" s="72">
        <v>3.6886322017185522</v>
      </c>
      <c r="FE174" s="66" t="s">
        <v>0</v>
      </c>
      <c r="FF174" s="66">
        <v>-1</v>
      </c>
      <c r="FG174" s="67">
        <v>-0.17037037037037028</v>
      </c>
      <c r="FH174" s="67" t="s">
        <v>0</v>
      </c>
      <c r="FI174" s="67">
        <v>0.97084548104956281</v>
      </c>
      <c r="FJ174" s="67" t="s">
        <v>0</v>
      </c>
      <c r="FK174" s="67">
        <v>-0.25454545454545452</v>
      </c>
      <c r="FL174" s="67">
        <v>1.68775872264932</v>
      </c>
      <c r="FM174" s="67">
        <v>-1</v>
      </c>
      <c r="FN174" s="67">
        <v>0.55629139072847655</v>
      </c>
      <c r="FO174" s="67">
        <v>4.1804274709775413</v>
      </c>
      <c r="FP174" s="67">
        <v>8.9228818800247378</v>
      </c>
      <c r="FQ174" s="67">
        <v>-0.44444444444444442</v>
      </c>
      <c r="FR174" s="67">
        <v>0.87576798917005094</v>
      </c>
      <c r="FS174" s="67">
        <v>1.6376470588235299</v>
      </c>
      <c r="FT174" s="67" t="s">
        <v>0</v>
      </c>
      <c r="FU174" s="67" t="s">
        <v>0</v>
      </c>
      <c r="FV174" s="67">
        <v>0.39999999999999991</v>
      </c>
      <c r="FW174" s="67" t="s">
        <v>0</v>
      </c>
      <c r="FX174" s="67" t="s">
        <v>0</v>
      </c>
      <c r="FY174" s="67">
        <v>8.2999999999999989</v>
      </c>
      <c r="FZ174" s="67">
        <v>1.625</v>
      </c>
      <c r="GA174" s="67">
        <v>31.272727272727273</v>
      </c>
      <c r="GB174" s="67">
        <v>17.328036628063558</v>
      </c>
      <c r="GC174" s="67">
        <v>1.27112676056338</v>
      </c>
      <c r="GD174" s="67">
        <v>14.962445065920894</v>
      </c>
      <c r="GE174" s="67">
        <v>40.270061728395063</v>
      </c>
      <c r="GF174" s="67">
        <v>-0.98803781593671614</v>
      </c>
      <c r="GG174" s="67">
        <v>8.1318418766290179</v>
      </c>
      <c r="GH174" s="67">
        <v>1.3467230443974629</v>
      </c>
      <c r="GI174" s="67">
        <v>-1</v>
      </c>
      <c r="GJ174" s="67">
        <v>1.7317073170731709</v>
      </c>
      <c r="GK174" s="67">
        <v>-0.67998435816843006</v>
      </c>
      <c r="GL174" s="67">
        <v>8.3832419059911807</v>
      </c>
      <c r="GM174" s="67">
        <v>-0.91876881501425722</v>
      </c>
      <c r="GN174" s="67">
        <v>-0.96745277700211818</v>
      </c>
      <c r="GO174" s="67">
        <v>295.76076176264519</v>
      </c>
      <c r="GP174" s="67">
        <v>7.0623549271998307</v>
      </c>
    </row>
    <row r="175" spans="1:198" ht="13.8">
      <c r="A175" s="2">
        <v>4119707</v>
      </c>
      <c r="B175" s="2" t="s">
        <v>442</v>
      </c>
      <c r="C175" s="64">
        <v>1</v>
      </c>
      <c r="D175" s="64">
        <v>0</v>
      </c>
      <c r="E175" s="64">
        <v>0</v>
      </c>
      <c r="F175" s="64">
        <v>0</v>
      </c>
      <c r="G175" s="65">
        <v>3987</v>
      </c>
      <c r="H175" s="65">
        <v>4095</v>
      </c>
      <c r="I175" s="65">
        <v>2544</v>
      </c>
      <c r="J175" s="65">
        <v>2773</v>
      </c>
      <c r="K175" s="66">
        <v>0.63807373965387515</v>
      </c>
      <c r="L175" s="66">
        <v>0.6771672771672772</v>
      </c>
      <c r="M175" s="65">
        <v>1443</v>
      </c>
      <c r="N175" s="65">
        <v>1322</v>
      </c>
      <c r="O175" s="65">
        <v>13546</v>
      </c>
      <c r="P175" s="65">
        <v>55709</v>
      </c>
      <c r="Q175" s="65">
        <v>5084</v>
      </c>
      <c r="R175" s="65">
        <v>22489</v>
      </c>
      <c r="S175" s="65">
        <v>678377.38039313932</v>
      </c>
      <c r="T175" s="65">
        <v>2265471.75463254</v>
      </c>
      <c r="U175" s="65">
        <v>470439.65387326945</v>
      </c>
      <c r="V175" s="65">
        <v>1693020.9073341866</v>
      </c>
      <c r="W175" s="65">
        <v>207937.72651986999</v>
      </c>
      <c r="X175" s="65">
        <v>572450.84729834821</v>
      </c>
      <c r="Y175" s="65">
        <v>330.75757004371519</v>
      </c>
      <c r="Z175" s="65">
        <v>855.93373611510708</v>
      </c>
      <c r="AA175" s="65">
        <v>498.01674657712925</v>
      </c>
      <c r="AB175" s="65">
        <v>1115.9010059242723</v>
      </c>
      <c r="AC175" s="65">
        <v>1.5056851049888531</v>
      </c>
      <c r="AD175" s="65">
        <v>1.303723593124275</v>
      </c>
      <c r="AE175" s="65">
        <v>0.86586736416837085</v>
      </c>
      <c r="AF175" s="65">
        <v>1.7611960723846967</v>
      </c>
      <c r="AG175" s="65">
        <v>1.4134326409740385</v>
      </c>
      <c r="AH175" s="65">
        <v>0.80254133150559492</v>
      </c>
      <c r="AI175" s="66">
        <v>0.12815488777641915</v>
      </c>
      <c r="AJ175" s="66">
        <v>0.13662142980599579</v>
      </c>
      <c r="AK175" s="66">
        <v>0.15189111698196078</v>
      </c>
      <c r="AL175" s="66">
        <v>0.16031647913105274</v>
      </c>
      <c r="AM175" s="66">
        <v>2.6763399110152353E-3</v>
      </c>
      <c r="AN175" s="66">
        <v>-8.7196155441943146E-3</v>
      </c>
      <c r="AO175" s="65">
        <v>352.9</v>
      </c>
      <c r="AP175" s="65">
        <v>356.2</v>
      </c>
      <c r="AQ175" s="65">
        <v>0.35201940729084713</v>
      </c>
      <c r="AR175" s="65">
        <v>0.68181481316791914</v>
      </c>
      <c r="AS175" s="65">
        <f t="shared" si="78"/>
        <v>0.32979540587707201</v>
      </c>
      <c r="AT175" s="65">
        <v>0</v>
      </c>
      <c r="AU175" s="65">
        <v>0</v>
      </c>
      <c r="AV175" s="65">
        <f t="shared" si="79"/>
        <v>0</v>
      </c>
      <c r="AW175" s="65">
        <v>0</v>
      </c>
      <c r="AX175" s="65">
        <v>0</v>
      </c>
      <c r="AY175" s="65">
        <f t="shared" si="80"/>
        <v>0</v>
      </c>
      <c r="AZ175" s="65">
        <v>8.0645161290322578E-2</v>
      </c>
      <c r="BA175" s="65">
        <v>0.15526109060725984</v>
      </c>
      <c r="BB175" s="65">
        <f t="shared" si="81"/>
        <v>7.4615929316937266E-2</v>
      </c>
      <c r="BC175" s="65">
        <v>0</v>
      </c>
      <c r="BD175" s="65">
        <v>0</v>
      </c>
      <c r="BE175" s="65">
        <f t="shared" si="82"/>
        <v>0</v>
      </c>
      <c r="BF175" s="65">
        <v>0</v>
      </c>
      <c r="BG175" s="65">
        <v>0</v>
      </c>
      <c r="BH175" s="65">
        <f t="shared" si="83"/>
        <v>0</v>
      </c>
      <c r="BI175" s="65">
        <v>0</v>
      </c>
      <c r="BJ175" s="65">
        <v>0.12229682659670654</v>
      </c>
      <c r="BK175" s="65">
        <f t="shared" si="84"/>
        <v>0.12229682659670654</v>
      </c>
      <c r="BL175" s="65">
        <v>0</v>
      </c>
      <c r="BM175" s="65">
        <v>0</v>
      </c>
      <c r="BN175" s="65">
        <f t="shared" si="85"/>
        <v>0</v>
      </c>
      <c r="BO175" s="65">
        <v>8.7857330186205083E-3</v>
      </c>
      <c r="BP175" s="65">
        <v>2.2677753568411223E-3</v>
      </c>
      <c r="BQ175" s="65">
        <f t="shared" si="86"/>
        <v>-6.5179576617793861E-3</v>
      </c>
      <c r="BR175" s="65">
        <v>0</v>
      </c>
      <c r="BS175" s="65">
        <v>0</v>
      </c>
      <c r="BT175" s="65">
        <f t="shared" si="87"/>
        <v>0</v>
      </c>
      <c r="BU175" s="65">
        <v>0.24403356936795176</v>
      </c>
      <c r="BV175" s="65">
        <v>0.39112454977989242</v>
      </c>
      <c r="BW175" s="65">
        <f t="shared" si="88"/>
        <v>0.14709098041194066</v>
      </c>
      <c r="BX175" s="65">
        <v>1.5538945712037766E-2</v>
      </c>
      <c r="BY175" s="65">
        <v>4.0464226955400414E-3</v>
      </c>
      <c r="BZ175" s="65">
        <f t="shared" si="89"/>
        <v>-1.1492523016497724E-2</v>
      </c>
      <c r="CA175" s="65">
        <v>0</v>
      </c>
      <c r="CB175" s="65">
        <v>0</v>
      </c>
      <c r="CC175" s="65">
        <f t="shared" si="90"/>
        <v>0</v>
      </c>
      <c r="CD175" s="65">
        <v>0</v>
      </c>
      <c r="CE175" s="65">
        <v>0</v>
      </c>
      <c r="CF175" s="65">
        <f t="shared" si="91"/>
        <v>0</v>
      </c>
      <c r="CG175" s="65">
        <v>0</v>
      </c>
      <c r="CH175" s="65">
        <v>0</v>
      </c>
      <c r="CI175" s="65">
        <f t="shared" si="92"/>
        <v>0</v>
      </c>
      <c r="CJ175" s="65">
        <v>5.6451612903225805E-2</v>
      </c>
      <c r="CK175" s="65">
        <v>1.3399143284865193E-2</v>
      </c>
      <c r="CL175" s="65">
        <f t="shared" si="93"/>
        <v>-4.3052469618360609E-2</v>
      </c>
      <c r="CM175" s="65">
        <v>0</v>
      </c>
      <c r="CN175" s="65">
        <v>0</v>
      </c>
      <c r="CO175" s="65">
        <f t="shared" si="94"/>
        <v>0</v>
      </c>
      <c r="CP175" s="65">
        <v>3.1143456595856284E-2</v>
      </c>
      <c r="CQ175" s="65">
        <v>2.8903019253857442E-3</v>
      </c>
      <c r="CR175" s="65">
        <f t="shared" si="95"/>
        <v>-2.8253154670470539E-2</v>
      </c>
      <c r="CS175" s="65">
        <v>0</v>
      </c>
      <c r="CT175" s="65">
        <v>0</v>
      </c>
      <c r="CU175" s="65">
        <f t="shared" si="96"/>
        <v>0</v>
      </c>
      <c r="CV175" s="65">
        <v>2.2751114607920273E-2</v>
      </c>
      <c r="CW175" s="65">
        <v>4.2391094905657577E-3</v>
      </c>
      <c r="CX175" s="65">
        <f t="shared" si="97"/>
        <v>-1.8512005117354513E-2</v>
      </c>
      <c r="CY175" s="65">
        <v>0</v>
      </c>
      <c r="CZ175" s="65">
        <v>0</v>
      </c>
      <c r="DA175" s="65">
        <f t="shared" si="98"/>
        <v>0</v>
      </c>
      <c r="DB175" s="65">
        <v>0</v>
      </c>
      <c r="DC175" s="65">
        <v>0</v>
      </c>
      <c r="DD175" s="65">
        <f t="shared" si="99"/>
        <v>0</v>
      </c>
      <c r="DE175" s="65">
        <v>0</v>
      </c>
      <c r="DF175" s="65">
        <v>0</v>
      </c>
      <c r="DG175" s="65">
        <f t="shared" si="100"/>
        <v>0</v>
      </c>
      <c r="DH175" s="65">
        <v>2.5570416994492528E-3</v>
      </c>
      <c r="DI175" s="65">
        <v>0</v>
      </c>
      <c r="DJ175" s="65">
        <f t="shared" si="101"/>
        <v>-2.5570416994492528E-3</v>
      </c>
      <c r="DK175" s="65">
        <v>3.8683451350642541E-3</v>
      </c>
      <c r="DL175" s="65">
        <v>1.1842826863503637E-2</v>
      </c>
      <c r="DM175" s="65">
        <f t="shared" si="102"/>
        <v>7.9744817284393837E-3</v>
      </c>
      <c r="DN175" s="65">
        <v>2.2947810123262521E-3</v>
      </c>
      <c r="DO175" s="65">
        <v>1.0242044258674612E-2</v>
      </c>
      <c r="DP175" s="65">
        <f t="shared" si="103"/>
        <v>7.9472632463483597E-3</v>
      </c>
      <c r="DQ175" s="65">
        <v>0</v>
      </c>
      <c r="DR175" s="65">
        <v>0</v>
      </c>
      <c r="DS175" s="65">
        <f t="shared" si="104"/>
        <v>0</v>
      </c>
      <c r="DT175" s="65">
        <v>1.5735641227380016E-3</v>
      </c>
      <c r="DU175" s="65">
        <v>1.6007826048290276E-3</v>
      </c>
      <c r="DV175" s="65">
        <f t="shared" si="105"/>
        <v>2.7218482091026031E-5</v>
      </c>
      <c r="DW175" s="65">
        <v>0.28284815106215577</v>
      </c>
      <c r="DX175" s="65">
        <v>8.8932366934945978E-5</v>
      </c>
      <c r="DY175" s="65">
        <f t="shared" si="106"/>
        <v>-0.2827592186952208</v>
      </c>
      <c r="DZ175" s="65">
        <v>0.27589824285339631</v>
      </c>
      <c r="EA175" s="65">
        <v>0.17999911067633065</v>
      </c>
      <c r="EB175" s="65">
        <f t="shared" si="107"/>
        <v>-9.5899132177065666E-2</v>
      </c>
      <c r="EC175" s="65">
        <v>8.5234723314975074E-4</v>
      </c>
      <c r="ED175" s="65">
        <v>3.4090740658395958E-4</v>
      </c>
      <c r="EE175" s="65">
        <f t="shared" si="108"/>
        <v>-5.1143982656579111E-4</v>
      </c>
      <c r="EF175" s="65">
        <v>1.3113034356150013E-3</v>
      </c>
      <c r="EG175" s="65">
        <v>0</v>
      </c>
      <c r="EH175" s="65">
        <f t="shared" si="109"/>
        <v>-1.3113034356150013E-3</v>
      </c>
      <c r="EI175" s="65">
        <v>1.3113034356150013E-4</v>
      </c>
      <c r="EJ175" s="65">
        <v>5.9288244623297319E-4</v>
      </c>
      <c r="EK175" s="65">
        <f t="shared" si="110"/>
        <v>4.6175210267147306E-4</v>
      </c>
      <c r="EL175" s="65">
        <v>9.0523210070810389</v>
      </c>
      <c r="EM175" s="65">
        <v>0.18148131679191309</v>
      </c>
      <c r="EN175" s="65">
        <f t="shared" si="111"/>
        <v>-8.8708396902891256</v>
      </c>
      <c r="EO175" s="65">
        <v>0.20849724626278521</v>
      </c>
      <c r="EP175" s="65">
        <v>1.8493337483510457</v>
      </c>
      <c r="EQ175" s="65">
        <f t="shared" si="112"/>
        <v>1.6408365020882605</v>
      </c>
      <c r="ER175" s="65">
        <v>0.17046944662995017</v>
      </c>
      <c r="ES175" s="65">
        <v>5.7806038507714881E-2</v>
      </c>
      <c r="ET175" s="65">
        <f t="shared" si="113"/>
        <v>-0.1126634081222353</v>
      </c>
      <c r="EU175" s="65">
        <v>2.0784159454497768</v>
      </c>
      <c r="EV175" s="65">
        <v>8.4989698667496699E-2</v>
      </c>
      <c r="EW175" s="65">
        <f t="shared" si="114"/>
        <v>-1.9934262467822801</v>
      </c>
      <c r="EX175" s="65">
        <v>0.21636506687647522</v>
      </c>
      <c r="EY175" s="65">
        <v>2.9539775001111654</v>
      </c>
      <c r="EZ175" s="65">
        <f t="shared" si="115"/>
        <v>2.7376124332346903</v>
      </c>
      <c r="FA175" s="65">
        <v>0.66876475216365072</v>
      </c>
      <c r="FB175" s="65">
        <v>8.8932366934945967E-2</v>
      </c>
      <c r="FC175" s="65">
        <f t="shared" si="116"/>
        <v>-0.57983238522870473</v>
      </c>
      <c r="FD175" s="72">
        <v>7.5677034829577199</v>
      </c>
      <c r="FE175" s="66" t="s">
        <v>0</v>
      </c>
      <c r="FF175" s="66" t="s">
        <v>0</v>
      </c>
      <c r="FG175" s="67">
        <v>7.5162601626016254</v>
      </c>
      <c r="FH175" s="67" t="s">
        <v>0</v>
      </c>
      <c r="FI175" s="67" t="s">
        <v>0</v>
      </c>
      <c r="FJ175" s="67" t="s">
        <v>0</v>
      </c>
      <c r="FK175" s="67" t="s">
        <v>0</v>
      </c>
      <c r="FL175" s="67">
        <v>0.14179104477611948</v>
      </c>
      <c r="FM175" s="67" t="s">
        <v>0</v>
      </c>
      <c r="FN175" s="67">
        <v>6.0897367006985483</v>
      </c>
      <c r="FO175" s="67">
        <v>0.15189873417721511</v>
      </c>
      <c r="FP175" s="67" t="s">
        <v>0</v>
      </c>
      <c r="FQ175" s="67" t="s">
        <v>0</v>
      </c>
      <c r="FR175" s="67" t="s">
        <v>0</v>
      </c>
      <c r="FS175" s="67">
        <v>4.9941927990708512E-2</v>
      </c>
      <c r="FT175" s="67" t="s">
        <v>0</v>
      </c>
      <c r="FU175" s="67">
        <v>-0.58947368421052637</v>
      </c>
      <c r="FV175" s="67" t="s">
        <v>0</v>
      </c>
      <c r="FW175" s="67">
        <v>-0.17579250720461104</v>
      </c>
      <c r="FX175" s="67" t="s">
        <v>0</v>
      </c>
      <c r="FY175" s="67" t="s">
        <v>0</v>
      </c>
      <c r="FZ175" s="67" t="s">
        <v>0</v>
      </c>
      <c r="GA175" s="67">
        <v>-1</v>
      </c>
      <c r="GB175" s="67">
        <v>12.542372881355931</v>
      </c>
      <c r="GC175" s="67">
        <v>18.742857142857144</v>
      </c>
      <c r="GD175" s="67" t="s">
        <v>0</v>
      </c>
      <c r="GE175" s="67">
        <v>3.5</v>
      </c>
      <c r="GF175" s="67">
        <v>-0.99860917941585536</v>
      </c>
      <c r="GG175" s="67">
        <v>1.8859315589353609</v>
      </c>
      <c r="GH175" s="67">
        <v>0.76923076923076938</v>
      </c>
      <c r="GI175" s="67">
        <v>-1</v>
      </c>
      <c r="GJ175" s="67">
        <v>19.000000000000004</v>
      </c>
      <c r="GK175" s="67">
        <v>-0.91131777555661786</v>
      </c>
      <c r="GL175" s="67">
        <v>38.23553459119497</v>
      </c>
      <c r="GM175" s="67">
        <v>0.5</v>
      </c>
      <c r="GN175" s="67">
        <v>-0.81911671924290219</v>
      </c>
      <c r="GO175" s="67">
        <v>59.392727272727271</v>
      </c>
      <c r="GP175" s="67">
        <v>-0.41176470588235292</v>
      </c>
    </row>
    <row r="176" spans="1:198" ht="13.8">
      <c r="A176" s="2">
        <v>4119806</v>
      </c>
      <c r="B176" s="2" t="s">
        <v>443</v>
      </c>
      <c r="C176" s="64">
        <v>1</v>
      </c>
      <c r="D176" s="64">
        <v>0</v>
      </c>
      <c r="E176" s="64">
        <v>0</v>
      </c>
      <c r="F176" s="64">
        <v>0</v>
      </c>
      <c r="G176" s="65">
        <v>14117</v>
      </c>
      <c r="H176" s="65">
        <v>13654</v>
      </c>
      <c r="I176" s="65">
        <v>4809</v>
      </c>
      <c r="J176" s="65">
        <v>6068</v>
      </c>
      <c r="K176" s="66">
        <v>0.34065311326769143</v>
      </c>
      <c r="L176" s="66">
        <v>0.44441189395049069</v>
      </c>
      <c r="M176" s="65">
        <v>9308</v>
      </c>
      <c r="N176" s="65">
        <v>7586</v>
      </c>
      <c r="O176" s="65">
        <v>48987</v>
      </c>
      <c r="P176" s="65">
        <v>141502</v>
      </c>
      <c r="Q176" s="65">
        <v>17645</v>
      </c>
      <c r="R176" s="65">
        <v>46891</v>
      </c>
      <c r="S176" s="65">
        <v>2560760.8234338756</v>
      </c>
      <c r="T176" s="65">
        <v>8639511.7917452957</v>
      </c>
      <c r="U176" s="65">
        <v>1333279.1137164179</v>
      </c>
      <c r="V176" s="65">
        <v>4525711.770756281</v>
      </c>
      <c r="W176" s="65">
        <v>1227481.70971745</v>
      </c>
      <c r="X176" s="65">
        <v>4113800.0209890227</v>
      </c>
      <c r="Y176" s="65">
        <v>391.06019751515453</v>
      </c>
      <c r="Z176" s="65">
        <v>904.92467044134162</v>
      </c>
      <c r="AA176" s="65">
        <v>660.4087894000329</v>
      </c>
      <c r="AB176" s="65">
        <v>1629.4040509666136</v>
      </c>
      <c r="AC176" s="65">
        <v>1.6887650382124109</v>
      </c>
      <c r="AD176" s="65">
        <v>1.8005963415407114</v>
      </c>
      <c r="AE176" s="65">
        <v>1.0662207594294326</v>
      </c>
      <c r="AF176" s="65">
        <v>1.2986154326857806</v>
      </c>
      <c r="AG176" s="65">
        <v>1.1817096520995105</v>
      </c>
      <c r="AH176" s="65">
        <v>0.9099765968863569</v>
      </c>
      <c r="AI176" s="66">
        <v>0.12930699571539583</v>
      </c>
      <c r="AJ176" s="66">
        <v>0.12999515547798923</v>
      </c>
      <c r="AK176" s="66">
        <v>0.11190625525567155</v>
      </c>
      <c r="AL176" s="66">
        <v>0.10267310816889297</v>
      </c>
      <c r="AM176" s="66">
        <v>-3.3291685786309699E-3</v>
      </c>
      <c r="AN176" s="66">
        <v>-2.0249155763696347E-2</v>
      </c>
      <c r="AO176" s="65">
        <v>329.8</v>
      </c>
      <c r="AP176" s="65">
        <v>345.7</v>
      </c>
      <c r="AQ176" s="65">
        <v>0.87828468876924537</v>
      </c>
      <c r="AR176" s="65">
        <v>1.0754800139330221</v>
      </c>
      <c r="AS176" s="65">
        <f t="shared" si="78"/>
        <v>0.19719532516377669</v>
      </c>
      <c r="AT176" s="65">
        <v>0</v>
      </c>
      <c r="AU176" s="65">
        <v>0</v>
      </c>
      <c r="AV176" s="65">
        <f t="shared" si="79"/>
        <v>0</v>
      </c>
      <c r="AW176" s="65">
        <v>8.6899027108718247E-4</v>
      </c>
      <c r="AX176" s="65">
        <v>3.5543423400368233E-4</v>
      </c>
      <c r="AY176" s="65">
        <f t="shared" si="80"/>
        <v>-5.135560370835002E-4</v>
      </c>
      <c r="AZ176" s="65">
        <v>1.7379805421743649E-3</v>
      </c>
      <c r="BA176" s="65">
        <v>6.113468824863336E-4</v>
      </c>
      <c r="BB176" s="65">
        <f t="shared" si="81"/>
        <v>-1.1266336596880313E-3</v>
      </c>
      <c r="BC176" s="65">
        <v>1.7039765750448663E-2</v>
      </c>
      <c r="BD176" s="65">
        <v>0</v>
      </c>
      <c r="BE176" s="65">
        <f t="shared" si="82"/>
        <v>-1.7039765750448663E-2</v>
      </c>
      <c r="BF176" s="65">
        <v>7.9342589968829701E-4</v>
      </c>
      <c r="BG176" s="65">
        <v>1.1587156028520043E-3</v>
      </c>
      <c r="BH176" s="65">
        <f t="shared" si="83"/>
        <v>3.6528970316370725E-4</v>
      </c>
      <c r="BI176" s="65">
        <v>1.5679607065268726E-3</v>
      </c>
      <c r="BJ176" s="65">
        <v>5.9002082844611262E-3</v>
      </c>
      <c r="BK176" s="65">
        <f t="shared" si="84"/>
        <v>4.3322475779342534E-3</v>
      </c>
      <c r="BL176" s="65">
        <v>6.2340606404080474E-4</v>
      </c>
      <c r="BM176" s="65">
        <v>1.9762143410604737E-3</v>
      </c>
      <c r="BN176" s="65">
        <f t="shared" si="85"/>
        <v>1.352808277019669E-3</v>
      </c>
      <c r="BO176" s="65">
        <v>5.2403891565127043E-2</v>
      </c>
      <c r="BP176" s="65">
        <v>2.1240749824060053E-2</v>
      </c>
      <c r="BQ176" s="65">
        <f t="shared" si="86"/>
        <v>-3.1163141741066991E-2</v>
      </c>
      <c r="BR176" s="65">
        <v>0.16246339850760366</v>
      </c>
      <c r="BS176" s="65">
        <v>0.22363922003511688</v>
      </c>
      <c r="BT176" s="65">
        <f t="shared" si="87"/>
        <v>6.1175821527513219E-2</v>
      </c>
      <c r="BU176" s="65">
        <v>7.9059223576083873E-2</v>
      </c>
      <c r="BV176" s="65">
        <v>6.1717600392399395E-2</v>
      </c>
      <c r="BW176" s="65">
        <f t="shared" si="88"/>
        <v>-1.7341623183684478E-2</v>
      </c>
      <c r="BX176" s="65">
        <v>0.17887975819401153</v>
      </c>
      <c r="BY176" s="65">
        <v>9.4986244695144051E-2</v>
      </c>
      <c r="BZ176" s="65">
        <f t="shared" si="89"/>
        <v>-8.3893513498867478E-2</v>
      </c>
      <c r="CA176" s="65">
        <v>0.33561915556814964</v>
      </c>
      <c r="CB176" s="65">
        <v>0.51140588456917813</v>
      </c>
      <c r="CC176" s="65">
        <f t="shared" si="90"/>
        <v>0.17578672900102849</v>
      </c>
      <c r="CD176" s="65">
        <v>2.6069708132615472E-3</v>
      </c>
      <c r="CE176" s="65">
        <v>3.3268644302744664E-3</v>
      </c>
      <c r="CF176" s="65">
        <f t="shared" si="91"/>
        <v>7.1989361701291915E-4</v>
      </c>
      <c r="CG176" s="65">
        <v>3.9916879191461231E-2</v>
      </c>
      <c r="CH176" s="65">
        <v>0.14500295010414221</v>
      </c>
      <c r="CI176" s="65">
        <f t="shared" si="92"/>
        <v>0.10508607091268099</v>
      </c>
      <c r="CJ176" s="65">
        <v>3.7139888542552187E-2</v>
      </c>
      <c r="CK176" s="65">
        <v>3.6382248192616921E-2</v>
      </c>
      <c r="CL176" s="65">
        <f t="shared" si="93"/>
        <v>-7.5764034993526519E-4</v>
      </c>
      <c r="CM176" s="65">
        <v>3.929347312742042E-3</v>
      </c>
      <c r="CN176" s="65">
        <v>3.0282996737113731E-3</v>
      </c>
      <c r="CO176" s="65">
        <f t="shared" si="94"/>
        <v>-9.0104763903066896E-4</v>
      </c>
      <c r="CP176" s="65">
        <v>0</v>
      </c>
      <c r="CQ176" s="65">
        <v>0</v>
      </c>
      <c r="CR176" s="65">
        <f t="shared" si="95"/>
        <v>0</v>
      </c>
      <c r="CS176" s="65">
        <v>2.1158023991687922E-3</v>
      </c>
      <c r="CT176" s="65">
        <v>2.4169527912250395E-3</v>
      </c>
      <c r="CU176" s="65">
        <f t="shared" si="96"/>
        <v>3.011503920562473E-4</v>
      </c>
      <c r="CV176" s="65">
        <v>7.1408330971946725E-3</v>
      </c>
      <c r="CW176" s="65">
        <v>6.1632296176238515E-3</v>
      </c>
      <c r="CX176" s="65">
        <f t="shared" si="97"/>
        <v>-9.7760347957082105E-4</v>
      </c>
      <c r="CY176" s="65">
        <v>0</v>
      </c>
      <c r="CZ176" s="65">
        <v>0</v>
      </c>
      <c r="DA176" s="65">
        <f t="shared" si="98"/>
        <v>0</v>
      </c>
      <c r="DB176" s="65">
        <v>8.1231699253801835E-4</v>
      </c>
      <c r="DC176" s="65">
        <v>9.45455062449795E-4</v>
      </c>
      <c r="DD176" s="65">
        <f t="shared" si="99"/>
        <v>1.3313806991177666E-4</v>
      </c>
      <c r="DE176" s="65">
        <v>6.5741003117030317E-3</v>
      </c>
      <c r="DF176" s="65">
        <v>2.0757359265815047E-3</v>
      </c>
      <c r="DG176" s="65">
        <f t="shared" si="100"/>
        <v>-4.498364385121527E-3</v>
      </c>
      <c r="DH176" s="65">
        <v>1.1636913195428356E-2</v>
      </c>
      <c r="DI176" s="65">
        <v>1.1011352569434078E-2</v>
      </c>
      <c r="DJ176" s="65">
        <f t="shared" si="101"/>
        <v>-6.2556062599427795E-4</v>
      </c>
      <c r="DK176" s="65">
        <v>4.1749315197884204E-3</v>
      </c>
      <c r="DL176" s="65">
        <v>8.9071819041322796E-3</v>
      </c>
      <c r="DM176" s="65">
        <f t="shared" si="102"/>
        <v>4.7322503843438592E-3</v>
      </c>
      <c r="DN176" s="65">
        <v>2.0024558420704639E-3</v>
      </c>
      <c r="DO176" s="65">
        <v>5.7438172214995054E-3</v>
      </c>
      <c r="DP176" s="65">
        <f t="shared" si="103"/>
        <v>3.7413613794290415E-3</v>
      </c>
      <c r="DQ176" s="65">
        <v>0</v>
      </c>
      <c r="DR176" s="65">
        <v>0</v>
      </c>
      <c r="DS176" s="65">
        <f t="shared" si="104"/>
        <v>0</v>
      </c>
      <c r="DT176" s="65">
        <v>2.1724756777179561E-3</v>
      </c>
      <c r="DU176" s="65">
        <v>3.106495205192183E-3</v>
      </c>
      <c r="DV176" s="65">
        <f t="shared" si="105"/>
        <v>9.3401952747422697E-4</v>
      </c>
      <c r="DW176" s="65">
        <v>0.16535373571361103</v>
      </c>
      <c r="DX176" s="65">
        <v>4.9760792760515523E-5</v>
      </c>
      <c r="DY176" s="65">
        <f t="shared" si="106"/>
        <v>-0.16530397492085053</v>
      </c>
      <c r="DZ176" s="65">
        <v>0.14850288089165958</v>
      </c>
      <c r="EA176" s="65">
        <v>0.34577353152346219</v>
      </c>
      <c r="EB176" s="65">
        <f t="shared" si="107"/>
        <v>0.1972706506318026</v>
      </c>
      <c r="EC176" s="65">
        <v>1.2883725323509966E-2</v>
      </c>
      <c r="ED176" s="65">
        <v>1.430978226098825E-2</v>
      </c>
      <c r="EE176" s="65">
        <f t="shared" si="108"/>
        <v>1.4260569374782844E-3</v>
      </c>
      <c r="EF176" s="65">
        <v>3.7593274770945494E-3</v>
      </c>
      <c r="EG176" s="65">
        <v>1.9904317104206209E-4</v>
      </c>
      <c r="EH176" s="65">
        <f t="shared" si="109"/>
        <v>-3.5602843060524875E-3</v>
      </c>
      <c r="EI176" s="65">
        <v>9.4455464248606791E-5</v>
      </c>
      <c r="EJ176" s="65">
        <v>3.1562559979526989E-3</v>
      </c>
      <c r="EK176" s="65">
        <f t="shared" si="110"/>
        <v>3.0618005337040921E-3</v>
      </c>
      <c r="EL176" s="65">
        <v>1.3484273165202607</v>
      </c>
      <c r="EM176" s="65">
        <v>0.36348837374620574</v>
      </c>
      <c r="EN176" s="65">
        <f t="shared" si="111"/>
        <v>-0.98493894277405492</v>
      </c>
      <c r="EO176" s="65">
        <v>8.1042788325304625E-3</v>
      </c>
      <c r="EP176" s="65">
        <v>0.65406296872889613</v>
      </c>
      <c r="EQ176" s="65">
        <f t="shared" si="112"/>
        <v>0.64595868989636562</v>
      </c>
      <c r="ER176" s="65">
        <v>1.528667233399452</v>
      </c>
      <c r="ES176" s="65">
        <v>2.7581696558685747E-3</v>
      </c>
      <c r="ET176" s="65">
        <f t="shared" si="113"/>
        <v>-1.5259090637435835</v>
      </c>
      <c r="EU176" s="65">
        <v>10.671597241900445</v>
      </c>
      <c r="EV176" s="65">
        <v>0.49563171326409478</v>
      </c>
      <c r="EW176" s="65">
        <f t="shared" si="114"/>
        <v>-10.17596552863635</v>
      </c>
      <c r="EX176" s="65">
        <v>3.5759138566166051</v>
      </c>
      <c r="EY176" s="65">
        <v>7.6426464211326977</v>
      </c>
      <c r="EZ176" s="65">
        <f t="shared" si="115"/>
        <v>4.0667325645160926</v>
      </c>
      <c r="FA176" s="65">
        <v>0.41184471521677529</v>
      </c>
      <c r="FB176" s="65">
        <v>3.7326068257590297</v>
      </c>
      <c r="FC176" s="65">
        <f t="shared" si="116"/>
        <v>3.3207621105422542</v>
      </c>
      <c r="FD176" s="72">
        <v>2.2541297427514411</v>
      </c>
      <c r="FE176" s="66" t="s">
        <v>0</v>
      </c>
      <c r="FF176" s="66">
        <v>8.6956521739130377E-2</v>
      </c>
      <c r="FG176" s="67">
        <v>-6.5217391304347783E-2</v>
      </c>
      <c r="FH176" s="67">
        <v>-1</v>
      </c>
      <c r="FI176" s="67">
        <v>2.8809523809523809</v>
      </c>
      <c r="FJ176" s="67">
        <v>9</v>
      </c>
      <c r="FK176" s="67">
        <v>7.4242424242424239</v>
      </c>
      <c r="FL176" s="67">
        <v>7.7144917087238696E-2</v>
      </c>
      <c r="FM176" s="67">
        <v>2.6581395348837211</v>
      </c>
      <c r="FN176" s="67">
        <v>1.0745519713261649</v>
      </c>
      <c r="FO176" s="67">
        <v>0.4111310592459605</v>
      </c>
      <c r="FP176" s="67">
        <v>3.0493639536192729</v>
      </c>
      <c r="FQ176" s="67">
        <v>2.3913043478260869</v>
      </c>
      <c r="FR176" s="67">
        <v>8.6535731187884508</v>
      </c>
      <c r="FS176" s="67">
        <v>1.6032553407934893</v>
      </c>
      <c r="FT176" s="67">
        <v>1.0480769230769234</v>
      </c>
      <c r="FU176" s="67" t="s">
        <v>0</v>
      </c>
      <c r="FV176" s="67">
        <v>2.0357142857142856</v>
      </c>
      <c r="FW176" s="67">
        <v>1.2936507936507935</v>
      </c>
      <c r="FX176" s="67" t="s">
        <v>0</v>
      </c>
      <c r="FY176" s="67">
        <v>2.0930232558139537</v>
      </c>
      <c r="FZ176" s="67">
        <v>-0.16091954022988508</v>
      </c>
      <c r="GA176" s="67">
        <v>1.5146103896103895</v>
      </c>
      <c r="GB176" s="67">
        <v>4.6696832579185523</v>
      </c>
      <c r="GC176" s="67">
        <v>6.6226415094339615</v>
      </c>
      <c r="GD176" s="67" t="s">
        <v>0</v>
      </c>
      <c r="GE176" s="67">
        <v>2.7999999999999994</v>
      </c>
      <c r="GF176" s="67">
        <v>-0.99920027419170565</v>
      </c>
      <c r="GG176" s="67">
        <v>5.1876351609210021</v>
      </c>
      <c r="GH176" s="67">
        <v>1.9516129032258065</v>
      </c>
      <c r="GI176" s="67">
        <v>-0.85929648241206025</v>
      </c>
      <c r="GJ176" s="67">
        <v>87.8</v>
      </c>
      <c r="GK176" s="67">
        <v>-0.28364084674764289</v>
      </c>
      <c r="GL176" s="67">
        <v>213.47319347319348</v>
      </c>
      <c r="GM176" s="67">
        <v>-0.99520514087988132</v>
      </c>
      <c r="GN176" s="67">
        <v>-0.87657660368807988</v>
      </c>
      <c r="GO176" s="67">
        <v>4.6796889445351333</v>
      </c>
      <c r="GP176" s="67">
        <v>23.08499610109628</v>
      </c>
    </row>
    <row r="177" spans="1:198" ht="13.8">
      <c r="A177" s="2">
        <v>4120002</v>
      </c>
      <c r="B177" s="2" t="s">
        <v>444</v>
      </c>
      <c r="C177" s="64">
        <v>1</v>
      </c>
      <c r="D177" s="64">
        <v>0</v>
      </c>
      <c r="E177" s="64">
        <v>0</v>
      </c>
      <c r="F177" s="64">
        <v>0</v>
      </c>
      <c r="G177" s="65">
        <v>15866</v>
      </c>
      <c r="H177" s="65">
        <v>14189</v>
      </c>
      <c r="I177" s="65">
        <v>12357</v>
      </c>
      <c r="J177" s="65">
        <v>11442</v>
      </c>
      <c r="K177" s="66">
        <v>0.77883524517836888</v>
      </c>
      <c r="L177" s="66">
        <v>0.80639932341955034</v>
      </c>
      <c r="M177" s="65">
        <v>3509</v>
      </c>
      <c r="N177" s="65">
        <v>2747</v>
      </c>
      <c r="O177" s="65">
        <v>70110</v>
      </c>
      <c r="P177" s="65">
        <v>151042</v>
      </c>
      <c r="Q177" s="65">
        <v>9776</v>
      </c>
      <c r="R177" s="65">
        <v>16334</v>
      </c>
      <c r="S177" s="65">
        <v>4453135.4029434724</v>
      </c>
      <c r="T177" s="65">
        <v>10085205.048488839</v>
      </c>
      <c r="U177" s="65">
        <v>4045451.928231807</v>
      </c>
      <c r="V177" s="65">
        <v>8976022.5245098546</v>
      </c>
      <c r="W177" s="65">
        <v>407683.47471167019</v>
      </c>
      <c r="X177" s="65">
        <v>1109182.5239789833</v>
      </c>
      <c r="Y177" s="65">
        <v>568.17303722962242</v>
      </c>
      <c r="Z177" s="65">
        <v>1123.8760419798284</v>
      </c>
      <c r="AA177" s="65">
        <v>1699.7288779862201</v>
      </c>
      <c r="AB177" s="65">
        <v>1645.6686039331641</v>
      </c>
      <c r="AC177" s="65">
        <v>2.9915690583875576</v>
      </c>
      <c r="AD177" s="65">
        <v>1.4642794600676263</v>
      </c>
      <c r="AE177" s="65">
        <v>0.48946871407236253</v>
      </c>
      <c r="AF177" s="65">
        <v>0.57272161108263575</v>
      </c>
      <c r="AG177" s="65">
        <v>0.67325977137689885</v>
      </c>
      <c r="AH177" s="65">
        <v>1.1755445548915333</v>
      </c>
      <c r="AI177" s="66">
        <v>8.518025520370931E-2</v>
      </c>
      <c r="AJ177" s="66">
        <v>8.2958187106839665E-2</v>
      </c>
      <c r="AK177" s="66">
        <v>7.9771290507617776E-2</v>
      </c>
      <c r="AL177" s="66">
        <v>5.2672156427486572E-2</v>
      </c>
      <c r="AM177" s="66">
        <v>-1.1108978310178985E-2</v>
      </c>
      <c r="AN177" s="66">
        <v>-2.4184911427908351E-2</v>
      </c>
      <c r="AO177" s="65">
        <v>290.7</v>
      </c>
      <c r="AP177" s="65">
        <v>291.7</v>
      </c>
      <c r="AQ177" s="65">
        <v>2.0873567921440261</v>
      </c>
      <c r="AR177" s="65">
        <v>1.2609077180523245</v>
      </c>
      <c r="AS177" s="65">
        <f t="shared" si="78"/>
        <v>-0.82644907409170165</v>
      </c>
      <c r="AT177" s="65">
        <v>5.7896890343698854E-2</v>
      </c>
      <c r="AU177" s="65">
        <v>1.8978817191135056E-3</v>
      </c>
      <c r="AV177" s="65">
        <f t="shared" si="79"/>
        <v>-5.5999008624585345E-2</v>
      </c>
      <c r="AW177" s="65">
        <v>0</v>
      </c>
      <c r="AX177" s="65">
        <v>0</v>
      </c>
      <c r="AY177" s="65">
        <f t="shared" si="80"/>
        <v>0</v>
      </c>
      <c r="AZ177" s="65">
        <v>0</v>
      </c>
      <c r="BA177" s="65">
        <v>0</v>
      </c>
      <c r="BB177" s="65">
        <f t="shared" si="81"/>
        <v>0</v>
      </c>
      <c r="BC177" s="65">
        <v>6.8194217130387337E-5</v>
      </c>
      <c r="BD177" s="65">
        <v>0</v>
      </c>
      <c r="BE177" s="65">
        <f t="shared" si="82"/>
        <v>-6.8194217130387337E-5</v>
      </c>
      <c r="BF177" s="65">
        <v>0</v>
      </c>
      <c r="BG177" s="65">
        <v>0</v>
      </c>
      <c r="BH177" s="65">
        <f t="shared" si="83"/>
        <v>0</v>
      </c>
      <c r="BI177" s="65">
        <v>1.8897981451172943</v>
      </c>
      <c r="BJ177" s="65">
        <v>1.0689767764581037</v>
      </c>
      <c r="BK177" s="65">
        <f t="shared" si="84"/>
        <v>-0.82082136865919053</v>
      </c>
      <c r="BL177" s="65">
        <v>0</v>
      </c>
      <c r="BM177" s="65">
        <v>0</v>
      </c>
      <c r="BN177" s="65">
        <f t="shared" si="85"/>
        <v>0</v>
      </c>
      <c r="BO177" s="65">
        <v>6.648936170212766E-3</v>
      </c>
      <c r="BP177" s="65">
        <v>8.2037467858454751E-3</v>
      </c>
      <c r="BQ177" s="65">
        <f t="shared" si="86"/>
        <v>1.5548106156327091E-3</v>
      </c>
      <c r="BR177" s="65">
        <v>0</v>
      </c>
      <c r="BS177" s="65">
        <v>0</v>
      </c>
      <c r="BT177" s="65">
        <f t="shared" si="87"/>
        <v>0</v>
      </c>
      <c r="BU177" s="65">
        <v>8.1833060556464816E-4</v>
      </c>
      <c r="BV177" s="65">
        <v>0</v>
      </c>
      <c r="BW177" s="65">
        <f t="shared" si="88"/>
        <v>-8.1833060556464816E-4</v>
      </c>
      <c r="BX177" s="65">
        <v>4.5178668848881616E-2</v>
      </c>
      <c r="BY177" s="65">
        <v>4.3936982163993304E-2</v>
      </c>
      <c r="BZ177" s="65">
        <f t="shared" si="89"/>
        <v>-1.2416866848883115E-3</v>
      </c>
      <c r="CA177" s="65">
        <v>7.3342880523731585E-2</v>
      </c>
      <c r="CB177" s="65">
        <v>0.12846414432063999</v>
      </c>
      <c r="CC177" s="65">
        <f t="shared" si="90"/>
        <v>5.5121263796908404E-2</v>
      </c>
      <c r="CD177" s="65">
        <v>0</v>
      </c>
      <c r="CE177" s="65">
        <v>0</v>
      </c>
      <c r="CF177" s="65">
        <f t="shared" si="91"/>
        <v>0</v>
      </c>
      <c r="CG177" s="65">
        <v>1.2786415711947626E-2</v>
      </c>
      <c r="CH177" s="65">
        <v>8.7547447042977834E-3</v>
      </c>
      <c r="CI177" s="65">
        <f t="shared" si="92"/>
        <v>-4.0316710076498431E-3</v>
      </c>
      <c r="CJ177" s="65">
        <v>0.22313147845062739</v>
      </c>
      <c r="CK177" s="65">
        <v>3.0162034202685605E-2</v>
      </c>
      <c r="CL177" s="65">
        <f t="shared" si="93"/>
        <v>-0.1929694442479418</v>
      </c>
      <c r="CM177" s="65">
        <v>0</v>
      </c>
      <c r="CN177" s="65">
        <v>0</v>
      </c>
      <c r="CO177" s="65">
        <f t="shared" si="94"/>
        <v>0</v>
      </c>
      <c r="CP177" s="65">
        <v>0.22217675941080198</v>
      </c>
      <c r="CQ177" s="65">
        <v>2.693767601322395E-2</v>
      </c>
      <c r="CR177" s="65">
        <f t="shared" si="95"/>
        <v>-0.19523908339757803</v>
      </c>
      <c r="CS177" s="65">
        <v>0</v>
      </c>
      <c r="CT177" s="65">
        <v>0</v>
      </c>
      <c r="CU177" s="65">
        <f t="shared" si="96"/>
        <v>0</v>
      </c>
      <c r="CV177" s="65">
        <v>0</v>
      </c>
      <c r="CW177" s="65">
        <v>1.7550304069221664E-3</v>
      </c>
      <c r="CX177" s="65">
        <f t="shared" si="97"/>
        <v>1.7550304069221664E-3</v>
      </c>
      <c r="CY177" s="65">
        <v>0</v>
      </c>
      <c r="CZ177" s="65">
        <v>0</v>
      </c>
      <c r="DA177" s="65">
        <f t="shared" si="98"/>
        <v>0</v>
      </c>
      <c r="DB177" s="65">
        <v>0</v>
      </c>
      <c r="DC177" s="65">
        <v>0</v>
      </c>
      <c r="DD177" s="65">
        <f t="shared" si="99"/>
        <v>0</v>
      </c>
      <c r="DE177" s="65">
        <v>6.8194217130387348E-4</v>
      </c>
      <c r="DF177" s="65">
        <v>1.2244398187829069E-4</v>
      </c>
      <c r="DG177" s="65">
        <f t="shared" si="100"/>
        <v>-5.5949818942558282E-4</v>
      </c>
      <c r="DH177" s="65">
        <v>0</v>
      </c>
      <c r="DI177" s="65">
        <v>1.1428104975307132E-3</v>
      </c>
      <c r="DJ177" s="65">
        <f t="shared" si="101"/>
        <v>1.1428104975307132E-3</v>
      </c>
      <c r="DK177" s="65">
        <v>4.0916530278232409E-3</v>
      </c>
      <c r="DL177" s="65">
        <v>6.1221990939145342E-4</v>
      </c>
      <c r="DM177" s="65">
        <f t="shared" si="102"/>
        <v>-3.4794331184317875E-3</v>
      </c>
      <c r="DN177" s="65">
        <v>4.0234588106928537E-3</v>
      </c>
      <c r="DO177" s="65">
        <v>6.1221990939145342E-4</v>
      </c>
      <c r="DP177" s="65">
        <f t="shared" si="103"/>
        <v>-3.4112389013014003E-3</v>
      </c>
      <c r="DQ177" s="65">
        <v>0</v>
      </c>
      <c r="DR177" s="65">
        <v>0</v>
      </c>
      <c r="DS177" s="65">
        <f t="shared" si="104"/>
        <v>0</v>
      </c>
      <c r="DT177" s="65">
        <v>6.8194217130387337E-5</v>
      </c>
      <c r="DU177" s="65">
        <v>0</v>
      </c>
      <c r="DV177" s="65">
        <f t="shared" si="105"/>
        <v>-6.8194217130387337E-5</v>
      </c>
      <c r="DW177" s="65">
        <v>9.6153846153846159E-3</v>
      </c>
      <c r="DX177" s="65">
        <v>6.1221990939145345E-5</v>
      </c>
      <c r="DY177" s="65">
        <f t="shared" si="106"/>
        <v>-9.5541626244454708E-3</v>
      </c>
      <c r="DZ177" s="65">
        <v>8.081014729950901E-3</v>
      </c>
      <c r="EA177" s="65">
        <v>6.5711603608015999E-3</v>
      </c>
      <c r="EB177" s="65">
        <f t="shared" si="107"/>
        <v>-1.5098543691493011E-3</v>
      </c>
      <c r="EC177" s="65">
        <v>1.2956901254773594E-3</v>
      </c>
      <c r="ED177" s="65">
        <v>1.1019958369046161E-3</v>
      </c>
      <c r="EE177" s="65">
        <f t="shared" si="108"/>
        <v>-1.9369428857274329E-4</v>
      </c>
      <c r="EF177" s="65">
        <v>1.3638843426077467E-4</v>
      </c>
      <c r="EG177" s="65">
        <v>0</v>
      </c>
      <c r="EH177" s="65">
        <f t="shared" si="109"/>
        <v>-1.3638843426077467E-4</v>
      </c>
      <c r="EI177" s="65">
        <v>1.0229132569558102E-4</v>
      </c>
      <c r="EJ177" s="65">
        <v>1.4285131219133915E-4</v>
      </c>
      <c r="EK177" s="65">
        <f t="shared" si="110"/>
        <v>4.0559986495758131E-5</v>
      </c>
      <c r="EL177" s="65">
        <v>1.2812670485542825</v>
      </c>
      <c r="EM177" s="65">
        <v>7.8772295008366997E-3</v>
      </c>
      <c r="EN177" s="65">
        <f t="shared" si="111"/>
        <v>-1.2733898190534458</v>
      </c>
      <c r="EO177" s="65">
        <v>7.9855428259683572E-2</v>
      </c>
      <c r="EP177" s="65">
        <v>0.45469572670503244</v>
      </c>
      <c r="EQ177" s="65">
        <f t="shared" si="112"/>
        <v>0.37484029844534889</v>
      </c>
      <c r="ER177" s="65">
        <v>3.8904800872885975E-2</v>
      </c>
      <c r="ES177" s="65">
        <v>3.8059671033835354E-2</v>
      </c>
      <c r="ET177" s="65">
        <f t="shared" si="113"/>
        <v>-8.4512983905062067E-4</v>
      </c>
      <c r="EU177" s="65">
        <v>0.19592198581560283</v>
      </c>
      <c r="EV177" s="65">
        <v>1.5693237010734256E-2</v>
      </c>
      <c r="EW177" s="65">
        <f t="shared" si="114"/>
        <v>-0.18022874880486858</v>
      </c>
      <c r="EX177" s="65">
        <v>0.12390889252591379</v>
      </c>
      <c r="EY177" s="65">
        <v>0.12579078404963062</v>
      </c>
      <c r="EZ177" s="65">
        <f t="shared" si="115"/>
        <v>1.8818915237168304E-3</v>
      </c>
      <c r="FA177" s="65">
        <v>2.7823240589198037E-2</v>
      </c>
      <c r="FB177" s="65">
        <v>7.8792702338680048E-2</v>
      </c>
      <c r="FC177" s="65">
        <f t="shared" si="116"/>
        <v>5.0969461749482012E-2</v>
      </c>
      <c r="FD177" s="72">
        <v>9.2946518997680805E-3</v>
      </c>
      <c r="FE177" s="66">
        <v>-0.94522968197879864</v>
      </c>
      <c r="FF177" s="66" t="s">
        <v>0</v>
      </c>
      <c r="FG177" s="67" t="s">
        <v>0</v>
      </c>
      <c r="FH177" s="67">
        <v>-1</v>
      </c>
      <c r="FI177" s="67" t="s">
        <v>0</v>
      </c>
      <c r="FJ177" s="67">
        <v>-5.4885969976905313E-2</v>
      </c>
      <c r="FK177" s="67" t="s">
        <v>0</v>
      </c>
      <c r="FL177" s="67">
        <v>1.0615384615384613</v>
      </c>
      <c r="FM177" s="67" t="s">
        <v>0</v>
      </c>
      <c r="FN177" s="67">
        <v>-1</v>
      </c>
      <c r="FO177" s="67">
        <v>0.6249056603773584</v>
      </c>
      <c r="FP177" s="67">
        <v>1.9265457926545793</v>
      </c>
      <c r="FQ177" s="67" t="s">
        <v>0</v>
      </c>
      <c r="FR177" s="67">
        <v>0.14399999999999991</v>
      </c>
      <c r="FS177" s="67">
        <v>-0.77414425427872857</v>
      </c>
      <c r="FT177" s="67" t="s">
        <v>0</v>
      </c>
      <c r="FU177" s="67">
        <v>-0.79742173112338854</v>
      </c>
      <c r="FV177" s="67" t="s">
        <v>0</v>
      </c>
      <c r="FW177" s="67" t="s">
        <v>0</v>
      </c>
      <c r="FX177" s="67" t="s">
        <v>0</v>
      </c>
      <c r="FY177" s="67" t="s">
        <v>0</v>
      </c>
      <c r="FZ177" s="67">
        <v>-0.7</v>
      </c>
      <c r="GA177" s="67" t="s">
        <v>0</v>
      </c>
      <c r="GB177" s="67">
        <v>-0.75</v>
      </c>
      <c r="GC177" s="67">
        <v>-0.74576271186440679</v>
      </c>
      <c r="GD177" s="67" t="s">
        <v>0</v>
      </c>
      <c r="GE177" s="67">
        <v>-1</v>
      </c>
      <c r="GF177" s="67">
        <v>-0.98936170212765961</v>
      </c>
      <c r="GG177" s="67">
        <v>0.3586497890295357</v>
      </c>
      <c r="GH177" s="67">
        <v>0.42105263157894735</v>
      </c>
      <c r="GI177" s="67">
        <v>-1</v>
      </c>
      <c r="GJ177" s="67">
        <v>1.3333333333333335</v>
      </c>
      <c r="GK177" s="67">
        <v>-0.98972775900151688</v>
      </c>
      <c r="GL177" s="67">
        <v>8.5136635354397949</v>
      </c>
      <c r="GM177" s="67">
        <v>0.63453111305872034</v>
      </c>
      <c r="GN177" s="67">
        <v>-0.86616776888270097</v>
      </c>
      <c r="GO177" s="67">
        <v>0.69620253164556956</v>
      </c>
      <c r="GP177" s="67">
        <v>3.7316176470588234</v>
      </c>
    </row>
    <row r="178" spans="1:198" ht="13.8">
      <c r="A178" s="2">
        <v>4120101</v>
      </c>
      <c r="B178" s="2" t="s">
        <v>445</v>
      </c>
      <c r="C178" s="64">
        <v>1</v>
      </c>
      <c r="D178" s="64">
        <v>0</v>
      </c>
      <c r="E178" s="64">
        <v>0</v>
      </c>
      <c r="F178" s="64">
        <v>0</v>
      </c>
      <c r="G178" s="65">
        <v>4233</v>
      </c>
      <c r="H178" s="65">
        <v>4514</v>
      </c>
      <c r="I178" s="65">
        <v>2725</v>
      </c>
      <c r="J178" s="65">
        <v>2948</v>
      </c>
      <c r="K178" s="66">
        <v>0.64375147649421216</v>
      </c>
      <c r="L178" s="66">
        <v>0.6530793088170137</v>
      </c>
      <c r="M178" s="65">
        <v>1508</v>
      </c>
      <c r="N178" s="65">
        <v>1566</v>
      </c>
      <c r="O178" s="65">
        <v>18317</v>
      </c>
      <c r="P178" s="65">
        <v>53879</v>
      </c>
      <c r="Q178" s="65">
        <v>5150</v>
      </c>
      <c r="R178" s="65">
        <v>17833</v>
      </c>
      <c r="S178" s="65">
        <v>864829.89067439071</v>
      </c>
      <c r="T178" s="65">
        <v>2918696.5262271287</v>
      </c>
      <c r="U178" s="65">
        <v>689130.02906151046</v>
      </c>
      <c r="V178" s="65">
        <v>2162359.587993626</v>
      </c>
      <c r="W178" s="65">
        <v>175699.86161288008</v>
      </c>
      <c r="X178" s="65">
        <v>756336.93823350489</v>
      </c>
      <c r="Y178" s="65">
        <v>400.33863821883477</v>
      </c>
      <c r="Z178" s="65">
        <v>1088.7029975624243</v>
      </c>
      <c r="AA178" s="65">
        <v>469.40008643570917</v>
      </c>
      <c r="AB178" s="65">
        <v>2426.2364911204781</v>
      </c>
      <c r="AC178" s="65">
        <v>1.1725075763961703</v>
      </c>
      <c r="AD178" s="65">
        <v>2.2285568208710309</v>
      </c>
      <c r="AE178" s="65">
        <v>1.9006758384630169</v>
      </c>
      <c r="AF178" s="65">
        <v>0.78792211151746583</v>
      </c>
      <c r="AG178" s="65">
        <v>1.9103161641485795</v>
      </c>
      <c r="AH178" s="65">
        <v>2.4244987368986073</v>
      </c>
      <c r="AI178" s="66">
        <v>0.12934289767992846</v>
      </c>
      <c r="AJ178" s="66">
        <v>0.12114729683031333</v>
      </c>
      <c r="AK178" s="66">
        <v>0.11392645460809492</v>
      </c>
      <c r="AL178" s="66">
        <v>0.13224840627465273</v>
      </c>
      <c r="AM178" s="66">
        <v>6.4479709190863321E-3</v>
      </c>
      <c r="AN178" s="66">
        <v>3.7811634276536665E-3</v>
      </c>
      <c r="AO178" s="65">
        <v>178.7</v>
      </c>
      <c r="AP178" s="65">
        <v>186.6</v>
      </c>
      <c r="AQ178" s="65">
        <v>1.0679611650485437</v>
      </c>
      <c r="AR178" s="65">
        <v>0.95442905474868678</v>
      </c>
      <c r="AS178" s="65">
        <f t="shared" si="78"/>
        <v>-0.11353211029985688</v>
      </c>
      <c r="AT178" s="65">
        <v>0</v>
      </c>
      <c r="AU178" s="65">
        <v>0</v>
      </c>
      <c r="AV178" s="65">
        <f t="shared" si="79"/>
        <v>0</v>
      </c>
      <c r="AW178" s="65">
        <v>1.0355987055016181E-3</v>
      </c>
      <c r="AX178" s="65">
        <v>1.8691938167068544E-4</v>
      </c>
      <c r="AY178" s="65">
        <f t="shared" si="80"/>
        <v>-8.4867932383093263E-4</v>
      </c>
      <c r="AZ178" s="65">
        <v>8.9967637540453085E-3</v>
      </c>
      <c r="BA178" s="65">
        <v>4.1122263967550792E-4</v>
      </c>
      <c r="BB178" s="65">
        <f t="shared" si="81"/>
        <v>-8.5855411143698004E-3</v>
      </c>
      <c r="BC178" s="65">
        <v>0</v>
      </c>
      <c r="BD178" s="65">
        <v>0</v>
      </c>
      <c r="BE178" s="65">
        <f t="shared" si="82"/>
        <v>0</v>
      </c>
      <c r="BF178" s="65">
        <v>0.29993527508090617</v>
      </c>
      <c r="BG178" s="65">
        <v>0.1980410848800912</v>
      </c>
      <c r="BH178" s="65">
        <f t="shared" si="83"/>
        <v>-0.10189419020081497</v>
      </c>
      <c r="BI178" s="65">
        <v>0</v>
      </c>
      <c r="BJ178" s="65">
        <v>0</v>
      </c>
      <c r="BK178" s="65">
        <f t="shared" si="84"/>
        <v>0</v>
      </c>
      <c r="BL178" s="65">
        <v>1.2944983818770227E-3</v>
      </c>
      <c r="BM178" s="65">
        <v>1.0093646610217014E-3</v>
      </c>
      <c r="BN178" s="65">
        <f t="shared" si="85"/>
        <v>-2.8513372085532131E-4</v>
      </c>
      <c r="BO178" s="65">
        <v>2.0582524271844659E-2</v>
      </c>
      <c r="BP178" s="65">
        <v>7.1216284416531148E-2</v>
      </c>
      <c r="BQ178" s="65">
        <f t="shared" si="86"/>
        <v>5.0633760144686485E-2</v>
      </c>
      <c r="BR178" s="65">
        <v>0</v>
      </c>
      <c r="BS178" s="65">
        <v>0</v>
      </c>
      <c r="BT178" s="65">
        <f t="shared" si="87"/>
        <v>0</v>
      </c>
      <c r="BU178" s="65">
        <v>1.7475728155339806E-3</v>
      </c>
      <c r="BV178" s="65">
        <v>4.000074767752668E-3</v>
      </c>
      <c r="BW178" s="65">
        <f t="shared" si="88"/>
        <v>2.2525019522186872E-3</v>
      </c>
      <c r="BX178" s="65">
        <v>0.24699029126213592</v>
      </c>
      <c r="BY178" s="65">
        <v>0.24882708088001643</v>
      </c>
      <c r="BZ178" s="65">
        <f t="shared" si="89"/>
        <v>1.8367896178805021E-3</v>
      </c>
      <c r="CA178" s="65">
        <v>0.44621359223300971</v>
      </c>
      <c r="CB178" s="65">
        <v>0.38071739658685205</v>
      </c>
      <c r="CC178" s="65">
        <f t="shared" si="90"/>
        <v>-6.5496195646157662E-2</v>
      </c>
      <c r="CD178" s="65">
        <v>0</v>
      </c>
      <c r="CE178" s="65">
        <v>0</v>
      </c>
      <c r="CF178" s="65">
        <f t="shared" si="91"/>
        <v>0</v>
      </c>
      <c r="CG178" s="65">
        <v>2.3883495145631067E-2</v>
      </c>
      <c r="CH178" s="65">
        <v>2.9477186489467091E-2</v>
      </c>
      <c r="CI178" s="65">
        <f t="shared" si="92"/>
        <v>5.5936913438360235E-3</v>
      </c>
      <c r="CJ178" s="65">
        <v>0.31754045307443363</v>
      </c>
      <c r="CK178" s="65">
        <v>0.34697844819529339</v>
      </c>
      <c r="CL178" s="65">
        <f t="shared" si="93"/>
        <v>2.9437995120859761E-2</v>
      </c>
      <c r="CM178" s="65">
        <v>0</v>
      </c>
      <c r="CN178" s="65">
        <v>0</v>
      </c>
      <c r="CO178" s="65">
        <f t="shared" si="94"/>
        <v>0</v>
      </c>
      <c r="CP178" s="65">
        <v>0</v>
      </c>
      <c r="CQ178" s="65">
        <v>0</v>
      </c>
      <c r="CR178" s="65">
        <f t="shared" si="95"/>
        <v>0</v>
      </c>
      <c r="CS178" s="65">
        <v>3.1715210355987055E-3</v>
      </c>
      <c r="CT178" s="65">
        <v>7.8506140301687886E-4</v>
      </c>
      <c r="CU178" s="65">
        <f t="shared" si="96"/>
        <v>-2.3864596325818268E-3</v>
      </c>
      <c r="CV178" s="65">
        <v>0</v>
      </c>
      <c r="CW178" s="65">
        <v>0</v>
      </c>
      <c r="CX178" s="65">
        <f t="shared" si="97"/>
        <v>0</v>
      </c>
      <c r="CY178" s="65">
        <v>0.31385113268608411</v>
      </c>
      <c r="CZ178" s="65">
        <v>0.33552029009888035</v>
      </c>
      <c r="DA178" s="65">
        <f t="shared" si="98"/>
        <v>2.1669157412796236E-2</v>
      </c>
      <c r="DB178" s="65">
        <v>0</v>
      </c>
      <c r="DC178" s="65">
        <v>0</v>
      </c>
      <c r="DD178" s="65">
        <f t="shared" si="99"/>
        <v>0</v>
      </c>
      <c r="DE178" s="65">
        <v>0</v>
      </c>
      <c r="DF178" s="65">
        <v>0</v>
      </c>
      <c r="DG178" s="65">
        <f t="shared" si="100"/>
        <v>0</v>
      </c>
      <c r="DH178" s="65">
        <v>0</v>
      </c>
      <c r="DI178" s="65">
        <v>0</v>
      </c>
      <c r="DJ178" s="65">
        <f t="shared" si="101"/>
        <v>0</v>
      </c>
      <c r="DK178" s="65">
        <v>5.501618122977346E-3</v>
      </c>
      <c r="DL178" s="65">
        <v>8.6767976971532171E-2</v>
      </c>
      <c r="DM178" s="65">
        <f t="shared" si="102"/>
        <v>8.1266358848554821E-2</v>
      </c>
      <c r="DN178" s="65">
        <v>4.8543689320388345E-3</v>
      </c>
      <c r="DO178" s="65">
        <v>4.3552215929269708E-3</v>
      </c>
      <c r="DP178" s="65">
        <f t="shared" si="103"/>
        <v>-4.9914733911186372E-4</v>
      </c>
      <c r="DQ178" s="65">
        <v>0</v>
      </c>
      <c r="DR178" s="65">
        <v>7.3552776687414723E-2</v>
      </c>
      <c r="DS178" s="65">
        <f t="shared" si="104"/>
        <v>7.3552776687414723E-2</v>
      </c>
      <c r="DT178" s="65">
        <v>6.4724919093851134E-4</v>
      </c>
      <c r="DU178" s="65">
        <v>8.8599786911904895E-3</v>
      </c>
      <c r="DV178" s="65">
        <f t="shared" si="105"/>
        <v>8.2127295002519789E-3</v>
      </c>
      <c r="DW178" s="65">
        <v>9.8576051779935281E-2</v>
      </c>
      <c r="DX178" s="65">
        <v>2.6168713433895964E-4</v>
      </c>
      <c r="DY178" s="65">
        <f t="shared" si="106"/>
        <v>-9.8314364645596328E-2</v>
      </c>
      <c r="DZ178" s="65">
        <v>4.7831715210355986E-2</v>
      </c>
      <c r="EA178" s="65">
        <v>0.36396941998915872</v>
      </c>
      <c r="EB178" s="65">
        <f t="shared" si="107"/>
        <v>0.31613770477880271</v>
      </c>
      <c r="EC178" s="65">
        <v>4.7249190938511328E-2</v>
      </c>
      <c r="ED178" s="65">
        <v>5.6075814501205632E-5</v>
      </c>
      <c r="EE178" s="65">
        <f t="shared" si="108"/>
        <v>-4.7193115124010122E-2</v>
      </c>
      <c r="EF178" s="65">
        <v>3.3009708737864077E-3</v>
      </c>
      <c r="EG178" s="65">
        <v>0</v>
      </c>
      <c r="EH178" s="65">
        <f t="shared" si="109"/>
        <v>-3.3009708737864077E-3</v>
      </c>
      <c r="EI178" s="65">
        <v>1.9417475728155341E-4</v>
      </c>
      <c r="EJ178" s="65">
        <v>2.3925680853847733E-3</v>
      </c>
      <c r="EK178" s="65">
        <f t="shared" si="110"/>
        <v>2.1983933281032198E-3</v>
      </c>
      <c r="EL178" s="65">
        <v>0.95119741100323629</v>
      </c>
      <c r="EM178" s="65">
        <v>0.36667975102338363</v>
      </c>
      <c r="EN178" s="65">
        <f t="shared" si="111"/>
        <v>-0.58451765997985272</v>
      </c>
      <c r="EO178" s="65">
        <v>0.14129449838187702</v>
      </c>
      <c r="EP178" s="65">
        <v>0.29404287930615525</v>
      </c>
      <c r="EQ178" s="65">
        <f t="shared" si="112"/>
        <v>0.15274838092427823</v>
      </c>
      <c r="ER178" s="65">
        <v>0.1838187702265372</v>
      </c>
      <c r="ES178" s="65">
        <v>2.2486401614983456E-2</v>
      </c>
      <c r="ET178" s="65">
        <f t="shared" si="113"/>
        <v>-0.16133236861155376</v>
      </c>
      <c r="EU178" s="65">
        <v>10.000647249190939</v>
      </c>
      <c r="EV178" s="65">
        <v>1.6037682947344811E-2</v>
      </c>
      <c r="EW178" s="65">
        <f t="shared" si="114"/>
        <v>-9.9846095662435932</v>
      </c>
      <c r="EX178" s="65">
        <v>7.8236893203883495</v>
      </c>
      <c r="EY178" s="65">
        <v>0</v>
      </c>
      <c r="EZ178" s="65">
        <f t="shared" si="115"/>
        <v>-7.8236893203883495</v>
      </c>
      <c r="FA178" s="65">
        <v>8.8220064724919084E-2</v>
      </c>
      <c r="FB178" s="65">
        <v>0.13592777435092246</v>
      </c>
      <c r="FC178" s="65">
        <f t="shared" si="116"/>
        <v>4.7707709626003375E-2</v>
      </c>
      <c r="FD178" s="72">
        <v>2.0946060606060604</v>
      </c>
      <c r="FE178" s="66" t="s">
        <v>0</v>
      </c>
      <c r="FF178" s="66">
        <v>-0.37499999999999989</v>
      </c>
      <c r="FG178" s="67">
        <v>-0.84172661870503596</v>
      </c>
      <c r="FH178" s="67" t="s">
        <v>0</v>
      </c>
      <c r="FI178" s="67">
        <v>1.2863616745791968</v>
      </c>
      <c r="FJ178" s="67" t="s">
        <v>0</v>
      </c>
      <c r="FK178" s="67">
        <v>1.6999999999999997</v>
      </c>
      <c r="FL178" s="67">
        <v>10.981132075471699</v>
      </c>
      <c r="FM178" s="67" t="s">
        <v>0</v>
      </c>
      <c r="FN178" s="67">
        <v>6.9259259259259256</v>
      </c>
      <c r="FO178" s="67">
        <v>2.4884696016771488</v>
      </c>
      <c r="FP178" s="67">
        <v>1.9544531476646356</v>
      </c>
      <c r="FQ178" s="67" t="s">
        <v>0</v>
      </c>
      <c r="FR178" s="67">
        <v>3.2737127371273713</v>
      </c>
      <c r="FS178" s="67">
        <v>2.7837342030167145</v>
      </c>
      <c r="FT178" s="67" t="s">
        <v>0</v>
      </c>
      <c r="FU178" s="67" t="s">
        <v>0</v>
      </c>
      <c r="FV178" s="67">
        <v>-0.14285714285714279</v>
      </c>
      <c r="FW178" s="67" t="s">
        <v>0</v>
      </c>
      <c r="FX178" s="67">
        <v>2.7017941843679107</v>
      </c>
      <c r="FY178" s="67" t="s">
        <v>0</v>
      </c>
      <c r="FZ178" s="67" t="s">
        <v>0</v>
      </c>
      <c r="GA178" s="67" t="s">
        <v>0</v>
      </c>
      <c r="GB178" s="67">
        <v>53.611764705882351</v>
      </c>
      <c r="GC178" s="67">
        <v>2.1066666666666669</v>
      </c>
      <c r="GD178" s="67" t="s">
        <v>0</v>
      </c>
      <c r="GE178" s="67">
        <v>46.4</v>
      </c>
      <c r="GF178" s="67">
        <v>-0.99080761654629024</v>
      </c>
      <c r="GG178" s="67">
        <v>25.349120433017593</v>
      </c>
      <c r="GH178" s="67">
        <v>-0.99589041095890407</v>
      </c>
      <c r="GI178" s="67">
        <v>-1</v>
      </c>
      <c r="GJ178" s="67">
        <v>41.666666666666664</v>
      </c>
      <c r="GK178" s="67">
        <v>0.33485302123026672</v>
      </c>
      <c r="GL178" s="67">
        <v>6.2061383417315632</v>
      </c>
      <c r="GM178" s="67">
        <v>-0.57640845070422531</v>
      </c>
      <c r="GN178" s="67">
        <v>-0.99444696136172417</v>
      </c>
      <c r="GO178" s="67">
        <v>-1</v>
      </c>
      <c r="GP178" s="67">
        <v>4.3352898019075568</v>
      </c>
    </row>
    <row r="179" spans="1:198" ht="13.8">
      <c r="A179" s="2">
        <v>4120200</v>
      </c>
      <c r="B179" s="2" t="s">
        <v>446</v>
      </c>
      <c r="C179" s="64">
        <v>1</v>
      </c>
      <c r="D179" s="64">
        <v>0</v>
      </c>
      <c r="E179" s="64">
        <v>0</v>
      </c>
      <c r="F179" s="64">
        <v>0</v>
      </c>
      <c r="G179" s="65">
        <v>2547</v>
      </c>
      <c r="H179" s="65">
        <v>2530</v>
      </c>
      <c r="I179" s="65">
        <v>1638</v>
      </c>
      <c r="J179" s="65">
        <v>1764</v>
      </c>
      <c r="K179" s="66">
        <v>0.64310954063604242</v>
      </c>
      <c r="L179" s="66">
        <v>0.69723320158102764</v>
      </c>
      <c r="M179" s="65">
        <v>909</v>
      </c>
      <c r="N179" s="65">
        <v>766</v>
      </c>
      <c r="O179" s="65">
        <v>8950</v>
      </c>
      <c r="P179" s="65">
        <v>32658</v>
      </c>
      <c r="Q179" s="65">
        <v>3119</v>
      </c>
      <c r="R179" s="65">
        <v>12609</v>
      </c>
      <c r="S179" s="65">
        <v>444871.98042953003</v>
      </c>
      <c r="T179" s="65">
        <v>1473028.500448386</v>
      </c>
      <c r="U179" s="65">
        <v>342252.4616458597</v>
      </c>
      <c r="V179" s="65">
        <v>892511.03774596518</v>
      </c>
      <c r="W179" s="65">
        <v>102619.51878367008</v>
      </c>
      <c r="X179" s="65">
        <v>580517.46270242007</v>
      </c>
      <c r="Y179" s="65">
        <v>353.22597605213582</v>
      </c>
      <c r="Z179" s="65">
        <v>897.54836695458334</v>
      </c>
      <c r="AA179" s="65">
        <v>473.39220407219221</v>
      </c>
      <c r="AB179" s="65">
        <v>1877.3793126995522</v>
      </c>
      <c r="AC179" s="65">
        <v>1.3401964639268771</v>
      </c>
      <c r="AD179" s="65">
        <v>2.0916748131017981</v>
      </c>
      <c r="AE179" s="65">
        <v>1.5607225279292505</v>
      </c>
      <c r="AF179" s="65">
        <v>0.88136652368632395</v>
      </c>
      <c r="AG179" s="65">
        <v>2.8012917177324179</v>
      </c>
      <c r="AH179" s="65">
        <v>3.1783504846723569</v>
      </c>
      <c r="AI179" s="66">
        <v>0.12719125211386717</v>
      </c>
      <c r="AJ179" s="66">
        <v>0.10059288659035226</v>
      </c>
      <c r="AK179" s="66">
        <v>0.13819495147097394</v>
      </c>
      <c r="AL179" s="66">
        <v>0.14991708607024345</v>
      </c>
      <c r="AM179" s="66">
        <v>-6.6946513394161578E-4</v>
      </c>
      <c r="AN179" s="66">
        <v>-1.6970640898947065E-2</v>
      </c>
      <c r="AO179" s="65">
        <v>221.3</v>
      </c>
      <c r="AP179" s="65">
        <v>217.7</v>
      </c>
      <c r="AQ179" s="65">
        <v>0.24847707598589291</v>
      </c>
      <c r="AR179" s="65">
        <v>0.47177941681867452</v>
      </c>
      <c r="AS179" s="65">
        <f t="shared" si="78"/>
        <v>0.22330234083278161</v>
      </c>
      <c r="AT179" s="65">
        <v>3.2061558191728119E-4</v>
      </c>
      <c r="AU179" s="65">
        <v>0</v>
      </c>
      <c r="AV179" s="65">
        <f t="shared" si="79"/>
        <v>-3.2061558191728119E-4</v>
      </c>
      <c r="AW179" s="65">
        <v>0</v>
      </c>
      <c r="AX179" s="65">
        <v>0</v>
      </c>
      <c r="AY179" s="65">
        <f t="shared" si="80"/>
        <v>0</v>
      </c>
      <c r="AZ179" s="65">
        <v>2.8855402372555306E-3</v>
      </c>
      <c r="BA179" s="65">
        <v>0</v>
      </c>
      <c r="BB179" s="65">
        <f t="shared" si="81"/>
        <v>-2.8855402372555306E-3</v>
      </c>
      <c r="BC179" s="65">
        <v>0</v>
      </c>
      <c r="BD179" s="65">
        <v>0</v>
      </c>
      <c r="BE179" s="65">
        <f t="shared" si="82"/>
        <v>0</v>
      </c>
      <c r="BF179" s="65">
        <v>0</v>
      </c>
      <c r="BG179" s="65">
        <v>0</v>
      </c>
      <c r="BH179" s="65">
        <f t="shared" si="83"/>
        <v>0</v>
      </c>
      <c r="BI179" s="65">
        <v>0</v>
      </c>
      <c r="BJ179" s="65">
        <v>3.656118645412007E-2</v>
      </c>
      <c r="BK179" s="65">
        <f t="shared" si="84"/>
        <v>3.656118645412007E-2</v>
      </c>
      <c r="BL179" s="65">
        <v>0</v>
      </c>
      <c r="BM179" s="65">
        <v>0</v>
      </c>
      <c r="BN179" s="65">
        <f t="shared" si="85"/>
        <v>0</v>
      </c>
      <c r="BO179" s="65">
        <v>1.6992625841615903E-2</v>
      </c>
      <c r="BP179" s="65">
        <v>3.5424432283818435E-3</v>
      </c>
      <c r="BQ179" s="65">
        <f t="shared" si="86"/>
        <v>-1.3450182613234059E-2</v>
      </c>
      <c r="BR179" s="65">
        <v>0</v>
      </c>
      <c r="BS179" s="65">
        <v>0</v>
      </c>
      <c r="BT179" s="65">
        <f t="shared" si="87"/>
        <v>0</v>
      </c>
      <c r="BU179" s="65">
        <v>0.1906593993801432</v>
      </c>
      <c r="BV179" s="65">
        <v>0.42313691278716259</v>
      </c>
      <c r="BW179" s="65">
        <f t="shared" si="88"/>
        <v>0.23247751340701939</v>
      </c>
      <c r="BX179" s="65">
        <v>3.2061558191728116E-2</v>
      </c>
      <c r="BY179" s="65">
        <v>3.3045179369233612E-3</v>
      </c>
      <c r="BZ179" s="65">
        <f t="shared" si="89"/>
        <v>-2.8757040254804755E-2</v>
      </c>
      <c r="CA179" s="65">
        <v>2.8855402372555306E-3</v>
      </c>
      <c r="CB179" s="65">
        <v>0</v>
      </c>
      <c r="CC179" s="65">
        <f t="shared" si="90"/>
        <v>-2.8855402372555306E-3</v>
      </c>
      <c r="CD179" s="65">
        <v>0</v>
      </c>
      <c r="CE179" s="65">
        <v>0</v>
      </c>
      <c r="CF179" s="65">
        <f t="shared" si="91"/>
        <v>0</v>
      </c>
      <c r="CG179" s="65">
        <v>0</v>
      </c>
      <c r="CH179" s="65">
        <v>0</v>
      </c>
      <c r="CI179" s="65">
        <f t="shared" si="92"/>
        <v>0</v>
      </c>
      <c r="CJ179" s="65">
        <v>0.11798653414555947</v>
      </c>
      <c r="CK179" s="65">
        <v>1.0019298384751633E-2</v>
      </c>
      <c r="CL179" s="65">
        <f t="shared" si="93"/>
        <v>-0.10796723576080784</v>
      </c>
      <c r="CM179" s="65">
        <v>0</v>
      </c>
      <c r="CN179" s="65">
        <v>1.0574457398154756E-4</v>
      </c>
      <c r="CO179" s="65">
        <f t="shared" si="94"/>
        <v>1.0574457398154756E-4</v>
      </c>
      <c r="CP179" s="65">
        <v>0.11798653414555947</v>
      </c>
      <c r="CQ179" s="65">
        <v>8.2745129140560977E-3</v>
      </c>
      <c r="CR179" s="65">
        <f t="shared" si="95"/>
        <v>-0.10971202123150338</v>
      </c>
      <c r="CS179" s="65">
        <v>0</v>
      </c>
      <c r="CT179" s="65">
        <v>0</v>
      </c>
      <c r="CU179" s="65">
        <f t="shared" si="96"/>
        <v>0</v>
      </c>
      <c r="CV179" s="65">
        <v>0</v>
      </c>
      <c r="CW179" s="65">
        <v>0</v>
      </c>
      <c r="CX179" s="65">
        <f t="shared" si="97"/>
        <v>0</v>
      </c>
      <c r="CY179" s="65">
        <v>0</v>
      </c>
      <c r="CZ179" s="65">
        <v>0</v>
      </c>
      <c r="DA179" s="65">
        <f t="shared" si="98"/>
        <v>0</v>
      </c>
      <c r="DB179" s="65">
        <v>0</v>
      </c>
      <c r="DC179" s="65">
        <v>0</v>
      </c>
      <c r="DD179" s="65">
        <f t="shared" si="99"/>
        <v>0</v>
      </c>
      <c r="DE179" s="65">
        <v>0</v>
      </c>
      <c r="DF179" s="65">
        <v>0</v>
      </c>
      <c r="DG179" s="65">
        <f t="shared" si="100"/>
        <v>0</v>
      </c>
      <c r="DH179" s="65">
        <v>0</v>
      </c>
      <c r="DI179" s="65">
        <v>0</v>
      </c>
      <c r="DJ179" s="65">
        <f t="shared" si="101"/>
        <v>0</v>
      </c>
      <c r="DK179" s="65">
        <v>4.9161055893983119E-3</v>
      </c>
      <c r="DL179" s="65">
        <v>1.0098606815237793E-2</v>
      </c>
      <c r="DM179" s="65">
        <f t="shared" si="102"/>
        <v>5.1825012258394816E-3</v>
      </c>
      <c r="DN179" s="65">
        <v>3.4198995404509992E-3</v>
      </c>
      <c r="DO179" s="65">
        <v>7.9837153356068415E-3</v>
      </c>
      <c r="DP179" s="65">
        <f t="shared" si="103"/>
        <v>4.5638157951558428E-3</v>
      </c>
      <c r="DQ179" s="65">
        <v>0</v>
      </c>
      <c r="DR179" s="65">
        <v>0</v>
      </c>
      <c r="DS179" s="65">
        <f t="shared" si="104"/>
        <v>0</v>
      </c>
      <c r="DT179" s="65">
        <v>1.4962060489473123E-3</v>
      </c>
      <c r="DU179" s="65">
        <v>2.1148914796309515E-3</v>
      </c>
      <c r="DV179" s="65">
        <f t="shared" si="105"/>
        <v>6.1868543068363925E-4</v>
      </c>
      <c r="DW179" s="65">
        <v>0.25820241530405047</v>
      </c>
      <c r="DX179" s="65">
        <v>0</v>
      </c>
      <c r="DY179" s="65">
        <f t="shared" si="106"/>
        <v>-0.25820241530405047</v>
      </c>
      <c r="DZ179" s="65">
        <v>0.24185102062626912</v>
      </c>
      <c r="EA179" s="65">
        <v>0.21096042509318741</v>
      </c>
      <c r="EB179" s="65">
        <f t="shared" si="107"/>
        <v>-3.0890595533081711E-2</v>
      </c>
      <c r="EC179" s="65">
        <v>4.0611307042855618E-3</v>
      </c>
      <c r="ED179" s="65">
        <v>1.6390408967139874E-3</v>
      </c>
      <c r="EE179" s="65">
        <f t="shared" si="108"/>
        <v>-2.4220898075715744E-3</v>
      </c>
      <c r="EF179" s="65">
        <v>9.7253393181575293E-3</v>
      </c>
      <c r="EG179" s="65">
        <v>0</v>
      </c>
      <c r="EH179" s="65">
        <f t="shared" si="109"/>
        <v>-9.7253393181575293E-3</v>
      </c>
      <c r="EI179" s="65">
        <v>0</v>
      </c>
      <c r="EJ179" s="65">
        <v>3.7010600893541646E-3</v>
      </c>
      <c r="EK179" s="65">
        <f t="shared" si="110"/>
        <v>3.7010600893541646E-3</v>
      </c>
      <c r="EL179" s="65">
        <v>8.7641338035695195</v>
      </c>
      <c r="EM179" s="65">
        <v>0.21630052607925557</v>
      </c>
      <c r="EN179" s="65">
        <f t="shared" si="111"/>
        <v>-8.5478332774902643</v>
      </c>
      <c r="EO179" s="65">
        <v>0.19664422357593248</v>
      </c>
      <c r="EP179" s="65">
        <v>1.9918312316599254</v>
      </c>
      <c r="EQ179" s="65">
        <f t="shared" si="112"/>
        <v>1.7951870080839929</v>
      </c>
      <c r="ER179" s="65">
        <v>0.46168643796088488</v>
      </c>
      <c r="ES179" s="65">
        <v>4.0976022417849679E-2</v>
      </c>
      <c r="ET179" s="65">
        <f t="shared" si="113"/>
        <v>-0.42071041554303518</v>
      </c>
      <c r="EU179" s="65">
        <v>30.030992839585338</v>
      </c>
      <c r="EV179" s="65">
        <v>6.6883443043328841E-2</v>
      </c>
      <c r="EW179" s="65">
        <f t="shared" si="114"/>
        <v>-29.96410939654201</v>
      </c>
      <c r="EX179" s="65">
        <v>0.96184674575184359</v>
      </c>
      <c r="EY179" s="65">
        <v>15.328548391360668</v>
      </c>
      <c r="EZ179" s="65">
        <f t="shared" si="115"/>
        <v>14.366701645608824</v>
      </c>
      <c r="FA179" s="65">
        <v>0.85497488511274977</v>
      </c>
      <c r="FB179" s="65">
        <v>0.22206360536124989</v>
      </c>
      <c r="FC179" s="65">
        <f t="shared" si="116"/>
        <v>-0.63291127975149986</v>
      </c>
      <c r="FD179" s="72">
        <v>6.6756989247311829</v>
      </c>
      <c r="FE179" s="66">
        <v>-1</v>
      </c>
      <c r="FF179" s="66" t="s">
        <v>0</v>
      </c>
      <c r="FG179" s="67">
        <v>-1</v>
      </c>
      <c r="FH179" s="67" t="s">
        <v>0</v>
      </c>
      <c r="FI179" s="67" t="s">
        <v>0</v>
      </c>
      <c r="FJ179" s="67" t="s">
        <v>0</v>
      </c>
      <c r="FK179" s="67" t="s">
        <v>0</v>
      </c>
      <c r="FL179" s="67">
        <v>-0.1572327044025158</v>
      </c>
      <c r="FM179" s="67" t="s">
        <v>0</v>
      </c>
      <c r="FN179" s="67">
        <v>7.9719730941704032</v>
      </c>
      <c r="FO179" s="67">
        <v>-0.58333333333333337</v>
      </c>
      <c r="FP179" s="67">
        <v>-1</v>
      </c>
      <c r="FQ179" s="67" t="s">
        <v>0</v>
      </c>
      <c r="FR179" s="67" t="s">
        <v>0</v>
      </c>
      <c r="FS179" s="67">
        <v>-0.65670289855072461</v>
      </c>
      <c r="FT179" s="67" t="s">
        <v>0</v>
      </c>
      <c r="FU179" s="67">
        <v>-0.71648550724637683</v>
      </c>
      <c r="FV179" s="67" t="s">
        <v>0</v>
      </c>
      <c r="FW179" s="67" t="s">
        <v>0</v>
      </c>
      <c r="FX179" s="67" t="s">
        <v>0</v>
      </c>
      <c r="FY179" s="67" t="s">
        <v>0</v>
      </c>
      <c r="FZ179" s="67" t="s">
        <v>0</v>
      </c>
      <c r="GA179" s="67" t="s">
        <v>0</v>
      </c>
      <c r="GB179" s="67">
        <v>7.3043478260869552</v>
      </c>
      <c r="GC179" s="67">
        <v>8.4375000000000018</v>
      </c>
      <c r="GD179" s="67" t="s">
        <v>0</v>
      </c>
      <c r="GE179" s="67">
        <v>4.7142857142857144</v>
      </c>
      <c r="GF179" s="67">
        <v>-1</v>
      </c>
      <c r="GG179" s="67">
        <v>2.5262925320371186</v>
      </c>
      <c r="GH179" s="67">
        <v>0.63157894736842124</v>
      </c>
      <c r="GI179" s="67">
        <v>-1</v>
      </c>
      <c r="GJ179" s="67" t="s">
        <v>0</v>
      </c>
      <c r="GK179" s="67">
        <v>-0.90022681267224347</v>
      </c>
      <c r="GL179" s="67">
        <v>39.948369565217391</v>
      </c>
      <c r="GM179" s="67">
        <v>-0.64120370370370372</v>
      </c>
      <c r="GN179" s="67">
        <v>-0.99099644128113884</v>
      </c>
      <c r="GO179" s="67">
        <v>63.425888888888892</v>
      </c>
      <c r="GP179" s="67">
        <v>5.0000000000000044E-2</v>
      </c>
    </row>
    <row r="180" spans="1:198" ht="13.8">
      <c r="A180" s="2">
        <v>4120309</v>
      </c>
      <c r="B180" s="2" t="s">
        <v>447</v>
      </c>
      <c r="C180" s="64">
        <v>1</v>
      </c>
      <c r="D180" s="64">
        <v>0</v>
      </c>
      <c r="E180" s="64">
        <v>0</v>
      </c>
      <c r="F180" s="64">
        <v>0</v>
      </c>
      <c r="G180" s="65">
        <v>4034</v>
      </c>
      <c r="H180" s="65">
        <v>4020</v>
      </c>
      <c r="I180" s="65">
        <v>2199</v>
      </c>
      <c r="J180" s="65">
        <v>2235</v>
      </c>
      <c r="K180" s="66">
        <v>0.54511650966782355</v>
      </c>
      <c r="L180" s="66">
        <v>0.55597014925373134</v>
      </c>
      <c r="M180" s="65">
        <v>1835</v>
      </c>
      <c r="N180" s="65">
        <v>1785</v>
      </c>
      <c r="O180" s="65">
        <v>15673</v>
      </c>
      <c r="P180" s="65">
        <v>42361</v>
      </c>
      <c r="Q180" s="65">
        <v>5579</v>
      </c>
      <c r="R180" s="65">
        <v>20263</v>
      </c>
      <c r="S180" s="65">
        <v>692877.24211712077</v>
      </c>
      <c r="T180" s="65">
        <v>2078948.4092287899</v>
      </c>
      <c r="U180" s="65">
        <v>344297.87714911986</v>
      </c>
      <c r="V180" s="65">
        <v>1091317.5527111937</v>
      </c>
      <c r="W180" s="65">
        <v>348579.36496800004</v>
      </c>
      <c r="X180" s="65">
        <v>987630.85651760164</v>
      </c>
      <c r="Y180" s="65">
        <v>390.97643923787513</v>
      </c>
      <c r="Z180" s="65">
        <v>839.3458378667309</v>
      </c>
      <c r="AA180" s="65">
        <v>1017.1054799271215</v>
      </c>
      <c r="AB180" s="65">
        <v>967.3687426356023</v>
      </c>
      <c r="AC180" s="65">
        <v>2.6014495449131179</v>
      </c>
      <c r="AD180" s="65">
        <v>1.1525270025693493</v>
      </c>
      <c r="AE180" s="65">
        <v>0.44303261803520427</v>
      </c>
      <c r="AF180" s="65">
        <v>3.5210567853828376</v>
      </c>
      <c r="AG180" s="65">
        <v>1.1775969474170354</v>
      </c>
      <c r="AH180" s="65">
        <v>0.33444417945932037</v>
      </c>
      <c r="AI180" s="66">
        <v>0.11614017718380265</v>
      </c>
      <c r="AJ180" s="66">
        <v>0.12228117853435427</v>
      </c>
      <c r="AK180" s="66">
        <v>0.10453989550116827</v>
      </c>
      <c r="AL180" s="66">
        <v>0.13766589321914924</v>
      </c>
      <c r="AM180" s="66">
        <v>-3.475932655674363E-4</v>
      </c>
      <c r="AN180" s="66">
        <v>-2.7587941414118911E-3</v>
      </c>
      <c r="AO180" s="65">
        <v>201.2</v>
      </c>
      <c r="AP180" s="65">
        <v>212.4</v>
      </c>
      <c r="AQ180" s="65">
        <v>0.43018462089980281</v>
      </c>
      <c r="AR180" s="65">
        <v>0.34739837799601903</v>
      </c>
      <c r="AS180" s="65">
        <f t="shared" si="78"/>
        <v>-8.278624290378378E-2</v>
      </c>
      <c r="AT180" s="65">
        <v>0</v>
      </c>
      <c r="AU180" s="65">
        <v>0</v>
      </c>
      <c r="AV180" s="65">
        <f t="shared" si="79"/>
        <v>0</v>
      </c>
      <c r="AW180" s="65">
        <v>2.1509231044990144E-3</v>
      </c>
      <c r="AX180" s="65">
        <v>3.2900689269440197E-4</v>
      </c>
      <c r="AY180" s="65">
        <f t="shared" si="80"/>
        <v>-1.8219162118046123E-3</v>
      </c>
      <c r="AZ180" s="65">
        <v>9.2011710581346717E-3</v>
      </c>
      <c r="BA180" s="65">
        <v>2.2701475595913734E-3</v>
      </c>
      <c r="BB180" s="65">
        <f t="shared" si="81"/>
        <v>-6.9310234985432984E-3</v>
      </c>
      <c r="BC180" s="65">
        <v>5.8552906733584272E-3</v>
      </c>
      <c r="BD180" s="65">
        <v>3.7342282320814621E-3</v>
      </c>
      <c r="BE180" s="65">
        <f t="shared" si="82"/>
        <v>-2.121062441276965E-3</v>
      </c>
      <c r="BF180" s="65">
        <v>1.792435920415845E-4</v>
      </c>
      <c r="BG180" s="65">
        <v>0</v>
      </c>
      <c r="BH180" s="65">
        <f t="shared" si="83"/>
        <v>-1.792435920415845E-4</v>
      </c>
      <c r="BI180" s="65">
        <v>6.5722650415247651E-4</v>
      </c>
      <c r="BJ180" s="65">
        <v>1.3324779154123279E-3</v>
      </c>
      <c r="BK180" s="65">
        <f t="shared" si="84"/>
        <v>6.7525141125985135E-4</v>
      </c>
      <c r="BL180" s="65">
        <v>1.5534444643603991E-3</v>
      </c>
      <c r="BM180" s="65">
        <v>1.7930875651844906E-3</v>
      </c>
      <c r="BN180" s="65">
        <f t="shared" si="85"/>
        <v>2.3964310082409158E-4</v>
      </c>
      <c r="BO180" s="65">
        <v>5.0128457907629806E-2</v>
      </c>
      <c r="BP180" s="65">
        <v>3.026863412788498E-2</v>
      </c>
      <c r="BQ180" s="65">
        <f t="shared" si="86"/>
        <v>-1.9859823779744826E-2</v>
      </c>
      <c r="BR180" s="65">
        <v>2.0314273764712914E-3</v>
      </c>
      <c r="BS180" s="65">
        <v>4.5402951191827468E-3</v>
      </c>
      <c r="BT180" s="65">
        <f t="shared" si="87"/>
        <v>2.5088677427114554E-3</v>
      </c>
      <c r="BU180" s="65">
        <v>0.1171655613311824</v>
      </c>
      <c r="BV180" s="65">
        <v>8.4028360394150264E-2</v>
      </c>
      <c r="BW180" s="65">
        <f t="shared" si="88"/>
        <v>-3.3137200937032138E-2</v>
      </c>
      <c r="BX180" s="65">
        <v>0.23044751150146384</v>
      </c>
      <c r="BY180" s="65">
        <v>0.19819375215910773</v>
      </c>
      <c r="BZ180" s="65">
        <f t="shared" si="89"/>
        <v>-3.2253759342356109E-2</v>
      </c>
      <c r="CA180" s="65">
        <v>0</v>
      </c>
      <c r="CB180" s="65">
        <v>1.4097945351955124E-2</v>
      </c>
      <c r="CC180" s="65">
        <f t="shared" si="90"/>
        <v>1.4097945351955124E-2</v>
      </c>
      <c r="CD180" s="65">
        <v>3.4056282487901057E-3</v>
      </c>
      <c r="CE180" s="65">
        <v>3.6190758196384212E-3</v>
      </c>
      <c r="CF180" s="65">
        <f t="shared" si="91"/>
        <v>2.1344757084831552E-4</v>
      </c>
      <c r="CG180" s="65">
        <v>0</v>
      </c>
      <c r="CH180" s="65">
        <v>1.8095379098192108E-4</v>
      </c>
      <c r="CI180" s="65">
        <f t="shared" si="92"/>
        <v>1.8095379098192108E-4</v>
      </c>
      <c r="CJ180" s="65">
        <v>0.1027663261038418</v>
      </c>
      <c r="CK180" s="65">
        <v>4.171807399365017E-2</v>
      </c>
      <c r="CL180" s="65">
        <f t="shared" si="93"/>
        <v>-6.1048252110191631E-2</v>
      </c>
      <c r="CM180" s="65">
        <v>0</v>
      </c>
      <c r="CN180" s="65">
        <v>0</v>
      </c>
      <c r="CO180" s="65">
        <f t="shared" si="94"/>
        <v>0</v>
      </c>
      <c r="CP180" s="65">
        <v>0</v>
      </c>
      <c r="CQ180" s="65">
        <v>0</v>
      </c>
      <c r="CR180" s="65">
        <f t="shared" si="95"/>
        <v>0</v>
      </c>
      <c r="CS180" s="65">
        <v>9.7030531158511096E-2</v>
      </c>
      <c r="CT180" s="65">
        <v>3.4924081659510768E-2</v>
      </c>
      <c r="CU180" s="65">
        <f t="shared" si="96"/>
        <v>-6.2106449499000328E-2</v>
      </c>
      <c r="CV180" s="65">
        <v>2.0314273764712914E-3</v>
      </c>
      <c r="CW180" s="65">
        <v>9.5411998881376559E-4</v>
      </c>
      <c r="CX180" s="65">
        <f t="shared" si="97"/>
        <v>-1.0773073876575259E-3</v>
      </c>
      <c r="CY180" s="65">
        <v>0</v>
      </c>
      <c r="CZ180" s="65">
        <v>0</v>
      </c>
      <c r="DA180" s="65">
        <f t="shared" si="98"/>
        <v>0</v>
      </c>
      <c r="DB180" s="65">
        <v>2.0314273764712914E-3</v>
      </c>
      <c r="DC180" s="65">
        <v>1.4640806724900888E-3</v>
      </c>
      <c r="DD180" s="65">
        <f t="shared" si="99"/>
        <v>-5.6734670398120258E-4</v>
      </c>
      <c r="DE180" s="65">
        <v>0</v>
      </c>
      <c r="DF180" s="65">
        <v>1.003471022717926E-3</v>
      </c>
      <c r="DG180" s="65">
        <f t="shared" si="100"/>
        <v>1.003471022717926E-3</v>
      </c>
      <c r="DH180" s="65">
        <v>1.6729401923881223E-3</v>
      </c>
      <c r="DI180" s="65">
        <v>8.2251723173600488E-4</v>
      </c>
      <c r="DJ180" s="65">
        <f t="shared" si="101"/>
        <v>-8.5042296065211741E-4</v>
      </c>
      <c r="DK180" s="65">
        <v>0.31959132461014517</v>
      </c>
      <c r="DL180" s="65">
        <v>0.50961522643899393</v>
      </c>
      <c r="DM180" s="65">
        <f t="shared" si="102"/>
        <v>0.19002390182884876</v>
      </c>
      <c r="DN180" s="65">
        <v>1.8641333572324788E-2</v>
      </c>
      <c r="DO180" s="65">
        <v>7.3812696375989084E-2</v>
      </c>
      <c r="DP180" s="65">
        <f t="shared" si="103"/>
        <v>5.5171362803664296E-2</v>
      </c>
      <c r="DQ180" s="65">
        <v>5.4430304116627831E-2</v>
      </c>
      <c r="DR180" s="65">
        <v>9.2138380299067263E-2</v>
      </c>
      <c r="DS180" s="65">
        <f t="shared" si="104"/>
        <v>3.7708076182439432E-2</v>
      </c>
      <c r="DT180" s="65">
        <v>0.24651968692119255</v>
      </c>
      <c r="DU180" s="65">
        <v>0.34366414976393755</v>
      </c>
      <c r="DV180" s="65">
        <f t="shared" si="105"/>
        <v>9.7144462842745E-2</v>
      </c>
      <c r="DW180" s="65">
        <v>0.18115552369002808</v>
      </c>
      <c r="DX180" s="65">
        <v>1.9740413561664116E-4</v>
      </c>
      <c r="DY180" s="65">
        <f t="shared" si="106"/>
        <v>-0.18095811955441143</v>
      </c>
      <c r="DZ180" s="65">
        <v>0.16789149787895083</v>
      </c>
      <c r="EA180" s="65">
        <v>0.24519238678050304</v>
      </c>
      <c r="EB180" s="65">
        <f t="shared" si="107"/>
        <v>7.7300888901552206E-2</v>
      </c>
      <c r="EC180" s="65">
        <v>8.3049530979267504E-3</v>
      </c>
      <c r="ED180" s="65">
        <v>5.05025580285907E-3</v>
      </c>
      <c r="EE180" s="65">
        <f t="shared" si="108"/>
        <v>-3.2546972950676803E-3</v>
      </c>
      <c r="EF180" s="65">
        <v>4.4213419370257518E-3</v>
      </c>
      <c r="EG180" s="65">
        <v>0</v>
      </c>
      <c r="EH180" s="65">
        <f t="shared" si="109"/>
        <v>-4.4213419370257518E-3</v>
      </c>
      <c r="EI180" s="65">
        <v>5.3773077612475359E-4</v>
      </c>
      <c r="EJ180" s="65">
        <v>3.9480827123328233E-3</v>
      </c>
      <c r="EK180" s="65">
        <f t="shared" si="110"/>
        <v>3.4103519362080697E-3</v>
      </c>
      <c r="EL180" s="65">
        <v>1.0993606978550516</v>
      </c>
      <c r="EM180" s="65">
        <v>0.25438812943131162</v>
      </c>
      <c r="EN180" s="65">
        <f t="shared" si="111"/>
        <v>-0.84497256842374002</v>
      </c>
      <c r="EO180" s="65">
        <v>0.14757722411423793</v>
      </c>
      <c r="EP180" s="65">
        <v>0.254717136324006</v>
      </c>
      <c r="EQ180" s="65">
        <f t="shared" si="112"/>
        <v>0.10713991220976807</v>
      </c>
      <c r="ER180" s="65">
        <v>1.4040748043257454</v>
      </c>
      <c r="ES180" s="65">
        <v>1.9740413561664116E-2</v>
      </c>
      <c r="ET180" s="65">
        <f t="shared" si="113"/>
        <v>-1.3843343907640813</v>
      </c>
      <c r="EU180" s="65">
        <v>2.7484017446376292</v>
      </c>
      <c r="EV180" s="65">
        <v>0.26290940795209661</v>
      </c>
      <c r="EW180" s="65">
        <f t="shared" si="114"/>
        <v>-2.4854923366855326</v>
      </c>
      <c r="EX180" s="65">
        <v>0.955965824221784</v>
      </c>
      <c r="EY180" s="65">
        <v>1.2551612956291434</v>
      </c>
      <c r="EZ180" s="65">
        <f t="shared" si="115"/>
        <v>0.29919547140735936</v>
      </c>
      <c r="FA180" s="65">
        <v>0.42420983449841665</v>
      </c>
      <c r="FB180" s="65">
        <v>0.27801082432676966</v>
      </c>
      <c r="FC180" s="65">
        <f t="shared" si="116"/>
        <v>-0.14619901017164699</v>
      </c>
      <c r="FD180" s="72">
        <v>1.9330555555555553</v>
      </c>
      <c r="FE180" s="66" t="s">
        <v>0</v>
      </c>
      <c r="FF180" s="66">
        <v>-0.44444444444444442</v>
      </c>
      <c r="FG180" s="67">
        <v>-0.10389610389610393</v>
      </c>
      <c r="FH180" s="67">
        <v>1.3163265306122454</v>
      </c>
      <c r="FI180" s="67">
        <v>-1</v>
      </c>
      <c r="FJ180" s="67">
        <v>6.3636363636363642</v>
      </c>
      <c r="FK180" s="67">
        <v>3.1923076923076925</v>
      </c>
      <c r="FL180" s="67">
        <v>1.1930870083432659</v>
      </c>
      <c r="FM180" s="67">
        <v>7.117647058823529</v>
      </c>
      <c r="FN180" s="67">
        <v>1.6047934727180011</v>
      </c>
      <c r="FO180" s="67">
        <v>2.1236712470832253</v>
      </c>
      <c r="FP180" s="67" t="s">
        <v>0</v>
      </c>
      <c r="FQ180" s="67">
        <v>2.8596491228070171</v>
      </c>
      <c r="FR180" s="67" t="s">
        <v>0</v>
      </c>
      <c r="FS180" s="67">
        <v>0.4744186046511627</v>
      </c>
      <c r="FT180" s="67" t="s">
        <v>0</v>
      </c>
      <c r="FU180" s="67" t="s">
        <v>0</v>
      </c>
      <c r="FV180" s="67">
        <v>0.30726600985221664</v>
      </c>
      <c r="FW180" s="67">
        <v>0.70588235294117618</v>
      </c>
      <c r="FX180" s="67" t="s">
        <v>0</v>
      </c>
      <c r="FY180" s="67">
        <v>1.6176470588235294</v>
      </c>
      <c r="FZ180" s="67" t="s">
        <v>0</v>
      </c>
      <c r="GA180" s="67">
        <v>0.78571428571428581</v>
      </c>
      <c r="GB180" s="67">
        <v>4.7915498223967097</v>
      </c>
      <c r="GC180" s="67">
        <v>13.381410256410257</v>
      </c>
      <c r="GD180" s="67">
        <v>5.1481888035126229</v>
      </c>
      <c r="GE180" s="67">
        <v>4.0632573921473591</v>
      </c>
      <c r="GF180" s="67">
        <v>-0.99604221635883905</v>
      </c>
      <c r="GG180" s="67">
        <v>4.3042704626334523</v>
      </c>
      <c r="GH180" s="67">
        <v>1.2086330935251794</v>
      </c>
      <c r="GI180" s="67">
        <v>-1</v>
      </c>
      <c r="GJ180" s="67">
        <v>25.666666666666668</v>
      </c>
      <c r="GK180" s="67">
        <v>-0.15956521739130425</v>
      </c>
      <c r="GL180" s="67">
        <v>5.2688259109311737</v>
      </c>
      <c r="GM180" s="67">
        <v>-0.94893617021276599</v>
      </c>
      <c r="GN180" s="67">
        <v>-0.65256521739130435</v>
      </c>
      <c r="GO180" s="67">
        <v>3.7687499999999998</v>
      </c>
      <c r="GP180" s="67">
        <v>1.380281690140845</v>
      </c>
    </row>
    <row r="181" spans="1:198" ht="13.8">
      <c r="A181" s="2">
        <v>4120408</v>
      </c>
      <c r="B181" s="2" t="s">
        <v>448</v>
      </c>
      <c r="C181" s="64">
        <v>1</v>
      </c>
      <c r="D181" s="64">
        <v>0</v>
      </c>
      <c r="E181" s="64">
        <v>0</v>
      </c>
      <c r="F181" s="64">
        <v>0</v>
      </c>
      <c r="G181" s="65">
        <v>4304</v>
      </c>
      <c r="H181" s="65">
        <v>4784</v>
      </c>
      <c r="I181" s="65">
        <v>3246</v>
      </c>
      <c r="J181" s="65">
        <v>4197</v>
      </c>
      <c r="K181" s="66">
        <v>0.754182156133829</v>
      </c>
      <c r="L181" s="66">
        <v>0.87729933110367897</v>
      </c>
      <c r="M181" s="65">
        <v>1058</v>
      </c>
      <c r="N181" s="65">
        <v>587</v>
      </c>
      <c r="O181" s="65">
        <v>13785</v>
      </c>
      <c r="P181" s="65">
        <v>52165</v>
      </c>
      <c r="Q181" s="65">
        <v>4845</v>
      </c>
      <c r="R181" s="65">
        <v>19271</v>
      </c>
      <c r="S181" s="65">
        <v>835571.50453359052</v>
      </c>
      <c r="T181" s="65">
        <v>2833743.3725914229</v>
      </c>
      <c r="U181" s="65">
        <v>675843.04116089991</v>
      </c>
      <c r="V181" s="65">
        <v>2559853.5311057302</v>
      </c>
      <c r="W181" s="65">
        <v>159728.46337269002</v>
      </c>
      <c r="X181" s="65">
        <v>273889.84148569248</v>
      </c>
      <c r="Y181" s="65">
        <v>372.28669915213635</v>
      </c>
      <c r="Z181" s="65">
        <v>938.83209205454682</v>
      </c>
      <c r="AA181" s="65">
        <v>674.81506614837861</v>
      </c>
      <c r="AB181" s="65">
        <v>1144.8821284226092</v>
      </c>
      <c r="AC181" s="65">
        <v>1.8126220133172497</v>
      </c>
      <c r="AD181" s="65">
        <v>1.2194748540360834</v>
      </c>
      <c r="AE181" s="65">
        <v>0.67276842335393605</v>
      </c>
      <c r="AF181" s="65">
        <v>1.447831681253003</v>
      </c>
      <c r="AG181" s="65">
        <v>1.1882476244730458</v>
      </c>
      <c r="AH181" s="65">
        <v>0.820708401300278</v>
      </c>
      <c r="AI181" s="66">
        <v>0.12989396673978515</v>
      </c>
      <c r="AJ181" s="66">
        <v>0.14244927665222806</v>
      </c>
      <c r="AK181" s="66">
        <v>0.14234489211455514</v>
      </c>
      <c r="AL181" s="66">
        <v>0.14805064524034184</v>
      </c>
      <c r="AM181" s="66">
        <v>1.0629313386670391E-2</v>
      </c>
      <c r="AN181" s="66">
        <v>-5.7209400931401366E-2</v>
      </c>
      <c r="AO181" s="65">
        <v>156.69999999999999</v>
      </c>
      <c r="AP181" s="65">
        <v>155.69999999999999</v>
      </c>
      <c r="AQ181" s="65">
        <v>1.0180254557963535</v>
      </c>
      <c r="AR181" s="65">
        <v>0.92326985280127305</v>
      </c>
      <c r="AS181" s="65">
        <f t="shared" si="78"/>
        <v>-9.4755602995080457E-2</v>
      </c>
      <c r="AT181" s="65">
        <v>0</v>
      </c>
      <c r="AU181" s="65">
        <v>0</v>
      </c>
      <c r="AV181" s="65">
        <f t="shared" si="79"/>
        <v>0</v>
      </c>
      <c r="AW181" s="65">
        <v>0</v>
      </c>
      <c r="AX181" s="65">
        <v>0</v>
      </c>
      <c r="AY181" s="65">
        <f t="shared" si="80"/>
        <v>0</v>
      </c>
      <c r="AZ181" s="65">
        <v>6.8799449604403163E-5</v>
      </c>
      <c r="BA181" s="65">
        <v>1.3837718160275369E-4</v>
      </c>
      <c r="BB181" s="65">
        <f t="shared" si="81"/>
        <v>6.9577731998350526E-5</v>
      </c>
      <c r="BC181" s="65">
        <v>6.8799449604403163E-5</v>
      </c>
      <c r="BD181" s="65">
        <v>0</v>
      </c>
      <c r="BE181" s="65">
        <f t="shared" si="82"/>
        <v>-6.8799449604403163E-5</v>
      </c>
      <c r="BF181" s="65">
        <v>0</v>
      </c>
      <c r="BG181" s="65">
        <v>0</v>
      </c>
      <c r="BH181" s="65">
        <f t="shared" si="83"/>
        <v>0</v>
      </c>
      <c r="BI181" s="65">
        <v>0.7444788441692467</v>
      </c>
      <c r="BJ181" s="65">
        <v>0.72539048310933529</v>
      </c>
      <c r="BK181" s="65">
        <f t="shared" si="84"/>
        <v>-1.9088361059911407E-2</v>
      </c>
      <c r="BL181" s="65">
        <v>0</v>
      </c>
      <c r="BM181" s="65">
        <v>0</v>
      </c>
      <c r="BN181" s="65">
        <f t="shared" si="85"/>
        <v>0</v>
      </c>
      <c r="BO181" s="65">
        <v>1.7199862401100793E-3</v>
      </c>
      <c r="BP181" s="65">
        <v>1.1935031913237507E-3</v>
      </c>
      <c r="BQ181" s="65">
        <f t="shared" si="86"/>
        <v>-5.2648304878632861E-4</v>
      </c>
      <c r="BR181" s="65">
        <v>0</v>
      </c>
      <c r="BS181" s="65">
        <v>0</v>
      </c>
      <c r="BT181" s="65">
        <f t="shared" si="87"/>
        <v>0</v>
      </c>
      <c r="BU181" s="65">
        <v>0.12500859993120053</v>
      </c>
      <c r="BV181" s="65">
        <v>6.6438344317022113E-2</v>
      </c>
      <c r="BW181" s="65">
        <f t="shared" si="88"/>
        <v>-5.8570255614178418E-2</v>
      </c>
      <c r="BX181" s="65">
        <v>5.5727554179566562E-2</v>
      </c>
      <c r="BY181" s="65">
        <v>2.3005206441457801E-2</v>
      </c>
      <c r="BZ181" s="65">
        <f t="shared" si="89"/>
        <v>-3.272234773810876E-2</v>
      </c>
      <c r="CA181" s="65">
        <v>8.0288957688338491E-2</v>
      </c>
      <c r="CB181" s="65">
        <v>0.10565097815370246</v>
      </c>
      <c r="CC181" s="65">
        <f t="shared" si="90"/>
        <v>2.5362020465363969E-2</v>
      </c>
      <c r="CD181" s="65">
        <v>3.9903680770553831E-3</v>
      </c>
      <c r="CE181" s="65">
        <v>4.8432013560963799E-4</v>
      </c>
      <c r="CF181" s="65">
        <f t="shared" si="91"/>
        <v>-3.5060479414457451E-3</v>
      </c>
      <c r="CG181" s="65">
        <v>6.0543515651874779E-3</v>
      </c>
      <c r="CH181" s="65">
        <v>0</v>
      </c>
      <c r="CI181" s="65">
        <f t="shared" si="92"/>
        <v>-6.0543515651874779E-3</v>
      </c>
      <c r="CJ181" s="65">
        <v>0.20894392844857243</v>
      </c>
      <c r="CK181" s="65">
        <v>0.17847196997215159</v>
      </c>
      <c r="CL181" s="65">
        <f t="shared" si="93"/>
        <v>-3.0471958476420841E-2</v>
      </c>
      <c r="CM181" s="65">
        <v>1.3759889920880633E-4</v>
      </c>
      <c r="CN181" s="65">
        <v>0</v>
      </c>
      <c r="CO181" s="65">
        <f t="shared" si="94"/>
        <v>-1.3759889920880633E-4</v>
      </c>
      <c r="CP181" s="65">
        <v>3.4812521499827997E-2</v>
      </c>
      <c r="CQ181" s="65">
        <v>6.2615674675246058E-3</v>
      </c>
      <c r="CR181" s="65">
        <f t="shared" si="95"/>
        <v>-2.8550954032303393E-2</v>
      </c>
      <c r="CS181" s="65">
        <v>0</v>
      </c>
      <c r="CT181" s="65">
        <v>0</v>
      </c>
      <c r="CU181" s="65">
        <f t="shared" si="96"/>
        <v>0</v>
      </c>
      <c r="CV181" s="65">
        <v>0.16147230822153424</v>
      </c>
      <c r="CW181" s="65">
        <v>0.16387317731306109</v>
      </c>
      <c r="CX181" s="65">
        <f t="shared" si="97"/>
        <v>2.4008690915268416E-3</v>
      </c>
      <c r="CY181" s="65">
        <v>0</v>
      </c>
      <c r="CZ181" s="65">
        <v>0</v>
      </c>
      <c r="DA181" s="65">
        <f t="shared" si="98"/>
        <v>0</v>
      </c>
      <c r="DB181" s="65">
        <v>6.8799449604403163E-4</v>
      </c>
      <c r="DC181" s="65">
        <v>0</v>
      </c>
      <c r="DD181" s="65">
        <f t="shared" si="99"/>
        <v>-6.8799449604403163E-4</v>
      </c>
      <c r="DE181" s="65">
        <v>0</v>
      </c>
      <c r="DF181" s="65">
        <v>0</v>
      </c>
      <c r="DG181" s="65">
        <f t="shared" si="100"/>
        <v>0</v>
      </c>
      <c r="DH181" s="65">
        <v>8.9439284485724106E-4</v>
      </c>
      <c r="DI181" s="65">
        <v>0</v>
      </c>
      <c r="DJ181" s="65">
        <f t="shared" si="101"/>
        <v>-8.9439284485724106E-4</v>
      </c>
      <c r="DK181" s="65">
        <v>4.2655658754729958E-2</v>
      </c>
      <c r="DL181" s="65">
        <v>6.2096760244235725E-3</v>
      </c>
      <c r="DM181" s="65">
        <f t="shared" si="102"/>
        <v>-3.6445982730306387E-2</v>
      </c>
      <c r="DN181" s="65">
        <v>3.3161334709322324E-2</v>
      </c>
      <c r="DO181" s="65">
        <v>2.836732222856451E-3</v>
      </c>
      <c r="DP181" s="65">
        <f t="shared" si="103"/>
        <v>-3.0324602486465874E-2</v>
      </c>
      <c r="DQ181" s="65">
        <v>0</v>
      </c>
      <c r="DR181" s="65">
        <v>0</v>
      </c>
      <c r="DS181" s="65">
        <f t="shared" si="104"/>
        <v>0</v>
      </c>
      <c r="DT181" s="65">
        <v>9.4943240454076362E-3</v>
      </c>
      <c r="DU181" s="65">
        <v>3.3729438015671215E-3</v>
      </c>
      <c r="DV181" s="65">
        <f t="shared" si="105"/>
        <v>-6.1213802438405147E-3</v>
      </c>
      <c r="DW181" s="65">
        <v>0.19484004127966975</v>
      </c>
      <c r="DX181" s="65">
        <v>0</v>
      </c>
      <c r="DY181" s="65">
        <f t="shared" si="106"/>
        <v>-0.19484004127966975</v>
      </c>
      <c r="DZ181" s="65">
        <v>0.10395596835225318</v>
      </c>
      <c r="EA181" s="65">
        <v>4.2741251967550548E-2</v>
      </c>
      <c r="EB181" s="65">
        <f t="shared" si="107"/>
        <v>-6.1214716384702633E-2</v>
      </c>
      <c r="EC181" s="65">
        <v>3.3023735810113518E-3</v>
      </c>
      <c r="ED181" s="65">
        <v>1.4183661114282254E-2</v>
      </c>
      <c r="EE181" s="65">
        <f t="shared" si="108"/>
        <v>1.0881287533270903E-2</v>
      </c>
      <c r="EF181" s="65">
        <v>6.8799449604403163E-4</v>
      </c>
      <c r="EG181" s="65">
        <v>0</v>
      </c>
      <c r="EH181" s="65">
        <f t="shared" si="109"/>
        <v>-6.8799449604403163E-4</v>
      </c>
      <c r="EI181" s="65">
        <v>0</v>
      </c>
      <c r="EJ181" s="65">
        <v>1.5567432930309791E-4</v>
      </c>
      <c r="EK181" s="65">
        <f t="shared" si="110"/>
        <v>1.5567432930309791E-4</v>
      </c>
      <c r="EL181" s="65">
        <v>2.1311317509459924</v>
      </c>
      <c r="EM181" s="65">
        <v>6.1387577188521614E-2</v>
      </c>
      <c r="EN181" s="65">
        <f t="shared" si="111"/>
        <v>-2.0697441737574707</v>
      </c>
      <c r="EO181" s="65">
        <v>8.8751289989680085E-2</v>
      </c>
      <c r="EP181" s="65">
        <v>0.35192776711120338</v>
      </c>
      <c r="EQ181" s="65">
        <f t="shared" si="112"/>
        <v>0.26317647712152331</v>
      </c>
      <c r="ER181" s="65">
        <v>0.28826969384244927</v>
      </c>
      <c r="ES181" s="65">
        <v>4.3761783681870855E-3</v>
      </c>
      <c r="ET181" s="65">
        <f t="shared" si="113"/>
        <v>-0.28389351547426217</v>
      </c>
      <c r="EU181" s="65">
        <v>25.622015823873411</v>
      </c>
      <c r="EV181" s="65">
        <v>3.7413730475844537E-2</v>
      </c>
      <c r="EW181" s="65">
        <f t="shared" si="114"/>
        <v>-25.584602093397567</v>
      </c>
      <c r="EX181" s="65">
        <v>0.76711386308909524</v>
      </c>
      <c r="EY181" s="65">
        <v>10.205317143203086</v>
      </c>
      <c r="EZ181" s="65">
        <f t="shared" si="115"/>
        <v>9.4382032801139903</v>
      </c>
      <c r="FA181" s="65">
        <v>0.23735810113519093</v>
      </c>
      <c r="FB181" s="65">
        <v>1.5999861622818397</v>
      </c>
      <c r="FC181" s="65">
        <f t="shared" si="116"/>
        <v>1.3626280611466488</v>
      </c>
      <c r="FD181" s="72">
        <v>2.6072852605257824</v>
      </c>
      <c r="FE181" s="66" t="s">
        <v>0</v>
      </c>
      <c r="FF181" s="66" t="s">
        <v>0</v>
      </c>
      <c r="FG181" s="67">
        <v>7</v>
      </c>
      <c r="FH181" s="67">
        <v>-1</v>
      </c>
      <c r="FI181" s="67" t="s">
        <v>0</v>
      </c>
      <c r="FJ181" s="67">
        <v>2.8755198225672305</v>
      </c>
      <c r="FK181" s="67" t="s">
        <v>0</v>
      </c>
      <c r="FL181" s="67">
        <v>1.7599999999999998</v>
      </c>
      <c r="FM181" s="67" t="s">
        <v>0</v>
      </c>
      <c r="FN181" s="67">
        <v>1.1139240506329116</v>
      </c>
      <c r="FO181" s="67">
        <v>0.64197530864197527</v>
      </c>
      <c r="FP181" s="67">
        <v>4.2339331619537273</v>
      </c>
      <c r="FQ181" s="67">
        <v>-0.51724137931034475</v>
      </c>
      <c r="FR181" s="67">
        <v>-1</v>
      </c>
      <c r="FS181" s="67">
        <v>2.3974316759960486</v>
      </c>
      <c r="FT181" s="67">
        <v>-1</v>
      </c>
      <c r="FU181" s="67">
        <v>-0.28458498023715406</v>
      </c>
      <c r="FV181" s="67" t="s">
        <v>0</v>
      </c>
      <c r="FW181" s="67">
        <v>3.0366425223689815</v>
      </c>
      <c r="FX181" s="67" t="s">
        <v>0</v>
      </c>
      <c r="FY181" s="67">
        <v>-1</v>
      </c>
      <c r="FZ181" s="67" t="s">
        <v>0</v>
      </c>
      <c r="GA181" s="67">
        <v>-1</v>
      </c>
      <c r="GB181" s="67">
        <v>-0.42096774193548381</v>
      </c>
      <c r="GC181" s="67">
        <v>-0.65975103734439833</v>
      </c>
      <c r="GD181" s="67" t="s">
        <v>0</v>
      </c>
      <c r="GE181" s="67">
        <v>0.41304347826086962</v>
      </c>
      <c r="GF181" s="67">
        <v>-1</v>
      </c>
      <c r="GG181" s="67">
        <v>0.6353408338848443</v>
      </c>
      <c r="GH181" s="67">
        <v>16.083333333333332</v>
      </c>
      <c r="GI181" s="67">
        <v>-1</v>
      </c>
      <c r="GJ181" s="67" t="s">
        <v>0</v>
      </c>
      <c r="GK181" s="67">
        <v>-0.8854274276859504</v>
      </c>
      <c r="GL181" s="67">
        <v>14.772093023255813</v>
      </c>
      <c r="GM181" s="67">
        <v>-0.939618138424821</v>
      </c>
      <c r="GN181" s="67">
        <v>-0.99419197886234745</v>
      </c>
      <c r="GO181" s="67">
        <v>51.914798206278029</v>
      </c>
      <c r="GP181" s="67">
        <v>25.811594202898551</v>
      </c>
    </row>
    <row r="182" spans="1:198" ht="13.8">
      <c r="A182" s="2">
        <v>4120507</v>
      </c>
      <c r="B182" s="2" t="s">
        <v>449</v>
      </c>
      <c r="C182" s="64">
        <v>1</v>
      </c>
      <c r="D182" s="64">
        <v>0</v>
      </c>
      <c r="E182" s="64">
        <v>0</v>
      </c>
      <c r="F182" s="64">
        <v>0</v>
      </c>
      <c r="G182" s="65">
        <v>10726</v>
      </c>
      <c r="H182" s="65">
        <v>10832</v>
      </c>
      <c r="I182" s="65">
        <v>9726</v>
      </c>
      <c r="J182" s="65">
        <v>10083</v>
      </c>
      <c r="K182" s="66">
        <v>0.90676859966436696</v>
      </c>
      <c r="L182" s="66">
        <v>0.93085302806499259</v>
      </c>
      <c r="M182" s="65">
        <v>1000</v>
      </c>
      <c r="N182" s="65">
        <v>749</v>
      </c>
      <c r="O182" s="65">
        <v>43671</v>
      </c>
      <c r="P182" s="65">
        <v>132688</v>
      </c>
      <c r="Q182" s="65">
        <v>11999</v>
      </c>
      <c r="R182" s="65">
        <v>32992</v>
      </c>
      <c r="S182" s="65">
        <v>2171974.4448230457</v>
      </c>
      <c r="T182" s="65">
        <v>6274780.5611269996</v>
      </c>
      <c r="U182" s="65">
        <v>2059966.3492867041</v>
      </c>
      <c r="V182" s="65">
        <v>5908622.5455401894</v>
      </c>
      <c r="W182" s="65">
        <v>112008.09553633997</v>
      </c>
      <c r="X182" s="65">
        <v>366158.01558680902</v>
      </c>
      <c r="Y182" s="65">
        <v>391.90080085978485</v>
      </c>
      <c r="Z182" s="65">
        <v>943.44552996809955</v>
      </c>
      <c r="AA182" s="65">
        <v>719.15366724851617</v>
      </c>
      <c r="AB182" s="65">
        <v>2135.4544629160778</v>
      </c>
      <c r="AC182" s="65">
        <v>1.8350400552149333</v>
      </c>
      <c r="AD182" s="65">
        <v>2.2634634380940715</v>
      </c>
      <c r="AE182" s="65">
        <v>1.2334681369279201</v>
      </c>
      <c r="AF182" s="65">
        <v>0.943034305243733</v>
      </c>
      <c r="AG182" s="65">
        <v>0.72353468887905448</v>
      </c>
      <c r="AH182" s="65">
        <v>0.76724111186183463</v>
      </c>
      <c r="AI182" s="66">
        <v>0.1119221537752435</v>
      </c>
      <c r="AJ182" s="66">
        <v>0.11112421435318698</v>
      </c>
      <c r="AK182" s="66">
        <v>0.11754199268442922</v>
      </c>
      <c r="AL182" s="66">
        <v>0.10643615565919395</v>
      </c>
      <c r="AM182" s="66">
        <v>9.8388525877690647E-4</v>
      </c>
      <c r="AN182" s="66">
        <v>-2.8487972155010866E-2</v>
      </c>
      <c r="AO182" s="65">
        <v>408.8</v>
      </c>
      <c r="AP182" s="65">
        <v>414.4</v>
      </c>
      <c r="AQ182" s="65">
        <v>1.5941884045892714</v>
      </c>
      <c r="AR182" s="65">
        <v>1.7302174264468155</v>
      </c>
      <c r="AS182" s="65">
        <f t="shared" si="78"/>
        <v>0.13602902185754417</v>
      </c>
      <c r="AT182" s="65">
        <v>0</v>
      </c>
      <c r="AU182" s="65">
        <v>0</v>
      </c>
      <c r="AV182" s="65">
        <f t="shared" si="79"/>
        <v>0</v>
      </c>
      <c r="AW182" s="65">
        <v>0</v>
      </c>
      <c r="AX182" s="65">
        <v>0</v>
      </c>
      <c r="AY182" s="65">
        <f t="shared" si="80"/>
        <v>0</v>
      </c>
      <c r="AZ182" s="65">
        <v>2.639108814623441E-3</v>
      </c>
      <c r="BA182" s="65">
        <v>8.0827675396055601E-5</v>
      </c>
      <c r="BB182" s="65">
        <f t="shared" si="81"/>
        <v>-2.5582811392273856E-3</v>
      </c>
      <c r="BC182" s="65">
        <v>0</v>
      </c>
      <c r="BD182" s="65">
        <v>0</v>
      </c>
      <c r="BE182" s="65">
        <f t="shared" si="82"/>
        <v>0</v>
      </c>
      <c r="BF182" s="65">
        <v>0</v>
      </c>
      <c r="BG182" s="65">
        <v>0</v>
      </c>
      <c r="BH182" s="65">
        <f t="shared" si="83"/>
        <v>0</v>
      </c>
      <c r="BI182" s="65">
        <v>0</v>
      </c>
      <c r="BJ182" s="65">
        <v>0</v>
      </c>
      <c r="BK182" s="65">
        <f t="shared" si="84"/>
        <v>0</v>
      </c>
      <c r="BL182" s="65">
        <v>0</v>
      </c>
      <c r="BM182" s="65">
        <v>0</v>
      </c>
      <c r="BN182" s="65">
        <f t="shared" si="85"/>
        <v>0</v>
      </c>
      <c r="BO182" s="65">
        <v>1.130649776370253E-2</v>
      </c>
      <c r="BP182" s="65">
        <v>3.3139346912382799E-3</v>
      </c>
      <c r="BQ182" s="65">
        <f t="shared" si="86"/>
        <v>-7.992563072464251E-3</v>
      </c>
      <c r="BR182" s="65">
        <v>0</v>
      </c>
      <c r="BS182" s="65">
        <v>0</v>
      </c>
      <c r="BT182" s="65">
        <f t="shared" si="87"/>
        <v>0</v>
      </c>
      <c r="BU182" s="65">
        <v>9.4452315470733674E-4</v>
      </c>
      <c r="BV182" s="65">
        <v>1.1113805366957645E-4</v>
      </c>
      <c r="BW182" s="65">
        <f t="shared" si="88"/>
        <v>-8.3338510103776026E-4</v>
      </c>
      <c r="BX182" s="65">
        <v>0.50959802205739368</v>
      </c>
      <c r="BY182" s="65">
        <v>0.65299668606530881</v>
      </c>
      <c r="BZ182" s="65">
        <f t="shared" si="89"/>
        <v>0.14339866400791512</v>
      </c>
      <c r="CA182" s="65">
        <v>1.0146123288051783</v>
      </c>
      <c r="CB182" s="65">
        <v>1.0291989977368252</v>
      </c>
      <c r="CC182" s="65">
        <f t="shared" si="90"/>
        <v>1.4586668931646951E-2</v>
      </c>
      <c r="CD182" s="65">
        <v>4.3003583631969329E-2</v>
      </c>
      <c r="CE182" s="65">
        <v>3.5139831878435175E-2</v>
      </c>
      <c r="CF182" s="65">
        <f t="shared" si="91"/>
        <v>-7.8637517535341539E-3</v>
      </c>
      <c r="CG182" s="65">
        <v>1.0862016279134372E-2</v>
      </c>
      <c r="CH182" s="65">
        <v>9.3760103459424506E-3</v>
      </c>
      <c r="CI182" s="65">
        <f t="shared" si="92"/>
        <v>-1.4860059331919216E-3</v>
      </c>
      <c r="CJ182" s="65">
        <v>0.14212295469066866</v>
      </c>
      <c r="CK182" s="65">
        <v>6.3409311348205627E-2</v>
      </c>
      <c r="CL182" s="65">
        <f t="shared" si="93"/>
        <v>-7.871364334246303E-2</v>
      </c>
      <c r="CM182" s="65">
        <v>2.0279467733422228E-3</v>
      </c>
      <c r="CN182" s="65">
        <v>1.4144843194309733E-4</v>
      </c>
      <c r="CO182" s="65">
        <f t="shared" si="94"/>
        <v>-1.8864983413991255E-3</v>
      </c>
      <c r="CP182" s="65">
        <v>0.12173236658610441</v>
      </c>
      <c r="CQ182" s="65">
        <v>5.2810782411897829E-2</v>
      </c>
      <c r="CR182" s="65">
        <f t="shared" si="95"/>
        <v>-6.8921584174206574E-2</v>
      </c>
      <c r="CS182" s="65">
        <v>0</v>
      </c>
      <c r="CT182" s="65">
        <v>0</v>
      </c>
      <c r="CU182" s="65">
        <f t="shared" si="96"/>
        <v>0</v>
      </c>
      <c r="CV182" s="65">
        <v>5.2782176292468809E-4</v>
      </c>
      <c r="CW182" s="65">
        <v>2.0206918849013903E-3</v>
      </c>
      <c r="CX182" s="65">
        <f t="shared" si="97"/>
        <v>1.4928701219767021E-3</v>
      </c>
      <c r="CY182" s="65">
        <v>0</v>
      </c>
      <c r="CZ182" s="65">
        <v>0</v>
      </c>
      <c r="DA182" s="65">
        <f t="shared" si="98"/>
        <v>0</v>
      </c>
      <c r="DB182" s="65">
        <v>0</v>
      </c>
      <c r="DC182" s="65">
        <v>0</v>
      </c>
      <c r="DD182" s="65">
        <f t="shared" si="99"/>
        <v>0</v>
      </c>
      <c r="DE182" s="65">
        <v>2.5002083506958916E-4</v>
      </c>
      <c r="DF182" s="65">
        <v>0</v>
      </c>
      <c r="DG182" s="65">
        <f t="shared" si="100"/>
        <v>-2.5002083506958916E-4</v>
      </c>
      <c r="DH182" s="65">
        <v>8.0562269077978719E-4</v>
      </c>
      <c r="DI182" s="65">
        <v>1.3336566440349175E-3</v>
      </c>
      <c r="DJ182" s="65">
        <f t="shared" si="101"/>
        <v>5.2803395325513034E-4</v>
      </c>
      <c r="DK182" s="65">
        <v>1.9446064949856933E-3</v>
      </c>
      <c r="DL182" s="65">
        <v>2.7885548011639186E-3</v>
      </c>
      <c r="DM182" s="65">
        <f t="shared" si="102"/>
        <v>8.4394830617822532E-4</v>
      </c>
      <c r="DN182" s="65">
        <v>1.6668055671305942E-3</v>
      </c>
      <c r="DO182" s="65">
        <v>2.5864856126737792E-3</v>
      </c>
      <c r="DP182" s="65">
        <f t="shared" si="103"/>
        <v>9.1968004554318509E-4</v>
      </c>
      <c r="DQ182" s="65">
        <v>0</v>
      </c>
      <c r="DR182" s="65">
        <v>0</v>
      </c>
      <c r="DS182" s="65">
        <f t="shared" si="104"/>
        <v>0</v>
      </c>
      <c r="DT182" s="65">
        <v>2.7780092785509904E-4</v>
      </c>
      <c r="DU182" s="65">
        <v>2.0206918849013903E-4</v>
      </c>
      <c r="DV182" s="65">
        <f t="shared" si="105"/>
        <v>-7.5731739364960014E-5</v>
      </c>
      <c r="DW182" s="65">
        <v>1.9890546434425092E-2</v>
      </c>
      <c r="DX182" s="65">
        <v>3.0310378273520854E-5</v>
      </c>
      <c r="DY182" s="65">
        <f t="shared" si="106"/>
        <v>-1.9860236056151569E-2</v>
      </c>
      <c r="DZ182" s="65">
        <v>1.3667805650470873E-2</v>
      </c>
      <c r="EA182" s="65">
        <v>1.315470417070805E-2</v>
      </c>
      <c r="EB182" s="65">
        <f t="shared" si="107"/>
        <v>-5.131014797628234E-4</v>
      </c>
      <c r="EC182" s="65">
        <v>5.8893796705281002E-3</v>
      </c>
      <c r="ED182" s="65">
        <v>1.6872777238926607E-3</v>
      </c>
      <c r="EE182" s="65">
        <f t="shared" si="108"/>
        <v>-4.2021019466354399E-3</v>
      </c>
      <c r="EF182" s="65">
        <v>2.7780092785509904E-4</v>
      </c>
      <c r="EG182" s="65">
        <v>0</v>
      </c>
      <c r="EH182" s="65">
        <f t="shared" si="109"/>
        <v>-2.7780092785509904E-4</v>
      </c>
      <c r="EI182" s="65">
        <v>5.5560185571019803E-5</v>
      </c>
      <c r="EJ182" s="65">
        <v>0</v>
      </c>
      <c r="EK182" s="65">
        <f t="shared" si="110"/>
        <v>-5.5560185571019803E-5</v>
      </c>
      <c r="EL182" s="65">
        <v>0.74811789871378165</v>
      </c>
      <c r="EM182" s="65">
        <v>1.4872292272874232E-2</v>
      </c>
      <c r="EN182" s="65">
        <f t="shared" si="111"/>
        <v>-0.73324560644090742</v>
      </c>
      <c r="EO182" s="65">
        <v>2.6113287218379307E-2</v>
      </c>
      <c r="EP182" s="65">
        <v>0.20660564177174265</v>
      </c>
      <c r="EQ182" s="65">
        <f t="shared" si="112"/>
        <v>0.18049235455336335</v>
      </c>
      <c r="ER182" s="65">
        <v>0.20751729310775899</v>
      </c>
      <c r="ES182" s="65">
        <v>3.8292111218881345E-3</v>
      </c>
      <c r="ET182" s="65">
        <f t="shared" si="113"/>
        <v>-0.20368808198587085</v>
      </c>
      <c r="EU182" s="65">
        <v>27.243936994749564</v>
      </c>
      <c r="EV182" s="65">
        <v>4.28790817976075E-2</v>
      </c>
      <c r="EW182" s="65">
        <f t="shared" si="114"/>
        <v>-27.201057912951956</v>
      </c>
      <c r="EX182" s="65">
        <v>0.52782176292468819</v>
      </c>
      <c r="EY182" s="65">
        <v>18.100660766246364</v>
      </c>
      <c r="EZ182" s="65">
        <f t="shared" si="115"/>
        <v>17.572839003321675</v>
      </c>
      <c r="FA182" s="65">
        <v>6.0838403200266691E-2</v>
      </c>
      <c r="FB182" s="65">
        <v>5.4649612027158102E-2</v>
      </c>
      <c r="FC182" s="65">
        <f t="shared" si="116"/>
        <v>-6.188791173108589E-3</v>
      </c>
      <c r="FD182" s="72">
        <v>1.9841773254800823</v>
      </c>
      <c r="FE182" s="66" t="s">
        <v>0</v>
      </c>
      <c r="FF182" s="66" t="s">
        <v>0</v>
      </c>
      <c r="FG182" s="67">
        <v>-0.91578947368421049</v>
      </c>
      <c r="FH182" s="67" t="s">
        <v>0</v>
      </c>
      <c r="FI182" s="67" t="s">
        <v>0</v>
      </c>
      <c r="FJ182" s="67" t="s">
        <v>0</v>
      </c>
      <c r="FK182" s="67" t="s">
        <v>0</v>
      </c>
      <c r="FL182" s="67">
        <v>-0.1941031941031941</v>
      </c>
      <c r="FM182" s="67" t="s">
        <v>0</v>
      </c>
      <c r="FN182" s="67">
        <v>-0.67647058823529416</v>
      </c>
      <c r="FO182" s="67">
        <v>2.523277365896206</v>
      </c>
      <c r="FP182" s="67">
        <v>1.7890918051638693</v>
      </c>
      <c r="FQ182" s="67">
        <v>1.2467700258397931</v>
      </c>
      <c r="FR182" s="67">
        <v>1.3734015345268538</v>
      </c>
      <c r="FS182" s="67">
        <v>0.22673964034401872</v>
      </c>
      <c r="FT182" s="67">
        <v>-0.80821917808219179</v>
      </c>
      <c r="FU182" s="67">
        <v>0.19283432222729346</v>
      </c>
      <c r="FV182" s="67" t="s">
        <v>0</v>
      </c>
      <c r="FW182" s="67">
        <v>9.526315789473685</v>
      </c>
      <c r="FX182" s="67" t="s">
        <v>0</v>
      </c>
      <c r="FY182" s="67" t="s">
        <v>0</v>
      </c>
      <c r="FZ182" s="67">
        <v>-1</v>
      </c>
      <c r="GA182" s="67">
        <v>3.5517241379310347</v>
      </c>
      <c r="GB182" s="67">
        <v>2.9428571428571431</v>
      </c>
      <c r="GC182" s="67">
        <v>3.2666666666666666</v>
      </c>
      <c r="GD182" s="67" t="s">
        <v>0</v>
      </c>
      <c r="GE182" s="67">
        <v>1</v>
      </c>
      <c r="GF182" s="67">
        <v>-0.99581005586592175</v>
      </c>
      <c r="GG182" s="67">
        <v>1.6463414634146343</v>
      </c>
      <c r="GH182" s="67">
        <v>-0.21226415094339635</v>
      </c>
      <c r="GI182" s="67">
        <v>-1</v>
      </c>
      <c r="GJ182" s="67">
        <v>-1</v>
      </c>
      <c r="GK182" s="67">
        <v>-0.94533976977348677</v>
      </c>
      <c r="GL182" s="67">
        <v>20.754255319148935</v>
      </c>
      <c r="GM182" s="67">
        <v>-0.94926372155287819</v>
      </c>
      <c r="GN182" s="67">
        <v>-0.99567247884164367</v>
      </c>
      <c r="GO182" s="67">
        <v>93.291105263157903</v>
      </c>
      <c r="GP182" s="67">
        <v>1.4698630136986299</v>
      </c>
    </row>
    <row r="183" spans="1:198" ht="13.8">
      <c r="A183" s="2">
        <v>4120606</v>
      </c>
      <c r="B183" s="2" t="s">
        <v>450</v>
      </c>
      <c r="C183" s="64">
        <v>1</v>
      </c>
      <c r="D183" s="64">
        <v>0</v>
      </c>
      <c r="E183" s="64">
        <v>0</v>
      </c>
      <c r="F183" s="64">
        <v>0</v>
      </c>
      <c r="G183" s="65">
        <v>46323</v>
      </c>
      <c r="H183" s="65">
        <v>48792</v>
      </c>
      <c r="I183" s="65">
        <v>18253</v>
      </c>
      <c r="J183" s="65">
        <v>22463</v>
      </c>
      <c r="K183" s="66">
        <v>0.39403751915894913</v>
      </c>
      <c r="L183" s="66">
        <v>0.46038284964748322</v>
      </c>
      <c r="M183" s="65">
        <v>28070</v>
      </c>
      <c r="N183" s="65">
        <v>26329</v>
      </c>
      <c r="O183" s="65">
        <v>118977</v>
      </c>
      <c r="P183" s="65">
        <v>387571</v>
      </c>
      <c r="Q183" s="65">
        <v>33526</v>
      </c>
      <c r="R183" s="65">
        <v>93811</v>
      </c>
      <c r="S183" s="65">
        <v>6543755.2670637146</v>
      </c>
      <c r="T183" s="65">
        <v>23922475.758056685</v>
      </c>
      <c r="U183" s="65">
        <v>3809193.79283521</v>
      </c>
      <c r="V183" s="65">
        <v>14031968.246476026</v>
      </c>
      <c r="W183" s="65">
        <v>2734561.4742284669</v>
      </c>
      <c r="X183" s="65">
        <v>9890507.5115809198</v>
      </c>
      <c r="Y183" s="65">
        <v>324.64127136552679</v>
      </c>
      <c r="Z183" s="65">
        <v>761.63534523600435</v>
      </c>
      <c r="AA183" s="65">
        <v>619.96225778669009</v>
      </c>
      <c r="AB183" s="65">
        <v>1081.6385283334221</v>
      </c>
      <c r="AC183" s="65">
        <v>1.9096840496556873</v>
      </c>
      <c r="AD183" s="65">
        <v>1.4201527477670561</v>
      </c>
      <c r="AE183" s="65">
        <v>0.74365848529923428</v>
      </c>
      <c r="AF183" s="65">
        <v>1.3568184039402149</v>
      </c>
      <c r="AG183" s="65">
        <v>0.91240051951761036</v>
      </c>
      <c r="AH183" s="65">
        <v>0.67245588419790714</v>
      </c>
      <c r="AI183" s="66">
        <v>0.13840791724049883</v>
      </c>
      <c r="AJ183" s="66">
        <v>0.1392749609282331</v>
      </c>
      <c r="AK183" s="66">
        <v>0.12535313712807739</v>
      </c>
      <c r="AL183" s="66">
        <v>0.10837622758539944</v>
      </c>
      <c r="AM183" s="66">
        <v>5.2062825311240957E-3</v>
      </c>
      <c r="AN183" s="66">
        <v>-6.3825839320400535E-3</v>
      </c>
      <c r="AO183" s="65">
        <v>2275.4</v>
      </c>
      <c r="AP183" s="65">
        <v>2308.5</v>
      </c>
      <c r="AQ183" s="65">
        <v>1.2974109646244705</v>
      </c>
      <c r="AR183" s="65">
        <v>1.8930971137002415</v>
      </c>
      <c r="AS183" s="65">
        <f t="shared" si="78"/>
        <v>0.595686149075771</v>
      </c>
      <c r="AT183" s="65">
        <v>1.0936785380500705E-4</v>
      </c>
      <c r="AU183" s="65">
        <v>1.7766217892002715E-5</v>
      </c>
      <c r="AV183" s="65">
        <f t="shared" si="79"/>
        <v>-9.1601635913004335E-5</v>
      </c>
      <c r="AW183" s="65">
        <v>7.7551750879914093E-4</v>
      </c>
      <c r="AX183" s="65">
        <v>1.0766328042553645E-3</v>
      </c>
      <c r="AY183" s="65">
        <f t="shared" si="80"/>
        <v>3.0111529545622353E-4</v>
      </c>
      <c r="AZ183" s="65">
        <v>1.8980293901250771E-2</v>
      </c>
      <c r="BA183" s="65">
        <v>8.8440232666389517E-3</v>
      </c>
      <c r="BB183" s="65">
        <f t="shared" si="81"/>
        <v>-1.0136270634611819E-2</v>
      </c>
      <c r="BC183" s="65">
        <v>1.6653741374853349E-2</v>
      </c>
      <c r="BD183" s="65">
        <v>4.3811493321678696E-3</v>
      </c>
      <c r="BE183" s="65">
        <f t="shared" si="82"/>
        <v>-1.2272592042685479E-2</v>
      </c>
      <c r="BF183" s="65">
        <v>7.7949452166477754E-3</v>
      </c>
      <c r="BG183" s="65">
        <v>9.9881676988839256E-3</v>
      </c>
      <c r="BH183" s="65">
        <f t="shared" si="83"/>
        <v>2.1932224822361502E-3</v>
      </c>
      <c r="BI183" s="65">
        <v>2.9827596492274655E-4</v>
      </c>
      <c r="BJ183" s="65">
        <v>6.6445654916090155E-4</v>
      </c>
      <c r="BK183" s="65">
        <f t="shared" si="84"/>
        <v>3.66180584238155E-4</v>
      </c>
      <c r="BL183" s="65">
        <v>9.5249458131997054E-3</v>
      </c>
      <c r="BM183" s="65">
        <v>9.1140697785973921E-3</v>
      </c>
      <c r="BN183" s="65">
        <f t="shared" si="85"/>
        <v>-4.1087603460231333E-4</v>
      </c>
      <c r="BO183" s="65">
        <v>0.38625743204279261</v>
      </c>
      <c r="BP183" s="65">
        <v>0.71592883563761178</v>
      </c>
      <c r="BQ183" s="65">
        <f t="shared" si="86"/>
        <v>0.32967140359481917</v>
      </c>
      <c r="BR183" s="65">
        <v>0.20950903776173715</v>
      </c>
      <c r="BS183" s="65">
        <v>0.50802500062181766</v>
      </c>
      <c r="BT183" s="65">
        <f t="shared" si="87"/>
        <v>0.29851596286008053</v>
      </c>
      <c r="BU183" s="65">
        <v>1.269661357354491E-2</v>
      </c>
      <c r="BV183" s="65">
        <v>2.5455436995661489E-2</v>
      </c>
      <c r="BW183" s="65">
        <f t="shared" si="88"/>
        <v>1.2758823422116579E-2</v>
      </c>
      <c r="BX183" s="65">
        <v>0.36927558710652431</v>
      </c>
      <c r="BY183" s="65">
        <v>0.27117289017279422</v>
      </c>
      <c r="BZ183" s="65">
        <f t="shared" si="89"/>
        <v>-9.8102696933730082E-2</v>
      </c>
      <c r="CA183" s="65">
        <v>0.24456640617232397</v>
      </c>
      <c r="CB183" s="65">
        <v>0.30730227087797096</v>
      </c>
      <c r="CC183" s="65">
        <f t="shared" si="90"/>
        <v>6.2735864705646988E-2</v>
      </c>
      <c r="CD183" s="65">
        <v>8.0534510529141562E-4</v>
      </c>
      <c r="CE183" s="65">
        <v>1.4461701364090209E-3</v>
      </c>
      <c r="CF183" s="65">
        <f t="shared" si="91"/>
        <v>6.4082503111760527E-4</v>
      </c>
      <c r="CG183" s="65">
        <v>1.1940981129073953E-2</v>
      </c>
      <c r="CH183" s="65">
        <v>2.5839187302128749E-2</v>
      </c>
      <c r="CI183" s="65">
        <f t="shared" si="92"/>
        <v>1.3898206173054796E-2</v>
      </c>
      <c r="CJ183" s="65">
        <v>3.586271351587822E-2</v>
      </c>
      <c r="CK183" s="65">
        <v>1.060643208152562E-2</v>
      </c>
      <c r="CL183" s="65">
        <f t="shared" si="93"/>
        <v>-2.5256281434352601E-2</v>
      </c>
      <c r="CM183" s="65">
        <v>4.9712660820457756E-5</v>
      </c>
      <c r="CN183" s="65">
        <v>2.8425948627204343E-5</v>
      </c>
      <c r="CO183" s="65">
        <f t="shared" si="94"/>
        <v>-2.1286712193253413E-5</v>
      </c>
      <c r="CP183" s="65">
        <v>0</v>
      </c>
      <c r="CQ183" s="65">
        <v>0</v>
      </c>
      <c r="CR183" s="65">
        <f t="shared" si="95"/>
        <v>0</v>
      </c>
      <c r="CS183" s="65">
        <v>2.5542365129551194E-2</v>
      </c>
      <c r="CT183" s="65">
        <v>3.2760905792853004E-3</v>
      </c>
      <c r="CU183" s="65">
        <f t="shared" si="96"/>
        <v>-2.2266274550265894E-2</v>
      </c>
      <c r="CV183" s="65">
        <v>1.2030463918550776E-3</v>
      </c>
      <c r="CW183" s="65">
        <v>1.158357406558577E-3</v>
      </c>
      <c r="CX183" s="65">
        <f t="shared" si="97"/>
        <v>-4.4688985296500615E-5</v>
      </c>
      <c r="CY183" s="65">
        <v>0</v>
      </c>
      <c r="CZ183" s="65">
        <v>0</v>
      </c>
      <c r="DA183" s="65">
        <f t="shared" si="98"/>
        <v>0</v>
      </c>
      <c r="DB183" s="65">
        <v>7.9937958599296064E-3</v>
      </c>
      <c r="DC183" s="65">
        <v>3.482178706832532E-4</v>
      </c>
      <c r="DD183" s="65">
        <f t="shared" si="99"/>
        <v>-7.645577989246353E-3</v>
      </c>
      <c r="DE183" s="65">
        <v>0</v>
      </c>
      <c r="DF183" s="65">
        <v>0</v>
      </c>
      <c r="DG183" s="65">
        <f t="shared" si="100"/>
        <v>0</v>
      </c>
      <c r="DH183" s="65">
        <v>1.0737934737218874E-3</v>
      </c>
      <c r="DI183" s="65">
        <v>3.1517270540412819E-3</v>
      </c>
      <c r="DJ183" s="65">
        <f t="shared" si="101"/>
        <v>2.0779335803193947E-3</v>
      </c>
      <c r="DK183" s="65">
        <v>2.9996619539064209E-2</v>
      </c>
      <c r="DL183" s="65">
        <v>6.0149307295164392E-2</v>
      </c>
      <c r="DM183" s="65">
        <f t="shared" si="102"/>
        <v>3.0152687756100183E-2</v>
      </c>
      <c r="DN183" s="65">
        <v>6.7609218715822554E-4</v>
      </c>
      <c r="DO183" s="65">
        <v>3.3542619380101127E-2</v>
      </c>
      <c r="DP183" s="65">
        <f t="shared" si="103"/>
        <v>3.2866527192942904E-2</v>
      </c>
      <c r="DQ183" s="65">
        <v>1.0439658772296127E-3</v>
      </c>
      <c r="DR183" s="65">
        <v>4.7364736900079238E-3</v>
      </c>
      <c r="DS183" s="65">
        <f t="shared" si="104"/>
        <v>3.6925078127783111E-3</v>
      </c>
      <c r="DT183" s="65">
        <v>2.6874664439539463E-2</v>
      </c>
      <c r="DU183" s="65">
        <v>2.1241290111678447E-2</v>
      </c>
      <c r="DV183" s="65">
        <f t="shared" si="105"/>
        <v>-5.6333743278610161E-3</v>
      </c>
      <c r="DW183" s="65">
        <v>0.11624808606255842</v>
      </c>
      <c r="DX183" s="65">
        <v>1.6344920460642498E-4</v>
      </c>
      <c r="DY183" s="65">
        <f t="shared" si="106"/>
        <v>-0.11608463685795199</v>
      </c>
      <c r="DZ183" s="65">
        <v>7.0810714072660028E-2</v>
      </c>
      <c r="EA183" s="65">
        <v>4.2262279121496056E-2</v>
      </c>
      <c r="EB183" s="65">
        <f t="shared" si="107"/>
        <v>-2.8548434951163972E-2</v>
      </c>
      <c r="EC183" s="65">
        <v>1.6842649485971087E-2</v>
      </c>
      <c r="ED183" s="65">
        <v>4.9603280354471573E-3</v>
      </c>
      <c r="EE183" s="65">
        <f t="shared" si="108"/>
        <v>-1.188232145052393E-2</v>
      </c>
      <c r="EF183" s="65">
        <v>2.7779434866471796E-2</v>
      </c>
      <c r="EG183" s="65">
        <v>0</v>
      </c>
      <c r="EH183" s="65">
        <f t="shared" si="109"/>
        <v>-2.7779434866471796E-2</v>
      </c>
      <c r="EI183" s="65">
        <v>2.7839090059456344E-4</v>
      </c>
      <c r="EJ183" s="65">
        <v>1.3267811521747629E-2</v>
      </c>
      <c r="EK183" s="65">
        <f t="shared" si="110"/>
        <v>1.2989420621153065E-2</v>
      </c>
      <c r="EL183" s="65">
        <v>1.1380719441627394</v>
      </c>
      <c r="EM183" s="65">
        <v>6.0877722228736504E-2</v>
      </c>
      <c r="EN183" s="65">
        <f t="shared" si="111"/>
        <v>-1.0771942219340029</v>
      </c>
      <c r="EO183" s="65">
        <v>0.35797092803595221</v>
      </c>
      <c r="EP183" s="65">
        <v>0.55075275465208418</v>
      </c>
      <c r="EQ183" s="65">
        <f t="shared" si="112"/>
        <v>0.19278182661613197</v>
      </c>
      <c r="ER183" s="65">
        <v>1.4353536558690767</v>
      </c>
      <c r="ES183" s="65">
        <v>0.11276218496054123</v>
      </c>
      <c r="ET183" s="65">
        <f t="shared" si="113"/>
        <v>-1.3225914709085356</v>
      </c>
      <c r="EU183" s="65">
        <v>9.0459742687267592</v>
      </c>
      <c r="EV183" s="65">
        <v>0.62270593711469513</v>
      </c>
      <c r="EW183" s="65">
        <f t="shared" si="114"/>
        <v>-8.4232683316120642</v>
      </c>
      <c r="EX183" s="65">
        <v>1.9655391835192588</v>
      </c>
      <c r="EY183" s="65">
        <v>1.86095447229003</v>
      </c>
      <c r="EZ183" s="65">
        <f t="shared" si="115"/>
        <v>-0.10458471122922885</v>
      </c>
      <c r="FA183" s="65">
        <v>0.15175286842052935</v>
      </c>
      <c r="FB183" s="65">
        <v>0.64940500936279688</v>
      </c>
      <c r="FC183" s="65">
        <f t="shared" si="116"/>
        <v>0.49765214094226751</v>
      </c>
      <c r="FD183" s="72">
        <v>3.0828869423944951</v>
      </c>
      <c r="FE183" s="66">
        <v>-0.54545454545454541</v>
      </c>
      <c r="FF183" s="66">
        <v>2.8846153846153846</v>
      </c>
      <c r="FG183" s="67">
        <v>0.30382399161864826</v>
      </c>
      <c r="FH183" s="67">
        <v>-0.26388059701492539</v>
      </c>
      <c r="FI183" s="67">
        <v>2.5854591836734695</v>
      </c>
      <c r="FJ183" s="67">
        <v>5.2333333333333334</v>
      </c>
      <c r="FK183" s="67">
        <v>1.6774530271398751</v>
      </c>
      <c r="FL183" s="67">
        <v>4.1863883240237847</v>
      </c>
      <c r="FM183" s="67">
        <v>5.785070235383448</v>
      </c>
      <c r="FN183" s="67">
        <v>4.6100234925606891</v>
      </c>
      <c r="FO183" s="67">
        <v>1.0547912010985163</v>
      </c>
      <c r="FP183" s="67">
        <v>2.5159362549800792</v>
      </c>
      <c r="FQ183" s="67">
        <v>4.0246913580246906</v>
      </c>
      <c r="FR183" s="67">
        <v>5.0549542048293095</v>
      </c>
      <c r="FS183" s="67">
        <v>-0.17244247296922643</v>
      </c>
      <c r="FT183" s="67">
        <v>0.59999999999999987</v>
      </c>
      <c r="FU183" s="67" t="s">
        <v>0</v>
      </c>
      <c r="FV183" s="67">
        <v>-0.64110548851693272</v>
      </c>
      <c r="FW183" s="67">
        <v>1.6942148760330578</v>
      </c>
      <c r="FX183" s="67" t="s">
        <v>0</v>
      </c>
      <c r="FY183" s="67">
        <v>-0.87810945273631846</v>
      </c>
      <c r="FZ183" s="67" t="s">
        <v>0</v>
      </c>
      <c r="GA183" s="67">
        <v>7.2129629629629637</v>
      </c>
      <c r="GB183" s="67">
        <v>4.6108717268810082</v>
      </c>
      <c r="GC183" s="67">
        <v>137.8235294117647</v>
      </c>
      <c r="GD183" s="67">
        <v>11.695238095238095</v>
      </c>
      <c r="GE183" s="67">
        <v>1.2116167221605623</v>
      </c>
      <c r="GF183" s="67">
        <v>-0.99606568593910361</v>
      </c>
      <c r="GG183" s="67">
        <v>0.67003650659926972</v>
      </c>
      <c r="GH183" s="67">
        <v>-0.17591499409681222</v>
      </c>
      <c r="GI183" s="67">
        <v>-1</v>
      </c>
      <c r="GJ183" s="67">
        <v>132.35714285714286</v>
      </c>
      <c r="GK183" s="67">
        <v>-0.85032105883894638</v>
      </c>
      <c r="GL183" s="67">
        <v>3.3050772136429281</v>
      </c>
      <c r="GM183" s="67">
        <v>-0.78017525023378242</v>
      </c>
      <c r="GN183" s="67">
        <v>-0.80738075192399428</v>
      </c>
      <c r="GO183" s="67">
        <v>1.6492690576154585</v>
      </c>
      <c r="GP183" s="67">
        <v>10.974316975692851</v>
      </c>
    </row>
    <row r="184" spans="1:198" ht="13.8">
      <c r="A184" s="2">
        <v>4120705</v>
      </c>
      <c r="B184" s="2" t="s">
        <v>451</v>
      </c>
      <c r="C184" s="64">
        <v>1</v>
      </c>
      <c r="D184" s="64">
        <v>0</v>
      </c>
      <c r="E184" s="64">
        <v>0</v>
      </c>
      <c r="F184" s="64">
        <v>0</v>
      </c>
      <c r="G184" s="65">
        <v>6744</v>
      </c>
      <c r="H184" s="65">
        <v>7045</v>
      </c>
      <c r="I184" s="65">
        <v>5931</v>
      </c>
      <c r="J184" s="65">
        <v>6372</v>
      </c>
      <c r="K184" s="66">
        <v>0.87944839857651247</v>
      </c>
      <c r="L184" s="66">
        <v>0.90447125621007807</v>
      </c>
      <c r="M184" s="65">
        <v>813</v>
      </c>
      <c r="N184" s="65">
        <v>673</v>
      </c>
      <c r="O184" s="65">
        <v>19930</v>
      </c>
      <c r="P184" s="65">
        <v>65403</v>
      </c>
      <c r="Q184" s="65">
        <v>2217</v>
      </c>
      <c r="R184" s="65">
        <v>11121</v>
      </c>
      <c r="S184" s="65">
        <v>1479947.4161221816</v>
      </c>
      <c r="T184" s="65">
        <v>4093325.9119876716</v>
      </c>
      <c r="U184" s="65">
        <v>1283706.1701459815</v>
      </c>
      <c r="V184" s="65">
        <v>3756828.8142530411</v>
      </c>
      <c r="W184" s="65">
        <v>196241.24597619995</v>
      </c>
      <c r="X184" s="65">
        <v>336497.09773462347</v>
      </c>
      <c r="Y184" s="65">
        <v>390.6051685079812</v>
      </c>
      <c r="Z184" s="65">
        <v>889.63083474119571</v>
      </c>
      <c r="AA184" s="65">
        <v>687.74512996455019</v>
      </c>
      <c r="AB184" s="65">
        <v>1362.9085175831087</v>
      </c>
      <c r="AC184" s="65">
        <v>1.7607169218768224</v>
      </c>
      <c r="AD184" s="65">
        <v>1.5319933441601035</v>
      </c>
      <c r="AE184" s="65">
        <v>0.87009633696658473</v>
      </c>
      <c r="AF184" s="65">
        <v>3.3838792815671273</v>
      </c>
      <c r="AG184" s="65">
        <v>0.97014587199047297</v>
      </c>
      <c r="AH184" s="65">
        <v>0.28669635978892938</v>
      </c>
      <c r="AI184" s="66">
        <v>0.10709019387046248</v>
      </c>
      <c r="AJ184" s="66">
        <v>0.11335990649451388</v>
      </c>
      <c r="AK184" s="66">
        <v>0.12618318104510196</v>
      </c>
      <c r="AL184" s="66">
        <v>0.17499985973336196</v>
      </c>
      <c r="AM184" s="66">
        <v>4.3760394839369443E-3</v>
      </c>
      <c r="AN184" s="66">
        <v>-1.8721119527823182E-2</v>
      </c>
      <c r="AO184" s="65">
        <v>119.7</v>
      </c>
      <c r="AP184" s="65">
        <v>112.7</v>
      </c>
      <c r="AQ184" s="65">
        <v>0.61659900766801989</v>
      </c>
      <c r="AR184" s="65">
        <v>0.46443665138027157</v>
      </c>
      <c r="AS184" s="65">
        <f t="shared" si="78"/>
        <v>-0.15216235628774832</v>
      </c>
      <c r="AT184" s="65">
        <v>0</v>
      </c>
      <c r="AU184" s="65">
        <v>0</v>
      </c>
      <c r="AV184" s="65">
        <f t="shared" si="79"/>
        <v>0</v>
      </c>
      <c r="AW184" s="65">
        <v>0.23289730867538719</v>
      </c>
      <c r="AX184" s="65">
        <v>2.9134070677097383E-2</v>
      </c>
      <c r="AY184" s="65">
        <f t="shared" si="80"/>
        <v>-0.2037632379982898</v>
      </c>
      <c r="AZ184" s="65">
        <v>8.8708464892497379E-3</v>
      </c>
      <c r="BA184" s="65">
        <v>7.6731708779186518E-3</v>
      </c>
      <c r="BB184" s="65">
        <f t="shared" si="81"/>
        <v>-1.1976756113310861E-3</v>
      </c>
      <c r="BC184" s="65">
        <v>4.5105999097880016E-3</v>
      </c>
      <c r="BD184" s="65">
        <v>0</v>
      </c>
      <c r="BE184" s="65">
        <f t="shared" si="82"/>
        <v>-4.5105999097880016E-3</v>
      </c>
      <c r="BF184" s="65">
        <v>0</v>
      </c>
      <c r="BG184" s="65">
        <v>0</v>
      </c>
      <c r="BH184" s="65">
        <f t="shared" si="83"/>
        <v>0</v>
      </c>
      <c r="BI184" s="65">
        <v>2.7063599458728013E-3</v>
      </c>
      <c r="BJ184" s="65">
        <v>9.8911968348170125E-4</v>
      </c>
      <c r="BK184" s="65">
        <f t="shared" si="84"/>
        <v>-1.7172402623911E-3</v>
      </c>
      <c r="BL184" s="65">
        <v>1.1276499774470004E-2</v>
      </c>
      <c r="BM184" s="65">
        <v>1.0460689985912538E-2</v>
      </c>
      <c r="BN184" s="65">
        <f t="shared" si="85"/>
        <v>-8.1580978855746653E-4</v>
      </c>
      <c r="BO184" s="65">
        <v>9.6376484739136972E-2</v>
      </c>
      <c r="BP184" s="65">
        <v>7.6761682102928386E-2</v>
      </c>
      <c r="BQ184" s="65">
        <f t="shared" si="86"/>
        <v>-1.9614802636208586E-2</v>
      </c>
      <c r="BR184" s="65">
        <v>0</v>
      </c>
      <c r="BS184" s="65">
        <v>0</v>
      </c>
      <c r="BT184" s="65">
        <f t="shared" si="87"/>
        <v>0</v>
      </c>
      <c r="BU184" s="65">
        <v>4.5105999097880018E-4</v>
      </c>
      <c r="BV184" s="65">
        <v>2.8774390792194945E-3</v>
      </c>
      <c r="BW184" s="65">
        <f t="shared" si="88"/>
        <v>2.4263790882406945E-3</v>
      </c>
      <c r="BX184" s="65">
        <v>0.14539167042549991</v>
      </c>
      <c r="BY184" s="65">
        <v>0.28831340107304498</v>
      </c>
      <c r="BZ184" s="65">
        <f t="shared" si="89"/>
        <v>0.14292173064754507</v>
      </c>
      <c r="CA184" s="65">
        <v>0</v>
      </c>
      <c r="CB184" s="65">
        <v>0</v>
      </c>
      <c r="CC184" s="65">
        <f t="shared" si="90"/>
        <v>0</v>
      </c>
      <c r="CD184" s="65">
        <v>9.8631784694030972E-2</v>
      </c>
      <c r="CE184" s="65">
        <v>4.5379612145190783E-2</v>
      </c>
      <c r="CF184" s="65">
        <f t="shared" si="91"/>
        <v>-5.3252172548840189E-2</v>
      </c>
      <c r="CG184" s="65">
        <v>0</v>
      </c>
      <c r="CH184" s="65">
        <v>0</v>
      </c>
      <c r="CI184" s="65">
        <f t="shared" si="92"/>
        <v>0</v>
      </c>
      <c r="CJ184" s="65">
        <v>8.8407758231844838E-2</v>
      </c>
      <c r="CK184" s="65">
        <v>7.990888109582471E-2</v>
      </c>
      <c r="CL184" s="65">
        <f t="shared" si="93"/>
        <v>-8.4988771360201276E-3</v>
      </c>
      <c r="CM184" s="65">
        <v>3.4581265975041349E-3</v>
      </c>
      <c r="CN184" s="65">
        <v>8.3325840002397879E-3</v>
      </c>
      <c r="CO184" s="65">
        <f t="shared" si="94"/>
        <v>4.8744574027356526E-3</v>
      </c>
      <c r="CP184" s="65">
        <v>5.4878965569087355E-2</v>
      </c>
      <c r="CQ184" s="65">
        <v>5.3022809699367561E-2</v>
      </c>
      <c r="CR184" s="65">
        <f t="shared" si="95"/>
        <v>-1.8561558697197944E-3</v>
      </c>
      <c r="CS184" s="65">
        <v>0</v>
      </c>
      <c r="CT184" s="65">
        <v>0</v>
      </c>
      <c r="CU184" s="65">
        <f t="shared" si="96"/>
        <v>0</v>
      </c>
      <c r="CV184" s="65">
        <v>1.653886633588934E-3</v>
      </c>
      <c r="CW184" s="65">
        <v>1.7983994245121841E-3</v>
      </c>
      <c r="CX184" s="65">
        <f t="shared" si="97"/>
        <v>1.4451279092325014E-4</v>
      </c>
      <c r="CY184" s="65">
        <v>0</v>
      </c>
      <c r="CZ184" s="65">
        <v>0</v>
      </c>
      <c r="DA184" s="65">
        <f t="shared" si="98"/>
        <v>0</v>
      </c>
      <c r="DB184" s="65">
        <v>0</v>
      </c>
      <c r="DC184" s="65">
        <v>0</v>
      </c>
      <c r="DD184" s="65">
        <f t="shared" si="99"/>
        <v>0</v>
      </c>
      <c r="DE184" s="65">
        <v>0</v>
      </c>
      <c r="DF184" s="65">
        <v>1.4087462158678776E-3</v>
      </c>
      <c r="DG184" s="65">
        <f t="shared" si="100"/>
        <v>1.4087462158678776E-3</v>
      </c>
      <c r="DH184" s="65">
        <v>2.4507592843181478E-2</v>
      </c>
      <c r="DI184" s="65">
        <v>4.4959985612804607E-3</v>
      </c>
      <c r="DJ184" s="65">
        <f t="shared" si="101"/>
        <v>-2.0011594281901017E-2</v>
      </c>
      <c r="DK184" s="65">
        <v>7.367313185987069E-3</v>
      </c>
      <c r="DL184" s="65">
        <v>7.343464316758086E-3</v>
      </c>
      <c r="DM184" s="65">
        <f t="shared" si="102"/>
        <v>-2.3848869228982987E-5</v>
      </c>
      <c r="DN184" s="65">
        <v>3.7588332581566684E-3</v>
      </c>
      <c r="DO184" s="65">
        <v>4.9755717411503761E-3</v>
      </c>
      <c r="DP184" s="65">
        <f t="shared" si="103"/>
        <v>1.2167384829937077E-3</v>
      </c>
      <c r="DQ184" s="65">
        <v>0</v>
      </c>
      <c r="DR184" s="65">
        <v>0</v>
      </c>
      <c r="DS184" s="65">
        <f t="shared" si="104"/>
        <v>0</v>
      </c>
      <c r="DT184" s="65">
        <v>3.6084799278304014E-3</v>
      </c>
      <c r="DU184" s="65">
        <v>2.367892575607709E-3</v>
      </c>
      <c r="DV184" s="65">
        <f t="shared" si="105"/>
        <v>-1.2405873522226924E-3</v>
      </c>
      <c r="DW184" s="65">
        <v>0.21741091565178169</v>
      </c>
      <c r="DX184" s="65">
        <v>0</v>
      </c>
      <c r="DY184" s="65">
        <f t="shared" si="106"/>
        <v>-0.21741091565178169</v>
      </c>
      <c r="DZ184" s="65">
        <v>0.21244925575101489</v>
      </c>
      <c r="EA184" s="65">
        <v>0.16674159997602134</v>
      </c>
      <c r="EB184" s="65">
        <f t="shared" si="107"/>
        <v>-4.5707655774993555E-2</v>
      </c>
      <c r="EC184" s="65">
        <v>2.8567132761990678E-3</v>
      </c>
      <c r="ED184" s="65">
        <v>2.1580793094146209E-3</v>
      </c>
      <c r="EE184" s="65">
        <f t="shared" si="108"/>
        <v>-6.9863396678444692E-4</v>
      </c>
      <c r="EF184" s="65">
        <v>1.8042399639152007E-3</v>
      </c>
      <c r="EG184" s="65">
        <v>0</v>
      </c>
      <c r="EH184" s="65">
        <f t="shared" si="109"/>
        <v>-1.8042399639152007E-3</v>
      </c>
      <c r="EI184" s="65">
        <v>3.0070666065253342E-4</v>
      </c>
      <c r="EJ184" s="65">
        <v>2.0981326619308815E-4</v>
      </c>
      <c r="EK184" s="65">
        <f t="shared" si="110"/>
        <v>-9.0893394459445263E-5</v>
      </c>
      <c r="EL184" s="65">
        <v>6.0983310780333788</v>
      </c>
      <c r="EM184" s="65">
        <v>0.16910949255162905</v>
      </c>
      <c r="EN184" s="65">
        <f t="shared" si="111"/>
        <v>-5.9292215854817494</v>
      </c>
      <c r="EO184" s="65">
        <v>0.16268230341302062</v>
      </c>
      <c r="EP184" s="65">
        <v>1.4239426910050055</v>
      </c>
      <c r="EQ184" s="65">
        <f t="shared" si="112"/>
        <v>1.2612603875919848</v>
      </c>
      <c r="ER184" s="65">
        <v>1.5947977747707112</v>
      </c>
      <c r="ES184" s="65">
        <v>3.4619188921859542E-2</v>
      </c>
      <c r="ET184" s="65">
        <f t="shared" si="113"/>
        <v>-1.5601785858488517</v>
      </c>
      <c r="EU184" s="65">
        <v>91.932190648022853</v>
      </c>
      <c r="EV184" s="65">
        <v>0.42283367802655636</v>
      </c>
      <c r="EW184" s="65">
        <f t="shared" si="114"/>
        <v>-91.509356969996304</v>
      </c>
      <c r="EX184" s="65">
        <v>0.79085851751616298</v>
      </c>
      <c r="EY184" s="65">
        <v>48.792134999850134</v>
      </c>
      <c r="EZ184" s="65">
        <f t="shared" si="115"/>
        <v>48.001276482333971</v>
      </c>
      <c r="FA184" s="65">
        <v>0.77928131108104048</v>
      </c>
      <c r="FB184" s="65">
        <v>0.57279021670713071</v>
      </c>
      <c r="FC184" s="65">
        <f t="shared" si="116"/>
        <v>-0.20649109437390978</v>
      </c>
      <c r="FD184" s="72">
        <v>2.7783467446964156</v>
      </c>
      <c r="FE184" s="66" t="s">
        <v>0</v>
      </c>
      <c r="FF184" s="66">
        <v>-0.37249838605551977</v>
      </c>
      <c r="FG184" s="67">
        <v>3.3389830508474567</v>
      </c>
      <c r="FH184" s="67">
        <v>-1</v>
      </c>
      <c r="FI184" s="67" t="s">
        <v>0</v>
      </c>
      <c r="FJ184" s="67">
        <v>0.83333333333333326</v>
      </c>
      <c r="FK184" s="67">
        <v>3.6533333333333333</v>
      </c>
      <c r="FL184" s="67">
        <v>2.9953198127925118</v>
      </c>
      <c r="FM184" s="67" t="s">
        <v>0</v>
      </c>
      <c r="FN184" s="67">
        <v>31</v>
      </c>
      <c r="FO184" s="67">
        <v>8.9472595656670126</v>
      </c>
      <c r="FP184" s="67" t="s">
        <v>0</v>
      </c>
      <c r="FQ184" s="67">
        <v>1.3079268292682928</v>
      </c>
      <c r="FR184" s="67" t="s">
        <v>0</v>
      </c>
      <c r="FS184" s="67">
        <v>3.5340136054421762</v>
      </c>
      <c r="FT184" s="67">
        <v>11.086956521739131</v>
      </c>
      <c r="FU184" s="67">
        <v>3.8465753424657532</v>
      </c>
      <c r="FV184" s="67" t="s">
        <v>0</v>
      </c>
      <c r="FW184" s="67">
        <v>4.454545454545455</v>
      </c>
      <c r="FX184" s="67" t="s">
        <v>0</v>
      </c>
      <c r="FY184" s="67" t="s">
        <v>0</v>
      </c>
      <c r="FZ184" s="67" t="s">
        <v>0</v>
      </c>
      <c r="GA184" s="67">
        <v>-7.975460122699396E-2</v>
      </c>
      <c r="GB184" s="67">
        <v>4.0000000000000009</v>
      </c>
      <c r="GC184" s="67">
        <v>5.64</v>
      </c>
      <c r="GD184" s="67" t="s">
        <v>0</v>
      </c>
      <c r="GE184" s="67">
        <v>2.2916666666666665</v>
      </c>
      <c r="GF184" s="67">
        <v>-1</v>
      </c>
      <c r="GG184" s="67">
        <v>2.9370134465675863</v>
      </c>
      <c r="GH184" s="67">
        <v>2.7894736842105265</v>
      </c>
      <c r="GI184" s="67">
        <v>-1</v>
      </c>
      <c r="GJ184" s="67">
        <v>2.5000000000000004</v>
      </c>
      <c r="GK184" s="67">
        <v>-0.86089743589743595</v>
      </c>
      <c r="GL184" s="67">
        <v>42.906654343807759</v>
      </c>
      <c r="GM184" s="67">
        <v>-0.89110964457433772</v>
      </c>
      <c r="GN184" s="67">
        <v>-0.97692827271969007</v>
      </c>
      <c r="GO184" s="67">
        <v>308.477566539924</v>
      </c>
      <c r="GP184" s="67">
        <v>2.6870538298282844</v>
      </c>
    </row>
    <row r="185" spans="1:198" ht="13.8">
      <c r="A185" s="2">
        <v>4120804</v>
      </c>
      <c r="B185" s="2" t="s">
        <v>452</v>
      </c>
      <c r="C185" s="64">
        <v>1</v>
      </c>
      <c r="D185" s="64">
        <v>0</v>
      </c>
      <c r="E185" s="64">
        <v>0</v>
      </c>
      <c r="F185" s="64">
        <v>0</v>
      </c>
      <c r="G185" s="65">
        <v>16149</v>
      </c>
      <c r="H185" s="65">
        <v>19851</v>
      </c>
      <c r="I185" s="65">
        <v>14508</v>
      </c>
      <c r="J185" s="65">
        <v>17941</v>
      </c>
      <c r="K185" s="66">
        <v>0.89838380085454206</v>
      </c>
      <c r="L185" s="66">
        <v>0.90378318472621022</v>
      </c>
      <c r="M185" s="65">
        <v>1641</v>
      </c>
      <c r="N185" s="65">
        <v>1910</v>
      </c>
      <c r="O185" s="65">
        <v>135891</v>
      </c>
      <c r="P185" s="65">
        <v>498493</v>
      </c>
      <c r="Q185" s="65">
        <v>809</v>
      </c>
      <c r="R185" s="65">
        <v>4546</v>
      </c>
      <c r="S185" s="65">
        <v>4812064.1793064093</v>
      </c>
      <c r="T185" s="65">
        <v>15461829.748526098</v>
      </c>
      <c r="U185" s="65">
        <v>4475492.2237540875</v>
      </c>
      <c r="V185" s="65">
        <v>14659008.445228398</v>
      </c>
      <c r="W185" s="65">
        <v>336571.9555523303</v>
      </c>
      <c r="X185" s="65">
        <v>802821.30329774995</v>
      </c>
      <c r="Y185" s="65">
        <v>603.38234392331424</v>
      </c>
      <c r="Z185" s="65">
        <v>1331.6490405907255</v>
      </c>
      <c r="AA185" s="65">
        <v>1346.272746467846</v>
      </c>
      <c r="AB185" s="65">
        <v>2897.9149395933814</v>
      </c>
      <c r="AC185" s="65">
        <v>2.2312100445533556</v>
      </c>
      <c r="AD185" s="65">
        <v>2.1761852044047982</v>
      </c>
      <c r="AE185" s="65">
        <v>0.97533856559902132</v>
      </c>
      <c r="AF185" s="65">
        <v>1.2733587479919302</v>
      </c>
      <c r="AG185" s="65">
        <v>1.0299143944343938</v>
      </c>
      <c r="AH185" s="65">
        <v>0.80881715075076455</v>
      </c>
      <c r="AI185" s="66">
        <v>0.12381014318906636</v>
      </c>
      <c r="AJ185" s="66">
        <v>0.12596885757131537</v>
      </c>
      <c r="AK185" s="66">
        <v>0.13879837028281128</v>
      </c>
      <c r="AL185" s="66">
        <v>0.18841490753650447</v>
      </c>
      <c r="AM185" s="66">
        <v>2.0854095602308442E-2</v>
      </c>
      <c r="AN185" s="66">
        <v>1.5295540477163749E-2</v>
      </c>
      <c r="AO185" s="65">
        <v>180</v>
      </c>
      <c r="AP185" s="65">
        <v>181.1</v>
      </c>
      <c r="AQ185" s="65">
        <v>0.35434693036670789</v>
      </c>
      <c r="AR185" s="65">
        <v>0.26477489367942514</v>
      </c>
      <c r="AS185" s="65">
        <f t="shared" si="78"/>
        <v>-8.9572036687282752E-2</v>
      </c>
      <c r="AT185" s="65">
        <v>0</v>
      </c>
      <c r="AU185" s="65">
        <v>0</v>
      </c>
      <c r="AV185" s="65">
        <f t="shared" si="79"/>
        <v>0</v>
      </c>
      <c r="AW185" s="65">
        <v>2.0601565718994645E-3</v>
      </c>
      <c r="AX185" s="65">
        <v>0</v>
      </c>
      <c r="AY185" s="65">
        <f t="shared" si="80"/>
        <v>-2.0601565718994645E-3</v>
      </c>
      <c r="AZ185" s="65">
        <v>3.296250515039143E-3</v>
      </c>
      <c r="BA185" s="65">
        <v>0</v>
      </c>
      <c r="BB185" s="65">
        <f t="shared" si="81"/>
        <v>-3.296250515039143E-3</v>
      </c>
      <c r="BC185" s="65">
        <v>7.0045323444581789E-3</v>
      </c>
      <c r="BD185" s="65">
        <v>2.9329813755682649E-4</v>
      </c>
      <c r="BE185" s="65">
        <f t="shared" si="82"/>
        <v>-6.7112342069013528E-3</v>
      </c>
      <c r="BF185" s="65">
        <v>0</v>
      </c>
      <c r="BG185" s="65">
        <v>0</v>
      </c>
      <c r="BH185" s="65">
        <f t="shared" si="83"/>
        <v>0</v>
      </c>
      <c r="BI185" s="65">
        <v>0</v>
      </c>
      <c r="BJ185" s="65">
        <v>0</v>
      </c>
      <c r="BK185" s="65">
        <f t="shared" si="84"/>
        <v>0</v>
      </c>
      <c r="BL185" s="65">
        <v>9.8887515451174281E-3</v>
      </c>
      <c r="BM185" s="65">
        <v>4.1648335533069368E-2</v>
      </c>
      <c r="BN185" s="65">
        <f t="shared" si="85"/>
        <v>3.1759583987951936E-2</v>
      </c>
      <c r="BO185" s="65">
        <v>7.5401730531520397E-2</v>
      </c>
      <c r="BP185" s="65">
        <v>7.5377621352104421E-2</v>
      </c>
      <c r="BQ185" s="65">
        <f t="shared" si="86"/>
        <v>-2.4109179415976456E-5</v>
      </c>
      <c r="BR185" s="65">
        <v>0</v>
      </c>
      <c r="BS185" s="65">
        <v>0</v>
      </c>
      <c r="BT185" s="65">
        <f t="shared" si="87"/>
        <v>0</v>
      </c>
      <c r="BU185" s="65">
        <v>1.0712814173877214E-2</v>
      </c>
      <c r="BV185" s="65">
        <v>2.7570024930341691E-2</v>
      </c>
      <c r="BW185" s="65">
        <f t="shared" si="88"/>
        <v>1.6857210756464479E-2</v>
      </c>
      <c r="BX185" s="65">
        <v>0.17222908941079523</v>
      </c>
      <c r="BY185" s="65">
        <v>0.11988561372635284</v>
      </c>
      <c r="BZ185" s="65">
        <f t="shared" si="89"/>
        <v>-5.2343475684442392E-2</v>
      </c>
      <c r="CA185" s="65">
        <v>0</v>
      </c>
      <c r="CB185" s="65">
        <v>0</v>
      </c>
      <c r="CC185" s="65">
        <f t="shared" si="90"/>
        <v>0</v>
      </c>
      <c r="CD185" s="65">
        <v>7.2929542645241041E-2</v>
      </c>
      <c r="CE185" s="65">
        <v>0</v>
      </c>
      <c r="CF185" s="65">
        <f t="shared" si="91"/>
        <v>-7.2929542645241041E-2</v>
      </c>
      <c r="CG185" s="65">
        <v>0</v>
      </c>
      <c r="CH185" s="65">
        <v>0</v>
      </c>
      <c r="CI185" s="65">
        <f t="shared" si="92"/>
        <v>0</v>
      </c>
      <c r="CJ185" s="65">
        <v>0.25834363411619282</v>
      </c>
      <c r="CK185" s="65">
        <v>4.0255169379674438E-2</v>
      </c>
      <c r="CL185" s="65">
        <f t="shared" si="93"/>
        <v>-0.21808846473651838</v>
      </c>
      <c r="CM185" s="65">
        <v>0</v>
      </c>
      <c r="CN185" s="65">
        <v>0</v>
      </c>
      <c r="CO185" s="65">
        <f t="shared" si="94"/>
        <v>0</v>
      </c>
      <c r="CP185" s="65">
        <v>0</v>
      </c>
      <c r="CQ185" s="65">
        <v>0</v>
      </c>
      <c r="CR185" s="65">
        <f t="shared" si="95"/>
        <v>0</v>
      </c>
      <c r="CS185" s="65">
        <v>2.9254223320972394E-2</v>
      </c>
      <c r="CT185" s="65">
        <v>3.8862003226279515E-3</v>
      </c>
      <c r="CU185" s="65">
        <f t="shared" si="96"/>
        <v>-2.5368022998344442E-2</v>
      </c>
      <c r="CV185" s="65">
        <v>0</v>
      </c>
      <c r="CW185" s="65">
        <v>0</v>
      </c>
      <c r="CX185" s="65">
        <f t="shared" si="97"/>
        <v>0</v>
      </c>
      <c r="CY185" s="65">
        <v>0</v>
      </c>
      <c r="CZ185" s="65">
        <v>0</v>
      </c>
      <c r="DA185" s="65">
        <f t="shared" si="98"/>
        <v>0</v>
      </c>
      <c r="DB185" s="65">
        <v>1.2360939431396786E-2</v>
      </c>
      <c r="DC185" s="65">
        <v>1.6131397565625457E-3</v>
      </c>
      <c r="DD185" s="65">
        <f t="shared" si="99"/>
        <v>-1.0747799674834239E-2</v>
      </c>
      <c r="DE185" s="65">
        <v>0</v>
      </c>
      <c r="DF185" s="65">
        <v>0</v>
      </c>
      <c r="DG185" s="65">
        <f t="shared" si="100"/>
        <v>0</v>
      </c>
      <c r="DH185" s="65">
        <v>2.4721878862793572E-2</v>
      </c>
      <c r="DI185" s="65">
        <v>1.1731925502273061E-2</v>
      </c>
      <c r="DJ185" s="65">
        <f t="shared" si="101"/>
        <v>-1.2989953360520511E-2</v>
      </c>
      <c r="DK185" s="65">
        <v>3.296250515039143E-3</v>
      </c>
      <c r="DL185" s="65">
        <v>0.52654348144889274</v>
      </c>
      <c r="DM185" s="65">
        <f t="shared" si="102"/>
        <v>0.52324723093385361</v>
      </c>
      <c r="DN185" s="65">
        <v>0</v>
      </c>
      <c r="DO185" s="65">
        <v>7.823727819328348E-2</v>
      </c>
      <c r="DP185" s="65">
        <f t="shared" si="103"/>
        <v>7.823727819328348E-2</v>
      </c>
      <c r="DQ185" s="65">
        <v>0</v>
      </c>
      <c r="DR185" s="65">
        <v>3.0796304443466784E-2</v>
      </c>
      <c r="DS185" s="65">
        <f t="shared" si="104"/>
        <v>3.0796304443466784E-2</v>
      </c>
      <c r="DT185" s="65">
        <v>3.296250515039143E-3</v>
      </c>
      <c r="DU185" s="65">
        <v>0.41750989881214257</v>
      </c>
      <c r="DV185" s="65">
        <f t="shared" si="105"/>
        <v>0.41421364829710344</v>
      </c>
      <c r="DW185" s="65">
        <v>0.33250927070457353</v>
      </c>
      <c r="DX185" s="65">
        <v>5.8659627511365299E-4</v>
      </c>
      <c r="DY185" s="65">
        <f t="shared" si="106"/>
        <v>-0.33192267442945989</v>
      </c>
      <c r="DZ185" s="65">
        <v>0.28553770086526575</v>
      </c>
      <c r="EA185" s="65">
        <v>2.8596568411790584E-2</v>
      </c>
      <c r="EB185" s="65">
        <f t="shared" si="107"/>
        <v>-0.25694113245347516</v>
      </c>
      <c r="EC185" s="65">
        <v>0</v>
      </c>
      <c r="ED185" s="65">
        <v>1.3785012465170846E-2</v>
      </c>
      <c r="EE185" s="65">
        <f t="shared" si="108"/>
        <v>1.3785012465170846E-2</v>
      </c>
      <c r="EF185" s="65">
        <v>4.3675319324268651E-2</v>
      </c>
      <c r="EG185" s="65">
        <v>0</v>
      </c>
      <c r="EH185" s="65">
        <f t="shared" si="109"/>
        <v>-4.3675319324268651E-2</v>
      </c>
      <c r="EI185" s="65">
        <v>3.296250515039143E-3</v>
      </c>
      <c r="EJ185" s="65">
        <v>2.3243877401378503E-2</v>
      </c>
      <c r="EK185" s="65">
        <f t="shared" si="110"/>
        <v>1.9947626886339359E-2</v>
      </c>
      <c r="EL185" s="65">
        <v>2.9666254635352285</v>
      </c>
      <c r="EM185" s="65">
        <v>6.6212054553453581E-2</v>
      </c>
      <c r="EN185" s="65">
        <f t="shared" si="111"/>
        <v>-2.900413408981775</v>
      </c>
      <c r="EO185" s="65">
        <v>0.23073753605274</v>
      </c>
      <c r="EP185" s="65">
        <v>0.26015544801290513</v>
      </c>
      <c r="EQ185" s="65">
        <f t="shared" si="112"/>
        <v>2.9417911960165133E-2</v>
      </c>
      <c r="ER185" s="65">
        <v>0.75813761845900296</v>
      </c>
      <c r="ES185" s="65">
        <v>6.4672239331280246E-2</v>
      </c>
      <c r="ET185" s="65">
        <f t="shared" si="113"/>
        <v>-0.69346537912772277</v>
      </c>
      <c r="EU185" s="65">
        <v>4.9443757725587147</v>
      </c>
      <c r="EV185" s="65">
        <v>0.11145329227159408</v>
      </c>
      <c r="EW185" s="65">
        <f t="shared" si="114"/>
        <v>-4.8329224802871202</v>
      </c>
      <c r="EX185" s="65">
        <v>0</v>
      </c>
      <c r="EY185" s="65">
        <v>1.5324827687344187</v>
      </c>
      <c r="EZ185" s="65">
        <f t="shared" si="115"/>
        <v>1.5324827687344187</v>
      </c>
      <c r="FA185" s="65">
        <v>0.65430572723526992</v>
      </c>
      <c r="FB185" s="65">
        <v>0.6599208095028597</v>
      </c>
      <c r="FC185" s="65">
        <f t="shared" si="116"/>
        <v>5.6150822675897771E-3</v>
      </c>
      <c r="FD185" s="72">
        <v>3.1988372093023258</v>
      </c>
      <c r="FE185" s="66" t="s">
        <v>0</v>
      </c>
      <c r="FF185" s="66">
        <v>-1</v>
      </c>
      <c r="FG185" s="67">
        <v>-1</v>
      </c>
      <c r="FH185" s="67">
        <v>-0.76470588235294124</v>
      </c>
      <c r="FI185" s="67" t="s">
        <v>0</v>
      </c>
      <c r="FJ185" s="67" t="s">
        <v>0</v>
      </c>
      <c r="FK185" s="67">
        <v>22.666666666666668</v>
      </c>
      <c r="FL185" s="67">
        <v>4.6174863387978142</v>
      </c>
      <c r="FM185" s="67" t="s">
        <v>0</v>
      </c>
      <c r="FN185" s="67">
        <v>13.461538461538462</v>
      </c>
      <c r="FO185" s="67">
        <v>2.9114832535885165</v>
      </c>
      <c r="FP185" s="67" t="s">
        <v>0</v>
      </c>
      <c r="FQ185" s="67">
        <v>-1</v>
      </c>
      <c r="FR185" s="67" t="s">
        <v>0</v>
      </c>
      <c r="FS185" s="67">
        <v>-0.12440191387559807</v>
      </c>
      <c r="FT185" s="67" t="s">
        <v>0</v>
      </c>
      <c r="FU185" s="67" t="s">
        <v>0</v>
      </c>
      <c r="FV185" s="67">
        <v>-0.25352112676056338</v>
      </c>
      <c r="FW185" s="67" t="s">
        <v>0</v>
      </c>
      <c r="FX185" s="67" t="s">
        <v>0</v>
      </c>
      <c r="FY185" s="67">
        <v>-0.26666666666666672</v>
      </c>
      <c r="FZ185" s="67" t="s">
        <v>0</v>
      </c>
      <c r="GA185" s="67">
        <v>1.666666666666667</v>
      </c>
      <c r="GB185" s="67">
        <v>896.625</v>
      </c>
      <c r="GC185" s="67" t="s">
        <v>0</v>
      </c>
      <c r="GD185" s="67" t="s">
        <v>0</v>
      </c>
      <c r="GE185" s="67">
        <v>710.75</v>
      </c>
      <c r="GF185" s="67">
        <v>-0.99008674101610905</v>
      </c>
      <c r="GG185" s="67">
        <v>-0.43722943722943719</v>
      </c>
      <c r="GH185" s="67" t="s">
        <v>0</v>
      </c>
      <c r="GI185" s="67">
        <v>-1</v>
      </c>
      <c r="GJ185" s="67">
        <v>38.625000000000007</v>
      </c>
      <c r="GK185" s="67">
        <v>-0.87458333333333327</v>
      </c>
      <c r="GL185" s="67">
        <v>5.3357142857142863</v>
      </c>
      <c r="GM185" s="67">
        <v>-0.52065217391304353</v>
      </c>
      <c r="GN185" s="67">
        <v>-0.87333333333333329</v>
      </c>
      <c r="GO185" s="67" t="s">
        <v>0</v>
      </c>
      <c r="GP185" s="67">
        <v>4.6675062972292185</v>
      </c>
    </row>
    <row r="186" spans="1:198" ht="13.8">
      <c r="A186" s="2">
        <v>4121000</v>
      </c>
      <c r="B186" s="2" t="s">
        <v>453</v>
      </c>
      <c r="C186" s="64">
        <v>1</v>
      </c>
      <c r="D186" s="64">
        <v>0</v>
      </c>
      <c r="E186" s="64">
        <v>0</v>
      </c>
      <c r="F186" s="64">
        <v>0</v>
      </c>
      <c r="G186" s="65">
        <v>11439</v>
      </c>
      <c r="H186" s="65">
        <v>11729</v>
      </c>
      <c r="I186" s="65">
        <v>7008</v>
      </c>
      <c r="J186" s="65">
        <v>7622</v>
      </c>
      <c r="K186" s="66">
        <v>0.61264096511932864</v>
      </c>
      <c r="L186" s="66">
        <v>0.64984227129337535</v>
      </c>
      <c r="M186" s="65">
        <v>4431</v>
      </c>
      <c r="N186" s="65">
        <v>4107</v>
      </c>
      <c r="O186" s="65">
        <v>37876</v>
      </c>
      <c r="P186" s="65">
        <v>134795</v>
      </c>
      <c r="Q186" s="65">
        <v>14468</v>
      </c>
      <c r="R186" s="65">
        <v>58927</v>
      </c>
      <c r="S186" s="65">
        <v>1860667.141781914</v>
      </c>
      <c r="T186" s="65">
        <v>5850295.5834826166</v>
      </c>
      <c r="U186" s="65">
        <v>1374216.4718189323</v>
      </c>
      <c r="V186" s="65">
        <v>4312383.7838573894</v>
      </c>
      <c r="W186" s="65">
        <v>486450.6699629802</v>
      </c>
      <c r="X186" s="65">
        <v>1537911.7996252254</v>
      </c>
      <c r="Y186" s="65">
        <v>374.81604445348347</v>
      </c>
      <c r="Z186" s="65">
        <v>799.99983549139574</v>
      </c>
      <c r="AA186" s="65">
        <v>774.32010640244459</v>
      </c>
      <c r="AB186" s="65">
        <v>2115.4874642291361</v>
      </c>
      <c r="AC186" s="65">
        <v>2.0658670242664638</v>
      </c>
      <c r="AD186" s="65">
        <v>2.6443598740613603</v>
      </c>
      <c r="AE186" s="65">
        <v>1.2800242430900433</v>
      </c>
      <c r="AF186" s="65">
        <v>1.7786544948165053</v>
      </c>
      <c r="AG186" s="65">
        <v>2.8542631783534658</v>
      </c>
      <c r="AH186" s="65">
        <v>1.6047316590555298</v>
      </c>
      <c r="AI186" s="66">
        <v>0.12137510947900365</v>
      </c>
      <c r="AJ186" s="66">
        <v>0.12115646467357499</v>
      </c>
      <c r="AK186" s="66">
        <v>0.13535314552211952</v>
      </c>
      <c r="AL186" s="66">
        <v>0.15077543628135137</v>
      </c>
      <c r="AM186" s="66">
        <v>2.5067203825237527E-3</v>
      </c>
      <c r="AN186" s="66">
        <v>-7.5644898634493751E-3</v>
      </c>
      <c r="AO186" s="65">
        <v>896.1</v>
      </c>
      <c r="AP186" s="65">
        <v>914.8</v>
      </c>
      <c r="AQ186" s="65">
        <v>0.76589715233619027</v>
      </c>
      <c r="AR186" s="65">
        <v>0.83469943036864824</v>
      </c>
      <c r="AS186" s="65">
        <f t="shared" si="78"/>
        <v>6.8802278032457975E-2</v>
      </c>
      <c r="AT186" s="65">
        <v>2.5965348815777348E-2</v>
      </c>
      <c r="AU186" s="65">
        <v>0</v>
      </c>
      <c r="AV186" s="65">
        <f t="shared" si="79"/>
        <v>-2.5965348815777348E-2</v>
      </c>
      <c r="AW186" s="65">
        <v>0</v>
      </c>
      <c r="AX186" s="65">
        <v>0</v>
      </c>
      <c r="AY186" s="65">
        <f t="shared" si="80"/>
        <v>0</v>
      </c>
      <c r="AZ186" s="65">
        <v>0.26380057137591006</v>
      </c>
      <c r="BA186" s="65">
        <v>0.37537970709521951</v>
      </c>
      <c r="BB186" s="65">
        <f t="shared" si="81"/>
        <v>0.11157913571930944</v>
      </c>
      <c r="BC186" s="65">
        <v>0</v>
      </c>
      <c r="BD186" s="65">
        <v>0</v>
      </c>
      <c r="BE186" s="65">
        <f t="shared" si="82"/>
        <v>0</v>
      </c>
      <c r="BF186" s="65">
        <v>0</v>
      </c>
      <c r="BG186" s="65">
        <v>0</v>
      </c>
      <c r="BH186" s="65">
        <f t="shared" si="83"/>
        <v>0</v>
      </c>
      <c r="BI186" s="65">
        <v>0</v>
      </c>
      <c r="BJ186" s="65">
        <v>0</v>
      </c>
      <c r="BK186" s="65">
        <f t="shared" si="84"/>
        <v>0</v>
      </c>
      <c r="BL186" s="65">
        <v>0</v>
      </c>
      <c r="BM186" s="65">
        <v>0</v>
      </c>
      <c r="BN186" s="65">
        <f t="shared" si="85"/>
        <v>0</v>
      </c>
      <c r="BO186" s="65">
        <v>3.6310017509906922E-2</v>
      </c>
      <c r="BP186" s="65">
        <v>2.7378507871321013E-3</v>
      </c>
      <c r="BQ186" s="65">
        <f t="shared" si="86"/>
        <v>-3.357216672277482E-2</v>
      </c>
      <c r="BR186" s="65">
        <v>0</v>
      </c>
      <c r="BS186" s="65">
        <v>0</v>
      </c>
      <c r="BT186" s="65">
        <f t="shared" si="87"/>
        <v>0</v>
      </c>
      <c r="BU186" s="65">
        <v>0.29681596166251956</v>
      </c>
      <c r="BV186" s="65">
        <v>0.22870670490607023</v>
      </c>
      <c r="BW186" s="65">
        <f t="shared" si="88"/>
        <v>-6.8109256756449327E-2</v>
      </c>
      <c r="BX186" s="65">
        <v>4.9926274076122018E-2</v>
      </c>
      <c r="BY186" s="65">
        <v>0.10680446428066365</v>
      </c>
      <c r="BZ186" s="65">
        <f t="shared" si="89"/>
        <v>5.6878190204541629E-2</v>
      </c>
      <c r="CA186" s="65">
        <v>8.3172057874850241E-2</v>
      </c>
      <c r="CB186" s="65">
        <v>0.11583258381839678</v>
      </c>
      <c r="CC186" s="65">
        <f t="shared" si="90"/>
        <v>3.2660525943546542E-2</v>
      </c>
      <c r="CD186" s="65">
        <v>0</v>
      </c>
      <c r="CE186" s="65">
        <v>0</v>
      </c>
      <c r="CF186" s="65">
        <f t="shared" si="91"/>
        <v>0</v>
      </c>
      <c r="CG186" s="65">
        <v>1.6588332872546309E-3</v>
      </c>
      <c r="CH186" s="65">
        <v>0</v>
      </c>
      <c r="CI186" s="65">
        <f t="shared" si="92"/>
        <v>-1.6588332872546309E-3</v>
      </c>
      <c r="CJ186" s="65">
        <v>7.8103400608238874E-3</v>
      </c>
      <c r="CK186" s="65">
        <v>1.7875224147391405E-3</v>
      </c>
      <c r="CL186" s="65">
        <f t="shared" si="93"/>
        <v>-6.0228176460847471E-3</v>
      </c>
      <c r="CM186" s="65">
        <v>2.3039351211869873E-5</v>
      </c>
      <c r="CN186" s="65">
        <v>1.0182089704210294E-4</v>
      </c>
      <c r="CO186" s="65">
        <f t="shared" si="94"/>
        <v>7.8781545830233066E-5</v>
      </c>
      <c r="CP186" s="65">
        <v>5.4603262372131603E-3</v>
      </c>
      <c r="CQ186" s="65">
        <v>5.7698508323858336E-4</v>
      </c>
      <c r="CR186" s="65">
        <f t="shared" si="95"/>
        <v>-4.8833411539745773E-3</v>
      </c>
      <c r="CS186" s="65">
        <v>0</v>
      </c>
      <c r="CT186" s="65">
        <v>0</v>
      </c>
      <c r="CU186" s="65">
        <f t="shared" si="96"/>
        <v>0</v>
      </c>
      <c r="CV186" s="65">
        <v>2.3269744723988569E-3</v>
      </c>
      <c r="CW186" s="65">
        <v>0</v>
      </c>
      <c r="CX186" s="65">
        <f t="shared" si="97"/>
        <v>-2.3269744723988569E-3</v>
      </c>
      <c r="CY186" s="65">
        <v>0</v>
      </c>
      <c r="CZ186" s="65">
        <v>0</v>
      </c>
      <c r="DA186" s="65">
        <f t="shared" si="98"/>
        <v>0</v>
      </c>
      <c r="DB186" s="65">
        <v>0</v>
      </c>
      <c r="DC186" s="65">
        <v>0</v>
      </c>
      <c r="DD186" s="65">
        <f t="shared" si="99"/>
        <v>0</v>
      </c>
      <c r="DE186" s="65">
        <v>0</v>
      </c>
      <c r="DF186" s="65">
        <v>0</v>
      </c>
      <c r="DG186" s="65">
        <f t="shared" si="100"/>
        <v>0</v>
      </c>
      <c r="DH186" s="65">
        <v>0</v>
      </c>
      <c r="DI186" s="65">
        <v>0</v>
      </c>
      <c r="DJ186" s="65">
        <f t="shared" si="101"/>
        <v>0</v>
      </c>
      <c r="DK186" s="65">
        <v>7.6029858999170584E-4</v>
      </c>
      <c r="DL186" s="65">
        <v>9.3788359608781482E-3</v>
      </c>
      <c r="DM186" s="65">
        <f t="shared" si="102"/>
        <v>8.6185373708864421E-3</v>
      </c>
      <c r="DN186" s="65">
        <v>4.8382637544926735E-4</v>
      </c>
      <c r="DO186" s="65">
        <v>7.4498956335805316E-3</v>
      </c>
      <c r="DP186" s="65">
        <f t="shared" si="103"/>
        <v>6.9660692581312638E-3</v>
      </c>
      <c r="DQ186" s="65">
        <v>0</v>
      </c>
      <c r="DR186" s="65">
        <v>0</v>
      </c>
      <c r="DS186" s="65">
        <f t="shared" si="104"/>
        <v>0</v>
      </c>
      <c r="DT186" s="65">
        <v>2.7647221454243849E-4</v>
      </c>
      <c r="DU186" s="65">
        <v>1.9289403272976168E-3</v>
      </c>
      <c r="DV186" s="65">
        <f t="shared" si="105"/>
        <v>1.6524681127551783E-3</v>
      </c>
      <c r="DW186" s="65">
        <v>0.17484563634688047</v>
      </c>
      <c r="DX186" s="65">
        <v>3.3940299014034314E-5</v>
      </c>
      <c r="DY186" s="65">
        <f t="shared" si="106"/>
        <v>-0.17481169604786642</v>
      </c>
      <c r="DZ186" s="65">
        <v>0.17067551377753204</v>
      </c>
      <c r="EA186" s="65">
        <v>0.10598989710432682</v>
      </c>
      <c r="EB186" s="65">
        <f t="shared" si="107"/>
        <v>-6.4685616673205215E-2</v>
      </c>
      <c r="EC186" s="65">
        <v>2.8568795502718646E-3</v>
      </c>
      <c r="ED186" s="65">
        <v>1.0068955374163513E-3</v>
      </c>
      <c r="EE186" s="65">
        <f t="shared" si="108"/>
        <v>-1.8499840128555134E-3</v>
      </c>
      <c r="EF186" s="65">
        <v>1.0598101557460142E-3</v>
      </c>
      <c r="EG186" s="65">
        <v>0</v>
      </c>
      <c r="EH186" s="65">
        <f t="shared" si="109"/>
        <v>-1.0598101557460142E-3</v>
      </c>
      <c r="EI186" s="65">
        <v>6.9118053635609623E-5</v>
      </c>
      <c r="EJ186" s="65">
        <v>5.3738806772220997E-4</v>
      </c>
      <c r="EK186" s="65">
        <f t="shared" si="110"/>
        <v>4.6827001408660034E-4</v>
      </c>
      <c r="EL186" s="65">
        <v>5.4171965717445394</v>
      </c>
      <c r="EM186" s="65">
        <v>0.11153347927661909</v>
      </c>
      <c r="EN186" s="65">
        <f t="shared" si="111"/>
        <v>-5.3056630924679204</v>
      </c>
      <c r="EO186" s="65">
        <v>0.15436365311952815</v>
      </c>
      <c r="EP186" s="65">
        <v>1.4507497977723849</v>
      </c>
      <c r="EQ186" s="65">
        <f t="shared" si="112"/>
        <v>1.2963861446528568</v>
      </c>
      <c r="ER186" s="65">
        <v>0.24421712284582067</v>
      </c>
      <c r="ES186" s="65">
        <v>5.4870150072688813E-2</v>
      </c>
      <c r="ET186" s="65">
        <f t="shared" si="113"/>
        <v>-0.18934697277313187</v>
      </c>
      <c r="EU186" s="65">
        <v>2.3960925260344665</v>
      </c>
      <c r="EV186" s="65">
        <v>0.11075850911579865</v>
      </c>
      <c r="EW186" s="65">
        <f t="shared" si="114"/>
        <v>-2.285334016918668</v>
      </c>
      <c r="EX186" s="65">
        <v>1.0022117777163395</v>
      </c>
      <c r="EY186" s="65">
        <v>0.53173135121987092</v>
      </c>
      <c r="EZ186" s="65">
        <f t="shared" si="115"/>
        <v>-0.4704804264964686</v>
      </c>
      <c r="FA186" s="65">
        <v>0.47461063496451944</v>
      </c>
      <c r="FB186" s="65">
        <v>0.20364179408420588</v>
      </c>
      <c r="FC186" s="65">
        <f t="shared" si="116"/>
        <v>-0.27096884088031359</v>
      </c>
      <c r="FD186" s="72">
        <v>3.4387991456848059</v>
      </c>
      <c r="FE186" s="66">
        <v>-1</v>
      </c>
      <c r="FF186" s="66" t="s">
        <v>0</v>
      </c>
      <c r="FG186" s="67">
        <v>4.7956331877729257</v>
      </c>
      <c r="FH186" s="67" t="s">
        <v>0</v>
      </c>
      <c r="FI186" s="67" t="s">
        <v>0</v>
      </c>
      <c r="FJ186" s="67" t="s">
        <v>0</v>
      </c>
      <c r="FK186" s="67" t="s">
        <v>0</v>
      </c>
      <c r="FL186" s="67">
        <v>-0.69289340101522845</v>
      </c>
      <c r="FM186" s="67" t="s">
        <v>0</v>
      </c>
      <c r="FN186" s="67">
        <v>2.1383218194519911</v>
      </c>
      <c r="FO186" s="67">
        <v>7.7129672358098755</v>
      </c>
      <c r="FP186" s="67">
        <v>4.6722991689750701</v>
      </c>
      <c r="FQ186" s="67" t="s">
        <v>0</v>
      </c>
      <c r="FR186" s="67">
        <v>-1</v>
      </c>
      <c r="FS186" s="67">
        <v>-6.7846607669616588E-2</v>
      </c>
      <c r="FT186" s="67">
        <v>17</v>
      </c>
      <c r="FU186" s="67">
        <v>-0.56962025316455689</v>
      </c>
      <c r="FV186" s="67" t="s">
        <v>0</v>
      </c>
      <c r="FW186" s="67">
        <v>-1</v>
      </c>
      <c r="FX186" s="67" t="s">
        <v>0</v>
      </c>
      <c r="FY186" s="67" t="s">
        <v>0</v>
      </c>
      <c r="FZ186" s="67" t="s">
        <v>0</v>
      </c>
      <c r="GA186" s="67" t="s">
        <v>0</v>
      </c>
      <c r="GB186" s="67">
        <v>49.242424242424242</v>
      </c>
      <c r="GC186" s="67">
        <v>61.714285714285715</v>
      </c>
      <c r="GD186" s="67" t="s">
        <v>0</v>
      </c>
      <c r="GE186" s="67">
        <v>27.416666666666668</v>
      </c>
      <c r="GF186" s="67">
        <v>-0.99920938200026355</v>
      </c>
      <c r="GG186" s="67">
        <v>1.5292926565874732</v>
      </c>
      <c r="GH186" s="67">
        <v>0.43548387096774199</v>
      </c>
      <c r="GI186" s="67">
        <v>-1</v>
      </c>
      <c r="GJ186" s="67">
        <v>30.666666666666668</v>
      </c>
      <c r="GK186" s="67">
        <v>-0.91614354734442516</v>
      </c>
      <c r="GL186" s="67">
        <v>37.278358208955218</v>
      </c>
      <c r="GM186" s="67">
        <v>-8.4905660377358472E-2</v>
      </c>
      <c r="GN186" s="67">
        <v>-0.81173076923076914</v>
      </c>
      <c r="GO186" s="67">
        <v>1.1609195402298851</v>
      </c>
      <c r="GP186" s="67">
        <v>0.74757281553398047</v>
      </c>
    </row>
    <row r="187" spans="1:198" ht="13.8">
      <c r="A187" s="2">
        <v>4121109</v>
      </c>
      <c r="B187" s="2" t="s">
        <v>454</v>
      </c>
      <c r="C187" s="64">
        <v>1</v>
      </c>
      <c r="D187" s="64">
        <v>0</v>
      </c>
      <c r="E187" s="64">
        <v>0</v>
      </c>
      <c r="F187" s="64">
        <v>0</v>
      </c>
      <c r="G187" s="65">
        <v>5754</v>
      </c>
      <c r="H187" s="65">
        <v>5088</v>
      </c>
      <c r="I187" s="65">
        <v>3449</v>
      </c>
      <c r="J187" s="65">
        <v>3811</v>
      </c>
      <c r="K187" s="66">
        <v>0.59940910670837677</v>
      </c>
      <c r="L187" s="66">
        <v>0.74901729559748431</v>
      </c>
      <c r="M187" s="65">
        <v>2305</v>
      </c>
      <c r="N187" s="65">
        <v>1277</v>
      </c>
      <c r="O187" s="65">
        <v>30894</v>
      </c>
      <c r="P187" s="65">
        <v>79534</v>
      </c>
      <c r="Q187" s="65">
        <v>13570</v>
      </c>
      <c r="R187" s="65">
        <v>30957</v>
      </c>
      <c r="S187" s="65">
        <v>903562.66212423739</v>
      </c>
      <c r="T187" s="65">
        <v>2949178.2270890796</v>
      </c>
      <c r="U187" s="65">
        <v>688707.54639128956</v>
      </c>
      <c r="V187" s="65">
        <v>2376882.1817671559</v>
      </c>
      <c r="W187" s="65">
        <v>214855.11573295001</v>
      </c>
      <c r="X187" s="65">
        <v>572296.04532192135</v>
      </c>
      <c r="Y187" s="65">
        <v>335.29661978446006</v>
      </c>
      <c r="Z187" s="65">
        <v>876.64888649970794</v>
      </c>
      <c r="AA187" s="65">
        <v>695.36710608625549</v>
      </c>
      <c r="AB187" s="65">
        <v>1170.403628621254</v>
      </c>
      <c r="AC187" s="65">
        <v>2.073886418936346</v>
      </c>
      <c r="AD187" s="65">
        <v>1.3350882510037203</v>
      </c>
      <c r="AE187" s="65">
        <v>0.64376150921922703</v>
      </c>
      <c r="AF187" s="65">
        <v>1.5775088040341438</v>
      </c>
      <c r="AG187" s="65">
        <v>1.5916068462789241</v>
      </c>
      <c r="AH187" s="65">
        <v>1.0089369024177408</v>
      </c>
      <c r="AI187" s="66">
        <v>0.12557457441960418</v>
      </c>
      <c r="AJ187" s="66">
        <v>0.13187190814108884</v>
      </c>
      <c r="AK187" s="66">
        <v>9.9177597217513735E-2</v>
      </c>
      <c r="AL187" s="66">
        <v>8.5970184913229275E-2</v>
      </c>
      <c r="AM187" s="66">
        <v>-1.2225695340323361E-2</v>
      </c>
      <c r="AN187" s="66">
        <v>-5.734669017119598E-2</v>
      </c>
      <c r="AO187" s="65">
        <v>327.10000000000002</v>
      </c>
      <c r="AP187" s="65">
        <v>326.2</v>
      </c>
      <c r="AQ187" s="65">
        <v>1.3728813559322033</v>
      </c>
      <c r="AR187" s="65">
        <v>1.9623779220639381</v>
      </c>
      <c r="AS187" s="65">
        <f t="shared" si="78"/>
        <v>0.58949656613173484</v>
      </c>
      <c r="AT187" s="65">
        <v>1.6998280520756571E-2</v>
      </c>
      <c r="AU187" s="65">
        <v>0</v>
      </c>
      <c r="AV187" s="65">
        <f t="shared" si="79"/>
        <v>-1.6998280520756571E-2</v>
      </c>
      <c r="AW187" s="65">
        <v>3.193318594939818E-4</v>
      </c>
      <c r="AX187" s="65">
        <v>6.5682505841435971E-4</v>
      </c>
      <c r="AY187" s="65">
        <f t="shared" si="80"/>
        <v>3.3749319892037791E-4</v>
      </c>
      <c r="AZ187" s="65">
        <v>3.8565463031196268E-3</v>
      </c>
      <c r="BA187" s="65">
        <v>1.270579621194991E-3</v>
      </c>
      <c r="BB187" s="65">
        <f t="shared" si="81"/>
        <v>-2.585966681924636E-3</v>
      </c>
      <c r="BC187" s="65">
        <v>2.210759027266028E-4</v>
      </c>
      <c r="BD187" s="65">
        <v>3.0149346943609954E-4</v>
      </c>
      <c r="BE187" s="65">
        <f t="shared" si="82"/>
        <v>8.0417566709496739E-5</v>
      </c>
      <c r="BF187" s="65">
        <v>0</v>
      </c>
      <c r="BG187" s="65">
        <v>0</v>
      </c>
      <c r="BH187" s="65">
        <f t="shared" si="83"/>
        <v>0</v>
      </c>
      <c r="BI187" s="65">
        <v>0.17241464013755833</v>
      </c>
      <c r="BJ187" s="65">
        <v>0.36020932260877991</v>
      </c>
      <c r="BK187" s="65">
        <f t="shared" si="84"/>
        <v>0.18779468247122158</v>
      </c>
      <c r="BL187" s="65">
        <v>0</v>
      </c>
      <c r="BM187" s="65">
        <v>0</v>
      </c>
      <c r="BN187" s="65">
        <f t="shared" si="85"/>
        <v>0</v>
      </c>
      <c r="BO187" s="65">
        <v>4.5934659788749695E-3</v>
      </c>
      <c r="BP187" s="65">
        <v>2.6908292147171883E-2</v>
      </c>
      <c r="BQ187" s="65">
        <f t="shared" si="86"/>
        <v>2.2314826168296914E-2</v>
      </c>
      <c r="BR187" s="65">
        <v>0</v>
      </c>
      <c r="BS187" s="65">
        <v>0</v>
      </c>
      <c r="BT187" s="65">
        <f t="shared" si="87"/>
        <v>0</v>
      </c>
      <c r="BU187" s="65">
        <v>4.1930729550478996E-2</v>
      </c>
      <c r="BV187" s="65">
        <v>3.3594986594308235E-2</v>
      </c>
      <c r="BW187" s="65">
        <f t="shared" si="88"/>
        <v>-8.3357429561707608E-3</v>
      </c>
      <c r="BX187" s="65">
        <v>0.22817489560304594</v>
      </c>
      <c r="BY187" s="65">
        <v>0.52730131041982964</v>
      </c>
      <c r="BZ187" s="65">
        <f t="shared" si="89"/>
        <v>0.2991264148167837</v>
      </c>
      <c r="CA187" s="65">
        <v>0.79960697617293042</v>
      </c>
      <c r="CB187" s="65">
        <v>0.97788330049208039</v>
      </c>
      <c r="CC187" s="65">
        <f t="shared" si="90"/>
        <v>0.17827632431914997</v>
      </c>
      <c r="CD187" s="65">
        <v>0</v>
      </c>
      <c r="CE187" s="65">
        <v>0</v>
      </c>
      <c r="CF187" s="65">
        <f t="shared" si="91"/>
        <v>0</v>
      </c>
      <c r="CG187" s="65">
        <v>0.10282485875706214</v>
      </c>
      <c r="CH187" s="65">
        <v>3.0999989232376089E-2</v>
      </c>
      <c r="CI187" s="65">
        <f t="shared" si="92"/>
        <v>-7.1824869524686058E-2</v>
      </c>
      <c r="CJ187" s="65">
        <v>6.6396462785556373E-2</v>
      </c>
      <c r="CK187" s="65">
        <v>2.7425138094776626E-2</v>
      </c>
      <c r="CL187" s="65">
        <f t="shared" si="93"/>
        <v>-3.8971324690779748E-2</v>
      </c>
      <c r="CM187" s="65">
        <v>3.6845983787767134E-4</v>
      </c>
      <c r="CN187" s="65">
        <v>9.1524803221673071E-4</v>
      </c>
      <c r="CO187" s="65">
        <f t="shared" si="94"/>
        <v>5.4678819433905937E-4</v>
      </c>
      <c r="CP187" s="65">
        <v>6.2687300417587813E-2</v>
      </c>
      <c r="CQ187" s="65">
        <v>2.2375122481721958E-2</v>
      </c>
      <c r="CR187" s="65">
        <f t="shared" si="95"/>
        <v>-4.0312177935865855E-2</v>
      </c>
      <c r="CS187" s="65">
        <v>0</v>
      </c>
      <c r="CT187" s="65">
        <v>0</v>
      </c>
      <c r="CU187" s="65">
        <f t="shared" si="96"/>
        <v>0</v>
      </c>
      <c r="CV187" s="65">
        <v>0</v>
      </c>
      <c r="CW187" s="65">
        <v>8.5064228876613793E-4</v>
      </c>
      <c r="CX187" s="65">
        <f t="shared" si="97"/>
        <v>8.5064228876613793E-4</v>
      </c>
      <c r="CY187" s="65">
        <v>0</v>
      </c>
      <c r="CZ187" s="65">
        <v>0</v>
      </c>
      <c r="DA187" s="65">
        <f t="shared" si="98"/>
        <v>0</v>
      </c>
      <c r="DB187" s="65">
        <v>0</v>
      </c>
      <c r="DC187" s="65">
        <v>0</v>
      </c>
      <c r="DD187" s="65">
        <f t="shared" si="99"/>
        <v>0</v>
      </c>
      <c r="DE187" s="65">
        <v>1.0071235568656349E-3</v>
      </c>
      <c r="DF187" s="65">
        <v>0</v>
      </c>
      <c r="DG187" s="65">
        <f t="shared" si="100"/>
        <v>-1.0071235568656349E-3</v>
      </c>
      <c r="DH187" s="65">
        <v>1.7686072218128224E-3</v>
      </c>
      <c r="DI187" s="65">
        <v>6.998955540480883E-4</v>
      </c>
      <c r="DJ187" s="65">
        <f t="shared" si="101"/>
        <v>-1.0687116677647341E-3</v>
      </c>
      <c r="DK187" s="65">
        <v>4.1021861950380741E-3</v>
      </c>
      <c r="DL187" s="65">
        <v>2.1998255644926835E-2</v>
      </c>
      <c r="DM187" s="65">
        <f t="shared" si="102"/>
        <v>1.7896069449888762E-2</v>
      </c>
      <c r="DN187" s="65">
        <v>2.751166789486613E-3</v>
      </c>
      <c r="DO187" s="65">
        <v>1.1456751838571783E-2</v>
      </c>
      <c r="DP187" s="65">
        <f t="shared" si="103"/>
        <v>8.70558504908517E-3</v>
      </c>
      <c r="DQ187" s="65">
        <v>0</v>
      </c>
      <c r="DR187" s="65">
        <v>0</v>
      </c>
      <c r="DS187" s="65">
        <f t="shared" si="104"/>
        <v>0</v>
      </c>
      <c r="DT187" s="65">
        <v>1.2281994595922379E-3</v>
      </c>
      <c r="DU187" s="65">
        <v>1.0541503806355051E-2</v>
      </c>
      <c r="DV187" s="65">
        <f t="shared" si="105"/>
        <v>9.3133043467628126E-3</v>
      </c>
      <c r="DW187" s="65">
        <v>2.1125030704986492E-2</v>
      </c>
      <c r="DX187" s="65">
        <v>0</v>
      </c>
      <c r="DY187" s="65">
        <f t="shared" si="106"/>
        <v>-2.1125030704986492E-2</v>
      </c>
      <c r="DZ187" s="65">
        <v>2.0019651191353478E-2</v>
      </c>
      <c r="EA187" s="65">
        <v>3.1064594975826684E-2</v>
      </c>
      <c r="EB187" s="65">
        <f t="shared" si="107"/>
        <v>1.1044943784473207E-2</v>
      </c>
      <c r="EC187" s="65">
        <v>9.8255956767379017E-4</v>
      </c>
      <c r="ED187" s="65">
        <v>8.0757179313240945E-4</v>
      </c>
      <c r="EE187" s="65">
        <f t="shared" si="108"/>
        <v>-1.7498777454138072E-4</v>
      </c>
      <c r="EF187" s="65">
        <v>9.8255956767379015E-5</v>
      </c>
      <c r="EG187" s="65">
        <v>0</v>
      </c>
      <c r="EH187" s="65">
        <f t="shared" si="109"/>
        <v>-9.8255956767379015E-5</v>
      </c>
      <c r="EI187" s="65">
        <v>0</v>
      </c>
      <c r="EJ187" s="65">
        <v>0</v>
      </c>
      <c r="EK187" s="65">
        <f t="shared" si="110"/>
        <v>0</v>
      </c>
      <c r="EL187" s="65">
        <v>1.0647506755097027</v>
      </c>
      <c r="EM187" s="65">
        <v>3.1893702016775959E-2</v>
      </c>
      <c r="EN187" s="65">
        <f t="shared" si="111"/>
        <v>-1.0328569734929267</v>
      </c>
      <c r="EO187" s="65">
        <v>5.5023335789732251E-2</v>
      </c>
      <c r="EP187" s="65">
        <v>0.2079335852957328</v>
      </c>
      <c r="EQ187" s="65">
        <f t="shared" si="112"/>
        <v>0.15291024950600055</v>
      </c>
      <c r="ER187" s="65">
        <v>0.25824121837386393</v>
      </c>
      <c r="ES187" s="65">
        <v>7.5158014880856239E-3</v>
      </c>
      <c r="ET187" s="65">
        <f t="shared" si="113"/>
        <v>-0.25072541688577832</v>
      </c>
      <c r="EU187" s="65">
        <v>0.85237042495701298</v>
      </c>
      <c r="EV187" s="65">
        <v>5.3105921116387247E-2</v>
      </c>
      <c r="EW187" s="65">
        <f t="shared" si="114"/>
        <v>-0.79926450384062575</v>
      </c>
      <c r="EX187" s="65">
        <v>0.47040039302382702</v>
      </c>
      <c r="EY187" s="65">
        <v>0.39362125959664485</v>
      </c>
      <c r="EZ187" s="65">
        <f t="shared" si="115"/>
        <v>-7.6779133427182178E-2</v>
      </c>
      <c r="FA187" s="65">
        <v>5.3500368459837876E-2</v>
      </c>
      <c r="FB187" s="65">
        <v>0.12962065660970593</v>
      </c>
      <c r="FC187" s="65">
        <f t="shared" si="116"/>
        <v>7.6120288149868043E-2</v>
      </c>
      <c r="FD187" s="72">
        <v>2.2608337806405441</v>
      </c>
      <c r="FE187" s="66">
        <v>-1</v>
      </c>
      <c r="FF187" s="66">
        <v>3.6923076923076925</v>
      </c>
      <c r="FG187" s="67">
        <v>-0.24840764331210186</v>
      </c>
      <c r="FH187" s="67">
        <v>2.1111111111111112</v>
      </c>
      <c r="FI187" s="67" t="s">
        <v>0</v>
      </c>
      <c r="FJ187" s="67">
        <v>3.7660635418150736</v>
      </c>
      <c r="FK187" s="67" t="s">
        <v>0</v>
      </c>
      <c r="FL187" s="67">
        <v>12.363636363636363</v>
      </c>
      <c r="FM187" s="67" t="s">
        <v>0</v>
      </c>
      <c r="FN187" s="67">
        <v>0.82776801405975386</v>
      </c>
      <c r="FO187" s="67">
        <v>4.2719345462374845</v>
      </c>
      <c r="FP187" s="67">
        <v>1.7899053821577784</v>
      </c>
      <c r="FQ187" s="67" t="s">
        <v>0</v>
      </c>
      <c r="FR187" s="67">
        <v>-0.31223124701385574</v>
      </c>
      <c r="FS187" s="67">
        <v>-5.7713651498335183E-2</v>
      </c>
      <c r="FT187" s="67">
        <v>4.6666666666666661</v>
      </c>
      <c r="FU187" s="67">
        <v>-0.18573667711598751</v>
      </c>
      <c r="FV187" s="67" t="s">
        <v>0</v>
      </c>
      <c r="FW187" s="67" t="s">
        <v>0</v>
      </c>
      <c r="FX187" s="67" t="s">
        <v>0</v>
      </c>
      <c r="FY187" s="67" t="s">
        <v>0</v>
      </c>
      <c r="FZ187" s="67">
        <v>-1</v>
      </c>
      <c r="GA187" s="67">
        <v>-9.722222222222221E-2</v>
      </c>
      <c r="GB187" s="67">
        <v>11.233532934131738</v>
      </c>
      <c r="GC187" s="67">
        <v>8.5</v>
      </c>
      <c r="GD187" s="67" t="s">
        <v>0</v>
      </c>
      <c r="GE187" s="67">
        <v>18.579999999999998</v>
      </c>
      <c r="GF187" s="67">
        <v>-1</v>
      </c>
      <c r="GG187" s="67">
        <v>2.5398773006134965</v>
      </c>
      <c r="GH187" s="67">
        <v>0.875</v>
      </c>
      <c r="GI187" s="67">
        <v>-1</v>
      </c>
      <c r="GJ187" s="67" t="s">
        <v>0</v>
      </c>
      <c r="GK187" s="67">
        <v>-0.93166612836247864</v>
      </c>
      <c r="GL187" s="67">
        <v>7.6209821428571427</v>
      </c>
      <c r="GM187" s="67">
        <v>-0.93360601160467993</v>
      </c>
      <c r="GN187" s="67">
        <v>-0.85786743515850139</v>
      </c>
      <c r="GO187" s="67">
        <v>0.90892950391644933</v>
      </c>
      <c r="GP187" s="67">
        <v>4.5270890725436175</v>
      </c>
    </row>
    <row r="188" spans="1:198" ht="13.8">
      <c r="A188" s="2">
        <v>4121208</v>
      </c>
      <c r="B188" s="2" t="s">
        <v>455</v>
      </c>
      <c r="C188" s="64">
        <v>1</v>
      </c>
      <c r="D188" s="64">
        <v>0</v>
      </c>
      <c r="E188" s="64">
        <v>0</v>
      </c>
      <c r="F188" s="64">
        <v>0</v>
      </c>
      <c r="G188" s="65">
        <v>15268</v>
      </c>
      <c r="H188" s="65">
        <v>17089</v>
      </c>
      <c r="I188" s="65">
        <v>3042</v>
      </c>
      <c r="J188" s="65">
        <v>4887</v>
      </c>
      <c r="K188" s="66">
        <v>0.19924024102698454</v>
      </c>
      <c r="L188" s="66">
        <v>0.28597343320264496</v>
      </c>
      <c r="M188" s="65">
        <v>12226</v>
      </c>
      <c r="N188" s="65">
        <v>12202</v>
      </c>
      <c r="O188" s="65">
        <v>30546</v>
      </c>
      <c r="P188" s="65">
        <v>144872</v>
      </c>
      <c r="Q188" s="65">
        <v>10385</v>
      </c>
      <c r="R188" s="65">
        <v>56935</v>
      </c>
      <c r="S188" s="65">
        <v>2522967.9802531828</v>
      </c>
      <c r="T188" s="65">
        <v>7489899.274084012</v>
      </c>
      <c r="U188" s="65">
        <v>858292.44356792932</v>
      </c>
      <c r="V188" s="65">
        <v>3242023.0320917624</v>
      </c>
      <c r="W188" s="65">
        <v>1664675.5366852542</v>
      </c>
      <c r="X188" s="65">
        <v>4247876.2419922622</v>
      </c>
      <c r="Y188" s="65">
        <v>385.59156698228111</v>
      </c>
      <c r="Z188" s="65">
        <v>774.42837525753396</v>
      </c>
      <c r="AA188" s="65">
        <v>1382.8815684905242</v>
      </c>
      <c r="AB188" s="65">
        <v>1095.4242129781314</v>
      </c>
      <c r="AC188" s="65">
        <v>3.5863895554387759</v>
      </c>
      <c r="AD188" s="65">
        <v>1.4144939002446175</v>
      </c>
      <c r="AE188" s="65">
        <v>0.39440609514923752</v>
      </c>
      <c r="AF188" s="65">
        <v>2.0623698598220725</v>
      </c>
      <c r="AG188" s="65">
        <v>0.89460732913431107</v>
      </c>
      <c r="AH188" s="65">
        <v>0.433776378603347</v>
      </c>
      <c r="AI188" s="66">
        <v>0.11495264938914063</v>
      </c>
      <c r="AJ188" s="66">
        <v>0.14213668382211142</v>
      </c>
      <c r="AK188" s="66">
        <v>0.16843083851117635</v>
      </c>
      <c r="AL188" s="66">
        <v>0.18548832806324334</v>
      </c>
      <c r="AM188" s="66">
        <v>1.1331303002745541E-2</v>
      </c>
      <c r="AN188" s="66">
        <v>-1.9647658363475262E-4</v>
      </c>
      <c r="AO188" s="65">
        <v>429.6</v>
      </c>
      <c r="AP188" s="65">
        <v>447</v>
      </c>
      <c r="AQ188" s="65">
        <v>1.1434119723960841</v>
      </c>
      <c r="AR188" s="65">
        <v>1.3373671730921226</v>
      </c>
      <c r="AS188" s="65">
        <f t="shared" si="78"/>
        <v>0.19395520069603855</v>
      </c>
      <c r="AT188" s="65">
        <v>0</v>
      </c>
      <c r="AU188" s="65">
        <v>0</v>
      </c>
      <c r="AV188" s="65">
        <f t="shared" si="79"/>
        <v>0</v>
      </c>
      <c r="AW188" s="65">
        <v>2.8887818969667792E-4</v>
      </c>
      <c r="AX188" s="65">
        <v>0</v>
      </c>
      <c r="AY188" s="65">
        <f t="shared" si="80"/>
        <v>-2.8887818969667792E-4</v>
      </c>
      <c r="AZ188" s="65">
        <v>2.856684320333815E-3</v>
      </c>
      <c r="BA188" s="65">
        <v>5.3862591844501041E-4</v>
      </c>
      <c r="BB188" s="65">
        <f t="shared" si="81"/>
        <v>-2.3180584018888048E-3</v>
      </c>
      <c r="BC188" s="65">
        <v>5.1998074145402024E-3</v>
      </c>
      <c r="BD188" s="65">
        <v>7.2011943444278562E-3</v>
      </c>
      <c r="BE188" s="65">
        <f t="shared" si="82"/>
        <v>2.0013869298876538E-3</v>
      </c>
      <c r="BF188" s="65">
        <v>0.26624939817043813</v>
      </c>
      <c r="BG188" s="65">
        <v>0.2352858522876965</v>
      </c>
      <c r="BH188" s="65">
        <f t="shared" si="83"/>
        <v>-3.0963545882741639E-2</v>
      </c>
      <c r="BI188" s="65">
        <v>0</v>
      </c>
      <c r="BJ188" s="65">
        <v>0</v>
      </c>
      <c r="BK188" s="65">
        <f t="shared" si="84"/>
        <v>0</v>
      </c>
      <c r="BL188" s="65">
        <v>3.1230942063874174E-2</v>
      </c>
      <c r="BM188" s="65">
        <v>8.3205995140657463E-2</v>
      </c>
      <c r="BN188" s="65">
        <f t="shared" si="85"/>
        <v>5.1975053076783288E-2</v>
      </c>
      <c r="BO188" s="65">
        <v>0.19072380035307335</v>
      </c>
      <c r="BP188" s="65">
        <v>0.28945873949825823</v>
      </c>
      <c r="BQ188" s="65">
        <f t="shared" si="86"/>
        <v>9.8734939145184886E-2</v>
      </c>
      <c r="BR188" s="65">
        <v>0.16607286149895684</v>
      </c>
      <c r="BS188" s="65">
        <v>0.21961300898685635</v>
      </c>
      <c r="BT188" s="65">
        <f t="shared" si="87"/>
        <v>5.3540147487899509E-2</v>
      </c>
      <c r="BU188" s="65">
        <v>1.0913176055207833E-3</v>
      </c>
      <c r="BV188" s="65">
        <v>4.467082345364597E-3</v>
      </c>
      <c r="BW188" s="65">
        <f t="shared" si="88"/>
        <v>3.3757647398438137E-3</v>
      </c>
      <c r="BX188" s="65">
        <v>0.47273310865029688</v>
      </c>
      <c r="BY188" s="65">
        <v>0.43828927724598227</v>
      </c>
      <c r="BZ188" s="65">
        <f t="shared" si="89"/>
        <v>-3.4443831404314618E-2</v>
      </c>
      <c r="CA188" s="65">
        <v>0</v>
      </c>
      <c r="CB188" s="65">
        <v>2.5473493164720001E-2</v>
      </c>
      <c r="CC188" s="65">
        <f t="shared" si="90"/>
        <v>2.5473493164720001E-2</v>
      </c>
      <c r="CD188" s="65">
        <v>2.1505376344086021E-3</v>
      </c>
      <c r="CE188" s="65">
        <v>3.7996545768566497E-3</v>
      </c>
      <c r="CF188" s="65">
        <f t="shared" si="91"/>
        <v>1.6491169424480475E-3</v>
      </c>
      <c r="CG188" s="65">
        <v>1.7332691381800674E-3</v>
      </c>
      <c r="CH188" s="65">
        <v>2.943707736892948E-2</v>
      </c>
      <c r="CI188" s="65">
        <f t="shared" si="92"/>
        <v>2.7703808230749413E-2</v>
      </c>
      <c r="CJ188" s="65">
        <v>1.6915422885572139E-2</v>
      </c>
      <c r="CK188" s="65">
        <v>1.7616580310880828E-2</v>
      </c>
      <c r="CL188" s="65">
        <f t="shared" si="93"/>
        <v>7.0115742530868844E-4</v>
      </c>
      <c r="CM188" s="65">
        <v>0</v>
      </c>
      <c r="CN188" s="65">
        <v>0</v>
      </c>
      <c r="CO188" s="65">
        <f t="shared" si="94"/>
        <v>0</v>
      </c>
      <c r="CP188" s="65">
        <v>0</v>
      </c>
      <c r="CQ188" s="65">
        <v>0</v>
      </c>
      <c r="CR188" s="65">
        <f t="shared" si="95"/>
        <v>0</v>
      </c>
      <c r="CS188" s="65">
        <v>5.8096613705665226E-3</v>
      </c>
      <c r="CT188" s="65">
        <v>7.6110184128099292E-3</v>
      </c>
      <c r="CU188" s="65">
        <f t="shared" si="96"/>
        <v>1.8013570422434066E-3</v>
      </c>
      <c r="CV188" s="65">
        <v>0</v>
      </c>
      <c r="CW188" s="65">
        <v>0</v>
      </c>
      <c r="CX188" s="65">
        <f t="shared" si="97"/>
        <v>0</v>
      </c>
      <c r="CY188" s="65">
        <v>0</v>
      </c>
      <c r="CZ188" s="65">
        <v>3.0444073651239721E-3</v>
      </c>
      <c r="DA188" s="65">
        <f t="shared" si="98"/>
        <v>3.0444073651239721E-3</v>
      </c>
      <c r="DB188" s="65">
        <v>8.3132723479377307E-3</v>
      </c>
      <c r="DC188" s="65">
        <v>4.0396943883375782E-3</v>
      </c>
      <c r="DD188" s="65">
        <f t="shared" si="99"/>
        <v>-4.2735779596001526E-3</v>
      </c>
      <c r="DE188" s="65">
        <v>2.2468303643074949E-4</v>
      </c>
      <c r="DF188" s="65">
        <v>0</v>
      </c>
      <c r="DG188" s="65">
        <f t="shared" si="100"/>
        <v>-2.2468303643074949E-4</v>
      </c>
      <c r="DH188" s="65">
        <v>1.3480982185844969E-3</v>
      </c>
      <c r="DI188" s="65">
        <v>2.6580018149351603E-3</v>
      </c>
      <c r="DJ188" s="65">
        <f t="shared" si="101"/>
        <v>1.3099035963506634E-3</v>
      </c>
      <c r="DK188" s="65">
        <v>3.5243139142994706E-2</v>
      </c>
      <c r="DL188" s="65">
        <v>0.15807499780451392</v>
      </c>
      <c r="DM188" s="65">
        <f t="shared" si="102"/>
        <v>0.12283185866151922</v>
      </c>
      <c r="DN188" s="65">
        <v>1.1234151821537475E-2</v>
      </c>
      <c r="DO188" s="65">
        <v>2.9097508855127192E-2</v>
      </c>
      <c r="DP188" s="65">
        <f t="shared" si="103"/>
        <v>1.7863357033589718E-2</v>
      </c>
      <c r="DQ188" s="65">
        <v>2.8887818969667791E-3</v>
      </c>
      <c r="DR188" s="65">
        <v>1.0099235970843945E-2</v>
      </c>
      <c r="DS188" s="65">
        <f t="shared" si="104"/>
        <v>7.2104540738771664E-3</v>
      </c>
      <c r="DT188" s="65">
        <v>2.0991815117958595E-2</v>
      </c>
      <c r="DU188" s="65">
        <v>0.11887825297854278</v>
      </c>
      <c r="DV188" s="65">
        <f t="shared" si="105"/>
        <v>9.788643786058418E-2</v>
      </c>
      <c r="DW188" s="65">
        <v>6.1466859252126471E-2</v>
      </c>
      <c r="DX188" s="65">
        <v>8.7819443224729956E-5</v>
      </c>
      <c r="DY188" s="65">
        <f t="shared" si="106"/>
        <v>-6.1379039808901741E-2</v>
      </c>
      <c r="DZ188" s="65">
        <v>2.2243620606644199E-2</v>
      </c>
      <c r="EA188" s="65">
        <v>9.8006498638798633E-3</v>
      </c>
      <c r="EB188" s="65">
        <f t="shared" si="107"/>
        <v>-1.2442970742764336E-2</v>
      </c>
      <c r="EC188" s="65">
        <v>3.6206066441983632E-2</v>
      </c>
      <c r="ED188" s="65">
        <v>3.9811480928544241E-3</v>
      </c>
      <c r="EE188" s="65">
        <f t="shared" si="108"/>
        <v>-3.222491834912921E-2</v>
      </c>
      <c r="EF188" s="65">
        <v>2.2468303643074948E-3</v>
      </c>
      <c r="EG188" s="65">
        <v>0</v>
      </c>
      <c r="EH188" s="65">
        <f t="shared" si="109"/>
        <v>-2.2468303643074948E-3</v>
      </c>
      <c r="EI188" s="65">
        <v>2.5678061306371369E-4</v>
      </c>
      <c r="EJ188" s="65">
        <v>3.1614999560902785E-3</v>
      </c>
      <c r="EK188" s="65">
        <f t="shared" si="110"/>
        <v>2.9047193430265647E-3</v>
      </c>
      <c r="EL188" s="65">
        <v>0.42189054726368158</v>
      </c>
      <c r="EM188" s="65">
        <v>1.7031117356049296E-2</v>
      </c>
      <c r="EN188" s="65">
        <f t="shared" si="111"/>
        <v>-0.4048594299076323</v>
      </c>
      <c r="EO188" s="65">
        <v>9.4077997111218101E-2</v>
      </c>
      <c r="EP188" s="65">
        <v>7.8686221129358039E-2</v>
      </c>
      <c r="EQ188" s="65">
        <f t="shared" si="112"/>
        <v>-1.5391775981860062E-2</v>
      </c>
      <c r="ER188" s="65">
        <v>1.0347616754935003</v>
      </c>
      <c r="ES188" s="65">
        <v>1.8740669184157371E-2</v>
      </c>
      <c r="ET188" s="65">
        <f t="shared" si="113"/>
        <v>-1.0160210063093429</v>
      </c>
      <c r="EU188" s="65">
        <v>205.68383887016529</v>
      </c>
      <c r="EV188" s="65">
        <v>0.21811422382248763</v>
      </c>
      <c r="EW188" s="65">
        <f t="shared" si="114"/>
        <v>-205.46572464634281</v>
      </c>
      <c r="EX188" s="65">
        <v>7.780452575830525</v>
      </c>
      <c r="EY188" s="65">
        <v>16.861333099148151</v>
      </c>
      <c r="EZ188" s="65">
        <f t="shared" si="115"/>
        <v>9.0808805233176262</v>
      </c>
      <c r="FA188" s="65">
        <v>4.4583533943187287E-2</v>
      </c>
      <c r="FB188" s="65">
        <v>1.0187055414068675</v>
      </c>
      <c r="FC188" s="65">
        <f t="shared" si="116"/>
        <v>0.97412200746368027</v>
      </c>
      <c r="FD188" s="72">
        <v>5.4124020997670037</v>
      </c>
      <c r="FE188" s="66" t="s">
        <v>0</v>
      </c>
      <c r="FF188" s="66">
        <v>-1</v>
      </c>
      <c r="FG188" s="67">
        <v>3.3707865168539408E-2</v>
      </c>
      <c r="FH188" s="67">
        <v>6.5925925925925926</v>
      </c>
      <c r="FI188" s="67">
        <v>3.8448462929475591</v>
      </c>
      <c r="FJ188" s="67" t="s">
        <v>0</v>
      </c>
      <c r="FK188" s="67">
        <v>13.606372045220967</v>
      </c>
      <c r="FL188" s="67">
        <v>7.3205991248737785</v>
      </c>
      <c r="FM188" s="67">
        <v>6.2499033629686886</v>
      </c>
      <c r="FN188" s="67">
        <v>21.441176470588236</v>
      </c>
      <c r="FO188" s="67">
        <v>4.0829712112982079</v>
      </c>
      <c r="FP188" s="67" t="s">
        <v>0</v>
      </c>
      <c r="FQ188" s="67">
        <v>8.686567164179106</v>
      </c>
      <c r="FR188" s="67">
        <v>92.111111111111114</v>
      </c>
      <c r="FS188" s="67">
        <v>4.709677419354839</v>
      </c>
      <c r="FT188" s="67" t="s">
        <v>0</v>
      </c>
      <c r="FU188" s="67" t="s">
        <v>0</v>
      </c>
      <c r="FV188" s="67">
        <v>6.1823204419889493</v>
      </c>
      <c r="FW188" s="67" t="s">
        <v>0</v>
      </c>
      <c r="FX188" s="67" t="s">
        <v>0</v>
      </c>
      <c r="FY188" s="67">
        <v>1.6640926640926641</v>
      </c>
      <c r="FZ188" s="67">
        <v>-1</v>
      </c>
      <c r="GA188" s="67">
        <v>9.8095238095238102</v>
      </c>
      <c r="GB188" s="67">
        <v>23.590163934426229</v>
      </c>
      <c r="GC188" s="67">
        <v>13.2</v>
      </c>
      <c r="GD188" s="67">
        <v>18.166666666666668</v>
      </c>
      <c r="GE188" s="67">
        <v>30.047400611620795</v>
      </c>
      <c r="GF188" s="67">
        <v>-0.9921671018276762</v>
      </c>
      <c r="GG188" s="67">
        <v>1.4155844155844157</v>
      </c>
      <c r="GH188" s="67">
        <v>-0.3971631205673759</v>
      </c>
      <c r="GI188" s="67">
        <v>-1</v>
      </c>
      <c r="GJ188" s="67">
        <v>66.5</v>
      </c>
      <c r="GK188" s="67">
        <v>-0.77868228849665244</v>
      </c>
      <c r="GL188" s="67">
        <v>3.5854657113613104</v>
      </c>
      <c r="GM188" s="67">
        <v>-0.90070723990321977</v>
      </c>
      <c r="GN188" s="67">
        <v>-0.99418624611428075</v>
      </c>
      <c r="GO188" s="67">
        <v>10.881188118811881</v>
      </c>
      <c r="GP188" s="67">
        <v>124.26997840172787</v>
      </c>
    </row>
    <row r="189" spans="1:198" ht="13.8">
      <c r="A189" s="2">
        <v>4121307</v>
      </c>
      <c r="B189" s="2" t="s">
        <v>456</v>
      </c>
      <c r="C189" s="64">
        <v>1</v>
      </c>
      <c r="D189" s="64">
        <v>0</v>
      </c>
      <c r="E189" s="64">
        <v>0</v>
      </c>
      <c r="F189" s="64">
        <v>0</v>
      </c>
      <c r="G189" s="65">
        <v>4190</v>
      </c>
      <c r="H189" s="65">
        <v>3955</v>
      </c>
      <c r="I189" s="65">
        <v>3484</v>
      </c>
      <c r="J189" s="65">
        <v>3470</v>
      </c>
      <c r="K189" s="66">
        <v>0.83150357995226731</v>
      </c>
      <c r="L189" s="66">
        <v>0.87737041719342601</v>
      </c>
      <c r="M189" s="65">
        <v>706</v>
      </c>
      <c r="N189" s="65">
        <v>485</v>
      </c>
      <c r="O189" s="65">
        <v>16844</v>
      </c>
      <c r="P189" s="65">
        <v>38831</v>
      </c>
      <c r="Q189" s="65">
        <v>6425</v>
      </c>
      <c r="R189" s="65">
        <v>14238</v>
      </c>
      <c r="S189" s="65">
        <v>755825.24080074963</v>
      </c>
      <c r="T189" s="65">
        <v>2295572.8443864672</v>
      </c>
      <c r="U189" s="65">
        <v>617335.14196151996</v>
      </c>
      <c r="V189" s="65">
        <v>2008726.9852396799</v>
      </c>
      <c r="W189" s="65">
        <v>138490.0988392299</v>
      </c>
      <c r="X189" s="65">
        <v>286845.85914677969</v>
      </c>
      <c r="Y189" s="65">
        <v>336.83639435503142</v>
      </c>
      <c r="Z189" s="65">
        <v>937.60478850587447</v>
      </c>
      <c r="AA189" s="65">
        <v>552.87643469798184</v>
      </c>
      <c r="AB189" s="65">
        <v>2328.4304013119745</v>
      </c>
      <c r="AC189" s="65">
        <v>1.6413797438861089</v>
      </c>
      <c r="AD189" s="65">
        <v>2.4833815162382629</v>
      </c>
      <c r="AE189" s="65">
        <v>1.5129841375760138</v>
      </c>
      <c r="AF189" s="65">
        <v>1.6738032759298072</v>
      </c>
      <c r="AG189" s="65">
        <v>1.1631447770545869</v>
      </c>
      <c r="AH189" s="65">
        <v>0.69491128006572545</v>
      </c>
      <c r="AI189" s="66">
        <v>0.1174985511839135</v>
      </c>
      <c r="AJ189" s="66">
        <v>0.12522660309388667</v>
      </c>
      <c r="AK189" s="66">
        <v>8.7109608279890782E-2</v>
      </c>
      <c r="AL189" s="66">
        <v>8.2823283516852753E-2</v>
      </c>
      <c r="AM189" s="66">
        <v>-5.7553872068425438E-3</v>
      </c>
      <c r="AN189" s="66">
        <v>-3.6850499471744236E-2</v>
      </c>
      <c r="AO189" s="65">
        <v>168.9</v>
      </c>
      <c r="AP189" s="65">
        <v>167.6</v>
      </c>
      <c r="AQ189" s="65">
        <v>1.6222049286640725</v>
      </c>
      <c r="AR189" s="65">
        <v>2.100880273446645</v>
      </c>
      <c r="AS189" s="65">
        <f t="shared" si="78"/>
        <v>0.47867534478257245</v>
      </c>
      <c r="AT189" s="65">
        <v>1.504539559014267E-3</v>
      </c>
      <c r="AU189" s="65">
        <v>0</v>
      </c>
      <c r="AV189" s="65">
        <f t="shared" si="79"/>
        <v>-1.504539559014267E-3</v>
      </c>
      <c r="AW189" s="65">
        <v>2.5940337224383917E-4</v>
      </c>
      <c r="AX189" s="65">
        <v>1.8729222269045279E-3</v>
      </c>
      <c r="AY189" s="65">
        <f t="shared" si="80"/>
        <v>1.6135188546606888E-3</v>
      </c>
      <c r="AZ189" s="65">
        <v>1.4526588845654995E-3</v>
      </c>
      <c r="BA189" s="65">
        <v>1.7090415320503815E-3</v>
      </c>
      <c r="BB189" s="65">
        <f t="shared" si="81"/>
        <v>2.5638264748488199E-4</v>
      </c>
      <c r="BC189" s="65">
        <v>0</v>
      </c>
      <c r="BD189" s="65">
        <v>0</v>
      </c>
      <c r="BE189" s="65">
        <f t="shared" si="82"/>
        <v>0</v>
      </c>
      <c r="BF189" s="65">
        <v>0</v>
      </c>
      <c r="BG189" s="65">
        <v>0</v>
      </c>
      <c r="BH189" s="65">
        <f t="shared" si="83"/>
        <v>0</v>
      </c>
      <c r="BI189" s="65">
        <v>0</v>
      </c>
      <c r="BJ189" s="65">
        <v>5.2675937631689847E-3</v>
      </c>
      <c r="BK189" s="65">
        <f t="shared" si="84"/>
        <v>5.2675937631689847E-3</v>
      </c>
      <c r="BL189" s="65">
        <v>0</v>
      </c>
      <c r="BM189" s="65">
        <v>0</v>
      </c>
      <c r="BN189" s="65">
        <f t="shared" si="85"/>
        <v>0</v>
      </c>
      <c r="BO189" s="65">
        <v>3.2684824902723736E-3</v>
      </c>
      <c r="BP189" s="65">
        <v>2.3411527836306599E-3</v>
      </c>
      <c r="BQ189" s="65">
        <f t="shared" si="86"/>
        <v>-9.2732970664171363E-4</v>
      </c>
      <c r="BR189" s="65">
        <v>0</v>
      </c>
      <c r="BS189" s="65">
        <v>0</v>
      </c>
      <c r="BT189" s="65">
        <f t="shared" si="87"/>
        <v>0</v>
      </c>
      <c r="BU189" s="65">
        <v>2.5940337224383917E-4</v>
      </c>
      <c r="BV189" s="65">
        <v>1.4046916701783958E-4</v>
      </c>
      <c r="BW189" s="65">
        <f t="shared" si="88"/>
        <v>-1.1893420522599959E-4</v>
      </c>
      <c r="BX189" s="65">
        <v>0.30070038910505836</v>
      </c>
      <c r="BY189" s="65">
        <v>0.56115091070843282</v>
      </c>
      <c r="BZ189" s="65">
        <f t="shared" si="89"/>
        <v>0.26045052160337445</v>
      </c>
      <c r="CA189" s="65">
        <v>0.99693904020752266</v>
      </c>
      <c r="CB189" s="65">
        <v>1.2671957671957672</v>
      </c>
      <c r="CC189" s="65">
        <f t="shared" si="90"/>
        <v>0.27025672698824454</v>
      </c>
      <c r="CD189" s="65">
        <v>2.6459143968871595E-3</v>
      </c>
      <c r="CE189" s="65">
        <v>5.8528819590766498E-4</v>
      </c>
      <c r="CF189" s="65">
        <f t="shared" si="91"/>
        <v>-2.0606262009794946E-3</v>
      </c>
      <c r="CG189" s="65">
        <v>0.31408560311284045</v>
      </c>
      <c r="CH189" s="65">
        <v>0.26047665870674719</v>
      </c>
      <c r="CI189" s="65">
        <f t="shared" si="92"/>
        <v>-5.3608944406093262E-2</v>
      </c>
      <c r="CJ189" s="65">
        <v>4.8767833981841764E-2</v>
      </c>
      <c r="CK189" s="65">
        <v>7.7960387694900976E-2</v>
      </c>
      <c r="CL189" s="65">
        <f t="shared" si="93"/>
        <v>2.9192553713059212E-2</v>
      </c>
      <c r="CM189" s="65">
        <v>2.0648508430609596E-2</v>
      </c>
      <c r="CN189" s="65">
        <v>1.8705810741208969E-2</v>
      </c>
      <c r="CO189" s="65">
        <f t="shared" si="94"/>
        <v>-1.942697689400627E-3</v>
      </c>
      <c r="CP189" s="65">
        <v>8.61219195849546E-3</v>
      </c>
      <c r="CQ189" s="65">
        <v>1.3719155312075666E-2</v>
      </c>
      <c r="CR189" s="65">
        <f t="shared" si="95"/>
        <v>5.1069633535802059E-3</v>
      </c>
      <c r="CS189" s="65">
        <v>0</v>
      </c>
      <c r="CT189" s="65">
        <v>0</v>
      </c>
      <c r="CU189" s="65">
        <f t="shared" si="96"/>
        <v>0</v>
      </c>
      <c r="CV189" s="65">
        <v>0</v>
      </c>
      <c r="CW189" s="65">
        <v>5.0803015404785315E-3</v>
      </c>
      <c r="CX189" s="65">
        <f t="shared" si="97"/>
        <v>5.0803015404785315E-3</v>
      </c>
      <c r="CY189" s="65">
        <v>0</v>
      </c>
      <c r="CZ189" s="65">
        <v>1.4046916701783959E-3</v>
      </c>
      <c r="DA189" s="65">
        <f t="shared" si="98"/>
        <v>1.4046916701783959E-3</v>
      </c>
      <c r="DB189" s="65">
        <v>0</v>
      </c>
      <c r="DC189" s="65">
        <v>0</v>
      </c>
      <c r="DD189" s="65">
        <f t="shared" si="99"/>
        <v>0</v>
      </c>
      <c r="DE189" s="65">
        <v>4.6692607003891048E-4</v>
      </c>
      <c r="DF189" s="65">
        <v>8.4281500210703754E-4</v>
      </c>
      <c r="DG189" s="65">
        <f t="shared" si="100"/>
        <v>3.7588893206812706E-4</v>
      </c>
      <c r="DH189" s="65">
        <v>1.77431906614786E-2</v>
      </c>
      <c r="DI189" s="65">
        <v>1.0909771971718876E-2</v>
      </c>
      <c r="DJ189" s="65">
        <f t="shared" si="101"/>
        <v>-6.8334186897597241E-3</v>
      </c>
      <c r="DK189" s="65">
        <v>5.1880674448767834E-4</v>
      </c>
      <c r="DL189" s="65">
        <v>1.3812801423420894E-3</v>
      </c>
      <c r="DM189" s="65">
        <f t="shared" si="102"/>
        <v>8.6247339785441109E-4</v>
      </c>
      <c r="DN189" s="65">
        <v>3.6316472114137488E-4</v>
      </c>
      <c r="DO189" s="65">
        <v>1.1471648639790231E-3</v>
      </c>
      <c r="DP189" s="65">
        <f t="shared" si="103"/>
        <v>7.8400014283764815E-4</v>
      </c>
      <c r="DQ189" s="65">
        <v>0</v>
      </c>
      <c r="DR189" s="65">
        <v>0</v>
      </c>
      <c r="DS189" s="65">
        <f t="shared" si="104"/>
        <v>0</v>
      </c>
      <c r="DT189" s="65">
        <v>1.5564202334630351E-4</v>
      </c>
      <c r="DU189" s="65">
        <v>2.3411527836306599E-4</v>
      </c>
      <c r="DV189" s="65">
        <f t="shared" si="105"/>
        <v>7.8473255016762474E-5</v>
      </c>
      <c r="DW189" s="65">
        <v>9.883268482490272E-2</v>
      </c>
      <c r="DX189" s="65">
        <v>4.6823055672613189E-5</v>
      </c>
      <c r="DY189" s="65">
        <f t="shared" si="106"/>
        <v>-9.8785861769230113E-2</v>
      </c>
      <c r="DZ189" s="65">
        <v>4.4098573281452658E-3</v>
      </c>
      <c r="EA189" s="65">
        <v>9.1539073839958796E-3</v>
      </c>
      <c r="EB189" s="65">
        <f t="shared" si="107"/>
        <v>4.7440500558506137E-3</v>
      </c>
      <c r="EC189" s="65">
        <v>9.4267185473411147E-2</v>
      </c>
      <c r="ED189" s="65">
        <v>4.9000327761389705E-2</v>
      </c>
      <c r="EE189" s="65">
        <f t="shared" si="108"/>
        <v>-4.5266857712021442E-2</v>
      </c>
      <c r="EF189" s="65">
        <v>1.5564202334630351E-4</v>
      </c>
      <c r="EG189" s="65">
        <v>0</v>
      </c>
      <c r="EH189" s="65">
        <f t="shared" si="109"/>
        <v>-1.5564202334630351E-4</v>
      </c>
      <c r="EI189" s="65">
        <v>0</v>
      </c>
      <c r="EJ189" s="65">
        <v>0</v>
      </c>
      <c r="EK189" s="65">
        <f t="shared" si="110"/>
        <v>0</v>
      </c>
      <c r="EL189" s="65">
        <v>0.26614785992217899</v>
      </c>
      <c r="EM189" s="65">
        <v>5.8201058201058198E-2</v>
      </c>
      <c r="EN189" s="65">
        <f t="shared" si="111"/>
        <v>-0.20794680172112079</v>
      </c>
      <c r="EO189" s="65">
        <v>1.2451361867704281E-2</v>
      </c>
      <c r="EP189" s="65">
        <v>5.0592311654258558E-2</v>
      </c>
      <c r="EQ189" s="65">
        <f t="shared" si="112"/>
        <v>3.8140949786554273E-2</v>
      </c>
      <c r="ER189" s="65">
        <v>0.1880674448767834</v>
      </c>
      <c r="ES189" s="65">
        <v>5.6421782085498895E-3</v>
      </c>
      <c r="ET189" s="65">
        <f t="shared" si="113"/>
        <v>-0.1824252666682335</v>
      </c>
      <c r="EU189" s="65">
        <v>2.6718547341115437</v>
      </c>
      <c r="EV189" s="65">
        <v>5.5930140000936462E-2</v>
      </c>
      <c r="EW189" s="65">
        <f t="shared" si="114"/>
        <v>-2.6159245941106071</v>
      </c>
      <c r="EX189" s="65">
        <v>7.3047989623865117</v>
      </c>
      <c r="EY189" s="65">
        <v>0.41063819824881775</v>
      </c>
      <c r="EZ189" s="65">
        <f t="shared" si="115"/>
        <v>-6.8941607641376939</v>
      </c>
      <c r="FA189" s="65">
        <v>2.2827496757457846E-2</v>
      </c>
      <c r="FB189" s="65">
        <v>1.7266001779276114</v>
      </c>
      <c r="FC189" s="65">
        <f t="shared" si="116"/>
        <v>1.7037726811701537</v>
      </c>
      <c r="FD189" s="72">
        <v>1.869930919790201</v>
      </c>
      <c r="FE189" s="66">
        <v>-1</v>
      </c>
      <c r="FF189" s="66">
        <v>15</v>
      </c>
      <c r="FG189" s="67">
        <v>1.6071428571428568</v>
      </c>
      <c r="FH189" s="67" t="s">
        <v>0</v>
      </c>
      <c r="FI189" s="67" t="s">
        <v>0</v>
      </c>
      <c r="FJ189" s="67" t="s">
        <v>0</v>
      </c>
      <c r="FK189" s="67" t="s">
        <v>0</v>
      </c>
      <c r="FL189" s="67">
        <v>0.58730158730158744</v>
      </c>
      <c r="FM189" s="67" t="s">
        <v>0</v>
      </c>
      <c r="FN189" s="67">
        <v>0.19999999999999996</v>
      </c>
      <c r="FO189" s="67">
        <v>3.1354382332643205</v>
      </c>
      <c r="FP189" s="67">
        <v>1.8167672772689425</v>
      </c>
      <c r="FQ189" s="67">
        <v>-0.50980392156862742</v>
      </c>
      <c r="FR189" s="67">
        <v>0.83779319458209445</v>
      </c>
      <c r="FS189" s="67">
        <v>2.542553191489362</v>
      </c>
      <c r="FT189" s="67">
        <v>1.0075376884422109</v>
      </c>
      <c r="FU189" s="67">
        <v>2.5301204819277108</v>
      </c>
      <c r="FV189" s="67" t="s">
        <v>0</v>
      </c>
      <c r="FW189" s="67" t="s">
        <v>0</v>
      </c>
      <c r="FX189" s="67" t="s">
        <v>0</v>
      </c>
      <c r="FY189" s="67" t="s">
        <v>0</v>
      </c>
      <c r="FZ189" s="67">
        <v>3</v>
      </c>
      <c r="GA189" s="67">
        <v>0.36257309941520477</v>
      </c>
      <c r="GB189" s="67">
        <v>4.9000000000000004</v>
      </c>
      <c r="GC189" s="67">
        <v>5.9999999999999991</v>
      </c>
      <c r="GD189" s="67" t="s">
        <v>0</v>
      </c>
      <c r="GE189" s="67">
        <v>2.3333333333333335</v>
      </c>
      <c r="GF189" s="67">
        <v>-0.99895013123359577</v>
      </c>
      <c r="GG189" s="67">
        <v>3.6000000000000005</v>
      </c>
      <c r="GH189" s="67">
        <v>0.15189873417721511</v>
      </c>
      <c r="GI189" s="67">
        <v>-1</v>
      </c>
      <c r="GJ189" s="67" t="s">
        <v>0</v>
      </c>
      <c r="GK189" s="67">
        <v>-0.51539961013645219</v>
      </c>
      <c r="GL189" s="67">
        <v>8.0041666666666664</v>
      </c>
      <c r="GM189" s="67">
        <v>-0.93351724137931036</v>
      </c>
      <c r="GN189" s="67">
        <v>-0.95361165048543695</v>
      </c>
      <c r="GO189" s="67">
        <v>-0.87542613636363642</v>
      </c>
      <c r="GP189" s="67">
        <v>166.61363636363637</v>
      </c>
    </row>
    <row r="190" spans="1:198" ht="13.8">
      <c r="A190" s="2">
        <v>4121406</v>
      </c>
      <c r="B190" s="2" t="s">
        <v>457</v>
      </c>
      <c r="C190" s="64">
        <v>1</v>
      </c>
      <c r="D190" s="64">
        <v>0</v>
      </c>
      <c r="E190" s="64">
        <v>0</v>
      </c>
      <c r="F190" s="64">
        <v>0</v>
      </c>
      <c r="G190" s="65">
        <v>16031</v>
      </c>
      <c r="H190" s="65">
        <v>16338</v>
      </c>
      <c r="I190" s="65">
        <v>9959</v>
      </c>
      <c r="J190" s="65">
        <v>11796</v>
      </c>
      <c r="K190" s="66">
        <v>0.62123385939741749</v>
      </c>
      <c r="L190" s="66">
        <v>0.72199779654792506</v>
      </c>
      <c r="M190" s="65">
        <v>6072</v>
      </c>
      <c r="N190" s="65">
        <v>4542</v>
      </c>
      <c r="O190" s="65">
        <v>69297</v>
      </c>
      <c r="P190" s="65">
        <v>228060</v>
      </c>
      <c r="Q190" s="65">
        <v>19475</v>
      </c>
      <c r="R190" s="65">
        <v>53001</v>
      </c>
      <c r="S190" s="65">
        <v>3873987.0414612927</v>
      </c>
      <c r="T190" s="65">
        <v>11333086.339919629</v>
      </c>
      <c r="U190" s="65">
        <v>2927754.1876043123</v>
      </c>
      <c r="V190" s="65">
        <v>8976116.8797651771</v>
      </c>
      <c r="W190" s="65">
        <v>946232.85385698103</v>
      </c>
      <c r="X190" s="65">
        <v>2356969.4601544775</v>
      </c>
      <c r="Y190" s="65">
        <v>475.92248665519065</v>
      </c>
      <c r="Z190" s="65">
        <v>1027.7101548522814</v>
      </c>
      <c r="AA190" s="65">
        <v>1029.9958152650729</v>
      </c>
      <c r="AB190" s="65">
        <v>1308.6170302511209</v>
      </c>
      <c r="AC190" s="65">
        <v>2.1642091814235127</v>
      </c>
      <c r="AD190" s="65">
        <v>1.2733327816919506</v>
      </c>
      <c r="AE190" s="65">
        <v>0.58835938439851432</v>
      </c>
      <c r="AF190" s="65">
        <v>1.6609000626841668</v>
      </c>
      <c r="AG190" s="65">
        <v>1.1757165084908454</v>
      </c>
      <c r="AH190" s="65">
        <v>0.70787914029624377</v>
      </c>
      <c r="AI190" s="66">
        <v>0.11331741712155852</v>
      </c>
      <c r="AJ190" s="66">
        <v>0.1185499656658926</v>
      </c>
      <c r="AK190" s="66">
        <v>0.12650589477724727</v>
      </c>
      <c r="AL190" s="66">
        <v>0.10530124635843818</v>
      </c>
      <c r="AM190" s="66">
        <v>1.8987338377862706E-3</v>
      </c>
      <c r="AN190" s="66">
        <v>-2.8614678297288143E-2</v>
      </c>
      <c r="AO190" s="65">
        <v>354.3</v>
      </c>
      <c r="AP190" s="65">
        <v>353.4</v>
      </c>
      <c r="AQ190" s="65">
        <v>1.0306889174154901</v>
      </c>
      <c r="AR190" s="65">
        <v>1.0603321949900315</v>
      </c>
      <c r="AS190" s="65">
        <f t="shared" si="78"/>
        <v>2.9643277574541438E-2</v>
      </c>
      <c r="AT190" s="65">
        <v>8.5579803166452726E-5</v>
      </c>
      <c r="AU190" s="65">
        <v>0</v>
      </c>
      <c r="AV190" s="65">
        <f t="shared" si="79"/>
        <v>-8.5579803166452726E-5</v>
      </c>
      <c r="AW190" s="65">
        <v>4.621309370988447E-4</v>
      </c>
      <c r="AX190" s="65">
        <v>4.3395407633818232E-4</v>
      </c>
      <c r="AY190" s="65">
        <f t="shared" si="80"/>
        <v>-2.8176860760662382E-5</v>
      </c>
      <c r="AZ190" s="65">
        <v>1.0611895592640137E-3</v>
      </c>
      <c r="BA190" s="65">
        <v>1.6980811682798438E-4</v>
      </c>
      <c r="BB190" s="65">
        <f t="shared" si="81"/>
        <v>-8.9138144243602934E-4</v>
      </c>
      <c r="BC190" s="65">
        <v>1.3641420624732564E-2</v>
      </c>
      <c r="BD190" s="65">
        <v>0</v>
      </c>
      <c r="BE190" s="65">
        <f t="shared" si="82"/>
        <v>-1.3641420624732564E-2</v>
      </c>
      <c r="BF190" s="65">
        <v>4.963628583654257E-4</v>
      </c>
      <c r="BG190" s="65">
        <v>8.6790815267636463E-4</v>
      </c>
      <c r="BH190" s="65">
        <f t="shared" si="83"/>
        <v>3.7154529431093894E-4</v>
      </c>
      <c r="BI190" s="65">
        <v>5.3059477963200686E-4</v>
      </c>
      <c r="BJ190" s="65">
        <v>2.3961812041282241E-3</v>
      </c>
      <c r="BK190" s="65">
        <f t="shared" si="84"/>
        <v>1.8655864244962173E-3</v>
      </c>
      <c r="BL190" s="65">
        <v>4.963628583654257E-4</v>
      </c>
      <c r="BM190" s="65">
        <v>1.5597189990125973E-3</v>
      </c>
      <c r="BN190" s="65">
        <f t="shared" si="85"/>
        <v>1.0633561406471715E-3</v>
      </c>
      <c r="BO190" s="65">
        <v>6.1891313649978602E-2</v>
      </c>
      <c r="BP190" s="65">
        <v>2.31630849732395E-2</v>
      </c>
      <c r="BQ190" s="65">
        <f t="shared" si="86"/>
        <v>-3.8728228676739099E-2</v>
      </c>
      <c r="BR190" s="65">
        <v>8.1471972614462988E-3</v>
      </c>
      <c r="BS190" s="65">
        <v>5.4829154166902511E-2</v>
      </c>
      <c r="BT190" s="65">
        <f t="shared" si="87"/>
        <v>4.6681956905456214E-2</v>
      </c>
      <c r="BU190" s="65">
        <v>9.114249037227215E-2</v>
      </c>
      <c r="BV190" s="65">
        <v>9.8205694232184296E-2</v>
      </c>
      <c r="BW190" s="65">
        <f t="shared" si="88"/>
        <v>7.0632038599121455E-3</v>
      </c>
      <c r="BX190" s="65">
        <v>0.3486007702182285</v>
      </c>
      <c r="BY190" s="65">
        <v>0.2124488217203449</v>
      </c>
      <c r="BZ190" s="65">
        <f t="shared" si="89"/>
        <v>-0.13615194849788359</v>
      </c>
      <c r="CA190" s="65">
        <v>0.41352160890029949</v>
      </c>
      <c r="CB190" s="65">
        <v>0.53684521675691654</v>
      </c>
      <c r="CC190" s="65">
        <f t="shared" si="90"/>
        <v>0.12332360785661706</v>
      </c>
      <c r="CD190" s="65">
        <v>2.5502781343602907E-3</v>
      </c>
      <c r="CE190" s="65">
        <v>3.0439677238794237E-3</v>
      </c>
      <c r="CF190" s="65">
        <f t="shared" si="91"/>
        <v>4.9368958951913301E-4</v>
      </c>
      <c r="CG190" s="65">
        <v>7.9418057338468129E-2</v>
      </c>
      <c r="CH190" s="65">
        <v>0.12109834405640145</v>
      </c>
      <c r="CI190" s="65">
        <f t="shared" si="92"/>
        <v>4.1680286717933321E-2</v>
      </c>
      <c r="CJ190" s="65">
        <v>4.5408643560119817E-2</v>
      </c>
      <c r="CK190" s="65">
        <v>4.0357729099450956E-2</v>
      </c>
      <c r="CL190" s="65">
        <f t="shared" si="93"/>
        <v>-5.0509144606688608E-3</v>
      </c>
      <c r="CM190" s="65">
        <v>2.7385537013264872E-3</v>
      </c>
      <c r="CN190" s="65">
        <v>2.4339163412011094E-3</v>
      </c>
      <c r="CO190" s="65">
        <f t="shared" si="94"/>
        <v>-3.0463736012537783E-4</v>
      </c>
      <c r="CP190" s="65">
        <v>0</v>
      </c>
      <c r="CQ190" s="65">
        <v>0</v>
      </c>
      <c r="CR190" s="65">
        <f t="shared" si="95"/>
        <v>0</v>
      </c>
      <c r="CS190" s="65">
        <v>5.3059477963200681E-3</v>
      </c>
      <c r="CT190" s="65">
        <v>5.2137381055703345E-3</v>
      </c>
      <c r="CU190" s="65">
        <f t="shared" si="96"/>
        <v>-9.2209690749733668E-5</v>
      </c>
      <c r="CV190" s="65">
        <v>7.9589216944801026E-3</v>
      </c>
      <c r="CW190" s="65">
        <v>1.5546876474028791E-2</v>
      </c>
      <c r="CX190" s="65">
        <f t="shared" si="97"/>
        <v>7.5879547795486887E-3</v>
      </c>
      <c r="CY190" s="65">
        <v>0</v>
      </c>
      <c r="CZ190" s="65">
        <v>0</v>
      </c>
      <c r="DA190" s="65">
        <f t="shared" si="98"/>
        <v>0</v>
      </c>
      <c r="DB190" s="65">
        <v>8.7291399229781771E-4</v>
      </c>
      <c r="DC190" s="65">
        <v>8.0501625755488885E-4</v>
      </c>
      <c r="DD190" s="65">
        <f t="shared" si="99"/>
        <v>-6.7897734742928856E-5</v>
      </c>
      <c r="DE190" s="65">
        <v>7.3769790329482237E-3</v>
      </c>
      <c r="DF190" s="65">
        <v>2.2829757929095679E-3</v>
      </c>
      <c r="DG190" s="65">
        <f t="shared" si="100"/>
        <v>-5.0940032400386553E-3</v>
      </c>
      <c r="DH190" s="65">
        <v>1.6482670089858792E-2</v>
      </c>
      <c r="DI190" s="65">
        <v>1.0521814053822883E-2</v>
      </c>
      <c r="DJ190" s="65">
        <f t="shared" si="101"/>
        <v>-5.9608560360359091E-3</v>
      </c>
      <c r="DK190" s="65">
        <v>7.8562259306803588E-3</v>
      </c>
      <c r="DL190" s="65">
        <v>1.2767054709659565E-2</v>
      </c>
      <c r="DM190" s="65">
        <f t="shared" si="102"/>
        <v>4.9108287789792066E-3</v>
      </c>
      <c r="DN190" s="65">
        <v>1.0269576379974327E-3</v>
      </c>
      <c r="DO190" s="65">
        <v>4.0376596667987394E-3</v>
      </c>
      <c r="DP190" s="65">
        <f t="shared" si="103"/>
        <v>3.0107020288013065E-3</v>
      </c>
      <c r="DQ190" s="65">
        <v>0</v>
      </c>
      <c r="DR190" s="65">
        <v>0</v>
      </c>
      <c r="DS190" s="65">
        <f t="shared" si="104"/>
        <v>0</v>
      </c>
      <c r="DT190" s="65">
        <v>6.8292682926829268E-3</v>
      </c>
      <c r="DU190" s="65">
        <v>8.7293950428608269E-3</v>
      </c>
      <c r="DV190" s="65">
        <f t="shared" si="105"/>
        <v>1.9001267501779001E-3</v>
      </c>
      <c r="DW190" s="65">
        <v>0.15221223791185282</v>
      </c>
      <c r="DX190" s="65">
        <v>4.4024326585032988E-5</v>
      </c>
      <c r="DY190" s="65">
        <f t="shared" si="106"/>
        <v>-0.15216821358526778</v>
      </c>
      <c r="DZ190" s="65">
        <v>0.14218228498074453</v>
      </c>
      <c r="EA190" s="65">
        <v>0.2851518524807708</v>
      </c>
      <c r="EB190" s="65">
        <f t="shared" si="107"/>
        <v>0.14296956750002626</v>
      </c>
      <c r="EC190" s="65">
        <v>8.4039366709456557E-3</v>
      </c>
      <c r="ED190" s="65">
        <v>8.1445004182311032E-3</v>
      </c>
      <c r="EE190" s="65">
        <f t="shared" si="108"/>
        <v>-2.5943625271455245E-4</v>
      </c>
      <c r="EF190" s="65">
        <v>1.2152332049636286E-3</v>
      </c>
      <c r="EG190" s="65">
        <v>2.5156758048590277E-5</v>
      </c>
      <c r="EH190" s="65">
        <f t="shared" si="109"/>
        <v>-1.1900764469150384E-3</v>
      </c>
      <c r="EI190" s="65">
        <v>1.0269576379974327E-4</v>
      </c>
      <c r="EJ190" s="65">
        <v>1.7483946843770244E-3</v>
      </c>
      <c r="EK190" s="65">
        <f t="shared" si="110"/>
        <v>1.6456989205772812E-3</v>
      </c>
      <c r="EL190" s="65">
        <v>1.2394865211810013</v>
      </c>
      <c r="EM190" s="65">
        <v>0.29511392866801256</v>
      </c>
      <c r="EN190" s="65">
        <f t="shared" si="111"/>
        <v>-0.94437259251298877</v>
      </c>
      <c r="EO190" s="65">
        <v>6.1617458279845955E-3</v>
      </c>
      <c r="EP190" s="65">
        <v>0.54710288485122927</v>
      </c>
      <c r="EQ190" s="65">
        <f t="shared" si="112"/>
        <v>0.5409411390232447</v>
      </c>
      <c r="ER190" s="65">
        <v>1.0431664527171589</v>
      </c>
      <c r="ES190" s="65">
        <v>2.2515298453488299E-3</v>
      </c>
      <c r="ET190" s="65">
        <f t="shared" si="113"/>
        <v>-1.04091492287181</v>
      </c>
      <c r="EU190" s="65">
        <v>18.485511339323917</v>
      </c>
      <c r="EV190" s="65">
        <v>0.44801041489783211</v>
      </c>
      <c r="EW190" s="65">
        <f t="shared" si="114"/>
        <v>-18.037500924426084</v>
      </c>
      <c r="EX190" s="65">
        <v>2.2430979888746259</v>
      </c>
      <c r="EY190" s="65">
        <v>16.39824405828821</v>
      </c>
      <c r="EZ190" s="65">
        <f t="shared" si="115"/>
        <v>14.155146069413584</v>
      </c>
      <c r="FA190" s="65">
        <v>0.41533590072742832</v>
      </c>
      <c r="FB190" s="65">
        <v>1.287629793148557</v>
      </c>
      <c r="FC190" s="65">
        <f t="shared" si="116"/>
        <v>0.87229389242112865</v>
      </c>
      <c r="FD190" s="72">
        <v>1.7997608688432027</v>
      </c>
      <c r="FE190" s="66">
        <v>-1</v>
      </c>
      <c r="FF190" s="66">
        <v>1.5555555555555554</v>
      </c>
      <c r="FG190" s="67">
        <v>-0.56451612903225801</v>
      </c>
      <c r="FH190" s="67">
        <v>-1</v>
      </c>
      <c r="FI190" s="67">
        <v>3.7586206896551726</v>
      </c>
      <c r="FJ190" s="67">
        <v>11.29032258064516</v>
      </c>
      <c r="FK190" s="67">
        <v>7.5517241379310356</v>
      </c>
      <c r="FL190" s="67">
        <v>1.8528761061947119E-2</v>
      </c>
      <c r="FM190" s="67">
        <v>17.315126050420169</v>
      </c>
      <c r="FN190" s="67">
        <v>1.9323943661971832</v>
      </c>
      <c r="FO190" s="67">
        <v>0.65856532626307263</v>
      </c>
      <c r="FP190" s="67">
        <v>2.5331125827814569</v>
      </c>
      <c r="FQ190" s="67">
        <v>2.2483221476510069</v>
      </c>
      <c r="FR190" s="67">
        <v>3.1497844827586201</v>
      </c>
      <c r="FS190" s="67">
        <v>1.4187712024123633</v>
      </c>
      <c r="FT190" s="67">
        <v>1.4187499999999997</v>
      </c>
      <c r="FU190" s="67" t="s">
        <v>0</v>
      </c>
      <c r="FV190" s="67">
        <v>1.6741935483870969</v>
      </c>
      <c r="FW190" s="67">
        <v>4.3161290322580648</v>
      </c>
      <c r="FX190" s="67" t="s">
        <v>0</v>
      </c>
      <c r="FY190" s="67">
        <v>1.5098039215686274</v>
      </c>
      <c r="FZ190" s="67">
        <v>-0.15777262180974472</v>
      </c>
      <c r="GA190" s="67">
        <v>0.73727933541017632</v>
      </c>
      <c r="GB190" s="67">
        <v>3.4226579520697165</v>
      </c>
      <c r="GC190" s="67">
        <v>9.6999999999999993</v>
      </c>
      <c r="GD190" s="67" t="s">
        <v>0</v>
      </c>
      <c r="GE190" s="67">
        <v>2.4786967418546366</v>
      </c>
      <c r="GF190" s="67">
        <v>-0.99921286405037668</v>
      </c>
      <c r="GG190" s="67">
        <v>4.4580474298784161</v>
      </c>
      <c r="GH190" s="67">
        <v>1.6374745417515277</v>
      </c>
      <c r="GI190" s="67">
        <v>-0.94366197183098588</v>
      </c>
      <c r="GJ190" s="67">
        <v>45.333333333333336</v>
      </c>
      <c r="GK190" s="67">
        <v>-0.35203060054959467</v>
      </c>
      <c r="GL190" s="67">
        <v>240.64166666666668</v>
      </c>
      <c r="GM190" s="67">
        <v>-0.99412604393981652</v>
      </c>
      <c r="GN190" s="67">
        <v>-0.93404264381268431</v>
      </c>
      <c r="GO190" s="67">
        <v>18.89553844627746</v>
      </c>
      <c r="GP190" s="67">
        <v>7.4371960768152974</v>
      </c>
    </row>
    <row r="191" spans="1:198" ht="13.8">
      <c r="A191" s="2">
        <v>4121505</v>
      </c>
      <c r="B191" s="2" t="s">
        <v>458</v>
      </c>
      <c r="C191" s="64">
        <v>1</v>
      </c>
      <c r="D191" s="64">
        <v>0</v>
      </c>
      <c r="E191" s="64">
        <v>0</v>
      </c>
      <c r="F191" s="64">
        <v>0</v>
      </c>
      <c r="G191" s="65">
        <v>13645</v>
      </c>
      <c r="H191" s="65">
        <v>14176</v>
      </c>
      <c r="I191" s="65">
        <v>6552</v>
      </c>
      <c r="J191" s="65">
        <v>7505</v>
      </c>
      <c r="K191" s="66">
        <v>0.48017588860388422</v>
      </c>
      <c r="L191" s="66">
        <v>0.52941591422121892</v>
      </c>
      <c r="M191" s="65">
        <v>7093</v>
      </c>
      <c r="N191" s="65">
        <v>6671</v>
      </c>
      <c r="O191" s="65">
        <v>39422</v>
      </c>
      <c r="P191" s="65">
        <v>126561</v>
      </c>
      <c r="Q191" s="65">
        <v>14634</v>
      </c>
      <c r="R191" s="65">
        <v>43641</v>
      </c>
      <c r="S191" s="65">
        <v>1853052.68604289</v>
      </c>
      <c r="T191" s="65">
        <v>6239620.1166496547</v>
      </c>
      <c r="U191" s="65">
        <v>1200443.3766710802</v>
      </c>
      <c r="V191" s="65">
        <v>4157706.5374237276</v>
      </c>
      <c r="W191" s="65">
        <v>652609.30937180994</v>
      </c>
      <c r="X191" s="65">
        <v>2081913.5792259024</v>
      </c>
      <c r="Y191" s="65">
        <v>322.31124770316939</v>
      </c>
      <c r="Z191" s="65">
        <v>769.61016936603073</v>
      </c>
      <c r="AA191" s="65">
        <v>445.06544873411065</v>
      </c>
      <c r="AB191" s="65">
        <v>1520.1741048968447</v>
      </c>
      <c r="AC191" s="65">
        <v>1.380856088348462</v>
      </c>
      <c r="AD191" s="65">
        <v>1.9752521021767342</v>
      </c>
      <c r="AE191" s="65">
        <v>1.4304547149002216</v>
      </c>
      <c r="AF191" s="65">
        <v>1.524505217474365</v>
      </c>
      <c r="AG191" s="65">
        <v>1.2517990263579211</v>
      </c>
      <c r="AH191" s="65">
        <v>0.82111823036707343</v>
      </c>
      <c r="AI191" s="66">
        <v>0.12908604102399179</v>
      </c>
      <c r="AJ191" s="66">
        <v>0.13227316669145495</v>
      </c>
      <c r="AK191" s="66">
        <v>0.12371486102591822</v>
      </c>
      <c r="AL191" s="66">
        <v>0.11545785030062805</v>
      </c>
      <c r="AM191" s="66">
        <v>3.8250207611549847E-3</v>
      </c>
      <c r="AN191" s="66">
        <v>-6.1150871295390097E-3</v>
      </c>
      <c r="AO191" s="65">
        <v>481.3</v>
      </c>
      <c r="AP191" s="65">
        <v>481.8</v>
      </c>
      <c r="AQ191" s="65">
        <v>1.4027379162680516</v>
      </c>
      <c r="AR191" s="65">
        <v>1.70969195634075</v>
      </c>
      <c r="AS191" s="65">
        <f t="shared" si="78"/>
        <v>0.30695404007269844</v>
      </c>
      <c r="AT191" s="65">
        <v>0</v>
      </c>
      <c r="AU191" s="65">
        <v>0</v>
      </c>
      <c r="AV191" s="65">
        <f t="shared" si="79"/>
        <v>0</v>
      </c>
      <c r="AW191" s="65">
        <v>0</v>
      </c>
      <c r="AX191" s="65">
        <v>8.096361983761448E-4</v>
      </c>
      <c r="AY191" s="65">
        <f t="shared" si="80"/>
        <v>8.096361983761448E-4</v>
      </c>
      <c r="AZ191" s="65">
        <v>1.9930754863104187E-2</v>
      </c>
      <c r="BA191" s="65">
        <v>6.9964788463447976E-3</v>
      </c>
      <c r="BB191" s="65">
        <f t="shared" si="81"/>
        <v>-1.2934276016759391E-2</v>
      </c>
      <c r="BC191" s="65">
        <v>1.8222404446266685E-4</v>
      </c>
      <c r="BD191" s="65">
        <v>0</v>
      </c>
      <c r="BE191" s="65">
        <f t="shared" si="82"/>
        <v>-1.8222404446266685E-4</v>
      </c>
      <c r="BF191" s="65">
        <v>0.15623434012117901</v>
      </c>
      <c r="BG191" s="65">
        <v>8.1727427571931591E-2</v>
      </c>
      <c r="BH191" s="65">
        <f t="shared" si="83"/>
        <v>-7.450691254924742E-2</v>
      </c>
      <c r="BI191" s="65">
        <v>0</v>
      </c>
      <c r="BJ191" s="65">
        <v>0</v>
      </c>
      <c r="BK191" s="65">
        <f t="shared" si="84"/>
        <v>0</v>
      </c>
      <c r="BL191" s="65">
        <v>9.1795362398068431E-3</v>
      </c>
      <c r="BM191" s="65">
        <v>2.4755008669217784E-2</v>
      </c>
      <c r="BN191" s="65">
        <f t="shared" si="85"/>
        <v>1.5575472429410941E-2</v>
      </c>
      <c r="BO191" s="65">
        <v>0.2488269327137716</v>
      </c>
      <c r="BP191" s="65">
        <v>0.37902431200018333</v>
      </c>
      <c r="BQ191" s="65">
        <f t="shared" si="86"/>
        <v>0.13019737928641173</v>
      </c>
      <c r="BR191" s="65">
        <v>0.25907703521479658</v>
      </c>
      <c r="BS191" s="65">
        <v>0.40810247244563597</v>
      </c>
      <c r="BT191" s="65">
        <f t="shared" si="87"/>
        <v>0.14902543723083939</v>
      </c>
      <c r="BU191" s="65">
        <v>8.1545259897043403E-3</v>
      </c>
      <c r="BV191" s="65">
        <v>6.4847276643523293E-3</v>
      </c>
      <c r="BW191" s="65">
        <f t="shared" si="88"/>
        <v>-1.6697983253520111E-3</v>
      </c>
      <c r="BX191" s="65">
        <v>0.39068835132795771</v>
      </c>
      <c r="BY191" s="65">
        <v>0.34137622877569257</v>
      </c>
      <c r="BZ191" s="65">
        <f t="shared" si="89"/>
        <v>-4.9312122552265136E-2</v>
      </c>
      <c r="CA191" s="65">
        <v>0.29782242266867109</v>
      </c>
      <c r="CB191" s="65">
        <v>0.43668415786378251</v>
      </c>
      <c r="CC191" s="65">
        <f t="shared" si="90"/>
        <v>0.13886173519511141</v>
      </c>
      <c r="CD191" s="65">
        <v>8.2000820008200077E-4</v>
      </c>
      <c r="CE191" s="65">
        <v>7.7908388900346001E-4</v>
      </c>
      <c r="CF191" s="65">
        <f t="shared" si="91"/>
        <v>-4.0924311078540765E-5</v>
      </c>
      <c r="CG191" s="65">
        <v>5.5578333561113382E-3</v>
      </c>
      <c r="CH191" s="65">
        <v>2.095888422966171E-2</v>
      </c>
      <c r="CI191" s="65">
        <f t="shared" si="92"/>
        <v>1.5401050873550372E-2</v>
      </c>
      <c r="CJ191" s="65">
        <v>2.4850804063596191E-2</v>
      </c>
      <c r="CK191" s="65">
        <v>8.9059981821375932E-3</v>
      </c>
      <c r="CL191" s="65">
        <f t="shared" si="93"/>
        <v>-1.59448058814586E-2</v>
      </c>
      <c r="CM191" s="65">
        <v>0</v>
      </c>
      <c r="CN191" s="65">
        <v>0</v>
      </c>
      <c r="CO191" s="65">
        <f t="shared" si="94"/>
        <v>0</v>
      </c>
      <c r="CP191" s="65">
        <v>0</v>
      </c>
      <c r="CQ191" s="65">
        <v>0</v>
      </c>
      <c r="CR191" s="65">
        <f t="shared" si="95"/>
        <v>0</v>
      </c>
      <c r="CS191" s="65">
        <v>1.9315748713042688E-2</v>
      </c>
      <c r="CT191" s="65">
        <v>7.4853157963077534E-3</v>
      </c>
      <c r="CU191" s="65">
        <f t="shared" si="96"/>
        <v>-1.1830432916734935E-2</v>
      </c>
      <c r="CV191" s="65">
        <v>0</v>
      </c>
      <c r="CW191" s="65">
        <v>0</v>
      </c>
      <c r="CX191" s="65">
        <f t="shared" si="97"/>
        <v>0</v>
      </c>
      <c r="CY191" s="65">
        <v>0</v>
      </c>
      <c r="CZ191" s="65">
        <v>0</v>
      </c>
      <c r="DA191" s="65">
        <f t="shared" si="98"/>
        <v>0</v>
      </c>
      <c r="DB191" s="65">
        <v>4.0317069837365041E-3</v>
      </c>
      <c r="DC191" s="65">
        <v>1.0235023639849376E-3</v>
      </c>
      <c r="DD191" s="65">
        <f t="shared" si="99"/>
        <v>-3.0082046197515665E-3</v>
      </c>
      <c r="DE191" s="65">
        <v>0</v>
      </c>
      <c r="DF191" s="65">
        <v>0</v>
      </c>
      <c r="DG191" s="65">
        <f t="shared" si="100"/>
        <v>0</v>
      </c>
      <c r="DH191" s="65">
        <v>1.5033483668170015E-3</v>
      </c>
      <c r="DI191" s="65">
        <v>3.9718002184490117E-4</v>
      </c>
      <c r="DJ191" s="65">
        <f t="shared" si="101"/>
        <v>-1.1061683449721004E-3</v>
      </c>
      <c r="DK191" s="65">
        <v>2.022686893535602E-2</v>
      </c>
      <c r="DL191" s="65">
        <v>1.6208000122209239E-2</v>
      </c>
      <c r="DM191" s="65">
        <f t="shared" si="102"/>
        <v>-4.0188688131467809E-3</v>
      </c>
      <c r="DN191" s="65">
        <v>6.2183955172885061E-3</v>
      </c>
      <c r="DO191" s="65">
        <v>6.347242272175248E-3</v>
      </c>
      <c r="DP191" s="65">
        <f t="shared" si="103"/>
        <v>1.2884675488674183E-4</v>
      </c>
      <c r="DQ191" s="65">
        <v>2.050020500205002E-3</v>
      </c>
      <c r="DR191" s="65">
        <v>7.027031155717483E-4</v>
      </c>
      <c r="DS191" s="65">
        <f t="shared" si="104"/>
        <v>-1.3473173846332539E-3</v>
      </c>
      <c r="DT191" s="65">
        <v>1.0887886656644344E-2</v>
      </c>
      <c r="DU191" s="65">
        <v>9.1580547344622416E-3</v>
      </c>
      <c r="DV191" s="65">
        <f t="shared" si="105"/>
        <v>-1.7298319221821026E-3</v>
      </c>
      <c r="DW191" s="65">
        <v>4.7082137488041548E-2</v>
      </c>
      <c r="DX191" s="65">
        <v>2.2914232029513531E-5</v>
      </c>
      <c r="DY191" s="65">
        <f t="shared" si="106"/>
        <v>-4.7059223256012035E-2</v>
      </c>
      <c r="DZ191" s="65">
        <v>3.826704933716004E-2</v>
      </c>
      <c r="EA191" s="65">
        <v>3.2217410233496023E-2</v>
      </c>
      <c r="EB191" s="65">
        <f t="shared" si="107"/>
        <v>-6.0496391036640174E-3</v>
      </c>
      <c r="EC191" s="65">
        <v>5.6945013894583391E-3</v>
      </c>
      <c r="ED191" s="65">
        <v>4.071095223910237E-3</v>
      </c>
      <c r="EE191" s="65">
        <f t="shared" si="108"/>
        <v>-1.6234061655481021E-3</v>
      </c>
      <c r="EF191" s="65">
        <v>2.8472506947291695E-3</v>
      </c>
      <c r="EG191" s="65">
        <v>0</v>
      </c>
      <c r="EH191" s="65">
        <f t="shared" si="109"/>
        <v>-2.8472506947291695E-3</v>
      </c>
      <c r="EI191" s="65">
        <v>2.7333606669400026E-4</v>
      </c>
      <c r="EJ191" s="65">
        <v>8.4018850774882938E-4</v>
      </c>
      <c r="EK191" s="65">
        <f t="shared" si="110"/>
        <v>5.6685244105482912E-4</v>
      </c>
      <c r="EL191" s="65">
        <v>0.41592638148603711</v>
      </c>
      <c r="EM191" s="65">
        <v>3.7151608197184605E-2</v>
      </c>
      <c r="EN191" s="65">
        <f t="shared" si="111"/>
        <v>-0.37877477328885251</v>
      </c>
      <c r="EO191" s="65">
        <v>0.21866885335520023</v>
      </c>
      <c r="EP191" s="65">
        <v>0.15012641018002948</v>
      </c>
      <c r="EQ191" s="65">
        <f t="shared" si="112"/>
        <v>-6.8542443175170747E-2</v>
      </c>
      <c r="ER191" s="65">
        <v>0.91522026331374429</v>
      </c>
      <c r="ES191" s="65">
        <v>4.3369003154525944E-2</v>
      </c>
      <c r="ET191" s="65">
        <f t="shared" si="113"/>
        <v>-0.87185126015921832</v>
      </c>
      <c r="EU191" s="65">
        <v>10.63277299439661</v>
      </c>
      <c r="EV191" s="65">
        <v>0.3931318408530205</v>
      </c>
      <c r="EW191" s="65">
        <f t="shared" si="114"/>
        <v>-10.239641153543589</v>
      </c>
      <c r="EX191" s="65">
        <v>0.99995444398888433</v>
      </c>
      <c r="EY191" s="65">
        <v>7.524117229211063</v>
      </c>
      <c r="EZ191" s="65">
        <f t="shared" si="115"/>
        <v>6.5241627852221784</v>
      </c>
      <c r="FA191" s="65">
        <v>6.2411735228463397E-2</v>
      </c>
      <c r="FB191" s="65">
        <v>0.29513530854013426</v>
      </c>
      <c r="FC191" s="65">
        <f t="shared" si="116"/>
        <v>0.23272357331167087</v>
      </c>
      <c r="FD191" s="72">
        <v>2.6347368591981555</v>
      </c>
      <c r="FE191" s="66" t="s">
        <v>0</v>
      </c>
      <c r="FF191" s="66" t="s">
        <v>0</v>
      </c>
      <c r="FG191" s="67">
        <v>4.6857142857142708E-2</v>
      </c>
      <c r="FH191" s="67">
        <v>-1</v>
      </c>
      <c r="FI191" s="67">
        <v>0.55999416824609982</v>
      </c>
      <c r="FJ191" s="67" t="s">
        <v>0</v>
      </c>
      <c r="FK191" s="67">
        <v>7.0421836228287837</v>
      </c>
      <c r="FL191" s="67">
        <v>3.5425668253387039</v>
      </c>
      <c r="FM191" s="67">
        <v>3.6975558290838757</v>
      </c>
      <c r="FN191" s="67">
        <v>1.3715083798882683</v>
      </c>
      <c r="FO191" s="67">
        <v>1.60576026119403</v>
      </c>
      <c r="FP191" s="67">
        <v>3.3726195028680692</v>
      </c>
      <c r="FQ191" s="67">
        <v>1.8333333333333335</v>
      </c>
      <c r="FR191" s="67">
        <v>10.245901639344263</v>
      </c>
      <c r="FS191" s="67">
        <v>6.8744271310724026E-2</v>
      </c>
      <c r="FT191" s="67" t="s">
        <v>0</v>
      </c>
      <c r="FU191" s="67" t="s">
        <v>0</v>
      </c>
      <c r="FV191" s="67">
        <v>0.15566037735849059</v>
      </c>
      <c r="FW191" s="67" t="s">
        <v>0</v>
      </c>
      <c r="FX191" s="67" t="s">
        <v>0</v>
      </c>
      <c r="FY191" s="67">
        <v>-0.24293785310734473</v>
      </c>
      <c r="FZ191" s="67" t="s">
        <v>0</v>
      </c>
      <c r="GA191" s="67">
        <v>-0.21212121212121215</v>
      </c>
      <c r="GB191" s="67">
        <v>1.3896396396396398</v>
      </c>
      <c r="GC191" s="67">
        <v>2.0439560439560438</v>
      </c>
      <c r="GD191" s="67">
        <v>2.2222222222222365E-2</v>
      </c>
      <c r="GE191" s="67">
        <v>1.50836820083682</v>
      </c>
      <c r="GF191" s="67">
        <v>-0.99854862119013066</v>
      </c>
      <c r="GG191" s="67">
        <v>1.5107142857142857</v>
      </c>
      <c r="GH191" s="67">
        <v>1.1320000000000001</v>
      </c>
      <c r="GI191" s="67">
        <v>-1</v>
      </c>
      <c r="GJ191" s="67">
        <v>8.1666666666666661</v>
      </c>
      <c r="GK191" s="67">
        <v>-0.73362541073384446</v>
      </c>
      <c r="GL191" s="67">
        <v>1.0473958333333333</v>
      </c>
      <c r="GM191" s="67">
        <v>-0.8586859133897462</v>
      </c>
      <c r="GN191" s="67">
        <v>-0.88973864610111397</v>
      </c>
      <c r="GO191" s="67">
        <v>21.439179954441911</v>
      </c>
      <c r="GP191" s="67">
        <v>13.102189781021897</v>
      </c>
    </row>
    <row r="192" spans="1:198" ht="13.8">
      <c r="A192" s="2">
        <v>4121604</v>
      </c>
      <c r="B192" s="2" t="s">
        <v>459</v>
      </c>
      <c r="C192" s="64">
        <v>1</v>
      </c>
      <c r="D192" s="64">
        <v>0</v>
      </c>
      <c r="E192" s="64">
        <v>0</v>
      </c>
      <c r="F192" s="64">
        <v>0</v>
      </c>
      <c r="G192" s="65">
        <v>6959</v>
      </c>
      <c r="H192" s="65">
        <v>6812</v>
      </c>
      <c r="I192" s="65">
        <v>2928</v>
      </c>
      <c r="J192" s="65">
        <v>3485</v>
      </c>
      <c r="K192" s="66">
        <v>0.42075010777410549</v>
      </c>
      <c r="L192" s="66">
        <v>0.51159718144450972</v>
      </c>
      <c r="M192" s="65">
        <v>4031</v>
      </c>
      <c r="N192" s="65">
        <v>3327</v>
      </c>
      <c r="O192" s="65">
        <v>49589</v>
      </c>
      <c r="P192" s="65">
        <v>138661</v>
      </c>
      <c r="Q192" s="65">
        <v>23900</v>
      </c>
      <c r="R192" s="65">
        <v>51452</v>
      </c>
      <c r="S192" s="65">
        <v>1182432.3678996384</v>
      </c>
      <c r="T192" s="65">
        <v>5628746.1350282505</v>
      </c>
      <c r="U192" s="65">
        <v>616833.08015302999</v>
      </c>
      <c r="V192" s="65">
        <v>2368212.3113539824</v>
      </c>
      <c r="W192" s="65">
        <v>565599.28774661012</v>
      </c>
      <c r="X192" s="65">
        <v>3260533.8236742704</v>
      </c>
      <c r="Y192" s="65">
        <v>384.85310529496371</v>
      </c>
      <c r="Z192" s="65">
        <v>1274.1892529192105</v>
      </c>
      <c r="AA192" s="65">
        <v>721.57696920277465</v>
      </c>
      <c r="AB192" s="65">
        <v>2667.9504094165318</v>
      </c>
      <c r="AC192" s="65">
        <v>1.874941267915027</v>
      </c>
      <c r="AD192" s="65">
        <v>2.0938415571345996</v>
      </c>
      <c r="AE192" s="65">
        <v>1.1167504779832353</v>
      </c>
      <c r="AF192" s="65">
        <v>2.0117467508230389</v>
      </c>
      <c r="AG192" s="65">
        <v>2.3384185978422818</v>
      </c>
      <c r="AH192" s="65">
        <v>1.1623821919362345</v>
      </c>
      <c r="AI192" s="66">
        <v>0.16886279498273971</v>
      </c>
      <c r="AJ192" s="66">
        <v>0.14399808588521745</v>
      </c>
      <c r="AK192" s="66">
        <v>0.10829888864575232</v>
      </c>
      <c r="AL192" s="66">
        <v>7.9693373639004861E-2</v>
      </c>
      <c r="AM192" s="66">
        <v>-2.132724809911557E-3</v>
      </c>
      <c r="AN192" s="66">
        <v>-1.9011310171326845E-2</v>
      </c>
      <c r="AO192" s="65">
        <v>445.3</v>
      </c>
      <c r="AP192" s="65">
        <v>425.1</v>
      </c>
      <c r="AQ192" s="65">
        <v>1.0411436541143653</v>
      </c>
      <c r="AR192" s="65">
        <v>1.4451786778615667</v>
      </c>
      <c r="AS192" s="65">
        <f t="shared" si="78"/>
        <v>0.40403502374720146</v>
      </c>
      <c r="AT192" s="65">
        <v>0</v>
      </c>
      <c r="AU192" s="65">
        <v>0</v>
      </c>
      <c r="AV192" s="65">
        <f t="shared" si="79"/>
        <v>0</v>
      </c>
      <c r="AW192" s="65">
        <v>3.0683403068340305E-4</v>
      </c>
      <c r="AX192" s="65">
        <v>2.5914120604317293E-4</v>
      </c>
      <c r="AY192" s="65">
        <f t="shared" si="80"/>
        <v>-4.7692824640230128E-5</v>
      </c>
      <c r="AZ192" s="65">
        <v>2.9149232914923292E-3</v>
      </c>
      <c r="BA192" s="65">
        <v>7.7094508797843941E-4</v>
      </c>
      <c r="BB192" s="65">
        <f t="shared" si="81"/>
        <v>-2.1439782035138897E-3</v>
      </c>
      <c r="BC192" s="65">
        <v>2.1617852161785215E-3</v>
      </c>
      <c r="BD192" s="65">
        <v>3.2587006659928995E-3</v>
      </c>
      <c r="BE192" s="65">
        <f t="shared" si="82"/>
        <v>1.096915449814378E-3</v>
      </c>
      <c r="BF192" s="65">
        <v>3.7656903765690379E-4</v>
      </c>
      <c r="BG192" s="65">
        <v>5.7658918344605974E-4</v>
      </c>
      <c r="BH192" s="65">
        <f t="shared" si="83"/>
        <v>2.0002014578915595E-4</v>
      </c>
      <c r="BI192" s="65">
        <v>1.7991631799163181E-3</v>
      </c>
      <c r="BJ192" s="65">
        <v>1.2762704397626268E-3</v>
      </c>
      <c r="BK192" s="65">
        <f t="shared" si="84"/>
        <v>-5.2289274015369122E-4</v>
      </c>
      <c r="BL192" s="65">
        <v>1.9525801952580198E-4</v>
      </c>
      <c r="BM192" s="65">
        <v>5.3771800253958385E-4</v>
      </c>
      <c r="BN192" s="65">
        <f t="shared" si="85"/>
        <v>3.4245998301378185E-4</v>
      </c>
      <c r="BO192" s="65">
        <v>2.6401673640167364E-2</v>
      </c>
      <c r="BP192" s="65">
        <v>0.15362538547254398</v>
      </c>
      <c r="BQ192" s="65">
        <f t="shared" si="86"/>
        <v>0.12722371183237663</v>
      </c>
      <c r="BR192" s="65">
        <v>4.0446304044630408E-3</v>
      </c>
      <c r="BS192" s="65">
        <v>1.302832413382052E-2</v>
      </c>
      <c r="BT192" s="65">
        <f t="shared" si="87"/>
        <v>8.9836937293574781E-3</v>
      </c>
      <c r="BU192" s="65">
        <v>2.2705718270571825E-2</v>
      </c>
      <c r="BV192" s="65">
        <v>1.0624789447770089E-2</v>
      </c>
      <c r="BW192" s="65">
        <f t="shared" si="88"/>
        <v>-1.2080928822801736E-2</v>
      </c>
      <c r="BX192" s="65">
        <v>0.50380753138075318</v>
      </c>
      <c r="BY192" s="65">
        <v>0.34917981808287335</v>
      </c>
      <c r="BZ192" s="65">
        <f t="shared" si="89"/>
        <v>-0.15462771329787983</v>
      </c>
      <c r="CA192" s="65">
        <v>0.42089260808926082</v>
      </c>
      <c r="CB192" s="65">
        <v>0.80108968877141151</v>
      </c>
      <c r="CC192" s="65">
        <f t="shared" si="90"/>
        <v>0.38019708068215069</v>
      </c>
      <c r="CD192" s="65">
        <v>5.2998605299860526E-4</v>
      </c>
      <c r="CE192" s="65">
        <v>9.3290834175542255E-4</v>
      </c>
      <c r="CF192" s="65">
        <f t="shared" si="91"/>
        <v>4.0292228875681729E-4</v>
      </c>
      <c r="CG192" s="65">
        <v>4.6527196652719663E-2</v>
      </c>
      <c r="CH192" s="65">
        <v>0.10013216201508202</v>
      </c>
      <c r="CI192" s="65">
        <f t="shared" si="92"/>
        <v>5.3604965362362353E-2</v>
      </c>
      <c r="CJ192" s="65">
        <v>1.6178521617852163E-2</v>
      </c>
      <c r="CK192" s="65">
        <v>1.8101013242115629E-2</v>
      </c>
      <c r="CL192" s="65">
        <f t="shared" si="93"/>
        <v>1.9224916242634657E-3</v>
      </c>
      <c r="CM192" s="65">
        <v>1.6736401673640169E-4</v>
      </c>
      <c r="CN192" s="65">
        <v>4.6127134675684779E-3</v>
      </c>
      <c r="CO192" s="65">
        <f t="shared" si="94"/>
        <v>4.445349450832076E-3</v>
      </c>
      <c r="CP192" s="65">
        <v>0</v>
      </c>
      <c r="CQ192" s="65">
        <v>0</v>
      </c>
      <c r="CR192" s="65">
        <f t="shared" si="95"/>
        <v>0</v>
      </c>
      <c r="CS192" s="65">
        <v>5.6345885634588562E-3</v>
      </c>
      <c r="CT192" s="65">
        <v>1.7232890201871001E-3</v>
      </c>
      <c r="CU192" s="65">
        <f t="shared" si="96"/>
        <v>-3.9112995432717557E-3</v>
      </c>
      <c r="CV192" s="65">
        <v>4.1422594142259414E-3</v>
      </c>
      <c r="CW192" s="65">
        <v>2.1379149498561767E-3</v>
      </c>
      <c r="CX192" s="65">
        <f t="shared" si="97"/>
        <v>-2.0043444643697648E-3</v>
      </c>
      <c r="CY192" s="65">
        <v>0</v>
      </c>
      <c r="CZ192" s="65">
        <v>0</v>
      </c>
      <c r="DA192" s="65">
        <f t="shared" si="98"/>
        <v>0</v>
      </c>
      <c r="DB192" s="65">
        <v>2.2315202231520223E-3</v>
      </c>
      <c r="DC192" s="65">
        <v>2.8375962061727433E-3</v>
      </c>
      <c r="DD192" s="65">
        <f t="shared" si="99"/>
        <v>6.06075983020721E-4</v>
      </c>
      <c r="DE192" s="65">
        <v>6.6945606694560674E-4</v>
      </c>
      <c r="DF192" s="65">
        <v>1.062478944777009E-3</v>
      </c>
      <c r="DG192" s="65">
        <f t="shared" si="100"/>
        <v>3.9302287783140222E-4</v>
      </c>
      <c r="DH192" s="65">
        <v>2.7615062761506275E-3</v>
      </c>
      <c r="DI192" s="65">
        <v>3.4206639197698827E-3</v>
      </c>
      <c r="DJ192" s="65">
        <f t="shared" si="101"/>
        <v>6.5915764361925517E-4</v>
      </c>
      <c r="DK192" s="65">
        <v>3.0390516039051605E-2</v>
      </c>
      <c r="DL192" s="65">
        <v>0.12943455388841379</v>
      </c>
      <c r="DM192" s="65">
        <f t="shared" si="102"/>
        <v>9.9044037849362193E-2</v>
      </c>
      <c r="DN192" s="65">
        <v>8.5076708507670848E-4</v>
      </c>
      <c r="DO192" s="65">
        <v>2.2759076420741663E-2</v>
      </c>
      <c r="DP192" s="65">
        <f t="shared" si="103"/>
        <v>2.1908309335664955E-2</v>
      </c>
      <c r="DQ192" s="65">
        <v>0</v>
      </c>
      <c r="DR192" s="65">
        <v>0</v>
      </c>
      <c r="DS192" s="65">
        <f t="shared" si="104"/>
        <v>0</v>
      </c>
      <c r="DT192" s="65">
        <v>2.9539748953974897E-2</v>
      </c>
      <c r="DU192" s="65">
        <v>0.10667547746767214</v>
      </c>
      <c r="DV192" s="65">
        <f t="shared" si="105"/>
        <v>7.7135728513697238E-2</v>
      </c>
      <c r="DW192" s="65">
        <v>6.8967921896792184E-2</v>
      </c>
      <c r="DX192" s="65">
        <v>1.9435590453237969E-5</v>
      </c>
      <c r="DY192" s="65">
        <f t="shared" si="106"/>
        <v>-6.8948486306338944E-2</v>
      </c>
      <c r="DZ192" s="65">
        <v>6.5913528591352855E-2</v>
      </c>
      <c r="EA192" s="65">
        <v>0.18109435331312032</v>
      </c>
      <c r="EB192" s="65">
        <f t="shared" si="107"/>
        <v>0.11518082472176747</v>
      </c>
      <c r="EC192" s="65">
        <v>1.9944211994421196E-3</v>
      </c>
      <c r="ED192" s="65">
        <v>3.0254735805540435E-3</v>
      </c>
      <c r="EE192" s="65">
        <f t="shared" si="108"/>
        <v>1.0310523811119239E-3</v>
      </c>
      <c r="EF192" s="65">
        <v>1.0041841004184101E-3</v>
      </c>
      <c r="EG192" s="65">
        <v>7.1263831661872546E-5</v>
      </c>
      <c r="EH192" s="65">
        <f t="shared" si="109"/>
        <v>-9.3292026875653759E-4</v>
      </c>
      <c r="EI192" s="65">
        <v>5.5788005578800553E-5</v>
      </c>
      <c r="EJ192" s="65">
        <v>3.3753142087123273E-3</v>
      </c>
      <c r="EK192" s="65">
        <f t="shared" si="110"/>
        <v>3.3195262031335267E-3</v>
      </c>
      <c r="EL192" s="65">
        <v>0.60414225941422595</v>
      </c>
      <c r="EM192" s="65">
        <v>0.18758584052450178</v>
      </c>
      <c r="EN192" s="65">
        <f t="shared" si="111"/>
        <v>-0.41655641888972417</v>
      </c>
      <c r="EO192" s="65">
        <v>1.8158995815899581E-2</v>
      </c>
      <c r="EP192" s="65">
        <v>0.31670942496566379</v>
      </c>
      <c r="EQ192" s="65">
        <f t="shared" si="112"/>
        <v>0.29855042914976421</v>
      </c>
      <c r="ER192" s="65">
        <v>0.60110181311018129</v>
      </c>
      <c r="ES192" s="65">
        <v>6.770064007877892E-3</v>
      </c>
      <c r="ET192" s="65">
        <f t="shared" si="113"/>
        <v>-0.59433174910230335</v>
      </c>
      <c r="EU192" s="65">
        <v>29.526917712691773</v>
      </c>
      <c r="EV192" s="65">
        <v>0.22360646816450283</v>
      </c>
      <c r="EW192" s="65">
        <f t="shared" si="114"/>
        <v>-29.303311244527272</v>
      </c>
      <c r="EX192" s="65">
        <v>0.40146443514644353</v>
      </c>
      <c r="EY192" s="65">
        <v>16.402238980020211</v>
      </c>
      <c r="EZ192" s="65">
        <f t="shared" si="115"/>
        <v>16.000774544873767</v>
      </c>
      <c r="FA192" s="65">
        <v>0.21647140864714087</v>
      </c>
      <c r="FB192" s="65">
        <v>0.42937754282308427</v>
      </c>
      <c r="FC192" s="65">
        <f t="shared" si="116"/>
        <v>0.2129061341759434</v>
      </c>
      <c r="FD192" s="72">
        <v>1.9882384460817146</v>
      </c>
      <c r="FE192" s="66" t="s">
        <v>0</v>
      </c>
      <c r="FF192" s="66">
        <v>0.81818181818181834</v>
      </c>
      <c r="FG192" s="67">
        <v>-0.43062200956937802</v>
      </c>
      <c r="FH192" s="67">
        <v>2.2451612903225806</v>
      </c>
      <c r="FI192" s="67">
        <v>2.2962962962962963</v>
      </c>
      <c r="FJ192" s="67">
        <v>0.52713178294573648</v>
      </c>
      <c r="FK192" s="67">
        <v>4.9285714285714288</v>
      </c>
      <c r="FL192" s="67">
        <v>11.526677231907025</v>
      </c>
      <c r="FM192" s="67">
        <v>5.9344827586206899</v>
      </c>
      <c r="FN192" s="67">
        <v>7.3710073710073765E-3</v>
      </c>
      <c r="FO192" s="67">
        <v>0.49206876505273645</v>
      </c>
      <c r="FP192" s="67">
        <v>3.0974550997415333</v>
      </c>
      <c r="FQ192" s="67">
        <v>2.7894736842105265</v>
      </c>
      <c r="FR192" s="67">
        <v>3.6330935251798557</v>
      </c>
      <c r="FS192" s="67">
        <v>1.4086206896551725</v>
      </c>
      <c r="FT192" s="67">
        <v>58.333333333333336</v>
      </c>
      <c r="FU192" s="67" t="s">
        <v>0</v>
      </c>
      <c r="FV192" s="67">
        <v>-0.34158415841584155</v>
      </c>
      <c r="FW192" s="67">
        <v>0.11111111111111116</v>
      </c>
      <c r="FX192" s="67" t="s">
        <v>0</v>
      </c>
      <c r="FY192" s="67">
        <v>1.7374999999999998</v>
      </c>
      <c r="FZ192" s="67">
        <v>2.4166666666666665</v>
      </c>
      <c r="GA192" s="67">
        <v>1.6666666666666665</v>
      </c>
      <c r="GB192" s="67">
        <v>8.1688848095456628</v>
      </c>
      <c r="GC192" s="67">
        <v>56.590163934426236</v>
      </c>
      <c r="GD192" s="67" t="s">
        <v>0</v>
      </c>
      <c r="GE192" s="67">
        <v>6.7743153918791315</v>
      </c>
      <c r="GF192" s="67">
        <v>-0.99939332659251767</v>
      </c>
      <c r="GG192" s="67">
        <v>4.9147270418958948</v>
      </c>
      <c r="GH192" s="67">
        <v>2.2657342657342658</v>
      </c>
      <c r="GI192" s="67">
        <v>-0.84722222222222221</v>
      </c>
      <c r="GJ192" s="67">
        <v>129.25</v>
      </c>
      <c r="GK192" s="67">
        <v>-0.33155574024055223</v>
      </c>
      <c r="GL192" s="67">
        <v>36.546850998463903</v>
      </c>
      <c r="GM192" s="67">
        <v>-0.97575349776096898</v>
      </c>
      <c r="GN192" s="67">
        <v>-0.98369688438793057</v>
      </c>
      <c r="GO192" s="67">
        <v>86.954976550286602</v>
      </c>
      <c r="GP192" s="67">
        <v>3.2701501191933504</v>
      </c>
    </row>
    <row r="193" spans="1:198" ht="13.8">
      <c r="A193" s="2">
        <v>4121802</v>
      </c>
      <c r="B193" s="2" t="s">
        <v>460</v>
      </c>
      <c r="C193" s="64">
        <v>1</v>
      </c>
      <c r="D193" s="64">
        <v>0</v>
      </c>
      <c r="E193" s="64">
        <v>0</v>
      </c>
      <c r="F193" s="64">
        <v>0</v>
      </c>
      <c r="G193" s="65">
        <v>10906</v>
      </c>
      <c r="H193" s="65">
        <v>10678</v>
      </c>
      <c r="I193" s="65">
        <v>6799</v>
      </c>
      <c r="J193" s="65">
        <v>7085</v>
      </c>
      <c r="K193" s="66">
        <v>0.62341830185219149</v>
      </c>
      <c r="L193" s="66">
        <v>0.66351376662296313</v>
      </c>
      <c r="M193" s="65">
        <v>4107</v>
      </c>
      <c r="N193" s="65">
        <v>3593</v>
      </c>
      <c r="O193" s="65">
        <v>32839</v>
      </c>
      <c r="P193" s="65">
        <v>143536</v>
      </c>
      <c r="Q193" s="65">
        <v>6962</v>
      </c>
      <c r="R193" s="65">
        <v>42116</v>
      </c>
      <c r="S193" s="65">
        <v>2190374.4470927631</v>
      </c>
      <c r="T193" s="65">
        <v>6572615.4247526489</v>
      </c>
      <c r="U193" s="65">
        <v>1648947.4352175004</v>
      </c>
      <c r="V193" s="65">
        <v>5386624.3860519063</v>
      </c>
      <c r="W193" s="65">
        <v>541427.01187526004</v>
      </c>
      <c r="X193" s="65">
        <v>1185991.0387007403</v>
      </c>
      <c r="Y193" s="65">
        <v>357.77095140319005</v>
      </c>
      <c r="Z193" s="65">
        <v>1012.2022546152668</v>
      </c>
      <c r="AA193" s="65">
        <v>571.93623602928847</v>
      </c>
      <c r="AB193" s="65">
        <v>2328.2619767154215</v>
      </c>
      <c r="AC193" s="65">
        <v>1.5986100430628445</v>
      </c>
      <c r="AD193" s="65">
        <v>2.3001944187531795</v>
      </c>
      <c r="AE193" s="65">
        <v>1.4388714926037496</v>
      </c>
      <c r="AF193" s="65">
        <v>1.2897770030685802</v>
      </c>
      <c r="AG193" s="65">
        <v>1.2334001320207586</v>
      </c>
      <c r="AH193" s="65">
        <v>0.9562894431256781</v>
      </c>
      <c r="AI193" s="66">
        <v>0.11614851488836586</v>
      </c>
      <c r="AJ193" s="66">
        <v>0.125669730916804</v>
      </c>
      <c r="AK193" s="66">
        <v>0.15892969693619374</v>
      </c>
      <c r="AL193" s="66">
        <v>0.1972126851962881</v>
      </c>
      <c r="AM193" s="66">
        <v>-2.1105243474629498E-3</v>
      </c>
      <c r="AN193" s="66">
        <v>-1.3281544161667158E-2</v>
      </c>
      <c r="AO193" s="65">
        <v>627.70000000000005</v>
      </c>
      <c r="AP193" s="65">
        <v>629.20000000000005</v>
      </c>
      <c r="AQ193" s="65">
        <v>0.26223307478693864</v>
      </c>
      <c r="AR193" s="65">
        <v>0.23422610567638585</v>
      </c>
      <c r="AS193" s="65">
        <f t="shared" si="78"/>
        <v>-2.8006969110552782E-2</v>
      </c>
      <c r="AT193" s="65">
        <v>0</v>
      </c>
      <c r="AU193" s="65">
        <v>0</v>
      </c>
      <c r="AV193" s="65">
        <f t="shared" si="79"/>
        <v>0</v>
      </c>
      <c r="AW193" s="65">
        <v>3.20789045293498E-3</v>
      </c>
      <c r="AX193" s="65">
        <v>5.0653749960426751E-4</v>
      </c>
      <c r="AY193" s="65">
        <f t="shared" si="80"/>
        <v>-2.7013529533307127E-3</v>
      </c>
      <c r="AZ193" s="65">
        <v>2.5806760509432154E-2</v>
      </c>
      <c r="BA193" s="65">
        <v>8.4211859309209491E-3</v>
      </c>
      <c r="BB193" s="65">
        <f t="shared" si="81"/>
        <v>-1.7385574578511205E-2</v>
      </c>
      <c r="BC193" s="65">
        <v>1.4363688595231256E-3</v>
      </c>
      <c r="BD193" s="65">
        <v>0</v>
      </c>
      <c r="BE193" s="65">
        <f t="shared" si="82"/>
        <v>-1.4363688595231256E-3</v>
      </c>
      <c r="BF193" s="65">
        <v>0</v>
      </c>
      <c r="BG193" s="65">
        <v>0</v>
      </c>
      <c r="BH193" s="65">
        <f t="shared" si="83"/>
        <v>0</v>
      </c>
      <c r="BI193" s="65">
        <v>1.9582495451498611E-2</v>
      </c>
      <c r="BJ193" s="65">
        <v>6.0705353468198942E-3</v>
      </c>
      <c r="BK193" s="65">
        <f t="shared" si="84"/>
        <v>-1.3511960104678717E-2</v>
      </c>
      <c r="BL193" s="65">
        <v>0</v>
      </c>
      <c r="BM193" s="65">
        <v>0</v>
      </c>
      <c r="BN193" s="65">
        <f t="shared" si="85"/>
        <v>0</v>
      </c>
      <c r="BO193" s="65">
        <v>3.0020109164033325E-2</v>
      </c>
      <c r="BP193" s="65">
        <v>4.0285560515401907E-2</v>
      </c>
      <c r="BQ193" s="65">
        <f t="shared" si="86"/>
        <v>1.0265451351368582E-2</v>
      </c>
      <c r="BR193" s="65">
        <v>0</v>
      </c>
      <c r="BS193" s="65">
        <v>0</v>
      </c>
      <c r="BT193" s="65">
        <f t="shared" si="87"/>
        <v>0</v>
      </c>
      <c r="BU193" s="65">
        <v>3.4951642248396055E-3</v>
      </c>
      <c r="BV193" s="65">
        <v>6.173425776427011E-3</v>
      </c>
      <c r="BW193" s="65">
        <f t="shared" si="88"/>
        <v>2.6782615515874054E-3</v>
      </c>
      <c r="BX193" s="65">
        <v>0.15555874748635451</v>
      </c>
      <c r="BY193" s="65">
        <v>0.13503973153512519</v>
      </c>
      <c r="BZ193" s="65">
        <f t="shared" si="89"/>
        <v>-2.0519015951229319E-2</v>
      </c>
      <c r="CA193" s="65">
        <v>0</v>
      </c>
      <c r="CB193" s="65">
        <v>2.7416342166080986E-2</v>
      </c>
      <c r="CC193" s="65">
        <f t="shared" si="90"/>
        <v>2.7416342166080986E-2</v>
      </c>
      <c r="CD193" s="65">
        <v>1.8433400363880113E-2</v>
      </c>
      <c r="CE193" s="65">
        <v>0</v>
      </c>
      <c r="CF193" s="65">
        <f t="shared" si="91"/>
        <v>-1.8433400363880113E-2</v>
      </c>
      <c r="CG193" s="65">
        <v>1.4363688595231256E-3</v>
      </c>
      <c r="CH193" s="65">
        <v>9.6004685471871333E-3</v>
      </c>
      <c r="CI193" s="65">
        <f t="shared" si="92"/>
        <v>8.1640996876640084E-3</v>
      </c>
      <c r="CJ193" s="65">
        <v>1.3046538351048549</v>
      </c>
      <c r="CK193" s="65">
        <v>0.51352613416912019</v>
      </c>
      <c r="CL193" s="65">
        <f t="shared" si="93"/>
        <v>-0.7911277009357347</v>
      </c>
      <c r="CM193" s="65">
        <v>3.8781959207124391E-3</v>
      </c>
      <c r="CN193" s="65">
        <v>1.0146579288947985E-2</v>
      </c>
      <c r="CO193" s="65">
        <f t="shared" si="94"/>
        <v>6.2683833682355451E-3</v>
      </c>
      <c r="CP193" s="65">
        <v>1.2598391266877333</v>
      </c>
      <c r="CQ193" s="65">
        <v>0.48893532149301927</v>
      </c>
      <c r="CR193" s="65">
        <f t="shared" si="95"/>
        <v>-0.77090380519471413</v>
      </c>
      <c r="CS193" s="65">
        <v>0</v>
      </c>
      <c r="CT193" s="65">
        <v>0</v>
      </c>
      <c r="CU193" s="65">
        <f t="shared" si="96"/>
        <v>0</v>
      </c>
      <c r="CV193" s="65">
        <v>1.8194005553959589E-3</v>
      </c>
      <c r="CW193" s="65">
        <v>6.2525722607401774E-4</v>
      </c>
      <c r="CX193" s="65">
        <f t="shared" si="97"/>
        <v>-1.1941433293219412E-3</v>
      </c>
      <c r="CY193" s="65">
        <v>0</v>
      </c>
      <c r="CZ193" s="65">
        <v>0</v>
      </c>
      <c r="DA193" s="65">
        <f t="shared" si="98"/>
        <v>0</v>
      </c>
      <c r="DB193" s="65">
        <v>0</v>
      </c>
      <c r="DC193" s="65">
        <v>0</v>
      </c>
      <c r="DD193" s="65">
        <f t="shared" si="99"/>
        <v>0</v>
      </c>
      <c r="DE193" s="65">
        <v>9.0491238149956917E-3</v>
      </c>
      <c r="DF193" s="65">
        <v>5.5402539019216762E-4</v>
      </c>
      <c r="DG193" s="65">
        <f t="shared" si="100"/>
        <v>-8.4950984248035235E-3</v>
      </c>
      <c r="DH193" s="65">
        <v>1.8672795173800632E-3</v>
      </c>
      <c r="DI193" s="65">
        <v>7.0440371038718466E-4</v>
      </c>
      <c r="DJ193" s="65">
        <f t="shared" si="101"/>
        <v>-1.1628758069928786E-3</v>
      </c>
      <c r="DK193" s="65">
        <v>8.1394235372977113E-3</v>
      </c>
      <c r="DL193" s="65">
        <v>4.6530218127710771E-2</v>
      </c>
      <c r="DM193" s="65">
        <f t="shared" si="102"/>
        <v>3.8390794590413058E-2</v>
      </c>
      <c r="DN193" s="65">
        <v>3.7824379967442306E-3</v>
      </c>
      <c r="DO193" s="65">
        <v>4.5153069300661666E-2</v>
      </c>
      <c r="DP193" s="65">
        <f t="shared" si="103"/>
        <v>4.1370631303917438E-2</v>
      </c>
      <c r="DQ193" s="65">
        <v>0</v>
      </c>
      <c r="DR193" s="65">
        <v>0</v>
      </c>
      <c r="DS193" s="65">
        <f t="shared" si="104"/>
        <v>0</v>
      </c>
      <c r="DT193" s="65">
        <v>4.3569855405534803E-3</v>
      </c>
      <c r="DU193" s="65">
        <v>1.2584291005793523E-3</v>
      </c>
      <c r="DV193" s="65">
        <f t="shared" si="105"/>
        <v>-3.098556439974128E-3</v>
      </c>
      <c r="DW193" s="65">
        <v>0.39796993201187397</v>
      </c>
      <c r="DX193" s="65">
        <v>0</v>
      </c>
      <c r="DY193" s="65">
        <f t="shared" si="106"/>
        <v>-0.39796993201187397</v>
      </c>
      <c r="DZ193" s="65">
        <v>0.37211529254045772</v>
      </c>
      <c r="EA193" s="65">
        <v>0.18118213188970148</v>
      </c>
      <c r="EB193" s="65">
        <f t="shared" si="107"/>
        <v>-0.19093316065075625</v>
      </c>
      <c r="EC193" s="65">
        <v>2.1832806664751507E-2</v>
      </c>
      <c r="ED193" s="65">
        <v>7.0361224554405287E-3</v>
      </c>
      <c r="EE193" s="65">
        <f t="shared" si="108"/>
        <v>-1.4796684209310979E-2</v>
      </c>
      <c r="EF193" s="65">
        <v>3.4951642248396055E-3</v>
      </c>
      <c r="EG193" s="65">
        <v>0</v>
      </c>
      <c r="EH193" s="65">
        <f t="shared" si="109"/>
        <v>-3.4951642248396055E-3</v>
      </c>
      <c r="EI193" s="65">
        <v>5.26668581825146E-4</v>
      </c>
      <c r="EJ193" s="65">
        <v>4.3530566372241745E-4</v>
      </c>
      <c r="EK193" s="65">
        <f t="shared" si="110"/>
        <v>-9.136291810272855E-5</v>
      </c>
      <c r="EL193" s="65">
        <v>7.0554438379775926</v>
      </c>
      <c r="EM193" s="65">
        <v>0.18916009750846868</v>
      </c>
      <c r="EN193" s="65">
        <f t="shared" si="111"/>
        <v>-6.8662837404691235</v>
      </c>
      <c r="EO193" s="65">
        <v>0.24418270611893134</v>
      </c>
      <c r="EP193" s="65">
        <v>1.3784389147434071</v>
      </c>
      <c r="EQ193" s="65">
        <f t="shared" si="112"/>
        <v>1.1342562086244756</v>
      </c>
      <c r="ER193" s="65">
        <v>0.33946184046729871</v>
      </c>
      <c r="ES193" s="65">
        <v>1.1056763858549404E-2</v>
      </c>
      <c r="ET193" s="65">
        <f t="shared" si="113"/>
        <v>-0.32840507660874929</v>
      </c>
      <c r="EU193" s="65">
        <v>5.0751699703150441</v>
      </c>
      <c r="EV193" s="65">
        <v>0.12277994111501567</v>
      </c>
      <c r="EW193" s="65">
        <f t="shared" si="114"/>
        <v>-4.9523900292000285</v>
      </c>
      <c r="EX193" s="65">
        <v>3.2078904529349801</v>
      </c>
      <c r="EY193" s="65">
        <v>4.1563776237059553</v>
      </c>
      <c r="EZ193" s="65">
        <f t="shared" si="115"/>
        <v>0.94848717077097522</v>
      </c>
      <c r="FA193" s="65">
        <v>1.6757636694436464</v>
      </c>
      <c r="FB193" s="65">
        <v>0.49466552695729255</v>
      </c>
      <c r="FC193" s="65">
        <f t="shared" si="116"/>
        <v>-1.1810981424863538</v>
      </c>
      <c r="FD193" s="72">
        <v>4.4033229870366988</v>
      </c>
      <c r="FE193" s="66" t="s">
        <v>0</v>
      </c>
      <c r="FF193" s="66">
        <v>-4.4776119402985093E-2</v>
      </c>
      <c r="FG193" s="67">
        <v>0.97402597402597424</v>
      </c>
      <c r="FH193" s="67">
        <v>-1</v>
      </c>
      <c r="FI193" s="67" t="s">
        <v>0</v>
      </c>
      <c r="FJ193" s="67">
        <v>0.87530562347188234</v>
      </c>
      <c r="FK193" s="67" t="s">
        <v>0</v>
      </c>
      <c r="FL193" s="67">
        <v>7.1180223285486441</v>
      </c>
      <c r="FM193" s="67" t="s">
        <v>0</v>
      </c>
      <c r="FN193" s="67">
        <v>9.6849315068493151</v>
      </c>
      <c r="FO193" s="67">
        <v>4.2514619883040936</v>
      </c>
      <c r="FP193" s="67" t="s">
        <v>0</v>
      </c>
      <c r="FQ193" s="67">
        <v>-1</v>
      </c>
      <c r="FR193" s="67">
        <v>39.43333333333333</v>
      </c>
      <c r="FS193" s="67">
        <v>1.3811149032992036</v>
      </c>
      <c r="FT193" s="67">
        <v>14.82716049382716</v>
      </c>
      <c r="FU193" s="67">
        <v>1.3477368601071715</v>
      </c>
      <c r="FV193" s="67" t="s">
        <v>0</v>
      </c>
      <c r="FW193" s="67">
        <v>1.0789473684210527</v>
      </c>
      <c r="FX193" s="67" t="s">
        <v>0</v>
      </c>
      <c r="FY193" s="67" t="s">
        <v>0</v>
      </c>
      <c r="FZ193" s="67">
        <v>-0.62962962962962965</v>
      </c>
      <c r="GA193" s="67">
        <v>1.2820512820512819</v>
      </c>
      <c r="GB193" s="67">
        <v>33.582352941176474</v>
      </c>
      <c r="GC193" s="67">
        <v>71.215189873417728</v>
      </c>
      <c r="GD193" s="67" t="s">
        <v>0</v>
      </c>
      <c r="GE193" s="67">
        <v>0.74725274725274726</v>
      </c>
      <c r="GF193" s="67">
        <v>-1</v>
      </c>
      <c r="GG193" s="67">
        <v>1.9454451878538346</v>
      </c>
      <c r="GH193" s="67">
        <v>0.94956140350877183</v>
      </c>
      <c r="GI193" s="67">
        <v>-1</v>
      </c>
      <c r="GJ193" s="67">
        <v>4</v>
      </c>
      <c r="GK193" s="67">
        <v>-0.83781216069489683</v>
      </c>
      <c r="GL193" s="67">
        <v>33.149607843137254</v>
      </c>
      <c r="GM193" s="67">
        <v>-0.80296191819464036</v>
      </c>
      <c r="GN193" s="67">
        <v>-0.85365094339622649</v>
      </c>
      <c r="GO193" s="67">
        <v>6.8380597014925382</v>
      </c>
      <c r="GP193" s="67">
        <v>0.78571428571428581</v>
      </c>
    </row>
    <row r="194" spans="1:198" ht="13.8">
      <c r="A194" s="2">
        <v>4121901</v>
      </c>
      <c r="B194" s="2" t="s">
        <v>461</v>
      </c>
      <c r="C194" s="64">
        <v>1</v>
      </c>
      <c r="D194" s="64">
        <v>0</v>
      </c>
      <c r="E194" s="64">
        <v>0</v>
      </c>
      <c r="F194" s="64">
        <v>0</v>
      </c>
      <c r="G194" s="65">
        <v>14336</v>
      </c>
      <c r="H194" s="65">
        <v>13524</v>
      </c>
      <c r="I194" s="65">
        <v>10670</v>
      </c>
      <c r="J194" s="65">
        <v>11078</v>
      </c>
      <c r="K194" s="66">
        <v>0.7442801339285714</v>
      </c>
      <c r="L194" s="66">
        <v>0.81913635019225084</v>
      </c>
      <c r="M194" s="65">
        <v>3666</v>
      </c>
      <c r="N194" s="65">
        <v>2446</v>
      </c>
      <c r="O194" s="65">
        <v>34846</v>
      </c>
      <c r="P194" s="65">
        <v>99350</v>
      </c>
      <c r="Q194" s="65">
        <v>5959</v>
      </c>
      <c r="R194" s="65">
        <v>25963</v>
      </c>
      <c r="S194" s="65">
        <v>2793016.3148045773</v>
      </c>
      <c r="T194" s="65">
        <v>7541274.7926716628</v>
      </c>
      <c r="U194" s="65">
        <v>2454553.9835562194</v>
      </c>
      <c r="V194" s="65">
        <v>6742726.9837331017</v>
      </c>
      <c r="W194" s="65">
        <v>338462.33124834916</v>
      </c>
      <c r="X194" s="65">
        <v>798547.80893857742</v>
      </c>
      <c r="Y194" s="65">
        <v>385.14231566044663</v>
      </c>
      <c r="Z194" s="65">
        <v>881.18469068590161</v>
      </c>
      <c r="AA194" s="65">
        <v>885.87859319254676</v>
      </c>
      <c r="AB194" s="65">
        <v>2088.1803560753865</v>
      </c>
      <c r="AC194" s="65">
        <v>2.3001331122845632</v>
      </c>
      <c r="AD194" s="65">
        <v>2.3697419827504911</v>
      </c>
      <c r="AE194" s="65">
        <v>1.0302629748227006</v>
      </c>
      <c r="AF194" s="65">
        <v>1.3253629581098869</v>
      </c>
      <c r="AG194" s="65">
        <v>1.2087472240981201</v>
      </c>
      <c r="AH194" s="65">
        <v>0.91201222782167257</v>
      </c>
      <c r="AI194" s="66">
        <v>0.10442728999173445</v>
      </c>
      <c r="AJ194" s="66">
        <v>0.10633410017865863</v>
      </c>
      <c r="AK194" s="66">
        <v>0.11045635515088703</v>
      </c>
      <c r="AL194" s="66">
        <v>0.1585589826937257</v>
      </c>
      <c r="AM194" s="66">
        <v>-5.8138310323817555E-3</v>
      </c>
      <c r="AN194" s="66">
        <v>-3.9656946747247512E-2</v>
      </c>
      <c r="AO194" s="65">
        <v>373.1</v>
      </c>
      <c r="AP194" s="65">
        <v>374.7</v>
      </c>
      <c r="AQ194" s="65">
        <v>0.62359456284611514</v>
      </c>
      <c r="AR194" s="65">
        <v>1.0075748822041624</v>
      </c>
      <c r="AS194" s="65">
        <f t="shared" si="78"/>
        <v>0.38398031935804722</v>
      </c>
      <c r="AT194" s="65">
        <v>1.8011970688594281E-2</v>
      </c>
      <c r="AU194" s="65">
        <v>2.9400813978867359E-3</v>
      </c>
      <c r="AV194" s="65">
        <f t="shared" si="79"/>
        <v>-1.5071889290707545E-2</v>
      </c>
      <c r="AW194" s="65">
        <v>5.5937797169547463E-4</v>
      </c>
      <c r="AX194" s="65">
        <v>1.3865886068636136E-3</v>
      </c>
      <c r="AY194" s="65">
        <f t="shared" si="80"/>
        <v>8.2721063516813899E-4</v>
      </c>
      <c r="AZ194" s="65">
        <v>1.7508530514068355E-2</v>
      </c>
      <c r="BA194" s="65">
        <v>5.6490646946295367E-3</v>
      </c>
      <c r="BB194" s="65">
        <f t="shared" si="81"/>
        <v>-1.1859465819438818E-2</v>
      </c>
      <c r="BC194" s="65">
        <v>0</v>
      </c>
      <c r="BD194" s="65">
        <v>0</v>
      </c>
      <c r="BE194" s="65">
        <f t="shared" si="82"/>
        <v>0</v>
      </c>
      <c r="BF194" s="65">
        <v>0</v>
      </c>
      <c r="BG194" s="65">
        <v>0</v>
      </c>
      <c r="BH194" s="65">
        <f t="shared" si="83"/>
        <v>0</v>
      </c>
      <c r="BI194" s="65">
        <v>0.13620853610784805</v>
      </c>
      <c r="BJ194" s="65">
        <v>0.13600123252320609</v>
      </c>
      <c r="BK194" s="65">
        <f t="shared" si="84"/>
        <v>-2.0730358464196574E-4</v>
      </c>
      <c r="BL194" s="65">
        <v>0</v>
      </c>
      <c r="BM194" s="65">
        <v>0</v>
      </c>
      <c r="BN194" s="65">
        <f t="shared" si="85"/>
        <v>0</v>
      </c>
      <c r="BO194" s="65">
        <v>2.466856855177043E-2</v>
      </c>
      <c r="BP194" s="65">
        <v>3.0299528816649336E-3</v>
      </c>
      <c r="BQ194" s="65">
        <f t="shared" si="86"/>
        <v>-2.1638615670105495E-2</v>
      </c>
      <c r="BR194" s="65">
        <v>0</v>
      </c>
      <c r="BS194" s="65">
        <v>0</v>
      </c>
      <c r="BT194" s="65">
        <f t="shared" si="87"/>
        <v>0</v>
      </c>
      <c r="BU194" s="65">
        <v>3.9156458018683229E-4</v>
      </c>
      <c r="BV194" s="65">
        <v>1.8359460257545994E-3</v>
      </c>
      <c r="BW194" s="65">
        <f t="shared" si="88"/>
        <v>1.4443814455677672E-3</v>
      </c>
      <c r="BX194" s="65">
        <v>0.15679364546624155</v>
      </c>
      <c r="BY194" s="65">
        <v>0.16763599481313149</v>
      </c>
      <c r="BZ194" s="65">
        <f t="shared" si="89"/>
        <v>1.0842349346889935E-2</v>
      </c>
      <c r="CA194" s="65">
        <v>0.24523130279129607</v>
      </c>
      <c r="CB194" s="65">
        <v>0.4171577501315975</v>
      </c>
      <c r="CC194" s="65">
        <f t="shared" si="90"/>
        <v>0.17192644734030144</v>
      </c>
      <c r="CD194" s="65">
        <v>0</v>
      </c>
      <c r="CE194" s="65">
        <v>9.526377280488902E-3</v>
      </c>
      <c r="CF194" s="65">
        <f t="shared" si="91"/>
        <v>9.526377280488902E-3</v>
      </c>
      <c r="CG194" s="65">
        <v>2.4053252782905411E-2</v>
      </c>
      <c r="CH194" s="65">
        <v>0.2621294406142074</v>
      </c>
      <c r="CI194" s="65">
        <f t="shared" si="92"/>
        <v>0.23807618783130199</v>
      </c>
      <c r="CJ194" s="65">
        <v>1.3272361134418527</v>
      </c>
      <c r="CK194" s="65">
        <v>0.45218195123830068</v>
      </c>
      <c r="CL194" s="65">
        <f t="shared" si="93"/>
        <v>-0.87505416220355192</v>
      </c>
      <c r="CM194" s="65">
        <v>8.6144207641103091E-3</v>
      </c>
      <c r="CN194" s="65">
        <v>1.8243911206974026E-2</v>
      </c>
      <c r="CO194" s="65">
        <f t="shared" si="94"/>
        <v>9.6294904428637172E-3</v>
      </c>
      <c r="CP194" s="65">
        <v>1.3161044918051128</v>
      </c>
      <c r="CQ194" s="65">
        <v>0.43250009629087549</v>
      </c>
      <c r="CR194" s="65">
        <f t="shared" si="95"/>
        <v>-0.88360439551423731</v>
      </c>
      <c r="CS194" s="65">
        <v>0</v>
      </c>
      <c r="CT194" s="65">
        <v>0</v>
      </c>
      <c r="CU194" s="65">
        <f t="shared" si="96"/>
        <v>0</v>
      </c>
      <c r="CV194" s="65">
        <v>0</v>
      </c>
      <c r="CW194" s="65">
        <v>1.6690418415950904E-4</v>
      </c>
      <c r="CX194" s="65">
        <f t="shared" si="97"/>
        <v>1.6690418415950904E-4</v>
      </c>
      <c r="CY194" s="65">
        <v>0</v>
      </c>
      <c r="CZ194" s="65">
        <v>0</v>
      </c>
      <c r="DA194" s="65">
        <f t="shared" si="98"/>
        <v>0</v>
      </c>
      <c r="DB194" s="65">
        <v>0</v>
      </c>
      <c r="DC194" s="65">
        <v>0</v>
      </c>
      <c r="DD194" s="65">
        <f t="shared" si="99"/>
        <v>0</v>
      </c>
      <c r="DE194" s="65">
        <v>5.5937797169547463E-4</v>
      </c>
      <c r="DF194" s="65">
        <v>0</v>
      </c>
      <c r="DG194" s="65">
        <f t="shared" si="100"/>
        <v>-5.5937797169547463E-4</v>
      </c>
      <c r="DH194" s="65">
        <v>0</v>
      </c>
      <c r="DI194" s="65">
        <v>0</v>
      </c>
      <c r="DJ194" s="65">
        <f t="shared" si="101"/>
        <v>0</v>
      </c>
      <c r="DK194" s="65">
        <v>1.5718521004642837E-2</v>
      </c>
      <c r="DL194" s="65">
        <v>1.4726084556227452E-2</v>
      </c>
      <c r="DM194" s="65">
        <f t="shared" si="102"/>
        <v>-9.9243644841538574E-4</v>
      </c>
      <c r="DN194" s="65">
        <v>9.2856743301448792E-3</v>
      </c>
      <c r="DO194" s="65">
        <v>8.833082977057094E-3</v>
      </c>
      <c r="DP194" s="65">
        <f t="shared" si="103"/>
        <v>-4.5259135308778516E-4</v>
      </c>
      <c r="DQ194" s="65">
        <v>0</v>
      </c>
      <c r="DR194" s="65">
        <v>0</v>
      </c>
      <c r="DS194" s="65">
        <f t="shared" si="104"/>
        <v>0</v>
      </c>
      <c r="DT194" s="65">
        <v>6.4328466744979591E-3</v>
      </c>
      <c r="DU194" s="65">
        <v>5.148352142151009E-3</v>
      </c>
      <c r="DV194" s="65">
        <f t="shared" si="105"/>
        <v>-1.2844945323469501E-3</v>
      </c>
      <c r="DW194" s="65">
        <v>9.8114896235386245E-2</v>
      </c>
      <c r="DX194" s="65">
        <v>2.5677566793770621E-5</v>
      </c>
      <c r="DY194" s="65">
        <f t="shared" si="106"/>
        <v>-9.8089218668592479E-2</v>
      </c>
      <c r="DZ194" s="65">
        <v>9.5038317391061153E-2</v>
      </c>
      <c r="EA194" s="65">
        <v>0.12027372286202159</v>
      </c>
      <c r="EB194" s="65">
        <f t="shared" si="107"/>
        <v>2.523540547096044E-2</v>
      </c>
      <c r="EC194" s="65">
        <v>1.6221961179168764E-3</v>
      </c>
      <c r="ED194" s="65">
        <v>1.3223946898791872E-3</v>
      </c>
      <c r="EE194" s="65">
        <f t="shared" si="108"/>
        <v>-2.9980142803768921E-4</v>
      </c>
      <c r="EF194" s="65">
        <v>1.1187559433909493E-3</v>
      </c>
      <c r="EG194" s="65">
        <v>0</v>
      </c>
      <c r="EH194" s="65">
        <f t="shared" si="109"/>
        <v>-1.1187559433909493E-3</v>
      </c>
      <c r="EI194" s="65">
        <v>3.356267830172848E-4</v>
      </c>
      <c r="EJ194" s="65">
        <v>1.155490505719678E-4</v>
      </c>
      <c r="EK194" s="65">
        <f t="shared" si="110"/>
        <v>-2.2007773244531702E-4</v>
      </c>
      <c r="EL194" s="65">
        <v>4.4904066677854226</v>
      </c>
      <c r="EM194" s="65">
        <v>0.1217630217360603</v>
      </c>
      <c r="EN194" s="65">
        <f t="shared" si="111"/>
        <v>-4.3686436460493621</v>
      </c>
      <c r="EO194" s="65">
        <v>0.20752922749902111</v>
      </c>
      <c r="EP194" s="65">
        <v>1.1163707327093684</v>
      </c>
      <c r="EQ194" s="65">
        <f t="shared" si="112"/>
        <v>0.90884150521034723</v>
      </c>
      <c r="ER194" s="65">
        <v>0.65240252838843205</v>
      </c>
      <c r="ES194" s="65">
        <v>3.9145450577103315E-2</v>
      </c>
      <c r="ET194" s="65">
        <f t="shared" si="113"/>
        <v>-0.61325707781132877</v>
      </c>
      <c r="EU194" s="65">
        <v>3.2154723946970969</v>
      </c>
      <c r="EV194" s="65">
        <v>0.15122802963191209</v>
      </c>
      <c r="EW194" s="65">
        <f t="shared" si="114"/>
        <v>-3.0642443650651847</v>
      </c>
      <c r="EX194" s="65">
        <v>0.57817307154444264</v>
      </c>
      <c r="EY194" s="65">
        <v>0.81350383237684398</v>
      </c>
      <c r="EZ194" s="65">
        <f t="shared" si="115"/>
        <v>0.23533076083240134</v>
      </c>
      <c r="FA194" s="65">
        <v>0.38065670973877053</v>
      </c>
      <c r="FB194" s="65">
        <v>0.14448766834854729</v>
      </c>
      <c r="FC194" s="65">
        <f t="shared" si="116"/>
        <v>-0.23616904139022324</v>
      </c>
      <c r="FD194" s="72">
        <v>6.0397380696088989</v>
      </c>
      <c r="FE194" s="66">
        <v>-0.28881987577639756</v>
      </c>
      <c r="FF194" s="66">
        <v>9.7999999999999989</v>
      </c>
      <c r="FG194" s="67">
        <v>0.40575079872204478</v>
      </c>
      <c r="FH194" s="67" t="s">
        <v>0</v>
      </c>
      <c r="FI194" s="67" t="s">
        <v>0</v>
      </c>
      <c r="FJ194" s="67">
        <v>3.3503080082135526</v>
      </c>
      <c r="FK194" s="67" t="s">
        <v>0</v>
      </c>
      <c r="FL194" s="67">
        <v>-0.46485260770975056</v>
      </c>
      <c r="FM194" s="67" t="s">
        <v>0</v>
      </c>
      <c r="FN194" s="67">
        <v>19.428571428571427</v>
      </c>
      <c r="FO194" s="67">
        <v>3.6582233321441304</v>
      </c>
      <c r="FP194" s="67">
        <v>6.4114963503649633</v>
      </c>
      <c r="FQ194" s="67" t="s">
        <v>0</v>
      </c>
      <c r="FR194" s="67">
        <v>46.481395348837211</v>
      </c>
      <c r="FS194" s="67">
        <v>0.48438487798710339</v>
      </c>
      <c r="FT194" s="67">
        <v>8.2272727272727266</v>
      </c>
      <c r="FU194" s="67">
        <v>0.43178340700442019</v>
      </c>
      <c r="FV194" s="67" t="s">
        <v>0</v>
      </c>
      <c r="FW194" s="67" t="s">
        <v>0</v>
      </c>
      <c r="FX194" s="67" t="s">
        <v>0</v>
      </c>
      <c r="FY194" s="67" t="s">
        <v>0</v>
      </c>
      <c r="FZ194" s="67">
        <v>-1</v>
      </c>
      <c r="GA194" s="67" t="s">
        <v>0</v>
      </c>
      <c r="GB194" s="67">
        <v>3.0818505338078284</v>
      </c>
      <c r="GC194" s="67">
        <v>3.1445783132530121</v>
      </c>
      <c r="GD194" s="67" t="s">
        <v>0</v>
      </c>
      <c r="GE194" s="67">
        <v>2.4869565217391298</v>
      </c>
      <c r="GF194" s="67">
        <v>-0.9988597491448119</v>
      </c>
      <c r="GG194" s="67">
        <v>4.5138316656856965</v>
      </c>
      <c r="GH194" s="67">
        <v>2.5517241379310351</v>
      </c>
      <c r="GI194" s="67">
        <v>-1</v>
      </c>
      <c r="GJ194" s="67">
        <v>0.5</v>
      </c>
      <c r="GK194" s="67">
        <v>-0.88185611958891308</v>
      </c>
      <c r="GL194" s="67">
        <v>22.437466307277624</v>
      </c>
      <c r="GM194" s="67">
        <v>-0.73857498070822258</v>
      </c>
      <c r="GN194" s="67">
        <v>-0.79508724318494162</v>
      </c>
      <c r="GO194" s="67">
        <v>5.1303212074303399</v>
      </c>
      <c r="GP194" s="67">
        <v>0.65378398236590729</v>
      </c>
    </row>
    <row r="195" spans="1:198" ht="13.8">
      <c r="A195" s="2">
        <v>4122008</v>
      </c>
      <c r="B195" s="2" t="s">
        <v>462</v>
      </c>
      <c r="C195" s="64">
        <v>1</v>
      </c>
      <c r="D195" s="64">
        <v>0</v>
      </c>
      <c r="E195" s="64">
        <v>0</v>
      </c>
      <c r="F195" s="64">
        <v>0</v>
      </c>
      <c r="G195" s="65">
        <v>13026</v>
      </c>
      <c r="H195" s="65">
        <v>14093</v>
      </c>
      <c r="I195" s="65">
        <v>4337</v>
      </c>
      <c r="J195" s="65">
        <v>5012</v>
      </c>
      <c r="K195" s="66">
        <v>0.33294948564409643</v>
      </c>
      <c r="L195" s="66">
        <v>0.35563755055701413</v>
      </c>
      <c r="M195" s="65">
        <v>8689</v>
      </c>
      <c r="N195" s="65">
        <v>9081</v>
      </c>
      <c r="O195" s="65">
        <v>41570</v>
      </c>
      <c r="P195" s="65">
        <v>131963</v>
      </c>
      <c r="Q195" s="65">
        <v>14973</v>
      </c>
      <c r="R195" s="65">
        <v>47841</v>
      </c>
      <c r="S195" s="65">
        <v>1935948.0829795224</v>
      </c>
      <c r="T195" s="65">
        <v>9934998.0960819237</v>
      </c>
      <c r="U195" s="65">
        <v>928563.41083034023</v>
      </c>
      <c r="V195" s="65">
        <v>6495610.8560811924</v>
      </c>
      <c r="W195" s="65">
        <v>1007384.672149181</v>
      </c>
      <c r="X195" s="65">
        <v>3439387.2400007239</v>
      </c>
      <c r="Y195" s="65">
        <v>322.86312926400302</v>
      </c>
      <c r="Z195" s="65">
        <v>1153.3725615647832</v>
      </c>
      <c r="AA195" s="65">
        <v>488.97692662029658</v>
      </c>
      <c r="AB195" s="65">
        <v>10543.141263884794</v>
      </c>
      <c r="AC195" s="65">
        <v>1.5145022218392221</v>
      </c>
      <c r="AD195" s="65">
        <v>9.1411410460301656</v>
      </c>
      <c r="AE195" s="65">
        <v>6.0357396075187664</v>
      </c>
      <c r="AF195" s="65">
        <v>1.3816591759235337</v>
      </c>
      <c r="AG195" s="65">
        <v>0.89856863081384741</v>
      </c>
      <c r="AH195" s="65">
        <v>0.6503547665532079</v>
      </c>
      <c r="AI195" s="66">
        <v>0.17768029416543429</v>
      </c>
      <c r="AJ195" s="66">
        <v>0.21473303729449422</v>
      </c>
      <c r="AK195" s="66">
        <v>0.12245054605812622</v>
      </c>
      <c r="AL195" s="66">
        <v>0.12317943331625925</v>
      </c>
      <c r="AM195" s="66">
        <v>7.9041602466827232E-3</v>
      </c>
      <c r="AN195" s="66">
        <v>4.4223961437090953E-3</v>
      </c>
      <c r="AO195" s="65">
        <v>593</v>
      </c>
      <c r="AP195" s="65">
        <v>629.70000000000005</v>
      </c>
      <c r="AQ195" s="65">
        <v>1.4487188049600392</v>
      </c>
      <c r="AR195" s="65">
        <v>1.6798074176264433</v>
      </c>
      <c r="AS195" s="65">
        <f t="shared" ref="AS195:AS258" si="117">AR195-AQ195</f>
        <v>0.23108861266640401</v>
      </c>
      <c r="AT195" s="65">
        <v>0</v>
      </c>
      <c r="AU195" s="65">
        <v>0</v>
      </c>
      <c r="AV195" s="65">
        <f t="shared" ref="AV195:AV258" si="118">AU195-AT195</f>
        <v>0</v>
      </c>
      <c r="AW195" s="65">
        <v>4.8977047574523026E-4</v>
      </c>
      <c r="AX195" s="65">
        <v>7.2462253436731392E-4</v>
      </c>
      <c r="AY195" s="65">
        <f t="shared" ref="AY195:AY258" si="119">AX195-AW195</f>
        <v>2.3485205862208366E-4</v>
      </c>
      <c r="AZ195" s="65">
        <v>1.6852556824506336E-2</v>
      </c>
      <c r="BA195" s="65">
        <v>5.873623042996593E-3</v>
      </c>
      <c r="BB195" s="65">
        <f t="shared" ref="BB195:BB258" si="120">BA195-AZ195</f>
        <v>-1.0978933781509742E-2</v>
      </c>
      <c r="BC195" s="65">
        <v>4.8977047574523026E-4</v>
      </c>
      <c r="BD195" s="65">
        <v>0</v>
      </c>
      <c r="BE195" s="65">
        <f t="shared" ref="BE195:BE258" si="121">BD195-BC195</f>
        <v>-4.8977047574523026E-4</v>
      </c>
      <c r="BF195" s="65">
        <v>2.4199113960684786E-2</v>
      </c>
      <c r="BG195" s="65">
        <v>2.6023703517903053E-2</v>
      </c>
      <c r="BH195" s="65">
        <f t="shared" ref="BH195:BH258" si="122">BG195-BF195</f>
        <v>1.824589557218266E-3</v>
      </c>
      <c r="BI195" s="65">
        <v>0</v>
      </c>
      <c r="BJ195" s="65">
        <v>0</v>
      </c>
      <c r="BK195" s="65">
        <f t="shared" ref="BK195:BK258" si="123">BJ195-BI195</f>
        <v>0</v>
      </c>
      <c r="BL195" s="65">
        <v>4.8754424631002472E-3</v>
      </c>
      <c r="BM195" s="65">
        <v>8.9532688140576775E-3</v>
      </c>
      <c r="BN195" s="65">
        <f t="shared" ref="BN195:BN258" si="124">BM195-BL195</f>
        <v>4.0778263509574303E-3</v>
      </c>
      <c r="BO195" s="65">
        <v>0.15884147020191902</v>
      </c>
      <c r="BP195" s="65">
        <v>0.17523323787824949</v>
      </c>
      <c r="BQ195" s="65">
        <f t="shared" ref="BQ195:BQ258" si="125">BP195-BO195</f>
        <v>1.6391767676330465E-2</v>
      </c>
      <c r="BR195" s="65">
        <v>0.66947171575502573</v>
      </c>
      <c r="BS195" s="65">
        <v>0.96826989402395436</v>
      </c>
      <c r="BT195" s="65">
        <f t="shared" ref="BT195:BT258" si="126">BS195-BR195</f>
        <v>0.29879817826892863</v>
      </c>
      <c r="BU195" s="65">
        <v>1.2912130724192436E-2</v>
      </c>
      <c r="BV195" s="65">
        <v>6.3822523219274957E-3</v>
      </c>
      <c r="BW195" s="65">
        <f t="shared" ref="BW195:BW258" si="127">BV195-BU195</f>
        <v>-6.5298784022649404E-3</v>
      </c>
      <c r="BX195" s="65">
        <v>0.46777532892539903</v>
      </c>
      <c r="BY195" s="65">
        <v>0.22689743107376517</v>
      </c>
      <c r="BZ195" s="65">
        <f t="shared" ref="BZ195:BZ258" si="128">BY195-BX195</f>
        <v>-0.24087789785163385</v>
      </c>
      <c r="CA195" s="65">
        <v>8.548721031189474E-2</v>
      </c>
      <c r="CB195" s="65">
        <v>0.25218257700856306</v>
      </c>
      <c r="CC195" s="65">
        <f t="shared" ref="CC195:CC258" si="129">CB195-CA195</f>
        <v>0.16669536669666832</v>
      </c>
      <c r="CD195" s="65">
        <v>1.1131147176027963E-3</v>
      </c>
      <c r="CE195" s="65">
        <v>7.0371996126056442E-4</v>
      </c>
      <c r="CF195" s="65">
        <f t="shared" ref="CF195:CF258" si="130">CE195-CD195</f>
        <v>-4.0939475634223189E-4</v>
      </c>
      <c r="CG195" s="65">
        <v>3.2725572697522207E-3</v>
      </c>
      <c r="CH195" s="65">
        <v>7.9151076830891228E-3</v>
      </c>
      <c r="CI195" s="65">
        <f t="shared" ref="CI195:CI258" si="131">CH195-CG195</f>
        <v>4.6425504133369017E-3</v>
      </c>
      <c r="CJ195" s="65">
        <v>2.3419933658362833E-2</v>
      </c>
      <c r="CK195" s="65">
        <v>8.5212823031848555E-3</v>
      </c>
      <c r="CL195" s="65">
        <f t="shared" ref="CL195:CL258" si="132">CK195-CJ195</f>
        <v>-1.4898651355177978E-2</v>
      </c>
      <c r="CM195" s="65">
        <v>0</v>
      </c>
      <c r="CN195" s="65">
        <v>0</v>
      </c>
      <c r="CO195" s="65">
        <f t="shared" ref="CO195:CO258" si="133">CN195-CM195</f>
        <v>0</v>
      </c>
      <c r="CP195" s="65">
        <v>0</v>
      </c>
      <c r="CQ195" s="65">
        <v>0</v>
      </c>
      <c r="CR195" s="65">
        <f t="shared" ref="CR195:CR258" si="134">CQ195-CP195</f>
        <v>0</v>
      </c>
      <c r="CS195" s="65">
        <v>1.8945212493599591E-2</v>
      </c>
      <c r="CT195" s="65">
        <v>5.1420329842603628E-3</v>
      </c>
      <c r="CU195" s="65">
        <f t="shared" ref="CU195:CU258" si="135">CT195-CS195</f>
        <v>-1.3803179509339229E-2</v>
      </c>
      <c r="CV195" s="65">
        <v>0</v>
      </c>
      <c r="CW195" s="65">
        <v>0</v>
      </c>
      <c r="CX195" s="65">
        <f t="shared" ref="CX195:CX258" si="136">CW195-CV195</f>
        <v>0</v>
      </c>
      <c r="CY195" s="65">
        <v>0</v>
      </c>
      <c r="CZ195" s="65">
        <v>0</v>
      </c>
      <c r="DA195" s="65">
        <f t="shared" ref="DA195:DA258" si="137">CZ195-CY195</f>
        <v>0</v>
      </c>
      <c r="DB195" s="65">
        <v>8.237048910260692E-4</v>
      </c>
      <c r="DC195" s="65">
        <v>6.2010966883356675E-4</v>
      </c>
      <c r="DD195" s="65">
        <f t="shared" ref="DD195:DD258" si="138">DC195-DB195</f>
        <v>-2.0359522219250245E-4</v>
      </c>
      <c r="DE195" s="65">
        <v>0</v>
      </c>
      <c r="DF195" s="65">
        <v>0</v>
      </c>
      <c r="DG195" s="65">
        <f t="shared" ref="DG195:DG258" si="139">DF195-DE195</f>
        <v>0</v>
      </c>
      <c r="DH195" s="65">
        <v>3.6510162737371714E-3</v>
      </c>
      <c r="DI195" s="65">
        <v>2.5292113459166824E-3</v>
      </c>
      <c r="DJ195" s="65">
        <f t="shared" ref="DJ195:DJ258" si="140">DI195-DH195</f>
        <v>-1.121804927820489E-3</v>
      </c>
      <c r="DK195" s="65">
        <v>3.2413900576593421E-2</v>
      </c>
      <c r="DL195" s="65">
        <v>2.5459334044020818E-2</v>
      </c>
      <c r="DM195" s="65">
        <f t="shared" ref="DM195:DM258" si="141">DL195-DK195</f>
        <v>-6.9545665325726029E-3</v>
      </c>
      <c r="DN195" s="65">
        <v>1.0552327522874508E-2</v>
      </c>
      <c r="DO195" s="65">
        <v>7.7200170007594594E-3</v>
      </c>
      <c r="DP195" s="65">
        <f t="shared" ref="DP195:DP258" si="142">DO195-DN195</f>
        <v>-2.8323105221150485E-3</v>
      </c>
      <c r="DQ195" s="65">
        <v>3.1835080923439969E-3</v>
      </c>
      <c r="DR195" s="65">
        <v>3.8878785978553958E-3</v>
      </c>
      <c r="DS195" s="65">
        <f t="shared" ref="DS195:DS258" si="143">DR195-DQ195</f>
        <v>7.0437050551139897E-4</v>
      </c>
      <c r="DT195" s="65">
        <v>1.173222912353347E-2</v>
      </c>
      <c r="DU195" s="65">
        <v>1.3691185384920883E-2</v>
      </c>
      <c r="DV195" s="65">
        <f t="shared" ref="DV195:DV258" si="144">DU195-DT195</f>
        <v>1.958956261387413E-3</v>
      </c>
      <c r="DW195" s="65">
        <v>8.7201406977003057E-2</v>
      </c>
      <c r="DX195" s="65">
        <v>6.9675243689164808E-5</v>
      </c>
      <c r="DY195" s="65">
        <f t="shared" ref="DY195:DY258" si="145">DX195-DW195</f>
        <v>-8.7131731733313886E-2</v>
      </c>
      <c r="DZ195" s="65">
        <v>7.8096128587012176E-2</v>
      </c>
      <c r="EA195" s="65">
        <v>3.1618625586142986E-2</v>
      </c>
      <c r="EB195" s="65">
        <f t="shared" ref="EB195:EB258" si="146">EA195-DZ195</f>
        <v>-4.647750300086919E-2</v>
      </c>
      <c r="EC195" s="65">
        <v>5.6991473541263158E-3</v>
      </c>
      <c r="ED195" s="65">
        <v>4.3547027305728004E-3</v>
      </c>
      <c r="EE195" s="65">
        <f t="shared" ref="EE195:EE258" si="147">ED195-EC195</f>
        <v>-1.3444446235535154E-3</v>
      </c>
      <c r="EF195" s="65">
        <v>3.0054097375275496E-3</v>
      </c>
      <c r="EG195" s="65">
        <v>0</v>
      </c>
      <c r="EH195" s="65">
        <f t="shared" ref="EH195:EH258" si="148">EG195-EF195</f>
        <v>-3.0054097375275496E-3</v>
      </c>
      <c r="EI195" s="65">
        <v>4.0072129833700662E-4</v>
      </c>
      <c r="EJ195" s="65">
        <v>9.1274569232805889E-4</v>
      </c>
      <c r="EK195" s="65">
        <f t="shared" ref="EK195:EK258" si="149">EJ195-EI195</f>
        <v>5.1202439399105227E-4</v>
      </c>
      <c r="EL195" s="65">
        <v>0.43767670696141941</v>
      </c>
      <c r="EM195" s="65">
        <v>3.6969684301470844E-2</v>
      </c>
      <c r="EN195" s="65">
        <f t="shared" ref="EN195:EN258" si="150">EM195-EL195</f>
        <v>-0.40070702265994856</v>
      </c>
      <c r="EO195" s="65">
        <v>0.29786949843050825</v>
      </c>
      <c r="EP195" s="65">
        <v>0.14879148289821142</v>
      </c>
      <c r="EQ195" s="65">
        <f t="shared" ref="EQ195:EQ258" si="151">EP195-EO195</f>
        <v>-0.14907801553229683</v>
      </c>
      <c r="ER195" s="65">
        <v>0.86689374206905767</v>
      </c>
      <c r="ES195" s="65">
        <v>6.131421444646503E-2</v>
      </c>
      <c r="ET195" s="65">
        <f t="shared" ref="ET195:ET258" si="152">ES195-ER195</f>
        <v>-0.80557952762259266</v>
      </c>
      <c r="EU195" s="65">
        <v>4.9199670518043597</v>
      </c>
      <c r="EV195" s="65">
        <v>0.27633898399559653</v>
      </c>
      <c r="EW195" s="65">
        <f t="shared" ref="EW195:EW258" si="153">EV195-EU195</f>
        <v>-4.6436280678087627</v>
      </c>
      <c r="EX195" s="65">
        <v>1.0708163583338899</v>
      </c>
      <c r="EY195" s="65">
        <v>5.4638420322875074</v>
      </c>
      <c r="EZ195" s="65">
        <f t="shared" ref="EZ195:EZ258" si="154">EY195-EX195</f>
        <v>4.393025673953618</v>
      </c>
      <c r="FA195" s="65">
        <v>0.14960261804581579</v>
      </c>
      <c r="FB195" s="65">
        <v>0.36300801962054863</v>
      </c>
      <c r="FC195" s="65">
        <f t="shared" ref="FC195:FC258" si="155">FB195-FA195</f>
        <v>0.21340540157473284</v>
      </c>
      <c r="FD195" s="72">
        <v>2.7048175182481753</v>
      </c>
      <c r="FE195" s="66" t="s">
        <v>0</v>
      </c>
      <c r="FF195" s="66">
        <v>3.7272727272727275</v>
      </c>
      <c r="FG195" s="67">
        <v>0.11360634081902243</v>
      </c>
      <c r="FH195" s="67">
        <v>-1</v>
      </c>
      <c r="FI195" s="67">
        <v>2.4360625574977002</v>
      </c>
      <c r="FJ195" s="67" t="s">
        <v>0</v>
      </c>
      <c r="FK195" s="67">
        <v>4.8675799086757987</v>
      </c>
      <c r="FL195" s="67">
        <v>2.5248773651016116</v>
      </c>
      <c r="FM195" s="67">
        <v>3.6212090981644058</v>
      </c>
      <c r="FN195" s="67">
        <v>0.57931034482758603</v>
      </c>
      <c r="FO195" s="67">
        <v>0.5498286693318104</v>
      </c>
      <c r="FP195" s="67">
        <v>8.4255208333333336</v>
      </c>
      <c r="FQ195" s="67">
        <v>1.0199999999999996</v>
      </c>
      <c r="FR195" s="67">
        <v>6.7278911564625856</v>
      </c>
      <c r="FS195" s="67">
        <v>0.1625475285171103</v>
      </c>
      <c r="FT195" s="67" t="s">
        <v>0</v>
      </c>
      <c r="FU195" s="67" t="s">
        <v>0</v>
      </c>
      <c r="FV195" s="67">
        <v>-0.13278495887191544</v>
      </c>
      <c r="FW195" s="67" t="s">
        <v>0</v>
      </c>
      <c r="FX195" s="67" t="s">
        <v>0</v>
      </c>
      <c r="FY195" s="67">
        <v>1.4054054054054053</v>
      </c>
      <c r="FZ195" s="67" t="s">
        <v>0</v>
      </c>
      <c r="GA195" s="67">
        <v>1.2134146341463414</v>
      </c>
      <c r="GB195" s="67">
        <v>1.5096153846153846</v>
      </c>
      <c r="GC195" s="67">
        <v>1.3375527426160336</v>
      </c>
      <c r="GD195" s="67">
        <v>2.9020979020979021</v>
      </c>
      <c r="GE195" s="67">
        <v>2.7286527514231502</v>
      </c>
      <c r="GF195" s="67">
        <v>-0.99744702578503952</v>
      </c>
      <c r="GG195" s="67">
        <v>0.29361459521094657</v>
      </c>
      <c r="GH195" s="67">
        <v>1.4414062500000004</v>
      </c>
      <c r="GI195" s="67">
        <v>-1</v>
      </c>
      <c r="GJ195" s="67">
        <v>6.2777777777777777</v>
      </c>
      <c r="GK195" s="67">
        <v>-0.73011190233977619</v>
      </c>
      <c r="GL195" s="67">
        <v>0.59603886397608363</v>
      </c>
      <c r="GM195" s="67">
        <v>-0.77401129943502822</v>
      </c>
      <c r="GN195" s="67">
        <v>-0.82053846153846155</v>
      </c>
      <c r="GO195" s="67">
        <v>15.303264033264032</v>
      </c>
      <c r="GP195" s="67">
        <v>6.7529761904761907</v>
      </c>
    </row>
    <row r="196" spans="1:198" ht="13.8">
      <c r="A196" s="2">
        <v>4122107</v>
      </c>
      <c r="B196" s="2" t="s">
        <v>463</v>
      </c>
      <c r="C196" s="64">
        <v>1</v>
      </c>
      <c r="D196" s="64">
        <v>0</v>
      </c>
      <c r="E196" s="64">
        <v>0</v>
      </c>
      <c r="F196" s="64">
        <v>0</v>
      </c>
      <c r="G196" s="65">
        <v>3544</v>
      </c>
      <c r="H196" s="65">
        <v>3334</v>
      </c>
      <c r="I196" s="65">
        <v>2104</v>
      </c>
      <c r="J196" s="65">
        <v>2007</v>
      </c>
      <c r="K196" s="66">
        <v>0.5936794582392777</v>
      </c>
      <c r="L196" s="66">
        <v>0.60197960407918416</v>
      </c>
      <c r="M196" s="65">
        <v>1440</v>
      </c>
      <c r="N196" s="65">
        <v>1327</v>
      </c>
      <c r="O196" s="65">
        <v>12232</v>
      </c>
      <c r="P196" s="65">
        <v>32105</v>
      </c>
      <c r="Q196" s="65">
        <v>5147</v>
      </c>
      <c r="R196" s="65">
        <v>13761</v>
      </c>
      <c r="S196" s="65">
        <v>531191.54750339978</v>
      </c>
      <c r="T196" s="65">
        <v>1711982.2497747503</v>
      </c>
      <c r="U196" s="65">
        <v>365567.79253393039</v>
      </c>
      <c r="V196" s="65">
        <v>1156083.9656832223</v>
      </c>
      <c r="W196" s="65">
        <v>165623.75496947009</v>
      </c>
      <c r="X196" s="65">
        <v>555898.28409152571</v>
      </c>
      <c r="Y196" s="65">
        <v>286.54371003505958</v>
      </c>
      <c r="Z196" s="65">
        <v>804.84494642472771</v>
      </c>
      <c r="AA196" s="65">
        <v>321.90224160803064</v>
      </c>
      <c r="AB196" s="65">
        <v>903.38547388486325</v>
      </c>
      <c r="AC196" s="65">
        <v>1.1233966418898005</v>
      </c>
      <c r="AD196" s="65">
        <v>1.1224341755488074</v>
      </c>
      <c r="AE196" s="65">
        <v>0.99914325332201992</v>
      </c>
      <c r="AF196" s="65">
        <v>1.0462111216943015</v>
      </c>
      <c r="AG196" s="65">
        <v>0.88441908755917109</v>
      </c>
      <c r="AH196" s="65">
        <v>0.84535431637056768</v>
      </c>
      <c r="AI196" s="66">
        <v>0.12415141163210253</v>
      </c>
      <c r="AJ196" s="66">
        <v>0.12202399640146866</v>
      </c>
      <c r="AK196" s="66">
        <v>0.1013047698212044</v>
      </c>
      <c r="AL196" s="66">
        <v>0.10334055758688221</v>
      </c>
      <c r="AM196" s="66">
        <v>-6.0897069525650549E-3</v>
      </c>
      <c r="AN196" s="66">
        <v>-8.1389338834537694E-3</v>
      </c>
      <c r="AO196" s="65">
        <v>177</v>
      </c>
      <c r="AP196" s="65">
        <v>177.8</v>
      </c>
      <c r="AQ196" s="65">
        <v>0.78414610452690892</v>
      </c>
      <c r="AR196" s="65">
        <v>1.2188794419010247</v>
      </c>
      <c r="AS196" s="65">
        <f t="shared" si="117"/>
        <v>0.43473333737411579</v>
      </c>
      <c r="AT196" s="65">
        <v>0</v>
      </c>
      <c r="AU196" s="65">
        <v>0</v>
      </c>
      <c r="AV196" s="65">
        <f t="shared" si="118"/>
        <v>0</v>
      </c>
      <c r="AW196" s="65">
        <v>1.0362023185026875E-3</v>
      </c>
      <c r="AX196" s="65">
        <v>2.0105128018797084E-3</v>
      </c>
      <c r="AY196" s="65">
        <f t="shared" si="119"/>
        <v>9.7431048337702085E-4</v>
      </c>
      <c r="AZ196" s="65">
        <v>1.2563953111845088E-2</v>
      </c>
      <c r="BA196" s="65">
        <v>9.3258726352251544E-3</v>
      </c>
      <c r="BB196" s="65">
        <f t="shared" si="120"/>
        <v>-3.2380804766199336E-3</v>
      </c>
      <c r="BC196" s="65">
        <v>0</v>
      </c>
      <c r="BD196" s="65">
        <v>0</v>
      </c>
      <c r="BE196" s="65">
        <f t="shared" si="121"/>
        <v>0</v>
      </c>
      <c r="BF196" s="65">
        <v>0</v>
      </c>
      <c r="BG196" s="65">
        <v>0</v>
      </c>
      <c r="BH196" s="65">
        <f t="shared" si="122"/>
        <v>0</v>
      </c>
      <c r="BI196" s="65">
        <v>0</v>
      </c>
      <c r="BJ196" s="65">
        <v>0</v>
      </c>
      <c r="BK196" s="65">
        <f t="shared" si="123"/>
        <v>0</v>
      </c>
      <c r="BL196" s="65">
        <v>0</v>
      </c>
      <c r="BM196" s="65">
        <v>0</v>
      </c>
      <c r="BN196" s="65">
        <f t="shared" si="124"/>
        <v>0</v>
      </c>
      <c r="BO196" s="65">
        <v>6.1071174146752151E-2</v>
      </c>
      <c r="BP196" s="65">
        <v>5.9806700094469881E-2</v>
      </c>
      <c r="BQ196" s="65">
        <f t="shared" si="125"/>
        <v>-1.2644740522822703E-3</v>
      </c>
      <c r="BR196" s="65">
        <v>0</v>
      </c>
      <c r="BS196" s="65">
        <v>0.11191047162270183</v>
      </c>
      <c r="BT196" s="65">
        <f t="shared" si="126"/>
        <v>0.11191047162270183</v>
      </c>
      <c r="BU196" s="65">
        <v>7.0591282947995602E-3</v>
      </c>
      <c r="BV196" s="65">
        <v>3.9968025579536371E-3</v>
      </c>
      <c r="BW196" s="65">
        <f t="shared" si="127"/>
        <v>-3.0623257368459231E-3</v>
      </c>
      <c r="BX196" s="65">
        <v>0.46182242082766661</v>
      </c>
      <c r="BY196" s="65">
        <v>0.21752295133590099</v>
      </c>
      <c r="BZ196" s="65">
        <f t="shared" si="128"/>
        <v>-0.24429946949176562</v>
      </c>
      <c r="CA196" s="65">
        <v>0.16721714914837121</v>
      </c>
      <c r="CB196" s="65">
        <v>0.55889833587675319</v>
      </c>
      <c r="CC196" s="65">
        <f t="shared" si="129"/>
        <v>0.39168118672838198</v>
      </c>
      <c r="CD196" s="65">
        <v>3.3870863286056603E-2</v>
      </c>
      <c r="CE196" s="65">
        <v>5.8256425162899979E-2</v>
      </c>
      <c r="CF196" s="65">
        <f t="shared" si="130"/>
        <v>2.4385561876843376E-2</v>
      </c>
      <c r="CG196" s="65">
        <v>2.9337478142607343E-2</v>
      </c>
      <c r="CH196" s="65">
        <v>0.1821815275052685</v>
      </c>
      <c r="CI196" s="65">
        <f t="shared" si="131"/>
        <v>0.15284404936266116</v>
      </c>
      <c r="CJ196" s="65">
        <v>0.12356712648144551</v>
      </c>
      <c r="CK196" s="65">
        <v>0.11217692512656542</v>
      </c>
      <c r="CL196" s="65">
        <f t="shared" si="132"/>
        <v>-1.1390201354880086E-2</v>
      </c>
      <c r="CM196" s="65">
        <v>3.743280875590959E-2</v>
      </c>
      <c r="CN196" s="65">
        <v>5.7553956834532377E-2</v>
      </c>
      <c r="CO196" s="65">
        <f t="shared" si="133"/>
        <v>2.0121148078622787E-2</v>
      </c>
      <c r="CP196" s="65">
        <v>7.1951298491030366E-2</v>
      </c>
      <c r="CQ196" s="65">
        <v>4.6266017489039066E-2</v>
      </c>
      <c r="CR196" s="65">
        <f t="shared" si="134"/>
        <v>-2.56852810019913E-2</v>
      </c>
      <c r="CS196" s="65">
        <v>0</v>
      </c>
      <c r="CT196" s="65">
        <v>0</v>
      </c>
      <c r="CU196" s="65">
        <f t="shared" si="135"/>
        <v>0</v>
      </c>
      <c r="CV196" s="65">
        <v>0</v>
      </c>
      <c r="CW196" s="65">
        <v>3.6334568708669429E-4</v>
      </c>
      <c r="CX196" s="65">
        <f t="shared" si="136"/>
        <v>3.6334568708669429E-4</v>
      </c>
      <c r="CY196" s="65">
        <v>0</v>
      </c>
      <c r="CZ196" s="65">
        <v>0</v>
      </c>
      <c r="DA196" s="65">
        <f t="shared" si="137"/>
        <v>0</v>
      </c>
      <c r="DB196" s="65">
        <v>0</v>
      </c>
      <c r="DC196" s="65">
        <v>0</v>
      </c>
      <c r="DD196" s="65">
        <f t="shared" si="138"/>
        <v>0</v>
      </c>
      <c r="DE196" s="65">
        <v>0</v>
      </c>
      <c r="DF196" s="65">
        <v>0</v>
      </c>
      <c r="DG196" s="65">
        <f t="shared" si="139"/>
        <v>0</v>
      </c>
      <c r="DH196" s="65">
        <v>0</v>
      </c>
      <c r="DI196" s="65">
        <v>8.7202964900806622E-4</v>
      </c>
      <c r="DJ196" s="65">
        <f t="shared" si="140"/>
        <v>8.7202964900806622E-4</v>
      </c>
      <c r="DK196" s="65">
        <v>1.1657276083155237E-3</v>
      </c>
      <c r="DL196" s="65">
        <v>3.4154494586149261E-3</v>
      </c>
      <c r="DM196" s="65">
        <f t="shared" si="141"/>
        <v>2.2497218502994026E-3</v>
      </c>
      <c r="DN196" s="65">
        <v>8.4191438378343367E-4</v>
      </c>
      <c r="DO196" s="65">
        <v>2.4707506721895209E-3</v>
      </c>
      <c r="DP196" s="65">
        <f t="shared" si="142"/>
        <v>1.6288362884060872E-3</v>
      </c>
      <c r="DQ196" s="65">
        <v>0</v>
      </c>
      <c r="DR196" s="65">
        <v>0</v>
      </c>
      <c r="DS196" s="65">
        <f t="shared" si="143"/>
        <v>0</v>
      </c>
      <c r="DT196" s="65">
        <v>3.2381322453208991E-4</v>
      </c>
      <c r="DU196" s="65">
        <v>9.4469878642540516E-4</v>
      </c>
      <c r="DV196" s="65">
        <f t="shared" si="144"/>
        <v>6.2088556189331524E-4</v>
      </c>
      <c r="DW196" s="65">
        <v>0.27867366103231656</v>
      </c>
      <c r="DX196" s="65">
        <v>0</v>
      </c>
      <c r="DY196" s="65">
        <f t="shared" si="145"/>
        <v>-0.27867366103231656</v>
      </c>
      <c r="DZ196" s="65">
        <v>0.26669257172462923</v>
      </c>
      <c r="EA196" s="65">
        <v>0.21599689945013686</v>
      </c>
      <c r="EB196" s="65">
        <f t="shared" si="146"/>
        <v>-5.069567227449237E-2</v>
      </c>
      <c r="EC196" s="65">
        <v>2.655268441163137E-3</v>
      </c>
      <c r="ED196" s="65">
        <v>2.616088947024199E-3</v>
      </c>
      <c r="EE196" s="65">
        <f t="shared" si="147"/>
        <v>-3.9179494138937964E-5</v>
      </c>
      <c r="EF196" s="65">
        <v>5.1810115925134375E-4</v>
      </c>
      <c r="EG196" s="65">
        <v>0</v>
      </c>
      <c r="EH196" s="65">
        <f t="shared" si="148"/>
        <v>-5.1810115925134375E-4</v>
      </c>
      <c r="EI196" s="65">
        <v>6.4762644906417969E-5</v>
      </c>
      <c r="EJ196" s="65">
        <v>4.8446091611559238E-4</v>
      </c>
      <c r="EK196" s="65">
        <f t="shared" si="149"/>
        <v>4.196982712091744E-4</v>
      </c>
      <c r="EL196" s="65">
        <v>3.500485719836798</v>
      </c>
      <c r="EM196" s="65">
        <v>0.21909744931327665</v>
      </c>
      <c r="EN196" s="65">
        <f t="shared" si="150"/>
        <v>-3.2813882705235216</v>
      </c>
      <c r="EO196" s="65">
        <v>0.14830645683569718</v>
      </c>
      <c r="EP196" s="65">
        <v>1.2720974735363224</v>
      </c>
      <c r="EQ196" s="65">
        <f t="shared" si="151"/>
        <v>1.1237910167006253</v>
      </c>
      <c r="ER196" s="65">
        <v>0.40573797033870868</v>
      </c>
      <c r="ES196" s="65">
        <v>5.1643533657922146E-2</v>
      </c>
      <c r="ET196" s="65">
        <f t="shared" si="152"/>
        <v>-0.35409443668078655</v>
      </c>
      <c r="EU196" s="65">
        <v>4.1771905964639595</v>
      </c>
      <c r="EV196" s="65">
        <v>8.1922340915146663E-2</v>
      </c>
      <c r="EW196" s="65">
        <f t="shared" si="153"/>
        <v>-4.0952682555488131</v>
      </c>
      <c r="EX196" s="65">
        <v>0.79528527945081284</v>
      </c>
      <c r="EY196" s="65">
        <v>4.4265436135939735</v>
      </c>
      <c r="EZ196" s="65">
        <f t="shared" si="154"/>
        <v>3.6312583341431606</v>
      </c>
      <c r="FA196" s="65">
        <v>0.53487468428210605</v>
      </c>
      <c r="FB196" s="65">
        <v>0.2038369304556355</v>
      </c>
      <c r="FC196" s="65">
        <f t="shared" si="155"/>
        <v>-0.33103775382647055</v>
      </c>
      <c r="FD196" s="72">
        <v>3.1558473736372648</v>
      </c>
      <c r="FE196" s="66" t="s">
        <v>0</v>
      </c>
      <c r="FF196" s="66">
        <v>4.1875000000000009</v>
      </c>
      <c r="FG196" s="67">
        <v>0.98453608247422686</v>
      </c>
      <c r="FH196" s="67" t="s">
        <v>0</v>
      </c>
      <c r="FI196" s="67" t="s">
        <v>0</v>
      </c>
      <c r="FJ196" s="67" t="s">
        <v>0</v>
      </c>
      <c r="FK196" s="67" t="s">
        <v>0</v>
      </c>
      <c r="FL196" s="67">
        <v>1.6182396606574763</v>
      </c>
      <c r="FM196" s="67" t="s">
        <v>0</v>
      </c>
      <c r="FN196" s="67">
        <v>0.51376146788990806</v>
      </c>
      <c r="FO196" s="67">
        <v>0.25929042210068731</v>
      </c>
      <c r="FP196" s="67">
        <v>7.9360960495739743</v>
      </c>
      <c r="FQ196" s="67">
        <v>3.5984703632887181</v>
      </c>
      <c r="FR196" s="67">
        <v>15.602649006622517</v>
      </c>
      <c r="FS196" s="67">
        <v>1.4271488469601676</v>
      </c>
      <c r="FT196" s="67">
        <v>3.1107266435986158</v>
      </c>
      <c r="FU196" s="67">
        <v>0.71917191719171925</v>
      </c>
      <c r="FV196" s="67" t="s">
        <v>0</v>
      </c>
      <c r="FW196" s="67" t="s">
        <v>0</v>
      </c>
      <c r="FX196" s="67" t="s">
        <v>0</v>
      </c>
      <c r="FY196" s="67" t="s">
        <v>0</v>
      </c>
      <c r="FZ196" s="67" t="s">
        <v>0</v>
      </c>
      <c r="GA196" s="67" t="s">
        <v>0</v>
      </c>
      <c r="GB196" s="67">
        <v>6.833333333333333</v>
      </c>
      <c r="GC196" s="67">
        <v>6.8461538461538467</v>
      </c>
      <c r="GD196" s="67" t="s">
        <v>0</v>
      </c>
      <c r="GE196" s="67">
        <v>6.8</v>
      </c>
      <c r="GF196" s="67">
        <v>-1</v>
      </c>
      <c r="GG196" s="67">
        <v>1.1653715395823214</v>
      </c>
      <c r="GH196" s="67">
        <v>1.6341463414634148</v>
      </c>
      <c r="GI196" s="67">
        <v>-1</v>
      </c>
      <c r="GJ196" s="67">
        <v>19.000000000000004</v>
      </c>
      <c r="GK196" s="67">
        <v>-0.83265804517955266</v>
      </c>
      <c r="GL196" s="67">
        <v>21.932751091703054</v>
      </c>
      <c r="GM196" s="67">
        <v>-0.65969672785315248</v>
      </c>
      <c r="GN196" s="67">
        <v>-0.94756589147286818</v>
      </c>
      <c r="GO196" s="67">
        <v>13.881188925081432</v>
      </c>
      <c r="GP196" s="67">
        <v>1.8888485288775847E-2</v>
      </c>
    </row>
    <row r="197" spans="1:198" ht="13.8">
      <c r="A197" s="2">
        <v>4122305</v>
      </c>
      <c r="B197" s="2" t="s">
        <v>464</v>
      </c>
      <c r="C197" s="64">
        <v>1</v>
      </c>
      <c r="D197" s="64">
        <v>0</v>
      </c>
      <c r="E197" s="64">
        <v>0</v>
      </c>
      <c r="F197" s="64">
        <v>0</v>
      </c>
      <c r="G197" s="65">
        <v>28636</v>
      </c>
      <c r="H197" s="65">
        <v>31274</v>
      </c>
      <c r="I197" s="65">
        <v>22386</v>
      </c>
      <c r="J197" s="65">
        <v>25710</v>
      </c>
      <c r="K197" s="66">
        <v>0.78174326023187601</v>
      </c>
      <c r="L197" s="66">
        <v>0.82208863592760761</v>
      </c>
      <c r="M197" s="65">
        <v>6250</v>
      </c>
      <c r="N197" s="65">
        <v>5564</v>
      </c>
      <c r="O197" s="65">
        <v>165888</v>
      </c>
      <c r="P197" s="65">
        <v>531845</v>
      </c>
      <c r="Q197" s="65">
        <v>17443</v>
      </c>
      <c r="R197" s="65">
        <v>59269</v>
      </c>
      <c r="S197" s="65">
        <v>7684784.0224312823</v>
      </c>
      <c r="T197" s="65">
        <v>21894410.423383344</v>
      </c>
      <c r="U197" s="65">
        <v>6800735.5507840244</v>
      </c>
      <c r="V197" s="65">
        <v>19301648.929552034</v>
      </c>
      <c r="W197" s="65">
        <v>884048.47164725838</v>
      </c>
      <c r="X197" s="65">
        <v>2592761.4938313193</v>
      </c>
      <c r="Y197" s="65">
        <v>546.36368252376803</v>
      </c>
      <c r="Z197" s="65">
        <v>1144.0788275779796</v>
      </c>
      <c r="AA197" s="65">
        <v>798.17129317153228</v>
      </c>
      <c r="AB197" s="65">
        <v>1576.0574328503546</v>
      </c>
      <c r="AC197" s="65">
        <v>1.4608791153259166</v>
      </c>
      <c r="AD197" s="65">
        <v>1.3775776588636606</v>
      </c>
      <c r="AE197" s="65">
        <v>0.94297854244861878</v>
      </c>
      <c r="AF197" s="65">
        <v>1.8111839971719945</v>
      </c>
      <c r="AG197" s="65">
        <v>0.77809687378217618</v>
      </c>
      <c r="AH197" s="65">
        <v>0.42960675171440693</v>
      </c>
      <c r="AI197" s="66">
        <v>0.11037623679697917</v>
      </c>
      <c r="AJ197" s="66">
        <v>0.10995111670062863</v>
      </c>
      <c r="AK197" s="66">
        <v>0.12356191837811981</v>
      </c>
      <c r="AL197" s="66">
        <v>0.1301098022857845</v>
      </c>
      <c r="AM197" s="66">
        <v>8.8511834929074773E-3</v>
      </c>
      <c r="AN197" s="66">
        <v>-1.1559093330983594E-2</v>
      </c>
      <c r="AO197" s="65">
        <v>603.4</v>
      </c>
      <c r="AP197" s="65">
        <v>603.20000000000005</v>
      </c>
      <c r="AQ197" s="65">
        <v>0.49083682088325781</v>
      </c>
      <c r="AR197" s="65">
        <v>0.91149954726191873</v>
      </c>
      <c r="AS197" s="65">
        <f t="shared" si="117"/>
        <v>0.42066272637866092</v>
      </c>
      <c r="AT197" s="65">
        <v>0</v>
      </c>
      <c r="AU197" s="65">
        <v>0</v>
      </c>
      <c r="AV197" s="65">
        <f t="shared" si="118"/>
        <v>0</v>
      </c>
      <c r="AW197" s="65">
        <v>5.7329587800263717E-5</v>
      </c>
      <c r="AX197" s="65">
        <v>0</v>
      </c>
      <c r="AY197" s="65">
        <f t="shared" si="119"/>
        <v>-5.7329587800263717E-5</v>
      </c>
      <c r="AZ197" s="65">
        <v>2.0256454356093181E-3</v>
      </c>
      <c r="BA197" s="65">
        <v>5.0616679883244188E-4</v>
      </c>
      <c r="BB197" s="65">
        <f t="shared" si="120"/>
        <v>-1.5194786367768763E-3</v>
      </c>
      <c r="BC197" s="65">
        <v>3.9748514208182845E-3</v>
      </c>
      <c r="BD197" s="65">
        <v>1.8222004757967908E-3</v>
      </c>
      <c r="BE197" s="65">
        <f t="shared" si="121"/>
        <v>-2.1526509450214937E-3</v>
      </c>
      <c r="BF197" s="65">
        <v>1.1236599208851688E-2</v>
      </c>
      <c r="BG197" s="65">
        <v>5.464914204727598E-2</v>
      </c>
      <c r="BH197" s="65">
        <f t="shared" si="122"/>
        <v>4.3412542838424294E-2</v>
      </c>
      <c r="BI197" s="65">
        <v>0</v>
      </c>
      <c r="BJ197" s="65">
        <v>0</v>
      </c>
      <c r="BK197" s="65">
        <f t="shared" si="123"/>
        <v>0</v>
      </c>
      <c r="BL197" s="65">
        <v>6.5164631466299756E-3</v>
      </c>
      <c r="BM197" s="65">
        <v>2.397543403803E-2</v>
      </c>
      <c r="BN197" s="65">
        <f t="shared" si="124"/>
        <v>1.7458970891400024E-2</v>
      </c>
      <c r="BO197" s="65">
        <v>8.2344397943778777E-2</v>
      </c>
      <c r="BP197" s="65">
        <v>9.9343670384180599E-2</v>
      </c>
      <c r="BQ197" s="65">
        <f t="shared" si="125"/>
        <v>1.6999272440401822E-2</v>
      </c>
      <c r="BR197" s="65">
        <v>0.17619293317281048</v>
      </c>
      <c r="BS197" s="65">
        <v>0.26713234012159248</v>
      </c>
      <c r="BT197" s="65">
        <f t="shared" si="126"/>
        <v>9.0939406948781998E-2</v>
      </c>
      <c r="BU197" s="65">
        <v>3.9557415582181961E-3</v>
      </c>
      <c r="BV197" s="65">
        <v>5.2641347078573961E-3</v>
      </c>
      <c r="BW197" s="65">
        <f t="shared" si="127"/>
        <v>1.3083931496392E-3</v>
      </c>
      <c r="BX197" s="65">
        <v>0.17693821781421393</v>
      </c>
      <c r="BY197" s="65">
        <v>0.3785621488467833</v>
      </c>
      <c r="BZ197" s="65">
        <f t="shared" si="128"/>
        <v>0.20162393103256937</v>
      </c>
      <c r="CA197" s="65">
        <v>1.9816927516291161E-2</v>
      </c>
      <c r="CB197" s="65">
        <v>5.900217651723498E-2</v>
      </c>
      <c r="CC197" s="65">
        <f t="shared" si="129"/>
        <v>3.918524900094382E-2</v>
      </c>
      <c r="CD197" s="65">
        <v>2.4842821380114278E-3</v>
      </c>
      <c r="CE197" s="65">
        <v>7.480020471634975E-4</v>
      </c>
      <c r="CF197" s="65">
        <f t="shared" si="130"/>
        <v>-1.7362800908479303E-3</v>
      </c>
      <c r="CG197" s="65">
        <v>1.2421410690057139E-3</v>
      </c>
      <c r="CH197" s="65">
        <v>1.472945384602406E-2</v>
      </c>
      <c r="CI197" s="65">
        <f t="shared" si="131"/>
        <v>1.3487312777018347E-2</v>
      </c>
      <c r="CJ197" s="65">
        <v>2.7881289533528253E-2</v>
      </c>
      <c r="CK197" s="65">
        <v>6.7826351043547214E-3</v>
      </c>
      <c r="CL197" s="65">
        <f t="shared" si="132"/>
        <v>-2.1098654429173531E-2</v>
      </c>
      <c r="CM197" s="65">
        <v>0</v>
      </c>
      <c r="CN197" s="65">
        <v>0</v>
      </c>
      <c r="CO197" s="65">
        <f t="shared" si="133"/>
        <v>0</v>
      </c>
      <c r="CP197" s="65">
        <v>0</v>
      </c>
      <c r="CQ197" s="65">
        <v>0</v>
      </c>
      <c r="CR197" s="65">
        <f t="shared" si="134"/>
        <v>0</v>
      </c>
      <c r="CS197" s="65">
        <v>1.7619293317281046E-2</v>
      </c>
      <c r="CT197" s="65">
        <v>1.3497781302198452E-3</v>
      </c>
      <c r="CU197" s="65">
        <f t="shared" si="135"/>
        <v>-1.6269515187061202E-2</v>
      </c>
      <c r="CV197" s="65">
        <v>0</v>
      </c>
      <c r="CW197" s="65">
        <v>0</v>
      </c>
      <c r="CX197" s="65">
        <f t="shared" si="136"/>
        <v>0</v>
      </c>
      <c r="CY197" s="65">
        <v>9.7460299260448318E-4</v>
      </c>
      <c r="CZ197" s="65">
        <v>3.2450915880702113E-3</v>
      </c>
      <c r="DA197" s="65">
        <f t="shared" si="137"/>
        <v>2.2704885954657281E-3</v>
      </c>
      <c r="DB197" s="65">
        <v>5.6947390548261955E-3</v>
      </c>
      <c r="DC197" s="65">
        <v>1.3272818280495144E-3</v>
      </c>
      <c r="DD197" s="65">
        <f t="shared" si="138"/>
        <v>-4.3674572267766807E-3</v>
      </c>
      <c r="DE197" s="65">
        <v>6.8795505360316463E-4</v>
      </c>
      <c r="DF197" s="65">
        <v>0</v>
      </c>
      <c r="DG197" s="65">
        <f t="shared" si="139"/>
        <v>-6.8795505360316463E-4</v>
      </c>
      <c r="DH197" s="65">
        <v>8.5994381700395576E-4</v>
      </c>
      <c r="DI197" s="65">
        <v>2.4745932387363825E-4</v>
      </c>
      <c r="DJ197" s="65">
        <f t="shared" si="140"/>
        <v>-6.1248449313031756E-4</v>
      </c>
      <c r="DK197" s="65">
        <v>0.18691356609145982</v>
      </c>
      <c r="DL197" s="65">
        <v>0.30961660677026215</v>
      </c>
      <c r="DM197" s="65">
        <f t="shared" si="141"/>
        <v>0.12270304067880233</v>
      </c>
      <c r="DN197" s="65">
        <v>2.2320319516902672E-2</v>
      </c>
      <c r="DO197" s="65">
        <v>1.6501037641937607E-2</v>
      </c>
      <c r="DP197" s="65">
        <f t="shared" si="142"/>
        <v>-5.8192818749650647E-3</v>
      </c>
      <c r="DQ197" s="65">
        <v>4.916967647002618E-2</v>
      </c>
      <c r="DR197" s="65">
        <v>0.10823533381700383</v>
      </c>
      <c r="DS197" s="65">
        <f t="shared" si="143"/>
        <v>5.9065657346977649E-2</v>
      </c>
      <c r="DT197" s="65">
        <v>0.11349347398192207</v>
      </c>
      <c r="DU197" s="65">
        <v>0.18463840006298965</v>
      </c>
      <c r="DV197" s="65">
        <f t="shared" si="144"/>
        <v>7.114492608106758E-2</v>
      </c>
      <c r="DW197" s="65">
        <v>6.0941351831680333E-2</v>
      </c>
      <c r="DX197" s="65">
        <v>7.3112982053574936E-5</v>
      </c>
      <c r="DY197" s="65">
        <f t="shared" si="145"/>
        <v>-6.0868238849626756E-2</v>
      </c>
      <c r="DZ197" s="65">
        <v>2.4403294540312256E-2</v>
      </c>
      <c r="EA197" s="65">
        <v>8.6610763355773404E-3</v>
      </c>
      <c r="EB197" s="65">
        <f t="shared" si="146"/>
        <v>-1.5742218204734915E-2</v>
      </c>
      <c r="EC197" s="65">
        <v>3.1110856312943108E-2</v>
      </c>
      <c r="ED197" s="65">
        <v>8.1042928568616536E-3</v>
      </c>
      <c r="EE197" s="65">
        <f t="shared" si="147"/>
        <v>-2.3006563456081455E-2</v>
      </c>
      <c r="EF197" s="65">
        <v>5.1214431768235582E-3</v>
      </c>
      <c r="EG197" s="65">
        <v>0</v>
      </c>
      <c r="EH197" s="65">
        <f t="shared" si="148"/>
        <v>-5.1214431768235582E-3</v>
      </c>
      <c r="EI197" s="65">
        <v>3.0575780160140649E-4</v>
      </c>
      <c r="EJ197" s="65">
        <v>1.0854465797184587E-3</v>
      </c>
      <c r="EK197" s="65">
        <f t="shared" si="149"/>
        <v>7.7968877811705219E-4</v>
      </c>
      <c r="EL197" s="65">
        <v>0.40044717078484204</v>
      </c>
      <c r="EM197" s="65">
        <v>1.7923928754211026E-2</v>
      </c>
      <c r="EN197" s="65">
        <f t="shared" si="150"/>
        <v>-0.38252324203063104</v>
      </c>
      <c r="EO197" s="65">
        <v>7.4738672628943806E-2</v>
      </c>
      <c r="EP197" s="65">
        <v>7.2095024380367481E-2</v>
      </c>
      <c r="EQ197" s="65">
        <f t="shared" si="151"/>
        <v>-2.6436482485763246E-3</v>
      </c>
      <c r="ER197" s="65">
        <v>1.4305643142425806</v>
      </c>
      <c r="ES197" s="65">
        <v>2.9526396598559112E-2</v>
      </c>
      <c r="ET197" s="65">
        <f t="shared" si="152"/>
        <v>-1.4010379176440215</v>
      </c>
      <c r="EU197" s="65">
        <v>388.07376406963635</v>
      </c>
      <c r="EV197" s="65">
        <v>0.13734554882541181</v>
      </c>
      <c r="EW197" s="65">
        <f t="shared" si="153"/>
        <v>-387.93641852081095</v>
      </c>
      <c r="EX197" s="65">
        <v>4.0340537751533567</v>
      </c>
      <c r="EY197" s="65">
        <v>36.569707604312541</v>
      </c>
      <c r="EZ197" s="65">
        <f t="shared" si="154"/>
        <v>32.535653829159187</v>
      </c>
      <c r="FA197" s="65">
        <v>5.9584551587074083E-2</v>
      </c>
      <c r="FB197" s="65">
        <v>0.89197838105361427</v>
      </c>
      <c r="FC197" s="65">
        <f t="shared" si="155"/>
        <v>0.83239382946654017</v>
      </c>
      <c r="FD197" s="72">
        <v>5.3099474401401601</v>
      </c>
      <c r="FE197" s="66" t="s">
        <v>0</v>
      </c>
      <c r="FF197" s="66">
        <v>-1</v>
      </c>
      <c r="FG197" s="67">
        <v>-0.15094339622641517</v>
      </c>
      <c r="FH197" s="67">
        <v>0.55769230769230771</v>
      </c>
      <c r="FI197" s="67">
        <v>15.525510204081634</v>
      </c>
      <c r="FJ197" s="67" t="s">
        <v>0</v>
      </c>
      <c r="FK197" s="67">
        <v>11.501466275659823</v>
      </c>
      <c r="FL197" s="67">
        <v>3.0993269900208871</v>
      </c>
      <c r="FM197" s="67">
        <v>4.1516268980477218</v>
      </c>
      <c r="FN197" s="67">
        <v>3.5217391304347823</v>
      </c>
      <c r="FO197" s="67">
        <v>6.2697915541635165</v>
      </c>
      <c r="FP197" s="67">
        <v>9.1166827386692368</v>
      </c>
      <c r="FQ197" s="67">
        <v>2.3076923076922995E-2</v>
      </c>
      <c r="FR197" s="67">
        <v>39.292307692307688</v>
      </c>
      <c r="FS197" s="67">
        <v>-0.17340644276901984</v>
      </c>
      <c r="FT197" s="67" t="s">
        <v>0</v>
      </c>
      <c r="FU197" s="67" t="s">
        <v>0</v>
      </c>
      <c r="FV197" s="67">
        <v>-0.73969631236442512</v>
      </c>
      <c r="FW197" s="67" t="s">
        <v>0</v>
      </c>
      <c r="FX197" s="67">
        <v>10.313725490196079</v>
      </c>
      <c r="FY197" s="67">
        <v>-0.20805369127516771</v>
      </c>
      <c r="FZ197" s="67">
        <v>-1</v>
      </c>
      <c r="GA197" s="67">
        <v>-2.2222222222222254E-2</v>
      </c>
      <c r="GB197" s="67">
        <v>4.6284633473060017</v>
      </c>
      <c r="GC197" s="67">
        <v>1.5119863013698631</v>
      </c>
      <c r="GD197" s="67">
        <v>6.4795958025650995</v>
      </c>
      <c r="GE197" s="67">
        <v>4.5278666442161981</v>
      </c>
      <c r="GF197" s="67">
        <v>-0.99592348698651612</v>
      </c>
      <c r="GG197" s="67">
        <v>0.20595144870790927</v>
      </c>
      <c r="GH197" s="67">
        <v>-0.1148648648648648</v>
      </c>
      <c r="GI197" s="67">
        <v>-1</v>
      </c>
      <c r="GJ197" s="67">
        <v>11.0625</v>
      </c>
      <c r="GK197" s="67">
        <v>-0.84791219279408259</v>
      </c>
      <c r="GL197" s="67">
        <v>2.277678343134748</v>
      </c>
      <c r="GM197" s="67">
        <v>-0.92986908896607001</v>
      </c>
      <c r="GN197" s="67">
        <v>-0.99879744008030136</v>
      </c>
      <c r="GO197" s="67">
        <v>29.80251826166046</v>
      </c>
      <c r="GP197" s="67">
        <v>49.865939704939066</v>
      </c>
    </row>
    <row r="198" spans="1:198" ht="13.8">
      <c r="A198" s="2">
        <v>4122503</v>
      </c>
      <c r="B198" s="2" t="s">
        <v>465</v>
      </c>
      <c r="C198" s="64">
        <v>1</v>
      </c>
      <c r="D198" s="64">
        <v>0</v>
      </c>
      <c r="E198" s="64">
        <v>0</v>
      </c>
      <c r="F198" s="64">
        <v>0</v>
      </c>
      <c r="G198" s="65">
        <v>13635</v>
      </c>
      <c r="H198" s="65">
        <v>11537</v>
      </c>
      <c r="I198" s="65">
        <v>6829</v>
      </c>
      <c r="J198" s="65">
        <v>7120</v>
      </c>
      <c r="K198" s="66">
        <v>0.50084341767510088</v>
      </c>
      <c r="L198" s="66">
        <v>0.61714483834619049</v>
      </c>
      <c r="M198" s="65">
        <v>6806</v>
      </c>
      <c r="N198" s="65">
        <v>4417</v>
      </c>
      <c r="O198" s="65">
        <v>47762</v>
      </c>
      <c r="P198" s="65">
        <v>138714</v>
      </c>
      <c r="Q198" s="65">
        <v>19822</v>
      </c>
      <c r="R198" s="65">
        <v>39304</v>
      </c>
      <c r="S198" s="65">
        <v>1929943.0393081498</v>
      </c>
      <c r="T198" s="65">
        <v>5731194.2744245967</v>
      </c>
      <c r="U198" s="65">
        <v>1329740.4949951093</v>
      </c>
      <c r="V198" s="65">
        <v>4116593.4443157236</v>
      </c>
      <c r="W198" s="65">
        <v>600202.54431303928</v>
      </c>
      <c r="X198" s="65">
        <v>1614600.8301088577</v>
      </c>
      <c r="Y198" s="65">
        <v>333.03948527386734</v>
      </c>
      <c r="Z198" s="65">
        <v>824.52575046038885</v>
      </c>
      <c r="AA198" s="65">
        <v>716.37427447570678</v>
      </c>
      <c r="AB198" s="65">
        <v>1525.535489007586</v>
      </c>
      <c r="AC198" s="65">
        <v>2.1510190417409905</v>
      </c>
      <c r="AD198" s="65">
        <v>1.8501975082716042</v>
      </c>
      <c r="AE198" s="65">
        <v>0.86014929313414745</v>
      </c>
      <c r="AF198" s="65">
        <v>1.713841646472001</v>
      </c>
      <c r="AG198" s="65">
        <v>1.6037816068125592</v>
      </c>
      <c r="AH198" s="65">
        <v>0.93578167511216459</v>
      </c>
      <c r="AI198" s="66">
        <v>0.11498766767480273</v>
      </c>
      <c r="AJ198" s="66">
        <v>0.11963665565458781</v>
      </c>
      <c r="AK198" s="66">
        <v>0.11250963036061945</v>
      </c>
      <c r="AL198" s="66">
        <v>7.0850707461292073E-2</v>
      </c>
      <c r="AM198" s="66">
        <v>-1.6569269677051413E-2</v>
      </c>
      <c r="AN198" s="66">
        <v>-4.2313103058205459E-2</v>
      </c>
      <c r="AO198" s="65">
        <v>714.5</v>
      </c>
      <c r="AP198" s="65">
        <v>742.1</v>
      </c>
      <c r="AQ198" s="65">
        <v>1.0823832105741096</v>
      </c>
      <c r="AR198" s="65">
        <v>1.8341220571273491</v>
      </c>
      <c r="AS198" s="65">
        <f t="shared" si="117"/>
        <v>0.75173884655323953</v>
      </c>
      <c r="AT198" s="65">
        <v>9.8711868967140889E-3</v>
      </c>
      <c r="AU198" s="65">
        <v>0</v>
      </c>
      <c r="AV198" s="65">
        <f t="shared" si="118"/>
        <v>-9.8711868967140889E-3</v>
      </c>
      <c r="AW198" s="65">
        <v>4.7085729660646425E-4</v>
      </c>
      <c r="AX198" s="65">
        <v>3.8164054549155301E-4</v>
      </c>
      <c r="AY198" s="65">
        <f t="shared" si="119"/>
        <v>-8.9216751114911243E-5</v>
      </c>
      <c r="AZ198" s="65">
        <v>1.2175024383681432E-2</v>
      </c>
      <c r="BA198" s="65">
        <v>1.5096003799443653E-3</v>
      </c>
      <c r="BB198" s="65">
        <f t="shared" si="120"/>
        <v>-1.0665424003737066E-2</v>
      </c>
      <c r="BC198" s="65">
        <v>1.0241146201190597E-2</v>
      </c>
      <c r="BD198" s="65">
        <v>1.5265621819662121E-4</v>
      </c>
      <c r="BE198" s="65">
        <f t="shared" si="121"/>
        <v>-1.0088489982993975E-2</v>
      </c>
      <c r="BF198" s="65">
        <v>0</v>
      </c>
      <c r="BG198" s="65">
        <v>2.64943347581247E-2</v>
      </c>
      <c r="BH198" s="65">
        <f t="shared" si="122"/>
        <v>2.64943347581247E-2</v>
      </c>
      <c r="BI198" s="65">
        <v>1.6816332021659435E-4</v>
      </c>
      <c r="BJ198" s="65">
        <v>1.7046611031956034E-3</v>
      </c>
      <c r="BK198" s="65">
        <f t="shared" si="123"/>
        <v>1.5364977829790091E-3</v>
      </c>
      <c r="BL198" s="65">
        <v>0</v>
      </c>
      <c r="BM198" s="65">
        <v>0</v>
      </c>
      <c r="BN198" s="65">
        <f t="shared" si="124"/>
        <v>0</v>
      </c>
      <c r="BO198" s="65">
        <v>2.762923351158645E-2</v>
      </c>
      <c r="BP198" s="65">
        <v>0.11412748490399621</v>
      </c>
      <c r="BQ198" s="65">
        <f t="shared" si="125"/>
        <v>8.649825139240977E-2</v>
      </c>
      <c r="BR198" s="65">
        <v>2.8419601116604449E-3</v>
      </c>
      <c r="BS198" s="65">
        <v>6.1401723319085425E-3</v>
      </c>
      <c r="BT198" s="65">
        <f t="shared" si="126"/>
        <v>3.2982122202480976E-3</v>
      </c>
      <c r="BU198" s="65">
        <v>5.3105976524400501E-2</v>
      </c>
      <c r="BV198" s="65">
        <v>1.2848565031548952E-2</v>
      </c>
      <c r="BW198" s="65">
        <f t="shared" si="127"/>
        <v>-4.0257411492851551E-2</v>
      </c>
      <c r="BX198" s="65">
        <v>0.21429051895200621</v>
      </c>
      <c r="BY198" s="65">
        <v>0.25620801953999595</v>
      </c>
      <c r="BZ198" s="65">
        <f t="shared" si="128"/>
        <v>4.1917500587989737E-2</v>
      </c>
      <c r="CA198" s="65">
        <v>0.65250731510442939</v>
      </c>
      <c r="CB198" s="65">
        <v>1.1160187258294321</v>
      </c>
      <c r="CC198" s="65">
        <f t="shared" si="129"/>
        <v>0.46351141072500268</v>
      </c>
      <c r="CD198" s="65">
        <v>0</v>
      </c>
      <c r="CE198" s="65">
        <v>0</v>
      </c>
      <c r="CF198" s="65">
        <f t="shared" si="130"/>
        <v>0</v>
      </c>
      <c r="CG198" s="65">
        <v>9.0606396932701033E-2</v>
      </c>
      <c r="CH198" s="65">
        <v>0.27062555125856569</v>
      </c>
      <c r="CI198" s="65">
        <f t="shared" si="131"/>
        <v>0.18001915432586466</v>
      </c>
      <c r="CJ198" s="65">
        <v>1.7320821982309217E-2</v>
      </c>
      <c r="CK198" s="65">
        <v>1.4120700183187462E-2</v>
      </c>
      <c r="CL198" s="65">
        <f t="shared" si="132"/>
        <v>-3.2001217991217551E-3</v>
      </c>
      <c r="CM198" s="65">
        <v>3.6995930447650759E-4</v>
      </c>
      <c r="CN198" s="65">
        <v>3.5619784245878285E-4</v>
      </c>
      <c r="CO198" s="65">
        <f t="shared" si="133"/>
        <v>-1.3761462017724743E-5</v>
      </c>
      <c r="CP198" s="65">
        <v>6.0202468637540777E-3</v>
      </c>
      <c r="CQ198" s="65">
        <v>7.7091390189293714E-3</v>
      </c>
      <c r="CR198" s="65">
        <f t="shared" si="134"/>
        <v>1.6888921551752936E-3</v>
      </c>
      <c r="CS198" s="65">
        <v>5.2466955907577439E-3</v>
      </c>
      <c r="CT198" s="65">
        <v>0</v>
      </c>
      <c r="CU198" s="65">
        <f t="shared" si="135"/>
        <v>-5.2466955907577439E-3</v>
      </c>
      <c r="CV198" s="65">
        <v>0</v>
      </c>
      <c r="CW198" s="65">
        <v>4.0369088811995383E-3</v>
      </c>
      <c r="CX198" s="65">
        <f t="shared" si="136"/>
        <v>4.0369088811995383E-3</v>
      </c>
      <c r="CY198" s="65">
        <v>0</v>
      </c>
      <c r="CZ198" s="65">
        <v>0</v>
      </c>
      <c r="DA198" s="65">
        <f t="shared" si="137"/>
        <v>0</v>
      </c>
      <c r="DB198" s="65">
        <v>1.5639188780143276E-3</v>
      </c>
      <c r="DC198" s="65">
        <v>6.1062487278648484E-4</v>
      </c>
      <c r="DD198" s="65">
        <f t="shared" si="138"/>
        <v>-9.5329400522784272E-4</v>
      </c>
      <c r="DE198" s="65">
        <v>4.8767362862812361E-4</v>
      </c>
      <c r="DF198" s="65">
        <v>0</v>
      </c>
      <c r="DG198" s="65">
        <f t="shared" si="139"/>
        <v>-4.8767362862812361E-4</v>
      </c>
      <c r="DH198" s="65">
        <v>5.5493895671476139E-4</v>
      </c>
      <c r="DI198" s="65">
        <v>0</v>
      </c>
      <c r="DJ198" s="65">
        <f t="shared" si="140"/>
        <v>-5.5493895671476139E-4</v>
      </c>
      <c r="DK198" s="65">
        <v>1.427706588638886E-2</v>
      </c>
      <c r="DL198" s="65">
        <v>3.6247370920686618E-2</v>
      </c>
      <c r="DM198" s="65">
        <f t="shared" si="141"/>
        <v>2.1970305034297758E-2</v>
      </c>
      <c r="DN198" s="65">
        <v>2.6906131234655093E-4</v>
      </c>
      <c r="DO198" s="65">
        <v>4.3761449216364748E-3</v>
      </c>
      <c r="DP198" s="65">
        <f t="shared" si="142"/>
        <v>4.1070836092899242E-3</v>
      </c>
      <c r="DQ198" s="65">
        <v>1.9002455184475161E-3</v>
      </c>
      <c r="DR198" s="65">
        <v>3.4093222063912069E-3</v>
      </c>
      <c r="DS198" s="65">
        <f t="shared" si="143"/>
        <v>1.5090766879436908E-3</v>
      </c>
      <c r="DT198" s="65">
        <v>1.1973228399421519E-2</v>
      </c>
      <c r="DU198" s="65">
        <v>2.8461903792658935E-2</v>
      </c>
      <c r="DV198" s="65">
        <f t="shared" si="144"/>
        <v>1.6488675393237416E-2</v>
      </c>
      <c r="DW198" s="65">
        <v>4.4075606228769382E-2</v>
      </c>
      <c r="DX198" s="65">
        <v>0</v>
      </c>
      <c r="DY198" s="65">
        <f t="shared" si="145"/>
        <v>-4.4075606228769382E-2</v>
      </c>
      <c r="DZ198" s="65">
        <v>3.7920828708842023E-2</v>
      </c>
      <c r="EA198" s="65">
        <v>7.2036773186783365E-2</v>
      </c>
      <c r="EB198" s="65">
        <f t="shared" si="146"/>
        <v>3.4115944477941341E-2</v>
      </c>
      <c r="EC198" s="65">
        <v>1.5134698819493492E-3</v>
      </c>
      <c r="ED198" s="65">
        <v>4.6051292489314062E-3</v>
      </c>
      <c r="EE198" s="65">
        <f t="shared" si="147"/>
        <v>3.0916593669820568E-3</v>
      </c>
      <c r="EF198" s="65">
        <v>1.6816332021659435E-4</v>
      </c>
      <c r="EG198" s="65">
        <v>0</v>
      </c>
      <c r="EH198" s="65">
        <f t="shared" si="148"/>
        <v>-1.6816332021659435E-4</v>
      </c>
      <c r="EI198" s="65">
        <v>0</v>
      </c>
      <c r="EJ198" s="65">
        <v>1.8657982224031479E-4</v>
      </c>
      <c r="EK198" s="65">
        <f t="shared" si="149"/>
        <v>1.8657982224031479E-4</v>
      </c>
      <c r="EL198" s="65">
        <v>2.2676319241247098</v>
      </c>
      <c r="EM198" s="65">
        <v>8.1119818169482327E-2</v>
      </c>
      <c r="EN198" s="65">
        <f t="shared" si="150"/>
        <v>-2.1865121059552273</v>
      </c>
      <c r="EO198" s="65">
        <v>0.10175562506306124</v>
      </c>
      <c r="EP198" s="65">
        <v>1.0900586878349956</v>
      </c>
      <c r="EQ198" s="65">
        <f t="shared" si="151"/>
        <v>0.98830306277193436</v>
      </c>
      <c r="ER198" s="65">
        <v>0.60844852520768167</v>
      </c>
      <c r="ES198" s="65">
        <v>2.6884456204627181E-2</v>
      </c>
      <c r="ET198" s="65">
        <f t="shared" si="152"/>
        <v>-0.58156406900305446</v>
      </c>
      <c r="EU198" s="65">
        <v>1.6266437964551173</v>
      </c>
      <c r="EV198" s="65">
        <v>0.14867019472148721</v>
      </c>
      <c r="EW198" s="65">
        <f t="shared" si="153"/>
        <v>-1.47797360173363</v>
      </c>
      <c r="EX198" s="65">
        <v>1.4209800558302224</v>
      </c>
      <c r="EY198" s="65">
        <v>10.995818915801616</v>
      </c>
      <c r="EZ198" s="65">
        <f t="shared" si="154"/>
        <v>9.5748388599713934</v>
      </c>
      <c r="FA198" s="65">
        <v>0.13940739245955672</v>
      </c>
      <c r="FB198" s="65">
        <v>0.62207408915123141</v>
      </c>
      <c r="FC198" s="65">
        <f t="shared" si="155"/>
        <v>0.48266669669167472</v>
      </c>
      <c r="FD198" s="72">
        <v>2.3599782490483956</v>
      </c>
      <c r="FE198" s="66">
        <v>-1</v>
      </c>
      <c r="FF198" s="66">
        <v>0.60714285714285698</v>
      </c>
      <c r="FG198" s="67">
        <v>-0.7541436464088398</v>
      </c>
      <c r="FH198" s="67">
        <v>-0.97044334975369462</v>
      </c>
      <c r="FI198" s="67" t="s">
        <v>0</v>
      </c>
      <c r="FJ198" s="67">
        <v>19.099999999999998</v>
      </c>
      <c r="FK198" s="67" t="s">
        <v>0</v>
      </c>
      <c r="FL198" s="67">
        <v>7.190505173463178</v>
      </c>
      <c r="FM198" s="67">
        <v>3.2840236686390529</v>
      </c>
      <c r="FN198" s="67">
        <v>-0.52026599113362892</v>
      </c>
      <c r="FO198" s="67">
        <v>1.3707133328101699</v>
      </c>
      <c r="FP198" s="67">
        <v>2.3913715787845988</v>
      </c>
      <c r="FQ198" s="67" t="s">
        <v>0</v>
      </c>
      <c r="FR198" s="67">
        <v>4.9224201930215292</v>
      </c>
      <c r="FS198" s="67">
        <v>0.61650485436893221</v>
      </c>
      <c r="FT198" s="67">
        <v>0.90909090909090917</v>
      </c>
      <c r="FU198" s="67">
        <v>1.5391061452513966</v>
      </c>
      <c r="FV198" s="67">
        <v>-1</v>
      </c>
      <c r="FW198" s="67" t="s">
        <v>0</v>
      </c>
      <c r="FX198" s="67" t="s">
        <v>0</v>
      </c>
      <c r="FY198" s="67">
        <v>-0.22580645161290325</v>
      </c>
      <c r="FZ198" s="67">
        <v>-1</v>
      </c>
      <c r="GA198" s="67">
        <v>-1</v>
      </c>
      <c r="GB198" s="67">
        <v>4.0341578327444054</v>
      </c>
      <c r="GC198" s="67">
        <v>31.25</v>
      </c>
      <c r="GD198" s="67">
        <v>2.5575221238938055</v>
      </c>
      <c r="GE198" s="67">
        <v>3.713483146067416</v>
      </c>
      <c r="GF198" s="67">
        <v>-1</v>
      </c>
      <c r="GG198" s="67">
        <v>2.7667405764966744</v>
      </c>
      <c r="GH198" s="67">
        <v>5.0333333333333332</v>
      </c>
      <c r="GI198" s="67">
        <v>-1</v>
      </c>
      <c r="GJ198" s="67" t="s">
        <v>0</v>
      </c>
      <c r="GK198" s="67">
        <v>-0.92906775827419219</v>
      </c>
      <c r="GL198" s="67">
        <v>20.241282432655758</v>
      </c>
      <c r="GM198" s="67">
        <v>-0.91238737493781441</v>
      </c>
      <c r="GN198" s="67">
        <v>-0.81877390675074957</v>
      </c>
      <c r="GO198" s="67">
        <v>14.343656804733728</v>
      </c>
      <c r="GP198" s="67">
        <v>7.8480096501809395</v>
      </c>
    </row>
    <row r="199" spans="1:198" ht="13.8">
      <c r="A199" s="2">
        <v>4122602</v>
      </c>
      <c r="B199" s="2" t="s">
        <v>466</v>
      </c>
      <c r="C199" s="64">
        <v>1</v>
      </c>
      <c r="D199" s="64">
        <v>0</v>
      </c>
      <c r="E199" s="64">
        <v>0</v>
      </c>
      <c r="F199" s="64">
        <v>0</v>
      </c>
      <c r="G199" s="65">
        <v>8515</v>
      </c>
      <c r="H199" s="65">
        <v>8996</v>
      </c>
      <c r="I199" s="65">
        <v>5820</v>
      </c>
      <c r="J199" s="65">
        <v>7196</v>
      </c>
      <c r="K199" s="66">
        <v>0.68349970640046975</v>
      </c>
      <c r="L199" s="66">
        <v>0.79991107158737218</v>
      </c>
      <c r="M199" s="65">
        <v>2695</v>
      </c>
      <c r="N199" s="65">
        <v>1800</v>
      </c>
      <c r="O199" s="65">
        <v>41552</v>
      </c>
      <c r="P199" s="65">
        <v>162600</v>
      </c>
      <c r="Q199" s="65">
        <v>10836</v>
      </c>
      <c r="R199" s="65">
        <v>42093</v>
      </c>
      <c r="S199" s="65">
        <v>1842337.194657356</v>
      </c>
      <c r="T199" s="65">
        <v>6461389.4678686513</v>
      </c>
      <c r="U199" s="65">
        <v>1485355.6262235977</v>
      </c>
      <c r="V199" s="65">
        <v>5345532.3793856259</v>
      </c>
      <c r="W199" s="65">
        <v>356981.56843376032</v>
      </c>
      <c r="X199" s="65">
        <v>1115857.0884830251</v>
      </c>
      <c r="Y199" s="65">
        <v>400.07463624385457</v>
      </c>
      <c r="Z199" s="65">
        <v>1060.0783444973924</v>
      </c>
      <c r="AA199" s="65">
        <v>723.76587144320513</v>
      </c>
      <c r="AB199" s="65">
        <v>1758.4915189688454</v>
      </c>
      <c r="AC199" s="65">
        <v>1.8090771218049759</v>
      </c>
      <c r="AD199" s="65">
        <v>1.6588316590908068</v>
      </c>
      <c r="AE199" s="65">
        <v>0.91694911128815537</v>
      </c>
      <c r="AF199" s="65">
        <v>0.99728648024782796</v>
      </c>
      <c r="AG199" s="65">
        <v>1.0944635401463687</v>
      </c>
      <c r="AH199" s="65">
        <v>1.0974414692500314</v>
      </c>
      <c r="AI199" s="66">
        <v>0.13369356083911343</v>
      </c>
      <c r="AJ199" s="66">
        <v>0.13662198449327589</v>
      </c>
      <c r="AK199" s="66">
        <v>0.14618009192117931</v>
      </c>
      <c r="AL199" s="66">
        <v>0.1453391032300364</v>
      </c>
      <c r="AM199" s="66">
        <v>5.5101975991049823E-3</v>
      </c>
      <c r="AN199" s="66">
        <v>-3.9557491093406005E-2</v>
      </c>
      <c r="AO199" s="65">
        <v>556</v>
      </c>
      <c r="AP199" s="65">
        <v>556.1</v>
      </c>
      <c r="AQ199" s="65">
        <v>1.0828719084533038</v>
      </c>
      <c r="AR199" s="65">
        <v>1.2304262783202276</v>
      </c>
      <c r="AS199" s="65">
        <f t="shared" si="117"/>
        <v>0.14755436986692372</v>
      </c>
      <c r="AT199" s="65">
        <v>2.8915959148517285E-3</v>
      </c>
      <c r="AU199" s="65">
        <v>0</v>
      </c>
      <c r="AV199" s="65">
        <f t="shared" si="118"/>
        <v>-2.8915959148517285E-3</v>
      </c>
      <c r="AW199" s="65">
        <v>0</v>
      </c>
      <c r="AX199" s="65">
        <v>0</v>
      </c>
      <c r="AY199" s="65">
        <f t="shared" si="119"/>
        <v>0</v>
      </c>
      <c r="AZ199" s="65">
        <v>3.6913990402362494E-3</v>
      </c>
      <c r="BA199" s="65">
        <v>2.296502189596053E-4</v>
      </c>
      <c r="BB199" s="65">
        <f t="shared" si="120"/>
        <v>-3.4617488212766441E-3</v>
      </c>
      <c r="BC199" s="65">
        <v>4.6142488002953117E-4</v>
      </c>
      <c r="BD199" s="65">
        <v>6.5727476460852559E-4</v>
      </c>
      <c r="BE199" s="65">
        <f t="shared" si="121"/>
        <v>1.9584988457899442E-4</v>
      </c>
      <c r="BF199" s="65">
        <v>0</v>
      </c>
      <c r="BG199" s="65">
        <v>0</v>
      </c>
      <c r="BH199" s="65">
        <f t="shared" si="122"/>
        <v>0</v>
      </c>
      <c r="BI199" s="65">
        <v>0.84908330257167464</v>
      </c>
      <c r="BJ199" s="65">
        <v>1.1215324796680366</v>
      </c>
      <c r="BK199" s="65">
        <f t="shared" si="123"/>
        <v>0.27244917709636196</v>
      </c>
      <c r="BL199" s="65">
        <v>0</v>
      </c>
      <c r="BM199" s="65">
        <v>0</v>
      </c>
      <c r="BN199" s="65">
        <f t="shared" si="124"/>
        <v>0</v>
      </c>
      <c r="BO199" s="65">
        <v>4.7988187523071244E-3</v>
      </c>
      <c r="BP199" s="65">
        <v>3.4051584190562172E-4</v>
      </c>
      <c r="BQ199" s="65">
        <f t="shared" si="125"/>
        <v>-4.4583029104015024E-3</v>
      </c>
      <c r="BR199" s="65">
        <v>0</v>
      </c>
      <c r="BS199" s="65">
        <v>0</v>
      </c>
      <c r="BT199" s="65">
        <f t="shared" si="126"/>
        <v>0</v>
      </c>
      <c r="BU199" s="65">
        <v>0.1124953857511997</v>
      </c>
      <c r="BV199" s="65">
        <v>9.4346645127059925E-2</v>
      </c>
      <c r="BW199" s="65">
        <f t="shared" si="127"/>
        <v>-1.8148740624139778E-2</v>
      </c>
      <c r="BX199" s="65">
        <v>8.324104835732743E-2</v>
      </c>
      <c r="BY199" s="65">
        <v>7.07164294934233E-3</v>
      </c>
      <c r="BZ199" s="65">
        <f t="shared" si="128"/>
        <v>-7.61694054079851E-2</v>
      </c>
      <c r="CA199" s="65">
        <v>1.8333948566506705E-2</v>
      </c>
      <c r="CB199" s="65">
        <v>6.042176450557892E-3</v>
      </c>
      <c r="CC199" s="65">
        <f t="shared" si="129"/>
        <v>-1.2291772115948812E-2</v>
      </c>
      <c r="CD199" s="65">
        <v>7.3827980804724988E-4</v>
      </c>
      <c r="CE199" s="65">
        <v>0</v>
      </c>
      <c r="CF199" s="65">
        <f t="shared" si="130"/>
        <v>-7.3827980804724988E-4</v>
      </c>
      <c r="CG199" s="65">
        <v>1.3535129814199582E-3</v>
      </c>
      <c r="CH199" s="65">
        <v>0</v>
      </c>
      <c r="CI199" s="65">
        <f t="shared" si="131"/>
        <v>-1.3535129814199582E-3</v>
      </c>
      <c r="CJ199" s="65">
        <v>0.19262950658299496</v>
      </c>
      <c r="CK199" s="65">
        <v>5.2938334956722816E-2</v>
      </c>
      <c r="CL199" s="65">
        <f t="shared" si="132"/>
        <v>-0.13969117162627215</v>
      </c>
      <c r="CM199" s="65">
        <v>1.87646117878676E-3</v>
      </c>
      <c r="CN199" s="65">
        <v>3.9594865337862984E-5</v>
      </c>
      <c r="CO199" s="65">
        <f t="shared" si="133"/>
        <v>-1.836866313448897E-3</v>
      </c>
      <c r="CP199" s="65">
        <v>0.1556539928632952</v>
      </c>
      <c r="CQ199" s="65">
        <v>1.4483801740590279E-2</v>
      </c>
      <c r="CR199" s="65">
        <f t="shared" si="134"/>
        <v>-0.14117019112270493</v>
      </c>
      <c r="CS199" s="65">
        <v>0</v>
      </c>
      <c r="CT199" s="65">
        <v>0</v>
      </c>
      <c r="CU199" s="65">
        <f t="shared" si="135"/>
        <v>0</v>
      </c>
      <c r="CV199" s="65">
        <v>2.7070259628399162E-2</v>
      </c>
      <c r="CW199" s="65">
        <v>3.2594493146128813E-2</v>
      </c>
      <c r="CX199" s="65">
        <f t="shared" si="136"/>
        <v>5.5242335177296507E-3</v>
      </c>
      <c r="CY199" s="65">
        <v>0</v>
      </c>
      <c r="CZ199" s="65">
        <v>0</v>
      </c>
      <c r="DA199" s="65">
        <f t="shared" si="137"/>
        <v>0</v>
      </c>
      <c r="DB199" s="65">
        <v>0</v>
      </c>
      <c r="DC199" s="65">
        <v>0</v>
      </c>
      <c r="DD199" s="65">
        <f t="shared" si="138"/>
        <v>0</v>
      </c>
      <c r="DE199" s="65">
        <v>1.0151347360649685E-3</v>
      </c>
      <c r="DF199" s="65">
        <v>0</v>
      </c>
      <c r="DG199" s="65">
        <f t="shared" si="139"/>
        <v>-1.0151347360649685E-3</v>
      </c>
      <c r="DH199" s="65">
        <v>2.4609326934908332E-3</v>
      </c>
      <c r="DI199" s="65">
        <v>1.9480673746228589E-3</v>
      </c>
      <c r="DJ199" s="65">
        <f t="shared" si="140"/>
        <v>-5.1286531886797428E-4</v>
      </c>
      <c r="DK199" s="65">
        <v>1.4273409622246831E-2</v>
      </c>
      <c r="DL199" s="65">
        <v>1.2963358911616341E-2</v>
      </c>
      <c r="DM199" s="65">
        <f t="shared" si="141"/>
        <v>-1.3100507106304903E-3</v>
      </c>
      <c r="DN199" s="65">
        <v>5.8139534883720929E-3</v>
      </c>
      <c r="DO199" s="65">
        <v>8.1090284211943389E-3</v>
      </c>
      <c r="DP199" s="65">
        <f t="shared" si="142"/>
        <v>2.2950749328222459E-3</v>
      </c>
      <c r="DQ199" s="65">
        <v>0</v>
      </c>
      <c r="DR199" s="65">
        <v>0</v>
      </c>
      <c r="DS199" s="65">
        <f t="shared" si="143"/>
        <v>0</v>
      </c>
      <c r="DT199" s="65">
        <v>3.1684508428694476E-3</v>
      </c>
      <c r="DU199" s="65">
        <v>3.5635378804076689E-3</v>
      </c>
      <c r="DV199" s="65">
        <f t="shared" si="144"/>
        <v>3.9508703753822136E-4</v>
      </c>
      <c r="DW199" s="65">
        <v>0.15900701365817646</v>
      </c>
      <c r="DX199" s="65">
        <v>2.3756919202717791E-5</v>
      </c>
      <c r="DY199" s="65">
        <f t="shared" si="145"/>
        <v>-0.15898325673897373</v>
      </c>
      <c r="DZ199" s="65">
        <v>9.0162421557770392E-2</v>
      </c>
      <c r="EA199" s="65">
        <v>5.5646623745832645E-2</v>
      </c>
      <c r="EB199" s="65">
        <f t="shared" si="146"/>
        <v>-3.4515797811937747E-2</v>
      </c>
      <c r="EC199" s="65">
        <v>9.2284976005906235E-5</v>
      </c>
      <c r="ED199" s="65">
        <v>1.3462254214873415E-4</v>
      </c>
      <c r="EE199" s="65">
        <f t="shared" si="147"/>
        <v>4.2337566142827915E-5</v>
      </c>
      <c r="EF199" s="65">
        <v>4.9218653869816662E-4</v>
      </c>
      <c r="EG199" s="65">
        <v>0</v>
      </c>
      <c r="EH199" s="65">
        <f t="shared" si="148"/>
        <v>-4.9218653869816662E-4</v>
      </c>
      <c r="EI199" s="65">
        <v>0</v>
      </c>
      <c r="EJ199" s="65">
        <v>7.1270757608153377E-5</v>
      </c>
      <c r="EK199" s="65">
        <f t="shared" si="149"/>
        <v>7.1270757608153377E-5</v>
      </c>
      <c r="EL199" s="65">
        <v>4.0102128706779867</v>
      </c>
      <c r="EM199" s="65">
        <v>6.9829504509855159E-2</v>
      </c>
      <c r="EN199" s="65">
        <f t="shared" si="150"/>
        <v>-3.9403833661681316</v>
      </c>
      <c r="EO199" s="65">
        <v>3.137689184200812E-2</v>
      </c>
      <c r="EP199" s="65">
        <v>0.75678458017564276</v>
      </c>
      <c r="EQ199" s="65">
        <f t="shared" si="151"/>
        <v>0.72540768833363467</v>
      </c>
      <c r="ER199" s="65">
        <v>0.17626430417128092</v>
      </c>
      <c r="ES199" s="65">
        <v>9.471091788816827E-3</v>
      </c>
      <c r="ET199" s="65">
        <f t="shared" si="152"/>
        <v>-0.16679321238246408</v>
      </c>
      <c r="EU199" s="65">
        <v>57.533530207948814</v>
      </c>
      <c r="EV199" s="65">
        <v>5.6541467702468345E-2</v>
      </c>
      <c r="EW199" s="65">
        <f t="shared" si="153"/>
        <v>-57.476988740246348</v>
      </c>
      <c r="EX199" s="65">
        <v>7.6596530084902179E-2</v>
      </c>
      <c r="EY199" s="65">
        <v>18.695460052740362</v>
      </c>
      <c r="EZ199" s="65">
        <f t="shared" si="154"/>
        <v>18.61886352265546</v>
      </c>
      <c r="FA199" s="65">
        <v>0.33530207948812601</v>
      </c>
      <c r="FB199" s="65">
        <v>4.4346249178406544E-2</v>
      </c>
      <c r="FC199" s="65">
        <f t="shared" si="155"/>
        <v>-0.2909558303097195</v>
      </c>
      <c r="FD199" s="72">
        <v>3.4138685301971483</v>
      </c>
      <c r="FE199" s="66">
        <v>-1</v>
      </c>
      <c r="FF199" s="66" t="s">
        <v>0</v>
      </c>
      <c r="FG199" s="67">
        <v>-0.7583333333333333</v>
      </c>
      <c r="FH199" s="67">
        <v>4.5333333333333332</v>
      </c>
      <c r="FI199" s="67" t="s">
        <v>0</v>
      </c>
      <c r="FJ199" s="67">
        <v>4.1310049996377076</v>
      </c>
      <c r="FK199" s="67" t="s">
        <v>0</v>
      </c>
      <c r="FL199" s="67">
        <v>-0.72435897435897434</v>
      </c>
      <c r="FM199" s="67" t="s">
        <v>0</v>
      </c>
      <c r="FN199" s="67">
        <v>2.257861635220126</v>
      </c>
      <c r="FO199" s="67">
        <v>-0.6699926090169992</v>
      </c>
      <c r="FP199" s="67">
        <v>0.28020134228187921</v>
      </c>
      <c r="FQ199" s="67">
        <v>-1</v>
      </c>
      <c r="FR199" s="67">
        <v>-1</v>
      </c>
      <c r="FS199" s="67">
        <v>6.7550303417438506E-2</v>
      </c>
      <c r="FT199" s="67">
        <v>-0.91803278688524592</v>
      </c>
      <c r="FU199" s="67">
        <v>-0.6385375494071146</v>
      </c>
      <c r="FV199" s="67" t="s">
        <v>0</v>
      </c>
      <c r="FW199" s="67">
        <v>3.6772727272727277</v>
      </c>
      <c r="FX199" s="67" t="s">
        <v>0</v>
      </c>
      <c r="FY199" s="67" t="s">
        <v>0</v>
      </c>
      <c r="FZ199" s="67">
        <v>-1</v>
      </c>
      <c r="GA199" s="67">
        <v>2.0749999999999997</v>
      </c>
      <c r="GB199" s="67">
        <v>2.5280172413793105</v>
      </c>
      <c r="GC199" s="67">
        <v>4.4179894179894177</v>
      </c>
      <c r="GD199" s="67" t="s">
        <v>0</v>
      </c>
      <c r="GE199" s="67">
        <v>3.3689320388349513</v>
      </c>
      <c r="GF199" s="67">
        <v>-0.99941961694718517</v>
      </c>
      <c r="GG199" s="67">
        <v>1.3974752644148758</v>
      </c>
      <c r="GH199" s="67">
        <v>4.666666666666667</v>
      </c>
      <c r="GI199" s="67">
        <v>-1</v>
      </c>
      <c r="GJ199" s="67" t="s">
        <v>0</v>
      </c>
      <c r="GK199" s="67">
        <v>-0.93235862661470958</v>
      </c>
      <c r="GL199" s="67">
        <v>92.692156862745094</v>
      </c>
      <c r="GM199" s="67">
        <v>-0.79127399650959862</v>
      </c>
      <c r="GN199" s="67">
        <v>-0.99618243062610279</v>
      </c>
      <c r="GO199" s="67">
        <v>947.13012048192775</v>
      </c>
      <c r="GP199" s="67">
        <v>-0.48623853211009171</v>
      </c>
    </row>
    <row r="200" spans="1:198" ht="13.8">
      <c r="A200" s="2">
        <v>4122701</v>
      </c>
      <c r="B200" s="2" t="s">
        <v>467</v>
      </c>
      <c r="C200" s="64">
        <v>1</v>
      </c>
      <c r="D200" s="64">
        <v>0</v>
      </c>
      <c r="E200" s="64">
        <v>0</v>
      </c>
      <c r="F200" s="64">
        <v>0</v>
      </c>
      <c r="G200" s="65">
        <v>5417</v>
      </c>
      <c r="H200" s="65">
        <v>6096</v>
      </c>
      <c r="I200" s="65">
        <v>4040</v>
      </c>
      <c r="J200" s="65">
        <v>5097</v>
      </c>
      <c r="K200" s="66">
        <v>0.74580025844563413</v>
      </c>
      <c r="L200" s="66">
        <v>0.83612204724409445</v>
      </c>
      <c r="M200" s="65">
        <v>1377</v>
      </c>
      <c r="N200" s="65">
        <v>999</v>
      </c>
      <c r="O200" s="65">
        <v>25947</v>
      </c>
      <c r="P200" s="65">
        <v>107204</v>
      </c>
      <c r="Q200" s="65">
        <v>8623</v>
      </c>
      <c r="R200" s="65">
        <v>19505</v>
      </c>
      <c r="S200" s="65">
        <v>1174346.8219007112</v>
      </c>
      <c r="T200" s="65">
        <v>4021055.1497805309</v>
      </c>
      <c r="U200" s="65">
        <v>941528.40363129892</v>
      </c>
      <c r="V200" s="65">
        <v>3431027.4952730448</v>
      </c>
      <c r="W200" s="65">
        <v>232818.41826940971</v>
      </c>
      <c r="X200" s="65">
        <v>590027.65450748405</v>
      </c>
      <c r="Y200" s="65">
        <v>402.01291273477636</v>
      </c>
      <c r="Z200" s="65">
        <v>982.17517986426924</v>
      </c>
      <c r="AA200" s="65">
        <v>781.69274378264538</v>
      </c>
      <c r="AB200" s="65">
        <v>1360.8656990750119</v>
      </c>
      <c r="AC200" s="65">
        <v>1.9444468548659746</v>
      </c>
      <c r="AD200" s="65">
        <v>1.3855631123391607</v>
      </c>
      <c r="AE200" s="65">
        <v>0.71257443157769607</v>
      </c>
      <c r="AF200" s="65">
        <v>1.3991730720051969</v>
      </c>
      <c r="AG200" s="65">
        <v>1.0872955772184563</v>
      </c>
      <c r="AH200" s="65">
        <v>0.77709870134951953</v>
      </c>
      <c r="AI200" s="66">
        <v>0.13097854232262529</v>
      </c>
      <c r="AJ200" s="66">
        <v>0.13804406232769995</v>
      </c>
      <c r="AK200" s="66">
        <v>0.15242423788876658</v>
      </c>
      <c r="AL200" s="66">
        <v>8.5047515475859869E-2</v>
      </c>
      <c r="AM200" s="66">
        <v>1.1879068475337817E-2</v>
      </c>
      <c r="AN200" s="66">
        <v>-3.1581327218116684E-2</v>
      </c>
      <c r="AO200" s="65">
        <v>190.4</v>
      </c>
      <c r="AP200" s="65">
        <v>190.3</v>
      </c>
      <c r="AQ200" s="65">
        <v>0.86864586957362089</v>
      </c>
      <c r="AR200" s="65">
        <v>1.0079979492437836</v>
      </c>
      <c r="AS200" s="65">
        <f t="shared" si="117"/>
        <v>0.13935207967016272</v>
      </c>
      <c r="AT200" s="65">
        <v>0</v>
      </c>
      <c r="AU200" s="65">
        <v>0</v>
      </c>
      <c r="AV200" s="65">
        <f t="shared" si="118"/>
        <v>0</v>
      </c>
      <c r="AW200" s="65">
        <v>0</v>
      </c>
      <c r="AX200" s="65">
        <v>2.0507562163547808E-4</v>
      </c>
      <c r="AY200" s="65">
        <f t="shared" si="119"/>
        <v>2.0507562163547808E-4</v>
      </c>
      <c r="AZ200" s="65">
        <v>1.8129807878155321E-2</v>
      </c>
      <c r="BA200" s="65">
        <v>7.8783217978296155E-3</v>
      </c>
      <c r="BB200" s="65">
        <f t="shared" si="120"/>
        <v>-1.0251486080325705E-2</v>
      </c>
      <c r="BC200" s="65">
        <v>0</v>
      </c>
      <c r="BD200" s="65">
        <v>0</v>
      </c>
      <c r="BE200" s="65">
        <f t="shared" si="121"/>
        <v>0</v>
      </c>
      <c r="BF200" s="65">
        <v>0</v>
      </c>
      <c r="BG200" s="65">
        <v>0</v>
      </c>
      <c r="BH200" s="65">
        <f t="shared" si="122"/>
        <v>0</v>
      </c>
      <c r="BI200" s="65">
        <v>1.7202056515520509E-2</v>
      </c>
      <c r="BJ200" s="65">
        <v>2.9069469366829019E-2</v>
      </c>
      <c r="BK200" s="65">
        <f t="shared" si="123"/>
        <v>1.1867412851308511E-2</v>
      </c>
      <c r="BL200" s="65">
        <v>0</v>
      </c>
      <c r="BM200" s="65">
        <v>0</v>
      </c>
      <c r="BN200" s="65">
        <f t="shared" si="124"/>
        <v>0</v>
      </c>
      <c r="BO200" s="65">
        <v>7.3446982875256103E-3</v>
      </c>
      <c r="BP200" s="65">
        <v>8.5960864735537892E-3</v>
      </c>
      <c r="BQ200" s="65">
        <f t="shared" si="125"/>
        <v>1.251388186028179E-3</v>
      </c>
      <c r="BR200" s="65">
        <v>0</v>
      </c>
      <c r="BS200" s="65">
        <v>0</v>
      </c>
      <c r="BT200" s="65">
        <f t="shared" si="126"/>
        <v>0</v>
      </c>
      <c r="BU200" s="65">
        <v>5.4891955622559828E-3</v>
      </c>
      <c r="BV200" s="65">
        <v>1.9482184055370417E-3</v>
      </c>
      <c r="BW200" s="65">
        <f t="shared" si="127"/>
        <v>-3.540977156718941E-3</v>
      </c>
      <c r="BX200" s="65">
        <v>0.18265104951872899</v>
      </c>
      <c r="BY200" s="65">
        <v>0.18643082970178587</v>
      </c>
      <c r="BZ200" s="65">
        <f t="shared" si="128"/>
        <v>3.7797801830568856E-3</v>
      </c>
      <c r="CA200" s="65">
        <v>0.50148826781089328</v>
      </c>
      <c r="CB200" s="65">
        <v>0.53471759377937278</v>
      </c>
      <c r="CC200" s="65">
        <f t="shared" si="129"/>
        <v>3.3229325968479495E-2</v>
      </c>
      <c r="CD200" s="65">
        <v>1.8941590320460781E-3</v>
      </c>
      <c r="CE200" s="65">
        <v>0</v>
      </c>
      <c r="CF200" s="65">
        <f t="shared" si="130"/>
        <v>-1.8941590320460781E-3</v>
      </c>
      <c r="CG200" s="65">
        <v>0.13270710116355483</v>
      </c>
      <c r="CH200" s="65">
        <v>0.23840041015124327</v>
      </c>
      <c r="CI200" s="65">
        <f t="shared" si="131"/>
        <v>0.10569330898768844</v>
      </c>
      <c r="CJ200" s="65">
        <v>0.14186864586957362</v>
      </c>
      <c r="CK200" s="65">
        <v>7.3024010937366476E-2</v>
      </c>
      <c r="CL200" s="65">
        <f t="shared" si="132"/>
        <v>-6.8844634932207147E-2</v>
      </c>
      <c r="CM200" s="65">
        <v>0</v>
      </c>
      <c r="CN200" s="65">
        <v>0</v>
      </c>
      <c r="CO200" s="65">
        <f t="shared" si="133"/>
        <v>0</v>
      </c>
      <c r="CP200" s="65">
        <v>9.8921489040937033E-2</v>
      </c>
      <c r="CQ200" s="65">
        <v>5.3541826881996067E-2</v>
      </c>
      <c r="CR200" s="65">
        <f t="shared" si="134"/>
        <v>-4.5379662158940966E-2</v>
      </c>
      <c r="CS200" s="65">
        <v>0</v>
      </c>
      <c r="CT200" s="65">
        <v>0</v>
      </c>
      <c r="CU200" s="65">
        <f t="shared" si="135"/>
        <v>0</v>
      </c>
      <c r="CV200" s="65">
        <v>4.0086590127179252E-2</v>
      </c>
      <c r="CW200" s="65">
        <v>1.8320088866102709E-2</v>
      </c>
      <c r="CX200" s="65">
        <f t="shared" si="136"/>
        <v>-2.1766501261076543E-2</v>
      </c>
      <c r="CY200" s="65">
        <v>0</v>
      </c>
      <c r="CZ200" s="65">
        <v>0</v>
      </c>
      <c r="DA200" s="65">
        <f t="shared" si="137"/>
        <v>0</v>
      </c>
      <c r="DB200" s="65">
        <v>0</v>
      </c>
      <c r="DC200" s="65">
        <v>0</v>
      </c>
      <c r="DD200" s="65">
        <f t="shared" si="138"/>
        <v>0</v>
      </c>
      <c r="DE200" s="65">
        <v>3.4790676098805522E-4</v>
      </c>
      <c r="DF200" s="65">
        <v>1.0253781081773904E-4</v>
      </c>
      <c r="DG200" s="65">
        <f t="shared" si="139"/>
        <v>-2.4536895017031617E-4</v>
      </c>
      <c r="DH200" s="65">
        <v>0</v>
      </c>
      <c r="DI200" s="65">
        <v>0</v>
      </c>
      <c r="DJ200" s="65">
        <f t="shared" si="140"/>
        <v>0</v>
      </c>
      <c r="DK200" s="65">
        <v>4.9480072673856734E-3</v>
      </c>
      <c r="DL200" s="65">
        <v>3.1410749380500723E-2</v>
      </c>
      <c r="DM200" s="65">
        <f t="shared" si="141"/>
        <v>2.6462742113115049E-2</v>
      </c>
      <c r="DN200" s="65">
        <v>2.6286288607986394E-3</v>
      </c>
      <c r="DO200" s="65">
        <v>3.0590446893958814E-2</v>
      </c>
      <c r="DP200" s="65">
        <f t="shared" si="142"/>
        <v>2.7961818033160175E-2</v>
      </c>
      <c r="DQ200" s="65">
        <v>0</v>
      </c>
      <c r="DR200" s="65">
        <v>0</v>
      </c>
      <c r="DS200" s="65">
        <f t="shared" si="143"/>
        <v>0</v>
      </c>
      <c r="DT200" s="65">
        <v>2.3193784065870349E-3</v>
      </c>
      <c r="DU200" s="65">
        <v>7.1776467572417331E-4</v>
      </c>
      <c r="DV200" s="65">
        <f t="shared" si="144"/>
        <v>-1.6016137308628615E-3</v>
      </c>
      <c r="DW200" s="65">
        <v>0.47009934670841547</v>
      </c>
      <c r="DX200" s="65">
        <v>0</v>
      </c>
      <c r="DY200" s="65">
        <f t="shared" si="145"/>
        <v>-0.47009934670841547</v>
      </c>
      <c r="DZ200" s="65">
        <v>6.35896246472612E-2</v>
      </c>
      <c r="EA200" s="65">
        <v>5.3593095787404933E-2</v>
      </c>
      <c r="EB200" s="65">
        <f t="shared" si="146"/>
        <v>-9.9965288598562671E-3</v>
      </c>
      <c r="EC200" s="65">
        <v>0.40241215354285054</v>
      </c>
      <c r="ED200" s="65">
        <v>0.23593950269161754</v>
      </c>
      <c r="EE200" s="65">
        <f t="shared" si="147"/>
        <v>-0.166472650851233</v>
      </c>
      <c r="EF200" s="65">
        <v>2.7059414743515407E-4</v>
      </c>
      <c r="EG200" s="65">
        <v>0</v>
      </c>
      <c r="EH200" s="65">
        <f t="shared" si="148"/>
        <v>-2.7059414743515407E-4</v>
      </c>
      <c r="EI200" s="65">
        <v>2.3193784065870347E-4</v>
      </c>
      <c r="EJ200" s="65">
        <v>7.3485431086046319E-4</v>
      </c>
      <c r="EK200" s="65">
        <f t="shared" si="149"/>
        <v>5.0291647020175975E-4</v>
      </c>
      <c r="EL200" s="65">
        <v>1.8540337856121227</v>
      </c>
      <c r="EM200" s="65">
        <v>0.29414679996582072</v>
      </c>
      <c r="EN200" s="65">
        <f t="shared" si="150"/>
        <v>-1.559886985646302</v>
      </c>
      <c r="EO200" s="65">
        <v>5.1412888012679264E-2</v>
      </c>
      <c r="EP200" s="65">
        <v>0.5427839015637016</v>
      </c>
      <c r="EQ200" s="65">
        <f t="shared" si="151"/>
        <v>0.49137101355102231</v>
      </c>
      <c r="ER200" s="65">
        <v>1.5711082763152808</v>
      </c>
      <c r="ES200" s="65">
        <v>2.1037340852772791E-2</v>
      </c>
      <c r="ET200" s="65">
        <f t="shared" si="152"/>
        <v>-1.550070935462508</v>
      </c>
      <c r="EU200" s="65">
        <v>81.022304689010014</v>
      </c>
      <c r="EV200" s="65">
        <v>0.37732205417414338</v>
      </c>
      <c r="EW200" s="65">
        <f t="shared" si="153"/>
        <v>-80.64498263483587</v>
      </c>
      <c r="EX200" s="65">
        <v>36.022729908384555</v>
      </c>
      <c r="EY200" s="65">
        <v>52.87251132188328</v>
      </c>
      <c r="EZ200" s="65">
        <f t="shared" si="154"/>
        <v>16.849781413498725</v>
      </c>
      <c r="FA200" s="65">
        <v>0.1535428505160617</v>
      </c>
      <c r="FB200" s="65">
        <v>12.91528667862941</v>
      </c>
      <c r="FC200" s="65">
        <f t="shared" si="155"/>
        <v>12.76174382811335</v>
      </c>
      <c r="FD200" s="72">
        <v>1.6248498064171599</v>
      </c>
      <c r="FE200" s="66" t="s">
        <v>0</v>
      </c>
      <c r="FF200" s="66" t="s">
        <v>0</v>
      </c>
      <c r="FG200" s="67">
        <v>-1.7057569296375363E-2</v>
      </c>
      <c r="FH200" s="67" t="s">
        <v>0</v>
      </c>
      <c r="FI200" s="67" t="s">
        <v>0</v>
      </c>
      <c r="FJ200" s="67">
        <v>2.8224719101123594</v>
      </c>
      <c r="FK200" s="67" t="s">
        <v>0</v>
      </c>
      <c r="FL200" s="67">
        <v>1.6473684210526311</v>
      </c>
      <c r="FM200" s="67" t="s">
        <v>0</v>
      </c>
      <c r="FN200" s="67">
        <v>-0.19718309859154937</v>
      </c>
      <c r="FO200" s="67">
        <v>1.308783068783069</v>
      </c>
      <c r="FP200" s="67">
        <v>1.4118553919679333</v>
      </c>
      <c r="FQ200" s="67">
        <v>-1</v>
      </c>
      <c r="FR200" s="67">
        <v>3.0635013108068749</v>
      </c>
      <c r="FS200" s="67">
        <v>0.16430517711171655</v>
      </c>
      <c r="FT200" s="67" t="s">
        <v>0</v>
      </c>
      <c r="FU200" s="67">
        <v>0.22430636967565443</v>
      </c>
      <c r="FV200" s="67" t="s">
        <v>0</v>
      </c>
      <c r="FW200" s="67">
        <v>3.3751205400192719E-2</v>
      </c>
      <c r="FX200" s="67" t="s">
        <v>0</v>
      </c>
      <c r="FY200" s="67" t="s">
        <v>0</v>
      </c>
      <c r="FZ200" s="67">
        <v>-0.33333333333333337</v>
      </c>
      <c r="GA200" s="67" t="s">
        <v>0</v>
      </c>
      <c r="GB200" s="67">
        <v>13.359375</v>
      </c>
      <c r="GC200" s="67">
        <v>25.323529411764703</v>
      </c>
      <c r="GD200" s="67" t="s">
        <v>0</v>
      </c>
      <c r="GE200" s="67">
        <v>-0.30000000000000004</v>
      </c>
      <c r="GF200" s="67">
        <v>-1</v>
      </c>
      <c r="GG200" s="67">
        <v>0.9063829787234039</v>
      </c>
      <c r="GH200" s="67">
        <v>0.32622478386167142</v>
      </c>
      <c r="GI200" s="67">
        <v>-1</v>
      </c>
      <c r="GJ200" s="67">
        <v>6.166666666666667</v>
      </c>
      <c r="GK200" s="67">
        <v>-0.64113256327926282</v>
      </c>
      <c r="GL200" s="67">
        <v>22.880451127819551</v>
      </c>
      <c r="GM200" s="67">
        <v>-0.96971188150481014</v>
      </c>
      <c r="GN200" s="67">
        <v>-0.98946595507751556</v>
      </c>
      <c r="GO200" s="67">
        <v>2.3200214192507125</v>
      </c>
      <c r="GP200" s="67">
        <v>189.26636455186303</v>
      </c>
    </row>
    <row r="201" spans="1:198" ht="13.8">
      <c r="A201" s="2">
        <v>4122909</v>
      </c>
      <c r="B201" s="2" t="s">
        <v>468</v>
      </c>
      <c r="C201" s="64">
        <v>1</v>
      </c>
      <c r="D201" s="64">
        <v>0</v>
      </c>
      <c r="E201" s="64">
        <v>0</v>
      </c>
      <c r="F201" s="64">
        <v>0</v>
      </c>
      <c r="G201" s="65">
        <v>5549</v>
      </c>
      <c r="H201" s="65">
        <v>5178</v>
      </c>
      <c r="I201" s="65">
        <v>3419</v>
      </c>
      <c r="J201" s="65">
        <v>3723</v>
      </c>
      <c r="K201" s="66">
        <v>0.61614705352315735</v>
      </c>
      <c r="L201" s="66">
        <v>0.71900347624565464</v>
      </c>
      <c r="M201" s="65">
        <v>2130</v>
      </c>
      <c r="N201" s="65">
        <v>1455</v>
      </c>
      <c r="O201" s="65">
        <v>13822</v>
      </c>
      <c r="P201" s="65">
        <v>41954</v>
      </c>
      <c r="Q201" s="65">
        <v>2978</v>
      </c>
      <c r="R201" s="65">
        <v>17116</v>
      </c>
      <c r="S201" s="65">
        <v>847812.31070509041</v>
      </c>
      <c r="T201" s="65">
        <v>2525652.3853335013</v>
      </c>
      <c r="U201" s="65">
        <v>647783.93228588009</v>
      </c>
      <c r="V201" s="65">
        <v>1921552.9931251979</v>
      </c>
      <c r="W201" s="65">
        <v>200028.37841920988</v>
      </c>
      <c r="X201" s="65">
        <v>604099.39220830088</v>
      </c>
      <c r="Y201" s="65">
        <v>312.24737798020095</v>
      </c>
      <c r="Z201" s="65">
        <v>722.58614547939749</v>
      </c>
      <c r="AA201" s="65">
        <v>641.60311570682882</v>
      </c>
      <c r="AB201" s="65">
        <v>767.49636095030928</v>
      </c>
      <c r="AC201" s="65">
        <v>2.0547910437458077</v>
      </c>
      <c r="AD201" s="65">
        <v>1.0621520572348038</v>
      </c>
      <c r="AE201" s="65">
        <v>0.51691487583016715</v>
      </c>
      <c r="AF201" s="65">
        <v>1.3233163793939742</v>
      </c>
      <c r="AG201" s="65">
        <v>0.84725179963312214</v>
      </c>
      <c r="AH201" s="65">
        <v>0.64024885720913505</v>
      </c>
      <c r="AI201" s="66">
        <v>0.11534027744512487</v>
      </c>
      <c r="AJ201" s="66">
        <v>0.11486484082623538</v>
      </c>
      <c r="AK201" s="66">
        <v>0.11742979853648206</v>
      </c>
      <c r="AL201" s="66">
        <v>0.19109872138408623</v>
      </c>
      <c r="AM201" s="66">
        <v>-6.8959977280454998E-3</v>
      </c>
      <c r="AN201" s="66">
        <v>-3.7394499492149125E-2</v>
      </c>
      <c r="AO201" s="65">
        <v>202.8</v>
      </c>
      <c r="AP201" s="65">
        <v>200.5</v>
      </c>
      <c r="AQ201" s="65">
        <v>0.6537944929482874</v>
      </c>
      <c r="AR201" s="65">
        <v>0.86714185557373213</v>
      </c>
      <c r="AS201" s="65">
        <f t="shared" si="117"/>
        <v>0.21334736262544474</v>
      </c>
      <c r="AT201" s="65">
        <v>0</v>
      </c>
      <c r="AU201" s="65">
        <v>0</v>
      </c>
      <c r="AV201" s="65">
        <f t="shared" si="118"/>
        <v>0</v>
      </c>
      <c r="AW201" s="65">
        <v>0</v>
      </c>
      <c r="AX201" s="65">
        <v>5.2582379060528157E-4</v>
      </c>
      <c r="AY201" s="65">
        <f t="shared" si="119"/>
        <v>5.2582379060528157E-4</v>
      </c>
      <c r="AZ201" s="65">
        <v>2.552048354600403E-2</v>
      </c>
      <c r="BA201" s="65">
        <v>6.3877853080937909E-3</v>
      </c>
      <c r="BB201" s="65">
        <f t="shared" si="120"/>
        <v>-1.913269823791024E-2</v>
      </c>
      <c r="BC201" s="65">
        <v>3.3579583613163196E-3</v>
      </c>
      <c r="BD201" s="65">
        <v>0</v>
      </c>
      <c r="BE201" s="65">
        <f t="shared" si="121"/>
        <v>-3.3579583613163196E-3</v>
      </c>
      <c r="BF201" s="65">
        <v>0</v>
      </c>
      <c r="BG201" s="65">
        <v>0</v>
      </c>
      <c r="BH201" s="65">
        <f t="shared" si="122"/>
        <v>0</v>
      </c>
      <c r="BI201" s="65">
        <v>1.0745466756212223E-2</v>
      </c>
      <c r="BJ201" s="65">
        <v>9.2311287684038335E-3</v>
      </c>
      <c r="BK201" s="65">
        <f t="shared" si="123"/>
        <v>-1.5143379878083899E-3</v>
      </c>
      <c r="BL201" s="65">
        <v>2.1267069621670022E-3</v>
      </c>
      <c r="BM201" s="65">
        <v>0</v>
      </c>
      <c r="BN201" s="65">
        <f t="shared" si="124"/>
        <v>-2.1267069621670022E-3</v>
      </c>
      <c r="BO201" s="65">
        <v>0.20013431833445267</v>
      </c>
      <c r="BP201" s="65">
        <v>0.10662537976162655</v>
      </c>
      <c r="BQ201" s="65">
        <f t="shared" si="125"/>
        <v>-9.350893857282612E-2</v>
      </c>
      <c r="BR201" s="65">
        <v>0</v>
      </c>
      <c r="BS201" s="65">
        <v>0</v>
      </c>
      <c r="BT201" s="65">
        <f t="shared" si="126"/>
        <v>0</v>
      </c>
      <c r="BU201" s="65">
        <v>6.178643384822028E-2</v>
      </c>
      <c r="BV201" s="65">
        <v>3.0887278959258392E-2</v>
      </c>
      <c r="BW201" s="65">
        <f t="shared" si="127"/>
        <v>-3.0899154888961888E-2</v>
      </c>
      <c r="BX201" s="65">
        <v>0.26236847996418178</v>
      </c>
      <c r="BY201" s="65">
        <v>0.38073537430863913</v>
      </c>
      <c r="BZ201" s="65">
        <f t="shared" si="128"/>
        <v>0.11836689434445735</v>
      </c>
      <c r="CA201" s="65">
        <v>0</v>
      </c>
      <c r="CB201" s="65">
        <v>0.25629041053205581</v>
      </c>
      <c r="CC201" s="65">
        <f t="shared" si="129"/>
        <v>0.25629041053205581</v>
      </c>
      <c r="CD201" s="65">
        <v>4.051936422655026E-2</v>
      </c>
      <c r="CE201" s="65">
        <v>1.3944067928643764E-2</v>
      </c>
      <c r="CF201" s="65">
        <f t="shared" si="130"/>
        <v>-2.6575296297906496E-2</v>
      </c>
      <c r="CG201" s="65">
        <v>0</v>
      </c>
      <c r="CH201" s="65">
        <v>3.7508763729843422E-2</v>
      </c>
      <c r="CI201" s="65">
        <f t="shared" si="131"/>
        <v>3.7508763729843422E-2</v>
      </c>
      <c r="CJ201" s="65">
        <v>0.64842175957018133</v>
      </c>
      <c r="CK201" s="65">
        <v>0.45010516475812107</v>
      </c>
      <c r="CL201" s="65">
        <f t="shared" si="132"/>
        <v>-0.19831659481206027</v>
      </c>
      <c r="CM201" s="65">
        <v>2.4065368256100294E-2</v>
      </c>
      <c r="CN201" s="65">
        <v>7.1278336059827059E-3</v>
      </c>
      <c r="CO201" s="65">
        <f t="shared" si="133"/>
        <v>-1.6937534650117589E-2</v>
      </c>
      <c r="CP201" s="65">
        <v>0.60096261473024404</v>
      </c>
      <c r="CQ201" s="65">
        <v>0.41458284645945315</v>
      </c>
      <c r="CR201" s="65">
        <f t="shared" si="134"/>
        <v>-0.18637976827079089</v>
      </c>
      <c r="CS201" s="65">
        <v>0</v>
      </c>
      <c r="CT201" s="65">
        <v>0</v>
      </c>
      <c r="CU201" s="65">
        <f t="shared" si="135"/>
        <v>0</v>
      </c>
      <c r="CV201" s="65">
        <v>1.399149317215133E-2</v>
      </c>
      <c r="CW201" s="65">
        <v>1.1373373841240165E-2</v>
      </c>
      <c r="CX201" s="65">
        <f t="shared" si="136"/>
        <v>-2.6181193309111651E-3</v>
      </c>
      <c r="CY201" s="65">
        <v>0</v>
      </c>
      <c r="CZ201" s="65">
        <v>0</v>
      </c>
      <c r="DA201" s="65">
        <f t="shared" si="137"/>
        <v>0</v>
      </c>
      <c r="DB201" s="65">
        <v>0</v>
      </c>
      <c r="DC201" s="65">
        <v>0</v>
      </c>
      <c r="DD201" s="65">
        <f t="shared" si="138"/>
        <v>0</v>
      </c>
      <c r="DE201" s="65">
        <v>2.7982986344302664E-3</v>
      </c>
      <c r="DF201" s="65">
        <v>1.8695956999298902E-3</v>
      </c>
      <c r="DG201" s="65">
        <f t="shared" si="139"/>
        <v>-9.2870293450037617E-4</v>
      </c>
      <c r="DH201" s="65">
        <v>5.9323931049921654E-3</v>
      </c>
      <c r="DI201" s="65">
        <v>1.9864454311755084E-3</v>
      </c>
      <c r="DJ201" s="65">
        <f t="shared" si="140"/>
        <v>-3.945947673816657E-3</v>
      </c>
      <c r="DK201" s="65">
        <v>7.6113722856503254E-3</v>
      </c>
      <c r="DL201" s="65">
        <v>1.3532951624211265</v>
      </c>
      <c r="DM201" s="65">
        <f t="shared" si="141"/>
        <v>1.3456837901354761</v>
      </c>
      <c r="DN201" s="65">
        <v>5.4846653234833214E-3</v>
      </c>
      <c r="DO201" s="65">
        <v>0.87746358183376172</v>
      </c>
      <c r="DP201" s="65">
        <f t="shared" si="142"/>
        <v>0.87197891651027837</v>
      </c>
      <c r="DQ201" s="65">
        <v>0</v>
      </c>
      <c r="DR201" s="65">
        <v>0</v>
      </c>
      <c r="DS201" s="65">
        <f t="shared" si="143"/>
        <v>0</v>
      </c>
      <c r="DT201" s="65">
        <v>2.1267069621670022E-3</v>
      </c>
      <c r="DU201" s="65">
        <v>0.47583158058736463</v>
      </c>
      <c r="DV201" s="65">
        <f t="shared" si="144"/>
        <v>0.47370487362519764</v>
      </c>
      <c r="DW201" s="65">
        <v>0.21737183792254311</v>
      </c>
      <c r="DX201" s="65">
        <v>0</v>
      </c>
      <c r="DY201" s="65">
        <f t="shared" si="145"/>
        <v>-0.21737183792254311</v>
      </c>
      <c r="DZ201" s="65">
        <v>0.20416386836803224</v>
      </c>
      <c r="EA201" s="65">
        <v>0.1314948975617356</v>
      </c>
      <c r="EB201" s="65">
        <f t="shared" si="146"/>
        <v>-7.266897080629664E-2</v>
      </c>
      <c r="EC201" s="65">
        <v>5.8204611596149539E-3</v>
      </c>
      <c r="ED201" s="65">
        <v>3.4081171613305292E-3</v>
      </c>
      <c r="EE201" s="65">
        <f t="shared" si="147"/>
        <v>-2.4123439982844247E-3</v>
      </c>
      <c r="EF201" s="65">
        <v>7.8352361764047463E-4</v>
      </c>
      <c r="EG201" s="65">
        <v>0</v>
      </c>
      <c r="EH201" s="65">
        <f t="shared" si="148"/>
        <v>-7.8352361764047463E-4</v>
      </c>
      <c r="EI201" s="65">
        <v>1.1193194537721065E-4</v>
      </c>
      <c r="EJ201" s="65">
        <v>9.7374776038015119E-5</v>
      </c>
      <c r="EK201" s="65">
        <f t="shared" si="149"/>
        <v>-1.4557169339195528E-5</v>
      </c>
      <c r="EL201" s="65">
        <v>5.5411909558988137</v>
      </c>
      <c r="EM201" s="65">
        <v>0.13537041364804861</v>
      </c>
      <c r="EN201" s="65">
        <f t="shared" si="150"/>
        <v>-5.4058205422507655</v>
      </c>
      <c r="EO201" s="65">
        <v>0.38403850458920979</v>
      </c>
      <c r="EP201" s="65">
        <v>1.014528316584872</v>
      </c>
      <c r="EQ201" s="65">
        <f t="shared" si="151"/>
        <v>0.63048981199566212</v>
      </c>
      <c r="ER201" s="65">
        <v>1.2601298410566375</v>
      </c>
      <c r="ES201" s="65">
        <v>5.6555269922879174E-2</v>
      </c>
      <c r="ET201" s="65">
        <f t="shared" si="152"/>
        <v>-1.2035745711337584</v>
      </c>
      <c r="EU201" s="65">
        <v>31.900492500559661</v>
      </c>
      <c r="EV201" s="65">
        <v>0.1643296720417543</v>
      </c>
      <c r="EW201" s="65">
        <f t="shared" si="153"/>
        <v>-31.736162828517905</v>
      </c>
      <c r="EX201" s="65">
        <v>1.6348779941795391</v>
      </c>
      <c r="EY201" s="65">
        <v>5.3713484458985743</v>
      </c>
      <c r="EZ201" s="65">
        <f t="shared" si="154"/>
        <v>3.7364704517190352</v>
      </c>
      <c r="FA201" s="65">
        <v>0.79382135661517794</v>
      </c>
      <c r="FB201" s="65">
        <v>0.31381942821531511</v>
      </c>
      <c r="FC201" s="65">
        <f t="shared" si="155"/>
        <v>-0.48000192839986283</v>
      </c>
      <c r="FD201" s="72">
        <v>6.6230097586029792</v>
      </c>
      <c r="FE201" s="66" t="s">
        <v>0</v>
      </c>
      <c r="FF201" s="66" t="s">
        <v>0</v>
      </c>
      <c r="FG201" s="67">
        <v>0.43859649122807021</v>
      </c>
      <c r="FH201" s="67">
        <v>-1</v>
      </c>
      <c r="FI201" s="67" t="s">
        <v>0</v>
      </c>
      <c r="FJ201" s="67">
        <v>3.9375</v>
      </c>
      <c r="FK201" s="67">
        <v>-1</v>
      </c>
      <c r="FL201" s="67">
        <v>2.0620805369127515</v>
      </c>
      <c r="FM201" s="67" t="s">
        <v>0</v>
      </c>
      <c r="FN201" s="67">
        <v>1.8731884057971011</v>
      </c>
      <c r="FO201" s="67">
        <v>7.3404436860068252</v>
      </c>
      <c r="FP201" s="67" t="s">
        <v>0</v>
      </c>
      <c r="FQ201" s="67">
        <v>0.97790055248618768</v>
      </c>
      <c r="FR201" s="67" t="s">
        <v>0</v>
      </c>
      <c r="FS201" s="67">
        <v>2.9896426721905747</v>
      </c>
      <c r="FT201" s="67">
        <v>0.70232558139534862</v>
      </c>
      <c r="FU201" s="67">
        <v>2.9649841683739986</v>
      </c>
      <c r="FV201" s="67" t="s">
        <v>0</v>
      </c>
      <c r="FW201" s="67">
        <v>3.6719999999999997</v>
      </c>
      <c r="FX201" s="67" t="s">
        <v>0</v>
      </c>
      <c r="FY201" s="67" t="s">
        <v>0</v>
      </c>
      <c r="FZ201" s="67">
        <v>2.84</v>
      </c>
      <c r="GA201" s="67">
        <v>0.92452830188679225</v>
      </c>
      <c r="GB201" s="67">
        <v>1020.8970588235294</v>
      </c>
      <c r="GC201" s="67">
        <v>918.51020408163265</v>
      </c>
      <c r="GD201" s="67" t="s">
        <v>0</v>
      </c>
      <c r="GE201" s="67">
        <v>1284.9473684210527</v>
      </c>
      <c r="GF201" s="67">
        <v>-1</v>
      </c>
      <c r="GG201" s="67">
        <v>2.7017543859649122</v>
      </c>
      <c r="GH201" s="67">
        <v>2.3653846153846159</v>
      </c>
      <c r="GI201" s="67">
        <v>-1</v>
      </c>
      <c r="GJ201" s="67">
        <v>4.0000000000000009</v>
      </c>
      <c r="GK201" s="67">
        <v>-0.85958994041005954</v>
      </c>
      <c r="GL201" s="67">
        <v>14.183328475663073</v>
      </c>
      <c r="GM201" s="67">
        <v>-0.74205009770829633</v>
      </c>
      <c r="GN201" s="67">
        <v>-0.9703928785715038</v>
      </c>
      <c r="GO201" s="67">
        <v>17.883198685471722</v>
      </c>
      <c r="GP201" s="67">
        <v>1.2721376198533556</v>
      </c>
    </row>
    <row r="202" spans="1:198" ht="13.8">
      <c r="A202" s="2">
        <v>4123105</v>
      </c>
      <c r="B202" s="2" t="s">
        <v>469</v>
      </c>
      <c r="C202" s="64">
        <v>1</v>
      </c>
      <c r="D202" s="64">
        <v>0</v>
      </c>
      <c r="E202" s="64">
        <v>0</v>
      </c>
      <c r="F202" s="64">
        <v>0</v>
      </c>
      <c r="G202" s="65">
        <v>4408</v>
      </c>
      <c r="H202" s="65">
        <v>3803</v>
      </c>
      <c r="I202" s="65">
        <v>2951</v>
      </c>
      <c r="J202" s="65">
        <v>2886</v>
      </c>
      <c r="K202" s="66">
        <v>0.66946460980036293</v>
      </c>
      <c r="L202" s="66">
        <v>0.75887457270575864</v>
      </c>
      <c r="M202" s="65">
        <v>1457</v>
      </c>
      <c r="N202" s="65">
        <v>917</v>
      </c>
      <c r="O202" s="65">
        <v>12335</v>
      </c>
      <c r="P202" s="65">
        <v>37932</v>
      </c>
      <c r="Q202" s="65">
        <v>3262</v>
      </c>
      <c r="R202" s="65">
        <v>10937</v>
      </c>
      <c r="S202" s="65">
        <v>780902.57423598878</v>
      </c>
      <c r="T202" s="65">
        <v>1756184.8640413822</v>
      </c>
      <c r="U202" s="65">
        <v>563038.43915771041</v>
      </c>
      <c r="V202" s="65">
        <v>1390365.5881522447</v>
      </c>
      <c r="W202" s="65">
        <v>217864.13507828017</v>
      </c>
      <c r="X202" s="65">
        <v>365819.27588913764</v>
      </c>
      <c r="Y202" s="65">
        <v>334.69197932668885</v>
      </c>
      <c r="Z202" s="65">
        <v>725.60486857894034</v>
      </c>
      <c r="AA202" s="65">
        <v>1080.748891198486</v>
      </c>
      <c r="AB202" s="65">
        <v>846.2698451606002</v>
      </c>
      <c r="AC202" s="65">
        <v>3.2290851229021533</v>
      </c>
      <c r="AD202" s="65">
        <v>1.1662957096993796</v>
      </c>
      <c r="AE202" s="65">
        <v>0.36118456631182477</v>
      </c>
      <c r="AF202" s="65">
        <v>4.3959258418879203</v>
      </c>
      <c r="AG202" s="65">
        <v>0.80543404337105939</v>
      </c>
      <c r="AH202" s="65">
        <v>0.18322284595800853</v>
      </c>
      <c r="AI202" s="66">
        <v>8.4419547648457494E-2</v>
      </c>
      <c r="AJ202" s="66">
        <v>9.4609206273292834E-2</v>
      </c>
      <c r="AK202" s="66">
        <v>0.11888811004152977</v>
      </c>
      <c r="AL202" s="66">
        <v>0.12860358518701909</v>
      </c>
      <c r="AM202" s="66">
        <v>-1.4654644253895399E-2</v>
      </c>
      <c r="AN202" s="66">
        <v>-4.5247117144599502E-2</v>
      </c>
      <c r="AO202" s="65">
        <v>81.099999999999994</v>
      </c>
      <c r="AP202" s="65">
        <v>78</v>
      </c>
      <c r="AQ202" s="65">
        <v>1.300122624156959</v>
      </c>
      <c r="AR202" s="65">
        <v>0.96376215293651513</v>
      </c>
      <c r="AS202" s="65">
        <f t="shared" si="117"/>
        <v>-0.33636047122044388</v>
      </c>
      <c r="AT202" s="65">
        <v>0.14275495605967709</v>
      </c>
      <c r="AU202" s="65">
        <v>9.4175733747828474E-3</v>
      </c>
      <c r="AV202" s="65">
        <f t="shared" si="118"/>
        <v>-0.13333738268489423</v>
      </c>
      <c r="AW202" s="65">
        <v>5.1093398732883716E-4</v>
      </c>
      <c r="AX202" s="65">
        <v>3.5658772972478742E-3</v>
      </c>
      <c r="AY202" s="65">
        <f t="shared" si="119"/>
        <v>3.0549433099190371E-3</v>
      </c>
      <c r="AZ202" s="65">
        <v>6.3355814428775808E-3</v>
      </c>
      <c r="BA202" s="65">
        <v>4.023041053305294E-3</v>
      </c>
      <c r="BB202" s="65">
        <f t="shared" si="120"/>
        <v>-2.3125403895722868E-3</v>
      </c>
      <c r="BC202" s="65">
        <v>0</v>
      </c>
      <c r="BD202" s="65">
        <v>0</v>
      </c>
      <c r="BE202" s="65">
        <f t="shared" si="121"/>
        <v>0</v>
      </c>
      <c r="BF202" s="65">
        <v>0</v>
      </c>
      <c r="BG202" s="65">
        <v>0</v>
      </c>
      <c r="BH202" s="65">
        <f t="shared" si="122"/>
        <v>0</v>
      </c>
      <c r="BI202" s="65">
        <v>0.13151440833844266</v>
      </c>
      <c r="BJ202" s="65">
        <v>0.12090457468531894</v>
      </c>
      <c r="BK202" s="65">
        <f t="shared" si="123"/>
        <v>-1.0609833653123721E-2</v>
      </c>
      <c r="BL202" s="65">
        <v>0</v>
      </c>
      <c r="BM202" s="65">
        <v>0</v>
      </c>
      <c r="BN202" s="65">
        <f t="shared" si="124"/>
        <v>0</v>
      </c>
      <c r="BO202" s="65">
        <v>2.5444512568976087E-2</v>
      </c>
      <c r="BP202" s="65">
        <v>7.1012770107585872E-3</v>
      </c>
      <c r="BQ202" s="65">
        <f t="shared" si="125"/>
        <v>-1.8343235558217499E-2</v>
      </c>
      <c r="BR202" s="65">
        <v>0</v>
      </c>
      <c r="BS202" s="65">
        <v>0</v>
      </c>
      <c r="BT202" s="65">
        <f t="shared" si="126"/>
        <v>0</v>
      </c>
      <c r="BU202" s="65">
        <v>2.6568567341099529E-3</v>
      </c>
      <c r="BV202" s="65">
        <v>1.0362378470634849E-3</v>
      </c>
      <c r="BW202" s="65">
        <f t="shared" si="127"/>
        <v>-1.6206188870464681E-3</v>
      </c>
      <c r="BX202" s="65">
        <v>0.16472511751481711</v>
      </c>
      <c r="BY202" s="65">
        <v>0.10499527597452073</v>
      </c>
      <c r="BZ202" s="65">
        <f t="shared" si="128"/>
        <v>-5.9729841540296383E-2</v>
      </c>
      <c r="CA202" s="65">
        <v>0.46740241160842022</v>
      </c>
      <c r="CB202" s="65">
        <v>0.45503032519581849</v>
      </c>
      <c r="CC202" s="65">
        <f t="shared" si="129"/>
        <v>-1.2372086412601735E-2</v>
      </c>
      <c r="CD202" s="65">
        <v>6.5399550378091144E-3</v>
      </c>
      <c r="CE202" s="65">
        <v>0</v>
      </c>
      <c r="CF202" s="65">
        <f t="shared" si="130"/>
        <v>-6.5399550378091144E-3</v>
      </c>
      <c r="CG202" s="65">
        <v>0.35193133047210301</v>
      </c>
      <c r="CH202" s="65">
        <v>0.25768797049769898</v>
      </c>
      <c r="CI202" s="65">
        <f t="shared" si="131"/>
        <v>-9.4243359974404028E-2</v>
      </c>
      <c r="CJ202" s="65">
        <v>0.49386879215205398</v>
      </c>
      <c r="CK202" s="65">
        <v>0.31638779677547163</v>
      </c>
      <c r="CL202" s="65">
        <f t="shared" si="132"/>
        <v>-0.17748099537658235</v>
      </c>
      <c r="CM202" s="65">
        <v>0</v>
      </c>
      <c r="CN202" s="65">
        <v>9.7528267958916213E-4</v>
      </c>
      <c r="CO202" s="65">
        <f t="shared" si="133"/>
        <v>9.7528267958916213E-4</v>
      </c>
      <c r="CP202" s="65">
        <v>0.43388514203964845</v>
      </c>
      <c r="CQ202" s="65">
        <v>0.30541586663009357</v>
      </c>
      <c r="CR202" s="65">
        <f t="shared" si="134"/>
        <v>-0.12846927540955488</v>
      </c>
      <c r="CS202" s="65">
        <v>0</v>
      </c>
      <c r="CT202" s="65">
        <v>0</v>
      </c>
      <c r="CU202" s="65">
        <f t="shared" si="135"/>
        <v>0</v>
      </c>
      <c r="CV202" s="65">
        <v>1.8393623543838135E-3</v>
      </c>
      <c r="CW202" s="65">
        <v>7.0098442595471029E-4</v>
      </c>
      <c r="CX202" s="65">
        <f t="shared" si="136"/>
        <v>-1.1383779284291032E-3</v>
      </c>
      <c r="CY202" s="65">
        <v>0</v>
      </c>
      <c r="CZ202" s="65">
        <v>0</v>
      </c>
      <c r="DA202" s="65">
        <f t="shared" si="137"/>
        <v>0</v>
      </c>
      <c r="DB202" s="65">
        <v>1.7371755569180463E-3</v>
      </c>
      <c r="DC202" s="65">
        <v>0</v>
      </c>
      <c r="DD202" s="65">
        <f t="shared" si="138"/>
        <v>-1.7371755569180463E-3</v>
      </c>
      <c r="DE202" s="65">
        <v>5.3137134682199058E-3</v>
      </c>
      <c r="DF202" s="65">
        <v>4.266861723202585E-4</v>
      </c>
      <c r="DG202" s="65">
        <f t="shared" si="139"/>
        <v>-4.8870272958996472E-3</v>
      </c>
      <c r="DH202" s="65">
        <v>2.2685469037400367E-2</v>
      </c>
      <c r="DI202" s="65">
        <v>7.1012770107585872E-3</v>
      </c>
      <c r="DJ202" s="65">
        <f t="shared" si="140"/>
        <v>-1.5584192026641779E-2</v>
      </c>
      <c r="DK202" s="65">
        <v>3.0656039239730227E-3</v>
      </c>
      <c r="DL202" s="65">
        <v>1.2678674834659107E-2</v>
      </c>
      <c r="DM202" s="65">
        <f t="shared" si="141"/>
        <v>9.6130709106860834E-3</v>
      </c>
      <c r="DN202" s="65">
        <v>2.5546699366441857E-3</v>
      </c>
      <c r="DO202" s="65">
        <v>3.1696687086647767E-3</v>
      </c>
      <c r="DP202" s="65">
        <f t="shared" si="142"/>
        <v>6.1499877202059097E-4</v>
      </c>
      <c r="DQ202" s="65">
        <v>0</v>
      </c>
      <c r="DR202" s="65">
        <v>0</v>
      </c>
      <c r="DS202" s="65">
        <f t="shared" si="143"/>
        <v>0</v>
      </c>
      <c r="DT202" s="65">
        <v>5.1093398732883716E-4</v>
      </c>
      <c r="DU202" s="65">
        <v>9.5090061259943317E-3</v>
      </c>
      <c r="DV202" s="65">
        <f t="shared" si="144"/>
        <v>8.9980721386654951E-3</v>
      </c>
      <c r="DW202" s="65">
        <v>0.15859390966687106</v>
      </c>
      <c r="DX202" s="65">
        <v>0</v>
      </c>
      <c r="DY202" s="65">
        <f t="shared" si="145"/>
        <v>-0.15859390966687106</v>
      </c>
      <c r="DZ202" s="65">
        <v>3.3415082771305948E-2</v>
      </c>
      <c r="EA202" s="65">
        <v>4.9007954649355402E-2</v>
      </c>
      <c r="EB202" s="65">
        <f t="shared" si="146"/>
        <v>1.5592871878049454E-2</v>
      </c>
      <c r="EC202" s="65">
        <v>0.11935417944001635</v>
      </c>
      <c r="ED202" s="65">
        <v>1.1703392155069946E-2</v>
      </c>
      <c r="EE202" s="65">
        <f t="shared" si="147"/>
        <v>-0.1076507872849464</v>
      </c>
      <c r="EF202" s="65">
        <v>6.131207847946045E-4</v>
      </c>
      <c r="EG202" s="65">
        <v>0</v>
      </c>
      <c r="EH202" s="65">
        <f t="shared" si="148"/>
        <v>-6.131207847946045E-4</v>
      </c>
      <c r="EI202" s="65">
        <v>0</v>
      </c>
      <c r="EJ202" s="65">
        <v>9.1432751211483956E-5</v>
      </c>
      <c r="EK202" s="65">
        <f t="shared" si="149"/>
        <v>9.1432751211483956E-5</v>
      </c>
      <c r="EL202" s="65">
        <v>0.71387696709585113</v>
      </c>
      <c r="EM202" s="65">
        <v>6.1046600225534119E-2</v>
      </c>
      <c r="EN202" s="65">
        <f t="shared" si="150"/>
        <v>-0.65283036687031704</v>
      </c>
      <c r="EO202" s="65">
        <v>8.9924381769875328E-2</v>
      </c>
      <c r="EP202" s="65">
        <v>0.24123007527963183</v>
      </c>
      <c r="EQ202" s="65">
        <f t="shared" si="151"/>
        <v>0.15130569350975651</v>
      </c>
      <c r="ER202" s="65">
        <v>0.5875740854281627</v>
      </c>
      <c r="ES202" s="65">
        <v>2.5296394501843896E-2</v>
      </c>
      <c r="ET202" s="65">
        <f t="shared" si="152"/>
        <v>-0.56227769092631885</v>
      </c>
      <c r="EU202" s="65">
        <v>5.9268342530145102</v>
      </c>
      <c r="EV202" s="65">
        <v>0.20328548352686601</v>
      </c>
      <c r="EW202" s="65">
        <f t="shared" si="153"/>
        <v>-5.7235487694876443</v>
      </c>
      <c r="EX202" s="65">
        <v>7.2552626200694874</v>
      </c>
      <c r="EY202" s="65">
        <v>1.4964493614946206</v>
      </c>
      <c r="EZ202" s="65">
        <f t="shared" si="154"/>
        <v>-5.7588132585748664</v>
      </c>
      <c r="FA202" s="65">
        <v>0.11955855303494789</v>
      </c>
      <c r="FB202" s="65">
        <v>0.42668617232025846</v>
      </c>
      <c r="FC202" s="65">
        <f t="shared" si="155"/>
        <v>0.30712761928531057</v>
      </c>
      <c r="FD202" s="72">
        <v>1.4854201053210718</v>
      </c>
      <c r="FE202" s="66">
        <v>-0.77881173944166071</v>
      </c>
      <c r="FF202" s="66">
        <v>22.4</v>
      </c>
      <c r="FG202" s="67">
        <v>1.129032258064516</v>
      </c>
      <c r="FH202" s="67" t="s">
        <v>0</v>
      </c>
      <c r="FI202" s="67" t="s">
        <v>0</v>
      </c>
      <c r="FJ202" s="67">
        <v>2.0823620823620823</v>
      </c>
      <c r="FK202" s="67" t="s">
        <v>0</v>
      </c>
      <c r="FL202" s="67">
        <v>-6.425702811244971E-2</v>
      </c>
      <c r="FM202" s="67" t="s">
        <v>0</v>
      </c>
      <c r="FN202" s="67">
        <v>0.30769230769230793</v>
      </c>
      <c r="FO202" s="67">
        <v>1.137096774193548</v>
      </c>
      <c r="FP202" s="67">
        <v>2.264101442938347</v>
      </c>
      <c r="FQ202" s="67">
        <v>-1</v>
      </c>
      <c r="FR202" s="67">
        <v>1.4549941927990711</v>
      </c>
      <c r="FS202" s="67">
        <v>1.1479412373267124</v>
      </c>
      <c r="FT202" s="67" t="s">
        <v>0</v>
      </c>
      <c r="FU202" s="67">
        <v>1.3601036269430056</v>
      </c>
      <c r="FV202" s="67" t="s">
        <v>0</v>
      </c>
      <c r="FW202" s="67">
        <v>0.2777777777777779</v>
      </c>
      <c r="FX202" s="67" t="s">
        <v>0</v>
      </c>
      <c r="FY202" s="67">
        <v>-1</v>
      </c>
      <c r="FZ202" s="67">
        <v>-0.73076923076923073</v>
      </c>
      <c r="GA202" s="67">
        <v>4.954954954954971E-2</v>
      </c>
      <c r="GB202" s="67">
        <v>12.866666666666665</v>
      </c>
      <c r="GC202" s="67">
        <v>3.1599999999999993</v>
      </c>
      <c r="GD202" s="67" t="s">
        <v>0</v>
      </c>
      <c r="GE202" s="67">
        <v>61.4</v>
      </c>
      <c r="GF202" s="67">
        <v>-1</v>
      </c>
      <c r="GG202" s="67">
        <v>3.9174311926605503</v>
      </c>
      <c r="GH202" s="67">
        <v>-0.67123287671232879</v>
      </c>
      <c r="GI202" s="67">
        <v>-1</v>
      </c>
      <c r="GJ202" s="67" t="s">
        <v>0</v>
      </c>
      <c r="GK202" s="67">
        <v>-0.71328371027769832</v>
      </c>
      <c r="GL202" s="67">
        <v>7.9943181818181834</v>
      </c>
      <c r="GM202" s="67">
        <v>-0.85565217391304349</v>
      </c>
      <c r="GN202" s="67">
        <v>-0.88500000000000001</v>
      </c>
      <c r="GO202" s="67">
        <v>-0.30845070422535215</v>
      </c>
      <c r="GP202" s="67">
        <v>10.965811965811966</v>
      </c>
    </row>
    <row r="203" spans="1:198" ht="13.8">
      <c r="A203" s="2">
        <v>4123303</v>
      </c>
      <c r="B203" s="2" t="s">
        <v>470</v>
      </c>
      <c r="C203" s="64">
        <v>1</v>
      </c>
      <c r="D203" s="64">
        <v>0</v>
      </c>
      <c r="E203" s="64">
        <v>0</v>
      </c>
      <c r="F203" s="64">
        <v>0</v>
      </c>
      <c r="G203" s="65">
        <v>8525</v>
      </c>
      <c r="H203" s="65">
        <v>8092</v>
      </c>
      <c r="I203" s="65">
        <v>5598</v>
      </c>
      <c r="J203" s="65">
        <v>5753</v>
      </c>
      <c r="K203" s="66">
        <v>0.65665689149560114</v>
      </c>
      <c r="L203" s="66">
        <v>0.71094908551655955</v>
      </c>
      <c r="M203" s="65">
        <v>2927</v>
      </c>
      <c r="N203" s="65">
        <v>2339</v>
      </c>
      <c r="O203" s="65">
        <v>25271</v>
      </c>
      <c r="P203" s="65">
        <v>95110</v>
      </c>
      <c r="Q203" s="65">
        <v>8197</v>
      </c>
      <c r="R203" s="65">
        <v>41009</v>
      </c>
      <c r="S203" s="65">
        <v>1624246.0474513299</v>
      </c>
      <c r="T203" s="65">
        <v>4445755.5584730087</v>
      </c>
      <c r="U203" s="65">
        <v>1135608.0231481707</v>
      </c>
      <c r="V203" s="65">
        <v>3367719.1358191194</v>
      </c>
      <c r="W203" s="65">
        <v>488638.02430316003</v>
      </c>
      <c r="X203" s="65">
        <v>1078036.4226538942</v>
      </c>
      <c r="Y203" s="65">
        <v>363.75352092345628</v>
      </c>
      <c r="Z203" s="65">
        <v>757.06294787425441</v>
      </c>
      <c r="AA203" s="65">
        <v>670.8610789247407</v>
      </c>
      <c r="AB203" s="65">
        <v>890.11598522676263</v>
      </c>
      <c r="AC203" s="65">
        <v>1.8442737742349118</v>
      </c>
      <c r="AD203" s="65">
        <v>1.1757489753343573</v>
      </c>
      <c r="AE203" s="65">
        <v>0.63751325413826432</v>
      </c>
      <c r="AF203" s="65">
        <v>1.9843303311864995</v>
      </c>
      <c r="AG203" s="65">
        <v>0.78323663694906709</v>
      </c>
      <c r="AH203" s="65">
        <v>0.39471081232767474</v>
      </c>
      <c r="AI203" s="66">
        <v>0.10593442340103776</v>
      </c>
      <c r="AJ203" s="66">
        <v>0.11483537583618708</v>
      </c>
      <c r="AK203" s="66">
        <v>0.14172201518635563</v>
      </c>
      <c r="AL203" s="66">
        <v>0.17468770831624036</v>
      </c>
      <c r="AM203" s="66">
        <v>-5.1991477878213788E-3</v>
      </c>
      <c r="AN203" s="66">
        <v>-2.217587070101823E-2</v>
      </c>
      <c r="AO203" s="65">
        <v>444.5</v>
      </c>
      <c r="AP203" s="65">
        <v>442</v>
      </c>
      <c r="AQ203" s="65">
        <v>0.53938432759952826</v>
      </c>
      <c r="AR203" s="65">
        <v>0.89592528469360388</v>
      </c>
      <c r="AS203" s="65">
        <f t="shared" si="117"/>
        <v>0.35654095709407563</v>
      </c>
      <c r="AT203" s="65">
        <v>2.2975885486560123E-2</v>
      </c>
      <c r="AU203" s="65">
        <v>0</v>
      </c>
      <c r="AV203" s="65">
        <f t="shared" si="118"/>
        <v>-2.2975885486560123E-2</v>
      </c>
      <c r="AW203" s="65">
        <v>0</v>
      </c>
      <c r="AX203" s="65">
        <v>0</v>
      </c>
      <c r="AY203" s="65">
        <f t="shared" si="119"/>
        <v>0</v>
      </c>
      <c r="AZ203" s="65">
        <v>0.11581472896588182</v>
      </c>
      <c r="BA203" s="65">
        <v>0.2642590650832744</v>
      </c>
      <c r="BB203" s="65">
        <f t="shared" si="120"/>
        <v>0.14844433611739258</v>
      </c>
      <c r="BC203" s="65">
        <v>4.0665284047009063E-5</v>
      </c>
      <c r="BD203" s="65">
        <v>0</v>
      </c>
      <c r="BE203" s="65">
        <f t="shared" si="121"/>
        <v>-4.0665284047009063E-5</v>
      </c>
      <c r="BF203" s="65">
        <v>0</v>
      </c>
      <c r="BG203" s="65">
        <v>0</v>
      </c>
      <c r="BH203" s="65">
        <f t="shared" si="122"/>
        <v>0</v>
      </c>
      <c r="BI203" s="65">
        <v>0</v>
      </c>
      <c r="BJ203" s="65">
        <v>7.0797467222642177E-3</v>
      </c>
      <c r="BK203" s="65">
        <f t="shared" si="123"/>
        <v>7.0797467222642177E-3</v>
      </c>
      <c r="BL203" s="65">
        <v>0</v>
      </c>
      <c r="BM203" s="65">
        <v>0</v>
      </c>
      <c r="BN203" s="65">
        <f t="shared" si="124"/>
        <v>0</v>
      </c>
      <c r="BO203" s="65">
        <v>1.0328982147940305E-2</v>
      </c>
      <c r="BP203" s="65">
        <v>1.3005275264779278E-3</v>
      </c>
      <c r="BQ203" s="65">
        <f t="shared" si="125"/>
        <v>-9.0284546214623763E-3</v>
      </c>
      <c r="BR203" s="65">
        <v>2.4805823268675528E-3</v>
      </c>
      <c r="BS203" s="65">
        <v>0</v>
      </c>
      <c r="BT203" s="65">
        <f t="shared" si="126"/>
        <v>-2.4805823268675528E-3</v>
      </c>
      <c r="BU203" s="65">
        <v>0.31202472449270058</v>
      </c>
      <c r="BV203" s="65">
        <v>0.37104863160119322</v>
      </c>
      <c r="BW203" s="65">
        <f t="shared" si="127"/>
        <v>5.9023907108492646E-2</v>
      </c>
      <c r="BX203" s="65">
        <v>4.3999837338863812E-2</v>
      </c>
      <c r="BY203" s="65">
        <v>0.11048794167134043</v>
      </c>
      <c r="BZ203" s="65">
        <f t="shared" si="128"/>
        <v>6.6488104332476622E-2</v>
      </c>
      <c r="CA203" s="65">
        <v>2.5415802529380669E-2</v>
      </c>
      <c r="CB203" s="65">
        <v>0.13208482690791454</v>
      </c>
      <c r="CC203" s="65">
        <f t="shared" si="129"/>
        <v>0.10666902437853387</v>
      </c>
      <c r="CD203" s="65">
        <v>0</v>
      </c>
      <c r="CE203" s="65">
        <v>0</v>
      </c>
      <c r="CF203" s="65">
        <f t="shared" si="130"/>
        <v>0</v>
      </c>
      <c r="CG203" s="65">
        <v>2.3992517587735351E-3</v>
      </c>
      <c r="CH203" s="65">
        <v>0</v>
      </c>
      <c r="CI203" s="65">
        <f t="shared" si="131"/>
        <v>-2.3992517587735351E-3</v>
      </c>
      <c r="CJ203" s="65">
        <v>0.12386645520718963</v>
      </c>
      <c r="CK203" s="65">
        <v>1.9199037609630407E-2</v>
      </c>
      <c r="CL203" s="65">
        <f t="shared" si="132"/>
        <v>-0.10466741759755922</v>
      </c>
      <c r="CM203" s="65">
        <v>4.4731812451709974E-4</v>
      </c>
      <c r="CN203" s="65">
        <v>0</v>
      </c>
      <c r="CO203" s="65">
        <f t="shared" si="133"/>
        <v>-4.4731812451709974E-4</v>
      </c>
      <c r="CP203" s="65">
        <v>7.1611565206782968E-2</v>
      </c>
      <c r="CQ203" s="65">
        <v>3.7390166386240421E-3</v>
      </c>
      <c r="CR203" s="65">
        <f t="shared" si="134"/>
        <v>-6.7872548568158927E-2</v>
      </c>
      <c r="CS203" s="65">
        <v>0</v>
      </c>
      <c r="CT203" s="65">
        <v>0</v>
      </c>
      <c r="CU203" s="65">
        <f t="shared" si="135"/>
        <v>0</v>
      </c>
      <c r="CV203" s="65">
        <v>5.0790939774714321E-2</v>
      </c>
      <c r="CW203" s="65">
        <v>1.5460020971006365E-2</v>
      </c>
      <c r="CX203" s="65">
        <f t="shared" si="136"/>
        <v>-3.5330918803707957E-2</v>
      </c>
      <c r="CY203" s="65">
        <v>0</v>
      </c>
      <c r="CZ203" s="65">
        <v>0</v>
      </c>
      <c r="DA203" s="65">
        <f t="shared" si="137"/>
        <v>0</v>
      </c>
      <c r="DB203" s="65">
        <v>0</v>
      </c>
      <c r="DC203" s="65">
        <v>0</v>
      </c>
      <c r="DD203" s="65">
        <f t="shared" si="138"/>
        <v>0</v>
      </c>
      <c r="DE203" s="65">
        <v>0</v>
      </c>
      <c r="DF203" s="65">
        <v>0</v>
      </c>
      <c r="DG203" s="65">
        <f t="shared" si="139"/>
        <v>0</v>
      </c>
      <c r="DH203" s="65">
        <v>4.8798340856410881E-4</v>
      </c>
      <c r="DI203" s="65">
        <v>0</v>
      </c>
      <c r="DJ203" s="65">
        <f t="shared" si="140"/>
        <v>-4.8798340856410881E-4</v>
      </c>
      <c r="DK203" s="65">
        <v>2.1552600544914808E-3</v>
      </c>
      <c r="DL203" s="65">
        <v>1.2078649402163752E-2</v>
      </c>
      <c r="DM203" s="65">
        <f t="shared" si="141"/>
        <v>9.9233893476722707E-3</v>
      </c>
      <c r="DN203" s="65">
        <v>1.5859460778333537E-3</v>
      </c>
      <c r="DO203" s="65">
        <v>7.282954148276395E-3</v>
      </c>
      <c r="DP203" s="65">
        <f t="shared" si="142"/>
        <v>5.6970080704430411E-3</v>
      </c>
      <c r="DQ203" s="65">
        <v>0</v>
      </c>
      <c r="DR203" s="65">
        <v>0</v>
      </c>
      <c r="DS203" s="65">
        <f t="shared" si="143"/>
        <v>0</v>
      </c>
      <c r="DT203" s="65">
        <v>5.6931397665812699E-4</v>
      </c>
      <c r="DU203" s="65">
        <v>4.7956952538873582E-3</v>
      </c>
      <c r="DV203" s="65">
        <f t="shared" si="144"/>
        <v>4.2263812772292313E-3</v>
      </c>
      <c r="DW203" s="65">
        <v>0.25440201699808873</v>
      </c>
      <c r="DX203" s="65">
        <v>0</v>
      </c>
      <c r="DY203" s="65">
        <f t="shared" si="145"/>
        <v>-0.25440201699808873</v>
      </c>
      <c r="DZ203" s="65">
        <v>0.24590297263226385</v>
      </c>
      <c r="EA203" s="65">
        <v>0.12958131141944451</v>
      </c>
      <c r="EB203" s="65">
        <f t="shared" si="146"/>
        <v>-0.11632166121281934</v>
      </c>
      <c r="EC203" s="65">
        <v>8.1330568094018136E-4</v>
      </c>
      <c r="ED203" s="65">
        <v>2.6010550529558549E-4</v>
      </c>
      <c r="EE203" s="65">
        <f t="shared" si="147"/>
        <v>-5.5320017564459588E-4</v>
      </c>
      <c r="EF203" s="65">
        <v>5.2864869261111782E-4</v>
      </c>
      <c r="EG203" s="65">
        <v>0</v>
      </c>
      <c r="EH203" s="65">
        <f t="shared" si="148"/>
        <v>-5.2864869261111782E-4</v>
      </c>
      <c r="EI203" s="65">
        <v>4.0665284047009063E-5</v>
      </c>
      <c r="EJ203" s="65">
        <v>1.9507912897168914E-4</v>
      </c>
      <c r="EK203" s="65">
        <f t="shared" si="149"/>
        <v>1.5441384492468008E-4</v>
      </c>
      <c r="EL203" s="65">
        <v>6.9053718840226104</v>
      </c>
      <c r="EM203" s="65">
        <v>0.13691303534996382</v>
      </c>
      <c r="EN203" s="65">
        <f t="shared" si="150"/>
        <v>-6.7684588486726467</v>
      </c>
      <c r="EO203" s="65">
        <v>0.16754097027367734</v>
      </c>
      <c r="EP203" s="65">
        <v>1.2297463158493664</v>
      </c>
      <c r="EQ203" s="65">
        <f t="shared" si="151"/>
        <v>1.062205345575689</v>
      </c>
      <c r="ER203" s="65">
        <v>0.28140376560530272</v>
      </c>
      <c r="ES203" s="65">
        <v>3.8690693912718351E-2</v>
      </c>
      <c r="ET203" s="65">
        <f t="shared" si="152"/>
        <v>-0.24271307169258438</v>
      </c>
      <c r="EU203" s="65">
        <v>20.011386279533163</v>
      </c>
      <c r="EV203" s="65">
        <v>6.9903354548188606E-2</v>
      </c>
      <c r="EW203" s="65">
        <f t="shared" si="153"/>
        <v>-19.941482924984975</v>
      </c>
      <c r="EX203" s="65">
        <v>0.36598755642308162</v>
      </c>
      <c r="EY203" s="65">
        <v>5.9807603209051674</v>
      </c>
      <c r="EZ203" s="65">
        <f t="shared" si="154"/>
        <v>5.614772764482086</v>
      </c>
      <c r="FA203" s="65">
        <v>0.67097718677564966</v>
      </c>
      <c r="FB203" s="65">
        <v>5.8361172750697007E-2</v>
      </c>
      <c r="FC203" s="65">
        <f t="shared" si="155"/>
        <v>-0.61261601402495269</v>
      </c>
      <c r="FD203" s="72">
        <v>7.3099366706875752</v>
      </c>
      <c r="FE203" s="66">
        <v>-1</v>
      </c>
      <c r="FF203" s="66" t="s">
        <v>0</v>
      </c>
      <c r="FG203" s="67">
        <v>10.415379213483146</v>
      </c>
      <c r="FH203" s="67">
        <v>-1</v>
      </c>
      <c r="FI203" s="67" t="s">
        <v>0</v>
      </c>
      <c r="FJ203" s="67" t="s">
        <v>0</v>
      </c>
      <c r="FK203" s="67" t="s">
        <v>0</v>
      </c>
      <c r="FL203" s="67">
        <v>-0.37007874015748032</v>
      </c>
      <c r="FM203" s="67">
        <v>-1</v>
      </c>
      <c r="FN203" s="67">
        <v>4.9493027499022553</v>
      </c>
      <c r="FO203" s="67">
        <v>11.562846580406653</v>
      </c>
      <c r="FP203" s="67">
        <v>25</v>
      </c>
      <c r="FQ203" s="67" t="s">
        <v>0</v>
      </c>
      <c r="FR203" s="67">
        <v>-1</v>
      </c>
      <c r="FS203" s="67">
        <v>-0.22455679579776755</v>
      </c>
      <c r="FT203" s="67">
        <v>-1</v>
      </c>
      <c r="FU203" s="67">
        <v>-0.73878478137421921</v>
      </c>
      <c r="FV203" s="67" t="s">
        <v>0</v>
      </c>
      <c r="FW203" s="67">
        <v>0.52281825460368303</v>
      </c>
      <c r="FX203" s="67" t="s">
        <v>0</v>
      </c>
      <c r="FY203" s="67" t="s">
        <v>0</v>
      </c>
      <c r="FZ203" s="67" t="s">
        <v>0</v>
      </c>
      <c r="GA203" s="67">
        <v>-1</v>
      </c>
      <c r="GB203" s="67">
        <v>27.037735849056602</v>
      </c>
      <c r="GC203" s="67">
        <v>21.974358974358974</v>
      </c>
      <c r="GD203" s="67" t="s">
        <v>0</v>
      </c>
      <c r="GE203" s="67">
        <v>41.142857142857139</v>
      </c>
      <c r="GF203" s="67">
        <v>-1</v>
      </c>
      <c r="GG203" s="67">
        <v>1.6363486026128657</v>
      </c>
      <c r="GH203" s="67">
        <v>0.59999999999999987</v>
      </c>
      <c r="GI203" s="67">
        <v>-1</v>
      </c>
      <c r="GJ203" s="67">
        <v>23</v>
      </c>
      <c r="GK203" s="67">
        <v>-0.90080678405276482</v>
      </c>
      <c r="GL203" s="67">
        <v>35.721359223300972</v>
      </c>
      <c r="GM203" s="67">
        <v>-0.31213872832369938</v>
      </c>
      <c r="GN203" s="67">
        <v>-0.98252387726071932</v>
      </c>
      <c r="GO203" s="67">
        <v>80.754999999999995</v>
      </c>
      <c r="GP203" s="67">
        <v>-0.56484848484848482</v>
      </c>
    </row>
    <row r="204" spans="1:198" ht="13.8">
      <c r="A204" s="2">
        <v>4123402</v>
      </c>
      <c r="B204" s="2" t="s">
        <v>471</v>
      </c>
      <c r="C204" s="64">
        <v>1</v>
      </c>
      <c r="D204" s="64">
        <v>0</v>
      </c>
      <c r="E204" s="64">
        <v>0</v>
      </c>
      <c r="F204" s="64">
        <v>0</v>
      </c>
      <c r="G204" s="65">
        <v>8868</v>
      </c>
      <c r="H204" s="65">
        <v>10432</v>
      </c>
      <c r="I204" s="65">
        <v>7262</v>
      </c>
      <c r="J204" s="65">
        <v>9232</v>
      </c>
      <c r="K204" s="66">
        <v>0.81889941362201168</v>
      </c>
      <c r="L204" s="66">
        <v>0.88496932515337423</v>
      </c>
      <c r="M204" s="65">
        <v>1606</v>
      </c>
      <c r="N204" s="65">
        <v>1200</v>
      </c>
      <c r="O204" s="65">
        <v>31378</v>
      </c>
      <c r="P204" s="65">
        <v>109951</v>
      </c>
      <c r="Q204" s="65">
        <v>7472</v>
      </c>
      <c r="R204" s="65">
        <v>24212</v>
      </c>
      <c r="S204" s="65">
        <v>2148937.5479907193</v>
      </c>
      <c r="T204" s="65">
        <v>7332072.6657119952</v>
      </c>
      <c r="U204" s="65">
        <v>1878811.9510252192</v>
      </c>
      <c r="V204" s="65">
        <v>6701840.9625756657</v>
      </c>
      <c r="W204" s="65">
        <v>270125.59696550004</v>
      </c>
      <c r="X204" s="65">
        <v>630231.70313632349</v>
      </c>
      <c r="Y204" s="65">
        <v>413.8429589209747</v>
      </c>
      <c r="Z204" s="65">
        <v>1037.7793984893867</v>
      </c>
      <c r="AA204" s="65">
        <v>874.97166858360913</v>
      </c>
      <c r="AB204" s="65">
        <v>1502.8536042572243</v>
      </c>
      <c r="AC204" s="65">
        <v>2.1142601311012981</v>
      </c>
      <c r="AD204" s="65">
        <v>1.448143609754452</v>
      </c>
      <c r="AE204" s="65">
        <v>0.68494107629042211</v>
      </c>
      <c r="AF204" s="65">
        <v>1.602589993991163</v>
      </c>
      <c r="AG204" s="65">
        <v>0.77604701002562637</v>
      </c>
      <c r="AH204" s="65">
        <v>0.484245510664224</v>
      </c>
      <c r="AI204" s="66">
        <v>0.13057739182421568</v>
      </c>
      <c r="AJ204" s="66">
        <v>0.13561489540884475</v>
      </c>
      <c r="AK204" s="66">
        <v>0.13359361871699615</v>
      </c>
      <c r="AL204" s="66">
        <v>0.12475874943182652</v>
      </c>
      <c r="AM204" s="66">
        <v>1.6375503915962097E-2</v>
      </c>
      <c r="AN204" s="66">
        <v>-2.8721958221513022E-2</v>
      </c>
      <c r="AO204" s="65">
        <v>277.10000000000002</v>
      </c>
      <c r="AP204" s="65">
        <v>276.2</v>
      </c>
      <c r="AQ204" s="65">
        <v>0.67808708065667389</v>
      </c>
      <c r="AR204" s="65">
        <v>1.0867200837050499</v>
      </c>
      <c r="AS204" s="65">
        <f t="shared" si="117"/>
        <v>0.40863300304837602</v>
      </c>
      <c r="AT204" s="65">
        <v>1.4409350463954319E-2</v>
      </c>
      <c r="AU204" s="65">
        <v>4.0888815463406575E-3</v>
      </c>
      <c r="AV204" s="65">
        <f t="shared" si="118"/>
        <v>-1.0320468917613661E-2</v>
      </c>
      <c r="AW204" s="65">
        <v>0</v>
      </c>
      <c r="AX204" s="65">
        <v>0</v>
      </c>
      <c r="AY204" s="65">
        <f t="shared" si="119"/>
        <v>0</v>
      </c>
      <c r="AZ204" s="65">
        <v>2.3197715917201997E-3</v>
      </c>
      <c r="BA204" s="65">
        <v>0</v>
      </c>
      <c r="BB204" s="65">
        <f t="shared" si="120"/>
        <v>-2.3197715917201997E-3</v>
      </c>
      <c r="BC204" s="65">
        <v>0</v>
      </c>
      <c r="BD204" s="65">
        <v>1.1013822347045542E-4</v>
      </c>
      <c r="BE204" s="65">
        <f t="shared" si="121"/>
        <v>1.1013822347045542E-4</v>
      </c>
      <c r="BF204" s="65">
        <v>0</v>
      </c>
      <c r="BG204" s="65">
        <v>0</v>
      </c>
      <c r="BH204" s="65">
        <f t="shared" si="122"/>
        <v>0</v>
      </c>
      <c r="BI204" s="65">
        <v>0.21792469664525338</v>
      </c>
      <c r="BJ204" s="65">
        <v>0.38928355085632471</v>
      </c>
      <c r="BK204" s="65">
        <f t="shared" si="123"/>
        <v>0.17135885421107133</v>
      </c>
      <c r="BL204" s="65">
        <v>0</v>
      </c>
      <c r="BM204" s="65">
        <v>0</v>
      </c>
      <c r="BN204" s="65">
        <f t="shared" si="124"/>
        <v>0</v>
      </c>
      <c r="BO204" s="65">
        <v>1.3740185581727338E-2</v>
      </c>
      <c r="BP204" s="65">
        <v>0</v>
      </c>
      <c r="BQ204" s="65">
        <f t="shared" si="125"/>
        <v>-1.3740185581727338E-2</v>
      </c>
      <c r="BR204" s="65">
        <v>0</v>
      </c>
      <c r="BS204" s="65">
        <v>0</v>
      </c>
      <c r="BT204" s="65">
        <f t="shared" si="126"/>
        <v>0</v>
      </c>
      <c r="BU204" s="65">
        <v>2.0610278372591006E-2</v>
      </c>
      <c r="BV204" s="65">
        <v>1.2941241257778513E-3</v>
      </c>
      <c r="BW204" s="65">
        <f t="shared" si="127"/>
        <v>-1.9316154246813155E-2</v>
      </c>
      <c r="BX204" s="65">
        <v>6.6158101356174157E-2</v>
      </c>
      <c r="BY204" s="65">
        <v>0.21112120711492924</v>
      </c>
      <c r="BZ204" s="65">
        <f t="shared" si="128"/>
        <v>0.1449631057587551</v>
      </c>
      <c r="CA204" s="65">
        <v>0.30790506780870802</v>
      </c>
      <c r="CB204" s="65">
        <v>0.43591332121812876</v>
      </c>
      <c r="CC204" s="65">
        <f t="shared" si="129"/>
        <v>0.12800825340942074</v>
      </c>
      <c r="CD204" s="65">
        <v>8.8775874375446109E-3</v>
      </c>
      <c r="CE204" s="65">
        <v>2.8512032600914148E-2</v>
      </c>
      <c r="CF204" s="65">
        <f t="shared" si="130"/>
        <v>1.9634445163369537E-2</v>
      </c>
      <c r="CG204" s="65">
        <v>1.7799785867237686E-2</v>
      </c>
      <c r="CH204" s="65">
        <v>1.4262899939423977E-2</v>
      </c>
      <c r="CI204" s="65">
        <f t="shared" si="131"/>
        <v>-3.5368859278137096E-3</v>
      </c>
      <c r="CJ204" s="65">
        <v>0.16283012134189864</v>
      </c>
      <c r="CK204" s="65">
        <v>0.12424968335260753</v>
      </c>
      <c r="CL204" s="65">
        <f t="shared" si="132"/>
        <v>-3.8580437989291116E-2</v>
      </c>
      <c r="CM204" s="65">
        <v>0</v>
      </c>
      <c r="CN204" s="65">
        <v>4.1301833801420785E-4</v>
      </c>
      <c r="CO204" s="65">
        <f t="shared" si="133"/>
        <v>4.1301833801420785E-4</v>
      </c>
      <c r="CP204" s="65">
        <v>0.145610278372591</v>
      </c>
      <c r="CQ204" s="65">
        <v>9.1703838317087949E-2</v>
      </c>
      <c r="CR204" s="65">
        <f t="shared" si="134"/>
        <v>-5.3906440055503047E-2</v>
      </c>
      <c r="CS204" s="65">
        <v>0</v>
      </c>
      <c r="CT204" s="65">
        <v>0</v>
      </c>
      <c r="CU204" s="65">
        <f t="shared" si="135"/>
        <v>0</v>
      </c>
      <c r="CV204" s="65">
        <v>4.0149892933618843E-4</v>
      </c>
      <c r="CW204" s="65">
        <v>1.7924995869816621E-2</v>
      </c>
      <c r="CX204" s="65">
        <f t="shared" si="136"/>
        <v>1.7523496940480433E-2</v>
      </c>
      <c r="CY204" s="65">
        <v>0</v>
      </c>
      <c r="CZ204" s="65">
        <v>0</v>
      </c>
      <c r="DA204" s="65">
        <f t="shared" si="137"/>
        <v>0</v>
      </c>
      <c r="DB204" s="65">
        <v>0</v>
      </c>
      <c r="DC204" s="65">
        <v>0</v>
      </c>
      <c r="DD204" s="65">
        <f t="shared" si="138"/>
        <v>0</v>
      </c>
      <c r="DE204" s="65">
        <v>1.3606352605281941E-2</v>
      </c>
      <c r="DF204" s="65">
        <v>5.6032821190594188E-3</v>
      </c>
      <c r="DG204" s="65">
        <f t="shared" si="139"/>
        <v>-8.0030704862225216E-3</v>
      </c>
      <c r="DH204" s="65">
        <v>6.2455389007851536E-4</v>
      </c>
      <c r="DI204" s="65">
        <v>0</v>
      </c>
      <c r="DJ204" s="65">
        <f t="shared" si="140"/>
        <v>-6.2455389007851536E-4</v>
      </c>
      <c r="DK204" s="65">
        <v>2.8551034975017845E-3</v>
      </c>
      <c r="DL204" s="65">
        <v>1.4359270884960626E-2</v>
      </c>
      <c r="DM204" s="65">
        <f t="shared" si="141"/>
        <v>1.1504167387458842E-2</v>
      </c>
      <c r="DN204" s="65">
        <v>1.5167737330478231E-3</v>
      </c>
      <c r="DO204" s="65">
        <v>7.874882978137562E-3</v>
      </c>
      <c r="DP204" s="65">
        <f t="shared" si="142"/>
        <v>6.3581092450897391E-3</v>
      </c>
      <c r="DQ204" s="65">
        <v>0</v>
      </c>
      <c r="DR204" s="65">
        <v>0</v>
      </c>
      <c r="DS204" s="65">
        <f t="shared" si="143"/>
        <v>0</v>
      </c>
      <c r="DT204" s="65">
        <v>1.3383297644539614E-3</v>
      </c>
      <c r="DU204" s="65">
        <v>6.3191805716173799E-3</v>
      </c>
      <c r="DV204" s="65">
        <f t="shared" si="144"/>
        <v>4.9808508071634188E-3</v>
      </c>
      <c r="DW204" s="65">
        <v>0.31513204853675941</v>
      </c>
      <c r="DX204" s="65">
        <v>0</v>
      </c>
      <c r="DY204" s="65">
        <f t="shared" si="145"/>
        <v>-0.31513204853675941</v>
      </c>
      <c r="DZ204" s="65">
        <v>0.30723590292648106</v>
      </c>
      <c r="EA204" s="65">
        <v>0.10151990748389228</v>
      </c>
      <c r="EB204" s="65">
        <f t="shared" si="146"/>
        <v>-0.20571599544258878</v>
      </c>
      <c r="EC204" s="65">
        <v>6.8700927908636692E-3</v>
      </c>
      <c r="ED204" s="65">
        <v>6.8836389669034643E-4</v>
      </c>
      <c r="EE204" s="65">
        <f t="shared" si="147"/>
        <v>-6.1817288941733231E-3</v>
      </c>
      <c r="EF204" s="65">
        <v>0</v>
      </c>
      <c r="EG204" s="65">
        <v>0</v>
      </c>
      <c r="EH204" s="65">
        <f t="shared" si="148"/>
        <v>0</v>
      </c>
      <c r="EI204" s="65">
        <v>0</v>
      </c>
      <c r="EJ204" s="65">
        <v>2.2027644694091084E-4</v>
      </c>
      <c r="EK204" s="65">
        <f t="shared" si="149"/>
        <v>2.2027644694091084E-4</v>
      </c>
      <c r="EL204" s="65">
        <v>3.9778729478943613</v>
      </c>
      <c r="EM204" s="65">
        <v>0.10260752244066304</v>
      </c>
      <c r="EN204" s="65">
        <f t="shared" si="150"/>
        <v>-3.8752654254536982</v>
      </c>
      <c r="EO204" s="65">
        <v>0.12044967880085652</v>
      </c>
      <c r="EP204" s="65">
        <v>1.0510628338564898</v>
      </c>
      <c r="EQ204" s="65">
        <f t="shared" si="151"/>
        <v>0.93061315505563325</v>
      </c>
      <c r="ER204" s="65">
        <v>0.37205567451820126</v>
      </c>
      <c r="ES204" s="65">
        <v>3.3041467041136627E-2</v>
      </c>
      <c r="ET204" s="65">
        <f t="shared" si="152"/>
        <v>-0.33901420747706462</v>
      </c>
      <c r="EU204" s="65">
        <v>15.198965024982156</v>
      </c>
      <c r="EV204" s="65">
        <v>8.4531086513574535E-2</v>
      </c>
      <c r="EW204" s="65">
        <f t="shared" si="153"/>
        <v>-15.114433938468581</v>
      </c>
      <c r="EX204" s="65">
        <v>1.1933440399714488</v>
      </c>
      <c r="EY204" s="65">
        <v>37.883418690456523</v>
      </c>
      <c r="EZ204" s="65">
        <f t="shared" si="154"/>
        <v>36.690074650485073</v>
      </c>
      <c r="FA204" s="65">
        <v>0.63972162740899352</v>
      </c>
      <c r="FB204" s="65">
        <v>0.1537804945206234</v>
      </c>
      <c r="FC204" s="65">
        <f t="shared" si="155"/>
        <v>-0.48594113288837015</v>
      </c>
      <c r="FD204" s="72">
        <v>4.1930921052631582</v>
      </c>
      <c r="FE204" s="66">
        <v>-8.0495356037151744E-2</v>
      </c>
      <c r="FF204" s="66" t="s">
        <v>0</v>
      </c>
      <c r="FG204" s="67">
        <v>-1</v>
      </c>
      <c r="FH204" s="67" t="s">
        <v>0</v>
      </c>
      <c r="FI204" s="67" t="s">
        <v>0</v>
      </c>
      <c r="FJ204" s="67">
        <v>4.788331627430912</v>
      </c>
      <c r="FK204" s="67" t="s">
        <v>0</v>
      </c>
      <c r="FL204" s="67">
        <v>-1</v>
      </c>
      <c r="FM204" s="67" t="s">
        <v>0</v>
      </c>
      <c r="FN204" s="67">
        <v>-0.79653679653679654</v>
      </c>
      <c r="FO204" s="67">
        <v>9.3405259608900888</v>
      </c>
      <c r="FP204" s="67">
        <v>3.5875108664155322</v>
      </c>
      <c r="FQ204" s="67">
        <v>9.4070351758793986</v>
      </c>
      <c r="FR204" s="67">
        <v>1.5964912280701755</v>
      </c>
      <c r="FS204" s="67">
        <v>1.4726027397260273</v>
      </c>
      <c r="FT204" s="67" t="s">
        <v>0</v>
      </c>
      <c r="FU204" s="67">
        <v>1.0407475490196081</v>
      </c>
      <c r="FV204" s="67" t="s">
        <v>0</v>
      </c>
      <c r="FW204" s="67">
        <v>143.66666666666666</v>
      </c>
      <c r="FX204" s="67" t="s">
        <v>0</v>
      </c>
      <c r="FY204" s="67" t="s">
        <v>0</v>
      </c>
      <c r="FZ204" s="67">
        <v>0.33442622950819656</v>
      </c>
      <c r="GA204" s="67">
        <v>-1</v>
      </c>
      <c r="GB204" s="67">
        <v>15.296875000000004</v>
      </c>
      <c r="GC204" s="67">
        <v>15.823529411764703</v>
      </c>
      <c r="GD204" s="67" t="s">
        <v>0</v>
      </c>
      <c r="GE204" s="67">
        <v>14.3</v>
      </c>
      <c r="GF204" s="67">
        <v>-1</v>
      </c>
      <c r="GG204" s="67">
        <v>7.0712937418324406E-2</v>
      </c>
      <c r="GH204" s="67">
        <v>-0.67532467532467533</v>
      </c>
      <c r="GI204" s="67" t="s">
        <v>0</v>
      </c>
      <c r="GJ204" s="67" t="s">
        <v>0</v>
      </c>
      <c r="GK204" s="67">
        <v>-0.91641620312219629</v>
      </c>
      <c r="GL204" s="67">
        <v>27.275925925925925</v>
      </c>
      <c r="GM204" s="67">
        <v>-0.71223021582733814</v>
      </c>
      <c r="GN204" s="67">
        <v>-0.98197828001174048</v>
      </c>
      <c r="GO204" s="67">
        <v>101.86728971962619</v>
      </c>
      <c r="GP204" s="67">
        <v>-0.22105997210599715</v>
      </c>
    </row>
    <row r="205" spans="1:198" ht="13.8">
      <c r="A205" s="2">
        <v>4123501</v>
      </c>
      <c r="B205" s="2" t="s">
        <v>472</v>
      </c>
      <c r="C205" s="64">
        <v>1</v>
      </c>
      <c r="D205" s="64">
        <v>0</v>
      </c>
      <c r="E205" s="64">
        <v>0</v>
      </c>
      <c r="F205" s="64">
        <v>0</v>
      </c>
      <c r="G205" s="65">
        <v>20487</v>
      </c>
      <c r="H205" s="65">
        <v>23413</v>
      </c>
      <c r="I205" s="65">
        <v>9814</v>
      </c>
      <c r="J205" s="65">
        <v>12586</v>
      </c>
      <c r="K205" s="66">
        <v>0.47903548591789913</v>
      </c>
      <c r="L205" s="66">
        <v>0.53756460086276858</v>
      </c>
      <c r="M205" s="65">
        <v>10673</v>
      </c>
      <c r="N205" s="65">
        <v>10827</v>
      </c>
      <c r="O205" s="65">
        <v>104640</v>
      </c>
      <c r="P205" s="65">
        <v>330094</v>
      </c>
      <c r="Q205" s="65">
        <v>32766</v>
      </c>
      <c r="R205" s="65">
        <v>88381</v>
      </c>
      <c r="S205" s="65">
        <v>5301350.6684877072</v>
      </c>
      <c r="T205" s="65">
        <v>18351493.242775153</v>
      </c>
      <c r="U205" s="65">
        <v>3577784.1106890803</v>
      </c>
      <c r="V205" s="65">
        <v>12080644.477107463</v>
      </c>
      <c r="W205" s="65">
        <v>1723566.557798638</v>
      </c>
      <c r="X205" s="65">
        <v>6270848.7656677645</v>
      </c>
      <c r="Y205" s="65">
        <v>513.30872788099919</v>
      </c>
      <c r="Z205" s="65">
        <v>1177.8304901785041</v>
      </c>
      <c r="AA205" s="65">
        <v>1185.0849329395962</v>
      </c>
      <c r="AB205" s="65">
        <v>3000.8567314815059</v>
      </c>
      <c r="AC205" s="65">
        <v>2.3087176752902114</v>
      </c>
      <c r="AD205" s="65">
        <v>2.5477831967371776</v>
      </c>
      <c r="AE205" s="65">
        <v>1.1035490497628364</v>
      </c>
      <c r="AF205" s="65">
        <v>1.7600975768574163</v>
      </c>
      <c r="AG205" s="65">
        <v>1.4960099378776914</v>
      </c>
      <c r="AH205" s="65">
        <v>0.84995852363410285</v>
      </c>
      <c r="AI205" s="66">
        <v>0.13221391362467716</v>
      </c>
      <c r="AJ205" s="66">
        <v>0.12939951593819665</v>
      </c>
      <c r="AK205" s="66">
        <v>0.12174460618301031</v>
      </c>
      <c r="AL205" s="66">
        <v>0.10431646758883972</v>
      </c>
      <c r="AM205" s="66">
        <v>1.3439598812314157E-2</v>
      </c>
      <c r="AN205" s="66">
        <v>1.4336092763918007E-3</v>
      </c>
      <c r="AO205" s="65">
        <v>753.1</v>
      </c>
      <c r="AP205" s="65">
        <v>758.2</v>
      </c>
      <c r="AQ205" s="65">
        <v>1.0052900364198663</v>
      </c>
      <c r="AR205" s="65">
        <v>1.0158857673029271</v>
      </c>
      <c r="AS205" s="65">
        <f t="shared" si="117"/>
        <v>1.0595730883060872E-2</v>
      </c>
      <c r="AT205" s="65">
        <v>1.1475309772324971E-2</v>
      </c>
      <c r="AU205" s="65">
        <v>0</v>
      </c>
      <c r="AV205" s="65">
        <f t="shared" si="118"/>
        <v>-1.1475309772324971E-2</v>
      </c>
      <c r="AW205" s="65">
        <v>0</v>
      </c>
      <c r="AX205" s="65">
        <v>0</v>
      </c>
      <c r="AY205" s="65">
        <f t="shared" si="119"/>
        <v>0</v>
      </c>
      <c r="AZ205" s="65">
        <v>4.4761846629636409E-4</v>
      </c>
      <c r="BA205" s="65">
        <v>2.2629298152317806E-5</v>
      </c>
      <c r="BB205" s="65">
        <f t="shared" si="120"/>
        <v>-4.2498916814404629E-4</v>
      </c>
      <c r="BC205" s="65">
        <v>3.6623329060611609E-4</v>
      </c>
      <c r="BD205" s="65">
        <v>0</v>
      </c>
      <c r="BE205" s="65">
        <f t="shared" si="121"/>
        <v>-3.6623329060611609E-4</v>
      </c>
      <c r="BF205" s="65">
        <v>0</v>
      </c>
      <c r="BG205" s="65">
        <v>0</v>
      </c>
      <c r="BH205" s="65">
        <f t="shared" si="122"/>
        <v>0</v>
      </c>
      <c r="BI205" s="65">
        <v>0</v>
      </c>
      <c r="BJ205" s="65">
        <v>4.1834029184251519E-2</v>
      </c>
      <c r="BK205" s="65">
        <f t="shared" si="123"/>
        <v>4.1834029184251519E-2</v>
      </c>
      <c r="BL205" s="65">
        <v>0</v>
      </c>
      <c r="BM205" s="65">
        <v>0</v>
      </c>
      <c r="BN205" s="65">
        <f t="shared" si="124"/>
        <v>0</v>
      </c>
      <c r="BO205" s="65">
        <v>2.1567071557915727E-3</v>
      </c>
      <c r="BP205" s="65">
        <v>1.1654088548443671E-3</v>
      </c>
      <c r="BQ205" s="65">
        <f t="shared" si="125"/>
        <v>-9.9129830094720557E-4</v>
      </c>
      <c r="BR205" s="65">
        <v>3.6745406824146981E-2</v>
      </c>
      <c r="BS205" s="65">
        <v>5.0557623621970027E-2</v>
      </c>
      <c r="BT205" s="65">
        <f t="shared" si="126"/>
        <v>1.3812216797823046E-2</v>
      </c>
      <c r="BU205" s="65">
        <v>7.4111375612932115E-2</v>
      </c>
      <c r="BV205" s="65">
        <v>4.0921314158774695E-2</v>
      </c>
      <c r="BW205" s="65">
        <f t="shared" si="127"/>
        <v>-3.319006145415742E-2</v>
      </c>
      <c r="BX205" s="65">
        <v>0.2904636920384952</v>
      </c>
      <c r="BY205" s="65">
        <v>0.31478485194781686</v>
      </c>
      <c r="BZ205" s="65">
        <f t="shared" si="128"/>
        <v>2.4321159909321655E-2</v>
      </c>
      <c r="CA205" s="65">
        <v>0.57063215935217393</v>
      </c>
      <c r="CB205" s="65">
        <v>0.55438763233424981</v>
      </c>
      <c r="CC205" s="65">
        <f t="shared" si="129"/>
        <v>-1.6244527017924115E-2</v>
      </c>
      <c r="CD205" s="65">
        <v>0</v>
      </c>
      <c r="CE205" s="65">
        <v>0</v>
      </c>
      <c r="CF205" s="65">
        <f t="shared" si="130"/>
        <v>0</v>
      </c>
      <c r="CG205" s="65">
        <v>1.7609717389977415E-2</v>
      </c>
      <c r="CH205" s="65">
        <v>1.1782321237973471E-2</v>
      </c>
      <c r="CI205" s="65">
        <f t="shared" si="131"/>
        <v>-5.8273961520039445E-3</v>
      </c>
      <c r="CJ205" s="65">
        <v>1.5971840729211175E-3</v>
      </c>
      <c r="CK205" s="65">
        <v>2.2252143183112507E-3</v>
      </c>
      <c r="CL205" s="65">
        <f t="shared" si="132"/>
        <v>6.2803024539013325E-4</v>
      </c>
      <c r="CM205" s="65">
        <v>1.4242405745793404E-4</v>
      </c>
      <c r="CN205" s="65">
        <v>1.5086198768211872E-3</v>
      </c>
      <c r="CO205" s="65">
        <f t="shared" si="133"/>
        <v>1.3661958193632532E-3</v>
      </c>
      <c r="CP205" s="65">
        <v>0</v>
      </c>
      <c r="CQ205" s="65">
        <v>0</v>
      </c>
      <c r="CR205" s="65">
        <f t="shared" si="134"/>
        <v>0</v>
      </c>
      <c r="CS205" s="65">
        <v>0</v>
      </c>
      <c r="CT205" s="65">
        <v>0</v>
      </c>
      <c r="CU205" s="65">
        <f t="shared" si="135"/>
        <v>0</v>
      </c>
      <c r="CV205" s="65">
        <v>7.6298602209607519E-4</v>
      </c>
      <c r="CW205" s="65">
        <v>0</v>
      </c>
      <c r="CX205" s="65">
        <f t="shared" si="136"/>
        <v>-7.6298602209607519E-4</v>
      </c>
      <c r="CY205" s="65">
        <v>0</v>
      </c>
      <c r="CZ205" s="65">
        <v>0</v>
      </c>
      <c r="DA205" s="65">
        <f t="shared" si="137"/>
        <v>0</v>
      </c>
      <c r="DB205" s="65">
        <v>1.6277035138049603E-4</v>
      </c>
      <c r="DC205" s="65">
        <v>2.3006453121523102E-4</v>
      </c>
      <c r="DD205" s="65">
        <f t="shared" si="138"/>
        <v>6.7294179834734991E-5</v>
      </c>
      <c r="DE205" s="65">
        <v>0</v>
      </c>
      <c r="DF205" s="65">
        <v>0</v>
      </c>
      <c r="DG205" s="65">
        <f t="shared" si="139"/>
        <v>0</v>
      </c>
      <c r="DH205" s="65">
        <v>5.0865734806405016E-4</v>
      </c>
      <c r="DI205" s="65">
        <v>4.4881441335430311E-4</v>
      </c>
      <c r="DJ205" s="65">
        <f t="shared" si="140"/>
        <v>-5.9842934709747049E-5</v>
      </c>
      <c r="DK205" s="65">
        <v>2.1160145679464484E-3</v>
      </c>
      <c r="DL205" s="65">
        <v>7.5959010797946773E-3</v>
      </c>
      <c r="DM205" s="65">
        <f t="shared" si="141"/>
        <v>5.4798865118482285E-3</v>
      </c>
      <c r="DN205" s="65">
        <v>7.3246658121223218E-4</v>
      </c>
      <c r="DO205" s="65">
        <v>7.5959010797946773E-3</v>
      </c>
      <c r="DP205" s="65">
        <f t="shared" si="142"/>
        <v>6.8634344985824451E-3</v>
      </c>
      <c r="DQ205" s="65">
        <v>0</v>
      </c>
      <c r="DR205" s="65">
        <v>0</v>
      </c>
      <c r="DS205" s="65">
        <f t="shared" si="143"/>
        <v>0</v>
      </c>
      <c r="DT205" s="65">
        <v>1.3835479867342164E-3</v>
      </c>
      <c r="DU205" s="65">
        <v>0</v>
      </c>
      <c r="DV205" s="65">
        <f t="shared" si="144"/>
        <v>-1.3835479867342164E-3</v>
      </c>
      <c r="DW205" s="65">
        <v>0.23314818205863802</v>
      </c>
      <c r="DX205" s="65">
        <v>0</v>
      </c>
      <c r="DY205" s="65">
        <f t="shared" si="145"/>
        <v>-0.23314818205863802</v>
      </c>
      <c r="DZ205" s="65">
        <v>0.21663716454047893</v>
      </c>
      <c r="EA205" s="65">
        <v>0.26185115201985343</v>
      </c>
      <c r="EB205" s="65">
        <f t="shared" si="146"/>
        <v>4.5213987479374496E-2</v>
      </c>
      <c r="EC205" s="65">
        <v>1.0610592280616086E-2</v>
      </c>
      <c r="ED205" s="65">
        <v>2.6234899657920443E-2</v>
      </c>
      <c r="EE205" s="65">
        <f t="shared" si="147"/>
        <v>1.5624307377304357E-2</v>
      </c>
      <c r="EF205" s="65">
        <v>4.8424179535697569E-3</v>
      </c>
      <c r="EG205" s="65">
        <v>6.0344795072847481E-5</v>
      </c>
      <c r="EH205" s="65">
        <f t="shared" si="148"/>
        <v>-4.7820731584969096E-3</v>
      </c>
      <c r="EI205" s="65">
        <v>5.0865734806405015E-5</v>
      </c>
      <c r="EJ205" s="65">
        <v>2.9568949585695265E-3</v>
      </c>
      <c r="EK205" s="65">
        <f t="shared" si="149"/>
        <v>2.9060292237631214E-3</v>
      </c>
      <c r="EL205" s="65">
        <v>0.88036379173533541</v>
      </c>
      <c r="EM205" s="65">
        <v>0.29131826976386327</v>
      </c>
      <c r="EN205" s="65">
        <f t="shared" si="150"/>
        <v>-0.58904552197147209</v>
      </c>
      <c r="EO205" s="65">
        <v>1.2106044883924394E-2</v>
      </c>
      <c r="EP205" s="65">
        <v>0.38671584767465106</v>
      </c>
      <c r="EQ205" s="65">
        <f t="shared" si="151"/>
        <v>0.37460980279072664</v>
      </c>
      <c r="ER205" s="65">
        <v>0.97504527050397771</v>
      </c>
      <c r="ES205" s="65">
        <v>4.424027788778131E-3</v>
      </c>
      <c r="ET205" s="65">
        <f t="shared" si="152"/>
        <v>-0.97062124271519956</v>
      </c>
      <c r="EU205" s="65">
        <v>2.3763148792447453</v>
      </c>
      <c r="EV205" s="65">
        <v>0.66347593562718987</v>
      </c>
      <c r="EW205" s="65">
        <f t="shared" si="153"/>
        <v>-1.7128389436175553</v>
      </c>
      <c r="EX205" s="65">
        <v>0.9901523937414799</v>
      </c>
      <c r="EY205" s="65">
        <v>50.453755143450891</v>
      </c>
      <c r="EZ205" s="65">
        <f t="shared" si="154"/>
        <v>49.463602749709409</v>
      </c>
      <c r="FA205" s="65">
        <v>0.36382225477629249</v>
      </c>
      <c r="FB205" s="65">
        <v>1.8525814371867257</v>
      </c>
      <c r="FC205" s="65">
        <f t="shared" si="155"/>
        <v>1.4887591824104334</v>
      </c>
      <c r="FD205" s="72">
        <v>1.7257685846708086</v>
      </c>
      <c r="FE205" s="66">
        <v>-1</v>
      </c>
      <c r="FF205" s="66" t="s">
        <v>0</v>
      </c>
      <c r="FG205" s="67">
        <v>-0.86363636363636365</v>
      </c>
      <c r="FH205" s="67">
        <v>-1</v>
      </c>
      <c r="FI205" s="67" t="s">
        <v>0</v>
      </c>
      <c r="FJ205" s="67" t="s">
        <v>0</v>
      </c>
      <c r="FK205" s="67" t="s">
        <v>0</v>
      </c>
      <c r="FL205" s="67">
        <v>0.45754716981132071</v>
      </c>
      <c r="FM205" s="67">
        <v>2.7112403100775193</v>
      </c>
      <c r="FN205" s="67">
        <v>0.4893617021276595</v>
      </c>
      <c r="FO205" s="67">
        <v>1.9231927710843371</v>
      </c>
      <c r="FP205" s="67">
        <v>1.6205519503672541</v>
      </c>
      <c r="FQ205" s="67" t="s">
        <v>0</v>
      </c>
      <c r="FR205" s="67">
        <v>0.80473714615828995</v>
      </c>
      <c r="FS205" s="67">
        <v>2.7579617834394901</v>
      </c>
      <c r="FT205" s="67">
        <v>27.571428571428573</v>
      </c>
      <c r="FU205" s="67" t="s">
        <v>0</v>
      </c>
      <c r="FV205" s="67" t="s">
        <v>0</v>
      </c>
      <c r="FW205" s="67">
        <v>-1</v>
      </c>
      <c r="FX205" s="67" t="s">
        <v>0</v>
      </c>
      <c r="FY205" s="67">
        <v>2.8125</v>
      </c>
      <c r="FZ205" s="67" t="s">
        <v>0</v>
      </c>
      <c r="GA205" s="67">
        <v>1.38</v>
      </c>
      <c r="GB205" s="67">
        <v>8.6826923076923084</v>
      </c>
      <c r="GC205" s="67">
        <v>26.972222222222225</v>
      </c>
      <c r="GD205" s="67" t="s">
        <v>0</v>
      </c>
      <c r="GE205" s="67">
        <v>-1</v>
      </c>
      <c r="GF205" s="67">
        <v>-1</v>
      </c>
      <c r="GG205" s="67">
        <v>2.2602958440948582</v>
      </c>
      <c r="GH205" s="67">
        <v>5.6692233940556083</v>
      </c>
      <c r="GI205" s="67">
        <v>-0.96638655462184875</v>
      </c>
      <c r="GJ205" s="67">
        <v>155.79999999999998</v>
      </c>
      <c r="GK205" s="67">
        <v>-0.10743257297372255</v>
      </c>
      <c r="GL205" s="67">
        <v>85.163865546218489</v>
      </c>
      <c r="GM205" s="67">
        <v>-0.98776148990557666</v>
      </c>
      <c r="GN205" s="67">
        <v>-0.24689302058761831</v>
      </c>
      <c r="GO205" s="67">
        <v>136.44436453303194</v>
      </c>
      <c r="GP205" s="67">
        <v>12.734837681402567</v>
      </c>
    </row>
    <row r="206" spans="1:198" ht="13.8">
      <c r="A206" s="2">
        <v>4123600</v>
      </c>
      <c r="B206" s="2" t="s">
        <v>473</v>
      </c>
      <c r="C206" s="64">
        <v>1</v>
      </c>
      <c r="D206" s="64">
        <v>0</v>
      </c>
      <c r="E206" s="64">
        <v>0</v>
      </c>
      <c r="F206" s="64">
        <v>0</v>
      </c>
      <c r="G206" s="65">
        <v>2099</v>
      </c>
      <c r="H206" s="65">
        <v>1818</v>
      </c>
      <c r="I206" s="65">
        <v>1193</v>
      </c>
      <c r="J206" s="65">
        <v>1192</v>
      </c>
      <c r="K206" s="66">
        <v>0.56836588851834202</v>
      </c>
      <c r="L206" s="66">
        <v>0.65566556655665564</v>
      </c>
      <c r="M206" s="65">
        <v>906</v>
      </c>
      <c r="N206" s="65">
        <v>626</v>
      </c>
      <c r="O206" s="65">
        <v>7524</v>
      </c>
      <c r="P206" s="65">
        <v>24055</v>
      </c>
      <c r="Q206" s="65">
        <v>2608</v>
      </c>
      <c r="R206" s="65">
        <v>11603</v>
      </c>
      <c r="S206" s="65">
        <v>379950.39947776002</v>
      </c>
      <c r="T206" s="65">
        <v>954492.92603200499</v>
      </c>
      <c r="U206" s="65">
        <v>268088.71877600998</v>
      </c>
      <c r="V206" s="65">
        <v>667233.09804233734</v>
      </c>
      <c r="W206" s="65">
        <v>111861.68070175001</v>
      </c>
      <c r="X206" s="65">
        <v>287259.82798966923</v>
      </c>
      <c r="Y206" s="65">
        <v>351.33565610515507</v>
      </c>
      <c r="Z206" s="65">
        <v>863.14353009509614</v>
      </c>
      <c r="AA206" s="65">
        <v>408.77705399727563</v>
      </c>
      <c r="AB206" s="65">
        <v>945.68979004188566</v>
      </c>
      <c r="AC206" s="65">
        <v>1.1634943590095743</v>
      </c>
      <c r="AD206" s="65">
        <v>1.0956344536785152</v>
      </c>
      <c r="AE206" s="65">
        <v>0.9416757762462854</v>
      </c>
      <c r="AF206" s="65">
        <v>0.77232573638105617</v>
      </c>
      <c r="AG206" s="65">
        <v>0.76069968930222431</v>
      </c>
      <c r="AH206" s="65">
        <v>0.98494670508675664</v>
      </c>
      <c r="AI206" s="66">
        <v>9.648976166467671E-2</v>
      </c>
      <c r="AJ206" s="66">
        <v>9.5468525720495023E-2</v>
      </c>
      <c r="AK206" s="66">
        <v>0.12324800893233157</v>
      </c>
      <c r="AL206" s="66">
        <v>0.16098409605098651</v>
      </c>
      <c r="AM206" s="66">
        <v>-1.4269614538226061E-2</v>
      </c>
      <c r="AN206" s="66">
        <v>-3.6293887587499407E-2</v>
      </c>
      <c r="AO206" s="65">
        <v>127.3</v>
      </c>
      <c r="AP206" s="65">
        <v>138.5</v>
      </c>
      <c r="AQ206" s="65">
        <v>0.78974948875255613</v>
      </c>
      <c r="AR206" s="65">
        <v>1.0550719641472033</v>
      </c>
      <c r="AS206" s="65">
        <f t="shared" si="117"/>
        <v>0.26532247539464715</v>
      </c>
      <c r="AT206" s="65">
        <v>0.13202965235173825</v>
      </c>
      <c r="AU206" s="65">
        <v>1.2812778304461489E-2</v>
      </c>
      <c r="AV206" s="65">
        <f t="shared" si="118"/>
        <v>-0.11921687404727675</v>
      </c>
      <c r="AW206" s="65">
        <v>0</v>
      </c>
      <c r="AX206" s="65">
        <v>0</v>
      </c>
      <c r="AY206" s="65">
        <f t="shared" si="119"/>
        <v>0</v>
      </c>
      <c r="AZ206" s="65">
        <v>2.5562372188139056E-4</v>
      </c>
      <c r="BA206" s="65">
        <v>0</v>
      </c>
      <c r="BB206" s="65">
        <f t="shared" si="120"/>
        <v>-2.5562372188139056E-4</v>
      </c>
      <c r="BC206" s="65">
        <v>0</v>
      </c>
      <c r="BD206" s="65">
        <v>0</v>
      </c>
      <c r="BE206" s="65">
        <f t="shared" si="121"/>
        <v>0</v>
      </c>
      <c r="BF206" s="65">
        <v>0</v>
      </c>
      <c r="BG206" s="65">
        <v>0</v>
      </c>
      <c r="BH206" s="65">
        <f t="shared" si="122"/>
        <v>0</v>
      </c>
      <c r="BI206" s="65">
        <v>0.41986196319018404</v>
      </c>
      <c r="BJ206" s="65">
        <v>0.90381797810910969</v>
      </c>
      <c r="BK206" s="65">
        <f t="shared" si="123"/>
        <v>0.48395601491892565</v>
      </c>
      <c r="BL206" s="65">
        <v>0</v>
      </c>
      <c r="BM206" s="65">
        <v>0</v>
      </c>
      <c r="BN206" s="65">
        <f t="shared" si="124"/>
        <v>0</v>
      </c>
      <c r="BO206" s="65">
        <v>2.9652351738241305E-2</v>
      </c>
      <c r="BP206" s="65">
        <v>1.0169783676635354E-2</v>
      </c>
      <c r="BQ206" s="65">
        <f t="shared" si="125"/>
        <v>-1.9482568061605952E-2</v>
      </c>
      <c r="BR206" s="65">
        <v>0</v>
      </c>
      <c r="BS206" s="65">
        <v>0</v>
      </c>
      <c r="BT206" s="65">
        <f t="shared" si="126"/>
        <v>0</v>
      </c>
      <c r="BU206" s="65">
        <v>1.0736196319018405E-2</v>
      </c>
      <c r="BV206" s="65">
        <v>3.3784366112212361E-2</v>
      </c>
      <c r="BW206" s="65">
        <f t="shared" si="127"/>
        <v>2.3048169793193955E-2</v>
      </c>
      <c r="BX206" s="65">
        <v>0.14800613496932516</v>
      </c>
      <c r="BY206" s="65">
        <v>2.7492889769887098E-2</v>
      </c>
      <c r="BZ206" s="65">
        <f t="shared" si="128"/>
        <v>-0.12051324519943807</v>
      </c>
      <c r="CA206" s="65">
        <v>4.1538854805725972E-2</v>
      </c>
      <c r="CB206" s="65">
        <v>6.3575512080209132E-2</v>
      </c>
      <c r="CC206" s="65">
        <f t="shared" si="129"/>
        <v>2.203665727448316E-2</v>
      </c>
      <c r="CD206" s="65">
        <v>0</v>
      </c>
      <c r="CE206" s="65">
        <v>0</v>
      </c>
      <c r="CF206" s="65">
        <f t="shared" si="130"/>
        <v>0</v>
      </c>
      <c r="CG206" s="65">
        <v>0</v>
      </c>
      <c r="CH206" s="65">
        <v>1.5800511362004078E-3</v>
      </c>
      <c r="CI206" s="65">
        <f t="shared" si="131"/>
        <v>1.5800511362004078E-3</v>
      </c>
      <c r="CJ206" s="65">
        <v>3.0163599182004092E-2</v>
      </c>
      <c r="CK206" s="65">
        <v>3.6111350512798415E-2</v>
      </c>
      <c r="CL206" s="65">
        <f t="shared" si="132"/>
        <v>5.9477513307943236E-3</v>
      </c>
      <c r="CM206" s="65">
        <v>0</v>
      </c>
      <c r="CN206" s="65">
        <v>0</v>
      </c>
      <c r="CO206" s="65">
        <f t="shared" si="133"/>
        <v>0</v>
      </c>
      <c r="CP206" s="65">
        <v>3.0163599182004092E-2</v>
      </c>
      <c r="CQ206" s="65">
        <v>3.5852796690511078E-2</v>
      </c>
      <c r="CR206" s="65">
        <f t="shared" si="134"/>
        <v>5.6891975085069865E-3</v>
      </c>
      <c r="CS206" s="65">
        <v>0</v>
      </c>
      <c r="CT206" s="65">
        <v>0</v>
      </c>
      <c r="CU206" s="65">
        <f t="shared" si="135"/>
        <v>0</v>
      </c>
      <c r="CV206" s="65">
        <v>0</v>
      </c>
      <c r="CW206" s="65">
        <v>0</v>
      </c>
      <c r="CX206" s="65">
        <f t="shared" si="136"/>
        <v>0</v>
      </c>
      <c r="CY206" s="65">
        <v>0</v>
      </c>
      <c r="CZ206" s="65">
        <v>0</v>
      </c>
      <c r="DA206" s="65">
        <f t="shared" si="137"/>
        <v>0</v>
      </c>
      <c r="DB206" s="65">
        <v>0</v>
      </c>
      <c r="DC206" s="65">
        <v>0</v>
      </c>
      <c r="DD206" s="65">
        <f t="shared" si="138"/>
        <v>0</v>
      </c>
      <c r="DE206" s="65">
        <v>0</v>
      </c>
      <c r="DF206" s="65">
        <v>0</v>
      </c>
      <c r="DG206" s="65">
        <f t="shared" si="139"/>
        <v>0</v>
      </c>
      <c r="DH206" s="65">
        <v>0</v>
      </c>
      <c r="DI206" s="65">
        <v>0</v>
      </c>
      <c r="DJ206" s="65">
        <f t="shared" si="140"/>
        <v>0</v>
      </c>
      <c r="DK206" s="65">
        <v>7.5408997955010229E-3</v>
      </c>
      <c r="DL206" s="65">
        <v>6.3202045448016312E-3</v>
      </c>
      <c r="DM206" s="65">
        <f t="shared" si="141"/>
        <v>-1.2206952506993917E-3</v>
      </c>
      <c r="DN206" s="65">
        <v>4.601226993865031E-3</v>
      </c>
      <c r="DO206" s="65">
        <v>5.0848918383176768E-3</v>
      </c>
      <c r="DP206" s="65">
        <f t="shared" si="142"/>
        <v>4.836648444526458E-4</v>
      </c>
      <c r="DQ206" s="65">
        <v>0</v>
      </c>
      <c r="DR206" s="65">
        <v>0</v>
      </c>
      <c r="DS206" s="65">
        <f t="shared" si="143"/>
        <v>0</v>
      </c>
      <c r="DT206" s="65">
        <v>2.9396728016359919E-3</v>
      </c>
      <c r="DU206" s="65">
        <v>1.2353127064839555E-3</v>
      </c>
      <c r="DV206" s="65">
        <f t="shared" si="144"/>
        <v>-1.7043600951520365E-3</v>
      </c>
      <c r="DW206" s="65">
        <v>0.28144171779141103</v>
      </c>
      <c r="DX206" s="65">
        <v>0</v>
      </c>
      <c r="DY206" s="65">
        <f t="shared" si="145"/>
        <v>-0.28144171779141103</v>
      </c>
      <c r="DZ206" s="65">
        <v>0.28041922290388549</v>
      </c>
      <c r="EA206" s="65">
        <v>0.10218621620845185</v>
      </c>
      <c r="EB206" s="65">
        <f t="shared" si="146"/>
        <v>-0.17823300669543363</v>
      </c>
      <c r="EC206" s="65">
        <v>6.3905930470347652E-4</v>
      </c>
      <c r="ED206" s="65">
        <v>2.8728202476371054E-4</v>
      </c>
      <c r="EE206" s="65">
        <f t="shared" si="147"/>
        <v>-3.5177727993976598E-4</v>
      </c>
      <c r="EF206" s="65">
        <v>3.834355828220859E-4</v>
      </c>
      <c r="EG206" s="65">
        <v>0</v>
      </c>
      <c r="EH206" s="65">
        <f t="shared" si="148"/>
        <v>-3.834355828220859E-4</v>
      </c>
      <c r="EI206" s="65">
        <v>0</v>
      </c>
      <c r="EJ206" s="65">
        <v>2.010974173345974E-4</v>
      </c>
      <c r="EK206" s="65">
        <f t="shared" si="149"/>
        <v>2.010974173345974E-4</v>
      </c>
      <c r="EL206" s="65">
        <v>5.8013803680981599</v>
      </c>
      <c r="EM206" s="65">
        <v>0.10267459565055014</v>
      </c>
      <c r="EN206" s="65">
        <f t="shared" si="150"/>
        <v>-5.6987057724476102</v>
      </c>
      <c r="EO206" s="65">
        <v>0.11311349693251534</v>
      </c>
      <c r="EP206" s="65">
        <v>0.90272630641500762</v>
      </c>
      <c r="EQ206" s="65">
        <f t="shared" si="151"/>
        <v>0.78961280948249224</v>
      </c>
      <c r="ER206" s="65">
        <v>0.14161554192229039</v>
      </c>
      <c r="ES206" s="65">
        <v>1.9190439254215864E-2</v>
      </c>
      <c r="ET206" s="65">
        <f t="shared" si="152"/>
        <v>-0.12242510266807453</v>
      </c>
      <c r="EU206" s="65">
        <v>0.69913087934560325</v>
      </c>
      <c r="EV206" s="65">
        <v>3.6685914562325839E-2</v>
      </c>
      <c r="EW206" s="65">
        <f t="shared" si="153"/>
        <v>-0.66244496478327741</v>
      </c>
      <c r="EX206" s="65">
        <v>0.31697341513292432</v>
      </c>
      <c r="EY206" s="65">
        <v>7.6417018587147005</v>
      </c>
      <c r="EZ206" s="65">
        <f t="shared" si="154"/>
        <v>7.3247284435817761</v>
      </c>
      <c r="FA206" s="65">
        <v>0.7163854805725971</v>
      </c>
      <c r="FB206" s="65">
        <v>7.2107788215691346E-2</v>
      </c>
      <c r="FC206" s="65">
        <f t="shared" si="155"/>
        <v>-0.6442776923569058</v>
      </c>
      <c r="FD206" s="72">
        <v>4.9436802071532613</v>
      </c>
      <c r="FE206" s="66">
        <v>-0.56824782187802514</v>
      </c>
      <c r="FF206" s="66" t="s">
        <v>0</v>
      </c>
      <c r="FG206" s="67">
        <v>-1</v>
      </c>
      <c r="FH206" s="67" t="s">
        <v>0</v>
      </c>
      <c r="FI206" s="67" t="s">
        <v>0</v>
      </c>
      <c r="FJ206" s="67">
        <v>8.5771689497716892</v>
      </c>
      <c r="FK206" s="67" t="s">
        <v>0</v>
      </c>
      <c r="FL206" s="67">
        <v>0.52586206896551735</v>
      </c>
      <c r="FM206" s="67" t="s">
        <v>0</v>
      </c>
      <c r="FN206" s="67">
        <v>13</v>
      </c>
      <c r="FO206" s="67">
        <v>-0.17357512953367871</v>
      </c>
      <c r="FP206" s="67">
        <v>5.8092307692307692</v>
      </c>
      <c r="FQ206" s="67" t="s">
        <v>0</v>
      </c>
      <c r="FR206" s="67" t="s">
        <v>0</v>
      </c>
      <c r="FS206" s="67">
        <v>4.3262711864406773</v>
      </c>
      <c r="FT206" s="67" t="s">
        <v>0</v>
      </c>
      <c r="FU206" s="67">
        <v>4.2881355932203391</v>
      </c>
      <c r="FV206" s="67" t="s">
        <v>0</v>
      </c>
      <c r="FW206" s="67" t="s">
        <v>0</v>
      </c>
      <c r="FX206" s="67" t="s">
        <v>0</v>
      </c>
      <c r="FY206" s="67" t="s">
        <v>0</v>
      </c>
      <c r="FZ206" s="67" t="s">
        <v>0</v>
      </c>
      <c r="GA206" s="67" t="s">
        <v>0</v>
      </c>
      <c r="GB206" s="67">
        <v>2.7288135593220333</v>
      </c>
      <c r="GC206" s="67">
        <v>3.916666666666667</v>
      </c>
      <c r="GD206" s="67" t="s">
        <v>0</v>
      </c>
      <c r="GE206" s="67">
        <v>0.86956521739130443</v>
      </c>
      <c r="GF206" s="67">
        <v>-1</v>
      </c>
      <c r="GG206" s="67">
        <v>0.62123974475843213</v>
      </c>
      <c r="GH206" s="67">
        <v>1</v>
      </c>
      <c r="GI206" s="67">
        <v>-1</v>
      </c>
      <c r="GJ206" s="67" t="s">
        <v>0</v>
      </c>
      <c r="GK206" s="67">
        <v>-0.92126018946904609</v>
      </c>
      <c r="GL206" s="67">
        <v>34.506214689265541</v>
      </c>
      <c r="GM206" s="67">
        <v>-0.3971119133574007</v>
      </c>
      <c r="GN206" s="67">
        <v>-0.76654478976234008</v>
      </c>
      <c r="GO206" s="67">
        <v>106.25806451612904</v>
      </c>
      <c r="GP206" s="67">
        <v>-0.55218554861730595</v>
      </c>
    </row>
    <row r="207" spans="1:198" ht="13.8">
      <c r="A207" s="2">
        <v>4123808</v>
      </c>
      <c r="B207" s="2" t="s">
        <v>474</v>
      </c>
      <c r="C207" s="64">
        <v>1</v>
      </c>
      <c r="D207" s="64">
        <v>0</v>
      </c>
      <c r="E207" s="64">
        <v>0</v>
      </c>
      <c r="F207" s="64">
        <v>0</v>
      </c>
      <c r="G207" s="65">
        <v>11710</v>
      </c>
      <c r="H207" s="65">
        <v>13132</v>
      </c>
      <c r="I207" s="65">
        <v>5694</v>
      </c>
      <c r="J207" s="65">
        <v>7421</v>
      </c>
      <c r="K207" s="66">
        <v>0.48625106746370622</v>
      </c>
      <c r="L207" s="66">
        <v>0.56510813280536099</v>
      </c>
      <c r="M207" s="65">
        <v>6016</v>
      </c>
      <c r="N207" s="65">
        <v>5711</v>
      </c>
      <c r="O207" s="65">
        <v>44710</v>
      </c>
      <c r="P207" s="65">
        <v>142779</v>
      </c>
      <c r="Q207" s="65">
        <v>16372</v>
      </c>
      <c r="R207" s="65">
        <v>45949</v>
      </c>
      <c r="S207" s="65">
        <v>2412247.0871108389</v>
      </c>
      <c r="T207" s="65">
        <v>6935122.3341958178</v>
      </c>
      <c r="U207" s="65">
        <v>1399804.8672502199</v>
      </c>
      <c r="V207" s="65">
        <v>4141852.7155322726</v>
      </c>
      <c r="W207" s="65">
        <v>1012442.2198606218</v>
      </c>
      <c r="X207" s="65">
        <v>2793269.6186635364</v>
      </c>
      <c r="Y207" s="65">
        <v>437.68537833069695</v>
      </c>
      <c r="Z207" s="65">
        <v>861.49792244667697</v>
      </c>
      <c r="AA207" s="65">
        <v>2177.339473201891</v>
      </c>
      <c r="AB207" s="65">
        <v>1005.380034159317</v>
      </c>
      <c r="AC207" s="65">
        <v>4.9746680629499656</v>
      </c>
      <c r="AD207" s="65">
        <v>1.1670138812453674</v>
      </c>
      <c r="AE207" s="65">
        <v>0.23459130669179384</v>
      </c>
      <c r="AF207" s="65">
        <v>1.9169694845823069</v>
      </c>
      <c r="AG207" s="65">
        <v>1.1216804314010085</v>
      </c>
      <c r="AH207" s="65">
        <v>0.58513212673566062</v>
      </c>
      <c r="AI207" s="66">
        <v>0.11138167991250647</v>
      </c>
      <c r="AJ207" s="66">
        <v>0.11458377105804129</v>
      </c>
      <c r="AK207" s="66">
        <v>0.12311949720245496</v>
      </c>
      <c r="AL207" s="66">
        <v>0.10870864226009003</v>
      </c>
      <c r="AM207" s="66">
        <v>1.1526809735236787E-2</v>
      </c>
      <c r="AN207" s="66">
        <v>-5.1893333426613619E-3</v>
      </c>
      <c r="AO207" s="65">
        <v>321.3</v>
      </c>
      <c r="AP207" s="65">
        <v>321.2</v>
      </c>
      <c r="AQ207" s="65">
        <v>0.92582865054157504</v>
      </c>
      <c r="AR207" s="65">
        <v>0.9265489999782367</v>
      </c>
      <c r="AS207" s="65">
        <f t="shared" si="117"/>
        <v>7.2034943666166029E-4</v>
      </c>
      <c r="AT207" s="65">
        <v>1.0383581724896164E-3</v>
      </c>
      <c r="AU207" s="65">
        <v>0</v>
      </c>
      <c r="AV207" s="65">
        <f t="shared" si="118"/>
        <v>-1.0383581724896164E-3</v>
      </c>
      <c r="AW207" s="65">
        <v>5.497190324945028E-4</v>
      </c>
      <c r="AX207" s="65">
        <v>5.0780938286651141E-4</v>
      </c>
      <c r="AY207" s="65">
        <f t="shared" si="119"/>
        <v>-4.1909649627991396E-5</v>
      </c>
      <c r="AZ207" s="65">
        <v>1.5473572766511931E-3</v>
      </c>
      <c r="BA207" s="65">
        <v>2.1037817290184044E-4</v>
      </c>
      <c r="BB207" s="65">
        <f t="shared" si="120"/>
        <v>-1.3369791037493527E-3</v>
      </c>
      <c r="BC207" s="65">
        <v>2.893150908054402E-2</v>
      </c>
      <c r="BD207" s="65">
        <v>0</v>
      </c>
      <c r="BE207" s="65">
        <f t="shared" si="121"/>
        <v>-2.893150908054402E-2</v>
      </c>
      <c r="BF207" s="65">
        <v>1.4455574558188777E-3</v>
      </c>
      <c r="BG207" s="65">
        <v>1.0301276052434947E-3</v>
      </c>
      <c r="BH207" s="65">
        <f t="shared" si="122"/>
        <v>-4.1542985057538306E-4</v>
      </c>
      <c r="BI207" s="65">
        <v>1.1197980291554686E-3</v>
      </c>
      <c r="BJ207" s="65">
        <v>2.3794496797173675E-3</v>
      </c>
      <c r="BK207" s="65">
        <f t="shared" si="123"/>
        <v>1.2596516505618989E-3</v>
      </c>
      <c r="BL207" s="65">
        <v>6.5151885332681808E-4</v>
      </c>
      <c r="BM207" s="65">
        <v>1.6249900251728367E-3</v>
      </c>
      <c r="BN207" s="65">
        <f t="shared" si="124"/>
        <v>9.7347117184601859E-4</v>
      </c>
      <c r="BO207" s="65">
        <v>4.6705757797866274E-2</v>
      </c>
      <c r="BP207" s="65">
        <v>3.350091042967928E-2</v>
      </c>
      <c r="BQ207" s="65">
        <f t="shared" si="125"/>
        <v>-1.3204847368186994E-2</v>
      </c>
      <c r="BR207" s="65">
        <v>9.8135027282351978E-3</v>
      </c>
      <c r="BS207" s="65">
        <v>3.8963488505371895E-2</v>
      </c>
      <c r="BT207" s="65">
        <f t="shared" si="126"/>
        <v>2.9149985777136699E-2</v>
      </c>
      <c r="BU207" s="65">
        <v>6.7187881749328118E-2</v>
      </c>
      <c r="BV207" s="65">
        <v>5.0186075866721802E-2</v>
      </c>
      <c r="BW207" s="65">
        <f t="shared" si="127"/>
        <v>-1.7001805882606316E-2</v>
      </c>
      <c r="BX207" s="65">
        <v>0.24291473247007087</v>
      </c>
      <c r="BY207" s="65">
        <v>0.11406849623132893</v>
      </c>
      <c r="BZ207" s="65">
        <f t="shared" si="128"/>
        <v>-0.12884623623874192</v>
      </c>
      <c r="CA207" s="65">
        <v>0.46587670005700788</v>
      </c>
      <c r="CB207" s="65">
        <v>0.48764935036671092</v>
      </c>
      <c r="CC207" s="65">
        <f t="shared" si="129"/>
        <v>2.1772650309703045E-2</v>
      </c>
      <c r="CD207" s="65">
        <v>1.0179982083231534E-3</v>
      </c>
      <c r="CE207" s="65">
        <v>3.5691745195760515E-3</v>
      </c>
      <c r="CF207" s="65">
        <f t="shared" si="130"/>
        <v>2.5511763112528981E-3</v>
      </c>
      <c r="CG207" s="65">
        <v>4.4812281130385205E-2</v>
      </c>
      <c r="CH207" s="65">
        <v>0.18952897052529252</v>
      </c>
      <c r="CI207" s="65">
        <f t="shared" si="131"/>
        <v>0.14471668939490731</v>
      </c>
      <c r="CJ207" s="65">
        <v>2.7587751445557456E-2</v>
      </c>
      <c r="CK207" s="65">
        <v>2.6079639020072976E-2</v>
      </c>
      <c r="CL207" s="65">
        <f t="shared" si="132"/>
        <v>-1.5081124254844799E-3</v>
      </c>
      <c r="CM207" s="65">
        <v>9.5691831582376413E-4</v>
      </c>
      <c r="CN207" s="65">
        <v>8.4151269160736176E-4</v>
      </c>
      <c r="CO207" s="65">
        <f t="shared" si="133"/>
        <v>-1.1540562421640237E-4</v>
      </c>
      <c r="CP207" s="65">
        <v>0</v>
      </c>
      <c r="CQ207" s="65">
        <v>0</v>
      </c>
      <c r="CR207" s="65">
        <f t="shared" si="134"/>
        <v>0</v>
      </c>
      <c r="CS207" s="65">
        <v>1.7102369899828977E-3</v>
      </c>
      <c r="CT207" s="65">
        <v>1.6685165437042519E-3</v>
      </c>
      <c r="CU207" s="65">
        <f t="shared" si="135"/>
        <v>-4.1720446278645847E-5</v>
      </c>
      <c r="CV207" s="65">
        <v>3.2779542308005536E-3</v>
      </c>
      <c r="CW207" s="65">
        <v>0</v>
      </c>
      <c r="CX207" s="65">
        <f t="shared" si="136"/>
        <v>-3.2779542308005536E-3</v>
      </c>
      <c r="CY207" s="65">
        <v>0</v>
      </c>
      <c r="CZ207" s="65">
        <v>0</v>
      </c>
      <c r="DA207" s="65">
        <f t="shared" si="137"/>
        <v>0</v>
      </c>
      <c r="DB207" s="65">
        <v>2.2395960583109372E-3</v>
      </c>
      <c r="DC207" s="65">
        <v>8.9954804964924881E-4</v>
      </c>
      <c r="DD207" s="65">
        <f t="shared" si="138"/>
        <v>-1.3400480086616885E-3</v>
      </c>
      <c r="DE207" s="65">
        <v>4.3570323316230964E-3</v>
      </c>
      <c r="DF207" s="65">
        <v>1.0663997040196739E-3</v>
      </c>
      <c r="DG207" s="65">
        <f t="shared" si="139"/>
        <v>-3.2906326276034223E-3</v>
      </c>
      <c r="DH207" s="65">
        <v>9.3452235524065473E-3</v>
      </c>
      <c r="DI207" s="65">
        <v>5.8180446436991735E-3</v>
      </c>
      <c r="DJ207" s="65">
        <f t="shared" si="140"/>
        <v>-3.5271789087073738E-3</v>
      </c>
      <c r="DK207" s="65">
        <v>6.2912289274370875E-3</v>
      </c>
      <c r="DL207" s="65">
        <v>1.8941289980920876E-2</v>
      </c>
      <c r="DM207" s="65">
        <f t="shared" si="141"/>
        <v>1.2650061053483787E-2</v>
      </c>
      <c r="DN207" s="65">
        <v>1.8527567391481391E-3</v>
      </c>
      <c r="DO207" s="65">
        <v>9.13331447184197E-3</v>
      </c>
      <c r="DP207" s="65">
        <f t="shared" si="142"/>
        <v>7.280557732693831E-3</v>
      </c>
      <c r="DQ207" s="65">
        <v>0</v>
      </c>
      <c r="DR207" s="65">
        <v>0</v>
      </c>
      <c r="DS207" s="65">
        <f t="shared" si="143"/>
        <v>0</v>
      </c>
      <c r="DT207" s="65">
        <v>4.4384721882889493E-3</v>
      </c>
      <c r="DU207" s="65">
        <v>9.8079755090789075E-3</v>
      </c>
      <c r="DV207" s="65">
        <f t="shared" si="144"/>
        <v>5.3695033207899583E-3</v>
      </c>
      <c r="DW207" s="65">
        <v>0.15536688655427966</v>
      </c>
      <c r="DX207" s="65">
        <v>4.3526518531415264E-5</v>
      </c>
      <c r="DY207" s="65">
        <f t="shared" si="145"/>
        <v>-0.15532336003574823</v>
      </c>
      <c r="DZ207" s="65">
        <v>0.13934359475527325</v>
      </c>
      <c r="EA207" s="65">
        <v>0.32346006804645727</v>
      </c>
      <c r="EB207" s="65">
        <f t="shared" si="146"/>
        <v>0.18411647329118402</v>
      </c>
      <c r="EC207" s="65">
        <v>1.227705839237723E-2</v>
      </c>
      <c r="ED207" s="65">
        <v>7.219598540410746E-2</v>
      </c>
      <c r="EE207" s="65">
        <f t="shared" si="147"/>
        <v>5.9918927011730232E-2</v>
      </c>
      <c r="EF207" s="65">
        <v>1.221597849987784E-3</v>
      </c>
      <c r="EG207" s="65">
        <v>0</v>
      </c>
      <c r="EH207" s="65">
        <f t="shared" si="148"/>
        <v>-1.221597849987784E-3</v>
      </c>
      <c r="EI207" s="65">
        <v>1.4251974916524148E-4</v>
      </c>
      <c r="EJ207" s="65">
        <v>2.60433669212968E-3</v>
      </c>
      <c r="EK207" s="65">
        <f t="shared" si="149"/>
        <v>2.4618169429644387E-3</v>
      </c>
      <c r="EL207" s="65">
        <v>1.3250264679534163</v>
      </c>
      <c r="EM207" s="65">
        <v>0.40067611192118802</v>
      </c>
      <c r="EN207" s="65">
        <f t="shared" si="150"/>
        <v>-0.92435035603222826</v>
      </c>
      <c r="EO207" s="65">
        <v>2.8809349295545243E-2</v>
      </c>
      <c r="EP207" s="65">
        <v>0.59441264590451737</v>
      </c>
      <c r="EQ207" s="65">
        <f t="shared" si="151"/>
        <v>0.56560329660897213</v>
      </c>
      <c r="ER207" s="65">
        <v>1.3793672123137064</v>
      </c>
      <c r="ES207" s="65">
        <v>8.8286288421220629E-3</v>
      </c>
      <c r="ET207" s="65">
        <f t="shared" si="152"/>
        <v>-1.3705385834715844</v>
      </c>
      <c r="EU207" s="65">
        <v>61.259039824089911</v>
      </c>
      <c r="EV207" s="65">
        <v>0.55009539561978138</v>
      </c>
      <c r="EW207" s="65">
        <f t="shared" si="153"/>
        <v>-60.708944428470126</v>
      </c>
      <c r="EX207" s="65">
        <v>3.2630100171023697</v>
      </c>
      <c r="EY207" s="65">
        <v>32.368256110035041</v>
      </c>
      <c r="EZ207" s="65">
        <f t="shared" si="154"/>
        <v>29.105246092932671</v>
      </c>
      <c r="FA207" s="65">
        <v>0.43362651681733039</v>
      </c>
      <c r="FB207" s="65">
        <v>3.7756135425507988</v>
      </c>
      <c r="FC207" s="65">
        <f t="shared" si="155"/>
        <v>3.3419870257334683</v>
      </c>
      <c r="FD207" s="72">
        <v>1.8087436500780685</v>
      </c>
      <c r="FE207" s="66">
        <v>-1</v>
      </c>
      <c r="FF207" s="66">
        <v>1.5925925925925926</v>
      </c>
      <c r="FG207" s="67">
        <v>-0.61842105263157898</v>
      </c>
      <c r="FH207" s="67">
        <v>-1</v>
      </c>
      <c r="FI207" s="67">
        <v>1</v>
      </c>
      <c r="FJ207" s="67">
        <v>4.9636363636363638</v>
      </c>
      <c r="FK207" s="67">
        <v>6.0000000000000009</v>
      </c>
      <c r="FL207" s="67">
        <v>1.013077593722755</v>
      </c>
      <c r="FM207" s="67">
        <v>10.143153526970954</v>
      </c>
      <c r="FN207" s="67">
        <v>1.0963636363636362</v>
      </c>
      <c r="FO207" s="67">
        <v>0.31791132344313122</v>
      </c>
      <c r="FP207" s="67">
        <v>1.9377239751769952</v>
      </c>
      <c r="FQ207" s="67">
        <v>8.84</v>
      </c>
      <c r="FR207" s="67">
        <v>10.87005906406179</v>
      </c>
      <c r="FS207" s="67">
        <v>1.6531365313653135</v>
      </c>
      <c r="FT207" s="67">
        <v>1.4680851063829787</v>
      </c>
      <c r="FU207" s="67" t="s">
        <v>0</v>
      </c>
      <c r="FV207" s="67">
        <v>1.7380952380952381</v>
      </c>
      <c r="FW207" s="67">
        <v>-1</v>
      </c>
      <c r="FX207" s="67" t="s">
        <v>0</v>
      </c>
      <c r="FY207" s="67">
        <v>0.12727272727272743</v>
      </c>
      <c r="FZ207" s="67">
        <v>-0.31308411214953269</v>
      </c>
      <c r="GA207" s="67">
        <v>0.74727668845315898</v>
      </c>
      <c r="GB207" s="67">
        <v>7.4498381877022659</v>
      </c>
      <c r="GC207" s="67">
        <v>12.835164835164836</v>
      </c>
      <c r="GD207" s="67" t="s">
        <v>0</v>
      </c>
      <c r="GE207" s="67">
        <v>5.2018348623853212</v>
      </c>
      <c r="GF207" s="67">
        <v>-0.99921373345564146</v>
      </c>
      <c r="GG207" s="67">
        <v>5.514903565166569</v>
      </c>
      <c r="GH207" s="67">
        <v>15.504145936981757</v>
      </c>
      <c r="GI207" s="67">
        <v>-1</v>
      </c>
      <c r="GJ207" s="67">
        <v>50.285714285714285</v>
      </c>
      <c r="GK207" s="67">
        <v>-0.15132145052243384</v>
      </c>
      <c r="GL207" s="67">
        <v>56.906713780918729</v>
      </c>
      <c r="GM207" s="67">
        <v>-0.98203663522708817</v>
      </c>
      <c r="GN207" s="67">
        <v>-0.97479758534883854</v>
      </c>
      <c r="GO207" s="67">
        <v>26.840384111414775</v>
      </c>
      <c r="GP207" s="67">
        <v>23.436895483143957</v>
      </c>
    </row>
    <row r="208" spans="1:198" ht="13.8">
      <c r="A208" s="2">
        <v>4123907</v>
      </c>
      <c r="B208" s="2" t="s">
        <v>475</v>
      </c>
      <c r="C208" s="64">
        <v>1</v>
      </c>
      <c r="D208" s="64">
        <v>0</v>
      </c>
      <c r="E208" s="64">
        <v>0</v>
      </c>
      <c r="F208" s="64">
        <v>0</v>
      </c>
      <c r="G208" s="65">
        <v>13471</v>
      </c>
      <c r="H208" s="65">
        <v>12435</v>
      </c>
      <c r="I208" s="65">
        <v>8669</v>
      </c>
      <c r="J208" s="65">
        <v>8320</v>
      </c>
      <c r="K208" s="66">
        <v>0.64353054710118029</v>
      </c>
      <c r="L208" s="66">
        <v>0.66907921190188979</v>
      </c>
      <c r="M208" s="65">
        <v>4802</v>
      </c>
      <c r="N208" s="65">
        <v>4115</v>
      </c>
      <c r="O208" s="65">
        <v>49235</v>
      </c>
      <c r="P208" s="65">
        <v>144924</v>
      </c>
      <c r="Q208" s="65">
        <v>15131</v>
      </c>
      <c r="R208" s="65">
        <v>46401</v>
      </c>
      <c r="S208" s="65">
        <v>2745715.744202876</v>
      </c>
      <c r="T208" s="65">
        <v>6930885.9636329832</v>
      </c>
      <c r="U208" s="65">
        <v>2100829.2731218925</v>
      </c>
      <c r="V208" s="65">
        <v>5328095.196008564</v>
      </c>
      <c r="W208" s="65">
        <v>644886.47108097957</v>
      </c>
      <c r="X208" s="65">
        <v>1602790.7676244499</v>
      </c>
      <c r="Y208" s="65">
        <v>382.94088441032488</v>
      </c>
      <c r="Z208" s="65">
        <v>895.66308808712131</v>
      </c>
      <c r="AA208" s="65">
        <v>593.36008344610923</v>
      </c>
      <c r="AB208" s="65">
        <v>1082.5160546619902</v>
      </c>
      <c r="AC208" s="65">
        <v>1.5494821984333178</v>
      </c>
      <c r="AD208" s="65">
        <v>1.2086197020510614</v>
      </c>
      <c r="AE208" s="65">
        <v>0.78001522268090417</v>
      </c>
      <c r="AF208" s="65">
        <v>1.3945543526414306</v>
      </c>
      <c r="AG208" s="65">
        <v>0.81045865878450718</v>
      </c>
      <c r="AH208" s="65">
        <v>0.58115960647171216</v>
      </c>
      <c r="AI208" s="66">
        <v>9.7016899536445544E-2</v>
      </c>
      <c r="AJ208" s="66">
        <v>9.7534350288169813E-2</v>
      </c>
      <c r="AK208" s="66">
        <v>0.11400370955159955</v>
      </c>
      <c r="AL208" s="66">
        <v>0.11857722074846566</v>
      </c>
      <c r="AM208" s="66">
        <v>-7.9704808636567037E-3</v>
      </c>
      <c r="AN208" s="66">
        <v>-1.5320790380470184E-2</v>
      </c>
      <c r="AO208" s="65">
        <v>423.9</v>
      </c>
      <c r="AP208" s="65">
        <v>427.2</v>
      </c>
      <c r="AQ208" s="65">
        <v>1.9460489502786773</v>
      </c>
      <c r="AR208" s="65">
        <v>1.8233586919822131</v>
      </c>
      <c r="AS208" s="65">
        <f t="shared" si="117"/>
        <v>-0.12269025829646418</v>
      </c>
      <c r="AT208" s="65">
        <v>1.8284757561738595E-2</v>
      </c>
      <c r="AU208" s="65">
        <v>6.436642888443497E-3</v>
      </c>
      <c r="AV208" s="65">
        <f t="shared" si="118"/>
        <v>-1.1848114673295098E-2</v>
      </c>
      <c r="AW208" s="65">
        <v>2.8638776903927918E-4</v>
      </c>
      <c r="AX208" s="65">
        <v>2.4209248363900203E-3</v>
      </c>
      <c r="AY208" s="65">
        <f t="shared" si="119"/>
        <v>2.134537067350741E-3</v>
      </c>
      <c r="AZ208" s="65">
        <v>3.6018769413786268E-2</v>
      </c>
      <c r="BA208" s="65">
        <v>1.5897645884068591E-2</v>
      </c>
      <c r="BB208" s="65">
        <f t="shared" si="120"/>
        <v>-2.0121123529717677E-2</v>
      </c>
      <c r="BC208" s="65">
        <v>0</v>
      </c>
      <c r="BD208" s="65">
        <v>0</v>
      </c>
      <c r="BE208" s="65">
        <f t="shared" si="121"/>
        <v>0</v>
      </c>
      <c r="BF208" s="65">
        <v>0</v>
      </c>
      <c r="BG208" s="65">
        <v>0</v>
      </c>
      <c r="BH208" s="65">
        <f t="shared" si="122"/>
        <v>0</v>
      </c>
      <c r="BI208" s="65">
        <v>0.60130416584054813</v>
      </c>
      <c r="BJ208" s="65">
        <v>0.3388145370430235</v>
      </c>
      <c r="BK208" s="65">
        <f t="shared" si="123"/>
        <v>-0.26248962879752463</v>
      </c>
      <c r="BL208" s="65">
        <v>0</v>
      </c>
      <c r="BM208" s="65">
        <v>0</v>
      </c>
      <c r="BN208" s="65">
        <f t="shared" si="124"/>
        <v>0</v>
      </c>
      <c r="BO208" s="65">
        <v>1.4539686735840327E-2</v>
      </c>
      <c r="BP208" s="65">
        <v>3.455385300604154E-3</v>
      </c>
      <c r="BQ208" s="65">
        <f t="shared" si="125"/>
        <v>-1.1084301435236173E-2</v>
      </c>
      <c r="BR208" s="65">
        <v>0</v>
      </c>
      <c r="BS208" s="65">
        <v>0</v>
      </c>
      <c r="BT208" s="65">
        <f t="shared" si="126"/>
        <v>0</v>
      </c>
      <c r="BU208" s="65">
        <v>1.101491419381843E-4</v>
      </c>
      <c r="BV208" s="65">
        <v>2.7298262250095184E-4</v>
      </c>
      <c r="BW208" s="65">
        <f t="shared" si="127"/>
        <v>1.6283348056276754E-4</v>
      </c>
      <c r="BX208" s="65">
        <v>0.32282510519243057</v>
      </c>
      <c r="BY208" s="65">
        <v>0.41606143545756918</v>
      </c>
      <c r="BZ208" s="65">
        <f t="shared" si="128"/>
        <v>9.3236330265138612E-2</v>
      </c>
      <c r="CA208" s="65">
        <v>0.75881743881215158</v>
      </c>
      <c r="CB208" s="65">
        <v>0.82544916417031233</v>
      </c>
      <c r="CC208" s="65">
        <f t="shared" si="129"/>
        <v>6.6631725358160754E-2</v>
      </c>
      <c r="CD208" s="65">
        <v>0</v>
      </c>
      <c r="CE208" s="65">
        <v>2.7441937314569369E-3</v>
      </c>
      <c r="CF208" s="65">
        <f t="shared" si="130"/>
        <v>2.7441937314569369E-3</v>
      </c>
      <c r="CG208" s="65">
        <v>0.1910647016059745</v>
      </c>
      <c r="CH208" s="65">
        <v>0.21090781089488014</v>
      </c>
      <c r="CI208" s="65">
        <f t="shared" si="131"/>
        <v>1.9843109288905647E-2</v>
      </c>
      <c r="CJ208" s="65">
        <v>0.18350847046901503</v>
      </c>
      <c r="CK208" s="65">
        <v>0.13501864183961554</v>
      </c>
      <c r="CL208" s="65">
        <f t="shared" si="132"/>
        <v>-4.848982862939949E-2</v>
      </c>
      <c r="CM208" s="65">
        <v>1.9165950697244069E-3</v>
      </c>
      <c r="CN208" s="65">
        <v>9.3532466972694548E-3</v>
      </c>
      <c r="CO208" s="65">
        <f t="shared" si="133"/>
        <v>7.4366516275450479E-3</v>
      </c>
      <c r="CP208" s="65">
        <v>0.16476108651113608</v>
      </c>
      <c r="CQ208" s="65">
        <v>0.11836670186705746</v>
      </c>
      <c r="CR208" s="65">
        <f t="shared" si="134"/>
        <v>-4.6394384644078621E-2</v>
      </c>
      <c r="CS208" s="65">
        <v>0</v>
      </c>
      <c r="CT208" s="65">
        <v>0</v>
      </c>
      <c r="CU208" s="65">
        <f t="shared" si="135"/>
        <v>0</v>
      </c>
      <c r="CV208" s="65">
        <v>0</v>
      </c>
      <c r="CW208" s="65">
        <v>2.9740738346156334E-3</v>
      </c>
      <c r="CX208" s="65">
        <f t="shared" si="136"/>
        <v>2.9740738346156334E-3</v>
      </c>
      <c r="CY208" s="65">
        <v>0</v>
      </c>
      <c r="CZ208" s="65">
        <v>0</v>
      </c>
      <c r="DA208" s="65">
        <f t="shared" si="137"/>
        <v>0</v>
      </c>
      <c r="DB208" s="65">
        <v>0</v>
      </c>
      <c r="DC208" s="65">
        <v>0</v>
      </c>
      <c r="DD208" s="65">
        <f t="shared" si="138"/>
        <v>0</v>
      </c>
      <c r="DE208" s="65">
        <v>2.5995197497411496E-3</v>
      </c>
      <c r="DF208" s="65">
        <v>2.8016637572466111E-4</v>
      </c>
      <c r="DG208" s="65">
        <f t="shared" si="139"/>
        <v>-2.3193533740164885E-3</v>
      </c>
      <c r="DH208" s="65">
        <v>5.6836957240103099E-3</v>
      </c>
      <c r="DI208" s="65">
        <v>9.3388791908220379E-4</v>
      </c>
      <c r="DJ208" s="65">
        <f t="shared" si="140"/>
        <v>-4.7498078049281059E-3</v>
      </c>
      <c r="DK208" s="65">
        <v>4.7804727601171984E-3</v>
      </c>
      <c r="DL208" s="65">
        <v>7.3705308075257001E-3</v>
      </c>
      <c r="DM208" s="65">
        <f t="shared" si="141"/>
        <v>2.5900580474085017E-3</v>
      </c>
      <c r="DN208" s="65">
        <v>3.8111603110611769E-3</v>
      </c>
      <c r="DO208" s="65">
        <v>1.7959383059273147E-3</v>
      </c>
      <c r="DP208" s="65">
        <f t="shared" si="142"/>
        <v>-2.0152220051338622E-3</v>
      </c>
      <c r="DQ208" s="65">
        <v>0</v>
      </c>
      <c r="DR208" s="65">
        <v>0</v>
      </c>
      <c r="DS208" s="65">
        <f t="shared" si="143"/>
        <v>0</v>
      </c>
      <c r="DT208" s="65">
        <v>9.6931244905602181E-4</v>
      </c>
      <c r="DU208" s="65">
        <v>5.1220160485047012E-3</v>
      </c>
      <c r="DV208" s="65">
        <f t="shared" si="144"/>
        <v>4.1527035994486797E-3</v>
      </c>
      <c r="DW208" s="65">
        <v>1.1323331791245346E-2</v>
      </c>
      <c r="DX208" s="65">
        <v>0</v>
      </c>
      <c r="DY208" s="65">
        <f t="shared" si="145"/>
        <v>-1.1323331791245346E-2</v>
      </c>
      <c r="DZ208" s="65">
        <v>1.0067631573150045E-2</v>
      </c>
      <c r="EA208" s="65">
        <v>7.9308635589750223E-3</v>
      </c>
      <c r="EB208" s="65">
        <f t="shared" si="146"/>
        <v>-2.136768014175023E-3</v>
      </c>
      <c r="EC208" s="65">
        <v>9.9134227744365863E-4</v>
      </c>
      <c r="ED208" s="65">
        <v>9.2670416585849446E-4</v>
      </c>
      <c r="EE208" s="65">
        <f t="shared" si="147"/>
        <v>-6.4638111585164177E-5</v>
      </c>
      <c r="EF208" s="65">
        <v>2.643579406516423E-4</v>
      </c>
      <c r="EG208" s="65">
        <v>0</v>
      </c>
      <c r="EH208" s="65">
        <f t="shared" si="148"/>
        <v>-2.643579406516423E-4</v>
      </c>
      <c r="EI208" s="65">
        <v>0</v>
      </c>
      <c r="EJ208" s="65">
        <v>2.1551259671127778E-5</v>
      </c>
      <c r="EK208" s="65">
        <f t="shared" si="149"/>
        <v>2.1551259671127778E-5</v>
      </c>
      <c r="EL208" s="65">
        <v>0.40865331659066373</v>
      </c>
      <c r="EM208" s="65">
        <v>8.8791189845046446E-3</v>
      </c>
      <c r="EN208" s="65">
        <f t="shared" si="150"/>
        <v>-0.39977419760615907</v>
      </c>
      <c r="EO208" s="65">
        <v>1.8284757561738595E-2</v>
      </c>
      <c r="EP208" s="65">
        <v>0.10669310287852993</v>
      </c>
      <c r="EQ208" s="65">
        <f t="shared" si="151"/>
        <v>8.8408345316791329E-2</v>
      </c>
      <c r="ER208" s="65">
        <v>6.0361729782125E-2</v>
      </c>
      <c r="ES208" s="65">
        <v>6.2139465385085083E-3</v>
      </c>
      <c r="ET208" s="65">
        <f t="shared" si="152"/>
        <v>-5.4147783243616493E-2</v>
      </c>
      <c r="EU208" s="65">
        <v>2.6435794065164231</v>
      </c>
      <c r="EV208" s="65">
        <v>3.9905749157704937E-2</v>
      </c>
      <c r="EW208" s="65">
        <f t="shared" si="153"/>
        <v>-2.6036736573587183</v>
      </c>
      <c r="EX208" s="65">
        <v>0.35247725420218973</v>
      </c>
      <c r="EY208" s="65">
        <v>1.9626516669899357</v>
      </c>
      <c r="EZ208" s="65">
        <f t="shared" si="154"/>
        <v>1.610174412787746</v>
      </c>
      <c r="FA208" s="65">
        <v>4.2297270504262768E-2</v>
      </c>
      <c r="FB208" s="65">
        <v>9.3388791908220359E-2</v>
      </c>
      <c r="FC208" s="65">
        <f t="shared" si="155"/>
        <v>5.109152140395759E-2</v>
      </c>
      <c r="FD208" s="72">
        <v>1.8732807317432107</v>
      </c>
      <c r="FE208" s="66">
        <v>7.9518072289156638E-2</v>
      </c>
      <c r="FF208" s="66">
        <v>24.923076923076923</v>
      </c>
      <c r="FG208" s="67">
        <v>0.35351681957186543</v>
      </c>
      <c r="FH208" s="67" t="s">
        <v>0</v>
      </c>
      <c r="FI208" s="67" t="s">
        <v>0</v>
      </c>
      <c r="FJ208" s="67">
        <v>0.72793551932588385</v>
      </c>
      <c r="FK208" s="67" t="s">
        <v>0</v>
      </c>
      <c r="FL208" s="67">
        <v>-0.27121212121212113</v>
      </c>
      <c r="FM208" s="67" t="s">
        <v>0</v>
      </c>
      <c r="FN208" s="67">
        <v>6.6</v>
      </c>
      <c r="FO208" s="67">
        <v>2.952299713388836</v>
      </c>
      <c r="FP208" s="67">
        <v>2.3358978080998694</v>
      </c>
      <c r="FQ208" s="67" t="s">
        <v>0</v>
      </c>
      <c r="FR208" s="67">
        <v>2.385103193819901</v>
      </c>
      <c r="FS208" s="67">
        <v>1.2563025210084033</v>
      </c>
      <c r="FT208" s="67">
        <v>13.96551724137931</v>
      </c>
      <c r="FU208" s="67">
        <v>1.2031020189864954</v>
      </c>
      <c r="FV208" s="67" t="s">
        <v>0</v>
      </c>
      <c r="FW208" s="67" t="s">
        <v>0</v>
      </c>
      <c r="FX208" s="67" t="s">
        <v>0</v>
      </c>
      <c r="FY208" s="67" t="s">
        <v>0</v>
      </c>
      <c r="FZ208" s="67">
        <v>-0.66949152542372881</v>
      </c>
      <c r="GA208" s="67">
        <v>-0.49612403100775193</v>
      </c>
      <c r="GB208" s="67">
        <v>3.7281105990783416</v>
      </c>
      <c r="GC208" s="67">
        <v>0.44508670520231219</v>
      </c>
      <c r="GD208" s="67" t="s">
        <v>0</v>
      </c>
      <c r="GE208" s="67">
        <v>15.204545454545453</v>
      </c>
      <c r="GF208" s="67">
        <v>-1</v>
      </c>
      <c r="GG208" s="67">
        <v>1.4157549234135667</v>
      </c>
      <c r="GH208" s="67">
        <v>1.8666666666666667</v>
      </c>
      <c r="GI208" s="67">
        <v>-1</v>
      </c>
      <c r="GJ208" s="67" t="s">
        <v>0</v>
      </c>
      <c r="GK208" s="67">
        <v>-0.93336927223719679</v>
      </c>
      <c r="GL208" s="67">
        <v>16.893975903614457</v>
      </c>
      <c r="GM208" s="67">
        <v>-0.68430656934306566</v>
      </c>
      <c r="GN208" s="67">
        <v>-0.95370833333333338</v>
      </c>
      <c r="GO208" s="67">
        <v>16.0754375</v>
      </c>
      <c r="GP208" s="67">
        <v>5.770833333333333</v>
      </c>
    </row>
    <row r="209" spans="1:198" ht="13.8">
      <c r="A209" s="2">
        <v>4124004</v>
      </c>
      <c r="B209" s="2" t="s">
        <v>476</v>
      </c>
      <c r="C209" s="64">
        <v>1</v>
      </c>
      <c r="D209" s="64">
        <v>0</v>
      </c>
      <c r="E209" s="64">
        <v>0</v>
      </c>
      <c r="F209" s="64">
        <v>0</v>
      </c>
      <c r="G209" s="65">
        <v>5632</v>
      </c>
      <c r="H209" s="65">
        <v>5249</v>
      </c>
      <c r="I209" s="65">
        <v>3459</v>
      </c>
      <c r="J209" s="65">
        <v>3456</v>
      </c>
      <c r="K209" s="66">
        <v>0.61416903409090906</v>
      </c>
      <c r="L209" s="66">
        <v>0.65841112592874829</v>
      </c>
      <c r="M209" s="65">
        <v>2173</v>
      </c>
      <c r="N209" s="65">
        <v>1793</v>
      </c>
      <c r="O209" s="65">
        <v>17672</v>
      </c>
      <c r="P209" s="65">
        <v>55701</v>
      </c>
      <c r="Q209" s="65">
        <v>5190</v>
      </c>
      <c r="R209" s="65">
        <v>20770</v>
      </c>
      <c r="S209" s="65">
        <v>933997.28886104014</v>
      </c>
      <c r="T209" s="65">
        <v>2399398.1934541548</v>
      </c>
      <c r="U209" s="65">
        <v>585115.91418062069</v>
      </c>
      <c r="V209" s="65">
        <v>1588242.8130050614</v>
      </c>
      <c r="W209" s="65">
        <v>348881.37468041986</v>
      </c>
      <c r="X209" s="65">
        <v>811155.38044909132</v>
      </c>
      <c r="Y209" s="65">
        <v>361.6009886781946</v>
      </c>
      <c r="Z209" s="65">
        <v>769.30278117760076</v>
      </c>
      <c r="AA209" s="65">
        <v>746.32894291620823</v>
      </c>
      <c r="AB209" s="65">
        <v>2500.2590482951446</v>
      </c>
      <c r="AC209" s="65">
        <v>2.0639571413904534</v>
      </c>
      <c r="AD209" s="65">
        <v>3.2500325092649525</v>
      </c>
      <c r="AE209" s="65">
        <v>1.5746608512788496</v>
      </c>
      <c r="AF209" s="65">
        <v>1.4792928526711409</v>
      </c>
      <c r="AG209" s="65">
        <v>1.6410895155480814</v>
      </c>
      <c r="AH209" s="65">
        <v>1.1093743288117606</v>
      </c>
      <c r="AI209" s="66">
        <v>9.8944275787352431E-2</v>
      </c>
      <c r="AJ209" s="66">
        <v>0.10501328370847207</v>
      </c>
      <c r="AK209" s="66">
        <v>0.12165095107030344</v>
      </c>
      <c r="AL209" s="66">
        <v>0.14875367529740235</v>
      </c>
      <c r="AM209" s="66">
        <v>-7.0179619380874581E-3</v>
      </c>
      <c r="AN209" s="66">
        <v>-1.9038288907400114E-2</v>
      </c>
      <c r="AO209" s="65">
        <v>252</v>
      </c>
      <c r="AP209" s="65">
        <v>251.3</v>
      </c>
      <c r="AQ209" s="65">
        <v>1.1231856133590237</v>
      </c>
      <c r="AR209" s="65">
        <v>1.2899213609372493</v>
      </c>
      <c r="AS209" s="65">
        <f t="shared" si="117"/>
        <v>0.16673574757822562</v>
      </c>
      <c r="AT209" s="65">
        <v>0</v>
      </c>
      <c r="AU209" s="65">
        <v>0</v>
      </c>
      <c r="AV209" s="65">
        <f t="shared" si="118"/>
        <v>0</v>
      </c>
      <c r="AW209" s="65">
        <v>0</v>
      </c>
      <c r="AX209" s="65">
        <v>0</v>
      </c>
      <c r="AY209" s="65">
        <f t="shared" si="119"/>
        <v>0</v>
      </c>
      <c r="AZ209" s="65">
        <v>6.0372511239563257E-3</v>
      </c>
      <c r="BA209" s="65">
        <v>4.943026801476489E-3</v>
      </c>
      <c r="BB209" s="65">
        <f t="shared" si="120"/>
        <v>-1.0942243224798366E-3</v>
      </c>
      <c r="BC209" s="65">
        <v>1.7983301220295441E-3</v>
      </c>
      <c r="BD209" s="65">
        <v>0</v>
      </c>
      <c r="BE209" s="65">
        <f t="shared" si="121"/>
        <v>-1.7983301220295441E-3</v>
      </c>
      <c r="BF209" s="65">
        <v>0</v>
      </c>
      <c r="BG209" s="65">
        <v>0</v>
      </c>
      <c r="BH209" s="65">
        <f t="shared" si="122"/>
        <v>0</v>
      </c>
      <c r="BI209" s="65">
        <v>3.7893384714193963E-3</v>
      </c>
      <c r="BJ209" s="65">
        <v>7.2219547424169476E-4</v>
      </c>
      <c r="BK209" s="65">
        <f t="shared" si="123"/>
        <v>-3.0671429971777017E-3</v>
      </c>
      <c r="BL209" s="65">
        <v>2.5305073859987155E-2</v>
      </c>
      <c r="BM209" s="65">
        <v>1.280693307655272E-2</v>
      </c>
      <c r="BN209" s="65">
        <f t="shared" si="124"/>
        <v>-1.2498140783434435E-2</v>
      </c>
      <c r="BO209" s="65">
        <v>0.63904945407835578</v>
      </c>
      <c r="BP209" s="65">
        <v>0.34268977692184244</v>
      </c>
      <c r="BQ209" s="65">
        <f t="shared" si="125"/>
        <v>-0.29635967715651335</v>
      </c>
      <c r="BR209" s="65">
        <v>0</v>
      </c>
      <c r="BS209" s="65">
        <v>0</v>
      </c>
      <c r="BT209" s="65">
        <f t="shared" si="126"/>
        <v>0</v>
      </c>
      <c r="BU209" s="65">
        <v>1.8946692357096982E-2</v>
      </c>
      <c r="BV209" s="65">
        <v>2.3302840635532018E-2</v>
      </c>
      <c r="BW209" s="65">
        <f t="shared" si="127"/>
        <v>4.3561482784350361E-3</v>
      </c>
      <c r="BX209" s="65">
        <v>0.26191393705844573</v>
      </c>
      <c r="BY209" s="65">
        <v>0.39382121649815438</v>
      </c>
      <c r="BZ209" s="65">
        <f t="shared" si="128"/>
        <v>0.13190727943970865</v>
      </c>
      <c r="CA209" s="65">
        <v>0</v>
      </c>
      <c r="CB209" s="65">
        <v>0.3418873375060183</v>
      </c>
      <c r="CC209" s="65">
        <f t="shared" si="129"/>
        <v>0.3418873375060183</v>
      </c>
      <c r="CD209" s="65">
        <v>0.11464354527938343</v>
      </c>
      <c r="CE209" s="65">
        <v>2.6400256780613064E-2</v>
      </c>
      <c r="CF209" s="65">
        <f t="shared" si="130"/>
        <v>-8.8243288498770361E-2</v>
      </c>
      <c r="CG209" s="65">
        <v>2.5626204238921001E-2</v>
      </c>
      <c r="CH209" s="65">
        <v>0.12182635211041568</v>
      </c>
      <c r="CI209" s="65">
        <f t="shared" si="131"/>
        <v>9.6200147871494668E-2</v>
      </c>
      <c r="CJ209" s="65">
        <v>0.37193320488118176</v>
      </c>
      <c r="CK209" s="65">
        <v>0.35997432193869366</v>
      </c>
      <c r="CL209" s="65">
        <f t="shared" si="132"/>
        <v>-1.1958882942488092E-2</v>
      </c>
      <c r="CM209" s="65">
        <v>0.11727681438664096</v>
      </c>
      <c r="CN209" s="65">
        <v>3.466538276360135E-2</v>
      </c>
      <c r="CO209" s="65">
        <f t="shared" si="133"/>
        <v>-8.2611431623039605E-2</v>
      </c>
      <c r="CP209" s="65">
        <v>0.11991008349389853</v>
      </c>
      <c r="CQ209" s="65">
        <v>0.1189215214251324</v>
      </c>
      <c r="CR209" s="65">
        <f t="shared" si="134"/>
        <v>-9.8856206876613006E-4</v>
      </c>
      <c r="CS209" s="65">
        <v>0</v>
      </c>
      <c r="CT209" s="65">
        <v>0</v>
      </c>
      <c r="CU209" s="65">
        <f t="shared" si="135"/>
        <v>0</v>
      </c>
      <c r="CV209" s="65">
        <v>3.0122029543994865E-2</v>
      </c>
      <c r="CW209" s="65">
        <v>8.9873214572299791E-3</v>
      </c>
      <c r="CX209" s="65">
        <f t="shared" si="136"/>
        <v>-2.1134708086764886E-2</v>
      </c>
      <c r="CY209" s="65">
        <v>0</v>
      </c>
      <c r="CZ209" s="65">
        <v>0</v>
      </c>
      <c r="DA209" s="65">
        <f t="shared" si="137"/>
        <v>0</v>
      </c>
      <c r="DB209" s="65">
        <v>1.9267822736030829E-4</v>
      </c>
      <c r="DC209" s="65">
        <v>9.1478093403948E-4</v>
      </c>
      <c r="DD209" s="65">
        <f t="shared" si="138"/>
        <v>7.2210270667917174E-4</v>
      </c>
      <c r="DE209" s="65">
        <v>1.5028901734104046E-2</v>
      </c>
      <c r="DF209" s="65">
        <v>4.7825389183116674E-3</v>
      </c>
      <c r="DG209" s="65">
        <f t="shared" si="139"/>
        <v>-1.0246362815792378E-2</v>
      </c>
      <c r="DH209" s="65">
        <v>1.0276172125883109E-3</v>
      </c>
      <c r="DI209" s="65">
        <v>0</v>
      </c>
      <c r="DJ209" s="65">
        <f t="shared" si="140"/>
        <v>-1.0276172125883109E-3</v>
      </c>
      <c r="DK209" s="65">
        <v>2.2800256904303148E-2</v>
      </c>
      <c r="DL209" s="65">
        <v>3.6318407960199008E-2</v>
      </c>
      <c r="DM209" s="65">
        <f t="shared" si="141"/>
        <v>1.351815105589586E-2</v>
      </c>
      <c r="DN209" s="65">
        <v>1.6698779704560053E-2</v>
      </c>
      <c r="DO209" s="65">
        <v>1.5727812550152466E-2</v>
      </c>
      <c r="DP209" s="65">
        <f t="shared" si="142"/>
        <v>-9.7096715440758707E-4</v>
      </c>
      <c r="DQ209" s="65">
        <v>0</v>
      </c>
      <c r="DR209" s="65">
        <v>0</v>
      </c>
      <c r="DS209" s="65">
        <f t="shared" si="143"/>
        <v>0</v>
      </c>
      <c r="DT209" s="65">
        <v>5.5234425176621709E-3</v>
      </c>
      <c r="DU209" s="65">
        <v>1.9788155994222435E-2</v>
      </c>
      <c r="DV209" s="65">
        <f t="shared" si="144"/>
        <v>1.4264713476560265E-2</v>
      </c>
      <c r="DW209" s="65">
        <v>0.13243416827231858</v>
      </c>
      <c r="DX209" s="65">
        <v>2.2468303643074949E-4</v>
      </c>
      <c r="DY209" s="65">
        <f t="shared" si="145"/>
        <v>-0.13220948523588782</v>
      </c>
      <c r="DZ209" s="65">
        <v>0.12125883108542068</v>
      </c>
      <c r="EA209" s="65">
        <v>0.25324987963408763</v>
      </c>
      <c r="EB209" s="65">
        <f t="shared" si="146"/>
        <v>0.13199104854866694</v>
      </c>
      <c r="EC209" s="65">
        <v>2.5690430314707774E-3</v>
      </c>
      <c r="ED209" s="65">
        <v>2.1665864227250844E-3</v>
      </c>
      <c r="EE209" s="65">
        <f t="shared" si="147"/>
        <v>-4.02456608745693E-4</v>
      </c>
      <c r="EF209" s="65">
        <v>6.1657032755298652E-3</v>
      </c>
      <c r="EG209" s="65">
        <v>0</v>
      </c>
      <c r="EH209" s="65">
        <f t="shared" si="148"/>
        <v>-6.1657032755298652E-3</v>
      </c>
      <c r="EI209" s="65">
        <v>1.9267822736030829E-4</v>
      </c>
      <c r="EJ209" s="65">
        <v>8.1688332530893918E-3</v>
      </c>
      <c r="EK209" s="65">
        <f t="shared" si="149"/>
        <v>7.9761550257290842E-3</v>
      </c>
      <c r="EL209" s="65">
        <v>3.5387283236994218</v>
      </c>
      <c r="EM209" s="65">
        <v>0.26390627507623171</v>
      </c>
      <c r="EN209" s="65">
        <f t="shared" si="150"/>
        <v>-3.2748220486231903</v>
      </c>
      <c r="EO209" s="65">
        <v>0.20802825947334619</v>
      </c>
      <c r="EP209" s="65">
        <v>0.96931471673888625</v>
      </c>
      <c r="EQ209" s="65">
        <f t="shared" si="151"/>
        <v>0.76128645726554001</v>
      </c>
      <c r="ER209" s="65">
        <v>0.42305716120745018</v>
      </c>
      <c r="ES209" s="65">
        <v>3.9544214411811912E-2</v>
      </c>
      <c r="ET209" s="65">
        <f t="shared" si="152"/>
        <v>-0.3835129467956383</v>
      </c>
      <c r="EU209" s="65">
        <v>5.3154784842646112</v>
      </c>
      <c r="EV209" s="65">
        <v>9.2360776761354513E-2</v>
      </c>
      <c r="EW209" s="65">
        <f t="shared" si="153"/>
        <v>-5.2231177075032571</v>
      </c>
      <c r="EX209" s="65">
        <v>0.60867052023121382</v>
      </c>
      <c r="EY209" s="65">
        <v>1.0108329321136253</v>
      </c>
      <c r="EZ209" s="65">
        <f t="shared" si="154"/>
        <v>0.40216241188241153</v>
      </c>
      <c r="FA209" s="65">
        <v>0.36730892742453436</v>
      </c>
      <c r="FB209" s="65">
        <v>0.1504894880436527</v>
      </c>
      <c r="FC209" s="65">
        <f t="shared" si="155"/>
        <v>-0.21681943938088166</v>
      </c>
      <c r="FD209" s="72">
        <v>3.5960086916742915</v>
      </c>
      <c r="FE209" s="66" t="s">
        <v>0</v>
      </c>
      <c r="FF209" s="66" t="s">
        <v>0</v>
      </c>
      <c r="FG209" s="67">
        <v>2.2765957446808511</v>
      </c>
      <c r="FH209" s="67">
        <v>-1</v>
      </c>
      <c r="FI209" s="67" t="s">
        <v>0</v>
      </c>
      <c r="FJ209" s="67">
        <v>-0.23728813559322037</v>
      </c>
      <c r="FK209" s="67">
        <v>1.0253807106598982</v>
      </c>
      <c r="FL209" s="67">
        <v>1.1460301507537691</v>
      </c>
      <c r="FM209" s="67" t="s">
        <v>0</v>
      </c>
      <c r="FN209" s="67">
        <v>3.9220338983050853</v>
      </c>
      <c r="FO209" s="67">
        <v>5.0174104953408536</v>
      </c>
      <c r="FP209" s="67" t="s">
        <v>0</v>
      </c>
      <c r="FQ209" s="67">
        <v>-7.8431372549019551E-2</v>
      </c>
      <c r="FR209" s="67">
        <v>18.025062656641605</v>
      </c>
      <c r="FS209" s="67">
        <v>2.8732515973061652</v>
      </c>
      <c r="FT209" s="67">
        <v>0.18291347207009867</v>
      </c>
      <c r="FU209" s="67">
        <v>2.9689341189073377</v>
      </c>
      <c r="FV209" s="67" t="s">
        <v>0</v>
      </c>
      <c r="FW209" s="67">
        <v>0.19402985074626855</v>
      </c>
      <c r="FX209" s="67" t="s">
        <v>0</v>
      </c>
      <c r="FY209" s="67">
        <v>18</v>
      </c>
      <c r="FZ209" s="67">
        <v>0.27350427350427342</v>
      </c>
      <c r="GA209" s="67">
        <v>-1</v>
      </c>
      <c r="GB209" s="67">
        <v>5.3746478873239445</v>
      </c>
      <c r="GC209" s="67">
        <v>2.7692307692307692</v>
      </c>
      <c r="GD209" s="67" t="s">
        <v>0</v>
      </c>
      <c r="GE209" s="67">
        <v>13.337209302325581</v>
      </c>
      <c r="GF209" s="67">
        <v>-0.99321047526673134</v>
      </c>
      <c r="GG209" s="67">
        <v>7.3580508474576263</v>
      </c>
      <c r="GH209" s="67">
        <v>2.375</v>
      </c>
      <c r="GI209" s="67">
        <v>-1</v>
      </c>
      <c r="GJ209" s="67">
        <v>168.66666666666666</v>
      </c>
      <c r="GK209" s="67">
        <v>-0.70154996551598969</v>
      </c>
      <c r="GL209" s="67">
        <v>17.647113306576102</v>
      </c>
      <c r="GM209" s="67">
        <v>-0.62592986184909671</v>
      </c>
      <c r="GN209" s="67">
        <v>-0.93046325608370994</v>
      </c>
      <c r="GO209" s="67">
        <v>5.6460905349794235</v>
      </c>
      <c r="GP209" s="67">
        <v>0.63962231159293581</v>
      </c>
    </row>
    <row r="210" spans="1:198" ht="13.8">
      <c r="A210" s="2">
        <v>4124020</v>
      </c>
      <c r="B210" s="2" t="s">
        <v>477</v>
      </c>
      <c r="C210" s="64">
        <v>1</v>
      </c>
      <c r="D210" s="64">
        <v>0</v>
      </c>
      <c r="E210" s="64">
        <v>0</v>
      </c>
      <c r="F210" s="64">
        <v>0</v>
      </c>
      <c r="G210" s="65">
        <v>10734</v>
      </c>
      <c r="H210" s="65">
        <v>10332</v>
      </c>
      <c r="I210" s="65">
        <v>7514</v>
      </c>
      <c r="J210" s="65">
        <v>8035</v>
      </c>
      <c r="K210" s="66">
        <v>0.70001863238308182</v>
      </c>
      <c r="L210" s="66">
        <v>0.77768099109562527</v>
      </c>
      <c r="M210" s="65">
        <v>3220</v>
      </c>
      <c r="N210" s="65">
        <v>2297</v>
      </c>
      <c r="O210" s="65">
        <v>39366</v>
      </c>
      <c r="P210" s="65">
        <v>172889</v>
      </c>
      <c r="Q210" s="65">
        <v>17991</v>
      </c>
      <c r="R210" s="65">
        <v>42596</v>
      </c>
      <c r="S210" s="65">
        <v>1843412.0912456133</v>
      </c>
      <c r="T210" s="65">
        <v>5856691.2441864675</v>
      </c>
      <c r="U210" s="65">
        <v>1348983.7354924099</v>
      </c>
      <c r="V210" s="65">
        <v>4926380.5322032794</v>
      </c>
      <c r="W210" s="65">
        <v>494428.35575321014</v>
      </c>
      <c r="X210" s="65">
        <v>930310.7119832047</v>
      </c>
      <c r="Y210" s="65">
        <v>385.06834798869431</v>
      </c>
      <c r="Z210" s="65">
        <v>926.23411072228669</v>
      </c>
      <c r="AA210" s="65">
        <v>426.23733533512342</v>
      </c>
      <c r="AB210" s="65">
        <v>1476.6034821684079</v>
      </c>
      <c r="AC210" s="65">
        <v>1.1069134546151735</v>
      </c>
      <c r="AD210" s="65">
        <v>1.5942011475013997</v>
      </c>
      <c r="AE210" s="65">
        <v>1.4402220343916907</v>
      </c>
      <c r="AF210" s="65">
        <v>1.4128426443220321</v>
      </c>
      <c r="AG210" s="65">
        <v>0.8818351208655385</v>
      </c>
      <c r="AH210" s="65">
        <v>0.6241566422201934</v>
      </c>
      <c r="AI210" s="66">
        <v>0.12254300962671638</v>
      </c>
      <c r="AJ210" s="66">
        <v>0.13828791274361474</v>
      </c>
      <c r="AK210" s="66">
        <v>0.15948359242003862</v>
      </c>
      <c r="AL210" s="66">
        <v>9.0012181568875027E-2</v>
      </c>
      <c r="AM210" s="66">
        <v>-3.8097642155633382E-3</v>
      </c>
      <c r="AN210" s="66">
        <v>-3.3213644769892414E-2</v>
      </c>
      <c r="AO210" s="65">
        <v>347.9</v>
      </c>
      <c r="AP210" s="65">
        <v>326.2</v>
      </c>
      <c r="AQ210" s="65">
        <v>1.0991792192392491</v>
      </c>
      <c r="AR210" s="65">
        <v>1.6595611481516261</v>
      </c>
      <c r="AS210" s="65">
        <f t="shared" si="117"/>
        <v>0.56038192891237704</v>
      </c>
      <c r="AT210" s="65">
        <v>2.1306949771181887E-3</v>
      </c>
      <c r="AU210" s="65">
        <v>0</v>
      </c>
      <c r="AV210" s="65">
        <f t="shared" si="118"/>
        <v>-2.1306949771181887E-3</v>
      </c>
      <c r="AW210" s="65">
        <v>2.7791673614585073E-4</v>
      </c>
      <c r="AX210" s="65">
        <v>0</v>
      </c>
      <c r="AY210" s="65">
        <f t="shared" si="119"/>
        <v>-2.7791673614585073E-4</v>
      </c>
      <c r="AZ210" s="65">
        <v>4.3540288662849945E-3</v>
      </c>
      <c r="BA210" s="65">
        <v>1.0799136069114472E-3</v>
      </c>
      <c r="BB210" s="65">
        <f t="shared" si="120"/>
        <v>-3.2741152593735471E-3</v>
      </c>
      <c r="BC210" s="65">
        <v>5.5583347229170145E-4</v>
      </c>
      <c r="BD210" s="65">
        <v>0</v>
      </c>
      <c r="BE210" s="65">
        <f t="shared" si="121"/>
        <v>-5.5583347229170145E-4</v>
      </c>
      <c r="BF210" s="65">
        <v>0</v>
      </c>
      <c r="BG210" s="65">
        <v>0</v>
      </c>
      <c r="BH210" s="65">
        <f t="shared" si="122"/>
        <v>0</v>
      </c>
      <c r="BI210" s="65">
        <v>6.1141681952087152E-3</v>
      </c>
      <c r="BJ210" s="65">
        <v>1.5979591197921555E-2</v>
      </c>
      <c r="BK210" s="65">
        <f t="shared" si="123"/>
        <v>9.8654230027128403E-3</v>
      </c>
      <c r="BL210" s="65">
        <v>2.5938895373612734E-4</v>
      </c>
      <c r="BM210" s="65">
        <v>0</v>
      </c>
      <c r="BN210" s="65">
        <f t="shared" si="124"/>
        <v>-2.5938895373612734E-4</v>
      </c>
      <c r="BO210" s="65">
        <v>1.950975487743872E-2</v>
      </c>
      <c r="BP210" s="65">
        <v>5.5052117569724855E-2</v>
      </c>
      <c r="BQ210" s="65">
        <f t="shared" si="125"/>
        <v>3.5542362692286139E-2</v>
      </c>
      <c r="BR210" s="65">
        <v>1.1672502918125729E-3</v>
      </c>
      <c r="BS210" s="65">
        <v>1.032960841393558E-3</v>
      </c>
      <c r="BT210" s="65">
        <f t="shared" si="126"/>
        <v>-1.3428945041901491E-4</v>
      </c>
      <c r="BU210" s="65">
        <v>2.0287921738647102E-2</v>
      </c>
      <c r="BV210" s="65">
        <v>2.5824021034838954E-2</v>
      </c>
      <c r="BW210" s="65">
        <f t="shared" si="127"/>
        <v>5.5360992961918515E-3</v>
      </c>
      <c r="BX210" s="65">
        <v>0.26846756711689179</v>
      </c>
      <c r="BY210" s="65">
        <v>0.58231602341377908</v>
      </c>
      <c r="BZ210" s="65">
        <f t="shared" si="128"/>
        <v>0.31384845629688729</v>
      </c>
      <c r="CA210" s="65">
        <v>0.69095658940581406</v>
      </c>
      <c r="CB210" s="65">
        <v>0.83801295896328298</v>
      </c>
      <c r="CC210" s="65">
        <f t="shared" si="129"/>
        <v>0.14705636955746892</v>
      </c>
      <c r="CD210" s="65">
        <v>2.7235840142293367E-3</v>
      </c>
      <c r="CE210" s="65">
        <v>2.8954205402698216E-3</v>
      </c>
      <c r="CF210" s="65">
        <f t="shared" si="130"/>
        <v>1.7183652604048491E-4</v>
      </c>
      <c r="CG210" s="65">
        <v>6.5847738684156901E-2</v>
      </c>
      <c r="CH210" s="65">
        <v>0.13354149059379597</v>
      </c>
      <c r="CI210" s="65">
        <f t="shared" si="131"/>
        <v>6.7693751909639069E-2</v>
      </c>
      <c r="CJ210" s="65">
        <v>7.8928353065421605E-3</v>
      </c>
      <c r="CK210" s="65">
        <v>1.1276489185213009E-2</v>
      </c>
      <c r="CL210" s="65">
        <f t="shared" si="132"/>
        <v>3.3836538786708482E-3</v>
      </c>
      <c r="CM210" s="65">
        <v>7.4111129638893523E-4</v>
      </c>
      <c r="CN210" s="65">
        <v>3.8579522333865466E-3</v>
      </c>
      <c r="CO210" s="65">
        <f t="shared" si="133"/>
        <v>3.1168409369976115E-3</v>
      </c>
      <c r="CP210" s="65">
        <v>0</v>
      </c>
      <c r="CQ210" s="65">
        <v>9.3905531035778003E-5</v>
      </c>
      <c r="CR210" s="65">
        <f t="shared" si="134"/>
        <v>9.3905531035778003E-5</v>
      </c>
      <c r="CS210" s="65">
        <v>1.4081114631389769E-3</v>
      </c>
      <c r="CT210" s="65">
        <v>1.8702851597959121E-3</v>
      </c>
      <c r="CU210" s="65">
        <f t="shared" si="135"/>
        <v>4.6217369665693523E-4</v>
      </c>
      <c r="CV210" s="65">
        <v>6.2994460193059501E-4</v>
      </c>
      <c r="CW210" s="65">
        <v>0</v>
      </c>
      <c r="CX210" s="65">
        <f t="shared" si="136"/>
        <v>-6.2994460193059501E-4</v>
      </c>
      <c r="CY210" s="65">
        <v>0</v>
      </c>
      <c r="CZ210" s="65">
        <v>0</v>
      </c>
      <c r="DA210" s="65">
        <f t="shared" si="137"/>
        <v>0</v>
      </c>
      <c r="DB210" s="65">
        <v>3.3350008337502084E-4</v>
      </c>
      <c r="DC210" s="65">
        <v>4.5387673333959367E-4</v>
      </c>
      <c r="DD210" s="65">
        <f t="shared" si="138"/>
        <v>1.2037664996457283E-4</v>
      </c>
      <c r="DE210" s="65">
        <v>2.4086117132640392E-4</v>
      </c>
      <c r="DF210" s="65">
        <v>0</v>
      </c>
      <c r="DG210" s="65">
        <f t="shared" si="139"/>
        <v>-2.4086117132640392E-4</v>
      </c>
      <c r="DH210" s="65">
        <v>2.4641950604932096E-3</v>
      </c>
      <c r="DI210" s="65">
        <v>4.765705700065734E-3</v>
      </c>
      <c r="DJ210" s="65">
        <f t="shared" si="140"/>
        <v>2.3015106395725244E-3</v>
      </c>
      <c r="DK210" s="65">
        <v>1.8527782409723382E-3</v>
      </c>
      <c r="DL210" s="65">
        <v>6.886405609290387E-4</v>
      </c>
      <c r="DM210" s="65">
        <f t="shared" si="141"/>
        <v>-1.1641376800432994E-3</v>
      </c>
      <c r="DN210" s="65">
        <v>1.8527782409723382E-3</v>
      </c>
      <c r="DO210" s="65">
        <v>6.886405609290387E-4</v>
      </c>
      <c r="DP210" s="65">
        <f t="shared" si="142"/>
        <v>-1.1641376800432994E-3</v>
      </c>
      <c r="DQ210" s="65">
        <v>0</v>
      </c>
      <c r="DR210" s="65">
        <v>0</v>
      </c>
      <c r="DS210" s="65">
        <f t="shared" si="143"/>
        <v>0</v>
      </c>
      <c r="DT210" s="65">
        <v>0</v>
      </c>
      <c r="DU210" s="65">
        <v>0</v>
      </c>
      <c r="DV210" s="65">
        <f t="shared" si="144"/>
        <v>0</v>
      </c>
      <c r="DW210" s="65">
        <v>3.2997980471717335E-2</v>
      </c>
      <c r="DX210" s="65">
        <v>2.191129057501487E-4</v>
      </c>
      <c r="DY210" s="65">
        <f t="shared" si="145"/>
        <v>-3.2778867565967186E-2</v>
      </c>
      <c r="DZ210" s="65">
        <v>2.897745168880737E-2</v>
      </c>
      <c r="EA210" s="65">
        <v>0.16882649388048956</v>
      </c>
      <c r="EB210" s="65">
        <f t="shared" si="146"/>
        <v>0.1398490421916822</v>
      </c>
      <c r="EC210" s="65">
        <v>3.1311952272432514E-3</v>
      </c>
      <c r="ED210" s="65">
        <v>5.9864776035308482E-3</v>
      </c>
      <c r="EE210" s="65">
        <f t="shared" si="147"/>
        <v>2.8552823762875968E-3</v>
      </c>
      <c r="EF210" s="65">
        <v>5.7436125470142479E-4</v>
      </c>
      <c r="EG210" s="65">
        <v>6.1821141265220518E-4</v>
      </c>
      <c r="EH210" s="65">
        <f t="shared" si="148"/>
        <v>4.3850157950780394E-5</v>
      </c>
      <c r="EI210" s="65">
        <v>7.4111129638893515E-5</v>
      </c>
      <c r="EJ210" s="65">
        <v>1.1972955207061695E-3</v>
      </c>
      <c r="EK210" s="65">
        <f t="shared" si="149"/>
        <v>1.1231843910672759E-3</v>
      </c>
      <c r="EL210" s="65">
        <v>1.038519259629815</v>
      </c>
      <c r="EM210" s="65">
        <v>0.17691802047140576</v>
      </c>
      <c r="EN210" s="65">
        <f t="shared" si="150"/>
        <v>-0.86160123915840914</v>
      </c>
      <c r="EO210" s="65">
        <v>4.0649954606933096E-2</v>
      </c>
      <c r="EP210" s="65">
        <v>0.30017685541678407</v>
      </c>
      <c r="EQ210" s="65">
        <f t="shared" si="151"/>
        <v>0.25952690080985097</v>
      </c>
      <c r="ER210" s="65">
        <v>0.23517314212661886</v>
      </c>
      <c r="ES210" s="65">
        <v>8.6236579334522806E-3</v>
      </c>
      <c r="ET210" s="65">
        <f t="shared" si="152"/>
        <v>-0.22654948419316656</v>
      </c>
      <c r="EU210" s="65">
        <v>27.561743834880403</v>
      </c>
      <c r="EV210" s="65">
        <v>0.20453407205684415</v>
      </c>
      <c r="EW210" s="65">
        <f t="shared" si="153"/>
        <v>-27.357209762823558</v>
      </c>
      <c r="EX210" s="65">
        <v>2.526856020602894</v>
      </c>
      <c r="EY210" s="65">
        <v>11.068347575672206</v>
      </c>
      <c r="EZ210" s="65">
        <f t="shared" si="154"/>
        <v>8.541491555069312</v>
      </c>
      <c r="FA210" s="65">
        <v>6.7515239101032007E-2</v>
      </c>
      <c r="FB210" s="65">
        <v>1.0136006510783486</v>
      </c>
      <c r="FC210" s="65">
        <f t="shared" si="155"/>
        <v>0.94608541197731666</v>
      </c>
      <c r="FD210" s="72">
        <v>2.5746890065064227</v>
      </c>
      <c r="FE210" s="66">
        <v>-1</v>
      </c>
      <c r="FF210" s="66">
        <v>-1</v>
      </c>
      <c r="FG210" s="67">
        <v>-0.41276595744680844</v>
      </c>
      <c r="FH210" s="67">
        <v>-1</v>
      </c>
      <c r="FI210" s="67" t="s">
        <v>0</v>
      </c>
      <c r="FJ210" s="67">
        <v>5.1878787878787875</v>
      </c>
      <c r="FK210" s="67">
        <v>-1</v>
      </c>
      <c r="FL210" s="67">
        <v>5.6809116809116809</v>
      </c>
      <c r="FM210" s="67">
        <v>1.0952380952380953</v>
      </c>
      <c r="FN210" s="67">
        <v>2.0136986301369864</v>
      </c>
      <c r="FO210" s="67">
        <v>4.1354727398205657</v>
      </c>
      <c r="FP210" s="67">
        <v>1.8715308502936208</v>
      </c>
      <c r="FQ210" s="67">
        <v>1.5170068027210881</v>
      </c>
      <c r="FR210" s="67">
        <v>3.8016319639842422</v>
      </c>
      <c r="FS210" s="67">
        <v>2.3826291079812205</v>
      </c>
      <c r="FT210" s="67">
        <v>11.324999999999999</v>
      </c>
      <c r="FU210" s="67" t="s">
        <v>0</v>
      </c>
      <c r="FV210" s="67">
        <v>2.1447368421052633</v>
      </c>
      <c r="FW210" s="67">
        <v>-1</v>
      </c>
      <c r="FX210" s="67" t="s">
        <v>0</v>
      </c>
      <c r="FY210" s="67">
        <v>2.2222222222222219</v>
      </c>
      <c r="FZ210" s="67">
        <v>-1</v>
      </c>
      <c r="GA210" s="67">
        <v>3.5789473684210522</v>
      </c>
      <c r="GB210" s="67">
        <v>-0.12000000000000011</v>
      </c>
      <c r="GC210" s="67">
        <v>-0.12000000000000011</v>
      </c>
      <c r="GD210" s="67" t="s">
        <v>0</v>
      </c>
      <c r="GE210" s="67" t="s">
        <v>0</v>
      </c>
      <c r="GF210" s="67">
        <v>-0.9842784952274003</v>
      </c>
      <c r="GG210" s="67">
        <v>12.794117647058822</v>
      </c>
      <c r="GH210" s="67">
        <v>3.5266272189349115</v>
      </c>
      <c r="GI210" s="67">
        <v>1.5483870967741935</v>
      </c>
      <c r="GJ210" s="67">
        <v>37.25</v>
      </c>
      <c r="GK210" s="67">
        <v>-0.59666024405908802</v>
      </c>
      <c r="GL210" s="67">
        <v>16.483591613491338</v>
      </c>
      <c r="GM210" s="67">
        <v>-0.91318049318522021</v>
      </c>
      <c r="GN210" s="67">
        <v>-0.98242997062362614</v>
      </c>
      <c r="GO210" s="67">
        <v>9.3708847208575907</v>
      </c>
      <c r="GP210" s="67">
        <v>34.545005488474203</v>
      </c>
    </row>
    <row r="211" spans="1:198" ht="13.8">
      <c r="A211" s="2">
        <v>4124053</v>
      </c>
      <c r="B211" s="2" t="s">
        <v>478</v>
      </c>
      <c r="C211" s="64">
        <v>1</v>
      </c>
      <c r="D211" s="64">
        <v>0</v>
      </c>
      <c r="E211" s="64">
        <v>0</v>
      </c>
      <c r="F211" s="64">
        <v>0</v>
      </c>
      <c r="G211" s="65">
        <v>18361</v>
      </c>
      <c r="H211" s="65">
        <v>20841</v>
      </c>
      <c r="I211" s="65">
        <v>16292</v>
      </c>
      <c r="J211" s="65">
        <v>18837</v>
      </c>
      <c r="K211" s="66">
        <v>0.88731550569141115</v>
      </c>
      <c r="L211" s="66">
        <v>0.90384338563408662</v>
      </c>
      <c r="M211" s="65">
        <v>2069</v>
      </c>
      <c r="N211" s="65">
        <v>2004</v>
      </c>
      <c r="O211" s="65">
        <v>78562</v>
      </c>
      <c r="P211" s="65">
        <v>180298</v>
      </c>
      <c r="Q211" s="65">
        <v>16107</v>
      </c>
      <c r="R211" s="65">
        <v>32380</v>
      </c>
      <c r="S211" s="65">
        <v>4885237.7601709953</v>
      </c>
      <c r="T211" s="65">
        <v>13921472.524203975</v>
      </c>
      <c r="U211" s="65">
        <v>4426965.8063798631</v>
      </c>
      <c r="V211" s="65">
        <v>12452303.795937253</v>
      </c>
      <c r="W211" s="65">
        <v>458271.95379114011</v>
      </c>
      <c r="X211" s="65">
        <v>1469168.728266737</v>
      </c>
      <c r="Y211" s="65">
        <v>548.98018657379271</v>
      </c>
      <c r="Z211" s="65">
        <v>1104.9046367321325</v>
      </c>
      <c r="AA211" s="65">
        <v>1653.2662106264045</v>
      </c>
      <c r="AB211" s="65">
        <v>2636.0507345933311</v>
      </c>
      <c r="AC211" s="65">
        <v>3.0115225486451616</v>
      </c>
      <c r="AD211" s="65">
        <v>2.3857721716054323</v>
      </c>
      <c r="AE211" s="65">
        <v>0.79221461339505994</v>
      </c>
      <c r="AF211" s="65">
        <v>1.2137283179092362</v>
      </c>
      <c r="AG211" s="65">
        <v>1.1413324381705707</v>
      </c>
      <c r="AH211" s="65">
        <v>0.94035248360739054</v>
      </c>
      <c r="AI211" s="66">
        <v>0.11040126259254945</v>
      </c>
      <c r="AJ211" s="66">
        <v>0.10895609956474184</v>
      </c>
      <c r="AK211" s="66">
        <v>8.6620359184793827E-2</v>
      </c>
      <c r="AL211" s="66">
        <v>7.2324475065867588E-2</v>
      </c>
      <c r="AM211" s="66">
        <v>1.2749931075495935E-2</v>
      </c>
      <c r="AN211" s="66">
        <v>-3.1869324695404933E-3</v>
      </c>
      <c r="AO211" s="65">
        <v>288.5</v>
      </c>
      <c r="AP211" s="65">
        <v>259.39999999999998</v>
      </c>
      <c r="AQ211" s="65">
        <v>1.0636162331077585</v>
      </c>
      <c r="AR211" s="65">
        <v>1.7571957998764669</v>
      </c>
      <c r="AS211" s="65">
        <f t="shared" si="117"/>
        <v>0.69357956676870836</v>
      </c>
      <c r="AT211" s="65">
        <v>0</v>
      </c>
      <c r="AU211" s="65">
        <v>0</v>
      </c>
      <c r="AV211" s="65">
        <f t="shared" si="118"/>
        <v>0</v>
      </c>
      <c r="AW211" s="65">
        <v>1.4486455164421268E-4</v>
      </c>
      <c r="AX211" s="65">
        <v>0</v>
      </c>
      <c r="AY211" s="65">
        <f t="shared" si="119"/>
        <v>-1.4486455164421268E-4</v>
      </c>
      <c r="AZ211" s="65">
        <v>3.1042403923759858E-4</v>
      </c>
      <c r="BA211" s="65">
        <v>8.0296479308214952E-4</v>
      </c>
      <c r="BB211" s="65">
        <f t="shared" si="120"/>
        <v>4.9254075384455088E-4</v>
      </c>
      <c r="BC211" s="65">
        <v>2.8000248339231391E-2</v>
      </c>
      <c r="BD211" s="65">
        <v>3.1397982293596871E-3</v>
      </c>
      <c r="BE211" s="65">
        <f t="shared" si="121"/>
        <v>-2.4860450109871705E-2</v>
      </c>
      <c r="BF211" s="65">
        <v>0</v>
      </c>
      <c r="BG211" s="65">
        <v>0</v>
      </c>
      <c r="BH211" s="65">
        <f t="shared" si="122"/>
        <v>0</v>
      </c>
      <c r="BI211" s="65">
        <v>4.0355125100887809E-3</v>
      </c>
      <c r="BJ211" s="65">
        <v>4.2310067943174797E-3</v>
      </c>
      <c r="BK211" s="65">
        <f t="shared" si="123"/>
        <v>1.9549428422869879E-4</v>
      </c>
      <c r="BL211" s="65">
        <v>0</v>
      </c>
      <c r="BM211" s="65">
        <v>0</v>
      </c>
      <c r="BN211" s="65">
        <f t="shared" si="124"/>
        <v>0</v>
      </c>
      <c r="BO211" s="65">
        <v>7.0362782227189008E-4</v>
      </c>
      <c r="BP211" s="65">
        <v>1.9374099238212889E-2</v>
      </c>
      <c r="BQ211" s="65">
        <f t="shared" si="125"/>
        <v>1.8670471415940998E-2</v>
      </c>
      <c r="BR211" s="65">
        <v>2.8352062250367334E-3</v>
      </c>
      <c r="BS211" s="65">
        <v>3.5927527280214121E-3</v>
      </c>
      <c r="BT211" s="65">
        <f t="shared" si="126"/>
        <v>7.5754650298467865E-4</v>
      </c>
      <c r="BU211" s="65">
        <v>8.153804763974256E-3</v>
      </c>
      <c r="BV211" s="65">
        <v>4.143504220712374E-2</v>
      </c>
      <c r="BW211" s="65">
        <f t="shared" si="127"/>
        <v>3.3281237443149481E-2</v>
      </c>
      <c r="BX211" s="65">
        <v>0.22365017280271518</v>
      </c>
      <c r="BY211" s="65">
        <v>0.58112003294214543</v>
      </c>
      <c r="BZ211" s="65">
        <f t="shared" si="128"/>
        <v>0.35746986013943027</v>
      </c>
      <c r="CA211" s="65">
        <v>0.72982761118354345</v>
      </c>
      <c r="CB211" s="65">
        <v>1.0698991146798436</v>
      </c>
      <c r="CC211" s="65">
        <f t="shared" si="129"/>
        <v>0.34007150349630011</v>
      </c>
      <c r="CD211" s="65">
        <v>1.1796113491028745E-3</v>
      </c>
      <c r="CE211" s="65">
        <v>0</v>
      </c>
      <c r="CF211" s="65">
        <f t="shared" si="130"/>
        <v>-1.1796113491028745E-3</v>
      </c>
      <c r="CG211" s="65">
        <v>5.6166056166056161E-2</v>
      </c>
      <c r="CH211" s="65">
        <v>2.9133209800288246E-2</v>
      </c>
      <c r="CI211" s="65">
        <f t="shared" si="131"/>
        <v>-2.7032846365767915E-2</v>
      </c>
      <c r="CJ211" s="65">
        <v>1.0368162910535791E-2</v>
      </c>
      <c r="CK211" s="65">
        <v>1.7376981675931644E-2</v>
      </c>
      <c r="CL211" s="65">
        <f t="shared" si="132"/>
        <v>7.0088187653958526E-3</v>
      </c>
      <c r="CM211" s="65">
        <v>6.8500237991763416E-3</v>
      </c>
      <c r="CN211" s="65">
        <v>7.9781758287008429E-3</v>
      </c>
      <c r="CO211" s="65">
        <f t="shared" si="133"/>
        <v>1.1281520295245012E-3</v>
      </c>
      <c r="CP211" s="65">
        <v>5.1737339872933092E-4</v>
      </c>
      <c r="CQ211" s="65">
        <v>1.9559398805847229E-4</v>
      </c>
      <c r="CR211" s="65">
        <f t="shared" si="134"/>
        <v>-3.2177941067085866E-4</v>
      </c>
      <c r="CS211" s="65">
        <v>0</v>
      </c>
      <c r="CT211" s="65">
        <v>0</v>
      </c>
      <c r="CU211" s="65">
        <f t="shared" si="135"/>
        <v>0</v>
      </c>
      <c r="CV211" s="65">
        <v>2.8972910328842536E-4</v>
      </c>
      <c r="CW211" s="65">
        <v>0</v>
      </c>
      <c r="CX211" s="65">
        <f t="shared" si="136"/>
        <v>-2.8972910328842536E-4</v>
      </c>
      <c r="CY211" s="65">
        <v>0</v>
      </c>
      <c r="CZ211" s="65">
        <v>0</v>
      </c>
      <c r="DA211" s="65">
        <f t="shared" si="137"/>
        <v>0</v>
      </c>
      <c r="DB211" s="65">
        <v>1.4900353883404731E-3</v>
      </c>
      <c r="DC211" s="65">
        <v>6.7943174799258799E-4</v>
      </c>
      <c r="DD211" s="65">
        <f t="shared" si="138"/>
        <v>-8.1060364034788509E-4</v>
      </c>
      <c r="DE211" s="65">
        <v>0</v>
      </c>
      <c r="DF211" s="65">
        <v>1.1838583487749641E-3</v>
      </c>
      <c r="DG211" s="65">
        <f t="shared" si="139"/>
        <v>1.1838583487749641E-3</v>
      </c>
      <c r="DH211" s="65">
        <v>1.221001221001221E-3</v>
      </c>
      <c r="DI211" s="65">
        <v>0</v>
      </c>
      <c r="DJ211" s="65">
        <f t="shared" si="140"/>
        <v>-1.221001221001221E-3</v>
      </c>
      <c r="DK211" s="65">
        <v>1.1382214772045279E-3</v>
      </c>
      <c r="DL211" s="65">
        <v>3.2839201152975086E-3</v>
      </c>
      <c r="DM211" s="65">
        <f t="shared" si="141"/>
        <v>2.1456986380929809E-3</v>
      </c>
      <c r="DN211" s="65">
        <v>1.1382214772045279E-3</v>
      </c>
      <c r="DO211" s="65">
        <v>2.7794935145151328E-3</v>
      </c>
      <c r="DP211" s="65">
        <f t="shared" si="142"/>
        <v>1.641272037310605E-3</v>
      </c>
      <c r="DQ211" s="65">
        <v>0</v>
      </c>
      <c r="DR211" s="65">
        <v>0</v>
      </c>
      <c r="DS211" s="65">
        <f t="shared" si="143"/>
        <v>0</v>
      </c>
      <c r="DT211" s="65">
        <v>0</v>
      </c>
      <c r="DU211" s="65">
        <v>5.0442660078237587E-4</v>
      </c>
      <c r="DV211" s="65">
        <f t="shared" si="144"/>
        <v>5.0442660078237587E-4</v>
      </c>
      <c r="DW211" s="65">
        <v>8.6339272779950751E-2</v>
      </c>
      <c r="DX211" s="65">
        <v>6.1766522544780725E-5</v>
      </c>
      <c r="DY211" s="65">
        <f t="shared" si="145"/>
        <v>-8.6277506257405975E-2</v>
      </c>
      <c r="DZ211" s="65">
        <v>7.2825479605140617E-2</v>
      </c>
      <c r="EA211" s="65">
        <v>9.1136504014823969E-2</v>
      </c>
      <c r="EB211" s="65">
        <f t="shared" si="146"/>
        <v>1.8311024409683352E-2</v>
      </c>
      <c r="EC211" s="65">
        <v>8.8367376502969733E-3</v>
      </c>
      <c r="ED211" s="65">
        <v>9.5738109944410125E-3</v>
      </c>
      <c r="EE211" s="65">
        <f t="shared" si="147"/>
        <v>7.370733441440392E-4</v>
      </c>
      <c r="EF211" s="65">
        <v>1.738374619730552E-3</v>
      </c>
      <c r="EG211" s="65">
        <v>4.3133621577105203E-3</v>
      </c>
      <c r="EH211" s="65">
        <f t="shared" si="148"/>
        <v>2.5749875379799682E-3</v>
      </c>
      <c r="EI211" s="65">
        <v>0</v>
      </c>
      <c r="EJ211" s="65">
        <v>2.6044883673049207E-3</v>
      </c>
      <c r="EK211" s="65">
        <f t="shared" si="149"/>
        <v>2.6044883673049207E-3</v>
      </c>
      <c r="EL211" s="65">
        <v>0.69820574905320665</v>
      </c>
      <c r="EM211" s="65">
        <v>0.1076899320568252</v>
      </c>
      <c r="EN211" s="65">
        <f t="shared" si="150"/>
        <v>-0.59051581699638145</v>
      </c>
      <c r="EO211" s="65">
        <v>1.514869311479481E-2</v>
      </c>
      <c r="EP211" s="65">
        <v>0.20658842907144326</v>
      </c>
      <c r="EQ211" s="65">
        <f t="shared" si="151"/>
        <v>0.19143973595664845</v>
      </c>
      <c r="ER211" s="65">
        <v>0.24314480246683637</v>
      </c>
      <c r="ES211" s="65">
        <v>6.6810788552604493E-3</v>
      </c>
      <c r="ET211" s="65">
        <f t="shared" si="152"/>
        <v>-0.23646372361157592</v>
      </c>
      <c r="EU211" s="65">
        <v>16.931561846816084</v>
      </c>
      <c r="EV211" s="65">
        <v>6.905497220506486E-2</v>
      </c>
      <c r="EW211" s="65">
        <f t="shared" si="153"/>
        <v>-16.862506874611018</v>
      </c>
      <c r="EX211" s="65">
        <v>1.3161979263674179</v>
      </c>
      <c r="EY211" s="65">
        <v>12.644327774346303</v>
      </c>
      <c r="EZ211" s="65">
        <f t="shared" si="154"/>
        <v>11.328129847978886</v>
      </c>
      <c r="FA211" s="65">
        <v>0.13615198360961073</v>
      </c>
      <c r="FB211" s="65">
        <v>0.89201152975087494</v>
      </c>
      <c r="FC211" s="65">
        <f t="shared" si="155"/>
        <v>0.75585954614126427</v>
      </c>
      <c r="FD211" s="72">
        <v>2.3212180173168595</v>
      </c>
      <c r="FE211" s="66" t="s">
        <v>0</v>
      </c>
      <c r="FF211" s="66">
        <v>-1</v>
      </c>
      <c r="FG211" s="67">
        <v>4.2</v>
      </c>
      <c r="FH211" s="67">
        <v>-0.77457501847745747</v>
      </c>
      <c r="FI211" s="67" t="s">
        <v>0</v>
      </c>
      <c r="FJ211" s="67">
        <v>1.1076923076923078</v>
      </c>
      <c r="FK211" s="67" t="s">
        <v>0</v>
      </c>
      <c r="FL211" s="67">
        <v>54.352941176470587</v>
      </c>
      <c r="FM211" s="67">
        <v>1.5474452554744524</v>
      </c>
      <c r="FN211" s="67">
        <v>9.2157360406091371</v>
      </c>
      <c r="FO211" s="67">
        <v>4.2234662718608309</v>
      </c>
      <c r="FP211" s="67">
        <v>1.9470311348040608</v>
      </c>
      <c r="FQ211" s="67">
        <v>-1</v>
      </c>
      <c r="FR211" s="67">
        <v>4.2741341193810012E-2</v>
      </c>
      <c r="FS211" s="67">
        <v>2.3692614770459079</v>
      </c>
      <c r="FT211" s="67">
        <v>1.3413897280966767</v>
      </c>
      <c r="FU211" s="67">
        <v>-0.2400000000000001</v>
      </c>
      <c r="FV211" s="67" t="s">
        <v>0</v>
      </c>
      <c r="FW211" s="67">
        <v>-1</v>
      </c>
      <c r="FX211" s="67" t="s">
        <v>0</v>
      </c>
      <c r="FY211" s="67">
        <v>-8.333333333333337E-2</v>
      </c>
      <c r="FZ211" s="67" t="s">
        <v>0</v>
      </c>
      <c r="GA211" s="67">
        <v>-1</v>
      </c>
      <c r="GB211" s="67">
        <v>4.8</v>
      </c>
      <c r="GC211" s="67">
        <v>3.9090909090909092</v>
      </c>
      <c r="GD211" s="67" t="s">
        <v>0</v>
      </c>
      <c r="GE211" s="67" t="s">
        <v>0</v>
      </c>
      <c r="GF211" s="67">
        <v>-0.99856184084372002</v>
      </c>
      <c r="GG211" s="67">
        <v>1.5157715260017048</v>
      </c>
      <c r="GH211" s="67">
        <v>1.1779859484777515</v>
      </c>
      <c r="GI211" s="67">
        <v>3.9880952380952381</v>
      </c>
      <c r="GJ211" s="67" t="s">
        <v>0</v>
      </c>
      <c r="GK211" s="67">
        <v>-0.68993419882624929</v>
      </c>
      <c r="GL211" s="67">
        <v>26.415300546448087</v>
      </c>
      <c r="GM211" s="67">
        <v>-0.94476125627712992</v>
      </c>
      <c r="GN211" s="67">
        <v>-0.99180101448389657</v>
      </c>
      <c r="GO211" s="67">
        <v>18.312421383647798</v>
      </c>
      <c r="GP211" s="67">
        <v>12.170694634442924</v>
      </c>
    </row>
    <row r="212" spans="1:198" ht="13.8">
      <c r="A212" s="2">
        <v>4124103</v>
      </c>
      <c r="B212" s="2" t="s">
        <v>479</v>
      </c>
      <c r="C212" s="64">
        <v>1</v>
      </c>
      <c r="D212" s="64">
        <v>0</v>
      </c>
      <c r="E212" s="64">
        <v>0</v>
      </c>
      <c r="F212" s="64">
        <v>0</v>
      </c>
      <c r="G212" s="65">
        <v>39947</v>
      </c>
      <c r="H212" s="65">
        <v>42707</v>
      </c>
      <c r="I212" s="65">
        <v>32621</v>
      </c>
      <c r="J212" s="65">
        <v>36944</v>
      </c>
      <c r="K212" s="66">
        <v>0.8166070042806719</v>
      </c>
      <c r="L212" s="66">
        <v>0.86505725056782257</v>
      </c>
      <c r="M212" s="65">
        <v>7326</v>
      </c>
      <c r="N212" s="65">
        <v>5763</v>
      </c>
      <c r="O212" s="65">
        <v>125236</v>
      </c>
      <c r="P212" s="65">
        <v>445181</v>
      </c>
      <c r="Q212" s="65">
        <v>13070</v>
      </c>
      <c r="R212" s="65">
        <v>57432</v>
      </c>
      <c r="S212" s="65">
        <v>9637759.0281175543</v>
      </c>
      <c r="T212" s="65">
        <v>31867983.084279496</v>
      </c>
      <c r="U212" s="65">
        <v>8494403.0278787874</v>
      </c>
      <c r="V212" s="65">
        <v>26068711.100403771</v>
      </c>
      <c r="W212" s="65">
        <v>1143356.0002387192</v>
      </c>
      <c r="X212" s="65">
        <v>5799271.9838757878</v>
      </c>
      <c r="Y212" s="65">
        <v>469.22264610668083</v>
      </c>
      <c r="Z212" s="65">
        <v>1191.4418302478632</v>
      </c>
      <c r="AA212" s="65">
        <v>865.17804384382293</v>
      </c>
      <c r="AB212" s="65">
        <v>5815.0765306959092</v>
      </c>
      <c r="AC212" s="65">
        <v>1.8438539806689531</v>
      </c>
      <c r="AD212" s="65">
        <v>4.880705363086137</v>
      </c>
      <c r="AE212" s="65">
        <v>2.6470129491031655</v>
      </c>
      <c r="AF212" s="65">
        <v>2.4181761662951673</v>
      </c>
      <c r="AG212" s="65">
        <v>9.3663109342007509</v>
      </c>
      <c r="AH212" s="65">
        <v>3.8732955293950577</v>
      </c>
      <c r="AI212" s="66">
        <v>0.12703616313640609</v>
      </c>
      <c r="AJ212" s="66">
        <v>0.11866144341140239</v>
      </c>
      <c r="AK212" s="66">
        <v>0.13522185452848734</v>
      </c>
      <c r="AL212" s="66">
        <v>0.15954560803264228</v>
      </c>
      <c r="AM212" s="66">
        <v>6.7032937432962569E-3</v>
      </c>
      <c r="AN212" s="66">
        <v>-2.3711507033263635E-2</v>
      </c>
      <c r="AO212" s="65">
        <v>720.7</v>
      </c>
      <c r="AP212" s="65">
        <v>721.5</v>
      </c>
      <c r="AQ212" s="65">
        <v>0.9010456516194848</v>
      </c>
      <c r="AR212" s="65">
        <v>0.8882562566745601</v>
      </c>
      <c r="AS212" s="65">
        <f t="shared" si="117"/>
        <v>-1.2789394944924704E-2</v>
      </c>
      <c r="AT212" s="65">
        <v>5.9015557255802091E-2</v>
      </c>
      <c r="AU212" s="65">
        <v>0</v>
      </c>
      <c r="AV212" s="65">
        <f t="shared" si="118"/>
        <v>-5.9015557255802091E-2</v>
      </c>
      <c r="AW212" s="65">
        <v>7.1410354501402708E-4</v>
      </c>
      <c r="AX212" s="65">
        <v>7.8353531132469706E-4</v>
      </c>
      <c r="AY212" s="65">
        <f t="shared" si="119"/>
        <v>6.9431766310669983E-5</v>
      </c>
      <c r="AZ212" s="65">
        <v>1.8133129303749045E-2</v>
      </c>
      <c r="BA212" s="65">
        <v>1.1782049496215816E-3</v>
      </c>
      <c r="BB212" s="65">
        <f t="shared" si="120"/>
        <v>-1.6954924354127463E-2</v>
      </c>
      <c r="BC212" s="65">
        <v>5.1007396072430501E-4</v>
      </c>
      <c r="BD212" s="65">
        <v>0</v>
      </c>
      <c r="BE212" s="65">
        <f t="shared" si="121"/>
        <v>-5.1007396072430501E-4</v>
      </c>
      <c r="BF212" s="65">
        <v>0</v>
      </c>
      <c r="BG212" s="65">
        <v>0</v>
      </c>
      <c r="BH212" s="65">
        <f t="shared" si="122"/>
        <v>0</v>
      </c>
      <c r="BI212" s="65">
        <v>0.21790359602142312</v>
      </c>
      <c r="BJ212" s="65">
        <v>0.27098133444769468</v>
      </c>
      <c r="BK212" s="65">
        <f t="shared" si="123"/>
        <v>5.3077738426271559E-2</v>
      </c>
      <c r="BL212" s="65">
        <v>0</v>
      </c>
      <c r="BM212" s="65">
        <v>0</v>
      </c>
      <c r="BN212" s="65">
        <f t="shared" si="124"/>
        <v>0</v>
      </c>
      <c r="BO212" s="65">
        <v>2.996684519255292E-2</v>
      </c>
      <c r="BP212" s="65">
        <v>2.9077865998049866E-2</v>
      </c>
      <c r="BQ212" s="65">
        <f t="shared" si="125"/>
        <v>-8.889791945030541E-4</v>
      </c>
      <c r="BR212" s="65">
        <v>0</v>
      </c>
      <c r="BS212" s="65">
        <v>0</v>
      </c>
      <c r="BT212" s="65">
        <f t="shared" si="126"/>
        <v>0</v>
      </c>
      <c r="BU212" s="65">
        <v>3.9530731956133637E-3</v>
      </c>
      <c r="BV212" s="65">
        <v>2.7336676417328318E-3</v>
      </c>
      <c r="BW212" s="65">
        <f t="shared" si="127"/>
        <v>-1.2194055538805319E-3</v>
      </c>
      <c r="BX212" s="65">
        <v>0.2275694975771487</v>
      </c>
      <c r="BY212" s="65">
        <v>0.17327738310813948</v>
      </c>
      <c r="BZ212" s="65">
        <f t="shared" si="128"/>
        <v>-5.4292114469009223E-2</v>
      </c>
      <c r="CA212" s="65">
        <v>0.25837796480489672</v>
      </c>
      <c r="CB212" s="65">
        <v>0.28204949621581465</v>
      </c>
      <c r="CC212" s="65">
        <f t="shared" si="129"/>
        <v>2.3671531410917934E-2</v>
      </c>
      <c r="CD212" s="65">
        <v>3.3435348125478194E-2</v>
      </c>
      <c r="CE212" s="65">
        <v>1.8787435575985514E-2</v>
      </c>
      <c r="CF212" s="65">
        <f t="shared" si="130"/>
        <v>-1.464791254949268E-2</v>
      </c>
      <c r="CG212" s="65">
        <v>4.9120122417750572E-2</v>
      </c>
      <c r="CH212" s="65">
        <v>0.10137205738960858</v>
      </c>
      <c r="CI212" s="65">
        <f t="shared" si="131"/>
        <v>5.2251934971858011E-2</v>
      </c>
      <c r="CJ212" s="65">
        <v>0.41333843407294057</v>
      </c>
      <c r="CK212" s="65">
        <v>0.21802595533268329</v>
      </c>
      <c r="CL212" s="65">
        <f t="shared" si="132"/>
        <v>-0.19531247874025728</v>
      </c>
      <c r="CM212" s="65">
        <v>1.894924764090793E-2</v>
      </c>
      <c r="CN212" s="65">
        <v>8.0326879323954128E-3</v>
      </c>
      <c r="CO212" s="65">
        <f t="shared" si="133"/>
        <v>-1.0916559708512517E-2</v>
      </c>
      <c r="CP212" s="65">
        <v>0.37651109410864575</v>
      </c>
      <c r="CQ212" s="65">
        <v>0.19705622881552678</v>
      </c>
      <c r="CR212" s="65">
        <f t="shared" si="134"/>
        <v>-0.17945486529311896</v>
      </c>
      <c r="CS212" s="65">
        <v>0</v>
      </c>
      <c r="CT212" s="65">
        <v>0</v>
      </c>
      <c r="CU212" s="65">
        <f t="shared" si="135"/>
        <v>0</v>
      </c>
      <c r="CV212" s="65">
        <v>5.4832950777862792E-3</v>
      </c>
      <c r="CW212" s="65">
        <v>3.4243395087523794E-3</v>
      </c>
      <c r="CX212" s="65">
        <f t="shared" si="136"/>
        <v>-2.0589555690338998E-3</v>
      </c>
      <c r="CY212" s="65">
        <v>0</v>
      </c>
      <c r="CZ212" s="65">
        <v>2.3331940381668757E-3</v>
      </c>
      <c r="DA212" s="65">
        <f t="shared" si="137"/>
        <v>2.3331940381668757E-3</v>
      </c>
      <c r="DB212" s="65">
        <v>0</v>
      </c>
      <c r="DC212" s="65">
        <v>0</v>
      </c>
      <c r="DD212" s="65">
        <f t="shared" si="138"/>
        <v>0</v>
      </c>
      <c r="DE212" s="65">
        <v>1.2496812037745472E-3</v>
      </c>
      <c r="DF212" s="65">
        <v>1.6715419974926871E-3</v>
      </c>
      <c r="DG212" s="65">
        <f t="shared" si="139"/>
        <v>4.2186079371813985E-4</v>
      </c>
      <c r="DH212" s="65">
        <v>7.6511094108645756E-3</v>
      </c>
      <c r="DI212" s="65">
        <v>1.8398569902957703E-3</v>
      </c>
      <c r="DJ212" s="65">
        <f t="shared" si="140"/>
        <v>-5.8112524205688049E-3</v>
      </c>
      <c r="DK212" s="65">
        <v>6.2229023208365212E-3</v>
      </c>
      <c r="DL212" s="65">
        <v>5.187584157496402E-2</v>
      </c>
      <c r="DM212" s="65">
        <f t="shared" si="141"/>
        <v>4.56529392541275E-2</v>
      </c>
      <c r="DN212" s="65">
        <v>1.530221882172915E-3</v>
      </c>
      <c r="DO212" s="65">
        <v>3.2745972048103263E-2</v>
      </c>
      <c r="DP212" s="65">
        <f t="shared" si="142"/>
        <v>3.1215750165930346E-2</v>
      </c>
      <c r="DQ212" s="65">
        <v>0</v>
      </c>
      <c r="DR212" s="65">
        <v>0</v>
      </c>
      <c r="DS212" s="65">
        <f t="shared" si="143"/>
        <v>0</v>
      </c>
      <c r="DT212" s="65">
        <v>4.6926804386636066E-3</v>
      </c>
      <c r="DU212" s="65">
        <v>1.899057436040303E-2</v>
      </c>
      <c r="DV212" s="65">
        <f t="shared" si="144"/>
        <v>1.4297893921739423E-2</v>
      </c>
      <c r="DW212" s="65">
        <v>0.11476664116296863</v>
      </c>
      <c r="DX212" s="65">
        <v>1.7411895807215488E-5</v>
      </c>
      <c r="DY212" s="65">
        <f t="shared" si="145"/>
        <v>-0.11474922926716141</v>
      </c>
      <c r="DZ212" s="65">
        <v>0.10910482019892885</v>
      </c>
      <c r="EA212" s="65">
        <v>0.10902168361424525</v>
      </c>
      <c r="EB212" s="65">
        <f t="shared" si="146"/>
        <v>-8.3136584683604631E-5</v>
      </c>
      <c r="EC212" s="65">
        <v>4.718184136699821E-3</v>
      </c>
      <c r="ED212" s="65">
        <v>3.279240377025584E-3</v>
      </c>
      <c r="EE212" s="65">
        <f t="shared" si="147"/>
        <v>-1.438943759674237E-3</v>
      </c>
      <c r="EF212" s="65">
        <v>1.0201479214486099E-4</v>
      </c>
      <c r="EG212" s="65">
        <v>0</v>
      </c>
      <c r="EH212" s="65">
        <f t="shared" si="148"/>
        <v>-1.0201479214486099E-4</v>
      </c>
      <c r="EI212" s="65">
        <v>1.7852588625350677E-4</v>
      </c>
      <c r="EJ212" s="65">
        <v>2.3215861076287317E-5</v>
      </c>
      <c r="EK212" s="65">
        <f t="shared" si="149"/>
        <v>-1.5531002517721944E-4</v>
      </c>
      <c r="EL212" s="65">
        <v>4.5079061463912273</v>
      </c>
      <c r="EM212" s="65">
        <v>0.11266076983795328</v>
      </c>
      <c r="EN212" s="65">
        <f t="shared" si="150"/>
        <v>-4.395245376553274</v>
      </c>
      <c r="EO212" s="65">
        <v>0.16358071920428463</v>
      </c>
      <c r="EP212" s="65">
        <v>1.1521277336676417</v>
      </c>
      <c r="EQ212" s="65">
        <f t="shared" si="151"/>
        <v>0.98854701446335702</v>
      </c>
      <c r="ER212" s="65">
        <v>0.83057893394542204</v>
      </c>
      <c r="ES212" s="65">
        <v>3.3100013929516649E-2</v>
      </c>
      <c r="ET212" s="65">
        <f t="shared" si="152"/>
        <v>-0.79747892001590537</v>
      </c>
      <c r="EU212" s="65">
        <v>11.027161438408569</v>
      </c>
      <c r="EV212" s="65">
        <v>0.1381053535775642</v>
      </c>
      <c r="EW212" s="65">
        <f t="shared" si="153"/>
        <v>-10.889056084831005</v>
      </c>
      <c r="EX212" s="65">
        <v>1.5623310380005102</v>
      </c>
      <c r="EY212" s="65">
        <v>4.2272426521799691</v>
      </c>
      <c r="EZ212" s="65">
        <f t="shared" si="154"/>
        <v>2.6649116141794589</v>
      </c>
      <c r="FA212" s="65">
        <v>0.3699821474113747</v>
      </c>
      <c r="FB212" s="65">
        <v>0.48587895250034824</v>
      </c>
      <c r="FC212" s="65">
        <f t="shared" si="155"/>
        <v>0.11589680508897354</v>
      </c>
      <c r="FD212" s="72">
        <v>3.3318143221058598</v>
      </c>
      <c r="FE212" s="66">
        <v>-1</v>
      </c>
      <c r="FF212" s="66">
        <v>3.8214285714285712</v>
      </c>
      <c r="FG212" s="67">
        <v>-0.71448663853727146</v>
      </c>
      <c r="FH212" s="67">
        <v>-1</v>
      </c>
      <c r="FI212" s="67" t="s">
        <v>0</v>
      </c>
      <c r="FJ212" s="67">
        <v>4.4645365168539328</v>
      </c>
      <c r="FK212" s="67" t="s">
        <v>0</v>
      </c>
      <c r="FL212" s="67">
        <v>3.2638297872340427</v>
      </c>
      <c r="FM212" s="67" t="s">
        <v>0</v>
      </c>
      <c r="FN212" s="67">
        <v>2.0387096774193552</v>
      </c>
      <c r="FO212" s="67">
        <v>2.3458478090328363</v>
      </c>
      <c r="FP212" s="67">
        <v>3.7967624123975909</v>
      </c>
      <c r="FQ212" s="67">
        <v>1.4691075514874141</v>
      </c>
      <c r="FR212" s="67">
        <v>8.0685358255451707</v>
      </c>
      <c r="FS212" s="67">
        <v>1.3178256309002285</v>
      </c>
      <c r="FT212" s="67">
        <v>0.86271870794078054</v>
      </c>
      <c r="FU212" s="67">
        <v>1.2998035629614577</v>
      </c>
      <c r="FV212" s="67" t="s">
        <v>0</v>
      </c>
      <c r="FW212" s="67">
        <v>1.7441860465116275</v>
      </c>
      <c r="FX212" s="67" t="s">
        <v>0</v>
      </c>
      <c r="FY212" s="67" t="s">
        <v>0</v>
      </c>
      <c r="FZ212" s="67">
        <v>4.8775510204081636</v>
      </c>
      <c r="GA212" s="67">
        <v>5.6666666666666643E-2</v>
      </c>
      <c r="GB212" s="67">
        <v>35.631147540983612</v>
      </c>
      <c r="GC212" s="67">
        <v>93.033333333333331</v>
      </c>
      <c r="GD212" s="67" t="s">
        <v>0</v>
      </c>
      <c r="GE212" s="67">
        <v>16.782608695652176</v>
      </c>
      <c r="GF212" s="67">
        <v>-0.9993333333333333</v>
      </c>
      <c r="GG212" s="67">
        <v>3.3908368396446935</v>
      </c>
      <c r="GH212" s="67">
        <v>2.0540540540540544</v>
      </c>
      <c r="GI212" s="67">
        <v>-1</v>
      </c>
      <c r="GJ212" s="67">
        <v>-0.4285714285714286</v>
      </c>
      <c r="GK212" s="67">
        <v>-0.89018132443212361</v>
      </c>
      <c r="GL212" s="67">
        <v>29.949017773620206</v>
      </c>
      <c r="GM212" s="67">
        <v>-0.82488408511683609</v>
      </c>
      <c r="GN212" s="67">
        <v>-0.94496675339693548</v>
      </c>
      <c r="GO212" s="67">
        <v>10.889469302469841</v>
      </c>
      <c r="GP212" s="67">
        <v>4.7706624388226366</v>
      </c>
    </row>
    <row r="213" spans="1:198" ht="13.8">
      <c r="A213" s="2">
        <v>4124202</v>
      </c>
      <c r="B213" s="2" t="s">
        <v>480</v>
      </c>
      <c r="C213" s="64">
        <v>1</v>
      </c>
      <c r="D213" s="64">
        <v>0</v>
      </c>
      <c r="E213" s="64">
        <v>0</v>
      </c>
      <c r="F213" s="64">
        <v>0</v>
      </c>
      <c r="G213" s="65">
        <v>2879</v>
      </c>
      <c r="H213" s="65">
        <v>2727</v>
      </c>
      <c r="I213" s="65">
        <v>2119</v>
      </c>
      <c r="J213" s="65">
        <v>2123</v>
      </c>
      <c r="K213" s="66">
        <v>0.73601945119833279</v>
      </c>
      <c r="L213" s="66">
        <v>0.77851118445177847</v>
      </c>
      <c r="M213" s="65">
        <v>760</v>
      </c>
      <c r="N213" s="65">
        <v>604</v>
      </c>
      <c r="O213" s="65">
        <v>9362</v>
      </c>
      <c r="P213" s="65">
        <v>30379</v>
      </c>
      <c r="Q213" s="65">
        <v>3517</v>
      </c>
      <c r="R213" s="65">
        <v>13576</v>
      </c>
      <c r="S213" s="65">
        <v>446627.32672882942</v>
      </c>
      <c r="T213" s="65">
        <v>1228750.814587224</v>
      </c>
      <c r="U213" s="65">
        <v>360443.19263172941</v>
      </c>
      <c r="V213" s="65">
        <v>1015771.8847318767</v>
      </c>
      <c r="W213" s="65">
        <v>86184.134097099988</v>
      </c>
      <c r="X213" s="65">
        <v>212978.92985534744</v>
      </c>
      <c r="Y213" s="65">
        <v>277.67415104354211</v>
      </c>
      <c r="Z213" s="65">
        <v>727.26566357698402</v>
      </c>
      <c r="AA213" s="65">
        <v>391.39482717863177</v>
      </c>
      <c r="AB213" s="65">
        <v>626.15742286714499</v>
      </c>
      <c r="AC213" s="65">
        <v>1.4095472182329896</v>
      </c>
      <c r="AD213" s="65">
        <v>0.86097481873054726</v>
      </c>
      <c r="AE213" s="65">
        <v>0.61081658534991579</v>
      </c>
      <c r="AF213" s="65">
        <v>0.82489292735147912</v>
      </c>
      <c r="AG213" s="65">
        <v>1.0884618833458768</v>
      </c>
      <c r="AH213" s="65">
        <v>1.3195189911988341</v>
      </c>
      <c r="AI213" s="66">
        <v>0.10650110687686021</v>
      </c>
      <c r="AJ213" s="66">
        <v>0.10916443601432779</v>
      </c>
      <c r="AK213" s="66">
        <v>0.12491700965029318</v>
      </c>
      <c r="AL213" s="66">
        <v>0.1446163523887869</v>
      </c>
      <c r="AM213" s="66">
        <v>-5.4094069570680414E-3</v>
      </c>
      <c r="AN213" s="66">
        <v>-2.2712520986933549E-2</v>
      </c>
      <c r="AO213" s="65">
        <v>218.6</v>
      </c>
      <c r="AP213" s="65">
        <v>219.1</v>
      </c>
      <c r="AQ213" s="65">
        <v>0.61937257132025403</v>
      </c>
      <c r="AR213" s="65">
        <v>0.7485759182871734</v>
      </c>
      <c r="AS213" s="65">
        <f t="shared" si="117"/>
        <v>0.12920334696691937</v>
      </c>
      <c r="AT213" s="65">
        <v>1.5164439389631313E-3</v>
      </c>
      <c r="AU213" s="65">
        <v>0</v>
      </c>
      <c r="AV213" s="65">
        <f t="shared" si="118"/>
        <v>-1.5164439389631313E-3</v>
      </c>
      <c r="AW213" s="65">
        <v>0</v>
      </c>
      <c r="AX213" s="65">
        <v>0</v>
      </c>
      <c r="AY213" s="65">
        <f t="shared" si="119"/>
        <v>0</v>
      </c>
      <c r="AZ213" s="65">
        <v>2.8433323855558713E-4</v>
      </c>
      <c r="BA213" s="65">
        <v>0</v>
      </c>
      <c r="BB213" s="65">
        <f t="shared" si="120"/>
        <v>-2.8433323855558713E-4</v>
      </c>
      <c r="BC213" s="65">
        <v>0</v>
      </c>
      <c r="BD213" s="65">
        <v>0</v>
      </c>
      <c r="BE213" s="65">
        <f t="shared" si="121"/>
        <v>0</v>
      </c>
      <c r="BF213" s="65">
        <v>0</v>
      </c>
      <c r="BG213" s="65">
        <v>0</v>
      </c>
      <c r="BH213" s="65">
        <f t="shared" si="122"/>
        <v>0</v>
      </c>
      <c r="BI213" s="65">
        <v>0</v>
      </c>
      <c r="BJ213" s="65">
        <v>0.1218326458456099</v>
      </c>
      <c r="BK213" s="65">
        <f t="shared" si="123"/>
        <v>0.1218326458456099</v>
      </c>
      <c r="BL213" s="65">
        <v>0</v>
      </c>
      <c r="BM213" s="65">
        <v>0</v>
      </c>
      <c r="BN213" s="65">
        <f t="shared" si="124"/>
        <v>0</v>
      </c>
      <c r="BO213" s="65">
        <v>2.4736991754336083E-2</v>
      </c>
      <c r="BP213" s="65">
        <v>1.6696130426242389E-3</v>
      </c>
      <c r="BQ213" s="65">
        <f t="shared" si="125"/>
        <v>-2.3067378711711845E-2</v>
      </c>
      <c r="BR213" s="65">
        <v>0</v>
      </c>
      <c r="BS213" s="65">
        <v>0</v>
      </c>
      <c r="BT213" s="65">
        <f t="shared" si="126"/>
        <v>0</v>
      </c>
      <c r="BU213" s="65">
        <v>0.50952516349161214</v>
      </c>
      <c r="BV213" s="65">
        <v>0.60943331369082687</v>
      </c>
      <c r="BW213" s="65">
        <f t="shared" si="127"/>
        <v>9.9908150199214729E-2</v>
      </c>
      <c r="BX213" s="65">
        <v>7.6201307932897352E-2</v>
      </c>
      <c r="BY213" s="65">
        <v>6.6538990375171869E-3</v>
      </c>
      <c r="BZ213" s="65">
        <f t="shared" si="128"/>
        <v>-6.9547408895380164E-2</v>
      </c>
      <c r="CA213" s="65">
        <v>7.1083309638896785E-3</v>
      </c>
      <c r="CB213" s="65">
        <v>0</v>
      </c>
      <c r="CC213" s="65">
        <f t="shared" si="129"/>
        <v>-7.1083309638896785E-3</v>
      </c>
      <c r="CD213" s="65">
        <v>0</v>
      </c>
      <c r="CE213" s="65">
        <v>0</v>
      </c>
      <c r="CF213" s="65">
        <f t="shared" si="130"/>
        <v>0</v>
      </c>
      <c r="CG213" s="65">
        <v>0</v>
      </c>
      <c r="CH213" s="65">
        <v>0</v>
      </c>
      <c r="CI213" s="65">
        <f t="shared" si="131"/>
        <v>0</v>
      </c>
      <c r="CJ213" s="65">
        <v>6.6249644583451811E-2</v>
      </c>
      <c r="CK213" s="65">
        <v>1.0852484777057553E-2</v>
      </c>
      <c r="CL213" s="65">
        <f t="shared" si="132"/>
        <v>-5.5397159806394258E-2</v>
      </c>
      <c r="CM213" s="65">
        <v>0</v>
      </c>
      <c r="CN213" s="65">
        <v>0</v>
      </c>
      <c r="CO213" s="65">
        <f t="shared" si="133"/>
        <v>0</v>
      </c>
      <c r="CP213" s="65">
        <v>6.587053359871102E-2</v>
      </c>
      <c r="CQ213" s="65">
        <v>1.0656059713219406E-2</v>
      </c>
      <c r="CR213" s="65">
        <f t="shared" si="134"/>
        <v>-5.5214473885491611E-2</v>
      </c>
      <c r="CS213" s="65">
        <v>0</v>
      </c>
      <c r="CT213" s="65">
        <v>0</v>
      </c>
      <c r="CU213" s="65">
        <f t="shared" si="135"/>
        <v>0</v>
      </c>
      <c r="CV213" s="65">
        <v>0</v>
      </c>
      <c r="CW213" s="65">
        <v>0</v>
      </c>
      <c r="CX213" s="65">
        <f t="shared" si="136"/>
        <v>0</v>
      </c>
      <c r="CY213" s="65">
        <v>0</v>
      </c>
      <c r="CZ213" s="65">
        <v>0</v>
      </c>
      <c r="DA213" s="65">
        <f t="shared" si="137"/>
        <v>0</v>
      </c>
      <c r="DB213" s="65">
        <v>0</v>
      </c>
      <c r="DC213" s="65">
        <v>0</v>
      </c>
      <c r="DD213" s="65">
        <f t="shared" si="138"/>
        <v>0</v>
      </c>
      <c r="DE213" s="65">
        <v>0</v>
      </c>
      <c r="DF213" s="65">
        <v>0</v>
      </c>
      <c r="DG213" s="65">
        <f t="shared" si="139"/>
        <v>0</v>
      </c>
      <c r="DH213" s="65">
        <v>0</v>
      </c>
      <c r="DI213" s="65">
        <v>0</v>
      </c>
      <c r="DJ213" s="65">
        <f t="shared" si="140"/>
        <v>0</v>
      </c>
      <c r="DK213" s="65">
        <v>3.6015543550374373E-3</v>
      </c>
      <c r="DL213" s="65">
        <v>5.4016892555490078E-4</v>
      </c>
      <c r="DM213" s="65">
        <f t="shared" si="141"/>
        <v>-3.0613854294825366E-3</v>
      </c>
      <c r="DN213" s="65">
        <v>2.5589991470002845E-3</v>
      </c>
      <c r="DO213" s="65">
        <v>4.1740326065605973E-4</v>
      </c>
      <c r="DP213" s="65">
        <f t="shared" si="142"/>
        <v>-2.1415958863442246E-3</v>
      </c>
      <c r="DQ213" s="65">
        <v>0</v>
      </c>
      <c r="DR213" s="65">
        <v>0</v>
      </c>
      <c r="DS213" s="65">
        <f t="shared" si="143"/>
        <v>0</v>
      </c>
      <c r="DT213" s="65">
        <v>1.0425552080371527E-3</v>
      </c>
      <c r="DU213" s="65">
        <v>1.2276566489884108E-4</v>
      </c>
      <c r="DV213" s="65">
        <f t="shared" si="144"/>
        <v>-9.1978954313831163E-4</v>
      </c>
      <c r="DW213" s="65">
        <v>0.25296180456828737</v>
      </c>
      <c r="DX213" s="65">
        <v>0</v>
      </c>
      <c r="DY213" s="65">
        <f t="shared" si="145"/>
        <v>-0.25296180456828737</v>
      </c>
      <c r="DZ213" s="65">
        <v>0.25116102739076868</v>
      </c>
      <c r="EA213" s="65">
        <v>0.11363189943036732</v>
      </c>
      <c r="EB213" s="65">
        <f t="shared" si="146"/>
        <v>-0.13752912796040134</v>
      </c>
      <c r="EC213" s="65">
        <v>3.7911098474078283E-4</v>
      </c>
      <c r="ED213" s="65">
        <v>2.2097819681791397E-4</v>
      </c>
      <c r="EE213" s="65">
        <f t="shared" si="147"/>
        <v>-1.5813278792286886E-4</v>
      </c>
      <c r="EF213" s="65">
        <v>0</v>
      </c>
      <c r="EG213" s="65">
        <v>0</v>
      </c>
      <c r="EH213" s="65">
        <f t="shared" si="148"/>
        <v>0</v>
      </c>
      <c r="EI213" s="65">
        <v>0</v>
      </c>
      <c r="EJ213" s="65">
        <v>4.4195639363582795E-4</v>
      </c>
      <c r="EK213" s="65">
        <f t="shared" si="149"/>
        <v>4.4195639363582795E-4</v>
      </c>
      <c r="EL213" s="65">
        <v>7.7224907591697471</v>
      </c>
      <c r="EM213" s="65">
        <v>0.11429483402082107</v>
      </c>
      <c r="EN213" s="65">
        <f t="shared" si="150"/>
        <v>-7.6081959251489257</v>
      </c>
      <c r="EO213" s="65">
        <v>0.14785328404890533</v>
      </c>
      <c r="EP213" s="65">
        <v>1.8355185621685326</v>
      </c>
      <c r="EQ213" s="65">
        <f t="shared" si="151"/>
        <v>1.6876652781196273</v>
      </c>
      <c r="ER213" s="65">
        <v>0.10141218841815942</v>
      </c>
      <c r="ES213" s="65">
        <v>2.4553132979768216E-2</v>
      </c>
      <c r="ET213" s="65">
        <f t="shared" si="152"/>
        <v>-7.6859055438391208E-2</v>
      </c>
      <c r="EU213" s="65">
        <v>0.22557103592076583</v>
      </c>
      <c r="EV213" s="65">
        <v>2.7548615203299941E-2</v>
      </c>
      <c r="EW213" s="65">
        <f t="shared" si="153"/>
        <v>-0.1980224207174659</v>
      </c>
      <c r="EX213" s="65">
        <v>7.5822196948156576E-2</v>
      </c>
      <c r="EY213" s="65">
        <v>18.169318405028481</v>
      </c>
      <c r="EZ213" s="65">
        <f t="shared" si="154"/>
        <v>18.093496208080325</v>
      </c>
      <c r="FA213" s="65">
        <v>0.56866647711117435</v>
      </c>
      <c r="FB213" s="65">
        <v>5.8927519151443723E-2</v>
      </c>
      <c r="FC213" s="65">
        <f t="shared" si="155"/>
        <v>-0.50973895795973068</v>
      </c>
      <c r="FD213" s="72">
        <v>3.665340474368783</v>
      </c>
      <c r="FE213" s="66">
        <v>-1</v>
      </c>
      <c r="FF213" s="66" t="s">
        <v>0</v>
      </c>
      <c r="FG213" s="67">
        <v>-1</v>
      </c>
      <c r="FH213" s="67" t="s">
        <v>0</v>
      </c>
      <c r="FI213" s="67" t="s">
        <v>0</v>
      </c>
      <c r="FJ213" s="67" t="s">
        <v>0</v>
      </c>
      <c r="FK213" s="67" t="s">
        <v>0</v>
      </c>
      <c r="FL213" s="67">
        <v>-0.73946360153256707</v>
      </c>
      <c r="FM213" s="67" t="s">
        <v>0</v>
      </c>
      <c r="FN213" s="67">
        <v>3.6170014880952381</v>
      </c>
      <c r="FO213" s="67">
        <v>-0.66293532338308458</v>
      </c>
      <c r="FP213" s="67">
        <v>-1</v>
      </c>
      <c r="FQ213" s="67" t="s">
        <v>0</v>
      </c>
      <c r="FR213" s="67" t="s">
        <v>0</v>
      </c>
      <c r="FS213" s="67">
        <v>-0.36766809728183114</v>
      </c>
      <c r="FT213" s="67" t="s">
        <v>0</v>
      </c>
      <c r="FU213" s="67">
        <v>-0.37553956834532376</v>
      </c>
      <c r="FV213" s="67" t="s">
        <v>0</v>
      </c>
      <c r="FW213" s="67" t="s">
        <v>0</v>
      </c>
      <c r="FX213" s="67" t="s">
        <v>0</v>
      </c>
      <c r="FY213" s="67" t="s">
        <v>0</v>
      </c>
      <c r="FZ213" s="67" t="s">
        <v>0</v>
      </c>
      <c r="GA213" s="67" t="s">
        <v>0</v>
      </c>
      <c r="GB213" s="67">
        <v>-0.42105263157894735</v>
      </c>
      <c r="GC213" s="67">
        <v>-0.37037037037037035</v>
      </c>
      <c r="GD213" s="67" t="s">
        <v>0</v>
      </c>
      <c r="GE213" s="67">
        <v>-0.54545454545454541</v>
      </c>
      <c r="GF213" s="67">
        <v>-1</v>
      </c>
      <c r="GG213" s="67">
        <v>0.74641509433962261</v>
      </c>
      <c r="GH213" s="67">
        <v>1.25</v>
      </c>
      <c r="GI213" s="67" t="s">
        <v>0</v>
      </c>
      <c r="GJ213" s="67" t="s">
        <v>0</v>
      </c>
      <c r="GK213" s="67">
        <v>-0.94286941580756012</v>
      </c>
      <c r="GL213" s="67">
        <v>46.92115384615385</v>
      </c>
      <c r="GM213" s="67">
        <v>-6.542056074766367E-2</v>
      </c>
      <c r="GN213" s="67">
        <v>-0.52857142857142858</v>
      </c>
      <c r="GO213" s="67">
        <v>923.99999999999989</v>
      </c>
      <c r="GP213" s="67">
        <v>-0.6</v>
      </c>
    </row>
    <row r="214" spans="1:198" ht="13.8">
      <c r="A214" s="2">
        <v>4124301</v>
      </c>
      <c r="B214" s="2" t="s">
        <v>481</v>
      </c>
      <c r="C214" s="64">
        <v>1</v>
      </c>
      <c r="D214" s="64">
        <v>0</v>
      </c>
      <c r="E214" s="64">
        <v>0</v>
      </c>
      <c r="F214" s="64">
        <v>0</v>
      </c>
      <c r="G214" s="65">
        <v>2790</v>
      </c>
      <c r="H214" s="65">
        <v>2408</v>
      </c>
      <c r="I214" s="65">
        <v>1718</v>
      </c>
      <c r="J214" s="65">
        <v>1822</v>
      </c>
      <c r="K214" s="66">
        <v>0.61577060931899641</v>
      </c>
      <c r="L214" s="66">
        <v>0.75664451827242529</v>
      </c>
      <c r="M214" s="65">
        <v>1072</v>
      </c>
      <c r="N214" s="65">
        <v>586</v>
      </c>
      <c r="O214" s="65">
        <v>10841</v>
      </c>
      <c r="P214" s="65">
        <v>30904</v>
      </c>
      <c r="Q214" s="65">
        <v>4947</v>
      </c>
      <c r="R214" s="65">
        <v>12263</v>
      </c>
      <c r="S214" s="65">
        <v>434278.39974867011</v>
      </c>
      <c r="T214" s="65">
        <v>1343964.6857471105</v>
      </c>
      <c r="U214" s="65">
        <v>350805.00420831004</v>
      </c>
      <c r="V214" s="65">
        <v>1108123.8495469443</v>
      </c>
      <c r="W214" s="65">
        <v>83473.395540359954</v>
      </c>
      <c r="X214" s="65">
        <v>235840.83620016664</v>
      </c>
      <c r="Y214" s="65">
        <v>338.91569456021159</v>
      </c>
      <c r="Z214" s="65">
        <v>915.53599731275096</v>
      </c>
      <c r="AA214" s="65">
        <v>439.96297775819687</v>
      </c>
      <c r="AB214" s="65">
        <v>1684.8131524040505</v>
      </c>
      <c r="AC214" s="65">
        <v>1.2981487278985637</v>
      </c>
      <c r="AD214" s="65">
        <v>1.8402478519132559</v>
      </c>
      <c r="AE214" s="65">
        <v>1.4175940031865528</v>
      </c>
      <c r="AF214" s="65">
        <v>1.5650791304361118</v>
      </c>
      <c r="AG214" s="65">
        <v>0.88790214180380267</v>
      </c>
      <c r="AH214" s="65">
        <v>0.56732092616709251</v>
      </c>
      <c r="AI214" s="66">
        <v>0.11959761034413718</v>
      </c>
      <c r="AJ214" s="66">
        <v>0.12189510262705605</v>
      </c>
      <c r="AK214" s="66">
        <v>0.11043856208344605</v>
      </c>
      <c r="AL214" s="66">
        <v>9.5028649281319044E-2</v>
      </c>
      <c r="AM214" s="66">
        <v>-1.4616631407733727E-2</v>
      </c>
      <c r="AN214" s="66">
        <v>-5.8608477447957386E-2</v>
      </c>
      <c r="AO214" s="65">
        <v>167.2</v>
      </c>
      <c r="AP214" s="65">
        <v>165.9</v>
      </c>
      <c r="AQ214" s="65">
        <v>1.3587359342362375</v>
      </c>
      <c r="AR214" s="65">
        <v>2.3273261029111962</v>
      </c>
      <c r="AS214" s="65">
        <f t="shared" si="117"/>
        <v>0.96859016867495873</v>
      </c>
      <c r="AT214" s="65">
        <v>2.1561889360555216E-3</v>
      </c>
      <c r="AU214" s="65">
        <v>0</v>
      </c>
      <c r="AV214" s="65">
        <f t="shared" si="118"/>
        <v>-2.1561889360555216E-3</v>
      </c>
      <c r="AW214" s="65">
        <v>2.1561889360555216E-3</v>
      </c>
      <c r="AX214" s="65">
        <v>6.5128163309684961E-2</v>
      </c>
      <c r="AY214" s="65">
        <f t="shared" si="119"/>
        <v>6.2971974373629433E-2</v>
      </c>
      <c r="AZ214" s="65">
        <v>2.6278552658176675E-3</v>
      </c>
      <c r="BA214" s="65">
        <v>1.6309222865530458E-3</v>
      </c>
      <c r="BB214" s="65">
        <f t="shared" si="120"/>
        <v>-9.9693297926462172E-4</v>
      </c>
      <c r="BC214" s="65">
        <v>0</v>
      </c>
      <c r="BD214" s="65">
        <v>0</v>
      </c>
      <c r="BE214" s="65">
        <f t="shared" si="121"/>
        <v>0</v>
      </c>
      <c r="BF214" s="65">
        <v>0</v>
      </c>
      <c r="BG214" s="65">
        <v>0</v>
      </c>
      <c r="BH214" s="65">
        <f t="shared" si="122"/>
        <v>0</v>
      </c>
      <c r="BI214" s="65">
        <v>5.0939963614311703E-2</v>
      </c>
      <c r="BJ214" s="65">
        <v>0.16572888635189867</v>
      </c>
      <c r="BK214" s="65">
        <f t="shared" si="123"/>
        <v>0.11478892273758697</v>
      </c>
      <c r="BL214" s="65">
        <v>0</v>
      </c>
      <c r="BM214" s="65">
        <v>2.4463834298295685E-4</v>
      </c>
      <c r="BN214" s="65">
        <f t="shared" si="124"/>
        <v>2.4463834298295685E-4</v>
      </c>
      <c r="BO214" s="65">
        <v>2.6952361700694023E-3</v>
      </c>
      <c r="BP214" s="65">
        <v>2.7725678871401778E-3</v>
      </c>
      <c r="BQ214" s="65">
        <f t="shared" si="125"/>
        <v>7.7331717070775515E-5</v>
      </c>
      <c r="BR214" s="65">
        <v>0</v>
      </c>
      <c r="BS214" s="65">
        <v>0</v>
      </c>
      <c r="BT214" s="65">
        <f t="shared" si="126"/>
        <v>0</v>
      </c>
      <c r="BU214" s="65">
        <v>4.0428542551041032E-4</v>
      </c>
      <c r="BV214" s="65">
        <v>1.2775557911332191E-3</v>
      </c>
      <c r="BW214" s="65">
        <f t="shared" si="127"/>
        <v>8.7327036562280882E-4</v>
      </c>
      <c r="BX214" s="65">
        <v>5.545448419917795E-2</v>
      </c>
      <c r="BY214" s="65">
        <v>0.15754709288102423</v>
      </c>
      <c r="BZ214" s="65">
        <f t="shared" si="128"/>
        <v>0.10209260868184628</v>
      </c>
      <c r="CA214" s="65">
        <v>0.84967320261437906</v>
      </c>
      <c r="CB214" s="65">
        <v>1.2808176357063252</v>
      </c>
      <c r="CC214" s="65">
        <f t="shared" si="129"/>
        <v>0.43114443309194617</v>
      </c>
      <c r="CD214" s="65">
        <v>1.03766592547672E-2</v>
      </c>
      <c r="CE214" s="65">
        <v>5.7761830982087037E-2</v>
      </c>
      <c r="CF214" s="65">
        <f t="shared" si="130"/>
        <v>4.7385171727319833E-2</v>
      </c>
      <c r="CG214" s="65">
        <v>0.38211710801158949</v>
      </c>
      <c r="CH214" s="65">
        <v>0.58185870776590831</v>
      </c>
      <c r="CI214" s="65">
        <f t="shared" si="131"/>
        <v>0.19974159975431882</v>
      </c>
      <c r="CJ214" s="65">
        <v>0.14513846775823733</v>
      </c>
      <c r="CK214" s="65">
        <v>6.7955095273043581E-2</v>
      </c>
      <c r="CL214" s="65">
        <f t="shared" si="132"/>
        <v>-7.7183372485193746E-2</v>
      </c>
      <c r="CM214" s="65">
        <v>0</v>
      </c>
      <c r="CN214" s="65">
        <v>0</v>
      </c>
      <c r="CO214" s="65">
        <f t="shared" si="133"/>
        <v>0</v>
      </c>
      <c r="CP214" s="65">
        <v>1.1050468297284548E-2</v>
      </c>
      <c r="CQ214" s="65">
        <v>2.3403734812036208E-2</v>
      </c>
      <c r="CR214" s="65">
        <f t="shared" si="134"/>
        <v>1.235326651475166E-2</v>
      </c>
      <c r="CS214" s="65">
        <v>0</v>
      </c>
      <c r="CT214" s="65">
        <v>0</v>
      </c>
      <c r="CU214" s="65">
        <f t="shared" si="135"/>
        <v>0</v>
      </c>
      <c r="CV214" s="65">
        <v>0</v>
      </c>
      <c r="CW214" s="65">
        <v>1.4134659816793062E-3</v>
      </c>
      <c r="CX214" s="65">
        <f t="shared" si="136"/>
        <v>1.4134659816793062E-3</v>
      </c>
      <c r="CY214" s="65">
        <v>0</v>
      </c>
      <c r="CZ214" s="65">
        <v>6.2246867270107911E-3</v>
      </c>
      <c r="DA214" s="65">
        <f t="shared" si="137"/>
        <v>6.2246867270107911E-3</v>
      </c>
      <c r="DB214" s="65">
        <v>0.11602991712148777</v>
      </c>
      <c r="DC214" s="65">
        <v>3.0851613253961782E-2</v>
      </c>
      <c r="DD214" s="65">
        <f t="shared" si="138"/>
        <v>-8.5178303867525992E-2</v>
      </c>
      <c r="DE214" s="65">
        <v>6.7380904251735057E-4</v>
      </c>
      <c r="DF214" s="65">
        <v>1.712468400880698E-3</v>
      </c>
      <c r="DG214" s="65">
        <f t="shared" si="139"/>
        <v>1.0386593583633474E-3</v>
      </c>
      <c r="DH214" s="65">
        <v>8.0857085102082065E-4</v>
      </c>
      <c r="DI214" s="65">
        <v>1.4406480197885238E-3</v>
      </c>
      <c r="DJ214" s="65">
        <f t="shared" si="140"/>
        <v>6.3207716876770314E-4</v>
      </c>
      <c r="DK214" s="65">
        <v>1.2398086382319252E-2</v>
      </c>
      <c r="DL214" s="65">
        <v>4.5665824023485282E-3</v>
      </c>
      <c r="DM214" s="65">
        <f t="shared" si="141"/>
        <v>-7.8315039799707227E-3</v>
      </c>
      <c r="DN214" s="65">
        <v>8.6247557442220863E-3</v>
      </c>
      <c r="DO214" s="65">
        <v>3.9142134877273096E-3</v>
      </c>
      <c r="DP214" s="65">
        <f t="shared" si="142"/>
        <v>-4.7105422564947767E-3</v>
      </c>
      <c r="DQ214" s="65">
        <v>0</v>
      </c>
      <c r="DR214" s="65">
        <v>0</v>
      </c>
      <c r="DS214" s="65">
        <f t="shared" si="143"/>
        <v>0</v>
      </c>
      <c r="DT214" s="65">
        <v>3.7733306380971633E-3</v>
      </c>
      <c r="DU214" s="65">
        <v>6.5236891462121835E-4</v>
      </c>
      <c r="DV214" s="65">
        <f t="shared" si="144"/>
        <v>-3.1209617234759452E-3</v>
      </c>
      <c r="DW214" s="65">
        <v>1.9473081328751432E-2</v>
      </c>
      <c r="DX214" s="65">
        <v>5.4364076218434853E-5</v>
      </c>
      <c r="DY214" s="65">
        <f t="shared" si="145"/>
        <v>-1.9418717252532997E-2</v>
      </c>
      <c r="DZ214" s="65">
        <v>1.6306178828919885E-2</v>
      </c>
      <c r="EA214" s="65">
        <v>2.6257848813504035E-2</v>
      </c>
      <c r="EB214" s="65">
        <f t="shared" si="146"/>
        <v>9.9516699845841501E-3</v>
      </c>
      <c r="EC214" s="65">
        <v>9.4333265952429083E-4</v>
      </c>
      <c r="ED214" s="65">
        <v>4.8927668596591371E-4</v>
      </c>
      <c r="EE214" s="65">
        <f t="shared" si="147"/>
        <v>-4.5405597355837712E-4</v>
      </c>
      <c r="EF214" s="65">
        <v>6.7380904251735049E-5</v>
      </c>
      <c r="EG214" s="65">
        <v>0</v>
      </c>
      <c r="EH214" s="65">
        <f t="shared" si="148"/>
        <v>-6.7380904251735049E-5</v>
      </c>
      <c r="EI214" s="65">
        <v>2.0214271275520516E-4</v>
      </c>
      <c r="EJ214" s="65">
        <v>8.1546114327652293E-5</v>
      </c>
      <c r="EK214" s="65">
        <f t="shared" si="149"/>
        <v>-1.2059659842755287E-4</v>
      </c>
      <c r="EL214" s="65">
        <v>1.3434404689710935</v>
      </c>
      <c r="EM214" s="65">
        <v>2.8350865747913779E-2</v>
      </c>
      <c r="EN214" s="65">
        <f t="shared" si="150"/>
        <v>-1.3150896032231798</v>
      </c>
      <c r="EO214" s="65">
        <v>6.9402331379287099E-2</v>
      </c>
      <c r="EP214" s="65">
        <v>0.38870314496180924</v>
      </c>
      <c r="EQ214" s="65">
        <f t="shared" si="151"/>
        <v>0.31930081358252216</v>
      </c>
      <c r="ER214" s="65">
        <v>0.16845226062933766</v>
      </c>
      <c r="ES214" s="65">
        <v>1.1144635624779145E-2</v>
      </c>
      <c r="ET214" s="65">
        <f t="shared" si="152"/>
        <v>-0.15730762500455853</v>
      </c>
      <c r="EU214" s="65">
        <v>0.63338049996630963</v>
      </c>
      <c r="EV214" s="65">
        <v>4.6753105547853981E-2</v>
      </c>
      <c r="EW214" s="65">
        <f t="shared" si="153"/>
        <v>-0.58662739441845568</v>
      </c>
      <c r="EX214" s="65">
        <v>0.16171417020416415</v>
      </c>
      <c r="EY214" s="65">
        <v>0.12775557911332192</v>
      </c>
      <c r="EZ214" s="65">
        <f t="shared" si="154"/>
        <v>-3.3958591090842233E-2</v>
      </c>
      <c r="FA214" s="65">
        <v>5.7273768613974797E-2</v>
      </c>
      <c r="FB214" s="65">
        <v>2.1745630487373945E-2</v>
      </c>
      <c r="FC214" s="65">
        <f t="shared" si="155"/>
        <v>-3.5528138126600856E-2</v>
      </c>
      <c r="FD214" s="72">
        <v>3.2459707413835854</v>
      </c>
      <c r="FE214" s="66">
        <v>-1</v>
      </c>
      <c r="FF214" s="66">
        <v>73.875</v>
      </c>
      <c r="FG214" s="67">
        <v>0.53846153846153855</v>
      </c>
      <c r="FH214" s="67" t="s">
        <v>0</v>
      </c>
      <c r="FI214" s="67" t="s">
        <v>0</v>
      </c>
      <c r="FJ214" s="67">
        <v>7.0648148148148149</v>
      </c>
      <c r="FK214" s="67" t="s">
        <v>0</v>
      </c>
      <c r="FL214" s="67">
        <v>1.5499999999999998</v>
      </c>
      <c r="FM214" s="67" t="s">
        <v>0</v>
      </c>
      <c r="FN214" s="67">
        <v>6.833333333333333</v>
      </c>
      <c r="FO214" s="67">
        <v>6.0425273390036454</v>
      </c>
      <c r="FP214" s="67">
        <v>2.7367168913560667</v>
      </c>
      <c r="FQ214" s="67">
        <v>12.7987012987013</v>
      </c>
      <c r="FR214" s="67">
        <v>2.7746429201199083</v>
      </c>
      <c r="FS214" s="67">
        <v>0.16063138347260919</v>
      </c>
      <c r="FT214" s="67" t="s">
        <v>0</v>
      </c>
      <c r="FU214" s="67">
        <v>4.25</v>
      </c>
      <c r="FV214" s="67" t="s">
        <v>0</v>
      </c>
      <c r="FW214" s="67" t="s">
        <v>0</v>
      </c>
      <c r="FX214" s="67" t="s">
        <v>0</v>
      </c>
      <c r="FY214" s="67">
        <v>-0.34088269454123121</v>
      </c>
      <c r="FZ214" s="67">
        <v>5.3</v>
      </c>
      <c r="GA214" s="67">
        <v>3.416666666666667</v>
      </c>
      <c r="GB214" s="67">
        <v>-8.6956521739130488E-2</v>
      </c>
      <c r="GC214" s="67">
        <v>0.125</v>
      </c>
      <c r="GD214" s="67" t="s">
        <v>0</v>
      </c>
      <c r="GE214" s="67">
        <v>-0.5714285714285714</v>
      </c>
      <c r="GF214" s="67">
        <v>-0.99307958477508651</v>
      </c>
      <c r="GG214" s="67">
        <v>2.9917355371900825</v>
      </c>
      <c r="GH214" s="67">
        <v>0.28571428571428559</v>
      </c>
      <c r="GI214" s="67">
        <v>-1</v>
      </c>
      <c r="GJ214" s="67">
        <v>0</v>
      </c>
      <c r="GK214" s="67">
        <v>-0.94768783228006825</v>
      </c>
      <c r="GL214" s="67">
        <v>12.88349514563107</v>
      </c>
      <c r="GM214" s="67">
        <v>-0.83600000000000008</v>
      </c>
      <c r="GN214" s="67">
        <v>-0.81702127659574464</v>
      </c>
      <c r="GO214" s="67">
        <v>0.95833333333333348</v>
      </c>
      <c r="GP214" s="67">
        <v>-5.8823529411764608E-2</v>
      </c>
    </row>
    <row r="215" spans="1:198" ht="13.8">
      <c r="A215" s="2">
        <v>4124509</v>
      </c>
      <c r="B215" s="2" t="s">
        <v>482</v>
      </c>
      <c r="C215" s="64">
        <v>1</v>
      </c>
      <c r="D215" s="64">
        <v>0</v>
      </c>
      <c r="E215" s="64">
        <v>0</v>
      </c>
      <c r="F215" s="64">
        <v>0</v>
      </c>
      <c r="G215" s="65">
        <v>5191</v>
      </c>
      <c r="H215" s="65">
        <v>5269</v>
      </c>
      <c r="I215" s="65">
        <v>3963</v>
      </c>
      <c r="J215" s="65">
        <v>4200</v>
      </c>
      <c r="K215" s="66">
        <v>0.76343671739549224</v>
      </c>
      <c r="L215" s="66">
        <v>0.79711520212564058</v>
      </c>
      <c r="M215" s="65">
        <v>1228</v>
      </c>
      <c r="N215" s="65">
        <v>1069</v>
      </c>
      <c r="O215" s="65">
        <v>20605</v>
      </c>
      <c r="P215" s="65">
        <v>173979</v>
      </c>
      <c r="Q215" s="65">
        <v>6467</v>
      </c>
      <c r="R215" s="65">
        <v>25858</v>
      </c>
      <c r="S215" s="65">
        <v>1113041.3862894597</v>
      </c>
      <c r="T215" s="65">
        <v>4370441.9404788986</v>
      </c>
      <c r="U215" s="65">
        <v>943117.67956967</v>
      </c>
      <c r="V215" s="65">
        <v>3620691.1918526273</v>
      </c>
      <c r="W215" s="65">
        <v>169923.70671979018</v>
      </c>
      <c r="X215" s="65">
        <v>749750.74862625904</v>
      </c>
      <c r="Y215" s="65">
        <v>423.07979546768092</v>
      </c>
      <c r="Z215" s="65">
        <v>1284.0802221938372</v>
      </c>
      <c r="AA215" s="65">
        <v>714.61501673246357</v>
      </c>
      <c r="AB215" s="65">
        <v>3140.1253263034032</v>
      </c>
      <c r="AC215" s="65">
        <v>1.689078571909854</v>
      </c>
      <c r="AD215" s="65">
        <v>2.4454276859264548</v>
      </c>
      <c r="AE215" s="65">
        <v>1.4477879990872131</v>
      </c>
      <c r="AF215" s="65">
        <v>1.1612583094948701</v>
      </c>
      <c r="AG215" s="65">
        <v>2.6486421133603346</v>
      </c>
      <c r="AH215" s="65">
        <v>2.2808380286315919</v>
      </c>
      <c r="AI215" s="66">
        <v>0.14657219110994513</v>
      </c>
      <c r="AJ215" s="66">
        <v>0.14399087393532284</v>
      </c>
      <c r="AK215" s="66">
        <v>0.23780553721831454</v>
      </c>
      <c r="AL215" s="66">
        <v>0.14865394111766195</v>
      </c>
      <c r="AM215" s="66">
        <v>1.4925361632542877E-3</v>
      </c>
      <c r="AN215" s="66">
        <v>-1.3770625177474294E-2</v>
      </c>
      <c r="AO215" s="65">
        <v>293.8</v>
      </c>
      <c r="AP215" s="65">
        <v>306.89999999999998</v>
      </c>
      <c r="AQ215" s="65">
        <v>0.55502293696201233</v>
      </c>
      <c r="AR215" s="65">
        <v>1.1984169953850516</v>
      </c>
      <c r="AS215" s="65">
        <f t="shared" si="117"/>
        <v>0.64339405842303932</v>
      </c>
      <c r="AT215" s="65">
        <v>0.16993969383021493</v>
      </c>
      <c r="AU215" s="65">
        <v>1.8562920566169078E-3</v>
      </c>
      <c r="AV215" s="65">
        <f t="shared" si="118"/>
        <v>-0.16808340177359801</v>
      </c>
      <c r="AW215" s="65">
        <v>0</v>
      </c>
      <c r="AX215" s="65">
        <v>0</v>
      </c>
      <c r="AY215" s="65">
        <f t="shared" si="119"/>
        <v>0</v>
      </c>
      <c r="AZ215" s="65">
        <v>1.0308746971805576E-4</v>
      </c>
      <c r="BA215" s="65">
        <v>0</v>
      </c>
      <c r="BB215" s="65">
        <f t="shared" si="120"/>
        <v>-1.0308746971805576E-4</v>
      </c>
      <c r="BC215" s="65">
        <v>0</v>
      </c>
      <c r="BD215" s="65">
        <v>1.0312733647871709E-4</v>
      </c>
      <c r="BE215" s="65">
        <f t="shared" si="121"/>
        <v>1.0312733647871709E-4</v>
      </c>
      <c r="BF215" s="65">
        <v>0</v>
      </c>
      <c r="BG215" s="65">
        <v>0</v>
      </c>
      <c r="BH215" s="65">
        <f t="shared" si="122"/>
        <v>0</v>
      </c>
      <c r="BI215" s="65">
        <v>0.14174527086232669</v>
      </c>
      <c r="BJ215" s="65">
        <v>1.1210070384407147</v>
      </c>
      <c r="BK215" s="65">
        <f t="shared" si="123"/>
        <v>0.97926176757838801</v>
      </c>
      <c r="BL215" s="65">
        <v>0</v>
      </c>
      <c r="BM215" s="65">
        <v>0</v>
      </c>
      <c r="BN215" s="65">
        <f t="shared" si="124"/>
        <v>0</v>
      </c>
      <c r="BO215" s="65">
        <v>5.7986701716406373E-2</v>
      </c>
      <c r="BP215" s="65">
        <v>3.4805476061567022E-3</v>
      </c>
      <c r="BQ215" s="65">
        <f t="shared" si="125"/>
        <v>-5.4506154110249672E-2</v>
      </c>
      <c r="BR215" s="65">
        <v>0</v>
      </c>
      <c r="BS215" s="65">
        <v>0</v>
      </c>
      <c r="BT215" s="65">
        <f t="shared" si="126"/>
        <v>0</v>
      </c>
      <c r="BU215" s="65">
        <v>5.5151796299159834E-3</v>
      </c>
      <c r="BV215" s="65">
        <v>7.9021321576816985E-3</v>
      </c>
      <c r="BW215" s="65">
        <f t="shared" si="127"/>
        <v>2.3869525277657152E-3</v>
      </c>
      <c r="BX215" s="65">
        <v>0.12442657594969331</v>
      </c>
      <c r="BY215" s="65">
        <v>1.3806172171088251E-2</v>
      </c>
      <c r="BZ215" s="65">
        <f t="shared" si="128"/>
        <v>-0.11062040377860506</v>
      </c>
      <c r="CA215" s="65">
        <v>4.0049481985464666E-2</v>
      </c>
      <c r="CB215" s="65">
        <v>3.8260241833604047E-2</v>
      </c>
      <c r="CC215" s="65">
        <f t="shared" si="129"/>
        <v>-1.7892401518606188E-3</v>
      </c>
      <c r="CD215" s="65">
        <v>0</v>
      </c>
      <c r="CE215" s="65">
        <v>0</v>
      </c>
      <c r="CF215" s="65">
        <f t="shared" si="130"/>
        <v>0</v>
      </c>
      <c r="CG215" s="65">
        <v>1.1081902994690996E-2</v>
      </c>
      <c r="CH215" s="65">
        <v>2.2430195684120966E-3</v>
      </c>
      <c r="CI215" s="65">
        <f t="shared" si="131"/>
        <v>-8.8388834262788998E-3</v>
      </c>
      <c r="CJ215" s="65">
        <v>2.6699654656976442E-2</v>
      </c>
      <c r="CK215" s="65">
        <v>9.4361512878026136E-3</v>
      </c>
      <c r="CL215" s="65">
        <f t="shared" si="132"/>
        <v>-1.726350336917383E-2</v>
      </c>
      <c r="CM215" s="65">
        <v>0</v>
      </c>
      <c r="CN215" s="65">
        <v>6.445458529919819E-5</v>
      </c>
      <c r="CO215" s="65">
        <f t="shared" si="133"/>
        <v>6.445458529919819E-5</v>
      </c>
      <c r="CP215" s="65">
        <v>2.6029586103809083E-2</v>
      </c>
      <c r="CQ215" s="65">
        <v>7.0384407146724419E-3</v>
      </c>
      <c r="CR215" s="65">
        <f t="shared" si="134"/>
        <v>-1.8991145389136641E-2</v>
      </c>
      <c r="CS215" s="65">
        <v>0</v>
      </c>
      <c r="CT215" s="65">
        <v>0</v>
      </c>
      <c r="CU215" s="65">
        <f t="shared" si="135"/>
        <v>0</v>
      </c>
      <c r="CV215" s="65">
        <v>4.6389361373125099E-4</v>
      </c>
      <c r="CW215" s="65">
        <v>0</v>
      </c>
      <c r="CX215" s="65">
        <f t="shared" si="136"/>
        <v>-4.6389361373125099E-4</v>
      </c>
      <c r="CY215" s="65">
        <v>0</v>
      </c>
      <c r="CZ215" s="65">
        <v>0</v>
      </c>
      <c r="DA215" s="65">
        <f t="shared" si="137"/>
        <v>0</v>
      </c>
      <c r="DB215" s="65">
        <v>0</v>
      </c>
      <c r="DC215" s="65">
        <v>0</v>
      </c>
      <c r="DD215" s="65">
        <f t="shared" si="138"/>
        <v>0</v>
      </c>
      <c r="DE215" s="65">
        <v>0</v>
      </c>
      <c r="DF215" s="65">
        <v>0</v>
      </c>
      <c r="DG215" s="65">
        <f t="shared" si="139"/>
        <v>0</v>
      </c>
      <c r="DH215" s="65">
        <v>2.0617493943611153E-4</v>
      </c>
      <c r="DI215" s="65">
        <v>0</v>
      </c>
      <c r="DJ215" s="65">
        <f t="shared" si="140"/>
        <v>-2.0617493943611153E-4</v>
      </c>
      <c r="DK215" s="65">
        <v>3.4534302355548681E-3</v>
      </c>
      <c r="DL215" s="65">
        <v>9.2298966148451796E-3</v>
      </c>
      <c r="DM215" s="65">
        <f t="shared" si="141"/>
        <v>5.7764663792903119E-3</v>
      </c>
      <c r="DN215" s="65">
        <v>1.5463120457708365E-3</v>
      </c>
      <c r="DO215" s="65">
        <v>6.3810039446206201E-3</v>
      </c>
      <c r="DP215" s="65">
        <f t="shared" si="142"/>
        <v>4.8346918988497831E-3</v>
      </c>
      <c r="DQ215" s="65">
        <v>0</v>
      </c>
      <c r="DR215" s="65">
        <v>0</v>
      </c>
      <c r="DS215" s="65">
        <f t="shared" si="143"/>
        <v>0</v>
      </c>
      <c r="DT215" s="65">
        <v>1.9071181897840318E-3</v>
      </c>
      <c r="DU215" s="65">
        <v>2.8488926702245599E-3</v>
      </c>
      <c r="DV215" s="65">
        <f t="shared" si="144"/>
        <v>9.4177448044052811E-4</v>
      </c>
      <c r="DW215" s="65">
        <v>0.46683160661821554</v>
      </c>
      <c r="DX215" s="65">
        <v>0</v>
      </c>
      <c r="DY215" s="65">
        <f t="shared" si="145"/>
        <v>-0.46683160661821554</v>
      </c>
      <c r="DZ215" s="65">
        <v>0.46616153806504818</v>
      </c>
      <c r="EA215" s="65">
        <v>0.15091396601954263</v>
      </c>
      <c r="EB215" s="65">
        <f t="shared" si="146"/>
        <v>-0.31524757204550558</v>
      </c>
      <c r="EC215" s="65">
        <v>5.1543734859027892E-4</v>
      </c>
      <c r="ED215" s="65">
        <v>2.7070925825663239E-4</v>
      </c>
      <c r="EE215" s="65">
        <f t="shared" si="147"/>
        <v>-2.4472809033364653E-4</v>
      </c>
      <c r="EF215" s="65">
        <v>1.5463120457708364E-4</v>
      </c>
      <c r="EG215" s="65">
        <v>0</v>
      </c>
      <c r="EH215" s="65">
        <f t="shared" si="148"/>
        <v>-1.5463120457708364E-4</v>
      </c>
      <c r="EI215" s="65">
        <v>0</v>
      </c>
      <c r="EJ215" s="65">
        <v>9.0236419418877458E-5</v>
      </c>
      <c r="EK215" s="65">
        <f t="shared" si="149"/>
        <v>9.0236419418877458E-5</v>
      </c>
      <c r="EL215" s="65">
        <v>5.3531261275191993</v>
      </c>
      <c r="EM215" s="65">
        <v>0.15185500296491092</v>
      </c>
      <c r="EN215" s="65">
        <f t="shared" si="150"/>
        <v>-5.201271124554288</v>
      </c>
      <c r="EO215" s="65">
        <v>9.8963970929333539E-2</v>
      </c>
      <c r="EP215" s="65">
        <v>0.95472709928584309</v>
      </c>
      <c r="EQ215" s="65">
        <f t="shared" si="151"/>
        <v>0.85576312835650958</v>
      </c>
      <c r="ER215" s="65">
        <v>0.11184990464409052</v>
      </c>
      <c r="ES215" s="65">
        <v>1.9130120916802024E-2</v>
      </c>
      <c r="ET215" s="65">
        <f t="shared" si="152"/>
        <v>-9.2719783727288493E-2</v>
      </c>
      <c r="EU215" s="65">
        <v>0.46904798721715379</v>
      </c>
      <c r="EV215" s="65">
        <v>4.6201046742465258E-2</v>
      </c>
      <c r="EW215" s="65">
        <f t="shared" si="153"/>
        <v>-0.42284694047468852</v>
      </c>
      <c r="EX215" s="65">
        <v>0.29379928869645894</v>
      </c>
      <c r="EY215" s="65">
        <v>9.2298966148451793</v>
      </c>
      <c r="EZ215" s="65">
        <f t="shared" si="154"/>
        <v>8.9360973261487207</v>
      </c>
      <c r="FA215" s="65">
        <v>0.89222205040977265</v>
      </c>
      <c r="FB215" s="65">
        <v>7.3478227241085936E-2</v>
      </c>
      <c r="FC215" s="65">
        <f t="shared" si="155"/>
        <v>-0.81874382316868677</v>
      </c>
      <c r="FD215" s="72">
        <v>7.6335438335809815</v>
      </c>
      <c r="FE215" s="66">
        <v>-0.9563239308462238</v>
      </c>
      <c r="FF215" s="66" t="s">
        <v>0</v>
      </c>
      <c r="FG215" s="67">
        <v>-1</v>
      </c>
      <c r="FH215" s="67" t="s">
        <v>0</v>
      </c>
      <c r="FI215" s="67" t="s">
        <v>0</v>
      </c>
      <c r="FJ215" s="67">
        <v>30.622181818181819</v>
      </c>
      <c r="FK215" s="67" t="s">
        <v>0</v>
      </c>
      <c r="FL215" s="67">
        <v>-0.76</v>
      </c>
      <c r="FM215" s="67" t="s">
        <v>0</v>
      </c>
      <c r="FN215" s="67">
        <v>4.7289719626168232</v>
      </c>
      <c r="FO215" s="67">
        <v>-0.55633802816901401</v>
      </c>
      <c r="FP215" s="67">
        <v>2.8198198198198199</v>
      </c>
      <c r="FQ215" s="67" t="s">
        <v>0</v>
      </c>
      <c r="FR215" s="67">
        <v>-0.19069767441860475</v>
      </c>
      <c r="FS215" s="67">
        <v>0.41312741312741319</v>
      </c>
      <c r="FT215" s="67" t="s">
        <v>0</v>
      </c>
      <c r="FU215" s="67">
        <v>8.1188118811881038E-2</v>
      </c>
      <c r="FV215" s="67" t="s">
        <v>0</v>
      </c>
      <c r="FW215" s="67">
        <v>-1</v>
      </c>
      <c r="FX215" s="67" t="s">
        <v>0</v>
      </c>
      <c r="FY215" s="67" t="s">
        <v>0</v>
      </c>
      <c r="FZ215" s="67" t="s">
        <v>0</v>
      </c>
      <c r="GA215" s="67">
        <v>-1</v>
      </c>
      <c r="GB215" s="67">
        <v>9.6865671641791042</v>
      </c>
      <c r="GC215" s="67">
        <v>15.5</v>
      </c>
      <c r="GD215" s="67" t="s">
        <v>0</v>
      </c>
      <c r="GE215" s="67">
        <v>4.9729729729729728</v>
      </c>
      <c r="GF215" s="67">
        <v>-1</v>
      </c>
      <c r="GG215" s="67">
        <v>0.29444935869084476</v>
      </c>
      <c r="GH215" s="67">
        <v>1.1000000000000001</v>
      </c>
      <c r="GI215" s="67">
        <v>-1</v>
      </c>
      <c r="GJ215" s="67" t="s">
        <v>0</v>
      </c>
      <c r="GK215" s="67">
        <v>-0.88657371745493763</v>
      </c>
      <c r="GL215" s="67">
        <v>37.57395833333333</v>
      </c>
      <c r="GM215" s="67">
        <v>-0.31612903225806455</v>
      </c>
      <c r="GN215" s="67">
        <v>-0.60615384615384615</v>
      </c>
      <c r="GO215" s="67">
        <v>124.61403508771929</v>
      </c>
      <c r="GP215" s="67">
        <v>-0.6707105719237435</v>
      </c>
    </row>
    <row r="216" spans="1:198" ht="13.8">
      <c r="A216" s="2">
        <v>4124608</v>
      </c>
      <c r="B216" s="2" t="s">
        <v>483</v>
      </c>
      <c r="C216" s="64">
        <v>1</v>
      </c>
      <c r="D216" s="64">
        <v>0</v>
      </c>
      <c r="E216" s="64">
        <v>0</v>
      </c>
      <c r="F216" s="64">
        <v>0</v>
      </c>
      <c r="G216" s="65">
        <v>5904</v>
      </c>
      <c r="H216" s="65">
        <v>6354</v>
      </c>
      <c r="I216" s="65">
        <v>5252</v>
      </c>
      <c r="J216" s="65">
        <v>5679</v>
      </c>
      <c r="K216" s="66">
        <v>0.88956639566395668</v>
      </c>
      <c r="L216" s="66">
        <v>0.89376770538243622</v>
      </c>
      <c r="M216" s="65">
        <v>652</v>
      </c>
      <c r="N216" s="65">
        <v>675</v>
      </c>
      <c r="O216" s="65">
        <v>36065</v>
      </c>
      <c r="P216" s="65">
        <v>133819</v>
      </c>
      <c r="Q216" s="65">
        <v>8125</v>
      </c>
      <c r="R216" s="65">
        <v>24040</v>
      </c>
      <c r="S216" s="65">
        <v>1181180.3516850898</v>
      </c>
      <c r="T216" s="65">
        <v>4013507.0542153115</v>
      </c>
      <c r="U216" s="65">
        <v>1093306.2883106396</v>
      </c>
      <c r="V216" s="65">
        <v>3677012.8107040036</v>
      </c>
      <c r="W216" s="65">
        <v>87874.063374449994</v>
      </c>
      <c r="X216" s="65">
        <v>336494.24351130647</v>
      </c>
      <c r="Y216" s="65">
        <v>359.10335639937352</v>
      </c>
      <c r="Z216" s="65">
        <v>970.18574212863916</v>
      </c>
      <c r="AA216" s="65">
        <v>534.69160988357817</v>
      </c>
      <c r="AB216" s="65">
        <v>1472.8413015155481</v>
      </c>
      <c r="AC216" s="65">
        <v>1.4889629972963154</v>
      </c>
      <c r="AD216" s="65">
        <v>1.5181023978811068</v>
      </c>
      <c r="AE216" s="65">
        <v>1.0195702651024259</v>
      </c>
      <c r="AF216" s="65">
        <v>0.52172925029515094</v>
      </c>
      <c r="AG216" s="65">
        <v>0.97717209539706285</v>
      </c>
      <c r="AH216" s="65">
        <v>1.8729486507499058</v>
      </c>
      <c r="AI216" s="66">
        <v>0.13011016595283409</v>
      </c>
      <c r="AJ216" s="66">
        <v>0.12895161633356067</v>
      </c>
      <c r="AK216" s="66">
        <v>0.14010062660724842</v>
      </c>
      <c r="AL216" s="66">
        <v>0.11457964980986191</v>
      </c>
      <c r="AM216" s="66">
        <v>7.3724888110506814E-3</v>
      </c>
      <c r="AN216" s="66">
        <v>3.4728292409174077E-3</v>
      </c>
      <c r="AO216" s="65">
        <v>215.4</v>
      </c>
      <c r="AP216" s="65">
        <v>225.1</v>
      </c>
      <c r="AQ216" s="65">
        <v>1.4324923076923077</v>
      </c>
      <c r="AR216" s="65">
        <v>1.474597892401553</v>
      </c>
      <c r="AS216" s="65">
        <f t="shared" si="117"/>
        <v>4.2105584709245303E-2</v>
      </c>
      <c r="AT216" s="65">
        <v>3.6923076923076921E-4</v>
      </c>
      <c r="AU216" s="65">
        <v>0</v>
      </c>
      <c r="AV216" s="65">
        <f t="shared" si="118"/>
        <v>-3.6923076923076921E-4</v>
      </c>
      <c r="AW216" s="65">
        <v>0</v>
      </c>
      <c r="AX216" s="65">
        <v>0</v>
      </c>
      <c r="AY216" s="65">
        <f t="shared" si="119"/>
        <v>0</v>
      </c>
      <c r="AZ216" s="65">
        <v>6.9743589743589745E-4</v>
      </c>
      <c r="BA216" s="65">
        <v>0</v>
      </c>
      <c r="BB216" s="65">
        <f t="shared" si="120"/>
        <v>-6.9743589743589745E-4</v>
      </c>
      <c r="BC216" s="65">
        <v>0</v>
      </c>
      <c r="BD216" s="65">
        <v>0</v>
      </c>
      <c r="BE216" s="65">
        <f t="shared" si="121"/>
        <v>0</v>
      </c>
      <c r="BF216" s="65">
        <v>0</v>
      </c>
      <c r="BG216" s="65">
        <v>0</v>
      </c>
      <c r="BH216" s="65">
        <f t="shared" si="122"/>
        <v>0</v>
      </c>
      <c r="BI216" s="65">
        <v>1.1342769230769232</v>
      </c>
      <c r="BJ216" s="65">
        <v>1.1628119800332779</v>
      </c>
      <c r="BK216" s="65">
        <f t="shared" si="123"/>
        <v>2.8535056956354721E-2</v>
      </c>
      <c r="BL216" s="65">
        <v>0</v>
      </c>
      <c r="BM216" s="65">
        <v>0</v>
      </c>
      <c r="BN216" s="65">
        <f t="shared" si="124"/>
        <v>0</v>
      </c>
      <c r="BO216" s="65">
        <v>7.3846153846153842E-4</v>
      </c>
      <c r="BP216" s="65">
        <v>2.7731558513588462E-5</v>
      </c>
      <c r="BQ216" s="65">
        <f t="shared" si="125"/>
        <v>-7.1072997994794994E-4</v>
      </c>
      <c r="BR216" s="65">
        <v>0</v>
      </c>
      <c r="BS216" s="65">
        <v>0</v>
      </c>
      <c r="BT216" s="65">
        <f t="shared" si="126"/>
        <v>0</v>
      </c>
      <c r="BU216" s="65">
        <v>3.6512820512820517E-2</v>
      </c>
      <c r="BV216" s="65">
        <v>3.6231281198003326E-2</v>
      </c>
      <c r="BW216" s="65">
        <f t="shared" si="127"/>
        <v>-2.8153931481719047E-4</v>
      </c>
      <c r="BX216" s="65">
        <v>3.2123076923076921E-2</v>
      </c>
      <c r="BY216" s="65">
        <v>7.7814753189129227E-2</v>
      </c>
      <c r="BZ216" s="65">
        <f t="shared" si="128"/>
        <v>4.5691676266052306E-2</v>
      </c>
      <c r="CA216" s="65">
        <v>0.22096410256410257</v>
      </c>
      <c r="CB216" s="65">
        <v>0.19688019966722131</v>
      </c>
      <c r="CC216" s="65">
        <f t="shared" si="129"/>
        <v>-2.4083902896881254E-2</v>
      </c>
      <c r="CD216" s="65">
        <v>0</v>
      </c>
      <c r="CE216" s="65">
        <v>0</v>
      </c>
      <c r="CF216" s="65">
        <f t="shared" si="130"/>
        <v>0</v>
      </c>
      <c r="CG216" s="65">
        <v>6.8102564102564102E-3</v>
      </c>
      <c r="CH216" s="65">
        <v>6.7942318358291728E-4</v>
      </c>
      <c r="CI216" s="65">
        <f t="shared" si="131"/>
        <v>-6.1308332266734929E-3</v>
      </c>
      <c r="CJ216" s="65">
        <v>0.1334974358974359</v>
      </c>
      <c r="CK216" s="65">
        <v>0.12316971713810317</v>
      </c>
      <c r="CL216" s="65">
        <f t="shared" si="132"/>
        <v>-1.0327718759332735E-2</v>
      </c>
      <c r="CM216" s="65">
        <v>0</v>
      </c>
      <c r="CN216" s="65">
        <v>0</v>
      </c>
      <c r="CO216" s="65">
        <f t="shared" si="133"/>
        <v>0</v>
      </c>
      <c r="CP216" s="65">
        <v>4.553846153846154E-3</v>
      </c>
      <c r="CQ216" s="65">
        <v>2.1353300055463116E-3</v>
      </c>
      <c r="CR216" s="65">
        <f t="shared" si="134"/>
        <v>-2.4185161482998424E-3</v>
      </c>
      <c r="CS216" s="65">
        <v>0</v>
      </c>
      <c r="CT216" s="65">
        <v>0</v>
      </c>
      <c r="CU216" s="65">
        <f t="shared" si="135"/>
        <v>0</v>
      </c>
      <c r="CV216" s="65">
        <v>0.12746666666666667</v>
      </c>
      <c r="CW216" s="65">
        <v>0.11903771491957847</v>
      </c>
      <c r="CX216" s="65">
        <f t="shared" si="136"/>
        <v>-8.4289517470882008E-3</v>
      </c>
      <c r="CY216" s="65">
        <v>0</v>
      </c>
      <c r="CZ216" s="65">
        <v>0</v>
      </c>
      <c r="DA216" s="65">
        <f t="shared" si="137"/>
        <v>0</v>
      </c>
      <c r="DB216" s="65">
        <v>0</v>
      </c>
      <c r="DC216" s="65">
        <v>0</v>
      </c>
      <c r="DD216" s="65">
        <f t="shared" si="138"/>
        <v>0</v>
      </c>
      <c r="DE216" s="65">
        <v>0</v>
      </c>
      <c r="DF216" s="65">
        <v>0</v>
      </c>
      <c r="DG216" s="65">
        <f t="shared" si="139"/>
        <v>0</v>
      </c>
      <c r="DH216" s="65">
        <v>7.3846153846153842E-4</v>
      </c>
      <c r="DI216" s="65">
        <v>1.2340543538546867E-3</v>
      </c>
      <c r="DJ216" s="65">
        <f t="shared" si="140"/>
        <v>4.9559281539314829E-4</v>
      </c>
      <c r="DK216" s="65">
        <v>1.3948717948717949E-3</v>
      </c>
      <c r="DL216" s="65">
        <v>4.06267332224071E-3</v>
      </c>
      <c r="DM216" s="65">
        <f t="shared" si="141"/>
        <v>2.6678015273689151E-3</v>
      </c>
      <c r="DN216" s="65">
        <v>1.2307692307692307E-4</v>
      </c>
      <c r="DO216" s="65">
        <v>2.8563505268996122E-3</v>
      </c>
      <c r="DP216" s="65">
        <f t="shared" si="142"/>
        <v>2.7332736038226889E-3</v>
      </c>
      <c r="DQ216" s="65">
        <v>0</v>
      </c>
      <c r="DR216" s="65">
        <v>0</v>
      </c>
      <c r="DS216" s="65">
        <f t="shared" si="143"/>
        <v>0</v>
      </c>
      <c r="DT216" s="65">
        <v>4.1025641025641023E-5</v>
      </c>
      <c r="DU216" s="65">
        <v>5.130338325013866E-4</v>
      </c>
      <c r="DV216" s="65">
        <f t="shared" si="144"/>
        <v>4.7200819147574558E-4</v>
      </c>
      <c r="DW216" s="65">
        <v>5.7476923076923078E-2</v>
      </c>
      <c r="DX216" s="65">
        <v>0</v>
      </c>
      <c r="DY216" s="65">
        <f t="shared" si="145"/>
        <v>-5.7476923076923078E-2</v>
      </c>
      <c r="DZ216" s="65">
        <v>4.6276923076923077E-2</v>
      </c>
      <c r="EA216" s="65">
        <v>2.3239046034387131E-2</v>
      </c>
      <c r="EB216" s="65">
        <f t="shared" si="146"/>
        <v>-2.3037877042535945E-2</v>
      </c>
      <c r="EC216" s="65">
        <v>5.3333333333333325E-4</v>
      </c>
      <c r="ED216" s="65">
        <v>1.80255130338325E-4</v>
      </c>
      <c r="EE216" s="65">
        <f t="shared" si="147"/>
        <v>-3.5307820299500822E-4</v>
      </c>
      <c r="EF216" s="65">
        <v>1.6410256410256409E-4</v>
      </c>
      <c r="EG216" s="65">
        <v>0</v>
      </c>
      <c r="EH216" s="65">
        <f t="shared" si="148"/>
        <v>-1.6410256410256409E-4</v>
      </c>
      <c r="EI216" s="65">
        <v>0</v>
      </c>
      <c r="EJ216" s="65">
        <v>0</v>
      </c>
      <c r="EK216" s="65">
        <f t="shared" si="149"/>
        <v>0</v>
      </c>
      <c r="EL216" s="65">
        <v>1.4820512820512819</v>
      </c>
      <c r="EM216" s="65">
        <v>2.5762617859123683E-2</v>
      </c>
      <c r="EN216" s="65">
        <f t="shared" si="150"/>
        <v>-1.4562886641921582</v>
      </c>
      <c r="EO216" s="65">
        <v>5.3743589743589747E-2</v>
      </c>
      <c r="EP216" s="65">
        <v>0.30633666112035496</v>
      </c>
      <c r="EQ216" s="65">
        <f t="shared" si="151"/>
        <v>0.25259307137676523</v>
      </c>
      <c r="ER216" s="65">
        <v>6.4410256410256411E-2</v>
      </c>
      <c r="ES216" s="65">
        <v>8.5551858014420411E-3</v>
      </c>
      <c r="ET216" s="65">
        <f t="shared" si="152"/>
        <v>-5.5855070608814367E-2</v>
      </c>
      <c r="EU216" s="65">
        <v>4.2242051282051278</v>
      </c>
      <c r="EV216" s="65">
        <v>2.7731558513588463E-2</v>
      </c>
      <c r="EW216" s="65">
        <f t="shared" si="153"/>
        <v>-4.1964735696915394</v>
      </c>
      <c r="EX216" s="65">
        <v>0.18256410256410255</v>
      </c>
      <c r="EY216" s="65">
        <v>0.99549362174154188</v>
      </c>
      <c r="EZ216" s="65">
        <f t="shared" si="154"/>
        <v>0.81292951917743927</v>
      </c>
      <c r="FA216" s="65">
        <v>0.11302564102564103</v>
      </c>
      <c r="FB216" s="65">
        <v>5.5463117027176927E-2</v>
      </c>
      <c r="FC216" s="65">
        <f t="shared" si="155"/>
        <v>-5.75625239984641E-2</v>
      </c>
      <c r="FD216" s="72">
        <v>2.0457370335366729</v>
      </c>
      <c r="FE216" s="66">
        <v>-1</v>
      </c>
      <c r="FF216" s="66" t="s">
        <v>0</v>
      </c>
      <c r="FG216" s="67">
        <v>-1</v>
      </c>
      <c r="FH216" s="67" t="s">
        <v>0</v>
      </c>
      <c r="FI216" s="67" t="s">
        <v>0</v>
      </c>
      <c r="FJ216" s="67">
        <v>2.033203125</v>
      </c>
      <c r="FK216" s="67" t="s">
        <v>0</v>
      </c>
      <c r="FL216" s="67">
        <v>-0.88888888888888884</v>
      </c>
      <c r="FM216" s="67" t="s">
        <v>0</v>
      </c>
      <c r="FN216" s="67">
        <v>1.9359550561797749</v>
      </c>
      <c r="FO216" s="67">
        <v>6.1673052362707539</v>
      </c>
      <c r="FP216" s="67">
        <v>1.636279242480505</v>
      </c>
      <c r="FQ216" s="67" t="s">
        <v>0</v>
      </c>
      <c r="FR216" s="67">
        <v>-0.70481927710843384</v>
      </c>
      <c r="FS216" s="67">
        <v>1.7298709280885061</v>
      </c>
      <c r="FT216" s="67" t="s">
        <v>0</v>
      </c>
      <c r="FU216" s="67">
        <v>0.38738738738738743</v>
      </c>
      <c r="FV216" s="67" t="s">
        <v>0</v>
      </c>
      <c r="FW216" s="67">
        <v>1.7631155455423233</v>
      </c>
      <c r="FX216" s="67" t="s">
        <v>0</v>
      </c>
      <c r="FY216" s="67" t="s">
        <v>0</v>
      </c>
      <c r="FZ216" s="67" t="s">
        <v>0</v>
      </c>
      <c r="GA216" s="67">
        <v>3.9444444444444446</v>
      </c>
      <c r="GB216" s="67">
        <v>7.617647058823529</v>
      </c>
      <c r="GC216" s="67">
        <v>67.666666666666671</v>
      </c>
      <c r="GD216" s="67" t="s">
        <v>0</v>
      </c>
      <c r="GE216" s="67">
        <v>36.000000000000007</v>
      </c>
      <c r="GF216" s="67">
        <v>-1</v>
      </c>
      <c r="GG216" s="67">
        <v>0.48581560283687941</v>
      </c>
      <c r="GH216" s="67">
        <v>0</v>
      </c>
      <c r="GI216" s="67">
        <v>-1</v>
      </c>
      <c r="GJ216" s="67" t="s">
        <v>0</v>
      </c>
      <c r="GK216" s="67">
        <v>-0.94856747404844288</v>
      </c>
      <c r="GL216" s="67">
        <v>15.864885496183206</v>
      </c>
      <c r="GM216" s="67">
        <v>-0.60700636942675157</v>
      </c>
      <c r="GN216" s="67">
        <v>-0.98057592385762149</v>
      </c>
      <c r="GO216" s="67">
        <v>15.133707865168542</v>
      </c>
      <c r="GP216" s="67">
        <v>0.45190562613430107</v>
      </c>
    </row>
    <row r="217" spans="1:198" ht="13.8">
      <c r="A217" s="2">
        <v>4124707</v>
      </c>
      <c r="B217" s="2" t="s">
        <v>484</v>
      </c>
      <c r="C217" s="64">
        <v>1</v>
      </c>
      <c r="D217" s="64">
        <v>0</v>
      </c>
      <c r="E217" s="64">
        <v>0</v>
      </c>
      <c r="F217" s="64">
        <v>0</v>
      </c>
      <c r="G217" s="65">
        <v>11750</v>
      </c>
      <c r="H217" s="65">
        <v>11337</v>
      </c>
      <c r="I217" s="65">
        <v>5331</v>
      </c>
      <c r="J217" s="65">
        <v>5661</v>
      </c>
      <c r="K217" s="66">
        <v>0.45370212765957446</v>
      </c>
      <c r="L217" s="66">
        <v>0.49933844932521831</v>
      </c>
      <c r="M217" s="65">
        <v>6419</v>
      </c>
      <c r="N217" s="65">
        <v>5676</v>
      </c>
      <c r="O217" s="65">
        <v>26566</v>
      </c>
      <c r="P217" s="65">
        <v>80379</v>
      </c>
      <c r="Q217" s="65">
        <v>9238</v>
      </c>
      <c r="R217" s="65">
        <v>23394</v>
      </c>
      <c r="S217" s="65">
        <v>1677545.2329406806</v>
      </c>
      <c r="T217" s="65">
        <v>4281131.1392075708</v>
      </c>
      <c r="U217" s="65">
        <v>1013113.0240393083</v>
      </c>
      <c r="V217" s="65">
        <v>2765051.8499330482</v>
      </c>
      <c r="W217" s="65">
        <v>664432.20890136936</v>
      </c>
      <c r="X217" s="65">
        <v>1516079.2892745039</v>
      </c>
      <c r="Y217" s="65">
        <v>322.08708744887889</v>
      </c>
      <c r="Z217" s="65">
        <v>686.58405593185398</v>
      </c>
      <c r="AA217" s="65">
        <v>786.43986387744224</v>
      </c>
      <c r="AB217" s="65">
        <v>941.43347156893503</v>
      </c>
      <c r="AC217" s="65">
        <v>2.4416994487624861</v>
      </c>
      <c r="AD217" s="65">
        <v>1.3711845817497046</v>
      </c>
      <c r="AE217" s="65">
        <v>0.56156976340583398</v>
      </c>
      <c r="AF217" s="65">
        <v>1.5606438426634393</v>
      </c>
      <c r="AG217" s="65">
        <v>1.5529104093517978</v>
      </c>
      <c r="AH217" s="65">
        <v>0.99504471609714407</v>
      </c>
      <c r="AI217" s="66">
        <v>9.8217675332608056E-2</v>
      </c>
      <c r="AJ217" s="66">
        <v>0.10561656799305519</v>
      </c>
      <c r="AK217" s="66">
        <v>0.1170732267159913</v>
      </c>
      <c r="AL217" s="66">
        <v>9.7368912282736142E-2</v>
      </c>
      <c r="AM217" s="66">
        <v>-3.5717587953619789E-3</v>
      </c>
      <c r="AN217" s="66">
        <v>-1.2226203445399042E-2</v>
      </c>
      <c r="AO217" s="65">
        <v>824.7</v>
      </c>
      <c r="AP217" s="65">
        <v>823.8</v>
      </c>
      <c r="AQ217" s="65">
        <v>0.88532871472901786</v>
      </c>
      <c r="AR217" s="65">
        <v>1.7841041862585849</v>
      </c>
      <c r="AS217" s="65">
        <f t="shared" si="117"/>
        <v>0.89877547152956705</v>
      </c>
      <c r="AT217" s="65">
        <v>1.1293930865266652E-2</v>
      </c>
      <c r="AU217" s="65">
        <v>0</v>
      </c>
      <c r="AV217" s="65">
        <f t="shared" si="118"/>
        <v>-1.1293930865266652E-2</v>
      </c>
      <c r="AW217" s="65">
        <v>5.0515984700873207E-4</v>
      </c>
      <c r="AX217" s="65">
        <v>3.1632042404035224E-3</v>
      </c>
      <c r="AY217" s="65">
        <f t="shared" si="119"/>
        <v>2.6580443933947903E-3</v>
      </c>
      <c r="AZ217" s="65">
        <v>1.2196002020639389E-2</v>
      </c>
      <c r="BA217" s="65">
        <v>7.3808098942748845E-3</v>
      </c>
      <c r="BB217" s="65">
        <f t="shared" si="120"/>
        <v>-4.8151921263645042E-3</v>
      </c>
      <c r="BC217" s="65">
        <v>0</v>
      </c>
      <c r="BD217" s="65">
        <v>0</v>
      </c>
      <c r="BE217" s="65">
        <f t="shared" si="121"/>
        <v>0</v>
      </c>
      <c r="BF217" s="65">
        <v>0</v>
      </c>
      <c r="BG217" s="65">
        <v>0</v>
      </c>
      <c r="BH217" s="65">
        <f t="shared" si="122"/>
        <v>0</v>
      </c>
      <c r="BI217" s="65">
        <v>0</v>
      </c>
      <c r="BJ217" s="65">
        <v>2.0119118862386369E-2</v>
      </c>
      <c r="BK217" s="65">
        <f t="shared" si="123"/>
        <v>2.0119118862386369E-2</v>
      </c>
      <c r="BL217" s="65">
        <v>0</v>
      </c>
      <c r="BM217" s="65">
        <v>2.2797868399304663E-4</v>
      </c>
      <c r="BN217" s="65">
        <f t="shared" si="124"/>
        <v>2.2797868399304663E-4</v>
      </c>
      <c r="BO217" s="65">
        <v>9.6702027855957266E-3</v>
      </c>
      <c r="BP217" s="65">
        <v>1.4391154427061069E-3</v>
      </c>
      <c r="BQ217" s="65">
        <f t="shared" si="125"/>
        <v>-8.2310873428896193E-3</v>
      </c>
      <c r="BR217" s="65">
        <v>0</v>
      </c>
      <c r="BS217" s="65">
        <v>0</v>
      </c>
      <c r="BT217" s="65">
        <f t="shared" si="126"/>
        <v>0</v>
      </c>
      <c r="BU217" s="65">
        <v>1.8041423107454716E-4</v>
      </c>
      <c r="BV217" s="65">
        <v>9.5466073922088283E-4</v>
      </c>
      <c r="BW217" s="65">
        <f t="shared" si="127"/>
        <v>7.7424650814633569E-4</v>
      </c>
      <c r="BX217" s="65">
        <v>0.11799090712275384</v>
      </c>
      <c r="BY217" s="65">
        <v>0.17198141973725456</v>
      </c>
      <c r="BZ217" s="65">
        <f t="shared" si="128"/>
        <v>5.3990512614500719E-2</v>
      </c>
      <c r="CA217" s="65">
        <v>0.47813379519376487</v>
      </c>
      <c r="CB217" s="65">
        <v>0.67525861331965464</v>
      </c>
      <c r="CC217" s="65">
        <f t="shared" si="129"/>
        <v>0.19712481812588978</v>
      </c>
      <c r="CD217" s="65">
        <v>5.1670635779750305E-2</v>
      </c>
      <c r="CE217" s="65">
        <v>0.34419081815850217</v>
      </c>
      <c r="CF217" s="65">
        <f t="shared" si="130"/>
        <v>0.29252018237875188</v>
      </c>
      <c r="CG217" s="65">
        <v>0.20339900411344447</v>
      </c>
      <c r="CH217" s="65">
        <v>0.55750762303724599</v>
      </c>
      <c r="CI217" s="65">
        <f t="shared" si="131"/>
        <v>0.35410861892380152</v>
      </c>
      <c r="CJ217" s="65">
        <v>0.1132640542686007</v>
      </c>
      <c r="CK217" s="65">
        <v>0.26927132313128721</v>
      </c>
      <c r="CL217" s="65">
        <f t="shared" si="132"/>
        <v>0.15600726886268651</v>
      </c>
      <c r="CM217" s="65">
        <v>0</v>
      </c>
      <c r="CN217" s="65">
        <v>5.1295203898435492E-4</v>
      </c>
      <c r="CO217" s="65">
        <f t="shared" si="133"/>
        <v>5.1295203898435492E-4</v>
      </c>
      <c r="CP217" s="65">
        <v>9.7531933318900199E-2</v>
      </c>
      <c r="CQ217" s="65">
        <v>0.24915220426890086</v>
      </c>
      <c r="CR217" s="65">
        <f t="shared" si="134"/>
        <v>0.15162027095000066</v>
      </c>
      <c r="CS217" s="65">
        <v>0</v>
      </c>
      <c r="CT217" s="65">
        <v>0</v>
      </c>
      <c r="CU217" s="65">
        <f t="shared" si="135"/>
        <v>0</v>
      </c>
      <c r="CV217" s="65">
        <v>0</v>
      </c>
      <c r="CW217" s="65">
        <v>5.4002450770852927E-3</v>
      </c>
      <c r="CX217" s="65">
        <f t="shared" si="136"/>
        <v>5.4002450770852927E-3</v>
      </c>
      <c r="CY217" s="65">
        <v>0</v>
      </c>
      <c r="CZ217" s="65">
        <v>1.4248667749565418E-3</v>
      </c>
      <c r="DA217" s="65">
        <f t="shared" si="137"/>
        <v>1.4248667749565418E-3</v>
      </c>
      <c r="DB217" s="65">
        <v>0</v>
      </c>
      <c r="DC217" s="65">
        <v>0</v>
      </c>
      <c r="DD217" s="65">
        <f t="shared" si="138"/>
        <v>0</v>
      </c>
      <c r="DE217" s="65">
        <v>8.0464747059248026E-3</v>
      </c>
      <c r="DF217" s="65">
        <v>0</v>
      </c>
      <c r="DG217" s="65">
        <f t="shared" si="139"/>
        <v>-8.0464747059248026E-3</v>
      </c>
      <c r="DH217" s="65">
        <v>3.8969473912102187E-3</v>
      </c>
      <c r="DI217" s="65">
        <v>0</v>
      </c>
      <c r="DJ217" s="65">
        <f t="shared" si="140"/>
        <v>-3.8969473912102187E-3</v>
      </c>
      <c r="DK217" s="65">
        <v>2.7567294508190805E-2</v>
      </c>
      <c r="DL217" s="65">
        <v>0.11195178250833547</v>
      </c>
      <c r="DM217" s="65">
        <f t="shared" si="141"/>
        <v>8.438448800014467E-2</v>
      </c>
      <c r="DN217" s="65">
        <v>9.886699862885184E-3</v>
      </c>
      <c r="DO217" s="65">
        <v>3.6020632070901372E-2</v>
      </c>
      <c r="DP217" s="65">
        <f t="shared" si="142"/>
        <v>2.6133932208016186E-2</v>
      </c>
      <c r="DQ217" s="65">
        <v>0</v>
      </c>
      <c r="DR217" s="65">
        <v>4.9727850445983298E-3</v>
      </c>
      <c r="DS217" s="65">
        <f t="shared" si="143"/>
        <v>4.9727850445983298E-3</v>
      </c>
      <c r="DT217" s="65">
        <v>1.7680594645305622E-2</v>
      </c>
      <c r="DU217" s="65">
        <v>7.0958365392835773E-2</v>
      </c>
      <c r="DV217" s="65">
        <f t="shared" si="144"/>
        <v>5.3277770747530151E-2</v>
      </c>
      <c r="DW217" s="65">
        <v>6.8701739193187561E-2</v>
      </c>
      <c r="DX217" s="65">
        <v>4.2746003248696248E-5</v>
      </c>
      <c r="DY217" s="65">
        <f t="shared" si="145"/>
        <v>-6.8658993189938858E-2</v>
      </c>
      <c r="DZ217" s="65">
        <v>6.2567655336652955E-2</v>
      </c>
      <c r="EA217" s="65">
        <v>5.3261520047875523E-2</v>
      </c>
      <c r="EB217" s="65">
        <f t="shared" si="146"/>
        <v>-9.3061352887774326E-3</v>
      </c>
      <c r="EC217" s="65">
        <v>3.8608645449953092E-3</v>
      </c>
      <c r="ED217" s="65">
        <v>6.4688951583026988E-3</v>
      </c>
      <c r="EE217" s="65">
        <f t="shared" si="147"/>
        <v>2.6080306133073896E-3</v>
      </c>
      <c r="EF217" s="65">
        <v>1.8763080031752903E-3</v>
      </c>
      <c r="EG217" s="65">
        <v>0</v>
      </c>
      <c r="EH217" s="65">
        <f t="shared" si="148"/>
        <v>-1.8763080031752903E-3</v>
      </c>
      <c r="EI217" s="65">
        <v>3.6082846214909432E-4</v>
      </c>
      <c r="EJ217" s="65">
        <v>1.6100994557008918E-3</v>
      </c>
      <c r="EK217" s="65">
        <f t="shared" si="149"/>
        <v>1.2492709935517975E-3</v>
      </c>
      <c r="EL217" s="65">
        <v>4.5077217290899911</v>
      </c>
      <c r="EM217" s="65">
        <v>6.1440255336126071E-2</v>
      </c>
      <c r="EN217" s="65">
        <f t="shared" si="150"/>
        <v>-4.4462814737538654</v>
      </c>
      <c r="EO217" s="65">
        <v>0.33376632748791224</v>
      </c>
      <c r="EP217" s="65">
        <v>1.9940440568806816</v>
      </c>
      <c r="EQ217" s="65">
        <f t="shared" si="151"/>
        <v>1.6602777293927695</v>
      </c>
      <c r="ER217" s="65">
        <v>0.71804863967669763</v>
      </c>
      <c r="ES217" s="65">
        <v>9.1120230258470825E-2</v>
      </c>
      <c r="ET217" s="65">
        <f t="shared" si="152"/>
        <v>-0.62692840941822681</v>
      </c>
      <c r="EU217" s="65">
        <v>4.1116403261889296</v>
      </c>
      <c r="EV217" s="65">
        <v>6.0556837935653023E-2</v>
      </c>
      <c r="EW217" s="65">
        <f t="shared" si="153"/>
        <v>-4.0510834882532762</v>
      </c>
      <c r="EX217" s="65">
        <v>1.7779822472396623</v>
      </c>
      <c r="EY217" s="65">
        <v>4.6949360234818043</v>
      </c>
      <c r="EZ217" s="65">
        <f t="shared" si="154"/>
        <v>2.916953776242142</v>
      </c>
      <c r="FA217" s="65">
        <v>0.25319333189001947</v>
      </c>
      <c r="FB217" s="65">
        <v>0.47006354905816305</v>
      </c>
      <c r="FC217" s="65">
        <f t="shared" si="155"/>
        <v>0.21687021716814359</v>
      </c>
      <c r="FD217" s="72">
        <v>4.1031953048581675</v>
      </c>
      <c r="FE217" s="66">
        <v>-1</v>
      </c>
      <c r="FF217" s="66">
        <v>14.857142857142856</v>
      </c>
      <c r="FG217" s="67">
        <v>0.53254437869822469</v>
      </c>
      <c r="FH217" s="67" t="s">
        <v>0</v>
      </c>
      <c r="FI217" s="67" t="s">
        <v>0</v>
      </c>
      <c r="FJ217" s="67" t="s">
        <v>0</v>
      </c>
      <c r="FK217" s="67" t="s">
        <v>0</v>
      </c>
      <c r="FL217" s="67">
        <v>-0.62313432835820892</v>
      </c>
      <c r="FM217" s="67" t="s">
        <v>0</v>
      </c>
      <c r="FN217" s="67">
        <v>12.399999999999999</v>
      </c>
      <c r="FO217" s="67">
        <v>2.691131498470948</v>
      </c>
      <c r="FP217" s="67">
        <v>2.5764093275979172</v>
      </c>
      <c r="FQ217" s="67">
        <v>15.868715083798882</v>
      </c>
      <c r="FR217" s="67">
        <v>5.9411034238069895</v>
      </c>
      <c r="FS217" s="67">
        <v>5.020388658808538</v>
      </c>
      <c r="FT217" s="67" t="s">
        <v>0</v>
      </c>
      <c r="FU217" s="67">
        <v>5.4691083980762123</v>
      </c>
      <c r="FV217" s="67" t="s">
        <v>0</v>
      </c>
      <c r="FW217" s="67" t="s">
        <v>0</v>
      </c>
      <c r="FX217" s="67" t="s">
        <v>0</v>
      </c>
      <c r="FY217" s="67" t="s">
        <v>0</v>
      </c>
      <c r="FZ217" s="67">
        <v>-1</v>
      </c>
      <c r="GA217" s="67">
        <v>-1</v>
      </c>
      <c r="GB217" s="67">
        <v>9.2840314136125652</v>
      </c>
      <c r="GC217" s="67">
        <v>8.2262773722627731</v>
      </c>
      <c r="GD217" s="67" t="s">
        <v>0</v>
      </c>
      <c r="GE217" s="67">
        <v>9.1632653061224492</v>
      </c>
      <c r="GF217" s="67">
        <v>-0.99842436974789917</v>
      </c>
      <c r="GG217" s="67">
        <v>1.1557093425605536</v>
      </c>
      <c r="GH217" s="67">
        <v>3.2429906542056077</v>
      </c>
      <c r="GI217" s="67">
        <v>-1</v>
      </c>
      <c r="GJ217" s="67">
        <v>10.299999999999999</v>
      </c>
      <c r="GK217" s="67">
        <v>-0.96548384256405739</v>
      </c>
      <c r="GL217" s="67">
        <v>14.129297297297295</v>
      </c>
      <c r="GM217" s="67">
        <v>-0.67864321608040201</v>
      </c>
      <c r="GN217" s="67">
        <v>-0.96270293988591482</v>
      </c>
      <c r="GO217" s="67">
        <v>5.6869609335362759</v>
      </c>
      <c r="GP217" s="67">
        <v>3.7014393615505199</v>
      </c>
    </row>
    <row r="218" spans="1:198" ht="13.8">
      <c r="A218" s="2">
        <v>4124806</v>
      </c>
      <c r="B218" s="2" t="s">
        <v>485</v>
      </c>
      <c r="C218" s="64">
        <v>1</v>
      </c>
      <c r="D218" s="64">
        <v>0</v>
      </c>
      <c r="E218" s="64">
        <v>0</v>
      </c>
      <c r="F218" s="64">
        <v>0</v>
      </c>
      <c r="G218" s="65">
        <v>11208</v>
      </c>
      <c r="H218" s="65">
        <v>10599</v>
      </c>
      <c r="I218" s="65">
        <v>5789</v>
      </c>
      <c r="J218" s="65">
        <v>6735</v>
      </c>
      <c r="K218" s="66">
        <v>0.51650606709493219</v>
      </c>
      <c r="L218" s="66">
        <v>0.63543730540617038</v>
      </c>
      <c r="M218" s="65">
        <v>5419</v>
      </c>
      <c r="N218" s="65">
        <v>3864</v>
      </c>
      <c r="O218" s="65">
        <v>56839</v>
      </c>
      <c r="P218" s="65">
        <v>192919</v>
      </c>
      <c r="Q218" s="65">
        <v>17682</v>
      </c>
      <c r="R218" s="65">
        <v>49276</v>
      </c>
      <c r="S218" s="65">
        <v>2721957.8696823777</v>
      </c>
      <c r="T218" s="65">
        <v>6403091.8554027658</v>
      </c>
      <c r="U218" s="65">
        <v>1676741.9882871115</v>
      </c>
      <c r="V218" s="65">
        <v>4375201.4690552671</v>
      </c>
      <c r="W218" s="65">
        <v>1045215.88139526</v>
      </c>
      <c r="X218" s="65">
        <v>2027890.3863474997</v>
      </c>
      <c r="Y218" s="65">
        <v>468.96333984374962</v>
      </c>
      <c r="Z218" s="65">
        <v>922.0120427618358</v>
      </c>
      <c r="AA218" s="65">
        <v>1309.8347664317298</v>
      </c>
      <c r="AB218" s="65">
        <v>1100.0520718256544</v>
      </c>
      <c r="AC218" s="65">
        <v>2.793042984699281</v>
      </c>
      <c r="AD218" s="65">
        <v>1.1930994616192969</v>
      </c>
      <c r="AE218" s="65">
        <v>0.42716831361181307</v>
      </c>
      <c r="AF218" s="65">
        <v>2.9281195902950152</v>
      </c>
      <c r="AG218" s="65">
        <v>1.2095285291872382</v>
      </c>
      <c r="AH218" s="65">
        <v>0.41307347322701915</v>
      </c>
      <c r="AI218" s="66">
        <v>8.9308351548112341E-2</v>
      </c>
      <c r="AJ218" s="66">
        <v>0.10065999473774112</v>
      </c>
      <c r="AK218" s="66">
        <v>0.12998546542544021</v>
      </c>
      <c r="AL218" s="66">
        <v>0.10792511179877295</v>
      </c>
      <c r="AM218" s="66">
        <v>-5.5712379694600189E-3</v>
      </c>
      <c r="AN218" s="66">
        <v>-3.3255306987246214E-2</v>
      </c>
      <c r="AO218" s="65">
        <v>371.1</v>
      </c>
      <c r="AP218" s="65">
        <v>388.1</v>
      </c>
      <c r="AQ218" s="65">
        <v>0.8390076537344946</v>
      </c>
      <c r="AR218" s="65">
        <v>1.1233663446708337</v>
      </c>
      <c r="AS218" s="65">
        <f t="shared" si="117"/>
        <v>0.28435869093633914</v>
      </c>
      <c r="AT218" s="65">
        <v>0</v>
      </c>
      <c r="AU218" s="65">
        <v>0</v>
      </c>
      <c r="AV218" s="65">
        <f t="shared" si="118"/>
        <v>0</v>
      </c>
      <c r="AW218" s="65">
        <v>0</v>
      </c>
      <c r="AX218" s="65">
        <v>2.3676164190816352E-4</v>
      </c>
      <c r="AY218" s="65">
        <f t="shared" si="119"/>
        <v>2.3676164190816352E-4</v>
      </c>
      <c r="AZ218" s="65">
        <v>2.4695547260867924E-3</v>
      </c>
      <c r="BA218" s="65">
        <v>9.4704656763265429E-5</v>
      </c>
      <c r="BB218" s="65">
        <f t="shared" si="120"/>
        <v>-2.3748500693235269E-3</v>
      </c>
      <c r="BC218" s="65">
        <v>2.6392187912377939E-4</v>
      </c>
      <c r="BD218" s="65">
        <v>1.6235084016559786E-4</v>
      </c>
      <c r="BE218" s="65">
        <f t="shared" si="121"/>
        <v>-1.0157103895818152E-4</v>
      </c>
      <c r="BF218" s="65">
        <v>4.3358594427478039E-4</v>
      </c>
      <c r="BG218" s="65">
        <v>1.217631301241984E-4</v>
      </c>
      <c r="BH218" s="65">
        <f t="shared" si="122"/>
        <v>-3.1182281415058198E-4</v>
      </c>
      <c r="BI218" s="65">
        <v>1.0368359537005617E-3</v>
      </c>
      <c r="BJ218" s="65">
        <v>3.4837784452201206E-3</v>
      </c>
      <c r="BK218" s="65">
        <f t="shared" si="123"/>
        <v>2.4469424915195591E-3</v>
      </c>
      <c r="BL218" s="65">
        <v>4.1473438148022468E-4</v>
      </c>
      <c r="BM218" s="65">
        <v>3.2470168033119572E-4</v>
      </c>
      <c r="BN218" s="65">
        <f t="shared" si="124"/>
        <v>-9.0032701149028954E-5</v>
      </c>
      <c r="BO218" s="65">
        <v>1.2215812690872073E-2</v>
      </c>
      <c r="BP218" s="65">
        <v>4.2867386422058069E-2</v>
      </c>
      <c r="BQ218" s="65">
        <f t="shared" si="125"/>
        <v>3.0651573731185995E-2</v>
      </c>
      <c r="BR218" s="65">
        <v>7.2578516759039327E-3</v>
      </c>
      <c r="BS218" s="65">
        <v>3.3823091701166218E-3</v>
      </c>
      <c r="BT218" s="65">
        <f t="shared" si="126"/>
        <v>-3.875542505787311E-3</v>
      </c>
      <c r="BU218" s="65">
        <v>2.1283414395053348E-2</v>
      </c>
      <c r="BV218" s="65">
        <v>1.4408637064696811E-2</v>
      </c>
      <c r="BW218" s="65">
        <f t="shared" si="127"/>
        <v>-6.8747773303565376E-3</v>
      </c>
      <c r="BX218" s="65">
        <v>0.23010217547034648</v>
      </c>
      <c r="BY218" s="65">
        <v>0.17576507833428037</v>
      </c>
      <c r="BZ218" s="65">
        <f t="shared" si="128"/>
        <v>-5.4337097136066104E-2</v>
      </c>
      <c r="CA218" s="65">
        <v>0.49117746861214795</v>
      </c>
      <c r="CB218" s="65">
        <v>0.75756960792272099</v>
      </c>
      <c r="CC218" s="65">
        <f t="shared" si="129"/>
        <v>0.26639213931057304</v>
      </c>
      <c r="CD218" s="65">
        <v>0</v>
      </c>
      <c r="CE218" s="65">
        <v>2.9629028330221607E-3</v>
      </c>
      <c r="CF218" s="65">
        <f t="shared" si="130"/>
        <v>2.9629028330221607E-3</v>
      </c>
      <c r="CG218" s="65">
        <v>6.4340383817818508E-2</v>
      </c>
      <c r="CH218" s="65">
        <v>0.11347647265741267</v>
      </c>
      <c r="CI218" s="65">
        <f t="shared" si="131"/>
        <v>4.9136088839594166E-2</v>
      </c>
      <c r="CJ218" s="65">
        <v>2.4733250386457035E-2</v>
      </c>
      <c r="CK218" s="65">
        <v>4.9449360067105015E-3</v>
      </c>
      <c r="CL218" s="65">
        <f t="shared" si="132"/>
        <v>-1.9788314379746534E-2</v>
      </c>
      <c r="CM218" s="65">
        <v>0</v>
      </c>
      <c r="CN218" s="65">
        <v>0</v>
      </c>
      <c r="CO218" s="65">
        <f t="shared" si="133"/>
        <v>0</v>
      </c>
      <c r="CP218" s="65">
        <v>0</v>
      </c>
      <c r="CQ218" s="65">
        <v>0</v>
      </c>
      <c r="CR218" s="65">
        <f t="shared" si="134"/>
        <v>0</v>
      </c>
      <c r="CS218" s="65">
        <v>1.6759039324359987E-2</v>
      </c>
      <c r="CT218" s="65">
        <v>2.6314365343507316E-3</v>
      </c>
      <c r="CU218" s="65">
        <f t="shared" si="135"/>
        <v>-1.4127602790009255E-2</v>
      </c>
      <c r="CV218" s="65">
        <v>2.3187422237303471E-3</v>
      </c>
      <c r="CW218" s="65">
        <v>2.5029087858863003E-4</v>
      </c>
      <c r="CX218" s="65">
        <f t="shared" si="136"/>
        <v>-2.0684513451417171E-3</v>
      </c>
      <c r="CY218" s="65">
        <v>0</v>
      </c>
      <c r="CZ218" s="65">
        <v>0</v>
      </c>
      <c r="DA218" s="65">
        <f t="shared" si="137"/>
        <v>0</v>
      </c>
      <c r="DB218" s="65">
        <v>3.3932813030200206E-4</v>
      </c>
      <c r="DC218" s="65">
        <v>2.0970316854723058E-4</v>
      </c>
      <c r="DD218" s="65">
        <f t="shared" si="138"/>
        <v>-1.2962496175477148E-4</v>
      </c>
      <c r="DE218" s="65">
        <v>1.9605625306337894E-3</v>
      </c>
      <c r="DF218" s="65">
        <v>0</v>
      </c>
      <c r="DG218" s="65">
        <f t="shared" si="139"/>
        <v>-1.9605625306337894E-3</v>
      </c>
      <c r="DH218" s="65">
        <v>3.0351016099234625E-3</v>
      </c>
      <c r="DI218" s="65">
        <v>1.2311605379224503E-3</v>
      </c>
      <c r="DJ218" s="65">
        <f t="shared" si="140"/>
        <v>-1.8039410720010122E-3</v>
      </c>
      <c r="DK218" s="65">
        <v>6.48493760132715E-3</v>
      </c>
      <c r="DL218" s="65">
        <v>1.1188678734745786E-2</v>
      </c>
      <c r="DM218" s="65">
        <f t="shared" si="141"/>
        <v>4.7037411334186355E-3</v>
      </c>
      <c r="DN218" s="65">
        <v>1.6777890887154545E-3</v>
      </c>
      <c r="DO218" s="65">
        <v>6.6563844467895121E-3</v>
      </c>
      <c r="DP218" s="65">
        <f t="shared" si="142"/>
        <v>4.9785953580740571E-3</v>
      </c>
      <c r="DQ218" s="65">
        <v>0</v>
      </c>
      <c r="DR218" s="65">
        <v>0</v>
      </c>
      <c r="DS218" s="65">
        <f t="shared" si="143"/>
        <v>0</v>
      </c>
      <c r="DT218" s="65">
        <v>4.8071485126116951E-3</v>
      </c>
      <c r="DU218" s="65">
        <v>4.5322942879562735E-3</v>
      </c>
      <c r="DV218" s="65">
        <f t="shared" si="144"/>
        <v>-2.7485422465542159E-4</v>
      </c>
      <c r="DW218" s="65">
        <v>0.12102703314104739</v>
      </c>
      <c r="DX218" s="65">
        <v>1.3529236680466487E-5</v>
      </c>
      <c r="DY218" s="65">
        <f t="shared" si="145"/>
        <v>-0.12101350390436692</v>
      </c>
      <c r="DZ218" s="65">
        <v>9.8970704671417262E-2</v>
      </c>
      <c r="EA218" s="65">
        <v>0.31013069242633329</v>
      </c>
      <c r="EB218" s="65">
        <f t="shared" si="146"/>
        <v>0.21115998775491601</v>
      </c>
      <c r="EC218" s="65">
        <v>1.0104437657881838E-2</v>
      </c>
      <c r="ED218" s="65">
        <v>7.5560786860405333E-3</v>
      </c>
      <c r="EE218" s="65">
        <f t="shared" si="147"/>
        <v>-2.548358971841305E-3</v>
      </c>
      <c r="EF218" s="65">
        <v>6.0890547826414811E-3</v>
      </c>
      <c r="EG218" s="65">
        <v>6.7646183402332437E-6</v>
      </c>
      <c r="EH218" s="65">
        <f t="shared" si="148"/>
        <v>-6.0822901643012477E-3</v>
      </c>
      <c r="EI218" s="65">
        <v>5.6554688383667005E-5</v>
      </c>
      <c r="EJ218" s="65">
        <v>1.5017452715317802E-3</v>
      </c>
      <c r="EK218" s="65">
        <f t="shared" si="149"/>
        <v>1.4451905831481132E-3</v>
      </c>
      <c r="EL218" s="65">
        <v>1.2598310899973608</v>
      </c>
      <c r="EM218" s="65">
        <v>0.31923586871228726</v>
      </c>
      <c r="EN218" s="65">
        <f t="shared" si="150"/>
        <v>-0.94059522128507356</v>
      </c>
      <c r="EO218" s="65">
        <v>2.9314180145534066E-2</v>
      </c>
      <c r="EP218" s="65">
        <v>0.47567443244852126</v>
      </c>
      <c r="EQ218" s="65">
        <f t="shared" si="151"/>
        <v>0.4463602523029872</v>
      </c>
      <c r="ER218" s="65">
        <v>0.52765524261961316</v>
      </c>
      <c r="ES218" s="65">
        <v>8.8819438807262504E-3</v>
      </c>
      <c r="ET218" s="65">
        <f t="shared" si="152"/>
        <v>-0.51877329873888689</v>
      </c>
      <c r="EU218" s="65">
        <v>50.899219545300305</v>
      </c>
      <c r="EV218" s="65">
        <v>0.12318369997564738</v>
      </c>
      <c r="EW218" s="65">
        <f t="shared" si="153"/>
        <v>-50.776035845324657</v>
      </c>
      <c r="EX218" s="65">
        <v>1.885156279455567</v>
      </c>
      <c r="EY218" s="65">
        <v>26.052236382823281</v>
      </c>
      <c r="EZ218" s="65">
        <f t="shared" si="154"/>
        <v>24.167080103367713</v>
      </c>
      <c r="FA218" s="65">
        <v>0.22452211288315801</v>
      </c>
      <c r="FB218" s="65">
        <v>0.58006602267500063</v>
      </c>
      <c r="FC218" s="65">
        <f t="shared" si="155"/>
        <v>0.35554390979184258</v>
      </c>
      <c r="FD218" s="72">
        <v>2.731294656900193</v>
      </c>
      <c r="FE218" s="66" t="s">
        <v>0</v>
      </c>
      <c r="FF218" s="66" t="s">
        <v>0</v>
      </c>
      <c r="FG218" s="67">
        <v>-0.89312977099236646</v>
      </c>
      <c r="FH218" s="67">
        <v>0.71428571428571419</v>
      </c>
      <c r="FI218" s="67">
        <v>-0.21739130434782616</v>
      </c>
      <c r="FJ218" s="67">
        <v>8.3636363636363633</v>
      </c>
      <c r="FK218" s="67">
        <v>1.1818181818181821</v>
      </c>
      <c r="FL218" s="67">
        <v>8.7793209876543212</v>
      </c>
      <c r="FM218" s="67">
        <v>0.29870129870129847</v>
      </c>
      <c r="FN218" s="67">
        <v>0.8866253321523474</v>
      </c>
      <c r="FO218" s="67">
        <v>1.1287071931836801</v>
      </c>
      <c r="FP218" s="67">
        <v>3.2982153137593553</v>
      </c>
      <c r="FQ218" s="67" t="s">
        <v>0</v>
      </c>
      <c r="FR218" s="67">
        <v>3.9150307647231175</v>
      </c>
      <c r="FS218" s="67">
        <v>-0.44283536585365857</v>
      </c>
      <c r="FT218" s="67" t="s">
        <v>0</v>
      </c>
      <c r="FU218" s="67" t="s">
        <v>0</v>
      </c>
      <c r="FV218" s="67">
        <v>-0.56242969628796402</v>
      </c>
      <c r="FW218" s="67">
        <v>-0.69918699186991873</v>
      </c>
      <c r="FX218" s="67" t="s">
        <v>0</v>
      </c>
      <c r="FY218" s="67">
        <v>0.72222222222222232</v>
      </c>
      <c r="FZ218" s="67">
        <v>-1</v>
      </c>
      <c r="GA218" s="67">
        <v>0.13043478260869557</v>
      </c>
      <c r="GB218" s="67">
        <v>3.808139534883721</v>
      </c>
      <c r="GC218" s="67">
        <v>10.056179775280899</v>
      </c>
      <c r="GD218" s="67" t="s">
        <v>0</v>
      </c>
      <c r="GE218" s="67">
        <v>1.6274509803921569</v>
      </c>
      <c r="GF218" s="67">
        <v>-0.99968847352024925</v>
      </c>
      <c r="GG218" s="67">
        <v>7.7325714285714291</v>
      </c>
      <c r="GH218" s="67">
        <v>1.0839552238805972</v>
      </c>
      <c r="GI218" s="67">
        <v>-0.99690402476780182</v>
      </c>
      <c r="GJ218" s="67">
        <v>73</v>
      </c>
      <c r="GK218" s="67">
        <v>-0.29383950081551424</v>
      </c>
      <c r="GL218" s="67">
        <v>44.220578778135042</v>
      </c>
      <c r="GM218" s="67">
        <v>-0.95309038942479463</v>
      </c>
      <c r="GN218" s="67">
        <v>-0.99325555555555556</v>
      </c>
      <c r="GO218" s="67">
        <v>37.512499999999996</v>
      </c>
      <c r="GP218" s="67">
        <v>6.1998320738874888</v>
      </c>
    </row>
    <row r="219" spans="1:198" ht="13.8">
      <c r="A219" s="2">
        <v>4124905</v>
      </c>
      <c r="B219" s="2" t="s">
        <v>486</v>
      </c>
      <c r="C219" s="64">
        <v>1</v>
      </c>
      <c r="D219" s="64">
        <v>0</v>
      </c>
      <c r="E219" s="64">
        <v>0</v>
      </c>
      <c r="F219" s="64">
        <v>0</v>
      </c>
      <c r="G219" s="65">
        <v>6092</v>
      </c>
      <c r="H219" s="65">
        <v>5911</v>
      </c>
      <c r="I219" s="65">
        <v>5071</v>
      </c>
      <c r="J219" s="65">
        <v>5039</v>
      </c>
      <c r="K219" s="66">
        <v>0.83240315167432699</v>
      </c>
      <c r="L219" s="66">
        <v>0.85247843004567758</v>
      </c>
      <c r="M219" s="65">
        <v>1021</v>
      </c>
      <c r="N219" s="65">
        <v>872</v>
      </c>
      <c r="O219" s="65">
        <v>17392</v>
      </c>
      <c r="P219" s="65">
        <v>58106</v>
      </c>
      <c r="Q219" s="65">
        <v>5415</v>
      </c>
      <c r="R219" s="65">
        <v>23317</v>
      </c>
      <c r="S219" s="65">
        <v>998862.35656283947</v>
      </c>
      <c r="T219" s="65">
        <v>3073204.3721165885</v>
      </c>
      <c r="U219" s="65">
        <v>872555.34935918986</v>
      </c>
      <c r="V219" s="65">
        <v>2606260.524844903</v>
      </c>
      <c r="W219" s="65">
        <v>126307.00720364998</v>
      </c>
      <c r="X219" s="65">
        <v>466943.84727168351</v>
      </c>
      <c r="Y219" s="65">
        <v>321.21373235734455</v>
      </c>
      <c r="Z219" s="65">
        <v>860.91109096616549</v>
      </c>
      <c r="AA219" s="65">
        <v>495.92934181694727</v>
      </c>
      <c r="AB219" s="65">
        <v>1267.7243331579912</v>
      </c>
      <c r="AC219" s="65">
        <v>1.543923225751864</v>
      </c>
      <c r="AD219" s="65">
        <v>1.4725380430809363</v>
      </c>
      <c r="AE219" s="65">
        <v>0.95376377433783055</v>
      </c>
      <c r="AF219" s="65">
        <v>1.7597795600164672</v>
      </c>
      <c r="AG219" s="65">
        <v>2.2388335845849259</v>
      </c>
      <c r="AH219" s="65">
        <v>1.2722238827253887</v>
      </c>
      <c r="AI219" s="66">
        <v>0.11894458674828456</v>
      </c>
      <c r="AJ219" s="66">
        <v>0.1156359079947229</v>
      </c>
      <c r="AK219" s="66">
        <v>0.12820272744184424</v>
      </c>
      <c r="AL219" s="66">
        <v>0.15719732532223341</v>
      </c>
      <c r="AM219" s="66">
        <v>-3.0115973344212454E-3</v>
      </c>
      <c r="AN219" s="66">
        <v>-1.5651068323853878E-2</v>
      </c>
      <c r="AO219" s="65">
        <v>303.39999999999998</v>
      </c>
      <c r="AP219" s="65">
        <v>304.39999999999998</v>
      </c>
      <c r="AQ219" s="65">
        <v>0.52680824869190512</v>
      </c>
      <c r="AR219" s="65">
        <v>0.41123071864590927</v>
      </c>
      <c r="AS219" s="65">
        <f t="shared" si="117"/>
        <v>-0.11557753004599586</v>
      </c>
      <c r="AT219" s="65">
        <v>1.3788858110187751E-2</v>
      </c>
      <c r="AU219" s="65">
        <v>0</v>
      </c>
      <c r="AV219" s="65">
        <f t="shared" si="118"/>
        <v>-1.3788858110187751E-2</v>
      </c>
      <c r="AW219" s="65">
        <v>0</v>
      </c>
      <c r="AX219" s="65">
        <v>0</v>
      </c>
      <c r="AY219" s="65">
        <f t="shared" si="119"/>
        <v>0</v>
      </c>
      <c r="AZ219" s="65">
        <v>0</v>
      </c>
      <c r="BA219" s="65">
        <v>0</v>
      </c>
      <c r="BB219" s="65">
        <f t="shared" si="120"/>
        <v>0</v>
      </c>
      <c r="BC219" s="65">
        <v>0</v>
      </c>
      <c r="BD219" s="65">
        <v>0</v>
      </c>
      <c r="BE219" s="65">
        <f t="shared" si="121"/>
        <v>0</v>
      </c>
      <c r="BF219" s="65">
        <v>0</v>
      </c>
      <c r="BG219" s="65">
        <v>0</v>
      </c>
      <c r="BH219" s="65">
        <f t="shared" si="122"/>
        <v>0</v>
      </c>
      <c r="BI219" s="65">
        <v>0.19329024315173901</v>
      </c>
      <c r="BJ219" s="65">
        <v>0.18867492959357263</v>
      </c>
      <c r="BK219" s="65">
        <f t="shared" si="123"/>
        <v>-4.615313558166384E-3</v>
      </c>
      <c r="BL219" s="65">
        <v>0</v>
      </c>
      <c r="BM219" s="65">
        <v>0</v>
      </c>
      <c r="BN219" s="65">
        <f t="shared" si="124"/>
        <v>0</v>
      </c>
      <c r="BO219" s="65">
        <v>5.5401662049861496E-3</v>
      </c>
      <c r="BP219" s="65">
        <v>4.5746308129976696E-4</v>
      </c>
      <c r="BQ219" s="65">
        <f t="shared" si="125"/>
        <v>-5.0827031236863824E-3</v>
      </c>
      <c r="BR219" s="65">
        <v>0</v>
      </c>
      <c r="BS219" s="65">
        <v>0</v>
      </c>
      <c r="BT219" s="65">
        <f t="shared" si="126"/>
        <v>0</v>
      </c>
      <c r="BU219" s="65">
        <v>0.30267774699907662</v>
      </c>
      <c r="BV219" s="65">
        <v>0.21233434832954498</v>
      </c>
      <c r="BW219" s="65">
        <f t="shared" si="127"/>
        <v>-9.0343398669531644E-2</v>
      </c>
      <c r="BX219" s="65">
        <v>8.1871345029239772E-3</v>
      </c>
      <c r="BY219" s="65">
        <v>2.1014710297208045E-3</v>
      </c>
      <c r="BZ219" s="65">
        <f t="shared" si="128"/>
        <v>-6.0856634732031727E-3</v>
      </c>
      <c r="CA219" s="65">
        <v>3.3240997229916896E-3</v>
      </c>
      <c r="CB219" s="65">
        <v>0</v>
      </c>
      <c r="CC219" s="65">
        <f t="shared" si="129"/>
        <v>-3.3240997229916896E-3</v>
      </c>
      <c r="CD219" s="65">
        <v>0</v>
      </c>
      <c r="CE219" s="65">
        <v>0</v>
      </c>
      <c r="CF219" s="65">
        <f t="shared" si="130"/>
        <v>0</v>
      </c>
      <c r="CG219" s="65">
        <v>0</v>
      </c>
      <c r="CH219" s="65">
        <v>0</v>
      </c>
      <c r="CI219" s="65">
        <f t="shared" si="131"/>
        <v>0</v>
      </c>
      <c r="CJ219" s="65">
        <v>0.1644198214835334</v>
      </c>
      <c r="CK219" s="65">
        <v>0.24126888822175524</v>
      </c>
      <c r="CL219" s="65">
        <f t="shared" si="132"/>
        <v>7.6849066738221838E-2</v>
      </c>
      <c r="CM219" s="65">
        <v>0</v>
      </c>
      <c r="CN219" s="65">
        <v>0</v>
      </c>
      <c r="CO219" s="65">
        <f t="shared" si="133"/>
        <v>0</v>
      </c>
      <c r="CP219" s="65">
        <v>8.5564789165897201E-3</v>
      </c>
      <c r="CQ219" s="65">
        <v>2.3444982916613058E-3</v>
      </c>
      <c r="CR219" s="65">
        <f t="shared" si="134"/>
        <v>-6.2119806249284143E-3</v>
      </c>
      <c r="CS219" s="65">
        <v>0</v>
      </c>
      <c r="CT219" s="65">
        <v>0</v>
      </c>
      <c r="CU219" s="65">
        <f t="shared" si="135"/>
        <v>0</v>
      </c>
      <c r="CV219" s="65">
        <v>0.15518621114188982</v>
      </c>
      <c r="CW219" s="65">
        <v>0.2387528412746065</v>
      </c>
      <c r="CX219" s="65">
        <f t="shared" si="136"/>
        <v>8.3566630132716674E-2</v>
      </c>
      <c r="CY219" s="65">
        <v>0</v>
      </c>
      <c r="CZ219" s="65">
        <v>0</v>
      </c>
      <c r="DA219" s="65">
        <f t="shared" si="137"/>
        <v>0</v>
      </c>
      <c r="DB219" s="65">
        <v>0</v>
      </c>
      <c r="DC219" s="65">
        <v>0</v>
      </c>
      <c r="DD219" s="65">
        <f t="shared" si="138"/>
        <v>0</v>
      </c>
      <c r="DE219" s="65">
        <v>0</v>
      </c>
      <c r="DF219" s="65">
        <v>0</v>
      </c>
      <c r="DG219" s="65">
        <f t="shared" si="139"/>
        <v>0</v>
      </c>
      <c r="DH219" s="65">
        <v>0</v>
      </c>
      <c r="DI219" s="65">
        <v>0</v>
      </c>
      <c r="DJ219" s="65">
        <f t="shared" si="140"/>
        <v>0</v>
      </c>
      <c r="DK219" s="65">
        <v>7.3868882733148658E-3</v>
      </c>
      <c r="DL219" s="65">
        <v>1.705479549970694E-2</v>
      </c>
      <c r="DM219" s="65">
        <f t="shared" si="141"/>
        <v>9.6679072263920751E-3</v>
      </c>
      <c r="DN219" s="65">
        <v>4.6783625730994153E-3</v>
      </c>
      <c r="DO219" s="65">
        <v>1.1579534245400353E-3</v>
      </c>
      <c r="DP219" s="65">
        <f t="shared" si="142"/>
        <v>-3.52040914855938E-3</v>
      </c>
      <c r="DQ219" s="65">
        <v>0</v>
      </c>
      <c r="DR219" s="65">
        <v>0</v>
      </c>
      <c r="DS219" s="65">
        <f t="shared" si="143"/>
        <v>0</v>
      </c>
      <c r="DT219" s="65">
        <v>2.708525700215451E-3</v>
      </c>
      <c r="DU219" s="65">
        <v>1.5896842075166902E-2</v>
      </c>
      <c r="DV219" s="65">
        <f t="shared" si="144"/>
        <v>1.318831637495145E-2</v>
      </c>
      <c r="DW219" s="65">
        <v>0.1577100646352724</v>
      </c>
      <c r="DX219" s="65">
        <v>0</v>
      </c>
      <c r="DY219" s="65">
        <f t="shared" si="145"/>
        <v>-0.1577100646352724</v>
      </c>
      <c r="DZ219" s="65">
        <v>0.15389350569405971</v>
      </c>
      <c r="EA219" s="65">
        <v>6.0914068419322093E-2</v>
      </c>
      <c r="EB219" s="65">
        <f t="shared" si="146"/>
        <v>-9.297943727473762E-2</v>
      </c>
      <c r="EC219" s="65">
        <v>6.1557402277623882E-4</v>
      </c>
      <c r="ED219" s="65">
        <v>5.1464596646223781E-4</v>
      </c>
      <c r="EE219" s="65">
        <f t="shared" si="147"/>
        <v>-1.0092805631400101E-4</v>
      </c>
      <c r="EF219" s="65">
        <v>4.9245921822099108E-4</v>
      </c>
      <c r="EG219" s="65">
        <v>0</v>
      </c>
      <c r="EH219" s="65">
        <f t="shared" si="148"/>
        <v>-4.9245921822099108E-4</v>
      </c>
      <c r="EI219" s="65">
        <v>0</v>
      </c>
      <c r="EJ219" s="65">
        <v>1.0007004903432403E-4</v>
      </c>
      <c r="EK219" s="65">
        <f t="shared" si="149"/>
        <v>1.0007004903432403E-4</v>
      </c>
      <c r="EL219" s="65">
        <v>7.1023084025854111</v>
      </c>
      <c r="EM219" s="65">
        <v>6.2429414876127576E-2</v>
      </c>
      <c r="EN219" s="65">
        <f t="shared" si="150"/>
        <v>-7.0398789877092831</v>
      </c>
      <c r="EO219" s="65">
        <v>0.15881809787626963</v>
      </c>
      <c r="EP219" s="65">
        <v>1.4874698002887736</v>
      </c>
      <c r="EQ219" s="65">
        <f t="shared" si="151"/>
        <v>1.328651702412504</v>
      </c>
      <c r="ER219" s="65">
        <v>0.10126192674669129</v>
      </c>
      <c r="ES219" s="65">
        <v>1.9728095381052451E-2</v>
      </c>
      <c r="ET219" s="65">
        <f t="shared" si="152"/>
        <v>-8.153383136563884E-2</v>
      </c>
      <c r="EU219" s="65">
        <v>0.4001231148045552</v>
      </c>
      <c r="EV219" s="65">
        <v>2.787665651670455E-2</v>
      </c>
      <c r="EW219" s="65">
        <f t="shared" si="153"/>
        <v>-0.37224645828785063</v>
      </c>
      <c r="EX219" s="65">
        <v>0.19390581717451524</v>
      </c>
      <c r="EY219" s="65">
        <v>0.25732298323111891</v>
      </c>
      <c r="EZ219" s="65">
        <f t="shared" si="154"/>
        <v>6.3417166056603663E-2</v>
      </c>
      <c r="FA219" s="65">
        <v>0.31763619575253926</v>
      </c>
      <c r="FB219" s="65">
        <v>4.2887163871853151E-2</v>
      </c>
      <c r="FC219" s="65">
        <f t="shared" si="155"/>
        <v>-0.27474903188068611</v>
      </c>
      <c r="FD219" s="72">
        <v>2.3612993690114514</v>
      </c>
      <c r="FE219" s="66">
        <v>-1</v>
      </c>
      <c r="FF219" s="66" t="s">
        <v>0</v>
      </c>
      <c r="FG219" s="67" t="s">
        <v>0</v>
      </c>
      <c r="FH219" s="67" t="s">
        <v>0</v>
      </c>
      <c r="FI219" s="67" t="s">
        <v>0</v>
      </c>
      <c r="FJ219" s="67">
        <v>3.203184713375796</v>
      </c>
      <c r="FK219" s="67" t="s">
        <v>0</v>
      </c>
      <c r="FL219" s="67">
        <v>-0.64444444444444449</v>
      </c>
      <c r="FM219" s="67" t="s">
        <v>0</v>
      </c>
      <c r="FN219" s="67">
        <v>2.0207443563148262</v>
      </c>
      <c r="FO219" s="67">
        <v>0.10526315789473673</v>
      </c>
      <c r="FP219" s="67">
        <v>-1</v>
      </c>
      <c r="FQ219" s="67" t="s">
        <v>0</v>
      </c>
      <c r="FR219" s="67" t="s">
        <v>0</v>
      </c>
      <c r="FS219" s="67">
        <v>5.318607263197304</v>
      </c>
      <c r="FT219" s="67" t="s">
        <v>0</v>
      </c>
      <c r="FU219" s="67">
        <v>0.17985611510791366</v>
      </c>
      <c r="FV219" s="67" t="s">
        <v>0</v>
      </c>
      <c r="FW219" s="67">
        <v>5.6247520825069417</v>
      </c>
      <c r="FX219" s="67" t="s">
        <v>0</v>
      </c>
      <c r="FY219" s="67" t="s">
        <v>0</v>
      </c>
      <c r="FZ219" s="67" t="s">
        <v>0</v>
      </c>
      <c r="GA219" s="67" t="s">
        <v>0</v>
      </c>
      <c r="GB219" s="67">
        <v>8.9416666666666664</v>
      </c>
      <c r="GC219" s="67">
        <v>6.578947368421062E-2</v>
      </c>
      <c r="GD219" s="67" t="s">
        <v>0</v>
      </c>
      <c r="GE219" s="67">
        <v>24.272727272727273</v>
      </c>
      <c r="GF219" s="67">
        <v>-1</v>
      </c>
      <c r="GG219" s="67">
        <v>0.70439999999999992</v>
      </c>
      <c r="GH219" s="67">
        <v>2.5999999999999996</v>
      </c>
      <c r="GI219" s="67">
        <v>-1</v>
      </c>
      <c r="GJ219" s="67" t="s">
        <v>0</v>
      </c>
      <c r="GK219" s="67">
        <v>-0.96215016857779279</v>
      </c>
      <c r="GL219" s="67">
        <v>39.329457364341089</v>
      </c>
      <c r="GM219" s="67">
        <v>-0.16109422492401226</v>
      </c>
      <c r="GN219" s="67">
        <v>-0.7</v>
      </c>
      <c r="GO219" s="67">
        <v>4.7142857142857144</v>
      </c>
      <c r="GP219" s="67">
        <v>-0.41860465116279066</v>
      </c>
    </row>
    <row r="220" spans="1:198" ht="13.8">
      <c r="A220" s="2">
        <v>4125001</v>
      </c>
      <c r="B220" s="2" t="s">
        <v>487</v>
      </c>
      <c r="C220" s="64">
        <v>1</v>
      </c>
      <c r="D220" s="64">
        <v>0</v>
      </c>
      <c r="E220" s="64">
        <v>0</v>
      </c>
      <c r="F220" s="64">
        <v>0</v>
      </c>
      <c r="G220" s="65">
        <v>13194</v>
      </c>
      <c r="H220" s="65">
        <v>11525</v>
      </c>
      <c r="I220" s="65">
        <v>9366</v>
      </c>
      <c r="J220" s="65">
        <v>8874</v>
      </c>
      <c r="K220" s="66">
        <v>0.70986812187357895</v>
      </c>
      <c r="L220" s="66">
        <v>0.7699783080260304</v>
      </c>
      <c r="M220" s="65">
        <v>3828</v>
      </c>
      <c r="N220" s="65">
        <v>2651</v>
      </c>
      <c r="O220" s="65">
        <v>53324</v>
      </c>
      <c r="P220" s="65">
        <v>126903</v>
      </c>
      <c r="Q220" s="65">
        <v>16311</v>
      </c>
      <c r="R220" s="65">
        <v>34152</v>
      </c>
      <c r="S220" s="65">
        <v>2218192.3415597058</v>
      </c>
      <c r="T220" s="65">
        <v>6087463.6440813188</v>
      </c>
      <c r="U220" s="65">
        <v>1765497.0798397758</v>
      </c>
      <c r="V220" s="65">
        <v>5028078.4181660721</v>
      </c>
      <c r="W220" s="65">
        <v>452695.26171992969</v>
      </c>
      <c r="X220" s="65">
        <v>1059385.2259152303</v>
      </c>
      <c r="Y220" s="65">
        <v>323.39305748464653</v>
      </c>
      <c r="Z220" s="65">
        <v>804.22339138646123</v>
      </c>
      <c r="AA220" s="65">
        <v>432.5592367574975</v>
      </c>
      <c r="AB220" s="65">
        <v>1126.8785028901184</v>
      </c>
      <c r="AC220" s="65">
        <v>1.3375650056372461</v>
      </c>
      <c r="AD220" s="65">
        <v>1.401200854090314</v>
      </c>
      <c r="AE220" s="65">
        <v>1.047575892150939</v>
      </c>
      <c r="AF220" s="65">
        <v>1.3204389283938163</v>
      </c>
      <c r="AG220" s="65">
        <v>1.530975872287482</v>
      </c>
      <c r="AH220" s="65">
        <v>1.1594446659867588</v>
      </c>
      <c r="AI220" s="66">
        <v>0.10622563390968121</v>
      </c>
      <c r="AJ220" s="66">
        <v>0.11033365522947691</v>
      </c>
      <c r="AK220" s="66">
        <v>9.0573440805622019E-2</v>
      </c>
      <c r="AL220" s="66">
        <v>7.6697129976899703E-2</v>
      </c>
      <c r="AM220" s="66">
        <v>-1.3433315942046553E-2</v>
      </c>
      <c r="AN220" s="66">
        <v>-3.6073810901650183E-2</v>
      </c>
      <c r="AO220" s="65">
        <v>350.8</v>
      </c>
      <c r="AP220" s="65">
        <v>353.3</v>
      </c>
      <c r="AQ220" s="65">
        <v>1.3281016900660088</v>
      </c>
      <c r="AR220" s="65">
        <v>1.9271687358475835</v>
      </c>
      <c r="AS220" s="65">
        <f t="shared" si="117"/>
        <v>0.59906704578157477</v>
      </c>
      <c r="AT220" s="65">
        <v>0.19849590256064414</v>
      </c>
      <c r="AU220" s="65">
        <v>2.9768876395721089E-3</v>
      </c>
      <c r="AV220" s="65">
        <f t="shared" si="118"/>
        <v>-0.19551901492107204</v>
      </c>
      <c r="AW220" s="65">
        <v>0</v>
      </c>
      <c r="AX220" s="65">
        <v>0</v>
      </c>
      <c r="AY220" s="65">
        <f t="shared" si="119"/>
        <v>0</v>
      </c>
      <c r="AZ220" s="65">
        <v>1.2772566570616966E-2</v>
      </c>
      <c r="BA220" s="65">
        <v>4.2945264308581243E-3</v>
      </c>
      <c r="BB220" s="65">
        <f t="shared" si="120"/>
        <v>-8.4780401397588426E-3</v>
      </c>
      <c r="BC220" s="65">
        <v>0</v>
      </c>
      <c r="BD220" s="65">
        <v>0</v>
      </c>
      <c r="BE220" s="65">
        <f t="shared" si="121"/>
        <v>0</v>
      </c>
      <c r="BF220" s="65">
        <v>0</v>
      </c>
      <c r="BG220" s="65">
        <v>0</v>
      </c>
      <c r="BH220" s="65">
        <f t="shared" si="122"/>
        <v>0</v>
      </c>
      <c r="BI220" s="65">
        <v>7.4407863813786196E-2</v>
      </c>
      <c r="BJ220" s="65">
        <v>0.18546498008901383</v>
      </c>
      <c r="BK220" s="65">
        <f t="shared" si="123"/>
        <v>0.11105711627522763</v>
      </c>
      <c r="BL220" s="65">
        <v>0</v>
      </c>
      <c r="BM220" s="65">
        <v>0</v>
      </c>
      <c r="BN220" s="65">
        <f t="shared" si="124"/>
        <v>0</v>
      </c>
      <c r="BO220" s="65">
        <v>6.302495248605236E-2</v>
      </c>
      <c r="BP220" s="65">
        <v>4.7230030452096512E-2</v>
      </c>
      <c r="BQ220" s="65">
        <f t="shared" si="125"/>
        <v>-1.5794922033955848E-2</v>
      </c>
      <c r="BR220" s="65">
        <v>0</v>
      </c>
      <c r="BS220" s="65">
        <v>0</v>
      </c>
      <c r="BT220" s="65">
        <f t="shared" si="126"/>
        <v>0</v>
      </c>
      <c r="BU220" s="65">
        <v>3.3106492551039174E-2</v>
      </c>
      <c r="BV220" s="65">
        <v>2.5240103068634341E-2</v>
      </c>
      <c r="BW220" s="65">
        <f t="shared" si="127"/>
        <v>-7.8663894824048328E-3</v>
      </c>
      <c r="BX220" s="65">
        <v>0.21502871272965077</v>
      </c>
      <c r="BY220" s="65">
        <v>0.35356640899508079</v>
      </c>
      <c r="BZ220" s="65">
        <f t="shared" si="128"/>
        <v>0.13853769626543003</v>
      </c>
      <c r="CA220" s="65">
        <v>0.58181595242474404</v>
      </c>
      <c r="CB220" s="65">
        <v>1.136936831420317</v>
      </c>
      <c r="CC220" s="65">
        <f t="shared" si="129"/>
        <v>0.55512087899557294</v>
      </c>
      <c r="CD220" s="65">
        <v>6.1308319538961437E-4</v>
      </c>
      <c r="CE220" s="65">
        <v>8.7842586085734359E-4</v>
      </c>
      <c r="CF220" s="65">
        <f t="shared" si="130"/>
        <v>2.6534266546772922E-4</v>
      </c>
      <c r="CG220" s="65">
        <v>0.14805959168659186</v>
      </c>
      <c r="CH220" s="65">
        <v>0.16978995861638169</v>
      </c>
      <c r="CI220" s="65">
        <f t="shared" si="131"/>
        <v>2.1730366929789829E-2</v>
      </c>
      <c r="CJ220" s="65">
        <v>4.8167903051110697E-2</v>
      </c>
      <c r="CK220" s="65">
        <v>2.1414070430233467E-2</v>
      </c>
      <c r="CL220" s="65">
        <f t="shared" si="132"/>
        <v>-2.675383262087723E-2</v>
      </c>
      <c r="CM220" s="65">
        <v>0</v>
      </c>
      <c r="CN220" s="65">
        <v>0</v>
      </c>
      <c r="CO220" s="65">
        <f t="shared" si="133"/>
        <v>0</v>
      </c>
      <c r="CP220" s="65">
        <v>4.0320438150123636E-2</v>
      </c>
      <c r="CQ220" s="65">
        <v>2.0233075661747483E-2</v>
      </c>
      <c r="CR220" s="65">
        <f t="shared" si="134"/>
        <v>-2.0087362488376153E-2</v>
      </c>
      <c r="CS220" s="65">
        <v>0</v>
      </c>
      <c r="CT220" s="65">
        <v>0</v>
      </c>
      <c r="CU220" s="65">
        <f t="shared" si="135"/>
        <v>0</v>
      </c>
      <c r="CV220" s="65">
        <v>0</v>
      </c>
      <c r="CW220" s="65">
        <v>0</v>
      </c>
      <c r="CX220" s="65">
        <f t="shared" si="136"/>
        <v>0</v>
      </c>
      <c r="CY220" s="65">
        <v>0</v>
      </c>
      <c r="CZ220" s="65">
        <v>0</v>
      </c>
      <c r="DA220" s="65">
        <f t="shared" si="137"/>
        <v>0</v>
      </c>
      <c r="DB220" s="65">
        <v>0</v>
      </c>
      <c r="DC220" s="65">
        <v>0</v>
      </c>
      <c r="DD220" s="65">
        <f t="shared" si="138"/>
        <v>0</v>
      </c>
      <c r="DE220" s="65">
        <v>1.6553246275519589E-3</v>
      </c>
      <c r="DF220" s="65">
        <v>4.8801436714296869E-5</v>
      </c>
      <c r="DG220" s="65">
        <f t="shared" si="139"/>
        <v>-1.606523190837662E-3</v>
      </c>
      <c r="DH220" s="65">
        <v>3.0245437639220977E-3</v>
      </c>
      <c r="DI220" s="65">
        <v>0</v>
      </c>
      <c r="DJ220" s="65">
        <f t="shared" si="140"/>
        <v>-3.0245437639220977E-3</v>
      </c>
      <c r="DK220" s="65">
        <v>2.1049189708376762E-3</v>
      </c>
      <c r="DL220" s="65">
        <v>3.1720933864292965E-3</v>
      </c>
      <c r="DM220" s="65">
        <f t="shared" si="141"/>
        <v>1.0671744155916203E-3</v>
      </c>
      <c r="DN220" s="65">
        <v>9.1962479308442156E-4</v>
      </c>
      <c r="DO220" s="65">
        <v>1.7568517217146872E-3</v>
      </c>
      <c r="DP220" s="65">
        <f t="shared" si="142"/>
        <v>8.3722692863026562E-4</v>
      </c>
      <c r="DQ220" s="65">
        <v>0</v>
      </c>
      <c r="DR220" s="65">
        <v>0</v>
      </c>
      <c r="DS220" s="65">
        <f t="shared" si="143"/>
        <v>0</v>
      </c>
      <c r="DT220" s="65">
        <v>1.1852941777532543E-3</v>
      </c>
      <c r="DU220" s="65">
        <v>1.3762005153431717E-3</v>
      </c>
      <c r="DV220" s="65">
        <f t="shared" si="144"/>
        <v>1.9090633758991741E-4</v>
      </c>
      <c r="DW220" s="65">
        <v>4.8351828009727586E-2</v>
      </c>
      <c r="DX220" s="65">
        <v>1.9520574685718748E-5</v>
      </c>
      <c r="DY220" s="65">
        <f t="shared" si="145"/>
        <v>-4.8332307435041869E-2</v>
      </c>
      <c r="DZ220" s="65">
        <v>4.305887642286392E-2</v>
      </c>
      <c r="EA220" s="65">
        <v>5.6931756070898724E-2</v>
      </c>
      <c r="EB220" s="65">
        <f t="shared" si="146"/>
        <v>1.3872879648034804E-2</v>
      </c>
      <c r="EC220" s="65">
        <v>1.8188134796558561E-3</v>
      </c>
      <c r="ED220" s="65">
        <v>7.905832747716093E-4</v>
      </c>
      <c r="EE220" s="65">
        <f t="shared" si="147"/>
        <v>-1.0282302048842469E-3</v>
      </c>
      <c r="EF220" s="65">
        <v>1.839249586168843E-4</v>
      </c>
      <c r="EG220" s="65">
        <v>0</v>
      </c>
      <c r="EH220" s="65">
        <f t="shared" si="148"/>
        <v>-1.839249586168843E-4</v>
      </c>
      <c r="EI220" s="65">
        <v>6.1308319538961443E-5</v>
      </c>
      <c r="EJ220" s="65">
        <v>2.6352775825720307E-4</v>
      </c>
      <c r="EK220" s="65">
        <f t="shared" si="149"/>
        <v>2.0221943871824162E-4</v>
      </c>
      <c r="EL220" s="65">
        <v>1.2794024482455602</v>
      </c>
      <c r="EM220" s="65">
        <v>5.8259155149527606E-2</v>
      </c>
      <c r="EN220" s="65">
        <f t="shared" si="150"/>
        <v>-1.2211432930960326</v>
      </c>
      <c r="EO220" s="65">
        <v>7.833159626427974E-2</v>
      </c>
      <c r="EP220" s="65">
        <v>0.49037635667994062</v>
      </c>
      <c r="EQ220" s="65">
        <f t="shared" si="151"/>
        <v>0.41204476041566085</v>
      </c>
      <c r="ER220" s="65">
        <v>0.44554799419614571</v>
      </c>
      <c r="ES220" s="65">
        <v>1.8944717732490044E-2</v>
      </c>
      <c r="ET220" s="65">
        <f t="shared" si="152"/>
        <v>-0.42660327646365565</v>
      </c>
      <c r="EU220" s="65">
        <v>2.3467802914188791</v>
      </c>
      <c r="EV220" s="65">
        <v>0.18032130865932691</v>
      </c>
      <c r="EW220" s="65">
        <f t="shared" si="153"/>
        <v>-2.1664589827595524</v>
      </c>
      <c r="EX220" s="65">
        <v>0.25729058099850816</v>
      </c>
      <c r="EY220" s="65">
        <v>2.7440852658702273</v>
      </c>
      <c r="EZ220" s="65">
        <f t="shared" si="154"/>
        <v>2.4867946848717191</v>
      </c>
      <c r="FA220" s="65">
        <v>0.15365908487115035</v>
      </c>
      <c r="FB220" s="65">
        <v>9.0643788553134999E-2</v>
      </c>
      <c r="FC220" s="65">
        <f t="shared" si="155"/>
        <v>-6.3015296318015349E-2</v>
      </c>
      <c r="FD220" s="72">
        <v>2.0382532159783344</v>
      </c>
      <c r="FE220" s="66">
        <v>-0.96859878513332642</v>
      </c>
      <c r="FF220" s="66" t="s">
        <v>0</v>
      </c>
      <c r="FG220" s="67">
        <v>-0.29600000000000004</v>
      </c>
      <c r="FH220" s="67" t="s">
        <v>0</v>
      </c>
      <c r="FI220" s="67" t="s">
        <v>0</v>
      </c>
      <c r="FJ220" s="67">
        <v>4.21889590771766</v>
      </c>
      <c r="FK220" s="67" t="s">
        <v>0</v>
      </c>
      <c r="FL220" s="67">
        <v>0.56906614785992216</v>
      </c>
      <c r="FM220" s="67" t="s">
        <v>0</v>
      </c>
      <c r="FN220" s="67">
        <v>0.59629629629629632</v>
      </c>
      <c r="FO220" s="67">
        <v>2.4427865424824176</v>
      </c>
      <c r="FP220" s="67">
        <v>3.091534949069195</v>
      </c>
      <c r="FQ220" s="67">
        <v>2</v>
      </c>
      <c r="FR220" s="67">
        <v>1.4011042097998621</v>
      </c>
      <c r="FS220" s="67">
        <v>-6.9155706406448747E-2</v>
      </c>
      <c r="FT220" s="67" t="s">
        <v>0</v>
      </c>
      <c r="FU220" s="67">
        <v>5.0684237202230253E-2</v>
      </c>
      <c r="FV220" s="67" t="s">
        <v>0</v>
      </c>
      <c r="FW220" s="67" t="s">
        <v>0</v>
      </c>
      <c r="FX220" s="67" t="s">
        <v>0</v>
      </c>
      <c r="FY220" s="67" t="s">
        <v>0</v>
      </c>
      <c r="FZ220" s="67">
        <v>-0.93827160493827155</v>
      </c>
      <c r="GA220" s="67">
        <v>-1</v>
      </c>
      <c r="GB220" s="67">
        <v>2.1553398058252422</v>
      </c>
      <c r="GC220" s="67">
        <v>3</v>
      </c>
      <c r="GD220" s="67" t="s">
        <v>0</v>
      </c>
      <c r="GE220" s="67">
        <v>1.431034482758621</v>
      </c>
      <c r="GF220" s="67">
        <v>-0.99915469146238378</v>
      </c>
      <c r="GG220" s="67">
        <v>1.7683910773611768</v>
      </c>
      <c r="GH220" s="67">
        <v>-8.98876404494382E-2</v>
      </c>
      <c r="GI220" s="67">
        <v>-1</v>
      </c>
      <c r="GJ220" s="67">
        <v>8</v>
      </c>
      <c r="GK220" s="67">
        <v>-0.90465617762159567</v>
      </c>
      <c r="GL220" s="67">
        <v>12.107748499869553</v>
      </c>
      <c r="GM220" s="67">
        <v>-0.91097147050729288</v>
      </c>
      <c r="GN220" s="67">
        <v>-0.83911699394783823</v>
      </c>
      <c r="GO220" s="67">
        <v>21.331056393963461</v>
      </c>
      <c r="GP220" s="67">
        <v>0.23513765128341513</v>
      </c>
    </row>
    <row r="221" spans="1:198" ht="13.8">
      <c r="A221" s="2">
        <v>4125100</v>
      </c>
      <c r="B221" s="2" t="s">
        <v>488</v>
      </c>
      <c r="C221" s="64">
        <v>1</v>
      </c>
      <c r="D221" s="64">
        <v>0</v>
      </c>
      <c r="E221" s="64">
        <v>0</v>
      </c>
      <c r="F221" s="64">
        <v>0</v>
      </c>
      <c r="G221" s="65">
        <v>12419</v>
      </c>
      <c r="H221" s="65">
        <v>13704</v>
      </c>
      <c r="I221" s="65">
        <v>3504</v>
      </c>
      <c r="J221" s="65">
        <v>4048</v>
      </c>
      <c r="K221" s="66">
        <v>0.28214832112086319</v>
      </c>
      <c r="L221" s="66">
        <v>0.29538820782253356</v>
      </c>
      <c r="M221" s="65">
        <v>8915</v>
      </c>
      <c r="N221" s="65">
        <v>9656</v>
      </c>
      <c r="O221" s="65">
        <v>28096</v>
      </c>
      <c r="P221" s="65">
        <v>119099</v>
      </c>
      <c r="Q221" s="65">
        <v>9107</v>
      </c>
      <c r="R221" s="65">
        <v>54651</v>
      </c>
      <c r="S221" s="65">
        <v>1623038.6302221057</v>
      </c>
      <c r="T221" s="65">
        <v>6298260.6015504459</v>
      </c>
      <c r="U221" s="65">
        <v>722097.35431598092</v>
      </c>
      <c r="V221" s="65">
        <v>2155381.6592844017</v>
      </c>
      <c r="W221" s="65">
        <v>900941.27590612031</v>
      </c>
      <c r="X221" s="65">
        <v>4142878.9422660237</v>
      </c>
      <c r="Y221" s="65">
        <v>294.99941456524846</v>
      </c>
      <c r="Z221" s="65">
        <v>794.28777316999765</v>
      </c>
      <c r="AA221" s="65">
        <v>463.41993108918194</v>
      </c>
      <c r="AB221" s="65">
        <v>1121.2963879948122</v>
      </c>
      <c r="AC221" s="65">
        <v>1.5709181381669555</v>
      </c>
      <c r="AD221" s="65">
        <v>1.4117004263073636</v>
      </c>
      <c r="AE221" s="65">
        <v>0.89864671621566672</v>
      </c>
      <c r="AF221" s="65">
        <v>1.6913603586912673</v>
      </c>
      <c r="AG221" s="65">
        <v>1.4811569995237648</v>
      </c>
      <c r="AH221" s="65">
        <v>0.87571935330791795</v>
      </c>
      <c r="AI221" s="66">
        <v>0.14522066736787864</v>
      </c>
      <c r="AJ221" s="66">
        <v>0.11555976701819071</v>
      </c>
      <c r="AK221" s="66">
        <v>0.15538403466802109</v>
      </c>
      <c r="AL221" s="66">
        <v>0.19625090033168546</v>
      </c>
      <c r="AM221" s="66">
        <v>9.8946518415059526E-3</v>
      </c>
      <c r="AN221" s="66">
        <v>8.0163837607736266E-3</v>
      </c>
      <c r="AO221" s="65">
        <v>715.7</v>
      </c>
      <c r="AP221" s="65">
        <v>720.4</v>
      </c>
      <c r="AQ221" s="65">
        <v>1.3950807071483475</v>
      </c>
      <c r="AR221" s="65">
        <v>1.377004385403134</v>
      </c>
      <c r="AS221" s="65">
        <f t="shared" si="117"/>
        <v>-1.8076321745213564E-2</v>
      </c>
      <c r="AT221" s="65">
        <v>0</v>
      </c>
      <c r="AU221" s="65">
        <v>0</v>
      </c>
      <c r="AV221" s="65">
        <f t="shared" si="118"/>
        <v>0</v>
      </c>
      <c r="AW221" s="65">
        <v>7.6863950807071484E-4</v>
      </c>
      <c r="AX221" s="65">
        <v>5.977322769330234E-4</v>
      </c>
      <c r="AY221" s="65">
        <f t="shared" si="119"/>
        <v>-1.7090723113769143E-4</v>
      </c>
      <c r="AZ221" s="65">
        <v>3.8797994216902753E-3</v>
      </c>
      <c r="BA221" s="65">
        <v>4.7574609796710034E-4</v>
      </c>
      <c r="BB221" s="65">
        <f t="shared" si="120"/>
        <v>-3.4040533237231748E-3</v>
      </c>
      <c r="BC221" s="65">
        <v>0</v>
      </c>
      <c r="BD221" s="65">
        <v>0</v>
      </c>
      <c r="BE221" s="65">
        <f t="shared" si="121"/>
        <v>0</v>
      </c>
      <c r="BF221" s="65">
        <v>0.21243731927821091</v>
      </c>
      <c r="BG221" s="65">
        <v>4.8934755692180081E-2</v>
      </c>
      <c r="BH221" s="65">
        <f t="shared" si="122"/>
        <v>-0.16350256358603082</v>
      </c>
      <c r="BI221" s="65">
        <v>0</v>
      </c>
      <c r="BJ221" s="65">
        <v>0</v>
      </c>
      <c r="BK221" s="65">
        <f t="shared" si="123"/>
        <v>0</v>
      </c>
      <c r="BL221" s="65">
        <v>3.769993777680173E-3</v>
      </c>
      <c r="BM221" s="65">
        <v>3.1838392710105945E-3</v>
      </c>
      <c r="BN221" s="65">
        <f t="shared" si="124"/>
        <v>-5.8615450666957844E-4</v>
      </c>
      <c r="BO221" s="65">
        <v>0.15435013359686689</v>
      </c>
      <c r="BP221" s="65">
        <v>0.14012552377815593</v>
      </c>
      <c r="BQ221" s="65">
        <f t="shared" si="125"/>
        <v>-1.4224609818710959E-2</v>
      </c>
      <c r="BR221" s="65">
        <v>0.56015519197686758</v>
      </c>
      <c r="BS221" s="65">
        <v>0.88849853311619797</v>
      </c>
      <c r="BT221" s="65">
        <f t="shared" si="126"/>
        <v>0.32834334113933039</v>
      </c>
      <c r="BU221" s="65">
        <v>9.0772665715017752E-3</v>
      </c>
      <c r="BV221" s="65">
        <v>2.4702201240599441E-3</v>
      </c>
      <c r="BW221" s="65">
        <f t="shared" si="127"/>
        <v>-6.6070464474418311E-3</v>
      </c>
      <c r="BX221" s="65">
        <v>0.326891402218074</v>
      </c>
      <c r="BY221" s="65">
        <v>0.12347441034930742</v>
      </c>
      <c r="BZ221" s="65">
        <f t="shared" si="128"/>
        <v>-0.20341699186876658</v>
      </c>
      <c r="CA221" s="65">
        <v>0.11654039017605504</v>
      </c>
      <c r="CB221" s="65">
        <v>0.15833196098881996</v>
      </c>
      <c r="CC221" s="65">
        <f t="shared" si="129"/>
        <v>4.1791570812764925E-2</v>
      </c>
      <c r="CD221" s="65">
        <v>0</v>
      </c>
      <c r="CE221" s="65">
        <v>0</v>
      </c>
      <c r="CF221" s="65">
        <f t="shared" si="130"/>
        <v>0</v>
      </c>
      <c r="CG221" s="65">
        <v>4.7948464551077919E-3</v>
      </c>
      <c r="CH221" s="65">
        <v>5.9834220782785308E-3</v>
      </c>
      <c r="CI221" s="65">
        <f t="shared" si="131"/>
        <v>1.1885756231707388E-3</v>
      </c>
      <c r="CJ221" s="65">
        <v>2.3132389004794845E-2</v>
      </c>
      <c r="CK221" s="65">
        <v>6.2456923630552653E-3</v>
      </c>
      <c r="CL221" s="65">
        <f t="shared" si="132"/>
        <v>-1.6886696641739578E-2</v>
      </c>
      <c r="CM221" s="65">
        <v>0</v>
      </c>
      <c r="CN221" s="65">
        <v>0</v>
      </c>
      <c r="CO221" s="65">
        <f t="shared" si="133"/>
        <v>0</v>
      </c>
      <c r="CP221" s="65">
        <v>0</v>
      </c>
      <c r="CQ221" s="65">
        <v>0</v>
      </c>
      <c r="CR221" s="65">
        <f t="shared" si="134"/>
        <v>0</v>
      </c>
      <c r="CS221" s="65">
        <v>2.3132389004794845E-2</v>
      </c>
      <c r="CT221" s="65">
        <v>6.2456923630552653E-3</v>
      </c>
      <c r="CU221" s="65">
        <f t="shared" si="135"/>
        <v>-1.6886696641739578E-2</v>
      </c>
      <c r="CV221" s="65">
        <v>0</v>
      </c>
      <c r="CW221" s="65">
        <v>0</v>
      </c>
      <c r="CX221" s="65">
        <f t="shared" si="136"/>
        <v>0</v>
      </c>
      <c r="CY221" s="65">
        <v>0</v>
      </c>
      <c r="CZ221" s="65">
        <v>0</v>
      </c>
      <c r="DA221" s="65">
        <f t="shared" si="137"/>
        <v>0</v>
      </c>
      <c r="DB221" s="65">
        <v>0</v>
      </c>
      <c r="DC221" s="65">
        <v>0</v>
      </c>
      <c r="DD221" s="65">
        <f t="shared" si="138"/>
        <v>0</v>
      </c>
      <c r="DE221" s="65">
        <v>0</v>
      </c>
      <c r="DF221" s="65">
        <v>0</v>
      </c>
      <c r="DG221" s="65">
        <f t="shared" si="139"/>
        <v>0</v>
      </c>
      <c r="DH221" s="65">
        <v>0</v>
      </c>
      <c r="DI221" s="65">
        <v>0</v>
      </c>
      <c r="DJ221" s="65">
        <f t="shared" si="140"/>
        <v>0</v>
      </c>
      <c r="DK221" s="65">
        <v>3.3490721423081148E-2</v>
      </c>
      <c r="DL221" s="65">
        <v>0.12698761230352601</v>
      </c>
      <c r="DM221" s="65">
        <f t="shared" si="141"/>
        <v>9.3496890880444855E-2</v>
      </c>
      <c r="DN221" s="65">
        <v>7.6863950807071484E-4</v>
      </c>
      <c r="DO221" s="65">
        <v>8.5024366739248451E-3</v>
      </c>
      <c r="DP221" s="65">
        <f t="shared" si="142"/>
        <v>7.7337971658541305E-3</v>
      </c>
      <c r="DQ221" s="65">
        <v>6.73474616595293E-3</v>
      </c>
      <c r="DR221" s="65">
        <v>3.5504077388031935E-2</v>
      </c>
      <c r="DS221" s="65">
        <f t="shared" si="143"/>
        <v>2.8769331222079003E-2</v>
      </c>
      <c r="DT221" s="65">
        <v>2.59873357490575E-2</v>
      </c>
      <c r="DU221" s="65">
        <v>8.2981098241569226E-2</v>
      </c>
      <c r="DV221" s="65">
        <f t="shared" si="144"/>
        <v>5.6993762492511729E-2</v>
      </c>
      <c r="DW221" s="65">
        <v>5.8416602613374329E-2</v>
      </c>
      <c r="DX221" s="65">
        <v>1.8297926844888474E-5</v>
      </c>
      <c r="DY221" s="65">
        <f t="shared" si="145"/>
        <v>-5.8398304686529443E-2</v>
      </c>
      <c r="DZ221" s="65">
        <v>3.7370520844771417E-2</v>
      </c>
      <c r="EA221" s="65">
        <v>5.6113642324324654E-3</v>
      </c>
      <c r="EB221" s="65">
        <f t="shared" si="146"/>
        <v>-3.1759156612338954E-2</v>
      </c>
      <c r="EC221" s="65">
        <v>1.2883862230518649E-2</v>
      </c>
      <c r="ED221" s="65">
        <v>2.3238367093008361E-3</v>
      </c>
      <c r="EE221" s="65">
        <f t="shared" si="147"/>
        <v>-1.0560025521217813E-2</v>
      </c>
      <c r="EF221" s="65">
        <v>7.7229969620438484E-3</v>
      </c>
      <c r="EG221" s="65">
        <v>0</v>
      </c>
      <c r="EH221" s="65">
        <f t="shared" si="148"/>
        <v>-7.7229969620438484E-3</v>
      </c>
      <c r="EI221" s="65">
        <v>4.3922257604040848E-4</v>
      </c>
      <c r="EJ221" s="65">
        <v>2.1158502741639371E-2</v>
      </c>
      <c r="EK221" s="65">
        <f t="shared" si="149"/>
        <v>2.0719280165598961E-2</v>
      </c>
      <c r="EL221" s="65">
        <v>0.81256176567475569</v>
      </c>
      <c r="EM221" s="65">
        <v>2.9112001610217562E-2</v>
      </c>
      <c r="EN221" s="65">
        <f t="shared" si="150"/>
        <v>-0.78344976406453815</v>
      </c>
      <c r="EO221" s="65">
        <v>0.34844991032539074</v>
      </c>
      <c r="EP221" s="65">
        <v>0.10403591273108757</v>
      </c>
      <c r="EQ221" s="65">
        <f t="shared" si="151"/>
        <v>-0.24441399759430316</v>
      </c>
      <c r="ER221" s="65">
        <v>1.1364884155045569</v>
      </c>
      <c r="ES221" s="65">
        <v>5.3460442931815823E-2</v>
      </c>
      <c r="ET221" s="65">
        <f t="shared" si="152"/>
        <v>-1.0830279725727412</v>
      </c>
      <c r="EU221" s="65">
        <v>5.6066761831558143</v>
      </c>
      <c r="EV221" s="65">
        <v>0.35496758217293978</v>
      </c>
      <c r="EW221" s="65">
        <f t="shared" si="153"/>
        <v>-5.2517086009828748</v>
      </c>
      <c r="EX221" s="65">
        <v>2.2199041030708981</v>
      </c>
      <c r="EY221" s="65">
        <v>0.54122217952705953</v>
      </c>
      <c r="EZ221" s="65">
        <f t="shared" si="154"/>
        <v>-1.6786819235438386</v>
      </c>
      <c r="FA221" s="65">
        <v>7.9975110720691051E-2</v>
      </c>
      <c r="FB221" s="65">
        <v>0.16458985196977183</v>
      </c>
      <c r="FC221" s="65">
        <f t="shared" si="155"/>
        <v>8.4614741249080777E-2</v>
      </c>
      <c r="FD221" s="72">
        <v>4.9232323232323232</v>
      </c>
      <c r="FE221" s="66" t="s">
        <v>0</v>
      </c>
      <c r="FF221" s="66">
        <v>3.6666666666666661</v>
      </c>
      <c r="FG221" s="67">
        <v>-0.26415094339622647</v>
      </c>
      <c r="FH221" s="67" t="s">
        <v>0</v>
      </c>
      <c r="FI221" s="67">
        <v>0.38232253618194356</v>
      </c>
      <c r="FJ221" s="67" t="s">
        <v>0</v>
      </c>
      <c r="FK221" s="67">
        <v>4.0679611650485432</v>
      </c>
      <c r="FL221" s="67">
        <v>4.4479487787526679</v>
      </c>
      <c r="FM221" s="67">
        <v>8.5185572399372731</v>
      </c>
      <c r="FN221" s="67">
        <v>0.63306451612903225</v>
      </c>
      <c r="FO221" s="67">
        <v>1.2667114544843803</v>
      </c>
      <c r="FP221" s="67">
        <v>7.1529522613065328</v>
      </c>
      <c r="FQ221" s="67" t="s">
        <v>0</v>
      </c>
      <c r="FR221" s="67">
        <v>6.4885496183206115</v>
      </c>
      <c r="FS221" s="67">
        <v>0.620253164556962</v>
      </c>
      <c r="FT221" s="67" t="s">
        <v>0</v>
      </c>
      <c r="FU221" s="67" t="s">
        <v>0</v>
      </c>
      <c r="FV221" s="67">
        <v>0.620253164556962</v>
      </c>
      <c r="FW221" s="67" t="s">
        <v>0</v>
      </c>
      <c r="FX221" s="67" t="s">
        <v>0</v>
      </c>
      <c r="FY221" s="67" t="s">
        <v>0</v>
      </c>
      <c r="FZ221" s="67" t="s">
        <v>0</v>
      </c>
      <c r="GA221" s="67" t="s">
        <v>0</v>
      </c>
      <c r="GB221" s="67">
        <v>21.754098360655739</v>
      </c>
      <c r="GC221" s="67">
        <v>65.38095238095238</v>
      </c>
      <c r="GD221" s="67">
        <v>30.635869565217387</v>
      </c>
      <c r="GE221" s="67">
        <v>18.161971830985916</v>
      </c>
      <c r="GF221" s="67">
        <v>-0.99812030075187974</v>
      </c>
      <c r="GG221" s="67">
        <v>-9.8922624877570864E-2</v>
      </c>
      <c r="GH221" s="67">
        <v>8.2386363636363757E-2</v>
      </c>
      <c r="GI221" s="67">
        <v>-1</v>
      </c>
      <c r="GJ221" s="67">
        <v>288.08333333333331</v>
      </c>
      <c r="GK221" s="67">
        <v>-0.78500000000000003</v>
      </c>
      <c r="GL221" s="67">
        <v>0.79170168067226898</v>
      </c>
      <c r="GM221" s="67">
        <v>-0.71771336553945253</v>
      </c>
      <c r="GN221" s="67">
        <v>-0.62006789398093742</v>
      </c>
      <c r="GO221" s="67">
        <v>0.46306677658697426</v>
      </c>
      <c r="GP221" s="67">
        <v>11.350114416475972</v>
      </c>
    </row>
    <row r="222" spans="1:198" ht="13.8">
      <c r="A222" s="2">
        <v>4125209</v>
      </c>
      <c r="B222" s="2" t="s">
        <v>489</v>
      </c>
      <c r="C222" s="64">
        <v>1</v>
      </c>
      <c r="D222" s="64">
        <v>0</v>
      </c>
      <c r="E222" s="64">
        <v>0</v>
      </c>
      <c r="F222" s="64">
        <v>0</v>
      </c>
      <c r="G222" s="65">
        <v>9311</v>
      </c>
      <c r="H222" s="65">
        <v>9085</v>
      </c>
      <c r="I222" s="65">
        <v>4515</v>
      </c>
      <c r="J222" s="65">
        <v>5214</v>
      </c>
      <c r="K222" s="66">
        <v>0.48491032112555044</v>
      </c>
      <c r="L222" s="66">
        <v>0.57391304347826089</v>
      </c>
      <c r="M222" s="65">
        <v>4796</v>
      </c>
      <c r="N222" s="65">
        <v>3871</v>
      </c>
      <c r="O222" s="65">
        <v>33444</v>
      </c>
      <c r="P222" s="65">
        <v>99172</v>
      </c>
      <c r="Q222" s="65">
        <v>12503</v>
      </c>
      <c r="R222" s="65">
        <v>38912</v>
      </c>
      <c r="S222" s="65">
        <v>2007819.4776721548</v>
      </c>
      <c r="T222" s="65">
        <v>5755286.5609265538</v>
      </c>
      <c r="U222" s="65">
        <v>966557.6565523278</v>
      </c>
      <c r="V222" s="65">
        <v>3180716.5888632168</v>
      </c>
      <c r="W222" s="65">
        <v>1041261.8211198318</v>
      </c>
      <c r="X222" s="65">
        <v>2574569.9720633598</v>
      </c>
      <c r="Y222" s="65">
        <v>406.41308149367103</v>
      </c>
      <c r="Z222" s="65">
        <v>948.76839033530757</v>
      </c>
      <c r="AA222" s="65">
        <v>909.38913656314185</v>
      </c>
      <c r="AB222" s="65">
        <v>1175.6922056027215</v>
      </c>
      <c r="AC222" s="65">
        <v>2.2375980940891629</v>
      </c>
      <c r="AD222" s="65">
        <v>1.2391772508222116</v>
      </c>
      <c r="AE222" s="65">
        <v>0.55379795598486659</v>
      </c>
      <c r="AF222" s="65">
        <v>2.7720068144250209</v>
      </c>
      <c r="AG222" s="65">
        <v>1.1449166201074283</v>
      </c>
      <c r="AH222" s="65">
        <v>0.41302806838334227</v>
      </c>
      <c r="AI222" s="66">
        <v>0.11105159953932398</v>
      </c>
      <c r="AJ222" s="66">
        <v>0.12649617351500342</v>
      </c>
      <c r="AK222" s="66">
        <v>0.11482599207008626</v>
      </c>
      <c r="AL222" s="66">
        <v>0.12022931186097519</v>
      </c>
      <c r="AM222" s="66">
        <v>-2.45416311137725E-3</v>
      </c>
      <c r="AN222" s="66">
        <v>-2.1199010573015986E-2</v>
      </c>
      <c r="AO222" s="65">
        <v>381.4</v>
      </c>
      <c r="AP222" s="65">
        <v>379.5</v>
      </c>
      <c r="AQ222" s="65">
        <v>0.80202084832973419</v>
      </c>
      <c r="AR222" s="65">
        <v>0.70963541666666663</v>
      </c>
      <c r="AS222" s="65">
        <f t="shared" si="117"/>
        <v>-9.2385431663067563E-2</v>
      </c>
      <c r="AT222" s="65">
        <v>0</v>
      </c>
      <c r="AU222" s="65">
        <v>0</v>
      </c>
      <c r="AV222" s="65">
        <f t="shared" si="118"/>
        <v>0</v>
      </c>
      <c r="AW222" s="65">
        <v>1.6795968967447813E-3</v>
      </c>
      <c r="AX222" s="65">
        <v>3.4265350877192986E-4</v>
      </c>
      <c r="AY222" s="65">
        <f t="shared" si="119"/>
        <v>-1.3369433879728515E-3</v>
      </c>
      <c r="AZ222" s="65">
        <v>2.9326295022527923E-3</v>
      </c>
      <c r="BA222" s="65">
        <v>2.1415844298245616E-4</v>
      </c>
      <c r="BB222" s="65">
        <f t="shared" si="120"/>
        <v>-2.7184710592703361E-3</v>
      </c>
      <c r="BC222" s="65">
        <v>1.9461995787677623E-3</v>
      </c>
      <c r="BD222" s="65">
        <v>1.7132675438596493E-4</v>
      </c>
      <c r="BE222" s="65">
        <f t="shared" si="121"/>
        <v>-1.7748728243817972E-3</v>
      </c>
      <c r="BF222" s="65">
        <v>3.7324375483217364E-4</v>
      </c>
      <c r="BG222" s="65">
        <v>4.6258223684210524E-4</v>
      </c>
      <c r="BH222" s="65">
        <f t="shared" si="122"/>
        <v>8.9338482009931593E-5</v>
      </c>
      <c r="BI222" s="65">
        <v>1.3863339465195019E-3</v>
      </c>
      <c r="BJ222" s="65">
        <v>3.4864994517543857E-3</v>
      </c>
      <c r="BK222" s="65">
        <f t="shared" si="123"/>
        <v>2.1001655052348836E-3</v>
      </c>
      <c r="BL222" s="65">
        <v>8.5312858247353965E-4</v>
      </c>
      <c r="BM222" s="65">
        <v>8.2236842105263153E-4</v>
      </c>
      <c r="BN222" s="65">
        <f t="shared" si="124"/>
        <v>-3.0760161420908118E-5</v>
      </c>
      <c r="BO222" s="65">
        <v>3.81508437974886E-2</v>
      </c>
      <c r="BP222" s="65">
        <v>1.1847245065789474E-2</v>
      </c>
      <c r="BQ222" s="65">
        <f t="shared" si="125"/>
        <v>-2.6303598731699126E-2</v>
      </c>
      <c r="BR222" s="65">
        <v>7.35823402383428E-2</v>
      </c>
      <c r="BS222" s="65">
        <v>6.6791735197368418E-2</v>
      </c>
      <c r="BT222" s="65">
        <f t="shared" si="126"/>
        <v>-6.7906050409743818E-3</v>
      </c>
      <c r="BU222" s="65">
        <v>5.0121304220320455E-2</v>
      </c>
      <c r="BV222" s="65">
        <v>2.5561951754385963E-2</v>
      </c>
      <c r="BW222" s="65">
        <f t="shared" si="127"/>
        <v>-2.4559352465934492E-2</v>
      </c>
      <c r="BX222" s="65">
        <v>0.44242715081713724</v>
      </c>
      <c r="BY222" s="65">
        <v>0.15488795230263158</v>
      </c>
      <c r="BZ222" s="65">
        <f t="shared" si="128"/>
        <v>-0.28753919851450566</v>
      </c>
      <c r="CA222" s="65">
        <v>0.16582686821829429</v>
      </c>
      <c r="CB222" s="65">
        <v>0.36156798245614036</v>
      </c>
      <c r="CC222" s="65">
        <f t="shared" si="129"/>
        <v>0.19574111423784607</v>
      </c>
      <c r="CD222" s="65">
        <v>3.1992321842757737E-3</v>
      </c>
      <c r="CE222" s="65">
        <v>3.5550301535087724E-3</v>
      </c>
      <c r="CF222" s="65">
        <f t="shared" si="130"/>
        <v>3.5579796923299869E-4</v>
      </c>
      <c r="CG222" s="65">
        <v>1.4876429656882349E-2</v>
      </c>
      <c r="CH222" s="65">
        <v>7.6900013706140358E-2</v>
      </c>
      <c r="CI222" s="65">
        <f t="shared" si="131"/>
        <v>6.2023584049258007E-2</v>
      </c>
      <c r="CJ222" s="65">
        <v>4.001706257164947E-2</v>
      </c>
      <c r="CK222" s="65">
        <v>1.2335526315789474E-2</v>
      </c>
      <c r="CL222" s="65">
        <f t="shared" si="132"/>
        <v>-2.7681536255859996E-2</v>
      </c>
      <c r="CM222" s="65">
        <v>2.0795009197792529E-3</v>
      </c>
      <c r="CN222" s="65">
        <v>2.5699013157894735E-4</v>
      </c>
      <c r="CO222" s="65">
        <f t="shared" si="133"/>
        <v>-1.8225107882003056E-3</v>
      </c>
      <c r="CP222" s="65">
        <v>0</v>
      </c>
      <c r="CQ222" s="65">
        <v>0</v>
      </c>
      <c r="CR222" s="65">
        <f t="shared" si="134"/>
        <v>0</v>
      </c>
      <c r="CS222" s="65">
        <v>1.9728598469700605E-3</v>
      </c>
      <c r="CT222" s="65">
        <v>3.4693667763157896E-3</v>
      </c>
      <c r="CU222" s="65">
        <f t="shared" si="135"/>
        <v>1.4965069293457292E-3</v>
      </c>
      <c r="CV222" s="65">
        <v>1.8075661841158122E-2</v>
      </c>
      <c r="CW222" s="65">
        <v>7.7953673245614028E-4</v>
      </c>
      <c r="CX222" s="65">
        <f t="shared" si="136"/>
        <v>-1.729612510870198E-2</v>
      </c>
      <c r="CY222" s="65">
        <v>0</v>
      </c>
      <c r="CZ222" s="65">
        <v>0</v>
      </c>
      <c r="DA222" s="65">
        <f t="shared" si="137"/>
        <v>0</v>
      </c>
      <c r="DB222" s="65">
        <v>3.9723799621424194E-3</v>
      </c>
      <c r="DC222" s="65">
        <v>2.5442023026315788E-3</v>
      </c>
      <c r="DD222" s="65">
        <f t="shared" si="138"/>
        <v>-1.4281776595108406E-3</v>
      </c>
      <c r="DE222" s="65">
        <v>8.5312858247353965E-4</v>
      </c>
      <c r="DF222" s="65">
        <v>3.169544956140351E-4</v>
      </c>
      <c r="DG222" s="65">
        <f t="shared" si="139"/>
        <v>-5.3617408685950455E-4</v>
      </c>
      <c r="DH222" s="65">
        <v>1.2103761763843346E-2</v>
      </c>
      <c r="DI222" s="65">
        <v>3.8377192982456143E-3</v>
      </c>
      <c r="DJ222" s="65">
        <f t="shared" si="140"/>
        <v>-8.2660424655977317E-3</v>
      </c>
      <c r="DK222" s="65">
        <v>1.0237542989682475E-2</v>
      </c>
      <c r="DL222" s="65">
        <v>3.0427631578947369E-2</v>
      </c>
      <c r="DM222" s="65">
        <f t="shared" si="141"/>
        <v>2.0190088589264896E-2</v>
      </c>
      <c r="DN222" s="65">
        <v>8.7978885067583777E-4</v>
      </c>
      <c r="DO222" s="65">
        <v>4.9256441885964907E-3</v>
      </c>
      <c r="DP222" s="65">
        <f t="shared" si="142"/>
        <v>4.0458553379206525E-3</v>
      </c>
      <c r="DQ222" s="65">
        <v>0</v>
      </c>
      <c r="DR222" s="65">
        <v>0</v>
      </c>
      <c r="DS222" s="65">
        <f t="shared" si="143"/>
        <v>0</v>
      </c>
      <c r="DT222" s="65">
        <v>9.3577541390066389E-3</v>
      </c>
      <c r="DU222" s="65">
        <v>2.5501987390350877E-2</v>
      </c>
      <c r="DV222" s="65">
        <f t="shared" si="144"/>
        <v>1.6144233251344238E-2</v>
      </c>
      <c r="DW222" s="65">
        <v>0.14135274200858461</v>
      </c>
      <c r="DX222" s="65">
        <v>0</v>
      </c>
      <c r="DY222" s="65">
        <f t="shared" si="145"/>
        <v>-0.14135274200858461</v>
      </c>
      <c r="DZ222" s="65">
        <v>0.12277053507158282</v>
      </c>
      <c r="EA222" s="65">
        <v>0.40457099780701755</v>
      </c>
      <c r="EB222" s="65">
        <f t="shared" si="146"/>
        <v>0.28180046273543474</v>
      </c>
      <c r="EC222" s="65">
        <v>1.2583646591484711E-2</v>
      </c>
      <c r="ED222" s="65">
        <v>1.5239514802631578E-2</v>
      </c>
      <c r="EE222" s="65">
        <f t="shared" si="147"/>
        <v>2.6558682111468678E-3</v>
      </c>
      <c r="EF222" s="65">
        <v>5.2787331040550266E-3</v>
      </c>
      <c r="EG222" s="65">
        <v>8.5663377192982451E-6</v>
      </c>
      <c r="EH222" s="65">
        <f t="shared" si="148"/>
        <v>-5.2701667663357281E-3</v>
      </c>
      <c r="EI222" s="65">
        <v>7.9980804606894339E-5</v>
      </c>
      <c r="EJ222" s="65">
        <v>1.3020833333333333E-3</v>
      </c>
      <c r="EK222" s="65">
        <f t="shared" si="149"/>
        <v>1.222102528726439E-3</v>
      </c>
      <c r="EL222" s="65">
        <v>2.471486843157642</v>
      </c>
      <c r="EM222" s="65">
        <v>0.42115542763157893</v>
      </c>
      <c r="EN222" s="65">
        <f t="shared" si="150"/>
        <v>-2.0503314155260632</v>
      </c>
      <c r="EO222" s="65">
        <v>5.3320536404596226E-2</v>
      </c>
      <c r="EP222" s="65">
        <v>1.0384885553728069</v>
      </c>
      <c r="EQ222" s="65">
        <f t="shared" si="151"/>
        <v>0.98516801896821071</v>
      </c>
      <c r="ER222" s="65">
        <v>1.4343224292836385</v>
      </c>
      <c r="ES222" s="65">
        <v>1.6404536732456142E-2</v>
      </c>
      <c r="ET222" s="65">
        <f t="shared" si="152"/>
        <v>-1.4179178925511824</v>
      </c>
      <c r="EU222" s="65">
        <v>88.512090431629744</v>
      </c>
      <c r="EV222" s="65">
        <v>0.26719263980263158</v>
      </c>
      <c r="EW222" s="65">
        <f t="shared" si="153"/>
        <v>-88.244897791827114</v>
      </c>
      <c r="EX222" s="65">
        <v>4.1323415713562079</v>
      </c>
      <c r="EY222" s="65">
        <v>20.055338541666668</v>
      </c>
      <c r="EZ222" s="65">
        <f t="shared" si="154"/>
        <v>15.922996970310461</v>
      </c>
      <c r="FA222" s="65">
        <v>0.30126103068596871</v>
      </c>
      <c r="FB222" s="65">
        <v>0.82621470668859653</v>
      </c>
      <c r="FC222" s="65">
        <f t="shared" si="155"/>
        <v>0.52495367600262788</v>
      </c>
      <c r="FD222" s="72">
        <v>1.7537147226008045</v>
      </c>
      <c r="FE222" s="66" t="s">
        <v>0</v>
      </c>
      <c r="FF222" s="66">
        <v>-0.365079365079365</v>
      </c>
      <c r="FG222" s="67">
        <v>-0.77272727272727271</v>
      </c>
      <c r="FH222" s="67">
        <v>-0.72602739726027399</v>
      </c>
      <c r="FI222" s="67">
        <v>2.8571428571428568</v>
      </c>
      <c r="FJ222" s="67">
        <v>6.8269230769230766</v>
      </c>
      <c r="FK222" s="67">
        <v>2</v>
      </c>
      <c r="FL222" s="67">
        <v>-3.3542976939203384E-2</v>
      </c>
      <c r="FM222" s="67">
        <v>1.8250000000000002</v>
      </c>
      <c r="FN222" s="67">
        <v>0.58723404255319145</v>
      </c>
      <c r="FO222" s="67">
        <v>8.9545043687857762E-2</v>
      </c>
      <c r="FP222" s="67">
        <v>5.7858520900321544</v>
      </c>
      <c r="FQ222" s="67">
        <v>2.4583333333333335</v>
      </c>
      <c r="FR222" s="67">
        <v>15.087813620071685</v>
      </c>
      <c r="FS222" s="67">
        <v>-4.0639573617588187E-2</v>
      </c>
      <c r="FT222" s="67">
        <v>-0.61538461538461542</v>
      </c>
      <c r="FU222" s="67" t="s">
        <v>0</v>
      </c>
      <c r="FV222" s="67">
        <v>4.4729729729729728</v>
      </c>
      <c r="FW222" s="67">
        <v>-0.86578171091445433</v>
      </c>
      <c r="FX222" s="67" t="s">
        <v>0</v>
      </c>
      <c r="FY222" s="67">
        <v>0.99328859060402697</v>
      </c>
      <c r="FZ222" s="67">
        <v>0.15625000000000022</v>
      </c>
      <c r="GA222" s="67">
        <v>-1.3215859030836996E-2</v>
      </c>
      <c r="GB222" s="67">
        <v>8.25</v>
      </c>
      <c r="GC222" s="67">
        <v>16.424242424242422</v>
      </c>
      <c r="GD222" s="67" t="s">
        <v>0</v>
      </c>
      <c r="GE222" s="67">
        <v>7.481481481481481</v>
      </c>
      <c r="GF222" s="67">
        <v>-1</v>
      </c>
      <c r="GG222" s="67">
        <v>9.2558089033659066</v>
      </c>
      <c r="GH222" s="67">
        <v>2.7690677966101691</v>
      </c>
      <c r="GI222" s="67">
        <v>-0.99494949494949492</v>
      </c>
      <c r="GJ222" s="67">
        <v>49.666666666666664</v>
      </c>
      <c r="GK222" s="67">
        <v>-0.46966117601372126</v>
      </c>
      <c r="GL222" s="67">
        <v>59.6145</v>
      </c>
      <c r="GM222" s="67">
        <v>-0.96440520446096656</v>
      </c>
      <c r="GN222" s="67">
        <v>-0.99060512048192773</v>
      </c>
      <c r="GO222" s="67">
        <v>14.104387096774195</v>
      </c>
      <c r="GP222" s="67">
        <v>7.5353097345132749</v>
      </c>
    </row>
    <row r="223" spans="1:198" ht="13.8">
      <c r="A223" s="2">
        <v>4125308</v>
      </c>
      <c r="B223" s="2" t="s">
        <v>490</v>
      </c>
      <c r="C223" s="64">
        <v>1</v>
      </c>
      <c r="D223" s="64">
        <v>0</v>
      </c>
      <c r="E223" s="64">
        <v>0</v>
      </c>
      <c r="F223" s="64">
        <v>0</v>
      </c>
      <c r="G223" s="65">
        <v>5567</v>
      </c>
      <c r="H223" s="65">
        <v>5517</v>
      </c>
      <c r="I223" s="65">
        <v>4535</v>
      </c>
      <c r="J223" s="65">
        <v>4781</v>
      </c>
      <c r="K223" s="66">
        <v>0.81462187892940541</v>
      </c>
      <c r="L223" s="66">
        <v>0.8665941634946529</v>
      </c>
      <c r="M223" s="65">
        <v>1032</v>
      </c>
      <c r="N223" s="65">
        <v>736</v>
      </c>
      <c r="O223" s="65">
        <v>53634</v>
      </c>
      <c r="P223" s="65">
        <v>122012</v>
      </c>
      <c r="Q223" s="65">
        <v>22629</v>
      </c>
      <c r="R223" s="65">
        <v>43977</v>
      </c>
      <c r="S223" s="65">
        <v>1545530.7887246495</v>
      </c>
      <c r="T223" s="65">
        <v>4046829.4511564607</v>
      </c>
      <c r="U223" s="65">
        <v>1339415.7022396389</v>
      </c>
      <c r="V223" s="65">
        <v>3562958.4937021057</v>
      </c>
      <c r="W223" s="65">
        <v>206115.08648501014</v>
      </c>
      <c r="X223" s="65">
        <v>483870.95745434862</v>
      </c>
      <c r="Y223" s="65">
        <v>500.80140787256732</v>
      </c>
      <c r="Z223" s="65">
        <v>1052.0029773741287</v>
      </c>
      <c r="AA223" s="65">
        <v>879.42359424506196</v>
      </c>
      <c r="AB223" s="65">
        <v>2093.9168320361218</v>
      </c>
      <c r="AC223" s="65">
        <v>1.7560325918030124</v>
      </c>
      <c r="AD223" s="65">
        <v>1.99040960631374</v>
      </c>
      <c r="AE223" s="65">
        <v>1.13346962670555</v>
      </c>
      <c r="AF223" s="65">
        <v>1.6999149820794723</v>
      </c>
      <c r="AG223" s="65">
        <v>1.9867850907640527</v>
      </c>
      <c r="AH223" s="65">
        <v>1.1687555623126857</v>
      </c>
      <c r="AI223" s="66">
        <v>0.10104159013972103</v>
      </c>
      <c r="AJ223" s="66">
        <v>0.10278166718991044</v>
      </c>
      <c r="AK223" s="66">
        <v>8.5665996697442237E-2</v>
      </c>
      <c r="AL223" s="66">
        <v>6.8700527398157574E-2</v>
      </c>
      <c r="AM223" s="66">
        <v>-9.0180062429778829E-4</v>
      </c>
      <c r="AN223" s="66">
        <v>-3.3237465266906852E-2</v>
      </c>
      <c r="AO223" s="65">
        <v>319.89999999999998</v>
      </c>
      <c r="AP223" s="65">
        <v>315.10000000000002</v>
      </c>
      <c r="AQ223" s="65">
        <v>1.4210820923004406</v>
      </c>
      <c r="AR223" s="65">
        <v>1.8357550537781113</v>
      </c>
      <c r="AS223" s="65">
        <f t="shared" si="117"/>
        <v>0.41467296147767074</v>
      </c>
      <c r="AT223" s="65">
        <v>0</v>
      </c>
      <c r="AU223" s="65">
        <v>0</v>
      </c>
      <c r="AV223" s="65">
        <f t="shared" si="118"/>
        <v>0</v>
      </c>
      <c r="AW223" s="65">
        <v>0</v>
      </c>
      <c r="AX223" s="65">
        <v>0</v>
      </c>
      <c r="AY223" s="65">
        <f t="shared" si="119"/>
        <v>0</v>
      </c>
      <c r="AZ223" s="65">
        <v>2.0872921177839645E-2</v>
      </c>
      <c r="BA223" s="65">
        <v>1.0156824400633663E-3</v>
      </c>
      <c r="BB223" s="65">
        <f t="shared" si="120"/>
        <v>-1.9857238737776277E-2</v>
      </c>
      <c r="BC223" s="65">
        <v>1.1784288597227745E-4</v>
      </c>
      <c r="BD223" s="65">
        <v>0</v>
      </c>
      <c r="BE223" s="65">
        <f t="shared" si="121"/>
        <v>-1.1784288597227745E-4</v>
      </c>
      <c r="BF223" s="65">
        <v>0</v>
      </c>
      <c r="BG223" s="65">
        <v>0</v>
      </c>
      <c r="BH223" s="65">
        <f t="shared" si="122"/>
        <v>0</v>
      </c>
      <c r="BI223" s="65">
        <v>1.6453812953879241E-2</v>
      </c>
      <c r="BJ223" s="65">
        <v>8.8356792565810915E-2</v>
      </c>
      <c r="BK223" s="65">
        <f t="shared" si="123"/>
        <v>7.1902979611931678E-2</v>
      </c>
      <c r="BL223" s="65">
        <v>0</v>
      </c>
      <c r="BM223" s="65">
        <v>0</v>
      </c>
      <c r="BN223" s="65">
        <f t="shared" si="124"/>
        <v>0</v>
      </c>
      <c r="BO223" s="65">
        <v>1.9149468970495087E-4</v>
      </c>
      <c r="BP223" s="65">
        <v>0</v>
      </c>
      <c r="BQ223" s="65">
        <f t="shared" si="125"/>
        <v>-1.9149468970495087E-4</v>
      </c>
      <c r="BR223" s="65">
        <v>0</v>
      </c>
      <c r="BS223" s="65">
        <v>0</v>
      </c>
      <c r="BT223" s="65">
        <f t="shared" si="126"/>
        <v>0</v>
      </c>
      <c r="BU223" s="65">
        <v>6.7759659434059542E-3</v>
      </c>
      <c r="BV223" s="65">
        <v>4.9192380865755586E-3</v>
      </c>
      <c r="BW223" s="65">
        <f t="shared" si="127"/>
        <v>-1.8567278568303956E-3</v>
      </c>
      <c r="BX223" s="65">
        <v>0.50986197651980492</v>
      </c>
      <c r="BY223" s="65">
        <v>0.80593643647057922</v>
      </c>
      <c r="BZ223" s="65">
        <f t="shared" si="128"/>
        <v>0.2960744599507743</v>
      </c>
      <c r="CA223" s="65">
        <v>0.8366108385994373</v>
      </c>
      <c r="CB223" s="65">
        <v>0.90216855780673222</v>
      </c>
      <c r="CC223" s="65">
        <f t="shared" si="129"/>
        <v>6.5557719207294918E-2</v>
      </c>
      <c r="CD223" s="65">
        <v>5.3176602294990206E-3</v>
      </c>
      <c r="CE223" s="65">
        <v>0</v>
      </c>
      <c r="CF223" s="65">
        <f t="shared" si="130"/>
        <v>-5.3176602294990206E-3</v>
      </c>
      <c r="CG223" s="65">
        <v>2.0195324583499048E-2</v>
      </c>
      <c r="CH223" s="65">
        <v>3.2661012195769001E-2</v>
      </c>
      <c r="CI223" s="65">
        <f t="shared" si="131"/>
        <v>1.2465687612269953E-2</v>
      </c>
      <c r="CJ223" s="65">
        <v>7.024909040022391E-2</v>
      </c>
      <c r="CK223" s="65">
        <v>9.3480683084339544E-2</v>
      </c>
      <c r="CL223" s="65">
        <f t="shared" si="132"/>
        <v>2.3231592684115634E-2</v>
      </c>
      <c r="CM223" s="65">
        <v>3.3879829717029772E-4</v>
      </c>
      <c r="CN223" s="65">
        <v>2.9560906837665141E-4</v>
      </c>
      <c r="CO223" s="65">
        <f t="shared" si="133"/>
        <v>-4.318922879364631E-5</v>
      </c>
      <c r="CP223" s="65">
        <v>2.0180594222752512E-3</v>
      </c>
      <c r="CQ223" s="65">
        <v>3.2289605930372694E-3</v>
      </c>
      <c r="CR223" s="65">
        <f t="shared" si="134"/>
        <v>1.2109011707620181E-3</v>
      </c>
      <c r="CS223" s="65">
        <v>0</v>
      </c>
      <c r="CT223" s="65">
        <v>0</v>
      </c>
      <c r="CU223" s="65">
        <f t="shared" si="135"/>
        <v>0</v>
      </c>
      <c r="CV223" s="65">
        <v>6.7052602118225876E-2</v>
      </c>
      <c r="CW223" s="65">
        <v>8.6962124140649286E-2</v>
      </c>
      <c r="CX223" s="65">
        <f t="shared" si="136"/>
        <v>1.9909522022423409E-2</v>
      </c>
      <c r="CY223" s="65">
        <v>8.8382164479208094E-5</v>
      </c>
      <c r="CZ223" s="65">
        <v>0</v>
      </c>
      <c r="DA223" s="65">
        <f t="shared" si="137"/>
        <v>-8.8382164479208094E-5</v>
      </c>
      <c r="DB223" s="65">
        <v>2.7987685418415898E-4</v>
      </c>
      <c r="DC223" s="65">
        <v>0</v>
      </c>
      <c r="DD223" s="65">
        <f t="shared" si="138"/>
        <v>-2.7987685418415898E-4</v>
      </c>
      <c r="DE223" s="65">
        <v>0</v>
      </c>
      <c r="DF223" s="65">
        <v>1.3643495463537759E-4</v>
      </c>
      <c r="DG223" s="65">
        <f t="shared" si="139"/>
        <v>1.3643495463537759E-4</v>
      </c>
      <c r="DH223" s="65">
        <v>1.4730360746534685E-4</v>
      </c>
      <c r="DI223" s="65">
        <v>0</v>
      </c>
      <c r="DJ223" s="65">
        <f t="shared" si="140"/>
        <v>-1.4730360746534685E-4</v>
      </c>
      <c r="DK223" s="65">
        <v>9.1328236628515039E-4</v>
      </c>
      <c r="DL223" s="65">
        <v>3.5154739977715621E-2</v>
      </c>
      <c r="DM223" s="65">
        <f t="shared" si="141"/>
        <v>3.4241457611430472E-2</v>
      </c>
      <c r="DN223" s="65">
        <v>1.3257324671881213E-4</v>
      </c>
      <c r="DO223" s="65">
        <v>7.5797197019654211E-3</v>
      </c>
      <c r="DP223" s="65">
        <f t="shared" si="142"/>
        <v>7.4471464552466086E-3</v>
      </c>
      <c r="DQ223" s="65">
        <v>0</v>
      </c>
      <c r="DR223" s="65">
        <v>0</v>
      </c>
      <c r="DS223" s="65">
        <f t="shared" si="143"/>
        <v>0</v>
      </c>
      <c r="DT223" s="65">
        <v>7.8070911956633826E-4</v>
      </c>
      <c r="DU223" s="65">
        <v>2.7575020275750206E-2</v>
      </c>
      <c r="DV223" s="65">
        <f t="shared" si="144"/>
        <v>2.6794311156183869E-2</v>
      </c>
      <c r="DW223" s="65">
        <v>2.3008823486087172E-2</v>
      </c>
      <c r="DX223" s="65">
        <v>0</v>
      </c>
      <c r="DY223" s="65">
        <f t="shared" si="145"/>
        <v>-2.3008823486087172E-2</v>
      </c>
      <c r="DZ223" s="65">
        <v>1.3110021064415868E-2</v>
      </c>
      <c r="EA223" s="65">
        <v>1.4969946411381708E-2</v>
      </c>
      <c r="EB223" s="65">
        <f t="shared" si="146"/>
        <v>1.8599253469658399E-3</v>
      </c>
      <c r="EC223" s="65">
        <v>1.016394891510893E-3</v>
      </c>
      <c r="ED223" s="65">
        <v>2.5013075016485888E-4</v>
      </c>
      <c r="EE223" s="65">
        <f t="shared" si="147"/>
        <v>-7.6626414134603406E-4</v>
      </c>
      <c r="EF223" s="65">
        <v>1.620339682118815E-4</v>
      </c>
      <c r="EG223" s="65">
        <v>0</v>
      </c>
      <c r="EH223" s="65">
        <f t="shared" si="148"/>
        <v>-1.620339682118815E-4</v>
      </c>
      <c r="EI223" s="65">
        <v>0</v>
      </c>
      <c r="EJ223" s="65">
        <v>6.8217477317688787E-4</v>
      </c>
      <c r="EK223" s="65">
        <f t="shared" si="149"/>
        <v>6.8217477317688787E-4</v>
      </c>
      <c r="EL223" s="65">
        <v>0.21494542401343408</v>
      </c>
      <c r="EM223" s="65">
        <v>1.7418195875116539E-2</v>
      </c>
      <c r="EN223" s="65">
        <f t="shared" si="150"/>
        <v>-0.19752722813831755</v>
      </c>
      <c r="EO223" s="65">
        <v>6.2604033172772395E-3</v>
      </c>
      <c r="EP223" s="65">
        <v>5.4915069240739481E-2</v>
      </c>
      <c r="EQ223" s="65">
        <f t="shared" si="151"/>
        <v>4.8654665923462244E-2</v>
      </c>
      <c r="ER223" s="65">
        <v>0.12255660141116857</v>
      </c>
      <c r="ES223" s="65">
        <v>1.5765816980088075E-3</v>
      </c>
      <c r="ET223" s="65">
        <f t="shared" si="152"/>
        <v>-0.12098001971315976</v>
      </c>
      <c r="EU223" s="65">
        <v>12.19417561536082</v>
      </c>
      <c r="EV223" s="65">
        <v>3.1228445172097535E-2</v>
      </c>
      <c r="EW223" s="65">
        <f t="shared" si="153"/>
        <v>-12.162947170188723</v>
      </c>
      <c r="EX223" s="65">
        <v>0.17750084699574292</v>
      </c>
      <c r="EY223" s="65">
        <v>13.123557010861738</v>
      </c>
      <c r="EZ223" s="65">
        <f t="shared" si="154"/>
        <v>12.946056163865995</v>
      </c>
      <c r="FA223" s="65">
        <v>3.7120509081267399E-2</v>
      </c>
      <c r="FB223" s="65">
        <v>3.5624682599237484E-2</v>
      </c>
      <c r="FC223" s="65">
        <f t="shared" si="155"/>
        <v>-1.4958264820299147E-3</v>
      </c>
      <c r="FD223" s="72">
        <v>1.5104744332611197</v>
      </c>
      <c r="FE223" s="66" t="s">
        <v>0</v>
      </c>
      <c r="FF223" s="66" t="s">
        <v>0</v>
      </c>
      <c r="FG223" s="67">
        <v>-0.90543401552575864</v>
      </c>
      <c r="FH223" s="67">
        <v>-1</v>
      </c>
      <c r="FI223" s="67" t="s">
        <v>0</v>
      </c>
      <c r="FJ223" s="67">
        <v>9.4359892569382282</v>
      </c>
      <c r="FK223" s="67" t="s">
        <v>0</v>
      </c>
      <c r="FL223" s="67">
        <v>-1</v>
      </c>
      <c r="FM223" s="67" t="s">
        <v>0</v>
      </c>
      <c r="FN223" s="67">
        <v>0.41086956521739126</v>
      </c>
      <c r="FO223" s="67">
        <v>2.0719093982029873</v>
      </c>
      <c r="FP223" s="67">
        <v>1.0956774363940487</v>
      </c>
      <c r="FQ223" s="67">
        <v>-1</v>
      </c>
      <c r="FR223" s="67">
        <v>2.1429613420860685</v>
      </c>
      <c r="FS223" s="67">
        <v>1.5860767456489828</v>
      </c>
      <c r="FT223" s="67">
        <v>0.69565217391304346</v>
      </c>
      <c r="FU223" s="67">
        <v>2.1094890510948905</v>
      </c>
      <c r="FV223" s="67" t="s">
        <v>0</v>
      </c>
      <c r="FW223" s="67">
        <v>1.520430579964851</v>
      </c>
      <c r="FX223" s="67">
        <v>-1</v>
      </c>
      <c r="FY223" s="67">
        <v>-1</v>
      </c>
      <c r="FZ223" s="67" t="s">
        <v>0</v>
      </c>
      <c r="GA223" s="67">
        <v>-1</v>
      </c>
      <c r="GB223" s="67">
        <v>73.806451612903217</v>
      </c>
      <c r="GC223" s="67">
        <v>110.1111111111111</v>
      </c>
      <c r="GD223" s="67" t="s">
        <v>0</v>
      </c>
      <c r="GE223" s="67">
        <v>67.64150943396227</v>
      </c>
      <c r="GF223" s="67">
        <v>-1</v>
      </c>
      <c r="GG223" s="67">
        <v>1.2191011235955056</v>
      </c>
      <c r="GH223" s="67">
        <v>-0.52173913043478259</v>
      </c>
      <c r="GI223" s="67">
        <v>-1</v>
      </c>
      <c r="GJ223" s="67" t="s">
        <v>0</v>
      </c>
      <c r="GK223" s="67">
        <v>-0.84251644736842102</v>
      </c>
      <c r="GL223" s="67">
        <v>16.047058823529412</v>
      </c>
      <c r="GM223" s="67">
        <v>-0.97499999999999998</v>
      </c>
      <c r="GN223" s="67">
        <v>-0.99502310872091482</v>
      </c>
      <c r="GO223" s="67">
        <v>142.68497925311203</v>
      </c>
      <c r="GP223" s="67">
        <v>0.86507936507936511</v>
      </c>
    </row>
    <row r="224" spans="1:198" ht="13.8">
      <c r="A224" s="2">
        <v>4125357</v>
      </c>
      <c r="B224" s="2" t="s">
        <v>491</v>
      </c>
      <c r="C224" s="64">
        <v>1</v>
      </c>
      <c r="D224" s="64">
        <v>0</v>
      </c>
      <c r="E224" s="64">
        <v>0</v>
      </c>
      <c r="F224" s="64">
        <v>0</v>
      </c>
      <c r="G224" s="65">
        <v>6585</v>
      </c>
      <c r="H224" s="65">
        <v>6041</v>
      </c>
      <c r="I224" s="65">
        <v>2888</v>
      </c>
      <c r="J224" s="65">
        <v>3539</v>
      </c>
      <c r="K224" s="66">
        <v>0.43857251328777525</v>
      </c>
      <c r="L224" s="66">
        <v>0.58583016056944215</v>
      </c>
      <c r="M224" s="65">
        <v>3697</v>
      </c>
      <c r="N224" s="65">
        <v>2502</v>
      </c>
      <c r="O224" s="65">
        <v>16489</v>
      </c>
      <c r="P224" s="65">
        <v>66049</v>
      </c>
      <c r="Q224" s="65">
        <v>4151</v>
      </c>
      <c r="R224" s="65">
        <v>25311</v>
      </c>
      <c r="S224" s="65">
        <v>1041408.4498683404</v>
      </c>
      <c r="T224" s="65">
        <v>3810137.0611558785</v>
      </c>
      <c r="U224" s="65">
        <v>623346.22339251975</v>
      </c>
      <c r="V224" s="65">
        <v>2316085.5670071351</v>
      </c>
      <c r="W224" s="65">
        <v>418062.22647581977</v>
      </c>
      <c r="X224" s="65">
        <v>1494051.4941487389</v>
      </c>
      <c r="Y224" s="65">
        <v>330.66056379963618</v>
      </c>
      <c r="Z224" s="65">
        <v>844.16026072883324</v>
      </c>
      <c r="AA224" s="65">
        <v>880.01934820446093</v>
      </c>
      <c r="AB224" s="65">
        <v>1252.5973151880273</v>
      </c>
      <c r="AC224" s="65">
        <v>2.6613979547246789</v>
      </c>
      <c r="AD224" s="65">
        <v>1.483838286946316</v>
      </c>
      <c r="AE224" s="65">
        <v>0.55754092856053872</v>
      </c>
      <c r="AF224" s="65">
        <v>1.2928240570835234</v>
      </c>
      <c r="AG224" s="65">
        <v>1.418773356535681</v>
      </c>
      <c r="AH224" s="65">
        <v>1.0974218407849605</v>
      </c>
      <c r="AI224" s="66">
        <v>0.13849715622035386</v>
      </c>
      <c r="AJ224" s="66">
        <v>0.14025642164819674</v>
      </c>
      <c r="AK224" s="66">
        <v>0.14886022233743157</v>
      </c>
      <c r="AL224" s="66">
        <v>0.19816231817353458</v>
      </c>
      <c r="AM224" s="66">
        <v>-8.5854104583804602E-3</v>
      </c>
      <c r="AN224" s="66">
        <v>-3.829076718106228E-2</v>
      </c>
      <c r="AO224" s="65">
        <v>242.3</v>
      </c>
      <c r="AP224" s="65">
        <v>404.7</v>
      </c>
      <c r="AQ224" s="65">
        <v>0.32875612302256485</v>
      </c>
      <c r="AR224" s="65">
        <v>0.50624892997774351</v>
      </c>
      <c r="AS224" s="65">
        <f t="shared" si="117"/>
        <v>0.17749280695517866</v>
      </c>
      <c r="AT224" s="65">
        <v>2.1761824459969485E-2</v>
      </c>
      <c r="AU224" s="65">
        <v>0</v>
      </c>
      <c r="AV224" s="65">
        <f t="shared" si="118"/>
        <v>-2.1761824459969485E-2</v>
      </c>
      <c r="AW224" s="65">
        <v>0</v>
      </c>
      <c r="AX224" s="65">
        <v>0</v>
      </c>
      <c r="AY224" s="65">
        <f t="shared" si="119"/>
        <v>0</v>
      </c>
      <c r="AZ224" s="65">
        <v>1.7586123825584197E-2</v>
      </c>
      <c r="BA224" s="65">
        <v>0</v>
      </c>
      <c r="BB224" s="65">
        <f t="shared" si="120"/>
        <v>-1.7586123825584197E-2</v>
      </c>
      <c r="BC224" s="65">
        <v>9.6362322331968201E-4</v>
      </c>
      <c r="BD224" s="65">
        <v>0</v>
      </c>
      <c r="BE224" s="65">
        <f t="shared" si="121"/>
        <v>-9.6362322331968201E-4</v>
      </c>
      <c r="BF224" s="65">
        <v>0</v>
      </c>
      <c r="BG224" s="65">
        <v>0</v>
      </c>
      <c r="BH224" s="65">
        <f t="shared" si="122"/>
        <v>0</v>
      </c>
      <c r="BI224" s="65">
        <v>0</v>
      </c>
      <c r="BJ224" s="65">
        <v>0</v>
      </c>
      <c r="BK224" s="65">
        <f t="shared" si="123"/>
        <v>0</v>
      </c>
      <c r="BL224" s="65">
        <v>0</v>
      </c>
      <c r="BM224" s="65">
        <v>0</v>
      </c>
      <c r="BN224" s="65">
        <f t="shared" si="124"/>
        <v>0</v>
      </c>
      <c r="BO224" s="65">
        <v>5.7496185658074357E-2</v>
      </c>
      <c r="BP224" s="65">
        <v>6.7691254131932105E-3</v>
      </c>
      <c r="BQ224" s="65">
        <f t="shared" si="125"/>
        <v>-5.0727060244881148E-2</v>
      </c>
      <c r="BR224" s="65">
        <v>0</v>
      </c>
      <c r="BS224" s="65">
        <v>0</v>
      </c>
      <c r="BT224" s="65">
        <f t="shared" si="126"/>
        <v>0</v>
      </c>
      <c r="BU224" s="65">
        <v>0.11322572874006263</v>
      </c>
      <c r="BV224" s="65">
        <v>0.43322402644436547</v>
      </c>
      <c r="BW224" s="65">
        <f t="shared" si="127"/>
        <v>0.31999829770430283</v>
      </c>
      <c r="BX224" s="65">
        <v>6.8336946920420791E-2</v>
      </c>
      <c r="BY224" s="65">
        <v>2.8037875495502611E-2</v>
      </c>
      <c r="BZ224" s="65">
        <f t="shared" si="128"/>
        <v>-4.0299071424918176E-2</v>
      </c>
      <c r="CA224" s="65">
        <v>0</v>
      </c>
      <c r="CB224" s="65">
        <v>2.6299500875772059E-2</v>
      </c>
      <c r="CC224" s="65">
        <f t="shared" si="129"/>
        <v>2.6299500875772059E-2</v>
      </c>
      <c r="CD224" s="65">
        <v>0</v>
      </c>
      <c r="CE224" s="65">
        <v>0</v>
      </c>
      <c r="CF224" s="65">
        <f t="shared" si="130"/>
        <v>0</v>
      </c>
      <c r="CG224" s="65">
        <v>0</v>
      </c>
      <c r="CH224" s="65">
        <v>0</v>
      </c>
      <c r="CI224" s="65">
        <f t="shared" si="131"/>
        <v>0</v>
      </c>
      <c r="CJ224" s="65">
        <v>1.0648839637035252</v>
      </c>
      <c r="CK224" s="65">
        <v>0.1430734990057024</v>
      </c>
      <c r="CL224" s="65">
        <f t="shared" si="132"/>
        <v>-0.9218104646978228</v>
      </c>
      <c r="CM224" s="65">
        <v>3.7741909580020876E-3</v>
      </c>
      <c r="CN224" s="65">
        <v>8.0597368732961954E-3</v>
      </c>
      <c r="CO224" s="65">
        <f t="shared" si="133"/>
        <v>4.2855459152941078E-3</v>
      </c>
      <c r="CP224" s="65">
        <v>1.027222356058781</v>
      </c>
      <c r="CQ224" s="65">
        <v>0.11744564286937167</v>
      </c>
      <c r="CR224" s="65">
        <f t="shared" si="134"/>
        <v>-0.90977671318940934</v>
      </c>
      <c r="CS224" s="65">
        <v>0</v>
      </c>
      <c r="CT224" s="65">
        <v>0</v>
      </c>
      <c r="CU224" s="65">
        <f t="shared" si="135"/>
        <v>0</v>
      </c>
      <c r="CV224" s="65">
        <v>8.1104954629406568E-3</v>
      </c>
      <c r="CW224" s="65">
        <v>4.9517337652930874E-3</v>
      </c>
      <c r="CX224" s="65">
        <f t="shared" si="136"/>
        <v>-3.1587616976475694E-3</v>
      </c>
      <c r="CY224" s="65">
        <v>0</v>
      </c>
      <c r="CZ224" s="65">
        <v>0</v>
      </c>
      <c r="DA224" s="65">
        <f t="shared" si="137"/>
        <v>0</v>
      </c>
      <c r="DB224" s="65">
        <v>0</v>
      </c>
      <c r="DC224" s="65">
        <v>0</v>
      </c>
      <c r="DD224" s="65">
        <f t="shared" si="138"/>
        <v>0</v>
      </c>
      <c r="DE224" s="65">
        <v>4.0953986991086487E-3</v>
      </c>
      <c r="DF224" s="65">
        <v>3.8059868568343144E-3</v>
      </c>
      <c r="DG224" s="65">
        <f t="shared" si="139"/>
        <v>-2.8941184227433431E-4</v>
      </c>
      <c r="DH224" s="65">
        <v>2.0717899301373164E-2</v>
      </c>
      <c r="DI224" s="65">
        <v>1.4881540305269117E-3</v>
      </c>
      <c r="DJ224" s="65">
        <f t="shared" si="140"/>
        <v>-1.9229745270846251E-2</v>
      </c>
      <c r="DK224" s="65">
        <v>8.1907973982172973E-3</v>
      </c>
      <c r="DL224" s="65">
        <v>4.708097928436912E-2</v>
      </c>
      <c r="DM224" s="65">
        <f t="shared" si="141"/>
        <v>3.8890181886151821E-2</v>
      </c>
      <c r="DN224" s="65">
        <v>8.8332128804304185E-4</v>
      </c>
      <c r="DO224" s="65">
        <v>9.8771285211963177E-3</v>
      </c>
      <c r="DP224" s="65">
        <f t="shared" si="142"/>
        <v>8.9938072331532757E-3</v>
      </c>
      <c r="DQ224" s="65">
        <v>0</v>
      </c>
      <c r="DR224" s="65">
        <v>0</v>
      </c>
      <c r="DS224" s="65">
        <f t="shared" si="143"/>
        <v>0</v>
      </c>
      <c r="DT224" s="65">
        <v>7.3074761101742545E-3</v>
      </c>
      <c r="DU224" s="65">
        <v>3.0526911882844086E-2</v>
      </c>
      <c r="DV224" s="65">
        <f t="shared" si="144"/>
        <v>2.3219435772669831E-2</v>
      </c>
      <c r="DW224" s="65">
        <v>0.1967397414277684</v>
      </c>
      <c r="DX224" s="65">
        <v>0</v>
      </c>
      <c r="DY224" s="65">
        <f t="shared" si="145"/>
        <v>-0.1967397414277684</v>
      </c>
      <c r="DZ224" s="65">
        <v>7.2030835943146229E-2</v>
      </c>
      <c r="EA224" s="65">
        <v>3.2541846101168136E-2</v>
      </c>
      <c r="EB224" s="65">
        <f t="shared" si="146"/>
        <v>-3.9488989841978094E-2</v>
      </c>
      <c r="EC224" s="65">
        <v>4.2560025696619288E-3</v>
      </c>
      <c r="ED224" s="65">
        <v>1.554001554001554E-3</v>
      </c>
      <c r="EE224" s="65">
        <f t="shared" si="147"/>
        <v>-2.7020010156603748E-3</v>
      </c>
      <c r="EF224" s="65">
        <v>3.6938890227254479E-3</v>
      </c>
      <c r="EG224" s="65">
        <v>0</v>
      </c>
      <c r="EH224" s="65">
        <f t="shared" si="148"/>
        <v>-3.6938890227254479E-3</v>
      </c>
      <c r="EI224" s="65">
        <v>2.409058058299205E-4</v>
      </c>
      <c r="EJ224" s="65">
        <v>1.4486455164421265E-4</v>
      </c>
      <c r="EK224" s="65">
        <f t="shared" si="149"/>
        <v>-9.6041254185707853E-5</v>
      </c>
      <c r="EL224" s="65">
        <v>5.416204930538826</v>
      </c>
      <c r="EM224" s="65">
        <v>5.0794779608338933E-2</v>
      </c>
      <c r="EN224" s="65">
        <f t="shared" si="150"/>
        <v>-5.3654101509304875</v>
      </c>
      <c r="EO224" s="65">
        <v>0.25865253352605799</v>
      </c>
      <c r="EP224" s="65">
        <v>0.90760275506038213</v>
      </c>
      <c r="EQ224" s="65">
        <f t="shared" si="151"/>
        <v>0.64895022153432413</v>
      </c>
      <c r="ER224" s="65">
        <v>0.79691640568537703</v>
      </c>
      <c r="ES224" s="65">
        <v>2.616780582882278E-2</v>
      </c>
      <c r="ET224" s="65">
        <f t="shared" si="152"/>
        <v>-0.7707485998565542</v>
      </c>
      <c r="EU224" s="65">
        <v>4.4862282181000559</v>
      </c>
      <c r="EV224" s="65">
        <v>8.8024969380901583E-2</v>
      </c>
      <c r="EW224" s="65">
        <f t="shared" si="153"/>
        <v>-4.3982032487191542</v>
      </c>
      <c r="EX224" s="65">
        <v>1.7307476110174254</v>
      </c>
      <c r="EY224" s="65">
        <v>25.508026813111556</v>
      </c>
      <c r="EZ224" s="65">
        <f t="shared" si="154"/>
        <v>23.777279202094132</v>
      </c>
      <c r="FA224" s="65">
        <v>0.32594555528788244</v>
      </c>
      <c r="FB224" s="65">
        <v>0.2625209065887032</v>
      </c>
      <c r="FC224" s="65">
        <f t="shared" si="155"/>
        <v>-6.3424648699179242E-2</v>
      </c>
      <c r="FD224" s="72">
        <v>8.3895945285784066</v>
      </c>
      <c r="FE224" s="66">
        <v>-1</v>
      </c>
      <c r="FF224" s="66" t="s">
        <v>0</v>
      </c>
      <c r="FG224" s="67">
        <v>-1</v>
      </c>
      <c r="FH224" s="67">
        <v>-1</v>
      </c>
      <c r="FI224" s="67" t="s">
        <v>0</v>
      </c>
      <c r="FJ224" s="67" t="s">
        <v>0</v>
      </c>
      <c r="FK224" s="67" t="s">
        <v>0</v>
      </c>
      <c r="FL224" s="67">
        <v>-0.28212290502793291</v>
      </c>
      <c r="FM224" s="67" t="s">
        <v>0</v>
      </c>
      <c r="FN224" s="67">
        <v>22.330496453900711</v>
      </c>
      <c r="FO224" s="67">
        <v>1.5017626321974147</v>
      </c>
      <c r="FP224" s="67" t="s">
        <v>0</v>
      </c>
      <c r="FQ224" s="67" t="s">
        <v>0</v>
      </c>
      <c r="FR224" s="67" t="s">
        <v>0</v>
      </c>
      <c r="FS224" s="67">
        <v>-0.18075559912525441</v>
      </c>
      <c r="FT224" s="67">
        <v>12.021276595744681</v>
      </c>
      <c r="FU224" s="67">
        <v>-0.30284552845528456</v>
      </c>
      <c r="FV224" s="67" t="s">
        <v>0</v>
      </c>
      <c r="FW224" s="67">
        <v>2.722772277227723</v>
      </c>
      <c r="FX224" s="67" t="s">
        <v>0</v>
      </c>
      <c r="FY224" s="67" t="s">
        <v>0</v>
      </c>
      <c r="FZ224" s="67">
        <v>4.6666666666666661</v>
      </c>
      <c r="GA224" s="67">
        <v>-0.5620155038759691</v>
      </c>
      <c r="GB224" s="67">
        <v>34.049019607843142</v>
      </c>
      <c r="GC224" s="67">
        <v>67.181818181818187</v>
      </c>
      <c r="GD224" s="67" t="s">
        <v>0</v>
      </c>
      <c r="GE224" s="67">
        <v>24.472527472527471</v>
      </c>
      <c r="GF224" s="67">
        <v>-1</v>
      </c>
      <c r="GG224" s="67">
        <v>1.7547380156075807</v>
      </c>
      <c r="GH224" s="67">
        <v>1.2264150943396226</v>
      </c>
      <c r="GI224" s="67">
        <v>-1</v>
      </c>
      <c r="GJ224" s="67">
        <v>2.6666666666666665</v>
      </c>
      <c r="GK224" s="67">
        <v>-0.94281520578816269</v>
      </c>
      <c r="GL224" s="67">
        <v>20.396150263893198</v>
      </c>
      <c r="GM224" s="67">
        <v>-0.7997783151954857</v>
      </c>
      <c r="GN224" s="67">
        <v>-0.88035870907691482</v>
      </c>
      <c r="GO224" s="67">
        <v>88.866886280332196</v>
      </c>
      <c r="GP224" s="67">
        <v>3.9110618378911068</v>
      </c>
    </row>
    <row r="225" spans="1:198" ht="13.8">
      <c r="A225" s="2">
        <v>4125407</v>
      </c>
      <c r="B225" s="2" t="s">
        <v>492</v>
      </c>
      <c r="C225" s="64">
        <v>1</v>
      </c>
      <c r="D225" s="64">
        <v>0</v>
      </c>
      <c r="E225" s="64">
        <v>0</v>
      </c>
      <c r="F225" s="64">
        <v>0</v>
      </c>
      <c r="G225" s="65">
        <v>6981</v>
      </c>
      <c r="H225" s="65">
        <v>6511</v>
      </c>
      <c r="I225" s="65">
        <v>3504</v>
      </c>
      <c r="J225" s="65">
        <v>3864</v>
      </c>
      <c r="K225" s="66">
        <v>0.50193382036957457</v>
      </c>
      <c r="L225" s="66">
        <v>0.59345722623252961</v>
      </c>
      <c r="M225" s="65">
        <v>3477</v>
      </c>
      <c r="N225" s="65">
        <v>2647</v>
      </c>
      <c r="O225" s="65">
        <v>16939</v>
      </c>
      <c r="P225" s="65">
        <v>68891</v>
      </c>
      <c r="Q225" s="65">
        <v>6670</v>
      </c>
      <c r="R225" s="65">
        <v>37160</v>
      </c>
      <c r="S225" s="65">
        <v>1027767.3304843312</v>
      </c>
      <c r="T225" s="65">
        <v>2980304.5190283735</v>
      </c>
      <c r="U225" s="65">
        <v>548606.75487036083</v>
      </c>
      <c r="V225" s="65">
        <v>1918841.7294395042</v>
      </c>
      <c r="W225" s="65">
        <v>479160.57561396988</v>
      </c>
      <c r="X225" s="65">
        <v>1061462.7895888663</v>
      </c>
      <c r="Y225" s="65">
        <v>340.66906736685235</v>
      </c>
      <c r="Z225" s="65">
        <v>705.34847522360155</v>
      </c>
      <c r="AA225" s="65">
        <v>602.14674298868465</v>
      </c>
      <c r="AB225" s="65">
        <v>790.39639832051546</v>
      </c>
      <c r="AC225" s="65">
        <v>1.7675415841035484</v>
      </c>
      <c r="AD225" s="65">
        <v>1.120575752389559</v>
      </c>
      <c r="AE225" s="65">
        <v>0.63397419470495009</v>
      </c>
      <c r="AF225" s="65">
        <v>2.1127107255937352</v>
      </c>
      <c r="AG225" s="65">
        <v>1.0877391549725679</v>
      </c>
      <c r="AH225" s="65">
        <v>0.51485475119499879</v>
      </c>
      <c r="AI225" s="66">
        <v>0.11233751156288219</v>
      </c>
      <c r="AJ225" s="66">
        <v>0.13338588678488472</v>
      </c>
      <c r="AK225" s="66">
        <v>0.15060821937725954</v>
      </c>
      <c r="AL225" s="66">
        <v>0.18739437476207477</v>
      </c>
      <c r="AM225" s="66">
        <v>-6.9456783720686088E-3</v>
      </c>
      <c r="AN225" s="66">
        <v>-2.6905708016478735E-2</v>
      </c>
      <c r="AO225" s="65">
        <v>402.6</v>
      </c>
      <c r="AP225" s="65">
        <v>399.7</v>
      </c>
      <c r="AQ225" s="65">
        <v>1.2088455772113944</v>
      </c>
      <c r="AR225" s="65">
        <v>1.2557319698600646</v>
      </c>
      <c r="AS225" s="65">
        <f t="shared" si="117"/>
        <v>4.6886392648670228E-2</v>
      </c>
      <c r="AT225" s="65">
        <v>0</v>
      </c>
      <c r="AU225" s="65">
        <v>0</v>
      </c>
      <c r="AV225" s="65">
        <f t="shared" si="118"/>
        <v>0</v>
      </c>
      <c r="AW225" s="65">
        <v>0</v>
      </c>
      <c r="AX225" s="65">
        <v>6.4585575888051667E-4</v>
      </c>
      <c r="AY225" s="65">
        <f t="shared" si="119"/>
        <v>6.4585575888051667E-4</v>
      </c>
      <c r="AZ225" s="65">
        <v>7.9460269865067462E-3</v>
      </c>
      <c r="BA225" s="65">
        <v>3.6149982059562255E-3</v>
      </c>
      <c r="BB225" s="65">
        <f t="shared" si="120"/>
        <v>-4.3310287805505207E-3</v>
      </c>
      <c r="BC225" s="65">
        <v>2.3988005997001498E-3</v>
      </c>
      <c r="BD225" s="65">
        <v>0</v>
      </c>
      <c r="BE225" s="65">
        <f t="shared" si="121"/>
        <v>-2.3988005997001498E-3</v>
      </c>
      <c r="BF225" s="65">
        <v>0</v>
      </c>
      <c r="BG225" s="65">
        <v>0</v>
      </c>
      <c r="BH225" s="65">
        <f t="shared" si="122"/>
        <v>0</v>
      </c>
      <c r="BI225" s="65">
        <v>3.6981509245377314E-3</v>
      </c>
      <c r="BJ225" s="65">
        <v>4.0365984930032295E-4</v>
      </c>
      <c r="BK225" s="65">
        <f t="shared" si="123"/>
        <v>-3.2944910752374084E-3</v>
      </c>
      <c r="BL225" s="65">
        <v>0</v>
      </c>
      <c r="BM225" s="65">
        <v>4.260853964836742E-3</v>
      </c>
      <c r="BN225" s="65">
        <f t="shared" si="124"/>
        <v>4.260853964836742E-3</v>
      </c>
      <c r="BO225" s="65">
        <v>0.72828585707146432</v>
      </c>
      <c r="BP225" s="65">
        <v>0.18572838177251524</v>
      </c>
      <c r="BQ225" s="65">
        <f t="shared" si="125"/>
        <v>-0.54255747529894904</v>
      </c>
      <c r="BR225" s="65">
        <v>0</v>
      </c>
      <c r="BS225" s="65">
        <v>0</v>
      </c>
      <c r="BT225" s="65">
        <f t="shared" si="126"/>
        <v>0</v>
      </c>
      <c r="BU225" s="65">
        <v>1.5192403798100948E-2</v>
      </c>
      <c r="BV225" s="65">
        <v>1.2692859705776821E-2</v>
      </c>
      <c r="BW225" s="65">
        <f t="shared" si="127"/>
        <v>-2.4995440923241269E-3</v>
      </c>
      <c r="BX225" s="65">
        <v>0.3047976011994003</v>
      </c>
      <c r="BY225" s="65">
        <v>0.29751524937208468</v>
      </c>
      <c r="BZ225" s="65">
        <f t="shared" si="128"/>
        <v>-7.2823518273156251E-3</v>
      </c>
      <c r="CA225" s="65">
        <v>2.8085957021489256E-2</v>
      </c>
      <c r="CB225" s="65">
        <v>0.52226408324363116</v>
      </c>
      <c r="CC225" s="65">
        <f t="shared" si="129"/>
        <v>0.49417812622214191</v>
      </c>
      <c r="CD225" s="65">
        <v>8.2658670664667672E-2</v>
      </c>
      <c r="CE225" s="65">
        <v>6.62091855041263E-2</v>
      </c>
      <c r="CF225" s="65">
        <f t="shared" si="130"/>
        <v>-1.6449485160541372E-2</v>
      </c>
      <c r="CG225" s="65">
        <v>1.0344827586206896E-2</v>
      </c>
      <c r="CH225" s="65">
        <v>0.15545389307499105</v>
      </c>
      <c r="CI225" s="65">
        <f t="shared" si="131"/>
        <v>0.14510906548878416</v>
      </c>
      <c r="CJ225" s="65">
        <v>0.14577711144427788</v>
      </c>
      <c r="CK225" s="65">
        <v>6.3293864370290637E-2</v>
      </c>
      <c r="CL225" s="65">
        <f t="shared" si="132"/>
        <v>-8.2483247073987243E-2</v>
      </c>
      <c r="CM225" s="65">
        <v>1.264367816091954E-2</v>
      </c>
      <c r="CN225" s="65">
        <v>3.7405812701829925E-3</v>
      </c>
      <c r="CO225" s="65">
        <f t="shared" si="133"/>
        <v>-8.903096890736548E-3</v>
      </c>
      <c r="CP225" s="65">
        <v>7.0114942528735638E-2</v>
      </c>
      <c r="CQ225" s="65">
        <v>1.7294581987800501E-2</v>
      </c>
      <c r="CR225" s="65">
        <f t="shared" si="134"/>
        <v>-5.2820360540935141E-2</v>
      </c>
      <c r="CS225" s="65">
        <v>0</v>
      </c>
      <c r="CT225" s="65">
        <v>0</v>
      </c>
      <c r="CU225" s="65">
        <f t="shared" si="135"/>
        <v>0</v>
      </c>
      <c r="CV225" s="65">
        <v>1.0744627686156923E-2</v>
      </c>
      <c r="CW225" s="65">
        <v>2.9332615715823465E-3</v>
      </c>
      <c r="CX225" s="65">
        <f t="shared" si="136"/>
        <v>-7.8113661145745757E-3</v>
      </c>
      <c r="CY225" s="65">
        <v>2.4987506246876561E-4</v>
      </c>
      <c r="CZ225" s="65">
        <v>0</v>
      </c>
      <c r="DA225" s="65">
        <f t="shared" si="137"/>
        <v>-2.4987506246876561E-4</v>
      </c>
      <c r="DB225" s="65">
        <v>2.098950524737631E-3</v>
      </c>
      <c r="DC225" s="65">
        <v>0</v>
      </c>
      <c r="DD225" s="65">
        <f t="shared" si="138"/>
        <v>-2.098950524737631E-3</v>
      </c>
      <c r="DE225" s="65">
        <v>7.8960519740129929E-3</v>
      </c>
      <c r="DF225" s="65">
        <v>3.0409041980624329E-3</v>
      </c>
      <c r="DG225" s="65">
        <f t="shared" si="139"/>
        <v>-4.8551477759505596E-3</v>
      </c>
      <c r="DH225" s="65">
        <v>2.3588205897051476E-2</v>
      </c>
      <c r="DI225" s="65">
        <v>1.4029422317904558E-2</v>
      </c>
      <c r="DJ225" s="65">
        <f t="shared" si="140"/>
        <v>-9.5587835791469174E-3</v>
      </c>
      <c r="DK225" s="65">
        <v>4.0229885057471264E-2</v>
      </c>
      <c r="DL225" s="65">
        <v>0.33562970936490849</v>
      </c>
      <c r="DM225" s="65">
        <f t="shared" si="141"/>
        <v>0.29539982430743722</v>
      </c>
      <c r="DN225" s="65">
        <v>2.6886556721639181E-2</v>
      </c>
      <c r="DO225" s="65">
        <v>8.6652314316469324E-3</v>
      </c>
      <c r="DP225" s="65">
        <f t="shared" si="142"/>
        <v>-1.8221325289992249E-2</v>
      </c>
      <c r="DQ225" s="65">
        <v>0</v>
      </c>
      <c r="DR225" s="65">
        <v>0.14190886257624685</v>
      </c>
      <c r="DS225" s="65">
        <f t="shared" si="143"/>
        <v>0.14190886257624685</v>
      </c>
      <c r="DT225" s="65">
        <v>1.2943528235882058E-2</v>
      </c>
      <c r="DU225" s="65">
        <v>0.15760674560459276</v>
      </c>
      <c r="DV225" s="65">
        <f t="shared" si="144"/>
        <v>0.14466321736871071</v>
      </c>
      <c r="DW225" s="65">
        <v>0.22818590704647676</v>
      </c>
      <c r="DX225" s="65">
        <v>1.883745963401507E-4</v>
      </c>
      <c r="DY225" s="65">
        <f t="shared" si="145"/>
        <v>-0.2279975324501366</v>
      </c>
      <c r="DZ225" s="65">
        <v>0.19080459770114944</v>
      </c>
      <c r="EA225" s="65">
        <v>0.18552206673842842</v>
      </c>
      <c r="EB225" s="65">
        <f t="shared" si="146"/>
        <v>-5.2825309627210215E-3</v>
      </c>
      <c r="EC225" s="65">
        <v>3.548225887056472E-3</v>
      </c>
      <c r="ED225" s="65">
        <v>8.261571582346609E-3</v>
      </c>
      <c r="EE225" s="65">
        <f t="shared" si="147"/>
        <v>4.713345695290137E-3</v>
      </c>
      <c r="EF225" s="65">
        <v>1.3793103448275862E-2</v>
      </c>
      <c r="EG225" s="65">
        <v>0</v>
      </c>
      <c r="EH225" s="65">
        <f t="shared" si="148"/>
        <v>-1.3793103448275862E-2</v>
      </c>
      <c r="EI225" s="65">
        <v>1.4992503748125936E-4</v>
      </c>
      <c r="EJ225" s="65">
        <v>9.6250448510943679E-3</v>
      </c>
      <c r="EK225" s="65">
        <f t="shared" si="149"/>
        <v>9.475119813613108E-3</v>
      </c>
      <c r="EL225" s="65">
        <v>3.0715142428785609</v>
      </c>
      <c r="EM225" s="65">
        <v>0.21522246142805884</v>
      </c>
      <c r="EN225" s="65">
        <f t="shared" si="150"/>
        <v>-2.8562917814505022</v>
      </c>
      <c r="EO225" s="65">
        <v>0.23513243378310844</v>
      </c>
      <c r="EP225" s="65">
        <v>0.69749730893433803</v>
      </c>
      <c r="EQ225" s="65">
        <f t="shared" si="151"/>
        <v>0.46236487515122959</v>
      </c>
      <c r="ER225" s="65">
        <v>1.3325837081459271</v>
      </c>
      <c r="ES225" s="65">
        <v>9.4635809113742374E-3</v>
      </c>
      <c r="ET225" s="65">
        <f t="shared" si="152"/>
        <v>-1.3231201272345527</v>
      </c>
      <c r="EU225" s="65">
        <v>13.915842078960521</v>
      </c>
      <c r="EV225" s="65">
        <v>6.9851094366702546E-2</v>
      </c>
      <c r="EW225" s="65">
        <f t="shared" si="153"/>
        <v>-13.845990984593818</v>
      </c>
      <c r="EX225" s="65">
        <v>1.017591204397801</v>
      </c>
      <c r="EY225" s="65">
        <v>6.4546376031575177</v>
      </c>
      <c r="EZ225" s="65">
        <f t="shared" si="154"/>
        <v>5.4370463987597164</v>
      </c>
      <c r="FA225" s="65">
        <v>0.34112943528235884</v>
      </c>
      <c r="FB225" s="65">
        <v>0.68402404018658047</v>
      </c>
      <c r="FC225" s="65">
        <f t="shared" si="155"/>
        <v>0.34289460490422163</v>
      </c>
      <c r="FD225" s="72">
        <v>4.7873000124023317</v>
      </c>
      <c r="FE225" s="66" t="s">
        <v>0</v>
      </c>
      <c r="FF225" s="66" t="s">
        <v>0</v>
      </c>
      <c r="FG225" s="67">
        <v>1.5345911949685536</v>
      </c>
      <c r="FH225" s="67">
        <v>-1</v>
      </c>
      <c r="FI225" s="67" t="s">
        <v>0</v>
      </c>
      <c r="FJ225" s="67">
        <v>-0.39189189189189189</v>
      </c>
      <c r="FK225" s="67" t="s">
        <v>0</v>
      </c>
      <c r="FL225" s="67">
        <v>0.42077815137583197</v>
      </c>
      <c r="FM225" s="67" t="s">
        <v>0</v>
      </c>
      <c r="FN225" s="67">
        <v>3.6546052631578956</v>
      </c>
      <c r="FO225" s="67">
        <v>4.438104607312674</v>
      </c>
      <c r="FP225" s="67">
        <v>102.59786476868327</v>
      </c>
      <c r="FQ225" s="67">
        <v>3.4625151148730353</v>
      </c>
      <c r="FR225" s="67">
        <v>82.719806763285035</v>
      </c>
      <c r="FS225" s="67">
        <v>1.4189235515941032</v>
      </c>
      <c r="FT225" s="67">
        <v>0.64822134387351782</v>
      </c>
      <c r="FU225" s="67">
        <v>0.37419814682822516</v>
      </c>
      <c r="FV225" s="67" t="s">
        <v>0</v>
      </c>
      <c r="FW225" s="67">
        <v>0.52093023255813953</v>
      </c>
      <c r="FX225" s="67">
        <v>-1</v>
      </c>
      <c r="FY225" s="67">
        <v>-1</v>
      </c>
      <c r="FZ225" s="67">
        <v>1.1455696202531644</v>
      </c>
      <c r="GA225" s="67">
        <v>2.3135593220338984</v>
      </c>
      <c r="GB225" s="67">
        <v>45.479503105590062</v>
      </c>
      <c r="GC225" s="67">
        <v>0.79553903345724897</v>
      </c>
      <c r="GD225" s="67" t="s">
        <v>0</v>
      </c>
      <c r="GE225" s="67">
        <v>66.837837837837839</v>
      </c>
      <c r="GF225" s="67">
        <v>-0.99540078843626811</v>
      </c>
      <c r="GG225" s="67">
        <v>4.4169722367731792</v>
      </c>
      <c r="GH225" s="67">
        <v>11.971830985915492</v>
      </c>
      <c r="GI225" s="67">
        <v>-1</v>
      </c>
      <c r="GJ225" s="67">
        <v>356.66666666666669</v>
      </c>
      <c r="GK225" s="67">
        <v>-0.6096223621483543</v>
      </c>
      <c r="GL225" s="67">
        <v>15.526461211477152</v>
      </c>
      <c r="GM225" s="67">
        <v>-0.96043502718919938</v>
      </c>
      <c r="GN225" s="67">
        <v>-0.9720350791507455</v>
      </c>
      <c r="GO225" s="67">
        <v>34.338522738434342</v>
      </c>
      <c r="GP225" s="67">
        <v>10.171256958687371</v>
      </c>
    </row>
    <row r="226" spans="1:198" ht="13.8">
      <c r="A226" s="2">
        <v>4125456</v>
      </c>
      <c r="B226" s="2" t="s">
        <v>493</v>
      </c>
      <c r="C226" s="64">
        <v>1</v>
      </c>
      <c r="D226" s="64">
        <v>0</v>
      </c>
      <c r="E226" s="64">
        <v>0</v>
      </c>
      <c r="F226" s="64">
        <v>0</v>
      </c>
      <c r="G226" s="65">
        <v>4109</v>
      </c>
      <c r="H226" s="65">
        <v>3830</v>
      </c>
      <c r="I226" s="65">
        <v>2266</v>
      </c>
      <c r="J226" s="65">
        <v>2411</v>
      </c>
      <c r="K226" s="66">
        <v>0.55147237770747137</v>
      </c>
      <c r="L226" s="66">
        <v>0.62950391644908621</v>
      </c>
      <c r="M226" s="65">
        <v>1843</v>
      </c>
      <c r="N226" s="65">
        <v>1419</v>
      </c>
      <c r="O226" s="65">
        <v>14572</v>
      </c>
      <c r="P226" s="65">
        <v>41535</v>
      </c>
      <c r="Q226" s="65">
        <v>5162</v>
      </c>
      <c r="R226" s="65">
        <v>20597</v>
      </c>
      <c r="S226" s="65">
        <v>629204.5803121489</v>
      </c>
      <c r="T226" s="65">
        <v>2147068.0497177844</v>
      </c>
      <c r="U226" s="65">
        <v>352644.11692172987</v>
      </c>
      <c r="V226" s="65">
        <v>1380470.5872343157</v>
      </c>
      <c r="W226" s="65">
        <v>276560.46339042007</v>
      </c>
      <c r="X226" s="65">
        <v>766597.46248346579</v>
      </c>
      <c r="Y226" s="65">
        <v>304.00833933162119</v>
      </c>
      <c r="Z226" s="65">
        <v>851.00439616149413</v>
      </c>
      <c r="AA226" s="65">
        <v>417.85105402502563</v>
      </c>
      <c r="AB226" s="65">
        <v>1164.9496518856934</v>
      </c>
      <c r="AC226" s="65">
        <v>1.3744723415933058</v>
      </c>
      <c r="AD226" s="65">
        <v>1.3689114382255461</v>
      </c>
      <c r="AE226" s="65">
        <v>0.99595415404189691</v>
      </c>
      <c r="AF226" s="65">
        <v>1.2938854566915252</v>
      </c>
      <c r="AG226" s="65">
        <v>1.1436166343715439</v>
      </c>
      <c r="AH226" s="65">
        <v>0.88386234535457275</v>
      </c>
      <c r="AI226" s="66">
        <v>0.13059066007341902</v>
      </c>
      <c r="AJ226" s="66">
        <v>0.14622282254542807</v>
      </c>
      <c r="AK226" s="66">
        <v>0.1104257014426937</v>
      </c>
      <c r="AL226" s="66">
        <v>0.14841431376726777</v>
      </c>
      <c r="AM226" s="66">
        <v>-7.0068255943113167E-3</v>
      </c>
      <c r="AN226" s="66">
        <v>-2.5805426708783608E-2</v>
      </c>
      <c r="AO226" s="65">
        <v>180.8</v>
      </c>
      <c r="AP226" s="65">
        <v>182.4</v>
      </c>
      <c r="AQ226" s="65">
        <v>0.79865685134960618</v>
      </c>
      <c r="AR226" s="65">
        <v>0.71181887329870053</v>
      </c>
      <c r="AS226" s="65">
        <f t="shared" si="117"/>
        <v>-8.6837978050905651E-2</v>
      </c>
      <c r="AT226" s="65">
        <v>0.27398940978948727</v>
      </c>
      <c r="AU226" s="65">
        <v>1.6021750740399087E-3</v>
      </c>
      <c r="AV226" s="65">
        <f t="shared" si="118"/>
        <v>-0.27238723471544735</v>
      </c>
      <c r="AW226" s="65">
        <v>0</v>
      </c>
      <c r="AX226" s="65">
        <v>0</v>
      </c>
      <c r="AY226" s="65">
        <f t="shared" si="119"/>
        <v>0</v>
      </c>
      <c r="AZ226" s="65">
        <v>5.2951052563605834E-3</v>
      </c>
      <c r="BA226" s="65">
        <v>0</v>
      </c>
      <c r="BB226" s="65">
        <f t="shared" si="120"/>
        <v>-5.2951052563605834E-3</v>
      </c>
      <c r="BC226" s="65">
        <v>0</v>
      </c>
      <c r="BD226" s="65">
        <v>0</v>
      </c>
      <c r="BE226" s="65">
        <f t="shared" si="121"/>
        <v>0</v>
      </c>
      <c r="BF226" s="65">
        <v>0</v>
      </c>
      <c r="BG226" s="65">
        <v>0</v>
      </c>
      <c r="BH226" s="65">
        <f t="shared" si="122"/>
        <v>0</v>
      </c>
      <c r="BI226" s="65">
        <v>0</v>
      </c>
      <c r="BJ226" s="65">
        <v>7.2259714197860522E-2</v>
      </c>
      <c r="BK226" s="65">
        <f t="shared" si="123"/>
        <v>7.2259714197860522E-2</v>
      </c>
      <c r="BL226" s="65">
        <v>0</v>
      </c>
      <c r="BM226" s="65">
        <v>0</v>
      </c>
      <c r="BN226" s="65">
        <f t="shared" si="124"/>
        <v>0</v>
      </c>
      <c r="BO226" s="65">
        <v>4.0100736148779542E-2</v>
      </c>
      <c r="BP226" s="65">
        <v>9.3217458853231058E-3</v>
      </c>
      <c r="BQ226" s="65">
        <f t="shared" si="125"/>
        <v>-3.0778990263456436E-2</v>
      </c>
      <c r="BR226" s="65">
        <v>1.6337336949502776E-2</v>
      </c>
      <c r="BS226" s="65">
        <v>4.537877684452428E-2</v>
      </c>
      <c r="BT226" s="65">
        <f t="shared" si="126"/>
        <v>2.9041439895021504E-2</v>
      </c>
      <c r="BU226" s="65">
        <v>7.1548495415213742E-2</v>
      </c>
      <c r="BV226" s="65">
        <v>0.23967891764172777</v>
      </c>
      <c r="BW226" s="65">
        <f t="shared" si="127"/>
        <v>0.16813042222651403</v>
      </c>
      <c r="BX226" s="65">
        <v>0.17002453829265141</v>
      </c>
      <c r="BY226" s="65">
        <v>0.15233610072664303</v>
      </c>
      <c r="BZ226" s="65">
        <f t="shared" si="128"/>
        <v>-1.768843756600838E-2</v>
      </c>
      <c r="CA226" s="65">
        <v>0.19837272375048431</v>
      </c>
      <c r="CB226" s="65">
        <v>0.18399119612888606</v>
      </c>
      <c r="CC226" s="65">
        <f t="shared" si="129"/>
        <v>-1.438152762159825E-2</v>
      </c>
      <c r="CD226" s="65">
        <v>0</v>
      </c>
      <c r="CE226" s="65">
        <v>0</v>
      </c>
      <c r="CF226" s="65">
        <f t="shared" si="130"/>
        <v>0</v>
      </c>
      <c r="CG226" s="65">
        <v>2.143871884282578E-2</v>
      </c>
      <c r="CH226" s="65">
        <v>7.250246799695749E-3</v>
      </c>
      <c r="CI226" s="65">
        <f t="shared" si="131"/>
        <v>-1.4188472043130031E-2</v>
      </c>
      <c r="CJ226" s="65">
        <v>5.501743510267338E-2</v>
      </c>
      <c r="CK226" s="65">
        <v>7.6224692916444141E-3</v>
      </c>
      <c r="CL226" s="65">
        <f t="shared" si="132"/>
        <v>-4.7394965811028963E-2</v>
      </c>
      <c r="CM226" s="65">
        <v>7.8135089758491552E-3</v>
      </c>
      <c r="CN226" s="65">
        <v>5.178747714068391E-4</v>
      </c>
      <c r="CO226" s="65">
        <f t="shared" si="133"/>
        <v>-7.295634204442316E-3</v>
      </c>
      <c r="CP226" s="65">
        <v>3.5645098798915149E-2</v>
      </c>
      <c r="CQ226" s="65">
        <v>3.4794711203897009E-3</v>
      </c>
      <c r="CR226" s="65">
        <f t="shared" si="134"/>
        <v>-3.2165627678525446E-2</v>
      </c>
      <c r="CS226" s="65">
        <v>0</v>
      </c>
      <c r="CT226" s="65">
        <v>0</v>
      </c>
      <c r="CU226" s="65">
        <f t="shared" si="135"/>
        <v>0</v>
      </c>
      <c r="CV226" s="65">
        <v>3.0349993542554566E-3</v>
      </c>
      <c r="CW226" s="65">
        <v>0</v>
      </c>
      <c r="CX226" s="65">
        <f t="shared" si="136"/>
        <v>-3.0349993542554566E-3</v>
      </c>
      <c r="CY226" s="65">
        <v>0</v>
      </c>
      <c r="CZ226" s="65">
        <v>6.3115987765208529E-4</v>
      </c>
      <c r="DA226" s="65">
        <f t="shared" si="137"/>
        <v>6.3115987765208529E-4</v>
      </c>
      <c r="DB226" s="65">
        <v>0</v>
      </c>
      <c r="DC226" s="65">
        <v>0</v>
      </c>
      <c r="DD226" s="65">
        <f t="shared" si="138"/>
        <v>0</v>
      </c>
      <c r="DE226" s="65">
        <v>0</v>
      </c>
      <c r="DF226" s="65">
        <v>0</v>
      </c>
      <c r="DG226" s="65">
        <f t="shared" si="139"/>
        <v>0</v>
      </c>
      <c r="DH226" s="65">
        <v>5.7471264367816091E-3</v>
      </c>
      <c r="DI226" s="65">
        <v>3.2367173212927451E-4</v>
      </c>
      <c r="DJ226" s="65">
        <f t="shared" si="140"/>
        <v>-5.4234547046523342E-3</v>
      </c>
      <c r="DK226" s="65">
        <v>3.4224460803306215E-3</v>
      </c>
      <c r="DL226" s="65">
        <v>2.3628036445437037E-3</v>
      </c>
      <c r="DM226" s="65">
        <f t="shared" si="141"/>
        <v>-1.0596424357869178E-3</v>
      </c>
      <c r="DN226" s="65">
        <v>3.4224460803306215E-3</v>
      </c>
      <c r="DO226" s="65">
        <v>7.9299574371672244E-4</v>
      </c>
      <c r="DP226" s="65">
        <f t="shared" si="142"/>
        <v>-2.6294503366138993E-3</v>
      </c>
      <c r="DQ226" s="65">
        <v>0</v>
      </c>
      <c r="DR226" s="65">
        <v>0</v>
      </c>
      <c r="DS226" s="65">
        <f t="shared" si="143"/>
        <v>0</v>
      </c>
      <c r="DT226" s="65">
        <v>0</v>
      </c>
      <c r="DU226" s="65">
        <v>1.5698079008269815E-3</v>
      </c>
      <c r="DV226" s="65">
        <f t="shared" si="144"/>
        <v>1.5698079008269815E-3</v>
      </c>
      <c r="DW226" s="65">
        <v>0.43671703474105644</v>
      </c>
      <c r="DX226" s="65">
        <v>0</v>
      </c>
      <c r="DY226" s="65">
        <f t="shared" si="145"/>
        <v>-0.43671703474105644</v>
      </c>
      <c r="DZ226" s="65">
        <v>0.42309182487407981</v>
      </c>
      <c r="EA226" s="65">
        <v>0.37293456975935008</v>
      </c>
      <c r="EB226" s="65">
        <f t="shared" si="146"/>
        <v>-5.0157255114729737E-2</v>
      </c>
      <c r="EC226" s="65">
        <v>7.2323388867364079E-3</v>
      </c>
      <c r="ED226" s="65">
        <v>4.5314042498098422E-3</v>
      </c>
      <c r="EE226" s="65">
        <f t="shared" si="147"/>
        <v>-2.7009346369265656E-3</v>
      </c>
      <c r="EF226" s="65">
        <v>6.0054242541650524E-3</v>
      </c>
      <c r="EG226" s="65">
        <v>0</v>
      </c>
      <c r="EH226" s="65">
        <f t="shared" si="148"/>
        <v>-6.0054242541650524E-3</v>
      </c>
      <c r="EI226" s="65">
        <v>3.8744672607516468E-4</v>
      </c>
      <c r="EJ226" s="65">
        <v>2.4599051641824858E-3</v>
      </c>
      <c r="EK226" s="65">
        <f t="shared" si="149"/>
        <v>2.0724584381073214E-3</v>
      </c>
      <c r="EL226" s="65">
        <v>3.9862456412243317</v>
      </c>
      <c r="EM226" s="65">
        <v>0.38073505850366557</v>
      </c>
      <c r="EN226" s="65">
        <f t="shared" si="150"/>
        <v>-3.6055105827206662</v>
      </c>
      <c r="EO226" s="65">
        <v>9.6861681518791168E-2</v>
      </c>
      <c r="EP226" s="65">
        <v>1.1328025116926412</v>
      </c>
      <c r="EQ226" s="65">
        <f t="shared" si="151"/>
        <v>1.03594083017385</v>
      </c>
      <c r="ER226" s="65">
        <v>1.4134702311765466</v>
      </c>
      <c r="ES226" s="65">
        <v>1.7640109401045458E-2</v>
      </c>
      <c r="ET226" s="65">
        <f t="shared" si="152"/>
        <v>-1.3958301217755011</v>
      </c>
      <c r="EU226" s="65">
        <v>5.175707090275087</v>
      </c>
      <c r="EV226" s="65">
        <v>0.35137803239954035</v>
      </c>
      <c r="EW226" s="65">
        <f t="shared" si="153"/>
        <v>-4.8243290578755467</v>
      </c>
      <c r="EX226" s="65">
        <v>1.2314348443755652</v>
      </c>
      <c r="EY226" s="65">
        <v>4.2996552896052824</v>
      </c>
      <c r="EZ226" s="65">
        <f t="shared" si="154"/>
        <v>3.0682204452297173</v>
      </c>
      <c r="FA226" s="65">
        <v>0.59608678806664084</v>
      </c>
      <c r="FB226" s="65">
        <v>0.24518133708792542</v>
      </c>
      <c r="FC226" s="65">
        <f t="shared" si="155"/>
        <v>-0.35090545097871539</v>
      </c>
      <c r="FD226" s="72">
        <v>2.5562742561448899</v>
      </c>
      <c r="FE226" s="66">
        <v>-0.97666745227433416</v>
      </c>
      <c r="FF226" s="66" t="s">
        <v>0</v>
      </c>
      <c r="FG226" s="67">
        <v>-1</v>
      </c>
      <c r="FH226" s="67" t="s">
        <v>0</v>
      </c>
      <c r="FI226" s="67" t="s">
        <v>0</v>
      </c>
      <c r="FJ226" s="67" t="s">
        <v>0</v>
      </c>
      <c r="FK226" s="67" t="s">
        <v>0</v>
      </c>
      <c r="FL226" s="67">
        <v>-7.2463768115942018E-2</v>
      </c>
      <c r="FM226" s="67">
        <v>10.08300395256917</v>
      </c>
      <c r="FN226" s="67">
        <v>12.366425992779785</v>
      </c>
      <c r="FO226" s="67">
        <v>2.5750094948727686</v>
      </c>
      <c r="FP226" s="67">
        <v>2.7008463541666665</v>
      </c>
      <c r="FQ226" s="67" t="s">
        <v>0</v>
      </c>
      <c r="FR226" s="67">
        <v>0.34939759036144591</v>
      </c>
      <c r="FS226" s="67">
        <v>-0.44718309859154926</v>
      </c>
      <c r="FT226" s="67">
        <v>-0.73553719008264462</v>
      </c>
      <c r="FU226" s="67">
        <v>-0.61050724637681153</v>
      </c>
      <c r="FV226" s="67" t="s">
        <v>0</v>
      </c>
      <c r="FW226" s="67">
        <v>-1</v>
      </c>
      <c r="FX226" s="67" t="s">
        <v>0</v>
      </c>
      <c r="FY226" s="67" t="s">
        <v>0</v>
      </c>
      <c r="FZ226" s="67" t="s">
        <v>0</v>
      </c>
      <c r="GA226" s="67">
        <v>-0.7752808988764045</v>
      </c>
      <c r="GB226" s="67">
        <v>1.7547169811320753</v>
      </c>
      <c r="GC226" s="67">
        <v>-7.5471698113207641E-2</v>
      </c>
      <c r="GD226" s="67" t="s">
        <v>0</v>
      </c>
      <c r="GE226" s="67" t="s">
        <v>0</v>
      </c>
      <c r="GF226" s="67">
        <v>-1</v>
      </c>
      <c r="GG226" s="67">
        <v>2.517094017094017</v>
      </c>
      <c r="GH226" s="67">
        <v>1.4999999999999996</v>
      </c>
      <c r="GI226" s="67">
        <v>-1</v>
      </c>
      <c r="GJ226" s="67">
        <v>24.333333333333332</v>
      </c>
      <c r="GK226" s="67">
        <v>-0.61889488263595283</v>
      </c>
      <c r="GL226" s="67">
        <v>45.664666666666662</v>
      </c>
      <c r="GM226" s="67">
        <v>-0.95020329846041396</v>
      </c>
      <c r="GN226" s="67">
        <v>-0.72911130241668853</v>
      </c>
      <c r="GO226" s="67">
        <v>12.931830099632931</v>
      </c>
      <c r="GP226" s="67">
        <v>0.6412089697757557</v>
      </c>
    </row>
    <row r="227" spans="1:198" ht="13.8">
      <c r="A227" s="2">
        <v>4125506</v>
      </c>
      <c r="B227" s="2" t="s">
        <v>494</v>
      </c>
      <c r="C227" s="64">
        <v>1</v>
      </c>
      <c r="D227" s="64">
        <v>0</v>
      </c>
      <c r="E227" s="64">
        <v>0</v>
      </c>
      <c r="F227" s="64">
        <v>0</v>
      </c>
      <c r="G227" s="65">
        <v>204202</v>
      </c>
      <c r="H227" s="65">
        <v>264210</v>
      </c>
      <c r="I227" s="65">
        <v>183252</v>
      </c>
      <c r="J227" s="65">
        <v>236895</v>
      </c>
      <c r="K227" s="66">
        <v>0.89740551023006632</v>
      </c>
      <c r="L227" s="66">
        <v>0.8966163279209719</v>
      </c>
      <c r="M227" s="65">
        <v>20950</v>
      </c>
      <c r="N227" s="65">
        <v>27315</v>
      </c>
      <c r="O227" s="65">
        <v>2729115</v>
      </c>
      <c r="P227" s="65">
        <v>11261961</v>
      </c>
      <c r="Q227" s="65">
        <v>18495</v>
      </c>
      <c r="R227" s="65">
        <v>61585</v>
      </c>
      <c r="S227" s="65">
        <v>63507167.171448715</v>
      </c>
      <c r="T227" s="65">
        <v>219591704.963184</v>
      </c>
      <c r="U227" s="65">
        <v>58362232.220099449</v>
      </c>
      <c r="V227" s="65">
        <v>202364965.90491265</v>
      </c>
      <c r="W227" s="65">
        <v>5144934.9513494875</v>
      </c>
      <c r="X227" s="65">
        <v>17226739.058271676</v>
      </c>
      <c r="Y227" s="65">
        <v>639.3651388691145</v>
      </c>
      <c r="Z227" s="65">
        <v>1370.7284189642883</v>
      </c>
      <c r="AA227" s="65">
        <v>1322.2213042486458</v>
      </c>
      <c r="AB227" s="65">
        <v>2817.6043700441992</v>
      </c>
      <c r="AC227" s="65">
        <v>2.0680222049443331</v>
      </c>
      <c r="AD227" s="65">
        <v>2.0555526033181386</v>
      </c>
      <c r="AE227" s="65">
        <v>0.99397027672315053</v>
      </c>
      <c r="AF227" s="65">
        <v>1.7231791403433951</v>
      </c>
      <c r="AG227" s="65">
        <v>1.5146551307401197</v>
      </c>
      <c r="AH227" s="65">
        <v>0.87898878026011806</v>
      </c>
      <c r="AI227" s="66">
        <v>0.13208573745703323</v>
      </c>
      <c r="AJ227" s="66">
        <v>0.13240125860120089</v>
      </c>
      <c r="AK227" s="66">
        <v>0.15228316878321357</v>
      </c>
      <c r="AL227" s="66">
        <v>0.12782589291603941</v>
      </c>
      <c r="AM227" s="66">
        <v>2.6098200491356582E-2</v>
      </c>
      <c r="AN227" s="66">
        <v>2.6884781789370926E-2</v>
      </c>
      <c r="AO227" s="65">
        <v>929.9</v>
      </c>
      <c r="AP227" s="65">
        <v>946.4</v>
      </c>
      <c r="AQ227" s="65">
        <v>0.42014958997927371</v>
      </c>
      <c r="AR227" s="65">
        <v>0.27881248139427894</v>
      </c>
      <c r="AS227" s="65">
        <f t="shared" si="117"/>
        <v>-0.14133710858499476</v>
      </c>
      <c r="AT227" s="65">
        <v>0</v>
      </c>
      <c r="AU227" s="65">
        <v>0</v>
      </c>
      <c r="AV227" s="65">
        <f t="shared" si="118"/>
        <v>0</v>
      </c>
      <c r="AW227" s="65">
        <v>0</v>
      </c>
      <c r="AX227" s="65">
        <v>0</v>
      </c>
      <c r="AY227" s="65">
        <f t="shared" si="119"/>
        <v>0</v>
      </c>
      <c r="AZ227" s="65">
        <v>9.5521312066324242E-4</v>
      </c>
      <c r="BA227" s="65">
        <v>9.2013747936456396E-5</v>
      </c>
      <c r="BB227" s="65">
        <f t="shared" si="120"/>
        <v>-8.63199372726786E-4</v>
      </c>
      <c r="BC227" s="65">
        <v>0.11080472199693611</v>
      </c>
      <c r="BD227" s="65">
        <v>4.09677681253552E-2</v>
      </c>
      <c r="BE227" s="65">
        <f t="shared" si="121"/>
        <v>-6.9836953871580912E-2</v>
      </c>
      <c r="BF227" s="65">
        <v>3.0963323420744343E-2</v>
      </c>
      <c r="BG227" s="65">
        <v>2.0513653216421746E-3</v>
      </c>
      <c r="BH227" s="65">
        <f t="shared" si="122"/>
        <v>-2.8911958099102169E-2</v>
      </c>
      <c r="BI227" s="65">
        <v>0</v>
      </c>
      <c r="BJ227" s="65">
        <v>0</v>
      </c>
      <c r="BK227" s="65">
        <f t="shared" si="123"/>
        <v>0</v>
      </c>
      <c r="BL227" s="65">
        <v>5.4609353879426876E-3</v>
      </c>
      <c r="BM227" s="65">
        <v>8.0106086438797332E-3</v>
      </c>
      <c r="BN227" s="65">
        <f t="shared" si="124"/>
        <v>2.5496732559370456E-3</v>
      </c>
      <c r="BO227" s="65">
        <v>3.9235829503469405E-2</v>
      </c>
      <c r="BP227" s="65">
        <v>5.0396471002137962E-2</v>
      </c>
      <c r="BQ227" s="65">
        <f t="shared" si="125"/>
        <v>1.1160641498668557E-2</v>
      </c>
      <c r="BR227" s="65">
        <v>1.1895106785617734E-3</v>
      </c>
      <c r="BS227" s="65">
        <v>0</v>
      </c>
      <c r="BT227" s="65">
        <f t="shared" si="126"/>
        <v>-1.1895106785617734E-3</v>
      </c>
      <c r="BU227" s="65">
        <v>4.7940884923853297E-3</v>
      </c>
      <c r="BV227" s="65">
        <v>5.0824064301372091E-3</v>
      </c>
      <c r="BW227" s="65">
        <f t="shared" si="127"/>
        <v>2.8831793775187936E-4</v>
      </c>
      <c r="BX227" s="65">
        <v>0.16422456519780121</v>
      </c>
      <c r="BY227" s="65">
        <v>0.14523558225758437</v>
      </c>
      <c r="BZ227" s="65">
        <f t="shared" si="128"/>
        <v>-1.8988982940216836E-2</v>
      </c>
      <c r="CA227" s="65">
        <v>2.8476164729206092E-3</v>
      </c>
      <c r="CB227" s="65">
        <v>2.3057562718194367E-3</v>
      </c>
      <c r="CC227" s="65">
        <f t="shared" si="129"/>
        <v>-5.4186020110117252E-4</v>
      </c>
      <c r="CD227" s="65">
        <v>5.90970532576372E-2</v>
      </c>
      <c r="CE227" s="65">
        <v>2.4183377987063947E-2</v>
      </c>
      <c r="CF227" s="65">
        <f t="shared" si="130"/>
        <v>-3.4913675270573249E-2</v>
      </c>
      <c r="CG227" s="65">
        <v>4.3254933765882669E-4</v>
      </c>
      <c r="CH227" s="65">
        <v>4.871316067224162E-4</v>
      </c>
      <c r="CI227" s="65">
        <f t="shared" si="131"/>
        <v>5.458226906358951E-5</v>
      </c>
      <c r="CJ227" s="65">
        <v>4.8157159592682706E-2</v>
      </c>
      <c r="CK227" s="65">
        <v>5.0223268653081105E-2</v>
      </c>
      <c r="CL227" s="65">
        <f t="shared" si="132"/>
        <v>2.0661090603983981E-3</v>
      </c>
      <c r="CM227" s="65">
        <v>0</v>
      </c>
      <c r="CN227" s="65">
        <v>2.8675813915726232E-2</v>
      </c>
      <c r="CO227" s="65">
        <f t="shared" si="133"/>
        <v>2.8675813915726232E-2</v>
      </c>
      <c r="CP227" s="65">
        <v>0</v>
      </c>
      <c r="CQ227" s="65">
        <v>0</v>
      </c>
      <c r="CR227" s="65">
        <f t="shared" si="134"/>
        <v>0</v>
      </c>
      <c r="CS227" s="65">
        <v>2.2186176444083987E-2</v>
      </c>
      <c r="CT227" s="65">
        <v>5.1311195908094499E-3</v>
      </c>
      <c r="CU227" s="65">
        <f t="shared" si="135"/>
        <v>-1.7055056853274537E-2</v>
      </c>
      <c r="CV227" s="65">
        <v>0</v>
      </c>
      <c r="CW227" s="65">
        <v>0</v>
      </c>
      <c r="CX227" s="65">
        <f t="shared" si="136"/>
        <v>0</v>
      </c>
      <c r="CY227" s="65">
        <v>0</v>
      </c>
      <c r="CZ227" s="65">
        <v>0</v>
      </c>
      <c r="DA227" s="65">
        <f t="shared" si="137"/>
        <v>0</v>
      </c>
      <c r="DB227" s="65">
        <v>9.786428764530954E-3</v>
      </c>
      <c r="DC227" s="65">
        <v>3.301669778896376E-4</v>
      </c>
      <c r="DD227" s="65">
        <f t="shared" si="138"/>
        <v>-9.4562617866413168E-3</v>
      </c>
      <c r="DE227" s="65">
        <v>1.2435793457691267E-3</v>
      </c>
      <c r="DF227" s="65">
        <v>0</v>
      </c>
      <c r="DG227" s="65">
        <f t="shared" si="139"/>
        <v>-1.2435793457691267E-3</v>
      </c>
      <c r="DH227" s="65">
        <v>1.095791655402361E-2</v>
      </c>
      <c r="DI227" s="65">
        <v>7.7020919596222023E-3</v>
      </c>
      <c r="DJ227" s="65">
        <f t="shared" si="140"/>
        <v>-3.2558245944014075E-3</v>
      </c>
      <c r="DK227" s="65">
        <v>0</v>
      </c>
      <c r="DL227" s="65">
        <v>1.1701983708154041E-2</v>
      </c>
      <c r="DM227" s="65">
        <f t="shared" si="141"/>
        <v>1.1701983708154041E-2</v>
      </c>
      <c r="DN227" s="65">
        <v>0</v>
      </c>
      <c r="DO227" s="65">
        <v>1.3693810722307921E-3</v>
      </c>
      <c r="DP227" s="65">
        <f t="shared" si="142"/>
        <v>1.3693810722307921E-3</v>
      </c>
      <c r="DQ227" s="65">
        <v>0</v>
      </c>
      <c r="DR227" s="65">
        <v>5.2447836323780139E-3</v>
      </c>
      <c r="DS227" s="65">
        <f t="shared" si="143"/>
        <v>5.2447836323780139E-3</v>
      </c>
      <c r="DT227" s="65">
        <v>0</v>
      </c>
      <c r="DU227" s="65">
        <v>5.0878190035452357E-3</v>
      </c>
      <c r="DV227" s="65">
        <f t="shared" si="144"/>
        <v>5.0878190035452357E-3</v>
      </c>
      <c r="DW227" s="65">
        <v>0.17217265927728215</v>
      </c>
      <c r="DX227" s="65">
        <v>2.9227896403344973E-4</v>
      </c>
      <c r="DY227" s="65">
        <f t="shared" si="145"/>
        <v>-0.1718803803132487</v>
      </c>
      <c r="DZ227" s="65">
        <v>0.13522573668559071</v>
      </c>
      <c r="EA227" s="65">
        <v>0.15027468810045735</v>
      </c>
      <c r="EB227" s="65">
        <f t="shared" si="146"/>
        <v>1.5048951414866646E-2</v>
      </c>
      <c r="EC227" s="65">
        <v>1.2525907903036856E-2</v>
      </c>
      <c r="ED227" s="65">
        <v>1.1637032827257719E-2</v>
      </c>
      <c r="EE227" s="65">
        <f t="shared" si="147"/>
        <v>-8.8887507577913721E-4</v>
      </c>
      <c r="EF227" s="65">
        <v>7.0289267369559344E-4</v>
      </c>
      <c r="EG227" s="65">
        <v>0</v>
      </c>
      <c r="EH227" s="65">
        <f t="shared" si="148"/>
        <v>-7.0289267369559344E-4</v>
      </c>
      <c r="EI227" s="65">
        <v>3.1540055870956114E-3</v>
      </c>
      <c r="EJ227" s="65">
        <v>1.2990176179264431E-3</v>
      </c>
      <c r="EK227" s="65">
        <f t="shared" si="149"/>
        <v>-1.8549879691691683E-3</v>
      </c>
      <c r="EL227" s="65">
        <v>0.61277822835000451</v>
      </c>
      <c r="EM227" s="65">
        <v>0.163503017509675</v>
      </c>
      <c r="EN227" s="65">
        <f t="shared" si="150"/>
        <v>-0.44927521084032951</v>
      </c>
      <c r="EO227" s="65">
        <v>0.13001712174461566</v>
      </c>
      <c r="EP227" s="65">
        <v>0.19877134583637793</v>
      </c>
      <c r="EQ227" s="65">
        <f t="shared" si="151"/>
        <v>6.8754224091762267E-2</v>
      </c>
      <c r="ER227" s="65">
        <v>0.41741011084076779</v>
      </c>
      <c r="ES227" s="65">
        <v>8.5897539985386046E-2</v>
      </c>
      <c r="ET227" s="65">
        <f t="shared" si="152"/>
        <v>-0.33151257085538177</v>
      </c>
      <c r="EU227" s="65">
        <v>36.550419032170858</v>
      </c>
      <c r="EV227" s="65">
        <v>0.10197288300722579</v>
      </c>
      <c r="EW227" s="65">
        <f t="shared" si="153"/>
        <v>-36.44844614916363</v>
      </c>
      <c r="EX227" s="65">
        <v>0.86509867531765339</v>
      </c>
      <c r="EY227" s="65">
        <v>17.915617980568861</v>
      </c>
      <c r="EZ227" s="65">
        <f t="shared" si="154"/>
        <v>17.050519305251207</v>
      </c>
      <c r="FA227" s="65">
        <v>0.2710642515995314</v>
      </c>
      <c r="FB227" s="65">
        <v>0.31392925766555707</v>
      </c>
      <c r="FC227" s="65">
        <f t="shared" si="155"/>
        <v>4.2865006066025668E-2</v>
      </c>
      <c r="FD227" s="72">
        <v>1.209677419354839</v>
      </c>
      <c r="FE227" s="66" t="s">
        <v>0</v>
      </c>
      <c r="FF227" s="66" t="s">
        <v>0</v>
      </c>
      <c r="FG227" s="67">
        <v>-0.679245283018868</v>
      </c>
      <c r="FH227" s="67">
        <v>0.23113207547169812</v>
      </c>
      <c r="FI227" s="67">
        <v>-0.7793946449359721</v>
      </c>
      <c r="FJ227" s="67" t="s">
        <v>0</v>
      </c>
      <c r="FK227" s="67">
        <v>3.8844884488448841</v>
      </c>
      <c r="FL227" s="67">
        <v>3.2769866789159394</v>
      </c>
      <c r="FM227" s="67">
        <v>-1</v>
      </c>
      <c r="FN227" s="67">
        <v>2.5300751879699246</v>
      </c>
      <c r="FO227" s="67">
        <v>1.9447980684811239</v>
      </c>
      <c r="FP227" s="67">
        <v>1.6962025316455698</v>
      </c>
      <c r="FQ227" s="67">
        <v>0.3626105519975602</v>
      </c>
      <c r="FR227" s="67">
        <v>2.75</v>
      </c>
      <c r="FS227" s="67">
        <v>2.4726796407185629</v>
      </c>
      <c r="FT227" s="67" t="s">
        <v>0</v>
      </c>
      <c r="FU227" s="67" t="s">
        <v>0</v>
      </c>
      <c r="FV227" s="67">
        <v>-0.22989439480097473</v>
      </c>
      <c r="FW227" s="67" t="s">
        <v>0</v>
      </c>
      <c r="FX227" s="67" t="s">
        <v>0</v>
      </c>
      <c r="FY227" s="67">
        <v>-0.88766114180478817</v>
      </c>
      <c r="FZ227" s="67">
        <v>-1</v>
      </c>
      <c r="GA227" s="67">
        <v>1.3404605263157894</v>
      </c>
      <c r="GB227" s="67" t="s">
        <v>0</v>
      </c>
      <c r="GC227" s="67" t="s">
        <v>0</v>
      </c>
      <c r="GD227" s="67" t="s">
        <v>0</v>
      </c>
      <c r="GE227" s="67" t="s">
        <v>0</v>
      </c>
      <c r="GF227" s="67">
        <v>-0.99434732544750337</v>
      </c>
      <c r="GG227" s="67">
        <v>2.7003865120618418</v>
      </c>
      <c r="GH227" s="67">
        <v>2.093525179856115</v>
      </c>
      <c r="GI227" s="67">
        <v>-1</v>
      </c>
      <c r="GJ227" s="67">
        <v>0.37142857142857144</v>
      </c>
      <c r="GK227" s="67">
        <v>-0.11152941176470588</v>
      </c>
      <c r="GL227" s="67">
        <v>4.0906570557249795</v>
      </c>
      <c r="GM227" s="67">
        <v>-0.31476683937823835</v>
      </c>
      <c r="GN227" s="67">
        <v>-0.9907100591715976</v>
      </c>
      <c r="GO227" s="67">
        <v>67.958333333333329</v>
      </c>
      <c r="GP227" s="67">
        <v>2.8563829787234041</v>
      </c>
    </row>
    <row r="228" spans="1:198" ht="13.8">
      <c r="A228" s="2">
        <v>4125605</v>
      </c>
      <c r="B228" s="2" t="s">
        <v>495</v>
      </c>
      <c r="C228" s="64">
        <v>1</v>
      </c>
      <c r="D228" s="64">
        <v>0</v>
      </c>
      <c r="E228" s="64">
        <v>0</v>
      </c>
      <c r="F228" s="64">
        <v>0</v>
      </c>
      <c r="G228" s="65">
        <v>36538</v>
      </c>
      <c r="H228" s="65">
        <v>41257</v>
      </c>
      <c r="I228" s="65">
        <v>21100</v>
      </c>
      <c r="J228" s="65">
        <v>25706</v>
      </c>
      <c r="K228" s="66">
        <v>0.57748097870709947</v>
      </c>
      <c r="L228" s="66">
        <v>0.62307002448069415</v>
      </c>
      <c r="M228" s="65">
        <v>15438</v>
      </c>
      <c r="N228" s="65">
        <v>15551</v>
      </c>
      <c r="O228" s="65">
        <v>215051</v>
      </c>
      <c r="P228" s="65">
        <v>542849</v>
      </c>
      <c r="Q228" s="65">
        <v>34557</v>
      </c>
      <c r="R228" s="65">
        <v>96156</v>
      </c>
      <c r="S228" s="65">
        <v>9219674.9735941235</v>
      </c>
      <c r="T228" s="65">
        <v>26823684.704130068</v>
      </c>
      <c r="U228" s="65">
        <v>6465411.2123263683</v>
      </c>
      <c r="V228" s="65">
        <v>20091894.413952578</v>
      </c>
      <c r="W228" s="65">
        <v>2754263.7612677361</v>
      </c>
      <c r="X228" s="65">
        <v>6731790.2901775409</v>
      </c>
      <c r="Y228" s="65">
        <v>544.93818705767967</v>
      </c>
      <c r="Z228" s="65">
        <v>1113.2854298278546</v>
      </c>
      <c r="AA228" s="65">
        <v>1357.0218873804072</v>
      </c>
      <c r="AB228" s="65">
        <v>1880.2710044029598</v>
      </c>
      <c r="AC228" s="65">
        <v>2.4902308548194503</v>
      </c>
      <c r="AD228" s="65">
        <v>1.6889388417610951</v>
      </c>
      <c r="AE228" s="65">
        <v>0.67822581127063764</v>
      </c>
      <c r="AF228" s="65">
        <v>3.9935953902056514</v>
      </c>
      <c r="AG228" s="65">
        <v>1.3495538064169248</v>
      </c>
      <c r="AH228" s="65">
        <v>0.33792952829591211</v>
      </c>
      <c r="AI228" s="66">
        <v>0.11270562231029002</v>
      </c>
      <c r="AJ228" s="66">
        <v>0.12006305794820404</v>
      </c>
      <c r="AK228" s="66">
        <v>9.701801007024069E-2</v>
      </c>
      <c r="AL228" s="66">
        <v>0.10775580761579828</v>
      </c>
      <c r="AM228" s="66">
        <v>1.2220870003822881E-2</v>
      </c>
      <c r="AN228" s="66">
        <v>7.2956027088100228E-4</v>
      </c>
      <c r="AO228" s="65">
        <v>1342.6</v>
      </c>
      <c r="AP228" s="65">
        <v>1342.6</v>
      </c>
      <c r="AQ228" s="65">
        <v>1.3211409169391632</v>
      </c>
      <c r="AR228" s="65">
        <v>1.5178321338935341</v>
      </c>
      <c r="AS228" s="65">
        <f t="shared" si="117"/>
        <v>0.19669121695437086</v>
      </c>
      <c r="AT228" s="65">
        <v>0</v>
      </c>
      <c r="AU228" s="65">
        <v>0</v>
      </c>
      <c r="AV228" s="65">
        <f t="shared" si="118"/>
        <v>0</v>
      </c>
      <c r="AW228" s="65">
        <v>2.0159929006183025E-3</v>
      </c>
      <c r="AX228" s="65">
        <v>9.2904585603949133E-4</v>
      </c>
      <c r="AY228" s="65">
        <f t="shared" si="119"/>
        <v>-1.0869470445788111E-3</v>
      </c>
      <c r="AZ228" s="65">
        <v>3.5979203441656778E-3</v>
      </c>
      <c r="BA228" s="65">
        <v>4.6140299790618025E-3</v>
      </c>
      <c r="BB228" s="65">
        <f t="shared" si="120"/>
        <v>1.0161096348961247E-3</v>
      </c>
      <c r="BC228" s="65">
        <v>1.8423667177899315E-3</v>
      </c>
      <c r="BD228" s="65">
        <v>0</v>
      </c>
      <c r="BE228" s="65">
        <f t="shared" si="121"/>
        <v>-1.8423667177899315E-3</v>
      </c>
      <c r="BF228" s="65">
        <v>0.42955117631738865</v>
      </c>
      <c r="BG228" s="65">
        <v>0.35898609204487153</v>
      </c>
      <c r="BH228" s="65">
        <f t="shared" si="122"/>
        <v>-7.056508427251712E-2</v>
      </c>
      <c r="BI228" s="65">
        <v>1.2539668759826758E-4</v>
      </c>
      <c r="BJ228" s="65">
        <v>1.0053108143710914E-4</v>
      </c>
      <c r="BK228" s="65">
        <f t="shared" si="123"/>
        <v>-2.4865606161158445E-5</v>
      </c>
      <c r="BL228" s="65">
        <v>2.2957239729528988E-3</v>
      </c>
      <c r="BM228" s="65">
        <v>3.9831107783185656E-3</v>
      </c>
      <c r="BN228" s="65">
        <f t="shared" si="124"/>
        <v>1.6873868053656669E-3</v>
      </c>
      <c r="BO228" s="65">
        <v>0.18954191625430447</v>
      </c>
      <c r="BP228" s="65">
        <v>0.24035941594908275</v>
      </c>
      <c r="BQ228" s="65">
        <f t="shared" si="125"/>
        <v>5.0817499694778279E-2</v>
      </c>
      <c r="BR228" s="65">
        <v>0.10628816158810082</v>
      </c>
      <c r="BS228" s="65">
        <v>0.20805427291761999</v>
      </c>
      <c r="BT228" s="65">
        <f t="shared" si="126"/>
        <v>0.10176611132951917</v>
      </c>
      <c r="BU228" s="65">
        <v>1.4922205824193843E-2</v>
      </c>
      <c r="BV228" s="65">
        <v>7.5987631210394212E-3</v>
      </c>
      <c r="BW228" s="65">
        <f t="shared" si="127"/>
        <v>-7.3234427031544213E-3</v>
      </c>
      <c r="BX228" s="65">
        <v>0.37328664718195059</v>
      </c>
      <c r="BY228" s="65">
        <v>0.26617510434432934</v>
      </c>
      <c r="BZ228" s="65">
        <f t="shared" si="128"/>
        <v>-0.10711154283762125</v>
      </c>
      <c r="CA228" s="65">
        <v>0.17424352036731583</v>
      </c>
      <c r="CB228" s="65">
        <v>0.34830899787844755</v>
      </c>
      <c r="CC228" s="65">
        <f t="shared" si="129"/>
        <v>0.17406547751113172</v>
      </c>
      <c r="CD228" s="65">
        <v>9.3951056708240499E-3</v>
      </c>
      <c r="CE228" s="65">
        <v>4.2535047214942385E-3</v>
      </c>
      <c r="CF228" s="65">
        <f t="shared" si="130"/>
        <v>-5.1416009493298115E-3</v>
      </c>
      <c r="CG228" s="65">
        <v>3.0673958966345458E-3</v>
      </c>
      <c r="CH228" s="65">
        <v>2.0851532925662466E-2</v>
      </c>
      <c r="CI228" s="65">
        <f t="shared" si="131"/>
        <v>1.7784137029027921E-2</v>
      </c>
      <c r="CJ228" s="65">
        <v>0.21283676245044419</v>
      </c>
      <c r="CK228" s="65">
        <v>2.9674001969022562E-2</v>
      </c>
      <c r="CL228" s="65">
        <f t="shared" si="132"/>
        <v>-0.18316276048142163</v>
      </c>
      <c r="CM228" s="65">
        <v>0</v>
      </c>
      <c r="CN228" s="65">
        <v>0</v>
      </c>
      <c r="CO228" s="65">
        <f t="shared" si="133"/>
        <v>0</v>
      </c>
      <c r="CP228" s="65">
        <v>0</v>
      </c>
      <c r="CQ228" s="65">
        <v>0</v>
      </c>
      <c r="CR228" s="65">
        <f t="shared" si="134"/>
        <v>0</v>
      </c>
      <c r="CS228" s="65">
        <v>0.20557340046879069</v>
      </c>
      <c r="CT228" s="65">
        <v>2.8807354715254377E-2</v>
      </c>
      <c r="CU228" s="65">
        <f t="shared" si="135"/>
        <v>-0.17676604575353633</v>
      </c>
      <c r="CV228" s="65">
        <v>1.0803406931543056E-3</v>
      </c>
      <c r="CW228" s="65">
        <v>0</v>
      </c>
      <c r="CX228" s="65">
        <f t="shared" si="136"/>
        <v>-1.0803406931543056E-3</v>
      </c>
      <c r="CY228" s="65">
        <v>1.2250291788446143E-3</v>
      </c>
      <c r="CZ228" s="65">
        <v>0</v>
      </c>
      <c r="DA228" s="65">
        <f t="shared" si="137"/>
        <v>-1.2250291788446143E-3</v>
      </c>
      <c r="DB228" s="65">
        <v>1.0996324912463467E-3</v>
      </c>
      <c r="DC228" s="65">
        <v>5.75453776502073E-4</v>
      </c>
      <c r="DD228" s="65">
        <f t="shared" si="138"/>
        <v>-5.2417871474427368E-4</v>
      </c>
      <c r="DE228" s="65">
        <v>0</v>
      </c>
      <c r="DF228" s="65">
        <v>0</v>
      </c>
      <c r="DG228" s="65">
        <f t="shared" si="139"/>
        <v>0</v>
      </c>
      <c r="DH228" s="65">
        <v>3.8583596184082339E-3</v>
      </c>
      <c r="DI228" s="65">
        <v>2.9119347726610926E-4</v>
      </c>
      <c r="DJ228" s="65">
        <f t="shared" si="140"/>
        <v>-3.5671661411421246E-3</v>
      </c>
      <c r="DK228" s="65">
        <v>1.5124769704160275E-2</v>
      </c>
      <c r="DL228" s="65">
        <v>3.6953838900675294E-2</v>
      </c>
      <c r="DM228" s="65">
        <f t="shared" si="141"/>
        <v>2.1829069196515019E-2</v>
      </c>
      <c r="DN228" s="65">
        <v>3.9548186088684389E-3</v>
      </c>
      <c r="DO228" s="65">
        <v>1.1654672268674516E-2</v>
      </c>
      <c r="DP228" s="65">
        <f t="shared" si="142"/>
        <v>7.6998536598060774E-3</v>
      </c>
      <c r="DQ228" s="65">
        <v>1.64944873686952E-3</v>
      </c>
      <c r="DR228" s="65">
        <v>4.2465715434640925E-3</v>
      </c>
      <c r="DS228" s="65">
        <f t="shared" si="143"/>
        <v>2.5971228065945727E-3</v>
      </c>
      <c r="DT228" s="65">
        <v>9.5205023584223163E-3</v>
      </c>
      <c r="DU228" s="65">
        <v>2.1052595088536682E-2</v>
      </c>
      <c r="DV228" s="65">
        <f t="shared" si="144"/>
        <v>1.1532092730114366E-2</v>
      </c>
      <c r="DW228" s="65">
        <v>4.7573574094973523E-2</v>
      </c>
      <c r="DX228" s="65">
        <v>1.8719580681392738E-4</v>
      </c>
      <c r="DY228" s="65">
        <f t="shared" si="145"/>
        <v>-4.7386378288159593E-2</v>
      </c>
      <c r="DZ228" s="65">
        <v>3.2728535463147843E-2</v>
      </c>
      <c r="EA228" s="65">
        <v>2.0688603241954047E-2</v>
      </c>
      <c r="EB228" s="65">
        <f t="shared" si="146"/>
        <v>-1.2039932221193796E-2</v>
      </c>
      <c r="EC228" s="65">
        <v>1.2144186898939917E-2</v>
      </c>
      <c r="ED228" s="65">
        <v>8.9576660149479331E-3</v>
      </c>
      <c r="EE228" s="65">
        <f t="shared" si="147"/>
        <v>-3.1865208839919838E-3</v>
      </c>
      <c r="EF228" s="65">
        <v>2.1703272853546315E-3</v>
      </c>
      <c r="EG228" s="65">
        <v>0</v>
      </c>
      <c r="EH228" s="65">
        <f t="shared" si="148"/>
        <v>-2.1703272853546315E-3</v>
      </c>
      <c r="EI228" s="65">
        <v>5.3052444753113215E-4</v>
      </c>
      <c r="EJ228" s="65">
        <v>2.2290167366917648E-3</v>
      </c>
      <c r="EK228" s="65">
        <f t="shared" si="149"/>
        <v>1.6984922891606327E-3</v>
      </c>
      <c r="EL228" s="65">
        <v>0.5729664033336227</v>
      </c>
      <c r="EM228" s="65">
        <v>3.2062481800407668E-2</v>
      </c>
      <c r="EN228" s="65">
        <f t="shared" si="150"/>
        <v>-0.54090392153321498</v>
      </c>
      <c r="EO228" s="65">
        <v>0.18259686894116967</v>
      </c>
      <c r="EP228" s="65">
        <v>0.21608982625455855</v>
      </c>
      <c r="EQ228" s="65">
        <f t="shared" si="151"/>
        <v>3.3492957313388888E-2</v>
      </c>
      <c r="ER228" s="65">
        <v>0.74639966818107273</v>
      </c>
      <c r="ES228" s="65">
        <v>5.1305517423076388E-2</v>
      </c>
      <c r="ET228" s="65">
        <f t="shared" si="152"/>
        <v>-0.6950941507579963</v>
      </c>
      <c r="EU228" s="65">
        <v>5.4094201850083437</v>
      </c>
      <c r="EV228" s="65">
        <v>0.29786666112012428</v>
      </c>
      <c r="EW228" s="65">
        <f t="shared" si="153"/>
        <v>-5.1115535238882197</v>
      </c>
      <c r="EX228" s="65">
        <v>2.0545764968023845</v>
      </c>
      <c r="EY228" s="65">
        <v>2.7956653770955531</v>
      </c>
      <c r="EZ228" s="65">
        <f t="shared" si="154"/>
        <v>0.74108888029316855</v>
      </c>
      <c r="FA228" s="65">
        <v>6.7424834331683878E-2</v>
      </c>
      <c r="FB228" s="65">
        <v>0.87538305808616546</v>
      </c>
      <c r="FC228" s="65">
        <f t="shared" si="155"/>
        <v>0.80795822375448156</v>
      </c>
      <c r="FD228" s="72">
        <v>2.1967962384276158</v>
      </c>
      <c r="FE228" s="66" t="s">
        <v>0</v>
      </c>
      <c r="FF228" s="66">
        <v>0.28229665071770316</v>
      </c>
      <c r="FG228" s="67">
        <v>2.568364611260054</v>
      </c>
      <c r="FH228" s="67">
        <v>-1</v>
      </c>
      <c r="FI228" s="67">
        <v>1.3254289050570374</v>
      </c>
      <c r="FJ228" s="67">
        <v>1.2307692307692308</v>
      </c>
      <c r="FK228" s="67">
        <v>3.8277310924369754</v>
      </c>
      <c r="FL228" s="67">
        <v>2.5285496183206106</v>
      </c>
      <c r="FM228" s="67">
        <v>4.4466830020873038</v>
      </c>
      <c r="FN228" s="67">
        <v>0.41693600517129936</v>
      </c>
      <c r="FO228" s="67">
        <v>0.98410811648879815</v>
      </c>
      <c r="FP228" s="67">
        <v>4.5622232063773254</v>
      </c>
      <c r="FQ228" s="67">
        <v>0.25975359342915794</v>
      </c>
      <c r="FR228" s="67">
        <v>17.915094339622641</v>
      </c>
      <c r="FS228" s="67">
        <v>-0.6120552911851348</v>
      </c>
      <c r="FT228" s="67" t="s">
        <v>0</v>
      </c>
      <c r="FU228" s="67" t="s">
        <v>0</v>
      </c>
      <c r="FV228" s="67">
        <v>-0.6100788288288288</v>
      </c>
      <c r="FW228" s="67">
        <v>-1</v>
      </c>
      <c r="FX228" s="67">
        <v>-1</v>
      </c>
      <c r="FY228" s="67">
        <v>0.45614035087719307</v>
      </c>
      <c r="FZ228" s="67" t="s">
        <v>0</v>
      </c>
      <c r="GA228" s="67">
        <v>-0.79</v>
      </c>
      <c r="GB228" s="67">
        <v>5.7984693877551026</v>
      </c>
      <c r="GC228" s="67">
        <v>7.2000000000000011</v>
      </c>
      <c r="GD228" s="67">
        <v>6.1637426900584789</v>
      </c>
      <c r="GE228" s="67">
        <v>5.1529888551165142</v>
      </c>
      <c r="GF228" s="67">
        <v>-0.98905109489051091</v>
      </c>
      <c r="GG228" s="67">
        <v>0.75891541408782781</v>
      </c>
      <c r="GH228" s="67">
        <v>1.0524225575853854</v>
      </c>
      <c r="GI228" s="67">
        <v>-1</v>
      </c>
      <c r="GJ228" s="67">
        <v>10.690909090909091</v>
      </c>
      <c r="GK228" s="67">
        <v>-0.84429292929292932</v>
      </c>
      <c r="GL228" s="67">
        <v>2.2929212889593238</v>
      </c>
      <c r="GM228" s="67">
        <v>-0.8087361075213233</v>
      </c>
      <c r="GN228" s="67">
        <v>-0.84678138373751777</v>
      </c>
      <c r="GO228" s="67">
        <v>2.7861971830985914</v>
      </c>
      <c r="GP228" s="67">
        <v>35.125894134477825</v>
      </c>
    </row>
    <row r="229" spans="1:198" ht="13.8">
      <c r="A229" s="2">
        <v>4125803</v>
      </c>
      <c r="B229" s="2" t="s">
        <v>496</v>
      </c>
      <c r="C229" s="64">
        <v>1</v>
      </c>
      <c r="D229" s="64">
        <v>0</v>
      </c>
      <c r="E229" s="64">
        <v>0</v>
      </c>
      <c r="F229" s="64">
        <v>0</v>
      </c>
      <c r="G229" s="65">
        <v>9450</v>
      </c>
      <c r="H229" s="65">
        <v>10167</v>
      </c>
      <c r="I229" s="65">
        <v>7707</v>
      </c>
      <c r="J229" s="65">
        <v>8044</v>
      </c>
      <c r="K229" s="66">
        <v>0.81555555555555559</v>
      </c>
      <c r="L229" s="66">
        <v>0.79118717419101015</v>
      </c>
      <c r="M229" s="65">
        <v>1743</v>
      </c>
      <c r="N229" s="65">
        <v>2123</v>
      </c>
      <c r="O229" s="65">
        <v>54063</v>
      </c>
      <c r="P229" s="65">
        <v>175301</v>
      </c>
      <c r="Q229" s="65">
        <v>13279</v>
      </c>
      <c r="R229" s="65">
        <v>24113</v>
      </c>
      <c r="S229" s="65">
        <v>2120366.2078664615</v>
      </c>
      <c r="T229" s="65">
        <v>6340963.0770133957</v>
      </c>
      <c r="U229" s="65">
        <v>1825823.368217092</v>
      </c>
      <c r="V229" s="65">
        <v>4975749.7927671047</v>
      </c>
      <c r="W229" s="65">
        <v>294542.83964936977</v>
      </c>
      <c r="X229" s="65">
        <v>1365213.2842462813</v>
      </c>
      <c r="Y229" s="65">
        <v>443.00454282150781</v>
      </c>
      <c r="Z229" s="65">
        <v>962.92867151687733</v>
      </c>
      <c r="AA229" s="65">
        <v>917.70897039396675</v>
      </c>
      <c r="AB229" s="65">
        <v>1363.848854956118</v>
      </c>
      <c r="AC229" s="65">
        <v>2.0715565681314545</v>
      </c>
      <c r="AD229" s="65">
        <v>1.4163550170415853</v>
      </c>
      <c r="AE229" s="65">
        <v>0.68371534662900302</v>
      </c>
      <c r="AF229" s="65">
        <v>1.6535452723606399</v>
      </c>
      <c r="AG229" s="65">
        <v>1.7542550607724168</v>
      </c>
      <c r="AH229" s="65">
        <v>1.0609053710806486</v>
      </c>
      <c r="AI229" s="66">
        <v>0.11576936994586795</v>
      </c>
      <c r="AJ229" s="66">
        <v>0.10545222267734644</v>
      </c>
      <c r="AK229" s="66">
        <v>0.12483397425017384</v>
      </c>
      <c r="AL229" s="66">
        <v>6.1472109722428003E-2</v>
      </c>
      <c r="AM229" s="66">
        <v>7.3400510565382326E-3</v>
      </c>
      <c r="AN229" s="66">
        <v>1.9918009904045464E-2</v>
      </c>
      <c r="AO229" s="65">
        <v>322.60000000000002</v>
      </c>
      <c r="AP229" s="65">
        <v>322.7</v>
      </c>
      <c r="AQ229" s="65">
        <v>1.6401837487762632</v>
      </c>
      <c r="AR229" s="65">
        <v>1.8731389706797164</v>
      </c>
      <c r="AS229" s="65">
        <f t="shared" si="117"/>
        <v>0.23295522190345319</v>
      </c>
      <c r="AT229" s="65">
        <v>4.3929010718678618E-3</v>
      </c>
      <c r="AU229" s="65">
        <v>0</v>
      </c>
      <c r="AV229" s="65">
        <f t="shared" si="118"/>
        <v>-4.3929010718678618E-3</v>
      </c>
      <c r="AW229" s="65">
        <v>0</v>
      </c>
      <c r="AX229" s="65">
        <v>3.4559504554942705E-4</v>
      </c>
      <c r="AY229" s="65">
        <f t="shared" si="119"/>
        <v>3.4559504554942705E-4</v>
      </c>
      <c r="AZ229" s="65">
        <v>3.7904460677259835E-3</v>
      </c>
      <c r="BA229" s="65">
        <v>1.8800370477888831E-3</v>
      </c>
      <c r="BB229" s="65">
        <f t="shared" si="120"/>
        <v>-1.9104090199371004E-3</v>
      </c>
      <c r="BC229" s="65">
        <v>0</v>
      </c>
      <c r="BD229" s="65">
        <v>0</v>
      </c>
      <c r="BE229" s="65">
        <f t="shared" si="121"/>
        <v>0</v>
      </c>
      <c r="BF229" s="65">
        <v>0</v>
      </c>
      <c r="BG229" s="65">
        <v>0</v>
      </c>
      <c r="BH229" s="65">
        <f t="shared" si="122"/>
        <v>0</v>
      </c>
      <c r="BI229" s="65">
        <v>0.99753997539975403</v>
      </c>
      <c r="BJ229" s="65">
        <v>1.111088071441408</v>
      </c>
      <c r="BK229" s="65">
        <f t="shared" si="123"/>
        <v>0.11354809604165395</v>
      </c>
      <c r="BL229" s="65">
        <v>0</v>
      </c>
      <c r="BM229" s="65">
        <v>0</v>
      </c>
      <c r="BN229" s="65">
        <f t="shared" si="124"/>
        <v>0</v>
      </c>
      <c r="BO229" s="65">
        <v>1.3454828425835279E-2</v>
      </c>
      <c r="BP229" s="65">
        <v>5.7507015579424652E-3</v>
      </c>
      <c r="BQ229" s="65">
        <f t="shared" si="125"/>
        <v>-7.7041268678928135E-3</v>
      </c>
      <c r="BR229" s="65">
        <v>0</v>
      </c>
      <c r="BS229" s="65">
        <v>0</v>
      </c>
      <c r="BT229" s="65">
        <f t="shared" si="126"/>
        <v>0</v>
      </c>
      <c r="BU229" s="65">
        <v>4.7292717825137436E-2</v>
      </c>
      <c r="BV229" s="65">
        <v>2.446812922489943E-3</v>
      </c>
      <c r="BW229" s="65">
        <f t="shared" si="127"/>
        <v>-4.484590490264749E-2</v>
      </c>
      <c r="BX229" s="65">
        <v>7.4227476968647232E-2</v>
      </c>
      <c r="BY229" s="65">
        <v>0.12553394434537388</v>
      </c>
      <c r="BZ229" s="65">
        <f t="shared" si="128"/>
        <v>5.1306467376726644E-2</v>
      </c>
      <c r="CA229" s="65">
        <v>0.37982277781961493</v>
      </c>
      <c r="CB229" s="65">
        <v>0.51967818189358439</v>
      </c>
      <c r="CC229" s="65">
        <f t="shared" si="129"/>
        <v>0.13985540407396946</v>
      </c>
      <c r="CD229" s="65">
        <v>7.5306875517734771E-4</v>
      </c>
      <c r="CE229" s="65">
        <v>6.4280678472193424E-3</v>
      </c>
      <c r="CF229" s="65">
        <f t="shared" si="130"/>
        <v>5.6749990920419947E-3</v>
      </c>
      <c r="CG229" s="65">
        <v>0.11788036247709416</v>
      </c>
      <c r="CH229" s="65">
        <v>9.918577807268554E-2</v>
      </c>
      <c r="CI229" s="65">
        <f t="shared" si="131"/>
        <v>-1.8694584404408618E-2</v>
      </c>
      <c r="CJ229" s="65">
        <v>2.8842533323292417E-2</v>
      </c>
      <c r="CK229" s="65">
        <v>1.1335517494021206E-2</v>
      </c>
      <c r="CL229" s="65">
        <f t="shared" si="132"/>
        <v>-1.7507015829271211E-2</v>
      </c>
      <c r="CM229" s="65">
        <v>0</v>
      </c>
      <c r="CN229" s="65">
        <v>1.0091375330043269E-3</v>
      </c>
      <c r="CO229" s="65">
        <f t="shared" si="133"/>
        <v>1.0091375330043269E-3</v>
      </c>
      <c r="CP229" s="65">
        <v>2.542862163315511E-2</v>
      </c>
      <c r="CQ229" s="65">
        <v>9.1375330043268511E-3</v>
      </c>
      <c r="CR229" s="65">
        <f t="shared" si="134"/>
        <v>-1.6291088628828259E-2</v>
      </c>
      <c r="CS229" s="65">
        <v>0</v>
      </c>
      <c r="CT229" s="65">
        <v>0</v>
      </c>
      <c r="CU229" s="65">
        <f t="shared" si="135"/>
        <v>0</v>
      </c>
      <c r="CV229" s="65">
        <v>0</v>
      </c>
      <c r="CW229" s="65">
        <v>1.9353322550767915E-4</v>
      </c>
      <c r="CX229" s="65">
        <f t="shared" si="136"/>
        <v>1.9353322550767915E-4</v>
      </c>
      <c r="CY229" s="65">
        <v>0</v>
      </c>
      <c r="CZ229" s="65">
        <v>0</v>
      </c>
      <c r="DA229" s="65">
        <f t="shared" si="137"/>
        <v>0</v>
      </c>
      <c r="DB229" s="65">
        <v>0</v>
      </c>
      <c r="DC229" s="65">
        <v>0</v>
      </c>
      <c r="DD229" s="65">
        <f t="shared" si="138"/>
        <v>0</v>
      </c>
      <c r="DE229" s="65">
        <v>6.7776187965961287E-4</v>
      </c>
      <c r="DF229" s="65">
        <v>5.3912827105710617E-4</v>
      </c>
      <c r="DG229" s="65">
        <f t="shared" si="139"/>
        <v>-1.386336086025067E-4</v>
      </c>
      <c r="DH229" s="65">
        <v>2.1838993900143082E-3</v>
      </c>
      <c r="DI229" s="65">
        <v>0</v>
      </c>
      <c r="DJ229" s="65">
        <f t="shared" si="140"/>
        <v>-2.1838993900143082E-3</v>
      </c>
      <c r="DK229" s="65">
        <v>1.2551145919622462E-3</v>
      </c>
      <c r="DL229" s="65">
        <v>2.0860116949363412E-2</v>
      </c>
      <c r="DM229" s="65">
        <f t="shared" si="141"/>
        <v>1.9605002357401168E-2</v>
      </c>
      <c r="DN229" s="65">
        <v>2.7612521023169414E-4</v>
      </c>
      <c r="DO229" s="65">
        <v>1.6049433915315391E-2</v>
      </c>
      <c r="DP229" s="65">
        <f t="shared" si="142"/>
        <v>1.5773308705083696E-2</v>
      </c>
      <c r="DQ229" s="65">
        <v>0</v>
      </c>
      <c r="DR229" s="65">
        <v>0</v>
      </c>
      <c r="DS229" s="65">
        <f t="shared" si="143"/>
        <v>0</v>
      </c>
      <c r="DT229" s="65">
        <v>2.5102291839244922E-4</v>
      </c>
      <c r="DU229" s="65">
        <v>4.3406737721008032E-3</v>
      </c>
      <c r="DV229" s="65">
        <f t="shared" si="144"/>
        <v>4.0896508537083542E-3</v>
      </c>
      <c r="DW229" s="65">
        <v>1.3354419258478301E-2</v>
      </c>
      <c r="DX229" s="65">
        <v>0</v>
      </c>
      <c r="DY229" s="65">
        <f t="shared" si="145"/>
        <v>-1.3354419258478301E-2</v>
      </c>
      <c r="DZ229" s="65">
        <v>1.2325225293069257E-2</v>
      </c>
      <c r="EA229" s="65">
        <v>1.1846998161434358E-2</v>
      </c>
      <c r="EB229" s="65">
        <f t="shared" si="146"/>
        <v>-4.7822713163489863E-4</v>
      </c>
      <c r="EC229" s="65">
        <v>6.7776187965961287E-4</v>
      </c>
      <c r="ED229" s="65">
        <v>7.8795670385269361E-4</v>
      </c>
      <c r="EE229" s="65">
        <f t="shared" si="147"/>
        <v>1.1019482419308074E-4</v>
      </c>
      <c r="EF229" s="65">
        <v>3.0122750207093907E-4</v>
      </c>
      <c r="EG229" s="65">
        <v>0</v>
      </c>
      <c r="EH229" s="65">
        <f t="shared" si="148"/>
        <v>-3.0122750207093907E-4</v>
      </c>
      <c r="EI229" s="65">
        <v>0</v>
      </c>
      <c r="EJ229" s="65">
        <v>1.2441421639779372E-4</v>
      </c>
      <c r="EK229" s="65">
        <f t="shared" si="149"/>
        <v>1.2441421639779372E-4</v>
      </c>
      <c r="EL229" s="65">
        <v>0.85290056982202467</v>
      </c>
      <c r="EM229" s="65">
        <v>1.2759369081684846E-2</v>
      </c>
      <c r="EN229" s="65">
        <f t="shared" si="150"/>
        <v>-0.84014120074033982</v>
      </c>
      <c r="EO229" s="65">
        <v>2.9118658533524112E-2</v>
      </c>
      <c r="EP229" s="65">
        <v>0.4364727187271043</v>
      </c>
      <c r="EQ229" s="65">
        <f t="shared" si="151"/>
        <v>0.40735406019358017</v>
      </c>
      <c r="ER229" s="65">
        <v>0.30022341039736927</v>
      </c>
      <c r="ES229" s="65">
        <v>1.5524129446080261E-2</v>
      </c>
      <c r="ET229" s="65">
        <f t="shared" si="152"/>
        <v>-0.28469928095128899</v>
      </c>
      <c r="EU229" s="65">
        <v>0.53191756407359991</v>
      </c>
      <c r="EV229" s="65">
        <v>0.16758594948782815</v>
      </c>
      <c r="EW229" s="65">
        <f t="shared" si="153"/>
        <v>-0.36433161458577179</v>
      </c>
      <c r="EX229" s="65">
        <v>0.16994251575168812</v>
      </c>
      <c r="EY229" s="65">
        <v>1.9837155614537112</v>
      </c>
      <c r="EZ229" s="65">
        <f t="shared" si="154"/>
        <v>1.8137730457020231</v>
      </c>
      <c r="FA229" s="65">
        <v>3.863242714059794E-2</v>
      </c>
      <c r="FB229" s="65">
        <v>6.3589488381094572E-2</v>
      </c>
      <c r="FC229" s="65">
        <f t="shared" si="155"/>
        <v>2.4957061240496632E-2</v>
      </c>
      <c r="FD229" s="72">
        <v>1.0737832874196509</v>
      </c>
      <c r="FE229" s="66">
        <v>-1</v>
      </c>
      <c r="FF229" s="66" t="s">
        <v>0</v>
      </c>
      <c r="FG229" s="67">
        <v>-9.9337748344370813E-2</v>
      </c>
      <c r="FH229" s="67" t="s">
        <v>0</v>
      </c>
      <c r="FI229" s="67" t="s">
        <v>0</v>
      </c>
      <c r="FJ229" s="67">
        <v>1.0225722841541054</v>
      </c>
      <c r="FK229" s="67" t="s">
        <v>0</v>
      </c>
      <c r="FL229" s="67">
        <v>-0.22388059701492535</v>
      </c>
      <c r="FM229" s="67" t="s">
        <v>0</v>
      </c>
      <c r="FN229" s="67">
        <v>-0.9060509554140127</v>
      </c>
      <c r="FO229" s="67">
        <v>2.071017923571187</v>
      </c>
      <c r="FP229" s="67">
        <v>1.4845020157292974</v>
      </c>
      <c r="FQ229" s="67">
        <v>14.5</v>
      </c>
      <c r="FR229" s="67">
        <v>0.52789608177172065</v>
      </c>
      <c r="FS229" s="67">
        <v>-0.2863359442993908</v>
      </c>
      <c r="FT229" s="67" t="s">
        <v>0</v>
      </c>
      <c r="FU229" s="67">
        <v>-0.34748272458045415</v>
      </c>
      <c r="FV229" s="67" t="s">
        <v>0</v>
      </c>
      <c r="FW229" s="67" t="s">
        <v>0</v>
      </c>
      <c r="FX229" s="67" t="s">
        <v>0</v>
      </c>
      <c r="FY229" s="67" t="s">
        <v>0</v>
      </c>
      <c r="FZ229" s="67">
        <v>0.44444444444444442</v>
      </c>
      <c r="GA229" s="67">
        <v>-1</v>
      </c>
      <c r="GB229" s="67">
        <v>29.179999999999996</v>
      </c>
      <c r="GC229" s="67">
        <v>104.54545454545455</v>
      </c>
      <c r="GD229" s="67" t="s">
        <v>0</v>
      </c>
      <c r="GE229" s="67">
        <v>30.4</v>
      </c>
      <c r="GF229" s="67">
        <v>-1</v>
      </c>
      <c r="GG229" s="67">
        <v>0.74541751527494937</v>
      </c>
      <c r="GH229" s="67">
        <v>1.1111111111111112</v>
      </c>
      <c r="GI229" s="67">
        <v>-1</v>
      </c>
      <c r="GJ229" s="67" t="s">
        <v>0</v>
      </c>
      <c r="GK229" s="67">
        <v>-0.97283456455837769</v>
      </c>
      <c r="GL229" s="67">
        <v>26.218965517241376</v>
      </c>
      <c r="GM229" s="67">
        <v>-0.90610367892976584</v>
      </c>
      <c r="GN229" s="67">
        <v>-0.42789051439358183</v>
      </c>
      <c r="GO229" s="67">
        <v>20.196454948301334</v>
      </c>
      <c r="GP229" s="67">
        <v>1.9889538661468484</v>
      </c>
    </row>
    <row r="230" spans="1:198" ht="13.8">
      <c r="A230" s="2">
        <v>4125902</v>
      </c>
      <c r="B230" s="2" t="s">
        <v>497</v>
      </c>
      <c r="C230" s="64">
        <v>1</v>
      </c>
      <c r="D230" s="64">
        <v>0</v>
      </c>
      <c r="E230" s="64">
        <v>0</v>
      </c>
      <c r="F230" s="64">
        <v>0</v>
      </c>
      <c r="G230" s="65">
        <v>2734</v>
      </c>
      <c r="H230" s="65">
        <v>2491</v>
      </c>
      <c r="I230" s="65">
        <v>1488</v>
      </c>
      <c r="J230" s="65">
        <v>1631</v>
      </c>
      <c r="K230" s="66">
        <v>0.54425749817117774</v>
      </c>
      <c r="L230" s="66">
        <v>0.65475712565234845</v>
      </c>
      <c r="M230" s="65">
        <v>1246</v>
      </c>
      <c r="N230" s="65">
        <v>860</v>
      </c>
      <c r="O230" s="65">
        <v>14863</v>
      </c>
      <c r="P230" s="65">
        <v>32434</v>
      </c>
      <c r="Q230" s="65">
        <v>3966</v>
      </c>
      <c r="R230" s="65">
        <v>11936</v>
      </c>
      <c r="S230" s="65">
        <v>483750.13492978009</v>
      </c>
      <c r="T230" s="65">
        <v>1349145.2073878082</v>
      </c>
      <c r="U230" s="65">
        <v>248117.60136927024</v>
      </c>
      <c r="V230" s="65">
        <v>928890.45419453806</v>
      </c>
      <c r="W230" s="65">
        <v>235632.53356051003</v>
      </c>
      <c r="X230" s="65">
        <v>420254.75319327082</v>
      </c>
      <c r="Y230" s="65">
        <v>344.29288565347542</v>
      </c>
      <c r="Z230" s="65">
        <v>818.35647466175396</v>
      </c>
      <c r="AA230" s="65">
        <v>584.33814220128215</v>
      </c>
      <c r="AB230" s="65">
        <v>899.00927468136069</v>
      </c>
      <c r="AC230" s="65">
        <v>1.6972123635148475</v>
      </c>
      <c r="AD230" s="65">
        <v>1.0985546061121376</v>
      </c>
      <c r="AE230" s="65">
        <v>0.64726997618440774</v>
      </c>
      <c r="AF230" s="65">
        <v>1.9336308937280189</v>
      </c>
      <c r="AG230" s="65">
        <v>0.81634796799457465</v>
      </c>
      <c r="AH230" s="65">
        <v>0.42218397039605882</v>
      </c>
      <c r="AI230" s="66">
        <v>0.1080102030270087</v>
      </c>
      <c r="AJ230" s="66">
        <v>0.14111835890118174</v>
      </c>
      <c r="AK230" s="66">
        <v>8.1158590609068604E-2</v>
      </c>
      <c r="AL230" s="66">
        <v>0.11647913173629165</v>
      </c>
      <c r="AM230" s="66">
        <v>-9.2649634721417851E-3</v>
      </c>
      <c r="AN230" s="66">
        <v>-3.6397227495799434E-2</v>
      </c>
      <c r="AO230" s="65">
        <v>266.3</v>
      </c>
      <c r="AP230" s="65">
        <v>250.7</v>
      </c>
      <c r="AQ230" s="65">
        <v>0.31089258698940997</v>
      </c>
      <c r="AR230" s="65">
        <v>0.25555741733690795</v>
      </c>
      <c r="AS230" s="65">
        <f t="shared" si="117"/>
        <v>-5.5335169652502014E-2</v>
      </c>
      <c r="AT230" s="65">
        <v>0</v>
      </c>
      <c r="AU230" s="65">
        <v>0</v>
      </c>
      <c r="AV230" s="65">
        <f t="shared" si="118"/>
        <v>0</v>
      </c>
      <c r="AW230" s="65">
        <v>0</v>
      </c>
      <c r="AX230" s="65">
        <v>0</v>
      </c>
      <c r="AY230" s="65">
        <f t="shared" si="119"/>
        <v>0</v>
      </c>
      <c r="AZ230" s="65">
        <v>0</v>
      </c>
      <c r="BA230" s="65">
        <v>0</v>
      </c>
      <c r="BB230" s="65">
        <f t="shared" si="120"/>
        <v>0</v>
      </c>
      <c r="BC230" s="65">
        <v>0</v>
      </c>
      <c r="BD230" s="65">
        <v>0</v>
      </c>
      <c r="BE230" s="65">
        <f t="shared" si="121"/>
        <v>0</v>
      </c>
      <c r="BF230" s="65">
        <v>0</v>
      </c>
      <c r="BG230" s="65">
        <v>0</v>
      </c>
      <c r="BH230" s="65">
        <f t="shared" si="122"/>
        <v>0</v>
      </c>
      <c r="BI230" s="65">
        <v>0</v>
      </c>
      <c r="BJ230" s="65">
        <v>5.7529043789097409E-3</v>
      </c>
      <c r="BK230" s="65">
        <f t="shared" si="123"/>
        <v>5.7529043789097409E-3</v>
      </c>
      <c r="BL230" s="65">
        <v>0</v>
      </c>
      <c r="BM230" s="65">
        <v>0</v>
      </c>
      <c r="BN230" s="65">
        <f t="shared" si="124"/>
        <v>0</v>
      </c>
      <c r="BO230" s="65">
        <v>5.9673894772230632E-3</v>
      </c>
      <c r="BP230" s="65">
        <v>1.5080428954423592E-3</v>
      </c>
      <c r="BQ230" s="65">
        <f t="shared" si="125"/>
        <v>-4.4593465817807038E-3</v>
      </c>
      <c r="BR230" s="65">
        <v>0</v>
      </c>
      <c r="BS230" s="65">
        <v>0</v>
      </c>
      <c r="BT230" s="65">
        <f t="shared" si="126"/>
        <v>0</v>
      </c>
      <c r="BU230" s="65">
        <v>0.28458564464615904</v>
      </c>
      <c r="BV230" s="65">
        <v>0.23681858802502234</v>
      </c>
      <c r="BW230" s="65">
        <f t="shared" si="127"/>
        <v>-4.77670566211367E-2</v>
      </c>
      <c r="BX230" s="65">
        <v>1.6977643301395191E-2</v>
      </c>
      <c r="BY230" s="65">
        <v>7.4843610366398562E-3</v>
      </c>
      <c r="BZ230" s="65">
        <f t="shared" si="128"/>
        <v>-9.4932822647553344E-3</v>
      </c>
      <c r="CA230" s="65">
        <v>1.7650025214321734E-3</v>
      </c>
      <c r="CB230" s="65">
        <v>0</v>
      </c>
      <c r="CC230" s="65">
        <f t="shared" si="129"/>
        <v>-1.7650025214321734E-3</v>
      </c>
      <c r="CD230" s="65">
        <v>0</v>
      </c>
      <c r="CE230" s="65">
        <v>0</v>
      </c>
      <c r="CF230" s="65">
        <f t="shared" si="130"/>
        <v>0</v>
      </c>
      <c r="CG230" s="65">
        <v>0</v>
      </c>
      <c r="CH230" s="65">
        <v>0</v>
      </c>
      <c r="CI230" s="65">
        <f t="shared" si="131"/>
        <v>0</v>
      </c>
      <c r="CJ230" s="65">
        <v>0.17078500588334175</v>
      </c>
      <c r="CK230" s="65">
        <v>2.4547587131367291E-2</v>
      </c>
      <c r="CL230" s="65">
        <f t="shared" si="132"/>
        <v>-0.14623741875197446</v>
      </c>
      <c r="CM230" s="65">
        <v>0</v>
      </c>
      <c r="CN230" s="65">
        <v>0</v>
      </c>
      <c r="CO230" s="65">
        <f t="shared" si="133"/>
        <v>0</v>
      </c>
      <c r="CP230" s="65">
        <v>0.15985879979828543</v>
      </c>
      <c r="CQ230" s="65">
        <v>1.8710902591599642E-2</v>
      </c>
      <c r="CR230" s="65">
        <f t="shared" si="134"/>
        <v>-0.1411478972066858</v>
      </c>
      <c r="CS230" s="65">
        <v>0</v>
      </c>
      <c r="CT230" s="65">
        <v>0</v>
      </c>
      <c r="CU230" s="65">
        <f t="shared" si="135"/>
        <v>0</v>
      </c>
      <c r="CV230" s="65">
        <v>6.0514372163388806E-3</v>
      </c>
      <c r="CW230" s="65">
        <v>0</v>
      </c>
      <c r="CX230" s="65">
        <f t="shared" si="136"/>
        <v>-6.0514372163388806E-3</v>
      </c>
      <c r="CY230" s="65">
        <v>0</v>
      </c>
      <c r="CZ230" s="65">
        <v>0</v>
      </c>
      <c r="DA230" s="65">
        <f t="shared" si="137"/>
        <v>0</v>
      </c>
      <c r="DB230" s="65">
        <v>0</v>
      </c>
      <c r="DC230" s="65">
        <v>0</v>
      </c>
      <c r="DD230" s="65">
        <f t="shared" si="138"/>
        <v>0</v>
      </c>
      <c r="DE230" s="65">
        <v>2.5214321734745334E-3</v>
      </c>
      <c r="DF230" s="65">
        <v>0</v>
      </c>
      <c r="DG230" s="65">
        <f t="shared" si="139"/>
        <v>-2.5214321734745334E-3</v>
      </c>
      <c r="DH230" s="65">
        <v>5.0428643469490675E-4</v>
      </c>
      <c r="DI230" s="65">
        <v>0</v>
      </c>
      <c r="DJ230" s="65">
        <f t="shared" si="140"/>
        <v>-5.0428643469490675E-4</v>
      </c>
      <c r="DK230" s="65">
        <v>6.3035804336863338E-3</v>
      </c>
      <c r="DL230" s="65">
        <v>2.1978328865058086E-2</v>
      </c>
      <c r="DM230" s="65">
        <f t="shared" si="141"/>
        <v>1.5674748431371753E-2</v>
      </c>
      <c r="DN230" s="65">
        <v>4.8747688687174311E-3</v>
      </c>
      <c r="DO230" s="65">
        <v>1.6811885612153708E-2</v>
      </c>
      <c r="DP230" s="65">
        <f t="shared" si="142"/>
        <v>1.1937116743436277E-2</v>
      </c>
      <c r="DQ230" s="65">
        <v>0</v>
      </c>
      <c r="DR230" s="65">
        <v>0</v>
      </c>
      <c r="DS230" s="65">
        <f t="shared" si="143"/>
        <v>0</v>
      </c>
      <c r="DT230" s="65">
        <v>1.4288115649689025E-3</v>
      </c>
      <c r="DU230" s="65">
        <v>5.1664432529043786E-3</v>
      </c>
      <c r="DV230" s="65">
        <f t="shared" si="144"/>
        <v>3.7376316879354759E-3</v>
      </c>
      <c r="DW230" s="65">
        <v>0.2897125567322239</v>
      </c>
      <c r="DX230" s="65">
        <v>0</v>
      </c>
      <c r="DY230" s="65">
        <f t="shared" si="145"/>
        <v>-0.2897125567322239</v>
      </c>
      <c r="DZ230" s="65">
        <v>0.28080349638594726</v>
      </c>
      <c r="EA230" s="65">
        <v>0.25544571045576409</v>
      </c>
      <c r="EB230" s="65">
        <f t="shared" si="146"/>
        <v>-2.5357785930183174E-2</v>
      </c>
      <c r="EC230" s="65">
        <v>2.7735753908219871E-3</v>
      </c>
      <c r="ED230" s="65">
        <v>1.3684092940125111E-3</v>
      </c>
      <c r="EE230" s="65">
        <f t="shared" si="147"/>
        <v>-1.405166096809476E-3</v>
      </c>
      <c r="EF230" s="65">
        <v>3.1938140864010756E-3</v>
      </c>
      <c r="EG230" s="65">
        <v>0</v>
      </c>
      <c r="EH230" s="65">
        <f t="shared" si="148"/>
        <v>-3.1938140864010756E-3</v>
      </c>
      <c r="EI230" s="65">
        <v>8.4047739115817774E-5</v>
      </c>
      <c r="EJ230" s="65">
        <v>9.7743521000893648E-4</v>
      </c>
      <c r="EK230" s="65">
        <f t="shared" si="149"/>
        <v>8.933874708931187E-4</v>
      </c>
      <c r="EL230" s="65">
        <v>8.0047907211296021</v>
      </c>
      <c r="EM230" s="65">
        <v>0.26069593386952633</v>
      </c>
      <c r="EN230" s="65">
        <f t="shared" si="150"/>
        <v>-7.7440947872600754</v>
      </c>
      <c r="EO230" s="65">
        <v>0.12859304084720122</v>
      </c>
      <c r="EP230" s="65">
        <v>2.7705261394101877</v>
      </c>
      <c r="EQ230" s="65">
        <f t="shared" si="151"/>
        <v>2.6419330985629865</v>
      </c>
      <c r="ER230" s="65">
        <v>0.27735753908219868</v>
      </c>
      <c r="ES230" s="65">
        <v>4.524128686327078E-2</v>
      </c>
      <c r="ET230" s="65">
        <f t="shared" si="152"/>
        <v>-0.2321162522189279</v>
      </c>
      <c r="EU230" s="65">
        <v>1.9330979996638091</v>
      </c>
      <c r="EV230" s="65">
        <v>8.8946604110813232E-2</v>
      </c>
      <c r="EW230" s="65">
        <f t="shared" si="153"/>
        <v>-1.8441513955529958</v>
      </c>
      <c r="EX230" s="65">
        <v>1.0001680954782315</v>
      </c>
      <c r="EY230" s="65">
        <v>11.127457551385167</v>
      </c>
      <c r="EZ230" s="65">
        <f t="shared" si="154"/>
        <v>10.127289455906935</v>
      </c>
      <c r="FA230" s="65">
        <v>0.84888216506975955</v>
      </c>
      <c r="FB230" s="65">
        <v>0.30300491510277033</v>
      </c>
      <c r="FC230" s="65">
        <f t="shared" si="155"/>
        <v>-0.54587724996698928</v>
      </c>
      <c r="FD230" s="72">
        <v>1.4739118680724523</v>
      </c>
      <c r="FE230" s="66" t="s">
        <v>0</v>
      </c>
      <c r="FF230" s="66" t="s">
        <v>0</v>
      </c>
      <c r="FG230" s="67" t="s">
        <v>0</v>
      </c>
      <c r="FH230" s="67" t="s">
        <v>0</v>
      </c>
      <c r="FI230" s="67" t="s">
        <v>0</v>
      </c>
      <c r="FJ230" s="67" t="s">
        <v>0</v>
      </c>
      <c r="FK230" s="67" t="s">
        <v>0</v>
      </c>
      <c r="FL230" s="67">
        <v>-0.23943661971830987</v>
      </c>
      <c r="FM230" s="67" t="s">
        <v>0</v>
      </c>
      <c r="FN230" s="67">
        <v>1.5044300059066744</v>
      </c>
      <c r="FO230" s="67">
        <v>0.3267326732673268</v>
      </c>
      <c r="FP230" s="67">
        <v>-1</v>
      </c>
      <c r="FQ230" s="67" t="s">
        <v>0</v>
      </c>
      <c r="FR230" s="67" t="s">
        <v>0</v>
      </c>
      <c r="FS230" s="67">
        <v>-0.56742125984251968</v>
      </c>
      <c r="FT230" s="67" t="s">
        <v>0</v>
      </c>
      <c r="FU230" s="67">
        <v>-0.64773922187171395</v>
      </c>
      <c r="FV230" s="67" t="s">
        <v>0</v>
      </c>
      <c r="FW230" s="67">
        <v>-1</v>
      </c>
      <c r="FX230" s="67" t="s">
        <v>0</v>
      </c>
      <c r="FY230" s="67" t="s">
        <v>0</v>
      </c>
      <c r="FZ230" s="67">
        <v>-1</v>
      </c>
      <c r="GA230" s="67">
        <v>-1</v>
      </c>
      <c r="GB230" s="67">
        <v>9.4933333333333323</v>
      </c>
      <c r="GC230" s="67">
        <v>9.3793103448275872</v>
      </c>
      <c r="GD230" s="67" t="s">
        <v>0</v>
      </c>
      <c r="GE230" s="67">
        <v>9.8823529411764692</v>
      </c>
      <c r="GF230" s="67">
        <v>-1</v>
      </c>
      <c r="GG230" s="67">
        <v>1.7378030529781499</v>
      </c>
      <c r="GH230" s="67">
        <v>0.48484848484848464</v>
      </c>
      <c r="GI230" s="67">
        <v>-1</v>
      </c>
      <c r="GJ230" s="67">
        <v>34</v>
      </c>
      <c r="GK230" s="67">
        <v>-0.90198548944257206</v>
      </c>
      <c r="GL230" s="67">
        <v>63.841176470588238</v>
      </c>
      <c r="GM230" s="67">
        <v>-0.50909090909090904</v>
      </c>
      <c r="GN230" s="67">
        <v>-0.86152173913043484</v>
      </c>
      <c r="GO230" s="67">
        <v>32.483361344537819</v>
      </c>
      <c r="GP230" s="67">
        <v>7.4257425742574323E-2</v>
      </c>
    </row>
    <row r="231" spans="1:198" ht="13.8">
      <c r="A231" s="2">
        <v>4126009</v>
      </c>
      <c r="B231" s="2" t="s">
        <v>498</v>
      </c>
      <c r="C231" s="64">
        <v>1</v>
      </c>
      <c r="D231" s="64">
        <v>0</v>
      </c>
      <c r="E231" s="64">
        <v>0</v>
      </c>
      <c r="F231" s="64">
        <v>0</v>
      </c>
      <c r="G231" s="65">
        <v>8550</v>
      </c>
      <c r="H231" s="65">
        <v>8626</v>
      </c>
      <c r="I231" s="65">
        <v>6619</v>
      </c>
      <c r="J231" s="65">
        <v>7593</v>
      </c>
      <c r="K231" s="66">
        <v>0.7741520467836257</v>
      </c>
      <c r="L231" s="66">
        <v>0.88024576860653836</v>
      </c>
      <c r="M231" s="65">
        <v>1931</v>
      </c>
      <c r="N231" s="65">
        <v>1033</v>
      </c>
      <c r="O231" s="65">
        <v>30782</v>
      </c>
      <c r="P231" s="65">
        <v>88449</v>
      </c>
      <c r="Q231" s="65">
        <v>9837</v>
      </c>
      <c r="R231" s="65">
        <v>23476</v>
      </c>
      <c r="S231" s="65">
        <v>1492617.4249982229</v>
      </c>
      <c r="T231" s="65">
        <v>4968469.7564012492</v>
      </c>
      <c r="U231" s="65">
        <v>1141161.337758872</v>
      </c>
      <c r="V231" s="65">
        <v>4452125.604347039</v>
      </c>
      <c r="W231" s="65">
        <v>351456.0872393499</v>
      </c>
      <c r="X231" s="65">
        <v>516344.15205419535</v>
      </c>
      <c r="Y231" s="65">
        <v>362.79272958814266</v>
      </c>
      <c r="Z231" s="65">
        <v>928.6504495823325</v>
      </c>
      <c r="AA231" s="65">
        <v>619.98683094610976</v>
      </c>
      <c r="AB231" s="65">
        <v>1202.1777371868202</v>
      </c>
      <c r="AC231" s="65">
        <v>1.7089284883132705</v>
      </c>
      <c r="AD231" s="65">
        <v>1.294542782731122</v>
      </c>
      <c r="AE231" s="65">
        <v>0.75751723467893539</v>
      </c>
      <c r="AF231" s="65">
        <v>2.0075498094016613</v>
      </c>
      <c r="AG231" s="65">
        <v>1.5475212931547704</v>
      </c>
      <c r="AH231" s="65">
        <v>0.77085075842576489</v>
      </c>
      <c r="AI231" s="66">
        <v>0.12778785735714604</v>
      </c>
      <c r="AJ231" s="66">
        <v>0.14583487351622315</v>
      </c>
      <c r="AK231" s="66">
        <v>0.11132122592901994</v>
      </c>
      <c r="AL231" s="66">
        <v>9.0877898584403871E-2</v>
      </c>
      <c r="AM231" s="66">
        <v>8.8535322168725727E-4</v>
      </c>
      <c r="AN231" s="66">
        <v>-6.0640558603997308E-2</v>
      </c>
      <c r="AO231" s="65">
        <v>226.5</v>
      </c>
      <c r="AP231" s="65">
        <v>228</v>
      </c>
      <c r="AQ231" s="65">
        <v>1.317169868862458</v>
      </c>
      <c r="AR231" s="65">
        <v>1.8814959959107174</v>
      </c>
      <c r="AS231" s="65">
        <f t="shared" si="117"/>
        <v>0.56432612704825935</v>
      </c>
      <c r="AT231" s="65">
        <v>4.2695943885330892E-3</v>
      </c>
      <c r="AU231" s="65">
        <v>0</v>
      </c>
      <c r="AV231" s="65">
        <f t="shared" si="118"/>
        <v>-4.2695943885330892E-3</v>
      </c>
      <c r="AW231" s="65">
        <v>1.9314831757649691E-3</v>
      </c>
      <c r="AX231" s="65">
        <v>1.6058953825183166E-2</v>
      </c>
      <c r="AY231" s="65">
        <f t="shared" si="119"/>
        <v>1.4127470649418196E-2</v>
      </c>
      <c r="AZ231" s="65">
        <v>1.7620548270136558E-3</v>
      </c>
      <c r="BA231" s="65">
        <v>1.0507184642471745E-3</v>
      </c>
      <c r="BB231" s="65">
        <f t="shared" si="120"/>
        <v>-7.1133636276648126E-4</v>
      </c>
      <c r="BC231" s="65">
        <v>0</v>
      </c>
      <c r="BD231" s="65">
        <v>0</v>
      </c>
      <c r="BE231" s="65">
        <f t="shared" si="121"/>
        <v>0</v>
      </c>
      <c r="BF231" s="65">
        <v>1.1250042357087188E-2</v>
      </c>
      <c r="BG231" s="65">
        <v>0</v>
      </c>
      <c r="BH231" s="65">
        <f t="shared" si="122"/>
        <v>-1.1250042357087188E-2</v>
      </c>
      <c r="BI231" s="65">
        <v>0.29277218664226901</v>
      </c>
      <c r="BJ231" s="65">
        <v>0.26093315158743685</v>
      </c>
      <c r="BK231" s="65">
        <f t="shared" si="123"/>
        <v>-3.1839035054832154E-2</v>
      </c>
      <c r="BL231" s="65">
        <v>0</v>
      </c>
      <c r="BM231" s="65">
        <v>1.2779008348952123E-4</v>
      </c>
      <c r="BN231" s="65">
        <f t="shared" si="124"/>
        <v>1.2779008348952123E-4</v>
      </c>
      <c r="BO231" s="65">
        <v>2.8802819287723222E-3</v>
      </c>
      <c r="BP231" s="65">
        <v>7.2414380644062024E-4</v>
      </c>
      <c r="BQ231" s="65">
        <f t="shared" si="125"/>
        <v>-2.1561381223317022E-3</v>
      </c>
      <c r="BR231" s="65">
        <v>0</v>
      </c>
      <c r="BS231" s="65">
        <v>0</v>
      </c>
      <c r="BT231" s="65">
        <f t="shared" si="126"/>
        <v>0</v>
      </c>
      <c r="BU231" s="65">
        <v>4.0662803700315138E-4</v>
      </c>
      <c r="BV231" s="65">
        <v>6.5314931561310846E-4</v>
      </c>
      <c r="BW231" s="65">
        <f t="shared" si="127"/>
        <v>2.4652127860995708E-4</v>
      </c>
      <c r="BX231" s="65">
        <v>0.12019247060418148</v>
      </c>
      <c r="BY231" s="65">
        <v>0.25411768046799571</v>
      </c>
      <c r="BZ231" s="65">
        <f t="shared" si="128"/>
        <v>0.13392520986381423</v>
      </c>
      <c r="CA231" s="65">
        <v>0.6204804987970588</v>
      </c>
      <c r="CB231" s="65">
        <v>0.89592207644686772</v>
      </c>
      <c r="CC231" s="65">
        <f t="shared" si="129"/>
        <v>0.27544157764980892</v>
      </c>
      <c r="CD231" s="65">
        <v>8.0986750703127657E-3</v>
      </c>
      <c r="CE231" s="65">
        <v>3.0286249787016526E-2</v>
      </c>
      <c r="CF231" s="65">
        <f t="shared" si="130"/>
        <v>2.218757471670376E-2</v>
      </c>
      <c r="CG231" s="65">
        <v>0.25288875334620986</v>
      </c>
      <c r="CH231" s="65">
        <v>0.41543136252626794</v>
      </c>
      <c r="CI231" s="65">
        <f t="shared" si="131"/>
        <v>0.16254260918005808</v>
      </c>
      <c r="CJ231" s="65">
        <v>0.39971536037409777</v>
      </c>
      <c r="CK231" s="65">
        <v>0.3790537854262509</v>
      </c>
      <c r="CL231" s="65">
        <f t="shared" si="132"/>
        <v>-2.0661574947846872E-2</v>
      </c>
      <c r="CM231" s="65">
        <v>1.050455762258141E-3</v>
      </c>
      <c r="CN231" s="65">
        <v>5.3529846083943886E-3</v>
      </c>
      <c r="CO231" s="65">
        <f t="shared" si="133"/>
        <v>4.3025288461362478E-3</v>
      </c>
      <c r="CP231" s="65">
        <v>3.0835959472738976E-2</v>
      </c>
      <c r="CQ231" s="65">
        <v>1.8998125745442154E-2</v>
      </c>
      <c r="CR231" s="65">
        <f t="shared" si="134"/>
        <v>-1.1837833727296822E-2</v>
      </c>
      <c r="CS231" s="65">
        <v>0</v>
      </c>
      <c r="CT231" s="65">
        <v>0</v>
      </c>
      <c r="CU231" s="65">
        <f t="shared" si="135"/>
        <v>0</v>
      </c>
      <c r="CV231" s="65">
        <v>2.541425231269696E-3</v>
      </c>
      <c r="CW231" s="65">
        <v>3.6917135230306129E-3</v>
      </c>
      <c r="CX231" s="65">
        <f t="shared" si="136"/>
        <v>1.1502882917609168E-3</v>
      </c>
      <c r="CY231" s="65">
        <v>2.6769679102707465E-3</v>
      </c>
      <c r="CZ231" s="65">
        <v>5.1371613562787528E-2</v>
      </c>
      <c r="DA231" s="65">
        <f t="shared" si="137"/>
        <v>4.8694645652516785E-2</v>
      </c>
      <c r="DB231" s="65">
        <v>2.4058825522686456E-3</v>
      </c>
      <c r="DC231" s="65">
        <v>1.6186743908672687E-3</v>
      </c>
      <c r="DD231" s="65">
        <f t="shared" si="138"/>
        <v>-7.8720816140137682E-4</v>
      </c>
      <c r="DE231" s="65">
        <v>9.8268442275761575E-4</v>
      </c>
      <c r="DF231" s="65">
        <v>6.1055262111660139E-4</v>
      </c>
      <c r="DG231" s="65">
        <f t="shared" si="139"/>
        <v>-3.7213180164101436E-4</v>
      </c>
      <c r="DH231" s="65">
        <v>0.3117820473721663</v>
      </c>
      <c r="DI231" s="65">
        <v>0.26294939512693816</v>
      </c>
      <c r="DJ231" s="65">
        <f t="shared" si="140"/>
        <v>-4.8832652245228148E-2</v>
      </c>
      <c r="DK231" s="65">
        <v>4.8795364440378164E-3</v>
      </c>
      <c r="DL231" s="65">
        <v>1.8217186346339526E-2</v>
      </c>
      <c r="DM231" s="65">
        <f t="shared" si="141"/>
        <v>1.3337649902301709E-2</v>
      </c>
      <c r="DN231" s="65">
        <v>3.8968520212802008E-3</v>
      </c>
      <c r="DO231" s="65">
        <v>1.7010280002271824E-2</v>
      </c>
      <c r="DP231" s="65">
        <f t="shared" si="142"/>
        <v>1.3113427980991623E-2</v>
      </c>
      <c r="DQ231" s="65">
        <v>0</v>
      </c>
      <c r="DR231" s="65">
        <v>0</v>
      </c>
      <c r="DS231" s="65">
        <f t="shared" si="143"/>
        <v>0</v>
      </c>
      <c r="DT231" s="65">
        <v>9.8268442275761575E-4</v>
      </c>
      <c r="DU231" s="65">
        <v>1.2069063440677003E-3</v>
      </c>
      <c r="DV231" s="65">
        <f t="shared" si="144"/>
        <v>2.2422192131008457E-4</v>
      </c>
      <c r="DW231" s="65">
        <v>9.5557588695740579E-3</v>
      </c>
      <c r="DX231" s="65">
        <v>0</v>
      </c>
      <c r="DY231" s="65">
        <f t="shared" si="145"/>
        <v>-9.5557588695740579E-3</v>
      </c>
      <c r="DZ231" s="65">
        <v>8.7086171258174919E-3</v>
      </c>
      <c r="EA231" s="65">
        <v>1.2069063440677003E-2</v>
      </c>
      <c r="EB231" s="65">
        <f t="shared" si="146"/>
        <v>3.3604463148595113E-3</v>
      </c>
      <c r="EC231" s="65">
        <v>4.7439937650367662E-4</v>
      </c>
      <c r="ED231" s="65">
        <v>1.079116260578179E-3</v>
      </c>
      <c r="EE231" s="65">
        <f t="shared" si="147"/>
        <v>6.0471688407450234E-4</v>
      </c>
      <c r="EF231" s="65">
        <v>1.0165700925078785E-4</v>
      </c>
      <c r="EG231" s="65">
        <v>0</v>
      </c>
      <c r="EH231" s="65">
        <f t="shared" si="148"/>
        <v>-1.0165700925078785E-4</v>
      </c>
      <c r="EI231" s="65">
        <v>0</v>
      </c>
      <c r="EJ231" s="65">
        <v>1.8458567615153062E-4</v>
      </c>
      <c r="EK231" s="65">
        <f t="shared" si="149"/>
        <v>1.8458567615153062E-4</v>
      </c>
      <c r="EL231" s="65">
        <v>0.57300667547694084</v>
      </c>
      <c r="EM231" s="65">
        <v>1.5519395694894075E-2</v>
      </c>
      <c r="EN231" s="65">
        <f t="shared" si="150"/>
        <v>-0.55748727978204682</v>
      </c>
      <c r="EO231" s="65">
        <v>3.5579953237775748E-2</v>
      </c>
      <c r="EP231" s="65">
        <v>0.17322655761912875</v>
      </c>
      <c r="EQ231" s="65">
        <f t="shared" si="151"/>
        <v>0.13764660438135301</v>
      </c>
      <c r="ER231" s="65">
        <v>8.4714174375656537E-2</v>
      </c>
      <c r="ES231" s="65">
        <v>7.5254160277162486E-3</v>
      </c>
      <c r="ET231" s="65">
        <f t="shared" si="152"/>
        <v>-7.7188758347940284E-2</v>
      </c>
      <c r="EU231" s="65">
        <v>0.50828504625393922</v>
      </c>
      <c r="EV231" s="65">
        <v>4.0466859771681719E-2</v>
      </c>
      <c r="EW231" s="65">
        <f t="shared" si="153"/>
        <v>-0.46781818648225748</v>
      </c>
      <c r="EX231" s="65">
        <v>0.13554267900105044</v>
      </c>
      <c r="EY231" s="65">
        <v>2.5558016697904242</v>
      </c>
      <c r="EZ231" s="65">
        <f t="shared" si="154"/>
        <v>2.4202589907893737</v>
      </c>
      <c r="FA231" s="65">
        <v>3.0497102775236352E-2</v>
      </c>
      <c r="FB231" s="65">
        <v>7.8093939910262963E-2</v>
      </c>
      <c r="FC231" s="65">
        <f t="shared" si="155"/>
        <v>4.7596837135026611E-2</v>
      </c>
      <c r="FD231" s="72">
        <v>2.4089681253376551</v>
      </c>
      <c r="FE231" s="66">
        <v>-1</v>
      </c>
      <c r="FF231" s="66">
        <v>18.842105263157894</v>
      </c>
      <c r="FG231" s="67">
        <v>0.42307692307692335</v>
      </c>
      <c r="FH231" s="67" t="s">
        <v>0</v>
      </c>
      <c r="FI231" s="67">
        <v>-1</v>
      </c>
      <c r="FJ231" s="67">
        <v>1.1269675925925928</v>
      </c>
      <c r="FK231" s="67" t="s">
        <v>0</v>
      </c>
      <c r="FL231" s="67">
        <v>-0.4</v>
      </c>
      <c r="FM231" s="67" t="s">
        <v>0</v>
      </c>
      <c r="FN231" s="67">
        <v>2.8333333333333335</v>
      </c>
      <c r="FO231" s="67">
        <v>4.0456723992106012</v>
      </c>
      <c r="FP231" s="67">
        <v>2.4459068319589319</v>
      </c>
      <c r="FQ231" s="67">
        <v>7.9246861924686183</v>
      </c>
      <c r="FR231" s="67">
        <v>2.9204073428915986</v>
      </c>
      <c r="FS231" s="67">
        <v>1.2631400474737196</v>
      </c>
      <c r="FT231" s="67">
        <v>11.161290322580644</v>
      </c>
      <c r="FU231" s="67">
        <v>0.47032967032967044</v>
      </c>
      <c r="FV231" s="67" t="s">
        <v>0</v>
      </c>
      <c r="FW231" s="67">
        <v>2.4666666666666668</v>
      </c>
      <c r="FX231" s="67">
        <v>44.797468354430379</v>
      </c>
      <c r="FY231" s="67">
        <v>0.60563380281690127</v>
      </c>
      <c r="FZ231" s="67">
        <v>0.48275862068965525</v>
      </c>
      <c r="GA231" s="67">
        <v>1.0127160091294423</v>
      </c>
      <c r="GB231" s="67">
        <v>7.9097222222222232</v>
      </c>
      <c r="GC231" s="67">
        <v>9.4173913043478255</v>
      </c>
      <c r="GD231" s="67" t="s">
        <v>0</v>
      </c>
      <c r="GE231" s="67">
        <v>1.9310344827586206</v>
      </c>
      <c r="GF231" s="67">
        <v>-1</v>
      </c>
      <c r="GG231" s="67">
        <v>2.3073929961089492</v>
      </c>
      <c r="GH231" s="67">
        <v>4.4285714285714279</v>
      </c>
      <c r="GI231" s="67">
        <v>-1</v>
      </c>
      <c r="GJ231" s="67" t="s">
        <v>0</v>
      </c>
      <c r="GK231" s="67">
        <v>-0.93536369012418685</v>
      </c>
      <c r="GL231" s="67">
        <v>10.619047619047619</v>
      </c>
      <c r="GM231" s="67">
        <v>-0.78800000000000003</v>
      </c>
      <c r="GN231" s="67">
        <v>-0.81</v>
      </c>
      <c r="GO231" s="67">
        <v>44</v>
      </c>
      <c r="GP231" s="67">
        <v>5.1111111111111107</v>
      </c>
    </row>
    <row r="232" spans="1:198" ht="13.8">
      <c r="A232" s="2">
        <v>4126108</v>
      </c>
      <c r="B232" s="2" t="s">
        <v>499</v>
      </c>
      <c r="C232" s="64">
        <v>1</v>
      </c>
      <c r="D232" s="64">
        <v>0</v>
      </c>
      <c r="E232" s="64">
        <v>0</v>
      </c>
      <c r="F232" s="64">
        <v>0</v>
      </c>
      <c r="G232" s="65">
        <v>5038</v>
      </c>
      <c r="H232" s="65">
        <v>5349</v>
      </c>
      <c r="I232" s="65">
        <v>3737</v>
      </c>
      <c r="J232" s="65">
        <v>4446</v>
      </c>
      <c r="K232" s="66">
        <v>0.74176260420801909</v>
      </c>
      <c r="L232" s="66">
        <v>0.83118339876612446</v>
      </c>
      <c r="M232" s="65">
        <v>1301</v>
      </c>
      <c r="N232" s="65">
        <v>903</v>
      </c>
      <c r="O232" s="65">
        <v>29903</v>
      </c>
      <c r="P232" s="65">
        <v>92021</v>
      </c>
      <c r="Q232" s="65">
        <v>8907</v>
      </c>
      <c r="R232" s="65">
        <v>24251</v>
      </c>
      <c r="S232" s="65">
        <v>953630.67721527035</v>
      </c>
      <c r="T232" s="65">
        <v>3444140.9748567259</v>
      </c>
      <c r="U232" s="65">
        <v>745124.31761569914</v>
      </c>
      <c r="V232" s="65">
        <v>2933434.9173062947</v>
      </c>
      <c r="W232" s="65">
        <v>208506.35959957019</v>
      </c>
      <c r="X232" s="65">
        <v>510706.05755043292</v>
      </c>
      <c r="Y232" s="65">
        <v>356.68846835649003</v>
      </c>
      <c r="Z232" s="65">
        <v>984.75314814107105</v>
      </c>
      <c r="AA232" s="65">
        <v>1112.281152548104</v>
      </c>
      <c r="AB232" s="65">
        <v>1825.3121814034928</v>
      </c>
      <c r="AC232" s="65">
        <v>3.1183546742431876</v>
      </c>
      <c r="AD232" s="65">
        <v>1.8535733395208271</v>
      </c>
      <c r="AE232" s="65">
        <v>0.59440747867164345</v>
      </c>
      <c r="AF232" s="65">
        <v>2.706968374151693</v>
      </c>
      <c r="AG232" s="65">
        <v>0.76311520400344135</v>
      </c>
      <c r="AH232" s="65">
        <v>0.28190769101341484</v>
      </c>
      <c r="AI232" s="66">
        <v>0.13702514898984441</v>
      </c>
      <c r="AJ232" s="66">
        <v>0.14687153022085986</v>
      </c>
      <c r="AK232" s="66">
        <v>0.11896684550158798</v>
      </c>
      <c r="AL232" s="66">
        <v>0.10535001107639475</v>
      </c>
      <c r="AM232" s="66">
        <v>6.0080211560054053E-3</v>
      </c>
      <c r="AN232" s="66">
        <v>-3.5857903773337529E-2</v>
      </c>
      <c r="AO232" s="65">
        <v>219.2</v>
      </c>
      <c r="AP232" s="65">
        <v>218.6</v>
      </c>
      <c r="AQ232" s="65">
        <v>1.7110886568616444</v>
      </c>
      <c r="AR232" s="65">
        <v>1.2325952194411227</v>
      </c>
      <c r="AS232" s="65">
        <f t="shared" si="117"/>
        <v>-0.47849343742052164</v>
      </c>
      <c r="AT232" s="65">
        <v>0</v>
      </c>
      <c r="AU232" s="65">
        <v>0</v>
      </c>
      <c r="AV232" s="65">
        <f t="shared" si="118"/>
        <v>0</v>
      </c>
      <c r="AW232" s="65">
        <v>0</v>
      </c>
      <c r="AX232" s="65">
        <v>0</v>
      </c>
      <c r="AY232" s="65">
        <f t="shared" si="119"/>
        <v>0</v>
      </c>
      <c r="AZ232" s="65">
        <v>5.2393248755660345E-4</v>
      </c>
      <c r="BA232" s="65">
        <v>0</v>
      </c>
      <c r="BB232" s="65">
        <f t="shared" si="120"/>
        <v>-5.2393248755660345E-4</v>
      </c>
      <c r="BC232" s="65">
        <v>1.1227124733355787E-4</v>
      </c>
      <c r="BD232" s="65">
        <v>0</v>
      </c>
      <c r="BE232" s="65">
        <f t="shared" si="121"/>
        <v>-1.1227124733355787E-4</v>
      </c>
      <c r="BF232" s="65">
        <v>0</v>
      </c>
      <c r="BG232" s="65">
        <v>0</v>
      </c>
      <c r="BH232" s="65">
        <f t="shared" si="122"/>
        <v>0</v>
      </c>
      <c r="BI232" s="65">
        <v>1.3053029452490552</v>
      </c>
      <c r="BJ232" s="65">
        <v>0.97223482193174171</v>
      </c>
      <c r="BK232" s="65">
        <f t="shared" si="123"/>
        <v>-0.3330681233173135</v>
      </c>
      <c r="BL232" s="65">
        <v>0</v>
      </c>
      <c r="BM232" s="65">
        <v>0</v>
      </c>
      <c r="BN232" s="65">
        <f t="shared" si="124"/>
        <v>0</v>
      </c>
      <c r="BO232" s="65">
        <v>3.8546461584521539E-3</v>
      </c>
      <c r="BP232" s="65">
        <v>5.3606036864459194E-4</v>
      </c>
      <c r="BQ232" s="65">
        <f t="shared" si="125"/>
        <v>-3.318585789807562E-3</v>
      </c>
      <c r="BR232" s="65">
        <v>0</v>
      </c>
      <c r="BS232" s="65">
        <v>0</v>
      </c>
      <c r="BT232" s="65">
        <f t="shared" si="126"/>
        <v>0</v>
      </c>
      <c r="BU232" s="65">
        <v>0.20571834886418922</v>
      </c>
      <c r="BV232" s="65">
        <v>9.0113122482921679E-2</v>
      </c>
      <c r="BW232" s="65">
        <f t="shared" si="127"/>
        <v>-0.11560522638126754</v>
      </c>
      <c r="BX232" s="65">
        <v>8.573780921372702E-2</v>
      </c>
      <c r="BY232" s="65">
        <v>5.9406484955946838E-2</v>
      </c>
      <c r="BZ232" s="65">
        <f t="shared" si="128"/>
        <v>-2.6331324257780182E-2</v>
      </c>
      <c r="CA232" s="65">
        <v>9.9996257625088875E-2</v>
      </c>
      <c r="CB232" s="65">
        <v>8.9027256607974933E-2</v>
      </c>
      <c r="CC232" s="65">
        <f t="shared" si="129"/>
        <v>-1.0969001017113941E-2</v>
      </c>
      <c r="CD232" s="65">
        <v>1.3098312188915085E-3</v>
      </c>
      <c r="CE232" s="65">
        <v>0</v>
      </c>
      <c r="CF232" s="65">
        <f t="shared" si="130"/>
        <v>-1.3098312188915085E-3</v>
      </c>
      <c r="CG232" s="65">
        <v>7.6718685677931208E-3</v>
      </c>
      <c r="CH232" s="65">
        <v>7.4361194727365198E-3</v>
      </c>
      <c r="CI232" s="65">
        <f t="shared" si="131"/>
        <v>-2.3574909505660099E-4</v>
      </c>
      <c r="CJ232" s="65">
        <v>0.21159387747464542</v>
      </c>
      <c r="CK232" s="65">
        <v>0.10359710252498179</v>
      </c>
      <c r="CL232" s="65">
        <f t="shared" si="132"/>
        <v>-0.10799677494966363</v>
      </c>
      <c r="CM232" s="65">
        <v>0</v>
      </c>
      <c r="CN232" s="65">
        <v>0</v>
      </c>
      <c r="CO232" s="65">
        <f t="shared" si="133"/>
        <v>0</v>
      </c>
      <c r="CP232" s="65">
        <v>0.16923019348078289</v>
      </c>
      <c r="CQ232" s="65">
        <v>1.6988990144736298E-2</v>
      </c>
      <c r="CR232" s="65">
        <f t="shared" si="134"/>
        <v>-0.1522412033360466</v>
      </c>
      <c r="CS232" s="65">
        <v>0</v>
      </c>
      <c r="CT232" s="65">
        <v>0</v>
      </c>
      <c r="CU232" s="65">
        <f t="shared" si="135"/>
        <v>0</v>
      </c>
      <c r="CV232" s="65">
        <v>2.260394446315632E-2</v>
      </c>
      <c r="CW232" s="65">
        <v>4.5757563261996072E-2</v>
      </c>
      <c r="CX232" s="65">
        <f t="shared" si="136"/>
        <v>2.3153618798839752E-2</v>
      </c>
      <c r="CY232" s="65">
        <v>0</v>
      </c>
      <c r="CZ232" s="65">
        <v>0</v>
      </c>
      <c r="DA232" s="65">
        <f t="shared" si="137"/>
        <v>0</v>
      </c>
      <c r="DB232" s="65">
        <v>0</v>
      </c>
      <c r="DC232" s="65">
        <v>0</v>
      </c>
      <c r="DD232" s="65">
        <f t="shared" si="138"/>
        <v>0</v>
      </c>
      <c r="DE232" s="65">
        <v>0</v>
      </c>
      <c r="DF232" s="65">
        <v>0</v>
      </c>
      <c r="DG232" s="65">
        <f t="shared" si="139"/>
        <v>0</v>
      </c>
      <c r="DH232" s="65">
        <v>0</v>
      </c>
      <c r="DI232" s="65">
        <v>0</v>
      </c>
      <c r="DJ232" s="65">
        <f t="shared" si="140"/>
        <v>0</v>
      </c>
      <c r="DK232" s="65">
        <v>0.13210583436248644</v>
      </c>
      <c r="DL232" s="65">
        <v>0.11148681154041758</v>
      </c>
      <c r="DM232" s="65">
        <f t="shared" si="141"/>
        <v>-2.0619022822068858E-2</v>
      </c>
      <c r="DN232" s="65">
        <v>8.8469742898843601E-2</v>
      </c>
      <c r="DO232" s="65">
        <v>3.0376754223193542E-2</v>
      </c>
      <c r="DP232" s="65">
        <f t="shared" si="142"/>
        <v>-5.8092988675650062E-2</v>
      </c>
      <c r="DQ232" s="65">
        <v>0</v>
      </c>
      <c r="DR232" s="65">
        <v>0</v>
      </c>
      <c r="DS232" s="65">
        <f t="shared" si="143"/>
        <v>0</v>
      </c>
      <c r="DT232" s="65">
        <v>4.0118259047191344E-2</v>
      </c>
      <c r="DU232" s="65">
        <v>7.7151457671848583E-2</v>
      </c>
      <c r="DV232" s="65">
        <f t="shared" si="144"/>
        <v>3.7033198624657239E-2</v>
      </c>
      <c r="DW232" s="65">
        <v>2.8442049324501329E-2</v>
      </c>
      <c r="DX232" s="65">
        <v>0</v>
      </c>
      <c r="DY232" s="65">
        <f t="shared" si="145"/>
        <v>-2.8442049324501329E-2</v>
      </c>
      <c r="DZ232" s="65">
        <v>1.0740615994910371E-2</v>
      </c>
      <c r="EA232" s="65">
        <v>1.7071460970681622E-2</v>
      </c>
      <c r="EB232" s="65">
        <f t="shared" si="146"/>
        <v>6.3308449757712507E-3</v>
      </c>
      <c r="EC232" s="65">
        <v>9.3559372777964902E-4</v>
      </c>
      <c r="ED232" s="65">
        <v>7.6972770882300387E-4</v>
      </c>
      <c r="EE232" s="65">
        <f t="shared" si="147"/>
        <v>-1.6586601895664515E-4</v>
      </c>
      <c r="EF232" s="65">
        <v>2.6196624377830172E-4</v>
      </c>
      <c r="EG232" s="65">
        <v>0</v>
      </c>
      <c r="EH232" s="65">
        <f t="shared" si="148"/>
        <v>-2.6196624377830172E-4</v>
      </c>
      <c r="EI232" s="65">
        <v>0</v>
      </c>
      <c r="EJ232" s="65">
        <v>7.5598257116545021E-4</v>
      </c>
      <c r="EK232" s="65">
        <f t="shared" si="149"/>
        <v>7.5598257116545021E-4</v>
      </c>
      <c r="EL232" s="65">
        <v>0.84502825493057898</v>
      </c>
      <c r="EM232" s="65">
        <v>2.1483650158756341E-2</v>
      </c>
      <c r="EN232" s="65">
        <f t="shared" si="150"/>
        <v>-0.82354460477182267</v>
      </c>
      <c r="EO232" s="65">
        <v>3.1810186744508064E-2</v>
      </c>
      <c r="EP232" s="65">
        <v>0.25746017346363725</v>
      </c>
      <c r="EQ232" s="65">
        <f t="shared" si="151"/>
        <v>0.2256499867191292</v>
      </c>
      <c r="ER232" s="65">
        <v>0.1111485348602223</v>
      </c>
      <c r="ES232" s="65">
        <v>8.3158082828199524E-3</v>
      </c>
      <c r="ET232" s="65">
        <f t="shared" si="152"/>
        <v>-0.10283272657740235</v>
      </c>
      <c r="EU232" s="65">
        <v>25.822386886718313</v>
      </c>
      <c r="EV232" s="65">
        <v>3.2218602669305735E-2</v>
      </c>
      <c r="EW232" s="65">
        <f t="shared" si="153"/>
        <v>-25.790168284049006</v>
      </c>
      <c r="EX232" s="65">
        <v>0.56884098649002657</v>
      </c>
      <c r="EY232" s="65">
        <v>41.235412972660924</v>
      </c>
      <c r="EZ232" s="65">
        <f t="shared" si="154"/>
        <v>40.666571986170901</v>
      </c>
      <c r="FA232" s="65">
        <v>7.9712585606826092E-2</v>
      </c>
      <c r="FB232" s="65">
        <v>0.18281033084546341</v>
      </c>
      <c r="FC232" s="65">
        <f t="shared" si="155"/>
        <v>0.10309774523863732</v>
      </c>
      <c r="FD232" s="72">
        <v>0.9613096539958883</v>
      </c>
      <c r="FE232" s="66" t="s">
        <v>0</v>
      </c>
      <c r="FF232" s="66" t="s">
        <v>0</v>
      </c>
      <c r="FG232" s="67">
        <v>-1</v>
      </c>
      <c r="FH232" s="67">
        <v>-1</v>
      </c>
      <c r="FI232" s="67" t="s">
        <v>0</v>
      </c>
      <c r="FJ232" s="67">
        <v>1.0279537830786434</v>
      </c>
      <c r="FK232" s="67" t="s">
        <v>0</v>
      </c>
      <c r="FL232" s="67">
        <v>-0.62135922330097082</v>
      </c>
      <c r="FM232" s="67" t="s">
        <v>0</v>
      </c>
      <c r="FN232" s="67">
        <v>0.19265053665635823</v>
      </c>
      <c r="FO232" s="67">
        <v>0.88651243998254059</v>
      </c>
      <c r="FP232" s="67">
        <v>1.4240269461077846</v>
      </c>
      <c r="FQ232" s="67">
        <v>-1</v>
      </c>
      <c r="FR232" s="67">
        <v>1.6390243902439026</v>
      </c>
      <c r="FS232" s="67">
        <v>0.33303855677396532</v>
      </c>
      <c r="FT232" s="67" t="s">
        <v>0</v>
      </c>
      <c r="FU232" s="67">
        <v>-0.7266696152145069</v>
      </c>
      <c r="FV232" s="67" t="s">
        <v>0</v>
      </c>
      <c r="FW232" s="67">
        <v>4.5115894039735105</v>
      </c>
      <c r="FX232" s="67" t="s">
        <v>0</v>
      </c>
      <c r="FY232" s="67" t="s">
        <v>0</v>
      </c>
      <c r="FZ232" s="67" t="s">
        <v>0</v>
      </c>
      <c r="GA232" s="67" t="s">
        <v>0</v>
      </c>
      <c r="GB232" s="67">
        <v>1.2977337110481582</v>
      </c>
      <c r="GC232" s="67">
        <v>-6.5143824027072861E-2</v>
      </c>
      <c r="GD232" s="67" t="s">
        <v>0</v>
      </c>
      <c r="GE232" s="67">
        <v>4.2360074626865671</v>
      </c>
      <c r="GF232" s="67">
        <v>-1</v>
      </c>
      <c r="GG232" s="67">
        <v>3.3275261324041807</v>
      </c>
      <c r="GH232" s="67">
        <v>1.2399999999999998</v>
      </c>
      <c r="GI232" s="67">
        <v>-1</v>
      </c>
      <c r="GJ232" s="67" t="s">
        <v>0</v>
      </c>
      <c r="GK232" s="67">
        <v>-0.93077945084145264</v>
      </c>
      <c r="GL232" s="67">
        <v>21.036470588235296</v>
      </c>
      <c r="GM232" s="67">
        <v>-0.79629629629629628</v>
      </c>
      <c r="GN232" s="67">
        <v>-0.99660289855072459</v>
      </c>
      <c r="GO232" s="67">
        <v>196.36842105263156</v>
      </c>
      <c r="GP232" s="67">
        <v>5.244131455399061</v>
      </c>
    </row>
    <row r="233" spans="1:198" ht="13.8">
      <c r="A233" s="2">
        <v>4126207</v>
      </c>
      <c r="B233" s="2" t="s">
        <v>500</v>
      </c>
      <c r="C233" s="64">
        <v>1</v>
      </c>
      <c r="D233" s="64">
        <v>0</v>
      </c>
      <c r="E233" s="64">
        <v>0</v>
      </c>
      <c r="F233" s="64">
        <v>0</v>
      </c>
      <c r="G233" s="65">
        <v>6872</v>
      </c>
      <c r="H233" s="65">
        <v>6736</v>
      </c>
      <c r="I233" s="65">
        <v>3183</v>
      </c>
      <c r="J233" s="65">
        <v>3552</v>
      </c>
      <c r="K233" s="66">
        <v>0.4631839348079162</v>
      </c>
      <c r="L233" s="66">
        <v>0.52731591448931114</v>
      </c>
      <c r="M233" s="65">
        <v>3689</v>
      </c>
      <c r="N233" s="65">
        <v>3184</v>
      </c>
      <c r="O233" s="65">
        <v>15460</v>
      </c>
      <c r="P233" s="65">
        <v>61328</v>
      </c>
      <c r="Q233" s="65">
        <v>5229</v>
      </c>
      <c r="R233" s="65">
        <v>27854</v>
      </c>
      <c r="S233" s="65">
        <v>865628.69886548084</v>
      </c>
      <c r="T233" s="65">
        <v>4048649.4701129464</v>
      </c>
      <c r="U233" s="65">
        <v>527386.21123069059</v>
      </c>
      <c r="V233" s="65">
        <v>2847934.4227762101</v>
      </c>
      <c r="W233" s="65">
        <v>338242.48763479025</v>
      </c>
      <c r="X233" s="65">
        <v>1200715.0473367572</v>
      </c>
      <c r="Y233" s="65">
        <v>273.89603704041446</v>
      </c>
      <c r="Z233" s="65">
        <v>995.80506074049981</v>
      </c>
      <c r="AA233" s="65">
        <v>332.00967636934303</v>
      </c>
      <c r="AB233" s="65">
        <v>4432.5347897930978</v>
      </c>
      <c r="AC233" s="65">
        <v>1.2121740787375965</v>
      </c>
      <c r="AD233" s="65">
        <v>4.4512073341914729</v>
      </c>
      <c r="AE233" s="65">
        <v>3.6720858928340778</v>
      </c>
      <c r="AF233" s="65">
        <v>0.96699674767579791</v>
      </c>
      <c r="AG233" s="65">
        <v>1.5371928479483838</v>
      </c>
      <c r="AH233" s="65">
        <v>1.5896566887562624</v>
      </c>
      <c r="AI233" s="66">
        <v>0.16680384902062872</v>
      </c>
      <c r="AJ233" s="66">
        <v>0.18369584024936692</v>
      </c>
      <c r="AK233" s="66">
        <v>0.14774373605749425</v>
      </c>
      <c r="AL233" s="66">
        <v>0.18208006401413424</v>
      </c>
      <c r="AM233" s="66">
        <v>-1.9968943224805136E-3</v>
      </c>
      <c r="AN233" s="66">
        <v>-1.4613880434816262E-2</v>
      </c>
      <c r="AO233" s="65">
        <v>670.5</v>
      </c>
      <c r="AP233" s="65">
        <v>677.6</v>
      </c>
      <c r="AQ233" s="65">
        <v>0.35462484860075222</v>
      </c>
      <c r="AR233" s="65">
        <v>0.54098753021708434</v>
      </c>
      <c r="AS233" s="65">
        <f t="shared" si="117"/>
        <v>0.18636268161633213</v>
      </c>
      <c r="AT233" s="65">
        <v>0</v>
      </c>
      <c r="AU233" s="65">
        <v>0</v>
      </c>
      <c r="AV233" s="65">
        <f t="shared" si="118"/>
        <v>0</v>
      </c>
      <c r="AW233" s="65">
        <v>6.3747051698858932E-4</v>
      </c>
      <c r="AX233" s="65">
        <v>1.1488475622890787E-3</v>
      </c>
      <c r="AY233" s="65">
        <f t="shared" si="119"/>
        <v>5.1137704530048941E-4</v>
      </c>
      <c r="AZ233" s="65">
        <v>3.2383502263020336E-2</v>
      </c>
      <c r="BA233" s="65">
        <v>1.1332902515497475E-2</v>
      </c>
      <c r="BB233" s="65">
        <f t="shared" si="120"/>
        <v>-2.1050599747522859E-2</v>
      </c>
      <c r="BC233" s="65">
        <v>0</v>
      </c>
      <c r="BD233" s="65">
        <v>0</v>
      </c>
      <c r="BE233" s="65">
        <f t="shared" si="121"/>
        <v>0</v>
      </c>
      <c r="BF233" s="65">
        <v>0</v>
      </c>
      <c r="BG233" s="65">
        <v>0</v>
      </c>
      <c r="BH233" s="65">
        <f t="shared" si="122"/>
        <v>0</v>
      </c>
      <c r="BI233" s="65">
        <v>0</v>
      </c>
      <c r="BJ233" s="65">
        <v>6.8930853737344724E-3</v>
      </c>
      <c r="BK233" s="65">
        <f t="shared" si="123"/>
        <v>6.8930853737344724E-3</v>
      </c>
      <c r="BL233" s="65">
        <v>0</v>
      </c>
      <c r="BM233" s="65">
        <v>0</v>
      </c>
      <c r="BN233" s="65">
        <f t="shared" si="124"/>
        <v>0</v>
      </c>
      <c r="BO233" s="65">
        <v>5.6161152546694716E-2</v>
      </c>
      <c r="BP233" s="65">
        <v>7.7427538833441034E-3</v>
      </c>
      <c r="BQ233" s="65">
        <f t="shared" si="125"/>
        <v>-4.8418398663350612E-2</v>
      </c>
      <c r="BR233" s="65">
        <v>0</v>
      </c>
      <c r="BS233" s="65">
        <v>0</v>
      </c>
      <c r="BT233" s="65">
        <f t="shared" si="126"/>
        <v>0</v>
      </c>
      <c r="BU233" s="65">
        <v>8.2871167208516605E-4</v>
      </c>
      <c r="BV233" s="65">
        <v>4.4278499796558245E-4</v>
      </c>
      <c r="BW233" s="65">
        <f t="shared" si="127"/>
        <v>-3.8592667411958359E-4</v>
      </c>
      <c r="BX233" s="65">
        <v>0.25358577165806079</v>
      </c>
      <c r="BY233" s="65">
        <v>0.17298532825925658</v>
      </c>
      <c r="BZ233" s="65">
        <f t="shared" si="128"/>
        <v>-8.0600443398804206E-2</v>
      </c>
      <c r="CA233" s="65">
        <v>0</v>
      </c>
      <c r="CB233" s="65">
        <v>0.27040999497379192</v>
      </c>
      <c r="CC233" s="65">
        <f t="shared" si="129"/>
        <v>0.27040999497379192</v>
      </c>
      <c r="CD233" s="65">
        <v>1.0900745840504877E-2</v>
      </c>
      <c r="CE233" s="65">
        <v>0</v>
      </c>
      <c r="CF233" s="65">
        <f t="shared" si="130"/>
        <v>-1.0900745840504877E-2</v>
      </c>
      <c r="CG233" s="65">
        <v>0</v>
      </c>
      <c r="CH233" s="65">
        <v>6.9900193868026136E-2</v>
      </c>
      <c r="CI233" s="65">
        <f t="shared" si="131"/>
        <v>6.9900193868026136E-2</v>
      </c>
      <c r="CJ233" s="65">
        <v>5.2208835341365459E-2</v>
      </c>
      <c r="CK233" s="65">
        <v>7.8001962614585571E-2</v>
      </c>
      <c r="CL233" s="65">
        <f t="shared" si="132"/>
        <v>2.5793127273220112E-2</v>
      </c>
      <c r="CM233" s="65">
        <v>0</v>
      </c>
      <c r="CN233" s="65">
        <v>0</v>
      </c>
      <c r="CO233" s="65">
        <f t="shared" si="133"/>
        <v>0</v>
      </c>
      <c r="CP233" s="65">
        <v>4.455918913750239E-2</v>
      </c>
      <c r="CQ233" s="65">
        <v>7.7331801536583616E-2</v>
      </c>
      <c r="CR233" s="65">
        <f t="shared" si="134"/>
        <v>3.2772612399081226E-2</v>
      </c>
      <c r="CS233" s="65">
        <v>0</v>
      </c>
      <c r="CT233" s="65">
        <v>0</v>
      </c>
      <c r="CU233" s="65">
        <f t="shared" si="135"/>
        <v>0</v>
      </c>
      <c r="CV233" s="65">
        <v>7.6496462038630709E-3</v>
      </c>
      <c r="CW233" s="65">
        <v>2.393432421435581E-4</v>
      </c>
      <c r="CX233" s="65">
        <f t="shared" si="136"/>
        <v>-7.4103029617195127E-3</v>
      </c>
      <c r="CY233" s="65">
        <v>0</v>
      </c>
      <c r="CZ233" s="65">
        <v>0</v>
      </c>
      <c r="DA233" s="65">
        <f t="shared" si="137"/>
        <v>0</v>
      </c>
      <c r="DB233" s="65">
        <v>0</v>
      </c>
      <c r="DC233" s="65">
        <v>0</v>
      </c>
      <c r="DD233" s="65">
        <f t="shared" si="138"/>
        <v>0</v>
      </c>
      <c r="DE233" s="65">
        <v>0</v>
      </c>
      <c r="DF233" s="65">
        <v>4.3081783585840452E-4</v>
      </c>
      <c r="DG233" s="65">
        <f t="shared" si="139"/>
        <v>4.3081783585840452E-4</v>
      </c>
      <c r="DH233" s="65">
        <v>0</v>
      </c>
      <c r="DI233" s="65">
        <v>0</v>
      </c>
      <c r="DJ233" s="65">
        <f t="shared" si="140"/>
        <v>0</v>
      </c>
      <c r="DK233" s="65">
        <v>4.4622936189201253E-4</v>
      </c>
      <c r="DL233" s="65">
        <v>1.05071683301022E-2</v>
      </c>
      <c r="DM233" s="65">
        <f t="shared" si="141"/>
        <v>1.0060938968210188E-2</v>
      </c>
      <c r="DN233" s="65">
        <v>2.5498820679543569E-4</v>
      </c>
      <c r="DO233" s="65">
        <v>4.8706349776214061E-3</v>
      </c>
      <c r="DP233" s="65">
        <f t="shared" si="142"/>
        <v>4.6156467708259701E-3</v>
      </c>
      <c r="DQ233" s="65">
        <v>0</v>
      </c>
      <c r="DR233" s="65">
        <v>2.6327756635791388E-4</v>
      </c>
      <c r="DS233" s="65">
        <f t="shared" si="143"/>
        <v>2.6327756635791388E-4</v>
      </c>
      <c r="DT233" s="65">
        <v>1.9124115509657678E-4</v>
      </c>
      <c r="DU233" s="65">
        <v>5.3732557861228781E-3</v>
      </c>
      <c r="DV233" s="65">
        <f t="shared" si="144"/>
        <v>5.1820146310263011E-3</v>
      </c>
      <c r="DW233" s="65">
        <v>0.12284056862370116</v>
      </c>
      <c r="DX233" s="65">
        <v>7.1802972643067421E-5</v>
      </c>
      <c r="DY233" s="65">
        <f t="shared" si="145"/>
        <v>-0.12276876565105808</v>
      </c>
      <c r="DZ233" s="65">
        <v>0.10524638235481609</v>
      </c>
      <c r="EA233" s="65">
        <v>7.7750652210334836E-2</v>
      </c>
      <c r="EB233" s="65">
        <f t="shared" si="146"/>
        <v>-2.7495730144481256E-2</v>
      </c>
      <c r="EC233" s="65">
        <v>1.0135781220118569E-2</v>
      </c>
      <c r="ED233" s="65">
        <v>1.9626145855771763E-3</v>
      </c>
      <c r="EE233" s="65">
        <f t="shared" si="147"/>
        <v>-8.1731666345413925E-3</v>
      </c>
      <c r="EF233" s="65">
        <v>3.3785937400395232E-3</v>
      </c>
      <c r="EG233" s="65">
        <v>0</v>
      </c>
      <c r="EH233" s="65">
        <f t="shared" si="148"/>
        <v>-3.3785937400395232E-3</v>
      </c>
      <c r="EI233" s="65">
        <v>8.2871167208516605E-4</v>
      </c>
      <c r="EJ233" s="65">
        <v>1.2206505349321461E-3</v>
      </c>
      <c r="EK233" s="65">
        <f t="shared" si="149"/>
        <v>3.9193886284698005E-4</v>
      </c>
      <c r="EL233" s="65">
        <v>8.668196595907439</v>
      </c>
      <c r="EM233" s="65">
        <v>8.1328833680381046E-2</v>
      </c>
      <c r="EN233" s="65">
        <f t="shared" si="150"/>
        <v>-8.5868677622270582</v>
      </c>
      <c r="EO233" s="65">
        <v>0.46535347740167021</v>
      </c>
      <c r="EP233" s="65">
        <v>2.4089897321749119</v>
      </c>
      <c r="EQ233" s="65">
        <f t="shared" si="151"/>
        <v>1.9436362547732418</v>
      </c>
      <c r="ER233" s="65">
        <v>0.87652196085931022</v>
      </c>
      <c r="ES233" s="65">
        <v>7.0007898326990739E-2</v>
      </c>
      <c r="ET233" s="65">
        <f t="shared" si="152"/>
        <v>-0.8065140625323195</v>
      </c>
      <c r="EU233" s="65">
        <v>4.2683750876521955</v>
      </c>
      <c r="EV233" s="65">
        <v>0.11793638256623824</v>
      </c>
      <c r="EW233" s="65">
        <f t="shared" si="153"/>
        <v>-4.150438705085957</v>
      </c>
      <c r="EX233" s="65">
        <v>1.7571874800790466</v>
      </c>
      <c r="EY233" s="65">
        <v>0.82633254350063434</v>
      </c>
      <c r="EZ233" s="65">
        <f t="shared" si="154"/>
        <v>-0.93085493657841223</v>
      </c>
      <c r="FA233" s="65">
        <v>0.30726078918850003</v>
      </c>
      <c r="FB233" s="65">
        <v>0.19051722074627225</v>
      </c>
      <c r="FC233" s="65">
        <f t="shared" si="155"/>
        <v>-0.11674356844222777</v>
      </c>
      <c r="FD233" s="72">
        <v>7.1261909041883875</v>
      </c>
      <c r="FE233" s="66" t="s">
        <v>0</v>
      </c>
      <c r="FF233" s="66">
        <v>8.6</v>
      </c>
      <c r="FG233" s="67">
        <v>0.86417322834645671</v>
      </c>
      <c r="FH233" s="67" t="s">
        <v>0</v>
      </c>
      <c r="FI233" s="67" t="s">
        <v>0</v>
      </c>
      <c r="FJ233" s="67" t="s">
        <v>0</v>
      </c>
      <c r="FK233" s="67" t="s">
        <v>0</v>
      </c>
      <c r="FL233" s="67">
        <v>-0.26560726447219074</v>
      </c>
      <c r="FM233" s="67" t="s">
        <v>0</v>
      </c>
      <c r="FN233" s="67">
        <v>1.8461538461538467</v>
      </c>
      <c r="FO233" s="67">
        <v>2.6337355455002514</v>
      </c>
      <c r="FP233" s="67" t="s">
        <v>0</v>
      </c>
      <c r="FQ233" s="67">
        <v>-1</v>
      </c>
      <c r="FR233" s="67" t="s">
        <v>0</v>
      </c>
      <c r="FS233" s="67">
        <v>6.9584859584859577</v>
      </c>
      <c r="FT233" s="67" t="s">
        <v>0</v>
      </c>
      <c r="FU233" s="67">
        <v>8.2446351931330479</v>
      </c>
      <c r="FV233" s="67" t="s">
        <v>0</v>
      </c>
      <c r="FW233" s="67">
        <v>-0.83333333333333326</v>
      </c>
      <c r="FX233" s="67" t="s">
        <v>0</v>
      </c>
      <c r="FY233" s="67" t="s">
        <v>0</v>
      </c>
      <c r="FZ233" s="67" t="s">
        <v>0</v>
      </c>
      <c r="GA233" s="67" t="s">
        <v>0</v>
      </c>
      <c r="GB233" s="67">
        <v>124.42857142857143</v>
      </c>
      <c r="GC233" s="67">
        <v>100.75</v>
      </c>
      <c r="GD233" s="67" t="s">
        <v>0</v>
      </c>
      <c r="GE233" s="67">
        <v>148.66666666666666</v>
      </c>
      <c r="GF233" s="67">
        <v>-0.99688635184224184</v>
      </c>
      <c r="GG233" s="67">
        <v>2.9351907934585095</v>
      </c>
      <c r="GH233" s="67">
        <v>3.1446540880503138E-2</v>
      </c>
      <c r="GI233" s="67">
        <v>-1</v>
      </c>
      <c r="GJ233" s="67">
        <v>6.8461538461538467</v>
      </c>
      <c r="GK233" s="67">
        <v>-0.95002132697936426</v>
      </c>
      <c r="GL233" s="67">
        <v>26.575342465753423</v>
      </c>
      <c r="GM233" s="67">
        <v>-0.57454545454545447</v>
      </c>
      <c r="GN233" s="67">
        <v>-0.85281818453358826</v>
      </c>
      <c r="GO233" s="67">
        <v>1.5049882096861964</v>
      </c>
      <c r="GP233" s="67">
        <v>2.3029045643153525</v>
      </c>
    </row>
    <row r="234" spans="1:198" ht="13.8">
      <c r="A234" s="2">
        <v>4126256</v>
      </c>
      <c r="B234" s="2" t="s">
        <v>501</v>
      </c>
      <c r="C234" s="64">
        <v>1</v>
      </c>
      <c r="D234" s="64">
        <v>0</v>
      </c>
      <c r="E234" s="64">
        <v>0</v>
      </c>
      <c r="F234" s="64">
        <v>0</v>
      </c>
      <c r="G234" s="65">
        <v>71392</v>
      </c>
      <c r="H234" s="65">
        <v>82847</v>
      </c>
      <c r="I234" s="65">
        <v>69463</v>
      </c>
      <c r="J234" s="65">
        <v>82146</v>
      </c>
      <c r="K234" s="66">
        <v>0.97298016584491265</v>
      </c>
      <c r="L234" s="66">
        <v>0.99153861938271759</v>
      </c>
      <c r="M234" s="65">
        <v>1929</v>
      </c>
      <c r="N234" s="65">
        <v>701</v>
      </c>
      <c r="O234" s="65">
        <v>183221</v>
      </c>
      <c r="P234" s="65">
        <v>640318</v>
      </c>
      <c r="Q234" s="65">
        <v>7432</v>
      </c>
      <c r="R234" s="65">
        <v>12907</v>
      </c>
      <c r="S234" s="65">
        <v>13357148.686940189</v>
      </c>
      <c r="T234" s="65">
        <v>43872025.062360778</v>
      </c>
      <c r="U234" s="65">
        <v>12971329.263959607</v>
      </c>
      <c r="V234" s="65">
        <v>43765295.75807783</v>
      </c>
      <c r="W234" s="65">
        <v>385819.42298058991</v>
      </c>
      <c r="X234" s="65">
        <v>106729.30428296694</v>
      </c>
      <c r="Y234" s="65">
        <v>388.95351531158968</v>
      </c>
      <c r="Z234" s="65">
        <v>879.01483850007378</v>
      </c>
      <c r="AA234" s="65">
        <v>558.77028813866855</v>
      </c>
      <c r="AB234" s="65">
        <v>1050.982291154626</v>
      </c>
      <c r="AC234" s="65">
        <v>1.4365991465356447</v>
      </c>
      <c r="AD234" s="65">
        <v>1.1956365753142377</v>
      </c>
      <c r="AE234" s="65">
        <v>0.83226874956560593</v>
      </c>
      <c r="AF234" s="65">
        <v>2.8204904520510885</v>
      </c>
      <c r="AG234" s="65">
        <v>0.56524207127042925</v>
      </c>
      <c r="AH234" s="65">
        <v>0.20040559643071285</v>
      </c>
      <c r="AI234" s="66">
        <v>0.12628264500301944</v>
      </c>
      <c r="AJ234" s="66">
        <v>0.12931354839431419</v>
      </c>
      <c r="AK234" s="66">
        <v>0.13329258211032391</v>
      </c>
      <c r="AL234" s="66">
        <v>5.6749280743846775E-2</v>
      </c>
      <c r="AM234" s="66">
        <v>1.4992244415771072E-2</v>
      </c>
      <c r="AN234" s="66">
        <v>-9.6270250169824045E-2</v>
      </c>
      <c r="AO234" s="65">
        <v>104</v>
      </c>
      <c r="AP234" s="65">
        <v>103.3</v>
      </c>
      <c r="AQ234" s="65">
        <v>0.94994617868676001</v>
      </c>
      <c r="AR234" s="65">
        <v>1.5772061671960951</v>
      </c>
      <c r="AS234" s="65">
        <f t="shared" si="117"/>
        <v>0.62725998850933506</v>
      </c>
      <c r="AT234" s="65">
        <v>0</v>
      </c>
      <c r="AU234" s="65">
        <v>0</v>
      </c>
      <c r="AV234" s="65">
        <f t="shared" si="118"/>
        <v>0</v>
      </c>
      <c r="AW234" s="65">
        <v>0</v>
      </c>
      <c r="AX234" s="65">
        <v>1.8594561090880916E-3</v>
      </c>
      <c r="AY234" s="65">
        <f t="shared" si="119"/>
        <v>1.8594561090880916E-3</v>
      </c>
      <c r="AZ234" s="65">
        <v>3.3189809831359889E-3</v>
      </c>
      <c r="BA234" s="65">
        <v>5.1651558585780329E-4</v>
      </c>
      <c r="BB234" s="65">
        <f t="shared" si="120"/>
        <v>-2.8024653972781857E-3</v>
      </c>
      <c r="BC234" s="65">
        <v>4.4851094366702549E-4</v>
      </c>
      <c r="BD234" s="65">
        <v>0</v>
      </c>
      <c r="BE234" s="65">
        <f t="shared" si="121"/>
        <v>-4.4851094366702549E-4</v>
      </c>
      <c r="BF234" s="65">
        <v>0</v>
      </c>
      <c r="BG234" s="65">
        <v>0</v>
      </c>
      <c r="BH234" s="65">
        <f t="shared" si="122"/>
        <v>0</v>
      </c>
      <c r="BI234" s="65">
        <v>6.9070685324721923E-2</v>
      </c>
      <c r="BJ234" s="65">
        <v>4.5711629348415585E-3</v>
      </c>
      <c r="BK234" s="65">
        <f t="shared" si="123"/>
        <v>-6.4499522389880368E-2</v>
      </c>
      <c r="BL234" s="65">
        <v>0</v>
      </c>
      <c r="BM234" s="65">
        <v>0</v>
      </c>
      <c r="BN234" s="65">
        <f t="shared" si="124"/>
        <v>0</v>
      </c>
      <c r="BO234" s="65">
        <v>7.6246860423394335E-4</v>
      </c>
      <c r="BP234" s="65">
        <v>4.1321246868624258E-4</v>
      </c>
      <c r="BQ234" s="65">
        <f t="shared" si="125"/>
        <v>-3.4925613554770077E-4</v>
      </c>
      <c r="BR234" s="65">
        <v>0</v>
      </c>
      <c r="BS234" s="65">
        <v>0</v>
      </c>
      <c r="BT234" s="65">
        <f t="shared" si="126"/>
        <v>0</v>
      </c>
      <c r="BU234" s="65">
        <v>8.9702188733405098E-4</v>
      </c>
      <c r="BV234" s="65">
        <v>7.4894759949381473E-3</v>
      </c>
      <c r="BW234" s="65">
        <f t="shared" si="127"/>
        <v>6.592454107604096E-3</v>
      </c>
      <c r="BX234" s="65">
        <v>5.664693218514532E-2</v>
      </c>
      <c r="BY234" s="65">
        <v>0.45649647478112654</v>
      </c>
      <c r="BZ234" s="65">
        <f t="shared" si="128"/>
        <v>0.39984954259598121</v>
      </c>
      <c r="CA234" s="65">
        <v>0.65505023322569067</v>
      </c>
      <c r="CB234" s="65">
        <v>0.87430593218150354</v>
      </c>
      <c r="CC234" s="65">
        <f t="shared" si="129"/>
        <v>0.21925569895581287</v>
      </c>
      <c r="CD234" s="65">
        <v>1.3455328310010765E-3</v>
      </c>
      <c r="CE234" s="65">
        <v>4.8294207277704603E-3</v>
      </c>
      <c r="CF234" s="65">
        <f t="shared" si="130"/>
        <v>3.4838878967693838E-3</v>
      </c>
      <c r="CG234" s="65">
        <v>0.16177789738069609</v>
      </c>
      <c r="CH234" s="65">
        <v>0.2260530461506676</v>
      </c>
      <c r="CI234" s="65">
        <f t="shared" si="131"/>
        <v>6.4275148769971507E-2</v>
      </c>
      <c r="CJ234" s="65">
        <v>0.41796734840330108</v>
      </c>
      <c r="CK234" s="65">
        <v>0.40913199555796598</v>
      </c>
      <c r="CL234" s="65">
        <f t="shared" si="132"/>
        <v>-8.8353528453350982E-3</v>
      </c>
      <c r="CM234" s="65">
        <v>1.7940437746681017E-4</v>
      </c>
      <c r="CN234" s="65">
        <v>5.2684589757495933E-3</v>
      </c>
      <c r="CO234" s="65">
        <f t="shared" si="133"/>
        <v>5.0890545982827835E-3</v>
      </c>
      <c r="CP234" s="65">
        <v>2.4757804090419805E-2</v>
      </c>
      <c r="CQ234" s="65">
        <v>2.9854600862581026E-2</v>
      </c>
      <c r="CR234" s="65">
        <f t="shared" si="134"/>
        <v>5.096796772161221E-3</v>
      </c>
      <c r="CS234" s="65">
        <v>0</v>
      </c>
      <c r="CT234" s="65">
        <v>0</v>
      </c>
      <c r="CU234" s="65">
        <f t="shared" si="135"/>
        <v>0</v>
      </c>
      <c r="CV234" s="65">
        <v>0</v>
      </c>
      <c r="CW234" s="65">
        <v>0</v>
      </c>
      <c r="CX234" s="65">
        <f t="shared" si="136"/>
        <v>0</v>
      </c>
      <c r="CY234" s="65">
        <v>1.3455328310010763E-4</v>
      </c>
      <c r="CZ234" s="65">
        <v>0</v>
      </c>
      <c r="DA234" s="65">
        <f t="shared" si="137"/>
        <v>-1.3455328310010763E-4</v>
      </c>
      <c r="DB234" s="65">
        <v>0</v>
      </c>
      <c r="DC234" s="65">
        <v>0</v>
      </c>
      <c r="DD234" s="65">
        <f t="shared" si="138"/>
        <v>0</v>
      </c>
      <c r="DE234" s="65">
        <v>2.9153211338356659E-3</v>
      </c>
      <c r="DF234" s="65">
        <v>4.2612535833268768E-3</v>
      </c>
      <c r="DG234" s="65">
        <f t="shared" si="139"/>
        <v>1.3459324494912109E-3</v>
      </c>
      <c r="DH234" s="65">
        <v>0.36504305705059203</v>
      </c>
      <c r="DI234" s="65">
        <v>0.35998553756359597</v>
      </c>
      <c r="DJ234" s="65">
        <f t="shared" si="140"/>
        <v>-5.0575194869960649E-3</v>
      </c>
      <c r="DK234" s="65">
        <v>8.9702188733405098E-4</v>
      </c>
      <c r="DL234" s="65">
        <v>4.6486402727202291E-3</v>
      </c>
      <c r="DM234" s="65">
        <f t="shared" si="141"/>
        <v>3.7516183853861782E-3</v>
      </c>
      <c r="DN234" s="65">
        <v>3.1395766056691786E-4</v>
      </c>
      <c r="DO234" s="65">
        <v>9.5555383383693607E-4</v>
      </c>
      <c r="DP234" s="65">
        <f t="shared" si="142"/>
        <v>6.4159617327001826E-4</v>
      </c>
      <c r="DQ234" s="65">
        <v>0</v>
      </c>
      <c r="DR234" s="65">
        <v>0</v>
      </c>
      <c r="DS234" s="65">
        <f t="shared" si="143"/>
        <v>0</v>
      </c>
      <c r="DT234" s="65">
        <v>5.8306422676713307E-4</v>
      </c>
      <c r="DU234" s="65">
        <v>3.6930864388832929E-3</v>
      </c>
      <c r="DV234" s="65">
        <f t="shared" si="144"/>
        <v>3.1100222121161598E-3</v>
      </c>
      <c r="DW234" s="65">
        <v>0.15738249013275926</v>
      </c>
      <c r="DX234" s="65">
        <v>0</v>
      </c>
      <c r="DY234" s="65">
        <f t="shared" si="145"/>
        <v>-0.15738249013275926</v>
      </c>
      <c r="DZ234" s="65">
        <v>2.1304269824183712E-2</v>
      </c>
      <c r="EA234" s="65">
        <v>4.5479197334779578E-2</v>
      </c>
      <c r="EB234" s="65">
        <f t="shared" si="146"/>
        <v>2.4174927510595867E-2</v>
      </c>
      <c r="EC234" s="65">
        <v>0.13540545389307498</v>
      </c>
      <c r="ED234" s="65">
        <v>0.16562072260530461</v>
      </c>
      <c r="EE234" s="65">
        <f t="shared" si="147"/>
        <v>3.0215268712229626E-2</v>
      </c>
      <c r="EF234" s="65">
        <v>6.7276641550053826E-4</v>
      </c>
      <c r="EG234" s="65">
        <v>0</v>
      </c>
      <c r="EH234" s="65">
        <f t="shared" si="148"/>
        <v>-6.7276641550053826E-4</v>
      </c>
      <c r="EI234" s="65">
        <v>0</v>
      </c>
      <c r="EJ234" s="65">
        <v>1.0330311717156066E-3</v>
      </c>
      <c r="EK234" s="65">
        <f t="shared" si="149"/>
        <v>1.0330311717156066E-3</v>
      </c>
      <c r="EL234" s="65">
        <v>0.2854772156440617</v>
      </c>
      <c r="EM234" s="65">
        <v>0.21213295111179981</v>
      </c>
      <c r="EN234" s="65">
        <f t="shared" si="150"/>
        <v>-7.3344264532261894E-2</v>
      </c>
      <c r="EO234" s="65">
        <v>1.883745963401507E-2</v>
      </c>
      <c r="EP234" s="65">
        <v>0.10022984943570673</v>
      </c>
      <c r="EQ234" s="65">
        <f t="shared" si="151"/>
        <v>8.1392389801691667E-2</v>
      </c>
      <c r="ER234" s="65">
        <v>7.4991029781126664E-2</v>
      </c>
      <c r="ES234" s="65">
        <v>7.773559567159939E-3</v>
      </c>
      <c r="ET234" s="65">
        <f t="shared" si="152"/>
        <v>-6.7217470213966721E-2</v>
      </c>
      <c r="EU234" s="65">
        <v>4.3005920344456401</v>
      </c>
      <c r="EV234" s="65">
        <v>0.15203636269724438</v>
      </c>
      <c r="EW234" s="65">
        <f t="shared" si="153"/>
        <v>-4.1485556717483956</v>
      </c>
      <c r="EX234" s="65">
        <v>8.6148636526731242</v>
      </c>
      <c r="EY234" s="65">
        <v>8.445029828775084</v>
      </c>
      <c r="EZ234" s="65">
        <f t="shared" si="154"/>
        <v>-0.16983382389804014</v>
      </c>
      <c r="FA234" s="65">
        <v>6.1804808037316111E-2</v>
      </c>
      <c r="FB234" s="65">
        <v>5.5551251259006742</v>
      </c>
      <c r="FC234" s="65">
        <f t="shared" si="155"/>
        <v>5.4933203178633585</v>
      </c>
      <c r="FD234" s="72">
        <v>1.88342776203966</v>
      </c>
      <c r="FE234" s="66" t="s">
        <v>0</v>
      </c>
      <c r="FF234" s="66" t="s">
        <v>0</v>
      </c>
      <c r="FG234" s="67">
        <v>-0.72972972972972971</v>
      </c>
      <c r="FH234" s="67">
        <v>-1</v>
      </c>
      <c r="FI234" s="67" t="s">
        <v>0</v>
      </c>
      <c r="FJ234" s="67">
        <v>-0.88506493506493511</v>
      </c>
      <c r="FK234" s="67" t="s">
        <v>0</v>
      </c>
      <c r="FL234" s="67">
        <v>-5.882352941176483E-2</v>
      </c>
      <c r="FM234" s="67" t="s">
        <v>0</v>
      </c>
      <c r="FN234" s="67">
        <v>13.5</v>
      </c>
      <c r="FO234" s="67">
        <v>12.995249406175772</v>
      </c>
      <c r="FP234" s="67">
        <v>1.317973296816159</v>
      </c>
      <c r="FQ234" s="67">
        <v>5.2333333333333334</v>
      </c>
      <c r="FR234" s="67">
        <v>1.4266703631827005</v>
      </c>
      <c r="FS234" s="67">
        <v>0.69996780770468936</v>
      </c>
      <c r="FT234" s="67">
        <v>50</v>
      </c>
      <c r="FU234" s="67">
        <v>1.0942028985507246</v>
      </c>
      <c r="FV234" s="67" t="s">
        <v>0</v>
      </c>
      <c r="FW234" s="67" t="s">
        <v>0</v>
      </c>
      <c r="FX234" s="67">
        <v>-1</v>
      </c>
      <c r="FY234" s="67" t="s">
        <v>0</v>
      </c>
      <c r="FZ234" s="67">
        <v>1.5384615384615383</v>
      </c>
      <c r="GA234" s="67">
        <v>0.71261825777122478</v>
      </c>
      <c r="GB234" s="67">
        <v>8</v>
      </c>
      <c r="GC234" s="67">
        <v>4.2857142857142856</v>
      </c>
      <c r="GD234" s="67" t="s">
        <v>0</v>
      </c>
      <c r="GE234" s="67">
        <v>10</v>
      </c>
      <c r="GF234" s="67">
        <v>-1</v>
      </c>
      <c r="GG234" s="67">
        <v>2.7073684210526312</v>
      </c>
      <c r="GH234" s="67">
        <v>1.1242133156674394</v>
      </c>
      <c r="GI234" s="67">
        <v>-1</v>
      </c>
      <c r="GJ234" s="67" t="s">
        <v>0</v>
      </c>
      <c r="GK234" s="67">
        <v>0.29049489395129635</v>
      </c>
      <c r="GL234" s="67">
        <v>8.2404761904761905</v>
      </c>
      <c r="GM234" s="67">
        <v>-0.81997607655502391</v>
      </c>
      <c r="GN234" s="67">
        <v>-0.93860417579208644</v>
      </c>
      <c r="GO234" s="67">
        <v>0.70244224972276759</v>
      </c>
      <c r="GP234" s="67">
        <v>155.09579100145137</v>
      </c>
    </row>
    <row r="235" spans="1:198" ht="13.8">
      <c r="A235" s="2">
        <v>4126306</v>
      </c>
      <c r="B235" s="2" t="s">
        <v>502</v>
      </c>
      <c r="C235" s="64">
        <v>1</v>
      </c>
      <c r="D235" s="64">
        <v>0</v>
      </c>
      <c r="E235" s="64">
        <v>0</v>
      </c>
      <c r="F235" s="64">
        <v>0</v>
      </c>
      <c r="G235" s="65">
        <v>17776</v>
      </c>
      <c r="H235" s="65">
        <v>18414</v>
      </c>
      <c r="I235" s="65">
        <v>13351</v>
      </c>
      <c r="J235" s="65">
        <v>15107</v>
      </c>
      <c r="K235" s="66">
        <v>0.75106885688568858</v>
      </c>
      <c r="L235" s="66">
        <v>0.82040838492451396</v>
      </c>
      <c r="M235" s="65">
        <v>4425</v>
      </c>
      <c r="N235" s="65">
        <v>3307</v>
      </c>
      <c r="O235" s="65">
        <v>85728</v>
      </c>
      <c r="P235" s="65">
        <v>231856</v>
      </c>
      <c r="Q235" s="65">
        <v>30165</v>
      </c>
      <c r="R235" s="65">
        <v>84168</v>
      </c>
      <c r="S235" s="65">
        <v>4834013.7339209337</v>
      </c>
      <c r="T235" s="65">
        <v>8200070.025696367</v>
      </c>
      <c r="U235" s="65">
        <v>3751925.5671861204</v>
      </c>
      <c r="V235" s="65">
        <v>6723673.046070612</v>
      </c>
      <c r="W235" s="65">
        <v>1082088.1667348209</v>
      </c>
      <c r="X235" s="65">
        <v>1476396.9796257622</v>
      </c>
      <c r="Y235" s="65">
        <v>624.66868407528034</v>
      </c>
      <c r="Z235" s="65">
        <v>879.27452604663767</v>
      </c>
      <c r="AA235" s="65">
        <v>6336.4059217564327</v>
      </c>
      <c r="AB235" s="65">
        <v>1166.8659612707415</v>
      </c>
      <c r="AC235" s="65">
        <v>10.143626666888935</v>
      </c>
      <c r="AD235" s="65">
        <v>1.3270780930242141</v>
      </c>
      <c r="AE235" s="65">
        <v>0.13082875943730202</v>
      </c>
      <c r="AF235" s="65">
        <v>2.3056582631093261</v>
      </c>
      <c r="AG235" s="65">
        <v>1.6165110647906589</v>
      </c>
      <c r="AH235" s="65">
        <v>0.70110609653431089</v>
      </c>
      <c r="AI235" s="66">
        <v>5.4267862743558215E-2</v>
      </c>
      <c r="AJ235" s="66">
        <v>6.0071691860086096E-2</v>
      </c>
      <c r="AK235" s="66">
        <v>0.10461151121718748</v>
      </c>
      <c r="AL235" s="66">
        <v>0.10806278176355799</v>
      </c>
      <c r="AM235" s="66">
        <v>3.5324255582447339E-3</v>
      </c>
      <c r="AN235" s="66">
        <v>-2.8702900173310453E-2</v>
      </c>
      <c r="AO235" s="65">
        <v>1371.3</v>
      </c>
      <c r="AP235" s="65">
        <v>1437.4</v>
      </c>
      <c r="AQ235" s="65">
        <v>0.3148903254323443</v>
      </c>
      <c r="AR235" s="65">
        <v>0.56168219117320906</v>
      </c>
      <c r="AS235" s="65">
        <f t="shared" si="117"/>
        <v>0.24679186574086476</v>
      </c>
      <c r="AT235" s="65">
        <v>0</v>
      </c>
      <c r="AU235" s="65">
        <v>0</v>
      </c>
      <c r="AV235" s="65">
        <f t="shared" si="118"/>
        <v>0</v>
      </c>
      <c r="AW235" s="65">
        <v>0</v>
      </c>
      <c r="AX235" s="65">
        <v>0</v>
      </c>
      <c r="AY235" s="65">
        <f t="shared" si="119"/>
        <v>0</v>
      </c>
      <c r="AZ235" s="65">
        <v>3.5582076357809824E-3</v>
      </c>
      <c r="BA235" s="65">
        <v>7.1285999429712005E-4</v>
      </c>
      <c r="BB235" s="65">
        <f t="shared" si="120"/>
        <v>-2.8453476414838624E-3</v>
      </c>
      <c r="BC235" s="65">
        <v>0</v>
      </c>
      <c r="BD235" s="65">
        <v>0</v>
      </c>
      <c r="BE235" s="65">
        <f t="shared" si="121"/>
        <v>0</v>
      </c>
      <c r="BF235" s="65">
        <v>0</v>
      </c>
      <c r="BG235" s="65">
        <v>0</v>
      </c>
      <c r="BH235" s="65">
        <f t="shared" si="122"/>
        <v>0</v>
      </c>
      <c r="BI235" s="65">
        <v>1.2707884413503509E-3</v>
      </c>
      <c r="BJ235" s="65">
        <v>2.9702499762380004E-4</v>
      </c>
      <c r="BK235" s="65">
        <f t="shared" si="123"/>
        <v>-9.7376344372655083E-4</v>
      </c>
      <c r="BL235" s="65">
        <v>0</v>
      </c>
      <c r="BM235" s="65">
        <v>0</v>
      </c>
      <c r="BN235" s="65">
        <f t="shared" si="124"/>
        <v>0</v>
      </c>
      <c r="BO235" s="65">
        <v>7.4722360351400632E-2</v>
      </c>
      <c r="BP235" s="65">
        <v>0.13513053258562241</v>
      </c>
      <c r="BQ235" s="65">
        <f t="shared" si="125"/>
        <v>6.0408172234221777E-2</v>
      </c>
      <c r="BR235" s="65">
        <v>0</v>
      </c>
      <c r="BS235" s="65">
        <v>0</v>
      </c>
      <c r="BT235" s="65">
        <f t="shared" si="126"/>
        <v>0</v>
      </c>
      <c r="BU235" s="65">
        <v>2.4421238742471959E-3</v>
      </c>
      <c r="BV235" s="65">
        <v>4.0553813008902826E-3</v>
      </c>
      <c r="BW235" s="65">
        <f t="shared" si="127"/>
        <v>1.6132574266430866E-3</v>
      </c>
      <c r="BX235" s="65">
        <v>7.6788772860379037E-2</v>
      </c>
      <c r="BY235" s="65">
        <v>0.18291591420333936</v>
      </c>
      <c r="BZ235" s="65">
        <f t="shared" si="128"/>
        <v>0.10612714134296032</v>
      </c>
      <c r="CA235" s="65">
        <v>9.5054975413006254E-2</v>
      </c>
      <c r="CB235" s="65">
        <v>0.14082153154009441</v>
      </c>
      <c r="CC235" s="65">
        <f t="shared" si="129"/>
        <v>4.5766556127088159E-2</v>
      </c>
      <c r="CD235" s="65">
        <v>0</v>
      </c>
      <c r="CE235" s="65">
        <v>0</v>
      </c>
      <c r="CF235" s="65">
        <f t="shared" si="130"/>
        <v>0</v>
      </c>
      <c r="CG235" s="65">
        <v>5.8069506602574733E-2</v>
      </c>
      <c r="CH235" s="65">
        <v>8.9701549282387605E-2</v>
      </c>
      <c r="CI235" s="65">
        <f t="shared" si="131"/>
        <v>3.1632042679812872E-2</v>
      </c>
      <c r="CJ235" s="65">
        <v>2.9946405878777831E-3</v>
      </c>
      <c r="CK235" s="65">
        <v>4.3009219655926242E-3</v>
      </c>
      <c r="CL235" s="65">
        <f t="shared" si="132"/>
        <v>1.306281377714841E-3</v>
      </c>
      <c r="CM235" s="65">
        <v>0</v>
      </c>
      <c r="CN235" s="65">
        <v>6.2573266166080529E-4</v>
      </c>
      <c r="CO235" s="65">
        <f t="shared" si="133"/>
        <v>6.2573266166080529E-4</v>
      </c>
      <c r="CP235" s="65">
        <v>2.2100668545223493E-5</v>
      </c>
      <c r="CQ235" s="65">
        <v>0</v>
      </c>
      <c r="CR235" s="65">
        <f t="shared" si="134"/>
        <v>-2.2100668545223493E-5</v>
      </c>
      <c r="CS235" s="65">
        <v>0</v>
      </c>
      <c r="CT235" s="65">
        <v>0</v>
      </c>
      <c r="CU235" s="65">
        <f t="shared" si="135"/>
        <v>0</v>
      </c>
      <c r="CV235" s="65">
        <v>2.1658655174319023E-3</v>
      </c>
      <c r="CW235" s="65">
        <v>2.5346133130564269E-3</v>
      </c>
      <c r="CX235" s="65">
        <f t="shared" si="136"/>
        <v>3.6874779562452459E-4</v>
      </c>
      <c r="CY235" s="65">
        <v>0</v>
      </c>
      <c r="CZ235" s="65">
        <v>0</v>
      </c>
      <c r="DA235" s="65">
        <f t="shared" si="137"/>
        <v>0</v>
      </c>
      <c r="DB235" s="65">
        <v>0</v>
      </c>
      <c r="DC235" s="65">
        <v>6.5345499477236001E-4</v>
      </c>
      <c r="DD235" s="65">
        <f t="shared" si="138"/>
        <v>6.5345499477236001E-4</v>
      </c>
      <c r="DE235" s="65">
        <v>7.6247306481021053E-4</v>
      </c>
      <c r="DF235" s="65">
        <v>4.8712099610303205E-4</v>
      </c>
      <c r="DG235" s="65">
        <f t="shared" si="139"/>
        <v>-2.7535206870717849E-4</v>
      </c>
      <c r="DH235" s="65">
        <v>4.4201337090446986E-5</v>
      </c>
      <c r="DI235" s="65">
        <v>0</v>
      </c>
      <c r="DJ235" s="65">
        <f t="shared" si="140"/>
        <v>-4.4201337090446986E-5</v>
      </c>
      <c r="DK235" s="65">
        <v>0.82116139013205147</v>
      </c>
      <c r="DL235" s="65">
        <v>0.83100069701866119</v>
      </c>
      <c r="DM235" s="65">
        <f t="shared" si="141"/>
        <v>9.8393068866097222E-3</v>
      </c>
      <c r="DN235" s="65">
        <v>2.1227692137687167E-2</v>
      </c>
      <c r="DO235" s="65">
        <v>1.9017520514526504E-2</v>
      </c>
      <c r="DP235" s="65">
        <f t="shared" si="142"/>
        <v>-2.2101716231606623E-3</v>
      </c>
      <c r="DQ235" s="65">
        <v>0.17333554340018786</v>
      </c>
      <c r="DR235" s="65">
        <v>6.9915724107340871E-2</v>
      </c>
      <c r="DS235" s="65">
        <f t="shared" si="143"/>
        <v>-0.10341981929284699</v>
      </c>
      <c r="DT235" s="65">
        <v>0.62408972871429369</v>
      </c>
      <c r="DU235" s="65">
        <v>0.73936254475176633</v>
      </c>
      <c r="DV235" s="65">
        <f t="shared" si="144"/>
        <v>0.11527281603747264</v>
      </c>
      <c r="DW235" s="65">
        <v>4.1074092491297863E-2</v>
      </c>
      <c r="DX235" s="65">
        <v>9.1087665937965339E-5</v>
      </c>
      <c r="DY235" s="65">
        <f t="shared" si="145"/>
        <v>-4.0983004825359895E-2</v>
      </c>
      <c r="DZ235" s="65">
        <v>3.8123653240510529E-2</v>
      </c>
      <c r="EA235" s="65">
        <v>5.2791242911003386E-2</v>
      </c>
      <c r="EB235" s="65">
        <f t="shared" si="146"/>
        <v>1.4667589670492857E-2</v>
      </c>
      <c r="EC235" s="65">
        <v>1.093983092988563E-3</v>
      </c>
      <c r="ED235" s="65">
        <v>1.3227513227513227E-3</v>
      </c>
      <c r="EE235" s="65">
        <f t="shared" si="147"/>
        <v>2.2876822976275967E-4</v>
      </c>
      <c r="EF235" s="65">
        <v>1.7459528150726559E-3</v>
      </c>
      <c r="EG235" s="65">
        <v>0</v>
      </c>
      <c r="EH235" s="65">
        <f t="shared" si="148"/>
        <v>-1.7459528150726559E-3</v>
      </c>
      <c r="EI235" s="65">
        <v>1.1050334272611747E-4</v>
      </c>
      <c r="EJ235" s="65">
        <v>8.2374932674333869E-4</v>
      </c>
      <c r="EK235" s="65">
        <f t="shared" si="149"/>
        <v>7.1324598401722116E-4</v>
      </c>
      <c r="EL235" s="65">
        <v>1.1631029338637493</v>
      </c>
      <c r="EM235" s="65">
        <v>5.5143680892183883E-2</v>
      </c>
      <c r="EN235" s="65">
        <f t="shared" si="150"/>
        <v>-1.1079592529715654</v>
      </c>
      <c r="EO235" s="65">
        <v>8.3507376098126973E-2</v>
      </c>
      <c r="EP235" s="65">
        <v>0.36703180939707886</v>
      </c>
      <c r="EQ235" s="65">
        <f t="shared" si="151"/>
        <v>0.28352443329895188</v>
      </c>
      <c r="ER235" s="65">
        <v>0.15345599204375932</v>
      </c>
      <c r="ES235" s="65">
        <v>2.4866932801064539E-2</v>
      </c>
      <c r="ET235" s="65">
        <f t="shared" si="152"/>
        <v>-0.12858905924269479</v>
      </c>
      <c r="EU235" s="65">
        <v>0.82846566108624786</v>
      </c>
      <c r="EV235" s="65">
        <v>4.1337959002629661E-2</v>
      </c>
      <c r="EW235" s="65">
        <f t="shared" si="153"/>
        <v>-0.78712770208361815</v>
      </c>
      <c r="EX235" s="65">
        <v>0.27015857229681195</v>
      </c>
      <c r="EY235" s="65">
        <v>0.26521560054494187</v>
      </c>
      <c r="EZ235" s="65">
        <f t="shared" si="154"/>
        <v>-4.9429717518700844E-3</v>
      </c>
      <c r="FA235" s="65">
        <v>0.11077960108293275</v>
      </c>
      <c r="FB235" s="65">
        <v>8.3004625669296325E-2</v>
      </c>
      <c r="FC235" s="65">
        <f t="shared" si="155"/>
        <v>-2.7774975413636424E-2</v>
      </c>
      <c r="FD235" s="72">
        <v>3.977084503088153</v>
      </c>
      <c r="FE235" s="66" t="s">
        <v>0</v>
      </c>
      <c r="FF235" s="66" t="s">
        <v>0</v>
      </c>
      <c r="FG235" s="67">
        <v>-0.44099378881987572</v>
      </c>
      <c r="FH235" s="67" t="s">
        <v>0</v>
      </c>
      <c r="FI235" s="67" t="s">
        <v>0</v>
      </c>
      <c r="FJ235" s="67">
        <v>-0.34782608695652173</v>
      </c>
      <c r="FK235" s="67" t="s">
        <v>0</v>
      </c>
      <c r="FL235" s="67">
        <v>4.0459923099674651</v>
      </c>
      <c r="FM235" s="67" t="s">
        <v>0</v>
      </c>
      <c r="FN235" s="67">
        <v>3.6334841628959271</v>
      </c>
      <c r="FO235" s="67">
        <v>5.6465678514894222</v>
      </c>
      <c r="FP235" s="67">
        <v>3.1336898395721917</v>
      </c>
      <c r="FQ235" s="67" t="s">
        <v>0</v>
      </c>
      <c r="FR235" s="67">
        <v>3.3101807802093246</v>
      </c>
      <c r="FS235" s="67">
        <v>3.0073800738007384</v>
      </c>
      <c r="FT235" s="67" t="s">
        <v>0</v>
      </c>
      <c r="FU235" s="67">
        <v>-1</v>
      </c>
      <c r="FV235" s="67" t="s">
        <v>0</v>
      </c>
      <c r="FW235" s="67">
        <v>2.2653061224489801</v>
      </c>
      <c r="FX235" s="67" t="s">
        <v>0</v>
      </c>
      <c r="FY235" s="67" t="s">
        <v>0</v>
      </c>
      <c r="FZ235" s="67">
        <v>0.78260869565217384</v>
      </c>
      <c r="GA235" s="67">
        <v>-1</v>
      </c>
      <c r="GB235" s="67">
        <v>1.8236869373309474</v>
      </c>
      <c r="GC235" s="67">
        <v>1.4997397188964081</v>
      </c>
      <c r="GD235" s="67">
        <v>0.12546219558842275</v>
      </c>
      <c r="GE235" s="67">
        <v>2.3056288400587848</v>
      </c>
      <c r="GF235" s="67">
        <v>-0.99381221415119725</v>
      </c>
      <c r="GG235" s="67">
        <v>2.8637681159420287</v>
      </c>
      <c r="GH235" s="67">
        <v>2.3737373737373737</v>
      </c>
      <c r="GI235" s="67">
        <v>-1</v>
      </c>
      <c r="GJ235" s="67">
        <v>19.799999999999997</v>
      </c>
      <c r="GK235" s="67">
        <v>-0.86771174766044368</v>
      </c>
      <c r="GL235" s="67">
        <v>11.263728992986634</v>
      </c>
      <c r="GM235" s="67">
        <v>-0.54785050766904297</v>
      </c>
      <c r="GN235" s="67">
        <v>-0.86077468921730782</v>
      </c>
      <c r="GO235" s="67">
        <v>1.7392015706806285</v>
      </c>
      <c r="GP235" s="67">
        <v>1.0906733167082296</v>
      </c>
    </row>
    <row r="236" spans="1:198" ht="13.8">
      <c r="A236" s="2">
        <v>4126405</v>
      </c>
      <c r="B236" s="2" t="s">
        <v>503</v>
      </c>
      <c r="C236" s="64">
        <v>1</v>
      </c>
      <c r="D236" s="64">
        <v>0</v>
      </c>
      <c r="E236" s="64">
        <v>0</v>
      </c>
      <c r="F236" s="64">
        <v>0</v>
      </c>
      <c r="G236" s="65">
        <v>6521</v>
      </c>
      <c r="H236" s="65">
        <v>5817</v>
      </c>
      <c r="I236" s="65">
        <v>5476</v>
      </c>
      <c r="J236" s="65">
        <v>5105</v>
      </c>
      <c r="K236" s="66">
        <v>0.83974850483054742</v>
      </c>
      <c r="L236" s="66">
        <v>0.87760013752793531</v>
      </c>
      <c r="M236" s="65">
        <v>1045</v>
      </c>
      <c r="N236" s="65">
        <v>712</v>
      </c>
      <c r="O236" s="65">
        <v>40827</v>
      </c>
      <c r="P236" s="65">
        <v>132068</v>
      </c>
      <c r="Q236" s="65">
        <v>13334</v>
      </c>
      <c r="R236" s="65">
        <v>46278</v>
      </c>
      <c r="S236" s="65">
        <v>1606540.6752357804</v>
      </c>
      <c r="T236" s="65">
        <v>4205335.4470142107</v>
      </c>
      <c r="U236" s="65">
        <v>1346791.1265593106</v>
      </c>
      <c r="V236" s="65">
        <v>3687875.426413212</v>
      </c>
      <c r="W236" s="65">
        <v>259749.54867646989</v>
      </c>
      <c r="X236" s="65">
        <v>517460.02060099394</v>
      </c>
      <c r="Y236" s="65">
        <v>477.20871777098819</v>
      </c>
      <c r="Z236" s="65">
        <v>1117.3612648466999</v>
      </c>
      <c r="AA236" s="65">
        <v>1204.4422882330239</v>
      </c>
      <c r="AB236" s="65">
        <v>2362.5464158390828</v>
      </c>
      <c r="AC236" s="65">
        <v>2.5239318633131806</v>
      </c>
      <c r="AD236" s="65">
        <v>2.114397992992195</v>
      </c>
      <c r="AE236" s="65">
        <v>0.8377397281306207</v>
      </c>
      <c r="AF236" s="65">
        <v>1.6511426738204888</v>
      </c>
      <c r="AG236" s="65">
        <v>2.1505622432840541</v>
      </c>
      <c r="AH236" s="65">
        <v>1.3024690581753215</v>
      </c>
      <c r="AI236" s="66">
        <v>0.10100905772089996</v>
      </c>
      <c r="AJ236" s="66">
        <v>0.10598083056359275</v>
      </c>
      <c r="AK236" s="66">
        <v>0.12456616640632667</v>
      </c>
      <c r="AL236" s="66">
        <v>0.13250835088573609</v>
      </c>
      <c r="AM236" s="66">
        <v>-1.1359297747776109E-2</v>
      </c>
      <c r="AN236" s="66">
        <v>-3.7642643939485132E-2</v>
      </c>
      <c r="AO236" s="65">
        <v>440.1</v>
      </c>
      <c r="AP236" s="65">
        <v>444.5</v>
      </c>
      <c r="AQ236" s="65">
        <v>1.8134843257837108</v>
      </c>
      <c r="AR236" s="65">
        <v>2.0462062607142339</v>
      </c>
      <c r="AS236" s="65">
        <f t="shared" si="117"/>
        <v>0.23272193493052318</v>
      </c>
      <c r="AT236" s="65">
        <v>1.7499125043747813E-3</v>
      </c>
      <c r="AU236" s="65">
        <v>0</v>
      </c>
      <c r="AV236" s="65">
        <f t="shared" si="118"/>
        <v>-1.7499125043747813E-3</v>
      </c>
      <c r="AW236" s="65">
        <v>0</v>
      </c>
      <c r="AX236" s="65">
        <v>8.4273304810060935E-4</v>
      </c>
      <c r="AY236" s="65">
        <f t="shared" si="119"/>
        <v>8.4273304810060935E-4</v>
      </c>
      <c r="AZ236" s="65">
        <v>2.9748512574371277E-3</v>
      </c>
      <c r="BA236" s="65">
        <v>1.584626244291744E-3</v>
      </c>
      <c r="BB236" s="65">
        <f t="shared" si="120"/>
        <v>-1.3902250131453838E-3</v>
      </c>
      <c r="BC236" s="65">
        <v>0</v>
      </c>
      <c r="BD236" s="65">
        <v>0</v>
      </c>
      <c r="BE236" s="65">
        <f t="shared" si="121"/>
        <v>0</v>
      </c>
      <c r="BF236" s="65">
        <v>0</v>
      </c>
      <c r="BG236" s="65">
        <v>0.10627079821945633</v>
      </c>
      <c r="BH236" s="65">
        <f t="shared" si="122"/>
        <v>0.10627079821945633</v>
      </c>
      <c r="BI236" s="65">
        <v>0</v>
      </c>
      <c r="BJ236" s="65">
        <v>0</v>
      </c>
      <c r="BK236" s="65">
        <f t="shared" si="123"/>
        <v>0</v>
      </c>
      <c r="BL236" s="65">
        <v>0</v>
      </c>
      <c r="BM236" s="65">
        <v>0</v>
      </c>
      <c r="BN236" s="65">
        <f t="shared" si="124"/>
        <v>0</v>
      </c>
      <c r="BO236" s="65">
        <v>1.3874306284685766E-2</v>
      </c>
      <c r="BP236" s="65">
        <v>1.31091807482317E-2</v>
      </c>
      <c r="BQ236" s="65">
        <f t="shared" si="125"/>
        <v>-7.6512553645406538E-4</v>
      </c>
      <c r="BR236" s="65">
        <v>0</v>
      </c>
      <c r="BS236" s="65">
        <v>0</v>
      </c>
      <c r="BT236" s="65">
        <f t="shared" si="126"/>
        <v>0</v>
      </c>
      <c r="BU236" s="65">
        <v>1.4999250037498125E-4</v>
      </c>
      <c r="BV236" s="65">
        <v>9.3637005344512144E-5</v>
      </c>
      <c r="BW236" s="65">
        <f t="shared" si="127"/>
        <v>-5.6355495030469102E-5</v>
      </c>
      <c r="BX236" s="65">
        <v>0.56694665266736666</v>
      </c>
      <c r="BY236" s="65">
        <v>0.74854862641716013</v>
      </c>
      <c r="BZ236" s="65">
        <f t="shared" si="128"/>
        <v>0.18160197374979348</v>
      </c>
      <c r="CA236" s="65">
        <v>1.0508974551272436</v>
      </c>
      <c r="CB236" s="65">
        <v>1.0605471282250745</v>
      </c>
      <c r="CC236" s="65">
        <f t="shared" si="129"/>
        <v>9.6496730978308243E-3</v>
      </c>
      <c r="CD236" s="65">
        <v>0</v>
      </c>
      <c r="CE236" s="65">
        <v>0</v>
      </c>
      <c r="CF236" s="65">
        <f t="shared" si="130"/>
        <v>0</v>
      </c>
      <c r="CG236" s="65">
        <v>0.15744212789360534</v>
      </c>
      <c r="CH236" s="65">
        <v>0.11513029949436017</v>
      </c>
      <c r="CI236" s="65">
        <f t="shared" si="131"/>
        <v>-4.2311828399245174E-2</v>
      </c>
      <c r="CJ236" s="65">
        <v>8.4745762711864403E-2</v>
      </c>
      <c r="CK236" s="65">
        <v>3.8967399916446981E-2</v>
      </c>
      <c r="CL236" s="65">
        <f t="shared" si="132"/>
        <v>-4.5778362795417422E-2</v>
      </c>
      <c r="CM236" s="65">
        <v>6.8246587670616463E-2</v>
      </c>
      <c r="CN236" s="65">
        <v>3.0237549879712462E-2</v>
      </c>
      <c r="CO236" s="65">
        <f t="shared" si="133"/>
        <v>-3.8009037790904004E-2</v>
      </c>
      <c r="CP236" s="65">
        <v>4.274786260686966E-3</v>
      </c>
      <c r="CQ236" s="65">
        <v>4.1632453145483096E-3</v>
      </c>
      <c r="CR236" s="65">
        <f t="shared" si="134"/>
        <v>-1.1154094613865639E-4</v>
      </c>
      <c r="CS236" s="65">
        <v>0</v>
      </c>
      <c r="CT236" s="65">
        <v>0</v>
      </c>
      <c r="CU236" s="65">
        <f t="shared" si="135"/>
        <v>0</v>
      </c>
      <c r="CV236" s="65">
        <v>0</v>
      </c>
      <c r="CW236" s="65">
        <v>8.2112450840572193E-4</v>
      </c>
      <c r="CX236" s="65">
        <f t="shared" si="136"/>
        <v>8.2112450840572193E-4</v>
      </c>
      <c r="CY236" s="65">
        <v>0</v>
      </c>
      <c r="CZ236" s="65">
        <v>0</v>
      </c>
      <c r="DA236" s="65">
        <f t="shared" si="137"/>
        <v>0</v>
      </c>
      <c r="DB236" s="65">
        <v>0</v>
      </c>
      <c r="DC236" s="65">
        <v>0</v>
      </c>
      <c r="DD236" s="65">
        <f t="shared" si="138"/>
        <v>0</v>
      </c>
      <c r="DE236" s="65">
        <v>9.2495375231238443E-4</v>
      </c>
      <c r="DF236" s="65">
        <v>1.5125977786421195E-4</v>
      </c>
      <c r="DG236" s="65">
        <f t="shared" si="139"/>
        <v>-7.7369397444817254E-4</v>
      </c>
      <c r="DH236" s="65">
        <v>4.1497925103744816E-3</v>
      </c>
      <c r="DI236" s="65">
        <v>1.1884696832188081E-3</v>
      </c>
      <c r="DJ236" s="65">
        <f t="shared" si="140"/>
        <v>-2.9613228271556736E-3</v>
      </c>
      <c r="DK236" s="65">
        <v>1.2749362531873406E-3</v>
      </c>
      <c r="DL236" s="65">
        <v>1.3325266145180574E-3</v>
      </c>
      <c r="DM236" s="65">
        <f t="shared" si="141"/>
        <v>5.7590361330716808E-5</v>
      </c>
      <c r="DN236" s="65">
        <v>1.0499475026248687E-3</v>
      </c>
      <c r="DO236" s="65">
        <v>1.2028753763487329E-3</v>
      </c>
      <c r="DP236" s="65">
        <f t="shared" si="142"/>
        <v>1.5292787372386428E-4</v>
      </c>
      <c r="DQ236" s="65">
        <v>0</v>
      </c>
      <c r="DR236" s="65">
        <v>0</v>
      </c>
      <c r="DS236" s="65">
        <f t="shared" si="143"/>
        <v>0</v>
      </c>
      <c r="DT236" s="65">
        <v>2.2498875056247187E-4</v>
      </c>
      <c r="DU236" s="65">
        <v>1.2965123816932451E-4</v>
      </c>
      <c r="DV236" s="65">
        <f t="shared" si="144"/>
        <v>-9.533751239314736E-5</v>
      </c>
      <c r="DW236" s="65">
        <v>3.6098195090245484E-2</v>
      </c>
      <c r="DX236" s="65">
        <v>1.4405693129924946E-5</v>
      </c>
      <c r="DY236" s="65">
        <f t="shared" si="145"/>
        <v>-3.6083789397115561E-2</v>
      </c>
      <c r="DZ236" s="65">
        <v>6.4496775161241937E-3</v>
      </c>
      <c r="EA236" s="65">
        <v>3.2628894939280002E-3</v>
      </c>
      <c r="EB236" s="65">
        <f t="shared" si="146"/>
        <v>-3.1867880221961935E-3</v>
      </c>
      <c r="EC236" s="65">
        <v>2.9548522573871305E-2</v>
      </c>
      <c r="ED236" s="65">
        <v>3.6395983692755374E-2</v>
      </c>
      <c r="EE236" s="65">
        <f t="shared" si="147"/>
        <v>6.8474611188840684E-3</v>
      </c>
      <c r="EF236" s="65">
        <v>2.4998750062496874E-5</v>
      </c>
      <c r="EG236" s="65">
        <v>0</v>
      </c>
      <c r="EH236" s="65">
        <f t="shared" si="148"/>
        <v>-2.4998750062496874E-5</v>
      </c>
      <c r="EI236" s="65">
        <v>7.4996250187490623E-5</v>
      </c>
      <c r="EJ236" s="65">
        <v>5.7622772519699785E-5</v>
      </c>
      <c r="EK236" s="65">
        <f t="shared" si="149"/>
        <v>-1.7373477667790838E-5</v>
      </c>
      <c r="EL236" s="65">
        <v>0.2790610469476526</v>
      </c>
      <c r="EM236" s="65">
        <v>3.9730901652333006E-2</v>
      </c>
      <c r="EN236" s="65">
        <f t="shared" si="150"/>
        <v>-0.2393301452953196</v>
      </c>
      <c r="EO236" s="65">
        <v>1.4999250037498125E-2</v>
      </c>
      <c r="EP236" s="65">
        <v>7.8511027558090959E-2</v>
      </c>
      <c r="EQ236" s="65">
        <f t="shared" si="151"/>
        <v>6.3511777520592838E-2</v>
      </c>
      <c r="ER236" s="65">
        <v>0.22248887555622218</v>
      </c>
      <c r="ES236" s="65">
        <v>2.1608539694887418E-3</v>
      </c>
      <c r="ET236" s="65">
        <f t="shared" si="152"/>
        <v>-0.22032802158673345</v>
      </c>
      <c r="EU236" s="65">
        <v>1.7499125043747812</v>
      </c>
      <c r="EV236" s="65">
        <v>5.3733235374620048E-2</v>
      </c>
      <c r="EW236" s="65">
        <f t="shared" si="153"/>
        <v>-1.6961792690001611</v>
      </c>
      <c r="EX236" s="65">
        <v>3.4998250087495624</v>
      </c>
      <c r="EY236" s="65">
        <v>0.43217079389774837</v>
      </c>
      <c r="EZ236" s="65">
        <f t="shared" si="154"/>
        <v>-3.0676542148518138</v>
      </c>
      <c r="FA236" s="65">
        <v>1.9999000049997502E-2</v>
      </c>
      <c r="FB236" s="65">
        <v>1.3469323076479824</v>
      </c>
      <c r="FC236" s="65">
        <f t="shared" si="155"/>
        <v>1.326933307597985</v>
      </c>
      <c r="FD236" s="72">
        <v>2.9160635760859073</v>
      </c>
      <c r="FE236" s="66">
        <v>-1</v>
      </c>
      <c r="FF236" s="66" t="s">
        <v>0</v>
      </c>
      <c r="FG236" s="67">
        <v>0.84873949579831942</v>
      </c>
      <c r="FH236" s="67" t="s">
        <v>0</v>
      </c>
      <c r="FI236" s="67" t="s">
        <v>0</v>
      </c>
      <c r="FJ236" s="67" t="s">
        <v>0</v>
      </c>
      <c r="FK236" s="67" t="s">
        <v>0</v>
      </c>
      <c r="FL236" s="67">
        <v>2.2792792792792791</v>
      </c>
      <c r="FM236" s="67" t="s">
        <v>0</v>
      </c>
      <c r="FN236" s="67">
        <v>1.1666666666666665</v>
      </c>
      <c r="FO236" s="67">
        <v>3.5823889942237317</v>
      </c>
      <c r="FP236" s="67">
        <v>2.5025453161425379</v>
      </c>
      <c r="FQ236" s="67" t="s">
        <v>0</v>
      </c>
      <c r="FR236" s="67">
        <v>1.5379485550968561</v>
      </c>
      <c r="FS236" s="67">
        <v>0.59587020648967548</v>
      </c>
      <c r="FT236" s="67">
        <v>0.53772893772893759</v>
      </c>
      <c r="FU236" s="67">
        <v>2.3801169590643272</v>
      </c>
      <c r="FV236" s="67" t="s">
        <v>0</v>
      </c>
      <c r="FW236" s="67" t="s">
        <v>0</v>
      </c>
      <c r="FX236" s="67" t="s">
        <v>0</v>
      </c>
      <c r="FY236" s="67" t="s">
        <v>0</v>
      </c>
      <c r="FZ236" s="67">
        <v>-0.43243243243243246</v>
      </c>
      <c r="GA236" s="67">
        <v>-6.0240963855422436E-3</v>
      </c>
      <c r="GB236" s="67">
        <v>2.6274509803921569</v>
      </c>
      <c r="GC236" s="67">
        <v>2.9761904761904758</v>
      </c>
      <c r="GD236" s="67" t="s">
        <v>0</v>
      </c>
      <c r="GE236" s="67">
        <v>1</v>
      </c>
      <c r="GF236" s="67">
        <v>-0.99861495844875348</v>
      </c>
      <c r="GG236" s="67">
        <v>0.7558139534883721</v>
      </c>
      <c r="GH236" s="67">
        <v>3.2749576988155669</v>
      </c>
      <c r="GI236" s="67">
        <v>-1</v>
      </c>
      <c r="GJ236" s="67">
        <v>1.6666666666666665</v>
      </c>
      <c r="GK236" s="67">
        <v>-0.50586759831586492</v>
      </c>
      <c r="GL236" s="67">
        <v>17.166666666666668</v>
      </c>
      <c r="GM236" s="67">
        <v>-0.9662921348314607</v>
      </c>
      <c r="GN236" s="67">
        <v>-0.89342857142857146</v>
      </c>
      <c r="GO236" s="67">
        <v>-0.5714285714285714</v>
      </c>
      <c r="GP236" s="67">
        <v>232.75</v>
      </c>
    </row>
    <row r="237" spans="1:198" ht="13.8">
      <c r="A237" s="2">
        <v>4126504</v>
      </c>
      <c r="B237" s="2" t="s">
        <v>504</v>
      </c>
      <c r="C237" s="64">
        <v>1</v>
      </c>
      <c r="D237" s="64">
        <v>0</v>
      </c>
      <c r="E237" s="64">
        <v>0</v>
      </c>
      <c r="F237" s="64">
        <v>0</v>
      </c>
      <c r="G237" s="65">
        <v>15146</v>
      </c>
      <c r="H237" s="65">
        <v>15638</v>
      </c>
      <c r="I237" s="65">
        <v>12608</v>
      </c>
      <c r="J237" s="65">
        <v>13711</v>
      </c>
      <c r="K237" s="66">
        <v>0.83243100488577837</v>
      </c>
      <c r="L237" s="66">
        <v>0.87677452359636787</v>
      </c>
      <c r="M237" s="65">
        <v>2538</v>
      </c>
      <c r="N237" s="65">
        <v>1927</v>
      </c>
      <c r="O237" s="65">
        <v>109945</v>
      </c>
      <c r="P237" s="65">
        <v>259072</v>
      </c>
      <c r="Q237" s="65">
        <v>17979</v>
      </c>
      <c r="R237" s="65">
        <v>36808</v>
      </c>
      <c r="S237" s="65">
        <v>4936393.42442392</v>
      </c>
      <c r="T237" s="65">
        <v>10881378.895144673</v>
      </c>
      <c r="U237" s="65">
        <v>4483633.9713846752</v>
      </c>
      <c r="V237" s="65">
        <v>10049309.862397777</v>
      </c>
      <c r="W237" s="65">
        <v>452759.45303925086</v>
      </c>
      <c r="X237" s="65">
        <v>832069.03274691384</v>
      </c>
      <c r="Y237" s="65">
        <v>599.75531126475698</v>
      </c>
      <c r="Z237" s="65">
        <v>1054.3623017145173</v>
      </c>
      <c r="AA237" s="65">
        <v>3717.1979018663142</v>
      </c>
      <c r="AB237" s="65">
        <v>1523.0187098336912</v>
      </c>
      <c r="AC237" s="65">
        <v>6.1978574129298343</v>
      </c>
      <c r="AD237" s="65">
        <v>1.4444927586628271</v>
      </c>
      <c r="AE237" s="65">
        <v>0.23306324467054662</v>
      </c>
      <c r="AF237" s="65">
        <v>1.4678948768099778</v>
      </c>
      <c r="AG237" s="65">
        <v>1.0489097013943596</v>
      </c>
      <c r="AH237" s="65">
        <v>0.71456731538830986</v>
      </c>
      <c r="AI237" s="66">
        <v>8.2249557159293829E-2</v>
      </c>
      <c r="AJ237" s="66">
        <v>8.4053232169641223E-2</v>
      </c>
      <c r="AK237" s="66">
        <v>8.9493138412569895E-2</v>
      </c>
      <c r="AL237" s="66">
        <v>7.4280441021625565E-2</v>
      </c>
      <c r="AM237" s="66">
        <v>3.2018529166757403E-3</v>
      </c>
      <c r="AN237" s="66">
        <v>-2.7165397098488198E-2</v>
      </c>
      <c r="AO237" s="65">
        <v>512.1</v>
      </c>
      <c r="AP237" s="65">
        <v>505.5</v>
      </c>
      <c r="AQ237" s="65">
        <v>1.4785768581864025</v>
      </c>
      <c r="AR237" s="65">
        <v>1.7762171267115845</v>
      </c>
      <c r="AS237" s="65">
        <f t="shared" si="117"/>
        <v>0.29764026852518199</v>
      </c>
      <c r="AT237" s="65">
        <v>6.3036505552774541E-4</v>
      </c>
      <c r="AU237" s="65">
        <v>0</v>
      </c>
      <c r="AV237" s="65">
        <f t="shared" si="118"/>
        <v>-6.3036505552774541E-4</v>
      </c>
      <c r="AW237" s="65">
        <v>0</v>
      </c>
      <c r="AX237" s="65">
        <v>0</v>
      </c>
      <c r="AY237" s="65">
        <f t="shared" si="119"/>
        <v>0</v>
      </c>
      <c r="AZ237" s="65">
        <v>1.2384819326250997E-2</v>
      </c>
      <c r="BA237" s="65">
        <v>1.2950083315221327E-3</v>
      </c>
      <c r="BB237" s="65">
        <f t="shared" si="120"/>
        <v>-1.1089810994728864E-2</v>
      </c>
      <c r="BC237" s="65">
        <v>1.4832118953594006E-4</v>
      </c>
      <c r="BD237" s="65">
        <v>0</v>
      </c>
      <c r="BE237" s="65">
        <f t="shared" si="121"/>
        <v>-1.4832118953594006E-4</v>
      </c>
      <c r="BF237" s="65">
        <v>0</v>
      </c>
      <c r="BG237" s="65">
        <v>0</v>
      </c>
      <c r="BH237" s="65">
        <f t="shared" si="122"/>
        <v>0</v>
      </c>
      <c r="BI237" s="65">
        <v>0</v>
      </c>
      <c r="BJ237" s="65">
        <v>0</v>
      </c>
      <c r="BK237" s="65">
        <f t="shared" si="123"/>
        <v>0</v>
      </c>
      <c r="BL237" s="65">
        <v>0</v>
      </c>
      <c r="BM237" s="65">
        <v>0</v>
      </c>
      <c r="BN237" s="65">
        <f t="shared" si="124"/>
        <v>0</v>
      </c>
      <c r="BO237" s="65">
        <v>6.4890520421973777E-4</v>
      </c>
      <c r="BP237" s="65">
        <v>8.1504020865029339E-4</v>
      </c>
      <c r="BQ237" s="65">
        <f t="shared" si="125"/>
        <v>1.6613500443055562E-4</v>
      </c>
      <c r="BR237" s="65">
        <v>0</v>
      </c>
      <c r="BS237" s="65">
        <v>0</v>
      </c>
      <c r="BT237" s="65">
        <f t="shared" si="126"/>
        <v>0</v>
      </c>
      <c r="BU237" s="65">
        <v>9.2700743459962556E-5</v>
      </c>
      <c r="BV237" s="65">
        <v>1.9017604868506847E-4</v>
      </c>
      <c r="BW237" s="65">
        <f t="shared" si="127"/>
        <v>9.7475305225105916E-5</v>
      </c>
      <c r="BX237" s="65">
        <v>0.50972430798895008</v>
      </c>
      <c r="BY237" s="65">
        <v>0.55784974280953414</v>
      </c>
      <c r="BZ237" s="65">
        <f t="shared" si="128"/>
        <v>4.8125434820584068E-2</v>
      </c>
      <c r="CA237" s="65">
        <v>0.88989005691825651</v>
      </c>
      <c r="CB237" s="65">
        <v>1.0475892921828587</v>
      </c>
      <c r="CC237" s="65">
        <f t="shared" si="129"/>
        <v>0.15769923526460217</v>
      </c>
      <c r="CD237" s="65">
        <v>6.8042345699612511E-3</v>
      </c>
      <c r="CE237" s="65">
        <v>7.9149460262261818E-3</v>
      </c>
      <c r="CF237" s="65">
        <f t="shared" si="130"/>
        <v>1.1107114562649307E-3</v>
      </c>
      <c r="CG237" s="65">
        <v>5.4118694031926137E-2</v>
      </c>
      <c r="CH237" s="65">
        <v>0.16044519307396943</v>
      </c>
      <c r="CI237" s="65">
        <f t="shared" si="131"/>
        <v>0.10632649904204329</v>
      </c>
      <c r="CJ237" s="65">
        <v>0.25327697128130972</v>
      </c>
      <c r="CK237" s="65">
        <v>9.0831703252916035E-2</v>
      </c>
      <c r="CL237" s="65">
        <f t="shared" si="132"/>
        <v>-0.16244526802839368</v>
      </c>
      <c r="CM237" s="65">
        <v>1.2978104084394756E-4</v>
      </c>
      <c r="CN237" s="65">
        <v>5.1619213214518581E-4</v>
      </c>
      <c r="CO237" s="65">
        <f t="shared" si="133"/>
        <v>3.8641109130123824E-4</v>
      </c>
      <c r="CP237" s="65">
        <v>0.24189331998442629</v>
      </c>
      <c r="CQ237" s="65">
        <v>7.5853075418387303E-2</v>
      </c>
      <c r="CR237" s="65">
        <f t="shared" si="134"/>
        <v>-0.166040244566039</v>
      </c>
      <c r="CS237" s="65">
        <v>0</v>
      </c>
      <c r="CT237" s="65">
        <v>0</v>
      </c>
      <c r="CU237" s="65">
        <f t="shared" si="135"/>
        <v>0</v>
      </c>
      <c r="CV237" s="65">
        <v>6.6188330830413257E-3</v>
      </c>
      <c r="CW237" s="65">
        <v>5.2072013330435414E-3</v>
      </c>
      <c r="CX237" s="65">
        <f t="shared" si="136"/>
        <v>-1.4116317499977844E-3</v>
      </c>
      <c r="CY237" s="65">
        <v>0</v>
      </c>
      <c r="CZ237" s="65">
        <v>0</v>
      </c>
      <c r="DA237" s="65">
        <f t="shared" si="137"/>
        <v>0</v>
      </c>
      <c r="DB237" s="65">
        <v>0</v>
      </c>
      <c r="DC237" s="65">
        <v>0</v>
      </c>
      <c r="DD237" s="65">
        <f t="shared" si="138"/>
        <v>0</v>
      </c>
      <c r="DE237" s="65">
        <v>8.1576654244767044E-4</v>
      </c>
      <c r="DF237" s="65">
        <v>0</v>
      </c>
      <c r="DG237" s="65">
        <f t="shared" si="139"/>
        <v>-8.1576654244767044E-4</v>
      </c>
      <c r="DH237" s="65">
        <v>3.0776646828707568E-3</v>
      </c>
      <c r="DI237" s="65">
        <v>3.26921683691951E-3</v>
      </c>
      <c r="DJ237" s="65">
        <f t="shared" si="140"/>
        <v>1.9155215404875314E-4</v>
      </c>
      <c r="DK237" s="65">
        <v>1.0048760591059939E-2</v>
      </c>
      <c r="DL237" s="65">
        <v>1.3167427370861408E-2</v>
      </c>
      <c r="DM237" s="65">
        <f t="shared" si="141"/>
        <v>3.118666779801469E-3</v>
      </c>
      <c r="DN237" s="65">
        <v>8.4357676548565911E-3</v>
      </c>
      <c r="DO237" s="65">
        <v>1.2089763094979352E-2</v>
      </c>
      <c r="DP237" s="65">
        <f t="shared" si="142"/>
        <v>3.6539954401227613E-3</v>
      </c>
      <c r="DQ237" s="65">
        <v>0</v>
      </c>
      <c r="DR237" s="65">
        <v>0</v>
      </c>
      <c r="DS237" s="65">
        <f t="shared" si="143"/>
        <v>0</v>
      </c>
      <c r="DT237" s="65">
        <v>1.6129929362033483E-3</v>
      </c>
      <c r="DU237" s="65">
        <v>1.0776642758820545E-3</v>
      </c>
      <c r="DV237" s="65">
        <f t="shared" si="144"/>
        <v>-5.353286603212938E-4</v>
      </c>
      <c r="DW237" s="65">
        <v>1.9726718208280033E-2</v>
      </c>
      <c r="DX237" s="65">
        <v>5.4336013910019562E-5</v>
      </c>
      <c r="DY237" s="65">
        <f t="shared" si="145"/>
        <v>-1.9672382194370012E-2</v>
      </c>
      <c r="DZ237" s="65">
        <v>1.7464820067856945E-2</v>
      </c>
      <c r="EA237" s="65">
        <v>1.4326595667608492E-2</v>
      </c>
      <c r="EB237" s="65">
        <f t="shared" si="146"/>
        <v>-3.1382244002484527E-3</v>
      </c>
      <c r="EC237" s="65">
        <v>2.1135769508871462E-3</v>
      </c>
      <c r="ED237" s="65">
        <v>2.6715206839092948E-3</v>
      </c>
      <c r="EE237" s="65">
        <f t="shared" si="147"/>
        <v>5.579437330221486E-4</v>
      </c>
      <c r="EF237" s="65">
        <v>0</v>
      </c>
      <c r="EG237" s="65">
        <v>0</v>
      </c>
      <c r="EH237" s="65">
        <f t="shared" si="148"/>
        <v>0</v>
      </c>
      <c r="EI237" s="65">
        <v>1.1124089215195505E-4</v>
      </c>
      <c r="EJ237" s="65">
        <v>0</v>
      </c>
      <c r="EK237" s="65">
        <f t="shared" si="149"/>
        <v>-1.1124089215195505E-4</v>
      </c>
      <c r="EL237" s="65">
        <v>0.93905853124942051</v>
      </c>
      <c r="EM237" s="65">
        <v>1.7052452365427805E-2</v>
      </c>
      <c r="EN237" s="65">
        <f t="shared" si="150"/>
        <v>-0.92200607888399266</v>
      </c>
      <c r="EO237" s="65">
        <v>4.1159130096223372E-2</v>
      </c>
      <c r="EP237" s="65">
        <v>0.33310693327537494</v>
      </c>
      <c r="EQ237" s="65">
        <f t="shared" si="151"/>
        <v>0.29194780317915159</v>
      </c>
      <c r="ER237" s="65">
        <v>0.24398835678662145</v>
      </c>
      <c r="ES237" s="65">
        <v>2.0457509237122366E-2</v>
      </c>
      <c r="ET237" s="65">
        <f t="shared" si="152"/>
        <v>-0.22353084754949909</v>
      </c>
      <c r="EU237" s="65">
        <v>28.088325268368653</v>
      </c>
      <c r="EV237" s="65">
        <v>5.0568716945591535E-2</v>
      </c>
      <c r="EW237" s="65">
        <f t="shared" si="153"/>
        <v>-28.037756551423062</v>
      </c>
      <c r="EX237" s="65">
        <v>0.30591245341787643</v>
      </c>
      <c r="EY237" s="65">
        <v>39.914511338114899</v>
      </c>
      <c r="EZ237" s="65">
        <f t="shared" si="154"/>
        <v>39.608598884697024</v>
      </c>
      <c r="FA237" s="65">
        <v>7.1379572464171162E-2</v>
      </c>
      <c r="FB237" s="65">
        <v>0.13772368325726292</v>
      </c>
      <c r="FC237" s="65">
        <f t="shared" si="155"/>
        <v>6.6344110793091757E-2</v>
      </c>
      <c r="FD237" s="72">
        <v>1.4593981191222571</v>
      </c>
      <c r="FE237" s="66">
        <v>-1</v>
      </c>
      <c r="FF237" s="66" t="s">
        <v>0</v>
      </c>
      <c r="FG237" s="67">
        <v>-0.78592814371257491</v>
      </c>
      <c r="FH237" s="67">
        <v>-1</v>
      </c>
      <c r="FI237" s="67" t="s">
        <v>0</v>
      </c>
      <c r="FJ237" s="67" t="s">
        <v>0</v>
      </c>
      <c r="FK237" s="67" t="s">
        <v>0</v>
      </c>
      <c r="FL237" s="67">
        <v>1.5714285714285716</v>
      </c>
      <c r="FM237" s="67" t="s">
        <v>0</v>
      </c>
      <c r="FN237" s="67">
        <v>3.2</v>
      </c>
      <c r="FO237" s="67">
        <v>1.2405703269923252</v>
      </c>
      <c r="FP237" s="67">
        <v>1.4100795866494433</v>
      </c>
      <c r="FQ237" s="67">
        <v>1.3814713896457764</v>
      </c>
      <c r="FR237" s="67">
        <v>5.0695443645083937</v>
      </c>
      <c r="FS237" s="67">
        <v>-0.26579313373837932</v>
      </c>
      <c r="FT237" s="67">
        <v>7.1428571428571423</v>
      </c>
      <c r="FU237" s="67">
        <v>-0.35801333639917221</v>
      </c>
      <c r="FV237" s="67" t="s">
        <v>0</v>
      </c>
      <c r="FW237" s="67">
        <v>0.61064425770308106</v>
      </c>
      <c r="FX237" s="67" t="s">
        <v>0</v>
      </c>
      <c r="FY237" s="67" t="s">
        <v>0</v>
      </c>
      <c r="FZ237" s="67">
        <v>-1</v>
      </c>
      <c r="GA237" s="67">
        <v>1.1746987951807228</v>
      </c>
      <c r="GB237" s="67">
        <v>1.682656826568266</v>
      </c>
      <c r="GC237" s="67">
        <v>1.9340659340659343</v>
      </c>
      <c r="GD237" s="67" t="s">
        <v>0</v>
      </c>
      <c r="GE237" s="67">
        <v>0.36781609195402298</v>
      </c>
      <c r="GF237" s="67">
        <v>-0.99436090225563911</v>
      </c>
      <c r="GG237" s="67">
        <v>0.67940552016985145</v>
      </c>
      <c r="GH237" s="67">
        <v>1.5877192982456139</v>
      </c>
      <c r="GI237" s="67" t="s">
        <v>0</v>
      </c>
      <c r="GJ237" s="67">
        <v>-1</v>
      </c>
      <c r="GK237" s="67">
        <v>-0.96282329713721615</v>
      </c>
      <c r="GL237" s="67">
        <v>15.568918918918918</v>
      </c>
      <c r="GM237" s="67">
        <v>-0.82834346504559275</v>
      </c>
      <c r="GN237" s="67">
        <v>-0.9963141914191419</v>
      </c>
      <c r="GO237" s="67">
        <v>266.12242424242424</v>
      </c>
      <c r="GP237" s="67">
        <v>2.9501298701298699</v>
      </c>
    </row>
    <row r="238" spans="1:198" ht="13.8">
      <c r="A238" s="2">
        <v>4126603</v>
      </c>
      <c r="B238" s="2" t="s">
        <v>505</v>
      </c>
      <c r="C238" s="64">
        <v>1</v>
      </c>
      <c r="D238" s="64">
        <v>0</v>
      </c>
      <c r="E238" s="64">
        <v>0</v>
      </c>
      <c r="F238" s="64">
        <v>0</v>
      </c>
      <c r="G238" s="65">
        <v>16002</v>
      </c>
      <c r="H238" s="65">
        <v>18454</v>
      </c>
      <c r="I238" s="65">
        <v>11770</v>
      </c>
      <c r="J238" s="65">
        <v>13424</v>
      </c>
      <c r="K238" s="66">
        <v>0.735533058367704</v>
      </c>
      <c r="L238" s="66">
        <v>0.72743036740002165</v>
      </c>
      <c r="M238" s="65">
        <v>4232</v>
      </c>
      <c r="N238" s="65">
        <v>5030</v>
      </c>
      <c r="O238" s="65">
        <v>41236</v>
      </c>
      <c r="P238" s="65">
        <v>203908</v>
      </c>
      <c r="Q238" s="65">
        <v>5176</v>
      </c>
      <c r="R238" s="65">
        <v>40888</v>
      </c>
      <c r="S238" s="65">
        <v>3313819.5143602989</v>
      </c>
      <c r="T238" s="65">
        <v>11985747.765551951</v>
      </c>
      <c r="U238" s="65">
        <v>2682592.5514399176</v>
      </c>
      <c r="V238" s="65">
        <v>8666017.6742323954</v>
      </c>
      <c r="W238" s="65">
        <v>631226.96292038064</v>
      </c>
      <c r="X238" s="65">
        <v>3319730.0913195373</v>
      </c>
      <c r="Y238" s="65">
        <v>379.46795967421792</v>
      </c>
      <c r="Z238" s="65">
        <v>1003.4082301144847</v>
      </c>
      <c r="AA238" s="65">
        <v>639.37041440911048</v>
      </c>
      <c r="AB238" s="65">
        <v>2746.9311955106709</v>
      </c>
      <c r="AC238" s="65">
        <v>1.6849127788233422</v>
      </c>
      <c r="AD238" s="65">
        <v>2.7376008219478702</v>
      </c>
      <c r="AE238" s="65">
        <v>1.6247730187313743</v>
      </c>
      <c r="AF238" s="65">
        <v>1.4898439389006251</v>
      </c>
      <c r="AG238" s="65">
        <v>2.8266410948783118</v>
      </c>
      <c r="AH238" s="65">
        <v>1.897273278813435</v>
      </c>
      <c r="AI238" s="66">
        <v>0.13719156130525256</v>
      </c>
      <c r="AJ238" s="66">
        <v>0.12441462465344699</v>
      </c>
      <c r="AK238" s="66">
        <v>0.17331810838511408</v>
      </c>
      <c r="AL238" s="66">
        <v>0.2295895400641379</v>
      </c>
      <c r="AM238" s="66">
        <v>1.435885552477667E-2</v>
      </c>
      <c r="AN238" s="66">
        <v>1.7424596500906331E-2</v>
      </c>
      <c r="AO238" s="65">
        <v>275.5</v>
      </c>
      <c r="AP238" s="65">
        <v>278</v>
      </c>
      <c r="AQ238" s="65">
        <v>0.59395929933024216</v>
      </c>
      <c r="AR238" s="65">
        <v>0.35051033718124308</v>
      </c>
      <c r="AS238" s="65">
        <f t="shared" si="117"/>
        <v>-0.24344896214899908</v>
      </c>
      <c r="AT238" s="65">
        <v>0</v>
      </c>
      <c r="AU238" s="65">
        <v>0</v>
      </c>
      <c r="AV238" s="65">
        <f t="shared" si="118"/>
        <v>0</v>
      </c>
      <c r="AW238" s="65">
        <v>3.5419886656362699E-3</v>
      </c>
      <c r="AX238" s="65">
        <v>2.567990608491489E-3</v>
      </c>
      <c r="AY238" s="65">
        <f t="shared" si="119"/>
        <v>-9.7399805714478089E-4</v>
      </c>
      <c r="AZ238" s="65">
        <v>3.3165893869139616E-2</v>
      </c>
      <c r="BA238" s="65">
        <v>6.1713298115176419E-3</v>
      </c>
      <c r="BB238" s="65">
        <f t="shared" si="120"/>
        <v>-2.6994564057621975E-2</v>
      </c>
      <c r="BC238" s="65">
        <v>6.2467800103039673E-3</v>
      </c>
      <c r="BD238" s="65">
        <v>0</v>
      </c>
      <c r="BE238" s="65">
        <f t="shared" si="121"/>
        <v>-6.2467800103039673E-3</v>
      </c>
      <c r="BF238" s="65">
        <v>0</v>
      </c>
      <c r="BG238" s="65">
        <v>0</v>
      </c>
      <c r="BH238" s="65">
        <f t="shared" si="122"/>
        <v>0</v>
      </c>
      <c r="BI238" s="65">
        <v>4.1795466254507987E-2</v>
      </c>
      <c r="BJ238" s="65">
        <v>7.8344094436835574E-3</v>
      </c>
      <c r="BK238" s="65">
        <f t="shared" si="123"/>
        <v>-3.3961056810824432E-2</v>
      </c>
      <c r="BL238" s="65">
        <v>1.0175167439464193E-2</v>
      </c>
      <c r="BM238" s="65">
        <v>1.6712319833039847E-3</v>
      </c>
      <c r="BN238" s="65">
        <f t="shared" si="124"/>
        <v>-8.5039354561602075E-3</v>
      </c>
      <c r="BO238" s="65">
        <v>0.19796496651210718</v>
      </c>
      <c r="BP238" s="65">
        <v>5.4522924411400255E-2</v>
      </c>
      <c r="BQ238" s="65">
        <f t="shared" si="125"/>
        <v>-0.14344204210070693</v>
      </c>
      <c r="BR238" s="65">
        <v>0</v>
      </c>
      <c r="BS238" s="65">
        <v>0</v>
      </c>
      <c r="BT238" s="65">
        <f t="shared" si="126"/>
        <v>0</v>
      </c>
      <c r="BU238" s="65">
        <v>1.184956208140134E-2</v>
      </c>
      <c r="BV238" s="65">
        <v>8.5273592904193569E-3</v>
      </c>
      <c r="BW238" s="65">
        <f t="shared" si="127"/>
        <v>-3.3222027909819828E-3</v>
      </c>
      <c r="BX238" s="65">
        <v>0.196483771251932</v>
      </c>
      <c r="BY238" s="65">
        <v>0.14805484901845692</v>
      </c>
      <c r="BZ238" s="65">
        <f t="shared" si="128"/>
        <v>-4.8428922233475086E-2</v>
      </c>
      <c r="CA238" s="65">
        <v>0</v>
      </c>
      <c r="CB238" s="65">
        <v>4.1576990804147916E-2</v>
      </c>
      <c r="CC238" s="65">
        <f t="shared" si="129"/>
        <v>4.1576990804147916E-2</v>
      </c>
      <c r="CD238" s="65">
        <v>7.232096857290056E-2</v>
      </c>
      <c r="CE238" s="65">
        <v>5.9838257353420722E-2</v>
      </c>
      <c r="CF238" s="65">
        <f t="shared" si="130"/>
        <v>-1.2482711219479838E-2</v>
      </c>
      <c r="CG238" s="65">
        <v>0</v>
      </c>
      <c r="CH238" s="65">
        <v>1.3125285332289831E-2</v>
      </c>
      <c r="CI238" s="65">
        <f t="shared" si="131"/>
        <v>1.3125285332289831E-2</v>
      </c>
      <c r="CJ238" s="65">
        <v>0.51152756311179803</v>
      </c>
      <c r="CK238" s="65">
        <v>0.18995793386812757</v>
      </c>
      <c r="CL238" s="65">
        <f t="shared" si="132"/>
        <v>-0.3215696292436705</v>
      </c>
      <c r="CM238" s="65">
        <v>3.7995878413189079E-3</v>
      </c>
      <c r="CN238" s="65">
        <v>3.5870345007500159E-3</v>
      </c>
      <c r="CO238" s="65">
        <f t="shared" si="133"/>
        <v>-2.1255334056889197E-4</v>
      </c>
      <c r="CP238" s="65">
        <v>0.48557444616177231</v>
      </c>
      <c r="CQ238" s="65">
        <v>0.17065316637318204</v>
      </c>
      <c r="CR238" s="65">
        <f t="shared" si="134"/>
        <v>-0.3149212797885903</v>
      </c>
      <c r="CS238" s="65">
        <v>0</v>
      </c>
      <c r="CT238" s="65">
        <v>0</v>
      </c>
      <c r="CU238" s="65">
        <f t="shared" si="135"/>
        <v>0</v>
      </c>
      <c r="CV238" s="65">
        <v>5.0875837197320965E-3</v>
      </c>
      <c r="CW238" s="65">
        <v>9.4567273201591332E-4</v>
      </c>
      <c r="CX238" s="65">
        <f t="shared" si="136"/>
        <v>-4.1419109877161835E-3</v>
      </c>
      <c r="CY238" s="65">
        <v>0</v>
      </c>
      <c r="CZ238" s="65">
        <v>0</v>
      </c>
      <c r="DA238" s="65">
        <f t="shared" si="137"/>
        <v>0</v>
      </c>
      <c r="DB238" s="65">
        <v>2.5759917568263783E-4</v>
      </c>
      <c r="DC238" s="65">
        <v>4.2147655383812698E-3</v>
      </c>
      <c r="DD238" s="65">
        <f t="shared" si="138"/>
        <v>3.9571663626986322E-3</v>
      </c>
      <c r="DE238" s="65">
        <v>6.3111798042246262E-3</v>
      </c>
      <c r="DF238" s="65">
        <v>3.0978934324659232E-4</v>
      </c>
      <c r="DG238" s="65">
        <f t="shared" si="139"/>
        <v>-6.0013904609780341E-3</v>
      </c>
      <c r="DH238" s="65">
        <v>6.4399793920659459E-3</v>
      </c>
      <c r="DI238" s="65">
        <v>1.4348138003000064E-3</v>
      </c>
      <c r="DJ238" s="65">
        <f t="shared" si="140"/>
        <v>-5.005165591765939E-3</v>
      </c>
      <c r="DK238" s="65">
        <v>3.2328696548171047E-2</v>
      </c>
      <c r="DL238" s="65">
        <v>1.9312919846083611E-2</v>
      </c>
      <c r="DM238" s="65">
        <f t="shared" si="141"/>
        <v>-1.3015776702087437E-2</v>
      </c>
      <c r="DN238" s="65">
        <v>2.4149922720247297E-2</v>
      </c>
      <c r="DO238" s="65">
        <v>1.4079110415443814E-2</v>
      </c>
      <c r="DP238" s="65">
        <f t="shared" si="142"/>
        <v>-1.0070812304803483E-2</v>
      </c>
      <c r="DQ238" s="65">
        <v>0</v>
      </c>
      <c r="DR238" s="65">
        <v>5.7066457966477538E-5</v>
      </c>
      <c r="DS238" s="65">
        <f t="shared" si="143"/>
        <v>5.7066457966477538E-5</v>
      </c>
      <c r="DT238" s="65">
        <v>8.1787738279237507E-3</v>
      </c>
      <c r="DU238" s="65">
        <v>5.1767429726733184E-3</v>
      </c>
      <c r="DV238" s="65">
        <f t="shared" si="144"/>
        <v>-3.0020308552504323E-3</v>
      </c>
      <c r="DW238" s="65">
        <v>0.17645543534260691</v>
      </c>
      <c r="DX238" s="65">
        <v>1.6304702276136436E-5</v>
      </c>
      <c r="DY238" s="65">
        <f t="shared" si="145"/>
        <v>-0.17643913064033076</v>
      </c>
      <c r="DZ238" s="65">
        <v>0.14322514167954664</v>
      </c>
      <c r="EA238" s="65">
        <v>0.20709417596034696</v>
      </c>
      <c r="EB238" s="65">
        <f t="shared" si="146"/>
        <v>6.3869034280800319E-2</v>
      </c>
      <c r="EC238" s="65">
        <v>6.6975785677485826E-3</v>
      </c>
      <c r="ED238" s="65">
        <v>2.7147329289767168E-3</v>
      </c>
      <c r="EE238" s="65">
        <f t="shared" si="147"/>
        <v>-3.9828456387718657E-3</v>
      </c>
      <c r="EF238" s="65">
        <v>1.867594023699124E-3</v>
      </c>
      <c r="EG238" s="65">
        <v>0</v>
      </c>
      <c r="EH238" s="65">
        <f t="shared" si="148"/>
        <v>-1.867594023699124E-3</v>
      </c>
      <c r="EI238" s="65">
        <v>3.2199896960329727E-4</v>
      </c>
      <c r="EJ238" s="65">
        <v>8.1523511380682197E-5</v>
      </c>
      <c r="EK238" s="65">
        <f t="shared" si="149"/>
        <v>-2.4047545822261508E-4</v>
      </c>
      <c r="EL238" s="65">
        <v>4.5924781040700671</v>
      </c>
      <c r="EM238" s="65">
        <v>0.21104806626231007</v>
      </c>
      <c r="EN238" s="65">
        <f t="shared" si="150"/>
        <v>-4.3814300378077569</v>
      </c>
      <c r="EO238" s="65">
        <v>0.27910870685213807</v>
      </c>
      <c r="EP238" s="65">
        <v>0.68769158025174459</v>
      </c>
      <c r="EQ238" s="65">
        <f t="shared" si="151"/>
        <v>0.40858287339960653</v>
      </c>
      <c r="ER238" s="65">
        <v>1.8466640906749099</v>
      </c>
      <c r="ES238" s="65">
        <v>2.9478901715254677E-2</v>
      </c>
      <c r="ET238" s="65">
        <f t="shared" si="152"/>
        <v>-1.8171851889596553</v>
      </c>
      <c r="EU238" s="65">
        <v>77.827666151468321</v>
      </c>
      <c r="EV238" s="65">
        <v>0.49058403443553122</v>
      </c>
      <c r="EW238" s="65">
        <f t="shared" si="153"/>
        <v>-77.337082117032793</v>
      </c>
      <c r="EX238" s="65">
        <v>2.08301133436373</v>
      </c>
      <c r="EY238" s="65">
        <v>25.785723602687018</v>
      </c>
      <c r="EZ238" s="65">
        <f t="shared" si="154"/>
        <v>23.702712268323289</v>
      </c>
      <c r="FA238" s="65">
        <v>0.56510819165378667</v>
      </c>
      <c r="FB238" s="65">
        <v>0.33075719037370377</v>
      </c>
      <c r="FC238" s="65">
        <f t="shared" si="155"/>
        <v>-0.2343510012800829</v>
      </c>
      <c r="FD238" s="72">
        <v>3.6617152770248289</v>
      </c>
      <c r="FE238" s="66" t="s">
        <v>0</v>
      </c>
      <c r="FF238" s="66">
        <v>4.7272727272727275</v>
      </c>
      <c r="FG238" s="67">
        <v>0.46990291262135941</v>
      </c>
      <c r="FH238" s="67">
        <v>-1</v>
      </c>
      <c r="FI238" s="67" t="s">
        <v>0</v>
      </c>
      <c r="FJ238" s="67">
        <v>0.48073959938366695</v>
      </c>
      <c r="FK238" s="67">
        <v>0.29746835443037978</v>
      </c>
      <c r="FL238" s="67">
        <v>1.1756668835393622</v>
      </c>
      <c r="FM238" s="67" t="s">
        <v>0</v>
      </c>
      <c r="FN238" s="67">
        <v>4.6847826086956523</v>
      </c>
      <c r="FO238" s="67">
        <v>4.952474598492298</v>
      </c>
      <c r="FP238" s="67" t="s">
        <v>0</v>
      </c>
      <c r="FQ238" s="67">
        <v>5.5360641139804097</v>
      </c>
      <c r="FR238" s="67" t="s">
        <v>0</v>
      </c>
      <c r="FS238" s="67">
        <v>1.9335263754249028</v>
      </c>
      <c r="FT238" s="67">
        <v>6.4576271186440666</v>
      </c>
      <c r="FU238" s="67">
        <v>1.7762599469496019</v>
      </c>
      <c r="FV238" s="67" t="s">
        <v>0</v>
      </c>
      <c r="FW238" s="67">
        <v>0.46835443037974689</v>
      </c>
      <c r="FX238" s="67" t="s">
        <v>0</v>
      </c>
      <c r="FY238" s="67">
        <v>128.25000000000003</v>
      </c>
      <c r="FZ238" s="67">
        <v>-0.61224489795918369</v>
      </c>
      <c r="GA238" s="67">
        <v>0.75999999999999979</v>
      </c>
      <c r="GB238" s="67">
        <v>3.7191235059760954</v>
      </c>
      <c r="GC238" s="67">
        <v>3.6053333333333333</v>
      </c>
      <c r="GD238" s="67" t="s">
        <v>0</v>
      </c>
      <c r="GE238" s="67">
        <v>3.9999999999999991</v>
      </c>
      <c r="GF238" s="67">
        <v>-0.99927007299270076</v>
      </c>
      <c r="GG238" s="67">
        <v>10.422212230215825</v>
      </c>
      <c r="GH238" s="67">
        <v>2.2019230769230771</v>
      </c>
      <c r="GI238" s="67">
        <v>-1</v>
      </c>
      <c r="GJ238" s="67">
        <v>1</v>
      </c>
      <c r="GK238" s="67">
        <v>-0.63697554408795154</v>
      </c>
      <c r="GL238" s="67">
        <v>18.463544070143055</v>
      </c>
      <c r="GM238" s="67">
        <v>-0.87389712292938104</v>
      </c>
      <c r="GN238" s="67">
        <v>-0.95020554270224111</v>
      </c>
      <c r="GO238" s="67">
        <v>96.788839078682969</v>
      </c>
      <c r="GP238" s="67">
        <v>3.6235897435897435</v>
      </c>
    </row>
    <row r="239" spans="1:198" ht="13.8">
      <c r="A239" s="2">
        <v>4126652</v>
      </c>
      <c r="B239" s="2" t="s">
        <v>506</v>
      </c>
      <c r="C239" s="64">
        <v>1</v>
      </c>
      <c r="D239" s="64">
        <v>0</v>
      </c>
      <c r="E239" s="64">
        <v>0</v>
      </c>
      <c r="F239" s="64">
        <v>0</v>
      </c>
      <c r="G239" s="65">
        <v>3909</v>
      </c>
      <c r="H239" s="65">
        <v>3394</v>
      </c>
      <c r="I239" s="65">
        <v>1186</v>
      </c>
      <c r="J239" s="65">
        <v>1390</v>
      </c>
      <c r="K239" s="66">
        <v>0.30340240470708624</v>
      </c>
      <c r="L239" s="66">
        <v>0.40954625810253387</v>
      </c>
      <c r="M239" s="65">
        <v>2723</v>
      </c>
      <c r="N239" s="65">
        <v>2004</v>
      </c>
      <c r="O239" s="65">
        <v>13465</v>
      </c>
      <c r="P239" s="65">
        <v>43903</v>
      </c>
      <c r="Q239" s="65">
        <v>5916</v>
      </c>
      <c r="R239" s="65">
        <v>19825</v>
      </c>
      <c r="S239" s="65">
        <v>805723.91501194006</v>
      </c>
      <c r="T239" s="65">
        <v>1870564.7812109955</v>
      </c>
      <c r="U239" s="65">
        <v>322547.78248883976</v>
      </c>
      <c r="V239" s="65">
        <v>898384.77962865017</v>
      </c>
      <c r="W239" s="65">
        <v>483176.13252309948</v>
      </c>
      <c r="X239" s="65">
        <v>972180.00158234581</v>
      </c>
      <c r="Y239" s="65">
        <v>418.20470789343045</v>
      </c>
      <c r="Z239" s="65">
        <v>820.80244749926817</v>
      </c>
      <c r="AA239" s="65">
        <v>804.23565501073028</v>
      </c>
      <c r="AB239" s="65">
        <v>1037.6719159488912</v>
      </c>
      <c r="AC239" s="65">
        <v>1.9230669569976975</v>
      </c>
      <c r="AD239" s="65">
        <v>1.2642164008043073</v>
      </c>
      <c r="AE239" s="65">
        <v>0.65739593528142604</v>
      </c>
      <c r="AF239" s="65">
        <v>1.7718677440330799</v>
      </c>
      <c r="AG239" s="65">
        <v>1.3757244294300643</v>
      </c>
      <c r="AH239" s="65">
        <v>0.776426137934356</v>
      </c>
      <c r="AI239" s="66">
        <v>8.7874131700990787E-2</v>
      </c>
      <c r="AJ239" s="66">
        <v>0.1078649752010421</v>
      </c>
      <c r="AK239" s="66">
        <v>0.12545668202305404</v>
      </c>
      <c r="AL239" s="66">
        <v>0.12854401799168169</v>
      </c>
      <c r="AM239" s="66">
        <v>-1.4027920778364567E-2</v>
      </c>
      <c r="AN239" s="66">
        <v>-3.0193685355629496E-2</v>
      </c>
      <c r="AO239" s="65">
        <v>167.8</v>
      </c>
      <c r="AP239" s="65">
        <v>170.8</v>
      </c>
      <c r="AQ239" s="65">
        <v>0.74250619788145145</v>
      </c>
      <c r="AR239" s="65">
        <v>0.61915090374106763</v>
      </c>
      <c r="AS239" s="65">
        <f t="shared" si="117"/>
        <v>-0.12335529414038382</v>
      </c>
      <c r="AT239" s="65">
        <v>0</v>
      </c>
      <c r="AU239" s="65">
        <v>0</v>
      </c>
      <c r="AV239" s="65">
        <f t="shared" si="118"/>
        <v>0</v>
      </c>
      <c r="AW239" s="65">
        <v>0</v>
      </c>
      <c r="AX239" s="65">
        <v>5.380411937788987E-4</v>
      </c>
      <c r="AY239" s="65">
        <f t="shared" si="119"/>
        <v>5.380411937788987E-4</v>
      </c>
      <c r="AZ239" s="65">
        <v>8.6206896551724137E-3</v>
      </c>
      <c r="BA239" s="65">
        <v>2.5220680958385876E-4</v>
      </c>
      <c r="BB239" s="65">
        <f t="shared" si="120"/>
        <v>-8.368482845588554E-3</v>
      </c>
      <c r="BC239" s="65">
        <v>1.0141987829614604E-3</v>
      </c>
      <c r="BD239" s="65">
        <v>1.176965111391341E-4</v>
      </c>
      <c r="BE239" s="65">
        <f t="shared" si="121"/>
        <v>-8.9650227182232634E-4</v>
      </c>
      <c r="BF239" s="65">
        <v>1.2959206671174217E-3</v>
      </c>
      <c r="BG239" s="65">
        <v>1.3451029844472467E-4</v>
      </c>
      <c r="BH239" s="65">
        <f t="shared" si="122"/>
        <v>-1.1614103686726971E-3</v>
      </c>
      <c r="BI239" s="65">
        <v>1.577642551273383E-3</v>
      </c>
      <c r="BJ239" s="65">
        <v>7.6166456494325347E-3</v>
      </c>
      <c r="BK239" s="65">
        <f t="shared" si="123"/>
        <v>6.0390030981591521E-3</v>
      </c>
      <c r="BL239" s="65">
        <v>6.7613252197430695E-4</v>
      </c>
      <c r="BM239" s="65">
        <v>2.8583438419503993E-4</v>
      </c>
      <c r="BN239" s="65">
        <f t="shared" si="124"/>
        <v>-3.9029813777926702E-4</v>
      </c>
      <c r="BO239" s="65">
        <v>1.8199233716475097E-2</v>
      </c>
      <c r="BP239" s="65">
        <v>3.4955863808322822E-2</v>
      </c>
      <c r="BQ239" s="65">
        <f t="shared" si="125"/>
        <v>1.6756630091847725E-2</v>
      </c>
      <c r="BR239" s="65">
        <v>1.0311020960108181E-2</v>
      </c>
      <c r="BS239" s="65">
        <v>6.7087011349306431E-3</v>
      </c>
      <c r="BT239" s="65">
        <f t="shared" si="126"/>
        <v>-3.6023198251775379E-3</v>
      </c>
      <c r="BU239" s="65">
        <v>5.2231237322515216E-2</v>
      </c>
      <c r="BV239" s="65">
        <v>3.2955023118957545E-2</v>
      </c>
      <c r="BW239" s="65">
        <f t="shared" si="127"/>
        <v>-1.9276214203557671E-2</v>
      </c>
      <c r="BX239" s="65">
        <v>0.32730448501239573</v>
      </c>
      <c r="BY239" s="65">
        <v>0.11620008406893652</v>
      </c>
      <c r="BZ239" s="65">
        <f t="shared" si="128"/>
        <v>-0.21110440094345923</v>
      </c>
      <c r="CA239" s="65">
        <v>0.28453910299752083</v>
      </c>
      <c r="CB239" s="65">
        <v>0.38629676334594365</v>
      </c>
      <c r="CC239" s="65">
        <f t="shared" si="129"/>
        <v>0.10175766034842282</v>
      </c>
      <c r="CD239" s="65">
        <v>8.9024115393283743E-3</v>
      </c>
      <c r="CE239" s="65">
        <v>2.0176544766708701E-3</v>
      </c>
      <c r="CF239" s="65">
        <f t="shared" si="130"/>
        <v>-6.8847570626575042E-3</v>
      </c>
      <c r="CG239" s="65">
        <v>2.2650439486139283E-2</v>
      </c>
      <c r="CH239" s="65">
        <v>2.6397646069777219E-2</v>
      </c>
      <c r="CI239" s="65">
        <f t="shared" si="131"/>
        <v>3.747206583637936E-3</v>
      </c>
      <c r="CJ239" s="65">
        <v>2.6312823980166777E-2</v>
      </c>
      <c r="CK239" s="65">
        <v>8.8104245481294662E-3</v>
      </c>
      <c r="CL239" s="65">
        <f t="shared" si="132"/>
        <v>-1.7502399432037311E-2</v>
      </c>
      <c r="CM239" s="65">
        <v>0</v>
      </c>
      <c r="CN239" s="65">
        <v>5.0441361916771753E-4</v>
      </c>
      <c r="CO239" s="65">
        <f t="shared" si="133"/>
        <v>5.0441361916771753E-4</v>
      </c>
      <c r="CP239" s="65">
        <v>0</v>
      </c>
      <c r="CQ239" s="65">
        <v>0</v>
      </c>
      <c r="CR239" s="65">
        <f t="shared" si="134"/>
        <v>0</v>
      </c>
      <c r="CS239" s="65">
        <v>6.8740139734054535E-3</v>
      </c>
      <c r="CT239" s="65">
        <v>4.085750315258512E-3</v>
      </c>
      <c r="CU239" s="65">
        <f t="shared" si="135"/>
        <v>-2.7882636581469415E-3</v>
      </c>
      <c r="CV239" s="65">
        <v>2.1974306964164976E-3</v>
      </c>
      <c r="CW239" s="65">
        <v>1.5300546448087432E-3</v>
      </c>
      <c r="CX239" s="65">
        <f t="shared" si="136"/>
        <v>-6.6737605160775443E-4</v>
      </c>
      <c r="CY239" s="65">
        <v>1.0592742844264142E-2</v>
      </c>
      <c r="CZ239" s="65">
        <v>0</v>
      </c>
      <c r="DA239" s="65">
        <f t="shared" si="137"/>
        <v>-1.0592742844264142E-2</v>
      </c>
      <c r="DB239" s="65">
        <v>5.634437683119225E-4</v>
      </c>
      <c r="DC239" s="65">
        <v>1.6813787305590584E-4</v>
      </c>
      <c r="DD239" s="65">
        <f t="shared" si="138"/>
        <v>-3.9530589525601666E-4</v>
      </c>
      <c r="DE239" s="65">
        <v>5.634437683119225E-4</v>
      </c>
      <c r="DF239" s="65">
        <v>4.5397225725094578E-4</v>
      </c>
      <c r="DG239" s="65">
        <f t="shared" si="139"/>
        <v>-1.0947151106097672E-4</v>
      </c>
      <c r="DH239" s="65">
        <v>4.5638945233265719E-3</v>
      </c>
      <c r="DI239" s="65">
        <v>1.3619167717528373E-3</v>
      </c>
      <c r="DJ239" s="65">
        <f t="shared" si="140"/>
        <v>-3.2019777515737346E-3</v>
      </c>
      <c r="DK239" s="65">
        <v>1.408609420779806E-2</v>
      </c>
      <c r="DL239" s="65">
        <v>1.7957124842370744E-2</v>
      </c>
      <c r="DM239" s="65">
        <f t="shared" si="141"/>
        <v>3.8710306345726836E-3</v>
      </c>
      <c r="DN239" s="65">
        <v>9.5785440613026813E-3</v>
      </c>
      <c r="DO239" s="65">
        <v>1.4527112232030265E-2</v>
      </c>
      <c r="DP239" s="65">
        <f t="shared" si="142"/>
        <v>4.9485681707275835E-3</v>
      </c>
      <c r="DQ239" s="65">
        <v>0</v>
      </c>
      <c r="DR239" s="65">
        <v>0</v>
      </c>
      <c r="DS239" s="65">
        <f t="shared" si="143"/>
        <v>0</v>
      </c>
      <c r="DT239" s="65">
        <v>4.50755014649538E-3</v>
      </c>
      <c r="DU239" s="65">
        <v>3.4300126103404792E-3</v>
      </c>
      <c r="DV239" s="65">
        <f t="shared" si="144"/>
        <v>-1.0775375361549008E-3</v>
      </c>
      <c r="DW239" s="65">
        <v>0.18182330403425739</v>
      </c>
      <c r="DX239" s="65">
        <v>0</v>
      </c>
      <c r="DY239" s="65">
        <f t="shared" si="145"/>
        <v>-0.18182330403425739</v>
      </c>
      <c r="DZ239" s="65">
        <v>0.15235519495154384</v>
      </c>
      <c r="EA239" s="65">
        <v>0.548785203867171</v>
      </c>
      <c r="EB239" s="65">
        <f t="shared" si="146"/>
        <v>0.39643000891562719</v>
      </c>
      <c r="EC239" s="65">
        <v>2.135451881902186E-2</v>
      </c>
      <c r="ED239" s="65">
        <v>1.2307692307692308E-2</v>
      </c>
      <c r="EE239" s="65">
        <f t="shared" si="147"/>
        <v>-9.0468265113295525E-3</v>
      </c>
      <c r="EF239" s="65">
        <v>6.7613252197430695E-3</v>
      </c>
      <c r="EG239" s="65">
        <v>1.176965111391341E-4</v>
      </c>
      <c r="EH239" s="65">
        <f t="shared" si="148"/>
        <v>-6.6436287086039355E-3</v>
      </c>
      <c r="EI239" s="65">
        <v>1.1268875366238448E-4</v>
      </c>
      <c r="EJ239" s="65">
        <v>1.7654476670870113E-3</v>
      </c>
      <c r="EK239" s="65">
        <f t="shared" si="149"/>
        <v>1.6527589134246268E-3</v>
      </c>
      <c r="EL239" s="65">
        <v>2.2962587333784086</v>
      </c>
      <c r="EM239" s="65">
        <v>0.56297604035308957</v>
      </c>
      <c r="EN239" s="65">
        <f t="shared" si="150"/>
        <v>-1.7332826930253189</v>
      </c>
      <c r="EO239" s="65">
        <v>3.6398467432950193E-2</v>
      </c>
      <c r="EP239" s="65">
        <v>0.83085329970575883</v>
      </c>
      <c r="EQ239" s="65">
        <f t="shared" si="151"/>
        <v>0.79445483227280866</v>
      </c>
      <c r="ER239" s="65">
        <v>1.7585080009015102</v>
      </c>
      <c r="ES239" s="65">
        <v>1.0256410256410256E-2</v>
      </c>
      <c r="ET239" s="65">
        <f t="shared" si="152"/>
        <v>-1.7482515906450999</v>
      </c>
      <c r="EU239" s="65">
        <v>112.91413116970926</v>
      </c>
      <c r="EV239" s="65">
        <v>0.63850357292980242</v>
      </c>
      <c r="EW239" s="65">
        <f t="shared" si="153"/>
        <v>-112.27562759677946</v>
      </c>
      <c r="EX239" s="65">
        <v>3.1552851025467659</v>
      </c>
      <c r="EY239" s="65">
        <v>25.809163514081547</v>
      </c>
      <c r="EZ239" s="65">
        <f t="shared" si="154"/>
        <v>22.65387841153478</v>
      </c>
      <c r="FA239" s="65">
        <v>0.36843588009916606</v>
      </c>
      <c r="FB239" s="65">
        <v>0.81967213114754101</v>
      </c>
      <c r="FC239" s="65">
        <f t="shared" si="155"/>
        <v>0.45123625104837495</v>
      </c>
      <c r="FD239" s="72">
        <v>1.7943542267415387</v>
      </c>
      <c r="FE239" s="66" t="s">
        <v>0</v>
      </c>
      <c r="FF239" s="66" t="s">
        <v>0</v>
      </c>
      <c r="FG239" s="67">
        <v>-0.90196078431372551</v>
      </c>
      <c r="FH239" s="67">
        <v>-0.61111111111111116</v>
      </c>
      <c r="FI239" s="67">
        <v>-0.65217391304347827</v>
      </c>
      <c r="FJ239" s="67">
        <v>15.178571428571427</v>
      </c>
      <c r="FK239" s="67">
        <v>0.41666666666666674</v>
      </c>
      <c r="FL239" s="67">
        <v>5.4365325077399378</v>
      </c>
      <c r="FM239" s="67">
        <v>1.180327868852459</v>
      </c>
      <c r="FN239" s="67">
        <v>1.114347357065804</v>
      </c>
      <c r="FO239" s="67">
        <v>0.18970562919607503</v>
      </c>
      <c r="FP239" s="67">
        <v>3.5495049504950495</v>
      </c>
      <c r="FQ239" s="67">
        <v>-0.240506329113924</v>
      </c>
      <c r="FR239" s="67">
        <v>2.9054726368159205</v>
      </c>
      <c r="FS239" s="67">
        <v>0.12205567451820132</v>
      </c>
      <c r="FT239" s="67" t="s">
        <v>0</v>
      </c>
      <c r="FU239" s="67" t="s">
        <v>0</v>
      </c>
      <c r="FV239" s="67">
        <v>0.99180327868852469</v>
      </c>
      <c r="FW239" s="67">
        <v>1.333333333333333</v>
      </c>
      <c r="FX239" s="67">
        <v>-1</v>
      </c>
      <c r="FY239" s="67">
        <v>0</v>
      </c>
      <c r="FZ239" s="67">
        <v>1.6999999999999997</v>
      </c>
      <c r="GA239" s="67">
        <v>0</v>
      </c>
      <c r="GB239" s="67">
        <v>3.2720000000000002</v>
      </c>
      <c r="GC239" s="67">
        <v>4.0823529411764712</v>
      </c>
      <c r="GD239" s="67" t="s">
        <v>0</v>
      </c>
      <c r="GE239" s="67">
        <v>1.5499999999999998</v>
      </c>
      <c r="GF239" s="67">
        <v>-1</v>
      </c>
      <c r="GG239" s="67">
        <v>11.070636094674555</v>
      </c>
      <c r="GH239" s="67">
        <v>0.93139841688654368</v>
      </c>
      <c r="GI239" s="67">
        <v>-0.94166666666666665</v>
      </c>
      <c r="GJ239" s="67">
        <v>51.5</v>
      </c>
      <c r="GK239" s="67">
        <v>-0.17841193502478281</v>
      </c>
      <c r="GL239" s="67">
        <v>75.493808049535602</v>
      </c>
      <c r="GM239" s="67">
        <v>-0.98045498237744311</v>
      </c>
      <c r="GN239" s="67">
        <v>-0.98105039920159676</v>
      </c>
      <c r="GO239" s="67">
        <v>26.410714285714285</v>
      </c>
      <c r="GP239" s="67">
        <v>6.4552683896620282</v>
      </c>
    </row>
    <row r="240" spans="1:198" ht="13.8">
      <c r="A240" s="2">
        <v>4126702</v>
      </c>
      <c r="B240" s="2" t="s">
        <v>507</v>
      </c>
      <c r="C240" s="64">
        <v>1</v>
      </c>
      <c r="D240" s="64">
        <v>0</v>
      </c>
      <c r="E240" s="64">
        <v>0</v>
      </c>
      <c r="F240" s="64">
        <v>0</v>
      </c>
      <c r="G240" s="65">
        <v>4254</v>
      </c>
      <c r="H240" s="65">
        <v>4664</v>
      </c>
      <c r="I240" s="65">
        <v>3383</v>
      </c>
      <c r="J240" s="65">
        <v>3996</v>
      </c>
      <c r="K240" s="66">
        <v>0.79525152797367182</v>
      </c>
      <c r="L240" s="66">
        <v>0.85677530017152659</v>
      </c>
      <c r="M240" s="65">
        <v>871</v>
      </c>
      <c r="N240" s="65">
        <v>668</v>
      </c>
      <c r="O240" s="65">
        <v>15492</v>
      </c>
      <c r="P240" s="65">
        <v>57684</v>
      </c>
      <c r="Q240" s="65">
        <v>4644</v>
      </c>
      <c r="R240" s="65">
        <v>23292</v>
      </c>
      <c r="S240" s="65">
        <v>822104.73733732069</v>
      </c>
      <c r="T240" s="65">
        <v>2529740.163611168</v>
      </c>
      <c r="U240" s="65">
        <v>681253.87193995039</v>
      </c>
      <c r="V240" s="65">
        <v>2172310.8409326728</v>
      </c>
      <c r="W240" s="65">
        <v>140850.86539737001</v>
      </c>
      <c r="X240" s="65">
        <v>357429.32267849334</v>
      </c>
      <c r="Y240" s="65">
        <v>360.26795344586822</v>
      </c>
      <c r="Z240" s="65">
        <v>798.89531067060898</v>
      </c>
      <c r="AA240" s="65">
        <v>490.07700212008467</v>
      </c>
      <c r="AB240" s="65">
        <v>698.39836659953608</v>
      </c>
      <c r="AC240" s="65">
        <v>1.3603125047138582</v>
      </c>
      <c r="AD240" s="65">
        <v>0.87420511457663497</v>
      </c>
      <c r="AE240" s="65">
        <v>0.6426502083508554</v>
      </c>
      <c r="AF240" s="65">
        <v>1.3160918984671865</v>
      </c>
      <c r="AG240" s="65">
        <v>0.65324421092739593</v>
      </c>
      <c r="AH240" s="65">
        <v>0.49635151746485956</v>
      </c>
      <c r="AI240" s="66">
        <v>0.11896081066484987</v>
      </c>
      <c r="AJ240" s="66">
        <v>0.12295227311852219</v>
      </c>
      <c r="AK240" s="66">
        <v>0.14049868268040777</v>
      </c>
      <c r="AL240" s="66">
        <v>0.17498265879388186</v>
      </c>
      <c r="AM240" s="66">
        <v>9.2438360003288533E-3</v>
      </c>
      <c r="AN240" s="66">
        <v>-2.6186410621661271E-2</v>
      </c>
      <c r="AO240" s="65">
        <v>193.7</v>
      </c>
      <c r="AP240" s="65">
        <v>193.3</v>
      </c>
      <c r="AQ240" s="65">
        <v>0.91759977031294859</v>
      </c>
      <c r="AR240" s="65">
        <v>1.0187618066288855</v>
      </c>
      <c r="AS240" s="65">
        <f t="shared" si="117"/>
        <v>0.1011620363159369</v>
      </c>
      <c r="AT240" s="65">
        <v>1.2919896640826874E-3</v>
      </c>
      <c r="AU240" s="65">
        <v>0</v>
      </c>
      <c r="AV240" s="65">
        <f t="shared" si="118"/>
        <v>-1.2919896640826874E-3</v>
      </c>
      <c r="AW240" s="65">
        <v>1.7944300890037326E-3</v>
      </c>
      <c r="AX240" s="65">
        <v>2.289770450512336E-4</v>
      </c>
      <c r="AY240" s="65">
        <f t="shared" si="119"/>
        <v>-1.565453043952499E-3</v>
      </c>
      <c r="AZ240" s="65">
        <v>0</v>
      </c>
      <c r="BA240" s="65">
        <v>0</v>
      </c>
      <c r="BB240" s="65">
        <f t="shared" si="120"/>
        <v>0</v>
      </c>
      <c r="BC240" s="65">
        <v>5.0244042492104512E-4</v>
      </c>
      <c r="BD240" s="65">
        <v>0</v>
      </c>
      <c r="BE240" s="65">
        <f t="shared" si="121"/>
        <v>-5.0244042492104512E-4</v>
      </c>
      <c r="BF240" s="65">
        <v>0</v>
      </c>
      <c r="BG240" s="65">
        <v>0</v>
      </c>
      <c r="BH240" s="65">
        <f t="shared" si="122"/>
        <v>0</v>
      </c>
      <c r="BI240" s="65">
        <v>0.53359173126614989</v>
      </c>
      <c r="BJ240" s="65">
        <v>0.48830785963707135</v>
      </c>
      <c r="BK240" s="65">
        <f t="shared" si="123"/>
        <v>-4.5283871629078543E-2</v>
      </c>
      <c r="BL240" s="65">
        <v>0</v>
      </c>
      <c r="BM240" s="65">
        <v>0</v>
      </c>
      <c r="BN240" s="65">
        <f t="shared" si="124"/>
        <v>0</v>
      </c>
      <c r="BO240" s="65">
        <v>9.9770312948607529E-3</v>
      </c>
      <c r="BP240" s="65">
        <v>1.2593737477817849E-3</v>
      </c>
      <c r="BQ240" s="65">
        <f t="shared" si="125"/>
        <v>-8.7176575470789674E-3</v>
      </c>
      <c r="BR240" s="65">
        <v>0</v>
      </c>
      <c r="BS240" s="65">
        <v>0</v>
      </c>
      <c r="BT240" s="65">
        <f t="shared" si="126"/>
        <v>0</v>
      </c>
      <c r="BU240" s="65">
        <v>0.29105656043640543</v>
      </c>
      <c r="BV240" s="65">
        <v>0.485345469116721</v>
      </c>
      <c r="BW240" s="65">
        <f t="shared" si="127"/>
        <v>0.19428890868031556</v>
      </c>
      <c r="BX240" s="65">
        <v>3.8616135515360327E-2</v>
      </c>
      <c r="BY240" s="65">
        <v>1.6042704218902058E-2</v>
      </c>
      <c r="BZ240" s="65">
        <f t="shared" si="128"/>
        <v>-2.2573431296458269E-2</v>
      </c>
      <c r="CA240" s="65">
        <v>3.4883720930232558E-2</v>
      </c>
      <c r="CB240" s="65">
        <v>2.1953174194287023E-2</v>
      </c>
      <c r="CC240" s="65">
        <f t="shared" si="129"/>
        <v>-1.2930546735945535E-2</v>
      </c>
      <c r="CD240" s="65">
        <v>0</v>
      </c>
      <c r="CE240" s="65">
        <v>0</v>
      </c>
      <c r="CF240" s="65">
        <f t="shared" si="130"/>
        <v>0</v>
      </c>
      <c r="CG240" s="65">
        <v>0</v>
      </c>
      <c r="CH240" s="65">
        <v>0</v>
      </c>
      <c r="CI240" s="65">
        <f t="shared" si="131"/>
        <v>0</v>
      </c>
      <c r="CJ240" s="65">
        <v>0.1381711168532874</v>
      </c>
      <c r="CK240" s="65">
        <v>6.2453489037723971E-2</v>
      </c>
      <c r="CL240" s="65">
        <f t="shared" si="132"/>
        <v>-7.5717627815563432E-2</v>
      </c>
      <c r="CM240" s="65">
        <v>2.3686477174849267E-3</v>
      </c>
      <c r="CN240" s="65">
        <v>0</v>
      </c>
      <c r="CO240" s="65">
        <f t="shared" si="133"/>
        <v>-2.3686477174849267E-3</v>
      </c>
      <c r="CP240" s="65">
        <v>8.8214183175423483E-2</v>
      </c>
      <c r="CQ240" s="65">
        <v>3.3416337512164405E-2</v>
      </c>
      <c r="CR240" s="65">
        <f t="shared" si="134"/>
        <v>-5.4797845663259077E-2</v>
      </c>
      <c r="CS240" s="65">
        <v>0</v>
      </c>
      <c r="CT240" s="65">
        <v>0</v>
      </c>
      <c r="CU240" s="65">
        <f t="shared" si="135"/>
        <v>0</v>
      </c>
      <c r="CV240" s="65">
        <v>4.0410565604364054E-2</v>
      </c>
      <c r="CW240" s="65">
        <v>2.5702673307000972E-2</v>
      </c>
      <c r="CX240" s="65">
        <f t="shared" si="136"/>
        <v>-1.4707892297363082E-2</v>
      </c>
      <c r="CY240" s="65">
        <v>0</v>
      </c>
      <c r="CZ240" s="65">
        <v>0</v>
      </c>
      <c r="DA240" s="65">
        <f t="shared" si="137"/>
        <v>0</v>
      </c>
      <c r="DB240" s="65">
        <v>0</v>
      </c>
      <c r="DC240" s="65">
        <v>0</v>
      </c>
      <c r="DD240" s="65">
        <f t="shared" si="138"/>
        <v>0</v>
      </c>
      <c r="DE240" s="65">
        <v>0</v>
      </c>
      <c r="DF240" s="65">
        <v>0</v>
      </c>
      <c r="DG240" s="65">
        <f t="shared" si="139"/>
        <v>0</v>
      </c>
      <c r="DH240" s="65">
        <v>4.2348550100488091E-3</v>
      </c>
      <c r="DI240" s="65">
        <v>2.6189249527734846E-3</v>
      </c>
      <c r="DJ240" s="65">
        <f t="shared" si="140"/>
        <v>-1.6159300572753245E-3</v>
      </c>
      <c r="DK240" s="65">
        <v>8.6132644272179162E-3</v>
      </c>
      <c r="DL240" s="65">
        <v>1.818936401625737E-2</v>
      </c>
      <c r="DM240" s="65">
        <f t="shared" si="141"/>
        <v>9.5760995890394537E-3</v>
      </c>
      <c r="DN240" s="65">
        <v>5.2397358598908986E-3</v>
      </c>
      <c r="DO240" s="65">
        <v>4.7226515541816932E-3</v>
      </c>
      <c r="DP240" s="65">
        <f t="shared" si="142"/>
        <v>-5.1708430570920547E-4</v>
      </c>
      <c r="DQ240" s="65">
        <v>0</v>
      </c>
      <c r="DR240" s="65">
        <v>0</v>
      </c>
      <c r="DS240" s="65">
        <f t="shared" si="143"/>
        <v>0</v>
      </c>
      <c r="DT240" s="65">
        <v>3.2299741602067182E-3</v>
      </c>
      <c r="DU240" s="65">
        <v>1.2593737477817849E-3</v>
      </c>
      <c r="DV240" s="65">
        <f t="shared" si="144"/>
        <v>-1.970600412424933E-3</v>
      </c>
      <c r="DW240" s="65">
        <v>0.20126327878265862</v>
      </c>
      <c r="DX240" s="65">
        <v>1.43110653157021E-5</v>
      </c>
      <c r="DY240" s="65">
        <f t="shared" si="145"/>
        <v>-0.20124896771734291</v>
      </c>
      <c r="DZ240" s="65">
        <v>0.19085558426643698</v>
      </c>
      <c r="EA240" s="65">
        <v>5.0518060564428417E-2</v>
      </c>
      <c r="EB240" s="65">
        <f t="shared" si="146"/>
        <v>-0.14033752370200855</v>
      </c>
      <c r="EC240" s="65">
        <v>3.8041917886879129E-3</v>
      </c>
      <c r="ED240" s="65">
        <v>1.8604384910412731E-4</v>
      </c>
      <c r="EE240" s="65">
        <f t="shared" si="147"/>
        <v>-3.6181479395837857E-3</v>
      </c>
      <c r="EF240" s="65">
        <v>3.5888601780074649E-4</v>
      </c>
      <c r="EG240" s="65">
        <v>0</v>
      </c>
      <c r="EH240" s="65">
        <f t="shared" si="148"/>
        <v>-3.5888601780074649E-4</v>
      </c>
      <c r="EI240" s="65">
        <v>0</v>
      </c>
      <c r="EJ240" s="65">
        <v>4.7226515541816931E-4</v>
      </c>
      <c r="EK240" s="65">
        <f t="shared" si="149"/>
        <v>4.7226515541816931E-4</v>
      </c>
      <c r="EL240" s="65">
        <v>5.0105512489233419</v>
      </c>
      <c r="EM240" s="65">
        <v>5.2049344553208539E-2</v>
      </c>
      <c r="EN240" s="65">
        <f t="shared" si="150"/>
        <v>-4.9585019043701335</v>
      </c>
      <c r="EO240" s="65">
        <v>0.10228251507321275</v>
      </c>
      <c r="EP240" s="65">
        <v>0.64892094567519598</v>
      </c>
      <c r="EQ240" s="65">
        <f t="shared" si="151"/>
        <v>0.54663843060198325</v>
      </c>
      <c r="ER240" s="65">
        <v>0.22466264714326728</v>
      </c>
      <c r="ES240" s="65">
        <v>6.7834449596427962E-3</v>
      </c>
      <c r="ET240" s="65">
        <f t="shared" si="152"/>
        <v>-0.21787920218362447</v>
      </c>
      <c r="EU240" s="65">
        <v>29.703057708871661</v>
      </c>
      <c r="EV240" s="65">
        <v>4.0800847215066688E-2</v>
      </c>
      <c r="EW240" s="65">
        <f t="shared" si="153"/>
        <v>-29.662256861656594</v>
      </c>
      <c r="EX240" s="65">
        <v>1.080246913580247</v>
      </c>
      <c r="EY240" s="65">
        <v>12.756955177743432</v>
      </c>
      <c r="EZ240" s="65">
        <f t="shared" si="154"/>
        <v>11.676708264163185</v>
      </c>
      <c r="FA240" s="65">
        <v>0.46224519092736144</v>
      </c>
      <c r="FB240" s="65">
        <v>6.2539355429618179E-2</v>
      </c>
      <c r="FC240" s="65">
        <f t="shared" si="155"/>
        <v>-0.39970583549774324</v>
      </c>
      <c r="FD240" s="72">
        <v>4.5684449311639552</v>
      </c>
      <c r="FE240" s="66">
        <v>-1</v>
      </c>
      <c r="FF240" s="66">
        <v>-0.3600000000000001</v>
      </c>
      <c r="FG240" s="67" t="s">
        <v>0</v>
      </c>
      <c r="FH240" s="67">
        <v>-1</v>
      </c>
      <c r="FI240" s="67" t="s">
        <v>0</v>
      </c>
      <c r="FJ240" s="67">
        <v>3.5898574118913098</v>
      </c>
      <c r="FK240" s="67" t="s">
        <v>0</v>
      </c>
      <c r="FL240" s="67">
        <v>-0.36690647482014394</v>
      </c>
      <c r="FM240" s="67" t="s">
        <v>0</v>
      </c>
      <c r="FN240" s="67">
        <v>7.3635018495684328</v>
      </c>
      <c r="FO240" s="67">
        <v>1.0836431226765799</v>
      </c>
      <c r="FP240" s="67">
        <v>2.1563786008230452</v>
      </c>
      <c r="FQ240" s="67" t="s">
        <v>0</v>
      </c>
      <c r="FR240" s="67" t="s">
        <v>0</v>
      </c>
      <c r="FS240" s="67">
        <v>1.2670129870129871</v>
      </c>
      <c r="FT240" s="67">
        <v>-1</v>
      </c>
      <c r="FU240" s="67">
        <v>0.89991863303498776</v>
      </c>
      <c r="FV240" s="67" t="s">
        <v>0</v>
      </c>
      <c r="FW240" s="67">
        <v>2.1900532859680282</v>
      </c>
      <c r="FX240" s="67" t="s">
        <v>0</v>
      </c>
      <c r="FY240" s="67" t="s">
        <v>0</v>
      </c>
      <c r="FZ240" s="67" t="s">
        <v>0</v>
      </c>
      <c r="GA240" s="67">
        <v>2.101694915254237</v>
      </c>
      <c r="GB240" s="67">
        <v>9.5916666666666668</v>
      </c>
      <c r="GC240" s="67">
        <v>3.5205479452054798</v>
      </c>
      <c r="GD240" s="67" t="s">
        <v>0</v>
      </c>
      <c r="GE240" s="67">
        <v>0.95555555555555549</v>
      </c>
      <c r="GF240" s="67">
        <v>-0.99964336661911557</v>
      </c>
      <c r="GG240" s="67">
        <v>0.32756675441895444</v>
      </c>
      <c r="GH240" s="67">
        <v>-0.75471698113207553</v>
      </c>
      <c r="GI240" s="67">
        <v>-1</v>
      </c>
      <c r="GJ240" s="67" t="s">
        <v>0</v>
      </c>
      <c r="GK240" s="67">
        <v>-0.94789920781583514</v>
      </c>
      <c r="GL240" s="67">
        <v>30.820350877192983</v>
      </c>
      <c r="GM240" s="67">
        <v>-0.84856230031948887</v>
      </c>
      <c r="GN240" s="67">
        <v>-0.99311058109384931</v>
      </c>
      <c r="GO240" s="67">
        <v>58.229568106312286</v>
      </c>
      <c r="GP240" s="67">
        <v>-0.3214285714285714</v>
      </c>
    </row>
    <row r="241" spans="1:198" ht="13.8">
      <c r="A241" s="2">
        <v>4126801</v>
      </c>
      <c r="B241" s="2" t="s">
        <v>508</v>
      </c>
      <c r="C241" s="64">
        <v>1</v>
      </c>
      <c r="D241" s="64">
        <v>0</v>
      </c>
      <c r="E241" s="64">
        <v>0</v>
      </c>
      <c r="F241" s="64">
        <v>0</v>
      </c>
      <c r="G241" s="65">
        <v>13092</v>
      </c>
      <c r="H241" s="65">
        <v>14598</v>
      </c>
      <c r="I241" s="65">
        <v>10484</v>
      </c>
      <c r="J241" s="65">
        <v>13166</v>
      </c>
      <c r="K241" s="66">
        <v>0.80079437824625721</v>
      </c>
      <c r="L241" s="66">
        <v>0.90190437046170713</v>
      </c>
      <c r="M241" s="65">
        <v>2608</v>
      </c>
      <c r="N241" s="65">
        <v>1432</v>
      </c>
      <c r="O241" s="65">
        <v>55766</v>
      </c>
      <c r="P241" s="65">
        <v>250006</v>
      </c>
      <c r="Q241" s="65">
        <v>11833</v>
      </c>
      <c r="R241" s="65">
        <v>49475</v>
      </c>
      <c r="S241" s="65">
        <v>2617336.8230454177</v>
      </c>
      <c r="T241" s="65">
        <v>8520420.2445038501</v>
      </c>
      <c r="U241" s="65">
        <v>2110128.1651903512</v>
      </c>
      <c r="V241" s="65">
        <v>7809215.8243270358</v>
      </c>
      <c r="W241" s="65">
        <v>507208.65785507008</v>
      </c>
      <c r="X241" s="65">
        <v>711204.42017679987</v>
      </c>
      <c r="Y241" s="65">
        <v>382.43996665551435</v>
      </c>
      <c r="Z241" s="65">
        <v>986.01630146965806</v>
      </c>
      <c r="AA241" s="65">
        <v>728.14932844372095</v>
      </c>
      <c r="AB241" s="65">
        <v>1179.1240369297054</v>
      </c>
      <c r="AC241" s="65">
        <v>1.9039572009470622</v>
      </c>
      <c r="AD241" s="65">
        <v>1.1958463923691933</v>
      </c>
      <c r="AE241" s="65">
        <v>0.62808470262585636</v>
      </c>
      <c r="AF241" s="65">
        <v>2.6455049625416245</v>
      </c>
      <c r="AG241" s="65">
        <v>1.0328263073886232</v>
      </c>
      <c r="AH241" s="65">
        <v>0.39040800225766831</v>
      </c>
      <c r="AI241" s="66">
        <v>0.12527880802167757</v>
      </c>
      <c r="AJ241" s="66">
        <v>0.13980316643342405</v>
      </c>
      <c r="AK241" s="66">
        <v>0.16187148625805237</v>
      </c>
      <c r="AL241" s="66">
        <v>0.15379617223789177</v>
      </c>
      <c r="AM241" s="66">
        <v>1.0947811101393867E-2</v>
      </c>
      <c r="AN241" s="66">
        <v>-5.8189467207704237E-2</v>
      </c>
      <c r="AO241" s="65">
        <v>594.79999999999995</v>
      </c>
      <c r="AP241" s="65">
        <v>591.4</v>
      </c>
      <c r="AQ241" s="65">
        <v>1.2153863489112369</v>
      </c>
      <c r="AR241" s="65">
        <v>1.1555802593902644</v>
      </c>
      <c r="AS241" s="65">
        <f t="shared" si="117"/>
        <v>-5.9806089520972439E-2</v>
      </c>
      <c r="AT241" s="65">
        <v>6.619904786050311E-3</v>
      </c>
      <c r="AU241" s="65">
        <v>0</v>
      </c>
      <c r="AV241" s="65">
        <f t="shared" si="118"/>
        <v>-6.619904786050311E-3</v>
      </c>
      <c r="AW241" s="65">
        <v>0</v>
      </c>
      <c r="AX241" s="65">
        <v>0</v>
      </c>
      <c r="AY241" s="65">
        <f t="shared" si="119"/>
        <v>0</v>
      </c>
      <c r="AZ241" s="65">
        <v>1.0986224964083496E-3</v>
      </c>
      <c r="BA241" s="65">
        <v>4.0424456796361802E-5</v>
      </c>
      <c r="BB241" s="65">
        <f t="shared" si="120"/>
        <v>-1.0581980396119877E-3</v>
      </c>
      <c r="BC241" s="65">
        <v>2.8169807600214093E-4</v>
      </c>
      <c r="BD241" s="65">
        <v>0</v>
      </c>
      <c r="BE241" s="65">
        <f t="shared" si="121"/>
        <v>-2.8169807600214093E-4</v>
      </c>
      <c r="BF241" s="65">
        <v>0</v>
      </c>
      <c r="BG241" s="65">
        <v>0</v>
      </c>
      <c r="BH241" s="65">
        <f t="shared" si="122"/>
        <v>0</v>
      </c>
      <c r="BI241" s="65">
        <v>0.9925631707935435</v>
      </c>
      <c r="BJ241" s="65">
        <v>0.93978777160181914</v>
      </c>
      <c r="BK241" s="65">
        <f t="shared" si="123"/>
        <v>-5.2775399191724359E-2</v>
      </c>
      <c r="BL241" s="65">
        <v>0</v>
      </c>
      <c r="BM241" s="65">
        <v>0</v>
      </c>
      <c r="BN241" s="65">
        <f t="shared" si="124"/>
        <v>0</v>
      </c>
      <c r="BO241" s="65">
        <v>2.8733203752218371E-3</v>
      </c>
      <c r="BP241" s="65">
        <v>8.7586323058783892E-5</v>
      </c>
      <c r="BQ241" s="65">
        <f t="shared" si="125"/>
        <v>-2.7857340521630532E-3</v>
      </c>
      <c r="BR241" s="65">
        <v>0</v>
      </c>
      <c r="BS241" s="65">
        <v>2.1559710291392959E-4</v>
      </c>
      <c r="BT241" s="65">
        <f t="shared" si="126"/>
        <v>2.1559710291392959E-4</v>
      </c>
      <c r="BU241" s="65">
        <v>0.15203245161835544</v>
      </c>
      <c r="BV241" s="65">
        <v>0.1006366851945427</v>
      </c>
      <c r="BW241" s="65">
        <f t="shared" si="127"/>
        <v>-5.139576642381273E-2</v>
      </c>
      <c r="BX241" s="65">
        <v>3.8479957181892448E-2</v>
      </c>
      <c r="BY241" s="65">
        <v>7.4246252315984503E-3</v>
      </c>
      <c r="BZ241" s="65">
        <f t="shared" si="128"/>
        <v>-3.1055331950293998E-2</v>
      </c>
      <c r="CA241" s="65">
        <v>1.6507507253725458E-2</v>
      </c>
      <c r="CB241" s="65">
        <v>1.730166750884285E-2</v>
      </c>
      <c r="CC241" s="65">
        <f t="shared" si="129"/>
        <v>7.9416025511739111E-4</v>
      </c>
      <c r="CD241" s="65">
        <v>7.8875461280599455E-4</v>
      </c>
      <c r="CE241" s="65">
        <v>0</v>
      </c>
      <c r="CF241" s="65">
        <f t="shared" si="130"/>
        <v>-7.8875461280599455E-4</v>
      </c>
      <c r="CG241" s="65">
        <v>8.4509422800642267E-4</v>
      </c>
      <c r="CH241" s="65">
        <v>0</v>
      </c>
      <c r="CI241" s="65">
        <f t="shared" si="131"/>
        <v>-8.4509422800642267E-4</v>
      </c>
      <c r="CJ241" s="65">
        <v>0.11690470154088847</v>
      </c>
      <c r="CK241" s="65">
        <v>1.9444163719050025E-2</v>
      </c>
      <c r="CL241" s="65">
        <f t="shared" si="132"/>
        <v>-9.7460537821838444E-2</v>
      </c>
      <c r="CM241" s="65">
        <v>0</v>
      </c>
      <c r="CN241" s="65">
        <v>0</v>
      </c>
      <c r="CO241" s="65">
        <f t="shared" si="133"/>
        <v>0</v>
      </c>
      <c r="CP241" s="65">
        <v>0.1157497394292797</v>
      </c>
      <c r="CQ241" s="65">
        <v>5.9289203301330631E-3</v>
      </c>
      <c r="CR241" s="65">
        <f t="shared" si="134"/>
        <v>-0.10982081909914664</v>
      </c>
      <c r="CS241" s="65">
        <v>0</v>
      </c>
      <c r="CT241" s="65">
        <v>0</v>
      </c>
      <c r="CU241" s="65">
        <f t="shared" si="135"/>
        <v>0</v>
      </c>
      <c r="CV241" s="65">
        <v>1.0141130736077072E-3</v>
      </c>
      <c r="CW241" s="65">
        <v>7.9568805794172151E-3</v>
      </c>
      <c r="CX241" s="65">
        <f t="shared" si="136"/>
        <v>6.9427675058095079E-3</v>
      </c>
      <c r="CY241" s="65">
        <v>0</v>
      </c>
      <c r="CZ241" s="65">
        <v>0</v>
      </c>
      <c r="DA241" s="65">
        <f t="shared" si="137"/>
        <v>0</v>
      </c>
      <c r="DB241" s="65">
        <v>0</v>
      </c>
      <c r="DC241" s="65">
        <v>0</v>
      </c>
      <c r="DD241" s="65">
        <f t="shared" si="138"/>
        <v>0</v>
      </c>
      <c r="DE241" s="65">
        <v>0</v>
      </c>
      <c r="DF241" s="65">
        <v>0</v>
      </c>
      <c r="DG241" s="65">
        <f t="shared" si="139"/>
        <v>0</v>
      </c>
      <c r="DH241" s="65">
        <v>0</v>
      </c>
      <c r="DI241" s="65">
        <v>0</v>
      </c>
      <c r="DJ241" s="65">
        <f t="shared" si="140"/>
        <v>0</v>
      </c>
      <c r="DK241" s="65">
        <v>1.3183469956900194E-2</v>
      </c>
      <c r="DL241" s="65">
        <v>4.0855651002189658E-2</v>
      </c>
      <c r="DM241" s="65">
        <f t="shared" si="141"/>
        <v>2.7672181045289464E-2</v>
      </c>
      <c r="DN241" s="65">
        <v>7.2114707456548072E-3</v>
      </c>
      <c r="DO241" s="65">
        <v>3.8059626073774631E-2</v>
      </c>
      <c r="DP241" s="65">
        <f t="shared" si="142"/>
        <v>3.0848155328119825E-2</v>
      </c>
      <c r="DQ241" s="65">
        <v>0</v>
      </c>
      <c r="DR241" s="65">
        <v>0</v>
      </c>
      <c r="DS241" s="65">
        <f t="shared" si="143"/>
        <v>0</v>
      </c>
      <c r="DT241" s="65">
        <v>4.8733767148370372E-3</v>
      </c>
      <c r="DU241" s="65">
        <v>2.1222839818089943E-3</v>
      </c>
      <c r="DV241" s="65">
        <f t="shared" si="144"/>
        <v>-2.7510927330280429E-3</v>
      </c>
      <c r="DW241" s="65">
        <v>0.16327220485084087</v>
      </c>
      <c r="DX241" s="65">
        <v>0</v>
      </c>
      <c r="DY241" s="65">
        <f t="shared" si="145"/>
        <v>-0.16327220485084087</v>
      </c>
      <c r="DZ241" s="65">
        <v>5.4818445590016619E-2</v>
      </c>
      <c r="EA241" s="65">
        <v>5.8756947953511877E-2</v>
      </c>
      <c r="EB241" s="65">
        <f t="shared" si="146"/>
        <v>3.9385023634952582E-3</v>
      </c>
      <c r="EC241" s="65">
        <v>9.5636496802726845E-2</v>
      </c>
      <c r="ED241" s="65">
        <v>4.4406265790803437E-2</v>
      </c>
      <c r="EE241" s="65">
        <f t="shared" si="147"/>
        <v>-5.1230231011923408E-2</v>
      </c>
      <c r="EF241" s="65">
        <v>2.2535846080171273E-4</v>
      </c>
      <c r="EG241" s="65">
        <v>0</v>
      </c>
      <c r="EH241" s="65">
        <f t="shared" si="148"/>
        <v>-2.2535846080171273E-4</v>
      </c>
      <c r="EI241" s="65">
        <v>0</v>
      </c>
      <c r="EJ241" s="65">
        <v>2.7623378810847228E-4</v>
      </c>
      <c r="EK241" s="65">
        <f t="shared" si="149"/>
        <v>2.7623378810847228E-4</v>
      </c>
      <c r="EL241" s="65">
        <v>5.8987577114848309</v>
      </c>
      <c r="EM241" s="65">
        <v>0.10559541856156307</v>
      </c>
      <c r="EN241" s="65">
        <f t="shared" si="150"/>
        <v>-5.7931622929232676</v>
      </c>
      <c r="EO241" s="65">
        <v>0.13239809572100622</v>
      </c>
      <c r="EP241" s="65">
        <v>0.94312952669698502</v>
      </c>
      <c r="EQ241" s="65">
        <f t="shared" si="151"/>
        <v>0.81073143097597877</v>
      </c>
      <c r="ER241" s="65">
        <v>0.17465280712132736</v>
      </c>
      <c r="ES241" s="65">
        <v>2.0010106114199091E-2</v>
      </c>
      <c r="ET241" s="65">
        <f t="shared" si="152"/>
        <v>-0.15464270100712826</v>
      </c>
      <c r="EU241" s="65">
        <v>7.8875461280599453</v>
      </c>
      <c r="EV241" s="65">
        <v>4.7363988546403911E-2</v>
      </c>
      <c r="EW241" s="65">
        <f t="shared" si="153"/>
        <v>-7.8401821395135416</v>
      </c>
      <c r="EX241" s="65">
        <v>7.3523197836558776</v>
      </c>
      <c r="EY241" s="65">
        <v>4.8509348155634155</v>
      </c>
      <c r="EZ241" s="65">
        <f t="shared" si="154"/>
        <v>-2.501384968092462</v>
      </c>
      <c r="FA241" s="65">
        <v>0.41127919096312576</v>
      </c>
      <c r="FB241" s="65">
        <v>1.4418056257369041</v>
      </c>
      <c r="FC241" s="65">
        <f t="shared" si="155"/>
        <v>1.0305264347737784</v>
      </c>
      <c r="FD241" s="72">
        <v>2.9753621508865455</v>
      </c>
      <c r="FE241" s="66">
        <v>-1</v>
      </c>
      <c r="FF241" s="66" t="s">
        <v>0</v>
      </c>
      <c r="FG241" s="67">
        <v>-0.84615384615384615</v>
      </c>
      <c r="FH241" s="67">
        <v>-1</v>
      </c>
      <c r="FI241" s="67" t="s">
        <v>0</v>
      </c>
      <c r="FJ241" s="67">
        <v>2.9587909748829291</v>
      </c>
      <c r="FK241" s="67" t="s">
        <v>0</v>
      </c>
      <c r="FL241" s="67">
        <v>-0.87254901960784315</v>
      </c>
      <c r="FM241" s="67" t="s">
        <v>0</v>
      </c>
      <c r="FN241" s="67">
        <v>1.7676486937187326</v>
      </c>
      <c r="FO241" s="67">
        <v>-0.19326500732064422</v>
      </c>
      <c r="FP241" s="67">
        <v>3.3822525597269619</v>
      </c>
      <c r="FQ241" s="67">
        <v>-1</v>
      </c>
      <c r="FR241" s="67">
        <v>-1</v>
      </c>
      <c r="FS241" s="67">
        <v>-0.30457831325301199</v>
      </c>
      <c r="FT241" s="67" t="s">
        <v>0</v>
      </c>
      <c r="FU241" s="67">
        <v>-0.78583596982234116</v>
      </c>
      <c r="FV241" s="67" t="s">
        <v>0</v>
      </c>
      <c r="FW241" s="67">
        <v>31.805555555555557</v>
      </c>
      <c r="FX241" s="67" t="s">
        <v>0</v>
      </c>
      <c r="FY241" s="67" t="s">
        <v>0</v>
      </c>
      <c r="FZ241" s="67" t="s">
        <v>0</v>
      </c>
      <c r="GA241" s="67" t="s">
        <v>0</v>
      </c>
      <c r="GB241" s="67">
        <v>11.957264957264957</v>
      </c>
      <c r="GC241" s="67">
        <v>21.06640625</v>
      </c>
      <c r="GD241" s="67" t="s">
        <v>0</v>
      </c>
      <c r="GE241" s="67">
        <v>0.82080924855491344</v>
      </c>
      <c r="GF241" s="67">
        <v>-1</v>
      </c>
      <c r="GG241" s="67">
        <v>3.4815005138746145</v>
      </c>
      <c r="GH241" s="67">
        <v>0.94138438880706898</v>
      </c>
      <c r="GI241" s="67">
        <v>-1</v>
      </c>
      <c r="GJ241" s="67" t="s">
        <v>0</v>
      </c>
      <c r="GK241" s="67">
        <v>-0.92515281757402101</v>
      </c>
      <c r="GL241" s="67">
        <v>28.783829787234044</v>
      </c>
      <c r="GM241" s="67">
        <v>-0.5209677419354839</v>
      </c>
      <c r="GN241" s="67">
        <v>-0.97489285714285712</v>
      </c>
      <c r="GO241" s="67">
        <v>1.7586206896551726</v>
      </c>
      <c r="GP241" s="67">
        <v>13.65753424657534</v>
      </c>
    </row>
    <row r="242" spans="1:198" ht="13.8">
      <c r="A242" s="2">
        <v>4126900</v>
      </c>
      <c r="B242" s="2" t="s">
        <v>509</v>
      </c>
      <c r="C242" s="64">
        <v>1</v>
      </c>
      <c r="D242" s="64">
        <v>0</v>
      </c>
      <c r="E242" s="64">
        <v>0</v>
      </c>
      <c r="F242" s="64">
        <v>0</v>
      </c>
      <c r="G242" s="65">
        <v>6282</v>
      </c>
      <c r="H242" s="65">
        <v>5836</v>
      </c>
      <c r="I242" s="65">
        <v>3299</v>
      </c>
      <c r="J242" s="65">
        <v>3435</v>
      </c>
      <c r="K242" s="66">
        <v>0.52515122572429163</v>
      </c>
      <c r="L242" s="66">
        <v>0.5885880740233036</v>
      </c>
      <c r="M242" s="65">
        <v>2983</v>
      </c>
      <c r="N242" s="65">
        <v>2401</v>
      </c>
      <c r="O242" s="65">
        <v>20887</v>
      </c>
      <c r="P242" s="65">
        <v>70282</v>
      </c>
      <c r="Q242" s="65">
        <v>7923</v>
      </c>
      <c r="R242" s="65">
        <v>32801</v>
      </c>
      <c r="S242" s="65">
        <v>1068331.2403780376</v>
      </c>
      <c r="T242" s="65">
        <v>3370051.6709333039</v>
      </c>
      <c r="U242" s="65">
        <v>624131.84246961924</v>
      </c>
      <c r="V242" s="65">
        <v>1896153.7756238484</v>
      </c>
      <c r="W242" s="65">
        <v>444199.39790841989</v>
      </c>
      <c r="X242" s="65">
        <v>1473897.8953094573</v>
      </c>
      <c r="Y242" s="65">
        <v>339.40927116565337</v>
      </c>
      <c r="Z242" s="65">
        <v>887.0703373602762</v>
      </c>
      <c r="AA242" s="65">
        <v>585.04085889169983</v>
      </c>
      <c r="AB242" s="65">
        <v>1990.8533530742666</v>
      </c>
      <c r="AC242" s="65">
        <v>1.7237032355729687</v>
      </c>
      <c r="AD242" s="65">
        <v>2.2443015725208477</v>
      </c>
      <c r="AE242" s="65">
        <v>1.3020231825316666</v>
      </c>
      <c r="AF242" s="65">
        <v>1.2663170893581674</v>
      </c>
      <c r="AG242" s="65">
        <v>3.1109509948589049</v>
      </c>
      <c r="AH242" s="65">
        <v>2.4566919462768126</v>
      </c>
      <c r="AI242" s="66">
        <v>0.12174221233489435</v>
      </c>
      <c r="AJ242" s="66">
        <v>0.11753136617275928</v>
      </c>
      <c r="AK242" s="66">
        <v>0.1290074415981306</v>
      </c>
      <c r="AL242" s="66">
        <v>0.15265607311128049</v>
      </c>
      <c r="AM242" s="66">
        <v>-7.3372271989737836E-3</v>
      </c>
      <c r="AN242" s="66">
        <v>-2.1470572817167244E-2</v>
      </c>
      <c r="AO242" s="65">
        <v>435.3</v>
      </c>
      <c r="AP242" s="65">
        <v>434.4</v>
      </c>
      <c r="AQ242" s="65">
        <v>0.46333459548150951</v>
      </c>
      <c r="AR242" s="65">
        <v>0.51775860492058168</v>
      </c>
      <c r="AS242" s="65">
        <f t="shared" si="117"/>
        <v>5.4424009439072163E-2</v>
      </c>
      <c r="AT242" s="65">
        <v>3.8285161344608523E-3</v>
      </c>
      <c r="AU242" s="65">
        <v>0</v>
      </c>
      <c r="AV242" s="65">
        <f t="shared" si="118"/>
        <v>-3.8285161344608523E-3</v>
      </c>
      <c r="AW242" s="65">
        <v>0</v>
      </c>
      <c r="AX242" s="65">
        <v>0</v>
      </c>
      <c r="AY242" s="65">
        <f t="shared" si="119"/>
        <v>0</v>
      </c>
      <c r="AZ242" s="65">
        <v>6.3317766839160253E-2</v>
      </c>
      <c r="BA242" s="65">
        <v>1.0954950560450392E-2</v>
      </c>
      <c r="BB242" s="65">
        <f t="shared" si="120"/>
        <v>-5.236281627870986E-2</v>
      </c>
      <c r="BC242" s="65">
        <v>0</v>
      </c>
      <c r="BD242" s="65">
        <v>0</v>
      </c>
      <c r="BE242" s="65">
        <f t="shared" si="121"/>
        <v>0</v>
      </c>
      <c r="BF242" s="65">
        <v>0</v>
      </c>
      <c r="BG242" s="65">
        <v>0</v>
      </c>
      <c r="BH242" s="65">
        <f t="shared" si="122"/>
        <v>0</v>
      </c>
      <c r="BI242" s="65">
        <v>0.15730573435988052</v>
      </c>
      <c r="BJ242" s="65">
        <v>0.21594870075099334</v>
      </c>
      <c r="BK242" s="65">
        <f t="shared" si="123"/>
        <v>5.8642966391112827E-2</v>
      </c>
      <c r="BL242" s="65">
        <v>0</v>
      </c>
      <c r="BM242" s="65">
        <v>0</v>
      </c>
      <c r="BN242" s="65">
        <f t="shared" si="124"/>
        <v>0</v>
      </c>
      <c r="BO242" s="65">
        <v>1.4304345996886701E-2</v>
      </c>
      <c r="BP242" s="65">
        <v>4.9795229820229052E-4</v>
      </c>
      <c r="BQ242" s="65">
        <f t="shared" si="125"/>
        <v>-1.3806393698684411E-2</v>
      </c>
      <c r="BR242" s="65">
        <v>0</v>
      </c>
      <c r="BS242" s="65">
        <v>0</v>
      </c>
      <c r="BT242" s="65">
        <f t="shared" si="126"/>
        <v>0</v>
      </c>
      <c r="BU242" s="65">
        <v>0.15280407253144854</v>
      </c>
      <c r="BV242" s="65">
        <v>0.2422995233885146</v>
      </c>
      <c r="BW242" s="65">
        <f t="shared" si="127"/>
        <v>8.9495450857066061E-2</v>
      </c>
      <c r="BX242" s="65">
        <v>5.2547435735622025E-2</v>
      </c>
      <c r="BY242" s="65">
        <v>7.1745780108330029E-3</v>
      </c>
      <c r="BZ242" s="65">
        <f t="shared" si="128"/>
        <v>-4.5372857724789023E-2</v>
      </c>
      <c r="CA242" s="65">
        <v>1.5271992931970213E-2</v>
      </c>
      <c r="CB242" s="65">
        <v>1.1879719114254648E-2</v>
      </c>
      <c r="CC242" s="65">
        <f t="shared" si="129"/>
        <v>-3.3922738177155649E-3</v>
      </c>
      <c r="CD242" s="65">
        <v>1.2621481761958855E-4</v>
      </c>
      <c r="CE242" s="65">
        <v>0</v>
      </c>
      <c r="CF242" s="65">
        <f t="shared" si="130"/>
        <v>-1.2621481761958855E-4</v>
      </c>
      <c r="CG242" s="65">
        <v>0</v>
      </c>
      <c r="CH242" s="65">
        <v>0</v>
      </c>
      <c r="CI242" s="65">
        <f t="shared" si="131"/>
        <v>0</v>
      </c>
      <c r="CJ242" s="65">
        <v>0.16218604064117129</v>
      </c>
      <c r="CK242" s="65">
        <v>2.3109051553306302E-2</v>
      </c>
      <c r="CL242" s="65">
        <f t="shared" si="132"/>
        <v>-0.13907698908786498</v>
      </c>
      <c r="CM242" s="65">
        <v>1.0517901468299045E-3</v>
      </c>
      <c r="CN242" s="65">
        <v>0</v>
      </c>
      <c r="CO242" s="65">
        <f t="shared" si="133"/>
        <v>-1.0517901468299045E-3</v>
      </c>
      <c r="CP242" s="65">
        <v>0.15776852202448569</v>
      </c>
      <c r="CQ242" s="65">
        <v>1.7092974807678626E-2</v>
      </c>
      <c r="CR242" s="65">
        <f t="shared" si="134"/>
        <v>-0.14067554721680706</v>
      </c>
      <c r="CS242" s="65">
        <v>0</v>
      </c>
      <c r="CT242" s="65">
        <v>0</v>
      </c>
      <c r="CU242" s="65">
        <f t="shared" si="135"/>
        <v>0</v>
      </c>
      <c r="CV242" s="65">
        <v>1.0517901468299045E-3</v>
      </c>
      <c r="CW242" s="65">
        <v>2.8962531630133226E-3</v>
      </c>
      <c r="CX242" s="65">
        <f t="shared" si="136"/>
        <v>1.8444630161834181E-3</v>
      </c>
      <c r="CY242" s="65">
        <v>0</v>
      </c>
      <c r="CZ242" s="65">
        <v>0</v>
      </c>
      <c r="DA242" s="65">
        <f t="shared" si="137"/>
        <v>0</v>
      </c>
      <c r="DB242" s="65">
        <v>0</v>
      </c>
      <c r="DC242" s="65">
        <v>0</v>
      </c>
      <c r="DD242" s="65">
        <f t="shared" si="138"/>
        <v>0</v>
      </c>
      <c r="DE242" s="65">
        <v>7.152172998443351E-4</v>
      </c>
      <c r="DF242" s="65">
        <v>0</v>
      </c>
      <c r="DG242" s="65">
        <f t="shared" si="139"/>
        <v>-7.152172998443351E-4</v>
      </c>
      <c r="DH242" s="65">
        <v>8.835037233371198E-4</v>
      </c>
      <c r="DI242" s="65">
        <v>1.5649929372071991E-3</v>
      </c>
      <c r="DJ242" s="65">
        <f t="shared" si="140"/>
        <v>6.8148921387007927E-4</v>
      </c>
      <c r="DK242" s="65">
        <v>5.805881610501073E-3</v>
      </c>
      <c r="DL242" s="65">
        <v>1.0375699927847728E-2</v>
      </c>
      <c r="DM242" s="65">
        <f t="shared" si="141"/>
        <v>4.5698183173466548E-3</v>
      </c>
      <c r="DN242" s="65">
        <v>1.1780049644494932E-3</v>
      </c>
      <c r="DO242" s="65">
        <v>5.6502342408259916E-3</v>
      </c>
      <c r="DP242" s="65">
        <f t="shared" si="142"/>
        <v>4.4722292763764984E-3</v>
      </c>
      <c r="DQ242" s="65">
        <v>0</v>
      </c>
      <c r="DR242" s="65">
        <v>0</v>
      </c>
      <c r="DS242" s="65">
        <f t="shared" si="143"/>
        <v>0</v>
      </c>
      <c r="DT242" s="65">
        <v>8.414321174639236E-4</v>
      </c>
      <c r="DU242" s="65">
        <v>1.961322317409022E-3</v>
      </c>
      <c r="DV242" s="65">
        <f t="shared" si="144"/>
        <v>1.1198901999450984E-3</v>
      </c>
      <c r="DW242" s="65">
        <v>0.22504101981572636</v>
      </c>
      <c r="DX242" s="65">
        <v>0</v>
      </c>
      <c r="DY242" s="65">
        <f t="shared" si="145"/>
        <v>-0.22504101981572636</v>
      </c>
      <c r="DZ242" s="65">
        <v>0.19756826118052925</v>
      </c>
      <c r="EA242" s="65">
        <v>0.19419123400709329</v>
      </c>
      <c r="EB242" s="65">
        <f t="shared" si="146"/>
        <v>-3.3770271734359647E-3</v>
      </c>
      <c r="EC242" s="65">
        <v>6.310740880979427E-4</v>
      </c>
      <c r="ED242" s="65">
        <v>4.166539638019166E-4</v>
      </c>
      <c r="EE242" s="65">
        <f t="shared" si="147"/>
        <v>-2.1442012429602611E-4</v>
      </c>
      <c r="EF242" s="65">
        <v>6.310740880979427E-4</v>
      </c>
      <c r="EG242" s="65">
        <v>0</v>
      </c>
      <c r="EH242" s="65">
        <f t="shared" si="148"/>
        <v>-6.310740880979427E-4</v>
      </c>
      <c r="EI242" s="65">
        <v>0</v>
      </c>
      <c r="EJ242" s="65">
        <v>2.8454417040130891E-4</v>
      </c>
      <c r="EK242" s="65">
        <f t="shared" si="149"/>
        <v>2.8454417040130891E-4</v>
      </c>
      <c r="EL242" s="65">
        <v>6.4247549328957891</v>
      </c>
      <c r="EM242" s="65">
        <v>0.2063250104163491</v>
      </c>
      <c r="EN242" s="65">
        <f t="shared" si="150"/>
        <v>-6.2184299224794399</v>
      </c>
      <c r="EO242" s="65">
        <v>0.11864192856241322</v>
      </c>
      <c r="EP242" s="65">
        <v>1.6954970885033993</v>
      </c>
      <c r="EQ242" s="65">
        <f t="shared" si="151"/>
        <v>1.5768551599409861</v>
      </c>
      <c r="ER242" s="65">
        <v>0.56375951870082885</v>
      </c>
      <c r="ES242" s="65">
        <v>3.165553895714561E-2</v>
      </c>
      <c r="ET242" s="65">
        <f t="shared" si="152"/>
        <v>-0.53210397974368329</v>
      </c>
      <c r="EU242" s="65">
        <v>16.227018385291768</v>
      </c>
      <c r="EV242" s="65">
        <v>6.9256018617318574E-2</v>
      </c>
      <c r="EW242" s="65">
        <f t="shared" si="153"/>
        <v>-16.157762366674447</v>
      </c>
      <c r="EX242" s="65">
        <v>0.37864445285876563</v>
      </c>
      <c r="EY242" s="65">
        <v>12.928874119691473</v>
      </c>
      <c r="EZ242" s="65">
        <f t="shared" si="154"/>
        <v>12.550229666832708</v>
      </c>
      <c r="FA242" s="65">
        <v>0.72699734948882999</v>
      </c>
      <c r="FB242" s="65">
        <v>0.12418320579657124</v>
      </c>
      <c r="FC242" s="65">
        <f t="shared" si="155"/>
        <v>-0.60281414369225872</v>
      </c>
      <c r="FD242" s="72">
        <v>3.6262598746935444</v>
      </c>
      <c r="FE242" s="66">
        <v>-1</v>
      </c>
      <c r="FF242" s="66" t="s">
        <v>0</v>
      </c>
      <c r="FG242" s="67">
        <v>-0.28372093023255818</v>
      </c>
      <c r="FH242" s="67" t="s">
        <v>0</v>
      </c>
      <c r="FI242" s="67" t="s">
        <v>0</v>
      </c>
      <c r="FJ242" s="67">
        <v>4.6833377908531695</v>
      </c>
      <c r="FK242" s="67" t="s">
        <v>0</v>
      </c>
      <c r="FL242" s="67">
        <v>-0.85588235294117654</v>
      </c>
      <c r="FM242" s="67" t="s">
        <v>0</v>
      </c>
      <c r="FN242" s="67">
        <v>5.5647026431718061</v>
      </c>
      <c r="FO242" s="67">
        <v>-0.43474779823859078</v>
      </c>
      <c r="FP242" s="67">
        <v>2.2203856749311295</v>
      </c>
      <c r="FQ242" s="67">
        <v>-1</v>
      </c>
      <c r="FR242" s="67" t="s">
        <v>0</v>
      </c>
      <c r="FS242" s="67">
        <v>-0.41011673151750971</v>
      </c>
      <c r="FT242" s="67">
        <v>-1</v>
      </c>
      <c r="FU242" s="67">
        <v>-0.55146666666666677</v>
      </c>
      <c r="FV242" s="67" t="s">
        <v>0</v>
      </c>
      <c r="FW242" s="67">
        <v>10.399999999999999</v>
      </c>
      <c r="FX242" s="67" t="s">
        <v>0</v>
      </c>
      <c r="FY242" s="67" t="s">
        <v>0</v>
      </c>
      <c r="FZ242" s="67">
        <v>-1</v>
      </c>
      <c r="GA242" s="67">
        <v>6.3333333333333339</v>
      </c>
      <c r="GB242" s="67">
        <v>6.3985507246376807</v>
      </c>
      <c r="GC242" s="67">
        <v>18.857142857142858</v>
      </c>
      <c r="GD242" s="67" t="s">
        <v>0</v>
      </c>
      <c r="GE242" s="67">
        <v>8.6499999999999986</v>
      </c>
      <c r="GF242" s="67">
        <v>-1</v>
      </c>
      <c r="GG242" s="67">
        <v>3.0692078364565596</v>
      </c>
      <c r="GH242" s="67">
        <v>1.7333333333333334</v>
      </c>
      <c r="GI242" s="67">
        <v>-1</v>
      </c>
      <c r="GJ242" s="67" t="s">
        <v>0</v>
      </c>
      <c r="GK242" s="67">
        <v>-0.86704865431209477</v>
      </c>
      <c r="GL242" s="67">
        <v>58.163829787234043</v>
      </c>
      <c r="GM242" s="67">
        <v>-0.76753731343283582</v>
      </c>
      <c r="GN242" s="67">
        <v>-0.98233082706766917</v>
      </c>
      <c r="GO242" s="67">
        <v>140.36000000000001</v>
      </c>
      <c r="GP242" s="67">
        <v>-0.29282407407407407</v>
      </c>
    </row>
    <row r="243" spans="1:198" ht="13.8">
      <c r="A243" s="2">
        <v>4127205</v>
      </c>
      <c r="B243" s="2" t="s">
        <v>510</v>
      </c>
      <c r="C243" s="64">
        <v>1</v>
      </c>
      <c r="D243" s="64">
        <v>0</v>
      </c>
      <c r="E243" s="64">
        <v>0</v>
      </c>
      <c r="F243" s="64">
        <v>0</v>
      </c>
      <c r="G243" s="65">
        <v>14641</v>
      </c>
      <c r="H243" s="65">
        <v>15776</v>
      </c>
      <c r="I243" s="65">
        <v>11178</v>
      </c>
      <c r="J243" s="65">
        <v>13051</v>
      </c>
      <c r="K243" s="66">
        <v>0.76347244040707607</v>
      </c>
      <c r="L243" s="66">
        <v>0.82726926977687631</v>
      </c>
      <c r="M243" s="65">
        <v>3463</v>
      </c>
      <c r="N243" s="65">
        <v>2725</v>
      </c>
      <c r="O243" s="65">
        <v>51812</v>
      </c>
      <c r="P243" s="65">
        <v>172769</v>
      </c>
      <c r="Q243" s="65">
        <v>14179</v>
      </c>
      <c r="R243" s="65">
        <v>36246</v>
      </c>
      <c r="S243" s="65">
        <v>2870890.2225440126</v>
      </c>
      <c r="T243" s="65">
        <v>10233242.196419768</v>
      </c>
      <c r="U243" s="65">
        <v>2412161.5777750574</v>
      </c>
      <c r="V243" s="65">
        <v>8820192.6029999759</v>
      </c>
      <c r="W243" s="65">
        <v>458728.64476896054</v>
      </c>
      <c r="X243" s="65">
        <v>1413049.5934197821</v>
      </c>
      <c r="Y243" s="65">
        <v>338.41056206617907</v>
      </c>
      <c r="Z243" s="65">
        <v>942.80675966885519</v>
      </c>
      <c r="AA243" s="65">
        <v>526.18799652693269</v>
      </c>
      <c r="AB243" s="65">
        <v>2625.8636773103926</v>
      </c>
      <c r="AC243" s="65">
        <v>1.5548805371625256</v>
      </c>
      <c r="AD243" s="65">
        <v>2.785155760054884</v>
      </c>
      <c r="AE243" s="65">
        <v>1.7912345633558873</v>
      </c>
      <c r="AF243" s="65">
        <v>1.0563507855340677</v>
      </c>
      <c r="AG243" s="65">
        <v>0.77016683716565992</v>
      </c>
      <c r="AH243" s="65">
        <v>0.72908246740809735</v>
      </c>
      <c r="AI243" s="66">
        <v>0.13553275631104267</v>
      </c>
      <c r="AJ243" s="66">
        <v>0.13843219021454889</v>
      </c>
      <c r="AK243" s="66">
        <v>0.12798557620973239</v>
      </c>
      <c r="AL243" s="66">
        <v>9.8402337278290286E-2</v>
      </c>
      <c r="AM243" s="66">
        <v>7.4943416200283774E-3</v>
      </c>
      <c r="AN243" s="66">
        <v>-2.3681763502451103E-2</v>
      </c>
      <c r="AO243" s="65">
        <v>315.3</v>
      </c>
      <c r="AP243" s="65">
        <v>320.89999999999998</v>
      </c>
      <c r="AQ243" s="65">
        <v>1.2152714107717986</v>
      </c>
      <c r="AR243" s="65">
        <v>1.4085508285971786</v>
      </c>
      <c r="AS243" s="65">
        <f t="shared" si="117"/>
        <v>0.19327941782538005</v>
      </c>
      <c r="AT243" s="65">
        <v>5.9007452335613705E-3</v>
      </c>
      <c r="AU243" s="65">
        <v>0</v>
      </c>
      <c r="AV243" s="65">
        <f t="shared" si="118"/>
        <v>-5.9007452335613705E-3</v>
      </c>
      <c r="AW243" s="65">
        <v>5.1719679337988104E-4</v>
      </c>
      <c r="AX243" s="65">
        <v>4.5982085379536131E-5</v>
      </c>
      <c r="AY243" s="65">
        <f t="shared" si="119"/>
        <v>-4.7121470800034489E-4</v>
      </c>
      <c r="AZ243" s="65">
        <v>5.9947810141758942E-3</v>
      </c>
      <c r="BA243" s="65">
        <v>3.9544593426401074E-4</v>
      </c>
      <c r="BB243" s="65">
        <f t="shared" si="120"/>
        <v>-5.5993350799118831E-3</v>
      </c>
      <c r="BC243" s="65">
        <v>0</v>
      </c>
      <c r="BD243" s="65">
        <v>0</v>
      </c>
      <c r="BE243" s="65">
        <f t="shared" si="121"/>
        <v>0</v>
      </c>
      <c r="BF243" s="65">
        <v>0</v>
      </c>
      <c r="BG243" s="65">
        <v>0</v>
      </c>
      <c r="BH243" s="65">
        <f t="shared" si="122"/>
        <v>0</v>
      </c>
      <c r="BI243" s="65">
        <v>5.4023555963043937E-2</v>
      </c>
      <c r="BJ243" s="65">
        <v>0.40580109989148228</v>
      </c>
      <c r="BK243" s="65">
        <f t="shared" si="123"/>
        <v>0.35177754392843835</v>
      </c>
      <c r="BL243" s="65">
        <v>0</v>
      </c>
      <c r="BM243" s="65">
        <v>0</v>
      </c>
      <c r="BN243" s="65">
        <f t="shared" si="124"/>
        <v>0</v>
      </c>
      <c r="BO243" s="65">
        <v>4.0435385664245246E-3</v>
      </c>
      <c r="BP243" s="65">
        <v>1.2231234710956612E-3</v>
      </c>
      <c r="BQ243" s="65">
        <f t="shared" si="125"/>
        <v>-2.8204150953288635E-3</v>
      </c>
      <c r="BR243" s="65">
        <v>0</v>
      </c>
      <c r="BS243" s="65">
        <v>0</v>
      </c>
      <c r="BT243" s="65">
        <f t="shared" si="126"/>
        <v>0</v>
      </c>
      <c r="BU243" s="65">
        <v>0.19992006958647765</v>
      </c>
      <c r="BV243" s="65">
        <v>9.6543986462874071E-2</v>
      </c>
      <c r="BW243" s="65">
        <f t="shared" si="127"/>
        <v>-0.10337608312360358</v>
      </c>
      <c r="BX243" s="65">
        <v>0.21724616216470369</v>
      </c>
      <c r="BY243" s="65">
        <v>0.26424065184204232</v>
      </c>
      <c r="BZ243" s="65">
        <f t="shared" si="128"/>
        <v>4.699448967733863E-2</v>
      </c>
      <c r="CA243" s="65">
        <v>0.66133013611679248</v>
      </c>
      <c r="CB243" s="65">
        <v>0.62221118652173113</v>
      </c>
      <c r="CC243" s="65">
        <f t="shared" si="129"/>
        <v>-3.9118949595061348E-2</v>
      </c>
      <c r="CD243" s="65">
        <v>2.5859839668994052E-4</v>
      </c>
      <c r="CE243" s="65">
        <v>0</v>
      </c>
      <c r="CF243" s="65">
        <f t="shared" si="130"/>
        <v>-2.5859839668994052E-4</v>
      </c>
      <c r="CG243" s="65">
        <v>6.1640454192820368E-2</v>
      </c>
      <c r="CH243" s="65">
        <v>1.6709889826923431E-2</v>
      </c>
      <c r="CI243" s="65">
        <f t="shared" si="131"/>
        <v>-4.4930564365896937E-2</v>
      </c>
      <c r="CJ243" s="65">
        <v>0.1499165432447046</v>
      </c>
      <c r="CK243" s="65">
        <v>2.6954698449484081E-2</v>
      </c>
      <c r="CL243" s="65">
        <f t="shared" si="132"/>
        <v>-0.12296184479522052</v>
      </c>
      <c r="CM243" s="65">
        <v>1.3165009286033337E-3</v>
      </c>
      <c r="CN243" s="65">
        <v>5.1499935625080471E-4</v>
      </c>
      <c r="CO243" s="65">
        <f t="shared" si="133"/>
        <v>-8.0150157235252901E-4</v>
      </c>
      <c r="CP243" s="65">
        <v>0.14218210028916003</v>
      </c>
      <c r="CQ243" s="65">
        <v>2.2568007504276334E-2</v>
      </c>
      <c r="CR243" s="65">
        <f t="shared" si="134"/>
        <v>-0.1196140927848837</v>
      </c>
      <c r="CS243" s="65">
        <v>0</v>
      </c>
      <c r="CT243" s="65">
        <v>0</v>
      </c>
      <c r="CU243" s="65">
        <f t="shared" si="135"/>
        <v>0</v>
      </c>
      <c r="CV243" s="65">
        <v>0</v>
      </c>
      <c r="CW243" s="65">
        <v>0</v>
      </c>
      <c r="CX243" s="65">
        <f t="shared" si="136"/>
        <v>0</v>
      </c>
      <c r="CY243" s="65">
        <v>1.8807156122904763E-4</v>
      </c>
      <c r="CZ243" s="65">
        <v>0</v>
      </c>
      <c r="DA243" s="65">
        <f t="shared" si="137"/>
        <v>-1.8807156122904763E-4</v>
      </c>
      <c r="DB243" s="65">
        <v>0</v>
      </c>
      <c r="DC243" s="65">
        <v>0</v>
      </c>
      <c r="DD243" s="65">
        <f t="shared" si="138"/>
        <v>0</v>
      </c>
      <c r="DE243" s="65">
        <v>0</v>
      </c>
      <c r="DF243" s="65">
        <v>0</v>
      </c>
      <c r="DG243" s="65">
        <f t="shared" si="139"/>
        <v>0</v>
      </c>
      <c r="DH243" s="65">
        <v>4.6782800855725603E-3</v>
      </c>
      <c r="DI243" s="65">
        <v>2.8049072081517044E-3</v>
      </c>
      <c r="DJ243" s="65">
        <f t="shared" si="140"/>
        <v>-1.8733728774208559E-3</v>
      </c>
      <c r="DK243" s="65">
        <v>8.6277828713825604E-3</v>
      </c>
      <c r="DL243" s="65">
        <v>1.7887031212639556E-2</v>
      </c>
      <c r="DM243" s="65">
        <f t="shared" si="141"/>
        <v>9.2592483412569961E-3</v>
      </c>
      <c r="DN243" s="65">
        <v>7.3347908879328582E-3</v>
      </c>
      <c r="DO243" s="65">
        <v>1.2424359469550663E-2</v>
      </c>
      <c r="DP243" s="65">
        <f t="shared" si="142"/>
        <v>5.0895685816178052E-3</v>
      </c>
      <c r="DQ243" s="65">
        <v>0</v>
      </c>
      <c r="DR243" s="65">
        <v>0</v>
      </c>
      <c r="DS243" s="65">
        <f t="shared" si="143"/>
        <v>0</v>
      </c>
      <c r="DT243" s="65">
        <v>1.2929919834497026E-3</v>
      </c>
      <c r="DU243" s="65">
        <v>5.4626717430888922E-3</v>
      </c>
      <c r="DV243" s="65">
        <f t="shared" si="144"/>
        <v>4.1696797596391891E-3</v>
      </c>
      <c r="DW243" s="65">
        <v>3.0091449796647626E-2</v>
      </c>
      <c r="DX243" s="65">
        <v>0</v>
      </c>
      <c r="DY243" s="65">
        <f t="shared" si="145"/>
        <v>-3.0091449796647626E-2</v>
      </c>
      <c r="DZ243" s="65">
        <v>1.0508498483673037E-2</v>
      </c>
      <c r="EA243" s="65">
        <v>1.2847394655042395E-2</v>
      </c>
      <c r="EB243" s="65">
        <f t="shared" si="146"/>
        <v>2.338896171369358E-3</v>
      </c>
      <c r="EC243" s="65">
        <v>1.4810635446787504E-3</v>
      </c>
      <c r="ED243" s="65">
        <v>8.0928470267983593E-4</v>
      </c>
      <c r="EE243" s="65">
        <f t="shared" si="147"/>
        <v>-6.7177884199891443E-4</v>
      </c>
      <c r="EF243" s="65">
        <v>2.8210734184357149E-4</v>
      </c>
      <c r="EG243" s="65">
        <v>3.4026743180856742E-4</v>
      </c>
      <c r="EH243" s="65">
        <f t="shared" si="148"/>
        <v>5.8160089964995928E-5</v>
      </c>
      <c r="EI243" s="65">
        <v>0</v>
      </c>
      <c r="EJ243" s="65">
        <v>1.0024094612738877E-3</v>
      </c>
      <c r="EK243" s="65">
        <f t="shared" si="149"/>
        <v>1.0024094612738877E-3</v>
      </c>
      <c r="EL243" s="65">
        <v>0.7104403225427276</v>
      </c>
      <c r="EM243" s="65">
        <v>2.1804704886976035E-2</v>
      </c>
      <c r="EN243" s="65">
        <f t="shared" si="150"/>
        <v>-0.68863561765575154</v>
      </c>
      <c r="EO243" s="65">
        <v>3.5733596633519056E-2</v>
      </c>
      <c r="EP243" s="65">
        <v>0.19494564917508139</v>
      </c>
      <c r="EQ243" s="65">
        <f t="shared" si="151"/>
        <v>0.15921205254156234</v>
      </c>
      <c r="ER243" s="65">
        <v>0.11942544138044525</v>
      </c>
      <c r="ES243" s="65">
        <v>1.2415163052474755E-2</v>
      </c>
      <c r="ET243" s="65">
        <f t="shared" si="152"/>
        <v>-0.1070102783279705</v>
      </c>
      <c r="EU243" s="65">
        <v>7.9930413522345249</v>
      </c>
      <c r="EV243" s="65">
        <v>3.9268700914123857E-2</v>
      </c>
      <c r="EW243" s="65">
        <f t="shared" si="153"/>
        <v>-7.953772651320401</v>
      </c>
      <c r="EX243" s="65">
        <v>0.44666995791898817</v>
      </c>
      <c r="EY243" s="65">
        <v>50.764222259007887</v>
      </c>
      <c r="EZ243" s="65">
        <f t="shared" si="154"/>
        <v>50.317552301088902</v>
      </c>
      <c r="FA243" s="65">
        <v>7.6404071749300598E-2</v>
      </c>
      <c r="FB243" s="65">
        <v>0.17013371590428369</v>
      </c>
      <c r="FC243" s="65">
        <f t="shared" si="155"/>
        <v>9.3729644154983097E-2</v>
      </c>
      <c r="FD243" s="72">
        <v>1.9628777034085196</v>
      </c>
      <c r="FE243" s="66">
        <v>-1</v>
      </c>
      <c r="FF243" s="66">
        <v>-0.77272727272727271</v>
      </c>
      <c r="FG243" s="67">
        <v>-0.83137254901960778</v>
      </c>
      <c r="FH243" s="67" t="s">
        <v>0</v>
      </c>
      <c r="FI243" s="67" t="s">
        <v>0</v>
      </c>
      <c r="FJ243" s="67">
        <v>18.201914708442121</v>
      </c>
      <c r="FK243" s="67" t="s">
        <v>0</v>
      </c>
      <c r="FL243" s="67">
        <v>-0.22674418604651159</v>
      </c>
      <c r="FM243" s="67" t="s">
        <v>0</v>
      </c>
      <c r="FN243" s="67">
        <v>0.23447789275635</v>
      </c>
      <c r="FO243" s="67">
        <v>2.1092955307867109</v>
      </c>
      <c r="FP243" s="67">
        <v>1.4051046887775054</v>
      </c>
      <c r="FQ243" s="67">
        <v>-1</v>
      </c>
      <c r="FR243" s="67">
        <v>-0.30701754385964919</v>
      </c>
      <c r="FS243" s="67">
        <v>-0.54037948878783126</v>
      </c>
      <c r="FT243" s="67">
        <v>0</v>
      </c>
      <c r="FU243" s="67">
        <v>-0.59424603174603174</v>
      </c>
      <c r="FV243" s="67" t="s">
        <v>0</v>
      </c>
      <c r="FW243" s="67" t="s">
        <v>0</v>
      </c>
      <c r="FX243" s="67">
        <v>-1</v>
      </c>
      <c r="FY243" s="67" t="s">
        <v>0</v>
      </c>
      <c r="FZ243" s="67" t="s">
        <v>0</v>
      </c>
      <c r="GA243" s="67">
        <v>0.53266331658291466</v>
      </c>
      <c r="GB243" s="67">
        <v>4.299727520435968</v>
      </c>
      <c r="GC243" s="67">
        <v>3.3301282051282053</v>
      </c>
      <c r="GD243" s="67" t="s">
        <v>0</v>
      </c>
      <c r="GE243" s="67">
        <v>9.8000000000000007</v>
      </c>
      <c r="GF243" s="67">
        <v>-1</v>
      </c>
      <c r="GG243" s="67">
        <v>2.1252796420581657</v>
      </c>
      <c r="GH243" s="67">
        <v>0.39682539682539675</v>
      </c>
      <c r="GI243" s="67">
        <v>2.0833333333333335</v>
      </c>
      <c r="GJ243" s="67" t="s">
        <v>0</v>
      </c>
      <c r="GK243" s="67">
        <v>-0.92154202514890804</v>
      </c>
      <c r="GL243" s="67">
        <v>12.946052631578947</v>
      </c>
      <c r="GM243" s="67">
        <v>-0.73425196850393704</v>
      </c>
      <c r="GN243" s="67">
        <v>-0.98744117647058827</v>
      </c>
      <c r="GO243" s="67">
        <v>289.5263157894737</v>
      </c>
      <c r="GP243" s="67">
        <v>4.6923076923076934</v>
      </c>
    </row>
    <row r="244" spans="1:198" ht="13.8">
      <c r="A244" s="2">
        <v>4127304</v>
      </c>
      <c r="B244" s="2" t="s">
        <v>511</v>
      </c>
      <c r="C244" s="64">
        <v>1</v>
      </c>
      <c r="D244" s="64">
        <v>0</v>
      </c>
      <c r="E244" s="64">
        <v>0</v>
      </c>
      <c r="F244" s="64">
        <v>0</v>
      </c>
      <c r="G244" s="65">
        <v>13796</v>
      </c>
      <c r="H244" s="65">
        <v>15221</v>
      </c>
      <c r="I244" s="65">
        <v>10515</v>
      </c>
      <c r="J244" s="65">
        <v>12370</v>
      </c>
      <c r="K244" s="66">
        <v>0.76217744273702526</v>
      </c>
      <c r="L244" s="66">
        <v>0.81269298994809802</v>
      </c>
      <c r="M244" s="65">
        <v>3281</v>
      </c>
      <c r="N244" s="65">
        <v>2851</v>
      </c>
      <c r="O244" s="65">
        <v>43523</v>
      </c>
      <c r="P244" s="65">
        <v>185543</v>
      </c>
      <c r="Q244" s="65">
        <v>12143</v>
      </c>
      <c r="R244" s="65">
        <v>46143</v>
      </c>
      <c r="S244" s="65">
        <v>3010811.8211092027</v>
      </c>
      <c r="T244" s="65">
        <v>9331253.1378065906</v>
      </c>
      <c r="U244" s="65">
        <v>2626477.5195734543</v>
      </c>
      <c r="V244" s="65">
        <v>8070817.4464985998</v>
      </c>
      <c r="W244" s="65">
        <v>384334.30153575016</v>
      </c>
      <c r="X244" s="65">
        <v>1260435.6913079782</v>
      </c>
      <c r="Y244" s="65">
        <v>402.22599560428864</v>
      </c>
      <c r="Z244" s="65">
        <v>930.36762589516934</v>
      </c>
      <c r="AA244" s="65">
        <v>798.21958025685581</v>
      </c>
      <c r="AB244" s="65">
        <v>1141.7896248354164</v>
      </c>
      <c r="AC244" s="65">
        <v>1.9845052010068167</v>
      </c>
      <c r="AD244" s="65">
        <v>1.2272456532833713</v>
      </c>
      <c r="AE244" s="65">
        <v>0.61841392638363546</v>
      </c>
      <c r="AF244" s="65">
        <v>1.1269586067224056</v>
      </c>
      <c r="AG244" s="65">
        <v>1.1436918546437536</v>
      </c>
      <c r="AH244" s="65">
        <v>1.0148481477682789</v>
      </c>
      <c r="AI244" s="66">
        <v>0.11976176943109795</v>
      </c>
      <c r="AJ244" s="66">
        <v>0.11880496142880292</v>
      </c>
      <c r="AK244" s="66">
        <v>0.15603923815167797</v>
      </c>
      <c r="AL244" s="66">
        <v>0.14282039737026708</v>
      </c>
      <c r="AM244" s="66">
        <v>9.8782063628179984E-3</v>
      </c>
      <c r="AN244" s="66">
        <v>-1.3949633858646893E-2</v>
      </c>
      <c r="AO244" s="65">
        <v>701.5</v>
      </c>
      <c r="AP244" s="65">
        <v>700.6</v>
      </c>
      <c r="AQ244" s="65">
        <v>0.5019352713497488</v>
      </c>
      <c r="AR244" s="65">
        <v>0.80111826279175602</v>
      </c>
      <c r="AS244" s="65">
        <f t="shared" si="117"/>
        <v>0.29918299144200722</v>
      </c>
      <c r="AT244" s="65">
        <v>5.7920887205248558E-3</v>
      </c>
      <c r="AU244" s="65">
        <v>1.3003055718093751E-4</v>
      </c>
      <c r="AV244" s="65">
        <f t="shared" si="118"/>
        <v>-5.6620581633439184E-3</v>
      </c>
      <c r="AW244" s="65">
        <v>0</v>
      </c>
      <c r="AX244" s="65">
        <v>0</v>
      </c>
      <c r="AY244" s="65">
        <f t="shared" si="119"/>
        <v>0</v>
      </c>
      <c r="AZ244" s="65">
        <v>7.9606906585412711E-4</v>
      </c>
      <c r="BA244" s="65">
        <v>1.4245569931156044E-2</v>
      </c>
      <c r="BB244" s="65">
        <f t="shared" si="120"/>
        <v>1.3449500865301917E-2</v>
      </c>
      <c r="BC244" s="65">
        <v>0</v>
      </c>
      <c r="BD244" s="65">
        <v>0</v>
      </c>
      <c r="BE244" s="65">
        <f t="shared" si="121"/>
        <v>0</v>
      </c>
      <c r="BF244" s="65">
        <v>0</v>
      </c>
      <c r="BG244" s="65">
        <v>0</v>
      </c>
      <c r="BH244" s="65">
        <f t="shared" si="122"/>
        <v>0</v>
      </c>
      <c r="BI244" s="65">
        <v>0</v>
      </c>
      <c r="BJ244" s="65">
        <v>0.45828547486437093</v>
      </c>
      <c r="BK244" s="65">
        <f t="shared" si="123"/>
        <v>0.45828547486437093</v>
      </c>
      <c r="BL244" s="65">
        <v>0</v>
      </c>
      <c r="BM244" s="65">
        <v>0</v>
      </c>
      <c r="BN244" s="65">
        <f t="shared" si="124"/>
        <v>0</v>
      </c>
      <c r="BO244" s="65">
        <v>6.6705097587087207E-3</v>
      </c>
      <c r="BP244" s="65">
        <v>2.4344609872208856E-3</v>
      </c>
      <c r="BQ244" s="65">
        <f t="shared" si="125"/>
        <v>-4.2360487714878346E-3</v>
      </c>
      <c r="BR244" s="65">
        <v>0</v>
      </c>
      <c r="BS244" s="65">
        <v>0</v>
      </c>
      <c r="BT244" s="65">
        <f t="shared" si="126"/>
        <v>0</v>
      </c>
      <c r="BU244" s="65">
        <v>0.40734030580032388</v>
      </c>
      <c r="BV244" s="65">
        <v>0.3128607444971791</v>
      </c>
      <c r="BW244" s="65">
        <f t="shared" si="127"/>
        <v>-9.4479561303144777E-2</v>
      </c>
      <c r="BX244" s="65">
        <v>6.1407120700540774E-2</v>
      </c>
      <c r="BY244" s="65">
        <v>1.0171279139486667E-2</v>
      </c>
      <c r="BZ244" s="65">
        <f t="shared" si="128"/>
        <v>-5.123584156105411E-2</v>
      </c>
      <c r="CA244" s="65">
        <v>6.5881577863789839E-4</v>
      </c>
      <c r="CB244" s="65">
        <v>1.3942165297733855E-3</v>
      </c>
      <c r="CC244" s="65">
        <f t="shared" si="129"/>
        <v>7.3540075113548713E-4</v>
      </c>
      <c r="CD244" s="65">
        <v>5.4901314886491529E-4</v>
      </c>
      <c r="CE244" s="65">
        <v>0</v>
      </c>
      <c r="CF244" s="65">
        <f t="shared" si="130"/>
        <v>-5.4901314886491529E-4</v>
      </c>
      <c r="CG244" s="65">
        <v>0</v>
      </c>
      <c r="CH244" s="65">
        <v>0</v>
      </c>
      <c r="CI244" s="65">
        <f t="shared" si="131"/>
        <v>0</v>
      </c>
      <c r="CJ244" s="65">
        <v>0.21963271020340938</v>
      </c>
      <c r="CK244" s="65">
        <v>3.4335291015610891E-2</v>
      </c>
      <c r="CL244" s="65">
        <f t="shared" si="132"/>
        <v>-0.18529741918779849</v>
      </c>
      <c r="CM244" s="65">
        <v>0</v>
      </c>
      <c r="CN244" s="65">
        <v>7.2239198433854184E-5</v>
      </c>
      <c r="CO244" s="65">
        <f t="shared" si="133"/>
        <v>7.2239198433854184E-5</v>
      </c>
      <c r="CP244" s="65">
        <v>0.19470751324494223</v>
      </c>
      <c r="CQ244" s="65">
        <v>2.6677935981622349E-2</v>
      </c>
      <c r="CR244" s="65">
        <f t="shared" si="134"/>
        <v>-0.16802957726331988</v>
      </c>
      <c r="CS244" s="65">
        <v>0</v>
      </c>
      <c r="CT244" s="65">
        <v>0</v>
      </c>
      <c r="CU244" s="65">
        <f t="shared" si="135"/>
        <v>0</v>
      </c>
      <c r="CV244" s="65">
        <v>1.2627302423893053E-3</v>
      </c>
      <c r="CW244" s="65">
        <v>4.7894588561645324E-3</v>
      </c>
      <c r="CX244" s="65">
        <f t="shared" si="136"/>
        <v>3.5267286137752271E-3</v>
      </c>
      <c r="CY244" s="65">
        <v>0</v>
      </c>
      <c r="CZ244" s="65">
        <v>0</v>
      </c>
      <c r="DA244" s="65">
        <f t="shared" si="137"/>
        <v>0</v>
      </c>
      <c r="DB244" s="65">
        <v>0</v>
      </c>
      <c r="DC244" s="65">
        <v>0</v>
      </c>
      <c r="DD244" s="65">
        <f t="shared" si="138"/>
        <v>0</v>
      </c>
      <c r="DE244" s="65">
        <v>0</v>
      </c>
      <c r="DF244" s="65">
        <v>0</v>
      </c>
      <c r="DG244" s="65">
        <f t="shared" si="139"/>
        <v>0</v>
      </c>
      <c r="DH244" s="65">
        <v>0</v>
      </c>
      <c r="DI244" s="65">
        <v>0</v>
      </c>
      <c r="DJ244" s="65">
        <f t="shared" si="140"/>
        <v>0</v>
      </c>
      <c r="DK244" s="65">
        <v>8.2351972329737302E-3</v>
      </c>
      <c r="DL244" s="65">
        <v>2.8194959148733285E-2</v>
      </c>
      <c r="DM244" s="65">
        <f t="shared" si="141"/>
        <v>1.9959761915759554E-2</v>
      </c>
      <c r="DN244" s="65">
        <v>2.1960525954596612E-3</v>
      </c>
      <c r="DO244" s="65">
        <v>2.0465364916310888E-2</v>
      </c>
      <c r="DP244" s="65">
        <f t="shared" si="142"/>
        <v>1.8269312320851227E-2</v>
      </c>
      <c r="DQ244" s="65">
        <v>0</v>
      </c>
      <c r="DR244" s="65">
        <v>0</v>
      </c>
      <c r="DS244" s="65">
        <f t="shared" si="143"/>
        <v>0</v>
      </c>
      <c r="DT244" s="65">
        <v>6.0391446375140682E-3</v>
      </c>
      <c r="DU244" s="65">
        <v>7.7295942324223975E-3</v>
      </c>
      <c r="DV244" s="65">
        <f t="shared" si="144"/>
        <v>1.6904495949083293E-3</v>
      </c>
      <c r="DW244" s="65">
        <v>0.40830107881083749</v>
      </c>
      <c r="DX244" s="65">
        <v>2.1671759530156254E-5</v>
      </c>
      <c r="DY244" s="65">
        <f t="shared" si="145"/>
        <v>-0.40827940705130733</v>
      </c>
      <c r="DZ244" s="65">
        <v>0.21653078591232261</v>
      </c>
      <c r="EA244" s="65">
        <v>0.16739989453077028</v>
      </c>
      <c r="EB244" s="65">
        <f t="shared" si="146"/>
        <v>-4.9130891381552327E-2</v>
      </c>
      <c r="EC244" s="65">
        <v>0.17823711877899476</v>
      </c>
      <c r="ED244" s="65">
        <v>0.14171885948753513</v>
      </c>
      <c r="EE244" s="65">
        <f t="shared" si="147"/>
        <v>-3.6518259291459632E-2</v>
      </c>
      <c r="EF244" s="65">
        <v>2.6352631145515936E-3</v>
      </c>
      <c r="EG244" s="65">
        <v>0</v>
      </c>
      <c r="EH244" s="65">
        <f t="shared" si="148"/>
        <v>-2.6352631145515936E-3</v>
      </c>
      <c r="EI244" s="65">
        <v>3.8430920420544075E-4</v>
      </c>
      <c r="EJ244" s="65">
        <v>7.0794414465177088E-4</v>
      </c>
      <c r="EK244" s="65">
        <f t="shared" si="149"/>
        <v>3.2363494044633013E-4</v>
      </c>
      <c r="EL244" s="65">
        <v>6.4855197781986886</v>
      </c>
      <c r="EM244" s="65">
        <v>0.31389376503478317</v>
      </c>
      <c r="EN244" s="65">
        <f t="shared" si="150"/>
        <v>-6.1716260131639054</v>
      </c>
      <c r="EO244" s="65">
        <v>0.14905706991682452</v>
      </c>
      <c r="EP244" s="65">
        <v>1.4755723150495921</v>
      </c>
      <c r="EQ244" s="65">
        <f t="shared" si="151"/>
        <v>1.3265152451327675</v>
      </c>
      <c r="ER244" s="65">
        <v>0.29372203464272967</v>
      </c>
      <c r="ES244" s="65">
        <v>3.9767678737836723E-2</v>
      </c>
      <c r="ET244" s="65">
        <f t="shared" si="152"/>
        <v>-0.25395435590489296</v>
      </c>
      <c r="EU244" s="65">
        <v>3.3858464410222626</v>
      </c>
      <c r="EV244" s="65">
        <v>8.0185510261578136E-2</v>
      </c>
      <c r="EW244" s="65">
        <f t="shared" si="153"/>
        <v>-3.3056609307606846</v>
      </c>
      <c r="EX244" s="65">
        <v>11.886134672925417</v>
      </c>
      <c r="EY244" s="65">
        <v>2.0056346574778408</v>
      </c>
      <c r="EZ244" s="65">
        <f t="shared" si="154"/>
        <v>-9.8805000154475771</v>
      </c>
      <c r="FA244" s="65">
        <v>0.6313651211946526</v>
      </c>
      <c r="FB244" s="65">
        <v>3.9722890434807736</v>
      </c>
      <c r="FC244" s="65">
        <f t="shared" si="155"/>
        <v>3.3409239222861209</v>
      </c>
      <c r="FD244" s="72">
        <v>5.064971287940935</v>
      </c>
      <c r="FE244" s="66">
        <v>-0.91469194312796209</v>
      </c>
      <c r="FF244" s="66" t="s">
        <v>0</v>
      </c>
      <c r="FG244" s="67">
        <v>67.000000000000014</v>
      </c>
      <c r="FH244" s="67" t="s">
        <v>0</v>
      </c>
      <c r="FI244" s="67" t="s">
        <v>0</v>
      </c>
      <c r="FJ244" s="67" t="s">
        <v>0</v>
      </c>
      <c r="FK244" s="67" t="s">
        <v>0</v>
      </c>
      <c r="FL244" s="67">
        <v>0.38683127572016462</v>
      </c>
      <c r="FM244" s="67" t="s">
        <v>0</v>
      </c>
      <c r="FN244" s="67">
        <v>1.918592897095492</v>
      </c>
      <c r="FO244" s="67">
        <v>-0.37058560572194899</v>
      </c>
      <c r="FP244" s="67">
        <v>7.0416666666666661</v>
      </c>
      <c r="FQ244" s="67">
        <v>-1</v>
      </c>
      <c r="FR244" s="67" t="s">
        <v>0</v>
      </c>
      <c r="FS244" s="67">
        <v>-0.4059492563429572</v>
      </c>
      <c r="FT244" s="67" t="s">
        <v>0</v>
      </c>
      <c r="FU244" s="67">
        <v>-0.47934583392076702</v>
      </c>
      <c r="FV244" s="67" t="s">
        <v>0</v>
      </c>
      <c r="FW244" s="67">
        <v>13.413043478260869</v>
      </c>
      <c r="FX244" s="67" t="s">
        <v>0</v>
      </c>
      <c r="FY244" s="67" t="s">
        <v>0</v>
      </c>
      <c r="FZ244" s="67" t="s">
        <v>0</v>
      </c>
      <c r="GA244" s="67" t="s">
        <v>0</v>
      </c>
      <c r="GB244" s="67">
        <v>12.01</v>
      </c>
      <c r="GC244" s="67">
        <v>34.412500000000001</v>
      </c>
      <c r="GD244" s="67" t="s">
        <v>0</v>
      </c>
      <c r="GE244" s="67">
        <v>3.8636363636363642</v>
      </c>
      <c r="GF244" s="67">
        <v>-0.99979830576845508</v>
      </c>
      <c r="GG244" s="67">
        <v>1.9377535496957399</v>
      </c>
      <c r="GH244" s="67">
        <v>2.0214076697982439</v>
      </c>
      <c r="GI244" s="67">
        <v>-1</v>
      </c>
      <c r="GJ244" s="67">
        <v>5.9999999999999991</v>
      </c>
      <c r="GK244" s="67">
        <v>-0.81608475372575251</v>
      </c>
      <c r="GL244" s="67">
        <v>36.617311233885815</v>
      </c>
      <c r="GM244" s="67">
        <v>-0.48551401869158872</v>
      </c>
      <c r="GN244" s="67">
        <v>-0.91000705350121203</v>
      </c>
      <c r="GO244" s="67">
        <v>-0.35880369515011556</v>
      </c>
      <c r="GP244" s="67">
        <v>22.907826086956522</v>
      </c>
    </row>
    <row r="245" spans="1:198" ht="13.8">
      <c r="A245" s="2">
        <v>4127403</v>
      </c>
      <c r="B245" s="2" t="s">
        <v>512</v>
      </c>
      <c r="C245" s="64">
        <v>1</v>
      </c>
      <c r="D245" s="64">
        <v>0</v>
      </c>
      <c r="E245" s="64">
        <v>0</v>
      </c>
      <c r="F245" s="64">
        <v>0</v>
      </c>
      <c r="G245" s="65">
        <v>16293</v>
      </c>
      <c r="H245" s="65">
        <v>16759</v>
      </c>
      <c r="I245" s="65">
        <v>11035</v>
      </c>
      <c r="J245" s="65">
        <v>12801</v>
      </c>
      <c r="K245" s="66">
        <v>0.67728472350088997</v>
      </c>
      <c r="L245" s="66">
        <v>0.76382839071543651</v>
      </c>
      <c r="M245" s="65">
        <v>5258</v>
      </c>
      <c r="N245" s="65">
        <v>3958</v>
      </c>
      <c r="O245" s="65">
        <v>89911</v>
      </c>
      <c r="P245" s="65">
        <v>296913</v>
      </c>
      <c r="Q245" s="65">
        <v>31614</v>
      </c>
      <c r="R245" s="65">
        <v>99263</v>
      </c>
      <c r="S245" s="65">
        <v>3313702.8597432082</v>
      </c>
      <c r="T245" s="65">
        <v>10168953.809509482</v>
      </c>
      <c r="U245" s="65">
        <v>2396903.7201920962</v>
      </c>
      <c r="V245" s="65">
        <v>8247481.4745690785</v>
      </c>
      <c r="W245" s="65">
        <v>916799.13955110905</v>
      </c>
      <c r="X245" s="65">
        <v>1921472.3349403983</v>
      </c>
      <c r="Y245" s="65">
        <v>367.57922162298047</v>
      </c>
      <c r="Z245" s="65">
        <v>899.22089630324751</v>
      </c>
      <c r="AA245" s="65">
        <v>765.61741932607436</v>
      </c>
      <c r="AB245" s="65">
        <v>1149.4865768952441</v>
      </c>
      <c r="AC245" s="65">
        <v>2.0828637047154821</v>
      </c>
      <c r="AD245" s="65">
        <v>1.278313906650584</v>
      </c>
      <c r="AE245" s="65">
        <v>0.61372902305443977</v>
      </c>
      <c r="AF245" s="65">
        <v>2.9529531438225982</v>
      </c>
      <c r="AG245" s="65">
        <v>1.0193625024557762</v>
      </c>
      <c r="AH245" s="65">
        <v>0.34520104207824015</v>
      </c>
      <c r="AI245" s="66">
        <v>0.11865526552899541</v>
      </c>
      <c r="AJ245" s="66">
        <v>0.13153261360010227</v>
      </c>
      <c r="AK245" s="66">
        <v>0.12689029457810452</v>
      </c>
      <c r="AL245" s="66">
        <v>0.12121989360761809</v>
      </c>
      <c r="AM245" s="66">
        <v>2.8239658688309355E-3</v>
      </c>
      <c r="AN245" s="66">
        <v>-2.8001665414657873E-2</v>
      </c>
      <c r="AO245" s="65">
        <v>843.4</v>
      </c>
      <c r="AP245" s="65">
        <v>800.8</v>
      </c>
      <c r="AQ245" s="65">
        <v>1.159096181016849</v>
      </c>
      <c r="AR245" s="65">
        <v>1.6628350946475525</v>
      </c>
      <c r="AS245" s="65">
        <f t="shared" si="117"/>
        <v>0.50373891363070356</v>
      </c>
      <c r="AT245" s="65">
        <v>1.7376267898188566E-2</v>
      </c>
      <c r="AU245" s="65">
        <v>1.9141069683567896E-4</v>
      </c>
      <c r="AV245" s="65">
        <f t="shared" si="118"/>
        <v>-1.7184857201352887E-2</v>
      </c>
      <c r="AW245" s="65">
        <v>0</v>
      </c>
      <c r="AX245" s="65">
        <v>0</v>
      </c>
      <c r="AY245" s="65">
        <f t="shared" si="119"/>
        <v>0</v>
      </c>
      <c r="AZ245" s="65">
        <v>2.8995592669914176E-3</v>
      </c>
      <c r="BA245" s="65">
        <v>4.1976030007824332E-4</v>
      </c>
      <c r="BB245" s="65">
        <f t="shared" si="120"/>
        <v>-2.4797989669131742E-3</v>
      </c>
      <c r="BC245" s="65">
        <v>0</v>
      </c>
      <c r="BD245" s="65">
        <v>0</v>
      </c>
      <c r="BE245" s="65">
        <f t="shared" si="121"/>
        <v>0</v>
      </c>
      <c r="BF245" s="65">
        <v>0</v>
      </c>
      <c r="BG245" s="65">
        <v>0</v>
      </c>
      <c r="BH245" s="65">
        <f t="shared" si="122"/>
        <v>0</v>
      </c>
      <c r="BI245" s="65">
        <v>0</v>
      </c>
      <c r="BJ245" s="65">
        <v>4.9498134585226452E-3</v>
      </c>
      <c r="BK245" s="65">
        <f t="shared" si="123"/>
        <v>4.9498134585226452E-3</v>
      </c>
      <c r="BL245" s="65">
        <v>0</v>
      </c>
      <c r="BM245" s="65">
        <v>0</v>
      </c>
      <c r="BN245" s="65">
        <f t="shared" si="124"/>
        <v>0</v>
      </c>
      <c r="BO245" s="65">
        <v>6.7586090550599944E-3</v>
      </c>
      <c r="BP245" s="65">
        <v>0</v>
      </c>
      <c r="BQ245" s="65">
        <f t="shared" si="125"/>
        <v>-6.7586090550599944E-3</v>
      </c>
      <c r="BR245" s="65">
        <v>0</v>
      </c>
      <c r="BS245" s="65">
        <v>0</v>
      </c>
      <c r="BT245" s="65">
        <f t="shared" si="126"/>
        <v>0</v>
      </c>
      <c r="BU245" s="65">
        <v>0.11096349718479155</v>
      </c>
      <c r="BV245" s="65">
        <v>0.14263454996658709</v>
      </c>
      <c r="BW245" s="65">
        <f t="shared" si="127"/>
        <v>3.1671052781795536E-2</v>
      </c>
      <c r="BX245" s="65">
        <v>0.37308365492081563</v>
      </c>
      <c r="BY245" s="65">
        <v>0.55487610354982886</v>
      </c>
      <c r="BZ245" s="65">
        <f t="shared" si="128"/>
        <v>0.18179244862901323</v>
      </c>
      <c r="CA245" s="65">
        <v>0.6130828114126653</v>
      </c>
      <c r="CB245" s="65">
        <v>0.91696805456212283</v>
      </c>
      <c r="CC245" s="65">
        <f t="shared" si="129"/>
        <v>0.30388524314945753</v>
      </c>
      <c r="CD245" s="65">
        <v>0</v>
      </c>
      <c r="CE245" s="65">
        <v>0</v>
      </c>
      <c r="CF245" s="65">
        <f t="shared" si="130"/>
        <v>0</v>
      </c>
      <c r="CG245" s="65">
        <v>3.3033887939942219E-2</v>
      </c>
      <c r="CH245" s="65">
        <v>4.2378999895899445E-2</v>
      </c>
      <c r="CI245" s="65">
        <f t="shared" si="131"/>
        <v>9.3451119559572263E-3</v>
      </c>
      <c r="CJ245" s="65">
        <v>5.1190400877248472E-2</v>
      </c>
      <c r="CK245" s="65">
        <v>1.9960441789320625E-2</v>
      </c>
      <c r="CL245" s="65">
        <f t="shared" si="132"/>
        <v>-3.1229959087927847E-2</v>
      </c>
      <c r="CM245" s="65">
        <v>1.4023323000358491E-3</v>
      </c>
      <c r="CN245" s="65">
        <v>0</v>
      </c>
      <c r="CO245" s="65">
        <f t="shared" si="133"/>
        <v>-1.4023323000358491E-3</v>
      </c>
      <c r="CP245" s="65">
        <v>4.6751439235781615E-2</v>
      </c>
      <c r="CQ245" s="65">
        <v>1.2663328732760444E-2</v>
      </c>
      <c r="CR245" s="65">
        <f t="shared" si="134"/>
        <v>-3.4088110503021171E-2</v>
      </c>
      <c r="CS245" s="65">
        <v>0</v>
      </c>
      <c r="CT245" s="65">
        <v>0</v>
      </c>
      <c r="CU245" s="65">
        <f t="shared" si="135"/>
        <v>0</v>
      </c>
      <c r="CV245" s="65">
        <v>0</v>
      </c>
      <c r="CW245" s="65">
        <v>0</v>
      </c>
      <c r="CX245" s="65">
        <f t="shared" si="136"/>
        <v>0</v>
      </c>
      <c r="CY245" s="65">
        <v>6.8535037219797138E-4</v>
      </c>
      <c r="CZ245" s="65">
        <v>0</v>
      </c>
      <c r="DA245" s="65">
        <f t="shared" si="137"/>
        <v>-6.8535037219797138E-4</v>
      </c>
      <c r="DB245" s="65">
        <v>0</v>
      </c>
      <c r="DC245" s="65">
        <v>0</v>
      </c>
      <c r="DD245" s="65">
        <f t="shared" si="138"/>
        <v>0</v>
      </c>
      <c r="DE245" s="65">
        <v>5.2719259399843952E-5</v>
      </c>
      <c r="DF245" s="65">
        <v>0</v>
      </c>
      <c r="DG245" s="65">
        <f t="shared" si="139"/>
        <v>-5.2719259399843952E-5</v>
      </c>
      <c r="DH245" s="65">
        <v>2.2352965985533838E-3</v>
      </c>
      <c r="DI245" s="65">
        <v>7.2971130565601819E-3</v>
      </c>
      <c r="DJ245" s="65">
        <f t="shared" si="140"/>
        <v>5.0618164580067977E-3</v>
      </c>
      <c r="DK245" s="65">
        <v>1.7713671158347568E-3</v>
      </c>
      <c r="DL245" s="65">
        <v>6.5919157524287333E-3</v>
      </c>
      <c r="DM245" s="65">
        <f t="shared" si="141"/>
        <v>4.8205486365939763E-3</v>
      </c>
      <c r="DN245" s="65">
        <v>1.2547183737162859E-3</v>
      </c>
      <c r="DO245" s="65">
        <v>5.5878491146415746E-3</v>
      </c>
      <c r="DP245" s="65">
        <f t="shared" si="142"/>
        <v>4.3331307409252891E-3</v>
      </c>
      <c r="DQ245" s="65">
        <v>0</v>
      </c>
      <c r="DR245" s="65">
        <v>0</v>
      </c>
      <c r="DS245" s="65">
        <f t="shared" si="143"/>
        <v>0</v>
      </c>
      <c r="DT245" s="65">
        <v>5.1664874211847071E-4</v>
      </c>
      <c r="DU245" s="65">
        <v>1.004066637787158E-3</v>
      </c>
      <c r="DV245" s="65">
        <f t="shared" si="144"/>
        <v>4.874178956686873E-4</v>
      </c>
      <c r="DW245" s="65">
        <v>6.7195968031041109E-2</v>
      </c>
      <c r="DX245" s="65">
        <v>2.0148494403755678E-5</v>
      </c>
      <c r="DY245" s="65">
        <f t="shared" si="145"/>
        <v>-6.7175819536637357E-2</v>
      </c>
      <c r="DZ245" s="65">
        <v>5.4290293329959299E-2</v>
      </c>
      <c r="EA245" s="65">
        <v>4.2221170023070027E-2</v>
      </c>
      <c r="EB245" s="65">
        <f t="shared" si="146"/>
        <v>-1.2069123306889272E-2</v>
      </c>
      <c r="EC245" s="65">
        <v>8.1187659475759691E-4</v>
      </c>
      <c r="ED245" s="65">
        <v>6.4139373851955582E-4</v>
      </c>
      <c r="EE245" s="65">
        <f t="shared" si="147"/>
        <v>-1.7048285623804109E-4</v>
      </c>
      <c r="EF245" s="65">
        <v>2.2352965985533838E-3</v>
      </c>
      <c r="EG245" s="65">
        <v>1.0074247201877839E-5</v>
      </c>
      <c r="EH245" s="65">
        <f t="shared" si="148"/>
        <v>-2.2252223513515058E-3</v>
      </c>
      <c r="EI245" s="65">
        <v>6.3263111279812737E-5</v>
      </c>
      <c r="EJ245" s="65">
        <v>4.6677345368700661E-4</v>
      </c>
      <c r="EK245" s="65">
        <f t="shared" si="149"/>
        <v>4.035103424071939E-4</v>
      </c>
      <c r="EL245" s="65">
        <v>1.6937011028869067</v>
      </c>
      <c r="EM245" s="65">
        <v>4.4491233725893163E-2</v>
      </c>
      <c r="EN245" s="65">
        <f t="shared" si="150"/>
        <v>-1.6492098691610135</v>
      </c>
      <c r="EO245" s="65">
        <v>6.020539423462179E-2</v>
      </c>
      <c r="EP245" s="65">
        <v>0.31324864249518952</v>
      </c>
      <c r="EQ245" s="65">
        <f t="shared" si="151"/>
        <v>0.25304324826056773</v>
      </c>
      <c r="ER245" s="65">
        <v>0.21709791020855737</v>
      </c>
      <c r="ES245" s="65">
        <v>1.0544378737965474E-2</v>
      </c>
      <c r="ET245" s="65">
        <f t="shared" si="152"/>
        <v>-0.20655353147059191</v>
      </c>
      <c r="EU245" s="65">
        <v>9.0006537188165581</v>
      </c>
      <c r="EV245" s="65">
        <v>7.1224927717276329E-2</v>
      </c>
      <c r="EW245" s="65">
        <f t="shared" si="153"/>
        <v>-8.9294287910992818</v>
      </c>
      <c r="EX245" s="65">
        <v>0.15140971299635184</v>
      </c>
      <c r="EY245" s="65">
        <v>9.7720197858215041</v>
      </c>
      <c r="EZ245" s="65">
        <f t="shared" si="154"/>
        <v>9.6206100728251531</v>
      </c>
      <c r="FA245" s="65">
        <v>0.11513886252925919</v>
      </c>
      <c r="FB245" s="65">
        <v>5.7799314279573792E-2</v>
      </c>
      <c r="FC245" s="65">
        <f t="shared" si="155"/>
        <v>-5.7339548249685394E-2</v>
      </c>
      <c r="FD245" s="72">
        <v>3.5044073100399347</v>
      </c>
      <c r="FE245" s="66">
        <v>-0.96541262135922334</v>
      </c>
      <c r="FF245" s="66" t="s">
        <v>0</v>
      </c>
      <c r="FG245" s="67">
        <v>-0.54545454545454553</v>
      </c>
      <c r="FH245" s="67" t="s">
        <v>0</v>
      </c>
      <c r="FI245" s="67" t="s">
        <v>0</v>
      </c>
      <c r="FJ245" s="67" t="s">
        <v>0</v>
      </c>
      <c r="FK245" s="67" t="s">
        <v>0</v>
      </c>
      <c r="FL245" s="67">
        <v>-1</v>
      </c>
      <c r="FM245" s="67" t="s">
        <v>0</v>
      </c>
      <c r="FN245" s="67">
        <v>3.0360129228430255</v>
      </c>
      <c r="FO245" s="67">
        <v>3.6697942572914313</v>
      </c>
      <c r="FP245" s="67">
        <v>3.6961613868537819</v>
      </c>
      <c r="FQ245" s="67" t="s">
        <v>0</v>
      </c>
      <c r="FR245" s="67">
        <v>3.0280880944781368</v>
      </c>
      <c r="FS245" s="67">
        <v>0.22430484037075171</v>
      </c>
      <c r="FT245" s="67">
        <v>-1</v>
      </c>
      <c r="FU245" s="67">
        <v>-0.14952638700947229</v>
      </c>
      <c r="FV245" s="67" t="s">
        <v>0</v>
      </c>
      <c r="FW245" s="67" t="s">
        <v>0</v>
      </c>
      <c r="FX245" s="67">
        <v>-1</v>
      </c>
      <c r="FY245" s="67" t="s">
        <v>0</v>
      </c>
      <c r="FZ245" s="67">
        <v>-1</v>
      </c>
      <c r="GA245" s="67">
        <v>9.25</v>
      </c>
      <c r="GB245" s="67">
        <v>10.68452380952381</v>
      </c>
      <c r="GC245" s="67">
        <v>12.983193277310924</v>
      </c>
      <c r="GD245" s="67" t="s">
        <v>0</v>
      </c>
      <c r="GE245" s="67">
        <v>5.1020408163265314</v>
      </c>
      <c r="GF245" s="67">
        <v>-0.99905852816569907</v>
      </c>
      <c r="GG245" s="67">
        <v>1.4418333657020783</v>
      </c>
      <c r="GH245" s="67">
        <v>1.4805194805194803</v>
      </c>
      <c r="GI245" s="67">
        <v>-0.98584905660377353</v>
      </c>
      <c r="GJ245" s="67">
        <v>22.166666666666668</v>
      </c>
      <c r="GK245" s="67">
        <v>-0.91752057472266146</v>
      </c>
      <c r="GL245" s="67">
        <v>15.336602451838878</v>
      </c>
      <c r="GM245" s="67">
        <v>-0.84749878581835847</v>
      </c>
      <c r="GN245" s="67">
        <v>-0.97515346047514173</v>
      </c>
      <c r="GO245" s="67">
        <v>201.64623955431753</v>
      </c>
      <c r="GP245" s="67">
        <v>0.57619047619047614</v>
      </c>
    </row>
    <row r="246" spans="1:198" ht="13.8">
      <c r="A246" s="2">
        <v>4127601</v>
      </c>
      <c r="B246" s="2" t="s">
        <v>513</v>
      </c>
      <c r="C246" s="64">
        <v>1</v>
      </c>
      <c r="D246" s="64">
        <v>0</v>
      </c>
      <c r="E246" s="64">
        <v>0</v>
      </c>
      <c r="F246" s="64">
        <v>0</v>
      </c>
      <c r="G246" s="65">
        <v>12258</v>
      </c>
      <c r="H246" s="65">
        <v>14537</v>
      </c>
      <c r="I246" s="65">
        <v>1844</v>
      </c>
      <c r="J246" s="65">
        <v>2285</v>
      </c>
      <c r="K246" s="66">
        <v>0.15043237069668788</v>
      </c>
      <c r="L246" s="66">
        <v>0.15718511384742381</v>
      </c>
      <c r="M246" s="65">
        <v>10414</v>
      </c>
      <c r="N246" s="65">
        <v>12252</v>
      </c>
      <c r="O246" s="65">
        <v>31394</v>
      </c>
      <c r="P246" s="65">
        <v>205479</v>
      </c>
      <c r="Q246" s="65">
        <v>5265</v>
      </c>
      <c r="R246" s="65">
        <v>36453</v>
      </c>
      <c r="S246" s="65">
        <v>2063646.4542956096</v>
      </c>
      <c r="T246" s="65">
        <v>7792892.3169451328</v>
      </c>
      <c r="U246" s="65">
        <v>551610.27201607928</v>
      </c>
      <c r="V246" s="65">
        <v>1670052.3189414495</v>
      </c>
      <c r="W246" s="65">
        <v>1512036.1822795304</v>
      </c>
      <c r="X246" s="65">
        <v>6122839.9980037054</v>
      </c>
      <c r="Y246" s="65">
        <v>373.14619170742725</v>
      </c>
      <c r="Z246" s="65">
        <v>906.8622280611396</v>
      </c>
      <c r="AA246" s="65">
        <v>647.70912285950669</v>
      </c>
      <c r="AB246" s="65">
        <v>1713.2588495700697</v>
      </c>
      <c r="AC246" s="65">
        <v>1.7358052614599804</v>
      </c>
      <c r="AD246" s="65">
        <v>1.8892162409641828</v>
      </c>
      <c r="AE246" s="65">
        <v>1.0883802940977199</v>
      </c>
      <c r="AF246" s="65">
        <v>1.7481582478644513</v>
      </c>
      <c r="AG246" s="65">
        <v>2.0909781041197997</v>
      </c>
      <c r="AH246" s="65">
        <v>1.1961034458259925</v>
      </c>
      <c r="AI246" s="66">
        <v>0.14210580241694037</v>
      </c>
      <c r="AJ246" s="66">
        <v>0.11714558416379472</v>
      </c>
      <c r="AK246" s="66">
        <v>0.20667990090234167</v>
      </c>
      <c r="AL246" s="66">
        <v>0.21348242284233621</v>
      </c>
      <c r="AM246" s="66">
        <v>1.7198046237596021E-2</v>
      </c>
      <c r="AN246" s="66">
        <v>1.6386625238839381E-2</v>
      </c>
      <c r="AO246" s="65">
        <v>665.6</v>
      </c>
      <c r="AP246" s="65">
        <v>672.2</v>
      </c>
      <c r="AQ246" s="65">
        <v>0.90952833175055403</v>
      </c>
      <c r="AR246" s="65">
        <v>0.68555857313984225</v>
      </c>
      <c r="AS246" s="65">
        <f t="shared" si="117"/>
        <v>-0.22396975861071178</v>
      </c>
      <c r="AT246" s="65">
        <v>0</v>
      </c>
      <c r="AU246" s="65">
        <v>0</v>
      </c>
      <c r="AV246" s="65">
        <f t="shared" si="118"/>
        <v>0</v>
      </c>
      <c r="AW246" s="65">
        <v>0</v>
      </c>
      <c r="AX246" s="65">
        <v>0</v>
      </c>
      <c r="AY246" s="65">
        <f t="shared" si="119"/>
        <v>0</v>
      </c>
      <c r="AZ246" s="65">
        <v>3.2921810699588477E-3</v>
      </c>
      <c r="BA246" s="65">
        <v>1.1887453250304044E-4</v>
      </c>
      <c r="BB246" s="65">
        <f t="shared" si="120"/>
        <v>-3.1733065374558072E-3</v>
      </c>
      <c r="BC246" s="65">
        <v>0</v>
      </c>
      <c r="BD246" s="65">
        <v>1.7648295979297542E-3</v>
      </c>
      <c r="BE246" s="65">
        <f t="shared" si="121"/>
        <v>1.7648295979297542E-3</v>
      </c>
      <c r="BF246" s="65">
        <v>0.10781893004115226</v>
      </c>
      <c r="BG246" s="65">
        <v>0.1052405380444225</v>
      </c>
      <c r="BH246" s="65">
        <f t="shared" si="122"/>
        <v>-2.5783919967297536E-3</v>
      </c>
      <c r="BI246" s="65">
        <v>0</v>
      </c>
      <c r="BJ246" s="65">
        <v>0</v>
      </c>
      <c r="BK246" s="65">
        <f t="shared" si="123"/>
        <v>0</v>
      </c>
      <c r="BL246" s="65">
        <v>1.6460905349794238E-3</v>
      </c>
      <c r="BM246" s="65">
        <v>4.9835861703197721E-3</v>
      </c>
      <c r="BN246" s="65">
        <f t="shared" si="124"/>
        <v>3.3374956353403483E-3</v>
      </c>
      <c r="BO246" s="65">
        <v>0.14029756251978473</v>
      </c>
      <c r="BP246" s="65">
        <v>0.10246070282281294</v>
      </c>
      <c r="BQ246" s="65">
        <f t="shared" si="125"/>
        <v>-3.7836859696971786E-2</v>
      </c>
      <c r="BR246" s="65">
        <v>0.26957898069009179</v>
      </c>
      <c r="BS246" s="65">
        <v>0.17063067511590266</v>
      </c>
      <c r="BT246" s="65">
        <f t="shared" si="126"/>
        <v>-9.8948305574189127E-2</v>
      </c>
      <c r="BU246" s="65">
        <v>1.8993352326685661E-3</v>
      </c>
      <c r="BV246" s="65">
        <v>2.322625481213252E-3</v>
      </c>
      <c r="BW246" s="65">
        <f t="shared" si="127"/>
        <v>4.2329024854468591E-4</v>
      </c>
      <c r="BX246" s="65">
        <v>0.37644824311490976</v>
      </c>
      <c r="BY246" s="65">
        <v>0.25793030294717401</v>
      </c>
      <c r="BZ246" s="65">
        <f t="shared" si="128"/>
        <v>-0.11851794016773576</v>
      </c>
      <c r="CA246" s="65">
        <v>0</v>
      </c>
      <c r="CB246" s="65">
        <v>3.7829533920390637E-2</v>
      </c>
      <c r="CC246" s="65">
        <f t="shared" si="129"/>
        <v>3.7829533920390637E-2</v>
      </c>
      <c r="CD246" s="65">
        <v>7.1541627097182646E-3</v>
      </c>
      <c r="CE246" s="65">
        <v>4.2063296116460466E-4</v>
      </c>
      <c r="CF246" s="65">
        <f t="shared" si="130"/>
        <v>-6.7335297485536603E-3</v>
      </c>
      <c r="CG246" s="65">
        <v>1.3928458372902816E-3</v>
      </c>
      <c r="CH246" s="65">
        <v>1.8562715460090163E-3</v>
      </c>
      <c r="CI246" s="65">
        <f t="shared" si="131"/>
        <v>4.6342570871873469E-4</v>
      </c>
      <c r="CJ246" s="65">
        <v>8.9648622981956319E-2</v>
      </c>
      <c r="CK246" s="65">
        <v>3.6211011439387705E-3</v>
      </c>
      <c r="CL246" s="65">
        <f t="shared" si="132"/>
        <v>-8.6027521838017554E-2</v>
      </c>
      <c r="CM246" s="65">
        <v>0</v>
      </c>
      <c r="CN246" s="65">
        <v>0</v>
      </c>
      <c r="CO246" s="65">
        <f t="shared" si="133"/>
        <v>0</v>
      </c>
      <c r="CP246" s="65">
        <v>0</v>
      </c>
      <c r="CQ246" s="65">
        <v>0</v>
      </c>
      <c r="CR246" s="65">
        <f t="shared" si="134"/>
        <v>0</v>
      </c>
      <c r="CS246" s="65">
        <v>6.9009180120291225E-2</v>
      </c>
      <c r="CT246" s="65">
        <v>2.276904507173621E-3</v>
      </c>
      <c r="CU246" s="65">
        <f t="shared" si="135"/>
        <v>-6.6732275613117606E-2</v>
      </c>
      <c r="CV246" s="65">
        <v>0</v>
      </c>
      <c r="CW246" s="65">
        <v>0</v>
      </c>
      <c r="CX246" s="65">
        <f t="shared" si="136"/>
        <v>0</v>
      </c>
      <c r="CY246" s="65">
        <v>1.0129787907565684E-3</v>
      </c>
      <c r="CZ246" s="65">
        <v>0</v>
      </c>
      <c r="DA246" s="65">
        <f t="shared" si="137"/>
        <v>-1.0129787907565684E-3</v>
      </c>
      <c r="DB246" s="65">
        <v>1.6017727128838238E-2</v>
      </c>
      <c r="DC246" s="65">
        <v>1.0058614288718806E-4</v>
      </c>
      <c r="DD246" s="65">
        <f t="shared" si="138"/>
        <v>-1.591714098595105E-2</v>
      </c>
      <c r="DE246" s="65">
        <v>0</v>
      </c>
      <c r="DF246" s="65">
        <v>0</v>
      </c>
      <c r="DG246" s="65">
        <f t="shared" si="139"/>
        <v>0</v>
      </c>
      <c r="DH246" s="65">
        <v>2.5957581513137069E-3</v>
      </c>
      <c r="DI246" s="65">
        <v>9.9671723406395446E-4</v>
      </c>
      <c r="DJ246" s="65">
        <f t="shared" si="140"/>
        <v>-1.5990409172497524E-3</v>
      </c>
      <c r="DK246" s="65">
        <v>6.6223488445710674E-2</v>
      </c>
      <c r="DL246" s="65">
        <v>0.58947137409815376</v>
      </c>
      <c r="DM246" s="65">
        <f t="shared" si="141"/>
        <v>0.52324788565244307</v>
      </c>
      <c r="DN246" s="65">
        <v>0</v>
      </c>
      <c r="DO246" s="65">
        <v>3.4034693075101277E-2</v>
      </c>
      <c r="DP246" s="65">
        <f t="shared" si="142"/>
        <v>3.4034693075101277E-2</v>
      </c>
      <c r="DQ246" s="65">
        <v>3.7353592909148466E-3</v>
      </c>
      <c r="DR246" s="65">
        <v>5.7507841147047802E-2</v>
      </c>
      <c r="DS246" s="65">
        <f t="shared" si="143"/>
        <v>5.3772481856132953E-2</v>
      </c>
      <c r="DT246" s="65">
        <v>6.2488129154795818E-2</v>
      </c>
      <c r="DU246" s="65">
        <v>0.49792883987600473</v>
      </c>
      <c r="DV246" s="65">
        <f t="shared" si="144"/>
        <v>0.43544071072120893</v>
      </c>
      <c r="DW246" s="65">
        <v>4.514086736308958E-2</v>
      </c>
      <c r="DX246" s="65">
        <v>3.6576779231704753E-5</v>
      </c>
      <c r="DY246" s="65">
        <f t="shared" si="145"/>
        <v>-4.5104290583857877E-2</v>
      </c>
      <c r="DZ246" s="65">
        <v>3.4694523583412469E-2</v>
      </c>
      <c r="EA246" s="65">
        <v>1.7099644290821971E-2</v>
      </c>
      <c r="EB246" s="65">
        <f t="shared" si="146"/>
        <v>-1.7594879292590498E-2</v>
      </c>
      <c r="EC246" s="65">
        <v>0</v>
      </c>
      <c r="ED246" s="65">
        <v>7.8731517296244478E-3</v>
      </c>
      <c r="EE246" s="65">
        <f t="shared" si="147"/>
        <v>7.8731517296244478E-3</v>
      </c>
      <c r="EF246" s="65">
        <v>9.0534979423868307E-3</v>
      </c>
      <c r="EG246" s="65">
        <v>0</v>
      </c>
      <c r="EH246" s="65">
        <f t="shared" si="148"/>
        <v>-9.0534979423868307E-3</v>
      </c>
      <c r="EI246" s="65">
        <v>1.3928458372902816E-3</v>
      </c>
      <c r="EJ246" s="65">
        <v>6.2363408590056608E-3</v>
      </c>
      <c r="EK246" s="65">
        <f t="shared" si="149"/>
        <v>4.8434950217153792E-3</v>
      </c>
      <c r="EL246" s="65">
        <v>1.0962329851218742</v>
      </c>
      <c r="EM246" s="65">
        <v>3.1245713658683786E-2</v>
      </c>
      <c r="EN246" s="65">
        <f t="shared" si="150"/>
        <v>-1.0649872714631903</v>
      </c>
      <c r="EO246" s="65">
        <v>0.39189616967394747</v>
      </c>
      <c r="EP246" s="65">
        <v>0.15825857954077854</v>
      </c>
      <c r="EQ246" s="65">
        <f t="shared" si="151"/>
        <v>-0.23363759013316893</v>
      </c>
      <c r="ER246" s="65">
        <v>0.88825577714466608</v>
      </c>
      <c r="ES246" s="65">
        <v>6.3643595863166272E-2</v>
      </c>
      <c r="ET246" s="65">
        <f t="shared" si="152"/>
        <v>-0.82461218128149982</v>
      </c>
      <c r="EU246" s="65">
        <v>4.1152263374485596</v>
      </c>
      <c r="EV246" s="65">
        <v>0.13652282848233799</v>
      </c>
      <c r="EW246" s="65">
        <f t="shared" si="153"/>
        <v>-3.9787035089662215</v>
      </c>
      <c r="EX246" s="65">
        <v>0</v>
      </c>
      <c r="EY246" s="65">
        <v>23.676972174215198</v>
      </c>
      <c r="EZ246" s="65">
        <f t="shared" si="154"/>
        <v>23.676972174215198</v>
      </c>
      <c r="FA246" s="65">
        <v>6.0778727445394115E-2</v>
      </c>
      <c r="FB246" s="65">
        <v>0.67529878656534903</v>
      </c>
      <c r="FC246" s="65">
        <f t="shared" si="155"/>
        <v>0.61452005911995489</v>
      </c>
      <c r="FD246" s="72">
        <v>4.218710845050814</v>
      </c>
      <c r="FE246" s="66" t="s">
        <v>0</v>
      </c>
      <c r="FF246" s="66" t="s">
        <v>0</v>
      </c>
      <c r="FG246" s="67">
        <v>-0.75</v>
      </c>
      <c r="FH246" s="67" t="s">
        <v>0</v>
      </c>
      <c r="FI246" s="67">
        <v>5.7580739870816213</v>
      </c>
      <c r="FJ246" s="67" t="s">
        <v>0</v>
      </c>
      <c r="FK246" s="67">
        <v>19.961538461538463</v>
      </c>
      <c r="FL246" s="67">
        <v>4.0564079422382671</v>
      </c>
      <c r="FM246" s="67">
        <v>3.3823391263503995</v>
      </c>
      <c r="FN246" s="67">
        <v>7.4666666666666668</v>
      </c>
      <c r="FO246" s="67">
        <v>3.7438614194416413</v>
      </c>
      <c r="FP246" s="67" t="s">
        <v>0</v>
      </c>
      <c r="FQ246" s="67">
        <v>-0.59292035398230092</v>
      </c>
      <c r="FR246" s="67">
        <v>8.2272727272727284</v>
      </c>
      <c r="FS246" s="67">
        <v>-0.72033898305084754</v>
      </c>
      <c r="FT246" s="67" t="s">
        <v>0</v>
      </c>
      <c r="FU246" s="67" t="s">
        <v>0</v>
      </c>
      <c r="FV246" s="67">
        <v>-0.77155963302752295</v>
      </c>
      <c r="FW246" s="67" t="s">
        <v>0</v>
      </c>
      <c r="FX246" s="67">
        <v>-1</v>
      </c>
      <c r="FY246" s="67">
        <v>-0.95652173913043481</v>
      </c>
      <c r="FZ246" s="67" t="s">
        <v>0</v>
      </c>
      <c r="GA246" s="67">
        <v>1.6585365853658538</v>
      </c>
      <c r="GB246" s="67">
        <v>60.62906309751434</v>
      </c>
      <c r="GC246" s="67" t="s">
        <v>0</v>
      </c>
      <c r="GD246" s="67">
        <v>105.59322033898306</v>
      </c>
      <c r="GE246" s="67">
        <v>54.170212765957444</v>
      </c>
      <c r="GF246" s="67">
        <v>-0.99438990182328191</v>
      </c>
      <c r="GG246" s="67">
        <v>2.4124087591240881</v>
      </c>
      <c r="GH246" s="67" t="s">
        <v>0</v>
      </c>
      <c r="GI246" s="67">
        <v>-1</v>
      </c>
      <c r="GJ246" s="67">
        <v>30.000000000000004</v>
      </c>
      <c r="GK246" s="67">
        <v>-0.80265665607854464</v>
      </c>
      <c r="GL246" s="67">
        <v>1.7959612277867527</v>
      </c>
      <c r="GM246" s="67">
        <v>-0.50392017106201004</v>
      </c>
      <c r="GN246" s="67">
        <v>-0.77030769230769236</v>
      </c>
      <c r="GO246" s="67" t="s">
        <v>0</v>
      </c>
      <c r="GP246" s="67">
        <v>75.927083333333343</v>
      </c>
    </row>
    <row r="247" spans="1:198" ht="13.8">
      <c r="A247" s="2">
        <v>4127809</v>
      </c>
      <c r="B247" s="2" t="s">
        <v>514</v>
      </c>
      <c r="C247" s="64">
        <v>1</v>
      </c>
      <c r="D247" s="64">
        <v>0</v>
      </c>
      <c r="E247" s="64">
        <v>0</v>
      </c>
      <c r="F247" s="64">
        <v>0</v>
      </c>
      <c r="G247" s="65">
        <v>9931</v>
      </c>
      <c r="H247" s="65">
        <v>8791</v>
      </c>
      <c r="I247" s="65">
        <v>4286</v>
      </c>
      <c r="J247" s="65">
        <v>4119</v>
      </c>
      <c r="K247" s="66">
        <v>0.43157788742322023</v>
      </c>
      <c r="L247" s="66">
        <v>0.4685473780002275</v>
      </c>
      <c r="M247" s="65">
        <v>5645</v>
      </c>
      <c r="N247" s="65">
        <v>4672</v>
      </c>
      <c r="O247" s="65">
        <v>22787</v>
      </c>
      <c r="P247" s="65">
        <v>89638</v>
      </c>
      <c r="Q247" s="65">
        <v>7216</v>
      </c>
      <c r="R247" s="65">
        <v>42725</v>
      </c>
      <c r="S247" s="65">
        <v>1821197.9315693974</v>
      </c>
      <c r="T247" s="65">
        <v>4250848.5156749273</v>
      </c>
      <c r="U247" s="65">
        <v>884701.71659632912</v>
      </c>
      <c r="V247" s="65">
        <v>2585715.9597909465</v>
      </c>
      <c r="W247" s="65">
        <v>936496.21497307066</v>
      </c>
      <c r="X247" s="65">
        <v>1665132.5558839825</v>
      </c>
      <c r="Y247" s="65">
        <v>359.6470909815755</v>
      </c>
      <c r="Z247" s="65">
        <v>724.77718059378515</v>
      </c>
      <c r="AA247" s="65">
        <v>1341.573796162347</v>
      </c>
      <c r="AB247" s="65">
        <v>1019.8459608081131</v>
      </c>
      <c r="AC247" s="65">
        <v>3.7302506534970834</v>
      </c>
      <c r="AD247" s="65">
        <v>1.4071165430078638</v>
      </c>
      <c r="AE247" s="65">
        <v>0.37721769224507795</v>
      </c>
      <c r="AF247" s="65">
        <v>4.870142149620861</v>
      </c>
      <c r="AG247" s="65">
        <v>1.0945796775284922</v>
      </c>
      <c r="AH247" s="65">
        <v>0.2247531270958292</v>
      </c>
      <c r="AI247" s="66">
        <v>8.8458431860938935E-2</v>
      </c>
      <c r="AJ247" s="66">
        <v>0.11321332109102267</v>
      </c>
      <c r="AK247" s="66">
        <v>0.14678103082741756</v>
      </c>
      <c r="AL247" s="66">
        <v>0.19464413329102404</v>
      </c>
      <c r="AM247" s="66">
        <v>-1.2119234002008317E-2</v>
      </c>
      <c r="AN247" s="66">
        <v>-1.8740467425959695E-2</v>
      </c>
      <c r="AO247" s="65">
        <v>590.1</v>
      </c>
      <c r="AP247" s="65">
        <v>591.4</v>
      </c>
      <c r="AQ247" s="65">
        <v>0.64745011086474502</v>
      </c>
      <c r="AR247" s="65">
        <v>0.50317144528964308</v>
      </c>
      <c r="AS247" s="65">
        <f t="shared" si="117"/>
        <v>-0.14427866557510194</v>
      </c>
      <c r="AT247" s="65">
        <v>0</v>
      </c>
      <c r="AU247" s="65">
        <v>0</v>
      </c>
      <c r="AV247" s="65">
        <f t="shared" si="118"/>
        <v>0</v>
      </c>
      <c r="AW247" s="65">
        <v>3.2566518847006655E-2</v>
      </c>
      <c r="AX247" s="65">
        <v>6.1868539106690072E-3</v>
      </c>
      <c r="AY247" s="65">
        <f t="shared" si="119"/>
        <v>-2.6379664936337647E-2</v>
      </c>
      <c r="AZ247" s="65">
        <v>5.2291204730229121E-2</v>
      </c>
      <c r="BA247" s="65">
        <v>1.5190169689877121E-2</v>
      </c>
      <c r="BB247" s="65">
        <f t="shared" si="120"/>
        <v>-3.7101035040352004E-2</v>
      </c>
      <c r="BC247" s="65">
        <v>2.8640059127864009E-3</v>
      </c>
      <c r="BD247" s="65">
        <v>0</v>
      </c>
      <c r="BE247" s="65">
        <f t="shared" si="121"/>
        <v>-2.8640059127864009E-3</v>
      </c>
      <c r="BF247" s="65">
        <v>1.5983000739098301E-2</v>
      </c>
      <c r="BG247" s="65">
        <v>0</v>
      </c>
      <c r="BH247" s="65">
        <f t="shared" si="122"/>
        <v>-1.5983000739098301E-2</v>
      </c>
      <c r="BI247" s="65">
        <v>1.3303769401330377E-2</v>
      </c>
      <c r="BJ247" s="65">
        <v>2.9178857031402381E-3</v>
      </c>
      <c r="BK247" s="65">
        <f t="shared" si="123"/>
        <v>-1.038588369819014E-2</v>
      </c>
      <c r="BL247" s="65">
        <v>4.6193643754619367E-3</v>
      </c>
      <c r="BM247" s="65">
        <v>8.1139067680905004E-4</v>
      </c>
      <c r="BN247" s="65">
        <f t="shared" si="124"/>
        <v>-3.8079736986528865E-3</v>
      </c>
      <c r="BO247" s="65">
        <v>0.23526422764227645</v>
      </c>
      <c r="BP247" s="65">
        <v>0.13797542422469281</v>
      </c>
      <c r="BQ247" s="65">
        <f t="shared" si="125"/>
        <v>-9.7288803417583641E-2</v>
      </c>
      <c r="BR247" s="65">
        <v>0</v>
      </c>
      <c r="BS247" s="65">
        <v>0</v>
      </c>
      <c r="BT247" s="65">
        <f t="shared" si="126"/>
        <v>0</v>
      </c>
      <c r="BU247" s="65">
        <v>2.0833333333333336E-2</v>
      </c>
      <c r="BV247" s="65">
        <v>7.0528574214940506E-3</v>
      </c>
      <c r="BW247" s="65">
        <f t="shared" si="127"/>
        <v>-1.3780475911839285E-2</v>
      </c>
      <c r="BX247" s="65">
        <v>0.22080561714708055</v>
      </c>
      <c r="BY247" s="65">
        <v>0.15782328847279112</v>
      </c>
      <c r="BZ247" s="65">
        <f t="shared" si="128"/>
        <v>-6.2982328674289434E-2</v>
      </c>
      <c r="CA247" s="65">
        <v>8.3148558758314856E-4</v>
      </c>
      <c r="CB247" s="65">
        <v>0.13742929588453287</v>
      </c>
      <c r="CC247" s="65">
        <f t="shared" si="129"/>
        <v>0.13659781029694973</v>
      </c>
      <c r="CD247" s="65">
        <v>4.4900221729490021E-2</v>
      </c>
      <c r="CE247" s="65">
        <v>5.3286522332748193E-3</v>
      </c>
      <c r="CF247" s="65">
        <f t="shared" si="130"/>
        <v>-3.9571569496215202E-2</v>
      </c>
      <c r="CG247" s="65">
        <v>0</v>
      </c>
      <c r="CH247" s="65">
        <v>2.8695143358689293E-2</v>
      </c>
      <c r="CI247" s="65">
        <f t="shared" si="131"/>
        <v>2.8695143358689293E-2</v>
      </c>
      <c r="CJ247" s="65">
        <v>0.35241130820399114</v>
      </c>
      <c r="CK247" s="65">
        <v>0.16990052662375657</v>
      </c>
      <c r="CL247" s="65">
        <f t="shared" si="132"/>
        <v>-0.18251078158023457</v>
      </c>
      <c r="CM247" s="65">
        <v>1.0024020694752401E-2</v>
      </c>
      <c r="CN247" s="65">
        <v>5.0321825629022817E-3</v>
      </c>
      <c r="CO247" s="65">
        <f t="shared" si="133"/>
        <v>-4.9918381318501195E-3</v>
      </c>
      <c r="CP247" s="65">
        <v>0.33559682187730966</v>
      </c>
      <c r="CQ247" s="65">
        <v>0.15059098888238737</v>
      </c>
      <c r="CR247" s="65">
        <f t="shared" si="134"/>
        <v>-0.18500583299492229</v>
      </c>
      <c r="CS247" s="65">
        <v>0</v>
      </c>
      <c r="CT247" s="65">
        <v>0</v>
      </c>
      <c r="CU247" s="65">
        <f t="shared" si="135"/>
        <v>0</v>
      </c>
      <c r="CV247" s="65">
        <v>1.9401330376940134E-3</v>
      </c>
      <c r="CW247" s="65">
        <v>1.6383850204798127E-3</v>
      </c>
      <c r="CX247" s="65">
        <f t="shared" si="136"/>
        <v>-3.0174801721420067E-4</v>
      </c>
      <c r="CY247" s="65">
        <v>0</v>
      </c>
      <c r="CZ247" s="65">
        <v>0</v>
      </c>
      <c r="DA247" s="65">
        <f t="shared" si="137"/>
        <v>0</v>
      </c>
      <c r="DB247" s="65">
        <v>1.3858093126385809E-4</v>
      </c>
      <c r="DC247" s="65">
        <v>3.978935049736688E-4</v>
      </c>
      <c r="DD247" s="65">
        <f t="shared" si="138"/>
        <v>2.5931257370981071E-4</v>
      </c>
      <c r="DE247" s="65">
        <v>0</v>
      </c>
      <c r="DF247" s="65">
        <v>3.1207333723425007E-3</v>
      </c>
      <c r="DG247" s="65">
        <f t="shared" si="139"/>
        <v>3.1207333723425007E-3</v>
      </c>
      <c r="DH247" s="65">
        <v>2.8640059127864009E-3</v>
      </c>
      <c r="DI247" s="65">
        <v>2.0908913594694751E-3</v>
      </c>
      <c r="DJ247" s="65">
        <f t="shared" si="140"/>
        <v>-7.7311455331692579E-4</v>
      </c>
      <c r="DK247" s="65">
        <v>4.4207317073170729E-2</v>
      </c>
      <c r="DL247" s="65">
        <v>0.14065925492490736</v>
      </c>
      <c r="DM247" s="65">
        <f t="shared" si="141"/>
        <v>9.6451937851736627E-2</v>
      </c>
      <c r="DN247" s="65">
        <v>1.02549889135255E-2</v>
      </c>
      <c r="DO247" s="65">
        <v>9.217866198556661E-2</v>
      </c>
      <c r="DP247" s="65">
        <f t="shared" si="142"/>
        <v>8.1923673072041112E-2</v>
      </c>
      <c r="DQ247" s="65">
        <v>0</v>
      </c>
      <c r="DR247" s="65">
        <v>0</v>
      </c>
      <c r="DS247" s="65">
        <f t="shared" si="143"/>
        <v>0</v>
      </c>
      <c r="DT247" s="65">
        <v>3.3952328159645231E-2</v>
      </c>
      <c r="DU247" s="65">
        <v>4.8480592939340747E-2</v>
      </c>
      <c r="DV247" s="65">
        <f t="shared" si="144"/>
        <v>1.4528264779695516E-2</v>
      </c>
      <c r="DW247" s="65">
        <v>0.20177383592017739</v>
      </c>
      <c r="DX247" s="65">
        <v>3.1207333723425001E-5</v>
      </c>
      <c r="DY247" s="65">
        <f t="shared" si="145"/>
        <v>-0.20174262858645398</v>
      </c>
      <c r="DZ247" s="65">
        <v>0.17803030303030304</v>
      </c>
      <c r="EA247" s="65">
        <v>0.10477862297639946</v>
      </c>
      <c r="EB247" s="65">
        <f t="shared" si="146"/>
        <v>-7.3251680053903576E-2</v>
      </c>
      <c r="EC247" s="65">
        <v>8.9153732446415369E-3</v>
      </c>
      <c r="ED247" s="65">
        <v>4.8137312268383067E-3</v>
      </c>
      <c r="EE247" s="65">
        <f t="shared" si="147"/>
        <v>-4.1016420178032302E-3</v>
      </c>
      <c r="EF247" s="65">
        <v>9.7006651884700671E-4</v>
      </c>
      <c r="EG247" s="65">
        <v>0</v>
      </c>
      <c r="EH247" s="65">
        <f t="shared" si="148"/>
        <v>-9.7006651884700671E-4</v>
      </c>
      <c r="EI247" s="65">
        <v>3.6954915003695491E-4</v>
      </c>
      <c r="EJ247" s="65">
        <v>8.5820167739418765E-5</v>
      </c>
      <c r="EK247" s="65">
        <f t="shared" si="149"/>
        <v>-2.8372898229753614E-4</v>
      </c>
      <c r="EL247" s="65">
        <v>5.9521433850702143</v>
      </c>
      <c r="EM247" s="65">
        <v>0.1102633118782914</v>
      </c>
      <c r="EN247" s="65">
        <f t="shared" si="150"/>
        <v>-5.8418800731919234</v>
      </c>
      <c r="EO247" s="65">
        <v>0.38964338507021434</v>
      </c>
      <c r="EP247" s="65">
        <v>1.2520148234835187</v>
      </c>
      <c r="EQ247" s="65">
        <f t="shared" si="151"/>
        <v>0.86237143841330433</v>
      </c>
      <c r="ER247" s="65">
        <v>0.97828898743532888</v>
      </c>
      <c r="ES247" s="65">
        <v>6.1299005266237563E-2</v>
      </c>
      <c r="ET247" s="65">
        <f t="shared" si="152"/>
        <v>-0.91698998216909133</v>
      </c>
      <c r="EU247" s="65">
        <v>17.46627864005913</v>
      </c>
      <c r="EV247" s="65">
        <v>0.12660815291593525</v>
      </c>
      <c r="EW247" s="65">
        <f t="shared" si="153"/>
        <v>-17.339670487143195</v>
      </c>
      <c r="EX247" s="65">
        <v>2.2351718403547673</v>
      </c>
      <c r="EY247" s="65">
        <v>6.1416032767700406</v>
      </c>
      <c r="EZ247" s="65">
        <f t="shared" si="154"/>
        <v>3.9064314364152732</v>
      </c>
      <c r="FA247" s="65">
        <v>0.52406688839615667</v>
      </c>
      <c r="FB247" s="65">
        <v>0.38429490930368637</v>
      </c>
      <c r="FC247" s="65">
        <f t="shared" si="155"/>
        <v>-0.1397719790924703</v>
      </c>
      <c r="FD247" s="72">
        <v>3.6014554794520546</v>
      </c>
      <c r="FE247" s="66" t="s">
        <v>0</v>
      </c>
      <c r="FF247" s="66">
        <v>0.12482269503546095</v>
      </c>
      <c r="FG247" s="67">
        <v>0.71996466431095407</v>
      </c>
      <c r="FH247" s="67">
        <v>-1</v>
      </c>
      <c r="FI247" s="67">
        <v>-1</v>
      </c>
      <c r="FJ247" s="67">
        <v>0.29861111111111116</v>
      </c>
      <c r="FK247" s="67">
        <v>3.9999999999999813E-2</v>
      </c>
      <c r="FL247" s="67">
        <v>2.4724131160416256</v>
      </c>
      <c r="FM247" s="67" t="s">
        <v>0</v>
      </c>
      <c r="FN247" s="67">
        <v>1.0044345898004434</v>
      </c>
      <c r="FO247" s="67">
        <v>3.2320083682008374</v>
      </c>
      <c r="FP247" s="67">
        <v>977.6111111111112</v>
      </c>
      <c r="FQ247" s="67">
        <v>-0.2973251028806585</v>
      </c>
      <c r="FR247" s="67" t="s">
        <v>0</v>
      </c>
      <c r="FS247" s="67">
        <v>1.8545025560361776</v>
      </c>
      <c r="FT247" s="67">
        <v>1.9723502304147469</v>
      </c>
      <c r="FU247" s="67">
        <v>1.6568479008947006</v>
      </c>
      <c r="FV247" s="67" t="s">
        <v>0</v>
      </c>
      <c r="FW247" s="67">
        <v>4</v>
      </c>
      <c r="FX247" s="67" t="s">
        <v>0</v>
      </c>
      <c r="FY247" s="67">
        <v>16</v>
      </c>
      <c r="FZ247" s="67" t="s">
        <v>0</v>
      </c>
      <c r="GA247" s="67">
        <v>3.32258064516129</v>
      </c>
      <c r="GB247" s="67">
        <v>17.839080459770116</v>
      </c>
      <c r="GC247" s="67">
        <v>52.22072072072072</v>
      </c>
      <c r="GD247" s="67" t="s">
        <v>0</v>
      </c>
      <c r="GE247" s="67">
        <v>7.4544217687074834</v>
      </c>
      <c r="GF247" s="67">
        <v>-0.99908424908424909</v>
      </c>
      <c r="GG247" s="67">
        <v>2.4846912298910224</v>
      </c>
      <c r="GH247" s="67">
        <v>2.1968911917098448</v>
      </c>
      <c r="GI247" s="67">
        <v>-1</v>
      </c>
      <c r="GJ247" s="67">
        <v>0.375</v>
      </c>
      <c r="GK247" s="67">
        <v>-0.89031602148201039</v>
      </c>
      <c r="GL247" s="67">
        <v>18.025133372851219</v>
      </c>
      <c r="GM247" s="67">
        <v>-0.62900179431485503</v>
      </c>
      <c r="GN247" s="67">
        <v>-0.95708127264552645</v>
      </c>
      <c r="GO247" s="67">
        <v>15.268832537665077</v>
      </c>
      <c r="GP247" s="67">
        <v>3.3417364477743501</v>
      </c>
    </row>
    <row r="248" spans="1:198" ht="13.8">
      <c r="A248" s="2">
        <v>4127858</v>
      </c>
      <c r="B248" s="2" t="s">
        <v>515</v>
      </c>
      <c r="C248" s="64">
        <v>1</v>
      </c>
      <c r="D248" s="64">
        <v>0</v>
      </c>
      <c r="E248" s="64">
        <v>0</v>
      </c>
      <c r="F248" s="64">
        <v>0</v>
      </c>
      <c r="G248" s="65">
        <v>11822</v>
      </c>
      <c r="H248" s="65">
        <v>11824</v>
      </c>
      <c r="I248" s="65">
        <v>4931</v>
      </c>
      <c r="J248" s="65">
        <v>6095</v>
      </c>
      <c r="K248" s="66">
        <v>0.41710370495686011</v>
      </c>
      <c r="L248" s="66">
        <v>0.51547699594046004</v>
      </c>
      <c r="M248" s="65">
        <v>6891</v>
      </c>
      <c r="N248" s="65">
        <v>5729</v>
      </c>
      <c r="O248" s="65">
        <v>41261</v>
      </c>
      <c r="P248" s="65">
        <v>156036</v>
      </c>
      <c r="Q248" s="65">
        <v>18601</v>
      </c>
      <c r="R248" s="65">
        <v>50741</v>
      </c>
      <c r="S248" s="65">
        <v>2154292.3555747373</v>
      </c>
      <c r="T248" s="65">
        <v>6417862.4119335534</v>
      </c>
      <c r="U248" s="65">
        <v>1170409.1480341223</v>
      </c>
      <c r="V248" s="65">
        <v>3282657.2563625579</v>
      </c>
      <c r="W248" s="65">
        <v>983883.20754062256</v>
      </c>
      <c r="X248" s="65">
        <v>3135205.1555709969</v>
      </c>
      <c r="Y248" s="65">
        <v>415.22048049583861</v>
      </c>
      <c r="Z248" s="65">
        <v>892.04219353494068</v>
      </c>
      <c r="AA248" s="65">
        <v>1105.8780233019206</v>
      </c>
      <c r="AB248" s="65">
        <v>1303.3064177579774</v>
      </c>
      <c r="AC248" s="65">
        <v>2.6633513404284108</v>
      </c>
      <c r="AD248" s="65">
        <v>1.461036739297386</v>
      </c>
      <c r="AE248" s="65">
        <v>0.54857078640716339</v>
      </c>
      <c r="AF248" s="65">
        <v>2.0248497555871214</v>
      </c>
      <c r="AG248" s="65">
        <v>1.5417145282069653</v>
      </c>
      <c r="AH248" s="65">
        <v>0.7613969994331421</v>
      </c>
      <c r="AI248" s="66">
        <v>0.11534333449465506</v>
      </c>
      <c r="AJ248" s="66">
        <v>0.1086355053300514</v>
      </c>
      <c r="AK248" s="66">
        <v>0.14226930319967135</v>
      </c>
      <c r="AL248" s="66">
        <v>0.10555988726737775</v>
      </c>
      <c r="AM248" s="66">
        <v>1.6916323446247716E-5</v>
      </c>
      <c r="AN248" s="66">
        <v>-1.8298041910223883E-2</v>
      </c>
      <c r="AO248" s="65">
        <v>508.1</v>
      </c>
      <c r="AP248" s="65">
        <v>504.2</v>
      </c>
      <c r="AQ248" s="65">
        <v>1.1125208322133218</v>
      </c>
      <c r="AR248" s="65">
        <v>0.99467885930509847</v>
      </c>
      <c r="AS248" s="65">
        <f t="shared" si="117"/>
        <v>-0.11784197290822329</v>
      </c>
      <c r="AT248" s="65">
        <v>1.3081733956955719E-3</v>
      </c>
      <c r="AU248" s="65">
        <v>0</v>
      </c>
      <c r="AV248" s="65">
        <f t="shared" si="118"/>
        <v>-1.3081733956955719E-3</v>
      </c>
      <c r="AW248" s="65">
        <v>0</v>
      </c>
      <c r="AX248" s="65">
        <v>0</v>
      </c>
      <c r="AY248" s="65">
        <f t="shared" si="119"/>
        <v>0</v>
      </c>
      <c r="AZ248" s="65">
        <v>1.1450997258211923E-2</v>
      </c>
      <c r="BA248" s="65">
        <v>6.924052212871905E-3</v>
      </c>
      <c r="BB248" s="65">
        <f t="shared" si="120"/>
        <v>-4.5269450453400183E-3</v>
      </c>
      <c r="BC248" s="65">
        <v>1.306381377345304E-2</v>
      </c>
      <c r="BD248" s="65">
        <v>0</v>
      </c>
      <c r="BE248" s="65">
        <f t="shared" si="121"/>
        <v>-1.306381377345304E-2</v>
      </c>
      <c r="BF248" s="65">
        <v>1.594896331738437E-3</v>
      </c>
      <c r="BG248" s="65">
        <v>0</v>
      </c>
      <c r="BH248" s="65">
        <f t="shared" si="122"/>
        <v>-1.594896331738437E-3</v>
      </c>
      <c r="BI248" s="65">
        <v>3.0105908284500833E-3</v>
      </c>
      <c r="BJ248" s="65">
        <v>4.2503432464213687E-3</v>
      </c>
      <c r="BK248" s="65">
        <f t="shared" si="123"/>
        <v>1.2397524179712854E-3</v>
      </c>
      <c r="BL248" s="65">
        <v>0</v>
      </c>
      <c r="BM248" s="65">
        <v>0</v>
      </c>
      <c r="BN248" s="65">
        <f t="shared" si="124"/>
        <v>0</v>
      </c>
      <c r="BO248" s="65">
        <v>0.13993871297242083</v>
      </c>
      <c r="BP248" s="65">
        <v>7.6676980482581467E-2</v>
      </c>
      <c r="BQ248" s="65">
        <f t="shared" si="125"/>
        <v>-6.3261732489839365E-2</v>
      </c>
      <c r="BR248" s="65">
        <v>3.0983997276132109E-2</v>
      </c>
      <c r="BS248" s="65">
        <v>0.12915919407711057</v>
      </c>
      <c r="BT248" s="65">
        <f t="shared" si="126"/>
        <v>9.817519680097847E-2</v>
      </c>
      <c r="BU248" s="65">
        <v>0.1331111230579001</v>
      </c>
      <c r="BV248" s="65">
        <v>9.3284194898274234E-2</v>
      </c>
      <c r="BW248" s="65">
        <f t="shared" si="127"/>
        <v>-3.9826928159625866E-2</v>
      </c>
      <c r="BX248" s="65">
        <v>0.578033439062416</v>
      </c>
      <c r="BY248" s="65">
        <v>0.23455719569316069</v>
      </c>
      <c r="BZ248" s="65">
        <f t="shared" si="128"/>
        <v>-0.34347624336925531</v>
      </c>
      <c r="CA248" s="65">
        <v>0.17816246438363528</v>
      </c>
      <c r="CB248" s="65">
        <v>0.41824822792876237</v>
      </c>
      <c r="CC248" s="65">
        <f t="shared" si="129"/>
        <v>0.24008576354512709</v>
      </c>
      <c r="CD248" s="65">
        <v>2.6880275254018599E-4</v>
      </c>
      <c r="CE248" s="65">
        <v>3.2189616549404491E-4</v>
      </c>
      <c r="CF248" s="65">
        <f t="shared" si="130"/>
        <v>5.3093412953858922E-5</v>
      </c>
      <c r="CG248" s="65">
        <v>1.709585506155583E-2</v>
      </c>
      <c r="CH248" s="65">
        <v>3.0021744414444596E-2</v>
      </c>
      <c r="CI248" s="65">
        <f t="shared" si="131"/>
        <v>1.2925889352888766E-2</v>
      </c>
      <c r="CJ248" s="65">
        <v>1.342221744350662E-2</v>
      </c>
      <c r="CK248" s="65">
        <v>6.0043488828889196E-3</v>
      </c>
      <c r="CL248" s="65">
        <f t="shared" si="132"/>
        <v>-7.4178685606177009E-3</v>
      </c>
      <c r="CM248" s="65">
        <v>4.9638908302421011E-3</v>
      </c>
      <c r="CN248" s="65">
        <v>5.6298982413958473E-3</v>
      </c>
      <c r="CO248" s="65">
        <f t="shared" si="133"/>
        <v>6.6600741115374618E-4</v>
      </c>
      <c r="CP248" s="65">
        <v>0</v>
      </c>
      <c r="CQ248" s="65">
        <v>0</v>
      </c>
      <c r="CR248" s="65">
        <f t="shared" si="134"/>
        <v>0</v>
      </c>
      <c r="CS248" s="65">
        <v>7.5264770711252083E-4</v>
      </c>
      <c r="CT248" s="65">
        <v>3.7445064149307266E-4</v>
      </c>
      <c r="CU248" s="65">
        <f t="shared" si="135"/>
        <v>-3.7819706561944817E-4</v>
      </c>
      <c r="CV248" s="65">
        <v>3.3510743150009857E-3</v>
      </c>
      <c r="CW248" s="65">
        <v>0</v>
      </c>
      <c r="CX248" s="65">
        <f t="shared" si="136"/>
        <v>-3.3510743150009857E-3</v>
      </c>
      <c r="CY248" s="65">
        <v>5.37605505080372E-5</v>
      </c>
      <c r="CZ248" s="65">
        <v>0</v>
      </c>
      <c r="DA248" s="65">
        <f t="shared" si="137"/>
        <v>-5.37605505080372E-5</v>
      </c>
      <c r="DB248" s="65">
        <v>6.8096697310180451E-4</v>
      </c>
      <c r="DC248" s="65">
        <v>0</v>
      </c>
      <c r="DD248" s="65">
        <f t="shared" si="138"/>
        <v>-6.8096697310180451E-4</v>
      </c>
      <c r="DE248" s="65">
        <v>1.8636990842786228E-3</v>
      </c>
      <c r="DF248" s="65">
        <v>0</v>
      </c>
      <c r="DG248" s="65">
        <f t="shared" si="139"/>
        <v>-1.8636990842786228E-3</v>
      </c>
      <c r="DH248" s="65">
        <v>1.1827321111768185E-3</v>
      </c>
      <c r="DI248" s="65">
        <v>0</v>
      </c>
      <c r="DJ248" s="65">
        <f t="shared" si="140"/>
        <v>-1.1827321111768185E-3</v>
      </c>
      <c r="DK248" s="65">
        <v>1.9891403687973767E-3</v>
      </c>
      <c r="DL248" s="65">
        <v>9.1970332998298539E-4</v>
      </c>
      <c r="DM248" s="65">
        <f t="shared" si="141"/>
        <v>-1.0694370388143913E-3</v>
      </c>
      <c r="DN248" s="65">
        <v>1.2185724781821766E-3</v>
      </c>
      <c r="DO248" s="65">
        <v>6.4379233098808982E-4</v>
      </c>
      <c r="DP248" s="65">
        <f t="shared" si="142"/>
        <v>-5.7478014719408678E-4</v>
      </c>
      <c r="DQ248" s="65">
        <v>0</v>
      </c>
      <c r="DR248" s="65">
        <v>0</v>
      </c>
      <c r="DS248" s="65">
        <f t="shared" si="143"/>
        <v>0</v>
      </c>
      <c r="DT248" s="65">
        <v>7.7056789061519997E-4</v>
      </c>
      <c r="DU248" s="65">
        <v>2.7591099899489563E-4</v>
      </c>
      <c r="DV248" s="65">
        <f t="shared" si="144"/>
        <v>-4.9465689162030428E-4</v>
      </c>
      <c r="DW248" s="65">
        <v>0.12438399369209539</v>
      </c>
      <c r="DX248" s="65">
        <v>3.9415856999270805E-5</v>
      </c>
      <c r="DY248" s="65">
        <f t="shared" si="145"/>
        <v>-0.12434457783509613</v>
      </c>
      <c r="DZ248" s="65">
        <v>0.11547766249126391</v>
      </c>
      <c r="EA248" s="65">
        <v>0.31742903503412756</v>
      </c>
      <c r="EB248" s="65">
        <f t="shared" si="146"/>
        <v>0.20195137254286366</v>
      </c>
      <c r="EC248" s="65">
        <v>8.1357633102162978E-3</v>
      </c>
      <c r="ED248" s="65">
        <v>1.8683116217654363E-2</v>
      </c>
      <c r="EE248" s="65">
        <f t="shared" si="147"/>
        <v>1.0547352907438065E-2</v>
      </c>
      <c r="EF248" s="65">
        <v>5.37605505080372E-5</v>
      </c>
      <c r="EG248" s="65">
        <v>7.883171399854161E-5</v>
      </c>
      <c r="EH248" s="65">
        <f t="shared" si="148"/>
        <v>2.507116349050441E-5</v>
      </c>
      <c r="EI248" s="65">
        <v>5.37605505080372E-5</v>
      </c>
      <c r="EJ248" s="65">
        <v>9.3284194898274244E-4</v>
      </c>
      <c r="EK248" s="65">
        <f t="shared" si="149"/>
        <v>8.7908139847470525E-4</v>
      </c>
      <c r="EL248" s="65">
        <v>2.099546619357382</v>
      </c>
      <c r="EM248" s="65">
        <v>0.3372223645572614</v>
      </c>
      <c r="EN248" s="65">
        <f t="shared" si="150"/>
        <v>-1.7623242548001206</v>
      </c>
      <c r="EO248" s="65">
        <v>6.9584072540902819E-2</v>
      </c>
      <c r="EP248" s="65">
        <v>1.0245823561485452</v>
      </c>
      <c r="EQ248" s="65">
        <f t="shared" si="151"/>
        <v>0.95499828360764238</v>
      </c>
      <c r="ER248" s="65">
        <v>0.96048599537659263</v>
      </c>
      <c r="ES248" s="65">
        <v>6.4839084763800474E-3</v>
      </c>
      <c r="ET248" s="65">
        <f t="shared" si="152"/>
        <v>-0.9540020869002126</v>
      </c>
      <c r="EU248" s="65">
        <v>30.011576438542733</v>
      </c>
      <c r="EV248" s="65">
        <v>1.0098276870118181</v>
      </c>
      <c r="EW248" s="65">
        <f t="shared" si="153"/>
        <v>-29.001748751530915</v>
      </c>
      <c r="EX248" s="65">
        <v>2.6336218482877265</v>
      </c>
      <c r="EY248" s="65">
        <v>14.044447948076179</v>
      </c>
      <c r="EZ248" s="65">
        <f t="shared" si="154"/>
        <v>11.410826099788453</v>
      </c>
      <c r="FA248" s="65">
        <v>0.28373026539791768</v>
      </c>
      <c r="FB248" s="65">
        <v>1.130157729121092</v>
      </c>
      <c r="FC248" s="65">
        <f t="shared" si="155"/>
        <v>0.84642746372317434</v>
      </c>
      <c r="FD248" s="72">
        <v>1.4389194935730165</v>
      </c>
      <c r="FE248" s="66">
        <v>-1</v>
      </c>
      <c r="FF248" s="66" t="s">
        <v>0</v>
      </c>
      <c r="FG248" s="67">
        <v>0.64945226917057886</v>
      </c>
      <c r="FH248" s="67">
        <v>-1</v>
      </c>
      <c r="FI248" s="67">
        <v>-1</v>
      </c>
      <c r="FJ248" s="67">
        <v>2.8511904761904758</v>
      </c>
      <c r="FK248" s="67" t="s">
        <v>0</v>
      </c>
      <c r="FL248" s="67">
        <v>0.49468561915738252</v>
      </c>
      <c r="FM248" s="67">
        <v>10.371312897628687</v>
      </c>
      <c r="FN248" s="67">
        <v>0.9116855142703284</v>
      </c>
      <c r="FO248" s="67">
        <v>0.10692584325396814</v>
      </c>
      <c r="FP248" s="67">
        <v>5.4038422852544752</v>
      </c>
      <c r="FQ248" s="67">
        <v>2.2666666666666666</v>
      </c>
      <c r="FR248" s="67">
        <v>3.7903563941299785</v>
      </c>
      <c r="FS248" s="67">
        <v>0.22029372496662236</v>
      </c>
      <c r="FT248" s="67">
        <v>2.093862815884477</v>
      </c>
      <c r="FU248" s="67" t="s">
        <v>0</v>
      </c>
      <c r="FV248" s="67">
        <v>0.35714285714285721</v>
      </c>
      <c r="FW248" s="67">
        <v>-1</v>
      </c>
      <c r="FX248" s="67">
        <v>-1</v>
      </c>
      <c r="FY248" s="67">
        <v>-1</v>
      </c>
      <c r="FZ248" s="67">
        <v>-1</v>
      </c>
      <c r="GA248" s="67">
        <v>-1</v>
      </c>
      <c r="GB248" s="67">
        <v>0.26126126126126126</v>
      </c>
      <c r="GC248" s="67">
        <v>0.44117647058823506</v>
      </c>
      <c r="GD248" s="67" t="s">
        <v>0</v>
      </c>
      <c r="GE248" s="67">
        <v>-2.3255813953488413E-2</v>
      </c>
      <c r="GF248" s="67">
        <v>-0.99913557124333674</v>
      </c>
      <c r="GG248" s="67">
        <v>6.4984481688392304</v>
      </c>
      <c r="GH248" s="67">
        <v>5.2643171806167395</v>
      </c>
      <c r="GI248" s="67">
        <v>3</v>
      </c>
      <c r="GJ248" s="67">
        <v>46.333333333333336</v>
      </c>
      <c r="GK248" s="67">
        <v>-0.56185932178796694</v>
      </c>
      <c r="GL248" s="67">
        <v>39.16610867885656</v>
      </c>
      <c r="GM248" s="67">
        <v>-0.98158513377364831</v>
      </c>
      <c r="GN248" s="67">
        <v>-0.90821299595876603</v>
      </c>
      <c r="GO248" s="67">
        <v>13.547018317411068</v>
      </c>
      <c r="GP248" s="67">
        <v>9.8656603296911509</v>
      </c>
    </row>
    <row r="249" spans="1:198" ht="13.8">
      <c r="A249" s="2">
        <v>4127908</v>
      </c>
      <c r="B249" s="2" t="s">
        <v>516</v>
      </c>
      <c r="C249" s="64">
        <v>1</v>
      </c>
      <c r="D249" s="64">
        <v>0</v>
      </c>
      <c r="E249" s="64">
        <v>0</v>
      </c>
      <c r="F249" s="64">
        <v>0</v>
      </c>
      <c r="G249" s="65">
        <v>9012</v>
      </c>
      <c r="H249" s="65">
        <v>8695</v>
      </c>
      <c r="I249" s="65">
        <v>5163</v>
      </c>
      <c r="J249" s="65">
        <v>5973</v>
      </c>
      <c r="K249" s="66">
        <v>0.57290279627163787</v>
      </c>
      <c r="L249" s="66">
        <v>0.68694652098907416</v>
      </c>
      <c r="M249" s="65">
        <v>3849</v>
      </c>
      <c r="N249" s="65">
        <v>2722</v>
      </c>
      <c r="O249" s="65">
        <v>28524</v>
      </c>
      <c r="P249" s="65">
        <v>95608</v>
      </c>
      <c r="Q249" s="65">
        <v>12674</v>
      </c>
      <c r="R249" s="65">
        <v>48652</v>
      </c>
      <c r="S249" s="65">
        <v>1400509.2473696922</v>
      </c>
      <c r="T249" s="65">
        <v>4230125.3144523837</v>
      </c>
      <c r="U249" s="65">
        <v>884753.08592501935</v>
      </c>
      <c r="V249" s="65">
        <v>3038387.7411866533</v>
      </c>
      <c r="W249" s="65">
        <v>515756.16144466918</v>
      </c>
      <c r="X249" s="65">
        <v>1191737.573265664</v>
      </c>
      <c r="Y249" s="65">
        <v>305.76231915803777</v>
      </c>
      <c r="Z249" s="65">
        <v>781.10898423476272</v>
      </c>
      <c r="AA249" s="65">
        <v>494.80095514817799</v>
      </c>
      <c r="AB249" s="65">
        <v>936.43327020484071</v>
      </c>
      <c r="AC249" s="65">
        <v>1.6182535392545634</v>
      </c>
      <c r="AD249" s="65">
        <v>1.198850978679046</v>
      </c>
      <c r="AE249" s="65">
        <v>0.74083012927089775</v>
      </c>
      <c r="AF249" s="65">
        <v>1.036644393883545</v>
      </c>
      <c r="AG249" s="65">
        <v>1.1683566135658106</v>
      </c>
      <c r="AH249" s="65">
        <v>1.1270563179229056</v>
      </c>
      <c r="AI249" s="66">
        <v>0.1168805430496096</v>
      </c>
      <c r="AJ249" s="66">
        <v>0.13131126314237163</v>
      </c>
      <c r="AK249" s="66">
        <v>0.1285696856321028</v>
      </c>
      <c r="AL249" s="66">
        <v>0.14398070514741157</v>
      </c>
      <c r="AM249" s="66">
        <v>-3.5744837447770905E-3</v>
      </c>
      <c r="AN249" s="66">
        <v>-3.4051391994438851E-2</v>
      </c>
      <c r="AO249" s="65">
        <v>700.7</v>
      </c>
      <c r="AP249" s="65">
        <v>698.9</v>
      </c>
      <c r="AQ249" s="65">
        <v>1.2385198043238126</v>
      </c>
      <c r="AR249" s="65">
        <v>1.3498657129545892</v>
      </c>
      <c r="AS249" s="65">
        <f t="shared" si="117"/>
        <v>0.11134590863077665</v>
      </c>
      <c r="AT249" s="65">
        <v>1.4544211246120669E-2</v>
      </c>
      <c r="AU249" s="65">
        <v>1.2332483762229714E-4</v>
      </c>
      <c r="AV249" s="65">
        <f t="shared" si="118"/>
        <v>-1.4420886408498371E-2</v>
      </c>
      <c r="AW249" s="65">
        <v>0</v>
      </c>
      <c r="AX249" s="65">
        <v>0</v>
      </c>
      <c r="AY249" s="65">
        <f t="shared" si="119"/>
        <v>0</v>
      </c>
      <c r="AZ249" s="65">
        <v>6.3384356425227493E-3</v>
      </c>
      <c r="BA249" s="65">
        <v>1.4387897722601331E-4</v>
      </c>
      <c r="BB249" s="65">
        <f t="shared" si="120"/>
        <v>-6.1945566652967356E-3</v>
      </c>
      <c r="BC249" s="65">
        <v>7.8901688496133812E-5</v>
      </c>
      <c r="BD249" s="65">
        <v>0</v>
      </c>
      <c r="BE249" s="65">
        <f t="shared" si="121"/>
        <v>-7.8901688496133812E-5</v>
      </c>
      <c r="BF249" s="65">
        <v>0</v>
      </c>
      <c r="BG249" s="65">
        <v>0</v>
      </c>
      <c r="BH249" s="65">
        <f t="shared" si="122"/>
        <v>0</v>
      </c>
      <c r="BI249" s="65">
        <v>0.62074588396191677</v>
      </c>
      <c r="BJ249" s="65">
        <v>0.5982282331661597</v>
      </c>
      <c r="BK249" s="65">
        <f t="shared" si="123"/>
        <v>-2.2517650795757072E-2</v>
      </c>
      <c r="BL249" s="65">
        <v>0</v>
      </c>
      <c r="BM249" s="65">
        <v>0</v>
      </c>
      <c r="BN249" s="65">
        <f t="shared" si="124"/>
        <v>0</v>
      </c>
      <c r="BO249" s="65">
        <v>2.2092472778917471E-3</v>
      </c>
      <c r="BP249" s="65">
        <v>5.960700485077695E-4</v>
      </c>
      <c r="BQ249" s="65">
        <f t="shared" si="125"/>
        <v>-1.6131772293839775E-3</v>
      </c>
      <c r="BR249" s="65">
        <v>0</v>
      </c>
      <c r="BS249" s="65">
        <v>2.4322398531064155E-3</v>
      </c>
      <c r="BT249" s="65">
        <f t="shared" si="126"/>
        <v>2.4322398531064155E-3</v>
      </c>
      <c r="BU249" s="65">
        <v>0.28854347483036136</v>
      </c>
      <c r="BV249" s="65">
        <v>0.28640138123818137</v>
      </c>
      <c r="BW249" s="65">
        <f t="shared" si="127"/>
        <v>-2.1420935921799833E-3</v>
      </c>
      <c r="BX249" s="65">
        <v>0.10486034401136184</v>
      </c>
      <c r="BY249" s="65">
        <v>0.10179780207733838</v>
      </c>
      <c r="BZ249" s="65">
        <f t="shared" si="128"/>
        <v>-3.0625419340234578E-3</v>
      </c>
      <c r="CA249" s="65">
        <v>0.18510336121192994</v>
      </c>
      <c r="CB249" s="65">
        <v>0.34254158787579814</v>
      </c>
      <c r="CC249" s="65">
        <f t="shared" si="129"/>
        <v>0.1574382266638682</v>
      </c>
      <c r="CD249" s="65">
        <v>3.6820787964862451E-4</v>
      </c>
      <c r="CE249" s="65">
        <v>0</v>
      </c>
      <c r="CF249" s="65">
        <f t="shared" si="130"/>
        <v>-3.6820787964862451E-4</v>
      </c>
      <c r="CG249" s="65">
        <v>1.0941034138130554E-2</v>
      </c>
      <c r="CH249" s="65">
        <v>1.2969662089944914E-2</v>
      </c>
      <c r="CI249" s="65">
        <f t="shared" si="131"/>
        <v>2.0286279518143598E-3</v>
      </c>
      <c r="CJ249" s="65">
        <v>8.5108621324496356E-2</v>
      </c>
      <c r="CK249" s="65">
        <v>7.9270465071665432E-3</v>
      </c>
      <c r="CL249" s="65">
        <f t="shared" si="132"/>
        <v>-7.7181574817329818E-2</v>
      </c>
      <c r="CM249" s="65">
        <v>1.2361264531060964E-3</v>
      </c>
      <c r="CN249" s="65">
        <v>0</v>
      </c>
      <c r="CO249" s="65">
        <f t="shared" si="133"/>
        <v>-1.2361264531060964E-3</v>
      </c>
      <c r="CP249" s="65">
        <v>4.5210667508284674E-2</v>
      </c>
      <c r="CQ249" s="65">
        <v>6.3854860368878297E-3</v>
      </c>
      <c r="CR249" s="65">
        <f t="shared" si="134"/>
        <v>-3.8825181471396845E-2</v>
      </c>
      <c r="CS249" s="65">
        <v>0</v>
      </c>
      <c r="CT249" s="65">
        <v>0</v>
      </c>
      <c r="CU249" s="65">
        <f t="shared" si="135"/>
        <v>0</v>
      </c>
      <c r="CV249" s="65">
        <v>0</v>
      </c>
      <c r="CW249" s="65">
        <v>0</v>
      </c>
      <c r="CX249" s="65">
        <f t="shared" si="136"/>
        <v>0</v>
      </c>
      <c r="CY249" s="65">
        <v>3.4138130555993899E-2</v>
      </c>
      <c r="CZ249" s="65">
        <v>0</v>
      </c>
      <c r="DA249" s="65">
        <f t="shared" si="137"/>
        <v>-3.4138130555993899E-2</v>
      </c>
      <c r="DB249" s="65">
        <v>0</v>
      </c>
      <c r="DC249" s="65">
        <v>0</v>
      </c>
      <c r="DD249" s="65">
        <f t="shared" si="138"/>
        <v>0</v>
      </c>
      <c r="DE249" s="65">
        <v>0</v>
      </c>
      <c r="DF249" s="65">
        <v>0</v>
      </c>
      <c r="DG249" s="65">
        <f t="shared" si="139"/>
        <v>0</v>
      </c>
      <c r="DH249" s="65">
        <v>4.0239861133028248E-3</v>
      </c>
      <c r="DI249" s="65">
        <v>1.1304776782043904E-3</v>
      </c>
      <c r="DJ249" s="65">
        <f t="shared" si="140"/>
        <v>-2.8935084350984342E-3</v>
      </c>
      <c r="DK249" s="65">
        <v>1.7042764715164905E-2</v>
      </c>
      <c r="DL249" s="65">
        <v>3.4942037326317524E-2</v>
      </c>
      <c r="DM249" s="65">
        <f t="shared" si="141"/>
        <v>1.7899272611152619E-2</v>
      </c>
      <c r="DN249" s="65">
        <v>1.2203461154068696E-2</v>
      </c>
      <c r="DO249" s="65">
        <v>2.690536874126449E-2</v>
      </c>
      <c r="DP249" s="65">
        <f t="shared" si="142"/>
        <v>1.4701907587195794E-2</v>
      </c>
      <c r="DQ249" s="65">
        <v>0</v>
      </c>
      <c r="DR249" s="65">
        <v>0</v>
      </c>
      <c r="DS249" s="65">
        <f t="shared" si="143"/>
        <v>0</v>
      </c>
      <c r="DT249" s="65">
        <v>4.8393035610962074E-3</v>
      </c>
      <c r="DU249" s="65">
        <v>8.0366685850530289E-3</v>
      </c>
      <c r="DV249" s="65">
        <f t="shared" si="144"/>
        <v>3.1973650239568215E-3</v>
      </c>
      <c r="DW249" s="65">
        <v>7.2642154542107193E-2</v>
      </c>
      <c r="DX249" s="65">
        <v>0</v>
      </c>
      <c r="DY249" s="65">
        <f t="shared" si="145"/>
        <v>-7.2642154542107193E-2</v>
      </c>
      <c r="DZ249" s="65">
        <v>5.3863552680027349E-2</v>
      </c>
      <c r="EA249" s="65">
        <v>4.6246814108361421E-2</v>
      </c>
      <c r="EB249" s="65">
        <f t="shared" si="146"/>
        <v>-7.6167385716659278E-3</v>
      </c>
      <c r="EC249" s="65">
        <v>1.1309242017779181E-3</v>
      </c>
      <c r="ED249" s="65">
        <v>3.4119871742168875E-3</v>
      </c>
      <c r="EE249" s="65">
        <f t="shared" si="147"/>
        <v>2.2810629724389691E-3</v>
      </c>
      <c r="EF249" s="65">
        <v>3.9450844248066909E-4</v>
      </c>
      <c r="EG249" s="65">
        <v>0</v>
      </c>
      <c r="EH249" s="65">
        <f t="shared" si="148"/>
        <v>-3.9450844248066909E-4</v>
      </c>
      <c r="EI249" s="65">
        <v>0</v>
      </c>
      <c r="EJ249" s="65">
        <v>3.9189892844418862E-3</v>
      </c>
      <c r="EK249" s="65">
        <f t="shared" si="149"/>
        <v>3.9189892844418862E-3</v>
      </c>
      <c r="EL249" s="65">
        <v>3.9373257587712374</v>
      </c>
      <c r="EM249" s="65">
        <v>5.9874208665625255E-2</v>
      </c>
      <c r="EN249" s="65">
        <f t="shared" si="150"/>
        <v>-3.8774515501056119</v>
      </c>
      <c r="EO249" s="65">
        <v>0.12361264531060966</v>
      </c>
      <c r="EP249" s="65">
        <v>0.77853599714982602</v>
      </c>
      <c r="EQ249" s="65">
        <f t="shared" si="151"/>
        <v>0.65492335183921635</v>
      </c>
      <c r="ER249" s="65">
        <v>0.25169638630266689</v>
      </c>
      <c r="ES249" s="65">
        <v>1.7745073857874976E-2</v>
      </c>
      <c r="ET249" s="65">
        <f t="shared" si="152"/>
        <v>-0.23395131244479192</v>
      </c>
      <c r="EU249" s="65">
        <v>5.7861238230498131</v>
      </c>
      <c r="EV249" s="65">
        <v>3.1447833593685769E-2</v>
      </c>
      <c r="EW249" s="65">
        <f t="shared" si="153"/>
        <v>-5.7546759894561275</v>
      </c>
      <c r="EX249" s="65">
        <v>0.73641575929724901</v>
      </c>
      <c r="EY249" s="65">
        <v>10.414097399216203</v>
      </c>
      <c r="EZ249" s="65">
        <f t="shared" si="154"/>
        <v>9.6776816399189549</v>
      </c>
      <c r="FA249" s="65">
        <v>0.39450844248066907</v>
      </c>
      <c r="FB249" s="65">
        <v>0.13771273534489847</v>
      </c>
      <c r="FC249" s="65">
        <f t="shared" si="155"/>
        <v>-0.2567957071357706</v>
      </c>
      <c r="FD249" s="72">
        <v>3.1838355524410185</v>
      </c>
      <c r="FE249" s="66">
        <v>-0.96745027124773963</v>
      </c>
      <c r="FF249" s="66" t="s">
        <v>0</v>
      </c>
      <c r="FG249" s="67">
        <v>-0.91286307053941906</v>
      </c>
      <c r="FH249" s="67">
        <v>-1</v>
      </c>
      <c r="FI249" s="67" t="s">
        <v>0</v>
      </c>
      <c r="FJ249" s="67">
        <v>2.6994746207948479</v>
      </c>
      <c r="FK249" s="67" t="s">
        <v>0</v>
      </c>
      <c r="FL249" s="67">
        <v>3.5714285714285809E-2</v>
      </c>
      <c r="FM249" s="67" t="s">
        <v>0</v>
      </c>
      <c r="FN249" s="67">
        <v>2.8102269619907028</v>
      </c>
      <c r="FO249" s="67">
        <v>2.7266114873338352</v>
      </c>
      <c r="FP249" s="67">
        <v>6.1037226484796809</v>
      </c>
      <c r="FQ249" s="67">
        <v>-1</v>
      </c>
      <c r="FR249" s="67">
        <v>3.5504807692307692</v>
      </c>
      <c r="FS249" s="67">
        <v>-0.642459826946848</v>
      </c>
      <c r="FT249" s="67">
        <v>-1</v>
      </c>
      <c r="FU249" s="67">
        <v>-0.45782431646305988</v>
      </c>
      <c r="FV249" s="67" t="s">
        <v>0</v>
      </c>
      <c r="FW249" s="67" t="s">
        <v>0</v>
      </c>
      <c r="FX249" s="67">
        <v>-1</v>
      </c>
      <c r="FY249" s="67" t="s">
        <v>0</v>
      </c>
      <c r="FZ249" s="67" t="s">
        <v>0</v>
      </c>
      <c r="GA249" s="67">
        <v>7.8431372549019551E-2</v>
      </c>
      <c r="GB249" s="67">
        <v>6.8703703703703702</v>
      </c>
      <c r="GC249" s="67">
        <v>7.4633620689655178</v>
      </c>
      <c r="GD249" s="67" t="s">
        <v>0</v>
      </c>
      <c r="GE249" s="67">
        <v>5.375</v>
      </c>
      <c r="GF249" s="67">
        <v>-1</v>
      </c>
      <c r="GG249" s="67">
        <v>2.2958984375</v>
      </c>
      <c r="GH249" s="67">
        <v>10.581395348837209</v>
      </c>
      <c r="GI249" s="67">
        <v>-1</v>
      </c>
      <c r="GJ249" s="67" t="s">
        <v>0</v>
      </c>
      <c r="GK249" s="67">
        <v>-0.94162519621923113</v>
      </c>
      <c r="GL249" s="67">
        <v>23.177021276595745</v>
      </c>
      <c r="GM249" s="67">
        <v>-0.72936259143155691</v>
      </c>
      <c r="GN249" s="67">
        <v>-0.97913636363636358</v>
      </c>
      <c r="GO249" s="67">
        <v>53.285714285714285</v>
      </c>
      <c r="GP249" s="67">
        <v>0.34000000000000008</v>
      </c>
    </row>
    <row r="250" spans="1:198" ht="13.8">
      <c r="A250" s="2">
        <v>4127957</v>
      </c>
      <c r="B250" s="2" t="s">
        <v>517</v>
      </c>
      <c r="C250" s="64">
        <v>1</v>
      </c>
      <c r="D250" s="64">
        <v>0</v>
      </c>
      <c r="E250" s="64">
        <v>0</v>
      </c>
      <c r="F250" s="64">
        <v>0</v>
      </c>
      <c r="G250" s="65">
        <v>8020</v>
      </c>
      <c r="H250" s="65">
        <v>7997</v>
      </c>
      <c r="I250" s="65">
        <v>5422</v>
      </c>
      <c r="J250" s="65">
        <v>6286</v>
      </c>
      <c r="K250" s="66">
        <v>0.6760598503740648</v>
      </c>
      <c r="L250" s="66">
        <v>0.78604476678754531</v>
      </c>
      <c r="M250" s="65">
        <v>2598</v>
      </c>
      <c r="N250" s="65">
        <v>1711</v>
      </c>
      <c r="O250" s="65">
        <v>50791</v>
      </c>
      <c r="P250" s="65">
        <v>143868</v>
      </c>
      <c r="Q250" s="65">
        <v>21106</v>
      </c>
      <c r="R250" s="65">
        <v>43026</v>
      </c>
      <c r="S250" s="65">
        <v>2144283.1814124207</v>
      </c>
      <c r="T250" s="65">
        <v>5557066.5670549013</v>
      </c>
      <c r="U250" s="65">
        <v>1423625.7767866692</v>
      </c>
      <c r="V250" s="65">
        <v>3987275.4609037652</v>
      </c>
      <c r="W250" s="65">
        <v>720657.40462574933</v>
      </c>
      <c r="X250" s="65">
        <v>1569791.1061511298</v>
      </c>
      <c r="Y250" s="65">
        <v>556.09360710292322</v>
      </c>
      <c r="Z250" s="65">
        <v>1046.534240953463</v>
      </c>
      <c r="AA250" s="65">
        <v>1566.5954715474932</v>
      </c>
      <c r="AB250" s="65">
        <v>1544.5856859403621</v>
      </c>
      <c r="AC250" s="65">
        <v>2.8171434656639449</v>
      </c>
      <c r="AD250" s="65">
        <v>1.4759055418321914</v>
      </c>
      <c r="AE250" s="65">
        <v>0.52390144833619601</v>
      </c>
      <c r="AF250" s="65">
        <v>3.3214050227276308</v>
      </c>
      <c r="AG250" s="65">
        <v>1.7315518572030546</v>
      </c>
      <c r="AH250" s="65">
        <v>0.52133113708037204</v>
      </c>
      <c r="AI250" s="66">
        <v>9.9907962425203056E-2</v>
      </c>
      <c r="AJ250" s="66">
        <v>0.10848045441148191</v>
      </c>
      <c r="AK250" s="66">
        <v>0.10973106690086198</v>
      </c>
      <c r="AL250" s="66">
        <v>7.3822510715140899E-2</v>
      </c>
      <c r="AM250" s="66">
        <v>-2.8715381631561065E-4</v>
      </c>
      <c r="AN250" s="66">
        <v>-4.0906193929901913E-2</v>
      </c>
      <c r="AO250" s="65">
        <v>302.3</v>
      </c>
      <c r="AP250" s="65">
        <v>310.89999999999998</v>
      </c>
      <c r="AQ250" s="65">
        <v>1.405587668593449</v>
      </c>
      <c r="AR250" s="65">
        <v>1.7130262322006851</v>
      </c>
      <c r="AS250" s="65">
        <f t="shared" si="117"/>
        <v>0.30743856360723609</v>
      </c>
      <c r="AT250" s="65">
        <v>0</v>
      </c>
      <c r="AU250" s="65">
        <v>0</v>
      </c>
      <c r="AV250" s="65">
        <f t="shared" si="118"/>
        <v>0</v>
      </c>
      <c r="AW250" s="65">
        <v>0</v>
      </c>
      <c r="AX250" s="65">
        <v>0</v>
      </c>
      <c r="AY250" s="65">
        <f t="shared" si="119"/>
        <v>0</v>
      </c>
      <c r="AZ250" s="65">
        <v>1.1339587479073881E-2</v>
      </c>
      <c r="BA250" s="65">
        <v>0</v>
      </c>
      <c r="BB250" s="65">
        <f t="shared" si="120"/>
        <v>-1.1339587479073881E-2</v>
      </c>
      <c r="BC250" s="65">
        <v>0</v>
      </c>
      <c r="BD250" s="65">
        <v>0</v>
      </c>
      <c r="BE250" s="65">
        <f t="shared" si="121"/>
        <v>0</v>
      </c>
      <c r="BF250" s="65">
        <v>0</v>
      </c>
      <c r="BG250" s="65">
        <v>0</v>
      </c>
      <c r="BH250" s="65">
        <f t="shared" si="122"/>
        <v>0</v>
      </c>
      <c r="BI250" s="65">
        <v>0</v>
      </c>
      <c r="BJ250" s="65">
        <v>4.8807697671175568E-4</v>
      </c>
      <c r="BK250" s="65">
        <f t="shared" si="123"/>
        <v>4.8807697671175568E-4</v>
      </c>
      <c r="BL250" s="65">
        <v>0</v>
      </c>
      <c r="BM250" s="65">
        <v>0</v>
      </c>
      <c r="BN250" s="65">
        <f t="shared" si="124"/>
        <v>0</v>
      </c>
      <c r="BO250" s="65">
        <v>3.9799109258030893E-3</v>
      </c>
      <c r="BP250" s="65">
        <v>0</v>
      </c>
      <c r="BQ250" s="65">
        <f t="shared" si="125"/>
        <v>-3.9799109258030893E-3</v>
      </c>
      <c r="BR250" s="65">
        <v>0</v>
      </c>
      <c r="BS250" s="65">
        <v>1.410000154945072E-3</v>
      </c>
      <c r="BT250" s="65">
        <f t="shared" si="126"/>
        <v>1.410000154945072E-3</v>
      </c>
      <c r="BU250" s="65">
        <v>1.5161565431630816E-2</v>
      </c>
      <c r="BV250" s="65">
        <v>1.4363408171803095E-2</v>
      </c>
      <c r="BW250" s="65">
        <f t="shared" si="127"/>
        <v>-7.9815725982772083E-4</v>
      </c>
      <c r="BX250" s="65">
        <v>0.28276319529991473</v>
      </c>
      <c r="BY250" s="65">
        <v>0.56193929252080133</v>
      </c>
      <c r="BZ250" s="65">
        <f t="shared" si="128"/>
        <v>0.2791760972208866</v>
      </c>
      <c r="CA250" s="65">
        <v>0.97163523800499063</v>
      </c>
      <c r="CB250" s="65">
        <v>0.9436852135917817</v>
      </c>
      <c r="CC250" s="65">
        <f t="shared" si="129"/>
        <v>-2.7950024413208929E-2</v>
      </c>
      <c r="CD250" s="65">
        <v>0</v>
      </c>
      <c r="CE250" s="65">
        <v>0</v>
      </c>
      <c r="CF250" s="65">
        <f t="shared" si="130"/>
        <v>0</v>
      </c>
      <c r="CG250" s="65">
        <v>7.9724564894658706E-2</v>
      </c>
      <c r="CH250" s="65">
        <v>8.1772261733215584E-2</v>
      </c>
      <c r="CI250" s="65">
        <f t="shared" si="131"/>
        <v>2.0476968385568783E-3</v>
      </c>
      <c r="CJ250" s="65">
        <v>3.5061120060646263E-3</v>
      </c>
      <c r="CK250" s="65">
        <v>1.8593408636638311E-3</v>
      </c>
      <c r="CL250" s="65">
        <f t="shared" si="132"/>
        <v>-1.6467711424007951E-3</v>
      </c>
      <c r="CM250" s="65">
        <v>0</v>
      </c>
      <c r="CN250" s="65">
        <v>0</v>
      </c>
      <c r="CO250" s="65">
        <f t="shared" si="133"/>
        <v>0</v>
      </c>
      <c r="CP250" s="65">
        <v>0</v>
      </c>
      <c r="CQ250" s="65">
        <v>0</v>
      </c>
      <c r="CR250" s="65">
        <f t="shared" si="134"/>
        <v>0</v>
      </c>
      <c r="CS250" s="65">
        <v>0</v>
      </c>
      <c r="CT250" s="65">
        <v>0</v>
      </c>
      <c r="CU250" s="65">
        <f t="shared" si="135"/>
        <v>0</v>
      </c>
      <c r="CV250" s="65">
        <v>0</v>
      </c>
      <c r="CW250" s="65">
        <v>0</v>
      </c>
      <c r="CX250" s="65">
        <f t="shared" si="136"/>
        <v>0</v>
      </c>
      <c r="CY250" s="65">
        <v>1.2002905966707728E-3</v>
      </c>
      <c r="CZ250" s="65">
        <v>0</v>
      </c>
      <c r="DA250" s="65">
        <f t="shared" si="137"/>
        <v>-1.2002905966707728E-3</v>
      </c>
      <c r="DB250" s="65">
        <v>0</v>
      </c>
      <c r="DC250" s="65">
        <v>0</v>
      </c>
      <c r="DD250" s="65">
        <f t="shared" si="138"/>
        <v>0</v>
      </c>
      <c r="DE250" s="65">
        <v>3.6324583846615496E-4</v>
      </c>
      <c r="DF250" s="65">
        <v>0</v>
      </c>
      <c r="DG250" s="65">
        <f t="shared" si="139"/>
        <v>-3.6324583846615496E-4</v>
      </c>
      <c r="DH250" s="65">
        <v>1.3582235699169272E-3</v>
      </c>
      <c r="DI250" s="65">
        <v>0</v>
      </c>
      <c r="DJ250" s="65">
        <f t="shared" si="140"/>
        <v>-1.3582235699169272E-3</v>
      </c>
      <c r="DK250" s="65">
        <v>3.0923276161597017E-2</v>
      </c>
      <c r="DL250" s="65">
        <v>4.2145059576380178E-3</v>
      </c>
      <c r="DM250" s="65">
        <f t="shared" si="141"/>
        <v>-2.6708770203958999E-2</v>
      </c>
      <c r="DN250" s="65">
        <v>3.0686376701727785E-2</v>
      </c>
      <c r="DO250" s="65">
        <v>1.8438463564666324E-3</v>
      </c>
      <c r="DP250" s="65">
        <f t="shared" si="142"/>
        <v>-2.8842530345261151E-2</v>
      </c>
      <c r="DQ250" s="65">
        <v>0</v>
      </c>
      <c r="DR250" s="65">
        <v>0</v>
      </c>
      <c r="DS250" s="65">
        <f t="shared" si="143"/>
        <v>0</v>
      </c>
      <c r="DT250" s="65">
        <v>2.368994598692315E-4</v>
      </c>
      <c r="DU250" s="65">
        <v>2.3706596011713846E-3</v>
      </c>
      <c r="DV250" s="65">
        <f t="shared" si="144"/>
        <v>2.1337601413021533E-3</v>
      </c>
      <c r="DW250" s="65">
        <v>3.7982880065700116E-2</v>
      </c>
      <c r="DX250" s="65">
        <v>0</v>
      </c>
      <c r="DY250" s="65">
        <f t="shared" si="145"/>
        <v>-3.7982880065700116E-2</v>
      </c>
      <c r="DZ250" s="65">
        <v>1.9109889762784674E-2</v>
      </c>
      <c r="EA250" s="65">
        <v>5.808890748229753E-2</v>
      </c>
      <c r="EB250" s="65">
        <f t="shared" si="146"/>
        <v>3.8979017719512857E-2</v>
      </c>
      <c r="EC250" s="65">
        <v>1.784642597681544E-2</v>
      </c>
      <c r="ED250" s="65">
        <v>1.520785881405042E-2</v>
      </c>
      <c r="EE250" s="65">
        <f t="shared" si="147"/>
        <v>-2.6385671627650199E-3</v>
      </c>
      <c r="EF250" s="65">
        <v>4.7379891973846301E-4</v>
      </c>
      <c r="EG250" s="65">
        <v>1.5494507197198592E-5</v>
      </c>
      <c r="EH250" s="65">
        <f t="shared" si="148"/>
        <v>-4.5830441254126442E-4</v>
      </c>
      <c r="EI250" s="65">
        <v>4.7379891973846301E-5</v>
      </c>
      <c r="EJ250" s="65">
        <v>8.2120888145152551E-4</v>
      </c>
      <c r="EK250" s="65">
        <f t="shared" si="149"/>
        <v>7.7382898947767921E-4</v>
      </c>
      <c r="EL250" s="65">
        <v>0.21605230740073914</v>
      </c>
      <c r="EM250" s="65">
        <v>7.4133469684996664E-2</v>
      </c>
      <c r="EN250" s="65">
        <f t="shared" si="150"/>
        <v>-0.14191883771574249</v>
      </c>
      <c r="EO250" s="65">
        <v>5.132821630500016E-3</v>
      </c>
      <c r="EP250" s="65">
        <v>9.598847208664528E-2</v>
      </c>
      <c r="EQ250" s="65">
        <f t="shared" si="151"/>
        <v>9.085565045614527E-2</v>
      </c>
      <c r="ER250" s="65">
        <v>0.6323320382829527</v>
      </c>
      <c r="ES250" s="65">
        <v>1.0458792358109051E-3</v>
      </c>
      <c r="ET250" s="65">
        <f t="shared" si="152"/>
        <v>-0.6312861590471418</v>
      </c>
      <c r="EU250" s="65">
        <v>21.24072143782179</v>
      </c>
      <c r="EV250" s="65">
        <v>1.0353584654240073</v>
      </c>
      <c r="EW250" s="65">
        <f t="shared" si="153"/>
        <v>-20.205362972397783</v>
      </c>
      <c r="EX250" s="65">
        <v>2.098692314981522</v>
      </c>
      <c r="EY250" s="65">
        <v>29.957777467887631</v>
      </c>
      <c r="EZ250" s="65">
        <f t="shared" si="154"/>
        <v>27.859085152906108</v>
      </c>
      <c r="FA250" s="65">
        <v>3.1397075081335477E-2</v>
      </c>
      <c r="FB250" s="65">
        <v>1.0701126450673235</v>
      </c>
      <c r="FC250" s="65">
        <f t="shared" si="155"/>
        <v>1.038715569985988</v>
      </c>
      <c r="FD250" s="72">
        <v>1.4844548815155227</v>
      </c>
      <c r="FE250" s="66" t="s">
        <v>0</v>
      </c>
      <c r="FF250" s="66" t="s">
        <v>0</v>
      </c>
      <c r="FG250" s="67">
        <v>-1</v>
      </c>
      <c r="FH250" s="67" t="s">
        <v>0</v>
      </c>
      <c r="FI250" s="67" t="s">
        <v>0</v>
      </c>
      <c r="FJ250" s="67" t="s">
        <v>0</v>
      </c>
      <c r="FK250" s="67" t="s">
        <v>0</v>
      </c>
      <c r="FL250" s="67">
        <v>-1</v>
      </c>
      <c r="FM250" s="67" t="s">
        <v>0</v>
      </c>
      <c r="FN250" s="67">
        <v>0.93124999999999991</v>
      </c>
      <c r="FO250" s="67">
        <v>3.0512734584450403</v>
      </c>
      <c r="FP250" s="67">
        <v>0.97992588017294646</v>
      </c>
      <c r="FQ250" s="67" t="s">
        <v>0</v>
      </c>
      <c r="FR250" s="67">
        <v>1.0909270998415215</v>
      </c>
      <c r="FS250" s="67">
        <v>8.1081081081081141E-2</v>
      </c>
      <c r="FT250" s="67" t="s">
        <v>0</v>
      </c>
      <c r="FU250" s="67" t="s">
        <v>0</v>
      </c>
      <c r="FV250" s="67" t="s">
        <v>0</v>
      </c>
      <c r="FW250" s="67" t="s">
        <v>0</v>
      </c>
      <c r="FX250" s="67">
        <v>-1</v>
      </c>
      <c r="FY250" s="67" t="s">
        <v>0</v>
      </c>
      <c r="FZ250" s="67">
        <v>-1</v>
      </c>
      <c r="GA250" s="67">
        <v>-1</v>
      </c>
      <c r="GB250" s="67">
        <v>-0.72216547497446371</v>
      </c>
      <c r="GC250" s="67">
        <v>-0.87750900669068455</v>
      </c>
      <c r="GD250" s="67" t="s">
        <v>0</v>
      </c>
      <c r="GE250" s="67">
        <v>19.399999999999999</v>
      </c>
      <c r="GF250" s="67">
        <v>-1</v>
      </c>
      <c r="GG250" s="67">
        <v>5.1966942148760333</v>
      </c>
      <c r="GH250" s="67">
        <v>0.73716814159292032</v>
      </c>
      <c r="GI250" s="67">
        <v>-0.93333333333333335</v>
      </c>
      <c r="GJ250" s="67">
        <v>34.333333333333336</v>
      </c>
      <c r="GK250" s="67">
        <v>-0.30051169590643279</v>
      </c>
      <c r="GL250" s="67">
        <v>37.123076923076923</v>
      </c>
      <c r="GM250" s="67">
        <v>-0.99662820320695344</v>
      </c>
      <c r="GN250" s="67">
        <v>-0.90063200785176811</v>
      </c>
      <c r="GO250" s="67">
        <v>28.099522143206531</v>
      </c>
      <c r="GP250" s="67">
        <v>68.480885311871234</v>
      </c>
    </row>
    <row r="251" spans="1:198" ht="13.8">
      <c r="A251" s="2">
        <v>4127965</v>
      </c>
      <c r="B251" s="2" t="s">
        <v>518</v>
      </c>
      <c r="C251" s="64">
        <v>1</v>
      </c>
      <c r="D251" s="64">
        <v>0</v>
      </c>
      <c r="E251" s="64">
        <v>0</v>
      </c>
      <c r="F251" s="64">
        <v>0</v>
      </c>
      <c r="G251" s="65">
        <v>14531</v>
      </c>
      <c r="H251" s="65">
        <v>13811</v>
      </c>
      <c r="I251" s="65">
        <v>4180</v>
      </c>
      <c r="J251" s="65">
        <v>5048</v>
      </c>
      <c r="K251" s="66">
        <v>0.28766086298258897</v>
      </c>
      <c r="L251" s="66">
        <v>0.36550575628122511</v>
      </c>
      <c r="M251" s="65">
        <v>10351</v>
      </c>
      <c r="N251" s="65">
        <v>8763</v>
      </c>
      <c r="O251" s="65">
        <v>44661</v>
      </c>
      <c r="P251" s="65">
        <v>149939</v>
      </c>
      <c r="Q251" s="65">
        <v>11067</v>
      </c>
      <c r="R251" s="65">
        <v>28421</v>
      </c>
      <c r="S251" s="65">
        <v>1810785.0314473552</v>
      </c>
      <c r="T251" s="65">
        <v>6954244.5697248206</v>
      </c>
      <c r="U251" s="65">
        <v>724591.90461644006</v>
      </c>
      <c r="V251" s="65">
        <v>3274571.289543462</v>
      </c>
      <c r="W251" s="65">
        <v>1086193.126830922</v>
      </c>
      <c r="X251" s="65">
        <v>3679673.2801813767</v>
      </c>
      <c r="Y251" s="65">
        <v>321.68990866278091</v>
      </c>
      <c r="Z251" s="65">
        <v>870.63718915491654</v>
      </c>
      <c r="AA251" s="65">
        <v>640.91171164940272</v>
      </c>
      <c r="AB251" s="65">
        <v>1791.9027346668579</v>
      </c>
      <c r="AC251" s="65">
        <v>1.9923276869752655</v>
      </c>
      <c r="AD251" s="65">
        <v>2.0581509232406754</v>
      </c>
      <c r="AE251" s="65">
        <v>1.0330383584466178</v>
      </c>
      <c r="AF251" s="65">
        <v>2.4085597498560398</v>
      </c>
      <c r="AG251" s="65">
        <v>1.4330247407073624</v>
      </c>
      <c r="AH251" s="65">
        <v>0.59497163846278456</v>
      </c>
      <c r="AI251" s="66">
        <v>0.1440323530929446</v>
      </c>
      <c r="AJ251" s="66">
        <v>0.16280287587892928</v>
      </c>
      <c r="AK251" s="66">
        <v>0.12875221795807801</v>
      </c>
      <c r="AL251" s="66">
        <v>9.8907011723956995E-2</v>
      </c>
      <c r="AM251" s="66">
        <v>-5.0690012560687947E-3</v>
      </c>
      <c r="AN251" s="66">
        <v>-1.6516562964131842E-2</v>
      </c>
      <c r="AO251" s="65">
        <v>911.8</v>
      </c>
      <c r="AP251" s="65">
        <v>916.5</v>
      </c>
      <c r="AQ251" s="65">
        <v>0.6390771362308364</v>
      </c>
      <c r="AR251" s="65">
        <v>0.91752577319587625</v>
      </c>
      <c r="AS251" s="65">
        <f t="shared" si="117"/>
        <v>0.27844863696503985</v>
      </c>
      <c r="AT251" s="65">
        <v>0</v>
      </c>
      <c r="AU251" s="65">
        <v>0</v>
      </c>
      <c r="AV251" s="65">
        <f t="shared" si="118"/>
        <v>0</v>
      </c>
      <c r="AW251" s="65">
        <v>3.6143489653926085E-4</v>
      </c>
      <c r="AX251" s="65">
        <v>5.1605033836482411E-4</v>
      </c>
      <c r="AY251" s="65">
        <f t="shared" si="119"/>
        <v>1.5461544182556326E-4</v>
      </c>
      <c r="AZ251" s="65">
        <v>1.252974308002771E-2</v>
      </c>
      <c r="BA251" s="65">
        <v>2.1111150205833716E-3</v>
      </c>
      <c r="BB251" s="65">
        <f t="shared" si="120"/>
        <v>-1.0418628059444338E-2</v>
      </c>
      <c r="BC251" s="65">
        <v>1.2559862654739315E-2</v>
      </c>
      <c r="BD251" s="65">
        <v>4.5975393781593418E-3</v>
      </c>
      <c r="BE251" s="65">
        <f t="shared" si="121"/>
        <v>-7.9623232765799728E-3</v>
      </c>
      <c r="BF251" s="65">
        <v>2.4366735941688505E-2</v>
      </c>
      <c r="BG251" s="65">
        <v>8.5617442501436725E-4</v>
      </c>
      <c r="BH251" s="65">
        <f t="shared" si="122"/>
        <v>-2.3510561516674137E-2</v>
      </c>
      <c r="BI251" s="65">
        <v>1.8071744826963042E-4</v>
      </c>
      <c r="BJ251" s="65">
        <v>2.1111150205833714E-4</v>
      </c>
      <c r="BK251" s="65">
        <f t="shared" si="123"/>
        <v>3.0394053788706718E-5</v>
      </c>
      <c r="BL251" s="65">
        <v>8.4334809192494211E-4</v>
      </c>
      <c r="BM251" s="65">
        <v>9.6173017604353581E-4</v>
      </c>
      <c r="BN251" s="65">
        <f t="shared" si="124"/>
        <v>1.183820841185937E-4</v>
      </c>
      <c r="BO251" s="65">
        <v>4.4275774826059454E-2</v>
      </c>
      <c r="BP251" s="65">
        <v>8.6637814761385365E-2</v>
      </c>
      <c r="BQ251" s="65">
        <f t="shared" si="125"/>
        <v>4.2362039935325911E-2</v>
      </c>
      <c r="BR251" s="65">
        <v>1.1746634137525978E-3</v>
      </c>
      <c r="BS251" s="65">
        <v>1.4801261977645638E-2</v>
      </c>
      <c r="BT251" s="65">
        <f t="shared" si="126"/>
        <v>1.362659856389304E-2</v>
      </c>
      <c r="BU251" s="65">
        <v>1.2288786482334869E-2</v>
      </c>
      <c r="BV251" s="65">
        <v>2.2084608798658267E-2</v>
      </c>
      <c r="BW251" s="65">
        <f t="shared" si="127"/>
        <v>9.7958223163233972E-3</v>
      </c>
      <c r="BX251" s="65">
        <v>0.27393753200204812</v>
      </c>
      <c r="BY251" s="65">
        <v>0.30445797121846524</v>
      </c>
      <c r="BZ251" s="65">
        <f t="shared" si="128"/>
        <v>3.0520439216417117E-2</v>
      </c>
      <c r="CA251" s="65">
        <v>0.23610734616427215</v>
      </c>
      <c r="CB251" s="65">
        <v>0.38897294254248621</v>
      </c>
      <c r="CC251" s="65">
        <f t="shared" si="129"/>
        <v>0.15286559637821406</v>
      </c>
      <c r="CD251" s="65">
        <v>1.4758591608686484E-3</v>
      </c>
      <c r="CE251" s="65">
        <v>2.6388937757292142E-3</v>
      </c>
      <c r="CF251" s="65">
        <f t="shared" si="130"/>
        <v>1.1630346148605657E-3</v>
      </c>
      <c r="CG251" s="65">
        <v>1.5180265654648957E-2</v>
      </c>
      <c r="CH251" s="65">
        <v>6.0589001090742764E-2</v>
      </c>
      <c r="CI251" s="65">
        <f t="shared" si="131"/>
        <v>4.5408735436093806E-2</v>
      </c>
      <c r="CJ251" s="65">
        <v>8.1925243215565796E-2</v>
      </c>
      <c r="CK251" s="65">
        <v>1.7170402167411423E-2</v>
      </c>
      <c r="CL251" s="65">
        <f t="shared" si="132"/>
        <v>-6.4754841048154377E-2</v>
      </c>
      <c r="CM251" s="65">
        <v>0</v>
      </c>
      <c r="CN251" s="65">
        <v>0</v>
      </c>
      <c r="CO251" s="65">
        <f t="shared" si="133"/>
        <v>0</v>
      </c>
      <c r="CP251" s="65">
        <v>0</v>
      </c>
      <c r="CQ251" s="65">
        <v>0</v>
      </c>
      <c r="CR251" s="65">
        <f t="shared" si="134"/>
        <v>0</v>
      </c>
      <c r="CS251" s="65">
        <v>7.7226589560555406E-2</v>
      </c>
      <c r="CT251" s="65">
        <v>1.1810515698485862E-2</v>
      </c>
      <c r="CU251" s="65">
        <f t="shared" si="135"/>
        <v>-6.5416073862069546E-2</v>
      </c>
      <c r="CV251" s="65">
        <v>2.7107617240444562E-4</v>
      </c>
      <c r="CW251" s="65">
        <v>5.8642083905093652E-4</v>
      </c>
      <c r="CX251" s="65">
        <f t="shared" si="136"/>
        <v>3.1534466664649089E-4</v>
      </c>
      <c r="CY251" s="65">
        <v>3.3131532182765577E-4</v>
      </c>
      <c r="CZ251" s="65">
        <v>0</v>
      </c>
      <c r="DA251" s="65">
        <f t="shared" si="137"/>
        <v>-3.3131532182765577E-4</v>
      </c>
      <c r="DB251" s="65">
        <v>3.433631517122978E-3</v>
      </c>
      <c r="DC251" s="65">
        <v>6.0987767261297399E-4</v>
      </c>
      <c r="DD251" s="65">
        <f t="shared" si="138"/>
        <v>-2.8237538445100041E-3</v>
      </c>
      <c r="DE251" s="65">
        <v>0</v>
      </c>
      <c r="DF251" s="65">
        <v>0</v>
      </c>
      <c r="DG251" s="65">
        <f t="shared" si="139"/>
        <v>0</v>
      </c>
      <c r="DH251" s="65">
        <v>6.6263064365531155E-4</v>
      </c>
      <c r="DI251" s="65">
        <v>4.1635879572616491E-3</v>
      </c>
      <c r="DJ251" s="65">
        <f t="shared" si="140"/>
        <v>3.5009573136063378E-3</v>
      </c>
      <c r="DK251" s="65">
        <v>0.10114153188156982</v>
      </c>
      <c r="DL251" s="65">
        <v>9.7967465371849458E-2</v>
      </c>
      <c r="DM251" s="65">
        <f t="shared" si="141"/>
        <v>-3.1740665097203663E-3</v>
      </c>
      <c r="DN251" s="65">
        <v>1.6354929068401552E-2</v>
      </c>
      <c r="DO251" s="65">
        <v>3.4880311506749702E-2</v>
      </c>
      <c r="DP251" s="65">
        <f t="shared" si="142"/>
        <v>1.8525382438348149E-2</v>
      </c>
      <c r="DQ251" s="65">
        <v>5.0902081262612572E-2</v>
      </c>
      <c r="DR251" s="65">
        <v>5.6179116381079716E-3</v>
      </c>
      <c r="DS251" s="65">
        <f t="shared" si="143"/>
        <v>-4.52841696245046E-2</v>
      </c>
      <c r="DT251" s="65">
        <v>2.2770398481973434E-2</v>
      </c>
      <c r="DU251" s="65">
        <v>5.2684048180336132E-2</v>
      </c>
      <c r="DV251" s="65">
        <f t="shared" si="144"/>
        <v>2.9913649698362698E-2</v>
      </c>
      <c r="DW251" s="65">
        <v>8.1051775548929256E-2</v>
      </c>
      <c r="DX251" s="65">
        <v>4.6913667124074922E-4</v>
      </c>
      <c r="DY251" s="65">
        <f t="shared" si="145"/>
        <v>-8.0582638877688503E-2</v>
      </c>
      <c r="DZ251" s="65">
        <v>6.3160748170235842E-2</v>
      </c>
      <c r="EA251" s="65">
        <v>0.18012502492288565</v>
      </c>
      <c r="EB251" s="65">
        <f t="shared" si="146"/>
        <v>0.11696427675264981</v>
      </c>
      <c r="EC251" s="65">
        <v>1.1084003493870667E-2</v>
      </c>
      <c r="ED251" s="65">
        <v>2.3691401897657834E-3</v>
      </c>
      <c r="EE251" s="65">
        <f t="shared" si="147"/>
        <v>-8.7148633041048834E-3</v>
      </c>
      <c r="EF251" s="65">
        <v>2.6806421493328516E-3</v>
      </c>
      <c r="EG251" s="65">
        <v>4.9259350480278664E-4</v>
      </c>
      <c r="EH251" s="65">
        <f t="shared" si="148"/>
        <v>-2.1880486445300649E-3</v>
      </c>
      <c r="EI251" s="65">
        <v>7.8310894250173185E-4</v>
      </c>
      <c r="EJ251" s="65">
        <v>3.1432156973130194E-3</v>
      </c>
      <c r="EK251" s="65">
        <f t="shared" si="149"/>
        <v>2.3601067548112875E-3</v>
      </c>
      <c r="EL251" s="65">
        <v>2.7156109755730249</v>
      </c>
      <c r="EM251" s="65">
        <v>0.18811207675075942</v>
      </c>
      <c r="EN251" s="65">
        <f t="shared" si="150"/>
        <v>-2.5274988988222655</v>
      </c>
      <c r="EO251" s="65">
        <v>0.28764193849582848</v>
      </c>
      <c r="EP251" s="65">
        <v>1.6325956159178072</v>
      </c>
      <c r="EQ251" s="65">
        <f t="shared" si="151"/>
        <v>1.3449536774219788</v>
      </c>
      <c r="ER251" s="65">
        <v>1.2690280413240567</v>
      </c>
      <c r="ES251" s="65">
        <v>0.12602183831204625</v>
      </c>
      <c r="ET251" s="65">
        <f t="shared" si="152"/>
        <v>-1.1430062030120105</v>
      </c>
      <c r="EU251" s="65">
        <v>5.4993825487184118</v>
      </c>
      <c r="EV251" s="65">
        <v>0.29754993373444516</v>
      </c>
      <c r="EW251" s="65">
        <f t="shared" si="153"/>
        <v>-5.2018326149839664</v>
      </c>
      <c r="EX251" s="65">
        <v>1.2865877533809222</v>
      </c>
      <c r="EY251" s="65">
        <v>1.4726669246918358</v>
      </c>
      <c r="EZ251" s="65">
        <f t="shared" si="154"/>
        <v>0.18607917131091356</v>
      </c>
      <c r="FA251" s="65">
        <v>0.19869883437245867</v>
      </c>
      <c r="FB251" s="65">
        <v>0.51565157219426949</v>
      </c>
      <c r="FC251" s="65">
        <f t="shared" si="155"/>
        <v>0.31695273782181083</v>
      </c>
      <c r="FD251" s="72">
        <v>2.6870110283721367</v>
      </c>
      <c r="FE251" s="66" t="s">
        <v>0</v>
      </c>
      <c r="FF251" s="66">
        <v>2.6666666666666665</v>
      </c>
      <c r="FG251" s="67">
        <v>-0.56730769230769229</v>
      </c>
      <c r="FH251" s="67">
        <v>-5.9952038369304628E-2</v>
      </c>
      <c r="FI251" s="67">
        <v>-0.90976514215080351</v>
      </c>
      <c r="FJ251" s="67">
        <v>2</v>
      </c>
      <c r="FK251" s="67">
        <v>1.9285714285714284</v>
      </c>
      <c r="FL251" s="67">
        <v>4.0251700680272116</v>
      </c>
      <c r="FM251" s="67">
        <v>31.358974358974358</v>
      </c>
      <c r="FN251" s="67">
        <v>3.6151960784313726</v>
      </c>
      <c r="FO251" s="67">
        <v>1.8542056074766355</v>
      </c>
      <c r="FP251" s="67">
        <v>3.2307692307692308</v>
      </c>
      <c r="FQ251" s="67">
        <v>3.591836734693878</v>
      </c>
      <c r="FR251" s="67">
        <v>9.25</v>
      </c>
      <c r="FS251" s="67">
        <v>-0.46176470588235297</v>
      </c>
      <c r="FT251" s="67" t="s">
        <v>0</v>
      </c>
      <c r="FU251" s="67" t="s">
        <v>0</v>
      </c>
      <c r="FV251" s="67">
        <v>-0.60725429017160681</v>
      </c>
      <c r="FW251" s="67">
        <v>4.5555555555555562</v>
      </c>
      <c r="FX251" s="67">
        <v>-1</v>
      </c>
      <c r="FY251" s="67">
        <v>-0.54385964912280704</v>
      </c>
      <c r="FZ251" s="67" t="s">
        <v>0</v>
      </c>
      <c r="GA251" s="67">
        <v>15.136363636363637</v>
      </c>
      <c r="GB251" s="67">
        <v>1.487492555092317</v>
      </c>
      <c r="GC251" s="67">
        <v>4.4769797421731123</v>
      </c>
      <c r="GD251" s="67">
        <v>-0.71656804733727819</v>
      </c>
      <c r="GE251" s="67">
        <v>4.9417989417989414</v>
      </c>
      <c r="GF251" s="67">
        <v>-0.98513563730955034</v>
      </c>
      <c r="GG251" s="67">
        <v>6.323795898903195</v>
      </c>
      <c r="GH251" s="67">
        <v>-0.45108695652173914</v>
      </c>
      <c r="GI251" s="67">
        <v>-0.5280898876404494</v>
      </c>
      <c r="GJ251" s="67">
        <v>9.3076923076923084</v>
      </c>
      <c r="GK251" s="67">
        <v>-0.82210711948625237</v>
      </c>
      <c r="GL251" s="67">
        <v>13.575916230366492</v>
      </c>
      <c r="GM251" s="67">
        <v>-0.74497424821398905</v>
      </c>
      <c r="GN251" s="67">
        <v>-0.86105101733439215</v>
      </c>
      <c r="GO251" s="67">
        <v>1.9395074445172766</v>
      </c>
      <c r="GP251" s="67">
        <v>5.6645444899196606</v>
      </c>
    </row>
    <row r="252" spans="1:198" ht="13.8">
      <c r="A252" s="2">
        <v>4128005</v>
      </c>
      <c r="B252" s="2" t="s">
        <v>519</v>
      </c>
      <c r="C252" s="64">
        <v>1</v>
      </c>
      <c r="D252" s="64">
        <v>0</v>
      </c>
      <c r="E252" s="64">
        <v>0</v>
      </c>
      <c r="F252" s="64">
        <v>0</v>
      </c>
      <c r="G252" s="65">
        <v>22569</v>
      </c>
      <c r="H252" s="65">
        <v>21558</v>
      </c>
      <c r="I252" s="65">
        <v>17609</v>
      </c>
      <c r="J252" s="65">
        <v>18397</v>
      </c>
      <c r="K252" s="66">
        <v>0.78022951836590015</v>
      </c>
      <c r="L252" s="66">
        <v>0.85337229798682623</v>
      </c>
      <c r="M252" s="65">
        <v>4960</v>
      </c>
      <c r="N252" s="65">
        <v>3161</v>
      </c>
      <c r="O252" s="65">
        <v>117730</v>
      </c>
      <c r="P252" s="65">
        <v>320135</v>
      </c>
      <c r="Q252" s="65">
        <v>44047</v>
      </c>
      <c r="R252" s="65">
        <v>74955</v>
      </c>
      <c r="S252" s="65">
        <v>4234832.8540090173</v>
      </c>
      <c r="T252" s="65">
        <v>15826230.590835806</v>
      </c>
      <c r="U252" s="65">
        <v>3585239.8724087272</v>
      </c>
      <c r="V252" s="65">
        <v>11834597.445906775</v>
      </c>
      <c r="W252" s="65">
        <v>649592.98160028015</v>
      </c>
      <c r="X252" s="65">
        <v>3991633.1449290668</v>
      </c>
      <c r="Y252" s="65">
        <v>382.06592352971722</v>
      </c>
      <c r="Z252" s="65">
        <v>1159.6497711906377</v>
      </c>
      <c r="AA252" s="65">
        <v>672.19649000592801</v>
      </c>
      <c r="AB252" s="65">
        <v>6178.3656541298078</v>
      </c>
      <c r="AC252" s="65">
        <v>1.7593730521576973</v>
      </c>
      <c r="AD252" s="65">
        <v>5.3277858605416233</v>
      </c>
      <c r="AE252" s="65">
        <v>3.0282297742412387</v>
      </c>
      <c r="AF252" s="65">
        <v>1.2510115171197937</v>
      </c>
      <c r="AG252" s="65">
        <v>7.6365331355053545</v>
      </c>
      <c r="AH252" s="65">
        <v>6.1042868358933733</v>
      </c>
      <c r="AI252" s="66">
        <v>0.14091718455922031</v>
      </c>
      <c r="AJ252" s="66">
        <v>0.12684330110709174</v>
      </c>
      <c r="AK252" s="66">
        <v>0.10520947979067174</v>
      </c>
      <c r="AL252" s="66">
        <v>5.4601603698300138E-2</v>
      </c>
      <c r="AM252" s="66">
        <v>-4.5725445294136913E-3</v>
      </c>
      <c r="AN252" s="66">
        <v>-4.4051971354817976E-2</v>
      </c>
      <c r="AO252" s="65">
        <v>653.9</v>
      </c>
      <c r="AP252" s="65">
        <v>652.6</v>
      </c>
      <c r="AQ252" s="65">
        <v>1.1598444086241211</v>
      </c>
      <c r="AR252" s="65">
        <v>2.2699708714117359</v>
      </c>
      <c r="AS252" s="65">
        <f t="shared" si="117"/>
        <v>1.1101264627876148</v>
      </c>
      <c r="AT252" s="65">
        <v>0.14349066527421467</v>
      </c>
      <c r="AU252" s="65">
        <v>3.4242767882951996E-4</v>
      </c>
      <c r="AV252" s="65">
        <f t="shared" si="118"/>
        <v>-0.14314823759538514</v>
      </c>
      <c r="AW252" s="65">
        <v>1.2865045670912132E-4</v>
      </c>
      <c r="AX252" s="65">
        <v>5.4254775087274581E-4</v>
      </c>
      <c r="AY252" s="65">
        <f t="shared" si="119"/>
        <v>4.1389729416362449E-4</v>
      </c>
      <c r="AZ252" s="65">
        <v>4.17735600608441E-3</v>
      </c>
      <c r="BA252" s="65">
        <v>2.13461410179441E-4</v>
      </c>
      <c r="BB252" s="65">
        <f t="shared" si="120"/>
        <v>-3.9638945959049694E-3</v>
      </c>
      <c r="BC252" s="65">
        <v>0</v>
      </c>
      <c r="BD252" s="65">
        <v>1.778845084828675E-5</v>
      </c>
      <c r="BE252" s="65">
        <f t="shared" si="121"/>
        <v>1.778845084828675E-5</v>
      </c>
      <c r="BF252" s="65">
        <v>0</v>
      </c>
      <c r="BG252" s="65">
        <v>0</v>
      </c>
      <c r="BH252" s="65">
        <f t="shared" si="122"/>
        <v>0</v>
      </c>
      <c r="BI252" s="65">
        <v>0</v>
      </c>
      <c r="BJ252" s="65">
        <v>5.336535254486025E-5</v>
      </c>
      <c r="BK252" s="65">
        <f t="shared" si="123"/>
        <v>5.336535254486025E-5</v>
      </c>
      <c r="BL252" s="65">
        <v>0</v>
      </c>
      <c r="BM252" s="65">
        <v>0</v>
      </c>
      <c r="BN252" s="65">
        <f t="shared" si="124"/>
        <v>0</v>
      </c>
      <c r="BO252" s="65">
        <v>2.3232758946882498E-3</v>
      </c>
      <c r="BP252" s="65">
        <v>1.7832921975407465E-3</v>
      </c>
      <c r="BQ252" s="65">
        <f t="shared" si="125"/>
        <v>-5.3998369714750331E-4</v>
      </c>
      <c r="BR252" s="65">
        <v>1.6648882632945111E-4</v>
      </c>
      <c r="BS252" s="65">
        <v>5.4655015231361041E-3</v>
      </c>
      <c r="BT252" s="65">
        <f t="shared" si="126"/>
        <v>5.2990126968066528E-3</v>
      </c>
      <c r="BU252" s="65">
        <v>3.2412347416774505E-2</v>
      </c>
      <c r="BV252" s="65">
        <v>5.0163431392168632E-3</v>
      </c>
      <c r="BW252" s="65">
        <f t="shared" si="127"/>
        <v>-2.7396004277557642E-2</v>
      </c>
      <c r="BX252" s="65">
        <v>0.22158149249665129</v>
      </c>
      <c r="BY252" s="65">
        <v>0.73148778155782357</v>
      </c>
      <c r="BZ252" s="65">
        <f t="shared" si="128"/>
        <v>0.5099062890611723</v>
      </c>
      <c r="CA252" s="65">
        <v>0.64538636759219314</v>
      </c>
      <c r="CB252" s="65">
        <v>1.4730082493940808</v>
      </c>
      <c r="CC252" s="65">
        <f t="shared" si="129"/>
        <v>0.82762188180188767</v>
      </c>
      <c r="CD252" s="65">
        <v>0</v>
      </c>
      <c r="CE252" s="65">
        <v>5.0697084917617234E-4</v>
      </c>
      <c r="CF252" s="65">
        <f t="shared" si="130"/>
        <v>5.0697084917617234E-4</v>
      </c>
      <c r="CG252" s="65">
        <v>0.10930748215920873</v>
      </c>
      <c r="CH252" s="65">
        <v>5.129299802103484E-2</v>
      </c>
      <c r="CI252" s="65">
        <f t="shared" si="131"/>
        <v>-5.8014484138173887E-2</v>
      </c>
      <c r="CJ252" s="65">
        <v>4.9310963289213791E-2</v>
      </c>
      <c r="CK252" s="65">
        <v>6.3015587130055813E-3</v>
      </c>
      <c r="CL252" s="65">
        <f t="shared" si="132"/>
        <v>-4.3009404576208207E-2</v>
      </c>
      <c r="CM252" s="65">
        <v>0</v>
      </c>
      <c r="CN252" s="65">
        <v>0</v>
      </c>
      <c r="CO252" s="65">
        <f t="shared" si="133"/>
        <v>0</v>
      </c>
      <c r="CP252" s="65">
        <v>4.6919578329208955E-4</v>
      </c>
      <c r="CQ252" s="65">
        <v>1.0939897271696351E-3</v>
      </c>
      <c r="CR252" s="65">
        <f t="shared" si="134"/>
        <v>6.2479394387754557E-4</v>
      </c>
      <c r="CS252" s="65">
        <v>0</v>
      </c>
      <c r="CT252" s="65">
        <v>0</v>
      </c>
      <c r="CU252" s="65">
        <f t="shared" si="135"/>
        <v>0</v>
      </c>
      <c r="CV252" s="65">
        <v>0</v>
      </c>
      <c r="CW252" s="65">
        <v>0</v>
      </c>
      <c r="CX252" s="65">
        <f t="shared" si="136"/>
        <v>0</v>
      </c>
      <c r="CY252" s="65">
        <v>4.8697981701364454E-2</v>
      </c>
      <c r="CZ252" s="65">
        <v>0</v>
      </c>
      <c r="DA252" s="65">
        <f t="shared" si="137"/>
        <v>-4.8697981701364454E-2</v>
      </c>
      <c r="DB252" s="65">
        <v>0</v>
      </c>
      <c r="DC252" s="65">
        <v>0</v>
      </c>
      <c r="DD252" s="65">
        <f t="shared" si="138"/>
        <v>0</v>
      </c>
      <c r="DE252" s="65">
        <v>0</v>
      </c>
      <c r="DF252" s="65">
        <v>0</v>
      </c>
      <c r="DG252" s="65">
        <f t="shared" si="139"/>
        <v>0</v>
      </c>
      <c r="DH252" s="65">
        <v>1.4378580455725324E-4</v>
      </c>
      <c r="DI252" s="65">
        <v>3.7133391145798586E-3</v>
      </c>
      <c r="DJ252" s="65">
        <f t="shared" si="140"/>
        <v>3.5695533100226053E-3</v>
      </c>
      <c r="DK252" s="65">
        <v>4.2454650714010035E-3</v>
      </c>
      <c r="DL252" s="65">
        <v>2.174638116203055E-3</v>
      </c>
      <c r="DM252" s="65">
        <f t="shared" si="141"/>
        <v>-2.0708269551979485E-3</v>
      </c>
      <c r="DN252" s="65">
        <v>8.9298552303978336E-4</v>
      </c>
      <c r="DO252" s="65">
        <v>5.5144197629688931E-4</v>
      </c>
      <c r="DP252" s="65">
        <f t="shared" si="142"/>
        <v>-3.4154354674289405E-4</v>
      </c>
      <c r="DQ252" s="65">
        <v>0</v>
      </c>
      <c r="DR252" s="65">
        <v>0</v>
      </c>
      <c r="DS252" s="65">
        <f t="shared" si="143"/>
        <v>0</v>
      </c>
      <c r="DT252" s="65">
        <v>3.3222088526649565E-3</v>
      </c>
      <c r="DU252" s="65">
        <v>1.623196139906166E-3</v>
      </c>
      <c r="DV252" s="65">
        <f t="shared" si="144"/>
        <v>-1.6990127127587905E-3</v>
      </c>
      <c r="DW252" s="65">
        <v>1.3440188889141145E-2</v>
      </c>
      <c r="DX252" s="65">
        <v>8.894225424143375E-6</v>
      </c>
      <c r="DY252" s="65">
        <f t="shared" si="145"/>
        <v>-1.3431294663717001E-2</v>
      </c>
      <c r="DZ252" s="65">
        <v>1.1828274343315095E-2</v>
      </c>
      <c r="EA252" s="65">
        <v>3.9268005247593003E-2</v>
      </c>
      <c r="EB252" s="65">
        <f t="shared" si="146"/>
        <v>2.7439730904277908E-2</v>
      </c>
      <c r="EC252" s="65">
        <v>1.1502864364580259E-3</v>
      </c>
      <c r="ED252" s="65">
        <v>9.7391768394369956E-4</v>
      </c>
      <c r="EE252" s="65">
        <f t="shared" si="147"/>
        <v>-1.7636875251432634E-4</v>
      </c>
      <c r="EF252" s="65">
        <v>1.0594743493692344E-4</v>
      </c>
      <c r="EG252" s="65">
        <v>0</v>
      </c>
      <c r="EH252" s="65">
        <f t="shared" si="148"/>
        <v>-1.0594743493692344E-4</v>
      </c>
      <c r="EI252" s="65">
        <v>5.2973717468461719E-5</v>
      </c>
      <c r="EJ252" s="65">
        <v>5.2475930002445913E-4</v>
      </c>
      <c r="EK252" s="65">
        <f t="shared" si="149"/>
        <v>4.7178558255599743E-4</v>
      </c>
      <c r="EL252" s="65">
        <v>0.52558252170030495</v>
      </c>
      <c r="EM252" s="65">
        <v>4.0775576456985305E-2</v>
      </c>
      <c r="EN252" s="65">
        <f t="shared" si="150"/>
        <v>-0.48480694524331963</v>
      </c>
      <c r="EO252" s="65">
        <v>2.5525764145874482E-2</v>
      </c>
      <c r="EP252" s="65">
        <v>0.24468014141818425</v>
      </c>
      <c r="EQ252" s="65">
        <f t="shared" si="151"/>
        <v>0.21915437727230977</v>
      </c>
      <c r="ER252" s="65">
        <v>7.1590195321663982E-2</v>
      </c>
      <c r="ES252" s="65">
        <v>6.45720765792809E-3</v>
      </c>
      <c r="ET252" s="65">
        <f t="shared" si="152"/>
        <v>-6.5132987663735889E-2</v>
      </c>
      <c r="EU252" s="65">
        <v>0.61609946950605787</v>
      </c>
      <c r="EV252" s="65">
        <v>3.9041202499277346E-2</v>
      </c>
      <c r="EW252" s="65">
        <f t="shared" si="153"/>
        <v>-0.57705826700678053</v>
      </c>
      <c r="EX252" s="65">
        <v>0.53063772788158103</v>
      </c>
      <c r="EY252" s="65">
        <v>25.83923687545861</v>
      </c>
      <c r="EZ252" s="65">
        <f t="shared" si="154"/>
        <v>25.308599147577031</v>
      </c>
      <c r="FA252" s="65">
        <v>3.5235089790451112E-2</v>
      </c>
      <c r="FB252" s="65">
        <v>0.19762968892446581</v>
      </c>
      <c r="FC252" s="65">
        <f t="shared" si="155"/>
        <v>0.16239459913401469</v>
      </c>
      <c r="FD252" s="72">
        <v>2.33046462616548</v>
      </c>
      <c r="FE252" s="66">
        <v>-0.99593903275143714</v>
      </c>
      <c r="FF252" s="66">
        <v>6.1764705882352935</v>
      </c>
      <c r="FG252" s="67">
        <v>-0.91304347826086962</v>
      </c>
      <c r="FH252" s="67" t="s">
        <v>0</v>
      </c>
      <c r="FI252" s="67" t="s">
        <v>0</v>
      </c>
      <c r="FJ252" s="67" t="s">
        <v>0</v>
      </c>
      <c r="FK252" s="67" t="s">
        <v>0</v>
      </c>
      <c r="FL252" s="67">
        <v>0.30618892508143314</v>
      </c>
      <c r="FM252" s="67">
        <v>54.863636363636367</v>
      </c>
      <c r="FN252" s="67">
        <v>-0.73663320102731733</v>
      </c>
      <c r="FO252" s="67">
        <v>4.617691256830601</v>
      </c>
      <c r="FP252" s="67">
        <v>2.8839145423418775</v>
      </c>
      <c r="FQ252" s="67" t="s">
        <v>0</v>
      </c>
      <c r="FR252" s="67">
        <v>-0.20146773746884528</v>
      </c>
      <c r="FS252" s="67">
        <v>-0.78253529772866792</v>
      </c>
      <c r="FT252" s="67" t="s">
        <v>0</v>
      </c>
      <c r="FU252" s="67">
        <v>2.9677419354838706</v>
      </c>
      <c r="FV252" s="67" t="s">
        <v>0</v>
      </c>
      <c r="FW252" s="67" t="s">
        <v>0</v>
      </c>
      <c r="FX252" s="67">
        <v>-1</v>
      </c>
      <c r="FY252" s="67" t="s">
        <v>0</v>
      </c>
      <c r="FZ252" s="67" t="s">
        <v>0</v>
      </c>
      <c r="GA252" s="67">
        <v>42.94736842105263</v>
      </c>
      <c r="GB252" s="67">
        <v>-0.12834224598930477</v>
      </c>
      <c r="GC252" s="67">
        <v>5.0847457627118731E-2</v>
      </c>
      <c r="GD252" s="67" t="s">
        <v>0</v>
      </c>
      <c r="GE252" s="67">
        <v>-0.16856492027334857</v>
      </c>
      <c r="GF252" s="67">
        <v>-0.99887387387387383</v>
      </c>
      <c r="GG252" s="67">
        <v>4.6493921944977608</v>
      </c>
      <c r="GH252" s="67">
        <v>0.44078947368421062</v>
      </c>
      <c r="GI252" s="67">
        <v>-1</v>
      </c>
      <c r="GJ252" s="67">
        <v>15.857142857142858</v>
      </c>
      <c r="GK252" s="67">
        <v>-0.86797886279535208</v>
      </c>
      <c r="GL252" s="67">
        <v>15.311888526534243</v>
      </c>
      <c r="GM252" s="67">
        <v>-0.84651162790697676</v>
      </c>
      <c r="GN252" s="67">
        <v>-0.89216577408735809</v>
      </c>
      <c r="GO252" s="67">
        <v>81.863988362640654</v>
      </c>
      <c r="GP252" s="67">
        <v>8.5446735395189002</v>
      </c>
    </row>
    <row r="253" spans="1:198" ht="13.8">
      <c r="A253" s="2">
        <v>4128203</v>
      </c>
      <c r="B253" s="2" t="s">
        <v>520</v>
      </c>
      <c r="C253" s="64">
        <v>1</v>
      </c>
      <c r="D253" s="64">
        <v>0</v>
      </c>
      <c r="E253" s="64">
        <v>0</v>
      </c>
      <c r="F253" s="64">
        <v>0</v>
      </c>
      <c r="G253" s="65">
        <v>48430</v>
      </c>
      <c r="H253" s="65">
        <v>52735</v>
      </c>
      <c r="I253" s="65">
        <v>45499</v>
      </c>
      <c r="J253" s="65">
        <v>49983</v>
      </c>
      <c r="K253" s="66">
        <v>0.93947966136692129</v>
      </c>
      <c r="L253" s="66">
        <v>0.94781454442021429</v>
      </c>
      <c r="M253" s="65">
        <v>2931</v>
      </c>
      <c r="N253" s="65">
        <v>2752</v>
      </c>
      <c r="O253" s="65">
        <v>220761</v>
      </c>
      <c r="P253" s="65">
        <v>589638</v>
      </c>
      <c r="Q253" s="65">
        <v>11444</v>
      </c>
      <c r="R253" s="65">
        <v>33119</v>
      </c>
      <c r="S253" s="65">
        <v>13832061.963089608</v>
      </c>
      <c r="T253" s="65">
        <v>34887407.467040427</v>
      </c>
      <c r="U253" s="65">
        <v>13491796.406135779</v>
      </c>
      <c r="V253" s="65">
        <v>33712797.283834808</v>
      </c>
      <c r="W253" s="65">
        <v>340265.55695386004</v>
      </c>
      <c r="X253" s="65">
        <v>1174610.1832056057</v>
      </c>
      <c r="Y253" s="65">
        <v>566.24289754336939</v>
      </c>
      <c r="Z253" s="65">
        <v>1101.8082401831075</v>
      </c>
      <c r="AA253" s="65">
        <v>1684.024278097311</v>
      </c>
      <c r="AB253" s="65">
        <v>1624.5687912005149</v>
      </c>
      <c r="AC253" s="65">
        <v>2.9740316132942386</v>
      </c>
      <c r="AD253" s="65">
        <v>1.4744569263073679</v>
      </c>
      <c r="AE253" s="65">
        <v>0.49577715304584796</v>
      </c>
      <c r="AF253" s="65">
        <v>0.92153279217376816</v>
      </c>
      <c r="AG253" s="65">
        <v>1.016590499263953</v>
      </c>
      <c r="AH253" s="65">
        <v>1.1031517357792084</v>
      </c>
      <c r="AI253" s="66">
        <v>9.6928138491742644E-2</v>
      </c>
      <c r="AJ253" s="66">
        <v>9.5903972058001274E-2</v>
      </c>
      <c r="AK253" s="66">
        <v>0.10323063032492841</v>
      </c>
      <c r="AL253" s="66">
        <v>0.11211560979093216</v>
      </c>
      <c r="AM253" s="66">
        <v>8.5523557396909311E-3</v>
      </c>
      <c r="AN253" s="66">
        <v>-6.2817608874093933E-3</v>
      </c>
      <c r="AO253" s="65">
        <v>731.7</v>
      </c>
      <c r="AP253" s="65">
        <v>720.2</v>
      </c>
      <c r="AQ253" s="65">
        <v>0.31408015845275544</v>
      </c>
      <c r="AR253" s="65">
        <v>0.29944543414153008</v>
      </c>
      <c r="AS253" s="65">
        <f t="shared" si="117"/>
        <v>-1.4634724311225367E-2</v>
      </c>
      <c r="AT253" s="65">
        <v>0</v>
      </c>
      <c r="AU253" s="65">
        <v>0</v>
      </c>
      <c r="AV253" s="65">
        <f t="shared" si="118"/>
        <v>0</v>
      </c>
      <c r="AW253" s="65">
        <v>1.0485844110450892E-3</v>
      </c>
      <c r="AX253" s="65">
        <v>2.0129432249363407E-4</v>
      </c>
      <c r="AY253" s="65">
        <f t="shared" si="119"/>
        <v>-8.4729008855145512E-4</v>
      </c>
      <c r="AZ253" s="65">
        <v>1.269952231154608E-2</v>
      </c>
      <c r="BA253" s="65">
        <v>7.2767897581448712E-3</v>
      </c>
      <c r="BB253" s="65">
        <f t="shared" si="120"/>
        <v>-5.422732553401209E-3</v>
      </c>
      <c r="BC253" s="65">
        <v>8.8255854596294998E-3</v>
      </c>
      <c r="BD253" s="65">
        <v>2.133719818432521E-3</v>
      </c>
      <c r="BE253" s="65">
        <f t="shared" si="121"/>
        <v>-6.6918656411969792E-3</v>
      </c>
      <c r="BF253" s="65">
        <v>4.0778282651753468E-4</v>
      </c>
      <c r="BG253" s="65">
        <v>0</v>
      </c>
      <c r="BH253" s="65">
        <f t="shared" si="122"/>
        <v>-4.0778282651753468E-4</v>
      </c>
      <c r="BI253" s="65">
        <v>1.0194570662938366E-3</v>
      </c>
      <c r="BJ253" s="65">
        <v>1.1675070704630776E-3</v>
      </c>
      <c r="BK253" s="65">
        <f t="shared" si="123"/>
        <v>1.4805000416924096E-4</v>
      </c>
      <c r="BL253" s="65">
        <v>3.6409180939065591E-3</v>
      </c>
      <c r="BM253" s="65">
        <v>2.3249494248014733E-3</v>
      </c>
      <c r="BN253" s="65">
        <f t="shared" si="124"/>
        <v>-1.3159686691050858E-3</v>
      </c>
      <c r="BO253" s="65">
        <v>4.2118140510311083E-2</v>
      </c>
      <c r="BP253" s="65">
        <v>2.1870628138933344E-2</v>
      </c>
      <c r="BQ253" s="65">
        <f t="shared" si="125"/>
        <v>-2.024751237137774E-2</v>
      </c>
      <c r="BR253" s="65">
        <v>1.2786904345799838E-2</v>
      </c>
      <c r="BS253" s="65">
        <v>5.2638465332085311E-3</v>
      </c>
      <c r="BT253" s="65">
        <f t="shared" si="126"/>
        <v>-7.5230578125913073E-3</v>
      </c>
      <c r="BU253" s="65">
        <v>5.7701269952231155E-2</v>
      </c>
      <c r="BV253" s="65">
        <v>5.0394033636281289E-2</v>
      </c>
      <c r="BW253" s="65">
        <f t="shared" si="127"/>
        <v>-7.3072363159498652E-3</v>
      </c>
      <c r="BX253" s="65">
        <v>0.13724804846790167</v>
      </c>
      <c r="BY253" s="65">
        <v>0.11105407771973791</v>
      </c>
      <c r="BZ253" s="65">
        <f t="shared" si="128"/>
        <v>-2.6193970748163764E-2</v>
      </c>
      <c r="CA253" s="65">
        <v>2.5282535244087148E-2</v>
      </c>
      <c r="CB253" s="65">
        <v>8.7009470897873323E-2</v>
      </c>
      <c r="CC253" s="65">
        <f t="shared" si="129"/>
        <v>6.1726935653786175E-2</v>
      </c>
      <c r="CD253" s="65">
        <v>3.3205173016427822E-3</v>
      </c>
      <c r="CE253" s="65">
        <v>2.6268909085419246E-3</v>
      </c>
      <c r="CF253" s="65">
        <f t="shared" si="130"/>
        <v>-6.9362639310085756E-4</v>
      </c>
      <c r="CG253" s="65">
        <v>2.621461027612723E-4</v>
      </c>
      <c r="CH253" s="65">
        <v>7.9511257384985452E-4</v>
      </c>
      <c r="CI253" s="65">
        <f t="shared" si="131"/>
        <v>5.3296647108858216E-4</v>
      </c>
      <c r="CJ253" s="65">
        <v>8.5954794360946052E-2</v>
      </c>
      <c r="CK253" s="65">
        <v>5.0162545165413609E-2</v>
      </c>
      <c r="CL253" s="65">
        <f t="shared" si="132"/>
        <v>-3.5792249195532443E-2</v>
      </c>
      <c r="CM253" s="65">
        <v>0</v>
      </c>
      <c r="CN253" s="65">
        <v>0</v>
      </c>
      <c r="CO253" s="65">
        <f t="shared" si="133"/>
        <v>0</v>
      </c>
      <c r="CP253" s="65">
        <v>0</v>
      </c>
      <c r="CQ253" s="65">
        <v>0</v>
      </c>
      <c r="CR253" s="65">
        <f t="shared" si="134"/>
        <v>0</v>
      </c>
      <c r="CS253" s="65">
        <v>5.6274030059419784E-2</v>
      </c>
      <c r="CT253" s="65">
        <v>3.4280423120665877E-2</v>
      </c>
      <c r="CU253" s="65">
        <f t="shared" si="135"/>
        <v>-2.1993606938753907E-2</v>
      </c>
      <c r="CV253" s="65">
        <v>1.281603169055109E-3</v>
      </c>
      <c r="CW253" s="65">
        <v>4.8310637398472174E-4</v>
      </c>
      <c r="CX253" s="65">
        <f t="shared" si="136"/>
        <v>-7.9849679507038723E-4</v>
      </c>
      <c r="CY253" s="65">
        <v>6.2915064662705349E-3</v>
      </c>
      <c r="CZ253" s="65">
        <v>0</v>
      </c>
      <c r="DA253" s="65">
        <f t="shared" si="137"/>
        <v>-6.2915064662705349E-3</v>
      </c>
      <c r="DB253" s="65">
        <v>7.6604916695794016E-3</v>
      </c>
      <c r="DC253" s="65">
        <v>2.0230079410610224E-3</v>
      </c>
      <c r="DD253" s="65">
        <f t="shared" si="138"/>
        <v>-5.6374837285183797E-3</v>
      </c>
      <c r="DE253" s="65">
        <v>0</v>
      </c>
      <c r="DF253" s="65">
        <v>2.2444316958040197E-3</v>
      </c>
      <c r="DG253" s="65">
        <f t="shared" si="139"/>
        <v>2.2444316958040197E-3</v>
      </c>
      <c r="DH253" s="65">
        <v>1.4447162996621229E-2</v>
      </c>
      <c r="DI253" s="65">
        <v>8.1725494932415443E-3</v>
      </c>
      <c r="DJ253" s="65">
        <f t="shared" si="140"/>
        <v>-6.2746135033796852E-3</v>
      </c>
      <c r="DK253" s="65">
        <v>0.5136898520330887</v>
      </c>
      <c r="DL253" s="65">
        <v>0.58155942711635822</v>
      </c>
      <c r="DM253" s="65">
        <f t="shared" si="141"/>
        <v>6.7869575083269518E-2</v>
      </c>
      <c r="DN253" s="65">
        <v>1.6748223231970172E-2</v>
      </c>
      <c r="DO253" s="65">
        <v>5.8294835794156431E-2</v>
      </c>
      <c r="DP253" s="65">
        <f t="shared" si="142"/>
        <v>4.1546612562186259E-2</v>
      </c>
      <c r="DQ253" s="65">
        <v>3.0758476057322615E-2</v>
      </c>
      <c r="DR253" s="65">
        <v>0.2192095171955675</v>
      </c>
      <c r="DS253" s="65">
        <f t="shared" si="143"/>
        <v>0.18845104113824487</v>
      </c>
      <c r="DT253" s="65">
        <v>0.4661831527437959</v>
      </c>
      <c r="DU253" s="65">
        <v>0.30405507412663424</v>
      </c>
      <c r="DV253" s="65">
        <f t="shared" si="144"/>
        <v>-0.16212807861716166</v>
      </c>
      <c r="DW253" s="65">
        <v>6.7313293720144468E-2</v>
      </c>
      <c r="DX253" s="65">
        <v>1.3084130962086213E-4</v>
      </c>
      <c r="DY253" s="65">
        <f t="shared" si="145"/>
        <v>-6.7182452410523605E-2</v>
      </c>
      <c r="DZ253" s="65">
        <v>4.9662122800885472E-2</v>
      </c>
      <c r="EA253" s="65">
        <v>4.6197047012289015E-2</v>
      </c>
      <c r="EB253" s="65">
        <f t="shared" si="146"/>
        <v>-3.465075788596457E-3</v>
      </c>
      <c r="EC253" s="65">
        <v>1.0048933939182105E-2</v>
      </c>
      <c r="ED253" s="65">
        <v>4.3781515142365408E-3</v>
      </c>
      <c r="EE253" s="65">
        <f t="shared" si="147"/>
        <v>-5.6707824249455641E-3</v>
      </c>
      <c r="EF253" s="65">
        <v>4.3982290574391238E-3</v>
      </c>
      <c r="EG253" s="65">
        <v>1.1071187737149873E-4</v>
      </c>
      <c r="EH253" s="65">
        <f t="shared" si="148"/>
        <v>-4.2875171800676251E-3</v>
      </c>
      <c r="EI253" s="65">
        <v>5.2429220552254461E-4</v>
      </c>
      <c r="EJ253" s="65">
        <v>7.5082782290125504E-3</v>
      </c>
      <c r="EK253" s="65">
        <f t="shared" si="149"/>
        <v>6.9839860234900061E-3</v>
      </c>
      <c r="EL253" s="65">
        <v>1.247232902248631</v>
      </c>
      <c r="EM253" s="65">
        <v>5.8325029942530471E-2</v>
      </c>
      <c r="EN253" s="65">
        <f t="shared" si="150"/>
        <v>-1.1889078723061006</v>
      </c>
      <c r="EO253" s="65">
        <v>0.10485844110450891</v>
      </c>
      <c r="EP253" s="65">
        <v>0.27946697263403686</v>
      </c>
      <c r="EQ253" s="65">
        <f t="shared" si="151"/>
        <v>0.17460853152952793</v>
      </c>
      <c r="ER253" s="65">
        <v>0.93353139927764195</v>
      </c>
      <c r="ES253" s="65">
        <v>2.31589118028926E-2</v>
      </c>
      <c r="ET253" s="65">
        <f t="shared" si="152"/>
        <v>-0.9103724874747493</v>
      </c>
      <c r="EU253" s="65">
        <v>16.981241989980195</v>
      </c>
      <c r="EV253" s="65">
        <v>0.2487997826021317</v>
      </c>
      <c r="EW253" s="65">
        <f t="shared" si="153"/>
        <v>-16.732442207378064</v>
      </c>
      <c r="EX253" s="65">
        <v>2.1146452289409297</v>
      </c>
      <c r="EY253" s="65">
        <v>3.0664069969906498</v>
      </c>
      <c r="EZ253" s="65">
        <f t="shared" si="154"/>
        <v>0.95176176804972012</v>
      </c>
      <c r="FA253" s="65">
        <v>0.23301875801001978</v>
      </c>
      <c r="FB253" s="65">
        <v>0.96621274796944356</v>
      </c>
      <c r="FC253" s="65">
        <f t="shared" si="155"/>
        <v>0.73319398995942375</v>
      </c>
      <c r="FD253" s="72">
        <v>1.7591579337846612</v>
      </c>
      <c r="FE253" s="66" t="s">
        <v>0</v>
      </c>
      <c r="FF253" s="66">
        <v>-0.44444444444444442</v>
      </c>
      <c r="FG253" s="67">
        <v>0.65825688073394484</v>
      </c>
      <c r="FH253" s="67">
        <v>-0.3003300330033003</v>
      </c>
      <c r="FI253" s="67">
        <v>-1</v>
      </c>
      <c r="FJ253" s="67">
        <v>2.3142857142857141</v>
      </c>
      <c r="FK253" s="67">
        <v>0.84800000000000009</v>
      </c>
      <c r="FL253" s="67">
        <v>0.50276625172890732</v>
      </c>
      <c r="FM253" s="67">
        <v>0.19134396355353078</v>
      </c>
      <c r="FN253" s="67">
        <v>1.5275113579000505</v>
      </c>
      <c r="FO253" s="67">
        <v>1.341680814940577</v>
      </c>
      <c r="FP253" s="67">
        <v>8.9596774193548381</v>
      </c>
      <c r="FQ253" s="67">
        <v>1.2894736842105261</v>
      </c>
      <c r="FR253" s="67">
        <v>7.7777777777777768</v>
      </c>
      <c r="FS253" s="67">
        <v>0.68891901050491366</v>
      </c>
      <c r="FT253" s="67" t="s">
        <v>0</v>
      </c>
      <c r="FU253" s="67" t="s">
        <v>0</v>
      </c>
      <c r="FV253" s="67">
        <v>0.76293995859213237</v>
      </c>
      <c r="FW253" s="67">
        <v>9.090909090909105E-2</v>
      </c>
      <c r="FX253" s="67">
        <v>-1</v>
      </c>
      <c r="FY253" s="67">
        <v>-0.23574144486692017</v>
      </c>
      <c r="FZ253" s="67" t="s">
        <v>0</v>
      </c>
      <c r="GA253" s="67">
        <v>0.63709677419354849</v>
      </c>
      <c r="GB253" s="67">
        <v>2.2763665230210934</v>
      </c>
      <c r="GC253" s="67">
        <v>9.0730434782608711</v>
      </c>
      <c r="GD253" s="67">
        <v>19.625</v>
      </c>
      <c r="GE253" s="67">
        <v>0.88753514526710409</v>
      </c>
      <c r="GF253" s="67">
        <v>-0.9943747295543055</v>
      </c>
      <c r="GG253" s="67">
        <v>1.69208211143695</v>
      </c>
      <c r="GH253" s="67">
        <v>0.26086956521739135</v>
      </c>
      <c r="GI253" s="67">
        <v>-0.92715231788079466</v>
      </c>
      <c r="GJ253" s="67">
        <v>40.444444444444443</v>
      </c>
      <c r="GK253" s="67">
        <v>-0.86466604390471746</v>
      </c>
      <c r="GL253" s="67">
        <v>6.7130555555555551</v>
      </c>
      <c r="GM253" s="67">
        <v>-0.92820592823712955</v>
      </c>
      <c r="GN253" s="67">
        <v>-0.95759862778730698</v>
      </c>
      <c r="GO253" s="67">
        <v>3.1965426997245174</v>
      </c>
      <c r="GP253" s="67">
        <v>11</v>
      </c>
    </row>
    <row r="254" spans="1:198" ht="13.8">
      <c r="A254" s="2">
        <v>4128302</v>
      </c>
      <c r="B254" s="2" t="s">
        <v>521</v>
      </c>
      <c r="C254" s="64">
        <v>1</v>
      </c>
      <c r="D254" s="64">
        <v>0</v>
      </c>
      <c r="E254" s="64">
        <v>0</v>
      </c>
      <c r="F254" s="64">
        <v>0</v>
      </c>
      <c r="G254" s="65">
        <v>2360</v>
      </c>
      <c r="H254" s="65">
        <v>2466</v>
      </c>
      <c r="I254" s="65">
        <v>1656</v>
      </c>
      <c r="J254" s="65">
        <v>1987</v>
      </c>
      <c r="K254" s="66">
        <v>0.70169491525423733</v>
      </c>
      <c r="L254" s="66">
        <v>0.80575831305758316</v>
      </c>
      <c r="M254" s="65">
        <v>704</v>
      </c>
      <c r="N254" s="65">
        <v>479</v>
      </c>
      <c r="O254" s="65">
        <v>8187</v>
      </c>
      <c r="P254" s="65">
        <v>25011</v>
      </c>
      <c r="Q254" s="65">
        <v>3026</v>
      </c>
      <c r="R254" s="65">
        <v>8729</v>
      </c>
      <c r="S254" s="65">
        <v>420693.23217053927</v>
      </c>
      <c r="T254" s="65">
        <v>1439869.2791769141</v>
      </c>
      <c r="U254" s="65">
        <v>342133.63112547982</v>
      </c>
      <c r="V254" s="65">
        <v>1195054.9087175799</v>
      </c>
      <c r="W254" s="65">
        <v>78559.601045060015</v>
      </c>
      <c r="X254" s="65">
        <v>244814.37045933612</v>
      </c>
      <c r="Y254" s="65">
        <v>365.02112222685184</v>
      </c>
      <c r="Z254" s="65">
        <v>854.45350764760121</v>
      </c>
      <c r="AA254" s="65">
        <v>448.17624558429156</v>
      </c>
      <c r="AB254" s="65">
        <v>989.56140756296872</v>
      </c>
      <c r="AC254" s="65">
        <v>1.2278090726644602</v>
      </c>
      <c r="AD254" s="65">
        <v>1.1581220027843686</v>
      </c>
      <c r="AE254" s="65">
        <v>0.94324274723849033</v>
      </c>
      <c r="AF254" s="65">
        <v>0.63669685899097184</v>
      </c>
      <c r="AG254" s="65">
        <v>0.8460354632153313</v>
      </c>
      <c r="AH254" s="65">
        <v>1.3287884984325451</v>
      </c>
      <c r="AI254" s="66">
        <v>0.13093007643092114</v>
      </c>
      <c r="AJ254" s="66">
        <v>0.13323299102070973</v>
      </c>
      <c r="AK254" s="66">
        <v>0.11815143780724213</v>
      </c>
      <c r="AL254" s="66">
        <v>0.11175619205343623</v>
      </c>
      <c r="AM254" s="66">
        <v>4.4032444875952148E-3</v>
      </c>
      <c r="AN254" s="66">
        <v>-3.777577742427296E-2</v>
      </c>
      <c r="AO254" s="65">
        <v>97.4</v>
      </c>
      <c r="AP254" s="65">
        <v>94.8</v>
      </c>
      <c r="AQ254" s="65">
        <v>1.0823970037453183</v>
      </c>
      <c r="AR254" s="65">
        <v>0.89330583877496472</v>
      </c>
      <c r="AS254" s="65">
        <f t="shared" si="117"/>
        <v>-0.18909116497035361</v>
      </c>
      <c r="AT254" s="65">
        <v>2.1039876624807226E-2</v>
      </c>
      <c r="AU254" s="65">
        <v>0</v>
      </c>
      <c r="AV254" s="65">
        <f t="shared" si="118"/>
        <v>-2.1039876624807226E-2</v>
      </c>
      <c r="AW254" s="65">
        <v>0</v>
      </c>
      <c r="AX254" s="65">
        <v>0</v>
      </c>
      <c r="AY254" s="65">
        <f t="shared" si="119"/>
        <v>0</v>
      </c>
      <c r="AZ254" s="65">
        <v>1.7625027539105529E-3</v>
      </c>
      <c r="BA254" s="65">
        <v>0</v>
      </c>
      <c r="BB254" s="65">
        <f t="shared" si="120"/>
        <v>-1.7625027539105529E-3</v>
      </c>
      <c r="BC254" s="65">
        <v>0</v>
      </c>
      <c r="BD254" s="65">
        <v>0</v>
      </c>
      <c r="BE254" s="65">
        <f t="shared" si="121"/>
        <v>0</v>
      </c>
      <c r="BF254" s="65">
        <v>0</v>
      </c>
      <c r="BG254" s="65">
        <v>0</v>
      </c>
      <c r="BH254" s="65">
        <f t="shared" si="122"/>
        <v>0</v>
      </c>
      <c r="BI254" s="65">
        <v>0.53646177572152454</v>
      </c>
      <c r="BJ254" s="65">
        <v>0.4534692786497117</v>
      </c>
      <c r="BK254" s="65">
        <f t="shared" si="123"/>
        <v>-8.2992497071812832E-2</v>
      </c>
      <c r="BL254" s="65">
        <v>0</v>
      </c>
      <c r="BM254" s="65">
        <v>0</v>
      </c>
      <c r="BN254" s="65">
        <f t="shared" si="124"/>
        <v>0</v>
      </c>
      <c r="BO254" s="65">
        <v>3.6351619299405157E-3</v>
      </c>
      <c r="BP254" s="65">
        <v>1.7565967846641464E-3</v>
      </c>
      <c r="BQ254" s="65">
        <f t="shared" si="125"/>
        <v>-1.8785651452763693E-3</v>
      </c>
      <c r="BR254" s="65">
        <v>0</v>
      </c>
      <c r="BS254" s="65">
        <v>0</v>
      </c>
      <c r="BT254" s="65">
        <f t="shared" si="126"/>
        <v>0</v>
      </c>
      <c r="BU254" s="65">
        <v>0.13328927076448557</v>
      </c>
      <c r="BV254" s="65">
        <v>0.1503799595219002</v>
      </c>
      <c r="BW254" s="65">
        <f t="shared" si="127"/>
        <v>1.7090688757414624E-2</v>
      </c>
      <c r="BX254" s="65">
        <v>0.15719321436439745</v>
      </c>
      <c r="BY254" s="65">
        <v>0.10806888914346814</v>
      </c>
      <c r="BZ254" s="65">
        <f t="shared" si="128"/>
        <v>-4.9124325220929313E-2</v>
      </c>
      <c r="CA254" s="65">
        <v>0.20048468825732538</v>
      </c>
      <c r="CB254" s="65">
        <v>0.17241379310344829</v>
      </c>
      <c r="CC254" s="65">
        <f t="shared" si="129"/>
        <v>-2.807089515387709E-2</v>
      </c>
      <c r="CD254" s="65">
        <v>2.9742233972240581E-3</v>
      </c>
      <c r="CE254" s="65">
        <v>1.0692328254477412E-3</v>
      </c>
      <c r="CF254" s="65">
        <f t="shared" si="130"/>
        <v>-1.9049905717763169E-3</v>
      </c>
      <c r="CG254" s="65">
        <v>1.520158625247852E-2</v>
      </c>
      <c r="CH254" s="65">
        <v>4.8879214877611023E-3</v>
      </c>
      <c r="CI254" s="65">
        <f t="shared" si="131"/>
        <v>-1.0313664764717418E-2</v>
      </c>
      <c r="CJ254" s="65">
        <v>0.10222515972681206</v>
      </c>
      <c r="CK254" s="65">
        <v>6.2779241608431666E-2</v>
      </c>
      <c r="CL254" s="65">
        <f t="shared" si="132"/>
        <v>-3.9445918118380399E-2</v>
      </c>
      <c r="CM254" s="65">
        <v>0</v>
      </c>
      <c r="CN254" s="65">
        <v>0</v>
      </c>
      <c r="CO254" s="65">
        <f t="shared" si="133"/>
        <v>0</v>
      </c>
      <c r="CP254" s="65">
        <v>8.0524344569288392E-2</v>
      </c>
      <c r="CQ254" s="65">
        <v>2.5737961583992056E-2</v>
      </c>
      <c r="CR254" s="65">
        <f t="shared" si="134"/>
        <v>-5.4786382985296339E-2</v>
      </c>
      <c r="CS254" s="65">
        <v>0</v>
      </c>
      <c r="CT254" s="65">
        <v>0</v>
      </c>
      <c r="CU254" s="65">
        <f t="shared" si="135"/>
        <v>0</v>
      </c>
      <c r="CV254" s="65">
        <v>1.6853932584269662E-2</v>
      </c>
      <c r="CW254" s="65">
        <v>3.4788253713674729E-2</v>
      </c>
      <c r="CX254" s="65">
        <f t="shared" si="136"/>
        <v>1.7934321129405066E-2</v>
      </c>
      <c r="CY254" s="65">
        <v>0</v>
      </c>
      <c r="CZ254" s="65">
        <v>0</v>
      </c>
      <c r="DA254" s="65">
        <f t="shared" si="137"/>
        <v>0</v>
      </c>
      <c r="DB254" s="65">
        <v>0</v>
      </c>
      <c r="DC254" s="65">
        <v>0</v>
      </c>
      <c r="DD254" s="65">
        <f t="shared" si="138"/>
        <v>0</v>
      </c>
      <c r="DE254" s="65">
        <v>0</v>
      </c>
      <c r="DF254" s="65">
        <v>0</v>
      </c>
      <c r="DG254" s="65">
        <f t="shared" si="139"/>
        <v>0</v>
      </c>
      <c r="DH254" s="65">
        <v>2.2031284423881911E-3</v>
      </c>
      <c r="DI254" s="65">
        <v>0</v>
      </c>
      <c r="DJ254" s="65">
        <f t="shared" si="140"/>
        <v>-2.2031284423881911E-3</v>
      </c>
      <c r="DK254" s="65">
        <v>9.6937651465080418E-3</v>
      </c>
      <c r="DL254" s="65">
        <v>8.5156757169587965E-3</v>
      </c>
      <c r="DM254" s="65">
        <f t="shared" si="141"/>
        <v>-1.1780894295492454E-3</v>
      </c>
      <c r="DN254" s="65">
        <v>7.1601674377616215E-3</v>
      </c>
      <c r="DO254" s="65">
        <v>2.9785771566044222E-3</v>
      </c>
      <c r="DP254" s="65">
        <f t="shared" si="142"/>
        <v>-4.1815902811571989E-3</v>
      </c>
      <c r="DQ254" s="65">
        <v>0</v>
      </c>
      <c r="DR254" s="65">
        <v>0</v>
      </c>
      <c r="DS254" s="65">
        <f t="shared" si="143"/>
        <v>0</v>
      </c>
      <c r="DT254" s="65">
        <v>2.5335977087464199E-3</v>
      </c>
      <c r="DU254" s="65">
        <v>5.5370985603543747E-3</v>
      </c>
      <c r="DV254" s="65">
        <f t="shared" si="144"/>
        <v>3.0035008516079548E-3</v>
      </c>
      <c r="DW254" s="65">
        <v>0.26779026217228463</v>
      </c>
      <c r="DX254" s="65">
        <v>0</v>
      </c>
      <c r="DY254" s="65">
        <f t="shared" si="145"/>
        <v>-0.26779026217228463</v>
      </c>
      <c r="DZ254" s="65">
        <v>9.1099361092751713E-2</v>
      </c>
      <c r="EA254" s="65">
        <v>7.3318822316416538E-2</v>
      </c>
      <c r="EB254" s="65">
        <f t="shared" si="146"/>
        <v>-1.7780538776335175E-2</v>
      </c>
      <c r="EC254" s="65">
        <v>3.8554747741793346E-3</v>
      </c>
      <c r="ED254" s="65">
        <v>8.0192461908580592E-4</v>
      </c>
      <c r="EE254" s="65">
        <f t="shared" si="147"/>
        <v>-3.0535501550935287E-3</v>
      </c>
      <c r="EF254" s="65">
        <v>3.3046926635822869E-3</v>
      </c>
      <c r="EG254" s="65">
        <v>0</v>
      </c>
      <c r="EH254" s="65">
        <f t="shared" si="148"/>
        <v>-3.3046926635822869E-3</v>
      </c>
      <c r="EI254" s="65">
        <v>0</v>
      </c>
      <c r="EJ254" s="65">
        <v>8.4011150570893951E-4</v>
      </c>
      <c r="EK254" s="65">
        <f t="shared" si="149"/>
        <v>8.4011150570893951E-4</v>
      </c>
      <c r="EL254" s="65">
        <v>2.760960564000881</v>
      </c>
      <c r="EM254" s="65">
        <v>0.10810707603009126</v>
      </c>
      <c r="EN254" s="65">
        <f t="shared" si="150"/>
        <v>-2.6528534879707899</v>
      </c>
      <c r="EO254" s="65">
        <v>8.4820445031945371E-2</v>
      </c>
      <c r="EP254" s="65">
        <v>0.84442662389735368</v>
      </c>
      <c r="EQ254" s="65">
        <f t="shared" si="151"/>
        <v>0.75960617886540827</v>
      </c>
      <c r="ER254" s="65">
        <v>9.1760299625468167E-2</v>
      </c>
      <c r="ES254" s="65">
        <v>2.2148394241417499E-2</v>
      </c>
      <c r="ET254" s="65">
        <f t="shared" si="152"/>
        <v>-6.9611905384050668E-2</v>
      </c>
      <c r="EU254" s="65">
        <v>12.786406697510465</v>
      </c>
      <c r="EV254" s="65">
        <v>5.7662198800931756E-2</v>
      </c>
      <c r="EW254" s="65">
        <f t="shared" si="153"/>
        <v>-12.728744498709533</v>
      </c>
      <c r="EX254" s="65">
        <v>1.1015642211940957</v>
      </c>
      <c r="EY254" s="65">
        <v>8.8211708099438653</v>
      </c>
      <c r="EZ254" s="65">
        <f t="shared" si="154"/>
        <v>7.7196065887497696</v>
      </c>
      <c r="FA254" s="65">
        <v>0.20378938092090768</v>
      </c>
      <c r="FB254" s="65">
        <v>0.12219803719402758</v>
      </c>
      <c r="FC254" s="65">
        <f t="shared" si="155"/>
        <v>-8.1591343726880095E-2</v>
      </c>
      <c r="FD254" s="72">
        <v>1.3807246081823732</v>
      </c>
      <c r="FE254" s="66">
        <v>-1</v>
      </c>
      <c r="FF254" s="66" t="s">
        <v>0</v>
      </c>
      <c r="FG254" s="67">
        <v>-1</v>
      </c>
      <c r="FH254" s="67" t="s">
        <v>0</v>
      </c>
      <c r="FI254" s="67" t="s">
        <v>0</v>
      </c>
      <c r="FJ254" s="67">
        <v>1.438398357289528</v>
      </c>
      <c r="FK254" s="67" t="s">
        <v>0</v>
      </c>
      <c r="FL254" s="67">
        <v>0.39393939393939403</v>
      </c>
      <c r="FM254" s="67" t="s">
        <v>0</v>
      </c>
      <c r="FN254" s="67">
        <v>2.2545454545454549</v>
      </c>
      <c r="FO254" s="67">
        <v>0.98318149964961465</v>
      </c>
      <c r="FP254" s="67">
        <v>1.4807692307692308</v>
      </c>
      <c r="FQ254" s="67">
        <v>3.7037037037037202E-2</v>
      </c>
      <c r="FR254" s="67">
        <v>-7.2463768115942129E-2</v>
      </c>
      <c r="FS254" s="67">
        <v>0.77155172413793105</v>
      </c>
      <c r="FT254" s="67" t="s">
        <v>0</v>
      </c>
      <c r="FU254" s="67">
        <v>-7.7975376196990465E-2</v>
      </c>
      <c r="FV254" s="67" t="s">
        <v>0</v>
      </c>
      <c r="FW254" s="67">
        <v>4.9542483660130721</v>
      </c>
      <c r="FX254" s="67" t="s">
        <v>0</v>
      </c>
      <c r="FY254" s="67" t="s">
        <v>0</v>
      </c>
      <c r="FZ254" s="67" t="s">
        <v>0</v>
      </c>
      <c r="GA254" s="67">
        <v>-1</v>
      </c>
      <c r="GB254" s="67">
        <v>1.5340909090909092</v>
      </c>
      <c r="GC254" s="67">
        <v>0.19999999999999996</v>
      </c>
      <c r="GD254" s="67" t="s">
        <v>0</v>
      </c>
      <c r="GE254" s="67">
        <v>5.304347826086957</v>
      </c>
      <c r="GF254" s="67">
        <v>-1</v>
      </c>
      <c r="GG254" s="67">
        <v>1.321644498186215</v>
      </c>
      <c r="GH254" s="67">
        <v>-0.4</v>
      </c>
      <c r="GI254" s="67">
        <v>-1</v>
      </c>
      <c r="GJ254" s="67" t="s">
        <v>0</v>
      </c>
      <c r="GK254" s="67">
        <v>-0.8870491541653367</v>
      </c>
      <c r="GL254" s="67">
        <v>27.718181818181815</v>
      </c>
      <c r="GM254" s="67">
        <v>-0.30372148859543824</v>
      </c>
      <c r="GN254" s="67">
        <v>-0.98699116950247689</v>
      </c>
      <c r="GO254" s="67">
        <v>22.099999999999998</v>
      </c>
      <c r="GP254" s="67">
        <v>0.72972972972973005</v>
      </c>
    </row>
    <row r="255" spans="1:198" ht="13.8">
      <c r="A255" s="2">
        <v>4128401</v>
      </c>
      <c r="B255" s="2" t="s">
        <v>522</v>
      </c>
      <c r="C255" s="64">
        <v>1</v>
      </c>
      <c r="D255" s="64">
        <v>0</v>
      </c>
      <c r="E255" s="64">
        <v>0</v>
      </c>
      <c r="F255" s="64">
        <v>0</v>
      </c>
      <c r="G255" s="65">
        <v>11874</v>
      </c>
      <c r="H255" s="65">
        <v>11472</v>
      </c>
      <c r="I255" s="65">
        <v>9160</v>
      </c>
      <c r="J255" s="65">
        <v>9358</v>
      </c>
      <c r="K255" s="66">
        <v>0.77143338386390437</v>
      </c>
      <c r="L255" s="66">
        <v>0.81572524407252445</v>
      </c>
      <c r="M255" s="65">
        <v>2714</v>
      </c>
      <c r="N255" s="65">
        <v>2114</v>
      </c>
      <c r="O255" s="65">
        <v>37975</v>
      </c>
      <c r="P255" s="65">
        <v>99593</v>
      </c>
      <c r="Q255" s="65">
        <v>7423</v>
      </c>
      <c r="R255" s="65">
        <v>24205</v>
      </c>
      <c r="S255" s="65">
        <v>2617973.099812252</v>
      </c>
      <c r="T255" s="65">
        <v>7063789.3283276409</v>
      </c>
      <c r="U255" s="65">
        <v>2119047.9830932315</v>
      </c>
      <c r="V255" s="65">
        <v>6203698.1589101115</v>
      </c>
      <c r="W255" s="65">
        <v>498925.11671902024</v>
      </c>
      <c r="X255" s="65">
        <v>860091.1694175679</v>
      </c>
      <c r="Y255" s="65">
        <v>427.83470220003562</v>
      </c>
      <c r="Z255" s="65">
        <v>916.23167705509968</v>
      </c>
      <c r="AA255" s="65">
        <v>902.34252173887717</v>
      </c>
      <c r="AB255" s="65">
        <v>1442.087152342202</v>
      </c>
      <c r="AC255" s="65">
        <v>2.1090914717735632</v>
      </c>
      <c r="AD255" s="65">
        <v>1.5739328692250385</v>
      </c>
      <c r="AE255" s="65">
        <v>0.74626107510713957</v>
      </c>
      <c r="AF255" s="65">
        <v>3.2297040342222769</v>
      </c>
      <c r="AG255" s="65">
        <v>0.8822793282259932</v>
      </c>
      <c r="AH255" s="65">
        <v>0.27317652604612386</v>
      </c>
      <c r="AI255" s="66">
        <v>0.10435132315082618</v>
      </c>
      <c r="AJ255" s="66">
        <v>0.11339940995989473</v>
      </c>
      <c r="AK255" s="66">
        <v>0.10121749706739847</v>
      </c>
      <c r="AL255" s="66">
        <v>0.12546647428650903</v>
      </c>
      <c r="AM255" s="66">
        <v>-3.4382607968103107E-3</v>
      </c>
      <c r="AN255" s="66">
        <v>-2.4674646154262847E-2</v>
      </c>
      <c r="AO255" s="65">
        <v>235.1</v>
      </c>
      <c r="AP255" s="65">
        <v>237.8</v>
      </c>
      <c r="AQ255" s="65">
        <v>1.2461718083434372</v>
      </c>
      <c r="AR255" s="65">
        <v>1.4509812022309441</v>
      </c>
      <c r="AS255" s="65">
        <f t="shared" si="117"/>
        <v>0.20480939388750685</v>
      </c>
      <c r="AT255" s="65">
        <v>1.4818806412501684E-2</v>
      </c>
      <c r="AU255" s="65">
        <v>0</v>
      </c>
      <c r="AV255" s="65">
        <f t="shared" si="118"/>
        <v>-1.4818806412501684E-2</v>
      </c>
      <c r="AW255" s="65">
        <v>1.014863711886479E-2</v>
      </c>
      <c r="AX255" s="65">
        <v>4.9246023548853546E-2</v>
      </c>
      <c r="AY255" s="65">
        <f t="shared" si="119"/>
        <v>3.9097386429988758E-2</v>
      </c>
      <c r="AZ255" s="65">
        <v>5.2988459293187842E-3</v>
      </c>
      <c r="BA255" s="65">
        <v>1.9142050540521933E-3</v>
      </c>
      <c r="BB255" s="65">
        <f t="shared" si="120"/>
        <v>-3.3846408752665909E-3</v>
      </c>
      <c r="BC255" s="65">
        <v>0</v>
      </c>
      <c r="BD255" s="65">
        <v>0</v>
      </c>
      <c r="BE255" s="65">
        <f t="shared" si="121"/>
        <v>0</v>
      </c>
      <c r="BF255" s="65">
        <v>0</v>
      </c>
      <c r="BG255" s="65">
        <v>0</v>
      </c>
      <c r="BH255" s="65">
        <f t="shared" si="122"/>
        <v>0</v>
      </c>
      <c r="BI255" s="65">
        <v>4.1268130585118322E-2</v>
      </c>
      <c r="BJ255" s="65">
        <v>2.1152654410245816E-2</v>
      </c>
      <c r="BK255" s="65">
        <f t="shared" si="123"/>
        <v>-2.0115476174872506E-2</v>
      </c>
      <c r="BL255" s="65">
        <v>0</v>
      </c>
      <c r="BM255" s="65">
        <v>1.762721200853818E-3</v>
      </c>
      <c r="BN255" s="65">
        <f t="shared" si="124"/>
        <v>1.762721200853818E-3</v>
      </c>
      <c r="BO255" s="65">
        <v>6.4214827787507298E-2</v>
      </c>
      <c r="BP255" s="65">
        <v>5.8527852372099428E-3</v>
      </c>
      <c r="BQ255" s="65">
        <f t="shared" si="125"/>
        <v>-5.8362042550297352E-2</v>
      </c>
      <c r="BR255" s="65">
        <v>0</v>
      </c>
      <c r="BS255" s="65">
        <v>0</v>
      </c>
      <c r="BT255" s="65">
        <f t="shared" si="126"/>
        <v>0</v>
      </c>
      <c r="BU255" s="65">
        <v>5.3886568772733398E-4</v>
      </c>
      <c r="BV255" s="65">
        <v>6.6102045032018176E-4</v>
      </c>
      <c r="BW255" s="65">
        <f t="shared" si="127"/>
        <v>1.2215476259284778E-4</v>
      </c>
      <c r="BX255" s="65">
        <v>0.16664421392967801</v>
      </c>
      <c r="BY255" s="65">
        <v>0.22039523514425396</v>
      </c>
      <c r="BZ255" s="65">
        <f t="shared" si="128"/>
        <v>5.375102121457595E-2</v>
      </c>
      <c r="CA255" s="65">
        <v>0.6628946068525754</v>
      </c>
      <c r="CB255" s="65">
        <v>0.82142807959787922</v>
      </c>
      <c r="CC255" s="65">
        <f t="shared" si="129"/>
        <v>0.15853347274530383</v>
      </c>
      <c r="CD255" s="65">
        <v>2.9008936189321481E-2</v>
      </c>
      <c r="CE255" s="65">
        <v>3.8063760930937135E-2</v>
      </c>
      <c r="CF255" s="65">
        <f t="shared" si="130"/>
        <v>9.0548247416156538E-3</v>
      </c>
      <c r="CG255" s="65">
        <v>0.24397144011855046</v>
      </c>
      <c r="CH255" s="65">
        <v>0.2902292914687048</v>
      </c>
      <c r="CI255" s="65">
        <f t="shared" si="131"/>
        <v>4.6257851350154339E-2</v>
      </c>
      <c r="CJ255" s="65">
        <v>0.44088194350891374</v>
      </c>
      <c r="CK255" s="65">
        <v>0.50451008744749704</v>
      </c>
      <c r="CL255" s="65">
        <f t="shared" si="132"/>
        <v>6.3628143938583293E-2</v>
      </c>
      <c r="CM255" s="65">
        <v>4.5848488930800665E-2</v>
      </c>
      <c r="CN255" s="65">
        <v>2.1744818563657647E-2</v>
      </c>
      <c r="CO255" s="65">
        <f t="shared" si="133"/>
        <v>-2.4103670367143018E-2</v>
      </c>
      <c r="CP255" s="65">
        <v>9.2774709237055997E-2</v>
      </c>
      <c r="CQ255" s="65">
        <v>0.12524960407629276</v>
      </c>
      <c r="CR255" s="65">
        <f t="shared" si="134"/>
        <v>3.2474894839236768E-2</v>
      </c>
      <c r="CS255" s="65">
        <v>0</v>
      </c>
      <c r="CT255" s="65">
        <v>0</v>
      </c>
      <c r="CU255" s="65">
        <f t="shared" si="135"/>
        <v>0</v>
      </c>
      <c r="CV255" s="65">
        <v>1.6615025371592798E-3</v>
      </c>
      <c r="CW255" s="65">
        <v>8.7860634855057487E-3</v>
      </c>
      <c r="CX255" s="65">
        <f t="shared" si="136"/>
        <v>7.1245609483464693E-3</v>
      </c>
      <c r="CY255" s="65">
        <v>0</v>
      </c>
      <c r="CZ255" s="65">
        <v>5.6462163464848856E-4</v>
      </c>
      <c r="DA255" s="65">
        <f t="shared" si="137"/>
        <v>5.6462163464848856E-4</v>
      </c>
      <c r="DB255" s="65">
        <v>8.5320400556827879E-4</v>
      </c>
      <c r="DC255" s="65">
        <v>0</v>
      </c>
      <c r="DD255" s="65">
        <f t="shared" si="138"/>
        <v>-8.5320400556827879E-4</v>
      </c>
      <c r="DE255" s="65">
        <v>3.0086667564776146E-3</v>
      </c>
      <c r="DF255" s="65">
        <v>3.9936652206844312E-4</v>
      </c>
      <c r="DG255" s="65">
        <f t="shared" si="139"/>
        <v>-2.6093002344091715E-3</v>
      </c>
      <c r="DH255" s="65">
        <v>0.20800215546275092</v>
      </c>
      <c r="DI255" s="65">
        <v>0.31527921228396333</v>
      </c>
      <c r="DJ255" s="65">
        <f t="shared" si="140"/>
        <v>0.10727705682121241</v>
      </c>
      <c r="DK255" s="65">
        <v>1.3606358615115182E-2</v>
      </c>
      <c r="DL255" s="65">
        <v>3.5116711423259657E-3</v>
      </c>
      <c r="DM255" s="65">
        <f t="shared" si="141"/>
        <v>-1.0094687472789216E-2</v>
      </c>
      <c r="DN255" s="65">
        <v>1.1675423234092236E-2</v>
      </c>
      <c r="DO255" s="65">
        <v>3.0572195827308409E-3</v>
      </c>
      <c r="DP255" s="65">
        <f t="shared" si="142"/>
        <v>-8.618203651361395E-3</v>
      </c>
      <c r="DQ255" s="65">
        <v>0</v>
      </c>
      <c r="DR255" s="65">
        <v>0</v>
      </c>
      <c r="DS255" s="65">
        <f t="shared" si="143"/>
        <v>0</v>
      </c>
      <c r="DT255" s="65">
        <v>1.9309353810229469E-3</v>
      </c>
      <c r="DU255" s="65">
        <v>4.5445155959512499E-4</v>
      </c>
      <c r="DV255" s="65">
        <f t="shared" si="144"/>
        <v>-1.4764838214278218E-3</v>
      </c>
      <c r="DW255" s="65">
        <v>3.206250841977637E-2</v>
      </c>
      <c r="DX255" s="65">
        <v>0</v>
      </c>
      <c r="DY255" s="65">
        <f t="shared" si="145"/>
        <v>-3.206250841977637E-2</v>
      </c>
      <c r="DZ255" s="65">
        <v>2.9637612825003368E-2</v>
      </c>
      <c r="EA255" s="65">
        <v>1.791640845555326E-2</v>
      </c>
      <c r="EB255" s="65">
        <f t="shared" si="146"/>
        <v>-1.1721204369450108E-2</v>
      </c>
      <c r="EC255" s="65">
        <v>1.7962189590911132E-3</v>
      </c>
      <c r="ED255" s="65">
        <v>1.5010672726020796E-3</v>
      </c>
      <c r="EE255" s="65">
        <f t="shared" si="147"/>
        <v>-2.9515168648903359E-4</v>
      </c>
      <c r="EF255" s="65">
        <v>5.3886568772733398E-4</v>
      </c>
      <c r="EG255" s="65">
        <v>0</v>
      </c>
      <c r="EH255" s="65">
        <f t="shared" si="148"/>
        <v>-5.3886568772733398E-4</v>
      </c>
      <c r="EI255" s="65">
        <v>8.9810947954555655E-5</v>
      </c>
      <c r="EJ255" s="65">
        <v>1.5148385319837499E-4</v>
      </c>
      <c r="EK255" s="65">
        <f t="shared" si="149"/>
        <v>6.1672905243819332E-5</v>
      </c>
      <c r="EL255" s="65">
        <v>1.2878440881943507</v>
      </c>
      <c r="EM255" s="65">
        <v>1.9568959581353716E-2</v>
      </c>
      <c r="EN255" s="65">
        <f t="shared" si="150"/>
        <v>-1.268275128612997</v>
      </c>
      <c r="EO255" s="65">
        <v>6.0622389869325069E-2</v>
      </c>
      <c r="EP255" s="65">
        <v>0.36769262549060111</v>
      </c>
      <c r="EQ255" s="65">
        <f t="shared" si="151"/>
        <v>0.30707023562127606</v>
      </c>
      <c r="ER255" s="65">
        <v>0.3210741389375365</v>
      </c>
      <c r="ES255" s="65">
        <v>7.5879639193004193E-3</v>
      </c>
      <c r="ET255" s="65">
        <f t="shared" si="152"/>
        <v>-0.31348617501823606</v>
      </c>
      <c r="EU255" s="65">
        <v>1.5267861152274462</v>
      </c>
      <c r="EV255" s="65">
        <v>2.4375129105556705E-2</v>
      </c>
      <c r="EW255" s="65">
        <f t="shared" si="153"/>
        <v>-1.5024109861218895</v>
      </c>
      <c r="EX255" s="65">
        <v>0.38169652880686156</v>
      </c>
      <c r="EY255" s="65">
        <v>7.0233422846519318</v>
      </c>
      <c r="EZ255" s="65">
        <f t="shared" si="154"/>
        <v>6.6416457558450706</v>
      </c>
      <c r="FA255" s="65">
        <v>7.8584579460236212E-2</v>
      </c>
      <c r="FB255" s="65">
        <v>0.11017007505336363</v>
      </c>
      <c r="FC255" s="65">
        <f t="shared" si="155"/>
        <v>3.1585495593127413E-2</v>
      </c>
      <c r="FD255" s="72">
        <v>2.7967280458361858</v>
      </c>
      <c r="FE255" s="66">
        <v>-1</v>
      </c>
      <c r="FF255" s="66">
        <v>14.823008849557523</v>
      </c>
      <c r="FG255" s="67">
        <v>0.17796610169491522</v>
      </c>
      <c r="FH255" s="67" t="s">
        <v>0</v>
      </c>
      <c r="FI255" s="67" t="s">
        <v>0</v>
      </c>
      <c r="FJ255" s="67">
        <v>0.67138193688792169</v>
      </c>
      <c r="FK255" s="67" t="s">
        <v>0</v>
      </c>
      <c r="FL255" s="67">
        <v>-0.70279720279720281</v>
      </c>
      <c r="FM255" s="67" t="s">
        <v>0</v>
      </c>
      <c r="FN255" s="67">
        <v>3</v>
      </c>
      <c r="FO255" s="67">
        <v>3.3125842091080573</v>
      </c>
      <c r="FP255" s="67">
        <v>3.0406448990651676</v>
      </c>
      <c r="FQ255" s="67">
        <v>3.2786377708978325</v>
      </c>
      <c r="FR255" s="67">
        <v>2.8790723357261183</v>
      </c>
      <c r="FS255" s="67">
        <v>2.7314116928091261</v>
      </c>
      <c r="FT255" s="67">
        <v>0.54652301665034297</v>
      </c>
      <c r="FU255" s="67">
        <v>3.402226524685382</v>
      </c>
      <c r="FV255" s="67" t="s">
        <v>0</v>
      </c>
      <c r="FW255" s="67">
        <v>16.243243243243242</v>
      </c>
      <c r="FX255" s="67" t="s">
        <v>0</v>
      </c>
      <c r="FY255" s="67">
        <v>-1</v>
      </c>
      <c r="FZ255" s="67">
        <v>-0.56716417910447769</v>
      </c>
      <c r="GA255" s="67">
        <v>3.9425734024179615</v>
      </c>
      <c r="GB255" s="67">
        <v>-0.15841584158415845</v>
      </c>
      <c r="GC255" s="67">
        <v>-0.14615384615384619</v>
      </c>
      <c r="GD255" s="67" t="s">
        <v>0</v>
      </c>
      <c r="GE255" s="67">
        <v>-0.2325581395348838</v>
      </c>
      <c r="GF255" s="67">
        <v>-1</v>
      </c>
      <c r="GG255" s="67">
        <v>0.97121212121212119</v>
      </c>
      <c r="GH255" s="67">
        <v>1.7250000000000001</v>
      </c>
      <c r="GI255" s="67">
        <v>-1</v>
      </c>
      <c r="GJ255" s="67">
        <v>4.5</v>
      </c>
      <c r="GK255" s="67">
        <v>-0.95045154991457159</v>
      </c>
      <c r="GL255" s="67">
        <v>18.777777777777779</v>
      </c>
      <c r="GM255" s="67">
        <v>-0.9229370629370629</v>
      </c>
      <c r="GN255" s="67">
        <v>-0.94794117647058829</v>
      </c>
      <c r="GO255" s="67">
        <v>59</v>
      </c>
      <c r="GP255" s="67">
        <v>3.5714285714285712</v>
      </c>
    </row>
    <row r="256" spans="1:198" ht="13.8">
      <c r="A256" s="2">
        <v>4128500</v>
      </c>
      <c r="B256" s="2" t="s">
        <v>523</v>
      </c>
      <c r="C256" s="64">
        <v>1</v>
      </c>
      <c r="D256" s="64">
        <v>0</v>
      </c>
      <c r="E256" s="64">
        <v>0</v>
      </c>
      <c r="F256" s="64">
        <v>0</v>
      </c>
      <c r="G256" s="65">
        <v>19552</v>
      </c>
      <c r="H256" s="65">
        <v>19298</v>
      </c>
      <c r="I256" s="65">
        <v>14872</v>
      </c>
      <c r="J256" s="65">
        <v>15509</v>
      </c>
      <c r="K256" s="66">
        <v>0.76063829787234039</v>
      </c>
      <c r="L256" s="66">
        <v>0.80365841019794793</v>
      </c>
      <c r="M256" s="65">
        <v>4680</v>
      </c>
      <c r="N256" s="65">
        <v>3789</v>
      </c>
      <c r="O256" s="65">
        <v>57015</v>
      </c>
      <c r="P256" s="65">
        <v>184657</v>
      </c>
      <c r="Q256" s="65">
        <v>11067</v>
      </c>
      <c r="R256" s="65">
        <v>40827</v>
      </c>
      <c r="S256" s="65">
        <v>4412502.4500730056</v>
      </c>
      <c r="T256" s="65">
        <v>10976580.471537108</v>
      </c>
      <c r="U256" s="65">
        <v>3759139.6172511792</v>
      </c>
      <c r="V256" s="65">
        <v>9619824.6916254498</v>
      </c>
      <c r="W256" s="65">
        <v>653362.83282182936</v>
      </c>
      <c r="X256" s="65">
        <v>1356755.7799116359</v>
      </c>
      <c r="Y256" s="65">
        <v>486.22578330332408</v>
      </c>
      <c r="Z256" s="65">
        <v>927.17470555172144</v>
      </c>
      <c r="AA256" s="65">
        <v>970.96275770458237</v>
      </c>
      <c r="AB256" s="65">
        <v>1736.2165493722664</v>
      </c>
      <c r="AC256" s="65">
        <v>1.9969380297113182</v>
      </c>
      <c r="AD256" s="65">
        <v>1.8725883471326144</v>
      </c>
      <c r="AE256" s="65">
        <v>0.93772982399625082</v>
      </c>
      <c r="AF256" s="65">
        <v>1.754541266262323</v>
      </c>
      <c r="AG256" s="65">
        <v>0.82450302988852431</v>
      </c>
      <c r="AH256" s="65">
        <v>0.46992512843254619</v>
      </c>
      <c r="AI256" s="66">
        <v>9.5413806938015044E-2</v>
      </c>
      <c r="AJ256" s="66">
        <v>9.8519751948444423E-2</v>
      </c>
      <c r="AK256" s="66">
        <v>0.12470251086754058</v>
      </c>
      <c r="AL256" s="66">
        <v>0.13944077294185941</v>
      </c>
      <c r="AM256" s="66">
        <v>-1.3067573871223814E-3</v>
      </c>
      <c r="AN256" s="66">
        <v>-2.0898140851038249E-2</v>
      </c>
      <c r="AO256" s="65">
        <v>392.8</v>
      </c>
      <c r="AP256" s="65">
        <v>397.9</v>
      </c>
      <c r="AQ256" s="65">
        <v>1.4309809945483569</v>
      </c>
      <c r="AR256" s="65">
        <v>1.3651178550142471</v>
      </c>
      <c r="AS256" s="65">
        <f t="shared" si="117"/>
        <v>-6.5863139534109827E-2</v>
      </c>
      <c r="AT256" s="65">
        <v>0</v>
      </c>
      <c r="AU256" s="65">
        <v>0</v>
      </c>
      <c r="AV256" s="65">
        <f t="shared" si="118"/>
        <v>0</v>
      </c>
      <c r="AW256" s="65">
        <v>5.2950212343001714E-2</v>
      </c>
      <c r="AX256" s="65">
        <v>7.3480784774781398E-4</v>
      </c>
      <c r="AY256" s="65">
        <f t="shared" si="119"/>
        <v>-5.22154044952539E-2</v>
      </c>
      <c r="AZ256" s="65">
        <v>1.4547754585705249E-2</v>
      </c>
      <c r="BA256" s="65">
        <v>4.2863791118622476E-3</v>
      </c>
      <c r="BB256" s="65">
        <f t="shared" si="120"/>
        <v>-1.0261375473843003E-2</v>
      </c>
      <c r="BC256" s="65">
        <v>2.8613595976024818E-3</v>
      </c>
      <c r="BD256" s="65">
        <v>0</v>
      </c>
      <c r="BE256" s="65">
        <f t="shared" si="121"/>
        <v>-2.8613595976024818E-3</v>
      </c>
      <c r="BF256" s="65">
        <v>0</v>
      </c>
      <c r="BG256" s="65">
        <v>0</v>
      </c>
      <c r="BH256" s="65">
        <f t="shared" si="122"/>
        <v>0</v>
      </c>
      <c r="BI256" s="65">
        <v>1.3523689045510677E-2</v>
      </c>
      <c r="BJ256" s="65">
        <v>4.7354283521525782E-4</v>
      </c>
      <c r="BK256" s="65">
        <f t="shared" si="123"/>
        <v>-1.3050146210295419E-2</v>
      </c>
      <c r="BL256" s="65">
        <v>2.2228246137164544E-2</v>
      </c>
      <c r="BM256" s="65">
        <v>2.2966827507940005E-2</v>
      </c>
      <c r="BN256" s="65">
        <f t="shared" si="124"/>
        <v>7.3858137077546099E-4</v>
      </c>
      <c r="BO256" s="65">
        <v>0.59669889461160808</v>
      </c>
      <c r="BP256" s="65">
        <v>0.21111029465794695</v>
      </c>
      <c r="BQ256" s="65">
        <f t="shared" si="125"/>
        <v>-0.38558859995366113</v>
      </c>
      <c r="BR256" s="65">
        <v>0</v>
      </c>
      <c r="BS256" s="65">
        <v>0</v>
      </c>
      <c r="BT256" s="65">
        <f t="shared" si="126"/>
        <v>0</v>
      </c>
      <c r="BU256" s="65">
        <v>1.7680190355712177E-2</v>
      </c>
      <c r="BV256" s="65">
        <v>9.2585788816224555E-3</v>
      </c>
      <c r="BW256" s="65">
        <f t="shared" si="127"/>
        <v>-8.4216114740897213E-3</v>
      </c>
      <c r="BX256" s="65">
        <v>0.26806421493328514</v>
      </c>
      <c r="BY256" s="65">
        <v>0.31782888774585444</v>
      </c>
      <c r="BZ256" s="65">
        <f t="shared" si="128"/>
        <v>4.9764672812569299E-2</v>
      </c>
      <c r="CA256" s="65">
        <v>8.8852745399234951E-3</v>
      </c>
      <c r="CB256" s="65">
        <v>0.34899290502200342</v>
      </c>
      <c r="CC256" s="65">
        <f t="shared" si="129"/>
        <v>0.34010763048207993</v>
      </c>
      <c r="CD256" s="65">
        <v>0.41149362970994852</v>
      </c>
      <c r="CE256" s="65">
        <v>0.31568161592410254</v>
      </c>
      <c r="CF256" s="65">
        <f t="shared" si="130"/>
        <v>-9.5812013785845973E-2</v>
      </c>
      <c r="CG256" s="65">
        <v>1.0993644769735852E-2</v>
      </c>
      <c r="CH256" s="65">
        <v>0.13197148945550738</v>
      </c>
      <c r="CI256" s="65">
        <f t="shared" si="131"/>
        <v>0.12097784468577152</v>
      </c>
      <c r="CJ256" s="65">
        <v>7.3491762296316376E-2</v>
      </c>
      <c r="CK256" s="65">
        <v>5.6972101795380509E-2</v>
      </c>
      <c r="CL256" s="65">
        <f t="shared" si="132"/>
        <v>-1.6519660500935868E-2</v>
      </c>
      <c r="CM256" s="65">
        <v>1.7981386102828227E-2</v>
      </c>
      <c r="CN256" s="65">
        <v>7.5766853634441252E-3</v>
      </c>
      <c r="CO256" s="65">
        <f t="shared" si="133"/>
        <v>-1.0404700739384102E-2</v>
      </c>
      <c r="CP256" s="65">
        <v>3.3252010481611999E-2</v>
      </c>
      <c r="CQ256" s="65">
        <v>1.5422800271062449E-2</v>
      </c>
      <c r="CR256" s="65">
        <f t="shared" si="134"/>
        <v>-1.7829210210549548E-2</v>
      </c>
      <c r="CS256" s="65">
        <v>0</v>
      </c>
      <c r="CT256" s="65">
        <v>0</v>
      </c>
      <c r="CU256" s="65">
        <f t="shared" si="135"/>
        <v>0</v>
      </c>
      <c r="CV256" s="65">
        <v>1.0150296677810909E-2</v>
      </c>
      <c r="CW256" s="65">
        <v>3.3801160996399441E-3</v>
      </c>
      <c r="CX256" s="65">
        <f t="shared" si="136"/>
        <v>-6.7701805781709649E-3</v>
      </c>
      <c r="CY256" s="65">
        <v>9.0358724134815212E-5</v>
      </c>
      <c r="CZ256" s="65">
        <v>0</v>
      </c>
      <c r="DA256" s="65">
        <f t="shared" si="137"/>
        <v>-9.0358724134815212E-5</v>
      </c>
      <c r="DB256" s="65">
        <v>0</v>
      </c>
      <c r="DC256" s="65">
        <v>2.1472718217519452E-3</v>
      </c>
      <c r="DD256" s="65">
        <f t="shared" si="138"/>
        <v>2.1472718217519452E-3</v>
      </c>
      <c r="DE256" s="65">
        <v>2.3493268275051955E-3</v>
      </c>
      <c r="DF256" s="65">
        <v>6.2621957691397032E-3</v>
      </c>
      <c r="DG256" s="65">
        <f t="shared" si="139"/>
        <v>3.9128689416345081E-3</v>
      </c>
      <c r="DH256" s="65">
        <v>6.1142736664558297E-3</v>
      </c>
      <c r="DI256" s="65">
        <v>7.7644695912019003E-3</v>
      </c>
      <c r="DJ256" s="65">
        <f t="shared" si="140"/>
        <v>1.6501959247460707E-3</v>
      </c>
      <c r="DK256" s="65">
        <v>3.0962922803530017E-2</v>
      </c>
      <c r="DL256" s="65">
        <v>0.17282680579028584</v>
      </c>
      <c r="DM256" s="65">
        <f t="shared" si="141"/>
        <v>0.14186388298675581</v>
      </c>
      <c r="DN256" s="65">
        <v>5.6925996204933585E-3</v>
      </c>
      <c r="DO256" s="65">
        <v>5.2334647822927637E-3</v>
      </c>
      <c r="DP256" s="65">
        <f t="shared" si="142"/>
        <v>-4.591348382005948E-4</v>
      </c>
      <c r="DQ256" s="65">
        <v>0</v>
      </c>
      <c r="DR256" s="65">
        <v>3.8373298715719171E-3</v>
      </c>
      <c r="DS256" s="65">
        <f t="shared" si="143"/>
        <v>3.8373298715719171E-3</v>
      </c>
      <c r="DT256" s="65">
        <v>2.4005301045149245E-2</v>
      </c>
      <c r="DU256" s="65">
        <v>2.4420114140152351E-2</v>
      </c>
      <c r="DV256" s="65">
        <f t="shared" si="144"/>
        <v>4.1481309500310606E-4</v>
      </c>
      <c r="DW256" s="65">
        <v>0.11373151411102075</v>
      </c>
      <c r="DX256" s="65">
        <v>2.6126501253255605E-4</v>
      </c>
      <c r="DY256" s="65">
        <f t="shared" si="145"/>
        <v>-0.1134702490984882</v>
      </c>
      <c r="DZ256" s="65">
        <v>7.8762687870847253E-2</v>
      </c>
      <c r="EA256" s="65">
        <v>0.12421518439594711</v>
      </c>
      <c r="EB256" s="65">
        <f t="shared" si="146"/>
        <v>4.5452496525099861E-2</v>
      </c>
      <c r="EC256" s="65">
        <v>1.716815758561489E-3</v>
      </c>
      <c r="ED256" s="65">
        <v>7.4297237938945632E-4</v>
      </c>
      <c r="EE256" s="65">
        <f t="shared" si="147"/>
        <v>-9.738433791720327E-4</v>
      </c>
      <c r="EF256" s="65">
        <v>5.6624800457817535E-3</v>
      </c>
      <c r="EG256" s="65">
        <v>8.9809848058066148E-5</v>
      </c>
      <c r="EH256" s="65">
        <f t="shared" si="148"/>
        <v>-5.5726701977236873E-3</v>
      </c>
      <c r="EI256" s="65">
        <v>2.7107617240444562E-4</v>
      </c>
      <c r="EJ256" s="65">
        <v>7.0868134649455829E-3</v>
      </c>
      <c r="EK256" s="65">
        <f t="shared" si="149"/>
        <v>6.8157372925411377E-3</v>
      </c>
      <c r="EL256" s="65">
        <v>1.9926508237703684</v>
      </c>
      <c r="EM256" s="65">
        <v>0.14353246626007299</v>
      </c>
      <c r="EN256" s="65">
        <f t="shared" si="150"/>
        <v>-1.8491183575102954</v>
      </c>
      <c r="EO256" s="65">
        <v>0.15701334297159725</v>
      </c>
      <c r="EP256" s="65">
        <v>0.5903119667540272</v>
      </c>
      <c r="EQ256" s="65">
        <f t="shared" si="151"/>
        <v>0.43329862378242995</v>
      </c>
      <c r="ER256" s="65">
        <v>0.3307430499081353</v>
      </c>
      <c r="ES256" s="65">
        <v>3.0959903985107895E-2</v>
      </c>
      <c r="ET256" s="65">
        <f t="shared" si="152"/>
        <v>-0.29978314592302741</v>
      </c>
      <c r="EU256" s="65">
        <v>18.621758380771663</v>
      </c>
      <c r="EV256" s="65">
        <v>6.0246078983679098E-2</v>
      </c>
      <c r="EW256" s="65">
        <f t="shared" si="153"/>
        <v>-18.561512301787985</v>
      </c>
      <c r="EX256" s="65">
        <v>1.2574922442095118</v>
      </c>
      <c r="EY256" s="65">
        <v>5.9303810386917153</v>
      </c>
      <c r="EZ256" s="65">
        <f t="shared" si="154"/>
        <v>4.6728887944822031</v>
      </c>
      <c r="FA256" s="65">
        <v>0.25649829824402876</v>
      </c>
      <c r="FB256" s="65">
        <v>0.14663498828389709</v>
      </c>
      <c r="FC256" s="65">
        <f t="shared" si="155"/>
        <v>-0.10986330996013166</v>
      </c>
      <c r="FD256" s="72">
        <v>2.5192801515470427</v>
      </c>
      <c r="FE256" s="66" t="s">
        <v>0</v>
      </c>
      <c r="FF256" s="66">
        <v>-0.94880546075085326</v>
      </c>
      <c r="FG256" s="67">
        <v>8.6956521739130377E-2</v>
      </c>
      <c r="FH256" s="67">
        <v>-1</v>
      </c>
      <c r="FI256" s="67" t="s">
        <v>0</v>
      </c>
      <c r="FJ256" s="67">
        <v>-0.87082405345211578</v>
      </c>
      <c r="FK256" s="67">
        <v>2.8116531165311653</v>
      </c>
      <c r="FL256" s="67">
        <v>0.30518398869315022</v>
      </c>
      <c r="FM256" s="67" t="s">
        <v>0</v>
      </c>
      <c r="FN256" s="67">
        <v>0.93185689948892692</v>
      </c>
      <c r="FO256" s="67">
        <v>3.3739325842696628</v>
      </c>
      <c r="FP256" s="67">
        <v>143.89830508474577</v>
      </c>
      <c r="FQ256" s="67">
        <v>1.8301127214170694</v>
      </c>
      <c r="FR256" s="67">
        <v>43.284931506849311</v>
      </c>
      <c r="FS256" s="67">
        <v>1.8598360655737705</v>
      </c>
      <c r="FT256" s="67">
        <v>0.55443886097152428</v>
      </c>
      <c r="FU256" s="67">
        <v>0.71105072463768115</v>
      </c>
      <c r="FV256" s="67" t="s">
        <v>0</v>
      </c>
      <c r="FW256" s="67">
        <v>0.228486646884273</v>
      </c>
      <c r="FX256" s="67">
        <v>-1</v>
      </c>
      <c r="FY256" s="67" t="s">
        <v>0</v>
      </c>
      <c r="FZ256" s="67">
        <v>8.8333333333333321</v>
      </c>
      <c r="GA256" s="67">
        <v>3.6847290640394084</v>
      </c>
      <c r="GB256" s="67">
        <v>19.591439688715951</v>
      </c>
      <c r="GC256" s="67">
        <v>2.3915343915343912</v>
      </c>
      <c r="GD256" s="67" t="s">
        <v>0</v>
      </c>
      <c r="GE256" s="67">
        <v>2.7528230865746548</v>
      </c>
      <c r="GF256" s="67">
        <v>-0.99152542372881358</v>
      </c>
      <c r="GG256" s="67">
        <v>4.8179732313575521</v>
      </c>
      <c r="GH256" s="67">
        <v>0.59649122807017529</v>
      </c>
      <c r="GI256" s="67">
        <v>-0.9414893617021276</v>
      </c>
      <c r="GJ256" s="67">
        <v>95.444444444444443</v>
      </c>
      <c r="GK256" s="67">
        <v>-0.73427249916865689</v>
      </c>
      <c r="GL256" s="67">
        <v>12.869556877038175</v>
      </c>
      <c r="GM256" s="67">
        <v>-0.65467625899280579</v>
      </c>
      <c r="GN256" s="67">
        <v>-0.98806491109741679</v>
      </c>
      <c r="GO256" s="67">
        <v>16.397820359281436</v>
      </c>
      <c r="GP256" s="67">
        <v>1.1089713480507282</v>
      </c>
    </row>
    <row r="257" spans="1:198" ht="13.8">
      <c r="A257" s="2">
        <v>4128559</v>
      </c>
      <c r="B257" s="2" t="s">
        <v>524</v>
      </c>
      <c r="C257" s="64">
        <v>1</v>
      </c>
      <c r="D257" s="64">
        <v>0</v>
      </c>
      <c r="E257" s="64">
        <v>0</v>
      </c>
      <c r="F257" s="64">
        <v>0</v>
      </c>
      <c r="G257" s="65">
        <v>9650</v>
      </c>
      <c r="H257" s="65">
        <v>8973</v>
      </c>
      <c r="I257" s="65">
        <v>6965</v>
      </c>
      <c r="J257" s="65">
        <v>6863</v>
      </c>
      <c r="K257" s="66">
        <v>0.72176165803108805</v>
      </c>
      <c r="L257" s="66">
        <v>0.76485010587317503</v>
      </c>
      <c r="M257" s="65">
        <v>2685</v>
      </c>
      <c r="N257" s="65">
        <v>2110</v>
      </c>
      <c r="O257" s="65">
        <v>37010</v>
      </c>
      <c r="P257" s="65">
        <v>103724</v>
      </c>
      <c r="Q257" s="65">
        <v>14625</v>
      </c>
      <c r="R257" s="65">
        <v>40189</v>
      </c>
      <c r="S257" s="65">
        <v>1888189.9381337897</v>
      </c>
      <c r="T257" s="65">
        <v>5488632.7060677623</v>
      </c>
      <c r="U257" s="65">
        <v>1384025.7932224036</v>
      </c>
      <c r="V257" s="65">
        <v>4203494.6443026979</v>
      </c>
      <c r="W257" s="65">
        <v>504164.14491139067</v>
      </c>
      <c r="X257" s="65">
        <v>1285138.0617650803</v>
      </c>
      <c r="Y257" s="65">
        <v>419.97760692649433</v>
      </c>
      <c r="Z257" s="65">
        <v>1027.0359909570025</v>
      </c>
      <c r="AA257" s="65">
        <v>1127.7093090012281</v>
      </c>
      <c r="AB257" s="65">
        <v>2058.5972125314679</v>
      </c>
      <c r="AC257" s="65">
        <v>2.6851653288233601</v>
      </c>
      <c r="AD257" s="65">
        <v>2.0044061071445474</v>
      </c>
      <c r="AE257" s="65">
        <v>0.74647400129469066</v>
      </c>
      <c r="AF257" s="65">
        <v>2.8755015509672335</v>
      </c>
      <c r="AG257" s="65">
        <v>1.6741018743478173</v>
      </c>
      <c r="AH257" s="65">
        <v>0.58219473878729056</v>
      </c>
      <c r="AI257" s="66">
        <v>0.1126071563447637</v>
      </c>
      <c r="AJ257" s="66">
        <v>0.1174976832784036</v>
      </c>
      <c r="AK257" s="66">
        <v>0.10855186550678497</v>
      </c>
      <c r="AL257" s="66">
        <v>0.10637188889482352</v>
      </c>
      <c r="AM257" s="66">
        <v>-7.2473947552404994E-3</v>
      </c>
      <c r="AN257" s="66">
        <v>-2.3811209169907421E-2</v>
      </c>
      <c r="AO257" s="65">
        <v>311.7</v>
      </c>
      <c r="AP257" s="65">
        <v>327.10000000000002</v>
      </c>
      <c r="AQ257" s="65">
        <v>1.0967749287749289</v>
      </c>
      <c r="AR257" s="65">
        <v>1.417203712458633</v>
      </c>
      <c r="AS257" s="65">
        <f t="shared" si="117"/>
        <v>0.32042878368370409</v>
      </c>
      <c r="AT257" s="65">
        <v>6.7920227920227921E-2</v>
      </c>
      <c r="AU257" s="65">
        <v>9.9529722063251139E-5</v>
      </c>
      <c r="AV257" s="65">
        <f t="shared" si="118"/>
        <v>-6.7820698198164664E-2</v>
      </c>
      <c r="AW257" s="65">
        <v>8.6609686609686611E-4</v>
      </c>
      <c r="AX257" s="65">
        <v>2.6955966392130516E-3</v>
      </c>
      <c r="AY257" s="65">
        <f t="shared" si="119"/>
        <v>1.8294997731161855E-3</v>
      </c>
      <c r="AZ257" s="65">
        <v>6.4501424501424501E-3</v>
      </c>
      <c r="BA257" s="65">
        <v>2.8531853658131994E-3</v>
      </c>
      <c r="BB257" s="65">
        <f t="shared" si="120"/>
        <v>-3.5969570843292506E-3</v>
      </c>
      <c r="BC257" s="65">
        <v>2.210826210826211E-3</v>
      </c>
      <c r="BD257" s="65">
        <v>5.5985468660578767E-3</v>
      </c>
      <c r="BE257" s="65">
        <f t="shared" si="121"/>
        <v>3.3877206552316657E-3</v>
      </c>
      <c r="BF257" s="65">
        <v>0</v>
      </c>
      <c r="BG257" s="65">
        <v>0</v>
      </c>
      <c r="BH257" s="65">
        <f t="shared" si="122"/>
        <v>0</v>
      </c>
      <c r="BI257" s="65">
        <v>3.0769230769230769E-3</v>
      </c>
      <c r="BJ257" s="65">
        <v>6.0215481848266937E-3</v>
      </c>
      <c r="BK257" s="65">
        <f t="shared" si="123"/>
        <v>2.9446251079036168E-3</v>
      </c>
      <c r="BL257" s="65">
        <v>4.3304843304843306E-4</v>
      </c>
      <c r="BM257" s="65">
        <v>8.2941435052709289E-5</v>
      </c>
      <c r="BN257" s="65">
        <f t="shared" si="124"/>
        <v>-3.5010699799572375E-4</v>
      </c>
      <c r="BO257" s="65">
        <v>5.5384615384615381E-3</v>
      </c>
      <c r="BP257" s="65">
        <v>2.8473794653595095E-2</v>
      </c>
      <c r="BQ257" s="65">
        <f t="shared" si="125"/>
        <v>2.2935333115133558E-2</v>
      </c>
      <c r="BR257" s="65">
        <v>7.9316239316239313E-3</v>
      </c>
      <c r="BS257" s="65">
        <v>3.3441986613252379E-2</v>
      </c>
      <c r="BT257" s="65">
        <f t="shared" si="126"/>
        <v>2.551036268162845E-2</v>
      </c>
      <c r="BU257" s="65">
        <v>2.532193732193732E-2</v>
      </c>
      <c r="BV257" s="65">
        <v>3.4287989250790019E-2</v>
      </c>
      <c r="BW257" s="65">
        <f t="shared" si="127"/>
        <v>8.9660519288526988E-3</v>
      </c>
      <c r="BX257" s="65">
        <v>0.21618233618233618</v>
      </c>
      <c r="BY257" s="65">
        <v>8.944404356084168E-2</v>
      </c>
      <c r="BZ257" s="65">
        <f t="shared" si="128"/>
        <v>-0.1267382926214945</v>
      </c>
      <c r="CA257" s="65">
        <v>0.60973219373219378</v>
      </c>
      <c r="CB257" s="65">
        <v>0.90532235188733234</v>
      </c>
      <c r="CC257" s="65">
        <f t="shared" si="129"/>
        <v>0.29559015815513856</v>
      </c>
      <c r="CD257" s="65">
        <v>2.1219373219373217E-2</v>
      </c>
      <c r="CE257" s="65">
        <v>2.0793417767714217E-2</v>
      </c>
      <c r="CF257" s="65">
        <f t="shared" si="130"/>
        <v>-4.2595545165900056E-4</v>
      </c>
      <c r="CG257" s="65">
        <v>0.11938461538461538</v>
      </c>
      <c r="CH257" s="65">
        <v>0.27014025396667413</v>
      </c>
      <c r="CI257" s="65">
        <f t="shared" si="131"/>
        <v>0.15075563858205876</v>
      </c>
      <c r="CJ257" s="65">
        <v>1.6387464387464388E-2</v>
      </c>
      <c r="CK257" s="65">
        <v>1.6074050113215058E-2</v>
      </c>
      <c r="CL257" s="65">
        <f t="shared" si="132"/>
        <v>-3.1341427424932955E-4</v>
      </c>
      <c r="CM257" s="65">
        <v>2.0056980056980056E-3</v>
      </c>
      <c r="CN257" s="65">
        <v>8.2941435052709292E-4</v>
      </c>
      <c r="CO257" s="65">
        <f t="shared" si="133"/>
        <v>-1.1762836551709127E-3</v>
      </c>
      <c r="CP257" s="65">
        <v>0</v>
      </c>
      <c r="CQ257" s="65">
        <v>3.873365016961523E-3</v>
      </c>
      <c r="CR257" s="65">
        <f t="shared" si="134"/>
        <v>3.873365016961523E-3</v>
      </c>
      <c r="CS257" s="65">
        <v>3.1452991452991454E-3</v>
      </c>
      <c r="CT257" s="65">
        <v>1.5427106919803926E-3</v>
      </c>
      <c r="CU257" s="65">
        <f t="shared" si="135"/>
        <v>-1.6025884533187528E-3</v>
      </c>
      <c r="CV257" s="65">
        <v>5.9259259259259258E-4</v>
      </c>
      <c r="CW257" s="65">
        <v>1.16118009073793E-4</v>
      </c>
      <c r="CX257" s="65">
        <f t="shared" si="136"/>
        <v>-4.7647458351879958E-4</v>
      </c>
      <c r="CY257" s="65">
        <v>3.4188034188034188E-4</v>
      </c>
      <c r="CZ257" s="65">
        <v>1.3270629608433485E-4</v>
      </c>
      <c r="DA257" s="65">
        <f t="shared" si="137"/>
        <v>-2.0917404579600703E-4</v>
      </c>
      <c r="DB257" s="65">
        <v>1.207977207977208E-3</v>
      </c>
      <c r="DC257" s="65">
        <v>1.3021805303275358E-3</v>
      </c>
      <c r="DD257" s="65">
        <f t="shared" si="138"/>
        <v>9.4203322350327806E-5</v>
      </c>
      <c r="DE257" s="65">
        <v>1.754985754985755E-3</v>
      </c>
      <c r="DF257" s="65">
        <v>1.3602395348644321E-3</v>
      </c>
      <c r="DG257" s="65">
        <f t="shared" si="139"/>
        <v>-3.9474622012132293E-4</v>
      </c>
      <c r="DH257" s="65">
        <v>6.5868945868945861E-3</v>
      </c>
      <c r="DI257" s="65">
        <v>7.9623777650600911E-4</v>
      </c>
      <c r="DJ257" s="65">
        <f t="shared" si="140"/>
        <v>-5.7906568103885774E-3</v>
      </c>
      <c r="DK257" s="65">
        <v>1.2991452991452991E-3</v>
      </c>
      <c r="DL257" s="65">
        <v>1.8263703998606585E-2</v>
      </c>
      <c r="DM257" s="65">
        <f t="shared" si="141"/>
        <v>1.6964558699461285E-2</v>
      </c>
      <c r="DN257" s="65">
        <v>1.2991452991452991E-3</v>
      </c>
      <c r="DO257" s="65">
        <v>1.8263703998606585E-2</v>
      </c>
      <c r="DP257" s="65">
        <f t="shared" si="142"/>
        <v>1.6964558699461285E-2</v>
      </c>
      <c r="DQ257" s="65">
        <v>0</v>
      </c>
      <c r="DR257" s="65">
        <v>0</v>
      </c>
      <c r="DS257" s="65">
        <f t="shared" si="143"/>
        <v>0</v>
      </c>
      <c r="DT257" s="65">
        <v>0</v>
      </c>
      <c r="DU257" s="65">
        <v>0</v>
      </c>
      <c r="DV257" s="65">
        <f t="shared" si="144"/>
        <v>0</v>
      </c>
      <c r="DW257" s="65">
        <v>8.2096866096866103E-2</v>
      </c>
      <c r="DX257" s="65">
        <v>6.6353148042167426E-5</v>
      </c>
      <c r="DY257" s="65">
        <f t="shared" si="145"/>
        <v>-8.2030512948823936E-2</v>
      </c>
      <c r="DZ257" s="65">
        <v>6.7008547008547012E-2</v>
      </c>
      <c r="EA257" s="65">
        <v>0.26732024517488201</v>
      </c>
      <c r="EB257" s="65">
        <f t="shared" si="146"/>
        <v>0.20031169816633498</v>
      </c>
      <c r="EC257" s="65">
        <v>1.0142450142450143E-2</v>
      </c>
      <c r="ED257" s="65">
        <v>6.8260801048379734E-3</v>
      </c>
      <c r="EE257" s="65">
        <f t="shared" si="147"/>
        <v>-3.3163700376121694E-3</v>
      </c>
      <c r="EF257" s="65">
        <v>2.5527065527065529E-3</v>
      </c>
      <c r="EG257" s="65">
        <v>2.4882430515812785E-4</v>
      </c>
      <c r="EH257" s="65">
        <f t="shared" si="148"/>
        <v>-2.3038822475484251E-3</v>
      </c>
      <c r="EI257" s="65">
        <v>6.8376068376068381E-5</v>
      </c>
      <c r="EJ257" s="65">
        <v>3.2761866845820165E-3</v>
      </c>
      <c r="EK257" s="65">
        <f t="shared" si="149"/>
        <v>3.207810616205948E-3</v>
      </c>
      <c r="EL257" s="65">
        <v>1.7754985754985755</v>
      </c>
      <c r="EM257" s="65">
        <v>0.27780404256554447</v>
      </c>
      <c r="EN257" s="65">
        <f t="shared" si="150"/>
        <v>-1.4976945329330311</v>
      </c>
      <c r="EO257" s="65">
        <v>6.0398860398860402E-2</v>
      </c>
      <c r="EP257" s="65">
        <v>0.65989864556636557</v>
      </c>
      <c r="EQ257" s="65">
        <f t="shared" si="151"/>
        <v>0.59949978516750513</v>
      </c>
      <c r="ER257" s="65">
        <v>0.69971509971509971</v>
      </c>
      <c r="ES257" s="65">
        <v>1.8247115711596044E-2</v>
      </c>
      <c r="ET257" s="65">
        <f t="shared" si="152"/>
        <v>-0.68146798400350361</v>
      </c>
      <c r="EU257" s="65">
        <v>26.985754985754987</v>
      </c>
      <c r="EV257" s="65">
        <v>0.26071810694468633</v>
      </c>
      <c r="EW257" s="65">
        <f t="shared" si="153"/>
        <v>-26.7250368788103</v>
      </c>
      <c r="EX257" s="65">
        <v>1.4358974358974359</v>
      </c>
      <c r="EY257" s="65">
        <v>15.334793102590261</v>
      </c>
      <c r="EZ257" s="65">
        <f t="shared" si="154"/>
        <v>13.898895666692825</v>
      </c>
      <c r="FA257" s="65">
        <v>0.1445014245014245</v>
      </c>
      <c r="FB257" s="65">
        <v>0.91567344298191045</v>
      </c>
      <c r="FC257" s="65">
        <f t="shared" si="155"/>
        <v>0.771172018480486</v>
      </c>
      <c r="FD257" s="72">
        <v>2.5507990274516321</v>
      </c>
      <c r="FE257" s="66">
        <v>-0.99597315436241607</v>
      </c>
      <c r="FF257" s="66">
        <v>7.5526315789473681</v>
      </c>
      <c r="FG257" s="67">
        <v>0.21554770318021221</v>
      </c>
      <c r="FH257" s="67">
        <v>5.9587628865979374</v>
      </c>
      <c r="FI257" s="67" t="s">
        <v>0</v>
      </c>
      <c r="FJ257" s="67">
        <v>4.3777777777777782</v>
      </c>
      <c r="FK257" s="67">
        <v>-0.47368421052631571</v>
      </c>
      <c r="FL257" s="67">
        <v>13.127572016460904</v>
      </c>
      <c r="FM257" s="67">
        <v>10.586206896551724</v>
      </c>
      <c r="FN257" s="67">
        <v>2.7209720972097213</v>
      </c>
      <c r="FO257" s="67">
        <v>0.13695308381655247</v>
      </c>
      <c r="FP257" s="67">
        <v>3.0801435406698561</v>
      </c>
      <c r="FQ257" s="67">
        <v>1.6928034371643395</v>
      </c>
      <c r="FR257" s="67">
        <v>5.2180221458571969</v>
      </c>
      <c r="FS257" s="67">
        <v>1.6954102920723226</v>
      </c>
      <c r="FT257" s="67">
        <v>0.13636363636363646</v>
      </c>
      <c r="FU257" s="67" t="s">
        <v>0</v>
      </c>
      <c r="FV257" s="67">
        <v>0.34782608695652173</v>
      </c>
      <c r="FW257" s="67">
        <v>-0.46153846153846145</v>
      </c>
      <c r="FX257" s="67">
        <v>6.6666666666666652E-2</v>
      </c>
      <c r="FY257" s="67">
        <v>1.9622641509433962</v>
      </c>
      <c r="FZ257" s="67">
        <v>1.1298701298701297</v>
      </c>
      <c r="GA257" s="67">
        <v>-0.66782006920415227</v>
      </c>
      <c r="GB257" s="67">
        <v>37.631578947368418</v>
      </c>
      <c r="GC257" s="67">
        <v>37.631578947368418</v>
      </c>
      <c r="GD257" s="67" t="s">
        <v>0</v>
      </c>
      <c r="GE257" s="67" t="s">
        <v>0</v>
      </c>
      <c r="GF257" s="67">
        <v>-0.99777901166018879</v>
      </c>
      <c r="GG257" s="67">
        <v>9.9625850340136068</v>
      </c>
      <c r="GH257" s="67">
        <v>0.84943820224719069</v>
      </c>
      <c r="GI257" s="67">
        <v>-0.73214285714285721</v>
      </c>
      <c r="GJ257" s="67">
        <v>130.66666666666666</v>
      </c>
      <c r="GK257" s="67">
        <v>-0.57003851091142499</v>
      </c>
      <c r="GL257" s="67">
        <v>29.023396226415095</v>
      </c>
      <c r="GM257" s="67">
        <v>-0.92833876221498368</v>
      </c>
      <c r="GN257" s="67">
        <v>-0.97345101351351349</v>
      </c>
      <c r="GO257" s="67">
        <v>28.347142857142856</v>
      </c>
      <c r="GP257" s="67">
        <v>16.413249211356465</v>
      </c>
    </row>
    <row r="258" spans="1:198" ht="13.8">
      <c r="A258" s="2">
        <v>4128609</v>
      </c>
      <c r="B258" s="2" t="s">
        <v>525</v>
      </c>
      <c r="C258" s="64">
        <v>1</v>
      </c>
      <c r="D258" s="64">
        <v>0</v>
      </c>
      <c r="E258" s="64">
        <v>0</v>
      </c>
      <c r="F258" s="64">
        <v>0</v>
      </c>
      <c r="G258" s="65">
        <v>8722</v>
      </c>
      <c r="H258" s="65">
        <v>7878</v>
      </c>
      <c r="I258" s="65">
        <v>3030</v>
      </c>
      <c r="J258" s="65">
        <v>3281</v>
      </c>
      <c r="K258" s="66">
        <v>0.34739738592066038</v>
      </c>
      <c r="L258" s="66">
        <v>0.4164762630109165</v>
      </c>
      <c r="M258" s="65">
        <v>5692</v>
      </c>
      <c r="N258" s="65">
        <v>4597</v>
      </c>
      <c r="O258" s="65">
        <v>33226</v>
      </c>
      <c r="P258" s="65">
        <v>105083</v>
      </c>
      <c r="Q258" s="65">
        <v>14563</v>
      </c>
      <c r="R258" s="65">
        <v>40727</v>
      </c>
      <c r="S258" s="65">
        <v>1889715.2106845621</v>
      </c>
      <c r="T258" s="65">
        <v>5152430.8918164903</v>
      </c>
      <c r="U258" s="65">
        <v>704348.79352939932</v>
      </c>
      <c r="V258" s="65">
        <v>2183386.3283199505</v>
      </c>
      <c r="W258" s="65">
        <v>1185366.4171551613</v>
      </c>
      <c r="X258" s="65">
        <v>2969044.5634965599</v>
      </c>
      <c r="Y258" s="65">
        <v>430.51012369454071</v>
      </c>
      <c r="Z258" s="65">
        <v>1010.3498086173353</v>
      </c>
      <c r="AA258" s="65">
        <v>705.38425379436569</v>
      </c>
      <c r="AB258" s="65">
        <v>4490.2025970535442</v>
      </c>
      <c r="AC258" s="65">
        <v>1.6384847067960151</v>
      </c>
      <c r="AD258" s="65">
        <v>4.4442059163631562</v>
      </c>
      <c r="AE258" s="65">
        <v>2.7123877921653632</v>
      </c>
      <c r="AF258" s="65">
        <v>1.8107683253690143</v>
      </c>
      <c r="AG258" s="65">
        <v>5.7292865879455368</v>
      </c>
      <c r="AH258" s="65">
        <v>3.1640086187049756</v>
      </c>
      <c r="AI258" s="66">
        <v>0.10550721589231227</v>
      </c>
      <c r="AJ258" s="66">
        <v>0.11978406021209009</v>
      </c>
      <c r="AK258" s="66">
        <v>0.12203250942428068</v>
      </c>
      <c r="AL258" s="66">
        <v>0.10831486236613053</v>
      </c>
      <c r="AM258" s="66">
        <v>-1.012583548941226E-2</v>
      </c>
      <c r="AN258" s="66">
        <v>-2.1139145061795483E-2</v>
      </c>
      <c r="AO258" s="65">
        <v>324.2</v>
      </c>
      <c r="AP258" s="65">
        <v>311.8</v>
      </c>
      <c r="AQ258" s="65">
        <v>0.86657968825104714</v>
      </c>
      <c r="AR258" s="65">
        <v>1.2318772967973743</v>
      </c>
      <c r="AS258" s="65">
        <f t="shared" si="117"/>
        <v>0.3652976085463272</v>
      </c>
      <c r="AT258" s="65">
        <v>0</v>
      </c>
      <c r="AU258" s="65">
        <v>0</v>
      </c>
      <c r="AV258" s="65">
        <f t="shared" si="118"/>
        <v>0</v>
      </c>
      <c r="AW258" s="65">
        <v>1.8769026528416763E-3</v>
      </c>
      <c r="AX258" s="65">
        <v>3.2738314467879623E-4</v>
      </c>
      <c r="AY258" s="65">
        <f t="shared" si="119"/>
        <v>-1.5495195081628801E-3</v>
      </c>
      <c r="AZ258" s="65">
        <v>2.9984664331982876E-3</v>
      </c>
      <c r="BA258" s="65">
        <v>4.1741350946546515E-4</v>
      </c>
      <c r="BB258" s="65">
        <f t="shared" si="120"/>
        <v>-2.5810529237328224E-3</v>
      </c>
      <c r="BC258" s="65">
        <v>1.1902309505825263E-3</v>
      </c>
      <c r="BD258" s="65">
        <v>3.0282940882788649E-4</v>
      </c>
      <c r="BE258" s="65">
        <f t="shared" si="121"/>
        <v>-8.8740154175463986E-4</v>
      </c>
      <c r="BF258" s="65">
        <v>2.0600151067774497E-4</v>
      </c>
      <c r="BG258" s="65">
        <v>4.0922893084849527E-4</v>
      </c>
      <c r="BH258" s="65">
        <f t="shared" si="122"/>
        <v>2.032274201707503E-4</v>
      </c>
      <c r="BI258" s="65">
        <v>1.0071184966467532E-3</v>
      </c>
      <c r="BJ258" s="65">
        <v>5.6228055098583246E-3</v>
      </c>
      <c r="BK258" s="65">
        <f t="shared" si="123"/>
        <v>4.615687013211571E-3</v>
      </c>
      <c r="BL258" s="65">
        <v>7.3244981574309323E-4</v>
      </c>
      <c r="BM258" s="65">
        <v>7.8571954722911092E-4</v>
      </c>
      <c r="BN258" s="65">
        <f t="shared" si="124"/>
        <v>5.3269731486017694E-5</v>
      </c>
      <c r="BO258" s="65">
        <v>4.5434777632813748E-2</v>
      </c>
      <c r="BP258" s="65">
        <v>0.15641548194891186</v>
      </c>
      <c r="BQ258" s="65">
        <f t="shared" si="125"/>
        <v>0.11098070431609811</v>
      </c>
      <c r="BR258" s="65">
        <v>3.6965826638284238E-2</v>
      </c>
      <c r="BS258" s="65">
        <v>4.2944484003241093E-2</v>
      </c>
      <c r="BT258" s="65">
        <f t="shared" si="126"/>
        <v>5.9786573649568547E-3</v>
      </c>
      <c r="BU258" s="65">
        <v>4.3031426674906725E-2</v>
      </c>
      <c r="BV258" s="65">
        <v>2.3178726643258773E-2</v>
      </c>
      <c r="BW258" s="65">
        <f t="shared" si="127"/>
        <v>-1.9852700031647953E-2</v>
      </c>
      <c r="BX258" s="65">
        <v>0.3956144567282382</v>
      </c>
      <c r="BY258" s="65">
        <v>0.46979481261407252</v>
      </c>
      <c r="BZ258" s="65">
        <f t="shared" si="128"/>
        <v>7.4180355885834326E-2</v>
      </c>
      <c r="CA258" s="65">
        <v>0.29108013458765364</v>
      </c>
      <c r="CB258" s="65">
        <v>0.40195284045800905</v>
      </c>
      <c r="CC258" s="65">
        <f t="shared" si="129"/>
        <v>0.11087270587035541</v>
      </c>
      <c r="CD258" s="65">
        <v>1.0071184966467532E-3</v>
      </c>
      <c r="CE258" s="65">
        <v>3.0855861385976546E-3</v>
      </c>
      <c r="CF258" s="65">
        <f t="shared" si="130"/>
        <v>2.0784676419509014E-3</v>
      </c>
      <c r="CG258" s="65">
        <v>3.9872736844514638E-2</v>
      </c>
      <c r="CH258" s="65">
        <v>0.12099262569466612</v>
      </c>
      <c r="CI258" s="65">
        <f t="shared" si="131"/>
        <v>8.1119888850151478E-2</v>
      </c>
      <c r="CJ258" s="65">
        <v>6.3562910572455306E-2</v>
      </c>
      <c r="CK258" s="65">
        <v>1.8046995850418641E-2</v>
      </c>
      <c r="CL258" s="65">
        <f t="shared" si="132"/>
        <v>-4.5515914722036664E-2</v>
      </c>
      <c r="CM258" s="65">
        <v>1.3733434045182999E-3</v>
      </c>
      <c r="CN258" s="65">
        <v>4.5833640255031475E-4</v>
      </c>
      <c r="CO258" s="65">
        <f t="shared" si="133"/>
        <v>-9.1500700196798514E-4</v>
      </c>
      <c r="CP258" s="65">
        <v>0</v>
      </c>
      <c r="CQ258" s="65">
        <v>0</v>
      </c>
      <c r="CR258" s="65">
        <f t="shared" si="134"/>
        <v>0</v>
      </c>
      <c r="CS258" s="65">
        <v>3.8682505893932115E-3</v>
      </c>
      <c r="CT258" s="65">
        <v>3.3884155474255408E-3</v>
      </c>
      <c r="CU258" s="65">
        <f t="shared" si="135"/>
        <v>-4.7983504196767073E-4</v>
      </c>
      <c r="CV258" s="65">
        <v>1.7990798599189728E-2</v>
      </c>
      <c r="CW258" s="65">
        <v>9.8214943403638873E-4</v>
      </c>
      <c r="CX258" s="65">
        <f t="shared" si="136"/>
        <v>-1.700864916515334E-2</v>
      </c>
      <c r="CY258" s="65">
        <v>2.7512646203849942E-2</v>
      </c>
      <c r="CZ258" s="65">
        <v>0</v>
      </c>
      <c r="DA258" s="65">
        <f t="shared" si="137"/>
        <v>-2.7512646203849942E-2</v>
      </c>
      <c r="DB258" s="65">
        <v>4.4404770079425034E-3</v>
      </c>
      <c r="DC258" s="65">
        <v>1.0558106415891177E-3</v>
      </c>
      <c r="DD258" s="65">
        <f t="shared" si="138"/>
        <v>-3.3846663663533857E-3</v>
      </c>
      <c r="DE258" s="65">
        <v>1.1673418938405549E-3</v>
      </c>
      <c r="DF258" s="65">
        <v>2.1279904404121751E-4</v>
      </c>
      <c r="DG258" s="65">
        <f t="shared" si="139"/>
        <v>-9.545428497993373E-4</v>
      </c>
      <c r="DH258" s="65">
        <v>6.5233811714619236E-3</v>
      </c>
      <c r="DI258" s="65">
        <v>1.1622101636097264E-2</v>
      </c>
      <c r="DJ258" s="65">
        <f t="shared" si="140"/>
        <v>5.0987204646353408E-3</v>
      </c>
      <c r="DK258" s="65">
        <v>1.1673418938405549E-2</v>
      </c>
      <c r="DL258" s="65">
        <v>2.1009813309761746E-2</v>
      </c>
      <c r="DM258" s="65">
        <f t="shared" si="141"/>
        <v>9.3363943713561971E-3</v>
      </c>
      <c r="DN258" s="65">
        <v>2.2202385039712517E-3</v>
      </c>
      <c r="DO258" s="65">
        <v>3.9122285789116151E-3</v>
      </c>
      <c r="DP258" s="65">
        <f t="shared" si="142"/>
        <v>1.6919900749403634E-3</v>
      </c>
      <c r="DQ258" s="65">
        <v>0</v>
      </c>
      <c r="DR258" s="65">
        <v>0</v>
      </c>
      <c r="DS258" s="65">
        <f t="shared" si="143"/>
        <v>0</v>
      </c>
      <c r="DT258" s="65">
        <v>9.4531804344342961E-3</v>
      </c>
      <c r="DU258" s="65">
        <v>1.7097584730850133E-2</v>
      </c>
      <c r="DV258" s="65">
        <f t="shared" si="144"/>
        <v>7.6444042964158368E-3</v>
      </c>
      <c r="DW258" s="65">
        <v>0.14626107258119894</v>
      </c>
      <c r="DX258" s="65">
        <v>0</v>
      </c>
      <c r="DY258" s="65">
        <f t="shared" si="145"/>
        <v>-0.14626107258119894</v>
      </c>
      <c r="DZ258" s="65">
        <v>0.10588477648836092</v>
      </c>
      <c r="EA258" s="65">
        <v>0.26398539871174737</v>
      </c>
      <c r="EB258" s="65">
        <f t="shared" si="146"/>
        <v>0.15810062222338644</v>
      </c>
      <c r="EC258" s="65">
        <v>3.5569594177023968E-2</v>
      </c>
      <c r="ED258" s="65">
        <v>0.10990252166867188</v>
      </c>
      <c r="EE258" s="65">
        <f t="shared" si="147"/>
        <v>7.433292749164791E-2</v>
      </c>
      <c r="EF258" s="65">
        <v>4.8067019158140496E-3</v>
      </c>
      <c r="EG258" s="65">
        <v>0</v>
      </c>
      <c r="EH258" s="65">
        <f t="shared" si="148"/>
        <v>-4.8067019158140496E-3</v>
      </c>
      <c r="EI258" s="65">
        <v>0</v>
      </c>
      <c r="EJ258" s="65">
        <v>1.293163421481245E-3</v>
      </c>
      <c r="EK258" s="65">
        <f t="shared" si="149"/>
        <v>1.293163421481245E-3</v>
      </c>
      <c r="EL258" s="65">
        <v>1.4558355650163657</v>
      </c>
      <c r="EM258" s="65">
        <v>0.37518108380190046</v>
      </c>
      <c r="EN258" s="65">
        <f t="shared" si="150"/>
        <v>-1.0806544812144652</v>
      </c>
      <c r="EO258" s="65">
        <v>2.5406852983588548E-2</v>
      </c>
      <c r="EP258" s="65">
        <v>0.55553645820544928</v>
      </c>
      <c r="EQ258" s="65">
        <f t="shared" si="151"/>
        <v>0.5301296052218607</v>
      </c>
      <c r="ER258" s="65">
        <v>1.1215637803566116</v>
      </c>
      <c r="ES258" s="65">
        <v>8.7738682773917387E-3</v>
      </c>
      <c r="ET258" s="65">
        <f t="shared" si="152"/>
        <v>-1.11278991207922</v>
      </c>
      <c r="EU258" s="65">
        <v>95.104030762892265</v>
      </c>
      <c r="EV258" s="65">
        <v>0.18640377800148961</v>
      </c>
      <c r="EW258" s="65">
        <f t="shared" si="153"/>
        <v>-94.917626984890774</v>
      </c>
      <c r="EX258" s="65">
        <v>3.3189132275858912</v>
      </c>
      <c r="EY258" s="65">
        <v>30.364786668958352</v>
      </c>
      <c r="EZ258" s="65">
        <f t="shared" si="154"/>
        <v>27.045873441372461</v>
      </c>
      <c r="FA258" s="65">
        <v>0.23381171461924055</v>
      </c>
      <c r="FB258" s="65">
        <v>2.1262716789026119</v>
      </c>
      <c r="FC258" s="65">
        <f t="shared" si="155"/>
        <v>1.8924599642833715</v>
      </c>
      <c r="FD258" s="72">
        <v>2.9754886423666136</v>
      </c>
      <c r="FE258" s="66" t="s">
        <v>0</v>
      </c>
      <c r="FF258" s="66">
        <v>-0.51219512195121952</v>
      </c>
      <c r="FG258" s="67">
        <v>-0.61068702290076327</v>
      </c>
      <c r="FH258" s="67">
        <v>-0.28846153846153832</v>
      </c>
      <c r="FI258" s="67">
        <v>4.5555555555555562</v>
      </c>
      <c r="FJ258" s="67">
        <v>14.613636363636365</v>
      </c>
      <c r="FK258" s="67">
        <v>2</v>
      </c>
      <c r="FL258" s="67">
        <v>8.6277078085642316</v>
      </c>
      <c r="FM258" s="67">
        <v>2.2489164086687303</v>
      </c>
      <c r="FN258" s="67">
        <v>0.50638297872340443</v>
      </c>
      <c r="FO258" s="67">
        <v>2.3209905114556815</v>
      </c>
      <c r="FP258" s="67">
        <v>2.8618384839191635</v>
      </c>
      <c r="FQ258" s="67">
        <v>7.5681818181818183</v>
      </c>
      <c r="FR258" s="67">
        <v>7.4862227324913899</v>
      </c>
      <c r="FS258" s="67">
        <v>-0.20597767374864961</v>
      </c>
      <c r="FT258" s="67">
        <v>-6.6666666666666652E-2</v>
      </c>
      <c r="FU258" s="67" t="s">
        <v>0</v>
      </c>
      <c r="FV258" s="67">
        <v>1.4497041420118344</v>
      </c>
      <c r="FW258" s="67">
        <v>-0.84732824427480913</v>
      </c>
      <c r="FX258" s="67">
        <v>-1</v>
      </c>
      <c r="FY258" s="67">
        <v>-0.33505154639175261</v>
      </c>
      <c r="FZ258" s="67">
        <v>-0.49019607843137258</v>
      </c>
      <c r="GA258" s="67">
        <v>3.9824561403508767</v>
      </c>
      <c r="GB258" s="67">
        <v>4.0333333333333332</v>
      </c>
      <c r="GC258" s="67">
        <v>3.927835051546392</v>
      </c>
      <c r="GD258" s="67" t="s">
        <v>0</v>
      </c>
      <c r="GE258" s="67">
        <v>4.0581113801452791</v>
      </c>
      <c r="GF258" s="67">
        <v>-1</v>
      </c>
      <c r="GG258" s="67">
        <v>5.9723303069606573</v>
      </c>
      <c r="GH258" s="67">
        <v>7.6409266409266401</v>
      </c>
      <c r="GI258" s="67">
        <v>-1</v>
      </c>
      <c r="GJ258" s="67" t="s">
        <v>0</v>
      </c>
      <c r="GK258" s="67">
        <v>-0.27929061065341798</v>
      </c>
      <c r="GL258" s="67">
        <v>60.149549549549548</v>
      </c>
      <c r="GM258" s="67">
        <v>-0.97812244897959189</v>
      </c>
      <c r="GN258" s="67">
        <v>-0.99451865222623348</v>
      </c>
      <c r="GO258" s="67">
        <v>24.586206896551726</v>
      </c>
      <c r="GP258" s="67">
        <v>24.43220753793441</v>
      </c>
    </row>
    <row r="259" spans="1:198" ht="13.8">
      <c r="A259" s="2">
        <v>4128708</v>
      </c>
      <c r="B259" s="2" t="s">
        <v>526</v>
      </c>
      <c r="C259" s="64">
        <v>1</v>
      </c>
      <c r="D259" s="64">
        <v>0</v>
      </c>
      <c r="E259" s="64">
        <v>0</v>
      </c>
      <c r="F259" s="64">
        <v>0</v>
      </c>
      <c r="G259" s="65">
        <v>6267</v>
      </c>
      <c r="H259" s="65">
        <v>6513</v>
      </c>
      <c r="I259" s="65">
        <v>3172</v>
      </c>
      <c r="J259" s="65">
        <v>3988</v>
      </c>
      <c r="K259" s="66">
        <v>0.50614329025051863</v>
      </c>
      <c r="L259" s="66">
        <v>0.61231383387072014</v>
      </c>
      <c r="M259" s="65">
        <v>3095</v>
      </c>
      <c r="N259" s="65">
        <v>2525</v>
      </c>
      <c r="O259" s="65">
        <v>35822</v>
      </c>
      <c r="P259" s="65">
        <v>132736</v>
      </c>
      <c r="Q259" s="65">
        <v>14794</v>
      </c>
      <c r="R259" s="65">
        <v>41084</v>
      </c>
      <c r="S259" s="65">
        <v>1409225.2661069122</v>
      </c>
      <c r="T259" s="65">
        <v>4493930.2611681111</v>
      </c>
      <c r="U259" s="65">
        <v>826252.33171442978</v>
      </c>
      <c r="V259" s="65">
        <v>2460949.7492999258</v>
      </c>
      <c r="W259" s="65">
        <v>582972.9343924796</v>
      </c>
      <c r="X259" s="65">
        <v>2032980.5118682021</v>
      </c>
      <c r="Y259" s="65">
        <v>460.36497560470883</v>
      </c>
      <c r="Z259" s="65">
        <v>1137.4236103838266</v>
      </c>
      <c r="AA259" s="65">
        <v>707.01280759927704</v>
      </c>
      <c r="AB259" s="65">
        <v>2444.642633777818</v>
      </c>
      <c r="AC259" s="65">
        <v>1.535765848977946</v>
      </c>
      <c r="AD259" s="65">
        <v>2.149280717808264</v>
      </c>
      <c r="AE259" s="65">
        <v>1.3994846409943371</v>
      </c>
      <c r="AF259" s="65">
        <v>1.3111069896588663</v>
      </c>
      <c r="AG259" s="65">
        <v>2.7715277456664396</v>
      </c>
      <c r="AH259" s="65">
        <v>2.1138837391047365</v>
      </c>
      <c r="AI259" s="66">
        <v>0.12296078565369895</v>
      </c>
      <c r="AJ259" s="66">
        <v>0.11531875370175793</v>
      </c>
      <c r="AK259" s="66">
        <v>0.13994497800804684</v>
      </c>
      <c r="AL259" s="66">
        <v>0.10753819044432711</v>
      </c>
      <c r="AM259" s="66">
        <v>3.8576625314583612E-3</v>
      </c>
      <c r="AN259" s="66">
        <v>-2.0148926165971748E-2</v>
      </c>
      <c r="AO259" s="65">
        <v>293.5</v>
      </c>
      <c r="AP259" s="65">
        <v>308.3</v>
      </c>
      <c r="AQ259" s="65">
        <v>0.94362579424090842</v>
      </c>
      <c r="AR259" s="65">
        <v>1.5988706065621654</v>
      </c>
      <c r="AS259" s="65">
        <f t="shared" ref="AS259:AS322" si="156">AR259-AQ259</f>
        <v>0.65524481232125698</v>
      </c>
      <c r="AT259" s="65">
        <v>0</v>
      </c>
      <c r="AU259" s="65">
        <v>0</v>
      </c>
      <c r="AV259" s="65">
        <f t="shared" ref="AV259:AV322" si="157">AU259-AT259</f>
        <v>0</v>
      </c>
      <c r="AW259" s="65">
        <v>0</v>
      </c>
      <c r="AX259" s="65">
        <v>3.4076526141563624E-4</v>
      </c>
      <c r="AY259" s="65">
        <f t="shared" ref="AY259:AY322" si="158">AX259-AW259</f>
        <v>3.4076526141563624E-4</v>
      </c>
      <c r="AZ259" s="65">
        <v>1.2167094768149251E-3</v>
      </c>
      <c r="BA259" s="65">
        <v>4.0567293025670988E-5</v>
      </c>
      <c r="BB259" s="65">
        <f t="shared" ref="BB259:BB322" si="159">BA259-AZ259</f>
        <v>-1.176142183789254E-3</v>
      </c>
      <c r="BC259" s="65">
        <v>4.7316479653913748E-4</v>
      </c>
      <c r="BD259" s="65">
        <v>2.109499237334891E-4</v>
      </c>
      <c r="BE259" s="65">
        <f t="shared" ref="BE259:BE322" si="160">BD259-BC259</f>
        <v>-2.6221487280564837E-4</v>
      </c>
      <c r="BF259" s="65">
        <v>5.8582308142940832E-4</v>
      </c>
      <c r="BG259" s="65">
        <v>6.490766884107357E-5</v>
      </c>
      <c r="BH259" s="65">
        <f t="shared" ref="BH259:BH322" si="161">BG259-BF259</f>
        <v>-5.2091541258833475E-4</v>
      </c>
      <c r="BI259" s="65">
        <v>2.9291154071470417E-3</v>
      </c>
      <c r="BJ259" s="65">
        <v>3.1561353973972024E-3</v>
      </c>
      <c r="BK259" s="65">
        <f t="shared" ref="BK259:BK322" si="162">BJ259-BI259</f>
        <v>2.270199902501607E-4</v>
      </c>
      <c r="BL259" s="65">
        <v>4.9569645351719169E-4</v>
      </c>
      <c r="BM259" s="65">
        <v>1.7849608931295232E-4</v>
      </c>
      <c r="BN259" s="65">
        <f t="shared" ref="BN259:BN322" si="163">BM259-BL259</f>
        <v>-3.1720036420423937E-4</v>
      </c>
      <c r="BO259" s="65">
        <v>5.1867874363480691E-2</v>
      </c>
      <c r="BP259" s="65">
        <v>0.46249959432706972</v>
      </c>
      <c r="BQ259" s="65">
        <f t="shared" ref="BQ259:BQ322" si="164">BP259-BO259</f>
        <v>0.41063171996358905</v>
      </c>
      <c r="BR259" s="65">
        <v>6.75949709341625E-5</v>
      </c>
      <c r="BS259" s="65">
        <v>7.7889202609288284E-4</v>
      </c>
      <c r="BT259" s="65">
        <f t="shared" ref="BT259:BT322" si="165">BS259-BR259</f>
        <v>7.1129705515872031E-4</v>
      </c>
      <c r="BU259" s="65">
        <v>1.1761524942544274E-2</v>
      </c>
      <c r="BV259" s="65">
        <v>2.3853568299094536E-3</v>
      </c>
      <c r="BW259" s="65">
        <f t="shared" ref="BW259:BW322" si="166">BV259-BU259</f>
        <v>-9.3761681126348206E-3</v>
      </c>
      <c r="BX259" s="65">
        <v>0.36798702176558062</v>
      </c>
      <c r="BY259" s="65">
        <v>0.29621426021484437</v>
      </c>
      <c r="BZ259" s="65">
        <f t="shared" ref="BZ259:BZ322" si="167">BY259-BX259</f>
        <v>-7.1772761550736253E-2</v>
      </c>
      <c r="CA259" s="65">
        <v>0.46131314496868103</v>
      </c>
      <c r="CB259" s="65">
        <v>0.71538798559049754</v>
      </c>
      <c r="CC259" s="65">
        <f t="shared" ref="CC259:CC322" si="168">CB259-CA259</f>
        <v>0.25407484062181651</v>
      </c>
      <c r="CD259" s="65">
        <v>8.607092965616691E-3</v>
      </c>
      <c r="CE259" s="65">
        <v>2.9046181806380422E-3</v>
      </c>
      <c r="CF259" s="65">
        <f t="shared" ref="CF259:CF322" si="169">CE259-CD259</f>
        <v>-5.7024747849786488E-3</v>
      </c>
      <c r="CG259" s="65">
        <v>2.980938218196566E-2</v>
      </c>
      <c r="CH259" s="65">
        <v>0.11035115048843022</v>
      </c>
      <c r="CI259" s="65">
        <f t="shared" ref="CI259:CI322" si="170">CH259-CG259</f>
        <v>8.0541768306464562E-2</v>
      </c>
      <c r="CJ259" s="65">
        <v>8.4043080528142036E-3</v>
      </c>
      <c r="CK259" s="65">
        <v>4.5678771946905524E-3</v>
      </c>
      <c r="CL259" s="65">
        <f t="shared" ref="CL259:CL322" si="171">CK259-CJ259</f>
        <v>-3.8364308581236512E-3</v>
      </c>
      <c r="CM259" s="65">
        <v>0</v>
      </c>
      <c r="CN259" s="65">
        <v>0</v>
      </c>
      <c r="CO259" s="65">
        <f t="shared" ref="CO259:CO322" si="172">CN259-CM259</f>
        <v>0</v>
      </c>
      <c r="CP259" s="65">
        <v>0</v>
      </c>
      <c r="CQ259" s="65">
        <v>0</v>
      </c>
      <c r="CR259" s="65">
        <f t="shared" ref="CR259:CR322" si="173">CQ259-CP259</f>
        <v>0</v>
      </c>
      <c r="CS259" s="65">
        <v>3.0868370059934204E-3</v>
      </c>
      <c r="CT259" s="65">
        <v>2.2798818680427094E-3</v>
      </c>
      <c r="CU259" s="65">
        <f t="shared" ref="CU259:CU322" si="174">CT259-CS259</f>
        <v>-8.0695513795071101E-4</v>
      </c>
      <c r="CV259" s="65">
        <v>1.0364562209904916E-3</v>
      </c>
      <c r="CW259" s="65">
        <v>4.8680751630805178E-4</v>
      </c>
      <c r="CX259" s="65">
        <f t="shared" ref="CX259:CX322" si="175">CW259-CV259</f>
        <v>-5.4964870468243981E-4</v>
      </c>
      <c r="CY259" s="65">
        <v>1.1265828489027083E-4</v>
      </c>
      <c r="CZ259" s="65">
        <v>0</v>
      </c>
      <c r="DA259" s="65">
        <f t="shared" ref="DA259:DA322" si="176">CZ259-CY259</f>
        <v>-1.1265828489027083E-4</v>
      </c>
      <c r="DB259" s="65">
        <v>8.7873462214411243E-4</v>
      </c>
      <c r="DC259" s="65">
        <v>3.8944601304644142E-4</v>
      </c>
      <c r="DD259" s="65">
        <f t="shared" ref="DD259:DD322" si="177">DC259-DB259</f>
        <v>-4.89288609097671E-4</v>
      </c>
      <c r="DE259" s="65">
        <v>6.5341805236357074E-4</v>
      </c>
      <c r="DF259" s="65">
        <v>4.8680751630805178E-5</v>
      </c>
      <c r="DG259" s="65">
        <f t="shared" ref="DG259:DG322" si="178">DF259-DE259</f>
        <v>-6.0473730073276556E-4</v>
      </c>
      <c r="DH259" s="65">
        <v>1.9602541570907126E-3</v>
      </c>
      <c r="DI259" s="65">
        <v>1.1358842047187875E-3</v>
      </c>
      <c r="DJ259" s="65">
        <f t="shared" ref="DJ259:DJ322" si="179">DI259-DH259</f>
        <v>-8.2436995237192517E-4</v>
      </c>
      <c r="DK259" s="65">
        <v>1.394709566941553E-2</v>
      </c>
      <c r="DL259" s="65">
        <v>1.8409437575049491E-2</v>
      </c>
      <c r="DM259" s="65">
        <f t="shared" ref="DM259:DM322" si="180">DL259-DK259</f>
        <v>4.4623419056339618E-3</v>
      </c>
      <c r="DN259" s="65">
        <v>3.8303816862692085E-4</v>
      </c>
      <c r="DO259" s="65">
        <v>1.0709765358777139E-3</v>
      </c>
      <c r="DP259" s="65">
        <f t="shared" ref="DP259:DP322" si="181">DO259-DN259</f>
        <v>6.8793836725079306E-4</v>
      </c>
      <c r="DQ259" s="65">
        <v>2.3207606687395792E-3</v>
      </c>
      <c r="DR259" s="65">
        <v>0</v>
      </c>
      <c r="DS259" s="65">
        <f t="shared" ref="DS259:DS322" si="182">DR259-DQ259</f>
        <v>-2.3207606687395792E-3</v>
      </c>
      <c r="DT259" s="65">
        <v>1.124329683204903E-2</v>
      </c>
      <c r="DU259" s="65">
        <v>1.733846103917178E-2</v>
      </c>
      <c r="DV259" s="65">
        <f t="shared" ref="DV259:DV322" si="183">DU259-DT259</f>
        <v>6.0951642071227496E-3</v>
      </c>
      <c r="DW259" s="65">
        <v>8.9247893290072544E-2</v>
      </c>
      <c r="DX259" s="65">
        <v>2.4340375815402589E-5</v>
      </c>
      <c r="DY259" s="65">
        <f t="shared" ref="DY259:DY322" si="184">DX259-DW259</f>
        <v>-8.922355291425714E-2</v>
      </c>
      <c r="DZ259" s="65">
        <v>7.2033707358839169E-2</v>
      </c>
      <c r="EA259" s="65">
        <v>0.26466101969947753</v>
      </c>
      <c r="EB259" s="65">
        <f t="shared" ref="EB259:EB322" si="185">EA259-DZ259</f>
        <v>0.19262731234063835</v>
      </c>
      <c r="EC259" s="65">
        <v>1.5682033256725701E-2</v>
      </c>
      <c r="ED259" s="65">
        <v>2.44377373186642E-2</v>
      </c>
      <c r="EE259" s="65">
        <f t="shared" ref="EE259:EE322" si="186">ED259-EC259</f>
        <v>8.755704061938499E-3</v>
      </c>
      <c r="EF259" s="65">
        <v>8.5620296516605832E-4</v>
      </c>
      <c r="EG259" s="65">
        <v>3.2453834420536785E-5</v>
      </c>
      <c r="EH259" s="65">
        <f t="shared" ref="EH259:EH322" si="187">EG259-EF259</f>
        <v>-8.2374913074552154E-4</v>
      </c>
      <c r="EI259" s="65">
        <v>1.35189941868325E-4</v>
      </c>
      <c r="EJ259" s="65">
        <v>3.7321909583617308E-4</v>
      </c>
      <c r="EK259" s="65">
        <f t="shared" ref="EK259:EK322" si="188">EJ259-EI259</f>
        <v>2.3802915396784808E-4</v>
      </c>
      <c r="EL259" s="65">
        <v>0.83322067504844299</v>
      </c>
      <c r="EM259" s="65">
        <v>0.28952877032421381</v>
      </c>
      <c r="EN259" s="65">
        <f t="shared" ref="EN259:EN322" si="189">EM259-EL259</f>
        <v>-0.54369190472422924</v>
      </c>
      <c r="EO259" s="65">
        <v>1.768735072777252E-2</v>
      </c>
      <c r="EP259" s="65">
        <v>0.29712296757861939</v>
      </c>
      <c r="EQ259" s="65">
        <f t="shared" ref="EQ259:EQ322" si="190">EP259-EO259</f>
        <v>0.27943561685084689</v>
      </c>
      <c r="ER259" s="65">
        <v>1.1592537515208869</v>
      </c>
      <c r="ES259" s="65">
        <v>5.8092363612760843E-3</v>
      </c>
      <c r="ET259" s="65">
        <f t="shared" ref="ET259:ET322" si="191">ES259-ER259</f>
        <v>-1.1534445151596109</v>
      </c>
      <c r="EU259" s="65">
        <v>16.786084448650353</v>
      </c>
      <c r="EV259" s="65">
        <v>0.20364781098886833</v>
      </c>
      <c r="EW259" s="65">
        <f t="shared" ref="EW259:EW322" si="192">EV259-EU259</f>
        <v>-16.582436637661484</v>
      </c>
      <c r="EX259" s="65">
        <v>1.289937361993601</v>
      </c>
      <c r="EY259" s="65">
        <v>3.6878265667088566</v>
      </c>
      <c r="EZ259" s="65">
        <f t="shared" ref="EZ259:EZ322" si="193">EY259-EX259</f>
        <v>2.3978892047152556</v>
      </c>
      <c r="FA259" s="65">
        <v>0.15929881483484296</v>
      </c>
      <c r="FB259" s="65">
        <v>1.0401453931782041</v>
      </c>
      <c r="FC259" s="65">
        <f t="shared" ref="FC259:FC322" si="194">FB259-FA259</f>
        <v>0.88084657834336111</v>
      </c>
      <c r="FD259" s="72">
        <v>3.7054441260744984</v>
      </c>
      <c r="FE259" s="66" t="s">
        <v>0</v>
      </c>
      <c r="FF259" s="66" t="s">
        <v>0</v>
      </c>
      <c r="FG259" s="67">
        <v>-0.90740740740740744</v>
      </c>
      <c r="FH259" s="67">
        <v>0.23809523809523792</v>
      </c>
      <c r="FI259" s="67">
        <v>-0.69230769230769229</v>
      </c>
      <c r="FJ259" s="67">
        <v>1.9923076923076919</v>
      </c>
      <c r="FK259" s="67">
        <v>0</v>
      </c>
      <c r="FL259" s="67">
        <v>23.762814943527363</v>
      </c>
      <c r="FM259" s="67">
        <v>31</v>
      </c>
      <c r="FN259" s="67">
        <v>-0.43678160919540232</v>
      </c>
      <c r="FO259" s="67">
        <v>1.2354273818270878</v>
      </c>
      <c r="FP259" s="67">
        <v>3.3065839601445735</v>
      </c>
      <c r="FQ259" s="67">
        <v>-6.2827225130890008E-2</v>
      </c>
      <c r="FR259" s="67">
        <v>9.2804232804232818</v>
      </c>
      <c r="FS259" s="67">
        <v>0.50938337801608569</v>
      </c>
      <c r="FT259" s="67" t="s">
        <v>0</v>
      </c>
      <c r="FU259" s="67" t="s">
        <v>0</v>
      </c>
      <c r="FV259" s="67">
        <v>1.051094890510949</v>
      </c>
      <c r="FW259" s="67">
        <v>0.30434782608695654</v>
      </c>
      <c r="FX259" s="67">
        <v>-1</v>
      </c>
      <c r="FY259" s="67">
        <v>0.23076923076923084</v>
      </c>
      <c r="FZ259" s="67">
        <v>-0.7931034482758621</v>
      </c>
      <c r="GA259" s="67">
        <v>0.60919540229885039</v>
      </c>
      <c r="GB259" s="67">
        <v>2.6655896607431342</v>
      </c>
      <c r="GC259" s="67">
        <v>6.7647058823529411</v>
      </c>
      <c r="GD259" s="67">
        <v>-1</v>
      </c>
      <c r="GE259" s="67">
        <v>3.2825651302605214</v>
      </c>
      <c r="GF259" s="67">
        <v>-0.99924261550113602</v>
      </c>
      <c r="GG259" s="67">
        <v>9.2033156083828587</v>
      </c>
      <c r="GH259" s="67">
        <v>3.3275862068965516</v>
      </c>
      <c r="GI259" s="67">
        <v>-0.89473684210526316</v>
      </c>
      <c r="GJ259" s="67">
        <v>6.666666666666667</v>
      </c>
      <c r="GK259" s="67">
        <v>-3.5018929150892331E-2</v>
      </c>
      <c r="GL259" s="67">
        <v>45.650955414012735</v>
      </c>
      <c r="GM259" s="67">
        <v>-0.98608357628765797</v>
      </c>
      <c r="GN259" s="67">
        <v>-0.96630872483221475</v>
      </c>
      <c r="GO259" s="67">
        <v>6.9394235807860261</v>
      </c>
      <c r="GP259" s="67">
        <v>17.132956152758137</v>
      </c>
    </row>
    <row r="260" spans="1:198" ht="13.8">
      <c r="A260" s="2">
        <v>4128807</v>
      </c>
      <c r="B260" s="2" t="s">
        <v>527</v>
      </c>
      <c r="C260" s="64">
        <v>1</v>
      </c>
      <c r="D260" s="64">
        <v>0</v>
      </c>
      <c r="E260" s="64">
        <v>0</v>
      </c>
      <c r="F260" s="64">
        <v>0</v>
      </c>
      <c r="G260" s="65">
        <v>6501</v>
      </c>
      <c r="H260" s="65">
        <v>6012</v>
      </c>
      <c r="I260" s="65">
        <v>1876</v>
      </c>
      <c r="J260" s="65">
        <v>1990</v>
      </c>
      <c r="K260" s="66">
        <v>0.28857098907860329</v>
      </c>
      <c r="L260" s="66">
        <v>0.33100465735196272</v>
      </c>
      <c r="M260" s="65">
        <v>4625</v>
      </c>
      <c r="N260" s="65">
        <v>4022</v>
      </c>
      <c r="O260" s="65">
        <v>15055</v>
      </c>
      <c r="P260" s="65">
        <v>48656</v>
      </c>
      <c r="Q260" s="65">
        <v>4275</v>
      </c>
      <c r="R260" s="65">
        <v>19461</v>
      </c>
      <c r="S260" s="65">
        <v>1160869.3291395481</v>
      </c>
      <c r="T260" s="65">
        <v>3781359.5159004773</v>
      </c>
      <c r="U260" s="65">
        <v>478398.52868053957</v>
      </c>
      <c r="V260" s="65">
        <v>1779022.6083930396</v>
      </c>
      <c r="W260" s="65">
        <v>682470.8004590096</v>
      </c>
      <c r="X260" s="65">
        <v>2002336.907507424</v>
      </c>
      <c r="Y260" s="65">
        <v>352.66683967341214</v>
      </c>
      <c r="Z260" s="65">
        <v>939.48541514282806</v>
      </c>
      <c r="AA260" s="65">
        <v>658.35395408739032</v>
      </c>
      <c r="AB260" s="65">
        <v>3780.1142348201661</v>
      </c>
      <c r="AC260" s="65">
        <v>1.8667872338013416</v>
      </c>
      <c r="AD260" s="65">
        <v>4.023600764728724</v>
      </c>
      <c r="AE260" s="65">
        <v>2.1553611958956136</v>
      </c>
      <c r="AF260" s="65">
        <v>2.0541351268496322</v>
      </c>
      <c r="AG260" s="65">
        <v>1.489647889870146</v>
      </c>
      <c r="AH260" s="65">
        <v>0.72519469162419514</v>
      </c>
      <c r="AI260" s="66">
        <v>0.12534701504927415</v>
      </c>
      <c r="AJ260" s="66">
        <v>0.14035261603862281</v>
      </c>
      <c r="AK260" s="66">
        <v>0.12446402161659509</v>
      </c>
      <c r="AL260" s="66">
        <v>0.16365141877239253</v>
      </c>
      <c r="AM260" s="66">
        <v>-7.7893584173253094E-3</v>
      </c>
      <c r="AN260" s="66">
        <v>-1.3872584379826969E-2</v>
      </c>
      <c r="AO260" s="65">
        <v>362.3</v>
      </c>
      <c r="AP260" s="65">
        <v>359.7</v>
      </c>
      <c r="AQ260" s="65">
        <v>0.17146198830409357</v>
      </c>
      <c r="AR260" s="65">
        <v>0.48024253635476083</v>
      </c>
      <c r="AS260" s="65">
        <f t="shared" si="156"/>
        <v>0.30878054805066724</v>
      </c>
      <c r="AT260" s="65">
        <v>2.4873294346978558E-2</v>
      </c>
      <c r="AU260" s="65">
        <v>0</v>
      </c>
      <c r="AV260" s="65">
        <f t="shared" si="157"/>
        <v>-2.4873294346978558E-2</v>
      </c>
      <c r="AW260" s="65">
        <v>0</v>
      </c>
      <c r="AX260" s="65">
        <v>0</v>
      </c>
      <c r="AY260" s="65">
        <f t="shared" si="158"/>
        <v>0</v>
      </c>
      <c r="AZ260" s="65">
        <v>1.5594541910331382E-4</v>
      </c>
      <c r="BA260" s="65">
        <v>0</v>
      </c>
      <c r="BB260" s="65">
        <f t="shared" si="159"/>
        <v>-1.5594541910331382E-4</v>
      </c>
      <c r="BC260" s="65">
        <v>7.797270955165691E-5</v>
      </c>
      <c r="BD260" s="65">
        <v>0</v>
      </c>
      <c r="BE260" s="65">
        <f t="shared" si="160"/>
        <v>-7.797270955165691E-5</v>
      </c>
      <c r="BF260" s="65">
        <v>0</v>
      </c>
      <c r="BG260" s="65">
        <v>0</v>
      </c>
      <c r="BH260" s="65">
        <f t="shared" si="161"/>
        <v>0</v>
      </c>
      <c r="BI260" s="65">
        <v>0</v>
      </c>
      <c r="BJ260" s="65">
        <v>6.3682921398352257E-2</v>
      </c>
      <c r="BK260" s="65">
        <f t="shared" si="162"/>
        <v>6.3682921398352257E-2</v>
      </c>
      <c r="BL260" s="65">
        <v>0</v>
      </c>
      <c r="BM260" s="65">
        <v>0</v>
      </c>
      <c r="BN260" s="65">
        <f t="shared" si="163"/>
        <v>0</v>
      </c>
      <c r="BO260" s="65">
        <v>1.037037037037037E-2</v>
      </c>
      <c r="BP260" s="65">
        <v>1.9868797423907643E-3</v>
      </c>
      <c r="BQ260" s="65">
        <f t="shared" si="164"/>
        <v>-8.3834906279796062E-3</v>
      </c>
      <c r="BR260" s="65">
        <v>0</v>
      </c>
      <c r="BS260" s="65">
        <v>0</v>
      </c>
      <c r="BT260" s="65">
        <f t="shared" si="165"/>
        <v>0</v>
      </c>
      <c r="BU260" s="65">
        <v>3.6569200779727098E-2</v>
      </c>
      <c r="BV260" s="65">
        <v>0.27681003031704432</v>
      </c>
      <c r="BW260" s="65">
        <f t="shared" si="166"/>
        <v>0.24024082953731724</v>
      </c>
      <c r="BX260" s="65">
        <v>4.2261208576998048E-2</v>
      </c>
      <c r="BY260" s="65">
        <v>2.5726667009232141E-2</v>
      </c>
      <c r="BZ260" s="65">
        <f t="shared" si="167"/>
        <v>-1.6534541567765907E-2</v>
      </c>
      <c r="CA260" s="65">
        <v>1.4970760233918129E-2</v>
      </c>
      <c r="CB260" s="65">
        <v>1.9594745045646848E-2</v>
      </c>
      <c r="CC260" s="65">
        <f t="shared" si="168"/>
        <v>4.6239848117287183E-3</v>
      </c>
      <c r="CD260" s="65">
        <v>2.3391812865497076E-3</v>
      </c>
      <c r="CE260" s="65">
        <v>2.5692410461949542E-4</v>
      </c>
      <c r="CF260" s="65">
        <f t="shared" si="169"/>
        <v>-2.0822571819302123E-3</v>
      </c>
      <c r="CG260" s="65">
        <v>0</v>
      </c>
      <c r="CH260" s="65">
        <v>0</v>
      </c>
      <c r="CI260" s="65">
        <f t="shared" si="170"/>
        <v>0</v>
      </c>
      <c r="CJ260" s="65">
        <v>0.11306042884990253</v>
      </c>
      <c r="CK260" s="65">
        <v>2.4716098864395457E-2</v>
      </c>
      <c r="CL260" s="65">
        <f t="shared" si="171"/>
        <v>-8.8344329985507064E-2</v>
      </c>
      <c r="CM260" s="65">
        <v>0</v>
      </c>
      <c r="CN260" s="65">
        <v>0</v>
      </c>
      <c r="CO260" s="65">
        <f t="shared" si="172"/>
        <v>0</v>
      </c>
      <c r="CP260" s="65">
        <v>8.4132553606237823E-2</v>
      </c>
      <c r="CQ260" s="65">
        <v>1.8532792079886271E-2</v>
      </c>
      <c r="CR260" s="65">
        <f t="shared" si="173"/>
        <v>-6.5599761526351552E-2</v>
      </c>
      <c r="CS260" s="65">
        <v>0</v>
      </c>
      <c r="CT260" s="65">
        <v>0</v>
      </c>
      <c r="CU260" s="65">
        <f t="shared" si="174"/>
        <v>0</v>
      </c>
      <c r="CV260" s="65">
        <v>2.4327485380116958E-2</v>
      </c>
      <c r="CW260" s="65">
        <v>2.9289347926622477E-3</v>
      </c>
      <c r="CX260" s="65">
        <f t="shared" si="175"/>
        <v>-2.1398550587454712E-2</v>
      </c>
      <c r="CY260" s="65">
        <v>0</v>
      </c>
      <c r="CZ260" s="65">
        <v>0</v>
      </c>
      <c r="DA260" s="65">
        <f t="shared" si="176"/>
        <v>0</v>
      </c>
      <c r="DB260" s="65">
        <v>0</v>
      </c>
      <c r="DC260" s="65">
        <v>0</v>
      </c>
      <c r="DD260" s="65">
        <f t="shared" si="177"/>
        <v>0</v>
      </c>
      <c r="DE260" s="65">
        <v>1.9493177387914231E-3</v>
      </c>
      <c r="DF260" s="65">
        <v>4.4533511467379199E-4</v>
      </c>
      <c r="DG260" s="65">
        <f t="shared" si="178"/>
        <v>-1.5039826241176311E-3</v>
      </c>
      <c r="DH260" s="65">
        <v>1.8713450292397662E-3</v>
      </c>
      <c r="DI260" s="65">
        <v>3.4256547282599388E-4</v>
      </c>
      <c r="DJ260" s="65">
        <f t="shared" si="179"/>
        <v>-1.5287795564137723E-3</v>
      </c>
      <c r="DK260" s="65">
        <v>9.4346978557504884E-3</v>
      </c>
      <c r="DL260" s="65">
        <v>6.4333795796721646E-2</v>
      </c>
      <c r="DM260" s="65">
        <f t="shared" si="180"/>
        <v>5.4899097940971156E-2</v>
      </c>
      <c r="DN260" s="65">
        <v>1.4035087719298245E-3</v>
      </c>
      <c r="DO260" s="65">
        <v>9.883013891029923E-3</v>
      </c>
      <c r="DP260" s="65">
        <f t="shared" si="181"/>
        <v>8.4795051191000979E-3</v>
      </c>
      <c r="DQ260" s="65">
        <v>0</v>
      </c>
      <c r="DR260" s="65">
        <v>0</v>
      </c>
      <c r="DS260" s="65">
        <f t="shared" si="182"/>
        <v>0</v>
      </c>
      <c r="DT260" s="65">
        <v>7.7972709551656924E-3</v>
      </c>
      <c r="DU260" s="65">
        <v>3.8178921946457015E-2</v>
      </c>
      <c r="DV260" s="65">
        <f t="shared" si="183"/>
        <v>3.0381650991291323E-2</v>
      </c>
      <c r="DW260" s="65">
        <v>0.26643274853801169</v>
      </c>
      <c r="DX260" s="65">
        <v>0</v>
      </c>
      <c r="DY260" s="65">
        <f t="shared" si="184"/>
        <v>-0.26643274853801169</v>
      </c>
      <c r="DZ260" s="65">
        <v>0.17099415204678362</v>
      </c>
      <c r="EA260" s="65">
        <v>9.3725913365191926E-2</v>
      </c>
      <c r="EB260" s="65">
        <f t="shared" si="185"/>
        <v>-7.7268238681591689E-2</v>
      </c>
      <c r="EC260" s="65">
        <v>4.9902534113060422E-3</v>
      </c>
      <c r="ED260" s="65">
        <v>1.952623195108165E-3</v>
      </c>
      <c r="EE260" s="65">
        <f t="shared" si="186"/>
        <v>-3.0376302161978772E-3</v>
      </c>
      <c r="EF260" s="65">
        <v>1.4814814814814814E-3</v>
      </c>
      <c r="EG260" s="65">
        <v>0</v>
      </c>
      <c r="EH260" s="65">
        <f t="shared" si="187"/>
        <v>-1.4814814814814814E-3</v>
      </c>
      <c r="EI260" s="65">
        <v>3.1189083820662764E-4</v>
      </c>
      <c r="EJ260" s="65">
        <v>1.7128273641299694E-4</v>
      </c>
      <c r="EK260" s="65">
        <f t="shared" si="188"/>
        <v>-1.406081017936307E-4</v>
      </c>
      <c r="EL260" s="65">
        <v>10.611929824561404</v>
      </c>
      <c r="EM260" s="65">
        <v>0.10703458198448178</v>
      </c>
      <c r="EN260" s="65">
        <f t="shared" si="189"/>
        <v>-10.504895242576922</v>
      </c>
      <c r="EO260" s="65">
        <v>0.34487329434697855</v>
      </c>
      <c r="EP260" s="65">
        <v>2.7079286778685576</v>
      </c>
      <c r="EQ260" s="65">
        <f t="shared" si="190"/>
        <v>2.3630553835215791</v>
      </c>
      <c r="ER260" s="65">
        <v>0.464093567251462</v>
      </c>
      <c r="ES260" s="65">
        <v>4.8524399225802033E-2</v>
      </c>
      <c r="ET260" s="65">
        <f t="shared" si="191"/>
        <v>-0.41556916802565996</v>
      </c>
      <c r="EU260" s="65">
        <v>14.114931773879142</v>
      </c>
      <c r="EV260" s="65">
        <v>4.900399088775842E-2</v>
      </c>
      <c r="EW260" s="65">
        <f t="shared" si="192"/>
        <v>-14.065927782991384</v>
      </c>
      <c r="EX260" s="65">
        <v>1.8143469785575048</v>
      </c>
      <c r="EY260" s="65">
        <v>17.41169518524228</v>
      </c>
      <c r="EZ260" s="65">
        <f t="shared" si="193"/>
        <v>15.597348206684774</v>
      </c>
      <c r="FA260" s="65">
        <v>0.69083820662768036</v>
      </c>
      <c r="FB260" s="65">
        <v>0.34640220612164496</v>
      </c>
      <c r="FC260" s="65">
        <f t="shared" si="194"/>
        <v>-0.3444360005060354</v>
      </c>
      <c r="FD260" s="72">
        <v>11.750341064120054</v>
      </c>
      <c r="FE260" s="66">
        <v>-1</v>
      </c>
      <c r="FF260" s="66" t="s">
        <v>0</v>
      </c>
      <c r="FG260" s="67">
        <v>-1</v>
      </c>
      <c r="FH260" s="67">
        <v>-1</v>
      </c>
      <c r="FI260" s="67" t="s">
        <v>0</v>
      </c>
      <c r="FJ260" s="67" t="s">
        <v>0</v>
      </c>
      <c r="FK260" s="67" t="s">
        <v>0</v>
      </c>
      <c r="FL260" s="67">
        <v>-0.1278195488721805</v>
      </c>
      <c r="FM260" s="67" t="s">
        <v>0</v>
      </c>
      <c r="FN260" s="67">
        <v>33.458422174840081</v>
      </c>
      <c r="FO260" s="67">
        <v>1.7712177121771222</v>
      </c>
      <c r="FP260" s="67">
        <v>4.958333333333333</v>
      </c>
      <c r="FQ260" s="67">
        <v>-0.5</v>
      </c>
      <c r="FR260" s="67" t="s">
        <v>0</v>
      </c>
      <c r="FS260" s="67">
        <v>-4.8275862068964948E-3</v>
      </c>
      <c r="FT260" s="67" t="s">
        <v>0</v>
      </c>
      <c r="FU260" s="67">
        <v>2.780352177942591E-3</v>
      </c>
      <c r="FV260" s="67" t="s">
        <v>0</v>
      </c>
      <c r="FW260" s="67">
        <v>-0.45192307692307687</v>
      </c>
      <c r="FX260" s="67" t="s">
        <v>0</v>
      </c>
      <c r="FY260" s="67" t="s">
        <v>0</v>
      </c>
      <c r="FZ260" s="67">
        <v>3.9999999999999813E-2</v>
      </c>
      <c r="GA260" s="67">
        <v>-0.16666666666666663</v>
      </c>
      <c r="GB260" s="67">
        <v>30.041322314049584</v>
      </c>
      <c r="GC260" s="67">
        <v>31.055555555555557</v>
      </c>
      <c r="GD260" s="67" t="s">
        <v>0</v>
      </c>
      <c r="GE260" s="67">
        <v>21.29</v>
      </c>
      <c r="GF260" s="67">
        <v>-1</v>
      </c>
      <c r="GG260" s="67">
        <v>1.4952120383036935</v>
      </c>
      <c r="GH260" s="67">
        <v>0.78125</v>
      </c>
      <c r="GI260" s="67">
        <v>-1</v>
      </c>
      <c r="GJ260" s="67">
        <v>1.5000000000000004</v>
      </c>
      <c r="GK260" s="67">
        <v>-0.95408455671648373</v>
      </c>
      <c r="GL260" s="67">
        <v>34.744291205064435</v>
      </c>
      <c r="GM260" s="67">
        <v>-0.52402553763440851</v>
      </c>
      <c r="GN260" s="67">
        <v>-0.98419546579459083</v>
      </c>
      <c r="GO260" s="67">
        <v>42.686750612402768</v>
      </c>
      <c r="GP260" s="67">
        <v>1.2826185101580134</v>
      </c>
    </row>
    <row r="261" spans="1:198" ht="13.8">
      <c r="A261" s="2" t="s">
        <v>528</v>
      </c>
      <c r="B261" s="2" t="s">
        <v>529</v>
      </c>
      <c r="C261" s="64">
        <v>1</v>
      </c>
      <c r="D261" s="64">
        <v>0</v>
      </c>
      <c r="E261" s="64">
        <v>0</v>
      </c>
      <c r="F261" s="64">
        <v>1</v>
      </c>
      <c r="G261" s="65">
        <v>108503</v>
      </c>
      <c r="H261" s="65">
        <v>128047</v>
      </c>
      <c r="I261" s="65">
        <v>87073</v>
      </c>
      <c r="J261" s="65">
        <v>118439</v>
      </c>
      <c r="K261" s="66">
        <v>0.80249394025971632</v>
      </c>
      <c r="L261" s="66">
        <v>0.92496505189500733</v>
      </c>
      <c r="M261" s="65">
        <v>21430</v>
      </c>
      <c r="N261" s="65">
        <v>9608</v>
      </c>
      <c r="O261" s="65">
        <v>274089</v>
      </c>
      <c r="P261" s="65">
        <v>862222</v>
      </c>
      <c r="Q261" s="65">
        <v>8986</v>
      </c>
      <c r="R261" s="65">
        <v>31678</v>
      </c>
      <c r="S261" s="65">
        <v>22057981.052440818</v>
      </c>
      <c r="T261" s="65">
        <v>78486451.497645065</v>
      </c>
      <c r="U261" s="65">
        <v>17305852.005736705</v>
      </c>
      <c r="V261" s="65">
        <v>73572859.270564139</v>
      </c>
      <c r="W261" s="65">
        <v>4752129.0467040576</v>
      </c>
      <c r="X261" s="65">
        <v>4913592.2270809114</v>
      </c>
      <c r="Y261" s="65">
        <v>451.44816404737077</v>
      </c>
      <c r="Z261" s="65">
        <v>1048.4108513397641</v>
      </c>
      <c r="AA261" s="65">
        <v>704.30228721390495</v>
      </c>
      <c r="AB261" s="65">
        <v>2155.8565151842722</v>
      </c>
      <c r="AC261" s="65">
        <v>1.5600955841743152</v>
      </c>
      <c r="AD261" s="65">
        <v>2.0563088529933693</v>
      </c>
      <c r="AE261" s="65">
        <v>1.318065940223577</v>
      </c>
      <c r="AF261" s="65">
        <v>1.8746260211182009</v>
      </c>
      <c r="AG261" s="65">
        <v>1.3288591440199062</v>
      </c>
      <c r="AH261" s="65">
        <v>0.70886626401742325</v>
      </c>
      <c r="AI261" s="66">
        <v>0.13533203824645557</v>
      </c>
      <c r="AJ261" s="66">
        <v>0.15571956354205829</v>
      </c>
      <c r="AK261" s="66">
        <v>0.12143149606813819</v>
      </c>
      <c r="AL261" s="66">
        <v>0.13427702126162999</v>
      </c>
      <c r="AM261" s="66">
        <v>1.6699865659894675E-2</v>
      </c>
      <c r="AN261" s="66">
        <v>-7.7086322299311671E-2</v>
      </c>
      <c r="AO261" s="65">
        <v>534.40000000000009</v>
      </c>
      <c r="AP261" s="65">
        <v>470.3</v>
      </c>
      <c r="AQ261" s="65">
        <v>1.0659173529193562</v>
      </c>
      <c r="AR261" s="65">
        <v>0.86364879937706496</v>
      </c>
      <c r="AS261" s="65">
        <f t="shared" si="156"/>
        <v>-0.20226855354229123</v>
      </c>
      <c r="AT261" s="65">
        <v>0</v>
      </c>
      <c r="AU261" s="65">
        <v>0</v>
      </c>
      <c r="AV261" s="65">
        <f t="shared" si="157"/>
        <v>0</v>
      </c>
      <c r="AW261" s="65">
        <v>5.193263595222198E-4</v>
      </c>
      <c r="AX261" s="65">
        <v>8.4180398594187352E-4</v>
      </c>
      <c r="AY261" s="65">
        <f t="shared" si="158"/>
        <v>3.2247762641965372E-4</v>
      </c>
      <c r="AZ261" s="65">
        <v>1.8547369982936416E-3</v>
      </c>
      <c r="BA261" s="65">
        <v>1.6836079718837469E-4</v>
      </c>
      <c r="BB261" s="65">
        <f t="shared" si="159"/>
        <v>-1.6863762011052668E-3</v>
      </c>
      <c r="BC261" s="65">
        <v>2.2256843979523704E-2</v>
      </c>
      <c r="BD261" s="65">
        <v>3.5566218406044153E-3</v>
      </c>
      <c r="BE261" s="65">
        <f t="shared" si="160"/>
        <v>-1.8700222138919288E-2</v>
      </c>
      <c r="BF261" s="65">
        <v>0.24886861043104083</v>
      </c>
      <c r="BG261" s="65">
        <v>0.11610581476103289</v>
      </c>
      <c r="BH261" s="65">
        <f t="shared" si="161"/>
        <v>-0.13276279567000793</v>
      </c>
      <c r="BI261" s="65">
        <v>0</v>
      </c>
      <c r="BJ261" s="65">
        <v>0</v>
      </c>
      <c r="BK261" s="65">
        <f t="shared" si="162"/>
        <v>0</v>
      </c>
      <c r="BL261" s="65">
        <v>4.6442614437272801E-2</v>
      </c>
      <c r="BM261" s="65">
        <v>0.10938190542332218</v>
      </c>
      <c r="BN261" s="65">
        <f t="shared" si="163"/>
        <v>6.293929098604939E-2</v>
      </c>
      <c r="BO261" s="65">
        <v>0.22093627123673862</v>
      </c>
      <c r="BP261" s="65">
        <v>0.2604541532504156</v>
      </c>
      <c r="BQ261" s="65">
        <f t="shared" si="164"/>
        <v>3.951788201367698E-2</v>
      </c>
      <c r="BR261" s="65">
        <v>0</v>
      </c>
      <c r="BS261" s="65">
        <v>5.8189700528232004E-3</v>
      </c>
      <c r="BT261" s="65">
        <f t="shared" si="165"/>
        <v>5.8189700528232004E-3</v>
      </c>
      <c r="BU261" s="65">
        <v>1.4837895986349133E-2</v>
      </c>
      <c r="BV261" s="65">
        <v>1.2553401940358186E-2</v>
      </c>
      <c r="BW261" s="65">
        <f t="shared" si="166"/>
        <v>-2.2844940459909469E-3</v>
      </c>
      <c r="BX261" s="65">
        <v>0.31163291045329766</v>
      </c>
      <c r="BY261" s="65">
        <v>0.30743733821579644</v>
      </c>
      <c r="BZ261" s="65">
        <f t="shared" si="167"/>
        <v>-4.1955722375012217E-3</v>
      </c>
      <c r="CA261" s="65">
        <v>0</v>
      </c>
      <c r="CB261" s="65">
        <v>8.302291811351727E-3</v>
      </c>
      <c r="CC261" s="65">
        <f t="shared" si="168"/>
        <v>8.302291811351727E-3</v>
      </c>
      <c r="CD261" s="65">
        <v>0.19834557459752206</v>
      </c>
      <c r="CE261" s="65">
        <v>3.8123198013342595E-2</v>
      </c>
      <c r="CF261" s="65">
        <f t="shared" si="169"/>
        <v>-0.16022237658417945</v>
      </c>
      <c r="CG261" s="65">
        <v>0</v>
      </c>
      <c r="CH261" s="65">
        <v>9.0493928488751397E-4</v>
      </c>
      <c r="CI261" s="65">
        <f t="shared" si="170"/>
        <v>9.0493928488751397E-4</v>
      </c>
      <c r="CJ261" s="65">
        <v>4.6739372356999778E-2</v>
      </c>
      <c r="CK261" s="65">
        <v>3.1304585727213417E-2</v>
      </c>
      <c r="CL261" s="65">
        <f t="shared" si="171"/>
        <v>-1.5434786629786361E-2</v>
      </c>
      <c r="CM261" s="65">
        <v>0</v>
      </c>
      <c r="CN261" s="65">
        <v>0</v>
      </c>
      <c r="CO261" s="65">
        <f t="shared" si="172"/>
        <v>0</v>
      </c>
      <c r="CP261" s="65">
        <v>0</v>
      </c>
      <c r="CQ261" s="65">
        <v>0</v>
      </c>
      <c r="CR261" s="65">
        <f t="shared" si="173"/>
        <v>0</v>
      </c>
      <c r="CS261" s="65">
        <v>3.7094739965872836E-4</v>
      </c>
      <c r="CT261" s="65">
        <v>1.2732285287370836E-3</v>
      </c>
      <c r="CU261" s="65">
        <f t="shared" si="174"/>
        <v>9.0228112907835521E-4</v>
      </c>
      <c r="CV261" s="65">
        <v>2.596631797611099E-4</v>
      </c>
      <c r="CW261" s="65">
        <v>0</v>
      </c>
      <c r="CX261" s="65">
        <f t="shared" si="175"/>
        <v>-2.596631797611099E-4</v>
      </c>
      <c r="CY261" s="65">
        <v>5.193263595222198E-4</v>
      </c>
      <c r="CZ261" s="65">
        <v>2.1045099648546836E-5</v>
      </c>
      <c r="DA261" s="65">
        <f t="shared" si="176"/>
        <v>-4.9828125987367298E-4</v>
      </c>
      <c r="DB261" s="65">
        <v>6.6399584538912385E-3</v>
      </c>
      <c r="DC261" s="65">
        <v>5.0929141149483343E-3</v>
      </c>
      <c r="DD261" s="65">
        <f t="shared" si="177"/>
        <v>-1.5470443389429041E-3</v>
      </c>
      <c r="DE261" s="65">
        <v>4.4142740559388674E-3</v>
      </c>
      <c r="DF261" s="65">
        <v>1.6520403224109268E-3</v>
      </c>
      <c r="DG261" s="65">
        <f t="shared" si="178"/>
        <v>-2.7622337335279409E-3</v>
      </c>
      <c r="DH261" s="65">
        <v>2.5632465316418131E-2</v>
      </c>
      <c r="DI261" s="65">
        <v>1.8446029841951303E-2</v>
      </c>
      <c r="DJ261" s="65">
        <f t="shared" si="179"/>
        <v>-7.1864354744668284E-3</v>
      </c>
      <c r="DK261" s="65">
        <v>8.6133986200756726E-2</v>
      </c>
      <c r="DL261" s="65">
        <v>0.40695961445377443</v>
      </c>
      <c r="DM261" s="65">
        <f t="shared" si="180"/>
        <v>0.32082562825301769</v>
      </c>
      <c r="DN261" s="65">
        <v>6.8328511017137772E-2</v>
      </c>
      <c r="DO261" s="65">
        <v>0.10764568470231707</v>
      </c>
      <c r="DP261" s="65">
        <f t="shared" si="181"/>
        <v>3.9317173685179299E-2</v>
      </c>
      <c r="DQ261" s="65">
        <v>1.1870316789079308E-3</v>
      </c>
      <c r="DR261" s="65">
        <v>0.22393038281036259</v>
      </c>
      <c r="DS261" s="65">
        <f t="shared" si="182"/>
        <v>0.22274335113145466</v>
      </c>
      <c r="DT261" s="65">
        <v>1.6618443504711033E-2</v>
      </c>
      <c r="DU261" s="65">
        <v>7.5383546941094767E-2</v>
      </c>
      <c r="DV261" s="65">
        <f t="shared" si="183"/>
        <v>5.8765103436383734E-2</v>
      </c>
      <c r="DW261" s="65">
        <v>0.19641664811929668</v>
      </c>
      <c r="DX261" s="65">
        <v>1.9992844666119497E-4</v>
      </c>
      <c r="DY261" s="65">
        <f t="shared" si="184"/>
        <v>-0.19621671967263549</v>
      </c>
      <c r="DZ261" s="65">
        <v>0.10141701906669634</v>
      </c>
      <c r="EA261" s="65">
        <v>3.5460992907801421E-2</v>
      </c>
      <c r="EB261" s="65">
        <f t="shared" si="185"/>
        <v>-6.5956026158894926E-2</v>
      </c>
      <c r="EC261" s="65">
        <v>9.1698197195637654E-2</v>
      </c>
      <c r="ED261" s="65">
        <v>0.1256392449018246</v>
      </c>
      <c r="EE261" s="65">
        <f t="shared" si="186"/>
        <v>3.3941047706186944E-2</v>
      </c>
      <c r="EF261" s="65">
        <v>2.2627791379182432E-3</v>
      </c>
      <c r="EG261" s="65">
        <v>4.2090199297093672E-5</v>
      </c>
      <c r="EH261" s="65">
        <f t="shared" si="187"/>
        <v>-2.2206889386211493E-3</v>
      </c>
      <c r="EI261" s="65">
        <v>8.1608427924920255E-4</v>
      </c>
      <c r="EJ261" s="65">
        <v>6.2083043963213154E-4</v>
      </c>
      <c r="EK261" s="65">
        <f t="shared" si="188"/>
        <v>-1.9525383961707101E-4</v>
      </c>
      <c r="EL261" s="65">
        <v>0.71218191260479258</v>
      </c>
      <c r="EM261" s="65">
        <v>0.16196308689521646</v>
      </c>
      <c r="EN261" s="65">
        <f t="shared" si="189"/>
        <v>-0.55021882570957614</v>
      </c>
      <c r="EO261" s="65">
        <v>0.28974701387343271</v>
      </c>
      <c r="EP261" s="65">
        <v>0.18008291769261528</v>
      </c>
      <c r="EQ261" s="65">
        <f t="shared" si="190"/>
        <v>-0.10966409618081743</v>
      </c>
      <c r="ER261" s="65">
        <v>2.1014912085466282</v>
      </c>
      <c r="ES261" s="65">
        <v>0.11188627228149925</v>
      </c>
      <c r="ET261" s="65">
        <f t="shared" si="191"/>
        <v>-1.9896049362651289</v>
      </c>
      <c r="EU261" s="65">
        <v>23.332591438534013</v>
      </c>
      <c r="EV261" s="65">
        <v>0.51381610791927101</v>
      </c>
      <c r="EW261" s="65">
        <f t="shared" si="192"/>
        <v>-22.818775330614741</v>
      </c>
      <c r="EX261" s="65">
        <v>10.349432450478522</v>
      </c>
      <c r="EY261" s="65">
        <v>9.1780415430267066</v>
      </c>
      <c r="EZ261" s="65">
        <f t="shared" si="193"/>
        <v>-1.1713909074518156</v>
      </c>
      <c r="FA261" s="65">
        <v>0.10201053490615032</v>
      </c>
      <c r="FB261" s="65">
        <v>5.1694656649199233</v>
      </c>
      <c r="FC261" s="65">
        <f t="shared" si="194"/>
        <v>5.0674551300137729</v>
      </c>
      <c r="FD261" s="72">
        <v>1.8563076387680524</v>
      </c>
      <c r="FE261" s="66" t="s">
        <v>0</v>
      </c>
      <c r="FF261" s="66">
        <v>4.7142857142857144</v>
      </c>
      <c r="FG261" s="67">
        <v>-0.67999999999999994</v>
      </c>
      <c r="FH261" s="67">
        <v>-0.43666666666666665</v>
      </c>
      <c r="FI261" s="67">
        <v>0.6446564316589658</v>
      </c>
      <c r="FJ261" s="67" t="s">
        <v>0</v>
      </c>
      <c r="FK261" s="67">
        <v>7.3027156549520758</v>
      </c>
      <c r="FL261" s="67">
        <v>3.1558092679650773</v>
      </c>
      <c r="FM261" s="67" t="s">
        <v>0</v>
      </c>
      <c r="FN261" s="67">
        <v>1.9824999999999999</v>
      </c>
      <c r="FO261" s="67">
        <v>2.477800261873587</v>
      </c>
      <c r="FP261" s="67" t="s">
        <v>0</v>
      </c>
      <c r="FQ261" s="67">
        <v>-0.32242378904058344</v>
      </c>
      <c r="FR261" s="67" t="s">
        <v>0</v>
      </c>
      <c r="FS261" s="67">
        <v>1.3611111111111112</v>
      </c>
      <c r="FT261" s="67" t="s">
        <v>0</v>
      </c>
      <c r="FU261" s="67" t="s">
        <v>0</v>
      </c>
      <c r="FV261" s="67">
        <v>11.100000000000001</v>
      </c>
      <c r="FW261" s="67">
        <v>-1</v>
      </c>
      <c r="FX261" s="67">
        <v>-0.85714285714285721</v>
      </c>
      <c r="FY261" s="67">
        <v>1.7039106145251397</v>
      </c>
      <c r="FZ261" s="67">
        <v>0.31932773109243717</v>
      </c>
      <c r="GA261" s="67">
        <v>1.5369030390738065</v>
      </c>
      <c r="GB261" s="67">
        <v>15.655900086132643</v>
      </c>
      <c r="GC261" s="67">
        <v>4.5537459283387625</v>
      </c>
      <c r="GD261" s="67">
        <v>664.03125</v>
      </c>
      <c r="GE261" s="67">
        <v>14.991071428571427</v>
      </c>
      <c r="GF261" s="67">
        <v>-0.99641170915958455</v>
      </c>
      <c r="GG261" s="67">
        <v>0.23262618873445517</v>
      </c>
      <c r="GH261" s="67">
        <v>3.8300970873786406</v>
      </c>
      <c r="GI261" s="67">
        <v>-0.93442622950819676</v>
      </c>
      <c r="GJ261" s="67">
        <v>1.6818181818181812</v>
      </c>
      <c r="GK261" s="67">
        <v>-0.19829157768633776</v>
      </c>
      <c r="GL261" s="67">
        <v>1.1910126744334915</v>
      </c>
      <c r="GM261" s="67">
        <v>-0.81231024500458937</v>
      </c>
      <c r="GN261" s="67">
        <v>-0.9223688394276629</v>
      </c>
      <c r="GO261" s="67">
        <v>2.1262580645161289</v>
      </c>
      <c r="GP261" s="67">
        <v>177.64545454545456</v>
      </c>
    </row>
    <row r="262" spans="1:198" ht="13.8">
      <c r="A262" s="2" t="s">
        <v>530</v>
      </c>
      <c r="B262" s="2" t="s">
        <v>531</v>
      </c>
      <c r="C262" s="64">
        <v>1</v>
      </c>
      <c r="D262" s="64">
        <v>0</v>
      </c>
      <c r="E262" s="64">
        <v>0</v>
      </c>
      <c r="F262" s="64">
        <v>1</v>
      </c>
      <c r="G262" s="65">
        <v>14645</v>
      </c>
      <c r="H262" s="65">
        <v>13388</v>
      </c>
      <c r="I262" s="65">
        <v>10767</v>
      </c>
      <c r="J262" s="65">
        <v>10556</v>
      </c>
      <c r="K262" s="66">
        <v>0.73519972686923862</v>
      </c>
      <c r="L262" s="66">
        <v>0.7884672841350463</v>
      </c>
      <c r="M262" s="65">
        <v>3878</v>
      </c>
      <c r="N262" s="65">
        <v>2832</v>
      </c>
      <c r="O262" s="65">
        <v>58220</v>
      </c>
      <c r="P262" s="65">
        <v>191368</v>
      </c>
      <c r="Q262" s="65">
        <v>21558</v>
      </c>
      <c r="R262" s="65">
        <v>62632</v>
      </c>
      <c r="S262" s="65">
        <v>3245610.7513423627</v>
      </c>
      <c r="T262" s="65">
        <v>6878689.1842817487</v>
      </c>
      <c r="U262" s="65">
        <v>2606015.0953867612</v>
      </c>
      <c r="V262" s="65">
        <v>5557924.8231497901</v>
      </c>
      <c r="W262" s="65">
        <v>639595.6559556016</v>
      </c>
      <c r="X262" s="65">
        <v>1320764.3611319715</v>
      </c>
      <c r="Y262" s="65">
        <v>461.14894481916861</v>
      </c>
      <c r="Z262" s="65">
        <v>815.47223982591504</v>
      </c>
      <c r="AA262" s="65">
        <v>2425.6311423810898</v>
      </c>
      <c r="AB262" s="65">
        <v>1277.6836753906609</v>
      </c>
      <c r="AC262" s="65">
        <v>5.2599733115127441</v>
      </c>
      <c r="AD262" s="65">
        <v>1.5668021705599906</v>
      </c>
      <c r="AE262" s="65">
        <v>0.29787264645063105</v>
      </c>
      <c r="AF262" s="65">
        <v>4.1307882703841416</v>
      </c>
      <c r="AG262" s="65">
        <v>1.6808121281180555</v>
      </c>
      <c r="AH262" s="65">
        <v>0.40689863970242868</v>
      </c>
      <c r="AI262" s="66">
        <v>7.8005372537904405E-2</v>
      </c>
      <c r="AJ262" s="66">
        <v>7.8682353703797725E-2</v>
      </c>
      <c r="AK262" s="66">
        <v>0.12636646457213696</v>
      </c>
      <c r="AL262" s="66">
        <v>0.11254806122319372</v>
      </c>
      <c r="AM262" s="66">
        <v>-8.9338733594201969E-3</v>
      </c>
      <c r="AN262" s="66">
        <v>-3.0944737330522276E-2</v>
      </c>
      <c r="AO262" s="65">
        <v>741.5</v>
      </c>
      <c r="AP262" s="65">
        <v>738.7</v>
      </c>
      <c r="AQ262" s="65">
        <v>1.1376596468441724</v>
      </c>
      <c r="AR262" s="65">
        <v>1.7308723974964875</v>
      </c>
      <c r="AS262" s="65">
        <f t="shared" si="156"/>
        <v>0.59321275065231505</v>
      </c>
      <c r="AT262" s="65">
        <v>0.14432383956458544</v>
      </c>
      <c r="AU262" s="65">
        <v>1.2773023374632777E-4</v>
      </c>
      <c r="AV262" s="65">
        <f t="shared" si="157"/>
        <v>-0.14419610933083912</v>
      </c>
      <c r="AW262" s="65">
        <v>0</v>
      </c>
      <c r="AX262" s="65">
        <v>0</v>
      </c>
      <c r="AY262" s="65">
        <f t="shared" si="158"/>
        <v>0</v>
      </c>
      <c r="AZ262" s="65">
        <v>1.1905866345053653E-3</v>
      </c>
      <c r="BA262" s="65">
        <v>0</v>
      </c>
      <c r="BB262" s="65">
        <f t="shared" si="159"/>
        <v>-1.1905866345053653E-3</v>
      </c>
      <c r="BC262" s="65">
        <v>2.7831895352073476E-4</v>
      </c>
      <c r="BD262" s="65">
        <v>0</v>
      </c>
      <c r="BE262" s="65">
        <f t="shared" si="160"/>
        <v>-2.7831895352073476E-4</v>
      </c>
      <c r="BF262" s="65">
        <v>0</v>
      </c>
      <c r="BG262" s="65">
        <v>0</v>
      </c>
      <c r="BH262" s="65">
        <f t="shared" si="161"/>
        <v>0</v>
      </c>
      <c r="BI262" s="65">
        <v>0.20035872220676004</v>
      </c>
      <c r="BJ262" s="65">
        <v>0.16064737940137097</v>
      </c>
      <c r="BK262" s="65">
        <f t="shared" si="162"/>
        <v>-3.9711342805389072E-2</v>
      </c>
      <c r="BL262" s="65">
        <v>0</v>
      </c>
      <c r="BM262" s="65">
        <v>0</v>
      </c>
      <c r="BN262" s="65">
        <f t="shared" si="163"/>
        <v>0</v>
      </c>
      <c r="BO262" s="65">
        <v>1.3111915143643503E-2</v>
      </c>
      <c r="BP262" s="65">
        <v>2.1820581598330991E-4</v>
      </c>
      <c r="BQ262" s="65">
        <f t="shared" si="164"/>
        <v>-1.2893709327660194E-2</v>
      </c>
      <c r="BR262" s="65">
        <v>0</v>
      </c>
      <c r="BS262" s="65">
        <v>5.1198535359986376E-3</v>
      </c>
      <c r="BT262" s="65">
        <f t="shared" si="165"/>
        <v>5.1198535359986376E-3</v>
      </c>
      <c r="BU262" s="65">
        <v>6.4461762068219061E-2</v>
      </c>
      <c r="BV262" s="65">
        <v>2.4667901392259547E-2</v>
      </c>
      <c r="BW262" s="65">
        <f t="shared" si="166"/>
        <v>-3.9793860675959511E-2</v>
      </c>
      <c r="BX262" s="65">
        <v>0.1688313696384946</v>
      </c>
      <c r="BY262" s="65">
        <v>0.4798292672542257</v>
      </c>
      <c r="BZ262" s="65">
        <f t="shared" si="167"/>
        <v>0.3109978976157311</v>
      </c>
      <c r="CA262" s="65">
        <v>0.49050623125212606</v>
      </c>
      <c r="CB262" s="65">
        <v>1.0282017711925746</v>
      </c>
      <c r="CC262" s="65">
        <f t="shared" si="168"/>
        <v>0.53769553994044861</v>
      </c>
      <c r="CD262" s="65">
        <v>2.1647029718279372E-4</v>
      </c>
      <c r="CE262" s="65">
        <v>0</v>
      </c>
      <c r="CF262" s="65">
        <f t="shared" si="169"/>
        <v>-2.1647029718279372E-4</v>
      </c>
      <c r="CG262" s="65">
        <v>5.2262114605560198E-2</v>
      </c>
      <c r="CH262" s="65">
        <v>3.1799506109762843E-2</v>
      </c>
      <c r="CI262" s="65">
        <f t="shared" si="170"/>
        <v>-2.0462608495797355E-2</v>
      </c>
      <c r="CJ262" s="65">
        <v>1.8941151003494448E-2</v>
      </c>
      <c r="CK262" s="65">
        <v>4.2949291097202705E-3</v>
      </c>
      <c r="CL262" s="65">
        <f t="shared" si="171"/>
        <v>-1.4646221893774177E-2</v>
      </c>
      <c r="CM262" s="65">
        <v>1.6699137211244085E-3</v>
      </c>
      <c r="CN262" s="65">
        <v>1.1921488482990589E-3</v>
      </c>
      <c r="CO262" s="65">
        <f t="shared" si="172"/>
        <v>-4.7776487282534964E-4</v>
      </c>
      <c r="CP262" s="65">
        <v>1.6389893929554381E-2</v>
      </c>
      <c r="CQ262" s="65">
        <v>2.9058628177289565E-3</v>
      </c>
      <c r="CR262" s="65">
        <f t="shared" si="173"/>
        <v>-1.3484031111825424E-2</v>
      </c>
      <c r="CS262" s="65">
        <v>0</v>
      </c>
      <c r="CT262" s="65">
        <v>0</v>
      </c>
      <c r="CU262" s="65">
        <f t="shared" si="174"/>
        <v>0</v>
      </c>
      <c r="CV262" s="65">
        <v>0</v>
      </c>
      <c r="CW262" s="65">
        <v>6.3865116873163883E-5</v>
      </c>
      <c r="CX262" s="65">
        <f t="shared" si="175"/>
        <v>6.3865116873163883E-5</v>
      </c>
      <c r="CY262" s="65">
        <v>0</v>
      </c>
      <c r="CZ262" s="65">
        <v>0</v>
      </c>
      <c r="DA262" s="65">
        <f t="shared" si="176"/>
        <v>0</v>
      </c>
      <c r="DB262" s="65">
        <v>0</v>
      </c>
      <c r="DC262" s="65">
        <v>0</v>
      </c>
      <c r="DD262" s="65">
        <f t="shared" si="177"/>
        <v>0</v>
      </c>
      <c r="DE262" s="65">
        <v>0</v>
      </c>
      <c r="DF262" s="65">
        <v>2.6610465363818282E-5</v>
      </c>
      <c r="DG262" s="65">
        <f t="shared" si="178"/>
        <v>2.6610465363818282E-5</v>
      </c>
      <c r="DH262" s="65">
        <v>0</v>
      </c>
      <c r="DI262" s="65">
        <v>1.0644186145527313E-4</v>
      </c>
      <c r="DJ262" s="65">
        <f t="shared" si="179"/>
        <v>1.0644186145527313E-4</v>
      </c>
      <c r="DK262" s="65">
        <v>3.6954572161919785E-3</v>
      </c>
      <c r="DL262" s="65">
        <v>1.6503810618640102E-2</v>
      </c>
      <c r="DM262" s="65">
        <f t="shared" si="180"/>
        <v>1.2808353402448123E-2</v>
      </c>
      <c r="DN262" s="65">
        <v>8.3495686056220427E-4</v>
      </c>
      <c r="DO262" s="65">
        <v>3.0921360752756847E-3</v>
      </c>
      <c r="DP262" s="65">
        <f t="shared" si="181"/>
        <v>2.2571792147134803E-3</v>
      </c>
      <c r="DQ262" s="65">
        <v>0</v>
      </c>
      <c r="DR262" s="65">
        <v>0</v>
      </c>
      <c r="DS262" s="65">
        <f t="shared" si="182"/>
        <v>0</v>
      </c>
      <c r="DT262" s="65">
        <v>2.8605003556297741E-3</v>
      </c>
      <c r="DU262" s="65">
        <v>1.0447268701835058E-2</v>
      </c>
      <c r="DV262" s="65">
        <f t="shared" si="183"/>
        <v>7.5867683462052839E-3</v>
      </c>
      <c r="DW262" s="65">
        <v>4.890682499922689E-2</v>
      </c>
      <c r="DX262" s="65">
        <v>0</v>
      </c>
      <c r="DY262" s="65">
        <f t="shared" si="184"/>
        <v>-4.890682499922689E-2</v>
      </c>
      <c r="DZ262" s="65">
        <v>3.6676253208399047E-2</v>
      </c>
      <c r="EA262" s="65">
        <v>3.9314301528505124E-2</v>
      </c>
      <c r="EB262" s="65">
        <f t="shared" si="185"/>
        <v>2.6380483201060775E-3</v>
      </c>
      <c r="EC262" s="65">
        <v>9.1226768098463069E-4</v>
      </c>
      <c r="ED262" s="65">
        <v>1.3890662919913144E-3</v>
      </c>
      <c r="EE262" s="65">
        <f t="shared" si="186"/>
        <v>4.7679861100668368E-4</v>
      </c>
      <c r="EF262" s="65">
        <v>4.0201626619661694E-4</v>
      </c>
      <c r="EG262" s="65">
        <v>0</v>
      </c>
      <c r="EH262" s="65">
        <f t="shared" si="187"/>
        <v>-4.0201626619661694E-4</v>
      </c>
      <c r="EI262" s="65">
        <v>1.2369731267588213E-4</v>
      </c>
      <c r="EJ262" s="65">
        <v>9.0475582236982169E-5</v>
      </c>
      <c r="EK262" s="65">
        <f t="shared" si="188"/>
        <v>-3.3221730438899957E-5</v>
      </c>
      <c r="EL262" s="65">
        <v>3.2640164517425863</v>
      </c>
      <c r="EM262" s="65">
        <v>4.3476178311406308E-2</v>
      </c>
      <c r="EN262" s="65">
        <f t="shared" si="189"/>
        <v>-3.2205402734311801</v>
      </c>
      <c r="EO262" s="65">
        <v>0.11305934378575624</v>
      </c>
      <c r="EP262" s="65">
        <v>0.43599118661387148</v>
      </c>
      <c r="EQ262" s="65">
        <f t="shared" si="190"/>
        <v>0.32293184282811527</v>
      </c>
      <c r="ER262" s="65">
        <v>0.17841791137087548</v>
      </c>
      <c r="ES262" s="65">
        <v>2.5636522331502536E-2</v>
      </c>
      <c r="ET262" s="65">
        <f t="shared" si="191"/>
        <v>-0.15278138903937294</v>
      </c>
      <c r="EU262" s="65">
        <v>1.9734669264310234</v>
      </c>
      <c r="EV262" s="65">
        <v>4.1810363179631285E-2</v>
      </c>
      <c r="EW262" s="65">
        <f t="shared" si="192"/>
        <v>-1.931656563251392</v>
      </c>
      <c r="EX262" s="65">
        <v>0.29916195070662088</v>
      </c>
      <c r="EY262" s="65">
        <v>1.579538680972453</v>
      </c>
      <c r="EZ262" s="65">
        <f t="shared" si="193"/>
        <v>1.2803767302658322</v>
      </c>
      <c r="FA262" s="65">
        <v>0.13926771190895879</v>
      </c>
      <c r="FB262" s="65">
        <v>0.18463937497338953</v>
      </c>
      <c r="FC262" s="65">
        <f t="shared" si="194"/>
        <v>4.5371663064430745E-2</v>
      </c>
      <c r="FD262" s="72">
        <v>3.4201856558435377</v>
      </c>
      <c r="FE262" s="66">
        <v>-0.99742875508892226</v>
      </c>
      <c r="FF262" s="66" t="s">
        <v>0</v>
      </c>
      <c r="FG262" s="67">
        <v>-1</v>
      </c>
      <c r="FH262" s="67">
        <v>-1</v>
      </c>
      <c r="FI262" s="67" t="s">
        <v>0</v>
      </c>
      <c r="FJ262" s="67">
        <v>1.3294489890415186</v>
      </c>
      <c r="FK262" s="67" t="s">
        <v>0</v>
      </c>
      <c r="FL262" s="67">
        <v>-0.95165094339622636</v>
      </c>
      <c r="FM262" s="67" t="s">
        <v>0</v>
      </c>
      <c r="FN262" s="67">
        <v>0.11177740465339414</v>
      </c>
      <c r="FO262" s="67">
        <v>7.2569832402234642</v>
      </c>
      <c r="FP262" s="67">
        <v>5.0900608391387943</v>
      </c>
      <c r="FQ262" s="67">
        <v>-1</v>
      </c>
      <c r="FR262" s="67">
        <v>0.76775147928994047</v>
      </c>
      <c r="FS262" s="67">
        <v>-0.34122448979591835</v>
      </c>
      <c r="FT262" s="67">
        <v>1.074074074074074</v>
      </c>
      <c r="FU262" s="67">
        <v>-0.48490566037735849</v>
      </c>
      <c r="FV262" s="67" t="s">
        <v>0</v>
      </c>
      <c r="FW262" s="67" t="s">
        <v>0</v>
      </c>
      <c r="FX262" s="67" t="s">
        <v>0</v>
      </c>
      <c r="FY262" s="67" t="s">
        <v>0</v>
      </c>
      <c r="FZ262" s="67" t="s">
        <v>0</v>
      </c>
      <c r="GA262" s="67" t="s">
        <v>0</v>
      </c>
      <c r="GB262" s="67">
        <v>11.97489539748954</v>
      </c>
      <c r="GC262" s="67">
        <v>9.7592592592592595</v>
      </c>
      <c r="GD262" s="67" t="s">
        <v>0</v>
      </c>
      <c r="GE262" s="67">
        <v>9.6108108108108112</v>
      </c>
      <c r="GF262" s="67">
        <v>-1</v>
      </c>
      <c r="GG262" s="67">
        <v>2.1142495784148396</v>
      </c>
      <c r="GH262" s="67">
        <v>3.4237288135593218</v>
      </c>
      <c r="GI262" s="67">
        <v>-1</v>
      </c>
      <c r="GJ262" s="67">
        <v>1.125</v>
      </c>
      <c r="GK262" s="67">
        <v>-0.96130215019635523</v>
      </c>
      <c r="GL262" s="67">
        <v>10.203637855579871</v>
      </c>
      <c r="GM262" s="67">
        <v>-0.58254614784643377</v>
      </c>
      <c r="GN262" s="67">
        <v>-0.93844803810956501</v>
      </c>
      <c r="GO262" s="67">
        <v>14.339518296464753</v>
      </c>
      <c r="GP262" s="67">
        <v>2.8517819473742643</v>
      </c>
    </row>
    <row r="263" spans="1:198" ht="13.8">
      <c r="A263" s="2" t="s">
        <v>532</v>
      </c>
      <c r="B263" s="2" t="s">
        <v>533</v>
      </c>
      <c r="C263" s="64">
        <v>1</v>
      </c>
      <c r="D263" s="64">
        <v>0</v>
      </c>
      <c r="E263" s="64">
        <v>0</v>
      </c>
      <c r="F263" s="64">
        <v>1</v>
      </c>
      <c r="G263" s="65">
        <v>41288</v>
      </c>
      <c r="H263" s="65">
        <v>39687</v>
      </c>
      <c r="I263" s="65">
        <v>16570</v>
      </c>
      <c r="J263" s="65">
        <v>21315</v>
      </c>
      <c r="K263" s="66">
        <v>0.4013272621584964</v>
      </c>
      <c r="L263" s="66">
        <v>0.53707763247410989</v>
      </c>
      <c r="M263" s="65">
        <v>24718</v>
      </c>
      <c r="N263" s="65">
        <v>18372</v>
      </c>
      <c r="O263" s="65">
        <v>131035</v>
      </c>
      <c r="P263" s="65">
        <v>450689</v>
      </c>
      <c r="Q263" s="65">
        <v>46547</v>
      </c>
      <c r="R263" s="65">
        <v>162629</v>
      </c>
      <c r="S263" s="65">
        <v>7253037.6873056814</v>
      </c>
      <c r="T263" s="65">
        <v>24949337.706236467</v>
      </c>
      <c r="U263" s="65">
        <v>4210606.7876797784</v>
      </c>
      <c r="V263" s="65">
        <v>15721360.303803198</v>
      </c>
      <c r="W263" s="65">
        <v>3042430.8996259244</v>
      </c>
      <c r="X263" s="65">
        <v>9227977.402433591</v>
      </c>
      <c r="Y263" s="65">
        <v>389.57630578686428</v>
      </c>
      <c r="Z263" s="65">
        <v>963.7341623913934</v>
      </c>
      <c r="AA263" s="65">
        <v>671.21176166335886</v>
      </c>
      <c r="AB263" s="65">
        <v>1601.2901875243476</v>
      </c>
      <c r="AC263" s="65">
        <v>1.7229275797655319</v>
      </c>
      <c r="AD263" s="65">
        <v>1.6615476030764891</v>
      </c>
      <c r="AE263" s="65">
        <v>0.96437460435951938</v>
      </c>
      <c r="AF263" s="65">
        <v>1.5757802404658614</v>
      </c>
      <c r="AG263" s="65">
        <v>1.3915582898735677</v>
      </c>
      <c r="AH263" s="65">
        <v>0.88309159750738431</v>
      </c>
      <c r="AI263" s="66">
        <v>0.13149830768728843</v>
      </c>
      <c r="AJ263" s="66">
        <v>0.14081321537758074</v>
      </c>
      <c r="AK263" s="66">
        <v>0.1314854262512879</v>
      </c>
      <c r="AL263" s="66">
        <v>0.13326279104128491</v>
      </c>
      <c r="AM263" s="66">
        <v>-3.9470122593411316E-3</v>
      </c>
      <c r="AN263" s="66">
        <v>-2.9234550682077809E-2</v>
      </c>
      <c r="AO263" s="65">
        <v>1384.8999999999999</v>
      </c>
      <c r="AP263" s="65">
        <v>1378.5</v>
      </c>
      <c r="AQ263" s="65">
        <v>0.88113089995058758</v>
      </c>
      <c r="AR263" s="65">
        <v>0.78446648506723904</v>
      </c>
      <c r="AS263" s="65">
        <f t="shared" si="156"/>
        <v>-9.6664414883348537E-2</v>
      </c>
      <c r="AT263" s="65">
        <v>1.2174074949334365E-4</v>
      </c>
      <c r="AU263" s="65">
        <v>0</v>
      </c>
      <c r="AV263" s="65">
        <f t="shared" si="157"/>
        <v>-1.2174074949334365E-4</v>
      </c>
      <c r="AW263" s="65">
        <v>9.3095867259615722E-4</v>
      </c>
      <c r="AX263" s="65">
        <v>6.2104544699899769E-4</v>
      </c>
      <c r="AY263" s="65">
        <f t="shared" si="158"/>
        <v>-3.0991322559715954E-4</v>
      </c>
      <c r="AZ263" s="65">
        <v>5.3565929777071204E-3</v>
      </c>
      <c r="BA263" s="65">
        <v>7.3582612367207982E-4</v>
      </c>
      <c r="BB263" s="65">
        <f t="shared" si="159"/>
        <v>-4.6207668540350407E-3</v>
      </c>
      <c r="BC263" s="65">
        <v>8.8297849485466304E-3</v>
      </c>
      <c r="BD263" s="65">
        <v>9.8362940598950167E-3</v>
      </c>
      <c r="BE263" s="65">
        <f t="shared" si="160"/>
        <v>1.0065091113483863E-3</v>
      </c>
      <c r="BF263" s="65">
        <v>1.4394053322448277E-3</v>
      </c>
      <c r="BG263" s="65">
        <v>2.143939067857926E-3</v>
      </c>
      <c r="BH263" s="65">
        <f t="shared" si="161"/>
        <v>7.0453373561309824E-4</v>
      </c>
      <c r="BI263" s="65">
        <v>8.1494689954955922E-3</v>
      </c>
      <c r="BJ263" s="65">
        <v>3.9968271341519652E-3</v>
      </c>
      <c r="BK263" s="65">
        <f t="shared" si="162"/>
        <v>-4.152641861343627E-3</v>
      </c>
      <c r="BL263" s="65">
        <v>1.031215760414205E-3</v>
      </c>
      <c r="BM263" s="65">
        <v>1.8139446224228152E-3</v>
      </c>
      <c r="BN263" s="65">
        <f t="shared" si="163"/>
        <v>7.8272886200861022E-4</v>
      </c>
      <c r="BO263" s="65">
        <v>4.0639926669101482E-2</v>
      </c>
      <c r="BP263" s="65">
        <v>3.4772396067122097E-2</v>
      </c>
      <c r="BQ263" s="65">
        <f t="shared" si="164"/>
        <v>-5.8675306019793858E-3</v>
      </c>
      <c r="BR263" s="65">
        <v>4.247319913206006E-2</v>
      </c>
      <c r="BS263" s="65">
        <v>5.2618741634845777E-2</v>
      </c>
      <c r="BT263" s="65">
        <f t="shared" si="165"/>
        <v>1.0145542502785716E-2</v>
      </c>
      <c r="BU263" s="65">
        <v>4.3984216669889213E-2</v>
      </c>
      <c r="BV263" s="65">
        <v>3.8535562538046721E-2</v>
      </c>
      <c r="BW263" s="65">
        <f t="shared" si="166"/>
        <v>-5.4486541318424925E-3</v>
      </c>
      <c r="BX263" s="65">
        <v>0.60182897573062355</v>
      </c>
      <c r="BY263" s="65">
        <v>0.37713240975881712</v>
      </c>
      <c r="BZ263" s="65">
        <f t="shared" si="167"/>
        <v>-0.22469656597180643</v>
      </c>
      <c r="CA263" s="65">
        <v>0.10548477882570305</v>
      </c>
      <c r="CB263" s="65">
        <v>0.21955493792620012</v>
      </c>
      <c r="CC263" s="65">
        <f t="shared" si="168"/>
        <v>0.11407015910049707</v>
      </c>
      <c r="CD263" s="65">
        <v>2.6353291655029677E-3</v>
      </c>
      <c r="CE263" s="65">
        <v>4.5071912143590624E-3</v>
      </c>
      <c r="CF263" s="65">
        <f t="shared" si="169"/>
        <v>1.8718620488560947E-3</v>
      </c>
      <c r="CG263" s="65">
        <v>9.1377174325592055E-3</v>
      </c>
      <c r="CH263" s="65">
        <v>2.1906712005033954E-2</v>
      </c>
      <c r="CI263" s="65">
        <f t="shared" si="170"/>
        <v>1.2768994572474749E-2</v>
      </c>
      <c r="CJ263" s="65">
        <v>5.860742905020732E-2</v>
      </c>
      <c r="CK263" s="65">
        <v>3.9562439663282684E-2</v>
      </c>
      <c r="CL263" s="65">
        <f t="shared" si="171"/>
        <v>-1.9044989386924636E-2</v>
      </c>
      <c r="CM263" s="65">
        <v>6.8747717360947004E-4</v>
      </c>
      <c r="CN263" s="65">
        <v>4.8187387653288571E-3</v>
      </c>
      <c r="CO263" s="65">
        <f t="shared" si="172"/>
        <v>4.1312615917193868E-3</v>
      </c>
      <c r="CP263" s="65">
        <v>0</v>
      </c>
      <c r="CQ263" s="65">
        <v>0</v>
      </c>
      <c r="CR263" s="65">
        <f t="shared" si="173"/>
        <v>0</v>
      </c>
      <c r="CS263" s="65">
        <v>3.5161592941901016E-3</v>
      </c>
      <c r="CT263" s="65">
        <v>2.3140604279269584E-3</v>
      </c>
      <c r="CU263" s="65">
        <f t="shared" si="174"/>
        <v>-1.2020988662631432E-3</v>
      </c>
      <c r="CV263" s="65">
        <v>1.9722001417921669E-2</v>
      </c>
      <c r="CW263" s="65">
        <v>4.4436519112007493E-3</v>
      </c>
      <c r="CX263" s="65">
        <f t="shared" si="175"/>
        <v>-1.5278349506720919E-2</v>
      </c>
      <c r="CY263" s="65">
        <v>0</v>
      </c>
      <c r="CZ263" s="65">
        <v>0</v>
      </c>
      <c r="DA263" s="65">
        <f t="shared" si="176"/>
        <v>0</v>
      </c>
      <c r="DB263" s="65">
        <v>5.9151681812648158E-3</v>
      </c>
      <c r="DC263" s="65">
        <v>4.5543332779926496E-3</v>
      </c>
      <c r="DD263" s="65">
        <f t="shared" si="177"/>
        <v>-1.3608349032721663E-3</v>
      </c>
      <c r="DE263" s="65">
        <v>3.5662878380991248E-3</v>
      </c>
      <c r="DF263" s="65">
        <v>1.6684191216408716E-3</v>
      </c>
      <c r="DG263" s="65">
        <f t="shared" si="178"/>
        <v>-1.8978687164582532E-3</v>
      </c>
      <c r="DH263" s="65">
        <v>2.3904154224045942E-2</v>
      </c>
      <c r="DI263" s="65">
        <v>1.5167446560371561E-2</v>
      </c>
      <c r="DJ263" s="65">
        <f t="shared" si="179"/>
        <v>-8.7367076636743809E-3</v>
      </c>
      <c r="DK263" s="65">
        <v>1.461605115975967E-2</v>
      </c>
      <c r="DL263" s="65">
        <v>0.11533818281692276</v>
      </c>
      <c r="DM263" s="65">
        <f t="shared" si="180"/>
        <v>0.10072213165716309</v>
      </c>
      <c r="DN263" s="65">
        <v>1.3033421416346201E-3</v>
      </c>
      <c r="DO263" s="65">
        <v>3.0638242051950551E-2</v>
      </c>
      <c r="DP263" s="65">
        <f t="shared" si="181"/>
        <v>2.9334899910315931E-2</v>
      </c>
      <c r="DQ263" s="65">
        <v>0</v>
      </c>
      <c r="DR263" s="65">
        <v>0</v>
      </c>
      <c r="DS263" s="65">
        <f t="shared" si="182"/>
        <v>0</v>
      </c>
      <c r="DT263" s="65">
        <v>1.3312709018125049E-2</v>
      </c>
      <c r="DU263" s="65">
        <v>8.4699940764972226E-2</v>
      </c>
      <c r="DV263" s="65">
        <f t="shared" si="183"/>
        <v>7.1387231746847177E-2</v>
      </c>
      <c r="DW263" s="65">
        <v>0.19373966098781875</v>
      </c>
      <c r="DX263" s="65">
        <v>3.2794479049452028E-5</v>
      </c>
      <c r="DY263" s="65">
        <f t="shared" si="184"/>
        <v>-0.19370686650876931</v>
      </c>
      <c r="DZ263" s="65">
        <v>0.17328721507293704</v>
      </c>
      <c r="EA263" s="65">
        <v>0.29445137911032682</v>
      </c>
      <c r="EB263" s="65">
        <f t="shared" si="185"/>
        <v>0.12116416403738978</v>
      </c>
      <c r="EC263" s="65">
        <v>1.3728059810514105E-2</v>
      </c>
      <c r="ED263" s="65">
        <v>2.3773947655912127E-2</v>
      </c>
      <c r="EE263" s="65">
        <f t="shared" si="186"/>
        <v>1.0045887845398022E-2</v>
      </c>
      <c r="EF263" s="65">
        <v>3.3299675596708705E-3</v>
      </c>
      <c r="EG263" s="65">
        <v>7.1737922920676306E-5</v>
      </c>
      <c r="EH263" s="65">
        <f t="shared" si="187"/>
        <v>-3.2582296367501943E-3</v>
      </c>
      <c r="EI263" s="65">
        <v>2.5064271954511926E-4</v>
      </c>
      <c r="EJ263" s="65">
        <v>3.3901292717371033E-3</v>
      </c>
      <c r="EK263" s="65">
        <f t="shared" si="188"/>
        <v>3.1394865521919839E-3</v>
      </c>
      <c r="EL263" s="65">
        <v>1.9794544582178588</v>
      </c>
      <c r="EM263" s="65">
        <v>0.32190650703953988</v>
      </c>
      <c r="EN263" s="65">
        <f t="shared" si="189"/>
        <v>-1.6575479511783189</v>
      </c>
      <c r="EO263" s="65">
        <v>5.0944923052685102E-2</v>
      </c>
      <c r="EP263" s="65">
        <v>0.70219948471674798</v>
      </c>
      <c r="EQ263" s="65">
        <f t="shared" si="190"/>
        <v>0.65125456166406293</v>
      </c>
      <c r="ER263" s="65">
        <v>1.8759891435896332</v>
      </c>
      <c r="ES263" s="65">
        <v>1.0998448411209973E-2</v>
      </c>
      <c r="ET263" s="65">
        <f t="shared" si="191"/>
        <v>-1.8649906951784232</v>
      </c>
      <c r="EU263" s="65">
        <v>42.231930450225939</v>
      </c>
      <c r="EV263" s="65">
        <v>0.66164911137210058</v>
      </c>
      <c r="EW263" s="65">
        <f t="shared" si="192"/>
        <v>-41.570281338853839</v>
      </c>
      <c r="EX263" s="65">
        <v>2.7434492734941744</v>
      </c>
      <c r="EY263" s="65">
        <v>30.437261087095987</v>
      </c>
      <c r="EZ263" s="65">
        <f t="shared" si="193"/>
        <v>27.693811813601812</v>
      </c>
      <c r="FA263" s="65">
        <v>0.56995438302504275</v>
      </c>
      <c r="FB263" s="65">
        <v>1.3425793267703383</v>
      </c>
      <c r="FC263" s="65">
        <f t="shared" si="194"/>
        <v>0.77262494374529556</v>
      </c>
      <c r="FD263" s="72">
        <v>2.1105719998049448</v>
      </c>
      <c r="FE263" s="66">
        <v>-1</v>
      </c>
      <c r="FF263" s="66">
        <v>1.3307692307692309</v>
      </c>
      <c r="FG263" s="67">
        <v>-0.52005347593582885</v>
      </c>
      <c r="FH263" s="67">
        <v>2.8921330089213302</v>
      </c>
      <c r="FI263" s="67">
        <v>4.2039800995024867</v>
      </c>
      <c r="FJ263" s="67">
        <v>0.71353251318101951</v>
      </c>
      <c r="FK263" s="67">
        <v>5.145833333333333</v>
      </c>
      <c r="FL263" s="67">
        <v>1.9894273127753301</v>
      </c>
      <c r="FM263" s="67">
        <v>3.3284437700219192</v>
      </c>
      <c r="FN263" s="67">
        <v>2.0610550309345492</v>
      </c>
      <c r="FO263" s="67">
        <v>1.1894098048548312</v>
      </c>
      <c r="FP263" s="67">
        <v>6.2720977596741347</v>
      </c>
      <c r="FQ263" s="67">
        <v>4.975543478260871</v>
      </c>
      <c r="FR263" s="67">
        <v>7.3761755485893428</v>
      </c>
      <c r="FS263" s="67">
        <v>1.3585043988269794</v>
      </c>
      <c r="FT263" s="67">
        <v>23.489583333333332</v>
      </c>
      <c r="FU263" s="67" t="s">
        <v>0</v>
      </c>
      <c r="FV263" s="67">
        <v>1.2993890020366599</v>
      </c>
      <c r="FW263" s="67">
        <v>-0.21278140885984032</v>
      </c>
      <c r="FX263" s="67" t="s">
        <v>0</v>
      </c>
      <c r="FY263" s="67">
        <v>1.690072639225181</v>
      </c>
      <c r="FZ263" s="67">
        <v>0.63453815261044189</v>
      </c>
      <c r="GA263" s="67">
        <v>1.2168963451168366</v>
      </c>
      <c r="GB263" s="67">
        <v>26.570798628123466</v>
      </c>
      <c r="GC263" s="67">
        <v>81.131868131868131</v>
      </c>
      <c r="GD263" s="67" t="s">
        <v>0</v>
      </c>
      <c r="GE263" s="67">
        <v>21.229155459924694</v>
      </c>
      <c r="GF263" s="67">
        <v>-0.9994085902269535</v>
      </c>
      <c r="GG263" s="67">
        <v>4.9368129597487398</v>
      </c>
      <c r="GH263" s="67">
        <v>5.0505998956703184</v>
      </c>
      <c r="GI263" s="67">
        <v>-0.92473118279569888</v>
      </c>
      <c r="GJ263" s="67">
        <v>46.25714285714286</v>
      </c>
      <c r="GK263" s="67">
        <v>-0.43181398848824049</v>
      </c>
      <c r="GL263" s="67">
        <v>47.157717177396677</v>
      </c>
      <c r="GM263" s="67">
        <v>-0.97951634760368755</v>
      </c>
      <c r="GN263" s="67">
        <v>-0.94526147434363705</v>
      </c>
      <c r="GO263" s="67">
        <v>37.762781324882923</v>
      </c>
      <c r="GP263" s="67">
        <v>7.2301197401650992</v>
      </c>
    </row>
    <row r="264" spans="1:198" ht="13.8">
      <c r="A264" s="2" t="s">
        <v>534</v>
      </c>
      <c r="B264" s="2" t="s">
        <v>535</v>
      </c>
      <c r="C264" s="64">
        <v>1</v>
      </c>
      <c r="D264" s="64">
        <v>0</v>
      </c>
      <c r="E264" s="64">
        <v>0</v>
      </c>
      <c r="F264" s="64">
        <v>1</v>
      </c>
      <c r="G264" s="65">
        <v>12662</v>
      </c>
      <c r="H264" s="65">
        <v>17243</v>
      </c>
      <c r="I264" s="65">
        <v>4984</v>
      </c>
      <c r="J264" s="65">
        <v>7920</v>
      </c>
      <c r="K264" s="66">
        <v>0.3936187016269152</v>
      </c>
      <c r="L264" s="66">
        <v>0.45931682421852343</v>
      </c>
      <c r="M264" s="65">
        <v>7678</v>
      </c>
      <c r="N264" s="65">
        <v>9323</v>
      </c>
      <c r="O264" s="65">
        <v>30094</v>
      </c>
      <c r="P264" s="65">
        <v>146290</v>
      </c>
      <c r="Q264" s="65">
        <v>5951</v>
      </c>
      <c r="R264" s="65">
        <v>38577</v>
      </c>
      <c r="S264" s="65">
        <v>2323088.6262688888</v>
      </c>
      <c r="T264" s="65">
        <v>8552901.7493913304</v>
      </c>
      <c r="U264" s="65">
        <v>1080790.4903983476</v>
      </c>
      <c r="V264" s="65">
        <v>4552791.8173442688</v>
      </c>
      <c r="W264" s="65">
        <v>1242298.1358705389</v>
      </c>
      <c r="X264" s="65">
        <v>4000109.9320470835</v>
      </c>
      <c r="Y264" s="65">
        <v>420.32864460628781</v>
      </c>
      <c r="Z264" s="65">
        <v>896.58023268806585</v>
      </c>
      <c r="AA264" s="65">
        <v>935.86405275473021</v>
      </c>
      <c r="AB264" s="65">
        <v>1742.5802856757484</v>
      </c>
      <c r="AC264" s="65">
        <v>2.2265055326679737</v>
      </c>
      <c r="AD264" s="65">
        <v>1.9435854395888952</v>
      </c>
      <c r="AE264" s="65">
        <v>0.87293088252960171</v>
      </c>
      <c r="AF264" s="65">
        <v>2.4153576137742676</v>
      </c>
      <c r="AG264" s="65">
        <v>2.7156902526296816</v>
      </c>
      <c r="AH264" s="65">
        <v>1.1243429284105513</v>
      </c>
      <c r="AI264" s="66">
        <v>0.13921257567586243</v>
      </c>
      <c r="AJ264" s="66">
        <v>0.15465868814946471</v>
      </c>
      <c r="AK264" s="66">
        <v>0.17131437260874049</v>
      </c>
      <c r="AL264" s="66">
        <v>0.2055184183607357</v>
      </c>
      <c r="AM264" s="66">
        <v>3.1361824007843708E-2</v>
      </c>
      <c r="AN264" s="66">
        <v>1.960218536584768E-2</v>
      </c>
      <c r="AO264" s="65">
        <v>1495.1</v>
      </c>
      <c r="AP264" s="65">
        <v>1494.8</v>
      </c>
      <c r="AQ264" s="65">
        <v>0.76603371982299884</v>
      </c>
      <c r="AR264" s="65">
        <v>0.35634358987652398</v>
      </c>
      <c r="AS264" s="65">
        <f t="shared" si="156"/>
        <v>-0.40969012994647486</v>
      </c>
      <c r="AT264" s="65">
        <v>0</v>
      </c>
      <c r="AU264" s="65">
        <v>0</v>
      </c>
      <c r="AV264" s="65">
        <f t="shared" si="157"/>
        <v>0</v>
      </c>
      <c r="AW264" s="65">
        <v>0</v>
      </c>
      <c r="AX264" s="65">
        <v>0</v>
      </c>
      <c r="AY264" s="65">
        <f t="shared" si="158"/>
        <v>0</v>
      </c>
      <c r="AZ264" s="65">
        <v>1.2322858903265558E-3</v>
      </c>
      <c r="BA264" s="65">
        <v>6.0485090425210188E-5</v>
      </c>
      <c r="BB264" s="65">
        <f t="shared" si="159"/>
        <v>-1.1718007999013456E-3</v>
      </c>
      <c r="BC264" s="65">
        <v>6.1614294516327793E-3</v>
      </c>
      <c r="BD264" s="65">
        <v>6.6533599467731206E-4</v>
      </c>
      <c r="BE264" s="65">
        <f t="shared" si="160"/>
        <v>-5.496093456955467E-3</v>
      </c>
      <c r="BF264" s="65">
        <v>2.1845068055788945E-3</v>
      </c>
      <c r="BG264" s="65">
        <v>0</v>
      </c>
      <c r="BH264" s="65">
        <f t="shared" si="161"/>
        <v>-2.1845068055788945E-3</v>
      </c>
      <c r="BI264" s="65">
        <v>0</v>
      </c>
      <c r="BJ264" s="65">
        <v>0</v>
      </c>
      <c r="BK264" s="65">
        <f t="shared" si="162"/>
        <v>0</v>
      </c>
      <c r="BL264" s="65">
        <v>6.1054164566179342E-3</v>
      </c>
      <c r="BM264" s="65">
        <v>5.2708435941968871E-4</v>
      </c>
      <c r="BN264" s="65">
        <f t="shared" si="163"/>
        <v>-5.5783320971982452E-3</v>
      </c>
      <c r="BO264" s="65">
        <v>0.12048395227692825</v>
      </c>
      <c r="BP264" s="65">
        <v>6.4451184211663251E-2</v>
      </c>
      <c r="BQ264" s="65">
        <f t="shared" si="164"/>
        <v>-5.6032768065264998E-2</v>
      </c>
      <c r="BR264" s="65">
        <v>1.6803898504453034E-4</v>
      </c>
      <c r="BS264" s="65">
        <v>8.2950981154573966E-4</v>
      </c>
      <c r="BT264" s="65">
        <f t="shared" si="165"/>
        <v>6.6147082650120932E-4</v>
      </c>
      <c r="BU264" s="65">
        <v>2.8454601467540471E-2</v>
      </c>
      <c r="BV264" s="65">
        <v>2.5732085612325133E-2</v>
      </c>
      <c r="BW264" s="65">
        <f t="shared" si="166"/>
        <v>-2.7225158552153378E-3</v>
      </c>
      <c r="BX264" s="65">
        <v>0.50350081218842779</v>
      </c>
      <c r="BY264" s="65">
        <v>0.23922717335890986</v>
      </c>
      <c r="BZ264" s="65">
        <f t="shared" si="167"/>
        <v>-0.26427363882951793</v>
      </c>
      <c r="CA264" s="65">
        <v>0</v>
      </c>
      <c r="CB264" s="65">
        <v>0</v>
      </c>
      <c r="CC264" s="65">
        <f t="shared" si="168"/>
        <v>0</v>
      </c>
      <c r="CD264" s="65">
        <v>8.850053212345263E-2</v>
      </c>
      <c r="CE264" s="65">
        <v>2.4695198347892959E-2</v>
      </c>
      <c r="CF264" s="65">
        <f t="shared" si="169"/>
        <v>-6.3805333775559664E-2</v>
      </c>
      <c r="CG264" s="65">
        <v>0</v>
      </c>
      <c r="CH264" s="65">
        <v>0</v>
      </c>
      <c r="CI264" s="65">
        <f t="shared" si="170"/>
        <v>0</v>
      </c>
      <c r="CJ264" s="65">
        <v>0.11505069176048843</v>
      </c>
      <c r="CK264" s="65">
        <v>2.7978674685261509E-2</v>
      </c>
      <c r="CL264" s="65">
        <f t="shared" si="171"/>
        <v>-8.7072017075226923E-2</v>
      </c>
      <c r="CM264" s="65">
        <v>0</v>
      </c>
      <c r="CN264" s="65">
        <v>0</v>
      </c>
      <c r="CO264" s="65">
        <f t="shared" si="172"/>
        <v>0</v>
      </c>
      <c r="CP264" s="65">
        <v>0</v>
      </c>
      <c r="CQ264" s="65">
        <v>0</v>
      </c>
      <c r="CR264" s="65">
        <f t="shared" si="173"/>
        <v>0</v>
      </c>
      <c r="CS264" s="65">
        <v>1.9212457290091304E-2</v>
      </c>
      <c r="CT264" s="65">
        <v>3.6118239711054076E-3</v>
      </c>
      <c r="CU264" s="65">
        <f t="shared" si="174"/>
        <v>-1.5600633318985896E-2</v>
      </c>
      <c r="CV264" s="65">
        <v>7.8418193020780825E-4</v>
      </c>
      <c r="CW264" s="65">
        <v>0</v>
      </c>
      <c r="CX264" s="65">
        <f t="shared" si="175"/>
        <v>-7.8418193020780825E-4</v>
      </c>
      <c r="CY264" s="65">
        <v>0</v>
      </c>
      <c r="CZ264" s="65">
        <v>6.0485090425210178E-4</v>
      </c>
      <c r="DA264" s="65">
        <f t="shared" si="176"/>
        <v>6.0485090425210178E-4</v>
      </c>
      <c r="DB264" s="65">
        <v>4.1449616310984148E-3</v>
      </c>
      <c r="DC264" s="65">
        <v>1.4689236246122476E-3</v>
      </c>
      <c r="DD264" s="65">
        <f t="shared" si="177"/>
        <v>-2.676038006486167E-3</v>
      </c>
      <c r="DE264" s="65">
        <v>2.1284938105640507E-3</v>
      </c>
      <c r="DF264" s="65">
        <v>5.3572508662329027E-4</v>
      </c>
      <c r="DG264" s="65">
        <f t="shared" si="178"/>
        <v>-1.5927687239407605E-3</v>
      </c>
      <c r="DH264" s="65">
        <v>8.513975242256203E-3</v>
      </c>
      <c r="DI264" s="65">
        <v>6.325012313036265E-3</v>
      </c>
      <c r="DJ264" s="65">
        <f t="shared" si="179"/>
        <v>-2.188962929219938E-3</v>
      </c>
      <c r="DK264" s="65">
        <v>0.2234358371142105</v>
      </c>
      <c r="DL264" s="65">
        <v>0.82589798757463417</v>
      </c>
      <c r="DM264" s="65">
        <f t="shared" si="180"/>
        <v>0.60246215046042373</v>
      </c>
      <c r="DN264" s="65">
        <v>9.3541701674788549E-2</v>
      </c>
      <c r="DO264" s="65">
        <v>5.1766596676776321E-2</v>
      </c>
      <c r="DP264" s="65">
        <f t="shared" si="181"/>
        <v>-4.1775104998012229E-2</v>
      </c>
      <c r="DQ264" s="65">
        <v>2.3133366941130339E-2</v>
      </c>
      <c r="DR264" s="65">
        <v>0.15174845114964874</v>
      </c>
      <c r="DS264" s="65">
        <f t="shared" si="182"/>
        <v>0.12861508420851842</v>
      </c>
      <c r="DT264" s="65">
        <v>0.10463227468772755</v>
      </c>
      <c r="DU264" s="65">
        <v>0.61489142926268681</v>
      </c>
      <c r="DV264" s="65">
        <f t="shared" si="183"/>
        <v>0.51025915457495929</v>
      </c>
      <c r="DW264" s="65">
        <v>0.11813140648630482</v>
      </c>
      <c r="DX264" s="65">
        <v>9.5047999239616005E-5</v>
      </c>
      <c r="DY264" s="65">
        <f t="shared" si="184"/>
        <v>-0.1180363584870652</v>
      </c>
      <c r="DZ264" s="65">
        <v>4.167366829104352E-2</v>
      </c>
      <c r="EA264" s="65">
        <v>7.634082484381885E-2</v>
      </c>
      <c r="EB264" s="65">
        <f t="shared" si="185"/>
        <v>3.466715655277533E-2</v>
      </c>
      <c r="EC264" s="65">
        <v>2.2013107040833473E-2</v>
      </c>
      <c r="ED264" s="65">
        <v>1.5622434784111433E-2</v>
      </c>
      <c r="EE264" s="65">
        <f t="shared" si="186"/>
        <v>-6.3906722567220395E-3</v>
      </c>
      <c r="EF264" s="65">
        <v>5.1643981403685653E-2</v>
      </c>
      <c r="EG264" s="65">
        <v>4.665992689944786E-4</v>
      </c>
      <c r="EH264" s="65">
        <f t="shared" si="187"/>
        <v>-5.1177382134691175E-2</v>
      </c>
      <c r="EI264" s="65">
        <v>5.0411695513359102E-4</v>
      </c>
      <c r="EJ264" s="65">
        <v>1.3989337342630755E-2</v>
      </c>
      <c r="EK264" s="65">
        <f t="shared" si="188"/>
        <v>1.3485220387497164E-2</v>
      </c>
      <c r="EL264" s="65">
        <v>2.140704643477287</v>
      </c>
      <c r="EM264" s="65">
        <v>0.10651424423879513</v>
      </c>
      <c r="EN264" s="65">
        <f t="shared" si="189"/>
        <v>-2.0341903992384918</v>
      </c>
      <c r="EO264" s="65">
        <v>0.41107937041393605</v>
      </c>
      <c r="EP264" s="65">
        <v>0.19899594749894151</v>
      </c>
      <c r="EQ264" s="65">
        <f t="shared" si="190"/>
        <v>-0.21208342291499455</v>
      </c>
      <c r="ER264" s="65">
        <v>1.0698482047835098</v>
      </c>
      <c r="ES264" s="65">
        <v>5.7443554449542474E-2</v>
      </c>
      <c r="ET264" s="65">
        <f t="shared" si="191"/>
        <v>-1.0124046503339674</v>
      </c>
      <c r="EU264" s="65">
        <v>4.7667058757631775</v>
      </c>
      <c r="EV264" s="65">
        <v>6.2653912953314156E-2</v>
      </c>
      <c r="EW264" s="65">
        <f t="shared" si="192"/>
        <v>-4.7040519628098636</v>
      </c>
      <c r="EX264" s="65">
        <v>1.6477902873466643</v>
      </c>
      <c r="EY264" s="65">
        <v>0.83597307549403355</v>
      </c>
      <c r="EZ264" s="65">
        <f t="shared" si="193"/>
        <v>-0.81181721185263078</v>
      </c>
      <c r="FA264" s="65">
        <v>0.11286618495490955</v>
      </c>
      <c r="FB264" s="65">
        <v>0.78768005115310502</v>
      </c>
      <c r="FC264" s="65">
        <f t="shared" si="194"/>
        <v>0.6748138661981955</v>
      </c>
      <c r="FD264" s="72">
        <v>2.0155016086575026</v>
      </c>
      <c r="FE264" s="66" t="s">
        <v>0</v>
      </c>
      <c r="FF264" s="66" t="s">
        <v>0</v>
      </c>
      <c r="FG264" s="67">
        <v>-0.68181818181818188</v>
      </c>
      <c r="FH264" s="67">
        <v>-0.30000000000000004</v>
      </c>
      <c r="FI264" s="67">
        <v>-1</v>
      </c>
      <c r="FJ264" s="67" t="s">
        <v>0</v>
      </c>
      <c r="FK264" s="67">
        <v>-0.44036697247706413</v>
      </c>
      <c r="FL264" s="67">
        <v>2.467689446768945</v>
      </c>
      <c r="FM264" s="67">
        <v>31</v>
      </c>
      <c r="FN264" s="67">
        <v>4.8622047244094482</v>
      </c>
      <c r="FO264" s="67">
        <v>2.0799866503504281</v>
      </c>
      <c r="FP264" s="67" t="s">
        <v>0</v>
      </c>
      <c r="FQ264" s="67">
        <v>0.80886075949367098</v>
      </c>
      <c r="FR264" s="67" t="s">
        <v>0</v>
      </c>
      <c r="FS264" s="67">
        <v>0.57643622200584232</v>
      </c>
      <c r="FT264" s="67" t="s">
        <v>0</v>
      </c>
      <c r="FU264" s="67" t="s">
        <v>0</v>
      </c>
      <c r="FV264" s="67">
        <v>0.21865889212827971</v>
      </c>
      <c r="FW264" s="67">
        <v>-1</v>
      </c>
      <c r="FX264" s="67" t="s">
        <v>0</v>
      </c>
      <c r="FY264" s="67">
        <v>1.2972972972972974</v>
      </c>
      <c r="FZ264" s="67">
        <v>0.63157894736842124</v>
      </c>
      <c r="GA264" s="67">
        <v>3.8157894736842106</v>
      </c>
      <c r="GB264" s="67">
        <v>22.961393833040859</v>
      </c>
      <c r="GC264" s="67">
        <v>2.5874251497005991</v>
      </c>
      <c r="GD264" s="67">
        <v>41.52300242130751</v>
      </c>
      <c r="GE264" s="67">
        <v>37.095289079229126</v>
      </c>
      <c r="GF264" s="67">
        <v>-0.99478425794215264</v>
      </c>
      <c r="GG264" s="67">
        <v>10.875</v>
      </c>
      <c r="GH264" s="67">
        <v>3.6005089058524176</v>
      </c>
      <c r="GI264" s="67">
        <v>-0.9414316702819957</v>
      </c>
      <c r="GJ264" s="67">
        <v>178.88888888888889</v>
      </c>
      <c r="GK264" s="67">
        <v>-0.6774556491705479</v>
      </c>
      <c r="GL264" s="67">
        <v>2.138029704319389</v>
      </c>
      <c r="GM264" s="67">
        <v>-0.65193717277486907</v>
      </c>
      <c r="GN264" s="67">
        <v>-0.91479435957696831</v>
      </c>
      <c r="GO264" s="67">
        <v>2.2887347882248963</v>
      </c>
      <c r="GP264" s="67">
        <v>44.240198511166248</v>
      </c>
    </row>
    <row r="265" spans="1:198" ht="13.8">
      <c r="A265" s="2" t="s">
        <v>536</v>
      </c>
      <c r="B265" s="2" t="s">
        <v>537</v>
      </c>
      <c r="C265" s="64">
        <v>1</v>
      </c>
      <c r="D265" s="64">
        <v>0</v>
      </c>
      <c r="E265" s="64">
        <v>0</v>
      </c>
      <c r="F265" s="64">
        <v>1</v>
      </c>
      <c r="G265" s="65">
        <v>9527</v>
      </c>
      <c r="H265" s="65">
        <v>10063</v>
      </c>
      <c r="I265" s="65">
        <v>5425</v>
      </c>
      <c r="J265" s="65">
        <v>7063</v>
      </c>
      <c r="K265" s="66">
        <v>0.56943423952975758</v>
      </c>
      <c r="L265" s="66">
        <v>0.70187816754446986</v>
      </c>
      <c r="M265" s="65">
        <v>4102</v>
      </c>
      <c r="N265" s="65">
        <v>3000</v>
      </c>
      <c r="O265" s="65">
        <v>30480</v>
      </c>
      <c r="P265" s="65">
        <v>122644</v>
      </c>
      <c r="Q265" s="65">
        <v>9297</v>
      </c>
      <c r="R265" s="65">
        <v>28265</v>
      </c>
      <c r="S265" s="65">
        <v>1767958.5867202582</v>
      </c>
      <c r="T265" s="65">
        <v>6093712.2479361687</v>
      </c>
      <c r="U265" s="65">
        <v>1278989.9052667343</v>
      </c>
      <c r="V265" s="65">
        <v>4774468.9764183648</v>
      </c>
      <c r="W265" s="65">
        <v>488968.68145352893</v>
      </c>
      <c r="X265" s="65">
        <v>1319243.2715178116</v>
      </c>
      <c r="Y265" s="65">
        <v>353.70297614319651</v>
      </c>
      <c r="Z265" s="65">
        <v>912.16147272282024</v>
      </c>
      <c r="AA265" s="65">
        <v>602.07346827421134</v>
      </c>
      <c r="AB265" s="65">
        <v>2348.0460624104421</v>
      </c>
      <c r="AC265" s="65">
        <v>1.7022007415353557</v>
      </c>
      <c r="AD265" s="65">
        <v>2.5741561473775882</v>
      </c>
      <c r="AE265" s="65">
        <v>1.5122518070669759</v>
      </c>
      <c r="AF265" s="65">
        <v>1.8167500868095801</v>
      </c>
      <c r="AG265" s="65">
        <v>1.0168184419229447</v>
      </c>
      <c r="AH265" s="65">
        <v>0.55969087289743502</v>
      </c>
      <c r="AI265" s="66">
        <v>0.13172519763719159</v>
      </c>
      <c r="AJ265" s="66">
        <v>0.14079023729822571</v>
      </c>
      <c r="AK265" s="66">
        <v>0.14937867286066653</v>
      </c>
      <c r="AL265" s="66">
        <v>0.11761086681820609</v>
      </c>
      <c r="AM265" s="66">
        <v>5.4885530430006657E-3</v>
      </c>
      <c r="AN265" s="66">
        <v>-3.0801887087204438E-2</v>
      </c>
      <c r="AO265" s="65">
        <v>325.5</v>
      </c>
      <c r="AP265" s="65">
        <v>324.8</v>
      </c>
      <c r="AQ265" s="65">
        <v>0.87544369151339141</v>
      </c>
      <c r="AR265" s="65">
        <v>0.91274249660946982</v>
      </c>
      <c r="AS265" s="65">
        <f t="shared" si="156"/>
        <v>3.7298805096078413E-2</v>
      </c>
      <c r="AT265" s="65">
        <v>2.079523860743609E-3</v>
      </c>
      <c r="AU265" s="65">
        <v>0</v>
      </c>
      <c r="AV265" s="65">
        <f t="shared" si="157"/>
        <v>-2.079523860743609E-3</v>
      </c>
      <c r="AW265" s="65">
        <v>8.9634649169983158E-4</v>
      </c>
      <c r="AX265" s="65">
        <v>1.9458694498496374E-3</v>
      </c>
      <c r="AY265" s="65">
        <f t="shared" si="158"/>
        <v>1.0495229581498058E-3</v>
      </c>
      <c r="AZ265" s="65">
        <v>3.2591158438205869E-2</v>
      </c>
      <c r="BA265" s="65">
        <v>9.6939678047054667E-3</v>
      </c>
      <c r="BB265" s="65">
        <f t="shared" si="159"/>
        <v>-2.2897190633500403E-2</v>
      </c>
      <c r="BC265" s="65">
        <v>0</v>
      </c>
      <c r="BD265" s="65">
        <v>0</v>
      </c>
      <c r="BE265" s="65">
        <f t="shared" si="160"/>
        <v>0</v>
      </c>
      <c r="BF265" s="65">
        <v>0</v>
      </c>
      <c r="BG265" s="65">
        <v>0</v>
      </c>
      <c r="BH265" s="65">
        <f t="shared" si="161"/>
        <v>0</v>
      </c>
      <c r="BI265" s="65">
        <v>7.8735075830913201E-2</v>
      </c>
      <c r="BJ265" s="65">
        <v>8.6832950056017461E-2</v>
      </c>
      <c r="BK265" s="65">
        <f t="shared" si="162"/>
        <v>8.0978742251042596E-3</v>
      </c>
      <c r="BL265" s="65">
        <v>0</v>
      </c>
      <c r="BM265" s="65">
        <v>0</v>
      </c>
      <c r="BN265" s="65">
        <f t="shared" si="163"/>
        <v>0</v>
      </c>
      <c r="BO265" s="65">
        <v>3.5710444229321285E-2</v>
      </c>
      <c r="BP265" s="65">
        <v>6.2055545727932072E-2</v>
      </c>
      <c r="BQ265" s="65">
        <f t="shared" si="164"/>
        <v>2.6345101498610787E-2</v>
      </c>
      <c r="BR265" s="65">
        <v>0</v>
      </c>
      <c r="BS265" s="65">
        <v>1.0377970399198065E-2</v>
      </c>
      <c r="BT265" s="65">
        <f t="shared" si="165"/>
        <v>1.0377970399198065E-2</v>
      </c>
      <c r="BU265" s="65">
        <v>7.4934566706105921E-3</v>
      </c>
      <c r="BV265" s="65">
        <v>3.7502211215283921E-3</v>
      </c>
      <c r="BW265" s="65">
        <f t="shared" si="166"/>
        <v>-3.7432355490822E-3</v>
      </c>
      <c r="BX265" s="65">
        <v>0.50919651500484031</v>
      </c>
      <c r="BY265" s="65">
        <v>0.18369007606580576</v>
      </c>
      <c r="BZ265" s="65">
        <f t="shared" si="167"/>
        <v>-0.32550643893903453</v>
      </c>
      <c r="CA265" s="65">
        <v>0.14477788533935679</v>
      </c>
      <c r="CB265" s="65">
        <v>0.454460758299428</v>
      </c>
      <c r="CC265" s="65">
        <f t="shared" si="168"/>
        <v>0.30968287296007124</v>
      </c>
      <c r="CD265" s="65">
        <v>1.2799827901473593E-2</v>
      </c>
      <c r="CE265" s="65">
        <v>4.2927059378501092E-3</v>
      </c>
      <c r="CF265" s="65">
        <f t="shared" si="169"/>
        <v>-8.5071219636234843E-3</v>
      </c>
      <c r="CG265" s="65">
        <v>3.9044853178444659E-2</v>
      </c>
      <c r="CH265" s="65">
        <v>9.1125655993867558E-2</v>
      </c>
      <c r="CI265" s="65">
        <f t="shared" si="170"/>
        <v>5.2080802815422898E-2</v>
      </c>
      <c r="CJ265" s="65">
        <v>0.58793159083575341</v>
      </c>
      <c r="CK265" s="65">
        <v>0.38646146588831887</v>
      </c>
      <c r="CL265" s="65">
        <f t="shared" si="171"/>
        <v>-0.20147012494743455</v>
      </c>
      <c r="CM265" s="65">
        <v>1.9361084220716359E-2</v>
      </c>
      <c r="CN265" s="65">
        <v>6.891915796921988E-2</v>
      </c>
      <c r="CO265" s="65">
        <f t="shared" si="172"/>
        <v>4.9558073748503517E-2</v>
      </c>
      <c r="CP265" s="65">
        <v>0.53856082607292677</v>
      </c>
      <c r="CQ265" s="65">
        <v>0.29031192876938494</v>
      </c>
      <c r="CR265" s="65">
        <f t="shared" si="173"/>
        <v>-0.24824889730354183</v>
      </c>
      <c r="CS265" s="65">
        <v>0</v>
      </c>
      <c r="CT265" s="65">
        <v>0</v>
      </c>
      <c r="CU265" s="65">
        <f t="shared" si="174"/>
        <v>0</v>
      </c>
      <c r="CV265" s="65">
        <v>6.8122333369187188E-4</v>
      </c>
      <c r="CW265" s="65">
        <v>9.3165870629164456E-4</v>
      </c>
      <c r="CX265" s="65">
        <f t="shared" si="175"/>
        <v>2.5043537259977267E-4</v>
      </c>
      <c r="CY265" s="65">
        <v>0</v>
      </c>
      <c r="CZ265" s="65">
        <v>0</v>
      </c>
      <c r="DA265" s="65">
        <f t="shared" si="176"/>
        <v>0</v>
      </c>
      <c r="DB265" s="65">
        <v>0</v>
      </c>
      <c r="DC265" s="65">
        <v>0</v>
      </c>
      <c r="DD265" s="65">
        <f t="shared" si="177"/>
        <v>0</v>
      </c>
      <c r="DE265" s="65">
        <v>1.685131404395683E-3</v>
      </c>
      <c r="DF265" s="65">
        <v>7.3117518721622736E-4</v>
      </c>
      <c r="DG265" s="65">
        <f t="shared" si="178"/>
        <v>-9.5395621717945568E-4</v>
      </c>
      <c r="DH265" s="65">
        <v>2.5025994048259295E-2</v>
      </c>
      <c r="DI265" s="65">
        <v>2.4164160622678225E-2</v>
      </c>
      <c r="DJ265" s="65">
        <f t="shared" si="179"/>
        <v>-8.6183342558106973E-4</v>
      </c>
      <c r="DK265" s="65">
        <v>3.3702628087913665E-3</v>
      </c>
      <c r="DL265" s="65">
        <v>1.8928002830355565E-2</v>
      </c>
      <c r="DM265" s="65">
        <f t="shared" si="180"/>
        <v>1.5557740021564199E-2</v>
      </c>
      <c r="DN265" s="65">
        <v>1.4341543867197302E-3</v>
      </c>
      <c r="DO265" s="65">
        <v>1.3078601332625745E-2</v>
      </c>
      <c r="DP265" s="65">
        <f t="shared" si="181"/>
        <v>1.1644446945906014E-2</v>
      </c>
      <c r="DQ265" s="65">
        <v>0</v>
      </c>
      <c r="DR265" s="65">
        <v>0</v>
      </c>
      <c r="DS265" s="65">
        <f t="shared" si="182"/>
        <v>0</v>
      </c>
      <c r="DT265" s="65">
        <v>1.9361084220716361E-3</v>
      </c>
      <c r="DU265" s="65">
        <v>5.8022289050061911E-3</v>
      </c>
      <c r="DV265" s="65">
        <f t="shared" si="183"/>
        <v>3.866120482934555E-3</v>
      </c>
      <c r="DW265" s="65">
        <v>0.1499766949912158</v>
      </c>
      <c r="DX265" s="65">
        <v>0</v>
      </c>
      <c r="DY265" s="65">
        <f t="shared" si="184"/>
        <v>-0.1499766949912158</v>
      </c>
      <c r="DZ265" s="65">
        <v>0.11415868918289053</v>
      </c>
      <c r="EA265" s="65">
        <v>6.2126304617017514E-2</v>
      </c>
      <c r="EB265" s="65">
        <f t="shared" si="185"/>
        <v>-5.2032384565873016E-2</v>
      </c>
      <c r="EC265" s="65">
        <v>1.3911297551181387E-2</v>
      </c>
      <c r="ED265" s="65">
        <v>7.5594079839613193E-3</v>
      </c>
      <c r="EE265" s="65">
        <f t="shared" si="186"/>
        <v>-6.3518895672200672E-3</v>
      </c>
      <c r="EF265" s="65">
        <v>1.2548850883797643E-3</v>
      </c>
      <c r="EG265" s="65">
        <v>0</v>
      </c>
      <c r="EH265" s="65">
        <f t="shared" si="187"/>
        <v>-1.2548850883797643E-3</v>
      </c>
      <c r="EI265" s="65">
        <v>0</v>
      </c>
      <c r="EJ265" s="65">
        <v>2.004835190754172E-4</v>
      </c>
      <c r="EK265" s="65">
        <f t="shared" si="188"/>
        <v>2.004835190754172E-4</v>
      </c>
      <c r="EL265" s="65">
        <v>2.2449177153920621</v>
      </c>
      <c r="EM265" s="65">
        <v>7.0982958900878593E-2</v>
      </c>
      <c r="EN265" s="65">
        <f t="shared" si="189"/>
        <v>-2.1739347564911835</v>
      </c>
      <c r="EO265" s="65">
        <v>9.1678319171058772E-2</v>
      </c>
      <c r="EP265" s="65">
        <v>0.8785069874402972</v>
      </c>
      <c r="EQ265" s="65">
        <f t="shared" si="190"/>
        <v>0.78682866826923847</v>
      </c>
      <c r="ER265" s="65">
        <v>1.0684450181061991</v>
      </c>
      <c r="ES265" s="65">
        <v>3.0850875641252433E-2</v>
      </c>
      <c r="ET265" s="65">
        <f t="shared" si="191"/>
        <v>-1.0375941424649466</v>
      </c>
      <c r="EU265" s="65">
        <v>49.317485927360082</v>
      </c>
      <c r="EV265" s="65">
        <v>0.39320714664779766</v>
      </c>
      <c r="EW265" s="65">
        <f t="shared" si="192"/>
        <v>-48.924278780712285</v>
      </c>
      <c r="EX265" s="65">
        <v>1.9228424939944782</v>
      </c>
      <c r="EY265" s="65">
        <v>68.656760422194708</v>
      </c>
      <c r="EZ265" s="65">
        <f t="shared" si="193"/>
        <v>66.733917928200228</v>
      </c>
      <c r="FA265" s="65">
        <v>0.31096052490050552</v>
      </c>
      <c r="FB265" s="65">
        <v>0.34325137095347602</v>
      </c>
      <c r="FC265" s="65">
        <f t="shared" si="194"/>
        <v>3.2290846052970501E-2</v>
      </c>
      <c r="FD265" s="72">
        <v>2.1697587746242371</v>
      </c>
      <c r="FE265" s="66">
        <v>-1</v>
      </c>
      <c r="FF265" s="66">
        <v>5.6</v>
      </c>
      <c r="FG265" s="67">
        <v>-9.5709570957095758E-2</v>
      </c>
      <c r="FH265" s="67" t="s">
        <v>0</v>
      </c>
      <c r="FI265" s="67" t="s">
        <v>0</v>
      </c>
      <c r="FJ265" s="67">
        <v>2.3529143897996359</v>
      </c>
      <c r="FK265" s="67" t="s">
        <v>0</v>
      </c>
      <c r="FL265" s="67">
        <v>4.2831325301204819</v>
      </c>
      <c r="FM265" s="67" t="s">
        <v>0</v>
      </c>
      <c r="FN265" s="67">
        <v>0.52153110047846885</v>
      </c>
      <c r="FO265" s="67">
        <v>9.6746937051119586E-2</v>
      </c>
      <c r="FP265" s="67">
        <v>8.5433382862803366</v>
      </c>
      <c r="FQ265" s="67">
        <v>1.9607843137254832E-2</v>
      </c>
      <c r="FR265" s="67">
        <v>6.0955004591368223</v>
      </c>
      <c r="FS265" s="67">
        <v>0.99841444078546138</v>
      </c>
      <c r="FT265" s="67">
        <v>9.8222222222222229</v>
      </c>
      <c r="FU265" s="67">
        <v>0.6388389587910257</v>
      </c>
      <c r="FV265" s="67" t="s">
        <v>0</v>
      </c>
      <c r="FW265" s="67">
        <v>3.1578947368421053</v>
      </c>
      <c r="FX265" s="67" t="s">
        <v>0</v>
      </c>
      <c r="FY265" s="67" t="s">
        <v>0</v>
      </c>
      <c r="FZ265" s="67">
        <v>0.31914893617021289</v>
      </c>
      <c r="GA265" s="67">
        <v>1.9355300859598854</v>
      </c>
      <c r="GB265" s="67">
        <v>16.074468085106382</v>
      </c>
      <c r="GC265" s="67">
        <v>26.725000000000005</v>
      </c>
      <c r="GD265" s="67" t="s">
        <v>0</v>
      </c>
      <c r="GE265" s="67">
        <v>8.1111111111111107</v>
      </c>
      <c r="GF265" s="67">
        <v>-1</v>
      </c>
      <c r="GG265" s="67">
        <v>0.65452261306532677</v>
      </c>
      <c r="GH265" s="67">
        <v>0.65206185567010322</v>
      </c>
      <c r="GI265" s="67">
        <v>-1</v>
      </c>
      <c r="GJ265" s="67" t="s">
        <v>0</v>
      </c>
      <c r="GK265" s="67">
        <v>-0.90386980339546097</v>
      </c>
      <c r="GL265" s="67">
        <v>28.132968322252637</v>
      </c>
      <c r="GM265" s="67">
        <v>-0.91221476510067112</v>
      </c>
      <c r="GN265" s="67">
        <v>-0.97576033395516149</v>
      </c>
      <c r="GO265" s="67">
        <v>107.55398098079434</v>
      </c>
      <c r="GP265" s="67">
        <v>2.3559322033898304</v>
      </c>
    </row>
    <row r="266" spans="1:198" ht="13.8">
      <c r="A266" s="2" t="s">
        <v>538</v>
      </c>
      <c r="B266" s="2" t="s">
        <v>539</v>
      </c>
      <c r="C266" s="64">
        <v>1</v>
      </c>
      <c r="D266" s="64">
        <v>0</v>
      </c>
      <c r="E266" s="64">
        <v>0</v>
      </c>
      <c r="F266" s="64">
        <v>1</v>
      </c>
      <c r="G266" s="65">
        <v>84382</v>
      </c>
      <c r="H266" s="65">
        <v>90666</v>
      </c>
      <c r="I266" s="65">
        <v>76641</v>
      </c>
      <c r="J266" s="65">
        <v>84694</v>
      </c>
      <c r="K266" s="66">
        <v>0.90826242563579906</v>
      </c>
      <c r="L266" s="66">
        <v>0.93413186861668096</v>
      </c>
      <c r="M266" s="65">
        <v>7741</v>
      </c>
      <c r="N266" s="65">
        <v>5972</v>
      </c>
      <c r="O266" s="65">
        <v>549344</v>
      </c>
      <c r="P266" s="65">
        <v>1579697</v>
      </c>
      <c r="Q266" s="65">
        <v>52233</v>
      </c>
      <c r="R266" s="65">
        <v>76071</v>
      </c>
      <c r="S266" s="65">
        <v>23369889.000817604</v>
      </c>
      <c r="T266" s="65">
        <v>74285182.638461247</v>
      </c>
      <c r="U266" s="65">
        <v>22075046.826875191</v>
      </c>
      <c r="V266" s="65">
        <v>71521670.45091176</v>
      </c>
      <c r="W266" s="65">
        <v>1294842.1739423645</v>
      </c>
      <c r="X266" s="65">
        <v>2763512.1875497936</v>
      </c>
      <c r="Y266" s="65">
        <v>569.99906583107577</v>
      </c>
      <c r="Z266" s="65">
        <v>1310.5329521169142</v>
      </c>
      <c r="AA266" s="65">
        <v>1099.473707637731</v>
      </c>
      <c r="AB266" s="65">
        <v>2459.6535206776975</v>
      </c>
      <c r="AC266" s="65">
        <v>1.9289044027373365</v>
      </c>
      <c r="AD266" s="65">
        <v>1.8768345478872543</v>
      </c>
      <c r="AE266" s="65">
        <v>0.97300547669641424</v>
      </c>
      <c r="AF266" s="65">
        <v>2.1576491660346915</v>
      </c>
      <c r="AG266" s="65">
        <v>1.2739061788178636</v>
      </c>
      <c r="AH266" s="65">
        <v>0.5904139555547101</v>
      </c>
      <c r="AI266" s="66">
        <v>0.12259875072085213</v>
      </c>
      <c r="AJ266" s="66">
        <v>0.12474378373392847</v>
      </c>
      <c r="AK266" s="66">
        <v>0.1114065214646156</v>
      </c>
      <c r="AL266" s="66">
        <v>3.8310905569733267E-2</v>
      </c>
      <c r="AM266" s="66">
        <v>7.2086900045083002E-3</v>
      </c>
      <c r="AN266" s="66">
        <v>-2.5611222907028552E-2</v>
      </c>
      <c r="AO266" s="65">
        <v>1055.3</v>
      </c>
      <c r="AP266" s="65">
        <v>1047.0999999999999</v>
      </c>
      <c r="AQ266" s="65">
        <v>1.3059815314711645</v>
      </c>
      <c r="AR266" s="65">
        <v>2.3304369163895133</v>
      </c>
      <c r="AS266" s="65">
        <f t="shared" si="156"/>
        <v>1.0244553849183489</v>
      </c>
      <c r="AT266" s="65">
        <v>2.1212643348074971E-2</v>
      </c>
      <c r="AU266" s="65">
        <v>7.8873683795401665E-5</v>
      </c>
      <c r="AV266" s="65">
        <f t="shared" si="157"/>
        <v>-2.1133769664279569E-2</v>
      </c>
      <c r="AW266" s="65">
        <v>4.1480800770904728E-4</v>
      </c>
      <c r="AX266" s="65">
        <v>3.7684093368914128E-4</v>
      </c>
      <c r="AY266" s="65">
        <f t="shared" si="158"/>
        <v>-3.7967074019906006E-5</v>
      </c>
      <c r="AZ266" s="65">
        <v>1.4550188578101966E-3</v>
      </c>
      <c r="BA266" s="65">
        <v>2.0857707492561777E-3</v>
      </c>
      <c r="BB266" s="65">
        <f t="shared" si="159"/>
        <v>6.3075189144598119E-4</v>
      </c>
      <c r="BC266" s="65">
        <v>8.2961601541809457E-4</v>
      </c>
      <c r="BD266" s="65">
        <v>1.4723087641808311E-3</v>
      </c>
      <c r="BE266" s="65">
        <f t="shared" si="160"/>
        <v>6.4269274876273654E-4</v>
      </c>
      <c r="BF266" s="65">
        <v>8.1430002744114528E-3</v>
      </c>
      <c r="BG266" s="65">
        <v>0</v>
      </c>
      <c r="BH266" s="65">
        <f t="shared" si="161"/>
        <v>-8.1430002744114528E-3</v>
      </c>
      <c r="BI266" s="65">
        <v>8.3555096075916241E-2</v>
      </c>
      <c r="BJ266" s="65">
        <v>8.5446490778351804E-4</v>
      </c>
      <c r="BK266" s="65">
        <f t="shared" si="162"/>
        <v>-8.2700631168132727E-2</v>
      </c>
      <c r="BL266" s="65">
        <v>0</v>
      </c>
      <c r="BM266" s="65">
        <v>0</v>
      </c>
      <c r="BN266" s="65">
        <f t="shared" si="163"/>
        <v>0</v>
      </c>
      <c r="BO266" s="65">
        <v>3.771562039323799E-3</v>
      </c>
      <c r="BP266" s="65">
        <v>1.6006975939144571E-2</v>
      </c>
      <c r="BQ266" s="65">
        <f t="shared" si="164"/>
        <v>1.2235413899820772E-2</v>
      </c>
      <c r="BR266" s="65">
        <v>0</v>
      </c>
      <c r="BS266" s="65">
        <v>6.3537134168518007E-4</v>
      </c>
      <c r="BT266" s="65">
        <f t="shared" si="165"/>
        <v>6.3537134168518007E-4</v>
      </c>
      <c r="BU266" s="65">
        <v>1.7989904211258526E-2</v>
      </c>
      <c r="BV266" s="65">
        <v>1.7812306923794877E-2</v>
      </c>
      <c r="BW266" s="65">
        <f t="shared" si="166"/>
        <v>-1.775972874636482E-4</v>
      </c>
      <c r="BX266" s="65">
        <v>0.1996949565727924</v>
      </c>
      <c r="BY266" s="65">
        <v>0.38554333013456726</v>
      </c>
      <c r="BZ266" s="65">
        <f t="shared" si="167"/>
        <v>0.18584837356177486</v>
      </c>
      <c r="CA266" s="65">
        <v>0.84131998289714671</v>
      </c>
      <c r="CB266" s="65">
        <v>1.6840846051714846</v>
      </c>
      <c r="CC266" s="65">
        <f t="shared" si="168"/>
        <v>0.8427646222743379</v>
      </c>
      <c r="CD266" s="65">
        <v>5.8073121079266622E-4</v>
      </c>
      <c r="CE266" s="65">
        <v>0</v>
      </c>
      <c r="CF266" s="65">
        <f t="shared" si="169"/>
        <v>-5.8073121079266622E-4</v>
      </c>
      <c r="CG266" s="65">
        <v>0.11308304456314336</v>
      </c>
      <c r="CH266" s="65">
        <v>0.19172439782133358</v>
      </c>
      <c r="CI266" s="65">
        <f t="shared" si="170"/>
        <v>7.8641353258190216E-2</v>
      </c>
      <c r="CJ266" s="65">
        <v>8.3344501241233195E-3</v>
      </c>
      <c r="CK266" s="65">
        <v>7.7033297840175628E-3</v>
      </c>
      <c r="CL266" s="65">
        <f t="shared" si="171"/>
        <v>-6.311203401057567E-4</v>
      </c>
      <c r="CM266" s="65">
        <v>3.5099139113842459E-4</v>
      </c>
      <c r="CN266" s="65">
        <v>4.9515145938224371E-4</v>
      </c>
      <c r="CO266" s="65">
        <f t="shared" si="172"/>
        <v>1.4416006824381913E-4</v>
      </c>
      <c r="CP266" s="65">
        <v>4.0778817988627878E-3</v>
      </c>
      <c r="CQ266" s="65">
        <v>4.2285058256979228E-3</v>
      </c>
      <c r="CR266" s="65">
        <f t="shared" si="173"/>
        <v>1.5062402683513505E-4</v>
      </c>
      <c r="CS266" s="65">
        <v>2.5526646628249062E-4</v>
      </c>
      <c r="CT266" s="65">
        <v>7.4491812473434914E-5</v>
      </c>
      <c r="CU266" s="65">
        <f t="shared" si="174"/>
        <v>-1.807746538090557E-4</v>
      </c>
      <c r="CV266" s="65">
        <v>5.7434954913560395E-5</v>
      </c>
      <c r="CW266" s="65">
        <v>1.4898362494686981E-3</v>
      </c>
      <c r="CX266" s="65">
        <f t="shared" si="175"/>
        <v>1.4324012945551377E-3</v>
      </c>
      <c r="CY266" s="65">
        <v>0</v>
      </c>
      <c r="CZ266" s="65">
        <v>0</v>
      </c>
      <c r="DA266" s="65">
        <f t="shared" si="176"/>
        <v>0</v>
      </c>
      <c r="DB266" s="65">
        <v>0</v>
      </c>
      <c r="DC266" s="65">
        <v>0</v>
      </c>
      <c r="DD266" s="65">
        <f t="shared" si="177"/>
        <v>0</v>
      </c>
      <c r="DE266" s="65">
        <v>5.1691459422204358E-4</v>
      </c>
      <c r="DF266" s="65">
        <v>3.9436841897700832E-5</v>
      </c>
      <c r="DG266" s="65">
        <f t="shared" si="178"/>
        <v>-4.7747775232434277E-4</v>
      </c>
      <c r="DH266" s="65">
        <v>9.3172260193109075E-4</v>
      </c>
      <c r="DI266" s="65">
        <v>5.7402514317764556E-4</v>
      </c>
      <c r="DJ266" s="65">
        <f t="shared" si="179"/>
        <v>-3.576974587534452E-4</v>
      </c>
      <c r="DK266" s="65">
        <v>6.6433097850018188E-3</v>
      </c>
      <c r="DL266" s="65">
        <v>2.9244609202806155E-2</v>
      </c>
      <c r="DM266" s="65">
        <f t="shared" si="180"/>
        <v>2.2601299417804338E-2</v>
      </c>
      <c r="DN266" s="65">
        <v>3.4652422797848102E-3</v>
      </c>
      <c r="DO266" s="65">
        <v>1.2821355488074736E-2</v>
      </c>
      <c r="DP266" s="65">
        <f t="shared" si="181"/>
        <v>9.3561132082899262E-3</v>
      </c>
      <c r="DQ266" s="65">
        <v>1.4677821811243211E-4</v>
      </c>
      <c r="DR266" s="65">
        <v>0</v>
      </c>
      <c r="DS266" s="65">
        <f t="shared" si="182"/>
        <v>-1.4677821811243211E-4</v>
      </c>
      <c r="DT266" s="65">
        <v>2.935564362248642E-3</v>
      </c>
      <c r="DU266" s="65">
        <v>1.6423253714731415E-2</v>
      </c>
      <c r="DV266" s="65">
        <f t="shared" si="183"/>
        <v>1.3487689352482773E-2</v>
      </c>
      <c r="DW266" s="65">
        <v>2.999380978819265E-2</v>
      </c>
      <c r="DX266" s="65">
        <v>0</v>
      </c>
      <c r="DY266" s="65">
        <f t="shared" si="184"/>
        <v>-2.999380978819265E-2</v>
      </c>
      <c r="DZ266" s="65">
        <v>2.8143127907644592E-2</v>
      </c>
      <c r="EA266" s="65">
        <v>6.3712409021396674E-2</v>
      </c>
      <c r="EB266" s="65">
        <f t="shared" si="185"/>
        <v>3.5569281113752085E-2</v>
      </c>
      <c r="EC266" s="65">
        <v>4.4671631599435866E-4</v>
      </c>
      <c r="ED266" s="65">
        <v>1.4898362494686983E-4</v>
      </c>
      <c r="EE266" s="65">
        <f t="shared" si="186"/>
        <v>-2.9773269104748886E-4</v>
      </c>
      <c r="EF266" s="65">
        <v>2.5526646628249063E-5</v>
      </c>
      <c r="EG266" s="65">
        <v>0</v>
      </c>
      <c r="EH266" s="65">
        <f t="shared" si="187"/>
        <v>-2.5526646628249063E-5</v>
      </c>
      <c r="EI266" s="65">
        <v>1.9144984971186798E-5</v>
      </c>
      <c r="EJ266" s="65">
        <v>1.1392865437113573E-4</v>
      </c>
      <c r="EK266" s="65">
        <f t="shared" si="188"/>
        <v>9.4783669399948927E-5</v>
      </c>
      <c r="EL266" s="65">
        <v>0.69980663565179102</v>
      </c>
      <c r="EM266" s="65">
        <v>6.4133068668305482E-2</v>
      </c>
      <c r="EN266" s="65">
        <f t="shared" si="189"/>
        <v>-0.63567356698348554</v>
      </c>
      <c r="EO266" s="65">
        <v>2.1250933318017345E-2</v>
      </c>
      <c r="EP266" s="65">
        <v>0.3103635638635836</v>
      </c>
      <c r="EQ266" s="65">
        <f t="shared" si="190"/>
        <v>0.28911263054556624</v>
      </c>
      <c r="ER266" s="65">
        <v>0.23110549524885288</v>
      </c>
      <c r="ES266" s="65">
        <v>7.5280549311388919E-3</v>
      </c>
      <c r="ET266" s="65">
        <f t="shared" si="191"/>
        <v>-0.22357744031771398</v>
      </c>
      <c r="EU266" s="65">
        <v>0.57353907810515703</v>
      </c>
      <c r="EV266" s="65">
        <v>9.0025546309807081E-2</v>
      </c>
      <c r="EW266" s="65">
        <f t="shared" si="192"/>
        <v>-0.48351353179534995</v>
      </c>
      <c r="EX266" s="65">
        <v>0.30676647585498312</v>
      </c>
      <c r="EY266" s="65">
        <v>2.3022132832047251</v>
      </c>
      <c r="EZ266" s="65">
        <f t="shared" si="193"/>
        <v>1.995446807349742</v>
      </c>
      <c r="FA266" s="65">
        <v>9.5833413104104051E-2</v>
      </c>
      <c r="FB266" s="65">
        <v>7.3659256922261218E-2</v>
      </c>
      <c r="FC266" s="65">
        <f t="shared" si="194"/>
        <v>-2.2174156181842833E-2</v>
      </c>
      <c r="FD266" s="72">
        <v>1.598809651788943</v>
      </c>
      <c r="FE266" s="66">
        <v>-0.99458483754512639</v>
      </c>
      <c r="FF266" s="66">
        <v>0.32307692307692304</v>
      </c>
      <c r="FG266" s="67">
        <v>1.0877192982456143</v>
      </c>
      <c r="FH266" s="67">
        <v>1.5846153846153843</v>
      </c>
      <c r="FI266" s="67">
        <v>-1</v>
      </c>
      <c r="FJ266" s="67">
        <v>-0.9851065454823188</v>
      </c>
      <c r="FK266" s="67" t="s">
        <v>0</v>
      </c>
      <c r="FL266" s="67">
        <v>5.1810490693739419</v>
      </c>
      <c r="FM266" s="67" t="s">
        <v>0</v>
      </c>
      <c r="FN266" s="67">
        <v>0.44200070947144376</v>
      </c>
      <c r="FO266" s="67">
        <v>1.8117729771187525</v>
      </c>
      <c r="FP266" s="67">
        <v>1.9152570657038397</v>
      </c>
      <c r="FQ266" s="67">
        <v>-1</v>
      </c>
      <c r="FR266" s="67">
        <v>1.4691873589164781</v>
      </c>
      <c r="FS266" s="67">
        <v>0.34609494640122507</v>
      </c>
      <c r="FT266" s="67">
        <v>1.0545454545454547</v>
      </c>
      <c r="FU266" s="67">
        <v>0.51017214397496091</v>
      </c>
      <c r="FV266" s="67">
        <v>-0.57499999999999996</v>
      </c>
      <c r="FW266" s="67">
        <v>36.777777777777779</v>
      </c>
      <c r="FX266" s="67" t="s">
        <v>0</v>
      </c>
      <c r="FY266" s="67" t="s">
        <v>0</v>
      </c>
      <c r="FZ266" s="67">
        <v>-0.88888888888888884</v>
      </c>
      <c r="GA266" s="67">
        <v>-0.10273972602739712</v>
      </c>
      <c r="GB266" s="67">
        <v>5.411143131604228</v>
      </c>
      <c r="GC266" s="67">
        <v>4.3885819521178631</v>
      </c>
      <c r="GD266" s="67">
        <v>-1</v>
      </c>
      <c r="GE266" s="67">
        <v>7.147826086956524</v>
      </c>
      <c r="GF266" s="67">
        <v>-1</v>
      </c>
      <c r="GG266" s="67">
        <v>2.2970521541950109</v>
      </c>
      <c r="GH266" s="67">
        <v>-0.51428571428571423</v>
      </c>
      <c r="GI266" s="67">
        <v>-1</v>
      </c>
      <c r="GJ266" s="67">
        <v>7.6666666666666661</v>
      </c>
      <c r="GK266" s="67">
        <v>-0.86653170282420966</v>
      </c>
      <c r="GL266" s="67">
        <v>20.269969969969971</v>
      </c>
      <c r="GM266" s="67">
        <v>-0.95255978350914017</v>
      </c>
      <c r="GN266" s="67">
        <v>-0.77139964171664455</v>
      </c>
      <c r="GO266" s="67">
        <v>9.9297898897441232</v>
      </c>
      <c r="GP266" s="67">
        <v>0.11939801558233998</v>
      </c>
    </row>
    <row r="267" spans="1:198" ht="13.8">
      <c r="A267" s="2" t="s">
        <v>540</v>
      </c>
      <c r="B267" s="2" t="s">
        <v>541</v>
      </c>
      <c r="C267" s="64">
        <v>1</v>
      </c>
      <c r="D267" s="64">
        <v>0</v>
      </c>
      <c r="E267" s="64">
        <v>0</v>
      </c>
      <c r="F267" s="64">
        <v>1</v>
      </c>
      <c r="G267" s="65">
        <v>26543</v>
      </c>
      <c r="H267" s="65">
        <v>25436</v>
      </c>
      <c r="I267" s="65">
        <v>9700</v>
      </c>
      <c r="J267" s="65">
        <v>10789</v>
      </c>
      <c r="K267" s="66">
        <v>0.36544475002825605</v>
      </c>
      <c r="L267" s="66">
        <v>0.42416260418304763</v>
      </c>
      <c r="M267" s="65">
        <v>16843</v>
      </c>
      <c r="N267" s="65">
        <v>14647</v>
      </c>
      <c r="O267" s="65">
        <v>66760</v>
      </c>
      <c r="P267" s="65">
        <v>212880</v>
      </c>
      <c r="Q267" s="65">
        <v>27703</v>
      </c>
      <c r="R267" s="65">
        <v>87702</v>
      </c>
      <c r="S267" s="65">
        <v>3485309.5373921264</v>
      </c>
      <c r="T267" s="65">
        <v>9490121.9018452596</v>
      </c>
      <c r="U267" s="65">
        <v>1858289.489945895</v>
      </c>
      <c r="V267" s="65">
        <v>5053725.345636474</v>
      </c>
      <c r="W267" s="65">
        <v>1627020.0474462095</v>
      </c>
      <c r="X267" s="65">
        <v>4436396.5562087959</v>
      </c>
      <c r="Y267" s="65">
        <v>333.66376619820926</v>
      </c>
      <c r="Z267" s="65">
        <v>649.23327102039855</v>
      </c>
      <c r="AA267" s="65">
        <v>1035.5763553835734</v>
      </c>
      <c r="AB267" s="65">
        <v>1643.7016594902886</v>
      </c>
      <c r="AC267" s="65">
        <v>3.1036524198686912</v>
      </c>
      <c r="AD267" s="65">
        <v>2.5317582028827426</v>
      </c>
      <c r="AE267" s="65">
        <v>0.81573509542342881</v>
      </c>
      <c r="AF267" s="65">
        <v>1.7540799005423657</v>
      </c>
      <c r="AG267" s="65">
        <v>1.1964802940724479</v>
      </c>
      <c r="AH267" s="65">
        <v>0.68211276675737142</v>
      </c>
      <c r="AI267" s="66">
        <v>0.10535821594942973</v>
      </c>
      <c r="AJ267" s="66">
        <v>0.10522277700470939</v>
      </c>
      <c r="AK267" s="66">
        <v>0.1229537075602829</v>
      </c>
      <c r="AL267" s="66">
        <v>0.12214316764369815</v>
      </c>
      <c r="AM267" s="66">
        <v>-4.2509954340756995E-3</v>
      </c>
      <c r="AN267" s="66">
        <v>-1.3872833304601095E-2</v>
      </c>
      <c r="AO267" s="65">
        <v>1794.1000000000001</v>
      </c>
      <c r="AP267" s="65">
        <v>1797.1</v>
      </c>
      <c r="AQ267" s="65">
        <v>1.0020816036770988</v>
      </c>
      <c r="AR267" s="65">
        <v>1.2507240427812365</v>
      </c>
      <c r="AS267" s="65">
        <f t="shared" si="156"/>
        <v>0.24864243910413775</v>
      </c>
      <c r="AT267" s="65">
        <v>2.165830415478468E-4</v>
      </c>
      <c r="AU267" s="65">
        <v>0</v>
      </c>
      <c r="AV267" s="65">
        <f t="shared" si="157"/>
        <v>-2.165830415478468E-4</v>
      </c>
      <c r="AW267" s="65">
        <v>1.80485867956539E-4</v>
      </c>
      <c r="AX267" s="65">
        <v>3.9147719930370271E-4</v>
      </c>
      <c r="AY267" s="65">
        <f t="shared" si="158"/>
        <v>2.1099133134716371E-4</v>
      </c>
      <c r="AZ267" s="65">
        <v>2.1297332418871603E-2</v>
      </c>
      <c r="BA267" s="65">
        <v>4.5342941628089056E-3</v>
      </c>
      <c r="BB267" s="65">
        <f t="shared" si="159"/>
        <v>-1.6763038256062696E-2</v>
      </c>
      <c r="BC267" s="65">
        <v>1.8674271137903233E-2</v>
      </c>
      <c r="BD267" s="65">
        <v>1.7597470221127605E-3</v>
      </c>
      <c r="BE267" s="65">
        <f t="shared" si="160"/>
        <v>-1.6914524115790471E-2</v>
      </c>
      <c r="BF267" s="65">
        <v>3.1416573415634891E-2</v>
      </c>
      <c r="BG267" s="65">
        <v>2.2842504541895664E-3</v>
      </c>
      <c r="BH267" s="65">
        <f t="shared" si="161"/>
        <v>-2.9132322961445325E-2</v>
      </c>
      <c r="BI267" s="65">
        <v>4.6926325668700139E-4</v>
      </c>
      <c r="BJ267" s="65">
        <v>1.1440256018486845E-3</v>
      </c>
      <c r="BK267" s="65">
        <f t="shared" si="162"/>
        <v>6.7476234516168306E-4</v>
      </c>
      <c r="BL267" s="65">
        <v>6.8584629823484821E-4</v>
      </c>
      <c r="BM267" s="65">
        <v>5.2070268256900257E-4</v>
      </c>
      <c r="BN267" s="65">
        <f t="shared" si="163"/>
        <v>-1.6514361566584564E-4</v>
      </c>
      <c r="BO267" s="65">
        <v>9.9543972373629802E-2</v>
      </c>
      <c r="BP267" s="65">
        <v>0.11578983375521652</v>
      </c>
      <c r="BQ267" s="65">
        <f t="shared" si="164"/>
        <v>1.6245861381586721E-2</v>
      </c>
      <c r="BR267" s="65">
        <v>2.0358805905497601E-2</v>
      </c>
      <c r="BS267" s="65">
        <v>5.2560564943406836E-2</v>
      </c>
      <c r="BT267" s="65">
        <f t="shared" si="165"/>
        <v>3.2201759037909235E-2</v>
      </c>
      <c r="BU267" s="65">
        <v>1.4896100302013019E-2</v>
      </c>
      <c r="BV267" s="65">
        <v>2.019338213495701E-2</v>
      </c>
      <c r="BW267" s="65">
        <f t="shared" si="166"/>
        <v>5.2972818329439907E-3</v>
      </c>
      <c r="BX267" s="65">
        <v>0.49382136712028779</v>
      </c>
      <c r="BY267" s="65">
        <v>0.35947488844800196</v>
      </c>
      <c r="BZ267" s="65">
        <f t="shared" si="167"/>
        <v>-0.13434647867228583</v>
      </c>
      <c r="CA267" s="65">
        <v>0.24352356543815951</v>
      </c>
      <c r="CB267" s="65">
        <v>0.59550903438158009</v>
      </c>
      <c r="CC267" s="65">
        <f t="shared" si="168"/>
        <v>0.35198546894342059</v>
      </c>
      <c r="CD267" s="65">
        <v>0</v>
      </c>
      <c r="CE267" s="65">
        <v>6.4460711652337835E-3</v>
      </c>
      <c r="CF267" s="65">
        <f t="shared" si="169"/>
        <v>6.4460711652337835E-3</v>
      </c>
      <c r="CG267" s="65">
        <v>3.7107894451864416E-2</v>
      </c>
      <c r="CH267" s="65">
        <v>6.8915190075482885E-2</v>
      </c>
      <c r="CI267" s="65">
        <f t="shared" si="170"/>
        <v>3.1807295623618469E-2</v>
      </c>
      <c r="CJ267" s="65">
        <v>4.9705808035230843E-2</v>
      </c>
      <c r="CK267" s="65">
        <v>5.7999437489072844E-3</v>
      </c>
      <c r="CL267" s="65">
        <f t="shared" si="171"/>
        <v>-4.3905864286323558E-2</v>
      </c>
      <c r="CM267" s="65">
        <v>1.323563031681286E-4</v>
      </c>
      <c r="CN267" s="65">
        <v>1.9763897440575279E-4</v>
      </c>
      <c r="CO267" s="65">
        <f t="shared" si="172"/>
        <v>6.5282671237624189E-5</v>
      </c>
      <c r="CP267" s="65">
        <v>0</v>
      </c>
      <c r="CQ267" s="65">
        <v>0</v>
      </c>
      <c r="CR267" s="65">
        <f t="shared" si="173"/>
        <v>0</v>
      </c>
      <c r="CS267" s="65">
        <v>4.4928948729981107E-2</v>
      </c>
      <c r="CT267" s="65">
        <v>1.2770518346217874E-3</v>
      </c>
      <c r="CU267" s="65">
        <f t="shared" si="174"/>
        <v>-4.3651896895359317E-2</v>
      </c>
      <c r="CV267" s="65">
        <v>8.3023499260007939E-4</v>
      </c>
      <c r="CW267" s="65">
        <v>1.0680106116926259E-3</v>
      </c>
      <c r="CX267" s="65">
        <f t="shared" si="175"/>
        <v>2.3777561909254651E-4</v>
      </c>
      <c r="CY267" s="65">
        <v>0</v>
      </c>
      <c r="CZ267" s="65">
        <v>0</v>
      </c>
      <c r="DA267" s="65">
        <f t="shared" si="176"/>
        <v>0</v>
      </c>
      <c r="DB267" s="65">
        <v>2.1537980242813657E-3</v>
      </c>
      <c r="DC267" s="65">
        <v>4.1808244585832331E-4</v>
      </c>
      <c r="DD267" s="65">
        <f t="shared" si="177"/>
        <v>-1.7357155784230424E-3</v>
      </c>
      <c r="DE267" s="65">
        <v>0</v>
      </c>
      <c r="DF267" s="65">
        <v>1.7483447735893519E-4</v>
      </c>
      <c r="DG267" s="65">
        <f t="shared" si="178"/>
        <v>1.7483447735893519E-4</v>
      </c>
      <c r="DH267" s="65">
        <v>1.6604699852001588E-3</v>
      </c>
      <c r="DI267" s="65">
        <v>2.5160961741655455E-3</v>
      </c>
      <c r="DJ267" s="65">
        <f t="shared" si="179"/>
        <v>8.556261889653867E-4</v>
      </c>
      <c r="DK267" s="65">
        <v>5.1667087800358572E-2</v>
      </c>
      <c r="DL267" s="65">
        <v>0.15656047372541865</v>
      </c>
      <c r="DM267" s="65">
        <f t="shared" si="180"/>
        <v>0.10489338592506008</v>
      </c>
      <c r="DN267" s="65">
        <v>1.1755646199569239E-2</v>
      </c>
      <c r="DO267" s="65">
        <v>1.9060758781631739E-2</v>
      </c>
      <c r="DP267" s="65">
        <f t="shared" si="181"/>
        <v>7.3051125820624997E-3</v>
      </c>
      <c r="DQ267" s="65">
        <v>4.6084058284902958E-3</v>
      </c>
      <c r="DR267" s="65">
        <v>5.5262897843454725E-3</v>
      </c>
      <c r="DS267" s="65">
        <f t="shared" si="182"/>
        <v>9.1788395585517667E-4</v>
      </c>
      <c r="DT267" s="65">
        <v>3.2908589924075617E-2</v>
      </c>
      <c r="DU267" s="65">
        <v>0.13122087675689648</v>
      </c>
      <c r="DV267" s="65">
        <f t="shared" si="183"/>
        <v>9.8312286832820867E-2</v>
      </c>
      <c r="DW267" s="65">
        <v>7.0413553285444422E-2</v>
      </c>
      <c r="DX267" s="65">
        <v>2.6985321505400864E-4</v>
      </c>
      <c r="DY267" s="65">
        <f t="shared" si="184"/>
        <v>-7.0143700070390419E-2</v>
      </c>
      <c r="DZ267" s="65">
        <v>5.6877113188703997E-2</v>
      </c>
      <c r="EA267" s="65">
        <v>0.12101206357893776</v>
      </c>
      <c r="EB267" s="65">
        <f t="shared" si="185"/>
        <v>6.4134950390233758E-2</v>
      </c>
      <c r="EC267" s="65">
        <v>1.0071111431974877E-2</v>
      </c>
      <c r="ED267" s="65">
        <v>2.5883104148138008E-3</v>
      </c>
      <c r="EE267" s="65">
        <f t="shared" si="186"/>
        <v>-7.4828010171610754E-3</v>
      </c>
      <c r="EF267" s="65">
        <v>1.9131502003393135E-3</v>
      </c>
      <c r="EG267" s="65">
        <v>1.1402248523408816E-5</v>
      </c>
      <c r="EH267" s="65">
        <f t="shared" si="187"/>
        <v>-1.9017479518159046E-3</v>
      </c>
      <c r="EI267" s="65">
        <v>3.1284217112466757E-4</v>
      </c>
      <c r="EJ267" s="65">
        <v>1.6533260358942783E-3</v>
      </c>
      <c r="EK267" s="65">
        <f t="shared" si="188"/>
        <v>1.3404838647696107E-3</v>
      </c>
      <c r="EL267" s="65">
        <v>2.592366651024558</v>
      </c>
      <c r="EM267" s="65">
        <v>0.12566418097648857</v>
      </c>
      <c r="EN267" s="65">
        <f t="shared" si="189"/>
        <v>-2.4667024700480695</v>
      </c>
      <c r="EO267" s="65">
        <v>0.18659832268466711</v>
      </c>
      <c r="EP267" s="65">
        <v>1.3382439016974148</v>
      </c>
      <c r="EQ267" s="65">
        <f t="shared" si="190"/>
        <v>1.1516455790127478</v>
      </c>
      <c r="ER267" s="65">
        <v>1.0931307078655743</v>
      </c>
      <c r="ES267" s="65">
        <v>7.8200421123045469E-2</v>
      </c>
      <c r="ET267" s="65">
        <f t="shared" si="191"/>
        <v>-1.0149302867425289</v>
      </c>
      <c r="EU267" s="65">
        <v>5.4343572898242067</v>
      </c>
      <c r="EV267" s="65">
        <v>0.32667442019566256</v>
      </c>
      <c r="EW267" s="65">
        <f t="shared" si="192"/>
        <v>-5.1076828696285439</v>
      </c>
      <c r="EX267" s="65">
        <v>1.2052485290401762</v>
      </c>
      <c r="EY267" s="65">
        <v>1.3879044947663679</v>
      </c>
      <c r="EZ267" s="65">
        <f t="shared" si="193"/>
        <v>0.18265596572619169</v>
      </c>
      <c r="FA267" s="65">
        <v>0.17918636970725194</v>
      </c>
      <c r="FB267" s="65">
        <v>0.46160482847217477</v>
      </c>
      <c r="FC267" s="65">
        <f t="shared" si="194"/>
        <v>0.28241845876492283</v>
      </c>
      <c r="FD267" s="72">
        <v>2.9513100069642904</v>
      </c>
      <c r="FE267" s="66">
        <v>-1</v>
      </c>
      <c r="FF267" s="66">
        <v>5.8666666666666671</v>
      </c>
      <c r="FG267" s="67">
        <v>-0.32598870056497187</v>
      </c>
      <c r="FH267" s="67">
        <v>-0.70167525773195871</v>
      </c>
      <c r="FI267" s="67">
        <v>-0.76981999234009957</v>
      </c>
      <c r="FJ267" s="67">
        <v>6.7179487179487172</v>
      </c>
      <c r="FK267" s="67">
        <v>1.4035087719298245</v>
      </c>
      <c r="FL267" s="67">
        <v>2.6824610177686452</v>
      </c>
      <c r="FM267" s="67">
        <v>7.1731678486997623</v>
      </c>
      <c r="FN267" s="67">
        <v>3.2915993537964452</v>
      </c>
      <c r="FO267" s="67">
        <v>1.3045247435491341</v>
      </c>
      <c r="FP267" s="67">
        <v>6.7415880231236729</v>
      </c>
      <c r="FQ267" s="67" t="s">
        <v>0</v>
      </c>
      <c r="FR267" s="67">
        <v>4.8793774319066152</v>
      </c>
      <c r="FS267" s="67">
        <v>-0.63059791817961752</v>
      </c>
      <c r="FT267" s="67">
        <v>3.7272727272727266</v>
      </c>
      <c r="FU267" s="67" t="s">
        <v>0</v>
      </c>
      <c r="FV267" s="67">
        <v>-0.91001606855918582</v>
      </c>
      <c r="FW267" s="67">
        <v>3.0724637681159424</v>
      </c>
      <c r="FX267" s="67" t="s">
        <v>0</v>
      </c>
      <c r="FY267" s="67">
        <v>-0.38547486033519551</v>
      </c>
      <c r="FZ267" s="67" t="s">
        <v>0</v>
      </c>
      <c r="GA267" s="67">
        <v>3.7971014492753623</v>
      </c>
      <c r="GB267" s="67">
        <v>8.5929203539822989</v>
      </c>
      <c r="GC267" s="67">
        <v>4.1330603889457533</v>
      </c>
      <c r="GD267" s="67">
        <v>2.7963446475195823</v>
      </c>
      <c r="GE267" s="67">
        <v>11.623400365630713</v>
      </c>
      <c r="GF267" s="67">
        <v>-0.98786739576213256</v>
      </c>
      <c r="GG267" s="67">
        <v>5.7355616670192511</v>
      </c>
      <c r="GH267" s="67">
        <v>-0.18637992831541228</v>
      </c>
      <c r="GI267" s="67">
        <v>-0.98113207547169812</v>
      </c>
      <c r="GJ267" s="67">
        <v>15.730769230769234</v>
      </c>
      <c r="GK267" s="67">
        <v>-0.84653908813686762</v>
      </c>
      <c r="GL267" s="67">
        <v>21.704410626773281</v>
      </c>
      <c r="GM267" s="67">
        <v>-0.77352530022344768</v>
      </c>
      <c r="GN267" s="67">
        <v>-0.80969524669872728</v>
      </c>
      <c r="GO267" s="67">
        <v>2.6455718949354576</v>
      </c>
      <c r="GP267" s="67">
        <v>7.1554525919957026</v>
      </c>
    </row>
    <row r="268" spans="1:198" ht="13.8">
      <c r="A268" s="2" t="s">
        <v>542</v>
      </c>
      <c r="B268" s="2" t="s">
        <v>543</v>
      </c>
      <c r="C268" s="64">
        <v>1</v>
      </c>
      <c r="D268" s="64">
        <v>0</v>
      </c>
      <c r="E268" s="64">
        <v>0</v>
      </c>
      <c r="F268" s="64">
        <v>1</v>
      </c>
      <c r="G268" s="65">
        <v>18514</v>
      </c>
      <c r="H268" s="65">
        <v>18895</v>
      </c>
      <c r="I268" s="65">
        <v>11948</v>
      </c>
      <c r="J268" s="65">
        <v>14026</v>
      </c>
      <c r="K268" s="66">
        <v>0.64534946526952575</v>
      </c>
      <c r="L268" s="66">
        <v>0.74231278115903676</v>
      </c>
      <c r="M268" s="65">
        <v>6566</v>
      </c>
      <c r="N268" s="65">
        <v>4869</v>
      </c>
      <c r="O268" s="65">
        <v>283965</v>
      </c>
      <c r="P268" s="65">
        <v>527986</v>
      </c>
      <c r="Q268" s="65">
        <v>18168</v>
      </c>
      <c r="R268" s="65">
        <v>57365</v>
      </c>
      <c r="S268" s="65">
        <v>4365011.6018750593</v>
      </c>
      <c r="T268" s="65">
        <v>12277512.714835571</v>
      </c>
      <c r="U268" s="65">
        <v>3344102.1631662161</v>
      </c>
      <c r="V268" s="65">
        <v>9038803.6184835155</v>
      </c>
      <c r="W268" s="65">
        <v>1020909.4387088491</v>
      </c>
      <c r="X268" s="65">
        <v>3238709.0963520254</v>
      </c>
      <c r="Y268" s="65">
        <v>510.27598094689745</v>
      </c>
      <c r="Z268" s="65">
        <v>1003.2439563130355</v>
      </c>
      <c r="AA268" s="65">
        <v>2199.3535142845317</v>
      </c>
      <c r="AB268" s="65">
        <v>1384.2534348642039</v>
      </c>
      <c r="AC268" s="65">
        <v>4.3101254936657707</v>
      </c>
      <c r="AD268" s="65">
        <v>1.3797774969424133</v>
      </c>
      <c r="AE268" s="65">
        <v>0.32012466898473291</v>
      </c>
      <c r="AF268" s="65">
        <v>2.0504969940521001</v>
      </c>
      <c r="AG268" s="65">
        <v>1.6129193612002404</v>
      </c>
      <c r="AH268" s="65">
        <v>0.78659923222460404</v>
      </c>
      <c r="AI268" s="66">
        <v>0.10895136294921937</v>
      </c>
      <c r="AJ268" s="66">
        <v>0.10454430656259506</v>
      </c>
      <c r="AK268" s="66">
        <v>6.3985622039440582E-2</v>
      </c>
      <c r="AL268" s="66">
        <v>0.12184792157414148</v>
      </c>
      <c r="AM268" s="66">
        <v>2.0390895369273299E-3</v>
      </c>
      <c r="AN268" s="66">
        <v>-2.9458993387971311E-2</v>
      </c>
      <c r="AO268" s="65">
        <v>392.9</v>
      </c>
      <c r="AP268" s="65">
        <v>392.6</v>
      </c>
      <c r="AQ268" s="65">
        <v>0.92310656098634958</v>
      </c>
      <c r="AR268" s="65">
        <v>0.85487085621313819</v>
      </c>
      <c r="AS268" s="65">
        <f t="shared" si="156"/>
        <v>-6.8235704773211392E-2</v>
      </c>
      <c r="AT268" s="65">
        <v>1.1852341112578893E-2</v>
      </c>
      <c r="AU268" s="65">
        <v>0</v>
      </c>
      <c r="AV268" s="65">
        <f t="shared" si="157"/>
        <v>-1.1852341112578893E-2</v>
      </c>
      <c r="AW268" s="65">
        <v>6.2380742697783643E-4</v>
      </c>
      <c r="AX268" s="65">
        <v>1.6270083384177346E-4</v>
      </c>
      <c r="AY268" s="65">
        <f t="shared" si="158"/>
        <v>-4.6110659313606297E-4</v>
      </c>
      <c r="AZ268" s="65">
        <v>1.6530896814912665E-2</v>
      </c>
      <c r="BA268" s="65">
        <v>1.2376884860106337E-3</v>
      </c>
      <c r="BB268" s="65">
        <f t="shared" si="159"/>
        <v>-1.5293208328902031E-2</v>
      </c>
      <c r="BC268" s="65">
        <v>3.1557316894172903E-3</v>
      </c>
      <c r="BD268" s="65">
        <v>0</v>
      </c>
      <c r="BE268" s="65">
        <f t="shared" si="160"/>
        <v>-3.1557316894172903E-3</v>
      </c>
      <c r="BF268" s="65">
        <v>3.6694554528108028E-5</v>
      </c>
      <c r="BG268" s="65">
        <v>0</v>
      </c>
      <c r="BH268" s="65">
        <f t="shared" si="161"/>
        <v>-3.6694554528108028E-5</v>
      </c>
      <c r="BI268" s="65">
        <v>1.9558197563481577E-2</v>
      </c>
      <c r="BJ268" s="65">
        <v>2.8141433510561024E-2</v>
      </c>
      <c r="BK268" s="65">
        <f t="shared" si="162"/>
        <v>8.5832359470794477E-3</v>
      </c>
      <c r="BL268" s="65">
        <v>2.3851460443270216E-4</v>
      </c>
      <c r="BM268" s="65">
        <v>0</v>
      </c>
      <c r="BN268" s="65">
        <f t="shared" si="163"/>
        <v>-2.3851460443270216E-4</v>
      </c>
      <c r="BO268" s="65">
        <v>0.12866945545281083</v>
      </c>
      <c r="BP268" s="65">
        <v>6.0553763909468615E-2</v>
      </c>
      <c r="BQ268" s="65">
        <f t="shared" si="164"/>
        <v>-6.8115691543342211E-2</v>
      </c>
      <c r="BR268" s="65">
        <v>1.7099662410098339E-2</v>
      </c>
      <c r="BS268" s="65">
        <v>2.9785874081176097E-2</v>
      </c>
      <c r="BT268" s="65">
        <f t="shared" si="165"/>
        <v>1.2686211671077759E-2</v>
      </c>
      <c r="BU268" s="65">
        <v>8.048950535740497E-2</v>
      </c>
      <c r="BV268" s="65">
        <v>4.4138411923646821E-2</v>
      </c>
      <c r="BW268" s="65">
        <f t="shared" si="166"/>
        <v>-3.6351093433758148E-2</v>
      </c>
      <c r="BX268" s="65">
        <v>0.27757595772787319</v>
      </c>
      <c r="BY268" s="65">
        <v>0.18954066068160028</v>
      </c>
      <c r="BZ268" s="65">
        <f t="shared" si="167"/>
        <v>-8.8035297046272915E-2</v>
      </c>
      <c r="CA268" s="65">
        <v>0.33560839571407608</v>
      </c>
      <c r="CB268" s="65">
        <v>0.43953049187948512</v>
      </c>
      <c r="CC268" s="65">
        <f t="shared" si="168"/>
        <v>0.10392209616540904</v>
      </c>
      <c r="CD268" s="65">
        <v>1.0641420813151327E-3</v>
      </c>
      <c r="CE268" s="65">
        <v>1.278363694471077E-3</v>
      </c>
      <c r="CF268" s="65">
        <f t="shared" si="169"/>
        <v>2.1422161315594432E-4</v>
      </c>
      <c r="CG268" s="65">
        <v>2.4145016879495079E-2</v>
      </c>
      <c r="CH268" s="65">
        <v>5.6038815770359393E-2</v>
      </c>
      <c r="CI268" s="65">
        <f t="shared" si="170"/>
        <v>3.1893798890864314E-2</v>
      </c>
      <c r="CJ268" s="65">
        <v>1.3081608689270514E-2</v>
      </c>
      <c r="CK268" s="65">
        <v>6.6707341875127113E-3</v>
      </c>
      <c r="CL268" s="65">
        <f t="shared" si="171"/>
        <v>-6.4108745017578024E-3</v>
      </c>
      <c r="CM268" s="65">
        <v>2.0182004990459417E-3</v>
      </c>
      <c r="CN268" s="65">
        <v>1.4933612249048492E-3</v>
      </c>
      <c r="CO268" s="65">
        <f t="shared" si="172"/>
        <v>-5.2483927414109246E-4</v>
      </c>
      <c r="CP268" s="65">
        <v>6.9719653603405251E-4</v>
      </c>
      <c r="CQ268" s="65">
        <v>0</v>
      </c>
      <c r="CR268" s="65">
        <f t="shared" si="173"/>
        <v>-6.9719653603405251E-4</v>
      </c>
      <c r="CS268" s="65">
        <v>5.6876559518567434E-4</v>
      </c>
      <c r="CT268" s="65">
        <v>3.3121241174932452E-4</v>
      </c>
      <c r="CU268" s="65">
        <f t="shared" si="174"/>
        <v>-2.3755318343634982E-4</v>
      </c>
      <c r="CV268" s="65">
        <v>2.2200205489505357E-3</v>
      </c>
      <c r="CW268" s="65">
        <v>0</v>
      </c>
      <c r="CX268" s="65">
        <f t="shared" si="175"/>
        <v>-2.2200205489505357E-3</v>
      </c>
      <c r="CY268" s="65">
        <v>0</v>
      </c>
      <c r="CZ268" s="65">
        <v>0</v>
      </c>
      <c r="DA268" s="65">
        <f t="shared" si="176"/>
        <v>0</v>
      </c>
      <c r="DB268" s="65">
        <v>7.7058564509026859E-4</v>
      </c>
      <c r="DC268" s="65">
        <v>0</v>
      </c>
      <c r="DD268" s="65">
        <f t="shared" si="177"/>
        <v>-7.7058564509026859E-4</v>
      </c>
      <c r="DE268" s="65">
        <v>2.311756935270806E-3</v>
      </c>
      <c r="DF268" s="65">
        <v>0</v>
      </c>
      <c r="DG268" s="65">
        <f t="shared" si="178"/>
        <v>-2.311756935270806E-3</v>
      </c>
      <c r="DH268" s="65">
        <v>3.8896227799794505E-3</v>
      </c>
      <c r="DI268" s="65">
        <v>4.6602167407536529E-3</v>
      </c>
      <c r="DJ268" s="65">
        <f t="shared" si="179"/>
        <v>7.7059396077420236E-4</v>
      </c>
      <c r="DK268" s="65">
        <v>3.669455452810803E-3</v>
      </c>
      <c r="DL268" s="65">
        <v>1.5224149452337371E-3</v>
      </c>
      <c r="DM268" s="65">
        <f t="shared" si="180"/>
        <v>-2.1470405075770657E-3</v>
      </c>
      <c r="DN268" s="65">
        <v>2.2383678262145896E-3</v>
      </c>
      <c r="DO268" s="65">
        <v>8.1350416920886724E-4</v>
      </c>
      <c r="DP268" s="65">
        <f t="shared" si="181"/>
        <v>-1.4248636570057224E-3</v>
      </c>
      <c r="DQ268" s="65">
        <v>0</v>
      </c>
      <c r="DR268" s="65">
        <v>0</v>
      </c>
      <c r="DS268" s="65">
        <f t="shared" si="182"/>
        <v>0</v>
      </c>
      <c r="DT268" s="65">
        <v>1.4310876265962132E-3</v>
      </c>
      <c r="DU268" s="65">
        <v>7.0891077602487011E-4</v>
      </c>
      <c r="DV268" s="65">
        <f t="shared" si="183"/>
        <v>-7.2217685057134311E-4</v>
      </c>
      <c r="DW268" s="65">
        <v>0.32966387788052254</v>
      </c>
      <c r="DX268" s="65">
        <v>1.8013306603910633E-4</v>
      </c>
      <c r="DY268" s="65">
        <f t="shared" si="184"/>
        <v>-0.32948374481448345</v>
      </c>
      <c r="DZ268" s="65">
        <v>0.1094782034346103</v>
      </c>
      <c r="EA268" s="65">
        <v>0.32150846915947584</v>
      </c>
      <c r="EB268" s="65">
        <f t="shared" si="185"/>
        <v>0.21203026572486555</v>
      </c>
      <c r="EC268" s="65">
        <v>0.21570893879348305</v>
      </c>
      <c r="ED268" s="65">
        <v>0.1512129928237311</v>
      </c>
      <c r="EE268" s="65">
        <f t="shared" si="186"/>
        <v>-6.4495945969751944E-2</v>
      </c>
      <c r="EF268" s="65">
        <v>1.5962131219726993E-3</v>
      </c>
      <c r="EG268" s="65">
        <v>2.3242976263110489E-4</v>
      </c>
      <c r="EH268" s="65">
        <f t="shared" si="187"/>
        <v>-1.3637833593415944E-3</v>
      </c>
      <c r="EI268" s="65">
        <v>3.6694554528108028E-5</v>
      </c>
      <c r="EJ268" s="65">
        <v>2.3882158110346031E-3</v>
      </c>
      <c r="EK268" s="65">
        <f t="shared" si="188"/>
        <v>2.3515212565064949E-3</v>
      </c>
      <c r="EL268" s="65">
        <v>2.2949691765741962</v>
      </c>
      <c r="EM268" s="65">
        <v>0.47881112176414192</v>
      </c>
      <c r="EN268" s="65">
        <f t="shared" si="189"/>
        <v>-1.8161580548100542</v>
      </c>
      <c r="EO268" s="65">
        <v>6.326141200645824E-2</v>
      </c>
      <c r="EP268" s="65">
        <v>0.77306720125512074</v>
      </c>
      <c r="EQ268" s="65">
        <f t="shared" si="190"/>
        <v>0.70980578924866244</v>
      </c>
      <c r="ER268" s="65">
        <v>0.56256421547042412</v>
      </c>
      <c r="ES268" s="65">
        <v>6.4208721926842741E-3</v>
      </c>
      <c r="ET268" s="65">
        <f t="shared" si="191"/>
        <v>-0.55614334327773984</v>
      </c>
      <c r="EU268" s="65">
        <v>94.723176280639947</v>
      </c>
      <c r="EV268" s="65">
        <v>0.27409860832679622</v>
      </c>
      <c r="EW268" s="65">
        <f t="shared" si="192"/>
        <v>-94.449077672313152</v>
      </c>
      <c r="EX268" s="65">
        <v>26.148337736679878</v>
      </c>
      <c r="EY268" s="65">
        <v>43.491199628112383</v>
      </c>
      <c r="EZ268" s="65">
        <f t="shared" si="193"/>
        <v>17.342861891432506</v>
      </c>
      <c r="FA268" s="65">
        <v>0.33478276823719361</v>
      </c>
      <c r="FB268" s="65">
        <v>8.9631947470873641</v>
      </c>
      <c r="FC268" s="65">
        <f t="shared" si="194"/>
        <v>8.6284119788501705</v>
      </c>
      <c r="FD268" s="72">
        <v>1.9240752886927837</v>
      </c>
      <c r="FE268" s="66">
        <v>-1</v>
      </c>
      <c r="FF268" s="66">
        <v>-0.17647058823529393</v>
      </c>
      <c r="FG268" s="67">
        <v>-0.76359600443951159</v>
      </c>
      <c r="FH268" s="67">
        <v>-1</v>
      </c>
      <c r="FI268" s="67">
        <v>-1</v>
      </c>
      <c r="FJ268" s="67">
        <v>3.5431519699812384</v>
      </c>
      <c r="FK268" s="67">
        <v>-1</v>
      </c>
      <c r="FL268" s="67">
        <v>0.48595465563952644</v>
      </c>
      <c r="FM268" s="67">
        <v>4.5000000000000009</v>
      </c>
      <c r="FN268" s="67">
        <v>0.73147937086847481</v>
      </c>
      <c r="FO268" s="67">
        <v>1.1560579020424351</v>
      </c>
      <c r="FP268" s="67">
        <v>3.1351957139733209</v>
      </c>
      <c r="FQ268" s="67">
        <v>2.7931034482758621</v>
      </c>
      <c r="FR268" s="67">
        <v>6.3282674772036476</v>
      </c>
      <c r="FS268" s="67">
        <v>0.61009817671809241</v>
      </c>
      <c r="FT268" s="67">
        <v>1.3363636363636369</v>
      </c>
      <c r="FU268" s="67">
        <v>-1</v>
      </c>
      <c r="FV268" s="67">
        <v>0.83870967741935498</v>
      </c>
      <c r="FW268" s="67">
        <v>-1</v>
      </c>
      <c r="FX268" s="67" t="s">
        <v>0</v>
      </c>
      <c r="FY268" s="67">
        <v>-1</v>
      </c>
      <c r="FZ268" s="67">
        <v>-1</v>
      </c>
      <c r="GA268" s="67">
        <v>2.7830188679245285</v>
      </c>
      <c r="GB268" s="67">
        <v>0.30999999999999983</v>
      </c>
      <c r="GC268" s="67">
        <v>0.14754098360655754</v>
      </c>
      <c r="GD268" s="67" t="s">
        <v>0</v>
      </c>
      <c r="GE268" s="67">
        <v>0.56410256410256432</v>
      </c>
      <c r="GF268" s="67">
        <v>-0.99827471059661621</v>
      </c>
      <c r="GG268" s="67">
        <v>8.2726663314898605</v>
      </c>
      <c r="GH268" s="67">
        <v>1.2134047801309857</v>
      </c>
      <c r="GI268" s="67">
        <v>-0.54022988505747138</v>
      </c>
      <c r="GJ268" s="67">
        <v>204.5</v>
      </c>
      <c r="GK268" s="67">
        <v>-0.34123995682935604</v>
      </c>
      <c r="GL268" s="67">
        <v>37.584976798143856</v>
      </c>
      <c r="GM268" s="67">
        <v>-0.9639619072467549</v>
      </c>
      <c r="GN268" s="67">
        <v>-0.9908632770795337</v>
      </c>
      <c r="GO268" s="67">
        <v>4.2516669718893434</v>
      </c>
      <c r="GP268" s="67">
        <v>83.535594892311067</v>
      </c>
    </row>
    <row r="269" spans="1:198" ht="13.8">
      <c r="A269" s="2" t="s">
        <v>544</v>
      </c>
      <c r="B269" s="2" t="s">
        <v>545</v>
      </c>
      <c r="C269" s="64">
        <v>1</v>
      </c>
      <c r="D269" s="64">
        <v>0</v>
      </c>
      <c r="E269" s="64">
        <v>0</v>
      </c>
      <c r="F269" s="64">
        <v>1</v>
      </c>
      <c r="G269" s="65">
        <v>351879</v>
      </c>
      <c r="H269" s="65">
        <v>397858</v>
      </c>
      <c r="I269" s="65">
        <v>320249</v>
      </c>
      <c r="J269" s="65">
        <v>367917</v>
      </c>
      <c r="K269" s="66">
        <v>0.91011114616103828</v>
      </c>
      <c r="L269" s="66">
        <v>0.92474450683409659</v>
      </c>
      <c r="M269" s="65">
        <v>31630</v>
      </c>
      <c r="N269" s="65">
        <v>29941</v>
      </c>
      <c r="O269" s="65">
        <v>2299089</v>
      </c>
      <c r="P269" s="65">
        <v>7057373</v>
      </c>
      <c r="Q269" s="65">
        <v>210243</v>
      </c>
      <c r="R269" s="65">
        <v>526372</v>
      </c>
      <c r="S269" s="65">
        <v>105733463.25156243</v>
      </c>
      <c r="T269" s="65">
        <v>323109498.20833558</v>
      </c>
      <c r="U269" s="65">
        <v>98970773.131701857</v>
      </c>
      <c r="V269" s="65">
        <v>306388443.5780341</v>
      </c>
      <c r="W269" s="65">
        <v>6762690.1198603911</v>
      </c>
      <c r="X269" s="65">
        <v>16721054.630302485</v>
      </c>
      <c r="Y269" s="65">
        <v>646.89863191242739</v>
      </c>
      <c r="Z269" s="65">
        <v>1435.482082153871</v>
      </c>
      <c r="AA269" s="65">
        <v>1566.5952635771102</v>
      </c>
      <c r="AB269" s="65">
        <v>3539.5921952536441</v>
      </c>
      <c r="AC269" s="65">
        <v>2.4217013088214183</v>
      </c>
      <c r="AD269" s="65">
        <v>2.4657863997456926</v>
      </c>
      <c r="AE269" s="65">
        <v>1.0182041818137058</v>
      </c>
      <c r="AF269" s="65">
        <v>5.1147333509316617</v>
      </c>
      <c r="AG269" s="65">
        <v>3.729552678791602</v>
      </c>
      <c r="AH269" s="65">
        <v>0.7291783213121471</v>
      </c>
      <c r="AI269" s="66">
        <v>0.11818516645796406</v>
      </c>
      <c r="AJ269" s="66">
        <v>0.11963519496927155</v>
      </c>
      <c r="AK269" s="66">
        <v>0.11868735425534549</v>
      </c>
      <c r="AL269" s="66">
        <v>9.6117530079622648E-2</v>
      </c>
      <c r="AM269" s="66">
        <v>1.2356497530763066E-2</v>
      </c>
      <c r="AN269" s="66">
        <v>-5.4726958135725701E-3</v>
      </c>
      <c r="AO269" s="65">
        <v>5244.1</v>
      </c>
      <c r="AP269" s="65">
        <v>5248.7999999999993</v>
      </c>
      <c r="AQ269" s="65">
        <v>0.98650767603836187</v>
      </c>
      <c r="AR269" s="65">
        <v>1.292286950420362</v>
      </c>
      <c r="AS269" s="65">
        <f t="shared" si="156"/>
        <v>0.30577927438200014</v>
      </c>
      <c r="AT269" s="65">
        <v>0</v>
      </c>
      <c r="AU269" s="65">
        <v>0</v>
      </c>
      <c r="AV269" s="65">
        <f t="shared" si="157"/>
        <v>0</v>
      </c>
      <c r="AW269" s="65">
        <v>3.5038820158895504E-4</v>
      </c>
      <c r="AX269" s="65">
        <v>0</v>
      </c>
      <c r="AY269" s="65">
        <f t="shared" si="158"/>
        <v>-3.5038820158895504E-4</v>
      </c>
      <c r="AZ269" s="65">
        <v>1.2239805050980692E-3</v>
      </c>
      <c r="BA269" s="65">
        <v>6.0793507253425332E-5</v>
      </c>
      <c r="BB269" s="65">
        <f t="shared" si="159"/>
        <v>-1.1631869978446438E-3</v>
      </c>
      <c r="BC269" s="65">
        <v>0</v>
      </c>
      <c r="BD269" s="65">
        <v>0</v>
      </c>
      <c r="BE269" s="65">
        <f t="shared" si="160"/>
        <v>0</v>
      </c>
      <c r="BF269" s="65">
        <v>8.6181228388103284E-2</v>
      </c>
      <c r="BG269" s="65">
        <v>7.7989837352037461E-2</v>
      </c>
      <c r="BH269" s="65">
        <f t="shared" si="161"/>
        <v>-8.1913910360658232E-3</v>
      </c>
      <c r="BI269" s="65">
        <v>0</v>
      </c>
      <c r="BJ269" s="65">
        <v>0</v>
      </c>
      <c r="BK269" s="65">
        <f t="shared" si="162"/>
        <v>0</v>
      </c>
      <c r="BL269" s="65">
        <v>1.7440136730671971E-4</v>
      </c>
      <c r="BM269" s="65">
        <v>1.3621545218970613E-3</v>
      </c>
      <c r="BN269" s="65">
        <f t="shared" si="163"/>
        <v>1.1877531545903416E-3</v>
      </c>
      <c r="BO269" s="65">
        <v>6.7864328419971184E-2</v>
      </c>
      <c r="BP269" s="65">
        <v>0.22063673599659556</v>
      </c>
      <c r="BQ269" s="65">
        <f t="shared" si="164"/>
        <v>0.15277240757662436</v>
      </c>
      <c r="BR269" s="65">
        <v>8.5139576585189516E-4</v>
      </c>
      <c r="BS269" s="65">
        <v>6.8962634790604364E-4</v>
      </c>
      <c r="BT269" s="65">
        <f t="shared" si="165"/>
        <v>-1.6176941794585151E-4</v>
      </c>
      <c r="BU269" s="65">
        <v>2.9077464330956719E-3</v>
      </c>
      <c r="BV269" s="65">
        <v>1.5363025895501026E-3</v>
      </c>
      <c r="BW269" s="65">
        <f t="shared" si="166"/>
        <v>-1.3714438435455693E-3</v>
      </c>
      <c r="BX269" s="65">
        <v>0.27670045296791496</v>
      </c>
      <c r="BY269" s="65">
        <v>0.25564746351756301</v>
      </c>
      <c r="BZ269" s="65">
        <f t="shared" si="167"/>
        <v>-2.1052989450351944E-2</v>
      </c>
      <c r="CA269" s="65">
        <v>0.4344227076922102</v>
      </c>
      <c r="CB269" s="65">
        <v>0.60354210836949285</v>
      </c>
      <c r="CC269" s="65">
        <f t="shared" si="168"/>
        <v>0.16911940067728265</v>
      </c>
      <c r="CD269" s="65">
        <v>1.4380185467926798E-3</v>
      </c>
      <c r="CE269" s="65">
        <v>7.7828354598395559E-4</v>
      </c>
      <c r="CF269" s="65">
        <f t="shared" si="169"/>
        <v>-6.5973500080872423E-4</v>
      </c>
      <c r="CG269" s="65">
        <v>7.7101259019325255E-2</v>
      </c>
      <c r="CH269" s="65">
        <v>9.937901965403427E-2</v>
      </c>
      <c r="CI269" s="65">
        <f t="shared" si="170"/>
        <v>2.2277760634709015E-2</v>
      </c>
      <c r="CJ269" s="65">
        <v>5.1813060759850907E-3</v>
      </c>
      <c r="CK269" s="65">
        <v>4.2010846574919124E-3</v>
      </c>
      <c r="CL269" s="65">
        <f t="shared" si="171"/>
        <v>-9.8022141849317835E-4</v>
      </c>
      <c r="CM269" s="65">
        <v>0</v>
      </c>
      <c r="CN269" s="65">
        <v>0</v>
      </c>
      <c r="CO269" s="65">
        <f t="shared" si="172"/>
        <v>0</v>
      </c>
      <c r="CP269" s="65">
        <v>0</v>
      </c>
      <c r="CQ269" s="65">
        <v>0</v>
      </c>
      <c r="CR269" s="65">
        <f t="shared" si="173"/>
        <v>0</v>
      </c>
      <c r="CS269" s="65">
        <v>1.9786627854435105E-3</v>
      </c>
      <c r="CT269" s="65">
        <v>1.8048072465860646E-4</v>
      </c>
      <c r="CU269" s="65">
        <f t="shared" si="174"/>
        <v>-1.7981820607849042E-3</v>
      </c>
      <c r="CV269" s="65">
        <v>1.3952109384537576E-4</v>
      </c>
      <c r="CW269" s="65">
        <v>4.3568680198288154E-4</v>
      </c>
      <c r="CX269" s="65">
        <f t="shared" si="175"/>
        <v>2.9616570813750581E-4</v>
      </c>
      <c r="CY269" s="65">
        <v>0</v>
      </c>
      <c r="CZ269" s="65">
        <v>1.7098173915025876E-5</v>
      </c>
      <c r="DA269" s="65">
        <f t="shared" si="176"/>
        <v>1.7098173915025876E-5</v>
      </c>
      <c r="DB269" s="65">
        <v>1.458629617474383E-3</v>
      </c>
      <c r="DC269" s="65">
        <v>1.5369358552506593E-3</v>
      </c>
      <c r="DD269" s="65">
        <f t="shared" si="177"/>
        <v>7.8306237776276308E-5</v>
      </c>
      <c r="DE269" s="65">
        <v>4.2966155036473666E-4</v>
      </c>
      <c r="DF269" s="65">
        <v>1.0100587923876395E-3</v>
      </c>
      <c r="DG269" s="65">
        <f t="shared" si="178"/>
        <v>5.8039724202290288E-4</v>
      </c>
      <c r="DH269" s="65">
        <v>7.9748988868436359E-4</v>
      </c>
      <c r="DI269" s="65">
        <v>4.7938213532128102E-4</v>
      </c>
      <c r="DJ269" s="65">
        <f t="shared" si="179"/>
        <v>-3.1810775336308257E-4</v>
      </c>
      <c r="DK269" s="65">
        <v>2.2271054605068102E-2</v>
      </c>
      <c r="DL269" s="65">
        <v>5.0395284450287368E-2</v>
      </c>
      <c r="DM269" s="65">
        <f t="shared" si="180"/>
        <v>2.8124229845219267E-2</v>
      </c>
      <c r="DN269" s="65">
        <v>5.983552365596001E-3</v>
      </c>
      <c r="DO269" s="65">
        <v>6.1300119813870544E-3</v>
      </c>
      <c r="DP269" s="65">
        <f t="shared" si="181"/>
        <v>1.4645961579105339E-4</v>
      </c>
      <c r="DQ269" s="65">
        <v>1.0567137391811697E-2</v>
      </c>
      <c r="DR269" s="65">
        <v>1.1668553798454325E-2</v>
      </c>
      <c r="DS269" s="65">
        <f t="shared" si="182"/>
        <v>1.1014164066426285E-3</v>
      </c>
      <c r="DT269" s="65">
        <v>5.634749630982561E-3</v>
      </c>
      <c r="DU269" s="65">
        <v>3.258658641923709E-2</v>
      </c>
      <c r="DV269" s="65">
        <f t="shared" si="183"/>
        <v>2.6951836788254531E-2</v>
      </c>
      <c r="DW269" s="65">
        <v>0.39754950224264302</v>
      </c>
      <c r="DX269" s="65">
        <v>1.6401581644413712E-4</v>
      </c>
      <c r="DY269" s="65">
        <f t="shared" si="184"/>
        <v>-0.39738548642619886</v>
      </c>
      <c r="DZ269" s="65">
        <v>0.33508844527522913</v>
      </c>
      <c r="EA269" s="65">
        <v>0.33081736870502232</v>
      </c>
      <c r="EB269" s="65">
        <f t="shared" si="185"/>
        <v>-4.271076570206811E-3</v>
      </c>
      <c r="EC269" s="65">
        <v>6.0972303477404718E-2</v>
      </c>
      <c r="ED269" s="65">
        <v>2.0077055770443716E-2</v>
      </c>
      <c r="EE269" s="65">
        <f t="shared" si="186"/>
        <v>-4.0895247706960999E-2</v>
      </c>
      <c r="EF269" s="65">
        <v>1.1383652884202249E-3</v>
      </c>
      <c r="EG269" s="65">
        <v>1.4615772368844341E-3</v>
      </c>
      <c r="EH269" s="65">
        <f t="shared" si="187"/>
        <v>3.232119484642092E-4</v>
      </c>
      <c r="EI269" s="65">
        <v>1.8708510311084473E-4</v>
      </c>
      <c r="EJ269" s="65">
        <v>7.9918131410232048E-4</v>
      </c>
      <c r="EK269" s="65">
        <f t="shared" si="188"/>
        <v>6.1209621099147572E-4</v>
      </c>
      <c r="EL269" s="65">
        <v>0.66493375126242815</v>
      </c>
      <c r="EM269" s="65">
        <v>0.35332046537429801</v>
      </c>
      <c r="EN269" s="65">
        <f t="shared" si="189"/>
        <v>-0.31161328588813014</v>
      </c>
      <c r="EO269" s="65">
        <v>4.3433867794250784E-2</v>
      </c>
      <c r="EP269" s="65">
        <v>0.30717945990034934</v>
      </c>
      <c r="EQ269" s="65">
        <f t="shared" si="190"/>
        <v>0.26374559210609855</v>
      </c>
      <c r="ER269" s="65">
        <v>1.2340704169302505</v>
      </c>
      <c r="ES269" s="65">
        <v>1.0700290542303417E-2</v>
      </c>
      <c r="ET269" s="65">
        <f t="shared" si="191"/>
        <v>-1.2233701263879471</v>
      </c>
      <c r="EU269" s="65">
        <v>13.694946641108938</v>
      </c>
      <c r="EV269" s="65">
        <v>0.36334822774261044</v>
      </c>
      <c r="EW269" s="65">
        <f t="shared" si="192"/>
        <v>-13.331598413366327</v>
      </c>
      <c r="EX269" s="65">
        <v>4.9034593303938774</v>
      </c>
      <c r="EY269" s="65">
        <v>2.6315723480732256</v>
      </c>
      <c r="EZ269" s="65">
        <f t="shared" si="193"/>
        <v>-2.2718869823206518</v>
      </c>
      <c r="FA269" s="65">
        <v>0.28914636872571264</v>
      </c>
      <c r="FB269" s="65">
        <v>2.443738142099757</v>
      </c>
      <c r="FC269" s="65">
        <f t="shared" si="194"/>
        <v>2.1545917733740443</v>
      </c>
      <c r="FD269" s="72">
        <v>2.2796668054173859</v>
      </c>
      <c r="FE269" s="66" t="s">
        <v>0</v>
      </c>
      <c r="FF269" s="66">
        <v>-1</v>
      </c>
      <c r="FG269" s="67">
        <v>-0.87564766839378239</v>
      </c>
      <c r="FH269" s="67" t="s">
        <v>0</v>
      </c>
      <c r="FI269" s="67">
        <v>1.2656695549791195</v>
      </c>
      <c r="FJ269" s="67" t="s">
        <v>0</v>
      </c>
      <c r="FK269" s="67">
        <v>18.554545454545451</v>
      </c>
      <c r="FL269" s="67">
        <v>7.1396832071768976</v>
      </c>
      <c r="FM269" s="67">
        <v>1.0279329608938546</v>
      </c>
      <c r="FN269" s="67">
        <v>0.32279171210468904</v>
      </c>
      <c r="FO269" s="67">
        <v>1.3131449722959152</v>
      </c>
      <c r="FP269" s="67">
        <v>2.4782940332770078</v>
      </c>
      <c r="FQ269" s="67">
        <v>0.35501653803748612</v>
      </c>
      <c r="FR269" s="67">
        <v>2.2270409212420312</v>
      </c>
      <c r="FS269" s="67">
        <v>1.0299877600979186</v>
      </c>
      <c r="FT269" s="67" t="s">
        <v>0</v>
      </c>
      <c r="FU269" s="67" t="s">
        <v>0</v>
      </c>
      <c r="FV269" s="67">
        <v>-0.77163461538461542</v>
      </c>
      <c r="FW269" s="67">
        <v>6.8181818181818166</v>
      </c>
      <c r="FX269" s="67" t="s">
        <v>0</v>
      </c>
      <c r="FY269" s="67">
        <v>1.6380434782608693</v>
      </c>
      <c r="FZ269" s="67">
        <v>4.8856088560885604</v>
      </c>
      <c r="GA269" s="67">
        <v>0.50497017892644158</v>
      </c>
      <c r="GB269" s="67">
        <v>4.6652666049690321</v>
      </c>
      <c r="GC269" s="67">
        <v>1.5649178590355062</v>
      </c>
      <c r="GD269" s="67">
        <v>1.7645911477869469</v>
      </c>
      <c r="GE269" s="67">
        <v>13.478897017445131</v>
      </c>
      <c r="GF269" s="67">
        <v>-0.99896708222663577</v>
      </c>
      <c r="GG269" s="67">
        <v>1.4717246273953157</v>
      </c>
      <c r="GH269" s="67">
        <v>-0.17559872064903659</v>
      </c>
      <c r="GI269" s="67">
        <v>2.214484679665738</v>
      </c>
      <c r="GJ269" s="67">
        <v>9.6949152542372889</v>
      </c>
      <c r="GK269" s="67">
        <v>0.33033693933852004</v>
      </c>
      <c r="GL269" s="67">
        <v>16.70658879357547</v>
      </c>
      <c r="GM269" s="67">
        <v>-0.97829164760960163</v>
      </c>
      <c r="GN269" s="67">
        <v>-0.93357463706036259</v>
      </c>
      <c r="GO269" s="67">
        <v>0.34364323835649402</v>
      </c>
      <c r="GP269" s="67">
        <v>20.159634375702542</v>
      </c>
    </row>
    <row r="270" spans="1:198" ht="13.8">
      <c r="A270" s="2" t="s">
        <v>546</v>
      </c>
      <c r="B270" s="2" t="s">
        <v>547</v>
      </c>
      <c r="C270" s="64">
        <v>1</v>
      </c>
      <c r="D270" s="64">
        <v>0</v>
      </c>
      <c r="E270" s="64">
        <v>0</v>
      </c>
      <c r="F270" s="64">
        <v>1</v>
      </c>
      <c r="G270" s="65">
        <v>22331</v>
      </c>
      <c r="H270" s="65">
        <v>22665</v>
      </c>
      <c r="I270" s="65">
        <v>4593</v>
      </c>
      <c r="J270" s="65">
        <v>5737</v>
      </c>
      <c r="K270" s="66">
        <v>0.20567820518561641</v>
      </c>
      <c r="L270" s="66">
        <v>0.25312155305537171</v>
      </c>
      <c r="M270" s="65">
        <v>17738</v>
      </c>
      <c r="N270" s="65">
        <v>16928</v>
      </c>
      <c r="O270" s="65">
        <v>89909</v>
      </c>
      <c r="P270" s="65">
        <v>313213</v>
      </c>
      <c r="Q270" s="65">
        <v>54028</v>
      </c>
      <c r="R270" s="65">
        <v>195655</v>
      </c>
      <c r="S270" s="65">
        <v>2533794.5215315749</v>
      </c>
      <c r="T270" s="65">
        <v>7333487.2512412686</v>
      </c>
      <c r="U270" s="65">
        <v>1053603.5649052481</v>
      </c>
      <c r="V270" s="65">
        <v>2676568.7232157565</v>
      </c>
      <c r="W270" s="65">
        <v>1480190.9566263156</v>
      </c>
      <c r="X270" s="65">
        <v>4656918.5280255117</v>
      </c>
      <c r="Y270" s="65">
        <v>311.42123516689969</v>
      </c>
      <c r="Z270" s="65">
        <v>605.84042799351153</v>
      </c>
      <c r="AA270" s="65">
        <v>402.07851495935824</v>
      </c>
      <c r="AB270" s="65">
        <v>776.96080386803646</v>
      </c>
      <c r="AC270" s="65">
        <v>1.2911082147107684</v>
      </c>
      <c r="AD270" s="65">
        <v>1.2824512329777333</v>
      </c>
      <c r="AE270" s="65">
        <v>0.99329492165381783</v>
      </c>
      <c r="AF270" s="65">
        <v>1.3213494228372895</v>
      </c>
      <c r="AG270" s="65">
        <v>1.0624142576308402</v>
      </c>
      <c r="AH270" s="65">
        <v>0.8040373267425005</v>
      </c>
      <c r="AI270" s="66">
        <v>0.11212579710689163</v>
      </c>
      <c r="AJ270" s="66">
        <v>9.771630919294827E-2</v>
      </c>
      <c r="AK270" s="66">
        <v>0.13293152378948636</v>
      </c>
      <c r="AL270" s="66">
        <v>0.13733186206369363</v>
      </c>
      <c r="AM270" s="66">
        <v>1.4857062435995605E-3</v>
      </c>
      <c r="AN270" s="66">
        <v>-4.6631113064847796E-3</v>
      </c>
      <c r="AO270" s="65">
        <v>2122.1</v>
      </c>
      <c r="AP270" s="65">
        <v>2122.6999999999998</v>
      </c>
      <c r="AQ270" s="65">
        <v>0.22529675970484442</v>
      </c>
      <c r="AR270" s="65">
        <v>0.20726278398200915</v>
      </c>
      <c r="AS270" s="65">
        <f t="shared" si="156"/>
        <v>-1.8033975722835272E-2</v>
      </c>
      <c r="AT270" s="65">
        <v>0</v>
      </c>
      <c r="AU270" s="65">
        <v>0</v>
      </c>
      <c r="AV270" s="65">
        <f t="shared" si="157"/>
        <v>0</v>
      </c>
      <c r="AW270" s="65">
        <v>0</v>
      </c>
      <c r="AX270" s="65">
        <v>0</v>
      </c>
      <c r="AY270" s="65">
        <f t="shared" si="158"/>
        <v>0</v>
      </c>
      <c r="AZ270" s="65">
        <v>1.042669233237087E-3</v>
      </c>
      <c r="BA270" s="65">
        <v>3.3732846081112159E-4</v>
      </c>
      <c r="BB270" s="65">
        <f t="shared" si="159"/>
        <v>-7.0534077242596536E-4</v>
      </c>
      <c r="BC270" s="65">
        <v>3.0786505762444168E-3</v>
      </c>
      <c r="BD270" s="65">
        <v>4.3614184832145017E-4</v>
      </c>
      <c r="BE270" s="65">
        <f t="shared" si="160"/>
        <v>-2.6425087279229667E-3</v>
      </c>
      <c r="BF270" s="65">
        <v>0</v>
      </c>
      <c r="BG270" s="65">
        <v>0</v>
      </c>
      <c r="BH270" s="65">
        <f t="shared" si="161"/>
        <v>0</v>
      </c>
      <c r="BI270" s="65">
        <v>5.6143727943535444E-4</v>
      </c>
      <c r="BJ270" s="65">
        <v>1.5367185436951096E-3</v>
      </c>
      <c r="BK270" s="65">
        <f t="shared" si="162"/>
        <v>9.7528126425975518E-4</v>
      </c>
      <c r="BL270" s="65">
        <v>0</v>
      </c>
      <c r="BM270" s="65">
        <v>0</v>
      </c>
      <c r="BN270" s="65">
        <f t="shared" si="163"/>
        <v>0</v>
      </c>
      <c r="BO270" s="65">
        <v>3.891809185360677E-2</v>
      </c>
      <c r="BP270" s="65">
        <v>3.1928649919501166E-2</v>
      </c>
      <c r="BQ270" s="65">
        <f t="shared" si="164"/>
        <v>-6.9894419341056044E-3</v>
      </c>
      <c r="BR270" s="65">
        <v>0</v>
      </c>
      <c r="BS270" s="65">
        <v>0</v>
      </c>
      <c r="BT270" s="65">
        <f t="shared" si="165"/>
        <v>0</v>
      </c>
      <c r="BU270" s="65">
        <v>3.4266182966856691E-2</v>
      </c>
      <c r="BV270" s="65">
        <v>5.362841055258831E-2</v>
      </c>
      <c r="BW270" s="65">
        <f t="shared" si="166"/>
        <v>1.9362227585731619E-2</v>
      </c>
      <c r="BX270" s="65">
        <v>0.11509464228424769</v>
      </c>
      <c r="BY270" s="65">
        <v>9.7494739890794158E-2</v>
      </c>
      <c r="BZ270" s="65">
        <f t="shared" si="167"/>
        <v>-1.7599902393453534E-2</v>
      </c>
      <c r="CA270" s="65">
        <v>0</v>
      </c>
      <c r="CB270" s="65">
        <v>5.5999931852836202E-3</v>
      </c>
      <c r="CC270" s="65">
        <f t="shared" si="168"/>
        <v>5.5999931852836202E-3</v>
      </c>
      <c r="CD270" s="65">
        <v>2.0588090126107454E-2</v>
      </c>
      <c r="CE270" s="65">
        <v>1.540466637704122E-2</v>
      </c>
      <c r="CF270" s="65">
        <f t="shared" si="169"/>
        <v>-5.1834237490662339E-3</v>
      </c>
      <c r="CG270" s="65">
        <v>0</v>
      </c>
      <c r="CH270" s="65">
        <v>0</v>
      </c>
      <c r="CI270" s="65">
        <f t="shared" si="170"/>
        <v>0</v>
      </c>
      <c r="CJ270" s="65">
        <v>1.4620752202561635</v>
      </c>
      <c r="CK270" s="65">
        <v>0.35532442309166645</v>
      </c>
      <c r="CL270" s="65">
        <f t="shared" si="171"/>
        <v>-1.106750797164497</v>
      </c>
      <c r="CM270" s="65">
        <v>0</v>
      </c>
      <c r="CN270" s="65">
        <v>0</v>
      </c>
      <c r="CO270" s="65">
        <f t="shared" si="172"/>
        <v>0</v>
      </c>
      <c r="CP270" s="65">
        <v>0</v>
      </c>
      <c r="CQ270" s="65">
        <v>0</v>
      </c>
      <c r="CR270" s="65">
        <f t="shared" si="173"/>
        <v>0</v>
      </c>
      <c r="CS270" s="65">
        <v>3.7017842600133263E-5</v>
      </c>
      <c r="CT270" s="65">
        <v>0</v>
      </c>
      <c r="CU270" s="65">
        <f t="shared" si="174"/>
        <v>-3.7017842600133263E-5</v>
      </c>
      <c r="CV270" s="65">
        <v>8.5091680856839658E-2</v>
      </c>
      <c r="CW270" s="65">
        <v>1.4743638888179025E-2</v>
      </c>
      <c r="CX270" s="65">
        <f t="shared" si="175"/>
        <v>-7.0348041968660638E-2</v>
      </c>
      <c r="CY270" s="65">
        <v>0</v>
      </c>
      <c r="CZ270" s="65">
        <v>0</v>
      </c>
      <c r="DA270" s="65">
        <f t="shared" si="176"/>
        <v>0</v>
      </c>
      <c r="DB270" s="65">
        <v>6.6632116680239871E-4</v>
      </c>
      <c r="DC270" s="65">
        <v>5.622141013518694E-4</v>
      </c>
      <c r="DD270" s="65">
        <f t="shared" si="177"/>
        <v>-1.0410706545052931E-4</v>
      </c>
      <c r="DE270" s="65">
        <v>1.3675378198958563</v>
      </c>
      <c r="DF270" s="65">
        <v>0.334435613707802</v>
      </c>
      <c r="DG270" s="65">
        <f t="shared" si="178"/>
        <v>-1.0331022061880544</v>
      </c>
      <c r="DH270" s="65">
        <v>8.2056217763628735E-4</v>
      </c>
      <c r="DI270" s="65">
        <v>2.7923300367142848E-3</v>
      </c>
      <c r="DJ270" s="65">
        <f t="shared" si="179"/>
        <v>1.9717678590779972E-3</v>
      </c>
      <c r="DK270" s="65">
        <v>1.7953653661064632E-3</v>
      </c>
      <c r="DL270" s="65">
        <v>0.7314439532169722</v>
      </c>
      <c r="DM270" s="65">
        <f t="shared" si="180"/>
        <v>0.72964858785086573</v>
      </c>
      <c r="DN270" s="65">
        <v>1.0488388736704426E-4</v>
      </c>
      <c r="DO270" s="65">
        <v>1.2198342320240559E-3</v>
      </c>
      <c r="DP270" s="65">
        <f t="shared" si="181"/>
        <v>1.1149503446570117E-3</v>
      </c>
      <c r="DQ270" s="65">
        <v>8.0822289676957617E-4</v>
      </c>
      <c r="DR270" s="65">
        <v>6.8620786588638169E-2</v>
      </c>
      <c r="DS270" s="65">
        <f t="shared" si="182"/>
        <v>6.7812563691868596E-2</v>
      </c>
      <c r="DT270" s="65">
        <v>6.7866044766910977E-4</v>
      </c>
      <c r="DU270" s="65">
        <v>0.64332285570689907</v>
      </c>
      <c r="DV270" s="65">
        <f t="shared" si="183"/>
        <v>0.64264419525923</v>
      </c>
      <c r="DW270" s="65">
        <v>1.5862145554157103E-2</v>
      </c>
      <c r="DX270" s="65">
        <v>6.8147163800226588E-6</v>
      </c>
      <c r="DY270" s="65">
        <f t="shared" si="184"/>
        <v>-1.5855330837777081E-2</v>
      </c>
      <c r="DZ270" s="65">
        <v>8.9213000666321166E-3</v>
      </c>
      <c r="EA270" s="65">
        <v>3.7138500592028487E-2</v>
      </c>
      <c r="EB270" s="65">
        <f t="shared" si="185"/>
        <v>2.821720052539637E-2</v>
      </c>
      <c r="EC270" s="65">
        <v>2.7208114311097951E-3</v>
      </c>
      <c r="ED270" s="65">
        <v>1.0143705331663727E-2</v>
      </c>
      <c r="EE270" s="65">
        <f t="shared" si="186"/>
        <v>7.4228939005539316E-3</v>
      </c>
      <c r="EF270" s="65">
        <v>2.3444633646751067E-3</v>
      </c>
      <c r="EG270" s="65">
        <v>0</v>
      </c>
      <c r="EH270" s="65">
        <f t="shared" si="187"/>
        <v>-2.3444633646751067E-3</v>
      </c>
      <c r="EI270" s="65">
        <v>2.4678561733422174E-5</v>
      </c>
      <c r="EJ270" s="65">
        <v>1.296499791299311E-3</v>
      </c>
      <c r="EK270" s="65">
        <f t="shared" si="188"/>
        <v>1.2718212295658889E-3</v>
      </c>
      <c r="EL270" s="65">
        <v>0.48978307544236321</v>
      </c>
      <c r="EM270" s="65">
        <v>4.9735503820500369E-2</v>
      </c>
      <c r="EN270" s="65">
        <f t="shared" si="189"/>
        <v>-0.44004757162186287</v>
      </c>
      <c r="EO270" s="65">
        <v>7.2351373361960458E-2</v>
      </c>
      <c r="EP270" s="65">
        <v>0.17799528080890681</v>
      </c>
      <c r="EQ270" s="65">
        <f t="shared" si="190"/>
        <v>0.10564390744694635</v>
      </c>
      <c r="ER270" s="65">
        <v>0.39874386120776878</v>
      </c>
      <c r="ES270" s="65">
        <v>2.331144105696251E-2</v>
      </c>
      <c r="ET270" s="65">
        <f t="shared" si="191"/>
        <v>-0.37543242015080625</v>
      </c>
      <c r="EU270" s="65">
        <v>1.8023555687174553</v>
      </c>
      <c r="EV270" s="65">
        <v>0.12855110611365242</v>
      </c>
      <c r="EW270" s="65">
        <f t="shared" si="192"/>
        <v>-1.6738044626038029</v>
      </c>
      <c r="EX270" s="65">
        <v>0.6959169319612053</v>
      </c>
      <c r="EY270" s="65">
        <v>0.46016713091922007</v>
      </c>
      <c r="EZ270" s="65">
        <f t="shared" si="193"/>
        <v>-0.23574980104198523</v>
      </c>
      <c r="FA270" s="65">
        <v>4.6395696058833695E-2</v>
      </c>
      <c r="FB270" s="65">
        <v>0.55078582198257131</v>
      </c>
      <c r="FC270" s="65">
        <f t="shared" si="194"/>
        <v>0.50439012592373766</v>
      </c>
      <c r="FD270" s="72">
        <v>2.331489443272996</v>
      </c>
      <c r="FE270" s="66" t="s">
        <v>0</v>
      </c>
      <c r="FF270" s="66" t="s">
        <v>0</v>
      </c>
      <c r="FG270" s="67">
        <v>0.17159763313609466</v>
      </c>
      <c r="FH270" s="67">
        <v>-0.48697394789579163</v>
      </c>
      <c r="FI270" s="67" t="s">
        <v>0</v>
      </c>
      <c r="FJ270" s="67">
        <v>8.9120879120879124</v>
      </c>
      <c r="FK270" s="67" t="s">
        <v>0</v>
      </c>
      <c r="FL270" s="67">
        <v>1.9709892200380472</v>
      </c>
      <c r="FM270" s="67" t="s">
        <v>0</v>
      </c>
      <c r="FN270" s="67">
        <v>4.6676269355419517</v>
      </c>
      <c r="FO270" s="67">
        <v>2.0675958188153305</v>
      </c>
      <c r="FP270" s="67" t="s">
        <v>0</v>
      </c>
      <c r="FQ270" s="67">
        <v>1.7096194186394964</v>
      </c>
      <c r="FR270" s="67" t="s">
        <v>0</v>
      </c>
      <c r="FS270" s="67">
        <v>-0.11990935905713163</v>
      </c>
      <c r="FT270" s="67" t="s">
        <v>0</v>
      </c>
      <c r="FU270" s="67" t="s">
        <v>0</v>
      </c>
      <c r="FV270" s="67">
        <v>-1</v>
      </c>
      <c r="FW270" s="67">
        <v>-0.37253480278422269</v>
      </c>
      <c r="FX270" s="67" t="s">
        <v>0</v>
      </c>
      <c r="FY270" s="67">
        <v>2.0555555555555554</v>
      </c>
      <c r="FZ270" s="67">
        <v>-0.11438445158263244</v>
      </c>
      <c r="GA270" s="67">
        <v>11.323308270676693</v>
      </c>
      <c r="GB270" s="67">
        <v>1474.3676975945018</v>
      </c>
      <c r="GC270" s="67">
        <v>41.117647058823529</v>
      </c>
      <c r="GD270" s="67">
        <v>306.46564885496184</v>
      </c>
      <c r="GE270" s="67">
        <v>3431.8000000000006</v>
      </c>
      <c r="GF270" s="67">
        <v>-0.99844418514196809</v>
      </c>
      <c r="GG270" s="67">
        <v>14.075380359612726</v>
      </c>
      <c r="GH270" s="67">
        <v>12.501133786848072</v>
      </c>
      <c r="GI270" s="67">
        <v>-1</v>
      </c>
      <c r="GJ270" s="67">
        <v>189.25000000000003</v>
      </c>
      <c r="GK270" s="67">
        <v>-0.63226513491043757</v>
      </c>
      <c r="GL270" s="67">
        <v>7.9090986612091747</v>
      </c>
      <c r="GM270" s="67">
        <v>-0.78828717313940899</v>
      </c>
      <c r="GN270" s="67">
        <v>-0.74171011149031441</v>
      </c>
      <c r="GO270" s="67">
        <v>1.3945849623660203</v>
      </c>
      <c r="GP270" s="67">
        <v>41.990957446808508</v>
      </c>
    </row>
    <row r="271" spans="1:198" ht="13.8">
      <c r="A271" s="2" t="s">
        <v>548</v>
      </c>
      <c r="B271" s="2" t="s">
        <v>549</v>
      </c>
      <c r="C271" s="64">
        <v>1</v>
      </c>
      <c r="D271" s="64">
        <v>0</v>
      </c>
      <c r="E271" s="64">
        <v>0</v>
      </c>
      <c r="F271" s="64">
        <v>1</v>
      </c>
      <c r="G271" s="65">
        <v>25151</v>
      </c>
      <c r="H271" s="65">
        <v>24707</v>
      </c>
      <c r="I271" s="65">
        <v>12516</v>
      </c>
      <c r="J271" s="65">
        <v>15011</v>
      </c>
      <c r="K271" s="66">
        <v>0.49763428889507377</v>
      </c>
      <c r="L271" s="66">
        <v>0.60756061035334119</v>
      </c>
      <c r="M271" s="65">
        <v>12635</v>
      </c>
      <c r="N271" s="65">
        <v>9696</v>
      </c>
      <c r="O271" s="65">
        <v>101525</v>
      </c>
      <c r="P271" s="65">
        <v>686597</v>
      </c>
      <c r="Q271" s="65">
        <v>36292</v>
      </c>
      <c r="R271" s="65">
        <v>90566</v>
      </c>
      <c r="S271" s="65">
        <v>6055277.816951951</v>
      </c>
      <c r="T271" s="65">
        <v>18753899.280555286</v>
      </c>
      <c r="U271" s="65">
        <v>4009070.5018389868</v>
      </c>
      <c r="V271" s="65">
        <v>12161811.116466062</v>
      </c>
      <c r="W271" s="65">
        <v>2046207.3151129633</v>
      </c>
      <c r="X271" s="65">
        <v>6592088.1640893668</v>
      </c>
      <c r="Y271" s="65">
        <v>497.28690962290597</v>
      </c>
      <c r="Z271" s="65">
        <v>1184.7611697419682</v>
      </c>
      <c r="AA271" s="65">
        <v>1883.8168484255186</v>
      </c>
      <c r="AB271" s="65">
        <v>3022.2853076850579</v>
      </c>
      <c r="AC271" s="65">
        <v>3.788189095614888</v>
      </c>
      <c r="AD271" s="65">
        <v>2.5509658696387629</v>
      </c>
      <c r="AE271" s="65">
        <v>0.67339982383447983</v>
      </c>
      <c r="AF271" s="65">
        <v>1.8612773166105923</v>
      </c>
      <c r="AG271" s="65">
        <v>2.674740427732099</v>
      </c>
      <c r="AH271" s="65">
        <v>1.4370456266037952</v>
      </c>
      <c r="AI271" s="66">
        <v>0.11968471747510678</v>
      </c>
      <c r="AJ271" s="66">
        <v>0.11736600989282997</v>
      </c>
      <c r="AK271" s="66">
        <v>0.21063406595593781</v>
      </c>
      <c r="AL271" s="66">
        <v>9.5759963941326243E-2</v>
      </c>
      <c r="AM271" s="66">
        <v>-1.7795200626128382E-3</v>
      </c>
      <c r="AN271" s="66">
        <v>-2.6128321706862301E-2</v>
      </c>
      <c r="AO271" s="65">
        <v>1132.0999999999999</v>
      </c>
      <c r="AP271" s="65">
        <v>1111.8</v>
      </c>
      <c r="AQ271" s="65">
        <v>0.80071824828244975</v>
      </c>
      <c r="AR271" s="65">
        <v>0.88338154863120089</v>
      </c>
      <c r="AS271" s="65">
        <f t="shared" si="156"/>
        <v>8.2663300348751134E-2</v>
      </c>
      <c r="AT271" s="65">
        <v>0</v>
      </c>
      <c r="AU271" s="65">
        <v>0</v>
      </c>
      <c r="AV271" s="65">
        <f t="shared" si="157"/>
        <v>0</v>
      </c>
      <c r="AW271" s="65">
        <v>2.3880377677357726E-4</v>
      </c>
      <c r="AX271" s="65">
        <v>3.3861125219913283E-4</v>
      </c>
      <c r="AY271" s="65">
        <f t="shared" si="158"/>
        <v>9.9807475425555574E-5</v>
      </c>
      <c r="AZ271" s="65">
        <v>6.0619420257908077E-3</v>
      </c>
      <c r="BA271" s="65">
        <v>1.9138896863429248E-4</v>
      </c>
      <c r="BB271" s="65">
        <f t="shared" si="159"/>
        <v>-5.8705530571565153E-3</v>
      </c>
      <c r="BC271" s="65">
        <v>4.22498989676329E-4</v>
      </c>
      <c r="BD271" s="65">
        <v>2.2451398243638157E-4</v>
      </c>
      <c r="BE271" s="65">
        <f t="shared" si="160"/>
        <v>-1.9798500723994743E-4</v>
      </c>
      <c r="BF271" s="65">
        <v>7.8070465483669497E-4</v>
      </c>
      <c r="BG271" s="65">
        <v>4.8951409285309428E-4</v>
      </c>
      <c r="BH271" s="65">
        <f t="shared" si="161"/>
        <v>-2.911905619836007E-4</v>
      </c>
      <c r="BI271" s="65">
        <v>2.1124949483816448E-3</v>
      </c>
      <c r="BJ271" s="65">
        <v>5.8410441004350415E-3</v>
      </c>
      <c r="BK271" s="65">
        <f t="shared" si="162"/>
        <v>3.7285491520533966E-3</v>
      </c>
      <c r="BL271" s="65">
        <v>5.78639920643668E-4</v>
      </c>
      <c r="BM271" s="65">
        <v>4.7479186449661022E-4</v>
      </c>
      <c r="BN271" s="65">
        <f t="shared" si="163"/>
        <v>-1.0384805614705779E-4</v>
      </c>
      <c r="BO271" s="65">
        <v>2.3678312943164703E-2</v>
      </c>
      <c r="BP271" s="65">
        <v>2.8204108973934296E-2</v>
      </c>
      <c r="BQ271" s="65">
        <f t="shared" si="164"/>
        <v>4.5257960307695938E-3</v>
      </c>
      <c r="BR271" s="65">
        <v>1.1765678386421249E-2</v>
      </c>
      <c r="BS271" s="65">
        <v>1.5399450860882303E-2</v>
      </c>
      <c r="BT271" s="65">
        <f t="shared" si="165"/>
        <v>3.6337724744610542E-3</v>
      </c>
      <c r="BU271" s="65">
        <v>1.2270840221903818E-2</v>
      </c>
      <c r="BV271" s="65">
        <v>1.5163895207178561E-2</v>
      </c>
      <c r="BW271" s="65">
        <f t="shared" si="166"/>
        <v>2.8930549852747428E-3</v>
      </c>
      <c r="BX271" s="65">
        <v>0.27798596568573419</v>
      </c>
      <c r="BY271" s="65">
        <v>0.17315180825769791</v>
      </c>
      <c r="BZ271" s="65">
        <f t="shared" si="167"/>
        <v>-0.10483415742803628</v>
      </c>
      <c r="CA271" s="65">
        <v>0.42868033359050661</v>
      </c>
      <c r="CB271" s="65">
        <v>0.5769089209342726</v>
      </c>
      <c r="CC271" s="65">
        <f t="shared" si="168"/>
        <v>0.14822858734376598</v>
      </c>
      <c r="CD271" s="65">
        <v>7.9907417612697009E-3</v>
      </c>
      <c r="CE271" s="65">
        <v>1.12293796789082E-2</v>
      </c>
      <c r="CF271" s="65">
        <f t="shared" si="169"/>
        <v>3.238637917638499E-3</v>
      </c>
      <c r="CG271" s="65">
        <v>2.2227120761232962E-2</v>
      </c>
      <c r="CH271" s="65">
        <v>5.3537383418354206E-2</v>
      </c>
      <c r="CI271" s="65">
        <f t="shared" si="170"/>
        <v>3.1310262657121245E-2</v>
      </c>
      <c r="CJ271" s="65">
        <v>1.7735772805760681E-2</v>
      </c>
      <c r="CK271" s="65">
        <v>1.1906602183306468E-2</v>
      </c>
      <c r="CL271" s="65">
        <f t="shared" si="171"/>
        <v>-5.829170622454213E-3</v>
      </c>
      <c r="CM271" s="65">
        <v>1.0562474741908224E-3</v>
      </c>
      <c r="CN271" s="65">
        <v>1.4354172647571936E-3</v>
      </c>
      <c r="CO271" s="65">
        <f t="shared" si="172"/>
        <v>3.7916979056637121E-4</v>
      </c>
      <c r="CP271" s="65">
        <v>0</v>
      </c>
      <c r="CQ271" s="65">
        <v>0</v>
      </c>
      <c r="CR271" s="65">
        <f t="shared" si="173"/>
        <v>0</v>
      </c>
      <c r="CS271" s="65">
        <v>3.2697747896689808E-3</v>
      </c>
      <c r="CT271" s="65">
        <v>2.6389594328997635E-3</v>
      </c>
      <c r="CU271" s="65">
        <f t="shared" si="174"/>
        <v>-6.3081535676921732E-4</v>
      </c>
      <c r="CV271" s="65">
        <v>1.3868988574157759E-3</v>
      </c>
      <c r="CW271" s="65">
        <v>8.2076423087398505E-4</v>
      </c>
      <c r="CX271" s="65">
        <f t="shared" si="175"/>
        <v>-5.6613462654179082E-4</v>
      </c>
      <c r="CY271" s="65">
        <v>1.4695617032220139E-4</v>
      </c>
      <c r="CZ271" s="65">
        <v>0</v>
      </c>
      <c r="DA271" s="65">
        <f t="shared" si="176"/>
        <v>-1.4695617032220139E-4</v>
      </c>
      <c r="DB271" s="65">
        <v>5.9241706161137437E-3</v>
      </c>
      <c r="DC271" s="65">
        <v>3.2609735809612139E-3</v>
      </c>
      <c r="DD271" s="65">
        <f t="shared" si="177"/>
        <v>-2.6631970351525297E-3</v>
      </c>
      <c r="DE271" s="65">
        <v>9.3684558580403392E-4</v>
      </c>
      <c r="DF271" s="65">
        <v>1.6194451192132442E-4</v>
      </c>
      <c r="DG271" s="65">
        <f t="shared" si="178"/>
        <v>-7.7490107388270956E-4</v>
      </c>
      <c r="DH271" s="65">
        <v>4.3995003490209048E-3</v>
      </c>
      <c r="DI271" s="65">
        <v>2.3077092948788729E-3</v>
      </c>
      <c r="DJ271" s="65">
        <f t="shared" si="179"/>
        <v>-2.091791054142032E-3</v>
      </c>
      <c r="DK271" s="65">
        <v>6.3466696057900727E-3</v>
      </c>
      <c r="DL271" s="65">
        <v>9.5031984041104457E-3</v>
      </c>
      <c r="DM271" s="65">
        <f t="shared" si="180"/>
        <v>3.1565287983203729E-3</v>
      </c>
      <c r="DN271" s="65">
        <v>4.5005327161174179E-4</v>
      </c>
      <c r="DO271" s="65">
        <v>3.043820712703075E-3</v>
      </c>
      <c r="DP271" s="65">
        <f t="shared" si="181"/>
        <v>2.593767441091333E-3</v>
      </c>
      <c r="DQ271" s="65">
        <v>0</v>
      </c>
      <c r="DR271" s="65">
        <v>0</v>
      </c>
      <c r="DS271" s="65">
        <f t="shared" si="182"/>
        <v>0</v>
      </c>
      <c r="DT271" s="65">
        <v>5.8782468128880565E-3</v>
      </c>
      <c r="DU271" s="65">
        <v>6.4593776914073711E-3</v>
      </c>
      <c r="DV271" s="65">
        <f t="shared" si="183"/>
        <v>5.811308785193146E-4</v>
      </c>
      <c r="DW271" s="65">
        <v>9.7679929461038248E-2</v>
      </c>
      <c r="DX271" s="65">
        <v>1.8402785445605048E-5</v>
      </c>
      <c r="DY271" s="65">
        <f t="shared" si="184"/>
        <v>-9.766152667559265E-2</v>
      </c>
      <c r="DZ271" s="65">
        <v>8.3112899077850036E-2</v>
      </c>
      <c r="EA271" s="65">
        <v>0.3727778636574432</v>
      </c>
      <c r="EB271" s="65">
        <f t="shared" si="185"/>
        <v>0.28966496457959318</v>
      </c>
      <c r="EC271" s="65">
        <v>8.505088357397406E-3</v>
      </c>
      <c r="ED271" s="65">
        <v>3.3916333576250096E-2</v>
      </c>
      <c r="EE271" s="65">
        <f t="shared" si="186"/>
        <v>2.5411245218852692E-2</v>
      </c>
      <c r="EF271" s="65">
        <v>4.0321099232154007E-3</v>
      </c>
      <c r="EG271" s="65">
        <v>7.3611141782420186E-6</v>
      </c>
      <c r="EH271" s="65">
        <f t="shared" si="187"/>
        <v>-4.0247488090371583E-3</v>
      </c>
      <c r="EI271" s="65">
        <v>1.2858664903192622E-4</v>
      </c>
      <c r="EJ271" s="65">
        <v>1.2293060677664171E-3</v>
      </c>
      <c r="EK271" s="65">
        <f t="shared" si="188"/>
        <v>1.1007194187344909E-3</v>
      </c>
      <c r="EL271" s="65">
        <v>1.5840313751423638</v>
      </c>
      <c r="EM271" s="65">
        <v>0.40802287834286599</v>
      </c>
      <c r="EN271" s="65">
        <f t="shared" si="189"/>
        <v>-1.1760084967994979</v>
      </c>
      <c r="EO271" s="65">
        <v>3.4810242845071462E-2</v>
      </c>
      <c r="EP271" s="65">
        <v>0.814831172846322</v>
      </c>
      <c r="EQ271" s="65">
        <f t="shared" si="190"/>
        <v>0.7800209300012505</v>
      </c>
      <c r="ER271" s="65">
        <v>0.74121018406260331</v>
      </c>
      <c r="ES271" s="65">
        <v>1.3687991814441035E-2</v>
      </c>
      <c r="ET271" s="65">
        <f t="shared" si="191"/>
        <v>-0.72752219224816228</v>
      </c>
      <c r="EU271" s="65">
        <v>34.345493956427489</v>
      </c>
      <c r="EV271" s="65">
        <v>0.22436676015281673</v>
      </c>
      <c r="EW271" s="65">
        <f t="shared" si="192"/>
        <v>-34.121127196274671</v>
      </c>
      <c r="EX271" s="65">
        <v>1.2996436312869688</v>
      </c>
      <c r="EY271" s="65">
        <v>13.032296888457036</v>
      </c>
      <c r="EZ271" s="65">
        <f t="shared" si="193"/>
        <v>11.732653257170067</v>
      </c>
      <c r="FA271" s="65">
        <v>0.18011315625114807</v>
      </c>
      <c r="FB271" s="65">
        <v>2.829339928891637</v>
      </c>
      <c r="FC271" s="65">
        <f t="shared" si="194"/>
        <v>2.649226772640489</v>
      </c>
      <c r="FD271" s="72">
        <v>1.7531056791199719</v>
      </c>
      <c r="FE271" s="66" t="s">
        <v>0</v>
      </c>
      <c r="FF271" s="66">
        <v>2.5384615384615383</v>
      </c>
      <c r="FG271" s="67">
        <v>-0.92121212121212126</v>
      </c>
      <c r="FH271" s="67">
        <v>0.32608695652173925</v>
      </c>
      <c r="FI271" s="67">
        <v>0.56470588235294139</v>
      </c>
      <c r="FJ271" s="67">
        <v>5.9000000000000012</v>
      </c>
      <c r="FK271" s="67">
        <v>1.0476190476190474</v>
      </c>
      <c r="FL271" s="67">
        <v>1.9724592707525215</v>
      </c>
      <c r="FM271" s="67">
        <v>2.2661982825917253</v>
      </c>
      <c r="FN271" s="67">
        <v>2.0838323353293413</v>
      </c>
      <c r="FO271" s="67">
        <v>0.55438445780744083</v>
      </c>
      <c r="FP271" s="67">
        <v>2.3583656503760206</v>
      </c>
      <c r="FQ271" s="67">
        <v>2.5068965517241377</v>
      </c>
      <c r="FR271" s="67">
        <v>5.0107438016528931</v>
      </c>
      <c r="FS271" s="67">
        <v>0.67529777317452133</v>
      </c>
      <c r="FT271" s="67">
        <v>2.3913043478260874</v>
      </c>
      <c r="FU271" s="67" t="s">
        <v>0</v>
      </c>
      <c r="FV271" s="67">
        <v>1.0140449438202248</v>
      </c>
      <c r="FW271" s="67">
        <v>0.4768211920529799</v>
      </c>
      <c r="FX271" s="67">
        <v>-1</v>
      </c>
      <c r="FY271" s="67">
        <v>0.37364341085271313</v>
      </c>
      <c r="FZ271" s="67">
        <v>-0.56862745098039214</v>
      </c>
      <c r="GA271" s="67">
        <v>0.30897703549060518</v>
      </c>
      <c r="GB271" s="67">
        <v>2.7366136034732271</v>
      </c>
      <c r="GC271" s="67">
        <v>15.877551020408166</v>
      </c>
      <c r="GD271" s="67" t="s">
        <v>0</v>
      </c>
      <c r="GE271" s="67">
        <v>1.7421875</v>
      </c>
      <c r="GF271" s="67">
        <v>-0.99952985425481899</v>
      </c>
      <c r="GG271" s="67">
        <v>10.192728478284893</v>
      </c>
      <c r="GH271" s="67">
        <v>8.9514038876889863</v>
      </c>
      <c r="GI271" s="67">
        <v>-0.99544419134396356</v>
      </c>
      <c r="GJ271" s="67">
        <v>22.857142857142861</v>
      </c>
      <c r="GK271" s="67">
        <v>-0.35720125476189091</v>
      </c>
      <c r="GL271" s="67">
        <v>57.413720316622687</v>
      </c>
      <c r="GM271" s="67">
        <v>-0.95391573729863688</v>
      </c>
      <c r="GN271" s="67">
        <v>-0.98369791945231855</v>
      </c>
      <c r="GO271" s="67">
        <v>24.023667844522965</v>
      </c>
      <c r="GP271" s="67">
        <v>38.20071392146864</v>
      </c>
    </row>
    <row r="272" spans="1:198" ht="13.8">
      <c r="A272" s="2" t="s">
        <v>550</v>
      </c>
      <c r="B272" s="2" t="s">
        <v>551</v>
      </c>
      <c r="C272" s="64">
        <v>1</v>
      </c>
      <c r="D272" s="64">
        <v>0</v>
      </c>
      <c r="E272" s="64">
        <v>0</v>
      </c>
      <c r="F272" s="64">
        <v>1</v>
      </c>
      <c r="G272" s="65">
        <v>21036</v>
      </c>
      <c r="H272" s="65">
        <v>21420</v>
      </c>
      <c r="I272" s="65">
        <v>15376</v>
      </c>
      <c r="J272" s="65">
        <v>17522</v>
      </c>
      <c r="K272" s="66">
        <v>0.73093744057805665</v>
      </c>
      <c r="L272" s="66">
        <v>0.8180205415499533</v>
      </c>
      <c r="M272" s="65">
        <v>5660</v>
      </c>
      <c r="N272" s="65">
        <v>3898</v>
      </c>
      <c r="O272" s="65">
        <v>116770</v>
      </c>
      <c r="P272" s="65">
        <v>325874</v>
      </c>
      <c r="Q272" s="65">
        <v>48308</v>
      </c>
      <c r="R272" s="65">
        <v>113549</v>
      </c>
      <c r="S272" s="65">
        <v>4442125.9815065758</v>
      </c>
      <c r="T272" s="65">
        <v>14689993.939287292</v>
      </c>
      <c r="U272" s="65">
        <v>3438957.7786759064</v>
      </c>
      <c r="V272" s="65">
        <v>12403385.234519199</v>
      </c>
      <c r="W272" s="65">
        <v>1003168.2028306735</v>
      </c>
      <c r="X272" s="65">
        <v>2286608.7047681119</v>
      </c>
      <c r="Y272" s="65">
        <v>443.89071210492574</v>
      </c>
      <c r="Z272" s="65">
        <v>1061.4826287257927</v>
      </c>
      <c r="AA272" s="65">
        <v>721.62507084312494</v>
      </c>
      <c r="AB272" s="65">
        <v>2282.1101985630939</v>
      </c>
      <c r="AC272" s="65">
        <v>1.6256818427697786</v>
      </c>
      <c r="AD272" s="65">
        <v>2.1499270330052851</v>
      </c>
      <c r="AE272" s="65">
        <v>1.3224771147977616</v>
      </c>
      <c r="AF272" s="65">
        <v>1.5468405261904605</v>
      </c>
      <c r="AG272" s="65">
        <v>1.8874033332499509</v>
      </c>
      <c r="AH272" s="65">
        <v>1.2201667213220901</v>
      </c>
      <c r="AI272" s="66">
        <v>0.12704971763405726</v>
      </c>
      <c r="AJ272" s="66">
        <v>0.13687139395972125</v>
      </c>
      <c r="AK272" s="66">
        <v>0.10808185455659491</v>
      </c>
      <c r="AL272" s="66">
        <v>8.9222052736303237E-2</v>
      </c>
      <c r="AM272" s="66">
        <v>1.8106181223198625E-3</v>
      </c>
      <c r="AN272" s="66">
        <v>-3.6609098621623759E-2</v>
      </c>
      <c r="AO272" s="65">
        <v>753</v>
      </c>
      <c r="AP272" s="65">
        <v>738.9</v>
      </c>
      <c r="AQ272" s="65">
        <v>1.0652065910408215</v>
      </c>
      <c r="AR272" s="65">
        <v>1.588409702712779</v>
      </c>
      <c r="AS272" s="65">
        <f t="shared" si="156"/>
        <v>0.52320311167195754</v>
      </c>
      <c r="AT272" s="65">
        <v>1.0412354061439099E-2</v>
      </c>
      <c r="AU272" s="65">
        <v>1.0274565752817432E-4</v>
      </c>
      <c r="AV272" s="65">
        <f t="shared" si="157"/>
        <v>-1.0309608403910925E-2</v>
      </c>
      <c r="AW272" s="65">
        <v>5.3821313240043052E-4</v>
      </c>
      <c r="AX272" s="65">
        <v>6.1940953538413657E-4</v>
      </c>
      <c r="AY272" s="65">
        <f t="shared" si="158"/>
        <v>8.1196402983706043E-5</v>
      </c>
      <c r="AZ272" s="65">
        <v>6.3343545582512217E-3</v>
      </c>
      <c r="BA272" s="65">
        <v>3.0882409062754114E-3</v>
      </c>
      <c r="BB272" s="65">
        <f t="shared" si="159"/>
        <v>-3.2461136519758103E-3</v>
      </c>
      <c r="BC272" s="65">
        <v>5.8651431094918719E-4</v>
      </c>
      <c r="BD272" s="65">
        <v>0</v>
      </c>
      <c r="BE272" s="65">
        <f t="shared" si="160"/>
        <v>-5.8651431094918719E-4</v>
      </c>
      <c r="BF272" s="65">
        <v>2.0700505092324253E-5</v>
      </c>
      <c r="BG272" s="65">
        <v>0</v>
      </c>
      <c r="BH272" s="65">
        <f t="shared" si="161"/>
        <v>-2.0700505092324253E-5</v>
      </c>
      <c r="BI272" s="65">
        <v>4.0848996715519854E-3</v>
      </c>
      <c r="BJ272" s="65">
        <v>6.6872745099766026E-3</v>
      </c>
      <c r="BK272" s="65">
        <f t="shared" si="162"/>
        <v>2.6023748384246172E-3</v>
      </c>
      <c r="BL272" s="65">
        <v>8.9702188733405101E-5</v>
      </c>
      <c r="BM272" s="65">
        <v>0</v>
      </c>
      <c r="BN272" s="65">
        <f t="shared" si="163"/>
        <v>-8.9702188733405101E-5</v>
      </c>
      <c r="BO272" s="65">
        <v>3.2016781209461512E-2</v>
      </c>
      <c r="BP272" s="65">
        <v>0.14838821419240444</v>
      </c>
      <c r="BQ272" s="65">
        <f t="shared" si="164"/>
        <v>0.11637143298294293</v>
      </c>
      <c r="BR272" s="65">
        <v>1.2233998509563634E-2</v>
      </c>
      <c r="BS272" s="65">
        <v>3.6046112251098647E-2</v>
      </c>
      <c r="BT272" s="65">
        <f t="shared" si="165"/>
        <v>2.3812113741535013E-2</v>
      </c>
      <c r="BU272" s="65">
        <v>0.16397560100466452</v>
      </c>
      <c r="BV272" s="65">
        <v>0.13704215801107891</v>
      </c>
      <c r="BW272" s="65">
        <f t="shared" si="166"/>
        <v>-2.6933442993585605E-2</v>
      </c>
      <c r="BX272" s="65">
        <v>0.17615439816731526</v>
      </c>
      <c r="BY272" s="65">
        <v>0.21609760250347135</v>
      </c>
      <c r="BZ272" s="65">
        <f t="shared" si="167"/>
        <v>3.9943204336156085E-2</v>
      </c>
      <c r="CA272" s="65">
        <v>0.59006099748833873</v>
      </c>
      <c r="CB272" s="65">
        <v>0.81593262233338337</v>
      </c>
      <c r="CC272" s="65">
        <f t="shared" si="168"/>
        <v>0.22587162484504464</v>
      </c>
      <c r="CD272" s="65">
        <v>1.0902266015290773E-3</v>
      </c>
      <c r="CE272" s="65">
        <v>3.6137115547766455E-3</v>
      </c>
      <c r="CF272" s="65">
        <f t="shared" si="169"/>
        <v>2.523484953247568E-3</v>
      </c>
      <c r="CG272" s="65">
        <v>5.9838260053545311E-2</v>
      </c>
      <c r="CH272" s="65">
        <v>0.21928858906727491</v>
      </c>
      <c r="CI272" s="65">
        <f t="shared" si="170"/>
        <v>0.1594503290137296</v>
      </c>
      <c r="CJ272" s="65">
        <v>1.6560404073859402E-2</v>
      </c>
      <c r="CK272" s="65">
        <v>1.3767918108775359E-2</v>
      </c>
      <c r="CL272" s="65">
        <f t="shared" si="171"/>
        <v>-2.792485965084043E-3</v>
      </c>
      <c r="CM272" s="65">
        <v>1.2420303055394552E-3</v>
      </c>
      <c r="CN272" s="65">
        <v>1.696771144322422E-3</v>
      </c>
      <c r="CO272" s="65">
        <f t="shared" si="172"/>
        <v>4.5474083878296683E-4</v>
      </c>
      <c r="CP272" s="65">
        <v>8.1974000165604029E-3</v>
      </c>
      <c r="CQ272" s="65">
        <v>8.9829060581775276E-3</v>
      </c>
      <c r="CR272" s="65">
        <f t="shared" si="173"/>
        <v>7.8550604161712473E-4</v>
      </c>
      <c r="CS272" s="65">
        <v>1.0212249178879966E-3</v>
      </c>
      <c r="CT272" s="65">
        <v>1.3122088261455407E-3</v>
      </c>
      <c r="CU272" s="65">
        <f t="shared" si="174"/>
        <v>2.9098390825754413E-4</v>
      </c>
      <c r="CV272" s="65">
        <v>6.7621649968259217E-4</v>
      </c>
      <c r="CW272" s="65">
        <v>0</v>
      </c>
      <c r="CX272" s="65">
        <f t="shared" si="175"/>
        <v>-6.7621649968259217E-4</v>
      </c>
      <c r="CY272" s="65">
        <v>0</v>
      </c>
      <c r="CZ272" s="65">
        <v>0</v>
      </c>
      <c r="DA272" s="65">
        <f t="shared" si="176"/>
        <v>0</v>
      </c>
      <c r="DB272" s="65">
        <v>8.6942121387761863E-4</v>
      </c>
      <c r="DC272" s="65">
        <v>0</v>
      </c>
      <c r="DD272" s="65">
        <f t="shared" si="177"/>
        <v>-8.6942121387761863E-4</v>
      </c>
      <c r="DE272" s="65">
        <v>6.1411498440561954E-4</v>
      </c>
      <c r="DF272" s="65">
        <v>0</v>
      </c>
      <c r="DG272" s="65">
        <f t="shared" si="178"/>
        <v>-6.1411498440561954E-4</v>
      </c>
      <c r="DH272" s="65">
        <v>2.9463718914741516E-3</v>
      </c>
      <c r="DI272" s="65">
        <v>1.6586084715262425E-3</v>
      </c>
      <c r="DJ272" s="65">
        <f t="shared" si="179"/>
        <v>-1.2877634199479091E-3</v>
      </c>
      <c r="DK272" s="65">
        <v>1.634649885457205E-2</v>
      </c>
      <c r="DL272" s="65">
        <v>1.8080300134743592E-2</v>
      </c>
      <c r="DM272" s="65">
        <f t="shared" si="180"/>
        <v>1.7338012801715423E-3</v>
      </c>
      <c r="DN272" s="65">
        <v>1.393834009549833E-3</v>
      </c>
      <c r="DO272" s="65">
        <v>6.6050779839540638E-4</v>
      </c>
      <c r="DP272" s="65">
        <f t="shared" si="181"/>
        <v>-7.3332621115442659E-4</v>
      </c>
      <c r="DQ272" s="65">
        <v>0</v>
      </c>
      <c r="DR272" s="65">
        <v>0</v>
      </c>
      <c r="DS272" s="65">
        <f t="shared" si="182"/>
        <v>0</v>
      </c>
      <c r="DT272" s="65">
        <v>1.3579531340564709E-2</v>
      </c>
      <c r="DU272" s="65">
        <v>1.7243656923442742E-2</v>
      </c>
      <c r="DV272" s="65">
        <f t="shared" si="183"/>
        <v>3.664125582878033E-3</v>
      </c>
      <c r="DW272" s="65">
        <v>5.1944467445005658E-2</v>
      </c>
      <c r="DX272" s="65">
        <v>1.2329478903380919E-4</v>
      </c>
      <c r="DY272" s="65">
        <f t="shared" si="184"/>
        <v>-5.1821172655971852E-2</v>
      </c>
      <c r="DZ272" s="65">
        <v>2.9567221440203139E-2</v>
      </c>
      <c r="EA272" s="65">
        <v>0.12875205124366282</v>
      </c>
      <c r="EB272" s="65">
        <f t="shared" si="185"/>
        <v>9.9184829803459676E-2</v>
      </c>
      <c r="EC272" s="65">
        <v>2.1576826474565984E-2</v>
      </c>
      <c r="ED272" s="65">
        <v>4.060214826491941E-2</v>
      </c>
      <c r="EE272" s="65">
        <f t="shared" si="186"/>
        <v>1.9025321790353426E-2</v>
      </c>
      <c r="EF272" s="65">
        <v>1.0350252546162126E-4</v>
      </c>
      <c r="EG272" s="65">
        <v>3.6694877688633686E-4</v>
      </c>
      <c r="EH272" s="65">
        <f t="shared" si="187"/>
        <v>2.634462514247156E-4</v>
      </c>
      <c r="EI272" s="65">
        <v>2.7600673456432334E-5</v>
      </c>
      <c r="EJ272" s="65">
        <v>3.1117256279961365E-3</v>
      </c>
      <c r="EK272" s="65">
        <f t="shared" si="188"/>
        <v>3.0841249545397044E-3</v>
      </c>
      <c r="EL272" s="65">
        <v>0.85967127597913384</v>
      </c>
      <c r="EM272" s="65">
        <v>0.17329963275766408</v>
      </c>
      <c r="EN272" s="65">
        <f t="shared" si="189"/>
        <v>-0.68637164322146971</v>
      </c>
      <c r="EO272" s="65">
        <v>3.258259501531837E-2</v>
      </c>
      <c r="EP272" s="65">
        <v>0.26876209096219839</v>
      </c>
      <c r="EQ272" s="65">
        <f t="shared" si="190"/>
        <v>0.23617949594688001</v>
      </c>
      <c r="ER272" s="65">
        <v>0.29654853578427315</v>
      </c>
      <c r="ES272" s="65">
        <v>9.5025055262485791E-3</v>
      </c>
      <c r="ET272" s="65">
        <f t="shared" si="191"/>
        <v>-0.28704603025802455</v>
      </c>
      <c r="EU272" s="65">
        <v>20.464526234440118</v>
      </c>
      <c r="EV272" s="65">
        <v>0.1722809829530276</v>
      </c>
      <c r="EW272" s="65">
        <f t="shared" si="192"/>
        <v>-20.292245251487092</v>
      </c>
      <c r="EX272" s="65">
        <v>7.5880047473158339</v>
      </c>
      <c r="EY272" s="65">
        <v>18.874274542268097</v>
      </c>
      <c r="EZ272" s="65">
        <f t="shared" si="193"/>
        <v>11.286269794952263</v>
      </c>
      <c r="FA272" s="65">
        <v>8.5210179128370728E-2</v>
      </c>
      <c r="FB272" s="65">
        <v>3.235258199837368</v>
      </c>
      <c r="FC272" s="65">
        <f t="shared" si="194"/>
        <v>3.1500480207089971</v>
      </c>
      <c r="FD272" s="72">
        <v>2.5050397087592473</v>
      </c>
      <c r="FE272" s="66">
        <v>-0.97680583167660706</v>
      </c>
      <c r="FF272" s="66">
        <v>1.7051282051282048</v>
      </c>
      <c r="FG272" s="67">
        <v>0.14596949891067545</v>
      </c>
      <c r="FH272" s="67">
        <v>-1</v>
      </c>
      <c r="FI272" s="67">
        <v>-1</v>
      </c>
      <c r="FJ272" s="67">
        <v>2.8479729729729728</v>
      </c>
      <c r="FK272" s="67">
        <v>-1</v>
      </c>
      <c r="FL272" s="67">
        <v>9.8939655172413783</v>
      </c>
      <c r="FM272" s="67">
        <v>5.9255499153976308</v>
      </c>
      <c r="FN272" s="67">
        <v>0.96444201312910272</v>
      </c>
      <c r="FO272" s="67">
        <v>1.8835050334913239</v>
      </c>
      <c r="FP272" s="67">
        <v>2.2502865027948644</v>
      </c>
      <c r="FQ272" s="67">
        <v>6.791139240506328</v>
      </c>
      <c r="FR272" s="67">
        <v>7.6139298892988929</v>
      </c>
      <c r="FS272" s="67">
        <v>0.95416666666666661</v>
      </c>
      <c r="FT272" s="67">
        <v>2.2111111111111112</v>
      </c>
      <c r="FU272" s="67">
        <v>1.5757575757575761</v>
      </c>
      <c r="FV272" s="67">
        <v>2.0202702702702702</v>
      </c>
      <c r="FW272" s="67">
        <v>-1</v>
      </c>
      <c r="FX272" s="67" t="s">
        <v>0</v>
      </c>
      <c r="FY272" s="67">
        <v>-1</v>
      </c>
      <c r="FZ272" s="67">
        <v>-1</v>
      </c>
      <c r="GA272" s="67">
        <v>0.32318501170960201</v>
      </c>
      <c r="GB272" s="67">
        <v>1.5998311523849726</v>
      </c>
      <c r="GC272" s="67">
        <v>0.11386138613861396</v>
      </c>
      <c r="GD272" s="67" t="s">
        <v>0</v>
      </c>
      <c r="GE272" s="67">
        <v>1.9847560975609753</v>
      </c>
      <c r="GF272" s="67">
        <v>-0.99442082890541972</v>
      </c>
      <c r="GG272" s="67">
        <v>9.2354725787631278</v>
      </c>
      <c r="GH272" s="67">
        <v>3.423089222897346</v>
      </c>
      <c r="GI272" s="67">
        <v>7.3333333333333321</v>
      </c>
      <c r="GJ272" s="67">
        <v>264</v>
      </c>
      <c r="GK272" s="67">
        <v>-0.52616244070408635</v>
      </c>
      <c r="GL272" s="67">
        <v>18.388606522659888</v>
      </c>
      <c r="GM272" s="67">
        <v>-0.9246806431347</v>
      </c>
      <c r="GN272" s="67">
        <v>-0.9802120911011899</v>
      </c>
      <c r="GO272" s="67">
        <v>4.8466477642668258</v>
      </c>
      <c r="GP272" s="67">
        <v>88.244554214916192</v>
      </c>
    </row>
    <row r="273" spans="1:198" ht="13.8">
      <c r="A273" s="2" t="s">
        <v>552</v>
      </c>
      <c r="B273" s="2" t="s">
        <v>553</v>
      </c>
      <c r="C273" s="64">
        <v>1</v>
      </c>
      <c r="D273" s="64">
        <v>0</v>
      </c>
      <c r="E273" s="64">
        <v>0</v>
      </c>
      <c r="F273" s="64">
        <v>1</v>
      </c>
      <c r="G273" s="65">
        <v>39481</v>
      </c>
      <c r="H273" s="65">
        <v>43221</v>
      </c>
      <c r="I273" s="65">
        <v>25154</v>
      </c>
      <c r="J273" s="65">
        <v>31671</v>
      </c>
      <c r="K273" s="66">
        <v>0.63711658772574153</v>
      </c>
      <c r="L273" s="66">
        <v>0.73276879294787256</v>
      </c>
      <c r="M273" s="65">
        <v>14327</v>
      </c>
      <c r="N273" s="65">
        <v>11550</v>
      </c>
      <c r="O273" s="65">
        <v>231612</v>
      </c>
      <c r="P273" s="65">
        <v>711155</v>
      </c>
      <c r="Q273" s="65">
        <v>34719</v>
      </c>
      <c r="R273" s="65">
        <v>113780</v>
      </c>
      <c r="S273" s="65">
        <v>9563324.2951049339</v>
      </c>
      <c r="T273" s="65">
        <v>33459148.584486067</v>
      </c>
      <c r="U273" s="65">
        <v>6940052.086807264</v>
      </c>
      <c r="V273" s="65">
        <v>24823069.722170796</v>
      </c>
      <c r="W273" s="65">
        <v>2623272.2082976494</v>
      </c>
      <c r="X273" s="65">
        <v>8636078.8623153511</v>
      </c>
      <c r="Y273" s="65">
        <v>488.14196723165367</v>
      </c>
      <c r="Z273" s="65">
        <v>1200.7371734720552</v>
      </c>
      <c r="AA273" s="65">
        <v>1060.8411382348124</v>
      </c>
      <c r="AB273" s="65">
        <v>1956.1212752971624</v>
      </c>
      <c r="AC273" s="65">
        <v>2.173222565252984</v>
      </c>
      <c r="AD273" s="65">
        <v>1.6291002881511831</v>
      </c>
      <c r="AE273" s="65">
        <v>0.74962422818462693</v>
      </c>
      <c r="AF273" s="65">
        <v>2.4297332846406761</v>
      </c>
      <c r="AG273" s="65">
        <v>1.4682287156079175</v>
      </c>
      <c r="AH273" s="65">
        <v>0.60427567292640028</v>
      </c>
      <c r="AI273" s="66">
        <v>0.13341929127784424</v>
      </c>
      <c r="AJ273" s="66">
        <v>0.1359240005893021</v>
      </c>
      <c r="AK273" s="66">
        <v>0.11871721494775644</v>
      </c>
      <c r="AL273" s="66">
        <v>0.12602976897498253</v>
      </c>
      <c r="AM273" s="66">
        <v>9.0917758522506276E-3</v>
      </c>
      <c r="AN273" s="66">
        <v>-2.1315585324967579E-2</v>
      </c>
      <c r="AO273" s="65">
        <v>731.5</v>
      </c>
      <c r="AP273" s="65">
        <v>732.30000000000007</v>
      </c>
      <c r="AQ273" s="65">
        <v>0.87047438002246613</v>
      </c>
      <c r="AR273" s="65">
        <v>0.78033339192593898</v>
      </c>
      <c r="AS273" s="65">
        <f t="shared" si="156"/>
        <v>-9.0140988096527153E-2</v>
      </c>
      <c r="AT273" s="65">
        <v>0</v>
      </c>
      <c r="AU273" s="65">
        <v>0</v>
      </c>
      <c r="AV273" s="65">
        <f t="shared" si="157"/>
        <v>0</v>
      </c>
      <c r="AW273" s="65">
        <v>5.8565434872356165E-4</v>
      </c>
      <c r="AX273" s="65">
        <v>4.7167047518603157E-4</v>
      </c>
      <c r="AY273" s="65">
        <f t="shared" si="158"/>
        <v>-1.1398387353753008E-4</v>
      </c>
      <c r="AZ273" s="65">
        <v>2.9570744165058516E-3</v>
      </c>
      <c r="BA273" s="65">
        <v>3.5741489424034694E-4</v>
      </c>
      <c r="BB273" s="65">
        <f t="shared" si="159"/>
        <v>-2.5996595222655045E-3</v>
      </c>
      <c r="BC273" s="65">
        <v>7.0854575304588269E-3</v>
      </c>
      <c r="BD273" s="65">
        <v>5.1913048573270061E-3</v>
      </c>
      <c r="BE273" s="65">
        <f t="shared" si="160"/>
        <v>-1.8941526731318208E-3</v>
      </c>
      <c r="BF273" s="65">
        <v>6.2405791257428677E-4</v>
      </c>
      <c r="BG273" s="65">
        <v>1.1191187672115778E-3</v>
      </c>
      <c r="BH273" s="65">
        <f t="shared" si="161"/>
        <v>4.9506085463729102E-4</v>
      </c>
      <c r="BI273" s="65">
        <v>5.4053016119895931E-3</v>
      </c>
      <c r="BJ273" s="65">
        <v>2.156207886564716E-3</v>
      </c>
      <c r="BK273" s="65">
        <f t="shared" si="162"/>
        <v>-3.2490937254248771E-3</v>
      </c>
      <c r="BL273" s="65">
        <v>5.5685167583551757E-4</v>
      </c>
      <c r="BM273" s="65">
        <v>9.6970762289799023E-4</v>
      </c>
      <c r="BN273" s="65">
        <f t="shared" si="163"/>
        <v>4.1285594706247267E-4</v>
      </c>
      <c r="BO273" s="65">
        <v>7.098898777806581E-2</v>
      </c>
      <c r="BP273" s="65">
        <v>5.4461826917443022E-2</v>
      </c>
      <c r="BQ273" s="65">
        <f t="shared" si="164"/>
        <v>-1.6527160860622787E-2</v>
      </c>
      <c r="BR273" s="65">
        <v>4.1178221338940259E-2</v>
      </c>
      <c r="BS273" s="65">
        <v>8.0720103122985873E-2</v>
      </c>
      <c r="BT273" s="65">
        <f t="shared" si="165"/>
        <v>3.9541881784045614E-2</v>
      </c>
      <c r="BU273" s="65">
        <v>3.9958908186679729E-2</v>
      </c>
      <c r="BV273" s="65">
        <v>2.250541981601922E-2</v>
      </c>
      <c r="BW273" s="65">
        <f t="shared" si="166"/>
        <v>-1.7453488370660509E-2</v>
      </c>
      <c r="BX273" s="65">
        <v>0.52461188398283365</v>
      </c>
      <c r="BY273" s="65">
        <v>0.23058534013007559</v>
      </c>
      <c r="BZ273" s="65">
        <f t="shared" si="167"/>
        <v>-0.29402654385275806</v>
      </c>
      <c r="CA273" s="65">
        <v>0.15126203711704445</v>
      </c>
      <c r="CB273" s="65">
        <v>0.30039257045760825</v>
      </c>
      <c r="CC273" s="65">
        <f t="shared" si="168"/>
        <v>0.14913053334056381</v>
      </c>
      <c r="CD273" s="65">
        <v>2.121796902752575E-3</v>
      </c>
      <c r="CE273" s="65">
        <v>3.4686822522997595E-3</v>
      </c>
      <c r="CF273" s="65">
        <f t="shared" si="169"/>
        <v>1.3468853495471845E-3</v>
      </c>
      <c r="CG273" s="65">
        <v>1.7089585913572781E-2</v>
      </c>
      <c r="CH273" s="65">
        <v>6.8026015116892255E-2</v>
      </c>
      <c r="CI273" s="65">
        <f t="shared" si="170"/>
        <v>5.0936429203319478E-2</v>
      </c>
      <c r="CJ273" s="65">
        <v>3.7529882773121345E-2</v>
      </c>
      <c r="CK273" s="65">
        <v>2.8493584109685357E-2</v>
      </c>
      <c r="CL273" s="65">
        <f t="shared" si="171"/>
        <v>-9.0362986634359883E-3</v>
      </c>
      <c r="CM273" s="65">
        <v>2.7458548153268623E-3</v>
      </c>
      <c r="CN273" s="65">
        <v>6.4041717935196573E-3</v>
      </c>
      <c r="CO273" s="65">
        <f t="shared" si="172"/>
        <v>3.658316978192795E-3</v>
      </c>
      <c r="CP273" s="65">
        <v>0</v>
      </c>
      <c r="CQ273" s="65">
        <v>0</v>
      </c>
      <c r="CR273" s="65">
        <f t="shared" si="173"/>
        <v>0</v>
      </c>
      <c r="CS273" s="65">
        <v>3.0914868899833909E-3</v>
      </c>
      <c r="CT273" s="65">
        <v>1.5497744184683891E-3</v>
      </c>
      <c r="CU273" s="65">
        <f t="shared" si="174"/>
        <v>-1.5417124715150017E-3</v>
      </c>
      <c r="CV273" s="65">
        <v>1.1501867373292242E-2</v>
      </c>
      <c r="CW273" s="65">
        <v>2.8944747172906776E-3</v>
      </c>
      <c r="CX273" s="65">
        <f t="shared" si="175"/>
        <v>-8.607392656001564E-3</v>
      </c>
      <c r="CY273" s="65">
        <v>0</v>
      </c>
      <c r="CZ273" s="65">
        <v>0</v>
      </c>
      <c r="DA273" s="65">
        <f t="shared" si="176"/>
        <v>0</v>
      </c>
      <c r="DB273" s="65">
        <v>4.7812436994153053E-3</v>
      </c>
      <c r="DC273" s="65">
        <v>2.9559969531845086E-3</v>
      </c>
      <c r="DD273" s="65">
        <f t="shared" si="177"/>
        <v>-1.8252467462307968E-3</v>
      </c>
      <c r="DE273" s="65">
        <v>2.0641915569764874E-3</v>
      </c>
      <c r="DF273" s="65">
        <v>2.3261264428429129E-3</v>
      </c>
      <c r="DG273" s="65">
        <f t="shared" si="178"/>
        <v>2.6193488586642548E-4</v>
      </c>
      <c r="DH273" s="65">
        <v>9.4088731434277088E-3</v>
      </c>
      <c r="DI273" s="65">
        <v>6.5301458955879764E-3</v>
      </c>
      <c r="DJ273" s="65">
        <f t="shared" si="179"/>
        <v>-2.8787272478397324E-3</v>
      </c>
      <c r="DK273" s="65">
        <v>1.3278032201388288E-2</v>
      </c>
      <c r="DL273" s="65">
        <v>6.1012480224995606E-2</v>
      </c>
      <c r="DM273" s="65">
        <f t="shared" si="180"/>
        <v>4.7734448023607316E-2</v>
      </c>
      <c r="DN273" s="65">
        <v>8.5927974115997952E-3</v>
      </c>
      <c r="DO273" s="65">
        <v>2.805413956758657E-2</v>
      </c>
      <c r="DP273" s="65">
        <f t="shared" si="181"/>
        <v>1.9461342155986775E-2</v>
      </c>
      <c r="DQ273" s="65">
        <v>0</v>
      </c>
      <c r="DR273" s="65">
        <v>0</v>
      </c>
      <c r="DS273" s="65">
        <f t="shared" si="182"/>
        <v>0</v>
      </c>
      <c r="DT273" s="65">
        <v>4.6852347897884932E-3</v>
      </c>
      <c r="DU273" s="65">
        <v>3.2958340657409033E-2</v>
      </c>
      <c r="DV273" s="65">
        <f t="shared" si="183"/>
        <v>2.8273105867620538E-2</v>
      </c>
      <c r="DW273" s="65">
        <v>0.31733824898950624</v>
      </c>
      <c r="DX273" s="65">
        <v>1.4648151403292904E-5</v>
      </c>
      <c r="DY273" s="65">
        <f t="shared" si="184"/>
        <v>-0.31732360083810296</v>
      </c>
      <c r="DZ273" s="65">
        <v>0.15288458768973762</v>
      </c>
      <c r="EA273" s="65">
        <v>0.25401066385422161</v>
      </c>
      <c r="EB273" s="65">
        <f t="shared" si="185"/>
        <v>0.10112607616448399</v>
      </c>
      <c r="EC273" s="65">
        <v>0.16203423677717291</v>
      </c>
      <c r="ED273" s="65">
        <v>0.34333802074178238</v>
      </c>
      <c r="EE273" s="65">
        <f t="shared" si="186"/>
        <v>0.18130378396460947</v>
      </c>
      <c r="EF273" s="65">
        <v>2.1025951208272129E-3</v>
      </c>
      <c r="EG273" s="65">
        <v>3.5155563367902972E-5</v>
      </c>
      <c r="EH273" s="65">
        <f t="shared" si="187"/>
        <v>-2.06743955745931E-3</v>
      </c>
      <c r="EI273" s="65">
        <v>1.2481158251485738E-4</v>
      </c>
      <c r="EJ273" s="65">
        <v>2.6454561434346986E-3</v>
      </c>
      <c r="EK273" s="65">
        <f t="shared" si="188"/>
        <v>2.5206445609198412E-3</v>
      </c>
      <c r="EL273" s="65">
        <v>1.8259934521923635</v>
      </c>
      <c r="EM273" s="65">
        <v>0.60004394445420983</v>
      </c>
      <c r="EN273" s="65">
        <f t="shared" si="189"/>
        <v>-1.2259495077381537</v>
      </c>
      <c r="EO273" s="65">
        <v>3.7971523757404695E-2</v>
      </c>
      <c r="EP273" s="65">
        <v>0.63717993789183813</v>
      </c>
      <c r="EQ273" s="65">
        <f t="shared" si="190"/>
        <v>0.59920841413443349</v>
      </c>
      <c r="ER273" s="65">
        <v>1.803863398523383</v>
      </c>
      <c r="ES273" s="65">
        <v>8.5076463350325197E-3</v>
      </c>
      <c r="ET273" s="65">
        <f t="shared" si="191"/>
        <v>-1.7953557521883505</v>
      </c>
      <c r="EU273" s="65">
        <v>111.06038000326431</v>
      </c>
      <c r="EV273" s="65">
        <v>1.0026044413195054</v>
      </c>
      <c r="EW273" s="65">
        <f t="shared" si="192"/>
        <v>-110.05777556194481</v>
      </c>
      <c r="EX273" s="65">
        <v>16.13917451539503</v>
      </c>
      <c r="EY273" s="65">
        <v>72.629738676978974</v>
      </c>
      <c r="EZ273" s="65">
        <f t="shared" si="193"/>
        <v>56.490564161583947</v>
      </c>
      <c r="FA273" s="65">
        <v>0.52295092984628966</v>
      </c>
      <c r="FB273" s="65">
        <v>10.782785492470849</v>
      </c>
      <c r="FC273" s="65">
        <f t="shared" si="194"/>
        <v>10.259834562624558</v>
      </c>
      <c r="FD273" s="72">
        <v>1.937804689740366</v>
      </c>
      <c r="FE273" s="66" t="s">
        <v>0</v>
      </c>
      <c r="FF273" s="66">
        <v>1.639344262295082</v>
      </c>
      <c r="FG273" s="67">
        <v>-0.60389610389610382</v>
      </c>
      <c r="FH273" s="67">
        <v>1.4010840108401088</v>
      </c>
      <c r="FI273" s="67">
        <v>4.8769230769230774</v>
      </c>
      <c r="FJ273" s="67">
        <v>0.3072824156305507</v>
      </c>
      <c r="FK273" s="67">
        <v>4.706896551724137</v>
      </c>
      <c r="FL273" s="67">
        <v>1.5142007032729237</v>
      </c>
      <c r="FM273" s="67">
        <v>5.4241081837258092</v>
      </c>
      <c r="FN273" s="67">
        <v>0.84574723690533404</v>
      </c>
      <c r="FO273" s="67">
        <v>0.44043043812451965</v>
      </c>
      <c r="FP273" s="67">
        <v>5.5081561409076487</v>
      </c>
      <c r="FQ273" s="67">
        <v>4.3574660633484168</v>
      </c>
      <c r="FR273" s="67">
        <v>12.044943820224718</v>
      </c>
      <c r="FS273" s="67">
        <v>1.4881043745203377</v>
      </c>
      <c r="FT273" s="67">
        <v>6.6433566433566433</v>
      </c>
      <c r="FU273" s="67" t="s">
        <v>0</v>
      </c>
      <c r="FV273" s="67">
        <v>0.64285714285714257</v>
      </c>
      <c r="FW273" s="67">
        <v>-0.17529215358931549</v>
      </c>
      <c r="FX273" s="67" t="s">
        <v>0</v>
      </c>
      <c r="FY273" s="67">
        <v>1.0261044176706831</v>
      </c>
      <c r="FZ273" s="67">
        <v>2.6930232558139529</v>
      </c>
      <c r="GA273" s="67">
        <v>1.2744897959183676</v>
      </c>
      <c r="GB273" s="67">
        <v>14.058568329718005</v>
      </c>
      <c r="GC273" s="67">
        <v>9.6994413407821227</v>
      </c>
      <c r="GD273" s="67" t="s">
        <v>0</v>
      </c>
      <c r="GE273" s="67">
        <v>22.053278688524589</v>
      </c>
      <c r="GF273" s="67">
        <v>-0.9998487278008048</v>
      </c>
      <c r="GG273" s="67">
        <v>4.4448630997236878</v>
      </c>
      <c r="GH273" s="67">
        <v>5.944065888487291</v>
      </c>
      <c r="GI273" s="67">
        <v>-0.9452054794520548</v>
      </c>
      <c r="GJ273" s="67">
        <v>68.461538461538467</v>
      </c>
      <c r="GK273" s="67">
        <v>7.6917819023082146E-2</v>
      </c>
      <c r="GL273" s="67">
        <v>53.992414664981041</v>
      </c>
      <c r="GM273" s="67">
        <v>-0.98454373686031349</v>
      </c>
      <c r="GN273" s="67">
        <v>-0.97041516233628144</v>
      </c>
      <c r="GO273" s="67">
        <v>13.747957772955274</v>
      </c>
      <c r="GP273" s="67">
        <v>66.572307183902765</v>
      </c>
    </row>
    <row r="274" spans="1:198" ht="13.8">
      <c r="A274" s="2" t="s">
        <v>554</v>
      </c>
      <c r="B274" s="2" t="s">
        <v>555</v>
      </c>
      <c r="C274" s="64">
        <v>1</v>
      </c>
      <c r="D274" s="64">
        <v>0</v>
      </c>
      <c r="E274" s="64">
        <v>0</v>
      </c>
      <c r="F274" s="64">
        <v>1</v>
      </c>
      <c r="G274" s="65">
        <v>19060</v>
      </c>
      <c r="H274" s="65">
        <v>19476</v>
      </c>
      <c r="I274" s="65">
        <v>13730</v>
      </c>
      <c r="J274" s="65">
        <v>14242</v>
      </c>
      <c r="K274" s="66">
        <v>0.72035676810073457</v>
      </c>
      <c r="L274" s="66">
        <v>0.73125898541795031</v>
      </c>
      <c r="M274" s="65">
        <v>5330</v>
      </c>
      <c r="N274" s="65">
        <v>5234</v>
      </c>
      <c r="O274" s="65">
        <v>73698</v>
      </c>
      <c r="P274" s="65">
        <v>248809</v>
      </c>
      <c r="Q274" s="65">
        <v>24040</v>
      </c>
      <c r="R274" s="65">
        <v>62427</v>
      </c>
      <c r="S274" s="65">
        <v>3921669.3591648391</v>
      </c>
      <c r="T274" s="65">
        <v>11252610.941744143</v>
      </c>
      <c r="U274" s="65">
        <v>3282667.7871702849</v>
      </c>
      <c r="V274" s="65">
        <v>9344651.6031022705</v>
      </c>
      <c r="W274" s="65">
        <v>639001.57199452969</v>
      </c>
      <c r="X274" s="65">
        <v>1907959.338641854</v>
      </c>
      <c r="Y274" s="65">
        <v>409.77153003876668</v>
      </c>
      <c r="Z274" s="65">
        <v>914.22161246814073</v>
      </c>
      <c r="AA274" s="65">
        <v>913.00773039099568</v>
      </c>
      <c r="AB274" s="65">
        <v>1373.1875185414522</v>
      </c>
      <c r="AC274" s="65">
        <v>2.22808971210035</v>
      </c>
      <c r="AD274" s="65">
        <v>1.5020291577161831</v>
      </c>
      <c r="AE274" s="65">
        <v>0.67413315970130638</v>
      </c>
      <c r="AF274" s="65">
        <v>1.7353308870435771</v>
      </c>
      <c r="AG274" s="65">
        <v>1.3162842755541035</v>
      </c>
      <c r="AH274" s="65">
        <v>0.75852062876412651</v>
      </c>
      <c r="AI274" s="66">
        <v>0.11116418002003736</v>
      </c>
      <c r="AJ274" s="66">
        <v>0.11028281560255593</v>
      </c>
      <c r="AK274" s="66">
        <v>0.12938245936757564</v>
      </c>
      <c r="AL274" s="66">
        <v>0.10012947392190785</v>
      </c>
      <c r="AM274" s="66">
        <v>2.161436552934104E-3</v>
      </c>
      <c r="AN274" s="66">
        <v>-1.8158926752054327E-3</v>
      </c>
      <c r="AO274" s="65">
        <v>1005.5999999999999</v>
      </c>
      <c r="AP274" s="65">
        <v>1028.2</v>
      </c>
      <c r="AQ274" s="65">
        <v>1.075596228508042</v>
      </c>
      <c r="AR274" s="65">
        <v>1.5273038909446233</v>
      </c>
      <c r="AS274" s="65">
        <f t="shared" si="156"/>
        <v>0.45170766243658123</v>
      </c>
      <c r="AT274" s="65">
        <v>8.8325013865779255E-3</v>
      </c>
      <c r="AU274" s="65">
        <v>2.1358279804144575E-4</v>
      </c>
      <c r="AV274" s="65">
        <f t="shared" si="157"/>
        <v>-8.6189185885364797E-3</v>
      </c>
      <c r="AW274" s="65">
        <v>5.5463117027176921E-4</v>
      </c>
      <c r="AX274" s="65">
        <v>6.4074839412433724E-5</v>
      </c>
      <c r="AY274" s="65">
        <f t="shared" si="158"/>
        <v>-4.9055633085933544E-4</v>
      </c>
      <c r="AZ274" s="65">
        <v>5.1442041042706593E-3</v>
      </c>
      <c r="BA274" s="65">
        <v>1.5805127055066983E-3</v>
      </c>
      <c r="BB274" s="65">
        <f t="shared" si="159"/>
        <v>-3.563691398763961E-3</v>
      </c>
      <c r="BC274" s="65">
        <v>0</v>
      </c>
      <c r="BD274" s="65">
        <v>3.694982406117011E-3</v>
      </c>
      <c r="BE274" s="65">
        <f t="shared" si="160"/>
        <v>3.694982406117011E-3</v>
      </c>
      <c r="BF274" s="65">
        <v>0</v>
      </c>
      <c r="BG274" s="65">
        <v>0</v>
      </c>
      <c r="BH274" s="65">
        <f t="shared" si="161"/>
        <v>0</v>
      </c>
      <c r="BI274" s="65">
        <v>0</v>
      </c>
      <c r="BJ274" s="65">
        <v>1.2291690027285201E-2</v>
      </c>
      <c r="BK274" s="65">
        <f t="shared" si="162"/>
        <v>1.2291690027285201E-2</v>
      </c>
      <c r="BL274" s="65">
        <v>9.7060454797559634E-5</v>
      </c>
      <c r="BM274" s="65">
        <v>4.6187280076462637E-3</v>
      </c>
      <c r="BN274" s="65">
        <f t="shared" si="163"/>
        <v>4.5216675528487044E-3</v>
      </c>
      <c r="BO274" s="65">
        <v>8.5635052689961175E-2</v>
      </c>
      <c r="BP274" s="65">
        <v>2.8459907839022646E-2</v>
      </c>
      <c r="BQ274" s="65">
        <f t="shared" si="164"/>
        <v>-5.7175144850938525E-2</v>
      </c>
      <c r="BR274" s="65">
        <v>0</v>
      </c>
      <c r="BS274" s="65">
        <v>1.527117005996337E-3</v>
      </c>
      <c r="BT274" s="65">
        <f t="shared" si="165"/>
        <v>1.527117005996337E-3</v>
      </c>
      <c r="BU274" s="65">
        <v>1.1051026067665004E-2</v>
      </c>
      <c r="BV274" s="65">
        <v>1.3749392623918069E-2</v>
      </c>
      <c r="BW274" s="65">
        <f t="shared" si="166"/>
        <v>2.6983665562530651E-3</v>
      </c>
      <c r="BX274" s="65">
        <v>0.20022185246810872</v>
      </c>
      <c r="BY274" s="65">
        <v>9.6122938258552643E-2</v>
      </c>
      <c r="BZ274" s="65">
        <f t="shared" si="167"/>
        <v>-0.10409891420955608</v>
      </c>
      <c r="CA274" s="65">
        <v>0.4943011647254576</v>
      </c>
      <c r="CB274" s="65">
        <v>0.73590487022175222</v>
      </c>
      <c r="CC274" s="65">
        <f t="shared" si="168"/>
        <v>0.24160370549629462</v>
      </c>
      <c r="CD274" s="65">
        <v>2.6344980587909041E-2</v>
      </c>
      <c r="CE274" s="65">
        <v>0.4154986357398775</v>
      </c>
      <c r="CF274" s="65">
        <f t="shared" si="169"/>
        <v>0.38915365515196848</v>
      </c>
      <c r="CG274" s="65">
        <v>0.15859678313921244</v>
      </c>
      <c r="CH274" s="65">
        <v>0.15914588239063227</v>
      </c>
      <c r="CI274" s="65">
        <f t="shared" si="170"/>
        <v>5.4909925141982674E-4</v>
      </c>
      <c r="CJ274" s="65">
        <v>0.11066278424847475</v>
      </c>
      <c r="CK274" s="65">
        <v>2.0050085166140721E-2</v>
      </c>
      <c r="CL274" s="65">
        <f t="shared" si="171"/>
        <v>-9.0612699082334033E-2</v>
      </c>
      <c r="CM274" s="65">
        <v>8.0421519689406545E-4</v>
      </c>
      <c r="CN274" s="65">
        <v>4.2716559608289147E-5</v>
      </c>
      <c r="CO274" s="65">
        <f t="shared" si="172"/>
        <v>-7.6149863728577633E-4</v>
      </c>
      <c r="CP274" s="65">
        <v>9.5382695507487528E-2</v>
      </c>
      <c r="CQ274" s="65">
        <v>8.9170818182303605E-3</v>
      </c>
      <c r="CR274" s="65">
        <f t="shared" si="173"/>
        <v>-8.6465613689257162E-2</v>
      </c>
      <c r="CS274" s="65">
        <v>0</v>
      </c>
      <c r="CT274" s="65">
        <v>0</v>
      </c>
      <c r="CU274" s="65">
        <f t="shared" si="174"/>
        <v>0</v>
      </c>
      <c r="CV274" s="65">
        <v>1.3865779256794233E-4</v>
      </c>
      <c r="CW274" s="65">
        <v>1.4416838867797586E-4</v>
      </c>
      <c r="CX274" s="65">
        <f t="shared" si="175"/>
        <v>5.5105961100335339E-6</v>
      </c>
      <c r="CY274" s="65">
        <v>0</v>
      </c>
      <c r="CZ274" s="65">
        <v>0</v>
      </c>
      <c r="DA274" s="65">
        <f t="shared" si="176"/>
        <v>0</v>
      </c>
      <c r="DB274" s="65">
        <v>7.3211314475873542E-3</v>
      </c>
      <c r="DC274" s="65">
        <v>3.6629449864107942E-3</v>
      </c>
      <c r="DD274" s="65">
        <f t="shared" si="177"/>
        <v>-3.65818646117656E-3</v>
      </c>
      <c r="DE274" s="65">
        <v>6.2396006655574042E-4</v>
      </c>
      <c r="DF274" s="65">
        <v>2.0290365813937345E-4</v>
      </c>
      <c r="DG274" s="65">
        <f t="shared" si="178"/>
        <v>-4.2105640841636697E-4</v>
      </c>
      <c r="DH274" s="65">
        <v>2.5374376039933445E-3</v>
      </c>
      <c r="DI274" s="65">
        <v>0</v>
      </c>
      <c r="DJ274" s="65">
        <f t="shared" si="179"/>
        <v>-2.5374376039933445E-3</v>
      </c>
      <c r="DK274" s="65">
        <v>0.11116195230171937</v>
      </c>
      <c r="DL274" s="65">
        <v>5.1206475830436618E-3</v>
      </c>
      <c r="DM274" s="65">
        <f t="shared" si="180"/>
        <v>-0.10604130471867571</v>
      </c>
      <c r="DN274" s="65">
        <v>5.0887409872434827E-3</v>
      </c>
      <c r="DO274" s="65">
        <v>2.862009493755373E-3</v>
      </c>
      <c r="DP274" s="65">
        <f t="shared" si="181"/>
        <v>-2.2267314934881098E-3</v>
      </c>
      <c r="DQ274" s="65">
        <v>9.3344425956738766E-2</v>
      </c>
      <c r="DR274" s="65">
        <v>8.2229377245956613E-4</v>
      </c>
      <c r="DS274" s="65">
        <f t="shared" si="182"/>
        <v>-9.2522132184279196E-2</v>
      </c>
      <c r="DT274" s="65">
        <v>1.2728785357737105E-2</v>
      </c>
      <c r="DU274" s="65">
        <v>1.4363443168287228E-3</v>
      </c>
      <c r="DV274" s="65">
        <f t="shared" si="183"/>
        <v>-1.1292441040908383E-2</v>
      </c>
      <c r="DW274" s="65">
        <v>0.11041320022185247</v>
      </c>
      <c r="DX274" s="65">
        <v>3.2037419706216862E-5</v>
      </c>
      <c r="DY274" s="65">
        <f t="shared" si="184"/>
        <v>-0.11038116280214626</v>
      </c>
      <c r="DZ274" s="65">
        <v>0.10273155851358846</v>
      </c>
      <c r="EA274" s="65">
        <v>0.1073573934355327</v>
      </c>
      <c r="EB274" s="65">
        <f t="shared" si="185"/>
        <v>4.6258349219442385E-3</v>
      </c>
      <c r="EC274" s="65">
        <v>5.3937881308929571E-3</v>
      </c>
      <c r="ED274" s="65">
        <v>4.8963856451001439E-3</v>
      </c>
      <c r="EE274" s="65">
        <f t="shared" si="186"/>
        <v>-4.9740248579281318E-4</v>
      </c>
      <c r="EF274" s="65">
        <v>1.6638935108153079E-4</v>
      </c>
      <c r="EG274" s="65">
        <v>0</v>
      </c>
      <c r="EH274" s="65">
        <f t="shared" si="187"/>
        <v>-1.6638935108153079E-4</v>
      </c>
      <c r="EI274" s="65">
        <v>0</v>
      </c>
      <c r="EJ274" s="65">
        <v>2.5629935764973489E-4</v>
      </c>
      <c r="EK274" s="65">
        <f t="shared" si="188"/>
        <v>2.5629935764973489E-4</v>
      </c>
      <c r="EL274" s="65">
        <v>3.1871602884082084</v>
      </c>
      <c r="EM274" s="65">
        <v>0.1130013188737779</v>
      </c>
      <c r="EN274" s="65">
        <f t="shared" si="189"/>
        <v>-3.0741589695344307</v>
      </c>
      <c r="EO274" s="65">
        <v>7.3072656683305606E-2</v>
      </c>
      <c r="EP274" s="65">
        <v>1.0911411194942358</v>
      </c>
      <c r="EQ274" s="65">
        <f t="shared" si="190"/>
        <v>1.0180684628109302</v>
      </c>
      <c r="ER274" s="65">
        <v>0.21175818080976147</v>
      </c>
      <c r="ES274" s="65">
        <v>1.9281187093191515E-2</v>
      </c>
      <c r="ET274" s="65">
        <f t="shared" si="191"/>
        <v>-0.19247699371656996</v>
      </c>
      <c r="EU274" s="65">
        <v>0.75587909040488088</v>
      </c>
      <c r="EV274" s="65">
        <v>8.3868625220924697E-2</v>
      </c>
      <c r="EW274" s="65">
        <f t="shared" si="192"/>
        <v>-0.67201046518395624</v>
      </c>
      <c r="EX274" s="65">
        <v>0.69758735440931785</v>
      </c>
      <c r="EY274" s="65">
        <v>0.82413058452272259</v>
      </c>
      <c r="EZ274" s="65">
        <f t="shared" si="193"/>
        <v>0.12654323011340474</v>
      </c>
      <c r="FA274" s="65">
        <v>0.45298114254021071</v>
      </c>
      <c r="FB274" s="65">
        <v>0.84112109610691965</v>
      </c>
      <c r="FC274" s="65">
        <f t="shared" si="194"/>
        <v>0.38813995356670894</v>
      </c>
      <c r="FD274" s="72">
        <v>2.6873485278193163</v>
      </c>
      <c r="FE274" s="66">
        <v>-0.93720565149136581</v>
      </c>
      <c r="FF274" s="66">
        <v>-0.7</v>
      </c>
      <c r="FG274" s="67">
        <v>-0.2021563342318059</v>
      </c>
      <c r="FH274" s="67" t="s">
        <v>0</v>
      </c>
      <c r="FI274" s="67" t="s">
        <v>0</v>
      </c>
      <c r="FJ274" s="67" t="s">
        <v>0</v>
      </c>
      <c r="FK274" s="67">
        <v>122.57142857142856</v>
      </c>
      <c r="FL274" s="67">
        <v>-0.13698186528497402</v>
      </c>
      <c r="FM274" s="67" t="s">
        <v>0</v>
      </c>
      <c r="FN274" s="67">
        <v>2.2308657465495605</v>
      </c>
      <c r="FO274" s="67">
        <v>0.24667590027700803</v>
      </c>
      <c r="FP274" s="67">
        <v>2.8660551488120278</v>
      </c>
      <c r="FQ274" s="67">
        <v>39.955263157894734</v>
      </c>
      <c r="FR274" s="67">
        <v>1.60578772512677</v>
      </c>
      <c r="FS274" s="67">
        <v>-0.52950758050369617</v>
      </c>
      <c r="FT274" s="67">
        <v>-0.86206896551724133</v>
      </c>
      <c r="FU274" s="67">
        <v>-0.75723215583660419</v>
      </c>
      <c r="FV274" s="67" t="s">
        <v>0</v>
      </c>
      <c r="FW274" s="67">
        <v>1.6999999999999997</v>
      </c>
      <c r="FX274" s="67" t="s">
        <v>0</v>
      </c>
      <c r="FY274" s="67">
        <v>0.29924242424242409</v>
      </c>
      <c r="FZ274" s="67">
        <v>-0.15555555555555556</v>
      </c>
      <c r="GA274" s="67">
        <v>-1</v>
      </c>
      <c r="GB274" s="67">
        <v>-0.88037919421229882</v>
      </c>
      <c r="GC274" s="67">
        <v>0.46049046321525888</v>
      </c>
      <c r="GD274" s="67">
        <v>-0.97712418300653592</v>
      </c>
      <c r="GE274" s="67">
        <v>-0.70697167755991286</v>
      </c>
      <c r="GF274" s="67">
        <v>-0.99924651513248774</v>
      </c>
      <c r="GG274" s="67">
        <v>1.7137265487920099</v>
      </c>
      <c r="GH274" s="67">
        <v>1.3573264781490999</v>
      </c>
      <c r="GI274" s="67">
        <v>-1</v>
      </c>
      <c r="GJ274" s="67" t="s">
        <v>0</v>
      </c>
      <c r="GK274" s="67">
        <v>-0.90793011337434415</v>
      </c>
      <c r="GL274" s="67">
        <v>37.776091081593918</v>
      </c>
      <c r="GM274" s="67">
        <v>-0.76355421686746983</v>
      </c>
      <c r="GN274" s="67">
        <v>-0.71187217962358296</v>
      </c>
      <c r="GO274" s="67">
        <v>2.0678592725104354</v>
      </c>
      <c r="GP274" s="67">
        <v>3.8218800697909341</v>
      </c>
    </row>
    <row r="275" spans="1:198" ht="13.8">
      <c r="A275" s="2" t="s">
        <v>556</v>
      </c>
      <c r="B275" s="2" t="s">
        <v>557</v>
      </c>
      <c r="C275" s="64">
        <v>1</v>
      </c>
      <c r="D275" s="64">
        <v>0</v>
      </c>
      <c r="E275" s="64">
        <v>0</v>
      </c>
      <c r="F275" s="64">
        <v>1</v>
      </c>
      <c r="G275" s="65">
        <v>11693</v>
      </c>
      <c r="H275" s="65">
        <v>10119</v>
      </c>
      <c r="I275" s="65">
        <v>7148</v>
      </c>
      <c r="J275" s="65">
        <v>6972</v>
      </c>
      <c r="K275" s="66">
        <v>0.61130590951851538</v>
      </c>
      <c r="L275" s="66">
        <v>0.68900088941595017</v>
      </c>
      <c r="M275" s="65">
        <v>4545</v>
      </c>
      <c r="N275" s="65">
        <v>3147</v>
      </c>
      <c r="O275" s="65">
        <v>42868</v>
      </c>
      <c r="P275" s="65">
        <v>135662</v>
      </c>
      <c r="Q275" s="65">
        <v>15316</v>
      </c>
      <c r="R275" s="65">
        <v>45474</v>
      </c>
      <c r="S275" s="65">
        <v>2020529.2889527185</v>
      </c>
      <c r="T275" s="65">
        <v>5770170.8697659615</v>
      </c>
      <c r="U275" s="65">
        <v>1450679.2946365841</v>
      </c>
      <c r="V275" s="65">
        <v>4268269.7967732046</v>
      </c>
      <c r="W275" s="65">
        <v>569849.99431613088</v>
      </c>
      <c r="X275" s="65">
        <v>1501901.0729927255</v>
      </c>
      <c r="Y275" s="65">
        <v>333.19692807989037</v>
      </c>
      <c r="Z275" s="65">
        <v>808.81120907963953</v>
      </c>
      <c r="AA275" s="65">
        <v>500.34988057473595</v>
      </c>
      <c r="AB275" s="65">
        <v>959.91437678492696</v>
      </c>
      <c r="AC275" s="65">
        <v>1.501664146359619</v>
      </c>
      <c r="AD275" s="65">
        <v>1.1868213076290453</v>
      </c>
      <c r="AE275" s="65">
        <v>0.79033738036975476</v>
      </c>
      <c r="AF275" s="65">
        <v>1.2837261256904053</v>
      </c>
      <c r="AG275" s="65">
        <v>0.82949835523884607</v>
      </c>
      <c r="AH275" s="65">
        <v>0.64616458186728154</v>
      </c>
      <c r="AI275" s="66">
        <v>0.11063754935225334</v>
      </c>
      <c r="AJ275" s="66">
        <v>0.11395602064554011</v>
      </c>
      <c r="AK275" s="66">
        <v>0.12210242086725587</v>
      </c>
      <c r="AL275" s="66">
        <v>0.11496640012867809</v>
      </c>
      <c r="AM275" s="66">
        <v>-1.4353544165220833E-2</v>
      </c>
      <c r="AN275" s="66">
        <v>-3.6090444583013803E-2</v>
      </c>
      <c r="AO275" s="65">
        <v>355.70000000000005</v>
      </c>
      <c r="AP275" s="65">
        <v>357.2</v>
      </c>
      <c r="AQ275" s="65">
        <v>1.3786671889962565</v>
      </c>
      <c r="AR275" s="65">
        <v>1.3451056281244962</v>
      </c>
      <c r="AS275" s="65">
        <f t="shared" si="156"/>
        <v>-3.3561560871760321E-2</v>
      </c>
      <c r="AT275" s="65">
        <v>0.20579785844868112</v>
      </c>
      <c r="AU275" s="65">
        <v>2.1257568427379746E-4</v>
      </c>
      <c r="AV275" s="65">
        <f t="shared" si="157"/>
        <v>-0.20558528276440732</v>
      </c>
      <c r="AW275" s="65">
        <v>0</v>
      </c>
      <c r="AX275" s="65">
        <v>0</v>
      </c>
      <c r="AY275" s="65">
        <f t="shared" si="158"/>
        <v>0</v>
      </c>
      <c r="AZ275" s="65">
        <v>1.2340036563071298E-2</v>
      </c>
      <c r="BA275" s="65">
        <v>2.1404172347568575E-3</v>
      </c>
      <c r="BB275" s="65">
        <f t="shared" si="159"/>
        <v>-1.0199619328314442E-2</v>
      </c>
      <c r="BC275" s="65">
        <v>0</v>
      </c>
      <c r="BD275" s="65">
        <v>0</v>
      </c>
      <c r="BE275" s="65">
        <f t="shared" si="160"/>
        <v>0</v>
      </c>
      <c r="BF275" s="65">
        <v>0</v>
      </c>
      <c r="BG275" s="65">
        <v>0</v>
      </c>
      <c r="BH275" s="65">
        <f t="shared" si="161"/>
        <v>0</v>
      </c>
      <c r="BI275" s="65">
        <v>0</v>
      </c>
      <c r="BJ275" s="65">
        <v>2.2283795868701527E-3</v>
      </c>
      <c r="BK275" s="65">
        <f t="shared" si="162"/>
        <v>2.2283795868701527E-3</v>
      </c>
      <c r="BL275" s="65">
        <v>0</v>
      </c>
      <c r="BM275" s="65">
        <v>0</v>
      </c>
      <c r="BN275" s="65">
        <f t="shared" si="163"/>
        <v>0</v>
      </c>
      <c r="BO275" s="65">
        <v>1.6627491947418822E-2</v>
      </c>
      <c r="BP275" s="65">
        <v>3.9949568251455049E-3</v>
      </c>
      <c r="BQ275" s="65">
        <f t="shared" si="164"/>
        <v>-1.2632535122273317E-2</v>
      </c>
      <c r="BR275" s="65">
        <v>6.7467572037955951E-4</v>
      </c>
      <c r="BS275" s="65">
        <v>3.2252862441541685E-2</v>
      </c>
      <c r="BT275" s="65">
        <f t="shared" si="165"/>
        <v>3.1578186721162124E-2</v>
      </c>
      <c r="BU275" s="65">
        <v>3.6040741708017757E-2</v>
      </c>
      <c r="BV275" s="65">
        <v>6.8310096611983395E-2</v>
      </c>
      <c r="BW275" s="65">
        <f t="shared" si="166"/>
        <v>3.2269354903965639E-2</v>
      </c>
      <c r="BX275" s="65">
        <v>0.10233307216853836</v>
      </c>
      <c r="BY275" s="65">
        <v>0.37839937839937843</v>
      </c>
      <c r="BZ275" s="65">
        <f t="shared" si="167"/>
        <v>0.27606630623084005</v>
      </c>
      <c r="CA275" s="65">
        <v>0.82253852180726039</v>
      </c>
      <c r="CB275" s="65">
        <v>0.72713345354854786</v>
      </c>
      <c r="CC275" s="65">
        <f t="shared" si="168"/>
        <v>-9.5405068258712533E-2</v>
      </c>
      <c r="CD275" s="65">
        <v>0</v>
      </c>
      <c r="CE275" s="65">
        <v>0</v>
      </c>
      <c r="CF275" s="65">
        <f t="shared" si="169"/>
        <v>0</v>
      </c>
      <c r="CG275" s="65">
        <v>0.18005136240968053</v>
      </c>
      <c r="CH275" s="65">
        <v>0.13027224347979066</v>
      </c>
      <c r="CI275" s="65">
        <f t="shared" si="170"/>
        <v>-4.9779118929889871E-2</v>
      </c>
      <c r="CJ275" s="65">
        <v>0.18238008183163576</v>
      </c>
      <c r="CK275" s="65">
        <v>8.8680711322220759E-2</v>
      </c>
      <c r="CL275" s="65">
        <f t="shared" si="171"/>
        <v>-9.3699370509415E-2</v>
      </c>
      <c r="CM275" s="65">
        <v>0</v>
      </c>
      <c r="CN275" s="65">
        <v>0</v>
      </c>
      <c r="CO275" s="65">
        <f t="shared" si="172"/>
        <v>0</v>
      </c>
      <c r="CP275" s="65">
        <v>0.17820144511186556</v>
      </c>
      <c r="CQ275" s="65">
        <v>8.6225095659057921E-2</v>
      </c>
      <c r="CR275" s="65">
        <f t="shared" si="173"/>
        <v>-9.1976349452807638E-2</v>
      </c>
      <c r="CS275" s="65">
        <v>0</v>
      </c>
      <c r="CT275" s="65">
        <v>0</v>
      </c>
      <c r="CU275" s="65">
        <f t="shared" si="174"/>
        <v>0</v>
      </c>
      <c r="CV275" s="65">
        <v>0</v>
      </c>
      <c r="CW275" s="65">
        <v>0</v>
      </c>
      <c r="CX275" s="65">
        <f t="shared" si="175"/>
        <v>0</v>
      </c>
      <c r="CY275" s="65">
        <v>0</v>
      </c>
      <c r="CZ275" s="65">
        <v>0</v>
      </c>
      <c r="DA275" s="65">
        <f t="shared" si="176"/>
        <v>0</v>
      </c>
      <c r="DB275" s="65">
        <v>1.7410986332375727E-4</v>
      </c>
      <c r="DC275" s="65">
        <v>0</v>
      </c>
      <c r="DD275" s="65">
        <f t="shared" si="177"/>
        <v>-1.7410986332375727E-4</v>
      </c>
      <c r="DE275" s="65">
        <v>5.8762078871768086E-4</v>
      </c>
      <c r="DF275" s="65">
        <v>0</v>
      </c>
      <c r="DG275" s="65">
        <f t="shared" si="178"/>
        <v>-5.8762078871768086E-4</v>
      </c>
      <c r="DH275" s="65">
        <v>9.3584051536519546E-4</v>
      </c>
      <c r="DI275" s="65">
        <v>0</v>
      </c>
      <c r="DJ275" s="65">
        <f t="shared" si="179"/>
        <v>-9.3584051536519546E-4</v>
      </c>
      <c r="DK275" s="65">
        <v>1.5016975711674065E-3</v>
      </c>
      <c r="DL275" s="65">
        <v>4.1195701573060062E-3</v>
      </c>
      <c r="DM275" s="65">
        <f t="shared" si="180"/>
        <v>2.6178725861385997E-3</v>
      </c>
      <c r="DN275" s="65">
        <v>1.022895447027074E-3</v>
      </c>
      <c r="DO275" s="65">
        <v>4.1195701573060062E-3</v>
      </c>
      <c r="DP275" s="65">
        <f t="shared" si="181"/>
        <v>3.0966747102789322E-3</v>
      </c>
      <c r="DQ275" s="65">
        <v>0</v>
      </c>
      <c r="DR275" s="65">
        <v>0</v>
      </c>
      <c r="DS275" s="65">
        <f t="shared" si="182"/>
        <v>0</v>
      </c>
      <c r="DT275" s="65">
        <v>4.7880212414033258E-4</v>
      </c>
      <c r="DU275" s="65">
        <v>0</v>
      </c>
      <c r="DV275" s="65">
        <f t="shared" si="183"/>
        <v>-4.7880212414033258E-4</v>
      </c>
      <c r="DW275" s="65">
        <v>5.1231827283015584E-2</v>
      </c>
      <c r="DX275" s="65">
        <v>0</v>
      </c>
      <c r="DY275" s="65">
        <f t="shared" si="184"/>
        <v>-5.1231827283015584E-2</v>
      </c>
      <c r="DZ275" s="65">
        <v>4.5703839122486288E-2</v>
      </c>
      <c r="EA275" s="65">
        <v>6.7291199366671064E-2</v>
      </c>
      <c r="EB275" s="65">
        <f t="shared" si="185"/>
        <v>2.1587360244184776E-2</v>
      </c>
      <c r="EC275" s="65">
        <v>2.6987028815182376E-3</v>
      </c>
      <c r="ED275" s="65">
        <v>1.661755435340341E-2</v>
      </c>
      <c r="EE275" s="65">
        <f t="shared" si="186"/>
        <v>1.3918851471885173E-2</v>
      </c>
      <c r="EF275" s="65">
        <v>1.2840602420127101E-3</v>
      </c>
      <c r="EG275" s="65">
        <v>2.1990588028323877E-5</v>
      </c>
      <c r="EH275" s="65">
        <f t="shared" si="187"/>
        <v>-1.2620696539843862E-3</v>
      </c>
      <c r="EI275" s="65">
        <v>0</v>
      </c>
      <c r="EJ275" s="65">
        <v>4.7646274061368402E-4</v>
      </c>
      <c r="EK275" s="65">
        <f t="shared" si="188"/>
        <v>4.7646274061368402E-4</v>
      </c>
      <c r="EL275" s="65">
        <v>1.0813310699051102</v>
      </c>
      <c r="EM275" s="65">
        <v>8.4407207048716473E-2</v>
      </c>
      <c r="EN275" s="65">
        <f t="shared" si="189"/>
        <v>-0.99692386285639367</v>
      </c>
      <c r="EO275" s="65">
        <v>4.9229563854792373E-2</v>
      </c>
      <c r="EP275" s="65">
        <v>0.33197724707158671</v>
      </c>
      <c r="EQ275" s="65">
        <f t="shared" si="190"/>
        <v>0.28274768321679433</v>
      </c>
      <c r="ER275" s="65">
        <v>0.57765299904239575</v>
      </c>
      <c r="ES275" s="65">
        <v>9.4852736362170328E-3</v>
      </c>
      <c r="ET275" s="65">
        <f t="shared" si="191"/>
        <v>-0.56816772540617877</v>
      </c>
      <c r="EU275" s="65">
        <v>45.301645338208409</v>
      </c>
      <c r="EV275" s="65">
        <v>0.26143144067672369</v>
      </c>
      <c r="EW275" s="65">
        <f t="shared" si="192"/>
        <v>-45.040213897531686</v>
      </c>
      <c r="EX275" s="65">
        <v>2.0919735353007747</v>
      </c>
      <c r="EY275" s="65">
        <v>54.187572385685591</v>
      </c>
      <c r="EZ275" s="65">
        <f t="shared" si="193"/>
        <v>52.095598850384818</v>
      </c>
      <c r="FA275" s="65">
        <v>0.13519630887089754</v>
      </c>
      <c r="FB275" s="65">
        <v>0.88965122927387075</v>
      </c>
      <c r="FC275" s="65">
        <f t="shared" si="194"/>
        <v>0.75445492040297324</v>
      </c>
      <c r="FD275" s="72">
        <v>1.8967749064675523</v>
      </c>
      <c r="FE275" s="66">
        <v>-0.99693316412859556</v>
      </c>
      <c r="FF275" s="66" t="s">
        <v>0</v>
      </c>
      <c r="FG275" s="67">
        <v>-0.48500881834215159</v>
      </c>
      <c r="FH275" s="67" t="s">
        <v>0</v>
      </c>
      <c r="FI275" s="67" t="s">
        <v>0</v>
      </c>
      <c r="FJ275" s="67" t="s">
        <v>0</v>
      </c>
      <c r="FK275" s="67" t="s">
        <v>0</v>
      </c>
      <c r="FL275" s="67">
        <v>-0.28664921465968574</v>
      </c>
      <c r="FM275" s="67">
        <v>140.93548387096774</v>
      </c>
      <c r="FN275" s="67">
        <v>4.6274154589371976</v>
      </c>
      <c r="FO275" s="67">
        <v>9.9787324542747768</v>
      </c>
      <c r="FP275" s="67">
        <v>1.6246758744774299</v>
      </c>
      <c r="FQ275" s="67" t="s">
        <v>0</v>
      </c>
      <c r="FR275" s="67">
        <v>1.1481929167170311</v>
      </c>
      <c r="FS275" s="67">
        <v>0.44367541766109797</v>
      </c>
      <c r="FT275" s="67" t="s">
        <v>0</v>
      </c>
      <c r="FU275" s="67">
        <v>0.43661455788959458</v>
      </c>
      <c r="FV275" s="67" t="s">
        <v>0</v>
      </c>
      <c r="FW275" s="67" t="s">
        <v>0</v>
      </c>
      <c r="FX275" s="67" t="s">
        <v>0</v>
      </c>
      <c r="FY275" s="67">
        <v>-1</v>
      </c>
      <c r="FZ275" s="67">
        <v>-1</v>
      </c>
      <c r="GA275" s="67">
        <v>-1</v>
      </c>
      <c r="GB275" s="67">
        <v>7.1449275362318829</v>
      </c>
      <c r="GC275" s="67">
        <v>10.957446808510637</v>
      </c>
      <c r="GD275" s="67" t="s">
        <v>0</v>
      </c>
      <c r="GE275" s="67">
        <v>-1</v>
      </c>
      <c r="GF275" s="67">
        <v>-1</v>
      </c>
      <c r="GG275" s="67">
        <v>3.371428571428571</v>
      </c>
      <c r="GH275" s="67">
        <v>17.282258064516132</v>
      </c>
      <c r="GI275" s="67">
        <v>-0.94915254237288138</v>
      </c>
      <c r="GJ275" s="67" t="s">
        <v>0</v>
      </c>
      <c r="GK275" s="67">
        <v>-0.76823991144208514</v>
      </c>
      <c r="GL275" s="67">
        <v>19.021662245800179</v>
      </c>
      <c r="GM275" s="67">
        <v>-0.95124708009946501</v>
      </c>
      <c r="GN275" s="67">
        <v>-0.98286588646758144</v>
      </c>
      <c r="GO275" s="67">
        <v>75.90619213083373</v>
      </c>
      <c r="GP275" s="67">
        <v>18.537669027688345</v>
      </c>
    </row>
    <row r="276" spans="1:198" ht="13.8">
      <c r="A276" s="2" t="s">
        <v>558</v>
      </c>
      <c r="B276" s="2" t="s">
        <v>559</v>
      </c>
      <c r="C276" s="64">
        <v>1</v>
      </c>
      <c r="D276" s="64">
        <v>0</v>
      </c>
      <c r="E276" s="64">
        <v>0</v>
      </c>
      <c r="F276" s="64">
        <v>1</v>
      </c>
      <c r="G276" s="65">
        <v>38188</v>
      </c>
      <c r="H276" s="65">
        <v>36721</v>
      </c>
      <c r="I276" s="65">
        <v>29273</v>
      </c>
      <c r="J276" s="65">
        <v>30457</v>
      </c>
      <c r="K276" s="66">
        <v>0.76654970147690371</v>
      </c>
      <c r="L276" s="66">
        <v>0.82941641022847956</v>
      </c>
      <c r="M276" s="65">
        <v>8915</v>
      </c>
      <c r="N276" s="65">
        <v>6264</v>
      </c>
      <c r="O276" s="65">
        <v>194412</v>
      </c>
      <c r="P276" s="65">
        <v>496521</v>
      </c>
      <c r="Q276" s="65">
        <v>51145</v>
      </c>
      <c r="R276" s="65">
        <v>101234</v>
      </c>
      <c r="S276" s="65">
        <v>7939969.5856396081</v>
      </c>
      <c r="T276" s="65">
        <v>24913277.392854951</v>
      </c>
      <c r="U276" s="65">
        <v>6857186.367457767</v>
      </c>
      <c r="V276" s="65">
        <v>20968800.408227526</v>
      </c>
      <c r="W276" s="65">
        <v>1082783.2181818413</v>
      </c>
      <c r="X276" s="65">
        <v>3944476.9846274876</v>
      </c>
      <c r="Y276" s="65">
        <v>427.70715110534826</v>
      </c>
      <c r="Z276" s="65">
        <v>1072.7159891918125</v>
      </c>
      <c r="AA276" s="65">
        <v>1136.7264957901325</v>
      </c>
      <c r="AB276" s="65">
        <v>5636.6570137689177</v>
      </c>
      <c r="AC276" s="65">
        <v>2.6577215107402918</v>
      </c>
      <c r="AD276" s="65">
        <v>5.2545660459630072</v>
      </c>
      <c r="AE276" s="65">
        <v>1.9770942985291866</v>
      </c>
      <c r="AF276" s="65">
        <v>1.2912539199410364</v>
      </c>
      <c r="AG276" s="65">
        <v>11.230661677255723</v>
      </c>
      <c r="AH276" s="65">
        <v>8.6974850599241993</v>
      </c>
      <c r="AI276" s="66">
        <v>0.12114349767194343</v>
      </c>
      <c r="AJ276" s="66">
        <v>0.11825992985172951</v>
      </c>
      <c r="AK276" s="66">
        <v>9.8301192976893992E-2</v>
      </c>
      <c r="AL276" s="66">
        <v>7.0661833552807751E-2</v>
      </c>
      <c r="AM276" s="66">
        <v>-3.9095907361975657E-3</v>
      </c>
      <c r="AN276" s="66">
        <v>-3.4676141480764144E-2</v>
      </c>
      <c r="AO276" s="65">
        <v>1133.7</v>
      </c>
      <c r="AP276" s="65">
        <v>1127.5</v>
      </c>
      <c r="AQ276" s="65">
        <v>1.3076481897872061</v>
      </c>
      <c r="AR276" s="65">
        <v>2.1402657868568529</v>
      </c>
      <c r="AS276" s="65">
        <f t="shared" si="156"/>
        <v>0.83261759706964678</v>
      </c>
      <c r="AT276" s="65">
        <v>0.13786293870368563</v>
      </c>
      <c r="AU276" s="65">
        <v>1.6825704144193979E-3</v>
      </c>
      <c r="AV276" s="65">
        <f t="shared" si="157"/>
        <v>-0.13618036828926622</v>
      </c>
      <c r="AW276" s="65">
        <v>2.4766187636458435E-4</v>
      </c>
      <c r="AX276" s="65">
        <v>1.2446411284746232E-3</v>
      </c>
      <c r="AY276" s="65">
        <f t="shared" si="158"/>
        <v>9.9697925211003884E-4</v>
      </c>
      <c r="AZ276" s="65">
        <v>4.783784664515919E-3</v>
      </c>
      <c r="BA276" s="65">
        <v>5.4329573068336728E-4</v>
      </c>
      <c r="BB276" s="65">
        <f t="shared" si="159"/>
        <v>-4.2404889338325518E-3</v>
      </c>
      <c r="BC276" s="65">
        <v>2.2159220516831233E-4</v>
      </c>
      <c r="BD276" s="65">
        <v>0</v>
      </c>
      <c r="BE276" s="65">
        <f t="shared" si="160"/>
        <v>-2.2159220516831233E-4</v>
      </c>
      <c r="BF276" s="65">
        <v>0</v>
      </c>
      <c r="BG276" s="65">
        <v>0</v>
      </c>
      <c r="BH276" s="65">
        <f t="shared" si="161"/>
        <v>0</v>
      </c>
      <c r="BI276" s="65">
        <v>2.7646886303646496E-2</v>
      </c>
      <c r="BJ276" s="65">
        <v>2.2683419931380101E-2</v>
      </c>
      <c r="BK276" s="65">
        <f t="shared" si="162"/>
        <v>-4.9634663722663945E-3</v>
      </c>
      <c r="BL276" s="65">
        <v>0</v>
      </c>
      <c r="BM276" s="65">
        <v>0</v>
      </c>
      <c r="BN276" s="65">
        <f t="shared" si="163"/>
        <v>0</v>
      </c>
      <c r="BO276" s="65">
        <v>4.8880633493010072E-3</v>
      </c>
      <c r="BP276" s="65">
        <v>8.0276060085215113E-3</v>
      </c>
      <c r="BQ276" s="65">
        <f t="shared" si="164"/>
        <v>3.1395426592205041E-3</v>
      </c>
      <c r="BR276" s="65">
        <v>0</v>
      </c>
      <c r="BS276" s="65">
        <v>6.0190581556920936E-3</v>
      </c>
      <c r="BT276" s="65">
        <f t="shared" si="165"/>
        <v>6.0190581556920936E-3</v>
      </c>
      <c r="BU276" s="65">
        <v>3.8270277316127352E-2</v>
      </c>
      <c r="BV276" s="65">
        <v>3.9545343790952973E-2</v>
      </c>
      <c r="BW276" s="65">
        <f t="shared" si="166"/>
        <v>1.2750664748256216E-3</v>
      </c>
      <c r="BX276" s="65">
        <v>0.2645159187929742</v>
      </c>
      <c r="BY276" s="65">
        <v>0.57562018030832862</v>
      </c>
      <c r="BZ276" s="65">
        <f t="shared" si="167"/>
        <v>0.31110426151535442</v>
      </c>
      <c r="CA276" s="65">
        <v>0.76819500114054817</v>
      </c>
      <c r="CB276" s="65">
        <v>1.443750782016582</v>
      </c>
      <c r="CC276" s="65">
        <f t="shared" si="168"/>
        <v>0.67555578087603385</v>
      </c>
      <c r="CD276" s="65">
        <v>0</v>
      </c>
      <c r="CE276" s="65">
        <v>6.5195487682004067E-4</v>
      </c>
      <c r="CF276" s="65">
        <f t="shared" si="169"/>
        <v>6.5195487682004067E-4</v>
      </c>
      <c r="CG276" s="65">
        <v>5.5137354580115358E-2</v>
      </c>
      <c r="CH276" s="65">
        <v>3.1922740054395424E-2</v>
      </c>
      <c r="CI276" s="65">
        <f t="shared" si="170"/>
        <v>-2.3214614525719934E-2</v>
      </c>
      <c r="CJ276" s="65">
        <v>2.2876136474728713E-2</v>
      </c>
      <c r="CK276" s="65">
        <v>8.524803919631745E-3</v>
      </c>
      <c r="CL276" s="65">
        <f t="shared" si="171"/>
        <v>-1.4351332555096968E-2</v>
      </c>
      <c r="CM276" s="65">
        <v>8.6029914947697726E-4</v>
      </c>
      <c r="CN276" s="65">
        <v>4.2805118175053182E-4</v>
      </c>
      <c r="CO276" s="65">
        <f t="shared" si="172"/>
        <v>-4.3224796772644544E-4</v>
      </c>
      <c r="CP276" s="65">
        <v>1.9969368136344381E-2</v>
      </c>
      <c r="CQ276" s="65">
        <v>8.0045570987349445E-3</v>
      </c>
      <c r="CR276" s="65">
        <f t="shared" si="173"/>
        <v>-1.1964811037609437E-2</v>
      </c>
      <c r="CS276" s="65">
        <v>0</v>
      </c>
      <c r="CT276" s="65">
        <v>0</v>
      </c>
      <c r="CU276" s="65">
        <f t="shared" si="174"/>
        <v>0</v>
      </c>
      <c r="CV276" s="65">
        <v>0</v>
      </c>
      <c r="CW276" s="65">
        <v>7.5732132155863319E-5</v>
      </c>
      <c r="CX276" s="65">
        <f t="shared" si="175"/>
        <v>7.5732132155863319E-5</v>
      </c>
      <c r="CY276" s="65">
        <v>0</v>
      </c>
      <c r="CZ276" s="65">
        <v>0</v>
      </c>
      <c r="DA276" s="65">
        <f t="shared" si="176"/>
        <v>0</v>
      </c>
      <c r="DB276" s="65">
        <v>0</v>
      </c>
      <c r="DC276" s="65">
        <v>0</v>
      </c>
      <c r="DD276" s="65">
        <f t="shared" si="177"/>
        <v>0</v>
      </c>
      <c r="DE276" s="65">
        <v>0</v>
      </c>
      <c r="DF276" s="65">
        <v>0</v>
      </c>
      <c r="DG276" s="65">
        <f t="shared" si="178"/>
        <v>0</v>
      </c>
      <c r="DH276" s="65">
        <v>3.8452765014501249E-4</v>
      </c>
      <c r="DI276" s="65">
        <v>0</v>
      </c>
      <c r="DJ276" s="65">
        <f t="shared" si="179"/>
        <v>-3.8452765014501249E-4</v>
      </c>
      <c r="DK276" s="65">
        <v>7.5341349757226186E-3</v>
      </c>
      <c r="DL276" s="65">
        <v>1.2199458679890156E-2</v>
      </c>
      <c r="DM276" s="65">
        <f t="shared" si="180"/>
        <v>4.6653237041675375E-3</v>
      </c>
      <c r="DN276" s="65">
        <v>1.5641802717763222E-3</v>
      </c>
      <c r="DO276" s="65">
        <v>2.6045268058820814E-3</v>
      </c>
      <c r="DP276" s="65">
        <f t="shared" si="181"/>
        <v>1.0403465341057591E-3</v>
      </c>
      <c r="DQ276" s="65">
        <v>0</v>
      </c>
      <c r="DR276" s="65">
        <v>0</v>
      </c>
      <c r="DS276" s="65">
        <f t="shared" si="182"/>
        <v>0</v>
      </c>
      <c r="DT276" s="65">
        <v>5.8005018411705286E-3</v>
      </c>
      <c r="DU276" s="65">
        <v>9.4335895055021046E-3</v>
      </c>
      <c r="DV276" s="65">
        <f t="shared" si="183"/>
        <v>3.633087664331576E-3</v>
      </c>
      <c r="DW276" s="65">
        <v>2.8735295076090853E-2</v>
      </c>
      <c r="DX276" s="65">
        <v>0</v>
      </c>
      <c r="DY276" s="65">
        <f t="shared" si="184"/>
        <v>-2.8735295076090853E-2</v>
      </c>
      <c r="DZ276" s="65">
        <v>2.0731906018835337E-2</v>
      </c>
      <c r="EA276" s="65">
        <v>5.1178457830373197E-2</v>
      </c>
      <c r="EB276" s="65">
        <f t="shared" si="185"/>
        <v>3.044655181153786E-2</v>
      </c>
      <c r="EC276" s="65">
        <v>7.0257763873953138E-3</v>
      </c>
      <c r="ED276" s="65">
        <v>8.5182185168355823E-3</v>
      </c>
      <c r="EE276" s="65">
        <f t="shared" si="186"/>
        <v>1.4924421294402685E-3</v>
      </c>
      <c r="EF276" s="65">
        <v>3.8452765014501249E-4</v>
      </c>
      <c r="EG276" s="65">
        <v>0</v>
      </c>
      <c r="EH276" s="65">
        <f t="shared" si="187"/>
        <v>-3.8452765014501249E-4</v>
      </c>
      <c r="EI276" s="65">
        <v>3.9104506794408052E-5</v>
      </c>
      <c r="EJ276" s="65">
        <v>1.208421413095732E-3</v>
      </c>
      <c r="EK276" s="65">
        <f t="shared" si="188"/>
        <v>1.169316906301324E-3</v>
      </c>
      <c r="EL276" s="65">
        <v>0.77061296314400218</v>
      </c>
      <c r="EM276" s="65">
        <v>6.123107519871452E-2</v>
      </c>
      <c r="EN276" s="65">
        <f t="shared" si="189"/>
        <v>-0.70938188794528767</v>
      </c>
      <c r="EO276" s="65">
        <v>6.2651937302440772E-2</v>
      </c>
      <c r="EP276" s="65">
        <v>0.20930056436901961</v>
      </c>
      <c r="EQ276" s="65">
        <f t="shared" si="190"/>
        <v>0.14664862706657883</v>
      </c>
      <c r="ER276" s="65">
        <v>0.19269397464724475</v>
      </c>
      <c r="ES276" s="65">
        <v>1.419154302572917E-2</v>
      </c>
      <c r="ET276" s="65">
        <f t="shared" si="191"/>
        <v>-0.17850243162151558</v>
      </c>
      <c r="EU276" s="65">
        <v>1.8640271124580443</v>
      </c>
      <c r="EV276" s="65">
        <v>5.8544230857880422E-2</v>
      </c>
      <c r="EW276" s="65">
        <f t="shared" si="192"/>
        <v>-1.8054828816001638</v>
      </c>
      <c r="EX276" s="65">
        <v>0.99602437514256847</v>
      </c>
      <c r="EY276" s="65">
        <v>12.994017161559686</v>
      </c>
      <c r="EZ276" s="65">
        <f t="shared" si="193"/>
        <v>11.997992786417118</v>
      </c>
      <c r="FA276" s="65">
        <v>7.1339655228598434E-2</v>
      </c>
      <c r="FB276" s="65">
        <v>0.61022647200216007</v>
      </c>
      <c r="FC276" s="65">
        <f t="shared" si="194"/>
        <v>0.53888681677356165</v>
      </c>
      <c r="FD276" s="72">
        <v>2.2396642726488873</v>
      </c>
      <c r="FE276" s="66">
        <v>-0.97584267007043923</v>
      </c>
      <c r="FF276" s="66">
        <v>8.9473684210526319</v>
      </c>
      <c r="FG276" s="67">
        <v>-0.77520435967302448</v>
      </c>
      <c r="FH276" s="67">
        <v>-1</v>
      </c>
      <c r="FI276" s="67" t="s">
        <v>0</v>
      </c>
      <c r="FJ276" s="67">
        <v>0.6239981140971238</v>
      </c>
      <c r="FK276" s="67" t="s">
        <v>0</v>
      </c>
      <c r="FL276" s="67">
        <v>2.2506666666666666</v>
      </c>
      <c r="FM276" s="67" t="s">
        <v>0</v>
      </c>
      <c r="FN276" s="67">
        <v>1.0452997275204359</v>
      </c>
      <c r="FO276" s="67">
        <v>3.3073227221209285</v>
      </c>
      <c r="FP276" s="67">
        <v>2.7200088234295987</v>
      </c>
      <c r="FQ276" s="67" t="s">
        <v>0</v>
      </c>
      <c r="FR276" s="67">
        <v>0.14598108747044902</v>
      </c>
      <c r="FS276" s="67">
        <v>-0.26239316239316235</v>
      </c>
      <c r="FT276" s="67">
        <v>-1.5151515151515138E-2</v>
      </c>
      <c r="FU276" s="67">
        <v>-0.20659268929503916</v>
      </c>
      <c r="FV276" s="67" t="s">
        <v>0</v>
      </c>
      <c r="FW276" s="67" t="s">
        <v>0</v>
      </c>
      <c r="FX276" s="67" t="s">
        <v>0</v>
      </c>
      <c r="FY276" s="67" t="s">
        <v>0</v>
      </c>
      <c r="FZ276" s="67" t="s">
        <v>0</v>
      </c>
      <c r="GA276" s="67">
        <v>-1</v>
      </c>
      <c r="GB276" s="67">
        <v>2.2050173010380623</v>
      </c>
      <c r="GC276" s="67">
        <v>2.2958333333333329</v>
      </c>
      <c r="GD276" s="67" t="s">
        <v>0</v>
      </c>
      <c r="GE276" s="67">
        <v>2.2191011235955056</v>
      </c>
      <c r="GF276" s="67">
        <v>-1</v>
      </c>
      <c r="GG276" s="67">
        <v>3.8861993083935875</v>
      </c>
      <c r="GH276" s="67">
        <v>1.3998144712430429</v>
      </c>
      <c r="GI276" s="67">
        <v>-1</v>
      </c>
      <c r="GJ276" s="67">
        <v>60.166666666666679</v>
      </c>
      <c r="GK276" s="67">
        <v>-0.84272532751461027</v>
      </c>
      <c r="GL276" s="67">
        <v>5.6123998751690412</v>
      </c>
      <c r="GM276" s="67">
        <v>-0.85422444699993227</v>
      </c>
      <c r="GN276" s="67">
        <v>-0.93783368938522482</v>
      </c>
      <c r="GO276" s="67">
        <v>24.822404711271062</v>
      </c>
      <c r="GP276" s="67">
        <v>15.93102503197515</v>
      </c>
    </row>
    <row r="277" spans="1:198" ht="13.8">
      <c r="A277" s="2" t="s">
        <v>560</v>
      </c>
      <c r="B277" s="2" t="s">
        <v>561</v>
      </c>
      <c r="C277" s="64">
        <v>1</v>
      </c>
      <c r="D277" s="64">
        <v>0</v>
      </c>
      <c r="E277" s="64">
        <v>0</v>
      </c>
      <c r="F277" s="64">
        <v>1</v>
      </c>
      <c r="G277" s="65">
        <v>18202</v>
      </c>
      <c r="H277" s="65">
        <v>16111</v>
      </c>
      <c r="I277" s="65">
        <v>6985</v>
      </c>
      <c r="J277" s="65">
        <v>7200</v>
      </c>
      <c r="K277" s="66">
        <v>0.38374903856719039</v>
      </c>
      <c r="L277" s="66">
        <v>0.44689963379057784</v>
      </c>
      <c r="M277" s="65">
        <v>11217</v>
      </c>
      <c r="N277" s="65">
        <v>8911</v>
      </c>
      <c r="O277" s="65">
        <v>44811</v>
      </c>
      <c r="P277" s="65">
        <v>145114</v>
      </c>
      <c r="Q277" s="65">
        <v>15435</v>
      </c>
      <c r="R277" s="65">
        <v>53793</v>
      </c>
      <c r="S277" s="65">
        <v>2400841.839152528</v>
      </c>
      <c r="T277" s="65">
        <v>6789570.2806225363</v>
      </c>
      <c r="U277" s="65">
        <v>1207395.9007068125</v>
      </c>
      <c r="V277" s="65">
        <v>3884315.6637839549</v>
      </c>
      <c r="W277" s="65">
        <v>1193445.9384457069</v>
      </c>
      <c r="X277" s="65">
        <v>2905254.6168386373</v>
      </c>
      <c r="Y277" s="65">
        <v>296.14303357960716</v>
      </c>
      <c r="Z277" s="65">
        <v>721.05380541251259</v>
      </c>
      <c r="AA277" s="65">
        <v>528.14353482412264</v>
      </c>
      <c r="AB277" s="65">
        <v>964.38312339985214</v>
      </c>
      <c r="AC277" s="65">
        <v>1.7834069180700503</v>
      </c>
      <c r="AD277" s="65">
        <v>1.3374634682749251</v>
      </c>
      <c r="AE277" s="65">
        <v>0.74994857019074934</v>
      </c>
      <c r="AF277" s="65">
        <v>1.9147766967068118</v>
      </c>
      <c r="AG277" s="65">
        <v>1.0579662264087868</v>
      </c>
      <c r="AH277" s="65">
        <v>0.55252721021117646</v>
      </c>
      <c r="AI277" s="66">
        <v>0.10955254454621666</v>
      </c>
      <c r="AJ277" s="66">
        <v>0.12394868079695742</v>
      </c>
      <c r="AK277" s="66">
        <v>0.12468905235211625</v>
      </c>
      <c r="AL277" s="66">
        <v>0.13297913812320039</v>
      </c>
      <c r="AM277" s="66">
        <v>-1.2128767261670448E-2</v>
      </c>
      <c r="AN277" s="66">
        <v>-2.2751590271941069E-2</v>
      </c>
      <c r="AO277" s="65">
        <v>1066.0999999999999</v>
      </c>
      <c r="AP277" s="65">
        <v>1067.8</v>
      </c>
      <c r="AQ277" s="65">
        <v>0.44170176006910694</v>
      </c>
      <c r="AR277" s="65">
        <v>0.44296345869041198</v>
      </c>
      <c r="AS277" s="65">
        <f t="shared" si="156"/>
        <v>1.2616986213050407E-3</v>
      </c>
      <c r="AT277" s="65">
        <v>1.5333117373933702E-2</v>
      </c>
      <c r="AU277" s="65">
        <v>4.7094107659608744E-4</v>
      </c>
      <c r="AV277" s="65">
        <f t="shared" si="157"/>
        <v>-1.4862176297337614E-2</v>
      </c>
      <c r="AW277" s="65">
        <v>5.8309037900874635E-4</v>
      </c>
      <c r="AX277" s="65">
        <v>3.0982965565532073E-5</v>
      </c>
      <c r="AY277" s="65">
        <f t="shared" si="158"/>
        <v>-5.5210741344321427E-4</v>
      </c>
      <c r="AZ277" s="65">
        <v>1.5009178274484397E-2</v>
      </c>
      <c r="BA277" s="65">
        <v>3.259407977493974E-3</v>
      </c>
      <c r="BB277" s="65">
        <f t="shared" si="159"/>
        <v>-1.1749770296990423E-2</v>
      </c>
      <c r="BC277" s="65">
        <v>0</v>
      </c>
      <c r="BD277" s="65">
        <v>5.4530019395336452E-4</v>
      </c>
      <c r="BE277" s="65">
        <f t="shared" si="160"/>
        <v>5.4530019395336452E-4</v>
      </c>
      <c r="BF277" s="65">
        <v>0</v>
      </c>
      <c r="BG277" s="65">
        <v>0</v>
      </c>
      <c r="BH277" s="65">
        <f t="shared" si="161"/>
        <v>0</v>
      </c>
      <c r="BI277" s="65">
        <v>0</v>
      </c>
      <c r="BJ277" s="65">
        <v>3.0982965565532074E-4</v>
      </c>
      <c r="BK277" s="65">
        <f t="shared" si="162"/>
        <v>3.0982965565532074E-4</v>
      </c>
      <c r="BL277" s="65">
        <v>0</v>
      </c>
      <c r="BM277" s="65">
        <v>0</v>
      </c>
      <c r="BN277" s="65">
        <f t="shared" si="163"/>
        <v>0</v>
      </c>
      <c r="BO277" s="65">
        <v>0.11145664615052368</v>
      </c>
      <c r="BP277" s="65">
        <v>5.4753096747408275E-2</v>
      </c>
      <c r="BQ277" s="65">
        <f t="shared" si="164"/>
        <v>-5.6703549403115408E-2</v>
      </c>
      <c r="BR277" s="65">
        <v>0</v>
      </c>
      <c r="BS277" s="65">
        <v>6.44445683763067E-4</v>
      </c>
      <c r="BT277" s="65">
        <f t="shared" si="165"/>
        <v>6.44445683763067E-4</v>
      </c>
      <c r="BU277" s="65">
        <v>1.7190368210776377E-2</v>
      </c>
      <c r="BV277" s="65">
        <v>2.8008600871240987E-2</v>
      </c>
      <c r="BW277" s="65">
        <f t="shared" si="166"/>
        <v>1.0818232660464611E-2</v>
      </c>
      <c r="BX277" s="65">
        <v>0.262779397473275</v>
      </c>
      <c r="BY277" s="65">
        <v>9.1653808735956965E-2</v>
      </c>
      <c r="BZ277" s="65">
        <f t="shared" si="167"/>
        <v>-0.17112558873731804</v>
      </c>
      <c r="CA277" s="65">
        <v>2.0732102364755425E-3</v>
      </c>
      <c r="CB277" s="65">
        <v>0.21885127556869233</v>
      </c>
      <c r="CC277" s="65">
        <f t="shared" si="168"/>
        <v>0.21677806533221677</v>
      </c>
      <c r="CD277" s="65">
        <v>3.6929057337220603E-3</v>
      </c>
      <c r="CE277" s="65">
        <v>1.4871823471455394E-4</v>
      </c>
      <c r="CF277" s="65">
        <f t="shared" si="169"/>
        <v>-3.5441874990075062E-3</v>
      </c>
      <c r="CG277" s="65">
        <v>1.9868264766223949E-3</v>
      </c>
      <c r="CH277" s="65">
        <v>4.2886620935809493E-2</v>
      </c>
      <c r="CI277" s="65">
        <f t="shared" si="170"/>
        <v>4.0899794459187094E-2</v>
      </c>
      <c r="CJ277" s="65">
        <v>0.5405031854011445</v>
      </c>
      <c r="CK277" s="65">
        <v>0.26238853878137802</v>
      </c>
      <c r="CL277" s="65">
        <f t="shared" si="171"/>
        <v>-0.27811464661976648</v>
      </c>
      <c r="CM277" s="65">
        <v>0</v>
      </c>
      <c r="CN277" s="65">
        <v>2.2927394518493729E-4</v>
      </c>
      <c r="CO277" s="65">
        <f t="shared" si="172"/>
        <v>2.2927394518493729E-4</v>
      </c>
      <c r="CP277" s="65">
        <v>0.37289709534607496</v>
      </c>
      <c r="CQ277" s="65">
        <v>0.20613586650059795</v>
      </c>
      <c r="CR277" s="65">
        <f t="shared" si="173"/>
        <v>-0.16676122884547701</v>
      </c>
      <c r="CS277" s="65">
        <v>0</v>
      </c>
      <c r="CT277" s="65">
        <v>0</v>
      </c>
      <c r="CU277" s="65">
        <f t="shared" si="174"/>
        <v>0</v>
      </c>
      <c r="CV277" s="65">
        <v>0</v>
      </c>
      <c r="CW277" s="65">
        <v>1.6111142094076678E-4</v>
      </c>
      <c r="CX277" s="65">
        <f t="shared" si="175"/>
        <v>1.6111142094076678E-4</v>
      </c>
      <c r="CY277" s="65">
        <v>0</v>
      </c>
      <c r="CZ277" s="65">
        <v>0</v>
      </c>
      <c r="DA277" s="65">
        <f t="shared" si="176"/>
        <v>0</v>
      </c>
      <c r="DB277" s="65">
        <v>0</v>
      </c>
      <c r="DC277" s="65">
        <v>0</v>
      </c>
      <c r="DD277" s="65">
        <f t="shared" si="177"/>
        <v>0</v>
      </c>
      <c r="DE277" s="65">
        <v>0</v>
      </c>
      <c r="DF277" s="65">
        <v>6.1965931131064133E-5</v>
      </c>
      <c r="DG277" s="65">
        <f t="shared" si="178"/>
        <v>6.1965931131064133E-5</v>
      </c>
      <c r="DH277" s="65">
        <v>0.16579203109815355</v>
      </c>
      <c r="DI277" s="65">
        <v>5.4542412581562658E-2</v>
      </c>
      <c r="DJ277" s="65">
        <f t="shared" si="179"/>
        <v>-0.11124961851659089</v>
      </c>
      <c r="DK277" s="65">
        <v>7.8436453946658033E-2</v>
      </c>
      <c r="DL277" s="65">
        <v>6.8249276547754034E-2</v>
      </c>
      <c r="DM277" s="65">
        <f t="shared" si="180"/>
        <v>-1.0187177398903999E-2</v>
      </c>
      <c r="DN277" s="65">
        <v>1.0841161861570026E-2</v>
      </c>
      <c r="DO277" s="65">
        <v>4.8953085593540667E-3</v>
      </c>
      <c r="DP277" s="65">
        <f t="shared" si="181"/>
        <v>-5.9458533022159589E-3</v>
      </c>
      <c r="DQ277" s="65">
        <v>5.6516574883921825E-2</v>
      </c>
      <c r="DR277" s="65">
        <v>3.4725707805848348E-2</v>
      </c>
      <c r="DS277" s="65">
        <f t="shared" si="182"/>
        <v>-2.1790867078073477E-2</v>
      </c>
      <c r="DT277" s="65">
        <v>1.1078717201166181E-2</v>
      </c>
      <c r="DU277" s="65">
        <v>2.8615866996325418E-2</v>
      </c>
      <c r="DV277" s="65">
        <f t="shared" si="183"/>
        <v>1.7537149795159239E-2</v>
      </c>
      <c r="DW277" s="65">
        <v>0.23539574559982726</v>
      </c>
      <c r="DX277" s="65">
        <v>0</v>
      </c>
      <c r="DY277" s="65">
        <f t="shared" si="184"/>
        <v>-0.23539574559982726</v>
      </c>
      <c r="DZ277" s="65">
        <v>0.22794514631249324</v>
      </c>
      <c r="EA277" s="65">
        <v>0.19417024519918949</v>
      </c>
      <c r="EB277" s="65">
        <f t="shared" si="185"/>
        <v>-3.3774901113303751E-2</v>
      </c>
      <c r="EC277" s="65">
        <v>5.528560630601447E-3</v>
      </c>
      <c r="ED277" s="65">
        <v>1.8403881545926051E-3</v>
      </c>
      <c r="EE277" s="65">
        <f t="shared" si="186"/>
        <v>-3.6881724760088417E-3</v>
      </c>
      <c r="EF277" s="65">
        <v>4.9670661915559872E-4</v>
      </c>
      <c r="EG277" s="65">
        <v>0</v>
      </c>
      <c r="EH277" s="65">
        <f t="shared" si="187"/>
        <v>-4.9670661915559872E-4</v>
      </c>
      <c r="EI277" s="65">
        <v>1.7276751970629522E-4</v>
      </c>
      <c r="EJ277" s="65">
        <v>1.0967969810198354E-3</v>
      </c>
      <c r="EK277" s="65">
        <f t="shared" si="188"/>
        <v>9.2402946131354014E-4</v>
      </c>
      <c r="EL277" s="65">
        <v>6.7168556311413452</v>
      </c>
      <c r="EM277" s="65">
        <v>0.20039162468474836</v>
      </c>
      <c r="EN277" s="65">
        <f t="shared" si="189"/>
        <v>-6.5164640064565971</v>
      </c>
      <c r="EO277" s="65">
        <v>0.29230104740308827</v>
      </c>
      <c r="EP277" s="65">
        <v>2.2629152491959919</v>
      </c>
      <c r="EQ277" s="65">
        <f t="shared" si="190"/>
        <v>1.9706142017929036</v>
      </c>
      <c r="ER277" s="65">
        <v>0.93445632221142416</v>
      </c>
      <c r="ES277" s="65">
        <v>7.3875783094454667E-2</v>
      </c>
      <c r="ET277" s="65">
        <f t="shared" si="191"/>
        <v>-0.86058053911696952</v>
      </c>
      <c r="EU277" s="65">
        <v>3.5468739876903141</v>
      </c>
      <c r="EV277" s="65">
        <v>0.21664528842042646</v>
      </c>
      <c r="EW277" s="65">
        <f t="shared" si="192"/>
        <v>-3.3302286992698877</v>
      </c>
      <c r="EX277" s="65">
        <v>1.3973868912644423</v>
      </c>
      <c r="EY277" s="65">
        <v>2.6460382081931355</v>
      </c>
      <c r="EZ277" s="65">
        <f t="shared" si="193"/>
        <v>1.2486513169286932</v>
      </c>
      <c r="FA277" s="65">
        <v>0.86878306878306888</v>
      </c>
      <c r="FB277" s="65">
        <v>0.48466653034161811</v>
      </c>
      <c r="FC277" s="65">
        <f t="shared" si="194"/>
        <v>-0.38411653844145077</v>
      </c>
      <c r="FD277" s="72">
        <v>2.4950862954089867</v>
      </c>
      <c r="FE277" s="66">
        <v>-0.89295774647887327</v>
      </c>
      <c r="FF277" s="66">
        <v>-0.81481481481481477</v>
      </c>
      <c r="FG277" s="67">
        <v>-0.24316546762589919</v>
      </c>
      <c r="FH277" s="67" t="s">
        <v>0</v>
      </c>
      <c r="FI277" s="67" t="s">
        <v>0</v>
      </c>
      <c r="FJ277" s="67" t="s">
        <v>0</v>
      </c>
      <c r="FK277" s="67" t="s">
        <v>0</v>
      </c>
      <c r="FL277" s="67">
        <v>0.71207130401085106</v>
      </c>
      <c r="FM277" s="67" t="s">
        <v>0</v>
      </c>
      <c r="FN277" s="67">
        <v>4.6783919597989936</v>
      </c>
      <c r="FO277" s="67">
        <v>0.21556541748849423</v>
      </c>
      <c r="FP277" s="67">
        <v>366.89583333333331</v>
      </c>
      <c r="FQ277" s="67">
        <v>-0.85964912280701755</v>
      </c>
      <c r="FR277" s="67">
        <v>74.228260869565219</v>
      </c>
      <c r="FS277" s="67">
        <v>0.69186511107559556</v>
      </c>
      <c r="FT277" s="67" t="s">
        <v>0</v>
      </c>
      <c r="FU277" s="67">
        <v>0.92656512422540094</v>
      </c>
      <c r="FV277" s="67" t="s">
        <v>0</v>
      </c>
      <c r="FW277" s="67" t="s">
        <v>0</v>
      </c>
      <c r="FX277" s="67" t="s">
        <v>0</v>
      </c>
      <c r="FY277" s="67" t="s">
        <v>0</v>
      </c>
      <c r="FZ277" s="67" t="s">
        <v>0</v>
      </c>
      <c r="GA277" s="67">
        <v>0.14654161781946073</v>
      </c>
      <c r="GB277" s="67">
        <v>2.0324889867841405</v>
      </c>
      <c r="GC277" s="67">
        <v>0.57370517928286824</v>
      </c>
      <c r="GD277" s="67">
        <v>1.1413832632785632</v>
      </c>
      <c r="GE277" s="67">
        <v>8.0019493177387915</v>
      </c>
      <c r="GF277" s="67">
        <v>-1</v>
      </c>
      <c r="GG277" s="67">
        <v>1.9687351965892943</v>
      </c>
      <c r="GH277" s="67">
        <v>0.16015625</v>
      </c>
      <c r="GI277" s="67">
        <v>-1</v>
      </c>
      <c r="GJ277" s="67">
        <v>21.125</v>
      </c>
      <c r="GK277" s="67">
        <v>-0.89602410103400376</v>
      </c>
      <c r="GL277" s="67">
        <v>25.980938308090135</v>
      </c>
      <c r="GM277" s="67">
        <v>-0.72447423156921653</v>
      </c>
      <c r="GN277" s="67">
        <v>-0.78712600007306466</v>
      </c>
      <c r="GO277" s="67">
        <v>5.599310728525948</v>
      </c>
      <c r="GP277" s="67">
        <v>0.94424420194387104</v>
      </c>
    </row>
    <row r="278" spans="1:198" ht="13.8">
      <c r="A278" s="2" t="s">
        <v>562</v>
      </c>
      <c r="B278" s="2" t="s">
        <v>563</v>
      </c>
      <c r="C278" s="64">
        <v>1</v>
      </c>
      <c r="D278" s="64">
        <v>0</v>
      </c>
      <c r="E278" s="64">
        <v>0</v>
      </c>
      <c r="F278" s="64">
        <v>1</v>
      </c>
      <c r="G278" s="65">
        <v>20789</v>
      </c>
      <c r="H278" s="65">
        <v>18092</v>
      </c>
      <c r="I278" s="65">
        <v>9170</v>
      </c>
      <c r="J278" s="65">
        <v>9209</v>
      </c>
      <c r="K278" s="66">
        <v>0.44109865794410508</v>
      </c>
      <c r="L278" s="66">
        <v>0.50900950696440417</v>
      </c>
      <c r="M278" s="65">
        <v>11619</v>
      </c>
      <c r="N278" s="65">
        <v>8883</v>
      </c>
      <c r="O278" s="65">
        <v>70581</v>
      </c>
      <c r="P278" s="65">
        <v>199009</v>
      </c>
      <c r="Q278" s="65">
        <v>30107</v>
      </c>
      <c r="R278" s="65">
        <v>72692</v>
      </c>
      <c r="S278" s="65">
        <v>4110745.454429531</v>
      </c>
      <c r="T278" s="65">
        <v>9990625.1755363569</v>
      </c>
      <c r="U278" s="65">
        <v>2579054.0260035507</v>
      </c>
      <c r="V278" s="65">
        <v>6395546.7761813467</v>
      </c>
      <c r="W278" s="65">
        <v>1531691.4284259693</v>
      </c>
      <c r="X278" s="65">
        <v>3595078.3993550017</v>
      </c>
      <c r="Y278" s="65">
        <v>448.1346227076375</v>
      </c>
      <c r="Z278" s="65">
        <v>906.34860818021775</v>
      </c>
      <c r="AA278" s="65">
        <v>924.60025575541169</v>
      </c>
      <c r="AB278" s="65">
        <v>1432.3379278688114</v>
      </c>
      <c r="AC278" s="65">
        <v>2.063219864979323</v>
      </c>
      <c r="AD278" s="65">
        <v>1.5803388618256766</v>
      </c>
      <c r="AE278" s="65">
        <v>0.76595756402409121</v>
      </c>
      <c r="AF278" s="65">
        <v>1.9953468190790133</v>
      </c>
      <c r="AG278" s="65">
        <v>1.2872388583898926</v>
      </c>
      <c r="AH278" s="65">
        <v>0.64512036007055651</v>
      </c>
      <c r="AI278" s="66">
        <v>9.2866737657094189E-2</v>
      </c>
      <c r="AJ278" s="66">
        <v>9.5069603057134966E-2</v>
      </c>
      <c r="AK278" s="66">
        <v>0.10922204177234596</v>
      </c>
      <c r="AL278" s="66">
        <v>9.2149053007540171E-2</v>
      </c>
      <c r="AM278" s="66">
        <v>-1.3799319238554708E-2</v>
      </c>
      <c r="AN278" s="66">
        <v>-2.6492972250323654E-2</v>
      </c>
      <c r="AO278" s="65">
        <v>1578.9</v>
      </c>
      <c r="AP278" s="65">
        <v>1585.5</v>
      </c>
      <c r="AQ278" s="65">
        <v>0.73941829696305406</v>
      </c>
      <c r="AR278" s="65">
        <v>0.78504282910544954</v>
      </c>
      <c r="AS278" s="65">
        <f t="shared" si="156"/>
        <v>4.562453214239548E-2</v>
      </c>
      <c r="AT278" s="65">
        <v>3.7864948350881853E-3</v>
      </c>
      <c r="AU278" s="65">
        <v>0</v>
      </c>
      <c r="AV278" s="65">
        <f t="shared" si="157"/>
        <v>-3.7864948350881853E-3</v>
      </c>
      <c r="AW278" s="65">
        <v>9.0787303063517898E-4</v>
      </c>
      <c r="AX278" s="65">
        <v>1.4673783451640712E-4</v>
      </c>
      <c r="AY278" s="65">
        <f t="shared" si="158"/>
        <v>-7.6113519611877185E-4</v>
      </c>
      <c r="AZ278" s="65">
        <v>1.6441359152356595E-2</v>
      </c>
      <c r="BA278" s="65">
        <v>2.4211742695207177E-3</v>
      </c>
      <c r="BB278" s="65">
        <f t="shared" si="159"/>
        <v>-1.4020184882835877E-2</v>
      </c>
      <c r="BC278" s="65">
        <v>5.3033070935884236E-3</v>
      </c>
      <c r="BD278" s="65">
        <v>0</v>
      </c>
      <c r="BE278" s="65">
        <f t="shared" si="160"/>
        <v>-5.3033070935884236E-3</v>
      </c>
      <c r="BF278" s="65">
        <v>4.3179327066795097E-4</v>
      </c>
      <c r="BG278" s="65">
        <v>1.1005337588730534E-4</v>
      </c>
      <c r="BH278" s="65">
        <f t="shared" si="161"/>
        <v>-3.2173989478064566E-4</v>
      </c>
      <c r="BI278" s="65">
        <v>3.3768448090698727E-3</v>
      </c>
      <c r="BJ278" s="65">
        <v>1.5178194757790862E-3</v>
      </c>
      <c r="BK278" s="65">
        <f t="shared" si="162"/>
        <v>-1.8590253332907865E-3</v>
      </c>
      <c r="BL278" s="65">
        <v>8.5251491901108258E-4</v>
      </c>
      <c r="BM278" s="65">
        <v>4.4021350354922137E-4</v>
      </c>
      <c r="BN278" s="65">
        <f t="shared" si="163"/>
        <v>-4.1230141546186121E-4</v>
      </c>
      <c r="BO278" s="65">
        <v>4.3788266294660164E-2</v>
      </c>
      <c r="BP278" s="65">
        <v>3.411196096773602E-2</v>
      </c>
      <c r="BQ278" s="65">
        <f t="shared" si="164"/>
        <v>-9.6763053269241436E-3</v>
      </c>
      <c r="BR278" s="65">
        <v>2.9450515384019217E-3</v>
      </c>
      <c r="BS278" s="65">
        <v>6.9700471395293387E-3</v>
      </c>
      <c r="BT278" s="65">
        <f t="shared" si="165"/>
        <v>4.0249956011274169E-3</v>
      </c>
      <c r="BU278" s="65">
        <v>5.3852370987920867E-2</v>
      </c>
      <c r="BV278" s="65">
        <v>1.7814890221757553E-2</v>
      </c>
      <c r="BW278" s="65">
        <f t="shared" si="166"/>
        <v>-3.603748076616331E-2</v>
      </c>
      <c r="BX278" s="65">
        <v>0.36964825455874051</v>
      </c>
      <c r="BY278" s="65">
        <v>0.22559107833966138</v>
      </c>
      <c r="BZ278" s="65">
        <f t="shared" si="167"/>
        <v>-0.14405717621907912</v>
      </c>
      <c r="CA278" s="65">
        <v>0.20502430221100298</v>
      </c>
      <c r="CB278" s="65">
        <v>0.44030980025312277</v>
      </c>
      <c r="CC278" s="65">
        <f t="shared" si="168"/>
        <v>0.23528549804211979</v>
      </c>
      <c r="CD278" s="65">
        <v>2.4357569114602363E-4</v>
      </c>
      <c r="CE278" s="65">
        <v>2.2881931069902235E-3</v>
      </c>
      <c r="CF278" s="65">
        <f t="shared" si="169"/>
        <v>2.0446174158442001E-3</v>
      </c>
      <c r="CG278" s="65">
        <v>2.0914294571583576E-2</v>
      </c>
      <c r="CH278" s="65">
        <v>5.1367413195399766E-2</v>
      </c>
      <c r="CI278" s="65">
        <f t="shared" si="170"/>
        <v>3.0453118623816191E-2</v>
      </c>
      <c r="CJ278" s="65">
        <v>2.0227853987444779E-2</v>
      </c>
      <c r="CK278" s="65">
        <v>9.6204992754819422E-3</v>
      </c>
      <c r="CL278" s="65">
        <f t="shared" si="171"/>
        <v>-1.0607354711962837E-2</v>
      </c>
      <c r="CM278" s="65">
        <v>3.8861394360115587E-3</v>
      </c>
      <c r="CN278" s="65">
        <v>0</v>
      </c>
      <c r="CO278" s="65">
        <f t="shared" si="172"/>
        <v>-3.8861394360115587E-3</v>
      </c>
      <c r="CP278" s="65">
        <v>0</v>
      </c>
      <c r="CQ278" s="65">
        <v>0</v>
      </c>
      <c r="CR278" s="65">
        <f t="shared" si="173"/>
        <v>0</v>
      </c>
      <c r="CS278" s="65">
        <v>9.4330222207460058E-3</v>
      </c>
      <c r="CT278" s="65">
        <v>9.6204992754819422E-3</v>
      </c>
      <c r="CU278" s="65">
        <f t="shared" si="174"/>
        <v>1.874770547359364E-4</v>
      </c>
      <c r="CV278" s="65">
        <v>3.5318475216173425E-3</v>
      </c>
      <c r="CW278" s="65">
        <v>0</v>
      </c>
      <c r="CX278" s="65">
        <f t="shared" si="175"/>
        <v>-3.5318475216173425E-3</v>
      </c>
      <c r="CY278" s="65">
        <v>0</v>
      </c>
      <c r="CZ278" s="65">
        <v>0</v>
      </c>
      <c r="DA278" s="65">
        <f t="shared" si="176"/>
        <v>0</v>
      </c>
      <c r="DB278" s="65">
        <v>6.5322571716433606E-4</v>
      </c>
      <c r="DC278" s="65">
        <v>0</v>
      </c>
      <c r="DD278" s="65">
        <f t="shared" si="177"/>
        <v>-6.5322571716433606E-4</v>
      </c>
      <c r="DE278" s="65">
        <v>0</v>
      </c>
      <c r="DF278" s="65">
        <v>0</v>
      </c>
      <c r="DG278" s="65">
        <f t="shared" si="178"/>
        <v>0</v>
      </c>
      <c r="DH278" s="65">
        <v>2.723619091905537E-3</v>
      </c>
      <c r="DI278" s="65">
        <v>0</v>
      </c>
      <c r="DJ278" s="65">
        <f t="shared" si="179"/>
        <v>-2.723619091905537E-3</v>
      </c>
      <c r="DK278" s="65">
        <v>2.158966353339755E-3</v>
      </c>
      <c r="DL278" s="65">
        <v>2.6733799225957923E-3</v>
      </c>
      <c r="DM278" s="65">
        <f t="shared" si="180"/>
        <v>5.144135692560373E-4</v>
      </c>
      <c r="DN278" s="65">
        <v>9.0787303063517898E-4</v>
      </c>
      <c r="DO278" s="65">
        <v>5.5943799409380226E-4</v>
      </c>
      <c r="DP278" s="65">
        <f t="shared" si="181"/>
        <v>-3.4843503654137672E-4</v>
      </c>
      <c r="DQ278" s="65">
        <v>0</v>
      </c>
      <c r="DR278" s="65">
        <v>0</v>
      </c>
      <c r="DS278" s="65">
        <f t="shared" si="182"/>
        <v>0</v>
      </c>
      <c r="DT278" s="65">
        <v>1.2510933227045757E-3</v>
      </c>
      <c r="DU278" s="65">
        <v>2.11394192850199E-3</v>
      </c>
      <c r="DV278" s="65">
        <f t="shared" si="183"/>
        <v>8.6284860579741423E-4</v>
      </c>
      <c r="DW278" s="65">
        <v>6.5809723098725653E-2</v>
      </c>
      <c r="DX278" s="65">
        <v>1.8342229314550888E-4</v>
      </c>
      <c r="DY278" s="65">
        <f t="shared" si="184"/>
        <v>-6.5626300805580143E-2</v>
      </c>
      <c r="DZ278" s="65">
        <v>5.6387772500304474E-2</v>
      </c>
      <c r="EA278" s="65">
        <v>0.13067921275151784</v>
      </c>
      <c r="EB278" s="65">
        <f t="shared" si="185"/>
        <v>7.429144025121337E-2</v>
      </c>
      <c r="EC278" s="65">
        <v>6.487970682344084E-3</v>
      </c>
      <c r="ED278" s="65">
        <v>8.1622920449751449E-3</v>
      </c>
      <c r="EE278" s="65">
        <f t="shared" si="186"/>
        <v>1.6743213626310609E-3</v>
      </c>
      <c r="EF278" s="65">
        <v>1.2068068334052989E-3</v>
      </c>
      <c r="EG278" s="65">
        <v>8.2540031915479014E-5</v>
      </c>
      <c r="EH278" s="65">
        <f t="shared" si="187"/>
        <v>-1.1242668014898199E-3</v>
      </c>
      <c r="EI278" s="65">
        <v>1.7714595719710809E-4</v>
      </c>
      <c r="EJ278" s="65">
        <v>4.1132449237880368E-3</v>
      </c>
      <c r="EK278" s="65">
        <f t="shared" si="188"/>
        <v>3.9360989665909287E-3</v>
      </c>
      <c r="EL278" s="65">
        <v>3.7771171709790639</v>
      </c>
      <c r="EM278" s="65">
        <v>0.15807333223279957</v>
      </c>
      <c r="EN278" s="65">
        <f t="shared" si="189"/>
        <v>-3.6190438387462645</v>
      </c>
      <c r="EO278" s="65">
        <v>0.15044120414964407</v>
      </c>
      <c r="EP278" s="65">
        <v>2.4190007153469431</v>
      </c>
      <c r="EQ278" s="65">
        <f t="shared" si="190"/>
        <v>2.2685595111972989</v>
      </c>
      <c r="ER278" s="65">
        <v>1.1857375361211679</v>
      </c>
      <c r="ES278" s="65">
        <v>8.4841981694455157E-2</v>
      </c>
      <c r="ET278" s="65">
        <f t="shared" si="191"/>
        <v>-1.1008955544267127</v>
      </c>
      <c r="EU278" s="65">
        <v>44.135472370766486</v>
      </c>
      <c r="EV278" s="65">
        <v>1.0414305104642418</v>
      </c>
      <c r="EW278" s="65">
        <f t="shared" si="192"/>
        <v>-43.094041860302241</v>
      </c>
      <c r="EX278" s="65">
        <v>0.87603104482899874</v>
      </c>
      <c r="EY278" s="65">
        <v>27.784510904455324</v>
      </c>
      <c r="EZ278" s="65">
        <f t="shared" si="193"/>
        <v>26.908479859626325</v>
      </c>
      <c r="FA278" s="65">
        <v>0.14851474186512548</v>
      </c>
      <c r="FB278" s="65">
        <v>0.66529558502540398</v>
      </c>
      <c r="FC278" s="65">
        <f t="shared" si="194"/>
        <v>0.5167808431602785</v>
      </c>
      <c r="FD278" s="72">
        <v>1.5634349030470913</v>
      </c>
      <c r="FE278" s="66">
        <v>-1</v>
      </c>
      <c r="FF278" s="66">
        <v>-0.6097560975609756</v>
      </c>
      <c r="FG278" s="67">
        <v>-0.64444444444444438</v>
      </c>
      <c r="FH278" s="67">
        <v>-1</v>
      </c>
      <c r="FI278" s="67">
        <v>-0.38461538461538458</v>
      </c>
      <c r="FJ278" s="67">
        <v>8.5245901639344313E-2</v>
      </c>
      <c r="FK278" s="67">
        <v>0.24675324675324695</v>
      </c>
      <c r="FL278" s="67">
        <v>0.88091024020227526</v>
      </c>
      <c r="FM278" s="67">
        <v>4.7142857142857153</v>
      </c>
      <c r="FN278" s="67">
        <v>-0.20127467105263164</v>
      </c>
      <c r="FO278" s="67">
        <v>0.47350765267918637</v>
      </c>
      <c r="FP278" s="67">
        <v>4.1852791878172591</v>
      </c>
      <c r="FQ278" s="67">
        <v>21.68181818181818</v>
      </c>
      <c r="FR278" s="67">
        <v>4.9301217575436729</v>
      </c>
      <c r="FS278" s="67">
        <v>0.14833059660645875</v>
      </c>
      <c r="FT278" s="67">
        <v>-1</v>
      </c>
      <c r="FU278" s="67" t="s">
        <v>0</v>
      </c>
      <c r="FV278" s="67">
        <v>1.462441314553991</v>
      </c>
      <c r="FW278" s="67">
        <v>-1</v>
      </c>
      <c r="FX278" s="67" t="s">
        <v>0</v>
      </c>
      <c r="FY278" s="67">
        <v>-1</v>
      </c>
      <c r="FZ278" s="67" t="s">
        <v>0</v>
      </c>
      <c r="GA278" s="67">
        <v>-1</v>
      </c>
      <c r="GB278" s="67">
        <v>1.9897435897435898</v>
      </c>
      <c r="GC278" s="67">
        <v>0.4878048780487807</v>
      </c>
      <c r="GD278" s="67" t="s">
        <v>0</v>
      </c>
      <c r="GE278" s="67">
        <v>3.0796460176991154</v>
      </c>
      <c r="GF278" s="67">
        <v>-0.99327052489905787</v>
      </c>
      <c r="GG278" s="67">
        <v>4.595523267229531</v>
      </c>
      <c r="GH278" s="67">
        <v>2.0375426621160404</v>
      </c>
      <c r="GI278" s="67">
        <v>-0.83486238532110091</v>
      </c>
      <c r="GJ278" s="67">
        <v>55.0625</v>
      </c>
      <c r="GK278" s="67">
        <v>-0.89895442807186221</v>
      </c>
      <c r="GL278" s="67">
        <v>37.822931998822483</v>
      </c>
      <c r="GM278" s="67">
        <v>-0.82724072569726514</v>
      </c>
      <c r="GN278" s="67">
        <v>-0.94302797539610073</v>
      </c>
      <c r="GO278" s="67">
        <v>75.577713462413428</v>
      </c>
      <c r="GP278" s="67">
        <v>9.8159385716415688</v>
      </c>
    </row>
    <row r="279" spans="1:198" ht="13.8">
      <c r="A279" s="2" t="s">
        <v>564</v>
      </c>
      <c r="B279" s="2" t="s">
        <v>565</v>
      </c>
      <c r="C279" s="64">
        <v>1</v>
      </c>
      <c r="D279" s="64">
        <v>0</v>
      </c>
      <c r="E279" s="64">
        <v>0</v>
      </c>
      <c r="F279" s="64">
        <v>1</v>
      </c>
      <c r="G279" s="65">
        <v>179918</v>
      </c>
      <c r="H279" s="65">
        <v>191807</v>
      </c>
      <c r="I279" s="65">
        <v>152254</v>
      </c>
      <c r="J279" s="65">
        <v>165334</v>
      </c>
      <c r="K279" s="66">
        <v>0.84624106537422605</v>
      </c>
      <c r="L279" s="66">
        <v>0.86198105387186075</v>
      </c>
      <c r="M279" s="65">
        <v>27664</v>
      </c>
      <c r="N279" s="65">
        <v>26473</v>
      </c>
      <c r="O279" s="65">
        <v>1009245</v>
      </c>
      <c r="P279" s="65">
        <v>2707627</v>
      </c>
      <c r="Q279" s="65">
        <v>161417</v>
      </c>
      <c r="R279" s="65">
        <v>282755</v>
      </c>
      <c r="S279" s="65">
        <v>49119693.733719125</v>
      </c>
      <c r="T279" s="65">
        <v>133533975.30939253</v>
      </c>
      <c r="U279" s="65">
        <v>45406007.406526029</v>
      </c>
      <c r="V279" s="65">
        <v>124640808.66805644</v>
      </c>
      <c r="W279" s="65">
        <v>3713686.3271930148</v>
      </c>
      <c r="X279" s="65">
        <v>8893166.6413347498</v>
      </c>
      <c r="Y279" s="65">
        <v>607.60229297106059</v>
      </c>
      <c r="Z279" s="65">
        <v>1218.1967305128114</v>
      </c>
      <c r="AA279" s="65">
        <v>2571.5485847358086</v>
      </c>
      <c r="AB279" s="65">
        <v>2870.0319443058788</v>
      </c>
      <c r="AC279" s="65">
        <v>4.2322891379514402</v>
      </c>
      <c r="AD279" s="65">
        <v>2.3559675316955677</v>
      </c>
      <c r="AE279" s="65">
        <v>0.55666507058067616</v>
      </c>
      <c r="AF279" s="65">
        <v>2.2828609561169659</v>
      </c>
      <c r="AG279" s="65">
        <v>1.177012101389683</v>
      </c>
      <c r="AH279" s="65">
        <v>0.51558641722609455</v>
      </c>
      <c r="AI279" s="66">
        <v>0.10518151598663383</v>
      </c>
      <c r="AJ279" s="66">
        <v>0.10625359296292314</v>
      </c>
      <c r="AK279" s="66">
        <v>0.103720789599554</v>
      </c>
      <c r="AL279" s="66">
        <v>5.766005418817155E-2</v>
      </c>
      <c r="AM279" s="66">
        <v>6.4193630158841941E-3</v>
      </c>
      <c r="AN279" s="66">
        <v>-4.3909896184417541E-3</v>
      </c>
      <c r="AO279" s="65">
        <v>5365</v>
      </c>
      <c r="AP279" s="65">
        <v>5312.9</v>
      </c>
      <c r="AQ279" s="65">
        <v>1.0100898087975039</v>
      </c>
      <c r="AR279" s="65">
        <v>1.6431669348611577</v>
      </c>
      <c r="AS279" s="65">
        <f t="shared" si="156"/>
        <v>0.63307712606365385</v>
      </c>
      <c r="AT279" s="65">
        <v>0</v>
      </c>
      <c r="AU279" s="65">
        <v>0</v>
      </c>
      <c r="AV279" s="65">
        <f t="shared" si="157"/>
        <v>0</v>
      </c>
      <c r="AW279" s="65">
        <v>6.5048910585626047E-4</v>
      </c>
      <c r="AX279" s="65">
        <v>2.7467831397028048E-4</v>
      </c>
      <c r="AY279" s="65">
        <f t="shared" si="158"/>
        <v>-3.7581079188597999E-4</v>
      </c>
      <c r="AZ279" s="65">
        <v>7.4527466128102987E-3</v>
      </c>
      <c r="BA279" s="65">
        <v>1.5030680270905908E-3</v>
      </c>
      <c r="BB279" s="65">
        <f t="shared" si="159"/>
        <v>-5.9496785857197079E-3</v>
      </c>
      <c r="BC279" s="65">
        <v>4.3696347555296743E-3</v>
      </c>
      <c r="BD279" s="65">
        <v>1.7966083712047532E-3</v>
      </c>
      <c r="BE279" s="65">
        <f t="shared" si="160"/>
        <v>-2.5730263843249208E-3</v>
      </c>
      <c r="BF279" s="65">
        <v>0.17698672795719575</v>
      </c>
      <c r="BG279" s="65">
        <v>0.12129935810153666</v>
      </c>
      <c r="BH279" s="65">
        <f t="shared" si="161"/>
        <v>-5.5687369855659086E-2</v>
      </c>
      <c r="BI279" s="65">
        <v>1.6520358243968522E-5</v>
      </c>
      <c r="BJ279" s="65">
        <v>2.8293045215822885E-5</v>
      </c>
      <c r="BK279" s="65">
        <f t="shared" si="162"/>
        <v>1.1772686971854363E-5</v>
      </c>
      <c r="BL279" s="65">
        <v>3.6551292614780354E-4</v>
      </c>
      <c r="BM279" s="65">
        <v>2.4096243508809159E-3</v>
      </c>
      <c r="BN279" s="65">
        <f t="shared" si="163"/>
        <v>2.0441114247331123E-3</v>
      </c>
      <c r="BO279" s="65">
        <v>2.0487309267301461E-2</v>
      </c>
      <c r="BP279" s="65">
        <v>7.0281103192988054E-2</v>
      </c>
      <c r="BQ279" s="65">
        <f t="shared" si="164"/>
        <v>4.9793793925686593E-2</v>
      </c>
      <c r="BR279" s="65">
        <v>1.5591088092745291E-3</v>
      </c>
      <c r="BS279" s="65">
        <v>3.5672814509616689E-3</v>
      </c>
      <c r="BT279" s="65">
        <f t="shared" si="165"/>
        <v>2.00817264168714E-3</v>
      </c>
      <c r="BU279" s="65">
        <v>3.2235349023543576E-3</v>
      </c>
      <c r="BV279" s="65">
        <v>7.5813572409565416E-3</v>
      </c>
      <c r="BW279" s="65">
        <f t="shared" si="166"/>
        <v>4.3578223386021835E-3</v>
      </c>
      <c r="BX279" s="65">
        <v>0.31886562960117792</v>
      </c>
      <c r="BY279" s="65">
        <v>0.47807583714994717</v>
      </c>
      <c r="BZ279" s="65">
        <f t="shared" si="167"/>
        <v>0.15921020754876924</v>
      </c>
      <c r="CA279" s="65">
        <v>0.35791356135557795</v>
      </c>
      <c r="CB279" s="65">
        <v>0.65024491167264942</v>
      </c>
      <c r="CC279" s="65">
        <f t="shared" si="168"/>
        <v>0.29233135031707147</v>
      </c>
      <c r="CD279" s="65">
        <v>1.4104255850788123E-3</v>
      </c>
      <c r="CE279" s="65">
        <v>1.2794350821971908E-2</v>
      </c>
      <c r="CF279" s="65">
        <f t="shared" si="169"/>
        <v>1.1383925236893097E-2</v>
      </c>
      <c r="CG279" s="65">
        <v>6.8111371995101699E-2</v>
      </c>
      <c r="CH279" s="65">
        <v>0.14707314341626734</v>
      </c>
      <c r="CI279" s="65">
        <f t="shared" si="170"/>
        <v>7.8961771421165644E-2</v>
      </c>
      <c r="CJ279" s="65">
        <v>2.1090302343206309E-2</v>
      </c>
      <c r="CK279" s="65">
        <v>5.8118630380836174E-3</v>
      </c>
      <c r="CL279" s="65">
        <f t="shared" si="171"/>
        <v>-1.5278439305122692E-2</v>
      </c>
      <c r="CM279" s="65">
        <v>1.5074826897621275E-4</v>
      </c>
      <c r="CN279" s="65">
        <v>4.8333952243697434E-5</v>
      </c>
      <c r="CO279" s="65">
        <f t="shared" si="172"/>
        <v>-1.0241431673251532E-4</v>
      </c>
      <c r="CP279" s="65">
        <v>0</v>
      </c>
      <c r="CQ279" s="65">
        <v>0</v>
      </c>
      <c r="CR279" s="65">
        <f t="shared" si="173"/>
        <v>0</v>
      </c>
      <c r="CS279" s="65">
        <v>5.6417023403152501E-3</v>
      </c>
      <c r="CT279" s="65">
        <v>1.064525826245336E-3</v>
      </c>
      <c r="CU279" s="65">
        <f t="shared" si="174"/>
        <v>-4.5771765140699139E-3</v>
      </c>
      <c r="CV279" s="65">
        <v>5.2452137424600052E-4</v>
      </c>
      <c r="CW279" s="65">
        <v>9.0773520067431767E-4</v>
      </c>
      <c r="CX279" s="65">
        <f t="shared" si="175"/>
        <v>3.8321382642831714E-4</v>
      </c>
      <c r="CY279" s="65">
        <v>4.212691352211973E-4</v>
      </c>
      <c r="CZ279" s="65">
        <v>1.459449582382864E-3</v>
      </c>
      <c r="DA279" s="65">
        <f t="shared" si="176"/>
        <v>1.0381804471616667E-3</v>
      </c>
      <c r="DB279" s="65">
        <v>1.320389632649184E-2</v>
      </c>
      <c r="DC279" s="65">
        <v>2.6171066824636169E-4</v>
      </c>
      <c r="DD279" s="65">
        <f t="shared" si="177"/>
        <v>-1.2942185658245479E-2</v>
      </c>
      <c r="DE279" s="65">
        <v>0</v>
      </c>
      <c r="DF279" s="65">
        <v>1.6504276375896683E-5</v>
      </c>
      <c r="DG279" s="65">
        <f t="shared" si="178"/>
        <v>1.6504276375896683E-5</v>
      </c>
      <c r="DH279" s="65">
        <v>5.2452137424600052E-4</v>
      </c>
      <c r="DI279" s="65">
        <v>1.8744142455482662E-3</v>
      </c>
      <c r="DJ279" s="65">
        <f t="shared" si="179"/>
        <v>1.3498928713022657E-3</v>
      </c>
      <c r="DK279" s="65">
        <v>0.1347648223751732</v>
      </c>
      <c r="DL279" s="65">
        <v>0.13468196848862088</v>
      </c>
      <c r="DM279" s="65">
        <f t="shared" si="180"/>
        <v>-8.2853886552325395E-5</v>
      </c>
      <c r="DN279" s="65">
        <v>1.009187384228427E-2</v>
      </c>
      <c r="DO279" s="65">
        <v>1.8430561204340622E-2</v>
      </c>
      <c r="DP279" s="65">
        <f t="shared" si="181"/>
        <v>8.3386873620563528E-3</v>
      </c>
      <c r="DQ279" s="65">
        <v>1.4546175433814283E-2</v>
      </c>
      <c r="DR279" s="65">
        <v>7.398631323937685E-3</v>
      </c>
      <c r="DS279" s="65">
        <f t="shared" si="182"/>
        <v>-7.1475441098765979E-3</v>
      </c>
      <c r="DT279" s="65">
        <v>0.10677314037554904</v>
      </c>
      <c r="DU279" s="65">
        <v>0.10771987527482567</v>
      </c>
      <c r="DV279" s="65">
        <f t="shared" si="183"/>
        <v>9.4673489927663002E-4</v>
      </c>
      <c r="DW279" s="65">
        <v>2.5092359127807686E-2</v>
      </c>
      <c r="DX279" s="65">
        <v>3.489475576618156E-4</v>
      </c>
      <c r="DY279" s="65">
        <f t="shared" si="184"/>
        <v>-2.4743411570145871E-2</v>
      </c>
      <c r="DZ279" s="65">
        <v>1.9619990459493114E-2</v>
      </c>
      <c r="EA279" s="65">
        <v>3.6496849451527529E-2</v>
      </c>
      <c r="EB279" s="65">
        <f t="shared" si="185"/>
        <v>1.6876858992034414E-2</v>
      </c>
      <c r="EC279" s="65">
        <v>4.25605729260239E-3</v>
      </c>
      <c r="ED279" s="65">
        <v>1.0405946255002858E-2</v>
      </c>
      <c r="EE279" s="65">
        <f t="shared" si="186"/>
        <v>6.1498889624004684E-3</v>
      </c>
      <c r="EF279" s="65">
        <v>8.8796925561330782E-4</v>
      </c>
      <c r="EG279" s="65">
        <v>0</v>
      </c>
      <c r="EH279" s="65">
        <f t="shared" si="187"/>
        <v>-8.8796925561330782E-4</v>
      </c>
      <c r="EI279" s="65">
        <v>2.9117131404994518E-4</v>
      </c>
      <c r="EJ279" s="65">
        <v>6.1065822590817729E-4</v>
      </c>
      <c r="EK279" s="65">
        <f t="shared" si="188"/>
        <v>3.1948691185823211E-4</v>
      </c>
      <c r="EL279" s="65">
        <v>0.90967287625632154</v>
      </c>
      <c r="EM279" s="65">
        <v>4.7862401490100383E-2</v>
      </c>
      <c r="EN279" s="65">
        <f t="shared" si="189"/>
        <v>-0.86181047476622119</v>
      </c>
      <c r="EO279" s="65">
        <v>6.3394809716448702E-2</v>
      </c>
      <c r="EP279" s="65">
        <v>0.43812959393585726</v>
      </c>
      <c r="EQ279" s="65">
        <f t="shared" si="190"/>
        <v>0.37473478421940853</v>
      </c>
      <c r="ER279" s="65">
        <v>0.45763044371617195</v>
      </c>
      <c r="ES279" s="65">
        <v>3.2035979322499457E-2</v>
      </c>
      <c r="ET279" s="65">
        <f t="shared" si="191"/>
        <v>-0.42559446439367249</v>
      </c>
      <c r="EU279" s="65">
        <v>1.4228550896126182</v>
      </c>
      <c r="EV279" s="65">
        <v>0.251595904581705</v>
      </c>
      <c r="EW279" s="65">
        <f t="shared" si="192"/>
        <v>-1.1712591850309133</v>
      </c>
      <c r="EX279" s="65">
        <v>0.39999091380296581</v>
      </c>
      <c r="EY279" s="65">
        <v>0.65543904322352087</v>
      </c>
      <c r="EZ279" s="65">
        <f t="shared" si="193"/>
        <v>0.25544812942055506</v>
      </c>
      <c r="FA279" s="65">
        <v>5.035405192761605E-2</v>
      </c>
      <c r="FB279" s="65">
        <v>0.88968777445727454</v>
      </c>
      <c r="FC279" s="65">
        <f t="shared" si="194"/>
        <v>0.83933372252965843</v>
      </c>
      <c r="FD279" s="72">
        <v>1.8495922410285863</v>
      </c>
      <c r="FE279" s="66" t="s">
        <v>0</v>
      </c>
      <c r="FF279" s="66">
        <v>-0.26031746031746039</v>
      </c>
      <c r="FG279" s="67">
        <v>-0.64671654197838735</v>
      </c>
      <c r="FH279" s="67">
        <v>-0.27977315689981097</v>
      </c>
      <c r="FI279" s="67">
        <v>0.20054605278510262</v>
      </c>
      <c r="FJ279" s="67">
        <v>1.9999999999999996</v>
      </c>
      <c r="FK279" s="67">
        <v>10.548022598870057</v>
      </c>
      <c r="FL279" s="67">
        <v>5.0091724624533827</v>
      </c>
      <c r="FM279" s="67">
        <v>3.00794701986755</v>
      </c>
      <c r="FN279" s="67">
        <v>3.119795003203075</v>
      </c>
      <c r="FO279" s="67">
        <v>1.626334911372894</v>
      </c>
      <c r="FP279" s="67">
        <v>2.1824371105469655</v>
      </c>
      <c r="FQ279" s="67">
        <v>14.890190336749637</v>
      </c>
      <c r="FR279" s="67">
        <v>2.7824636934178222</v>
      </c>
      <c r="FS279" s="67">
        <v>-0.51728189562322524</v>
      </c>
      <c r="FT279" s="67">
        <v>-0.43835616438356162</v>
      </c>
      <c r="FU279" s="67" t="s">
        <v>0</v>
      </c>
      <c r="FV279" s="67">
        <v>-0.66947291361639827</v>
      </c>
      <c r="FW279" s="67">
        <v>2.0314960629921259</v>
      </c>
      <c r="FX279" s="67">
        <v>5.0686274509803928</v>
      </c>
      <c r="FY279" s="67">
        <v>-0.96527994995308097</v>
      </c>
      <c r="FZ279" s="67" t="s">
        <v>0</v>
      </c>
      <c r="GA279" s="67">
        <v>5.2598425196850389</v>
      </c>
      <c r="GB279" s="67">
        <v>0.75062825620594564</v>
      </c>
      <c r="GC279" s="67">
        <v>2.1990996521383259</v>
      </c>
      <c r="GD279" s="67">
        <v>-0.10902896081771718</v>
      </c>
      <c r="GE279" s="67">
        <v>0.76723721110144072</v>
      </c>
      <c r="GF279" s="67">
        <v>-0.97563986503168465</v>
      </c>
      <c r="GG279" s="67">
        <v>2.2584991053573304</v>
      </c>
      <c r="GH279" s="67">
        <v>3.2828723920426972</v>
      </c>
      <c r="GI279" s="67">
        <v>-1</v>
      </c>
      <c r="GJ279" s="67">
        <v>2.6737588652482267</v>
      </c>
      <c r="GK279" s="67">
        <v>-0.90783410138248843</v>
      </c>
      <c r="GL279" s="67">
        <v>11.106257532818656</v>
      </c>
      <c r="GM279" s="67">
        <v>-0.87737356052128079</v>
      </c>
      <c r="GN279" s="67">
        <v>-0.69025527597932712</v>
      </c>
      <c r="GO279" s="67">
        <v>1.8704051709895921</v>
      </c>
      <c r="GP279" s="67">
        <v>29.950254265091861</v>
      </c>
    </row>
    <row r="280" spans="1:198" ht="13.8">
      <c r="A280" s="2" t="s">
        <v>566</v>
      </c>
      <c r="B280" s="2" t="s">
        <v>567</v>
      </c>
      <c r="C280" s="64">
        <v>1</v>
      </c>
      <c r="D280" s="64">
        <v>0</v>
      </c>
      <c r="E280" s="64">
        <v>0</v>
      </c>
      <c r="F280" s="64">
        <v>1</v>
      </c>
      <c r="G280" s="65">
        <v>6429</v>
      </c>
      <c r="H280" s="65">
        <v>6841</v>
      </c>
      <c r="I280" s="65">
        <v>4955</v>
      </c>
      <c r="J280" s="65">
        <v>5812</v>
      </c>
      <c r="K280" s="66">
        <v>0.77072639601804327</v>
      </c>
      <c r="L280" s="66">
        <v>0.84958339424060814</v>
      </c>
      <c r="M280" s="65">
        <v>1474</v>
      </c>
      <c r="N280" s="65">
        <v>1029</v>
      </c>
      <c r="O280" s="65">
        <v>32198</v>
      </c>
      <c r="P280" s="65">
        <v>88993</v>
      </c>
      <c r="Q280" s="65">
        <v>12495</v>
      </c>
      <c r="R280" s="65">
        <v>35528</v>
      </c>
      <c r="S280" s="65">
        <v>1458943.7763921616</v>
      </c>
      <c r="T280" s="65">
        <v>4396659.2803597264</v>
      </c>
      <c r="U280" s="65">
        <v>1185309.4474344931</v>
      </c>
      <c r="V280" s="65">
        <v>3789042.6353119425</v>
      </c>
      <c r="W280" s="65">
        <v>273634.32895767043</v>
      </c>
      <c r="X280" s="65">
        <v>607616.64504777861</v>
      </c>
      <c r="Y280" s="65">
        <v>415.66968534047965</v>
      </c>
      <c r="Z280" s="65">
        <v>989.01287724583165</v>
      </c>
      <c r="AA280" s="65">
        <v>732.76741578236602</v>
      </c>
      <c r="AB280" s="65">
        <v>1652.6689391888751</v>
      </c>
      <c r="AC280" s="65">
        <v>1.762859890016151</v>
      </c>
      <c r="AD280" s="65">
        <v>1.6710287370485706</v>
      </c>
      <c r="AE280" s="65">
        <v>0.94790785502145658</v>
      </c>
      <c r="AF280" s="65">
        <v>1.84287457973433</v>
      </c>
      <c r="AG280" s="65">
        <v>1.2832112379272698</v>
      </c>
      <c r="AH280" s="65">
        <v>0.69630958722772029</v>
      </c>
      <c r="AI280" s="66">
        <v>0.11662777309683658</v>
      </c>
      <c r="AJ280" s="66">
        <v>0.12323279386380159</v>
      </c>
      <c r="AK280" s="66">
        <v>0.1070129341382966</v>
      </c>
      <c r="AL280" s="66">
        <v>0.11015456721183403</v>
      </c>
      <c r="AM280" s="66">
        <v>6.2308227797336357E-3</v>
      </c>
      <c r="AN280" s="66">
        <v>-3.5301087106209494E-2</v>
      </c>
      <c r="AO280" s="65">
        <v>271.10000000000002</v>
      </c>
      <c r="AP280" s="65">
        <v>271</v>
      </c>
      <c r="AQ280" s="65">
        <v>1.1439509136988129</v>
      </c>
      <c r="AR280" s="65">
        <v>1.347641297005179</v>
      </c>
      <c r="AS280" s="65">
        <f t="shared" si="156"/>
        <v>0.20369038330636613</v>
      </c>
      <c r="AT280" s="65">
        <v>3.0145391489929309E-3</v>
      </c>
      <c r="AU280" s="65">
        <v>5.6012159423553254E-3</v>
      </c>
      <c r="AV280" s="65">
        <f t="shared" si="157"/>
        <v>2.5866767933623944E-3</v>
      </c>
      <c r="AW280" s="65">
        <v>1.3338668800853677E-4</v>
      </c>
      <c r="AX280" s="65">
        <v>0</v>
      </c>
      <c r="AY280" s="65">
        <f t="shared" si="158"/>
        <v>-1.3338668800853677E-4</v>
      </c>
      <c r="AZ280" s="65">
        <v>4.2683740162731765E-3</v>
      </c>
      <c r="BA280" s="65">
        <v>9.2884485476244091E-4</v>
      </c>
      <c r="BB280" s="65">
        <f t="shared" si="159"/>
        <v>-3.3395291615107357E-3</v>
      </c>
      <c r="BC280" s="65">
        <v>2.6677337601707348E-5</v>
      </c>
      <c r="BD280" s="65">
        <v>0</v>
      </c>
      <c r="BE280" s="65">
        <f t="shared" si="160"/>
        <v>-2.6677337601707348E-5</v>
      </c>
      <c r="BF280" s="65">
        <v>0</v>
      </c>
      <c r="BG280" s="65">
        <v>0</v>
      </c>
      <c r="BH280" s="65">
        <f t="shared" si="161"/>
        <v>0</v>
      </c>
      <c r="BI280" s="65">
        <v>0.1753501400560224</v>
      </c>
      <c r="BJ280" s="65">
        <v>9.9405164002101629E-2</v>
      </c>
      <c r="BK280" s="65">
        <f t="shared" si="162"/>
        <v>-7.5944976053920768E-2</v>
      </c>
      <c r="BL280" s="65">
        <v>0</v>
      </c>
      <c r="BM280" s="65">
        <v>0</v>
      </c>
      <c r="BN280" s="65">
        <f t="shared" si="163"/>
        <v>0</v>
      </c>
      <c r="BO280" s="65">
        <v>2.9078297985861007E-3</v>
      </c>
      <c r="BP280" s="65">
        <v>3.0023268032725367E-4</v>
      </c>
      <c r="BQ280" s="65">
        <f t="shared" si="164"/>
        <v>-2.6075971182588469E-3</v>
      </c>
      <c r="BR280" s="65">
        <v>0</v>
      </c>
      <c r="BS280" s="65">
        <v>0</v>
      </c>
      <c r="BT280" s="65">
        <f t="shared" si="165"/>
        <v>0</v>
      </c>
      <c r="BU280" s="65">
        <v>1.037748432706416E-2</v>
      </c>
      <c r="BV280" s="65">
        <v>8.7348945432710341E-3</v>
      </c>
      <c r="BW280" s="65">
        <f t="shared" si="166"/>
        <v>-1.6425897837931257E-3</v>
      </c>
      <c r="BX280" s="65">
        <v>0.22462318260637587</v>
      </c>
      <c r="BY280" s="65">
        <v>0.35397433010583201</v>
      </c>
      <c r="BZ280" s="65">
        <f t="shared" si="167"/>
        <v>0.12935114749945614</v>
      </c>
      <c r="CA280" s="65">
        <v>0.61333866880085364</v>
      </c>
      <c r="CB280" s="65">
        <v>0.82607145537791782</v>
      </c>
      <c r="CC280" s="65">
        <f t="shared" si="168"/>
        <v>0.21273278657706418</v>
      </c>
      <c r="CD280" s="65">
        <v>3.8415366146458585E-3</v>
      </c>
      <c r="CE280" s="65">
        <v>2.7677700217668692E-3</v>
      </c>
      <c r="CF280" s="65">
        <f t="shared" si="169"/>
        <v>-1.0737665928789893E-3</v>
      </c>
      <c r="CG280" s="65">
        <v>0.10454848606109111</v>
      </c>
      <c r="CH280" s="65">
        <v>4.9585303610297983E-2</v>
      </c>
      <c r="CI280" s="65">
        <f t="shared" si="170"/>
        <v>-5.4963182450793131E-2</v>
      </c>
      <c r="CJ280" s="65">
        <v>4.094971321862078E-2</v>
      </c>
      <c r="CK280" s="65">
        <v>1.7150791863694365E-2</v>
      </c>
      <c r="CL280" s="65">
        <f t="shared" si="171"/>
        <v>-2.3798921354926415E-2</v>
      </c>
      <c r="CM280" s="65">
        <v>5.3354675203414696E-5</v>
      </c>
      <c r="CN280" s="65">
        <v>0</v>
      </c>
      <c r="CO280" s="65">
        <f t="shared" si="172"/>
        <v>-5.3354675203414696E-5</v>
      </c>
      <c r="CP280" s="65">
        <v>3.7374949979991995E-2</v>
      </c>
      <c r="CQ280" s="65">
        <v>1.5996772498686484E-2</v>
      </c>
      <c r="CR280" s="65">
        <f t="shared" si="173"/>
        <v>-2.1378177481305511E-2</v>
      </c>
      <c r="CS280" s="65">
        <v>0</v>
      </c>
      <c r="CT280" s="65">
        <v>0</v>
      </c>
      <c r="CU280" s="65">
        <f t="shared" si="174"/>
        <v>0</v>
      </c>
      <c r="CV280" s="65">
        <v>8.5367480325463513E-4</v>
      </c>
      <c r="CW280" s="65">
        <v>9.3822712602266756E-6</v>
      </c>
      <c r="CX280" s="65">
        <f t="shared" si="175"/>
        <v>-8.4429253199440845E-4</v>
      </c>
      <c r="CY280" s="65">
        <v>0</v>
      </c>
      <c r="CZ280" s="65">
        <v>0</v>
      </c>
      <c r="DA280" s="65">
        <f t="shared" si="176"/>
        <v>0</v>
      </c>
      <c r="DB280" s="65">
        <v>0</v>
      </c>
      <c r="DC280" s="65">
        <v>0</v>
      </c>
      <c r="DD280" s="65">
        <f t="shared" si="177"/>
        <v>0</v>
      </c>
      <c r="DE280" s="65">
        <v>1.6006402561024409E-4</v>
      </c>
      <c r="DF280" s="65">
        <v>6.5675898821586736E-5</v>
      </c>
      <c r="DG280" s="65">
        <f t="shared" si="178"/>
        <v>-9.438812678865735E-5</v>
      </c>
      <c r="DH280" s="65">
        <v>5.3354675203414696E-5</v>
      </c>
      <c r="DI280" s="65">
        <v>5.2540719057269389E-4</v>
      </c>
      <c r="DJ280" s="65">
        <f t="shared" si="179"/>
        <v>4.7205251536927919E-4</v>
      </c>
      <c r="DK280" s="65">
        <v>1.9474456449246364E-3</v>
      </c>
      <c r="DL280" s="65">
        <v>3.4151467387225102E-3</v>
      </c>
      <c r="DM280" s="65">
        <f t="shared" si="180"/>
        <v>1.4677010937978738E-3</v>
      </c>
      <c r="DN280" s="65">
        <v>1.4672535680939041E-3</v>
      </c>
      <c r="DO280" s="65">
        <v>3.4151467387225102E-3</v>
      </c>
      <c r="DP280" s="65">
        <f t="shared" si="181"/>
        <v>1.9478931706286061E-3</v>
      </c>
      <c r="DQ280" s="65">
        <v>0</v>
      </c>
      <c r="DR280" s="65">
        <v>0</v>
      </c>
      <c r="DS280" s="65">
        <f t="shared" si="182"/>
        <v>0</v>
      </c>
      <c r="DT280" s="65">
        <v>4.8019207683073231E-4</v>
      </c>
      <c r="DU280" s="65">
        <v>0</v>
      </c>
      <c r="DV280" s="65">
        <f t="shared" si="183"/>
        <v>-4.8019207683073231E-4</v>
      </c>
      <c r="DW280" s="65">
        <v>7.2642390289449119E-2</v>
      </c>
      <c r="DX280" s="65">
        <v>8.4440441342040087E-5</v>
      </c>
      <c r="DY280" s="65">
        <f t="shared" si="184"/>
        <v>-7.2557949848107081E-2</v>
      </c>
      <c r="DZ280" s="65">
        <v>6.8960917700413502E-2</v>
      </c>
      <c r="EA280" s="65">
        <v>5.1893342340313738E-2</v>
      </c>
      <c r="EB280" s="65">
        <f t="shared" si="185"/>
        <v>-1.7067575360099764E-2</v>
      </c>
      <c r="EC280" s="65">
        <v>2.347605708950247E-3</v>
      </c>
      <c r="ED280" s="65">
        <v>1.5480747579374014E-3</v>
      </c>
      <c r="EE280" s="65">
        <f t="shared" si="186"/>
        <v>-7.9953095101284563E-4</v>
      </c>
      <c r="EF280" s="65">
        <v>3.2012805122048817E-4</v>
      </c>
      <c r="EG280" s="65">
        <v>0</v>
      </c>
      <c r="EH280" s="65">
        <f t="shared" si="187"/>
        <v>-3.2012805122048817E-4</v>
      </c>
      <c r="EI280" s="65">
        <v>2.1341870081365878E-4</v>
      </c>
      <c r="EJ280" s="65">
        <v>3.8467312166929376E-4</v>
      </c>
      <c r="EK280" s="65">
        <f t="shared" si="188"/>
        <v>1.7125442085563498E-4</v>
      </c>
      <c r="EL280" s="65">
        <v>2.0251033746832063</v>
      </c>
      <c r="EM280" s="65">
        <v>5.4801846430984014E-2</v>
      </c>
      <c r="EN280" s="65">
        <f t="shared" si="189"/>
        <v>-1.9703015282522223</v>
      </c>
      <c r="EO280" s="65">
        <v>5.5915699613178611E-2</v>
      </c>
      <c r="EP280" s="65">
        <v>0.52787472791413348</v>
      </c>
      <c r="EQ280" s="65">
        <f t="shared" si="190"/>
        <v>0.47195902830095487</v>
      </c>
      <c r="ER280" s="65">
        <v>0.24873949579831933</v>
      </c>
      <c r="ES280" s="65">
        <v>1.4889664489979734E-2</v>
      </c>
      <c r="ET280" s="65">
        <f t="shared" si="191"/>
        <v>-0.23384983130833958</v>
      </c>
      <c r="EU280" s="65">
        <v>31.580418834200351</v>
      </c>
      <c r="EV280" s="65">
        <v>7.8276289124071155E-2</v>
      </c>
      <c r="EW280" s="65">
        <f t="shared" si="192"/>
        <v>-31.502142545076278</v>
      </c>
      <c r="EX280" s="65">
        <v>0.53269307723089232</v>
      </c>
      <c r="EY280" s="65">
        <v>37.428197478045483</v>
      </c>
      <c r="EZ280" s="65">
        <f t="shared" si="193"/>
        <v>36.895504400814588</v>
      </c>
      <c r="FA280" s="65">
        <v>0.19226357209550488</v>
      </c>
      <c r="FB280" s="65">
        <v>0.23654582301283494</v>
      </c>
      <c r="FC280" s="65">
        <f t="shared" si="194"/>
        <v>4.4282250917330068E-2</v>
      </c>
      <c r="FD280" s="72">
        <v>2.3496653529535223</v>
      </c>
      <c r="FE280" s="66">
        <v>4.2831858407079642</v>
      </c>
      <c r="FF280" s="66">
        <v>-1</v>
      </c>
      <c r="FG280" s="67">
        <v>-0.38124999999999998</v>
      </c>
      <c r="FH280" s="67">
        <v>-1</v>
      </c>
      <c r="FI280" s="67" t="s">
        <v>0</v>
      </c>
      <c r="FJ280" s="67">
        <v>0.61189715502814535</v>
      </c>
      <c r="FK280" s="67" t="s">
        <v>0</v>
      </c>
      <c r="FL280" s="67">
        <v>-0.70642201834862384</v>
      </c>
      <c r="FM280" s="67" t="s">
        <v>0</v>
      </c>
      <c r="FN280" s="67">
        <v>1.39331619537275</v>
      </c>
      <c r="FO280" s="67">
        <v>3.4807600950118767</v>
      </c>
      <c r="FP280" s="67">
        <v>2.8295854899743378</v>
      </c>
      <c r="FQ280" s="67">
        <v>1.0486111111111112</v>
      </c>
      <c r="FR280" s="67">
        <v>0.34855830569022705</v>
      </c>
      <c r="FS280" s="67">
        <v>0.19087947882736178</v>
      </c>
      <c r="FT280" s="67">
        <v>-1</v>
      </c>
      <c r="FU280" s="67">
        <v>0.21698786581013563</v>
      </c>
      <c r="FV280" s="67" t="s">
        <v>0</v>
      </c>
      <c r="FW280" s="67">
        <v>-0.96875</v>
      </c>
      <c r="FX280" s="67" t="s">
        <v>0</v>
      </c>
      <c r="FY280" s="67" t="s">
        <v>0</v>
      </c>
      <c r="FZ280" s="67">
        <v>0.16666666666666674</v>
      </c>
      <c r="GA280" s="67">
        <v>27.000000000000004</v>
      </c>
      <c r="GB280" s="67">
        <v>3.9863013698630141</v>
      </c>
      <c r="GC280" s="67">
        <v>5.6181818181818191</v>
      </c>
      <c r="GD280" s="67" t="s">
        <v>0</v>
      </c>
      <c r="GE280" s="67">
        <v>-1</v>
      </c>
      <c r="GF280" s="67">
        <v>-0.99669482188762393</v>
      </c>
      <c r="GG280" s="67">
        <v>1.1396518375241778</v>
      </c>
      <c r="GH280" s="67">
        <v>0.87499999999999978</v>
      </c>
      <c r="GI280" s="67">
        <v>-1</v>
      </c>
      <c r="GJ280" s="67">
        <v>4.1250000000000009</v>
      </c>
      <c r="GK280" s="67">
        <v>-0.92305462976380237</v>
      </c>
      <c r="GL280" s="67">
        <v>25.84303435114504</v>
      </c>
      <c r="GM280" s="67">
        <v>-0.82979407979407982</v>
      </c>
      <c r="GN280" s="67">
        <v>-0.99295230918945221</v>
      </c>
      <c r="GO280" s="67">
        <v>198.78200120192307</v>
      </c>
      <c r="GP280" s="67">
        <v>2.4982655751352851</v>
      </c>
    </row>
    <row r="281" spans="1:198" ht="13.8">
      <c r="A281" s="2" t="s">
        <v>568</v>
      </c>
      <c r="B281" s="2" t="s">
        <v>569</v>
      </c>
      <c r="C281" s="64">
        <v>1</v>
      </c>
      <c r="D281" s="64">
        <v>0</v>
      </c>
      <c r="E281" s="64">
        <v>0</v>
      </c>
      <c r="F281" s="64">
        <v>1</v>
      </c>
      <c r="G281" s="65">
        <v>31627</v>
      </c>
      <c r="H281" s="65">
        <v>36355</v>
      </c>
      <c r="I281" s="65">
        <v>16406</v>
      </c>
      <c r="J281" s="65">
        <v>20124</v>
      </c>
      <c r="K281" s="66">
        <v>0.51873399310715529</v>
      </c>
      <c r="L281" s="66">
        <v>0.55354146609819832</v>
      </c>
      <c r="M281" s="65">
        <v>15221</v>
      </c>
      <c r="N281" s="65">
        <v>16231</v>
      </c>
      <c r="O281" s="65">
        <v>110218</v>
      </c>
      <c r="P281" s="65">
        <v>318408</v>
      </c>
      <c r="Q281" s="65">
        <v>32753</v>
      </c>
      <c r="R281" s="65">
        <v>86586</v>
      </c>
      <c r="S281" s="65">
        <v>5369266.8360676598</v>
      </c>
      <c r="T281" s="65">
        <v>18474255.114217963</v>
      </c>
      <c r="U281" s="65">
        <v>3612102.0662260442</v>
      </c>
      <c r="V281" s="65">
        <v>11936054.208791373</v>
      </c>
      <c r="W281" s="65">
        <v>1757164.7698416221</v>
      </c>
      <c r="X281" s="65">
        <v>6538200.9054266354</v>
      </c>
      <c r="Y281" s="65">
        <v>381.22362397768109</v>
      </c>
      <c r="Z281" s="65">
        <v>881.65746163248946</v>
      </c>
      <c r="AA281" s="65">
        <v>812.60684578740904</v>
      </c>
      <c r="AB281" s="65">
        <v>1637.3263528371506</v>
      </c>
      <c r="AC281" s="65">
        <v>2.1315752610205068</v>
      </c>
      <c r="AD281" s="65">
        <v>1.8571003185357882</v>
      </c>
      <c r="AE281" s="65">
        <v>0.87123375491170241</v>
      </c>
      <c r="AF281" s="65">
        <v>1.2262560448116016</v>
      </c>
      <c r="AG281" s="65">
        <v>1.1469955779827548</v>
      </c>
      <c r="AH281" s="65">
        <v>0.93536385230131591</v>
      </c>
      <c r="AI281" s="66">
        <v>0.13152771268915431</v>
      </c>
      <c r="AJ281" s="66">
        <v>0.12696408779336377</v>
      </c>
      <c r="AK281" s="66">
        <v>0.1119189824352993</v>
      </c>
      <c r="AL281" s="66">
        <v>0.10209659138509619</v>
      </c>
      <c r="AM281" s="66">
        <v>1.4029559368131883E-2</v>
      </c>
      <c r="AN281" s="66">
        <v>6.4453766788754585E-3</v>
      </c>
      <c r="AO281" s="65">
        <v>1019.5</v>
      </c>
      <c r="AP281" s="65">
        <v>1001.3</v>
      </c>
      <c r="AQ281" s="65">
        <v>1.1938651930103095</v>
      </c>
      <c r="AR281" s="65">
        <v>1.6610191023953065</v>
      </c>
      <c r="AS281" s="65">
        <f t="shared" si="156"/>
        <v>0.46715390938499701</v>
      </c>
      <c r="AT281" s="65">
        <v>0</v>
      </c>
      <c r="AU281" s="65">
        <v>0</v>
      </c>
      <c r="AV281" s="65">
        <f t="shared" si="157"/>
        <v>0</v>
      </c>
      <c r="AW281" s="65">
        <v>2.0252597726416917E-3</v>
      </c>
      <c r="AX281" s="65">
        <v>1.328159286720717E-3</v>
      </c>
      <c r="AY281" s="65">
        <f t="shared" si="158"/>
        <v>-6.9710048592097466E-4</v>
      </c>
      <c r="AZ281" s="65">
        <v>1.039090566767421E-2</v>
      </c>
      <c r="BA281" s="65">
        <v>5.4550774182123363E-3</v>
      </c>
      <c r="BB281" s="65">
        <f t="shared" si="159"/>
        <v>-4.9358282494618736E-3</v>
      </c>
      <c r="BC281" s="65">
        <v>0</v>
      </c>
      <c r="BD281" s="65">
        <v>0</v>
      </c>
      <c r="BE281" s="65">
        <f t="shared" si="160"/>
        <v>0</v>
      </c>
      <c r="BF281" s="65">
        <v>3.6230777842233282E-2</v>
      </c>
      <c r="BG281" s="65">
        <v>5.4774058931774963E-2</v>
      </c>
      <c r="BH281" s="65">
        <f t="shared" si="161"/>
        <v>1.8543281089541681E-2</v>
      </c>
      <c r="BI281" s="65">
        <v>0</v>
      </c>
      <c r="BJ281" s="65">
        <v>0</v>
      </c>
      <c r="BK281" s="65">
        <f t="shared" si="162"/>
        <v>0</v>
      </c>
      <c r="BL281" s="65">
        <v>2.2522109933950069E-2</v>
      </c>
      <c r="BM281" s="65">
        <v>5.5309172383526208E-2</v>
      </c>
      <c r="BN281" s="65">
        <f t="shared" si="163"/>
        <v>3.2787062449576139E-2</v>
      </c>
      <c r="BO281" s="65">
        <v>7.1392951281816427E-2</v>
      </c>
      <c r="BP281" s="65">
        <v>0.21899999230052591</v>
      </c>
      <c r="BQ281" s="65">
        <f t="shared" si="164"/>
        <v>0.14760704101870947</v>
      </c>
      <c r="BR281" s="65">
        <v>0.3719048636766098</v>
      </c>
      <c r="BS281" s="65">
        <v>0.61315917122860508</v>
      </c>
      <c r="BT281" s="65">
        <f t="shared" si="165"/>
        <v>0.24125430755199528</v>
      </c>
      <c r="BU281" s="65">
        <v>7.9280269491853166E-3</v>
      </c>
      <c r="BV281" s="65">
        <v>7.595531225217317E-3</v>
      </c>
      <c r="BW281" s="65">
        <f t="shared" si="166"/>
        <v>-3.3249572396799962E-4</v>
      </c>
      <c r="BX281" s="65">
        <v>0.28324122981100969</v>
      </c>
      <c r="BY281" s="65">
        <v>0.33624758428999296</v>
      </c>
      <c r="BZ281" s="65">
        <f t="shared" si="167"/>
        <v>5.3006354478983275E-2</v>
      </c>
      <c r="CA281" s="65">
        <v>0.33757721938957247</v>
      </c>
      <c r="CB281" s="65">
        <v>0.31789588771086935</v>
      </c>
      <c r="CC281" s="65">
        <f t="shared" si="168"/>
        <v>-1.9681331678703118E-2</v>
      </c>
      <c r="CD281" s="65">
        <v>3.2363447623118494E-3</v>
      </c>
      <c r="CE281" s="65">
        <v>1.5591435104982329E-3</v>
      </c>
      <c r="CF281" s="65">
        <f t="shared" si="169"/>
        <v>-1.6772012518136165E-3</v>
      </c>
      <c r="CG281" s="65">
        <v>3.1345729144404075E-2</v>
      </c>
      <c r="CH281" s="65">
        <v>4.0352943893932042E-2</v>
      </c>
      <c r="CI281" s="65">
        <f t="shared" si="170"/>
        <v>9.007214749527967E-3</v>
      </c>
      <c r="CJ281" s="65">
        <v>3.4948452559053114E-2</v>
      </c>
      <c r="CK281" s="65">
        <v>1.5275756665819725E-2</v>
      </c>
      <c r="CL281" s="65">
        <f t="shared" si="171"/>
        <v>-1.9672695893233387E-2</v>
      </c>
      <c r="CM281" s="65">
        <v>0</v>
      </c>
      <c r="CN281" s="65">
        <v>0</v>
      </c>
      <c r="CO281" s="65">
        <f t="shared" si="172"/>
        <v>0</v>
      </c>
      <c r="CP281" s="65">
        <v>0</v>
      </c>
      <c r="CQ281" s="65">
        <v>0</v>
      </c>
      <c r="CR281" s="65">
        <f t="shared" si="173"/>
        <v>0</v>
      </c>
      <c r="CS281" s="65">
        <v>2.4659318739250348E-2</v>
      </c>
      <c r="CT281" s="65">
        <v>8.4886702238237133E-3</v>
      </c>
      <c r="CU281" s="65">
        <f t="shared" si="174"/>
        <v>-1.6170648515426635E-2</v>
      </c>
      <c r="CV281" s="65">
        <v>0</v>
      </c>
      <c r="CW281" s="65">
        <v>8.8543952448047808E-5</v>
      </c>
      <c r="CX281" s="65">
        <f t="shared" si="175"/>
        <v>8.8543952448047808E-5</v>
      </c>
      <c r="CY281" s="65">
        <v>0</v>
      </c>
      <c r="CZ281" s="65">
        <v>6.5445530070296204E-5</v>
      </c>
      <c r="DA281" s="65">
        <f t="shared" si="176"/>
        <v>6.5445530070296204E-5</v>
      </c>
      <c r="DB281" s="65">
        <v>3.5620146755004634E-3</v>
      </c>
      <c r="DC281" s="65">
        <v>2.8603546377782398E-3</v>
      </c>
      <c r="DD281" s="65">
        <f t="shared" si="177"/>
        <v>-7.0166003772222357E-4</v>
      </c>
      <c r="DE281" s="65">
        <v>0</v>
      </c>
      <c r="DF281" s="65">
        <v>0</v>
      </c>
      <c r="DG281" s="65">
        <f t="shared" si="178"/>
        <v>0</v>
      </c>
      <c r="DH281" s="65">
        <v>6.7271191443023029E-3</v>
      </c>
      <c r="DI281" s="65">
        <v>2.9104012195967015E-3</v>
      </c>
      <c r="DJ281" s="65">
        <f t="shared" si="179"/>
        <v>-3.8167179247056014E-3</v>
      </c>
      <c r="DK281" s="65">
        <v>4.7486744216814751E-2</v>
      </c>
      <c r="DL281" s="65">
        <v>3.2780511091092479E-2</v>
      </c>
      <c r="DM281" s="65">
        <f t="shared" si="180"/>
        <v>-1.4706233125722272E-2</v>
      </c>
      <c r="DN281" s="65">
        <v>1.5693218941776325E-2</v>
      </c>
      <c r="DO281" s="65">
        <v>1.0652222453206446E-2</v>
      </c>
      <c r="DP281" s="65">
        <f t="shared" si="181"/>
        <v>-5.0409964885698797E-3</v>
      </c>
      <c r="DQ281" s="65">
        <v>9.4749590368312323E-3</v>
      </c>
      <c r="DR281" s="65">
        <v>3.1452351804371757E-3</v>
      </c>
      <c r="DS281" s="65">
        <f t="shared" si="182"/>
        <v>-6.329723856394057E-3</v>
      </c>
      <c r="DT281" s="65">
        <v>2.1056595324601309E-2</v>
      </c>
      <c r="DU281" s="65">
        <v>1.8798266078426842E-2</v>
      </c>
      <c r="DV281" s="65">
        <f t="shared" si="183"/>
        <v>-2.2583292461744661E-3</v>
      </c>
      <c r="DW281" s="65">
        <v>7.3458919793606692E-2</v>
      </c>
      <c r="DX281" s="65">
        <v>6.544553007029619E-5</v>
      </c>
      <c r="DY281" s="65">
        <f t="shared" si="184"/>
        <v>-7.3393474263536401E-2</v>
      </c>
      <c r="DZ281" s="65">
        <v>6.2355611190832397E-2</v>
      </c>
      <c r="EA281" s="65">
        <v>2.1300595169349932E-2</v>
      </c>
      <c r="EB281" s="65">
        <f t="shared" si="185"/>
        <v>-4.1055016021482468E-2</v>
      </c>
      <c r="EC281" s="65">
        <v>8.2842284167353626E-3</v>
      </c>
      <c r="ED281" s="65">
        <v>3.2799759776407271E-3</v>
      </c>
      <c r="EE281" s="65">
        <f t="shared" si="186"/>
        <v>-5.0042524390946355E-3</v>
      </c>
      <c r="EF281" s="65">
        <v>2.4119927945531706E-3</v>
      </c>
      <c r="EG281" s="65">
        <v>0</v>
      </c>
      <c r="EH281" s="65">
        <f t="shared" si="187"/>
        <v>-2.4119927945531706E-3</v>
      </c>
      <c r="EI281" s="65">
        <v>4.0708739148576724E-4</v>
      </c>
      <c r="EJ281" s="65">
        <v>1.1664703300764557E-3</v>
      </c>
      <c r="EK281" s="65">
        <f t="shared" si="188"/>
        <v>7.5938293859068853E-4</v>
      </c>
      <c r="EL281" s="65">
        <v>0.64309630669964069</v>
      </c>
      <c r="EM281" s="65">
        <v>2.5827885955389242E-2</v>
      </c>
      <c r="EN281" s="65">
        <f t="shared" si="189"/>
        <v>-0.61726842074425148</v>
      </c>
      <c r="EO281" s="65">
        <v>0.1718926510548652</v>
      </c>
      <c r="EP281" s="65">
        <v>0.17796179520938721</v>
      </c>
      <c r="EQ281" s="65">
        <f t="shared" si="190"/>
        <v>6.0691441545220048E-3</v>
      </c>
      <c r="ER281" s="65">
        <v>0.69469463357046179</v>
      </c>
      <c r="ES281" s="65">
        <v>4.3540526182061765E-2</v>
      </c>
      <c r="ET281" s="65">
        <f t="shared" si="191"/>
        <v>-0.65115410738840007</v>
      </c>
      <c r="EU281" s="65">
        <v>2.4832330880631797</v>
      </c>
      <c r="EV281" s="65">
        <v>0.29065129851631133</v>
      </c>
      <c r="EW281" s="65">
        <f t="shared" si="192"/>
        <v>-2.1925817895468684</v>
      </c>
      <c r="EX281" s="65">
        <v>1.4054692191046114</v>
      </c>
      <c r="EY281" s="65">
        <v>0.54240870348555192</v>
      </c>
      <c r="EZ281" s="65">
        <f t="shared" si="193"/>
        <v>-0.8630605156190595</v>
      </c>
      <c r="FA281" s="65">
        <v>0.12273684853295881</v>
      </c>
      <c r="FB281" s="65">
        <v>0.22241855881243311</v>
      </c>
      <c r="FC281" s="65">
        <f t="shared" si="194"/>
        <v>9.9681710279474298E-2</v>
      </c>
      <c r="FD281" s="72">
        <v>2.6780355985951516</v>
      </c>
      <c r="FE281" s="66" t="s">
        <v>0</v>
      </c>
      <c r="FF281" s="66">
        <v>0.73366834170854278</v>
      </c>
      <c r="FG281" s="67">
        <v>0.38785504407443683</v>
      </c>
      <c r="FH281" s="67" t="s">
        <v>0</v>
      </c>
      <c r="FI281" s="67">
        <v>2.9966292134831463</v>
      </c>
      <c r="FJ281" s="67" t="s">
        <v>0</v>
      </c>
      <c r="FK281" s="67">
        <v>5.4920921825576148</v>
      </c>
      <c r="FL281" s="67">
        <v>7.1093371347113337</v>
      </c>
      <c r="FM281" s="67">
        <v>3.3585091535998686</v>
      </c>
      <c r="FN281" s="67">
        <v>1.5327342747111676</v>
      </c>
      <c r="FO281" s="67">
        <v>2.138334950235349</v>
      </c>
      <c r="FP281" s="67">
        <v>1.4894784443774491</v>
      </c>
      <c r="FQ281" s="67">
        <v>0.27358490566037741</v>
      </c>
      <c r="FR281" s="67">
        <v>2.4032467532467532</v>
      </c>
      <c r="FS281" s="67">
        <v>0.15550378567268486</v>
      </c>
      <c r="FT281" s="67" t="s">
        <v>0</v>
      </c>
      <c r="FU281" s="67" t="s">
        <v>0</v>
      </c>
      <c r="FV281" s="67">
        <v>-8.9971110193974413E-2</v>
      </c>
      <c r="FW281" s="67" t="s">
        <v>0</v>
      </c>
      <c r="FX281" s="67" t="s">
        <v>0</v>
      </c>
      <c r="FY281" s="67">
        <v>1.1228571428571428</v>
      </c>
      <c r="FZ281" s="67" t="s">
        <v>0</v>
      </c>
      <c r="GA281" s="67">
        <v>0.14372163388804848</v>
      </c>
      <c r="GB281" s="67">
        <v>0.82490355765109302</v>
      </c>
      <c r="GC281" s="67">
        <v>0.79442282749675752</v>
      </c>
      <c r="GD281" s="67">
        <v>-0.12244897959183687</v>
      </c>
      <c r="GE281" s="67">
        <v>1.3600773320444657</v>
      </c>
      <c r="GF281" s="67">
        <v>-0.99764477694652254</v>
      </c>
      <c r="GG281" s="67">
        <v>-9.6947935368043137E-2</v>
      </c>
      <c r="GH281" s="67">
        <v>4.6683046683046792E-2</v>
      </c>
      <c r="GI281" s="67">
        <v>-1</v>
      </c>
      <c r="GJ281" s="67">
        <v>6.5749999999999993</v>
      </c>
      <c r="GK281" s="67">
        <v>-0.89382813736350686</v>
      </c>
      <c r="GL281" s="67">
        <v>1.7369449378330373</v>
      </c>
      <c r="GM281" s="67">
        <v>-0.83430999121007909</v>
      </c>
      <c r="GN281" s="67">
        <v>-0.69057786885245909</v>
      </c>
      <c r="GO281" s="67">
        <v>2.0238957277335157E-2</v>
      </c>
      <c r="GP281" s="67">
        <v>3.7906301824212267</v>
      </c>
    </row>
    <row r="282" spans="1:198" ht="13.8">
      <c r="A282" s="2" t="s">
        <v>570</v>
      </c>
      <c r="B282" s="2" t="s">
        <v>571</v>
      </c>
      <c r="C282" s="64">
        <v>1</v>
      </c>
      <c r="D282" s="64">
        <v>0</v>
      </c>
      <c r="E282" s="64">
        <v>0</v>
      </c>
      <c r="F282" s="64">
        <v>1</v>
      </c>
      <c r="G282" s="65">
        <v>6284</v>
      </c>
      <c r="H282" s="65">
        <v>6397</v>
      </c>
      <c r="I282" s="65">
        <v>3438</v>
      </c>
      <c r="J282" s="65">
        <v>4306</v>
      </c>
      <c r="K282" s="66">
        <v>0.54710375556970081</v>
      </c>
      <c r="L282" s="66">
        <v>0.67312802876348288</v>
      </c>
      <c r="M282" s="65">
        <v>2846</v>
      </c>
      <c r="N282" s="65">
        <v>2091</v>
      </c>
      <c r="O282" s="65">
        <v>27511</v>
      </c>
      <c r="P282" s="65">
        <v>161925</v>
      </c>
      <c r="Q282" s="65">
        <v>9731</v>
      </c>
      <c r="R282" s="65">
        <v>22483</v>
      </c>
      <c r="S282" s="65">
        <v>1159877.0998270623</v>
      </c>
      <c r="T282" s="65">
        <v>4272772.1788603747</v>
      </c>
      <c r="U282" s="65">
        <v>779108.28770840866</v>
      </c>
      <c r="V282" s="65">
        <v>3056748.4022693215</v>
      </c>
      <c r="W282" s="65">
        <v>380768.8121186503</v>
      </c>
      <c r="X282" s="65">
        <v>1216023.7765910809</v>
      </c>
      <c r="Y282" s="65">
        <v>349.65226570614334</v>
      </c>
      <c r="Z282" s="65">
        <v>955.86222164555159</v>
      </c>
      <c r="AA282" s="65">
        <v>638.37550367024426</v>
      </c>
      <c r="AB282" s="65">
        <v>3292.7189641937503</v>
      </c>
      <c r="AC282" s="65">
        <v>1.8257439355669765</v>
      </c>
      <c r="AD282" s="65">
        <v>3.4447631568964141</v>
      </c>
      <c r="AE282" s="65">
        <v>1.8867723396417355</v>
      </c>
      <c r="AF282" s="65">
        <v>1.0906206378106198</v>
      </c>
      <c r="AG282" s="65">
        <v>0.90610210993725915</v>
      </c>
      <c r="AH282" s="65">
        <v>0.83081328055209491</v>
      </c>
      <c r="AI282" s="66">
        <v>0.13927817127840081</v>
      </c>
      <c r="AJ282" s="66">
        <v>0.14647921854075441</v>
      </c>
      <c r="AK282" s="66">
        <v>0.19393519032510098</v>
      </c>
      <c r="AL282" s="66">
        <v>8.7350801150034574E-2</v>
      </c>
      <c r="AM282" s="66">
        <v>1.7838301429007331E-3</v>
      </c>
      <c r="AN282" s="66">
        <v>-3.0356894751545571E-2</v>
      </c>
      <c r="AO282" s="65">
        <v>218.4</v>
      </c>
      <c r="AP282" s="65">
        <v>218</v>
      </c>
      <c r="AQ282" s="65">
        <v>0.73216181961429116</v>
      </c>
      <c r="AR282" s="65">
        <v>0.98987383059793332</v>
      </c>
      <c r="AS282" s="65">
        <f t="shared" si="156"/>
        <v>0.25771201098364216</v>
      </c>
      <c r="AT282" s="65">
        <v>7.1935052923646076E-4</v>
      </c>
      <c r="AU282" s="65">
        <v>0</v>
      </c>
      <c r="AV282" s="65">
        <f t="shared" si="157"/>
        <v>-7.1935052923646076E-4</v>
      </c>
      <c r="AW282" s="65">
        <v>0</v>
      </c>
      <c r="AX282" s="65">
        <v>0</v>
      </c>
      <c r="AY282" s="65">
        <f t="shared" si="158"/>
        <v>0</v>
      </c>
      <c r="AZ282" s="65">
        <v>4.4188675367382588E-3</v>
      </c>
      <c r="BA282" s="65">
        <v>6.3751871784607621E-4</v>
      </c>
      <c r="BB282" s="65">
        <f t="shared" si="159"/>
        <v>-3.7813488188921827E-3</v>
      </c>
      <c r="BC282" s="65">
        <v>7.1935052923646076E-4</v>
      </c>
      <c r="BD282" s="65">
        <v>0</v>
      </c>
      <c r="BE282" s="65">
        <f t="shared" si="160"/>
        <v>-7.1935052923646076E-4</v>
      </c>
      <c r="BF282" s="65">
        <v>0</v>
      </c>
      <c r="BG282" s="65">
        <v>0</v>
      </c>
      <c r="BH282" s="65">
        <f t="shared" si="161"/>
        <v>0</v>
      </c>
      <c r="BI282" s="65">
        <v>0.29671496591648683</v>
      </c>
      <c r="BJ282" s="65">
        <v>0.47244584797402484</v>
      </c>
      <c r="BK282" s="65">
        <f t="shared" si="162"/>
        <v>0.17573088205753801</v>
      </c>
      <c r="BL282" s="65">
        <v>0</v>
      </c>
      <c r="BM282" s="65">
        <v>0</v>
      </c>
      <c r="BN282" s="65">
        <f t="shared" si="163"/>
        <v>0</v>
      </c>
      <c r="BO282" s="65">
        <v>1.010516219641695E-2</v>
      </c>
      <c r="BP282" s="65">
        <v>1.2898634523862474E-3</v>
      </c>
      <c r="BQ282" s="65">
        <f t="shared" si="164"/>
        <v>-8.8152987440307026E-3</v>
      </c>
      <c r="BR282" s="65">
        <v>0</v>
      </c>
      <c r="BS282" s="65">
        <v>0</v>
      </c>
      <c r="BT282" s="65">
        <f t="shared" si="165"/>
        <v>0</v>
      </c>
      <c r="BU282" s="65">
        <v>0.13643681704518207</v>
      </c>
      <c r="BV282" s="65">
        <v>0.16219662263339707</v>
      </c>
      <c r="BW282" s="65">
        <f t="shared" si="166"/>
        <v>2.5759805588215001E-2</v>
      </c>
      <c r="BX282" s="65">
        <v>9.9749940054122563E-2</v>
      </c>
      <c r="BY282" s="65">
        <v>0.1527376239825646</v>
      </c>
      <c r="BZ282" s="65">
        <f t="shared" si="167"/>
        <v>5.2987683928442039E-2</v>
      </c>
      <c r="CA282" s="65">
        <v>0.12663994793272362</v>
      </c>
      <c r="CB282" s="65">
        <v>0.19103322510341147</v>
      </c>
      <c r="CC282" s="65">
        <f t="shared" si="168"/>
        <v>6.4393277170687852E-2</v>
      </c>
      <c r="CD282" s="65">
        <v>5.1039632788682215E-3</v>
      </c>
      <c r="CE282" s="65">
        <v>8.0060490148111904E-4</v>
      </c>
      <c r="CF282" s="65">
        <f t="shared" si="169"/>
        <v>-4.3033583773871027E-3</v>
      </c>
      <c r="CG282" s="65">
        <v>1.9833521734662417E-2</v>
      </c>
      <c r="CH282" s="65">
        <v>2.8317691885721063E-3</v>
      </c>
      <c r="CI282" s="65">
        <f t="shared" si="170"/>
        <v>-1.700175254609031E-2</v>
      </c>
      <c r="CJ282" s="65">
        <v>0.229472818826431</v>
      </c>
      <c r="CK282" s="65">
        <v>4.4996960666577712E-2</v>
      </c>
      <c r="CL282" s="65">
        <f t="shared" si="171"/>
        <v>-0.18447585815985329</v>
      </c>
      <c r="CM282" s="65">
        <v>0</v>
      </c>
      <c r="CN282" s="65">
        <v>0</v>
      </c>
      <c r="CO282" s="65">
        <f t="shared" si="172"/>
        <v>0</v>
      </c>
      <c r="CP282" s="65">
        <v>0.2148117699448498</v>
      </c>
      <c r="CQ282" s="65">
        <v>3.6027220566650357E-2</v>
      </c>
      <c r="CR282" s="65">
        <f t="shared" si="173"/>
        <v>-0.17878454937819943</v>
      </c>
      <c r="CS282" s="65">
        <v>0</v>
      </c>
      <c r="CT282" s="65">
        <v>0</v>
      </c>
      <c r="CU282" s="65">
        <f t="shared" si="174"/>
        <v>0</v>
      </c>
      <c r="CV282" s="65">
        <v>2.260815949028877E-3</v>
      </c>
      <c r="CW282" s="65">
        <v>2.6983350383252532E-3</v>
      </c>
      <c r="CX282" s="65">
        <f t="shared" si="175"/>
        <v>4.3751908929637621E-4</v>
      </c>
      <c r="CY282" s="65">
        <v>8.6322063508375291E-3</v>
      </c>
      <c r="CZ282" s="65">
        <v>0</v>
      </c>
      <c r="DA282" s="65">
        <f t="shared" si="176"/>
        <v>-8.6322063508375291E-3</v>
      </c>
      <c r="DB282" s="65">
        <v>0</v>
      </c>
      <c r="DC282" s="65">
        <v>0</v>
      </c>
      <c r="DD282" s="65">
        <f t="shared" si="177"/>
        <v>0</v>
      </c>
      <c r="DE282" s="65">
        <v>1.3701914842599252E-4</v>
      </c>
      <c r="DF282" s="65">
        <v>0</v>
      </c>
      <c r="DG282" s="65">
        <f t="shared" si="178"/>
        <v>-1.3701914842599252E-4</v>
      </c>
      <c r="DH282" s="65">
        <v>4.7956701949097391E-4</v>
      </c>
      <c r="DI282" s="65">
        <v>1.1564293021393943E-3</v>
      </c>
      <c r="DJ282" s="65">
        <f t="shared" si="179"/>
        <v>6.7686228264842037E-4</v>
      </c>
      <c r="DK282" s="65">
        <v>1.2434487719658823E-2</v>
      </c>
      <c r="DL282" s="65">
        <v>2.1379116072884698E-2</v>
      </c>
      <c r="DM282" s="65">
        <f t="shared" si="180"/>
        <v>8.9446283532258752E-3</v>
      </c>
      <c r="DN282" s="65">
        <v>7.6730723118555826E-3</v>
      </c>
      <c r="DO282" s="65">
        <v>1.4885320760871176E-2</v>
      </c>
      <c r="DP282" s="65">
        <f t="shared" si="181"/>
        <v>7.212248449015593E-3</v>
      </c>
      <c r="DQ282" s="65">
        <v>0</v>
      </c>
      <c r="DR282" s="65">
        <v>0</v>
      </c>
      <c r="DS282" s="65">
        <f t="shared" si="182"/>
        <v>0</v>
      </c>
      <c r="DT282" s="65">
        <v>3.7337717946082966E-3</v>
      </c>
      <c r="DU282" s="65">
        <v>5.6190603270619283E-3</v>
      </c>
      <c r="DV282" s="65">
        <f t="shared" si="183"/>
        <v>1.8852885324536317E-3</v>
      </c>
      <c r="DW282" s="65">
        <v>0.13013393621758643</v>
      </c>
      <c r="DX282" s="65">
        <v>0</v>
      </c>
      <c r="DY282" s="65">
        <f t="shared" si="184"/>
        <v>-0.13013393621758643</v>
      </c>
      <c r="DZ282" s="65">
        <v>4.7716918439351899E-2</v>
      </c>
      <c r="EA282" s="65">
        <v>4.827351035597266E-2</v>
      </c>
      <c r="EB282" s="65">
        <f t="shared" si="185"/>
        <v>5.5659191662076057E-4</v>
      </c>
      <c r="EC282" s="65">
        <v>4.4531223238447571E-4</v>
      </c>
      <c r="ED282" s="65">
        <v>3.5582440065827514E-4</v>
      </c>
      <c r="EE282" s="65">
        <f t="shared" si="186"/>
        <v>-8.9487831726200572E-5</v>
      </c>
      <c r="EF282" s="65">
        <v>4.4531223238447577E-4</v>
      </c>
      <c r="EG282" s="65">
        <v>0</v>
      </c>
      <c r="EH282" s="65">
        <f t="shared" si="187"/>
        <v>-4.4531223238447577E-4</v>
      </c>
      <c r="EI282" s="65">
        <v>0</v>
      </c>
      <c r="EJ282" s="65">
        <v>3.2617236727008555E-4</v>
      </c>
      <c r="EK282" s="65">
        <f t="shared" si="188"/>
        <v>3.2617236727008555E-4</v>
      </c>
      <c r="EL282" s="65">
        <v>1.5100537800157572</v>
      </c>
      <c r="EM282" s="65">
        <v>0.10642114783021245</v>
      </c>
      <c r="EN282" s="65">
        <f t="shared" si="189"/>
        <v>-1.4036326321855448</v>
      </c>
      <c r="EO282" s="65">
        <v>5.2067276401877166E-2</v>
      </c>
      <c r="EP282" s="65">
        <v>0.62588029474121187</v>
      </c>
      <c r="EQ282" s="65">
        <f t="shared" si="190"/>
        <v>0.57381301833933473</v>
      </c>
      <c r="ER282" s="65">
        <v>0.3442263556331997</v>
      </c>
      <c r="ES282" s="65">
        <v>2.0207860754051211E-2</v>
      </c>
      <c r="ET282" s="65">
        <f t="shared" si="191"/>
        <v>-0.32401849487914847</v>
      </c>
      <c r="EU282" s="65">
        <v>162.16901311958344</v>
      </c>
      <c r="EV282" s="65">
        <v>8.0564574715711143E-2</v>
      </c>
      <c r="EW282" s="65">
        <f t="shared" si="192"/>
        <v>-162.08844854486773</v>
      </c>
      <c r="EX282" s="65">
        <v>0.30658034460315831</v>
      </c>
      <c r="EY282" s="65">
        <v>89.091491349019265</v>
      </c>
      <c r="EZ282" s="65">
        <f t="shared" si="193"/>
        <v>88.784911004416102</v>
      </c>
      <c r="FA282" s="65">
        <v>0.14712431062240949</v>
      </c>
      <c r="FB282" s="65">
        <v>0.10741449094871681</v>
      </c>
      <c r="FC282" s="65">
        <f t="shared" si="194"/>
        <v>-3.9709819673692678E-2</v>
      </c>
      <c r="FD282" s="72">
        <v>2.1237016936464865</v>
      </c>
      <c r="FE282" s="66">
        <v>-1</v>
      </c>
      <c r="FF282" s="66" t="s">
        <v>0</v>
      </c>
      <c r="FG282" s="67">
        <v>-0.66666666666666674</v>
      </c>
      <c r="FH282" s="67">
        <v>-1</v>
      </c>
      <c r="FI282" s="67" t="s">
        <v>0</v>
      </c>
      <c r="FJ282" s="67">
        <v>2.6788270607250055</v>
      </c>
      <c r="FK282" s="67" t="s">
        <v>0</v>
      </c>
      <c r="FL282" s="67">
        <v>-0.70508474576271185</v>
      </c>
      <c r="FM282" s="67" t="s">
        <v>0</v>
      </c>
      <c r="FN282" s="67">
        <v>1.7466733617875971</v>
      </c>
      <c r="FO282" s="67">
        <v>2.5377747252747254</v>
      </c>
      <c r="FP282" s="67">
        <v>2.4852583175547736</v>
      </c>
      <c r="FQ282" s="67">
        <v>-0.63758389261744963</v>
      </c>
      <c r="FR282" s="67">
        <v>-0.67012089810017272</v>
      </c>
      <c r="FS282" s="67">
        <v>-0.5469473055679952</v>
      </c>
      <c r="FT282" s="67" t="s">
        <v>0</v>
      </c>
      <c r="FU282" s="67">
        <v>-0.61250199330250354</v>
      </c>
      <c r="FV282" s="67" t="s">
        <v>0</v>
      </c>
      <c r="FW282" s="67">
        <v>1.7575757575757573</v>
      </c>
      <c r="FX282" s="67">
        <v>-1</v>
      </c>
      <c r="FY282" s="67" t="s">
        <v>0</v>
      </c>
      <c r="FZ282" s="67">
        <v>-1</v>
      </c>
      <c r="GA282" s="67">
        <v>4.5714285714285712</v>
      </c>
      <c r="GB282" s="67">
        <v>2.9724517906336088</v>
      </c>
      <c r="GC282" s="67">
        <v>3.4821428571428568</v>
      </c>
      <c r="GD282" s="67" t="s">
        <v>0</v>
      </c>
      <c r="GE282" s="67">
        <v>2.477064220183486</v>
      </c>
      <c r="GF282" s="67">
        <v>-1</v>
      </c>
      <c r="GG282" s="67">
        <v>1.3374012921751612</v>
      </c>
      <c r="GH282" s="67">
        <v>0.84615384615384626</v>
      </c>
      <c r="GI282" s="67">
        <v>-1</v>
      </c>
      <c r="GJ282" s="67" t="s">
        <v>0</v>
      </c>
      <c r="GK282" s="67">
        <v>-0.83717079146156115</v>
      </c>
      <c r="GL282" s="67">
        <v>26.773026315789473</v>
      </c>
      <c r="GM282" s="67">
        <v>-0.86436461339436754</v>
      </c>
      <c r="GN282" s="67">
        <v>-0.99885218199484604</v>
      </c>
      <c r="GO282" s="67">
        <v>670.41139664804462</v>
      </c>
      <c r="GP282" s="67">
        <v>0.68684516880093116</v>
      </c>
    </row>
    <row r="283" spans="1:198" ht="13.8">
      <c r="A283" s="2" t="s">
        <v>572</v>
      </c>
      <c r="B283" s="2" t="s">
        <v>573</v>
      </c>
      <c r="C283" s="64">
        <v>1</v>
      </c>
      <c r="D283" s="64">
        <v>0</v>
      </c>
      <c r="E283" s="64">
        <v>0</v>
      </c>
      <c r="F283" s="64">
        <v>1</v>
      </c>
      <c r="G283" s="65">
        <v>21091</v>
      </c>
      <c r="H283" s="65">
        <v>19271</v>
      </c>
      <c r="I283" s="65">
        <v>14575</v>
      </c>
      <c r="J283" s="65">
        <v>15102</v>
      </c>
      <c r="K283" s="66">
        <v>0.6910530558057939</v>
      </c>
      <c r="L283" s="66">
        <v>0.78366457371179488</v>
      </c>
      <c r="M283" s="65">
        <v>6516</v>
      </c>
      <c r="N283" s="65">
        <v>4169</v>
      </c>
      <c r="O283" s="65">
        <v>64491</v>
      </c>
      <c r="P283" s="65">
        <v>232371</v>
      </c>
      <c r="Q283" s="65">
        <v>19340</v>
      </c>
      <c r="R283" s="65">
        <v>69275</v>
      </c>
      <c r="S283" s="65">
        <v>3893353.1378705893</v>
      </c>
      <c r="T283" s="65">
        <v>11471274.073478123</v>
      </c>
      <c r="U283" s="65">
        <v>2730162.0947913835</v>
      </c>
      <c r="V283" s="65">
        <v>8944034.4460740816</v>
      </c>
      <c r="W283" s="65">
        <v>1163191.0430792077</v>
      </c>
      <c r="X283" s="65">
        <v>2527239.627404057</v>
      </c>
      <c r="Y283" s="65">
        <v>363.55388290572154</v>
      </c>
      <c r="Z283" s="65">
        <v>909.80851569303945</v>
      </c>
      <c r="AA283" s="65">
        <v>1482.8340434422485</v>
      </c>
      <c r="AB283" s="65">
        <v>1415.1505516218178</v>
      </c>
      <c r="AC283" s="65">
        <v>4.0787187626511576</v>
      </c>
      <c r="AD283" s="65">
        <v>1.5554377951099283</v>
      </c>
      <c r="AE283" s="65">
        <v>0.38135450998805748</v>
      </c>
      <c r="AF283" s="65">
        <v>6.0571029070310853</v>
      </c>
      <c r="AG283" s="65">
        <v>2.0477866318663578</v>
      </c>
      <c r="AH283" s="65">
        <v>0.33808021149670198</v>
      </c>
      <c r="AI283" s="66">
        <v>0.1141118304020583</v>
      </c>
      <c r="AJ283" s="66">
        <v>0.12598992096237094</v>
      </c>
      <c r="AK283" s="66">
        <v>0.13675868661355972</v>
      </c>
      <c r="AL283" s="66">
        <v>0.13608808859775712</v>
      </c>
      <c r="AM283" s="66">
        <v>-8.983904787197905E-3</v>
      </c>
      <c r="AN283" s="66">
        <v>-4.3675940678766012E-2</v>
      </c>
      <c r="AO283" s="65">
        <v>987</v>
      </c>
      <c r="AP283" s="65">
        <v>983.3</v>
      </c>
      <c r="AQ283" s="65">
        <v>0.71142709410548088</v>
      </c>
      <c r="AR283" s="65">
        <v>0.86445326596896432</v>
      </c>
      <c r="AS283" s="65">
        <f t="shared" si="156"/>
        <v>0.15302617186348344</v>
      </c>
      <c r="AT283" s="65">
        <v>9.0261978628059278E-2</v>
      </c>
      <c r="AU283" s="65">
        <v>4.3305665824612052E-5</v>
      </c>
      <c r="AV283" s="65">
        <f t="shared" si="157"/>
        <v>-9.0218672962234667E-2</v>
      </c>
      <c r="AW283" s="65">
        <v>0</v>
      </c>
      <c r="AX283" s="65">
        <v>0</v>
      </c>
      <c r="AY283" s="65">
        <f t="shared" si="158"/>
        <v>0</v>
      </c>
      <c r="AZ283" s="65">
        <v>1.2409513960703205E-3</v>
      </c>
      <c r="BA283" s="65">
        <v>0</v>
      </c>
      <c r="BB283" s="65">
        <f t="shared" si="159"/>
        <v>-1.2409513960703205E-3</v>
      </c>
      <c r="BC283" s="65">
        <v>7.4112375043088594E-4</v>
      </c>
      <c r="BD283" s="65">
        <v>0</v>
      </c>
      <c r="BE283" s="65">
        <f t="shared" si="160"/>
        <v>-7.4112375043088594E-4</v>
      </c>
      <c r="BF283" s="65">
        <v>0</v>
      </c>
      <c r="BG283" s="65">
        <v>0</v>
      </c>
      <c r="BH283" s="65">
        <f t="shared" si="161"/>
        <v>0</v>
      </c>
      <c r="BI283" s="65">
        <v>9.7673216132368151E-2</v>
      </c>
      <c r="BJ283" s="65">
        <v>0.12560567785396368</v>
      </c>
      <c r="BK283" s="65">
        <f t="shared" si="162"/>
        <v>2.7932461721595525E-2</v>
      </c>
      <c r="BL283" s="65">
        <v>0</v>
      </c>
      <c r="BM283" s="65">
        <v>0</v>
      </c>
      <c r="BN283" s="65">
        <f t="shared" si="163"/>
        <v>0</v>
      </c>
      <c r="BO283" s="65">
        <v>2.8507411237504311E-2</v>
      </c>
      <c r="BP283" s="65">
        <v>3.1757488271382173E-4</v>
      </c>
      <c r="BQ283" s="65">
        <f t="shared" si="164"/>
        <v>-2.8189836354790488E-2</v>
      </c>
      <c r="BR283" s="65">
        <v>0</v>
      </c>
      <c r="BS283" s="65">
        <v>1.7129796703957657E-3</v>
      </c>
      <c r="BT283" s="65">
        <f t="shared" si="165"/>
        <v>1.7129796703957657E-3</v>
      </c>
      <c r="BU283" s="65">
        <v>0.27821440882454324</v>
      </c>
      <c r="BV283" s="65">
        <v>0.23667027547215208</v>
      </c>
      <c r="BW283" s="65">
        <f t="shared" si="166"/>
        <v>-4.1544133352391155E-2</v>
      </c>
      <c r="BX283" s="65">
        <v>7.7231988969320917E-2</v>
      </c>
      <c r="BY283" s="65">
        <v>0.12358474678214845</v>
      </c>
      <c r="BZ283" s="65">
        <f t="shared" si="167"/>
        <v>4.6352757812827536E-2</v>
      </c>
      <c r="CA283" s="65">
        <v>0.1279214064115822</v>
      </c>
      <c r="CB283" s="65">
        <v>0.37126909659569346</v>
      </c>
      <c r="CC283" s="65">
        <f t="shared" si="168"/>
        <v>0.24334769018411126</v>
      </c>
      <c r="CD283" s="65">
        <v>7.4112375043088583E-4</v>
      </c>
      <c r="CE283" s="65">
        <v>4.3305665824612052E-5</v>
      </c>
      <c r="CF283" s="65">
        <f t="shared" si="169"/>
        <v>-6.9781808460627382E-4</v>
      </c>
      <c r="CG283" s="65">
        <v>1.7580144777662875E-3</v>
      </c>
      <c r="CH283" s="65">
        <v>1.0874533862624803E-3</v>
      </c>
      <c r="CI283" s="65">
        <f t="shared" si="170"/>
        <v>-6.7056109150380721E-4</v>
      </c>
      <c r="CJ283" s="65">
        <v>0.10091347811099621</v>
      </c>
      <c r="CK283" s="65">
        <v>1.8905329002766751E-2</v>
      </c>
      <c r="CL283" s="65">
        <f t="shared" si="171"/>
        <v>-8.2008149108229456E-2</v>
      </c>
      <c r="CM283" s="65">
        <v>6.8941744226128912E-4</v>
      </c>
      <c r="CN283" s="65">
        <v>5.9184409960303145E-4</v>
      </c>
      <c r="CO283" s="65">
        <f t="shared" si="172"/>
        <v>-9.7573342658257667E-5</v>
      </c>
      <c r="CP283" s="65">
        <v>9.9155463633229926E-2</v>
      </c>
      <c r="CQ283" s="65">
        <v>1.580175628533622E-2</v>
      </c>
      <c r="CR283" s="65">
        <f t="shared" si="173"/>
        <v>-8.3353707347893713E-2</v>
      </c>
      <c r="CS283" s="65">
        <v>0</v>
      </c>
      <c r="CT283" s="65">
        <v>0</v>
      </c>
      <c r="CU283" s="65">
        <f t="shared" si="174"/>
        <v>0</v>
      </c>
      <c r="CV283" s="65">
        <v>0</v>
      </c>
      <c r="CW283" s="65">
        <v>1.6841092265126908E-4</v>
      </c>
      <c r="CX283" s="65">
        <f t="shared" si="175"/>
        <v>1.6841092265126908E-4</v>
      </c>
      <c r="CY283" s="65">
        <v>0</v>
      </c>
      <c r="CZ283" s="65">
        <v>0</v>
      </c>
      <c r="DA283" s="65">
        <f t="shared" si="176"/>
        <v>0</v>
      </c>
      <c r="DB283" s="65">
        <v>0</v>
      </c>
      <c r="DC283" s="65">
        <v>0</v>
      </c>
      <c r="DD283" s="65">
        <f t="shared" si="177"/>
        <v>0</v>
      </c>
      <c r="DE283" s="65">
        <v>0</v>
      </c>
      <c r="DF283" s="65">
        <v>1.7803440394562734E-4</v>
      </c>
      <c r="DG283" s="65">
        <f t="shared" si="178"/>
        <v>1.7803440394562734E-4</v>
      </c>
      <c r="DH283" s="65">
        <v>1.2064805239572562E-4</v>
      </c>
      <c r="DI283" s="65">
        <v>0</v>
      </c>
      <c r="DJ283" s="65">
        <f t="shared" si="179"/>
        <v>-1.2064805239572562E-4</v>
      </c>
      <c r="DK283" s="65">
        <v>6.790761806273699E-3</v>
      </c>
      <c r="DL283" s="65">
        <v>2.1739444243955252E-2</v>
      </c>
      <c r="DM283" s="65">
        <f t="shared" si="180"/>
        <v>1.4948682437681552E-2</v>
      </c>
      <c r="DN283" s="65">
        <v>1.5339538090313684E-3</v>
      </c>
      <c r="DO283" s="65">
        <v>3.8686394803320099E-3</v>
      </c>
      <c r="DP283" s="65">
        <f t="shared" si="181"/>
        <v>2.3346856713006413E-3</v>
      </c>
      <c r="DQ283" s="65">
        <v>0</v>
      </c>
      <c r="DR283" s="65">
        <v>0</v>
      </c>
      <c r="DS283" s="65">
        <f t="shared" si="182"/>
        <v>0</v>
      </c>
      <c r="DT283" s="65">
        <v>5.222337125129266E-3</v>
      </c>
      <c r="DU283" s="65">
        <v>1.421869361241429E-2</v>
      </c>
      <c r="DV283" s="65">
        <f t="shared" si="183"/>
        <v>8.9963564872850253E-3</v>
      </c>
      <c r="DW283" s="65">
        <v>0.12149258876249569</v>
      </c>
      <c r="DX283" s="65">
        <v>0</v>
      </c>
      <c r="DY283" s="65">
        <f t="shared" si="184"/>
        <v>-0.12149258876249569</v>
      </c>
      <c r="DZ283" s="65">
        <v>9.7500861771802824E-2</v>
      </c>
      <c r="EA283" s="65">
        <v>6.6608925778900513E-2</v>
      </c>
      <c r="EB283" s="65">
        <f t="shared" si="185"/>
        <v>-3.0891935992902311E-2</v>
      </c>
      <c r="EC283" s="65">
        <v>2.5853154084798345E-3</v>
      </c>
      <c r="ED283" s="65">
        <v>1.5012630819198846E-3</v>
      </c>
      <c r="EE283" s="65">
        <f t="shared" si="186"/>
        <v>-1.0840523265599499E-3</v>
      </c>
      <c r="EF283" s="65">
        <v>5.3429851775249908E-4</v>
      </c>
      <c r="EG283" s="65">
        <v>0</v>
      </c>
      <c r="EH283" s="65">
        <f t="shared" si="187"/>
        <v>-5.3429851775249908E-4</v>
      </c>
      <c r="EI283" s="65">
        <v>8.617718028266114E-5</v>
      </c>
      <c r="EJ283" s="65">
        <v>1.0585829423794057E-4</v>
      </c>
      <c r="EK283" s="65">
        <f t="shared" si="188"/>
        <v>1.9681113955279434E-5</v>
      </c>
      <c r="EL283" s="65">
        <v>6.2984660461909687</v>
      </c>
      <c r="EM283" s="65">
        <v>7.168531216167448E-2</v>
      </c>
      <c r="EN283" s="65">
        <f t="shared" si="189"/>
        <v>-6.226780734029294</v>
      </c>
      <c r="EO283" s="65">
        <v>0.18834884522578424</v>
      </c>
      <c r="EP283" s="65">
        <v>1.4619607843137254</v>
      </c>
      <c r="EQ283" s="65">
        <f t="shared" si="190"/>
        <v>1.2736119390879412</v>
      </c>
      <c r="ER283" s="65">
        <v>0.29102033781454667</v>
      </c>
      <c r="ES283" s="65">
        <v>3.5544328160712138E-2</v>
      </c>
      <c r="ET283" s="65">
        <f t="shared" si="191"/>
        <v>-0.25547600965383455</v>
      </c>
      <c r="EU283" s="65">
        <v>8.3371940710099963</v>
      </c>
      <c r="EV283" s="65">
        <v>7.0554553109587401E-2</v>
      </c>
      <c r="EW283" s="65">
        <f t="shared" si="192"/>
        <v>-8.2666395179004084</v>
      </c>
      <c r="EX283" s="65">
        <v>0.87573250603240271</v>
      </c>
      <c r="EY283" s="65">
        <v>18.552580295922048</v>
      </c>
      <c r="EZ283" s="65">
        <f t="shared" si="193"/>
        <v>17.676847789889646</v>
      </c>
      <c r="FA283" s="65">
        <v>0.37490520510168907</v>
      </c>
      <c r="FB283" s="65">
        <v>0.18249969926620954</v>
      </c>
      <c r="FC283" s="65">
        <f t="shared" si="194"/>
        <v>-0.19240550583547952</v>
      </c>
      <c r="FD283" s="72">
        <v>3.3524238680136635</v>
      </c>
      <c r="FE283" s="66">
        <v>-0.99828145885048691</v>
      </c>
      <c r="FF283" s="66" t="s">
        <v>0</v>
      </c>
      <c r="FG283" s="67">
        <v>-1</v>
      </c>
      <c r="FH283" s="67">
        <v>-1</v>
      </c>
      <c r="FI283" s="67" t="s">
        <v>0</v>
      </c>
      <c r="FJ283" s="67">
        <v>3.6063172754543853</v>
      </c>
      <c r="FK283" s="67" t="s">
        <v>0</v>
      </c>
      <c r="FL283" s="67">
        <v>-0.96009673518742444</v>
      </c>
      <c r="FM283" s="67" t="s">
        <v>0</v>
      </c>
      <c r="FN283" s="67">
        <v>2.0470821459546533</v>
      </c>
      <c r="FO283" s="67">
        <v>4.7317563043963409</v>
      </c>
      <c r="FP283" s="67">
        <v>9.3959849097278347</v>
      </c>
      <c r="FQ283" s="67">
        <v>-0.79069767441860461</v>
      </c>
      <c r="FR283" s="67">
        <v>1.2156862745098036</v>
      </c>
      <c r="FS283" s="67">
        <v>-0.32894961571306569</v>
      </c>
      <c r="FT283" s="67">
        <v>2.0750000000000002</v>
      </c>
      <c r="FU283" s="67">
        <v>-0.42916739092647316</v>
      </c>
      <c r="FV283" s="67" t="s">
        <v>0</v>
      </c>
      <c r="FW283" s="67" t="s">
        <v>0</v>
      </c>
      <c r="FX283" s="67" t="s">
        <v>0</v>
      </c>
      <c r="FY283" s="67" t="s">
        <v>0</v>
      </c>
      <c r="FZ283" s="67" t="s">
        <v>0</v>
      </c>
      <c r="GA283" s="67">
        <v>-1</v>
      </c>
      <c r="GB283" s="67">
        <v>10.467005076142131</v>
      </c>
      <c r="GC283" s="67">
        <v>8.0337078651685392</v>
      </c>
      <c r="GD283" s="67" t="s">
        <v>0</v>
      </c>
      <c r="GE283" s="67">
        <v>8.7524752475247531</v>
      </c>
      <c r="GF283" s="67">
        <v>-1</v>
      </c>
      <c r="GG283" s="67">
        <v>1.4470567438571678</v>
      </c>
      <c r="GH283" s="67">
        <v>1.08</v>
      </c>
      <c r="GI283" s="67">
        <v>-1</v>
      </c>
      <c r="GJ283" s="67">
        <v>3.4000000000000004</v>
      </c>
      <c r="GK283" s="67">
        <v>-0.95923237110637405</v>
      </c>
      <c r="GL283" s="67">
        <v>26.803074670571007</v>
      </c>
      <c r="GM283" s="67">
        <v>-0.56251110453064845</v>
      </c>
      <c r="GN283" s="67">
        <v>-0.96968725967700586</v>
      </c>
      <c r="GO283" s="67">
        <v>74.884471560716392</v>
      </c>
      <c r="GP283" s="67">
        <v>0.74365575579257071</v>
      </c>
    </row>
    <row r="284" spans="1:198" ht="13.8">
      <c r="A284" s="2" t="s">
        <v>574</v>
      </c>
      <c r="B284" s="2" t="s">
        <v>575</v>
      </c>
      <c r="C284" s="64">
        <v>1</v>
      </c>
      <c r="D284" s="64">
        <v>0</v>
      </c>
      <c r="E284" s="64">
        <v>0</v>
      </c>
      <c r="F284" s="64">
        <v>1</v>
      </c>
      <c r="G284" s="65">
        <v>39303</v>
      </c>
      <c r="H284" s="65">
        <v>37830</v>
      </c>
      <c r="I284" s="65">
        <v>27773</v>
      </c>
      <c r="J284" s="65">
        <v>29676</v>
      </c>
      <c r="K284" s="66">
        <v>0.70663817011424068</v>
      </c>
      <c r="L284" s="66">
        <v>0.78445678033306898</v>
      </c>
      <c r="M284" s="65">
        <v>11530</v>
      </c>
      <c r="N284" s="65">
        <v>8154</v>
      </c>
      <c r="O284" s="65">
        <v>127409</v>
      </c>
      <c r="P284" s="65">
        <v>396881</v>
      </c>
      <c r="Q284" s="65">
        <v>24411</v>
      </c>
      <c r="R284" s="65">
        <v>71268</v>
      </c>
      <c r="S284" s="65">
        <v>7968964.0348086813</v>
      </c>
      <c r="T284" s="65">
        <v>23284204.53241919</v>
      </c>
      <c r="U284" s="65">
        <v>6692639.9854352688</v>
      </c>
      <c r="V284" s="65">
        <v>20141206.726155199</v>
      </c>
      <c r="W284" s="65">
        <v>1276324.0493734479</v>
      </c>
      <c r="X284" s="65">
        <v>3142997.8062639884</v>
      </c>
      <c r="Y284" s="65">
        <v>427.30754611121307</v>
      </c>
      <c r="Z284" s="65">
        <v>958.25857666268053</v>
      </c>
      <c r="AA284" s="65">
        <v>1074.9706654053025</v>
      </c>
      <c r="AB284" s="65">
        <v>1271.804171411067</v>
      </c>
      <c r="AC284" s="65">
        <v>2.5156837860418348</v>
      </c>
      <c r="AD284" s="65">
        <v>1.3272035360647323</v>
      </c>
      <c r="AE284" s="65">
        <v>0.5275716858488595</v>
      </c>
      <c r="AF284" s="65">
        <v>1.2880497457008462</v>
      </c>
      <c r="AG284" s="65">
        <v>1.7049084279626423</v>
      </c>
      <c r="AH284" s="65">
        <v>1.3236355456403412</v>
      </c>
      <c r="AI284" s="66">
        <v>0.11318143260828761</v>
      </c>
      <c r="AJ284" s="66">
        <v>0.11647448452045484</v>
      </c>
      <c r="AK284" s="66">
        <v>0.12033014068021486</v>
      </c>
      <c r="AL284" s="66">
        <v>0.11309158647273243</v>
      </c>
      <c r="AM284" s="66">
        <v>-3.8125550060903457E-3</v>
      </c>
      <c r="AN284" s="66">
        <v>-3.4051127306282791E-2</v>
      </c>
      <c r="AO284" s="65">
        <v>894.8</v>
      </c>
      <c r="AP284" s="65">
        <v>889.1</v>
      </c>
      <c r="AQ284" s="65">
        <v>1.2494367293433288</v>
      </c>
      <c r="AR284" s="65">
        <v>1.5049063628369908</v>
      </c>
      <c r="AS284" s="65">
        <f t="shared" si="156"/>
        <v>0.25546963349366192</v>
      </c>
      <c r="AT284" s="65">
        <v>3.4287821064274304E-2</v>
      </c>
      <c r="AU284" s="65">
        <v>0</v>
      </c>
      <c r="AV284" s="65">
        <f t="shared" si="157"/>
        <v>-3.4287821064274304E-2</v>
      </c>
      <c r="AW284" s="65">
        <v>3.2772110933595511E-4</v>
      </c>
      <c r="AX284" s="65">
        <v>6.5480533572804988E-5</v>
      </c>
      <c r="AY284" s="65">
        <f t="shared" si="158"/>
        <v>-2.6224057576315011E-4</v>
      </c>
      <c r="AZ284" s="65">
        <v>1.783349036636489E-2</v>
      </c>
      <c r="BA284" s="65">
        <v>4.6257319788217243E-3</v>
      </c>
      <c r="BB284" s="65">
        <f t="shared" si="159"/>
        <v>-1.3207758387543166E-2</v>
      </c>
      <c r="BC284" s="65">
        <v>1.1470238826758428E-3</v>
      </c>
      <c r="BD284" s="65">
        <v>5.1448990664346779E-4</v>
      </c>
      <c r="BE284" s="65">
        <f t="shared" si="160"/>
        <v>-6.3253397603237505E-4</v>
      </c>
      <c r="BF284" s="65">
        <v>3.6868624800294952E-4</v>
      </c>
      <c r="BG284" s="65">
        <v>0</v>
      </c>
      <c r="BH284" s="65">
        <f t="shared" si="161"/>
        <v>-3.6868624800294952E-4</v>
      </c>
      <c r="BI284" s="65">
        <v>1.3955457239222755E-2</v>
      </c>
      <c r="BJ284" s="65">
        <v>1.4616190529643974E-2</v>
      </c>
      <c r="BK284" s="65">
        <f t="shared" si="162"/>
        <v>6.6073329042121848E-4</v>
      </c>
      <c r="BL284" s="65">
        <v>1.3655046222331463E-5</v>
      </c>
      <c r="BM284" s="65">
        <v>7.3431741220931319E-4</v>
      </c>
      <c r="BN284" s="65">
        <f t="shared" si="163"/>
        <v>7.2066236598698178E-4</v>
      </c>
      <c r="BO284" s="65">
        <v>0.29822620949571915</v>
      </c>
      <c r="BP284" s="65">
        <v>0.18945856953097229</v>
      </c>
      <c r="BQ284" s="65">
        <f t="shared" si="164"/>
        <v>-0.10876763996474687</v>
      </c>
      <c r="BR284" s="65">
        <v>0</v>
      </c>
      <c r="BS284" s="65">
        <v>4.8829769321434586E-3</v>
      </c>
      <c r="BT284" s="65">
        <f t="shared" si="165"/>
        <v>4.8829769321434586E-3</v>
      </c>
      <c r="BU284" s="65">
        <v>7.2699466087692705E-2</v>
      </c>
      <c r="BV284" s="65">
        <v>3.7244392060017582E-2</v>
      </c>
      <c r="BW284" s="65">
        <f t="shared" si="166"/>
        <v>-3.5455074027675122E-2</v>
      </c>
      <c r="BX284" s="65">
        <v>0.33337429847200034</v>
      </c>
      <c r="BY284" s="65">
        <v>0.12836523170754521</v>
      </c>
      <c r="BZ284" s="65">
        <f t="shared" si="167"/>
        <v>-0.20500906676445513</v>
      </c>
      <c r="CA284" s="65">
        <v>0.37416192153810446</v>
      </c>
      <c r="CB284" s="65">
        <v>0.80427868515088574</v>
      </c>
      <c r="CC284" s="65">
        <f t="shared" si="168"/>
        <v>0.43011676361278128</v>
      </c>
      <c r="CD284" s="65">
        <v>1.2016440675651687E-3</v>
      </c>
      <c r="CE284" s="65">
        <v>1.4966979102355429E-3</v>
      </c>
      <c r="CF284" s="65">
        <f t="shared" si="169"/>
        <v>2.9505384267037422E-4</v>
      </c>
      <c r="CG284" s="65">
        <v>8.1752761733098464E-2</v>
      </c>
      <c r="CH284" s="65">
        <v>0.3160230865652654</v>
      </c>
      <c r="CI284" s="65">
        <f t="shared" si="170"/>
        <v>0.23427032483216692</v>
      </c>
      <c r="CJ284" s="65">
        <v>0.20060628405227152</v>
      </c>
      <c r="CK284" s="65">
        <v>9.1897251688462342E-2</v>
      </c>
      <c r="CL284" s="65">
        <f t="shared" si="171"/>
        <v>-0.10870903236380917</v>
      </c>
      <c r="CM284" s="65">
        <v>1.2289541600098315E-4</v>
      </c>
      <c r="CN284" s="65">
        <v>2.0579596265738714E-4</v>
      </c>
      <c r="CO284" s="65">
        <f t="shared" si="172"/>
        <v>8.2900546656403991E-5</v>
      </c>
      <c r="CP284" s="65">
        <v>0.19309600862998919</v>
      </c>
      <c r="CQ284" s="65">
        <v>8.5578380198686646E-2</v>
      </c>
      <c r="CR284" s="65">
        <f t="shared" si="173"/>
        <v>-0.10751762843130254</v>
      </c>
      <c r="CS284" s="65">
        <v>0</v>
      </c>
      <c r="CT284" s="65">
        <v>0</v>
      </c>
      <c r="CU284" s="65">
        <f t="shared" si="174"/>
        <v>0</v>
      </c>
      <c r="CV284" s="65">
        <v>1.0241284666748598E-3</v>
      </c>
      <c r="CW284" s="65">
        <v>4.2047856915679773E-3</v>
      </c>
      <c r="CX284" s="65">
        <f t="shared" si="175"/>
        <v>3.1806572248931175E-3</v>
      </c>
      <c r="CY284" s="65">
        <v>0</v>
      </c>
      <c r="CZ284" s="65">
        <v>0</v>
      </c>
      <c r="DA284" s="65">
        <f t="shared" si="176"/>
        <v>0</v>
      </c>
      <c r="DB284" s="65">
        <v>2.3213578577963487E-4</v>
      </c>
      <c r="DC284" s="65">
        <v>0</v>
      </c>
      <c r="DD284" s="65">
        <f t="shared" si="177"/>
        <v>-2.3213578577963487E-4</v>
      </c>
      <c r="DE284" s="65">
        <v>1.6386055466797756E-4</v>
      </c>
      <c r="DF284" s="65">
        <v>2.2450468653533142E-4</v>
      </c>
      <c r="DG284" s="65">
        <f t="shared" si="178"/>
        <v>6.0644131867353866E-5</v>
      </c>
      <c r="DH284" s="65">
        <v>4.3013395600344107E-3</v>
      </c>
      <c r="DI284" s="65">
        <v>2.8998522010813645E-4</v>
      </c>
      <c r="DJ284" s="65">
        <f t="shared" si="179"/>
        <v>-4.0113543399262746E-3</v>
      </c>
      <c r="DK284" s="65">
        <v>6.622697417830759E-3</v>
      </c>
      <c r="DL284" s="65">
        <v>1.5682587790686799E-2</v>
      </c>
      <c r="DM284" s="65">
        <f t="shared" si="180"/>
        <v>9.0598903728560387E-3</v>
      </c>
      <c r="DN284" s="65">
        <v>2.0209468409050561E-3</v>
      </c>
      <c r="DO284" s="65">
        <v>4.8315279414791112E-3</v>
      </c>
      <c r="DP284" s="65">
        <f t="shared" si="181"/>
        <v>2.8105811005740551E-3</v>
      </c>
      <c r="DQ284" s="65">
        <v>9.2854314311853947E-4</v>
      </c>
      <c r="DR284" s="65">
        <v>0</v>
      </c>
      <c r="DS284" s="65">
        <f t="shared" si="182"/>
        <v>-9.2854314311853947E-4</v>
      </c>
      <c r="DT284" s="65">
        <v>3.6595523875848318E-3</v>
      </c>
      <c r="DU284" s="65">
        <v>1.0645263886550297E-2</v>
      </c>
      <c r="DV284" s="65">
        <f t="shared" si="183"/>
        <v>6.9857114989654648E-3</v>
      </c>
      <c r="DW284" s="65">
        <v>0.1284666748596944</v>
      </c>
      <c r="DX284" s="65">
        <v>4.6771809694860713E-6</v>
      </c>
      <c r="DY284" s="65">
        <f t="shared" si="184"/>
        <v>-0.1284619976787249</v>
      </c>
      <c r="DZ284" s="65">
        <v>0.10476151461772698</v>
      </c>
      <c r="EA284" s="65">
        <v>9.8501431217376659E-2</v>
      </c>
      <c r="EB284" s="65">
        <f t="shared" si="185"/>
        <v>-6.260083400350322E-3</v>
      </c>
      <c r="EC284" s="65">
        <v>6.4861469556074438E-3</v>
      </c>
      <c r="ED284" s="65">
        <v>2.3152045798956055E-3</v>
      </c>
      <c r="EE284" s="65">
        <f t="shared" si="186"/>
        <v>-4.1709423757118388E-3</v>
      </c>
      <c r="EF284" s="65">
        <v>2.1848073955730343E-4</v>
      </c>
      <c r="EG284" s="65">
        <v>4.6771809694860713E-6</v>
      </c>
      <c r="EH284" s="65">
        <f t="shared" si="187"/>
        <v>-2.1380355858781734E-4</v>
      </c>
      <c r="EI284" s="65">
        <v>4.0965138666994389E-5</v>
      </c>
      <c r="EJ284" s="65">
        <v>4.1159192531477429E-4</v>
      </c>
      <c r="EK284" s="65">
        <f t="shared" si="188"/>
        <v>3.7062678664777989E-4</v>
      </c>
      <c r="EL284" s="65">
        <v>3.0164270206054646</v>
      </c>
      <c r="EM284" s="65">
        <v>0.10755177639333222</v>
      </c>
      <c r="EN284" s="65">
        <f t="shared" si="189"/>
        <v>-2.9088752442121324</v>
      </c>
      <c r="EO284" s="65">
        <v>0.14796608086518373</v>
      </c>
      <c r="EP284" s="65">
        <v>0.88147087987128403</v>
      </c>
      <c r="EQ284" s="65">
        <f t="shared" si="190"/>
        <v>0.73350479900610033</v>
      </c>
      <c r="ER284" s="65">
        <v>0.7927163983450084</v>
      </c>
      <c r="ES284" s="65">
        <v>4.097678247366747E-2</v>
      </c>
      <c r="ET284" s="65">
        <f t="shared" si="191"/>
        <v>-0.75173961587134097</v>
      </c>
      <c r="EU284" s="65">
        <v>2.7724113446124012</v>
      </c>
      <c r="EV284" s="65">
        <v>0.30251071074442015</v>
      </c>
      <c r="EW284" s="65">
        <f t="shared" si="192"/>
        <v>-2.4699006338679812</v>
      </c>
      <c r="EX284" s="65">
        <v>1.3613125230428904</v>
      </c>
      <c r="EY284" s="65">
        <v>2.4658191614749958</v>
      </c>
      <c r="EZ284" s="65">
        <f t="shared" si="193"/>
        <v>1.1045066384321054</v>
      </c>
      <c r="FA284" s="65">
        <v>0.45454917864896971</v>
      </c>
      <c r="FB284" s="65">
        <v>0.57938111541411763</v>
      </c>
      <c r="FC284" s="65">
        <f t="shared" si="194"/>
        <v>0.12483193676514792</v>
      </c>
      <c r="FD284" s="72">
        <v>2.5164480874316935</v>
      </c>
      <c r="FE284" s="66">
        <v>-1</v>
      </c>
      <c r="FF284" s="66">
        <v>-0.41666666666666674</v>
      </c>
      <c r="FG284" s="67">
        <v>-0.24272588055130184</v>
      </c>
      <c r="FH284" s="67">
        <v>0.30952380952380953</v>
      </c>
      <c r="FI284" s="67">
        <v>-1</v>
      </c>
      <c r="FJ284" s="67">
        <v>2.0577299412915853</v>
      </c>
      <c r="FK284" s="67">
        <v>156.00000000000003</v>
      </c>
      <c r="FL284" s="67">
        <v>0.85471611721611707</v>
      </c>
      <c r="FM284" s="67" t="s">
        <v>0</v>
      </c>
      <c r="FN284" s="67">
        <v>0.49567993989481596</v>
      </c>
      <c r="FO284" s="67">
        <v>0.12415007782419907</v>
      </c>
      <c r="FP284" s="67">
        <v>5.2756103791832398</v>
      </c>
      <c r="FQ284" s="67">
        <v>2.6363636363636362</v>
      </c>
      <c r="FR284" s="67">
        <v>10.285618840821783</v>
      </c>
      <c r="FS284" s="67">
        <v>0.33741746647607385</v>
      </c>
      <c r="FT284" s="67">
        <v>3.8888888888888893</v>
      </c>
      <c r="FU284" s="67">
        <v>0.29389717841736807</v>
      </c>
      <c r="FV284" s="67" t="s">
        <v>0</v>
      </c>
      <c r="FW284" s="67">
        <v>10.986666666666665</v>
      </c>
      <c r="FX284" s="67" t="s">
        <v>0</v>
      </c>
      <c r="FY284" s="67">
        <v>-1</v>
      </c>
      <c r="FZ284" s="67">
        <v>3</v>
      </c>
      <c r="GA284" s="67">
        <v>-0.80317460317460321</v>
      </c>
      <c r="GB284" s="67">
        <v>5.9134020618556713</v>
      </c>
      <c r="GC284" s="67">
        <v>5.9797297297297298</v>
      </c>
      <c r="GD284" s="67">
        <v>-1</v>
      </c>
      <c r="GE284" s="67">
        <v>7.4925373134328357</v>
      </c>
      <c r="GF284" s="67">
        <v>-0.99989370748299322</v>
      </c>
      <c r="GG284" s="67">
        <v>1.7450469238790407</v>
      </c>
      <c r="GH284" s="67">
        <v>4.2105263157894868E-2</v>
      </c>
      <c r="GI284" s="67">
        <v>-0.9375</v>
      </c>
      <c r="GJ284" s="67">
        <v>28.333333333333336</v>
      </c>
      <c r="GK284" s="67">
        <v>-0.89590406605644135</v>
      </c>
      <c r="GL284" s="67">
        <v>16.392211148025101</v>
      </c>
      <c r="GM284" s="67">
        <v>-0.8490861798701187</v>
      </c>
      <c r="GN284" s="67">
        <v>-0.68143937901414553</v>
      </c>
      <c r="GO284" s="67">
        <v>4.2882549426740093</v>
      </c>
      <c r="GP284" s="67">
        <v>2.7212809420812305</v>
      </c>
    </row>
    <row r="285" spans="1:198" ht="13.8">
      <c r="A285" s="2" t="s">
        <v>576</v>
      </c>
      <c r="B285" s="2" t="s">
        <v>577</v>
      </c>
      <c r="C285" s="64">
        <v>1</v>
      </c>
      <c r="D285" s="64">
        <v>0</v>
      </c>
      <c r="E285" s="64">
        <v>0</v>
      </c>
      <c r="F285" s="64">
        <v>1</v>
      </c>
      <c r="G285" s="65">
        <v>18458</v>
      </c>
      <c r="H285" s="65">
        <v>16297</v>
      </c>
      <c r="I285" s="65">
        <v>8977</v>
      </c>
      <c r="J285" s="65">
        <v>9217</v>
      </c>
      <c r="K285" s="66">
        <v>0.48634738324845594</v>
      </c>
      <c r="L285" s="66">
        <v>0.56556421427256554</v>
      </c>
      <c r="M285" s="65">
        <v>9481</v>
      </c>
      <c r="N285" s="65">
        <v>7080</v>
      </c>
      <c r="O285" s="65">
        <v>47965</v>
      </c>
      <c r="P285" s="65">
        <v>142259</v>
      </c>
      <c r="Q285" s="65">
        <v>14833</v>
      </c>
      <c r="R285" s="65">
        <v>34299</v>
      </c>
      <c r="S285" s="65">
        <v>2761042.0024167658</v>
      </c>
      <c r="T285" s="65">
        <v>8083766.7850275813</v>
      </c>
      <c r="U285" s="65">
        <v>1839693.7908672024</v>
      </c>
      <c r="V285" s="65">
        <v>5282169.6153811924</v>
      </c>
      <c r="W285" s="65">
        <v>921348.21154956415</v>
      </c>
      <c r="X285" s="65">
        <v>2801597.1696463507</v>
      </c>
      <c r="Y285" s="65">
        <v>335.26559028572456</v>
      </c>
      <c r="Z285" s="65">
        <v>857.60348076971923</v>
      </c>
      <c r="AA285" s="65">
        <v>568.36909299539229</v>
      </c>
      <c r="AB285" s="65">
        <v>2959.176233353422</v>
      </c>
      <c r="AC285" s="65">
        <v>1.6952801285422971</v>
      </c>
      <c r="AD285" s="65">
        <v>3.4505179837860407</v>
      </c>
      <c r="AE285" s="65">
        <v>2.0353674449974246</v>
      </c>
      <c r="AF285" s="65">
        <v>1.413363706955765</v>
      </c>
      <c r="AG285" s="65">
        <v>5.4170353386728252</v>
      </c>
      <c r="AH285" s="65">
        <v>3.8327256544180992</v>
      </c>
      <c r="AI285" s="66">
        <v>0.11340733030542816</v>
      </c>
      <c r="AJ285" s="66">
        <v>0.1112369659025132</v>
      </c>
      <c r="AK285" s="66">
        <v>0.11484766935115287</v>
      </c>
      <c r="AL285" s="66">
        <v>8.7439855418110168E-2</v>
      </c>
      <c r="AM285" s="66">
        <v>-1.2374482450502322E-2</v>
      </c>
      <c r="AN285" s="66">
        <v>-2.8779342498217786E-2</v>
      </c>
      <c r="AO285" s="65">
        <v>563.70000000000005</v>
      </c>
      <c r="AP285" s="65">
        <v>564.20000000000005</v>
      </c>
      <c r="AQ285" s="65">
        <v>1.1535540124497179</v>
      </c>
      <c r="AR285" s="65">
        <v>1.386036521958852</v>
      </c>
      <c r="AS285" s="65">
        <f t="shared" si="156"/>
        <v>0.23248250950913407</v>
      </c>
      <c r="AT285" s="65">
        <v>7.9215263264343014E-2</v>
      </c>
      <c r="AU285" s="65">
        <v>3.8971009844796251E-3</v>
      </c>
      <c r="AV285" s="65">
        <f t="shared" si="157"/>
        <v>-7.531816227986339E-2</v>
      </c>
      <c r="AW285" s="65">
        <v>6.2922762309265386E-4</v>
      </c>
      <c r="AX285" s="65">
        <v>0</v>
      </c>
      <c r="AY285" s="65">
        <f t="shared" si="158"/>
        <v>-6.2922762309265386E-4</v>
      </c>
      <c r="AZ285" s="65">
        <v>2.002292186341266E-2</v>
      </c>
      <c r="BA285" s="65">
        <v>6.2295305013751624E-3</v>
      </c>
      <c r="BB285" s="65">
        <f t="shared" si="159"/>
        <v>-1.3793391362037498E-2</v>
      </c>
      <c r="BC285" s="65">
        <v>0</v>
      </c>
      <c r="BD285" s="65">
        <v>1.7493221376716522E-4</v>
      </c>
      <c r="BE285" s="65">
        <f t="shared" si="160"/>
        <v>1.7493221376716522E-4</v>
      </c>
      <c r="BF285" s="65">
        <v>0</v>
      </c>
      <c r="BG285" s="65">
        <v>0</v>
      </c>
      <c r="BH285" s="65">
        <f t="shared" si="161"/>
        <v>0</v>
      </c>
      <c r="BI285" s="65">
        <v>3.640531247893211E-3</v>
      </c>
      <c r="BJ285" s="65">
        <v>2.2255264973711575E-3</v>
      </c>
      <c r="BK285" s="65">
        <f t="shared" si="162"/>
        <v>-1.4150047505220534E-3</v>
      </c>
      <c r="BL285" s="65">
        <v>0</v>
      </c>
      <c r="BM285" s="65">
        <v>4.8592281601990341E-4</v>
      </c>
      <c r="BN285" s="65">
        <f t="shared" si="163"/>
        <v>4.8592281601990341E-4</v>
      </c>
      <c r="BO285" s="65">
        <v>0.22874671340929009</v>
      </c>
      <c r="BP285" s="65">
        <v>0.17120032654013237</v>
      </c>
      <c r="BQ285" s="65">
        <f t="shared" si="164"/>
        <v>-5.7546386869157723E-2</v>
      </c>
      <c r="BR285" s="65">
        <v>0</v>
      </c>
      <c r="BS285" s="65">
        <v>3.6930134017512656E-4</v>
      </c>
      <c r="BT285" s="65">
        <f t="shared" si="165"/>
        <v>3.6930134017512656E-4</v>
      </c>
      <c r="BU285" s="65">
        <v>5.1371940942493088E-2</v>
      </c>
      <c r="BV285" s="65">
        <v>2.6861813269580259E-2</v>
      </c>
      <c r="BW285" s="65">
        <f t="shared" si="166"/>
        <v>-2.4510127672912829E-2</v>
      </c>
      <c r="BX285" s="65">
        <v>0.36065979010764282</v>
      </c>
      <c r="BY285" s="65">
        <v>0.18999582106378224</v>
      </c>
      <c r="BZ285" s="65">
        <f t="shared" si="167"/>
        <v>-0.17066396904386058</v>
      </c>
      <c r="CA285" s="65">
        <v>0.34106384413132879</v>
      </c>
      <c r="CB285" s="65">
        <v>0.70216818760508071</v>
      </c>
      <c r="CC285" s="65">
        <f t="shared" si="168"/>
        <v>0.36110434347375192</v>
      </c>
      <c r="CD285" s="65">
        <v>1.0786759253016921E-3</v>
      </c>
      <c r="CE285" s="65">
        <v>3.9456932660816161E-3</v>
      </c>
      <c r="CF285" s="65">
        <f t="shared" si="169"/>
        <v>2.8670173407799237E-3</v>
      </c>
      <c r="CG285" s="65">
        <v>5.8248499966291375E-2</v>
      </c>
      <c r="CH285" s="65">
        <v>0.2766650145290922</v>
      </c>
      <c r="CI285" s="65">
        <f t="shared" si="170"/>
        <v>0.21841651456280081</v>
      </c>
      <c r="CJ285" s="65">
        <v>0.44196498797725792</v>
      </c>
      <c r="CK285" s="65">
        <v>0.21120149275489081</v>
      </c>
      <c r="CL285" s="65">
        <f t="shared" si="171"/>
        <v>-0.23076349522236711</v>
      </c>
      <c r="CM285" s="65">
        <v>8.9889660441807681E-5</v>
      </c>
      <c r="CN285" s="65">
        <v>0</v>
      </c>
      <c r="CO285" s="65">
        <f t="shared" si="172"/>
        <v>-8.9889660441807681E-5</v>
      </c>
      <c r="CP285" s="65">
        <v>0.43034674936515432</v>
      </c>
      <c r="CQ285" s="65">
        <v>0.18426193183474737</v>
      </c>
      <c r="CR285" s="65">
        <f t="shared" si="173"/>
        <v>-0.24608481753040695</v>
      </c>
      <c r="CS285" s="65">
        <v>0</v>
      </c>
      <c r="CT285" s="65">
        <v>0</v>
      </c>
      <c r="CU285" s="65">
        <f t="shared" si="174"/>
        <v>0</v>
      </c>
      <c r="CV285" s="65">
        <v>1.6180138879525383E-3</v>
      </c>
      <c r="CW285" s="65">
        <v>1.2585400934915499E-2</v>
      </c>
      <c r="CX285" s="65">
        <f t="shared" si="175"/>
        <v>1.0967387046962962E-2</v>
      </c>
      <c r="CY285" s="65">
        <v>0</v>
      </c>
      <c r="CZ285" s="65">
        <v>0</v>
      </c>
      <c r="DA285" s="65">
        <f t="shared" si="176"/>
        <v>0</v>
      </c>
      <c r="DB285" s="65">
        <v>0</v>
      </c>
      <c r="DC285" s="65">
        <v>2.9155368961194205E-4</v>
      </c>
      <c r="DD285" s="65">
        <f t="shared" si="177"/>
        <v>2.9155368961194205E-4</v>
      </c>
      <c r="DE285" s="65">
        <v>0</v>
      </c>
      <c r="DF285" s="65">
        <v>0</v>
      </c>
      <c r="DG285" s="65">
        <f t="shared" si="178"/>
        <v>0</v>
      </c>
      <c r="DH285" s="65">
        <v>7.0338659295714513E-3</v>
      </c>
      <c r="DI285" s="65">
        <v>1.5549530112636908E-4</v>
      </c>
      <c r="DJ285" s="65">
        <f t="shared" si="179"/>
        <v>-6.8783706284450824E-3</v>
      </c>
      <c r="DK285" s="65">
        <v>1.8427380390570573E-2</v>
      </c>
      <c r="DL285" s="65">
        <v>2.9544107214010125E-3</v>
      </c>
      <c r="DM285" s="65">
        <f t="shared" si="180"/>
        <v>-1.547296966916956E-2</v>
      </c>
      <c r="DN285" s="65">
        <v>1.8427380390570575E-3</v>
      </c>
      <c r="DO285" s="65">
        <v>1.5452345549432929E-3</v>
      </c>
      <c r="DP285" s="65">
        <f t="shared" si="181"/>
        <v>-2.9750348411376466E-4</v>
      </c>
      <c r="DQ285" s="65">
        <v>1.0606979932133305E-2</v>
      </c>
      <c r="DR285" s="65">
        <v>0</v>
      </c>
      <c r="DS285" s="65">
        <f t="shared" si="182"/>
        <v>-1.0606979932133305E-2</v>
      </c>
      <c r="DT285" s="65">
        <v>5.9776624193802102E-3</v>
      </c>
      <c r="DU285" s="65">
        <v>1.4091761664577196E-3</v>
      </c>
      <c r="DV285" s="65">
        <f t="shared" si="183"/>
        <v>-4.5684862529224903E-3</v>
      </c>
      <c r="DW285" s="65">
        <v>0.17209375491584081</v>
      </c>
      <c r="DX285" s="65">
        <v>2.9155368961194203E-5</v>
      </c>
      <c r="DY285" s="65">
        <f t="shared" si="184"/>
        <v>-0.17206459954687961</v>
      </c>
      <c r="DZ285" s="65">
        <v>7.8810759792354884E-2</v>
      </c>
      <c r="EA285" s="65">
        <v>9.9060225273817512E-2</v>
      </c>
      <c r="EB285" s="65">
        <f t="shared" si="185"/>
        <v>2.0249465481462628E-2</v>
      </c>
      <c r="EC285" s="65">
        <v>7.8069170093709978E-2</v>
      </c>
      <c r="ED285" s="65">
        <v>4.4549403772704742E-2</v>
      </c>
      <c r="EE285" s="65">
        <f t="shared" si="186"/>
        <v>-3.3519766321005236E-2</v>
      </c>
      <c r="EF285" s="65">
        <v>3.1461381154632682E-4</v>
      </c>
      <c r="EG285" s="65">
        <v>0</v>
      </c>
      <c r="EH285" s="65">
        <f t="shared" si="187"/>
        <v>-3.1461381154632682E-4</v>
      </c>
      <c r="EI285" s="65">
        <v>6.7417245331355757E-5</v>
      </c>
      <c r="EJ285" s="65">
        <v>2.8183523329154393E-4</v>
      </c>
      <c r="EK285" s="65">
        <f t="shared" si="188"/>
        <v>2.1441798796018816E-4</v>
      </c>
      <c r="EL285" s="65">
        <v>2.2891076203959639</v>
      </c>
      <c r="EM285" s="65">
        <v>0.1644362809411353</v>
      </c>
      <c r="EN285" s="65">
        <f t="shared" si="189"/>
        <v>-2.1246713394548284</v>
      </c>
      <c r="EO285" s="65">
        <v>0.13025011798017933</v>
      </c>
      <c r="EP285" s="65">
        <v>1.0806048767213816</v>
      </c>
      <c r="EQ285" s="65">
        <f t="shared" si="190"/>
        <v>0.95035475874120223</v>
      </c>
      <c r="ER285" s="65">
        <v>0.6494752691071709</v>
      </c>
      <c r="ES285" s="65">
        <v>3.2206964245799198E-2</v>
      </c>
      <c r="ET285" s="65">
        <f t="shared" si="191"/>
        <v>-0.61726830486137174</v>
      </c>
      <c r="EU285" s="65">
        <v>14.931975999460661</v>
      </c>
      <c r="EV285" s="65">
        <v>0.26885137564749217</v>
      </c>
      <c r="EW285" s="65">
        <f t="shared" si="192"/>
        <v>-14.66312462381317</v>
      </c>
      <c r="EX285" s="65">
        <v>6.8655475403941653</v>
      </c>
      <c r="EY285" s="65">
        <v>11.81346394938628</v>
      </c>
      <c r="EZ285" s="65">
        <f t="shared" si="193"/>
        <v>4.947916408992115</v>
      </c>
      <c r="FA285" s="65">
        <v>0.31719813928402885</v>
      </c>
      <c r="FB285" s="65">
        <v>4.7108078952739145</v>
      </c>
      <c r="FC285" s="65">
        <f t="shared" si="194"/>
        <v>4.3936097559898855</v>
      </c>
      <c r="FD285" s="72">
        <v>1.7783643731006005</v>
      </c>
      <c r="FE285" s="66">
        <v>-0.88624113475177302</v>
      </c>
      <c r="FF285" s="66">
        <v>-1</v>
      </c>
      <c r="FG285" s="67">
        <v>-0.28058361391694719</v>
      </c>
      <c r="FH285" s="67" t="s">
        <v>0</v>
      </c>
      <c r="FI285" s="67" t="s">
        <v>0</v>
      </c>
      <c r="FJ285" s="67">
        <v>0.41358024691358009</v>
      </c>
      <c r="FK285" s="67" t="s">
        <v>0</v>
      </c>
      <c r="FL285" s="67">
        <v>0.73062186855290312</v>
      </c>
      <c r="FM285" s="67" t="s">
        <v>0</v>
      </c>
      <c r="FN285" s="67">
        <v>0.2090988626421697</v>
      </c>
      <c r="FO285" s="67">
        <v>0.21814443267493311</v>
      </c>
      <c r="FP285" s="67">
        <v>3.7605587401989844</v>
      </c>
      <c r="FQ285" s="67">
        <v>7.4583333333333339</v>
      </c>
      <c r="FR285" s="67">
        <v>9.9830246913580254</v>
      </c>
      <c r="FS285" s="67">
        <v>0.10499822036914619</v>
      </c>
      <c r="FT285" s="67">
        <v>-1</v>
      </c>
      <c r="FU285" s="67">
        <v>-9.9216710182769008E-3</v>
      </c>
      <c r="FV285" s="67" t="s">
        <v>0</v>
      </c>
      <c r="FW285" s="67">
        <v>16.986111111111111</v>
      </c>
      <c r="FX285" s="67" t="s">
        <v>0</v>
      </c>
      <c r="FY285" s="67" t="s">
        <v>0</v>
      </c>
      <c r="FZ285" s="67" t="s">
        <v>0</v>
      </c>
      <c r="GA285" s="67">
        <v>-0.94888178913738019</v>
      </c>
      <c r="GB285" s="67">
        <v>-0.62926829268292683</v>
      </c>
      <c r="GC285" s="67">
        <v>0.93902439024390216</v>
      </c>
      <c r="GD285" s="67">
        <v>-1</v>
      </c>
      <c r="GE285" s="67">
        <v>-0.45488721804511278</v>
      </c>
      <c r="GF285" s="67">
        <v>-0.99960825280752152</v>
      </c>
      <c r="GG285" s="67">
        <v>1.9064727687482179</v>
      </c>
      <c r="GH285" s="67">
        <v>0.3195164075993091</v>
      </c>
      <c r="GI285" s="67">
        <v>-1</v>
      </c>
      <c r="GJ285" s="67">
        <v>8.6666666666666661</v>
      </c>
      <c r="GK285" s="67">
        <v>-0.83389454463347834</v>
      </c>
      <c r="GL285" s="67">
        <v>18.184092477570736</v>
      </c>
      <c r="GM285" s="67">
        <v>-0.88533268745026117</v>
      </c>
      <c r="GN285" s="67">
        <v>-0.95836606677923963</v>
      </c>
      <c r="GO285" s="67">
        <v>2.9788222971424836</v>
      </c>
      <c r="GP285" s="67">
        <v>33.3413390010627</v>
      </c>
    </row>
    <row r="286" spans="1:198" ht="13.8">
      <c r="A286" s="2" t="s">
        <v>578</v>
      </c>
      <c r="B286" s="2" t="s">
        <v>579</v>
      </c>
      <c r="C286" s="64">
        <v>1</v>
      </c>
      <c r="D286" s="64">
        <v>0</v>
      </c>
      <c r="E286" s="64">
        <v>0</v>
      </c>
      <c r="F286" s="64">
        <v>1</v>
      </c>
      <c r="G286" s="65">
        <v>63644</v>
      </c>
      <c r="H286" s="65">
        <v>63292</v>
      </c>
      <c r="I286" s="65">
        <v>29038</v>
      </c>
      <c r="J286" s="65">
        <v>33296</v>
      </c>
      <c r="K286" s="66">
        <v>0.45625667777009615</v>
      </c>
      <c r="L286" s="66">
        <v>0.52606964545282187</v>
      </c>
      <c r="M286" s="65">
        <v>34606</v>
      </c>
      <c r="N286" s="65">
        <v>29996</v>
      </c>
      <c r="O286" s="65">
        <v>197671</v>
      </c>
      <c r="P286" s="65">
        <v>608852</v>
      </c>
      <c r="Q286" s="65">
        <v>56558</v>
      </c>
      <c r="R286" s="65">
        <v>196110</v>
      </c>
      <c r="S286" s="65">
        <v>11519175.455957774</v>
      </c>
      <c r="T286" s="65">
        <v>33492655.578867842</v>
      </c>
      <c r="U286" s="65">
        <v>7350830.0585998083</v>
      </c>
      <c r="V286" s="65">
        <v>22417631.266153056</v>
      </c>
      <c r="W286" s="65">
        <v>4168345.3973579351</v>
      </c>
      <c r="X286" s="65">
        <v>11075024.312714314</v>
      </c>
      <c r="Y286" s="65">
        <v>440.6924014125965</v>
      </c>
      <c r="Z286" s="65">
        <v>921.01255944048455</v>
      </c>
      <c r="AA286" s="65">
        <v>847.35893249725757</v>
      </c>
      <c r="AB286" s="65">
        <v>1540.5546624670512</v>
      </c>
      <c r="AC286" s="65">
        <v>1.9227899772746959</v>
      </c>
      <c r="AD286" s="65">
        <v>1.6726749778558272</v>
      </c>
      <c r="AE286" s="65">
        <v>0.86992079094703101</v>
      </c>
      <c r="AF286" s="65">
        <v>1.6974346384378836</v>
      </c>
      <c r="AG286" s="65">
        <v>1.531188252669929</v>
      </c>
      <c r="AH286" s="65">
        <v>0.90206021368755152</v>
      </c>
      <c r="AI286" s="66">
        <v>0.11263526041597793</v>
      </c>
      <c r="AJ286" s="66">
        <v>0.11795760311666559</v>
      </c>
      <c r="AK286" s="66">
        <v>0.11906903223364806</v>
      </c>
      <c r="AL286" s="66">
        <v>0.13240184846926795</v>
      </c>
      <c r="AM286" s="66">
        <v>-5.5445785029206718E-4</v>
      </c>
      <c r="AN286" s="66">
        <v>-1.4194596902805667E-2</v>
      </c>
      <c r="AO286" s="65">
        <v>3100.2</v>
      </c>
      <c r="AP286" s="65">
        <v>3167.8999999999996</v>
      </c>
      <c r="AQ286" s="65">
        <v>0.85403184931103182</v>
      </c>
      <c r="AR286" s="65">
        <v>0.95563544269372624</v>
      </c>
      <c r="AS286" s="65">
        <f t="shared" si="156"/>
        <v>0.10160359338269442</v>
      </c>
      <c r="AT286" s="65">
        <v>2.180652309723352E-4</v>
      </c>
      <c r="AU286" s="65">
        <v>0</v>
      </c>
      <c r="AV286" s="65">
        <f t="shared" si="157"/>
        <v>-2.180652309723352E-4</v>
      </c>
      <c r="AW286" s="65">
        <v>1.7680964673432583E-5</v>
      </c>
      <c r="AX286" s="65">
        <v>2.5665867795284962E-4</v>
      </c>
      <c r="AY286" s="65">
        <f t="shared" si="158"/>
        <v>2.3897771327941703E-4</v>
      </c>
      <c r="AZ286" s="65">
        <v>1.6077890543041359E-2</v>
      </c>
      <c r="BA286" s="65">
        <v>1.698026617714548E-3</v>
      </c>
      <c r="BB286" s="65">
        <f t="shared" si="159"/>
        <v>-1.4379863925326811E-2</v>
      </c>
      <c r="BC286" s="65">
        <v>1.2264695828471067E-2</v>
      </c>
      <c r="BD286" s="65">
        <v>2.1977461628677783E-3</v>
      </c>
      <c r="BE286" s="65">
        <f t="shared" si="160"/>
        <v>-1.0066949665603288E-2</v>
      </c>
      <c r="BF286" s="65">
        <v>7.1313224182844757E-4</v>
      </c>
      <c r="BG286" s="65">
        <v>5.5241106181904722E-4</v>
      </c>
      <c r="BH286" s="65">
        <f t="shared" si="161"/>
        <v>-1.6072118000940035E-4</v>
      </c>
      <c r="BI286" s="65">
        <v>6.895576222638709E-4</v>
      </c>
      <c r="BJ286" s="65">
        <v>1.6334370166403208E-3</v>
      </c>
      <c r="BK286" s="65">
        <f t="shared" si="162"/>
        <v>9.4387939437644991E-4</v>
      </c>
      <c r="BL286" s="65">
        <v>9.842403668210804E-4</v>
      </c>
      <c r="BM286" s="65">
        <v>5.0141927149728886E-4</v>
      </c>
      <c r="BN286" s="65">
        <f t="shared" si="163"/>
        <v>-4.8282109532379153E-4</v>
      </c>
      <c r="BO286" s="65">
        <v>0.10564965757865083</v>
      </c>
      <c r="BP286" s="65">
        <v>8.5180086006153011E-2</v>
      </c>
      <c r="BQ286" s="65">
        <f t="shared" si="164"/>
        <v>-2.0469571572497819E-2</v>
      </c>
      <c r="BR286" s="65">
        <v>6.135294741681107E-2</v>
      </c>
      <c r="BS286" s="65">
        <v>8.9478693930277228E-2</v>
      </c>
      <c r="BT286" s="65">
        <f t="shared" si="165"/>
        <v>2.8125746513466159E-2</v>
      </c>
      <c r="BU286" s="65">
        <v>1.6060209578367929E-2</v>
      </c>
      <c r="BV286" s="65">
        <v>9.2839052912481092E-3</v>
      </c>
      <c r="BW286" s="65">
        <f t="shared" si="166"/>
        <v>-6.7763042871198196E-3</v>
      </c>
      <c r="BX286" s="65">
        <v>0.47604818652238995</v>
      </c>
      <c r="BY286" s="65">
        <v>0.31748678462767493</v>
      </c>
      <c r="BZ286" s="65">
        <f t="shared" si="167"/>
        <v>-0.15856140189471502</v>
      </c>
      <c r="CA286" s="65">
        <v>0.1534707733653948</v>
      </c>
      <c r="CB286" s="65">
        <v>0.41473152822395604</v>
      </c>
      <c r="CC286" s="65">
        <f t="shared" si="168"/>
        <v>0.26126075485856126</v>
      </c>
      <c r="CD286" s="65">
        <v>8.3100533965133137E-4</v>
      </c>
      <c r="CE286" s="65">
        <v>3.9875580031614906E-3</v>
      </c>
      <c r="CF286" s="65">
        <f t="shared" si="169"/>
        <v>3.1565526635101591E-3</v>
      </c>
      <c r="CG286" s="65">
        <v>4.4379221330315783E-3</v>
      </c>
      <c r="CH286" s="65">
        <v>2.4980878078629341E-2</v>
      </c>
      <c r="CI286" s="65">
        <f t="shared" si="170"/>
        <v>2.0542955945597761E-2</v>
      </c>
      <c r="CJ286" s="65">
        <v>1.2594740502375143E-2</v>
      </c>
      <c r="CK286" s="65">
        <v>5.6209950198018123E-3</v>
      </c>
      <c r="CL286" s="65">
        <f t="shared" si="171"/>
        <v>-6.9737454825733311E-3</v>
      </c>
      <c r="CM286" s="65">
        <v>1.001921331494513E-4</v>
      </c>
      <c r="CN286" s="65">
        <v>2.3456223548008769E-4</v>
      </c>
      <c r="CO286" s="65">
        <f t="shared" si="172"/>
        <v>1.343701023306364E-4</v>
      </c>
      <c r="CP286" s="65">
        <v>0</v>
      </c>
      <c r="CQ286" s="65">
        <v>0</v>
      </c>
      <c r="CR286" s="65">
        <f t="shared" si="173"/>
        <v>0</v>
      </c>
      <c r="CS286" s="65">
        <v>5.7875691031035979E-3</v>
      </c>
      <c r="CT286" s="65">
        <v>1.0538303333163361E-3</v>
      </c>
      <c r="CU286" s="65">
        <f t="shared" si="174"/>
        <v>-4.7337387697872621E-3</v>
      </c>
      <c r="CV286" s="65">
        <v>5.0096066574725653E-4</v>
      </c>
      <c r="CW286" s="65">
        <v>5.6770859891557457E-4</v>
      </c>
      <c r="CX286" s="65">
        <f t="shared" si="175"/>
        <v>6.6747933168318039E-5</v>
      </c>
      <c r="CY286" s="65">
        <v>1.2966040760517227E-4</v>
      </c>
      <c r="CZ286" s="65">
        <v>0</v>
      </c>
      <c r="DA286" s="65">
        <f t="shared" si="176"/>
        <v>-1.2966040760517227E-4</v>
      </c>
      <c r="DB286" s="65">
        <v>3.4477881113193541E-3</v>
      </c>
      <c r="DC286" s="65">
        <v>7.0198698009620443E-4</v>
      </c>
      <c r="DD286" s="65">
        <f t="shared" si="177"/>
        <v>-2.7458011312231495E-3</v>
      </c>
      <c r="DE286" s="65">
        <v>1.1787309782288388E-4</v>
      </c>
      <c r="DF286" s="65">
        <v>2.8895347848996314E-4</v>
      </c>
      <c r="DG286" s="65">
        <f t="shared" si="178"/>
        <v>1.7108038066707926E-4</v>
      </c>
      <c r="DH286" s="65">
        <v>2.4399731249336964E-3</v>
      </c>
      <c r="DI286" s="65">
        <v>1.771114850509068E-3</v>
      </c>
      <c r="DJ286" s="65">
        <f t="shared" si="179"/>
        <v>-6.6885827442462846E-4</v>
      </c>
      <c r="DK286" s="65">
        <v>0.10531961290474676</v>
      </c>
      <c r="DL286" s="65">
        <v>8.8069620791052655E-2</v>
      </c>
      <c r="DM286" s="65">
        <f t="shared" si="180"/>
        <v>-1.7249992113694101E-2</v>
      </c>
      <c r="DN286" s="65">
        <v>7.4024305432771071E-3</v>
      </c>
      <c r="DO286" s="65">
        <v>5.18416534937875E-3</v>
      </c>
      <c r="DP286" s="65">
        <f t="shared" si="181"/>
        <v>-2.2182651938983571E-3</v>
      </c>
      <c r="DQ286" s="65">
        <v>1.27892311137829E-3</v>
      </c>
      <c r="DR286" s="65">
        <v>0</v>
      </c>
      <c r="DS286" s="65">
        <f t="shared" si="182"/>
        <v>-1.27892311137829E-3</v>
      </c>
      <c r="DT286" s="65">
        <v>9.6337682850643008E-2</v>
      </c>
      <c r="DU286" s="65">
        <v>8.2856560093824888E-2</v>
      </c>
      <c r="DV286" s="65">
        <f t="shared" si="183"/>
        <v>-1.348112275681812E-2</v>
      </c>
      <c r="DW286" s="65">
        <v>9.023185638341763E-2</v>
      </c>
      <c r="DX286" s="65">
        <v>1.5977427634150903E-4</v>
      </c>
      <c r="DY286" s="65">
        <f t="shared" si="184"/>
        <v>-9.0072082107076124E-2</v>
      </c>
      <c r="DZ286" s="65">
        <v>7.4808161533293255E-2</v>
      </c>
      <c r="EA286" s="65">
        <v>0.29516937773018542</v>
      </c>
      <c r="EB286" s="65">
        <f t="shared" si="185"/>
        <v>0.22036121619689217</v>
      </c>
      <c r="EC286" s="65">
        <v>1.1227412567629691E-2</v>
      </c>
      <c r="ED286" s="65">
        <v>3.5133343531691397E-3</v>
      </c>
      <c r="EE286" s="65">
        <f t="shared" si="186"/>
        <v>-7.714078214460551E-3</v>
      </c>
      <c r="EF286" s="65">
        <v>3.5008310053396509E-3</v>
      </c>
      <c r="EG286" s="65">
        <v>6.9688780106402871E-5</v>
      </c>
      <c r="EH286" s="65">
        <f t="shared" si="187"/>
        <v>-3.4311422252332482E-3</v>
      </c>
      <c r="EI286" s="65">
        <v>2.7700177988377716E-4</v>
      </c>
      <c r="EJ286" s="65">
        <v>1.8578008940560568E-3</v>
      </c>
      <c r="EK286" s="65">
        <f t="shared" si="188"/>
        <v>1.5807991141722796E-3</v>
      </c>
      <c r="EL286" s="65">
        <v>2.5105260676355834</v>
      </c>
      <c r="EM286" s="65">
        <v>0.30083456563493277</v>
      </c>
      <c r="EN286" s="65">
        <f t="shared" si="189"/>
        <v>-2.2096915020006507</v>
      </c>
      <c r="EO286" s="65">
        <v>0.12145643999669954</v>
      </c>
      <c r="EP286" s="65">
        <v>1.1749800282154572</v>
      </c>
      <c r="EQ286" s="65">
        <f t="shared" si="190"/>
        <v>1.0535235882187577</v>
      </c>
      <c r="ER286" s="65">
        <v>1.2140457583365749</v>
      </c>
      <c r="ES286" s="65">
        <v>4.6076181734740707E-2</v>
      </c>
      <c r="ET286" s="65">
        <f t="shared" si="191"/>
        <v>-1.1679695766018341</v>
      </c>
      <c r="EU286" s="65">
        <v>12.757370015441374</v>
      </c>
      <c r="EV286" s="65">
        <v>0.32692536501623237</v>
      </c>
      <c r="EW286" s="65">
        <f t="shared" si="192"/>
        <v>-12.430444650425143</v>
      </c>
      <c r="EX286" s="65">
        <v>1.0470726216155686</v>
      </c>
      <c r="EY286" s="65">
        <v>2.0093178998181296</v>
      </c>
      <c r="EZ286" s="65">
        <f t="shared" si="193"/>
        <v>0.96224527820256101</v>
      </c>
      <c r="FA286" s="65">
        <v>0.19136108066056084</v>
      </c>
      <c r="FB286" s="65">
        <v>0.5000730882327945</v>
      </c>
      <c r="FC286" s="65">
        <f t="shared" si="194"/>
        <v>0.30871200757223366</v>
      </c>
      <c r="FD286" s="72">
        <v>2.879929886064855</v>
      </c>
      <c r="FE286" s="66">
        <v>-1</v>
      </c>
      <c r="FF286" s="66">
        <v>49.333333333333336</v>
      </c>
      <c r="FG286" s="67">
        <v>-0.63379765395894427</v>
      </c>
      <c r="FH286" s="67">
        <v>-0.37866410379625182</v>
      </c>
      <c r="FI286" s="67">
        <v>1.6859504132231407</v>
      </c>
      <c r="FJ286" s="67">
        <v>7.2136752136752111</v>
      </c>
      <c r="FK286" s="67">
        <v>0.76646706586826352</v>
      </c>
      <c r="FL286" s="67">
        <v>1.7956041503960725</v>
      </c>
      <c r="FM286" s="67">
        <v>4.0569644572526418</v>
      </c>
      <c r="FN286" s="67">
        <v>1.0044036697247707</v>
      </c>
      <c r="FO286" s="67">
        <v>1.3124930360392706</v>
      </c>
      <c r="FP286" s="67">
        <v>8.3701612903225815</v>
      </c>
      <c r="FQ286" s="67">
        <v>15.638297872340427</v>
      </c>
      <c r="FR286" s="67">
        <v>18.517928286852587</v>
      </c>
      <c r="FS286" s="67">
        <v>0.5474964904071129</v>
      </c>
      <c r="FT286" s="67">
        <v>7.1176470588235308</v>
      </c>
      <c r="FU286" s="67" t="s">
        <v>0</v>
      </c>
      <c r="FV286" s="67">
        <v>-0.3686354378818737</v>
      </c>
      <c r="FW286" s="67">
        <v>2.9294117647058822</v>
      </c>
      <c r="FX286" s="67">
        <v>-1</v>
      </c>
      <c r="FY286" s="67">
        <v>-0.29401709401709419</v>
      </c>
      <c r="FZ286" s="67">
        <v>7.5</v>
      </c>
      <c r="GA286" s="67">
        <v>1.5169082125603865</v>
      </c>
      <c r="GB286" s="67">
        <v>1.8994963626189145</v>
      </c>
      <c r="GC286" s="67">
        <v>1.4283439490445864</v>
      </c>
      <c r="GD286" s="67">
        <v>-1</v>
      </c>
      <c r="GE286" s="67">
        <v>1.9821974795056891</v>
      </c>
      <c r="GF286" s="67">
        <v>-0.99386022207707381</v>
      </c>
      <c r="GG286" s="67">
        <v>12.681320412825967</v>
      </c>
      <c r="GH286" s="67">
        <v>8.5039370078740184E-2</v>
      </c>
      <c r="GI286" s="67">
        <v>-0.93097643097643101</v>
      </c>
      <c r="GJ286" s="67">
        <v>22.255319148936167</v>
      </c>
      <c r="GK286" s="67">
        <v>-0.58450223137255819</v>
      </c>
      <c r="GL286" s="67">
        <v>32.544060559006212</v>
      </c>
      <c r="GM286" s="67">
        <v>-0.86840265641384129</v>
      </c>
      <c r="GN286" s="67">
        <v>-0.91114269003794701</v>
      </c>
      <c r="GO286" s="67">
        <v>5.6539195434000717</v>
      </c>
      <c r="GP286" s="67">
        <v>8.0611968339031073</v>
      </c>
    </row>
    <row r="287" spans="1:198" ht="13.8">
      <c r="A287" s="2" t="s">
        <v>580</v>
      </c>
      <c r="B287" s="2" t="s">
        <v>581</v>
      </c>
      <c r="C287" s="64">
        <v>1</v>
      </c>
      <c r="D287" s="64">
        <v>0</v>
      </c>
      <c r="E287" s="64">
        <v>0</v>
      </c>
      <c r="F287" s="64">
        <v>1</v>
      </c>
      <c r="G287" s="65">
        <v>456536</v>
      </c>
      <c r="H287" s="65">
        <v>518963</v>
      </c>
      <c r="I287" s="65">
        <v>437846</v>
      </c>
      <c r="J287" s="65">
        <v>499378</v>
      </c>
      <c r="K287" s="66">
        <v>0.95906127884767023</v>
      </c>
      <c r="L287" s="66">
        <v>0.96226127874241518</v>
      </c>
      <c r="M287" s="65">
        <v>18690</v>
      </c>
      <c r="N287" s="65">
        <v>19585</v>
      </c>
      <c r="O287" s="65">
        <v>3192785</v>
      </c>
      <c r="P287" s="65">
        <v>8412483</v>
      </c>
      <c r="Q287" s="65">
        <v>56546</v>
      </c>
      <c r="R287" s="65">
        <v>183411</v>
      </c>
      <c r="S287" s="65">
        <v>197530158.82848075</v>
      </c>
      <c r="T287" s="65">
        <v>541172765.12641215</v>
      </c>
      <c r="U287" s="65">
        <v>194802519.33196658</v>
      </c>
      <c r="V287" s="65">
        <v>532785110.29890162</v>
      </c>
      <c r="W287" s="65">
        <v>2727639.4965149197</v>
      </c>
      <c r="X287" s="65">
        <v>8387654.8275107136</v>
      </c>
      <c r="Y287" s="65">
        <v>814.32782703830958</v>
      </c>
      <c r="Z287" s="65">
        <v>1634.0515670839591</v>
      </c>
      <c r="AA287" s="65">
        <v>1847.6975125110218</v>
      </c>
      <c r="AB287" s="65">
        <v>2768.8941600212092</v>
      </c>
      <c r="AC287" s="65">
        <v>2.2689848623140541</v>
      </c>
      <c r="AD287" s="65">
        <v>1.6944961932642246</v>
      </c>
      <c r="AE287" s="65">
        <v>0.74680806443815162</v>
      </c>
      <c r="AF287" s="65">
        <v>1.471752513966063</v>
      </c>
      <c r="AG287" s="65">
        <v>1.2172394459157654</v>
      </c>
      <c r="AH287" s="65">
        <v>0.82706802561224202</v>
      </c>
      <c r="AI287" s="66">
        <v>0.10603851881233206</v>
      </c>
      <c r="AJ287" s="66">
        <v>0.10584879996912289</v>
      </c>
      <c r="AK287" s="66">
        <v>0.10173070302833609</v>
      </c>
      <c r="AL287" s="66">
        <v>0.12487003777080186</v>
      </c>
      <c r="AM287" s="66">
        <v>1.2898986568784743E-2</v>
      </c>
      <c r="AN287" s="66">
        <v>4.688491306687359E-3</v>
      </c>
      <c r="AO287" s="65">
        <v>2132.8000000000002</v>
      </c>
      <c r="AP287" s="65">
        <v>2125.5</v>
      </c>
      <c r="AQ287" s="65">
        <v>0.92179228710548355</v>
      </c>
      <c r="AR287" s="65">
        <v>1.256843918848924</v>
      </c>
      <c r="AS287" s="65">
        <f t="shared" si="156"/>
        <v>0.33505163174344044</v>
      </c>
      <c r="AT287" s="65">
        <v>2.9474528112804918E-4</v>
      </c>
      <c r="AU287" s="65">
        <v>5.7248474737065934E-4</v>
      </c>
      <c r="AV287" s="65">
        <f t="shared" si="157"/>
        <v>2.7773946624261016E-4</v>
      </c>
      <c r="AW287" s="65">
        <v>0</v>
      </c>
      <c r="AX287" s="65">
        <v>0</v>
      </c>
      <c r="AY287" s="65">
        <f t="shared" si="158"/>
        <v>0</v>
      </c>
      <c r="AZ287" s="65">
        <v>1.6234570084532947E-2</v>
      </c>
      <c r="BA287" s="65">
        <v>1.3961358188258428E-2</v>
      </c>
      <c r="BB287" s="65">
        <f t="shared" si="159"/>
        <v>-2.2732118962745188E-3</v>
      </c>
      <c r="BC287" s="65">
        <v>3.8140039377969558E-3</v>
      </c>
      <c r="BD287" s="65">
        <v>0</v>
      </c>
      <c r="BE287" s="65">
        <f t="shared" si="160"/>
        <v>-3.8140039377969558E-3</v>
      </c>
      <c r="BF287" s="65">
        <v>0</v>
      </c>
      <c r="BG287" s="65">
        <v>7.8621238638903884E-3</v>
      </c>
      <c r="BH287" s="65">
        <f t="shared" si="161"/>
        <v>7.8621238638903884E-3</v>
      </c>
      <c r="BI287" s="65">
        <v>2.7116565863780523E-4</v>
      </c>
      <c r="BJ287" s="65">
        <v>2.5625507739448561E-4</v>
      </c>
      <c r="BK287" s="65">
        <f t="shared" si="162"/>
        <v>-1.491058124331962E-5</v>
      </c>
      <c r="BL287" s="65">
        <v>1.1789811245121966E-4</v>
      </c>
      <c r="BM287" s="65">
        <v>0</v>
      </c>
      <c r="BN287" s="65">
        <f t="shared" si="163"/>
        <v>-1.1789811245121966E-4</v>
      </c>
      <c r="BO287" s="65">
        <v>1.7596293283344534E-2</v>
      </c>
      <c r="BP287" s="65">
        <v>3.3798409037625876E-2</v>
      </c>
      <c r="BQ287" s="65">
        <f t="shared" si="164"/>
        <v>1.6202115754281342E-2</v>
      </c>
      <c r="BR287" s="65">
        <v>0</v>
      </c>
      <c r="BS287" s="65">
        <v>0</v>
      </c>
      <c r="BT287" s="65">
        <f t="shared" si="165"/>
        <v>0</v>
      </c>
      <c r="BU287" s="65">
        <v>1.7566818755231728E-3</v>
      </c>
      <c r="BV287" s="65">
        <v>4.5835128027581044E-3</v>
      </c>
      <c r="BW287" s="65">
        <f t="shared" si="166"/>
        <v>2.8268309272349319E-3</v>
      </c>
      <c r="BX287" s="65">
        <v>0.23434018321366676</v>
      </c>
      <c r="BY287" s="65">
        <v>0.21153765768319968</v>
      </c>
      <c r="BZ287" s="65">
        <f t="shared" si="167"/>
        <v>-2.2802525530467077E-2</v>
      </c>
      <c r="CA287" s="65">
        <v>0.39979839422770841</v>
      </c>
      <c r="CB287" s="65">
        <v>0.5451108893868597</v>
      </c>
      <c r="CC287" s="65">
        <f t="shared" si="168"/>
        <v>0.14531249515915129</v>
      </c>
      <c r="CD287" s="65">
        <v>0.10238861575826171</v>
      </c>
      <c r="CE287" s="65">
        <v>0.21221010008487312</v>
      </c>
      <c r="CF287" s="65">
        <f t="shared" si="169"/>
        <v>0.10982148432661142</v>
      </c>
      <c r="CG287" s="65">
        <v>0.13079616595338309</v>
      </c>
      <c r="CH287" s="65">
        <v>0.21667184629057146</v>
      </c>
      <c r="CI287" s="65">
        <f t="shared" si="170"/>
        <v>8.587568033718837E-2</v>
      </c>
      <c r="CJ287" s="65">
        <v>0.48342942029498109</v>
      </c>
      <c r="CK287" s="65">
        <v>0.16043385256791212</v>
      </c>
      <c r="CL287" s="65">
        <f t="shared" si="171"/>
        <v>-0.32299556772706894</v>
      </c>
      <c r="CM287" s="65">
        <v>3.5369433735365895E-3</v>
      </c>
      <c r="CN287" s="65">
        <v>8.8326218165758871E-4</v>
      </c>
      <c r="CO287" s="65">
        <f t="shared" si="172"/>
        <v>-2.6536811918790007E-3</v>
      </c>
      <c r="CP287" s="65">
        <v>0.43226753439677429</v>
      </c>
      <c r="CQ287" s="65">
        <v>0.13517364461964296</v>
      </c>
      <c r="CR287" s="65">
        <f t="shared" si="173"/>
        <v>-0.29709388977713136</v>
      </c>
      <c r="CS287" s="65">
        <v>0</v>
      </c>
      <c r="CT287" s="65">
        <v>0</v>
      </c>
      <c r="CU287" s="65">
        <f t="shared" si="174"/>
        <v>0</v>
      </c>
      <c r="CV287" s="65">
        <v>4.8515073273676899E-3</v>
      </c>
      <c r="CW287" s="65">
        <v>5.1669020215072518E-3</v>
      </c>
      <c r="CX287" s="65">
        <f t="shared" si="175"/>
        <v>3.1539469413956189E-4</v>
      </c>
      <c r="CY287" s="65">
        <v>1.2674047088506114E-3</v>
      </c>
      <c r="CZ287" s="65">
        <v>1.8174118964147916E-4</v>
      </c>
      <c r="DA287" s="65">
        <f t="shared" si="176"/>
        <v>-1.0856635192091322E-3</v>
      </c>
      <c r="DB287" s="65">
        <v>1.3204588594536602E-3</v>
      </c>
      <c r="DC287" s="65">
        <v>5.4522356892443746E-4</v>
      </c>
      <c r="DD287" s="65">
        <f t="shared" si="177"/>
        <v>-7.7523529052922274E-4</v>
      </c>
      <c r="DE287" s="65">
        <v>2.1044813072542707E-3</v>
      </c>
      <c r="DF287" s="65">
        <v>3.8383739252280395E-3</v>
      </c>
      <c r="DG287" s="65">
        <f t="shared" si="178"/>
        <v>1.7338926179737688E-3</v>
      </c>
      <c r="DH287" s="65">
        <v>3.1596694136926867E-2</v>
      </c>
      <c r="DI287" s="65">
        <v>6.4808908226151474E-3</v>
      </c>
      <c r="DJ287" s="65">
        <f t="shared" si="179"/>
        <v>-2.5115803314311722E-2</v>
      </c>
      <c r="DK287" s="65">
        <v>8.0878105141536684E-3</v>
      </c>
      <c r="DL287" s="65">
        <v>1.1811359914799731E-2</v>
      </c>
      <c r="DM287" s="65">
        <f t="shared" si="180"/>
        <v>3.7235494006460628E-3</v>
      </c>
      <c r="DN287" s="65">
        <v>6.207335620556715E-3</v>
      </c>
      <c r="DO287" s="65">
        <v>1.0410135342663928E-2</v>
      </c>
      <c r="DP287" s="65">
        <f t="shared" si="181"/>
        <v>4.2027997221072127E-3</v>
      </c>
      <c r="DQ287" s="65">
        <v>8.0760207029085455E-4</v>
      </c>
      <c r="DR287" s="65">
        <v>0</v>
      </c>
      <c r="DS287" s="65">
        <f t="shared" si="182"/>
        <v>-8.0760207029085455E-4</v>
      </c>
      <c r="DT287" s="65">
        <v>1.0728728233060987E-3</v>
      </c>
      <c r="DU287" s="65">
        <v>1.4012245721358042E-3</v>
      </c>
      <c r="DV287" s="65">
        <f t="shared" si="183"/>
        <v>3.2835174882970544E-4</v>
      </c>
      <c r="DW287" s="65">
        <v>0.14792676169254532</v>
      </c>
      <c r="DX287" s="65">
        <v>4.725270930678458E-5</v>
      </c>
      <c r="DY287" s="65">
        <f t="shared" si="184"/>
        <v>-0.14787950898323854</v>
      </c>
      <c r="DZ287" s="65">
        <v>5.5624329454485429E-2</v>
      </c>
      <c r="EA287" s="65">
        <v>4.3481579621723887E-2</v>
      </c>
      <c r="EB287" s="65">
        <f t="shared" si="185"/>
        <v>-1.2142749832761542E-2</v>
      </c>
      <c r="EC287" s="65">
        <v>8.6643322840401327E-2</v>
      </c>
      <c r="ED287" s="65">
        <v>6.134492115158488E-2</v>
      </c>
      <c r="EE287" s="65">
        <f t="shared" si="186"/>
        <v>-2.5298401688816446E-2</v>
      </c>
      <c r="EF287" s="65">
        <v>4.6569754418231764E-4</v>
      </c>
      <c r="EG287" s="65">
        <v>4.8524897634274935E-4</v>
      </c>
      <c r="EH287" s="65">
        <f t="shared" si="187"/>
        <v>1.9551432160431711E-5</v>
      </c>
      <c r="EI287" s="65">
        <v>1.1789811245121966E-4</v>
      </c>
      <c r="EJ287" s="65">
        <v>1.5993224688450167E-4</v>
      </c>
      <c r="EK287" s="65">
        <f t="shared" si="188"/>
        <v>4.2034134433282009E-5</v>
      </c>
      <c r="EL287" s="65">
        <v>2.2204930499062709</v>
      </c>
      <c r="EM287" s="65">
        <v>0.10557709188652807</v>
      </c>
      <c r="EN287" s="65">
        <f t="shared" si="189"/>
        <v>-2.114915958019743</v>
      </c>
      <c r="EO287" s="65">
        <v>0.10734623138683549</v>
      </c>
      <c r="EP287" s="65">
        <v>0.43694035072414777</v>
      </c>
      <c r="EQ287" s="65">
        <f t="shared" si="190"/>
        <v>0.32959411933731231</v>
      </c>
      <c r="ER287" s="65">
        <v>0.46280904042726279</v>
      </c>
      <c r="ES287" s="65">
        <v>3.0601581511832263E-2</v>
      </c>
      <c r="ET287" s="65">
        <f t="shared" si="191"/>
        <v>-0.4322074589154305</v>
      </c>
      <c r="EU287" s="65">
        <v>31.81834258833516</v>
      </c>
      <c r="EV287" s="65">
        <v>0.10852493398251287</v>
      </c>
      <c r="EW287" s="65">
        <f t="shared" si="192"/>
        <v>-31.709817654352648</v>
      </c>
      <c r="EX287" s="65">
        <v>6.8310166354236665</v>
      </c>
      <c r="EY287" s="65">
        <v>18.328648045464377</v>
      </c>
      <c r="EZ287" s="65">
        <f t="shared" si="193"/>
        <v>11.497631410040711</v>
      </c>
      <c r="FA287" s="65">
        <v>0.15356229146771361</v>
      </c>
      <c r="FB287" s="65">
        <v>1.9986805589632028</v>
      </c>
      <c r="FC287" s="65">
        <f t="shared" si="194"/>
        <v>1.8451182674954891</v>
      </c>
      <c r="FD287" s="72">
        <v>3.4225399850355878</v>
      </c>
      <c r="FE287" s="66">
        <v>5.3</v>
      </c>
      <c r="FF287" s="66" t="s">
        <v>0</v>
      </c>
      <c r="FG287" s="67">
        <v>1.7893972403776321</v>
      </c>
      <c r="FH287" s="67">
        <v>-1</v>
      </c>
      <c r="FI287" s="67" t="s">
        <v>0</v>
      </c>
      <c r="FJ287" s="67">
        <v>2.0652173913043477</v>
      </c>
      <c r="FK287" s="67">
        <v>-1</v>
      </c>
      <c r="FL287" s="67">
        <v>5.2301507537688439</v>
      </c>
      <c r="FM287" s="67" t="s">
        <v>0</v>
      </c>
      <c r="FN287" s="67">
        <v>7.4630872483221484</v>
      </c>
      <c r="FO287" s="67">
        <v>1.9279551228838079</v>
      </c>
      <c r="FP287" s="67">
        <v>3.4224945076008906</v>
      </c>
      <c r="FQ287" s="67">
        <v>5.7226092463584548</v>
      </c>
      <c r="FR287" s="67">
        <v>4.3731746890210923</v>
      </c>
      <c r="FS287" s="67">
        <v>7.6431567651936261E-2</v>
      </c>
      <c r="FT287" s="67">
        <v>-0.18999999999999995</v>
      </c>
      <c r="FU287" s="67">
        <v>1.4291753603622226E-2</v>
      </c>
      <c r="FV287" s="67" t="s">
        <v>0</v>
      </c>
      <c r="FW287" s="67">
        <v>2.4544349939246652</v>
      </c>
      <c r="FX287" s="67">
        <v>-0.53488372093023262</v>
      </c>
      <c r="FY287" s="67">
        <v>0.33928571428571419</v>
      </c>
      <c r="FZ287" s="67">
        <v>4.9159663865546221</v>
      </c>
      <c r="GA287" s="67">
        <v>-0.33470149253731341</v>
      </c>
      <c r="GB287" s="67">
        <v>3.7368804664723028</v>
      </c>
      <c r="GC287" s="67">
        <v>4.4396961063627733</v>
      </c>
      <c r="GD287" s="67">
        <v>-1</v>
      </c>
      <c r="GE287" s="67">
        <v>3.2362637362637363</v>
      </c>
      <c r="GF287" s="67">
        <v>-0.99896389575197253</v>
      </c>
      <c r="GG287" s="67">
        <v>1.5355023314963971</v>
      </c>
      <c r="GH287" s="67">
        <v>1.2965029255681046</v>
      </c>
      <c r="GI287" s="67">
        <v>2.3797468354430382</v>
      </c>
      <c r="GJ287" s="67">
        <v>3.4000000000000004</v>
      </c>
      <c r="GK287" s="67">
        <v>-0.84577891048104492</v>
      </c>
      <c r="GL287" s="67">
        <v>12.202580999450852</v>
      </c>
      <c r="GM287" s="67">
        <v>-0.7855305056680677</v>
      </c>
      <c r="GN287" s="67">
        <v>-0.98893693493404478</v>
      </c>
      <c r="GO287" s="67">
        <v>7.7029918881601667</v>
      </c>
      <c r="GP287" s="67">
        <v>41.216506717850287</v>
      </c>
    </row>
    <row r="288" spans="1:198" ht="13.8">
      <c r="A288" s="2" t="s">
        <v>582</v>
      </c>
      <c r="B288" s="2" t="s">
        <v>583</v>
      </c>
      <c r="C288" s="64">
        <v>1</v>
      </c>
      <c r="D288" s="64">
        <v>0</v>
      </c>
      <c r="E288" s="64">
        <v>0</v>
      </c>
      <c r="F288" s="64">
        <v>1</v>
      </c>
      <c r="G288" s="65">
        <v>80586</v>
      </c>
      <c r="H288" s="65">
        <v>103895</v>
      </c>
      <c r="I288" s="65">
        <v>65633</v>
      </c>
      <c r="J288" s="65">
        <v>83342</v>
      </c>
      <c r="K288" s="66">
        <v>0.81444667808304172</v>
      </c>
      <c r="L288" s="66">
        <v>0.80217527311227677</v>
      </c>
      <c r="M288" s="65">
        <v>14953</v>
      </c>
      <c r="N288" s="65">
        <v>20553</v>
      </c>
      <c r="O288" s="65">
        <v>200125</v>
      </c>
      <c r="P288" s="65">
        <v>817258</v>
      </c>
      <c r="Q288" s="65">
        <v>12001</v>
      </c>
      <c r="R288" s="65">
        <v>43857</v>
      </c>
      <c r="S288" s="65">
        <v>16255812.143991757</v>
      </c>
      <c r="T288" s="65">
        <v>63886458.722128659</v>
      </c>
      <c r="U288" s="65">
        <v>13626151.732702181</v>
      </c>
      <c r="V288" s="65">
        <v>54720686.190490708</v>
      </c>
      <c r="W288" s="65">
        <v>2629660.4112895085</v>
      </c>
      <c r="X288" s="65">
        <v>9165772.5316375289</v>
      </c>
      <c r="Y288" s="65">
        <v>467.1486876794915</v>
      </c>
      <c r="Z288" s="65">
        <v>1096.8152805701291</v>
      </c>
      <c r="AA288" s="65">
        <v>743.98713008505206</v>
      </c>
      <c r="AB288" s="65">
        <v>9485.5426364670366</v>
      </c>
      <c r="AC288" s="65">
        <v>1.5926131223459588</v>
      </c>
      <c r="AD288" s="65">
        <v>8.6482590136202457</v>
      </c>
      <c r="AE288" s="65">
        <v>5.430232171439819</v>
      </c>
      <c r="AF288" s="65">
        <v>1.6981987647337842</v>
      </c>
      <c r="AG288" s="65">
        <v>1.2288078117627852</v>
      </c>
      <c r="AH288" s="65">
        <v>0.72359480956012678</v>
      </c>
      <c r="AI288" s="66">
        <v>0.14667412953548609</v>
      </c>
      <c r="AJ288" s="66">
        <v>0.1491529371117839</v>
      </c>
      <c r="AK288" s="66">
        <v>0.15108073003096822</v>
      </c>
      <c r="AL288" s="66">
        <v>0.13836660935223355</v>
      </c>
      <c r="AM288" s="66">
        <v>2.5731055925940938E-2</v>
      </c>
      <c r="AN288" s="66">
        <v>3.2320826056666752E-2</v>
      </c>
      <c r="AO288" s="65">
        <v>521.4</v>
      </c>
      <c r="AP288" s="65">
        <v>495.9</v>
      </c>
      <c r="AQ288" s="65">
        <v>0.73677193567202737</v>
      </c>
      <c r="AR288" s="65">
        <v>0.85945231091957952</v>
      </c>
      <c r="AS288" s="65">
        <f t="shared" si="156"/>
        <v>0.12268037524755215</v>
      </c>
      <c r="AT288" s="65">
        <v>0</v>
      </c>
      <c r="AU288" s="65">
        <v>0</v>
      </c>
      <c r="AV288" s="65">
        <f t="shared" si="157"/>
        <v>0</v>
      </c>
      <c r="AW288" s="65">
        <v>4.9995833680526619E-4</v>
      </c>
      <c r="AX288" s="65">
        <v>6.9924223423094756E-4</v>
      </c>
      <c r="AY288" s="65">
        <f t="shared" si="158"/>
        <v>1.9928389742568137E-4</v>
      </c>
      <c r="AZ288" s="65">
        <v>1.7776296419742799E-3</v>
      </c>
      <c r="BA288" s="65">
        <v>9.1205508812732295E-5</v>
      </c>
      <c r="BB288" s="65">
        <f t="shared" si="159"/>
        <v>-1.6864241331615477E-3</v>
      </c>
      <c r="BC288" s="65">
        <v>9.0186928867038857E-2</v>
      </c>
      <c r="BD288" s="65">
        <v>3.4886107120870098E-2</v>
      </c>
      <c r="BE288" s="65">
        <f t="shared" si="160"/>
        <v>-5.5300821746168759E-2</v>
      </c>
      <c r="BF288" s="65">
        <v>0.12126767213843292</v>
      </c>
      <c r="BG288" s="65">
        <v>1.9951205052785189E-2</v>
      </c>
      <c r="BH288" s="65">
        <f t="shared" si="161"/>
        <v>-0.10131646708564773</v>
      </c>
      <c r="BI288" s="65">
        <v>0</v>
      </c>
      <c r="BJ288" s="65">
        <v>0</v>
      </c>
      <c r="BK288" s="65">
        <f t="shared" si="162"/>
        <v>0</v>
      </c>
      <c r="BL288" s="65">
        <v>9.2881148793156135E-2</v>
      </c>
      <c r="BM288" s="65">
        <v>0.18775414035007715</v>
      </c>
      <c r="BN288" s="65">
        <f t="shared" si="163"/>
        <v>9.4872991556921013E-2</v>
      </c>
      <c r="BO288" s="65">
        <v>0.11287948226536679</v>
      </c>
      <c r="BP288" s="65">
        <v>0.12352266076871042</v>
      </c>
      <c r="BQ288" s="65">
        <f t="shared" si="164"/>
        <v>1.0643178503343634E-2</v>
      </c>
      <c r="BR288" s="65">
        <v>6.9244229647529368E-2</v>
      </c>
      <c r="BS288" s="65">
        <v>0.18977586246209271</v>
      </c>
      <c r="BT288" s="65">
        <f t="shared" si="165"/>
        <v>0.12053163281456335</v>
      </c>
      <c r="BU288" s="65">
        <v>3.2775046523900787E-3</v>
      </c>
      <c r="BV288" s="65">
        <v>4.0814465193697701E-3</v>
      </c>
      <c r="BW288" s="65">
        <f t="shared" si="166"/>
        <v>8.0394186697969145E-4</v>
      </c>
      <c r="BX288" s="65">
        <v>0.19153959392272865</v>
      </c>
      <c r="BY288" s="65">
        <v>0.22451756086067598</v>
      </c>
      <c r="BZ288" s="65">
        <f t="shared" si="167"/>
        <v>3.2977966937947328E-2</v>
      </c>
      <c r="CA288" s="65">
        <v>2.9025358997861288E-2</v>
      </c>
      <c r="CB288" s="65">
        <v>4.0533248208191777E-2</v>
      </c>
      <c r="CC288" s="65">
        <f t="shared" si="168"/>
        <v>1.1507889210330489E-2</v>
      </c>
      <c r="CD288" s="65">
        <v>2.1553759408938146E-2</v>
      </c>
      <c r="CE288" s="65">
        <v>1.4592881410037167E-3</v>
      </c>
      <c r="CF288" s="65">
        <f t="shared" si="169"/>
        <v>-2.0094471267934431E-2</v>
      </c>
      <c r="CG288" s="65">
        <v>2.3886898314029385E-3</v>
      </c>
      <c r="CH288" s="65">
        <v>1.9001147669319229E-4</v>
      </c>
      <c r="CI288" s="65">
        <f t="shared" si="170"/>
        <v>-2.1986783547097463E-3</v>
      </c>
      <c r="CJ288" s="65">
        <v>6.6911090742438131E-2</v>
      </c>
      <c r="CK288" s="65">
        <v>3.5592949814168773E-2</v>
      </c>
      <c r="CL288" s="65">
        <f t="shared" si="171"/>
        <v>-3.1318140928269358E-2</v>
      </c>
      <c r="CM288" s="65">
        <v>0</v>
      </c>
      <c r="CN288" s="65">
        <v>0</v>
      </c>
      <c r="CO288" s="65">
        <f t="shared" si="172"/>
        <v>0</v>
      </c>
      <c r="CP288" s="65">
        <v>0</v>
      </c>
      <c r="CQ288" s="65">
        <v>0</v>
      </c>
      <c r="CR288" s="65">
        <f t="shared" si="173"/>
        <v>0</v>
      </c>
      <c r="CS288" s="65">
        <v>1.066577785184568E-2</v>
      </c>
      <c r="CT288" s="65">
        <v>3.0401836270910762E-4</v>
      </c>
      <c r="CU288" s="65">
        <f t="shared" si="174"/>
        <v>-1.0361759489136573E-2</v>
      </c>
      <c r="CV288" s="65">
        <v>0</v>
      </c>
      <c r="CW288" s="65">
        <v>0</v>
      </c>
      <c r="CX288" s="65">
        <f t="shared" si="175"/>
        <v>0</v>
      </c>
      <c r="CY288" s="65">
        <v>3.6108102102602556E-4</v>
      </c>
      <c r="CZ288" s="65">
        <v>0</v>
      </c>
      <c r="DA288" s="65">
        <f t="shared" si="176"/>
        <v>-3.6108102102602556E-4</v>
      </c>
      <c r="DB288" s="65">
        <v>4.2496458628447628E-2</v>
      </c>
      <c r="DC288" s="65">
        <v>2.6259586078999173E-2</v>
      </c>
      <c r="DD288" s="65">
        <f t="shared" si="177"/>
        <v>-1.6236872549448455E-2</v>
      </c>
      <c r="DE288" s="65">
        <v>0</v>
      </c>
      <c r="DF288" s="65">
        <v>0</v>
      </c>
      <c r="DG288" s="65">
        <f t="shared" si="178"/>
        <v>0</v>
      </c>
      <c r="DH288" s="65">
        <v>2.2498125156236982E-3</v>
      </c>
      <c r="DI288" s="65">
        <v>3.2073937265810855E-3</v>
      </c>
      <c r="DJ288" s="65">
        <f t="shared" si="179"/>
        <v>9.5758121095738729E-4</v>
      </c>
      <c r="DK288" s="65">
        <v>5.5550926311696247E-5</v>
      </c>
      <c r="DL288" s="65">
        <v>0.30385875306868537</v>
      </c>
      <c r="DM288" s="65">
        <f t="shared" si="180"/>
        <v>0.30380320214237366</v>
      </c>
      <c r="DN288" s="65">
        <v>0</v>
      </c>
      <c r="DO288" s="65">
        <v>1.6994626475439117E-2</v>
      </c>
      <c r="DP288" s="65">
        <f t="shared" si="181"/>
        <v>1.6994626475439117E-2</v>
      </c>
      <c r="DQ288" s="65">
        <v>0</v>
      </c>
      <c r="DR288" s="65">
        <v>2.0756853713964324E-2</v>
      </c>
      <c r="DS288" s="65">
        <f t="shared" si="182"/>
        <v>2.0756853713964324E-2</v>
      </c>
      <c r="DT288" s="65">
        <v>5.5550926311696247E-5</v>
      </c>
      <c r="DU288" s="65">
        <v>0.26610727287928193</v>
      </c>
      <c r="DV288" s="65">
        <f t="shared" si="183"/>
        <v>0.26605172195297022</v>
      </c>
      <c r="DW288" s="65">
        <v>3.6274754881537655E-2</v>
      </c>
      <c r="DX288" s="65">
        <v>9.1205508812732295E-5</v>
      </c>
      <c r="DY288" s="65">
        <f t="shared" si="184"/>
        <v>-3.6183549372724923E-2</v>
      </c>
      <c r="DZ288" s="65">
        <v>1.4637669083131962E-2</v>
      </c>
      <c r="EA288" s="65">
        <v>1.4288863047328057E-2</v>
      </c>
      <c r="EB288" s="65">
        <f t="shared" si="185"/>
        <v>-3.488060358039051E-4</v>
      </c>
      <c r="EC288" s="65">
        <v>2.1109351998444572E-2</v>
      </c>
      <c r="ED288" s="65">
        <v>2.6008770929764155E-2</v>
      </c>
      <c r="EE288" s="65">
        <f t="shared" si="186"/>
        <v>4.8994189313195831E-3</v>
      </c>
      <c r="EF288" s="65">
        <v>1.9442824209093689E-4</v>
      </c>
      <c r="EG288" s="65">
        <v>0</v>
      </c>
      <c r="EH288" s="65">
        <f t="shared" si="187"/>
        <v>-1.9442824209093689E-4</v>
      </c>
      <c r="EI288" s="65">
        <v>3.3330555787017751E-4</v>
      </c>
      <c r="EJ288" s="65">
        <v>5.2291158385966516E-3</v>
      </c>
      <c r="EK288" s="65">
        <f t="shared" si="188"/>
        <v>4.8958102807264738E-3</v>
      </c>
      <c r="EL288" s="65">
        <v>0.24720162208704832</v>
      </c>
      <c r="EM288" s="65">
        <v>4.5617955324501594E-2</v>
      </c>
      <c r="EN288" s="65">
        <f t="shared" si="189"/>
        <v>-0.20158366676254674</v>
      </c>
      <c r="EO288" s="65">
        <v>0.1134627669916396</v>
      </c>
      <c r="EP288" s="65">
        <v>6.1343305135630188E-2</v>
      </c>
      <c r="EQ288" s="65">
        <f t="shared" si="190"/>
        <v>-5.2119461856009408E-2</v>
      </c>
      <c r="ER288" s="65">
        <v>0.54148265422325914</v>
      </c>
      <c r="ES288" s="65">
        <v>4.3322616686047838E-2</v>
      </c>
      <c r="ET288" s="65">
        <f t="shared" si="191"/>
        <v>-0.49816003753721128</v>
      </c>
      <c r="EU288" s="65">
        <v>699.81945948948692</v>
      </c>
      <c r="EV288" s="65">
        <v>0.14156615059549599</v>
      </c>
      <c r="EW288" s="65">
        <f t="shared" si="192"/>
        <v>-699.67789333889141</v>
      </c>
      <c r="EX288" s="65">
        <v>3.1386273366108384</v>
      </c>
      <c r="EY288" s="65">
        <v>57.157291500406615</v>
      </c>
      <c r="EZ288" s="65">
        <f t="shared" si="193"/>
        <v>54.018664163795776</v>
      </c>
      <c r="FA288" s="65">
        <v>4.1496541954837096E-2</v>
      </c>
      <c r="FB288" s="65">
        <v>1.2692766643105244</v>
      </c>
      <c r="FC288" s="65">
        <f t="shared" si="194"/>
        <v>1.2277801223556875</v>
      </c>
      <c r="FD288" s="72">
        <v>3.2629495589233208</v>
      </c>
      <c r="FE288" s="66" t="s">
        <v>0</v>
      </c>
      <c r="FF288" s="66">
        <v>4.1111111111111116</v>
      </c>
      <c r="FG288" s="67">
        <v>-0.8125</v>
      </c>
      <c r="FH288" s="67">
        <v>0.41361256544502623</v>
      </c>
      <c r="FI288" s="67">
        <v>-0.3987631699496107</v>
      </c>
      <c r="FJ288" s="67" t="s">
        <v>0</v>
      </c>
      <c r="FK288" s="67">
        <v>6.3872607655502396</v>
      </c>
      <c r="FL288" s="67">
        <v>2.9990157480314954</v>
      </c>
      <c r="FM288" s="67">
        <v>9.0156438026474124</v>
      </c>
      <c r="FN288" s="67">
        <v>3.5508474576271185</v>
      </c>
      <c r="FO288" s="67">
        <v>3.283642691415313</v>
      </c>
      <c r="FP288" s="67">
        <v>4.1033492822966515</v>
      </c>
      <c r="FQ288" s="67">
        <v>-0.75257731958762886</v>
      </c>
      <c r="FR288" s="67">
        <v>-0.70930232558139528</v>
      </c>
      <c r="FS288" s="67">
        <v>0.94396014943960149</v>
      </c>
      <c r="FT288" s="67" t="s">
        <v>0</v>
      </c>
      <c r="FU288" s="67" t="s">
        <v>0</v>
      </c>
      <c r="FV288" s="67">
        <v>-0.89583333333333337</v>
      </c>
      <c r="FW288" s="67" t="s">
        <v>0</v>
      </c>
      <c r="FX288" s="67">
        <v>-1</v>
      </c>
      <c r="FY288" s="67">
        <v>1.2581699346405228</v>
      </c>
      <c r="FZ288" s="67" t="s">
        <v>0</v>
      </c>
      <c r="GA288" s="67">
        <v>4.2098765432098766</v>
      </c>
      <c r="GB288" s="67">
        <v>19988.500000000004</v>
      </c>
      <c r="GC288" s="67" t="s">
        <v>0</v>
      </c>
      <c r="GD288" s="67" t="s">
        <v>0</v>
      </c>
      <c r="GE288" s="67">
        <v>17505.000000000004</v>
      </c>
      <c r="GF288" s="67">
        <v>-0.99081163859111787</v>
      </c>
      <c r="GG288" s="67">
        <v>2.5673624288425043</v>
      </c>
      <c r="GH288" s="67">
        <v>3.5026315789473683</v>
      </c>
      <c r="GI288" s="67">
        <v>-1</v>
      </c>
      <c r="GJ288" s="67">
        <v>56.333333333333336</v>
      </c>
      <c r="GK288" s="67">
        <v>-0.32561797752808996</v>
      </c>
      <c r="GL288" s="67">
        <v>0.97576499388004856</v>
      </c>
      <c r="GM288" s="67">
        <v>-0.70761733777891767</v>
      </c>
      <c r="GN288" s="67">
        <v>-0.99926074393941799</v>
      </c>
      <c r="GO288" s="67">
        <v>65.550814159292017</v>
      </c>
      <c r="GP288" s="67">
        <v>110.78045515394913</v>
      </c>
    </row>
    <row r="289" spans="1:198" ht="13.8">
      <c r="A289" s="2" t="s">
        <v>584</v>
      </c>
      <c r="B289" s="2" t="s">
        <v>585</v>
      </c>
      <c r="C289" s="64">
        <v>1</v>
      </c>
      <c r="D289" s="64">
        <v>0</v>
      </c>
      <c r="E289" s="64">
        <v>0</v>
      </c>
      <c r="F289" s="64">
        <v>1</v>
      </c>
      <c r="G289" s="65">
        <v>24669</v>
      </c>
      <c r="H289" s="65">
        <v>23003</v>
      </c>
      <c r="I289" s="65">
        <v>7906</v>
      </c>
      <c r="J289" s="65">
        <v>10382</v>
      </c>
      <c r="K289" s="66">
        <v>0.3204831975353683</v>
      </c>
      <c r="L289" s="66">
        <v>0.45133243489979569</v>
      </c>
      <c r="M289" s="65">
        <v>16763</v>
      </c>
      <c r="N289" s="65">
        <v>12621</v>
      </c>
      <c r="O289" s="65">
        <v>359416</v>
      </c>
      <c r="P289" s="65">
        <v>626569</v>
      </c>
      <c r="Q289" s="65">
        <v>58930</v>
      </c>
      <c r="R289" s="65">
        <v>98767</v>
      </c>
      <c r="S289" s="65">
        <v>4324073.2698083008</v>
      </c>
      <c r="T289" s="65">
        <v>12814835.398446372</v>
      </c>
      <c r="U289" s="65">
        <v>1985510.554190502</v>
      </c>
      <c r="V289" s="65">
        <v>6296092.2969249189</v>
      </c>
      <c r="W289" s="65">
        <v>2338562.7156177941</v>
      </c>
      <c r="X289" s="65">
        <v>6518743.1015215172</v>
      </c>
      <c r="Y289" s="65">
        <v>457.70944970584651</v>
      </c>
      <c r="Z289" s="65">
        <v>975.5935565705206</v>
      </c>
      <c r="AA289" s="65">
        <v>2039.0817958687142</v>
      </c>
      <c r="AB289" s="65">
        <v>5483.0197917344276</v>
      </c>
      <c r="AC289" s="65">
        <v>4.4549698442519796</v>
      </c>
      <c r="AD289" s="65">
        <v>5.6201886070350326</v>
      </c>
      <c r="AE289" s="65">
        <v>1.2615548036282389</v>
      </c>
      <c r="AF289" s="65">
        <v>4.9358617820975788</v>
      </c>
      <c r="AG289" s="65">
        <v>7.7305117431205046</v>
      </c>
      <c r="AH289" s="65">
        <v>1.5661929130915193</v>
      </c>
      <c r="AI289" s="66">
        <v>0.11476159630151472</v>
      </c>
      <c r="AJ289" s="66">
        <v>0.12232823439423179</v>
      </c>
      <c r="AK289" s="66">
        <v>5.7151303790019314E-2</v>
      </c>
      <c r="AL289" s="66">
        <v>5.2997989877076046E-2</v>
      </c>
      <c r="AM289" s="66">
        <v>-6.9678861667042957E-3</v>
      </c>
      <c r="AN289" s="66">
        <v>-2.7982235386396659E-2</v>
      </c>
      <c r="AO289" s="65">
        <v>1555.6</v>
      </c>
      <c r="AP289" s="65">
        <v>1557.7</v>
      </c>
      <c r="AQ289" s="65">
        <v>0.82577068838735235</v>
      </c>
      <c r="AR289" s="65">
        <v>1.6033357970442221</v>
      </c>
      <c r="AS289" s="65">
        <f t="shared" si="156"/>
        <v>0.77756510865686979</v>
      </c>
      <c r="AT289" s="65">
        <v>0</v>
      </c>
      <c r="AU289" s="65">
        <v>0</v>
      </c>
      <c r="AV289" s="65">
        <f t="shared" si="157"/>
        <v>0</v>
      </c>
      <c r="AW289" s="65">
        <v>0</v>
      </c>
      <c r="AX289" s="65">
        <v>0</v>
      </c>
      <c r="AY289" s="65">
        <f t="shared" si="158"/>
        <v>0</v>
      </c>
      <c r="AZ289" s="65">
        <v>6.2390406697211374E-3</v>
      </c>
      <c r="BA289" s="65">
        <v>5.5349121332698837E-4</v>
      </c>
      <c r="BB289" s="65">
        <f t="shared" si="159"/>
        <v>-5.6855494563941488E-3</v>
      </c>
      <c r="BC289" s="65">
        <v>3.0544714067537757E-4</v>
      </c>
      <c r="BD289" s="65">
        <v>2.1599657105443454E-4</v>
      </c>
      <c r="BE289" s="65">
        <f t="shared" si="160"/>
        <v>-8.945056962094303E-5</v>
      </c>
      <c r="BF289" s="65">
        <v>3.6766785451665813E-4</v>
      </c>
      <c r="BG289" s="65">
        <v>5.2244170623791351E-3</v>
      </c>
      <c r="BH289" s="65">
        <f t="shared" si="161"/>
        <v>4.8567492078624768E-3</v>
      </c>
      <c r="BI289" s="65">
        <v>2.4888285536512245E-4</v>
      </c>
      <c r="BJ289" s="65">
        <v>6.2774003462695029E-4</v>
      </c>
      <c r="BK289" s="65">
        <f t="shared" si="162"/>
        <v>3.7885717926182784E-4</v>
      </c>
      <c r="BL289" s="65">
        <v>2.6585214095819896E-4</v>
      </c>
      <c r="BM289" s="65">
        <v>1.9574689251808126E-4</v>
      </c>
      <c r="BN289" s="65">
        <f t="shared" si="163"/>
        <v>-7.0105248440117702E-5</v>
      </c>
      <c r="BO289" s="65">
        <v>4.7870354658068895E-2</v>
      </c>
      <c r="BP289" s="65">
        <v>0.21397160320079922</v>
      </c>
      <c r="BQ289" s="65">
        <f t="shared" si="164"/>
        <v>0.16610124854273034</v>
      </c>
      <c r="BR289" s="65">
        <v>6.9630635216924039E-3</v>
      </c>
      <c r="BS289" s="65">
        <v>1.0357710571344679E-2</v>
      </c>
      <c r="BT289" s="65">
        <f t="shared" si="165"/>
        <v>3.3946470496522751E-3</v>
      </c>
      <c r="BU289" s="65">
        <v>1.1431642061202557E-2</v>
      </c>
      <c r="BV289" s="65">
        <v>9.2608529839588796E-3</v>
      </c>
      <c r="BW289" s="65">
        <f t="shared" si="166"/>
        <v>-2.1707890772436778E-3</v>
      </c>
      <c r="BX289" s="65">
        <v>0.30148764070365974</v>
      </c>
      <c r="BY289" s="65">
        <v>0.26332344474031477</v>
      </c>
      <c r="BZ289" s="65">
        <f t="shared" si="167"/>
        <v>-3.8164195963344971E-2</v>
      </c>
      <c r="CA289" s="65">
        <v>0.41078680920866562</v>
      </c>
      <c r="CB289" s="65">
        <v>0.9538003584193101</v>
      </c>
      <c r="CC289" s="65">
        <f t="shared" si="168"/>
        <v>0.54301354921064449</v>
      </c>
      <c r="CD289" s="65">
        <v>8.0717235137734034E-3</v>
      </c>
      <c r="CE289" s="65">
        <v>3.3344470656528325E-3</v>
      </c>
      <c r="CF289" s="65">
        <f t="shared" si="169"/>
        <v>-4.7372764481205705E-3</v>
      </c>
      <c r="CG289" s="65">
        <v>2.489394196504327E-2</v>
      </c>
      <c r="CH289" s="65">
        <v>0.11092098912929758</v>
      </c>
      <c r="CI289" s="65">
        <f t="shared" si="170"/>
        <v>8.6027047164254314E-2</v>
      </c>
      <c r="CJ289" s="65">
        <v>8.9032185078341524E-3</v>
      </c>
      <c r="CK289" s="65">
        <v>4.2591823854796302E-3</v>
      </c>
      <c r="CL289" s="65">
        <f t="shared" si="171"/>
        <v>-4.6440361223545222E-3</v>
      </c>
      <c r="CM289" s="65">
        <v>0</v>
      </c>
      <c r="CN289" s="65">
        <v>0</v>
      </c>
      <c r="CO289" s="65">
        <f t="shared" si="172"/>
        <v>0</v>
      </c>
      <c r="CP289" s="65">
        <v>0</v>
      </c>
      <c r="CQ289" s="65">
        <v>0</v>
      </c>
      <c r="CR289" s="65">
        <f t="shared" si="173"/>
        <v>0</v>
      </c>
      <c r="CS289" s="65">
        <v>6.5388313818654899E-3</v>
      </c>
      <c r="CT289" s="65">
        <v>2.4974603528168994E-3</v>
      </c>
      <c r="CU289" s="65">
        <f t="shared" si="174"/>
        <v>-4.0413710290485901E-3</v>
      </c>
      <c r="CV289" s="65">
        <v>3.3938571186153065E-4</v>
      </c>
      <c r="CW289" s="65">
        <v>3.6449421365435824E-4</v>
      </c>
      <c r="CX289" s="65">
        <f t="shared" si="175"/>
        <v>2.510850179282759E-5</v>
      </c>
      <c r="CY289" s="65">
        <v>0</v>
      </c>
      <c r="CZ289" s="65">
        <v>0</v>
      </c>
      <c r="DA289" s="65">
        <f t="shared" si="176"/>
        <v>0</v>
      </c>
      <c r="DB289" s="65">
        <v>2.9413428361332655E-4</v>
      </c>
      <c r="DC289" s="65">
        <v>1.3837280333174709E-4</v>
      </c>
      <c r="DD289" s="65">
        <f t="shared" si="177"/>
        <v>-1.5576148028157946E-4</v>
      </c>
      <c r="DE289" s="65">
        <v>3.0544714067537757E-4</v>
      </c>
      <c r="DF289" s="65">
        <v>6.4123982031785245E-5</v>
      </c>
      <c r="DG289" s="65">
        <f t="shared" si="178"/>
        <v>-2.4132315864359234E-4</v>
      </c>
      <c r="DH289" s="65">
        <v>9.2765427908818364E-4</v>
      </c>
      <c r="DI289" s="65">
        <v>8.7411112348591475E-4</v>
      </c>
      <c r="DJ289" s="65">
        <f t="shared" si="179"/>
        <v>-5.3543155602268889E-5</v>
      </c>
      <c r="DK289" s="65">
        <v>0.20002828214265514</v>
      </c>
      <c r="DL289" s="65">
        <v>2.2514267586002071E-2</v>
      </c>
      <c r="DM289" s="65">
        <f t="shared" si="180"/>
        <v>-0.17751401455665305</v>
      </c>
      <c r="DN289" s="65">
        <v>1.131285706205102E-4</v>
      </c>
      <c r="DO289" s="65">
        <v>2.5615843348486844E-3</v>
      </c>
      <c r="DP289" s="65">
        <f t="shared" si="181"/>
        <v>2.4484557642281742E-3</v>
      </c>
      <c r="DQ289" s="65">
        <v>1.1804966344250239E-2</v>
      </c>
      <c r="DR289" s="65">
        <v>3.8946881718252726E-3</v>
      </c>
      <c r="DS289" s="65">
        <f t="shared" si="182"/>
        <v>-7.9102781724249664E-3</v>
      </c>
      <c r="DT289" s="65">
        <v>0.18811018722778439</v>
      </c>
      <c r="DU289" s="65">
        <v>1.6057995079328116E-2</v>
      </c>
      <c r="DV289" s="65">
        <f t="shared" si="183"/>
        <v>-0.17205219214845627</v>
      </c>
      <c r="DW289" s="65">
        <v>4.5409808247072796E-2</v>
      </c>
      <c r="DX289" s="65">
        <v>3.0374517804529852E-5</v>
      </c>
      <c r="DY289" s="65">
        <f t="shared" si="184"/>
        <v>-4.5379433729268268E-2</v>
      </c>
      <c r="DZ289" s="65">
        <v>3.8837038294021159E-2</v>
      </c>
      <c r="EA289" s="65">
        <v>0.25599643605657763</v>
      </c>
      <c r="EB289" s="65">
        <f t="shared" si="185"/>
        <v>0.21715939776255647</v>
      </c>
      <c r="EC289" s="65">
        <v>3.235477119746592E-3</v>
      </c>
      <c r="ED289" s="65">
        <v>4.2760571175932587E-3</v>
      </c>
      <c r="EE289" s="65">
        <f t="shared" si="186"/>
        <v>1.0405799978466666E-3</v>
      </c>
      <c r="EF289" s="65">
        <v>3.2298206912155661E-3</v>
      </c>
      <c r="EG289" s="65">
        <v>0</v>
      </c>
      <c r="EH289" s="65">
        <f t="shared" si="187"/>
        <v>-3.2298206912155661E-3</v>
      </c>
      <c r="EI289" s="65">
        <v>1.074721420894847E-4</v>
      </c>
      <c r="EJ289" s="65">
        <v>1.4174774975447264E-3</v>
      </c>
      <c r="EK289" s="65">
        <f t="shared" si="188"/>
        <v>1.3100053554552418E-3</v>
      </c>
      <c r="EL289" s="65">
        <v>0.84839074608292331</v>
      </c>
      <c r="EM289" s="65">
        <v>0.26172034518952014</v>
      </c>
      <c r="EN289" s="65">
        <f t="shared" si="189"/>
        <v>-0.58667040089340317</v>
      </c>
      <c r="EO289" s="65">
        <v>3.0855817636744162E-2</v>
      </c>
      <c r="EP289" s="65">
        <v>0.63139172665633936</v>
      </c>
      <c r="EQ289" s="65">
        <f t="shared" si="190"/>
        <v>0.60053590901959519</v>
      </c>
      <c r="ER289" s="65">
        <v>0.34521183324848692</v>
      </c>
      <c r="ES289" s="65">
        <v>1.7222351595168425E-2</v>
      </c>
      <c r="ET289" s="65">
        <f t="shared" si="191"/>
        <v>-0.32798948165331848</v>
      </c>
      <c r="EU289" s="65">
        <v>1.6007692742802193</v>
      </c>
      <c r="EV289" s="65">
        <v>0.10064090232567557</v>
      </c>
      <c r="EW289" s="65">
        <f t="shared" si="192"/>
        <v>-1.5001283719545437</v>
      </c>
      <c r="EX289" s="65">
        <v>0.57695571016460212</v>
      </c>
      <c r="EY289" s="65">
        <v>0.94362152000836974</v>
      </c>
      <c r="EZ289" s="65">
        <f t="shared" si="193"/>
        <v>0.36666580984376762</v>
      </c>
      <c r="FA289" s="65">
        <v>8.6147406527518511E-2</v>
      </c>
      <c r="FB289" s="65">
        <v>0.3071538739322513</v>
      </c>
      <c r="FC289" s="65">
        <f t="shared" si="194"/>
        <v>0.22100646740473279</v>
      </c>
      <c r="FD289" s="72">
        <v>2.2541715757459517</v>
      </c>
      <c r="FE289" s="66" t="s">
        <v>0</v>
      </c>
      <c r="FF289" s="66" t="s">
        <v>0</v>
      </c>
      <c r="FG289" s="67">
        <v>-0.85131459655485042</v>
      </c>
      <c r="FH289" s="67">
        <v>0.18518518518518534</v>
      </c>
      <c r="FI289" s="67">
        <v>22.81538461538462</v>
      </c>
      <c r="FJ289" s="67">
        <v>3.2272727272727275</v>
      </c>
      <c r="FK289" s="67">
        <v>0.23404255319148937</v>
      </c>
      <c r="FL289" s="67">
        <v>6.4914332978849121</v>
      </c>
      <c r="FM289" s="67">
        <v>1.4930950446791225</v>
      </c>
      <c r="FN289" s="67">
        <v>0.35774369124195937</v>
      </c>
      <c r="FO289" s="67">
        <v>0.4638461538461538</v>
      </c>
      <c r="FP289" s="67">
        <v>2.8914944301392125</v>
      </c>
      <c r="FQ289" s="67">
        <v>-0.30763840224246675</v>
      </c>
      <c r="FR289" s="67">
        <v>6.4678482163144748</v>
      </c>
      <c r="FS289" s="67">
        <v>-0.19822109275730626</v>
      </c>
      <c r="FT289" s="67" t="s">
        <v>0</v>
      </c>
      <c r="FU289" s="67" t="s">
        <v>0</v>
      </c>
      <c r="FV289" s="67">
        <v>-0.35986159169550169</v>
      </c>
      <c r="FW289" s="67">
        <v>0.8</v>
      </c>
      <c r="FX289" s="67" t="s">
        <v>0</v>
      </c>
      <c r="FY289" s="67">
        <v>-0.21153846153846156</v>
      </c>
      <c r="FZ289" s="67">
        <v>-0.64814814814814814</v>
      </c>
      <c r="GA289" s="67">
        <v>0.57926829268292712</v>
      </c>
      <c r="GB289" s="67">
        <v>-0.81135650255917202</v>
      </c>
      <c r="GC289" s="67">
        <v>36.950000000000003</v>
      </c>
      <c r="GD289" s="67">
        <v>-0.44705318639195013</v>
      </c>
      <c r="GE289" s="67">
        <v>-0.85692807312966079</v>
      </c>
      <c r="GF289" s="67">
        <v>-0.9988789237668162</v>
      </c>
      <c r="GG289" s="67">
        <v>10.047480337896882</v>
      </c>
      <c r="GH289" s="67">
        <v>1.2150349650349654</v>
      </c>
      <c r="GI289" s="67">
        <v>-1</v>
      </c>
      <c r="GJ289" s="67">
        <v>21.105263157894736</v>
      </c>
      <c r="GK289" s="67">
        <v>-0.48296852393874135</v>
      </c>
      <c r="GL289" s="67">
        <v>33.295508707607702</v>
      </c>
      <c r="GM289" s="67">
        <v>-0.91638538423726035</v>
      </c>
      <c r="GN289" s="67">
        <v>-0.89462897526501761</v>
      </c>
      <c r="GO289" s="67">
        <v>1.7411372549019606</v>
      </c>
      <c r="GP289" s="67">
        <v>4.9757058437294814</v>
      </c>
    </row>
    <row r="290" spans="1:198" ht="13.8">
      <c r="A290" s="2" t="s">
        <v>586</v>
      </c>
      <c r="B290" s="2" t="s">
        <v>587</v>
      </c>
      <c r="C290" s="64">
        <v>1</v>
      </c>
      <c r="D290" s="64">
        <v>0</v>
      </c>
      <c r="E290" s="64">
        <v>0</v>
      </c>
      <c r="F290" s="64">
        <v>1</v>
      </c>
      <c r="G290" s="65">
        <v>56646</v>
      </c>
      <c r="H290" s="65">
        <v>64416</v>
      </c>
      <c r="I290" s="65">
        <v>38878</v>
      </c>
      <c r="J290" s="65">
        <v>49658</v>
      </c>
      <c r="K290" s="66">
        <v>0.68633266250044134</v>
      </c>
      <c r="L290" s="66">
        <v>0.77089542970690517</v>
      </c>
      <c r="M290" s="65">
        <v>17768</v>
      </c>
      <c r="N290" s="65">
        <v>14758</v>
      </c>
      <c r="O290" s="65">
        <v>377973</v>
      </c>
      <c r="P290" s="65">
        <v>1257175</v>
      </c>
      <c r="Q290" s="65">
        <v>80579</v>
      </c>
      <c r="R290" s="65">
        <v>218183</v>
      </c>
      <c r="S290" s="65">
        <v>18813554.748285968</v>
      </c>
      <c r="T290" s="65">
        <v>62953206.498245716</v>
      </c>
      <c r="U290" s="65">
        <v>14235772.956828253</v>
      </c>
      <c r="V290" s="65">
        <v>49855830.680337921</v>
      </c>
      <c r="W290" s="65">
        <v>4577781.7914578374</v>
      </c>
      <c r="X290" s="65">
        <v>13097375.817908449</v>
      </c>
      <c r="Y290" s="65">
        <v>594.08081008257875</v>
      </c>
      <c r="Z290" s="65">
        <v>1429.9176569302756</v>
      </c>
      <c r="AA290" s="65">
        <v>1716.8610320491969</v>
      </c>
      <c r="AB290" s="65">
        <v>4311.4068962720585</v>
      </c>
      <c r="AC290" s="65">
        <v>2.8899452783377213</v>
      </c>
      <c r="AD290" s="65">
        <v>3.0151434772319115</v>
      </c>
      <c r="AE290" s="65">
        <v>1.0433219963826454</v>
      </c>
      <c r="AF290" s="65">
        <v>1.7695536444283833</v>
      </c>
      <c r="AG290" s="65">
        <v>1.8852285983208736</v>
      </c>
      <c r="AH290" s="65">
        <v>1.0653695660805225</v>
      </c>
      <c r="AI290" s="66">
        <v>0.12837823198247689</v>
      </c>
      <c r="AJ290" s="66">
        <v>0.13353123123614496</v>
      </c>
      <c r="AK290" s="66">
        <v>0.12769978034750351</v>
      </c>
      <c r="AL290" s="66">
        <v>0.10473955356030751</v>
      </c>
      <c r="AM290" s="66">
        <v>1.2937035985282286E-2</v>
      </c>
      <c r="AN290" s="66">
        <v>-1.8390176304336148E-2</v>
      </c>
      <c r="AO290" s="65">
        <v>1327.1000000000001</v>
      </c>
      <c r="AP290" s="65">
        <v>1320.7</v>
      </c>
      <c r="AQ290" s="65">
        <v>0.87568721379019343</v>
      </c>
      <c r="AR290" s="65">
        <v>0.87769746802760373</v>
      </c>
      <c r="AS290" s="65">
        <f t="shared" si="156"/>
        <v>2.0102542374103027E-3</v>
      </c>
      <c r="AT290" s="65">
        <v>1.1872406789196523E-3</v>
      </c>
      <c r="AU290" s="65">
        <v>0</v>
      </c>
      <c r="AV290" s="65">
        <f t="shared" si="157"/>
        <v>-1.1872406789196523E-3</v>
      </c>
      <c r="AW290" s="65">
        <v>0</v>
      </c>
      <c r="AX290" s="65">
        <v>0</v>
      </c>
      <c r="AY290" s="65">
        <f t="shared" si="158"/>
        <v>0</v>
      </c>
      <c r="AZ290" s="65">
        <v>5.8327852169920208E-4</v>
      </c>
      <c r="BA290" s="65">
        <v>3.972200706135064E-5</v>
      </c>
      <c r="BB290" s="65">
        <f t="shared" si="159"/>
        <v>-5.4355651463785148E-4</v>
      </c>
      <c r="BC290" s="65">
        <v>5.6259488617795364E-4</v>
      </c>
      <c r="BD290" s="65">
        <v>0</v>
      </c>
      <c r="BE290" s="65">
        <f t="shared" si="160"/>
        <v>-5.6259488617795364E-4</v>
      </c>
      <c r="BF290" s="65">
        <v>2.3993017204648024E-4</v>
      </c>
      <c r="BG290" s="65">
        <v>0</v>
      </c>
      <c r="BH290" s="65">
        <f t="shared" si="161"/>
        <v>-2.3993017204648024E-4</v>
      </c>
      <c r="BI290" s="65">
        <v>0</v>
      </c>
      <c r="BJ290" s="65">
        <v>1.9422533683498104E-2</v>
      </c>
      <c r="BK290" s="65">
        <f t="shared" si="162"/>
        <v>1.9422533683498104E-2</v>
      </c>
      <c r="BL290" s="65">
        <v>0</v>
      </c>
      <c r="BM290" s="65">
        <v>0</v>
      </c>
      <c r="BN290" s="65">
        <f t="shared" si="163"/>
        <v>0</v>
      </c>
      <c r="BO290" s="65">
        <v>6.784232450969442E-4</v>
      </c>
      <c r="BP290" s="65">
        <v>4.8109461629305059E-3</v>
      </c>
      <c r="BQ290" s="65">
        <f t="shared" si="164"/>
        <v>4.1325229178335613E-3</v>
      </c>
      <c r="BR290" s="65">
        <v>1.0705849745798121E-2</v>
      </c>
      <c r="BS290" s="65">
        <v>3.0414835252975714E-2</v>
      </c>
      <c r="BT290" s="65">
        <f t="shared" si="165"/>
        <v>1.9708985507177593E-2</v>
      </c>
      <c r="BU290" s="65">
        <v>0.15040726078341338</v>
      </c>
      <c r="BV290" s="65">
        <v>9.1114645351226556E-2</v>
      </c>
      <c r="BW290" s="65">
        <f t="shared" si="166"/>
        <v>-5.9292615432186821E-2</v>
      </c>
      <c r="BX290" s="65">
        <v>0.27698283671924445</v>
      </c>
      <c r="BY290" s="65">
        <v>0.28635594890527671</v>
      </c>
      <c r="BZ290" s="65">
        <f t="shared" si="167"/>
        <v>9.3731121860322619E-3</v>
      </c>
      <c r="CA290" s="65">
        <v>0.40704567360395805</v>
      </c>
      <c r="CB290" s="65">
        <v>0.41727662864048376</v>
      </c>
      <c r="CC290" s="65">
        <f t="shared" si="168"/>
        <v>1.0230955036525713E-2</v>
      </c>
      <c r="CD290" s="65">
        <v>0</v>
      </c>
      <c r="CE290" s="65">
        <v>0</v>
      </c>
      <c r="CF290" s="65">
        <f t="shared" si="169"/>
        <v>0</v>
      </c>
      <c r="CG290" s="65">
        <v>2.5598067321096898E-2</v>
      </c>
      <c r="CH290" s="65">
        <v>2.7788599478419492E-2</v>
      </c>
      <c r="CI290" s="65">
        <f t="shared" si="170"/>
        <v>2.1905321573225944E-3</v>
      </c>
      <c r="CJ290" s="65">
        <v>6.0768521161427514E-3</v>
      </c>
      <c r="CK290" s="65">
        <v>1.2772153039726591E-3</v>
      </c>
      <c r="CL290" s="65">
        <f t="shared" si="171"/>
        <v>-4.7996368121700928E-3</v>
      </c>
      <c r="CM290" s="65">
        <v>7.4461087876493879E-4</v>
      </c>
      <c r="CN290" s="65">
        <v>3.6666468056631359E-4</v>
      </c>
      <c r="CO290" s="65">
        <f t="shared" si="172"/>
        <v>-3.779461981986252E-4</v>
      </c>
      <c r="CP290" s="65">
        <v>0</v>
      </c>
      <c r="CQ290" s="65">
        <v>0</v>
      </c>
      <c r="CR290" s="65">
        <f t="shared" si="173"/>
        <v>0</v>
      </c>
      <c r="CS290" s="65">
        <v>1.6546908416998637E-5</v>
      </c>
      <c r="CT290" s="65">
        <v>0</v>
      </c>
      <c r="CU290" s="65">
        <f t="shared" si="174"/>
        <v>-1.6546908416998637E-5</v>
      </c>
      <c r="CV290" s="65">
        <v>7.1151706193094155E-4</v>
      </c>
      <c r="CW290" s="65">
        <v>0</v>
      </c>
      <c r="CX290" s="65">
        <f t="shared" si="175"/>
        <v>-7.1151706193094155E-4</v>
      </c>
      <c r="CY290" s="65">
        <v>0</v>
      </c>
      <c r="CZ290" s="65">
        <v>3.0555390047192801E-5</v>
      </c>
      <c r="DA290" s="65">
        <f t="shared" si="176"/>
        <v>3.0555390047192801E-5</v>
      </c>
      <c r="DB290" s="65">
        <v>4.2608289173771496E-4</v>
      </c>
      <c r="DC290" s="65">
        <v>7.4860705615622353E-5</v>
      </c>
      <c r="DD290" s="65">
        <f t="shared" si="177"/>
        <v>-3.5122218612209261E-4</v>
      </c>
      <c r="DE290" s="65">
        <v>2.0766370063333294E-3</v>
      </c>
      <c r="DF290" s="65">
        <v>1.9708226580439356E-4</v>
      </c>
      <c r="DG290" s="65">
        <f t="shared" si="178"/>
        <v>-1.8795547405289358E-3</v>
      </c>
      <c r="DH290" s="65">
        <v>1.5967766622403685E-3</v>
      </c>
      <c r="DI290" s="65">
        <v>5.4846925134711076E-4</v>
      </c>
      <c r="DJ290" s="65">
        <f t="shared" si="179"/>
        <v>-1.0483074108932578E-3</v>
      </c>
      <c r="DK290" s="65">
        <v>1.3105151466262921E-2</v>
      </c>
      <c r="DL290" s="65">
        <v>2.9165119800045529E-3</v>
      </c>
      <c r="DM290" s="65">
        <f t="shared" si="180"/>
        <v>-1.0188639486258368E-2</v>
      </c>
      <c r="DN290" s="65">
        <v>1.1859996607883774E-2</v>
      </c>
      <c r="DO290" s="65">
        <v>2.4887365193438536E-3</v>
      </c>
      <c r="DP290" s="65">
        <f t="shared" si="181"/>
        <v>-9.3712600885399212E-3</v>
      </c>
      <c r="DQ290" s="65">
        <v>0</v>
      </c>
      <c r="DR290" s="65">
        <v>0</v>
      </c>
      <c r="DS290" s="65">
        <f t="shared" si="182"/>
        <v>0</v>
      </c>
      <c r="DT290" s="65">
        <v>1.2451548583791478E-3</v>
      </c>
      <c r="DU290" s="65">
        <v>4.2777546066069918E-4</v>
      </c>
      <c r="DV290" s="65">
        <f t="shared" si="183"/>
        <v>-8.1737939771844858E-4</v>
      </c>
      <c r="DW290" s="65">
        <v>0.25840065856695499</v>
      </c>
      <c r="DX290" s="65">
        <v>0</v>
      </c>
      <c r="DY290" s="65">
        <f t="shared" si="184"/>
        <v>-0.25840065856695499</v>
      </c>
      <c r="DZ290" s="65">
        <v>0.24141939380401012</v>
      </c>
      <c r="EA290" s="65">
        <v>0.42597269264791482</v>
      </c>
      <c r="EB290" s="65">
        <f t="shared" si="185"/>
        <v>0.1845532988439047</v>
      </c>
      <c r="EC290" s="65">
        <v>1.2786623479235697E-2</v>
      </c>
      <c r="ED290" s="65">
        <v>9.6509199464058452E-3</v>
      </c>
      <c r="EE290" s="65">
        <f t="shared" si="186"/>
        <v>-3.1357035328298515E-3</v>
      </c>
      <c r="EF290" s="65">
        <v>3.4045264067974704E-3</v>
      </c>
      <c r="EG290" s="65">
        <v>4.1096999613474318E-4</v>
      </c>
      <c r="EH290" s="65">
        <f t="shared" si="187"/>
        <v>-2.9935564106627274E-3</v>
      </c>
      <c r="EI290" s="65">
        <v>2.4820362625497954E-5</v>
      </c>
      <c r="EJ290" s="65">
        <v>2.0869331402232683E-3</v>
      </c>
      <c r="EK290" s="65">
        <f t="shared" si="188"/>
        <v>2.0621127775977705E-3</v>
      </c>
      <c r="EL290" s="65">
        <v>1.0968449182375886</v>
      </c>
      <c r="EM290" s="65">
        <v>0.43813373788669763</v>
      </c>
      <c r="EN290" s="65">
        <f t="shared" si="189"/>
        <v>-0.65871118035089093</v>
      </c>
      <c r="EO290" s="65">
        <v>9.5310192481912158E-3</v>
      </c>
      <c r="EP290" s="65">
        <v>0.38768831668828452</v>
      </c>
      <c r="EQ290" s="65">
        <f t="shared" si="190"/>
        <v>0.3781572974400933</v>
      </c>
      <c r="ER290" s="65">
        <v>2.8735981666025472</v>
      </c>
      <c r="ES290" s="65">
        <v>2.5758193809783531E-3</v>
      </c>
      <c r="ET290" s="65">
        <f t="shared" si="191"/>
        <v>-2.8710223472215688</v>
      </c>
      <c r="EU290" s="65">
        <v>13.059113830319726</v>
      </c>
      <c r="EV290" s="65">
        <v>1.1673213158984277</v>
      </c>
      <c r="EW290" s="65">
        <f t="shared" si="192"/>
        <v>-11.891792514421297</v>
      </c>
      <c r="EX290" s="65">
        <v>1.9429876270492314</v>
      </c>
      <c r="EY290" s="65">
        <v>23.612223072680575</v>
      </c>
      <c r="EZ290" s="65">
        <f t="shared" si="193"/>
        <v>21.669235445631344</v>
      </c>
      <c r="FA290" s="65">
        <v>0.36543847238941496</v>
      </c>
      <c r="FB290" s="65">
        <v>0.66427417962597135</v>
      </c>
      <c r="FC290" s="65">
        <f t="shared" si="194"/>
        <v>0.29883570723655639</v>
      </c>
      <c r="FD290" s="72">
        <v>1.7139064463403342</v>
      </c>
      <c r="FE290" s="66">
        <v>-1</v>
      </c>
      <c r="FF290" s="66" t="s">
        <v>0</v>
      </c>
      <c r="FG290" s="67">
        <v>-0.81560283687943258</v>
      </c>
      <c r="FH290" s="67">
        <v>-1</v>
      </c>
      <c r="FI290" s="67">
        <v>-1</v>
      </c>
      <c r="FJ290" s="67" t="s">
        <v>0</v>
      </c>
      <c r="FK290" s="67" t="s">
        <v>0</v>
      </c>
      <c r="FL290" s="67">
        <v>18.20121951219512</v>
      </c>
      <c r="FM290" s="67">
        <v>6.69242658423493</v>
      </c>
      <c r="FN290" s="67">
        <v>0.64028163590857812</v>
      </c>
      <c r="FO290" s="67">
        <v>1.7993189659034901</v>
      </c>
      <c r="FP290" s="67">
        <v>1.7757474745421655</v>
      </c>
      <c r="FQ290" s="67" t="s">
        <v>0</v>
      </c>
      <c r="FR290" s="67">
        <v>1.9393988364576598</v>
      </c>
      <c r="FS290" s="67">
        <v>-0.43090537780803273</v>
      </c>
      <c r="FT290" s="67">
        <v>0.33333333333333326</v>
      </c>
      <c r="FU290" s="67" t="s">
        <v>0</v>
      </c>
      <c r="FV290" s="67">
        <v>-1</v>
      </c>
      <c r="FW290" s="67">
        <v>-1</v>
      </c>
      <c r="FX290" s="67" t="s">
        <v>0</v>
      </c>
      <c r="FY290" s="67">
        <v>-0.52427184466019416</v>
      </c>
      <c r="FZ290" s="67">
        <v>-0.74302788844621515</v>
      </c>
      <c r="GA290" s="67">
        <v>-6.9948186528497436E-2</v>
      </c>
      <c r="GB290" s="67">
        <v>-0.39741161616161613</v>
      </c>
      <c r="GC290" s="67">
        <v>-0.43181025462155564</v>
      </c>
      <c r="GD290" s="67" t="s">
        <v>0</v>
      </c>
      <c r="GE290" s="67">
        <v>-6.976744186046524E-2</v>
      </c>
      <c r="GF290" s="67">
        <v>-1</v>
      </c>
      <c r="GG290" s="67">
        <v>3.7775873886223446</v>
      </c>
      <c r="GH290" s="67">
        <v>1.0436751860239406</v>
      </c>
      <c r="GI290" s="67">
        <v>-0.67314702308626972</v>
      </c>
      <c r="GJ290" s="67">
        <v>226.66666666666669</v>
      </c>
      <c r="GK290" s="67">
        <v>8.158462443616421E-2</v>
      </c>
      <c r="GL290" s="67">
        <v>109.13932291666664</v>
      </c>
      <c r="GM290" s="67">
        <v>-0.99757289589796372</v>
      </c>
      <c r="GN290" s="67">
        <v>-0.75796635339233054</v>
      </c>
      <c r="GO290" s="67">
        <v>31.905301772225194</v>
      </c>
      <c r="GP290" s="67">
        <v>3.9218926873443509</v>
      </c>
    </row>
    <row r="291" spans="1:198" ht="13.8">
      <c r="A291" s="2" t="s">
        <v>588</v>
      </c>
      <c r="B291" s="2" t="s">
        <v>589</v>
      </c>
      <c r="C291" s="64">
        <v>1</v>
      </c>
      <c r="D291" s="64">
        <v>0</v>
      </c>
      <c r="E291" s="64">
        <v>0</v>
      </c>
      <c r="F291" s="64">
        <v>1</v>
      </c>
      <c r="G291" s="65">
        <v>15543</v>
      </c>
      <c r="H291" s="65">
        <v>17418</v>
      </c>
      <c r="I291" s="65">
        <v>11434</v>
      </c>
      <c r="J291" s="65">
        <v>13327</v>
      </c>
      <c r="K291" s="66">
        <v>0.73563662098693949</v>
      </c>
      <c r="L291" s="66">
        <v>0.76512802847628891</v>
      </c>
      <c r="M291" s="65">
        <v>4109</v>
      </c>
      <c r="N291" s="65">
        <v>4091</v>
      </c>
      <c r="O291" s="65">
        <v>92606</v>
      </c>
      <c r="P291" s="65">
        <v>248516</v>
      </c>
      <c r="Q291" s="65">
        <v>29402</v>
      </c>
      <c r="R291" s="65">
        <v>75014</v>
      </c>
      <c r="S291" s="65">
        <v>2938462.2957743206</v>
      </c>
      <c r="T291" s="65">
        <v>8430878.8021563664</v>
      </c>
      <c r="U291" s="65">
        <v>1996959.1461311451</v>
      </c>
      <c r="V291" s="65">
        <v>6269935.9830061691</v>
      </c>
      <c r="W291" s="65">
        <v>941503.14964318252</v>
      </c>
      <c r="X291" s="65">
        <v>2160942.8191502383</v>
      </c>
      <c r="Y291" s="65">
        <v>429.68787041851903</v>
      </c>
      <c r="Z291" s="65">
        <v>853.65014501980215</v>
      </c>
      <c r="AA291" s="65">
        <v>1015.6169402160123</v>
      </c>
      <c r="AB291" s="65">
        <v>2136.8878359149899</v>
      </c>
      <c r="AC291" s="65">
        <v>2.3636155687308422</v>
      </c>
      <c r="AD291" s="65">
        <v>2.5032360720391145</v>
      </c>
      <c r="AE291" s="65">
        <v>1.0590707326332438</v>
      </c>
      <c r="AF291" s="65">
        <v>2.5797840847830806</v>
      </c>
      <c r="AG291" s="65">
        <v>3.7019464311709642</v>
      </c>
      <c r="AH291" s="65">
        <v>1.4349830487779909</v>
      </c>
      <c r="AI291" s="66">
        <v>0.11115660550031214</v>
      </c>
      <c r="AJ291" s="66">
        <v>0.12121627375950528</v>
      </c>
      <c r="AK291" s="66">
        <v>0.10375204922990267</v>
      </c>
      <c r="AL291" s="66">
        <v>9.8187623895479303E-2</v>
      </c>
      <c r="AM291" s="66">
        <v>1.1454483677177274E-2</v>
      </c>
      <c r="AN291" s="66">
        <v>-4.3892873798556664E-4</v>
      </c>
      <c r="AO291" s="65">
        <v>499.2</v>
      </c>
      <c r="AP291" s="65">
        <v>492.7</v>
      </c>
      <c r="AQ291" s="65">
        <v>1.108031199691631</v>
      </c>
      <c r="AR291" s="65">
        <v>1.6755361221460883</v>
      </c>
      <c r="AS291" s="65">
        <f t="shared" si="156"/>
        <v>0.56750492245445727</v>
      </c>
      <c r="AT291" s="65">
        <v>0</v>
      </c>
      <c r="AU291" s="65">
        <v>0</v>
      </c>
      <c r="AV291" s="65">
        <f t="shared" si="157"/>
        <v>0</v>
      </c>
      <c r="AW291" s="65">
        <v>7.0290002947645286E-4</v>
      </c>
      <c r="AX291" s="65">
        <v>1.0886856675642769E-3</v>
      </c>
      <c r="AY291" s="65">
        <f t="shared" si="158"/>
        <v>3.8578563808782404E-4</v>
      </c>
      <c r="AZ291" s="65">
        <v>4.0019953291159328E-3</v>
      </c>
      <c r="BA291" s="65">
        <v>3.0261017943317248E-3</v>
      </c>
      <c r="BB291" s="65">
        <f t="shared" si="159"/>
        <v>-9.7589353478420805E-4</v>
      </c>
      <c r="BC291" s="65">
        <v>0</v>
      </c>
      <c r="BD291" s="65">
        <v>0</v>
      </c>
      <c r="BE291" s="65">
        <f t="shared" si="160"/>
        <v>0</v>
      </c>
      <c r="BF291" s="65">
        <v>0</v>
      </c>
      <c r="BG291" s="65">
        <v>0</v>
      </c>
      <c r="BH291" s="65">
        <f t="shared" si="161"/>
        <v>0</v>
      </c>
      <c r="BI291" s="65">
        <v>0</v>
      </c>
      <c r="BJ291" s="65">
        <v>0</v>
      </c>
      <c r="BK291" s="65">
        <f t="shared" si="162"/>
        <v>0</v>
      </c>
      <c r="BL291" s="65">
        <v>0</v>
      </c>
      <c r="BM291" s="65">
        <v>2.6386185689782352E-2</v>
      </c>
      <c r="BN291" s="65">
        <f t="shared" si="163"/>
        <v>2.6386185689782352E-2</v>
      </c>
      <c r="BO291" s="65">
        <v>1.2470806974582227E-2</v>
      </c>
      <c r="BP291" s="65">
        <v>4.8204335190764391E-2</v>
      </c>
      <c r="BQ291" s="65">
        <f t="shared" si="164"/>
        <v>3.5733528216182163E-2</v>
      </c>
      <c r="BR291" s="65">
        <v>0</v>
      </c>
      <c r="BS291" s="65">
        <v>1.1157917188791425E-2</v>
      </c>
      <c r="BT291" s="65">
        <f t="shared" si="165"/>
        <v>1.1157917188791425E-2</v>
      </c>
      <c r="BU291" s="65">
        <v>2.8569485069042922E-3</v>
      </c>
      <c r="BV291" s="65">
        <v>1.7463406830724932E-3</v>
      </c>
      <c r="BW291" s="65">
        <f t="shared" si="166"/>
        <v>-1.110607823831799E-3</v>
      </c>
      <c r="BX291" s="65">
        <v>0.34257306759177381</v>
      </c>
      <c r="BY291" s="65">
        <v>0.18534762399907573</v>
      </c>
      <c r="BZ291" s="65">
        <f t="shared" si="167"/>
        <v>-0.15722544359269808</v>
      </c>
      <c r="CA291" s="65">
        <v>0.34919393238555202</v>
      </c>
      <c r="CB291" s="65">
        <v>0.57419503914824788</v>
      </c>
      <c r="CC291" s="65">
        <f t="shared" si="168"/>
        <v>0.22500110676269586</v>
      </c>
      <c r="CD291" s="65">
        <v>0.22148153186858036</v>
      </c>
      <c r="CE291" s="65">
        <v>0.54829765110512707</v>
      </c>
      <c r="CF291" s="65">
        <f t="shared" si="169"/>
        <v>0.32681611923654674</v>
      </c>
      <c r="CG291" s="65">
        <v>9.7748452486225421E-2</v>
      </c>
      <c r="CH291" s="65">
        <v>0.20509504892420083</v>
      </c>
      <c r="CI291" s="65">
        <f t="shared" si="170"/>
        <v>0.10734659643797541</v>
      </c>
      <c r="CJ291" s="65">
        <v>3.4033965943359862E-2</v>
      </c>
      <c r="CK291" s="65">
        <v>2.2786857564365767E-2</v>
      </c>
      <c r="CL291" s="65">
        <f t="shared" si="171"/>
        <v>-1.1247108378994095E-2</v>
      </c>
      <c r="CM291" s="65">
        <v>2.6075323674126479E-4</v>
      </c>
      <c r="CN291" s="65">
        <v>3.7770727242025933E-4</v>
      </c>
      <c r="CO291" s="65">
        <f t="shared" si="172"/>
        <v>1.1695403567899454E-4</v>
      </c>
      <c r="CP291" s="65">
        <v>8.9789810216992037E-3</v>
      </c>
      <c r="CQ291" s="65">
        <v>4.2258778361372543E-3</v>
      </c>
      <c r="CR291" s="65">
        <f t="shared" si="173"/>
        <v>-4.7531031855619493E-3</v>
      </c>
      <c r="CS291" s="65">
        <v>0</v>
      </c>
      <c r="CT291" s="65">
        <v>0</v>
      </c>
      <c r="CU291" s="65">
        <f t="shared" si="174"/>
        <v>0</v>
      </c>
      <c r="CV291" s="65">
        <v>3.1403759381447975E-3</v>
      </c>
      <c r="CW291" s="65">
        <v>9.2160574470543273E-3</v>
      </c>
      <c r="CX291" s="65">
        <f t="shared" si="175"/>
        <v>6.0756815089095303E-3</v>
      </c>
      <c r="CY291" s="65">
        <v>5.8952905698025069E-4</v>
      </c>
      <c r="CZ291" s="65">
        <v>1.0664675927160263E-4</v>
      </c>
      <c r="DA291" s="65">
        <f t="shared" si="176"/>
        <v>-4.8288229770864806E-4</v>
      </c>
      <c r="DB291" s="65">
        <v>8.5368342289640162E-3</v>
      </c>
      <c r="DC291" s="65">
        <v>2.6972742865776166E-3</v>
      </c>
      <c r="DD291" s="65">
        <f t="shared" si="177"/>
        <v>-5.8395599423863992E-3</v>
      </c>
      <c r="DE291" s="65">
        <v>1.2924290864567037E-3</v>
      </c>
      <c r="DF291" s="65">
        <v>1.0398059028981256E-3</v>
      </c>
      <c r="DG291" s="65">
        <f t="shared" si="178"/>
        <v>-2.5262318355857806E-4</v>
      </c>
      <c r="DH291" s="65">
        <v>1.8479468516880938E-3</v>
      </c>
      <c r="DI291" s="65">
        <v>0</v>
      </c>
      <c r="DJ291" s="65">
        <f t="shared" si="179"/>
        <v>-1.8479468516880938E-3</v>
      </c>
      <c r="DK291" s="65">
        <v>2.6290728521869259E-2</v>
      </c>
      <c r="DL291" s="65">
        <v>4.0556873827996553E-2</v>
      </c>
      <c r="DM291" s="65">
        <f t="shared" si="180"/>
        <v>1.4266145306127295E-2</v>
      </c>
      <c r="DN291" s="65">
        <v>3.2310727161417589E-3</v>
      </c>
      <c r="DO291" s="65">
        <v>1.1437864931879382E-2</v>
      </c>
      <c r="DP291" s="65">
        <f t="shared" si="181"/>
        <v>8.2067922157376232E-3</v>
      </c>
      <c r="DQ291" s="65">
        <v>0</v>
      </c>
      <c r="DR291" s="65">
        <v>5.8433536850898945E-3</v>
      </c>
      <c r="DS291" s="65">
        <f t="shared" si="182"/>
        <v>5.8433536850898945E-3</v>
      </c>
      <c r="DT291" s="65">
        <v>2.30596558057275E-2</v>
      </c>
      <c r="DU291" s="65">
        <v>2.3275655211027275E-2</v>
      </c>
      <c r="DV291" s="65">
        <f t="shared" si="183"/>
        <v>2.1599940529977435E-4</v>
      </c>
      <c r="DW291" s="65">
        <v>3.1063646463959368E-2</v>
      </c>
      <c r="DX291" s="65">
        <v>0</v>
      </c>
      <c r="DY291" s="65">
        <f t="shared" si="184"/>
        <v>-3.1063646463959368E-2</v>
      </c>
      <c r="DZ291" s="65">
        <v>2.7106999523841914E-2</v>
      </c>
      <c r="EA291" s="65">
        <v>1.5712622532682789E-2</v>
      </c>
      <c r="EB291" s="65">
        <f t="shared" si="185"/>
        <v>-1.1394376991159125E-2</v>
      </c>
      <c r="EC291" s="65">
        <v>3.2083985216425186E-3</v>
      </c>
      <c r="ED291" s="65">
        <v>3.4171399116609343E-3</v>
      </c>
      <c r="EE291" s="65">
        <f t="shared" si="186"/>
        <v>2.087413900184157E-4</v>
      </c>
      <c r="EF291" s="65">
        <v>3.2877582023898606E-4</v>
      </c>
      <c r="EG291" s="65">
        <v>0</v>
      </c>
      <c r="EH291" s="65">
        <f t="shared" si="187"/>
        <v>-3.2877582023898606E-4</v>
      </c>
      <c r="EI291" s="65">
        <v>0</v>
      </c>
      <c r="EJ291" s="65">
        <v>1.5108290896810372E-4</v>
      </c>
      <c r="EK291" s="65">
        <f t="shared" si="188"/>
        <v>1.5108290896810372E-4</v>
      </c>
      <c r="EL291" s="65">
        <v>0.71736616556696819</v>
      </c>
      <c r="EM291" s="65">
        <v>1.9454146337128178E-2</v>
      </c>
      <c r="EN291" s="65">
        <f t="shared" si="189"/>
        <v>-0.69791201922984003</v>
      </c>
      <c r="EO291" s="65">
        <v>3.0972949685962405E-2</v>
      </c>
      <c r="EP291" s="65">
        <v>0.2059704410732219</v>
      </c>
      <c r="EQ291" s="65">
        <f t="shared" si="190"/>
        <v>0.17499749138725951</v>
      </c>
      <c r="ER291" s="65">
        <v>0.15565834523728542</v>
      </c>
      <c r="ES291" s="65">
        <v>9.7004114787461893E-3</v>
      </c>
      <c r="ET291" s="65">
        <f t="shared" si="191"/>
        <v>-0.14595793375853922</v>
      </c>
      <c r="EU291" s="65">
        <v>1.4399133845770127</v>
      </c>
      <c r="EV291" s="65">
        <v>0.11256121079620693</v>
      </c>
      <c r="EW291" s="65">
        <f t="shared" si="192"/>
        <v>-1.3273521737808058</v>
      </c>
      <c r="EX291" s="65">
        <v>0.51980590889508649</v>
      </c>
      <c r="EY291" s="65">
        <v>4.6776646137165514</v>
      </c>
      <c r="EZ291" s="65">
        <f t="shared" si="193"/>
        <v>4.1578587048214652</v>
      </c>
      <c r="FA291" s="65">
        <v>8.7749132712060404E-2</v>
      </c>
      <c r="FB291" s="65">
        <v>0.16072555345224449</v>
      </c>
      <c r="FC291" s="65">
        <f t="shared" si="194"/>
        <v>7.2976420740184081E-2</v>
      </c>
      <c r="FD291" s="72">
        <v>2.8580447127436437</v>
      </c>
      <c r="FE291" s="66" t="s">
        <v>0</v>
      </c>
      <c r="FF291" s="66">
        <v>2.9516129032258065</v>
      </c>
      <c r="FG291" s="67">
        <v>0.9291784702549577</v>
      </c>
      <c r="FH291" s="67" t="s">
        <v>0</v>
      </c>
      <c r="FI291" s="67" t="s">
        <v>0</v>
      </c>
      <c r="FJ291" s="67" t="s">
        <v>0</v>
      </c>
      <c r="FK291" s="67" t="s">
        <v>0</v>
      </c>
      <c r="FL291" s="67">
        <v>8.8618181818181831</v>
      </c>
      <c r="FM291" s="67" t="s">
        <v>0</v>
      </c>
      <c r="FN291" s="67">
        <v>0.55952380952380953</v>
      </c>
      <c r="FO291" s="67">
        <v>0.38038190422609786</v>
      </c>
      <c r="FP291" s="67">
        <v>3.1952534008636082</v>
      </c>
      <c r="FQ291" s="67">
        <v>5.316031941031941</v>
      </c>
      <c r="FR291" s="67">
        <v>4.3531663187195546</v>
      </c>
      <c r="FS291" s="67">
        <v>0.70819453697534973</v>
      </c>
      <c r="FT291" s="67">
        <v>2.695652173913043</v>
      </c>
      <c r="FU291" s="67">
        <v>0.20075757575757569</v>
      </c>
      <c r="FV291" s="67" t="s">
        <v>0</v>
      </c>
      <c r="FW291" s="67">
        <v>6.487364620938628</v>
      </c>
      <c r="FX291" s="67">
        <v>-0.53846153846153844</v>
      </c>
      <c r="FY291" s="67">
        <v>-0.19389110225763606</v>
      </c>
      <c r="FZ291" s="67">
        <v>1.0526315789473686</v>
      </c>
      <c r="GA291" s="67">
        <v>-1</v>
      </c>
      <c r="GB291" s="67">
        <v>2.9357481673134975</v>
      </c>
      <c r="GC291" s="67">
        <v>8.0315789473684216</v>
      </c>
      <c r="GD291" s="67" t="s">
        <v>0</v>
      </c>
      <c r="GE291" s="67">
        <v>1.5752212389380529</v>
      </c>
      <c r="GF291" s="67">
        <v>-1</v>
      </c>
      <c r="GG291" s="67">
        <v>0.47887913007109995</v>
      </c>
      <c r="GH291" s="67">
        <v>1.7173144876325086</v>
      </c>
      <c r="GI291" s="67">
        <v>-1</v>
      </c>
      <c r="GJ291" s="67" t="s">
        <v>0</v>
      </c>
      <c r="GK291" s="67">
        <v>-0.93081105000316078</v>
      </c>
      <c r="GL291" s="67">
        <v>15.966325036603223</v>
      </c>
      <c r="GM291" s="67">
        <v>-0.84100509832483605</v>
      </c>
      <c r="GN291" s="67">
        <v>-0.80055744081128111</v>
      </c>
      <c r="GO291" s="67">
        <v>21.959018538713195</v>
      </c>
      <c r="GP291" s="67">
        <v>3.6731266149870807</v>
      </c>
    </row>
    <row r="292" spans="1:198" ht="13.8">
      <c r="A292" s="2" t="s">
        <v>590</v>
      </c>
      <c r="B292" s="2" t="s">
        <v>591</v>
      </c>
      <c r="C292" s="64">
        <v>1</v>
      </c>
      <c r="D292" s="64">
        <v>0</v>
      </c>
      <c r="E292" s="64">
        <v>0</v>
      </c>
      <c r="F292" s="64">
        <v>1</v>
      </c>
      <c r="G292" s="65">
        <v>18216</v>
      </c>
      <c r="H292" s="65">
        <v>20212</v>
      </c>
      <c r="I292" s="65">
        <v>11909</v>
      </c>
      <c r="J292" s="65">
        <v>13656</v>
      </c>
      <c r="K292" s="66">
        <v>0.6537659200702679</v>
      </c>
      <c r="L292" s="66">
        <v>0.6756382347120522</v>
      </c>
      <c r="M292" s="65">
        <v>6307</v>
      </c>
      <c r="N292" s="65">
        <v>6556</v>
      </c>
      <c r="O292" s="65">
        <v>82685</v>
      </c>
      <c r="P292" s="65">
        <v>291160</v>
      </c>
      <c r="Q292" s="65">
        <v>21358</v>
      </c>
      <c r="R292" s="65">
        <v>65731</v>
      </c>
      <c r="S292" s="65">
        <v>3769275.5052379505</v>
      </c>
      <c r="T292" s="65">
        <v>12232030.415606484</v>
      </c>
      <c r="U292" s="65">
        <v>2711721.1931784623</v>
      </c>
      <c r="V292" s="65">
        <v>8230078.7279680287</v>
      </c>
      <c r="W292" s="65">
        <v>1057554.3120594791</v>
      </c>
      <c r="X292" s="65">
        <v>4001951.6876384402</v>
      </c>
      <c r="Y292" s="65">
        <v>429.48842656944282</v>
      </c>
      <c r="Z292" s="65">
        <v>991.72653310083808</v>
      </c>
      <c r="AA292" s="65">
        <v>943.10350737408612</v>
      </c>
      <c r="AB292" s="65">
        <v>1745.6665029008459</v>
      </c>
      <c r="AC292" s="65">
        <v>2.1958764172230802</v>
      </c>
      <c r="AD292" s="65">
        <v>1.7602297051009199</v>
      </c>
      <c r="AE292" s="65">
        <v>0.8016069079729532</v>
      </c>
      <c r="AF292" s="65">
        <v>1.7114983921665543</v>
      </c>
      <c r="AG292" s="65">
        <v>2.4709228603530446</v>
      </c>
      <c r="AH292" s="65">
        <v>1.4437190660898891</v>
      </c>
      <c r="AI292" s="66">
        <v>0.12492629121157273</v>
      </c>
      <c r="AJ292" s="66">
        <v>0.11741859819056466</v>
      </c>
      <c r="AK292" s="66">
        <v>0.13415000229612994</v>
      </c>
      <c r="AL292" s="66">
        <v>0.118976499665149</v>
      </c>
      <c r="AM292" s="66">
        <v>1.0451858911117107E-2</v>
      </c>
      <c r="AN292" s="66">
        <v>3.8795594033214087E-3</v>
      </c>
      <c r="AO292" s="65">
        <v>895.8</v>
      </c>
      <c r="AP292" s="65">
        <v>876.90000000000009</v>
      </c>
      <c r="AQ292" s="65">
        <v>0.74449854855323527</v>
      </c>
      <c r="AR292" s="65">
        <v>0.84671869691114798</v>
      </c>
      <c r="AS292" s="65">
        <f t="shared" si="156"/>
        <v>0.10222014835791271</v>
      </c>
      <c r="AT292" s="65">
        <v>4.8896588319755289E-2</v>
      </c>
      <c r="AU292" s="65">
        <v>1.3692169600340782E-4</v>
      </c>
      <c r="AV292" s="65">
        <f t="shared" si="157"/>
        <v>-4.8759666623751884E-2</v>
      </c>
      <c r="AW292" s="65">
        <v>2.2942223054593126E-3</v>
      </c>
      <c r="AX292" s="65">
        <v>8.4181487172465554E-4</v>
      </c>
      <c r="AY292" s="65">
        <f t="shared" si="158"/>
        <v>-1.4524074337346571E-3</v>
      </c>
      <c r="AZ292" s="65">
        <v>1.5606954458906889E-3</v>
      </c>
      <c r="BA292" s="65">
        <v>9.7366539380201126E-4</v>
      </c>
      <c r="BB292" s="65">
        <f t="shared" si="159"/>
        <v>-5.8703005208867766E-4</v>
      </c>
      <c r="BC292" s="65">
        <v>7.1635920966382624E-3</v>
      </c>
      <c r="BD292" s="65">
        <v>4.2192167064753821E-3</v>
      </c>
      <c r="BE292" s="65">
        <f t="shared" si="160"/>
        <v>-2.9443753901628802E-3</v>
      </c>
      <c r="BF292" s="65">
        <v>0</v>
      </c>
      <c r="BG292" s="65">
        <v>0</v>
      </c>
      <c r="BH292" s="65">
        <f t="shared" si="161"/>
        <v>0</v>
      </c>
      <c r="BI292" s="65">
        <v>4.9317976090145774E-3</v>
      </c>
      <c r="BJ292" s="65">
        <v>1.1095728550202086E-2</v>
      </c>
      <c r="BK292" s="65">
        <f t="shared" si="162"/>
        <v>6.1639309411875088E-3</v>
      </c>
      <c r="BL292" s="65">
        <v>8.8959640415769265E-4</v>
      </c>
      <c r="BM292" s="65">
        <v>0</v>
      </c>
      <c r="BN292" s="65">
        <f t="shared" si="163"/>
        <v>-8.8959640415769265E-4</v>
      </c>
      <c r="BO292" s="65">
        <v>3.2774604363704466E-3</v>
      </c>
      <c r="BP292" s="65">
        <v>1.2109963335412515E-2</v>
      </c>
      <c r="BQ292" s="65">
        <f t="shared" si="164"/>
        <v>8.832502899042069E-3</v>
      </c>
      <c r="BR292" s="65">
        <v>2.5907544401785436E-2</v>
      </c>
      <c r="BS292" s="65">
        <v>2.1156937619489533E-2</v>
      </c>
      <c r="BT292" s="65">
        <f t="shared" si="165"/>
        <v>-4.7506067822959026E-3</v>
      </c>
      <c r="BU292" s="65">
        <v>1.8650310578393735E-2</v>
      </c>
      <c r="BV292" s="65">
        <v>3.9174818578752796E-2</v>
      </c>
      <c r="BW292" s="65">
        <f t="shared" si="166"/>
        <v>2.052450800035906E-2</v>
      </c>
      <c r="BX292" s="65">
        <v>0.1762961575678122</v>
      </c>
      <c r="BY292" s="65">
        <v>0.2235728448778608</v>
      </c>
      <c r="BZ292" s="65">
        <f t="shared" si="167"/>
        <v>4.727668731004861E-2</v>
      </c>
      <c r="CA292" s="65">
        <v>0.40047445141555083</v>
      </c>
      <c r="CB292" s="65">
        <v>0.47127940646980365</v>
      </c>
      <c r="CC292" s="65">
        <f t="shared" si="168"/>
        <v>7.0804955054252827E-2</v>
      </c>
      <c r="CD292" s="65">
        <v>3.7144551612198402E-3</v>
      </c>
      <c r="CE292" s="65">
        <v>9.3309600239359412E-4</v>
      </c>
      <c r="CF292" s="65">
        <f t="shared" si="169"/>
        <v>-2.7813591588262462E-3</v>
      </c>
      <c r="CG292" s="65">
        <v>4.4183288073165405E-2</v>
      </c>
      <c r="CH292" s="65">
        <v>5.653344692762928E-2</v>
      </c>
      <c r="CI292" s="65">
        <f t="shared" si="170"/>
        <v>1.2350158854463875E-2</v>
      </c>
      <c r="CJ292" s="65">
        <v>3.7503511564753254E-2</v>
      </c>
      <c r="CK292" s="65">
        <v>2.5269659673517821E-2</v>
      </c>
      <c r="CL292" s="65">
        <f t="shared" si="171"/>
        <v>-1.2233851891235433E-2</v>
      </c>
      <c r="CM292" s="65">
        <v>1.3421980834659925E-3</v>
      </c>
      <c r="CN292" s="65">
        <v>1.318505220773557E-3</v>
      </c>
      <c r="CO292" s="65">
        <f t="shared" si="172"/>
        <v>-2.3692862692435571E-5</v>
      </c>
      <c r="CP292" s="65">
        <v>2.7312170303087058E-3</v>
      </c>
      <c r="CQ292" s="65">
        <v>1.7343414827098325E-3</v>
      </c>
      <c r="CR292" s="65">
        <f t="shared" si="173"/>
        <v>-9.968755475988733E-4</v>
      </c>
      <c r="CS292" s="65">
        <v>1.5919093548085027E-3</v>
      </c>
      <c r="CT292" s="65">
        <v>5.8825617542204852E-4</v>
      </c>
      <c r="CU292" s="65">
        <f t="shared" si="174"/>
        <v>-1.0036531793864542E-3</v>
      </c>
      <c r="CV292" s="65">
        <v>2.2786153510004062E-3</v>
      </c>
      <c r="CW292" s="65">
        <v>2.9919926163707636E-4</v>
      </c>
      <c r="CX292" s="65">
        <f t="shared" si="175"/>
        <v>-1.9794160893633296E-3</v>
      </c>
      <c r="CY292" s="65">
        <v>0</v>
      </c>
      <c r="CZ292" s="65">
        <v>0</v>
      </c>
      <c r="DA292" s="65">
        <f t="shared" si="176"/>
        <v>0</v>
      </c>
      <c r="DB292" s="65">
        <v>9.0520335861659967E-4</v>
      </c>
      <c r="DC292" s="65">
        <v>6.0854087112625704E-4</v>
      </c>
      <c r="DD292" s="65">
        <f t="shared" si="177"/>
        <v>-2.9666248749034264E-4</v>
      </c>
      <c r="DE292" s="65">
        <v>3.948559478103443E-3</v>
      </c>
      <c r="DF292" s="65">
        <v>2.3378111799100374E-3</v>
      </c>
      <c r="DG292" s="65">
        <f t="shared" si="178"/>
        <v>-1.6107482981934057E-3</v>
      </c>
      <c r="DH292" s="65">
        <v>1.0082092580453851E-2</v>
      </c>
      <c r="DI292" s="65">
        <v>1.176512350844097E-3</v>
      </c>
      <c r="DJ292" s="65">
        <f t="shared" si="179"/>
        <v>-8.9055802296097546E-3</v>
      </c>
      <c r="DK292" s="65">
        <v>8.521397134563161E-3</v>
      </c>
      <c r="DL292" s="65">
        <v>1.9092969831586315E-2</v>
      </c>
      <c r="DM292" s="65">
        <f t="shared" si="180"/>
        <v>1.0571572697023154E-2</v>
      </c>
      <c r="DN292" s="65">
        <v>8.521397134563161E-3</v>
      </c>
      <c r="DO292" s="65">
        <v>1.6821083912714953E-2</v>
      </c>
      <c r="DP292" s="65">
        <f t="shared" si="181"/>
        <v>8.2996867781517918E-3</v>
      </c>
      <c r="DQ292" s="65">
        <v>0</v>
      </c>
      <c r="DR292" s="65">
        <v>0</v>
      </c>
      <c r="DS292" s="65">
        <f t="shared" si="182"/>
        <v>0</v>
      </c>
      <c r="DT292" s="65">
        <v>0</v>
      </c>
      <c r="DU292" s="65">
        <v>2.2718859188713596E-3</v>
      </c>
      <c r="DV292" s="65">
        <f t="shared" si="183"/>
        <v>2.2718859188713596E-3</v>
      </c>
      <c r="DW292" s="65">
        <v>0.20413896432250211</v>
      </c>
      <c r="DX292" s="65">
        <v>8.1138782816834272E-5</v>
      </c>
      <c r="DY292" s="65">
        <f t="shared" si="184"/>
        <v>-0.20405782553968527</v>
      </c>
      <c r="DZ292" s="65">
        <v>0.16505915035739926</v>
      </c>
      <c r="EA292" s="65">
        <v>0.39292469813837205</v>
      </c>
      <c r="EB292" s="65">
        <f t="shared" si="185"/>
        <v>0.22786554778097279</v>
      </c>
      <c r="EC292" s="65">
        <v>2.1974591878140898E-2</v>
      </c>
      <c r="ED292" s="65">
        <v>2.9874285598373167E-2</v>
      </c>
      <c r="EE292" s="65">
        <f t="shared" si="186"/>
        <v>7.899693720232269E-3</v>
      </c>
      <c r="EF292" s="65">
        <v>1.4514467646783407E-3</v>
      </c>
      <c r="EG292" s="65">
        <v>7.0996434964729974E-5</v>
      </c>
      <c r="EH292" s="65">
        <f t="shared" si="187"/>
        <v>-1.3804503297136107E-3</v>
      </c>
      <c r="EI292" s="65">
        <v>9.3641726753441329E-5</v>
      </c>
      <c r="EJ292" s="65">
        <v>1.0649465244709497E-3</v>
      </c>
      <c r="EK292" s="65">
        <f t="shared" si="188"/>
        <v>9.7130479771750846E-4</v>
      </c>
      <c r="EL292" s="65">
        <v>2.4952398788900334</v>
      </c>
      <c r="EM292" s="65">
        <v>0.42589747100556308</v>
      </c>
      <c r="EN292" s="65">
        <f t="shared" si="189"/>
        <v>-2.0693424078844704</v>
      </c>
      <c r="EO292" s="65">
        <v>6.0867122389736864E-2</v>
      </c>
      <c r="EP292" s="65">
        <v>0.84070935580877615</v>
      </c>
      <c r="EQ292" s="65">
        <f t="shared" si="190"/>
        <v>0.77984223341903924</v>
      </c>
      <c r="ER292" s="65">
        <v>1.1283828073789681</v>
      </c>
      <c r="ES292" s="65">
        <v>1.8154802655266665E-2</v>
      </c>
      <c r="ET292" s="65">
        <f t="shared" si="191"/>
        <v>-1.1102280047237014</v>
      </c>
      <c r="EU292" s="65">
        <v>58.354402721852857</v>
      </c>
      <c r="EV292" s="65">
        <v>0.64265465812680977</v>
      </c>
      <c r="EW292" s="65">
        <f t="shared" si="192"/>
        <v>-57.711748063726048</v>
      </c>
      <c r="EX292" s="65">
        <v>1.9945687798483005</v>
      </c>
      <c r="EY292" s="65">
        <v>40.221858788090856</v>
      </c>
      <c r="EZ292" s="65">
        <f t="shared" si="193"/>
        <v>38.227290008242555</v>
      </c>
      <c r="FA292" s="65">
        <v>0.43418547304678962</v>
      </c>
      <c r="FB292" s="65">
        <v>1.7013788521904938</v>
      </c>
      <c r="FC292" s="65">
        <f t="shared" si="194"/>
        <v>1.2671933791437042</v>
      </c>
      <c r="FD292" s="72">
        <v>2.5001362597740187</v>
      </c>
      <c r="FE292" s="66">
        <v>-0.99138206192148104</v>
      </c>
      <c r="FF292" s="66">
        <v>0.12925170068027225</v>
      </c>
      <c r="FG292" s="67">
        <v>0.91999999999999993</v>
      </c>
      <c r="FH292" s="67">
        <v>0.81263616557734197</v>
      </c>
      <c r="FI292" s="67" t="s">
        <v>0</v>
      </c>
      <c r="FJ292" s="67">
        <v>5.924050632911392</v>
      </c>
      <c r="FK292" s="67">
        <v>-1</v>
      </c>
      <c r="FL292" s="67">
        <v>10.371428571428572</v>
      </c>
      <c r="FM292" s="67">
        <v>1.5132530120481924</v>
      </c>
      <c r="FN292" s="67">
        <v>5.4644351464435141</v>
      </c>
      <c r="FO292" s="67">
        <v>2.9028859773371112</v>
      </c>
      <c r="FP292" s="67">
        <v>2.6217069368667181</v>
      </c>
      <c r="FQ292" s="67">
        <v>-0.22689075630252109</v>
      </c>
      <c r="FR292" s="67">
        <v>2.93783115506888</v>
      </c>
      <c r="FS292" s="67">
        <v>1.0736579275905118</v>
      </c>
      <c r="FT292" s="67">
        <v>2.0232558139534884</v>
      </c>
      <c r="FU292" s="67">
        <v>0.95428571428571418</v>
      </c>
      <c r="FV292" s="67">
        <v>0.13725490196078449</v>
      </c>
      <c r="FW292" s="67">
        <v>-0.59589041095890405</v>
      </c>
      <c r="FX292" s="67" t="s">
        <v>0</v>
      </c>
      <c r="FY292" s="67">
        <v>1.068965517241379</v>
      </c>
      <c r="FZ292" s="67">
        <v>0.82213438735177835</v>
      </c>
      <c r="GA292" s="67">
        <v>-0.64086687306501544</v>
      </c>
      <c r="GB292" s="67">
        <v>5.895604395604396</v>
      </c>
      <c r="GC292" s="67">
        <v>5.0750915750915739</v>
      </c>
      <c r="GD292" s="67" t="s">
        <v>0</v>
      </c>
      <c r="GE292" s="67" t="s">
        <v>0</v>
      </c>
      <c r="GF292" s="67">
        <v>-0.99877675840978597</v>
      </c>
      <c r="GG292" s="67">
        <v>6.3262102874432671</v>
      </c>
      <c r="GH292" s="67">
        <v>3.1839488636363642</v>
      </c>
      <c r="GI292" s="67">
        <v>-0.84946236559139787</v>
      </c>
      <c r="GJ292" s="67">
        <v>34</v>
      </c>
      <c r="GK292" s="67">
        <v>-0.47470602952214158</v>
      </c>
      <c r="GL292" s="67">
        <v>41.508205128205127</v>
      </c>
      <c r="GM292" s="67">
        <v>-0.95048409405255874</v>
      </c>
      <c r="GN292" s="67">
        <v>-0.96610671302487294</v>
      </c>
      <c r="GO292" s="67">
        <v>61.061572769953052</v>
      </c>
      <c r="GP292" s="67">
        <v>11.059669302659959</v>
      </c>
    </row>
    <row r="293" spans="1:198" ht="13.8">
      <c r="A293" s="2" t="s">
        <v>592</v>
      </c>
      <c r="B293" s="2" t="s">
        <v>593</v>
      </c>
      <c r="C293" s="64">
        <v>1</v>
      </c>
      <c r="D293" s="64">
        <v>0</v>
      </c>
      <c r="E293" s="64">
        <v>0</v>
      </c>
      <c r="F293" s="64">
        <v>1</v>
      </c>
      <c r="G293" s="65">
        <v>42563</v>
      </c>
      <c r="H293" s="65">
        <v>46385</v>
      </c>
      <c r="I293" s="65">
        <v>35170</v>
      </c>
      <c r="J293" s="65">
        <v>39712</v>
      </c>
      <c r="K293" s="66">
        <v>0.82630453680426663</v>
      </c>
      <c r="L293" s="66">
        <v>0.85613883798641799</v>
      </c>
      <c r="M293" s="65">
        <v>7393</v>
      </c>
      <c r="N293" s="65">
        <v>6673</v>
      </c>
      <c r="O293" s="65">
        <v>240582</v>
      </c>
      <c r="P293" s="65">
        <v>730288</v>
      </c>
      <c r="Q293" s="65">
        <v>31170</v>
      </c>
      <c r="R293" s="65">
        <v>77168</v>
      </c>
      <c r="S293" s="65">
        <v>11794359.908054531</v>
      </c>
      <c r="T293" s="65">
        <v>42189673.902170882</v>
      </c>
      <c r="U293" s="65">
        <v>9784689.3089507334</v>
      </c>
      <c r="V293" s="65">
        <v>34105587.69547864</v>
      </c>
      <c r="W293" s="65">
        <v>2009670.5991036743</v>
      </c>
      <c r="X293" s="65">
        <v>8084086.206691849</v>
      </c>
      <c r="Y293" s="65">
        <v>540.90088656350542</v>
      </c>
      <c r="Z293" s="65">
        <v>1345.3662461256429</v>
      </c>
      <c r="AA293" s="65">
        <v>1237.779237426196</v>
      </c>
      <c r="AB293" s="65">
        <v>4443.7534101130668</v>
      </c>
      <c r="AC293" s="65">
        <v>2.2883660725537975</v>
      </c>
      <c r="AD293" s="65">
        <v>3.3030064660162939</v>
      </c>
      <c r="AE293" s="65">
        <v>1.443390769349314</v>
      </c>
      <c r="AF293" s="65">
        <v>3.7948308206632855</v>
      </c>
      <c r="AG293" s="65">
        <v>3.9096239454299648</v>
      </c>
      <c r="AH293" s="65">
        <v>1.0302498662500625</v>
      </c>
      <c r="AI293" s="66">
        <v>0.13593421052606058</v>
      </c>
      <c r="AJ293" s="66">
        <v>0.13299462549903174</v>
      </c>
      <c r="AK293" s="66">
        <v>0.1174371439637103</v>
      </c>
      <c r="AL293" s="66">
        <v>9.4888878125238829E-2</v>
      </c>
      <c r="AM293" s="66">
        <v>8.6361582752358945E-3</v>
      </c>
      <c r="AN293" s="66">
        <v>-1.0194091669193828E-2</v>
      </c>
      <c r="AO293" s="65">
        <v>777.9</v>
      </c>
      <c r="AP293" s="65">
        <v>812.4</v>
      </c>
      <c r="AQ293" s="65">
        <v>0.92888461127152189</v>
      </c>
      <c r="AR293" s="65">
        <v>1.0345004837929366</v>
      </c>
      <c r="AS293" s="65">
        <f t="shared" si="156"/>
        <v>0.10561587252141469</v>
      </c>
      <c r="AT293" s="65">
        <v>0</v>
      </c>
      <c r="AU293" s="65">
        <v>0</v>
      </c>
      <c r="AV293" s="65">
        <f t="shared" si="157"/>
        <v>0</v>
      </c>
      <c r="AW293" s="65">
        <v>4.1706769329483476E-4</v>
      </c>
      <c r="AX293" s="65">
        <v>6.4793696869168573E-5</v>
      </c>
      <c r="AY293" s="65">
        <f t="shared" si="158"/>
        <v>-3.5227399642566621E-4</v>
      </c>
      <c r="AZ293" s="65">
        <v>1.5827184258368091E-3</v>
      </c>
      <c r="BA293" s="65">
        <v>1.6846361185983828E-4</v>
      </c>
      <c r="BB293" s="65">
        <f t="shared" si="159"/>
        <v>-1.4142548139769707E-3</v>
      </c>
      <c r="BC293" s="65">
        <v>4.6091327130788149E-3</v>
      </c>
      <c r="BD293" s="65">
        <v>5.0625475153777046E-3</v>
      </c>
      <c r="BE293" s="65">
        <f t="shared" si="160"/>
        <v>4.5341480229888972E-4</v>
      </c>
      <c r="BF293" s="65">
        <v>0</v>
      </c>
      <c r="BG293" s="65">
        <v>0</v>
      </c>
      <c r="BH293" s="65">
        <f t="shared" si="161"/>
        <v>0</v>
      </c>
      <c r="BI293" s="65">
        <v>1.3474494706448509E-3</v>
      </c>
      <c r="BJ293" s="65">
        <v>3.3779113967793207E-3</v>
      </c>
      <c r="BK293" s="65">
        <f t="shared" si="162"/>
        <v>2.0304619261344698E-3</v>
      </c>
      <c r="BL293" s="65">
        <v>3.7429151962356972E-4</v>
      </c>
      <c r="BM293" s="65">
        <v>0</v>
      </c>
      <c r="BN293" s="65">
        <f t="shared" si="163"/>
        <v>-3.7429151962356972E-4</v>
      </c>
      <c r="BO293" s="65">
        <v>4.8123195380173246E-4</v>
      </c>
      <c r="BP293" s="65">
        <v>3.4513442532310454E-3</v>
      </c>
      <c r="BQ293" s="65">
        <f t="shared" si="164"/>
        <v>2.970112299429313E-3</v>
      </c>
      <c r="BR293" s="65">
        <v>9.2567639824617687E-2</v>
      </c>
      <c r="BS293" s="65">
        <v>0.11055532517796667</v>
      </c>
      <c r="BT293" s="65">
        <f t="shared" si="165"/>
        <v>1.7987685353348978E-2</v>
      </c>
      <c r="BU293" s="65">
        <v>2.2404020960325097E-2</v>
      </c>
      <c r="BV293" s="65">
        <v>1.4237334992051974E-2</v>
      </c>
      <c r="BW293" s="65">
        <f t="shared" si="166"/>
        <v>-8.1666859682731231E-3</v>
      </c>
      <c r="BX293" s="65">
        <v>0.24065875307453746</v>
      </c>
      <c r="BY293" s="65">
        <v>0.27780081553666458</v>
      </c>
      <c r="BZ293" s="65">
        <f t="shared" si="167"/>
        <v>3.7142062462127118E-2</v>
      </c>
      <c r="CA293" s="65">
        <v>0.5196877339321998</v>
      </c>
      <c r="CB293" s="65">
        <v>0.58922955974842772</v>
      </c>
      <c r="CC293" s="65">
        <f t="shared" si="168"/>
        <v>6.954182581622792E-2</v>
      </c>
      <c r="CD293" s="65">
        <v>5.9672762271414824E-3</v>
      </c>
      <c r="CE293" s="65">
        <v>2.3282535074987906E-3</v>
      </c>
      <c r="CF293" s="65">
        <f t="shared" si="169"/>
        <v>-3.6390227196426918E-3</v>
      </c>
      <c r="CG293" s="65">
        <v>2.97615228317827E-2</v>
      </c>
      <c r="CH293" s="65">
        <v>2.1381919966825626E-2</v>
      </c>
      <c r="CI293" s="65">
        <f t="shared" si="170"/>
        <v>-8.3796028649570746E-3</v>
      </c>
      <c r="CJ293" s="65">
        <v>3.4028446155491394E-2</v>
      </c>
      <c r="CK293" s="65">
        <v>1.057433132904831E-2</v>
      </c>
      <c r="CL293" s="65">
        <f t="shared" si="171"/>
        <v>-2.3454114826443086E-2</v>
      </c>
      <c r="CM293" s="65">
        <v>3.2296011121805157E-3</v>
      </c>
      <c r="CN293" s="65">
        <v>9.9350335199391814E-4</v>
      </c>
      <c r="CO293" s="65">
        <f t="shared" si="172"/>
        <v>-2.2360977601865975E-3</v>
      </c>
      <c r="CP293" s="65">
        <v>0</v>
      </c>
      <c r="CQ293" s="65">
        <v>0</v>
      </c>
      <c r="CR293" s="65">
        <f t="shared" si="173"/>
        <v>0</v>
      </c>
      <c r="CS293" s="65">
        <v>2.0318682493850924E-4</v>
      </c>
      <c r="CT293" s="65">
        <v>2.2461814914645107E-4</v>
      </c>
      <c r="CU293" s="65">
        <f t="shared" si="174"/>
        <v>2.143132420794183E-5</v>
      </c>
      <c r="CV293" s="65">
        <v>6.6303069190460902E-4</v>
      </c>
      <c r="CW293" s="65">
        <v>1.5982445227728247E-4</v>
      </c>
      <c r="CX293" s="65">
        <f t="shared" si="175"/>
        <v>-5.0320623962732652E-4</v>
      </c>
      <c r="CY293" s="65">
        <v>1.1859694150358251E-2</v>
      </c>
      <c r="CZ293" s="65">
        <v>0</v>
      </c>
      <c r="DA293" s="65">
        <f t="shared" si="176"/>
        <v>-1.1859694150358251E-2</v>
      </c>
      <c r="DB293" s="65">
        <v>1.1335686022885252E-3</v>
      </c>
      <c r="DC293" s="65">
        <v>5.9178243140507291E-4</v>
      </c>
      <c r="DD293" s="65">
        <f t="shared" si="177"/>
        <v>-5.4178617088345229E-4</v>
      </c>
      <c r="DE293" s="65">
        <v>2.8446155491391296E-3</v>
      </c>
      <c r="DF293" s="65">
        <v>1.3217914161310388E-3</v>
      </c>
      <c r="DG293" s="65">
        <f t="shared" si="178"/>
        <v>-1.5228241330080907E-3</v>
      </c>
      <c r="DH293" s="65">
        <v>9.154101165650734E-3</v>
      </c>
      <c r="DI293" s="65">
        <v>1.0712557882369201E-3</v>
      </c>
      <c r="DJ293" s="65">
        <f t="shared" si="179"/>
        <v>-8.0828453774138137E-3</v>
      </c>
      <c r="DK293" s="65">
        <v>2.4382418992621108E-3</v>
      </c>
      <c r="DL293" s="65">
        <v>1.9157336374317508E-2</v>
      </c>
      <c r="DM293" s="65">
        <f t="shared" si="180"/>
        <v>1.6719094475055398E-2</v>
      </c>
      <c r="DN293" s="65">
        <v>2.4382418992621108E-3</v>
      </c>
      <c r="DO293" s="65">
        <v>8.8508189923284259E-3</v>
      </c>
      <c r="DP293" s="65">
        <f t="shared" si="181"/>
        <v>6.4125770930663151E-3</v>
      </c>
      <c r="DQ293" s="65">
        <v>0</v>
      </c>
      <c r="DR293" s="65">
        <v>0</v>
      </c>
      <c r="DS293" s="65">
        <f t="shared" si="182"/>
        <v>0</v>
      </c>
      <c r="DT293" s="65">
        <v>0</v>
      </c>
      <c r="DU293" s="65">
        <v>1.0103497131799019E-2</v>
      </c>
      <c r="DV293" s="65">
        <f t="shared" si="183"/>
        <v>1.0103497131799019E-2</v>
      </c>
      <c r="DW293" s="65">
        <v>0.17386375788685701</v>
      </c>
      <c r="DX293" s="65">
        <v>7.3432856451724371E-5</v>
      </c>
      <c r="DY293" s="65">
        <f t="shared" si="184"/>
        <v>-0.17379032503040528</v>
      </c>
      <c r="DZ293" s="65">
        <v>0.14740669447117957</v>
      </c>
      <c r="EA293" s="65">
        <v>0.31284556638330224</v>
      </c>
      <c r="EB293" s="65">
        <f t="shared" si="185"/>
        <v>0.16543887191212267</v>
      </c>
      <c r="EC293" s="65">
        <v>2.2885252914126832E-2</v>
      </c>
      <c r="ED293" s="65">
        <v>3.8245559471974569E-2</v>
      </c>
      <c r="EE293" s="65">
        <f t="shared" si="186"/>
        <v>1.5360306557847737E-2</v>
      </c>
      <c r="EF293" s="65">
        <v>2.0853384664741739E-3</v>
      </c>
      <c r="EG293" s="65">
        <v>1.771027714423941E-4</v>
      </c>
      <c r="EH293" s="65">
        <f t="shared" si="187"/>
        <v>-1.9082356950317798E-3</v>
      </c>
      <c r="EI293" s="65">
        <v>4.2776173671265105E-5</v>
      </c>
      <c r="EJ293" s="65">
        <v>2.6997373695486901E-3</v>
      </c>
      <c r="EK293" s="65">
        <f t="shared" si="188"/>
        <v>2.6569611958774247E-3</v>
      </c>
      <c r="EL293" s="65">
        <v>1.2916265640038498</v>
      </c>
      <c r="EM293" s="65">
        <v>0.35407595549104981</v>
      </c>
      <c r="EN293" s="65">
        <f t="shared" si="189"/>
        <v>-0.93755060851280003</v>
      </c>
      <c r="EO293" s="65">
        <v>1.4223077745695646E-2</v>
      </c>
      <c r="EP293" s="65">
        <v>0.49749464372105878</v>
      </c>
      <c r="EQ293" s="65">
        <f t="shared" si="190"/>
        <v>0.48327156597536314</v>
      </c>
      <c r="ER293" s="65">
        <v>1.4004919259972195</v>
      </c>
      <c r="ES293" s="65">
        <v>4.7515377704056951E-3</v>
      </c>
      <c r="ET293" s="65">
        <f t="shared" si="191"/>
        <v>-1.3957403882268138</v>
      </c>
      <c r="EU293" s="65">
        <v>48.711367768153139</v>
      </c>
      <c r="EV293" s="65">
        <v>1.0963568664040362</v>
      </c>
      <c r="EW293" s="65">
        <f t="shared" si="192"/>
        <v>-47.615010901749102</v>
      </c>
      <c r="EX293" s="65">
        <v>3.5803657362848895</v>
      </c>
      <c r="EY293" s="65">
        <v>33.688208411085768</v>
      </c>
      <c r="EZ293" s="65">
        <f t="shared" si="193"/>
        <v>30.107842674800878</v>
      </c>
      <c r="FA293" s="65">
        <v>0.36466688054753499</v>
      </c>
      <c r="FB293" s="65">
        <v>3.1403345082590364</v>
      </c>
      <c r="FC293" s="65">
        <f t="shared" si="194"/>
        <v>2.7756676277115013</v>
      </c>
      <c r="FD293" s="72">
        <v>1.7572069997697439</v>
      </c>
      <c r="FE293" s="66" t="s">
        <v>0</v>
      </c>
      <c r="FF293" s="66">
        <v>-0.61538461538461542</v>
      </c>
      <c r="FG293" s="67">
        <v>-0.73648648648648651</v>
      </c>
      <c r="FH293" s="67">
        <v>1.7192575406032486</v>
      </c>
      <c r="FI293" s="67" t="s">
        <v>0</v>
      </c>
      <c r="FJ293" s="67">
        <v>5.2063492063492056</v>
      </c>
      <c r="FK293" s="67">
        <v>-1</v>
      </c>
      <c r="FL293" s="67">
        <v>16.755555555555553</v>
      </c>
      <c r="FM293" s="67">
        <v>1.9567929759704246</v>
      </c>
      <c r="FN293" s="67">
        <v>0.5732696897374705</v>
      </c>
      <c r="FO293" s="67">
        <v>1.8578030572342694</v>
      </c>
      <c r="FP293" s="67">
        <v>1.8070005761791097</v>
      </c>
      <c r="FQ293" s="67">
        <v>-3.4050179211469578E-2</v>
      </c>
      <c r="FR293" s="67">
        <v>0.77865612648221338</v>
      </c>
      <c r="FS293" s="67">
        <v>-0.23067253299811441</v>
      </c>
      <c r="FT293" s="67">
        <v>-0.23841059602649006</v>
      </c>
      <c r="FU293" s="67" t="s">
        <v>0</v>
      </c>
      <c r="FV293" s="67">
        <v>1.7368421052631584</v>
      </c>
      <c r="FW293" s="67">
        <v>-0.40322580645161277</v>
      </c>
      <c r="FX293" s="67">
        <v>-1</v>
      </c>
      <c r="FY293" s="67">
        <v>0.29245283018867929</v>
      </c>
      <c r="FZ293" s="67">
        <v>0.15037593984962405</v>
      </c>
      <c r="GA293" s="67">
        <v>-0.71028037383177578</v>
      </c>
      <c r="GB293" s="67">
        <v>18.451754385964914</v>
      </c>
      <c r="GC293" s="67">
        <v>7.9868421052631575</v>
      </c>
      <c r="GD293" s="67" t="s">
        <v>0</v>
      </c>
      <c r="GE293" s="67" t="s">
        <v>0</v>
      </c>
      <c r="GF293" s="67">
        <v>-0.99895436093000367</v>
      </c>
      <c r="GG293" s="67">
        <v>4.2542803250145091</v>
      </c>
      <c r="GH293" s="67">
        <v>3.1373831775700936</v>
      </c>
      <c r="GI293" s="67">
        <v>-0.78974358974358971</v>
      </c>
      <c r="GJ293" s="67">
        <v>155.25</v>
      </c>
      <c r="GK293" s="67">
        <v>-0.32132803444278857</v>
      </c>
      <c r="GL293" s="67">
        <v>85.595488721804514</v>
      </c>
      <c r="GM293" s="67">
        <v>-0.99160048869883932</v>
      </c>
      <c r="GN293" s="67">
        <v>-0.94427859495060373</v>
      </c>
      <c r="GO293" s="67">
        <v>22.294369772998802</v>
      </c>
      <c r="GP293" s="67">
        <v>20.319648093841643</v>
      </c>
    </row>
    <row r="294" spans="1:198" ht="13.8">
      <c r="A294" s="2" t="s">
        <v>594</v>
      </c>
      <c r="B294" s="2" t="s">
        <v>595</v>
      </c>
      <c r="C294" s="64">
        <v>1</v>
      </c>
      <c r="D294" s="64">
        <v>0</v>
      </c>
      <c r="E294" s="64">
        <v>0</v>
      </c>
      <c r="F294" s="64">
        <v>1</v>
      </c>
      <c r="G294" s="65">
        <v>5110</v>
      </c>
      <c r="H294" s="65">
        <v>5296</v>
      </c>
      <c r="I294" s="65">
        <v>3674</v>
      </c>
      <c r="J294" s="65">
        <v>4445</v>
      </c>
      <c r="K294" s="66">
        <v>0.71898238747553811</v>
      </c>
      <c r="L294" s="66">
        <v>0.83931268882175225</v>
      </c>
      <c r="M294" s="65">
        <v>1436</v>
      </c>
      <c r="N294" s="65">
        <v>851</v>
      </c>
      <c r="O294" s="65">
        <v>17963</v>
      </c>
      <c r="P294" s="65">
        <v>63030</v>
      </c>
      <c r="Q294" s="65">
        <v>7353</v>
      </c>
      <c r="R294" s="65">
        <v>21323</v>
      </c>
      <c r="S294" s="65">
        <v>1035893.696825583</v>
      </c>
      <c r="T294" s="65">
        <v>3276404.2801354947</v>
      </c>
      <c r="U294" s="65">
        <v>760326.55963095138</v>
      </c>
      <c r="V294" s="65">
        <v>2858008.2856281456</v>
      </c>
      <c r="W294" s="65">
        <v>275567.13719463005</v>
      </c>
      <c r="X294" s="65">
        <v>418395.99450735457</v>
      </c>
      <c r="Y294" s="65">
        <v>365.3302321566149</v>
      </c>
      <c r="Z294" s="65">
        <v>981.89763059598488</v>
      </c>
      <c r="AA294" s="65">
        <v>884.91154911662284</v>
      </c>
      <c r="AB294" s="65">
        <v>2230.0010854226621</v>
      </c>
      <c r="AC294" s="65">
        <v>2.4222237067346413</v>
      </c>
      <c r="AD294" s="65">
        <v>2.2711136231881044</v>
      </c>
      <c r="AE294" s="65">
        <v>0.93761514135692869</v>
      </c>
      <c r="AF294" s="65">
        <v>4.1126993175344326</v>
      </c>
      <c r="AG294" s="65">
        <v>0.75590627651868947</v>
      </c>
      <c r="AH294" s="65">
        <v>0.18379808932199207</v>
      </c>
      <c r="AI294" s="66">
        <v>0.12203971553950255</v>
      </c>
      <c r="AJ294" s="66">
        <v>0.14157994923505313</v>
      </c>
      <c r="AK294" s="66">
        <v>0.13374880868630945</v>
      </c>
      <c r="AL294" s="66">
        <v>0.11234209834527431</v>
      </c>
      <c r="AM294" s="66">
        <v>3.5816402410715487E-3</v>
      </c>
      <c r="AN294" s="66">
        <v>-5.0975308341759895E-2</v>
      </c>
      <c r="AO294" s="65">
        <v>255.39999999999998</v>
      </c>
      <c r="AP294" s="65">
        <v>243.7</v>
      </c>
      <c r="AQ294" s="65">
        <v>1.1437055170225308</v>
      </c>
      <c r="AR294" s="65">
        <v>1.4087604933639732</v>
      </c>
      <c r="AS294" s="65">
        <f t="shared" si="156"/>
        <v>0.26505497634144248</v>
      </c>
      <c r="AT294" s="65">
        <v>4.6239630082959334E-3</v>
      </c>
      <c r="AU294" s="65">
        <v>1.4976004001938438E-2</v>
      </c>
      <c r="AV294" s="65">
        <f t="shared" si="157"/>
        <v>1.0352040993642505E-2</v>
      </c>
      <c r="AW294" s="65">
        <v>0</v>
      </c>
      <c r="AX294" s="65">
        <v>0</v>
      </c>
      <c r="AY294" s="65">
        <f t="shared" si="158"/>
        <v>0</v>
      </c>
      <c r="AZ294" s="65">
        <v>3.6266376535654381E-4</v>
      </c>
      <c r="BA294" s="65">
        <v>0</v>
      </c>
      <c r="BB294" s="65">
        <f t="shared" si="159"/>
        <v>-3.6266376535654381E-4</v>
      </c>
      <c r="BC294" s="65">
        <v>2.7199782401740786E-4</v>
      </c>
      <c r="BD294" s="65">
        <v>0</v>
      </c>
      <c r="BE294" s="65">
        <f t="shared" si="160"/>
        <v>-2.7199782401740786E-4</v>
      </c>
      <c r="BF294" s="65">
        <v>0</v>
      </c>
      <c r="BG294" s="65">
        <v>0</v>
      </c>
      <c r="BH294" s="65">
        <f t="shared" si="161"/>
        <v>0</v>
      </c>
      <c r="BI294" s="65">
        <v>0.40174078607371139</v>
      </c>
      <c r="BJ294" s="65">
        <v>0.50705810627022463</v>
      </c>
      <c r="BK294" s="65">
        <f t="shared" si="162"/>
        <v>0.10531732019651324</v>
      </c>
      <c r="BL294" s="65">
        <v>0</v>
      </c>
      <c r="BM294" s="65">
        <v>0</v>
      </c>
      <c r="BN294" s="65">
        <f t="shared" si="163"/>
        <v>0</v>
      </c>
      <c r="BO294" s="65">
        <v>4.9412938029829096E-3</v>
      </c>
      <c r="BP294" s="65">
        <v>6.09670309055949E-4</v>
      </c>
      <c r="BQ294" s="65">
        <f t="shared" si="164"/>
        <v>-4.3316234939269607E-3</v>
      </c>
      <c r="BR294" s="65">
        <v>0</v>
      </c>
      <c r="BS294" s="65">
        <v>0</v>
      </c>
      <c r="BT294" s="65">
        <f t="shared" si="165"/>
        <v>0</v>
      </c>
      <c r="BU294" s="65">
        <v>8.6132644272179145E-3</v>
      </c>
      <c r="BV294" s="65">
        <v>1.0630148978411419E-3</v>
      </c>
      <c r="BW294" s="65">
        <f t="shared" si="166"/>
        <v>-7.5502495293767726E-3</v>
      </c>
      <c r="BX294" s="65">
        <v>0.17430527222448886</v>
      </c>
      <c r="BY294" s="65">
        <v>0.29465835013834824</v>
      </c>
      <c r="BZ294" s="65">
        <f t="shared" si="167"/>
        <v>0.12035307791385938</v>
      </c>
      <c r="CA294" s="65">
        <v>0.49576136724239539</v>
      </c>
      <c r="CB294" s="65">
        <v>0.50458815988994676</v>
      </c>
      <c r="CC294" s="65">
        <f t="shared" si="168"/>
        <v>8.8267926475513736E-3</v>
      </c>
      <c r="CD294" s="65">
        <v>0</v>
      </c>
      <c r="CE294" s="65">
        <v>0</v>
      </c>
      <c r="CF294" s="65">
        <f t="shared" si="169"/>
        <v>0</v>
      </c>
      <c r="CG294" s="65">
        <v>4.8778276440455147E-2</v>
      </c>
      <c r="CH294" s="65">
        <v>8.5807187856618047E-2</v>
      </c>
      <c r="CI294" s="65">
        <f t="shared" si="170"/>
        <v>3.70289114161629E-2</v>
      </c>
      <c r="CJ294" s="65">
        <v>0.6187497166689333</v>
      </c>
      <c r="CK294" s="65">
        <v>0.10098641529490848</v>
      </c>
      <c r="CL294" s="65">
        <f t="shared" si="171"/>
        <v>-0.51776330137402482</v>
      </c>
      <c r="CM294" s="65">
        <v>0</v>
      </c>
      <c r="CN294" s="65">
        <v>2.5012115243320984E-4</v>
      </c>
      <c r="CO294" s="65">
        <f t="shared" si="172"/>
        <v>2.5012115243320984E-4</v>
      </c>
      <c r="CP294" s="65">
        <v>0.58778729770161842</v>
      </c>
      <c r="CQ294" s="65">
        <v>8.952773999906205E-2</v>
      </c>
      <c r="CR294" s="65">
        <f t="shared" si="173"/>
        <v>-0.49825955770255637</v>
      </c>
      <c r="CS294" s="65">
        <v>0</v>
      </c>
      <c r="CT294" s="65">
        <v>0</v>
      </c>
      <c r="CU294" s="65">
        <f t="shared" si="174"/>
        <v>0</v>
      </c>
      <c r="CV294" s="65">
        <v>2.6247790017679858E-2</v>
      </c>
      <c r="CW294" s="65">
        <v>1.0380027825978208E-2</v>
      </c>
      <c r="CX294" s="65">
        <f t="shared" si="175"/>
        <v>-1.5867762191701648E-2</v>
      </c>
      <c r="CY294" s="65">
        <v>0</v>
      </c>
      <c r="CZ294" s="65">
        <v>0</v>
      </c>
      <c r="DA294" s="65">
        <f t="shared" si="176"/>
        <v>0</v>
      </c>
      <c r="DB294" s="65">
        <v>0</v>
      </c>
      <c r="DC294" s="65">
        <v>0</v>
      </c>
      <c r="DD294" s="65">
        <f t="shared" si="177"/>
        <v>0</v>
      </c>
      <c r="DE294" s="65">
        <v>4.5332970669567977E-4</v>
      </c>
      <c r="DF294" s="65">
        <v>1.8759086432490737E-4</v>
      </c>
      <c r="DG294" s="65">
        <f t="shared" si="178"/>
        <v>-2.6573884237077237E-4</v>
      </c>
      <c r="DH294" s="65">
        <v>0</v>
      </c>
      <c r="DI294" s="65">
        <v>0</v>
      </c>
      <c r="DJ294" s="65">
        <f t="shared" si="179"/>
        <v>0</v>
      </c>
      <c r="DK294" s="65">
        <v>4.0346343895915496E-3</v>
      </c>
      <c r="DL294" s="65">
        <v>5.4245024933952382E-3</v>
      </c>
      <c r="DM294" s="65">
        <f t="shared" si="180"/>
        <v>1.3898681038036886E-3</v>
      </c>
      <c r="DN294" s="65">
        <v>1.2239902080783353E-3</v>
      </c>
      <c r="DO294" s="65">
        <v>5.4245024933952382E-3</v>
      </c>
      <c r="DP294" s="65">
        <f t="shared" si="181"/>
        <v>4.2005122853169029E-3</v>
      </c>
      <c r="DQ294" s="65">
        <v>0</v>
      </c>
      <c r="DR294" s="65">
        <v>0</v>
      </c>
      <c r="DS294" s="65">
        <f t="shared" si="182"/>
        <v>0</v>
      </c>
      <c r="DT294" s="65">
        <v>2.8106441815132148E-3</v>
      </c>
      <c r="DU294" s="65">
        <v>0</v>
      </c>
      <c r="DV294" s="65">
        <f t="shared" si="183"/>
        <v>-2.8106441815132148E-3</v>
      </c>
      <c r="DW294" s="65">
        <v>7.9967360261117906E-2</v>
      </c>
      <c r="DX294" s="65">
        <v>6.253028810830246E-5</v>
      </c>
      <c r="DY294" s="65">
        <f t="shared" si="184"/>
        <v>-7.99048299730096E-2</v>
      </c>
      <c r="DZ294" s="65">
        <v>3.7671698626410989E-2</v>
      </c>
      <c r="EA294" s="65">
        <v>2.3698979193046633E-2</v>
      </c>
      <c r="EB294" s="65">
        <f t="shared" si="185"/>
        <v>-1.3972719433364356E-2</v>
      </c>
      <c r="EC294" s="65">
        <v>5.1679586563307496E-3</v>
      </c>
      <c r="ED294" s="65">
        <v>2.8607606809548376E-3</v>
      </c>
      <c r="EE294" s="65">
        <f t="shared" si="186"/>
        <v>-2.307197975375912E-3</v>
      </c>
      <c r="EF294" s="65">
        <v>3.6266376535654381E-4</v>
      </c>
      <c r="EG294" s="65">
        <v>0</v>
      </c>
      <c r="EH294" s="65">
        <f t="shared" si="187"/>
        <v>-3.6266376535654381E-4</v>
      </c>
      <c r="EI294" s="65">
        <v>9.0665941339135954E-5</v>
      </c>
      <c r="EJ294" s="65">
        <v>3.7518172864981473E-4</v>
      </c>
      <c r="EK294" s="65">
        <f t="shared" si="188"/>
        <v>2.8451578731067878E-4</v>
      </c>
      <c r="EL294" s="65">
        <v>2.1942064463484292</v>
      </c>
      <c r="EM294" s="65">
        <v>4.9711579046100456E-2</v>
      </c>
      <c r="EN294" s="65">
        <f t="shared" si="189"/>
        <v>-2.144494867302329</v>
      </c>
      <c r="EO294" s="65">
        <v>8.5588648624144351E-2</v>
      </c>
      <c r="EP294" s="65">
        <v>0.4451531210430052</v>
      </c>
      <c r="EQ294" s="65">
        <f t="shared" si="190"/>
        <v>0.35956447241886086</v>
      </c>
      <c r="ER294" s="65">
        <v>0.25123532345074573</v>
      </c>
      <c r="ES294" s="65">
        <v>2.1948131126014164E-2</v>
      </c>
      <c r="ET294" s="65">
        <f t="shared" si="191"/>
        <v>-0.22928719232473158</v>
      </c>
      <c r="EU294" s="65">
        <v>50.268416519334508</v>
      </c>
      <c r="EV294" s="65">
        <v>4.7820037830824301E-2</v>
      </c>
      <c r="EW294" s="65">
        <f t="shared" si="192"/>
        <v>-50.220596481503684</v>
      </c>
      <c r="EX294" s="65">
        <v>0.46502561312842827</v>
      </c>
      <c r="EY294" s="65">
        <v>37.105973205771548</v>
      </c>
      <c r="EZ294" s="65">
        <f t="shared" si="193"/>
        <v>36.640947592643123</v>
      </c>
      <c r="FA294" s="65">
        <v>0.10539915680674554</v>
      </c>
      <c r="FB294" s="65">
        <v>0.16772186527849425</v>
      </c>
      <c r="FC294" s="65">
        <f t="shared" si="194"/>
        <v>6.2322708471748714E-2</v>
      </c>
      <c r="FD294" s="72">
        <v>2.5719608387173487</v>
      </c>
      <c r="FE294" s="66">
        <v>8.3921568627450966</v>
      </c>
      <c r="FF294" s="66" t="s">
        <v>0</v>
      </c>
      <c r="FG294" s="67">
        <v>-1</v>
      </c>
      <c r="FH294" s="67">
        <v>-1</v>
      </c>
      <c r="FI294" s="67" t="s">
        <v>0</v>
      </c>
      <c r="FJ294" s="67">
        <v>2.6601218686526744</v>
      </c>
      <c r="FK294" s="67" t="s">
        <v>0</v>
      </c>
      <c r="FL294" s="67">
        <v>-0.64220183486238536</v>
      </c>
      <c r="FM294" s="67" t="s">
        <v>0</v>
      </c>
      <c r="FN294" s="67">
        <v>-0.64210526315789473</v>
      </c>
      <c r="FO294" s="67">
        <v>3.9022106631989599</v>
      </c>
      <c r="FP294" s="67">
        <v>1.951536210680322</v>
      </c>
      <c r="FQ294" s="67" t="s">
        <v>0</v>
      </c>
      <c r="FR294" s="67">
        <v>4.1013011152416352</v>
      </c>
      <c r="FS294" s="67">
        <v>-0.52670525313209759</v>
      </c>
      <c r="FT294" s="67" t="s">
        <v>0</v>
      </c>
      <c r="FU294" s="67">
        <v>-0.55830633965756593</v>
      </c>
      <c r="FV294" s="67" t="s">
        <v>0</v>
      </c>
      <c r="FW294" s="67">
        <v>0.14680483592400684</v>
      </c>
      <c r="FX294" s="67" t="s">
        <v>0</v>
      </c>
      <c r="FY294" s="67" t="s">
        <v>0</v>
      </c>
      <c r="FZ294" s="67">
        <v>0.19999999999999996</v>
      </c>
      <c r="GA294" s="67" t="s">
        <v>0</v>
      </c>
      <c r="GB294" s="67">
        <v>2.898876404494382</v>
      </c>
      <c r="GC294" s="67">
        <v>11.851851851851851</v>
      </c>
      <c r="GD294" s="67" t="s">
        <v>0</v>
      </c>
      <c r="GE294" s="67">
        <v>-1</v>
      </c>
      <c r="GF294" s="67">
        <v>-0.99773242630385484</v>
      </c>
      <c r="GG294" s="67">
        <v>0.82430806257521061</v>
      </c>
      <c r="GH294" s="67">
        <v>0.60526315789473695</v>
      </c>
      <c r="GI294" s="67">
        <v>-1</v>
      </c>
      <c r="GJ294" s="67">
        <v>11</v>
      </c>
      <c r="GK294" s="67">
        <v>-0.93430023552745756</v>
      </c>
      <c r="GL294" s="67">
        <v>14.082627118644067</v>
      </c>
      <c r="GM294" s="67">
        <v>-0.74666185492601955</v>
      </c>
      <c r="GN294" s="67">
        <v>-0.99724133826207018</v>
      </c>
      <c r="GO294" s="67">
        <v>230.39325404562297</v>
      </c>
      <c r="GP294" s="67">
        <v>3.6146236559139782</v>
      </c>
    </row>
    <row r="295" spans="1:198" ht="13.8">
      <c r="A295" s="2" t="s">
        <v>596</v>
      </c>
      <c r="B295" s="2" t="s">
        <v>597</v>
      </c>
      <c r="C295" s="64">
        <v>1</v>
      </c>
      <c r="D295" s="64">
        <v>0</v>
      </c>
      <c r="E295" s="64">
        <v>0</v>
      </c>
      <c r="F295" s="64">
        <v>1</v>
      </c>
      <c r="G295" s="65">
        <v>41789</v>
      </c>
      <c r="H295" s="65">
        <v>50126</v>
      </c>
      <c r="I295" s="65">
        <v>32174</v>
      </c>
      <c r="J295" s="65">
        <v>41548</v>
      </c>
      <c r="K295" s="66">
        <v>0.76991552800976337</v>
      </c>
      <c r="L295" s="66">
        <v>0.82887124446395088</v>
      </c>
      <c r="M295" s="65">
        <v>9615</v>
      </c>
      <c r="N295" s="65">
        <v>8578</v>
      </c>
      <c r="O295" s="65">
        <v>187105</v>
      </c>
      <c r="P295" s="65">
        <v>502757</v>
      </c>
      <c r="Q295" s="65">
        <v>32187</v>
      </c>
      <c r="R295" s="65">
        <v>110922</v>
      </c>
      <c r="S295" s="65">
        <v>9089437.9607819822</v>
      </c>
      <c r="T295" s="65">
        <v>26839289.56359918</v>
      </c>
      <c r="U295" s="65">
        <v>8352405.6190886432</v>
      </c>
      <c r="V295" s="65">
        <v>24678566.425383449</v>
      </c>
      <c r="W295" s="65">
        <v>737032.3416933493</v>
      </c>
      <c r="X295" s="65">
        <v>2160723.138215703</v>
      </c>
      <c r="Y295" s="65">
        <v>524.50967937760379</v>
      </c>
      <c r="Z295" s="65">
        <v>1014.3662130656813</v>
      </c>
      <c r="AA295" s="65">
        <v>1711.4537918811779</v>
      </c>
      <c r="AB295" s="65">
        <v>1774.8125379040932</v>
      </c>
      <c r="AC295" s="65">
        <v>3.2629594060342826</v>
      </c>
      <c r="AD295" s="65">
        <v>1.7496763151644643</v>
      </c>
      <c r="AE295" s="65">
        <v>0.53622374582066168</v>
      </c>
      <c r="AF295" s="65">
        <v>1.2462433333508496</v>
      </c>
      <c r="AG295" s="65">
        <v>1.3637774881876339</v>
      </c>
      <c r="AH295" s="65">
        <v>1.09431075913623</v>
      </c>
      <c r="AI295" s="66">
        <v>0.11435457038440688</v>
      </c>
      <c r="AJ295" s="66">
        <v>0.11442497181726008</v>
      </c>
      <c r="AK295" s="66">
        <v>0.10389374697121201</v>
      </c>
      <c r="AL295" s="66">
        <v>0.13170626254840223</v>
      </c>
      <c r="AM295" s="66">
        <v>1.8357126867195372E-2</v>
      </c>
      <c r="AN295" s="66">
        <v>-1.1347485345068797E-2</v>
      </c>
      <c r="AO295" s="65">
        <v>3139.8</v>
      </c>
      <c r="AP295" s="65">
        <v>3143.6000000000004</v>
      </c>
      <c r="AQ295" s="65">
        <v>0.59851285715765168</v>
      </c>
      <c r="AR295" s="65">
        <v>0.92701477915412045</v>
      </c>
      <c r="AS295" s="65">
        <f t="shared" si="156"/>
        <v>0.32850192199646877</v>
      </c>
      <c r="AT295" s="65">
        <v>0</v>
      </c>
      <c r="AU295" s="65">
        <v>0</v>
      </c>
      <c r="AV295" s="65">
        <f t="shared" si="157"/>
        <v>0</v>
      </c>
      <c r="AW295" s="65">
        <v>0</v>
      </c>
      <c r="AX295" s="65">
        <v>0</v>
      </c>
      <c r="AY295" s="65">
        <f t="shared" si="158"/>
        <v>0</v>
      </c>
      <c r="AZ295" s="65">
        <v>9.5587245368212847E-3</v>
      </c>
      <c r="BA295" s="65">
        <v>5.6496156458292013E-4</v>
      </c>
      <c r="BB295" s="65">
        <f t="shared" si="159"/>
        <v>-8.9937629722383651E-3</v>
      </c>
      <c r="BC295" s="65">
        <v>5.5923198806971761E-4</v>
      </c>
      <c r="BD295" s="65">
        <v>1.1118924409344705E-3</v>
      </c>
      <c r="BE295" s="65">
        <f t="shared" si="160"/>
        <v>5.5266045286475292E-4</v>
      </c>
      <c r="BF295" s="65">
        <v>6.5481923343793033E-2</v>
      </c>
      <c r="BG295" s="65">
        <v>0.21943347577577035</v>
      </c>
      <c r="BH295" s="65">
        <f t="shared" si="161"/>
        <v>0.15395155243197733</v>
      </c>
      <c r="BI295" s="65">
        <v>2.5890369818042482E-4</v>
      </c>
      <c r="BJ295" s="65">
        <v>4.9584392636266923E-4</v>
      </c>
      <c r="BK295" s="65">
        <f t="shared" si="162"/>
        <v>2.3694022818224441E-4</v>
      </c>
      <c r="BL295" s="65">
        <v>2.3819140232599084E-4</v>
      </c>
      <c r="BM295" s="65">
        <v>6.4910477632931253E-4</v>
      </c>
      <c r="BN295" s="65">
        <f t="shared" si="163"/>
        <v>4.1091337400332169E-4</v>
      </c>
      <c r="BO295" s="65">
        <v>1.8392518718737379E-2</v>
      </c>
      <c r="BP295" s="65">
        <v>1.0022057541936377E-2</v>
      </c>
      <c r="BQ295" s="65">
        <f t="shared" si="164"/>
        <v>-8.3704611768010018E-3</v>
      </c>
      <c r="BR295" s="65">
        <v>6.5243731941467056E-4</v>
      </c>
      <c r="BS295" s="65">
        <v>3.0051147052282986E-5</v>
      </c>
      <c r="BT295" s="65">
        <f t="shared" si="165"/>
        <v>-6.2238617236238755E-4</v>
      </c>
      <c r="BU295" s="65">
        <v>1.3545841488799826E-2</v>
      </c>
      <c r="BV295" s="65">
        <v>7.5668788277648549E-3</v>
      </c>
      <c r="BW295" s="65">
        <f t="shared" si="166"/>
        <v>-5.9789626610349715E-3</v>
      </c>
      <c r="BX295" s="65">
        <v>0.23711436294156027</v>
      </c>
      <c r="BY295" s="65">
        <v>0.18047817385189593</v>
      </c>
      <c r="BZ295" s="65">
        <f t="shared" si="167"/>
        <v>-5.6636189089664335E-2</v>
      </c>
      <c r="CA295" s="65">
        <v>0.23440105218462939</v>
      </c>
      <c r="CB295" s="65">
        <v>0.47802359616066548</v>
      </c>
      <c r="CC295" s="65">
        <f t="shared" si="168"/>
        <v>0.24362254397603608</v>
      </c>
      <c r="CD295" s="65">
        <v>7.0007559987986861E-3</v>
      </c>
      <c r="CE295" s="65">
        <v>1.0848464085874158E-3</v>
      </c>
      <c r="CF295" s="65">
        <f t="shared" si="169"/>
        <v>-5.9159095902112701E-3</v>
      </c>
      <c r="CG295" s="65">
        <v>7.9535216081026497E-3</v>
      </c>
      <c r="CH295" s="65">
        <v>2.2318986915730574E-2</v>
      </c>
      <c r="CI295" s="65">
        <f t="shared" si="170"/>
        <v>1.4365465307627924E-2</v>
      </c>
      <c r="CJ295" s="65">
        <v>0.20959807789894472</v>
      </c>
      <c r="CK295" s="65">
        <v>0.1871976103327864</v>
      </c>
      <c r="CL295" s="65">
        <f t="shared" si="171"/>
        <v>-2.2400467566158322E-2</v>
      </c>
      <c r="CM295" s="65">
        <v>0</v>
      </c>
      <c r="CN295" s="65">
        <v>0</v>
      </c>
      <c r="CO295" s="65">
        <f t="shared" si="172"/>
        <v>0</v>
      </c>
      <c r="CP295" s="65">
        <v>0</v>
      </c>
      <c r="CQ295" s="65">
        <v>0</v>
      </c>
      <c r="CR295" s="65">
        <f t="shared" si="173"/>
        <v>0</v>
      </c>
      <c r="CS295" s="65">
        <v>3.5790847236461927E-2</v>
      </c>
      <c r="CT295" s="65">
        <v>4.9013420842273555E-3</v>
      </c>
      <c r="CU295" s="65">
        <f t="shared" si="174"/>
        <v>-3.088950515223457E-2</v>
      </c>
      <c r="CV295" s="65">
        <v>2.5890369818042482E-4</v>
      </c>
      <c r="CW295" s="65">
        <v>1.5025573526141495E-4</v>
      </c>
      <c r="CX295" s="65">
        <f t="shared" si="175"/>
        <v>-1.0864796291900987E-4</v>
      </c>
      <c r="CY295" s="65">
        <v>0.17106285146177028</v>
      </c>
      <c r="CZ295" s="65">
        <v>0.17985310999320844</v>
      </c>
      <c r="DA295" s="65">
        <f t="shared" si="176"/>
        <v>8.7902585314381665E-3</v>
      </c>
      <c r="DB295" s="65">
        <v>1.7605451476268887E-3</v>
      </c>
      <c r="DC295" s="65">
        <v>1.1689896203338082E-3</v>
      </c>
      <c r="DD295" s="65">
        <f t="shared" si="177"/>
        <v>-5.9155552729308041E-4</v>
      </c>
      <c r="DE295" s="65">
        <v>0</v>
      </c>
      <c r="DF295" s="65">
        <v>2.9750635581760157E-4</v>
      </c>
      <c r="DG295" s="65">
        <f t="shared" si="178"/>
        <v>2.9750635581760157E-4</v>
      </c>
      <c r="DH295" s="65">
        <v>7.2493035490518959E-4</v>
      </c>
      <c r="DI295" s="65">
        <v>5.9200759692997482E-4</v>
      </c>
      <c r="DJ295" s="65">
        <f t="shared" si="179"/>
        <v>-1.3292275797521476E-4</v>
      </c>
      <c r="DK295" s="65">
        <v>0.14261451310570519</v>
      </c>
      <c r="DL295" s="65">
        <v>0.21080579145705991</v>
      </c>
      <c r="DM295" s="65">
        <f t="shared" si="180"/>
        <v>6.8191278351354717E-2</v>
      </c>
      <c r="DN295" s="65">
        <v>0</v>
      </c>
      <c r="DO295" s="65">
        <v>6.4008943221362756E-4</v>
      </c>
      <c r="DP295" s="65">
        <f t="shared" si="181"/>
        <v>6.4008943221362756E-4</v>
      </c>
      <c r="DQ295" s="65">
        <v>5.9599631321133793E-2</v>
      </c>
      <c r="DR295" s="65">
        <v>0.10940120084383621</v>
      </c>
      <c r="DS295" s="65">
        <f t="shared" si="182"/>
        <v>4.980156952270242E-2</v>
      </c>
      <c r="DT295" s="65">
        <v>8.3014881784571407E-2</v>
      </c>
      <c r="DU295" s="65">
        <v>0.10076450118101007</v>
      </c>
      <c r="DV295" s="65">
        <f t="shared" si="183"/>
        <v>1.7749619396438668E-2</v>
      </c>
      <c r="DW295" s="65">
        <v>3.5977257899151835E-2</v>
      </c>
      <c r="DX295" s="65">
        <v>2.1336314407120917E-4</v>
      </c>
      <c r="DY295" s="65">
        <f t="shared" si="184"/>
        <v>-3.5763894755080627E-2</v>
      </c>
      <c r="DZ295" s="65">
        <v>3.0229595799546399E-2</v>
      </c>
      <c r="EA295" s="65">
        <v>5.6406003017135158E-2</v>
      </c>
      <c r="EB295" s="65">
        <f t="shared" si="185"/>
        <v>2.6176407217588758E-2</v>
      </c>
      <c r="EC295" s="65">
        <v>3.3553919284183054E-3</v>
      </c>
      <c r="ED295" s="65">
        <v>1.4634908614461815E-3</v>
      </c>
      <c r="EE295" s="65">
        <f t="shared" si="186"/>
        <v>-1.8919010669721239E-3</v>
      </c>
      <c r="EF295" s="65">
        <v>1.522353745300898E-3</v>
      </c>
      <c r="EG295" s="65">
        <v>3.3056261757511286E-5</v>
      </c>
      <c r="EH295" s="65">
        <f t="shared" si="187"/>
        <v>-1.4892974835433866E-3</v>
      </c>
      <c r="EI295" s="65">
        <v>8.3884798210457636E-4</v>
      </c>
      <c r="EJ295" s="65">
        <v>6.1304339986657287E-4</v>
      </c>
      <c r="EK295" s="65">
        <f t="shared" si="188"/>
        <v>-2.2580458223800349E-4</v>
      </c>
      <c r="EL295" s="65">
        <v>1.877776742162985</v>
      </c>
      <c r="EM295" s="65">
        <v>5.8728956684276641E-2</v>
      </c>
      <c r="EN295" s="65">
        <f t="shared" si="189"/>
        <v>-1.8190477854787084</v>
      </c>
      <c r="EO295" s="65">
        <v>0.10708256956742371</v>
      </c>
      <c r="EP295" s="65">
        <v>0.63561181130283739</v>
      </c>
      <c r="EQ295" s="65">
        <f t="shared" si="190"/>
        <v>0.52852924173541371</v>
      </c>
      <c r="ER295" s="65">
        <v>0.38804486283282069</v>
      </c>
      <c r="ES295" s="65">
        <v>2.5871032497310421E-2</v>
      </c>
      <c r="ET295" s="65">
        <f t="shared" si="191"/>
        <v>-0.36217383033551026</v>
      </c>
      <c r="EU295" s="65">
        <v>1.3509594971054568</v>
      </c>
      <c r="EV295" s="65">
        <v>0.10503176406243427</v>
      </c>
      <c r="EW295" s="65">
        <f t="shared" si="192"/>
        <v>-1.2459277330430225</v>
      </c>
      <c r="EX295" s="65">
        <v>0.57165936558237795</v>
      </c>
      <c r="EY295" s="65">
        <v>0.35445628459638306</v>
      </c>
      <c r="EZ295" s="65">
        <f t="shared" si="193"/>
        <v>-0.21720308098599489</v>
      </c>
      <c r="FA295" s="65">
        <v>9.310176986568075E-2</v>
      </c>
      <c r="FB295" s="65">
        <v>0.15641622040713293</v>
      </c>
      <c r="FC295" s="65">
        <f t="shared" si="194"/>
        <v>6.3314450541452183E-2</v>
      </c>
      <c r="FD295" s="72">
        <v>4.3376533490215072</v>
      </c>
      <c r="FE295" s="66" t="s">
        <v>0</v>
      </c>
      <c r="FF295" s="66" t="s">
        <v>0</v>
      </c>
      <c r="FG295" s="67">
        <v>-0.79631635969664138</v>
      </c>
      <c r="FH295" s="67">
        <v>5.8518518518518521</v>
      </c>
      <c r="FI295" s="67">
        <v>10.548315672940062</v>
      </c>
      <c r="FJ295" s="67">
        <v>5.6</v>
      </c>
      <c r="FK295" s="67">
        <v>8.391304347826086</v>
      </c>
      <c r="FL295" s="67">
        <v>0.87781531531531543</v>
      </c>
      <c r="FM295" s="67">
        <v>-0.84126984126984128</v>
      </c>
      <c r="FN295" s="67">
        <v>0.9250764525993882</v>
      </c>
      <c r="FO295" s="67">
        <v>1.6230345911949686</v>
      </c>
      <c r="FP295" s="67">
        <v>6.0279225943271193</v>
      </c>
      <c r="FQ295" s="67">
        <v>-0.46597633136094674</v>
      </c>
      <c r="FR295" s="67">
        <v>8.6705729166666661</v>
      </c>
      <c r="FS295" s="67">
        <v>2.0778694599535545</v>
      </c>
      <c r="FT295" s="67" t="s">
        <v>0</v>
      </c>
      <c r="FU295" s="67" t="s">
        <v>0</v>
      </c>
      <c r="FV295" s="67">
        <v>-0.52806712962962954</v>
      </c>
      <c r="FW295" s="67">
        <v>1</v>
      </c>
      <c r="FX295" s="67">
        <v>2.6232594745126532</v>
      </c>
      <c r="FY295" s="67">
        <v>1.2882352941176474</v>
      </c>
      <c r="FZ295" s="67" t="s">
        <v>0</v>
      </c>
      <c r="GA295" s="67">
        <v>1.8142857142857141</v>
      </c>
      <c r="GB295" s="67">
        <v>4.0939655798416963</v>
      </c>
      <c r="GC295" s="67" t="s">
        <v>0</v>
      </c>
      <c r="GD295" s="67">
        <v>5.3258036490008687</v>
      </c>
      <c r="GE295" s="67">
        <v>3.1830089820359282</v>
      </c>
      <c r="GF295" s="67">
        <v>-0.97956246401842262</v>
      </c>
      <c r="GG295" s="67">
        <v>5.4302843439534083</v>
      </c>
      <c r="GH295" s="67">
        <v>0.50308641975308643</v>
      </c>
      <c r="GI295" s="67">
        <v>-0.92517006802721091</v>
      </c>
      <c r="GJ295" s="67">
        <v>1.5185185185185186</v>
      </c>
      <c r="GK295" s="67">
        <v>-0.8922181778071917</v>
      </c>
      <c r="GL295" s="67">
        <v>19.455512572533845</v>
      </c>
      <c r="GM295" s="67">
        <v>-0.77024286095543104</v>
      </c>
      <c r="GN295" s="67">
        <v>-0.73207359141433503</v>
      </c>
      <c r="GO295" s="67">
        <v>1.1367934782608695</v>
      </c>
      <c r="GP295" s="67">
        <v>4.7897664071190214</v>
      </c>
    </row>
    <row r="296" spans="1:198" ht="13.8">
      <c r="A296" s="2" t="s">
        <v>598</v>
      </c>
      <c r="B296" s="2" t="s">
        <v>599</v>
      </c>
      <c r="C296" s="64">
        <v>1</v>
      </c>
      <c r="D296" s="64">
        <v>0</v>
      </c>
      <c r="E296" s="64">
        <v>0</v>
      </c>
      <c r="F296" s="64">
        <v>1</v>
      </c>
      <c r="G296" s="65">
        <v>24069</v>
      </c>
      <c r="H296" s="65">
        <v>21225</v>
      </c>
      <c r="I296" s="65">
        <v>8670</v>
      </c>
      <c r="J296" s="65">
        <v>9430</v>
      </c>
      <c r="K296" s="66">
        <v>0.36021438364701486</v>
      </c>
      <c r="L296" s="66">
        <v>0.44428739693757363</v>
      </c>
      <c r="M296" s="65">
        <v>15399</v>
      </c>
      <c r="N296" s="65">
        <v>11795</v>
      </c>
      <c r="O296" s="65">
        <v>50519</v>
      </c>
      <c r="P296" s="65">
        <v>168202</v>
      </c>
      <c r="Q296" s="65">
        <v>16226</v>
      </c>
      <c r="R296" s="65">
        <v>61622</v>
      </c>
      <c r="S296" s="65">
        <v>3214244.8457670561</v>
      </c>
      <c r="T296" s="65">
        <v>8487208.0228379108</v>
      </c>
      <c r="U296" s="65">
        <v>1492992.7382452299</v>
      </c>
      <c r="V296" s="65">
        <v>4748717.4444265142</v>
      </c>
      <c r="W296" s="65">
        <v>1721252.1075218136</v>
      </c>
      <c r="X296" s="65">
        <v>3738490.5784113691</v>
      </c>
      <c r="Y296" s="65">
        <v>347.70999061178605</v>
      </c>
      <c r="Z296" s="65">
        <v>703.68365460847622</v>
      </c>
      <c r="AA296" s="65">
        <v>659.29201972119859</v>
      </c>
      <c r="AB296" s="65">
        <v>1092.3620069225333</v>
      </c>
      <c r="AC296" s="65">
        <v>1.8960974303936238</v>
      </c>
      <c r="AD296" s="65">
        <v>1.5523481322446155</v>
      </c>
      <c r="AE296" s="65">
        <v>0.81870694372617392</v>
      </c>
      <c r="AF296" s="65">
        <v>1.8641275508789097</v>
      </c>
      <c r="AG296" s="65">
        <v>1.1697468022286688</v>
      </c>
      <c r="AH296" s="65">
        <v>0.62750362853504837</v>
      </c>
      <c r="AI296" s="66">
        <v>0.10196699986084412</v>
      </c>
      <c r="AJ296" s="66">
        <v>0.1226693428927732</v>
      </c>
      <c r="AK296" s="66">
        <v>0.12781441461891663</v>
      </c>
      <c r="AL296" s="66">
        <v>0.1427531623783036</v>
      </c>
      <c r="AM296" s="66">
        <v>-1.2495768669329221E-2</v>
      </c>
      <c r="AN296" s="66">
        <v>-2.6310374661011937E-2</v>
      </c>
      <c r="AO296" s="65">
        <v>1375.8000000000002</v>
      </c>
      <c r="AP296" s="65">
        <v>1377</v>
      </c>
      <c r="AQ296" s="65">
        <v>0.65392990673404816</v>
      </c>
      <c r="AR296" s="65">
        <v>0.31262644293704633</v>
      </c>
      <c r="AS296" s="65">
        <f t="shared" si="156"/>
        <v>-0.34130346379700183</v>
      </c>
      <c r="AT296" s="65">
        <v>5.7109988084966508E-3</v>
      </c>
      <c r="AU296" s="65">
        <v>1.6227970530005519E-5</v>
      </c>
      <c r="AV296" s="65">
        <f t="shared" si="157"/>
        <v>-5.6947708379666449E-3</v>
      </c>
      <c r="AW296" s="65">
        <v>3.0814741772463948E-4</v>
      </c>
      <c r="AX296" s="65">
        <v>8.1139852650027593E-5</v>
      </c>
      <c r="AY296" s="65">
        <f t="shared" si="158"/>
        <v>-2.2700756507461188E-4</v>
      </c>
      <c r="AZ296" s="65">
        <v>2.4199843871975019E-2</v>
      </c>
      <c r="BA296" s="65">
        <v>2.0339056397606914E-3</v>
      </c>
      <c r="BB296" s="65">
        <f t="shared" si="159"/>
        <v>-2.2165938232214327E-2</v>
      </c>
      <c r="BC296" s="65">
        <v>4.9036525740580962E-2</v>
      </c>
      <c r="BD296" s="65">
        <v>2.9026429954669867E-2</v>
      </c>
      <c r="BE296" s="65">
        <f t="shared" si="160"/>
        <v>-2.0010095785911095E-2</v>
      </c>
      <c r="BF296" s="65">
        <v>1.7050823780763382E-3</v>
      </c>
      <c r="BG296" s="65">
        <v>2.5964752848008831E-4</v>
      </c>
      <c r="BH296" s="65">
        <f t="shared" si="161"/>
        <v>-1.4454348495962499E-3</v>
      </c>
      <c r="BI296" s="65">
        <v>1.6845392168946959E-3</v>
      </c>
      <c r="BJ296" s="65">
        <v>4.4897385133015261E-4</v>
      </c>
      <c r="BK296" s="65">
        <f t="shared" si="162"/>
        <v>-1.2355653655645431E-3</v>
      </c>
      <c r="BL296" s="65">
        <v>9.6552857553720362E-4</v>
      </c>
      <c r="BM296" s="65">
        <v>4.2733655729014529E-4</v>
      </c>
      <c r="BN296" s="65">
        <f t="shared" si="163"/>
        <v>-5.3819201824705832E-4</v>
      </c>
      <c r="BO296" s="65">
        <v>6.4526069271539505E-2</v>
      </c>
      <c r="BP296" s="65">
        <v>3.5809721636212176E-2</v>
      </c>
      <c r="BQ296" s="65">
        <f t="shared" si="164"/>
        <v>-2.8716347635327329E-2</v>
      </c>
      <c r="BR296" s="65">
        <v>5.9575167426763624E-4</v>
      </c>
      <c r="BS296" s="65">
        <v>4.4897385133015267E-4</v>
      </c>
      <c r="BT296" s="65">
        <f t="shared" si="165"/>
        <v>-1.4677782293748357E-4</v>
      </c>
      <c r="BU296" s="65">
        <v>3.5847816261966391E-2</v>
      </c>
      <c r="BV296" s="65">
        <v>2.2821935888697759E-2</v>
      </c>
      <c r="BW296" s="65">
        <f t="shared" si="166"/>
        <v>-1.3025880373268631E-2</v>
      </c>
      <c r="BX296" s="65">
        <v>0.41308188504047</v>
      </c>
      <c r="BY296" s="65">
        <v>0.11006350545800742</v>
      </c>
      <c r="BZ296" s="65">
        <f t="shared" si="167"/>
        <v>-0.30301837958246258</v>
      </c>
      <c r="CA296" s="65">
        <v>4.3263897448539382E-2</v>
      </c>
      <c r="CB296" s="65">
        <v>0.10257700172016487</v>
      </c>
      <c r="CC296" s="65">
        <f t="shared" si="168"/>
        <v>5.9313104271625491E-2</v>
      </c>
      <c r="CD296" s="65">
        <v>9.2855088541024689E-3</v>
      </c>
      <c r="CE296" s="65">
        <v>1.1575952311403937E-3</v>
      </c>
      <c r="CF296" s="65">
        <f t="shared" si="169"/>
        <v>-8.1279136229620748E-3</v>
      </c>
      <c r="CG296" s="65">
        <v>8.2172644726570532E-4</v>
      </c>
      <c r="CH296" s="65">
        <v>6.1936754189521066E-3</v>
      </c>
      <c r="CI296" s="65">
        <f t="shared" si="170"/>
        <v>5.3719489716864011E-3</v>
      </c>
      <c r="CJ296" s="65">
        <v>1.5427914047413617E-2</v>
      </c>
      <c r="CK296" s="65">
        <v>6.0800796252420677E-3</v>
      </c>
      <c r="CL296" s="65">
        <f t="shared" si="171"/>
        <v>-9.3478344221715505E-3</v>
      </c>
      <c r="CM296" s="65">
        <v>9.2444225317391839E-4</v>
      </c>
      <c r="CN296" s="65">
        <v>7.2484935034024657E-4</v>
      </c>
      <c r="CO296" s="65">
        <f t="shared" si="172"/>
        <v>-1.9959290283367182E-4</v>
      </c>
      <c r="CP296" s="65">
        <v>0</v>
      </c>
      <c r="CQ296" s="65">
        <v>0</v>
      </c>
      <c r="CR296" s="65">
        <f t="shared" si="173"/>
        <v>0</v>
      </c>
      <c r="CS296" s="65">
        <v>5.6288261637700808E-3</v>
      </c>
      <c r="CT296" s="65">
        <v>6.4911882120022074E-4</v>
      </c>
      <c r="CU296" s="65">
        <f t="shared" si="174"/>
        <v>-4.9797073425698604E-3</v>
      </c>
      <c r="CV296" s="65">
        <v>3.1841899831546081E-3</v>
      </c>
      <c r="CW296" s="65">
        <v>2.9264440189109946E-3</v>
      </c>
      <c r="CX296" s="65">
        <f t="shared" si="175"/>
        <v>-2.5774596424361354E-4</v>
      </c>
      <c r="CY296" s="65">
        <v>0</v>
      </c>
      <c r="CZ296" s="65">
        <v>0</v>
      </c>
      <c r="DA296" s="65">
        <f t="shared" si="176"/>
        <v>0</v>
      </c>
      <c r="DB296" s="65">
        <v>1.17096018735363E-3</v>
      </c>
      <c r="DC296" s="65">
        <v>1.4605173477004967E-4</v>
      </c>
      <c r="DD296" s="65">
        <f t="shared" si="177"/>
        <v>-1.0249084525835804E-3</v>
      </c>
      <c r="DE296" s="65">
        <v>6.1629483544927896E-4</v>
      </c>
      <c r="DF296" s="65">
        <v>0</v>
      </c>
      <c r="DG296" s="65">
        <f t="shared" si="178"/>
        <v>-6.1629483544927896E-4</v>
      </c>
      <c r="DH296" s="65">
        <v>1.9310571510744075E-3</v>
      </c>
      <c r="DI296" s="65">
        <v>8.1139852650027584E-4</v>
      </c>
      <c r="DJ296" s="65">
        <f t="shared" si="179"/>
        <v>-1.1196586245741315E-3</v>
      </c>
      <c r="DK296" s="65">
        <v>2.2597477299806895E-3</v>
      </c>
      <c r="DL296" s="65">
        <v>2.3097811387707851E-2</v>
      </c>
      <c r="DM296" s="65">
        <f t="shared" si="180"/>
        <v>2.0838063657727161E-2</v>
      </c>
      <c r="DN296" s="65">
        <v>1.7461687004396238E-3</v>
      </c>
      <c r="DO296" s="65">
        <v>1.5703266149535339E-2</v>
      </c>
      <c r="DP296" s="65">
        <f t="shared" si="181"/>
        <v>1.3957097449095715E-2</v>
      </c>
      <c r="DQ296" s="65">
        <v>3.9032006245120999E-4</v>
      </c>
      <c r="DR296" s="65">
        <v>0</v>
      </c>
      <c r="DS296" s="65">
        <f t="shared" si="182"/>
        <v>-3.9032006245120999E-4</v>
      </c>
      <c r="DT296" s="65">
        <v>1.2325896708985579E-4</v>
      </c>
      <c r="DU296" s="65">
        <v>7.3945452381725136E-3</v>
      </c>
      <c r="DV296" s="65">
        <f t="shared" si="183"/>
        <v>7.2712862710826581E-3</v>
      </c>
      <c r="DW296" s="65">
        <v>0.10269526274703152</v>
      </c>
      <c r="DX296" s="65">
        <v>3.8406196921013055E-4</v>
      </c>
      <c r="DY296" s="65">
        <f t="shared" si="184"/>
        <v>-0.10231120077782138</v>
      </c>
      <c r="DZ296" s="65">
        <v>9.1622498870126134E-2</v>
      </c>
      <c r="EA296" s="65">
        <v>0.2387945863490312</v>
      </c>
      <c r="EB296" s="65">
        <f t="shared" si="185"/>
        <v>0.14717208747890506</v>
      </c>
      <c r="EC296" s="65">
        <v>5.4028513907720113E-3</v>
      </c>
      <c r="ED296" s="65">
        <v>2.2989624917507815E-3</v>
      </c>
      <c r="EE296" s="65">
        <f t="shared" si="186"/>
        <v>-3.1038888990212298E-3</v>
      </c>
      <c r="EF296" s="65">
        <v>2.1159456017091913E-3</v>
      </c>
      <c r="EG296" s="65">
        <v>0</v>
      </c>
      <c r="EH296" s="65">
        <f t="shared" si="187"/>
        <v>-2.1159456017091913E-3</v>
      </c>
      <c r="EI296" s="65">
        <v>2.8760425654299687E-4</v>
      </c>
      <c r="EJ296" s="65">
        <v>1.3036469659104431E-3</v>
      </c>
      <c r="EK296" s="65">
        <f t="shared" si="188"/>
        <v>1.0160427093674463E-3</v>
      </c>
      <c r="EL296" s="65">
        <v>6.7388964213813232</v>
      </c>
      <c r="EM296" s="65">
        <v>0.24972682916274494</v>
      </c>
      <c r="EN296" s="65">
        <f t="shared" si="189"/>
        <v>-6.4891695922185786</v>
      </c>
      <c r="EO296" s="65">
        <v>0.40901433912650481</v>
      </c>
      <c r="EP296" s="65">
        <v>3.2593337877165083</v>
      </c>
      <c r="EQ296" s="65">
        <f t="shared" si="190"/>
        <v>2.8503194485900036</v>
      </c>
      <c r="ER296" s="65">
        <v>1.4941862853855952</v>
      </c>
      <c r="ES296" s="65">
        <v>8.9362024385230387E-2</v>
      </c>
      <c r="ET296" s="65">
        <f t="shared" si="191"/>
        <v>-1.4048242610003647</v>
      </c>
      <c r="EU296" s="65">
        <v>4.4387608365175231</v>
      </c>
      <c r="EV296" s="65">
        <v>0.25591509525818701</v>
      </c>
      <c r="EW296" s="65">
        <f t="shared" si="192"/>
        <v>-4.1828457412593361</v>
      </c>
      <c r="EX296" s="65">
        <v>2.459016393442623</v>
      </c>
      <c r="EY296" s="65">
        <v>1.5284584509861194</v>
      </c>
      <c r="EZ296" s="65">
        <f t="shared" si="193"/>
        <v>-0.93055794245650358</v>
      </c>
      <c r="FA296" s="65">
        <v>0.37665886026541767</v>
      </c>
      <c r="FB296" s="65">
        <v>0.76157865697315896</v>
      </c>
      <c r="FC296" s="65">
        <f t="shared" si="194"/>
        <v>0.38491979670774129</v>
      </c>
      <c r="FD296" s="72">
        <v>0.81559437044483563</v>
      </c>
      <c r="FE296" s="66">
        <v>-0.98920863309352514</v>
      </c>
      <c r="FF296" s="66">
        <v>0</v>
      </c>
      <c r="FG296" s="67">
        <v>-0.68081494057724956</v>
      </c>
      <c r="FH296" s="67">
        <v>1.248010054461667</v>
      </c>
      <c r="FI296" s="67">
        <v>-0.42168674698795172</v>
      </c>
      <c r="FJ296" s="67">
        <v>1.2195121951219301E-2</v>
      </c>
      <c r="FK296" s="67">
        <v>0.68085106382978733</v>
      </c>
      <c r="FL296" s="67">
        <v>1.1076090417064628</v>
      </c>
      <c r="FM296" s="67">
        <v>1.8620689655172415</v>
      </c>
      <c r="FN296" s="67">
        <v>1.4177650429799429</v>
      </c>
      <c r="FO296" s="67">
        <v>1.188581659041188E-2</v>
      </c>
      <c r="FP296" s="67">
        <v>8.0042735042735043</v>
      </c>
      <c r="FQ296" s="67">
        <v>-0.52654867256637161</v>
      </c>
      <c r="FR296" s="67">
        <v>27.625</v>
      </c>
      <c r="FS296" s="67">
        <v>0.49667110519307589</v>
      </c>
      <c r="FT296" s="67">
        <v>1.9777777777777783</v>
      </c>
      <c r="FU296" s="67" t="s">
        <v>0</v>
      </c>
      <c r="FV296" s="67">
        <v>-0.56204379562043794</v>
      </c>
      <c r="FW296" s="67">
        <v>2.4903225806451608</v>
      </c>
      <c r="FX296" s="67" t="s">
        <v>0</v>
      </c>
      <c r="FY296" s="67">
        <v>-0.52631578947368429</v>
      </c>
      <c r="FZ296" s="67">
        <v>-1</v>
      </c>
      <c r="GA296" s="67">
        <v>0.5957446808510638</v>
      </c>
      <c r="GB296" s="67">
        <v>37.81818181818182</v>
      </c>
      <c r="GC296" s="67">
        <v>33.152941176470584</v>
      </c>
      <c r="GD296" s="67">
        <v>-1</v>
      </c>
      <c r="GE296" s="67">
        <v>226.83333333333331</v>
      </c>
      <c r="GF296" s="67">
        <v>-0.98579715943188639</v>
      </c>
      <c r="GG296" s="67">
        <v>8.8979820627802688</v>
      </c>
      <c r="GH296" s="67">
        <v>0.61596958174904959</v>
      </c>
      <c r="GI296" s="67">
        <v>-1</v>
      </c>
      <c r="GJ296" s="67">
        <v>16.214285714285712</v>
      </c>
      <c r="GK296" s="67">
        <v>-0.85926544647538683</v>
      </c>
      <c r="GL296" s="67">
        <v>29.263184329482673</v>
      </c>
      <c r="GM296" s="67">
        <v>-0.77287100943162756</v>
      </c>
      <c r="GN296" s="67">
        <v>-0.78104318045077981</v>
      </c>
      <c r="GO296" s="67">
        <v>1.3605680868838763</v>
      </c>
      <c r="GP296" s="67">
        <v>6.6787564766839376</v>
      </c>
    </row>
    <row r="297" spans="1:198" ht="13.8">
      <c r="A297" s="2" t="s">
        <v>600</v>
      </c>
      <c r="B297" s="2" t="s">
        <v>601</v>
      </c>
      <c r="C297" s="64">
        <v>1</v>
      </c>
      <c r="D297" s="64">
        <v>0</v>
      </c>
      <c r="E297" s="64">
        <v>0</v>
      </c>
      <c r="F297" s="64">
        <v>1</v>
      </c>
      <c r="G297" s="65">
        <v>31654</v>
      </c>
      <c r="H297" s="65">
        <v>34367</v>
      </c>
      <c r="I297" s="65">
        <v>23735</v>
      </c>
      <c r="J297" s="65">
        <v>27908</v>
      </c>
      <c r="K297" s="66">
        <v>0.74982624628798888</v>
      </c>
      <c r="L297" s="66">
        <v>0.81205807897110605</v>
      </c>
      <c r="M297" s="65">
        <v>7919</v>
      </c>
      <c r="N297" s="65">
        <v>6459</v>
      </c>
      <c r="O297" s="65">
        <v>311929</v>
      </c>
      <c r="P297" s="65">
        <v>1002313</v>
      </c>
      <c r="Q297" s="65">
        <v>65795</v>
      </c>
      <c r="R297" s="65">
        <v>144848</v>
      </c>
      <c r="S297" s="65">
        <v>10995019.720303485</v>
      </c>
      <c r="T297" s="65">
        <v>29688971.907674145</v>
      </c>
      <c r="U297" s="65">
        <v>8515836.1513289846</v>
      </c>
      <c r="V297" s="65">
        <v>25011137.183299888</v>
      </c>
      <c r="W297" s="65">
        <v>2479183.5689744409</v>
      </c>
      <c r="X297" s="65">
        <v>4677834.7243743269</v>
      </c>
      <c r="Y297" s="65">
        <v>640.67137713821853</v>
      </c>
      <c r="Z297" s="65">
        <v>1275.1609329978439</v>
      </c>
      <c r="AA297" s="65">
        <v>2147.4265730564266</v>
      </c>
      <c r="AB297" s="65">
        <v>3059.7674499748155</v>
      </c>
      <c r="AC297" s="65">
        <v>3.351837852736069</v>
      </c>
      <c r="AD297" s="65">
        <v>2.3995147363724865</v>
      </c>
      <c r="AE297" s="65">
        <v>0.7158803145604995</v>
      </c>
      <c r="AF297" s="65">
        <v>2.3975386109416936</v>
      </c>
      <c r="AG297" s="65">
        <v>1.1177955411457803</v>
      </c>
      <c r="AH297" s="65">
        <v>0.46622629393515291</v>
      </c>
      <c r="AI297" s="66">
        <v>0.10443437303010028</v>
      </c>
      <c r="AJ297" s="66">
        <v>0.11375742965309499</v>
      </c>
      <c r="AK297" s="66">
        <v>0.12381483575768559</v>
      </c>
      <c r="AL297" s="66">
        <v>8.2111372192366527E-2</v>
      </c>
      <c r="AM297" s="66">
        <v>8.2571314787311945E-3</v>
      </c>
      <c r="AN297" s="66">
        <v>-2.0172793555002344E-2</v>
      </c>
      <c r="AO297" s="65">
        <v>894.2</v>
      </c>
      <c r="AP297" s="65">
        <v>935</v>
      </c>
      <c r="AQ297" s="65">
        <v>1.2050206449324925</v>
      </c>
      <c r="AR297" s="65">
        <v>1.363999963179793</v>
      </c>
      <c r="AS297" s="65">
        <f t="shared" si="156"/>
        <v>0.15897931824730049</v>
      </c>
      <c r="AT297" s="65">
        <v>6.2922714491982674E-3</v>
      </c>
      <c r="AU297" s="65">
        <v>0</v>
      </c>
      <c r="AV297" s="65">
        <f t="shared" si="157"/>
        <v>-6.2922714491982674E-3</v>
      </c>
      <c r="AW297" s="65">
        <v>0</v>
      </c>
      <c r="AX297" s="65">
        <v>0</v>
      </c>
      <c r="AY297" s="65">
        <f t="shared" si="158"/>
        <v>0</v>
      </c>
      <c r="AZ297" s="65">
        <v>1.0689768726093677E-3</v>
      </c>
      <c r="BA297" s="65">
        <v>4.3033616848926694E-4</v>
      </c>
      <c r="BB297" s="65">
        <f t="shared" si="159"/>
        <v>-6.3864070412010076E-4</v>
      </c>
      <c r="BC297" s="65">
        <v>1.975834029941485E-4</v>
      </c>
      <c r="BD297" s="65">
        <v>0</v>
      </c>
      <c r="BE297" s="65">
        <f t="shared" si="160"/>
        <v>-1.975834029941485E-4</v>
      </c>
      <c r="BF297" s="65">
        <v>0</v>
      </c>
      <c r="BG297" s="65">
        <v>0</v>
      </c>
      <c r="BH297" s="65">
        <f t="shared" si="161"/>
        <v>0</v>
      </c>
      <c r="BI297" s="65">
        <v>0</v>
      </c>
      <c r="BJ297" s="65">
        <v>1.7742737214183144E-3</v>
      </c>
      <c r="BK297" s="65">
        <f t="shared" si="162"/>
        <v>1.7742737214183144E-3</v>
      </c>
      <c r="BL297" s="65">
        <v>0</v>
      </c>
      <c r="BM297" s="65">
        <v>0</v>
      </c>
      <c r="BN297" s="65">
        <f t="shared" si="163"/>
        <v>0</v>
      </c>
      <c r="BO297" s="65">
        <v>5.7856473389568605E-3</v>
      </c>
      <c r="BP297" s="65">
        <v>4.6025258661953681E-6</v>
      </c>
      <c r="BQ297" s="65">
        <f t="shared" si="164"/>
        <v>-5.781044813090665E-3</v>
      </c>
      <c r="BR297" s="65">
        <v>0</v>
      </c>
      <c r="BS297" s="65">
        <v>2.3472881917596376E-4</v>
      </c>
      <c r="BT297" s="65">
        <f t="shared" si="165"/>
        <v>2.3472881917596376E-4</v>
      </c>
      <c r="BU297" s="65">
        <v>6.260860754363301E-2</v>
      </c>
      <c r="BV297" s="65">
        <v>4.8218362237195771E-2</v>
      </c>
      <c r="BW297" s="65">
        <f t="shared" si="166"/>
        <v>-1.439024530643724E-2</v>
      </c>
      <c r="BX297" s="65">
        <v>0.36172454847126173</v>
      </c>
      <c r="BY297" s="65">
        <v>0.42751712139622222</v>
      </c>
      <c r="BZ297" s="65">
        <f t="shared" si="167"/>
        <v>6.5792572924960491E-2</v>
      </c>
      <c r="CA297" s="65">
        <v>0.71448691643235296</v>
      </c>
      <c r="CB297" s="65">
        <v>0.80821734968150527</v>
      </c>
      <c r="CC297" s="65">
        <f t="shared" si="168"/>
        <v>9.3730433249152312E-2</v>
      </c>
      <c r="CD297" s="65">
        <v>0</v>
      </c>
      <c r="CE297" s="65">
        <v>0</v>
      </c>
      <c r="CF297" s="65">
        <f t="shared" si="169"/>
        <v>0</v>
      </c>
      <c r="CG297" s="65">
        <v>5.2086024773918993E-2</v>
      </c>
      <c r="CH297" s="65">
        <v>7.6772432711071828E-2</v>
      </c>
      <c r="CI297" s="65">
        <f t="shared" si="170"/>
        <v>2.4686407937152835E-2</v>
      </c>
      <c r="CJ297" s="65">
        <v>1.8339792790738913E-3</v>
      </c>
      <c r="CK297" s="65">
        <v>9.2050517323907365E-4</v>
      </c>
      <c r="CL297" s="65">
        <f t="shared" si="171"/>
        <v>-9.1347410583481764E-4</v>
      </c>
      <c r="CM297" s="65">
        <v>5.0662411024140637E-6</v>
      </c>
      <c r="CN297" s="65">
        <v>0</v>
      </c>
      <c r="CO297" s="65">
        <f t="shared" si="172"/>
        <v>-5.0662411024140637E-6</v>
      </c>
      <c r="CP297" s="65">
        <v>0</v>
      </c>
      <c r="CQ297" s="65">
        <v>0</v>
      </c>
      <c r="CR297" s="65">
        <f t="shared" si="173"/>
        <v>0</v>
      </c>
      <c r="CS297" s="65">
        <v>0</v>
      </c>
      <c r="CT297" s="65">
        <v>0</v>
      </c>
      <c r="CU297" s="65">
        <f t="shared" si="174"/>
        <v>0</v>
      </c>
      <c r="CV297" s="65">
        <v>0</v>
      </c>
      <c r="CW297" s="65">
        <v>0</v>
      </c>
      <c r="CX297" s="65">
        <f t="shared" si="175"/>
        <v>0</v>
      </c>
      <c r="CY297" s="65">
        <v>0</v>
      </c>
      <c r="CZ297" s="65">
        <v>0</v>
      </c>
      <c r="DA297" s="65">
        <f t="shared" si="176"/>
        <v>0</v>
      </c>
      <c r="DB297" s="65">
        <v>0</v>
      </c>
      <c r="DC297" s="65">
        <v>0</v>
      </c>
      <c r="DD297" s="65">
        <f t="shared" si="177"/>
        <v>0</v>
      </c>
      <c r="DE297" s="65">
        <v>7.4980368315728145E-4</v>
      </c>
      <c r="DF297" s="65">
        <v>0</v>
      </c>
      <c r="DG297" s="65">
        <f t="shared" si="178"/>
        <v>-7.4980368315728145E-4</v>
      </c>
      <c r="DH297" s="65">
        <v>8.8659219292246117E-4</v>
      </c>
      <c r="DI297" s="65">
        <v>9.2050517323907365E-4</v>
      </c>
      <c r="DJ297" s="65">
        <f t="shared" si="179"/>
        <v>3.3912980316612483E-5</v>
      </c>
      <c r="DK297" s="65">
        <v>4.0023304709071103E-3</v>
      </c>
      <c r="DL297" s="65">
        <v>2.4319746676976322E-2</v>
      </c>
      <c r="DM297" s="65">
        <f t="shared" si="180"/>
        <v>2.0317416206069212E-2</v>
      </c>
      <c r="DN297" s="65">
        <v>3.4197127441294929E-3</v>
      </c>
      <c r="DO297" s="65">
        <v>2.3666188003976581E-2</v>
      </c>
      <c r="DP297" s="65">
        <f t="shared" si="181"/>
        <v>2.0246475259847088E-2</v>
      </c>
      <c r="DQ297" s="65">
        <v>0</v>
      </c>
      <c r="DR297" s="65">
        <v>0</v>
      </c>
      <c r="DS297" s="65">
        <f t="shared" si="182"/>
        <v>0</v>
      </c>
      <c r="DT297" s="65">
        <v>5.8261772677761737E-4</v>
      </c>
      <c r="DU297" s="65">
        <v>6.5355867299974224E-4</v>
      </c>
      <c r="DV297" s="65">
        <f t="shared" si="183"/>
        <v>7.0940946222124873E-5</v>
      </c>
      <c r="DW297" s="65">
        <v>0.1177191782556932</v>
      </c>
      <c r="DX297" s="65">
        <v>2.7615155197172207E-5</v>
      </c>
      <c r="DY297" s="65">
        <f t="shared" si="184"/>
        <v>-0.11769156310049603</v>
      </c>
      <c r="DZ297" s="65">
        <v>9.1197406084555566E-2</v>
      </c>
      <c r="EA297" s="65">
        <v>0.12993160646562832</v>
      </c>
      <c r="EB297" s="65">
        <f t="shared" si="185"/>
        <v>3.8734200381072753E-2</v>
      </c>
      <c r="EC297" s="65">
        <v>2.2418116878182234E-2</v>
      </c>
      <c r="ED297" s="65">
        <v>3.5041330682278438E-2</v>
      </c>
      <c r="EE297" s="65">
        <f t="shared" si="186"/>
        <v>1.2623213804096204E-2</v>
      </c>
      <c r="EF297" s="65">
        <v>3.4855738784608761E-3</v>
      </c>
      <c r="EG297" s="65">
        <v>3.2217681063367575E-5</v>
      </c>
      <c r="EH297" s="65">
        <f t="shared" si="187"/>
        <v>-3.4533561973975084E-3</v>
      </c>
      <c r="EI297" s="65">
        <v>4.5596169921726573E-5</v>
      </c>
      <c r="EJ297" s="65">
        <v>4.3723995728855991E-4</v>
      </c>
      <c r="EK297" s="65">
        <f t="shared" si="188"/>
        <v>3.9164378736683336E-4</v>
      </c>
      <c r="EL297" s="65">
        <v>0.612554145451782</v>
      </c>
      <c r="EM297" s="65">
        <v>0.16547000994145586</v>
      </c>
      <c r="EN297" s="65">
        <f t="shared" si="189"/>
        <v>-0.44708413551032611</v>
      </c>
      <c r="EO297" s="65">
        <v>7.8678724320490404E-3</v>
      </c>
      <c r="EP297" s="65">
        <v>0.15942689347914132</v>
      </c>
      <c r="EQ297" s="65">
        <f t="shared" si="190"/>
        <v>0.15155902104709229</v>
      </c>
      <c r="ER297" s="65">
        <v>1.043620335891785</v>
      </c>
      <c r="ES297" s="65">
        <v>2.2828528296329025E-3</v>
      </c>
      <c r="ET297" s="65">
        <f t="shared" si="191"/>
        <v>-1.0413374830621522</v>
      </c>
      <c r="EU297" s="65">
        <v>47.230944600653544</v>
      </c>
      <c r="EV297" s="65">
        <v>0.72452962185647474</v>
      </c>
      <c r="EW297" s="65">
        <f t="shared" si="192"/>
        <v>-46.506414978797068</v>
      </c>
      <c r="EX297" s="65">
        <v>3.7839754793930647</v>
      </c>
      <c r="EY297" s="65">
        <v>52.92214367244744</v>
      </c>
      <c r="EZ297" s="65">
        <f t="shared" si="193"/>
        <v>49.138168193054376</v>
      </c>
      <c r="FA297" s="65">
        <v>0.15188590825037362</v>
      </c>
      <c r="FB297" s="65">
        <v>2.6695110276519753</v>
      </c>
      <c r="FC297" s="65">
        <f t="shared" si="194"/>
        <v>2.5176251194016017</v>
      </c>
      <c r="FD297" s="72">
        <v>1.4919509108567053</v>
      </c>
      <c r="FE297" s="66">
        <v>-1</v>
      </c>
      <c r="FF297" s="66" t="s">
        <v>0</v>
      </c>
      <c r="FG297" s="67">
        <v>-0.11374407582938395</v>
      </c>
      <c r="FH297" s="67">
        <v>-1</v>
      </c>
      <c r="FI297" s="67" t="s">
        <v>0</v>
      </c>
      <c r="FJ297" s="67" t="s">
        <v>0</v>
      </c>
      <c r="FK297" s="67" t="s">
        <v>0</v>
      </c>
      <c r="FL297" s="67">
        <v>-0.99824868651488619</v>
      </c>
      <c r="FM297" s="67" t="s">
        <v>0</v>
      </c>
      <c r="FN297" s="67">
        <v>0.69550089011166816</v>
      </c>
      <c r="FO297" s="67">
        <v>1.6019271978599141</v>
      </c>
      <c r="FP297" s="67">
        <v>1.4903105035134621</v>
      </c>
      <c r="FQ297" s="67" t="s">
        <v>0</v>
      </c>
      <c r="FR297" s="67">
        <v>2.2449178095515996</v>
      </c>
      <c r="FS297" s="67">
        <v>0.1049723756906078</v>
      </c>
      <c r="FT297" s="67">
        <v>-1</v>
      </c>
      <c r="FU297" s="67" t="s">
        <v>0</v>
      </c>
      <c r="FV297" s="67" t="s">
        <v>0</v>
      </c>
      <c r="FW297" s="67" t="s">
        <v>0</v>
      </c>
      <c r="FX297" s="67" t="s">
        <v>0</v>
      </c>
      <c r="FY297" s="67" t="s">
        <v>0</v>
      </c>
      <c r="FZ297" s="67">
        <v>-1</v>
      </c>
      <c r="GA297" s="67">
        <v>1.2857142857142856</v>
      </c>
      <c r="GB297" s="67">
        <v>12.377215189873418</v>
      </c>
      <c r="GC297" s="67">
        <v>14.235555555555555</v>
      </c>
      <c r="GD297" s="67" t="s">
        <v>0</v>
      </c>
      <c r="GE297" s="67">
        <v>1.4695652173913039</v>
      </c>
      <c r="GF297" s="67">
        <v>-0.99948355999311411</v>
      </c>
      <c r="GG297" s="67">
        <v>2.1365479695572467</v>
      </c>
      <c r="GH297" s="67">
        <v>2.4411299435028249</v>
      </c>
      <c r="GI297" s="67">
        <v>-0.97965116279069764</v>
      </c>
      <c r="GJ297" s="67">
        <v>20.111111111111111</v>
      </c>
      <c r="GK297" s="67">
        <v>-0.40530481601865864</v>
      </c>
      <c r="GL297" s="67">
        <v>43.609143593045715</v>
      </c>
      <c r="GM297" s="67">
        <v>-0.99518434913468778</v>
      </c>
      <c r="GN297" s="67">
        <v>-0.96622859521081916</v>
      </c>
      <c r="GO297" s="67">
        <v>29.78993171776677</v>
      </c>
      <c r="GP297" s="67">
        <v>37.693128752501671</v>
      </c>
    </row>
    <row r="298" spans="1:198" ht="13.8">
      <c r="A298" s="2" t="s">
        <v>602</v>
      </c>
      <c r="B298" s="2" t="s">
        <v>603</v>
      </c>
      <c r="C298" s="64">
        <v>1</v>
      </c>
      <c r="D298" s="64">
        <v>0</v>
      </c>
      <c r="E298" s="64">
        <v>0</v>
      </c>
      <c r="F298" s="64">
        <v>1</v>
      </c>
      <c r="G298" s="65">
        <v>141447</v>
      </c>
      <c r="H298" s="65">
        <v>161389</v>
      </c>
      <c r="I298" s="65">
        <v>136281</v>
      </c>
      <c r="J298" s="65">
        <v>156129</v>
      </c>
      <c r="K298" s="66">
        <v>0.96347748626694096</v>
      </c>
      <c r="L298" s="66">
        <v>0.96740793982241668</v>
      </c>
      <c r="M298" s="65">
        <v>5166</v>
      </c>
      <c r="N298" s="65">
        <v>5260</v>
      </c>
      <c r="O298" s="65">
        <v>1885049</v>
      </c>
      <c r="P298" s="65">
        <v>3765751</v>
      </c>
      <c r="Q298" s="65">
        <v>9621</v>
      </c>
      <c r="R298" s="65">
        <v>30736</v>
      </c>
      <c r="S298" s="65">
        <v>42704100.274814509</v>
      </c>
      <c r="T298" s="65">
        <v>121504135.6563247</v>
      </c>
      <c r="U298" s="65">
        <v>41656087.285295151</v>
      </c>
      <c r="V298" s="65">
        <v>119099922.32806927</v>
      </c>
      <c r="W298" s="65">
        <v>1048012.9895193106</v>
      </c>
      <c r="X298" s="65">
        <v>2404213.3282508729</v>
      </c>
      <c r="Y298" s="65">
        <v>666.57220282613832</v>
      </c>
      <c r="Z298" s="65">
        <v>1369.9837455911672</v>
      </c>
      <c r="AA298" s="65">
        <v>1324.9009904261475</v>
      </c>
      <c r="AB298" s="65">
        <v>3156.5996139850936</v>
      </c>
      <c r="AC298" s="65">
        <v>1.98763312482702</v>
      </c>
      <c r="AD298" s="65">
        <v>2.3041146467201159</v>
      </c>
      <c r="AE298" s="65">
        <v>1.1592253207797785</v>
      </c>
      <c r="AF298" s="65">
        <v>1.7741969308492214</v>
      </c>
      <c r="AG298" s="65">
        <v>0.80037622034428546</v>
      </c>
      <c r="AH298" s="65">
        <v>0.45112028232468221</v>
      </c>
      <c r="AI298" s="66">
        <v>0.11022792931853043</v>
      </c>
      <c r="AJ298" s="66">
        <v>0.11076784818790242</v>
      </c>
      <c r="AK298" s="66">
        <v>7.1649820700643962E-2</v>
      </c>
      <c r="AL298" s="66">
        <v>0.12316280626936593</v>
      </c>
      <c r="AM298" s="66">
        <v>1.3276612953414979E-2</v>
      </c>
      <c r="AN298" s="66">
        <v>1.8048600102853474E-3</v>
      </c>
      <c r="AO298" s="65">
        <v>1006.7</v>
      </c>
      <c r="AP298" s="65">
        <v>1026.6000000000001</v>
      </c>
      <c r="AQ298" s="65">
        <v>8.0414371340470511E-2</v>
      </c>
      <c r="AR298" s="65">
        <v>6.6404216553878195E-2</v>
      </c>
      <c r="AS298" s="65">
        <f t="shared" si="156"/>
        <v>-1.4010154786592316E-2</v>
      </c>
      <c r="AT298" s="65">
        <v>0</v>
      </c>
      <c r="AU298" s="65">
        <v>0</v>
      </c>
      <c r="AV298" s="65">
        <f t="shared" si="157"/>
        <v>0</v>
      </c>
      <c r="AW298" s="65">
        <v>0</v>
      </c>
      <c r="AX298" s="65">
        <v>0</v>
      </c>
      <c r="AY298" s="65">
        <f t="shared" si="158"/>
        <v>0</v>
      </c>
      <c r="AZ298" s="65">
        <v>1.4690087655475869E-2</v>
      </c>
      <c r="BA298" s="65">
        <v>2.621247614089884E-2</v>
      </c>
      <c r="BB298" s="65">
        <f t="shared" si="159"/>
        <v>1.1522388485422971E-2</v>
      </c>
      <c r="BC298" s="65">
        <v>0</v>
      </c>
      <c r="BD298" s="65">
        <v>0</v>
      </c>
      <c r="BE298" s="65">
        <f t="shared" si="160"/>
        <v>0</v>
      </c>
      <c r="BF298" s="65">
        <v>0</v>
      </c>
      <c r="BG298" s="65">
        <v>0</v>
      </c>
      <c r="BH298" s="65">
        <f t="shared" si="161"/>
        <v>0</v>
      </c>
      <c r="BI298" s="65">
        <v>1.0047465613415098E-2</v>
      </c>
      <c r="BJ298" s="65">
        <v>1.4792642720805136E-2</v>
      </c>
      <c r="BK298" s="65">
        <f t="shared" si="162"/>
        <v>4.7451771073900376E-3</v>
      </c>
      <c r="BL298" s="65">
        <v>0</v>
      </c>
      <c r="BM298" s="65">
        <v>0</v>
      </c>
      <c r="BN298" s="65">
        <f t="shared" si="163"/>
        <v>0</v>
      </c>
      <c r="BO298" s="65">
        <v>1.0740394276409243E-3</v>
      </c>
      <c r="BP298" s="65">
        <v>1.0411244143675169E-3</v>
      </c>
      <c r="BQ298" s="65">
        <f t="shared" si="164"/>
        <v>-3.2915013273407444E-5</v>
      </c>
      <c r="BR298" s="65">
        <v>0</v>
      </c>
      <c r="BS298" s="65">
        <v>0</v>
      </c>
      <c r="BT298" s="65">
        <f t="shared" si="165"/>
        <v>0</v>
      </c>
      <c r="BU298" s="65">
        <v>3.6032290475695526E-2</v>
      </c>
      <c r="BV298" s="65">
        <v>1.7059257331251087E-2</v>
      </c>
      <c r="BW298" s="65">
        <f t="shared" si="166"/>
        <v>-1.8973033144444439E-2</v>
      </c>
      <c r="BX298" s="65">
        <v>2.494543186778921E-3</v>
      </c>
      <c r="BY298" s="65">
        <v>1.7785875412111747E-3</v>
      </c>
      <c r="BZ298" s="65">
        <f t="shared" si="167"/>
        <v>-7.1595564556774629E-4</v>
      </c>
      <c r="CA298" s="65">
        <v>0</v>
      </c>
      <c r="CB298" s="65">
        <v>0</v>
      </c>
      <c r="CC298" s="65">
        <f t="shared" si="168"/>
        <v>0</v>
      </c>
      <c r="CD298" s="65">
        <v>1.2472715933894606E-2</v>
      </c>
      <c r="CE298" s="65">
        <v>5.5201284053444386E-3</v>
      </c>
      <c r="CF298" s="65">
        <f t="shared" si="169"/>
        <v>-6.9525875285501677E-3</v>
      </c>
      <c r="CG298" s="65">
        <v>0</v>
      </c>
      <c r="CH298" s="65">
        <v>0</v>
      </c>
      <c r="CI298" s="65">
        <f t="shared" si="170"/>
        <v>0</v>
      </c>
      <c r="CJ298" s="65">
        <v>0.15566642414163459</v>
      </c>
      <c r="CK298" s="65">
        <v>0.14355587367690437</v>
      </c>
      <c r="CL298" s="65">
        <f t="shared" si="171"/>
        <v>-1.2110550464730224E-2</v>
      </c>
      <c r="CM298" s="65">
        <v>0.12122786959082564</v>
      </c>
      <c r="CN298" s="65">
        <v>0.11540213430504945</v>
      </c>
      <c r="CO298" s="65">
        <f t="shared" si="172"/>
        <v>-5.8257352857761929E-3</v>
      </c>
      <c r="CP298" s="65">
        <v>0</v>
      </c>
      <c r="CQ298" s="65">
        <v>0</v>
      </c>
      <c r="CR298" s="65">
        <f t="shared" si="173"/>
        <v>0</v>
      </c>
      <c r="CS298" s="65">
        <v>0</v>
      </c>
      <c r="CT298" s="65">
        <v>0</v>
      </c>
      <c r="CU298" s="65">
        <f t="shared" si="174"/>
        <v>0</v>
      </c>
      <c r="CV298" s="65">
        <v>1.2819180265391679E-3</v>
      </c>
      <c r="CW298" s="65">
        <v>0</v>
      </c>
      <c r="CX298" s="65">
        <f t="shared" si="175"/>
        <v>-1.2819180265391679E-3</v>
      </c>
      <c r="CY298" s="65">
        <v>0</v>
      </c>
      <c r="CZ298" s="65">
        <v>0</v>
      </c>
      <c r="DA298" s="65">
        <f t="shared" si="176"/>
        <v>0</v>
      </c>
      <c r="DB298" s="65">
        <v>0</v>
      </c>
      <c r="DC298" s="65">
        <v>0</v>
      </c>
      <c r="DD298" s="65">
        <f t="shared" si="177"/>
        <v>0</v>
      </c>
      <c r="DE298" s="65">
        <v>2.3143817344004433E-2</v>
      </c>
      <c r="DF298" s="65">
        <v>1.4966163456533055E-3</v>
      </c>
      <c r="DG298" s="65">
        <f t="shared" si="178"/>
        <v>-2.1647200998351129E-2</v>
      </c>
      <c r="DH298" s="65">
        <v>0</v>
      </c>
      <c r="DI298" s="65">
        <v>0</v>
      </c>
      <c r="DJ298" s="65">
        <f t="shared" si="179"/>
        <v>0</v>
      </c>
      <c r="DK298" s="65">
        <v>7.9686796244326651E-4</v>
      </c>
      <c r="DL298" s="65">
        <v>0</v>
      </c>
      <c r="DM298" s="65">
        <f t="shared" si="180"/>
        <v>-7.9686796244326651E-4</v>
      </c>
      <c r="DN298" s="65">
        <v>5.5434293039531579E-4</v>
      </c>
      <c r="DO298" s="65">
        <v>0</v>
      </c>
      <c r="DP298" s="65">
        <f t="shared" si="181"/>
        <v>-5.5434293039531579E-4</v>
      </c>
      <c r="DQ298" s="65">
        <v>0</v>
      </c>
      <c r="DR298" s="65">
        <v>0</v>
      </c>
      <c r="DS298" s="65">
        <f t="shared" si="182"/>
        <v>0</v>
      </c>
      <c r="DT298" s="65">
        <v>2.4252503204795069E-4</v>
      </c>
      <c r="DU298" s="65">
        <v>0</v>
      </c>
      <c r="DV298" s="65">
        <f t="shared" si="183"/>
        <v>-2.4252503204795069E-4</v>
      </c>
      <c r="DW298" s="65">
        <v>1.8085438104147179E-2</v>
      </c>
      <c r="DX298" s="65">
        <v>1.5183064376192952E-4</v>
      </c>
      <c r="DY298" s="65">
        <f t="shared" si="184"/>
        <v>-1.7933607460385251E-2</v>
      </c>
      <c r="DZ298" s="65">
        <v>1.2923119564840799E-2</v>
      </c>
      <c r="EA298" s="65">
        <v>4.8152004164497657E-3</v>
      </c>
      <c r="EB298" s="65">
        <f t="shared" si="185"/>
        <v>-8.1079191483910337E-3</v>
      </c>
      <c r="EC298" s="65">
        <v>4.6426220420607706E-3</v>
      </c>
      <c r="ED298" s="65">
        <v>1.7460524032621898E-3</v>
      </c>
      <c r="EE298" s="65">
        <f t="shared" si="186"/>
        <v>-2.8965696387985808E-3</v>
      </c>
      <c r="EF298" s="65">
        <v>3.8111076464677958E-4</v>
      </c>
      <c r="EG298" s="65">
        <v>0</v>
      </c>
      <c r="EH298" s="65">
        <f t="shared" si="187"/>
        <v>-3.8111076464677958E-4</v>
      </c>
      <c r="EI298" s="65">
        <v>1.3858573259882895E-4</v>
      </c>
      <c r="EJ298" s="65">
        <v>2.9281624154086413E-4</v>
      </c>
      <c r="EK298" s="65">
        <f t="shared" si="188"/>
        <v>1.5423050894203518E-4</v>
      </c>
      <c r="EL298" s="65">
        <v>0.16446661816166025</v>
      </c>
      <c r="EM298" s="65">
        <v>7.0058997050147483E-3</v>
      </c>
      <c r="EN298" s="65">
        <f t="shared" si="189"/>
        <v>-0.1574607184566455</v>
      </c>
      <c r="EO298" s="65">
        <v>4.4347434431625261E-2</v>
      </c>
      <c r="EP298" s="65">
        <v>6.521126149574874E-2</v>
      </c>
      <c r="EQ298" s="65">
        <f t="shared" si="190"/>
        <v>2.0863827064123479E-2</v>
      </c>
      <c r="ER298" s="65">
        <v>0.33208606173994387</v>
      </c>
      <c r="ES298" s="65">
        <v>1.7905170917924693E-2</v>
      </c>
      <c r="ET298" s="65">
        <f t="shared" si="191"/>
        <v>-0.31418089082201917</v>
      </c>
      <c r="EU298" s="65">
        <v>0.57859543360011079</v>
      </c>
      <c r="EV298" s="65">
        <v>0.1114436925212563</v>
      </c>
      <c r="EW298" s="65">
        <f t="shared" si="192"/>
        <v>-0.46715174107885449</v>
      </c>
      <c r="EX298" s="65">
        <v>0.4649551328690712</v>
      </c>
      <c r="EY298" s="65">
        <v>0.23306003817456189</v>
      </c>
      <c r="EZ298" s="65">
        <f t="shared" si="193"/>
        <v>-0.23189509469450931</v>
      </c>
      <c r="FA298" s="65">
        <v>2.7024217856771646E-2</v>
      </c>
      <c r="FB298" s="65">
        <v>0.31016831511365606</v>
      </c>
      <c r="FC298" s="65">
        <f t="shared" si="194"/>
        <v>0.28314409725688439</v>
      </c>
      <c r="FD298" s="72">
        <v>1.6380870314519602</v>
      </c>
      <c r="FE298" s="66" t="s">
        <v>0</v>
      </c>
      <c r="FF298" s="66" t="s">
        <v>0</v>
      </c>
      <c r="FG298" s="67">
        <v>4.7004716981132075</v>
      </c>
      <c r="FH298" s="67" t="s">
        <v>0</v>
      </c>
      <c r="FI298" s="67" t="s">
        <v>0</v>
      </c>
      <c r="FJ298" s="67">
        <v>3.7034482758620699</v>
      </c>
      <c r="FK298" s="67" t="s">
        <v>0</v>
      </c>
      <c r="FL298" s="67">
        <v>2.096774193548387</v>
      </c>
      <c r="FM298" s="67" t="s">
        <v>0</v>
      </c>
      <c r="FN298" s="67">
        <v>0.51249999999999996</v>
      </c>
      <c r="FO298" s="67">
        <v>1.2777777777777777</v>
      </c>
      <c r="FP298" s="67" t="s">
        <v>0</v>
      </c>
      <c r="FQ298" s="67">
        <v>0.41388888888888875</v>
      </c>
      <c r="FR298" s="67" t="s">
        <v>0</v>
      </c>
      <c r="FS298" s="67">
        <v>1.9461384375695525</v>
      </c>
      <c r="FT298" s="67">
        <v>2.0411546156044582</v>
      </c>
      <c r="FU298" s="67" t="s">
        <v>0</v>
      </c>
      <c r="FV298" s="67" t="s">
        <v>0</v>
      </c>
      <c r="FW298" s="67">
        <v>-1</v>
      </c>
      <c r="FX298" s="67" t="s">
        <v>0</v>
      </c>
      <c r="FY298" s="67" t="s">
        <v>0</v>
      </c>
      <c r="FZ298" s="67">
        <v>-0.79341317365269459</v>
      </c>
      <c r="GA298" s="67" t="s">
        <v>0</v>
      </c>
      <c r="GB298" s="67">
        <v>-1</v>
      </c>
      <c r="GC298" s="67">
        <v>-1</v>
      </c>
      <c r="GD298" s="67" t="s">
        <v>0</v>
      </c>
      <c r="GE298" s="67">
        <v>-1</v>
      </c>
      <c r="GF298" s="67">
        <v>-0.97318007662835249</v>
      </c>
      <c r="GG298" s="67">
        <v>0.19034852546916903</v>
      </c>
      <c r="GH298" s="67">
        <v>0.20149253731343264</v>
      </c>
      <c r="GI298" s="67">
        <v>-1</v>
      </c>
      <c r="GJ298" s="67">
        <v>5.75</v>
      </c>
      <c r="GK298" s="67">
        <v>-0.86391405097956608</v>
      </c>
      <c r="GL298" s="67">
        <v>3.6976562500000005</v>
      </c>
      <c r="GM298" s="67">
        <v>-0.82775169535732918</v>
      </c>
      <c r="GN298" s="67">
        <v>-0.38467065868263461</v>
      </c>
      <c r="GO298" s="67">
        <v>0.60134128166915035</v>
      </c>
      <c r="GP298" s="67">
        <v>35.666666666666664</v>
      </c>
    </row>
    <row r="299" spans="1:198" ht="13.8">
      <c r="A299" s="2" t="s">
        <v>604</v>
      </c>
      <c r="B299" s="2" t="s">
        <v>605</v>
      </c>
      <c r="C299" s="64">
        <v>1</v>
      </c>
      <c r="D299" s="64">
        <v>0</v>
      </c>
      <c r="E299" s="64">
        <v>0</v>
      </c>
      <c r="F299" s="64">
        <v>1</v>
      </c>
      <c r="G299" s="65">
        <v>65573</v>
      </c>
      <c r="H299" s="65">
        <v>75663</v>
      </c>
      <c r="I299" s="65">
        <v>58059</v>
      </c>
      <c r="J299" s="65">
        <v>69672</v>
      </c>
      <c r="K299" s="66">
        <v>0.88541015356930441</v>
      </c>
      <c r="L299" s="66">
        <v>0.92081995162761188</v>
      </c>
      <c r="M299" s="65">
        <v>7514</v>
      </c>
      <c r="N299" s="65">
        <v>5991</v>
      </c>
      <c r="O299" s="65">
        <v>376126</v>
      </c>
      <c r="P299" s="65">
        <v>1418954</v>
      </c>
      <c r="Q299" s="65">
        <v>36811</v>
      </c>
      <c r="R299" s="65">
        <v>94888</v>
      </c>
      <c r="S299" s="65">
        <v>23467640.236927431</v>
      </c>
      <c r="T299" s="65">
        <v>72279435.222016066</v>
      </c>
      <c r="U299" s="65">
        <v>21984445.747468285</v>
      </c>
      <c r="V299" s="65">
        <v>69308466.294046417</v>
      </c>
      <c r="W299" s="65">
        <v>1483194.4894591013</v>
      </c>
      <c r="X299" s="65">
        <v>2970968.9279695097</v>
      </c>
      <c r="Y299" s="65">
        <v>686.20093811552579</v>
      </c>
      <c r="Z299" s="65">
        <v>1503.8891038236407</v>
      </c>
      <c r="AA299" s="65">
        <v>1156.8237268356415</v>
      </c>
      <c r="AB299" s="65">
        <v>2477.4081545933582</v>
      </c>
      <c r="AC299" s="65">
        <v>1.6858381599019088</v>
      </c>
      <c r="AD299" s="65">
        <v>1.6473343335586006</v>
      </c>
      <c r="AE299" s="65">
        <v>0.97716042544347881</v>
      </c>
      <c r="AF299" s="65">
        <v>1.6721087108710269</v>
      </c>
      <c r="AG299" s="65">
        <v>1.8472732767386828</v>
      </c>
      <c r="AH299" s="65">
        <v>1.1047566852136128</v>
      </c>
      <c r="AI299" s="66">
        <v>0.11906299001867771</v>
      </c>
      <c r="AJ299" s="66">
        <v>0.12167509393300735</v>
      </c>
      <c r="AK299" s="66">
        <v>0.14199314270616892</v>
      </c>
      <c r="AL299" s="66">
        <v>9.9318072546829228E-2</v>
      </c>
      <c r="AM299" s="66">
        <v>1.4415438942767311E-2</v>
      </c>
      <c r="AN299" s="66">
        <v>-2.239635338897128E-2</v>
      </c>
      <c r="AO299" s="65">
        <v>729.7</v>
      </c>
      <c r="AP299" s="65">
        <v>735</v>
      </c>
      <c r="AQ299" s="65">
        <v>0.92440665380819131</v>
      </c>
      <c r="AR299" s="65">
        <v>1.3326904701683389</v>
      </c>
      <c r="AS299" s="65">
        <f t="shared" si="156"/>
        <v>0.40828381636014754</v>
      </c>
      <c r="AT299" s="65">
        <v>0</v>
      </c>
      <c r="AU299" s="65">
        <v>0</v>
      </c>
      <c r="AV299" s="65">
        <f t="shared" si="157"/>
        <v>0</v>
      </c>
      <c r="AW299" s="65">
        <v>6.3386849945215655E-5</v>
      </c>
      <c r="AX299" s="65">
        <v>1.5808110614619342E-4</v>
      </c>
      <c r="AY299" s="65">
        <f t="shared" si="158"/>
        <v>9.4694256200977763E-5</v>
      </c>
      <c r="AZ299" s="65">
        <v>1.7657765341881502E-3</v>
      </c>
      <c r="BA299" s="65">
        <v>1.5808110614619342E-4</v>
      </c>
      <c r="BB299" s="65">
        <f t="shared" si="159"/>
        <v>-1.6076954280419568E-3</v>
      </c>
      <c r="BC299" s="65">
        <v>3.8032109967129393E-4</v>
      </c>
      <c r="BD299" s="65">
        <v>3.0913638535255602E-4</v>
      </c>
      <c r="BE299" s="65">
        <f t="shared" si="160"/>
        <v>-7.118471431873791E-5</v>
      </c>
      <c r="BF299" s="65">
        <v>3.6221057111551796E-4</v>
      </c>
      <c r="BG299" s="65">
        <v>2.810330775932327E-5</v>
      </c>
      <c r="BH299" s="65">
        <f t="shared" si="161"/>
        <v>-3.341072633561947E-4</v>
      </c>
      <c r="BI299" s="65">
        <v>1.0866317133465539E-3</v>
      </c>
      <c r="BJ299" s="65">
        <v>2.3255487170840009E-3</v>
      </c>
      <c r="BK299" s="65">
        <f t="shared" si="162"/>
        <v>1.238917003737447E-3</v>
      </c>
      <c r="BL299" s="65">
        <v>1.9378265554680211E-3</v>
      </c>
      <c r="BM299" s="65">
        <v>1.6861984655593964E-4</v>
      </c>
      <c r="BN299" s="65">
        <f t="shared" si="163"/>
        <v>-1.7692067089120815E-3</v>
      </c>
      <c r="BO299" s="65">
        <v>3.1620982858384723E-2</v>
      </c>
      <c r="BP299" s="65">
        <v>0.23586052328359047</v>
      </c>
      <c r="BQ299" s="65">
        <f t="shared" si="164"/>
        <v>0.20423954042520576</v>
      </c>
      <c r="BR299" s="65">
        <v>8.2402904928780343E-4</v>
      </c>
      <c r="BS299" s="65">
        <v>4.7775623190849558E-4</v>
      </c>
      <c r="BT299" s="65">
        <f t="shared" si="165"/>
        <v>-3.4627281737930785E-4</v>
      </c>
      <c r="BU299" s="65">
        <v>1.2804143688933562E-2</v>
      </c>
      <c r="BV299" s="65">
        <v>3.583171739313717E-3</v>
      </c>
      <c r="BW299" s="65">
        <f t="shared" si="166"/>
        <v>-9.2209719496198442E-3</v>
      </c>
      <c r="BX299" s="65">
        <v>0.3580723153405232</v>
      </c>
      <c r="BY299" s="65">
        <v>0.25685018126633502</v>
      </c>
      <c r="BZ299" s="65">
        <f t="shared" si="167"/>
        <v>-0.10122213407418817</v>
      </c>
      <c r="CA299" s="65">
        <v>0.45170374797388463</v>
      </c>
      <c r="CB299" s="65">
        <v>0.67811876457859088</v>
      </c>
      <c r="CC299" s="65">
        <f t="shared" si="168"/>
        <v>0.22641501660470625</v>
      </c>
      <c r="CD299" s="65">
        <v>9.0733748064437264E-3</v>
      </c>
      <c r="CE299" s="65">
        <v>3.839614422617542E-3</v>
      </c>
      <c r="CF299" s="65">
        <f t="shared" si="169"/>
        <v>-5.2337603838261849E-3</v>
      </c>
      <c r="CG299" s="65">
        <v>4.8490940208089972E-2</v>
      </c>
      <c r="CH299" s="65">
        <v>0.14519222662507378</v>
      </c>
      <c r="CI299" s="65">
        <f t="shared" si="170"/>
        <v>9.6701286416983806E-2</v>
      </c>
      <c r="CJ299" s="65">
        <v>1.7195946863709219E-2</v>
      </c>
      <c r="CK299" s="65">
        <v>1.5867830143607903E-2</v>
      </c>
      <c r="CL299" s="65">
        <f t="shared" si="171"/>
        <v>-1.3281167201013161E-3</v>
      </c>
      <c r="CM299" s="65">
        <v>0</v>
      </c>
      <c r="CN299" s="65">
        <v>0</v>
      </c>
      <c r="CO299" s="65">
        <f t="shared" si="172"/>
        <v>0</v>
      </c>
      <c r="CP299" s="65">
        <v>0</v>
      </c>
      <c r="CQ299" s="65">
        <v>0</v>
      </c>
      <c r="CR299" s="65">
        <f t="shared" si="173"/>
        <v>0</v>
      </c>
      <c r="CS299" s="65">
        <v>5.0528374670614764E-3</v>
      </c>
      <c r="CT299" s="65">
        <v>4.2260349043082368E-3</v>
      </c>
      <c r="CU299" s="65">
        <f t="shared" si="174"/>
        <v>-8.2680256275323959E-4</v>
      </c>
      <c r="CV299" s="65">
        <v>2.7890213975894887E-3</v>
      </c>
      <c r="CW299" s="65">
        <v>3.0211055841272515E-4</v>
      </c>
      <c r="CX299" s="65">
        <f t="shared" si="175"/>
        <v>-2.4869108391767634E-3</v>
      </c>
      <c r="CY299" s="65">
        <v>0</v>
      </c>
      <c r="CZ299" s="65">
        <v>5.3044993395722677E-3</v>
      </c>
      <c r="DA299" s="65">
        <f t="shared" si="176"/>
        <v>5.3044993395722677E-3</v>
      </c>
      <c r="DB299" s="65">
        <v>2.3543687122508671E-3</v>
      </c>
      <c r="DC299" s="65">
        <v>1.5316302728831184E-3</v>
      </c>
      <c r="DD299" s="65">
        <f t="shared" si="177"/>
        <v>-8.2273843936774872E-4</v>
      </c>
      <c r="DE299" s="65">
        <v>1.8110528555775902E-3</v>
      </c>
      <c r="DF299" s="65">
        <v>5.8314363600595791E-4</v>
      </c>
      <c r="DG299" s="65">
        <f t="shared" si="178"/>
        <v>-1.2279092195716323E-3</v>
      </c>
      <c r="DH299" s="65">
        <v>3.0516240616482392E-3</v>
      </c>
      <c r="DI299" s="65">
        <v>2.6100947081471489E-3</v>
      </c>
      <c r="DJ299" s="65">
        <f t="shared" si="179"/>
        <v>-4.4152935350109035E-4</v>
      </c>
      <c r="DK299" s="65">
        <v>8.0410746787645E-3</v>
      </c>
      <c r="DL299" s="65">
        <v>1.044389174605851E-2</v>
      </c>
      <c r="DM299" s="65">
        <f t="shared" si="180"/>
        <v>2.4028170672940104E-3</v>
      </c>
      <c r="DN299" s="65">
        <v>7.3347640650892401E-4</v>
      </c>
      <c r="DO299" s="65">
        <v>1.784560042717028E-3</v>
      </c>
      <c r="DP299" s="65">
        <f t="shared" si="181"/>
        <v>1.051083636208104E-3</v>
      </c>
      <c r="DQ299" s="65">
        <v>4.2559742106073364E-4</v>
      </c>
      <c r="DR299" s="65">
        <v>0</v>
      </c>
      <c r="DS299" s="65">
        <f t="shared" si="182"/>
        <v>-4.2559742106073364E-4</v>
      </c>
      <c r="DT299" s="65">
        <v>6.8820008511948413E-3</v>
      </c>
      <c r="DU299" s="65">
        <v>8.6593317033414833E-3</v>
      </c>
      <c r="DV299" s="65">
        <f t="shared" si="183"/>
        <v>1.777330852146642E-3</v>
      </c>
      <c r="DW299" s="65">
        <v>0.19163655791294271</v>
      </c>
      <c r="DX299" s="65">
        <v>1.0538740409746227E-5</v>
      </c>
      <c r="DY299" s="65">
        <f t="shared" si="184"/>
        <v>-0.19162601917253297</v>
      </c>
      <c r="DZ299" s="65">
        <v>8.0917841587206732E-2</v>
      </c>
      <c r="EA299" s="65">
        <v>0.24683837787707613</v>
      </c>
      <c r="EB299" s="65">
        <f t="shared" si="185"/>
        <v>0.16592053628986941</v>
      </c>
      <c r="EC299" s="65">
        <v>0.10679778689341049</v>
      </c>
      <c r="ED299" s="65">
        <v>0.24238049068375347</v>
      </c>
      <c r="EE299" s="65">
        <f t="shared" si="186"/>
        <v>0.13558270379034298</v>
      </c>
      <c r="EF299" s="65">
        <v>3.4138346327637573E-3</v>
      </c>
      <c r="EG299" s="65">
        <v>1.1171064834331001E-3</v>
      </c>
      <c r="EH299" s="65">
        <f t="shared" si="187"/>
        <v>-2.2967281493306573E-3</v>
      </c>
      <c r="EI299" s="65">
        <v>1.1771843561254334E-4</v>
      </c>
      <c r="EJ299" s="65">
        <v>9.9766742545597605E-4</v>
      </c>
      <c r="EK299" s="65">
        <f t="shared" si="188"/>
        <v>8.7994898984343267E-4</v>
      </c>
      <c r="EL299" s="65">
        <v>0.82900944464064186</v>
      </c>
      <c r="EM299" s="65">
        <v>0.49134418121012841</v>
      </c>
      <c r="EN299" s="65">
        <f t="shared" si="189"/>
        <v>-0.33766526343051345</v>
      </c>
      <c r="EO299" s="65">
        <v>2.3951174015013628E-2</v>
      </c>
      <c r="EP299" s="65">
        <v>0.29829553438439704</v>
      </c>
      <c r="EQ299" s="65">
        <f t="shared" si="190"/>
        <v>0.27434436036938342</v>
      </c>
      <c r="ER299" s="65">
        <v>0.6378980920558166</v>
      </c>
      <c r="ES299" s="65">
        <v>9.2530140797571873E-3</v>
      </c>
      <c r="ET299" s="65">
        <f t="shared" si="191"/>
        <v>-0.6286450779760594</v>
      </c>
      <c r="EU299" s="65">
        <v>29.311890467523295</v>
      </c>
      <c r="EV299" s="65">
        <v>0.14713838068740689</v>
      </c>
      <c r="EW299" s="65">
        <f t="shared" si="192"/>
        <v>-29.16475208683589</v>
      </c>
      <c r="EX299" s="65">
        <v>8.8379379352186387</v>
      </c>
      <c r="EY299" s="65">
        <v>10.806712475058315</v>
      </c>
      <c r="EZ299" s="65">
        <f t="shared" si="193"/>
        <v>1.9687745398396768</v>
      </c>
      <c r="FA299" s="65">
        <v>0.16109315150362663</v>
      </c>
      <c r="FB299" s="65">
        <v>9.326925779164208</v>
      </c>
      <c r="FC299" s="65">
        <f t="shared" si="194"/>
        <v>9.1658326276605813</v>
      </c>
      <c r="FD299" s="72">
        <v>2.7162070823333506</v>
      </c>
      <c r="FE299" s="66" t="s">
        <v>0</v>
      </c>
      <c r="FF299" s="66">
        <v>5.4285714285714279</v>
      </c>
      <c r="FG299" s="67">
        <v>-0.76923076923076916</v>
      </c>
      <c r="FH299" s="67">
        <v>1.0952380952380953</v>
      </c>
      <c r="FI299" s="67">
        <v>-0.8</v>
      </c>
      <c r="FJ299" s="67">
        <v>4.5166666666666666</v>
      </c>
      <c r="FK299" s="67">
        <v>-0.77570093457943923</v>
      </c>
      <c r="FL299" s="67">
        <v>18.22709049255441</v>
      </c>
      <c r="FM299" s="67">
        <v>0.4945054945054943</v>
      </c>
      <c r="FN299" s="67">
        <v>-0.27864214992927872</v>
      </c>
      <c r="FO299" s="67">
        <v>0.8490251119034975</v>
      </c>
      <c r="FP299" s="67">
        <v>2.8697752741414906</v>
      </c>
      <c r="FQ299" s="67">
        <v>9.081836327345294E-2</v>
      </c>
      <c r="FR299" s="67">
        <v>6.7182072829131654</v>
      </c>
      <c r="FS299" s="67">
        <v>1.3786203264876251</v>
      </c>
      <c r="FT299" s="67" t="s">
        <v>0</v>
      </c>
      <c r="FU299" s="67" t="s">
        <v>0</v>
      </c>
      <c r="FV299" s="67">
        <v>1.1559139784946235</v>
      </c>
      <c r="FW299" s="67">
        <v>-0.72077922077922074</v>
      </c>
      <c r="FX299" s="67" t="s">
        <v>0</v>
      </c>
      <c r="FY299" s="67">
        <v>0.67692307692307696</v>
      </c>
      <c r="FZ299" s="67">
        <v>-0.17000000000000004</v>
      </c>
      <c r="GA299" s="67">
        <v>1.2047477744807122</v>
      </c>
      <c r="GB299" s="67">
        <v>2.3479729729729728</v>
      </c>
      <c r="GC299" s="67">
        <v>5.2716049382716053</v>
      </c>
      <c r="GD299" s="67">
        <v>-1</v>
      </c>
      <c r="GE299" s="67">
        <v>2.2434210526315796</v>
      </c>
      <c r="GF299" s="67">
        <v>-0.99985824316023253</v>
      </c>
      <c r="GG299" s="67">
        <v>6.8632497761862119</v>
      </c>
      <c r="GH299" s="67">
        <v>4.8501780566389687</v>
      </c>
      <c r="GI299" s="67">
        <v>-0.15649867374005311</v>
      </c>
      <c r="GJ299" s="67">
        <v>20.846153846153847</v>
      </c>
      <c r="GK299" s="67">
        <v>0.52777717094483867</v>
      </c>
      <c r="GL299" s="67">
        <v>31.103591682419662</v>
      </c>
      <c r="GM299" s="67">
        <v>-0.96260912768826745</v>
      </c>
      <c r="GN299" s="67">
        <v>-0.98706054989187519</v>
      </c>
      <c r="GO299" s="67">
        <v>2.151928278688525</v>
      </c>
      <c r="GP299" s="67">
        <v>148.2433951658235</v>
      </c>
    </row>
    <row r="300" spans="1:198" ht="13.8">
      <c r="A300" s="2" t="s">
        <v>606</v>
      </c>
      <c r="B300" s="2" t="s">
        <v>607</v>
      </c>
      <c r="C300" s="64">
        <v>1</v>
      </c>
      <c r="D300" s="64">
        <v>0</v>
      </c>
      <c r="E300" s="64">
        <v>0</v>
      </c>
      <c r="F300" s="64">
        <v>1</v>
      </c>
      <c r="G300" s="65">
        <v>11590</v>
      </c>
      <c r="H300" s="65">
        <v>12178</v>
      </c>
      <c r="I300" s="65">
        <v>7371</v>
      </c>
      <c r="J300" s="65">
        <v>8822</v>
      </c>
      <c r="K300" s="66">
        <v>0.63597929249352891</v>
      </c>
      <c r="L300" s="66">
        <v>0.72442108720643783</v>
      </c>
      <c r="M300" s="65">
        <v>4219</v>
      </c>
      <c r="N300" s="65">
        <v>3356</v>
      </c>
      <c r="O300" s="65">
        <v>34795</v>
      </c>
      <c r="P300" s="65">
        <v>171384</v>
      </c>
      <c r="Q300" s="65">
        <v>6716</v>
      </c>
      <c r="R300" s="65">
        <v>23109</v>
      </c>
      <c r="S300" s="65">
        <v>2500341.0983643504</v>
      </c>
      <c r="T300" s="65">
        <v>7612198.570259369</v>
      </c>
      <c r="U300" s="65">
        <v>1975788.7945384819</v>
      </c>
      <c r="V300" s="65">
        <v>5729522.4665826466</v>
      </c>
      <c r="W300" s="65">
        <v>524552.30382586969</v>
      </c>
      <c r="X300" s="65">
        <v>1882676.1036767042</v>
      </c>
      <c r="Y300" s="65">
        <v>390.28829545297782</v>
      </c>
      <c r="Z300" s="65">
        <v>859.18481888321992</v>
      </c>
      <c r="AA300" s="65">
        <v>766.09489655175958</v>
      </c>
      <c r="AB300" s="65">
        <v>885.79010601747723</v>
      </c>
      <c r="AC300" s="65">
        <v>1.9628948791882466</v>
      </c>
      <c r="AD300" s="65">
        <v>1.030965732342477</v>
      </c>
      <c r="AE300" s="65">
        <v>0.52522717506341043</v>
      </c>
      <c r="AF300" s="65">
        <v>1.230824376879152</v>
      </c>
      <c r="AG300" s="65">
        <v>0.82600020102173699</v>
      </c>
      <c r="AH300" s="65">
        <v>0.67109509409955204</v>
      </c>
      <c r="AI300" s="66">
        <v>0.11776648831316505</v>
      </c>
      <c r="AJ300" s="66">
        <v>0.11234060454874695</v>
      </c>
      <c r="AK300" s="66">
        <v>0.17285775397778513</v>
      </c>
      <c r="AL300" s="66">
        <v>0.13153253696631517</v>
      </c>
      <c r="AM300" s="66">
        <v>4.9611045114807961E-3</v>
      </c>
      <c r="AN300" s="66">
        <v>-2.2624962777909041E-2</v>
      </c>
      <c r="AO300" s="65">
        <v>373</v>
      </c>
      <c r="AP300" s="65">
        <v>379.2</v>
      </c>
      <c r="AQ300" s="65">
        <v>0.326235854675402</v>
      </c>
      <c r="AR300" s="65">
        <v>0.29394031185540986</v>
      </c>
      <c r="AS300" s="65">
        <f t="shared" si="156"/>
        <v>-3.229554281999214E-2</v>
      </c>
      <c r="AT300" s="65">
        <v>2.0895374230692876E-2</v>
      </c>
      <c r="AU300" s="65">
        <v>2.7406349618474765E-4</v>
      </c>
      <c r="AV300" s="65">
        <f t="shared" si="157"/>
        <v>-2.0621310734508128E-2</v>
      </c>
      <c r="AW300" s="65">
        <v>0</v>
      </c>
      <c r="AX300" s="65">
        <v>0</v>
      </c>
      <c r="AY300" s="65">
        <f t="shared" si="158"/>
        <v>0</v>
      </c>
      <c r="AZ300" s="65">
        <v>3.5239229700218381E-3</v>
      </c>
      <c r="BA300" s="65">
        <v>0</v>
      </c>
      <c r="BB300" s="65">
        <f t="shared" si="159"/>
        <v>-3.5239229700218381E-3</v>
      </c>
      <c r="BC300" s="65">
        <v>2.9779630732578916E-3</v>
      </c>
      <c r="BD300" s="65">
        <v>0</v>
      </c>
      <c r="BE300" s="65">
        <f t="shared" si="160"/>
        <v>-2.9779630732578916E-3</v>
      </c>
      <c r="BF300" s="65">
        <v>0</v>
      </c>
      <c r="BG300" s="65">
        <v>0</v>
      </c>
      <c r="BH300" s="65">
        <f t="shared" si="161"/>
        <v>0</v>
      </c>
      <c r="BI300" s="65">
        <v>0</v>
      </c>
      <c r="BJ300" s="65">
        <v>0</v>
      </c>
      <c r="BK300" s="65">
        <f t="shared" si="162"/>
        <v>0</v>
      </c>
      <c r="BL300" s="65">
        <v>0</v>
      </c>
      <c r="BM300" s="65">
        <v>0</v>
      </c>
      <c r="BN300" s="65">
        <f t="shared" si="163"/>
        <v>0</v>
      </c>
      <c r="BO300" s="65">
        <v>2.3327377407186815E-2</v>
      </c>
      <c r="BP300" s="65">
        <v>7.356441213380068E-3</v>
      </c>
      <c r="BQ300" s="65">
        <f t="shared" si="164"/>
        <v>-1.5970936193806747E-2</v>
      </c>
      <c r="BR300" s="65">
        <v>0</v>
      </c>
      <c r="BS300" s="65">
        <v>0</v>
      </c>
      <c r="BT300" s="65">
        <f t="shared" si="165"/>
        <v>0</v>
      </c>
      <c r="BU300" s="65">
        <v>9.0530077427039904E-2</v>
      </c>
      <c r="BV300" s="65">
        <v>0.13437765949774258</v>
      </c>
      <c r="BW300" s="65">
        <f t="shared" si="166"/>
        <v>4.3847582070702676E-2</v>
      </c>
      <c r="BX300" s="65">
        <v>0.10566805638276754</v>
      </c>
      <c r="BY300" s="65">
        <v>2.9137276962799483E-2</v>
      </c>
      <c r="BZ300" s="65">
        <f t="shared" si="167"/>
        <v>-7.6530779419968054E-2</v>
      </c>
      <c r="CA300" s="65">
        <v>0</v>
      </c>
      <c r="CB300" s="65">
        <v>5.0773868766858507E-2</v>
      </c>
      <c r="CC300" s="65">
        <f t="shared" si="168"/>
        <v>5.0773868766858507E-2</v>
      </c>
      <c r="CD300" s="65">
        <v>5.9559261465157833E-3</v>
      </c>
      <c r="CE300" s="65">
        <v>1.4712882426760137E-3</v>
      </c>
      <c r="CF300" s="65">
        <f t="shared" si="169"/>
        <v>-4.48463790383977E-3</v>
      </c>
      <c r="CG300" s="65">
        <v>0</v>
      </c>
      <c r="CH300" s="65">
        <v>1.7309273443247218E-4</v>
      </c>
      <c r="CI300" s="65">
        <f t="shared" si="170"/>
        <v>1.7309273443247218E-4</v>
      </c>
      <c r="CJ300" s="65">
        <v>0.25615445701806627</v>
      </c>
      <c r="CK300" s="65">
        <v>5.6312836268697618E-2</v>
      </c>
      <c r="CL300" s="65">
        <f t="shared" si="171"/>
        <v>-0.19984162074936865</v>
      </c>
      <c r="CM300" s="65">
        <v>2.1838395870557871E-3</v>
      </c>
      <c r="CN300" s="65">
        <v>5.914001759776133E-4</v>
      </c>
      <c r="CO300" s="65">
        <f t="shared" si="172"/>
        <v>-1.5924394110781739E-3</v>
      </c>
      <c r="CP300" s="65">
        <v>0.23699622791344052</v>
      </c>
      <c r="CQ300" s="65">
        <v>4.1902866127194315E-2</v>
      </c>
      <c r="CR300" s="65">
        <f t="shared" si="173"/>
        <v>-0.1950933617862462</v>
      </c>
      <c r="CS300" s="65">
        <v>0</v>
      </c>
      <c r="CT300" s="65">
        <v>0</v>
      </c>
      <c r="CU300" s="65">
        <f t="shared" si="174"/>
        <v>0</v>
      </c>
      <c r="CV300" s="65">
        <v>1.0919197935278936E-3</v>
      </c>
      <c r="CW300" s="65">
        <v>9.2316125030651849E-4</v>
      </c>
      <c r="CX300" s="65">
        <f t="shared" si="175"/>
        <v>-1.6875854322137508E-4</v>
      </c>
      <c r="CY300" s="65">
        <v>0</v>
      </c>
      <c r="CZ300" s="65">
        <v>0</v>
      </c>
      <c r="DA300" s="65">
        <f t="shared" si="176"/>
        <v>0</v>
      </c>
      <c r="DB300" s="65">
        <v>0</v>
      </c>
      <c r="DC300" s="65">
        <v>0</v>
      </c>
      <c r="DD300" s="65">
        <f t="shared" si="177"/>
        <v>0</v>
      </c>
      <c r="DE300" s="65">
        <v>6.4522533253920985E-4</v>
      </c>
      <c r="DF300" s="65">
        <v>1.3414686918516595E-3</v>
      </c>
      <c r="DG300" s="65">
        <f t="shared" si="178"/>
        <v>6.9624335931244962E-4</v>
      </c>
      <c r="DH300" s="65">
        <v>1.4194957315862618E-2</v>
      </c>
      <c r="DI300" s="65">
        <v>8.9431246123443972E-4</v>
      </c>
      <c r="DJ300" s="65">
        <f t="shared" si="179"/>
        <v>-1.3300644854628179E-2</v>
      </c>
      <c r="DK300" s="65">
        <v>5.7077625570776261E-3</v>
      </c>
      <c r="DL300" s="65">
        <v>3.5988864367418175E-2</v>
      </c>
      <c r="DM300" s="65">
        <f t="shared" si="180"/>
        <v>3.0281101810340549E-2</v>
      </c>
      <c r="DN300" s="65">
        <v>9.4302163986499893E-4</v>
      </c>
      <c r="DO300" s="65">
        <v>5.8707285761680147E-3</v>
      </c>
      <c r="DP300" s="65">
        <f t="shared" si="181"/>
        <v>4.9277069363030156E-3</v>
      </c>
      <c r="DQ300" s="65">
        <v>0</v>
      </c>
      <c r="DR300" s="65">
        <v>0</v>
      </c>
      <c r="DS300" s="65">
        <f t="shared" si="182"/>
        <v>0</v>
      </c>
      <c r="DT300" s="65">
        <v>4.764740917212627E-3</v>
      </c>
      <c r="DU300" s="65">
        <v>2.1348103913338235E-2</v>
      </c>
      <c r="DV300" s="65">
        <f t="shared" si="183"/>
        <v>1.658336299612561E-2</v>
      </c>
      <c r="DW300" s="65">
        <v>0.29253523922970021</v>
      </c>
      <c r="DX300" s="65">
        <v>0</v>
      </c>
      <c r="DY300" s="65">
        <f t="shared" si="184"/>
        <v>-0.29253523922970021</v>
      </c>
      <c r="DZ300" s="65">
        <v>0.18751240817947193</v>
      </c>
      <c r="EA300" s="65">
        <v>0.12608363263951997</v>
      </c>
      <c r="EB300" s="65">
        <f t="shared" si="185"/>
        <v>-6.1428775539951963E-2</v>
      </c>
      <c r="EC300" s="65">
        <v>2.2979948381973394E-2</v>
      </c>
      <c r="ED300" s="65">
        <v>8.5825147489434137E-3</v>
      </c>
      <c r="EE300" s="65">
        <f t="shared" si="186"/>
        <v>-1.439743363302998E-2</v>
      </c>
      <c r="EF300" s="65">
        <v>2.829064919594997E-3</v>
      </c>
      <c r="EG300" s="65">
        <v>0</v>
      </c>
      <c r="EH300" s="65">
        <f t="shared" si="187"/>
        <v>-2.829064919594997E-3</v>
      </c>
      <c r="EI300" s="65">
        <v>1.985308715505261E-4</v>
      </c>
      <c r="EJ300" s="65">
        <v>3.8945865247306242E-4</v>
      </c>
      <c r="EK300" s="65">
        <f t="shared" si="188"/>
        <v>1.9092778092253632E-4</v>
      </c>
      <c r="EL300" s="65">
        <v>8.160810005955927</v>
      </c>
      <c r="EM300" s="65">
        <v>0.14699900471677702</v>
      </c>
      <c r="EN300" s="65">
        <f t="shared" si="189"/>
        <v>-8.0138110012391497</v>
      </c>
      <c r="EO300" s="65">
        <v>0.2437959102640461</v>
      </c>
      <c r="EP300" s="65">
        <v>2.4708410864453962</v>
      </c>
      <c r="EQ300" s="65">
        <f t="shared" si="190"/>
        <v>2.2270451761813503</v>
      </c>
      <c r="ER300" s="65">
        <v>0.5843259876910859</v>
      </c>
      <c r="ES300" s="65">
        <v>5.4293421033652103E-2</v>
      </c>
      <c r="ET300" s="65">
        <f t="shared" si="191"/>
        <v>-0.53003256665743381</v>
      </c>
      <c r="EU300" s="65">
        <v>27.756799682350604</v>
      </c>
      <c r="EV300" s="65">
        <v>0.2464407806482323</v>
      </c>
      <c r="EW300" s="65">
        <f t="shared" si="192"/>
        <v>-27.510358901702372</v>
      </c>
      <c r="EX300" s="65">
        <v>3.6614552312884658</v>
      </c>
      <c r="EY300" s="65">
        <v>53.912068890908301</v>
      </c>
      <c r="EZ300" s="65">
        <f t="shared" si="193"/>
        <v>50.250613659619837</v>
      </c>
      <c r="FA300" s="65">
        <v>0.70964860035735555</v>
      </c>
      <c r="FB300" s="65">
        <v>0.67846582139714684</v>
      </c>
      <c r="FC300" s="65">
        <f t="shared" si="194"/>
        <v>-3.1182778960208712E-2</v>
      </c>
      <c r="FD300" s="72">
        <v>2.1002586338049598</v>
      </c>
      <c r="FE300" s="66">
        <v>-0.95486935866983369</v>
      </c>
      <c r="FF300" s="66" t="s">
        <v>0</v>
      </c>
      <c r="FG300" s="67">
        <v>-1</v>
      </c>
      <c r="FH300" s="67">
        <v>-1</v>
      </c>
      <c r="FI300" s="67" t="s">
        <v>0</v>
      </c>
      <c r="FJ300" s="67" t="s">
        <v>0</v>
      </c>
      <c r="FK300" s="67" t="s">
        <v>0</v>
      </c>
      <c r="FL300" s="67">
        <v>8.5106382978723527E-2</v>
      </c>
      <c r="FM300" s="67" t="s">
        <v>0</v>
      </c>
      <c r="FN300" s="67">
        <v>4.1074561403508767</v>
      </c>
      <c r="FO300" s="67">
        <v>-5.1197745420385354E-2</v>
      </c>
      <c r="FP300" s="67" t="s">
        <v>0</v>
      </c>
      <c r="FQ300" s="67">
        <v>-0.15000000000000002</v>
      </c>
      <c r="FR300" s="67" t="s">
        <v>0</v>
      </c>
      <c r="FS300" s="67">
        <v>-0.24355745010656848</v>
      </c>
      <c r="FT300" s="67">
        <v>-6.8181818181818343E-2</v>
      </c>
      <c r="FU300" s="67">
        <v>-0.39162303664921461</v>
      </c>
      <c r="FV300" s="67" t="s">
        <v>0</v>
      </c>
      <c r="FW300" s="67">
        <v>1.9090909090909096</v>
      </c>
      <c r="FX300" s="67" t="s">
        <v>0</v>
      </c>
      <c r="FY300" s="67" t="s">
        <v>0</v>
      </c>
      <c r="FZ300" s="67">
        <v>6.1538461538461542</v>
      </c>
      <c r="GA300" s="67">
        <v>-0.78321678321678323</v>
      </c>
      <c r="GB300" s="67">
        <v>20.695652173913039</v>
      </c>
      <c r="GC300" s="67">
        <v>20.421052631578945</v>
      </c>
      <c r="GD300" s="67" t="s">
        <v>0</v>
      </c>
      <c r="GE300" s="67">
        <v>14.416666666666666</v>
      </c>
      <c r="GF300" s="67">
        <v>-1</v>
      </c>
      <c r="GG300" s="67">
        <v>1.3136580201164638</v>
      </c>
      <c r="GH300" s="67">
        <v>0.28509719222462215</v>
      </c>
      <c r="GI300" s="67">
        <v>-1</v>
      </c>
      <c r="GJ300" s="67">
        <v>5.75</v>
      </c>
      <c r="GK300" s="67">
        <v>-0.93801999708071815</v>
      </c>
      <c r="GL300" s="67">
        <v>33.872964169381106</v>
      </c>
      <c r="GM300" s="67">
        <v>-0.68028539879385042</v>
      </c>
      <c r="GN300" s="67">
        <v>-0.96944982869731278</v>
      </c>
      <c r="GO300" s="67">
        <v>49.664380312046731</v>
      </c>
      <c r="GP300" s="67">
        <v>2.2896908658553641</v>
      </c>
    </row>
    <row r="301" spans="1:198" ht="13.8">
      <c r="A301" s="2" t="s">
        <v>608</v>
      </c>
      <c r="B301" s="2" t="s">
        <v>609</v>
      </c>
      <c r="C301" s="64">
        <v>1</v>
      </c>
      <c r="D301" s="64">
        <v>0</v>
      </c>
      <c r="E301" s="64">
        <v>0</v>
      </c>
      <c r="F301" s="64">
        <v>1</v>
      </c>
      <c r="G301" s="65">
        <v>18110</v>
      </c>
      <c r="H301" s="65">
        <v>16334</v>
      </c>
      <c r="I301" s="65">
        <v>6630</v>
      </c>
      <c r="J301" s="65">
        <v>7833</v>
      </c>
      <c r="K301" s="66">
        <v>0.36609607951408063</v>
      </c>
      <c r="L301" s="66">
        <v>0.47955185502632547</v>
      </c>
      <c r="M301" s="65">
        <v>11480</v>
      </c>
      <c r="N301" s="65">
        <v>8501</v>
      </c>
      <c r="O301" s="65">
        <v>71729</v>
      </c>
      <c r="P301" s="65">
        <v>194807</v>
      </c>
      <c r="Q301" s="65">
        <v>32823</v>
      </c>
      <c r="R301" s="65">
        <v>70496</v>
      </c>
      <c r="S301" s="65">
        <v>3459824.6906527518</v>
      </c>
      <c r="T301" s="65">
        <v>10705787.850257</v>
      </c>
      <c r="U301" s="65">
        <v>1933012.1897727817</v>
      </c>
      <c r="V301" s="65">
        <v>5634811.2615897385</v>
      </c>
      <c r="W301" s="65">
        <v>1526812.5008799536</v>
      </c>
      <c r="X301" s="65">
        <v>5070976.5886673136</v>
      </c>
      <c r="Y301" s="65">
        <v>409.84507972369306</v>
      </c>
      <c r="Z301" s="65">
        <v>968.94545363091925</v>
      </c>
      <c r="AA301" s="65">
        <v>1015.8011850467828</v>
      </c>
      <c r="AB301" s="65">
        <v>1929.8663337568669</v>
      </c>
      <c r="AC301" s="65">
        <v>2.4785003780736119</v>
      </c>
      <c r="AD301" s="65">
        <v>1.9917182402013434</v>
      </c>
      <c r="AE301" s="65">
        <v>0.80359811837082917</v>
      </c>
      <c r="AF301" s="65">
        <v>1.6368073982384705</v>
      </c>
      <c r="AG301" s="65">
        <v>1.8395061021325703</v>
      </c>
      <c r="AH301" s="65">
        <v>1.1238378468427279</v>
      </c>
      <c r="AI301" s="66">
        <v>0.11958340864420092</v>
      </c>
      <c r="AJ301" s="66">
        <v>0.11292136083583815</v>
      </c>
      <c r="AK301" s="66">
        <v>0.10507302592733847</v>
      </c>
      <c r="AL301" s="66">
        <v>7.9440280660181495E-2</v>
      </c>
      <c r="AM301" s="66">
        <v>-1.0268460347942487E-2</v>
      </c>
      <c r="AN301" s="66">
        <v>-2.9595475376524516E-2</v>
      </c>
      <c r="AO301" s="65">
        <v>597.6</v>
      </c>
      <c r="AP301" s="65">
        <v>579.90000000000009</v>
      </c>
      <c r="AQ301" s="65">
        <v>1.0657668911027836</v>
      </c>
      <c r="AR301" s="65">
        <v>1.3150958919655016</v>
      </c>
      <c r="AS301" s="65">
        <f t="shared" si="156"/>
        <v>0.24932900086271803</v>
      </c>
      <c r="AT301" s="65">
        <v>0</v>
      </c>
      <c r="AU301" s="65">
        <v>0</v>
      </c>
      <c r="AV301" s="65">
        <f t="shared" si="157"/>
        <v>0</v>
      </c>
      <c r="AW301" s="65">
        <v>9.4445967766505193E-4</v>
      </c>
      <c r="AX301" s="65">
        <v>7.8964291118172199E-4</v>
      </c>
      <c r="AY301" s="65">
        <f t="shared" si="158"/>
        <v>-1.5481676648332993E-4</v>
      </c>
      <c r="AZ301" s="65">
        <v>4.1637469660502297E-3</v>
      </c>
      <c r="BA301" s="65">
        <v>5.6740807989105768E-4</v>
      </c>
      <c r="BB301" s="65">
        <f t="shared" si="159"/>
        <v>-3.5963388861591722E-3</v>
      </c>
      <c r="BC301" s="65">
        <v>5.99173343895033E-3</v>
      </c>
      <c r="BD301" s="65">
        <v>2.4351263428657888E-3</v>
      </c>
      <c r="BE301" s="65">
        <f t="shared" si="160"/>
        <v>-3.5566070960845412E-3</v>
      </c>
      <c r="BF301" s="65">
        <v>5.7886238308503188E-4</v>
      </c>
      <c r="BG301" s="65">
        <v>1.6218414283552731E-3</v>
      </c>
      <c r="BH301" s="65">
        <f t="shared" si="161"/>
        <v>1.0429790452702412E-3</v>
      </c>
      <c r="BI301" s="65">
        <v>2.0107851201901106E-3</v>
      </c>
      <c r="BJ301" s="65">
        <v>2.9363368134362232E-3</v>
      </c>
      <c r="BK301" s="65">
        <f t="shared" si="162"/>
        <v>9.2555169324611258E-4</v>
      </c>
      <c r="BL301" s="65">
        <v>4.9761853984502742E-4</v>
      </c>
      <c r="BM301" s="65">
        <v>2.3452867302163716E-3</v>
      </c>
      <c r="BN301" s="65">
        <f t="shared" si="163"/>
        <v>1.8476681903713441E-3</v>
      </c>
      <c r="BO301" s="65">
        <v>8.2066437152809507E-2</v>
      </c>
      <c r="BP301" s="65">
        <v>2.5821796035708885E-2</v>
      </c>
      <c r="BQ301" s="65">
        <f t="shared" si="164"/>
        <v>-5.6244641117100619E-2</v>
      </c>
      <c r="BR301" s="65">
        <v>7.5810661223329176E-2</v>
      </c>
      <c r="BS301" s="65">
        <v>0.1384333862914208</v>
      </c>
      <c r="BT301" s="65">
        <f t="shared" si="165"/>
        <v>6.262272506809162E-2</v>
      </c>
      <c r="BU301" s="65">
        <v>5.3346738567467931E-2</v>
      </c>
      <c r="BV301" s="65">
        <v>5.3033741867150853E-2</v>
      </c>
      <c r="BW301" s="65">
        <f t="shared" si="166"/>
        <v>-3.1299670031707805E-4</v>
      </c>
      <c r="BX301" s="65">
        <v>0.30393321756085673</v>
      </c>
      <c r="BY301" s="65">
        <v>0.15666137085792101</v>
      </c>
      <c r="BZ301" s="65">
        <f t="shared" si="167"/>
        <v>-0.14727184670293572</v>
      </c>
      <c r="CA301" s="65">
        <v>0.45209152118940987</v>
      </c>
      <c r="CB301" s="65">
        <v>0.66679906188530791</v>
      </c>
      <c r="CC301" s="65">
        <f t="shared" si="168"/>
        <v>0.21470754069589804</v>
      </c>
      <c r="CD301" s="65">
        <v>2.3560714539601299E-3</v>
      </c>
      <c r="CE301" s="65">
        <v>4.9600922983809954E-3</v>
      </c>
      <c r="CF301" s="65">
        <f t="shared" si="169"/>
        <v>2.6040208444208656E-3</v>
      </c>
      <c r="CG301" s="65">
        <v>7.6470767449654212E-2</v>
      </c>
      <c r="CH301" s="65">
        <v>0.25084638371917084</v>
      </c>
      <c r="CI301" s="65">
        <f t="shared" si="170"/>
        <v>0.17437561626951664</v>
      </c>
      <c r="CJ301" s="65">
        <v>3.4355990210116892E-2</v>
      </c>
      <c r="CK301" s="65">
        <v>4.0111022847632016E-2</v>
      </c>
      <c r="CL301" s="65">
        <f t="shared" si="171"/>
        <v>5.7550326375151242E-3</v>
      </c>
      <c r="CM301" s="65">
        <v>1.0257035209050563E-3</v>
      </c>
      <c r="CN301" s="65">
        <v>4.6338326524436374E-3</v>
      </c>
      <c r="CO301" s="65">
        <f t="shared" si="172"/>
        <v>3.6081291315385811E-3</v>
      </c>
      <c r="CP301" s="65">
        <v>0</v>
      </c>
      <c r="CQ301" s="65">
        <v>0</v>
      </c>
      <c r="CR301" s="65">
        <f t="shared" si="173"/>
        <v>0</v>
      </c>
      <c r="CS301" s="65">
        <v>2.1529618458601186E-3</v>
      </c>
      <c r="CT301" s="65">
        <v>3.2058556513844755E-3</v>
      </c>
      <c r="CU301" s="65">
        <f t="shared" si="174"/>
        <v>1.0528938055243569E-3</v>
      </c>
      <c r="CV301" s="65">
        <v>9.5766180219155287E-3</v>
      </c>
      <c r="CW301" s="65">
        <v>7.9247995158117715E-3</v>
      </c>
      <c r="CX301" s="65">
        <f t="shared" si="175"/>
        <v>-1.6518185061037572E-3</v>
      </c>
      <c r="CY301" s="65">
        <v>0</v>
      </c>
      <c r="CZ301" s="65">
        <v>0</v>
      </c>
      <c r="DA301" s="65">
        <f t="shared" si="176"/>
        <v>0</v>
      </c>
      <c r="DB301" s="65">
        <v>2.9044673958301599E-3</v>
      </c>
      <c r="DC301" s="65">
        <v>2.1230518989257072E-3</v>
      </c>
      <c r="DD301" s="65">
        <f t="shared" si="177"/>
        <v>-7.8141549690445263E-4</v>
      </c>
      <c r="DE301" s="65">
        <v>3.3614640140551847E-3</v>
      </c>
      <c r="DF301" s="65">
        <v>2.0095702829474962E-3</v>
      </c>
      <c r="DG301" s="65">
        <f t="shared" si="178"/>
        <v>-1.3518937311076886E-3</v>
      </c>
      <c r="DH301" s="65">
        <v>1.1008540759020607E-2</v>
      </c>
      <c r="DI301" s="65">
        <v>8.7617264336510813E-3</v>
      </c>
      <c r="DJ301" s="65">
        <f t="shared" si="179"/>
        <v>-2.2468143253695262E-3</v>
      </c>
      <c r="DK301" s="65">
        <v>2.579492022870142E-3</v>
      </c>
      <c r="DL301" s="65">
        <v>3.3103533060977457E-2</v>
      </c>
      <c r="DM301" s="65">
        <f t="shared" si="180"/>
        <v>3.0524041038107314E-2</v>
      </c>
      <c r="DN301" s="65">
        <v>1.2897460114350708E-3</v>
      </c>
      <c r="DO301" s="65">
        <v>1.4487819639885005E-2</v>
      </c>
      <c r="DP301" s="65">
        <f t="shared" si="181"/>
        <v>1.3198073628449934E-2</v>
      </c>
      <c r="DQ301" s="65">
        <v>0</v>
      </c>
      <c r="DR301" s="65">
        <v>0</v>
      </c>
      <c r="DS301" s="65">
        <f t="shared" si="182"/>
        <v>0</v>
      </c>
      <c r="DT301" s="65">
        <v>1.2897460114350708E-3</v>
      </c>
      <c r="DU301" s="65">
        <v>1.8601528219095175E-2</v>
      </c>
      <c r="DV301" s="65">
        <f t="shared" si="183"/>
        <v>1.7311782207660106E-2</v>
      </c>
      <c r="DW301" s="65">
        <v>0.11232976875971118</v>
      </c>
      <c r="DX301" s="65">
        <v>6.146920865486459E-5</v>
      </c>
      <c r="DY301" s="65">
        <f t="shared" si="184"/>
        <v>-0.11226829955105631</v>
      </c>
      <c r="DZ301" s="65">
        <v>0.10593181610456083</v>
      </c>
      <c r="EA301" s="65">
        <v>0.25208995309426541</v>
      </c>
      <c r="EB301" s="65">
        <f t="shared" si="185"/>
        <v>0.14615813698970459</v>
      </c>
      <c r="EC301" s="65">
        <v>4.9558744376402728E-3</v>
      </c>
      <c r="ED301" s="65">
        <v>1.2639014979573308E-2</v>
      </c>
      <c r="EE301" s="65">
        <f t="shared" si="186"/>
        <v>7.6831405419330355E-3</v>
      </c>
      <c r="EF301" s="65">
        <v>1.2085021681950666E-3</v>
      </c>
      <c r="EG301" s="65">
        <v>1.2293841730972918E-4</v>
      </c>
      <c r="EH301" s="65">
        <f t="shared" si="187"/>
        <v>-1.0855637508853373E-3</v>
      </c>
      <c r="EI301" s="65">
        <v>1.6248768648000896E-4</v>
      </c>
      <c r="EJ301" s="65">
        <v>3.7448933272809805E-3</v>
      </c>
      <c r="EK301" s="65">
        <f t="shared" si="188"/>
        <v>3.5824056408009716E-3</v>
      </c>
      <c r="EL301" s="65">
        <v>0.95544790746326247</v>
      </c>
      <c r="EM301" s="65">
        <v>0.26867245422908159</v>
      </c>
      <c r="EN301" s="65">
        <f t="shared" si="189"/>
        <v>-0.68677545323418088</v>
      </c>
      <c r="EO301" s="65">
        <v>2.2189724684926217E-2</v>
      </c>
      <c r="EP301" s="65">
        <v>0.54466920108942352</v>
      </c>
      <c r="EQ301" s="65">
        <f t="shared" si="190"/>
        <v>0.52247947640449732</v>
      </c>
      <c r="ER301" s="65">
        <v>1.0594704932516832</v>
      </c>
      <c r="ES301" s="65">
        <v>8.5867756090180058E-3</v>
      </c>
      <c r="ET301" s="65">
        <f t="shared" si="191"/>
        <v>-1.0508837176426651</v>
      </c>
      <c r="EU301" s="65">
        <v>10.699154048482264</v>
      </c>
      <c r="EV301" s="65">
        <v>0.69509381146920857</v>
      </c>
      <c r="EW301" s="65">
        <f t="shared" si="192"/>
        <v>-10.004060237013055</v>
      </c>
      <c r="EX301" s="65">
        <v>1.3666839309833552</v>
      </c>
      <c r="EY301" s="65">
        <v>5.9697618777424717</v>
      </c>
      <c r="EZ301" s="65">
        <f t="shared" si="193"/>
        <v>4.6030779467591163</v>
      </c>
      <c r="FA301" s="65">
        <v>0.29783992931785636</v>
      </c>
      <c r="FB301" s="65">
        <v>1.6027528748676048</v>
      </c>
      <c r="FC301" s="65">
        <f t="shared" si="194"/>
        <v>1.3049129455497483</v>
      </c>
      <c r="FD301" s="72">
        <v>1.6502167802182095</v>
      </c>
      <c r="FE301" s="66" t="s">
        <v>0</v>
      </c>
      <c r="FF301" s="66">
        <v>0.79569892473118298</v>
      </c>
      <c r="FG301" s="67">
        <v>-0.70731707317073167</v>
      </c>
      <c r="FH301" s="67">
        <v>-0.12711864406779672</v>
      </c>
      <c r="FI301" s="67">
        <v>5.0175438596491224</v>
      </c>
      <c r="FJ301" s="67">
        <v>2.1363636363636362</v>
      </c>
      <c r="FK301" s="67">
        <v>9.1224489795918338</v>
      </c>
      <c r="FL301" s="67">
        <v>-0.32421729983912873</v>
      </c>
      <c r="FM301" s="67">
        <v>2.9219022103148022</v>
      </c>
      <c r="FN301" s="67">
        <v>1.1351608604606889</v>
      </c>
      <c r="FO301" s="67">
        <v>0.10705693664795501</v>
      </c>
      <c r="FP301" s="67">
        <v>2.1677786014331604</v>
      </c>
      <c r="FQ301" s="67">
        <v>3.5215517241379297</v>
      </c>
      <c r="FR301" s="67">
        <v>6.0452855245683939</v>
      </c>
      <c r="FS301" s="67">
        <v>1.5075376884422109</v>
      </c>
      <c r="FT301" s="67">
        <v>8.7029702970297045</v>
      </c>
      <c r="FU301" s="67" t="s">
        <v>0</v>
      </c>
      <c r="FV301" s="67">
        <v>2.198113207547169</v>
      </c>
      <c r="FW301" s="67">
        <v>0.77730646871686071</v>
      </c>
      <c r="FX301" s="67" t="s">
        <v>0</v>
      </c>
      <c r="FY301" s="67">
        <v>0.56993006993006978</v>
      </c>
      <c r="FZ301" s="67">
        <v>0.28398791540785528</v>
      </c>
      <c r="GA301" s="67">
        <v>0.70940959409594062</v>
      </c>
      <c r="GB301" s="67">
        <v>26.562992125984255</v>
      </c>
      <c r="GC301" s="67">
        <v>23.125984251968507</v>
      </c>
      <c r="GD301" s="67" t="s">
        <v>0</v>
      </c>
      <c r="GE301" s="67">
        <v>29.976377952755911</v>
      </c>
      <c r="GF301" s="67">
        <v>-0.9988246993942681</v>
      </c>
      <c r="GG301" s="67">
        <v>4.1111111111111116</v>
      </c>
      <c r="GH301" s="67">
        <v>4.4774590163934418</v>
      </c>
      <c r="GI301" s="67">
        <v>-0.78151260504201681</v>
      </c>
      <c r="GJ301" s="67">
        <v>48.499999999999993</v>
      </c>
      <c r="GK301" s="67">
        <v>-0.3960481282285665</v>
      </c>
      <c r="GL301" s="67">
        <v>51.718993135011445</v>
      </c>
      <c r="GM301" s="67">
        <v>-0.98259285885454106</v>
      </c>
      <c r="GN301" s="67">
        <v>-0.86046595509404056</v>
      </c>
      <c r="GO301" s="67">
        <v>8.3815613482344542</v>
      </c>
      <c r="GP301" s="67">
        <v>10.557658210583742</v>
      </c>
    </row>
    <row r="302" spans="1:198" ht="13.8">
      <c r="A302" s="2" t="s">
        <v>610</v>
      </c>
      <c r="B302" s="2" t="s">
        <v>611</v>
      </c>
      <c r="C302" s="64">
        <v>1</v>
      </c>
      <c r="D302" s="64">
        <v>0</v>
      </c>
      <c r="E302" s="64">
        <v>0</v>
      </c>
      <c r="F302" s="64">
        <v>1</v>
      </c>
      <c r="G302" s="65">
        <v>35007</v>
      </c>
      <c r="H302" s="65">
        <v>37515</v>
      </c>
      <c r="I302" s="65">
        <v>16995</v>
      </c>
      <c r="J302" s="65">
        <v>19222</v>
      </c>
      <c r="K302" s="66">
        <v>0.48547433370468762</v>
      </c>
      <c r="L302" s="66">
        <v>0.51238171398107424</v>
      </c>
      <c r="M302" s="65">
        <v>18012</v>
      </c>
      <c r="N302" s="65">
        <v>18293</v>
      </c>
      <c r="O302" s="65">
        <v>320157</v>
      </c>
      <c r="P302" s="65">
        <v>596139</v>
      </c>
      <c r="Q302" s="65">
        <v>52648</v>
      </c>
      <c r="R302" s="65">
        <v>95623</v>
      </c>
      <c r="S302" s="65">
        <v>5756414.4197009429</v>
      </c>
      <c r="T302" s="65">
        <v>16696361.479011318</v>
      </c>
      <c r="U302" s="65">
        <v>3832014.9366007852</v>
      </c>
      <c r="V302" s="65">
        <v>10921721.519519933</v>
      </c>
      <c r="W302" s="65">
        <v>1924399.4831001651</v>
      </c>
      <c r="X302" s="65">
        <v>5774639.959491509</v>
      </c>
      <c r="Y302" s="65">
        <v>427.4176502364956</v>
      </c>
      <c r="Z302" s="65">
        <v>831.69543543065436</v>
      </c>
      <c r="AA302" s="65">
        <v>948.97731256871793</v>
      </c>
      <c r="AB302" s="65">
        <v>2016.8529661788114</v>
      </c>
      <c r="AC302" s="65">
        <v>2.2202576614317091</v>
      </c>
      <c r="AD302" s="65">
        <v>2.4249898223073436</v>
      </c>
      <c r="AE302" s="65">
        <v>1.0922109917385063</v>
      </c>
      <c r="AF302" s="65">
        <v>2.0277669754842504</v>
      </c>
      <c r="AG302" s="65">
        <v>3.9620670205640844</v>
      </c>
      <c r="AH302" s="65">
        <v>1.9539064737050984</v>
      </c>
      <c r="AI302" s="66">
        <v>0.11236413703601444</v>
      </c>
      <c r="AJ302" s="66">
        <v>0.1104177377305533</v>
      </c>
      <c r="AK302" s="66">
        <v>6.4139228367100287E-2</v>
      </c>
      <c r="AL302" s="66">
        <v>6.1495234314070224E-2</v>
      </c>
      <c r="AM302" s="66">
        <v>6.9432746837918558E-3</v>
      </c>
      <c r="AN302" s="66">
        <v>1.5492258693863281E-3</v>
      </c>
      <c r="AO302" s="65">
        <v>2836.6</v>
      </c>
      <c r="AP302" s="65">
        <v>2835.8</v>
      </c>
      <c r="AQ302" s="65">
        <v>1.190947424403586</v>
      </c>
      <c r="AR302" s="65">
        <v>1.8420672850674</v>
      </c>
      <c r="AS302" s="65">
        <f t="shared" si="156"/>
        <v>0.651119860663814</v>
      </c>
      <c r="AT302" s="65">
        <v>0</v>
      </c>
      <c r="AU302" s="65">
        <v>0</v>
      </c>
      <c r="AV302" s="65">
        <f t="shared" si="157"/>
        <v>0</v>
      </c>
      <c r="AW302" s="65">
        <v>0</v>
      </c>
      <c r="AX302" s="65">
        <v>1.4640829089235854E-4</v>
      </c>
      <c r="AY302" s="65">
        <f t="shared" si="158"/>
        <v>1.4640829089235854E-4</v>
      </c>
      <c r="AZ302" s="65">
        <v>1.220052676898141E-2</v>
      </c>
      <c r="BA302" s="65">
        <v>1.9834837504226666E-3</v>
      </c>
      <c r="BB302" s="65">
        <f t="shared" si="159"/>
        <v>-1.0217043018558743E-2</v>
      </c>
      <c r="BC302" s="65">
        <v>6.008458694220736E-3</v>
      </c>
      <c r="BD302" s="65">
        <v>2.5168282386734014E-3</v>
      </c>
      <c r="BE302" s="65">
        <f t="shared" si="160"/>
        <v>-3.4916304555473346E-3</v>
      </c>
      <c r="BF302" s="65">
        <v>0.20495871954616829</v>
      </c>
      <c r="BG302" s="65">
        <v>0.11093216764446488</v>
      </c>
      <c r="BH302" s="65">
        <f t="shared" si="161"/>
        <v>-9.4026551901703406E-2</v>
      </c>
      <c r="BI302" s="65">
        <v>0</v>
      </c>
      <c r="BJ302" s="65">
        <v>5.577458700661277E-5</v>
      </c>
      <c r="BK302" s="65">
        <f t="shared" si="162"/>
        <v>5.577458700661277E-5</v>
      </c>
      <c r="BL302" s="65">
        <v>1.51952590791673E-4</v>
      </c>
      <c r="BM302" s="65">
        <v>3.4859116879132985E-4</v>
      </c>
      <c r="BN302" s="65">
        <f t="shared" si="163"/>
        <v>1.9663857799965685E-4</v>
      </c>
      <c r="BO302" s="65">
        <v>1.7430228435394823E-2</v>
      </c>
      <c r="BP302" s="65">
        <v>6.1195179681317956E-2</v>
      </c>
      <c r="BQ302" s="65">
        <f t="shared" si="164"/>
        <v>4.3764951245923132E-2</v>
      </c>
      <c r="BR302" s="65">
        <v>5.4766246264498809E-3</v>
      </c>
      <c r="BS302" s="65">
        <v>5.6924937863624151E-3</v>
      </c>
      <c r="BT302" s="65">
        <f t="shared" si="165"/>
        <v>2.1586915991253421E-4</v>
      </c>
      <c r="BU302" s="65">
        <v>3.5265663779567441E-3</v>
      </c>
      <c r="BV302" s="65">
        <v>1.1618543655815024E-2</v>
      </c>
      <c r="BW302" s="65">
        <f t="shared" si="166"/>
        <v>8.09197727785828E-3</v>
      </c>
      <c r="BX302" s="65">
        <v>0.38186319201742386</v>
      </c>
      <c r="BY302" s="65">
        <v>0.55379633212372203</v>
      </c>
      <c r="BZ302" s="65">
        <f t="shared" si="167"/>
        <v>0.17193314010629818</v>
      </c>
      <c r="CA302" s="65">
        <v>0.43740186395178043</v>
      </c>
      <c r="CB302" s="65">
        <v>0.77024007473794653</v>
      </c>
      <c r="CC302" s="65">
        <f t="shared" si="168"/>
        <v>0.3328382107861661</v>
      </c>
      <c r="CD302" s="65">
        <v>2.5325431798612166E-4</v>
      </c>
      <c r="CE302" s="65">
        <v>2.0880611010600657E-3</v>
      </c>
      <c r="CF302" s="65">
        <f t="shared" si="169"/>
        <v>1.834806783073944E-3</v>
      </c>
      <c r="CG302" s="65">
        <v>6.0280859038646613E-2</v>
      </c>
      <c r="CH302" s="65">
        <v>0.16874601298850694</v>
      </c>
      <c r="CI302" s="65">
        <f t="shared" si="170"/>
        <v>0.10846515394986034</v>
      </c>
      <c r="CJ302" s="65">
        <v>3.3163652940282631E-2</v>
      </c>
      <c r="CK302" s="65">
        <v>4.2876713761333569E-3</v>
      </c>
      <c r="CL302" s="65">
        <f t="shared" si="171"/>
        <v>-2.8875981564149274E-2</v>
      </c>
      <c r="CM302" s="65">
        <v>0</v>
      </c>
      <c r="CN302" s="65">
        <v>0</v>
      </c>
      <c r="CO302" s="65">
        <f t="shared" si="172"/>
        <v>0</v>
      </c>
      <c r="CP302" s="65">
        <v>0</v>
      </c>
      <c r="CQ302" s="65">
        <v>0</v>
      </c>
      <c r="CR302" s="65">
        <f t="shared" si="173"/>
        <v>0</v>
      </c>
      <c r="CS302" s="65">
        <v>3.2061996657043006E-2</v>
      </c>
      <c r="CT302" s="65">
        <v>2.042744249117193E-3</v>
      </c>
      <c r="CU302" s="65">
        <f t="shared" si="174"/>
        <v>-3.0019252407925814E-2</v>
      </c>
      <c r="CV302" s="65">
        <v>8.2307653345489536E-5</v>
      </c>
      <c r="CW302" s="65">
        <v>1.6732376101983833E-4</v>
      </c>
      <c r="CX302" s="65">
        <f t="shared" si="175"/>
        <v>8.5016107674348794E-5</v>
      </c>
      <c r="CY302" s="65">
        <v>0</v>
      </c>
      <c r="CZ302" s="65">
        <v>0</v>
      </c>
      <c r="DA302" s="65">
        <f t="shared" si="176"/>
        <v>0</v>
      </c>
      <c r="DB302" s="65">
        <v>8.9272147090107884E-4</v>
      </c>
      <c r="DC302" s="65">
        <v>1.4640829089235854E-4</v>
      </c>
      <c r="DD302" s="65">
        <f t="shared" si="177"/>
        <v>-7.4631318000872035E-4</v>
      </c>
      <c r="DE302" s="65">
        <v>0</v>
      </c>
      <c r="DF302" s="65">
        <v>0</v>
      </c>
      <c r="DG302" s="65">
        <f t="shared" si="178"/>
        <v>0</v>
      </c>
      <c r="DH302" s="65">
        <v>1.2662715899306083E-4</v>
      </c>
      <c r="DI302" s="65">
        <v>1.9311950751039672E-3</v>
      </c>
      <c r="DJ302" s="65">
        <f t="shared" si="179"/>
        <v>1.8045679161109063E-3</v>
      </c>
      <c r="DK302" s="65">
        <v>4.197057184825001E-2</v>
      </c>
      <c r="DL302" s="65">
        <v>5.026336062802185E-2</v>
      </c>
      <c r="DM302" s="65">
        <f t="shared" si="180"/>
        <v>8.2927887797718397E-3</v>
      </c>
      <c r="DN302" s="65">
        <v>3.2289925543230514E-3</v>
      </c>
      <c r="DO302" s="65">
        <v>4.6780934851796459E-3</v>
      </c>
      <c r="DP302" s="65">
        <f t="shared" si="181"/>
        <v>1.4491009308565945E-3</v>
      </c>
      <c r="DQ302" s="65">
        <v>0</v>
      </c>
      <c r="DR302" s="65">
        <v>4.0471434696673393E-3</v>
      </c>
      <c r="DS302" s="65">
        <f t="shared" si="182"/>
        <v>4.0471434696673393E-3</v>
      </c>
      <c r="DT302" s="65">
        <v>3.0770399635313781E-2</v>
      </c>
      <c r="DU302" s="65">
        <v>3.7996437398254951E-2</v>
      </c>
      <c r="DV302" s="65">
        <f t="shared" si="183"/>
        <v>7.2260377629411697E-3</v>
      </c>
      <c r="DW302" s="65">
        <v>3.7513295851694273E-2</v>
      </c>
      <c r="DX302" s="65">
        <v>3.416193454155032E-4</v>
      </c>
      <c r="DY302" s="65">
        <f t="shared" si="184"/>
        <v>-3.717167650627877E-2</v>
      </c>
      <c r="DZ302" s="65">
        <v>3.1302233703084638E-2</v>
      </c>
      <c r="EA302" s="65">
        <v>4.5902485106442313E-2</v>
      </c>
      <c r="EB302" s="65">
        <f t="shared" si="185"/>
        <v>1.4600251403357675E-2</v>
      </c>
      <c r="EC302" s="65">
        <v>5.2613584561616777E-3</v>
      </c>
      <c r="ED302" s="65">
        <v>1.4571110855477586E-3</v>
      </c>
      <c r="EE302" s="65">
        <f t="shared" si="186"/>
        <v>-3.8042473706139191E-3</v>
      </c>
      <c r="EF302" s="65">
        <v>5.8248493136807986E-4</v>
      </c>
      <c r="EG302" s="65">
        <v>0</v>
      </c>
      <c r="EH302" s="65">
        <f t="shared" si="187"/>
        <v>-5.8248493136807986E-4</v>
      </c>
      <c r="EI302" s="65">
        <v>3.6721876107987647E-4</v>
      </c>
      <c r="EJ302" s="65">
        <v>4.740839895562086E-4</v>
      </c>
      <c r="EK302" s="65">
        <f t="shared" si="188"/>
        <v>1.0686522847633213E-4</v>
      </c>
      <c r="EL302" s="65">
        <v>1.3353656992351721</v>
      </c>
      <c r="EM302" s="65">
        <v>4.8175299526961778E-2</v>
      </c>
      <c r="EN302" s="65">
        <f t="shared" si="189"/>
        <v>-1.2871903997082104</v>
      </c>
      <c r="EO302" s="65">
        <v>0.14183508078812745</v>
      </c>
      <c r="EP302" s="65">
        <v>0.76324036406861684</v>
      </c>
      <c r="EQ302" s="65">
        <f t="shared" si="190"/>
        <v>0.62140528328048938</v>
      </c>
      <c r="ER302" s="65">
        <v>0.57014511472420604</v>
      </c>
      <c r="ES302" s="65">
        <v>7.5260833342048111E-2</v>
      </c>
      <c r="ET302" s="65">
        <f t="shared" si="191"/>
        <v>-0.4948842813821579</v>
      </c>
      <c r="EU302" s="65">
        <v>2.2248075267183305</v>
      </c>
      <c r="EV302" s="65">
        <v>0.31749683653514321</v>
      </c>
      <c r="EW302" s="65">
        <f t="shared" si="192"/>
        <v>-1.9073106901831873</v>
      </c>
      <c r="EX302" s="65">
        <v>0.60606290837258781</v>
      </c>
      <c r="EY302" s="65">
        <v>0.892327159783734</v>
      </c>
      <c r="EZ302" s="65">
        <f t="shared" si="193"/>
        <v>0.2862642514111462</v>
      </c>
      <c r="FA302" s="65">
        <v>0.14223395633895558</v>
      </c>
      <c r="FB302" s="65">
        <v>0.31008230237495166</v>
      </c>
      <c r="FC302" s="65">
        <f t="shared" si="194"/>
        <v>0.16784834603599608</v>
      </c>
      <c r="FD302" s="72">
        <v>1.8092693896429086</v>
      </c>
      <c r="FE302" s="66" t="s">
        <v>0</v>
      </c>
      <c r="FF302" s="66" t="s">
        <v>0</v>
      </c>
      <c r="FG302" s="67">
        <v>-0.70472236637259988</v>
      </c>
      <c r="FH302" s="67">
        <v>-0.23919915700737615</v>
      </c>
      <c r="FI302" s="67">
        <v>-1.6959100457185405E-2</v>
      </c>
      <c r="FJ302" s="67" t="s">
        <v>0</v>
      </c>
      <c r="FK302" s="67">
        <v>3.166666666666667</v>
      </c>
      <c r="FL302" s="67">
        <v>5.3766799854703962</v>
      </c>
      <c r="FM302" s="67">
        <v>0.88786127167630036</v>
      </c>
      <c r="FN302" s="67">
        <v>4.9838420107719932</v>
      </c>
      <c r="FO302" s="67">
        <v>1.6340424120836308</v>
      </c>
      <c r="FP302" s="67">
        <v>2.1983498588695078</v>
      </c>
      <c r="FQ302" s="67">
        <v>13.974999999999998</v>
      </c>
      <c r="FR302" s="67">
        <v>4.084339880264678</v>
      </c>
      <c r="FS302" s="67">
        <v>-0.76517754868270327</v>
      </c>
      <c r="FT302" s="67" t="s">
        <v>0</v>
      </c>
      <c r="FU302" s="67" t="s">
        <v>0</v>
      </c>
      <c r="FV302" s="67">
        <v>-0.88428120063191151</v>
      </c>
      <c r="FW302" s="67">
        <v>2.6923076923076925</v>
      </c>
      <c r="FX302" s="67" t="s">
        <v>0</v>
      </c>
      <c r="FY302" s="67">
        <v>-0.7021276595744681</v>
      </c>
      <c r="FZ302" s="67" t="s">
        <v>0</v>
      </c>
      <c r="GA302" s="67">
        <v>26.699999999999996</v>
      </c>
      <c r="GB302" s="67">
        <v>1.1751395383919143</v>
      </c>
      <c r="GC302" s="67">
        <v>1.6313725490196078</v>
      </c>
      <c r="GD302" s="67" t="s">
        <v>0</v>
      </c>
      <c r="GE302" s="67">
        <v>1.2427983539094649</v>
      </c>
      <c r="GF302" s="67">
        <v>-0.98345991561181434</v>
      </c>
      <c r="GG302" s="67">
        <v>1.6634304207119741</v>
      </c>
      <c r="GH302" s="67">
        <v>-0.49699157641395919</v>
      </c>
      <c r="GI302" s="67">
        <v>-1</v>
      </c>
      <c r="GJ302" s="67">
        <v>1.3448275862068964</v>
      </c>
      <c r="GK302" s="67">
        <v>-0.93447535239648571</v>
      </c>
      <c r="GL302" s="67">
        <v>8.7736809213463083</v>
      </c>
      <c r="GM302" s="67">
        <v>-0.76024697116078666</v>
      </c>
      <c r="GN302" s="67">
        <v>-0.74080450774769135</v>
      </c>
      <c r="GO302" s="67">
        <v>1.6741569512348002</v>
      </c>
      <c r="GP302" s="67">
        <v>2.959626085021144</v>
      </c>
    </row>
    <row r="303" spans="1:198" ht="13.8">
      <c r="A303" s="2" t="s">
        <v>612</v>
      </c>
      <c r="B303" s="2" t="s">
        <v>613</v>
      </c>
      <c r="C303" s="64">
        <v>1</v>
      </c>
      <c r="D303" s="64">
        <v>0</v>
      </c>
      <c r="E303" s="64">
        <v>0</v>
      </c>
      <c r="F303" s="64">
        <v>1</v>
      </c>
      <c r="G303" s="65">
        <v>175784</v>
      </c>
      <c r="H303" s="65">
        <v>210215</v>
      </c>
      <c r="I303" s="65">
        <v>134468</v>
      </c>
      <c r="J303" s="65">
        <v>162746</v>
      </c>
      <c r="K303" s="66">
        <v>0.76496154371273839</v>
      </c>
      <c r="L303" s="66">
        <v>0.77418833099445805</v>
      </c>
      <c r="M303" s="65">
        <v>41316</v>
      </c>
      <c r="N303" s="65">
        <v>47469</v>
      </c>
      <c r="O303" s="65">
        <v>810512</v>
      </c>
      <c r="P303" s="65">
        <v>4386136</v>
      </c>
      <c r="Q303" s="65">
        <v>2492</v>
      </c>
      <c r="R303" s="65">
        <v>9141</v>
      </c>
      <c r="S303" s="65">
        <v>44859892.09700568</v>
      </c>
      <c r="T303" s="65">
        <v>148155172.87697199</v>
      </c>
      <c r="U303" s="65">
        <v>37554448.736391924</v>
      </c>
      <c r="V303" s="65">
        <v>127284376.92833705</v>
      </c>
      <c r="W303" s="65">
        <v>7305443.3606137605</v>
      </c>
      <c r="X303" s="65">
        <v>20870795.94863712</v>
      </c>
      <c r="Y303" s="65">
        <v>545.77962776944469</v>
      </c>
      <c r="Z303" s="65">
        <v>1251.9785424222785</v>
      </c>
      <c r="AA303" s="65">
        <v>1466.4150572011463</v>
      </c>
      <c r="AB303" s="65">
        <v>4130.3749672582217</v>
      </c>
      <c r="AC303" s="65">
        <v>2.6868262987284099</v>
      </c>
      <c r="AD303" s="65">
        <v>3.2990780810563543</v>
      </c>
      <c r="AE303" s="65">
        <v>1.2278717394636578</v>
      </c>
      <c r="AF303" s="65">
        <v>1.6336499647483294</v>
      </c>
      <c r="AG303" s="65">
        <v>1.1863598110292937</v>
      </c>
      <c r="AH303" s="65">
        <v>0.7262019628617673</v>
      </c>
      <c r="AI303" s="66">
        <v>0.12690124706990691</v>
      </c>
      <c r="AJ303" s="66">
        <v>0.12982549607053406</v>
      </c>
      <c r="AK303" s="66">
        <v>0.18394700829278632</v>
      </c>
      <c r="AL303" s="66">
        <v>0.13879241829672306</v>
      </c>
      <c r="AM303" s="66">
        <v>1.8048424014351916E-2</v>
      </c>
      <c r="AN303" s="66">
        <v>1.3979515436779E-2</v>
      </c>
      <c r="AO303" s="65">
        <v>287.8</v>
      </c>
      <c r="AP303" s="65">
        <v>287.7</v>
      </c>
      <c r="AQ303" s="65">
        <v>0.21669341894060995</v>
      </c>
      <c r="AR303" s="65">
        <v>0.20749006308573095</v>
      </c>
      <c r="AS303" s="65">
        <f t="shared" si="156"/>
        <v>-9.2033558548789973E-3</v>
      </c>
      <c r="AT303" s="65">
        <v>0</v>
      </c>
      <c r="AU303" s="65">
        <v>0</v>
      </c>
      <c r="AV303" s="65">
        <f t="shared" si="157"/>
        <v>0</v>
      </c>
      <c r="AW303" s="65">
        <v>0</v>
      </c>
      <c r="AX303" s="65">
        <v>0</v>
      </c>
      <c r="AY303" s="65">
        <f t="shared" si="158"/>
        <v>0</v>
      </c>
      <c r="AZ303" s="65">
        <v>3.0765115034777956E-3</v>
      </c>
      <c r="BA303" s="65">
        <v>3.6465740436859568E-5</v>
      </c>
      <c r="BB303" s="65">
        <f t="shared" si="159"/>
        <v>-3.0400457630409359E-3</v>
      </c>
      <c r="BC303" s="65">
        <v>0</v>
      </c>
      <c r="BD303" s="65">
        <v>0</v>
      </c>
      <c r="BE303" s="65">
        <f t="shared" si="160"/>
        <v>0</v>
      </c>
      <c r="BF303" s="65">
        <v>4.0395933654360623E-2</v>
      </c>
      <c r="BG303" s="65">
        <v>1.1450242497173906E-2</v>
      </c>
      <c r="BH303" s="65">
        <f t="shared" si="161"/>
        <v>-2.8945691157186718E-2</v>
      </c>
      <c r="BI303" s="65">
        <v>0</v>
      </c>
      <c r="BJ303" s="65">
        <v>0</v>
      </c>
      <c r="BK303" s="65">
        <f t="shared" si="162"/>
        <v>0</v>
      </c>
      <c r="BL303" s="65">
        <v>5.2166934189406102E-3</v>
      </c>
      <c r="BM303" s="65">
        <v>2.4067388688327317E-3</v>
      </c>
      <c r="BN303" s="65">
        <f t="shared" si="163"/>
        <v>-2.8099545501078784E-3</v>
      </c>
      <c r="BO303" s="65">
        <v>3.330658105939005E-2</v>
      </c>
      <c r="BP303" s="65">
        <v>5.2000145862961748E-2</v>
      </c>
      <c r="BQ303" s="65">
        <f t="shared" si="164"/>
        <v>1.8693564803571698E-2</v>
      </c>
      <c r="BR303" s="65">
        <v>0</v>
      </c>
      <c r="BS303" s="65">
        <v>0</v>
      </c>
      <c r="BT303" s="65">
        <f t="shared" si="165"/>
        <v>0</v>
      </c>
      <c r="BU303" s="65">
        <v>1.6720171214553239E-2</v>
      </c>
      <c r="BV303" s="65">
        <v>1.5497939685665317E-2</v>
      </c>
      <c r="BW303" s="65">
        <f t="shared" si="166"/>
        <v>-1.222231528887922E-3</v>
      </c>
      <c r="BX303" s="65">
        <v>0.10139111824505084</v>
      </c>
      <c r="BY303" s="65">
        <v>9.6524814936367276E-2</v>
      </c>
      <c r="BZ303" s="65">
        <f t="shared" si="167"/>
        <v>-4.8663033086835672E-3</v>
      </c>
      <c r="CA303" s="65">
        <v>0</v>
      </c>
      <c r="CB303" s="65">
        <v>2.6656456259344347E-2</v>
      </c>
      <c r="CC303" s="65">
        <f t="shared" si="168"/>
        <v>2.6656456259344347E-2</v>
      </c>
      <c r="CD303" s="65">
        <v>1.5650080256821831E-2</v>
      </c>
      <c r="CE303" s="65">
        <v>2.9172592349487659E-3</v>
      </c>
      <c r="CF303" s="65">
        <f t="shared" si="169"/>
        <v>-1.2732821021873066E-2</v>
      </c>
      <c r="CG303" s="65">
        <v>9.3632958801498128E-4</v>
      </c>
      <c r="CH303" s="65">
        <v>0</v>
      </c>
      <c r="CI303" s="65">
        <f t="shared" si="170"/>
        <v>-9.3632958801498128E-4</v>
      </c>
      <c r="CJ303" s="65">
        <v>5.6179775280898875E-2</v>
      </c>
      <c r="CK303" s="65">
        <v>7.0014221638770371E-3</v>
      </c>
      <c r="CL303" s="65">
        <f t="shared" si="171"/>
        <v>-4.9178353117021838E-2</v>
      </c>
      <c r="CM303" s="65">
        <v>0</v>
      </c>
      <c r="CN303" s="65">
        <v>0</v>
      </c>
      <c r="CO303" s="65">
        <f t="shared" si="172"/>
        <v>0</v>
      </c>
      <c r="CP303" s="65">
        <v>0</v>
      </c>
      <c r="CQ303" s="65">
        <v>0</v>
      </c>
      <c r="CR303" s="65">
        <f t="shared" si="173"/>
        <v>0</v>
      </c>
      <c r="CS303" s="65">
        <v>8.293204922418404E-3</v>
      </c>
      <c r="CT303" s="65">
        <v>5.4698610655289353E-4</v>
      </c>
      <c r="CU303" s="65">
        <f t="shared" si="174"/>
        <v>-7.7462188158655106E-3</v>
      </c>
      <c r="CV303" s="65">
        <v>0</v>
      </c>
      <c r="CW303" s="65">
        <v>0</v>
      </c>
      <c r="CX303" s="65">
        <f t="shared" si="175"/>
        <v>0</v>
      </c>
      <c r="CY303" s="65">
        <v>5.3504547886570357E-3</v>
      </c>
      <c r="CZ303" s="65">
        <v>0</v>
      </c>
      <c r="DA303" s="65">
        <f t="shared" si="176"/>
        <v>-5.3504547886570357E-3</v>
      </c>
      <c r="DB303" s="65">
        <v>1.6452648475120384E-2</v>
      </c>
      <c r="DC303" s="65">
        <v>5.1781351420340594E-3</v>
      </c>
      <c r="DD303" s="65">
        <f t="shared" si="177"/>
        <v>-1.1274513333086326E-2</v>
      </c>
      <c r="DE303" s="65">
        <v>0</v>
      </c>
      <c r="DF303" s="65">
        <v>0</v>
      </c>
      <c r="DG303" s="65">
        <f t="shared" si="178"/>
        <v>0</v>
      </c>
      <c r="DH303" s="65">
        <v>5.7517388978063138E-3</v>
      </c>
      <c r="DI303" s="65">
        <v>1.276300915290085E-3</v>
      </c>
      <c r="DJ303" s="65">
        <f t="shared" si="179"/>
        <v>-4.4754379825162286E-3</v>
      </c>
      <c r="DK303" s="65">
        <v>0</v>
      </c>
      <c r="DL303" s="65">
        <v>2.1077197972504833E-2</v>
      </c>
      <c r="DM303" s="65">
        <f t="shared" si="180"/>
        <v>2.1077197972504833E-2</v>
      </c>
      <c r="DN303" s="65">
        <v>0</v>
      </c>
      <c r="DO303" s="65">
        <v>9.2987638113991907E-3</v>
      </c>
      <c r="DP303" s="65">
        <f t="shared" si="181"/>
        <v>9.2987638113991907E-3</v>
      </c>
      <c r="DQ303" s="65">
        <v>0</v>
      </c>
      <c r="DR303" s="65">
        <v>4.8499434781023231E-3</v>
      </c>
      <c r="DS303" s="65">
        <f t="shared" si="182"/>
        <v>4.8499434781023231E-3</v>
      </c>
      <c r="DT303" s="65">
        <v>0</v>
      </c>
      <c r="DU303" s="65">
        <v>6.9284906830033187E-3</v>
      </c>
      <c r="DV303" s="65">
        <f t="shared" si="183"/>
        <v>6.9284906830033187E-3</v>
      </c>
      <c r="DW303" s="65">
        <v>0.37907972177635096</v>
      </c>
      <c r="DX303" s="65">
        <v>4.0112314480545525E-4</v>
      </c>
      <c r="DY303" s="65">
        <f t="shared" si="184"/>
        <v>-0.37867859863154552</v>
      </c>
      <c r="DZ303" s="65">
        <v>0.36021936864633491</v>
      </c>
      <c r="EA303" s="65">
        <v>0.31291251868869197</v>
      </c>
      <c r="EB303" s="65">
        <f t="shared" si="185"/>
        <v>-4.7306849957642949E-2</v>
      </c>
      <c r="EC303" s="65">
        <v>3.0765115034777956E-3</v>
      </c>
      <c r="ED303" s="65">
        <v>7.8036684534879474E-3</v>
      </c>
      <c r="EE303" s="65">
        <f t="shared" si="186"/>
        <v>4.7271569500101519E-3</v>
      </c>
      <c r="EF303" s="65">
        <v>9.4970572498662385E-3</v>
      </c>
      <c r="EG303" s="65">
        <v>1.8305801699303504E-2</v>
      </c>
      <c r="EH303" s="65">
        <f t="shared" si="187"/>
        <v>8.8087444494372655E-3</v>
      </c>
      <c r="EI303" s="65">
        <v>6.2867843766720166E-3</v>
      </c>
      <c r="EJ303" s="65">
        <v>2.3338073879590127E-2</v>
      </c>
      <c r="EK303" s="65">
        <f t="shared" si="188"/>
        <v>1.7051289502918111E-2</v>
      </c>
      <c r="EL303" s="65">
        <v>1.7990904226859286</v>
      </c>
      <c r="EM303" s="65">
        <v>0.36276118586587902</v>
      </c>
      <c r="EN303" s="65">
        <f t="shared" si="189"/>
        <v>-1.4363292368200495</v>
      </c>
      <c r="EO303" s="65">
        <v>0.19127875869448904</v>
      </c>
      <c r="EP303" s="65">
        <v>0.36801225248878677</v>
      </c>
      <c r="EQ303" s="65">
        <f t="shared" si="190"/>
        <v>0.17673349379429773</v>
      </c>
      <c r="ER303" s="65">
        <v>0.4534510433386838</v>
      </c>
      <c r="ES303" s="65">
        <v>0.1538854246435474</v>
      </c>
      <c r="ET303" s="65">
        <f t="shared" si="191"/>
        <v>-0.29956561869513643</v>
      </c>
      <c r="EU303" s="65">
        <v>7.2231139646869984</v>
      </c>
      <c r="EV303" s="65">
        <v>0.14710279692229153</v>
      </c>
      <c r="EW303" s="65">
        <f t="shared" si="192"/>
        <v>-7.0760111677647073</v>
      </c>
      <c r="EX303" s="65">
        <v>2.407704654895666</v>
      </c>
      <c r="EY303" s="65">
        <v>5.6157240272763742</v>
      </c>
      <c r="EZ303" s="65">
        <f t="shared" si="193"/>
        <v>3.2080193723807082</v>
      </c>
      <c r="FA303" s="65">
        <v>1.300561797752809</v>
      </c>
      <c r="FB303" s="65">
        <v>0.49009955147139261</v>
      </c>
      <c r="FC303" s="65">
        <f t="shared" si="194"/>
        <v>-0.81046224628141639</v>
      </c>
      <c r="FD303" s="72">
        <v>2.5123456790123457</v>
      </c>
      <c r="FE303" s="66" t="s">
        <v>0</v>
      </c>
      <c r="FF303" s="66" t="s">
        <v>0</v>
      </c>
      <c r="FG303" s="67">
        <v>-0.95652173913043481</v>
      </c>
      <c r="FH303" s="67" t="s">
        <v>0</v>
      </c>
      <c r="FI303" s="67">
        <v>3.9735099337748325E-2</v>
      </c>
      <c r="FJ303" s="67" t="s">
        <v>0</v>
      </c>
      <c r="FK303" s="67">
        <v>0.69230769230769229</v>
      </c>
      <c r="FL303" s="67">
        <v>4.7269076305220885</v>
      </c>
      <c r="FM303" s="67" t="s">
        <v>0</v>
      </c>
      <c r="FN303" s="67">
        <v>2.3999999999999995</v>
      </c>
      <c r="FO303" s="67">
        <v>2.4920844327176774</v>
      </c>
      <c r="FP303" s="67" t="s">
        <v>0</v>
      </c>
      <c r="FQ303" s="67">
        <v>-0.31623931623931623</v>
      </c>
      <c r="FR303" s="67">
        <v>-1</v>
      </c>
      <c r="FS303" s="67">
        <v>-0.54285714285714293</v>
      </c>
      <c r="FT303" s="67" t="s">
        <v>0</v>
      </c>
      <c r="FU303" s="67" t="s">
        <v>0</v>
      </c>
      <c r="FV303" s="67">
        <v>-0.75806451612903225</v>
      </c>
      <c r="FW303" s="67" t="s">
        <v>0</v>
      </c>
      <c r="FX303" s="67">
        <v>-1</v>
      </c>
      <c r="FY303" s="67">
        <v>0.15447154471544722</v>
      </c>
      <c r="FZ303" s="67" t="s">
        <v>0</v>
      </c>
      <c r="GA303" s="67">
        <v>-0.18604651162790709</v>
      </c>
      <c r="GB303" s="67" t="s">
        <v>0</v>
      </c>
      <c r="GC303" s="67" t="s">
        <v>0</v>
      </c>
      <c r="GD303" s="67" t="s">
        <v>0</v>
      </c>
      <c r="GE303" s="67" t="s">
        <v>0</v>
      </c>
      <c r="GF303" s="67">
        <v>-0.9961185603387438</v>
      </c>
      <c r="GG303" s="67">
        <v>2.1864092090605274</v>
      </c>
      <c r="GH303" s="67">
        <v>8.3043478260869552</v>
      </c>
      <c r="GI303" s="67">
        <v>6.070422535211268</v>
      </c>
      <c r="GJ303" s="67">
        <v>12.617021276595747</v>
      </c>
      <c r="GK303" s="67">
        <v>-0.26037174721189604</v>
      </c>
      <c r="GL303" s="67">
        <v>6.057342657342657</v>
      </c>
      <c r="GM303" s="67">
        <v>0.24483775811209441</v>
      </c>
      <c r="GN303" s="67">
        <v>-0.92529629629629628</v>
      </c>
      <c r="GO303" s="67">
        <v>7.5555555555555554</v>
      </c>
      <c r="GP303" s="67">
        <v>0.38228941684665219</v>
      </c>
    </row>
    <row r="304" spans="1:198" ht="13.8">
      <c r="A304" s="2" t="s">
        <v>614</v>
      </c>
      <c r="B304" s="2" t="s">
        <v>615</v>
      </c>
      <c r="C304" s="64">
        <v>1</v>
      </c>
      <c r="D304" s="64">
        <v>0</v>
      </c>
      <c r="E304" s="64">
        <v>0</v>
      </c>
      <c r="F304" s="64">
        <v>1</v>
      </c>
      <c r="G304" s="65">
        <v>60759</v>
      </c>
      <c r="H304" s="65">
        <v>54510</v>
      </c>
      <c r="I304" s="65">
        <v>23229</v>
      </c>
      <c r="J304" s="65">
        <v>26302</v>
      </c>
      <c r="K304" s="66">
        <v>0.38231373129906682</v>
      </c>
      <c r="L304" s="66">
        <v>0.48251696936341953</v>
      </c>
      <c r="M304" s="65">
        <v>37530</v>
      </c>
      <c r="N304" s="65">
        <v>28208</v>
      </c>
      <c r="O304" s="65">
        <v>177259</v>
      </c>
      <c r="P304" s="65">
        <v>538653</v>
      </c>
      <c r="Q304" s="65">
        <v>61312</v>
      </c>
      <c r="R304" s="65">
        <v>163860</v>
      </c>
      <c r="S304" s="65">
        <v>9620399.8763851151</v>
      </c>
      <c r="T304" s="65">
        <v>27202004.49070346</v>
      </c>
      <c r="U304" s="65">
        <v>5079016.3400797155</v>
      </c>
      <c r="V304" s="65">
        <v>16864156.992823318</v>
      </c>
      <c r="W304" s="65">
        <v>4541383.536305394</v>
      </c>
      <c r="X304" s="65">
        <v>10337847.497880198</v>
      </c>
      <c r="Y304" s="65">
        <v>366.31468111630511</v>
      </c>
      <c r="Z304" s="65">
        <v>845.42819598088772</v>
      </c>
      <c r="AA304" s="65">
        <v>893.04817075649009</v>
      </c>
      <c r="AB304" s="65">
        <v>1327.8256801083571</v>
      </c>
      <c r="AC304" s="65">
        <v>2.4379262333549412</v>
      </c>
      <c r="AD304" s="65">
        <v>1.5705954526011277</v>
      </c>
      <c r="AE304" s="65">
        <v>0.64423419835790507</v>
      </c>
      <c r="AF304" s="65">
        <v>2.9493233338887199</v>
      </c>
      <c r="AG304" s="65">
        <v>1.8106092568359693</v>
      </c>
      <c r="AH304" s="65">
        <v>0.61390666666874338</v>
      </c>
      <c r="AI304" s="66">
        <v>0.10953441724457469</v>
      </c>
      <c r="AJ304" s="66">
        <v>0.12750506797923489</v>
      </c>
      <c r="AK304" s="66">
        <v>0.11755801807011368</v>
      </c>
      <c r="AL304" s="66">
        <v>0.10329778617825847</v>
      </c>
      <c r="AM304" s="66">
        <v>-1.0794422377207069E-2</v>
      </c>
      <c r="AN304" s="66">
        <v>-2.8149700020064228E-2</v>
      </c>
      <c r="AO304" s="65">
        <v>3535</v>
      </c>
      <c r="AP304" s="65">
        <v>3527.6</v>
      </c>
      <c r="AQ304" s="65">
        <v>1.1721903270702851</v>
      </c>
      <c r="AR304" s="65">
        <v>1.459162293014362</v>
      </c>
      <c r="AS304" s="65">
        <f t="shared" si="156"/>
        <v>0.28697196594407681</v>
      </c>
      <c r="AT304" s="65">
        <v>1.3156750173973553E-3</v>
      </c>
      <c r="AU304" s="65">
        <v>9.5610073640099269E-5</v>
      </c>
      <c r="AV304" s="65">
        <f t="shared" si="157"/>
        <v>-1.220064943757256E-3</v>
      </c>
      <c r="AW304" s="65">
        <v>4.6211725817675716E-4</v>
      </c>
      <c r="AX304" s="65">
        <v>6.1231132267382726E-4</v>
      </c>
      <c r="AY304" s="65">
        <f t="shared" si="158"/>
        <v>1.501940644970701E-4</v>
      </c>
      <c r="AZ304" s="65">
        <v>1.4064674669450243E-2</v>
      </c>
      <c r="BA304" s="65">
        <v>5.4680825094592942E-3</v>
      </c>
      <c r="BB304" s="65">
        <f t="shared" si="159"/>
        <v>-8.5965921599909477E-3</v>
      </c>
      <c r="BC304" s="65">
        <v>4.5613691718858736E-3</v>
      </c>
      <c r="BD304" s="65">
        <v>6.1231132267382726E-4</v>
      </c>
      <c r="BE304" s="65">
        <f t="shared" si="160"/>
        <v>-3.9490578492120468E-3</v>
      </c>
      <c r="BF304" s="65">
        <v>2.6639700765483647E-3</v>
      </c>
      <c r="BG304" s="65">
        <v>6.1719353920013011E-3</v>
      </c>
      <c r="BH304" s="65">
        <f t="shared" si="161"/>
        <v>3.5079653154529364E-3</v>
      </c>
      <c r="BI304" s="65">
        <v>3.9089683368128047E-3</v>
      </c>
      <c r="BJ304" s="65">
        <v>6.2390658692379674E-3</v>
      </c>
      <c r="BK304" s="65">
        <f t="shared" si="162"/>
        <v>2.3300975324251627E-3</v>
      </c>
      <c r="BL304" s="65">
        <v>3.751304801670146E-4</v>
      </c>
      <c r="BM304" s="65">
        <v>8.543878921030148E-4</v>
      </c>
      <c r="BN304" s="65">
        <f t="shared" si="163"/>
        <v>4.792574119360002E-4</v>
      </c>
      <c r="BO304" s="65">
        <v>0.14720337508698678</v>
      </c>
      <c r="BP304" s="65">
        <v>0.11386549493470036</v>
      </c>
      <c r="BQ304" s="65">
        <f t="shared" si="164"/>
        <v>-3.333788015228642E-2</v>
      </c>
      <c r="BR304" s="65">
        <v>7.9375434933890039E-4</v>
      </c>
      <c r="BS304" s="65">
        <v>8.19825867610562E-2</v>
      </c>
      <c r="BT304" s="65">
        <f t="shared" si="165"/>
        <v>8.1188832411717302E-2</v>
      </c>
      <c r="BU304" s="65">
        <v>1.9669885177453026E-2</v>
      </c>
      <c r="BV304" s="65">
        <v>1.4449326660970747E-2</v>
      </c>
      <c r="BW304" s="65">
        <f t="shared" si="166"/>
        <v>-5.220558516482279E-3</v>
      </c>
      <c r="BX304" s="65">
        <v>0.43697264265831592</v>
      </c>
      <c r="BY304" s="65">
        <v>0.36364782944790264</v>
      </c>
      <c r="BZ304" s="65">
        <f t="shared" si="167"/>
        <v>-7.3324813210413287E-2</v>
      </c>
      <c r="CA304" s="65">
        <v>0.47124543319415441</v>
      </c>
      <c r="CB304" s="65">
        <v>0.77981000040685144</v>
      </c>
      <c r="CC304" s="65">
        <f t="shared" si="168"/>
        <v>0.30856456721269704</v>
      </c>
      <c r="CD304" s="65">
        <v>8.9161447459986092E-4</v>
      </c>
      <c r="CE304" s="65">
        <v>3.6820049635868011E-3</v>
      </c>
      <c r="CF304" s="65">
        <f t="shared" si="169"/>
        <v>2.7903904889869401E-3</v>
      </c>
      <c r="CG304" s="65">
        <v>4.6450939457202516E-2</v>
      </c>
      <c r="CH304" s="65">
        <v>7.1862158753407374E-2</v>
      </c>
      <c r="CI304" s="65">
        <f t="shared" si="170"/>
        <v>2.5411219296204858E-2</v>
      </c>
      <c r="CJ304" s="65">
        <v>3.4131437021572723E-2</v>
      </c>
      <c r="CK304" s="65">
        <v>4.591317791610725E-3</v>
      </c>
      <c r="CL304" s="65">
        <f t="shared" si="171"/>
        <v>-2.9540119229961997E-2</v>
      </c>
      <c r="CM304" s="65">
        <v>9.2423451635351411E-5</v>
      </c>
      <c r="CN304" s="65">
        <v>5.8383172627039348E-4</v>
      </c>
      <c r="CO304" s="65">
        <f t="shared" si="172"/>
        <v>4.9140827463504207E-4</v>
      </c>
      <c r="CP304" s="65">
        <v>0</v>
      </c>
      <c r="CQ304" s="65">
        <v>8.1370275438382347E-6</v>
      </c>
      <c r="CR304" s="65">
        <f t="shared" si="173"/>
        <v>8.1370275438382347E-6</v>
      </c>
      <c r="CS304" s="65">
        <v>2.7770528879610297E-2</v>
      </c>
      <c r="CT304" s="65">
        <v>0</v>
      </c>
      <c r="CU304" s="65">
        <f t="shared" si="174"/>
        <v>-2.7770528879610297E-2</v>
      </c>
      <c r="CV304" s="65">
        <v>4.4037056367432145E-4</v>
      </c>
      <c r="CW304" s="65">
        <v>2.8967818056064121E-3</v>
      </c>
      <c r="CX304" s="65">
        <f t="shared" si="175"/>
        <v>2.4564112419320906E-3</v>
      </c>
      <c r="CY304" s="65">
        <v>0</v>
      </c>
      <c r="CZ304" s="65">
        <v>0</v>
      </c>
      <c r="DA304" s="65">
        <f t="shared" si="176"/>
        <v>0</v>
      </c>
      <c r="DB304" s="65">
        <v>1.8593423799582464E-3</v>
      </c>
      <c r="DC304" s="65">
        <v>2.7665893649050005E-4</v>
      </c>
      <c r="DD304" s="65">
        <f t="shared" si="177"/>
        <v>-1.5826834434677463E-3</v>
      </c>
      <c r="DE304" s="65">
        <v>7.611343075852471E-5</v>
      </c>
      <c r="DF304" s="65">
        <v>7.323324789454412E-5</v>
      </c>
      <c r="DG304" s="65">
        <f t="shared" si="178"/>
        <v>-2.8801828639805899E-6</v>
      </c>
      <c r="DH304" s="65">
        <v>3.0227905358385528E-3</v>
      </c>
      <c r="DI304" s="65">
        <v>6.2248260710362491E-4</v>
      </c>
      <c r="DJ304" s="65">
        <f t="shared" si="179"/>
        <v>-2.4003079287349279E-3</v>
      </c>
      <c r="DK304" s="65">
        <v>1.8114996520528878E-2</v>
      </c>
      <c r="DL304" s="65">
        <v>2.679930021563123E-2</v>
      </c>
      <c r="DM304" s="65">
        <f t="shared" si="180"/>
        <v>8.6843036951023515E-3</v>
      </c>
      <c r="DN304" s="65">
        <v>4.8930062630480169E-5</v>
      </c>
      <c r="DO304" s="65">
        <v>2.4451767769233896E-3</v>
      </c>
      <c r="DP304" s="65">
        <f t="shared" si="181"/>
        <v>2.3962467142929094E-3</v>
      </c>
      <c r="DQ304" s="65">
        <v>6.442458246346555E-3</v>
      </c>
      <c r="DR304" s="65">
        <v>8.2631514707677284E-3</v>
      </c>
      <c r="DS304" s="65">
        <f t="shared" si="182"/>
        <v>1.8206932244211734E-3</v>
      </c>
      <c r="DT304" s="65">
        <v>1.0797233820459292E-2</v>
      </c>
      <c r="DU304" s="65">
        <v>1.6090971967940113E-2</v>
      </c>
      <c r="DV304" s="65">
        <f t="shared" si="183"/>
        <v>5.2937381474808202E-3</v>
      </c>
      <c r="DW304" s="65">
        <v>7.76411360473208E-2</v>
      </c>
      <c r="DX304" s="65">
        <v>5.289067903494854E-5</v>
      </c>
      <c r="DY304" s="65">
        <f t="shared" si="184"/>
        <v>-7.7588245368285846E-2</v>
      </c>
      <c r="DZ304" s="65">
        <v>5.8292014613778705E-2</v>
      </c>
      <c r="EA304" s="65">
        <v>0.16509215183693399</v>
      </c>
      <c r="EB304" s="65">
        <f t="shared" si="185"/>
        <v>0.10680013722315529</v>
      </c>
      <c r="EC304" s="65">
        <v>4.2840988169798198E-3</v>
      </c>
      <c r="ED304" s="65">
        <v>3.018837218763986E-3</v>
      </c>
      <c r="EE304" s="65">
        <f t="shared" si="186"/>
        <v>-1.2652615982158338E-3</v>
      </c>
      <c r="EF304" s="65">
        <v>2.3975730688935281E-3</v>
      </c>
      <c r="EG304" s="65">
        <v>0</v>
      </c>
      <c r="EH304" s="65">
        <f t="shared" si="187"/>
        <v>-2.3975730688935281E-3</v>
      </c>
      <c r="EI304" s="65">
        <v>1.6310020876826719E-4</v>
      </c>
      <c r="EJ304" s="65">
        <v>1.9325440416615809E-3</v>
      </c>
      <c r="EK304" s="65">
        <f t="shared" si="188"/>
        <v>1.7694438328933137E-3</v>
      </c>
      <c r="EL304" s="65">
        <v>2.608151748434238</v>
      </c>
      <c r="EM304" s="65">
        <v>0.17245819602099355</v>
      </c>
      <c r="EN304" s="65">
        <f t="shared" si="189"/>
        <v>-2.4356935524132446</v>
      </c>
      <c r="EO304" s="65">
        <v>0.27277966249130126</v>
      </c>
      <c r="EP304" s="65">
        <v>1.2153220228650474</v>
      </c>
      <c r="EQ304" s="65">
        <f t="shared" si="190"/>
        <v>0.94254236037374617</v>
      </c>
      <c r="ER304" s="65">
        <v>1.4006991562282534</v>
      </c>
      <c r="ES304" s="65">
        <v>5.615362708002767E-2</v>
      </c>
      <c r="ET304" s="65">
        <f t="shared" si="191"/>
        <v>-1.3445455291482258</v>
      </c>
      <c r="EU304" s="65">
        <v>3.7362017223382051</v>
      </c>
      <c r="EV304" s="65">
        <v>0.64926359900728259</v>
      </c>
      <c r="EW304" s="65">
        <f t="shared" si="192"/>
        <v>-3.0869381233309223</v>
      </c>
      <c r="EX304" s="65">
        <v>2.0319187108559498</v>
      </c>
      <c r="EY304" s="65">
        <v>1.0255909516253712</v>
      </c>
      <c r="EZ304" s="65">
        <f t="shared" si="193"/>
        <v>-1.0063277592305786</v>
      </c>
      <c r="FA304" s="65">
        <v>0.18906576200417541</v>
      </c>
      <c r="FB304" s="65">
        <v>0.45251434151104603</v>
      </c>
      <c r="FC304" s="65">
        <f t="shared" si="194"/>
        <v>0.26344857950687062</v>
      </c>
      <c r="FD304" s="72">
        <v>2.3268477978553674</v>
      </c>
      <c r="FE304" s="66">
        <v>-0.80578512396694213</v>
      </c>
      <c r="FF304" s="66">
        <v>2.5411764705882347</v>
      </c>
      <c r="FG304" s="67">
        <v>3.9041360649400891E-2</v>
      </c>
      <c r="FH304" s="67">
        <v>-0.64123957091775929</v>
      </c>
      <c r="FI304" s="67">
        <v>5.1918367346938767</v>
      </c>
      <c r="FJ304" s="67">
        <v>3.2656467315716275</v>
      </c>
      <c r="FK304" s="67">
        <v>5.0869565217391308</v>
      </c>
      <c r="FL304" s="67">
        <v>1.0672920667750034</v>
      </c>
      <c r="FM304" s="67">
        <v>275.03424657534248</v>
      </c>
      <c r="FN304" s="67">
        <v>0.96323935876174671</v>
      </c>
      <c r="FO304" s="67">
        <v>1.2240995334370139</v>
      </c>
      <c r="FP304" s="67">
        <v>3.4225129500801819</v>
      </c>
      <c r="FQ304" s="67">
        <v>10.036585365853655</v>
      </c>
      <c r="FR304" s="67">
        <v>3.1345973782771521</v>
      </c>
      <c r="FS304" s="67">
        <v>-0.64049060210258046</v>
      </c>
      <c r="FT304" s="67">
        <v>15.882352941176475</v>
      </c>
      <c r="FU304" s="67" t="s">
        <v>0</v>
      </c>
      <c r="FV304" s="67">
        <v>-1</v>
      </c>
      <c r="FW304" s="67">
        <v>16.58024691358025</v>
      </c>
      <c r="FX304" s="67" t="s">
        <v>0</v>
      </c>
      <c r="FY304" s="67">
        <v>-0.60233918128654973</v>
      </c>
      <c r="FZ304" s="67">
        <v>1.5714285714285712</v>
      </c>
      <c r="GA304" s="67">
        <v>-0.44964028776978426</v>
      </c>
      <c r="GB304" s="67">
        <v>2.9537815126050422</v>
      </c>
      <c r="GC304" s="67">
        <v>132.55555555555554</v>
      </c>
      <c r="GD304" s="67">
        <v>2.4278481012658228</v>
      </c>
      <c r="GE304" s="67">
        <v>2.9828801611278952</v>
      </c>
      <c r="GF304" s="67">
        <v>-0.99817939920173659</v>
      </c>
      <c r="GG304" s="67">
        <v>6.5691102406267499</v>
      </c>
      <c r="GH304" s="67">
        <v>0.88324873096446721</v>
      </c>
      <c r="GI304" s="67">
        <v>-1</v>
      </c>
      <c r="GJ304" s="67">
        <v>30.666666666666668</v>
      </c>
      <c r="GK304" s="67">
        <v>-0.82328295114157246</v>
      </c>
      <c r="GL304" s="67">
        <v>10.90712321122494</v>
      </c>
      <c r="GM304" s="67">
        <v>-0.89285783596427559</v>
      </c>
      <c r="GN304" s="67">
        <v>-0.53557220228688851</v>
      </c>
      <c r="GO304" s="67">
        <v>0.34894834150739928</v>
      </c>
      <c r="GP304" s="67">
        <v>5.3965665976535533</v>
      </c>
    </row>
    <row r="305" spans="1:198" ht="13.8">
      <c r="A305" s="2" t="s">
        <v>616</v>
      </c>
      <c r="B305" s="2" t="s">
        <v>617</v>
      </c>
      <c r="C305" s="64">
        <v>1</v>
      </c>
      <c r="D305" s="64">
        <v>0</v>
      </c>
      <c r="E305" s="64">
        <v>0</v>
      </c>
      <c r="F305" s="64">
        <v>1</v>
      </c>
      <c r="G305" s="65">
        <v>32752</v>
      </c>
      <c r="H305" s="65">
        <v>35282</v>
      </c>
      <c r="I305" s="65">
        <v>21198</v>
      </c>
      <c r="J305" s="65">
        <v>22633</v>
      </c>
      <c r="K305" s="66">
        <v>0.64722765021983386</v>
      </c>
      <c r="L305" s="66">
        <v>0.64148857774502577</v>
      </c>
      <c r="M305" s="65">
        <v>11554</v>
      </c>
      <c r="N305" s="65">
        <v>12649</v>
      </c>
      <c r="O305" s="65">
        <v>132160</v>
      </c>
      <c r="P305" s="65">
        <v>599416</v>
      </c>
      <c r="Q305" s="65">
        <v>32988</v>
      </c>
      <c r="R305" s="65">
        <v>93862</v>
      </c>
      <c r="S305" s="65">
        <v>6596714.4605041556</v>
      </c>
      <c r="T305" s="65">
        <v>18984679.525752477</v>
      </c>
      <c r="U305" s="65">
        <v>5220969.4109221688</v>
      </c>
      <c r="V305" s="65">
        <v>15717834.666834617</v>
      </c>
      <c r="W305" s="65">
        <v>1375745.0495820213</v>
      </c>
      <c r="X305" s="65">
        <v>3266844.8589177919</v>
      </c>
      <c r="Y305" s="65">
        <v>465.40406570742761</v>
      </c>
      <c r="Z305" s="65">
        <v>965.74098592317125</v>
      </c>
      <c r="AA305" s="65">
        <v>2201.1587298225222</v>
      </c>
      <c r="AB305" s="65">
        <v>2431.3116417331398</v>
      </c>
      <c r="AC305" s="65">
        <v>4.7295648921259366</v>
      </c>
      <c r="AD305" s="65">
        <v>2.5175607923577976</v>
      </c>
      <c r="AE305" s="65">
        <v>0.53230283330062433</v>
      </c>
      <c r="AF305" s="65">
        <v>3.6147101839594029</v>
      </c>
      <c r="AG305" s="65">
        <v>1.9950877571965708</v>
      </c>
      <c r="AH305" s="65">
        <v>0.55193574468292084</v>
      </c>
      <c r="AI305" s="66">
        <v>0.11149511528590561</v>
      </c>
      <c r="AJ305" s="66">
        <v>0.11651395802714593</v>
      </c>
      <c r="AK305" s="66">
        <v>0.16322259655925331</v>
      </c>
      <c r="AL305" s="66">
        <v>0.11023108234484558</v>
      </c>
      <c r="AM305" s="66">
        <v>7.4686412010402936E-3</v>
      </c>
      <c r="AN305" s="66">
        <v>9.0957636479442883E-3</v>
      </c>
      <c r="AO305" s="65">
        <v>1213</v>
      </c>
      <c r="AP305" s="65">
        <v>1147.9000000000001</v>
      </c>
      <c r="AQ305" s="65">
        <v>0.76117578109211437</v>
      </c>
      <c r="AR305" s="65">
        <v>0.7894675161407172</v>
      </c>
      <c r="AS305" s="65">
        <f t="shared" si="156"/>
        <v>2.8291735048602829E-2</v>
      </c>
      <c r="AT305" s="65">
        <v>3.4355927407946324E-4</v>
      </c>
      <c r="AU305" s="65">
        <v>0</v>
      </c>
      <c r="AV305" s="65">
        <f t="shared" si="157"/>
        <v>-3.4355927407946324E-4</v>
      </c>
      <c r="AW305" s="65">
        <v>0</v>
      </c>
      <c r="AX305" s="65">
        <v>1.8111695893972002E-4</v>
      </c>
      <c r="AY305" s="65">
        <f t="shared" si="158"/>
        <v>1.8111695893972002E-4</v>
      </c>
      <c r="AZ305" s="65">
        <v>9.8722767875186919E-3</v>
      </c>
      <c r="BA305" s="65">
        <v>1.9532221062126668E-3</v>
      </c>
      <c r="BB305" s="65">
        <f t="shared" si="159"/>
        <v>-7.9190546813060255E-3</v>
      </c>
      <c r="BC305" s="65">
        <v>8.639505274645326E-3</v>
      </c>
      <c r="BD305" s="65">
        <v>3.3027210159596005E-4</v>
      </c>
      <c r="BE305" s="65">
        <f t="shared" si="160"/>
        <v>-8.3092331730493657E-3</v>
      </c>
      <c r="BF305" s="65">
        <v>6.9722323269067539E-4</v>
      </c>
      <c r="BG305" s="65">
        <v>6.2147976106766666E-4</v>
      </c>
      <c r="BH305" s="65">
        <f t="shared" si="161"/>
        <v>-7.5743471623008736E-5</v>
      </c>
      <c r="BI305" s="65">
        <v>1.1014106139606323E-3</v>
      </c>
      <c r="BJ305" s="65">
        <v>1.8395800927602933E-3</v>
      </c>
      <c r="BK305" s="65">
        <f t="shared" si="162"/>
        <v>7.3816947879966105E-4</v>
      </c>
      <c r="BL305" s="65">
        <v>7.7806070894466666E-4</v>
      </c>
      <c r="BM305" s="65">
        <v>5.2204299929684006E-4</v>
      </c>
      <c r="BN305" s="65">
        <f t="shared" si="163"/>
        <v>-2.560177096478266E-4</v>
      </c>
      <c r="BO305" s="65">
        <v>2.9657249100683073E-2</v>
      </c>
      <c r="BP305" s="65">
        <v>5.9665608375416401E-2</v>
      </c>
      <c r="BQ305" s="65">
        <f t="shared" si="164"/>
        <v>3.0008359274733328E-2</v>
      </c>
      <c r="BR305" s="65">
        <v>1.749120892445738E-2</v>
      </c>
      <c r="BS305" s="65">
        <v>2.40779016002216E-2</v>
      </c>
      <c r="BT305" s="65">
        <f t="shared" si="165"/>
        <v>6.5866926757642205E-3</v>
      </c>
      <c r="BU305" s="65">
        <v>1.3994988076472254E-2</v>
      </c>
      <c r="BV305" s="65">
        <v>5.6075231012905477E-3</v>
      </c>
      <c r="BW305" s="65">
        <f t="shared" si="166"/>
        <v>-8.3874649751817069E-3</v>
      </c>
      <c r="BX305" s="65">
        <v>0.40536962936017135</v>
      </c>
      <c r="BY305" s="65">
        <v>0.23196465733381633</v>
      </c>
      <c r="BZ305" s="65">
        <f t="shared" si="167"/>
        <v>-0.17340497202635502</v>
      </c>
      <c r="CA305" s="65">
        <v>0.22828503294127159</v>
      </c>
      <c r="CB305" s="65">
        <v>0.43209179433636613</v>
      </c>
      <c r="CC305" s="65">
        <f t="shared" si="168"/>
        <v>0.20380676139509454</v>
      </c>
      <c r="CD305" s="65">
        <v>1.4752839416353422E-3</v>
      </c>
      <c r="CE305" s="65">
        <v>2.0313509904611735E-3</v>
      </c>
      <c r="CF305" s="65">
        <f t="shared" si="169"/>
        <v>5.5606704882583133E-4</v>
      </c>
      <c r="CG305" s="65">
        <v>3.1122428357786672E-2</v>
      </c>
      <c r="CH305" s="65">
        <v>2.6158970971568191E-2</v>
      </c>
      <c r="CI305" s="65">
        <f t="shared" si="170"/>
        <v>-4.9634573862184818E-3</v>
      </c>
      <c r="CJ305" s="65">
        <v>8.2858413160341125E-3</v>
      </c>
      <c r="CK305" s="65">
        <v>3.3098236418003732E-3</v>
      </c>
      <c r="CL305" s="65">
        <f t="shared" si="171"/>
        <v>-4.9760176742337393E-3</v>
      </c>
      <c r="CM305" s="65">
        <v>1.5157026797623377E-4</v>
      </c>
      <c r="CN305" s="65">
        <v>1.9887352354165333E-4</v>
      </c>
      <c r="CO305" s="65">
        <f t="shared" si="172"/>
        <v>4.7303255565419553E-5</v>
      </c>
      <c r="CP305" s="65">
        <v>0</v>
      </c>
      <c r="CQ305" s="65">
        <v>0</v>
      </c>
      <c r="CR305" s="65">
        <f t="shared" si="173"/>
        <v>0</v>
      </c>
      <c r="CS305" s="65">
        <v>5.9213451356048665E-3</v>
      </c>
      <c r="CT305" s="65">
        <v>2.0313509904611735E-3</v>
      </c>
      <c r="CU305" s="65">
        <f t="shared" si="174"/>
        <v>-3.889994145143693E-3</v>
      </c>
      <c r="CV305" s="65">
        <v>3.3345458954771431E-4</v>
      </c>
      <c r="CW305" s="65">
        <v>1.2784726513392E-4</v>
      </c>
      <c r="CX305" s="65">
        <f t="shared" si="175"/>
        <v>-2.0560732441379432E-4</v>
      </c>
      <c r="CY305" s="65">
        <v>0</v>
      </c>
      <c r="CZ305" s="65">
        <v>0</v>
      </c>
      <c r="DA305" s="65">
        <f t="shared" si="176"/>
        <v>0</v>
      </c>
      <c r="DB305" s="65">
        <v>3.3345458954771431E-4</v>
      </c>
      <c r="DC305" s="65">
        <v>1.6691170725817336E-4</v>
      </c>
      <c r="DD305" s="65">
        <f t="shared" si="177"/>
        <v>-1.6654288228954095E-4</v>
      </c>
      <c r="DE305" s="65">
        <v>2.0209369063497838E-4</v>
      </c>
      <c r="DF305" s="65">
        <v>6.7474945487346684E-5</v>
      </c>
      <c r="DG305" s="65">
        <f t="shared" si="178"/>
        <v>-1.346187451476317E-4</v>
      </c>
      <c r="DH305" s="65">
        <v>1.1721434056828747E-3</v>
      </c>
      <c r="DI305" s="65">
        <v>6.2858238690844E-4</v>
      </c>
      <c r="DJ305" s="65">
        <f t="shared" si="179"/>
        <v>-5.4356101877443472E-4</v>
      </c>
      <c r="DK305" s="65">
        <v>0.28310294652600948</v>
      </c>
      <c r="DL305" s="65">
        <v>0.20627801098065954</v>
      </c>
      <c r="DM305" s="65">
        <f t="shared" si="180"/>
        <v>-7.6824935545349943E-2</v>
      </c>
      <c r="DN305" s="65">
        <v>1.6773776322703206E-3</v>
      </c>
      <c r="DO305" s="65">
        <v>1.0391141605051387E-2</v>
      </c>
      <c r="DP305" s="65">
        <f t="shared" si="181"/>
        <v>8.7137639727810669E-3</v>
      </c>
      <c r="DQ305" s="65">
        <v>6.1598156905541407E-2</v>
      </c>
      <c r="DR305" s="65">
        <v>0</v>
      </c>
      <c r="DS305" s="65">
        <f t="shared" si="182"/>
        <v>-6.1598156905541407E-2</v>
      </c>
      <c r="DT305" s="65">
        <v>0.21982741198819775</v>
      </c>
      <c r="DU305" s="65">
        <v>0.19588686937560817</v>
      </c>
      <c r="DV305" s="65">
        <f t="shared" si="183"/>
        <v>-2.3940542612589572E-2</v>
      </c>
      <c r="DW305" s="65">
        <v>9.1275615375287986E-2</v>
      </c>
      <c r="DX305" s="65">
        <v>1.7756564601933332E-5</v>
      </c>
      <c r="DY305" s="65">
        <f t="shared" si="184"/>
        <v>-9.1257858810686057E-2</v>
      </c>
      <c r="DZ305" s="65">
        <v>6.0001616749525075E-2</v>
      </c>
      <c r="EA305" s="65">
        <v>0.28841277620336236</v>
      </c>
      <c r="EB305" s="65">
        <f t="shared" si="185"/>
        <v>0.22841115945383728</v>
      </c>
      <c r="EC305" s="65">
        <v>2.7939452730285759E-2</v>
      </c>
      <c r="ED305" s="65">
        <v>1.4208802994467053E-2</v>
      </c>
      <c r="EE305" s="65">
        <f t="shared" si="186"/>
        <v>-1.3730649735818706E-2</v>
      </c>
      <c r="EF305" s="65">
        <v>3.0617194131199225E-3</v>
      </c>
      <c r="EG305" s="65">
        <v>0</v>
      </c>
      <c r="EH305" s="65">
        <f t="shared" si="187"/>
        <v>-3.0617194131199225E-3</v>
      </c>
      <c r="EI305" s="65">
        <v>7.0732791722242426E-5</v>
      </c>
      <c r="EJ305" s="65">
        <v>7.6708359080352004E-4</v>
      </c>
      <c r="EK305" s="65">
        <f t="shared" si="188"/>
        <v>6.9635079908127759E-4</v>
      </c>
      <c r="EL305" s="65">
        <v>1.5822319227193726</v>
      </c>
      <c r="EM305" s="65">
        <v>0.30367276782226393</v>
      </c>
      <c r="EN305" s="65">
        <f t="shared" si="189"/>
        <v>-1.2785591548971087</v>
      </c>
      <c r="EO305" s="65">
        <v>4.3955377713107799E-2</v>
      </c>
      <c r="EP305" s="65">
        <v>0.76562755250616144</v>
      </c>
      <c r="EQ305" s="65">
        <f t="shared" si="190"/>
        <v>0.72167217479305368</v>
      </c>
      <c r="ER305" s="65">
        <v>0.83515217654904816</v>
      </c>
      <c r="ES305" s="65">
        <v>1.4840936694295882E-2</v>
      </c>
      <c r="ET305" s="65">
        <f t="shared" si="191"/>
        <v>-0.82031123985475229</v>
      </c>
      <c r="EU305" s="65">
        <v>23.968311709308438</v>
      </c>
      <c r="EV305" s="65">
        <v>0.45223484122079932</v>
      </c>
      <c r="EW305" s="65">
        <f t="shared" si="192"/>
        <v>-23.516076868087637</v>
      </c>
      <c r="EX305" s="65">
        <v>3.1829756275009093</v>
      </c>
      <c r="EY305" s="65">
        <v>8.3707925820175717</v>
      </c>
      <c r="EZ305" s="65">
        <f t="shared" si="193"/>
        <v>5.1878169545166628</v>
      </c>
      <c r="FA305" s="65">
        <v>0.14439594195869204</v>
      </c>
      <c r="FB305" s="65">
        <v>0.76619576257342326</v>
      </c>
      <c r="FC305" s="65">
        <f t="shared" si="194"/>
        <v>0.62179982061473127</v>
      </c>
      <c r="FD305" s="72">
        <v>1.9510945319863531</v>
      </c>
      <c r="FE305" s="66">
        <v>-1</v>
      </c>
      <c r="FF305" s="66" t="s">
        <v>0</v>
      </c>
      <c r="FG305" s="67">
        <v>-0.43705220061412475</v>
      </c>
      <c r="FH305" s="67">
        <v>-0.89122807017543859</v>
      </c>
      <c r="FI305" s="67">
        <v>1.5362318840579707</v>
      </c>
      <c r="FJ305" s="67">
        <v>3.7522935779816509</v>
      </c>
      <c r="FK305" s="67">
        <v>0.90909090909090917</v>
      </c>
      <c r="FL305" s="67">
        <v>4.7243611584327097</v>
      </c>
      <c r="FM305" s="67">
        <v>2.9168110918544192</v>
      </c>
      <c r="FN305" s="67">
        <v>0.14007220216606497</v>
      </c>
      <c r="FO305" s="67">
        <v>0.62818755141211979</v>
      </c>
      <c r="FP305" s="67">
        <v>4.3855789660056654</v>
      </c>
      <c r="FQ305" s="67">
        <v>2.9178082191780823</v>
      </c>
      <c r="FR305" s="67">
        <v>1.3915584415584417</v>
      </c>
      <c r="FS305" s="67">
        <v>0.13658536585365844</v>
      </c>
      <c r="FT305" s="67">
        <v>2.7333333333333329</v>
      </c>
      <c r="FU305" s="67" t="s">
        <v>0</v>
      </c>
      <c r="FV305" s="67">
        <v>-2.3890784982935065E-2</v>
      </c>
      <c r="FW305" s="67">
        <v>9.0909090909090828E-2</v>
      </c>
      <c r="FX305" s="67" t="s">
        <v>0</v>
      </c>
      <c r="FY305" s="67">
        <v>0.42424242424242431</v>
      </c>
      <c r="FZ305" s="67">
        <v>-4.9999999999999933E-2</v>
      </c>
      <c r="GA305" s="67">
        <v>0.52586206896551713</v>
      </c>
      <c r="GB305" s="67">
        <v>1.0732055537709244</v>
      </c>
      <c r="GC305" s="67">
        <v>16.626506024096383</v>
      </c>
      <c r="GD305" s="67">
        <v>-1</v>
      </c>
      <c r="GE305" s="67">
        <v>1.5354631119282924</v>
      </c>
      <c r="GF305" s="67">
        <v>-0.99944647403963249</v>
      </c>
      <c r="GG305" s="67">
        <v>12.676827214550354</v>
      </c>
      <c r="GH305" s="67">
        <v>0.44701627486437601</v>
      </c>
      <c r="GI305" s="67">
        <v>-1</v>
      </c>
      <c r="GJ305" s="67">
        <v>29.857142857142861</v>
      </c>
      <c r="GK305" s="67">
        <v>-0.45390333622847789</v>
      </c>
      <c r="GL305" s="67">
        <v>48.560919540229882</v>
      </c>
      <c r="GM305" s="67">
        <v>-0.94943738656987298</v>
      </c>
      <c r="GN305" s="67">
        <v>-0.94631408094435077</v>
      </c>
      <c r="GO305" s="67">
        <v>6.482850793650794</v>
      </c>
      <c r="GP305" s="67">
        <v>14.097970608817354</v>
      </c>
    </row>
    <row r="306" spans="1:198" ht="13.8">
      <c r="A306" s="2" t="s">
        <v>618</v>
      </c>
      <c r="B306" s="2" t="s">
        <v>619</v>
      </c>
      <c r="C306" s="64">
        <v>1</v>
      </c>
      <c r="D306" s="64">
        <v>0</v>
      </c>
      <c r="E306" s="64">
        <v>0</v>
      </c>
      <c r="F306" s="64">
        <v>1</v>
      </c>
      <c r="G306" s="65">
        <v>94573</v>
      </c>
      <c r="H306" s="65">
        <v>106318</v>
      </c>
      <c r="I306" s="65">
        <v>73332</v>
      </c>
      <c r="J306" s="65">
        <v>87706</v>
      </c>
      <c r="K306" s="66">
        <v>0.77540101297410469</v>
      </c>
      <c r="L306" s="66">
        <v>0.8249402735190654</v>
      </c>
      <c r="M306" s="65">
        <v>21241</v>
      </c>
      <c r="N306" s="65">
        <v>18612</v>
      </c>
      <c r="O306" s="65">
        <v>460101</v>
      </c>
      <c r="P306" s="65">
        <v>1683494</v>
      </c>
      <c r="Q306" s="65">
        <v>53016</v>
      </c>
      <c r="R306" s="65">
        <v>405471</v>
      </c>
      <c r="S306" s="65">
        <v>21709783.364293203</v>
      </c>
      <c r="T306" s="65">
        <v>66243729.486679062</v>
      </c>
      <c r="U306" s="65">
        <v>18893327.707297795</v>
      </c>
      <c r="V306" s="65">
        <v>58709701.992314063</v>
      </c>
      <c r="W306" s="65">
        <v>2816455.6569953389</v>
      </c>
      <c r="X306" s="65">
        <v>7534027.4943655245</v>
      </c>
      <c r="Y306" s="65">
        <v>520.003172285304</v>
      </c>
      <c r="Z306" s="65">
        <v>1103.814605705845</v>
      </c>
      <c r="AA306" s="65">
        <v>1506.0971734240516</v>
      </c>
      <c r="AB306" s="65">
        <v>1820.2362630911623</v>
      </c>
      <c r="AC306" s="65">
        <v>2.8963230489634761</v>
      </c>
      <c r="AD306" s="65">
        <v>1.6490416539897064</v>
      </c>
      <c r="AE306" s="65">
        <v>0.56935694883202292</v>
      </c>
      <c r="AF306" s="65">
        <v>2.8379371345533957</v>
      </c>
      <c r="AG306" s="65">
        <v>1.8707482478119979</v>
      </c>
      <c r="AH306" s="65">
        <v>0.65919298388771264</v>
      </c>
      <c r="AI306" s="66">
        <v>0.1180183418989742</v>
      </c>
      <c r="AJ306" s="66">
        <v>0.12005704447400056</v>
      </c>
      <c r="AK306" s="66">
        <v>0.13850735231727662</v>
      </c>
      <c r="AL306" s="66">
        <v>0.22561843310428875</v>
      </c>
      <c r="AM306" s="66">
        <v>1.177504438997512E-2</v>
      </c>
      <c r="AN306" s="66">
        <v>-1.3125770012869853E-2</v>
      </c>
      <c r="AO306" s="65">
        <v>3396.9</v>
      </c>
      <c r="AP306" s="65">
        <v>3349.2</v>
      </c>
      <c r="AQ306" s="65">
        <v>0.6389077511191591</v>
      </c>
      <c r="AR306" s="65">
        <v>0.45612057746834339</v>
      </c>
      <c r="AS306" s="65">
        <f t="shared" si="156"/>
        <v>-0.1827871736508157</v>
      </c>
      <c r="AT306" s="65">
        <v>0</v>
      </c>
      <c r="AU306" s="65">
        <v>0</v>
      </c>
      <c r="AV306" s="65">
        <f t="shared" si="157"/>
        <v>0</v>
      </c>
      <c r="AW306" s="65">
        <v>2.7664604396157133E-4</v>
      </c>
      <c r="AX306" s="65">
        <v>7.8920563986080382E-5</v>
      </c>
      <c r="AY306" s="65">
        <f t="shared" si="158"/>
        <v>-1.9772547997549093E-4</v>
      </c>
      <c r="AZ306" s="65">
        <v>9.8146471505457487E-3</v>
      </c>
      <c r="BA306" s="65">
        <v>1.2413547043643895E-4</v>
      </c>
      <c r="BB306" s="65">
        <f t="shared" si="159"/>
        <v>-9.6905116801093098E-3</v>
      </c>
      <c r="BC306" s="65">
        <v>0</v>
      </c>
      <c r="BD306" s="65">
        <v>0</v>
      </c>
      <c r="BE306" s="65">
        <f t="shared" si="160"/>
        <v>0</v>
      </c>
      <c r="BF306" s="65">
        <v>7.0418993008399986E-3</v>
      </c>
      <c r="BG306" s="65">
        <v>2.6298633769944908E-3</v>
      </c>
      <c r="BH306" s="65">
        <f t="shared" si="161"/>
        <v>-4.4120359238455078E-3</v>
      </c>
      <c r="BI306" s="65">
        <v>0</v>
      </c>
      <c r="BJ306" s="65">
        <v>0</v>
      </c>
      <c r="BK306" s="65">
        <f t="shared" si="162"/>
        <v>0</v>
      </c>
      <c r="BL306" s="65">
        <v>1.6976007243096425E-4</v>
      </c>
      <c r="BM306" s="65">
        <v>6.6589225863255327E-5</v>
      </c>
      <c r="BN306" s="65">
        <f t="shared" si="163"/>
        <v>-1.0317084656770892E-4</v>
      </c>
      <c r="BO306" s="65">
        <v>0.12814999245510789</v>
      </c>
      <c r="BP306" s="65">
        <v>0.13033155679855443</v>
      </c>
      <c r="BQ306" s="65">
        <f t="shared" si="164"/>
        <v>2.1815643434465459E-3</v>
      </c>
      <c r="BR306" s="65">
        <v>0</v>
      </c>
      <c r="BS306" s="65">
        <v>2.4152980936573351E-3</v>
      </c>
      <c r="BT306" s="65">
        <f t="shared" si="165"/>
        <v>2.4152980936573351E-3</v>
      </c>
      <c r="BU306" s="65">
        <v>4.5395100850057846E-3</v>
      </c>
      <c r="BV306" s="65">
        <v>2.5320347612200789E-4</v>
      </c>
      <c r="BW306" s="65">
        <f t="shared" si="166"/>
        <v>-4.2863066088837769E-3</v>
      </c>
      <c r="BX306" s="65">
        <v>0.30257532317287866</v>
      </c>
      <c r="BY306" s="65">
        <v>0.11550188957204502</v>
      </c>
      <c r="BZ306" s="65">
        <f t="shared" si="167"/>
        <v>-0.18707343360083364</v>
      </c>
      <c r="CA306" s="65">
        <v>5.7133695488154529E-2</v>
      </c>
      <c r="CB306" s="65">
        <v>0.10036558307088136</v>
      </c>
      <c r="CC306" s="65">
        <f t="shared" si="168"/>
        <v>4.3231887582726836E-2</v>
      </c>
      <c r="CD306" s="65">
        <v>0.11398445752225743</v>
      </c>
      <c r="CE306" s="65">
        <v>9.5644324748255738E-2</v>
      </c>
      <c r="CF306" s="65">
        <f t="shared" si="169"/>
        <v>-1.8340132774001691E-2</v>
      </c>
      <c r="CG306" s="65">
        <v>5.7026809516623912E-3</v>
      </c>
      <c r="CH306" s="65">
        <v>7.2516489054293238E-3</v>
      </c>
      <c r="CI306" s="65">
        <f t="shared" si="170"/>
        <v>1.5489679537669327E-3</v>
      </c>
      <c r="CJ306" s="65">
        <v>5.1053769931089987E-3</v>
      </c>
      <c r="CK306" s="65">
        <v>1.1599678727537439E-3</v>
      </c>
      <c r="CL306" s="65">
        <f t="shared" si="171"/>
        <v>-3.9454091203552548E-3</v>
      </c>
      <c r="CM306" s="65">
        <v>0</v>
      </c>
      <c r="CN306" s="65">
        <v>0</v>
      </c>
      <c r="CO306" s="65">
        <f t="shared" si="172"/>
        <v>0</v>
      </c>
      <c r="CP306" s="65">
        <v>0</v>
      </c>
      <c r="CQ306" s="65">
        <v>0</v>
      </c>
      <c r="CR306" s="65">
        <f t="shared" si="173"/>
        <v>0</v>
      </c>
      <c r="CS306" s="65">
        <v>1.5718525225089282E-4</v>
      </c>
      <c r="CT306" s="65">
        <v>5.0147441699488575E-5</v>
      </c>
      <c r="CU306" s="65">
        <f t="shared" si="174"/>
        <v>-1.0703781055140425E-4</v>
      </c>
      <c r="CV306" s="65">
        <v>1.5718525225089282E-4</v>
      </c>
      <c r="CW306" s="65">
        <v>1.6770619847042081E-4</v>
      </c>
      <c r="CX306" s="65">
        <f t="shared" si="175"/>
        <v>1.0520946219527998E-5</v>
      </c>
      <c r="CY306" s="65">
        <v>0</v>
      </c>
      <c r="CZ306" s="65">
        <v>0</v>
      </c>
      <c r="DA306" s="65">
        <f t="shared" si="176"/>
        <v>0</v>
      </c>
      <c r="DB306" s="65">
        <v>1.7227503646697854E-3</v>
      </c>
      <c r="DC306" s="65">
        <v>2.8608704444954141E-4</v>
      </c>
      <c r="DD306" s="65">
        <f t="shared" si="177"/>
        <v>-1.4366633202202439E-3</v>
      </c>
      <c r="DE306" s="65">
        <v>1.597002162869071E-3</v>
      </c>
      <c r="DF306" s="65">
        <v>1.6441784163766745E-5</v>
      </c>
      <c r="DG306" s="65">
        <f t="shared" si="178"/>
        <v>-1.5805603787053043E-3</v>
      </c>
      <c r="DH306" s="65">
        <v>5.281424475629999E-4</v>
      </c>
      <c r="DI306" s="65">
        <v>3.650076084356218E-4</v>
      </c>
      <c r="DJ306" s="65">
        <f t="shared" si="179"/>
        <v>-1.631348391273781E-4</v>
      </c>
      <c r="DK306" s="65">
        <v>0.45949021678989987</v>
      </c>
      <c r="DL306" s="65">
        <v>0.82440092304176305</v>
      </c>
      <c r="DM306" s="65">
        <f t="shared" si="180"/>
        <v>0.36491070625186317</v>
      </c>
      <c r="DN306" s="65">
        <v>1.0349077008198784E-2</v>
      </c>
      <c r="DO306" s="65">
        <v>6.9861963001053101E-2</v>
      </c>
      <c r="DP306" s="65">
        <f t="shared" si="181"/>
        <v>5.9512885992854314E-2</v>
      </c>
      <c r="DQ306" s="65">
        <v>0.28153136160152908</v>
      </c>
      <c r="DR306" s="65">
        <v>0.4688300766269351</v>
      </c>
      <c r="DS306" s="65">
        <f t="shared" si="182"/>
        <v>0.18729871502540602</v>
      </c>
      <c r="DT306" s="65">
        <v>0.16716337206377949</v>
      </c>
      <c r="DU306" s="65">
        <v>0.28555926317788449</v>
      </c>
      <c r="DV306" s="65">
        <f t="shared" si="183"/>
        <v>0.11839589111410501</v>
      </c>
      <c r="DW306" s="65">
        <v>2.7381670942105526E-2</v>
      </c>
      <c r="DX306" s="65">
        <v>0</v>
      </c>
      <c r="DY306" s="65">
        <f t="shared" si="184"/>
        <v>-2.7381670942105526E-2</v>
      </c>
      <c r="DZ306" s="65">
        <v>2.2741562295659174E-2</v>
      </c>
      <c r="EA306" s="65">
        <v>8.6911271089671026E-3</v>
      </c>
      <c r="EB306" s="65">
        <f t="shared" si="185"/>
        <v>-1.4050435186692072E-2</v>
      </c>
      <c r="EC306" s="65">
        <v>2.533826266284392E-3</v>
      </c>
      <c r="ED306" s="65">
        <v>2.7539988474309303E-4</v>
      </c>
      <c r="EE306" s="65">
        <f t="shared" si="186"/>
        <v>-2.258426381541299E-3</v>
      </c>
      <c r="EF306" s="65">
        <v>1.8673607967406066E-3</v>
      </c>
      <c r="EG306" s="65">
        <v>0</v>
      </c>
      <c r="EH306" s="65">
        <f t="shared" si="187"/>
        <v>-1.8673607967406066E-3</v>
      </c>
      <c r="EI306" s="65">
        <v>1.6347266234092851E-4</v>
      </c>
      <c r="EJ306" s="65">
        <v>2.2936288908454613E-4</v>
      </c>
      <c r="EK306" s="65">
        <f t="shared" si="188"/>
        <v>6.5890226743617623E-5</v>
      </c>
      <c r="EL306" s="65">
        <v>1.7916603792565766</v>
      </c>
      <c r="EM306" s="65">
        <v>9.2271292727058984E-3</v>
      </c>
      <c r="EN306" s="65">
        <f t="shared" si="189"/>
        <v>-1.7824332499838706</v>
      </c>
      <c r="EO306" s="65">
        <v>0.11160781650822393</v>
      </c>
      <c r="EP306" s="65">
        <v>0.2396751761120606</v>
      </c>
      <c r="EQ306" s="65">
        <f t="shared" si="190"/>
        <v>0.12806735960383667</v>
      </c>
      <c r="ER306" s="65">
        <v>0.38343141693073785</v>
      </c>
      <c r="ES306" s="65">
        <v>6.4838175849814168E-3</v>
      </c>
      <c r="ET306" s="65">
        <f t="shared" si="191"/>
        <v>-0.37694759934575645</v>
      </c>
      <c r="EU306" s="65">
        <v>1.672853478195262</v>
      </c>
      <c r="EV306" s="65">
        <v>5.3846843136336094E-2</v>
      </c>
      <c r="EW306" s="65">
        <f t="shared" si="192"/>
        <v>-1.6190066350589258</v>
      </c>
      <c r="EX306" s="65">
        <v>0.76796313062723198</v>
      </c>
      <c r="EY306" s="65">
        <v>0.1746010606594964</v>
      </c>
      <c r="EZ306" s="65">
        <f t="shared" si="193"/>
        <v>-0.59336206996773555</v>
      </c>
      <c r="FA306" s="65">
        <v>0.13174639102660832</v>
      </c>
      <c r="FB306" s="65">
        <v>3.5925298397830339E-2</v>
      </c>
      <c r="FC306" s="65">
        <f t="shared" si="194"/>
        <v>-9.5821092628777971E-2</v>
      </c>
      <c r="FD306" s="72">
        <v>4.4600214531033187</v>
      </c>
      <c r="FE306" s="66" t="s">
        <v>0</v>
      </c>
      <c r="FF306" s="66">
        <v>1.1818181818181821</v>
      </c>
      <c r="FG306" s="67">
        <v>-0.90326713645099299</v>
      </c>
      <c r="FH306" s="67" t="s">
        <v>0</v>
      </c>
      <c r="FI306" s="67">
        <v>1.8562499999999993</v>
      </c>
      <c r="FJ306" s="67" t="s">
        <v>0</v>
      </c>
      <c r="FK306" s="67">
        <v>2</v>
      </c>
      <c r="FL306" s="67">
        <v>6.7782847610636834</v>
      </c>
      <c r="FM306" s="67" t="s">
        <v>0</v>
      </c>
      <c r="FN306" s="67">
        <v>-0.57340720221606645</v>
      </c>
      <c r="FO306" s="67">
        <v>1.9194996259662536</v>
      </c>
      <c r="FP306" s="67">
        <v>12.435237151975349</v>
      </c>
      <c r="FQ306" s="67">
        <v>5.417507860334271</v>
      </c>
      <c r="FR306" s="67">
        <v>8.7254685777287779</v>
      </c>
      <c r="FS306" s="67">
        <v>0.73768472906403915</v>
      </c>
      <c r="FT306" s="67" t="s">
        <v>0</v>
      </c>
      <c r="FU306" s="67" t="s">
        <v>0</v>
      </c>
      <c r="FV306" s="67">
        <v>1.4399999999999995</v>
      </c>
      <c r="FW306" s="67">
        <v>7.16</v>
      </c>
      <c r="FX306" s="67" t="s">
        <v>0</v>
      </c>
      <c r="FY306" s="67">
        <v>0.27007299270072971</v>
      </c>
      <c r="FZ306" s="67">
        <v>-0.92125984251968507</v>
      </c>
      <c r="GA306" s="67">
        <v>4.2857142857142856</v>
      </c>
      <c r="GB306" s="67">
        <v>12.721924987342813</v>
      </c>
      <c r="GC306" s="67">
        <v>50.628797083839601</v>
      </c>
      <c r="GD306" s="67">
        <v>11.736248520445764</v>
      </c>
      <c r="GE306" s="67">
        <v>12.064956557716176</v>
      </c>
      <c r="GF306" s="67">
        <v>-1</v>
      </c>
      <c r="GG306" s="67">
        <v>1.9228642521426593</v>
      </c>
      <c r="GH306" s="67">
        <v>-0.16873449131513629</v>
      </c>
      <c r="GI306" s="67">
        <v>-1</v>
      </c>
      <c r="GJ306" s="67">
        <v>9.7307692307692317</v>
      </c>
      <c r="GK306" s="67">
        <v>-0.96061201572150479</v>
      </c>
      <c r="GL306" s="67">
        <v>15.424088783730493</v>
      </c>
      <c r="GM306" s="67">
        <v>-0.87067099567099571</v>
      </c>
      <c r="GN306" s="67">
        <v>-0.75381863010403516</v>
      </c>
      <c r="GO306" s="67">
        <v>0.73883890194280499</v>
      </c>
      <c r="GP306" s="67">
        <v>1.0855206643123032</v>
      </c>
    </row>
    <row r="307" spans="1:198" ht="13.8">
      <c r="A307" s="2" t="s">
        <v>620</v>
      </c>
      <c r="B307" s="2" t="s">
        <v>621</v>
      </c>
      <c r="C307" s="64">
        <v>1</v>
      </c>
      <c r="D307" s="64">
        <v>0</v>
      </c>
      <c r="E307" s="64">
        <v>0</v>
      </c>
      <c r="F307" s="64">
        <v>1</v>
      </c>
      <c r="G307" s="65">
        <v>48664</v>
      </c>
      <c r="H307" s="65">
        <v>54537</v>
      </c>
      <c r="I307" s="65">
        <v>36262</v>
      </c>
      <c r="J307" s="65">
        <v>42001</v>
      </c>
      <c r="K307" s="66">
        <v>0.74515041920105207</v>
      </c>
      <c r="L307" s="66">
        <v>0.77013770467755838</v>
      </c>
      <c r="M307" s="65">
        <v>12402</v>
      </c>
      <c r="N307" s="65">
        <v>12536</v>
      </c>
      <c r="O307" s="65">
        <v>257466</v>
      </c>
      <c r="P307" s="65">
        <v>700076</v>
      </c>
      <c r="Q307" s="65">
        <v>11276</v>
      </c>
      <c r="R307" s="65">
        <v>61718</v>
      </c>
      <c r="S307" s="65">
        <v>7801422.1590847131</v>
      </c>
      <c r="T307" s="65">
        <v>27449312.911902953</v>
      </c>
      <c r="U307" s="65">
        <v>6527659.4036058486</v>
      </c>
      <c r="V307" s="65">
        <v>22357625.046219707</v>
      </c>
      <c r="W307" s="65">
        <v>1273762.7554788941</v>
      </c>
      <c r="X307" s="65">
        <v>5091687.8656832315</v>
      </c>
      <c r="Y307" s="65">
        <v>411.7124613563339</v>
      </c>
      <c r="Z307" s="65">
        <v>913.18069669005422</v>
      </c>
      <c r="AA307" s="65">
        <v>694.29791984490521</v>
      </c>
      <c r="AB307" s="65">
        <v>1304.8412199512832</v>
      </c>
      <c r="AC307" s="65">
        <v>1.6863660564405307</v>
      </c>
      <c r="AD307" s="65">
        <v>1.4288970678868431</v>
      </c>
      <c r="AE307" s="65">
        <v>0.84732319085149521</v>
      </c>
      <c r="AF307" s="65">
        <v>1.4957556327316319</v>
      </c>
      <c r="AG307" s="65">
        <v>1.7169161064415328</v>
      </c>
      <c r="AH307" s="65">
        <v>1.1478586935394022</v>
      </c>
      <c r="AI307" s="66">
        <v>0.13405931416144234</v>
      </c>
      <c r="AJ307" s="66">
        <v>0.1310109724844577</v>
      </c>
      <c r="AK307" s="66">
        <v>0.10520420942263864</v>
      </c>
      <c r="AL307" s="66">
        <v>0.18529288564662827</v>
      </c>
      <c r="AM307" s="66">
        <v>1.145914200381859E-2</v>
      </c>
      <c r="AN307" s="66">
        <v>1.0752531832496359E-3</v>
      </c>
      <c r="AO307" s="65">
        <v>1119.2</v>
      </c>
      <c r="AP307" s="65">
        <v>1126.6999999999998</v>
      </c>
      <c r="AQ307" s="65">
        <v>0.50668085609554214</v>
      </c>
      <c r="AR307" s="65">
        <v>0.2802207891808981</v>
      </c>
      <c r="AS307" s="65">
        <f t="shared" si="156"/>
        <v>-0.22646006691464404</v>
      </c>
      <c r="AT307" s="65">
        <v>0</v>
      </c>
      <c r="AU307" s="65">
        <v>0</v>
      </c>
      <c r="AV307" s="65">
        <f t="shared" si="157"/>
        <v>0</v>
      </c>
      <c r="AW307" s="65">
        <v>0</v>
      </c>
      <c r="AX307" s="65">
        <v>0</v>
      </c>
      <c r="AY307" s="65">
        <f t="shared" si="158"/>
        <v>0</v>
      </c>
      <c r="AZ307" s="65">
        <v>1.7145559891214382E-3</v>
      </c>
      <c r="BA307" s="65">
        <v>2.7544638517126282E-4</v>
      </c>
      <c r="BB307" s="65">
        <f t="shared" si="159"/>
        <v>-1.4391096039501753E-3</v>
      </c>
      <c r="BC307" s="65">
        <v>4.9367387962634506E-3</v>
      </c>
      <c r="BD307" s="65">
        <v>4.6987912764509543E-4</v>
      </c>
      <c r="BE307" s="65">
        <f t="shared" si="160"/>
        <v>-4.4668596686183552E-3</v>
      </c>
      <c r="BF307" s="65">
        <v>6.887785266643018E-3</v>
      </c>
      <c r="BG307" s="65">
        <v>0</v>
      </c>
      <c r="BH307" s="65">
        <f t="shared" si="161"/>
        <v>-6.887785266643018E-3</v>
      </c>
      <c r="BI307" s="65">
        <v>3.9316542509164002E-3</v>
      </c>
      <c r="BJ307" s="65">
        <v>1.4420428400142584E-3</v>
      </c>
      <c r="BK307" s="65">
        <f t="shared" si="162"/>
        <v>-2.4896114109021418E-3</v>
      </c>
      <c r="BL307" s="65">
        <v>1.5371881281778411E-3</v>
      </c>
      <c r="BM307" s="65">
        <v>0</v>
      </c>
      <c r="BN307" s="65">
        <f t="shared" si="163"/>
        <v>-1.5371881281778411E-3</v>
      </c>
      <c r="BO307" s="65">
        <v>0.13689842733829963</v>
      </c>
      <c r="BP307" s="65">
        <v>6.3925164997785625E-2</v>
      </c>
      <c r="BQ307" s="65">
        <f t="shared" si="164"/>
        <v>-7.2973262340514003E-2</v>
      </c>
      <c r="BR307" s="65">
        <v>0</v>
      </c>
      <c r="BS307" s="65">
        <v>0</v>
      </c>
      <c r="BT307" s="65">
        <f t="shared" si="165"/>
        <v>0</v>
      </c>
      <c r="BU307" s="65">
        <v>2.4920184462575382E-2</v>
      </c>
      <c r="BV307" s="65">
        <v>2.396923641941303E-2</v>
      </c>
      <c r="BW307" s="65">
        <f t="shared" si="166"/>
        <v>-9.5094804316235224E-4</v>
      </c>
      <c r="BX307" s="65">
        <v>0.30043159512829609</v>
      </c>
      <c r="BY307" s="65">
        <v>0.18824330017174892</v>
      </c>
      <c r="BZ307" s="65">
        <f t="shared" si="167"/>
        <v>-0.11218829495654717</v>
      </c>
      <c r="CA307" s="65">
        <v>0</v>
      </c>
      <c r="CB307" s="65">
        <v>0</v>
      </c>
      <c r="CC307" s="65">
        <f t="shared" si="168"/>
        <v>0</v>
      </c>
      <c r="CD307" s="65">
        <v>2.4417642189901861E-2</v>
      </c>
      <c r="CE307" s="65">
        <v>1.8957192391198677E-3</v>
      </c>
      <c r="CF307" s="65">
        <f t="shared" si="169"/>
        <v>-2.2521922950781995E-2</v>
      </c>
      <c r="CG307" s="65">
        <v>0</v>
      </c>
      <c r="CH307" s="65">
        <v>0</v>
      </c>
      <c r="CI307" s="65">
        <f t="shared" si="170"/>
        <v>0</v>
      </c>
      <c r="CJ307" s="65">
        <v>0.9107248433250561</v>
      </c>
      <c r="CK307" s="65">
        <v>0.17045270423539324</v>
      </c>
      <c r="CL307" s="65">
        <f t="shared" si="171"/>
        <v>-0.74027213908966283</v>
      </c>
      <c r="CM307" s="65">
        <v>4.4341965235899253E-4</v>
      </c>
      <c r="CN307" s="65">
        <v>7.8313187940849238E-4</v>
      </c>
      <c r="CO307" s="65">
        <f t="shared" si="172"/>
        <v>3.3971222704949985E-4</v>
      </c>
      <c r="CP307" s="65">
        <v>0</v>
      </c>
      <c r="CQ307" s="65">
        <v>0</v>
      </c>
      <c r="CR307" s="65">
        <f t="shared" si="173"/>
        <v>0</v>
      </c>
      <c r="CS307" s="65">
        <v>1.7736786094359701E-4</v>
      </c>
      <c r="CT307" s="65">
        <v>0</v>
      </c>
      <c r="CU307" s="65">
        <f t="shared" si="174"/>
        <v>-1.7736786094359701E-4</v>
      </c>
      <c r="CV307" s="65">
        <v>8.076149934965117E-2</v>
      </c>
      <c r="CW307" s="65">
        <v>6.1624377545178612E-3</v>
      </c>
      <c r="CX307" s="65">
        <f t="shared" si="175"/>
        <v>-7.4599061595133312E-2</v>
      </c>
      <c r="CY307" s="65">
        <v>0</v>
      </c>
      <c r="CZ307" s="65">
        <v>0</v>
      </c>
      <c r="DA307" s="65">
        <f t="shared" si="176"/>
        <v>0</v>
      </c>
      <c r="DB307" s="65">
        <v>1.1233297859761144E-3</v>
      </c>
      <c r="DC307" s="65">
        <v>4.6447821813193346E-4</v>
      </c>
      <c r="DD307" s="65">
        <f t="shared" si="177"/>
        <v>-6.5885156784418098E-4</v>
      </c>
      <c r="DE307" s="65">
        <v>0.82428757242520978</v>
      </c>
      <c r="DF307" s="65">
        <v>0.16034760253626709</v>
      </c>
      <c r="DG307" s="65">
        <f t="shared" si="178"/>
        <v>-0.66393996988894266</v>
      </c>
      <c r="DH307" s="65">
        <v>1.2711363367624454E-3</v>
      </c>
      <c r="DI307" s="65">
        <v>1.1665964548429955E-3</v>
      </c>
      <c r="DJ307" s="65">
        <f t="shared" si="179"/>
        <v>-1.0453988191944986E-4</v>
      </c>
      <c r="DK307" s="65">
        <v>8.2180442237199964E-3</v>
      </c>
      <c r="DL307" s="65">
        <v>0.76044805945321192</v>
      </c>
      <c r="DM307" s="65">
        <f t="shared" si="180"/>
        <v>0.75223001522949196</v>
      </c>
      <c r="DN307" s="65">
        <v>8.2180442237199964E-3</v>
      </c>
      <c r="DO307" s="65">
        <v>9.3165689102044785E-3</v>
      </c>
      <c r="DP307" s="65">
        <f t="shared" si="181"/>
        <v>1.0985246864844821E-3</v>
      </c>
      <c r="DQ307" s="65">
        <v>0</v>
      </c>
      <c r="DR307" s="65">
        <v>9.4780561046480222E-2</v>
      </c>
      <c r="DS307" s="65">
        <f t="shared" si="182"/>
        <v>9.4780561046480222E-2</v>
      </c>
      <c r="DT307" s="65">
        <v>0</v>
      </c>
      <c r="DU307" s="65">
        <v>0.65635092949652729</v>
      </c>
      <c r="DV307" s="65">
        <f t="shared" si="183"/>
        <v>0.65635092949652729</v>
      </c>
      <c r="DW307" s="65">
        <v>7.8130542745654494E-2</v>
      </c>
      <c r="DX307" s="65">
        <v>0</v>
      </c>
      <c r="DY307" s="65">
        <f t="shared" si="184"/>
        <v>-7.8130542745654494E-2</v>
      </c>
      <c r="DZ307" s="65">
        <v>4.460801702731465E-2</v>
      </c>
      <c r="EA307" s="65">
        <v>4.9256294760037587E-2</v>
      </c>
      <c r="EB307" s="65">
        <f t="shared" si="185"/>
        <v>4.6482777327229372E-3</v>
      </c>
      <c r="EC307" s="65">
        <v>2.2880454061724016E-2</v>
      </c>
      <c r="ED307" s="65">
        <v>1.5538416669367122E-2</v>
      </c>
      <c r="EE307" s="65">
        <f t="shared" si="186"/>
        <v>-7.3420373923568944E-3</v>
      </c>
      <c r="EF307" s="65">
        <v>1.0287335934728628E-2</v>
      </c>
      <c r="EG307" s="65">
        <v>0</v>
      </c>
      <c r="EH307" s="65">
        <f t="shared" si="187"/>
        <v>-1.0287335934728628E-2</v>
      </c>
      <c r="EI307" s="65">
        <v>0</v>
      </c>
      <c r="EJ307" s="65">
        <v>1.0315737170139452E-3</v>
      </c>
      <c r="EK307" s="65">
        <f t="shared" si="188"/>
        <v>1.0315737170139452E-3</v>
      </c>
      <c r="EL307" s="65">
        <v>1.2154723897363131</v>
      </c>
      <c r="EM307" s="65">
        <v>6.593430333668189E-2</v>
      </c>
      <c r="EN307" s="65">
        <f t="shared" si="189"/>
        <v>-1.1495380863996312</v>
      </c>
      <c r="EO307" s="65">
        <v>0.18984273382996336</v>
      </c>
      <c r="EP307" s="65">
        <v>0.38592198926299187</v>
      </c>
      <c r="EQ307" s="65">
        <f t="shared" si="190"/>
        <v>0.19607925543302851</v>
      </c>
      <c r="ER307" s="65">
        <v>1.0966654842142605</v>
      </c>
      <c r="ES307" s="65">
        <v>4.1684219622584451E-2</v>
      </c>
      <c r="ET307" s="65">
        <f t="shared" si="191"/>
        <v>-1.0549812645916761</v>
      </c>
      <c r="EU307" s="65">
        <v>5.3115762090575851</v>
      </c>
      <c r="EV307" s="65">
        <v>0.24202555710381626</v>
      </c>
      <c r="EW307" s="65">
        <f t="shared" si="192"/>
        <v>-5.0695506519537687</v>
      </c>
      <c r="EX307" s="65">
        <v>2.5765046706870045</v>
      </c>
      <c r="EY307" s="65">
        <v>1.0702226254901326</v>
      </c>
      <c r="EZ307" s="65">
        <f t="shared" si="193"/>
        <v>-1.5062820451968719</v>
      </c>
      <c r="FA307" s="65">
        <v>0.178254700248315</v>
      </c>
      <c r="FB307" s="65">
        <v>0.78450371042483558</v>
      </c>
      <c r="FC307" s="65">
        <f t="shared" si="194"/>
        <v>0.60624901017652055</v>
      </c>
      <c r="FD307" s="72">
        <v>2.0270711785297553</v>
      </c>
      <c r="FE307" s="66" t="s">
        <v>0</v>
      </c>
      <c r="FF307" s="66" t="s">
        <v>0</v>
      </c>
      <c r="FG307" s="67">
        <v>-0.12068965517241392</v>
      </c>
      <c r="FH307" s="67">
        <v>-0.47904191616766467</v>
      </c>
      <c r="FI307" s="67">
        <v>-1</v>
      </c>
      <c r="FJ307" s="67">
        <v>1.0075187969924815</v>
      </c>
      <c r="FK307" s="67">
        <v>-1</v>
      </c>
      <c r="FL307" s="67">
        <v>1.5558194774346794</v>
      </c>
      <c r="FM307" s="67" t="s">
        <v>0</v>
      </c>
      <c r="FN307" s="67">
        <v>4.2645314353499408</v>
      </c>
      <c r="FO307" s="67">
        <v>2.4294991636327854</v>
      </c>
      <c r="FP307" s="67" t="s">
        <v>0</v>
      </c>
      <c r="FQ307" s="67">
        <v>-0.57506053268765145</v>
      </c>
      <c r="FR307" s="67" t="s">
        <v>0</v>
      </c>
      <c r="FS307" s="67">
        <v>2.4409244352116444E-2</v>
      </c>
      <c r="FT307" s="67">
        <v>8.6666666666666679</v>
      </c>
      <c r="FU307" s="67" t="s">
        <v>0</v>
      </c>
      <c r="FV307" s="67">
        <v>-1</v>
      </c>
      <c r="FW307" s="67">
        <v>-0.58235724743777451</v>
      </c>
      <c r="FX307" s="67" t="s">
        <v>0</v>
      </c>
      <c r="FY307" s="67">
        <v>1.2631578947368425</v>
      </c>
      <c r="FZ307" s="67">
        <v>6.4732463061253798E-2</v>
      </c>
      <c r="GA307" s="67">
        <v>4.0232558139534884</v>
      </c>
      <c r="GB307" s="67">
        <v>505.47482014388487</v>
      </c>
      <c r="GC307" s="67">
        <v>5.2050359712230216</v>
      </c>
      <c r="GD307" s="67" t="s">
        <v>0</v>
      </c>
      <c r="GE307" s="67" t="s">
        <v>0</v>
      </c>
      <c r="GF307" s="67">
        <v>-1</v>
      </c>
      <c r="GG307" s="67">
        <v>5.0437375745526838</v>
      </c>
      <c r="GH307" s="67">
        <v>2.7170542635658914</v>
      </c>
      <c r="GI307" s="67">
        <v>-1</v>
      </c>
      <c r="GJ307" s="67" t="s">
        <v>0</v>
      </c>
      <c r="GK307" s="67">
        <v>-0.70309117883114047</v>
      </c>
      <c r="GL307" s="67">
        <v>10.126596075988786</v>
      </c>
      <c r="GM307" s="67">
        <v>-0.79195643970025342</v>
      </c>
      <c r="GN307" s="67">
        <v>-0.75060106856634012</v>
      </c>
      <c r="GO307" s="67">
        <v>1.2735262397026093</v>
      </c>
      <c r="GP307" s="67">
        <v>23.088557213930347</v>
      </c>
    </row>
    <row r="308" spans="1:198" ht="13.8">
      <c r="A308" s="2" t="s">
        <v>622</v>
      </c>
      <c r="B308" s="2" t="s">
        <v>623</v>
      </c>
      <c r="C308" s="64">
        <v>1</v>
      </c>
      <c r="D308" s="64">
        <v>0</v>
      </c>
      <c r="E308" s="64">
        <v>0</v>
      </c>
      <c r="F308" s="64">
        <v>1</v>
      </c>
      <c r="G308" s="65">
        <v>51842</v>
      </c>
      <c r="H308" s="65">
        <v>60676</v>
      </c>
      <c r="I308" s="65">
        <v>46305</v>
      </c>
      <c r="J308" s="65">
        <v>56789</v>
      </c>
      <c r="K308" s="66">
        <v>0.8931947069943289</v>
      </c>
      <c r="L308" s="66">
        <v>0.93593842705517838</v>
      </c>
      <c r="M308" s="65">
        <v>5537</v>
      </c>
      <c r="N308" s="65">
        <v>3887</v>
      </c>
      <c r="O308" s="65">
        <v>330255</v>
      </c>
      <c r="P308" s="65">
        <v>1194115</v>
      </c>
      <c r="Q308" s="65">
        <v>32395</v>
      </c>
      <c r="R308" s="65">
        <v>69089</v>
      </c>
      <c r="S308" s="65">
        <v>16662258.541761495</v>
      </c>
      <c r="T308" s="65">
        <v>47249348.536637031</v>
      </c>
      <c r="U308" s="65">
        <v>15645221.821113657</v>
      </c>
      <c r="V308" s="65">
        <v>45249996.388910823</v>
      </c>
      <c r="W308" s="65">
        <v>1017036.7206477692</v>
      </c>
      <c r="X308" s="65">
        <v>1999352.147726085</v>
      </c>
      <c r="Y308" s="65">
        <v>594.63572409413143</v>
      </c>
      <c r="Z308" s="65">
        <v>1218.5679546054293</v>
      </c>
      <c r="AA308" s="65">
        <v>2854.8614867480533</v>
      </c>
      <c r="AB308" s="65">
        <v>2319.7903357745645</v>
      </c>
      <c r="AC308" s="65">
        <v>4.8010258567918225</v>
      </c>
      <c r="AD308" s="65">
        <v>1.9037020684871937</v>
      </c>
      <c r="AE308" s="65">
        <v>0.39651985331303752</v>
      </c>
      <c r="AF308" s="65">
        <v>2.0798291182088589</v>
      </c>
      <c r="AG308" s="65">
        <v>1.0422049623163132</v>
      </c>
      <c r="AH308" s="65">
        <v>0.5011012458628602</v>
      </c>
      <c r="AI308" s="66">
        <v>0.10985487906695157</v>
      </c>
      <c r="AJ308" s="66">
        <v>0.1120483815743667</v>
      </c>
      <c r="AK308" s="66">
        <v>0.13715502610111296</v>
      </c>
      <c r="AL308" s="66">
        <v>7.8681156853386947E-2</v>
      </c>
      <c r="AM308" s="66">
        <v>1.5859203294036117E-2</v>
      </c>
      <c r="AN308" s="66">
        <v>-3.4762909900064365E-2</v>
      </c>
      <c r="AO308" s="65">
        <v>581.9</v>
      </c>
      <c r="AP308" s="65">
        <v>583.4</v>
      </c>
      <c r="AQ308" s="65">
        <v>1.2341822297679683</v>
      </c>
      <c r="AR308" s="65">
        <v>1.6687123372268617</v>
      </c>
      <c r="AS308" s="65">
        <f t="shared" si="156"/>
        <v>0.43453010745889342</v>
      </c>
      <c r="AT308" s="65">
        <v>6.173792251890724E-4</v>
      </c>
      <c r="AU308" s="65">
        <v>0</v>
      </c>
      <c r="AV308" s="65">
        <f t="shared" si="157"/>
        <v>-6.173792251890724E-4</v>
      </c>
      <c r="AW308" s="65">
        <v>0</v>
      </c>
      <c r="AX308" s="65">
        <v>0</v>
      </c>
      <c r="AY308" s="65">
        <f t="shared" si="158"/>
        <v>0</v>
      </c>
      <c r="AZ308" s="65">
        <v>2.7987858208571282E-3</v>
      </c>
      <c r="BA308" s="65">
        <v>1.1096797850116032E-3</v>
      </c>
      <c r="BB308" s="65">
        <f t="shared" si="159"/>
        <v>-1.689106035845525E-3</v>
      </c>
      <c r="BC308" s="65">
        <v>1.543448062972681E-4</v>
      </c>
      <c r="BD308" s="65">
        <v>0</v>
      </c>
      <c r="BE308" s="65">
        <f t="shared" si="160"/>
        <v>-1.543448062972681E-4</v>
      </c>
      <c r="BF308" s="65">
        <v>0</v>
      </c>
      <c r="BG308" s="65">
        <v>0</v>
      </c>
      <c r="BH308" s="65">
        <f t="shared" si="161"/>
        <v>0</v>
      </c>
      <c r="BI308" s="65">
        <v>0.23289602304882442</v>
      </c>
      <c r="BJ308" s="65">
        <v>0.1867639325121703</v>
      </c>
      <c r="BK308" s="65">
        <f t="shared" si="162"/>
        <v>-4.6132090536654125E-2</v>
      </c>
      <c r="BL308" s="65">
        <v>0</v>
      </c>
      <c r="BM308" s="65">
        <v>0</v>
      </c>
      <c r="BN308" s="65">
        <f t="shared" si="163"/>
        <v>0</v>
      </c>
      <c r="BO308" s="65">
        <v>3.3544271235272931E-3</v>
      </c>
      <c r="BP308" s="65">
        <v>7.7195115479068068E-3</v>
      </c>
      <c r="BQ308" s="65">
        <f t="shared" si="164"/>
        <v>4.3650844243795141E-3</v>
      </c>
      <c r="BR308" s="65">
        <v>0</v>
      </c>
      <c r="BS308" s="65">
        <v>0</v>
      </c>
      <c r="BT308" s="65">
        <f t="shared" si="165"/>
        <v>0</v>
      </c>
      <c r="BU308" s="65">
        <v>2.3666203632247778E-3</v>
      </c>
      <c r="BV308" s="65">
        <v>1.4570578046674098E-3</v>
      </c>
      <c r="BW308" s="65">
        <f t="shared" si="166"/>
        <v>-9.0956255855736794E-4</v>
      </c>
      <c r="BX308" s="65">
        <v>0.24011935998353656</v>
      </c>
      <c r="BY308" s="65">
        <v>0.22537113964113922</v>
      </c>
      <c r="BZ308" s="65">
        <f t="shared" si="167"/>
        <v>-1.4748220342397339E-2</v>
      </c>
      <c r="CA308" s="65">
        <v>0.56389360498019248</v>
      </c>
      <c r="CB308" s="65">
        <v>0.94588139935445581</v>
      </c>
      <c r="CC308" s="65">
        <f t="shared" si="168"/>
        <v>0.38198779437426333</v>
      </c>
      <c r="CD308" s="65">
        <v>4.4451304213613211E-3</v>
      </c>
      <c r="CE308" s="65">
        <v>1.6847833953306603E-2</v>
      </c>
      <c r="CF308" s="65">
        <f t="shared" si="169"/>
        <v>1.2402703531945282E-2</v>
      </c>
      <c r="CG308" s="65">
        <v>0.18169470597314399</v>
      </c>
      <c r="CH308" s="65">
        <v>0.28144374164724728</v>
      </c>
      <c r="CI308" s="65">
        <f t="shared" si="170"/>
        <v>9.9749035674103287E-2</v>
      </c>
      <c r="CJ308" s="65">
        <v>0.65030611719915632</v>
      </c>
      <c r="CK308" s="65">
        <v>0.30938837345066988</v>
      </c>
      <c r="CL308" s="65">
        <f t="shared" si="171"/>
        <v>-0.34091774374848643</v>
      </c>
      <c r="CM308" s="65">
        <v>3.1897926634768745E-4</v>
      </c>
      <c r="CN308" s="65">
        <v>1.3460898261662493E-3</v>
      </c>
      <c r="CO308" s="65">
        <f t="shared" si="172"/>
        <v>1.0271105598185619E-3</v>
      </c>
      <c r="CP308" s="65">
        <v>0.57126099706744871</v>
      </c>
      <c r="CQ308" s="65">
        <v>0.15937896529597087</v>
      </c>
      <c r="CR308" s="65">
        <f t="shared" si="173"/>
        <v>-0.41188203177147786</v>
      </c>
      <c r="CS308" s="65">
        <v>0</v>
      </c>
      <c r="CT308" s="65">
        <v>0</v>
      </c>
      <c r="CU308" s="65">
        <f t="shared" si="174"/>
        <v>0</v>
      </c>
      <c r="CV308" s="65">
        <v>6.2591963780418786E-2</v>
      </c>
      <c r="CW308" s="65">
        <v>0.13676079646060393</v>
      </c>
      <c r="CX308" s="65">
        <f t="shared" si="175"/>
        <v>7.4168832680185148E-2</v>
      </c>
      <c r="CY308" s="65">
        <v>0</v>
      </c>
      <c r="CZ308" s="65">
        <v>1.3026675737092734E-4</v>
      </c>
      <c r="DA308" s="65">
        <f t="shared" si="176"/>
        <v>1.3026675737092734E-4</v>
      </c>
      <c r="DB308" s="65">
        <v>7.4085507022688681E-4</v>
      </c>
      <c r="DC308" s="65">
        <v>2.3158534643720417E-4</v>
      </c>
      <c r="DD308" s="65">
        <f t="shared" si="177"/>
        <v>-5.0926972378968261E-4</v>
      </c>
      <c r="DE308" s="65">
        <v>1.3993929104285641E-3</v>
      </c>
      <c r="DF308" s="65">
        <v>1.4474084152325261E-4</v>
      </c>
      <c r="DG308" s="65">
        <f t="shared" si="178"/>
        <v>-1.2546520689053116E-3</v>
      </c>
      <c r="DH308" s="65">
        <v>2.9325513196480938E-3</v>
      </c>
      <c r="DI308" s="65">
        <v>9.6493894348835089E-3</v>
      </c>
      <c r="DJ308" s="65">
        <f t="shared" si="179"/>
        <v>6.7168381152354151E-3</v>
      </c>
      <c r="DK308" s="65">
        <v>8.3757781550650827E-3</v>
      </c>
      <c r="DL308" s="65">
        <v>5.2685666314463949E-3</v>
      </c>
      <c r="DM308" s="65">
        <f t="shared" si="180"/>
        <v>-3.1072115236186878E-3</v>
      </c>
      <c r="DN308" s="65">
        <v>3.6528270823686783E-3</v>
      </c>
      <c r="DO308" s="65">
        <v>4.6317069287440836E-3</v>
      </c>
      <c r="DP308" s="65">
        <f t="shared" si="181"/>
        <v>9.788798463754053E-4</v>
      </c>
      <c r="DQ308" s="65">
        <v>0</v>
      </c>
      <c r="DR308" s="65">
        <v>0</v>
      </c>
      <c r="DS308" s="65">
        <f t="shared" si="182"/>
        <v>0</v>
      </c>
      <c r="DT308" s="65">
        <v>4.722951072696404E-3</v>
      </c>
      <c r="DU308" s="65">
        <v>6.3685970270231152E-4</v>
      </c>
      <c r="DV308" s="65">
        <f t="shared" si="183"/>
        <v>-4.0860913699940927E-3</v>
      </c>
      <c r="DW308" s="65">
        <v>0.11295981890209394</v>
      </c>
      <c r="DX308" s="65">
        <v>2.8948168304650522E-5</v>
      </c>
      <c r="DY308" s="65">
        <f t="shared" si="184"/>
        <v>-0.1129308707337893</v>
      </c>
      <c r="DZ308" s="65">
        <v>4.1158615012604829E-2</v>
      </c>
      <c r="EA308" s="65">
        <v>3.249431892197021E-2</v>
      </c>
      <c r="EB308" s="65">
        <f t="shared" si="185"/>
        <v>-8.6642960906346198E-3</v>
      </c>
      <c r="EC308" s="65">
        <v>6.9938776560168739E-2</v>
      </c>
      <c r="ED308" s="65">
        <v>1.6958801931807765E-2</v>
      </c>
      <c r="EE308" s="65">
        <f t="shared" si="186"/>
        <v>-5.2979974628360973E-2</v>
      </c>
      <c r="EF308" s="65">
        <v>8.7462056901785247E-4</v>
      </c>
      <c r="EG308" s="65">
        <v>0</v>
      </c>
      <c r="EH308" s="65">
        <f t="shared" si="187"/>
        <v>-8.7462056901785247E-4</v>
      </c>
      <c r="EI308" s="65">
        <v>9.2606883778360852E-5</v>
      </c>
      <c r="EJ308" s="65">
        <v>4.6799538759185008E-4</v>
      </c>
      <c r="EK308" s="65">
        <f t="shared" si="188"/>
        <v>3.7538850381348924E-4</v>
      </c>
      <c r="EL308" s="65">
        <v>0.59316766990790759</v>
      </c>
      <c r="EM308" s="65">
        <v>5.0982549079207011E-2</v>
      </c>
      <c r="EN308" s="65">
        <f t="shared" si="189"/>
        <v>-0.54218512082870063</v>
      </c>
      <c r="EO308" s="65">
        <v>2.5168493080207847E-2</v>
      </c>
      <c r="EP308" s="65">
        <v>0.13567524014917956</v>
      </c>
      <c r="EQ308" s="65">
        <f t="shared" si="190"/>
        <v>0.11050674706897171</v>
      </c>
      <c r="ER308" s="65">
        <v>0.98177702320316929</v>
      </c>
      <c r="ES308" s="65">
        <v>1.0455113452696282E-2</v>
      </c>
      <c r="ET308" s="65">
        <f t="shared" si="191"/>
        <v>-0.97132190975047306</v>
      </c>
      <c r="EU308" s="65">
        <v>20.148860420846841</v>
      </c>
      <c r="EV308" s="65">
        <v>0.18093087659878321</v>
      </c>
      <c r="EW308" s="65">
        <f t="shared" si="192"/>
        <v>-19.967929544248058</v>
      </c>
      <c r="EX308" s="65">
        <v>6.8591037711581011</v>
      </c>
      <c r="EY308" s="65">
        <v>27.925873390361225</v>
      </c>
      <c r="EZ308" s="65">
        <f t="shared" si="193"/>
        <v>21.066769619203125</v>
      </c>
      <c r="FA308" s="65">
        <v>8.1360292226166586E-2</v>
      </c>
      <c r="FB308" s="65">
        <v>1.064327654667651</v>
      </c>
      <c r="FC308" s="65">
        <f t="shared" si="194"/>
        <v>0.98296736244148442</v>
      </c>
      <c r="FD308" s="72">
        <v>1.8835873407590205</v>
      </c>
      <c r="FE308" s="66">
        <v>-1</v>
      </c>
      <c r="FF308" s="66" t="s">
        <v>0</v>
      </c>
      <c r="FG308" s="67">
        <v>-0.15441176470588247</v>
      </c>
      <c r="FH308" s="67">
        <v>-1</v>
      </c>
      <c r="FI308" s="67" t="s">
        <v>0</v>
      </c>
      <c r="FJ308" s="67">
        <v>0.71025890253600776</v>
      </c>
      <c r="FK308" s="67" t="s">
        <v>0</v>
      </c>
      <c r="FL308" s="67">
        <v>3.9079754601227004</v>
      </c>
      <c r="FM308" s="67" t="s">
        <v>0</v>
      </c>
      <c r="FN308" s="67">
        <v>0.31304347826086953</v>
      </c>
      <c r="FO308" s="67">
        <v>1.0017140898183063</v>
      </c>
      <c r="FP308" s="67">
        <v>2.5774241815992114</v>
      </c>
      <c r="FQ308" s="67">
        <v>7.0833333333333339</v>
      </c>
      <c r="FR308" s="67">
        <v>2.3035451353494167</v>
      </c>
      <c r="FS308" s="67">
        <v>1.4651898734177049E-2</v>
      </c>
      <c r="FT308" s="67">
        <v>8</v>
      </c>
      <c r="FU308" s="67">
        <v>-0.40498577038077743</v>
      </c>
      <c r="FV308" s="67" t="s">
        <v>0</v>
      </c>
      <c r="FW308" s="67">
        <v>3.6598717737958237</v>
      </c>
      <c r="FX308" s="67" t="s">
        <v>0</v>
      </c>
      <c r="FY308" s="67">
        <v>-0.33333333333333337</v>
      </c>
      <c r="FZ308" s="67">
        <v>-0.77941176470588236</v>
      </c>
      <c r="GA308" s="67">
        <v>6.0175438596491233</v>
      </c>
      <c r="GB308" s="67">
        <v>0.34152334152334141</v>
      </c>
      <c r="GC308" s="67">
        <v>1.704225352112676</v>
      </c>
      <c r="GD308" s="67" t="s">
        <v>0</v>
      </c>
      <c r="GE308" s="67">
        <v>-0.71241830065359479</v>
      </c>
      <c r="GF308" s="67">
        <v>-0.99945345235926397</v>
      </c>
      <c r="GG308" s="67">
        <v>0.68374999999999986</v>
      </c>
      <c r="GH308" s="67">
        <v>-0.48286008533176394</v>
      </c>
      <c r="GI308" s="67">
        <v>-1</v>
      </c>
      <c r="GJ308" s="67">
        <v>9.7777777777777768</v>
      </c>
      <c r="GK308" s="67">
        <v>-0.8166947109129703</v>
      </c>
      <c r="GL308" s="67">
        <v>10.496729354047424</v>
      </c>
      <c r="GM308" s="67">
        <v>-0.97728844823610794</v>
      </c>
      <c r="GN308" s="67">
        <v>-0.98084892657265699</v>
      </c>
      <c r="GO308" s="67">
        <v>7.6830102519944425</v>
      </c>
      <c r="GP308" s="67">
        <v>26.899329707853806</v>
      </c>
    </row>
    <row r="309" spans="1:198" ht="13.8">
      <c r="A309" s="2" t="s">
        <v>624</v>
      </c>
      <c r="B309" s="2" t="s">
        <v>625</v>
      </c>
      <c r="C309" s="64">
        <v>1</v>
      </c>
      <c r="D309" s="64">
        <v>0</v>
      </c>
      <c r="E309" s="64">
        <v>0</v>
      </c>
      <c r="F309" s="64">
        <v>1</v>
      </c>
      <c r="G309" s="65">
        <v>24369</v>
      </c>
      <c r="H309" s="65">
        <v>24890</v>
      </c>
      <c r="I309" s="65">
        <v>8048</v>
      </c>
      <c r="J309" s="65">
        <v>11301</v>
      </c>
      <c r="K309" s="66">
        <v>0.33025565267347862</v>
      </c>
      <c r="L309" s="66">
        <v>0.4540377661711531</v>
      </c>
      <c r="M309" s="65">
        <v>16321</v>
      </c>
      <c r="N309" s="65">
        <v>13589</v>
      </c>
      <c r="O309" s="65">
        <v>75300</v>
      </c>
      <c r="P309" s="65">
        <v>278501</v>
      </c>
      <c r="Q309" s="65">
        <v>28460</v>
      </c>
      <c r="R309" s="65">
        <v>108727</v>
      </c>
      <c r="S309" s="65">
        <v>5059058.4986236757</v>
      </c>
      <c r="T309" s="65">
        <v>18000088.544572003</v>
      </c>
      <c r="U309" s="65">
        <v>2321740.4085584697</v>
      </c>
      <c r="V309" s="65">
        <v>8613457.0994086731</v>
      </c>
      <c r="W309" s="65">
        <v>2737318.090065225</v>
      </c>
      <c r="X309" s="65">
        <v>9386631.4451633021</v>
      </c>
      <c r="Y309" s="65">
        <v>449.1507290481706</v>
      </c>
      <c r="Z309" s="65">
        <v>1126.1360070239987</v>
      </c>
      <c r="AA309" s="65">
        <v>1178.4903399271345</v>
      </c>
      <c r="AB309" s="65">
        <v>2474.7238720267551</v>
      </c>
      <c r="AC309" s="65">
        <v>2.6238192742658191</v>
      </c>
      <c r="AD309" s="65">
        <v>2.1975355166616364</v>
      </c>
      <c r="AE309" s="65">
        <v>0.837533109926764</v>
      </c>
      <c r="AF309" s="65">
        <v>3.1168391171740666</v>
      </c>
      <c r="AG309" s="65">
        <v>2.3941451599165964</v>
      </c>
      <c r="AH309" s="65">
        <v>0.76813241553747169</v>
      </c>
      <c r="AI309" s="66">
        <v>0.13532576554241538</v>
      </c>
      <c r="AJ309" s="66">
        <v>0.14008277323676532</v>
      </c>
      <c r="AK309" s="66">
        <v>0.13973314482977028</v>
      </c>
      <c r="AL309" s="66">
        <v>0.1434317597720367</v>
      </c>
      <c r="AM309" s="66">
        <v>2.1176674614444835E-3</v>
      </c>
      <c r="AN309" s="66">
        <v>-1.8152421471932301E-2</v>
      </c>
      <c r="AO309" s="65">
        <v>724.09999999999991</v>
      </c>
      <c r="AP309" s="65">
        <v>713.4</v>
      </c>
      <c r="AQ309" s="65">
        <v>0.83776059967205441</v>
      </c>
      <c r="AR309" s="65">
        <v>0.57665835839610524</v>
      </c>
      <c r="AS309" s="65">
        <f t="shared" si="156"/>
        <v>-0.26110224127594917</v>
      </c>
      <c r="AT309" s="65">
        <v>5.5048020613726871E-4</v>
      </c>
      <c r="AU309" s="65">
        <v>0</v>
      </c>
      <c r="AV309" s="65">
        <f t="shared" si="157"/>
        <v>-5.5048020613726871E-4</v>
      </c>
      <c r="AW309" s="65">
        <v>8.4328882642304987E-4</v>
      </c>
      <c r="AX309" s="65">
        <v>3.9855172434936432E-4</v>
      </c>
      <c r="AY309" s="65">
        <f t="shared" si="158"/>
        <v>-4.4473710207368556E-4</v>
      </c>
      <c r="AZ309" s="65">
        <v>3.0569219957835561E-3</v>
      </c>
      <c r="BA309" s="65">
        <v>5.3957771911913931E-4</v>
      </c>
      <c r="BB309" s="65">
        <f t="shared" si="159"/>
        <v>-2.5173442766644166E-3</v>
      </c>
      <c r="BC309" s="65">
        <v>9.2996017802764105E-3</v>
      </c>
      <c r="BD309" s="65">
        <v>3.0381904525401539E-3</v>
      </c>
      <c r="BE309" s="65">
        <f t="shared" si="160"/>
        <v>-6.2614113277362562E-3</v>
      </c>
      <c r="BF309" s="65">
        <v>9.1356289529163741E-4</v>
      </c>
      <c r="BG309" s="65">
        <v>1.3734705577578095E-3</v>
      </c>
      <c r="BH309" s="65">
        <f t="shared" si="161"/>
        <v>4.5990766246617205E-4</v>
      </c>
      <c r="BI309" s="65">
        <v>2.9397985476692437E-3</v>
      </c>
      <c r="BJ309" s="65">
        <v>2.4832838209460392E-3</v>
      </c>
      <c r="BK309" s="65">
        <f t="shared" si="162"/>
        <v>-4.565147267232045E-4</v>
      </c>
      <c r="BL309" s="65">
        <v>8.9013820566877493E-4</v>
      </c>
      <c r="BM309" s="65">
        <v>1.4133257301927457E-3</v>
      </c>
      <c r="BN309" s="65">
        <f t="shared" si="163"/>
        <v>5.2318752452397074E-4</v>
      </c>
      <c r="BO309" s="65">
        <v>6.8411806043569917E-2</v>
      </c>
      <c r="BP309" s="65">
        <v>1.7637446693706867E-2</v>
      </c>
      <c r="BQ309" s="65">
        <f t="shared" si="164"/>
        <v>-5.0774359349863046E-2</v>
      </c>
      <c r="BR309" s="65">
        <v>7.239400327945654E-2</v>
      </c>
      <c r="BS309" s="65">
        <v>7.4667132665605901E-2</v>
      </c>
      <c r="BT309" s="65">
        <f t="shared" si="165"/>
        <v>2.2731293861493612E-3</v>
      </c>
      <c r="BU309" s="65">
        <v>8.3263059264464756E-2</v>
      </c>
      <c r="BV309" s="65">
        <v>3.2279623889803516E-2</v>
      </c>
      <c r="BW309" s="65">
        <f t="shared" si="166"/>
        <v>-5.098343537466124E-2</v>
      </c>
      <c r="BX309" s="65">
        <v>0.4746779105176856</v>
      </c>
      <c r="BY309" s="65">
        <v>0.19368080912131608</v>
      </c>
      <c r="BZ309" s="65">
        <f t="shared" si="167"/>
        <v>-0.28099710139636952</v>
      </c>
      <c r="CA309" s="65">
        <v>9.5502459592410396E-2</v>
      </c>
      <c r="CB309" s="65">
        <v>0.19080510514101065</v>
      </c>
      <c r="CC309" s="65">
        <f t="shared" si="168"/>
        <v>9.5302645548600254E-2</v>
      </c>
      <c r="CD309" s="65">
        <v>4.5561021316467562E-3</v>
      </c>
      <c r="CE309" s="65">
        <v>4.0805565008384913E-3</v>
      </c>
      <c r="CF309" s="65">
        <f t="shared" si="169"/>
        <v>-4.7554563080826496E-4</v>
      </c>
      <c r="CG309" s="65">
        <v>1.1396111501522603E-2</v>
      </c>
      <c r="CH309" s="65">
        <v>4.6483394189115859E-2</v>
      </c>
      <c r="CI309" s="65">
        <f t="shared" si="170"/>
        <v>3.5087282687593258E-2</v>
      </c>
      <c r="CJ309" s="65">
        <v>4.4717732490044508E-2</v>
      </c>
      <c r="CK309" s="65">
        <v>2.3805801073637032E-2</v>
      </c>
      <c r="CL309" s="65">
        <f t="shared" si="171"/>
        <v>-2.0911931416407476E-2</v>
      </c>
      <c r="CM309" s="65">
        <v>1.8388381353947058E-3</v>
      </c>
      <c r="CN309" s="65">
        <v>3.5041893917794101E-3</v>
      </c>
      <c r="CO309" s="65">
        <f t="shared" si="172"/>
        <v>1.6653512563847043E-3</v>
      </c>
      <c r="CP309" s="65">
        <v>0</v>
      </c>
      <c r="CQ309" s="65">
        <v>0</v>
      </c>
      <c r="CR309" s="65">
        <f t="shared" si="173"/>
        <v>0</v>
      </c>
      <c r="CS309" s="65">
        <v>2.6938393066291868E-3</v>
      </c>
      <c r="CT309" s="65">
        <v>1.6892461547423059E-3</v>
      </c>
      <c r="CU309" s="65">
        <f t="shared" si="174"/>
        <v>-1.0045931518868809E-3</v>
      </c>
      <c r="CV309" s="65">
        <v>1.6865776528460996E-2</v>
      </c>
      <c r="CW309" s="65">
        <v>3.8567543787038482E-3</v>
      </c>
      <c r="CX309" s="65">
        <f t="shared" si="175"/>
        <v>-1.3009022149757148E-2</v>
      </c>
      <c r="CY309" s="65">
        <v>0</v>
      </c>
      <c r="CZ309" s="65">
        <v>0</v>
      </c>
      <c r="DA309" s="65">
        <f t="shared" si="176"/>
        <v>0</v>
      </c>
      <c r="DB309" s="65">
        <v>4.6966502693839302E-3</v>
      </c>
      <c r="DC309" s="65">
        <v>3.2344005322198408E-3</v>
      </c>
      <c r="DD309" s="65">
        <f t="shared" si="177"/>
        <v>-1.4622497371640894E-3</v>
      </c>
      <c r="DE309" s="65">
        <v>2.752401030686343E-3</v>
      </c>
      <c r="DF309" s="65">
        <v>7.940376662037335E-4</v>
      </c>
      <c r="DG309" s="65">
        <f t="shared" si="178"/>
        <v>-1.9583633644826093E-3</v>
      </c>
      <c r="DH309" s="65">
        <v>1.2696181775591472E-2</v>
      </c>
      <c r="DI309" s="65">
        <v>6.165288597435167E-3</v>
      </c>
      <c r="DJ309" s="65">
        <f t="shared" si="179"/>
        <v>-6.5308931781563051E-3</v>
      </c>
      <c r="DK309" s="65">
        <v>9.9906301241508549E-3</v>
      </c>
      <c r="DL309" s="65">
        <v>5.3878061567044062E-2</v>
      </c>
      <c r="DM309" s="65">
        <f t="shared" si="180"/>
        <v>4.3887431442893206E-2</v>
      </c>
      <c r="DN309" s="65">
        <v>8.1166549543218551E-3</v>
      </c>
      <c r="DO309" s="65">
        <v>2.5553297095784244E-2</v>
      </c>
      <c r="DP309" s="65">
        <f t="shared" si="181"/>
        <v>1.7436642141462389E-2</v>
      </c>
      <c r="DQ309" s="65">
        <v>0</v>
      </c>
      <c r="DR309" s="65">
        <v>0</v>
      </c>
      <c r="DS309" s="65">
        <f t="shared" si="182"/>
        <v>0</v>
      </c>
      <c r="DT309" s="65">
        <v>1.8739751698289998E-3</v>
      </c>
      <c r="DU309" s="65">
        <v>2.8312501341279838E-2</v>
      </c>
      <c r="DV309" s="65">
        <f t="shared" si="183"/>
        <v>2.6438526171450837E-2</v>
      </c>
      <c r="DW309" s="65">
        <v>0.3009252752401031</v>
      </c>
      <c r="DX309" s="65">
        <v>2.759204245495599E-5</v>
      </c>
      <c r="DY309" s="65">
        <f t="shared" si="184"/>
        <v>-0.30089768319764815</v>
      </c>
      <c r="DZ309" s="65">
        <v>0.19686109159053644</v>
      </c>
      <c r="EA309" s="65">
        <v>0.33255462457960455</v>
      </c>
      <c r="EB309" s="65">
        <f t="shared" si="185"/>
        <v>0.13569353298906811</v>
      </c>
      <c r="EC309" s="65">
        <v>9.9531506207542766E-2</v>
      </c>
      <c r="ED309" s="65">
        <v>0.18175798099828008</v>
      </c>
      <c r="EE309" s="65">
        <f t="shared" si="186"/>
        <v>8.2226474790737317E-2</v>
      </c>
      <c r="EF309" s="65">
        <v>4.4038416490981497E-3</v>
      </c>
      <c r="EG309" s="65">
        <v>1.3489442977978483E-4</v>
      </c>
      <c r="EH309" s="65">
        <f t="shared" si="187"/>
        <v>-4.2689472193183651E-3</v>
      </c>
      <c r="EI309" s="65">
        <v>1.0541110330288123E-4</v>
      </c>
      <c r="EJ309" s="65">
        <v>2.2594816988113962E-3</v>
      </c>
      <c r="EK309" s="65">
        <f t="shared" si="188"/>
        <v>2.154070595508515E-3</v>
      </c>
      <c r="EL309" s="65">
        <v>2.060833918950574</v>
      </c>
      <c r="EM309" s="65">
        <v>0.51719750690567501</v>
      </c>
      <c r="EN309" s="65">
        <f t="shared" si="189"/>
        <v>-1.5436364120448989</v>
      </c>
      <c r="EO309" s="65">
        <v>5.5516514406184117E-2</v>
      </c>
      <c r="EP309" s="65">
        <v>0.72767573831706933</v>
      </c>
      <c r="EQ309" s="65">
        <f t="shared" si="190"/>
        <v>0.67215922391088523</v>
      </c>
      <c r="ER309" s="65">
        <v>3.1648161161864605</v>
      </c>
      <c r="ES309" s="65">
        <v>1.2039327857845797E-2</v>
      </c>
      <c r="ET309" s="65">
        <f t="shared" si="191"/>
        <v>-3.1527767883286146</v>
      </c>
      <c r="EU309" s="65">
        <v>91.853314593581629</v>
      </c>
      <c r="EV309" s="65">
        <v>1.2417277523828794</v>
      </c>
      <c r="EW309" s="65">
        <f t="shared" si="192"/>
        <v>-90.611586841198744</v>
      </c>
      <c r="EX309" s="65">
        <v>9.6634691965331481</v>
      </c>
      <c r="EY309" s="65">
        <v>63.063011027619638</v>
      </c>
      <c r="EZ309" s="65">
        <f t="shared" si="193"/>
        <v>53.399541831086488</v>
      </c>
      <c r="FA309" s="65">
        <v>0.65254157882408059</v>
      </c>
      <c r="FB309" s="65">
        <v>9.2883153831768244</v>
      </c>
      <c r="FC309" s="65">
        <f t="shared" si="194"/>
        <v>8.635773804352743</v>
      </c>
      <c r="FD309" s="72">
        <v>1.6296695000559223</v>
      </c>
      <c r="FE309" s="66">
        <v>-1</v>
      </c>
      <c r="FF309" s="66">
        <v>0.80555555555555558</v>
      </c>
      <c r="FG309" s="67">
        <v>-0.32567049808429116</v>
      </c>
      <c r="FH309" s="67">
        <v>0.24811083123425703</v>
      </c>
      <c r="FI309" s="67">
        <v>4.7435897435897436</v>
      </c>
      <c r="FJ309" s="67">
        <v>2.2270916334661353</v>
      </c>
      <c r="FK309" s="67">
        <v>5.0657894736842097</v>
      </c>
      <c r="FL309" s="67">
        <v>-1.5065913370998163E-2</v>
      </c>
      <c r="FM309" s="67">
        <v>2.9403009221808771</v>
      </c>
      <c r="FN309" s="67">
        <v>0.48108032072021367</v>
      </c>
      <c r="FO309" s="67">
        <v>0.55879885511251493</v>
      </c>
      <c r="FP309" s="67">
        <v>6.6326956095168006</v>
      </c>
      <c r="FQ309" s="67">
        <v>2.42159383033419</v>
      </c>
      <c r="FR309" s="67">
        <v>14.582733812949641</v>
      </c>
      <c r="FS309" s="67">
        <v>1.0337873232058667</v>
      </c>
      <c r="FT309" s="67">
        <v>6.2802547770700636</v>
      </c>
      <c r="FU309" s="67" t="s">
        <v>0</v>
      </c>
      <c r="FV309" s="67">
        <v>1.3956521739130441</v>
      </c>
      <c r="FW309" s="67">
        <v>-0.12638888888888888</v>
      </c>
      <c r="FX309" s="67" t="s">
        <v>0</v>
      </c>
      <c r="FY309" s="67">
        <v>1.6309226932668328</v>
      </c>
      <c r="FZ309" s="67">
        <v>0.10212765957446801</v>
      </c>
      <c r="GA309" s="67">
        <v>0.85516605166051685</v>
      </c>
      <c r="GB309" s="67">
        <v>19.602579132473625</v>
      </c>
      <c r="GC309" s="67">
        <v>11.02741702741703</v>
      </c>
      <c r="GD309" s="67" t="s">
        <v>0</v>
      </c>
      <c r="GE309" s="67">
        <v>56.718749999999993</v>
      </c>
      <c r="GF309" s="67">
        <v>-0.99964971003775349</v>
      </c>
      <c r="GG309" s="67">
        <v>5.4536530223702995</v>
      </c>
      <c r="GH309" s="67">
        <v>5.9764650506001402</v>
      </c>
      <c r="GI309" s="67">
        <v>-0.88297872340425532</v>
      </c>
      <c r="GJ309" s="67">
        <v>80.888888888888886</v>
      </c>
      <c r="GK309" s="67">
        <v>-4.1226684247019252E-2</v>
      </c>
      <c r="GL309" s="67">
        <v>49.074683544303795</v>
      </c>
      <c r="GM309" s="67">
        <v>-0.98546696667801581</v>
      </c>
      <c r="GN309" s="67">
        <v>-0.94835431235906797</v>
      </c>
      <c r="GO309" s="67">
        <v>23.931255279874236</v>
      </c>
      <c r="GP309" s="67">
        <v>53.37900707183114</v>
      </c>
    </row>
    <row r="310" spans="1:198" ht="13.8">
      <c r="A310" s="2" t="s">
        <v>626</v>
      </c>
      <c r="B310" s="2" t="s">
        <v>627</v>
      </c>
      <c r="C310" s="64">
        <v>1</v>
      </c>
      <c r="D310" s="64">
        <v>0</v>
      </c>
      <c r="E310" s="64">
        <v>0</v>
      </c>
      <c r="F310" s="64">
        <v>1</v>
      </c>
      <c r="G310" s="65">
        <v>7676</v>
      </c>
      <c r="H310" s="65">
        <v>7554</v>
      </c>
      <c r="I310" s="65">
        <v>5874</v>
      </c>
      <c r="J310" s="65">
        <v>6336</v>
      </c>
      <c r="K310" s="66">
        <v>0.76524231370505469</v>
      </c>
      <c r="L310" s="66">
        <v>0.83876092136616365</v>
      </c>
      <c r="M310" s="65">
        <v>1802</v>
      </c>
      <c r="N310" s="65">
        <v>1218</v>
      </c>
      <c r="O310" s="65">
        <v>24492</v>
      </c>
      <c r="P310" s="65">
        <v>93973</v>
      </c>
      <c r="Q310" s="65">
        <v>7708</v>
      </c>
      <c r="R310" s="65">
        <v>17502</v>
      </c>
      <c r="S310" s="65">
        <v>1211388.5243919578</v>
      </c>
      <c r="T310" s="65">
        <v>3937163.5639254721</v>
      </c>
      <c r="U310" s="65">
        <v>980812.4847659209</v>
      </c>
      <c r="V310" s="65">
        <v>3480970.4460648498</v>
      </c>
      <c r="W310" s="65">
        <v>230576.03962604009</v>
      </c>
      <c r="X310" s="65">
        <v>456193.11786060914</v>
      </c>
      <c r="Y310" s="65">
        <v>311.52294500217181</v>
      </c>
      <c r="Z310" s="65">
        <v>827.45071673768143</v>
      </c>
      <c r="AA310" s="65">
        <v>714.43951107291628</v>
      </c>
      <c r="AB310" s="65">
        <v>1301.4948470673269</v>
      </c>
      <c r="AC310" s="65">
        <v>2.2933768524431981</v>
      </c>
      <c r="AD310" s="65">
        <v>1.5728971173033945</v>
      </c>
      <c r="AE310" s="65">
        <v>0.6858432863433428</v>
      </c>
      <c r="AF310" s="65">
        <v>2.8455665494105244</v>
      </c>
      <c r="AG310" s="65">
        <v>1.4042564406936306</v>
      </c>
      <c r="AH310" s="65">
        <v>0.49348922835226977</v>
      </c>
      <c r="AI310" s="66">
        <v>0.12509708689070242</v>
      </c>
      <c r="AJ310" s="66">
        <v>0.1350407011606134</v>
      </c>
      <c r="AK310" s="66">
        <v>0.1439258762094584</v>
      </c>
      <c r="AL310" s="66">
        <v>8.546193285544712E-2</v>
      </c>
      <c r="AM310" s="66">
        <v>-1.60085265175125E-3</v>
      </c>
      <c r="AN310" s="66">
        <v>-3.8411523542118076E-2</v>
      </c>
      <c r="AO310" s="65">
        <v>182.4</v>
      </c>
      <c r="AP310" s="65">
        <v>182</v>
      </c>
      <c r="AQ310" s="65">
        <v>1.2202906071613908</v>
      </c>
      <c r="AR310" s="65">
        <v>2.0915895326248428</v>
      </c>
      <c r="AS310" s="65">
        <f t="shared" si="156"/>
        <v>0.871298925463452</v>
      </c>
      <c r="AT310" s="65">
        <v>1.5049299429164505E-2</v>
      </c>
      <c r="AU310" s="65">
        <v>4.5709061821506112E-4</v>
      </c>
      <c r="AV310" s="65">
        <f t="shared" si="157"/>
        <v>-1.4592208810949444E-2</v>
      </c>
      <c r="AW310" s="65">
        <v>8.6490226604393706E-4</v>
      </c>
      <c r="AX310" s="65">
        <v>1.536967203748143E-2</v>
      </c>
      <c r="AY310" s="65">
        <f t="shared" si="158"/>
        <v>1.4504769771437493E-2</v>
      </c>
      <c r="AZ310" s="65">
        <v>3.935305310499914E-3</v>
      </c>
      <c r="BA310" s="65">
        <v>3.2377252123566833E-3</v>
      </c>
      <c r="BB310" s="65">
        <f t="shared" si="159"/>
        <v>-6.9758009814323068E-4</v>
      </c>
      <c r="BC310" s="65">
        <v>0</v>
      </c>
      <c r="BD310" s="65">
        <v>3.9424065821049023E-3</v>
      </c>
      <c r="BE310" s="65">
        <f t="shared" si="160"/>
        <v>3.9424065821049023E-3</v>
      </c>
      <c r="BF310" s="65">
        <v>0</v>
      </c>
      <c r="BG310" s="65">
        <v>6.9934864586904358E-2</v>
      </c>
      <c r="BH310" s="65">
        <f t="shared" si="161"/>
        <v>6.9934864586904358E-2</v>
      </c>
      <c r="BI310" s="65">
        <v>2.8022833419823558E-2</v>
      </c>
      <c r="BJ310" s="65">
        <v>9.8503028225345679E-2</v>
      </c>
      <c r="BK310" s="65">
        <f t="shared" si="162"/>
        <v>7.0480194805522117E-2</v>
      </c>
      <c r="BL310" s="65">
        <v>0</v>
      </c>
      <c r="BM310" s="65">
        <v>0</v>
      </c>
      <c r="BN310" s="65">
        <f t="shared" si="163"/>
        <v>0</v>
      </c>
      <c r="BO310" s="65">
        <v>7.4381594879778575E-3</v>
      </c>
      <c r="BP310" s="65">
        <v>2.742543709290367E-3</v>
      </c>
      <c r="BQ310" s="65">
        <f t="shared" si="164"/>
        <v>-4.6956157786874906E-3</v>
      </c>
      <c r="BR310" s="65">
        <v>0</v>
      </c>
      <c r="BS310" s="65">
        <v>0</v>
      </c>
      <c r="BT310" s="65">
        <f t="shared" si="165"/>
        <v>0</v>
      </c>
      <c r="BU310" s="65">
        <v>1.0378827192527244E-3</v>
      </c>
      <c r="BV310" s="65">
        <v>1.2379537576657905E-3</v>
      </c>
      <c r="BW310" s="65">
        <f t="shared" si="166"/>
        <v>2.0007103841306615E-4</v>
      </c>
      <c r="BX310" s="65">
        <v>0.12234042553191489</v>
      </c>
      <c r="BY310" s="65">
        <v>0.15386812935664496</v>
      </c>
      <c r="BZ310" s="65">
        <f t="shared" si="167"/>
        <v>3.1527703824730066E-2</v>
      </c>
      <c r="CA310" s="65">
        <v>0.61364815775817327</v>
      </c>
      <c r="CB310" s="65">
        <v>1.1060640688683199</v>
      </c>
      <c r="CC310" s="65">
        <f t="shared" si="168"/>
        <v>0.4924159111101466</v>
      </c>
      <c r="CD310" s="65">
        <v>8.4803667185608028E-2</v>
      </c>
      <c r="CE310" s="65">
        <v>8.6942444672989741E-2</v>
      </c>
      <c r="CF310" s="65">
        <f t="shared" si="169"/>
        <v>2.1387774873817128E-3</v>
      </c>
      <c r="CG310" s="65">
        <v>0.34271752291991009</v>
      </c>
      <c r="CH310" s="65">
        <v>0.54908010513084216</v>
      </c>
      <c r="CI310" s="65">
        <f t="shared" si="170"/>
        <v>0.20636258221093207</v>
      </c>
      <c r="CJ310" s="65">
        <v>5.3104999135097739E-2</v>
      </c>
      <c r="CK310" s="65">
        <v>6.4792595131984917E-2</v>
      </c>
      <c r="CL310" s="65">
        <f t="shared" si="171"/>
        <v>1.1687595996887179E-2</v>
      </c>
      <c r="CM310" s="65">
        <v>0</v>
      </c>
      <c r="CN310" s="65">
        <v>0</v>
      </c>
      <c r="CO310" s="65">
        <f t="shared" si="172"/>
        <v>0</v>
      </c>
      <c r="CP310" s="65">
        <v>3.3125756789482791E-2</v>
      </c>
      <c r="CQ310" s="65">
        <v>5.5422237458576162E-2</v>
      </c>
      <c r="CR310" s="65">
        <f t="shared" si="173"/>
        <v>2.2296480669093371E-2</v>
      </c>
      <c r="CS310" s="65">
        <v>0</v>
      </c>
      <c r="CT310" s="65">
        <v>0</v>
      </c>
      <c r="CU310" s="65">
        <f t="shared" si="174"/>
        <v>0</v>
      </c>
      <c r="CV310" s="65">
        <v>4.3245113302196852E-5</v>
      </c>
      <c r="CW310" s="65">
        <v>1.0474993334095152E-3</v>
      </c>
      <c r="CX310" s="65">
        <f t="shared" si="175"/>
        <v>1.0042542201073184E-3</v>
      </c>
      <c r="CY310" s="65">
        <v>0</v>
      </c>
      <c r="CZ310" s="65">
        <v>0</v>
      </c>
      <c r="DA310" s="65">
        <f t="shared" si="176"/>
        <v>0</v>
      </c>
      <c r="DB310" s="65">
        <v>0</v>
      </c>
      <c r="DC310" s="65">
        <v>0</v>
      </c>
      <c r="DD310" s="65">
        <f t="shared" si="177"/>
        <v>0</v>
      </c>
      <c r="DE310" s="65">
        <v>5.4056391627746074E-3</v>
      </c>
      <c r="DF310" s="65">
        <v>2.4759075153315809E-4</v>
      </c>
      <c r="DG310" s="65">
        <f t="shared" si="178"/>
        <v>-5.158048411241449E-3</v>
      </c>
      <c r="DH310" s="65">
        <v>1.2714063310845874E-2</v>
      </c>
      <c r="DI310" s="65">
        <v>6.0945415762008156E-3</v>
      </c>
      <c r="DJ310" s="65">
        <f t="shared" si="179"/>
        <v>-6.6195217346450589E-3</v>
      </c>
      <c r="DK310" s="65">
        <v>3.5893444040823383E-3</v>
      </c>
      <c r="DL310" s="65">
        <v>7.2563135641640951E-3</v>
      </c>
      <c r="DM310" s="65">
        <f t="shared" si="180"/>
        <v>3.6669691600817568E-3</v>
      </c>
      <c r="DN310" s="65">
        <v>2.897422591247189E-3</v>
      </c>
      <c r="DO310" s="65">
        <v>6.6849502913952693E-3</v>
      </c>
      <c r="DP310" s="65">
        <f t="shared" si="181"/>
        <v>3.7875277001480803E-3</v>
      </c>
      <c r="DQ310" s="65">
        <v>0</v>
      </c>
      <c r="DR310" s="65">
        <v>0</v>
      </c>
      <c r="DS310" s="65">
        <f t="shared" si="182"/>
        <v>0</v>
      </c>
      <c r="DT310" s="65">
        <v>6.9192181283514974E-4</v>
      </c>
      <c r="DU310" s="65">
        <v>5.7136327276882638E-4</v>
      </c>
      <c r="DV310" s="65">
        <f t="shared" si="183"/>
        <v>-1.2055854006632336E-4</v>
      </c>
      <c r="DW310" s="65">
        <v>2.7503892060197196E-2</v>
      </c>
      <c r="DX310" s="65">
        <v>5.713632727688264E-5</v>
      </c>
      <c r="DY310" s="65">
        <f t="shared" si="184"/>
        <v>-2.7446755732920314E-2</v>
      </c>
      <c r="DZ310" s="65">
        <v>2.4865940148763192E-2</v>
      </c>
      <c r="EA310" s="65">
        <v>2.0359577952995846E-2</v>
      </c>
      <c r="EB310" s="65">
        <f t="shared" si="185"/>
        <v>-4.5063621957673466E-3</v>
      </c>
      <c r="EC310" s="65">
        <v>2.5514616848296141E-3</v>
      </c>
      <c r="ED310" s="65">
        <v>9.2941759037062435E-3</v>
      </c>
      <c r="EE310" s="65">
        <f t="shared" si="186"/>
        <v>6.742714218876629E-3</v>
      </c>
      <c r="EF310" s="65">
        <v>8.6490226604393704E-5</v>
      </c>
      <c r="EG310" s="65">
        <v>0</v>
      </c>
      <c r="EH310" s="65">
        <f t="shared" si="187"/>
        <v>-8.6490226604393704E-5</v>
      </c>
      <c r="EI310" s="65">
        <v>0</v>
      </c>
      <c r="EJ310" s="65">
        <v>7.6181769702510192E-5</v>
      </c>
      <c r="EK310" s="65">
        <f t="shared" si="188"/>
        <v>7.6181769702510192E-5</v>
      </c>
      <c r="EL310" s="65">
        <v>0.63963847085279357</v>
      </c>
      <c r="EM310" s="65">
        <v>3.3710433093360762E-2</v>
      </c>
      <c r="EN310" s="65">
        <f t="shared" si="189"/>
        <v>-0.60592803775943282</v>
      </c>
      <c r="EO310" s="65">
        <v>6.0110707490053622E-2</v>
      </c>
      <c r="EP310" s="65">
        <v>0.27844436826267471</v>
      </c>
      <c r="EQ310" s="65">
        <f t="shared" si="190"/>
        <v>0.21833366077262109</v>
      </c>
      <c r="ER310" s="65">
        <v>0.22271233350631375</v>
      </c>
      <c r="ES310" s="65">
        <v>1.3046128061554869E-2</v>
      </c>
      <c r="ET310" s="65">
        <f t="shared" si="191"/>
        <v>-0.20966620544475889</v>
      </c>
      <c r="EU310" s="65">
        <v>2.8541774779449924</v>
      </c>
      <c r="EV310" s="65">
        <v>0.14455490801051307</v>
      </c>
      <c r="EW310" s="65">
        <f t="shared" si="192"/>
        <v>-2.7096225699344796</v>
      </c>
      <c r="EX310" s="65">
        <v>0.72219339214668732</v>
      </c>
      <c r="EY310" s="65">
        <v>15.312535710204548</v>
      </c>
      <c r="EZ310" s="65">
        <f t="shared" si="193"/>
        <v>14.590342318057861</v>
      </c>
      <c r="FA310" s="65">
        <v>8.2165715274174017E-2</v>
      </c>
      <c r="FB310" s="65">
        <v>0.50470422427913009</v>
      </c>
      <c r="FC310" s="65">
        <f t="shared" si="194"/>
        <v>0.42253850900495604</v>
      </c>
      <c r="FD310" s="72">
        <v>2.8918775249840527</v>
      </c>
      <c r="FE310" s="66">
        <v>-0.93103448275862066</v>
      </c>
      <c r="FF310" s="66">
        <v>39.35</v>
      </c>
      <c r="FG310" s="67">
        <v>0.86813186813186816</v>
      </c>
      <c r="FH310" s="67" t="s">
        <v>0</v>
      </c>
      <c r="FI310" s="67" t="s">
        <v>0</v>
      </c>
      <c r="FJ310" s="67">
        <v>6.9814814814814818</v>
      </c>
      <c r="FK310" s="67" t="s">
        <v>0</v>
      </c>
      <c r="FL310" s="67">
        <v>-0.16279069767441856</v>
      </c>
      <c r="FM310" s="67" t="s">
        <v>0</v>
      </c>
      <c r="FN310" s="67">
        <v>1.7083333333333335</v>
      </c>
      <c r="FO310" s="67">
        <v>1.855779427359491</v>
      </c>
      <c r="FP310" s="67">
        <v>3.092670894996477</v>
      </c>
      <c r="FQ310" s="67">
        <v>1.3278939316675165</v>
      </c>
      <c r="FR310" s="67">
        <v>2.6378548895899048</v>
      </c>
      <c r="FS310" s="67">
        <v>1.7703583061889248</v>
      </c>
      <c r="FT310" s="67" t="s">
        <v>0</v>
      </c>
      <c r="FU310" s="67">
        <v>2.7989556135770233</v>
      </c>
      <c r="FV310" s="67" t="s">
        <v>0</v>
      </c>
      <c r="FW310" s="67">
        <v>54.000000000000007</v>
      </c>
      <c r="FX310" s="67" t="s">
        <v>0</v>
      </c>
      <c r="FY310" s="67" t="s">
        <v>0</v>
      </c>
      <c r="FZ310" s="67">
        <v>-0.89600000000000002</v>
      </c>
      <c r="GA310" s="67">
        <v>8.8435374149659962E-2</v>
      </c>
      <c r="GB310" s="67">
        <v>3.5903614457831328</v>
      </c>
      <c r="GC310" s="67">
        <v>4.2388059701492544</v>
      </c>
      <c r="GD310" s="67" t="s">
        <v>0</v>
      </c>
      <c r="GE310" s="67">
        <v>0.87499999999999978</v>
      </c>
      <c r="GF310" s="67">
        <v>-0.99528301886792447</v>
      </c>
      <c r="GG310" s="67">
        <v>0.85913043478260831</v>
      </c>
      <c r="GH310" s="67">
        <v>7.2711864406779689</v>
      </c>
      <c r="GI310" s="67">
        <v>-1</v>
      </c>
      <c r="GJ310" s="67" t="s">
        <v>0</v>
      </c>
      <c r="GK310" s="67">
        <v>-0.88033263471029677</v>
      </c>
      <c r="GL310" s="67">
        <v>9.5179856115107917</v>
      </c>
      <c r="GM310" s="67">
        <v>-0.86699029126213589</v>
      </c>
      <c r="GN310" s="67">
        <v>-0.88500000000000001</v>
      </c>
      <c r="GO310" s="67">
        <v>47.143712574850305</v>
      </c>
      <c r="GP310" s="67">
        <v>12.947368421052632</v>
      </c>
    </row>
    <row r="311" spans="1:198" ht="13.8">
      <c r="A311" s="2" t="s">
        <v>628</v>
      </c>
      <c r="B311" s="2" t="s">
        <v>629</v>
      </c>
      <c r="C311" s="64">
        <v>1</v>
      </c>
      <c r="D311" s="64">
        <v>0</v>
      </c>
      <c r="E311" s="64">
        <v>0</v>
      </c>
      <c r="F311" s="64">
        <v>1</v>
      </c>
      <c r="G311" s="65">
        <v>12333</v>
      </c>
      <c r="H311" s="65">
        <v>12331</v>
      </c>
      <c r="I311" s="65">
        <v>8095</v>
      </c>
      <c r="J311" s="65">
        <v>8537</v>
      </c>
      <c r="K311" s="66">
        <v>0.65636909105651509</v>
      </c>
      <c r="L311" s="66">
        <v>0.69232016868056123</v>
      </c>
      <c r="M311" s="65">
        <v>4238</v>
      </c>
      <c r="N311" s="65">
        <v>3794</v>
      </c>
      <c r="O311" s="65">
        <v>38830</v>
      </c>
      <c r="P311" s="65">
        <v>145404</v>
      </c>
      <c r="Q311" s="65">
        <v>12263</v>
      </c>
      <c r="R311" s="65">
        <v>58291</v>
      </c>
      <c r="S311" s="65">
        <v>2287882.0531125837</v>
      </c>
      <c r="T311" s="65">
        <v>7468682.0799845951</v>
      </c>
      <c r="U311" s="65">
        <v>1806925.1640575682</v>
      </c>
      <c r="V311" s="65">
        <v>5233136.2366018398</v>
      </c>
      <c r="W311" s="65">
        <v>480956.88905502023</v>
      </c>
      <c r="X311" s="65">
        <v>2235545.8433827688</v>
      </c>
      <c r="Y311" s="65">
        <v>346.21064964488556</v>
      </c>
      <c r="Z311" s="65">
        <v>884.70243755776357</v>
      </c>
      <c r="AA311" s="65">
        <v>763.01898557155448</v>
      </c>
      <c r="AB311" s="65">
        <v>2277.3854542527574</v>
      </c>
      <c r="AC311" s="65">
        <v>2.2039154091712563</v>
      </c>
      <c r="AD311" s="65">
        <v>2.5741824115908614</v>
      </c>
      <c r="AE311" s="65">
        <v>1.1680041805954964</v>
      </c>
      <c r="AF311" s="65">
        <v>1.2657463153674309</v>
      </c>
      <c r="AG311" s="65">
        <v>4.1745850179687478</v>
      </c>
      <c r="AH311" s="65">
        <v>3.2981214065449729</v>
      </c>
      <c r="AI311" s="66">
        <v>0.12559209438077468</v>
      </c>
      <c r="AJ311" s="66">
        <v>0.11219819903631345</v>
      </c>
      <c r="AK311" s="66">
        <v>0.14114516982083347</v>
      </c>
      <c r="AL311" s="66">
        <v>0.168693094074164</v>
      </c>
      <c r="AM311" s="66">
        <v>-1.6217838035181842E-5</v>
      </c>
      <c r="AN311" s="66">
        <v>-1.1006044229221024E-2</v>
      </c>
      <c r="AO311" s="65">
        <v>606.9</v>
      </c>
      <c r="AP311" s="65">
        <v>609.5</v>
      </c>
      <c r="AQ311" s="65">
        <v>0.51985647883878339</v>
      </c>
      <c r="AR311" s="65">
        <v>0.88094788789578715</v>
      </c>
      <c r="AS311" s="65">
        <f t="shared" si="156"/>
        <v>0.36109140905700376</v>
      </c>
      <c r="AT311" s="65">
        <v>1.6852863627714806E-3</v>
      </c>
      <c r="AU311" s="65">
        <v>0</v>
      </c>
      <c r="AV311" s="65">
        <f t="shared" si="157"/>
        <v>-1.6852863627714806E-3</v>
      </c>
      <c r="AW311" s="65">
        <v>0</v>
      </c>
      <c r="AX311" s="65">
        <v>0</v>
      </c>
      <c r="AY311" s="65">
        <f t="shared" si="158"/>
        <v>0</v>
      </c>
      <c r="AZ311" s="65">
        <v>0.13686156187990978</v>
      </c>
      <c r="BA311" s="65">
        <v>0.36190263791437211</v>
      </c>
      <c r="BB311" s="65">
        <f t="shared" si="159"/>
        <v>0.22504107603446233</v>
      </c>
      <c r="BC311" s="65">
        <v>0</v>
      </c>
      <c r="BD311" s="65">
        <v>0</v>
      </c>
      <c r="BE311" s="65">
        <f t="shared" si="160"/>
        <v>0</v>
      </c>
      <c r="BF311" s="65">
        <v>0</v>
      </c>
      <c r="BG311" s="65">
        <v>0</v>
      </c>
      <c r="BH311" s="65">
        <f t="shared" si="161"/>
        <v>0</v>
      </c>
      <c r="BI311" s="65">
        <v>0</v>
      </c>
      <c r="BJ311" s="65">
        <v>0.15053781887426876</v>
      </c>
      <c r="BK311" s="65">
        <f t="shared" si="162"/>
        <v>0.15053781887426876</v>
      </c>
      <c r="BL311" s="65">
        <v>0</v>
      </c>
      <c r="BM311" s="65">
        <v>0</v>
      </c>
      <c r="BN311" s="65">
        <f t="shared" si="163"/>
        <v>0</v>
      </c>
      <c r="BO311" s="65">
        <v>3.764712278126614E-2</v>
      </c>
      <c r="BP311" s="65">
        <v>2.5161116924854033E-3</v>
      </c>
      <c r="BQ311" s="65">
        <f t="shared" si="164"/>
        <v>-3.5131011088780736E-2</v>
      </c>
      <c r="BR311" s="65">
        <v>8.6710701568403614E-3</v>
      </c>
      <c r="BS311" s="65">
        <v>0</v>
      </c>
      <c r="BT311" s="65">
        <f t="shared" si="165"/>
        <v>-8.6710701568403614E-3</v>
      </c>
      <c r="BU311" s="65">
        <v>0.18535431786675366</v>
      </c>
      <c r="BV311" s="65">
        <v>0.18954326854345727</v>
      </c>
      <c r="BW311" s="65">
        <f t="shared" si="166"/>
        <v>4.1889506767036067E-3</v>
      </c>
      <c r="BX311" s="65">
        <v>4.0011960096768058E-2</v>
      </c>
      <c r="BY311" s="65">
        <v>4.6325047320055129E-2</v>
      </c>
      <c r="BZ311" s="65">
        <f t="shared" si="167"/>
        <v>6.3130872232870713E-3</v>
      </c>
      <c r="CA311" s="65">
        <v>5.0776047188018154E-2</v>
      </c>
      <c r="CB311" s="65">
        <v>7.0805670400805154E-2</v>
      </c>
      <c r="CC311" s="65">
        <f t="shared" si="168"/>
        <v>2.0029623212787E-2</v>
      </c>
      <c r="CD311" s="65">
        <v>0</v>
      </c>
      <c r="CE311" s="65">
        <v>0</v>
      </c>
      <c r="CF311" s="65">
        <f t="shared" si="169"/>
        <v>0</v>
      </c>
      <c r="CG311" s="65">
        <v>0</v>
      </c>
      <c r="CH311" s="65">
        <v>4.2316423919072703E-4</v>
      </c>
      <c r="CI311" s="65">
        <f t="shared" si="170"/>
        <v>4.2316423919072703E-4</v>
      </c>
      <c r="CJ311" s="65">
        <v>0.24667699584114816</v>
      </c>
      <c r="CK311" s="65">
        <v>2.5304077816472526E-2</v>
      </c>
      <c r="CL311" s="65">
        <f t="shared" si="171"/>
        <v>-0.22137291802467562</v>
      </c>
      <c r="CM311" s="65">
        <v>0</v>
      </c>
      <c r="CN311" s="65">
        <v>0</v>
      </c>
      <c r="CO311" s="65">
        <f t="shared" si="172"/>
        <v>0</v>
      </c>
      <c r="CP311" s="65">
        <v>0.16442414852265622</v>
      </c>
      <c r="CQ311" s="65">
        <v>4.4203507688436745E-3</v>
      </c>
      <c r="CR311" s="65">
        <f t="shared" si="173"/>
        <v>-0.16000379775381254</v>
      </c>
      <c r="CS311" s="65">
        <v>0</v>
      </c>
      <c r="CT311" s="65">
        <v>0</v>
      </c>
      <c r="CU311" s="65">
        <f t="shared" si="174"/>
        <v>0</v>
      </c>
      <c r="CV311" s="65">
        <v>7.4533148495474197E-2</v>
      </c>
      <c r="CW311" s="65">
        <v>1.8773624287339953E-2</v>
      </c>
      <c r="CX311" s="65">
        <f t="shared" si="175"/>
        <v>-5.5759524208134244E-2</v>
      </c>
      <c r="CY311" s="65">
        <v>0</v>
      </c>
      <c r="CZ311" s="65">
        <v>0</v>
      </c>
      <c r="DA311" s="65">
        <f t="shared" si="176"/>
        <v>0</v>
      </c>
      <c r="DB311" s="65">
        <v>0</v>
      </c>
      <c r="DC311" s="65">
        <v>0</v>
      </c>
      <c r="DD311" s="65">
        <f t="shared" si="177"/>
        <v>0</v>
      </c>
      <c r="DE311" s="65">
        <v>1.2503737530240018E-3</v>
      </c>
      <c r="DF311" s="65">
        <v>0</v>
      </c>
      <c r="DG311" s="65">
        <f t="shared" si="178"/>
        <v>-1.2503737530240018E-3</v>
      </c>
      <c r="DH311" s="65">
        <v>1.6309222865530459E-4</v>
      </c>
      <c r="DI311" s="65">
        <v>0</v>
      </c>
      <c r="DJ311" s="65">
        <f t="shared" si="179"/>
        <v>-1.6309222865530459E-4</v>
      </c>
      <c r="DK311" s="65">
        <v>5.5994998504987912E-3</v>
      </c>
      <c r="DL311" s="65">
        <v>1.7223928222195536E-2</v>
      </c>
      <c r="DM311" s="65">
        <f t="shared" si="180"/>
        <v>1.1624428371696745E-2</v>
      </c>
      <c r="DN311" s="65">
        <v>4.5665824023485282E-3</v>
      </c>
      <c r="DO311" s="65">
        <v>1.1911501489652492E-2</v>
      </c>
      <c r="DP311" s="65">
        <f t="shared" si="181"/>
        <v>7.3449190873039636E-3</v>
      </c>
      <c r="DQ311" s="65">
        <v>0</v>
      </c>
      <c r="DR311" s="65">
        <v>0</v>
      </c>
      <c r="DS311" s="65">
        <f t="shared" si="182"/>
        <v>0</v>
      </c>
      <c r="DT311" s="65">
        <v>1.0329174481502623E-3</v>
      </c>
      <c r="DU311" s="65">
        <v>5.3124267325430456E-3</v>
      </c>
      <c r="DV311" s="65">
        <f t="shared" si="183"/>
        <v>4.2795092843927835E-3</v>
      </c>
      <c r="DW311" s="65">
        <v>0.26766152926146403</v>
      </c>
      <c r="DX311" s="65">
        <v>1.7155306994218662E-5</v>
      </c>
      <c r="DY311" s="65">
        <f t="shared" si="184"/>
        <v>-0.26764437395446983</v>
      </c>
      <c r="DZ311" s="65">
        <v>0.24863410258501181</v>
      </c>
      <c r="EA311" s="65">
        <v>0.1227862505932877</v>
      </c>
      <c r="EB311" s="65">
        <f t="shared" si="185"/>
        <v>-0.1258478519917241</v>
      </c>
      <c r="EC311" s="65">
        <v>8.2089755089836628E-3</v>
      </c>
      <c r="ED311" s="65">
        <v>5.2895529898840882E-3</v>
      </c>
      <c r="EE311" s="65">
        <f t="shared" si="186"/>
        <v>-2.9194225190995746E-3</v>
      </c>
      <c r="EF311" s="65">
        <v>8.6982521949495765E-4</v>
      </c>
      <c r="EG311" s="65">
        <v>0</v>
      </c>
      <c r="EH311" s="65">
        <f t="shared" si="187"/>
        <v>-8.6982521949495765E-4</v>
      </c>
      <c r="EI311" s="65">
        <v>2.7182038109217429E-4</v>
      </c>
      <c r="EJ311" s="65">
        <v>2.6304804057801945E-4</v>
      </c>
      <c r="EK311" s="65">
        <f t="shared" si="188"/>
        <v>-8.7723405141548402E-6</v>
      </c>
      <c r="EL311" s="65">
        <v>6.1468101878278842</v>
      </c>
      <c r="EM311" s="65">
        <v>0.13234747502473224</v>
      </c>
      <c r="EN311" s="65">
        <f t="shared" si="189"/>
        <v>-6.0144627128031516</v>
      </c>
      <c r="EO311" s="65">
        <v>0.17994509228301941</v>
      </c>
      <c r="EP311" s="65">
        <v>1.0649614291514413</v>
      </c>
      <c r="EQ311" s="65">
        <f t="shared" si="190"/>
        <v>0.88501633686842185</v>
      </c>
      <c r="ER311" s="65">
        <v>0.25809345184701948</v>
      </c>
      <c r="ES311" s="65">
        <v>3.1508580512714941E-2</v>
      </c>
      <c r="ET311" s="65">
        <f t="shared" si="191"/>
        <v>-0.22658487133430455</v>
      </c>
      <c r="EU311" s="65">
        <v>11.294952295523119</v>
      </c>
      <c r="EV311" s="65">
        <v>6.9010081602076931E-2</v>
      </c>
      <c r="EW311" s="65">
        <f t="shared" si="192"/>
        <v>-11.225942213921043</v>
      </c>
      <c r="EX311" s="65">
        <v>1.0981543396123843</v>
      </c>
      <c r="EY311" s="65">
        <v>6.076123815569014</v>
      </c>
      <c r="EZ311" s="65">
        <f t="shared" si="193"/>
        <v>4.9779694759566295</v>
      </c>
      <c r="FA311" s="65">
        <v>0.68226915654135745</v>
      </c>
      <c r="FB311" s="65">
        <v>0.30542164885373957</v>
      </c>
      <c r="FC311" s="65">
        <f t="shared" si="194"/>
        <v>-0.37684750768761788</v>
      </c>
      <c r="FD311" s="72">
        <v>7.0551111111111098</v>
      </c>
      <c r="FE311" s="66">
        <v>-1</v>
      </c>
      <c r="FF311" s="66" t="s">
        <v>0</v>
      </c>
      <c r="FG311" s="67">
        <v>11.569414101290961</v>
      </c>
      <c r="FH311" s="67" t="s">
        <v>0</v>
      </c>
      <c r="FI311" s="67" t="s">
        <v>0</v>
      </c>
      <c r="FJ311" s="67" t="s">
        <v>0</v>
      </c>
      <c r="FK311" s="67" t="s">
        <v>0</v>
      </c>
      <c r="FL311" s="67">
        <v>-0.68231046931407946</v>
      </c>
      <c r="FM311" s="67">
        <v>-1</v>
      </c>
      <c r="FN311" s="67">
        <v>3.860830033729286</v>
      </c>
      <c r="FO311" s="67">
        <v>4.5033967391304346</v>
      </c>
      <c r="FP311" s="67">
        <v>5.6284796573875804</v>
      </c>
      <c r="FQ311" s="67" t="s">
        <v>0</v>
      </c>
      <c r="FR311" s="67" t="s">
        <v>0</v>
      </c>
      <c r="FS311" s="67">
        <v>-0.5123966942148761</v>
      </c>
      <c r="FT311" s="67" t="s">
        <v>0</v>
      </c>
      <c r="FU311" s="67">
        <v>-0.87221028269135392</v>
      </c>
      <c r="FV311" s="67" t="s">
        <v>0</v>
      </c>
      <c r="FW311" s="67">
        <v>0.19730123997082405</v>
      </c>
      <c r="FX311" s="67" t="s">
        <v>0</v>
      </c>
      <c r="FY311" s="67" t="s">
        <v>0</v>
      </c>
      <c r="FZ311" s="67">
        <v>-1</v>
      </c>
      <c r="GA311" s="67">
        <v>-1</v>
      </c>
      <c r="GB311" s="67">
        <v>13.621359223300971</v>
      </c>
      <c r="GC311" s="67">
        <v>11.398809523809524</v>
      </c>
      <c r="GD311" s="67" t="s">
        <v>0</v>
      </c>
      <c r="GE311" s="67">
        <v>23.447368421052634</v>
      </c>
      <c r="GF311" s="67">
        <v>-0.99969533868183202</v>
      </c>
      <c r="GG311" s="67">
        <v>1.3474363179184432</v>
      </c>
      <c r="GH311" s="67">
        <v>2.0629139072847691</v>
      </c>
      <c r="GI311" s="67">
        <v>-1</v>
      </c>
      <c r="GJ311" s="67">
        <v>3.5999999999999996</v>
      </c>
      <c r="GK311" s="67">
        <v>-0.89765405620536409</v>
      </c>
      <c r="GL311" s="67">
        <v>27.131873111782475</v>
      </c>
      <c r="GM311" s="67">
        <v>-0.41969457609268035</v>
      </c>
      <c r="GN311" s="67">
        <v>-0.97095757225711743</v>
      </c>
      <c r="GO311" s="67">
        <v>25.300742574257427</v>
      </c>
      <c r="GP311" s="67">
        <v>1.1278884462151395</v>
      </c>
    </row>
    <row r="312" spans="1:198" ht="13.8">
      <c r="A312" s="2" t="s">
        <v>630</v>
      </c>
      <c r="B312" s="2" t="s">
        <v>631</v>
      </c>
      <c r="C312" s="64">
        <v>1</v>
      </c>
      <c r="D312" s="64">
        <v>0</v>
      </c>
      <c r="E312" s="64">
        <v>0</v>
      </c>
      <c r="F312" s="64">
        <v>1</v>
      </c>
      <c r="G312" s="65">
        <v>20418</v>
      </c>
      <c r="H312" s="65">
        <v>21518</v>
      </c>
      <c r="I312" s="65">
        <v>11539</v>
      </c>
      <c r="J312" s="65">
        <v>14877</v>
      </c>
      <c r="K312" s="66">
        <v>0.56513860319326081</v>
      </c>
      <c r="L312" s="66">
        <v>0.69137466307277629</v>
      </c>
      <c r="M312" s="65">
        <v>8879</v>
      </c>
      <c r="N312" s="65">
        <v>6641</v>
      </c>
      <c r="O312" s="65">
        <v>58923</v>
      </c>
      <c r="P312" s="65">
        <v>183018</v>
      </c>
      <c r="Q312" s="65">
        <v>17508</v>
      </c>
      <c r="R312" s="65">
        <v>48197</v>
      </c>
      <c r="S312" s="65">
        <v>3358216.5067556049</v>
      </c>
      <c r="T312" s="65">
        <v>12049624.566039203</v>
      </c>
      <c r="U312" s="65">
        <v>2428465.591463834</v>
      </c>
      <c r="V312" s="65">
        <v>9027158.9843186326</v>
      </c>
      <c r="W312" s="65">
        <v>929750.91529175045</v>
      </c>
      <c r="X312" s="65">
        <v>3022465.5817205487</v>
      </c>
      <c r="Y312" s="65">
        <v>362.56405393203556</v>
      </c>
      <c r="Z312" s="65">
        <v>892.41420428541255</v>
      </c>
      <c r="AA312" s="65">
        <v>657.73706834484426</v>
      </c>
      <c r="AB312" s="65">
        <v>1659.6084337069078</v>
      </c>
      <c r="AC312" s="65">
        <v>1.8141265280207297</v>
      </c>
      <c r="AD312" s="65">
        <v>1.8596840186287875</v>
      </c>
      <c r="AE312" s="65">
        <v>1.0251126312880516</v>
      </c>
      <c r="AF312" s="65">
        <v>2.0241236832383138</v>
      </c>
      <c r="AG312" s="65">
        <v>1.4463335242551625</v>
      </c>
      <c r="AH312" s="65">
        <v>0.71454799735420904</v>
      </c>
      <c r="AI312" s="66">
        <v>0.1362829297431345</v>
      </c>
      <c r="AJ312" s="66">
        <v>0.14030732387068157</v>
      </c>
      <c r="AK312" s="66">
        <v>0.12000740868952819</v>
      </c>
      <c r="AL312" s="66">
        <v>0.10656861110633509</v>
      </c>
      <c r="AM312" s="66">
        <v>5.261084095623314E-3</v>
      </c>
      <c r="AN312" s="66">
        <v>-2.8624954244769185E-2</v>
      </c>
      <c r="AO312" s="65">
        <v>420.59999999999997</v>
      </c>
      <c r="AP312" s="65">
        <v>423.2</v>
      </c>
      <c r="AQ312" s="65">
        <v>0.87040210189627598</v>
      </c>
      <c r="AR312" s="65">
        <v>0.91358383301865265</v>
      </c>
      <c r="AS312" s="65">
        <f t="shared" si="156"/>
        <v>4.3181731122376665E-2</v>
      </c>
      <c r="AT312" s="65">
        <v>0</v>
      </c>
      <c r="AU312" s="65">
        <v>0</v>
      </c>
      <c r="AV312" s="65">
        <f t="shared" si="157"/>
        <v>0</v>
      </c>
      <c r="AW312" s="65">
        <v>3.9981722641078363E-4</v>
      </c>
      <c r="AX312" s="65">
        <v>5.671169021585023E-4</v>
      </c>
      <c r="AY312" s="65">
        <f t="shared" si="158"/>
        <v>1.6729967574771867E-4</v>
      </c>
      <c r="AZ312" s="65">
        <v>3.6364328687837942E-3</v>
      </c>
      <c r="BA312" s="65">
        <v>3.5271904890345874E-4</v>
      </c>
      <c r="BB312" s="65">
        <f t="shared" si="159"/>
        <v>-3.2837138198803357E-3</v>
      </c>
      <c r="BC312" s="65">
        <v>3.9410555174777245E-3</v>
      </c>
      <c r="BD312" s="65">
        <v>7.8704760323948242E-3</v>
      </c>
      <c r="BE312" s="65">
        <f t="shared" si="160"/>
        <v>3.9294205149170997E-3</v>
      </c>
      <c r="BF312" s="65">
        <v>1.1232960170588682E-3</v>
      </c>
      <c r="BG312" s="65">
        <v>1.5284492119149878E-3</v>
      </c>
      <c r="BH312" s="65">
        <f t="shared" si="161"/>
        <v>4.0515319485611963E-4</v>
      </c>
      <c r="BI312" s="65">
        <v>3.9029776863909837E-3</v>
      </c>
      <c r="BJ312" s="65">
        <v>3.1053108423069208E-3</v>
      </c>
      <c r="BK312" s="65">
        <f t="shared" si="162"/>
        <v>-7.9766684408406289E-4</v>
      </c>
      <c r="BL312" s="65">
        <v>3.9981722641078363E-4</v>
      </c>
      <c r="BM312" s="65">
        <v>1.7151828260403483E-3</v>
      </c>
      <c r="BN312" s="65">
        <f t="shared" si="163"/>
        <v>1.3153655996295647E-3</v>
      </c>
      <c r="BO312" s="65">
        <v>5.266164039296322E-2</v>
      </c>
      <c r="BP312" s="65">
        <v>4.483681556943378E-2</v>
      </c>
      <c r="BQ312" s="65">
        <f t="shared" si="164"/>
        <v>-7.8248248235294401E-3</v>
      </c>
      <c r="BR312" s="65">
        <v>6.5512908384738403E-2</v>
      </c>
      <c r="BS312" s="65">
        <v>0.10441175453520621</v>
      </c>
      <c r="BT312" s="65">
        <f t="shared" si="165"/>
        <v>3.8898846150467806E-2</v>
      </c>
      <c r="BU312" s="65">
        <v>8.2267154062904579E-2</v>
      </c>
      <c r="BV312" s="65">
        <v>2.9725224944844426E-2</v>
      </c>
      <c r="BW312" s="65">
        <f t="shared" si="166"/>
        <v>-5.2541929118060153E-2</v>
      </c>
      <c r="BX312" s="65">
        <v>0.37716091691417253</v>
      </c>
      <c r="BY312" s="65">
        <v>0.2480583162160854</v>
      </c>
      <c r="BZ312" s="65">
        <f t="shared" si="167"/>
        <v>-0.12910260069808713</v>
      </c>
      <c r="CA312" s="65">
        <v>0.22835275302718758</v>
      </c>
      <c r="CB312" s="65">
        <v>0.36287874072383486</v>
      </c>
      <c r="CC312" s="65">
        <f t="shared" si="168"/>
        <v>0.13452598769664728</v>
      </c>
      <c r="CD312" s="65">
        <v>3.5983550376970526E-3</v>
      </c>
      <c r="CE312" s="65">
        <v>3.0983947825244996E-3</v>
      </c>
      <c r="CF312" s="65">
        <f t="shared" si="169"/>
        <v>-4.9996025517255304E-4</v>
      </c>
      <c r="CG312" s="65">
        <v>3.9144010357170057E-2</v>
      </c>
      <c r="CH312" s="65">
        <v>9.2004343285543369E-2</v>
      </c>
      <c r="CI312" s="65">
        <f t="shared" si="170"/>
        <v>5.2860332928373312E-2</v>
      </c>
      <c r="CJ312" s="65">
        <v>6.4484806945396392E-2</v>
      </c>
      <c r="CK312" s="65">
        <v>3.3107178178448174E-2</v>
      </c>
      <c r="CL312" s="65">
        <f t="shared" si="171"/>
        <v>-3.1377628766948218E-2</v>
      </c>
      <c r="CM312" s="65">
        <v>1.028101439342015E-3</v>
      </c>
      <c r="CN312" s="65">
        <v>3.73467228250721E-3</v>
      </c>
      <c r="CO312" s="65">
        <f t="shared" si="172"/>
        <v>2.7065708431651949E-3</v>
      </c>
      <c r="CP312" s="65">
        <v>0</v>
      </c>
      <c r="CQ312" s="65">
        <v>0</v>
      </c>
      <c r="CR312" s="65">
        <f t="shared" si="173"/>
        <v>0</v>
      </c>
      <c r="CS312" s="65">
        <v>2.7416038382453737E-3</v>
      </c>
      <c r="CT312" s="65">
        <v>1.8535040216887634E-3</v>
      </c>
      <c r="CU312" s="65">
        <f t="shared" si="174"/>
        <v>-8.8809981655661036E-4</v>
      </c>
      <c r="CV312" s="65">
        <v>3.897266011727972E-2</v>
      </c>
      <c r="CW312" s="65">
        <v>7.4071000269726331E-3</v>
      </c>
      <c r="CX312" s="65">
        <f t="shared" si="175"/>
        <v>-3.1565560090307088E-2</v>
      </c>
      <c r="CY312" s="65">
        <v>0</v>
      </c>
      <c r="CZ312" s="65">
        <v>0</v>
      </c>
      <c r="DA312" s="65">
        <f t="shared" si="176"/>
        <v>0</v>
      </c>
      <c r="DB312" s="65">
        <v>6.2257253826822024E-3</v>
      </c>
      <c r="DC312" s="65">
        <v>2.6626830162319918E-3</v>
      </c>
      <c r="DD312" s="65">
        <f t="shared" si="177"/>
        <v>-3.5630423664502107E-3</v>
      </c>
      <c r="DE312" s="65">
        <v>2.0181250475972885E-3</v>
      </c>
      <c r="DF312" s="65">
        <v>1.7359310053876103E-3</v>
      </c>
      <c r="DG312" s="65">
        <f t="shared" si="178"/>
        <v>-2.8219404220967818E-4</v>
      </c>
      <c r="DH312" s="65">
        <v>1.028101439342015E-2</v>
      </c>
      <c r="DI312" s="65">
        <v>7.4140160867550535E-3</v>
      </c>
      <c r="DJ312" s="65">
        <f t="shared" si="179"/>
        <v>-2.8669983066650969E-3</v>
      </c>
      <c r="DK312" s="65">
        <v>2.2465920341177368E-3</v>
      </c>
      <c r="DL312" s="65">
        <v>4.2153384373854526E-2</v>
      </c>
      <c r="DM312" s="65">
        <f t="shared" si="180"/>
        <v>3.9906792339736791E-2</v>
      </c>
      <c r="DN312" s="65">
        <v>7.0443987510471402E-4</v>
      </c>
      <c r="DO312" s="65">
        <v>2.5084548830840093E-2</v>
      </c>
      <c r="DP312" s="65">
        <f t="shared" si="181"/>
        <v>2.4380108955735377E-2</v>
      </c>
      <c r="DQ312" s="65">
        <v>0</v>
      </c>
      <c r="DR312" s="65">
        <v>0</v>
      </c>
      <c r="DS312" s="65">
        <f t="shared" si="182"/>
        <v>0</v>
      </c>
      <c r="DT312" s="65">
        <v>1.5421521590130226E-3</v>
      </c>
      <c r="DU312" s="65">
        <v>1.7068835543014433E-2</v>
      </c>
      <c r="DV312" s="65">
        <f t="shared" si="183"/>
        <v>1.552668338400141E-2</v>
      </c>
      <c r="DW312" s="65">
        <v>0.25087579011499511</v>
      </c>
      <c r="DX312" s="65">
        <v>2.0748179347262277E-5</v>
      </c>
      <c r="DY312" s="65">
        <f t="shared" si="184"/>
        <v>-0.25085504193564784</v>
      </c>
      <c r="DZ312" s="65">
        <v>0.17582438504302797</v>
      </c>
      <c r="EA312" s="65">
        <v>0.27886936254676986</v>
      </c>
      <c r="EB312" s="65">
        <f t="shared" si="185"/>
        <v>0.10304497750374189</v>
      </c>
      <c r="EC312" s="65">
        <v>7.0824765821338814E-2</v>
      </c>
      <c r="ED312" s="65">
        <v>0.14174464524071348</v>
      </c>
      <c r="EE312" s="65">
        <f t="shared" si="186"/>
        <v>7.0919879419374665E-2</v>
      </c>
      <c r="EF312" s="65">
        <v>1.9990861320539183E-3</v>
      </c>
      <c r="EG312" s="65">
        <v>3.4580298912103793E-5</v>
      </c>
      <c r="EH312" s="65">
        <f t="shared" si="187"/>
        <v>-1.9645058331418147E-3</v>
      </c>
      <c r="EI312" s="65">
        <v>1.9038915543370647E-4</v>
      </c>
      <c r="EJ312" s="65">
        <v>2.8286684510100907E-3</v>
      </c>
      <c r="EK312" s="65">
        <f t="shared" si="188"/>
        <v>2.6382792955763844E-3</v>
      </c>
      <c r="EL312" s="65">
        <v>1.8522580153834438</v>
      </c>
      <c r="EM312" s="65">
        <v>0.42371240257000775</v>
      </c>
      <c r="EN312" s="65">
        <f t="shared" si="189"/>
        <v>-1.4285456128134362</v>
      </c>
      <c r="EO312" s="65">
        <v>3.8782270961846013E-2</v>
      </c>
      <c r="EP312" s="65">
        <v>0.78455782171781097</v>
      </c>
      <c r="EQ312" s="65">
        <f t="shared" si="190"/>
        <v>0.74577555075596491</v>
      </c>
      <c r="ER312" s="65">
        <v>1.7357398522580154</v>
      </c>
      <c r="ES312" s="65">
        <v>1.0927374456224801E-2</v>
      </c>
      <c r="ET312" s="65">
        <f t="shared" si="191"/>
        <v>-1.7248124778017906</v>
      </c>
      <c r="EU312" s="65">
        <v>43.577793008910213</v>
      </c>
      <c r="EV312" s="65">
        <v>0.50025935224184082</v>
      </c>
      <c r="EW312" s="65">
        <f t="shared" si="192"/>
        <v>-43.077533656668372</v>
      </c>
      <c r="EX312" s="65">
        <v>9.045179346584419</v>
      </c>
      <c r="EY312" s="65">
        <v>31.518925797594598</v>
      </c>
      <c r="EZ312" s="65">
        <f t="shared" si="193"/>
        <v>22.473746451010179</v>
      </c>
      <c r="FA312" s="65">
        <v>0.5958228619297844</v>
      </c>
      <c r="FB312" s="65">
        <v>5.6329232109882357</v>
      </c>
      <c r="FC312" s="65">
        <f t="shared" si="194"/>
        <v>5.0371003490584512</v>
      </c>
      <c r="FD312" s="72">
        <v>1.8894284401863639</v>
      </c>
      <c r="FE312" s="66" t="s">
        <v>0</v>
      </c>
      <c r="FF312" s="66">
        <v>2.9047619047619051</v>
      </c>
      <c r="FG312" s="67">
        <v>-0.73298429319371727</v>
      </c>
      <c r="FH312" s="67">
        <v>4.4975845410628015</v>
      </c>
      <c r="FI312" s="67">
        <v>2.7457627118644075</v>
      </c>
      <c r="FJ312" s="67">
        <v>1.1902439024390241</v>
      </c>
      <c r="FK312" s="67">
        <v>10.80952380952381</v>
      </c>
      <c r="FL312" s="67">
        <v>1.3438177874186552</v>
      </c>
      <c r="FM312" s="67">
        <v>3.3873873873873883</v>
      </c>
      <c r="FN312" s="67">
        <v>-5.3228419347374212E-3</v>
      </c>
      <c r="FO312" s="67">
        <v>0.81055022715800118</v>
      </c>
      <c r="FP312" s="67">
        <v>3.3746039686509928</v>
      </c>
      <c r="FQ312" s="67">
        <v>1.3703703703703702</v>
      </c>
      <c r="FR312" s="67">
        <v>5.4703307392996114</v>
      </c>
      <c r="FS312" s="67">
        <v>0.41334514319456761</v>
      </c>
      <c r="FT312" s="67">
        <v>9</v>
      </c>
      <c r="FU312" s="67" t="s">
        <v>0</v>
      </c>
      <c r="FV312" s="67">
        <v>0.86111111111111094</v>
      </c>
      <c r="FW312" s="67">
        <v>-0.47679531021006349</v>
      </c>
      <c r="FX312" s="67" t="s">
        <v>0</v>
      </c>
      <c r="FY312" s="67">
        <v>0.17737003058103951</v>
      </c>
      <c r="FZ312" s="67">
        <v>1.367924528301887</v>
      </c>
      <c r="GA312" s="67">
        <v>0.98518518518518516</v>
      </c>
      <c r="GB312" s="67">
        <v>50.652542372881349</v>
      </c>
      <c r="GC312" s="67">
        <v>97.027027027027032</v>
      </c>
      <c r="GD312" s="67" t="s">
        <v>0</v>
      </c>
      <c r="GE312" s="67">
        <v>29.469135802469136</v>
      </c>
      <c r="GF312" s="67">
        <v>-0.99977233057600368</v>
      </c>
      <c r="GG312" s="67">
        <v>3.3662154845695715</v>
      </c>
      <c r="GH312" s="67">
        <v>4.509408602150538</v>
      </c>
      <c r="GI312" s="67">
        <v>-0.95238095238095233</v>
      </c>
      <c r="GJ312" s="67">
        <v>39.900000000000006</v>
      </c>
      <c r="GK312" s="67">
        <v>-0.37027177041361747</v>
      </c>
      <c r="GL312" s="67">
        <v>54.689739813451155</v>
      </c>
      <c r="GM312" s="67">
        <v>-0.9826693576693577</v>
      </c>
      <c r="GN312" s="67">
        <v>-0.96839808115759674</v>
      </c>
      <c r="GO312" s="67">
        <v>8.5926300124818731</v>
      </c>
      <c r="GP312" s="67">
        <v>25.02556318900783</v>
      </c>
    </row>
    <row r="313" spans="1:198" ht="13.8">
      <c r="A313" s="2" t="s">
        <v>632</v>
      </c>
      <c r="B313" s="2" t="s">
        <v>633</v>
      </c>
      <c r="C313" s="64">
        <v>1</v>
      </c>
      <c r="D313" s="64">
        <v>0</v>
      </c>
      <c r="E313" s="64">
        <v>0</v>
      </c>
      <c r="F313" s="64">
        <v>1</v>
      </c>
      <c r="G313" s="65">
        <v>31263</v>
      </c>
      <c r="H313" s="65">
        <v>34795</v>
      </c>
      <c r="I313" s="65">
        <v>18012</v>
      </c>
      <c r="J313" s="65">
        <v>21226</v>
      </c>
      <c r="K313" s="66">
        <v>0.57614432396123216</v>
      </c>
      <c r="L313" s="66">
        <v>0.61003017674953297</v>
      </c>
      <c r="M313" s="65">
        <v>13251</v>
      </c>
      <c r="N313" s="65">
        <v>13569</v>
      </c>
      <c r="O313" s="65">
        <v>181478</v>
      </c>
      <c r="P313" s="65">
        <v>600408</v>
      </c>
      <c r="Q313" s="65">
        <v>53902</v>
      </c>
      <c r="R313" s="65">
        <v>125916</v>
      </c>
      <c r="S313" s="65">
        <v>9156803.0311684906</v>
      </c>
      <c r="T313" s="65">
        <v>27553784.278020117</v>
      </c>
      <c r="U313" s="65">
        <v>6711808.2631738456</v>
      </c>
      <c r="V313" s="65">
        <v>19368799.952602759</v>
      </c>
      <c r="W313" s="65">
        <v>2444994.7679946898</v>
      </c>
      <c r="X313" s="65">
        <v>8184984.3254173435</v>
      </c>
      <c r="Y313" s="65">
        <v>619.02921236268458</v>
      </c>
      <c r="Z313" s="65">
        <v>1302.294948476979</v>
      </c>
      <c r="AA313" s="65">
        <v>1457.9080162274488</v>
      </c>
      <c r="AB313" s="65">
        <v>5325.6103855669453</v>
      </c>
      <c r="AC313" s="65">
        <v>2.3551522078626421</v>
      </c>
      <c r="AD313" s="65">
        <v>4.0894041643908654</v>
      </c>
      <c r="AE313" s="65">
        <v>1.7363651277987249</v>
      </c>
      <c r="AF313" s="65">
        <v>2.0833053799549797</v>
      </c>
      <c r="AG313" s="65">
        <v>1.6185181871504053</v>
      </c>
      <c r="AH313" s="65">
        <v>0.77689915397107145</v>
      </c>
      <c r="AI313" s="66">
        <v>0.11646146576689853</v>
      </c>
      <c r="AJ313" s="66">
        <v>0.11179909763296236</v>
      </c>
      <c r="AK313" s="66">
        <v>0.12709947784005471</v>
      </c>
      <c r="AL313" s="66">
        <v>8.8548049416445895E-2</v>
      </c>
      <c r="AM313" s="66">
        <v>1.0761331908344163E-2</v>
      </c>
      <c r="AN313" s="66">
        <v>2.3742899609797696E-3</v>
      </c>
      <c r="AO313" s="65">
        <v>1188.9000000000001</v>
      </c>
      <c r="AP313" s="65">
        <v>1182.5999999999999</v>
      </c>
      <c r="AQ313" s="65">
        <v>1.0904975696634633</v>
      </c>
      <c r="AR313" s="65">
        <v>1.2964357190507958</v>
      </c>
      <c r="AS313" s="65">
        <f t="shared" si="156"/>
        <v>0.20593814938733246</v>
      </c>
      <c r="AT313" s="65">
        <v>1.855218730288301E-5</v>
      </c>
      <c r="AU313" s="65">
        <v>0</v>
      </c>
      <c r="AV313" s="65">
        <f t="shared" si="157"/>
        <v>-1.855218730288301E-5</v>
      </c>
      <c r="AW313" s="65">
        <v>1.9788999789741875E-4</v>
      </c>
      <c r="AX313" s="65">
        <v>6.6181687262407746E-5</v>
      </c>
      <c r="AY313" s="65">
        <f t="shared" si="158"/>
        <v>-1.3170831063501101E-4</v>
      </c>
      <c r="AZ313" s="65">
        <v>1.2429965492931616E-3</v>
      </c>
      <c r="BA313" s="65">
        <v>3.7061744866948338E-3</v>
      </c>
      <c r="BB313" s="65">
        <f t="shared" si="159"/>
        <v>2.4631779374016723E-3</v>
      </c>
      <c r="BC313" s="65">
        <v>2.6096743472722103E-3</v>
      </c>
      <c r="BD313" s="65">
        <v>1.8424981733854316E-3</v>
      </c>
      <c r="BE313" s="65">
        <f t="shared" si="160"/>
        <v>-7.6717617388677873E-4</v>
      </c>
      <c r="BF313" s="65">
        <v>0</v>
      </c>
      <c r="BG313" s="65">
        <v>0</v>
      </c>
      <c r="BH313" s="65">
        <f t="shared" si="161"/>
        <v>0</v>
      </c>
      <c r="BI313" s="65">
        <v>3.5743880870221264E-3</v>
      </c>
      <c r="BJ313" s="65">
        <v>4.4897656638817418E-3</v>
      </c>
      <c r="BK313" s="65">
        <f t="shared" si="162"/>
        <v>9.153775768596154E-4</v>
      </c>
      <c r="BL313" s="65">
        <v>0</v>
      </c>
      <c r="BM313" s="65">
        <v>0</v>
      </c>
      <c r="BN313" s="65">
        <f t="shared" si="163"/>
        <v>0</v>
      </c>
      <c r="BO313" s="65">
        <v>1.8861390424597727E-3</v>
      </c>
      <c r="BP313" s="65">
        <v>4.0370829230068723E-3</v>
      </c>
      <c r="BQ313" s="65">
        <f t="shared" si="164"/>
        <v>2.1509438805470994E-3</v>
      </c>
      <c r="BR313" s="65">
        <v>3.853289302808801E-2</v>
      </c>
      <c r="BS313" s="65">
        <v>8.7396888931245184E-2</v>
      </c>
      <c r="BT313" s="65">
        <f t="shared" si="165"/>
        <v>4.8863995903157174E-2</v>
      </c>
      <c r="BU313" s="65">
        <v>6.7319703659728142E-2</v>
      </c>
      <c r="BV313" s="65">
        <v>2.3550091595455173E-2</v>
      </c>
      <c r="BW313" s="65">
        <f t="shared" si="166"/>
        <v>-4.3769612064272968E-2</v>
      </c>
      <c r="BX313" s="65">
        <v>0.27259965616612869</v>
      </c>
      <c r="BY313" s="65">
        <v>0.42897116596249346</v>
      </c>
      <c r="BZ313" s="65">
        <f t="shared" si="167"/>
        <v>0.15637150979636477</v>
      </c>
      <c r="CA313" s="65">
        <v>0.63745315572706018</v>
      </c>
      <c r="CB313" s="65">
        <v>0.7138303842773488</v>
      </c>
      <c r="CC313" s="65">
        <f t="shared" si="168"/>
        <v>7.6377228550288612E-2</v>
      </c>
      <c r="CD313" s="65">
        <v>9.0905717784126744E-4</v>
      </c>
      <c r="CE313" s="65">
        <v>1.5354151444878597E-4</v>
      </c>
      <c r="CF313" s="65">
        <f t="shared" si="169"/>
        <v>-7.5551566339248147E-4</v>
      </c>
      <c r="CG313" s="65">
        <v>5.7381915327817147E-2</v>
      </c>
      <c r="CH313" s="65">
        <v>2.5085506739943031E-2</v>
      </c>
      <c r="CI313" s="65">
        <f t="shared" si="170"/>
        <v>-3.2296408587874116E-2</v>
      </c>
      <c r="CJ313" s="65">
        <v>1.5392131398958604E-2</v>
      </c>
      <c r="CK313" s="65">
        <v>1.5539460169213339E-2</v>
      </c>
      <c r="CL313" s="65">
        <f t="shared" si="171"/>
        <v>1.4732877025473538E-4</v>
      </c>
      <c r="CM313" s="65">
        <v>1.2584567053788976E-2</v>
      </c>
      <c r="CN313" s="65">
        <v>1.2921312621112487E-2</v>
      </c>
      <c r="CO313" s="65">
        <f t="shared" si="172"/>
        <v>3.3674556732351049E-4</v>
      </c>
      <c r="CP313" s="65">
        <v>0</v>
      </c>
      <c r="CQ313" s="65">
        <v>1.2442157205332658E-4</v>
      </c>
      <c r="CR313" s="65">
        <f t="shared" si="173"/>
        <v>1.2442157205332658E-4</v>
      </c>
      <c r="CS313" s="65">
        <v>1.855218730288301E-5</v>
      </c>
      <c r="CT313" s="65">
        <v>0</v>
      </c>
      <c r="CU313" s="65">
        <f t="shared" si="174"/>
        <v>-1.855218730288301E-5</v>
      </c>
      <c r="CV313" s="65">
        <v>3.1538718414901118E-4</v>
      </c>
      <c r="CW313" s="65">
        <v>0</v>
      </c>
      <c r="CX313" s="65">
        <f t="shared" si="175"/>
        <v>-3.1538718414901118E-4</v>
      </c>
      <c r="CY313" s="65">
        <v>3.7104374605766019E-5</v>
      </c>
      <c r="CZ313" s="65">
        <v>0</v>
      </c>
      <c r="DA313" s="65">
        <f t="shared" si="176"/>
        <v>-3.7104374605766019E-5</v>
      </c>
      <c r="DB313" s="65">
        <v>5.0090905717784125E-4</v>
      </c>
      <c r="DC313" s="65">
        <v>5.8239884790918811E-5</v>
      </c>
      <c r="DD313" s="65">
        <f t="shared" si="177"/>
        <v>-4.4266917238692242E-4</v>
      </c>
      <c r="DE313" s="65">
        <v>0</v>
      </c>
      <c r="DF313" s="65">
        <v>4.7650814828933572E-4</v>
      </c>
      <c r="DG313" s="65">
        <f t="shared" si="178"/>
        <v>4.7650814828933572E-4</v>
      </c>
      <c r="DH313" s="65">
        <v>1.9356115419341276E-3</v>
      </c>
      <c r="DI313" s="65">
        <v>0</v>
      </c>
      <c r="DJ313" s="65">
        <f t="shared" si="179"/>
        <v>-1.9356115419341276E-3</v>
      </c>
      <c r="DK313" s="65">
        <v>2.3313915377289646E-3</v>
      </c>
      <c r="DL313" s="65">
        <v>3.3593824454398171E-3</v>
      </c>
      <c r="DM313" s="65">
        <f t="shared" si="180"/>
        <v>1.0279909077108526E-3</v>
      </c>
      <c r="DN313" s="65">
        <v>1.3110212360703994E-3</v>
      </c>
      <c r="DO313" s="65">
        <v>3.3593824454398171E-3</v>
      </c>
      <c r="DP313" s="65">
        <f t="shared" si="181"/>
        <v>2.0483612093694179E-3</v>
      </c>
      <c r="DQ313" s="65">
        <v>0</v>
      </c>
      <c r="DR313" s="65">
        <v>0</v>
      </c>
      <c r="DS313" s="65">
        <f t="shared" si="182"/>
        <v>0</v>
      </c>
      <c r="DT313" s="65">
        <v>1.0203703016585656E-3</v>
      </c>
      <c r="DU313" s="65">
        <v>0</v>
      </c>
      <c r="DV313" s="65">
        <f t="shared" si="183"/>
        <v>-1.0203703016585656E-3</v>
      </c>
      <c r="DW313" s="65">
        <v>9.7442271777175862E-2</v>
      </c>
      <c r="DX313" s="65">
        <v>2.6472674904963096E-5</v>
      </c>
      <c r="DY313" s="65">
        <f t="shared" si="184"/>
        <v>-9.7415799102270897E-2</v>
      </c>
      <c r="DZ313" s="65">
        <v>8.6991206263218435E-2</v>
      </c>
      <c r="EA313" s="65">
        <v>0.16177716361171998</v>
      </c>
      <c r="EB313" s="65">
        <f t="shared" si="185"/>
        <v>7.4785957348501547E-2</v>
      </c>
      <c r="EC313" s="65">
        <v>8.7751845942636644E-3</v>
      </c>
      <c r="ED313" s="65">
        <v>9.1224837722502835E-3</v>
      </c>
      <c r="EE313" s="65">
        <f t="shared" si="186"/>
        <v>3.4729917798661906E-4</v>
      </c>
      <c r="EF313" s="65">
        <v>1.5954881080479388E-3</v>
      </c>
      <c r="EG313" s="65">
        <v>1.9325052680623059E-4</v>
      </c>
      <c r="EH313" s="65">
        <f t="shared" si="187"/>
        <v>-1.4022375812417082E-3</v>
      </c>
      <c r="EI313" s="65">
        <v>1.2368124868588672E-5</v>
      </c>
      <c r="EJ313" s="65">
        <v>2.7716890625496364E-3</v>
      </c>
      <c r="EK313" s="65">
        <f t="shared" si="188"/>
        <v>2.7593209376810478E-3</v>
      </c>
      <c r="EL313" s="65">
        <v>0.85367889874216174</v>
      </c>
      <c r="EM313" s="65">
        <v>0.17389105964823109</v>
      </c>
      <c r="EN313" s="65">
        <f t="shared" si="189"/>
        <v>-0.6797878390939307</v>
      </c>
      <c r="EO313" s="65">
        <v>1.7327742940892732E-2</v>
      </c>
      <c r="EP313" s="65">
        <v>0.27838664930059193</v>
      </c>
      <c r="EQ313" s="65">
        <f t="shared" si="190"/>
        <v>0.26105890635969919</v>
      </c>
      <c r="ER313" s="65">
        <v>0.92947695199930735</v>
      </c>
      <c r="ES313" s="65">
        <v>3.9047195484820572E-3</v>
      </c>
      <c r="ET313" s="65">
        <f t="shared" si="191"/>
        <v>-0.92557223245082532</v>
      </c>
      <c r="EU313" s="65">
        <v>17.22261387950973</v>
      </c>
      <c r="EV313" s="65">
        <v>0.53028474009127791</v>
      </c>
      <c r="EW313" s="65">
        <f t="shared" si="192"/>
        <v>-16.692329139418451</v>
      </c>
      <c r="EX313" s="65">
        <v>1.0651305455579878</v>
      </c>
      <c r="EY313" s="65">
        <v>17.603052828870041</v>
      </c>
      <c r="EZ313" s="65">
        <f t="shared" si="193"/>
        <v>16.537922283312053</v>
      </c>
      <c r="FA313" s="65">
        <v>0.17154589192732492</v>
      </c>
      <c r="FB313" s="65">
        <v>0.65547666698433882</v>
      </c>
      <c r="FC313" s="65">
        <f t="shared" si="194"/>
        <v>0.48393077505701387</v>
      </c>
      <c r="FD313" s="72">
        <v>1.7771691051378018</v>
      </c>
      <c r="FE313" s="66">
        <v>-1</v>
      </c>
      <c r="FF313" s="66">
        <v>-0.21874999999999989</v>
      </c>
      <c r="FG313" s="67">
        <v>5.9651741293532341</v>
      </c>
      <c r="FH313" s="67">
        <v>0.64928909952606606</v>
      </c>
      <c r="FI313" s="67" t="s">
        <v>0</v>
      </c>
      <c r="FJ313" s="67">
        <v>1.9342560553633223</v>
      </c>
      <c r="FK313" s="67" t="s">
        <v>0</v>
      </c>
      <c r="FL313" s="67">
        <v>4</v>
      </c>
      <c r="FM313" s="67">
        <v>4.2983469748034029</v>
      </c>
      <c r="FN313" s="67">
        <v>-0.18280360095535542</v>
      </c>
      <c r="FO313" s="67">
        <v>2.67602822077539</v>
      </c>
      <c r="FP313" s="67">
        <v>1.6159099728366315</v>
      </c>
      <c r="FQ313" s="67">
        <v>-0.60544217687074831</v>
      </c>
      <c r="FR313" s="67">
        <v>2.1230736070697143E-2</v>
      </c>
      <c r="FS313" s="67">
        <v>1.3583768581759745</v>
      </c>
      <c r="FT313" s="67">
        <v>1.3985257985257986</v>
      </c>
      <c r="FU313" s="67" t="s">
        <v>0</v>
      </c>
      <c r="FV313" s="67">
        <v>-1</v>
      </c>
      <c r="FW313" s="67">
        <v>-1</v>
      </c>
      <c r="FX313" s="67">
        <v>-1</v>
      </c>
      <c r="FY313" s="67">
        <v>-0.72839506172839508</v>
      </c>
      <c r="FZ313" s="67" t="s">
        <v>0</v>
      </c>
      <c r="GA313" s="67">
        <v>-1</v>
      </c>
      <c r="GB313" s="67">
        <v>2.3660477453580904</v>
      </c>
      <c r="GC313" s="67">
        <v>4.9858490566037732</v>
      </c>
      <c r="GD313" s="67" t="s">
        <v>0</v>
      </c>
      <c r="GE313" s="67">
        <v>-1</v>
      </c>
      <c r="GF313" s="67">
        <v>-0.99936536142666754</v>
      </c>
      <c r="GG313" s="67">
        <v>3.3442809412099237</v>
      </c>
      <c r="GH313" s="67">
        <v>1.4284707540521495</v>
      </c>
      <c r="GI313" s="67">
        <v>-0.71705426356589141</v>
      </c>
      <c r="GJ313" s="67">
        <v>522.5</v>
      </c>
      <c r="GK313" s="67">
        <v>-0.5241624108080698</v>
      </c>
      <c r="GL313" s="67">
        <v>36.530335474660959</v>
      </c>
      <c r="GM313" s="67">
        <v>-0.99018642466500784</v>
      </c>
      <c r="GN313" s="67">
        <v>-0.92807396768402151</v>
      </c>
      <c r="GO313" s="67">
        <v>37.606567656382452</v>
      </c>
      <c r="GP313" s="67">
        <v>7.9259192501802431</v>
      </c>
    </row>
    <row r="314" spans="1:198" ht="13.8">
      <c r="A314" s="2" t="s">
        <v>634</v>
      </c>
      <c r="B314" s="2" t="s">
        <v>635</v>
      </c>
      <c r="C314" s="64">
        <v>1</v>
      </c>
      <c r="D314" s="64">
        <v>0</v>
      </c>
      <c r="E314" s="64">
        <v>0</v>
      </c>
      <c r="F314" s="64">
        <v>1</v>
      </c>
      <c r="G314" s="65">
        <v>14558</v>
      </c>
      <c r="H314" s="65">
        <v>16215</v>
      </c>
      <c r="I314" s="65">
        <v>5748</v>
      </c>
      <c r="J314" s="65">
        <v>6890</v>
      </c>
      <c r="K314" s="66">
        <v>0.39483445528231897</v>
      </c>
      <c r="L314" s="66">
        <v>0.42491520197348137</v>
      </c>
      <c r="M314" s="65">
        <v>8810</v>
      </c>
      <c r="N314" s="65">
        <v>9325</v>
      </c>
      <c r="O314" s="65">
        <v>75253</v>
      </c>
      <c r="P314" s="65">
        <v>156000</v>
      </c>
      <c r="Q314" s="65">
        <v>39918</v>
      </c>
      <c r="R314" s="65">
        <v>74597</v>
      </c>
      <c r="S314" s="65">
        <v>2439637.8053305536</v>
      </c>
      <c r="T314" s="65">
        <v>8027805.5163545199</v>
      </c>
      <c r="U314" s="65">
        <v>1194544.840868711</v>
      </c>
      <c r="V314" s="65">
        <v>3830905.8189473869</v>
      </c>
      <c r="W314" s="65">
        <v>1245092.9644618523</v>
      </c>
      <c r="X314" s="65">
        <v>4196899.6974071339</v>
      </c>
      <c r="Y314" s="65">
        <v>392.26513180470414</v>
      </c>
      <c r="Z314" s="65">
        <v>879.29575310855694</v>
      </c>
      <c r="AA314" s="65">
        <v>1167.7678382908848</v>
      </c>
      <c r="AB314" s="65">
        <v>1500.1783726689491</v>
      </c>
      <c r="AC314" s="65">
        <v>2.9769860831583621</v>
      </c>
      <c r="AD314" s="65">
        <v>1.7061135202409408</v>
      </c>
      <c r="AE314" s="65">
        <v>0.57310093919917837</v>
      </c>
      <c r="AF314" s="65">
        <v>3.8719906564813367</v>
      </c>
      <c r="AG314" s="65">
        <v>1.8875633554931259</v>
      </c>
      <c r="AH314" s="65">
        <v>0.48749171239179723</v>
      </c>
      <c r="AI314" s="66">
        <v>0.12648950199543219</v>
      </c>
      <c r="AJ314" s="66">
        <v>0.12359526880866523</v>
      </c>
      <c r="AK314" s="66">
        <v>7.5622994764620088E-2</v>
      </c>
      <c r="AL314" s="66">
        <v>6.4523513832228652E-2</v>
      </c>
      <c r="AM314" s="66">
        <v>1.0837916197584008E-2</v>
      </c>
      <c r="AN314" s="66">
        <v>5.6973209091621957E-3</v>
      </c>
      <c r="AO314" s="65">
        <v>1305.7</v>
      </c>
      <c r="AP314" s="65">
        <v>1309.3</v>
      </c>
      <c r="AQ314" s="65">
        <v>1.0678140187384138</v>
      </c>
      <c r="AR314" s="65">
        <v>1.8428131604934963</v>
      </c>
      <c r="AS314" s="65">
        <f t="shared" si="156"/>
        <v>0.77499914175508255</v>
      </c>
      <c r="AT314" s="65">
        <v>0</v>
      </c>
      <c r="AU314" s="65">
        <v>0</v>
      </c>
      <c r="AV314" s="65">
        <f t="shared" si="157"/>
        <v>0</v>
      </c>
      <c r="AW314" s="65">
        <v>0</v>
      </c>
      <c r="AX314" s="65">
        <v>1.1796721047763316E-3</v>
      </c>
      <c r="AY314" s="65">
        <f t="shared" si="158"/>
        <v>1.1796721047763316E-3</v>
      </c>
      <c r="AZ314" s="65">
        <v>1.0220952953554787E-2</v>
      </c>
      <c r="BA314" s="65">
        <v>7.5561573074877895E-3</v>
      </c>
      <c r="BB314" s="65">
        <f t="shared" si="159"/>
        <v>-2.6647956460669978E-3</v>
      </c>
      <c r="BC314" s="65">
        <v>1.8370993870768407E-4</v>
      </c>
      <c r="BD314" s="65">
        <v>0</v>
      </c>
      <c r="BE314" s="65">
        <f t="shared" si="160"/>
        <v>-1.8370993870768407E-4</v>
      </c>
      <c r="BF314" s="65">
        <v>0.10437229654124287</v>
      </c>
      <c r="BG314" s="65">
        <v>9.6313077827079721E-2</v>
      </c>
      <c r="BH314" s="65">
        <f t="shared" si="161"/>
        <v>-8.0592187141631522E-3</v>
      </c>
      <c r="BI314" s="65">
        <v>0</v>
      </c>
      <c r="BJ314" s="65">
        <v>0</v>
      </c>
      <c r="BK314" s="65">
        <f t="shared" si="162"/>
        <v>0</v>
      </c>
      <c r="BL314" s="65">
        <v>6.8473704427409535E-3</v>
      </c>
      <c r="BM314" s="65">
        <v>4.5082241913213666E-2</v>
      </c>
      <c r="BN314" s="65">
        <f t="shared" si="163"/>
        <v>3.8234871470472713E-2</v>
      </c>
      <c r="BO314" s="65">
        <v>0.14554837416704244</v>
      </c>
      <c r="BP314" s="65">
        <v>0.38042637997059753</v>
      </c>
      <c r="BQ314" s="65">
        <f t="shared" si="164"/>
        <v>0.23487800580355508</v>
      </c>
      <c r="BR314" s="65">
        <v>3.0796466088815404E-2</v>
      </c>
      <c r="BS314" s="65">
        <v>0.11106344759172621</v>
      </c>
      <c r="BT314" s="65">
        <f t="shared" si="165"/>
        <v>8.0266981502910797E-2</v>
      </c>
      <c r="BU314" s="65">
        <v>3.7410023882292029E-3</v>
      </c>
      <c r="BV314" s="65">
        <v>8.0700296258562672E-3</v>
      </c>
      <c r="BW314" s="65">
        <f t="shared" si="166"/>
        <v>4.3290272376270648E-3</v>
      </c>
      <c r="BX314" s="65">
        <v>0.33748350785777509</v>
      </c>
      <c r="BY314" s="65">
        <v>0.47439351895295157</v>
      </c>
      <c r="BZ314" s="65">
        <f t="shared" si="167"/>
        <v>0.13691001109517648</v>
      </c>
      <c r="CA314" s="65">
        <v>0.38051338577417038</v>
      </c>
      <c r="CB314" s="65">
        <v>0.64692056427649003</v>
      </c>
      <c r="CC314" s="65">
        <f t="shared" si="168"/>
        <v>0.26640717850231965</v>
      </c>
      <c r="CD314" s="65">
        <v>3.8412078093424858E-4</v>
      </c>
      <c r="CE314" s="65">
        <v>1.295851933277031E-3</v>
      </c>
      <c r="CF314" s="65">
        <f t="shared" si="169"/>
        <v>9.1173115234278231E-4</v>
      </c>
      <c r="CG314" s="65">
        <v>3.0111729044541308E-2</v>
      </c>
      <c r="CH314" s="65">
        <v>5.2249643640718352E-2</v>
      </c>
      <c r="CI314" s="65">
        <f t="shared" si="170"/>
        <v>2.2137914596177043E-2</v>
      </c>
      <c r="CJ314" s="65">
        <v>3.0178532658616832E-2</v>
      </c>
      <c r="CK314" s="65">
        <v>1.8847942946767296E-2</v>
      </c>
      <c r="CL314" s="65">
        <f t="shared" si="171"/>
        <v>-1.1330589711849536E-2</v>
      </c>
      <c r="CM314" s="65">
        <v>0</v>
      </c>
      <c r="CN314" s="65">
        <v>0</v>
      </c>
      <c r="CO314" s="65">
        <f t="shared" si="172"/>
        <v>0</v>
      </c>
      <c r="CP314" s="65">
        <v>0</v>
      </c>
      <c r="CQ314" s="65">
        <v>0</v>
      </c>
      <c r="CR314" s="65">
        <f t="shared" si="173"/>
        <v>0</v>
      </c>
      <c r="CS314" s="65">
        <v>2.672144563020859E-2</v>
      </c>
      <c r="CT314" s="65">
        <v>1.61355907967702E-2</v>
      </c>
      <c r="CU314" s="65">
        <f t="shared" si="174"/>
        <v>-1.058585483343839E-2</v>
      </c>
      <c r="CV314" s="65">
        <v>2.5051355278320558E-5</v>
      </c>
      <c r="CW314" s="65">
        <v>0</v>
      </c>
      <c r="CX314" s="65">
        <f t="shared" si="175"/>
        <v>-2.5051355278320558E-5</v>
      </c>
      <c r="CY314" s="65">
        <v>2.7556490806152615E-4</v>
      </c>
      <c r="CZ314" s="65">
        <v>0</v>
      </c>
      <c r="DA314" s="65">
        <f t="shared" si="176"/>
        <v>-2.7556490806152615E-4</v>
      </c>
      <c r="DB314" s="65">
        <v>1.6199876413313958E-3</v>
      </c>
      <c r="DC314" s="65">
        <v>1.3003203882193653E-3</v>
      </c>
      <c r="DD314" s="65">
        <f t="shared" si="177"/>
        <v>-3.1966725311203051E-4</v>
      </c>
      <c r="DE314" s="65">
        <v>0</v>
      </c>
      <c r="DF314" s="65">
        <v>1.6533283286637981E-4</v>
      </c>
      <c r="DG314" s="65">
        <f t="shared" si="178"/>
        <v>1.6533283286637981E-4</v>
      </c>
      <c r="DH314" s="65">
        <v>1.5364831237369941E-3</v>
      </c>
      <c r="DI314" s="65">
        <v>1.1215821905259818E-3</v>
      </c>
      <c r="DJ314" s="65">
        <f t="shared" si="179"/>
        <v>-4.1490093321101232E-4</v>
      </c>
      <c r="DK314" s="65">
        <v>6.915844147168361E-2</v>
      </c>
      <c r="DL314" s="65">
        <v>7.2625798177764073E-2</v>
      </c>
      <c r="DM314" s="65">
        <f t="shared" si="180"/>
        <v>3.4673567060804628E-3</v>
      </c>
      <c r="DN314" s="65">
        <v>2.7389481770963811E-3</v>
      </c>
      <c r="DO314" s="65">
        <v>4.9063635266833787E-3</v>
      </c>
      <c r="DP314" s="65">
        <f t="shared" si="181"/>
        <v>2.1674153495869976E-3</v>
      </c>
      <c r="DQ314" s="65">
        <v>1.2492275832122519E-2</v>
      </c>
      <c r="DR314" s="65">
        <v>8.7447663221487896E-3</v>
      </c>
      <c r="DS314" s="65">
        <f t="shared" si="182"/>
        <v>-3.7475095099737295E-3</v>
      </c>
      <c r="DT314" s="65">
        <v>4.6152946874425907E-2</v>
      </c>
      <c r="DU314" s="65">
        <v>5.5779723045162675E-2</v>
      </c>
      <c r="DV314" s="65">
        <f t="shared" si="183"/>
        <v>9.6267761707367686E-3</v>
      </c>
      <c r="DW314" s="65">
        <v>6.1626333984668567E-2</v>
      </c>
      <c r="DX314" s="65">
        <v>1.563959229817106E-4</v>
      </c>
      <c r="DY314" s="65">
        <f t="shared" si="184"/>
        <v>-6.1469938061686859E-2</v>
      </c>
      <c r="DZ314" s="65">
        <v>5.4236184177564005E-2</v>
      </c>
      <c r="EA314" s="65">
        <v>4.6623858868319101E-2</v>
      </c>
      <c r="EB314" s="65">
        <f t="shared" si="185"/>
        <v>-7.6123253092449036E-3</v>
      </c>
      <c r="EC314" s="65">
        <v>5.310887319003958E-3</v>
      </c>
      <c r="ED314" s="65">
        <v>1.4433109463740722E-3</v>
      </c>
      <c r="EE314" s="65">
        <f t="shared" si="186"/>
        <v>-3.8675763726298859E-3</v>
      </c>
      <c r="EF314" s="65">
        <v>1.8203984835579601E-3</v>
      </c>
      <c r="EG314" s="65">
        <v>0</v>
      </c>
      <c r="EH314" s="65">
        <f t="shared" si="187"/>
        <v>-1.8203984835579601E-3</v>
      </c>
      <c r="EI314" s="65">
        <v>2.5886400454264575E-4</v>
      </c>
      <c r="EJ314" s="65">
        <v>9.0709635329392138E-4</v>
      </c>
      <c r="EK314" s="65">
        <f t="shared" si="188"/>
        <v>6.4823234875127558E-4</v>
      </c>
      <c r="EL314" s="65">
        <v>0.66644955492092117</v>
      </c>
      <c r="EM314" s="65">
        <v>4.9175346640392151E-2</v>
      </c>
      <c r="EN314" s="65">
        <f t="shared" si="189"/>
        <v>-0.61727420828052904</v>
      </c>
      <c r="EO314" s="65">
        <v>7.3066452895101622E-2</v>
      </c>
      <c r="EP314" s="65">
        <v>0.28658882618157122</v>
      </c>
      <c r="EQ314" s="65">
        <f t="shared" si="190"/>
        <v>0.21352237328646961</v>
      </c>
      <c r="ER314" s="65">
        <v>0.52603670858593443</v>
      </c>
      <c r="ES314" s="65">
        <v>2.2878489304753093E-2</v>
      </c>
      <c r="ET314" s="65">
        <f t="shared" si="191"/>
        <v>-0.50315821928118132</v>
      </c>
      <c r="EU314" s="65">
        <v>2.0299948227199094</v>
      </c>
      <c r="EV314" s="65">
        <v>0.25625248557806168</v>
      </c>
      <c r="EW314" s="65">
        <f t="shared" si="192"/>
        <v>-1.7737423371418477</v>
      </c>
      <c r="EX314" s="65">
        <v>0.99203366902149404</v>
      </c>
      <c r="EY314" s="65">
        <v>0.34994704880893335</v>
      </c>
      <c r="EZ314" s="65">
        <f t="shared" si="193"/>
        <v>-0.64208662021256069</v>
      </c>
      <c r="FA314" s="65">
        <v>0.11339913489319772</v>
      </c>
      <c r="FB314" s="65">
        <v>0.10777913320911028</v>
      </c>
      <c r="FC314" s="65">
        <f t="shared" si="194"/>
        <v>-5.6200016840874389E-3</v>
      </c>
      <c r="FD314" s="72">
        <v>2.2250635386119257</v>
      </c>
      <c r="FE314" s="66" t="s">
        <v>0</v>
      </c>
      <c r="FF314" s="66" t="s">
        <v>0</v>
      </c>
      <c r="FG314" s="67">
        <v>0.38153594771241828</v>
      </c>
      <c r="FH314" s="67">
        <v>-1</v>
      </c>
      <c r="FI314" s="67">
        <v>0.72445795663653101</v>
      </c>
      <c r="FJ314" s="67" t="s">
        <v>0</v>
      </c>
      <c r="FK314" s="67">
        <v>11.303658536585365</v>
      </c>
      <c r="FL314" s="67">
        <v>3.8844520940906477</v>
      </c>
      <c r="FM314" s="67">
        <v>5.7394251626898054</v>
      </c>
      <c r="FN314" s="67">
        <v>3.0312500000000009</v>
      </c>
      <c r="FO314" s="67">
        <v>1.6268712111839663</v>
      </c>
      <c r="FP314" s="67">
        <v>2.1771199087078652</v>
      </c>
      <c r="FQ314" s="67">
        <v>5.304347826086957</v>
      </c>
      <c r="FR314" s="67">
        <v>2.2426511369938993</v>
      </c>
      <c r="FS314" s="67">
        <v>0.16712783619258431</v>
      </c>
      <c r="FT314" s="67" t="s">
        <v>0</v>
      </c>
      <c r="FU314" s="67" t="s">
        <v>0</v>
      </c>
      <c r="FV314" s="67">
        <v>0.1284375000000002</v>
      </c>
      <c r="FW314" s="67">
        <v>-1</v>
      </c>
      <c r="FX314" s="67">
        <v>-1</v>
      </c>
      <c r="FY314" s="67">
        <v>0.50000000000000022</v>
      </c>
      <c r="FZ314" s="67" t="s">
        <v>0</v>
      </c>
      <c r="GA314" s="67">
        <v>0.36413043478260887</v>
      </c>
      <c r="GB314" s="67">
        <v>0.96244868389277949</v>
      </c>
      <c r="GC314" s="67">
        <v>2.3475609756097557</v>
      </c>
      <c r="GD314" s="67">
        <v>0.30815508021390348</v>
      </c>
      <c r="GE314" s="67">
        <v>1.2585489415596163</v>
      </c>
      <c r="GF314" s="67">
        <v>-0.99525745257452569</v>
      </c>
      <c r="GG314" s="67">
        <v>0.60646651270207852</v>
      </c>
      <c r="GH314" s="67">
        <v>-0.49213836477987427</v>
      </c>
      <c r="GI314" s="67">
        <v>-1</v>
      </c>
      <c r="GJ314" s="67">
        <v>5.5483870967741931</v>
      </c>
      <c r="GK314" s="67">
        <v>-0.86211001127678233</v>
      </c>
      <c r="GL314" s="67">
        <v>6.329828571428572</v>
      </c>
      <c r="GM314" s="67">
        <v>-0.91872370823081195</v>
      </c>
      <c r="GN314" s="67">
        <v>-0.76410119292472234</v>
      </c>
      <c r="GO314" s="67">
        <v>-0.34078282828282824</v>
      </c>
      <c r="GP314" s="67">
        <v>0.77614138438880698</v>
      </c>
    </row>
    <row r="315" spans="1:198" ht="13.8">
      <c r="A315" s="2" t="s">
        <v>636</v>
      </c>
      <c r="B315" s="2" t="s">
        <v>637</v>
      </c>
      <c r="C315" s="64">
        <v>1</v>
      </c>
      <c r="D315" s="64">
        <v>0</v>
      </c>
      <c r="E315" s="64">
        <v>0</v>
      </c>
      <c r="F315" s="64">
        <v>1</v>
      </c>
      <c r="G315" s="65">
        <v>26475</v>
      </c>
      <c r="H315" s="65">
        <v>29301</v>
      </c>
      <c r="I315" s="65">
        <v>15653</v>
      </c>
      <c r="J315" s="65">
        <v>18179</v>
      </c>
      <c r="K315" s="66">
        <v>0.59123701605288004</v>
      </c>
      <c r="L315" s="66">
        <v>0.62042251117709291</v>
      </c>
      <c r="M315" s="65">
        <v>10822</v>
      </c>
      <c r="N315" s="65">
        <v>11122</v>
      </c>
      <c r="O315" s="65">
        <v>175892</v>
      </c>
      <c r="P315" s="65">
        <v>451148</v>
      </c>
      <c r="Q315" s="65">
        <v>100675</v>
      </c>
      <c r="R315" s="65">
        <v>219781</v>
      </c>
      <c r="S315" s="65">
        <v>4197372.8020973718</v>
      </c>
      <c r="T315" s="65">
        <v>14297596.458442865</v>
      </c>
      <c r="U315" s="65">
        <v>3002396.8667356037</v>
      </c>
      <c r="V315" s="65">
        <v>9604007.7547033895</v>
      </c>
      <c r="W315" s="65">
        <v>1194975.9353617867</v>
      </c>
      <c r="X315" s="65">
        <v>4693588.7037394037</v>
      </c>
      <c r="Y315" s="65">
        <v>384.3797085444038</v>
      </c>
      <c r="Z315" s="65">
        <v>931.67575373112197</v>
      </c>
      <c r="AA315" s="65">
        <v>1432.4796536189297</v>
      </c>
      <c r="AB315" s="65">
        <v>2220.1696374095332</v>
      </c>
      <c r="AC315" s="65">
        <v>3.7267306826459303</v>
      </c>
      <c r="AD315" s="65">
        <v>2.382985312774669</v>
      </c>
      <c r="AE315" s="65">
        <v>0.63943051314960608</v>
      </c>
      <c r="AF315" s="65">
        <v>1.6018496216315192</v>
      </c>
      <c r="AG315" s="65">
        <v>2.7844474934945862</v>
      </c>
      <c r="AH315" s="65">
        <v>1.7382702195594146</v>
      </c>
      <c r="AI315" s="66">
        <v>0.13039063051157207</v>
      </c>
      <c r="AJ315" s="66">
        <v>0.1233069357135248</v>
      </c>
      <c r="AK315" s="66">
        <v>9.8771269239222637E-2</v>
      </c>
      <c r="AL315" s="66">
        <v>8.1202025638088093E-2</v>
      </c>
      <c r="AM315" s="66">
        <v>1.0193680524539506E-2</v>
      </c>
      <c r="AN315" s="66">
        <v>2.7381448440755296E-3</v>
      </c>
      <c r="AO315" s="65">
        <v>3732.8999999999996</v>
      </c>
      <c r="AP315" s="65">
        <v>3711</v>
      </c>
      <c r="AQ315" s="65">
        <v>1.1771806969621721</v>
      </c>
      <c r="AR315" s="65">
        <v>1.8231042113133833</v>
      </c>
      <c r="AS315" s="65">
        <f t="shared" si="156"/>
        <v>0.6459235143512112</v>
      </c>
      <c r="AT315" s="65">
        <v>0</v>
      </c>
      <c r="AU315" s="65">
        <v>0</v>
      </c>
      <c r="AV315" s="65">
        <f t="shared" si="157"/>
        <v>0</v>
      </c>
      <c r="AW315" s="65">
        <v>7.9463620561211819E-4</v>
      </c>
      <c r="AX315" s="65">
        <v>4.0949854628016072E-5</v>
      </c>
      <c r="AY315" s="65">
        <f t="shared" si="158"/>
        <v>-7.5368635098410207E-4</v>
      </c>
      <c r="AZ315" s="65">
        <v>2.0230113401208507E-3</v>
      </c>
      <c r="BA315" s="65">
        <v>2.5328243418069196E-4</v>
      </c>
      <c r="BB315" s="65">
        <f t="shared" si="159"/>
        <v>-1.7697289059401588E-3</v>
      </c>
      <c r="BC315" s="65">
        <v>0</v>
      </c>
      <c r="BD315" s="65">
        <v>0</v>
      </c>
      <c r="BE315" s="65">
        <f t="shared" si="160"/>
        <v>0</v>
      </c>
      <c r="BF315" s="65">
        <v>2.0514858041552852E-2</v>
      </c>
      <c r="BG315" s="65">
        <v>2.7477352455398785E-2</v>
      </c>
      <c r="BH315" s="65">
        <f t="shared" si="161"/>
        <v>6.9624944138459328E-3</v>
      </c>
      <c r="BI315" s="65">
        <v>0</v>
      </c>
      <c r="BJ315" s="65">
        <v>4.4089343482830636E-3</v>
      </c>
      <c r="BK315" s="65">
        <f t="shared" si="162"/>
        <v>4.4089343482830636E-3</v>
      </c>
      <c r="BL315" s="65">
        <v>1.3906133598212068E-4</v>
      </c>
      <c r="BM315" s="65">
        <v>3.6399870780458727E-5</v>
      </c>
      <c r="BN315" s="65">
        <f t="shared" si="163"/>
        <v>-1.0266146520166195E-4</v>
      </c>
      <c r="BO315" s="65">
        <v>4.7105372071848353E-2</v>
      </c>
      <c r="BP315" s="65">
        <v>0.17805300124517892</v>
      </c>
      <c r="BQ315" s="65">
        <f t="shared" si="164"/>
        <v>0.13094762917333058</v>
      </c>
      <c r="BR315" s="65">
        <v>3.5030212730734213E-3</v>
      </c>
      <c r="BS315" s="65">
        <v>1.3727301268080498E-2</v>
      </c>
      <c r="BT315" s="65">
        <f t="shared" si="165"/>
        <v>1.0224279995007076E-2</v>
      </c>
      <c r="BU315" s="65">
        <v>4.1552851585133681E-3</v>
      </c>
      <c r="BV315" s="65">
        <v>6.4003106122306611E-4</v>
      </c>
      <c r="BW315" s="65">
        <f t="shared" si="166"/>
        <v>-3.5152540972903019E-3</v>
      </c>
      <c r="BX315" s="65">
        <v>0.34482575945699856</v>
      </c>
      <c r="BY315" s="65">
        <v>0.31391551893324116</v>
      </c>
      <c r="BZ315" s="65">
        <f t="shared" si="167"/>
        <v>-3.0910240523757404E-2</v>
      </c>
      <c r="CA315" s="65">
        <v>0.52758877576359575</v>
      </c>
      <c r="CB315" s="65">
        <v>0.94920246366458727</v>
      </c>
      <c r="CC315" s="65">
        <f t="shared" si="168"/>
        <v>0.42161368790099152</v>
      </c>
      <c r="CD315" s="65">
        <v>1.3210826918301465E-3</v>
      </c>
      <c r="CE315" s="65">
        <v>0</v>
      </c>
      <c r="CF315" s="65">
        <f t="shared" si="169"/>
        <v>-1.3210826918301465E-3</v>
      </c>
      <c r="CG315" s="65">
        <v>0.18532240708550618</v>
      </c>
      <c r="CH315" s="65">
        <v>0.29655278057096229</v>
      </c>
      <c r="CI315" s="65">
        <f t="shared" si="170"/>
        <v>0.11123037348545611</v>
      </c>
      <c r="CJ315" s="65">
        <v>1.2449300554589853E-3</v>
      </c>
      <c r="CK315" s="65">
        <v>4.2011517525779454E-4</v>
      </c>
      <c r="CL315" s="65">
        <f t="shared" si="171"/>
        <v>-8.2481488020119068E-4</v>
      </c>
      <c r="CM315" s="65">
        <v>0</v>
      </c>
      <c r="CN315" s="65">
        <v>0</v>
      </c>
      <c r="CO315" s="65">
        <f t="shared" si="172"/>
        <v>0</v>
      </c>
      <c r="CP315" s="65">
        <v>0</v>
      </c>
      <c r="CQ315" s="65">
        <v>0</v>
      </c>
      <c r="CR315" s="65">
        <f t="shared" si="173"/>
        <v>0</v>
      </c>
      <c r="CS315" s="65">
        <v>6.6219683801009858E-5</v>
      </c>
      <c r="CT315" s="65">
        <v>9.2516338233665935E-5</v>
      </c>
      <c r="CU315" s="65">
        <f t="shared" si="174"/>
        <v>2.6296654432656077E-5</v>
      </c>
      <c r="CV315" s="65">
        <v>0</v>
      </c>
      <c r="CW315" s="65">
        <v>2.4873245033313465E-4</v>
      </c>
      <c r="CX315" s="65">
        <f t="shared" si="175"/>
        <v>2.4873245033313465E-4</v>
      </c>
      <c r="CY315" s="65">
        <v>0</v>
      </c>
      <c r="CZ315" s="65">
        <v>0</v>
      </c>
      <c r="DA315" s="65">
        <f t="shared" si="176"/>
        <v>0</v>
      </c>
      <c r="DB315" s="65">
        <v>3.6751924509560469E-4</v>
      </c>
      <c r="DC315" s="65">
        <v>3.7916532062977844E-5</v>
      </c>
      <c r="DD315" s="65">
        <f t="shared" si="177"/>
        <v>-3.2960271303262683E-4</v>
      </c>
      <c r="DE315" s="65">
        <v>5.3637943878817975E-4</v>
      </c>
      <c r="DF315" s="65">
        <v>2.7299903085344046E-5</v>
      </c>
      <c r="DG315" s="65">
        <f t="shared" si="178"/>
        <v>-5.0907953570283567E-4</v>
      </c>
      <c r="DH315" s="65">
        <v>0</v>
      </c>
      <c r="DI315" s="65">
        <v>0</v>
      </c>
      <c r="DJ315" s="65">
        <f t="shared" si="179"/>
        <v>0</v>
      </c>
      <c r="DK315" s="65">
        <v>6.4339044781061172E-2</v>
      </c>
      <c r="DL315" s="65">
        <v>0.36016458808237894</v>
      </c>
      <c r="DM315" s="65">
        <f t="shared" si="180"/>
        <v>0.29582554330131777</v>
      </c>
      <c r="DN315" s="65">
        <v>4.5459812929393266E-3</v>
      </c>
      <c r="DO315" s="65">
        <v>9.0757011145943759E-3</v>
      </c>
      <c r="DP315" s="65">
        <f t="shared" si="181"/>
        <v>4.5297198216550493E-3</v>
      </c>
      <c r="DQ315" s="65">
        <v>4.2811025577352869E-2</v>
      </c>
      <c r="DR315" s="65">
        <v>0.19143905372469261</v>
      </c>
      <c r="DS315" s="65">
        <f t="shared" si="182"/>
        <v>0.14862802814733975</v>
      </c>
      <c r="DT315" s="65">
        <v>1.6982037910768976E-2</v>
      </c>
      <c r="DU315" s="65">
        <v>0.15964983324309198</v>
      </c>
      <c r="DV315" s="65">
        <f t="shared" si="183"/>
        <v>0.14266779533232302</v>
      </c>
      <c r="DW315" s="65">
        <v>1.6462213392931049E-2</v>
      </c>
      <c r="DX315" s="65">
        <v>0</v>
      </c>
      <c r="DY315" s="65">
        <f t="shared" si="184"/>
        <v>-1.6462213392931049E-2</v>
      </c>
      <c r="DZ315" s="65">
        <v>1.4386226305769389E-2</v>
      </c>
      <c r="EA315" s="65">
        <v>2.2290370869183413E-2</v>
      </c>
      <c r="EB315" s="65">
        <f t="shared" si="185"/>
        <v>7.9041445634140239E-3</v>
      </c>
      <c r="EC315" s="65">
        <v>6.5557486962999748E-4</v>
      </c>
      <c r="ED315" s="65">
        <v>1.0222297044178827E-3</v>
      </c>
      <c r="EE315" s="65">
        <f t="shared" si="186"/>
        <v>3.666548347878852E-4</v>
      </c>
      <c r="EF315" s="65">
        <v>7.0523963248075492E-4</v>
      </c>
      <c r="EG315" s="65">
        <v>0</v>
      </c>
      <c r="EH315" s="65">
        <f t="shared" si="187"/>
        <v>-7.0523963248075492E-4</v>
      </c>
      <c r="EI315" s="65">
        <v>2.6156775101398888E-4</v>
      </c>
      <c r="EJ315" s="65">
        <v>5.5964801324955298E-4</v>
      </c>
      <c r="EK315" s="65">
        <f t="shared" si="188"/>
        <v>2.9808026223556409E-4</v>
      </c>
      <c r="EL315" s="65">
        <v>0.89383329194603101</v>
      </c>
      <c r="EM315" s="65">
        <v>2.3922298409173978E-2</v>
      </c>
      <c r="EN315" s="65">
        <f t="shared" si="189"/>
        <v>-0.86991099353685708</v>
      </c>
      <c r="EO315" s="65">
        <v>3.7414121347570564E-2</v>
      </c>
      <c r="EP315" s="65">
        <v>0.23860115296590698</v>
      </c>
      <c r="EQ315" s="65">
        <f t="shared" si="190"/>
        <v>0.2011870316183364</v>
      </c>
      <c r="ER315" s="65">
        <v>0.40616505256187407</v>
      </c>
      <c r="ES315" s="65">
        <v>8.1065545550646628E-3</v>
      </c>
      <c r="ET315" s="65">
        <f t="shared" si="191"/>
        <v>-0.39805849800680942</v>
      </c>
      <c r="EU315" s="65">
        <v>0.3676185746213062</v>
      </c>
      <c r="EV315" s="65">
        <v>6.9008088354619676E-2</v>
      </c>
      <c r="EW315" s="65">
        <f t="shared" si="192"/>
        <v>-0.29861048626668651</v>
      </c>
      <c r="EX315" s="65">
        <v>0.18306431586789174</v>
      </c>
      <c r="EY315" s="65">
        <v>0.25024911161565377</v>
      </c>
      <c r="EZ315" s="65">
        <f t="shared" si="193"/>
        <v>6.7184795747762038E-2</v>
      </c>
      <c r="FA315" s="65">
        <v>5.5624534392848271E-2</v>
      </c>
      <c r="FB315" s="65">
        <v>0.14297565910307686</v>
      </c>
      <c r="FC315" s="65">
        <f t="shared" si="194"/>
        <v>8.7351124710228586E-2</v>
      </c>
      <c r="FD315" s="72">
        <v>2.380935371183952</v>
      </c>
      <c r="FE315" s="66" t="s">
        <v>0</v>
      </c>
      <c r="FF315" s="66">
        <v>-0.88749999999999996</v>
      </c>
      <c r="FG315" s="67">
        <v>-0.72667757774140751</v>
      </c>
      <c r="FH315" s="67" t="s">
        <v>0</v>
      </c>
      <c r="FI315" s="67">
        <v>1.9239832149774045</v>
      </c>
      <c r="FJ315" s="67" t="s">
        <v>0</v>
      </c>
      <c r="FK315" s="67">
        <v>-0.4285714285714286</v>
      </c>
      <c r="FL315" s="67">
        <v>7.2517747944050068</v>
      </c>
      <c r="FM315" s="67">
        <v>7.554820415879016</v>
      </c>
      <c r="FN315" s="67">
        <v>-0.66374501992031876</v>
      </c>
      <c r="FO315" s="67">
        <v>0.98738309680640679</v>
      </c>
      <c r="FP315" s="67">
        <v>2.9276412814961246</v>
      </c>
      <c r="FQ315" s="67">
        <v>-1</v>
      </c>
      <c r="FR315" s="67">
        <v>2.4933538197670257</v>
      </c>
      <c r="FS315" s="67">
        <v>-0.26329787234042556</v>
      </c>
      <c r="FT315" s="67" t="s">
        <v>0</v>
      </c>
      <c r="FU315" s="67" t="s">
        <v>0</v>
      </c>
      <c r="FV315" s="67">
        <v>2.0499999999999998</v>
      </c>
      <c r="FW315" s="67" t="s">
        <v>0</v>
      </c>
      <c r="FX315" s="67" t="s">
        <v>0</v>
      </c>
      <c r="FY315" s="67">
        <v>-0.77477477477477474</v>
      </c>
      <c r="FZ315" s="67">
        <v>-0.88888888888888884</v>
      </c>
      <c r="GA315" s="67" t="s">
        <v>0</v>
      </c>
      <c r="GB315" s="67">
        <v>11.220666941128036</v>
      </c>
      <c r="GC315" s="67">
        <v>3.3583394027676619</v>
      </c>
      <c r="GD315" s="67">
        <v>8.7621036349574624</v>
      </c>
      <c r="GE315" s="67">
        <v>19.523298888672254</v>
      </c>
      <c r="GF315" s="67">
        <v>-1</v>
      </c>
      <c r="GG315" s="67">
        <v>2.3825086306098968</v>
      </c>
      <c r="GH315" s="67">
        <v>2.4040404040404044</v>
      </c>
      <c r="GI315" s="67">
        <v>-1</v>
      </c>
      <c r="GJ315" s="67">
        <v>3.6708860759493671</v>
      </c>
      <c r="GK315" s="67">
        <v>-0.94157282560379318</v>
      </c>
      <c r="GL315" s="67">
        <v>12.92212389380531</v>
      </c>
      <c r="GM315" s="67">
        <v>-0.95642852484674579</v>
      </c>
      <c r="GN315" s="67">
        <v>-0.59020084661803118</v>
      </c>
      <c r="GO315" s="67">
        <v>1.9842647856755291</v>
      </c>
      <c r="GP315" s="67">
        <v>4.6113095238095232</v>
      </c>
    </row>
    <row r="316" spans="1:198" ht="13.8">
      <c r="A316" s="2" t="s">
        <v>638</v>
      </c>
      <c r="B316" s="2" t="s">
        <v>639</v>
      </c>
      <c r="C316" s="64">
        <v>1</v>
      </c>
      <c r="D316" s="64">
        <v>0</v>
      </c>
      <c r="E316" s="64">
        <v>0</v>
      </c>
      <c r="F316" s="64">
        <v>1</v>
      </c>
      <c r="G316" s="65">
        <v>105464</v>
      </c>
      <c r="H316" s="65">
        <v>125804</v>
      </c>
      <c r="I316" s="65">
        <v>89910</v>
      </c>
      <c r="J316" s="65">
        <v>112314</v>
      </c>
      <c r="K316" s="66">
        <v>0.85251839490252601</v>
      </c>
      <c r="L316" s="66">
        <v>0.89276970525579469</v>
      </c>
      <c r="M316" s="65">
        <v>15554</v>
      </c>
      <c r="N316" s="65">
        <v>13490</v>
      </c>
      <c r="O316" s="65">
        <v>724840</v>
      </c>
      <c r="P316" s="65">
        <v>2319004</v>
      </c>
      <c r="Q316" s="65">
        <v>99833</v>
      </c>
      <c r="R316" s="65">
        <v>207828</v>
      </c>
      <c r="S316" s="65">
        <v>31411696.2943842</v>
      </c>
      <c r="T316" s="65">
        <v>106739737.48732799</v>
      </c>
      <c r="U316" s="65">
        <v>27822193.730420284</v>
      </c>
      <c r="V316" s="65">
        <v>95288136.912504196</v>
      </c>
      <c r="W316" s="65">
        <v>3589502.5639638621</v>
      </c>
      <c r="X316" s="65">
        <v>11451600.574822925</v>
      </c>
      <c r="Y316" s="65">
        <v>564.89411544479549</v>
      </c>
      <c r="Z316" s="65">
        <v>1293.8965772679549</v>
      </c>
      <c r="AA316" s="65">
        <v>2120.3601019146595</v>
      </c>
      <c r="AB316" s="65">
        <v>2103.8543415684962</v>
      </c>
      <c r="AC316" s="65">
        <v>3.7535531773863426</v>
      </c>
      <c r="AD316" s="65">
        <v>1.625983388881634</v>
      </c>
      <c r="AE316" s="65">
        <v>0.43318512141443311</v>
      </c>
      <c r="AF316" s="65">
        <v>1.3730813813455047</v>
      </c>
      <c r="AG316" s="65">
        <v>1.8246674391870976</v>
      </c>
      <c r="AH316" s="65">
        <v>1.3288851367273484</v>
      </c>
      <c r="AI316" s="66">
        <v>0.13011717207795748</v>
      </c>
      <c r="AJ316" s="66">
        <v>0.13100557722846773</v>
      </c>
      <c r="AK316" s="66">
        <v>0.12332631974828634</v>
      </c>
      <c r="AL316" s="66">
        <v>7.6076119702262135E-2</v>
      </c>
      <c r="AM316" s="66">
        <v>1.779197224424478E-2</v>
      </c>
      <c r="AN316" s="66">
        <v>-1.4136051341788969E-2</v>
      </c>
      <c r="AO316" s="65">
        <v>1491.1000000000001</v>
      </c>
      <c r="AP316" s="65">
        <v>1505.3</v>
      </c>
      <c r="AQ316" s="65">
        <v>0.89985275409934595</v>
      </c>
      <c r="AR316" s="65">
        <v>1.2892568213458564</v>
      </c>
      <c r="AS316" s="65">
        <f t="shared" si="156"/>
        <v>0.38940406724651044</v>
      </c>
      <c r="AT316" s="65">
        <v>1.2187018988377258E-2</v>
      </c>
      <c r="AU316" s="65">
        <v>3.688947912055482E-5</v>
      </c>
      <c r="AV316" s="65">
        <f t="shared" si="157"/>
        <v>-1.2150129509256704E-2</v>
      </c>
      <c r="AW316" s="65">
        <v>0</v>
      </c>
      <c r="AX316" s="65">
        <v>6.1429002187706502E-4</v>
      </c>
      <c r="AY316" s="65">
        <f t="shared" si="158"/>
        <v>6.1429002187706502E-4</v>
      </c>
      <c r="AZ316" s="65">
        <v>9.9499497494148553E-4</v>
      </c>
      <c r="BA316" s="65">
        <v>4.0097259913646547E-5</v>
      </c>
      <c r="BB316" s="65">
        <f t="shared" si="159"/>
        <v>-9.5489771502783893E-4</v>
      </c>
      <c r="BC316" s="65">
        <v>8.7145533040177098E-4</v>
      </c>
      <c r="BD316" s="65">
        <v>0</v>
      </c>
      <c r="BE316" s="65">
        <f t="shared" si="160"/>
        <v>-8.7145533040177098E-4</v>
      </c>
      <c r="BF316" s="65">
        <v>1.1352291660406212E-4</v>
      </c>
      <c r="BG316" s="65">
        <v>0</v>
      </c>
      <c r="BH316" s="65">
        <f t="shared" si="161"/>
        <v>-1.1352291660406212E-4</v>
      </c>
      <c r="BI316" s="65">
        <v>0</v>
      </c>
      <c r="BJ316" s="65">
        <v>7.8895368606090935E-3</v>
      </c>
      <c r="BK316" s="65">
        <f t="shared" si="162"/>
        <v>7.8895368606090935E-3</v>
      </c>
      <c r="BL316" s="65">
        <v>0</v>
      </c>
      <c r="BM316" s="65">
        <v>0</v>
      </c>
      <c r="BN316" s="65">
        <f t="shared" si="163"/>
        <v>0</v>
      </c>
      <c r="BO316" s="65">
        <v>8.8948544068594548E-3</v>
      </c>
      <c r="BP316" s="65">
        <v>3.6502941534987267E-2</v>
      </c>
      <c r="BQ316" s="65">
        <f t="shared" si="164"/>
        <v>2.760808712812781E-2</v>
      </c>
      <c r="BR316" s="65">
        <v>3.0651187483096772E-3</v>
      </c>
      <c r="BS316" s="65">
        <v>8.8823450160709812E-3</v>
      </c>
      <c r="BT316" s="65">
        <f t="shared" si="165"/>
        <v>5.8172262677613044E-3</v>
      </c>
      <c r="BU316" s="65">
        <v>2.0881538836523664E-2</v>
      </c>
      <c r="BV316" s="65">
        <v>1.6359682044767787E-2</v>
      </c>
      <c r="BW316" s="65">
        <f t="shared" si="166"/>
        <v>-4.5218567917558773E-3</v>
      </c>
      <c r="BX316" s="65">
        <v>0.13944954741084276</v>
      </c>
      <c r="BY316" s="65">
        <v>0.32454561785065861</v>
      </c>
      <c r="BZ316" s="65">
        <f t="shared" si="167"/>
        <v>0.18509607043981585</v>
      </c>
      <c r="CA316" s="65">
        <v>0.62130424475540813</v>
      </c>
      <c r="CB316" s="65">
        <v>0.75134566404270198</v>
      </c>
      <c r="CC316" s="65">
        <f t="shared" si="168"/>
        <v>0.13004141928729385</v>
      </c>
      <c r="CD316" s="65">
        <v>0</v>
      </c>
      <c r="CE316" s="65">
        <v>0</v>
      </c>
      <c r="CF316" s="65">
        <f t="shared" si="169"/>
        <v>0</v>
      </c>
      <c r="CG316" s="65">
        <v>8.9492786286431675E-2</v>
      </c>
      <c r="CH316" s="65">
        <v>0.13878142823232031</v>
      </c>
      <c r="CI316" s="65">
        <f t="shared" si="170"/>
        <v>4.9288641945888639E-2</v>
      </c>
      <c r="CJ316" s="65">
        <v>9.2087118821765693E-3</v>
      </c>
      <c r="CK316" s="65">
        <v>3.4772343797114277E-3</v>
      </c>
      <c r="CL316" s="65">
        <f t="shared" si="171"/>
        <v>-5.7314775024651411E-3</v>
      </c>
      <c r="CM316" s="65">
        <v>6.4774840650553081E-4</v>
      </c>
      <c r="CN316" s="65">
        <v>4.3305040706738266E-5</v>
      </c>
      <c r="CO316" s="65">
        <f t="shared" si="172"/>
        <v>-6.044433657987926E-4</v>
      </c>
      <c r="CP316" s="65">
        <v>0</v>
      </c>
      <c r="CQ316" s="65">
        <v>2.7747303860243405E-4</v>
      </c>
      <c r="CR316" s="65">
        <f t="shared" si="173"/>
        <v>2.7747303860243405E-4</v>
      </c>
      <c r="CS316" s="65">
        <v>1.1018400729217794E-4</v>
      </c>
      <c r="CT316" s="65">
        <v>0</v>
      </c>
      <c r="CU316" s="65">
        <f t="shared" si="174"/>
        <v>-1.1018400729217794E-4</v>
      </c>
      <c r="CV316" s="65">
        <v>8.1469387209973999E-4</v>
      </c>
      <c r="CW316" s="65">
        <v>3.2077807930917235E-5</v>
      </c>
      <c r="CX316" s="65">
        <f t="shared" si="175"/>
        <v>-7.8261606416882279E-4</v>
      </c>
      <c r="CY316" s="65">
        <v>9.1486115145626538E-4</v>
      </c>
      <c r="CZ316" s="65">
        <v>1.924668475855034E-5</v>
      </c>
      <c r="DA316" s="65">
        <f t="shared" si="176"/>
        <v>-8.9561446669771507E-4</v>
      </c>
      <c r="DB316" s="65">
        <v>1.2687855385159883E-4</v>
      </c>
      <c r="DC316" s="65">
        <v>5.7740054275651017E-5</v>
      </c>
      <c r="DD316" s="65">
        <f t="shared" si="177"/>
        <v>-6.9138499575947818E-5</v>
      </c>
      <c r="DE316" s="65">
        <v>9.3155569801568619E-4</v>
      </c>
      <c r="DF316" s="65">
        <v>0</v>
      </c>
      <c r="DG316" s="65">
        <f t="shared" si="178"/>
        <v>-9.3155569801568619E-4</v>
      </c>
      <c r="DH316" s="65">
        <v>5.1252257937422167E-3</v>
      </c>
      <c r="DI316" s="65">
        <v>2.9848400279718487E-3</v>
      </c>
      <c r="DJ316" s="65">
        <f t="shared" si="179"/>
        <v>-2.140385765770368E-3</v>
      </c>
      <c r="DK316" s="65">
        <v>1.5869835959385507E-2</v>
      </c>
      <c r="DL316" s="65">
        <v>1.4852025072014679E-2</v>
      </c>
      <c r="DM316" s="65">
        <f t="shared" si="180"/>
        <v>-1.0178108873708288E-3</v>
      </c>
      <c r="DN316" s="65">
        <v>1.1081840006143592E-2</v>
      </c>
      <c r="DO316" s="65">
        <v>1.4455864144067852E-2</v>
      </c>
      <c r="DP316" s="65">
        <f t="shared" si="181"/>
        <v>3.3740241379242603E-3</v>
      </c>
      <c r="DQ316" s="65">
        <v>0</v>
      </c>
      <c r="DR316" s="65">
        <v>0</v>
      </c>
      <c r="DS316" s="65">
        <f t="shared" si="182"/>
        <v>0</v>
      </c>
      <c r="DT316" s="65">
        <v>4.787995953241914E-3</v>
      </c>
      <c r="DU316" s="65">
        <v>3.9616092794682778E-4</v>
      </c>
      <c r="DV316" s="65">
        <f t="shared" si="183"/>
        <v>-4.3918350252950865E-3</v>
      </c>
      <c r="DW316" s="65">
        <v>0.34957044931702608</v>
      </c>
      <c r="DX316" s="65">
        <v>0</v>
      </c>
      <c r="DY316" s="65">
        <f t="shared" si="184"/>
        <v>-0.34957044931702608</v>
      </c>
      <c r="DZ316" s="65">
        <v>0.15602389323503585</v>
      </c>
      <c r="EA316" s="65">
        <v>0.30501344060152302</v>
      </c>
      <c r="EB316" s="65">
        <f t="shared" si="185"/>
        <v>0.14898954736648717</v>
      </c>
      <c r="EC316" s="65">
        <v>0.18956991509153623</v>
      </c>
      <c r="ED316" s="65">
        <v>7.5702022826568127E-2</v>
      </c>
      <c r="EE316" s="65">
        <f t="shared" si="186"/>
        <v>-0.1138678922649681</v>
      </c>
      <c r="EF316" s="65">
        <v>3.1452525717948973E-3</v>
      </c>
      <c r="EG316" s="65">
        <v>1.0248859633928055E-3</v>
      </c>
      <c r="EH316" s="65">
        <f t="shared" si="187"/>
        <v>-2.120366608402092E-3</v>
      </c>
      <c r="EI316" s="65">
        <v>5.6761458302031058E-5</v>
      </c>
      <c r="EJ316" s="65">
        <v>1.8589089695966534E-3</v>
      </c>
      <c r="EK316" s="65">
        <f t="shared" si="188"/>
        <v>1.8021475112946223E-3</v>
      </c>
      <c r="EL316" s="65">
        <v>0.71350154758446604</v>
      </c>
      <c r="EM316" s="65">
        <v>0.38361369337464957</v>
      </c>
      <c r="EN316" s="65">
        <f t="shared" si="189"/>
        <v>-0.32988785420981648</v>
      </c>
      <c r="EO316" s="65">
        <v>1.2487520826446833E-2</v>
      </c>
      <c r="EP316" s="65">
        <v>0.32254235874537274</v>
      </c>
      <c r="EQ316" s="65">
        <f t="shared" si="190"/>
        <v>0.31005483791892591</v>
      </c>
      <c r="ER316" s="65">
        <v>3.1581875064691372</v>
      </c>
      <c r="ES316" s="65">
        <v>5.405110636359553E-3</v>
      </c>
      <c r="ET316" s="65">
        <f t="shared" si="191"/>
        <v>-3.1527823958327774</v>
      </c>
      <c r="EU316" s="65">
        <v>61.710493190294464</v>
      </c>
      <c r="EV316" s="65">
        <v>2.4606373218879716</v>
      </c>
      <c r="EW316" s="65">
        <f t="shared" si="192"/>
        <v>-59.249855868406492</v>
      </c>
      <c r="EX316" s="65">
        <v>17.530866547133712</v>
      </c>
      <c r="EY316" s="65">
        <v>29.153147474514185</v>
      </c>
      <c r="EZ316" s="65">
        <f t="shared" si="193"/>
        <v>11.622280927380473</v>
      </c>
      <c r="FA316" s="65">
        <v>0.20798066103726556</v>
      </c>
      <c r="FB316" s="65">
        <v>4.9612532158002454</v>
      </c>
      <c r="FC316" s="65">
        <f t="shared" si="194"/>
        <v>4.7532725547629795</v>
      </c>
      <c r="FD316" s="72">
        <v>1.9826199884974303</v>
      </c>
      <c r="FE316" s="66">
        <v>-0.99369863013698634</v>
      </c>
      <c r="FF316" s="66" t="s">
        <v>0</v>
      </c>
      <c r="FG316" s="67">
        <v>-0.91610738255033553</v>
      </c>
      <c r="FH316" s="67">
        <v>-1</v>
      </c>
      <c r="FI316" s="67">
        <v>-1</v>
      </c>
      <c r="FJ316" s="67" t="s">
        <v>0</v>
      </c>
      <c r="FK316" s="67" t="s">
        <v>0</v>
      </c>
      <c r="FL316" s="67">
        <v>7.543168168168167</v>
      </c>
      <c r="FM316" s="67">
        <v>5.0326797385620914</v>
      </c>
      <c r="FN316" s="67">
        <v>0.63095618803965436</v>
      </c>
      <c r="FO316" s="67">
        <v>3.8449419370286133</v>
      </c>
      <c r="FP316" s="67">
        <v>1.517476354256234</v>
      </c>
      <c r="FQ316" s="67" t="s">
        <v>0</v>
      </c>
      <c r="FR316" s="67">
        <v>2.2282953400738719</v>
      </c>
      <c r="FS316" s="67">
        <v>-0.21392313270485863</v>
      </c>
      <c r="FT316" s="67">
        <v>-0.86082474226804118</v>
      </c>
      <c r="FU316" s="67" t="s">
        <v>0</v>
      </c>
      <c r="FV316" s="67">
        <v>-1</v>
      </c>
      <c r="FW316" s="67">
        <v>-0.91803278688524592</v>
      </c>
      <c r="FX316" s="67">
        <v>-0.95620437956204385</v>
      </c>
      <c r="FY316" s="67">
        <v>-5.2631578947368363E-2</v>
      </c>
      <c r="FZ316" s="67">
        <v>-1</v>
      </c>
      <c r="GA316" s="67">
        <v>0.21237785016286659</v>
      </c>
      <c r="GB316" s="67">
        <v>0.94824321481169793</v>
      </c>
      <c r="GC316" s="67">
        <v>1.7155769810183794</v>
      </c>
      <c r="GD316" s="67" t="s">
        <v>0</v>
      </c>
      <c r="GE316" s="67">
        <v>-0.8277545327754533</v>
      </c>
      <c r="GF316" s="67">
        <v>-1</v>
      </c>
      <c r="GG316" s="67">
        <v>3.0696569582058242</v>
      </c>
      <c r="GH316" s="67">
        <v>-0.16868042835000718</v>
      </c>
      <c r="GI316" s="67">
        <v>-0.32165605095541405</v>
      </c>
      <c r="GJ316" s="67">
        <v>67.17647058823529</v>
      </c>
      <c r="GK316" s="67">
        <v>0.11925519319771838</v>
      </c>
      <c r="GL316" s="67">
        <v>52.770053475935825</v>
      </c>
      <c r="GM316" s="67">
        <v>-0.9964371575918145</v>
      </c>
      <c r="GN316" s="67">
        <v>-0.91699227219917334</v>
      </c>
      <c r="GO316" s="67">
        <v>2.4618799396702435</v>
      </c>
      <c r="GP316" s="67">
        <v>48.659046395890194</v>
      </c>
    </row>
    <row r="317" spans="1:198" ht="13.8">
      <c r="A317" s="2" t="s">
        <v>640</v>
      </c>
      <c r="B317" s="2" t="s">
        <v>641</v>
      </c>
      <c r="C317" s="64">
        <v>1</v>
      </c>
      <c r="D317" s="64">
        <v>0</v>
      </c>
      <c r="E317" s="64">
        <v>0</v>
      </c>
      <c r="F317" s="64">
        <v>1</v>
      </c>
      <c r="G317" s="65">
        <v>106626</v>
      </c>
      <c r="H317" s="65">
        <v>117049</v>
      </c>
      <c r="I317" s="65">
        <v>90997</v>
      </c>
      <c r="J317" s="65">
        <v>103540</v>
      </c>
      <c r="K317" s="66">
        <v>0.85342224222985008</v>
      </c>
      <c r="L317" s="66">
        <v>0.88458679698246034</v>
      </c>
      <c r="M317" s="65">
        <v>15629</v>
      </c>
      <c r="N317" s="65">
        <v>13509</v>
      </c>
      <c r="O317" s="65">
        <v>535682</v>
      </c>
      <c r="P317" s="65">
        <v>1502392</v>
      </c>
      <c r="Q317" s="65">
        <v>39265</v>
      </c>
      <c r="R317" s="65">
        <v>133068</v>
      </c>
      <c r="S317" s="65">
        <v>30863155.7517391</v>
      </c>
      <c r="T317" s="65">
        <v>95335304.43127802</v>
      </c>
      <c r="U317" s="65">
        <v>28791755.144021723</v>
      </c>
      <c r="V317" s="65">
        <v>88851133.63783583</v>
      </c>
      <c r="W317" s="65">
        <v>2071400.6077174644</v>
      </c>
      <c r="X317" s="65">
        <v>6484170.7934438083</v>
      </c>
      <c r="Y317" s="65">
        <v>536.33204666465974</v>
      </c>
      <c r="Z317" s="65">
        <v>1268.9737351763492</v>
      </c>
      <c r="AA317" s="65">
        <v>921.4714460755705</v>
      </c>
      <c r="AB317" s="65">
        <v>2235.4514716518825</v>
      </c>
      <c r="AC317" s="65">
        <v>1.7180988005583753</v>
      </c>
      <c r="AD317" s="65">
        <v>1.7616215447841572</v>
      </c>
      <c r="AE317" s="65">
        <v>1.0253319216634325</v>
      </c>
      <c r="AF317" s="65">
        <v>1.2161512400360119</v>
      </c>
      <c r="AG317" s="65">
        <v>1.0637084729928725</v>
      </c>
      <c r="AH317" s="65">
        <v>0.87465147259264775</v>
      </c>
      <c r="AI317" s="66">
        <v>0.11938979347697387</v>
      </c>
      <c r="AJ317" s="66">
        <v>0.1192819064335815</v>
      </c>
      <c r="AK317" s="66">
        <v>0.1086325381274158</v>
      </c>
      <c r="AL317" s="66">
        <v>0.12981361189454632</v>
      </c>
      <c r="AM317" s="66">
        <v>9.3701541862294402E-3</v>
      </c>
      <c r="AN317" s="66">
        <v>-1.4471470246916307E-2</v>
      </c>
      <c r="AO317" s="65">
        <v>3028.2000000000003</v>
      </c>
      <c r="AP317" s="65">
        <v>3019.1000000000004</v>
      </c>
      <c r="AQ317" s="65">
        <v>0.62600280147714249</v>
      </c>
      <c r="AR317" s="65">
        <v>0.77395266580495181</v>
      </c>
      <c r="AS317" s="65">
        <f t="shared" si="156"/>
        <v>0.14794986432780932</v>
      </c>
      <c r="AT317" s="65">
        <v>5.4408081837089867E-2</v>
      </c>
      <c r="AU317" s="65">
        <v>4.4839230067834993E-4</v>
      </c>
      <c r="AV317" s="65">
        <f t="shared" si="157"/>
        <v>-5.3959689536411518E-2</v>
      </c>
      <c r="AW317" s="65">
        <v>0</v>
      </c>
      <c r="AX317" s="65">
        <v>0</v>
      </c>
      <c r="AY317" s="65">
        <f t="shared" si="158"/>
        <v>0</v>
      </c>
      <c r="AZ317" s="65">
        <v>1.2368946050341695E-2</v>
      </c>
      <c r="BA317" s="65">
        <v>1.1325036823278324E-2</v>
      </c>
      <c r="BB317" s="65">
        <f t="shared" si="159"/>
        <v>-1.0439092270633707E-3</v>
      </c>
      <c r="BC317" s="65">
        <v>1.5535464153826563E-3</v>
      </c>
      <c r="BD317" s="65">
        <v>0</v>
      </c>
      <c r="BE317" s="65">
        <f t="shared" si="160"/>
        <v>-1.5535464153826563E-3</v>
      </c>
      <c r="BF317" s="65">
        <v>3.2259433762044229E-4</v>
      </c>
      <c r="BG317" s="65">
        <v>0</v>
      </c>
      <c r="BH317" s="65">
        <f t="shared" si="161"/>
        <v>-3.2259433762044229E-4</v>
      </c>
      <c r="BI317" s="65">
        <v>0.31994566832208499</v>
      </c>
      <c r="BJ317" s="65">
        <v>0.50706906744421398</v>
      </c>
      <c r="BK317" s="65">
        <f t="shared" si="162"/>
        <v>0.187123399122129</v>
      </c>
      <c r="BL317" s="65">
        <v>0</v>
      </c>
      <c r="BM317" s="65">
        <v>0</v>
      </c>
      <c r="BN317" s="65">
        <f t="shared" si="163"/>
        <v>0</v>
      </c>
      <c r="BO317" s="65">
        <v>1.7454051530200774E-2</v>
      </c>
      <c r="BP317" s="65">
        <v>3.6171982244666886E-3</v>
      </c>
      <c r="BQ317" s="65">
        <f t="shared" si="164"/>
        <v>-1.3836853305734085E-2</v>
      </c>
      <c r="BR317" s="65">
        <v>0</v>
      </c>
      <c r="BS317" s="65">
        <v>8.5169487279686582E-5</v>
      </c>
      <c r="BT317" s="65">
        <f t="shared" si="165"/>
        <v>8.5169487279686582E-5</v>
      </c>
      <c r="BU317" s="65">
        <v>8.9647268559786053E-2</v>
      </c>
      <c r="BV317" s="65">
        <v>8.2193565194737514E-2</v>
      </c>
      <c r="BW317" s="65">
        <f t="shared" si="166"/>
        <v>-7.453703365048539E-3</v>
      </c>
      <c r="BX317" s="65">
        <v>5.540982214864807E-2</v>
      </c>
      <c r="BY317" s="65">
        <v>2.9691586256650734E-2</v>
      </c>
      <c r="BZ317" s="65">
        <f t="shared" si="167"/>
        <v>-2.5718235891997336E-2</v>
      </c>
      <c r="CA317" s="65">
        <v>5.5698459187571631E-2</v>
      </c>
      <c r="CB317" s="65">
        <v>0.12092564202763499</v>
      </c>
      <c r="CC317" s="65">
        <f t="shared" si="168"/>
        <v>6.5227182840063361E-2</v>
      </c>
      <c r="CD317" s="65">
        <v>6.027420518697737E-3</v>
      </c>
      <c r="CE317" s="65">
        <v>2.4248254025510765E-3</v>
      </c>
      <c r="CF317" s="65">
        <f t="shared" si="169"/>
        <v>-3.6025951161466605E-3</v>
      </c>
      <c r="CG317" s="65">
        <v>4.0239398955813068E-3</v>
      </c>
      <c r="CH317" s="65">
        <v>1.5906654241941462E-3</v>
      </c>
      <c r="CI317" s="65">
        <f t="shared" si="170"/>
        <v>-2.4332744713871607E-3</v>
      </c>
      <c r="CJ317" s="65">
        <v>0.13890233031962307</v>
      </c>
      <c r="CK317" s="65">
        <v>2.8571857997414855E-2</v>
      </c>
      <c r="CL317" s="65">
        <f t="shared" si="171"/>
        <v>-0.11033047232220822</v>
      </c>
      <c r="CM317" s="65">
        <v>2.300606986714207E-3</v>
      </c>
      <c r="CN317" s="65">
        <v>1.2324525806354646E-3</v>
      </c>
      <c r="CO317" s="65">
        <f t="shared" si="172"/>
        <v>-1.0681544060787424E-3</v>
      </c>
      <c r="CP317" s="65">
        <v>0.12571840910055604</v>
      </c>
      <c r="CQ317" s="65">
        <v>2.259496397831685E-2</v>
      </c>
      <c r="CR317" s="65">
        <f t="shared" si="173"/>
        <v>-0.10312344512223919</v>
      </c>
      <c r="CS317" s="65">
        <v>0</v>
      </c>
      <c r="CT317" s="65">
        <v>0</v>
      </c>
      <c r="CU317" s="65">
        <f t="shared" si="174"/>
        <v>0</v>
      </c>
      <c r="CV317" s="65">
        <v>2.9373063372808697E-3</v>
      </c>
      <c r="CW317" s="65">
        <v>7.3396058155729903E-4</v>
      </c>
      <c r="CX317" s="65">
        <f t="shared" si="175"/>
        <v>-2.2033457557235707E-3</v>
      </c>
      <c r="CY317" s="65">
        <v>0</v>
      </c>
      <c r="CZ317" s="65">
        <v>0</v>
      </c>
      <c r="DA317" s="65">
        <f t="shared" si="176"/>
        <v>0</v>
      </c>
      <c r="DB317" s="65">
        <v>0</v>
      </c>
      <c r="DC317" s="65">
        <v>0</v>
      </c>
      <c r="DD317" s="65">
        <f t="shared" si="177"/>
        <v>0</v>
      </c>
      <c r="DE317" s="65">
        <v>1.0951228829746593E-3</v>
      </c>
      <c r="DF317" s="65">
        <v>4.1081752687848822E-4</v>
      </c>
      <c r="DG317" s="65">
        <f t="shared" si="178"/>
        <v>-6.8430535609617107E-4</v>
      </c>
      <c r="DH317" s="65">
        <v>4.1937263890657502E-3</v>
      </c>
      <c r="DI317" s="65">
        <v>9.8195408863638637E-4</v>
      </c>
      <c r="DJ317" s="65">
        <f t="shared" si="179"/>
        <v>-3.2117723004293636E-3</v>
      </c>
      <c r="DK317" s="65">
        <v>1.0908782206375481E-2</v>
      </c>
      <c r="DL317" s="65">
        <v>3.1660504403763487E-2</v>
      </c>
      <c r="DM317" s="65">
        <f t="shared" si="180"/>
        <v>2.0751722197388005E-2</v>
      </c>
      <c r="DN317" s="65">
        <v>1.180016129716881E-3</v>
      </c>
      <c r="DO317" s="65">
        <v>6.3200769531367423E-3</v>
      </c>
      <c r="DP317" s="65">
        <f t="shared" si="181"/>
        <v>5.1400608234198611E-3</v>
      </c>
      <c r="DQ317" s="65">
        <v>0</v>
      </c>
      <c r="DR317" s="65">
        <v>0</v>
      </c>
      <c r="DS317" s="65">
        <f t="shared" si="182"/>
        <v>0</v>
      </c>
      <c r="DT317" s="65">
        <v>9.5929368818710482E-3</v>
      </c>
      <c r="DU317" s="65">
        <v>1.6104548050620737E-2</v>
      </c>
      <c r="DV317" s="65">
        <f t="shared" si="183"/>
        <v>6.5116111687496883E-3</v>
      </c>
      <c r="DW317" s="65">
        <v>0.11265333842692815</v>
      </c>
      <c r="DX317" s="65">
        <v>0</v>
      </c>
      <c r="DY317" s="65">
        <f t="shared" si="184"/>
        <v>-0.11265333842692815</v>
      </c>
      <c r="DZ317" s="65">
        <v>8.2456810560719893E-2</v>
      </c>
      <c r="EA317" s="65">
        <v>6.4936724080921035E-2</v>
      </c>
      <c r="EB317" s="65">
        <f t="shared" si="185"/>
        <v>-1.7520086479798858E-2</v>
      </c>
      <c r="EC317" s="65">
        <v>6.6726091939386225E-3</v>
      </c>
      <c r="ED317" s="65">
        <v>4.7419364535425494E-3</v>
      </c>
      <c r="EE317" s="65">
        <f t="shared" si="186"/>
        <v>-1.930672740396073E-3</v>
      </c>
      <c r="EF317" s="65">
        <v>1.0102296362324377E-3</v>
      </c>
      <c r="EG317" s="65">
        <v>0</v>
      </c>
      <c r="EH317" s="65">
        <f t="shared" si="187"/>
        <v>-1.0102296362324377E-3</v>
      </c>
      <c r="EI317" s="65">
        <v>3.0561568827199796E-4</v>
      </c>
      <c r="EJ317" s="65">
        <v>2.429835372391058E-4</v>
      </c>
      <c r="EK317" s="65">
        <f t="shared" si="188"/>
        <v>-6.2632151032892159E-5</v>
      </c>
      <c r="EL317" s="65">
        <v>8.0113502270894354</v>
      </c>
      <c r="EM317" s="65">
        <v>7.3674111481848881E-2</v>
      </c>
      <c r="EN317" s="65">
        <f t="shared" si="189"/>
        <v>-7.9376761156075863</v>
      </c>
      <c r="EO317" s="65">
        <v>0.20983912729742352</v>
      </c>
      <c r="EP317" s="65">
        <v>2.1357200829651006</v>
      </c>
      <c r="EQ317" s="65">
        <f t="shared" si="190"/>
        <v>1.925880955667677</v>
      </c>
      <c r="ER317" s="65">
        <v>0.32553164395772316</v>
      </c>
      <c r="ES317" s="65">
        <v>4.6337211049989488E-2</v>
      </c>
      <c r="ET317" s="65">
        <f t="shared" si="191"/>
        <v>-0.27919443290773366</v>
      </c>
      <c r="EU317" s="65">
        <v>7.0437879366696379</v>
      </c>
      <c r="EV317" s="65">
        <v>8.4047254035530705E-2</v>
      </c>
      <c r="EW317" s="65">
        <f t="shared" si="192"/>
        <v>-6.9597406826341075</v>
      </c>
      <c r="EX317" s="65">
        <v>1.2385245553716202</v>
      </c>
      <c r="EY317" s="65">
        <v>15.714288934980614</v>
      </c>
      <c r="EZ317" s="65">
        <f t="shared" si="193"/>
        <v>14.475764379608993</v>
      </c>
      <c r="FA317" s="65">
        <v>0.34300267413727231</v>
      </c>
      <c r="FB317" s="65">
        <v>0.33781725634011683</v>
      </c>
      <c r="FC317" s="65">
        <f t="shared" si="194"/>
        <v>-5.1854177971554782E-3</v>
      </c>
      <c r="FD317" s="72">
        <v>3.1899240574993222</v>
      </c>
      <c r="FE317" s="66">
        <v>-0.9720705258230613</v>
      </c>
      <c r="FF317" s="66" t="s">
        <v>0</v>
      </c>
      <c r="FG317" s="67">
        <v>2.1029512697323272</v>
      </c>
      <c r="FH317" s="67">
        <v>-1</v>
      </c>
      <c r="FI317" s="67">
        <v>-1</v>
      </c>
      <c r="FJ317" s="67">
        <v>4.3710464869454464</v>
      </c>
      <c r="FK317" s="67" t="s">
        <v>0</v>
      </c>
      <c r="FL317" s="67">
        <v>-0.2976653696498055</v>
      </c>
      <c r="FM317" s="67" t="s">
        <v>0</v>
      </c>
      <c r="FN317" s="67">
        <v>2.1071969696969699</v>
      </c>
      <c r="FO317" s="67">
        <v>0.81599509728818775</v>
      </c>
      <c r="FP317" s="67">
        <v>6.3577198597774727</v>
      </c>
      <c r="FQ317" s="67">
        <v>0.36338028169014081</v>
      </c>
      <c r="FR317" s="67">
        <v>0.33966244725738393</v>
      </c>
      <c r="FS317" s="67">
        <v>-0.30289695636230285</v>
      </c>
      <c r="FT317" s="67">
        <v>0.81549815498154965</v>
      </c>
      <c r="FU317" s="67">
        <v>-0.39091093254102238</v>
      </c>
      <c r="FV317" s="67" t="s">
        <v>0</v>
      </c>
      <c r="FW317" s="67">
        <v>-0.15317919075144515</v>
      </c>
      <c r="FX317" s="67" t="s">
        <v>0</v>
      </c>
      <c r="FY317" s="67" t="s">
        <v>0</v>
      </c>
      <c r="FZ317" s="67">
        <v>0.27131782945736438</v>
      </c>
      <c r="GA317" s="67">
        <v>-0.20647773279352244</v>
      </c>
      <c r="GB317" s="67">
        <v>8.8357976653696504</v>
      </c>
      <c r="GC317" s="67">
        <v>17.151079136690647</v>
      </c>
      <c r="GD317" s="67" t="s">
        <v>0</v>
      </c>
      <c r="GE317" s="67">
        <v>4.6893805309734509</v>
      </c>
      <c r="GF317" s="67">
        <v>-1</v>
      </c>
      <c r="GG317" s="67">
        <v>1.668897354061567</v>
      </c>
      <c r="GH317" s="67">
        <v>1.4083969465648853</v>
      </c>
      <c r="GI317" s="67">
        <v>-1</v>
      </c>
      <c r="GJ317" s="67">
        <v>1.6944444444444442</v>
      </c>
      <c r="GK317" s="67">
        <v>-0.96883427625604401</v>
      </c>
      <c r="GL317" s="67">
        <v>33.492596488389026</v>
      </c>
      <c r="GM317" s="67">
        <v>-0.51760287904866209</v>
      </c>
      <c r="GN317" s="67">
        <v>-0.95956240817718685</v>
      </c>
      <c r="GO317" s="67">
        <v>41.998978696570063</v>
      </c>
      <c r="GP317" s="67">
        <v>2.3377388377388382</v>
      </c>
    </row>
    <row r="318" spans="1:198" ht="13.8">
      <c r="A318" s="2">
        <v>4200051</v>
      </c>
      <c r="B318" s="2" t="s">
        <v>642</v>
      </c>
      <c r="C318" s="64">
        <v>0</v>
      </c>
      <c r="D318" s="64">
        <v>1</v>
      </c>
      <c r="E318" s="64">
        <v>0</v>
      </c>
      <c r="F318" s="64">
        <v>0</v>
      </c>
      <c r="G318" s="65">
        <v>2776</v>
      </c>
      <c r="H318" s="65">
        <v>2653</v>
      </c>
      <c r="I318" s="65">
        <v>714</v>
      </c>
      <c r="J318" s="65">
        <v>724</v>
      </c>
      <c r="K318" s="66">
        <v>0.25720461095100866</v>
      </c>
      <c r="L318" s="66">
        <v>0.27289860535243121</v>
      </c>
      <c r="M318" s="65">
        <v>2062</v>
      </c>
      <c r="N318" s="65">
        <v>1929</v>
      </c>
      <c r="O318" s="65">
        <v>10227</v>
      </c>
      <c r="P318" s="65">
        <v>34288</v>
      </c>
      <c r="Q318" s="65">
        <v>5203</v>
      </c>
      <c r="R318" s="65">
        <v>17230</v>
      </c>
      <c r="S318" s="65">
        <v>420463.89889487025</v>
      </c>
      <c r="T318" s="65">
        <v>1267262.142903056</v>
      </c>
      <c r="U318" s="65">
        <v>227154.2245984</v>
      </c>
      <c r="V318" s="65">
        <v>526571.69197031111</v>
      </c>
      <c r="W318" s="65">
        <v>193309.67429647016</v>
      </c>
      <c r="X318" s="65">
        <v>740690.45093274326</v>
      </c>
      <c r="Y318" s="65">
        <v>348.3373577866945</v>
      </c>
      <c r="Z318" s="65">
        <v>799.62112375186985</v>
      </c>
      <c r="AA318" s="65">
        <v>473.67306774344422</v>
      </c>
      <c r="AB318" s="65">
        <v>788.37193044558421</v>
      </c>
      <c r="AC318" s="65">
        <v>1.3598112782192584</v>
      </c>
      <c r="AD318" s="65">
        <v>0.98593184575527004</v>
      </c>
      <c r="AE318" s="65">
        <v>0.72505049895335305</v>
      </c>
      <c r="AF318" s="65">
        <v>0.69972823441847476</v>
      </c>
      <c r="AG318" s="65">
        <v>0.92641730468638228</v>
      </c>
      <c r="AH318" s="65">
        <v>1.3239673049013132</v>
      </c>
      <c r="AI318" s="66">
        <v>0.11664152685082629</v>
      </c>
      <c r="AJ318" s="66">
        <v>8.7711371734970678E-2</v>
      </c>
      <c r="AK318" s="66">
        <v>0.12859829484224528</v>
      </c>
      <c r="AL318" s="66">
        <v>0.12720561935493069</v>
      </c>
      <c r="AM318" s="66">
        <v>-4.5217427478444483E-3</v>
      </c>
      <c r="AN318" s="66">
        <v>-6.645286939468642E-3</v>
      </c>
      <c r="AO318" s="65">
        <v>197.6</v>
      </c>
      <c r="AP318" s="65">
        <v>235.6</v>
      </c>
      <c r="AQ318" s="65">
        <v>0.70344032289064007</v>
      </c>
      <c r="AR318" s="65">
        <v>0.8166376475140259</v>
      </c>
      <c r="AS318" s="65">
        <f t="shared" si="156"/>
        <v>0.11319732462338583</v>
      </c>
      <c r="AT318" s="65">
        <v>0</v>
      </c>
      <c r="AU318" s="65">
        <v>0</v>
      </c>
      <c r="AV318" s="65">
        <f t="shared" si="157"/>
        <v>0</v>
      </c>
      <c r="AW318" s="65">
        <v>0</v>
      </c>
      <c r="AX318" s="65">
        <v>0</v>
      </c>
      <c r="AY318" s="65">
        <f t="shared" si="158"/>
        <v>0</v>
      </c>
      <c r="AZ318" s="65">
        <v>2.9470177461720804E-3</v>
      </c>
      <c r="BA318" s="65">
        <v>2.3215322112594313E-4</v>
      </c>
      <c r="BB318" s="65">
        <f t="shared" si="159"/>
        <v>-2.7148645250461372E-3</v>
      </c>
      <c r="BC318" s="65">
        <v>0</v>
      </c>
      <c r="BD318" s="65">
        <v>0</v>
      </c>
      <c r="BE318" s="65">
        <f t="shared" si="160"/>
        <v>0</v>
      </c>
      <c r="BF318" s="65">
        <v>1.2813120635530783E-3</v>
      </c>
      <c r="BG318" s="65">
        <v>1.0640355968272392E-3</v>
      </c>
      <c r="BH318" s="65">
        <f t="shared" si="161"/>
        <v>-2.1727646672583915E-4</v>
      </c>
      <c r="BI318" s="65">
        <v>5.7659042859888531E-4</v>
      </c>
      <c r="BJ318" s="65">
        <v>1.779841361965564E-3</v>
      </c>
      <c r="BK318" s="65">
        <f t="shared" si="162"/>
        <v>1.2032509333666785E-3</v>
      </c>
      <c r="BL318" s="65">
        <v>1.7938368889743098E-3</v>
      </c>
      <c r="BM318" s="65">
        <v>1.0833816985877345E-3</v>
      </c>
      <c r="BN318" s="65">
        <f t="shared" si="163"/>
        <v>-7.1045519038657524E-4</v>
      </c>
      <c r="BO318" s="65">
        <v>0.20802101351784225</v>
      </c>
      <c r="BP318" s="65">
        <v>0.10992455020313407</v>
      </c>
      <c r="BQ318" s="65">
        <f t="shared" si="164"/>
        <v>-9.8096463314708171E-2</v>
      </c>
      <c r="BR318" s="65">
        <v>0.21160868729579088</v>
      </c>
      <c r="BS318" s="65">
        <v>0.17800348229831689</v>
      </c>
      <c r="BT318" s="65">
        <f t="shared" si="165"/>
        <v>-3.3605204997473992E-2</v>
      </c>
      <c r="BU318" s="65">
        <v>8.3285284130950083E-4</v>
      </c>
      <c r="BV318" s="65">
        <v>1.412265428516154E-3</v>
      </c>
      <c r="BW318" s="65">
        <f t="shared" si="166"/>
        <v>5.7941258720665316E-4</v>
      </c>
      <c r="BX318" s="65">
        <v>0.27125376385418665</v>
      </c>
      <c r="BY318" s="65">
        <v>0.29243567421164635</v>
      </c>
      <c r="BZ318" s="65">
        <f t="shared" si="167"/>
        <v>2.1181910357459699E-2</v>
      </c>
      <c r="CA318" s="65">
        <v>4.7408546351463904E-3</v>
      </c>
      <c r="CB318" s="65">
        <v>0.2256916231379377</v>
      </c>
      <c r="CC318" s="65">
        <f t="shared" si="168"/>
        <v>0.2209507685027913</v>
      </c>
      <c r="CD318" s="65">
        <v>0</v>
      </c>
      <c r="CE318" s="65">
        <v>0</v>
      </c>
      <c r="CF318" s="65">
        <f t="shared" si="169"/>
        <v>0</v>
      </c>
      <c r="CG318" s="65">
        <v>3.8439361906592349E-4</v>
      </c>
      <c r="CH318" s="65">
        <v>9.4795898626426768E-4</v>
      </c>
      <c r="CI318" s="65">
        <f t="shared" si="170"/>
        <v>5.6356536719834424E-4</v>
      </c>
      <c r="CJ318" s="65">
        <v>1.2172464603754244E-3</v>
      </c>
      <c r="CK318" s="65">
        <v>1.8456181079512479E-2</v>
      </c>
      <c r="CL318" s="65">
        <f t="shared" si="171"/>
        <v>1.7238934619137055E-2</v>
      </c>
      <c r="CM318" s="65">
        <v>0</v>
      </c>
      <c r="CN318" s="65">
        <v>0</v>
      </c>
      <c r="CO318" s="65">
        <f t="shared" si="172"/>
        <v>0</v>
      </c>
      <c r="CP318" s="65">
        <v>0</v>
      </c>
      <c r="CQ318" s="65">
        <v>0</v>
      </c>
      <c r="CR318" s="65">
        <f t="shared" si="173"/>
        <v>0</v>
      </c>
      <c r="CS318" s="65">
        <v>6.4065603177653919E-5</v>
      </c>
      <c r="CT318" s="65">
        <v>2.5149932288643837E-4</v>
      </c>
      <c r="CU318" s="65">
        <f t="shared" si="174"/>
        <v>1.8743371970878446E-4</v>
      </c>
      <c r="CV318" s="65">
        <v>2.5626241271061568E-4</v>
      </c>
      <c r="CW318" s="65">
        <v>9.2861288450377252E-4</v>
      </c>
      <c r="CX318" s="65">
        <f t="shared" si="175"/>
        <v>6.7235047179315679E-4</v>
      </c>
      <c r="CY318" s="65">
        <v>0</v>
      </c>
      <c r="CZ318" s="65">
        <v>2.1861094989359645E-3</v>
      </c>
      <c r="DA318" s="65">
        <f t="shared" si="176"/>
        <v>2.1861094989359645E-3</v>
      </c>
      <c r="DB318" s="65">
        <v>0</v>
      </c>
      <c r="DC318" s="65">
        <v>1.7024569549235829E-3</v>
      </c>
      <c r="DD318" s="65">
        <f t="shared" si="177"/>
        <v>1.7024569549235829E-3</v>
      </c>
      <c r="DE318" s="65">
        <v>0</v>
      </c>
      <c r="DF318" s="65">
        <v>0</v>
      </c>
      <c r="DG318" s="65">
        <f t="shared" si="178"/>
        <v>0</v>
      </c>
      <c r="DH318" s="65">
        <v>8.9691844448715489E-4</v>
      </c>
      <c r="DI318" s="65">
        <v>1.1259431224608242E-2</v>
      </c>
      <c r="DJ318" s="65">
        <f t="shared" si="179"/>
        <v>1.0362512780121087E-2</v>
      </c>
      <c r="DK318" s="65">
        <v>0.13947081811775258</v>
      </c>
      <c r="DL318" s="65">
        <v>0.2024569549235829</v>
      </c>
      <c r="DM318" s="65">
        <f t="shared" si="180"/>
        <v>6.2986136805830317E-2</v>
      </c>
      <c r="DN318" s="65">
        <v>7.0472163495419301E-4</v>
      </c>
      <c r="DO318" s="65">
        <v>3.8692203520990522E-3</v>
      </c>
      <c r="DP318" s="65">
        <f t="shared" si="181"/>
        <v>3.1644987171448591E-3</v>
      </c>
      <c r="DQ318" s="65">
        <v>5.778717406624384E-2</v>
      </c>
      <c r="DR318" s="65">
        <v>8.2414393499709804E-2</v>
      </c>
      <c r="DS318" s="65">
        <f t="shared" si="182"/>
        <v>2.4627219433465963E-2</v>
      </c>
      <c r="DT318" s="65">
        <v>8.0658594400666292E-2</v>
      </c>
      <c r="DU318" s="65">
        <v>0.11599922615592959</v>
      </c>
      <c r="DV318" s="65">
        <f t="shared" si="183"/>
        <v>3.5340631755263294E-2</v>
      </c>
      <c r="DW318" s="65">
        <v>8.1875840861041702E-2</v>
      </c>
      <c r="DX318" s="65">
        <v>0</v>
      </c>
      <c r="DY318" s="65">
        <f t="shared" si="184"/>
        <v>-8.1875840861041702E-2</v>
      </c>
      <c r="DZ318" s="65">
        <v>6.6051636876161196E-2</v>
      </c>
      <c r="EA318" s="65">
        <v>8.1311665699361574E-2</v>
      </c>
      <c r="EB318" s="65">
        <f t="shared" si="185"/>
        <v>1.5260028823200378E-2</v>
      </c>
      <c r="EC318" s="65">
        <v>1.0186430905246973E-2</v>
      </c>
      <c r="ED318" s="65">
        <v>7.0419810408202744E-3</v>
      </c>
      <c r="EE318" s="65">
        <f t="shared" si="186"/>
        <v>-3.1444498644266983E-3</v>
      </c>
      <c r="EF318" s="65">
        <v>5.6377730796335441E-3</v>
      </c>
      <c r="EG318" s="65">
        <v>0</v>
      </c>
      <c r="EH318" s="65">
        <f t="shared" si="187"/>
        <v>-5.6377730796335441E-3</v>
      </c>
      <c r="EI318" s="65">
        <v>0</v>
      </c>
      <c r="EJ318" s="65">
        <v>5.0299864577287683E-3</v>
      </c>
      <c r="EK318" s="65">
        <f t="shared" si="188"/>
        <v>5.0299864577287683E-3</v>
      </c>
      <c r="EL318" s="65">
        <v>1.4299442629252355</v>
      </c>
      <c r="EM318" s="65">
        <v>9.3383633197910626E-2</v>
      </c>
      <c r="EN318" s="65">
        <f t="shared" si="189"/>
        <v>-1.3365606297273249</v>
      </c>
      <c r="EO318" s="65">
        <v>5.2854122621564484E-2</v>
      </c>
      <c r="EP318" s="65">
        <v>0.74615979880054173</v>
      </c>
      <c r="EQ318" s="65">
        <f t="shared" si="190"/>
        <v>0.6933056761789772</v>
      </c>
      <c r="ER318" s="65">
        <v>0.67012620923825994</v>
      </c>
      <c r="ES318" s="65">
        <v>1.1897852582704585E-2</v>
      </c>
      <c r="ET318" s="65">
        <f t="shared" si="191"/>
        <v>-0.65822835665555535</v>
      </c>
      <c r="EU318" s="65">
        <v>1.9924402588250367</v>
      </c>
      <c r="EV318" s="65">
        <v>0.16815631650222482</v>
      </c>
      <c r="EW318" s="65">
        <f t="shared" si="192"/>
        <v>-1.8242839423228119</v>
      </c>
      <c r="EX318" s="65">
        <v>1.4094432699083861</v>
      </c>
      <c r="EY318" s="65">
        <v>0.72501450957632041</v>
      </c>
      <c r="EZ318" s="65">
        <f t="shared" si="193"/>
        <v>-0.68442876033206568</v>
      </c>
      <c r="FA318" s="65">
        <v>0.19860336985072713</v>
      </c>
      <c r="FB318" s="65">
        <v>0.31437415360804799</v>
      </c>
      <c r="FC318" s="65">
        <f t="shared" si="194"/>
        <v>0.11577078375732086</v>
      </c>
      <c r="FD318" s="72">
        <v>2.8444444444444441</v>
      </c>
      <c r="FE318" s="66" t="s">
        <v>0</v>
      </c>
      <c r="FF318" s="66" t="s">
        <v>0</v>
      </c>
      <c r="FG318" s="67">
        <v>-0.73913043478260865</v>
      </c>
      <c r="FH318" s="67" t="s">
        <v>0</v>
      </c>
      <c r="FI318" s="67">
        <v>1.7499999999999996</v>
      </c>
      <c r="FJ318" s="67">
        <v>9.2222222222222232</v>
      </c>
      <c r="FK318" s="67">
        <v>1</v>
      </c>
      <c r="FL318" s="67">
        <v>0.74992300585155536</v>
      </c>
      <c r="FM318" s="67">
        <v>1.7856494096276112</v>
      </c>
      <c r="FN318" s="67">
        <v>4.6153846153846159</v>
      </c>
      <c r="FO318" s="67">
        <v>2.5701464336324991</v>
      </c>
      <c r="FP318" s="67">
        <v>156.64864864864865</v>
      </c>
      <c r="FQ318" s="67" t="s">
        <v>0</v>
      </c>
      <c r="FR318" s="67">
        <v>7.1666666666666661</v>
      </c>
      <c r="FS318" s="67">
        <v>49.210526315789473</v>
      </c>
      <c r="FT318" s="67" t="s">
        <v>0</v>
      </c>
      <c r="FU318" s="67" t="s">
        <v>0</v>
      </c>
      <c r="FV318" s="67">
        <v>12</v>
      </c>
      <c r="FW318" s="67">
        <v>11</v>
      </c>
      <c r="FX318" s="67" t="s">
        <v>0</v>
      </c>
      <c r="FY318" s="67" t="s">
        <v>0</v>
      </c>
      <c r="FZ318" s="67" t="s">
        <v>0</v>
      </c>
      <c r="GA318" s="67">
        <v>40.571428571428569</v>
      </c>
      <c r="GB318" s="67">
        <v>3.807073954983923</v>
      </c>
      <c r="GC318" s="67">
        <v>17.181818181818183</v>
      </c>
      <c r="GD318" s="67">
        <v>3.7228381374722836</v>
      </c>
      <c r="GE318" s="67">
        <v>3.7625099285146941</v>
      </c>
      <c r="GF318" s="67">
        <v>-1</v>
      </c>
      <c r="GG318" s="67">
        <v>3.0766246362754606</v>
      </c>
      <c r="GH318" s="67">
        <v>1.2893081761006289</v>
      </c>
      <c r="GI318" s="67">
        <v>-1</v>
      </c>
      <c r="GJ318" s="67" t="s">
        <v>0</v>
      </c>
      <c r="GK318" s="67">
        <v>-0.78373655913978491</v>
      </c>
      <c r="GL318" s="67">
        <v>45.75030303030303</v>
      </c>
      <c r="GM318" s="67">
        <v>-0.94120458891013381</v>
      </c>
      <c r="GN318" s="67">
        <v>-0.72051446945337616</v>
      </c>
      <c r="GO318" s="67">
        <v>0.70345454545454555</v>
      </c>
      <c r="GP318" s="67">
        <v>4.2419354838709689</v>
      </c>
    </row>
    <row r="319" spans="1:198" ht="13.8">
      <c r="A319" s="2">
        <v>4200200</v>
      </c>
      <c r="B319" s="2" t="s">
        <v>643</v>
      </c>
      <c r="C319" s="64">
        <v>0</v>
      </c>
      <c r="D319" s="64">
        <v>1</v>
      </c>
      <c r="E319" s="64">
        <v>0</v>
      </c>
      <c r="F319" s="64">
        <v>0</v>
      </c>
      <c r="G319" s="65">
        <v>7812</v>
      </c>
      <c r="H319" s="65">
        <v>9323</v>
      </c>
      <c r="I319" s="65">
        <v>4636</v>
      </c>
      <c r="J319" s="65">
        <v>5959</v>
      </c>
      <c r="K319" s="66">
        <v>0.59344598054275477</v>
      </c>
      <c r="L319" s="66">
        <v>0.63917194036254421</v>
      </c>
      <c r="M319" s="65">
        <v>3176</v>
      </c>
      <c r="N319" s="65">
        <v>3364</v>
      </c>
      <c r="O319" s="65">
        <v>40151</v>
      </c>
      <c r="P319" s="65">
        <v>150039</v>
      </c>
      <c r="Q319" s="65">
        <v>10025</v>
      </c>
      <c r="R319" s="65">
        <v>21736</v>
      </c>
      <c r="S319" s="65">
        <v>1648846.1901088106</v>
      </c>
      <c r="T319" s="65">
        <v>6851984.4976127464</v>
      </c>
      <c r="U319" s="65">
        <v>1187391.2208145603</v>
      </c>
      <c r="V319" s="65">
        <v>4850332.5029496672</v>
      </c>
      <c r="W319" s="65">
        <v>461454.96929425048</v>
      </c>
      <c r="X319" s="65">
        <v>2001651.9946630853</v>
      </c>
      <c r="Y319" s="65">
        <v>384.56570616315645</v>
      </c>
      <c r="Z319" s="65">
        <v>1072.4072738153266</v>
      </c>
      <c r="AA319" s="65">
        <v>613.4077663983669</v>
      </c>
      <c r="AB319" s="65">
        <v>1118.422360309715</v>
      </c>
      <c r="AC319" s="65">
        <v>1.5950662177300894</v>
      </c>
      <c r="AD319" s="65">
        <v>1.0429082193098893</v>
      </c>
      <c r="AE319" s="65">
        <v>0.65383380809985026</v>
      </c>
      <c r="AF319" s="65">
        <v>0.94573840888513017</v>
      </c>
      <c r="AG319" s="65">
        <v>0.8376167393167</v>
      </c>
      <c r="AH319" s="65">
        <v>0.8856748667997022</v>
      </c>
      <c r="AI319" s="66">
        <v>0.15309110680441407</v>
      </c>
      <c r="AJ319" s="66">
        <v>0.15111249425842055</v>
      </c>
      <c r="AK319" s="66">
        <v>0.14090840474660804</v>
      </c>
      <c r="AL319" s="66">
        <v>8.0462067474922794E-2</v>
      </c>
      <c r="AM319" s="66">
        <v>1.7839603426919926E-2</v>
      </c>
      <c r="AN319" s="66">
        <v>5.7673875812613851E-3</v>
      </c>
      <c r="AO319" s="65">
        <v>191.9</v>
      </c>
      <c r="AP319" s="65">
        <v>207.1</v>
      </c>
      <c r="AQ319" s="65">
        <v>0.58290939318370738</v>
      </c>
      <c r="AR319" s="65">
        <v>0.66459636854373694</v>
      </c>
      <c r="AS319" s="65">
        <f t="shared" si="156"/>
        <v>8.1686975360029557E-2</v>
      </c>
      <c r="AT319" s="65">
        <v>0</v>
      </c>
      <c r="AU319" s="65">
        <v>0</v>
      </c>
      <c r="AV319" s="65">
        <f t="shared" si="157"/>
        <v>0</v>
      </c>
      <c r="AW319" s="65">
        <v>8.6450540315876972E-4</v>
      </c>
      <c r="AX319" s="65">
        <v>0</v>
      </c>
      <c r="AY319" s="65">
        <f t="shared" si="158"/>
        <v>-8.6450540315876972E-4</v>
      </c>
      <c r="AZ319" s="65">
        <v>4.4056525353283457E-2</v>
      </c>
      <c r="BA319" s="65">
        <v>5.2278861489387804E-2</v>
      </c>
      <c r="BB319" s="65">
        <f t="shared" si="159"/>
        <v>8.2223361361043468E-3</v>
      </c>
      <c r="BC319" s="65">
        <v>7.182044887780549E-3</v>
      </c>
      <c r="BD319" s="65">
        <v>3.7265366212734636E-3</v>
      </c>
      <c r="BE319" s="65">
        <f t="shared" si="160"/>
        <v>-3.4555082665070854E-3</v>
      </c>
      <c r="BF319" s="65">
        <v>4.8212801330008315E-3</v>
      </c>
      <c r="BG319" s="65">
        <v>1.5488897067844436E-3</v>
      </c>
      <c r="BH319" s="65">
        <f t="shared" si="161"/>
        <v>-3.2723904262163877E-3</v>
      </c>
      <c r="BI319" s="65">
        <v>0</v>
      </c>
      <c r="BJ319" s="65">
        <v>9.5080358238252985E-4</v>
      </c>
      <c r="BK319" s="65">
        <f t="shared" si="162"/>
        <v>9.5080358238252985E-4</v>
      </c>
      <c r="BL319" s="65">
        <v>8.9177057356608483E-2</v>
      </c>
      <c r="BM319" s="65">
        <v>1.0412832781253835E-2</v>
      </c>
      <c r="BN319" s="65">
        <f t="shared" si="163"/>
        <v>-7.8764224575354647E-2</v>
      </c>
      <c r="BO319" s="65">
        <v>1.0340814630091439E-2</v>
      </c>
      <c r="BP319" s="65">
        <v>6.471598576861734E-3</v>
      </c>
      <c r="BQ319" s="65">
        <f t="shared" si="164"/>
        <v>-3.8692160532297053E-3</v>
      </c>
      <c r="BR319" s="65">
        <v>0.20083125519534498</v>
      </c>
      <c r="BS319" s="65">
        <v>0.34827015090172986</v>
      </c>
      <c r="BT319" s="65">
        <f t="shared" si="165"/>
        <v>0.14743889570638488</v>
      </c>
      <c r="BU319" s="65">
        <v>7.7173732335827097E-2</v>
      </c>
      <c r="BV319" s="65">
        <v>6.4992025518341309E-2</v>
      </c>
      <c r="BW319" s="65">
        <f t="shared" si="166"/>
        <v>-1.2181706817485788E-2</v>
      </c>
      <c r="BX319" s="65">
        <v>0.14699916874480468</v>
      </c>
      <c r="BY319" s="65">
        <v>0.17117531591215801</v>
      </c>
      <c r="BZ319" s="65">
        <f t="shared" si="167"/>
        <v>2.4176147167353335E-2</v>
      </c>
      <c r="CA319" s="65">
        <v>0</v>
      </c>
      <c r="CB319" s="65">
        <v>2.6070420807262912E-4</v>
      </c>
      <c r="CC319" s="65">
        <f t="shared" si="168"/>
        <v>2.6070420807262912E-4</v>
      </c>
      <c r="CD319" s="65">
        <v>0</v>
      </c>
      <c r="CE319" s="65">
        <v>3.2204637467795364E-3</v>
      </c>
      <c r="CF319" s="65">
        <f t="shared" si="169"/>
        <v>3.2204637467795364E-3</v>
      </c>
      <c r="CG319" s="65">
        <v>0</v>
      </c>
      <c r="CH319" s="65">
        <v>0</v>
      </c>
      <c r="CI319" s="65">
        <f t="shared" si="170"/>
        <v>0</v>
      </c>
      <c r="CJ319" s="65">
        <v>1.4896093100581879E-2</v>
      </c>
      <c r="CK319" s="65">
        <v>1.5212857318120478E-2</v>
      </c>
      <c r="CL319" s="65">
        <f t="shared" si="171"/>
        <v>3.1676421753859887E-4</v>
      </c>
      <c r="CM319" s="65">
        <v>0</v>
      </c>
      <c r="CN319" s="65">
        <v>0</v>
      </c>
      <c r="CO319" s="65">
        <f t="shared" si="172"/>
        <v>0</v>
      </c>
      <c r="CP319" s="65">
        <v>0</v>
      </c>
      <c r="CQ319" s="65">
        <v>0</v>
      </c>
      <c r="CR319" s="65">
        <f t="shared" si="173"/>
        <v>0</v>
      </c>
      <c r="CS319" s="65">
        <v>1.9950124688279303E-4</v>
      </c>
      <c r="CT319" s="65">
        <v>2.7603974972396027E-4</v>
      </c>
      <c r="CU319" s="65">
        <f t="shared" si="174"/>
        <v>7.6538502841167242E-5</v>
      </c>
      <c r="CV319" s="65">
        <v>1.0407315045719035E-2</v>
      </c>
      <c r="CW319" s="65">
        <v>1.0121457489878543E-2</v>
      </c>
      <c r="CX319" s="65">
        <f t="shared" si="175"/>
        <v>-2.8585755584049216E-4</v>
      </c>
      <c r="CY319" s="65">
        <v>0</v>
      </c>
      <c r="CZ319" s="65">
        <v>0</v>
      </c>
      <c r="DA319" s="65">
        <f t="shared" si="176"/>
        <v>0</v>
      </c>
      <c r="DB319" s="65">
        <v>2.1280133000831252E-3</v>
      </c>
      <c r="DC319" s="65">
        <v>2.0549625812783705E-3</v>
      </c>
      <c r="DD319" s="65">
        <f t="shared" si="177"/>
        <v>-7.3050718804754718E-5</v>
      </c>
      <c r="DE319" s="65">
        <v>2.1612635078969247E-3</v>
      </c>
      <c r="DF319" s="65">
        <v>2.7603974972396023E-3</v>
      </c>
      <c r="DG319" s="65">
        <f t="shared" si="178"/>
        <v>5.9913398934267762E-4</v>
      </c>
      <c r="DH319" s="65">
        <v>0</v>
      </c>
      <c r="DI319" s="65">
        <v>0</v>
      </c>
      <c r="DJ319" s="65">
        <f t="shared" si="179"/>
        <v>0</v>
      </c>
      <c r="DK319" s="65">
        <v>0.17858686616791355</v>
      </c>
      <c r="DL319" s="65">
        <v>4.2280088332719915E-2</v>
      </c>
      <c r="DM319" s="65">
        <f t="shared" si="180"/>
        <v>-0.13630677783519363</v>
      </c>
      <c r="DN319" s="65">
        <v>6.6167913549459679E-3</v>
      </c>
      <c r="DO319" s="65">
        <v>3.2818059133848609E-2</v>
      </c>
      <c r="DP319" s="65">
        <f t="shared" si="181"/>
        <v>2.6201267778902641E-2</v>
      </c>
      <c r="DQ319" s="65">
        <v>3.6408977556109723E-2</v>
      </c>
      <c r="DR319" s="65">
        <v>5.9808612440191385E-4</v>
      </c>
      <c r="DS319" s="65">
        <f t="shared" si="182"/>
        <v>-3.5810891431707806E-2</v>
      </c>
      <c r="DT319" s="65">
        <v>0.13519534497090607</v>
      </c>
      <c r="DU319" s="65">
        <v>8.8639430744693899E-3</v>
      </c>
      <c r="DV319" s="65">
        <f t="shared" si="183"/>
        <v>-0.12633140189643668</v>
      </c>
      <c r="DW319" s="65">
        <v>0.1142477140482128</v>
      </c>
      <c r="DX319" s="65">
        <v>6.134216660532449E-5</v>
      </c>
      <c r="DY319" s="65">
        <f t="shared" si="184"/>
        <v>-0.11418637188160748</v>
      </c>
      <c r="DZ319" s="65">
        <v>9.6791354945968411E-2</v>
      </c>
      <c r="EA319" s="65">
        <v>0.16267942583732056</v>
      </c>
      <c r="EB319" s="65">
        <f t="shared" si="185"/>
        <v>6.5888070891352152E-2</v>
      </c>
      <c r="EC319" s="65">
        <v>1.3034081463009143E-2</v>
      </c>
      <c r="ED319" s="65">
        <v>4.6159980370506686E-3</v>
      </c>
      <c r="EE319" s="65">
        <f t="shared" si="186"/>
        <v>-8.4180834259584732E-3</v>
      </c>
      <c r="EF319" s="65">
        <v>4.3225270157938494E-3</v>
      </c>
      <c r="EG319" s="65">
        <v>1.2452459820880874E-2</v>
      </c>
      <c r="EH319" s="65">
        <f t="shared" si="187"/>
        <v>8.1299328050870243E-3</v>
      </c>
      <c r="EI319" s="65">
        <v>9.9750623441396515E-5</v>
      </c>
      <c r="EJ319" s="65">
        <v>3.3431480799901853E-3</v>
      </c>
      <c r="EK319" s="65">
        <f t="shared" si="188"/>
        <v>3.2433974565487887E-3</v>
      </c>
      <c r="EL319" s="65">
        <v>0.81463009143807152</v>
      </c>
      <c r="EM319" s="65">
        <v>0.18315237394184763</v>
      </c>
      <c r="EN319" s="65">
        <f t="shared" si="189"/>
        <v>-0.63147771749622383</v>
      </c>
      <c r="EO319" s="65">
        <v>0.10141313383208644</v>
      </c>
      <c r="EP319" s="65">
        <v>0.45623236412710094</v>
      </c>
      <c r="EQ319" s="65">
        <f t="shared" si="190"/>
        <v>0.3548192302950145</v>
      </c>
      <c r="ER319" s="65">
        <v>2.0448877805486285</v>
      </c>
      <c r="ES319" s="65">
        <v>2.3923444976076555E-2</v>
      </c>
      <c r="ET319" s="65">
        <f t="shared" si="191"/>
        <v>-2.0209643355725522</v>
      </c>
      <c r="EU319" s="65">
        <v>5.5694098088113053</v>
      </c>
      <c r="EV319" s="65">
        <v>0.99527665317138991</v>
      </c>
      <c r="EW319" s="65">
        <f t="shared" si="192"/>
        <v>-4.574133155639915</v>
      </c>
      <c r="EX319" s="65">
        <v>1.2136325852036574</v>
      </c>
      <c r="EY319" s="65">
        <v>0.82811924917188073</v>
      </c>
      <c r="EZ319" s="65">
        <f t="shared" si="193"/>
        <v>-0.38551333603177662</v>
      </c>
      <c r="FA319" s="65">
        <v>0.23773898586866168</v>
      </c>
      <c r="FB319" s="65">
        <v>0.27603974972396023</v>
      </c>
      <c r="FC319" s="65">
        <f t="shared" si="194"/>
        <v>3.8300763855298542E-2</v>
      </c>
      <c r="FD319" s="72">
        <v>1.4720209913866862</v>
      </c>
      <c r="FE319" s="66" t="s">
        <v>0</v>
      </c>
      <c r="FF319" s="66">
        <v>-1</v>
      </c>
      <c r="FG319" s="67">
        <v>1.5728301886792448</v>
      </c>
      <c r="FH319" s="67">
        <v>0.125</v>
      </c>
      <c r="FI319" s="67">
        <v>-0.30344827586206902</v>
      </c>
      <c r="FJ319" s="67" t="s">
        <v>0</v>
      </c>
      <c r="FK319" s="67">
        <v>-0.74683072334079048</v>
      </c>
      <c r="FL319" s="67">
        <v>0.35691318327974253</v>
      </c>
      <c r="FM319" s="67">
        <v>2.7599337748344372</v>
      </c>
      <c r="FN319" s="67">
        <v>0.82593709607927646</v>
      </c>
      <c r="FO319" s="67">
        <v>1.5247681520018093</v>
      </c>
      <c r="FP319" s="67" t="s">
        <v>0</v>
      </c>
      <c r="FQ319" s="67" t="s">
        <v>0</v>
      </c>
      <c r="FR319" s="67" t="s">
        <v>0</v>
      </c>
      <c r="FS319" s="67">
        <v>1.2142857142857144</v>
      </c>
      <c r="FT319" s="67" t="s">
        <v>0</v>
      </c>
      <c r="FU319" s="67" t="s">
        <v>0</v>
      </c>
      <c r="FV319" s="67">
        <v>2</v>
      </c>
      <c r="FW319" s="67">
        <v>1.1086261980830674</v>
      </c>
      <c r="FX319" s="67" t="s">
        <v>0</v>
      </c>
      <c r="FY319" s="67">
        <v>1.09375</v>
      </c>
      <c r="FZ319" s="67">
        <v>1.7692307692307692</v>
      </c>
      <c r="GA319" s="67" t="s">
        <v>0</v>
      </c>
      <c r="GB319" s="67">
        <v>-0.48668776764103516</v>
      </c>
      <c r="GC319" s="67">
        <v>9.7537688442211063</v>
      </c>
      <c r="GD319" s="67">
        <v>-0.96438356164383565</v>
      </c>
      <c r="GE319" s="67">
        <v>-0.8578455484505656</v>
      </c>
      <c r="GF319" s="67">
        <v>-0.99883585564610011</v>
      </c>
      <c r="GG319" s="67">
        <v>2.6441085537615936</v>
      </c>
      <c r="GH319" s="67">
        <v>-0.2321428571428571</v>
      </c>
      <c r="GI319" s="67">
        <v>5.2461538461538462</v>
      </c>
      <c r="GJ319" s="67">
        <v>71.666666666666671</v>
      </c>
      <c r="GK319" s="67">
        <v>-0.51253061224489804</v>
      </c>
      <c r="GL319" s="67">
        <v>8.7540983606557372</v>
      </c>
      <c r="GM319" s="67">
        <v>-0.97463414634146339</v>
      </c>
      <c r="GN319" s="67">
        <v>-0.61253731343283579</v>
      </c>
      <c r="GO319" s="67">
        <v>0.47945205479452069</v>
      </c>
      <c r="GP319" s="67">
        <v>1.5174825174825175</v>
      </c>
    </row>
    <row r="320" spans="1:198" ht="13.8">
      <c r="A320" s="2">
        <v>4200309</v>
      </c>
      <c r="B320" s="2" t="s">
        <v>644</v>
      </c>
      <c r="C320" s="64">
        <v>0</v>
      </c>
      <c r="D320" s="64">
        <v>1</v>
      </c>
      <c r="E320" s="64">
        <v>0</v>
      </c>
      <c r="F320" s="64">
        <v>0</v>
      </c>
      <c r="G320" s="65">
        <v>4255</v>
      </c>
      <c r="H320" s="65">
        <v>4904</v>
      </c>
      <c r="I320" s="65">
        <v>870</v>
      </c>
      <c r="J320" s="65">
        <v>1858</v>
      </c>
      <c r="K320" s="66">
        <v>0.20446533490011751</v>
      </c>
      <c r="L320" s="66">
        <v>0.37887438825448616</v>
      </c>
      <c r="M320" s="65">
        <v>3385</v>
      </c>
      <c r="N320" s="65">
        <v>3046</v>
      </c>
      <c r="O320" s="65">
        <v>26673</v>
      </c>
      <c r="P320" s="65">
        <v>89875</v>
      </c>
      <c r="Q320" s="65">
        <v>10742</v>
      </c>
      <c r="R320" s="65">
        <v>37791</v>
      </c>
      <c r="S320" s="65">
        <v>1112306.7185433195</v>
      </c>
      <c r="T320" s="65">
        <v>4741817.309403169</v>
      </c>
      <c r="U320" s="65">
        <v>355198.81053716002</v>
      </c>
      <c r="V320" s="65">
        <v>1485998.1393297017</v>
      </c>
      <c r="W320" s="65">
        <v>757107.90800615912</v>
      </c>
      <c r="X320" s="65">
        <v>3255819.1700734496</v>
      </c>
      <c r="Y320" s="65">
        <v>552.92343514057677</v>
      </c>
      <c r="Z320" s="65">
        <v>1377.9161322936197</v>
      </c>
      <c r="AA320" s="65">
        <v>832.71892749009271</v>
      </c>
      <c r="AB320" s="65">
        <v>2839.7146003339735</v>
      </c>
      <c r="AC320" s="65">
        <v>1.5060293606082729</v>
      </c>
      <c r="AD320" s="65">
        <v>2.0608762273558021</v>
      </c>
      <c r="AE320" s="65">
        <v>1.3684170317392956</v>
      </c>
      <c r="AF320" s="65">
        <v>1.2845658643326694</v>
      </c>
      <c r="AG320" s="65">
        <v>2.3200643099217024</v>
      </c>
      <c r="AH320" s="65">
        <v>1.8061077087136932</v>
      </c>
      <c r="AI320" s="66">
        <v>0.1560377757507192</v>
      </c>
      <c r="AJ320" s="66">
        <v>0.15386413948678435</v>
      </c>
      <c r="AK320" s="66">
        <v>0.12916316883635415</v>
      </c>
      <c r="AL320" s="66">
        <v>0.1340450926487462</v>
      </c>
      <c r="AM320" s="66">
        <v>1.4296880282774982E-2</v>
      </c>
      <c r="AN320" s="66">
        <v>-1.0496983256890635E-2</v>
      </c>
      <c r="AO320" s="65">
        <v>116.5</v>
      </c>
      <c r="AP320" s="65">
        <v>130</v>
      </c>
      <c r="AQ320" s="65">
        <v>0.86340222180847759</v>
      </c>
      <c r="AR320" s="65">
        <v>0.80640893334391783</v>
      </c>
      <c r="AS320" s="65">
        <f t="shared" si="156"/>
        <v>-5.6993288464559755E-2</v>
      </c>
      <c r="AT320" s="65">
        <v>0</v>
      </c>
      <c r="AU320" s="65">
        <v>0</v>
      </c>
      <c r="AV320" s="65">
        <f t="shared" si="157"/>
        <v>0</v>
      </c>
      <c r="AW320" s="65">
        <v>0</v>
      </c>
      <c r="AX320" s="65">
        <v>0</v>
      </c>
      <c r="AY320" s="65">
        <f t="shared" si="158"/>
        <v>0</v>
      </c>
      <c r="AZ320" s="65">
        <v>9.4644076211754483E-2</v>
      </c>
      <c r="BA320" s="65">
        <v>3.4726081165709646E-2</v>
      </c>
      <c r="BB320" s="65">
        <f t="shared" si="159"/>
        <v>-5.9917995046044836E-2</v>
      </c>
      <c r="BC320" s="65">
        <v>2.1969838018990877E-2</v>
      </c>
      <c r="BD320" s="65">
        <v>2.4697238319529344E-2</v>
      </c>
      <c r="BE320" s="65">
        <f t="shared" si="160"/>
        <v>2.727400300538467E-3</v>
      </c>
      <c r="BF320" s="65">
        <v>1.7377273009371315E-2</v>
      </c>
      <c r="BG320" s="65">
        <v>5.2922653541848585E-3</v>
      </c>
      <c r="BH320" s="65">
        <f t="shared" si="161"/>
        <v>-1.2085007655186455E-2</v>
      </c>
      <c r="BI320" s="65">
        <v>0</v>
      </c>
      <c r="BJ320" s="65">
        <v>0</v>
      </c>
      <c r="BK320" s="65">
        <f t="shared" si="162"/>
        <v>0</v>
      </c>
      <c r="BL320" s="65">
        <v>7.4442996338360323E-2</v>
      </c>
      <c r="BM320" s="65">
        <v>5.0029548481560868E-2</v>
      </c>
      <c r="BN320" s="65">
        <f t="shared" si="163"/>
        <v>-2.4413447856799456E-2</v>
      </c>
      <c r="BO320" s="65">
        <v>1.8742630174393347E-2</v>
      </c>
      <c r="BP320" s="65">
        <v>4.4984255510571301E-2</v>
      </c>
      <c r="BQ320" s="65">
        <f t="shared" si="164"/>
        <v>2.6241625336177955E-2</v>
      </c>
      <c r="BR320" s="65">
        <v>0.47204120896170798</v>
      </c>
      <c r="BS320" s="65">
        <v>0.53727959919910384</v>
      </c>
      <c r="BT320" s="65">
        <f t="shared" si="165"/>
        <v>6.523839023739586E-2</v>
      </c>
      <c r="BU320" s="65">
        <v>4.1084838329299322E-2</v>
      </c>
      <c r="BV320" s="65">
        <v>1.3230663385462147E-2</v>
      </c>
      <c r="BW320" s="65">
        <f t="shared" si="166"/>
        <v>-2.7854174943837177E-2</v>
      </c>
      <c r="BX320" s="65">
        <v>0.10662198225035685</v>
      </c>
      <c r="BY320" s="65">
        <v>7.1357377858925847E-2</v>
      </c>
      <c r="BZ320" s="65">
        <f t="shared" si="167"/>
        <v>-3.5264604391431004E-2</v>
      </c>
      <c r="CA320" s="65">
        <v>0</v>
      </c>
      <c r="CB320" s="65">
        <v>2.2403923332715904E-3</v>
      </c>
      <c r="CC320" s="65">
        <f t="shared" si="168"/>
        <v>2.2403923332715904E-3</v>
      </c>
      <c r="CD320" s="65">
        <v>0</v>
      </c>
      <c r="CE320" s="65">
        <v>2.0110608345902461E-3</v>
      </c>
      <c r="CF320" s="65">
        <f t="shared" si="169"/>
        <v>2.0110608345902461E-3</v>
      </c>
      <c r="CG320" s="65">
        <v>0</v>
      </c>
      <c r="CH320" s="65">
        <v>0</v>
      </c>
      <c r="CI320" s="65">
        <f t="shared" si="170"/>
        <v>0</v>
      </c>
      <c r="CJ320" s="65">
        <v>1.1791720970644821E-3</v>
      </c>
      <c r="CK320" s="65">
        <v>2.3726989671262119E-3</v>
      </c>
      <c r="CL320" s="65">
        <f t="shared" si="171"/>
        <v>1.1935268700617298E-3</v>
      </c>
      <c r="CM320" s="65">
        <v>0</v>
      </c>
      <c r="CN320" s="65">
        <v>0</v>
      </c>
      <c r="CO320" s="65">
        <f t="shared" si="172"/>
        <v>0</v>
      </c>
      <c r="CP320" s="65">
        <v>0</v>
      </c>
      <c r="CQ320" s="65">
        <v>0</v>
      </c>
      <c r="CR320" s="65">
        <f t="shared" si="173"/>
        <v>0</v>
      </c>
      <c r="CS320" s="65">
        <v>0</v>
      </c>
      <c r="CT320" s="65">
        <v>0</v>
      </c>
      <c r="CU320" s="65">
        <f t="shared" si="174"/>
        <v>0</v>
      </c>
      <c r="CV320" s="65">
        <v>1.1791720970644821E-3</v>
      </c>
      <c r="CW320" s="65">
        <v>2.3726989671262119E-3</v>
      </c>
      <c r="CX320" s="65">
        <f t="shared" si="175"/>
        <v>1.1935268700617298E-3</v>
      </c>
      <c r="CY320" s="65">
        <v>0</v>
      </c>
      <c r="CZ320" s="65">
        <v>0</v>
      </c>
      <c r="DA320" s="65">
        <f t="shared" si="176"/>
        <v>0</v>
      </c>
      <c r="DB320" s="65">
        <v>0</v>
      </c>
      <c r="DC320" s="65">
        <v>0</v>
      </c>
      <c r="DD320" s="65">
        <f t="shared" si="177"/>
        <v>0</v>
      </c>
      <c r="DE320" s="65">
        <v>0</v>
      </c>
      <c r="DF320" s="65">
        <v>0</v>
      </c>
      <c r="DG320" s="65">
        <f t="shared" si="178"/>
        <v>0</v>
      </c>
      <c r="DH320" s="65">
        <v>0</v>
      </c>
      <c r="DI320" s="65">
        <v>0</v>
      </c>
      <c r="DJ320" s="65">
        <f t="shared" si="179"/>
        <v>0</v>
      </c>
      <c r="DK320" s="65">
        <v>3.5468255445913241E-2</v>
      </c>
      <c r="DL320" s="65">
        <v>3.1965282739276547E-2</v>
      </c>
      <c r="DM320" s="65">
        <f t="shared" si="180"/>
        <v>-3.5029727066366936E-3</v>
      </c>
      <c r="DN320" s="65">
        <v>3.1434245640166329E-2</v>
      </c>
      <c r="DO320" s="65">
        <v>2.8057826819436724E-2</v>
      </c>
      <c r="DP320" s="65">
        <f t="shared" si="181"/>
        <v>-3.3764188207296049E-3</v>
      </c>
      <c r="DQ320" s="65">
        <v>0</v>
      </c>
      <c r="DR320" s="65">
        <v>5.3804697767546059E-4</v>
      </c>
      <c r="DS320" s="65">
        <f t="shared" si="182"/>
        <v>5.3804697767546059E-4</v>
      </c>
      <c r="DT320" s="65">
        <v>3.4444237572146714E-3</v>
      </c>
      <c r="DU320" s="65">
        <v>2.6549531193494039E-3</v>
      </c>
      <c r="DV320" s="65">
        <f t="shared" si="183"/>
        <v>-7.8947063786526757E-4</v>
      </c>
      <c r="DW320" s="65">
        <v>4.5211940669025015E-2</v>
      </c>
      <c r="DX320" s="65">
        <v>0</v>
      </c>
      <c r="DY320" s="65">
        <f t="shared" si="184"/>
        <v>-4.5211940669025015E-2</v>
      </c>
      <c r="DZ320" s="65">
        <v>3.7112890212871598E-2</v>
      </c>
      <c r="EA320" s="65">
        <v>5.3425418750496147E-2</v>
      </c>
      <c r="EB320" s="65">
        <f t="shared" si="185"/>
        <v>1.6312528537624549E-2</v>
      </c>
      <c r="EC320" s="65">
        <v>6.8267858251101592E-3</v>
      </c>
      <c r="ED320" s="65">
        <v>7.4091714958588028E-3</v>
      </c>
      <c r="EE320" s="65">
        <f t="shared" si="186"/>
        <v>5.8238567074864363E-4</v>
      </c>
      <c r="EF320" s="65">
        <v>1.2722646310432569E-3</v>
      </c>
      <c r="EG320" s="65">
        <v>1.7640884513949528E-5</v>
      </c>
      <c r="EH320" s="65">
        <f t="shared" si="187"/>
        <v>-1.2546237465293074E-3</v>
      </c>
      <c r="EI320" s="65">
        <v>0</v>
      </c>
      <c r="EJ320" s="65">
        <v>2.2403923332715904E-3</v>
      </c>
      <c r="EK320" s="65">
        <f t="shared" si="188"/>
        <v>2.2403923332715904E-3</v>
      </c>
      <c r="EL320" s="65">
        <v>0.31744554086762244</v>
      </c>
      <c r="EM320" s="65">
        <v>6.309262346414049E-2</v>
      </c>
      <c r="EN320" s="65">
        <f t="shared" si="189"/>
        <v>-0.25435291740348198</v>
      </c>
      <c r="EO320" s="65">
        <v>5.5855520387264941E-2</v>
      </c>
      <c r="EP320" s="65">
        <v>0.16917608248877597</v>
      </c>
      <c r="EQ320" s="65">
        <f t="shared" si="190"/>
        <v>0.11332056210151104</v>
      </c>
      <c r="ER320" s="65">
        <v>0.4732203810587724</v>
      </c>
      <c r="ES320" s="65">
        <v>9.2614643698235022E-3</v>
      </c>
      <c r="ET320" s="65">
        <f t="shared" si="191"/>
        <v>-0.4639589166889489</v>
      </c>
      <c r="EU320" s="65">
        <v>0.97747160677713651</v>
      </c>
      <c r="EV320" s="65">
        <v>0.1523290377779542</v>
      </c>
      <c r="EW320" s="65">
        <f t="shared" si="192"/>
        <v>-0.82514256899918226</v>
      </c>
      <c r="EX320" s="65">
        <v>0.58337987960032278</v>
      </c>
      <c r="EY320" s="65">
        <v>3.5546382295608305</v>
      </c>
      <c r="EZ320" s="65">
        <f t="shared" si="193"/>
        <v>2.9712583499605079</v>
      </c>
      <c r="FA320" s="65">
        <v>0.10798733941537889</v>
      </c>
      <c r="FB320" s="65">
        <v>0.21169061416739435</v>
      </c>
      <c r="FC320" s="65">
        <f t="shared" si="194"/>
        <v>0.10370327475201546</v>
      </c>
      <c r="FD320" s="72">
        <v>2.2858323749281197</v>
      </c>
      <c r="FE320" s="66" t="s">
        <v>0</v>
      </c>
      <c r="FF320" s="66" t="s">
        <v>0</v>
      </c>
      <c r="FG320" s="67">
        <v>0.29081967213114757</v>
      </c>
      <c r="FH320" s="67">
        <v>2.9548022598870056</v>
      </c>
      <c r="FI320" s="67">
        <v>7.1428571428571397E-2</v>
      </c>
      <c r="FJ320" s="67" t="s">
        <v>0</v>
      </c>
      <c r="FK320" s="67">
        <v>1.3643184660275116</v>
      </c>
      <c r="FL320" s="67">
        <v>7.443708609271523</v>
      </c>
      <c r="FM320" s="67">
        <v>3.0042729424138832</v>
      </c>
      <c r="FN320" s="67">
        <v>0.13293051359516617</v>
      </c>
      <c r="FO320" s="67">
        <v>1.3544819557625147</v>
      </c>
      <c r="FP320" s="67" t="s">
        <v>0</v>
      </c>
      <c r="FQ320" s="67" t="s">
        <v>0</v>
      </c>
      <c r="FR320" s="67" t="s">
        <v>0</v>
      </c>
      <c r="FS320" s="67">
        <v>6.0789473684210531</v>
      </c>
      <c r="FT320" s="67" t="s">
        <v>0</v>
      </c>
      <c r="FU320" s="67" t="s">
        <v>0</v>
      </c>
      <c r="FV320" s="67" t="s">
        <v>0</v>
      </c>
      <c r="FW320" s="67">
        <v>6.0789473684210531</v>
      </c>
      <c r="FX320" s="67" t="s">
        <v>0</v>
      </c>
      <c r="FY320" s="67" t="s">
        <v>0</v>
      </c>
      <c r="FZ320" s="67" t="s">
        <v>0</v>
      </c>
      <c r="GA320" s="67" t="s">
        <v>0</v>
      </c>
      <c r="GB320" s="67">
        <v>2.1706036745406823</v>
      </c>
      <c r="GC320" s="67">
        <v>2.1401776900296148</v>
      </c>
      <c r="GD320" s="67" t="s">
        <v>0</v>
      </c>
      <c r="GE320" s="67">
        <v>1.7117117117117115</v>
      </c>
      <c r="GF320" s="67">
        <v>-1</v>
      </c>
      <c r="GG320" s="67">
        <v>4.0643812709030094</v>
      </c>
      <c r="GH320" s="67">
        <v>2.8181818181818183</v>
      </c>
      <c r="GI320" s="67">
        <v>-0.95121951219512191</v>
      </c>
      <c r="GJ320" s="67" t="s">
        <v>0</v>
      </c>
      <c r="GK320" s="67">
        <v>-0.30078201368523949</v>
      </c>
      <c r="GL320" s="67">
        <v>9.655555555555555</v>
      </c>
      <c r="GM320" s="67">
        <v>-0.93114754098360653</v>
      </c>
      <c r="GN320" s="67">
        <v>-0.45174603174603167</v>
      </c>
      <c r="GO320" s="67">
        <v>20.436170212765958</v>
      </c>
      <c r="GP320" s="67">
        <v>5.8965517241379306</v>
      </c>
    </row>
    <row r="321" spans="1:198" ht="13.8">
      <c r="A321" s="2">
        <v>4200408</v>
      </c>
      <c r="B321" s="2" t="s">
        <v>645</v>
      </c>
      <c r="C321" s="64">
        <v>0</v>
      </c>
      <c r="D321" s="64">
        <v>1</v>
      </c>
      <c r="E321" s="64">
        <v>0</v>
      </c>
      <c r="F321" s="64">
        <v>0</v>
      </c>
      <c r="G321" s="65">
        <v>6821</v>
      </c>
      <c r="H321" s="65">
        <v>6961</v>
      </c>
      <c r="I321" s="65">
        <v>3126</v>
      </c>
      <c r="J321" s="65">
        <v>3433</v>
      </c>
      <c r="K321" s="66">
        <v>0.45829057322973171</v>
      </c>
      <c r="L321" s="66">
        <v>0.49317626777761814</v>
      </c>
      <c r="M321" s="65">
        <v>3695</v>
      </c>
      <c r="N321" s="65">
        <v>3528</v>
      </c>
      <c r="O321" s="65">
        <v>38401</v>
      </c>
      <c r="P321" s="65">
        <v>188730</v>
      </c>
      <c r="Q321" s="65">
        <v>18679</v>
      </c>
      <c r="R321" s="65">
        <v>107589</v>
      </c>
      <c r="S321" s="65">
        <v>1994631.4832699627</v>
      </c>
      <c r="T321" s="65">
        <v>4970137.8304253509</v>
      </c>
      <c r="U321" s="65">
        <v>957768.5326153395</v>
      </c>
      <c r="V321" s="65">
        <v>2949381.3919939217</v>
      </c>
      <c r="W321" s="65">
        <v>1036862.9506546198</v>
      </c>
      <c r="X321" s="65">
        <v>2020756.4384314255</v>
      </c>
      <c r="Y321" s="65">
        <v>617.05612281356332</v>
      </c>
      <c r="Z321" s="65">
        <v>1156.0729622755239</v>
      </c>
      <c r="AA321" s="65">
        <v>1273.0386107081968</v>
      </c>
      <c r="AB321" s="65">
        <v>1975.7635122142965</v>
      </c>
      <c r="AC321" s="65">
        <v>2.0630839945377728</v>
      </c>
      <c r="AD321" s="65">
        <v>1.7090301189341524</v>
      </c>
      <c r="AE321" s="65">
        <v>0.82838610713814143</v>
      </c>
      <c r="AF321" s="65">
        <v>1.8067850078131076</v>
      </c>
      <c r="AG321" s="65">
        <v>1.5610756320903545</v>
      </c>
      <c r="AH321" s="65">
        <v>0.86400740837441736</v>
      </c>
      <c r="AI321" s="66">
        <v>9.5596348921555885E-2</v>
      </c>
      <c r="AJ321" s="66">
        <v>0.1190436757428206</v>
      </c>
      <c r="AK321" s="66">
        <v>0.17259986700946151</v>
      </c>
      <c r="AL321" s="66">
        <v>0.19135563925143351</v>
      </c>
      <c r="AM321" s="66">
        <v>2.0337706631770036E-3</v>
      </c>
      <c r="AN321" s="66">
        <v>-4.6142630519782069E-3</v>
      </c>
      <c r="AO321" s="65">
        <v>1318.9</v>
      </c>
      <c r="AP321" s="65">
        <v>1313</v>
      </c>
      <c r="AQ321" s="65">
        <v>0.31316808537216484</v>
      </c>
      <c r="AR321" s="65">
        <v>0.70602632858997361</v>
      </c>
      <c r="AS321" s="65">
        <f t="shared" si="156"/>
        <v>0.39285824321780877</v>
      </c>
      <c r="AT321" s="65">
        <v>0</v>
      </c>
      <c r="AU321" s="65">
        <v>0</v>
      </c>
      <c r="AV321" s="65">
        <f t="shared" si="157"/>
        <v>0</v>
      </c>
      <c r="AW321" s="65">
        <v>0</v>
      </c>
      <c r="AX321" s="65">
        <v>0</v>
      </c>
      <c r="AY321" s="65">
        <f t="shared" si="158"/>
        <v>0</v>
      </c>
      <c r="AZ321" s="65">
        <v>3.9259774791655514E-4</v>
      </c>
      <c r="BA321" s="65">
        <v>7.7455254099706604E-5</v>
      </c>
      <c r="BB321" s="65">
        <f t="shared" si="159"/>
        <v>-3.1514249381684855E-4</v>
      </c>
      <c r="BC321" s="65">
        <v>0</v>
      </c>
      <c r="BD321" s="65">
        <v>0</v>
      </c>
      <c r="BE321" s="65">
        <f t="shared" si="160"/>
        <v>0</v>
      </c>
      <c r="BF321" s="65">
        <v>3.4334457590520548E-2</v>
      </c>
      <c r="BG321" s="65">
        <v>0.34018347600591137</v>
      </c>
      <c r="BH321" s="65">
        <f t="shared" si="161"/>
        <v>0.30584901841539081</v>
      </c>
      <c r="BI321" s="65">
        <v>0</v>
      </c>
      <c r="BJ321" s="65">
        <v>0</v>
      </c>
      <c r="BK321" s="65">
        <f t="shared" si="162"/>
        <v>0</v>
      </c>
      <c r="BL321" s="65">
        <v>1.9629887395827754E-3</v>
      </c>
      <c r="BM321" s="65">
        <v>5.8246351082979356E-3</v>
      </c>
      <c r="BN321" s="65">
        <f t="shared" si="163"/>
        <v>3.8616463687151602E-3</v>
      </c>
      <c r="BO321" s="65">
        <v>4.586255509752485E-3</v>
      </c>
      <c r="BP321" s="65">
        <v>1.1921912711026841E-2</v>
      </c>
      <c r="BQ321" s="65">
        <f t="shared" si="164"/>
        <v>7.3356572012743563E-3</v>
      </c>
      <c r="BR321" s="65">
        <v>1.91659082391991E-2</v>
      </c>
      <c r="BS321" s="65">
        <v>2.7078356833257424E-3</v>
      </c>
      <c r="BT321" s="65">
        <f t="shared" si="165"/>
        <v>-1.6458072555873358E-2</v>
      </c>
      <c r="BU321" s="65">
        <v>0</v>
      </c>
      <c r="BV321" s="65">
        <v>2.4166039279108458E-4</v>
      </c>
      <c r="BW321" s="65">
        <f t="shared" si="166"/>
        <v>2.4166039279108458E-4</v>
      </c>
      <c r="BX321" s="65">
        <v>0.22856327069614718</v>
      </c>
      <c r="BY321" s="65">
        <v>0.12295866677820223</v>
      </c>
      <c r="BZ321" s="65">
        <f t="shared" si="167"/>
        <v>-0.10560460391794495</v>
      </c>
      <c r="CA321" s="65">
        <v>1.5989435551510611E-2</v>
      </c>
      <c r="CB321" s="65">
        <v>0.2137826977355182</v>
      </c>
      <c r="CC321" s="65">
        <f t="shared" si="168"/>
        <v>0.19779326218400758</v>
      </c>
      <c r="CD321" s="65">
        <v>7.7091921409069009E-3</v>
      </c>
      <c r="CE321" s="65">
        <v>4.8332078558216917E-4</v>
      </c>
      <c r="CF321" s="65">
        <f t="shared" si="169"/>
        <v>-7.2258713553247315E-3</v>
      </c>
      <c r="CG321" s="65">
        <v>4.6397915662865606E-4</v>
      </c>
      <c r="CH321" s="65">
        <v>7.8446681352182836E-3</v>
      </c>
      <c r="CI321" s="65">
        <f t="shared" si="170"/>
        <v>7.3806889785896276E-3</v>
      </c>
      <c r="CJ321" s="65">
        <v>0.25940003925977478</v>
      </c>
      <c r="CK321" s="65">
        <v>0.17663205965913492</v>
      </c>
      <c r="CL321" s="65">
        <f t="shared" si="171"/>
        <v>-8.2767979600639863E-2</v>
      </c>
      <c r="CM321" s="65">
        <v>0</v>
      </c>
      <c r="CN321" s="65">
        <v>0</v>
      </c>
      <c r="CO321" s="65">
        <f t="shared" si="172"/>
        <v>0</v>
      </c>
      <c r="CP321" s="65">
        <v>0</v>
      </c>
      <c r="CQ321" s="65">
        <v>0</v>
      </c>
      <c r="CR321" s="65">
        <f t="shared" si="173"/>
        <v>0</v>
      </c>
      <c r="CS321" s="65">
        <v>2.7660295875939112E-3</v>
      </c>
      <c r="CT321" s="65">
        <v>1.1060610285438103E-3</v>
      </c>
      <c r="CU321" s="65">
        <f t="shared" si="174"/>
        <v>-1.6599685590501009E-3</v>
      </c>
      <c r="CV321" s="65">
        <v>0</v>
      </c>
      <c r="CW321" s="65">
        <v>2.478568131190611E-5</v>
      </c>
      <c r="CX321" s="65">
        <f t="shared" si="175"/>
        <v>2.478568131190611E-5</v>
      </c>
      <c r="CY321" s="65">
        <v>0.24403519103449506</v>
      </c>
      <c r="CZ321" s="65">
        <v>0.17270662738136178</v>
      </c>
      <c r="DA321" s="65">
        <f t="shared" si="176"/>
        <v>-7.1328563653133281E-2</v>
      </c>
      <c r="DB321" s="65">
        <v>1.0832128772061318E-2</v>
      </c>
      <c r="DC321" s="65">
        <v>5.1120467705806361E-4</v>
      </c>
      <c r="DD321" s="65">
        <f t="shared" si="177"/>
        <v>-1.0320924095003254E-2</v>
      </c>
      <c r="DE321" s="65">
        <v>3.5690704356050467E-5</v>
      </c>
      <c r="DF321" s="65">
        <v>0</v>
      </c>
      <c r="DG321" s="65">
        <f t="shared" si="178"/>
        <v>-3.5690704356050467E-5</v>
      </c>
      <c r="DH321" s="65">
        <v>9.6364901761336261E-4</v>
      </c>
      <c r="DI321" s="65">
        <v>2.184238165611726E-3</v>
      </c>
      <c r="DJ321" s="65">
        <f t="shared" si="179"/>
        <v>1.2205891479983634E-3</v>
      </c>
      <c r="DK321" s="65">
        <v>0.22677873547834468</v>
      </c>
      <c r="DL321" s="65">
        <v>0.17290491283185705</v>
      </c>
      <c r="DM321" s="65">
        <f t="shared" si="180"/>
        <v>-5.3873822646487629E-2</v>
      </c>
      <c r="DN321" s="65">
        <v>1.561468315577208E-2</v>
      </c>
      <c r="DO321" s="65">
        <v>2.6139599153568983E-2</v>
      </c>
      <c r="DP321" s="65">
        <f t="shared" si="181"/>
        <v>1.0524915997796903E-2</v>
      </c>
      <c r="DQ321" s="65">
        <v>0.1073576387029998</v>
      </c>
      <c r="DR321" s="65">
        <v>6.4678235383419005E-2</v>
      </c>
      <c r="DS321" s="65">
        <f t="shared" si="182"/>
        <v>-4.2679403319580797E-2</v>
      </c>
      <c r="DT321" s="65">
        <v>0.10380641361957278</v>
      </c>
      <c r="DU321" s="65">
        <v>8.2087078294869054E-2</v>
      </c>
      <c r="DV321" s="65">
        <f t="shared" si="183"/>
        <v>-2.1719335324703729E-2</v>
      </c>
      <c r="DW321" s="65">
        <v>7.4040366186626697E-2</v>
      </c>
      <c r="DX321" s="65">
        <v>9.2946304919647922E-5</v>
      </c>
      <c r="DY321" s="65">
        <f t="shared" si="184"/>
        <v>-7.3947419881707055E-2</v>
      </c>
      <c r="DZ321" s="65">
        <v>6.3832824740796254E-2</v>
      </c>
      <c r="EA321" s="65">
        <v>5.8946546580040712E-2</v>
      </c>
      <c r="EB321" s="65">
        <f t="shared" si="185"/>
        <v>-4.8862781607555417E-3</v>
      </c>
      <c r="EC321" s="65">
        <v>8.7085318628763141E-3</v>
      </c>
      <c r="ED321" s="65">
        <v>7.4326061834078449E-3</v>
      </c>
      <c r="EE321" s="65">
        <f t="shared" si="186"/>
        <v>-1.2759256794684691E-3</v>
      </c>
      <c r="EF321" s="65">
        <v>1.2848653568178169E-3</v>
      </c>
      <c r="EG321" s="65">
        <v>0</v>
      </c>
      <c r="EH321" s="65">
        <f t="shared" si="187"/>
        <v>-1.2848653568178169E-3</v>
      </c>
      <c r="EI321" s="65">
        <v>2.1414422613630279E-4</v>
      </c>
      <c r="EJ321" s="65">
        <v>5.4838319902592275E-4</v>
      </c>
      <c r="EK321" s="65">
        <f t="shared" si="188"/>
        <v>3.3423897288961993E-4</v>
      </c>
      <c r="EL321" s="65">
        <v>2.5108410514481503</v>
      </c>
      <c r="EM321" s="65">
        <v>6.7020482267394127E-2</v>
      </c>
      <c r="EN321" s="65">
        <f t="shared" si="189"/>
        <v>-2.443820569180756</v>
      </c>
      <c r="EO321" s="65">
        <v>7.8162642539750526E-2</v>
      </c>
      <c r="EP321" s="65">
        <v>0.47768514129387452</v>
      </c>
      <c r="EQ321" s="65">
        <f t="shared" si="190"/>
        <v>0.39952249875412399</v>
      </c>
      <c r="ER321" s="65">
        <v>2.448382318825062</v>
      </c>
      <c r="ES321" s="65">
        <v>7.7765075116105423E-3</v>
      </c>
      <c r="ET321" s="65">
        <f t="shared" si="191"/>
        <v>-2.4406058113134512</v>
      </c>
      <c r="EU321" s="65">
        <v>52.857933151310746</v>
      </c>
      <c r="EV321" s="65">
        <v>0.54592012194555206</v>
      </c>
      <c r="EW321" s="65">
        <f t="shared" si="192"/>
        <v>-52.312013029365197</v>
      </c>
      <c r="EX321" s="65">
        <v>1.7452754430108679</v>
      </c>
      <c r="EY321" s="65">
        <v>10.990156986309009</v>
      </c>
      <c r="EZ321" s="65">
        <f t="shared" si="193"/>
        <v>9.2448815432981402</v>
      </c>
      <c r="FA321" s="65">
        <v>0.13919374698859682</v>
      </c>
      <c r="FB321" s="65">
        <v>0.26303804292260363</v>
      </c>
      <c r="FC321" s="65">
        <f t="shared" si="194"/>
        <v>0.12384429593400681</v>
      </c>
      <c r="FD321" s="72">
        <v>11.98546925750755</v>
      </c>
      <c r="FE321" s="66" t="s">
        <v>0</v>
      </c>
      <c r="FF321" s="66" t="s">
        <v>0</v>
      </c>
      <c r="FG321" s="67">
        <v>0.13636363636363646</v>
      </c>
      <c r="FH321" s="67" t="s">
        <v>0</v>
      </c>
      <c r="FI321" s="67">
        <v>56.068607068607065</v>
      </c>
      <c r="FJ321" s="67" t="s">
        <v>0</v>
      </c>
      <c r="FK321" s="67">
        <v>16.09090909090909</v>
      </c>
      <c r="FL321" s="67">
        <v>13.972762645914397</v>
      </c>
      <c r="FM321" s="67">
        <v>-0.18621973929236502</v>
      </c>
      <c r="FN321" s="67" t="s">
        <v>0</v>
      </c>
      <c r="FO321" s="67">
        <v>2.0986102435977516</v>
      </c>
      <c r="FP321" s="67">
        <v>76.011160714285708</v>
      </c>
      <c r="FQ321" s="67">
        <v>-0.63888888888888884</v>
      </c>
      <c r="FR321" s="67">
        <v>96.384615384615387</v>
      </c>
      <c r="FS321" s="67">
        <v>2.9220555861309858</v>
      </c>
      <c r="FT321" s="67" t="s">
        <v>0</v>
      </c>
      <c r="FU321" s="67" t="s">
        <v>0</v>
      </c>
      <c r="FV321" s="67">
        <v>1.3032258064516129</v>
      </c>
      <c r="FW321" s="67" t="s">
        <v>0</v>
      </c>
      <c r="FX321" s="67">
        <v>3.0763436928702008</v>
      </c>
      <c r="FY321" s="67">
        <v>-0.72817133443163096</v>
      </c>
      <c r="FZ321" s="67">
        <v>-1</v>
      </c>
      <c r="GA321" s="67">
        <v>12.055555555555555</v>
      </c>
      <c r="GB321" s="67">
        <v>3.3915643689014798</v>
      </c>
      <c r="GC321" s="67">
        <v>8.6422857142857143</v>
      </c>
      <c r="GD321" s="67">
        <v>2.470079787234043</v>
      </c>
      <c r="GE321" s="67">
        <v>3.5547533092659442</v>
      </c>
      <c r="GF321" s="67">
        <v>-0.9927693420101229</v>
      </c>
      <c r="GG321" s="67">
        <v>4.3189823874755389</v>
      </c>
      <c r="GH321" s="67">
        <v>3.9159836065573774</v>
      </c>
      <c r="GI321" s="67">
        <v>-1</v>
      </c>
      <c r="GJ321" s="67">
        <v>13.75</v>
      </c>
      <c r="GK321" s="67">
        <v>-0.84625444207533762</v>
      </c>
      <c r="GL321" s="67">
        <v>34.201141552511416</v>
      </c>
      <c r="GM321" s="67">
        <v>-0.98170553935860061</v>
      </c>
      <c r="GN321" s="67">
        <v>-0.94051147873058749</v>
      </c>
      <c r="GO321" s="67">
        <v>35.270552147239265</v>
      </c>
      <c r="GP321" s="67">
        <v>9.884615384615385</v>
      </c>
    </row>
    <row r="322" spans="1:198" ht="13.8">
      <c r="A322" s="2">
        <v>4200507</v>
      </c>
      <c r="B322" s="2" t="s">
        <v>646</v>
      </c>
      <c r="C322" s="64">
        <v>0</v>
      </c>
      <c r="D322" s="64">
        <v>1</v>
      </c>
      <c r="E322" s="64">
        <v>0</v>
      </c>
      <c r="F322" s="64">
        <v>0</v>
      </c>
      <c r="G322" s="65">
        <v>5783</v>
      </c>
      <c r="H322" s="65">
        <v>6110</v>
      </c>
      <c r="I322" s="65">
        <v>2203</v>
      </c>
      <c r="J322" s="65">
        <v>3236</v>
      </c>
      <c r="K322" s="66">
        <v>0.38094414663669374</v>
      </c>
      <c r="L322" s="66">
        <v>0.52962356792144027</v>
      </c>
      <c r="M322" s="65">
        <v>3580</v>
      </c>
      <c r="N322" s="65">
        <v>2874</v>
      </c>
      <c r="O322" s="65">
        <v>22240</v>
      </c>
      <c r="P322" s="65">
        <v>122078</v>
      </c>
      <c r="Q322" s="65">
        <v>11272</v>
      </c>
      <c r="R322" s="65">
        <v>21674</v>
      </c>
      <c r="S322" s="65">
        <v>1536726.6415350102</v>
      </c>
      <c r="T322" s="65">
        <v>4150403.9073724719</v>
      </c>
      <c r="U322" s="65">
        <v>671060.73410909018</v>
      </c>
      <c r="V322" s="65">
        <v>2460415.7888644338</v>
      </c>
      <c r="W322" s="65">
        <v>865665.90742591966</v>
      </c>
      <c r="X322" s="65">
        <v>1689988.1185080349</v>
      </c>
      <c r="Y322" s="65">
        <v>544.59329090567383</v>
      </c>
      <c r="Z322" s="65">
        <v>1043.3528582771494</v>
      </c>
      <c r="AA322" s="65">
        <v>1033.5362740094738</v>
      </c>
      <c r="AB322" s="65">
        <v>1290.8435981435689</v>
      </c>
      <c r="AC322" s="65">
        <v>1.8978130859648934</v>
      </c>
      <c r="AD322" s="65">
        <v>1.2372071326618035</v>
      </c>
      <c r="AE322" s="65">
        <v>0.65191200430192942</v>
      </c>
      <c r="AF322" s="65">
        <v>1.498717981725519</v>
      </c>
      <c r="AG322" s="65">
        <v>0.98252112368797684</v>
      </c>
      <c r="AH322" s="65">
        <v>0.65557438802246892</v>
      </c>
      <c r="AI322" s="66">
        <v>0.10445842972470998</v>
      </c>
      <c r="AJ322" s="66">
        <v>0.13874024014371211</v>
      </c>
      <c r="AK322" s="66">
        <v>0.18563295536275159</v>
      </c>
      <c r="AL322" s="66">
        <v>6.7563726282311665E-2</v>
      </c>
      <c r="AM322" s="66">
        <v>5.5155744812260821E-3</v>
      </c>
      <c r="AN322" s="66">
        <v>-2.1726309808514199E-2</v>
      </c>
      <c r="AO322" s="65">
        <v>138.9</v>
      </c>
      <c r="AP322" s="65">
        <v>139.1</v>
      </c>
      <c r="AQ322" s="65">
        <v>0.51224272533711857</v>
      </c>
      <c r="AR322" s="65">
        <v>0.59127679862200488</v>
      </c>
      <c r="AS322" s="65">
        <f t="shared" si="156"/>
        <v>7.9034073284886319E-2</v>
      </c>
      <c r="AT322" s="65">
        <v>0</v>
      </c>
      <c r="AU322" s="65">
        <v>0</v>
      </c>
      <c r="AV322" s="65">
        <f t="shared" si="157"/>
        <v>0</v>
      </c>
      <c r="AW322" s="65">
        <v>0</v>
      </c>
      <c r="AX322" s="65">
        <v>0</v>
      </c>
      <c r="AY322" s="65">
        <f t="shared" si="158"/>
        <v>0</v>
      </c>
      <c r="AZ322" s="65">
        <v>2.0700260231842915E-4</v>
      </c>
      <c r="BA322" s="65">
        <v>1.3841469041247579E-4</v>
      </c>
      <c r="BB322" s="65">
        <f t="shared" si="159"/>
        <v>-6.8587911905953363E-5</v>
      </c>
      <c r="BC322" s="65">
        <v>0</v>
      </c>
      <c r="BD322" s="65">
        <v>0</v>
      </c>
      <c r="BE322" s="65">
        <f t="shared" si="160"/>
        <v>0</v>
      </c>
      <c r="BF322" s="65">
        <v>0</v>
      </c>
      <c r="BG322" s="65">
        <v>0</v>
      </c>
      <c r="BH322" s="65">
        <f t="shared" si="161"/>
        <v>0</v>
      </c>
      <c r="BI322" s="65">
        <v>4.6427726519990536E-3</v>
      </c>
      <c r="BJ322" s="65">
        <v>8.8124019562609585E-3</v>
      </c>
      <c r="BK322" s="65">
        <f t="shared" si="162"/>
        <v>4.169629304261905E-3</v>
      </c>
      <c r="BL322" s="65">
        <v>0</v>
      </c>
      <c r="BM322" s="65">
        <v>0</v>
      </c>
      <c r="BN322" s="65">
        <f t="shared" si="163"/>
        <v>0</v>
      </c>
      <c r="BO322" s="65">
        <v>4.0690797255736932E-2</v>
      </c>
      <c r="BP322" s="65">
        <v>5.6903817169573377E-3</v>
      </c>
      <c r="BQ322" s="65">
        <f t="shared" si="164"/>
        <v>-3.5000415538779597E-2</v>
      </c>
      <c r="BR322" s="65">
        <v>0.24517979654601371</v>
      </c>
      <c r="BS322" s="65">
        <v>0.29385438774568606</v>
      </c>
      <c r="BT322" s="65">
        <f t="shared" si="165"/>
        <v>4.8674591199672351E-2</v>
      </c>
      <c r="BU322" s="65">
        <v>6.5974686538916485E-2</v>
      </c>
      <c r="BV322" s="65">
        <v>2.8544185045061669E-2</v>
      </c>
      <c r="BW322" s="65">
        <f t="shared" si="166"/>
        <v>-3.7430501493854816E-2</v>
      </c>
      <c r="BX322" s="65">
        <v>0.12029808374733854</v>
      </c>
      <c r="BY322" s="65">
        <v>0.18675217618652148</v>
      </c>
      <c r="BZ322" s="65">
        <f t="shared" si="167"/>
        <v>6.6454092439182946E-2</v>
      </c>
      <c r="CA322" s="65">
        <v>1.9221670215282705E-2</v>
      </c>
      <c r="CB322" s="65">
        <v>5.491987327366122E-2</v>
      </c>
      <c r="CC322" s="65">
        <f t="shared" si="168"/>
        <v>3.5698203058378515E-2</v>
      </c>
      <c r="CD322" s="65">
        <v>5.9143600662408331E-4</v>
      </c>
      <c r="CE322" s="65">
        <v>2.3376703269662575E-3</v>
      </c>
      <c r="CF322" s="65">
        <f t="shared" si="169"/>
        <v>1.7462343203421742E-3</v>
      </c>
      <c r="CG322" s="65">
        <v>4.7906316536550746E-3</v>
      </c>
      <c r="CH322" s="65">
        <v>7.1052874411737564E-3</v>
      </c>
      <c r="CI322" s="65">
        <f t="shared" si="170"/>
        <v>2.3146557875186819E-3</v>
      </c>
      <c r="CJ322" s="65">
        <v>4.9651052756091787E-2</v>
      </c>
      <c r="CK322" s="65">
        <v>3.1204822982990373E-2</v>
      </c>
      <c r="CL322" s="65">
        <f t="shared" si="171"/>
        <v>-1.8446229773101414E-2</v>
      </c>
      <c r="CM322" s="65">
        <v>0</v>
      </c>
      <c r="CN322" s="65">
        <v>0</v>
      </c>
      <c r="CO322" s="65">
        <f t="shared" si="172"/>
        <v>0</v>
      </c>
      <c r="CP322" s="65">
        <v>0</v>
      </c>
      <c r="CQ322" s="65">
        <v>0</v>
      </c>
      <c r="CR322" s="65">
        <f t="shared" si="173"/>
        <v>0</v>
      </c>
      <c r="CS322" s="65">
        <v>0</v>
      </c>
      <c r="CT322" s="65">
        <v>0</v>
      </c>
      <c r="CU322" s="65">
        <f t="shared" si="174"/>
        <v>0</v>
      </c>
      <c r="CV322" s="65">
        <v>2.7560917908682283E-2</v>
      </c>
      <c r="CW322" s="65">
        <v>1.3810710221155915E-2</v>
      </c>
      <c r="CX322" s="65">
        <f t="shared" si="175"/>
        <v>-1.3750207687526368E-2</v>
      </c>
      <c r="CY322" s="65">
        <v>0</v>
      </c>
      <c r="CZ322" s="65">
        <v>0</v>
      </c>
      <c r="DA322" s="65">
        <f t="shared" si="176"/>
        <v>0</v>
      </c>
      <c r="DB322" s="65">
        <v>1.6855926188786374E-3</v>
      </c>
      <c r="DC322" s="65">
        <v>0</v>
      </c>
      <c r="DD322" s="65">
        <f t="shared" si="177"/>
        <v>-1.6855926188786374E-3</v>
      </c>
      <c r="DE322" s="65">
        <v>0</v>
      </c>
      <c r="DF322" s="65">
        <v>0</v>
      </c>
      <c r="DG322" s="65">
        <f t="shared" si="178"/>
        <v>0</v>
      </c>
      <c r="DH322" s="65">
        <v>2.0404542228530873E-2</v>
      </c>
      <c r="DI322" s="65">
        <v>1.7394112761834456E-2</v>
      </c>
      <c r="DJ322" s="65">
        <f t="shared" si="179"/>
        <v>-3.0104294666964161E-3</v>
      </c>
      <c r="DK322" s="65">
        <v>3.4007570380884789E-3</v>
      </c>
      <c r="DL322" s="65">
        <v>4.9214112146658048E-4</v>
      </c>
      <c r="DM322" s="65">
        <f t="shared" si="180"/>
        <v>-2.9086159166218984E-3</v>
      </c>
      <c r="DN322" s="65">
        <v>8.5758220960492073E-4</v>
      </c>
      <c r="DO322" s="65">
        <v>0</v>
      </c>
      <c r="DP322" s="65">
        <f t="shared" si="181"/>
        <v>-8.5758220960492073E-4</v>
      </c>
      <c r="DQ322" s="65">
        <v>0</v>
      </c>
      <c r="DR322" s="65">
        <v>0</v>
      </c>
      <c r="DS322" s="65">
        <f t="shared" si="182"/>
        <v>0</v>
      </c>
      <c r="DT322" s="65">
        <v>2.5431748284835583E-3</v>
      </c>
      <c r="DU322" s="65">
        <v>4.9214112146658048E-4</v>
      </c>
      <c r="DV322" s="65">
        <f t="shared" si="183"/>
        <v>-2.0510337070169778E-3</v>
      </c>
      <c r="DW322" s="65">
        <v>7.1031464395552399E-2</v>
      </c>
      <c r="DX322" s="65">
        <v>0</v>
      </c>
      <c r="DY322" s="65">
        <f t="shared" si="184"/>
        <v>-7.1031464395552399E-2</v>
      </c>
      <c r="DZ322" s="65">
        <v>5.7812869647504136E-2</v>
      </c>
      <c r="EA322" s="65">
        <v>0.21529636123158313</v>
      </c>
      <c r="EB322" s="65">
        <f t="shared" si="185"/>
        <v>0.15748349158407898</v>
      </c>
      <c r="EC322" s="65">
        <v>9.8769813106221911E-3</v>
      </c>
      <c r="ED322" s="65">
        <v>1.6840454000184552E-2</v>
      </c>
      <c r="EE322" s="65">
        <f t="shared" si="186"/>
        <v>6.9634726895623604E-3</v>
      </c>
      <c r="EF322" s="65">
        <v>3.3416134374260704E-3</v>
      </c>
      <c r="EG322" s="65">
        <v>1.537941004583064E-5</v>
      </c>
      <c r="EH322" s="65">
        <f t="shared" si="187"/>
        <v>-3.32623402738024E-3</v>
      </c>
      <c r="EI322" s="65">
        <v>0</v>
      </c>
      <c r="EJ322" s="65">
        <v>3.1527790593952813E-3</v>
      </c>
      <c r="EK322" s="65">
        <f t="shared" si="188"/>
        <v>3.1527790593952813E-3</v>
      </c>
      <c r="EL322" s="65">
        <v>0.84279630943931871</v>
      </c>
      <c r="EM322" s="65">
        <v>0.23530497370120881</v>
      </c>
      <c r="EN322" s="65">
        <f t="shared" si="189"/>
        <v>-0.60749133573810987</v>
      </c>
      <c r="EO322" s="65">
        <v>7.9843860894251249E-3</v>
      </c>
      <c r="EP322" s="65">
        <v>0.61014733474823912</v>
      </c>
      <c r="EQ322" s="65">
        <f t="shared" si="190"/>
        <v>0.60216294865881403</v>
      </c>
      <c r="ER322" s="65">
        <v>0.84823752070026026</v>
      </c>
      <c r="ES322" s="65">
        <v>4.1985789425117654E-3</v>
      </c>
      <c r="ET322" s="65">
        <f t="shared" si="191"/>
        <v>-0.84403894175774852</v>
      </c>
      <c r="EU322" s="65">
        <v>38.558670451857104</v>
      </c>
      <c r="EV322" s="65">
        <v>0.61316169911722185</v>
      </c>
      <c r="EW322" s="65">
        <f t="shared" si="192"/>
        <v>-37.945508752739883</v>
      </c>
      <c r="EX322" s="65">
        <v>0.46132008516678497</v>
      </c>
      <c r="EY322" s="65">
        <v>49.274753160468762</v>
      </c>
      <c r="EZ322" s="65">
        <f t="shared" si="193"/>
        <v>48.81343307530198</v>
      </c>
      <c r="FA322" s="65">
        <v>0.14431038561627632</v>
      </c>
      <c r="FB322" s="65">
        <v>0.6622681553935591</v>
      </c>
      <c r="FC322" s="65">
        <f t="shared" si="194"/>
        <v>0.51795776977728281</v>
      </c>
      <c r="FD322" s="72">
        <v>1.2194896663202863</v>
      </c>
      <c r="FE322" s="66" t="s">
        <v>0</v>
      </c>
      <c r="FF322" s="66" t="s">
        <v>0</v>
      </c>
      <c r="FG322" s="67">
        <v>0.28571428571428559</v>
      </c>
      <c r="FH322" s="67" t="s">
        <v>0</v>
      </c>
      <c r="FI322" s="67" t="s">
        <v>0</v>
      </c>
      <c r="FJ322" s="67">
        <v>2.6496815286624202</v>
      </c>
      <c r="FK322" s="67" t="s">
        <v>0</v>
      </c>
      <c r="FL322" s="67">
        <v>-0.73110465116279078</v>
      </c>
      <c r="FM322" s="67">
        <v>1.3045470992642625</v>
      </c>
      <c r="FN322" s="67">
        <v>-0.16808606006275217</v>
      </c>
      <c r="FO322" s="67">
        <v>1.9850049164208454</v>
      </c>
      <c r="FP322" s="67">
        <v>4.493846153846154</v>
      </c>
      <c r="FQ322" s="67">
        <v>6.6</v>
      </c>
      <c r="FR322" s="67">
        <v>1.8518518518518516</v>
      </c>
      <c r="FS322" s="67">
        <v>0.20845741512805249</v>
      </c>
      <c r="FT322" s="67" t="s">
        <v>0</v>
      </c>
      <c r="FU322" s="67" t="s">
        <v>0</v>
      </c>
      <c r="FV322" s="67" t="s">
        <v>0</v>
      </c>
      <c r="FW322" s="67">
        <v>-3.6480686695279041E-2</v>
      </c>
      <c r="FX322" s="67" t="s">
        <v>0</v>
      </c>
      <c r="FY322" s="67">
        <v>-1</v>
      </c>
      <c r="FZ322" s="67" t="s">
        <v>0</v>
      </c>
      <c r="GA322" s="67">
        <v>0.63913043478260878</v>
      </c>
      <c r="GB322" s="67">
        <v>-0.72173913043478266</v>
      </c>
      <c r="GC322" s="67">
        <v>-1</v>
      </c>
      <c r="GD322" s="67" t="s">
        <v>0</v>
      </c>
      <c r="GE322" s="67">
        <v>-0.62790697674418605</v>
      </c>
      <c r="GF322" s="67">
        <v>-1</v>
      </c>
      <c r="GG322" s="67">
        <v>6.1606138107416877</v>
      </c>
      <c r="GH322" s="67">
        <v>2.2784431137724552</v>
      </c>
      <c r="GI322" s="67">
        <v>-0.99115044247787609</v>
      </c>
      <c r="GJ322" s="67" t="s">
        <v>0</v>
      </c>
      <c r="GK322" s="67">
        <v>-0.4631578947368421</v>
      </c>
      <c r="GL322" s="67">
        <v>145.93703703703704</v>
      </c>
      <c r="GM322" s="67">
        <v>-0.99048249895412077</v>
      </c>
      <c r="GN322" s="67">
        <v>-0.96942326865557171</v>
      </c>
      <c r="GO322" s="67">
        <v>204.38096153846155</v>
      </c>
      <c r="GP322" s="67">
        <v>7.8241803278688522</v>
      </c>
    </row>
    <row r="323" spans="1:198" ht="13.8">
      <c r="A323" s="2">
        <v>4200606</v>
      </c>
      <c r="B323" s="2" t="s">
        <v>647</v>
      </c>
      <c r="C323" s="64">
        <v>0</v>
      </c>
      <c r="D323" s="64">
        <v>1</v>
      </c>
      <c r="E323" s="64">
        <v>0</v>
      </c>
      <c r="F323" s="64">
        <v>0</v>
      </c>
      <c r="G323" s="65">
        <v>5389</v>
      </c>
      <c r="H323" s="65">
        <v>5548</v>
      </c>
      <c r="I323" s="65">
        <v>1714</v>
      </c>
      <c r="J323" s="65">
        <v>2327</v>
      </c>
      <c r="K323" s="66">
        <v>0.31805529782891073</v>
      </c>
      <c r="L323" s="66">
        <v>0.41943042537851477</v>
      </c>
      <c r="M323" s="65">
        <v>3675</v>
      </c>
      <c r="N323" s="65">
        <v>3221</v>
      </c>
      <c r="O323" s="65">
        <v>25282</v>
      </c>
      <c r="P323" s="65">
        <v>58393</v>
      </c>
      <c r="Q323" s="65">
        <v>11628</v>
      </c>
      <c r="R323" s="65">
        <v>15444</v>
      </c>
      <c r="S323" s="65">
        <v>1096899.1888709818</v>
      </c>
      <c r="T323" s="65">
        <v>4178471.931595698</v>
      </c>
      <c r="U323" s="65">
        <v>378422.14596950979</v>
      </c>
      <c r="V323" s="65">
        <v>1807560.3003749317</v>
      </c>
      <c r="W323" s="65">
        <v>718477.04290147068</v>
      </c>
      <c r="X323" s="65">
        <v>2370911.631220757</v>
      </c>
      <c r="Y323" s="65">
        <v>400.62066603091847</v>
      </c>
      <c r="Z323" s="65">
        <v>1031.8875172031044</v>
      </c>
      <c r="AA323" s="65">
        <v>370.65774726651352</v>
      </c>
      <c r="AB323" s="65">
        <v>1414.3814224104863</v>
      </c>
      <c r="AC323" s="65">
        <v>0.92520875405341041</v>
      </c>
      <c r="AD323" s="65">
        <v>1.3706740306774119</v>
      </c>
      <c r="AE323" s="65">
        <v>1.4814754234353966</v>
      </c>
      <c r="AF323" s="65">
        <v>1.0476303167246299</v>
      </c>
      <c r="AG323" s="65">
        <v>1.6497405252104804</v>
      </c>
      <c r="AH323" s="65">
        <v>1.5747353802897968</v>
      </c>
      <c r="AI323" s="66">
        <v>0.14310224420929951</v>
      </c>
      <c r="AJ323" s="66">
        <v>0.16926143271189376</v>
      </c>
      <c r="AK323" s="66">
        <v>8.7313890275255934E-2</v>
      </c>
      <c r="AL323" s="66">
        <v>2.8787021841173877E-2</v>
      </c>
      <c r="AM323" s="66">
        <v>2.9119980032548121E-3</v>
      </c>
      <c r="AN323" s="66">
        <v>-1.309957013330576E-2</v>
      </c>
      <c r="AO323" s="65">
        <v>327.39999999999998</v>
      </c>
      <c r="AP323" s="65">
        <v>326.5</v>
      </c>
      <c r="AQ323" s="65">
        <v>0.51654053434239189</v>
      </c>
      <c r="AR323" s="65">
        <v>0.50241733575066905</v>
      </c>
      <c r="AS323" s="65">
        <f t="shared" ref="AS323:AS386" si="195">AR323-AQ323</f>
        <v>-1.4123198591722841E-2</v>
      </c>
      <c r="AT323" s="65">
        <v>0</v>
      </c>
      <c r="AU323" s="65">
        <v>0</v>
      </c>
      <c r="AV323" s="65">
        <f t="shared" ref="AV323:AV386" si="196">AU323-AT323</f>
        <v>0</v>
      </c>
      <c r="AW323" s="65">
        <v>2.2933149868134388E-4</v>
      </c>
      <c r="AX323" s="65">
        <v>0</v>
      </c>
      <c r="AY323" s="65">
        <f t="shared" ref="AY323:AY386" si="197">AX323-AW323</f>
        <v>-2.2933149868134388E-4</v>
      </c>
      <c r="AZ323" s="65">
        <v>2.2933149868134388E-4</v>
      </c>
      <c r="BA323" s="65">
        <v>0</v>
      </c>
      <c r="BB323" s="65">
        <f t="shared" ref="BB323:BB386" si="198">BA323-AZ323</f>
        <v>-2.2933149868134388E-4</v>
      </c>
      <c r="BC323" s="65">
        <v>2.8666437335167988E-3</v>
      </c>
      <c r="BD323" s="65">
        <v>1.1870845204178537E-3</v>
      </c>
      <c r="BE323" s="65">
        <f t="shared" ref="BE323:BE386" si="199">BD323-BC323</f>
        <v>-1.6795592130989451E-3</v>
      </c>
      <c r="BF323" s="65">
        <v>9.5373237014103884E-2</v>
      </c>
      <c r="BG323" s="65">
        <v>4.5907795907795909E-2</v>
      </c>
      <c r="BH323" s="65">
        <f t="shared" ref="BH323:BH386" si="200">BG323-BF323</f>
        <v>-4.9465441106307975E-2</v>
      </c>
      <c r="BI323" s="65">
        <v>3.3138401559454189E-2</v>
      </c>
      <c r="BJ323" s="65">
        <v>1.6619183285849954E-2</v>
      </c>
      <c r="BK323" s="65">
        <f t="shared" ref="BK323:BK386" si="201">BJ323-BI323</f>
        <v>-1.6519218273604235E-2</v>
      </c>
      <c r="BL323" s="65">
        <v>6.0486182777204453E-2</v>
      </c>
      <c r="BM323" s="65">
        <v>3.0281446948113615E-2</v>
      </c>
      <c r="BN323" s="65">
        <f t="shared" ref="BN323:BN386" si="202">BM323-BL323</f>
        <v>-3.0204735829090838E-2</v>
      </c>
      <c r="BO323" s="65">
        <v>1.4275885792913657E-2</v>
      </c>
      <c r="BP323" s="65">
        <v>1.1223344556677889E-3</v>
      </c>
      <c r="BQ323" s="65">
        <f t="shared" ref="BQ323:BQ386" si="203">BP323-BO323</f>
        <v>-1.3153551337245868E-2</v>
      </c>
      <c r="BR323" s="65">
        <v>0</v>
      </c>
      <c r="BS323" s="65">
        <v>0</v>
      </c>
      <c r="BT323" s="65">
        <f t="shared" ref="BT323:BT386" si="204">BS323-BR323</f>
        <v>0</v>
      </c>
      <c r="BU323" s="65">
        <v>2.6946451095057906E-2</v>
      </c>
      <c r="BV323" s="65">
        <v>0.13791763791763792</v>
      </c>
      <c r="BW323" s="65">
        <f t="shared" ref="BW323:BW386" si="205">BV323-BU323</f>
        <v>0.11097118682258002</v>
      </c>
      <c r="BX323" s="65">
        <v>2.1757825937392502E-2</v>
      </c>
      <c r="BY323" s="65">
        <v>4.7483380816714148E-3</v>
      </c>
      <c r="BZ323" s="65">
        <f t="shared" ref="BZ323:BZ386" si="206">BY323-BX323</f>
        <v>-1.7009487855721088E-2</v>
      </c>
      <c r="CA323" s="65">
        <v>0</v>
      </c>
      <c r="CB323" s="65">
        <v>0</v>
      </c>
      <c r="CC323" s="65">
        <f t="shared" ref="CC323:CC386" si="207">CB323-CA323</f>
        <v>0</v>
      </c>
      <c r="CD323" s="65">
        <v>0.25002866643733518</v>
      </c>
      <c r="CE323" s="65">
        <v>0.26463351463351464</v>
      </c>
      <c r="CF323" s="65">
        <f t="shared" ref="CF323:CF386" si="208">CE323-CD323</f>
        <v>1.4604848196179465E-2</v>
      </c>
      <c r="CG323" s="65">
        <v>0</v>
      </c>
      <c r="CH323" s="65">
        <v>0</v>
      </c>
      <c r="CI323" s="65">
        <f t="shared" ref="CI323:CI386" si="209">CH323-CG323</f>
        <v>0</v>
      </c>
      <c r="CJ323" s="65">
        <v>3.8871689026487785E-2</v>
      </c>
      <c r="CK323" s="65">
        <v>1.5820599153932489E-2</v>
      </c>
      <c r="CL323" s="65">
        <f t="shared" ref="CL323:CL386" si="210">CK323-CJ323</f>
        <v>-2.3051089872555296E-2</v>
      </c>
      <c r="CM323" s="65">
        <v>2.6946451095057906E-3</v>
      </c>
      <c r="CN323" s="65">
        <v>2.0288353621686953E-3</v>
      </c>
      <c r="CO323" s="65">
        <f t="shared" ref="CO323:CO386" si="211">CN323-CM323</f>
        <v>-6.6580974733709527E-4</v>
      </c>
      <c r="CP323" s="65">
        <v>0</v>
      </c>
      <c r="CQ323" s="65">
        <v>0</v>
      </c>
      <c r="CR323" s="65">
        <f t="shared" ref="CR323:CR386" si="212">CQ323-CP323</f>
        <v>0</v>
      </c>
      <c r="CS323" s="65">
        <v>0</v>
      </c>
      <c r="CT323" s="65">
        <v>0</v>
      </c>
      <c r="CU323" s="65">
        <f t="shared" ref="CU323:CU386" si="213">CT323-CS323</f>
        <v>0</v>
      </c>
      <c r="CV323" s="65">
        <v>9.8039215686274508E-3</v>
      </c>
      <c r="CW323" s="65">
        <v>5.0289216955883625E-3</v>
      </c>
      <c r="CX323" s="65">
        <f t="shared" ref="CX323:CX386" si="214">CW323-CV323</f>
        <v>-4.7749998730390883E-3</v>
      </c>
      <c r="CY323" s="65">
        <v>0</v>
      </c>
      <c r="CZ323" s="65">
        <v>0</v>
      </c>
      <c r="DA323" s="65">
        <f t="shared" ref="DA323:DA386" si="215">CZ323-CY323</f>
        <v>0</v>
      </c>
      <c r="DB323" s="65">
        <v>1.648320146772159E-2</v>
      </c>
      <c r="DC323" s="65">
        <v>2.4389191055857722E-3</v>
      </c>
      <c r="DD323" s="65">
        <f t="shared" ref="DD323:DD386" si="216">DC323-DB323</f>
        <v>-1.4044282362135818E-2</v>
      </c>
      <c r="DE323" s="65">
        <v>0</v>
      </c>
      <c r="DF323" s="65">
        <v>0</v>
      </c>
      <c r="DG323" s="65">
        <f t="shared" ref="DG323:DG386" si="217">DF323-DE323</f>
        <v>0</v>
      </c>
      <c r="DH323" s="65">
        <v>5.0739594083247337E-3</v>
      </c>
      <c r="DI323" s="65">
        <v>3.928170594837261E-3</v>
      </c>
      <c r="DJ323" s="65">
        <f t="shared" ref="DJ323:DJ386" si="218">DI323-DH323</f>
        <v>-1.1457888134874727E-3</v>
      </c>
      <c r="DK323" s="65">
        <v>0</v>
      </c>
      <c r="DL323" s="65">
        <v>0</v>
      </c>
      <c r="DM323" s="65">
        <f t="shared" ref="DM323:DM386" si="219">DL323-DK323</f>
        <v>0</v>
      </c>
      <c r="DN323" s="65">
        <v>0</v>
      </c>
      <c r="DO323" s="65">
        <v>0</v>
      </c>
      <c r="DP323" s="65">
        <f t="shared" ref="DP323:DP386" si="220">DO323-DN323</f>
        <v>0</v>
      </c>
      <c r="DQ323" s="65">
        <v>0</v>
      </c>
      <c r="DR323" s="65">
        <v>0</v>
      </c>
      <c r="DS323" s="65">
        <f t="shared" ref="DS323:DS386" si="221">DR323-DQ323</f>
        <v>0</v>
      </c>
      <c r="DT323" s="65">
        <v>0</v>
      </c>
      <c r="DU323" s="65">
        <v>0</v>
      </c>
      <c r="DV323" s="65">
        <f t="shared" ref="DV323:DV386" si="222">DU323-DT323</f>
        <v>0</v>
      </c>
      <c r="DW323" s="65">
        <v>4.1910331384015592E-2</v>
      </c>
      <c r="DX323" s="65">
        <v>0</v>
      </c>
      <c r="DY323" s="65">
        <f t="shared" ref="DY323:DY386" si="223">DX323-DW323</f>
        <v>-4.1910331384015592E-2</v>
      </c>
      <c r="DZ323" s="65">
        <v>2.8809769521843824E-2</v>
      </c>
      <c r="EA323" s="65">
        <v>0.10282310282310282</v>
      </c>
      <c r="EB323" s="65">
        <f t="shared" ref="EB323:EB386" si="224">EA323-DZ323</f>
        <v>7.4013333301259004E-2</v>
      </c>
      <c r="EC323" s="65">
        <v>1.0119252379314299E-2</v>
      </c>
      <c r="ED323" s="65">
        <v>7.6189242855909528E-3</v>
      </c>
      <c r="EE323" s="65">
        <f t="shared" ref="EE323:EE386" si="225">ED323-EC323</f>
        <v>-2.5003280937233464E-3</v>
      </c>
      <c r="EF323" s="65">
        <v>2.0639834881320948E-3</v>
      </c>
      <c r="EG323" s="65">
        <v>0</v>
      </c>
      <c r="EH323" s="65">
        <f t="shared" ref="EH323:EH386" si="226">EG323-EF323</f>
        <v>-2.0639834881320948E-3</v>
      </c>
      <c r="EI323" s="65">
        <v>0</v>
      </c>
      <c r="EJ323" s="65">
        <v>5.9354226020892692E-3</v>
      </c>
      <c r="EK323" s="65">
        <f t="shared" ref="EK323:EK386" si="227">EJ323-EI323</f>
        <v>5.9354226020892692E-3</v>
      </c>
      <c r="EL323" s="65">
        <v>0.52969842907923403</v>
      </c>
      <c r="EM323" s="65">
        <v>0.11637744971078304</v>
      </c>
      <c r="EN323" s="65">
        <f t="shared" ref="EN323:EN386" si="228">EM323-EL323</f>
        <v>-0.41332097936845102</v>
      </c>
      <c r="EO323" s="65">
        <v>1.0692581126017658E-2</v>
      </c>
      <c r="EP323" s="65">
        <v>0.35567210567210567</v>
      </c>
      <c r="EQ323" s="65">
        <f t="shared" ref="EQ323:EQ386" si="229">EP323-EO323</f>
        <v>0.34497952454608799</v>
      </c>
      <c r="ER323" s="65">
        <v>0.16440201811718841</v>
      </c>
      <c r="ES323" s="65">
        <v>1.0791677458344125E-3</v>
      </c>
      <c r="ET323" s="65">
        <f t="shared" ref="ET323:ET386" si="230">ES323-ER323</f>
        <v>-0.16332285037135399</v>
      </c>
      <c r="EU323" s="65">
        <v>6.3721190230478157</v>
      </c>
      <c r="EV323" s="65">
        <v>4.8584131917465252E-2</v>
      </c>
      <c r="EW323" s="65">
        <f t="shared" ref="EW323:EW386" si="231">EV323-EU323</f>
        <v>-6.3235348911303504</v>
      </c>
      <c r="EX323" s="65">
        <v>1.1331842678591904</v>
      </c>
      <c r="EY323" s="65">
        <v>28.621708538375206</v>
      </c>
      <c r="EZ323" s="65">
        <f t="shared" ref="EZ323:EZ386" si="232">EY323-EX323</f>
        <v>27.488524270516017</v>
      </c>
      <c r="FA323" s="65">
        <v>0.11867905056759546</v>
      </c>
      <c r="FB323" s="65">
        <v>0.67987567987567987</v>
      </c>
      <c r="FC323" s="65">
        <f t="shared" ref="FC323:FC386" si="233">FB323-FA323</f>
        <v>0.56119662930808445</v>
      </c>
      <c r="FD323" s="72">
        <v>0.29185859370664291</v>
      </c>
      <c r="FE323" s="66" t="s">
        <v>0</v>
      </c>
      <c r="FF323" s="66">
        <v>-1</v>
      </c>
      <c r="FG323" s="67">
        <v>-1</v>
      </c>
      <c r="FH323" s="67">
        <v>-0.45000000000000007</v>
      </c>
      <c r="FI323" s="67">
        <v>-0.36068530207394045</v>
      </c>
      <c r="FJ323" s="67">
        <v>-0.33391003460207602</v>
      </c>
      <c r="FK323" s="67">
        <v>-0.33507109004739333</v>
      </c>
      <c r="FL323" s="67">
        <v>-0.89558232931726911</v>
      </c>
      <c r="FM323" s="67" t="s">
        <v>0</v>
      </c>
      <c r="FN323" s="67">
        <v>5.7978723404255321</v>
      </c>
      <c r="FO323" s="67">
        <v>-0.71014492753623193</v>
      </c>
      <c r="FP323" s="67" t="s">
        <v>0</v>
      </c>
      <c r="FQ323" s="67">
        <v>0.40575556065122664</v>
      </c>
      <c r="FR323" s="67" t="s">
        <v>0</v>
      </c>
      <c r="FS323" s="67">
        <v>-0.45943952802359878</v>
      </c>
      <c r="FT323" s="67">
        <v>0</v>
      </c>
      <c r="FU323" s="67" t="s">
        <v>0</v>
      </c>
      <c r="FV323" s="67" t="s">
        <v>0</v>
      </c>
      <c r="FW323" s="67">
        <v>-0.31871345029239762</v>
      </c>
      <c r="FX323" s="67" t="s">
        <v>0</v>
      </c>
      <c r="FY323" s="67">
        <v>-0.8034782608695652</v>
      </c>
      <c r="FZ323" s="67" t="s">
        <v>0</v>
      </c>
      <c r="GA323" s="67">
        <v>2.824858757062132E-2</v>
      </c>
      <c r="GB323" s="67" t="s">
        <v>0</v>
      </c>
      <c r="GC323" s="67" t="s">
        <v>0</v>
      </c>
      <c r="GD323" s="67" t="s">
        <v>0</v>
      </c>
      <c r="GE323" s="67" t="s">
        <v>0</v>
      </c>
      <c r="GF323" s="67">
        <v>-1</v>
      </c>
      <c r="GG323" s="67">
        <v>3.7402985074626862</v>
      </c>
      <c r="GH323" s="67">
        <v>0</v>
      </c>
      <c r="GI323" s="67">
        <v>-1</v>
      </c>
      <c r="GJ323" s="67" t="s">
        <v>0</v>
      </c>
      <c r="GK323" s="67">
        <v>-0.70819352743803443</v>
      </c>
      <c r="GL323" s="67">
        <v>43.179624664879356</v>
      </c>
      <c r="GM323" s="67">
        <v>-0.99128160418483002</v>
      </c>
      <c r="GN323" s="67">
        <v>-0.98987336077558086</v>
      </c>
      <c r="GO323" s="67">
        <v>32.546698709840634</v>
      </c>
      <c r="GP323" s="67">
        <v>6.6086956521739131</v>
      </c>
    </row>
    <row r="324" spans="1:198" ht="13.8">
      <c r="A324" s="2">
        <v>4200705</v>
      </c>
      <c r="B324" s="2" t="s">
        <v>648</v>
      </c>
      <c r="C324" s="64">
        <v>0</v>
      </c>
      <c r="D324" s="64">
        <v>1</v>
      </c>
      <c r="E324" s="64">
        <v>0</v>
      </c>
      <c r="F324" s="64">
        <v>0</v>
      </c>
      <c r="G324" s="65">
        <v>8824</v>
      </c>
      <c r="H324" s="65">
        <v>9410</v>
      </c>
      <c r="I324" s="65">
        <v>2440</v>
      </c>
      <c r="J324" s="65">
        <v>2868</v>
      </c>
      <c r="K324" s="66">
        <v>0.27651858567543064</v>
      </c>
      <c r="L324" s="66">
        <v>0.30478214665249737</v>
      </c>
      <c r="M324" s="65">
        <v>6384</v>
      </c>
      <c r="N324" s="65">
        <v>6542</v>
      </c>
      <c r="O324" s="65">
        <v>55554</v>
      </c>
      <c r="P324" s="65">
        <v>176560</v>
      </c>
      <c r="Q324" s="65">
        <v>30528</v>
      </c>
      <c r="R324" s="65">
        <v>100584</v>
      </c>
      <c r="S324" s="65">
        <v>2363465.7045981977</v>
      </c>
      <c r="T324" s="65">
        <v>5343185.876894285</v>
      </c>
      <c r="U324" s="65">
        <v>1201944.0323166682</v>
      </c>
      <c r="V324" s="65">
        <v>2265636.1472891136</v>
      </c>
      <c r="W324" s="65">
        <v>1161521.6722815298</v>
      </c>
      <c r="X324" s="65">
        <v>3077549.729605163</v>
      </c>
      <c r="Y324" s="65">
        <v>622.71197261809789</v>
      </c>
      <c r="Z324" s="65">
        <v>942.38180374894239</v>
      </c>
      <c r="AA324" s="65">
        <v>2922.7318303082238</v>
      </c>
      <c r="AB324" s="65">
        <v>1124.8163368357364</v>
      </c>
      <c r="AC324" s="65">
        <v>4.6935532940213784</v>
      </c>
      <c r="AD324" s="65">
        <v>1.1935887687570377</v>
      </c>
      <c r="AE324" s="65">
        <v>0.25430387043381913</v>
      </c>
      <c r="AF324" s="65">
        <v>1.8154764860710157</v>
      </c>
      <c r="AG324" s="65">
        <v>1.3956648815335126</v>
      </c>
      <c r="AH324" s="65">
        <v>0.76875954728224372</v>
      </c>
      <c r="AI324" s="66">
        <v>8.4988406901329139E-2</v>
      </c>
      <c r="AJ324" s="66">
        <v>6.5443911507340413E-2</v>
      </c>
      <c r="AK324" s="66">
        <v>0.12258102889328781</v>
      </c>
      <c r="AL324" s="66">
        <v>0.12663452284714305</v>
      </c>
      <c r="AM324" s="66">
        <v>6.4504824919486836E-3</v>
      </c>
      <c r="AN324" s="66">
        <v>2.4477978742072359E-3</v>
      </c>
      <c r="AO324" s="65">
        <v>732.3</v>
      </c>
      <c r="AP324" s="65">
        <v>732.3</v>
      </c>
      <c r="AQ324" s="65">
        <v>0.67450646401118097</v>
      </c>
      <c r="AR324" s="65">
        <v>0.76770659349399506</v>
      </c>
      <c r="AS324" s="65">
        <f t="shared" si="195"/>
        <v>9.3200129482814087E-2</v>
      </c>
      <c r="AT324" s="65">
        <v>0</v>
      </c>
      <c r="AU324" s="65">
        <v>0</v>
      </c>
      <c r="AV324" s="65">
        <f t="shared" si="196"/>
        <v>0</v>
      </c>
      <c r="AW324" s="65">
        <v>1.9654088050314466E-4</v>
      </c>
      <c r="AX324" s="65">
        <v>2.717463347384607E-4</v>
      </c>
      <c r="AY324" s="65">
        <f t="shared" si="197"/>
        <v>7.5205454235316037E-5</v>
      </c>
      <c r="AZ324" s="65">
        <v>3.8762229210342418E-3</v>
      </c>
      <c r="BA324" s="65">
        <v>5.6702192528964189E-3</v>
      </c>
      <c r="BB324" s="65">
        <f t="shared" si="198"/>
        <v>1.793996331862177E-3</v>
      </c>
      <c r="BC324" s="65">
        <v>7.0973095737246689E-4</v>
      </c>
      <c r="BD324" s="65">
        <v>7.2907553222513845E-5</v>
      </c>
      <c r="BE324" s="65">
        <f t="shared" si="199"/>
        <v>-6.3682340414995299E-4</v>
      </c>
      <c r="BF324" s="65">
        <v>1.5832459818308876E-2</v>
      </c>
      <c r="BG324" s="65">
        <v>4.1888703306026138E-3</v>
      </c>
      <c r="BH324" s="65">
        <f t="shared" si="200"/>
        <v>-1.1643589487706262E-2</v>
      </c>
      <c r="BI324" s="65">
        <v>0</v>
      </c>
      <c r="BJ324" s="65">
        <v>0</v>
      </c>
      <c r="BK324" s="65">
        <f t="shared" si="201"/>
        <v>0</v>
      </c>
      <c r="BL324" s="65">
        <v>0.51807084206848353</v>
      </c>
      <c r="BM324" s="65">
        <v>0.60901004798642588</v>
      </c>
      <c r="BN324" s="65">
        <f t="shared" si="202"/>
        <v>9.0939205917942356E-2</v>
      </c>
      <c r="BO324" s="65">
        <v>1.6968029350104823E-2</v>
      </c>
      <c r="BP324" s="65">
        <v>9.8292637662716394E-3</v>
      </c>
      <c r="BQ324" s="65">
        <f t="shared" si="203"/>
        <v>-7.1387655838331832E-3</v>
      </c>
      <c r="BR324" s="65">
        <v>4.435272536687631E-2</v>
      </c>
      <c r="BS324" s="65">
        <v>8.2753386887245151E-2</v>
      </c>
      <c r="BT324" s="65">
        <f t="shared" si="204"/>
        <v>3.8400661520368841E-2</v>
      </c>
      <c r="BU324" s="65">
        <v>3.6032494758909852E-3</v>
      </c>
      <c r="BV324" s="65">
        <v>6.7936583684615184E-3</v>
      </c>
      <c r="BW324" s="65">
        <f t="shared" si="205"/>
        <v>3.1904088925705332E-3</v>
      </c>
      <c r="BX324" s="65">
        <v>4.6460080363382249E-2</v>
      </c>
      <c r="BY324" s="65">
        <v>4.1338582677165357E-2</v>
      </c>
      <c r="BZ324" s="65">
        <f t="shared" si="206"/>
        <v>-5.1214976862168915E-3</v>
      </c>
      <c r="CA324" s="65">
        <v>0</v>
      </c>
      <c r="CB324" s="65">
        <v>0</v>
      </c>
      <c r="CC324" s="65">
        <f t="shared" si="207"/>
        <v>0</v>
      </c>
      <c r="CD324" s="65">
        <v>2.0877009084556256E-2</v>
      </c>
      <c r="CE324" s="65">
        <v>7.7779103369654554E-3</v>
      </c>
      <c r="CF324" s="65">
        <f t="shared" si="208"/>
        <v>-1.3099098747590802E-2</v>
      </c>
      <c r="CG324" s="65">
        <v>0</v>
      </c>
      <c r="CH324" s="65">
        <v>0</v>
      </c>
      <c r="CI324" s="65">
        <f t="shared" si="209"/>
        <v>0</v>
      </c>
      <c r="CJ324" s="65">
        <v>1.091893780573026E-3</v>
      </c>
      <c r="CK324" s="65">
        <v>1.7597232164161297E-3</v>
      </c>
      <c r="CL324" s="65">
        <f t="shared" si="210"/>
        <v>6.6782943584310379E-4</v>
      </c>
      <c r="CM324" s="65">
        <v>0</v>
      </c>
      <c r="CN324" s="65">
        <v>0</v>
      </c>
      <c r="CO324" s="65">
        <f t="shared" si="211"/>
        <v>0</v>
      </c>
      <c r="CP324" s="65">
        <v>0</v>
      </c>
      <c r="CQ324" s="65">
        <v>0</v>
      </c>
      <c r="CR324" s="65">
        <f t="shared" si="212"/>
        <v>0</v>
      </c>
      <c r="CS324" s="65">
        <v>4.3675751222921032E-5</v>
      </c>
      <c r="CT324" s="65">
        <v>0</v>
      </c>
      <c r="CU324" s="65">
        <f t="shared" si="213"/>
        <v>-4.3675751222921032E-5</v>
      </c>
      <c r="CV324" s="65">
        <v>2.0745981830887491E-4</v>
      </c>
      <c r="CW324" s="65">
        <v>1.4912908613696016E-4</v>
      </c>
      <c r="CX324" s="65">
        <f t="shared" si="214"/>
        <v>-5.833073217191475E-5</v>
      </c>
      <c r="CY324" s="65">
        <v>0</v>
      </c>
      <c r="CZ324" s="65">
        <v>0</v>
      </c>
      <c r="DA324" s="65">
        <f t="shared" si="215"/>
        <v>0</v>
      </c>
      <c r="DB324" s="65">
        <v>8.4075821104123E-4</v>
      </c>
      <c r="DC324" s="65">
        <v>4.9709695378986722E-4</v>
      </c>
      <c r="DD324" s="65">
        <f t="shared" si="216"/>
        <v>-3.4366125725136278E-4</v>
      </c>
      <c r="DE324" s="65">
        <v>0</v>
      </c>
      <c r="DF324" s="65">
        <v>0</v>
      </c>
      <c r="DG324" s="65">
        <f t="shared" si="217"/>
        <v>0</v>
      </c>
      <c r="DH324" s="65">
        <v>0</v>
      </c>
      <c r="DI324" s="65">
        <v>0</v>
      </c>
      <c r="DJ324" s="65">
        <f t="shared" si="218"/>
        <v>0</v>
      </c>
      <c r="DK324" s="65">
        <v>0.19655179944095039</v>
      </c>
      <c r="DL324" s="65">
        <v>1.5178026989050609E-3</v>
      </c>
      <c r="DM324" s="65">
        <f t="shared" si="219"/>
        <v>-0.19503399674204533</v>
      </c>
      <c r="DN324" s="65">
        <v>6.6168763102725367E-3</v>
      </c>
      <c r="DO324" s="65">
        <v>1.5178026989050609E-3</v>
      </c>
      <c r="DP324" s="65">
        <f t="shared" si="220"/>
        <v>-5.0990736113674757E-3</v>
      </c>
      <c r="DQ324" s="65">
        <v>0.13801537386443047</v>
      </c>
      <c r="DR324" s="65">
        <v>0</v>
      </c>
      <c r="DS324" s="65">
        <f t="shared" si="221"/>
        <v>-0.13801537386443047</v>
      </c>
      <c r="DT324" s="65">
        <v>5.1919549266247381E-2</v>
      </c>
      <c r="DU324" s="65">
        <v>0</v>
      </c>
      <c r="DV324" s="65">
        <f t="shared" si="222"/>
        <v>-5.1919549266247381E-2</v>
      </c>
      <c r="DW324" s="65">
        <v>6.4891247379454925E-2</v>
      </c>
      <c r="DX324" s="65">
        <v>3.6453776611256923E-5</v>
      </c>
      <c r="DY324" s="65">
        <f t="shared" si="223"/>
        <v>-6.4854793602843672E-2</v>
      </c>
      <c r="DZ324" s="65">
        <v>5.1723008385744236E-2</v>
      </c>
      <c r="EA324" s="65">
        <v>7.1830509822635807E-2</v>
      </c>
      <c r="EB324" s="65">
        <f t="shared" si="224"/>
        <v>2.0107501436891571E-2</v>
      </c>
      <c r="EC324" s="65">
        <v>8.4075821104122993E-3</v>
      </c>
      <c r="ED324" s="65">
        <v>3.6553196002014903E-3</v>
      </c>
      <c r="EE324" s="65">
        <f t="shared" si="225"/>
        <v>-4.7522625102108095E-3</v>
      </c>
      <c r="EF324" s="65">
        <v>4.6951432564640112E-3</v>
      </c>
      <c r="EG324" s="65">
        <v>1.6569898459662239E-5</v>
      </c>
      <c r="EH324" s="65">
        <f t="shared" si="226"/>
        <v>-4.6785733580043494E-3</v>
      </c>
      <c r="EI324" s="65">
        <v>3.2756813417190777E-5</v>
      </c>
      <c r="EJ324" s="65">
        <v>2.1640287388318882E-3</v>
      </c>
      <c r="EK324" s="65">
        <f t="shared" si="227"/>
        <v>2.1312719254146972E-3</v>
      </c>
      <c r="EL324" s="65">
        <v>0.6409416491963662</v>
      </c>
      <c r="EM324" s="65">
        <v>7.7702881836740109E-2</v>
      </c>
      <c r="EN324" s="65">
        <f t="shared" si="228"/>
        <v>-0.56323876735962608</v>
      </c>
      <c r="EO324" s="65">
        <v>5.7324423480083861E-2</v>
      </c>
      <c r="EP324" s="65">
        <v>0.18610647153954241</v>
      </c>
      <c r="EQ324" s="65">
        <f t="shared" si="229"/>
        <v>0.12878204805945853</v>
      </c>
      <c r="ER324" s="65">
        <v>0.24349231306778477</v>
      </c>
      <c r="ES324" s="65">
        <v>4.4639306450330075E-3</v>
      </c>
      <c r="ET324" s="65">
        <f t="shared" si="230"/>
        <v>-0.23902838242275176</v>
      </c>
      <c r="EU324" s="65">
        <v>0.88989343116701614</v>
      </c>
      <c r="EV324" s="65">
        <v>5.7845515522680871E-2</v>
      </c>
      <c r="EW324" s="65">
        <f t="shared" si="231"/>
        <v>-0.83204791564433522</v>
      </c>
      <c r="EX324" s="65">
        <v>0.60054157931516416</v>
      </c>
      <c r="EY324" s="65">
        <v>2.2864239507940294</v>
      </c>
      <c r="EZ324" s="65">
        <f t="shared" si="232"/>
        <v>1.6858823714788653</v>
      </c>
      <c r="FA324" s="65">
        <v>0.13757861635220126</v>
      </c>
      <c r="FB324" s="65">
        <v>0.27364855908162994</v>
      </c>
      <c r="FC324" s="65">
        <f t="shared" si="233"/>
        <v>0.13606994272942868</v>
      </c>
      <c r="FD324" s="72">
        <v>2.7500728461812414</v>
      </c>
      <c r="FE324" s="66" t="s">
        <v>0</v>
      </c>
      <c r="FF324" s="66">
        <v>3.5555555555555554</v>
      </c>
      <c r="FG324" s="67">
        <v>3.8197183098591552</v>
      </c>
      <c r="FH324" s="67">
        <v>-0.66153846153846163</v>
      </c>
      <c r="FI324" s="67">
        <v>-0.12827586206896557</v>
      </c>
      <c r="FJ324" s="67" t="s">
        <v>0</v>
      </c>
      <c r="FK324" s="67">
        <v>2.873163740594769</v>
      </c>
      <c r="FL324" s="67">
        <v>0.90862290862290851</v>
      </c>
      <c r="FM324" s="67">
        <v>5.1474643032988672</v>
      </c>
      <c r="FN324" s="67">
        <v>5.2121212121212128</v>
      </c>
      <c r="FO324" s="67">
        <v>1.9316098707403055</v>
      </c>
      <c r="FP324" s="67" t="s">
        <v>0</v>
      </c>
      <c r="FQ324" s="67">
        <v>0.22751046025104604</v>
      </c>
      <c r="FR324" s="67" t="s">
        <v>0</v>
      </c>
      <c r="FS324" s="67">
        <v>4.3099999999999996</v>
      </c>
      <c r="FT324" s="67" t="s">
        <v>0</v>
      </c>
      <c r="FU324" s="67" t="s">
        <v>0</v>
      </c>
      <c r="FV324" s="67">
        <v>-1</v>
      </c>
      <c r="FW324" s="67">
        <v>1.3684210526315792</v>
      </c>
      <c r="FX324" s="67" t="s">
        <v>0</v>
      </c>
      <c r="FY324" s="67">
        <v>0.94805194805194803</v>
      </c>
      <c r="FZ324" s="67" t="s">
        <v>0</v>
      </c>
      <c r="GA324" s="67" t="s">
        <v>0</v>
      </c>
      <c r="GB324" s="67">
        <v>-0.97455696905727462</v>
      </c>
      <c r="GC324" s="67">
        <v>-0.24422442244224429</v>
      </c>
      <c r="GD324" s="67">
        <v>-1</v>
      </c>
      <c r="GE324" s="67">
        <v>-1</v>
      </c>
      <c r="GF324" s="67">
        <v>-0.9981490829547367</v>
      </c>
      <c r="GG324" s="67">
        <v>3.5756808106396454</v>
      </c>
      <c r="GH324" s="67">
        <v>0.43246753246753245</v>
      </c>
      <c r="GI324" s="67">
        <v>-0.98837209302325579</v>
      </c>
      <c r="GJ324" s="67">
        <v>216.66666666666666</v>
      </c>
      <c r="GK324" s="67">
        <v>-0.60056218057921629</v>
      </c>
      <c r="GL324" s="67">
        <v>9.6967619047619049</v>
      </c>
      <c r="GM324" s="67">
        <v>-0.93959641255605386</v>
      </c>
      <c r="GN324" s="67">
        <v>-0.7858282208588957</v>
      </c>
      <c r="GO324" s="67">
        <v>11.544236363636363</v>
      </c>
      <c r="GP324" s="67">
        <v>5.5534920634920635</v>
      </c>
    </row>
    <row r="325" spans="1:198" ht="13.8">
      <c r="A325" s="2">
        <v>4200903</v>
      </c>
      <c r="B325" s="2" t="s">
        <v>649</v>
      </c>
      <c r="C325" s="64">
        <v>0</v>
      </c>
      <c r="D325" s="64">
        <v>1</v>
      </c>
      <c r="E325" s="64">
        <v>0</v>
      </c>
      <c r="F325" s="64">
        <v>0</v>
      </c>
      <c r="G325" s="65">
        <v>5772</v>
      </c>
      <c r="H325" s="65">
        <v>5250</v>
      </c>
      <c r="I325" s="65">
        <v>1011</v>
      </c>
      <c r="J325" s="65">
        <v>1123</v>
      </c>
      <c r="K325" s="66">
        <v>0.17515592515592515</v>
      </c>
      <c r="L325" s="66">
        <v>0.2139047619047619</v>
      </c>
      <c r="M325" s="65">
        <v>4761</v>
      </c>
      <c r="N325" s="65">
        <v>4127</v>
      </c>
      <c r="O325" s="65">
        <v>23752</v>
      </c>
      <c r="P325" s="65">
        <v>63435</v>
      </c>
      <c r="Q325" s="65">
        <v>11462</v>
      </c>
      <c r="R325" s="65">
        <v>27421</v>
      </c>
      <c r="S325" s="65">
        <v>999892.95893021068</v>
      </c>
      <c r="T325" s="65">
        <v>3052932.4108571084</v>
      </c>
      <c r="U325" s="65">
        <v>357318.67835631967</v>
      </c>
      <c r="V325" s="65">
        <v>1133464.6961964075</v>
      </c>
      <c r="W325" s="65">
        <v>642574.28057389043</v>
      </c>
      <c r="X325" s="65">
        <v>1919467.7146606874</v>
      </c>
      <c r="Y325" s="65">
        <v>346.06137167223284</v>
      </c>
      <c r="Z325" s="65">
        <v>931.14568397860774</v>
      </c>
      <c r="AA325" s="65">
        <v>480.51105791704276</v>
      </c>
      <c r="AB325" s="65">
        <v>1253.4681597560696</v>
      </c>
      <c r="AC325" s="65">
        <v>1.3885139956393402</v>
      </c>
      <c r="AD325" s="65">
        <v>1.3461568703194107</v>
      </c>
      <c r="AE325" s="65">
        <v>0.96949463566593275</v>
      </c>
      <c r="AF325" s="65">
        <v>1.1903227949888417</v>
      </c>
      <c r="AG325" s="65">
        <v>1.164402108259023</v>
      </c>
      <c r="AH325" s="65">
        <v>0.97822381723769158</v>
      </c>
      <c r="AI325" s="66">
        <v>0.11808898229642262</v>
      </c>
      <c r="AJ325" s="66">
        <v>0.12236787574510277</v>
      </c>
      <c r="AK325" s="66">
        <v>0.10322190394031017</v>
      </c>
      <c r="AL325" s="66">
        <v>9.1144551644252836E-2</v>
      </c>
      <c r="AM325" s="66">
        <v>-9.4342717924786879E-3</v>
      </c>
      <c r="AN325" s="66">
        <v>-1.4189070604834986E-2</v>
      </c>
      <c r="AO325" s="65">
        <v>523.6</v>
      </c>
      <c r="AP325" s="65">
        <v>499.9</v>
      </c>
      <c r="AQ325" s="65">
        <v>0.6214156924329669</v>
      </c>
      <c r="AR325" s="65">
        <v>0.66275239171924194</v>
      </c>
      <c r="AS325" s="65">
        <f t="shared" si="195"/>
        <v>4.1336699286275036E-2</v>
      </c>
      <c r="AT325" s="65">
        <v>0</v>
      </c>
      <c r="AU325" s="65">
        <v>0</v>
      </c>
      <c r="AV325" s="65">
        <f t="shared" si="196"/>
        <v>0</v>
      </c>
      <c r="AW325" s="65">
        <v>1.7448961786773686E-3</v>
      </c>
      <c r="AX325" s="65">
        <v>1.2399256044637321E-3</v>
      </c>
      <c r="AY325" s="65">
        <f t="shared" si="197"/>
        <v>-5.0497057421363648E-4</v>
      </c>
      <c r="AZ325" s="65">
        <v>6.6887686849299139E-4</v>
      </c>
      <c r="BA325" s="65">
        <v>7.2936800262572485E-5</v>
      </c>
      <c r="BB325" s="65">
        <f t="shared" si="198"/>
        <v>-5.9594006823041892E-4</v>
      </c>
      <c r="BC325" s="65">
        <v>1.4220903856220555E-2</v>
      </c>
      <c r="BD325" s="65">
        <v>3.8899626806705324E-3</v>
      </c>
      <c r="BE325" s="65">
        <f t="shared" si="199"/>
        <v>-1.0330941175550022E-2</v>
      </c>
      <c r="BF325" s="65">
        <v>4.8566276973186759E-2</v>
      </c>
      <c r="BG325" s="65">
        <v>5.3462674592465627E-2</v>
      </c>
      <c r="BH325" s="65">
        <f t="shared" si="200"/>
        <v>4.896397619278868E-3</v>
      </c>
      <c r="BI325" s="65">
        <v>2.2392834293026232E-2</v>
      </c>
      <c r="BJ325" s="65">
        <v>9.117100032821561E-3</v>
      </c>
      <c r="BK325" s="65">
        <f t="shared" si="201"/>
        <v>-1.3275734260204671E-2</v>
      </c>
      <c r="BL325" s="65">
        <v>0.13871924620485082</v>
      </c>
      <c r="BM325" s="65">
        <v>0.18143029065314906</v>
      </c>
      <c r="BN325" s="65">
        <f t="shared" si="202"/>
        <v>4.2711044448298235E-2</v>
      </c>
      <c r="BO325" s="65">
        <v>3.9172919211306924E-2</v>
      </c>
      <c r="BP325" s="65">
        <v>1.1998103643193174E-2</v>
      </c>
      <c r="BQ325" s="65">
        <f t="shared" si="203"/>
        <v>-2.7174815568113748E-2</v>
      </c>
      <c r="BR325" s="65">
        <v>0.13371721049264237</v>
      </c>
      <c r="BS325" s="65">
        <v>0.26800627256482257</v>
      </c>
      <c r="BT325" s="65">
        <f t="shared" si="204"/>
        <v>0.13428906207218019</v>
      </c>
      <c r="BU325" s="65">
        <v>1.4744372709823766E-2</v>
      </c>
      <c r="BV325" s="65">
        <v>1.6824088593900052E-2</v>
      </c>
      <c r="BW325" s="65">
        <f t="shared" si="205"/>
        <v>2.0797158840762855E-3</v>
      </c>
      <c r="BX325" s="65">
        <v>7.5263188506950504E-2</v>
      </c>
      <c r="BY325" s="65">
        <v>6.416007196430959E-2</v>
      </c>
      <c r="BZ325" s="65">
        <f t="shared" si="206"/>
        <v>-1.1103116542640915E-2</v>
      </c>
      <c r="CA325" s="65">
        <v>0</v>
      </c>
      <c r="CB325" s="65">
        <v>0</v>
      </c>
      <c r="CC325" s="65">
        <f t="shared" si="207"/>
        <v>0</v>
      </c>
      <c r="CD325" s="65">
        <v>0.12714476821962425</v>
      </c>
      <c r="CE325" s="65">
        <v>5.2550964589183471E-2</v>
      </c>
      <c r="CF325" s="65">
        <f t="shared" si="208"/>
        <v>-7.4593803630440783E-2</v>
      </c>
      <c r="CG325" s="65">
        <v>0</v>
      </c>
      <c r="CH325" s="65">
        <v>0</v>
      </c>
      <c r="CI325" s="65">
        <f t="shared" si="209"/>
        <v>0</v>
      </c>
      <c r="CJ325" s="65">
        <v>4.3971383702669689E-2</v>
      </c>
      <c r="CK325" s="65">
        <v>1.8525947266693411E-2</v>
      </c>
      <c r="CL325" s="65">
        <f t="shared" si="210"/>
        <v>-2.5445436435976278E-2</v>
      </c>
      <c r="CM325" s="65">
        <v>2.0938754144128424E-3</v>
      </c>
      <c r="CN325" s="65">
        <v>0</v>
      </c>
      <c r="CO325" s="65">
        <f t="shared" si="211"/>
        <v>-2.0938754144128424E-3</v>
      </c>
      <c r="CP325" s="65">
        <v>0</v>
      </c>
      <c r="CQ325" s="65">
        <v>0</v>
      </c>
      <c r="CR325" s="65">
        <f t="shared" si="212"/>
        <v>0</v>
      </c>
      <c r="CS325" s="65">
        <v>0</v>
      </c>
      <c r="CT325" s="65">
        <v>0</v>
      </c>
      <c r="CU325" s="65">
        <f t="shared" si="213"/>
        <v>0</v>
      </c>
      <c r="CV325" s="65">
        <v>1.7419880183795731E-2</v>
      </c>
      <c r="CW325" s="65">
        <v>8.1446093626539266E-3</v>
      </c>
      <c r="CX325" s="65">
        <f t="shared" si="214"/>
        <v>-9.2752708211418042E-3</v>
      </c>
      <c r="CY325" s="65">
        <v>0</v>
      </c>
      <c r="CZ325" s="65">
        <v>0</v>
      </c>
      <c r="DA325" s="65">
        <f t="shared" si="215"/>
        <v>0</v>
      </c>
      <c r="DB325" s="65">
        <v>1.3232129354970045E-2</v>
      </c>
      <c r="DC325" s="65">
        <v>4.1087730814582503E-3</v>
      </c>
      <c r="DD325" s="65">
        <f t="shared" si="216"/>
        <v>-9.1233562735117957E-3</v>
      </c>
      <c r="DE325" s="65">
        <v>0</v>
      </c>
      <c r="DF325" s="65">
        <v>0</v>
      </c>
      <c r="DG325" s="65">
        <f t="shared" si="217"/>
        <v>0</v>
      </c>
      <c r="DH325" s="65">
        <v>1.093468271971151E-2</v>
      </c>
      <c r="DI325" s="65">
        <v>5.6890704204806538E-3</v>
      </c>
      <c r="DJ325" s="65">
        <f t="shared" si="218"/>
        <v>-5.2456122992308564E-3</v>
      </c>
      <c r="DK325" s="65">
        <v>0</v>
      </c>
      <c r="DL325" s="65">
        <v>4.5342377496565894E-3</v>
      </c>
      <c r="DM325" s="65">
        <f t="shared" si="219"/>
        <v>4.5342377496565894E-3</v>
      </c>
      <c r="DN325" s="65">
        <v>0</v>
      </c>
      <c r="DO325" s="65">
        <v>4.5342377496565894E-3</v>
      </c>
      <c r="DP325" s="65">
        <f t="shared" si="220"/>
        <v>4.5342377496565894E-3</v>
      </c>
      <c r="DQ325" s="65">
        <v>0</v>
      </c>
      <c r="DR325" s="65">
        <v>0</v>
      </c>
      <c r="DS325" s="65">
        <f t="shared" si="221"/>
        <v>0</v>
      </c>
      <c r="DT325" s="65">
        <v>0</v>
      </c>
      <c r="DU325" s="65">
        <v>0</v>
      </c>
      <c r="DV325" s="65">
        <f t="shared" si="222"/>
        <v>0</v>
      </c>
      <c r="DW325" s="65">
        <v>4.5512708660501361E-2</v>
      </c>
      <c r="DX325" s="65">
        <v>3.6468400131286242E-5</v>
      </c>
      <c r="DY325" s="65">
        <f t="shared" si="223"/>
        <v>-4.5476240260370074E-2</v>
      </c>
      <c r="DZ325" s="65">
        <v>2.9430582213691617E-2</v>
      </c>
      <c r="EA325" s="65">
        <v>0.22167924826471197</v>
      </c>
      <c r="EB325" s="65">
        <f t="shared" si="224"/>
        <v>0.19224866605102037</v>
      </c>
      <c r="EC325" s="65">
        <v>1.5326004769382888E-2</v>
      </c>
      <c r="ED325" s="65">
        <v>3.1605946780448074E-4</v>
      </c>
      <c r="EE325" s="65">
        <f t="shared" si="225"/>
        <v>-1.5009945301578407E-2</v>
      </c>
      <c r="EF325" s="65">
        <v>7.5612167742685973E-4</v>
      </c>
      <c r="EG325" s="65">
        <v>0</v>
      </c>
      <c r="EH325" s="65">
        <f t="shared" si="226"/>
        <v>-7.5612167742685973E-4</v>
      </c>
      <c r="EI325" s="65">
        <v>0</v>
      </c>
      <c r="EJ325" s="65">
        <v>7.7677692279639696E-3</v>
      </c>
      <c r="EK325" s="65">
        <f t="shared" si="227"/>
        <v>7.7677692279639696E-3</v>
      </c>
      <c r="EL325" s="65">
        <v>1.2318967021462224</v>
      </c>
      <c r="EM325" s="65">
        <v>0.22979954536061167</v>
      </c>
      <c r="EN325" s="65">
        <f t="shared" si="228"/>
        <v>-1.0020971567856107</v>
      </c>
      <c r="EO325" s="65">
        <v>4.6385156749840048E-2</v>
      </c>
      <c r="EP325" s="65">
        <v>0.48798366215674116</v>
      </c>
      <c r="EQ325" s="65">
        <f t="shared" si="229"/>
        <v>0.4415985054069011</v>
      </c>
      <c r="ER325" s="65">
        <v>0.34659454429128134</v>
      </c>
      <c r="ES325" s="65">
        <v>2.321821475025224E-3</v>
      </c>
      <c r="ET325" s="65">
        <f t="shared" si="230"/>
        <v>-0.34427272281625609</v>
      </c>
      <c r="EU325" s="65">
        <v>6.4180480428081204</v>
      </c>
      <c r="EV325" s="65">
        <v>8.392594483546674E-2</v>
      </c>
      <c r="EW325" s="65">
        <f t="shared" si="231"/>
        <v>-6.3341220979726538</v>
      </c>
      <c r="EX325" s="65">
        <v>1.5052637701390099</v>
      </c>
      <c r="EY325" s="65">
        <v>18.818679114547244</v>
      </c>
      <c r="EZ325" s="65">
        <f t="shared" si="232"/>
        <v>17.313415344408234</v>
      </c>
      <c r="FA325" s="65">
        <v>0.13819577735124761</v>
      </c>
      <c r="FB325" s="65">
        <v>1.2946282046606616E-2</v>
      </c>
      <c r="FC325" s="65">
        <f t="shared" si="233"/>
        <v>-0.125249495304641</v>
      </c>
      <c r="FD325" s="72">
        <v>1.5514788468738296</v>
      </c>
      <c r="FE325" s="66" t="s">
        <v>0</v>
      </c>
      <c r="FF325" s="66">
        <v>0.7</v>
      </c>
      <c r="FG325" s="67">
        <v>-0.73913043478260865</v>
      </c>
      <c r="FH325" s="67">
        <v>-0.34560327198364005</v>
      </c>
      <c r="FI325" s="67">
        <v>1.6335329341317366</v>
      </c>
      <c r="FJ325" s="67">
        <v>-2.5974025974026094E-2</v>
      </c>
      <c r="FK325" s="67">
        <v>2.1289308176100628</v>
      </c>
      <c r="FL325" s="67">
        <v>-0.267260579064588</v>
      </c>
      <c r="FM325" s="67">
        <v>3.794910830795998</v>
      </c>
      <c r="FN325" s="67">
        <v>1.7297830374753449</v>
      </c>
      <c r="FO325" s="67">
        <v>1.0394126738794438</v>
      </c>
      <c r="FP325" s="67" t="s">
        <v>0</v>
      </c>
      <c r="FQ325" s="67">
        <v>-1.1207685269899348E-2</v>
      </c>
      <c r="FR325" s="67" t="s">
        <v>0</v>
      </c>
      <c r="FS325" s="67">
        <v>7.9365079365079083E-3</v>
      </c>
      <c r="FT325" s="67">
        <v>-1</v>
      </c>
      <c r="FU325" s="67" t="s">
        <v>0</v>
      </c>
      <c r="FV325" s="67" t="s">
        <v>0</v>
      </c>
      <c r="FW325" s="67">
        <v>0.11853088480801355</v>
      </c>
      <c r="FX325" s="67" t="s">
        <v>0</v>
      </c>
      <c r="FY325" s="67">
        <v>-0.25714285714285712</v>
      </c>
      <c r="FZ325" s="67" t="s">
        <v>0</v>
      </c>
      <c r="GA325" s="67">
        <v>0.24468085106382986</v>
      </c>
      <c r="GB325" s="67" t="s">
        <v>0</v>
      </c>
      <c r="GC325" s="67" t="s">
        <v>0</v>
      </c>
      <c r="GD325" s="67" t="s">
        <v>0</v>
      </c>
      <c r="GE325" s="67" t="s">
        <v>0</v>
      </c>
      <c r="GF325" s="67">
        <v>-0.99808306709265171</v>
      </c>
      <c r="GG325" s="67">
        <v>17.019762845849804</v>
      </c>
      <c r="GH325" s="67">
        <v>-0.95066413662239091</v>
      </c>
      <c r="GI325" s="67">
        <v>-1</v>
      </c>
      <c r="GJ325" s="67" t="s">
        <v>0</v>
      </c>
      <c r="GK325" s="67">
        <v>-0.55372993389990555</v>
      </c>
      <c r="GL325" s="67">
        <v>24.168025078369908</v>
      </c>
      <c r="GM325" s="67">
        <v>-0.98397382111092468</v>
      </c>
      <c r="GN325" s="67">
        <v>-0.96871644063418993</v>
      </c>
      <c r="GO325" s="67">
        <v>28.908829211746525</v>
      </c>
      <c r="GP325" s="67">
        <v>-0.77588383838383834</v>
      </c>
    </row>
    <row r="326" spans="1:198" ht="13.8">
      <c r="A326" s="2">
        <v>4201109</v>
      </c>
      <c r="B326" s="2" t="s">
        <v>650</v>
      </c>
      <c r="C326" s="64">
        <v>0</v>
      </c>
      <c r="D326" s="64">
        <v>1</v>
      </c>
      <c r="E326" s="64">
        <v>0</v>
      </c>
      <c r="F326" s="64">
        <v>0</v>
      </c>
      <c r="G326" s="65">
        <v>3230</v>
      </c>
      <c r="H326" s="65">
        <v>3214</v>
      </c>
      <c r="I326" s="65">
        <v>1110</v>
      </c>
      <c r="J326" s="65">
        <v>1315</v>
      </c>
      <c r="K326" s="66">
        <v>0.34365325077399383</v>
      </c>
      <c r="L326" s="66">
        <v>0.40914747977598009</v>
      </c>
      <c r="M326" s="65">
        <v>2120</v>
      </c>
      <c r="N326" s="65">
        <v>1899</v>
      </c>
      <c r="O326" s="65">
        <v>18833</v>
      </c>
      <c r="P326" s="65">
        <v>40630</v>
      </c>
      <c r="Q326" s="65">
        <v>11037</v>
      </c>
      <c r="R326" s="65">
        <v>18114</v>
      </c>
      <c r="S326" s="65">
        <v>789586.70266649034</v>
      </c>
      <c r="T326" s="65">
        <v>1984051.0184688133</v>
      </c>
      <c r="U326" s="65">
        <v>462176.73938915011</v>
      </c>
      <c r="V326" s="65">
        <v>1142060.369011166</v>
      </c>
      <c r="W326" s="65">
        <v>327409.9632773404</v>
      </c>
      <c r="X326" s="65">
        <v>841990.64945764479</v>
      </c>
      <c r="Y326" s="65">
        <v>436.8956776302698</v>
      </c>
      <c r="Z326" s="65">
        <v>876.71979716855753</v>
      </c>
      <c r="AA326" s="65">
        <v>964.24077601900365</v>
      </c>
      <c r="AB326" s="65">
        <v>1539.4631967925704</v>
      </c>
      <c r="AC326" s="65">
        <v>2.2070275019635428</v>
      </c>
      <c r="AD326" s="65">
        <v>1.7559352506518047</v>
      </c>
      <c r="AE326" s="65">
        <v>0.79561095142203186</v>
      </c>
      <c r="AF326" s="65">
        <v>1.8500217016846605</v>
      </c>
      <c r="AG326" s="65">
        <v>1.017088233027448</v>
      </c>
      <c r="AH326" s="65">
        <v>0.54977097409250419</v>
      </c>
      <c r="AI326" s="66">
        <v>9.6516827711915276E-2</v>
      </c>
      <c r="AJ326" s="66">
        <v>9.4682304246290316E-2</v>
      </c>
      <c r="AK326" s="66">
        <v>7.992285278552469E-2</v>
      </c>
      <c r="AL326" s="66">
        <v>5.0790970185448536E-2</v>
      </c>
      <c r="AM326" s="66">
        <v>-4.9646371301126369E-4</v>
      </c>
      <c r="AN326" s="66">
        <v>-1.0948489883011892E-2</v>
      </c>
      <c r="AO326" s="65">
        <v>575.5</v>
      </c>
      <c r="AP326" s="65">
        <v>542.4</v>
      </c>
      <c r="AQ326" s="65">
        <v>0.55960254900184225</v>
      </c>
      <c r="AR326" s="65">
        <v>0.66613300945861398</v>
      </c>
      <c r="AS326" s="65">
        <f t="shared" si="195"/>
        <v>0.10653046045677173</v>
      </c>
      <c r="AT326" s="65">
        <v>0</v>
      </c>
      <c r="AU326" s="65">
        <v>0</v>
      </c>
      <c r="AV326" s="65">
        <f t="shared" si="196"/>
        <v>0</v>
      </c>
      <c r="AW326" s="65">
        <v>2.2047053849173991E-3</v>
      </c>
      <c r="AX326" s="65">
        <v>5.005336572080527E-3</v>
      </c>
      <c r="AY326" s="65">
        <f t="shared" si="197"/>
        <v>2.8006311871631279E-3</v>
      </c>
      <c r="AZ326" s="65">
        <v>4.349007882576787E-3</v>
      </c>
      <c r="BA326" s="65">
        <v>3.1283353575503291E-3</v>
      </c>
      <c r="BB326" s="65">
        <f t="shared" si="198"/>
        <v>-1.220672525026458E-3</v>
      </c>
      <c r="BC326" s="65">
        <v>1.0117483615716832E-2</v>
      </c>
      <c r="BD326" s="65">
        <v>1.1593242795627691E-2</v>
      </c>
      <c r="BE326" s="65">
        <f t="shared" si="199"/>
        <v>1.4757591799108589E-3</v>
      </c>
      <c r="BF326" s="65">
        <v>5.6144483706321156E-2</v>
      </c>
      <c r="BG326" s="65">
        <v>5.4138603658312169E-2</v>
      </c>
      <c r="BH326" s="65">
        <f t="shared" si="200"/>
        <v>-2.0058800480089872E-3</v>
      </c>
      <c r="BI326" s="65">
        <v>1.630877955966295E-2</v>
      </c>
      <c r="BJ326" s="65">
        <v>1.2881380884030768E-2</v>
      </c>
      <c r="BK326" s="65">
        <f t="shared" si="201"/>
        <v>-3.427398675632182E-3</v>
      </c>
      <c r="BL326" s="65">
        <v>7.1728428618887979E-2</v>
      </c>
      <c r="BM326" s="65">
        <v>8.2440837657796917E-2</v>
      </c>
      <c r="BN326" s="65">
        <f t="shared" si="202"/>
        <v>1.0712409038908938E-2</v>
      </c>
      <c r="BO326" s="65">
        <v>1.2654404880553289E-2</v>
      </c>
      <c r="BP326" s="65">
        <v>1.0029075116852526E-2</v>
      </c>
      <c r="BQ326" s="65">
        <f t="shared" si="203"/>
        <v>-2.6253297637007632E-3</v>
      </c>
      <c r="BR326" s="65">
        <v>2.313430581981819E-2</v>
      </c>
      <c r="BS326" s="65">
        <v>5.257443597953701E-2</v>
      </c>
      <c r="BT326" s="65">
        <f t="shared" si="204"/>
        <v>2.944013015971882E-2</v>
      </c>
      <c r="BU326" s="65">
        <v>8.8762042825647064E-2</v>
      </c>
      <c r="BV326" s="65">
        <v>0.11758860549850944</v>
      </c>
      <c r="BW326" s="65">
        <f t="shared" si="205"/>
        <v>2.8826562672862377E-2</v>
      </c>
      <c r="BX326" s="65">
        <v>7.6107637945093773E-2</v>
      </c>
      <c r="BY326" s="65">
        <v>9.8800191380515989E-2</v>
      </c>
      <c r="BZ326" s="65">
        <f t="shared" si="206"/>
        <v>2.2692553435422216E-2</v>
      </c>
      <c r="CA326" s="65">
        <v>0</v>
      </c>
      <c r="CB326" s="65">
        <v>0</v>
      </c>
      <c r="CC326" s="65">
        <f t="shared" si="207"/>
        <v>0</v>
      </c>
      <c r="CD326" s="65">
        <v>0.19809126876264688</v>
      </c>
      <c r="CE326" s="65">
        <v>0.21795296455780058</v>
      </c>
      <c r="CF326" s="65">
        <f t="shared" si="208"/>
        <v>1.9861695795153705E-2</v>
      </c>
      <c r="CG326" s="65">
        <v>0</v>
      </c>
      <c r="CH326" s="65">
        <v>0</v>
      </c>
      <c r="CI326" s="65">
        <f t="shared" si="209"/>
        <v>0</v>
      </c>
      <c r="CJ326" s="65">
        <v>5.7775361662287451E-2</v>
      </c>
      <c r="CK326" s="65">
        <v>1.6193735968495823E-2</v>
      </c>
      <c r="CL326" s="65">
        <f t="shared" si="210"/>
        <v>-4.1581625693791632E-2</v>
      </c>
      <c r="CM326" s="65">
        <v>4.2282021080607655E-4</v>
      </c>
      <c r="CN326" s="65">
        <v>1.1777262522542416E-3</v>
      </c>
      <c r="CO326" s="65">
        <f t="shared" si="211"/>
        <v>7.5490604144816506E-4</v>
      </c>
      <c r="CP326" s="65">
        <v>0</v>
      </c>
      <c r="CQ326" s="65">
        <v>0</v>
      </c>
      <c r="CR326" s="65">
        <f t="shared" si="212"/>
        <v>0</v>
      </c>
      <c r="CS326" s="65">
        <v>3.6241732354806559E-4</v>
      </c>
      <c r="CT326" s="65">
        <v>2.2082367229767032E-4</v>
      </c>
      <c r="CU326" s="65">
        <f t="shared" si="213"/>
        <v>-1.4159365125039527E-4</v>
      </c>
      <c r="CV326" s="65">
        <v>1.464770016006765E-2</v>
      </c>
      <c r="CW326" s="65">
        <v>8.7225350557579781E-3</v>
      </c>
      <c r="CX326" s="65">
        <f t="shared" si="214"/>
        <v>-5.9251651043096716E-3</v>
      </c>
      <c r="CY326" s="65">
        <v>0</v>
      </c>
      <c r="CZ326" s="65">
        <v>0</v>
      </c>
      <c r="DA326" s="65">
        <f t="shared" si="215"/>
        <v>0</v>
      </c>
      <c r="DB326" s="65">
        <v>3.7510192987224793E-2</v>
      </c>
      <c r="DC326" s="65">
        <v>2.4842663133487911E-3</v>
      </c>
      <c r="DD326" s="65">
        <f t="shared" si="216"/>
        <v>-3.5025926673876003E-2</v>
      </c>
      <c r="DE326" s="65">
        <v>3.322158799190601E-4</v>
      </c>
      <c r="DF326" s="65">
        <v>3.5883846748371423E-3</v>
      </c>
      <c r="DG326" s="65">
        <f t="shared" si="217"/>
        <v>3.2561687949180821E-3</v>
      </c>
      <c r="DH326" s="65">
        <v>4.5000151007218141E-3</v>
      </c>
      <c r="DI326" s="65">
        <v>0</v>
      </c>
      <c r="DJ326" s="65">
        <f t="shared" si="218"/>
        <v>-4.5000151007218141E-3</v>
      </c>
      <c r="DK326" s="65">
        <v>0</v>
      </c>
      <c r="DL326" s="65">
        <v>8.6489271649920873E-4</v>
      </c>
      <c r="DM326" s="65">
        <f t="shared" si="219"/>
        <v>8.6489271649920873E-4</v>
      </c>
      <c r="DN326" s="65">
        <v>0</v>
      </c>
      <c r="DO326" s="65">
        <v>8.6489271649920873E-4</v>
      </c>
      <c r="DP326" s="65">
        <f t="shared" si="220"/>
        <v>8.6489271649920873E-4</v>
      </c>
      <c r="DQ326" s="65">
        <v>0</v>
      </c>
      <c r="DR326" s="65">
        <v>0</v>
      </c>
      <c r="DS326" s="65">
        <f t="shared" si="221"/>
        <v>0</v>
      </c>
      <c r="DT326" s="65">
        <v>0</v>
      </c>
      <c r="DU326" s="65">
        <v>0</v>
      </c>
      <c r="DV326" s="65">
        <f t="shared" si="222"/>
        <v>0</v>
      </c>
      <c r="DW326" s="65">
        <v>7.6047235057835769E-2</v>
      </c>
      <c r="DX326" s="65">
        <v>5.5205918074417579E-5</v>
      </c>
      <c r="DY326" s="65">
        <f t="shared" si="223"/>
        <v>-7.5992029139761358E-2</v>
      </c>
      <c r="DZ326" s="65">
        <v>4.1406179215366497E-2</v>
      </c>
      <c r="EA326" s="65">
        <v>0.10400794965220271</v>
      </c>
      <c r="EB326" s="65">
        <f t="shared" si="224"/>
        <v>6.2601770436836207E-2</v>
      </c>
      <c r="EC326" s="65">
        <v>2.4855788106671498E-2</v>
      </c>
      <c r="ED326" s="65">
        <v>1.4905597880092746E-3</v>
      </c>
      <c r="EE326" s="65">
        <f t="shared" si="225"/>
        <v>-2.3365228318662223E-2</v>
      </c>
      <c r="EF326" s="65">
        <v>9.6946634049107552E-3</v>
      </c>
      <c r="EG326" s="65">
        <v>0</v>
      </c>
      <c r="EH326" s="65">
        <f t="shared" si="226"/>
        <v>-9.6946634049107552E-3</v>
      </c>
      <c r="EI326" s="65">
        <v>9.0604330887016397E-5</v>
      </c>
      <c r="EJ326" s="65">
        <v>2.3572927017776305E-2</v>
      </c>
      <c r="EK326" s="65">
        <f t="shared" si="227"/>
        <v>2.3482322686889288E-2</v>
      </c>
      <c r="EL326" s="65">
        <v>0.88490229832986012</v>
      </c>
      <c r="EM326" s="65">
        <v>0.12912664237606272</v>
      </c>
      <c r="EN326" s="65">
        <f t="shared" si="228"/>
        <v>-0.75577565595379737</v>
      </c>
      <c r="EO326" s="65">
        <v>2.3677931805140284E-2</v>
      </c>
      <c r="EP326" s="65">
        <v>0.46130065142983329</v>
      </c>
      <c r="EQ326" s="65">
        <f t="shared" si="229"/>
        <v>0.43762271962469301</v>
      </c>
      <c r="ER326" s="65">
        <v>0.27821569871039836</v>
      </c>
      <c r="ES326" s="65">
        <v>1.1593242795627692E-3</v>
      </c>
      <c r="ET326" s="65">
        <f t="shared" si="230"/>
        <v>-0.27705637443083558</v>
      </c>
      <c r="EU326" s="65">
        <v>19.605599347648816</v>
      </c>
      <c r="EV326" s="65">
        <v>2.9479960251738987E-2</v>
      </c>
      <c r="EW326" s="65">
        <f t="shared" si="231"/>
        <v>-19.576119387397078</v>
      </c>
      <c r="EX326" s="65">
        <v>2.8534625955120654</v>
      </c>
      <c r="EY326" s="65">
        <v>15.123274815060174</v>
      </c>
      <c r="EZ326" s="65">
        <f t="shared" si="232"/>
        <v>12.269812219548109</v>
      </c>
      <c r="FA326" s="65">
        <v>0.1182386518075564</v>
      </c>
      <c r="FB326" s="65">
        <v>3.5534209267233448E-2</v>
      </c>
      <c r="FC326" s="65">
        <f t="shared" si="233"/>
        <v>-8.2704442540322942E-2</v>
      </c>
      <c r="FD326" s="72">
        <v>0.95364023962437283</v>
      </c>
      <c r="FE326" s="66" t="s">
        <v>0</v>
      </c>
      <c r="FF326" s="66">
        <v>2.7260273972602742</v>
      </c>
      <c r="FG326" s="67">
        <v>0.18055555555555558</v>
      </c>
      <c r="FH326" s="67">
        <v>0.88059701492537301</v>
      </c>
      <c r="FI326" s="67">
        <v>0.58257127487896732</v>
      </c>
      <c r="FJ326" s="67">
        <v>0.29629629629629628</v>
      </c>
      <c r="FK326" s="67">
        <v>0.88631578947368417</v>
      </c>
      <c r="FL326" s="67">
        <v>0.30071599045346065</v>
      </c>
      <c r="FM326" s="67">
        <v>2.7297650130548301</v>
      </c>
      <c r="FN326" s="67">
        <v>1.1742089145968015</v>
      </c>
      <c r="FO326" s="67">
        <v>1.1305555555555555</v>
      </c>
      <c r="FP326" s="67" t="s">
        <v>0</v>
      </c>
      <c r="FQ326" s="67">
        <v>0.80576307363927424</v>
      </c>
      <c r="FR326" s="67" t="s">
        <v>0</v>
      </c>
      <c r="FS326" s="67">
        <v>-0.53998954521693676</v>
      </c>
      <c r="FT326" s="67">
        <v>3.5714285714285712</v>
      </c>
      <c r="FU326" s="67" t="s">
        <v>0</v>
      </c>
      <c r="FV326" s="67">
        <v>0</v>
      </c>
      <c r="FW326" s="67">
        <v>-2.268041237113394E-2</v>
      </c>
      <c r="FX326" s="67" t="s">
        <v>0</v>
      </c>
      <c r="FY326" s="67">
        <v>-0.89130434782608692</v>
      </c>
      <c r="FZ326" s="67">
        <v>16.727272727272727</v>
      </c>
      <c r="GA326" s="67">
        <v>-1</v>
      </c>
      <c r="GB326" s="67" t="s">
        <v>0</v>
      </c>
      <c r="GC326" s="67" t="s">
        <v>0</v>
      </c>
      <c r="GD326" s="67" t="s">
        <v>0</v>
      </c>
      <c r="GE326" s="67" t="s">
        <v>0</v>
      </c>
      <c r="GF326" s="67">
        <v>-0.99880857823669578</v>
      </c>
      <c r="GG326" s="67">
        <v>3.1225382932166301</v>
      </c>
      <c r="GH326" s="67">
        <v>-0.90157958687727824</v>
      </c>
      <c r="GI326" s="67">
        <v>-1</v>
      </c>
      <c r="GJ326" s="67">
        <v>426</v>
      </c>
      <c r="GK326" s="67">
        <v>-0.76051194539249145</v>
      </c>
      <c r="GL326" s="67">
        <v>30.97448979591837</v>
      </c>
      <c r="GM326" s="67">
        <v>-0.99316109422492405</v>
      </c>
      <c r="GN326" s="67">
        <v>-0.99753219925411418</v>
      </c>
      <c r="GO326" s="67">
        <v>7.6983520496184408</v>
      </c>
      <c r="GP326" s="67">
        <v>-0.5067688378033206</v>
      </c>
    </row>
    <row r="327" spans="1:198" ht="13.8">
      <c r="A327" s="2">
        <v>4201208</v>
      </c>
      <c r="B327" s="2" t="s">
        <v>651</v>
      </c>
      <c r="C327" s="64">
        <v>0</v>
      </c>
      <c r="D327" s="64">
        <v>1</v>
      </c>
      <c r="E327" s="64">
        <v>0</v>
      </c>
      <c r="F327" s="64">
        <v>0</v>
      </c>
      <c r="G327" s="65">
        <v>6419</v>
      </c>
      <c r="H327" s="65">
        <v>7458</v>
      </c>
      <c r="I327" s="65">
        <v>1745</v>
      </c>
      <c r="J327" s="65">
        <v>2341</v>
      </c>
      <c r="K327" s="66">
        <v>0.2718491976943449</v>
      </c>
      <c r="L327" s="66">
        <v>0.31389112362563693</v>
      </c>
      <c r="M327" s="65">
        <v>4674</v>
      </c>
      <c r="N327" s="65">
        <v>5117</v>
      </c>
      <c r="O327" s="65">
        <v>67530</v>
      </c>
      <c r="P327" s="65">
        <v>260461</v>
      </c>
      <c r="Q327" s="65">
        <v>15912</v>
      </c>
      <c r="R327" s="65">
        <v>38474</v>
      </c>
      <c r="S327" s="65">
        <v>1951610.0376352426</v>
      </c>
      <c r="T327" s="65">
        <v>7088020.2331062509</v>
      </c>
      <c r="U327" s="65">
        <v>709158.9506255798</v>
      </c>
      <c r="V327" s="65">
        <v>2061433.9146530726</v>
      </c>
      <c r="W327" s="65">
        <v>1242451.0870096611</v>
      </c>
      <c r="X327" s="65">
        <v>5026586.3184531601</v>
      </c>
      <c r="Y327" s="65">
        <v>558.98952738466198</v>
      </c>
      <c r="Z327" s="65">
        <v>1431.9745544737179</v>
      </c>
      <c r="AA327" s="65">
        <v>882.93533024569513</v>
      </c>
      <c r="AB327" s="65">
        <v>2181.2709289462455</v>
      </c>
      <c r="AC327" s="65">
        <v>1.5795203433893918</v>
      </c>
      <c r="AD327" s="65">
        <v>1.5232609560914372</v>
      </c>
      <c r="AE327" s="65">
        <v>0.96438197992611396</v>
      </c>
      <c r="AF327" s="65">
        <v>1.68442135703462</v>
      </c>
      <c r="AG327" s="65">
        <v>1.716845703897399</v>
      </c>
      <c r="AH327" s="65">
        <v>1.0192495462773408</v>
      </c>
      <c r="AI327" s="66">
        <v>0.13766183876776505</v>
      </c>
      <c r="AJ327" s="66">
        <v>0.11260903622155882</v>
      </c>
      <c r="AK327" s="66">
        <v>0.14452318668345621</v>
      </c>
      <c r="AL327" s="66">
        <v>9.2305843630430484E-2</v>
      </c>
      <c r="AM327" s="66">
        <v>1.5115596252691876E-2</v>
      </c>
      <c r="AN327" s="66">
        <v>9.0964327190170557E-3</v>
      </c>
      <c r="AO327" s="65">
        <v>242.4</v>
      </c>
      <c r="AP327" s="65">
        <v>229.1</v>
      </c>
      <c r="AQ327" s="65">
        <v>0.2349798893916541</v>
      </c>
      <c r="AR327" s="65">
        <v>0.24918126527005249</v>
      </c>
      <c r="AS327" s="65">
        <f t="shared" si="195"/>
        <v>1.4201375878398398E-2</v>
      </c>
      <c r="AT327" s="65">
        <v>0</v>
      </c>
      <c r="AU327" s="65">
        <v>0</v>
      </c>
      <c r="AV327" s="65">
        <f t="shared" si="196"/>
        <v>0</v>
      </c>
      <c r="AW327" s="65">
        <v>0</v>
      </c>
      <c r="AX327" s="65">
        <v>0</v>
      </c>
      <c r="AY327" s="65">
        <f t="shared" si="197"/>
        <v>0</v>
      </c>
      <c r="AZ327" s="65">
        <v>1.1521702698173285E-3</v>
      </c>
      <c r="BA327" s="65">
        <v>0</v>
      </c>
      <c r="BB327" s="65">
        <f t="shared" si="198"/>
        <v>-1.1521702698173285E-3</v>
      </c>
      <c r="BC327" s="65">
        <v>7.7090665325959443E-2</v>
      </c>
      <c r="BD327" s="65">
        <v>4.5000086638595761E-2</v>
      </c>
      <c r="BE327" s="65">
        <f t="shared" si="199"/>
        <v>-3.2090578687363681E-2</v>
      </c>
      <c r="BF327" s="65">
        <v>1.5082956259426848E-3</v>
      </c>
      <c r="BG327" s="65">
        <v>0</v>
      </c>
      <c r="BH327" s="65">
        <f t="shared" si="200"/>
        <v>-1.5082956259426848E-3</v>
      </c>
      <c r="BI327" s="65">
        <v>0.10000837942014412</v>
      </c>
      <c r="BJ327" s="65">
        <v>0.17486267782571782</v>
      </c>
      <c r="BK327" s="65">
        <f t="shared" si="201"/>
        <v>7.4854298405573699E-2</v>
      </c>
      <c r="BL327" s="65">
        <v>3.5612535612535614E-4</v>
      </c>
      <c r="BM327" s="65">
        <v>3.1189894474190365E-4</v>
      </c>
      <c r="BN327" s="65">
        <f t="shared" si="202"/>
        <v>-4.4226411383452497E-5</v>
      </c>
      <c r="BO327" s="65">
        <v>4.2106586224233281E-3</v>
      </c>
      <c r="BP327" s="65">
        <v>2.3305782259881135E-3</v>
      </c>
      <c r="BQ327" s="65">
        <f t="shared" si="203"/>
        <v>-1.8800803964352146E-3</v>
      </c>
      <c r="BR327" s="65">
        <v>0</v>
      </c>
      <c r="BS327" s="65">
        <v>0</v>
      </c>
      <c r="BT327" s="65">
        <f t="shared" si="204"/>
        <v>0</v>
      </c>
      <c r="BU327" s="65">
        <v>3.0584883526059998E-2</v>
      </c>
      <c r="BV327" s="65">
        <v>1.6314047581916791E-2</v>
      </c>
      <c r="BW327" s="65">
        <f t="shared" si="205"/>
        <v>-1.4270835944143207E-2</v>
      </c>
      <c r="BX327" s="65">
        <v>3.6869448634154517E-3</v>
      </c>
      <c r="BY327" s="65">
        <v>5.9087522309438411E-3</v>
      </c>
      <c r="BZ327" s="65">
        <f t="shared" si="206"/>
        <v>2.2218073675283894E-3</v>
      </c>
      <c r="CA327" s="65">
        <v>0</v>
      </c>
      <c r="CB327" s="65">
        <v>0</v>
      </c>
      <c r="CC327" s="65">
        <f t="shared" si="207"/>
        <v>0</v>
      </c>
      <c r="CD327" s="65">
        <v>1.4580191050779286E-2</v>
      </c>
      <c r="CE327" s="65">
        <v>4.046022422068583E-3</v>
      </c>
      <c r="CF327" s="65">
        <f t="shared" si="208"/>
        <v>-1.0534168628710703E-2</v>
      </c>
      <c r="CG327" s="65">
        <v>0</v>
      </c>
      <c r="CH327" s="65">
        <v>0</v>
      </c>
      <c r="CI327" s="65">
        <f t="shared" si="209"/>
        <v>0</v>
      </c>
      <c r="CJ327" s="65">
        <v>7.0491871962460206E-2</v>
      </c>
      <c r="CK327" s="65">
        <v>0.11033425170244841</v>
      </c>
      <c r="CL327" s="65">
        <f t="shared" si="210"/>
        <v>3.9842379739988207E-2</v>
      </c>
      <c r="CM327" s="65">
        <v>3.1024803083626613E-2</v>
      </c>
      <c r="CN327" s="65">
        <v>3.0470794129368751E-2</v>
      </c>
      <c r="CO327" s="65">
        <f t="shared" si="211"/>
        <v>-5.540089542578619E-4</v>
      </c>
      <c r="CP327" s="65">
        <v>0</v>
      </c>
      <c r="CQ327" s="65">
        <v>0</v>
      </c>
      <c r="CR327" s="65">
        <f t="shared" si="212"/>
        <v>0</v>
      </c>
      <c r="CS327" s="65">
        <v>0</v>
      </c>
      <c r="CT327" s="65">
        <v>0</v>
      </c>
      <c r="CU327" s="65">
        <f t="shared" si="213"/>
        <v>0</v>
      </c>
      <c r="CV327" s="65">
        <v>3.4795542148483322E-2</v>
      </c>
      <c r="CW327" s="65">
        <v>2.7135208192545616E-2</v>
      </c>
      <c r="CX327" s="65">
        <f t="shared" si="214"/>
        <v>-7.6603339559377058E-3</v>
      </c>
      <c r="CY327" s="65">
        <v>0</v>
      </c>
      <c r="CZ327" s="65">
        <v>0</v>
      </c>
      <c r="DA327" s="65">
        <f t="shared" si="215"/>
        <v>0</v>
      </c>
      <c r="DB327" s="65">
        <v>0</v>
      </c>
      <c r="DC327" s="65">
        <v>0</v>
      </c>
      <c r="DD327" s="65">
        <f t="shared" si="216"/>
        <v>0</v>
      </c>
      <c r="DE327" s="65">
        <v>0</v>
      </c>
      <c r="DF327" s="65">
        <v>6.5498778395799758E-3</v>
      </c>
      <c r="DG327" s="65">
        <f t="shared" si="217"/>
        <v>6.5498778395799758E-3</v>
      </c>
      <c r="DH327" s="65">
        <v>0</v>
      </c>
      <c r="DI327" s="65">
        <v>0</v>
      </c>
      <c r="DJ327" s="65">
        <f t="shared" si="218"/>
        <v>0</v>
      </c>
      <c r="DK327" s="65">
        <v>0</v>
      </c>
      <c r="DL327" s="65">
        <v>0</v>
      </c>
      <c r="DM327" s="65">
        <f t="shared" si="219"/>
        <v>0</v>
      </c>
      <c r="DN327" s="65">
        <v>0</v>
      </c>
      <c r="DO327" s="65">
        <v>0</v>
      </c>
      <c r="DP327" s="65">
        <f t="shared" si="220"/>
        <v>0</v>
      </c>
      <c r="DQ327" s="65">
        <v>0</v>
      </c>
      <c r="DR327" s="65">
        <v>0</v>
      </c>
      <c r="DS327" s="65">
        <f t="shared" si="221"/>
        <v>0</v>
      </c>
      <c r="DT327" s="65">
        <v>0</v>
      </c>
      <c r="DU327" s="65">
        <v>0</v>
      </c>
      <c r="DV327" s="65">
        <f t="shared" si="222"/>
        <v>0</v>
      </c>
      <c r="DW327" s="65">
        <v>1.906318082788671E-2</v>
      </c>
      <c r="DX327" s="65">
        <v>0</v>
      </c>
      <c r="DY327" s="65">
        <f t="shared" si="223"/>
        <v>-1.906318082788671E-2</v>
      </c>
      <c r="DZ327" s="65">
        <v>1.4663985252220547E-2</v>
      </c>
      <c r="EA327" s="65">
        <v>3.1449810261475281E-2</v>
      </c>
      <c r="EB327" s="65">
        <f t="shared" si="224"/>
        <v>1.6785825009254733E-2</v>
      </c>
      <c r="EC327" s="65">
        <v>2.1577006871124518E-3</v>
      </c>
      <c r="ED327" s="65">
        <v>2.685796468610837E-4</v>
      </c>
      <c r="EE327" s="65">
        <f t="shared" si="225"/>
        <v>-1.8891210402513681E-3</v>
      </c>
      <c r="EF327" s="65">
        <v>2.2414948885537121E-3</v>
      </c>
      <c r="EG327" s="65">
        <v>0</v>
      </c>
      <c r="EH327" s="65">
        <f t="shared" si="226"/>
        <v>-2.2414948885537121E-3</v>
      </c>
      <c r="EI327" s="65">
        <v>0</v>
      </c>
      <c r="EJ327" s="65">
        <v>1.9493684046368977E-3</v>
      </c>
      <c r="EK327" s="65">
        <f t="shared" si="227"/>
        <v>1.9493684046368977E-3</v>
      </c>
      <c r="EL327" s="65">
        <v>0.43954248366013071</v>
      </c>
      <c r="EM327" s="65">
        <v>3.3667758312973264E-2</v>
      </c>
      <c r="EN327" s="65">
        <f t="shared" si="228"/>
        <v>-0.40587472534715746</v>
      </c>
      <c r="EO327" s="65">
        <v>5.9912854030501088E-3</v>
      </c>
      <c r="EP327" s="65">
        <v>0.16984630313111887</v>
      </c>
      <c r="EQ327" s="65">
        <f t="shared" si="229"/>
        <v>0.16385501772806876</v>
      </c>
      <c r="ER327" s="65">
        <v>5.1114462879168765E-2</v>
      </c>
      <c r="ES327" s="65">
        <v>1.3862175321862384E-3</v>
      </c>
      <c r="ET327" s="65">
        <f t="shared" si="230"/>
        <v>-4.9728245346982523E-2</v>
      </c>
      <c r="EU327" s="65">
        <v>0.81908831908831914</v>
      </c>
      <c r="EV327" s="65">
        <v>1.7994836339692608E-2</v>
      </c>
      <c r="EW327" s="65">
        <f t="shared" si="231"/>
        <v>-0.80109348274862657</v>
      </c>
      <c r="EX327" s="65">
        <v>0.20382939500586561</v>
      </c>
      <c r="EY327" s="65">
        <v>4.712342534352203</v>
      </c>
      <c r="EZ327" s="65">
        <f t="shared" si="232"/>
        <v>4.5085131393463378</v>
      </c>
      <c r="FA327" s="65">
        <v>6.8815987933634998E-2</v>
      </c>
      <c r="FB327" s="65">
        <v>7.6241964270243106E-3</v>
      </c>
      <c r="FC327" s="65">
        <f t="shared" si="233"/>
        <v>-6.1191791506610686E-2</v>
      </c>
      <c r="FD327" s="72">
        <v>1.5640545600427922</v>
      </c>
      <c r="FE327" s="66" t="s">
        <v>0</v>
      </c>
      <c r="FF327" s="66" t="s">
        <v>0</v>
      </c>
      <c r="FG327" s="67">
        <v>-1</v>
      </c>
      <c r="FH327" s="67">
        <v>0.4114130434782608</v>
      </c>
      <c r="FI327" s="67">
        <v>-1</v>
      </c>
      <c r="FJ327" s="67">
        <v>3.2276916631755341</v>
      </c>
      <c r="FK327" s="67">
        <v>1.1176470588235294</v>
      </c>
      <c r="FL327" s="67">
        <v>0.3383084577114428</v>
      </c>
      <c r="FM327" s="67" t="s">
        <v>0</v>
      </c>
      <c r="FN327" s="67">
        <v>0.28972602739726017</v>
      </c>
      <c r="FO327" s="67">
        <v>2.8750000000000004</v>
      </c>
      <c r="FP327" s="67" t="s">
        <v>0</v>
      </c>
      <c r="FQ327" s="67">
        <v>-0.32902298850574718</v>
      </c>
      <c r="FR327" s="67" t="s">
        <v>0</v>
      </c>
      <c r="FS327" s="67">
        <v>2.7845468053491826</v>
      </c>
      <c r="FT327" s="67">
        <v>1.3747467927076298</v>
      </c>
      <c r="FU327" s="67" t="s">
        <v>0</v>
      </c>
      <c r="FV327" s="67" t="s">
        <v>0</v>
      </c>
      <c r="FW327" s="67">
        <v>0.885611077664058</v>
      </c>
      <c r="FX327" s="67" t="s">
        <v>0</v>
      </c>
      <c r="FY327" s="67" t="s">
        <v>0</v>
      </c>
      <c r="FZ327" s="67" t="s">
        <v>0</v>
      </c>
      <c r="GA327" s="67" t="s">
        <v>0</v>
      </c>
      <c r="GB327" s="67" t="s">
        <v>0</v>
      </c>
      <c r="GC327" s="67" t="s">
        <v>0</v>
      </c>
      <c r="GD327" s="67" t="s">
        <v>0</v>
      </c>
      <c r="GE327" s="67" t="s">
        <v>0</v>
      </c>
      <c r="GF327" s="67">
        <v>-1</v>
      </c>
      <c r="GG327" s="67">
        <v>4.1857142857142859</v>
      </c>
      <c r="GH327" s="67">
        <v>-0.69902912621359226</v>
      </c>
      <c r="GI327" s="67">
        <v>-1</v>
      </c>
      <c r="GJ327" s="67" t="s">
        <v>0</v>
      </c>
      <c r="GK327" s="67">
        <v>-0.81479363263749882</v>
      </c>
      <c r="GL327" s="67">
        <v>67.545454545454547</v>
      </c>
      <c r="GM327" s="67">
        <v>-0.93442622950819676</v>
      </c>
      <c r="GN327" s="67">
        <v>-0.94687979539641942</v>
      </c>
      <c r="GO327" s="67">
        <v>54.900102774922914</v>
      </c>
      <c r="GP327" s="67">
        <v>-0.73211567732115679</v>
      </c>
    </row>
    <row r="328" spans="1:198" ht="13.8">
      <c r="A328" s="2">
        <v>4201257</v>
      </c>
      <c r="B328" s="2" t="s">
        <v>652</v>
      </c>
      <c r="C328" s="64">
        <v>0</v>
      </c>
      <c r="D328" s="64">
        <v>1</v>
      </c>
      <c r="E328" s="64">
        <v>0</v>
      </c>
      <c r="F328" s="64">
        <v>0</v>
      </c>
      <c r="G328" s="65">
        <v>8508</v>
      </c>
      <c r="H328" s="65">
        <v>9600</v>
      </c>
      <c r="I328" s="65">
        <v>3594</v>
      </c>
      <c r="J328" s="65">
        <v>4288</v>
      </c>
      <c r="K328" s="66">
        <v>0.422425952045134</v>
      </c>
      <c r="L328" s="66">
        <v>0.44666666666666666</v>
      </c>
      <c r="M328" s="65">
        <v>4914</v>
      </c>
      <c r="N328" s="65">
        <v>5312</v>
      </c>
      <c r="O328" s="65">
        <v>57617</v>
      </c>
      <c r="P328" s="65">
        <v>144642</v>
      </c>
      <c r="Q328" s="65">
        <v>6796</v>
      </c>
      <c r="R328" s="65">
        <v>14138</v>
      </c>
      <c r="S328" s="65">
        <v>2079823.4856657269</v>
      </c>
      <c r="T328" s="65">
        <v>7391763.7083677454</v>
      </c>
      <c r="U328" s="65">
        <v>1122336.8176058088</v>
      </c>
      <c r="V328" s="65">
        <v>4082378.3671943345</v>
      </c>
      <c r="W328" s="65">
        <v>957486.66805992078</v>
      </c>
      <c r="X328" s="65">
        <v>3309385.3411733881</v>
      </c>
      <c r="Y328" s="65">
        <v>441.95442759054708</v>
      </c>
      <c r="Z328" s="65">
        <v>1121.5016828180712</v>
      </c>
      <c r="AA328" s="65">
        <v>935.84013687404831</v>
      </c>
      <c r="AB328" s="65">
        <v>1363.9995806799968</v>
      </c>
      <c r="AC328" s="65">
        <v>2.1175037027597479</v>
      </c>
      <c r="AD328" s="65">
        <v>1.2162260668682949</v>
      </c>
      <c r="AE328" s="65">
        <v>0.574367858381161</v>
      </c>
      <c r="AF328" s="65">
        <v>2.671876599006894</v>
      </c>
      <c r="AG328" s="65">
        <v>1.0582405542608022</v>
      </c>
      <c r="AH328" s="65">
        <v>0.39606640316178454</v>
      </c>
      <c r="AI328" s="66">
        <v>0.1351994178560445</v>
      </c>
      <c r="AJ328" s="66">
        <v>0.13783425539238281</v>
      </c>
      <c r="AK328" s="66">
        <v>9.6413508440712059E-2</v>
      </c>
      <c r="AL328" s="66">
        <v>7.6002946796078108E-2</v>
      </c>
      <c r="AM328" s="66">
        <v>1.2148824781303746E-2</v>
      </c>
      <c r="AN328" s="66">
        <v>7.8184192685102349E-3</v>
      </c>
      <c r="AO328" s="65">
        <v>488.3</v>
      </c>
      <c r="AP328" s="65">
        <v>493.5</v>
      </c>
      <c r="AQ328" s="65">
        <v>0.56091818716892294</v>
      </c>
      <c r="AR328" s="65">
        <v>0.58707030697411233</v>
      </c>
      <c r="AS328" s="65">
        <f t="shared" si="195"/>
        <v>2.6152119805189389E-2</v>
      </c>
      <c r="AT328" s="65">
        <v>0</v>
      </c>
      <c r="AU328" s="65">
        <v>0</v>
      </c>
      <c r="AV328" s="65">
        <f t="shared" si="196"/>
        <v>0</v>
      </c>
      <c r="AW328" s="65">
        <v>0</v>
      </c>
      <c r="AX328" s="65">
        <v>0</v>
      </c>
      <c r="AY328" s="65">
        <f t="shared" si="197"/>
        <v>0</v>
      </c>
      <c r="AZ328" s="65">
        <v>1.5155974102413185E-2</v>
      </c>
      <c r="BA328" s="65">
        <v>1.1930023105578346E-2</v>
      </c>
      <c r="BB328" s="65">
        <f t="shared" si="198"/>
        <v>-3.2259509968348386E-3</v>
      </c>
      <c r="BC328" s="65">
        <v>0</v>
      </c>
      <c r="BD328" s="65">
        <v>0</v>
      </c>
      <c r="BE328" s="65">
        <f t="shared" si="199"/>
        <v>0</v>
      </c>
      <c r="BF328" s="65">
        <v>6.1310574847949773E-3</v>
      </c>
      <c r="BG328" s="65">
        <v>1.0373933135285518E-3</v>
      </c>
      <c r="BH328" s="65">
        <f t="shared" si="200"/>
        <v>-5.0936641712664259E-3</v>
      </c>
      <c r="BI328" s="65">
        <v>7.8477535805375719E-3</v>
      </c>
      <c r="BJ328" s="65">
        <v>4.8097326354505591E-3</v>
      </c>
      <c r="BK328" s="65">
        <f t="shared" si="201"/>
        <v>-3.0380209450870128E-3</v>
      </c>
      <c r="BL328" s="65">
        <v>6.6215420835785757E-3</v>
      </c>
      <c r="BM328" s="65">
        <v>2.3812891969632669E-3</v>
      </c>
      <c r="BN328" s="65">
        <f t="shared" si="202"/>
        <v>-4.2402528866153089E-3</v>
      </c>
      <c r="BO328" s="65">
        <v>9.8587404355503245E-3</v>
      </c>
      <c r="BP328" s="65">
        <v>5.9178573112651485E-3</v>
      </c>
      <c r="BQ328" s="65">
        <f t="shared" si="203"/>
        <v>-3.940883124285176E-3</v>
      </c>
      <c r="BR328" s="65">
        <v>0.2953207769276045</v>
      </c>
      <c r="BS328" s="65">
        <v>0.51501862592540193</v>
      </c>
      <c r="BT328" s="65">
        <f t="shared" si="204"/>
        <v>0.21969784899779743</v>
      </c>
      <c r="BU328" s="65">
        <v>0.17951736315479694</v>
      </c>
      <c r="BV328" s="65">
        <v>2.9424246710991652E-2</v>
      </c>
      <c r="BW328" s="65">
        <f t="shared" si="205"/>
        <v>-0.1500931164438053</v>
      </c>
      <c r="BX328" s="65">
        <v>3.9925446340984889E-2</v>
      </c>
      <c r="BY328" s="65">
        <v>1.6551138774932805E-2</v>
      </c>
      <c r="BZ328" s="65">
        <f t="shared" si="206"/>
        <v>-2.3374307566052084E-2</v>
      </c>
      <c r="CA328" s="65">
        <v>0</v>
      </c>
      <c r="CB328" s="65">
        <v>0</v>
      </c>
      <c r="CC328" s="65">
        <f t="shared" si="207"/>
        <v>0</v>
      </c>
      <c r="CD328" s="65">
        <v>0</v>
      </c>
      <c r="CE328" s="65">
        <v>0</v>
      </c>
      <c r="CF328" s="65">
        <f t="shared" si="208"/>
        <v>0</v>
      </c>
      <c r="CG328" s="65">
        <v>0</v>
      </c>
      <c r="CH328" s="65">
        <v>0</v>
      </c>
      <c r="CI328" s="65">
        <f t="shared" si="209"/>
        <v>0</v>
      </c>
      <c r="CJ328" s="65">
        <v>4.3653129291740242E-2</v>
      </c>
      <c r="CK328" s="65">
        <v>5.4392417597962935E-2</v>
      </c>
      <c r="CL328" s="65">
        <f t="shared" si="210"/>
        <v>1.0739288306222693E-2</v>
      </c>
      <c r="CM328" s="65">
        <v>2.1581322346478321E-3</v>
      </c>
      <c r="CN328" s="65">
        <v>2.8764087329655303E-3</v>
      </c>
      <c r="CO328" s="65">
        <f t="shared" si="211"/>
        <v>7.182764983176982E-4</v>
      </c>
      <c r="CP328" s="65">
        <v>0</v>
      </c>
      <c r="CQ328" s="65">
        <v>0</v>
      </c>
      <c r="CR328" s="65">
        <f t="shared" si="212"/>
        <v>0</v>
      </c>
      <c r="CS328" s="65">
        <v>0</v>
      </c>
      <c r="CT328" s="65">
        <v>0</v>
      </c>
      <c r="CU328" s="65">
        <f t="shared" si="213"/>
        <v>0</v>
      </c>
      <c r="CV328" s="65">
        <v>6.3272513243084168E-3</v>
      </c>
      <c r="CW328" s="65">
        <v>1.0373933135285518E-3</v>
      </c>
      <c r="CX328" s="65">
        <f t="shared" si="214"/>
        <v>-5.2898580107798646E-3</v>
      </c>
      <c r="CY328" s="65">
        <v>0</v>
      </c>
      <c r="CZ328" s="65">
        <v>0</v>
      </c>
      <c r="DA328" s="65">
        <f t="shared" si="215"/>
        <v>0</v>
      </c>
      <c r="DB328" s="65">
        <v>1.0300176574455562E-3</v>
      </c>
      <c r="DC328" s="65">
        <v>0</v>
      </c>
      <c r="DD328" s="65">
        <f t="shared" si="216"/>
        <v>-1.0300176574455562E-3</v>
      </c>
      <c r="DE328" s="65">
        <v>1.07416127133608E-2</v>
      </c>
      <c r="DF328" s="65">
        <v>7.5682557646060264E-3</v>
      </c>
      <c r="DG328" s="65">
        <f t="shared" si="217"/>
        <v>-3.173356948754774E-3</v>
      </c>
      <c r="DH328" s="65">
        <v>2.1483225426721601E-2</v>
      </c>
      <c r="DI328" s="65">
        <v>3.6120149007403214E-2</v>
      </c>
      <c r="DJ328" s="65">
        <f t="shared" si="218"/>
        <v>1.4636923580681614E-2</v>
      </c>
      <c r="DK328" s="65">
        <v>1.2409260349225034E-2</v>
      </c>
      <c r="DL328" s="65">
        <v>8.1812609044183519E-3</v>
      </c>
      <c r="DM328" s="65">
        <f t="shared" si="219"/>
        <v>-4.2279994448066825E-3</v>
      </c>
      <c r="DN328" s="65">
        <v>6.9648813027270952E-3</v>
      </c>
      <c r="DO328" s="65">
        <v>4.1024190125901827E-3</v>
      </c>
      <c r="DP328" s="65">
        <f t="shared" si="220"/>
        <v>-2.8624622901369124E-3</v>
      </c>
      <c r="DQ328" s="65">
        <v>0</v>
      </c>
      <c r="DR328" s="65">
        <v>0</v>
      </c>
      <c r="DS328" s="65">
        <f t="shared" si="221"/>
        <v>0</v>
      </c>
      <c r="DT328" s="65">
        <v>1.5205022562291544E-3</v>
      </c>
      <c r="DU328" s="65">
        <v>9.1950770971848913E-4</v>
      </c>
      <c r="DV328" s="65">
        <f t="shared" si="222"/>
        <v>-6.0099454651066527E-4</v>
      </c>
      <c r="DW328" s="65">
        <v>8.5883853247008035E-2</v>
      </c>
      <c r="DX328" s="65">
        <v>2.121940868581129E-4</v>
      </c>
      <c r="DY328" s="65">
        <f t="shared" si="223"/>
        <v>-8.5671659160149918E-2</v>
      </c>
      <c r="DZ328" s="65">
        <v>6.5087306258583472E-2</v>
      </c>
      <c r="EA328" s="65">
        <v>0.1862828311406611</v>
      </c>
      <c r="EB328" s="65">
        <f t="shared" si="224"/>
        <v>0.12119552488207763</v>
      </c>
      <c r="EC328" s="65">
        <v>1.2948793407886992E-2</v>
      </c>
      <c r="ED328" s="65">
        <v>5.6585089828830107E-3</v>
      </c>
      <c r="EE328" s="65">
        <f t="shared" si="225"/>
        <v>-7.290284425003981E-3</v>
      </c>
      <c r="EF328" s="65">
        <v>7.700608200902492E-3</v>
      </c>
      <c r="EG328" s="65">
        <v>5.1869665676427591E-4</v>
      </c>
      <c r="EH328" s="65">
        <f t="shared" si="226"/>
        <v>-7.1819115441382163E-3</v>
      </c>
      <c r="EI328" s="65">
        <v>1.4714537963507945E-4</v>
      </c>
      <c r="EJ328" s="65">
        <v>6.776064507002405E-2</v>
      </c>
      <c r="EK328" s="65">
        <f t="shared" si="227"/>
        <v>6.7613499690388976E-2</v>
      </c>
      <c r="EL328" s="65">
        <v>0.78354914655679808</v>
      </c>
      <c r="EM328" s="65">
        <v>0.26043287593719056</v>
      </c>
      <c r="EN328" s="65">
        <f t="shared" si="228"/>
        <v>-0.52311627061960753</v>
      </c>
      <c r="EO328" s="65">
        <v>5.5424759662546598E-2</v>
      </c>
      <c r="EP328" s="65">
        <v>0.3291130287169331</v>
      </c>
      <c r="EQ328" s="65">
        <f t="shared" si="229"/>
        <v>0.27368826905438648</v>
      </c>
      <c r="ER328" s="65">
        <v>0.48018442220914265</v>
      </c>
      <c r="ES328" s="65">
        <v>1.99226670439006E-2</v>
      </c>
      <c r="ET328" s="65">
        <f t="shared" si="230"/>
        <v>-0.46026175516524204</v>
      </c>
      <c r="EU328" s="65">
        <v>31.023150873062587</v>
      </c>
      <c r="EV328" s="65">
        <v>0.32673173951996981</v>
      </c>
      <c r="EW328" s="65">
        <f t="shared" si="231"/>
        <v>-30.696419133542616</v>
      </c>
      <c r="EX328" s="65">
        <v>2.0207965469884246</v>
      </c>
      <c r="EY328" s="65">
        <v>35.988517942188899</v>
      </c>
      <c r="EZ328" s="65">
        <f t="shared" si="232"/>
        <v>33.967721395200478</v>
      </c>
      <c r="FA328" s="65">
        <v>0.18540317834020012</v>
      </c>
      <c r="FB328" s="65">
        <v>0.88588673551185926</v>
      </c>
      <c r="FC328" s="65">
        <f t="shared" si="233"/>
        <v>0.70048355717165911</v>
      </c>
      <c r="FD328" s="72">
        <v>1.1773347324239243</v>
      </c>
      <c r="FE328" s="66" t="s">
        <v>0</v>
      </c>
      <c r="FF328" s="66" t="s">
        <v>0</v>
      </c>
      <c r="FG328" s="67">
        <v>0.63754045307443352</v>
      </c>
      <c r="FH328" s="67" t="s">
        <v>0</v>
      </c>
      <c r="FI328" s="67">
        <v>-0.64800000000000002</v>
      </c>
      <c r="FJ328" s="67">
        <v>0.27499999999999991</v>
      </c>
      <c r="FK328" s="67">
        <v>-0.25185185185185188</v>
      </c>
      <c r="FL328" s="67">
        <v>0.24875621890547261</v>
      </c>
      <c r="FM328" s="67">
        <v>2.6279687759508388</v>
      </c>
      <c r="FN328" s="67">
        <v>-0.65901639344262297</v>
      </c>
      <c r="FO328" s="67">
        <v>-0.13759213759213751</v>
      </c>
      <c r="FP328" s="67" t="s">
        <v>0</v>
      </c>
      <c r="FQ328" s="67" t="s">
        <v>0</v>
      </c>
      <c r="FR328" s="67" t="s">
        <v>0</v>
      </c>
      <c r="FS328" s="67">
        <v>1.5921348314606738</v>
      </c>
      <c r="FT328" s="67">
        <v>1.7727272727272725</v>
      </c>
      <c r="FU328" s="67" t="s">
        <v>0</v>
      </c>
      <c r="FV328" s="67" t="s">
        <v>0</v>
      </c>
      <c r="FW328" s="67">
        <v>-0.6589147286821706</v>
      </c>
      <c r="FX328" s="67" t="s">
        <v>0</v>
      </c>
      <c r="FY328" s="67">
        <v>-1</v>
      </c>
      <c r="FZ328" s="67">
        <v>0.46575342465753433</v>
      </c>
      <c r="GA328" s="67">
        <v>2.4977168949771689</v>
      </c>
      <c r="GB328" s="67">
        <v>0.37154150197628466</v>
      </c>
      <c r="GC328" s="67">
        <v>0.22535211267605626</v>
      </c>
      <c r="GD328" s="67" t="s">
        <v>0</v>
      </c>
      <c r="GE328" s="67">
        <v>0.25806451612903225</v>
      </c>
      <c r="GF328" s="67">
        <v>-0.9948600799543118</v>
      </c>
      <c r="GG328" s="67">
        <v>4.9540316503391111</v>
      </c>
      <c r="GH328" s="67">
        <v>-9.0909090909090939E-2</v>
      </c>
      <c r="GI328" s="67">
        <v>-0.85987261146496818</v>
      </c>
      <c r="GJ328" s="67">
        <v>957</v>
      </c>
      <c r="GK328" s="67">
        <v>-0.30854460093896718</v>
      </c>
      <c r="GL328" s="67">
        <v>11.353097345132742</v>
      </c>
      <c r="GM328" s="67">
        <v>-0.91368743615934622</v>
      </c>
      <c r="GN328" s="67">
        <v>-0.97809011857707506</v>
      </c>
      <c r="GO328" s="67">
        <v>36.048956310679614</v>
      </c>
      <c r="GP328" s="67">
        <v>8.9402116402116398</v>
      </c>
    </row>
    <row r="329" spans="1:198" ht="13.8">
      <c r="A329" s="2">
        <v>4201505</v>
      </c>
      <c r="B329" s="2" t="s">
        <v>653</v>
      </c>
      <c r="C329" s="64">
        <v>0</v>
      </c>
      <c r="D329" s="64">
        <v>1</v>
      </c>
      <c r="E329" s="64">
        <v>0</v>
      </c>
      <c r="F329" s="64">
        <v>0</v>
      </c>
      <c r="G329" s="65">
        <v>6870</v>
      </c>
      <c r="H329" s="65">
        <v>7753</v>
      </c>
      <c r="I329" s="65">
        <v>2622</v>
      </c>
      <c r="J329" s="65">
        <v>4884</v>
      </c>
      <c r="K329" s="66">
        <v>0.38165938864628823</v>
      </c>
      <c r="L329" s="66">
        <v>0.62994969689152591</v>
      </c>
      <c r="M329" s="65">
        <v>4248</v>
      </c>
      <c r="N329" s="65">
        <v>2869</v>
      </c>
      <c r="O329" s="65">
        <v>29167</v>
      </c>
      <c r="P329" s="65">
        <v>88344</v>
      </c>
      <c r="Q329" s="65">
        <v>7730</v>
      </c>
      <c r="R329" s="65">
        <v>17543</v>
      </c>
      <c r="S329" s="65">
        <v>1908955.0774918799</v>
      </c>
      <c r="T329" s="65">
        <v>6313094.984652238</v>
      </c>
      <c r="U329" s="65">
        <v>1078987.43231508</v>
      </c>
      <c r="V329" s="65">
        <v>3919086.6431840695</v>
      </c>
      <c r="W329" s="65">
        <v>829967.64517680055</v>
      </c>
      <c r="X329" s="65">
        <v>2394008.3414681684</v>
      </c>
      <c r="Y329" s="65">
        <v>522.524221989892</v>
      </c>
      <c r="Z329" s="65">
        <v>1134.2162165345467</v>
      </c>
      <c r="AA329" s="65">
        <v>1720.0691044085338</v>
      </c>
      <c r="AB329" s="65">
        <v>2256.3356370353058</v>
      </c>
      <c r="AC329" s="65">
        <v>3.2918456829773679</v>
      </c>
      <c r="AD329" s="65">
        <v>1.9893346648924244</v>
      </c>
      <c r="AE329" s="65">
        <v>0.60432196903383861</v>
      </c>
      <c r="AF329" s="65">
        <v>1.1534629252886466</v>
      </c>
      <c r="AG329" s="65">
        <v>2.3704044980082579</v>
      </c>
      <c r="AH329" s="65">
        <v>2.0550331059969524</v>
      </c>
      <c r="AI329" s="66">
        <v>0.12705383605501486</v>
      </c>
      <c r="AJ329" s="66">
        <v>0.13767141941827465</v>
      </c>
      <c r="AK329" s="66">
        <v>0.11719383314612997</v>
      </c>
      <c r="AL329" s="66">
        <v>8.5406547247632414E-2</v>
      </c>
      <c r="AM329" s="66">
        <v>1.2164974540877616E-2</v>
      </c>
      <c r="AN329" s="66">
        <v>-3.8488231880203561E-2</v>
      </c>
      <c r="AO329" s="65">
        <v>138.4</v>
      </c>
      <c r="AP329" s="65">
        <v>173.5</v>
      </c>
      <c r="AQ329" s="65">
        <v>0.47326433807675722</v>
      </c>
      <c r="AR329" s="65">
        <v>0.4830606699728287</v>
      </c>
      <c r="AS329" s="65">
        <f t="shared" si="195"/>
        <v>9.7963318960714862E-3</v>
      </c>
      <c r="AT329" s="65">
        <v>0</v>
      </c>
      <c r="AU329" s="65">
        <v>0</v>
      </c>
      <c r="AV329" s="65">
        <f t="shared" si="196"/>
        <v>0</v>
      </c>
      <c r="AW329" s="65">
        <v>0</v>
      </c>
      <c r="AX329" s="65">
        <v>0</v>
      </c>
      <c r="AY329" s="65">
        <f t="shared" si="197"/>
        <v>0</v>
      </c>
      <c r="AZ329" s="65">
        <v>0</v>
      </c>
      <c r="BA329" s="65">
        <v>0</v>
      </c>
      <c r="BB329" s="65">
        <f t="shared" si="198"/>
        <v>0</v>
      </c>
      <c r="BC329" s="65">
        <v>1.5523932729624838E-3</v>
      </c>
      <c r="BD329" s="65">
        <v>0</v>
      </c>
      <c r="BE329" s="65">
        <f t="shared" si="199"/>
        <v>-1.5523932729624838E-3</v>
      </c>
      <c r="BF329" s="65">
        <v>2.5873221216041399E-3</v>
      </c>
      <c r="BG329" s="65">
        <v>4.2562085542191567E-3</v>
      </c>
      <c r="BH329" s="65">
        <f t="shared" si="200"/>
        <v>1.6688864326150168E-3</v>
      </c>
      <c r="BI329" s="65">
        <v>6.0068995256576108E-2</v>
      </c>
      <c r="BJ329" s="65">
        <v>6.1182997966900375E-2</v>
      </c>
      <c r="BK329" s="65">
        <f t="shared" si="201"/>
        <v>1.1140027103242675E-3</v>
      </c>
      <c r="BL329" s="65">
        <v>3.8809831824062095E-4</v>
      </c>
      <c r="BM329" s="65">
        <v>0</v>
      </c>
      <c r="BN329" s="65">
        <f t="shared" si="202"/>
        <v>-3.8809831824062095E-4</v>
      </c>
      <c r="BO329" s="65">
        <v>3.341957740405347E-2</v>
      </c>
      <c r="BP329" s="65">
        <v>1.5352752284861958E-2</v>
      </c>
      <c r="BQ329" s="65">
        <f t="shared" si="203"/>
        <v>-1.8066825119191512E-2</v>
      </c>
      <c r="BR329" s="65">
        <v>0.29396291504959038</v>
      </c>
      <c r="BS329" s="65">
        <v>0.32504892739744246</v>
      </c>
      <c r="BT329" s="65">
        <f t="shared" si="204"/>
        <v>3.1086012347852077E-2</v>
      </c>
      <c r="BU329" s="65">
        <v>1.884432945235015E-2</v>
      </c>
      <c r="BV329" s="65">
        <v>2.1034030667502708E-2</v>
      </c>
      <c r="BW329" s="65">
        <f t="shared" si="205"/>
        <v>2.1897012151525577E-3</v>
      </c>
      <c r="BX329" s="65">
        <v>4.8598533850797758E-2</v>
      </c>
      <c r="BY329" s="65">
        <v>5.6185753101901992E-2</v>
      </c>
      <c r="BZ329" s="65">
        <f t="shared" si="206"/>
        <v>7.5872192511042338E-3</v>
      </c>
      <c r="CA329" s="65">
        <v>0</v>
      </c>
      <c r="CB329" s="65">
        <v>0</v>
      </c>
      <c r="CC329" s="65">
        <f t="shared" si="207"/>
        <v>0</v>
      </c>
      <c r="CD329" s="65">
        <v>1.0047434238896076E-2</v>
      </c>
      <c r="CE329" s="65">
        <v>0</v>
      </c>
      <c r="CF329" s="65">
        <f t="shared" si="208"/>
        <v>-1.0047434238896076E-2</v>
      </c>
      <c r="CG329" s="65">
        <v>0</v>
      </c>
      <c r="CH329" s="65">
        <v>0</v>
      </c>
      <c r="CI329" s="65">
        <f t="shared" si="209"/>
        <v>0</v>
      </c>
      <c r="CJ329" s="65">
        <v>1.500646830530401E-2</v>
      </c>
      <c r="CK329" s="65">
        <v>1.3186646145661137E-2</v>
      </c>
      <c r="CL329" s="65">
        <f t="shared" si="210"/>
        <v>-1.8198221596428723E-3</v>
      </c>
      <c r="CM329" s="65">
        <v>6.9857697283311768E-3</v>
      </c>
      <c r="CN329" s="65">
        <v>2.9261433810256702E-3</v>
      </c>
      <c r="CO329" s="65">
        <f t="shared" si="211"/>
        <v>-4.0596263473055066E-3</v>
      </c>
      <c r="CP329" s="65">
        <v>0</v>
      </c>
      <c r="CQ329" s="65">
        <v>0</v>
      </c>
      <c r="CR329" s="65">
        <f t="shared" si="212"/>
        <v>0</v>
      </c>
      <c r="CS329" s="65">
        <v>0</v>
      </c>
      <c r="CT329" s="65">
        <v>0</v>
      </c>
      <c r="CU329" s="65">
        <f t="shared" si="213"/>
        <v>0</v>
      </c>
      <c r="CV329" s="65">
        <v>6.85640362225097E-3</v>
      </c>
      <c r="CW329" s="65">
        <v>1.0260502764635467E-2</v>
      </c>
      <c r="CX329" s="65">
        <f t="shared" si="214"/>
        <v>3.4040991423844973E-3</v>
      </c>
      <c r="CY329" s="65">
        <v>0</v>
      </c>
      <c r="CZ329" s="65">
        <v>0</v>
      </c>
      <c r="DA329" s="65">
        <f t="shared" si="215"/>
        <v>0</v>
      </c>
      <c r="DB329" s="65">
        <v>0</v>
      </c>
      <c r="DC329" s="65">
        <v>0</v>
      </c>
      <c r="DD329" s="65">
        <f t="shared" si="216"/>
        <v>0</v>
      </c>
      <c r="DE329" s="65">
        <v>3.4497628288055192E-4</v>
      </c>
      <c r="DF329" s="65">
        <v>0</v>
      </c>
      <c r="DG329" s="65">
        <f t="shared" si="217"/>
        <v>-3.4497628288055192E-4</v>
      </c>
      <c r="DH329" s="65">
        <v>0</v>
      </c>
      <c r="DI329" s="65">
        <v>0</v>
      </c>
      <c r="DJ329" s="65">
        <f t="shared" si="218"/>
        <v>0</v>
      </c>
      <c r="DK329" s="65">
        <v>2.3630875377317808E-2</v>
      </c>
      <c r="DL329" s="65">
        <v>3.929392540234472E-2</v>
      </c>
      <c r="DM329" s="65">
        <f t="shared" si="219"/>
        <v>1.5663050025026912E-2</v>
      </c>
      <c r="DN329" s="65">
        <v>1.7464424320827943E-2</v>
      </c>
      <c r="DO329" s="65">
        <v>3.2168576260236753E-2</v>
      </c>
      <c r="DP329" s="65">
        <f t="shared" si="220"/>
        <v>1.470415193940881E-2</v>
      </c>
      <c r="DQ329" s="65">
        <v>0</v>
      </c>
      <c r="DR329" s="65">
        <v>0</v>
      </c>
      <c r="DS329" s="65">
        <f t="shared" si="221"/>
        <v>0</v>
      </c>
      <c r="DT329" s="65">
        <v>6.1664510564898656E-3</v>
      </c>
      <c r="DU329" s="65">
        <v>7.125349142107963E-3</v>
      </c>
      <c r="DV329" s="65">
        <f t="shared" si="222"/>
        <v>9.5889808561809738E-4</v>
      </c>
      <c r="DW329" s="65">
        <v>0.11397153945666236</v>
      </c>
      <c r="DX329" s="65">
        <v>0</v>
      </c>
      <c r="DY329" s="65">
        <f t="shared" si="223"/>
        <v>-0.11397153945666236</v>
      </c>
      <c r="DZ329" s="65">
        <v>0.10935748167313497</v>
      </c>
      <c r="EA329" s="65">
        <v>0.28757909137547738</v>
      </c>
      <c r="EB329" s="65">
        <f t="shared" si="224"/>
        <v>0.17822160970234241</v>
      </c>
      <c r="EC329" s="65">
        <v>3.4497628288055198E-3</v>
      </c>
      <c r="ED329" s="65">
        <v>1.47637234224477E-2</v>
      </c>
      <c r="EE329" s="65">
        <f t="shared" si="225"/>
        <v>1.131396059364218E-2</v>
      </c>
      <c r="EF329" s="65">
        <v>1.1642949547218629E-3</v>
      </c>
      <c r="EG329" s="65">
        <v>1.9000931045621233E-5</v>
      </c>
      <c r="EH329" s="65">
        <f t="shared" si="226"/>
        <v>-1.1452940236762418E-3</v>
      </c>
      <c r="EI329" s="65">
        <v>0</v>
      </c>
      <c r="EJ329" s="65">
        <v>1.3300651731934863E-3</v>
      </c>
      <c r="EK329" s="65">
        <f t="shared" si="227"/>
        <v>1.3300651731934863E-3</v>
      </c>
      <c r="EL329" s="65">
        <v>1.2811556705476499</v>
      </c>
      <c r="EM329" s="65">
        <v>0.3036918809021642</v>
      </c>
      <c r="EN329" s="65">
        <f t="shared" si="228"/>
        <v>-0.97746378964548564</v>
      </c>
      <c r="EO329" s="65">
        <v>4.5752479517033207E-2</v>
      </c>
      <c r="EP329" s="65">
        <v>0.85146972201637883</v>
      </c>
      <c r="EQ329" s="65">
        <f t="shared" si="229"/>
        <v>0.80571724249934562</v>
      </c>
      <c r="ER329" s="65">
        <v>3.8835273824924537</v>
      </c>
      <c r="ES329" s="65">
        <v>5.3202606927739452E-3</v>
      </c>
      <c r="ET329" s="65">
        <f t="shared" si="230"/>
        <v>-3.8782071217996799</v>
      </c>
      <c r="EU329" s="65">
        <v>1.6069857697283312</v>
      </c>
      <c r="EV329" s="65">
        <v>6.2099032852609772</v>
      </c>
      <c r="EW329" s="65">
        <f t="shared" si="231"/>
        <v>4.6029175155326456</v>
      </c>
      <c r="EX329" s="65">
        <v>0.63143596377749034</v>
      </c>
      <c r="EY329" s="65">
        <v>3.2294552433069224</v>
      </c>
      <c r="EZ329" s="65">
        <f t="shared" si="232"/>
        <v>2.5980192795294319</v>
      </c>
      <c r="FA329" s="65">
        <v>0.26787408365674859</v>
      </c>
      <c r="FB329" s="65">
        <v>0.36474187235174527</v>
      </c>
      <c r="FC329" s="65">
        <f t="shared" si="233"/>
        <v>9.6867788694996682E-2</v>
      </c>
      <c r="FD329" s="72">
        <v>1.3164464692482918</v>
      </c>
      <c r="FE329" s="66" t="s">
        <v>0</v>
      </c>
      <c r="FF329" s="66" t="s">
        <v>0</v>
      </c>
      <c r="FG329" s="67" t="s">
        <v>0</v>
      </c>
      <c r="FH329" s="67">
        <v>-1</v>
      </c>
      <c r="FI329" s="67">
        <v>2.7333333333333334</v>
      </c>
      <c r="FJ329" s="67">
        <v>1.3115577889447234</v>
      </c>
      <c r="FK329" s="67">
        <v>-1</v>
      </c>
      <c r="FL329" s="67">
        <v>4.2580645161290231E-2</v>
      </c>
      <c r="FM329" s="67">
        <v>1.5094616400176029</v>
      </c>
      <c r="FN329" s="67">
        <v>1.5331807780320368</v>
      </c>
      <c r="FO329" s="67">
        <v>1.6237799467613132</v>
      </c>
      <c r="FP329" s="67" t="s">
        <v>0</v>
      </c>
      <c r="FQ329" s="67">
        <v>-1</v>
      </c>
      <c r="FR329" s="67" t="s">
        <v>0</v>
      </c>
      <c r="FS329" s="67">
        <v>0.99425287356321856</v>
      </c>
      <c r="FT329" s="67">
        <v>-4.9382716049382713E-2</v>
      </c>
      <c r="FU329" s="67" t="s">
        <v>0</v>
      </c>
      <c r="FV329" s="67" t="s">
        <v>0</v>
      </c>
      <c r="FW329" s="67">
        <v>2.3962264150943398</v>
      </c>
      <c r="FX329" s="67" t="s">
        <v>0</v>
      </c>
      <c r="FY329" s="67" t="s">
        <v>0</v>
      </c>
      <c r="FZ329" s="67">
        <v>-1</v>
      </c>
      <c r="GA329" s="67" t="s">
        <v>0</v>
      </c>
      <c r="GB329" s="67">
        <v>2.7737226277372269</v>
      </c>
      <c r="GC329" s="67">
        <v>3.1802469135802474</v>
      </c>
      <c r="GD329" s="67" t="s">
        <v>0</v>
      </c>
      <c r="GE329" s="67">
        <v>1.6223776223776225</v>
      </c>
      <c r="GF329" s="67">
        <v>-1</v>
      </c>
      <c r="GG329" s="67">
        <v>4.9680599369085172</v>
      </c>
      <c r="GH329" s="67">
        <v>8.7125000000000004</v>
      </c>
      <c r="GI329" s="67">
        <v>-0.96296296296296302</v>
      </c>
      <c r="GJ329" s="67" t="s">
        <v>0</v>
      </c>
      <c r="GK329" s="67">
        <v>-0.46203298552675864</v>
      </c>
      <c r="GL329" s="67">
        <v>41.235626767200756</v>
      </c>
      <c r="GM329" s="67">
        <v>-0.99689092705892801</v>
      </c>
      <c r="GN329" s="67">
        <v>7.7699511619170281</v>
      </c>
      <c r="GO329" s="67">
        <v>10.607116028136311</v>
      </c>
      <c r="GP329" s="67">
        <v>2.0901481004507407</v>
      </c>
    </row>
    <row r="330" spans="1:198" ht="13.8">
      <c r="A330" s="2">
        <v>4201604</v>
      </c>
      <c r="B330" s="2" t="s">
        <v>654</v>
      </c>
      <c r="C330" s="64">
        <v>0</v>
      </c>
      <c r="D330" s="64">
        <v>1</v>
      </c>
      <c r="E330" s="64">
        <v>0</v>
      </c>
      <c r="F330" s="64">
        <v>0</v>
      </c>
      <c r="G330" s="65">
        <v>3488</v>
      </c>
      <c r="H330" s="65">
        <v>3502</v>
      </c>
      <c r="I330" s="65">
        <v>2095</v>
      </c>
      <c r="J330" s="65">
        <v>2397</v>
      </c>
      <c r="K330" s="66">
        <v>0.60063073394495414</v>
      </c>
      <c r="L330" s="66">
        <v>0.68446601941747576</v>
      </c>
      <c r="M330" s="65">
        <v>1393</v>
      </c>
      <c r="N330" s="65">
        <v>1105</v>
      </c>
      <c r="O330" s="65">
        <v>15171</v>
      </c>
      <c r="P330" s="65">
        <v>43896</v>
      </c>
      <c r="Q330" s="65">
        <v>4849</v>
      </c>
      <c r="R330" s="65">
        <v>8959</v>
      </c>
      <c r="S330" s="65">
        <v>881013.11731437966</v>
      </c>
      <c r="T330" s="65">
        <v>3556060.0249197809</v>
      </c>
      <c r="U330" s="65">
        <v>686662.47649379028</v>
      </c>
      <c r="V330" s="65">
        <v>2449169.5250112703</v>
      </c>
      <c r="W330" s="65">
        <v>194350.64082059011</v>
      </c>
      <c r="X330" s="65">
        <v>1106890.4999085127</v>
      </c>
      <c r="Y330" s="65">
        <v>467.39293813920858</v>
      </c>
      <c r="Z330" s="65">
        <v>1349.8681911171427</v>
      </c>
      <c r="AA330" s="65">
        <v>646.76321963583678</v>
      </c>
      <c r="AB330" s="65">
        <v>2862.0521608241852</v>
      </c>
      <c r="AC330" s="65">
        <v>1.383767632884527</v>
      </c>
      <c r="AD330" s="65">
        <v>2.1202456503961087</v>
      </c>
      <c r="AE330" s="65">
        <v>1.5322266542514509</v>
      </c>
      <c r="AF330" s="65">
        <v>0.68076694342457389</v>
      </c>
      <c r="AG330" s="65">
        <v>2.6222534766239431</v>
      </c>
      <c r="AH330" s="65">
        <v>3.8519107044663339</v>
      </c>
      <c r="AI330" s="66">
        <v>0.14973743181412047</v>
      </c>
      <c r="AJ330" s="66">
        <v>0.13560567229327836</v>
      </c>
      <c r="AK330" s="66">
        <v>0.11209291489620599</v>
      </c>
      <c r="AL330" s="66">
        <v>6.3312049250233704E-2</v>
      </c>
      <c r="AM330" s="66">
        <v>4.0065302168312833E-4</v>
      </c>
      <c r="AN330" s="66">
        <v>-2.2895268822424542E-2</v>
      </c>
      <c r="AO330" s="65">
        <v>112.1</v>
      </c>
      <c r="AP330" s="65">
        <v>94.3</v>
      </c>
      <c r="AQ330" s="65">
        <v>0.3749914071629889</v>
      </c>
      <c r="AR330" s="65">
        <v>0.62599992558693307</v>
      </c>
      <c r="AS330" s="65">
        <f t="shared" si="195"/>
        <v>0.25100851842394417</v>
      </c>
      <c r="AT330" s="65">
        <v>0</v>
      </c>
      <c r="AU330" s="65">
        <v>0</v>
      </c>
      <c r="AV330" s="65">
        <f t="shared" si="196"/>
        <v>0</v>
      </c>
      <c r="AW330" s="65">
        <v>2.4059943630989206E-3</v>
      </c>
      <c r="AX330" s="65">
        <v>0</v>
      </c>
      <c r="AY330" s="65">
        <f t="shared" si="197"/>
        <v>-2.4059943630989206E-3</v>
      </c>
      <c r="AZ330" s="65">
        <v>2.4747370591874612E-3</v>
      </c>
      <c r="BA330" s="65">
        <v>0</v>
      </c>
      <c r="BB330" s="65">
        <f t="shared" si="198"/>
        <v>-2.4747370591874612E-3</v>
      </c>
      <c r="BC330" s="65">
        <v>0</v>
      </c>
      <c r="BD330" s="65">
        <v>0</v>
      </c>
      <c r="BE330" s="65">
        <f t="shared" si="199"/>
        <v>0</v>
      </c>
      <c r="BF330" s="65">
        <v>8.9365504915102768E-4</v>
      </c>
      <c r="BG330" s="65">
        <v>1.748707072962012E-3</v>
      </c>
      <c r="BH330" s="65">
        <f t="shared" si="200"/>
        <v>8.5505202381098435E-4</v>
      </c>
      <c r="BI330" s="65">
        <v>0</v>
      </c>
      <c r="BJ330" s="65">
        <v>0</v>
      </c>
      <c r="BK330" s="65">
        <f t="shared" si="201"/>
        <v>0</v>
      </c>
      <c r="BL330" s="65">
        <v>7.5616965697394649E-4</v>
      </c>
      <c r="BM330" s="65">
        <v>6.1390780221006807E-3</v>
      </c>
      <c r="BN330" s="65">
        <f t="shared" si="202"/>
        <v>5.382908365126734E-3</v>
      </c>
      <c r="BO330" s="65">
        <v>1.6704475149515365E-2</v>
      </c>
      <c r="BP330" s="65">
        <v>7.2552740261189862E-3</v>
      </c>
      <c r="BQ330" s="65">
        <f t="shared" si="203"/>
        <v>-9.449201123396379E-3</v>
      </c>
      <c r="BR330" s="65">
        <v>6.0493572557915716E-2</v>
      </c>
      <c r="BS330" s="65">
        <v>6.9948282918480487E-2</v>
      </c>
      <c r="BT330" s="65">
        <f t="shared" si="204"/>
        <v>9.4547103605647706E-3</v>
      </c>
      <c r="BU330" s="65">
        <v>5.4994156870832476E-4</v>
      </c>
      <c r="BV330" s="65">
        <v>4.4647840160732226E-4</v>
      </c>
      <c r="BW330" s="65">
        <f t="shared" si="205"/>
        <v>-1.034631671010025E-4</v>
      </c>
      <c r="BX330" s="65">
        <v>0.289544235924933</v>
      </c>
      <c r="BY330" s="65">
        <v>0.51973806600439032</v>
      </c>
      <c r="BZ330" s="65">
        <f t="shared" si="206"/>
        <v>0.23019383007945732</v>
      </c>
      <c r="CA330" s="65">
        <v>0</v>
      </c>
      <c r="CB330" s="65">
        <v>1.6370874725601815E-3</v>
      </c>
      <c r="CC330" s="65">
        <f t="shared" si="207"/>
        <v>1.6370874725601815E-3</v>
      </c>
      <c r="CD330" s="65">
        <v>3.4371348044270298E-4</v>
      </c>
      <c r="CE330" s="65">
        <v>1.8677679800572982E-2</v>
      </c>
      <c r="CF330" s="65">
        <f t="shared" si="208"/>
        <v>1.833396632013028E-2</v>
      </c>
      <c r="CG330" s="65">
        <v>8.2491235306248714E-4</v>
      </c>
      <c r="CH330" s="65">
        <v>4.0927186814004537E-4</v>
      </c>
      <c r="CI330" s="65">
        <f t="shared" si="209"/>
        <v>-4.1564048492244177E-4</v>
      </c>
      <c r="CJ330" s="65">
        <v>0.19626039733278339</v>
      </c>
      <c r="CK330" s="65">
        <v>2.9839639840756035E-2</v>
      </c>
      <c r="CL330" s="65">
        <f t="shared" si="210"/>
        <v>-0.16642075749202734</v>
      </c>
      <c r="CM330" s="65">
        <v>0</v>
      </c>
      <c r="CN330" s="65">
        <v>0</v>
      </c>
      <c r="CO330" s="65">
        <f t="shared" si="211"/>
        <v>0</v>
      </c>
      <c r="CP330" s="65">
        <v>0</v>
      </c>
      <c r="CQ330" s="65">
        <v>0</v>
      </c>
      <c r="CR330" s="65">
        <f t="shared" si="212"/>
        <v>0</v>
      </c>
      <c r="CS330" s="65">
        <v>0</v>
      </c>
      <c r="CT330" s="65">
        <v>0</v>
      </c>
      <c r="CU330" s="65">
        <f t="shared" si="213"/>
        <v>0</v>
      </c>
      <c r="CV330" s="65">
        <v>0</v>
      </c>
      <c r="CW330" s="65">
        <v>0</v>
      </c>
      <c r="CX330" s="65">
        <f t="shared" si="214"/>
        <v>0</v>
      </c>
      <c r="CY330" s="65">
        <v>5.1557022066405448E-3</v>
      </c>
      <c r="CZ330" s="65">
        <v>1.9719462737656734E-3</v>
      </c>
      <c r="DA330" s="65">
        <f t="shared" si="215"/>
        <v>-3.1837559328748715E-3</v>
      </c>
      <c r="DB330" s="65">
        <v>0.17639375816319516</v>
      </c>
      <c r="DC330" s="65">
        <v>1.2501395245005023E-2</v>
      </c>
      <c r="DD330" s="65">
        <f t="shared" si="216"/>
        <v>-0.16389236291819015</v>
      </c>
      <c r="DE330" s="65">
        <v>0</v>
      </c>
      <c r="DF330" s="65">
        <v>0</v>
      </c>
      <c r="DG330" s="65">
        <f t="shared" si="217"/>
        <v>0</v>
      </c>
      <c r="DH330" s="65">
        <v>7.7679246580050869E-3</v>
      </c>
      <c r="DI330" s="65">
        <v>7.3668936265208172E-3</v>
      </c>
      <c r="DJ330" s="65">
        <f t="shared" si="218"/>
        <v>-4.0103103148426966E-4</v>
      </c>
      <c r="DK330" s="65">
        <v>4.1245617653124357E-4</v>
      </c>
      <c r="DL330" s="65">
        <v>8.5575026974736763E-4</v>
      </c>
      <c r="DM330" s="65">
        <f t="shared" si="219"/>
        <v>4.4329409321612406E-4</v>
      </c>
      <c r="DN330" s="65">
        <v>4.1245617653124357E-4</v>
      </c>
      <c r="DO330" s="65">
        <v>8.5575026974736763E-4</v>
      </c>
      <c r="DP330" s="65">
        <f t="shared" si="220"/>
        <v>4.4329409321612406E-4</v>
      </c>
      <c r="DQ330" s="65">
        <v>0</v>
      </c>
      <c r="DR330" s="65">
        <v>0</v>
      </c>
      <c r="DS330" s="65">
        <f t="shared" si="221"/>
        <v>0</v>
      </c>
      <c r="DT330" s="65">
        <v>0</v>
      </c>
      <c r="DU330" s="65">
        <v>0</v>
      </c>
      <c r="DV330" s="65">
        <f t="shared" si="222"/>
        <v>0</v>
      </c>
      <c r="DW330" s="65">
        <v>0.12573039114594073</v>
      </c>
      <c r="DX330" s="65">
        <v>0</v>
      </c>
      <c r="DY330" s="65">
        <f t="shared" si="223"/>
        <v>-0.12573039114594073</v>
      </c>
      <c r="DZ330" s="65">
        <v>0.11033202722210765</v>
      </c>
      <c r="EA330" s="65">
        <v>0.2838486438218551</v>
      </c>
      <c r="EB330" s="65">
        <f t="shared" si="224"/>
        <v>0.17351661659974743</v>
      </c>
      <c r="EC330" s="65">
        <v>9.2115212758644392E-3</v>
      </c>
      <c r="ED330" s="65">
        <v>9.115600699482829E-3</v>
      </c>
      <c r="EE330" s="65">
        <f t="shared" si="225"/>
        <v>-9.5920576381610181E-5</v>
      </c>
      <c r="EF330" s="65">
        <v>6.1868426479686532E-3</v>
      </c>
      <c r="EG330" s="65">
        <v>0</v>
      </c>
      <c r="EH330" s="65">
        <f t="shared" si="226"/>
        <v>-6.1868426479686532E-3</v>
      </c>
      <c r="EI330" s="65">
        <v>0</v>
      </c>
      <c r="EJ330" s="65">
        <v>3.348588012054917E-3</v>
      </c>
      <c r="EK330" s="65">
        <f t="shared" si="227"/>
        <v>3.348588012054917E-3</v>
      </c>
      <c r="EL330" s="65">
        <v>0.80552691276551869</v>
      </c>
      <c r="EM330" s="65">
        <v>0.29631283253339286</v>
      </c>
      <c r="EN330" s="65">
        <f t="shared" si="228"/>
        <v>-0.50921408023212589</v>
      </c>
      <c r="EO330" s="65">
        <v>5.224444902729085E-3</v>
      </c>
      <c r="EP330" s="65">
        <v>0.50805521449566549</v>
      </c>
      <c r="EQ330" s="65">
        <f t="shared" si="229"/>
        <v>0.50283076959293638</v>
      </c>
      <c r="ER330" s="65">
        <v>8.0239912009349013</v>
      </c>
      <c r="ES330" s="65">
        <v>5.1717081519514832E-3</v>
      </c>
      <c r="ET330" s="65">
        <f t="shared" si="230"/>
        <v>-8.0188194927829493</v>
      </c>
      <c r="EU330" s="65">
        <v>19.162713961641575</v>
      </c>
      <c r="EV330" s="65">
        <v>5.9039327305874911</v>
      </c>
      <c r="EW330" s="65">
        <f t="shared" si="231"/>
        <v>-13.258781231054083</v>
      </c>
      <c r="EX330" s="65">
        <v>1.2270571251804496</v>
      </c>
      <c r="EY330" s="65">
        <v>14.588867805186592</v>
      </c>
      <c r="EZ330" s="65">
        <f t="shared" si="232"/>
        <v>13.361810680006142</v>
      </c>
      <c r="FA330" s="65">
        <v>0.20382209390252287</v>
      </c>
      <c r="FB330" s="65">
        <v>0.48770324068906495</v>
      </c>
      <c r="FC330" s="65">
        <f t="shared" si="233"/>
        <v>0.28388114678654208</v>
      </c>
      <c r="FD330" s="72">
        <v>2.084326306141155</v>
      </c>
      <c r="FE330" s="66" t="s">
        <v>0</v>
      </c>
      <c r="FF330" s="66">
        <v>-1</v>
      </c>
      <c r="FG330" s="67">
        <v>-1</v>
      </c>
      <c r="FH330" s="67" t="s">
        <v>0</v>
      </c>
      <c r="FI330" s="67">
        <v>2.6153846153846154</v>
      </c>
      <c r="FJ330" s="67" t="s">
        <v>0</v>
      </c>
      <c r="FK330" s="67">
        <v>14</v>
      </c>
      <c r="FL330" s="67">
        <v>-0.19753086419753085</v>
      </c>
      <c r="FM330" s="67">
        <v>1.1363636363636362</v>
      </c>
      <c r="FN330" s="67">
        <v>0.5</v>
      </c>
      <c r="FO330" s="67">
        <v>2.3164767331433995</v>
      </c>
      <c r="FP330" s="67" t="s">
        <v>0</v>
      </c>
      <c r="FQ330" s="67">
        <v>99.4</v>
      </c>
      <c r="FR330" s="67">
        <v>-8.333333333333337E-2</v>
      </c>
      <c r="FS330" s="67">
        <v>-0.71908931698774081</v>
      </c>
      <c r="FT330" s="67" t="s">
        <v>0</v>
      </c>
      <c r="FU330" s="67" t="s">
        <v>0</v>
      </c>
      <c r="FV330" s="67" t="s">
        <v>0</v>
      </c>
      <c r="FW330" s="67" t="s">
        <v>0</v>
      </c>
      <c r="FX330" s="67">
        <v>-0.29333333333333333</v>
      </c>
      <c r="FY330" s="67">
        <v>-0.86905689789555729</v>
      </c>
      <c r="FZ330" s="67" t="s">
        <v>0</v>
      </c>
      <c r="GA330" s="67">
        <v>0.75221238938053103</v>
      </c>
      <c r="GB330" s="67">
        <v>2.8333333333333335</v>
      </c>
      <c r="GC330" s="67">
        <v>2.8333333333333335</v>
      </c>
      <c r="GD330" s="67" t="s">
        <v>0</v>
      </c>
      <c r="GE330" s="67" t="s">
        <v>0</v>
      </c>
      <c r="GF330" s="67">
        <v>-1</v>
      </c>
      <c r="GG330" s="67">
        <v>3.7532710280373829</v>
      </c>
      <c r="GH330" s="67">
        <v>0.82835820895522416</v>
      </c>
      <c r="GI330" s="67">
        <v>-1</v>
      </c>
      <c r="GJ330" s="67" t="s">
        <v>0</v>
      </c>
      <c r="GK330" s="67">
        <v>-0.3203618364908688</v>
      </c>
      <c r="GL330" s="67">
        <v>178.67105263157896</v>
      </c>
      <c r="GM330" s="67">
        <v>-0.99880916684514887</v>
      </c>
      <c r="GN330" s="67">
        <v>-0.43076481561199598</v>
      </c>
      <c r="GO330" s="67">
        <v>20.966666666666669</v>
      </c>
      <c r="GP330" s="67">
        <v>3.4209106239460363</v>
      </c>
    </row>
    <row r="331" spans="1:198" ht="13.8">
      <c r="A331" s="2">
        <v>4201703</v>
      </c>
      <c r="B331" s="2" t="s">
        <v>655</v>
      </c>
      <c r="C331" s="64">
        <v>0</v>
      </c>
      <c r="D331" s="64">
        <v>1</v>
      </c>
      <c r="E331" s="64">
        <v>0</v>
      </c>
      <c r="F331" s="64">
        <v>0</v>
      </c>
      <c r="G331" s="65">
        <v>6937</v>
      </c>
      <c r="H331" s="65">
        <v>7412</v>
      </c>
      <c r="I331" s="65">
        <v>6122</v>
      </c>
      <c r="J331" s="65">
        <v>6457</v>
      </c>
      <c r="K331" s="66">
        <v>0.88251405506703184</v>
      </c>
      <c r="L331" s="66">
        <v>0.87115488397193741</v>
      </c>
      <c r="M331" s="65">
        <v>815</v>
      </c>
      <c r="N331" s="65">
        <v>955</v>
      </c>
      <c r="O331" s="65">
        <v>42495</v>
      </c>
      <c r="P331" s="65">
        <v>98785</v>
      </c>
      <c r="Q331" s="65">
        <v>2942</v>
      </c>
      <c r="R331" s="65">
        <v>4086</v>
      </c>
      <c r="S331" s="65">
        <v>1909778.2246077701</v>
      </c>
      <c r="T331" s="65">
        <v>5766584.3431369215</v>
      </c>
      <c r="U331" s="65">
        <v>1752424.1947255004</v>
      </c>
      <c r="V331" s="65">
        <v>5061523.3822339792</v>
      </c>
      <c r="W331" s="65">
        <v>157354.02988227</v>
      </c>
      <c r="X331" s="65">
        <v>705060.96090293885</v>
      </c>
      <c r="Y331" s="65">
        <v>463.22308177738938</v>
      </c>
      <c r="Z331" s="65">
        <v>1079.104963741783</v>
      </c>
      <c r="AA331" s="65">
        <v>888.90665580877067</v>
      </c>
      <c r="AB331" s="65">
        <v>1245.5014416285183</v>
      </c>
      <c r="AC331" s="65">
        <v>1.9189601960205247</v>
      </c>
      <c r="AD331" s="65">
        <v>1.1541986029883113</v>
      </c>
      <c r="AE331" s="65">
        <v>0.60147084102205439</v>
      </c>
      <c r="AF331" s="65">
        <v>0.66483701136361106</v>
      </c>
      <c r="AG331" s="65">
        <v>2.1727233550576583</v>
      </c>
      <c r="AH331" s="65">
        <v>3.2680541514999346</v>
      </c>
      <c r="AI331" s="66">
        <v>0.11684671495324839</v>
      </c>
      <c r="AJ331" s="66">
        <v>0.11189608399692474</v>
      </c>
      <c r="AK331" s="66">
        <v>8.8016087839348112E-2</v>
      </c>
      <c r="AL331" s="66">
        <v>3.3393128481909562E-2</v>
      </c>
      <c r="AM331" s="66">
        <v>6.6450715661818816E-3</v>
      </c>
      <c r="AN331" s="66">
        <v>1.5978637369370441E-2</v>
      </c>
      <c r="AO331" s="65">
        <v>118.9</v>
      </c>
      <c r="AP331" s="65">
        <v>111.7</v>
      </c>
      <c r="AQ331" s="65">
        <v>0.60367097212780418</v>
      </c>
      <c r="AR331" s="65">
        <v>0.65883504650024471</v>
      </c>
      <c r="AS331" s="65">
        <f t="shared" si="195"/>
        <v>5.516407437244053E-2</v>
      </c>
      <c r="AT331" s="65">
        <v>0</v>
      </c>
      <c r="AU331" s="65">
        <v>0</v>
      </c>
      <c r="AV331" s="65">
        <f t="shared" si="196"/>
        <v>0</v>
      </c>
      <c r="AW331" s="65">
        <v>0</v>
      </c>
      <c r="AX331" s="65">
        <v>0</v>
      </c>
      <c r="AY331" s="65">
        <f t="shared" si="197"/>
        <v>0</v>
      </c>
      <c r="AZ331" s="65">
        <v>0.43315205075912078</v>
      </c>
      <c r="BA331" s="65">
        <v>0.56534508076358292</v>
      </c>
      <c r="BB331" s="65">
        <f t="shared" si="198"/>
        <v>0.13219303000446214</v>
      </c>
      <c r="BC331" s="65">
        <v>0</v>
      </c>
      <c r="BD331" s="65">
        <v>0</v>
      </c>
      <c r="BE331" s="65">
        <f t="shared" si="199"/>
        <v>0</v>
      </c>
      <c r="BF331" s="65">
        <v>0</v>
      </c>
      <c r="BG331" s="65">
        <v>0</v>
      </c>
      <c r="BH331" s="65">
        <f t="shared" si="200"/>
        <v>0</v>
      </c>
      <c r="BI331" s="65">
        <v>5.2118740086109228E-2</v>
      </c>
      <c r="BJ331" s="65">
        <v>3.768967205090553E-2</v>
      </c>
      <c r="BK331" s="65">
        <f t="shared" si="201"/>
        <v>-1.4429068035203697E-2</v>
      </c>
      <c r="BL331" s="65">
        <v>0</v>
      </c>
      <c r="BM331" s="65">
        <v>0</v>
      </c>
      <c r="BN331" s="65">
        <f t="shared" si="202"/>
        <v>0</v>
      </c>
      <c r="BO331" s="65">
        <v>1.2463176977113074E-3</v>
      </c>
      <c r="BP331" s="65">
        <v>9.7895252080274116E-4</v>
      </c>
      <c r="BQ331" s="65">
        <f t="shared" si="203"/>
        <v>-2.6736517690856623E-4</v>
      </c>
      <c r="BR331" s="65">
        <v>5.4384772263766142E-3</v>
      </c>
      <c r="BS331" s="65">
        <v>3.1815956926089083E-3</v>
      </c>
      <c r="BT331" s="65">
        <f t="shared" si="204"/>
        <v>-2.2568815337677059E-3</v>
      </c>
      <c r="BU331" s="65">
        <v>8.0897348742352146E-2</v>
      </c>
      <c r="BV331" s="65">
        <v>7.9947789198890513E-3</v>
      </c>
      <c r="BW331" s="65">
        <f t="shared" si="205"/>
        <v>-7.2902569822463098E-2</v>
      </c>
      <c r="BX331" s="65">
        <v>2.0507591207795151E-2</v>
      </c>
      <c r="BY331" s="65">
        <v>1.6234295969978788E-2</v>
      </c>
      <c r="BZ331" s="65">
        <f t="shared" si="206"/>
        <v>-4.2732952378163637E-3</v>
      </c>
      <c r="CA331" s="65">
        <v>0</v>
      </c>
      <c r="CB331" s="65">
        <v>0</v>
      </c>
      <c r="CC331" s="65">
        <f t="shared" si="207"/>
        <v>0</v>
      </c>
      <c r="CD331" s="65">
        <v>9.8572399728076143E-3</v>
      </c>
      <c r="CE331" s="65">
        <v>2.7410670582476749E-2</v>
      </c>
      <c r="CF331" s="65">
        <f t="shared" si="208"/>
        <v>1.7553430609669136E-2</v>
      </c>
      <c r="CG331" s="65">
        <v>0</v>
      </c>
      <c r="CH331" s="65">
        <v>0</v>
      </c>
      <c r="CI331" s="65">
        <f t="shared" si="209"/>
        <v>0</v>
      </c>
      <c r="CJ331" s="65">
        <v>8.2256968048946291E-2</v>
      </c>
      <c r="CK331" s="65">
        <v>8.6147821830641208E-2</v>
      </c>
      <c r="CL331" s="65">
        <f t="shared" si="210"/>
        <v>3.8908537816949168E-3</v>
      </c>
      <c r="CM331" s="65">
        <v>5.6650804441423074E-3</v>
      </c>
      <c r="CN331" s="65">
        <v>8.321096426823299E-3</v>
      </c>
      <c r="CO331" s="65">
        <f t="shared" si="211"/>
        <v>2.6560159826809916E-3</v>
      </c>
      <c r="CP331" s="65">
        <v>0</v>
      </c>
      <c r="CQ331" s="65">
        <v>0</v>
      </c>
      <c r="CR331" s="65">
        <f t="shared" si="212"/>
        <v>0</v>
      </c>
      <c r="CS331" s="65">
        <v>0</v>
      </c>
      <c r="CT331" s="65">
        <v>0</v>
      </c>
      <c r="CU331" s="65">
        <f t="shared" si="213"/>
        <v>0</v>
      </c>
      <c r="CV331" s="65">
        <v>1.0310446408338997E-2</v>
      </c>
      <c r="CW331" s="65">
        <v>0</v>
      </c>
      <c r="CX331" s="65">
        <f t="shared" si="214"/>
        <v>-1.0310446408338997E-2</v>
      </c>
      <c r="CY331" s="65">
        <v>0</v>
      </c>
      <c r="CZ331" s="65">
        <v>0</v>
      </c>
      <c r="DA331" s="65">
        <f t="shared" si="215"/>
        <v>0</v>
      </c>
      <c r="DB331" s="65">
        <v>0</v>
      </c>
      <c r="DC331" s="65">
        <v>0</v>
      </c>
      <c r="DD331" s="65">
        <f t="shared" si="216"/>
        <v>0</v>
      </c>
      <c r="DE331" s="65">
        <v>1.4729209154769997E-3</v>
      </c>
      <c r="DF331" s="65">
        <v>1.4684287812041115E-3</v>
      </c>
      <c r="DG331" s="65">
        <f t="shared" si="217"/>
        <v>-4.4921342728882017E-6</v>
      </c>
      <c r="DH331" s="65">
        <v>6.4808520280987991E-2</v>
      </c>
      <c r="DI331" s="65">
        <v>7.63582966226138E-2</v>
      </c>
      <c r="DJ331" s="65">
        <f t="shared" si="218"/>
        <v>1.1549776341625809E-2</v>
      </c>
      <c r="DK331" s="65">
        <v>9.3247224110582366E-2</v>
      </c>
      <c r="DL331" s="65">
        <v>3.9647577092511016E-2</v>
      </c>
      <c r="DM331" s="65">
        <f t="shared" si="219"/>
        <v>-5.359964701807135E-2</v>
      </c>
      <c r="DN331" s="65">
        <v>9.1321096759573991E-2</v>
      </c>
      <c r="DO331" s="65">
        <v>3.8505465818241151E-2</v>
      </c>
      <c r="DP331" s="65">
        <f t="shared" si="220"/>
        <v>-5.281563094133284E-2</v>
      </c>
      <c r="DQ331" s="65">
        <v>0</v>
      </c>
      <c r="DR331" s="65">
        <v>0</v>
      </c>
      <c r="DS331" s="65">
        <f t="shared" si="221"/>
        <v>0</v>
      </c>
      <c r="DT331" s="65">
        <v>1.9261273510083844E-3</v>
      </c>
      <c r="DU331" s="65">
        <v>1.1421112742698648E-3</v>
      </c>
      <c r="DV331" s="65">
        <f t="shared" si="222"/>
        <v>-7.8401607673851963E-4</v>
      </c>
      <c r="DW331" s="65">
        <v>0.10786313165646952</v>
      </c>
      <c r="DX331" s="65">
        <v>4.8947626040137058E-4</v>
      </c>
      <c r="DY331" s="65">
        <f t="shared" si="223"/>
        <v>-0.10737365539606815</v>
      </c>
      <c r="DZ331" s="65">
        <v>7.7951506911398141E-2</v>
      </c>
      <c r="EA331" s="65">
        <v>0.24261706640561267</v>
      </c>
      <c r="EB331" s="65">
        <f t="shared" si="224"/>
        <v>0.16466555949421452</v>
      </c>
      <c r="EC331" s="65">
        <v>1.3256288239292998E-2</v>
      </c>
      <c r="ED331" s="65">
        <v>2.0802741067058247E-2</v>
      </c>
      <c r="EE331" s="65">
        <f t="shared" si="225"/>
        <v>7.5464528277652491E-3</v>
      </c>
      <c r="EF331" s="65">
        <v>1.9261273510083844E-3</v>
      </c>
      <c r="EG331" s="65">
        <v>7.3013542176537771E-2</v>
      </c>
      <c r="EH331" s="65">
        <f t="shared" si="226"/>
        <v>7.1087414825529383E-2</v>
      </c>
      <c r="EI331" s="65">
        <v>0</v>
      </c>
      <c r="EJ331" s="65">
        <v>6.8526676456191872E-3</v>
      </c>
      <c r="EK331" s="65">
        <f t="shared" si="227"/>
        <v>6.8526676456191872E-3</v>
      </c>
      <c r="EL331" s="65">
        <v>0.87808746884205757</v>
      </c>
      <c r="EM331" s="65">
        <v>0.34377549355522924</v>
      </c>
      <c r="EN331" s="65">
        <f t="shared" si="228"/>
        <v>-0.53431197528682839</v>
      </c>
      <c r="EO331" s="65">
        <v>2.3226829820983456E-2</v>
      </c>
      <c r="EP331" s="65">
        <v>0.37999673682493068</v>
      </c>
      <c r="EQ331" s="65">
        <f t="shared" si="229"/>
        <v>0.35676990700394723</v>
      </c>
      <c r="ER331" s="65">
        <v>0.29968275549512802</v>
      </c>
      <c r="ES331" s="65">
        <v>2.8308043726545929E-2</v>
      </c>
      <c r="ET331" s="65">
        <f t="shared" si="230"/>
        <v>-0.27137471176858208</v>
      </c>
      <c r="EU331" s="65">
        <v>12.574212553818265</v>
      </c>
      <c r="EV331" s="65">
        <v>0.14643498123674337</v>
      </c>
      <c r="EW331" s="65">
        <f t="shared" si="231"/>
        <v>-12.427777572581522</v>
      </c>
      <c r="EX331" s="65">
        <v>2.5436211194198957</v>
      </c>
      <c r="EY331" s="65">
        <v>18.087371512481646</v>
      </c>
      <c r="EZ331" s="65">
        <f t="shared" si="232"/>
        <v>15.54375039306175</v>
      </c>
      <c r="FA331" s="65">
        <v>0.21527305687740766</v>
      </c>
      <c r="FB331" s="65">
        <v>1.7208353728177517</v>
      </c>
      <c r="FC331" s="65">
        <f t="shared" si="233"/>
        <v>1.505562315940344</v>
      </c>
      <c r="FD331" s="72">
        <v>0.51576576576576572</v>
      </c>
      <c r="FE331" s="66" t="s">
        <v>0</v>
      </c>
      <c r="FF331" s="66" t="s">
        <v>0</v>
      </c>
      <c r="FG331" s="67">
        <v>0.81271252942715155</v>
      </c>
      <c r="FH331" s="67" t="s">
        <v>0</v>
      </c>
      <c r="FI331" s="67" t="s">
        <v>0</v>
      </c>
      <c r="FJ331" s="67">
        <v>4.3478260869564966E-3</v>
      </c>
      <c r="FK331" s="67" t="s">
        <v>0</v>
      </c>
      <c r="FL331" s="67">
        <v>9.090909090909105E-2</v>
      </c>
      <c r="FM331" s="67">
        <v>-0.1875</v>
      </c>
      <c r="FN331" s="67">
        <v>-0.86274509803921573</v>
      </c>
      <c r="FO331" s="67">
        <v>9.9447513812154664E-2</v>
      </c>
      <c r="FP331" s="67" t="s">
        <v>0</v>
      </c>
      <c r="FQ331" s="67">
        <v>2.8620689655172415</v>
      </c>
      <c r="FR331" s="67" t="s">
        <v>0</v>
      </c>
      <c r="FS331" s="67">
        <v>0.45454545454545459</v>
      </c>
      <c r="FT331" s="67">
        <v>1.04</v>
      </c>
      <c r="FU331" s="67" t="s">
        <v>0</v>
      </c>
      <c r="FV331" s="67" t="s">
        <v>0</v>
      </c>
      <c r="FW331" s="67">
        <v>-1</v>
      </c>
      <c r="FX331" s="67" t="s">
        <v>0</v>
      </c>
      <c r="FY331" s="67" t="s">
        <v>0</v>
      </c>
      <c r="FZ331" s="67">
        <v>0.3846153846153848</v>
      </c>
      <c r="GA331" s="67">
        <v>0.63636363636363646</v>
      </c>
      <c r="GB331" s="67">
        <v>-0.40947752126366943</v>
      </c>
      <c r="GC331" s="67">
        <v>-0.4143920595533499</v>
      </c>
      <c r="GD331" s="67" t="s">
        <v>0</v>
      </c>
      <c r="GE331" s="67">
        <v>-0.17647058823529416</v>
      </c>
      <c r="GF331" s="67">
        <v>-0.99369747899159666</v>
      </c>
      <c r="GG331" s="67">
        <v>3.3226744186046515</v>
      </c>
      <c r="GH331" s="67">
        <v>1.1794871794871793</v>
      </c>
      <c r="GI331" s="67">
        <v>51.647058823529406</v>
      </c>
      <c r="GJ331" s="67" t="s">
        <v>0</v>
      </c>
      <c r="GK331" s="67">
        <v>-0.45625806451612905</v>
      </c>
      <c r="GL331" s="67">
        <v>21.721951219512199</v>
      </c>
      <c r="GM331" s="67">
        <v>-0.86880907372400751</v>
      </c>
      <c r="GN331" s="67">
        <v>-0.98382591457920343</v>
      </c>
      <c r="GO331" s="67">
        <v>8.8759465478841868</v>
      </c>
      <c r="GP331" s="67">
        <v>10.102105263157894</v>
      </c>
    </row>
    <row r="332" spans="1:198" ht="13.8">
      <c r="A332" s="2">
        <v>4201802</v>
      </c>
      <c r="B332" s="2" t="s">
        <v>656</v>
      </c>
      <c r="C332" s="64">
        <v>0</v>
      </c>
      <c r="D332" s="64">
        <v>1</v>
      </c>
      <c r="E332" s="64">
        <v>0</v>
      </c>
      <c r="F332" s="64">
        <v>0</v>
      </c>
      <c r="G332" s="65">
        <v>3429</v>
      </c>
      <c r="H332" s="65">
        <v>3300</v>
      </c>
      <c r="I332" s="65">
        <v>1133</v>
      </c>
      <c r="J332" s="65">
        <v>1368</v>
      </c>
      <c r="K332" s="66">
        <v>0.33041703120443278</v>
      </c>
      <c r="L332" s="66">
        <v>0.41454545454545455</v>
      </c>
      <c r="M332" s="65">
        <v>2296</v>
      </c>
      <c r="N332" s="65">
        <v>1932</v>
      </c>
      <c r="O332" s="65">
        <v>18968</v>
      </c>
      <c r="P332" s="65">
        <v>60656</v>
      </c>
      <c r="Q332" s="65">
        <v>9687</v>
      </c>
      <c r="R332" s="65">
        <v>26241</v>
      </c>
      <c r="S332" s="65">
        <v>947355.46953856014</v>
      </c>
      <c r="T332" s="65">
        <v>2485497.4818261419</v>
      </c>
      <c r="U332" s="65">
        <v>390042.45290328009</v>
      </c>
      <c r="V332" s="65">
        <v>1237240.121098245</v>
      </c>
      <c r="W332" s="65">
        <v>557313.01663527987</v>
      </c>
      <c r="X332" s="65">
        <v>1248257.3607279025</v>
      </c>
      <c r="Y332" s="65">
        <v>522.78421957154467</v>
      </c>
      <c r="Z332" s="65">
        <v>1084.1015405296234</v>
      </c>
      <c r="AA332" s="65">
        <v>732.54309482410792</v>
      </c>
      <c r="AB332" s="65">
        <v>1546.4680776559167</v>
      </c>
      <c r="AC332" s="65">
        <v>1.4012341371445263</v>
      </c>
      <c r="AD332" s="65">
        <v>1.4264974449721843</v>
      </c>
      <c r="AE332" s="65">
        <v>1.0180293265471967</v>
      </c>
      <c r="AF332" s="65">
        <v>1.366003341500428</v>
      </c>
      <c r="AG332" s="65">
        <v>1.2782502718030011</v>
      </c>
      <c r="AH332" s="65">
        <v>0.93575925692755746</v>
      </c>
      <c r="AI332" s="66">
        <v>0.10126043363663051</v>
      </c>
      <c r="AJ332" s="66">
        <v>0.12236524928047898</v>
      </c>
      <c r="AK332" s="66">
        <v>0.12327274832636603</v>
      </c>
      <c r="AL332" s="66">
        <v>0.10478840645889997</v>
      </c>
      <c r="AM332" s="66">
        <v>-3.8272777322175822E-3</v>
      </c>
      <c r="AN332" s="66">
        <v>-1.711315195649632E-2</v>
      </c>
      <c r="AO332" s="65">
        <v>97.9</v>
      </c>
      <c r="AP332" s="65">
        <v>94.5</v>
      </c>
      <c r="AQ332" s="65">
        <v>0.75327758852069782</v>
      </c>
      <c r="AR332" s="65">
        <v>0.74054596496576608</v>
      </c>
      <c r="AS332" s="65">
        <f t="shared" si="195"/>
        <v>-1.2731623554931737E-2</v>
      </c>
      <c r="AT332" s="65">
        <v>0</v>
      </c>
      <c r="AU332" s="65">
        <v>0</v>
      </c>
      <c r="AV332" s="65">
        <f t="shared" si="196"/>
        <v>0</v>
      </c>
      <c r="AW332" s="65">
        <v>0</v>
      </c>
      <c r="AX332" s="65">
        <v>0</v>
      </c>
      <c r="AY332" s="65">
        <f t="shared" si="197"/>
        <v>0</v>
      </c>
      <c r="AZ332" s="65">
        <v>4.1292453804067306E-4</v>
      </c>
      <c r="BA332" s="65">
        <v>3.8108303799397892E-5</v>
      </c>
      <c r="BB332" s="65">
        <f t="shared" si="198"/>
        <v>-3.7481623424127518E-4</v>
      </c>
      <c r="BC332" s="65">
        <v>5.5744812635490863E-3</v>
      </c>
      <c r="BD332" s="65">
        <v>5.8305704813078766E-3</v>
      </c>
      <c r="BE332" s="65">
        <f t="shared" si="199"/>
        <v>2.5608921775879031E-4</v>
      </c>
      <c r="BF332" s="65">
        <v>1.4934104125804341E-2</v>
      </c>
      <c r="BG332" s="65">
        <v>2.3881203714289341E-3</v>
      </c>
      <c r="BH332" s="65">
        <f t="shared" si="200"/>
        <v>-1.2545983754375406E-2</v>
      </c>
      <c r="BI332" s="65">
        <v>0</v>
      </c>
      <c r="BJ332" s="65">
        <v>0</v>
      </c>
      <c r="BK332" s="65">
        <f t="shared" si="201"/>
        <v>0</v>
      </c>
      <c r="BL332" s="65">
        <v>0.33653349850314856</v>
      </c>
      <c r="BM332" s="65">
        <v>0.18863610380701956</v>
      </c>
      <c r="BN332" s="65">
        <f t="shared" si="202"/>
        <v>-0.147897394696129</v>
      </c>
      <c r="BO332" s="65">
        <v>1.0632806854547332E-2</v>
      </c>
      <c r="BP332" s="65">
        <v>1.2778984540731425E-2</v>
      </c>
      <c r="BQ332" s="65">
        <f t="shared" si="203"/>
        <v>2.146177686184093E-3</v>
      </c>
      <c r="BR332" s="65">
        <v>0.28175217645641926</v>
      </c>
      <c r="BS332" s="65">
        <v>0.45324746262210536</v>
      </c>
      <c r="BT332" s="65">
        <f t="shared" si="204"/>
        <v>0.1714952861656861</v>
      </c>
      <c r="BU332" s="65">
        <v>5.6777123980592545E-3</v>
      </c>
      <c r="BV332" s="65">
        <v>4.585699223860879E-3</v>
      </c>
      <c r="BW332" s="65">
        <f t="shared" si="205"/>
        <v>-1.0920131741983755E-3</v>
      </c>
      <c r="BX332" s="65">
        <v>7.900622827844879E-2</v>
      </c>
      <c r="BY332" s="65">
        <v>6.1697343851225182E-2</v>
      </c>
      <c r="BZ332" s="65">
        <f t="shared" si="206"/>
        <v>-1.7308884427223607E-2</v>
      </c>
      <c r="CA332" s="65">
        <v>3.4410378170056086E-5</v>
      </c>
      <c r="CB332" s="65">
        <v>0</v>
      </c>
      <c r="CC332" s="65">
        <f t="shared" si="207"/>
        <v>-3.4410378170056086E-5</v>
      </c>
      <c r="CD332" s="65">
        <v>1.6069646605416193E-2</v>
      </c>
      <c r="CE332" s="65">
        <v>1.0670325063831409E-2</v>
      </c>
      <c r="CF332" s="65">
        <f t="shared" si="208"/>
        <v>-5.3993215415847843E-3</v>
      </c>
      <c r="CG332" s="65">
        <v>0</v>
      </c>
      <c r="CH332" s="65">
        <v>0</v>
      </c>
      <c r="CI332" s="65">
        <f t="shared" si="209"/>
        <v>0</v>
      </c>
      <c r="CJ332" s="65">
        <v>7.0541275248614975E-3</v>
      </c>
      <c r="CK332" s="65">
        <v>4.3062383293319614E-3</v>
      </c>
      <c r="CL332" s="65">
        <f t="shared" si="210"/>
        <v>-2.747889195529536E-3</v>
      </c>
      <c r="CM332" s="65">
        <v>0</v>
      </c>
      <c r="CN332" s="65">
        <v>0</v>
      </c>
      <c r="CO332" s="65">
        <f t="shared" si="211"/>
        <v>0</v>
      </c>
      <c r="CP332" s="65">
        <v>0</v>
      </c>
      <c r="CQ332" s="65">
        <v>0</v>
      </c>
      <c r="CR332" s="65">
        <f t="shared" si="212"/>
        <v>0</v>
      </c>
      <c r="CS332" s="65">
        <v>0</v>
      </c>
      <c r="CT332" s="65">
        <v>0</v>
      </c>
      <c r="CU332" s="65">
        <f t="shared" si="213"/>
        <v>0</v>
      </c>
      <c r="CV332" s="65">
        <v>3.2345755479852721E-3</v>
      </c>
      <c r="CW332" s="65">
        <v>2.6548784980247198E-3</v>
      </c>
      <c r="CX332" s="65">
        <f t="shared" si="214"/>
        <v>-5.796970499605523E-4</v>
      </c>
      <c r="CY332" s="65">
        <v>0</v>
      </c>
      <c r="CZ332" s="65">
        <v>0</v>
      </c>
      <c r="DA332" s="65">
        <f t="shared" si="215"/>
        <v>0</v>
      </c>
      <c r="DB332" s="65">
        <v>2.0646226902033653E-3</v>
      </c>
      <c r="DC332" s="65">
        <v>0</v>
      </c>
      <c r="DD332" s="65">
        <f t="shared" si="216"/>
        <v>-2.0646226902033653E-3</v>
      </c>
      <c r="DE332" s="65">
        <v>1.3075943704621313E-3</v>
      </c>
      <c r="DF332" s="65">
        <v>1.651359831307242E-3</v>
      </c>
      <c r="DG332" s="65">
        <f t="shared" si="217"/>
        <v>3.4376546084511077E-4</v>
      </c>
      <c r="DH332" s="65">
        <v>0</v>
      </c>
      <c r="DI332" s="65">
        <v>0</v>
      </c>
      <c r="DJ332" s="65">
        <f t="shared" si="218"/>
        <v>0</v>
      </c>
      <c r="DK332" s="65">
        <v>9.6693162657857622E-3</v>
      </c>
      <c r="DL332" s="65">
        <v>2.9940424018393606E-2</v>
      </c>
      <c r="DM332" s="65">
        <f t="shared" si="219"/>
        <v>2.0271107752607844E-2</v>
      </c>
      <c r="DN332" s="65">
        <v>7.0541275248614975E-3</v>
      </c>
      <c r="DO332" s="65">
        <v>2.390660925015561E-2</v>
      </c>
      <c r="DP332" s="65">
        <f t="shared" si="220"/>
        <v>1.6852481725294112E-2</v>
      </c>
      <c r="DQ332" s="65">
        <v>2.1334434465434776E-3</v>
      </c>
      <c r="DR332" s="65">
        <v>0</v>
      </c>
      <c r="DS332" s="65">
        <f t="shared" si="221"/>
        <v>-2.1334434465434776E-3</v>
      </c>
      <c r="DT332" s="65">
        <v>4.8174529438078527E-4</v>
      </c>
      <c r="DU332" s="65">
        <v>6.0338147682379994E-3</v>
      </c>
      <c r="DV332" s="65">
        <f t="shared" si="222"/>
        <v>5.5520694738572145E-3</v>
      </c>
      <c r="DW332" s="65">
        <v>7.6941605588245421E-2</v>
      </c>
      <c r="DX332" s="65">
        <v>1.2702767933132629E-5</v>
      </c>
      <c r="DY332" s="65">
        <f t="shared" si="223"/>
        <v>-7.6928902820312284E-2</v>
      </c>
      <c r="DZ332" s="65">
        <v>6.5070025119576075E-2</v>
      </c>
      <c r="EA332" s="65">
        <v>7.8299861539829527E-2</v>
      </c>
      <c r="EB332" s="65">
        <f t="shared" si="224"/>
        <v>1.3229836420253452E-2</v>
      </c>
      <c r="EC332" s="65">
        <v>1.1011321014417949E-2</v>
      </c>
      <c r="ED332" s="65">
        <v>3.6202888609427994E-3</v>
      </c>
      <c r="EE332" s="65">
        <f t="shared" si="225"/>
        <v>-7.3910321534751498E-3</v>
      </c>
      <c r="EF332" s="65">
        <v>6.5379718523106564E-4</v>
      </c>
      <c r="EG332" s="65">
        <v>5.9448953927060703E-3</v>
      </c>
      <c r="EH332" s="65">
        <f t="shared" si="226"/>
        <v>5.2910982074750043E-3</v>
      </c>
      <c r="EI332" s="65">
        <v>0</v>
      </c>
      <c r="EJ332" s="65">
        <v>6.3513839665663152E-4</v>
      </c>
      <c r="EK332" s="65">
        <f t="shared" si="227"/>
        <v>6.3513839665663152E-4</v>
      </c>
      <c r="EL332" s="65">
        <v>0.52131722927634971</v>
      </c>
      <c r="EM332" s="65">
        <v>8.8512886958068152E-2</v>
      </c>
      <c r="EN332" s="65">
        <f t="shared" si="228"/>
        <v>-0.43280434231828158</v>
      </c>
      <c r="EO332" s="65">
        <v>6.056226557929871E-2</v>
      </c>
      <c r="EP332" s="65">
        <v>0.19524154313224851</v>
      </c>
      <c r="EQ332" s="65">
        <f t="shared" si="229"/>
        <v>0.13467927755294978</v>
      </c>
      <c r="ER332" s="65">
        <v>0.82756959498984894</v>
      </c>
      <c r="ES332" s="65">
        <v>1.1305463460488042E-2</v>
      </c>
      <c r="ET332" s="65">
        <f t="shared" si="230"/>
        <v>-0.81626413152936095</v>
      </c>
      <c r="EU332" s="65">
        <v>5.0755307800832732</v>
      </c>
      <c r="EV332" s="65">
        <v>0.28708255528879739</v>
      </c>
      <c r="EW332" s="65">
        <f t="shared" si="231"/>
        <v>-4.7884482247944762</v>
      </c>
      <c r="EX332" s="65">
        <v>1.0323113451016828</v>
      </c>
      <c r="EY332" s="65">
        <v>0.99081589878434506</v>
      </c>
      <c r="EZ332" s="65">
        <f t="shared" si="232"/>
        <v>-4.1495446317337703E-2</v>
      </c>
      <c r="FA332" s="65">
        <v>0.15725542823715633</v>
      </c>
      <c r="FB332" s="65">
        <v>0.21594705486325472</v>
      </c>
      <c r="FC332" s="65">
        <f t="shared" si="233"/>
        <v>5.8691626626098392E-2</v>
      </c>
      <c r="FD332" s="72">
        <v>1.6631035585400396</v>
      </c>
      <c r="FE332" s="66" t="s">
        <v>0</v>
      </c>
      <c r="FF332" s="66" t="s">
        <v>0</v>
      </c>
      <c r="FG332" s="67">
        <v>-0.75</v>
      </c>
      <c r="FH332" s="67">
        <v>1.8333333333333335</v>
      </c>
      <c r="FI332" s="67">
        <v>-0.56682027649769584</v>
      </c>
      <c r="FJ332" s="67" t="s">
        <v>0</v>
      </c>
      <c r="FK332" s="67">
        <v>0.51840490797546002</v>
      </c>
      <c r="FL332" s="67">
        <v>2.2556634304207117</v>
      </c>
      <c r="FM332" s="67">
        <v>3.3577186126038097</v>
      </c>
      <c r="FN332" s="67">
        <v>1.187878787878788</v>
      </c>
      <c r="FO332" s="67">
        <v>1.115418118466899</v>
      </c>
      <c r="FP332" s="67">
        <v>-1</v>
      </c>
      <c r="FQ332" s="67">
        <v>0.79871520342612423</v>
      </c>
      <c r="FR332" s="67" t="s">
        <v>0</v>
      </c>
      <c r="FS332" s="67">
        <v>0.65365853658536599</v>
      </c>
      <c r="FT332" s="67" t="s">
        <v>0</v>
      </c>
      <c r="FU332" s="67" t="s">
        <v>0</v>
      </c>
      <c r="FV332" s="67" t="s">
        <v>0</v>
      </c>
      <c r="FW332" s="67">
        <v>1.2234042553191493</v>
      </c>
      <c r="FX332" s="67" t="s">
        <v>0</v>
      </c>
      <c r="FY332" s="67">
        <v>-1</v>
      </c>
      <c r="FZ332" s="67">
        <v>2.4210526315789478</v>
      </c>
      <c r="GA332" s="67" t="s">
        <v>0</v>
      </c>
      <c r="GB332" s="67">
        <v>7.387900355871885</v>
      </c>
      <c r="GC332" s="67">
        <v>8.1804878048780498</v>
      </c>
      <c r="GD332" s="67">
        <v>-1</v>
      </c>
      <c r="GE332" s="67">
        <v>32.928571428571431</v>
      </c>
      <c r="GF332" s="67">
        <v>-0.99955277280858679</v>
      </c>
      <c r="GG332" s="67">
        <v>2.2596509783183496</v>
      </c>
      <c r="GH332" s="67">
        <v>-0.109375</v>
      </c>
      <c r="GI332" s="67">
        <v>23.631578947368421</v>
      </c>
      <c r="GJ332" s="67" t="s">
        <v>0</v>
      </c>
      <c r="GK332" s="67">
        <v>-0.54006600660066018</v>
      </c>
      <c r="GL332" s="67">
        <v>7.732954545454545</v>
      </c>
      <c r="GM332" s="67">
        <v>-0.96299376299376305</v>
      </c>
      <c r="GN332" s="67">
        <v>-0.84677966101694913</v>
      </c>
      <c r="GO332" s="67">
        <v>1.6</v>
      </c>
      <c r="GP332" s="67">
        <v>2.7199124726477026</v>
      </c>
    </row>
    <row r="333" spans="1:198" ht="13.8">
      <c r="A333" s="2">
        <v>4201901</v>
      </c>
      <c r="B333" s="2" t="s">
        <v>657</v>
      </c>
      <c r="C333" s="64">
        <v>0</v>
      </c>
      <c r="D333" s="64">
        <v>1</v>
      </c>
      <c r="E333" s="64">
        <v>0</v>
      </c>
      <c r="F333" s="64">
        <v>0</v>
      </c>
      <c r="G333" s="65">
        <v>5470</v>
      </c>
      <c r="H333" s="65">
        <v>5549</v>
      </c>
      <c r="I333" s="65">
        <v>1478</v>
      </c>
      <c r="J333" s="65">
        <v>1931</v>
      </c>
      <c r="K333" s="66">
        <v>0.27020109689213895</v>
      </c>
      <c r="L333" s="66">
        <v>0.34799062894215171</v>
      </c>
      <c r="M333" s="65">
        <v>3992</v>
      </c>
      <c r="N333" s="65">
        <v>3618</v>
      </c>
      <c r="O333" s="65">
        <v>34153</v>
      </c>
      <c r="P333" s="65">
        <v>96828</v>
      </c>
      <c r="Q333" s="65">
        <v>18632</v>
      </c>
      <c r="R333" s="65">
        <v>48740</v>
      </c>
      <c r="S333" s="65">
        <v>1503112.1464862134</v>
      </c>
      <c r="T333" s="65">
        <v>4555750.0564497719</v>
      </c>
      <c r="U333" s="65">
        <v>555418.66956057004</v>
      </c>
      <c r="V333" s="65">
        <v>1746778.5678596776</v>
      </c>
      <c r="W333" s="65">
        <v>947693.47692564095</v>
      </c>
      <c r="X333" s="65">
        <v>2808971.4885900868</v>
      </c>
      <c r="Y333" s="65">
        <v>606.32144572436221</v>
      </c>
      <c r="Z333" s="65">
        <v>1216.4848032286334</v>
      </c>
      <c r="AA333" s="65">
        <v>1668.0210002897472</v>
      </c>
      <c r="AB333" s="65">
        <v>1810.1032333005319</v>
      </c>
      <c r="AC333" s="65">
        <v>2.7510506383243465</v>
      </c>
      <c r="AD333" s="65">
        <v>1.487978500427128</v>
      </c>
      <c r="AE333" s="65">
        <v>0.54087644905491439</v>
      </c>
      <c r="AF333" s="65">
        <v>1.3325026674548717</v>
      </c>
      <c r="AG333" s="65">
        <v>1.0339799900287641</v>
      </c>
      <c r="AH333" s="65">
        <v>0.77596842038875857</v>
      </c>
      <c r="AI333" s="66">
        <v>0.11726668875373569</v>
      </c>
      <c r="AJ333" s="66">
        <v>0.12140306323838557</v>
      </c>
      <c r="AK333" s="66">
        <v>0.10983191716038454</v>
      </c>
      <c r="AL333" s="66">
        <v>0.1009373480795337</v>
      </c>
      <c r="AM333" s="66">
        <v>1.4349400336237661E-3</v>
      </c>
      <c r="AN333" s="66">
        <v>-9.7888711715498067E-3</v>
      </c>
      <c r="AO333" s="65">
        <v>226.1</v>
      </c>
      <c r="AP333" s="65">
        <v>206.9</v>
      </c>
      <c r="AQ333" s="65">
        <v>0.87972305710605414</v>
      </c>
      <c r="AR333" s="65">
        <v>0.81814389276432775</v>
      </c>
      <c r="AS333" s="65">
        <f t="shared" si="195"/>
        <v>-6.1579164341726389E-2</v>
      </c>
      <c r="AT333" s="65">
        <v>0</v>
      </c>
      <c r="AU333" s="65">
        <v>0</v>
      </c>
      <c r="AV333" s="65">
        <f t="shared" si="196"/>
        <v>0</v>
      </c>
      <c r="AW333" s="65">
        <v>0</v>
      </c>
      <c r="AX333" s="65">
        <v>0</v>
      </c>
      <c r="AY333" s="65">
        <f t="shared" si="197"/>
        <v>0</v>
      </c>
      <c r="AZ333" s="65">
        <v>1.0734220695577502E-4</v>
      </c>
      <c r="BA333" s="65">
        <v>4.1034058268362744E-5</v>
      </c>
      <c r="BB333" s="65">
        <f t="shared" si="198"/>
        <v>-6.6308148687412266E-5</v>
      </c>
      <c r="BC333" s="65">
        <v>3.595963933018463E-3</v>
      </c>
      <c r="BD333" s="65">
        <v>7.1809601969634795E-3</v>
      </c>
      <c r="BE333" s="65">
        <f t="shared" si="199"/>
        <v>3.5849962639450165E-3</v>
      </c>
      <c r="BF333" s="65">
        <v>1.9589952769428938E-2</v>
      </c>
      <c r="BG333" s="65">
        <v>1.0511557926412255E-2</v>
      </c>
      <c r="BH333" s="65">
        <f t="shared" si="200"/>
        <v>-9.0783948430166825E-3</v>
      </c>
      <c r="BI333" s="65">
        <v>0</v>
      </c>
      <c r="BJ333" s="65">
        <v>2.4620434961017645E-4</v>
      </c>
      <c r="BK333" s="65">
        <f t="shared" si="201"/>
        <v>2.4620434961017645E-4</v>
      </c>
      <c r="BL333" s="65">
        <v>0.60165306998711898</v>
      </c>
      <c r="BM333" s="65">
        <v>0.37696621529202567</v>
      </c>
      <c r="BN333" s="65">
        <f t="shared" si="202"/>
        <v>-0.22468685469509331</v>
      </c>
      <c r="BO333" s="65">
        <v>6.4226420495205388E-3</v>
      </c>
      <c r="BP333" s="65">
        <v>8.1657775954041851E-3</v>
      </c>
      <c r="BQ333" s="65">
        <f t="shared" si="203"/>
        <v>1.7431355458836463E-3</v>
      </c>
      <c r="BR333" s="65">
        <v>0.12550093029912696</v>
      </c>
      <c r="BS333" s="65">
        <v>0.323115852824511</v>
      </c>
      <c r="BT333" s="65">
        <f t="shared" si="204"/>
        <v>0.19761492252538404</v>
      </c>
      <c r="BU333" s="65">
        <v>4.7767282095319882E-3</v>
      </c>
      <c r="BV333" s="65">
        <v>1.2392285597045548E-2</v>
      </c>
      <c r="BW333" s="65">
        <f t="shared" si="205"/>
        <v>7.6155573875135597E-3</v>
      </c>
      <c r="BX333" s="65">
        <v>9.7162587662802349E-2</v>
      </c>
      <c r="BY333" s="65">
        <v>6.5695527287648742E-2</v>
      </c>
      <c r="BZ333" s="65">
        <f t="shared" si="206"/>
        <v>-3.1467060375153608E-2</v>
      </c>
      <c r="CA333" s="65">
        <v>0</v>
      </c>
      <c r="CB333" s="65">
        <v>3.5562850499247707E-4</v>
      </c>
      <c r="CC333" s="65">
        <f t="shared" si="207"/>
        <v>3.5562850499247707E-4</v>
      </c>
      <c r="CD333" s="65">
        <v>8.4084728782023756E-3</v>
      </c>
      <c r="CE333" s="65">
        <v>8.4119819450143626E-3</v>
      </c>
      <c r="CF333" s="65">
        <f t="shared" si="208"/>
        <v>3.5090668119869967E-6</v>
      </c>
      <c r="CG333" s="65">
        <v>0</v>
      </c>
      <c r="CH333" s="65">
        <v>0</v>
      </c>
      <c r="CI333" s="65">
        <f t="shared" si="209"/>
        <v>0</v>
      </c>
      <c r="CJ333" s="65">
        <v>9.9291541434091881E-3</v>
      </c>
      <c r="CK333" s="65">
        <v>1.093557652851867E-2</v>
      </c>
      <c r="CL333" s="65">
        <f t="shared" si="210"/>
        <v>1.0064223851094824E-3</v>
      </c>
      <c r="CM333" s="65">
        <v>0</v>
      </c>
      <c r="CN333" s="65">
        <v>0</v>
      </c>
      <c r="CO333" s="65">
        <f t="shared" si="211"/>
        <v>0</v>
      </c>
      <c r="CP333" s="65">
        <v>0</v>
      </c>
      <c r="CQ333" s="65">
        <v>0</v>
      </c>
      <c r="CR333" s="65">
        <f t="shared" si="212"/>
        <v>0</v>
      </c>
      <c r="CS333" s="65">
        <v>0</v>
      </c>
      <c r="CT333" s="65">
        <v>0</v>
      </c>
      <c r="CU333" s="65">
        <f t="shared" si="213"/>
        <v>0</v>
      </c>
      <c r="CV333" s="65">
        <v>5.5639043938743383E-3</v>
      </c>
      <c r="CW333" s="65">
        <v>5.0608671864314043E-3</v>
      </c>
      <c r="CX333" s="65">
        <f t="shared" si="214"/>
        <v>-5.0303720744293394E-4</v>
      </c>
      <c r="CY333" s="65">
        <v>0</v>
      </c>
      <c r="CZ333" s="65">
        <v>0</v>
      </c>
      <c r="DA333" s="65">
        <f t="shared" si="215"/>
        <v>0</v>
      </c>
      <c r="DB333" s="65">
        <v>2.5583225991126376E-3</v>
      </c>
      <c r="DC333" s="65">
        <v>1.3814799617015456E-3</v>
      </c>
      <c r="DD333" s="65">
        <f t="shared" si="216"/>
        <v>-1.176842637411092E-3</v>
      </c>
      <c r="DE333" s="65">
        <v>1.8069271504222125E-3</v>
      </c>
      <c r="DF333" s="65">
        <v>2.1884831076460129E-3</v>
      </c>
      <c r="DG333" s="65">
        <f t="shared" si="217"/>
        <v>3.8155595722380044E-4</v>
      </c>
      <c r="DH333" s="65">
        <v>0</v>
      </c>
      <c r="DI333" s="65">
        <v>2.304746272739707E-3</v>
      </c>
      <c r="DJ333" s="65">
        <f t="shared" si="218"/>
        <v>2.304746272739707E-3</v>
      </c>
      <c r="DK333" s="65">
        <v>2.245241162158294E-2</v>
      </c>
      <c r="DL333" s="65">
        <v>2.4305840514293534E-2</v>
      </c>
      <c r="DM333" s="65">
        <f t="shared" si="219"/>
        <v>1.8534288927105937E-3</v>
      </c>
      <c r="DN333" s="65">
        <v>1.1342493201660227E-2</v>
      </c>
      <c r="DO333" s="65">
        <v>2.1850636027903159E-2</v>
      </c>
      <c r="DP333" s="65">
        <f t="shared" si="220"/>
        <v>1.0508142826242932E-2</v>
      </c>
      <c r="DQ333" s="65">
        <v>0</v>
      </c>
      <c r="DR333" s="65">
        <v>0</v>
      </c>
      <c r="DS333" s="65">
        <f t="shared" si="221"/>
        <v>0</v>
      </c>
      <c r="DT333" s="65">
        <v>1.0626878488621726E-2</v>
      </c>
      <c r="DU333" s="65">
        <v>1.5524552044863904E-3</v>
      </c>
      <c r="DV333" s="65">
        <f t="shared" si="222"/>
        <v>-9.0744232841353349E-3</v>
      </c>
      <c r="DW333" s="65">
        <v>5.6551452697867474E-2</v>
      </c>
      <c r="DX333" s="65">
        <v>0</v>
      </c>
      <c r="DY333" s="65">
        <f t="shared" si="223"/>
        <v>-5.6551452697867474E-2</v>
      </c>
      <c r="DZ333" s="65">
        <v>4.7427365106626589E-2</v>
      </c>
      <c r="EA333" s="65">
        <v>7.4531527834769518E-2</v>
      </c>
      <c r="EB333" s="65">
        <f t="shared" si="224"/>
        <v>2.7104162728142929E-2</v>
      </c>
      <c r="EC333" s="65">
        <v>7.2634893373407765E-3</v>
      </c>
      <c r="ED333" s="65">
        <v>5.3686226234441253E-3</v>
      </c>
      <c r="EE333" s="65">
        <f t="shared" si="225"/>
        <v>-1.8948667138966513E-3</v>
      </c>
      <c r="EF333" s="65">
        <v>1.8605982539001001E-3</v>
      </c>
      <c r="EG333" s="65">
        <v>2.0517029134181372E-5</v>
      </c>
      <c r="EH333" s="65">
        <f t="shared" si="226"/>
        <v>-1.8400812247659187E-3</v>
      </c>
      <c r="EI333" s="65">
        <v>0</v>
      </c>
      <c r="EJ333" s="65">
        <v>9.7797838872931198E-4</v>
      </c>
      <c r="EK333" s="65">
        <f t="shared" si="227"/>
        <v>9.7797838872931198E-4</v>
      </c>
      <c r="EL333" s="65">
        <v>0.44904823243165876</v>
      </c>
      <c r="EM333" s="65">
        <v>8.0898645876077147E-2</v>
      </c>
      <c r="EN333" s="65">
        <f t="shared" si="228"/>
        <v>-0.36814958655558161</v>
      </c>
      <c r="EO333" s="65">
        <v>4.3831401173608127E-2</v>
      </c>
      <c r="EP333" s="65">
        <v>0.16280262617972918</v>
      </c>
      <c r="EQ333" s="65">
        <f t="shared" si="229"/>
        <v>0.11897122500612106</v>
      </c>
      <c r="ER333" s="65">
        <v>0.41416201517103191</v>
      </c>
      <c r="ES333" s="65">
        <v>7.1809601969634795E-3</v>
      </c>
      <c r="ET333" s="65">
        <f t="shared" si="230"/>
        <v>-0.40698105497406845</v>
      </c>
      <c r="EU333" s="65">
        <v>2.4509803921568625</v>
      </c>
      <c r="EV333" s="65">
        <v>0.17131719327041445</v>
      </c>
      <c r="EW333" s="65">
        <f t="shared" si="231"/>
        <v>-2.279663198886448</v>
      </c>
      <c r="EX333" s="65">
        <v>0.67983397738657503</v>
      </c>
      <c r="EY333" s="65">
        <v>0.51292572835453432</v>
      </c>
      <c r="EZ333" s="65">
        <f t="shared" si="232"/>
        <v>-0.16690824903204071</v>
      </c>
      <c r="FA333" s="65">
        <v>0.12612709317303564</v>
      </c>
      <c r="FB333" s="65">
        <v>0.20517029134181369</v>
      </c>
      <c r="FC333" s="65">
        <f t="shared" si="233"/>
        <v>7.9043198168778056E-2</v>
      </c>
      <c r="FD333" s="72">
        <v>1.4328188233380108</v>
      </c>
      <c r="FE333" s="66" t="s">
        <v>0</v>
      </c>
      <c r="FF333" s="66" t="s">
        <v>0</v>
      </c>
      <c r="FG333" s="67">
        <v>0</v>
      </c>
      <c r="FH333" s="67">
        <v>4.2238805970149258</v>
      </c>
      <c r="FI333" s="67">
        <v>0.40365296803652972</v>
      </c>
      <c r="FJ333" s="67" t="s">
        <v>0</v>
      </c>
      <c r="FK333" s="67">
        <v>0.639012786202795</v>
      </c>
      <c r="FL333" s="67">
        <v>2.3259052924791086</v>
      </c>
      <c r="FM333" s="67">
        <v>5.7349964362081245</v>
      </c>
      <c r="FN333" s="67">
        <v>5.786516853932584</v>
      </c>
      <c r="FO333" s="67">
        <v>0.76873503958755296</v>
      </c>
      <c r="FP333" s="67" t="s">
        <v>0</v>
      </c>
      <c r="FQ333" s="67">
        <v>1.6170212765957448</v>
      </c>
      <c r="FR333" s="67" t="s">
        <v>0</v>
      </c>
      <c r="FS333" s="67">
        <v>1.881081081081081</v>
      </c>
      <c r="FT333" s="67" t="s">
        <v>0</v>
      </c>
      <c r="FU333" s="67" t="s">
        <v>0</v>
      </c>
      <c r="FV333" s="67" t="s">
        <v>0</v>
      </c>
      <c r="FW333" s="67">
        <v>1.3794212218649515</v>
      </c>
      <c r="FX333" s="67" t="s">
        <v>0</v>
      </c>
      <c r="FY333" s="67">
        <v>0.41258741258741249</v>
      </c>
      <c r="FZ333" s="67">
        <v>2.1683168316831685</v>
      </c>
      <c r="GA333" s="67" t="s">
        <v>0</v>
      </c>
      <c r="GB333" s="67">
        <v>1.8318725099601596</v>
      </c>
      <c r="GC333" s="67">
        <v>4.0394321766561516</v>
      </c>
      <c r="GD333" s="67" t="s">
        <v>0</v>
      </c>
      <c r="GE333" s="67">
        <v>-0.61784511784511786</v>
      </c>
      <c r="GF333" s="67">
        <v>-1</v>
      </c>
      <c r="GG333" s="67">
        <v>3.1109015465861942</v>
      </c>
      <c r="GH333" s="67">
        <v>0.93349753694581272</v>
      </c>
      <c r="GI333" s="67">
        <v>-0.97115384615384615</v>
      </c>
      <c r="GJ333" s="67" t="s">
        <v>0</v>
      </c>
      <c r="GK333" s="67">
        <v>-0.52872509960159353</v>
      </c>
      <c r="GL333" s="67">
        <v>8.7163265306122462</v>
      </c>
      <c r="GM333" s="67">
        <v>-0.95464362850971918</v>
      </c>
      <c r="GN333" s="67">
        <v>-0.81715328467153281</v>
      </c>
      <c r="GO333" s="67">
        <v>0.97368421052631593</v>
      </c>
      <c r="GP333" s="67">
        <v>3.2553191489361701</v>
      </c>
    </row>
    <row r="334" spans="1:198" ht="13.8">
      <c r="A334" s="2">
        <v>4202008</v>
      </c>
      <c r="B334" s="2" t="s">
        <v>658</v>
      </c>
      <c r="C334" s="64">
        <v>0</v>
      </c>
      <c r="D334" s="64">
        <v>1</v>
      </c>
      <c r="E334" s="64">
        <v>0</v>
      </c>
      <c r="F334" s="64">
        <v>0</v>
      </c>
      <c r="G334" s="65">
        <v>73292</v>
      </c>
      <c r="H334" s="65">
        <v>108089</v>
      </c>
      <c r="I334" s="65">
        <v>73292</v>
      </c>
      <c r="J334" s="65">
        <v>108089</v>
      </c>
      <c r="K334" s="66">
        <v>1</v>
      </c>
      <c r="L334" s="66">
        <v>1</v>
      </c>
      <c r="M334" s="65">
        <v>0</v>
      </c>
      <c r="N334" s="65">
        <v>0</v>
      </c>
      <c r="O334" s="65">
        <v>436489</v>
      </c>
      <c r="P334" s="65">
        <v>1812155</v>
      </c>
      <c r="Q334" s="65">
        <v>1914</v>
      </c>
      <c r="R334" s="65">
        <v>5096</v>
      </c>
      <c r="S334" s="65">
        <v>49032060.670027912</v>
      </c>
      <c r="T334" s="65">
        <v>171837737.44333211</v>
      </c>
      <c r="U334" s="65">
        <v>49032060.670027912</v>
      </c>
      <c r="V334" s="65">
        <v>171837737.44333211</v>
      </c>
      <c r="W334" s="65">
        <v>0</v>
      </c>
      <c r="X334" s="65">
        <v>0</v>
      </c>
      <c r="Y334" s="65">
        <v>1168.8814754366178</v>
      </c>
      <c r="Z334" s="65">
        <v>2297.275439487114</v>
      </c>
      <c r="AA334" s="65">
        <v>3928.5082063049654</v>
      </c>
      <c r="AB334" s="65">
        <v>4500.5870291718074</v>
      </c>
      <c r="AC334" s="65">
        <v>3.3609123669596448</v>
      </c>
      <c r="AD334" s="65">
        <v>1.9590976997414822</v>
      </c>
      <c r="AE334" s="65">
        <v>0.58290651044666331</v>
      </c>
      <c r="AF334" s="65" t="e">
        <v>#DIV/0!</v>
      </c>
      <c r="AG334" s="65" t="e">
        <v>#DIV/0!</v>
      </c>
      <c r="AH334" s="65" t="e">
        <v>#DIV/0!</v>
      </c>
      <c r="AI334" s="66">
        <v>0.13361044811114597</v>
      </c>
      <c r="AJ334" s="66">
        <v>0.13361044811114597</v>
      </c>
      <c r="AK334" s="66">
        <v>0.15298114127232876</v>
      </c>
      <c r="AL334" s="66">
        <v>0.1028812378386923</v>
      </c>
      <c r="AM334" s="66">
        <v>3.9614893579061228E-2</v>
      </c>
      <c r="AN334" s="66" t="e">
        <v>#DIV/0!</v>
      </c>
      <c r="AO334" s="65">
        <v>46.4</v>
      </c>
      <c r="AP334" s="65">
        <v>46.8</v>
      </c>
      <c r="AQ334" s="65">
        <v>9.2302333681644026E-3</v>
      </c>
      <c r="AR334" s="65">
        <v>0</v>
      </c>
      <c r="AS334" s="65">
        <f t="shared" si="195"/>
        <v>-9.2302333681644026E-3</v>
      </c>
      <c r="AT334" s="65">
        <v>0</v>
      </c>
      <c r="AU334" s="65">
        <v>0</v>
      </c>
      <c r="AV334" s="65">
        <f t="shared" si="196"/>
        <v>0</v>
      </c>
      <c r="AW334" s="65">
        <v>0</v>
      </c>
      <c r="AX334" s="65">
        <v>0</v>
      </c>
      <c r="AY334" s="65">
        <f t="shared" si="197"/>
        <v>0</v>
      </c>
      <c r="AZ334" s="65">
        <v>2.9606408916753747E-3</v>
      </c>
      <c r="BA334" s="65">
        <v>0</v>
      </c>
      <c r="BB334" s="65">
        <f t="shared" si="198"/>
        <v>-2.9606408916753747E-3</v>
      </c>
      <c r="BC334" s="65">
        <v>0</v>
      </c>
      <c r="BD334" s="65">
        <v>0</v>
      </c>
      <c r="BE334" s="65">
        <f t="shared" si="199"/>
        <v>0</v>
      </c>
      <c r="BF334" s="65">
        <v>0</v>
      </c>
      <c r="BG334" s="65">
        <v>0</v>
      </c>
      <c r="BH334" s="65">
        <f t="shared" si="200"/>
        <v>0</v>
      </c>
      <c r="BI334" s="65">
        <v>2.4381748519679554E-3</v>
      </c>
      <c r="BJ334" s="65">
        <v>0</v>
      </c>
      <c r="BK334" s="65">
        <f t="shared" si="201"/>
        <v>-2.4381748519679554E-3</v>
      </c>
      <c r="BL334" s="65">
        <v>0</v>
      </c>
      <c r="BM334" s="65">
        <v>0</v>
      </c>
      <c r="BN334" s="65">
        <f t="shared" si="202"/>
        <v>0</v>
      </c>
      <c r="BO334" s="65">
        <v>8.7077673284569838E-4</v>
      </c>
      <c r="BP334" s="65">
        <v>0</v>
      </c>
      <c r="BQ334" s="65">
        <f t="shared" si="203"/>
        <v>-8.7077673284569838E-4</v>
      </c>
      <c r="BR334" s="65">
        <v>0</v>
      </c>
      <c r="BS334" s="65">
        <v>0</v>
      </c>
      <c r="BT334" s="65">
        <f t="shared" si="204"/>
        <v>0</v>
      </c>
      <c r="BU334" s="65">
        <v>2.9606408916753747E-3</v>
      </c>
      <c r="BV334" s="65">
        <v>0</v>
      </c>
      <c r="BW334" s="65">
        <f t="shared" si="205"/>
        <v>-2.9606408916753747E-3</v>
      </c>
      <c r="BX334" s="65">
        <v>0</v>
      </c>
      <c r="BY334" s="65">
        <v>0</v>
      </c>
      <c r="BZ334" s="65">
        <f t="shared" si="206"/>
        <v>0</v>
      </c>
      <c r="CA334" s="65">
        <v>0</v>
      </c>
      <c r="CB334" s="65">
        <v>0</v>
      </c>
      <c r="CC334" s="65">
        <f t="shared" si="207"/>
        <v>0</v>
      </c>
      <c r="CD334" s="65">
        <v>0</v>
      </c>
      <c r="CE334" s="65">
        <v>0</v>
      </c>
      <c r="CF334" s="65">
        <f t="shared" si="208"/>
        <v>0</v>
      </c>
      <c r="CG334" s="65">
        <v>0</v>
      </c>
      <c r="CH334" s="65">
        <v>0</v>
      </c>
      <c r="CI334" s="65">
        <f t="shared" si="209"/>
        <v>0</v>
      </c>
      <c r="CJ334" s="65">
        <v>1.567398119122257E-3</v>
      </c>
      <c r="CK334" s="65">
        <v>2.3547880690737832E-3</v>
      </c>
      <c r="CL334" s="65">
        <f t="shared" si="210"/>
        <v>7.8738994995152618E-4</v>
      </c>
      <c r="CM334" s="65">
        <v>1.567398119122257E-3</v>
      </c>
      <c r="CN334" s="65">
        <v>2.3547880690737832E-3</v>
      </c>
      <c r="CO334" s="65">
        <f t="shared" si="211"/>
        <v>7.8738994995152618E-4</v>
      </c>
      <c r="CP334" s="65">
        <v>0</v>
      </c>
      <c r="CQ334" s="65">
        <v>0</v>
      </c>
      <c r="CR334" s="65">
        <f t="shared" si="212"/>
        <v>0</v>
      </c>
      <c r="CS334" s="65">
        <v>0</v>
      </c>
      <c r="CT334" s="65">
        <v>0</v>
      </c>
      <c r="CU334" s="65">
        <f t="shared" si="213"/>
        <v>0</v>
      </c>
      <c r="CV334" s="65">
        <v>0</v>
      </c>
      <c r="CW334" s="65">
        <v>0</v>
      </c>
      <c r="CX334" s="65">
        <f t="shared" si="214"/>
        <v>0</v>
      </c>
      <c r="CY334" s="65">
        <v>0</v>
      </c>
      <c r="CZ334" s="65">
        <v>0</v>
      </c>
      <c r="DA334" s="65">
        <f t="shared" si="215"/>
        <v>0</v>
      </c>
      <c r="DB334" s="65">
        <v>0</v>
      </c>
      <c r="DC334" s="65">
        <v>0</v>
      </c>
      <c r="DD334" s="65">
        <f t="shared" si="216"/>
        <v>0</v>
      </c>
      <c r="DE334" s="65">
        <v>0</v>
      </c>
      <c r="DF334" s="65">
        <v>0</v>
      </c>
      <c r="DG334" s="65">
        <f t="shared" si="217"/>
        <v>0</v>
      </c>
      <c r="DH334" s="65">
        <v>0</v>
      </c>
      <c r="DI334" s="65">
        <v>0</v>
      </c>
      <c r="DJ334" s="65">
        <f t="shared" si="218"/>
        <v>0</v>
      </c>
      <c r="DK334" s="65">
        <v>0</v>
      </c>
      <c r="DL334" s="65">
        <v>0</v>
      </c>
      <c r="DM334" s="65">
        <f t="shared" si="219"/>
        <v>0</v>
      </c>
      <c r="DN334" s="65">
        <v>0</v>
      </c>
      <c r="DO334" s="65">
        <v>0</v>
      </c>
      <c r="DP334" s="65">
        <f t="shared" si="220"/>
        <v>0</v>
      </c>
      <c r="DQ334" s="65">
        <v>0</v>
      </c>
      <c r="DR334" s="65">
        <v>0</v>
      </c>
      <c r="DS334" s="65">
        <f t="shared" si="221"/>
        <v>0</v>
      </c>
      <c r="DT334" s="65">
        <v>0</v>
      </c>
      <c r="DU334" s="65">
        <v>0</v>
      </c>
      <c r="DV334" s="65">
        <f t="shared" si="222"/>
        <v>0</v>
      </c>
      <c r="DW334" s="65">
        <v>5.2420759317311036E-2</v>
      </c>
      <c r="DX334" s="65">
        <v>0</v>
      </c>
      <c r="DY334" s="65">
        <f t="shared" si="223"/>
        <v>-5.2420759317311036E-2</v>
      </c>
      <c r="DZ334" s="65">
        <v>1.7415534656913968E-2</v>
      </c>
      <c r="EA334" s="65">
        <v>1.0073260073260074E-2</v>
      </c>
      <c r="EB334" s="65">
        <f t="shared" si="224"/>
        <v>-7.3422745836538936E-3</v>
      </c>
      <c r="EC334" s="65">
        <v>3.4134447927551374E-2</v>
      </c>
      <c r="ED334" s="65">
        <v>1.2100994243851386E-2</v>
      </c>
      <c r="EE334" s="65">
        <f t="shared" si="225"/>
        <v>-2.2033453683699987E-2</v>
      </c>
      <c r="EF334" s="65">
        <v>8.7077673284569838E-4</v>
      </c>
      <c r="EG334" s="65">
        <v>0</v>
      </c>
      <c r="EH334" s="65">
        <f t="shared" si="226"/>
        <v>-8.7077673284569838E-4</v>
      </c>
      <c r="EI334" s="65">
        <v>0</v>
      </c>
      <c r="EJ334" s="65">
        <v>1.3082155939298794E-4</v>
      </c>
      <c r="EK334" s="65">
        <f t="shared" si="227"/>
        <v>1.3082155939298794E-4</v>
      </c>
      <c r="EL334" s="65">
        <v>9.5437129919888536E-2</v>
      </c>
      <c r="EM334" s="65">
        <v>2.2305075876504449E-2</v>
      </c>
      <c r="EN334" s="65">
        <f t="shared" si="228"/>
        <v>-7.313205404338409E-2</v>
      </c>
      <c r="EO334" s="65">
        <v>1.9679554162312783E-2</v>
      </c>
      <c r="EP334" s="65">
        <v>6.050497121925693E-2</v>
      </c>
      <c r="EQ334" s="65">
        <f t="shared" si="229"/>
        <v>4.0825417056944147E-2</v>
      </c>
      <c r="ER334" s="65">
        <v>1.7938000696621388E-2</v>
      </c>
      <c r="ES334" s="65">
        <v>2.6164311878597592E-3</v>
      </c>
      <c r="ET334" s="65">
        <f t="shared" si="230"/>
        <v>-1.5321569508761628E-2</v>
      </c>
      <c r="EU334" s="65">
        <v>1.9979101358411704</v>
      </c>
      <c r="EV334" s="65">
        <v>1.0138670852956567E-2</v>
      </c>
      <c r="EW334" s="65">
        <f t="shared" si="231"/>
        <v>-1.9877714649882139</v>
      </c>
      <c r="EX334" s="65">
        <v>2.0997910135841171</v>
      </c>
      <c r="EY334" s="65">
        <v>5.218864468864469</v>
      </c>
      <c r="EZ334" s="65">
        <f t="shared" si="232"/>
        <v>3.1190734552803518</v>
      </c>
      <c r="FA334" s="65">
        <v>1.4629049111807733E-2</v>
      </c>
      <c r="FB334" s="65">
        <v>0.79317111459968603</v>
      </c>
      <c r="FC334" s="65">
        <f t="shared" si="233"/>
        <v>0.7785420654878783</v>
      </c>
      <c r="FD334" s="72">
        <v>-1</v>
      </c>
      <c r="FE334" s="66" t="s">
        <v>0</v>
      </c>
      <c r="FF334" s="66" t="s">
        <v>0</v>
      </c>
      <c r="FG334" s="67">
        <v>-1</v>
      </c>
      <c r="FH334" s="67" t="s">
        <v>0</v>
      </c>
      <c r="FI334" s="67" t="s">
        <v>0</v>
      </c>
      <c r="FJ334" s="67">
        <v>-1</v>
      </c>
      <c r="FK334" s="67" t="s">
        <v>0</v>
      </c>
      <c r="FL334" s="67">
        <v>-1</v>
      </c>
      <c r="FM334" s="67" t="s">
        <v>0</v>
      </c>
      <c r="FN334" s="67">
        <v>-1</v>
      </c>
      <c r="FO334" s="67" t="s">
        <v>0</v>
      </c>
      <c r="FP334" s="67" t="s">
        <v>0</v>
      </c>
      <c r="FQ334" s="67" t="s">
        <v>0</v>
      </c>
      <c r="FR334" s="67" t="s">
        <v>0</v>
      </c>
      <c r="FS334" s="67">
        <v>3</v>
      </c>
      <c r="FT334" s="67">
        <v>3</v>
      </c>
      <c r="FU334" s="67" t="s">
        <v>0</v>
      </c>
      <c r="FV334" s="67" t="s">
        <v>0</v>
      </c>
      <c r="FW334" s="67" t="s">
        <v>0</v>
      </c>
      <c r="FX334" s="67" t="s">
        <v>0</v>
      </c>
      <c r="FY334" s="67" t="s">
        <v>0</v>
      </c>
      <c r="FZ334" s="67" t="s">
        <v>0</v>
      </c>
      <c r="GA334" s="67" t="s">
        <v>0</v>
      </c>
      <c r="GB334" s="67" t="s">
        <v>0</v>
      </c>
      <c r="GC334" s="67" t="s">
        <v>0</v>
      </c>
      <c r="GD334" s="67" t="s">
        <v>0</v>
      </c>
      <c r="GE334" s="67" t="s">
        <v>0</v>
      </c>
      <c r="GF334" s="67">
        <v>-1</v>
      </c>
      <c r="GG334" s="67">
        <v>0.54</v>
      </c>
      <c r="GH334" s="67">
        <v>-5.6122448979591844E-2</v>
      </c>
      <c r="GI334" s="67">
        <v>-1</v>
      </c>
      <c r="GJ334" s="67" t="s">
        <v>0</v>
      </c>
      <c r="GK334" s="67">
        <v>-0.37773722627737216</v>
      </c>
      <c r="GL334" s="67">
        <v>7.1858407079646014</v>
      </c>
      <c r="GM334" s="67">
        <v>-0.61165048543689315</v>
      </c>
      <c r="GN334" s="67">
        <v>-0.98648884239888424</v>
      </c>
      <c r="GO334" s="67">
        <v>5.6174006801028442</v>
      </c>
      <c r="GP334" s="67">
        <v>143.35714285714286</v>
      </c>
    </row>
    <row r="335" spans="1:198" ht="13.8">
      <c r="A335" s="2">
        <v>4202206</v>
      </c>
      <c r="B335" s="2" t="s">
        <v>659</v>
      </c>
      <c r="C335" s="64">
        <v>0</v>
      </c>
      <c r="D335" s="64">
        <v>1</v>
      </c>
      <c r="E335" s="64">
        <v>0</v>
      </c>
      <c r="F335" s="64">
        <v>0</v>
      </c>
      <c r="G335" s="65">
        <v>9078</v>
      </c>
      <c r="H335" s="65">
        <v>10336</v>
      </c>
      <c r="I335" s="65">
        <v>4908</v>
      </c>
      <c r="J335" s="65">
        <v>5804</v>
      </c>
      <c r="K335" s="66">
        <v>0.54064771976206216</v>
      </c>
      <c r="L335" s="66">
        <v>0.56153250773993812</v>
      </c>
      <c r="M335" s="65">
        <v>4170</v>
      </c>
      <c r="N335" s="65">
        <v>4532</v>
      </c>
      <c r="O335" s="65">
        <v>39865</v>
      </c>
      <c r="P335" s="65">
        <v>117466</v>
      </c>
      <c r="Q335" s="65">
        <v>4772</v>
      </c>
      <c r="R335" s="65">
        <v>7818</v>
      </c>
      <c r="S335" s="65">
        <v>2233842.3954443238</v>
      </c>
      <c r="T335" s="65">
        <v>7290462.924768162</v>
      </c>
      <c r="U335" s="65">
        <v>1364279.1924723375</v>
      </c>
      <c r="V335" s="65">
        <v>4271756.6691827253</v>
      </c>
      <c r="W335" s="65">
        <v>869563.20297198009</v>
      </c>
      <c r="X335" s="65">
        <v>3018706.2555854456</v>
      </c>
      <c r="Y335" s="65">
        <v>400.42223369839445</v>
      </c>
      <c r="Z335" s="65">
        <v>1044.7851890417758</v>
      </c>
      <c r="AA335" s="65">
        <v>517.87451599731708</v>
      </c>
      <c r="AB335" s="65">
        <v>1218.3587239672183</v>
      </c>
      <c r="AC335" s="65">
        <v>1.2933210806355719</v>
      </c>
      <c r="AD335" s="65">
        <v>1.1661332269503508</v>
      </c>
      <c r="AE335" s="65">
        <v>0.90165794434996938</v>
      </c>
      <c r="AF335" s="65">
        <v>1.1767367478557169</v>
      </c>
      <c r="AG335" s="65">
        <v>1.550743192999781</v>
      </c>
      <c r="AH335" s="65">
        <v>1.3178335730787614</v>
      </c>
      <c r="AI335" s="66">
        <v>0.12556416452251251</v>
      </c>
      <c r="AJ335" s="66">
        <v>0.12090891960692485</v>
      </c>
      <c r="AK335" s="66">
        <v>0.11412018134927226</v>
      </c>
      <c r="AL335" s="66">
        <v>5.0605144565235793E-2</v>
      </c>
      <c r="AM335" s="66">
        <v>1.306248278841271E-2</v>
      </c>
      <c r="AN335" s="66">
        <v>8.3594776590825148E-3</v>
      </c>
      <c r="AO335" s="65">
        <v>385.5</v>
      </c>
      <c r="AP335" s="65">
        <v>388.2</v>
      </c>
      <c r="AQ335" s="65">
        <v>0.39256775635652413</v>
      </c>
      <c r="AR335" s="65">
        <v>0.33265114692589748</v>
      </c>
      <c r="AS335" s="65">
        <f t="shared" si="195"/>
        <v>-5.9916609430626655E-2</v>
      </c>
      <c r="AT335" s="65">
        <v>0</v>
      </c>
      <c r="AU335" s="65">
        <v>0</v>
      </c>
      <c r="AV335" s="65">
        <f t="shared" si="196"/>
        <v>0</v>
      </c>
      <c r="AW335" s="65">
        <v>0</v>
      </c>
      <c r="AX335" s="65">
        <v>0</v>
      </c>
      <c r="AY335" s="65">
        <f t="shared" si="197"/>
        <v>0</v>
      </c>
      <c r="AZ335" s="65">
        <v>0.12559374126851078</v>
      </c>
      <c r="BA335" s="65">
        <v>0.14871663682101136</v>
      </c>
      <c r="BB335" s="65">
        <f t="shared" si="198"/>
        <v>2.3122895552500577E-2</v>
      </c>
      <c r="BC335" s="65">
        <v>1.6834311260128527E-2</v>
      </c>
      <c r="BD335" s="65">
        <v>0</v>
      </c>
      <c r="BE335" s="65">
        <f t="shared" si="199"/>
        <v>-1.6834311260128527E-2</v>
      </c>
      <c r="BF335" s="65">
        <v>5.5881531153953619E-3</v>
      </c>
      <c r="BG335" s="65">
        <v>2.430289076490151E-3</v>
      </c>
      <c r="BH335" s="65">
        <f t="shared" si="200"/>
        <v>-3.1578640389052109E-3</v>
      </c>
      <c r="BI335" s="65">
        <v>0</v>
      </c>
      <c r="BJ335" s="65">
        <v>2.0465592223074956E-3</v>
      </c>
      <c r="BK335" s="65">
        <f t="shared" si="201"/>
        <v>2.0465592223074956E-3</v>
      </c>
      <c r="BL335" s="65">
        <v>0</v>
      </c>
      <c r="BM335" s="65">
        <v>0</v>
      </c>
      <c r="BN335" s="65">
        <f t="shared" si="202"/>
        <v>0</v>
      </c>
      <c r="BO335" s="65">
        <v>9.4300083822296734E-3</v>
      </c>
      <c r="BP335" s="65">
        <v>4.0504817941502515E-3</v>
      </c>
      <c r="BQ335" s="65">
        <f t="shared" si="203"/>
        <v>-5.3795265880794219E-3</v>
      </c>
      <c r="BR335" s="65">
        <v>5.4484492875104774E-3</v>
      </c>
      <c r="BS335" s="65">
        <v>5.9264944145987894E-3</v>
      </c>
      <c r="BT335" s="65">
        <f t="shared" si="204"/>
        <v>4.7804512708831196E-4</v>
      </c>
      <c r="BU335" s="65">
        <v>0.1072226879016485</v>
      </c>
      <c r="BV335" s="65">
        <v>4.9501151189562546E-2</v>
      </c>
      <c r="BW335" s="65">
        <f t="shared" si="205"/>
        <v>-5.7721536712085957E-2</v>
      </c>
      <c r="BX335" s="65">
        <v>0.12245040514110088</v>
      </c>
      <c r="BY335" s="65">
        <v>0.11997953440777692</v>
      </c>
      <c r="BZ335" s="65">
        <f t="shared" si="206"/>
        <v>-2.4708707333239571E-3</v>
      </c>
      <c r="CA335" s="65">
        <v>0</v>
      </c>
      <c r="CB335" s="65">
        <v>0</v>
      </c>
      <c r="CC335" s="65">
        <f t="shared" si="207"/>
        <v>0</v>
      </c>
      <c r="CD335" s="65">
        <v>0</v>
      </c>
      <c r="CE335" s="65">
        <v>0</v>
      </c>
      <c r="CF335" s="65">
        <f t="shared" si="208"/>
        <v>0</v>
      </c>
      <c r="CG335" s="65">
        <v>0</v>
      </c>
      <c r="CH335" s="65">
        <v>0</v>
      </c>
      <c r="CI335" s="65">
        <f t="shared" si="209"/>
        <v>0</v>
      </c>
      <c r="CJ335" s="65">
        <v>8.4520815870354846E-3</v>
      </c>
      <c r="CK335" s="65">
        <v>6.0544043659930078E-3</v>
      </c>
      <c r="CL335" s="65">
        <f t="shared" si="210"/>
        <v>-2.3976772210424768E-3</v>
      </c>
      <c r="CM335" s="65">
        <v>2.8639284716401227E-3</v>
      </c>
      <c r="CN335" s="65">
        <v>5.1163980557687389E-3</v>
      </c>
      <c r="CO335" s="65">
        <f t="shared" si="211"/>
        <v>2.2524695841286161E-3</v>
      </c>
      <c r="CP335" s="65">
        <v>0</v>
      </c>
      <c r="CQ335" s="65">
        <v>0</v>
      </c>
      <c r="CR335" s="65">
        <f t="shared" si="212"/>
        <v>0</v>
      </c>
      <c r="CS335" s="65">
        <v>0</v>
      </c>
      <c r="CT335" s="65">
        <v>0</v>
      </c>
      <c r="CU335" s="65">
        <f t="shared" si="213"/>
        <v>0</v>
      </c>
      <c r="CV335" s="65">
        <v>3.0036322995250072E-3</v>
      </c>
      <c r="CW335" s="65">
        <v>0</v>
      </c>
      <c r="CX335" s="65">
        <f t="shared" si="214"/>
        <v>-3.0036322995250072E-3</v>
      </c>
      <c r="CY335" s="65">
        <v>0</v>
      </c>
      <c r="CZ335" s="65">
        <v>0</v>
      </c>
      <c r="DA335" s="65">
        <f t="shared" si="215"/>
        <v>0</v>
      </c>
      <c r="DB335" s="65">
        <v>0</v>
      </c>
      <c r="DC335" s="65">
        <v>0</v>
      </c>
      <c r="DD335" s="65">
        <f t="shared" si="216"/>
        <v>0</v>
      </c>
      <c r="DE335" s="65">
        <v>1.1176306230790724E-3</v>
      </c>
      <c r="DF335" s="65">
        <v>6.3954975697109236E-4</v>
      </c>
      <c r="DG335" s="65">
        <f t="shared" si="217"/>
        <v>-4.7808086610798002E-4</v>
      </c>
      <c r="DH335" s="65">
        <v>0</v>
      </c>
      <c r="DI335" s="65">
        <v>0</v>
      </c>
      <c r="DJ335" s="65">
        <f t="shared" si="218"/>
        <v>0</v>
      </c>
      <c r="DK335" s="65">
        <v>8.556859457949148E-2</v>
      </c>
      <c r="DL335" s="65">
        <v>0.11968107785452374</v>
      </c>
      <c r="DM335" s="65">
        <f t="shared" si="219"/>
        <v>3.411248327503226E-2</v>
      </c>
      <c r="DN335" s="65">
        <v>7.6837105336686222E-3</v>
      </c>
      <c r="DO335" s="65">
        <v>5.0311247548392602E-3</v>
      </c>
      <c r="DP335" s="65">
        <f t="shared" si="220"/>
        <v>-2.652585778829362E-3</v>
      </c>
      <c r="DQ335" s="65">
        <v>1.872031293657446E-2</v>
      </c>
      <c r="DR335" s="65">
        <v>1.4155367954293511E-2</v>
      </c>
      <c r="DS335" s="65">
        <f t="shared" si="221"/>
        <v>-4.5649449822809489E-3</v>
      </c>
      <c r="DT335" s="65">
        <v>5.2319083542889076E-2</v>
      </c>
      <c r="DU335" s="65">
        <v>3.0783661635541911E-2</v>
      </c>
      <c r="DV335" s="65">
        <f t="shared" si="222"/>
        <v>-2.1535421907347165E-2</v>
      </c>
      <c r="DW335" s="65">
        <v>0.20047499301480859</v>
      </c>
      <c r="DX335" s="65">
        <v>3.8372985418265541E-4</v>
      </c>
      <c r="DY335" s="65">
        <f t="shared" si="223"/>
        <v>-0.20009126316062592</v>
      </c>
      <c r="DZ335" s="65">
        <v>0.16904163174070969</v>
      </c>
      <c r="EA335" s="65">
        <v>0.12573548222051675</v>
      </c>
      <c r="EB335" s="65">
        <f t="shared" si="224"/>
        <v>-4.3306149520192933E-2</v>
      </c>
      <c r="EC335" s="65">
        <v>2.039675887119307E-2</v>
      </c>
      <c r="ED335" s="65">
        <v>1.5136010914982519E-2</v>
      </c>
      <c r="EE335" s="65">
        <f t="shared" si="225"/>
        <v>-5.2607479562105514E-3</v>
      </c>
      <c r="EF335" s="65">
        <v>9.569712210114557E-3</v>
      </c>
      <c r="EG335" s="65">
        <v>4.1357550950797311E-3</v>
      </c>
      <c r="EH335" s="65">
        <f t="shared" si="226"/>
        <v>-5.433957115034826E-3</v>
      </c>
      <c r="EI335" s="65">
        <v>2.0955574182732607E-4</v>
      </c>
      <c r="EJ335" s="65">
        <v>9.1242431994542506E-3</v>
      </c>
      <c r="EK335" s="65">
        <f t="shared" si="227"/>
        <v>8.9146874576269252E-3</v>
      </c>
      <c r="EL335" s="65">
        <v>1.4751327186364906</v>
      </c>
      <c r="EM335" s="65">
        <v>0.15451522128421591</v>
      </c>
      <c r="EN335" s="65">
        <f t="shared" si="228"/>
        <v>-1.3206174973522748</v>
      </c>
      <c r="EO335" s="65">
        <v>0.22645990500139707</v>
      </c>
      <c r="EP335" s="65">
        <v>1.0671527244819647</v>
      </c>
      <c r="EQ335" s="65">
        <f t="shared" si="229"/>
        <v>0.84069281948056762</v>
      </c>
      <c r="ER335" s="65">
        <v>0.74371332774518017</v>
      </c>
      <c r="ES335" s="65">
        <v>0.10002558199027885</v>
      </c>
      <c r="ET335" s="65">
        <f t="shared" si="230"/>
        <v>-0.64368774575490129</v>
      </c>
      <c r="EU335" s="65">
        <v>5.4353869796032415</v>
      </c>
      <c r="EV335" s="65">
        <v>0.43207981580966998</v>
      </c>
      <c r="EW335" s="65">
        <f t="shared" si="231"/>
        <v>-5.0033071637935711</v>
      </c>
      <c r="EX335" s="65">
        <v>1.7917015926236379</v>
      </c>
      <c r="EY335" s="65">
        <v>1.8638611750660867</v>
      </c>
      <c r="EZ335" s="65">
        <f t="shared" si="232"/>
        <v>7.21595824424488E-2</v>
      </c>
      <c r="FA335" s="65">
        <v>0.5266834311260129</v>
      </c>
      <c r="FB335" s="65">
        <v>0.85409738210966146</v>
      </c>
      <c r="FC335" s="65">
        <f t="shared" si="233"/>
        <v>0.32741395098364856</v>
      </c>
      <c r="FD335" s="72">
        <v>0.38825622775800706</v>
      </c>
      <c r="FE335" s="66" t="s">
        <v>0</v>
      </c>
      <c r="FF335" s="66" t="s">
        <v>0</v>
      </c>
      <c r="FG335" s="67">
        <v>0.93993325917686321</v>
      </c>
      <c r="FH335" s="67">
        <v>-1</v>
      </c>
      <c r="FI335" s="67">
        <v>-0.28749999999999998</v>
      </c>
      <c r="FJ335" s="67" t="s">
        <v>0</v>
      </c>
      <c r="FK335" s="67" t="s">
        <v>0</v>
      </c>
      <c r="FL335" s="67">
        <v>-0.29629629629629628</v>
      </c>
      <c r="FM335" s="67">
        <v>0.78205128205128216</v>
      </c>
      <c r="FN335" s="67">
        <v>-0.24364820846905544</v>
      </c>
      <c r="FO335" s="67">
        <v>0.60524814603536781</v>
      </c>
      <c r="FP335" s="67" t="s">
        <v>0</v>
      </c>
      <c r="FQ335" s="67" t="s">
        <v>0</v>
      </c>
      <c r="FR335" s="67" t="s">
        <v>0</v>
      </c>
      <c r="FS335" s="67">
        <v>0.17355371900826455</v>
      </c>
      <c r="FT335" s="67">
        <v>1.9268292682926829</v>
      </c>
      <c r="FU335" s="67" t="s">
        <v>0</v>
      </c>
      <c r="FV335" s="67" t="s">
        <v>0</v>
      </c>
      <c r="FW335" s="67">
        <v>-1</v>
      </c>
      <c r="FX335" s="67" t="s">
        <v>0</v>
      </c>
      <c r="FY335" s="67" t="s">
        <v>0</v>
      </c>
      <c r="FZ335" s="67">
        <v>-6.25E-2</v>
      </c>
      <c r="GA335" s="67" t="s">
        <v>0</v>
      </c>
      <c r="GB335" s="67">
        <v>1.2914285714285714</v>
      </c>
      <c r="GC335" s="67">
        <v>7.2727272727272751E-2</v>
      </c>
      <c r="GD335" s="67">
        <v>0.23880597014925375</v>
      </c>
      <c r="GE335" s="67">
        <v>-3.6048064085447251E-2</v>
      </c>
      <c r="GF335" s="67">
        <v>-0.99686411149825782</v>
      </c>
      <c r="GG335" s="67">
        <v>0.21859504132231411</v>
      </c>
      <c r="GH335" s="67">
        <v>0.21575342465753433</v>
      </c>
      <c r="GI335" s="67">
        <v>-0.29197080291970789</v>
      </c>
      <c r="GJ335" s="67">
        <v>70.333333333333329</v>
      </c>
      <c r="GK335" s="67">
        <v>-0.82839284023108251</v>
      </c>
      <c r="GL335" s="67">
        <v>6.7202344231955582</v>
      </c>
      <c r="GM335" s="67">
        <v>-0.77965624119470278</v>
      </c>
      <c r="GN335" s="67">
        <v>-0.8697646922750697</v>
      </c>
      <c r="GO335" s="67">
        <v>0.70428849902534107</v>
      </c>
      <c r="GP335" s="67">
        <v>1.6567639257294426</v>
      </c>
    </row>
    <row r="336" spans="1:198" ht="13.8">
      <c r="A336" s="2">
        <v>4202305</v>
      </c>
      <c r="B336" s="2" t="s">
        <v>660</v>
      </c>
      <c r="C336" s="64">
        <v>0</v>
      </c>
      <c r="D336" s="64">
        <v>1</v>
      </c>
      <c r="E336" s="64">
        <v>0</v>
      </c>
      <c r="F336" s="64">
        <v>0</v>
      </c>
      <c r="G336" s="65">
        <v>48010</v>
      </c>
      <c r="H336" s="65">
        <v>58206</v>
      </c>
      <c r="I336" s="65">
        <v>42840</v>
      </c>
      <c r="J336" s="65">
        <v>52758</v>
      </c>
      <c r="K336" s="66">
        <v>0.89231410122891064</v>
      </c>
      <c r="L336" s="66">
        <v>0.9064014019173281</v>
      </c>
      <c r="M336" s="65">
        <v>5170</v>
      </c>
      <c r="N336" s="65">
        <v>5448</v>
      </c>
      <c r="O336" s="65">
        <v>398741</v>
      </c>
      <c r="P336" s="65">
        <v>1179911</v>
      </c>
      <c r="Q336" s="65">
        <v>18417</v>
      </c>
      <c r="R336" s="65">
        <v>37544</v>
      </c>
      <c r="S336" s="65">
        <v>14394241.330214087</v>
      </c>
      <c r="T336" s="65">
        <v>43209286.931689307</v>
      </c>
      <c r="U336" s="65">
        <v>13363960.4353322</v>
      </c>
      <c r="V336" s="65">
        <v>40045676.848382846</v>
      </c>
      <c r="W336" s="65">
        <v>1030280.8948818893</v>
      </c>
      <c r="X336" s="65">
        <v>3163610.0833063601</v>
      </c>
      <c r="Y336" s="65">
        <v>621.92508524354821</v>
      </c>
      <c r="Z336" s="65">
        <v>1208.217269619639</v>
      </c>
      <c r="AA336" s="65">
        <v>1685.9044261220431</v>
      </c>
      <c r="AB336" s="65">
        <v>1247.9408732609782</v>
      </c>
      <c r="AC336" s="65">
        <v>2.7107837682119489</v>
      </c>
      <c r="AD336" s="65">
        <v>1.03287786447039</v>
      </c>
      <c r="AE336" s="65">
        <v>0.38102554566780628</v>
      </c>
      <c r="AF336" s="65">
        <v>0.98407090152849064</v>
      </c>
      <c r="AG336" s="65">
        <v>1.0447995371325973</v>
      </c>
      <c r="AH336" s="65">
        <v>1.0617116464980125</v>
      </c>
      <c r="AI336" s="66">
        <v>0.11619181099762677</v>
      </c>
      <c r="AJ336" s="66">
        <v>0.11599447807768248</v>
      </c>
      <c r="AK336" s="66">
        <v>0.11459177941415355</v>
      </c>
      <c r="AL336" s="66">
        <v>7.3821673509645303E-2</v>
      </c>
      <c r="AM336" s="66">
        <v>1.9444541660731174E-2</v>
      </c>
      <c r="AN336" s="66">
        <v>5.2513281748149954E-3</v>
      </c>
      <c r="AO336" s="65">
        <v>302.39999999999998</v>
      </c>
      <c r="AP336" s="65">
        <v>374.5</v>
      </c>
      <c r="AQ336" s="65">
        <v>0.20835821976072832</v>
      </c>
      <c r="AR336" s="65">
        <v>0.16410966687974998</v>
      </c>
      <c r="AS336" s="65">
        <f t="shared" si="195"/>
        <v>-4.4248552880978342E-2</v>
      </c>
      <c r="AT336" s="65">
        <v>0</v>
      </c>
      <c r="AU336" s="65">
        <v>0</v>
      </c>
      <c r="AV336" s="65">
        <f t="shared" si="196"/>
        <v>0</v>
      </c>
      <c r="AW336" s="65">
        <v>0</v>
      </c>
      <c r="AX336" s="65">
        <v>0</v>
      </c>
      <c r="AY336" s="65">
        <f t="shared" si="197"/>
        <v>0</v>
      </c>
      <c r="AZ336" s="65">
        <v>4.6478796763859478E-2</v>
      </c>
      <c r="BA336" s="65">
        <v>8.4345479082321179E-2</v>
      </c>
      <c r="BB336" s="65">
        <f t="shared" si="198"/>
        <v>3.78666823184617E-2</v>
      </c>
      <c r="BC336" s="65">
        <v>2.7420318184286259E-2</v>
      </c>
      <c r="BD336" s="65">
        <v>4.2616663115278078E-3</v>
      </c>
      <c r="BE336" s="65">
        <f t="shared" si="199"/>
        <v>-2.3158651872758451E-2</v>
      </c>
      <c r="BF336" s="65">
        <v>2.5700892291542236E-3</v>
      </c>
      <c r="BG336" s="65">
        <v>0</v>
      </c>
      <c r="BH336" s="65">
        <f t="shared" si="200"/>
        <v>-2.5700892291542236E-3</v>
      </c>
      <c r="BI336" s="65">
        <v>4.6424499104088614E-2</v>
      </c>
      <c r="BJ336" s="65">
        <v>2.1574685702109526E-2</v>
      </c>
      <c r="BK336" s="65">
        <f t="shared" si="201"/>
        <v>-2.4849813401979087E-2</v>
      </c>
      <c r="BL336" s="65">
        <v>1.3212430544243543E-3</v>
      </c>
      <c r="BM336" s="65">
        <v>0</v>
      </c>
      <c r="BN336" s="65">
        <f t="shared" si="202"/>
        <v>-1.3212430544243543E-3</v>
      </c>
      <c r="BO336" s="65">
        <v>5.429765977086388E-3</v>
      </c>
      <c r="BP336" s="65">
        <v>3.4626038781163435E-4</v>
      </c>
      <c r="BQ336" s="65">
        <f t="shared" si="203"/>
        <v>-5.0835055892747534E-3</v>
      </c>
      <c r="BR336" s="65">
        <v>9.0496099618106462E-4</v>
      </c>
      <c r="BS336" s="65">
        <v>0</v>
      </c>
      <c r="BT336" s="65">
        <f t="shared" si="204"/>
        <v>-9.0496099618106462E-4</v>
      </c>
      <c r="BU336" s="65">
        <v>5.52569184268158E-2</v>
      </c>
      <c r="BV336" s="65">
        <v>4.329142694793664E-2</v>
      </c>
      <c r="BW336" s="65">
        <f t="shared" si="205"/>
        <v>-1.196549147887916E-2</v>
      </c>
      <c r="BX336" s="65">
        <v>5.9365441349477832E-3</v>
      </c>
      <c r="BY336" s="65">
        <v>4.2794232544925061E-3</v>
      </c>
      <c r="BZ336" s="65">
        <f t="shared" si="206"/>
        <v>-1.657120880455277E-3</v>
      </c>
      <c r="CA336" s="65">
        <v>0</v>
      </c>
      <c r="CB336" s="65">
        <v>0</v>
      </c>
      <c r="CC336" s="65">
        <f t="shared" si="207"/>
        <v>0</v>
      </c>
      <c r="CD336" s="65">
        <v>1.315813288447268E-2</v>
      </c>
      <c r="CE336" s="65">
        <v>4.1462461822572624E-3</v>
      </c>
      <c r="CF336" s="65">
        <f t="shared" si="208"/>
        <v>-9.011886702215418E-3</v>
      </c>
      <c r="CG336" s="65">
        <v>0</v>
      </c>
      <c r="CH336" s="65">
        <v>0</v>
      </c>
      <c r="CI336" s="65">
        <f t="shared" si="209"/>
        <v>0</v>
      </c>
      <c r="CJ336" s="65">
        <v>2.0633110712928272E-2</v>
      </c>
      <c r="CK336" s="65">
        <v>2.4859720150578878E-2</v>
      </c>
      <c r="CL336" s="65">
        <f t="shared" si="210"/>
        <v>4.226609437650606E-3</v>
      </c>
      <c r="CM336" s="65">
        <v>1.1239615572568822E-2</v>
      </c>
      <c r="CN336" s="65">
        <v>1.4320974501029902E-2</v>
      </c>
      <c r="CO336" s="65">
        <f t="shared" si="211"/>
        <v>3.0813589284610799E-3</v>
      </c>
      <c r="CP336" s="65">
        <v>0</v>
      </c>
      <c r="CQ336" s="65">
        <v>0</v>
      </c>
      <c r="CR336" s="65">
        <f t="shared" si="212"/>
        <v>0</v>
      </c>
      <c r="CS336" s="65">
        <v>0</v>
      </c>
      <c r="CT336" s="65">
        <v>0</v>
      </c>
      <c r="CU336" s="65">
        <f t="shared" si="213"/>
        <v>0</v>
      </c>
      <c r="CV336" s="65">
        <v>4.6695987402942934E-3</v>
      </c>
      <c r="CW336" s="65">
        <v>1.3140137793877407E-3</v>
      </c>
      <c r="CX336" s="65">
        <f t="shared" si="214"/>
        <v>-3.3555849609065527E-3</v>
      </c>
      <c r="CY336" s="65">
        <v>0</v>
      </c>
      <c r="CZ336" s="65">
        <v>0</v>
      </c>
      <c r="DA336" s="65">
        <f t="shared" si="215"/>
        <v>0</v>
      </c>
      <c r="DB336" s="65">
        <v>0</v>
      </c>
      <c r="DC336" s="65">
        <v>0</v>
      </c>
      <c r="DD336" s="65">
        <f t="shared" si="216"/>
        <v>0</v>
      </c>
      <c r="DE336" s="65">
        <v>4.8867893793777485E-4</v>
      </c>
      <c r="DF336" s="65">
        <v>1.6869095816464237E-4</v>
      </c>
      <c r="DG336" s="65">
        <f t="shared" si="217"/>
        <v>-3.1998797977313251E-4</v>
      </c>
      <c r="DH336" s="65">
        <v>1.2669453946534905E-3</v>
      </c>
      <c r="DI336" s="65">
        <v>0</v>
      </c>
      <c r="DJ336" s="65">
        <f t="shared" si="218"/>
        <v>-1.2669453946534905E-3</v>
      </c>
      <c r="DK336" s="65">
        <v>0</v>
      </c>
      <c r="DL336" s="65">
        <v>0</v>
      </c>
      <c r="DM336" s="65">
        <f t="shared" si="219"/>
        <v>0</v>
      </c>
      <c r="DN336" s="65">
        <v>0</v>
      </c>
      <c r="DO336" s="65">
        <v>0</v>
      </c>
      <c r="DP336" s="65">
        <f t="shared" si="220"/>
        <v>0</v>
      </c>
      <c r="DQ336" s="65">
        <v>0</v>
      </c>
      <c r="DR336" s="65">
        <v>0</v>
      </c>
      <c r="DS336" s="65">
        <f t="shared" si="221"/>
        <v>0</v>
      </c>
      <c r="DT336" s="65">
        <v>0</v>
      </c>
      <c r="DU336" s="65">
        <v>0</v>
      </c>
      <c r="DV336" s="65">
        <f t="shared" si="222"/>
        <v>0</v>
      </c>
      <c r="DW336" s="65">
        <v>0.29988597491448121</v>
      </c>
      <c r="DX336" s="65">
        <v>2.6635414447048795E-5</v>
      </c>
      <c r="DY336" s="65">
        <f t="shared" si="223"/>
        <v>-0.29985933950003418</v>
      </c>
      <c r="DZ336" s="65">
        <v>2.3601382780402167E-2</v>
      </c>
      <c r="EA336" s="65">
        <v>0.12732615952837559</v>
      </c>
      <c r="EB336" s="65">
        <f t="shared" si="224"/>
        <v>0.10372477674797342</v>
      </c>
      <c r="EC336" s="65">
        <v>0.27534343269805073</v>
      </c>
      <c r="ED336" s="65">
        <v>0.41662227430925491</v>
      </c>
      <c r="EE336" s="65">
        <f t="shared" si="225"/>
        <v>0.14127884161120419</v>
      </c>
      <c r="EF336" s="65">
        <v>4.1628205824328972E-4</v>
      </c>
      <c r="EG336" s="65">
        <v>0</v>
      </c>
      <c r="EH336" s="65">
        <f t="shared" si="226"/>
        <v>-4.1628205824328972E-4</v>
      </c>
      <c r="EI336" s="65">
        <v>0</v>
      </c>
      <c r="EJ336" s="65">
        <v>5.504652319056752E-4</v>
      </c>
      <c r="EK336" s="65">
        <f t="shared" si="227"/>
        <v>5.504652319056752E-4</v>
      </c>
      <c r="EL336" s="65">
        <v>0.60089410146422684</v>
      </c>
      <c r="EM336" s="65">
        <v>0.54452553448398322</v>
      </c>
      <c r="EN336" s="65">
        <f t="shared" si="228"/>
        <v>-5.6368566980243617E-2</v>
      </c>
      <c r="EO336" s="65">
        <v>1.7701037085301623E-2</v>
      </c>
      <c r="EP336" s="65">
        <v>0.4118900490091626</v>
      </c>
      <c r="EQ336" s="65">
        <f t="shared" si="229"/>
        <v>0.39418901192386097</v>
      </c>
      <c r="ER336" s="65">
        <v>4.5700530307143758E-2</v>
      </c>
      <c r="ES336" s="65">
        <v>1.6363022941970312E-2</v>
      </c>
      <c r="ET336" s="65">
        <f t="shared" si="230"/>
        <v>-2.9337507365173446E-2</v>
      </c>
      <c r="EU336" s="65">
        <v>11.431467303759209</v>
      </c>
      <c r="EV336" s="65">
        <v>1.5785922295617587E-2</v>
      </c>
      <c r="EW336" s="65">
        <f t="shared" si="231"/>
        <v>-11.415681381463592</v>
      </c>
      <c r="EX336" s="65">
        <v>12.062044125898174</v>
      </c>
      <c r="EY336" s="65">
        <v>6.2929718019745726</v>
      </c>
      <c r="EZ336" s="65">
        <f t="shared" si="232"/>
        <v>-5.7690723239236013</v>
      </c>
      <c r="FA336" s="65">
        <v>7.6595898716765309E-2</v>
      </c>
      <c r="FB336" s="65">
        <v>12.166178350735137</v>
      </c>
      <c r="FC336" s="65">
        <f t="shared" si="233"/>
        <v>12.089582452018371</v>
      </c>
      <c r="FD336" s="72">
        <v>0.60562890896455857</v>
      </c>
      <c r="FE336" s="66" t="s">
        <v>0</v>
      </c>
      <c r="FF336" s="66" t="s">
        <v>0</v>
      </c>
      <c r="FG336" s="67">
        <v>2.6993769470404985</v>
      </c>
      <c r="FH336" s="67">
        <v>-0.68316831683168311</v>
      </c>
      <c r="FI336" s="67">
        <v>-1</v>
      </c>
      <c r="FJ336" s="67">
        <v>-5.2631578947368474E-2</v>
      </c>
      <c r="FK336" s="67">
        <v>-1</v>
      </c>
      <c r="FL336" s="67">
        <v>-0.87</v>
      </c>
      <c r="FM336" s="67">
        <v>-1</v>
      </c>
      <c r="FN336" s="67">
        <v>0.59711758925646907</v>
      </c>
      <c r="FO336" s="67">
        <v>0.46951219512195119</v>
      </c>
      <c r="FP336" s="67" t="s">
        <v>0</v>
      </c>
      <c r="FQ336" s="67">
        <v>-0.35763411279229718</v>
      </c>
      <c r="FR336" s="67" t="s">
        <v>0</v>
      </c>
      <c r="FS336" s="67">
        <v>1.4561403508771931</v>
      </c>
      <c r="FT336" s="67">
        <v>1.5974235104669887</v>
      </c>
      <c r="FU336" s="67" t="s">
        <v>0</v>
      </c>
      <c r="FV336" s="67" t="s">
        <v>0</v>
      </c>
      <c r="FW336" s="67">
        <v>-0.4263565891472868</v>
      </c>
      <c r="FX336" s="67" t="s">
        <v>0</v>
      </c>
      <c r="FY336" s="67" t="s">
        <v>0</v>
      </c>
      <c r="FZ336" s="67">
        <v>-0.29629629629629628</v>
      </c>
      <c r="GA336" s="67">
        <v>-1</v>
      </c>
      <c r="GB336" s="67" t="s">
        <v>0</v>
      </c>
      <c r="GC336" s="67" t="s">
        <v>0</v>
      </c>
      <c r="GD336" s="67" t="s">
        <v>0</v>
      </c>
      <c r="GE336" s="67" t="s">
        <v>0</v>
      </c>
      <c r="GF336" s="67">
        <v>-0.99981893898243712</v>
      </c>
      <c r="GG336" s="67">
        <v>9.9976993865030668</v>
      </c>
      <c r="GH336" s="67">
        <v>2.0845329652271083</v>
      </c>
      <c r="GI336" s="67">
        <v>-1</v>
      </c>
      <c r="GJ336" s="67" t="s">
        <v>0</v>
      </c>
      <c r="GK336" s="67">
        <v>0.84731927710843391</v>
      </c>
      <c r="GL336" s="67">
        <v>46.435582822085891</v>
      </c>
      <c r="GM336" s="67">
        <v>-0.27009900990099001</v>
      </c>
      <c r="GN336" s="67">
        <v>-0.99718492716909435</v>
      </c>
      <c r="GO336" s="67">
        <v>6.3546605845987703E-2</v>
      </c>
      <c r="GP336" s="67">
        <v>322.79513232514176</v>
      </c>
    </row>
    <row r="337" spans="1:198" ht="13.8">
      <c r="A337" s="2">
        <v>4202404</v>
      </c>
      <c r="B337" s="2" t="s">
        <v>661</v>
      </c>
      <c r="C337" s="64">
        <v>0</v>
      </c>
      <c r="D337" s="64">
        <v>1</v>
      </c>
      <c r="E337" s="64">
        <v>0</v>
      </c>
      <c r="F337" s="64">
        <v>0</v>
      </c>
      <c r="G337" s="65">
        <v>261505</v>
      </c>
      <c r="H337" s="65">
        <v>309011</v>
      </c>
      <c r="I337" s="65">
        <v>241640</v>
      </c>
      <c r="J337" s="65">
        <v>294773</v>
      </c>
      <c r="K337" s="66">
        <v>0.92403586929504211</v>
      </c>
      <c r="L337" s="66">
        <v>0.95392397034409782</v>
      </c>
      <c r="M337" s="65">
        <v>19865</v>
      </c>
      <c r="N337" s="65">
        <v>14238</v>
      </c>
      <c r="O337" s="65">
        <v>2813334</v>
      </c>
      <c r="P337" s="65">
        <v>7930539</v>
      </c>
      <c r="Q337" s="65">
        <v>11537</v>
      </c>
      <c r="R337" s="65">
        <v>12565</v>
      </c>
      <c r="S337" s="65">
        <v>121064998.55874553</v>
      </c>
      <c r="T337" s="65">
        <v>379700352.1072911</v>
      </c>
      <c r="U337" s="65">
        <v>116828942.52432565</v>
      </c>
      <c r="V337" s="65">
        <v>369066512.54200733</v>
      </c>
      <c r="W337" s="65">
        <v>4236056.0344198672</v>
      </c>
      <c r="X337" s="65">
        <v>10633839.565283462</v>
      </c>
      <c r="Y337" s="65">
        <v>779.30694312336061</v>
      </c>
      <c r="Z337" s="65">
        <v>1758.8745433531551</v>
      </c>
      <c r="AA337" s="65">
        <v>2026.7627761882441</v>
      </c>
      <c r="AB337" s="65">
        <v>6737.7792066076427</v>
      </c>
      <c r="AC337" s="65">
        <v>2.6007246490904383</v>
      </c>
      <c r="AD337" s="65">
        <v>3.8307332561437839</v>
      </c>
      <c r="AE337" s="65">
        <v>1.4729484174664631</v>
      </c>
      <c r="AF337" s="65">
        <v>0.91307982903726126</v>
      </c>
      <c r="AG337" s="65">
        <v>2.2519011105733151</v>
      </c>
      <c r="AH337" s="65">
        <v>2.4662696940175413</v>
      </c>
      <c r="AI337" s="66">
        <v>0.12109454622655003</v>
      </c>
      <c r="AJ337" s="66">
        <v>0.12190328466076972</v>
      </c>
      <c r="AK337" s="66">
        <v>0.10919560741815859</v>
      </c>
      <c r="AL337" s="66">
        <v>8.5721229279149824E-3</v>
      </c>
      <c r="AM337" s="66">
        <v>1.6832442767900968E-2</v>
      </c>
      <c r="AN337" s="66">
        <v>-3.2756005498263852E-2</v>
      </c>
      <c r="AO337" s="65">
        <v>509.4</v>
      </c>
      <c r="AP337" s="65">
        <v>519.79999999999995</v>
      </c>
      <c r="AQ337" s="65">
        <v>0.16948369015630868</v>
      </c>
      <c r="AR337" s="65">
        <v>0.14776495556439848</v>
      </c>
      <c r="AS337" s="65">
        <f t="shared" si="195"/>
        <v>-2.1718734591910205E-2</v>
      </c>
      <c r="AT337" s="65">
        <v>0</v>
      </c>
      <c r="AU337" s="65">
        <v>0</v>
      </c>
      <c r="AV337" s="65">
        <f t="shared" si="196"/>
        <v>0</v>
      </c>
      <c r="AW337" s="65">
        <v>0</v>
      </c>
      <c r="AX337" s="65">
        <v>0</v>
      </c>
      <c r="AY337" s="65">
        <f t="shared" si="197"/>
        <v>0</v>
      </c>
      <c r="AZ337" s="65">
        <v>5.5762618820606163E-3</v>
      </c>
      <c r="BA337" s="65">
        <v>1.1752221780076932E-2</v>
      </c>
      <c r="BB337" s="65">
        <f t="shared" si="198"/>
        <v>6.1759598980163158E-3</v>
      </c>
      <c r="BC337" s="65">
        <v>1.6468752708676433E-3</v>
      </c>
      <c r="BD337" s="65">
        <v>5.9159039660432412E-3</v>
      </c>
      <c r="BE337" s="65">
        <f t="shared" si="199"/>
        <v>4.2690286951755979E-3</v>
      </c>
      <c r="BF337" s="65">
        <v>3.1781803472884343E-4</v>
      </c>
      <c r="BG337" s="65">
        <v>3.2630322323915638E-3</v>
      </c>
      <c r="BH337" s="65">
        <f t="shared" si="200"/>
        <v>2.9452141976627202E-3</v>
      </c>
      <c r="BI337" s="65">
        <v>3.6404611250758431E-2</v>
      </c>
      <c r="BJ337" s="65">
        <v>3.6927974532431358E-2</v>
      </c>
      <c r="BK337" s="65">
        <f t="shared" si="201"/>
        <v>5.2336328167292695E-4</v>
      </c>
      <c r="BL337" s="65">
        <v>0</v>
      </c>
      <c r="BM337" s="65">
        <v>0</v>
      </c>
      <c r="BN337" s="65">
        <f t="shared" si="202"/>
        <v>0</v>
      </c>
      <c r="BO337" s="65">
        <v>7.5120626390453899E-4</v>
      </c>
      <c r="BP337" s="65">
        <v>1.1937922801432551E-3</v>
      </c>
      <c r="BQ337" s="65">
        <f t="shared" si="203"/>
        <v>4.4258601623871612E-4</v>
      </c>
      <c r="BR337" s="65">
        <v>1.1557019444685215E-4</v>
      </c>
      <c r="BS337" s="65">
        <v>0</v>
      </c>
      <c r="BT337" s="65">
        <f t="shared" si="204"/>
        <v>-1.1557019444685215E-4</v>
      </c>
      <c r="BU337" s="65">
        <v>9.4045245731125937E-2</v>
      </c>
      <c r="BV337" s="65">
        <v>4.4515187690675161E-2</v>
      </c>
      <c r="BW337" s="65">
        <f t="shared" si="205"/>
        <v>-4.9530058040450776E-2</v>
      </c>
      <c r="BX337" s="65">
        <v>2.0802635000433389E-2</v>
      </c>
      <c r="BY337" s="65">
        <v>2.1488261042578592E-2</v>
      </c>
      <c r="BZ337" s="65">
        <f t="shared" si="206"/>
        <v>6.856260421452022E-4</v>
      </c>
      <c r="CA337" s="65">
        <v>0</v>
      </c>
      <c r="CB337" s="65">
        <v>0</v>
      </c>
      <c r="CC337" s="65">
        <f t="shared" si="207"/>
        <v>0</v>
      </c>
      <c r="CD337" s="65">
        <v>9.5923261390887301E-3</v>
      </c>
      <c r="CE337" s="65">
        <v>1.7827298050139277E-2</v>
      </c>
      <c r="CF337" s="65">
        <f t="shared" si="208"/>
        <v>8.2349719110505464E-3</v>
      </c>
      <c r="CG337" s="65">
        <v>0</v>
      </c>
      <c r="CH337" s="65">
        <v>0</v>
      </c>
      <c r="CI337" s="65">
        <f t="shared" si="209"/>
        <v>0</v>
      </c>
      <c r="CJ337" s="65">
        <v>2.9152581549218456E-2</v>
      </c>
      <c r="CK337" s="65">
        <v>3.0746783393022947E-2</v>
      </c>
      <c r="CL337" s="65">
        <f t="shared" si="210"/>
        <v>1.5942018438044915E-3</v>
      </c>
      <c r="CM337" s="65">
        <v>1.4908555083643929E-2</v>
      </c>
      <c r="CN337" s="65">
        <v>2.0878100543838703E-2</v>
      </c>
      <c r="CO337" s="65">
        <f t="shared" si="211"/>
        <v>5.9695454601947744E-3</v>
      </c>
      <c r="CP337" s="65">
        <v>0</v>
      </c>
      <c r="CQ337" s="65">
        <v>0</v>
      </c>
      <c r="CR337" s="65">
        <f t="shared" si="212"/>
        <v>0</v>
      </c>
      <c r="CS337" s="65">
        <v>0</v>
      </c>
      <c r="CT337" s="65">
        <v>0</v>
      </c>
      <c r="CU337" s="65">
        <f t="shared" si="213"/>
        <v>0</v>
      </c>
      <c r="CV337" s="65">
        <v>1.3983993528069111E-2</v>
      </c>
      <c r="CW337" s="65">
        <v>2.8916301896803292E-3</v>
      </c>
      <c r="CX337" s="65">
        <f t="shared" si="214"/>
        <v>-1.1092363338388781E-2</v>
      </c>
      <c r="CY337" s="65">
        <v>0</v>
      </c>
      <c r="CZ337" s="65">
        <v>0</v>
      </c>
      <c r="DA337" s="65">
        <f t="shared" si="215"/>
        <v>0</v>
      </c>
      <c r="DB337" s="65">
        <v>0</v>
      </c>
      <c r="DC337" s="65">
        <v>0</v>
      </c>
      <c r="DD337" s="65">
        <f t="shared" si="216"/>
        <v>0</v>
      </c>
      <c r="DE337" s="65">
        <v>1.7335529167027824E-4</v>
      </c>
      <c r="DF337" s="65">
        <v>3.1834460803820136E-4</v>
      </c>
      <c r="DG337" s="65">
        <f t="shared" si="217"/>
        <v>1.4498931636792311E-4</v>
      </c>
      <c r="DH337" s="65">
        <v>0</v>
      </c>
      <c r="DI337" s="65">
        <v>0</v>
      </c>
      <c r="DJ337" s="65">
        <f t="shared" si="218"/>
        <v>0</v>
      </c>
      <c r="DK337" s="65">
        <v>0.21458495853919274</v>
      </c>
      <c r="DL337" s="65">
        <v>0.23374452845204935</v>
      </c>
      <c r="DM337" s="65">
        <f t="shared" si="219"/>
        <v>1.9159569912856611E-2</v>
      </c>
      <c r="DN337" s="65">
        <v>0.21316922365721883</v>
      </c>
      <c r="DO337" s="65">
        <v>0.22419419021090331</v>
      </c>
      <c r="DP337" s="65">
        <f t="shared" si="220"/>
        <v>1.1024966553684484E-2</v>
      </c>
      <c r="DQ337" s="65">
        <v>0</v>
      </c>
      <c r="DR337" s="65">
        <v>0</v>
      </c>
      <c r="DS337" s="65">
        <f t="shared" si="221"/>
        <v>0</v>
      </c>
      <c r="DT337" s="65">
        <v>1.4157348819739389E-3</v>
      </c>
      <c r="DU337" s="65">
        <v>9.5503382411460409E-3</v>
      </c>
      <c r="DV337" s="65">
        <f t="shared" si="222"/>
        <v>8.1346033591721024E-3</v>
      </c>
      <c r="DW337" s="65">
        <v>0.36283262546589234</v>
      </c>
      <c r="DX337" s="65">
        <v>1.5917230401910068E-4</v>
      </c>
      <c r="DY337" s="65">
        <f t="shared" si="223"/>
        <v>-0.36267345316187322</v>
      </c>
      <c r="DZ337" s="65">
        <v>0.10106613504377221</v>
      </c>
      <c r="EA337" s="65">
        <v>0.60814431622231058</v>
      </c>
      <c r="EB337" s="65">
        <f t="shared" si="224"/>
        <v>0.50707818117853831</v>
      </c>
      <c r="EC337" s="65">
        <v>0.23385628846320533</v>
      </c>
      <c r="ED337" s="65">
        <v>0.71269399124552324</v>
      </c>
      <c r="EE337" s="65">
        <f t="shared" si="225"/>
        <v>0.47883770278231791</v>
      </c>
      <c r="EF337" s="65">
        <v>2.4269740833838954E-3</v>
      </c>
      <c r="EG337" s="65">
        <v>9.3274970155192996E-2</v>
      </c>
      <c r="EH337" s="65">
        <f t="shared" si="226"/>
        <v>9.0847996071809101E-2</v>
      </c>
      <c r="EI337" s="65">
        <v>2.8892548611713038E-5</v>
      </c>
      <c r="EJ337" s="65">
        <v>2.2708582040058361E-2</v>
      </c>
      <c r="EK337" s="65">
        <f t="shared" si="227"/>
        <v>2.2679689491446647E-2</v>
      </c>
      <c r="EL337" s="65">
        <v>0.6803617347086186</v>
      </c>
      <c r="EM337" s="65">
        <v>1.4369810319671046</v>
      </c>
      <c r="EN337" s="65">
        <f t="shared" si="228"/>
        <v>0.75661929725848598</v>
      </c>
      <c r="EO337" s="65">
        <v>0.14301811562797953</v>
      </c>
      <c r="EP337" s="65">
        <v>0.64289693593314767</v>
      </c>
      <c r="EQ337" s="65">
        <f t="shared" si="229"/>
        <v>0.49987882030516817</v>
      </c>
      <c r="ER337" s="65">
        <v>0.54505792955996646</v>
      </c>
      <c r="ES337" s="65">
        <v>2.5892028120440374E-2</v>
      </c>
      <c r="ET337" s="65">
        <f t="shared" si="230"/>
        <v>-0.51916590143952612</v>
      </c>
      <c r="EU337" s="65">
        <v>19.534252116379186</v>
      </c>
      <c r="EV337" s="65">
        <v>0.52736437193261698</v>
      </c>
      <c r="EW337" s="65">
        <f t="shared" si="231"/>
        <v>-19.006887744446569</v>
      </c>
      <c r="EX337" s="65">
        <v>20.612810956054435</v>
      </c>
      <c r="EY337" s="65">
        <v>9.0687889640535868</v>
      </c>
      <c r="EZ337" s="65">
        <f t="shared" si="232"/>
        <v>-11.544021992000848</v>
      </c>
      <c r="FA337" s="65">
        <v>0.20279679870561382</v>
      </c>
      <c r="FB337" s="65">
        <v>24.153017641597032</v>
      </c>
      <c r="FC337" s="65">
        <f t="shared" si="233"/>
        <v>23.950220842891419</v>
      </c>
      <c r="FD337" s="72">
        <v>-5.0460279577224654E-2</v>
      </c>
      <c r="FE337" s="66" t="s">
        <v>0</v>
      </c>
      <c r="FF337" s="66" t="s">
        <v>0</v>
      </c>
      <c r="FG337" s="67">
        <v>1.295336787564767</v>
      </c>
      <c r="FH337" s="67">
        <v>2.9122807017543857</v>
      </c>
      <c r="FI337" s="67">
        <v>10.181818181818182</v>
      </c>
      <c r="FJ337" s="67">
        <v>0.10476190476190483</v>
      </c>
      <c r="FK337" s="67" t="s">
        <v>0</v>
      </c>
      <c r="FL337" s="67">
        <v>0.73076923076923084</v>
      </c>
      <c r="FM337" s="67">
        <v>-1</v>
      </c>
      <c r="FN337" s="67">
        <v>-0.48448540706605214</v>
      </c>
      <c r="FO337" s="67">
        <v>0.125</v>
      </c>
      <c r="FP337" s="67" t="s">
        <v>0</v>
      </c>
      <c r="FQ337" s="67">
        <v>1.0240963855421685</v>
      </c>
      <c r="FR337" s="67" t="s">
        <v>0</v>
      </c>
      <c r="FS337" s="67">
        <v>0.14866204162537167</v>
      </c>
      <c r="FT337" s="67">
        <v>0.52519379844961223</v>
      </c>
      <c r="FU337" s="67" t="s">
        <v>0</v>
      </c>
      <c r="FV337" s="67" t="s">
        <v>0</v>
      </c>
      <c r="FW337" s="67">
        <v>-0.77479338842975209</v>
      </c>
      <c r="FX337" s="67" t="s">
        <v>0</v>
      </c>
      <c r="FY337" s="67" t="s">
        <v>0</v>
      </c>
      <c r="FZ337" s="67">
        <v>1</v>
      </c>
      <c r="GA337" s="67" t="s">
        <v>0</v>
      </c>
      <c r="GB337" s="67">
        <v>0.18634711188905362</v>
      </c>
      <c r="GC337" s="67">
        <v>0.14543236649498503</v>
      </c>
      <c r="GD337" s="67" t="s">
        <v>0</v>
      </c>
      <c r="GE337" s="67">
        <v>6.3469387755102042</v>
      </c>
      <c r="GF337" s="67">
        <v>-0.99952221691352128</v>
      </c>
      <c r="GG337" s="67">
        <v>5.5534591194968552</v>
      </c>
      <c r="GH337" s="67">
        <v>2.3191252779836917</v>
      </c>
      <c r="GI337" s="67">
        <v>40.857142857142854</v>
      </c>
      <c r="GJ337" s="67">
        <v>855</v>
      </c>
      <c r="GK337" s="67">
        <v>1.3002802785799221</v>
      </c>
      <c r="GL337" s="67">
        <v>3.8957575757575755</v>
      </c>
      <c r="GM337" s="67">
        <v>-0.94826398091704212</v>
      </c>
      <c r="GN337" s="67">
        <v>-0.97059754474190207</v>
      </c>
      <c r="GO337" s="67">
        <v>-0.52083876484027869</v>
      </c>
      <c r="GP337" s="67">
        <v>128.71192477560908</v>
      </c>
    </row>
    <row r="338" spans="1:198" ht="13.8">
      <c r="A338" s="2">
        <v>4202503</v>
      </c>
      <c r="B338" s="2" t="s">
        <v>662</v>
      </c>
      <c r="C338" s="64">
        <v>0</v>
      </c>
      <c r="D338" s="64">
        <v>1</v>
      </c>
      <c r="E338" s="64">
        <v>0</v>
      </c>
      <c r="F338" s="64">
        <v>0</v>
      </c>
      <c r="G338" s="65">
        <v>4071</v>
      </c>
      <c r="H338" s="65">
        <v>4395</v>
      </c>
      <c r="I338" s="65">
        <v>2115</v>
      </c>
      <c r="J338" s="65">
        <v>2397</v>
      </c>
      <c r="K338" s="66">
        <v>0.51952837140751662</v>
      </c>
      <c r="L338" s="66">
        <v>0.54539249146757685</v>
      </c>
      <c r="M338" s="65">
        <v>1956</v>
      </c>
      <c r="N338" s="65">
        <v>1998</v>
      </c>
      <c r="O338" s="65">
        <v>16016</v>
      </c>
      <c r="P338" s="65">
        <v>53492</v>
      </c>
      <c r="Q338" s="65">
        <v>7720</v>
      </c>
      <c r="R338" s="65">
        <v>24705</v>
      </c>
      <c r="S338" s="65">
        <v>902596.11785795877</v>
      </c>
      <c r="T338" s="65">
        <v>2890528.409954886</v>
      </c>
      <c r="U338" s="65">
        <v>343186.02407526958</v>
      </c>
      <c r="V338" s="65">
        <v>1857737.1770940952</v>
      </c>
      <c r="W338" s="65">
        <v>559410.09378268989</v>
      </c>
      <c r="X338" s="65">
        <v>1032791.2328607918</v>
      </c>
      <c r="Y338" s="65">
        <v>485.76246719709212</v>
      </c>
      <c r="Z338" s="65">
        <v>1123.7498907391093</v>
      </c>
      <c r="AA338" s="65">
        <v>2243.3124895470037</v>
      </c>
      <c r="AB338" s="65">
        <v>5513.0996568689588</v>
      </c>
      <c r="AC338" s="65">
        <v>4.6181264322276414</v>
      </c>
      <c r="AD338" s="65">
        <v>4.9059845987997379</v>
      </c>
      <c r="AE338" s="65">
        <v>1.0623322403135773</v>
      </c>
      <c r="AF338" s="65">
        <v>4.6723260269437006</v>
      </c>
      <c r="AG338" s="65">
        <v>1.9510194884846725</v>
      </c>
      <c r="AH338" s="65">
        <v>0.41756921011800391</v>
      </c>
      <c r="AI338" s="66">
        <v>0.12343610752444745</v>
      </c>
      <c r="AJ338" s="66">
        <v>0.1839830032830867</v>
      </c>
      <c r="AK338" s="66">
        <v>0.12816722222723587</v>
      </c>
      <c r="AL338" s="66">
        <v>0.12335430967848149</v>
      </c>
      <c r="AM338" s="66">
        <v>7.6872827625591444E-3</v>
      </c>
      <c r="AN338" s="66">
        <v>2.1267692336026656E-3</v>
      </c>
      <c r="AO338" s="65">
        <v>934</v>
      </c>
      <c r="AP338" s="65">
        <v>935.2</v>
      </c>
      <c r="AQ338" s="65">
        <v>0.1192573402417962</v>
      </c>
      <c r="AR338" s="65">
        <v>6.8069891385009781E-2</v>
      </c>
      <c r="AS338" s="65">
        <f t="shared" si="195"/>
        <v>-5.1187448856786416E-2</v>
      </c>
      <c r="AT338" s="65">
        <v>0</v>
      </c>
      <c r="AU338" s="65">
        <v>0</v>
      </c>
      <c r="AV338" s="65">
        <f t="shared" si="196"/>
        <v>0</v>
      </c>
      <c r="AW338" s="65">
        <v>0</v>
      </c>
      <c r="AX338" s="65">
        <v>0</v>
      </c>
      <c r="AY338" s="65">
        <f t="shared" si="197"/>
        <v>0</v>
      </c>
      <c r="AZ338" s="65">
        <v>0</v>
      </c>
      <c r="BA338" s="65">
        <v>0</v>
      </c>
      <c r="BB338" s="65">
        <f t="shared" si="198"/>
        <v>0</v>
      </c>
      <c r="BC338" s="65">
        <v>0</v>
      </c>
      <c r="BD338" s="65">
        <v>0</v>
      </c>
      <c r="BE338" s="65">
        <f t="shared" si="199"/>
        <v>0</v>
      </c>
      <c r="BF338" s="65">
        <v>9.9697754749568213E-2</v>
      </c>
      <c r="BG338" s="65">
        <v>3.9937934291304052E-2</v>
      </c>
      <c r="BH338" s="65">
        <f t="shared" si="200"/>
        <v>-5.9759820458264161E-2</v>
      </c>
      <c r="BI338" s="65">
        <v>0</v>
      </c>
      <c r="BJ338" s="65">
        <v>0</v>
      </c>
      <c r="BK338" s="65">
        <f t="shared" si="201"/>
        <v>0</v>
      </c>
      <c r="BL338" s="65">
        <v>0</v>
      </c>
      <c r="BM338" s="65">
        <v>0</v>
      </c>
      <c r="BN338" s="65">
        <f t="shared" si="202"/>
        <v>0</v>
      </c>
      <c r="BO338" s="65">
        <v>8.0310880829015541E-3</v>
      </c>
      <c r="BP338" s="65">
        <v>9.9574984820886454E-3</v>
      </c>
      <c r="BQ338" s="65">
        <f t="shared" si="203"/>
        <v>1.9264103991870913E-3</v>
      </c>
      <c r="BR338" s="65">
        <v>0</v>
      </c>
      <c r="BS338" s="65">
        <v>0</v>
      </c>
      <c r="BT338" s="65">
        <f t="shared" si="204"/>
        <v>0</v>
      </c>
      <c r="BU338" s="65">
        <v>0</v>
      </c>
      <c r="BV338" s="65">
        <v>0</v>
      </c>
      <c r="BW338" s="65">
        <f t="shared" si="205"/>
        <v>0</v>
      </c>
      <c r="BX338" s="65">
        <v>1.1528497409326426E-2</v>
      </c>
      <c r="BY338" s="65">
        <v>1.8174458611617081E-2</v>
      </c>
      <c r="BZ338" s="65">
        <f t="shared" si="206"/>
        <v>6.6459612022906553E-3</v>
      </c>
      <c r="CA338" s="65">
        <v>0</v>
      </c>
      <c r="CB338" s="65">
        <v>0</v>
      </c>
      <c r="CC338" s="65">
        <f t="shared" si="207"/>
        <v>0</v>
      </c>
      <c r="CD338" s="65">
        <v>0</v>
      </c>
      <c r="CE338" s="65">
        <v>0</v>
      </c>
      <c r="CF338" s="65">
        <f t="shared" si="208"/>
        <v>0</v>
      </c>
      <c r="CG338" s="65">
        <v>0</v>
      </c>
      <c r="CH338" s="65">
        <v>0</v>
      </c>
      <c r="CI338" s="65">
        <f t="shared" si="209"/>
        <v>0</v>
      </c>
      <c r="CJ338" s="65">
        <v>0.79529360967184803</v>
      </c>
      <c r="CK338" s="65">
        <v>1.1077379747689402</v>
      </c>
      <c r="CL338" s="65">
        <f t="shared" si="210"/>
        <v>0.31244436509709217</v>
      </c>
      <c r="CM338" s="65">
        <v>0</v>
      </c>
      <c r="CN338" s="65">
        <v>0</v>
      </c>
      <c r="CO338" s="65">
        <f t="shared" si="211"/>
        <v>0</v>
      </c>
      <c r="CP338" s="65">
        <v>0</v>
      </c>
      <c r="CQ338" s="65">
        <v>0</v>
      </c>
      <c r="CR338" s="65">
        <f t="shared" si="212"/>
        <v>0</v>
      </c>
      <c r="CS338" s="65">
        <v>0</v>
      </c>
      <c r="CT338" s="65">
        <v>0</v>
      </c>
      <c r="CU338" s="65">
        <f t="shared" si="213"/>
        <v>0</v>
      </c>
      <c r="CV338" s="65">
        <v>0</v>
      </c>
      <c r="CW338" s="65">
        <v>0</v>
      </c>
      <c r="CX338" s="65">
        <f t="shared" si="214"/>
        <v>0</v>
      </c>
      <c r="CY338" s="65">
        <v>0.79529360967184803</v>
      </c>
      <c r="CZ338" s="65">
        <v>1.1077379747689402</v>
      </c>
      <c r="DA338" s="65">
        <f t="shared" si="215"/>
        <v>0.31244436509709217</v>
      </c>
      <c r="DB338" s="65">
        <v>0</v>
      </c>
      <c r="DC338" s="65">
        <v>0</v>
      </c>
      <c r="DD338" s="65">
        <f t="shared" si="216"/>
        <v>0</v>
      </c>
      <c r="DE338" s="65">
        <v>0</v>
      </c>
      <c r="DF338" s="65">
        <v>0</v>
      </c>
      <c r="DG338" s="65">
        <f t="shared" si="217"/>
        <v>0</v>
      </c>
      <c r="DH338" s="65">
        <v>0</v>
      </c>
      <c r="DI338" s="65">
        <v>0</v>
      </c>
      <c r="DJ338" s="65">
        <f t="shared" si="218"/>
        <v>0</v>
      </c>
      <c r="DK338" s="65">
        <v>2.2452504317789289E-3</v>
      </c>
      <c r="DL338" s="65">
        <v>8.2169601295284354E-3</v>
      </c>
      <c r="DM338" s="65">
        <f t="shared" si="219"/>
        <v>5.9717096977495061E-3</v>
      </c>
      <c r="DN338" s="65">
        <v>0</v>
      </c>
      <c r="DO338" s="65">
        <v>1.7270458071915265E-3</v>
      </c>
      <c r="DP338" s="65">
        <f t="shared" si="220"/>
        <v>1.7270458071915265E-3</v>
      </c>
      <c r="DQ338" s="65">
        <v>5.1813471502590671E-4</v>
      </c>
      <c r="DR338" s="65">
        <v>1.6595830803481076E-3</v>
      </c>
      <c r="DS338" s="65">
        <f t="shared" si="221"/>
        <v>1.1414483653222009E-3</v>
      </c>
      <c r="DT338" s="65">
        <v>1.7271157167530226E-3</v>
      </c>
      <c r="DU338" s="65">
        <v>4.8303312419888007E-3</v>
      </c>
      <c r="DV338" s="65">
        <f t="shared" si="222"/>
        <v>3.1032155252357779E-3</v>
      </c>
      <c r="DW338" s="65">
        <v>4.283246977547496E-2</v>
      </c>
      <c r="DX338" s="65">
        <v>4.0477636106051409E-4</v>
      </c>
      <c r="DY338" s="65">
        <f t="shared" si="223"/>
        <v>-4.2427693414414443E-2</v>
      </c>
      <c r="DZ338" s="65">
        <v>3.337651122625216E-2</v>
      </c>
      <c r="EA338" s="65">
        <v>5.6844093638264856E-2</v>
      </c>
      <c r="EB338" s="65">
        <f t="shared" si="224"/>
        <v>2.3467582412012696E-2</v>
      </c>
      <c r="EC338" s="65">
        <v>3.022452504317789E-3</v>
      </c>
      <c r="ED338" s="65">
        <v>2.1318221682520406E-3</v>
      </c>
      <c r="EE338" s="65">
        <f t="shared" si="225"/>
        <v>-8.9063033606574847E-4</v>
      </c>
      <c r="EF338" s="65">
        <v>6.1312607944732297E-3</v>
      </c>
      <c r="EG338" s="65">
        <v>0</v>
      </c>
      <c r="EH338" s="65">
        <f t="shared" si="226"/>
        <v>-6.1312607944732297E-3</v>
      </c>
      <c r="EI338" s="65">
        <v>3.0224525043177897E-4</v>
      </c>
      <c r="EJ338" s="65">
        <v>3.4271065236456859E-3</v>
      </c>
      <c r="EK338" s="65">
        <f t="shared" si="227"/>
        <v>3.1248612732139068E-3</v>
      </c>
      <c r="EL338" s="65">
        <v>3.9295336787564765</v>
      </c>
      <c r="EM338" s="65">
        <v>6.2807798691223105E-2</v>
      </c>
      <c r="EN338" s="65">
        <f t="shared" si="228"/>
        <v>-3.8667258800652533</v>
      </c>
      <c r="EO338" s="65">
        <v>0.25738341968911915</v>
      </c>
      <c r="EP338" s="65">
        <v>1.3203939823247655</v>
      </c>
      <c r="EQ338" s="65">
        <f t="shared" si="229"/>
        <v>1.0630105626356463</v>
      </c>
      <c r="ER338" s="65">
        <v>0.24745250431778928</v>
      </c>
      <c r="ES338" s="65">
        <v>6.3914187411455173E-2</v>
      </c>
      <c r="ET338" s="65">
        <f t="shared" si="230"/>
        <v>-0.1835383169063341</v>
      </c>
      <c r="EU338" s="65">
        <v>0.72849740932642482</v>
      </c>
      <c r="EV338" s="65">
        <v>7.0566012278216281E-2</v>
      </c>
      <c r="EW338" s="65">
        <f t="shared" si="231"/>
        <v>-0.65793139704820858</v>
      </c>
      <c r="EX338" s="65">
        <v>0.29533678756476683</v>
      </c>
      <c r="EY338" s="65">
        <v>0.15475949537880321</v>
      </c>
      <c r="EZ338" s="65">
        <f t="shared" si="232"/>
        <v>-0.14057729218596363</v>
      </c>
      <c r="FA338" s="65">
        <v>0.27897236614853194</v>
      </c>
      <c r="FB338" s="65">
        <v>6.732780138973217E-2</v>
      </c>
      <c r="FC338" s="65">
        <f t="shared" si="233"/>
        <v>-0.21164456475879978</v>
      </c>
      <c r="FD338" s="72">
        <v>0.82657494569152812</v>
      </c>
      <c r="FE338" s="66" t="s">
        <v>0</v>
      </c>
      <c r="FF338" s="66" t="s">
        <v>0</v>
      </c>
      <c r="FG338" s="67" t="s">
        <v>0</v>
      </c>
      <c r="FH338" s="67" t="s">
        <v>0</v>
      </c>
      <c r="FI338" s="67">
        <v>0.28194023386747502</v>
      </c>
      <c r="FJ338" s="67" t="s">
        <v>0</v>
      </c>
      <c r="FK338" s="67" t="s">
        <v>0</v>
      </c>
      <c r="FL338" s="67">
        <v>2.967741935483871</v>
      </c>
      <c r="FM338" s="67" t="s">
        <v>0</v>
      </c>
      <c r="FN338" s="67" t="s">
        <v>0</v>
      </c>
      <c r="FO338" s="67">
        <v>4.0449438202247192</v>
      </c>
      <c r="FP338" s="67" t="s">
        <v>0</v>
      </c>
      <c r="FQ338" s="67" t="s">
        <v>0</v>
      </c>
      <c r="FR338" s="67" t="s">
        <v>0</v>
      </c>
      <c r="FS338" s="67">
        <v>3.4573538194255935</v>
      </c>
      <c r="FT338" s="67" t="s">
        <v>0</v>
      </c>
      <c r="FU338" s="67" t="s">
        <v>0</v>
      </c>
      <c r="FV338" s="67" t="s">
        <v>0</v>
      </c>
      <c r="FW338" s="67" t="s">
        <v>0</v>
      </c>
      <c r="FX338" s="67">
        <v>3.4573538194255935</v>
      </c>
      <c r="FY338" s="67" t="s">
        <v>0</v>
      </c>
      <c r="FZ338" s="67" t="s">
        <v>0</v>
      </c>
      <c r="GA338" s="67" t="s">
        <v>0</v>
      </c>
      <c r="GB338" s="67">
        <v>10.711538461538462</v>
      </c>
      <c r="GC338" s="67" t="s">
        <v>0</v>
      </c>
      <c r="GD338" s="67">
        <v>9.25</v>
      </c>
      <c r="GE338" s="67">
        <v>7.9499999999999993</v>
      </c>
      <c r="GF338" s="67">
        <v>-0.969758064516129</v>
      </c>
      <c r="GG338" s="67">
        <v>4.4501940491591192</v>
      </c>
      <c r="GH338" s="67">
        <v>1.2571428571428571</v>
      </c>
      <c r="GI338" s="67">
        <v>-1</v>
      </c>
      <c r="GJ338" s="67">
        <v>35.285714285714285</v>
      </c>
      <c r="GK338" s="67">
        <v>-0.94885065049226447</v>
      </c>
      <c r="GL338" s="67">
        <v>15.416876363026336</v>
      </c>
      <c r="GM338" s="67">
        <v>-0.17344268016053044</v>
      </c>
      <c r="GN338" s="67">
        <v>-0.69001896633475579</v>
      </c>
      <c r="GO338" s="67">
        <v>0.67690058479532178</v>
      </c>
      <c r="GP338" s="67">
        <v>-0.22767373471598817</v>
      </c>
    </row>
    <row r="339" spans="1:198" ht="13.8">
      <c r="A339" s="2">
        <v>4202602</v>
      </c>
      <c r="B339" s="2" t="s">
        <v>663</v>
      </c>
      <c r="C339" s="64">
        <v>0</v>
      </c>
      <c r="D339" s="64">
        <v>1</v>
      </c>
      <c r="E339" s="64">
        <v>0</v>
      </c>
      <c r="F339" s="64">
        <v>0</v>
      </c>
      <c r="G339" s="65">
        <v>7951</v>
      </c>
      <c r="H339" s="65">
        <v>8942</v>
      </c>
      <c r="I339" s="65">
        <v>5320</v>
      </c>
      <c r="J339" s="65">
        <v>6417</v>
      </c>
      <c r="K339" s="66">
        <v>0.66909822663815877</v>
      </c>
      <c r="L339" s="66">
        <v>0.71762469246253635</v>
      </c>
      <c r="M339" s="65">
        <v>2631</v>
      </c>
      <c r="N339" s="65">
        <v>2525</v>
      </c>
      <c r="O339" s="65">
        <v>44752</v>
      </c>
      <c r="P339" s="65">
        <v>136598</v>
      </c>
      <c r="Q339" s="65">
        <v>22241</v>
      </c>
      <c r="R339" s="65">
        <v>58935</v>
      </c>
      <c r="S339" s="65">
        <v>1666534.8016252303</v>
      </c>
      <c r="T339" s="65">
        <v>5666612.4900063854</v>
      </c>
      <c r="U339" s="65">
        <v>1209580.3609704929</v>
      </c>
      <c r="V339" s="65">
        <v>4184377.7425373932</v>
      </c>
      <c r="W339" s="65">
        <v>456954.44065473956</v>
      </c>
      <c r="X339" s="65">
        <v>1482234.7474689991</v>
      </c>
      <c r="Y339" s="65">
        <v>405.47725760369445</v>
      </c>
      <c r="Z339" s="65">
        <v>1015.1546149808576</v>
      </c>
      <c r="AA339" s="65">
        <v>817.86902052182313</v>
      </c>
      <c r="AB339" s="65">
        <v>1240.5418738257049</v>
      </c>
      <c r="AC339" s="65">
        <v>2.0170527574229387</v>
      </c>
      <c r="AD339" s="65">
        <v>1.2220225919468408</v>
      </c>
      <c r="AE339" s="65">
        <v>0.60584562671932396</v>
      </c>
      <c r="AF339" s="65">
        <v>1.5096952338498031</v>
      </c>
      <c r="AG339" s="65">
        <v>1.4109849847143858</v>
      </c>
      <c r="AH339" s="65">
        <v>0.9346157774614543</v>
      </c>
      <c r="AI339" s="66">
        <v>0.13018857497989211</v>
      </c>
      <c r="AJ339" s="66">
        <v>0.13213864647355367</v>
      </c>
      <c r="AK339" s="66">
        <v>0.11805505412975958</v>
      </c>
      <c r="AL339" s="66">
        <v>0.10235606985010515</v>
      </c>
      <c r="AM339" s="66">
        <v>1.1815414094676013E-2</v>
      </c>
      <c r="AN339" s="66">
        <v>-4.1038500309551473E-3</v>
      </c>
      <c r="AO339" s="65">
        <v>1063.9000000000001</v>
      </c>
      <c r="AP339" s="65">
        <v>1055.5</v>
      </c>
      <c r="AQ339" s="65">
        <v>0.30174002967492469</v>
      </c>
      <c r="AR339" s="65">
        <v>0.37940669098724583</v>
      </c>
      <c r="AS339" s="65">
        <f t="shared" si="195"/>
        <v>7.7666661312321139E-2</v>
      </c>
      <c r="AT339" s="65">
        <v>0</v>
      </c>
      <c r="AU339" s="65">
        <v>0</v>
      </c>
      <c r="AV339" s="65">
        <f t="shared" si="196"/>
        <v>0</v>
      </c>
      <c r="AW339" s="65">
        <v>0</v>
      </c>
      <c r="AX339" s="65">
        <v>0</v>
      </c>
      <c r="AY339" s="65">
        <f t="shared" si="197"/>
        <v>0</v>
      </c>
      <c r="AZ339" s="65">
        <v>1.6486069271465611E-4</v>
      </c>
      <c r="BA339" s="65">
        <v>0</v>
      </c>
      <c r="BB339" s="65">
        <f t="shared" si="198"/>
        <v>-1.6486069271465611E-4</v>
      </c>
      <c r="BC339" s="65">
        <v>0</v>
      </c>
      <c r="BD339" s="65">
        <v>0</v>
      </c>
      <c r="BE339" s="65">
        <f t="shared" si="199"/>
        <v>0</v>
      </c>
      <c r="BF339" s="65">
        <v>5.5213344723708466E-2</v>
      </c>
      <c r="BG339" s="65">
        <v>3.8234212833347476E-3</v>
      </c>
      <c r="BH339" s="65">
        <f t="shared" si="200"/>
        <v>-5.1389923440373721E-2</v>
      </c>
      <c r="BI339" s="65">
        <v>0</v>
      </c>
      <c r="BJ339" s="65">
        <v>0</v>
      </c>
      <c r="BK339" s="65">
        <f t="shared" si="201"/>
        <v>0</v>
      </c>
      <c r="BL339" s="65">
        <v>0.12387032957151208</v>
      </c>
      <c r="BM339" s="65">
        <v>0.18551511552275107</v>
      </c>
      <c r="BN339" s="65">
        <f t="shared" si="202"/>
        <v>6.1644785951238998E-2</v>
      </c>
      <c r="BO339" s="65">
        <v>1.8059739520105512E-2</v>
      </c>
      <c r="BP339" s="65">
        <v>6.0066174599134638E-3</v>
      </c>
      <c r="BQ339" s="65">
        <f t="shared" si="203"/>
        <v>-1.2053122060192049E-2</v>
      </c>
      <c r="BR339" s="65">
        <v>1.7715030798974865E-2</v>
      </c>
      <c r="BS339" s="65">
        <v>1.831396170922768E-2</v>
      </c>
      <c r="BT339" s="65">
        <f t="shared" si="204"/>
        <v>5.9893091025281509E-4</v>
      </c>
      <c r="BU339" s="65">
        <v>1.7685056127572203E-3</v>
      </c>
      <c r="BV339" s="65">
        <v>2.0644212550550043E-3</v>
      </c>
      <c r="BW339" s="65">
        <f t="shared" si="205"/>
        <v>2.9591564229778408E-4</v>
      </c>
      <c r="BX339" s="65">
        <v>6.7622858684411674E-2</v>
      </c>
      <c r="BY339" s="65">
        <v>7.7718390317015912E-2</v>
      </c>
      <c r="BZ339" s="65">
        <f t="shared" si="206"/>
        <v>1.0095531632604238E-2</v>
      </c>
      <c r="CA339" s="65">
        <v>0</v>
      </c>
      <c r="CB339" s="65">
        <v>1.9682701281072367E-2</v>
      </c>
      <c r="CC339" s="65">
        <f t="shared" si="207"/>
        <v>1.9682701281072367E-2</v>
      </c>
      <c r="CD339" s="65">
        <v>1.7325360070740224E-2</v>
      </c>
      <c r="CE339" s="65">
        <v>6.5156528378722323E-2</v>
      </c>
      <c r="CF339" s="65">
        <f t="shared" si="208"/>
        <v>4.7831168307982098E-2</v>
      </c>
      <c r="CG339" s="65">
        <v>0</v>
      </c>
      <c r="CH339" s="65">
        <v>0</v>
      </c>
      <c r="CI339" s="65">
        <f t="shared" si="209"/>
        <v>0</v>
      </c>
      <c r="CJ339" s="65">
        <v>0.18125683797191375</v>
      </c>
      <c r="CK339" s="65">
        <v>0.45733435140408923</v>
      </c>
      <c r="CL339" s="65">
        <f t="shared" si="210"/>
        <v>0.27607751343217546</v>
      </c>
      <c r="CM339" s="65">
        <v>0</v>
      </c>
      <c r="CN339" s="65">
        <v>0</v>
      </c>
      <c r="CO339" s="65">
        <f t="shared" si="211"/>
        <v>0</v>
      </c>
      <c r="CP339" s="65">
        <v>0</v>
      </c>
      <c r="CQ339" s="65">
        <v>0</v>
      </c>
      <c r="CR339" s="65">
        <f t="shared" si="212"/>
        <v>0</v>
      </c>
      <c r="CS339" s="65">
        <v>1.3488602131199137E-4</v>
      </c>
      <c r="CT339" s="65">
        <v>1.5271061338763045E-4</v>
      </c>
      <c r="CU339" s="65">
        <f t="shared" si="213"/>
        <v>1.7824592075639084E-5</v>
      </c>
      <c r="CV339" s="65">
        <v>0</v>
      </c>
      <c r="CW339" s="65">
        <v>0</v>
      </c>
      <c r="CX339" s="65">
        <f t="shared" si="214"/>
        <v>0</v>
      </c>
      <c r="CY339" s="65">
        <v>0.18059739520105511</v>
      </c>
      <c r="CZ339" s="65">
        <v>0.45409349283108508</v>
      </c>
      <c r="DA339" s="65">
        <f t="shared" si="215"/>
        <v>0.27349609763002997</v>
      </c>
      <c r="DB339" s="65">
        <v>5.2455674954663312E-4</v>
      </c>
      <c r="DC339" s="65">
        <v>0</v>
      </c>
      <c r="DD339" s="65">
        <f t="shared" si="216"/>
        <v>-5.2455674954663312E-4</v>
      </c>
      <c r="DE339" s="65">
        <v>0</v>
      </c>
      <c r="DF339" s="65">
        <v>0</v>
      </c>
      <c r="DG339" s="65">
        <f t="shared" si="217"/>
        <v>0</v>
      </c>
      <c r="DH339" s="65">
        <v>0</v>
      </c>
      <c r="DI339" s="65">
        <v>3.0881479596165267E-3</v>
      </c>
      <c r="DJ339" s="65">
        <f t="shared" si="218"/>
        <v>3.0881479596165267E-3</v>
      </c>
      <c r="DK339" s="65">
        <v>0.84756380858174851</v>
      </c>
      <c r="DL339" s="65">
        <v>0.15634738836571366</v>
      </c>
      <c r="DM339" s="65">
        <f t="shared" si="219"/>
        <v>-0.69121642021603491</v>
      </c>
      <c r="DN339" s="65">
        <v>5.2006054883623337E-3</v>
      </c>
      <c r="DO339" s="65">
        <v>1.016939566188739E-2</v>
      </c>
      <c r="DP339" s="65">
        <f t="shared" si="220"/>
        <v>4.9687901735250561E-3</v>
      </c>
      <c r="DQ339" s="65">
        <v>0.29060443924883472</v>
      </c>
      <c r="DR339" s="65">
        <v>8.0359718333757532E-2</v>
      </c>
      <c r="DS339" s="65">
        <f t="shared" si="221"/>
        <v>-0.21024472091507718</v>
      </c>
      <c r="DT339" s="65">
        <v>0.55175876384455136</v>
      </c>
      <c r="DU339" s="65">
        <v>6.5818274370068722E-2</v>
      </c>
      <c r="DV339" s="65">
        <f t="shared" si="222"/>
        <v>-0.48594048947448265</v>
      </c>
      <c r="DW339" s="65">
        <v>0.10080481992716155</v>
      </c>
      <c r="DX339" s="65">
        <v>2.6017363762337038E-4</v>
      </c>
      <c r="DY339" s="65">
        <f t="shared" si="223"/>
        <v>-0.10054464628953817</v>
      </c>
      <c r="DZ339" s="65">
        <v>3.6134466375912354E-2</v>
      </c>
      <c r="EA339" s="65">
        <v>3.5977489324396934E-2</v>
      </c>
      <c r="EB339" s="65">
        <f t="shared" si="224"/>
        <v>-1.5697705151541952E-4</v>
      </c>
      <c r="EC339" s="65">
        <v>6.0818608276006776E-2</v>
      </c>
      <c r="ED339" s="65">
        <v>6.200616498402195E-2</v>
      </c>
      <c r="EE339" s="65">
        <f t="shared" si="225"/>
        <v>1.1875567080151736E-3</v>
      </c>
      <c r="EF339" s="65">
        <v>3.357163197098452E-3</v>
      </c>
      <c r="EG339" s="65">
        <v>1.6967845931958937E-5</v>
      </c>
      <c r="EH339" s="65">
        <f t="shared" si="226"/>
        <v>-3.3401953511664928E-3</v>
      </c>
      <c r="EI339" s="65">
        <v>1.1989868561065898E-4</v>
      </c>
      <c r="EJ339" s="65">
        <v>1.8302649811939711E-2</v>
      </c>
      <c r="EK339" s="65">
        <f t="shared" si="227"/>
        <v>1.8182751126329052E-2</v>
      </c>
      <c r="EL339" s="65">
        <v>1.1567225694288328</v>
      </c>
      <c r="EM339" s="65">
        <v>0.11656344560391392</v>
      </c>
      <c r="EN339" s="65">
        <f t="shared" si="228"/>
        <v>-1.0401591238249188</v>
      </c>
      <c r="EO339" s="65">
        <v>6.9691111011195545E-2</v>
      </c>
      <c r="EP339" s="65">
        <v>0.47811430672209498</v>
      </c>
      <c r="EQ339" s="65">
        <f t="shared" si="229"/>
        <v>0.40842319571089947</v>
      </c>
      <c r="ER339" s="65">
        <v>0.16486069271465612</v>
      </c>
      <c r="ES339" s="65">
        <v>1.8121659455332145E-2</v>
      </c>
      <c r="ET339" s="65">
        <f t="shared" si="230"/>
        <v>-0.14673903325932397</v>
      </c>
      <c r="EU339" s="65">
        <v>5.3804535167783225</v>
      </c>
      <c r="EV339" s="65">
        <v>4.0326913831622409E-2</v>
      </c>
      <c r="EW339" s="65">
        <f t="shared" si="231"/>
        <v>-5.3401266029467003</v>
      </c>
      <c r="EX339" s="65">
        <v>6.8537086162192953</v>
      </c>
      <c r="EY339" s="65">
        <v>1.4576058369390006</v>
      </c>
      <c r="EZ339" s="65">
        <f t="shared" si="232"/>
        <v>-5.3961027792802945</v>
      </c>
      <c r="FA339" s="65">
        <v>0.10641008347945985</v>
      </c>
      <c r="FB339" s="65">
        <v>3.9712621249399058</v>
      </c>
      <c r="FC339" s="65">
        <f t="shared" si="233"/>
        <v>3.8648520414604461</v>
      </c>
      <c r="FD339" s="72">
        <v>2.3318929121343066</v>
      </c>
      <c r="FE339" s="66" t="s">
        <v>0</v>
      </c>
      <c r="FF339" s="66" t="s">
        <v>0</v>
      </c>
      <c r="FG339" s="67">
        <v>-1</v>
      </c>
      <c r="FH339" s="67" t="s">
        <v>0</v>
      </c>
      <c r="FI339" s="67">
        <v>-0.8165038002171553</v>
      </c>
      <c r="FJ339" s="67" t="s">
        <v>0</v>
      </c>
      <c r="FK339" s="67">
        <v>2.9685420447670903</v>
      </c>
      <c r="FL339" s="67">
        <v>-0.1186721991701245</v>
      </c>
      <c r="FM339" s="67">
        <v>1.7394247038917086</v>
      </c>
      <c r="FN339" s="67">
        <v>2.0932203389830506</v>
      </c>
      <c r="FO339" s="67">
        <v>2.0454343971631204</v>
      </c>
      <c r="FP339" s="67" t="s">
        <v>0</v>
      </c>
      <c r="FQ339" s="67">
        <v>8.9653979238754324</v>
      </c>
      <c r="FR339" s="67" t="s">
        <v>0</v>
      </c>
      <c r="FS339" s="67">
        <v>5.685877294526211</v>
      </c>
      <c r="FT339" s="67" t="s">
        <v>0</v>
      </c>
      <c r="FU339" s="67" t="s">
        <v>0</v>
      </c>
      <c r="FV339" s="67">
        <v>2</v>
      </c>
      <c r="FW339" s="67" t="s">
        <v>0</v>
      </c>
      <c r="FX339" s="67">
        <v>5.6627385892116182</v>
      </c>
      <c r="FY339" s="67">
        <v>-1</v>
      </c>
      <c r="FZ339" s="67" t="s">
        <v>0</v>
      </c>
      <c r="GA339" s="67" t="s">
        <v>0</v>
      </c>
      <c r="GB339" s="67">
        <v>-0.51119323808176542</v>
      </c>
      <c r="GC339" s="67">
        <v>4.1815561959654177</v>
      </c>
      <c r="GD339" s="67">
        <v>-0.26725116039195462</v>
      </c>
      <c r="GE339" s="67">
        <v>-0.68390601656933314</v>
      </c>
      <c r="GF339" s="67">
        <v>-0.99316086827237582</v>
      </c>
      <c r="GG339" s="67">
        <v>1.6383243467440898</v>
      </c>
      <c r="GH339" s="67">
        <v>1.7015771315919173</v>
      </c>
      <c r="GI339" s="67">
        <v>-0.9866071428571429</v>
      </c>
      <c r="GJ339" s="67">
        <v>403.50000000000006</v>
      </c>
      <c r="GK339" s="67">
        <v>-0.73297486395439226</v>
      </c>
      <c r="GL339" s="67">
        <v>17.179139784946237</v>
      </c>
      <c r="GM339" s="67">
        <v>-0.70872727272727265</v>
      </c>
      <c r="GN339" s="67">
        <v>-0.98013927576601667</v>
      </c>
      <c r="GO339" s="67">
        <v>-0.4364487207522415</v>
      </c>
      <c r="GP339" s="67">
        <v>97.892816901408466</v>
      </c>
    </row>
    <row r="340" spans="1:198" ht="13.8">
      <c r="A340" s="2">
        <v>4202701</v>
      </c>
      <c r="B340" s="2" t="s">
        <v>664</v>
      </c>
      <c r="C340" s="64">
        <v>0</v>
      </c>
      <c r="D340" s="64">
        <v>1</v>
      </c>
      <c r="E340" s="64">
        <v>0</v>
      </c>
      <c r="F340" s="64">
        <v>0</v>
      </c>
      <c r="G340" s="65">
        <v>3754</v>
      </c>
      <c r="H340" s="65">
        <v>4468</v>
      </c>
      <c r="I340" s="65">
        <v>801</v>
      </c>
      <c r="J340" s="65">
        <v>1310</v>
      </c>
      <c r="K340" s="66">
        <v>0.21337240277037825</v>
      </c>
      <c r="L340" s="66">
        <v>0.29319606087735006</v>
      </c>
      <c r="M340" s="65">
        <v>2953</v>
      </c>
      <c r="N340" s="65">
        <v>3158</v>
      </c>
      <c r="O340" s="65">
        <v>28898</v>
      </c>
      <c r="P340" s="65">
        <v>83364</v>
      </c>
      <c r="Q340" s="65">
        <v>3165</v>
      </c>
      <c r="R340" s="65">
        <v>4586</v>
      </c>
      <c r="S340" s="65">
        <v>1041877.6522760491</v>
      </c>
      <c r="T340" s="65">
        <v>3608581.0607713424</v>
      </c>
      <c r="U340" s="65">
        <v>497149.06149225985</v>
      </c>
      <c r="V340" s="65">
        <v>1262787.5298558783</v>
      </c>
      <c r="W340" s="65">
        <v>544728.5907837908</v>
      </c>
      <c r="X340" s="65">
        <v>2345793.5309154666</v>
      </c>
      <c r="Y340" s="65">
        <v>448.69029136520521</v>
      </c>
      <c r="Z340" s="65">
        <v>1064.5972859875847</v>
      </c>
      <c r="AA340" s="65">
        <v>557.35857852080051</v>
      </c>
      <c r="AB340" s="65">
        <v>871.48131271760428</v>
      </c>
      <c r="AC340" s="65">
        <v>1.242189967661115</v>
      </c>
      <c r="AD340" s="65">
        <v>0.81860185460567436</v>
      </c>
      <c r="AE340" s="65">
        <v>0.65899892602336585</v>
      </c>
      <c r="AF340" s="65">
        <v>0.68313525760410165</v>
      </c>
      <c r="AG340" s="65">
        <v>0.81274282780756391</v>
      </c>
      <c r="AH340" s="65">
        <v>1.1897246098203498</v>
      </c>
      <c r="AI340" s="66">
        <v>0.13227514555689424</v>
      </c>
      <c r="AJ340" s="66">
        <v>9.7701773981219819E-2</v>
      </c>
      <c r="AK340" s="66">
        <v>0.11176008015405547</v>
      </c>
      <c r="AL340" s="66">
        <v>3.7781760755180471E-2</v>
      </c>
      <c r="AM340" s="66">
        <v>1.7564364984832936E-2</v>
      </c>
      <c r="AN340" s="66">
        <v>6.7343054513395728E-3</v>
      </c>
      <c r="AO340" s="65">
        <v>317.2</v>
      </c>
      <c r="AP340" s="65">
        <v>303</v>
      </c>
      <c r="AQ340" s="65">
        <v>0.65160610847814648</v>
      </c>
      <c r="AR340" s="65">
        <v>0.62559965111208027</v>
      </c>
      <c r="AS340" s="65">
        <f t="shared" si="195"/>
        <v>-2.6006457366066216E-2</v>
      </c>
      <c r="AT340" s="65">
        <v>0</v>
      </c>
      <c r="AU340" s="65">
        <v>0</v>
      </c>
      <c r="AV340" s="65">
        <f t="shared" si="196"/>
        <v>0</v>
      </c>
      <c r="AW340" s="65">
        <v>2.3170089520800422E-3</v>
      </c>
      <c r="AX340" s="65">
        <v>0</v>
      </c>
      <c r="AY340" s="65">
        <f t="shared" si="197"/>
        <v>-2.3170089520800422E-3</v>
      </c>
      <c r="AZ340" s="65">
        <v>6.3191153238546598E-4</v>
      </c>
      <c r="BA340" s="65">
        <v>0</v>
      </c>
      <c r="BB340" s="65">
        <f t="shared" si="198"/>
        <v>-6.3191153238546598E-4</v>
      </c>
      <c r="BC340" s="65">
        <v>0</v>
      </c>
      <c r="BD340" s="65">
        <v>0</v>
      </c>
      <c r="BE340" s="65">
        <f t="shared" si="199"/>
        <v>0</v>
      </c>
      <c r="BF340" s="65">
        <v>0</v>
      </c>
      <c r="BG340" s="65">
        <v>0</v>
      </c>
      <c r="BH340" s="65">
        <f t="shared" si="200"/>
        <v>0</v>
      </c>
      <c r="BI340" s="65">
        <v>0</v>
      </c>
      <c r="BJ340" s="65">
        <v>0</v>
      </c>
      <c r="BK340" s="65">
        <f t="shared" si="201"/>
        <v>0</v>
      </c>
      <c r="BL340" s="65">
        <v>0</v>
      </c>
      <c r="BM340" s="65">
        <v>0</v>
      </c>
      <c r="BN340" s="65">
        <f t="shared" si="202"/>
        <v>0</v>
      </c>
      <c r="BO340" s="65">
        <v>1.1269088994207477E-2</v>
      </c>
      <c r="BP340" s="65">
        <v>9.6671027765663619E-3</v>
      </c>
      <c r="BQ340" s="65">
        <f t="shared" si="203"/>
        <v>-1.6019862176411149E-3</v>
      </c>
      <c r="BR340" s="65">
        <v>0.61211163770405475</v>
      </c>
      <c r="BS340" s="65">
        <v>0.53917720598924257</v>
      </c>
      <c r="BT340" s="65">
        <f t="shared" si="204"/>
        <v>-7.2934431714812176E-2</v>
      </c>
      <c r="BU340" s="65">
        <v>2.2116903633491313E-3</v>
      </c>
      <c r="BV340" s="65">
        <v>7.7046082279401077E-3</v>
      </c>
      <c r="BW340" s="65">
        <f t="shared" si="205"/>
        <v>5.4929178645909769E-3</v>
      </c>
      <c r="BX340" s="65">
        <v>2.306477093206951E-2</v>
      </c>
      <c r="BY340" s="65">
        <v>6.9050734118331153E-2</v>
      </c>
      <c r="BZ340" s="65">
        <f t="shared" si="206"/>
        <v>4.5985963186261643E-2</v>
      </c>
      <c r="CA340" s="65">
        <v>0</v>
      </c>
      <c r="CB340" s="65">
        <v>0</v>
      </c>
      <c r="CC340" s="65">
        <f t="shared" si="207"/>
        <v>0</v>
      </c>
      <c r="CD340" s="65">
        <v>0</v>
      </c>
      <c r="CE340" s="65">
        <v>0</v>
      </c>
      <c r="CF340" s="65">
        <f t="shared" si="208"/>
        <v>0</v>
      </c>
      <c r="CG340" s="65">
        <v>0</v>
      </c>
      <c r="CH340" s="65">
        <v>0</v>
      </c>
      <c r="CI340" s="65">
        <f t="shared" si="209"/>
        <v>0</v>
      </c>
      <c r="CJ340" s="65">
        <v>3.1806213796735122E-2</v>
      </c>
      <c r="CK340" s="65">
        <v>0.1412269225178078</v>
      </c>
      <c r="CL340" s="65">
        <f t="shared" si="210"/>
        <v>0.10942070872107268</v>
      </c>
      <c r="CM340" s="65">
        <v>0</v>
      </c>
      <c r="CN340" s="65">
        <v>9.0565489169937494E-2</v>
      </c>
      <c r="CO340" s="65">
        <f t="shared" si="211"/>
        <v>9.0565489169937494E-2</v>
      </c>
      <c r="CP340" s="65">
        <v>0</v>
      </c>
      <c r="CQ340" s="65">
        <v>0</v>
      </c>
      <c r="CR340" s="65">
        <f t="shared" si="212"/>
        <v>0</v>
      </c>
      <c r="CS340" s="65">
        <v>0</v>
      </c>
      <c r="CT340" s="65">
        <v>0</v>
      </c>
      <c r="CU340" s="65">
        <f t="shared" si="213"/>
        <v>0</v>
      </c>
      <c r="CV340" s="65">
        <v>1.6850974196945763E-2</v>
      </c>
      <c r="CW340" s="65">
        <v>8.4314580607646461E-3</v>
      </c>
      <c r="CX340" s="65">
        <f t="shared" si="214"/>
        <v>-8.4195161361811169E-3</v>
      </c>
      <c r="CY340" s="65">
        <v>0</v>
      </c>
      <c r="CZ340" s="65">
        <v>0</v>
      </c>
      <c r="DA340" s="65">
        <f t="shared" si="215"/>
        <v>0</v>
      </c>
      <c r="DB340" s="65">
        <v>0</v>
      </c>
      <c r="DC340" s="65">
        <v>0</v>
      </c>
      <c r="DD340" s="65">
        <f t="shared" si="216"/>
        <v>0</v>
      </c>
      <c r="DE340" s="65">
        <v>0</v>
      </c>
      <c r="DF340" s="65">
        <v>0</v>
      </c>
      <c r="DG340" s="65">
        <f t="shared" si="217"/>
        <v>0</v>
      </c>
      <c r="DH340" s="65">
        <v>1.4955239599789364E-2</v>
      </c>
      <c r="DI340" s="65">
        <v>4.1139700537868876E-2</v>
      </c>
      <c r="DJ340" s="65">
        <f t="shared" si="218"/>
        <v>2.618446093807951E-2</v>
      </c>
      <c r="DK340" s="65">
        <v>2.9278567667193261E-2</v>
      </c>
      <c r="DL340" s="65">
        <v>0.34409071085913651</v>
      </c>
      <c r="DM340" s="65">
        <f t="shared" si="219"/>
        <v>0.31481214319194323</v>
      </c>
      <c r="DN340" s="65">
        <v>1.9905213270142181E-2</v>
      </c>
      <c r="DO340" s="65">
        <v>0.2587585404855357</v>
      </c>
      <c r="DP340" s="65">
        <f t="shared" si="220"/>
        <v>0.23885332721539351</v>
      </c>
      <c r="DQ340" s="65">
        <v>0</v>
      </c>
      <c r="DR340" s="65">
        <v>0</v>
      </c>
      <c r="DS340" s="65">
        <f t="shared" si="221"/>
        <v>0</v>
      </c>
      <c r="DT340" s="65">
        <v>7.8988941548183249E-3</v>
      </c>
      <c r="DU340" s="65">
        <v>7.9226631777874687E-2</v>
      </c>
      <c r="DV340" s="65">
        <f t="shared" si="222"/>
        <v>7.1327737623056359E-2</v>
      </c>
      <c r="DW340" s="65">
        <v>7.9726171669299628E-2</v>
      </c>
      <c r="DX340" s="65">
        <v>0</v>
      </c>
      <c r="DY340" s="65">
        <f t="shared" si="223"/>
        <v>-7.9726171669299628E-2</v>
      </c>
      <c r="DZ340" s="65">
        <v>6.2769878883622954E-2</v>
      </c>
      <c r="EA340" s="65">
        <v>8.1770606192760581E-2</v>
      </c>
      <c r="EB340" s="65">
        <f t="shared" si="224"/>
        <v>1.9000727309137627E-2</v>
      </c>
      <c r="EC340" s="65">
        <v>6.845708267509216E-3</v>
      </c>
      <c r="ED340" s="65">
        <v>8.068033144352376E-3</v>
      </c>
      <c r="EE340" s="65">
        <f t="shared" si="225"/>
        <v>1.22232487684316E-3</v>
      </c>
      <c r="EF340" s="65">
        <v>1.0110584518167456E-2</v>
      </c>
      <c r="EG340" s="65">
        <v>7.7046082279401077E-3</v>
      </c>
      <c r="EH340" s="65">
        <f t="shared" si="226"/>
        <v>-2.405976290227348E-3</v>
      </c>
      <c r="EI340" s="65">
        <v>0</v>
      </c>
      <c r="EJ340" s="65">
        <v>3.1981392644279689E-2</v>
      </c>
      <c r="EK340" s="65">
        <f t="shared" si="227"/>
        <v>3.1981392644279689E-2</v>
      </c>
      <c r="EL340" s="65">
        <v>0.67403896787783046</v>
      </c>
      <c r="EM340" s="65">
        <v>0.12952464020933274</v>
      </c>
      <c r="EN340" s="65">
        <f t="shared" si="228"/>
        <v>-0.54451432766849772</v>
      </c>
      <c r="EO340" s="65">
        <v>3.8967877830437071E-2</v>
      </c>
      <c r="EP340" s="65">
        <v>0.47092600668701845</v>
      </c>
      <c r="EQ340" s="65">
        <f t="shared" si="229"/>
        <v>0.43195812885658136</v>
      </c>
      <c r="ER340" s="65">
        <v>0.33701948393891523</v>
      </c>
      <c r="ES340" s="65">
        <v>4.5936909434510828E-2</v>
      </c>
      <c r="ET340" s="65">
        <f t="shared" si="230"/>
        <v>-0.29108257450440439</v>
      </c>
      <c r="EU340" s="65">
        <v>3.9178515007898893</v>
      </c>
      <c r="EV340" s="65">
        <v>0.24509376362843435</v>
      </c>
      <c r="EW340" s="65">
        <f t="shared" si="231"/>
        <v>-3.6727577371614548</v>
      </c>
      <c r="EX340" s="65">
        <v>0.68457082675092151</v>
      </c>
      <c r="EY340" s="65">
        <v>2.2532344817560692</v>
      </c>
      <c r="EZ340" s="65">
        <f t="shared" si="232"/>
        <v>1.5686636550051478</v>
      </c>
      <c r="FA340" s="65">
        <v>0.12848867825171142</v>
      </c>
      <c r="FB340" s="65">
        <v>0.54891699374909142</v>
      </c>
      <c r="FC340" s="65">
        <f t="shared" si="233"/>
        <v>0.42042831549738002</v>
      </c>
      <c r="FD340" s="72">
        <v>0.39114271860352345</v>
      </c>
      <c r="FE340" s="66" t="s">
        <v>0</v>
      </c>
      <c r="FF340" s="66">
        <v>-1</v>
      </c>
      <c r="FG340" s="67">
        <v>-1</v>
      </c>
      <c r="FH340" s="67" t="s">
        <v>0</v>
      </c>
      <c r="FI340" s="67" t="s">
        <v>0</v>
      </c>
      <c r="FJ340" s="67" t="s">
        <v>0</v>
      </c>
      <c r="FK340" s="67" t="s">
        <v>0</v>
      </c>
      <c r="FL340" s="67">
        <v>0.24299065420560773</v>
      </c>
      <c r="FM340" s="67">
        <v>0.27632484514796962</v>
      </c>
      <c r="FN340" s="67">
        <v>4.0476190476190483</v>
      </c>
      <c r="FO340" s="67">
        <v>3.3378995433789953</v>
      </c>
      <c r="FP340" s="67" t="s">
        <v>0</v>
      </c>
      <c r="FQ340" s="67" t="s">
        <v>0</v>
      </c>
      <c r="FR340" s="67" t="s">
        <v>0</v>
      </c>
      <c r="FS340" s="67">
        <v>5.4337748344370853</v>
      </c>
      <c r="FT340" s="67" t="s">
        <v>0</v>
      </c>
      <c r="FU340" s="67" t="s">
        <v>0</v>
      </c>
      <c r="FV340" s="67" t="s">
        <v>0</v>
      </c>
      <c r="FW340" s="67">
        <v>-0.27500000000000002</v>
      </c>
      <c r="FX340" s="67" t="s">
        <v>0</v>
      </c>
      <c r="FY340" s="67" t="s">
        <v>0</v>
      </c>
      <c r="FZ340" s="67" t="s">
        <v>0</v>
      </c>
      <c r="GA340" s="67">
        <v>2.9859154929577461</v>
      </c>
      <c r="GB340" s="67">
        <v>16.028776978417266</v>
      </c>
      <c r="GC340" s="67">
        <v>17.835978835978839</v>
      </c>
      <c r="GD340" s="67" t="s">
        <v>0</v>
      </c>
      <c r="GE340" s="67">
        <v>13.533333333333333</v>
      </c>
      <c r="GF340" s="67">
        <v>-1</v>
      </c>
      <c r="GG340" s="67">
        <v>0.88758389261744974</v>
      </c>
      <c r="GH340" s="67">
        <v>0.70769230769230762</v>
      </c>
      <c r="GI340" s="67">
        <v>0.10416666666666674</v>
      </c>
      <c r="GJ340" s="67" t="s">
        <v>0</v>
      </c>
      <c r="GK340" s="67">
        <v>-0.7215625</v>
      </c>
      <c r="GL340" s="67">
        <v>16.51081081081081</v>
      </c>
      <c r="GM340" s="67">
        <v>-0.80249999999999999</v>
      </c>
      <c r="GN340" s="67">
        <v>-0.90935483870967737</v>
      </c>
      <c r="GO340" s="67">
        <v>3.7692307692307701</v>
      </c>
      <c r="GP340" s="67">
        <v>5.1901639344262298</v>
      </c>
    </row>
    <row r="341" spans="1:198" ht="13.8">
      <c r="A341" s="2">
        <v>4202800</v>
      </c>
      <c r="B341" s="2" t="s">
        <v>665</v>
      </c>
      <c r="C341" s="64">
        <v>0</v>
      </c>
      <c r="D341" s="64">
        <v>1</v>
      </c>
      <c r="E341" s="64">
        <v>0</v>
      </c>
      <c r="F341" s="64">
        <v>0</v>
      </c>
      <c r="G341" s="65">
        <v>24771</v>
      </c>
      <c r="H341" s="65">
        <v>29018</v>
      </c>
      <c r="I341" s="65">
        <v>17848</v>
      </c>
      <c r="J341" s="65">
        <v>23383</v>
      </c>
      <c r="K341" s="66">
        <v>0.72051996285979569</v>
      </c>
      <c r="L341" s="66">
        <v>0.80581018678061889</v>
      </c>
      <c r="M341" s="65">
        <v>6923</v>
      </c>
      <c r="N341" s="65">
        <v>5635</v>
      </c>
      <c r="O341" s="65">
        <v>155546</v>
      </c>
      <c r="P341" s="65">
        <v>508849</v>
      </c>
      <c r="Q341" s="65">
        <v>19726</v>
      </c>
      <c r="R341" s="65">
        <v>43106</v>
      </c>
      <c r="S341" s="65">
        <v>10841442.317934182</v>
      </c>
      <c r="T341" s="65">
        <v>24101824.204429973</v>
      </c>
      <c r="U341" s="65">
        <v>6038649.2417350095</v>
      </c>
      <c r="V341" s="65">
        <v>18720674.293936271</v>
      </c>
      <c r="W341" s="65">
        <v>4802793.0761991767</v>
      </c>
      <c r="X341" s="65">
        <v>5381149.910493657</v>
      </c>
      <c r="Y341" s="65">
        <v>815.35587009019707</v>
      </c>
      <c r="Z341" s="65">
        <v>1201.6511733034304</v>
      </c>
      <c r="AA341" s="65">
        <v>3662.9202634217495</v>
      </c>
      <c r="AB341" s="65">
        <v>1461.7347576988566</v>
      </c>
      <c r="AC341" s="65">
        <v>4.4924190746508597</v>
      </c>
      <c r="AD341" s="65">
        <v>1.2164385057607332</v>
      </c>
      <c r="AE341" s="65">
        <v>0.27077583047064058</v>
      </c>
      <c r="AF341" s="65">
        <v>4.6334797216029253</v>
      </c>
      <c r="AG341" s="65">
        <v>1.5598131087512959</v>
      </c>
      <c r="AH341" s="65">
        <v>0.33663967524858135</v>
      </c>
      <c r="AI341" s="66">
        <v>8.3169157042992881E-2</v>
      </c>
      <c r="AJ341" s="66">
        <v>0.11979408294620386</v>
      </c>
      <c r="AK341" s="66">
        <v>0.12583049429714332</v>
      </c>
      <c r="AL341" s="66">
        <v>8.1309129057845597E-2</v>
      </c>
      <c r="AM341" s="66">
        <v>1.5950138120569779E-2</v>
      </c>
      <c r="AN341" s="66">
        <v>-2.0374776460625577E-2</v>
      </c>
      <c r="AO341" s="65">
        <v>193.9</v>
      </c>
      <c r="AP341" s="65">
        <v>211.6</v>
      </c>
      <c r="AQ341" s="65">
        <v>0.3034911622562439</v>
      </c>
      <c r="AR341" s="65">
        <v>0.3034225707171469</v>
      </c>
      <c r="AS341" s="65">
        <f t="shared" si="195"/>
        <v>-6.8591539096996001E-5</v>
      </c>
      <c r="AT341" s="65">
        <v>0</v>
      </c>
      <c r="AU341" s="65">
        <v>0</v>
      </c>
      <c r="AV341" s="65">
        <f t="shared" si="196"/>
        <v>0</v>
      </c>
      <c r="AW341" s="65">
        <v>0</v>
      </c>
      <c r="AX341" s="65">
        <v>0</v>
      </c>
      <c r="AY341" s="65">
        <f t="shared" si="197"/>
        <v>0</v>
      </c>
      <c r="AZ341" s="65">
        <v>0</v>
      </c>
      <c r="BA341" s="65">
        <v>0</v>
      </c>
      <c r="BB341" s="65">
        <f t="shared" si="198"/>
        <v>0</v>
      </c>
      <c r="BC341" s="65">
        <v>1.2166683564838285E-3</v>
      </c>
      <c r="BD341" s="65">
        <v>7.3307660186516955E-3</v>
      </c>
      <c r="BE341" s="65">
        <f t="shared" si="199"/>
        <v>6.1140976621678672E-3</v>
      </c>
      <c r="BF341" s="65">
        <v>6.3368143566866061E-3</v>
      </c>
      <c r="BG341" s="65">
        <v>2.5209174283549081E-3</v>
      </c>
      <c r="BH341" s="65">
        <f t="shared" si="200"/>
        <v>-3.815896928331698E-3</v>
      </c>
      <c r="BI341" s="65">
        <v>4.0099361249112848E-2</v>
      </c>
      <c r="BJ341" s="65">
        <v>1.2171546111136886E-2</v>
      </c>
      <c r="BK341" s="65">
        <f t="shared" si="201"/>
        <v>-2.7927815137975962E-2</v>
      </c>
      <c r="BL341" s="65">
        <v>8.6180675250937849E-4</v>
      </c>
      <c r="BM341" s="65">
        <v>2.4745201750723021E-4</v>
      </c>
      <c r="BN341" s="65">
        <f t="shared" si="202"/>
        <v>-6.1435473500214824E-4</v>
      </c>
      <c r="BO341" s="65">
        <v>1.6289837439589037E-2</v>
      </c>
      <c r="BP341" s="65">
        <v>4.4618691906772451E-3</v>
      </c>
      <c r="BQ341" s="65">
        <f t="shared" si="203"/>
        <v>-1.1827968248911792E-2</v>
      </c>
      <c r="BR341" s="65">
        <v>0.1386157017810673</v>
      </c>
      <c r="BS341" s="65">
        <v>0.22266815137877172</v>
      </c>
      <c r="BT341" s="65">
        <f t="shared" si="204"/>
        <v>8.4052449597704415E-2</v>
      </c>
      <c r="BU341" s="65">
        <v>8.9222346142147427E-3</v>
      </c>
      <c r="BV341" s="65">
        <v>3.0312872144635703E-3</v>
      </c>
      <c r="BW341" s="65">
        <f t="shared" si="205"/>
        <v>-5.8909473997511719E-3</v>
      </c>
      <c r="BX341" s="65">
        <v>6.1745919091554295E-2</v>
      </c>
      <c r="BY341" s="65">
        <v>2.660882475757435E-2</v>
      </c>
      <c r="BZ341" s="65">
        <f t="shared" si="206"/>
        <v>-3.5137094333979949E-2</v>
      </c>
      <c r="CA341" s="65">
        <v>0</v>
      </c>
      <c r="CB341" s="65">
        <v>0</v>
      </c>
      <c r="CC341" s="65">
        <f t="shared" si="207"/>
        <v>0</v>
      </c>
      <c r="CD341" s="65">
        <v>2.5702119030720876E-2</v>
      </c>
      <c r="CE341" s="65">
        <v>2.0608113333024019E-2</v>
      </c>
      <c r="CF341" s="65">
        <f t="shared" si="208"/>
        <v>-5.0940056976968573E-3</v>
      </c>
      <c r="CG341" s="65">
        <v>0</v>
      </c>
      <c r="CH341" s="65">
        <v>0</v>
      </c>
      <c r="CI341" s="65">
        <f t="shared" si="209"/>
        <v>0</v>
      </c>
      <c r="CJ341" s="65">
        <v>5.2553313731454263E-3</v>
      </c>
      <c r="CK341" s="65">
        <v>7.485423529593715E-3</v>
      </c>
      <c r="CL341" s="65">
        <f t="shared" si="210"/>
        <v>2.2300921564482887E-3</v>
      </c>
      <c r="CM341" s="65">
        <v>0</v>
      </c>
      <c r="CN341" s="65">
        <v>0</v>
      </c>
      <c r="CO341" s="65">
        <f t="shared" si="211"/>
        <v>0</v>
      </c>
      <c r="CP341" s="65">
        <v>0</v>
      </c>
      <c r="CQ341" s="65">
        <v>0</v>
      </c>
      <c r="CR341" s="65">
        <f t="shared" si="212"/>
        <v>0</v>
      </c>
      <c r="CS341" s="65">
        <v>0</v>
      </c>
      <c r="CT341" s="65">
        <v>0</v>
      </c>
      <c r="CU341" s="65">
        <f t="shared" si="213"/>
        <v>0</v>
      </c>
      <c r="CV341" s="65">
        <v>5.2553313731454263E-3</v>
      </c>
      <c r="CW341" s="65">
        <v>6.9441222412966481E-3</v>
      </c>
      <c r="CX341" s="65">
        <f t="shared" si="214"/>
        <v>1.6887908681512218E-3</v>
      </c>
      <c r="CY341" s="65">
        <v>0</v>
      </c>
      <c r="CZ341" s="65">
        <v>0</v>
      </c>
      <c r="DA341" s="65">
        <f t="shared" si="215"/>
        <v>0</v>
      </c>
      <c r="DB341" s="65">
        <v>0</v>
      </c>
      <c r="DC341" s="65">
        <v>0</v>
      </c>
      <c r="DD341" s="65">
        <f t="shared" si="216"/>
        <v>0</v>
      </c>
      <c r="DE341" s="65">
        <v>0</v>
      </c>
      <c r="DF341" s="65">
        <v>0</v>
      </c>
      <c r="DG341" s="65">
        <f t="shared" si="217"/>
        <v>0</v>
      </c>
      <c r="DH341" s="65">
        <v>0</v>
      </c>
      <c r="DI341" s="65">
        <v>5.4130128829706612E-4</v>
      </c>
      <c r="DJ341" s="65">
        <f t="shared" si="218"/>
        <v>5.4130128829706612E-4</v>
      </c>
      <c r="DK341" s="65">
        <v>7.9421406603805457E-3</v>
      </c>
      <c r="DL341" s="65">
        <v>2.9338529825700985E-2</v>
      </c>
      <c r="DM341" s="65">
        <f t="shared" si="219"/>
        <v>2.139638916532044E-2</v>
      </c>
      <c r="DN341" s="65">
        <v>7.0634357362533377E-3</v>
      </c>
      <c r="DO341" s="65">
        <v>1.8411976677647348E-2</v>
      </c>
      <c r="DP341" s="65">
        <f t="shared" si="220"/>
        <v>1.134854094139401E-2</v>
      </c>
      <c r="DQ341" s="65">
        <v>0</v>
      </c>
      <c r="DR341" s="65">
        <v>0</v>
      </c>
      <c r="DS341" s="65">
        <f t="shared" si="221"/>
        <v>0</v>
      </c>
      <c r="DT341" s="65">
        <v>8.7870492412720934E-4</v>
      </c>
      <c r="DU341" s="65">
        <v>1.0926553148053636E-2</v>
      </c>
      <c r="DV341" s="65">
        <f t="shared" si="222"/>
        <v>1.0047848223926426E-2</v>
      </c>
      <c r="DW341" s="65">
        <v>0.14843353949102708</v>
      </c>
      <c r="DX341" s="65">
        <v>0</v>
      </c>
      <c r="DY341" s="65">
        <f t="shared" si="223"/>
        <v>-0.14843353949102708</v>
      </c>
      <c r="DZ341" s="65">
        <v>0.12910203116022845</v>
      </c>
      <c r="EA341" s="65">
        <v>0.43038865432499729</v>
      </c>
      <c r="EB341" s="65">
        <f t="shared" si="224"/>
        <v>0.30128662316476884</v>
      </c>
      <c r="EC341" s="65">
        <v>1.8942850383588495E-2</v>
      </c>
      <c r="ED341" s="65">
        <v>4.2592678513432007E-2</v>
      </c>
      <c r="EE341" s="65">
        <f t="shared" si="225"/>
        <v>2.3649828129843512E-2</v>
      </c>
      <c r="EF341" s="65">
        <v>3.8865794721011188E-4</v>
      </c>
      <c r="EG341" s="65">
        <v>0</v>
      </c>
      <c r="EH341" s="65">
        <f t="shared" si="226"/>
        <v>-3.8865794721011188E-4</v>
      </c>
      <c r="EI341" s="65">
        <v>0</v>
      </c>
      <c r="EJ341" s="65">
        <v>3.0931502188403782E-4</v>
      </c>
      <c r="EK341" s="65">
        <f t="shared" si="227"/>
        <v>3.0931502188403782E-4</v>
      </c>
      <c r="EL341" s="65">
        <v>0.83902801716854247</v>
      </c>
      <c r="EM341" s="65">
        <v>0.47329064786031338</v>
      </c>
      <c r="EN341" s="65">
        <f t="shared" si="228"/>
        <v>-0.36573736930822909</v>
      </c>
      <c r="EO341" s="65">
        <v>2.4333367129676571E-3</v>
      </c>
      <c r="EP341" s="65">
        <v>0.77883975935291294</v>
      </c>
      <c r="EQ341" s="65">
        <f t="shared" si="229"/>
        <v>0.7764064226399453</v>
      </c>
      <c r="ER341" s="65">
        <v>8.919767481158539</v>
      </c>
      <c r="ES341" s="65">
        <v>1.4615134784020786E-3</v>
      </c>
      <c r="ET341" s="65">
        <f t="shared" si="230"/>
        <v>-8.9183059676801371</v>
      </c>
      <c r="EU341" s="65">
        <v>4.8254756835310415</v>
      </c>
      <c r="EV341" s="65">
        <v>5.6256669605159377</v>
      </c>
      <c r="EW341" s="65">
        <f t="shared" si="231"/>
        <v>0.80019127698489623</v>
      </c>
      <c r="EX341" s="65">
        <v>1.3329446753861234</v>
      </c>
      <c r="EY341" s="65">
        <v>3.3523020770503722</v>
      </c>
      <c r="EZ341" s="65">
        <f t="shared" si="232"/>
        <v>2.0193574016642488</v>
      </c>
      <c r="FA341" s="65">
        <v>0.20130791848322011</v>
      </c>
      <c r="FB341" s="65">
        <v>1.4973940209406269</v>
      </c>
      <c r="FC341" s="65">
        <f t="shared" si="233"/>
        <v>1.2960861024574069</v>
      </c>
      <c r="FD341" s="72">
        <v>1.1847438752783965</v>
      </c>
      <c r="FE341" s="66" t="s">
        <v>0</v>
      </c>
      <c r="FF341" s="66" t="s">
        <v>0</v>
      </c>
      <c r="FG341" s="67" t="s">
        <v>0</v>
      </c>
      <c r="FH341" s="67">
        <v>12.166666666666666</v>
      </c>
      <c r="FI341" s="67">
        <v>-0.1306666666666666</v>
      </c>
      <c r="FJ341" s="67">
        <v>-0.3367045933417615</v>
      </c>
      <c r="FK341" s="67">
        <v>-0.37254901960784315</v>
      </c>
      <c r="FL341" s="67">
        <v>-0.40145228215767625</v>
      </c>
      <c r="FM341" s="67">
        <v>2.5103011093502379</v>
      </c>
      <c r="FN341" s="67">
        <v>-0.25757575757575768</v>
      </c>
      <c r="FO341" s="67">
        <v>-5.8292282430213449E-2</v>
      </c>
      <c r="FP341" s="67" t="s">
        <v>0</v>
      </c>
      <c r="FQ341" s="67">
        <v>0.75213675213675213</v>
      </c>
      <c r="FR341" s="67" t="s">
        <v>0</v>
      </c>
      <c r="FS341" s="67">
        <v>2.112540192926045</v>
      </c>
      <c r="FT341" s="67" t="s">
        <v>0</v>
      </c>
      <c r="FU341" s="67" t="s">
        <v>0</v>
      </c>
      <c r="FV341" s="67" t="s">
        <v>0</v>
      </c>
      <c r="FW341" s="67">
        <v>1.8874598070739546</v>
      </c>
      <c r="FX341" s="67" t="s">
        <v>0</v>
      </c>
      <c r="FY341" s="67" t="s">
        <v>0</v>
      </c>
      <c r="FZ341" s="67" t="s">
        <v>0</v>
      </c>
      <c r="GA341" s="67" t="s">
        <v>0</v>
      </c>
      <c r="GB341" s="67">
        <v>7.072340425531916</v>
      </c>
      <c r="GC341" s="67">
        <v>4.6961722488038271</v>
      </c>
      <c r="GD341" s="67" t="s">
        <v>0</v>
      </c>
      <c r="GE341" s="67">
        <v>26.173076923076923</v>
      </c>
      <c r="GF341" s="67">
        <v>-1</v>
      </c>
      <c r="GG341" s="67">
        <v>6.2849476439790575</v>
      </c>
      <c r="GH341" s="67">
        <v>3.9134701159678853</v>
      </c>
      <c r="GI341" s="67">
        <v>-1</v>
      </c>
      <c r="GJ341" s="67" t="s">
        <v>0</v>
      </c>
      <c r="GK341" s="67">
        <v>0.23267944896479498</v>
      </c>
      <c r="GL341" s="67">
        <v>698.43055555555554</v>
      </c>
      <c r="GM341" s="67">
        <v>-0.99964194644731308</v>
      </c>
      <c r="GN341" s="67">
        <v>1.5476078749973738</v>
      </c>
      <c r="GO341" s="67">
        <v>4.4957847897465806</v>
      </c>
      <c r="GP341" s="67">
        <v>15.254511877780576</v>
      </c>
    </row>
    <row r="342" spans="1:198" ht="13.8">
      <c r="A342" s="2">
        <v>4202909</v>
      </c>
      <c r="B342" s="2" t="s">
        <v>666</v>
      </c>
      <c r="C342" s="64">
        <v>0</v>
      </c>
      <c r="D342" s="64">
        <v>1</v>
      </c>
      <c r="E342" s="64">
        <v>0</v>
      </c>
      <c r="F342" s="64">
        <v>0</v>
      </c>
      <c r="G342" s="65">
        <v>75971</v>
      </c>
      <c r="H342" s="65">
        <v>105503</v>
      </c>
      <c r="I342" s="65">
        <v>73169</v>
      </c>
      <c r="J342" s="65">
        <v>102025</v>
      </c>
      <c r="K342" s="66">
        <v>0.96311750536388885</v>
      </c>
      <c r="L342" s="66">
        <v>0.96703411277404439</v>
      </c>
      <c r="M342" s="65">
        <v>2802</v>
      </c>
      <c r="N342" s="65">
        <v>3478</v>
      </c>
      <c r="O342" s="65">
        <v>1059429</v>
      </c>
      <c r="P342" s="65">
        <v>2571994</v>
      </c>
      <c r="Q342" s="65">
        <v>2733</v>
      </c>
      <c r="R342" s="65">
        <v>5152</v>
      </c>
      <c r="S342" s="65">
        <v>31614977.994996499</v>
      </c>
      <c r="T342" s="65">
        <v>114312114.2080054</v>
      </c>
      <c r="U342" s="65">
        <v>30968054.856282551</v>
      </c>
      <c r="V342" s="65">
        <v>111490929.34305501</v>
      </c>
      <c r="W342" s="65">
        <v>646923.13871393015</v>
      </c>
      <c r="X342" s="65">
        <v>2821184.8649504916</v>
      </c>
      <c r="Y342" s="65">
        <v>693.92506164096903</v>
      </c>
      <c r="Z342" s="65">
        <v>1547.1274676915432</v>
      </c>
      <c r="AA342" s="65">
        <v>1491.2979144522326</v>
      </c>
      <c r="AB342" s="65">
        <v>2663.2724474860129</v>
      </c>
      <c r="AC342" s="65">
        <v>2.1490763151364858</v>
      </c>
      <c r="AD342" s="65">
        <v>1.7214305240536263</v>
      </c>
      <c r="AE342" s="65">
        <v>0.80100949041649083</v>
      </c>
      <c r="AF342" s="65">
        <v>0.60490280503739358</v>
      </c>
      <c r="AG342" s="65">
        <v>1.5634106509377181</v>
      </c>
      <c r="AH342" s="65">
        <v>2.5845650539528777</v>
      </c>
      <c r="AI342" s="66">
        <v>0.1371557123615712</v>
      </c>
      <c r="AJ342" s="66">
        <v>0.13666519189657622</v>
      </c>
      <c r="AK342" s="66">
        <v>9.2747469434985241E-2</v>
      </c>
      <c r="AL342" s="66">
        <v>6.5451345723673837E-2</v>
      </c>
      <c r="AM342" s="66">
        <v>3.3383913321970882E-2</v>
      </c>
      <c r="AN342" s="66">
        <v>2.1847636289274108E-2</v>
      </c>
      <c r="AO342" s="65">
        <v>280.2</v>
      </c>
      <c r="AP342" s="65">
        <v>283.39999999999998</v>
      </c>
      <c r="AQ342" s="65">
        <v>0.59580436638614465</v>
      </c>
      <c r="AR342" s="65">
        <v>0.24838250517598345</v>
      </c>
      <c r="AS342" s="65">
        <f t="shared" si="195"/>
        <v>-0.34742186121016116</v>
      </c>
      <c r="AT342" s="65">
        <v>0</v>
      </c>
      <c r="AU342" s="65">
        <v>0</v>
      </c>
      <c r="AV342" s="65">
        <f t="shared" si="196"/>
        <v>0</v>
      </c>
      <c r="AW342" s="65">
        <v>0</v>
      </c>
      <c r="AX342" s="65">
        <v>0</v>
      </c>
      <c r="AY342" s="65">
        <f t="shared" si="197"/>
        <v>0</v>
      </c>
      <c r="AZ342" s="65">
        <v>4.927430174411513E-2</v>
      </c>
      <c r="BA342" s="65">
        <v>0.11645962732919254</v>
      </c>
      <c r="BB342" s="65">
        <f t="shared" si="198"/>
        <v>6.7185325585077421E-2</v>
      </c>
      <c r="BC342" s="65">
        <v>0</v>
      </c>
      <c r="BD342" s="65">
        <v>0</v>
      </c>
      <c r="BE342" s="65">
        <f t="shared" si="199"/>
        <v>0</v>
      </c>
      <c r="BF342" s="65">
        <v>0</v>
      </c>
      <c r="BG342" s="65">
        <v>0</v>
      </c>
      <c r="BH342" s="65">
        <f t="shared" si="200"/>
        <v>0</v>
      </c>
      <c r="BI342" s="65">
        <v>0</v>
      </c>
      <c r="BJ342" s="65">
        <v>0</v>
      </c>
      <c r="BK342" s="65">
        <f t="shared" si="201"/>
        <v>0</v>
      </c>
      <c r="BL342" s="65">
        <v>0</v>
      </c>
      <c r="BM342" s="65">
        <v>0</v>
      </c>
      <c r="BN342" s="65">
        <f t="shared" si="202"/>
        <v>0</v>
      </c>
      <c r="BO342" s="65">
        <v>2.6832540553726062E-3</v>
      </c>
      <c r="BP342" s="65">
        <v>1.099896480331263E-3</v>
      </c>
      <c r="BQ342" s="65">
        <f t="shared" si="203"/>
        <v>-1.5833575750413432E-3</v>
      </c>
      <c r="BR342" s="65">
        <v>1.1342846688620564E-2</v>
      </c>
      <c r="BS342" s="65">
        <v>0</v>
      </c>
      <c r="BT342" s="65">
        <f t="shared" si="204"/>
        <v>-1.1342846688620564E-2</v>
      </c>
      <c r="BU342" s="65">
        <v>0.46347115501890479</v>
      </c>
      <c r="BV342" s="65">
        <v>8.1974637681159424E-2</v>
      </c>
      <c r="BW342" s="65">
        <f t="shared" si="205"/>
        <v>-0.38149651733774537</v>
      </c>
      <c r="BX342" s="65">
        <v>3.8297353335772659E-2</v>
      </c>
      <c r="BY342" s="65">
        <v>4.8848343685300208E-2</v>
      </c>
      <c r="BZ342" s="65">
        <f t="shared" si="206"/>
        <v>1.0550990349527549E-2</v>
      </c>
      <c r="CA342" s="65">
        <v>0</v>
      </c>
      <c r="CB342" s="65">
        <v>0</v>
      </c>
      <c r="CC342" s="65">
        <f t="shared" si="207"/>
        <v>0</v>
      </c>
      <c r="CD342" s="65">
        <v>3.0247591169654836E-2</v>
      </c>
      <c r="CE342" s="65">
        <v>0</v>
      </c>
      <c r="CF342" s="65">
        <f t="shared" si="208"/>
        <v>-3.0247591169654836E-2</v>
      </c>
      <c r="CG342" s="65">
        <v>0</v>
      </c>
      <c r="CH342" s="65">
        <v>0</v>
      </c>
      <c r="CI342" s="65">
        <f t="shared" si="209"/>
        <v>0</v>
      </c>
      <c r="CJ342" s="65">
        <v>0.17160629345042078</v>
      </c>
      <c r="CK342" s="65">
        <v>5.0207039337474127E-2</v>
      </c>
      <c r="CL342" s="65">
        <f t="shared" si="210"/>
        <v>-0.12139925411294665</v>
      </c>
      <c r="CM342" s="65">
        <v>1.3172338090010977E-2</v>
      </c>
      <c r="CN342" s="65">
        <v>1.0157867494824018E-2</v>
      </c>
      <c r="CO342" s="65">
        <f t="shared" si="211"/>
        <v>-3.0144705951869587E-3</v>
      </c>
      <c r="CP342" s="65">
        <v>0</v>
      </c>
      <c r="CQ342" s="65">
        <v>0</v>
      </c>
      <c r="CR342" s="65">
        <f t="shared" si="212"/>
        <v>0</v>
      </c>
      <c r="CS342" s="65">
        <v>0</v>
      </c>
      <c r="CT342" s="65">
        <v>0</v>
      </c>
      <c r="CU342" s="65">
        <f t="shared" si="213"/>
        <v>0</v>
      </c>
      <c r="CV342" s="65">
        <v>0.1584339553604098</v>
      </c>
      <c r="CW342" s="65">
        <v>2.5879917184265012E-2</v>
      </c>
      <c r="CX342" s="65">
        <f t="shared" si="214"/>
        <v>-0.13255403817614478</v>
      </c>
      <c r="CY342" s="65">
        <v>0</v>
      </c>
      <c r="CZ342" s="65">
        <v>0</v>
      </c>
      <c r="DA342" s="65">
        <f t="shared" si="215"/>
        <v>0</v>
      </c>
      <c r="DB342" s="65">
        <v>0</v>
      </c>
      <c r="DC342" s="65">
        <v>0</v>
      </c>
      <c r="DD342" s="65">
        <f t="shared" si="216"/>
        <v>0</v>
      </c>
      <c r="DE342" s="65">
        <v>0</v>
      </c>
      <c r="DF342" s="65">
        <v>0</v>
      </c>
      <c r="DG342" s="65">
        <f t="shared" si="217"/>
        <v>0</v>
      </c>
      <c r="DH342" s="65">
        <v>0</v>
      </c>
      <c r="DI342" s="65">
        <v>1.2551759834368532E-2</v>
      </c>
      <c r="DJ342" s="65">
        <f t="shared" si="218"/>
        <v>1.2551759834368532E-2</v>
      </c>
      <c r="DK342" s="65">
        <v>0.12391755092084401</v>
      </c>
      <c r="DL342" s="65">
        <v>0.55661231884057971</v>
      </c>
      <c r="DM342" s="65">
        <f t="shared" si="219"/>
        <v>0.43269476791973571</v>
      </c>
      <c r="DN342" s="65">
        <v>0.1079399926820344</v>
      </c>
      <c r="DO342" s="65">
        <v>0.38819875776397517</v>
      </c>
      <c r="DP342" s="65">
        <f t="shared" si="220"/>
        <v>0.28025876508194075</v>
      </c>
      <c r="DQ342" s="65">
        <v>0</v>
      </c>
      <c r="DR342" s="65">
        <v>0</v>
      </c>
      <c r="DS342" s="65">
        <f t="shared" si="221"/>
        <v>0</v>
      </c>
      <c r="DT342" s="65">
        <v>1.5245761678253445E-2</v>
      </c>
      <c r="DU342" s="65">
        <v>0.16821946169772256</v>
      </c>
      <c r="DV342" s="65">
        <f t="shared" si="222"/>
        <v>0.15297370001946911</v>
      </c>
      <c r="DW342" s="65">
        <v>0.4757897304549335</v>
      </c>
      <c r="DX342" s="65">
        <v>0</v>
      </c>
      <c r="DY342" s="65">
        <f t="shared" si="223"/>
        <v>-0.4757897304549335</v>
      </c>
      <c r="DZ342" s="65">
        <v>7.3423588242468585E-2</v>
      </c>
      <c r="EA342" s="65">
        <v>2.258022774327122E-2</v>
      </c>
      <c r="EB342" s="65">
        <f t="shared" si="224"/>
        <v>-5.0843360499197368E-2</v>
      </c>
      <c r="EC342" s="65">
        <v>0.39565800707403337</v>
      </c>
      <c r="ED342" s="65">
        <v>4.6325051759834368E-2</v>
      </c>
      <c r="EE342" s="65">
        <f t="shared" si="225"/>
        <v>-0.349332955314199</v>
      </c>
      <c r="EF342" s="65">
        <v>6.7081351384315159E-3</v>
      </c>
      <c r="EG342" s="65">
        <v>1.229296066252588E-3</v>
      </c>
      <c r="EH342" s="65">
        <f t="shared" si="226"/>
        <v>-5.4788390721789279E-3</v>
      </c>
      <c r="EI342" s="65">
        <v>0</v>
      </c>
      <c r="EJ342" s="65">
        <v>5.4994824016563141E-3</v>
      </c>
      <c r="EK342" s="65">
        <f t="shared" si="227"/>
        <v>5.4994824016563141E-3</v>
      </c>
      <c r="EL342" s="65">
        <v>1.2684473716306865</v>
      </c>
      <c r="EM342" s="65">
        <v>7.5634057971014496E-2</v>
      </c>
      <c r="EN342" s="65">
        <f t="shared" si="228"/>
        <v>-1.1928133136596721</v>
      </c>
      <c r="EO342" s="65">
        <v>0.13904134650567143</v>
      </c>
      <c r="EP342" s="65">
        <v>0.85455486542443071</v>
      </c>
      <c r="EQ342" s="65">
        <f t="shared" si="229"/>
        <v>0.71551351891875925</v>
      </c>
      <c r="ER342" s="65">
        <v>0.40858641297719239</v>
      </c>
      <c r="ES342" s="65">
        <v>0.10351966873706005</v>
      </c>
      <c r="ET342" s="65">
        <f t="shared" si="230"/>
        <v>-0.30506674424013236</v>
      </c>
      <c r="EU342" s="65">
        <v>8.0497621661178194</v>
      </c>
      <c r="EV342" s="65">
        <v>0.10028467908902691</v>
      </c>
      <c r="EW342" s="65">
        <f t="shared" si="231"/>
        <v>-7.9494774870287923</v>
      </c>
      <c r="EX342" s="65">
        <v>25.856811806317847</v>
      </c>
      <c r="EY342" s="65">
        <v>0.97049689440993792</v>
      </c>
      <c r="EZ342" s="65">
        <f t="shared" si="232"/>
        <v>-24.88631491190791</v>
      </c>
      <c r="FA342" s="65">
        <v>0.17563117453347971</v>
      </c>
      <c r="FB342" s="65">
        <v>2.9761904761904763</v>
      </c>
      <c r="FC342" s="65">
        <f t="shared" si="233"/>
        <v>2.8005593016569965</v>
      </c>
      <c r="FD342" s="72">
        <v>-0.21412487205731823</v>
      </c>
      <c r="FE342" s="66" t="s">
        <v>0</v>
      </c>
      <c r="FF342" s="66" t="s">
        <v>0</v>
      </c>
      <c r="FG342" s="67">
        <v>3.4554455445544559</v>
      </c>
      <c r="FH342" s="67" t="s">
        <v>0</v>
      </c>
      <c r="FI342" s="67" t="s">
        <v>0</v>
      </c>
      <c r="FJ342" s="67" t="s">
        <v>0</v>
      </c>
      <c r="FK342" s="67" t="s">
        <v>0</v>
      </c>
      <c r="FL342" s="67">
        <v>-0.22727272727272718</v>
      </c>
      <c r="FM342" s="67">
        <v>-1</v>
      </c>
      <c r="FN342" s="67">
        <v>-0.66657894736842116</v>
      </c>
      <c r="FO342" s="67">
        <v>1.4044585987261144</v>
      </c>
      <c r="FP342" s="67" t="s">
        <v>0</v>
      </c>
      <c r="FQ342" s="67">
        <v>-1</v>
      </c>
      <c r="FR342" s="67" t="s">
        <v>0</v>
      </c>
      <c r="FS342" s="67">
        <v>-0.44847192608386632</v>
      </c>
      <c r="FT342" s="67">
        <v>0.45370370370370372</v>
      </c>
      <c r="FU342" s="67" t="s">
        <v>0</v>
      </c>
      <c r="FV342" s="67" t="s">
        <v>0</v>
      </c>
      <c r="FW342" s="67">
        <v>-0.69207082371054662</v>
      </c>
      <c r="FX342" s="67" t="s">
        <v>0</v>
      </c>
      <c r="FY342" s="67" t="s">
        <v>0</v>
      </c>
      <c r="FZ342" s="67" t="s">
        <v>0</v>
      </c>
      <c r="GA342" s="67" t="s">
        <v>0</v>
      </c>
      <c r="GB342" s="67">
        <v>7.4675196850393686</v>
      </c>
      <c r="GC342" s="67">
        <v>5.7796610169491522</v>
      </c>
      <c r="GD342" s="67" t="s">
        <v>0</v>
      </c>
      <c r="GE342" s="67">
        <v>19.8</v>
      </c>
      <c r="GF342" s="67">
        <v>-1</v>
      </c>
      <c r="GG342" s="67">
        <v>-0.42026578073089704</v>
      </c>
      <c r="GH342" s="67">
        <v>-0.77928483353884093</v>
      </c>
      <c r="GI342" s="67">
        <v>-0.65454545454545454</v>
      </c>
      <c r="GJ342" s="67" t="s">
        <v>0</v>
      </c>
      <c r="GK342" s="67">
        <v>-0.88759615384615387</v>
      </c>
      <c r="GL342" s="67">
        <v>10.585964912280703</v>
      </c>
      <c r="GM342" s="67">
        <v>-0.52238805970149249</v>
      </c>
      <c r="GN342" s="67">
        <v>-0.97651515151515156</v>
      </c>
      <c r="GO342" s="67">
        <v>-0.92924528301886788</v>
      </c>
      <c r="GP342" s="67">
        <v>30.944444444444446</v>
      </c>
    </row>
    <row r="343" spans="1:198" ht="13.8">
      <c r="A343" s="2">
        <v>4203105</v>
      </c>
      <c r="B343" s="2" t="s">
        <v>667</v>
      </c>
      <c r="C343" s="64">
        <v>0</v>
      </c>
      <c r="D343" s="64">
        <v>1</v>
      </c>
      <c r="E343" s="64">
        <v>0</v>
      </c>
      <c r="F343" s="64">
        <v>0</v>
      </c>
      <c r="G343" s="65">
        <v>6345</v>
      </c>
      <c r="H343" s="65">
        <v>6219</v>
      </c>
      <c r="I343" s="65">
        <v>3051</v>
      </c>
      <c r="J343" s="65">
        <v>3578</v>
      </c>
      <c r="K343" s="66">
        <v>0.48085106382978721</v>
      </c>
      <c r="L343" s="66">
        <v>0.57533365492844513</v>
      </c>
      <c r="M343" s="65">
        <v>3294</v>
      </c>
      <c r="N343" s="65">
        <v>2641</v>
      </c>
      <c r="O343" s="65">
        <v>32983</v>
      </c>
      <c r="P343" s="65">
        <v>96101</v>
      </c>
      <c r="Q343" s="65">
        <v>12595</v>
      </c>
      <c r="R343" s="65">
        <v>25481</v>
      </c>
      <c r="S343" s="65">
        <v>1816683.0507994092</v>
      </c>
      <c r="T343" s="65">
        <v>4820989.1050657751</v>
      </c>
      <c r="U343" s="65">
        <v>985884.19262330071</v>
      </c>
      <c r="V343" s="65">
        <v>2864983.8543243976</v>
      </c>
      <c r="W343" s="65">
        <v>830798.85817610915</v>
      </c>
      <c r="X343" s="65">
        <v>1956005.250741377</v>
      </c>
      <c r="Y343" s="65">
        <v>548.1324669083433</v>
      </c>
      <c r="Z343" s="65">
        <v>1100.5155224523523</v>
      </c>
      <c r="AA343" s="65">
        <v>956.91080384970451</v>
      </c>
      <c r="AB343" s="65">
        <v>1346.1284827881618</v>
      </c>
      <c r="AC343" s="65">
        <v>1.7457655979530138</v>
      </c>
      <c r="AD343" s="65">
        <v>1.2231799146171911</v>
      </c>
      <c r="AE343" s="65">
        <v>0.70065529762496348</v>
      </c>
      <c r="AF343" s="65">
        <v>1.655259473238355</v>
      </c>
      <c r="AG343" s="65">
        <v>1.4079551441878597</v>
      </c>
      <c r="AH343" s="65">
        <v>0.85059482634062911</v>
      </c>
      <c r="AI343" s="66">
        <v>0.10251802529319121</v>
      </c>
      <c r="AJ343" s="66">
        <v>0.11257584694552514</v>
      </c>
      <c r="AK343" s="66">
        <v>0.11286830890560551</v>
      </c>
      <c r="AL343" s="66">
        <v>7.3005207293596275E-2</v>
      </c>
      <c r="AM343" s="66">
        <v>-2.0037876361317375E-3</v>
      </c>
      <c r="AN343" s="66">
        <v>-2.1852204130628272E-2</v>
      </c>
      <c r="AO343" s="65">
        <v>177.9</v>
      </c>
      <c r="AP343" s="65">
        <v>171.7</v>
      </c>
      <c r="AQ343" s="65">
        <v>0.64390631202858273</v>
      </c>
      <c r="AR343" s="65">
        <v>0.52177439399290981</v>
      </c>
      <c r="AS343" s="65">
        <f t="shared" si="195"/>
        <v>-0.12213191803567292</v>
      </c>
      <c r="AT343" s="65">
        <v>0</v>
      </c>
      <c r="AU343" s="65">
        <v>0</v>
      </c>
      <c r="AV343" s="65">
        <f t="shared" si="196"/>
        <v>0</v>
      </c>
      <c r="AW343" s="65">
        <v>0</v>
      </c>
      <c r="AX343" s="65">
        <v>0</v>
      </c>
      <c r="AY343" s="65">
        <f t="shared" si="197"/>
        <v>0</v>
      </c>
      <c r="AZ343" s="65">
        <v>8.9982797406378196E-4</v>
      </c>
      <c r="BA343" s="65">
        <v>0</v>
      </c>
      <c r="BB343" s="65">
        <f t="shared" si="198"/>
        <v>-8.9982797406378196E-4</v>
      </c>
      <c r="BC343" s="65">
        <v>0</v>
      </c>
      <c r="BD343" s="65">
        <v>0</v>
      </c>
      <c r="BE343" s="65">
        <f t="shared" si="199"/>
        <v>0</v>
      </c>
      <c r="BF343" s="65">
        <v>0</v>
      </c>
      <c r="BG343" s="65">
        <v>0</v>
      </c>
      <c r="BH343" s="65">
        <f t="shared" si="200"/>
        <v>0</v>
      </c>
      <c r="BI343" s="65">
        <v>1.122138414714834E-2</v>
      </c>
      <c r="BJ343" s="65">
        <v>7.1556584644768004E-3</v>
      </c>
      <c r="BK343" s="65">
        <f t="shared" si="201"/>
        <v>-4.0657256826715392E-3</v>
      </c>
      <c r="BL343" s="65">
        <v>0</v>
      </c>
      <c r="BM343" s="65">
        <v>0</v>
      </c>
      <c r="BN343" s="65">
        <f t="shared" si="202"/>
        <v>0</v>
      </c>
      <c r="BO343" s="65">
        <v>0.10975254730713245</v>
      </c>
      <c r="BP343" s="65">
        <v>1.1302539146815274E-2</v>
      </c>
      <c r="BQ343" s="65">
        <f t="shared" si="203"/>
        <v>-9.8450008160317182E-2</v>
      </c>
      <c r="BR343" s="65">
        <v>0.14995368532486436</v>
      </c>
      <c r="BS343" s="65">
        <v>0.18755150896746595</v>
      </c>
      <c r="BT343" s="65">
        <f t="shared" si="204"/>
        <v>3.7597823642601585E-2</v>
      </c>
      <c r="BU343" s="65">
        <v>3.2235013894402538E-2</v>
      </c>
      <c r="BV343" s="65">
        <v>2.171552660152009E-2</v>
      </c>
      <c r="BW343" s="65">
        <f t="shared" si="205"/>
        <v>-1.0519487292882448E-2</v>
      </c>
      <c r="BX343" s="65">
        <v>0.29268228132856955</v>
      </c>
      <c r="BY343" s="65">
        <v>0.21265518098452443</v>
      </c>
      <c r="BZ343" s="65">
        <f t="shared" si="206"/>
        <v>-8.0027100344045116E-2</v>
      </c>
      <c r="CA343" s="65">
        <v>4.4118036257774246E-2</v>
      </c>
      <c r="CB343" s="65">
        <v>7.981110108185184E-2</v>
      </c>
      <c r="CC343" s="65">
        <f t="shared" si="207"/>
        <v>3.5693064824077594E-2</v>
      </c>
      <c r="CD343" s="65">
        <v>3.1758634378721714E-4</v>
      </c>
      <c r="CE343" s="65">
        <v>0</v>
      </c>
      <c r="CF343" s="65">
        <f t="shared" si="208"/>
        <v>-3.1758634378721714E-4</v>
      </c>
      <c r="CG343" s="65">
        <v>1.0321556173084557E-3</v>
      </c>
      <c r="CH343" s="65">
        <v>1.58287874625538E-3</v>
      </c>
      <c r="CI343" s="65">
        <f t="shared" si="209"/>
        <v>5.5072312894692424E-4</v>
      </c>
      <c r="CJ343" s="65">
        <v>6.8492788143443159E-2</v>
      </c>
      <c r="CK343" s="65">
        <v>1.8497442538885182E-2</v>
      </c>
      <c r="CL343" s="65">
        <f t="shared" si="210"/>
        <v>-4.9995345604557977E-2</v>
      </c>
      <c r="CM343" s="65">
        <v>0</v>
      </c>
      <c r="CN343" s="65">
        <v>0</v>
      </c>
      <c r="CO343" s="65">
        <f t="shared" si="211"/>
        <v>0</v>
      </c>
      <c r="CP343" s="65">
        <v>0</v>
      </c>
      <c r="CQ343" s="65">
        <v>0</v>
      </c>
      <c r="CR343" s="65">
        <f t="shared" si="212"/>
        <v>0</v>
      </c>
      <c r="CS343" s="65">
        <v>1.7387852322350138E-2</v>
      </c>
      <c r="CT343" s="65">
        <v>0</v>
      </c>
      <c r="CU343" s="65">
        <f t="shared" si="213"/>
        <v>-1.7387852322350138E-2</v>
      </c>
      <c r="CV343" s="65">
        <v>4.2080190551806271E-2</v>
      </c>
      <c r="CW343" s="65">
        <v>1.6234318381015921E-2</v>
      </c>
      <c r="CX343" s="65">
        <f t="shared" si="214"/>
        <v>-2.584587217079035E-2</v>
      </c>
      <c r="CY343" s="65">
        <v>0</v>
      </c>
      <c r="CZ343" s="65">
        <v>0</v>
      </c>
      <c r="DA343" s="65">
        <f t="shared" si="215"/>
        <v>0</v>
      </c>
      <c r="DB343" s="65">
        <v>3.9698292973402143E-3</v>
      </c>
      <c r="DC343" s="65">
        <v>0</v>
      </c>
      <c r="DD343" s="65">
        <f t="shared" si="216"/>
        <v>-3.9698292973402143E-3</v>
      </c>
      <c r="DE343" s="65">
        <v>0</v>
      </c>
      <c r="DF343" s="65">
        <v>0</v>
      </c>
      <c r="DG343" s="65">
        <f t="shared" si="217"/>
        <v>0</v>
      </c>
      <c r="DH343" s="65">
        <v>5.0549159719465398E-3</v>
      </c>
      <c r="DI343" s="65">
        <v>2.263124157869262E-3</v>
      </c>
      <c r="DJ343" s="65">
        <f t="shared" si="218"/>
        <v>-2.7917918140772779E-3</v>
      </c>
      <c r="DK343" s="65">
        <v>4.128622469233823E-3</v>
      </c>
      <c r="DL343" s="65">
        <v>7.1687401070078356E-3</v>
      </c>
      <c r="DM343" s="65">
        <f t="shared" si="219"/>
        <v>3.0401176377740126E-3</v>
      </c>
      <c r="DN343" s="65">
        <v>1.5085351329892816E-3</v>
      </c>
      <c r="DO343" s="65">
        <v>2.9041246418900356E-3</v>
      </c>
      <c r="DP343" s="65">
        <f t="shared" si="220"/>
        <v>1.395589508900754E-3</v>
      </c>
      <c r="DQ343" s="65">
        <v>0</v>
      </c>
      <c r="DR343" s="65">
        <v>0</v>
      </c>
      <c r="DS343" s="65">
        <f t="shared" si="221"/>
        <v>0</v>
      </c>
      <c r="DT343" s="65">
        <v>2.6200873362445414E-3</v>
      </c>
      <c r="DU343" s="65">
        <v>4.2646154651178004E-3</v>
      </c>
      <c r="DV343" s="65">
        <f t="shared" si="222"/>
        <v>1.644528128873259E-3</v>
      </c>
      <c r="DW343" s="65">
        <v>9.7181421198888451E-2</v>
      </c>
      <c r="DX343" s="65">
        <v>0</v>
      </c>
      <c r="DY343" s="65">
        <f t="shared" si="223"/>
        <v>-9.7181421198888451E-2</v>
      </c>
      <c r="DZ343" s="65">
        <v>8.7944951700410223E-2</v>
      </c>
      <c r="EA343" s="65">
        <v>0.35913033240453673</v>
      </c>
      <c r="EB343" s="65">
        <f t="shared" si="224"/>
        <v>0.27118538070412651</v>
      </c>
      <c r="EC343" s="65">
        <v>8.4689691676591242E-3</v>
      </c>
      <c r="ED343" s="65">
        <v>4.9841058043247908E-3</v>
      </c>
      <c r="EE343" s="65">
        <f t="shared" si="225"/>
        <v>-3.4848633633343335E-3</v>
      </c>
      <c r="EF343" s="65">
        <v>7.4103480217017339E-4</v>
      </c>
      <c r="EG343" s="65">
        <v>0</v>
      </c>
      <c r="EH343" s="65">
        <f t="shared" si="226"/>
        <v>-7.4103480217017339E-4</v>
      </c>
      <c r="EI343" s="65">
        <v>0</v>
      </c>
      <c r="EJ343" s="65">
        <v>2.7471449315176011E-4</v>
      </c>
      <c r="EK343" s="65">
        <f t="shared" si="227"/>
        <v>2.7471449315176011E-4</v>
      </c>
      <c r="EL343" s="65">
        <v>0.68281063914251683</v>
      </c>
      <c r="EM343" s="65">
        <v>0.36438915270201327</v>
      </c>
      <c r="EN343" s="65">
        <f t="shared" si="228"/>
        <v>-0.31842148644050355</v>
      </c>
      <c r="EO343" s="65">
        <v>5.0549159719465398E-3</v>
      </c>
      <c r="EP343" s="65">
        <v>0.80643093546825739</v>
      </c>
      <c r="EQ343" s="65">
        <f t="shared" si="229"/>
        <v>0.80137601949631088</v>
      </c>
      <c r="ER343" s="65">
        <v>1.2879184861717614</v>
      </c>
      <c r="ES343" s="65">
        <v>1.4128173933519092E-3</v>
      </c>
      <c r="ET343" s="65">
        <f t="shared" si="230"/>
        <v>-1.2865056687784096</v>
      </c>
      <c r="EU343" s="65">
        <v>24.983459044594419</v>
      </c>
      <c r="EV343" s="65">
        <v>2.3240192038512357</v>
      </c>
      <c r="EW343" s="65">
        <f t="shared" si="231"/>
        <v>-22.659439840743183</v>
      </c>
      <c r="EX343" s="65">
        <v>0.42344845838295619</v>
      </c>
      <c r="EY343" s="65">
        <v>31.679905288908074</v>
      </c>
      <c r="EZ343" s="65">
        <f t="shared" si="232"/>
        <v>31.256456830525117</v>
      </c>
      <c r="FA343" s="65">
        <v>0.18261214767764986</v>
      </c>
      <c r="FB343" s="65">
        <v>0.20424368483706812</v>
      </c>
      <c r="FC343" s="65">
        <f t="shared" si="233"/>
        <v>2.1631537159418263E-2</v>
      </c>
      <c r="FD343" s="72">
        <v>0.63937525688450481</v>
      </c>
      <c r="FE343" s="66" t="s">
        <v>0</v>
      </c>
      <c r="FF343" s="66" t="s">
        <v>0</v>
      </c>
      <c r="FG343" s="67">
        <v>-1</v>
      </c>
      <c r="FH343" s="67" t="s">
        <v>0</v>
      </c>
      <c r="FI343" s="67" t="s">
        <v>0</v>
      </c>
      <c r="FJ343" s="67">
        <v>0.29009433962264142</v>
      </c>
      <c r="FK343" s="67" t="s">
        <v>0</v>
      </c>
      <c r="FL343" s="67">
        <v>-0.79165661924282615</v>
      </c>
      <c r="FM343" s="67">
        <v>1.530356512530886</v>
      </c>
      <c r="FN343" s="67">
        <v>0.36288998357963886</v>
      </c>
      <c r="FO343" s="67">
        <v>0.46993399041504658</v>
      </c>
      <c r="FP343" s="67">
        <v>2.6598680263947214</v>
      </c>
      <c r="FQ343" s="67">
        <v>-1</v>
      </c>
      <c r="FR343" s="67">
        <v>2.1025641025641026</v>
      </c>
      <c r="FS343" s="67">
        <v>-0.45363214837712518</v>
      </c>
      <c r="FT343" s="67" t="s">
        <v>0</v>
      </c>
      <c r="FU343" s="67" t="s">
        <v>0</v>
      </c>
      <c r="FV343" s="67">
        <v>-1</v>
      </c>
      <c r="FW343" s="67">
        <v>-0.2194968553459119</v>
      </c>
      <c r="FX343" s="67" t="s">
        <v>0</v>
      </c>
      <c r="FY343" s="67">
        <v>-1</v>
      </c>
      <c r="FZ343" s="67" t="s">
        <v>0</v>
      </c>
      <c r="GA343" s="67">
        <v>-9.4240837696335067E-2</v>
      </c>
      <c r="GB343" s="67">
        <v>2.5128205128205128</v>
      </c>
      <c r="GC343" s="67">
        <v>2.8947368421052633</v>
      </c>
      <c r="GD343" s="67" t="s">
        <v>0</v>
      </c>
      <c r="GE343" s="67">
        <v>2.2929292929292933</v>
      </c>
      <c r="GF343" s="67">
        <v>-1</v>
      </c>
      <c r="GG343" s="67">
        <v>7.261510683117665</v>
      </c>
      <c r="GH343" s="67">
        <v>0.19062500000000004</v>
      </c>
      <c r="GI343" s="67">
        <v>-1</v>
      </c>
      <c r="GJ343" s="67" t="s">
        <v>0</v>
      </c>
      <c r="GK343" s="67">
        <v>7.9651162790697727E-2</v>
      </c>
      <c r="GL343" s="67">
        <v>321.75392670157072</v>
      </c>
      <c r="GM343" s="67">
        <v>-0.99778070031234589</v>
      </c>
      <c r="GN343" s="67">
        <v>-0.81180614406779661</v>
      </c>
      <c r="GO343" s="67">
        <v>150.35668749999999</v>
      </c>
      <c r="GP343" s="67">
        <v>1.2627536231884058</v>
      </c>
    </row>
    <row r="344" spans="1:198" ht="13.8">
      <c r="A344" s="2">
        <v>4203204</v>
      </c>
      <c r="B344" s="2" t="s">
        <v>668</v>
      </c>
      <c r="C344" s="64">
        <v>0</v>
      </c>
      <c r="D344" s="64">
        <v>1</v>
      </c>
      <c r="E344" s="64">
        <v>0</v>
      </c>
      <c r="F344" s="64">
        <v>0</v>
      </c>
      <c r="G344" s="65">
        <v>41351</v>
      </c>
      <c r="H344" s="65">
        <v>62361</v>
      </c>
      <c r="I344" s="65">
        <v>39333</v>
      </c>
      <c r="J344" s="65">
        <v>59231</v>
      </c>
      <c r="K344" s="66">
        <v>0.95119827815530456</v>
      </c>
      <c r="L344" s="66">
        <v>0.94980837382338323</v>
      </c>
      <c r="M344" s="65">
        <v>2018</v>
      </c>
      <c r="N344" s="65">
        <v>3130</v>
      </c>
      <c r="O344" s="65">
        <v>108954</v>
      </c>
      <c r="P344" s="65">
        <v>515812</v>
      </c>
      <c r="Q344" s="65">
        <v>4557</v>
      </c>
      <c r="R344" s="65">
        <v>13007</v>
      </c>
      <c r="S344" s="65">
        <v>10286496.387450589</v>
      </c>
      <c r="T344" s="65">
        <v>47901821.539530277</v>
      </c>
      <c r="U344" s="65">
        <v>9854993.1294921972</v>
      </c>
      <c r="V344" s="65">
        <v>45631978.142068982</v>
      </c>
      <c r="W344" s="65">
        <v>431503.2579584099</v>
      </c>
      <c r="X344" s="65">
        <v>2269843.3974612956</v>
      </c>
      <c r="Y344" s="65">
        <v>524.33705323358163</v>
      </c>
      <c r="Z344" s="65">
        <v>1275.7467139663684</v>
      </c>
      <c r="AA344" s="65">
        <v>985.4576734024198</v>
      </c>
      <c r="AB344" s="65">
        <v>2775.4926400551408</v>
      </c>
      <c r="AC344" s="65">
        <v>1.8794355030320891</v>
      </c>
      <c r="AD344" s="65">
        <v>2.1755828250781675</v>
      </c>
      <c r="AE344" s="65">
        <v>1.1575724846999562</v>
      </c>
      <c r="AF344" s="65">
        <v>0.90909644011582791</v>
      </c>
      <c r="AG344" s="65">
        <v>1.3168994003876997</v>
      </c>
      <c r="AH344" s="65">
        <v>1.4485805270779784</v>
      </c>
      <c r="AI344" s="66">
        <v>0.1662951108539934</v>
      </c>
      <c r="AJ344" s="66">
        <v>0.1656315582725314</v>
      </c>
      <c r="AK344" s="66">
        <v>0.16822050874426675</v>
      </c>
      <c r="AL344" s="66">
        <v>0.11057990537922957</v>
      </c>
      <c r="AM344" s="66">
        <v>4.1939986872948865E-2</v>
      </c>
      <c r="AN344" s="66">
        <v>4.487013844290777E-2</v>
      </c>
      <c r="AO344" s="65">
        <v>211.6</v>
      </c>
      <c r="AP344" s="65">
        <v>214.5</v>
      </c>
      <c r="AQ344" s="65">
        <v>0.45746470631263253</v>
      </c>
      <c r="AR344" s="65">
        <v>0.29509751159631992</v>
      </c>
      <c r="AS344" s="65">
        <f t="shared" si="195"/>
        <v>-0.16236719471631261</v>
      </c>
      <c r="AT344" s="65">
        <v>0</v>
      </c>
      <c r="AU344" s="65">
        <v>0</v>
      </c>
      <c r="AV344" s="65">
        <f t="shared" si="196"/>
        <v>0</v>
      </c>
      <c r="AW344" s="65">
        <v>0</v>
      </c>
      <c r="AX344" s="65">
        <v>0</v>
      </c>
      <c r="AY344" s="65">
        <f t="shared" si="197"/>
        <v>0</v>
      </c>
      <c r="AZ344" s="65">
        <v>0.36851729939287542</v>
      </c>
      <c r="BA344" s="65">
        <v>0.27864483226980347</v>
      </c>
      <c r="BB344" s="65">
        <f t="shared" si="198"/>
        <v>-8.9872467123071953E-2</v>
      </c>
      <c r="BC344" s="65">
        <v>0</v>
      </c>
      <c r="BD344" s="65">
        <v>0</v>
      </c>
      <c r="BE344" s="65">
        <f t="shared" si="199"/>
        <v>0</v>
      </c>
      <c r="BF344" s="65">
        <v>8.0462292443859258E-4</v>
      </c>
      <c r="BG344" s="65">
        <v>0</v>
      </c>
      <c r="BH344" s="65">
        <f t="shared" si="200"/>
        <v>-8.0462292443859258E-4</v>
      </c>
      <c r="BI344" s="65">
        <v>3.2184916977543703E-3</v>
      </c>
      <c r="BJ344" s="65">
        <v>1.1275979600727812E-3</v>
      </c>
      <c r="BK344" s="65">
        <f t="shared" si="201"/>
        <v>-2.0908937376815893E-3</v>
      </c>
      <c r="BL344" s="65">
        <v>0</v>
      </c>
      <c r="BM344" s="65">
        <v>0</v>
      </c>
      <c r="BN344" s="65">
        <f t="shared" si="202"/>
        <v>0</v>
      </c>
      <c r="BO344" s="65">
        <v>2.4138687733157777E-3</v>
      </c>
      <c r="BP344" s="65">
        <v>1.4607519028215577E-3</v>
      </c>
      <c r="BQ344" s="65">
        <f t="shared" si="203"/>
        <v>-9.5311687049422006E-4</v>
      </c>
      <c r="BR344" s="65">
        <v>3.5110818520956771E-3</v>
      </c>
      <c r="BS344" s="65">
        <v>0</v>
      </c>
      <c r="BT344" s="65">
        <f t="shared" si="204"/>
        <v>-3.5110818520956771E-3</v>
      </c>
      <c r="BU344" s="65">
        <v>7.314753858532661E-3</v>
      </c>
      <c r="BV344" s="65">
        <v>1.8707875246662053E-3</v>
      </c>
      <c r="BW344" s="65">
        <f t="shared" si="205"/>
        <v>-5.4439663338664559E-3</v>
      </c>
      <c r="BX344" s="65">
        <v>8.9971472459951726E-3</v>
      </c>
      <c r="BY344" s="65">
        <v>2.3064503728761437E-4</v>
      </c>
      <c r="BZ344" s="65">
        <f t="shared" si="206"/>
        <v>-8.7665022087075588E-3</v>
      </c>
      <c r="CA344" s="65">
        <v>0</v>
      </c>
      <c r="CB344" s="65">
        <v>0</v>
      </c>
      <c r="CC344" s="65">
        <f t="shared" si="207"/>
        <v>0</v>
      </c>
      <c r="CD344" s="65">
        <v>3.7670982371443201E-2</v>
      </c>
      <c r="CE344" s="65">
        <v>1.1762896901668332E-2</v>
      </c>
      <c r="CF344" s="65">
        <f t="shared" si="208"/>
        <v>-2.5908085469774869E-2</v>
      </c>
      <c r="CG344" s="65">
        <v>0</v>
      </c>
      <c r="CH344" s="65">
        <v>0</v>
      </c>
      <c r="CI344" s="65">
        <f t="shared" si="209"/>
        <v>0</v>
      </c>
      <c r="CJ344" s="65">
        <v>1.3898032331212055E-2</v>
      </c>
      <c r="CK344" s="65">
        <v>5.3304630839804204E-3</v>
      </c>
      <c r="CL344" s="65">
        <f t="shared" si="210"/>
        <v>-8.567569247231635E-3</v>
      </c>
      <c r="CM344" s="65">
        <v>6.6564260112647209E-3</v>
      </c>
      <c r="CN344" s="65">
        <v>3.8440839547935725E-4</v>
      </c>
      <c r="CO344" s="65">
        <f t="shared" si="211"/>
        <v>-6.2720176157853641E-3</v>
      </c>
      <c r="CP344" s="65">
        <v>0</v>
      </c>
      <c r="CQ344" s="65">
        <v>0</v>
      </c>
      <c r="CR344" s="65">
        <f t="shared" si="212"/>
        <v>0</v>
      </c>
      <c r="CS344" s="65">
        <v>0</v>
      </c>
      <c r="CT344" s="65">
        <v>0</v>
      </c>
      <c r="CU344" s="65">
        <f t="shared" si="213"/>
        <v>0</v>
      </c>
      <c r="CV344" s="65">
        <v>4.3888523151195964E-4</v>
      </c>
      <c r="CW344" s="65">
        <v>0</v>
      </c>
      <c r="CX344" s="65">
        <f t="shared" si="214"/>
        <v>-4.3888523151195964E-4</v>
      </c>
      <c r="CY344" s="65">
        <v>0</v>
      </c>
      <c r="CZ344" s="65">
        <v>0</v>
      </c>
      <c r="DA344" s="65">
        <f t="shared" si="215"/>
        <v>0</v>
      </c>
      <c r="DB344" s="65">
        <v>0</v>
      </c>
      <c r="DC344" s="65">
        <v>0</v>
      </c>
      <c r="DD344" s="65">
        <f t="shared" si="216"/>
        <v>0</v>
      </c>
      <c r="DE344" s="65">
        <v>0</v>
      </c>
      <c r="DF344" s="65">
        <v>0</v>
      </c>
      <c r="DG344" s="65">
        <f t="shared" si="217"/>
        <v>0</v>
      </c>
      <c r="DH344" s="65">
        <v>4.3888523151195966E-3</v>
      </c>
      <c r="DI344" s="65">
        <v>8.2007124368929543E-4</v>
      </c>
      <c r="DJ344" s="65">
        <f t="shared" si="218"/>
        <v>-3.5687810714303009E-3</v>
      </c>
      <c r="DK344" s="65">
        <v>4.4400555921293251E-2</v>
      </c>
      <c r="DL344" s="65">
        <v>1.7375259475666947E-2</v>
      </c>
      <c r="DM344" s="65">
        <f t="shared" si="219"/>
        <v>-2.7025296445626304E-2</v>
      </c>
      <c r="DN344" s="65">
        <v>3.4159900519347523E-2</v>
      </c>
      <c r="DO344" s="65">
        <v>1.4453755670023834E-2</v>
      </c>
      <c r="DP344" s="65">
        <f t="shared" si="220"/>
        <v>-1.970614484932369E-2</v>
      </c>
      <c r="DQ344" s="65">
        <v>0</v>
      </c>
      <c r="DR344" s="65">
        <v>0</v>
      </c>
      <c r="DS344" s="65">
        <f t="shared" si="221"/>
        <v>0</v>
      </c>
      <c r="DT344" s="65">
        <v>8.2656718601419061E-3</v>
      </c>
      <c r="DU344" s="65">
        <v>2.1014325619538197E-3</v>
      </c>
      <c r="DV344" s="65">
        <f t="shared" si="222"/>
        <v>-6.1642392981880864E-3</v>
      </c>
      <c r="DW344" s="65">
        <v>0.10204081632653061</v>
      </c>
      <c r="DX344" s="65">
        <v>0</v>
      </c>
      <c r="DY344" s="65">
        <f t="shared" si="223"/>
        <v>-0.10204081632653061</v>
      </c>
      <c r="DZ344" s="65">
        <v>7.2342915660888019E-2</v>
      </c>
      <c r="EA344" s="65">
        <v>7.2371287255580327E-2</v>
      </c>
      <c r="EB344" s="65">
        <f t="shared" si="224"/>
        <v>2.8371594692308544E-5</v>
      </c>
      <c r="EC344" s="65">
        <v>2.4943310657596373E-2</v>
      </c>
      <c r="ED344" s="65">
        <v>6.1249071013044264E-3</v>
      </c>
      <c r="EE344" s="65">
        <f t="shared" si="225"/>
        <v>-1.8818403556291947E-2</v>
      </c>
      <c r="EF344" s="65">
        <v>2.1944261575597983E-3</v>
      </c>
      <c r="EG344" s="65">
        <v>5.1254452730580964E-5</v>
      </c>
      <c r="EH344" s="65">
        <f t="shared" si="226"/>
        <v>-2.1431717048292173E-3</v>
      </c>
      <c r="EI344" s="65">
        <v>0</v>
      </c>
      <c r="EJ344" s="65">
        <v>5.6379898003639059E-4</v>
      </c>
      <c r="EK344" s="65">
        <f t="shared" si="227"/>
        <v>5.6379898003639059E-4</v>
      </c>
      <c r="EL344" s="65">
        <v>0.56374807987711217</v>
      </c>
      <c r="EM344" s="65">
        <v>7.9111247789651729E-2</v>
      </c>
      <c r="EN344" s="65">
        <f t="shared" si="228"/>
        <v>-0.48463683208746045</v>
      </c>
      <c r="EO344" s="65">
        <v>2.4431277887499086E-2</v>
      </c>
      <c r="EP344" s="65">
        <v>0.44506804028599983</v>
      </c>
      <c r="EQ344" s="65">
        <f t="shared" si="229"/>
        <v>0.42063676239850073</v>
      </c>
      <c r="ER344" s="65">
        <v>0.24423963133640553</v>
      </c>
      <c r="ES344" s="65">
        <v>4.0644781015350705E-2</v>
      </c>
      <c r="ET344" s="65">
        <f t="shared" si="230"/>
        <v>-0.20359485032105482</v>
      </c>
      <c r="EU344" s="65">
        <v>3.7349133201667764</v>
      </c>
      <c r="EV344" s="65">
        <v>0.11998667384229006</v>
      </c>
      <c r="EW344" s="65">
        <f t="shared" si="231"/>
        <v>-3.6149266463244865</v>
      </c>
      <c r="EX344" s="65">
        <v>1.4854802135908125</v>
      </c>
      <c r="EY344" s="65">
        <v>0.49460546885010631</v>
      </c>
      <c r="EZ344" s="65">
        <f t="shared" si="232"/>
        <v>-0.99087474474070625</v>
      </c>
      <c r="FA344" s="65">
        <v>7.0075341964742882E-2</v>
      </c>
      <c r="FB344" s="65">
        <v>0.41259834448117683</v>
      </c>
      <c r="FC344" s="65">
        <f t="shared" si="233"/>
        <v>0.34252300251643397</v>
      </c>
      <c r="FD344" s="72">
        <v>0.84122161816437502</v>
      </c>
      <c r="FE344" s="66" t="s">
        <v>0</v>
      </c>
      <c r="FF344" s="66" t="s">
        <v>0</v>
      </c>
      <c r="FG344" s="67">
        <v>1.1581976974990078</v>
      </c>
      <c r="FH344" s="67" t="s">
        <v>0</v>
      </c>
      <c r="FI344" s="67">
        <v>-1</v>
      </c>
      <c r="FJ344" s="67">
        <v>0</v>
      </c>
      <c r="FK344" s="67" t="s">
        <v>0</v>
      </c>
      <c r="FL344" s="67">
        <v>0.72727272727272729</v>
      </c>
      <c r="FM344" s="67">
        <v>-1</v>
      </c>
      <c r="FN344" s="67">
        <v>-0.27000000000000013</v>
      </c>
      <c r="FO344" s="67">
        <v>-0.92682926829268297</v>
      </c>
      <c r="FP344" s="67" t="s">
        <v>0</v>
      </c>
      <c r="FQ344" s="67">
        <v>-0.10873786407766983</v>
      </c>
      <c r="FR344" s="67" t="s">
        <v>0</v>
      </c>
      <c r="FS344" s="67">
        <v>9.4736842105263008E-2</v>
      </c>
      <c r="FT344" s="67">
        <v>-0.8351648351648352</v>
      </c>
      <c r="FU344" s="67" t="s">
        <v>0</v>
      </c>
      <c r="FV344" s="67" t="s">
        <v>0</v>
      </c>
      <c r="FW344" s="67">
        <v>-1</v>
      </c>
      <c r="FX344" s="67" t="s">
        <v>0</v>
      </c>
      <c r="FY344" s="67" t="s">
        <v>0</v>
      </c>
      <c r="FZ344" s="67" t="s">
        <v>0</v>
      </c>
      <c r="GA344" s="67">
        <v>-0.46666666666666667</v>
      </c>
      <c r="GB344" s="67">
        <v>0.11696869851729819</v>
      </c>
      <c r="GC344" s="67">
        <v>0.20770877944325483</v>
      </c>
      <c r="GD344" s="67" t="s">
        <v>0</v>
      </c>
      <c r="GE344" s="67">
        <v>-0.27433628318584069</v>
      </c>
      <c r="GF344" s="67">
        <v>-1</v>
      </c>
      <c r="GG344" s="67">
        <v>1.8554095045500505</v>
      </c>
      <c r="GH344" s="67">
        <v>-0.29912023460410553</v>
      </c>
      <c r="GI344" s="67">
        <v>-0.93333333333333335</v>
      </c>
      <c r="GJ344" s="67" t="s">
        <v>0</v>
      </c>
      <c r="GK344" s="67">
        <v>-0.59945504087193457</v>
      </c>
      <c r="GL344" s="67">
        <v>50.997005988023957</v>
      </c>
      <c r="GM344" s="67">
        <v>-0.52500748727163826</v>
      </c>
      <c r="GN344" s="67">
        <v>-0.90830395613004311</v>
      </c>
      <c r="GO344" s="67">
        <v>-4.9635611581642758E-2</v>
      </c>
      <c r="GP344" s="67">
        <v>15.805845511482257</v>
      </c>
    </row>
    <row r="345" spans="1:198" ht="13.8">
      <c r="A345" s="2">
        <v>4203303</v>
      </c>
      <c r="B345" s="2" t="s">
        <v>669</v>
      </c>
      <c r="C345" s="64">
        <v>0</v>
      </c>
      <c r="D345" s="64">
        <v>1</v>
      </c>
      <c r="E345" s="64">
        <v>0</v>
      </c>
      <c r="F345" s="64">
        <v>0</v>
      </c>
      <c r="G345" s="65">
        <v>11623</v>
      </c>
      <c r="H345" s="65">
        <v>11748</v>
      </c>
      <c r="I345" s="65">
        <v>6860</v>
      </c>
      <c r="J345" s="65">
        <v>7237</v>
      </c>
      <c r="K345" s="66">
        <v>0.59020906822679176</v>
      </c>
      <c r="L345" s="66">
        <v>0.61601974804221993</v>
      </c>
      <c r="M345" s="65">
        <v>4763</v>
      </c>
      <c r="N345" s="65">
        <v>4511</v>
      </c>
      <c r="O345" s="65">
        <v>64776</v>
      </c>
      <c r="P345" s="65">
        <v>185779</v>
      </c>
      <c r="Q345" s="65">
        <v>18172</v>
      </c>
      <c r="R345" s="65">
        <v>48637</v>
      </c>
      <c r="S345" s="65">
        <v>2486640.6900691153</v>
      </c>
      <c r="T345" s="65">
        <v>6247920.0825415868</v>
      </c>
      <c r="U345" s="65">
        <v>1623823.1250366708</v>
      </c>
      <c r="V345" s="65">
        <v>4210339.6282609766</v>
      </c>
      <c r="W345" s="65">
        <v>862817.56503244082</v>
      </c>
      <c r="X345" s="65">
        <v>2037580.4542805869</v>
      </c>
      <c r="Y345" s="65">
        <v>421.03160019911797</v>
      </c>
      <c r="Z345" s="65">
        <v>850.54044709724519</v>
      </c>
      <c r="AA345" s="65">
        <v>782.63834174661929</v>
      </c>
      <c r="AB345" s="65">
        <v>1152.7391066101823</v>
      </c>
      <c r="AC345" s="65">
        <v>1.8588589107717499</v>
      </c>
      <c r="AD345" s="65">
        <v>1.3553019266094768</v>
      </c>
      <c r="AE345" s="65">
        <v>0.72910424710328914</v>
      </c>
      <c r="AF345" s="65">
        <v>1.6724938591974567</v>
      </c>
      <c r="AG345" s="65">
        <v>1.2956884026371693</v>
      </c>
      <c r="AH345" s="65">
        <v>0.77470443045985427</v>
      </c>
      <c r="AI345" s="66">
        <v>9.6509106872842976E-2</v>
      </c>
      <c r="AJ345" s="66">
        <v>9.9962402151953178E-2</v>
      </c>
      <c r="AK345" s="66">
        <v>0.11111305269859395</v>
      </c>
      <c r="AL345" s="66">
        <v>0.10345951808149034</v>
      </c>
      <c r="AM345" s="66">
        <v>1.0702843133905127E-3</v>
      </c>
      <c r="AN345" s="66">
        <v>-5.4211386434663833E-3</v>
      </c>
      <c r="AO345" s="65">
        <v>501.1</v>
      </c>
      <c r="AP345" s="65">
        <v>496.1</v>
      </c>
      <c r="AQ345" s="65">
        <v>0.26372074253430183</v>
      </c>
      <c r="AR345" s="65">
        <v>0.29025227707301027</v>
      </c>
      <c r="AS345" s="65">
        <f t="shared" si="195"/>
        <v>2.6531534538708434E-2</v>
      </c>
      <c r="AT345" s="65">
        <v>0</v>
      </c>
      <c r="AU345" s="65">
        <v>0</v>
      </c>
      <c r="AV345" s="65">
        <f t="shared" si="196"/>
        <v>0</v>
      </c>
      <c r="AW345" s="65">
        <v>0</v>
      </c>
      <c r="AX345" s="65">
        <v>0</v>
      </c>
      <c r="AY345" s="65">
        <f t="shared" si="197"/>
        <v>0</v>
      </c>
      <c r="AZ345" s="65">
        <v>0</v>
      </c>
      <c r="BA345" s="65">
        <v>0</v>
      </c>
      <c r="BB345" s="65">
        <f t="shared" si="198"/>
        <v>0</v>
      </c>
      <c r="BC345" s="65">
        <v>0</v>
      </c>
      <c r="BD345" s="65">
        <v>0</v>
      </c>
      <c r="BE345" s="65">
        <f t="shared" si="199"/>
        <v>0</v>
      </c>
      <c r="BF345" s="65">
        <v>1.5279917822290705E-2</v>
      </c>
      <c r="BG345" s="65">
        <v>2.1245827936207686E-2</v>
      </c>
      <c r="BH345" s="65">
        <f t="shared" si="200"/>
        <v>5.9659101139169814E-3</v>
      </c>
      <c r="BI345" s="65">
        <v>0</v>
      </c>
      <c r="BJ345" s="65">
        <v>0</v>
      </c>
      <c r="BK345" s="65">
        <f t="shared" si="201"/>
        <v>0</v>
      </c>
      <c r="BL345" s="65">
        <v>3.6869909751265683E-3</v>
      </c>
      <c r="BM345" s="65">
        <v>4.0435608007621084E-3</v>
      </c>
      <c r="BN345" s="65">
        <f t="shared" si="202"/>
        <v>3.5656982563554013E-4</v>
      </c>
      <c r="BO345" s="65">
        <v>8.5112627485508831E-3</v>
      </c>
      <c r="BP345" s="65">
        <v>2.4227097340159411E-2</v>
      </c>
      <c r="BQ345" s="65">
        <f t="shared" si="203"/>
        <v>1.5715834591608527E-2</v>
      </c>
      <c r="BR345" s="65">
        <v>6.8053415511042631E-2</v>
      </c>
      <c r="BS345" s="65">
        <v>0.10328899123438261</v>
      </c>
      <c r="BT345" s="65">
        <f t="shared" si="204"/>
        <v>3.5235575723339976E-2</v>
      </c>
      <c r="BU345" s="65">
        <v>0</v>
      </c>
      <c r="BV345" s="65">
        <v>0</v>
      </c>
      <c r="BW345" s="65">
        <f t="shared" si="205"/>
        <v>0</v>
      </c>
      <c r="BX345" s="65">
        <v>0.15566072345733362</v>
      </c>
      <c r="BY345" s="65">
        <v>0.12454167266347294</v>
      </c>
      <c r="BZ345" s="65">
        <f t="shared" si="206"/>
        <v>-3.1119050793860681E-2</v>
      </c>
      <c r="CA345" s="65">
        <v>4.053855748771003E-3</v>
      </c>
      <c r="CB345" s="65">
        <v>1.0040367073078794E-2</v>
      </c>
      <c r="CC345" s="65">
        <f t="shared" si="207"/>
        <v>5.9865113243077915E-3</v>
      </c>
      <c r="CD345" s="65">
        <v>6.6952821190109325E-3</v>
      </c>
      <c r="CE345" s="65">
        <v>2.0766083434422353E-3</v>
      </c>
      <c r="CF345" s="65">
        <f t="shared" si="208"/>
        <v>-4.6186737755686972E-3</v>
      </c>
      <c r="CG345" s="65">
        <v>2.9349181891554773E-4</v>
      </c>
      <c r="CH345" s="65">
        <v>7.8815168150447878E-4</v>
      </c>
      <c r="CI345" s="65">
        <f t="shared" si="209"/>
        <v>4.94659862588931E-4</v>
      </c>
      <c r="CJ345" s="65">
        <v>4.8976447281532031E-3</v>
      </c>
      <c r="CK345" s="65">
        <v>2.8853205035946571E-3</v>
      </c>
      <c r="CL345" s="65">
        <f t="shared" si="210"/>
        <v>-2.012324224558546E-3</v>
      </c>
      <c r="CM345" s="65">
        <v>0</v>
      </c>
      <c r="CN345" s="65">
        <v>0</v>
      </c>
      <c r="CO345" s="65">
        <f t="shared" si="211"/>
        <v>0</v>
      </c>
      <c r="CP345" s="65">
        <v>0</v>
      </c>
      <c r="CQ345" s="65">
        <v>0</v>
      </c>
      <c r="CR345" s="65">
        <f t="shared" si="212"/>
        <v>0</v>
      </c>
      <c r="CS345" s="65">
        <v>4.8976447281532031E-3</v>
      </c>
      <c r="CT345" s="65">
        <v>1.9943664288504638E-3</v>
      </c>
      <c r="CU345" s="65">
        <f t="shared" si="213"/>
        <v>-2.9032782993027393E-3</v>
      </c>
      <c r="CV345" s="65">
        <v>0</v>
      </c>
      <c r="CW345" s="65">
        <v>0</v>
      </c>
      <c r="CX345" s="65">
        <f t="shared" si="214"/>
        <v>0</v>
      </c>
      <c r="CY345" s="65">
        <v>0</v>
      </c>
      <c r="CZ345" s="65">
        <v>0</v>
      </c>
      <c r="DA345" s="65">
        <f t="shared" si="215"/>
        <v>0</v>
      </c>
      <c r="DB345" s="65">
        <v>0</v>
      </c>
      <c r="DC345" s="65">
        <v>1.3021636477030519E-4</v>
      </c>
      <c r="DD345" s="65">
        <f t="shared" si="216"/>
        <v>1.3021636477030519E-4</v>
      </c>
      <c r="DE345" s="65">
        <v>0</v>
      </c>
      <c r="DF345" s="65">
        <v>0</v>
      </c>
      <c r="DG345" s="65">
        <f t="shared" si="217"/>
        <v>0</v>
      </c>
      <c r="DH345" s="65">
        <v>0</v>
      </c>
      <c r="DI345" s="65">
        <v>7.6073770997388821E-4</v>
      </c>
      <c r="DJ345" s="65">
        <f t="shared" si="218"/>
        <v>7.6073770997388821E-4</v>
      </c>
      <c r="DK345" s="65">
        <v>0.71635850025680525</v>
      </c>
      <c r="DL345" s="65">
        <v>0.76947591339926391</v>
      </c>
      <c r="DM345" s="65">
        <f t="shared" si="219"/>
        <v>5.3117413142458658E-2</v>
      </c>
      <c r="DN345" s="65">
        <v>4.9490057964634238E-2</v>
      </c>
      <c r="DO345" s="65">
        <v>6.7369835036426309E-2</v>
      </c>
      <c r="DP345" s="65">
        <f t="shared" si="220"/>
        <v>1.7879777071792072E-2</v>
      </c>
      <c r="DQ345" s="65">
        <v>2.4891774891774892E-2</v>
      </c>
      <c r="DR345" s="65">
        <v>1.4707595726161839E-2</v>
      </c>
      <c r="DS345" s="65">
        <f t="shared" si="221"/>
        <v>-1.0184179165613053E-2</v>
      </c>
      <c r="DT345" s="65">
        <v>0.64177489177489178</v>
      </c>
      <c r="DU345" s="65">
        <v>0.6873984826366758</v>
      </c>
      <c r="DV345" s="65">
        <f t="shared" si="222"/>
        <v>4.5623590861784025E-2</v>
      </c>
      <c r="DW345" s="65">
        <v>3.8117249981656762E-2</v>
      </c>
      <c r="DX345" s="65">
        <v>1.0280239323971462E-4</v>
      </c>
      <c r="DY345" s="65">
        <f t="shared" si="223"/>
        <v>-3.8014447588417044E-2</v>
      </c>
      <c r="DZ345" s="65">
        <v>3.0376403257759189E-2</v>
      </c>
      <c r="EA345" s="65">
        <v>2.7756646174722947E-2</v>
      </c>
      <c r="EB345" s="65">
        <f t="shared" si="224"/>
        <v>-2.6197570830362414E-3</v>
      </c>
      <c r="EC345" s="65">
        <v>5.4295986499376331E-3</v>
      </c>
      <c r="ED345" s="65">
        <v>4.4410633879556714E-3</v>
      </c>
      <c r="EE345" s="65">
        <f t="shared" si="225"/>
        <v>-9.8853526198196175E-4</v>
      </c>
      <c r="EF345" s="65">
        <v>2.1094724484554996E-3</v>
      </c>
      <c r="EG345" s="65">
        <v>1.2336287188765755E-4</v>
      </c>
      <c r="EH345" s="65">
        <f t="shared" si="226"/>
        <v>-1.9861095765678419E-3</v>
      </c>
      <c r="EI345" s="65">
        <v>7.3372954728886933E-5</v>
      </c>
      <c r="EJ345" s="65">
        <v>1.5351824057130718E-3</v>
      </c>
      <c r="EK345" s="65">
        <f t="shared" si="227"/>
        <v>1.4618094509841848E-3</v>
      </c>
      <c r="EL345" s="65">
        <v>0.80251669234720091</v>
      </c>
      <c r="EM345" s="65">
        <v>3.3959057233519066E-2</v>
      </c>
      <c r="EN345" s="65">
        <f t="shared" si="228"/>
        <v>-0.7685576351136818</v>
      </c>
      <c r="EO345" s="65">
        <v>0.11978134859490791</v>
      </c>
      <c r="EP345" s="65">
        <v>0.26989054971866411</v>
      </c>
      <c r="EQ345" s="65">
        <f t="shared" si="229"/>
        <v>0.1501092011237562</v>
      </c>
      <c r="ER345" s="65">
        <v>0.47288869322767629</v>
      </c>
      <c r="ES345" s="65">
        <v>3.2862498372295441E-2</v>
      </c>
      <c r="ET345" s="65">
        <f t="shared" si="230"/>
        <v>-0.44002619485538086</v>
      </c>
      <c r="EU345" s="65">
        <v>5.8514931396287322</v>
      </c>
      <c r="EV345" s="65">
        <v>9.2124651328549606E-2</v>
      </c>
      <c r="EW345" s="65">
        <f t="shared" si="231"/>
        <v>-5.7593684883001828</v>
      </c>
      <c r="EX345" s="65">
        <v>1.6591459388069558</v>
      </c>
      <c r="EY345" s="65">
        <v>12.266888719836064</v>
      </c>
      <c r="EZ345" s="65">
        <f t="shared" si="232"/>
        <v>10.607742781029108</v>
      </c>
      <c r="FA345" s="65">
        <v>6.255044390637611E-2</v>
      </c>
      <c r="FB345" s="65">
        <v>0.60371048104666547</v>
      </c>
      <c r="FC345" s="65">
        <f t="shared" si="233"/>
        <v>0.54116003714028937</v>
      </c>
      <c r="FD345" s="72">
        <v>1.9457466787229603</v>
      </c>
      <c r="FE345" s="66" t="s">
        <v>0</v>
      </c>
      <c r="FF345" s="66" t="s">
        <v>0</v>
      </c>
      <c r="FG345" s="67" t="s">
        <v>0</v>
      </c>
      <c r="FH345" s="67" t="s">
        <v>0</v>
      </c>
      <c r="FI345" s="67">
        <v>2.7214885954381747</v>
      </c>
      <c r="FJ345" s="67" t="s">
        <v>0</v>
      </c>
      <c r="FK345" s="67">
        <v>1.9353233830845769</v>
      </c>
      <c r="FL345" s="67">
        <v>6.618534482758621</v>
      </c>
      <c r="FM345" s="67">
        <v>3.0622641509433963</v>
      </c>
      <c r="FN345" s="67" t="s">
        <v>0</v>
      </c>
      <c r="FO345" s="67">
        <v>1.1414093801555505</v>
      </c>
      <c r="FP345" s="67">
        <v>5.6289592760180991</v>
      </c>
      <c r="FQ345" s="67">
        <v>-0.16986301369863022</v>
      </c>
      <c r="FR345" s="67">
        <v>6.1875000000000009</v>
      </c>
      <c r="FS345" s="67">
        <v>0.57677902621722854</v>
      </c>
      <c r="FT345" s="67" t="s">
        <v>0</v>
      </c>
      <c r="FU345" s="67" t="s">
        <v>0</v>
      </c>
      <c r="FV345" s="67">
        <v>8.98876404494382E-2</v>
      </c>
      <c r="FW345" s="67" t="s">
        <v>0</v>
      </c>
      <c r="FX345" s="67" t="s">
        <v>0</v>
      </c>
      <c r="FY345" s="67" t="s">
        <v>0</v>
      </c>
      <c r="FZ345" s="67" t="s">
        <v>0</v>
      </c>
      <c r="GA345" s="67" t="s">
        <v>0</v>
      </c>
      <c r="GB345" s="67">
        <v>1.8749391852098434</v>
      </c>
      <c r="GC345" s="67">
        <v>2.643439584877687</v>
      </c>
      <c r="GD345" s="67">
        <v>0.58142962417096555</v>
      </c>
      <c r="GE345" s="67">
        <v>1.8667505073312944</v>
      </c>
      <c r="GF345" s="67">
        <v>-0.99278152069297398</v>
      </c>
      <c r="GG345" s="67">
        <v>1.4456521739130435</v>
      </c>
      <c r="GH345" s="67">
        <v>1.189189189189189</v>
      </c>
      <c r="GI345" s="67">
        <v>-0.84347826086956523</v>
      </c>
      <c r="GJ345" s="67">
        <v>55.000000000000007</v>
      </c>
      <c r="GK345" s="67">
        <v>-0.88674285714285717</v>
      </c>
      <c r="GL345" s="67">
        <v>5.03062787136294</v>
      </c>
      <c r="GM345" s="67">
        <v>-0.8140031031807603</v>
      </c>
      <c r="GN345" s="67">
        <v>-0.95786206896551729</v>
      </c>
      <c r="GO345" s="67">
        <v>18.788546158098395</v>
      </c>
      <c r="GP345" s="67">
        <v>24.832258064516129</v>
      </c>
    </row>
    <row r="346" spans="1:198" ht="13.8">
      <c r="A346" s="2">
        <v>4203709</v>
      </c>
      <c r="B346" s="2" t="s">
        <v>670</v>
      </c>
      <c r="C346" s="64">
        <v>0</v>
      </c>
      <c r="D346" s="64">
        <v>1</v>
      </c>
      <c r="E346" s="64">
        <v>0</v>
      </c>
      <c r="F346" s="64">
        <v>0</v>
      </c>
      <c r="G346" s="65">
        <v>9008</v>
      </c>
      <c r="H346" s="65">
        <v>10603</v>
      </c>
      <c r="I346" s="65">
        <v>4296</v>
      </c>
      <c r="J346" s="65">
        <v>6726</v>
      </c>
      <c r="K346" s="66">
        <v>0.4769094138543517</v>
      </c>
      <c r="L346" s="66">
        <v>0.6343487692162596</v>
      </c>
      <c r="M346" s="65">
        <v>4712</v>
      </c>
      <c r="N346" s="65">
        <v>3877</v>
      </c>
      <c r="O346" s="65">
        <v>34979</v>
      </c>
      <c r="P346" s="65">
        <v>111221</v>
      </c>
      <c r="Q346" s="65">
        <v>2454</v>
      </c>
      <c r="R346" s="65">
        <v>4950</v>
      </c>
      <c r="S346" s="65">
        <v>2317222.6545141232</v>
      </c>
      <c r="T346" s="65">
        <v>6643998.2190691531</v>
      </c>
      <c r="U346" s="65">
        <v>1420190.359145727</v>
      </c>
      <c r="V346" s="65">
        <v>4934301.4654767048</v>
      </c>
      <c r="W346" s="65">
        <v>897032.29536840098</v>
      </c>
      <c r="X346" s="65">
        <v>1709696.7535924453</v>
      </c>
      <c r="Y346" s="65">
        <v>453.41353862248616</v>
      </c>
      <c r="Z346" s="65">
        <v>1063.3017972666269</v>
      </c>
      <c r="AA346" s="65">
        <v>740.21611640385731</v>
      </c>
      <c r="AB346" s="65">
        <v>1213.5010741150008</v>
      </c>
      <c r="AC346" s="65">
        <v>1.6325408338107965</v>
      </c>
      <c r="AD346" s="65">
        <v>1.1412574277918868</v>
      </c>
      <c r="AE346" s="65">
        <v>0.69906822797680346</v>
      </c>
      <c r="AF346" s="65">
        <v>1.1089671333203579</v>
      </c>
      <c r="AG346" s="65">
        <v>1.6444852595470869</v>
      </c>
      <c r="AH346" s="65">
        <v>1.4828981041334692</v>
      </c>
      <c r="AI346" s="66">
        <v>0.11108215929419929</v>
      </c>
      <c r="AJ346" s="66">
        <v>0.1326296122718964</v>
      </c>
      <c r="AK346" s="66">
        <v>0.12263335251829366</v>
      </c>
      <c r="AL346" s="66">
        <v>7.268711524258209E-2</v>
      </c>
      <c r="AM346" s="66">
        <v>1.6435999889894415E-2</v>
      </c>
      <c r="AN346" s="66">
        <v>-1.931608548815178E-2</v>
      </c>
      <c r="AO346" s="65">
        <v>151.1</v>
      </c>
      <c r="AP346" s="65">
        <v>151.4</v>
      </c>
      <c r="AQ346" s="65">
        <v>0.43439282803585982</v>
      </c>
      <c r="AR346" s="65">
        <v>0.55528619528619527</v>
      </c>
      <c r="AS346" s="65">
        <f t="shared" si="195"/>
        <v>0.12089336725033545</v>
      </c>
      <c r="AT346" s="65">
        <v>0</v>
      </c>
      <c r="AU346" s="65">
        <v>0</v>
      </c>
      <c r="AV346" s="65">
        <f t="shared" si="196"/>
        <v>0</v>
      </c>
      <c r="AW346" s="65">
        <v>0</v>
      </c>
      <c r="AX346" s="65">
        <v>0</v>
      </c>
      <c r="AY346" s="65">
        <f t="shared" si="197"/>
        <v>0</v>
      </c>
      <c r="AZ346" s="65">
        <v>0.10608530290681879</v>
      </c>
      <c r="BA346" s="65">
        <v>0.35232323232323232</v>
      </c>
      <c r="BB346" s="65">
        <f t="shared" si="198"/>
        <v>0.24623792941641354</v>
      </c>
      <c r="BC346" s="65">
        <v>0</v>
      </c>
      <c r="BD346" s="65">
        <v>0</v>
      </c>
      <c r="BE346" s="65">
        <f t="shared" si="199"/>
        <v>0</v>
      </c>
      <c r="BF346" s="65">
        <v>0</v>
      </c>
      <c r="BG346" s="65">
        <v>0</v>
      </c>
      <c r="BH346" s="65">
        <f t="shared" si="200"/>
        <v>0</v>
      </c>
      <c r="BI346" s="65">
        <v>0</v>
      </c>
      <c r="BJ346" s="65">
        <v>0</v>
      </c>
      <c r="BK346" s="65">
        <f t="shared" si="201"/>
        <v>0</v>
      </c>
      <c r="BL346" s="65">
        <v>0</v>
      </c>
      <c r="BM346" s="65">
        <v>0</v>
      </c>
      <c r="BN346" s="65">
        <f t="shared" si="202"/>
        <v>0</v>
      </c>
      <c r="BO346" s="65">
        <v>3.6538983971746812E-2</v>
      </c>
      <c r="BP346" s="65">
        <v>5.6565656565656566E-3</v>
      </c>
      <c r="BQ346" s="65">
        <f t="shared" si="203"/>
        <v>-3.0882418315181154E-2</v>
      </c>
      <c r="BR346" s="65">
        <v>0.12700353164900843</v>
      </c>
      <c r="BS346" s="65">
        <v>5.2255892255892257E-2</v>
      </c>
      <c r="BT346" s="65">
        <f t="shared" si="204"/>
        <v>-7.4747639393116183E-2</v>
      </c>
      <c r="BU346" s="65">
        <v>9.5354523227383858E-2</v>
      </c>
      <c r="BV346" s="65">
        <v>0.1214814814814815</v>
      </c>
      <c r="BW346" s="65">
        <f t="shared" si="205"/>
        <v>2.6126958254097638E-2</v>
      </c>
      <c r="BX346" s="65">
        <v>6.9410486280901934E-2</v>
      </c>
      <c r="BY346" s="65">
        <v>2.3569023569023569E-2</v>
      </c>
      <c r="BZ346" s="65">
        <f t="shared" si="206"/>
        <v>-4.5841462711878361E-2</v>
      </c>
      <c r="CA346" s="65">
        <v>0</v>
      </c>
      <c r="CB346" s="65">
        <v>0</v>
      </c>
      <c r="CC346" s="65">
        <f t="shared" si="207"/>
        <v>0</v>
      </c>
      <c r="CD346" s="65">
        <v>0</v>
      </c>
      <c r="CE346" s="65">
        <v>0</v>
      </c>
      <c r="CF346" s="65">
        <f t="shared" si="208"/>
        <v>0</v>
      </c>
      <c r="CG346" s="65">
        <v>0</v>
      </c>
      <c r="CH346" s="65">
        <v>0</v>
      </c>
      <c r="CI346" s="65">
        <f t="shared" si="209"/>
        <v>0</v>
      </c>
      <c r="CJ346" s="65">
        <v>5.2703069817984248E-2</v>
      </c>
      <c r="CK346" s="65">
        <v>2.2693602693602693E-2</v>
      </c>
      <c r="CL346" s="65">
        <f t="shared" si="210"/>
        <v>-3.0009467124381555E-2</v>
      </c>
      <c r="CM346" s="65">
        <v>9.9157837544145613E-3</v>
      </c>
      <c r="CN346" s="65">
        <v>1.2861952861952861E-2</v>
      </c>
      <c r="CO346" s="65">
        <f t="shared" si="211"/>
        <v>2.9461691075382997E-3</v>
      </c>
      <c r="CP346" s="65">
        <v>0</v>
      </c>
      <c r="CQ346" s="65">
        <v>0</v>
      </c>
      <c r="CR346" s="65">
        <f t="shared" si="212"/>
        <v>0</v>
      </c>
      <c r="CS346" s="65">
        <v>0</v>
      </c>
      <c r="CT346" s="65">
        <v>0</v>
      </c>
      <c r="CU346" s="65">
        <f t="shared" si="213"/>
        <v>0</v>
      </c>
      <c r="CV346" s="65">
        <v>4.2787286063569685E-2</v>
      </c>
      <c r="CW346" s="65">
        <v>6.7340067340067346E-3</v>
      </c>
      <c r="CX346" s="65">
        <f t="shared" si="214"/>
        <v>-3.6053279329562954E-2</v>
      </c>
      <c r="CY346" s="65">
        <v>0</v>
      </c>
      <c r="CZ346" s="65">
        <v>0</v>
      </c>
      <c r="DA346" s="65">
        <f t="shared" si="215"/>
        <v>0</v>
      </c>
      <c r="DB346" s="65">
        <v>0</v>
      </c>
      <c r="DC346" s="65">
        <v>0</v>
      </c>
      <c r="DD346" s="65">
        <f t="shared" si="216"/>
        <v>0</v>
      </c>
      <c r="DE346" s="65">
        <v>0</v>
      </c>
      <c r="DF346" s="65">
        <v>0</v>
      </c>
      <c r="DG346" s="65">
        <f t="shared" si="217"/>
        <v>0</v>
      </c>
      <c r="DH346" s="65">
        <v>0</v>
      </c>
      <c r="DI346" s="65">
        <v>0</v>
      </c>
      <c r="DJ346" s="65">
        <f t="shared" si="218"/>
        <v>0</v>
      </c>
      <c r="DK346" s="65">
        <v>0.17386579733767998</v>
      </c>
      <c r="DL346" s="65">
        <v>0.51609427609427605</v>
      </c>
      <c r="DM346" s="65">
        <f t="shared" si="219"/>
        <v>0.34222847875659607</v>
      </c>
      <c r="DN346" s="65">
        <v>0.17386579733767998</v>
      </c>
      <c r="DO346" s="65">
        <v>0.37037037037037035</v>
      </c>
      <c r="DP346" s="65">
        <f t="shared" si="220"/>
        <v>0.19650457303269037</v>
      </c>
      <c r="DQ346" s="65">
        <v>0</v>
      </c>
      <c r="DR346" s="65">
        <v>0</v>
      </c>
      <c r="DS346" s="65">
        <f t="shared" si="221"/>
        <v>0</v>
      </c>
      <c r="DT346" s="65">
        <v>0</v>
      </c>
      <c r="DU346" s="65">
        <v>0.13400673400673402</v>
      </c>
      <c r="DV346" s="65">
        <f t="shared" si="222"/>
        <v>0.13400673400673402</v>
      </c>
      <c r="DW346" s="65">
        <v>0.10690029883183917</v>
      </c>
      <c r="DX346" s="65">
        <v>0</v>
      </c>
      <c r="DY346" s="65">
        <f t="shared" si="223"/>
        <v>-0.10690029883183917</v>
      </c>
      <c r="DZ346" s="65">
        <v>6.3569682151589244E-2</v>
      </c>
      <c r="EA346" s="65">
        <v>4.9427609427609424E-2</v>
      </c>
      <c r="EB346" s="65">
        <f t="shared" si="224"/>
        <v>-1.4142072723979819E-2</v>
      </c>
      <c r="EC346" s="65">
        <v>3.8440641130127684E-2</v>
      </c>
      <c r="ED346" s="65">
        <v>4.4040404040404039E-2</v>
      </c>
      <c r="EE346" s="65">
        <f t="shared" si="225"/>
        <v>5.5997629102763555E-3</v>
      </c>
      <c r="EF346" s="65">
        <v>1.3583265417006249E-3</v>
      </c>
      <c r="EG346" s="65">
        <v>0</v>
      </c>
      <c r="EH346" s="65">
        <f t="shared" si="226"/>
        <v>-1.3583265417006249E-3</v>
      </c>
      <c r="EI346" s="65">
        <v>0</v>
      </c>
      <c r="EJ346" s="65">
        <v>5.31986531986532E-3</v>
      </c>
      <c r="EK346" s="65">
        <f t="shared" si="227"/>
        <v>5.31986531986532E-3</v>
      </c>
      <c r="EL346" s="65">
        <v>2.1733224667209998</v>
      </c>
      <c r="EM346" s="65">
        <v>9.8787878787878786E-2</v>
      </c>
      <c r="EN346" s="65">
        <f t="shared" si="228"/>
        <v>-2.0745345879331212</v>
      </c>
      <c r="EO346" s="65">
        <v>3.3958163542515622E-2</v>
      </c>
      <c r="EP346" s="65">
        <v>1.0392592592592591</v>
      </c>
      <c r="EQ346" s="65">
        <f t="shared" si="229"/>
        <v>1.0053010957167434</v>
      </c>
      <c r="ER346" s="65">
        <v>0.13311600108666125</v>
      </c>
      <c r="ES346" s="65">
        <v>4.0673400673400674E-2</v>
      </c>
      <c r="ET346" s="65">
        <f t="shared" si="230"/>
        <v>-9.2442600413260578E-2</v>
      </c>
      <c r="EU346" s="65">
        <v>5.0258082042923125</v>
      </c>
      <c r="EV346" s="65">
        <v>6.4175084175084177E-2</v>
      </c>
      <c r="EW346" s="65">
        <f t="shared" si="231"/>
        <v>-4.9616331201172281</v>
      </c>
      <c r="EX346" s="65">
        <v>2.1054061396359685</v>
      </c>
      <c r="EY346" s="65">
        <v>28.888888888888889</v>
      </c>
      <c r="EZ346" s="65">
        <f t="shared" si="232"/>
        <v>26.783482749252922</v>
      </c>
      <c r="FA346" s="65">
        <v>0.17114914425427874</v>
      </c>
      <c r="FB346" s="65">
        <v>4.3771043771043772</v>
      </c>
      <c r="FC346" s="65">
        <f t="shared" si="233"/>
        <v>4.2059552328500986</v>
      </c>
      <c r="FD346" s="72">
        <v>1.57848655409631</v>
      </c>
      <c r="FE346" s="66" t="s">
        <v>0</v>
      </c>
      <c r="FF346" s="66" t="s">
        <v>0</v>
      </c>
      <c r="FG346" s="67">
        <v>5.6991037131882205</v>
      </c>
      <c r="FH346" s="67" t="s">
        <v>0</v>
      </c>
      <c r="FI346" s="67" t="s">
        <v>0</v>
      </c>
      <c r="FJ346" s="67" t="s">
        <v>0</v>
      </c>
      <c r="FK346" s="67" t="s">
        <v>0</v>
      </c>
      <c r="FL346" s="67">
        <v>-0.68773234200743494</v>
      </c>
      <c r="FM346" s="67">
        <v>-0.17005347593582887</v>
      </c>
      <c r="FN346" s="67">
        <v>1.5698005698005701</v>
      </c>
      <c r="FO346" s="67">
        <v>-0.31506849315068497</v>
      </c>
      <c r="FP346" s="67" t="s">
        <v>0</v>
      </c>
      <c r="FQ346" s="67" t="s">
        <v>0</v>
      </c>
      <c r="FR346" s="67" t="s">
        <v>0</v>
      </c>
      <c r="FS346" s="67">
        <v>-0.13144329896907225</v>
      </c>
      <c r="FT346" s="67">
        <v>1.6164383561643838</v>
      </c>
      <c r="FU346" s="67" t="s">
        <v>0</v>
      </c>
      <c r="FV346" s="67" t="s">
        <v>0</v>
      </c>
      <c r="FW346" s="67">
        <v>-0.68253968253968256</v>
      </c>
      <c r="FX346" s="67" t="s">
        <v>0</v>
      </c>
      <c r="FY346" s="67" t="s">
        <v>0</v>
      </c>
      <c r="FZ346" s="67" t="s">
        <v>0</v>
      </c>
      <c r="GA346" s="67" t="s">
        <v>0</v>
      </c>
      <c r="GB346" s="67">
        <v>4.9874999999999998</v>
      </c>
      <c r="GC346" s="67">
        <v>3.296875</v>
      </c>
      <c r="GD346" s="67" t="s">
        <v>0</v>
      </c>
      <c r="GE346" s="67" t="s">
        <v>0</v>
      </c>
      <c r="GF346" s="67">
        <v>-1</v>
      </c>
      <c r="GG346" s="67">
        <v>0.56837606837606836</v>
      </c>
      <c r="GH346" s="67">
        <v>1.3109540636042403</v>
      </c>
      <c r="GI346" s="67">
        <v>-1</v>
      </c>
      <c r="GJ346" s="67" t="s">
        <v>0</v>
      </c>
      <c r="GK346" s="67">
        <v>-0.90831249999999997</v>
      </c>
      <c r="GL346" s="67">
        <v>60.731999999999999</v>
      </c>
      <c r="GM346" s="67">
        <v>-0.38367346938775515</v>
      </c>
      <c r="GN346" s="67">
        <v>-0.9742432432432433</v>
      </c>
      <c r="GO346" s="67">
        <v>26.677419354838708</v>
      </c>
      <c r="GP346" s="67">
        <v>50.587301587301589</v>
      </c>
    </row>
    <row r="347" spans="1:198" ht="13.8">
      <c r="A347" s="2">
        <v>4203907</v>
      </c>
      <c r="B347" s="2" t="s">
        <v>671</v>
      </c>
      <c r="C347" s="64">
        <v>0</v>
      </c>
      <c r="D347" s="64">
        <v>1</v>
      </c>
      <c r="E347" s="64">
        <v>0</v>
      </c>
      <c r="F347" s="64">
        <v>0</v>
      </c>
      <c r="G347" s="65">
        <v>19968</v>
      </c>
      <c r="H347" s="65">
        <v>20769</v>
      </c>
      <c r="I347" s="65">
        <v>15473</v>
      </c>
      <c r="J347" s="65">
        <v>17754</v>
      </c>
      <c r="K347" s="66">
        <v>0.77488982371794868</v>
      </c>
      <c r="L347" s="66">
        <v>0.85483172035244837</v>
      </c>
      <c r="M347" s="65">
        <v>4495</v>
      </c>
      <c r="N347" s="65">
        <v>3015</v>
      </c>
      <c r="O347" s="65">
        <v>263673</v>
      </c>
      <c r="P347" s="65">
        <v>544975</v>
      </c>
      <c r="Q347" s="65">
        <v>12567</v>
      </c>
      <c r="R347" s="65">
        <v>15391</v>
      </c>
      <c r="S347" s="65">
        <v>5264797.3340362823</v>
      </c>
      <c r="T347" s="65">
        <v>16727601.943413794</v>
      </c>
      <c r="U347" s="65">
        <v>4411596.1173256114</v>
      </c>
      <c r="V347" s="65">
        <v>15001674.12522289</v>
      </c>
      <c r="W347" s="65">
        <v>853201.21671066969</v>
      </c>
      <c r="X347" s="65">
        <v>1725927.8181908976</v>
      </c>
      <c r="Y347" s="65">
        <v>493.99204902311249</v>
      </c>
      <c r="Z347" s="65">
        <v>1200.6412528667533</v>
      </c>
      <c r="AA347" s="65">
        <v>877.00552454892966</v>
      </c>
      <c r="AB347" s="65">
        <v>2787.0761960566742</v>
      </c>
      <c r="AC347" s="65">
        <v>1.7753434013426743</v>
      </c>
      <c r="AD347" s="65">
        <v>2.3213230341719591</v>
      </c>
      <c r="AE347" s="65">
        <v>1.3075346619794039</v>
      </c>
      <c r="AF347" s="65">
        <v>1.2905401494587017</v>
      </c>
      <c r="AG347" s="65">
        <v>1.1755125764248269</v>
      </c>
      <c r="AH347" s="65">
        <v>0.91086865985368881</v>
      </c>
      <c r="AI347" s="66">
        <v>0.12254872966827723</v>
      </c>
      <c r="AJ347" s="66">
        <v>0.13019764531470934</v>
      </c>
      <c r="AK347" s="66">
        <v>7.5303580633390377E-2</v>
      </c>
      <c r="AL347" s="66">
        <v>2.0477708409547324E-2</v>
      </c>
      <c r="AM347" s="66">
        <v>3.9407944080902535E-3</v>
      </c>
      <c r="AN347" s="66">
        <v>-3.9149629275886499E-2</v>
      </c>
      <c r="AO347" s="65">
        <v>224.5</v>
      </c>
      <c r="AP347" s="65">
        <v>243.9</v>
      </c>
      <c r="AQ347" s="65">
        <v>0.37540118299249359</v>
      </c>
      <c r="AR347" s="65">
        <v>0.85030212461828336</v>
      </c>
      <c r="AS347" s="65">
        <f t="shared" si="195"/>
        <v>0.47490094162578977</v>
      </c>
      <c r="AT347" s="65">
        <v>0</v>
      </c>
      <c r="AU347" s="65">
        <v>0</v>
      </c>
      <c r="AV347" s="65">
        <f t="shared" si="196"/>
        <v>0</v>
      </c>
      <c r="AW347" s="65">
        <v>0</v>
      </c>
      <c r="AX347" s="65">
        <v>0</v>
      </c>
      <c r="AY347" s="65">
        <f t="shared" si="197"/>
        <v>0</v>
      </c>
      <c r="AZ347" s="65">
        <v>2.7850720140049335E-3</v>
      </c>
      <c r="BA347" s="65">
        <v>3.37859788187902E-3</v>
      </c>
      <c r="BB347" s="65">
        <f t="shared" si="198"/>
        <v>5.9352586787408653E-4</v>
      </c>
      <c r="BC347" s="65">
        <v>0</v>
      </c>
      <c r="BD347" s="65">
        <v>0</v>
      </c>
      <c r="BE347" s="65">
        <f t="shared" si="199"/>
        <v>0</v>
      </c>
      <c r="BF347" s="65">
        <v>0</v>
      </c>
      <c r="BG347" s="65">
        <v>0</v>
      </c>
      <c r="BH347" s="65">
        <f t="shared" si="200"/>
        <v>0</v>
      </c>
      <c r="BI347" s="65">
        <v>0</v>
      </c>
      <c r="BJ347" s="65">
        <v>1.2128300088796483E-3</v>
      </c>
      <c r="BK347" s="65">
        <f t="shared" si="201"/>
        <v>1.2128300088796483E-3</v>
      </c>
      <c r="BL347" s="65">
        <v>0</v>
      </c>
      <c r="BM347" s="65">
        <v>0</v>
      </c>
      <c r="BN347" s="65">
        <f t="shared" si="202"/>
        <v>0</v>
      </c>
      <c r="BO347" s="65">
        <v>6.8433198058406941E-3</v>
      </c>
      <c r="BP347" s="65">
        <v>2.637905269313235E-2</v>
      </c>
      <c r="BQ347" s="65">
        <f t="shared" si="203"/>
        <v>1.9535732887291657E-2</v>
      </c>
      <c r="BR347" s="65">
        <v>4.005198801092809E-3</v>
      </c>
      <c r="BS347" s="65">
        <v>7.9700257726376886E-3</v>
      </c>
      <c r="BT347" s="65">
        <f t="shared" si="204"/>
        <v>3.9648269715448796E-3</v>
      </c>
      <c r="BU347" s="65">
        <v>7.9573486114426677E-4</v>
      </c>
      <c r="BV347" s="65">
        <v>2.0141641218894158E-3</v>
      </c>
      <c r="BW347" s="65">
        <f t="shared" si="205"/>
        <v>1.218429260745149E-3</v>
      </c>
      <c r="BX347" s="65">
        <v>0.16986286835892947</v>
      </c>
      <c r="BY347" s="65">
        <v>0.23602538279947155</v>
      </c>
      <c r="BZ347" s="65">
        <f t="shared" si="206"/>
        <v>6.6162514440542081E-2</v>
      </c>
      <c r="CA347" s="65">
        <v>0.13760908198721519</v>
      </c>
      <c r="CB347" s="65">
        <v>0.44699283130834039</v>
      </c>
      <c r="CC347" s="65">
        <f t="shared" si="207"/>
        <v>0.30938374932112522</v>
      </c>
      <c r="CD347" s="65">
        <v>0</v>
      </c>
      <c r="CE347" s="65">
        <v>0</v>
      </c>
      <c r="CF347" s="65">
        <f t="shared" si="208"/>
        <v>0</v>
      </c>
      <c r="CG347" s="65">
        <v>4.9096840932601256E-2</v>
      </c>
      <c r="CH347" s="65">
        <v>0.12632924003205337</v>
      </c>
      <c r="CI347" s="65">
        <f t="shared" si="209"/>
        <v>7.723239909945212E-2</v>
      </c>
      <c r="CJ347" s="65">
        <v>9.8671122781889067E-3</v>
      </c>
      <c r="CK347" s="65">
        <v>1.0114135966907066E-2</v>
      </c>
      <c r="CL347" s="65">
        <f t="shared" si="210"/>
        <v>2.4702368871815962E-4</v>
      </c>
      <c r="CM347" s="65">
        <v>0</v>
      </c>
      <c r="CN347" s="65">
        <v>0</v>
      </c>
      <c r="CO347" s="65">
        <f t="shared" si="211"/>
        <v>0</v>
      </c>
      <c r="CP347" s="65">
        <v>0</v>
      </c>
      <c r="CQ347" s="65">
        <v>0</v>
      </c>
      <c r="CR347" s="65">
        <f t="shared" si="212"/>
        <v>0</v>
      </c>
      <c r="CS347" s="65">
        <v>3.4747088936632978E-3</v>
      </c>
      <c r="CT347" s="65">
        <v>4.2882203885387564E-3</v>
      </c>
      <c r="CU347" s="65">
        <f t="shared" si="213"/>
        <v>8.1351149487545859E-4</v>
      </c>
      <c r="CV347" s="65">
        <v>1.326224768573778E-3</v>
      </c>
      <c r="CW347" s="65">
        <v>1.2128300088796483E-3</v>
      </c>
      <c r="CX347" s="65">
        <f t="shared" si="214"/>
        <v>-1.133947596941296E-4</v>
      </c>
      <c r="CY347" s="65">
        <v>0</v>
      </c>
      <c r="CZ347" s="65">
        <v>0</v>
      </c>
      <c r="DA347" s="65">
        <f t="shared" si="215"/>
        <v>0</v>
      </c>
      <c r="DB347" s="65">
        <v>3.156414949205591E-3</v>
      </c>
      <c r="DC347" s="65">
        <v>0</v>
      </c>
      <c r="DD347" s="65">
        <f t="shared" si="216"/>
        <v>-3.156414949205591E-3</v>
      </c>
      <c r="DE347" s="65">
        <v>5.304899074295111E-5</v>
      </c>
      <c r="DF347" s="65">
        <v>1.5160375110995604E-4</v>
      </c>
      <c r="DG347" s="65">
        <f t="shared" si="217"/>
        <v>9.8554760367004933E-5</v>
      </c>
      <c r="DH347" s="65">
        <v>1.8567146760032889E-3</v>
      </c>
      <c r="DI347" s="65">
        <v>4.4614818183787066E-3</v>
      </c>
      <c r="DJ347" s="65">
        <f t="shared" si="218"/>
        <v>2.6047671423754179E-3</v>
      </c>
      <c r="DK347" s="65">
        <v>2.7293705737248347E-2</v>
      </c>
      <c r="DL347" s="65">
        <v>9.5856886058952193E-2</v>
      </c>
      <c r="DM347" s="65">
        <f t="shared" si="219"/>
        <v>6.8563180321703845E-2</v>
      </c>
      <c r="DN347" s="65">
        <v>4.005198801092809E-3</v>
      </c>
      <c r="DO347" s="65">
        <v>1.6676412622095165E-2</v>
      </c>
      <c r="DP347" s="65">
        <f t="shared" si="220"/>
        <v>1.2671213821002357E-2</v>
      </c>
      <c r="DQ347" s="65">
        <v>8.9918039309302145E-3</v>
      </c>
      <c r="DR347" s="65">
        <v>2.8826370389621641E-2</v>
      </c>
      <c r="DS347" s="65">
        <f t="shared" si="221"/>
        <v>1.9834566458691427E-2</v>
      </c>
      <c r="DT347" s="65">
        <v>1.4296703005225325E-2</v>
      </c>
      <c r="DU347" s="65">
        <v>5.03541030472354E-2</v>
      </c>
      <c r="DV347" s="65">
        <f t="shared" si="222"/>
        <v>3.6057400042010079E-2</v>
      </c>
      <c r="DW347" s="65">
        <v>0.22049813002307631</v>
      </c>
      <c r="DX347" s="65">
        <v>2.1657678729993717E-5</v>
      </c>
      <c r="DY347" s="65">
        <f t="shared" si="223"/>
        <v>-0.22047647234434631</v>
      </c>
      <c r="DZ347" s="65">
        <v>6.5435930081430199E-2</v>
      </c>
      <c r="EA347" s="65">
        <v>0.32579646113529548</v>
      </c>
      <c r="EB347" s="65">
        <f t="shared" si="224"/>
        <v>0.26036053105386525</v>
      </c>
      <c r="EC347" s="65">
        <v>0.1537624996684438</v>
      </c>
      <c r="ED347" s="65">
        <v>0.76533905096051813</v>
      </c>
      <c r="EE347" s="65">
        <f t="shared" si="225"/>
        <v>0.61157655129207433</v>
      </c>
      <c r="EF347" s="65">
        <v>1.2997002732023021E-3</v>
      </c>
      <c r="EG347" s="65">
        <v>0</v>
      </c>
      <c r="EH347" s="65">
        <f t="shared" si="226"/>
        <v>-1.2997002732023021E-3</v>
      </c>
      <c r="EI347" s="65">
        <v>0</v>
      </c>
      <c r="EJ347" s="65">
        <v>2.4256600177592967E-3</v>
      </c>
      <c r="EK347" s="65">
        <f t="shared" si="227"/>
        <v>2.4256600177592967E-3</v>
      </c>
      <c r="EL347" s="65">
        <v>1.1193337046762686</v>
      </c>
      <c r="EM347" s="65">
        <v>1.0935828297923027</v>
      </c>
      <c r="EN347" s="65">
        <f t="shared" si="228"/>
        <v>-2.575087488396588E-2</v>
      </c>
      <c r="EO347" s="65">
        <v>2.2545821065754222E-2</v>
      </c>
      <c r="EP347" s="65">
        <v>0.98488294024646439</v>
      </c>
      <c r="EQ347" s="65">
        <f t="shared" si="229"/>
        <v>0.96233711918071019</v>
      </c>
      <c r="ER347" s="65">
        <v>1.6975677037744357</v>
      </c>
      <c r="ES347" s="65">
        <v>1.5311978862105559E-2</v>
      </c>
      <c r="ET347" s="65">
        <f t="shared" si="230"/>
        <v>-1.68225572491233</v>
      </c>
      <c r="EU347" s="65">
        <v>205.94148696321051</v>
      </c>
      <c r="EV347" s="65">
        <v>0.83628960647997752</v>
      </c>
      <c r="EW347" s="65">
        <f t="shared" si="231"/>
        <v>-205.10519735673054</v>
      </c>
      <c r="EX347" s="65">
        <v>19.105222673138645</v>
      </c>
      <c r="EY347" s="65">
        <v>293.699607996015</v>
      </c>
      <c r="EZ347" s="65">
        <f t="shared" si="232"/>
        <v>274.59438532287635</v>
      </c>
      <c r="FA347" s="65">
        <v>0.15251584838598448</v>
      </c>
      <c r="FB347" s="65">
        <v>30.261451497628485</v>
      </c>
      <c r="FC347" s="65">
        <f t="shared" si="233"/>
        <v>30.1089356492425</v>
      </c>
      <c r="FD347" s="72">
        <v>1.7740408393980074</v>
      </c>
      <c r="FE347" s="66" t="s">
        <v>0</v>
      </c>
      <c r="FF347" s="66" t="s">
        <v>0</v>
      </c>
      <c r="FG347" s="67">
        <v>0.48571428571428577</v>
      </c>
      <c r="FH347" s="67" t="s">
        <v>0</v>
      </c>
      <c r="FI347" s="67" t="s">
        <v>0</v>
      </c>
      <c r="FJ347" s="67" t="s">
        <v>0</v>
      </c>
      <c r="FK347" s="67" t="s">
        <v>0</v>
      </c>
      <c r="FL347" s="67">
        <v>3.7209302325581399</v>
      </c>
      <c r="FM347" s="67">
        <v>1.4370860927152318</v>
      </c>
      <c r="FN347" s="67">
        <v>2.1</v>
      </c>
      <c r="FO347" s="67">
        <v>0.70174890693316683</v>
      </c>
      <c r="FP347" s="67">
        <v>2.9782189668465695</v>
      </c>
      <c r="FQ347" s="67" t="s">
        <v>0</v>
      </c>
      <c r="FR347" s="67">
        <v>2.1512695840086438</v>
      </c>
      <c r="FS347" s="67">
        <v>0.2553763440860215</v>
      </c>
      <c r="FT347" s="67" t="s">
        <v>0</v>
      </c>
      <c r="FU347" s="67" t="s">
        <v>0</v>
      </c>
      <c r="FV347" s="67">
        <v>0.51145038167938939</v>
      </c>
      <c r="FW347" s="67">
        <v>0.11999999999999988</v>
      </c>
      <c r="FX347" s="67" t="s">
        <v>0</v>
      </c>
      <c r="FY347" s="67">
        <v>-1</v>
      </c>
      <c r="FZ347" s="67">
        <v>2.5000000000000004</v>
      </c>
      <c r="GA347" s="67">
        <v>1.9428571428571431</v>
      </c>
      <c r="GB347" s="67">
        <v>3.3012633624878518</v>
      </c>
      <c r="GC347" s="67">
        <v>4.0993377483443707</v>
      </c>
      <c r="GD347" s="67">
        <v>2.9262536873156342</v>
      </c>
      <c r="GE347" s="67">
        <v>3.3135435992578852</v>
      </c>
      <c r="GF347" s="67">
        <v>-0.99987970648382052</v>
      </c>
      <c r="GG347" s="67">
        <v>5.0976895014187269</v>
      </c>
      <c r="GH347" s="67">
        <v>5.0959116784543737</v>
      </c>
      <c r="GI347" s="67">
        <v>-1</v>
      </c>
      <c r="GJ347" s="67" t="s">
        <v>0</v>
      </c>
      <c r="GK347" s="67">
        <v>0.19654028436018955</v>
      </c>
      <c r="GL347" s="67">
        <v>52.500000000000007</v>
      </c>
      <c r="GM347" s="67">
        <v>-0.98895312499999999</v>
      </c>
      <c r="GN347" s="67">
        <v>-0.99502666082790248</v>
      </c>
      <c r="GO347" s="67">
        <v>17.827232515972824</v>
      </c>
      <c r="GP347" s="67">
        <v>242.00208695652174</v>
      </c>
    </row>
    <row r="348" spans="1:198" ht="13.8">
      <c r="A348" s="2">
        <v>4204152</v>
      </c>
      <c r="B348" s="2" t="s">
        <v>672</v>
      </c>
      <c r="C348" s="64">
        <v>0</v>
      </c>
      <c r="D348" s="64">
        <v>1</v>
      </c>
      <c r="E348" s="64">
        <v>0</v>
      </c>
      <c r="F348" s="64">
        <v>0</v>
      </c>
      <c r="G348" s="65">
        <v>2843</v>
      </c>
      <c r="H348" s="65">
        <v>2771</v>
      </c>
      <c r="I348" s="65">
        <v>637</v>
      </c>
      <c r="J348" s="65">
        <v>872</v>
      </c>
      <c r="K348" s="66">
        <v>0.22405909250791417</v>
      </c>
      <c r="L348" s="66">
        <v>0.31468783832551428</v>
      </c>
      <c r="M348" s="65">
        <v>2206</v>
      </c>
      <c r="N348" s="65">
        <v>1899</v>
      </c>
      <c r="O348" s="65">
        <v>10504</v>
      </c>
      <c r="P348" s="65">
        <v>35811</v>
      </c>
      <c r="Q348" s="65">
        <v>5063</v>
      </c>
      <c r="R348" s="65">
        <v>15409</v>
      </c>
      <c r="S348" s="65">
        <v>372949.58228310006</v>
      </c>
      <c r="T348" s="65">
        <v>1236969.5746651939</v>
      </c>
      <c r="U348" s="65">
        <v>109181.52849196996</v>
      </c>
      <c r="V348" s="65">
        <v>559394.06566692702</v>
      </c>
      <c r="W348" s="65">
        <v>263768.05379113002</v>
      </c>
      <c r="X348" s="65">
        <v>677575.50899826782</v>
      </c>
      <c r="Y348" s="65">
        <v>240.32743693989428</v>
      </c>
      <c r="Z348" s="65">
        <v>721.11941998793054</v>
      </c>
      <c r="AA348" s="65">
        <v>298.19501741558906</v>
      </c>
      <c r="AB348" s="65">
        <v>702.79881377808942</v>
      </c>
      <c r="AC348" s="65">
        <v>1.2407864087951281</v>
      </c>
      <c r="AD348" s="65">
        <v>0.97459421324397599</v>
      </c>
      <c r="AE348" s="65">
        <v>0.78546493283268681</v>
      </c>
      <c r="AF348" s="65">
        <v>1.0005728756187613</v>
      </c>
      <c r="AG348" s="65">
        <v>1.3927975201232266</v>
      </c>
      <c r="AH348" s="65">
        <v>1.3920000772176746</v>
      </c>
      <c r="AI348" s="66">
        <v>0.12738146197641376</v>
      </c>
      <c r="AJ348" s="66">
        <v>0.1774890266035094</v>
      </c>
      <c r="AK348" s="66">
        <v>0.13048856441970536</v>
      </c>
      <c r="AL348" s="66">
        <v>0.11772934417001268</v>
      </c>
      <c r="AM348" s="66">
        <v>-2.5618694757397753E-3</v>
      </c>
      <c r="AN348" s="66">
        <v>-1.4873627317783522E-2</v>
      </c>
      <c r="AO348" s="65">
        <v>189.6</v>
      </c>
      <c r="AP348" s="65">
        <v>207.4</v>
      </c>
      <c r="AQ348" s="65">
        <v>0.59464085851603132</v>
      </c>
      <c r="AR348" s="65">
        <v>0.72650182793605467</v>
      </c>
      <c r="AS348" s="65">
        <f t="shared" si="195"/>
        <v>0.13186096942002334</v>
      </c>
      <c r="AT348" s="65">
        <v>0</v>
      </c>
      <c r="AU348" s="65">
        <v>0</v>
      </c>
      <c r="AV348" s="65">
        <f t="shared" si="196"/>
        <v>0</v>
      </c>
      <c r="AW348" s="65">
        <v>1.5800908552241755E-3</v>
      </c>
      <c r="AX348" s="65">
        <v>0</v>
      </c>
      <c r="AY348" s="65">
        <f t="shared" si="197"/>
        <v>-1.5800908552241755E-3</v>
      </c>
      <c r="AZ348" s="65">
        <v>7.7029429192178554E-3</v>
      </c>
      <c r="BA348" s="65">
        <v>1.7738551063231445E-3</v>
      </c>
      <c r="BB348" s="65">
        <f t="shared" si="198"/>
        <v>-5.9290878128947112E-3</v>
      </c>
      <c r="BC348" s="65">
        <v>0</v>
      </c>
      <c r="BD348" s="65">
        <v>0</v>
      </c>
      <c r="BE348" s="65">
        <f t="shared" si="199"/>
        <v>0</v>
      </c>
      <c r="BF348" s="65">
        <v>5.0036210415432218E-3</v>
      </c>
      <c r="BG348" s="65">
        <v>3.5044454539554805E-3</v>
      </c>
      <c r="BH348" s="65">
        <f t="shared" si="200"/>
        <v>-1.4991755875877412E-3</v>
      </c>
      <c r="BI348" s="65">
        <v>5.6619922312199618E-3</v>
      </c>
      <c r="BJ348" s="65">
        <v>6.5329785623120694E-3</v>
      </c>
      <c r="BK348" s="65">
        <f t="shared" si="201"/>
        <v>8.7098633109210753E-4</v>
      </c>
      <c r="BL348" s="65">
        <v>1.1192310224504575E-2</v>
      </c>
      <c r="BM348" s="65">
        <v>2.1978497414930669E-2</v>
      </c>
      <c r="BN348" s="65">
        <f t="shared" si="202"/>
        <v>1.0786187190426094E-2</v>
      </c>
      <c r="BO348" s="65">
        <v>0.2147606820725525</v>
      </c>
      <c r="BP348" s="65">
        <v>0.16797542561706363</v>
      </c>
      <c r="BQ348" s="65">
        <f t="shared" si="203"/>
        <v>-4.6785256455488866E-2</v>
      </c>
      <c r="BR348" s="65">
        <v>6.3203634208967019E-2</v>
      </c>
      <c r="BS348" s="65">
        <v>6.6346507452354681E-2</v>
      </c>
      <c r="BT348" s="65">
        <f t="shared" si="204"/>
        <v>3.1428732433876616E-3</v>
      </c>
      <c r="BU348" s="65">
        <v>4.0160642570281121E-3</v>
      </c>
      <c r="BV348" s="65">
        <v>3.1799597637744174E-3</v>
      </c>
      <c r="BW348" s="65">
        <f t="shared" si="205"/>
        <v>-8.3610449325369467E-4</v>
      </c>
      <c r="BX348" s="65">
        <v>0.26545526367766148</v>
      </c>
      <c r="BY348" s="65">
        <v>0.42505462175784714</v>
      </c>
      <c r="BZ348" s="65">
        <f t="shared" si="206"/>
        <v>0.15959935808018566</v>
      </c>
      <c r="CA348" s="65">
        <v>1.3628283626308513E-2</v>
      </c>
      <c r="CB348" s="65">
        <v>2.5244986696086703E-2</v>
      </c>
      <c r="CC348" s="65">
        <f t="shared" si="207"/>
        <v>1.1616703069778189E-2</v>
      </c>
      <c r="CD348" s="65">
        <v>1.6459279741918495E-3</v>
      </c>
      <c r="CE348" s="65">
        <v>3.6775044887187144E-4</v>
      </c>
      <c r="CF348" s="65">
        <f t="shared" si="208"/>
        <v>-1.2781775253199782E-3</v>
      </c>
      <c r="CG348" s="65">
        <v>7.9004542761208774E-4</v>
      </c>
      <c r="CH348" s="65">
        <v>0</v>
      </c>
      <c r="CI348" s="65">
        <f t="shared" si="209"/>
        <v>-7.9004542761208774E-4</v>
      </c>
      <c r="CJ348" s="65">
        <v>1.1126473105536902E-2</v>
      </c>
      <c r="CK348" s="65">
        <v>1.2070867674735544E-2</v>
      </c>
      <c r="CL348" s="65">
        <f t="shared" si="210"/>
        <v>9.4439456919864252E-4</v>
      </c>
      <c r="CM348" s="65">
        <v>0</v>
      </c>
      <c r="CN348" s="65">
        <v>0</v>
      </c>
      <c r="CO348" s="65">
        <f t="shared" si="211"/>
        <v>0</v>
      </c>
      <c r="CP348" s="65">
        <v>0</v>
      </c>
      <c r="CQ348" s="65">
        <v>0</v>
      </c>
      <c r="CR348" s="65">
        <f t="shared" si="212"/>
        <v>0</v>
      </c>
      <c r="CS348" s="65">
        <v>1.9751135690302193E-4</v>
      </c>
      <c r="CT348" s="65">
        <v>6.2733900101672184E-4</v>
      </c>
      <c r="CU348" s="65">
        <f t="shared" si="213"/>
        <v>4.2982764411369991E-4</v>
      </c>
      <c r="CV348" s="65">
        <v>7.7029429192178554E-3</v>
      </c>
      <c r="CW348" s="65">
        <v>1.1248837259610184E-3</v>
      </c>
      <c r="CX348" s="65">
        <f t="shared" si="214"/>
        <v>-6.5780591932568366E-3</v>
      </c>
      <c r="CY348" s="65">
        <v>0</v>
      </c>
      <c r="CZ348" s="65">
        <v>0</v>
      </c>
      <c r="DA348" s="65">
        <f t="shared" si="215"/>
        <v>0</v>
      </c>
      <c r="DB348" s="65">
        <v>1.3825794983211535E-3</v>
      </c>
      <c r="DC348" s="65">
        <v>5.191771042897008E-4</v>
      </c>
      <c r="DD348" s="65">
        <f t="shared" si="216"/>
        <v>-8.6340239403145274E-4</v>
      </c>
      <c r="DE348" s="65">
        <v>1.4484166172888274E-3</v>
      </c>
      <c r="DF348" s="65">
        <v>0</v>
      </c>
      <c r="DG348" s="65">
        <f t="shared" si="217"/>
        <v>-1.4484166172888274E-3</v>
      </c>
      <c r="DH348" s="65">
        <v>3.9502271380604387E-4</v>
      </c>
      <c r="DI348" s="65">
        <v>9.7994678434681036E-3</v>
      </c>
      <c r="DJ348" s="65">
        <f t="shared" si="218"/>
        <v>9.4044451296620597E-3</v>
      </c>
      <c r="DK348" s="65">
        <v>0.12087695042464942</v>
      </c>
      <c r="DL348" s="65">
        <v>0.15274623055789904</v>
      </c>
      <c r="DM348" s="65">
        <f t="shared" si="219"/>
        <v>3.186928013324962E-2</v>
      </c>
      <c r="DN348" s="65">
        <v>1.2509052603858054E-3</v>
      </c>
      <c r="DO348" s="65">
        <v>3.764034006100331E-3</v>
      </c>
      <c r="DP348" s="65">
        <f t="shared" si="220"/>
        <v>2.5131287457145256E-3</v>
      </c>
      <c r="DQ348" s="65">
        <v>5.5303179932846142E-2</v>
      </c>
      <c r="DR348" s="65">
        <v>6.7990568282605413E-2</v>
      </c>
      <c r="DS348" s="65">
        <f t="shared" si="221"/>
        <v>1.2687388349759271E-2</v>
      </c>
      <c r="DT348" s="65">
        <v>6.4322865231417475E-2</v>
      </c>
      <c r="DU348" s="65">
        <v>8.099162826919333E-2</v>
      </c>
      <c r="DV348" s="65">
        <f t="shared" si="222"/>
        <v>1.6668763037775855E-2</v>
      </c>
      <c r="DW348" s="65">
        <v>0.10856540917769437</v>
      </c>
      <c r="DX348" s="65">
        <v>0</v>
      </c>
      <c r="DY348" s="65">
        <f t="shared" si="223"/>
        <v>-0.10856540917769437</v>
      </c>
      <c r="DZ348" s="65">
        <v>8.9275133320165914E-2</v>
      </c>
      <c r="EA348" s="65">
        <v>9.2824539771129422E-2</v>
      </c>
      <c r="EB348" s="65">
        <f t="shared" si="224"/>
        <v>3.5494064509635076E-3</v>
      </c>
      <c r="EC348" s="65">
        <v>1.092896174863388E-2</v>
      </c>
      <c r="ED348" s="65">
        <v>6.338287148203431E-3</v>
      </c>
      <c r="EE348" s="65">
        <f t="shared" si="225"/>
        <v>-4.5906746004304487E-3</v>
      </c>
      <c r="EF348" s="65">
        <v>8.2954769899269212E-3</v>
      </c>
      <c r="EG348" s="65">
        <v>0</v>
      </c>
      <c r="EH348" s="65">
        <f t="shared" si="226"/>
        <v>-8.2954769899269212E-3</v>
      </c>
      <c r="EI348" s="65">
        <v>6.5837118967673969E-5</v>
      </c>
      <c r="EJ348" s="65">
        <v>2.4444588660306747E-3</v>
      </c>
      <c r="EK348" s="65">
        <f t="shared" si="227"/>
        <v>2.3786217470630009E-3</v>
      </c>
      <c r="EL348" s="65">
        <v>1.9882809928237539</v>
      </c>
      <c r="EM348" s="65">
        <v>0.10160728578536354</v>
      </c>
      <c r="EN348" s="65">
        <f t="shared" si="228"/>
        <v>-1.8866737070383903</v>
      </c>
      <c r="EO348" s="65">
        <v>5.5961551122522872E-2</v>
      </c>
      <c r="EP348" s="65">
        <v>0.69972094230644433</v>
      </c>
      <c r="EQ348" s="65">
        <f t="shared" si="229"/>
        <v>0.64375939118392145</v>
      </c>
      <c r="ER348" s="65">
        <v>0.90591875699519397</v>
      </c>
      <c r="ES348" s="65">
        <v>1.8538949099011402E-2</v>
      </c>
      <c r="ET348" s="65">
        <f t="shared" si="230"/>
        <v>-0.88737980789618254</v>
      </c>
      <c r="EU348" s="65">
        <v>2.2187109092106132</v>
      </c>
      <c r="EV348" s="65">
        <v>0.13241179397321912</v>
      </c>
      <c r="EW348" s="65">
        <f t="shared" si="231"/>
        <v>-2.0862991152373942</v>
      </c>
      <c r="EX348" s="65">
        <v>1.7117650931595232</v>
      </c>
      <c r="EY348" s="65">
        <v>0.55748804811041175</v>
      </c>
      <c r="EZ348" s="65">
        <f t="shared" si="232"/>
        <v>-1.1542770450491115</v>
      </c>
      <c r="FA348" s="65">
        <v>0.27388241490552373</v>
      </c>
      <c r="FB348" s="65">
        <v>0.47807558353343288</v>
      </c>
      <c r="FC348" s="65">
        <f t="shared" si="233"/>
        <v>0.20419316862790915</v>
      </c>
      <c r="FD348" s="72">
        <v>2.7183348095659876</v>
      </c>
      <c r="FE348" s="66" t="s">
        <v>0</v>
      </c>
      <c r="FF348" s="66">
        <v>-1</v>
      </c>
      <c r="FG348" s="67">
        <v>-0.29914529914529919</v>
      </c>
      <c r="FH348" s="67" t="s">
        <v>0</v>
      </c>
      <c r="FI348" s="67">
        <v>1.1315789473684212</v>
      </c>
      <c r="FJ348" s="67">
        <v>2.5116279069767442</v>
      </c>
      <c r="FK348" s="67">
        <v>4.9764705882352951</v>
      </c>
      <c r="FL348" s="67">
        <v>1.3804414469650523</v>
      </c>
      <c r="FM348" s="67">
        <v>2.1947916666666667</v>
      </c>
      <c r="FN348" s="67">
        <v>1.4098360655737707</v>
      </c>
      <c r="FO348" s="67">
        <v>3.8732638888888893</v>
      </c>
      <c r="FP348" s="67">
        <v>4.63768115942029</v>
      </c>
      <c r="FQ348" s="67">
        <v>-0.32000000000000006</v>
      </c>
      <c r="FR348" s="67">
        <v>-1</v>
      </c>
      <c r="FS348" s="67">
        <v>2.3017751479289941</v>
      </c>
      <c r="FT348" s="67" t="s">
        <v>0</v>
      </c>
      <c r="FU348" s="67" t="s">
        <v>0</v>
      </c>
      <c r="FV348" s="67">
        <v>8.6666666666666661</v>
      </c>
      <c r="FW348" s="67">
        <v>-0.55555555555555558</v>
      </c>
      <c r="FX348" s="67" t="s">
        <v>0</v>
      </c>
      <c r="FY348" s="67">
        <v>0.14285714285714279</v>
      </c>
      <c r="FZ348" s="67">
        <v>-1</v>
      </c>
      <c r="GA348" s="67">
        <v>74.5</v>
      </c>
      <c r="GB348" s="67">
        <v>2.8458605664488017</v>
      </c>
      <c r="GC348" s="67">
        <v>8.1578947368421062</v>
      </c>
      <c r="GD348" s="67">
        <v>2.7416666666666671</v>
      </c>
      <c r="GE348" s="67">
        <v>2.8321392016376663</v>
      </c>
      <c r="GF348" s="67">
        <v>-1</v>
      </c>
      <c r="GG348" s="67">
        <v>2.1644542772861355</v>
      </c>
      <c r="GH348" s="67">
        <v>0.76506024096385539</v>
      </c>
      <c r="GI348" s="67">
        <v>-1</v>
      </c>
      <c r="GJ348" s="67">
        <v>112</v>
      </c>
      <c r="GK348" s="67">
        <v>-0.84447019867549666</v>
      </c>
      <c r="GL348" s="67">
        <v>37.054117647058824</v>
      </c>
      <c r="GM348" s="67">
        <v>-0.93771802325581399</v>
      </c>
      <c r="GN348" s="67">
        <v>-0.81836795252225525</v>
      </c>
      <c r="GO348" s="67">
        <v>-8.8076923076921831E-3</v>
      </c>
      <c r="GP348" s="67">
        <v>4.3125</v>
      </c>
    </row>
    <row r="349" spans="1:198" ht="13.8">
      <c r="A349" s="2">
        <v>4204509</v>
      </c>
      <c r="B349" s="2" t="s">
        <v>673</v>
      </c>
      <c r="C349" s="64">
        <v>0</v>
      </c>
      <c r="D349" s="64">
        <v>1</v>
      </c>
      <c r="E349" s="64">
        <v>0</v>
      </c>
      <c r="F349" s="64">
        <v>0</v>
      </c>
      <c r="G349" s="65">
        <v>11835</v>
      </c>
      <c r="H349" s="65">
        <v>13852</v>
      </c>
      <c r="I349" s="65">
        <v>8715</v>
      </c>
      <c r="J349" s="65">
        <v>10669</v>
      </c>
      <c r="K349" s="66">
        <v>0.73637515842839041</v>
      </c>
      <c r="L349" s="66">
        <v>0.77021368755414377</v>
      </c>
      <c r="M349" s="65">
        <v>3120</v>
      </c>
      <c r="N349" s="65">
        <v>3183</v>
      </c>
      <c r="O349" s="65">
        <v>56169</v>
      </c>
      <c r="P349" s="65">
        <v>217033</v>
      </c>
      <c r="Q349" s="65">
        <v>7629</v>
      </c>
      <c r="R349" s="65">
        <v>29588</v>
      </c>
      <c r="S349" s="65">
        <v>3474180.0046902397</v>
      </c>
      <c r="T349" s="65">
        <v>12581216.018433994</v>
      </c>
      <c r="U349" s="65">
        <v>2849145.3498202432</v>
      </c>
      <c r="V349" s="65">
        <v>8937213.4040335789</v>
      </c>
      <c r="W349" s="65">
        <v>625034.65486997971</v>
      </c>
      <c r="X349" s="65">
        <v>3644002.6144004576</v>
      </c>
      <c r="Y349" s="65">
        <v>539.44800379876722</v>
      </c>
      <c r="Z349" s="65">
        <v>1382.1527408665304</v>
      </c>
      <c r="AA349" s="65">
        <v>865.79304533187337</v>
      </c>
      <c r="AB349" s="65">
        <v>4750.7854740206949</v>
      </c>
      <c r="AC349" s="65">
        <v>1.60496106989923</v>
      </c>
      <c r="AD349" s="65">
        <v>3.4372362283507285</v>
      </c>
      <c r="AE349" s="65">
        <v>2.1416321509695813</v>
      </c>
      <c r="AF349" s="65">
        <v>1.018362131821192</v>
      </c>
      <c r="AG349" s="65">
        <v>5.5458379458687075</v>
      </c>
      <c r="AH349" s="65">
        <v>5.4458407010390166</v>
      </c>
      <c r="AI349" s="66">
        <v>0.13733140197486771</v>
      </c>
      <c r="AJ349" s="66">
        <v>0.12111135758507396</v>
      </c>
      <c r="AK349" s="66">
        <v>0.14472958778669964</v>
      </c>
      <c r="AL349" s="66">
        <v>0.14515638659844377</v>
      </c>
      <c r="AM349" s="66">
        <v>1.5861314494600709E-2</v>
      </c>
      <c r="AN349" s="66">
        <v>2.0011142097733359E-3</v>
      </c>
      <c r="AO349" s="65">
        <v>407.2</v>
      </c>
      <c r="AP349" s="65">
        <v>405</v>
      </c>
      <c r="AQ349" s="65">
        <v>8.5157512998645518E-2</v>
      </c>
      <c r="AR349" s="65">
        <v>3.7988373664999325E-2</v>
      </c>
      <c r="AS349" s="65">
        <f t="shared" si="195"/>
        <v>-4.7169139333646193E-2</v>
      </c>
      <c r="AT349" s="65">
        <v>0</v>
      </c>
      <c r="AU349" s="65">
        <v>0</v>
      </c>
      <c r="AV349" s="65">
        <f t="shared" si="196"/>
        <v>0</v>
      </c>
      <c r="AW349" s="65">
        <v>0</v>
      </c>
      <c r="AX349" s="65">
        <v>0</v>
      </c>
      <c r="AY349" s="65">
        <f t="shared" si="197"/>
        <v>0</v>
      </c>
      <c r="AZ349" s="65">
        <v>3.4866955039979025E-2</v>
      </c>
      <c r="BA349" s="65">
        <v>7.4917759452030096E-3</v>
      </c>
      <c r="BB349" s="65">
        <f t="shared" si="198"/>
        <v>-2.7375179094776016E-2</v>
      </c>
      <c r="BC349" s="65">
        <v>0</v>
      </c>
      <c r="BD349" s="65">
        <v>0</v>
      </c>
      <c r="BE349" s="65">
        <f t="shared" si="199"/>
        <v>0</v>
      </c>
      <c r="BF349" s="65">
        <v>0</v>
      </c>
      <c r="BG349" s="65">
        <v>0</v>
      </c>
      <c r="BH349" s="65">
        <f t="shared" si="200"/>
        <v>0</v>
      </c>
      <c r="BI349" s="65">
        <v>7.6899549962861011E-3</v>
      </c>
      <c r="BJ349" s="65">
        <v>3.7853183723130998E-3</v>
      </c>
      <c r="BK349" s="65">
        <f t="shared" si="201"/>
        <v>-3.9046366239730013E-3</v>
      </c>
      <c r="BL349" s="65">
        <v>0</v>
      </c>
      <c r="BM349" s="65">
        <v>0</v>
      </c>
      <c r="BN349" s="65">
        <f t="shared" si="202"/>
        <v>0</v>
      </c>
      <c r="BO349" s="65">
        <v>0</v>
      </c>
      <c r="BP349" s="65">
        <v>0</v>
      </c>
      <c r="BQ349" s="65">
        <f t="shared" si="203"/>
        <v>0</v>
      </c>
      <c r="BR349" s="65">
        <v>1.2234019312273344E-3</v>
      </c>
      <c r="BS349" s="65">
        <v>0</v>
      </c>
      <c r="BT349" s="65">
        <f t="shared" si="204"/>
        <v>-1.2234019312273344E-3</v>
      </c>
      <c r="BU349" s="65">
        <v>3.630882160178267E-2</v>
      </c>
      <c r="BV349" s="65">
        <v>2.4751025190392503E-2</v>
      </c>
      <c r="BW349" s="65">
        <f t="shared" si="205"/>
        <v>-1.1557796411390167E-2</v>
      </c>
      <c r="BX349" s="65">
        <v>5.0683794293703843E-3</v>
      </c>
      <c r="BY349" s="65">
        <v>1.9602541570907126E-3</v>
      </c>
      <c r="BZ349" s="65">
        <f t="shared" si="206"/>
        <v>-3.1081252722796717E-3</v>
      </c>
      <c r="CA349" s="65">
        <v>0</v>
      </c>
      <c r="CB349" s="65">
        <v>0</v>
      </c>
      <c r="CC349" s="65">
        <f t="shared" si="207"/>
        <v>0</v>
      </c>
      <c r="CD349" s="65">
        <v>0</v>
      </c>
      <c r="CE349" s="65">
        <v>0</v>
      </c>
      <c r="CF349" s="65">
        <f t="shared" si="208"/>
        <v>0</v>
      </c>
      <c r="CG349" s="65">
        <v>0</v>
      </c>
      <c r="CH349" s="65">
        <v>0</v>
      </c>
      <c r="CI349" s="65">
        <f t="shared" si="209"/>
        <v>0</v>
      </c>
      <c r="CJ349" s="65">
        <v>1.125267619172456</v>
      </c>
      <c r="CK349" s="65">
        <v>1.0480149610202334</v>
      </c>
      <c r="CL349" s="65">
        <f t="shared" si="210"/>
        <v>-7.7252658152222597E-2</v>
      </c>
      <c r="CM349" s="65">
        <v>1.125267619172456</v>
      </c>
      <c r="CN349" s="65">
        <v>1.0413343247262403</v>
      </c>
      <c r="CO349" s="65">
        <f t="shared" si="211"/>
        <v>-8.3933294446215667E-2</v>
      </c>
      <c r="CP349" s="65">
        <v>0</v>
      </c>
      <c r="CQ349" s="65">
        <v>0</v>
      </c>
      <c r="CR349" s="65">
        <f t="shared" si="212"/>
        <v>0</v>
      </c>
      <c r="CS349" s="65">
        <v>0</v>
      </c>
      <c r="CT349" s="65">
        <v>0</v>
      </c>
      <c r="CU349" s="65">
        <f t="shared" si="213"/>
        <v>0</v>
      </c>
      <c r="CV349" s="65">
        <v>0</v>
      </c>
      <c r="CW349" s="65">
        <v>0</v>
      </c>
      <c r="CX349" s="65">
        <f t="shared" si="214"/>
        <v>0</v>
      </c>
      <c r="CY349" s="65">
        <v>0</v>
      </c>
      <c r="CZ349" s="65">
        <v>0</v>
      </c>
      <c r="DA349" s="65">
        <f t="shared" si="215"/>
        <v>0</v>
      </c>
      <c r="DB349" s="65">
        <v>0</v>
      </c>
      <c r="DC349" s="65">
        <v>0</v>
      </c>
      <c r="DD349" s="65">
        <f t="shared" si="216"/>
        <v>0</v>
      </c>
      <c r="DE349" s="65">
        <v>0</v>
      </c>
      <c r="DF349" s="65">
        <v>0</v>
      </c>
      <c r="DG349" s="65">
        <f t="shared" si="217"/>
        <v>0</v>
      </c>
      <c r="DH349" s="65">
        <v>0</v>
      </c>
      <c r="DI349" s="65">
        <v>0</v>
      </c>
      <c r="DJ349" s="65">
        <f t="shared" si="218"/>
        <v>0</v>
      </c>
      <c r="DK349" s="65">
        <v>0.15476034430025778</v>
      </c>
      <c r="DL349" s="65">
        <v>0.25529493938984271</v>
      </c>
      <c r="DM349" s="65">
        <f t="shared" si="219"/>
        <v>0.10053459508958493</v>
      </c>
      <c r="DN349" s="65">
        <v>9.1318215580897463E-3</v>
      </c>
      <c r="DO349" s="65">
        <v>3.3256725699607949E-2</v>
      </c>
      <c r="DP349" s="65">
        <f t="shared" si="220"/>
        <v>2.4124904141518203E-2</v>
      </c>
      <c r="DQ349" s="65">
        <v>3.0585048280683361E-4</v>
      </c>
      <c r="DR349" s="65">
        <v>7.7621558289396597E-3</v>
      </c>
      <c r="DS349" s="65">
        <f t="shared" si="221"/>
        <v>7.4563053461328263E-3</v>
      </c>
      <c r="DT349" s="65">
        <v>0.1451042076287849</v>
      </c>
      <c r="DU349" s="65">
        <v>0.2141408679194268</v>
      </c>
      <c r="DV349" s="65">
        <f t="shared" si="222"/>
        <v>6.9036660290641899E-2</v>
      </c>
      <c r="DW349" s="65">
        <v>6.2349805566478789E-2</v>
      </c>
      <c r="DX349" s="65">
        <v>0</v>
      </c>
      <c r="DY349" s="65">
        <f t="shared" si="223"/>
        <v>-6.2349805566478789E-2</v>
      </c>
      <c r="DZ349" s="65">
        <v>4.985362869751387E-2</v>
      </c>
      <c r="EA349" s="65">
        <v>3.4439637690955795E-2</v>
      </c>
      <c r="EB349" s="65">
        <f t="shared" si="224"/>
        <v>-1.5413991006558075E-2</v>
      </c>
      <c r="EC349" s="65">
        <v>1.0442609341547605E-2</v>
      </c>
      <c r="ED349" s="65">
        <v>5.655445901491596E-3</v>
      </c>
      <c r="EE349" s="65">
        <f t="shared" si="225"/>
        <v>-4.7871634400560087E-3</v>
      </c>
      <c r="EF349" s="65">
        <v>1.7914099707257395E-3</v>
      </c>
      <c r="EG349" s="65">
        <v>1.35189941868325E-4</v>
      </c>
      <c r="EH349" s="65">
        <f t="shared" si="226"/>
        <v>-1.6562200288574144E-3</v>
      </c>
      <c r="EI349" s="65">
        <v>0</v>
      </c>
      <c r="EJ349" s="65">
        <v>8.7873462214411243E-4</v>
      </c>
      <c r="EK349" s="65">
        <f t="shared" si="227"/>
        <v>8.7873462214411243E-4</v>
      </c>
      <c r="EL349" s="65">
        <v>0.33031852143138024</v>
      </c>
      <c r="EM349" s="65">
        <v>4.1109008156459827E-2</v>
      </c>
      <c r="EN349" s="65">
        <f t="shared" si="228"/>
        <v>-0.28920951327492039</v>
      </c>
      <c r="EO349" s="65">
        <v>3.3425088478175387E-2</v>
      </c>
      <c r="EP349" s="65">
        <v>9.6536884322473079E-2</v>
      </c>
      <c r="EQ349" s="65">
        <f t="shared" si="229"/>
        <v>6.3111795844297686E-2</v>
      </c>
      <c r="ER349" s="65">
        <v>0.37488530606894743</v>
      </c>
      <c r="ES349" s="65">
        <v>7.4129151457798213E-3</v>
      </c>
      <c r="ET349" s="65">
        <f t="shared" si="230"/>
        <v>-0.36747239092316764</v>
      </c>
      <c r="EU349" s="65">
        <v>21.815878009350289</v>
      </c>
      <c r="EV349" s="65">
        <v>8.0854851065747385E-2</v>
      </c>
      <c r="EW349" s="65">
        <f t="shared" si="231"/>
        <v>-21.735023158284541</v>
      </c>
      <c r="EX349" s="65">
        <v>2.3725258880587234</v>
      </c>
      <c r="EY349" s="65">
        <v>9.4452706052003066</v>
      </c>
      <c r="EZ349" s="65">
        <f t="shared" si="232"/>
        <v>7.0727447171415836</v>
      </c>
      <c r="FA349" s="65">
        <v>0.12561716258137809</v>
      </c>
      <c r="FB349" s="65">
        <v>0.58064080032445586</v>
      </c>
      <c r="FC349" s="65">
        <f t="shared" si="233"/>
        <v>0.45502363774307775</v>
      </c>
      <c r="FD349" s="72">
        <v>0.73011800923550552</v>
      </c>
      <c r="FE349" s="66" t="s">
        <v>0</v>
      </c>
      <c r="FF349" s="66" t="s">
        <v>0</v>
      </c>
      <c r="FG349" s="67">
        <v>-0.16666666666666674</v>
      </c>
      <c r="FH349" s="67" t="s">
        <v>0</v>
      </c>
      <c r="FI349" s="67" t="s">
        <v>0</v>
      </c>
      <c r="FJ349" s="67">
        <v>0.90909090909090917</v>
      </c>
      <c r="FK349" s="67" t="s">
        <v>0</v>
      </c>
      <c r="FL349" s="67" t="s">
        <v>0</v>
      </c>
      <c r="FM349" s="67">
        <v>-1</v>
      </c>
      <c r="FN349" s="67">
        <v>1.6438026474127558</v>
      </c>
      <c r="FO349" s="67">
        <v>0.5</v>
      </c>
      <c r="FP349" s="67" t="s">
        <v>0</v>
      </c>
      <c r="FQ349" s="67" t="s">
        <v>0</v>
      </c>
      <c r="FR349" s="67" t="s">
        <v>0</v>
      </c>
      <c r="FS349" s="67">
        <v>2.6120990914032776</v>
      </c>
      <c r="FT349" s="67">
        <v>2.5890735419740625</v>
      </c>
      <c r="FU349" s="67" t="s">
        <v>0</v>
      </c>
      <c r="FV349" s="67" t="s">
        <v>0</v>
      </c>
      <c r="FW349" s="67" t="s">
        <v>0</v>
      </c>
      <c r="FX349" s="67" t="s">
        <v>0</v>
      </c>
      <c r="FY349" s="67" t="s">
        <v>0</v>
      </c>
      <c r="FZ349" s="67" t="s">
        <v>0</v>
      </c>
      <c r="GA349" s="67" t="s">
        <v>0</v>
      </c>
      <c r="GB349" s="67">
        <v>5.3977978543195935</v>
      </c>
      <c r="GC349" s="67">
        <v>13.124401913875596</v>
      </c>
      <c r="GD349" s="67">
        <v>97.428571428571416</v>
      </c>
      <c r="GE349" s="67">
        <v>4.7235772357723578</v>
      </c>
      <c r="GF349" s="67">
        <v>-1</v>
      </c>
      <c r="GG349" s="67">
        <v>1.6792287467134095</v>
      </c>
      <c r="GH349" s="67">
        <v>1.1004184100418408</v>
      </c>
      <c r="GI349" s="67">
        <v>-0.70731707317073167</v>
      </c>
      <c r="GJ349" s="67" t="s">
        <v>0</v>
      </c>
      <c r="GK349" s="67">
        <v>-0.51732804232804241</v>
      </c>
      <c r="GL349" s="67">
        <v>10.201307189542485</v>
      </c>
      <c r="GM349" s="67">
        <v>-0.92331002331002332</v>
      </c>
      <c r="GN349" s="67">
        <v>-0.98562587622671738</v>
      </c>
      <c r="GO349" s="67">
        <v>14.440147329650094</v>
      </c>
      <c r="GP349" s="67">
        <v>16.926956521739129</v>
      </c>
    </row>
    <row r="350" spans="1:198" ht="13.8">
      <c r="A350" s="2">
        <v>4204558</v>
      </c>
      <c r="B350" s="2" t="s">
        <v>674</v>
      </c>
      <c r="C350" s="64">
        <v>0</v>
      </c>
      <c r="D350" s="64">
        <v>1</v>
      </c>
      <c r="E350" s="64">
        <v>0</v>
      </c>
      <c r="F350" s="64">
        <v>0</v>
      </c>
      <c r="G350" s="65">
        <v>17020</v>
      </c>
      <c r="H350" s="65">
        <v>14785</v>
      </c>
      <c r="I350" s="65">
        <v>12040</v>
      </c>
      <c r="J350" s="65">
        <v>12022</v>
      </c>
      <c r="K350" s="66">
        <v>0.70740305522914215</v>
      </c>
      <c r="L350" s="66">
        <v>0.81312140683124789</v>
      </c>
      <c r="M350" s="65">
        <v>4980</v>
      </c>
      <c r="N350" s="65">
        <v>2763</v>
      </c>
      <c r="O350" s="65">
        <v>161126</v>
      </c>
      <c r="P350" s="65">
        <v>348675</v>
      </c>
      <c r="Q350" s="65">
        <v>13460</v>
      </c>
      <c r="R350" s="65">
        <v>29710</v>
      </c>
      <c r="S350" s="65">
        <v>3497557.9292230406</v>
      </c>
      <c r="T350" s="65">
        <v>9007132.9235207029</v>
      </c>
      <c r="U350" s="65">
        <v>2859054.2350571482</v>
      </c>
      <c r="V350" s="65">
        <v>8048312.2008737223</v>
      </c>
      <c r="W350" s="65">
        <v>638503.69416588836</v>
      </c>
      <c r="X350" s="65">
        <v>958820.72264699999</v>
      </c>
      <c r="Y350" s="65">
        <v>472.15471755163782</v>
      </c>
      <c r="Z350" s="65">
        <v>1097.9489729579996</v>
      </c>
      <c r="AA350" s="65">
        <v>732.04146921686288</v>
      </c>
      <c r="AB350" s="65">
        <v>2175.3189077031971</v>
      </c>
      <c r="AC350" s="65">
        <v>1.5504270994323004</v>
      </c>
      <c r="AD350" s="65">
        <v>1.9812568354999598</v>
      </c>
      <c r="AE350" s="65">
        <v>1.2778780996703494</v>
      </c>
      <c r="AF350" s="65">
        <v>1.3143995816277718</v>
      </c>
      <c r="AG350" s="65">
        <v>1.4771610627350589</v>
      </c>
      <c r="AH350" s="65">
        <v>1.1238295289973548</v>
      </c>
      <c r="AI350" s="66">
        <v>9.9213783524314758E-2</v>
      </c>
      <c r="AJ350" s="66">
        <v>0.10904263501345857</v>
      </c>
      <c r="AK350" s="66">
        <v>8.0253092797347714E-2</v>
      </c>
      <c r="AL350" s="66">
        <v>8.2394954567982959E-2</v>
      </c>
      <c r="AM350" s="66">
        <v>-1.3978970963866577E-2</v>
      </c>
      <c r="AN350" s="66">
        <v>-5.7209594439636025E-2</v>
      </c>
      <c r="AO350" s="65">
        <v>622.70000000000005</v>
      </c>
      <c r="AP350" s="65">
        <v>651.6</v>
      </c>
      <c r="AQ350" s="65">
        <v>0.26272907379891036</v>
      </c>
      <c r="AR350" s="65">
        <v>0.22486256030517224</v>
      </c>
      <c r="AS350" s="65">
        <f t="shared" si="195"/>
        <v>-3.7866513493738124E-2</v>
      </c>
      <c r="AT350" s="65">
        <v>0</v>
      </c>
      <c r="AU350" s="65">
        <v>0</v>
      </c>
      <c r="AV350" s="65">
        <f t="shared" si="196"/>
        <v>0</v>
      </c>
      <c r="AW350" s="65">
        <v>6.1490837048043583E-2</v>
      </c>
      <c r="AX350" s="65">
        <v>1.795130707954673E-2</v>
      </c>
      <c r="AY350" s="65">
        <f t="shared" si="197"/>
        <v>-4.3539529968496853E-2</v>
      </c>
      <c r="AZ350" s="65">
        <v>1.8573551263001485E-3</v>
      </c>
      <c r="BA350" s="65">
        <v>6.5073488163356892E-4</v>
      </c>
      <c r="BB350" s="65">
        <f t="shared" si="198"/>
        <v>-1.2066202446665796E-3</v>
      </c>
      <c r="BC350" s="65">
        <v>0</v>
      </c>
      <c r="BD350" s="65">
        <v>0</v>
      </c>
      <c r="BE350" s="65">
        <f t="shared" si="199"/>
        <v>0</v>
      </c>
      <c r="BF350" s="65">
        <v>1.8920257553244179E-2</v>
      </c>
      <c r="BG350" s="65">
        <v>1.4473241332884551E-2</v>
      </c>
      <c r="BH350" s="65">
        <f t="shared" si="200"/>
        <v>-4.4470162203596279E-3</v>
      </c>
      <c r="BI350" s="65">
        <v>0</v>
      </c>
      <c r="BJ350" s="65">
        <v>0</v>
      </c>
      <c r="BK350" s="65">
        <f t="shared" si="201"/>
        <v>0</v>
      </c>
      <c r="BL350" s="65">
        <v>1.2010896483407627E-2</v>
      </c>
      <c r="BM350" s="65">
        <v>1.8848872433524066E-3</v>
      </c>
      <c r="BN350" s="65">
        <f t="shared" si="202"/>
        <v>-1.0126009240055221E-2</v>
      </c>
      <c r="BO350" s="65">
        <v>5.5720653789004461E-2</v>
      </c>
      <c r="BP350" s="65">
        <v>5.6041736788959948E-2</v>
      </c>
      <c r="BQ350" s="65">
        <f t="shared" si="203"/>
        <v>3.2108299995548678E-4</v>
      </c>
      <c r="BR350" s="65">
        <v>0</v>
      </c>
      <c r="BS350" s="65">
        <v>0</v>
      </c>
      <c r="BT350" s="65">
        <f t="shared" si="204"/>
        <v>0</v>
      </c>
      <c r="BU350" s="65">
        <v>5.943536404160475E-4</v>
      </c>
      <c r="BV350" s="65">
        <v>8.9756535397733647E-5</v>
      </c>
      <c r="BW350" s="65">
        <f t="shared" si="205"/>
        <v>-5.0459710501831389E-4</v>
      </c>
      <c r="BX350" s="65">
        <v>0.10767706785537394</v>
      </c>
      <c r="BY350" s="65">
        <v>0.11463031526983058</v>
      </c>
      <c r="BZ350" s="65">
        <f t="shared" si="206"/>
        <v>6.9532474144566453E-3</v>
      </c>
      <c r="CA350" s="65">
        <v>0</v>
      </c>
      <c r="CB350" s="65">
        <v>1.6930326489397508E-2</v>
      </c>
      <c r="CC350" s="65">
        <f t="shared" si="207"/>
        <v>1.6930326489397508E-2</v>
      </c>
      <c r="CD350" s="65">
        <v>4.4576523031203564E-3</v>
      </c>
      <c r="CE350" s="65">
        <v>0</v>
      </c>
      <c r="CF350" s="65">
        <f t="shared" si="208"/>
        <v>-4.4576523031203564E-3</v>
      </c>
      <c r="CG350" s="65">
        <v>0</v>
      </c>
      <c r="CH350" s="65">
        <v>2.2102546841691914E-3</v>
      </c>
      <c r="CI350" s="65">
        <f t="shared" si="209"/>
        <v>2.2102546841691914E-3</v>
      </c>
      <c r="CJ350" s="65">
        <v>0.10859336305101536</v>
      </c>
      <c r="CK350" s="65">
        <v>0.11647032424548413</v>
      </c>
      <c r="CL350" s="65">
        <f t="shared" si="210"/>
        <v>7.8769611944687762E-3</v>
      </c>
      <c r="CM350" s="65">
        <v>0</v>
      </c>
      <c r="CN350" s="65">
        <v>0</v>
      </c>
      <c r="CO350" s="65">
        <f t="shared" si="211"/>
        <v>0</v>
      </c>
      <c r="CP350" s="65">
        <v>0</v>
      </c>
      <c r="CQ350" s="65">
        <v>0</v>
      </c>
      <c r="CR350" s="65">
        <f t="shared" si="212"/>
        <v>0</v>
      </c>
      <c r="CS350" s="65">
        <v>0</v>
      </c>
      <c r="CT350" s="65">
        <v>0</v>
      </c>
      <c r="CU350" s="65">
        <f t="shared" si="213"/>
        <v>0</v>
      </c>
      <c r="CV350" s="65">
        <v>0</v>
      </c>
      <c r="CW350" s="65">
        <v>0</v>
      </c>
      <c r="CX350" s="65">
        <f t="shared" si="214"/>
        <v>0</v>
      </c>
      <c r="CY350" s="65">
        <v>0.10859336305101536</v>
      </c>
      <c r="CZ350" s="65">
        <v>0.11546056322225963</v>
      </c>
      <c r="DA350" s="65">
        <f t="shared" si="215"/>
        <v>6.8672001712442726E-3</v>
      </c>
      <c r="DB350" s="65">
        <v>0</v>
      </c>
      <c r="DC350" s="65">
        <v>0</v>
      </c>
      <c r="DD350" s="65">
        <f t="shared" si="216"/>
        <v>0</v>
      </c>
      <c r="DE350" s="65">
        <v>0</v>
      </c>
      <c r="DF350" s="65">
        <v>0</v>
      </c>
      <c r="DG350" s="65">
        <f t="shared" si="217"/>
        <v>0</v>
      </c>
      <c r="DH350" s="65">
        <v>0</v>
      </c>
      <c r="DI350" s="65">
        <v>0</v>
      </c>
      <c r="DJ350" s="65">
        <f t="shared" si="218"/>
        <v>0</v>
      </c>
      <c r="DK350" s="65">
        <v>0.97682020802377412</v>
      </c>
      <c r="DL350" s="65">
        <v>0.35007292718501065</v>
      </c>
      <c r="DM350" s="65">
        <f t="shared" si="219"/>
        <v>-0.62674728083876352</v>
      </c>
      <c r="DN350" s="65">
        <v>6.2407132243684996E-3</v>
      </c>
      <c r="DO350" s="65">
        <v>1.8680578929653316E-2</v>
      </c>
      <c r="DP350" s="65">
        <f t="shared" si="220"/>
        <v>1.2439865705284816E-2</v>
      </c>
      <c r="DQ350" s="65">
        <v>0.21168895492818229</v>
      </c>
      <c r="DR350" s="65">
        <v>0.11190396050712442</v>
      </c>
      <c r="DS350" s="65">
        <f t="shared" si="221"/>
        <v>-9.9784994421057871E-2</v>
      </c>
      <c r="DT350" s="65">
        <v>0.75889053987122335</v>
      </c>
      <c r="DU350" s="65">
        <v>0.21948838774823293</v>
      </c>
      <c r="DV350" s="65">
        <f t="shared" si="222"/>
        <v>-0.53940215212299036</v>
      </c>
      <c r="DW350" s="65">
        <v>5.5918771669143136E-2</v>
      </c>
      <c r="DX350" s="65">
        <v>2.019522046449007E-4</v>
      </c>
      <c r="DY350" s="65">
        <f t="shared" si="223"/>
        <v>-5.5716819464498232E-2</v>
      </c>
      <c r="DZ350" s="65">
        <v>4.9232293214462604E-2</v>
      </c>
      <c r="EA350" s="65">
        <v>7.1199371704252223E-2</v>
      </c>
      <c r="EB350" s="65">
        <f t="shared" si="224"/>
        <v>2.196707848978962E-2</v>
      </c>
      <c r="EC350" s="65">
        <v>5.1015354135710749E-3</v>
      </c>
      <c r="ED350" s="65">
        <v>2.4941097273645237E-2</v>
      </c>
      <c r="EE350" s="65">
        <f t="shared" si="225"/>
        <v>1.9839561860074163E-2</v>
      </c>
      <c r="EF350" s="65">
        <v>1.3125309559187718E-3</v>
      </c>
      <c r="EG350" s="65">
        <v>0</v>
      </c>
      <c r="EH350" s="65">
        <f t="shared" si="226"/>
        <v>-1.3125309559187718E-3</v>
      </c>
      <c r="EI350" s="65">
        <v>2.7241208519068847E-4</v>
      </c>
      <c r="EJ350" s="65">
        <v>7.5171098395601925E-4</v>
      </c>
      <c r="EK350" s="65">
        <f t="shared" si="227"/>
        <v>4.7929889876533079E-4</v>
      </c>
      <c r="EL350" s="65">
        <v>1.659237246161466</v>
      </c>
      <c r="EM350" s="65">
        <v>9.709413216649837E-2</v>
      </c>
      <c r="EN350" s="65">
        <f t="shared" si="228"/>
        <v>-1.5621431139949675</v>
      </c>
      <c r="EO350" s="65">
        <v>9.5344229816740955E-2</v>
      </c>
      <c r="EP350" s="65">
        <v>0.85905980029170881</v>
      </c>
      <c r="EQ350" s="65">
        <f t="shared" si="229"/>
        <v>0.76371557047496785</v>
      </c>
      <c r="ER350" s="65">
        <v>0.28900445765230309</v>
      </c>
      <c r="ES350" s="65">
        <v>2.0666442275328174E-2</v>
      </c>
      <c r="ET350" s="65">
        <f t="shared" si="230"/>
        <v>-0.26833801537697494</v>
      </c>
      <c r="EU350" s="65">
        <v>0.87790985636453689</v>
      </c>
      <c r="EV350" s="65">
        <v>7.1524739145069002E-2</v>
      </c>
      <c r="EW350" s="65">
        <f t="shared" si="231"/>
        <v>-0.80638511721946793</v>
      </c>
      <c r="EX350" s="65">
        <v>0.5373947498761763</v>
      </c>
      <c r="EY350" s="65">
        <v>0.42460451026590373</v>
      </c>
      <c r="EZ350" s="65">
        <f t="shared" si="232"/>
        <v>-0.11279023961027257</v>
      </c>
      <c r="FA350" s="65">
        <v>0.11688954928182269</v>
      </c>
      <c r="FB350" s="65">
        <v>1.8549197800964883</v>
      </c>
      <c r="FC350" s="65">
        <f t="shared" si="233"/>
        <v>1.7380302308146656</v>
      </c>
      <c r="FD350" s="72">
        <v>0.88915072108587045</v>
      </c>
      <c r="FE350" s="66" t="s">
        <v>0</v>
      </c>
      <c r="FF350" s="66">
        <v>-0.35561820378574294</v>
      </c>
      <c r="FG350" s="67">
        <v>-0.22666666666666668</v>
      </c>
      <c r="FH350" s="67" t="s">
        <v>0</v>
      </c>
      <c r="FI350" s="67">
        <v>0.68848167539267013</v>
      </c>
      <c r="FJ350" s="67" t="s">
        <v>0</v>
      </c>
      <c r="FK350" s="67">
        <v>-0.65360824742268031</v>
      </c>
      <c r="FL350" s="67">
        <v>1.2200000000000002</v>
      </c>
      <c r="FM350" s="67" t="s">
        <v>0</v>
      </c>
      <c r="FN350" s="67">
        <v>-0.66666666666666674</v>
      </c>
      <c r="FO350" s="67">
        <v>1.3498160073597054</v>
      </c>
      <c r="FP350" s="67" t="s">
        <v>0</v>
      </c>
      <c r="FQ350" s="67">
        <v>-1</v>
      </c>
      <c r="FR350" s="67" t="s">
        <v>0</v>
      </c>
      <c r="FS350" s="67">
        <v>1.3673888255416191</v>
      </c>
      <c r="FT350" s="67" t="s">
        <v>0</v>
      </c>
      <c r="FU350" s="67" t="s">
        <v>0</v>
      </c>
      <c r="FV350" s="67" t="s">
        <v>0</v>
      </c>
      <c r="FW350" s="67" t="s">
        <v>0</v>
      </c>
      <c r="FX350" s="67">
        <v>1.3468643101482325</v>
      </c>
      <c r="FY350" s="67" t="s">
        <v>0</v>
      </c>
      <c r="FZ350" s="67" t="s">
        <v>0</v>
      </c>
      <c r="GA350" s="67" t="s">
        <v>0</v>
      </c>
      <c r="GB350" s="67">
        <v>-0.20895446709258703</v>
      </c>
      <c r="GC350" s="67">
        <v>5.6071428571428568</v>
      </c>
      <c r="GD350" s="67">
        <v>0.16682264857276552</v>
      </c>
      <c r="GE350" s="67">
        <v>-0.36160422921289648</v>
      </c>
      <c r="GF350" s="67">
        <v>-0.99202834366696191</v>
      </c>
      <c r="GG350" s="67">
        <v>2.1921529175050307</v>
      </c>
      <c r="GH350" s="67">
        <v>9.7912621359223291</v>
      </c>
      <c r="GI350" s="67">
        <v>-1</v>
      </c>
      <c r="GJ350" s="67">
        <v>5.0909090909090908</v>
      </c>
      <c r="GK350" s="67">
        <v>-0.87083582089552236</v>
      </c>
      <c r="GL350" s="67">
        <v>18.887792207792209</v>
      </c>
      <c r="GM350" s="67">
        <v>-0.84215938303341908</v>
      </c>
      <c r="GN350" s="67">
        <v>-0.82016925246826511</v>
      </c>
      <c r="GO350" s="67">
        <v>0.74400921658986174</v>
      </c>
      <c r="GP350" s="67">
        <v>34.027330508474577</v>
      </c>
    </row>
    <row r="351" spans="1:198" ht="13.8">
      <c r="A351" s="2">
        <v>4204608</v>
      </c>
      <c r="B351" s="2" t="s">
        <v>675</v>
      </c>
      <c r="C351" s="64">
        <v>0</v>
      </c>
      <c r="D351" s="64">
        <v>1</v>
      </c>
      <c r="E351" s="64">
        <v>0</v>
      </c>
      <c r="F351" s="64">
        <v>0</v>
      </c>
      <c r="G351" s="65">
        <v>170322</v>
      </c>
      <c r="H351" s="65">
        <v>192308</v>
      </c>
      <c r="I351" s="65">
        <v>152951</v>
      </c>
      <c r="J351" s="65">
        <v>189630</v>
      </c>
      <c r="K351" s="66">
        <v>0.89801082655206022</v>
      </c>
      <c r="L351" s="66">
        <v>0.98607442228092435</v>
      </c>
      <c r="M351" s="65">
        <v>17371</v>
      </c>
      <c r="N351" s="65">
        <v>2678</v>
      </c>
      <c r="O351" s="65">
        <v>1056348</v>
      </c>
      <c r="P351" s="65">
        <v>3176866</v>
      </c>
      <c r="Q351" s="65">
        <v>9179</v>
      </c>
      <c r="R351" s="65">
        <v>20762</v>
      </c>
      <c r="S351" s="65">
        <v>69439565.38368319</v>
      </c>
      <c r="T351" s="65">
        <v>201323631.52919623</v>
      </c>
      <c r="U351" s="65">
        <v>65116811.689672306</v>
      </c>
      <c r="V351" s="65">
        <v>199179465.53657505</v>
      </c>
      <c r="W351" s="65">
        <v>4322753.694010755</v>
      </c>
      <c r="X351" s="65">
        <v>2144165.9926215061</v>
      </c>
      <c r="Y351" s="65">
        <v>779.78186669967795</v>
      </c>
      <c r="Z351" s="65">
        <v>1599.5427059414324</v>
      </c>
      <c r="AA351" s="65">
        <v>4796.7004834719319</v>
      </c>
      <c r="AB351" s="65">
        <v>2964.0441052079268</v>
      </c>
      <c r="AC351" s="65">
        <v>6.151336275327</v>
      </c>
      <c r="AD351" s="65">
        <v>1.8530571857807314</v>
      </c>
      <c r="AE351" s="65">
        <v>0.30124465690704322</v>
      </c>
      <c r="AF351" s="65">
        <v>2.0029953030245395</v>
      </c>
      <c r="AG351" s="65">
        <v>2.0965850293714983</v>
      </c>
      <c r="AH351" s="65">
        <v>1.046724885577933</v>
      </c>
      <c r="AI351" s="66">
        <v>0.11231751582870331</v>
      </c>
      <c r="AJ351" s="66">
        <v>0.1182918078903501</v>
      </c>
      <c r="AK351" s="66">
        <v>0.11639835587799552</v>
      </c>
      <c r="AL351" s="66">
        <v>8.5044079737549128E-2</v>
      </c>
      <c r="AM351" s="66">
        <v>1.2214747081691346E-2</v>
      </c>
      <c r="AN351" s="66">
        <v>-0.17053402608344681</v>
      </c>
      <c r="AO351" s="65">
        <v>209.8</v>
      </c>
      <c r="AP351" s="65">
        <v>235.6</v>
      </c>
      <c r="AQ351" s="65">
        <v>0.56770890075171587</v>
      </c>
      <c r="AR351" s="65">
        <v>0.72101274764794654</v>
      </c>
      <c r="AS351" s="65">
        <f t="shared" si="195"/>
        <v>0.15330384689623067</v>
      </c>
      <c r="AT351" s="65">
        <v>0</v>
      </c>
      <c r="AU351" s="65">
        <v>0</v>
      </c>
      <c r="AV351" s="65">
        <f t="shared" si="196"/>
        <v>0</v>
      </c>
      <c r="AW351" s="65">
        <v>0</v>
      </c>
      <c r="AX351" s="65">
        <v>0</v>
      </c>
      <c r="AY351" s="65">
        <f t="shared" si="197"/>
        <v>0</v>
      </c>
      <c r="AZ351" s="65">
        <v>1.4998002687293458E-2</v>
      </c>
      <c r="BA351" s="65">
        <v>4.1614488006935749E-2</v>
      </c>
      <c r="BB351" s="65">
        <f t="shared" si="198"/>
        <v>2.6616485319642291E-2</v>
      </c>
      <c r="BC351" s="65">
        <v>0</v>
      </c>
      <c r="BD351" s="65">
        <v>6.5022637510837103E-3</v>
      </c>
      <c r="BE351" s="65">
        <f t="shared" si="199"/>
        <v>6.5022637510837103E-3</v>
      </c>
      <c r="BF351" s="65">
        <v>8.3160838145041216E-2</v>
      </c>
      <c r="BG351" s="65">
        <v>6.8394181678065699E-2</v>
      </c>
      <c r="BH351" s="65">
        <f t="shared" si="200"/>
        <v>-1.4766656466975517E-2</v>
      </c>
      <c r="BI351" s="65">
        <v>1.9827867959472709E-2</v>
      </c>
      <c r="BJ351" s="65">
        <v>1.0243072279484957E-2</v>
      </c>
      <c r="BK351" s="65">
        <f t="shared" si="201"/>
        <v>-9.584795679987752E-3</v>
      </c>
      <c r="BL351" s="65">
        <v>9.078694120637688E-4</v>
      </c>
      <c r="BM351" s="65">
        <v>1.0917381112930675E-3</v>
      </c>
      <c r="BN351" s="65">
        <f t="shared" si="202"/>
        <v>1.8386869922929871E-4</v>
      </c>
      <c r="BO351" s="65">
        <v>9.2239532265678895E-2</v>
      </c>
      <c r="BP351" s="65">
        <v>5.0396557813954981E-2</v>
      </c>
      <c r="BQ351" s="65">
        <f t="shared" si="203"/>
        <v>-4.1842974451723913E-2</v>
      </c>
      <c r="BR351" s="65">
        <v>0.23466608563024294</v>
      </c>
      <c r="BS351" s="65">
        <v>0.36720932472786821</v>
      </c>
      <c r="BT351" s="65">
        <f t="shared" si="204"/>
        <v>0.13254323909762528</v>
      </c>
      <c r="BU351" s="65">
        <v>1.4852743581363258E-2</v>
      </c>
      <c r="BV351" s="65">
        <v>1.1334810390778025E-2</v>
      </c>
      <c r="BW351" s="65">
        <f t="shared" si="205"/>
        <v>-3.5179331905852325E-3</v>
      </c>
      <c r="BX351" s="65">
        <v>7.7495733013763307E-2</v>
      </c>
      <c r="BY351" s="65">
        <v>0.15151077288636289</v>
      </c>
      <c r="BZ351" s="65">
        <f t="shared" si="206"/>
        <v>7.4015039872599581E-2</v>
      </c>
      <c r="CA351" s="65">
        <v>0</v>
      </c>
      <c r="CB351" s="65">
        <v>0</v>
      </c>
      <c r="CC351" s="65">
        <f t="shared" si="207"/>
        <v>0</v>
      </c>
      <c r="CD351" s="65">
        <v>2.571086174964593E-2</v>
      </c>
      <c r="CE351" s="65">
        <v>1.2715538002119256E-2</v>
      </c>
      <c r="CF351" s="65">
        <f t="shared" si="208"/>
        <v>-1.2995323747526674E-2</v>
      </c>
      <c r="CG351" s="65">
        <v>0</v>
      </c>
      <c r="CH351" s="65">
        <v>0</v>
      </c>
      <c r="CI351" s="65">
        <f t="shared" si="209"/>
        <v>0</v>
      </c>
      <c r="CJ351" s="65">
        <v>0.23775284163125979</v>
      </c>
      <c r="CK351" s="65">
        <v>0.19826285200526603</v>
      </c>
      <c r="CL351" s="65">
        <f t="shared" si="210"/>
        <v>-3.948998962599376E-2</v>
      </c>
      <c r="CM351" s="65">
        <v>0.21883284308385081</v>
      </c>
      <c r="CN351" s="65">
        <v>0.18903124297594964</v>
      </c>
      <c r="CO351" s="65">
        <f t="shared" si="211"/>
        <v>-2.9801600107901172E-2</v>
      </c>
      <c r="CP351" s="65">
        <v>0</v>
      </c>
      <c r="CQ351" s="65">
        <v>0</v>
      </c>
      <c r="CR351" s="65">
        <f t="shared" si="212"/>
        <v>0</v>
      </c>
      <c r="CS351" s="65">
        <v>0</v>
      </c>
      <c r="CT351" s="65">
        <v>0</v>
      </c>
      <c r="CU351" s="65">
        <f t="shared" si="213"/>
        <v>0</v>
      </c>
      <c r="CV351" s="65">
        <v>7.4445291789229035E-3</v>
      </c>
      <c r="CW351" s="65">
        <v>1.3165077224416401E-3</v>
      </c>
      <c r="CX351" s="65">
        <f t="shared" si="214"/>
        <v>-6.1280214564812634E-3</v>
      </c>
      <c r="CY351" s="65">
        <v>0</v>
      </c>
      <c r="CZ351" s="65">
        <v>0</v>
      </c>
      <c r="DA351" s="65">
        <f t="shared" si="215"/>
        <v>0</v>
      </c>
      <c r="DB351" s="65">
        <v>1.3073319533718269E-3</v>
      </c>
      <c r="DC351" s="65">
        <v>3.8531933339755323E-4</v>
      </c>
      <c r="DD351" s="65">
        <f t="shared" si="216"/>
        <v>-9.2201261997427368E-4</v>
      </c>
      <c r="DE351" s="65">
        <v>0</v>
      </c>
      <c r="DF351" s="65">
        <v>0</v>
      </c>
      <c r="DG351" s="65">
        <f t="shared" si="217"/>
        <v>0</v>
      </c>
      <c r="DH351" s="65">
        <v>3.7041072012201767E-3</v>
      </c>
      <c r="DI351" s="65">
        <v>1.5733872780400089E-3</v>
      </c>
      <c r="DJ351" s="65">
        <f t="shared" si="218"/>
        <v>-2.1307199231801678E-3</v>
      </c>
      <c r="DK351" s="65">
        <v>2.1316773795257288E-2</v>
      </c>
      <c r="DL351" s="65">
        <v>1.9860000642198887E-2</v>
      </c>
      <c r="DM351" s="65">
        <f t="shared" si="219"/>
        <v>-1.4567731530584008E-3</v>
      </c>
      <c r="DN351" s="65">
        <v>1.7540037041072012E-2</v>
      </c>
      <c r="DO351" s="65">
        <v>1.4866904280255597E-2</v>
      </c>
      <c r="DP351" s="65">
        <f t="shared" si="220"/>
        <v>-2.673132760816415E-3</v>
      </c>
      <c r="DQ351" s="65">
        <v>0</v>
      </c>
      <c r="DR351" s="65">
        <v>0</v>
      </c>
      <c r="DS351" s="65">
        <f t="shared" si="221"/>
        <v>0</v>
      </c>
      <c r="DT351" s="65">
        <v>3.6314776482550752E-3</v>
      </c>
      <c r="DU351" s="65">
        <v>4.9930963619432937E-3</v>
      </c>
      <c r="DV351" s="65">
        <f t="shared" si="222"/>
        <v>1.3616187136882185E-3</v>
      </c>
      <c r="DW351" s="65">
        <v>0.12666594037113701</v>
      </c>
      <c r="DX351" s="65">
        <v>0</v>
      </c>
      <c r="DY351" s="65">
        <f t="shared" si="223"/>
        <v>-0.12666594037113701</v>
      </c>
      <c r="DZ351" s="65">
        <v>6.4458728256527584E-2</v>
      </c>
      <c r="EA351" s="65">
        <v>7.5056995151398381E-2</v>
      </c>
      <c r="EB351" s="65">
        <f t="shared" si="224"/>
        <v>1.0598266894870798E-2</v>
      </c>
      <c r="EC351" s="65">
        <v>4.5683988815048843E-2</v>
      </c>
      <c r="ED351" s="65">
        <v>0.11861413479754679</v>
      </c>
      <c r="EE351" s="65">
        <f t="shared" si="225"/>
        <v>7.2930145982497946E-2</v>
      </c>
      <c r="EF351" s="65">
        <v>1.6523223299560592E-2</v>
      </c>
      <c r="EG351" s="65">
        <v>0</v>
      </c>
      <c r="EH351" s="65">
        <f t="shared" si="226"/>
        <v>-1.6523223299560592E-2</v>
      </c>
      <c r="EI351" s="65">
        <v>0</v>
      </c>
      <c r="EJ351" s="65">
        <v>1.0323347140609448E-2</v>
      </c>
      <c r="EK351" s="65">
        <f t="shared" si="227"/>
        <v>1.0323347140609448E-2</v>
      </c>
      <c r="EL351" s="65">
        <v>0.63423757126774893</v>
      </c>
      <c r="EM351" s="65">
        <v>0.20399447708955462</v>
      </c>
      <c r="EN351" s="65">
        <f t="shared" si="228"/>
        <v>-0.43024309417819429</v>
      </c>
      <c r="EO351" s="65">
        <v>1.071285906235247E-2</v>
      </c>
      <c r="EP351" s="65">
        <v>0.39676652859390549</v>
      </c>
      <c r="EQ351" s="65">
        <f t="shared" si="229"/>
        <v>0.38605366953155301</v>
      </c>
      <c r="ER351" s="65">
        <v>0.21225986854050913</v>
      </c>
      <c r="ES351" s="65">
        <v>9.6329833349388314E-3</v>
      </c>
      <c r="ET351" s="65">
        <f t="shared" si="230"/>
        <v>-0.20262688520557029</v>
      </c>
      <c r="EU351" s="65">
        <v>10.215346624541526</v>
      </c>
      <c r="EV351" s="65">
        <v>5.0733712230677838E-2</v>
      </c>
      <c r="EW351" s="65">
        <f t="shared" si="231"/>
        <v>-10.164612912310849</v>
      </c>
      <c r="EX351" s="65">
        <v>3.7131858953408146</v>
      </c>
      <c r="EY351" s="65">
        <v>5.4586905564653367</v>
      </c>
      <c r="EZ351" s="65">
        <f t="shared" si="232"/>
        <v>1.7455046611245222</v>
      </c>
      <c r="FA351" s="65">
        <v>0.15070632240258561</v>
      </c>
      <c r="FB351" s="65">
        <v>2.6811803615579746</v>
      </c>
      <c r="FC351" s="65">
        <f t="shared" si="233"/>
        <v>2.530474039155389</v>
      </c>
      <c r="FD351" s="72">
        <v>1.8727051749504251</v>
      </c>
      <c r="FE351" s="66" t="s">
        <v>0</v>
      </c>
      <c r="FF351" s="66" t="s">
        <v>0</v>
      </c>
      <c r="FG351" s="67">
        <v>5.2760290556900733</v>
      </c>
      <c r="FH351" s="67" t="s">
        <v>0</v>
      </c>
      <c r="FI351" s="67">
        <v>0.86026200873362435</v>
      </c>
      <c r="FJ351" s="67">
        <v>0.16849816849816834</v>
      </c>
      <c r="FK351" s="67">
        <v>1.7199999999999998</v>
      </c>
      <c r="FL351" s="67">
        <v>0.23582677165354338</v>
      </c>
      <c r="FM351" s="67">
        <v>2.5394614670380689</v>
      </c>
      <c r="FN351" s="67">
        <v>0.72616136919315388</v>
      </c>
      <c r="FO351" s="67">
        <v>3.4222118088097462</v>
      </c>
      <c r="FP351" s="67" t="s">
        <v>0</v>
      </c>
      <c r="FQ351" s="67">
        <v>0.11864406779661008</v>
      </c>
      <c r="FR351" s="67" t="s">
        <v>0</v>
      </c>
      <c r="FS351" s="67">
        <v>0.88620742324728852</v>
      </c>
      <c r="FT351" s="67">
        <v>0.95386657816130094</v>
      </c>
      <c r="FU351" s="67" t="s">
        <v>0</v>
      </c>
      <c r="FV351" s="67" t="s">
        <v>0</v>
      </c>
      <c r="FW351" s="67">
        <v>-0.6</v>
      </c>
      <c r="FX351" s="67" t="s">
        <v>0</v>
      </c>
      <c r="FY351" s="67">
        <v>-0.33333333333333337</v>
      </c>
      <c r="FZ351" s="67" t="s">
        <v>0</v>
      </c>
      <c r="GA351" s="67">
        <v>-3.9215686274509887E-2</v>
      </c>
      <c r="GB351" s="67">
        <v>1.1073253833049406</v>
      </c>
      <c r="GC351" s="67">
        <v>0.91718426501035211</v>
      </c>
      <c r="GD351" s="67" t="s">
        <v>0</v>
      </c>
      <c r="GE351" s="67">
        <v>2.11</v>
      </c>
      <c r="GF351" s="67">
        <v>-1</v>
      </c>
      <c r="GG351" s="67">
        <v>1.6338028169014085</v>
      </c>
      <c r="GH351" s="67">
        <v>4.872813990461049</v>
      </c>
      <c r="GI351" s="67">
        <v>-1</v>
      </c>
      <c r="GJ351" s="67" t="s">
        <v>0</v>
      </c>
      <c r="GK351" s="67">
        <v>-0.27248783280847422</v>
      </c>
      <c r="GL351" s="67">
        <v>82.772881355932199</v>
      </c>
      <c r="GM351" s="67">
        <v>-0.89734816082121471</v>
      </c>
      <c r="GN351" s="67">
        <v>-0.98876644152150728</v>
      </c>
      <c r="GO351" s="67">
        <v>2.3251833740831294</v>
      </c>
      <c r="GP351" s="67">
        <v>39.24096385542169</v>
      </c>
    </row>
    <row r="352" spans="1:198" ht="13.8">
      <c r="A352" s="2">
        <v>4204707</v>
      </c>
      <c r="B352" s="2" t="s">
        <v>676</v>
      </c>
      <c r="C352" s="64">
        <v>0</v>
      </c>
      <c r="D352" s="64">
        <v>1</v>
      </c>
      <c r="E352" s="64">
        <v>0</v>
      </c>
      <c r="F352" s="64">
        <v>0</v>
      </c>
      <c r="G352" s="65">
        <v>10210</v>
      </c>
      <c r="H352" s="65">
        <v>10613</v>
      </c>
      <c r="I352" s="65">
        <v>5268</v>
      </c>
      <c r="J352" s="65">
        <v>6519</v>
      </c>
      <c r="K352" s="66">
        <v>0.51596474045053864</v>
      </c>
      <c r="L352" s="66">
        <v>0.61424667860171489</v>
      </c>
      <c r="M352" s="65">
        <v>4942</v>
      </c>
      <c r="N352" s="65">
        <v>4094</v>
      </c>
      <c r="O352" s="65">
        <v>62473</v>
      </c>
      <c r="P352" s="65">
        <v>216896</v>
      </c>
      <c r="Q352" s="65">
        <v>18170</v>
      </c>
      <c r="R352" s="65">
        <v>37148</v>
      </c>
      <c r="S352" s="65">
        <v>2899014.7414475824</v>
      </c>
      <c r="T352" s="65">
        <v>8676599.4775402192</v>
      </c>
      <c r="U352" s="65">
        <v>1683869.4813856399</v>
      </c>
      <c r="V352" s="65">
        <v>5295618.280438452</v>
      </c>
      <c r="W352" s="65">
        <v>1215145.2600619502</v>
      </c>
      <c r="X352" s="65">
        <v>3380981.1971017732</v>
      </c>
      <c r="Y352" s="65">
        <v>474.09191883730028</v>
      </c>
      <c r="Z352" s="65">
        <v>1109.5477540684003</v>
      </c>
      <c r="AA352" s="65">
        <v>1125.235957308475</v>
      </c>
      <c r="AB352" s="65">
        <v>1454.9529896252448</v>
      </c>
      <c r="AC352" s="65">
        <v>2.3734552575122789</v>
      </c>
      <c r="AD352" s="65">
        <v>1.3113027215731277</v>
      </c>
      <c r="AE352" s="65">
        <v>0.552486809019337</v>
      </c>
      <c r="AF352" s="65">
        <v>2.2636668966660523</v>
      </c>
      <c r="AG352" s="65">
        <v>1.6748475395699323</v>
      </c>
      <c r="AH352" s="65">
        <v>0.73988250746461937</v>
      </c>
      <c r="AI352" s="66">
        <v>0.11586052122973123</v>
      </c>
      <c r="AJ352" s="66">
        <v>0.12140070472220188</v>
      </c>
      <c r="AK352" s="66">
        <v>0.13254617623142728</v>
      </c>
      <c r="AL352" s="66">
        <v>7.4132979166466662E-2</v>
      </c>
      <c r="AM352" s="66">
        <v>3.878706046131386E-3</v>
      </c>
      <c r="AN352" s="66">
        <v>-1.8648682814151996E-2</v>
      </c>
      <c r="AO352" s="65">
        <v>217.4</v>
      </c>
      <c r="AP352" s="65">
        <v>220.3</v>
      </c>
      <c r="AQ352" s="65">
        <v>0.61896899651440096</v>
      </c>
      <c r="AR352" s="65">
        <v>0.57810200638885889</v>
      </c>
      <c r="AS352" s="65">
        <f t="shared" si="195"/>
        <v>-4.0866990125542069E-2</v>
      </c>
      <c r="AT352" s="65">
        <v>0</v>
      </c>
      <c r="AU352" s="65">
        <v>0</v>
      </c>
      <c r="AV352" s="65">
        <f t="shared" si="196"/>
        <v>0</v>
      </c>
      <c r="AW352" s="65">
        <v>0</v>
      </c>
      <c r="AX352" s="65">
        <v>0</v>
      </c>
      <c r="AY352" s="65">
        <f t="shared" si="197"/>
        <v>0</v>
      </c>
      <c r="AZ352" s="65">
        <v>1.3208585580627408E-3</v>
      </c>
      <c r="BA352" s="65">
        <v>0</v>
      </c>
      <c r="BB352" s="65">
        <f t="shared" si="198"/>
        <v>-1.3208585580627408E-3</v>
      </c>
      <c r="BC352" s="65">
        <v>0</v>
      </c>
      <c r="BD352" s="65">
        <v>0</v>
      </c>
      <c r="BE352" s="65">
        <f t="shared" si="199"/>
        <v>0</v>
      </c>
      <c r="BF352" s="65">
        <v>0</v>
      </c>
      <c r="BG352" s="65">
        <v>0</v>
      </c>
      <c r="BH352" s="65">
        <f t="shared" si="200"/>
        <v>0</v>
      </c>
      <c r="BI352" s="65">
        <v>7.3197578425976883E-3</v>
      </c>
      <c r="BJ352" s="65">
        <v>0</v>
      </c>
      <c r="BK352" s="65">
        <f t="shared" si="201"/>
        <v>-7.3197578425976883E-3</v>
      </c>
      <c r="BL352" s="65">
        <v>0</v>
      </c>
      <c r="BM352" s="65">
        <v>0</v>
      </c>
      <c r="BN352" s="65">
        <f t="shared" si="202"/>
        <v>0</v>
      </c>
      <c r="BO352" s="65">
        <v>1.6840946615299945E-2</v>
      </c>
      <c r="BP352" s="65">
        <v>2.0557409999641073E-2</v>
      </c>
      <c r="BQ352" s="65">
        <f t="shared" si="203"/>
        <v>3.7164633843411281E-3</v>
      </c>
      <c r="BR352" s="65">
        <v>0.17714180884241423</v>
      </c>
      <c r="BS352" s="65">
        <v>0.12329062129858942</v>
      </c>
      <c r="BT352" s="65">
        <f t="shared" si="204"/>
        <v>-5.3851187543824813E-2</v>
      </c>
      <c r="BU352" s="65">
        <v>6.8758026050266E-2</v>
      </c>
      <c r="BV352" s="65">
        <v>2.4362011413804244E-2</v>
      </c>
      <c r="BW352" s="65">
        <f t="shared" si="205"/>
        <v>-4.4396014636461756E-2</v>
      </c>
      <c r="BX352" s="65">
        <v>0.30451293340671437</v>
      </c>
      <c r="BY352" s="65">
        <v>0.24064103944582033</v>
      </c>
      <c r="BZ352" s="65">
        <f t="shared" si="206"/>
        <v>-6.3871893960894044E-2</v>
      </c>
      <c r="CA352" s="65">
        <v>3.4305631994129518E-2</v>
      </c>
      <c r="CB352" s="65">
        <v>0.14339040235454578</v>
      </c>
      <c r="CC352" s="65">
        <f t="shared" si="207"/>
        <v>0.10908477036041626</v>
      </c>
      <c r="CD352" s="65">
        <v>1.8345257750871402E-4</v>
      </c>
      <c r="CE352" s="65">
        <v>1.6151609777107785E-3</v>
      </c>
      <c r="CF352" s="65">
        <f t="shared" si="208"/>
        <v>1.4317084002020645E-3</v>
      </c>
      <c r="CG352" s="65">
        <v>8.5855806274078156E-3</v>
      </c>
      <c r="CH352" s="65">
        <v>2.3913355586662362E-2</v>
      </c>
      <c r="CI352" s="65">
        <f t="shared" si="209"/>
        <v>1.5327774959254546E-2</v>
      </c>
      <c r="CJ352" s="65">
        <v>4.3239772518803885E-2</v>
      </c>
      <c r="CK352" s="65">
        <v>2.7098811959369732E-3</v>
      </c>
      <c r="CL352" s="65">
        <f t="shared" si="210"/>
        <v>-4.0529891322866912E-2</v>
      </c>
      <c r="CM352" s="65">
        <v>0</v>
      </c>
      <c r="CN352" s="65">
        <v>0</v>
      </c>
      <c r="CO352" s="65">
        <f t="shared" si="211"/>
        <v>0</v>
      </c>
      <c r="CP352" s="65">
        <v>0</v>
      </c>
      <c r="CQ352" s="65">
        <v>0</v>
      </c>
      <c r="CR352" s="65">
        <f t="shared" si="212"/>
        <v>0</v>
      </c>
      <c r="CS352" s="65">
        <v>0</v>
      </c>
      <c r="CT352" s="65">
        <v>0</v>
      </c>
      <c r="CU352" s="65">
        <f t="shared" si="213"/>
        <v>0</v>
      </c>
      <c r="CV352" s="65">
        <v>4.2836176848284724E-2</v>
      </c>
      <c r="CW352" s="65">
        <v>9.4217723699795413E-4</v>
      </c>
      <c r="CX352" s="65">
        <f t="shared" si="214"/>
        <v>-4.1893999611286772E-2</v>
      </c>
      <c r="CY352" s="65">
        <v>0</v>
      </c>
      <c r="CZ352" s="65">
        <v>0</v>
      </c>
      <c r="DA352" s="65">
        <f t="shared" si="215"/>
        <v>0</v>
      </c>
      <c r="DB352" s="65">
        <v>0</v>
      </c>
      <c r="DC352" s="65">
        <v>0</v>
      </c>
      <c r="DD352" s="65">
        <f t="shared" si="216"/>
        <v>0</v>
      </c>
      <c r="DE352" s="65">
        <v>0</v>
      </c>
      <c r="DF352" s="65">
        <v>0</v>
      </c>
      <c r="DG352" s="65">
        <f t="shared" si="217"/>
        <v>0</v>
      </c>
      <c r="DH352" s="65">
        <v>4.0359567051917076E-4</v>
      </c>
      <c r="DI352" s="65">
        <v>1.7677039589390189E-3</v>
      </c>
      <c r="DJ352" s="65">
        <f t="shared" si="218"/>
        <v>1.3641082884198481E-3</v>
      </c>
      <c r="DK352" s="65">
        <v>7.9985323793799312E-3</v>
      </c>
      <c r="DL352" s="65">
        <v>1.1907325652345572E-2</v>
      </c>
      <c r="DM352" s="65">
        <f t="shared" si="219"/>
        <v>3.9087932729656404E-3</v>
      </c>
      <c r="DN352" s="65">
        <v>6.2190423775454048E-3</v>
      </c>
      <c r="DO352" s="65">
        <v>6.4785901439287892E-3</v>
      </c>
      <c r="DP352" s="65">
        <f t="shared" si="220"/>
        <v>2.5954776638338443E-4</v>
      </c>
      <c r="DQ352" s="65">
        <v>0</v>
      </c>
      <c r="DR352" s="65">
        <v>4.4506658052474784E-3</v>
      </c>
      <c r="DS352" s="65">
        <f t="shared" si="221"/>
        <v>4.4506658052474784E-3</v>
      </c>
      <c r="DT352" s="65">
        <v>1.7794900018345259E-3</v>
      </c>
      <c r="DU352" s="65">
        <v>9.7806970316930493E-4</v>
      </c>
      <c r="DV352" s="65">
        <f t="shared" si="222"/>
        <v>-8.0142029866522098E-4</v>
      </c>
      <c r="DW352" s="65">
        <v>0.11008989176297927</v>
      </c>
      <c r="DX352" s="65">
        <v>0</v>
      </c>
      <c r="DY352" s="65">
        <f t="shared" si="223"/>
        <v>-0.11008989176297927</v>
      </c>
      <c r="DZ352" s="65">
        <v>9.414786277747203E-2</v>
      </c>
      <c r="EA352" s="65">
        <v>0.44689709629948671</v>
      </c>
      <c r="EB352" s="65">
        <f t="shared" si="224"/>
        <v>0.3527492335220147</v>
      </c>
      <c r="EC352" s="65">
        <v>1.232801320858558E-2</v>
      </c>
      <c r="ED352" s="65">
        <v>9.1974444564086009E-3</v>
      </c>
      <c r="EE352" s="65">
        <f t="shared" si="225"/>
        <v>-3.1305687521769789E-3</v>
      </c>
      <c r="EF352" s="65">
        <v>3.5589800036690518E-3</v>
      </c>
      <c r="EG352" s="65">
        <v>0</v>
      </c>
      <c r="EH352" s="65">
        <f t="shared" si="226"/>
        <v>-3.5589800036690518E-3</v>
      </c>
      <c r="EI352" s="65">
        <v>0</v>
      </c>
      <c r="EJ352" s="65">
        <v>1.0319084024263308E-3</v>
      </c>
      <c r="EK352" s="65">
        <f t="shared" si="227"/>
        <v>1.0319084024263308E-3</v>
      </c>
      <c r="EL352" s="65">
        <v>0.65857640799853245</v>
      </c>
      <c r="EM352" s="65">
        <v>0.45712644915832162</v>
      </c>
      <c r="EN352" s="65">
        <f t="shared" si="228"/>
        <v>-0.20144995884021083</v>
      </c>
      <c r="EO352" s="65">
        <v>5.8337919647771051E-3</v>
      </c>
      <c r="EP352" s="65">
        <v>0.48622626610674419</v>
      </c>
      <c r="EQ352" s="65">
        <f t="shared" si="229"/>
        <v>0.48039247414196706</v>
      </c>
      <c r="ER352" s="65">
        <v>1.0334067143643368</v>
      </c>
      <c r="ES352" s="65">
        <v>9.7806970316930493E-4</v>
      </c>
      <c r="ET352" s="65">
        <f t="shared" si="230"/>
        <v>-1.0324286446611675</v>
      </c>
      <c r="EU352" s="65">
        <v>35.59185470555861</v>
      </c>
      <c r="EV352" s="65">
        <v>0.77654247873371385</v>
      </c>
      <c r="EW352" s="65">
        <f t="shared" si="231"/>
        <v>-34.815312226824894</v>
      </c>
      <c r="EX352" s="65">
        <v>0.60535681526325447</v>
      </c>
      <c r="EY352" s="65">
        <v>39.456238110620582</v>
      </c>
      <c r="EZ352" s="65">
        <f t="shared" si="232"/>
        <v>38.850881295357325</v>
      </c>
      <c r="FA352" s="65">
        <v>0.2449642267473858</v>
      </c>
      <c r="FB352" s="65">
        <v>0.97026309177703607</v>
      </c>
      <c r="FC352" s="65">
        <f t="shared" si="233"/>
        <v>0.72529886502965024</v>
      </c>
      <c r="FD352" s="72">
        <v>0.90948429164196809</v>
      </c>
      <c r="FE352" s="66" t="s">
        <v>0</v>
      </c>
      <c r="FF352" s="66" t="s">
        <v>0</v>
      </c>
      <c r="FG352" s="67">
        <v>-1</v>
      </c>
      <c r="FH352" s="67" t="s">
        <v>0</v>
      </c>
      <c r="FI352" s="67" t="s">
        <v>0</v>
      </c>
      <c r="FJ352" s="67">
        <v>-1</v>
      </c>
      <c r="FK352" s="67" t="s">
        <v>0</v>
      </c>
      <c r="FL352" s="67">
        <v>1.4956427015250542</v>
      </c>
      <c r="FM352" s="67">
        <v>0.42294946147473089</v>
      </c>
      <c r="FN352" s="67">
        <v>-0.27561366061899673</v>
      </c>
      <c r="FO352" s="67">
        <v>0.61563949635520232</v>
      </c>
      <c r="FP352" s="67">
        <v>7.545454545454545</v>
      </c>
      <c r="FQ352" s="67">
        <v>17</v>
      </c>
      <c r="FR352" s="67">
        <v>4.6944444444444446</v>
      </c>
      <c r="FS352" s="67">
        <v>-0.87187102248621129</v>
      </c>
      <c r="FT352" s="67" t="s">
        <v>0</v>
      </c>
      <c r="FU352" s="67" t="s">
        <v>0</v>
      </c>
      <c r="FV352" s="67" t="s">
        <v>0</v>
      </c>
      <c r="FW352" s="67">
        <v>-0.95503211991434689</v>
      </c>
      <c r="FX352" s="67" t="s">
        <v>0</v>
      </c>
      <c r="FY352" s="67" t="s">
        <v>0</v>
      </c>
      <c r="FZ352" s="67" t="s">
        <v>0</v>
      </c>
      <c r="GA352" s="67">
        <v>7.954545454545455</v>
      </c>
      <c r="GB352" s="67">
        <v>2.0435779816513757</v>
      </c>
      <c r="GC352" s="67">
        <v>1.1297935103244838</v>
      </c>
      <c r="GD352" s="67" t="s">
        <v>0</v>
      </c>
      <c r="GE352" s="67">
        <v>0.12371134020618557</v>
      </c>
      <c r="GF352" s="67">
        <v>-1</v>
      </c>
      <c r="GG352" s="67">
        <v>8.7045985970381903</v>
      </c>
      <c r="GH352" s="67">
        <v>0.52529761904761907</v>
      </c>
      <c r="GI352" s="67">
        <v>-1</v>
      </c>
      <c r="GJ352" s="67" t="s">
        <v>0</v>
      </c>
      <c r="GK352" s="67">
        <v>0.41909245382879723</v>
      </c>
      <c r="GL352" s="67">
        <v>169.39937106918237</v>
      </c>
      <c r="GM352" s="67">
        <v>-0.99806500860982406</v>
      </c>
      <c r="GN352" s="67">
        <v>-0.95539381231598997</v>
      </c>
      <c r="GO352" s="67">
        <v>132.25537911388568</v>
      </c>
      <c r="GP352" s="67">
        <v>7.0978057365386054</v>
      </c>
    </row>
    <row r="353" spans="1:198" ht="13.8">
      <c r="A353" s="2">
        <v>4205001</v>
      </c>
      <c r="B353" s="2" t="s">
        <v>677</v>
      </c>
      <c r="C353" s="64">
        <v>0</v>
      </c>
      <c r="D353" s="64">
        <v>1</v>
      </c>
      <c r="E353" s="64">
        <v>0</v>
      </c>
      <c r="F353" s="64">
        <v>0</v>
      </c>
      <c r="G353" s="65">
        <v>14253</v>
      </c>
      <c r="H353" s="65">
        <v>14811</v>
      </c>
      <c r="I353" s="65">
        <v>8613</v>
      </c>
      <c r="J353" s="65">
        <v>10191</v>
      </c>
      <c r="K353" s="66">
        <v>0.60429383287728899</v>
      </c>
      <c r="L353" s="66">
        <v>0.68806967794207008</v>
      </c>
      <c r="M353" s="65">
        <v>5640</v>
      </c>
      <c r="N353" s="65">
        <v>4620</v>
      </c>
      <c r="O353" s="65">
        <v>46224</v>
      </c>
      <c r="P353" s="65">
        <v>201191</v>
      </c>
      <c r="Q353" s="65">
        <v>12525</v>
      </c>
      <c r="R353" s="65">
        <v>47022</v>
      </c>
      <c r="S353" s="65">
        <v>2750075.6563736307</v>
      </c>
      <c r="T353" s="65">
        <v>9085870.3034379184</v>
      </c>
      <c r="U353" s="65">
        <v>1995553.4395133893</v>
      </c>
      <c r="V353" s="65">
        <v>6467011.4664735338</v>
      </c>
      <c r="W353" s="65">
        <v>754522.21686025092</v>
      </c>
      <c r="X353" s="65">
        <v>2618858.8369643772</v>
      </c>
      <c r="Y353" s="65">
        <v>415.94314084862265</v>
      </c>
      <c r="Z353" s="65">
        <v>1051.6570715664352</v>
      </c>
      <c r="AA353" s="65">
        <v>997.36638365949989</v>
      </c>
      <c r="AB353" s="65">
        <v>1498.047340674213</v>
      </c>
      <c r="AC353" s="65">
        <v>2.3978430840923015</v>
      </c>
      <c r="AD353" s="65">
        <v>1.4244637165258471</v>
      </c>
      <c r="AE353" s="65">
        <v>0.5940604395575263</v>
      </c>
      <c r="AF353" s="65">
        <v>1.9984704594695091</v>
      </c>
      <c r="AG353" s="65">
        <v>2.072567908253351</v>
      </c>
      <c r="AH353" s="65">
        <v>1.0370770798401048</v>
      </c>
      <c r="AI353" s="66">
        <v>0.12694361981151836</v>
      </c>
      <c r="AJ353" s="66">
        <v>0.12477078365840222</v>
      </c>
      <c r="AK353" s="66">
        <v>0.15844148714736939</v>
      </c>
      <c r="AL353" s="66">
        <v>0.1414380251328955</v>
      </c>
      <c r="AM353" s="66">
        <v>3.8476570065386628E-3</v>
      </c>
      <c r="AN353" s="66">
        <v>-1.9751272591029156E-2</v>
      </c>
      <c r="AO353" s="65">
        <v>376.4</v>
      </c>
      <c r="AP353" s="65">
        <v>377.7</v>
      </c>
      <c r="AQ353" s="65">
        <v>0.6680505655355955</v>
      </c>
      <c r="AR353" s="65">
        <v>0.56507592190889366</v>
      </c>
      <c r="AS353" s="65">
        <f t="shared" si="195"/>
        <v>-0.10297464362670183</v>
      </c>
      <c r="AT353" s="65">
        <v>0</v>
      </c>
      <c r="AU353" s="65">
        <v>0</v>
      </c>
      <c r="AV353" s="65">
        <f t="shared" si="196"/>
        <v>0</v>
      </c>
      <c r="AW353" s="65">
        <v>0</v>
      </c>
      <c r="AX353" s="65">
        <v>0</v>
      </c>
      <c r="AY353" s="65">
        <f t="shared" si="197"/>
        <v>0</v>
      </c>
      <c r="AZ353" s="65">
        <v>8.7292082501663343E-3</v>
      </c>
      <c r="BA353" s="65">
        <v>6.5926587554761599E-4</v>
      </c>
      <c r="BB353" s="65">
        <f t="shared" si="198"/>
        <v>-8.0699423746187181E-3</v>
      </c>
      <c r="BC353" s="65">
        <v>0</v>
      </c>
      <c r="BD353" s="65">
        <v>0</v>
      </c>
      <c r="BE353" s="65">
        <f t="shared" si="199"/>
        <v>0</v>
      </c>
      <c r="BF353" s="65">
        <v>0</v>
      </c>
      <c r="BG353" s="65">
        <v>0</v>
      </c>
      <c r="BH353" s="65">
        <f t="shared" si="200"/>
        <v>0</v>
      </c>
      <c r="BI353" s="65">
        <v>0</v>
      </c>
      <c r="BJ353" s="65">
        <v>9.6763217217472677E-3</v>
      </c>
      <c r="BK353" s="65">
        <f t="shared" si="201"/>
        <v>9.6763217217472677E-3</v>
      </c>
      <c r="BL353" s="65">
        <v>2.153027278775782E-2</v>
      </c>
      <c r="BM353" s="65">
        <v>1.1909319042150482E-3</v>
      </c>
      <c r="BN353" s="65">
        <f t="shared" si="202"/>
        <v>-2.0339340883542771E-2</v>
      </c>
      <c r="BO353" s="65">
        <v>2.6640053226879574E-2</v>
      </c>
      <c r="BP353" s="65">
        <v>9.9173436547431697E-3</v>
      </c>
      <c r="BQ353" s="65">
        <f t="shared" si="203"/>
        <v>-1.6722709572136403E-2</v>
      </c>
      <c r="BR353" s="65">
        <v>0.18709248170326015</v>
      </c>
      <c r="BS353" s="65">
        <v>9.7599705102576095E-2</v>
      </c>
      <c r="BT353" s="65">
        <f t="shared" si="204"/>
        <v>-8.9492776600684054E-2</v>
      </c>
      <c r="BU353" s="65">
        <v>5.2588157019294743E-2</v>
      </c>
      <c r="BV353" s="65">
        <v>1.2001474487119506E-2</v>
      </c>
      <c r="BW353" s="65">
        <f t="shared" si="205"/>
        <v>-4.0586682532175233E-2</v>
      </c>
      <c r="BX353" s="65">
        <v>0.26493679308050566</v>
      </c>
      <c r="BY353" s="65">
        <v>0.25018076644974691</v>
      </c>
      <c r="BZ353" s="65">
        <f t="shared" si="206"/>
        <v>-1.4756026630758756E-2</v>
      </c>
      <c r="CA353" s="65">
        <v>9.2641383898868918E-2</v>
      </c>
      <c r="CB353" s="65">
        <v>0.17813647512511877</v>
      </c>
      <c r="CC353" s="65">
        <f t="shared" si="207"/>
        <v>8.5495091226249847E-2</v>
      </c>
      <c r="CD353" s="65">
        <v>0</v>
      </c>
      <c r="CE353" s="65">
        <v>0</v>
      </c>
      <c r="CF353" s="65">
        <f t="shared" si="208"/>
        <v>0</v>
      </c>
      <c r="CG353" s="65">
        <v>1.3892215568862276E-2</v>
      </c>
      <c r="CH353" s="65">
        <v>5.7136375880793393E-3</v>
      </c>
      <c r="CI353" s="65">
        <f t="shared" si="209"/>
        <v>-8.1785779807829369E-3</v>
      </c>
      <c r="CJ353" s="65">
        <v>1.0192947438456421E-2</v>
      </c>
      <c r="CK353" s="65">
        <v>2.0018998199424383E-2</v>
      </c>
      <c r="CL353" s="65">
        <f t="shared" si="210"/>
        <v>9.8260507609679616E-3</v>
      </c>
      <c r="CM353" s="65">
        <v>0</v>
      </c>
      <c r="CN353" s="65">
        <v>0</v>
      </c>
      <c r="CO353" s="65">
        <f t="shared" si="211"/>
        <v>0</v>
      </c>
      <c r="CP353" s="65">
        <v>0</v>
      </c>
      <c r="CQ353" s="65">
        <v>0</v>
      </c>
      <c r="CR353" s="65">
        <f t="shared" si="212"/>
        <v>0</v>
      </c>
      <c r="CS353" s="65">
        <v>0</v>
      </c>
      <c r="CT353" s="65">
        <v>0</v>
      </c>
      <c r="CU353" s="65">
        <f t="shared" si="213"/>
        <v>0</v>
      </c>
      <c r="CV353" s="65">
        <v>3.5395874916833003E-3</v>
      </c>
      <c r="CW353" s="65">
        <v>2.8284632725107395E-3</v>
      </c>
      <c r="CX353" s="65">
        <f t="shared" si="214"/>
        <v>-7.1112421917256079E-4</v>
      </c>
      <c r="CY353" s="65">
        <v>0</v>
      </c>
      <c r="CZ353" s="65">
        <v>0</v>
      </c>
      <c r="DA353" s="65">
        <f t="shared" si="215"/>
        <v>0</v>
      </c>
      <c r="DB353" s="65">
        <v>0</v>
      </c>
      <c r="DC353" s="65">
        <v>0</v>
      </c>
      <c r="DD353" s="65">
        <f t="shared" si="216"/>
        <v>0</v>
      </c>
      <c r="DE353" s="65">
        <v>0</v>
      </c>
      <c r="DF353" s="65">
        <v>0</v>
      </c>
      <c r="DG353" s="65">
        <f t="shared" si="217"/>
        <v>0</v>
      </c>
      <c r="DH353" s="65">
        <v>6.6533599467731202E-3</v>
      </c>
      <c r="DI353" s="65">
        <v>1.7190534926913643E-2</v>
      </c>
      <c r="DJ353" s="65">
        <f t="shared" si="218"/>
        <v>1.0537174980140524E-2</v>
      </c>
      <c r="DK353" s="65">
        <v>3.2468396540252828E-3</v>
      </c>
      <c r="DL353" s="65">
        <v>6.9683694157344793E-3</v>
      </c>
      <c r="DM353" s="65">
        <f t="shared" si="219"/>
        <v>3.7215297617091965E-3</v>
      </c>
      <c r="DN353" s="65">
        <v>1.4903526280771792E-3</v>
      </c>
      <c r="DO353" s="65">
        <v>2.0912197127585666E-3</v>
      </c>
      <c r="DP353" s="65">
        <f t="shared" si="220"/>
        <v>6.0086708468138749E-4</v>
      </c>
      <c r="DQ353" s="65">
        <v>0</v>
      </c>
      <c r="DR353" s="65">
        <v>0</v>
      </c>
      <c r="DS353" s="65">
        <f t="shared" si="221"/>
        <v>0</v>
      </c>
      <c r="DT353" s="65">
        <v>1.7564870259481038E-3</v>
      </c>
      <c r="DU353" s="65">
        <v>4.8771497029759126E-3</v>
      </c>
      <c r="DV353" s="65">
        <f t="shared" si="222"/>
        <v>3.1206626770278086E-3</v>
      </c>
      <c r="DW353" s="65">
        <v>0.15462408516300732</v>
      </c>
      <c r="DX353" s="65">
        <v>0</v>
      </c>
      <c r="DY353" s="65">
        <f t="shared" si="223"/>
        <v>-0.15462408516300732</v>
      </c>
      <c r="DZ353" s="65">
        <v>0.1270525615435795</v>
      </c>
      <c r="EA353" s="65">
        <v>0.30939418428253446</v>
      </c>
      <c r="EB353" s="65">
        <f t="shared" si="224"/>
        <v>0.18234162273895496</v>
      </c>
      <c r="EC353" s="65">
        <v>2.222222222222222E-2</v>
      </c>
      <c r="ED353" s="65">
        <v>4.3596614350729446E-3</v>
      </c>
      <c r="EE353" s="65">
        <f t="shared" si="225"/>
        <v>-1.7862560787149276E-2</v>
      </c>
      <c r="EF353" s="65">
        <v>4.7638057218895536E-3</v>
      </c>
      <c r="EG353" s="65">
        <v>0</v>
      </c>
      <c r="EH353" s="65">
        <f t="shared" si="226"/>
        <v>-4.7638057218895536E-3</v>
      </c>
      <c r="EI353" s="65">
        <v>0</v>
      </c>
      <c r="EJ353" s="65">
        <v>2.9418853586264588E-3</v>
      </c>
      <c r="EK353" s="65">
        <f t="shared" si="227"/>
        <v>2.9418853586264588E-3</v>
      </c>
      <c r="EL353" s="65">
        <v>1.9108449767132401</v>
      </c>
      <c r="EM353" s="65">
        <v>0.31669573107623383</v>
      </c>
      <c r="EN353" s="65">
        <f t="shared" si="228"/>
        <v>-1.5941492456370061</v>
      </c>
      <c r="EO353" s="65">
        <v>1.9268130405854959E-2</v>
      </c>
      <c r="EP353" s="65">
        <v>0.69549714318120603</v>
      </c>
      <c r="EQ353" s="65">
        <f t="shared" si="229"/>
        <v>0.67622901277535108</v>
      </c>
      <c r="ER353" s="65">
        <v>1.0955422488356619</v>
      </c>
      <c r="ES353" s="65">
        <v>8.95325592275956E-3</v>
      </c>
      <c r="ET353" s="65">
        <f t="shared" si="230"/>
        <v>-1.0865889929129022</v>
      </c>
      <c r="EU353" s="65">
        <v>6.2009314703925487</v>
      </c>
      <c r="EV353" s="65">
        <v>0.24109991068010719</v>
      </c>
      <c r="EW353" s="65">
        <f t="shared" si="231"/>
        <v>-5.9598315597124412</v>
      </c>
      <c r="EX353" s="65">
        <v>2.1503659347970725</v>
      </c>
      <c r="EY353" s="65">
        <v>1.0912622460408603</v>
      </c>
      <c r="EZ353" s="65">
        <f t="shared" si="232"/>
        <v>-1.0591036887562122</v>
      </c>
      <c r="FA353" s="65">
        <v>0.32734530938123751</v>
      </c>
      <c r="FB353" s="65">
        <v>0.60964371287198904</v>
      </c>
      <c r="FC353" s="65">
        <f t="shared" si="233"/>
        <v>0.28229840349075153</v>
      </c>
      <c r="FD353" s="72">
        <v>2.1755637001035772</v>
      </c>
      <c r="FE353" s="66" t="s">
        <v>0</v>
      </c>
      <c r="FF353" s="66" t="s">
        <v>0</v>
      </c>
      <c r="FG353" s="67">
        <v>-0.71646341463414631</v>
      </c>
      <c r="FH353" s="67" t="s">
        <v>0</v>
      </c>
      <c r="FI353" s="67" t="s">
        <v>0</v>
      </c>
      <c r="FJ353" s="67" t="s">
        <v>0</v>
      </c>
      <c r="FK353" s="67">
        <v>-0.79233621755253403</v>
      </c>
      <c r="FL353" s="67">
        <v>0.39760239760239746</v>
      </c>
      <c r="FM353" s="67">
        <v>0.95846372688477932</v>
      </c>
      <c r="FN353" s="67">
        <v>-0.14321862348178127</v>
      </c>
      <c r="FO353" s="67">
        <v>2.5451531893520842</v>
      </c>
      <c r="FP353" s="67">
        <v>6.2189026141913253</v>
      </c>
      <c r="FQ353" s="67" t="s">
        <v>0</v>
      </c>
      <c r="FR353" s="67">
        <v>0.54406130268199249</v>
      </c>
      <c r="FS353" s="67">
        <v>6.3733681462140996</v>
      </c>
      <c r="FT353" s="67" t="s">
        <v>0</v>
      </c>
      <c r="FU353" s="67" t="s">
        <v>0</v>
      </c>
      <c r="FV353" s="67" t="s">
        <v>0</v>
      </c>
      <c r="FW353" s="67">
        <v>2</v>
      </c>
      <c r="FX353" s="67" t="s">
        <v>0</v>
      </c>
      <c r="FY353" s="67" t="s">
        <v>0</v>
      </c>
      <c r="FZ353" s="67" t="s">
        <v>0</v>
      </c>
      <c r="GA353" s="67">
        <v>8.7000000000000011</v>
      </c>
      <c r="GB353" s="67">
        <v>7.057377049180328</v>
      </c>
      <c r="GC353" s="67">
        <v>4.2678571428571423</v>
      </c>
      <c r="GD353" s="67" t="s">
        <v>0</v>
      </c>
      <c r="GE353" s="67">
        <v>9.4242424242424239</v>
      </c>
      <c r="GF353" s="67">
        <v>-1</v>
      </c>
      <c r="GG353" s="67">
        <v>8.1422287390029329</v>
      </c>
      <c r="GH353" s="67">
        <v>-0.26347305389221554</v>
      </c>
      <c r="GI353" s="67">
        <v>-1</v>
      </c>
      <c r="GJ353" s="67" t="s">
        <v>0</v>
      </c>
      <c r="GK353" s="67">
        <v>-0.37778551532033422</v>
      </c>
      <c r="GL353" s="67">
        <v>134.51243093922653</v>
      </c>
      <c r="GM353" s="67">
        <v>-0.96931859589457059</v>
      </c>
      <c r="GN353" s="67">
        <v>-0.85403004291845497</v>
      </c>
      <c r="GO353" s="67">
        <v>0.90519801980198045</v>
      </c>
      <c r="GP353" s="67">
        <v>5.9918699186991873</v>
      </c>
    </row>
    <row r="354" spans="1:198" ht="13.8">
      <c r="A354" s="2">
        <v>4205100</v>
      </c>
      <c r="B354" s="2" t="s">
        <v>678</v>
      </c>
      <c r="C354" s="64">
        <v>0</v>
      </c>
      <c r="D354" s="64">
        <v>1</v>
      </c>
      <c r="E354" s="64">
        <v>0</v>
      </c>
      <c r="F354" s="64">
        <v>0</v>
      </c>
      <c r="G354" s="65">
        <v>3307</v>
      </c>
      <c r="H354" s="65">
        <v>3721</v>
      </c>
      <c r="I354" s="65">
        <v>1366</v>
      </c>
      <c r="J354" s="65">
        <v>1868</v>
      </c>
      <c r="K354" s="66">
        <v>0.41306319927426671</v>
      </c>
      <c r="L354" s="66">
        <v>0.50201558720773987</v>
      </c>
      <c r="M354" s="65">
        <v>1941</v>
      </c>
      <c r="N354" s="65">
        <v>1853</v>
      </c>
      <c r="O354" s="65">
        <v>15614</v>
      </c>
      <c r="P354" s="65">
        <v>48130</v>
      </c>
      <c r="Q354" s="65">
        <v>6561</v>
      </c>
      <c r="R354" s="65">
        <v>14690</v>
      </c>
      <c r="S354" s="65">
        <v>917932.59173513995</v>
      </c>
      <c r="T354" s="65">
        <v>3397289.2923114784</v>
      </c>
      <c r="U354" s="65">
        <v>365578.17739607015</v>
      </c>
      <c r="V354" s="65">
        <v>2002104.4538691591</v>
      </c>
      <c r="W354" s="65">
        <v>552354.41433906951</v>
      </c>
      <c r="X354" s="65">
        <v>1395184.8384423258</v>
      </c>
      <c r="Y354" s="65">
        <v>544.86299406340163</v>
      </c>
      <c r="Z354" s="65">
        <v>1253.0684662916151</v>
      </c>
      <c r="AA354" s="65">
        <v>1584.1706763168668</v>
      </c>
      <c r="AB354" s="65">
        <v>1983.2842913215784</v>
      </c>
      <c r="AC354" s="65">
        <v>2.9074660851944896</v>
      </c>
      <c r="AD354" s="65">
        <v>1.5827421602835443</v>
      </c>
      <c r="AE354" s="65">
        <v>0.54437166725460517</v>
      </c>
      <c r="AF354" s="65">
        <v>3.3473488050036</v>
      </c>
      <c r="AG354" s="65">
        <v>1.9420003603998555</v>
      </c>
      <c r="AH354" s="65">
        <v>0.58016074019443786</v>
      </c>
      <c r="AI354" s="66">
        <v>0.13980924188021171</v>
      </c>
      <c r="AJ354" s="66">
        <v>0.1853610343607266</v>
      </c>
      <c r="AK354" s="66">
        <v>0.11915481790433535</v>
      </c>
      <c r="AL354" s="66">
        <v>8.3939832043785412E-2</v>
      </c>
      <c r="AM354" s="66">
        <v>1.1864938052777996E-2</v>
      </c>
      <c r="AN354" s="66">
        <v>-4.6289887421571141E-3</v>
      </c>
      <c r="AO354" s="65">
        <v>146.4</v>
      </c>
      <c r="AP354" s="65">
        <v>181</v>
      </c>
      <c r="AQ354" s="65">
        <v>0.59294822943656966</v>
      </c>
      <c r="AR354" s="65">
        <v>0.68023598820058995</v>
      </c>
      <c r="AS354" s="65">
        <f t="shared" si="195"/>
        <v>8.7287758764020285E-2</v>
      </c>
      <c r="AT354" s="65">
        <v>0</v>
      </c>
      <c r="AU354" s="65">
        <v>0</v>
      </c>
      <c r="AV354" s="65">
        <f t="shared" si="196"/>
        <v>0</v>
      </c>
      <c r="AW354" s="65">
        <v>0</v>
      </c>
      <c r="AX354" s="65">
        <v>0</v>
      </c>
      <c r="AY354" s="65">
        <f t="shared" si="197"/>
        <v>0</v>
      </c>
      <c r="AZ354" s="65">
        <v>2.0322105370116343E-4</v>
      </c>
      <c r="BA354" s="65">
        <v>4.7878375312003629E-3</v>
      </c>
      <c r="BB354" s="65">
        <f t="shared" si="198"/>
        <v>4.5846164774991996E-3</v>
      </c>
      <c r="BC354" s="65">
        <v>1.3819031651679114E-2</v>
      </c>
      <c r="BD354" s="65">
        <v>1.1640571817562968E-2</v>
      </c>
      <c r="BE354" s="65">
        <f t="shared" si="199"/>
        <v>-2.1784598341161466E-3</v>
      </c>
      <c r="BF354" s="65">
        <v>5.9950210841843215E-3</v>
      </c>
      <c r="BG354" s="65">
        <v>6.7619695938280003E-3</v>
      </c>
      <c r="BH354" s="65">
        <f t="shared" si="200"/>
        <v>7.6694850964367876E-4</v>
      </c>
      <c r="BI354" s="65">
        <v>0</v>
      </c>
      <c r="BJ354" s="65">
        <v>0</v>
      </c>
      <c r="BK354" s="65">
        <f t="shared" si="201"/>
        <v>0</v>
      </c>
      <c r="BL354" s="65">
        <v>2.6418736981151246E-3</v>
      </c>
      <c r="BM354" s="65">
        <v>1.3614703880190606E-4</v>
      </c>
      <c r="BN354" s="65">
        <f t="shared" si="202"/>
        <v>-2.5057266593132184E-3</v>
      </c>
      <c r="BO354" s="65">
        <v>6.3506579281613568E-3</v>
      </c>
      <c r="BP354" s="65">
        <v>3.8801906058543228E-3</v>
      </c>
      <c r="BQ354" s="65">
        <f t="shared" si="203"/>
        <v>-2.470467322307034E-3</v>
      </c>
      <c r="BR354" s="65">
        <v>0.45323375501701973</v>
      </c>
      <c r="BS354" s="65">
        <v>0.52176083503517134</v>
      </c>
      <c r="BT354" s="65">
        <f t="shared" si="204"/>
        <v>6.8527080018151609E-2</v>
      </c>
      <c r="BU354" s="65">
        <v>1.7375400091449476E-2</v>
      </c>
      <c r="BV354" s="65">
        <v>1.9469026548672566E-2</v>
      </c>
      <c r="BW354" s="65">
        <f t="shared" si="205"/>
        <v>2.0936264572230905E-3</v>
      </c>
      <c r="BX354" s="65">
        <v>8.9315653101661327E-2</v>
      </c>
      <c r="BY354" s="65">
        <v>0.10898570456092579</v>
      </c>
      <c r="BZ354" s="65">
        <f t="shared" si="206"/>
        <v>1.9670051459264468E-2</v>
      </c>
      <c r="CA354" s="65">
        <v>0</v>
      </c>
      <c r="CB354" s="65">
        <v>0</v>
      </c>
      <c r="CC354" s="65">
        <f t="shared" si="207"/>
        <v>0</v>
      </c>
      <c r="CD354" s="65">
        <v>0</v>
      </c>
      <c r="CE354" s="65">
        <v>0</v>
      </c>
      <c r="CF354" s="65">
        <f t="shared" si="208"/>
        <v>0</v>
      </c>
      <c r="CG354" s="65">
        <v>0</v>
      </c>
      <c r="CH354" s="65">
        <v>0</v>
      </c>
      <c r="CI354" s="65">
        <f t="shared" si="209"/>
        <v>0</v>
      </c>
      <c r="CJ354" s="65">
        <v>1.3209368490575624E-2</v>
      </c>
      <c r="CK354" s="65">
        <v>2.5028363966417066E-2</v>
      </c>
      <c r="CL354" s="65">
        <f t="shared" si="210"/>
        <v>1.1818995475841441E-2</v>
      </c>
      <c r="CM354" s="65">
        <v>0</v>
      </c>
      <c r="CN354" s="65">
        <v>0</v>
      </c>
      <c r="CO354" s="65">
        <f t="shared" si="211"/>
        <v>0</v>
      </c>
      <c r="CP354" s="65">
        <v>0</v>
      </c>
      <c r="CQ354" s="65">
        <v>0</v>
      </c>
      <c r="CR354" s="65">
        <f t="shared" si="212"/>
        <v>0</v>
      </c>
      <c r="CS354" s="65">
        <v>4.9281105522532139E-3</v>
      </c>
      <c r="CT354" s="65">
        <v>5.2189698207397324E-4</v>
      </c>
      <c r="CU354" s="65">
        <f t="shared" si="213"/>
        <v>-4.4062135701792406E-3</v>
      </c>
      <c r="CV354" s="65">
        <v>4.4200579180003049E-3</v>
      </c>
      <c r="CW354" s="65">
        <v>6.353528477422282E-3</v>
      </c>
      <c r="CX354" s="65">
        <f t="shared" si="214"/>
        <v>1.9334705594219771E-3</v>
      </c>
      <c r="CY354" s="65">
        <v>0</v>
      </c>
      <c r="CZ354" s="65">
        <v>0</v>
      </c>
      <c r="DA354" s="65">
        <f t="shared" si="215"/>
        <v>0</v>
      </c>
      <c r="DB354" s="65">
        <v>2.2862368541380889E-3</v>
      </c>
      <c r="DC354" s="65">
        <v>5.559337417744498E-3</v>
      </c>
      <c r="DD354" s="65">
        <f t="shared" si="216"/>
        <v>3.2731005636064091E-3</v>
      </c>
      <c r="DE354" s="65">
        <v>1.5749631661840168E-3</v>
      </c>
      <c r="DF354" s="65">
        <v>3.4490583163149535E-3</v>
      </c>
      <c r="DG354" s="65">
        <f t="shared" si="217"/>
        <v>1.8740951501309366E-3</v>
      </c>
      <c r="DH354" s="65">
        <v>0</v>
      </c>
      <c r="DI354" s="65">
        <v>2.269117313365101E-3</v>
      </c>
      <c r="DJ354" s="65">
        <f t="shared" si="218"/>
        <v>2.269117313365101E-3</v>
      </c>
      <c r="DK354" s="65">
        <v>3.5665294924554183E-2</v>
      </c>
      <c r="DL354" s="65">
        <v>6.6984343090537787E-2</v>
      </c>
      <c r="DM354" s="65">
        <f t="shared" si="219"/>
        <v>3.1319048165983604E-2</v>
      </c>
      <c r="DN354" s="65">
        <v>3.1143626479703299E-2</v>
      </c>
      <c r="DO354" s="65">
        <v>4.0027229407760379E-2</v>
      </c>
      <c r="DP354" s="65">
        <f t="shared" si="220"/>
        <v>8.88360292805708E-3</v>
      </c>
      <c r="DQ354" s="65">
        <v>0</v>
      </c>
      <c r="DR354" s="65">
        <v>0</v>
      </c>
      <c r="DS354" s="65">
        <f t="shared" si="221"/>
        <v>0</v>
      </c>
      <c r="DT354" s="65">
        <v>4.2168368642991417E-3</v>
      </c>
      <c r="DU354" s="65">
        <v>2.6957113682777398E-2</v>
      </c>
      <c r="DV354" s="65">
        <f t="shared" si="222"/>
        <v>2.2740276818478258E-2</v>
      </c>
      <c r="DW354" s="65">
        <v>0.1272163796169283</v>
      </c>
      <c r="DX354" s="65">
        <v>2.2691173133651008E-5</v>
      </c>
      <c r="DY354" s="65">
        <f t="shared" si="223"/>
        <v>-0.12719368844379467</v>
      </c>
      <c r="DZ354" s="65">
        <v>0.11309251638469746</v>
      </c>
      <c r="EA354" s="65">
        <v>0.16094849103698664</v>
      </c>
      <c r="EB354" s="65">
        <f t="shared" si="224"/>
        <v>4.7855974652289177E-2</v>
      </c>
      <c r="EC354" s="65">
        <v>1.2752121119748007E-2</v>
      </c>
      <c r="ED354" s="65">
        <v>4.0617199909235308E-3</v>
      </c>
      <c r="EE354" s="65">
        <f t="shared" si="225"/>
        <v>-8.6904011288244758E-3</v>
      </c>
      <c r="EF354" s="65">
        <v>1.3209368490575623E-3</v>
      </c>
      <c r="EG354" s="65">
        <v>4.5382346267302016E-5</v>
      </c>
      <c r="EH354" s="65">
        <f t="shared" si="226"/>
        <v>-1.2755545027902603E-3</v>
      </c>
      <c r="EI354" s="65">
        <v>5.0805263425290857E-5</v>
      </c>
      <c r="EJ354" s="65">
        <v>1.2480145223508054E-3</v>
      </c>
      <c r="EK354" s="65">
        <f t="shared" si="227"/>
        <v>1.1972092589255146E-3</v>
      </c>
      <c r="EL354" s="65">
        <v>1.1278768480414572</v>
      </c>
      <c r="EM354" s="65">
        <v>0.1663262990696619</v>
      </c>
      <c r="EN354" s="65">
        <f t="shared" si="228"/>
        <v>-0.96155054897179526</v>
      </c>
      <c r="EO354" s="65">
        <v>9.805415841081136E-2</v>
      </c>
      <c r="EP354" s="65">
        <v>0.51282051282051277</v>
      </c>
      <c r="EQ354" s="65">
        <f t="shared" si="229"/>
        <v>0.41476635440970144</v>
      </c>
      <c r="ER354" s="65">
        <v>0.39882131788853326</v>
      </c>
      <c r="ES354" s="65">
        <v>2.8363966417063763E-2</v>
      </c>
      <c r="ET354" s="65">
        <f t="shared" si="230"/>
        <v>-0.37045735147146952</v>
      </c>
      <c r="EU354" s="65">
        <v>1.3310979017426205</v>
      </c>
      <c r="EV354" s="65">
        <v>0.28477422282732018</v>
      </c>
      <c r="EW354" s="65">
        <f t="shared" si="231"/>
        <v>-1.0463236789153003</v>
      </c>
      <c r="EX354" s="65">
        <v>1.1685210587816899</v>
      </c>
      <c r="EY354" s="65">
        <v>0.61266167460857723</v>
      </c>
      <c r="EZ354" s="65">
        <f t="shared" si="232"/>
        <v>-0.55585938417311265</v>
      </c>
      <c r="FA354" s="65">
        <v>0.27434842249657065</v>
      </c>
      <c r="FB354" s="65">
        <v>0.20422055820285909</v>
      </c>
      <c r="FC354" s="65">
        <f t="shared" si="233"/>
        <v>-7.0127864293711567E-2</v>
      </c>
      <c r="FD354" s="72">
        <v>1.5685888098706191</v>
      </c>
      <c r="FE354" s="66" t="s">
        <v>0</v>
      </c>
      <c r="FF354" s="66" t="s">
        <v>0</v>
      </c>
      <c r="FG354" s="67">
        <v>51.75</v>
      </c>
      <c r="FH354" s="67">
        <v>0.88602941176470584</v>
      </c>
      <c r="FI354" s="67">
        <v>1.5254237288135593</v>
      </c>
      <c r="FJ354" s="67" t="s">
        <v>0</v>
      </c>
      <c r="FK354" s="67">
        <v>-0.88461538461538458</v>
      </c>
      <c r="FL354" s="67">
        <v>0.3680000000000001</v>
      </c>
      <c r="FM354" s="67">
        <v>1.5775137316444345</v>
      </c>
      <c r="FN354" s="67">
        <v>1.5087719298245612</v>
      </c>
      <c r="FO354" s="67">
        <v>1.7320819112627985</v>
      </c>
      <c r="FP354" s="67" t="s">
        <v>0</v>
      </c>
      <c r="FQ354" s="67" t="s">
        <v>0</v>
      </c>
      <c r="FR354" s="67" t="s">
        <v>0</v>
      </c>
      <c r="FS354" s="67">
        <v>3.2423076923076923</v>
      </c>
      <c r="FT354" s="67" t="s">
        <v>0</v>
      </c>
      <c r="FU354" s="67" t="s">
        <v>0</v>
      </c>
      <c r="FV354" s="67">
        <v>-0.76288659793814428</v>
      </c>
      <c r="FW354" s="67">
        <v>2.2183908045977008</v>
      </c>
      <c r="FX354" s="67" t="s">
        <v>0</v>
      </c>
      <c r="FY354" s="67">
        <v>4.4444444444444446</v>
      </c>
      <c r="FZ354" s="67">
        <v>3.9032258064516121</v>
      </c>
      <c r="GA354" s="67" t="s">
        <v>0</v>
      </c>
      <c r="GB354" s="67">
        <v>3.2051282051282053</v>
      </c>
      <c r="GC354" s="67">
        <v>1.8776508972267534</v>
      </c>
      <c r="GD354" s="67" t="s">
        <v>0</v>
      </c>
      <c r="GE354" s="67">
        <v>13.313253012048191</v>
      </c>
      <c r="GF354" s="67">
        <v>-0.99960063897763574</v>
      </c>
      <c r="GG354" s="67">
        <v>2.1864330637915548</v>
      </c>
      <c r="GH354" s="67">
        <v>-0.28685258964143434</v>
      </c>
      <c r="GI354" s="67">
        <v>-0.92307692307692313</v>
      </c>
      <c r="GJ354" s="67">
        <v>54</v>
      </c>
      <c r="GK354" s="67">
        <v>-0.66981981981981975</v>
      </c>
      <c r="GL354" s="67">
        <v>10.709844559585491</v>
      </c>
      <c r="GM354" s="67">
        <v>-0.84076433121019112</v>
      </c>
      <c r="GN354" s="67">
        <v>-0.5209923664122138</v>
      </c>
      <c r="GO354" s="67">
        <v>0.17391304347826075</v>
      </c>
      <c r="GP354" s="67">
        <v>0.66666666666666674</v>
      </c>
    </row>
    <row r="355" spans="1:198" ht="13.8">
      <c r="A355" s="2">
        <v>4205159</v>
      </c>
      <c r="B355" s="2" t="s">
        <v>679</v>
      </c>
      <c r="C355" s="64">
        <v>0</v>
      </c>
      <c r="D355" s="64">
        <v>1</v>
      </c>
      <c r="E355" s="64">
        <v>0</v>
      </c>
      <c r="F355" s="64">
        <v>0</v>
      </c>
      <c r="G355" s="65">
        <v>3055</v>
      </c>
      <c r="H355" s="65">
        <v>3604</v>
      </c>
      <c r="I355" s="65">
        <v>1642</v>
      </c>
      <c r="J355" s="65">
        <v>2019</v>
      </c>
      <c r="K355" s="66">
        <v>0.5374795417348609</v>
      </c>
      <c r="L355" s="66">
        <v>0.56021087680355164</v>
      </c>
      <c r="M355" s="65">
        <v>1413</v>
      </c>
      <c r="N355" s="65">
        <v>1585</v>
      </c>
      <c r="O355" s="65">
        <v>13298</v>
      </c>
      <c r="P355" s="65">
        <v>38829</v>
      </c>
      <c r="Q355" s="65">
        <v>3822</v>
      </c>
      <c r="R355" s="65">
        <v>6343</v>
      </c>
      <c r="S355" s="65">
        <v>825904.94645397027</v>
      </c>
      <c r="T355" s="65">
        <v>2444446.6195132416</v>
      </c>
      <c r="U355" s="65">
        <v>435273.37225997989</v>
      </c>
      <c r="V355" s="65">
        <v>1585769.6848750219</v>
      </c>
      <c r="W355" s="65">
        <v>390631.57419398992</v>
      </c>
      <c r="X355" s="65">
        <v>858676.93463821977</v>
      </c>
      <c r="Y355" s="65">
        <v>452.52733028198298</v>
      </c>
      <c r="Z355" s="65">
        <v>969.4827000115007</v>
      </c>
      <c r="AA355" s="65">
        <v>578.4708455341713</v>
      </c>
      <c r="AB355" s="65">
        <v>1397.5690443015014</v>
      </c>
      <c r="AC355" s="65">
        <v>1.2783114009350756</v>
      </c>
      <c r="AD355" s="65">
        <v>1.4415616124815043</v>
      </c>
      <c r="AE355" s="65">
        <v>1.1277077020724469</v>
      </c>
      <c r="AF355" s="65">
        <v>1.3006782020007157</v>
      </c>
      <c r="AG355" s="65">
        <v>0.88392190251810687</v>
      </c>
      <c r="AH355" s="65">
        <v>0.67958538949791714</v>
      </c>
      <c r="AI355" s="66">
        <v>0.11461542542449599</v>
      </c>
      <c r="AJ355" s="66">
        <v>0.13801451429505285</v>
      </c>
      <c r="AK355" s="66">
        <v>0.11310718919970597</v>
      </c>
      <c r="AL355" s="66">
        <v>5.1962849662956945E-2</v>
      </c>
      <c r="AM355" s="66">
        <v>1.6663792311123249E-2</v>
      </c>
      <c r="AN355" s="66">
        <v>1.1553158490297921E-2</v>
      </c>
      <c r="AO355" s="65">
        <v>374.4</v>
      </c>
      <c r="AP355" s="65">
        <v>375.8</v>
      </c>
      <c r="AQ355" s="65">
        <v>0.45621838478981336</v>
      </c>
      <c r="AR355" s="65">
        <v>0.74749067213200904</v>
      </c>
      <c r="AS355" s="65">
        <f t="shared" si="195"/>
        <v>0.29127228734219568</v>
      </c>
      <c r="AT355" s="65">
        <v>0</v>
      </c>
      <c r="AU355" s="65">
        <v>0</v>
      </c>
      <c r="AV355" s="65">
        <f t="shared" si="196"/>
        <v>0</v>
      </c>
      <c r="AW355" s="65">
        <v>0</v>
      </c>
      <c r="AX355" s="65">
        <v>0</v>
      </c>
      <c r="AY355" s="65">
        <f t="shared" si="197"/>
        <v>0</v>
      </c>
      <c r="AZ355" s="65">
        <v>0.36961451247165533</v>
      </c>
      <c r="BA355" s="65">
        <v>0.49172315938830208</v>
      </c>
      <c r="BB355" s="65">
        <f t="shared" si="198"/>
        <v>0.12210864691664675</v>
      </c>
      <c r="BC355" s="65">
        <v>4.9712192569335428E-3</v>
      </c>
      <c r="BD355" s="65">
        <v>0</v>
      </c>
      <c r="BE355" s="65">
        <f t="shared" si="199"/>
        <v>-4.9712192569335428E-3</v>
      </c>
      <c r="BF355" s="65">
        <v>0</v>
      </c>
      <c r="BG355" s="65">
        <v>0</v>
      </c>
      <c r="BH355" s="65">
        <f t="shared" si="200"/>
        <v>0</v>
      </c>
      <c r="BI355" s="65">
        <v>0</v>
      </c>
      <c r="BJ355" s="65">
        <v>0</v>
      </c>
      <c r="BK355" s="65">
        <f t="shared" si="201"/>
        <v>0</v>
      </c>
      <c r="BL355" s="65">
        <v>0</v>
      </c>
      <c r="BM355" s="65">
        <v>0</v>
      </c>
      <c r="BN355" s="65">
        <f t="shared" si="202"/>
        <v>0</v>
      </c>
      <c r="BO355" s="65">
        <v>1.5698587127158557E-3</v>
      </c>
      <c r="BP355" s="65">
        <v>1.4188869620053602E-3</v>
      </c>
      <c r="BQ355" s="65">
        <f t="shared" si="203"/>
        <v>-1.5097175071049546E-4</v>
      </c>
      <c r="BR355" s="65">
        <v>6.8027210884353739E-3</v>
      </c>
      <c r="BS355" s="65">
        <v>0</v>
      </c>
      <c r="BT355" s="65">
        <f t="shared" si="204"/>
        <v>-6.8027210884353739E-3</v>
      </c>
      <c r="BU355" s="65">
        <v>2.4507238792953079E-2</v>
      </c>
      <c r="BV355" s="65">
        <v>8.7235272478848082E-3</v>
      </c>
      <c r="BW355" s="65">
        <f t="shared" si="205"/>
        <v>-1.5783711545068271E-2</v>
      </c>
      <c r="BX355" s="65">
        <v>4.8752834467120185E-2</v>
      </c>
      <c r="BY355" s="65">
        <v>2.785222555047559E-2</v>
      </c>
      <c r="BZ355" s="65">
        <f t="shared" si="206"/>
        <v>-2.0900608916644595E-2</v>
      </c>
      <c r="CA355" s="65">
        <v>0</v>
      </c>
      <c r="CB355" s="65">
        <v>6.9105050186557354E-2</v>
      </c>
      <c r="CC355" s="65">
        <f t="shared" si="207"/>
        <v>6.9105050186557354E-2</v>
      </c>
      <c r="CD355" s="65">
        <v>0</v>
      </c>
      <c r="CE355" s="65">
        <v>0</v>
      </c>
      <c r="CF355" s="65">
        <f t="shared" si="208"/>
        <v>0</v>
      </c>
      <c r="CG355" s="65">
        <v>0</v>
      </c>
      <c r="CH355" s="65">
        <v>0</v>
      </c>
      <c r="CI355" s="65">
        <f t="shared" si="209"/>
        <v>0</v>
      </c>
      <c r="CJ355" s="65">
        <v>8.5470085470085461E-3</v>
      </c>
      <c r="CK355" s="65">
        <v>6.6214724893583479E-3</v>
      </c>
      <c r="CL355" s="65">
        <f t="shared" si="210"/>
        <v>-1.9255360576501982E-3</v>
      </c>
      <c r="CM355" s="65">
        <v>0</v>
      </c>
      <c r="CN355" s="65">
        <v>6.3061642755793791E-4</v>
      </c>
      <c r="CO355" s="65">
        <f t="shared" si="211"/>
        <v>6.3061642755793791E-4</v>
      </c>
      <c r="CP355" s="65">
        <v>0</v>
      </c>
      <c r="CQ355" s="65">
        <v>0</v>
      </c>
      <c r="CR355" s="65">
        <f t="shared" si="212"/>
        <v>0</v>
      </c>
      <c r="CS355" s="65">
        <v>1.3082155939298796E-3</v>
      </c>
      <c r="CT355" s="65">
        <v>1.5765410688948448E-3</v>
      </c>
      <c r="CU355" s="65">
        <f t="shared" si="213"/>
        <v>2.6832547496496518E-4</v>
      </c>
      <c r="CV355" s="65">
        <v>5.8433629862201285E-3</v>
      </c>
      <c r="CW355" s="65">
        <v>1.1035787482263912E-3</v>
      </c>
      <c r="CX355" s="65">
        <f t="shared" si="214"/>
        <v>-4.7397842379937371E-3</v>
      </c>
      <c r="CY355" s="65">
        <v>0</v>
      </c>
      <c r="CZ355" s="65">
        <v>0</v>
      </c>
      <c r="DA355" s="65">
        <f t="shared" si="215"/>
        <v>0</v>
      </c>
      <c r="DB355" s="65">
        <v>0</v>
      </c>
      <c r="DC355" s="65">
        <v>0</v>
      </c>
      <c r="DD355" s="65">
        <f t="shared" si="216"/>
        <v>0</v>
      </c>
      <c r="DE355" s="65">
        <v>6.105006105006105E-4</v>
      </c>
      <c r="DF355" s="65">
        <v>4.7296232066845344E-4</v>
      </c>
      <c r="DG355" s="65">
        <f t="shared" si="217"/>
        <v>-1.3753828983215706E-4</v>
      </c>
      <c r="DH355" s="65">
        <v>0</v>
      </c>
      <c r="DI355" s="65">
        <v>2.8377739240107204E-3</v>
      </c>
      <c r="DJ355" s="65">
        <f t="shared" si="218"/>
        <v>2.8377739240107204E-3</v>
      </c>
      <c r="DK355" s="65">
        <v>7.9452293738008023E-2</v>
      </c>
      <c r="DL355" s="65">
        <v>5.6808029849177571E-2</v>
      </c>
      <c r="DM355" s="65">
        <f t="shared" si="219"/>
        <v>-2.2644263888830451E-2</v>
      </c>
      <c r="DN355" s="65">
        <v>8.7214372928658655E-3</v>
      </c>
      <c r="DO355" s="65">
        <v>6.2010615376530565E-3</v>
      </c>
      <c r="DP355" s="65">
        <f t="shared" si="220"/>
        <v>-2.520375755212809E-3</v>
      </c>
      <c r="DQ355" s="65">
        <v>2.2152450723879297E-2</v>
      </c>
      <c r="DR355" s="65">
        <v>1.6290924378580061E-2</v>
      </c>
      <c r="DS355" s="65">
        <f t="shared" si="221"/>
        <v>-5.861526345299236E-3</v>
      </c>
      <c r="DT355" s="65">
        <v>3.9856968428397005E-2</v>
      </c>
      <c r="DU355" s="65">
        <v>2.6275684481580745E-2</v>
      </c>
      <c r="DV355" s="65">
        <f t="shared" si="222"/>
        <v>-1.358128394681626E-2</v>
      </c>
      <c r="DW355" s="65">
        <v>0.18777254491540205</v>
      </c>
      <c r="DX355" s="65">
        <v>7.3571916548426086E-4</v>
      </c>
      <c r="DY355" s="65">
        <f t="shared" si="223"/>
        <v>-0.18703682574991778</v>
      </c>
      <c r="DZ355" s="65">
        <v>0.17155067155067155</v>
      </c>
      <c r="EA355" s="65">
        <v>0.23606074938252139</v>
      </c>
      <c r="EB355" s="65">
        <f t="shared" si="224"/>
        <v>6.4510077831849838E-2</v>
      </c>
      <c r="EC355" s="65">
        <v>7.7620791906506193E-3</v>
      </c>
      <c r="ED355" s="65">
        <v>5.3602396342424721E-3</v>
      </c>
      <c r="EE355" s="65">
        <f t="shared" si="225"/>
        <v>-2.4018395564081472E-3</v>
      </c>
      <c r="EF355" s="65">
        <v>8.459794174079889E-3</v>
      </c>
      <c r="EG355" s="65">
        <v>7.3571916548426086E-4</v>
      </c>
      <c r="EH355" s="65">
        <f t="shared" si="226"/>
        <v>-7.7240750085956281E-3</v>
      </c>
      <c r="EI355" s="65">
        <v>0</v>
      </c>
      <c r="EJ355" s="65">
        <v>1.7499605864732776E-2</v>
      </c>
      <c r="EK355" s="65">
        <f t="shared" si="227"/>
        <v>1.7499605864732776E-2</v>
      </c>
      <c r="EL355" s="65">
        <v>1.153061224489796</v>
      </c>
      <c r="EM355" s="65">
        <v>0.26039203321246518</v>
      </c>
      <c r="EN355" s="65">
        <f t="shared" si="228"/>
        <v>-0.8926691912773308</v>
      </c>
      <c r="EO355" s="65">
        <v>6.8463282748997045E-2</v>
      </c>
      <c r="EP355" s="65">
        <v>0.47558988911661149</v>
      </c>
      <c r="EQ355" s="65">
        <f t="shared" si="229"/>
        <v>0.40712660636761444</v>
      </c>
      <c r="ER355" s="65">
        <v>1.109366823652538</v>
      </c>
      <c r="ES355" s="65">
        <v>3.0217037153817856E-2</v>
      </c>
      <c r="ET355" s="65">
        <f t="shared" si="230"/>
        <v>-1.0791497864987201</v>
      </c>
      <c r="EU355" s="65">
        <v>4.5211930926216644</v>
      </c>
      <c r="EV355" s="65">
        <v>0.6916811182931315</v>
      </c>
      <c r="EW355" s="65">
        <f t="shared" si="231"/>
        <v>-3.8295119743285326</v>
      </c>
      <c r="EX355" s="65">
        <v>1.7293738008023722</v>
      </c>
      <c r="EY355" s="65">
        <v>1.5082242892427347</v>
      </c>
      <c r="EZ355" s="65">
        <f t="shared" si="232"/>
        <v>-0.22114951155963758</v>
      </c>
      <c r="FA355" s="65">
        <v>0.17660910518053374</v>
      </c>
      <c r="FB355" s="65">
        <v>0.53024331283829951</v>
      </c>
      <c r="FC355" s="65">
        <f t="shared" si="233"/>
        <v>0.35363420765776576</v>
      </c>
      <c r="FD355" s="72">
        <v>1.7191741540814371</v>
      </c>
      <c r="FE355" s="66" t="s">
        <v>0</v>
      </c>
      <c r="FF355" s="66" t="s">
        <v>0</v>
      </c>
      <c r="FG355" s="67">
        <v>1.2078810759792353</v>
      </c>
      <c r="FH355" s="67">
        <v>-1</v>
      </c>
      <c r="FI355" s="67" t="s">
        <v>0</v>
      </c>
      <c r="FJ355" s="67" t="s">
        <v>0</v>
      </c>
      <c r="FK355" s="67" t="s">
        <v>0</v>
      </c>
      <c r="FL355" s="67">
        <v>0.5</v>
      </c>
      <c r="FM355" s="67">
        <v>-1</v>
      </c>
      <c r="FN355" s="67">
        <v>-0.40925266903914592</v>
      </c>
      <c r="FO355" s="67">
        <v>-5.1878354203935717E-2</v>
      </c>
      <c r="FP355" s="67" t="s">
        <v>0</v>
      </c>
      <c r="FQ355" s="67" t="s">
        <v>0</v>
      </c>
      <c r="FR355" s="67" t="s">
        <v>0</v>
      </c>
      <c r="FS355" s="67">
        <v>0.28571428571428581</v>
      </c>
      <c r="FT355" s="67" t="s">
        <v>0</v>
      </c>
      <c r="FU355" s="67" t="s">
        <v>0</v>
      </c>
      <c r="FV355" s="67">
        <v>1</v>
      </c>
      <c r="FW355" s="67">
        <v>-0.68656716417910446</v>
      </c>
      <c r="FX355" s="67" t="s">
        <v>0</v>
      </c>
      <c r="FY355" s="67" t="s">
        <v>0</v>
      </c>
      <c r="FZ355" s="67">
        <v>0.28571428571428559</v>
      </c>
      <c r="GA355" s="67" t="s">
        <v>0</v>
      </c>
      <c r="GB355" s="67">
        <v>0.18660812294182194</v>
      </c>
      <c r="GC355" s="67">
        <v>0.17999999999999994</v>
      </c>
      <c r="GD355" s="67">
        <v>0.22047244094488172</v>
      </c>
      <c r="GE355" s="67">
        <v>9.4091903719912384E-2</v>
      </c>
      <c r="GF355" s="67">
        <v>-0.99349744542498841</v>
      </c>
      <c r="GG355" s="67">
        <v>1.2836807320793087</v>
      </c>
      <c r="GH355" s="67">
        <v>0.14606741573033699</v>
      </c>
      <c r="GI355" s="67">
        <v>-0.85567010309278357</v>
      </c>
      <c r="GJ355" s="67" t="s">
        <v>0</v>
      </c>
      <c r="GK355" s="67">
        <v>-0.62521745707586418</v>
      </c>
      <c r="GL355" s="67">
        <v>10.528662420382163</v>
      </c>
      <c r="GM355" s="67">
        <v>-0.95479559748427678</v>
      </c>
      <c r="GN355" s="67">
        <v>-0.7461033950617284</v>
      </c>
      <c r="GO355" s="67">
        <v>0.44737505673508471</v>
      </c>
      <c r="GP355" s="67">
        <v>3.9827160493827165</v>
      </c>
    </row>
    <row r="356" spans="1:198" ht="13.8">
      <c r="A356" s="2">
        <v>4205209</v>
      </c>
      <c r="B356" s="2" t="s">
        <v>680</v>
      </c>
      <c r="C356" s="64">
        <v>0</v>
      </c>
      <c r="D356" s="64">
        <v>1</v>
      </c>
      <c r="E356" s="64">
        <v>0</v>
      </c>
      <c r="F356" s="64">
        <v>0</v>
      </c>
      <c r="G356" s="65">
        <v>4267</v>
      </c>
      <c r="H356" s="65">
        <v>4352</v>
      </c>
      <c r="I356" s="65">
        <v>2158</v>
      </c>
      <c r="J356" s="65">
        <v>2842</v>
      </c>
      <c r="K356" s="66">
        <v>0.50574173892664631</v>
      </c>
      <c r="L356" s="66">
        <v>0.65303308823529416</v>
      </c>
      <c r="M356" s="65">
        <v>2109</v>
      </c>
      <c r="N356" s="65">
        <v>1510</v>
      </c>
      <c r="O356" s="65">
        <v>20272</v>
      </c>
      <c r="P356" s="65">
        <v>57364</v>
      </c>
      <c r="Q356" s="65">
        <v>8249</v>
      </c>
      <c r="R356" s="65">
        <v>17465</v>
      </c>
      <c r="S356" s="65">
        <v>1021677.7379128605</v>
      </c>
      <c r="T356" s="65">
        <v>3392629.6701966668</v>
      </c>
      <c r="U356" s="65">
        <v>572744.79280309961</v>
      </c>
      <c r="V356" s="65">
        <v>2257496.0568509763</v>
      </c>
      <c r="W356" s="65">
        <v>448932.94510975975</v>
      </c>
      <c r="X356" s="65">
        <v>1135133.6133456847</v>
      </c>
      <c r="Y356" s="65">
        <v>447.63299702866351</v>
      </c>
      <c r="Z356" s="65">
        <v>1113.0162947418892</v>
      </c>
      <c r="AA356" s="65">
        <v>599.47592790716953</v>
      </c>
      <c r="AB356" s="65">
        <v>2558.1587078985403</v>
      </c>
      <c r="AC356" s="65">
        <v>1.3392129978943061</v>
      </c>
      <c r="AD356" s="65">
        <v>2.2984018472899201</v>
      </c>
      <c r="AE356" s="65">
        <v>1.7162332286975872</v>
      </c>
      <c r="AF356" s="65">
        <v>1.525976054837713</v>
      </c>
      <c r="AG356" s="65">
        <v>3.5268067579265034</v>
      </c>
      <c r="AH356" s="65">
        <v>2.3111809302286712</v>
      </c>
      <c r="AI356" s="66">
        <v>0.12751480344375965</v>
      </c>
      <c r="AJ356" s="66">
        <v>0.14700836480407697</v>
      </c>
      <c r="AK356" s="66">
        <v>0.10962001793083243</v>
      </c>
      <c r="AL356" s="66">
        <v>7.7895673245405916E-2</v>
      </c>
      <c r="AM356" s="66">
        <v>1.9743970949548384E-3</v>
      </c>
      <c r="AN356" s="66">
        <v>-3.2858461009917406E-2</v>
      </c>
      <c r="AO356" s="65">
        <v>231.4</v>
      </c>
      <c r="AP356" s="65">
        <v>207.2</v>
      </c>
      <c r="AQ356" s="65">
        <v>0.46336929728856024</v>
      </c>
      <c r="AR356" s="65">
        <v>0.71743486973947901</v>
      </c>
      <c r="AS356" s="65">
        <f t="shared" si="195"/>
        <v>0.25406557245091876</v>
      </c>
      <c r="AT356" s="65">
        <v>0</v>
      </c>
      <c r="AU356" s="65">
        <v>0</v>
      </c>
      <c r="AV356" s="65">
        <f t="shared" si="196"/>
        <v>0</v>
      </c>
      <c r="AW356" s="65">
        <v>0</v>
      </c>
      <c r="AX356" s="65">
        <v>0</v>
      </c>
      <c r="AY356" s="65">
        <f t="shared" si="197"/>
        <v>0</v>
      </c>
      <c r="AZ356" s="65">
        <v>6.1017497070351961E-3</v>
      </c>
      <c r="BA356" s="65">
        <v>8.5886057829945609E-4</v>
      </c>
      <c r="BB356" s="65">
        <f t="shared" si="198"/>
        <v>-5.2428891287357397E-3</v>
      </c>
      <c r="BC356" s="65">
        <v>0</v>
      </c>
      <c r="BD356" s="65">
        <v>0</v>
      </c>
      <c r="BE356" s="65">
        <f t="shared" si="199"/>
        <v>0</v>
      </c>
      <c r="BF356" s="65">
        <v>0</v>
      </c>
      <c r="BG356" s="65">
        <v>0</v>
      </c>
      <c r="BH356" s="65">
        <f t="shared" si="200"/>
        <v>0</v>
      </c>
      <c r="BI356" s="65">
        <v>1.8588111690305896E-3</v>
      </c>
      <c r="BJ356" s="65">
        <v>8.5886057829945609E-4</v>
      </c>
      <c r="BK356" s="65">
        <f t="shared" si="201"/>
        <v>-9.999505907311336E-4</v>
      </c>
      <c r="BL356" s="65">
        <v>3.3135329534893115E-3</v>
      </c>
      <c r="BM356" s="65">
        <v>4.1988739383528959E-3</v>
      </c>
      <c r="BN356" s="65">
        <f t="shared" si="202"/>
        <v>8.8534098486358443E-4</v>
      </c>
      <c r="BO356" s="65">
        <v>3.4307188750151534E-2</v>
      </c>
      <c r="BP356" s="65">
        <v>6.7678213569997134E-2</v>
      </c>
      <c r="BQ356" s="65">
        <f t="shared" si="203"/>
        <v>3.33710248198456E-2</v>
      </c>
      <c r="BR356" s="65">
        <v>1.0344688245039802E-2</v>
      </c>
      <c r="BS356" s="65">
        <v>1.0096383242675828E-2</v>
      </c>
      <c r="BT356" s="65">
        <f t="shared" si="204"/>
        <v>-2.4830500236397435E-4</v>
      </c>
      <c r="BU356" s="65">
        <v>4.040893845718673E-4</v>
      </c>
      <c r="BV356" s="65">
        <v>1.049718484588224E-3</v>
      </c>
      <c r="BW356" s="65">
        <f t="shared" si="205"/>
        <v>6.4562910001635674E-4</v>
      </c>
      <c r="BX356" s="65">
        <v>0.36052854891502001</v>
      </c>
      <c r="BY356" s="65">
        <v>0.57047428189712768</v>
      </c>
      <c r="BZ356" s="65">
        <f t="shared" si="206"/>
        <v>0.20994573298210767</v>
      </c>
      <c r="CA356" s="65">
        <v>3.543863902695276E-2</v>
      </c>
      <c r="CB356" s="65">
        <v>4.5214237999809143E-2</v>
      </c>
      <c r="CC356" s="65">
        <f t="shared" si="207"/>
        <v>9.7755989728563822E-3</v>
      </c>
      <c r="CD356" s="65">
        <v>3.0306703842890048E-3</v>
      </c>
      <c r="CE356" s="65">
        <v>0</v>
      </c>
      <c r="CF356" s="65">
        <f t="shared" si="208"/>
        <v>-3.0306703842890048E-3</v>
      </c>
      <c r="CG356" s="65">
        <v>8.0413787529801592E-3</v>
      </c>
      <c r="CH356" s="65">
        <v>1.7005439450329229E-2</v>
      </c>
      <c r="CI356" s="65">
        <f t="shared" si="209"/>
        <v>8.9640606973490702E-3</v>
      </c>
      <c r="CJ356" s="65">
        <v>1.2769224552471006E-2</v>
      </c>
      <c r="CK356" s="65">
        <v>1.276839393071858E-2</v>
      </c>
      <c r="CL356" s="65">
        <f t="shared" si="210"/>
        <v>-8.3062175242586134E-7</v>
      </c>
      <c r="CM356" s="65">
        <v>0</v>
      </c>
      <c r="CN356" s="65">
        <v>0</v>
      </c>
      <c r="CO356" s="65">
        <f t="shared" si="211"/>
        <v>0</v>
      </c>
      <c r="CP356" s="65">
        <v>0</v>
      </c>
      <c r="CQ356" s="65">
        <v>0</v>
      </c>
      <c r="CR356" s="65">
        <f t="shared" si="212"/>
        <v>0</v>
      </c>
      <c r="CS356" s="65">
        <v>2.2629005536024568E-3</v>
      </c>
      <c r="CT356" s="65">
        <v>2.3475522473518466E-3</v>
      </c>
      <c r="CU356" s="65">
        <f t="shared" si="213"/>
        <v>8.465169374938979E-5</v>
      </c>
      <c r="CV356" s="65">
        <v>1.0102234614296683E-3</v>
      </c>
      <c r="CW356" s="65">
        <v>3.2445844069090566E-4</v>
      </c>
      <c r="CX356" s="65">
        <f t="shared" si="214"/>
        <v>-6.8576502073876267E-4</v>
      </c>
      <c r="CY356" s="65">
        <v>0</v>
      </c>
      <c r="CZ356" s="65">
        <v>0</v>
      </c>
      <c r="DA356" s="65">
        <f t="shared" si="215"/>
        <v>0</v>
      </c>
      <c r="DB356" s="65">
        <v>8.7283307067523332E-3</v>
      </c>
      <c r="DC356" s="65">
        <v>4.4469892165282946E-3</v>
      </c>
      <c r="DD356" s="65">
        <f t="shared" si="216"/>
        <v>-4.2813414902240386E-3</v>
      </c>
      <c r="DE356" s="65">
        <v>7.2736089222936117E-4</v>
      </c>
      <c r="DF356" s="65">
        <v>0</v>
      </c>
      <c r="DG356" s="65">
        <f t="shared" si="217"/>
        <v>-7.2736089222936117E-4</v>
      </c>
      <c r="DH356" s="65">
        <v>4.0408938457186727E-5</v>
      </c>
      <c r="DI356" s="65">
        <v>5.6493940261475332E-3</v>
      </c>
      <c r="DJ356" s="65">
        <f t="shared" si="218"/>
        <v>5.6089850876903467E-3</v>
      </c>
      <c r="DK356" s="65">
        <v>1.4345173152301289E-2</v>
      </c>
      <c r="DL356" s="65">
        <v>3.3514648344307667E-2</v>
      </c>
      <c r="DM356" s="65">
        <f t="shared" si="219"/>
        <v>1.9169475192006378E-2</v>
      </c>
      <c r="DN356" s="65">
        <v>0</v>
      </c>
      <c r="DO356" s="65">
        <v>0</v>
      </c>
      <c r="DP356" s="65">
        <f t="shared" si="220"/>
        <v>0</v>
      </c>
      <c r="DQ356" s="65">
        <v>8.566694952923587E-3</v>
      </c>
      <c r="DR356" s="65">
        <v>1.3684511880904667E-2</v>
      </c>
      <c r="DS356" s="65">
        <f t="shared" si="221"/>
        <v>5.1178169279810799E-3</v>
      </c>
      <c r="DT356" s="65">
        <v>5.7784781993777019E-3</v>
      </c>
      <c r="DU356" s="65">
        <v>1.9830136463402995E-2</v>
      </c>
      <c r="DV356" s="65">
        <f t="shared" si="222"/>
        <v>1.4051658264025293E-2</v>
      </c>
      <c r="DW356" s="65">
        <v>0.22414838162201478</v>
      </c>
      <c r="DX356" s="65">
        <v>0</v>
      </c>
      <c r="DY356" s="65">
        <f t="shared" si="223"/>
        <v>-0.22414838162201478</v>
      </c>
      <c r="DZ356" s="65">
        <v>0.13730957287752052</v>
      </c>
      <c r="EA356" s="65">
        <v>0.25441358908292772</v>
      </c>
      <c r="EB356" s="65">
        <f t="shared" si="224"/>
        <v>0.1171040162054072</v>
      </c>
      <c r="EC356" s="65">
        <v>8.3606093667919337E-2</v>
      </c>
      <c r="ED356" s="65">
        <v>0.21189044756179023</v>
      </c>
      <c r="EE356" s="65">
        <f t="shared" si="225"/>
        <v>0.12828435389387088</v>
      </c>
      <c r="EF356" s="65">
        <v>3.2327150765749384E-3</v>
      </c>
      <c r="EG356" s="65">
        <v>0</v>
      </c>
      <c r="EH356" s="65">
        <f t="shared" si="226"/>
        <v>-3.2327150765749384E-3</v>
      </c>
      <c r="EI356" s="65">
        <v>0</v>
      </c>
      <c r="EJ356" s="65">
        <v>3.6072144288577155E-3</v>
      </c>
      <c r="EK356" s="65">
        <f t="shared" si="227"/>
        <v>3.6072144288577155E-3</v>
      </c>
      <c r="EL356" s="65">
        <v>1.5032125106073464</v>
      </c>
      <c r="EM356" s="65">
        <v>0.46991125107357573</v>
      </c>
      <c r="EN356" s="65">
        <f t="shared" si="228"/>
        <v>-1.0333012595337707</v>
      </c>
      <c r="EO356" s="65">
        <v>3.0225885965975675E-2</v>
      </c>
      <c r="EP356" s="65">
        <v>0.93045137894837293</v>
      </c>
      <c r="EQ356" s="65">
        <f t="shared" si="229"/>
        <v>0.90022549298239729</v>
      </c>
      <c r="ER356" s="65">
        <v>3.3789954337899544</v>
      </c>
      <c r="ES356" s="65">
        <v>8.53134841110793E-3</v>
      </c>
      <c r="ET356" s="65">
        <f t="shared" si="230"/>
        <v>-3.3704640853788463</v>
      </c>
      <c r="EU356" s="65">
        <v>42.006869519537723</v>
      </c>
      <c r="EV356" s="65">
        <v>2.117282183414448</v>
      </c>
      <c r="EW356" s="65">
        <f t="shared" si="231"/>
        <v>-39.889587336123277</v>
      </c>
      <c r="EX356" s="65">
        <v>23.94108376772942</v>
      </c>
      <c r="EY356" s="65">
        <v>43.438228838629641</v>
      </c>
      <c r="EZ356" s="65">
        <f t="shared" si="232"/>
        <v>19.497145070900221</v>
      </c>
      <c r="FA356" s="65">
        <v>0.255788580433992</v>
      </c>
      <c r="FB356" s="65">
        <v>10.810688042752171</v>
      </c>
      <c r="FC356" s="65">
        <f t="shared" si="233"/>
        <v>10.554899462318179</v>
      </c>
      <c r="FD356" s="72">
        <v>2.2781023807447456</v>
      </c>
      <c r="FE356" s="66" t="s">
        <v>0</v>
      </c>
      <c r="FF356" s="66" t="s">
        <v>0</v>
      </c>
      <c r="FG356" s="67">
        <v>-0.70198675496688745</v>
      </c>
      <c r="FH356" s="67" t="s">
        <v>0</v>
      </c>
      <c r="FI356" s="67" t="s">
        <v>0</v>
      </c>
      <c r="FJ356" s="67">
        <v>-2.1739130434782594E-2</v>
      </c>
      <c r="FK356" s="67">
        <v>1.6829268292682928</v>
      </c>
      <c r="FL356" s="67">
        <v>3.1766784452296823</v>
      </c>
      <c r="FM356" s="67">
        <v>1.0664062500000004</v>
      </c>
      <c r="FN356" s="67">
        <v>4.4999999999999991</v>
      </c>
      <c r="FO356" s="67">
        <v>2.3501457072405292</v>
      </c>
      <c r="FP356" s="67">
        <v>1.7012542759407072</v>
      </c>
      <c r="FQ356" s="67">
        <v>-1</v>
      </c>
      <c r="FR356" s="67">
        <v>3.4773869346733672</v>
      </c>
      <c r="FS356" s="67">
        <v>1.1170886075949369</v>
      </c>
      <c r="FT356" s="67" t="s">
        <v>0</v>
      </c>
      <c r="FU356" s="67" t="s">
        <v>0</v>
      </c>
      <c r="FV356" s="67">
        <v>1.1964285714285712</v>
      </c>
      <c r="FW356" s="67">
        <v>-0.32000000000000006</v>
      </c>
      <c r="FX356" s="67" t="s">
        <v>0</v>
      </c>
      <c r="FY356" s="67">
        <v>7.870370370370372E-2</v>
      </c>
      <c r="FZ356" s="67">
        <v>-1</v>
      </c>
      <c r="GA356" s="67">
        <v>295.00000000000006</v>
      </c>
      <c r="GB356" s="67">
        <v>3.9464788732394371</v>
      </c>
      <c r="GC356" s="67" t="s">
        <v>0</v>
      </c>
      <c r="GD356" s="67">
        <v>2.382075471698113</v>
      </c>
      <c r="GE356" s="67">
        <v>6.2657342657342658</v>
      </c>
      <c r="GF356" s="67">
        <v>-1</v>
      </c>
      <c r="GG356" s="67">
        <v>2.9228958210712177</v>
      </c>
      <c r="GH356" s="67">
        <v>4.3658772353794104</v>
      </c>
      <c r="GI356" s="67">
        <v>-1</v>
      </c>
      <c r="GJ356" s="67" t="s">
        <v>0</v>
      </c>
      <c r="GK356" s="67">
        <v>-0.33814516129032257</v>
      </c>
      <c r="GL356" s="67">
        <v>64.175133689839569</v>
      </c>
      <c r="GM356" s="67">
        <v>-0.9946543889021765</v>
      </c>
      <c r="GN356" s="67">
        <v>-0.89328494031998651</v>
      </c>
      <c r="GO356" s="67">
        <v>2.8414535757084747</v>
      </c>
      <c r="GP356" s="67">
        <v>88.482780410742492</v>
      </c>
    </row>
    <row r="357" spans="1:198" ht="13.8">
      <c r="A357" s="2">
        <v>4205308</v>
      </c>
      <c r="B357" s="2" t="s">
        <v>681</v>
      </c>
      <c r="C357" s="64">
        <v>0</v>
      </c>
      <c r="D357" s="64">
        <v>1</v>
      </c>
      <c r="E357" s="64">
        <v>0</v>
      </c>
      <c r="F357" s="64">
        <v>0</v>
      </c>
      <c r="G357" s="65">
        <v>10770</v>
      </c>
      <c r="H357" s="65">
        <v>10661</v>
      </c>
      <c r="I357" s="65">
        <v>7047</v>
      </c>
      <c r="J357" s="65">
        <v>7718</v>
      </c>
      <c r="K357" s="66">
        <v>0.65431754874651815</v>
      </c>
      <c r="L357" s="66">
        <v>0.72394709689522563</v>
      </c>
      <c r="M357" s="65">
        <v>3723</v>
      </c>
      <c r="N357" s="65">
        <v>2943</v>
      </c>
      <c r="O357" s="65">
        <v>62234</v>
      </c>
      <c r="P357" s="65">
        <v>181665</v>
      </c>
      <c r="Q357" s="65">
        <v>20715</v>
      </c>
      <c r="R357" s="65">
        <v>30410</v>
      </c>
      <c r="S357" s="65">
        <v>3508355.1720469072</v>
      </c>
      <c r="T357" s="65">
        <v>8517811.3230474722</v>
      </c>
      <c r="U357" s="65">
        <v>2589155.6641723439</v>
      </c>
      <c r="V357" s="65">
        <v>6851681.2915665908</v>
      </c>
      <c r="W357" s="65">
        <v>919199.50787456031</v>
      </c>
      <c r="X357" s="65">
        <v>1666130.0314808819</v>
      </c>
      <c r="Y357" s="65">
        <v>662.08556641845723</v>
      </c>
      <c r="Z357" s="65">
        <v>1272.4197919334267</v>
      </c>
      <c r="AA357" s="65">
        <v>4480.1905438148015</v>
      </c>
      <c r="AB357" s="65">
        <v>2986.4544255222854</v>
      </c>
      <c r="AC357" s="65">
        <v>6.7667847949779825</v>
      </c>
      <c r="AD357" s="65">
        <v>2.3470669384860821</v>
      </c>
      <c r="AE357" s="65">
        <v>0.34685112791350692</v>
      </c>
      <c r="AF357" s="65">
        <v>1.6861186197481546</v>
      </c>
      <c r="AG357" s="65">
        <v>1.2899107322470253</v>
      </c>
      <c r="AH357" s="65">
        <v>0.76501778530842124</v>
      </c>
      <c r="AI357" s="66">
        <v>9.2754104111011149E-2</v>
      </c>
      <c r="AJ357" s="66">
        <v>0.10220886363470583</v>
      </c>
      <c r="AK357" s="66">
        <v>0.11307481108532036</v>
      </c>
      <c r="AL357" s="66">
        <v>3.9137812227207913E-2</v>
      </c>
      <c r="AM357" s="66">
        <v>-1.0167096201789683E-3</v>
      </c>
      <c r="AN357" s="66">
        <v>-2.3235824829339613E-2</v>
      </c>
      <c r="AO357" s="65">
        <v>279.8</v>
      </c>
      <c r="AP357" s="65">
        <v>339.6</v>
      </c>
      <c r="AQ357" s="65">
        <v>0.60123903773433096</v>
      </c>
      <c r="AR357" s="65">
        <v>1.0793160144689247</v>
      </c>
      <c r="AS357" s="65">
        <f t="shared" si="195"/>
        <v>0.47807697673459371</v>
      </c>
      <c r="AT357" s="65">
        <v>0</v>
      </c>
      <c r="AU357" s="65">
        <v>0</v>
      </c>
      <c r="AV357" s="65">
        <f t="shared" si="196"/>
        <v>0</v>
      </c>
      <c r="AW357" s="65">
        <v>0</v>
      </c>
      <c r="AX357" s="65">
        <v>0</v>
      </c>
      <c r="AY357" s="65">
        <f t="shared" si="197"/>
        <v>0</v>
      </c>
      <c r="AZ357" s="65">
        <v>4.5055917612036369E-4</v>
      </c>
      <c r="BA357" s="65">
        <v>1.6441959881617889E-4</v>
      </c>
      <c r="BB357" s="65">
        <f t="shared" si="198"/>
        <v>-2.861395773041848E-4</v>
      </c>
      <c r="BC357" s="65">
        <v>1.1263979403009092E-4</v>
      </c>
      <c r="BD357" s="65">
        <v>4.7133618327304614E-4</v>
      </c>
      <c r="BE357" s="65">
        <f t="shared" si="199"/>
        <v>3.5869638924295523E-4</v>
      </c>
      <c r="BF357" s="65">
        <v>3.926301391906026E-3</v>
      </c>
      <c r="BG357" s="65">
        <v>2.7184040337608247E-3</v>
      </c>
      <c r="BH357" s="65">
        <f t="shared" si="200"/>
        <v>-1.2078973581452013E-3</v>
      </c>
      <c r="BI357" s="65">
        <v>0</v>
      </c>
      <c r="BJ357" s="65">
        <v>2.674558807409843E-3</v>
      </c>
      <c r="BK357" s="65">
        <f t="shared" si="201"/>
        <v>2.674558807409843E-3</v>
      </c>
      <c r="BL357" s="65">
        <v>1.3355861292139353E-3</v>
      </c>
      <c r="BM357" s="65">
        <v>8.2429025539844346E-3</v>
      </c>
      <c r="BN357" s="65">
        <f t="shared" si="202"/>
        <v>6.9073164247704993E-3</v>
      </c>
      <c r="BO357" s="65">
        <v>7.8204199855177403E-2</v>
      </c>
      <c r="BP357" s="65">
        <v>9.1515948701085176E-2</v>
      </c>
      <c r="BQ357" s="65">
        <f t="shared" si="203"/>
        <v>1.3311748845907773E-2</v>
      </c>
      <c r="BR357" s="65">
        <v>2.4137098720733766E-3</v>
      </c>
      <c r="BS357" s="65">
        <v>4.3845226350981036E-4</v>
      </c>
      <c r="BT357" s="65">
        <f t="shared" si="204"/>
        <v>-1.9752576085635661E-3</v>
      </c>
      <c r="BU357" s="65">
        <v>6.7583876418054545E-4</v>
      </c>
      <c r="BV357" s="65">
        <v>4.9216266578976211E-3</v>
      </c>
      <c r="BW357" s="65">
        <f t="shared" si="205"/>
        <v>4.2457878937170752E-3</v>
      </c>
      <c r="BX357" s="65">
        <v>0.24851556842867487</v>
      </c>
      <c r="BY357" s="65">
        <v>0.33439658007234463</v>
      </c>
      <c r="BZ357" s="65">
        <f t="shared" si="206"/>
        <v>8.5881011643669763E-2</v>
      </c>
      <c r="CA357" s="65">
        <v>0.23804006758387641</v>
      </c>
      <c r="CB357" s="65">
        <v>0.53798092732653735</v>
      </c>
      <c r="CC357" s="65">
        <f t="shared" si="207"/>
        <v>0.29994085974266094</v>
      </c>
      <c r="CD357" s="65">
        <v>0</v>
      </c>
      <c r="CE357" s="65">
        <v>0</v>
      </c>
      <c r="CF357" s="65">
        <f t="shared" si="208"/>
        <v>0</v>
      </c>
      <c r="CG357" s="65">
        <v>8.7537211360527809E-3</v>
      </c>
      <c r="CH357" s="65">
        <v>8.6342211991669401E-2</v>
      </c>
      <c r="CI357" s="65">
        <f t="shared" si="209"/>
        <v>7.7588490855616615E-2</v>
      </c>
      <c r="CJ357" s="65">
        <v>1.0443318046504144E-2</v>
      </c>
      <c r="CK357" s="65">
        <v>1.4468924695823742E-2</v>
      </c>
      <c r="CL357" s="65">
        <f t="shared" si="210"/>
        <v>4.0256066493195974E-3</v>
      </c>
      <c r="CM357" s="65">
        <v>0</v>
      </c>
      <c r="CN357" s="65">
        <v>0</v>
      </c>
      <c r="CO357" s="65">
        <f t="shared" si="211"/>
        <v>0</v>
      </c>
      <c r="CP357" s="65">
        <v>0</v>
      </c>
      <c r="CQ357" s="65">
        <v>0</v>
      </c>
      <c r="CR357" s="65">
        <f t="shared" si="212"/>
        <v>0</v>
      </c>
      <c r="CS357" s="65">
        <v>9.1238233164373638E-3</v>
      </c>
      <c r="CT357" s="65">
        <v>1.0654390003288392E-2</v>
      </c>
      <c r="CU357" s="65">
        <f t="shared" si="213"/>
        <v>1.530566686851028E-3</v>
      </c>
      <c r="CV357" s="65">
        <v>1.6091399147155847E-4</v>
      </c>
      <c r="CW357" s="65">
        <v>8.1113668749314917E-4</v>
      </c>
      <c r="CX357" s="65">
        <f t="shared" si="214"/>
        <v>6.5022269602159073E-4</v>
      </c>
      <c r="CY357" s="65">
        <v>0</v>
      </c>
      <c r="CZ357" s="65">
        <v>0</v>
      </c>
      <c r="DA357" s="65">
        <f t="shared" si="215"/>
        <v>0</v>
      </c>
      <c r="DB357" s="65">
        <v>0</v>
      </c>
      <c r="DC357" s="65">
        <v>8.5498191384413024E-4</v>
      </c>
      <c r="DD357" s="65">
        <f t="shared" si="216"/>
        <v>8.5498191384413024E-4</v>
      </c>
      <c r="DE357" s="65">
        <v>9.6548394882935065E-5</v>
      </c>
      <c r="DF357" s="65">
        <v>0</v>
      </c>
      <c r="DG357" s="65">
        <f t="shared" si="217"/>
        <v>-9.6548394882935065E-5</v>
      </c>
      <c r="DH357" s="65">
        <v>1.0620323437122857E-3</v>
      </c>
      <c r="DI357" s="65">
        <v>2.1484160911980706E-3</v>
      </c>
      <c r="DJ357" s="65">
        <f t="shared" si="218"/>
        <v>1.0863837474857849E-3</v>
      </c>
      <c r="DK357" s="65">
        <v>7.4503178051331553E-2</v>
      </c>
      <c r="DL357" s="65">
        <v>7.7386824509481533E-2</v>
      </c>
      <c r="DM357" s="65">
        <f t="shared" si="219"/>
        <v>2.8836464581499799E-3</v>
      </c>
      <c r="DN357" s="65">
        <v>1.0475500844798456E-2</v>
      </c>
      <c r="DO357" s="65">
        <v>6.1602543023128356E-2</v>
      </c>
      <c r="DP357" s="65">
        <f t="shared" si="220"/>
        <v>5.1127042178329904E-2</v>
      </c>
      <c r="DQ357" s="65">
        <v>2.1449835063158739E-2</v>
      </c>
      <c r="DR357" s="65">
        <v>0</v>
      </c>
      <c r="DS357" s="65">
        <f t="shared" si="221"/>
        <v>-2.1449835063158739E-2</v>
      </c>
      <c r="DT357" s="65">
        <v>4.2577842143374366E-2</v>
      </c>
      <c r="DU357" s="65">
        <v>1.5784281486353174E-2</v>
      </c>
      <c r="DV357" s="65">
        <f t="shared" si="222"/>
        <v>-2.6793560657021192E-2</v>
      </c>
      <c r="DW357" s="65">
        <v>0.60632391986483225</v>
      </c>
      <c r="DX357" s="65">
        <v>0</v>
      </c>
      <c r="DY357" s="65">
        <f t="shared" si="223"/>
        <v>-0.60632391986483225</v>
      </c>
      <c r="DZ357" s="65">
        <v>2.3187706171051571E-2</v>
      </c>
      <c r="EA357" s="65">
        <v>0.2142387372574811</v>
      </c>
      <c r="EB357" s="65">
        <f t="shared" si="224"/>
        <v>0.19105103108642954</v>
      </c>
      <c r="EC357" s="65">
        <v>0.58205808995092123</v>
      </c>
      <c r="ED357" s="65">
        <v>0.75570536007892142</v>
      </c>
      <c r="EE357" s="65">
        <f t="shared" si="225"/>
        <v>0.17364727012800019</v>
      </c>
      <c r="EF357" s="65">
        <v>1.0781237428594416E-3</v>
      </c>
      <c r="EG357" s="65">
        <v>0</v>
      </c>
      <c r="EH357" s="65">
        <f t="shared" si="226"/>
        <v>-1.0781237428594416E-3</v>
      </c>
      <c r="EI357" s="65">
        <v>0</v>
      </c>
      <c r="EJ357" s="65">
        <v>5.2614271621177246E-4</v>
      </c>
      <c r="EK357" s="65">
        <f t="shared" si="227"/>
        <v>5.2614271621177246E-4</v>
      </c>
      <c r="EL357" s="65">
        <v>0.54318126961139268</v>
      </c>
      <c r="EM357" s="65">
        <v>0.97047024005261429</v>
      </c>
      <c r="EN357" s="65">
        <f t="shared" si="228"/>
        <v>0.4272889704412216</v>
      </c>
      <c r="EO357" s="65">
        <v>9.5582910934105727E-3</v>
      </c>
      <c r="EP357" s="65">
        <v>0.34797763893456102</v>
      </c>
      <c r="EQ357" s="65">
        <f t="shared" si="229"/>
        <v>0.33841934784115046</v>
      </c>
      <c r="ER357" s="65">
        <v>4.8904014804087215</v>
      </c>
      <c r="ES357" s="65">
        <v>5.5902663597500821E-3</v>
      </c>
      <c r="ET357" s="65">
        <f t="shared" si="230"/>
        <v>-4.8848112140489715</v>
      </c>
      <c r="EU357" s="65">
        <v>45.524257784214335</v>
      </c>
      <c r="EV357" s="65">
        <v>3.6144360407760603</v>
      </c>
      <c r="EW357" s="65">
        <f t="shared" si="231"/>
        <v>-41.909821743438272</v>
      </c>
      <c r="EX357" s="65">
        <v>25.443124949714381</v>
      </c>
      <c r="EY357" s="65">
        <v>25.770327743066971</v>
      </c>
      <c r="EZ357" s="65">
        <f t="shared" si="232"/>
        <v>0.3272027933525905</v>
      </c>
      <c r="FA357" s="65">
        <v>8.0859280714458123E-2</v>
      </c>
      <c r="FB357" s="65">
        <v>33.599342321604738</v>
      </c>
      <c r="FC357" s="65">
        <f t="shared" si="233"/>
        <v>33.518483040890281</v>
      </c>
      <c r="FD357" s="72">
        <v>1.6353174178353496</v>
      </c>
      <c r="FE357" s="66" t="s">
        <v>0</v>
      </c>
      <c r="FF357" s="66" t="s">
        <v>0</v>
      </c>
      <c r="FG357" s="67">
        <v>-0.4642857142857143</v>
      </c>
      <c r="FH357" s="67">
        <v>5.1428571428571423</v>
      </c>
      <c r="FI357" s="67">
        <v>1.6393442622950838E-2</v>
      </c>
      <c r="FJ357" s="67" t="s">
        <v>0</v>
      </c>
      <c r="FK357" s="67">
        <v>8.0602409638554207</v>
      </c>
      <c r="FL357" s="67">
        <v>0.71790123456790123</v>
      </c>
      <c r="FM357" s="67">
        <v>-0.73333333333333339</v>
      </c>
      <c r="FN357" s="67">
        <v>9.6904761904761898</v>
      </c>
      <c r="FO357" s="67">
        <v>0.9753302253302254</v>
      </c>
      <c r="FP357" s="67">
        <v>2.3177854390590142</v>
      </c>
      <c r="FQ357" s="67" t="s">
        <v>0</v>
      </c>
      <c r="FR357" s="67">
        <v>13.479779411764705</v>
      </c>
      <c r="FS357" s="67">
        <v>1.0338983050847457</v>
      </c>
      <c r="FT357" s="67" t="s">
        <v>0</v>
      </c>
      <c r="FU357" s="67" t="s">
        <v>0</v>
      </c>
      <c r="FV357" s="67">
        <v>0.71428571428571419</v>
      </c>
      <c r="FW357" s="67">
        <v>6.4</v>
      </c>
      <c r="FX357" s="67" t="s">
        <v>0</v>
      </c>
      <c r="FY357" s="67" t="s">
        <v>0</v>
      </c>
      <c r="FZ357" s="67">
        <v>-1</v>
      </c>
      <c r="GA357" s="67">
        <v>1.9696969696969693</v>
      </c>
      <c r="GB357" s="67">
        <v>0.52483801295896337</v>
      </c>
      <c r="GC357" s="67">
        <v>7.632872503840245</v>
      </c>
      <c r="GD357" s="67">
        <v>-1</v>
      </c>
      <c r="GE357" s="67">
        <v>-0.45578231292517002</v>
      </c>
      <c r="GF357" s="67">
        <v>-1</v>
      </c>
      <c r="GG357" s="67">
        <v>12.56349757113116</v>
      </c>
      <c r="GH357" s="67">
        <v>0.9059769987835895</v>
      </c>
      <c r="GI357" s="67">
        <v>-1</v>
      </c>
      <c r="GJ357" s="67" t="s">
        <v>0</v>
      </c>
      <c r="GK357" s="67">
        <v>1.6228226093138995</v>
      </c>
      <c r="GL357" s="67">
        <v>52.444444444444443</v>
      </c>
      <c r="GM357" s="67">
        <v>-0.99832189369361068</v>
      </c>
      <c r="GN357" s="67">
        <v>-0.88344547127094963</v>
      </c>
      <c r="GO357" s="67">
        <v>0.48689730280812271</v>
      </c>
      <c r="GP357" s="67">
        <v>609.0035820895522</v>
      </c>
    </row>
    <row r="358" spans="1:198" ht="13.8">
      <c r="A358" s="2">
        <v>4205407</v>
      </c>
      <c r="B358" s="2" t="s">
        <v>682</v>
      </c>
      <c r="C358" s="64">
        <v>0</v>
      </c>
      <c r="D358" s="64">
        <v>1</v>
      </c>
      <c r="E358" s="64">
        <v>0</v>
      </c>
      <c r="F358" s="64">
        <v>0</v>
      </c>
      <c r="G358" s="65">
        <v>341781</v>
      </c>
      <c r="H358" s="65">
        <v>421240</v>
      </c>
      <c r="I358" s="65">
        <v>331651</v>
      </c>
      <c r="J358" s="65">
        <v>405286</v>
      </c>
      <c r="K358" s="66">
        <v>0.97036113768758359</v>
      </c>
      <c r="L358" s="66">
        <v>0.96212610388377173</v>
      </c>
      <c r="M358" s="65">
        <v>10130</v>
      </c>
      <c r="N358" s="65">
        <v>15954</v>
      </c>
      <c r="O358" s="65">
        <v>2482997</v>
      </c>
      <c r="P358" s="65">
        <v>8303719</v>
      </c>
      <c r="Q358" s="65">
        <v>11102</v>
      </c>
      <c r="R358" s="65">
        <v>29158</v>
      </c>
      <c r="S358" s="65">
        <v>238867092.87970605</v>
      </c>
      <c r="T358" s="65">
        <v>742502902.3729248</v>
      </c>
      <c r="U358" s="65">
        <v>235313997.89375949</v>
      </c>
      <c r="V358" s="65">
        <v>728359067.90560353</v>
      </c>
      <c r="W358" s="65">
        <v>3553094.9859467498</v>
      </c>
      <c r="X358" s="65">
        <v>14143834.467322638</v>
      </c>
      <c r="Y358" s="65">
        <v>1219.3005419850908</v>
      </c>
      <c r="Z358" s="65">
        <v>2578.2811289239116</v>
      </c>
      <c r="AA358" s="65">
        <v>1858.2318670425352</v>
      </c>
      <c r="AB358" s="65">
        <v>4486.90082197227</v>
      </c>
      <c r="AC358" s="65">
        <v>1.5240146322064516</v>
      </c>
      <c r="AD358" s="65">
        <v>1.740268263083069</v>
      </c>
      <c r="AE358" s="65">
        <v>1.1418973455415764</v>
      </c>
      <c r="AF358" s="65">
        <v>1.198855223245209</v>
      </c>
      <c r="AG358" s="65">
        <v>1.3611784858351303</v>
      </c>
      <c r="AH358" s="65">
        <v>1.1353985530884412</v>
      </c>
      <c r="AI358" s="66">
        <v>0.12009325799486881</v>
      </c>
      <c r="AJ358" s="66">
        <v>0.11961775494001547</v>
      </c>
      <c r="AK358" s="66">
        <v>0.12831313764121943</v>
      </c>
      <c r="AL358" s="66">
        <v>0.10137610725327484</v>
      </c>
      <c r="AM358" s="66">
        <v>2.1123259457181964E-2</v>
      </c>
      <c r="AN358" s="66">
        <v>4.6468148602623049E-2</v>
      </c>
      <c r="AO358" s="65">
        <v>435.8</v>
      </c>
      <c r="AP358" s="65">
        <v>671.6</v>
      </c>
      <c r="AQ358" s="65">
        <v>3.83714646009728E-2</v>
      </c>
      <c r="AR358" s="65">
        <v>2.6099183757459361E-2</v>
      </c>
      <c r="AS358" s="65">
        <f t="shared" si="195"/>
        <v>-1.227228084351344E-2</v>
      </c>
      <c r="AT358" s="65">
        <v>0</v>
      </c>
      <c r="AU358" s="65">
        <v>0</v>
      </c>
      <c r="AV358" s="65">
        <f t="shared" si="196"/>
        <v>0</v>
      </c>
      <c r="AW358" s="65">
        <v>0</v>
      </c>
      <c r="AX358" s="65">
        <v>0</v>
      </c>
      <c r="AY358" s="65">
        <f t="shared" si="197"/>
        <v>0</v>
      </c>
      <c r="AZ358" s="65">
        <v>0</v>
      </c>
      <c r="BA358" s="65">
        <v>0</v>
      </c>
      <c r="BB358" s="65">
        <f t="shared" si="198"/>
        <v>0</v>
      </c>
      <c r="BC358" s="65">
        <v>0</v>
      </c>
      <c r="BD358" s="65">
        <v>9.1455746850492716E-5</v>
      </c>
      <c r="BE358" s="65">
        <f t="shared" si="199"/>
        <v>9.1455746850492716E-5</v>
      </c>
      <c r="BF358" s="65">
        <v>2.7022158169699153E-4</v>
      </c>
      <c r="BG358" s="65">
        <v>0</v>
      </c>
      <c r="BH358" s="65">
        <f t="shared" si="200"/>
        <v>-2.7022158169699153E-4</v>
      </c>
      <c r="BI358" s="65">
        <v>9.9081246622230237E-3</v>
      </c>
      <c r="BJ358" s="65">
        <v>1.6496330338157623E-2</v>
      </c>
      <c r="BK358" s="65">
        <f t="shared" si="201"/>
        <v>6.5882056759345997E-3</v>
      </c>
      <c r="BL358" s="65">
        <v>0</v>
      </c>
      <c r="BM358" s="65">
        <v>0</v>
      </c>
      <c r="BN358" s="65">
        <f t="shared" si="202"/>
        <v>0</v>
      </c>
      <c r="BO358" s="65">
        <v>1.0808863267879661E-3</v>
      </c>
      <c r="BP358" s="65">
        <v>1.3718362027573909E-4</v>
      </c>
      <c r="BQ358" s="65">
        <f t="shared" si="203"/>
        <v>-9.4370270651222702E-4</v>
      </c>
      <c r="BR358" s="65">
        <v>2.101723413198823E-4</v>
      </c>
      <c r="BS358" s="65">
        <v>0</v>
      </c>
      <c r="BT358" s="65">
        <f t="shared" si="204"/>
        <v>-2.101723413198823E-4</v>
      </c>
      <c r="BU358" s="65">
        <v>7.0257611241217799E-3</v>
      </c>
      <c r="BV358" s="65">
        <v>4.9614742666392294E-3</v>
      </c>
      <c r="BW358" s="65">
        <f t="shared" si="205"/>
        <v>-2.0642868574825505E-3</v>
      </c>
      <c r="BX358" s="65">
        <v>5.3143577733741672E-3</v>
      </c>
      <c r="BY358" s="65">
        <v>2.8808560257905205E-3</v>
      </c>
      <c r="BZ358" s="65">
        <f t="shared" si="206"/>
        <v>-2.4335017475836467E-3</v>
      </c>
      <c r="CA358" s="65">
        <v>0</v>
      </c>
      <c r="CB358" s="65">
        <v>0</v>
      </c>
      <c r="CC358" s="65">
        <f t="shared" si="207"/>
        <v>0</v>
      </c>
      <c r="CD358" s="65">
        <v>1.3931423767489341E-2</v>
      </c>
      <c r="CE358" s="65">
        <v>1.2918124242632095E-3</v>
      </c>
      <c r="CF358" s="65">
        <f t="shared" si="208"/>
        <v>-1.2639611343226132E-2</v>
      </c>
      <c r="CG358" s="65">
        <v>0</v>
      </c>
      <c r="CH358" s="65">
        <v>0</v>
      </c>
      <c r="CI358" s="65">
        <f t="shared" si="209"/>
        <v>0</v>
      </c>
      <c r="CJ358" s="65">
        <v>3.7831021437578815E-3</v>
      </c>
      <c r="CK358" s="65">
        <v>4.4013078171799627E-3</v>
      </c>
      <c r="CL358" s="65">
        <f t="shared" si="210"/>
        <v>6.1820567342208126E-4</v>
      </c>
      <c r="CM358" s="65">
        <v>1.6213294901819492E-3</v>
      </c>
      <c r="CN358" s="65">
        <v>1.086036993849601E-3</v>
      </c>
      <c r="CO358" s="65">
        <f t="shared" si="211"/>
        <v>-5.352924963323482E-4</v>
      </c>
      <c r="CP358" s="65">
        <v>0</v>
      </c>
      <c r="CQ358" s="65">
        <v>0</v>
      </c>
      <c r="CR358" s="65">
        <f t="shared" si="212"/>
        <v>0</v>
      </c>
      <c r="CS358" s="65">
        <v>0</v>
      </c>
      <c r="CT358" s="65">
        <v>0</v>
      </c>
      <c r="CU358" s="65">
        <f t="shared" si="213"/>
        <v>0</v>
      </c>
      <c r="CV358" s="65">
        <v>2.1617726535759323E-3</v>
      </c>
      <c r="CW358" s="65">
        <v>2.0577543041360862E-4</v>
      </c>
      <c r="CX358" s="65">
        <f t="shared" si="214"/>
        <v>-1.9559972231623238E-3</v>
      </c>
      <c r="CY358" s="65">
        <v>0</v>
      </c>
      <c r="CZ358" s="65">
        <v>0</v>
      </c>
      <c r="DA358" s="65">
        <f t="shared" si="215"/>
        <v>0</v>
      </c>
      <c r="DB358" s="65">
        <v>0</v>
      </c>
      <c r="DC358" s="65">
        <v>0</v>
      </c>
      <c r="DD358" s="65">
        <f t="shared" si="216"/>
        <v>0</v>
      </c>
      <c r="DE358" s="65">
        <v>0</v>
      </c>
      <c r="DF358" s="65">
        <v>0</v>
      </c>
      <c r="DG358" s="65">
        <f t="shared" si="217"/>
        <v>0</v>
      </c>
      <c r="DH358" s="65">
        <v>0</v>
      </c>
      <c r="DI358" s="65">
        <v>1.2346525824816516E-3</v>
      </c>
      <c r="DJ358" s="65">
        <f t="shared" si="218"/>
        <v>1.2346525824816516E-3</v>
      </c>
      <c r="DK358" s="65">
        <v>0</v>
      </c>
      <c r="DL358" s="65">
        <v>1.143196835631159E-5</v>
      </c>
      <c r="DM358" s="65">
        <f t="shared" si="219"/>
        <v>1.143196835631159E-5</v>
      </c>
      <c r="DN358" s="65">
        <v>0</v>
      </c>
      <c r="DO358" s="65">
        <v>1.143196835631159E-5</v>
      </c>
      <c r="DP358" s="65">
        <f t="shared" si="220"/>
        <v>1.143196835631159E-5</v>
      </c>
      <c r="DQ358" s="65">
        <v>0</v>
      </c>
      <c r="DR358" s="65">
        <v>0</v>
      </c>
      <c r="DS358" s="65">
        <f t="shared" si="221"/>
        <v>0</v>
      </c>
      <c r="DT358" s="65">
        <v>0</v>
      </c>
      <c r="DU358" s="65">
        <v>0</v>
      </c>
      <c r="DV358" s="65">
        <f t="shared" si="222"/>
        <v>0</v>
      </c>
      <c r="DW358" s="65">
        <v>1.9636101603314717E-2</v>
      </c>
      <c r="DX358" s="65">
        <v>1.143196835631159E-5</v>
      </c>
      <c r="DY358" s="65">
        <f t="shared" si="223"/>
        <v>-1.9624669634958406E-2</v>
      </c>
      <c r="DZ358" s="65">
        <v>9.9081246622230237E-3</v>
      </c>
      <c r="EA358" s="65">
        <v>2.7688227358986673E-2</v>
      </c>
      <c r="EB358" s="65">
        <f t="shared" si="224"/>
        <v>1.7780102696763649E-2</v>
      </c>
      <c r="EC358" s="65">
        <v>5.7947516963910402E-3</v>
      </c>
      <c r="ED358" s="65">
        <v>1.2460845508379633E-3</v>
      </c>
      <c r="EE358" s="65">
        <f t="shared" si="225"/>
        <v>-4.5486671455530767E-3</v>
      </c>
      <c r="EF358" s="65">
        <v>8.4068936527952921E-4</v>
      </c>
      <c r="EG358" s="65">
        <v>0</v>
      </c>
      <c r="EH358" s="65">
        <f t="shared" si="226"/>
        <v>-8.4068936527952921E-4</v>
      </c>
      <c r="EI358" s="65">
        <v>0</v>
      </c>
      <c r="EJ358" s="65">
        <v>7.0878203809131865E-4</v>
      </c>
      <c r="EK358" s="65">
        <f t="shared" si="227"/>
        <v>7.0878203809131865E-4</v>
      </c>
      <c r="EL358" s="65">
        <v>0.25001501231009426</v>
      </c>
      <c r="EM358" s="65">
        <v>2.9654525916272264E-2</v>
      </c>
      <c r="EN358" s="65">
        <f t="shared" si="228"/>
        <v>-0.220360486393822</v>
      </c>
      <c r="EO358" s="65">
        <v>3.8821833903801117E-2</v>
      </c>
      <c r="EP358" s="65">
        <v>0.15770400347531838</v>
      </c>
      <c r="EQ358" s="65">
        <f t="shared" si="229"/>
        <v>0.11888216957151726</v>
      </c>
      <c r="ER358" s="65">
        <v>6.6324385996517146E-2</v>
      </c>
      <c r="ES358" s="65">
        <v>2.6362119029654525E-2</v>
      </c>
      <c r="ET358" s="65">
        <f t="shared" si="230"/>
        <v>-3.9962266966862621E-2</v>
      </c>
      <c r="EU358" s="65">
        <v>1.0421545667447307</v>
      </c>
      <c r="EV358" s="65">
        <v>5.3044333173285774E-3</v>
      </c>
      <c r="EW358" s="65">
        <f t="shared" si="231"/>
        <v>-1.0368501334274021</v>
      </c>
      <c r="EX358" s="65">
        <v>0.62301086891250823</v>
      </c>
      <c r="EY358" s="65">
        <v>0.47506687701488443</v>
      </c>
      <c r="EZ358" s="65">
        <f t="shared" si="232"/>
        <v>-0.14794399189762381</v>
      </c>
      <c r="FA358" s="65">
        <v>3.9572449408514981E-2</v>
      </c>
      <c r="FB358" s="65">
        <v>3.2786885245901641E-2</v>
      </c>
      <c r="FC358" s="65">
        <f t="shared" si="233"/>
        <v>-6.7855641626133403E-3</v>
      </c>
      <c r="FD358" s="72">
        <v>0.78638497652582151</v>
      </c>
      <c r="FE358" s="66" t="s">
        <v>0</v>
      </c>
      <c r="FF358" s="66" t="s">
        <v>0</v>
      </c>
      <c r="FG358" s="67" t="s">
        <v>0</v>
      </c>
      <c r="FH358" s="67" t="s">
        <v>0</v>
      </c>
      <c r="FI358" s="67">
        <v>-1</v>
      </c>
      <c r="FJ358" s="67">
        <v>3.372727272727273</v>
      </c>
      <c r="FK358" s="67" t="s">
        <v>0</v>
      </c>
      <c r="FL358" s="67">
        <v>-0.66666666666666674</v>
      </c>
      <c r="FM358" s="67">
        <v>-1</v>
      </c>
      <c r="FN358" s="67">
        <v>0.85470085470085455</v>
      </c>
      <c r="FO358" s="67">
        <v>0.42372881355932202</v>
      </c>
      <c r="FP358" s="67" t="s">
        <v>0</v>
      </c>
      <c r="FQ358" s="67">
        <v>-0.75646551724137934</v>
      </c>
      <c r="FR358" s="67" t="s">
        <v>0</v>
      </c>
      <c r="FS358" s="67">
        <v>2.0555555555555558</v>
      </c>
      <c r="FT358" s="67">
        <v>0.7592592592592593</v>
      </c>
      <c r="FU358" s="67" t="s">
        <v>0</v>
      </c>
      <c r="FV358" s="67" t="s">
        <v>0</v>
      </c>
      <c r="FW358" s="67">
        <v>-0.75</v>
      </c>
      <c r="FX358" s="67" t="s">
        <v>0</v>
      </c>
      <c r="FY358" s="67" t="s">
        <v>0</v>
      </c>
      <c r="FZ358" s="67" t="s">
        <v>0</v>
      </c>
      <c r="GA358" s="67" t="s">
        <v>0</v>
      </c>
      <c r="GB358" s="67" t="s">
        <v>0</v>
      </c>
      <c r="GC358" s="67" t="s">
        <v>0</v>
      </c>
      <c r="GD358" s="67" t="s">
        <v>0</v>
      </c>
      <c r="GE358" s="67" t="s">
        <v>0</v>
      </c>
      <c r="GF358" s="67">
        <v>-0.99847094801223246</v>
      </c>
      <c r="GG358" s="67">
        <v>6.3393939393939398</v>
      </c>
      <c r="GH358" s="67">
        <v>-0.43523316062176154</v>
      </c>
      <c r="GI358" s="67">
        <v>-1</v>
      </c>
      <c r="GJ358" s="67" t="s">
        <v>0</v>
      </c>
      <c r="GK358" s="67">
        <v>-0.68848324726792365</v>
      </c>
      <c r="GL358" s="67">
        <v>9.668986852281515</v>
      </c>
      <c r="GM358" s="67">
        <v>4.3911272068809293E-2</v>
      </c>
      <c r="GN358" s="67">
        <v>-0.98663209449726308</v>
      </c>
      <c r="GO358" s="67">
        <v>1.0026987951807227</v>
      </c>
      <c r="GP358" s="67">
        <v>1.1760242792109259</v>
      </c>
    </row>
    <row r="359" spans="1:198" ht="13.8">
      <c r="A359" s="2">
        <v>4205456</v>
      </c>
      <c r="B359" s="2" t="s">
        <v>683</v>
      </c>
      <c r="C359" s="64">
        <v>0</v>
      </c>
      <c r="D359" s="64">
        <v>1</v>
      </c>
      <c r="E359" s="64">
        <v>0</v>
      </c>
      <c r="F359" s="64">
        <v>0</v>
      </c>
      <c r="G359" s="65">
        <v>18349</v>
      </c>
      <c r="H359" s="65">
        <v>22548</v>
      </c>
      <c r="I359" s="65">
        <v>14557</v>
      </c>
      <c r="J359" s="65">
        <v>18426</v>
      </c>
      <c r="K359" s="66">
        <v>0.79334023652515129</v>
      </c>
      <c r="L359" s="66">
        <v>0.81718999467802023</v>
      </c>
      <c r="M359" s="65">
        <v>3792</v>
      </c>
      <c r="N359" s="65">
        <v>4122</v>
      </c>
      <c r="O359" s="65">
        <v>303683</v>
      </c>
      <c r="P359" s="65">
        <v>568319</v>
      </c>
      <c r="Q359" s="65">
        <v>13772</v>
      </c>
      <c r="R359" s="65">
        <v>41820</v>
      </c>
      <c r="S359" s="65">
        <v>5625782.3274745746</v>
      </c>
      <c r="T359" s="65">
        <v>18946586.925258271</v>
      </c>
      <c r="U359" s="65">
        <v>3811261.3874899079</v>
      </c>
      <c r="V359" s="65">
        <v>15071661.589033201</v>
      </c>
      <c r="W359" s="65">
        <v>1814520.9399846711</v>
      </c>
      <c r="X359" s="65">
        <v>3874925.3362250444</v>
      </c>
      <c r="Y359" s="65">
        <v>624.9858848006844</v>
      </c>
      <c r="Z359" s="65">
        <v>1277.994090486447</v>
      </c>
      <c r="AA359" s="65">
        <v>1544.6809256712843</v>
      </c>
      <c r="AB359" s="65">
        <v>5698.8707868193023</v>
      </c>
      <c r="AC359" s="65">
        <v>2.471545299241281</v>
      </c>
      <c r="AD359" s="65">
        <v>4.4592309379538078</v>
      </c>
      <c r="AE359" s="65">
        <v>1.8042278809628574</v>
      </c>
      <c r="AF359" s="65">
        <v>2.1877405161112087</v>
      </c>
      <c r="AG359" s="65">
        <v>2.8300635091953028</v>
      </c>
      <c r="AH359" s="65">
        <v>1.2936010867622671</v>
      </c>
      <c r="AI359" s="66">
        <v>0.12910623659189513</v>
      </c>
      <c r="AJ359" s="66">
        <v>0.14738519009784268</v>
      </c>
      <c r="AK359" s="66">
        <v>6.4675277230462846E-2</v>
      </c>
      <c r="AL359" s="66">
        <v>0.11747727849108225</v>
      </c>
      <c r="AM359" s="66">
        <v>2.0820922228297789E-2</v>
      </c>
      <c r="AN359" s="66">
        <v>8.379402103491751E-3</v>
      </c>
      <c r="AO359" s="65">
        <v>183.7</v>
      </c>
      <c r="AP359" s="65">
        <v>181.9</v>
      </c>
      <c r="AQ359" s="65">
        <v>1.1599138348339626</v>
      </c>
      <c r="AR359" s="65">
        <v>1.1696397258090228</v>
      </c>
      <c r="AS359" s="65">
        <f t="shared" si="195"/>
        <v>9.7258909750601585E-3</v>
      </c>
      <c r="AT359" s="65">
        <v>0</v>
      </c>
      <c r="AU359" s="65">
        <v>0</v>
      </c>
      <c r="AV359" s="65">
        <f t="shared" si="196"/>
        <v>0</v>
      </c>
      <c r="AW359" s="65">
        <v>0</v>
      </c>
      <c r="AX359" s="65">
        <v>0</v>
      </c>
      <c r="AY359" s="65">
        <f t="shared" si="197"/>
        <v>0</v>
      </c>
      <c r="AZ359" s="65">
        <v>0.88188595217349219</v>
      </c>
      <c r="BA359" s="65">
        <v>0.94684361549497853</v>
      </c>
      <c r="BB359" s="65">
        <f t="shared" si="198"/>
        <v>6.4957663321486336E-2</v>
      </c>
      <c r="BC359" s="65">
        <v>0</v>
      </c>
      <c r="BD359" s="65">
        <v>3.825920612147298E-4</v>
      </c>
      <c r="BE359" s="65">
        <f t="shared" si="199"/>
        <v>3.825920612147298E-4</v>
      </c>
      <c r="BF359" s="65">
        <v>1.9992254816535965E-2</v>
      </c>
      <c r="BG359" s="65">
        <v>8.8075880758807581E-3</v>
      </c>
      <c r="BH359" s="65">
        <f t="shared" si="200"/>
        <v>-1.1184666740655207E-2</v>
      </c>
      <c r="BI359" s="65">
        <v>8.7133313970374669E-4</v>
      </c>
      <c r="BJ359" s="65">
        <v>8.6083213773314202E-4</v>
      </c>
      <c r="BK359" s="65">
        <f t="shared" si="201"/>
        <v>-1.0501001970604669E-5</v>
      </c>
      <c r="BL359" s="65">
        <v>0</v>
      </c>
      <c r="BM359" s="65">
        <v>0</v>
      </c>
      <c r="BN359" s="65">
        <f t="shared" si="202"/>
        <v>0</v>
      </c>
      <c r="BO359" s="65">
        <v>2.8632975118598119E-2</v>
      </c>
      <c r="BP359" s="65">
        <v>1.3183484776024232E-2</v>
      </c>
      <c r="BQ359" s="65">
        <f t="shared" si="203"/>
        <v>-1.5449490342573887E-2</v>
      </c>
      <c r="BR359" s="65">
        <v>0.1799787007454739</v>
      </c>
      <c r="BS359" s="65">
        <v>0.16128646580583453</v>
      </c>
      <c r="BT359" s="65">
        <f t="shared" si="204"/>
        <v>-1.8692234939639368E-2</v>
      </c>
      <c r="BU359" s="65">
        <v>4.913350759996128E-3</v>
      </c>
      <c r="BV359" s="65">
        <v>2.7658217758648176E-3</v>
      </c>
      <c r="BW359" s="65">
        <f t="shared" si="205"/>
        <v>-2.1475289841313104E-3</v>
      </c>
      <c r="BX359" s="65">
        <v>4.0734824281150162E-2</v>
      </c>
      <c r="BY359" s="65">
        <v>3.5509325681492107E-2</v>
      </c>
      <c r="BZ359" s="65">
        <f t="shared" si="206"/>
        <v>-5.2254985996580544E-3</v>
      </c>
      <c r="CA359" s="65">
        <v>0</v>
      </c>
      <c r="CB359" s="65">
        <v>0</v>
      </c>
      <c r="CC359" s="65">
        <f t="shared" si="207"/>
        <v>0</v>
      </c>
      <c r="CD359" s="65">
        <v>1.0165553296543712E-3</v>
      </c>
      <c r="CE359" s="65">
        <v>0</v>
      </c>
      <c r="CF359" s="65">
        <f t="shared" si="208"/>
        <v>-1.0165553296543712E-3</v>
      </c>
      <c r="CG359" s="65">
        <v>0</v>
      </c>
      <c r="CH359" s="65">
        <v>0</v>
      </c>
      <c r="CI359" s="65">
        <f t="shared" si="209"/>
        <v>0</v>
      </c>
      <c r="CJ359" s="65">
        <v>4.1630361119179013E-3</v>
      </c>
      <c r="CK359" s="65">
        <v>1.0361868324565599E-4</v>
      </c>
      <c r="CL359" s="65">
        <f t="shared" si="210"/>
        <v>-4.0594174286722453E-3</v>
      </c>
      <c r="CM359" s="65">
        <v>0</v>
      </c>
      <c r="CN359" s="65">
        <v>0</v>
      </c>
      <c r="CO359" s="65">
        <f t="shared" si="211"/>
        <v>0</v>
      </c>
      <c r="CP359" s="65">
        <v>0</v>
      </c>
      <c r="CQ359" s="65">
        <v>0</v>
      </c>
      <c r="CR359" s="65">
        <f t="shared" si="212"/>
        <v>0</v>
      </c>
      <c r="CS359" s="65">
        <v>0</v>
      </c>
      <c r="CT359" s="65">
        <v>0</v>
      </c>
      <c r="CU359" s="65">
        <f t="shared" si="213"/>
        <v>0</v>
      </c>
      <c r="CV359" s="65">
        <v>2.9770548939878011E-3</v>
      </c>
      <c r="CW359" s="65">
        <v>0</v>
      </c>
      <c r="CX359" s="65">
        <f t="shared" si="214"/>
        <v>-2.9770548939878011E-3</v>
      </c>
      <c r="CY359" s="65">
        <v>0</v>
      </c>
      <c r="CZ359" s="65">
        <v>0</v>
      </c>
      <c r="DA359" s="65">
        <f t="shared" si="215"/>
        <v>0</v>
      </c>
      <c r="DB359" s="65">
        <v>0</v>
      </c>
      <c r="DC359" s="65">
        <v>0</v>
      </c>
      <c r="DD359" s="65">
        <f t="shared" si="216"/>
        <v>0</v>
      </c>
      <c r="DE359" s="65">
        <v>6.5349985477781004E-4</v>
      </c>
      <c r="DF359" s="65">
        <v>0</v>
      </c>
      <c r="DG359" s="65">
        <f t="shared" si="217"/>
        <v>-6.5349985477781004E-4</v>
      </c>
      <c r="DH359" s="65">
        <v>0</v>
      </c>
      <c r="DI359" s="65">
        <v>0</v>
      </c>
      <c r="DJ359" s="65">
        <f t="shared" si="218"/>
        <v>0</v>
      </c>
      <c r="DK359" s="65">
        <v>1.6434311162745668E-2</v>
      </c>
      <c r="DL359" s="65">
        <v>1.4195759604654868E-2</v>
      </c>
      <c r="DM359" s="65">
        <f t="shared" si="219"/>
        <v>-2.2385515580907994E-3</v>
      </c>
      <c r="DN359" s="65">
        <v>1.319101558718172E-2</v>
      </c>
      <c r="DO359" s="65">
        <v>1.025027897337797E-2</v>
      </c>
      <c r="DP359" s="65">
        <f t="shared" si="220"/>
        <v>-2.9407366138037502E-3</v>
      </c>
      <c r="DQ359" s="65">
        <v>0</v>
      </c>
      <c r="DR359" s="65">
        <v>0</v>
      </c>
      <c r="DS359" s="65">
        <f t="shared" si="221"/>
        <v>0</v>
      </c>
      <c r="DT359" s="65">
        <v>3.1222770839384258E-3</v>
      </c>
      <c r="DU359" s="65">
        <v>3.9454806312769009E-3</v>
      </c>
      <c r="DV359" s="65">
        <f t="shared" si="222"/>
        <v>8.2320354733847511E-4</v>
      </c>
      <c r="DW359" s="65">
        <v>8.7326943556975511E-2</v>
      </c>
      <c r="DX359" s="65">
        <v>0</v>
      </c>
      <c r="DY359" s="65">
        <f t="shared" si="223"/>
        <v>-8.7326943556975511E-2</v>
      </c>
      <c r="DZ359" s="65">
        <v>7.9654371187917516E-2</v>
      </c>
      <c r="EA359" s="65">
        <v>5.7914873266379722E-2</v>
      </c>
      <c r="EB359" s="65">
        <f t="shared" si="224"/>
        <v>-2.1739497921537794E-2</v>
      </c>
      <c r="EC359" s="65">
        <v>5.4942395197986257E-3</v>
      </c>
      <c r="ED359" s="65">
        <v>2.9491471385302086E-3</v>
      </c>
      <c r="EE359" s="65">
        <f t="shared" si="225"/>
        <v>-2.5450923812684171E-3</v>
      </c>
      <c r="EF359" s="65">
        <v>2.1783328492593667E-3</v>
      </c>
      <c r="EG359" s="65">
        <v>0</v>
      </c>
      <c r="EH359" s="65">
        <f t="shared" si="226"/>
        <v>-2.1783328492593667E-3</v>
      </c>
      <c r="EI359" s="65">
        <v>0</v>
      </c>
      <c r="EJ359" s="65">
        <v>3.586800573888092E-4</v>
      </c>
      <c r="EK359" s="65">
        <f t="shared" si="227"/>
        <v>3.586800573888092E-4</v>
      </c>
      <c r="EL359" s="65">
        <v>0.47923322683706071</v>
      </c>
      <c r="EM359" s="65">
        <v>6.1222700462298746E-2</v>
      </c>
      <c r="EN359" s="65">
        <f t="shared" si="228"/>
        <v>-0.41801052637476199</v>
      </c>
      <c r="EO359" s="65">
        <v>7.5031464807822634E-3</v>
      </c>
      <c r="EP359" s="65">
        <v>0.16514426908974972</v>
      </c>
      <c r="EQ359" s="65">
        <f t="shared" si="229"/>
        <v>0.15764112260896745</v>
      </c>
      <c r="ER359" s="65">
        <v>0.5899651466744118</v>
      </c>
      <c r="ES359" s="65">
        <v>2.3513470428821936E-3</v>
      </c>
      <c r="ET359" s="65">
        <f t="shared" si="230"/>
        <v>-0.5876137996315296</v>
      </c>
      <c r="EU359" s="65">
        <v>8.8016748959240978</v>
      </c>
      <c r="EV359" s="65">
        <v>0.17439821457038099</v>
      </c>
      <c r="EW359" s="65">
        <f t="shared" si="231"/>
        <v>-8.6272766813537167</v>
      </c>
      <c r="EX359" s="65">
        <v>0.89795720786136113</v>
      </c>
      <c r="EY359" s="65">
        <v>13.550135501355012</v>
      </c>
      <c r="EZ359" s="65">
        <f t="shared" si="232"/>
        <v>12.65217829349365</v>
      </c>
      <c r="FA359" s="65">
        <v>0.11859812179300996</v>
      </c>
      <c r="FB359" s="65">
        <v>0.20165789893193051</v>
      </c>
      <c r="FC359" s="65">
        <f t="shared" si="233"/>
        <v>8.3059777138920543E-2</v>
      </c>
      <c r="FD359" s="72">
        <v>2.0620578845230892</v>
      </c>
      <c r="FE359" s="66" t="s">
        <v>0</v>
      </c>
      <c r="FF359" s="66" t="s">
        <v>0</v>
      </c>
      <c r="FG359" s="67">
        <v>2.2602645734987372</v>
      </c>
      <c r="FH359" s="67" t="s">
        <v>0</v>
      </c>
      <c r="FI359" s="67">
        <v>0.33777239709443108</v>
      </c>
      <c r="FJ359" s="67">
        <v>2</v>
      </c>
      <c r="FK359" s="67" t="s">
        <v>0</v>
      </c>
      <c r="FL359" s="67">
        <v>0.39814032121724452</v>
      </c>
      <c r="FM359" s="67">
        <v>1.7212210866057021</v>
      </c>
      <c r="FN359" s="67">
        <v>0.70935960591133007</v>
      </c>
      <c r="FO359" s="67">
        <v>1.6470588235294117</v>
      </c>
      <c r="FP359" s="67" t="s">
        <v>0</v>
      </c>
      <c r="FQ359" s="67">
        <v>-1</v>
      </c>
      <c r="FR359" s="67" t="s">
        <v>0</v>
      </c>
      <c r="FS359" s="67">
        <v>-0.92441860465116277</v>
      </c>
      <c r="FT359" s="67" t="s">
        <v>0</v>
      </c>
      <c r="FU359" s="67" t="s">
        <v>0</v>
      </c>
      <c r="FV359" s="67" t="s">
        <v>0</v>
      </c>
      <c r="FW359" s="67">
        <v>-1</v>
      </c>
      <c r="FX359" s="67" t="s">
        <v>0</v>
      </c>
      <c r="FY359" s="67" t="s">
        <v>0</v>
      </c>
      <c r="FZ359" s="67">
        <v>-1</v>
      </c>
      <c r="GA359" s="67" t="s">
        <v>0</v>
      </c>
      <c r="GB359" s="67">
        <v>1.6229749631811483</v>
      </c>
      <c r="GC359" s="67">
        <v>1.359633027522936</v>
      </c>
      <c r="GD359" s="67" t="s">
        <v>0</v>
      </c>
      <c r="GE359" s="67">
        <v>2.8372093023255816</v>
      </c>
      <c r="GF359" s="67">
        <v>-1</v>
      </c>
      <c r="GG359" s="67">
        <v>1.2078395624430263</v>
      </c>
      <c r="GH359" s="67">
        <v>0.62995594713656367</v>
      </c>
      <c r="GI359" s="67">
        <v>-1</v>
      </c>
      <c r="GJ359" s="67" t="s">
        <v>0</v>
      </c>
      <c r="GK359" s="67">
        <v>-0.61207070707070699</v>
      </c>
      <c r="GL359" s="67">
        <v>65.835483870967735</v>
      </c>
      <c r="GM359" s="67">
        <v>-0.98789743589743595</v>
      </c>
      <c r="GN359" s="67">
        <v>-0.93983225629038913</v>
      </c>
      <c r="GO359" s="67">
        <v>44.822102425876011</v>
      </c>
      <c r="GP359" s="67">
        <v>4.1632653061224492</v>
      </c>
    </row>
    <row r="360" spans="1:198" ht="13.8">
      <c r="A360" s="2">
        <v>4205506</v>
      </c>
      <c r="B360" s="2" t="s">
        <v>684</v>
      </c>
      <c r="C360" s="64">
        <v>0</v>
      </c>
      <c r="D360" s="64">
        <v>1</v>
      </c>
      <c r="E360" s="64">
        <v>0</v>
      </c>
      <c r="F360" s="64">
        <v>0</v>
      </c>
      <c r="G360" s="65">
        <v>32837</v>
      </c>
      <c r="H360" s="65">
        <v>34553</v>
      </c>
      <c r="I360" s="65">
        <v>27512</v>
      </c>
      <c r="J360" s="65">
        <v>30291</v>
      </c>
      <c r="K360" s="66">
        <v>0.83783536863903518</v>
      </c>
      <c r="L360" s="66">
        <v>0.87665325731484967</v>
      </c>
      <c r="M360" s="65">
        <v>5325</v>
      </c>
      <c r="N360" s="65">
        <v>4262</v>
      </c>
      <c r="O360" s="65">
        <v>239331</v>
      </c>
      <c r="P360" s="65">
        <v>529493</v>
      </c>
      <c r="Q360" s="65">
        <v>64238</v>
      </c>
      <c r="R360" s="65">
        <v>105230</v>
      </c>
      <c r="S360" s="65">
        <v>8206174.2477942873</v>
      </c>
      <c r="T360" s="65">
        <v>22714968.416856617</v>
      </c>
      <c r="U360" s="65">
        <v>7403416.2196953762</v>
      </c>
      <c r="V360" s="65">
        <v>21319794.976819891</v>
      </c>
      <c r="W360" s="65">
        <v>802758.02809891</v>
      </c>
      <c r="X360" s="65">
        <v>1395173.4400366959</v>
      </c>
      <c r="Y360" s="65">
        <v>503.70770468406278</v>
      </c>
      <c r="Z360" s="65">
        <v>1124.3875048304815</v>
      </c>
      <c r="AA360" s="65">
        <v>1167.0816096190565</v>
      </c>
      <c r="AB360" s="65">
        <v>1451.3399069168113</v>
      </c>
      <c r="AC360" s="65">
        <v>2.3169818503194772</v>
      </c>
      <c r="AD360" s="65">
        <v>1.2907826711713795</v>
      </c>
      <c r="AE360" s="65">
        <v>0.55709658277789265</v>
      </c>
      <c r="AF360" s="65">
        <v>1.460583264983863</v>
      </c>
      <c r="AG360" s="65">
        <v>1.8687597661360702</v>
      </c>
      <c r="AH360" s="65">
        <v>1.2794613021645957</v>
      </c>
      <c r="AI360" s="66">
        <v>0.1071772164942848</v>
      </c>
      <c r="AJ360" s="66">
        <v>0.11156556860379707</v>
      </c>
      <c r="AK360" s="66">
        <v>8.2645130214940687E-2</v>
      </c>
      <c r="AL360" s="66">
        <v>5.0593612315940284E-2</v>
      </c>
      <c r="AM360" s="66">
        <v>5.1068405566869757E-3</v>
      </c>
      <c r="AN360" s="66">
        <v>-2.2021328817426467E-2</v>
      </c>
      <c r="AO360" s="65">
        <v>434.8</v>
      </c>
      <c r="AP360" s="65">
        <v>546.29999999999995</v>
      </c>
      <c r="AQ360" s="65">
        <v>9.1928972466971778E-2</v>
      </c>
      <c r="AR360" s="65">
        <v>0.34576641642117267</v>
      </c>
      <c r="AS360" s="65">
        <f t="shared" si="195"/>
        <v>0.25383744395420088</v>
      </c>
      <c r="AT360" s="65">
        <v>0</v>
      </c>
      <c r="AU360" s="65">
        <v>0</v>
      </c>
      <c r="AV360" s="65">
        <f t="shared" si="196"/>
        <v>0</v>
      </c>
      <c r="AW360" s="65">
        <v>3.9332897454258643E-2</v>
      </c>
      <c r="AX360" s="65">
        <v>6.5513636795590607E-2</v>
      </c>
      <c r="AY360" s="65">
        <f t="shared" si="197"/>
        <v>2.6180739341331964E-2</v>
      </c>
      <c r="AZ360" s="65">
        <v>2.4388472036281742E-4</v>
      </c>
      <c r="BA360" s="65">
        <v>1.2670657923912698E-5</v>
      </c>
      <c r="BB360" s="65">
        <f t="shared" si="198"/>
        <v>-2.3121406243890473E-4</v>
      </c>
      <c r="BC360" s="65">
        <v>0</v>
      </c>
      <c r="BD360" s="65">
        <v>0</v>
      </c>
      <c r="BE360" s="65">
        <f t="shared" si="199"/>
        <v>0</v>
      </c>
      <c r="BF360" s="65">
        <v>2.4907375696628164E-4</v>
      </c>
      <c r="BG360" s="65">
        <v>8.2042510057334724E-4</v>
      </c>
      <c r="BH360" s="65">
        <f t="shared" si="200"/>
        <v>5.7135134360706565E-4</v>
      </c>
      <c r="BI360" s="65">
        <v>0</v>
      </c>
      <c r="BJ360" s="65">
        <v>0</v>
      </c>
      <c r="BK360" s="65">
        <f t="shared" si="201"/>
        <v>0</v>
      </c>
      <c r="BL360" s="65">
        <v>1.4944425417976897E-3</v>
      </c>
      <c r="BM360" s="65">
        <v>3.054578859007254E-2</v>
      </c>
      <c r="BN360" s="65">
        <f t="shared" si="202"/>
        <v>2.9051346048274852E-2</v>
      </c>
      <c r="BO360" s="65">
        <v>2.9712423591436016E-2</v>
      </c>
      <c r="BP360" s="65">
        <v>9.8992682695048934E-2</v>
      </c>
      <c r="BQ360" s="65">
        <f t="shared" si="203"/>
        <v>6.9280259103612921E-2</v>
      </c>
      <c r="BR360" s="65">
        <v>7.0570897807113134E-4</v>
      </c>
      <c r="BS360" s="65">
        <v>1.4406538059488739E-2</v>
      </c>
      <c r="BT360" s="65">
        <f t="shared" si="204"/>
        <v>1.3700829081417606E-2</v>
      </c>
      <c r="BU360" s="65">
        <v>1.2453687848314082E-4</v>
      </c>
      <c r="BV360" s="65">
        <v>0</v>
      </c>
      <c r="BW360" s="65">
        <f t="shared" si="205"/>
        <v>-1.2453687848314082E-4</v>
      </c>
      <c r="BX360" s="65">
        <v>1.9884388264474816E-2</v>
      </c>
      <c r="BY360" s="65">
        <v>0.12495802844562705</v>
      </c>
      <c r="BZ360" s="65">
        <f t="shared" si="206"/>
        <v>0.10507364018115223</v>
      </c>
      <c r="CA360" s="65">
        <v>0</v>
      </c>
      <c r="CB360" s="65">
        <v>1.8562513858532104E-3</v>
      </c>
      <c r="CC360" s="65">
        <f t="shared" si="207"/>
        <v>1.8562513858532104E-3</v>
      </c>
      <c r="CD360" s="65">
        <v>1.6604917131085443E-4</v>
      </c>
      <c r="CE360" s="65">
        <v>3.7441794165162024E-3</v>
      </c>
      <c r="CF360" s="65">
        <f t="shared" si="208"/>
        <v>3.5781302452053479E-3</v>
      </c>
      <c r="CG360" s="65">
        <v>1.5567109810392603E-5</v>
      </c>
      <c r="CH360" s="65">
        <v>4.9162152744781275E-3</v>
      </c>
      <c r="CI360" s="65">
        <f t="shared" si="209"/>
        <v>4.9006481646677348E-3</v>
      </c>
      <c r="CJ360" s="65">
        <v>1.3093496061521217</v>
      </c>
      <c r="CK360" s="65">
        <v>1.0607779783965283</v>
      </c>
      <c r="CL360" s="65">
        <f t="shared" si="210"/>
        <v>-0.24857162775559338</v>
      </c>
      <c r="CM360" s="65">
        <v>0</v>
      </c>
      <c r="CN360" s="65">
        <v>0</v>
      </c>
      <c r="CO360" s="65">
        <f t="shared" si="211"/>
        <v>0</v>
      </c>
      <c r="CP360" s="65">
        <v>0</v>
      </c>
      <c r="CQ360" s="65">
        <v>0</v>
      </c>
      <c r="CR360" s="65">
        <f t="shared" si="212"/>
        <v>0</v>
      </c>
      <c r="CS360" s="65">
        <v>0</v>
      </c>
      <c r="CT360" s="65">
        <v>0</v>
      </c>
      <c r="CU360" s="65">
        <f t="shared" si="213"/>
        <v>0</v>
      </c>
      <c r="CV360" s="65">
        <v>0</v>
      </c>
      <c r="CW360" s="65">
        <v>1.5806645760081093E-3</v>
      </c>
      <c r="CX360" s="65">
        <f t="shared" si="214"/>
        <v>1.5806645760081093E-3</v>
      </c>
      <c r="CY360" s="65">
        <v>1.2763525223906929</v>
      </c>
      <c r="CZ360" s="65">
        <v>1.0407361652253795</v>
      </c>
      <c r="DA360" s="65">
        <f t="shared" si="215"/>
        <v>-0.23561635716531337</v>
      </c>
      <c r="DB360" s="65">
        <v>2.6137177371649181E-2</v>
      </c>
      <c r="DC360" s="65">
        <v>5.9393709018340781E-3</v>
      </c>
      <c r="DD360" s="65">
        <f t="shared" si="216"/>
        <v>-2.0197806469815102E-2</v>
      </c>
      <c r="DE360" s="65">
        <v>0</v>
      </c>
      <c r="DF360" s="65">
        <v>0</v>
      </c>
      <c r="DG360" s="65">
        <f t="shared" si="217"/>
        <v>0</v>
      </c>
      <c r="DH360" s="65">
        <v>3.6997830982699749E-3</v>
      </c>
      <c r="DI360" s="65">
        <v>6.7724666603313378E-3</v>
      </c>
      <c r="DJ360" s="65">
        <f t="shared" si="218"/>
        <v>3.0726835620613628E-3</v>
      </c>
      <c r="DK360" s="65">
        <v>0.12381041335865582</v>
      </c>
      <c r="DL360" s="65">
        <v>0.17832367195666635</v>
      </c>
      <c r="DM360" s="65">
        <f t="shared" si="219"/>
        <v>5.4513258598010525E-2</v>
      </c>
      <c r="DN360" s="65">
        <v>1.9770229459198604E-3</v>
      </c>
      <c r="DO360" s="65">
        <v>6.2878139947416768E-3</v>
      </c>
      <c r="DP360" s="65">
        <f t="shared" si="220"/>
        <v>4.310791048821816E-3</v>
      </c>
      <c r="DQ360" s="65">
        <v>1.5048206150046182E-2</v>
      </c>
      <c r="DR360" s="65">
        <v>3.6586524755297917E-2</v>
      </c>
      <c r="DS360" s="65">
        <f t="shared" si="221"/>
        <v>2.1538318605251735E-2</v>
      </c>
      <c r="DT360" s="65">
        <v>0.10678518426268979</v>
      </c>
      <c r="DU360" s="65">
        <v>0.13544933320662675</v>
      </c>
      <c r="DV360" s="65">
        <f t="shared" si="222"/>
        <v>2.8664148943936957E-2</v>
      </c>
      <c r="DW360" s="65">
        <v>2.726319831460091E-2</v>
      </c>
      <c r="DX360" s="65">
        <v>1.9005986885869048E-5</v>
      </c>
      <c r="DY360" s="65">
        <f t="shared" si="223"/>
        <v>-2.724419232771504E-2</v>
      </c>
      <c r="DZ360" s="65">
        <v>7.8458233444378724E-3</v>
      </c>
      <c r="EA360" s="65">
        <v>1.8534004878203302E-2</v>
      </c>
      <c r="EB360" s="65">
        <f t="shared" si="224"/>
        <v>1.0688181533765429E-2</v>
      </c>
      <c r="EC360" s="65">
        <v>1.8581940077005303E-2</v>
      </c>
      <c r="ED360" s="65">
        <v>1.4716969178624601E-2</v>
      </c>
      <c r="EE360" s="65">
        <f t="shared" si="225"/>
        <v>-3.864970898380702E-3</v>
      </c>
      <c r="EF360" s="65">
        <v>8.1986778334734365E-4</v>
      </c>
      <c r="EG360" s="65">
        <v>0</v>
      </c>
      <c r="EH360" s="65">
        <f t="shared" si="226"/>
        <v>-8.1986778334734365E-4</v>
      </c>
      <c r="EI360" s="65">
        <v>1.5567109810392603E-5</v>
      </c>
      <c r="EJ360" s="65">
        <v>2.0431435902309226E-3</v>
      </c>
      <c r="EK360" s="65">
        <f t="shared" si="227"/>
        <v>2.0275764804205299E-3</v>
      </c>
      <c r="EL360" s="65">
        <v>0.15560882966468445</v>
      </c>
      <c r="EM360" s="65">
        <v>3.531312363394469E-2</v>
      </c>
      <c r="EN360" s="65">
        <f t="shared" si="228"/>
        <v>-0.12029570603073976</v>
      </c>
      <c r="EO360" s="65">
        <v>6.1386303018981497E-3</v>
      </c>
      <c r="EP360" s="65">
        <v>0.11916753777439894</v>
      </c>
      <c r="EQ360" s="65">
        <f t="shared" si="229"/>
        <v>0.11302890747250079</v>
      </c>
      <c r="ER360" s="65">
        <v>0.1886214805359237</v>
      </c>
      <c r="ES360" s="65">
        <v>3.3640596787988218E-3</v>
      </c>
      <c r="ET360" s="65">
        <f t="shared" si="230"/>
        <v>-0.18525742085712488</v>
      </c>
      <c r="EU360" s="65">
        <v>8.0170615523521906</v>
      </c>
      <c r="EV360" s="65">
        <v>0.28999334790458997</v>
      </c>
      <c r="EW360" s="65">
        <f t="shared" si="231"/>
        <v>-7.7270682044476011</v>
      </c>
      <c r="EX360" s="65">
        <v>1.9977790923337173</v>
      </c>
      <c r="EY360" s="65">
        <v>5.0785390731413722</v>
      </c>
      <c r="EZ360" s="65">
        <f t="shared" si="232"/>
        <v>3.0807599808076551</v>
      </c>
      <c r="FA360" s="65">
        <v>1.7954066647986135E-2</v>
      </c>
      <c r="FB360" s="65">
        <v>1.1299851119769393</v>
      </c>
      <c r="FC360" s="65">
        <f t="shared" si="233"/>
        <v>1.1120310453289532</v>
      </c>
      <c r="FD360" s="72">
        <v>5.1613795439151051</v>
      </c>
      <c r="FE360" s="66" t="s">
        <v>0</v>
      </c>
      <c r="FF360" s="66">
        <v>1.7284960422163591</v>
      </c>
      <c r="FG360" s="67">
        <v>-0.91489361702127658</v>
      </c>
      <c r="FH360" s="67" t="s">
        <v>0</v>
      </c>
      <c r="FI360" s="67">
        <v>4.395833333333333</v>
      </c>
      <c r="FJ360" s="67" t="s">
        <v>0</v>
      </c>
      <c r="FK360" s="67">
        <v>32.482638888888893</v>
      </c>
      <c r="FL360" s="67">
        <v>4.4577366398882292</v>
      </c>
      <c r="FM360" s="67">
        <v>32.441176470588232</v>
      </c>
      <c r="FN360" s="67">
        <v>-1</v>
      </c>
      <c r="FO360" s="67">
        <v>9.294363256784969</v>
      </c>
      <c r="FP360" s="67" t="s">
        <v>0</v>
      </c>
      <c r="FQ360" s="67">
        <v>35.9375</v>
      </c>
      <c r="FR360" s="67">
        <v>516.33333333333337</v>
      </c>
      <c r="FS360" s="67">
        <v>0.3271390639242262</v>
      </c>
      <c r="FT360" s="67" t="s">
        <v>0</v>
      </c>
      <c r="FU360" s="67" t="s">
        <v>0</v>
      </c>
      <c r="FV360" s="67" t="s">
        <v>0</v>
      </c>
      <c r="FW360" s="67" t="s">
        <v>0</v>
      </c>
      <c r="FX360" s="67">
        <v>0.33572656939232681</v>
      </c>
      <c r="FY360" s="67">
        <v>-0.6277546158427636</v>
      </c>
      <c r="FZ360" s="67" t="s">
        <v>0</v>
      </c>
      <c r="GA360" s="67">
        <v>1.9985974754558202</v>
      </c>
      <c r="GB360" s="67">
        <v>1.3593880972338641</v>
      </c>
      <c r="GC360" s="67">
        <v>4.2099737532808392</v>
      </c>
      <c r="GD360" s="67">
        <v>2.9827586206896552</v>
      </c>
      <c r="GE360" s="67">
        <v>1.0778463482190581</v>
      </c>
      <c r="GF360" s="67">
        <v>-0.99885801294251997</v>
      </c>
      <c r="GG360" s="67">
        <v>2.8697089947089944</v>
      </c>
      <c r="GH360" s="67">
        <v>0.29740296006702027</v>
      </c>
      <c r="GI360" s="67">
        <v>-1</v>
      </c>
      <c r="GJ360" s="67">
        <v>214</v>
      </c>
      <c r="GK360" s="67">
        <v>-0.62825130052020806</v>
      </c>
      <c r="GL360" s="67">
        <v>30.800507185122573</v>
      </c>
      <c r="GM360" s="67">
        <v>-0.9707840440165062</v>
      </c>
      <c r="GN360" s="67">
        <v>-0.94074563106796116</v>
      </c>
      <c r="GO360" s="67">
        <v>3.1642701298701299</v>
      </c>
      <c r="GP360" s="67">
        <v>102.09971098265896</v>
      </c>
    </row>
    <row r="361" spans="1:198" ht="13.8">
      <c r="A361" s="2">
        <v>4205704</v>
      </c>
      <c r="B361" s="2" t="s">
        <v>685</v>
      </c>
      <c r="C361" s="64">
        <v>0</v>
      </c>
      <c r="D361" s="64">
        <v>1</v>
      </c>
      <c r="E361" s="64">
        <v>0</v>
      </c>
      <c r="F361" s="64">
        <v>0</v>
      </c>
      <c r="G361" s="65">
        <v>13134</v>
      </c>
      <c r="H361" s="65">
        <v>18138</v>
      </c>
      <c r="I361" s="65">
        <v>10692</v>
      </c>
      <c r="J361" s="65">
        <v>15320</v>
      </c>
      <c r="K361" s="66">
        <v>0.81407035175879394</v>
      </c>
      <c r="L361" s="66">
        <v>0.84463557172786419</v>
      </c>
      <c r="M361" s="65">
        <v>2442</v>
      </c>
      <c r="N361" s="65">
        <v>2818</v>
      </c>
      <c r="O361" s="65">
        <v>49288</v>
      </c>
      <c r="P361" s="65">
        <v>208435</v>
      </c>
      <c r="Q361" s="65">
        <v>4064</v>
      </c>
      <c r="R361" s="65">
        <v>11542</v>
      </c>
      <c r="S361" s="65">
        <v>3033371.1746649598</v>
      </c>
      <c r="T361" s="65">
        <v>14029337.342404066</v>
      </c>
      <c r="U361" s="65">
        <v>2692127.4542752244</v>
      </c>
      <c r="V361" s="65">
        <v>12591354.171199635</v>
      </c>
      <c r="W361" s="65">
        <v>341243.72038973996</v>
      </c>
      <c r="X361" s="65">
        <v>1437983.1712044096</v>
      </c>
      <c r="Y361" s="65">
        <v>452.52109164166444</v>
      </c>
      <c r="Z361" s="65">
        <v>1200.2834425422657</v>
      </c>
      <c r="AA361" s="65">
        <v>686.0251359975814</v>
      </c>
      <c r="AB361" s="65">
        <v>1499.420364682092</v>
      </c>
      <c r="AC361" s="65">
        <v>1.5160069854618414</v>
      </c>
      <c r="AD361" s="65">
        <v>1.2492219017086814</v>
      </c>
      <c r="AE361" s="65">
        <v>0.82402120418206004</v>
      </c>
      <c r="AF361" s="65">
        <v>0.69569919993007545</v>
      </c>
      <c r="AG361" s="65">
        <v>1.037742238975389</v>
      </c>
      <c r="AH361" s="65">
        <v>1.491653632891474</v>
      </c>
      <c r="AI361" s="66">
        <v>0.16549700078143958</v>
      </c>
      <c r="AJ361" s="66">
        <v>0.16680339016509005</v>
      </c>
      <c r="AK361" s="66">
        <v>0.15510893995388986</v>
      </c>
      <c r="AL361" s="66">
        <v>0.11002494117769257</v>
      </c>
      <c r="AM361" s="66">
        <v>3.2807156477109967E-2</v>
      </c>
      <c r="AN361" s="66">
        <v>1.442404062956526E-2</v>
      </c>
      <c r="AO361" s="65">
        <v>108.1</v>
      </c>
      <c r="AP361" s="65">
        <v>115.6</v>
      </c>
      <c r="AQ361" s="65">
        <v>6.7913385826771658E-2</v>
      </c>
      <c r="AR361" s="65">
        <v>6.9109917403107485E-2</v>
      </c>
      <c r="AS361" s="65">
        <f t="shared" si="195"/>
        <v>1.196531576335827E-3</v>
      </c>
      <c r="AT361" s="65">
        <v>0</v>
      </c>
      <c r="AU361" s="65">
        <v>0</v>
      </c>
      <c r="AV361" s="65">
        <f t="shared" si="196"/>
        <v>0</v>
      </c>
      <c r="AW361" s="65">
        <v>0</v>
      </c>
      <c r="AX361" s="65">
        <v>0</v>
      </c>
      <c r="AY361" s="65">
        <f t="shared" si="197"/>
        <v>0</v>
      </c>
      <c r="AZ361" s="65">
        <v>8.3661417322834653E-3</v>
      </c>
      <c r="BA361" s="65">
        <v>1.0050251256281407E-2</v>
      </c>
      <c r="BB361" s="65">
        <f t="shared" si="198"/>
        <v>1.6841095239979419E-3</v>
      </c>
      <c r="BC361" s="65">
        <v>0</v>
      </c>
      <c r="BD361" s="65">
        <v>0</v>
      </c>
      <c r="BE361" s="65">
        <f t="shared" si="199"/>
        <v>0</v>
      </c>
      <c r="BF361" s="65">
        <v>0</v>
      </c>
      <c r="BG361" s="65">
        <v>0</v>
      </c>
      <c r="BH361" s="65">
        <f t="shared" si="200"/>
        <v>0</v>
      </c>
      <c r="BI361" s="65">
        <v>1.3123359580052493E-2</v>
      </c>
      <c r="BJ361" s="65">
        <v>9.9058510945532249E-3</v>
      </c>
      <c r="BK361" s="65">
        <f t="shared" si="201"/>
        <v>-3.2175084854992684E-3</v>
      </c>
      <c r="BL361" s="65">
        <v>4.921259842519685E-4</v>
      </c>
      <c r="BM361" s="65">
        <v>0</v>
      </c>
      <c r="BN361" s="65">
        <f t="shared" si="202"/>
        <v>-4.921259842519685E-4</v>
      </c>
      <c r="BO361" s="65">
        <v>7.0538057742782151E-3</v>
      </c>
      <c r="BP361" s="65">
        <v>1.9638421995032637E-3</v>
      </c>
      <c r="BQ361" s="65">
        <f t="shared" si="203"/>
        <v>-5.089963574774951E-3</v>
      </c>
      <c r="BR361" s="65">
        <v>0</v>
      </c>
      <c r="BS361" s="65">
        <v>0</v>
      </c>
      <c r="BT361" s="65">
        <f t="shared" si="204"/>
        <v>0</v>
      </c>
      <c r="BU361" s="65">
        <v>3.7319553805774279E-2</v>
      </c>
      <c r="BV361" s="65">
        <v>4.2626927742159072E-2</v>
      </c>
      <c r="BW361" s="65">
        <f t="shared" si="205"/>
        <v>5.3073739363847933E-3</v>
      </c>
      <c r="BX361" s="65">
        <v>1.5583989501312336E-3</v>
      </c>
      <c r="BY361" s="65">
        <v>4.1587246577716166E-3</v>
      </c>
      <c r="BZ361" s="65">
        <f t="shared" si="206"/>
        <v>2.600325707640383E-3</v>
      </c>
      <c r="CA361" s="65">
        <v>0</v>
      </c>
      <c r="CB361" s="65">
        <v>0</v>
      </c>
      <c r="CC361" s="65">
        <f t="shared" si="207"/>
        <v>0</v>
      </c>
      <c r="CD361" s="65">
        <v>0</v>
      </c>
      <c r="CE361" s="65">
        <v>0</v>
      </c>
      <c r="CF361" s="65">
        <f t="shared" si="208"/>
        <v>0</v>
      </c>
      <c r="CG361" s="65">
        <v>0</v>
      </c>
      <c r="CH361" s="65">
        <v>0</v>
      </c>
      <c r="CI361" s="65">
        <f t="shared" si="209"/>
        <v>0</v>
      </c>
      <c r="CJ361" s="65">
        <v>2.4360236220472439E-2</v>
      </c>
      <c r="CK361" s="65">
        <v>5.7182464044359732E-3</v>
      </c>
      <c r="CL361" s="65">
        <f t="shared" si="210"/>
        <v>-1.8641989816036465E-2</v>
      </c>
      <c r="CM361" s="65">
        <v>2.3622047244094488E-2</v>
      </c>
      <c r="CN361" s="65">
        <v>5.7182464044359732E-3</v>
      </c>
      <c r="CO361" s="65">
        <f t="shared" si="211"/>
        <v>-1.7903800839658514E-2</v>
      </c>
      <c r="CP361" s="65">
        <v>0</v>
      </c>
      <c r="CQ361" s="65">
        <v>0</v>
      </c>
      <c r="CR361" s="65">
        <f t="shared" si="212"/>
        <v>0</v>
      </c>
      <c r="CS361" s="65">
        <v>0</v>
      </c>
      <c r="CT361" s="65">
        <v>0</v>
      </c>
      <c r="CU361" s="65">
        <f t="shared" si="213"/>
        <v>0</v>
      </c>
      <c r="CV361" s="65">
        <v>7.3818897637795275E-4</v>
      </c>
      <c r="CW361" s="65">
        <v>0</v>
      </c>
      <c r="CX361" s="65">
        <f t="shared" si="214"/>
        <v>-7.3818897637795275E-4</v>
      </c>
      <c r="CY361" s="65">
        <v>0</v>
      </c>
      <c r="CZ361" s="65">
        <v>0</v>
      </c>
      <c r="DA361" s="65">
        <f t="shared" si="215"/>
        <v>0</v>
      </c>
      <c r="DB361" s="65">
        <v>0</v>
      </c>
      <c r="DC361" s="65">
        <v>0</v>
      </c>
      <c r="DD361" s="65">
        <f t="shared" si="216"/>
        <v>0</v>
      </c>
      <c r="DE361" s="65">
        <v>0</v>
      </c>
      <c r="DF361" s="65">
        <v>0</v>
      </c>
      <c r="DG361" s="65">
        <f t="shared" si="217"/>
        <v>0</v>
      </c>
      <c r="DH361" s="65">
        <v>0</v>
      </c>
      <c r="DI361" s="65">
        <v>0</v>
      </c>
      <c r="DJ361" s="65">
        <f t="shared" si="218"/>
        <v>0</v>
      </c>
      <c r="DK361" s="65">
        <v>0</v>
      </c>
      <c r="DL361" s="65">
        <v>0</v>
      </c>
      <c r="DM361" s="65">
        <f t="shared" si="219"/>
        <v>0</v>
      </c>
      <c r="DN361" s="65">
        <v>0</v>
      </c>
      <c r="DO361" s="65">
        <v>0</v>
      </c>
      <c r="DP361" s="65">
        <f t="shared" si="220"/>
        <v>0</v>
      </c>
      <c r="DQ361" s="65">
        <v>0</v>
      </c>
      <c r="DR361" s="65">
        <v>0</v>
      </c>
      <c r="DS361" s="65">
        <f t="shared" si="221"/>
        <v>0</v>
      </c>
      <c r="DT361" s="65">
        <v>0</v>
      </c>
      <c r="DU361" s="65">
        <v>0</v>
      </c>
      <c r="DV361" s="65">
        <f t="shared" si="222"/>
        <v>0</v>
      </c>
      <c r="DW361" s="65">
        <v>2.2309711286089239E-2</v>
      </c>
      <c r="DX361" s="65">
        <v>0</v>
      </c>
      <c r="DY361" s="65">
        <f t="shared" si="223"/>
        <v>-2.2309711286089239E-2</v>
      </c>
      <c r="DZ361" s="65">
        <v>2.1161417322834646E-2</v>
      </c>
      <c r="EA361" s="65">
        <v>2.4807947784901519E-2</v>
      </c>
      <c r="EB361" s="65">
        <f t="shared" si="224"/>
        <v>3.6465304620668729E-3</v>
      </c>
      <c r="EC361" s="65">
        <v>1.1482939632545932E-3</v>
      </c>
      <c r="ED361" s="65">
        <v>6.9312077629526947E-4</v>
      </c>
      <c r="EE361" s="65">
        <f t="shared" si="225"/>
        <v>-4.5517318695932369E-4</v>
      </c>
      <c r="EF361" s="65">
        <v>0</v>
      </c>
      <c r="EG361" s="65">
        <v>0</v>
      </c>
      <c r="EH361" s="65">
        <f t="shared" si="226"/>
        <v>0</v>
      </c>
      <c r="EI361" s="65">
        <v>0</v>
      </c>
      <c r="EJ361" s="65">
        <v>0</v>
      </c>
      <c r="EK361" s="65">
        <f t="shared" si="227"/>
        <v>0</v>
      </c>
      <c r="EL361" s="65">
        <v>0.78100393700787396</v>
      </c>
      <c r="EM361" s="65">
        <v>2.5501068561196785E-2</v>
      </c>
      <c r="EN361" s="65">
        <f t="shared" si="228"/>
        <v>-0.75550286844667713</v>
      </c>
      <c r="EO361" s="65">
        <v>2.3375984251968504E-2</v>
      </c>
      <c r="EP361" s="65">
        <v>0.38722347369029053</v>
      </c>
      <c r="EQ361" s="65">
        <f t="shared" si="229"/>
        <v>0.36384748943832201</v>
      </c>
      <c r="ER361" s="65">
        <v>0.20447834645669291</v>
      </c>
      <c r="ES361" s="65">
        <v>1.5104256916767748E-2</v>
      </c>
      <c r="ET361" s="65">
        <f t="shared" si="230"/>
        <v>-0.18937408953992516</v>
      </c>
      <c r="EU361" s="65">
        <v>8.4153543307086617E-2</v>
      </c>
      <c r="EV361" s="65">
        <v>1.1927453358747762E-2</v>
      </c>
      <c r="EW361" s="65">
        <f t="shared" si="231"/>
        <v>-7.2226089948338859E-2</v>
      </c>
      <c r="EX361" s="65">
        <v>0.17035761154855644</v>
      </c>
      <c r="EY361" s="65">
        <v>0.18035580199849824</v>
      </c>
      <c r="EZ361" s="65">
        <f t="shared" si="232"/>
        <v>9.9981904499417962E-3</v>
      </c>
      <c r="FA361" s="65">
        <v>5.3231627296587931E-2</v>
      </c>
      <c r="FB361" s="65">
        <v>0.10752036042280368</v>
      </c>
      <c r="FC361" s="65">
        <f t="shared" si="233"/>
        <v>5.4288733126215745E-2</v>
      </c>
      <c r="FD361" s="72">
        <v>1.8900966183574877</v>
      </c>
      <c r="FE361" s="66" t="s">
        <v>0</v>
      </c>
      <c r="FF361" s="66" t="s">
        <v>0</v>
      </c>
      <c r="FG361" s="67">
        <v>2.4117647058823528</v>
      </c>
      <c r="FH361" s="67" t="s">
        <v>0</v>
      </c>
      <c r="FI361" s="67" t="s">
        <v>0</v>
      </c>
      <c r="FJ361" s="67">
        <v>1.1437499999999998</v>
      </c>
      <c r="FK361" s="67">
        <v>-1</v>
      </c>
      <c r="FL361" s="67">
        <v>-0.20930232558139539</v>
      </c>
      <c r="FM361" s="67" t="s">
        <v>0</v>
      </c>
      <c r="FN361" s="67">
        <v>2.243956043956044</v>
      </c>
      <c r="FO361" s="67">
        <v>6.5789473684210531</v>
      </c>
      <c r="FP361" s="67" t="s">
        <v>0</v>
      </c>
      <c r="FQ361" s="67" t="s">
        <v>0</v>
      </c>
      <c r="FR361" s="67" t="s">
        <v>0</v>
      </c>
      <c r="FS361" s="67">
        <v>-0.33333333333333337</v>
      </c>
      <c r="FT361" s="67">
        <v>-0.3125</v>
      </c>
      <c r="FU361" s="67" t="s">
        <v>0</v>
      </c>
      <c r="FV361" s="67" t="s">
        <v>0</v>
      </c>
      <c r="FW361" s="67">
        <v>-1</v>
      </c>
      <c r="FX361" s="67" t="s">
        <v>0</v>
      </c>
      <c r="FY361" s="67" t="s">
        <v>0</v>
      </c>
      <c r="FZ361" s="67" t="s">
        <v>0</v>
      </c>
      <c r="GA361" s="67" t="s">
        <v>0</v>
      </c>
      <c r="GB361" s="67" t="s">
        <v>0</v>
      </c>
      <c r="GC361" s="67" t="s">
        <v>0</v>
      </c>
      <c r="GD361" s="67" t="s">
        <v>0</v>
      </c>
      <c r="GE361" s="67" t="s">
        <v>0</v>
      </c>
      <c r="GF361" s="67">
        <v>-1</v>
      </c>
      <c r="GG361" s="67">
        <v>2.329457364341085</v>
      </c>
      <c r="GH361" s="67">
        <v>0.71428571428571419</v>
      </c>
      <c r="GI361" s="67" t="s">
        <v>0</v>
      </c>
      <c r="GJ361" s="67" t="s">
        <v>0</v>
      </c>
      <c r="GK361" s="67">
        <v>-0.90726738080235247</v>
      </c>
      <c r="GL361" s="67">
        <v>46.045614035087716</v>
      </c>
      <c r="GM361" s="67">
        <v>-0.79021259526674692</v>
      </c>
      <c r="GN361" s="67">
        <v>-0.59746588693957126</v>
      </c>
      <c r="GO361" s="67">
        <v>2.0067404910929221</v>
      </c>
      <c r="GP361" s="67">
        <v>4.7365177195685666</v>
      </c>
    </row>
    <row r="362" spans="1:198" ht="13.8">
      <c r="A362" s="2">
        <v>4205803</v>
      </c>
      <c r="B362" s="2" t="s">
        <v>686</v>
      </c>
      <c r="C362" s="64">
        <v>0</v>
      </c>
      <c r="D362" s="64">
        <v>1</v>
      </c>
      <c r="E362" s="64">
        <v>0</v>
      </c>
      <c r="F362" s="64">
        <v>0</v>
      </c>
      <c r="G362" s="65">
        <v>11370</v>
      </c>
      <c r="H362" s="65">
        <v>14761</v>
      </c>
      <c r="I362" s="65">
        <v>8248</v>
      </c>
      <c r="J362" s="65">
        <v>11451</v>
      </c>
      <c r="K362" s="66">
        <v>0.72541776605101138</v>
      </c>
      <c r="L362" s="66">
        <v>0.77576044983402204</v>
      </c>
      <c r="M362" s="65">
        <v>3122</v>
      </c>
      <c r="N362" s="65">
        <v>3310</v>
      </c>
      <c r="O362" s="65">
        <v>38235</v>
      </c>
      <c r="P362" s="65">
        <v>307547</v>
      </c>
      <c r="Q362" s="65">
        <v>3486</v>
      </c>
      <c r="R362" s="65">
        <v>12034</v>
      </c>
      <c r="S362" s="65">
        <v>2663161.2415157156</v>
      </c>
      <c r="T362" s="65">
        <v>10441789.585747432</v>
      </c>
      <c r="U362" s="65">
        <v>2029496.9824220266</v>
      </c>
      <c r="V362" s="65">
        <v>8158761.434688122</v>
      </c>
      <c r="W362" s="65">
        <v>633664.25909369055</v>
      </c>
      <c r="X362" s="65">
        <v>2283028.1510593309</v>
      </c>
      <c r="Y362" s="65">
        <v>518.8836687250465</v>
      </c>
      <c r="Z362" s="65">
        <v>1191.5851300592988</v>
      </c>
      <c r="AA362" s="65">
        <v>1310.3736748954466</v>
      </c>
      <c r="AB362" s="65">
        <v>3044.219796862827</v>
      </c>
      <c r="AC362" s="65">
        <v>2.5253708179237497</v>
      </c>
      <c r="AD362" s="65">
        <v>2.5547648422830962</v>
      </c>
      <c r="AE362" s="65">
        <v>1.0116394884072957</v>
      </c>
      <c r="AF362" s="65">
        <v>1.9371866970296101</v>
      </c>
      <c r="AG362" s="65">
        <v>2.1243748247767553</v>
      </c>
      <c r="AH362" s="65">
        <v>1.0966288525696417</v>
      </c>
      <c r="AI362" s="66">
        <v>0.14640414480335684</v>
      </c>
      <c r="AJ362" s="66">
        <v>0.14927400176351413</v>
      </c>
      <c r="AK362" s="66">
        <v>0.23181372872044936</v>
      </c>
      <c r="AL362" s="66">
        <v>0.13190052782070838</v>
      </c>
      <c r="AM362" s="66">
        <v>2.6444640810519005E-2</v>
      </c>
      <c r="AN362" s="66">
        <v>5.864566359592871E-3</v>
      </c>
      <c r="AO362" s="65">
        <v>498.7</v>
      </c>
      <c r="AP362" s="65">
        <v>501.4</v>
      </c>
      <c r="AQ362" s="65">
        <v>0.39453050296423786</v>
      </c>
      <c r="AR362" s="65">
        <v>0.53213118386792979</v>
      </c>
      <c r="AS362" s="65">
        <f t="shared" si="195"/>
        <v>0.13760068090369193</v>
      </c>
      <c r="AT362" s="65">
        <v>0</v>
      </c>
      <c r="AU362" s="65">
        <v>0</v>
      </c>
      <c r="AV362" s="65">
        <f t="shared" si="196"/>
        <v>0</v>
      </c>
      <c r="AW362" s="65">
        <v>0</v>
      </c>
      <c r="AX362" s="65">
        <v>0</v>
      </c>
      <c r="AY362" s="65">
        <f t="shared" si="197"/>
        <v>0</v>
      </c>
      <c r="AZ362" s="65">
        <v>0.34471218206157966</v>
      </c>
      <c r="BA362" s="65">
        <v>0.49152401529001161</v>
      </c>
      <c r="BB362" s="65">
        <f t="shared" si="198"/>
        <v>0.14681183322843194</v>
      </c>
      <c r="BC362" s="65">
        <v>0</v>
      </c>
      <c r="BD362" s="65">
        <v>0</v>
      </c>
      <c r="BE362" s="65">
        <f t="shared" si="199"/>
        <v>0</v>
      </c>
      <c r="BF362" s="65">
        <v>0</v>
      </c>
      <c r="BG362" s="65">
        <v>0</v>
      </c>
      <c r="BH362" s="65">
        <f t="shared" si="200"/>
        <v>0</v>
      </c>
      <c r="BI362" s="65">
        <v>1.2048192771084338E-2</v>
      </c>
      <c r="BJ362" s="65">
        <v>2.5760345687219546E-3</v>
      </c>
      <c r="BK362" s="65">
        <f t="shared" si="201"/>
        <v>-9.4721582023623834E-3</v>
      </c>
      <c r="BL362" s="65">
        <v>0</v>
      </c>
      <c r="BM362" s="65">
        <v>0</v>
      </c>
      <c r="BN362" s="65">
        <f t="shared" si="202"/>
        <v>0</v>
      </c>
      <c r="BO362" s="65">
        <v>0</v>
      </c>
      <c r="BP362" s="65">
        <v>0</v>
      </c>
      <c r="BQ362" s="65">
        <f t="shared" si="203"/>
        <v>0</v>
      </c>
      <c r="BR362" s="65">
        <v>0</v>
      </c>
      <c r="BS362" s="65">
        <v>0</v>
      </c>
      <c r="BT362" s="65">
        <f t="shared" si="204"/>
        <v>0</v>
      </c>
      <c r="BU362" s="65">
        <v>3.6240198890801302E-2</v>
      </c>
      <c r="BV362" s="65">
        <v>3.7726441748379594E-2</v>
      </c>
      <c r="BW362" s="65">
        <f t="shared" si="205"/>
        <v>1.4862428575782918E-3</v>
      </c>
      <c r="BX362" s="65">
        <v>1.5299292407726143E-3</v>
      </c>
      <c r="BY362" s="65">
        <v>3.0469226081657522E-4</v>
      </c>
      <c r="BZ362" s="65">
        <f t="shared" si="206"/>
        <v>-1.225236979956039E-3</v>
      </c>
      <c r="CA362" s="65">
        <v>0</v>
      </c>
      <c r="CB362" s="65">
        <v>0</v>
      </c>
      <c r="CC362" s="65">
        <f t="shared" si="207"/>
        <v>0</v>
      </c>
      <c r="CD362" s="65">
        <v>0</v>
      </c>
      <c r="CE362" s="65">
        <v>0</v>
      </c>
      <c r="CF362" s="65">
        <f t="shared" si="208"/>
        <v>0</v>
      </c>
      <c r="CG362" s="65">
        <v>0</v>
      </c>
      <c r="CH362" s="65">
        <v>0</v>
      </c>
      <c r="CI362" s="65">
        <f t="shared" si="209"/>
        <v>0</v>
      </c>
      <c r="CJ362" s="65">
        <v>1.0240963855421688</v>
      </c>
      <c r="CK362" s="65">
        <v>0.6800454268461581</v>
      </c>
      <c r="CL362" s="65">
        <f t="shared" si="210"/>
        <v>-0.34405095869601066</v>
      </c>
      <c r="CM362" s="65">
        <v>0.95515394912985274</v>
      </c>
      <c r="CN362" s="65">
        <v>0.67508725278377935</v>
      </c>
      <c r="CO362" s="65">
        <f t="shared" si="211"/>
        <v>-0.2800666963460734</v>
      </c>
      <c r="CP362" s="65">
        <v>0</v>
      </c>
      <c r="CQ362" s="65">
        <v>0</v>
      </c>
      <c r="CR362" s="65">
        <f t="shared" si="212"/>
        <v>0</v>
      </c>
      <c r="CS362" s="65">
        <v>0</v>
      </c>
      <c r="CT362" s="65">
        <v>0</v>
      </c>
      <c r="CU362" s="65">
        <f t="shared" si="213"/>
        <v>0</v>
      </c>
      <c r="CV362" s="65">
        <v>0</v>
      </c>
      <c r="CW362" s="65">
        <v>0</v>
      </c>
      <c r="CX362" s="65">
        <f t="shared" si="214"/>
        <v>0</v>
      </c>
      <c r="CY362" s="65">
        <v>0</v>
      </c>
      <c r="CZ362" s="65">
        <v>0</v>
      </c>
      <c r="DA362" s="65">
        <f t="shared" si="215"/>
        <v>0</v>
      </c>
      <c r="DB362" s="65">
        <v>0</v>
      </c>
      <c r="DC362" s="65">
        <v>0</v>
      </c>
      <c r="DD362" s="65">
        <f t="shared" si="216"/>
        <v>0</v>
      </c>
      <c r="DE362" s="65">
        <v>0</v>
      </c>
      <c r="DF362" s="65">
        <v>0</v>
      </c>
      <c r="DG362" s="65">
        <f t="shared" si="217"/>
        <v>0</v>
      </c>
      <c r="DH362" s="65">
        <v>0</v>
      </c>
      <c r="DI362" s="65">
        <v>0</v>
      </c>
      <c r="DJ362" s="65">
        <f t="shared" si="218"/>
        <v>0</v>
      </c>
      <c r="DK362" s="65">
        <v>8.6345381526104423E-2</v>
      </c>
      <c r="DL362" s="65">
        <v>1.6730375048473769E-2</v>
      </c>
      <c r="DM362" s="65">
        <f t="shared" si="219"/>
        <v>-6.961500647763065E-2</v>
      </c>
      <c r="DN362" s="65">
        <v>8.2233696691528021E-3</v>
      </c>
      <c r="DO362" s="65">
        <v>4.2933909478699243E-3</v>
      </c>
      <c r="DP362" s="65">
        <f t="shared" si="220"/>
        <v>-3.9299787212828778E-3</v>
      </c>
      <c r="DQ362" s="65">
        <v>9.5620577548288397E-4</v>
      </c>
      <c r="DR362" s="65">
        <v>5.2074677303196497E-3</v>
      </c>
      <c r="DS362" s="65">
        <f t="shared" si="221"/>
        <v>4.2512619548367662E-3</v>
      </c>
      <c r="DT362" s="65">
        <v>7.7165806081468738E-2</v>
      </c>
      <c r="DU362" s="65">
        <v>7.2295163702841949E-3</v>
      </c>
      <c r="DV362" s="65">
        <f t="shared" si="222"/>
        <v>-6.9936289711184541E-2</v>
      </c>
      <c r="DW362" s="65">
        <v>5.7085484796328169E-2</v>
      </c>
      <c r="DX362" s="65">
        <v>0</v>
      </c>
      <c r="DY362" s="65">
        <f t="shared" si="223"/>
        <v>-5.7085484796328169E-2</v>
      </c>
      <c r="DZ362" s="65">
        <v>4.3316121629374642E-2</v>
      </c>
      <c r="EA362" s="65">
        <v>3.8446623455764224E-2</v>
      </c>
      <c r="EB362" s="65">
        <f t="shared" si="224"/>
        <v>-4.8694981736104176E-3</v>
      </c>
      <c r="EC362" s="65">
        <v>4.4941671447695543E-3</v>
      </c>
      <c r="ED362" s="65">
        <v>1.052573264639078E-3</v>
      </c>
      <c r="EE362" s="65">
        <f t="shared" si="225"/>
        <v>-3.441593880130476E-3</v>
      </c>
      <c r="EF362" s="65">
        <v>5.4503729202524387E-3</v>
      </c>
      <c r="EG362" s="65">
        <v>0</v>
      </c>
      <c r="EH362" s="65">
        <f t="shared" si="226"/>
        <v>-5.4503729202524387E-3</v>
      </c>
      <c r="EI362" s="65">
        <v>0</v>
      </c>
      <c r="EJ362" s="65">
        <v>1.1910697468284306E-3</v>
      </c>
      <c r="EK362" s="65">
        <f t="shared" si="227"/>
        <v>1.1910697468284306E-3</v>
      </c>
      <c r="EL362" s="65">
        <v>0.89978963472939377</v>
      </c>
      <c r="EM362" s="65">
        <v>4.0690266467231735E-2</v>
      </c>
      <c r="EN362" s="65">
        <f t="shared" si="228"/>
        <v>-0.85909936826216204</v>
      </c>
      <c r="EO362" s="65">
        <v>1.9124115509657681E-2</v>
      </c>
      <c r="EP362" s="65">
        <v>0.36914852362749984</v>
      </c>
      <c r="EQ362" s="65">
        <f t="shared" si="229"/>
        <v>0.35002440811784213</v>
      </c>
      <c r="ER362" s="65">
        <v>0.1459170013386881</v>
      </c>
      <c r="ES362" s="65">
        <v>1.160600520746773E-2</v>
      </c>
      <c r="ET362" s="65">
        <f t="shared" si="230"/>
        <v>-0.13431099613122036</v>
      </c>
      <c r="EU362" s="65">
        <v>0.28494932109389942</v>
      </c>
      <c r="EV362" s="65">
        <v>0.10622680183923328</v>
      </c>
      <c r="EW362" s="65">
        <f t="shared" si="231"/>
        <v>-0.17872251925466615</v>
      </c>
      <c r="EX362" s="65">
        <v>0.23092369477911648</v>
      </c>
      <c r="EY362" s="65">
        <v>0.35651764445183087</v>
      </c>
      <c r="EZ362" s="65">
        <f t="shared" si="232"/>
        <v>0.12559394967271439</v>
      </c>
      <c r="FA362" s="65">
        <v>8.3763625932300634E-2</v>
      </c>
      <c r="FB362" s="65">
        <v>2.0635975846213506E-2</v>
      </c>
      <c r="FC362" s="65">
        <f t="shared" si="233"/>
        <v>-6.3127650086087131E-2</v>
      </c>
      <c r="FD362" s="72">
        <v>3.656083373727582</v>
      </c>
      <c r="FE362" s="66" t="s">
        <v>0</v>
      </c>
      <c r="FF362" s="66" t="s">
        <v>0</v>
      </c>
      <c r="FG362" s="67">
        <v>3.9223300970873787</v>
      </c>
      <c r="FH362" s="67" t="s">
        <v>0</v>
      </c>
      <c r="FI362" s="67" t="s">
        <v>0</v>
      </c>
      <c r="FJ362" s="67">
        <v>-0.26190476190476186</v>
      </c>
      <c r="FK362" s="67" t="s">
        <v>0</v>
      </c>
      <c r="FL362" s="67" t="s">
        <v>0</v>
      </c>
      <c r="FM362" s="67" t="s">
        <v>0</v>
      </c>
      <c r="FN362" s="67">
        <v>2.5936675461741427</v>
      </c>
      <c r="FO362" s="67">
        <v>-0.3125</v>
      </c>
      <c r="FP362" s="67" t="s">
        <v>0</v>
      </c>
      <c r="FQ362" s="67" t="s">
        <v>0</v>
      </c>
      <c r="FR362" s="67" t="s">
        <v>0</v>
      </c>
      <c r="FS362" s="67">
        <v>1.2923436041083103</v>
      </c>
      <c r="FT362" s="67">
        <v>1.4398838722594856</v>
      </c>
      <c r="FU362" s="67" t="s">
        <v>0</v>
      </c>
      <c r="FV362" s="67" t="s">
        <v>0</v>
      </c>
      <c r="FW362" s="67" t="s">
        <v>0</v>
      </c>
      <c r="FX362" s="67" t="s">
        <v>0</v>
      </c>
      <c r="FY362" s="67" t="s">
        <v>0</v>
      </c>
      <c r="FZ362" s="67" t="s">
        <v>0</v>
      </c>
      <c r="GA362" s="67" t="s">
        <v>0</v>
      </c>
      <c r="GB362" s="67">
        <v>-0.33111849390919157</v>
      </c>
      <c r="GC362" s="67">
        <v>0.80232558139534871</v>
      </c>
      <c r="GD362" s="67">
        <v>17.799999999999997</v>
      </c>
      <c r="GE362" s="67">
        <v>-0.67657992565055758</v>
      </c>
      <c r="GF362" s="67">
        <v>-1</v>
      </c>
      <c r="GG362" s="67">
        <v>2.0640176600441502</v>
      </c>
      <c r="GH362" s="67">
        <v>-0.19148936170212771</v>
      </c>
      <c r="GI362" s="67">
        <v>-1</v>
      </c>
      <c r="GJ362" s="67" t="s">
        <v>0</v>
      </c>
      <c r="GK362" s="67">
        <v>-0.84388947927736446</v>
      </c>
      <c r="GL362" s="67">
        <v>65.634999999999991</v>
      </c>
      <c r="GM362" s="67">
        <v>-0.72542595019659251</v>
      </c>
      <c r="GN362" s="67">
        <v>0.28691275167785224</v>
      </c>
      <c r="GO362" s="67">
        <v>4.3296066252587986</v>
      </c>
      <c r="GP362" s="67">
        <v>-0.1495433789954338</v>
      </c>
    </row>
    <row r="363" spans="1:198" ht="13.8">
      <c r="A363" s="2">
        <v>4205902</v>
      </c>
      <c r="B363" s="2" t="s">
        <v>687</v>
      </c>
      <c r="C363" s="64">
        <v>0</v>
      </c>
      <c r="D363" s="64">
        <v>1</v>
      </c>
      <c r="E363" s="64">
        <v>0</v>
      </c>
      <c r="F363" s="64">
        <v>0</v>
      </c>
      <c r="G363" s="65">
        <v>46381</v>
      </c>
      <c r="H363" s="65">
        <v>57981</v>
      </c>
      <c r="I363" s="65">
        <v>29568</v>
      </c>
      <c r="J363" s="65">
        <v>47126</v>
      </c>
      <c r="K363" s="66">
        <v>0.63750242556219139</v>
      </c>
      <c r="L363" s="66">
        <v>0.81278349804246219</v>
      </c>
      <c r="M363" s="65">
        <v>16813</v>
      </c>
      <c r="N363" s="65">
        <v>10855</v>
      </c>
      <c r="O363" s="65">
        <v>383142</v>
      </c>
      <c r="P363" s="65">
        <v>1242722</v>
      </c>
      <c r="Q363" s="65">
        <v>12940</v>
      </c>
      <c r="R363" s="65">
        <v>20740</v>
      </c>
      <c r="S363" s="65">
        <v>16957082.163554475</v>
      </c>
      <c r="T363" s="65">
        <v>52242535.047249615</v>
      </c>
      <c r="U363" s="65">
        <v>11922724.594458643</v>
      </c>
      <c r="V363" s="65">
        <v>44544688.551088035</v>
      </c>
      <c r="W363" s="65">
        <v>5034357.569095836</v>
      </c>
      <c r="X363" s="65">
        <v>7697846.4961616574</v>
      </c>
      <c r="Y363" s="65">
        <v>620.30939310004385</v>
      </c>
      <c r="Z363" s="65">
        <v>1336.9944706979486</v>
      </c>
      <c r="AA363" s="65">
        <v>1117.2349120140059</v>
      </c>
      <c r="AB363" s="65">
        <v>1589.4847615247122</v>
      </c>
      <c r="AC363" s="65">
        <v>1.8010930101034559</v>
      </c>
      <c r="AD363" s="65">
        <v>1.1888491660664511</v>
      </c>
      <c r="AE363" s="65">
        <v>0.66007094547447209</v>
      </c>
      <c r="AF363" s="65">
        <v>1.2303001676390943</v>
      </c>
      <c r="AG363" s="65">
        <v>0.95579704845874291</v>
      </c>
      <c r="AH363" s="65">
        <v>0.77688118200689682</v>
      </c>
      <c r="AI363" s="66">
        <v>0.11909591853682078</v>
      </c>
      <c r="AJ363" s="66">
        <v>0.14088544988541418</v>
      </c>
      <c r="AK363" s="66">
        <v>0.12486763801822498</v>
      </c>
      <c r="AL363" s="66">
        <v>4.8304493963204909E-2</v>
      </c>
      <c r="AM363" s="66">
        <v>2.2573560141545101E-2</v>
      </c>
      <c r="AN363" s="66">
        <v>-4.2809319625927156E-2</v>
      </c>
      <c r="AO363" s="65">
        <v>369.2</v>
      </c>
      <c r="AP363" s="65">
        <v>386.4</v>
      </c>
      <c r="AQ363" s="65">
        <v>0.6145028335909325</v>
      </c>
      <c r="AR363" s="65">
        <v>0.72103825136612021</v>
      </c>
      <c r="AS363" s="65">
        <f t="shared" si="195"/>
        <v>0.10653541777518771</v>
      </c>
      <c r="AT363" s="65">
        <v>0</v>
      </c>
      <c r="AU363" s="65">
        <v>0</v>
      </c>
      <c r="AV363" s="65">
        <f t="shared" si="196"/>
        <v>0</v>
      </c>
      <c r="AW363" s="65">
        <v>0</v>
      </c>
      <c r="AX363" s="65">
        <v>0</v>
      </c>
      <c r="AY363" s="65">
        <f t="shared" si="197"/>
        <v>0</v>
      </c>
      <c r="AZ363" s="65">
        <v>0.46895929933024211</v>
      </c>
      <c r="BA363" s="65">
        <v>0.65159112825458054</v>
      </c>
      <c r="BB363" s="65">
        <f t="shared" si="198"/>
        <v>0.18263182892433844</v>
      </c>
      <c r="BC363" s="65">
        <v>0</v>
      </c>
      <c r="BD363" s="65">
        <v>0</v>
      </c>
      <c r="BE363" s="65">
        <f t="shared" si="199"/>
        <v>0</v>
      </c>
      <c r="BF363" s="65">
        <v>0</v>
      </c>
      <c r="BG363" s="65">
        <v>0</v>
      </c>
      <c r="BH363" s="65">
        <f t="shared" si="200"/>
        <v>0</v>
      </c>
      <c r="BI363" s="65">
        <v>6.5816589386913954E-2</v>
      </c>
      <c r="BJ363" s="65">
        <v>3.3477981356477018E-2</v>
      </c>
      <c r="BK363" s="65">
        <f t="shared" si="201"/>
        <v>-3.2338608030436936E-2</v>
      </c>
      <c r="BL363" s="65">
        <v>0</v>
      </c>
      <c r="BM363" s="65">
        <v>0</v>
      </c>
      <c r="BN363" s="65">
        <f t="shared" si="202"/>
        <v>0</v>
      </c>
      <c r="BO363" s="65">
        <v>1.1076764554353426E-3</v>
      </c>
      <c r="BP363" s="65">
        <v>7.7145612343297977E-4</v>
      </c>
      <c r="BQ363" s="65">
        <f t="shared" si="203"/>
        <v>-3.3622033200236281E-4</v>
      </c>
      <c r="BR363" s="65">
        <v>3.3487892838742917E-3</v>
      </c>
      <c r="BS363" s="65">
        <v>5.6252009000321436E-4</v>
      </c>
      <c r="BT363" s="65">
        <f t="shared" si="204"/>
        <v>-2.7862691938710773E-3</v>
      </c>
      <c r="BU363" s="65">
        <v>6.682122617207624E-2</v>
      </c>
      <c r="BV363" s="65">
        <v>2.7418836387013819E-2</v>
      </c>
      <c r="BW363" s="65">
        <f t="shared" si="205"/>
        <v>-3.9402389785062421E-2</v>
      </c>
      <c r="BX363" s="65">
        <v>8.0370942812983005E-3</v>
      </c>
      <c r="BY363" s="65">
        <v>7.2163291546126643E-3</v>
      </c>
      <c r="BZ363" s="65">
        <f t="shared" si="206"/>
        <v>-8.2076512668563615E-4</v>
      </c>
      <c r="CA363" s="65">
        <v>0</v>
      </c>
      <c r="CB363" s="65">
        <v>0</v>
      </c>
      <c r="CC363" s="65">
        <f t="shared" si="207"/>
        <v>0</v>
      </c>
      <c r="CD363" s="65">
        <v>0</v>
      </c>
      <c r="CE363" s="65">
        <v>0</v>
      </c>
      <c r="CF363" s="65">
        <f t="shared" si="208"/>
        <v>0</v>
      </c>
      <c r="CG363" s="65">
        <v>0</v>
      </c>
      <c r="CH363" s="65">
        <v>0</v>
      </c>
      <c r="CI363" s="65">
        <f t="shared" si="209"/>
        <v>0</v>
      </c>
      <c r="CJ363" s="65">
        <v>6.7233384853168472E-3</v>
      </c>
      <c r="CK363" s="65">
        <v>6.5573770491803279E-3</v>
      </c>
      <c r="CL363" s="65">
        <f t="shared" si="210"/>
        <v>-1.6596143613651932E-4</v>
      </c>
      <c r="CM363" s="65">
        <v>3.9670273055126227E-3</v>
      </c>
      <c r="CN363" s="65">
        <v>5.9144969463195115E-3</v>
      </c>
      <c r="CO363" s="65">
        <f t="shared" si="211"/>
        <v>1.9474696408068887E-3</v>
      </c>
      <c r="CP363" s="65">
        <v>0</v>
      </c>
      <c r="CQ363" s="65">
        <v>0</v>
      </c>
      <c r="CR363" s="65">
        <f t="shared" si="212"/>
        <v>0</v>
      </c>
      <c r="CS363" s="65">
        <v>0</v>
      </c>
      <c r="CT363" s="65">
        <v>0</v>
      </c>
      <c r="CU363" s="65">
        <f t="shared" si="213"/>
        <v>0</v>
      </c>
      <c r="CV363" s="65">
        <v>2.6532715095311699E-3</v>
      </c>
      <c r="CW363" s="65">
        <v>5.7859209257473483E-4</v>
      </c>
      <c r="CX363" s="65">
        <f t="shared" si="214"/>
        <v>-2.0746794169564349E-3</v>
      </c>
      <c r="CY363" s="65">
        <v>0</v>
      </c>
      <c r="CZ363" s="65">
        <v>0</v>
      </c>
      <c r="DA363" s="65">
        <f t="shared" si="215"/>
        <v>0</v>
      </c>
      <c r="DB363" s="65">
        <v>0</v>
      </c>
      <c r="DC363" s="65">
        <v>0</v>
      </c>
      <c r="DD363" s="65">
        <f t="shared" si="216"/>
        <v>0</v>
      </c>
      <c r="DE363" s="65">
        <v>1.0303967027305512E-4</v>
      </c>
      <c r="DF363" s="65">
        <v>6.4288010286081643E-5</v>
      </c>
      <c r="DG363" s="65">
        <f t="shared" si="217"/>
        <v>-3.8751659986973474E-5</v>
      </c>
      <c r="DH363" s="65">
        <v>0</v>
      </c>
      <c r="DI363" s="65">
        <v>0</v>
      </c>
      <c r="DJ363" s="65">
        <f t="shared" si="218"/>
        <v>0</v>
      </c>
      <c r="DK363" s="65">
        <v>9.1318907779495112E-2</v>
      </c>
      <c r="DL363" s="65">
        <v>6.6923818707810986E-2</v>
      </c>
      <c r="DM363" s="65">
        <f t="shared" si="219"/>
        <v>-2.4395089071684126E-2</v>
      </c>
      <c r="DN363" s="65">
        <v>4.2452344152498718E-2</v>
      </c>
      <c r="DO363" s="65">
        <v>2.2484731597557053E-2</v>
      </c>
      <c r="DP363" s="65">
        <f t="shared" si="220"/>
        <v>-1.9967612554941665E-2</v>
      </c>
      <c r="DQ363" s="65">
        <v>0</v>
      </c>
      <c r="DR363" s="65">
        <v>0</v>
      </c>
      <c r="DS363" s="65">
        <f t="shared" si="221"/>
        <v>0</v>
      </c>
      <c r="DT363" s="65">
        <v>1.4683153013910356E-3</v>
      </c>
      <c r="DU363" s="65">
        <v>5.3037608486017362E-4</v>
      </c>
      <c r="DV363" s="65">
        <f t="shared" si="222"/>
        <v>-9.3793921653086197E-4</v>
      </c>
      <c r="DW363" s="65">
        <v>0.1080370942812983</v>
      </c>
      <c r="DX363" s="65">
        <v>2.7322404371584699E-4</v>
      </c>
      <c r="DY363" s="65">
        <f t="shared" si="223"/>
        <v>-0.10776387023758245</v>
      </c>
      <c r="DZ363" s="65">
        <v>9.1112828438948995E-2</v>
      </c>
      <c r="EA363" s="65">
        <v>0.19778206364513018</v>
      </c>
      <c r="EB363" s="65">
        <f t="shared" si="224"/>
        <v>0.10666923520618118</v>
      </c>
      <c r="EC363" s="65">
        <v>1.0200927357032458E-2</v>
      </c>
      <c r="ED363" s="65">
        <v>2.1681131468981037E-2</v>
      </c>
      <c r="EE363" s="65">
        <f t="shared" si="225"/>
        <v>1.148020411194858E-2</v>
      </c>
      <c r="EF363" s="65">
        <v>1.8031942297784648E-4</v>
      </c>
      <c r="EG363" s="65">
        <v>2.2452587592414017E-2</v>
      </c>
      <c r="EH363" s="65">
        <f t="shared" si="226"/>
        <v>2.2272268169436171E-2</v>
      </c>
      <c r="EI363" s="65">
        <v>7.7279752704791348E-5</v>
      </c>
      <c r="EJ363" s="65">
        <v>1.1571841851494697E-3</v>
      </c>
      <c r="EK363" s="65">
        <f t="shared" si="227"/>
        <v>1.0799044324446784E-3</v>
      </c>
      <c r="EL363" s="65">
        <v>1.0873518804739826</v>
      </c>
      <c r="EM363" s="65">
        <v>0.24334619093539056</v>
      </c>
      <c r="EN363" s="65">
        <f t="shared" si="228"/>
        <v>-0.84400568953859201</v>
      </c>
      <c r="EO363" s="65">
        <v>0.16125708397733127</v>
      </c>
      <c r="EP363" s="65">
        <v>0.45048216007714559</v>
      </c>
      <c r="EQ363" s="65">
        <f t="shared" si="229"/>
        <v>0.28922507609981429</v>
      </c>
      <c r="ER363" s="65">
        <v>0.35190623390005155</v>
      </c>
      <c r="ES363" s="65">
        <v>0.11391835422693666</v>
      </c>
      <c r="ET363" s="65">
        <f t="shared" si="230"/>
        <v>-0.23798787967311488</v>
      </c>
      <c r="EU363" s="65">
        <v>3.2475528078310152</v>
      </c>
      <c r="EV363" s="65">
        <v>7.7386692381870778E-2</v>
      </c>
      <c r="EW363" s="65">
        <f t="shared" si="231"/>
        <v>-3.1701661154491445</v>
      </c>
      <c r="EX363" s="65">
        <v>1.5327150953116948</v>
      </c>
      <c r="EY363" s="65">
        <v>1.4643040822886533</v>
      </c>
      <c r="EZ363" s="65">
        <f t="shared" si="232"/>
        <v>-6.8411013023041534E-2</v>
      </c>
      <c r="FA363" s="65">
        <v>0.27668727460072129</v>
      </c>
      <c r="FB363" s="65">
        <v>1.7294921247187398</v>
      </c>
      <c r="FC363" s="65">
        <f t="shared" si="233"/>
        <v>1.4528048501180186</v>
      </c>
      <c r="FD363" s="72">
        <v>0.88065395095367838</v>
      </c>
      <c r="FE363" s="66" t="s">
        <v>0</v>
      </c>
      <c r="FF363" s="66" t="s">
        <v>0</v>
      </c>
      <c r="FG363" s="67">
        <v>1.2269706124691022</v>
      </c>
      <c r="FH363" s="67" t="s">
        <v>0</v>
      </c>
      <c r="FI363" s="67" t="s">
        <v>0</v>
      </c>
      <c r="FJ363" s="67">
        <v>-0.18473581213307233</v>
      </c>
      <c r="FK363" s="67" t="s">
        <v>0</v>
      </c>
      <c r="FL363" s="67">
        <v>0.11627906976744184</v>
      </c>
      <c r="FM363" s="67">
        <v>-0.73076923076923084</v>
      </c>
      <c r="FN363" s="67">
        <v>-0.34232845026985348</v>
      </c>
      <c r="FO363" s="67">
        <v>0.4391025641025641</v>
      </c>
      <c r="FP363" s="67" t="s">
        <v>0</v>
      </c>
      <c r="FQ363" s="67" t="s">
        <v>0</v>
      </c>
      <c r="FR363" s="67" t="s">
        <v>0</v>
      </c>
      <c r="FS363" s="67">
        <v>0.56321839080459779</v>
      </c>
      <c r="FT363" s="67">
        <v>1.3896103896103895</v>
      </c>
      <c r="FU363" s="67" t="s">
        <v>0</v>
      </c>
      <c r="FV363" s="67" t="s">
        <v>0</v>
      </c>
      <c r="FW363" s="67">
        <v>-0.65048543689320393</v>
      </c>
      <c r="FX363" s="67" t="s">
        <v>0</v>
      </c>
      <c r="FY363" s="67" t="s">
        <v>0</v>
      </c>
      <c r="FZ363" s="67">
        <v>0</v>
      </c>
      <c r="GA363" s="67" t="s">
        <v>0</v>
      </c>
      <c r="GB363" s="67">
        <v>0.17461212976022567</v>
      </c>
      <c r="GC363" s="67">
        <v>-0.15109223300970887</v>
      </c>
      <c r="GD363" s="67" t="s">
        <v>0</v>
      </c>
      <c r="GE363" s="67">
        <v>-0.42105263157894735</v>
      </c>
      <c r="GF363" s="67">
        <v>-0.99594659036719124</v>
      </c>
      <c r="GG363" s="67">
        <v>2.47921967769296</v>
      </c>
      <c r="GH363" s="67">
        <v>2.4065656565656566</v>
      </c>
      <c r="GI363" s="67">
        <v>198.57142857142856</v>
      </c>
      <c r="GJ363" s="67">
        <v>23</v>
      </c>
      <c r="GK363" s="67">
        <v>-0.64130203027646826</v>
      </c>
      <c r="GL363" s="67">
        <v>3.4774760383386587</v>
      </c>
      <c r="GM363" s="67">
        <v>-0.48115072103067136</v>
      </c>
      <c r="GN363" s="67">
        <v>-0.96180693265646067</v>
      </c>
      <c r="GO363" s="67">
        <v>0.53124369747899181</v>
      </c>
      <c r="GP363" s="67">
        <v>9.0185271390000921</v>
      </c>
    </row>
    <row r="364" spans="1:198" ht="13.8">
      <c r="A364" s="2">
        <v>4206009</v>
      </c>
      <c r="B364" s="2" t="s">
        <v>688</v>
      </c>
      <c r="C364" s="64">
        <v>0</v>
      </c>
      <c r="D364" s="64">
        <v>1</v>
      </c>
      <c r="E364" s="64">
        <v>0</v>
      </c>
      <c r="F364" s="64">
        <v>0</v>
      </c>
      <c r="G364" s="65">
        <v>11597</v>
      </c>
      <c r="H364" s="65">
        <v>12999</v>
      </c>
      <c r="I364" s="65">
        <v>10841</v>
      </c>
      <c r="J364" s="65">
        <v>12252</v>
      </c>
      <c r="K364" s="66">
        <v>0.93481072691213241</v>
      </c>
      <c r="L364" s="66">
        <v>0.9425340410800831</v>
      </c>
      <c r="M364" s="65">
        <v>756</v>
      </c>
      <c r="N364" s="65">
        <v>747</v>
      </c>
      <c r="O364" s="65">
        <v>38329</v>
      </c>
      <c r="P364" s="65">
        <v>133380</v>
      </c>
      <c r="Q364" s="65">
        <v>7936</v>
      </c>
      <c r="R364" s="65">
        <v>21377</v>
      </c>
      <c r="S364" s="65">
        <v>2688245.4721629755</v>
      </c>
      <c r="T364" s="65">
        <v>10148585.445373507</v>
      </c>
      <c r="U364" s="65">
        <v>2559697.2742964085</v>
      </c>
      <c r="V364" s="65">
        <v>9698038.3210851699</v>
      </c>
      <c r="W364" s="65">
        <v>128548.19786657007</v>
      </c>
      <c r="X364" s="65">
        <v>450547.12428833632</v>
      </c>
      <c r="Y364" s="65">
        <v>494.12268696800299</v>
      </c>
      <c r="Z364" s="65">
        <v>1239.2136724132545</v>
      </c>
      <c r="AA364" s="65">
        <v>613.34837987845174</v>
      </c>
      <c r="AB364" s="65">
        <v>2023.0154760685878</v>
      </c>
      <c r="AC364" s="65">
        <v>1.241287631705462</v>
      </c>
      <c r="AD364" s="65">
        <v>1.6324993188050867</v>
      </c>
      <c r="AE364" s="65">
        <v>1.3151660236573219</v>
      </c>
      <c r="AF364" s="65">
        <v>0.76177397062579411</v>
      </c>
      <c r="AG364" s="65">
        <v>0.83858841308383958</v>
      </c>
      <c r="AH364" s="65">
        <v>1.1008362656378805</v>
      </c>
      <c r="AI364" s="66">
        <v>0.14207245973984572</v>
      </c>
      <c r="AJ364" s="66">
        <v>0.14248242768356345</v>
      </c>
      <c r="AK364" s="66">
        <v>0.13280803926136286</v>
      </c>
      <c r="AL364" s="66">
        <v>0.10416635543218966</v>
      </c>
      <c r="AM364" s="66">
        <v>1.1477970902227685E-2</v>
      </c>
      <c r="AN364" s="66">
        <v>-1.1969022451150391E-3</v>
      </c>
      <c r="AO364" s="65">
        <v>104.9</v>
      </c>
      <c r="AP364" s="65">
        <v>116.7</v>
      </c>
      <c r="AQ364" s="65">
        <v>1.7683131720430109E-2</v>
      </c>
      <c r="AR364" s="65">
        <v>5.0038203053125639E-2</v>
      </c>
      <c r="AS364" s="65">
        <f t="shared" si="195"/>
        <v>3.235507133269553E-2</v>
      </c>
      <c r="AT364" s="65">
        <v>0</v>
      </c>
      <c r="AU364" s="65">
        <v>0</v>
      </c>
      <c r="AV364" s="65">
        <f t="shared" si="196"/>
        <v>0</v>
      </c>
      <c r="AW364" s="65">
        <v>0</v>
      </c>
      <c r="AX364" s="65">
        <v>0</v>
      </c>
      <c r="AY364" s="65">
        <f t="shared" si="197"/>
        <v>0</v>
      </c>
      <c r="AZ364" s="65">
        <v>0</v>
      </c>
      <c r="BA364" s="65">
        <v>0</v>
      </c>
      <c r="BB364" s="65">
        <f t="shared" si="198"/>
        <v>0</v>
      </c>
      <c r="BC364" s="65">
        <v>0</v>
      </c>
      <c r="BD364" s="65">
        <v>0</v>
      </c>
      <c r="BE364" s="65">
        <f t="shared" si="199"/>
        <v>0</v>
      </c>
      <c r="BF364" s="65">
        <v>1.3440860215053762E-3</v>
      </c>
      <c r="BG364" s="65">
        <v>0</v>
      </c>
      <c r="BH364" s="65">
        <f t="shared" si="200"/>
        <v>-1.3440860215053762E-3</v>
      </c>
      <c r="BI364" s="65">
        <v>8.6525537634408612E-3</v>
      </c>
      <c r="BJ364" s="65">
        <v>3.6113580015904943E-2</v>
      </c>
      <c r="BK364" s="65">
        <f t="shared" si="201"/>
        <v>2.7461026252464084E-2</v>
      </c>
      <c r="BL364" s="65">
        <v>0</v>
      </c>
      <c r="BM364" s="65">
        <v>0</v>
      </c>
      <c r="BN364" s="65">
        <f t="shared" si="202"/>
        <v>0</v>
      </c>
      <c r="BO364" s="65">
        <v>8.4005376344086023E-4</v>
      </c>
      <c r="BP364" s="65">
        <v>1.4969359592084952E-3</v>
      </c>
      <c r="BQ364" s="65">
        <f t="shared" si="203"/>
        <v>6.5688219576763498E-4</v>
      </c>
      <c r="BR364" s="65">
        <v>0</v>
      </c>
      <c r="BS364" s="65">
        <v>0</v>
      </c>
      <c r="BT364" s="65">
        <f t="shared" si="204"/>
        <v>0</v>
      </c>
      <c r="BU364" s="65">
        <v>4.1582661290322578E-3</v>
      </c>
      <c r="BV364" s="65">
        <v>7.9836584491119727E-3</v>
      </c>
      <c r="BW364" s="65">
        <f t="shared" si="205"/>
        <v>3.8253923200797148E-3</v>
      </c>
      <c r="BX364" s="65">
        <v>7.140456989247312E-4</v>
      </c>
      <c r="BY364" s="65">
        <v>1.1071088864979496E-3</v>
      </c>
      <c r="BZ364" s="65">
        <f t="shared" si="206"/>
        <v>3.9306318757321838E-4</v>
      </c>
      <c r="CA364" s="65">
        <v>0</v>
      </c>
      <c r="CB364" s="65">
        <v>0</v>
      </c>
      <c r="CC364" s="65">
        <f t="shared" si="207"/>
        <v>0</v>
      </c>
      <c r="CD364" s="65">
        <v>1.9741263440860215E-3</v>
      </c>
      <c r="CE364" s="65">
        <v>3.3369197424022701E-3</v>
      </c>
      <c r="CF364" s="65">
        <f t="shared" si="208"/>
        <v>1.3627933983162486E-3</v>
      </c>
      <c r="CG364" s="65">
        <v>0</v>
      </c>
      <c r="CH364" s="65">
        <v>0</v>
      </c>
      <c r="CI364" s="65">
        <f t="shared" si="209"/>
        <v>0</v>
      </c>
      <c r="CJ364" s="65">
        <v>2.4361559139784946E-3</v>
      </c>
      <c r="CK364" s="65">
        <v>4.0853877220065173E-3</v>
      </c>
      <c r="CL364" s="65">
        <f t="shared" si="210"/>
        <v>1.6492318080280227E-3</v>
      </c>
      <c r="CM364" s="65">
        <v>8.4005376344086023E-4</v>
      </c>
      <c r="CN364" s="65">
        <v>0</v>
      </c>
      <c r="CO364" s="65">
        <f t="shared" si="211"/>
        <v>-8.4005376344086023E-4</v>
      </c>
      <c r="CP364" s="65">
        <v>0</v>
      </c>
      <c r="CQ364" s="65">
        <v>0</v>
      </c>
      <c r="CR364" s="65">
        <f t="shared" si="212"/>
        <v>0</v>
      </c>
      <c r="CS364" s="65">
        <v>0</v>
      </c>
      <c r="CT364" s="65">
        <v>0</v>
      </c>
      <c r="CU364" s="65">
        <f t="shared" si="213"/>
        <v>0</v>
      </c>
      <c r="CV364" s="65">
        <v>1.5961021505376343E-3</v>
      </c>
      <c r="CW364" s="65">
        <v>0</v>
      </c>
      <c r="CX364" s="65">
        <f t="shared" si="214"/>
        <v>-1.5961021505376343E-3</v>
      </c>
      <c r="CY364" s="65">
        <v>0</v>
      </c>
      <c r="CZ364" s="65">
        <v>0</v>
      </c>
      <c r="DA364" s="65">
        <f t="shared" si="215"/>
        <v>0</v>
      </c>
      <c r="DB364" s="65">
        <v>0</v>
      </c>
      <c r="DC364" s="65">
        <v>0</v>
      </c>
      <c r="DD364" s="65">
        <f t="shared" si="216"/>
        <v>0</v>
      </c>
      <c r="DE364" s="65">
        <v>0</v>
      </c>
      <c r="DF364" s="65">
        <v>0</v>
      </c>
      <c r="DG364" s="65">
        <f t="shared" si="217"/>
        <v>0</v>
      </c>
      <c r="DH364" s="65">
        <v>0</v>
      </c>
      <c r="DI364" s="65">
        <v>0</v>
      </c>
      <c r="DJ364" s="65">
        <f t="shared" si="218"/>
        <v>0</v>
      </c>
      <c r="DK364" s="65">
        <v>0</v>
      </c>
      <c r="DL364" s="65">
        <v>0</v>
      </c>
      <c r="DM364" s="65">
        <f t="shared" si="219"/>
        <v>0</v>
      </c>
      <c r="DN364" s="65">
        <v>0</v>
      </c>
      <c r="DO364" s="65">
        <v>0</v>
      </c>
      <c r="DP364" s="65">
        <f t="shared" si="220"/>
        <v>0</v>
      </c>
      <c r="DQ364" s="65">
        <v>0</v>
      </c>
      <c r="DR364" s="65">
        <v>0</v>
      </c>
      <c r="DS364" s="65">
        <f t="shared" si="221"/>
        <v>0</v>
      </c>
      <c r="DT364" s="65">
        <v>0</v>
      </c>
      <c r="DU364" s="65">
        <v>0</v>
      </c>
      <c r="DV364" s="65">
        <f t="shared" si="222"/>
        <v>0</v>
      </c>
      <c r="DW364" s="65">
        <v>2.3059475806451613E-2</v>
      </c>
      <c r="DX364" s="65">
        <v>0</v>
      </c>
      <c r="DY364" s="65">
        <f t="shared" si="223"/>
        <v>-2.3059475806451613E-2</v>
      </c>
      <c r="DZ364" s="65">
        <v>1.9405241935483871E-2</v>
      </c>
      <c r="EA364" s="65">
        <v>4.3068094993061079E-2</v>
      </c>
      <c r="EB364" s="65">
        <f t="shared" si="224"/>
        <v>2.3662853057577208E-2</v>
      </c>
      <c r="EC364" s="65">
        <v>1.5961021505376343E-3</v>
      </c>
      <c r="ED364" s="65">
        <v>1.5593082908421822E-5</v>
      </c>
      <c r="EE364" s="65">
        <f t="shared" si="225"/>
        <v>-1.5805090676292125E-3</v>
      </c>
      <c r="EF364" s="65">
        <v>7.9805107526881715E-4</v>
      </c>
      <c r="EG364" s="65">
        <v>0</v>
      </c>
      <c r="EH364" s="65">
        <f t="shared" si="226"/>
        <v>-7.9805107526881715E-4</v>
      </c>
      <c r="EI364" s="65">
        <v>0</v>
      </c>
      <c r="EJ364" s="65">
        <v>2.6508240944317103E-4</v>
      </c>
      <c r="EK364" s="65">
        <f t="shared" si="227"/>
        <v>2.6508240944317103E-4</v>
      </c>
      <c r="EL364" s="65">
        <v>0.59656418010752688</v>
      </c>
      <c r="EM364" s="65">
        <v>4.334877048541267E-2</v>
      </c>
      <c r="EN364" s="65">
        <f t="shared" si="228"/>
        <v>-0.55321540962211424</v>
      </c>
      <c r="EO364" s="65">
        <v>1.3146841397849461E-2</v>
      </c>
      <c r="EP364" s="65">
        <v>0.16969952129235472</v>
      </c>
      <c r="EQ364" s="65">
        <f t="shared" si="229"/>
        <v>0.15655267989450525</v>
      </c>
      <c r="ER364" s="65">
        <v>2.5285618279569891E-2</v>
      </c>
      <c r="ES364" s="65">
        <v>1.762018368651666E-3</v>
      </c>
      <c r="ET364" s="65">
        <f t="shared" si="230"/>
        <v>-2.3523599910918225E-2</v>
      </c>
      <c r="EU364" s="65">
        <v>0.36269321236559143</v>
      </c>
      <c r="EV364" s="65">
        <v>9.9639799784815453E-3</v>
      </c>
      <c r="EW364" s="65">
        <f t="shared" si="231"/>
        <v>-0.3527292323871099</v>
      </c>
      <c r="EX364" s="65">
        <v>0.13860887096774194</v>
      </c>
      <c r="EY364" s="65">
        <v>2.1830316071790551E-3</v>
      </c>
      <c r="EZ364" s="65">
        <f t="shared" si="232"/>
        <v>-0.13642583936056288</v>
      </c>
      <c r="FA364" s="65">
        <v>7.0858534946236562E-2</v>
      </c>
      <c r="FB364" s="65">
        <v>9.3558497450530939E-4</v>
      </c>
      <c r="FC364" s="65">
        <f t="shared" si="233"/>
        <v>-6.9922949971731249E-2</v>
      </c>
      <c r="FD364" s="72">
        <v>6.6223277909738716</v>
      </c>
      <c r="FE364" s="66" t="s">
        <v>0</v>
      </c>
      <c r="FF364" s="66" t="s">
        <v>0</v>
      </c>
      <c r="FG364" s="67" t="s">
        <v>0</v>
      </c>
      <c r="FH364" s="67" t="s">
        <v>0</v>
      </c>
      <c r="FI364" s="67">
        <v>-1</v>
      </c>
      <c r="FJ364" s="67">
        <v>10.242718446601941</v>
      </c>
      <c r="FK364" s="67" t="s">
        <v>0</v>
      </c>
      <c r="FL364" s="67">
        <v>3.8</v>
      </c>
      <c r="FM364" s="67" t="s">
        <v>0</v>
      </c>
      <c r="FN364" s="67">
        <v>4.1717171717171713</v>
      </c>
      <c r="FO364" s="67">
        <v>3.1764705882352944</v>
      </c>
      <c r="FP364" s="67" t="s">
        <v>0</v>
      </c>
      <c r="FQ364" s="67">
        <v>3.5531914893617023</v>
      </c>
      <c r="FR364" s="67" t="s">
        <v>0</v>
      </c>
      <c r="FS364" s="67">
        <v>3.5172413793103452</v>
      </c>
      <c r="FT364" s="67">
        <v>-1</v>
      </c>
      <c r="FU364" s="67" t="s">
        <v>0</v>
      </c>
      <c r="FV364" s="67" t="s">
        <v>0</v>
      </c>
      <c r="FW364" s="67">
        <v>-1</v>
      </c>
      <c r="FX364" s="67" t="s">
        <v>0</v>
      </c>
      <c r="FY364" s="67" t="s">
        <v>0</v>
      </c>
      <c r="FZ364" s="67" t="s">
        <v>0</v>
      </c>
      <c r="GA364" s="67" t="s">
        <v>0</v>
      </c>
      <c r="GB364" s="67" t="s">
        <v>0</v>
      </c>
      <c r="GC364" s="67" t="s">
        <v>0</v>
      </c>
      <c r="GD364" s="67" t="s">
        <v>0</v>
      </c>
      <c r="GE364" s="67" t="s">
        <v>0</v>
      </c>
      <c r="GF364" s="67">
        <v>-1</v>
      </c>
      <c r="GG364" s="67">
        <v>4.9783549783549779</v>
      </c>
      <c r="GH364" s="67">
        <v>-0.97368421052631582</v>
      </c>
      <c r="GI364" s="67">
        <v>-1</v>
      </c>
      <c r="GJ364" s="67" t="s">
        <v>0</v>
      </c>
      <c r="GK364" s="67">
        <v>-0.80426670421741886</v>
      </c>
      <c r="GL364" s="67">
        <v>33.769968051118212</v>
      </c>
      <c r="GM364" s="67">
        <v>-0.81229235880398676</v>
      </c>
      <c r="GN364" s="67">
        <v>-0.92599884192240878</v>
      </c>
      <c r="GO364" s="67">
        <v>-0.95757575757575752</v>
      </c>
      <c r="GP364" s="67">
        <v>-0.96443390634262005</v>
      </c>
    </row>
    <row r="365" spans="1:198" ht="13.8">
      <c r="A365" s="2">
        <v>4206108</v>
      </c>
      <c r="B365" s="2" t="s">
        <v>689</v>
      </c>
      <c r="C365" s="64">
        <v>0</v>
      </c>
      <c r="D365" s="64">
        <v>1</v>
      </c>
      <c r="E365" s="64">
        <v>0</v>
      </c>
      <c r="F365" s="64">
        <v>0</v>
      </c>
      <c r="G365" s="65">
        <v>5814</v>
      </c>
      <c r="H365" s="65">
        <v>6223</v>
      </c>
      <c r="I365" s="65">
        <v>2671</v>
      </c>
      <c r="J365" s="65">
        <v>3019</v>
      </c>
      <c r="K365" s="66">
        <v>0.45940832473340215</v>
      </c>
      <c r="L365" s="66">
        <v>0.4851357865981038</v>
      </c>
      <c r="M365" s="65">
        <v>3143</v>
      </c>
      <c r="N365" s="65">
        <v>3204</v>
      </c>
      <c r="O365" s="65">
        <v>34458</v>
      </c>
      <c r="P365" s="65">
        <v>98908</v>
      </c>
      <c r="Q365" s="65">
        <v>15270</v>
      </c>
      <c r="R365" s="65">
        <v>34171</v>
      </c>
      <c r="S365" s="65">
        <v>2295435.6342485412</v>
      </c>
      <c r="T365" s="65">
        <v>5248379.4899354149</v>
      </c>
      <c r="U365" s="65">
        <v>687306.52110162016</v>
      </c>
      <c r="V365" s="65">
        <v>2523180.664578862</v>
      </c>
      <c r="W365" s="65">
        <v>1608129.1131469205</v>
      </c>
      <c r="X365" s="65">
        <v>2725198.8253565491</v>
      </c>
      <c r="Y365" s="65">
        <v>806.59965276618198</v>
      </c>
      <c r="Z365" s="65">
        <v>1149.4146400689608</v>
      </c>
      <c r="AA365" s="65">
        <v>2477.4520002720124</v>
      </c>
      <c r="AB365" s="65">
        <v>2706.5720243112141</v>
      </c>
      <c r="AC365" s="65">
        <v>3.0714766511189895</v>
      </c>
      <c r="AD365" s="65">
        <v>2.354739473432172</v>
      </c>
      <c r="AE365" s="65">
        <v>0.76664736245815235</v>
      </c>
      <c r="AF365" s="65">
        <v>2.9565001201756957</v>
      </c>
      <c r="AG365" s="65">
        <v>1.4615406533596573</v>
      </c>
      <c r="AH365" s="65">
        <v>0.49434824757348644</v>
      </c>
      <c r="AI365" s="66">
        <v>8.6215538184963636E-2</v>
      </c>
      <c r="AJ365" s="66">
        <v>0.1388847780268343</v>
      </c>
      <c r="AK365" s="66">
        <v>0.11120486811727459</v>
      </c>
      <c r="AL365" s="66">
        <v>8.388165336045339E-2</v>
      </c>
      <c r="AM365" s="66">
        <v>6.8214914486428579E-3</v>
      </c>
      <c r="AN365" s="66">
        <v>1.9240758019822835E-3</v>
      </c>
      <c r="AO365" s="65">
        <v>328.6</v>
      </c>
      <c r="AP365" s="65">
        <v>336.2</v>
      </c>
      <c r="AQ365" s="65">
        <v>0.47908753547260424</v>
      </c>
      <c r="AR365" s="65">
        <v>0.70425214363056388</v>
      </c>
      <c r="AS365" s="65">
        <f t="shared" si="195"/>
        <v>0.22516460815795963</v>
      </c>
      <c r="AT365" s="65">
        <v>0</v>
      </c>
      <c r="AU365" s="65">
        <v>0</v>
      </c>
      <c r="AV365" s="65">
        <f t="shared" si="196"/>
        <v>0</v>
      </c>
      <c r="AW365" s="65">
        <v>0</v>
      </c>
      <c r="AX365" s="65">
        <v>0</v>
      </c>
      <c r="AY365" s="65">
        <f t="shared" si="197"/>
        <v>0</v>
      </c>
      <c r="AZ365" s="65">
        <v>6.5487884741322858E-4</v>
      </c>
      <c r="BA365" s="65">
        <v>1.7558748646513125E-4</v>
      </c>
      <c r="BB365" s="65">
        <f t="shared" si="198"/>
        <v>-4.7929136094809733E-4</v>
      </c>
      <c r="BC365" s="65">
        <v>8.2951320672342282E-4</v>
      </c>
      <c r="BD365" s="65">
        <v>1.9802366529123139E-3</v>
      </c>
      <c r="BE365" s="65">
        <f t="shared" si="199"/>
        <v>1.1507234461888912E-3</v>
      </c>
      <c r="BF365" s="65">
        <v>5.1735428945645055E-3</v>
      </c>
      <c r="BG365" s="65">
        <v>1.4827387745944417E-3</v>
      </c>
      <c r="BH365" s="65">
        <f t="shared" si="200"/>
        <v>-3.6908041199700641E-3</v>
      </c>
      <c r="BI365" s="65">
        <v>2.6282471076184238E-2</v>
      </c>
      <c r="BJ365" s="65">
        <v>1.7256347975378731E-2</v>
      </c>
      <c r="BK365" s="65">
        <f t="shared" si="201"/>
        <v>-9.0261231008055068E-3</v>
      </c>
      <c r="BL365" s="65">
        <v>5.0207378301680853E-4</v>
      </c>
      <c r="BM365" s="65">
        <v>2.7313609005687086E-4</v>
      </c>
      <c r="BN365" s="65">
        <f t="shared" si="202"/>
        <v>-2.2893769295993766E-4</v>
      </c>
      <c r="BO365" s="65">
        <v>8.6662300807683924E-3</v>
      </c>
      <c r="BP365" s="65">
        <v>7.2283515261479031E-3</v>
      </c>
      <c r="BQ365" s="65">
        <f t="shared" si="203"/>
        <v>-1.4378785546204894E-3</v>
      </c>
      <c r="BR365" s="65">
        <v>0.38773193625845886</v>
      </c>
      <c r="BS365" s="65">
        <v>0.63554866212090166</v>
      </c>
      <c r="BT365" s="65">
        <f t="shared" si="204"/>
        <v>0.2478167258624428</v>
      </c>
      <c r="BU365" s="65">
        <v>4.5841519318926003E-3</v>
      </c>
      <c r="BV365" s="65">
        <v>3.0142518509847531E-3</v>
      </c>
      <c r="BW365" s="65">
        <f t="shared" si="205"/>
        <v>-1.5699000809078472E-3</v>
      </c>
      <c r="BX365" s="65">
        <v>4.3614931237721019E-2</v>
      </c>
      <c r="BY365" s="65">
        <v>3.7292831153122041E-2</v>
      </c>
      <c r="BZ365" s="65">
        <f t="shared" si="206"/>
        <v>-6.3221000845989778E-3</v>
      </c>
      <c r="CA365" s="65">
        <v>0</v>
      </c>
      <c r="CB365" s="65">
        <v>0</v>
      </c>
      <c r="CC365" s="65">
        <f t="shared" si="207"/>
        <v>0</v>
      </c>
      <c r="CD365" s="65">
        <v>4.365858982754857E-4</v>
      </c>
      <c r="CE365" s="65">
        <v>0</v>
      </c>
      <c r="CF365" s="65">
        <f t="shared" si="208"/>
        <v>-4.365858982754857E-4</v>
      </c>
      <c r="CG365" s="65">
        <v>0</v>
      </c>
      <c r="CH365" s="65">
        <v>0</v>
      </c>
      <c r="CI365" s="65">
        <f t="shared" si="209"/>
        <v>0</v>
      </c>
      <c r="CJ365" s="65">
        <v>9.1683038637852005E-3</v>
      </c>
      <c r="CK365" s="65">
        <v>5.9016905173002445E-3</v>
      </c>
      <c r="CL365" s="65">
        <f t="shared" si="210"/>
        <v>-3.266613346484956E-3</v>
      </c>
      <c r="CM365" s="65">
        <v>2.5103689150840431E-3</v>
      </c>
      <c r="CN365" s="65">
        <v>1.1315638016641792E-3</v>
      </c>
      <c r="CO365" s="65">
        <f t="shared" si="211"/>
        <v>-1.3788051134198639E-3</v>
      </c>
      <c r="CP365" s="65">
        <v>0</v>
      </c>
      <c r="CQ365" s="65">
        <v>0</v>
      </c>
      <c r="CR365" s="65">
        <f t="shared" si="212"/>
        <v>0</v>
      </c>
      <c r="CS365" s="65">
        <v>0</v>
      </c>
      <c r="CT365" s="65">
        <v>0</v>
      </c>
      <c r="CU365" s="65">
        <f t="shared" si="213"/>
        <v>0</v>
      </c>
      <c r="CV365" s="65">
        <v>5.370006548788474E-3</v>
      </c>
      <c r="CW365" s="65">
        <v>4.7701267156360656E-3</v>
      </c>
      <c r="CX365" s="65">
        <f t="shared" si="214"/>
        <v>-5.9987983315240839E-4</v>
      </c>
      <c r="CY365" s="65">
        <v>0</v>
      </c>
      <c r="CZ365" s="65">
        <v>0</v>
      </c>
      <c r="DA365" s="65">
        <f t="shared" si="215"/>
        <v>0</v>
      </c>
      <c r="DB365" s="65">
        <v>1.2879283999126829E-3</v>
      </c>
      <c r="DC365" s="65">
        <v>0</v>
      </c>
      <c r="DD365" s="65">
        <f t="shared" si="216"/>
        <v>-1.2879283999126829E-3</v>
      </c>
      <c r="DE365" s="65">
        <v>0</v>
      </c>
      <c r="DF365" s="65">
        <v>0</v>
      </c>
      <c r="DG365" s="65">
        <f t="shared" si="217"/>
        <v>0</v>
      </c>
      <c r="DH365" s="65">
        <v>0</v>
      </c>
      <c r="DI365" s="65">
        <v>0</v>
      </c>
      <c r="DJ365" s="65">
        <f t="shared" si="218"/>
        <v>0</v>
      </c>
      <c r="DK365" s="65">
        <v>1.5324165029469547E-2</v>
      </c>
      <c r="DL365" s="65">
        <v>9.6836498785519892E-2</v>
      </c>
      <c r="DM365" s="65">
        <f t="shared" si="219"/>
        <v>8.151233375605034E-2</v>
      </c>
      <c r="DN365" s="65">
        <v>8.2514734774066789E-3</v>
      </c>
      <c r="DO365" s="65">
        <v>5.4841824939275995E-2</v>
      </c>
      <c r="DP365" s="65">
        <f t="shared" si="220"/>
        <v>4.6590351461869316E-2</v>
      </c>
      <c r="DQ365" s="65">
        <v>0</v>
      </c>
      <c r="DR365" s="65">
        <v>0</v>
      </c>
      <c r="DS365" s="65">
        <f t="shared" si="221"/>
        <v>0</v>
      </c>
      <c r="DT365" s="65">
        <v>5.6756166775813145E-3</v>
      </c>
      <c r="DU365" s="65">
        <v>3.9868114287943963E-2</v>
      </c>
      <c r="DV365" s="65">
        <f t="shared" si="222"/>
        <v>3.4192497610362652E-2</v>
      </c>
      <c r="DW365" s="65">
        <v>9.1180964854835178E-2</v>
      </c>
      <c r="DX365" s="65">
        <v>2.9264581077521874E-5</v>
      </c>
      <c r="DY365" s="65">
        <f t="shared" si="223"/>
        <v>-9.1151700273757658E-2</v>
      </c>
      <c r="DZ365" s="65">
        <v>7.0224841737611871E-2</v>
      </c>
      <c r="EA365" s="65">
        <v>0.17990888960424534</v>
      </c>
      <c r="EB365" s="65">
        <f t="shared" si="224"/>
        <v>0.10968404786663347</v>
      </c>
      <c r="EC365" s="65">
        <v>1.9493560358000438E-2</v>
      </c>
      <c r="ED365" s="65">
        <v>5.4402856223113166E-2</v>
      </c>
      <c r="EE365" s="65">
        <f t="shared" si="225"/>
        <v>3.4909295865112724E-2</v>
      </c>
      <c r="EF365" s="65">
        <v>1.3970748744815541E-3</v>
      </c>
      <c r="EG365" s="65">
        <v>0</v>
      </c>
      <c r="EH365" s="65">
        <f t="shared" si="226"/>
        <v>-1.3970748744815541E-3</v>
      </c>
      <c r="EI365" s="65">
        <v>6.5487884741322852E-5</v>
      </c>
      <c r="EJ365" s="65">
        <v>1.5510227971086595E-3</v>
      </c>
      <c r="EK365" s="65">
        <f t="shared" si="227"/>
        <v>1.4855349123673366E-3</v>
      </c>
      <c r="EL365" s="65">
        <v>0.89714036236629557</v>
      </c>
      <c r="EM365" s="65">
        <v>0.23589203320554467</v>
      </c>
      <c r="EN365" s="65">
        <f t="shared" si="228"/>
        <v>-0.66124832916075094</v>
      </c>
      <c r="EO365" s="65">
        <v>1.9035145164811178E-2</v>
      </c>
      <c r="EP365" s="65">
        <v>0.5217191965897009</v>
      </c>
      <c r="EQ365" s="65">
        <f t="shared" si="229"/>
        <v>0.5026840514248897</v>
      </c>
      <c r="ER365" s="65">
        <v>4.4527614058065925</v>
      </c>
      <c r="ES365" s="65">
        <v>5.3651731975456777E-3</v>
      </c>
      <c r="ET365" s="65">
        <f t="shared" si="230"/>
        <v>-4.447396232609047</v>
      </c>
      <c r="EU365" s="65">
        <v>13.573411918795022</v>
      </c>
      <c r="EV365" s="65">
        <v>2.6112395501058403</v>
      </c>
      <c r="EW365" s="65">
        <f t="shared" si="231"/>
        <v>-10.962172368689181</v>
      </c>
      <c r="EX365" s="65">
        <v>2.693320235756385</v>
      </c>
      <c r="EY365" s="65">
        <v>6.5965682401256425</v>
      </c>
      <c r="EZ365" s="65">
        <f t="shared" si="232"/>
        <v>3.9032480043692575</v>
      </c>
      <c r="FA365" s="65">
        <v>0.1370224841737612</v>
      </c>
      <c r="FB365" s="65">
        <v>2.2597134022026477</v>
      </c>
      <c r="FC365" s="65">
        <f t="shared" si="233"/>
        <v>2.1226909180288867</v>
      </c>
      <c r="FD365" s="72">
        <v>2.2895156513418691</v>
      </c>
      <c r="FE365" s="66" t="s">
        <v>0</v>
      </c>
      <c r="FF365" s="66" t="s">
        <v>0</v>
      </c>
      <c r="FG365" s="67">
        <v>-0.4</v>
      </c>
      <c r="FH365" s="67">
        <v>4.3421052631578956</v>
      </c>
      <c r="FI365" s="67">
        <v>-0.35864978902953593</v>
      </c>
      <c r="FJ365" s="67">
        <v>0.4692691029900331</v>
      </c>
      <c r="FK365" s="67">
        <v>0.21739130434782616</v>
      </c>
      <c r="FL365" s="67">
        <v>0.86649874055415599</v>
      </c>
      <c r="FM365" s="67">
        <v>2.6680553991667599</v>
      </c>
      <c r="FN365" s="67">
        <v>0.47142857142857153</v>
      </c>
      <c r="FO365" s="67">
        <v>0.91341341341341331</v>
      </c>
      <c r="FP365" s="67" t="s">
        <v>0</v>
      </c>
      <c r="FQ365" s="67">
        <v>-1</v>
      </c>
      <c r="FR365" s="67" t="s">
        <v>0</v>
      </c>
      <c r="FS365" s="67">
        <v>0.44047619047619047</v>
      </c>
      <c r="FT365" s="67">
        <v>8.6956521739129933E-3</v>
      </c>
      <c r="FU365" s="67" t="s">
        <v>0</v>
      </c>
      <c r="FV365" s="67" t="s">
        <v>0</v>
      </c>
      <c r="FW365" s="67">
        <v>0.98780487804878048</v>
      </c>
      <c r="FX365" s="67" t="s">
        <v>0</v>
      </c>
      <c r="FY365" s="67">
        <v>-1</v>
      </c>
      <c r="FZ365" s="67" t="s">
        <v>0</v>
      </c>
      <c r="GA365" s="67" t="s">
        <v>0</v>
      </c>
      <c r="GB365" s="67">
        <v>13.141025641025641</v>
      </c>
      <c r="GC365" s="67">
        <v>13.873015873015873</v>
      </c>
      <c r="GD365" s="67" t="s">
        <v>0</v>
      </c>
      <c r="GE365" s="67">
        <v>14.719230769230768</v>
      </c>
      <c r="GF365" s="67">
        <v>-0.99928178118266697</v>
      </c>
      <c r="GG365" s="67">
        <v>4.7329810382343807</v>
      </c>
      <c r="GH365" s="67">
        <v>5.2452407614781631</v>
      </c>
      <c r="GI365" s="67">
        <v>-1</v>
      </c>
      <c r="GJ365" s="67">
        <v>52</v>
      </c>
      <c r="GK365" s="67">
        <v>-0.4116015377877269</v>
      </c>
      <c r="GL365" s="67">
        <v>60.333715596330272</v>
      </c>
      <c r="GM365" s="67">
        <v>-0.99730367043989387</v>
      </c>
      <c r="GN365" s="67">
        <v>-0.56949684624267038</v>
      </c>
      <c r="GO365" s="67">
        <v>4.4808601000153994</v>
      </c>
      <c r="GP365" s="67">
        <v>35.904572247889121</v>
      </c>
    </row>
    <row r="366" spans="1:198" ht="13.8">
      <c r="A366" s="2">
        <v>4206207</v>
      </c>
      <c r="B366" s="2" t="s">
        <v>690</v>
      </c>
      <c r="C366" s="64">
        <v>0</v>
      </c>
      <c r="D366" s="64">
        <v>1</v>
      </c>
      <c r="E366" s="64">
        <v>0</v>
      </c>
      <c r="F366" s="64">
        <v>0</v>
      </c>
      <c r="G366" s="65">
        <v>9911</v>
      </c>
      <c r="H366" s="65">
        <v>10635</v>
      </c>
      <c r="I366" s="65">
        <v>2976</v>
      </c>
      <c r="J366" s="65">
        <v>4443</v>
      </c>
      <c r="K366" s="66">
        <v>0.30027242457875086</v>
      </c>
      <c r="L366" s="66">
        <v>0.417771509167842</v>
      </c>
      <c r="M366" s="65">
        <v>6935</v>
      </c>
      <c r="N366" s="65">
        <v>6192</v>
      </c>
      <c r="O366" s="65">
        <v>28575</v>
      </c>
      <c r="P366" s="65">
        <v>88492</v>
      </c>
      <c r="Q366" s="65">
        <v>4311</v>
      </c>
      <c r="R366" s="65">
        <v>14329</v>
      </c>
      <c r="S366" s="65">
        <v>2509450.0808943156</v>
      </c>
      <c r="T366" s="65">
        <v>7761594.3476850493</v>
      </c>
      <c r="U366" s="65">
        <v>1205235.247662677</v>
      </c>
      <c r="V366" s="65">
        <v>4156640.860576313</v>
      </c>
      <c r="W366" s="65">
        <v>1304214.8332316275</v>
      </c>
      <c r="X366" s="65">
        <v>3604953.4871087191</v>
      </c>
      <c r="Y366" s="65">
        <v>424.65103214613697</v>
      </c>
      <c r="Z366" s="65">
        <v>1065.2299403577219</v>
      </c>
      <c r="AA366" s="65">
        <v>547.00309628562184</v>
      </c>
      <c r="AB366" s="65">
        <v>1411.8004764103964</v>
      </c>
      <c r="AC366" s="65">
        <v>1.2881237884225354</v>
      </c>
      <c r="AD366" s="65">
        <v>1.325348098961892</v>
      </c>
      <c r="AE366" s="65">
        <v>1.0288980848532752</v>
      </c>
      <c r="AF366" s="65">
        <v>0.9758753160135677</v>
      </c>
      <c r="AG366" s="65">
        <v>1.1946701558441377</v>
      </c>
      <c r="AH366" s="65">
        <v>1.2242036828273748</v>
      </c>
      <c r="AI366" s="66">
        <v>0.11953387231022394</v>
      </c>
      <c r="AJ366" s="66">
        <v>0.13179316748158443</v>
      </c>
      <c r="AK366" s="66">
        <v>0.11967447336217463</v>
      </c>
      <c r="AL366" s="66">
        <v>0.12762263763067172</v>
      </c>
      <c r="AM366" s="66">
        <v>7.0754331534041981E-3</v>
      </c>
      <c r="AN366" s="66">
        <v>-1.1268323194595364E-2</v>
      </c>
      <c r="AO366" s="65">
        <v>194</v>
      </c>
      <c r="AP366" s="65">
        <v>168.4</v>
      </c>
      <c r="AQ366" s="65">
        <v>0.41529420861362404</v>
      </c>
      <c r="AR366" s="65">
        <v>0.23179100658338569</v>
      </c>
      <c r="AS366" s="65">
        <f t="shared" si="195"/>
        <v>-0.18350320203023834</v>
      </c>
      <c r="AT366" s="65">
        <v>0</v>
      </c>
      <c r="AU366" s="65">
        <v>0</v>
      </c>
      <c r="AV366" s="65">
        <f t="shared" si="196"/>
        <v>0</v>
      </c>
      <c r="AW366" s="65">
        <v>0</v>
      </c>
      <c r="AX366" s="65">
        <v>0</v>
      </c>
      <c r="AY366" s="65">
        <f t="shared" si="197"/>
        <v>0</v>
      </c>
      <c r="AZ366" s="65">
        <v>9.3017861285084671E-2</v>
      </c>
      <c r="BA366" s="65">
        <v>7.8326005536557552E-2</v>
      </c>
      <c r="BB366" s="65">
        <f t="shared" si="198"/>
        <v>-1.4691855748527119E-2</v>
      </c>
      <c r="BC366" s="65">
        <v>6.9589422407794019E-4</v>
      </c>
      <c r="BD366" s="65">
        <v>0</v>
      </c>
      <c r="BE366" s="65">
        <f t="shared" si="199"/>
        <v>-6.9589422407794019E-4</v>
      </c>
      <c r="BF366" s="65">
        <v>0</v>
      </c>
      <c r="BG366" s="65">
        <v>0</v>
      </c>
      <c r="BH366" s="65">
        <f t="shared" si="200"/>
        <v>0</v>
      </c>
      <c r="BI366" s="65">
        <v>8.3198020567540401E-2</v>
      </c>
      <c r="BJ366" s="65">
        <v>4.4664666061832649E-2</v>
      </c>
      <c r="BK366" s="65">
        <f t="shared" si="201"/>
        <v>-3.8533354505707752E-2</v>
      </c>
      <c r="BL366" s="65">
        <v>0</v>
      </c>
      <c r="BM366" s="65">
        <v>0</v>
      </c>
      <c r="BN366" s="65">
        <f t="shared" si="202"/>
        <v>0</v>
      </c>
      <c r="BO366" s="65">
        <v>2.582540787133689E-2</v>
      </c>
      <c r="BP366" s="65">
        <v>5.3271919417498311E-3</v>
      </c>
      <c r="BQ366" s="65">
        <f t="shared" si="203"/>
        <v>-2.049821592958706E-2</v>
      </c>
      <c r="BR366" s="65">
        <v>0.1541019098430372</v>
      </c>
      <c r="BS366" s="65">
        <v>8.2932049224184054E-2</v>
      </c>
      <c r="BT366" s="65">
        <f t="shared" si="204"/>
        <v>-7.1169860618853151E-2</v>
      </c>
      <c r="BU366" s="65">
        <v>1.6392175056058146E-2</v>
      </c>
      <c r="BV366" s="65">
        <v>9.6773443133970731E-3</v>
      </c>
      <c r="BW366" s="65">
        <f t="shared" si="205"/>
        <v>-6.714830742661073E-3</v>
      </c>
      <c r="BX366" s="65">
        <v>4.0439186576973637E-2</v>
      </c>
      <c r="BY366" s="65">
        <v>1.0863749505664502E-2</v>
      </c>
      <c r="BZ366" s="65">
        <f t="shared" si="206"/>
        <v>-2.9575437071309135E-2</v>
      </c>
      <c r="CA366" s="65">
        <v>0</v>
      </c>
      <c r="CB366" s="65">
        <v>0</v>
      </c>
      <c r="CC366" s="65">
        <f t="shared" si="207"/>
        <v>0</v>
      </c>
      <c r="CD366" s="65">
        <v>0</v>
      </c>
      <c r="CE366" s="65">
        <v>0</v>
      </c>
      <c r="CF366" s="65">
        <f t="shared" si="208"/>
        <v>0</v>
      </c>
      <c r="CG366" s="65">
        <v>0</v>
      </c>
      <c r="CH366" s="65">
        <v>0</v>
      </c>
      <c r="CI366" s="65">
        <f t="shared" si="209"/>
        <v>0</v>
      </c>
      <c r="CJ366" s="65">
        <v>1.8557179308745071E-2</v>
      </c>
      <c r="CK366" s="65">
        <v>1.7144718170609717E-2</v>
      </c>
      <c r="CL366" s="65">
        <f t="shared" si="210"/>
        <v>-1.4124611381353541E-3</v>
      </c>
      <c r="CM366" s="65">
        <v>8.4280522693883867E-3</v>
      </c>
      <c r="CN366" s="65">
        <v>5.0247749319561729E-3</v>
      </c>
      <c r="CO366" s="65">
        <f t="shared" si="211"/>
        <v>-3.4032773374322138E-3</v>
      </c>
      <c r="CP366" s="65">
        <v>1.2371452872496714E-3</v>
      </c>
      <c r="CQ366" s="65">
        <v>0</v>
      </c>
      <c r="CR366" s="65">
        <f t="shared" si="212"/>
        <v>-1.2371452872496714E-3</v>
      </c>
      <c r="CS366" s="65">
        <v>0</v>
      </c>
      <c r="CT366" s="65">
        <v>0</v>
      </c>
      <c r="CU366" s="65">
        <f t="shared" si="213"/>
        <v>0</v>
      </c>
      <c r="CV366" s="65">
        <v>7.1135854016856105E-3</v>
      </c>
      <c r="CW366" s="65">
        <v>1.1631423453602251E-2</v>
      </c>
      <c r="CX366" s="65">
        <f t="shared" si="214"/>
        <v>4.5178380519166408E-3</v>
      </c>
      <c r="CY366" s="65">
        <v>0</v>
      </c>
      <c r="CZ366" s="65">
        <v>0</v>
      </c>
      <c r="DA366" s="65">
        <f t="shared" si="215"/>
        <v>0</v>
      </c>
      <c r="DB366" s="65">
        <v>0</v>
      </c>
      <c r="DC366" s="65">
        <v>0</v>
      </c>
      <c r="DD366" s="65">
        <f t="shared" si="216"/>
        <v>0</v>
      </c>
      <c r="DE366" s="65">
        <v>0</v>
      </c>
      <c r="DF366" s="65">
        <v>0</v>
      </c>
      <c r="DG366" s="65">
        <f t="shared" si="217"/>
        <v>0</v>
      </c>
      <c r="DH366" s="65">
        <v>0</v>
      </c>
      <c r="DI366" s="65">
        <v>0</v>
      </c>
      <c r="DJ366" s="65">
        <f t="shared" si="218"/>
        <v>0</v>
      </c>
      <c r="DK366" s="65">
        <v>3.920204128972396E-2</v>
      </c>
      <c r="DL366" s="65">
        <v>0.1605834322004327</v>
      </c>
      <c r="DM366" s="65">
        <f t="shared" si="219"/>
        <v>0.12138139091070874</v>
      </c>
      <c r="DN366" s="65">
        <v>2.8377020026289335E-2</v>
      </c>
      <c r="DO366" s="65">
        <v>8.7956824156140229E-2</v>
      </c>
      <c r="DP366" s="65">
        <f t="shared" si="220"/>
        <v>5.9579804129850894E-2</v>
      </c>
      <c r="DQ366" s="65">
        <v>0</v>
      </c>
      <c r="DR366" s="65">
        <v>0</v>
      </c>
      <c r="DS366" s="65">
        <f t="shared" si="221"/>
        <v>0</v>
      </c>
      <c r="DT366" s="65">
        <v>1.0825021263434624E-2</v>
      </c>
      <c r="DU366" s="65">
        <v>7.2626608044292468E-2</v>
      </c>
      <c r="DV366" s="65">
        <f t="shared" si="222"/>
        <v>6.1801586780857842E-2</v>
      </c>
      <c r="DW366" s="65">
        <v>0.12193613237454573</v>
      </c>
      <c r="DX366" s="65">
        <v>2.3262846907204504E-5</v>
      </c>
      <c r="DY366" s="65">
        <f t="shared" si="223"/>
        <v>-0.12191286952763852</v>
      </c>
      <c r="DZ366" s="65">
        <v>0.1111111111111111</v>
      </c>
      <c r="EA366" s="65">
        <v>0.43154907297555078</v>
      </c>
      <c r="EB366" s="65">
        <f t="shared" si="224"/>
        <v>0.32043796186443968</v>
      </c>
      <c r="EC366" s="65">
        <v>8.9693033325601162E-3</v>
      </c>
      <c r="ED366" s="65">
        <v>2.9311187103077674E-3</v>
      </c>
      <c r="EE366" s="65">
        <f t="shared" si="225"/>
        <v>-6.0381846222523489E-3</v>
      </c>
      <c r="EF366" s="65">
        <v>1.855717930874507E-3</v>
      </c>
      <c r="EG366" s="65">
        <v>0</v>
      </c>
      <c r="EH366" s="65">
        <f t="shared" si="226"/>
        <v>-1.855717930874507E-3</v>
      </c>
      <c r="EI366" s="65">
        <v>0</v>
      </c>
      <c r="EJ366" s="65">
        <v>7.6767394793774866E-4</v>
      </c>
      <c r="EK366" s="65">
        <f t="shared" si="227"/>
        <v>7.6767394793774866E-4</v>
      </c>
      <c r="EL366" s="65">
        <v>2.69140957241166</v>
      </c>
      <c r="EM366" s="65">
        <v>0.43527112848070348</v>
      </c>
      <c r="EN366" s="65">
        <f t="shared" si="228"/>
        <v>-2.2561384439309564</v>
      </c>
      <c r="EO366" s="65">
        <v>0.1227866697595299</v>
      </c>
      <c r="EP366" s="65">
        <v>1.4755623793239816</v>
      </c>
      <c r="EQ366" s="65">
        <f t="shared" si="229"/>
        <v>1.3527757095644517</v>
      </c>
      <c r="ER366" s="65">
        <v>1.2542333565298074</v>
      </c>
      <c r="ES366" s="65">
        <v>1.8145020587619513E-2</v>
      </c>
      <c r="ET366" s="65">
        <f t="shared" si="230"/>
        <v>-1.2360883359421879</v>
      </c>
      <c r="EU366" s="65">
        <v>6.9290187891440498</v>
      </c>
      <c r="EV366" s="65">
        <v>7.95821992695466E-2</v>
      </c>
      <c r="EW366" s="65">
        <f t="shared" si="231"/>
        <v>-6.8494365898745029</v>
      </c>
      <c r="EX366" s="65">
        <v>1.1496172581767572</v>
      </c>
      <c r="EY366" s="65">
        <v>0.43922581245492825</v>
      </c>
      <c r="EZ366" s="65">
        <f t="shared" si="232"/>
        <v>-0.710391445721829</v>
      </c>
      <c r="FA366" s="65">
        <v>0.38885022809866232</v>
      </c>
      <c r="FB366" s="65">
        <v>8.0861655849442854E-2</v>
      </c>
      <c r="FC366" s="65">
        <f t="shared" si="233"/>
        <v>-0.30798857224921949</v>
      </c>
      <c r="FD366" s="72">
        <v>0.85514801712902644</v>
      </c>
      <c r="FE366" s="66" t="s">
        <v>0</v>
      </c>
      <c r="FF366" s="66" t="s">
        <v>0</v>
      </c>
      <c r="FG366" s="67">
        <v>1.7988362427265168</v>
      </c>
      <c r="FH366" s="67">
        <v>-1</v>
      </c>
      <c r="FI366" s="67" t="s">
        <v>0</v>
      </c>
      <c r="FJ366" s="67">
        <v>0.78438661710037172</v>
      </c>
      <c r="FK366" s="67" t="s">
        <v>0</v>
      </c>
      <c r="FL366" s="67">
        <v>-0.31437125748502992</v>
      </c>
      <c r="FM366" s="67">
        <v>0.78876066231811315</v>
      </c>
      <c r="FN366" s="67">
        <v>0.96226415094339601</v>
      </c>
      <c r="FO366" s="67">
        <v>-0.107074569789675</v>
      </c>
      <c r="FP366" s="67" t="s">
        <v>0</v>
      </c>
      <c r="FQ366" s="67" t="s">
        <v>0</v>
      </c>
      <c r="FR366" s="67" t="s">
        <v>0</v>
      </c>
      <c r="FS366" s="67">
        <v>2.0708333333333333</v>
      </c>
      <c r="FT366" s="67">
        <v>0.98165137614678888</v>
      </c>
      <c r="FU366" s="67">
        <v>-1</v>
      </c>
      <c r="FV366" s="67" t="s">
        <v>0</v>
      </c>
      <c r="FW366" s="67">
        <v>4.4347826086956514</v>
      </c>
      <c r="FX366" s="67" t="s">
        <v>0</v>
      </c>
      <c r="FY366" s="67" t="s">
        <v>0</v>
      </c>
      <c r="FZ366" s="67" t="s">
        <v>0</v>
      </c>
      <c r="GA366" s="67" t="s">
        <v>0</v>
      </c>
      <c r="GB366" s="67">
        <v>12.615384615384615</v>
      </c>
      <c r="GC366" s="67">
        <v>9.3024523160762946</v>
      </c>
      <c r="GD366" s="67" t="s">
        <v>0</v>
      </c>
      <c r="GE366" s="67">
        <v>21.300000000000004</v>
      </c>
      <c r="GF366" s="67">
        <v>-0.99936588459099551</v>
      </c>
      <c r="GG366" s="67">
        <v>11.909533750869869</v>
      </c>
      <c r="GH366" s="67">
        <v>8.6206896551724199E-2</v>
      </c>
      <c r="GI366" s="67">
        <v>-1</v>
      </c>
      <c r="GJ366" s="67" t="s">
        <v>0</v>
      </c>
      <c r="GK366" s="67">
        <v>-0.46245116065272351</v>
      </c>
      <c r="GL366" s="67">
        <v>38.943324937027704</v>
      </c>
      <c r="GM366" s="67">
        <v>-0.95191418531533201</v>
      </c>
      <c r="GN366" s="67">
        <v>-0.96182473525046586</v>
      </c>
      <c r="GO366" s="67">
        <v>0.26990852838310464</v>
      </c>
      <c r="GP366" s="67">
        <v>-0.30880890833167618</v>
      </c>
    </row>
    <row r="367" spans="1:198" ht="13.8">
      <c r="A367" s="2">
        <v>4206306</v>
      </c>
      <c r="B367" s="2" t="s">
        <v>691</v>
      </c>
      <c r="C367" s="64">
        <v>0</v>
      </c>
      <c r="D367" s="64">
        <v>1</v>
      </c>
      <c r="E367" s="64">
        <v>0</v>
      </c>
      <c r="F367" s="64">
        <v>0</v>
      </c>
      <c r="G367" s="65">
        <v>12986</v>
      </c>
      <c r="H367" s="65">
        <v>18430</v>
      </c>
      <c r="I367" s="65">
        <v>12058</v>
      </c>
      <c r="J367" s="65">
        <v>17066</v>
      </c>
      <c r="K367" s="66">
        <v>0.9285384259972278</v>
      </c>
      <c r="L367" s="66">
        <v>0.92599023331524688</v>
      </c>
      <c r="M367" s="65">
        <v>928</v>
      </c>
      <c r="N367" s="65">
        <v>1364</v>
      </c>
      <c r="O367" s="65">
        <v>68452</v>
      </c>
      <c r="P367" s="65">
        <v>396765</v>
      </c>
      <c r="Q367" s="65">
        <v>1181</v>
      </c>
      <c r="R367" s="65">
        <v>2650</v>
      </c>
      <c r="S367" s="65">
        <v>4347847.0952740554</v>
      </c>
      <c r="T367" s="65">
        <v>15058499.007707682</v>
      </c>
      <c r="U367" s="65">
        <v>4164022.6916957954</v>
      </c>
      <c r="V367" s="65">
        <v>14172230.53174964</v>
      </c>
      <c r="W367" s="65">
        <v>183824.40357824994</v>
      </c>
      <c r="X367" s="65">
        <v>886268.47595802462</v>
      </c>
      <c r="Y367" s="65">
        <v>579.45079035524009</v>
      </c>
      <c r="Z367" s="65">
        <v>1184.8458707560201</v>
      </c>
      <c r="AA367" s="65">
        <v>831.51944973824482</v>
      </c>
      <c r="AB367" s="65">
        <v>1305.4293968217496</v>
      </c>
      <c r="AC367" s="65">
        <v>1.4350130564641574</v>
      </c>
      <c r="AD367" s="65">
        <v>1.1017714869435198</v>
      </c>
      <c r="AE367" s="65">
        <v>0.76777802263225536</v>
      </c>
      <c r="AF367" s="65">
        <v>0.74380143072680283</v>
      </c>
      <c r="AG367" s="65">
        <v>1.3704461867922408</v>
      </c>
      <c r="AH367" s="65">
        <v>1.8424893125751511</v>
      </c>
      <c r="AI367" s="66">
        <v>0.13227193341436894</v>
      </c>
      <c r="AJ367" s="66">
        <v>0.13029683643017664</v>
      </c>
      <c r="AK367" s="66">
        <v>0.19210558127527722</v>
      </c>
      <c r="AL367" s="66">
        <v>8.4175521679479948E-2</v>
      </c>
      <c r="AM367" s="66">
        <v>3.5630885018804737E-2</v>
      </c>
      <c r="AN367" s="66">
        <v>3.926580857923212E-2</v>
      </c>
      <c r="AO367" s="65">
        <v>172.9</v>
      </c>
      <c r="AP367" s="65">
        <v>173.6</v>
      </c>
      <c r="AQ367" s="65">
        <v>0.28027095681625741</v>
      </c>
      <c r="AR367" s="65">
        <v>0.22603773584905659</v>
      </c>
      <c r="AS367" s="65">
        <f t="shared" si="195"/>
        <v>-5.4233220967200818E-2</v>
      </c>
      <c r="AT367" s="65">
        <v>0</v>
      </c>
      <c r="AU367" s="65">
        <v>0</v>
      </c>
      <c r="AV367" s="65">
        <f t="shared" si="196"/>
        <v>0</v>
      </c>
      <c r="AW367" s="65">
        <v>0</v>
      </c>
      <c r="AX367" s="65">
        <v>0</v>
      </c>
      <c r="AY367" s="65">
        <f t="shared" si="197"/>
        <v>0</v>
      </c>
      <c r="AZ367" s="65">
        <v>5.8142816821902345E-2</v>
      </c>
      <c r="BA367" s="65">
        <v>5.1572327044025153E-2</v>
      </c>
      <c r="BB367" s="65">
        <f t="shared" si="198"/>
        <v>-6.570489777877192E-3</v>
      </c>
      <c r="BC367" s="65">
        <v>1.1289867344058708E-3</v>
      </c>
      <c r="BD367" s="65">
        <v>0</v>
      </c>
      <c r="BE367" s="65">
        <f t="shared" si="199"/>
        <v>-1.1289867344058708E-3</v>
      </c>
      <c r="BF367" s="65">
        <v>0</v>
      </c>
      <c r="BG367" s="65">
        <v>0</v>
      </c>
      <c r="BH367" s="65">
        <f t="shared" si="200"/>
        <v>0</v>
      </c>
      <c r="BI367" s="65">
        <v>7.1408410951171314E-2</v>
      </c>
      <c r="BJ367" s="65">
        <v>2.4150943396226414E-2</v>
      </c>
      <c r="BK367" s="65">
        <f t="shared" si="201"/>
        <v>-4.72574675549449E-2</v>
      </c>
      <c r="BL367" s="65">
        <v>0</v>
      </c>
      <c r="BM367" s="65">
        <v>0</v>
      </c>
      <c r="BN367" s="65">
        <f t="shared" si="202"/>
        <v>0</v>
      </c>
      <c r="BO367" s="65">
        <v>5.3626869884278857E-3</v>
      </c>
      <c r="BP367" s="65">
        <v>1.0188679245283019E-2</v>
      </c>
      <c r="BQ367" s="65">
        <f t="shared" si="203"/>
        <v>4.825992256855133E-3</v>
      </c>
      <c r="BR367" s="65">
        <v>8.7496471916454991E-3</v>
      </c>
      <c r="BS367" s="65">
        <v>8.0503144654088046E-3</v>
      </c>
      <c r="BT367" s="65">
        <f t="shared" si="204"/>
        <v>-6.9933272623669447E-4</v>
      </c>
      <c r="BU367" s="65">
        <v>4.7417442845046572E-2</v>
      </c>
      <c r="BV367" s="65">
        <v>0.10465408805031445</v>
      </c>
      <c r="BW367" s="65">
        <f t="shared" si="205"/>
        <v>5.7236645205267882E-2</v>
      </c>
      <c r="BX367" s="65">
        <v>5.955405023990968E-2</v>
      </c>
      <c r="BY367" s="65">
        <v>2.7421383647798742E-2</v>
      </c>
      <c r="BZ367" s="65">
        <f t="shared" si="206"/>
        <v>-3.2132666592110934E-2</v>
      </c>
      <c r="CA367" s="65">
        <v>0</v>
      </c>
      <c r="CB367" s="65">
        <v>0</v>
      </c>
      <c r="CC367" s="65">
        <f t="shared" si="207"/>
        <v>0</v>
      </c>
      <c r="CD367" s="65">
        <v>0</v>
      </c>
      <c r="CE367" s="65">
        <v>0</v>
      </c>
      <c r="CF367" s="65">
        <f t="shared" si="208"/>
        <v>0</v>
      </c>
      <c r="CG367" s="65">
        <v>0</v>
      </c>
      <c r="CH367" s="65">
        <v>0</v>
      </c>
      <c r="CI367" s="65">
        <f t="shared" si="209"/>
        <v>0</v>
      </c>
      <c r="CJ367" s="65">
        <v>7.5924357888794813E-2</v>
      </c>
      <c r="CK367" s="65">
        <v>4.7672955974842765E-2</v>
      </c>
      <c r="CL367" s="65">
        <f t="shared" si="210"/>
        <v>-2.8251401913952048E-2</v>
      </c>
      <c r="CM367" s="65">
        <v>8.4674005080440304E-3</v>
      </c>
      <c r="CN367" s="65">
        <v>2.2264150943396226E-2</v>
      </c>
      <c r="CO367" s="65">
        <f t="shared" si="211"/>
        <v>1.3796750435352195E-2</v>
      </c>
      <c r="CP367" s="65">
        <v>0</v>
      </c>
      <c r="CQ367" s="65">
        <v>0</v>
      </c>
      <c r="CR367" s="65">
        <f t="shared" si="212"/>
        <v>0</v>
      </c>
      <c r="CS367" s="65">
        <v>0</v>
      </c>
      <c r="CT367" s="65">
        <v>0</v>
      </c>
      <c r="CU367" s="65">
        <f t="shared" si="213"/>
        <v>0</v>
      </c>
      <c r="CV367" s="65">
        <v>6.7456957380750776E-2</v>
      </c>
      <c r="CW367" s="65">
        <v>2.5408805031446539E-2</v>
      </c>
      <c r="CX367" s="65">
        <f t="shared" si="214"/>
        <v>-4.2048152349304237E-2</v>
      </c>
      <c r="CY367" s="65">
        <v>0</v>
      </c>
      <c r="CZ367" s="65">
        <v>0</v>
      </c>
      <c r="DA367" s="65">
        <f t="shared" si="215"/>
        <v>0</v>
      </c>
      <c r="DB367" s="65">
        <v>0</v>
      </c>
      <c r="DC367" s="65">
        <v>0</v>
      </c>
      <c r="DD367" s="65">
        <f t="shared" si="216"/>
        <v>0</v>
      </c>
      <c r="DE367" s="65">
        <v>0</v>
      </c>
      <c r="DF367" s="65">
        <v>0</v>
      </c>
      <c r="DG367" s="65">
        <f t="shared" si="217"/>
        <v>0</v>
      </c>
      <c r="DH367" s="65">
        <v>0</v>
      </c>
      <c r="DI367" s="65">
        <v>0</v>
      </c>
      <c r="DJ367" s="65">
        <f t="shared" si="218"/>
        <v>0</v>
      </c>
      <c r="DK367" s="65">
        <v>6.9714930849562512E-2</v>
      </c>
      <c r="DL367" s="65">
        <v>0.17408805031446539</v>
      </c>
      <c r="DM367" s="65">
        <f t="shared" si="219"/>
        <v>0.10437311946490288</v>
      </c>
      <c r="DN367" s="65">
        <v>1.1289867344058708E-3</v>
      </c>
      <c r="DO367" s="65">
        <v>9.4339622641509441E-2</v>
      </c>
      <c r="DP367" s="65">
        <f t="shared" si="220"/>
        <v>9.3210635907103573E-2</v>
      </c>
      <c r="DQ367" s="65">
        <v>0</v>
      </c>
      <c r="DR367" s="65">
        <v>0</v>
      </c>
      <c r="DS367" s="65">
        <f t="shared" si="221"/>
        <v>0</v>
      </c>
      <c r="DT367" s="65">
        <v>6.4069997177533172E-2</v>
      </c>
      <c r="DU367" s="65">
        <v>7.7987421383647795E-2</v>
      </c>
      <c r="DV367" s="65">
        <f t="shared" si="222"/>
        <v>1.3917424206114623E-2</v>
      </c>
      <c r="DW367" s="65">
        <v>0.23087778718600058</v>
      </c>
      <c r="DX367" s="65">
        <v>0</v>
      </c>
      <c r="DY367" s="65">
        <f t="shared" si="223"/>
        <v>-0.23087778718600058</v>
      </c>
      <c r="DZ367" s="65">
        <v>0.11910810047981936</v>
      </c>
      <c r="EA367" s="65">
        <v>0.11056603773584905</v>
      </c>
      <c r="EB367" s="65">
        <f t="shared" si="224"/>
        <v>-8.5420627439703051E-3</v>
      </c>
      <c r="EC367" s="65">
        <v>4.5441716059836296E-2</v>
      </c>
      <c r="ED367" s="65">
        <v>2.4402515723270443E-2</v>
      </c>
      <c r="EE367" s="65">
        <f t="shared" si="225"/>
        <v>-2.1039200336565853E-2</v>
      </c>
      <c r="EF367" s="65">
        <v>2.681343494213943E-2</v>
      </c>
      <c r="EG367" s="65">
        <v>0</v>
      </c>
      <c r="EH367" s="65">
        <f t="shared" si="226"/>
        <v>-2.681343494213943E-2</v>
      </c>
      <c r="EI367" s="65">
        <v>0</v>
      </c>
      <c r="EJ367" s="65">
        <v>8.8050314465408803E-3</v>
      </c>
      <c r="EK367" s="65">
        <f t="shared" si="227"/>
        <v>8.8050314465408803E-3</v>
      </c>
      <c r="EL367" s="65">
        <v>2.0039514535704206</v>
      </c>
      <c r="EM367" s="65">
        <v>0.14377358490566039</v>
      </c>
      <c r="EN367" s="65">
        <f t="shared" si="228"/>
        <v>-1.8601778686647603</v>
      </c>
      <c r="EO367" s="65">
        <v>0.12701100762066045</v>
      </c>
      <c r="EP367" s="65">
        <v>0.79232704402515719</v>
      </c>
      <c r="EQ367" s="65">
        <f t="shared" si="229"/>
        <v>0.66531603640449677</v>
      </c>
      <c r="ER367" s="65">
        <v>0.77335591306802143</v>
      </c>
      <c r="ES367" s="65">
        <v>5.3710691823899377E-2</v>
      </c>
      <c r="ET367" s="65">
        <f t="shared" si="230"/>
        <v>-0.719645221244122</v>
      </c>
      <c r="EU367" s="65">
        <v>7.5077617837990402</v>
      </c>
      <c r="EV367" s="65">
        <v>0.2550943396226415</v>
      </c>
      <c r="EW367" s="65">
        <f t="shared" si="231"/>
        <v>-7.2526674441763985</v>
      </c>
      <c r="EX367" s="65">
        <v>3.6974315551792269</v>
      </c>
      <c r="EY367" s="65">
        <v>1.6352201257861634</v>
      </c>
      <c r="EZ367" s="65">
        <f t="shared" si="232"/>
        <v>-2.0622114293930638</v>
      </c>
      <c r="FA367" s="65">
        <v>0.57013830087496475</v>
      </c>
      <c r="FB367" s="65">
        <v>1.5094339622641511</v>
      </c>
      <c r="FC367" s="65">
        <f t="shared" si="233"/>
        <v>0.9392956613891863</v>
      </c>
      <c r="FD367" s="72">
        <v>0.809667673716012</v>
      </c>
      <c r="FE367" s="66" t="s">
        <v>0</v>
      </c>
      <c r="FF367" s="66" t="s">
        <v>0</v>
      </c>
      <c r="FG367" s="67">
        <v>0.99029126213592211</v>
      </c>
      <c r="FH367" s="67">
        <v>-1</v>
      </c>
      <c r="FI367" s="67" t="s">
        <v>0</v>
      </c>
      <c r="FJ367" s="67">
        <v>-0.24110671936758887</v>
      </c>
      <c r="FK367" s="67" t="s">
        <v>0</v>
      </c>
      <c r="FL367" s="67">
        <v>3.2631578947368425</v>
      </c>
      <c r="FM367" s="67">
        <v>1.064516129032258</v>
      </c>
      <c r="FN367" s="67">
        <v>3.9523809523809517</v>
      </c>
      <c r="FO367" s="67">
        <v>3.3175355450237198E-2</v>
      </c>
      <c r="FP367" s="67" t="s">
        <v>0</v>
      </c>
      <c r="FQ367" s="67" t="s">
        <v>0</v>
      </c>
      <c r="FR367" s="67" t="s">
        <v>0</v>
      </c>
      <c r="FS367" s="67">
        <v>0.40892193308550162</v>
      </c>
      <c r="FT367" s="67">
        <v>4.9000000000000004</v>
      </c>
      <c r="FU367" s="67" t="s">
        <v>0</v>
      </c>
      <c r="FV367" s="67" t="s">
        <v>0</v>
      </c>
      <c r="FW367" s="67">
        <v>-0.15481171548117167</v>
      </c>
      <c r="FX367" s="67" t="s">
        <v>0</v>
      </c>
      <c r="FY367" s="67" t="s">
        <v>0</v>
      </c>
      <c r="FZ367" s="67" t="s">
        <v>0</v>
      </c>
      <c r="GA367" s="67" t="s">
        <v>0</v>
      </c>
      <c r="GB367" s="67">
        <v>4.6032388663967616</v>
      </c>
      <c r="GC367" s="67">
        <v>186.5</v>
      </c>
      <c r="GD367" s="67" t="s">
        <v>0</v>
      </c>
      <c r="GE367" s="67">
        <v>1.7312775330396475</v>
      </c>
      <c r="GF367" s="67">
        <v>-1</v>
      </c>
      <c r="GG367" s="67">
        <v>1.0829383886255926</v>
      </c>
      <c r="GH367" s="67">
        <v>0.20496894409937894</v>
      </c>
      <c r="GI367" s="67">
        <v>-1</v>
      </c>
      <c r="GJ367" s="67" t="s">
        <v>0</v>
      </c>
      <c r="GK367" s="67">
        <v>-0.83901408450704218</v>
      </c>
      <c r="GL367" s="67">
        <v>12.997777777777777</v>
      </c>
      <c r="GM367" s="67">
        <v>-0.84416058394160587</v>
      </c>
      <c r="GN367" s="67">
        <v>-0.92375939849624056</v>
      </c>
      <c r="GO367" s="67">
        <v>-7.6335877862596657E-3</v>
      </c>
      <c r="GP367" s="67">
        <v>4.9405940594059405</v>
      </c>
    </row>
    <row r="368" spans="1:198" ht="13.8">
      <c r="A368" s="2">
        <v>4206504</v>
      </c>
      <c r="B368" s="2" t="s">
        <v>692</v>
      </c>
      <c r="C368" s="64">
        <v>0</v>
      </c>
      <c r="D368" s="64">
        <v>1</v>
      </c>
      <c r="E368" s="64">
        <v>0</v>
      </c>
      <c r="F368" s="64">
        <v>0</v>
      </c>
      <c r="G368" s="65">
        <v>23787</v>
      </c>
      <c r="H368" s="65">
        <v>35172</v>
      </c>
      <c r="I368" s="65">
        <v>19005</v>
      </c>
      <c r="J368" s="65">
        <v>28046</v>
      </c>
      <c r="K368" s="66">
        <v>0.79896582166729724</v>
      </c>
      <c r="L368" s="66">
        <v>0.79739565563516435</v>
      </c>
      <c r="M368" s="65">
        <v>4782</v>
      </c>
      <c r="N368" s="65">
        <v>7126</v>
      </c>
      <c r="O368" s="65">
        <v>300766</v>
      </c>
      <c r="P368" s="65">
        <v>1261560</v>
      </c>
      <c r="Q368" s="65">
        <v>13399</v>
      </c>
      <c r="R368" s="65">
        <v>33838</v>
      </c>
      <c r="S368" s="65">
        <v>7037130.2936287327</v>
      </c>
      <c r="T368" s="65">
        <v>26241220.134863283</v>
      </c>
      <c r="U368" s="65">
        <v>5963861.7718027383</v>
      </c>
      <c r="V368" s="65">
        <v>22975733.600613043</v>
      </c>
      <c r="W368" s="65">
        <v>1073268.5218259997</v>
      </c>
      <c r="X368" s="65">
        <v>3265486.5342502631</v>
      </c>
      <c r="Y368" s="65">
        <v>556.5431213951108</v>
      </c>
      <c r="Z368" s="65">
        <v>1292.0056279506578</v>
      </c>
      <c r="AA368" s="65">
        <v>1003.53726327424</v>
      </c>
      <c r="AB368" s="65">
        <v>1444.7295307168561</v>
      </c>
      <c r="AC368" s="65">
        <v>1.803161740205556</v>
      </c>
      <c r="AD368" s="65">
        <v>1.1182068401733238</v>
      </c>
      <c r="AE368" s="65">
        <v>0.62013673828607907</v>
      </c>
      <c r="AF368" s="65">
        <v>0.94064303232412694</v>
      </c>
      <c r="AG368" s="65">
        <v>1.2090175305685511</v>
      </c>
      <c r="AH368" s="65">
        <v>1.2853096116401654</v>
      </c>
      <c r="AI368" s="66">
        <v>0.14066691027854361</v>
      </c>
      <c r="AJ368" s="66">
        <v>0.14439033634281206</v>
      </c>
      <c r="AK368" s="66">
        <v>0.1541650447347096</v>
      </c>
      <c r="AL368" s="66">
        <v>9.7067197816632644E-2</v>
      </c>
      <c r="AM368" s="66">
        <v>3.9886018817130164E-2</v>
      </c>
      <c r="AN368" s="66">
        <v>4.0695375298780423E-2</v>
      </c>
      <c r="AO368" s="65">
        <v>242.7</v>
      </c>
      <c r="AP368" s="65">
        <v>268.10000000000002</v>
      </c>
      <c r="AQ368" s="65">
        <v>0.90755529019578585</v>
      </c>
      <c r="AR368" s="65">
        <v>0.75760978781251842</v>
      </c>
      <c r="AS368" s="65">
        <f t="shared" si="195"/>
        <v>-0.14994550238326743</v>
      </c>
      <c r="AT368" s="65">
        <v>0</v>
      </c>
      <c r="AU368" s="65">
        <v>0</v>
      </c>
      <c r="AV368" s="65">
        <f t="shared" si="196"/>
        <v>0</v>
      </c>
      <c r="AW368" s="65">
        <v>0</v>
      </c>
      <c r="AX368" s="65">
        <v>0</v>
      </c>
      <c r="AY368" s="65">
        <f t="shared" si="197"/>
        <v>0</v>
      </c>
      <c r="AZ368" s="65">
        <v>0.8382963902778815</v>
      </c>
      <c r="BA368" s="65">
        <v>0.7098626790393443</v>
      </c>
      <c r="BB368" s="65">
        <f t="shared" si="198"/>
        <v>-0.1284337112385372</v>
      </c>
      <c r="BC368" s="65">
        <v>0</v>
      </c>
      <c r="BD368" s="65">
        <v>0</v>
      </c>
      <c r="BE368" s="65">
        <f t="shared" si="199"/>
        <v>0</v>
      </c>
      <c r="BF368" s="65">
        <v>0</v>
      </c>
      <c r="BG368" s="65">
        <v>0</v>
      </c>
      <c r="BH368" s="65">
        <f t="shared" si="200"/>
        <v>0</v>
      </c>
      <c r="BI368" s="65">
        <v>9.95099136751499E-3</v>
      </c>
      <c r="BJ368" s="65">
        <v>5.1717004551096396E-3</v>
      </c>
      <c r="BK368" s="65">
        <f t="shared" si="201"/>
        <v>-4.7792909124053503E-3</v>
      </c>
      <c r="BL368" s="65">
        <v>0</v>
      </c>
      <c r="BM368" s="65">
        <v>0</v>
      </c>
      <c r="BN368" s="65">
        <f t="shared" si="202"/>
        <v>0</v>
      </c>
      <c r="BO368" s="65">
        <v>0</v>
      </c>
      <c r="BP368" s="65">
        <v>0</v>
      </c>
      <c r="BQ368" s="65">
        <f t="shared" si="203"/>
        <v>0</v>
      </c>
      <c r="BR368" s="65">
        <v>0</v>
      </c>
      <c r="BS368" s="65">
        <v>0</v>
      </c>
      <c r="BT368" s="65">
        <f t="shared" si="204"/>
        <v>0</v>
      </c>
      <c r="BU368" s="65">
        <v>4.9257407269199194E-2</v>
      </c>
      <c r="BV368" s="65">
        <v>3.6448174636010792E-2</v>
      </c>
      <c r="BW368" s="65">
        <f t="shared" si="205"/>
        <v>-1.2809232633188401E-2</v>
      </c>
      <c r="BX368" s="65">
        <v>4.5028235938005326E-3</v>
      </c>
      <c r="BY368" s="65">
        <v>2.5907756565596864E-3</v>
      </c>
      <c r="BZ368" s="65">
        <f t="shared" si="206"/>
        <v>-1.9120479372408462E-3</v>
      </c>
      <c r="CA368" s="65">
        <v>0</v>
      </c>
      <c r="CB368" s="65">
        <v>0</v>
      </c>
      <c r="CC368" s="65">
        <f t="shared" si="207"/>
        <v>0</v>
      </c>
      <c r="CD368" s="65">
        <v>5.5476776873896062E-3</v>
      </c>
      <c r="CE368" s="65">
        <v>3.5364580254940207E-3</v>
      </c>
      <c r="CF368" s="65">
        <f t="shared" si="208"/>
        <v>-2.0112196618955855E-3</v>
      </c>
      <c r="CG368" s="65">
        <v>0</v>
      </c>
      <c r="CH368" s="65">
        <v>0</v>
      </c>
      <c r="CI368" s="65">
        <f t="shared" si="209"/>
        <v>0</v>
      </c>
      <c r="CJ368" s="65">
        <v>0.30552031246112893</v>
      </c>
      <c r="CK368" s="65">
        <v>0.21324152333668264</v>
      </c>
      <c r="CL368" s="65">
        <f t="shared" si="210"/>
        <v>-9.2278789124446287E-2</v>
      </c>
      <c r="CM368" s="65">
        <v>0.23444535661865315</v>
      </c>
      <c r="CN368" s="65">
        <v>0.17948263293732883</v>
      </c>
      <c r="CO368" s="65">
        <f t="shared" si="211"/>
        <v>-5.4962723681324321E-2</v>
      </c>
      <c r="CP368" s="65">
        <v>0</v>
      </c>
      <c r="CQ368" s="65">
        <v>0</v>
      </c>
      <c r="CR368" s="65">
        <f t="shared" si="212"/>
        <v>0</v>
      </c>
      <c r="CS368" s="65">
        <v>0</v>
      </c>
      <c r="CT368" s="65">
        <v>0</v>
      </c>
      <c r="CU368" s="65">
        <f t="shared" si="213"/>
        <v>0</v>
      </c>
      <c r="CV368" s="65">
        <v>0</v>
      </c>
      <c r="CW368" s="65">
        <v>0</v>
      </c>
      <c r="CX368" s="65">
        <f t="shared" si="214"/>
        <v>0</v>
      </c>
      <c r="CY368" s="65">
        <v>0</v>
      </c>
      <c r="CZ368" s="65">
        <v>0</v>
      </c>
      <c r="DA368" s="65">
        <f t="shared" si="215"/>
        <v>0</v>
      </c>
      <c r="DB368" s="65">
        <v>0</v>
      </c>
      <c r="DC368" s="65">
        <v>0</v>
      </c>
      <c r="DD368" s="65">
        <f t="shared" si="216"/>
        <v>0</v>
      </c>
      <c r="DE368" s="65">
        <v>0</v>
      </c>
      <c r="DF368" s="65">
        <v>0</v>
      </c>
      <c r="DG368" s="65">
        <f t="shared" si="217"/>
        <v>0</v>
      </c>
      <c r="DH368" s="65">
        <v>0</v>
      </c>
      <c r="DI368" s="65">
        <v>3.7236243276789409E-3</v>
      </c>
      <c r="DJ368" s="65">
        <f t="shared" si="218"/>
        <v>3.7236243276789409E-3</v>
      </c>
      <c r="DK368" s="65">
        <v>7.4458292907430904E-2</v>
      </c>
      <c r="DL368" s="65">
        <v>6.8128533995310991E-2</v>
      </c>
      <c r="DM368" s="65">
        <f t="shared" si="219"/>
        <v>-6.3297589121199122E-3</v>
      </c>
      <c r="DN368" s="65">
        <v>2.134487648331965E-2</v>
      </c>
      <c r="DO368" s="65">
        <v>5.3490158992848275E-3</v>
      </c>
      <c r="DP368" s="65">
        <f t="shared" si="220"/>
        <v>-1.5995860584034821E-2</v>
      </c>
      <c r="DQ368" s="65">
        <v>0</v>
      </c>
      <c r="DR368" s="65">
        <v>1.737691352916839E-2</v>
      </c>
      <c r="DS368" s="65">
        <f t="shared" si="221"/>
        <v>1.737691352916839E-2</v>
      </c>
      <c r="DT368" s="65">
        <v>5.311341642411125E-2</v>
      </c>
      <c r="DU368" s="65">
        <v>4.5402604566857768E-2</v>
      </c>
      <c r="DV368" s="65">
        <f t="shared" si="222"/>
        <v>-7.7108118572534814E-3</v>
      </c>
      <c r="DW368" s="65">
        <v>2.2364853098489939E-2</v>
      </c>
      <c r="DX368" s="65">
        <v>0</v>
      </c>
      <c r="DY368" s="65">
        <f t="shared" si="223"/>
        <v>-2.2364853098489939E-2</v>
      </c>
      <c r="DZ368" s="65">
        <v>1.7090827673706992E-2</v>
      </c>
      <c r="EA368" s="65">
        <v>1.9110664538881335E-2</v>
      </c>
      <c r="EB368" s="65">
        <f t="shared" si="224"/>
        <v>2.0198368651743424E-3</v>
      </c>
      <c r="EC368" s="65">
        <v>4.6272109858944699E-3</v>
      </c>
      <c r="ED368" s="65">
        <v>3.3197391492799022E-3</v>
      </c>
      <c r="EE368" s="65">
        <f t="shared" si="225"/>
        <v>-1.3074718366145677E-3</v>
      </c>
      <c r="EF368" s="65">
        <v>5.7218200363211183E-4</v>
      </c>
      <c r="EG368" s="65">
        <v>8.8657722087593835E-5</v>
      </c>
      <c r="EH368" s="65">
        <f t="shared" si="226"/>
        <v>-4.8352428154451799E-4</v>
      </c>
      <c r="EI368" s="65">
        <v>0</v>
      </c>
      <c r="EJ368" s="65">
        <v>5.713497645644935E-4</v>
      </c>
      <c r="EK368" s="65">
        <f t="shared" si="227"/>
        <v>5.713497645644935E-4</v>
      </c>
      <c r="EL368" s="65">
        <v>0.48299624350075876</v>
      </c>
      <c r="EM368" s="65">
        <v>2.3090411174813329E-2</v>
      </c>
      <c r="EN368" s="65">
        <f t="shared" si="228"/>
        <v>-0.45990583232594545</v>
      </c>
      <c r="EO368" s="65">
        <v>2.2762892753190538E-2</v>
      </c>
      <c r="EP368" s="65">
        <v>0.21978249305514511</v>
      </c>
      <c r="EQ368" s="65">
        <f t="shared" si="229"/>
        <v>0.19701960030195456</v>
      </c>
      <c r="ER368" s="65">
        <v>0.17401796153941834</v>
      </c>
      <c r="ES368" s="65">
        <v>7.959493271863979E-3</v>
      </c>
      <c r="ET368" s="65">
        <f t="shared" si="230"/>
        <v>-0.16605846826755435</v>
      </c>
      <c r="EU368" s="65">
        <v>11.133915466328334</v>
      </c>
      <c r="EV368" s="65">
        <v>6.1154126524420281E-2</v>
      </c>
      <c r="EW368" s="65">
        <f t="shared" si="231"/>
        <v>-11.072761339803915</v>
      </c>
      <c r="EX368" s="65">
        <v>0.84533671667039822</v>
      </c>
      <c r="EY368" s="65">
        <v>3.106960616269677</v>
      </c>
      <c r="EZ368" s="65">
        <f t="shared" si="232"/>
        <v>2.2616238995992788</v>
      </c>
      <c r="FA368" s="65">
        <v>4.4779461153817451E-2</v>
      </c>
      <c r="FB368" s="65">
        <v>0.3467305002265697</v>
      </c>
      <c r="FC368" s="65">
        <f t="shared" si="233"/>
        <v>0.30195103907275223</v>
      </c>
      <c r="FD368" s="72">
        <v>1.1081658945752584</v>
      </c>
      <c r="FE368" s="66" t="s">
        <v>0</v>
      </c>
      <c r="FF368" s="66" t="s">
        <v>0</v>
      </c>
      <c r="FG368" s="67">
        <v>1.1384989761699851</v>
      </c>
      <c r="FH368" s="67" t="s">
        <v>0</v>
      </c>
      <c r="FI368" s="67" t="s">
        <v>0</v>
      </c>
      <c r="FJ368" s="67">
        <v>0.3125</v>
      </c>
      <c r="FK368" s="67" t="s">
        <v>0</v>
      </c>
      <c r="FL368" s="67" t="s">
        <v>0</v>
      </c>
      <c r="FM368" s="67" t="s">
        <v>0</v>
      </c>
      <c r="FN368" s="67">
        <v>0.86868686868686851</v>
      </c>
      <c r="FO368" s="67">
        <v>0.45303867403314912</v>
      </c>
      <c r="FP368" s="67" t="s">
        <v>0</v>
      </c>
      <c r="FQ368" s="67">
        <v>0.60986547085201814</v>
      </c>
      <c r="FR368" s="67" t="s">
        <v>0</v>
      </c>
      <c r="FS368" s="67">
        <v>0.76264147870694576</v>
      </c>
      <c r="FT368" s="67">
        <v>0.93336162988115423</v>
      </c>
      <c r="FU368" s="67" t="s">
        <v>0</v>
      </c>
      <c r="FV368" s="67" t="s">
        <v>0</v>
      </c>
      <c r="FW368" s="67" t="s">
        <v>0</v>
      </c>
      <c r="FX368" s="67" t="s">
        <v>0</v>
      </c>
      <c r="FY368" s="67" t="s">
        <v>0</v>
      </c>
      <c r="FZ368" s="67" t="s">
        <v>0</v>
      </c>
      <c r="GA368" s="67" t="s">
        <v>0</v>
      </c>
      <c r="GB368" s="67">
        <v>1.3107250250584701</v>
      </c>
      <c r="GC368" s="67">
        <v>-0.36713286713286708</v>
      </c>
      <c r="GD368" s="67" t="s">
        <v>0</v>
      </c>
      <c r="GE368" s="67">
        <v>1.1587822014051521</v>
      </c>
      <c r="GF368" s="67">
        <v>-1</v>
      </c>
      <c r="GG368" s="67">
        <v>1.8238719068413389</v>
      </c>
      <c r="GH368" s="67">
        <v>0.81182795698924726</v>
      </c>
      <c r="GI368" s="67">
        <v>-0.60869565217391308</v>
      </c>
      <c r="GJ368" s="67" t="s">
        <v>0</v>
      </c>
      <c r="GK368" s="67">
        <v>-0.87926860674736029</v>
      </c>
      <c r="GL368" s="67">
        <v>23.38360655737705</v>
      </c>
      <c r="GM368" s="67">
        <v>-0.88448892065761253</v>
      </c>
      <c r="GN368" s="67">
        <v>-0.98612892414255393</v>
      </c>
      <c r="GO368" s="67">
        <v>8.2819305473808118</v>
      </c>
      <c r="GP368" s="67">
        <v>18.554444444444442</v>
      </c>
    </row>
    <row r="369" spans="1:198" ht="13.8">
      <c r="A369" s="2">
        <v>4206603</v>
      </c>
      <c r="B369" s="2" t="s">
        <v>693</v>
      </c>
      <c r="C369" s="64">
        <v>0</v>
      </c>
      <c r="D369" s="64">
        <v>1</v>
      </c>
      <c r="E369" s="64">
        <v>0</v>
      </c>
      <c r="F369" s="64">
        <v>0</v>
      </c>
      <c r="G369" s="65">
        <v>4695</v>
      </c>
      <c r="H369" s="65">
        <v>4908</v>
      </c>
      <c r="I369" s="65">
        <v>2270</v>
      </c>
      <c r="J369" s="65">
        <v>2655</v>
      </c>
      <c r="K369" s="66">
        <v>0.48349307774227901</v>
      </c>
      <c r="L369" s="66">
        <v>0.54095354523227379</v>
      </c>
      <c r="M369" s="65">
        <v>2425</v>
      </c>
      <c r="N369" s="65">
        <v>2253</v>
      </c>
      <c r="O369" s="65">
        <v>19613</v>
      </c>
      <c r="P369" s="65">
        <v>72511</v>
      </c>
      <c r="Q369" s="65">
        <v>6143</v>
      </c>
      <c r="R369" s="65">
        <v>18277</v>
      </c>
      <c r="S369" s="65">
        <v>1564325.5676405993</v>
      </c>
      <c r="T369" s="65">
        <v>3728036.5626767096</v>
      </c>
      <c r="U369" s="65">
        <v>1114750.2842285908</v>
      </c>
      <c r="V369" s="65">
        <v>2263041.6550706234</v>
      </c>
      <c r="W369" s="65">
        <v>449575.28341201023</v>
      </c>
      <c r="X369" s="65">
        <v>1464994.9076060876</v>
      </c>
      <c r="Y369" s="65">
        <v>639.54046165425336</v>
      </c>
      <c r="Z369" s="65">
        <v>1045.2006279280968</v>
      </c>
      <c r="AA369" s="65">
        <v>3116.2307149310932</v>
      </c>
      <c r="AB369" s="65">
        <v>1405.753413565797</v>
      </c>
      <c r="AC369" s="65">
        <v>4.8726091651348584</v>
      </c>
      <c r="AD369" s="65">
        <v>1.3449603607227301</v>
      </c>
      <c r="AE369" s="65">
        <v>0.27602467490033256</v>
      </c>
      <c r="AF369" s="65">
        <v>1.9326662201446119</v>
      </c>
      <c r="AG369" s="65">
        <v>1.463977749714418</v>
      </c>
      <c r="AH369" s="65">
        <v>0.75749124937097301</v>
      </c>
      <c r="AI369" s="66">
        <v>9.0725086488994133E-2</v>
      </c>
      <c r="AJ369" s="66">
        <v>7.3375048719831915E-2</v>
      </c>
      <c r="AK369" s="66">
        <v>0.13968802911162626</v>
      </c>
      <c r="AL369" s="66">
        <v>0.11519917546037783</v>
      </c>
      <c r="AM369" s="66">
        <v>4.4466987728455365E-3</v>
      </c>
      <c r="AN369" s="66">
        <v>-7.3298906478289627E-3</v>
      </c>
      <c r="AO369" s="65">
        <v>99.3</v>
      </c>
      <c r="AP369" s="65">
        <v>100.5</v>
      </c>
      <c r="AQ369" s="65">
        <v>0.48244614466330238</v>
      </c>
      <c r="AR369" s="65">
        <v>0.3882475242107567</v>
      </c>
      <c r="AS369" s="65">
        <f t="shared" si="195"/>
        <v>-9.4198620452545678E-2</v>
      </c>
      <c r="AT369" s="65">
        <v>0</v>
      </c>
      <c r="AU369" s="65">
        <v>0</v>
      </c>
      <c r="AV369" s="65">
        <f t="shared" si="196"/>
        <v>0</v>
      </c>
      <c r="AW369" s="65">
        <v>0</v>
      </c>
      <c r="AX369" s="65">
        <v>0</v>
      </c>
      <c r="AY369" s="65">
        <f t="shared" si="197"/>
        <v>0</v>
      </c>
      <c r="AZ369" s="65">
        <v>2.3332790710293562E-3</v>
      </c>
      <c r="BA369" s="65">
        <v>8.7541719100508834E-4</v>
      </c>
      <c r="BB369" s="65">
        <f t="shared" si="198"/>
        <v>-1.4578618800242678E-3</v>
      </c>
      <c r="BC369" s="65">
        <v>0</v>
      </c>
      <c r="BD369" s="65">
        <v>0</v>
      </c>
      <c r="BE369" s="65">
        <f t="shared" si="199"/>
        <v>0</v>
      </c>
      <c r="BF369" s="65">
        <v>0</v>
      </c>
      <c r="BG369" s="65">
        <v>0</v>
      </c>
      <c r="BH369" s="65">
        <f t="shared" si="200"/>
        <v>0</v>
      </c>
      <c r="BI369" s="65">
        <v>0</v>
      </c>
      <c r="BJ369" s="65">
        <v>3.3192901825609598E-3</v>
      </c>
      <c r="BK369" s="65">
        <f t="shared" si="201"/>
        <v>3.3192901825609598E-3</v>
      </c>
      <c r="BL369" s="65">
        <v>0</v>
      </c>
      <c r="BM369" s="65">
        <v>0</v>
      </c>
      <c r="BN369" s="65">
        <f t="shared" si="202"/>
        <v>0</v>
      </c>
      <c r="BO369" s="65">
        <v>1.3728362906289E-2</v>
      </c>
      <c r="BP369" s="65">
        <v>9.3924969451587605E-3</v>
      </c>
      <c r="BQ369" s="65">
        <f t="shared" si="203"/>
        <v>-4.3358659611302391E-3</v>
      </c>
      <c r="BR369" s="65">
        <v>0.13180313636116989</v>
      </c>
      <c r="BS369" s="65">
        <v>8.2617497401105217E-2</v>
      </c>
      <c r="BT369" s="65">
        <f t="shared" si="204"/>
        <v>-4.918563896006467E-2</v>
      </c>
      <c r="BU369" s="65">
        <v>5.3882467849584892E-2</v>
      </c>
      <c r="BV369" s="65">
        <v>2.9727708777881126E-3</v>
      </c>
      <c r="BW369" s="65">
        <f t="shared" si="205"/>
        <v>-5.0909696971796779E-2</v>
      </c>
      <c r="BX369" s="65">
        <v>0.24298659721091759</v>
      </c>
      <c r="BY369" s="65">
        <v>0.17727198117853038</v>
      </c>
      <c r="BZ369" s="65">
        <f t="shared" si="206"/>
        <v>-6.5714616032387208E-2</v>
      </c>
      <c r="CA369" s="65">
        <v>3.5379022193282331E-2</v>
      </c>
      <c r="CB369" s="65">
        <v>9.7937298243694265E-2</v>
      </c>
      <c r="CC369" s="65">
        <f t="shared" si="207"/>
        <v>6.2558276050411935E-2</v>
      </c>
      <c r="CD369" s="65">
        <v>0</v>
      </c>
      <c r="CE369" s="65">
        <v>0</v>
      </c>
      <c r="CF369" s="65">
        <f t="shared" si="208"/>
        <v>0</v>
      </c>
      <c r="CG369" s="65">
        <v>2.2790167670519289E-3</v>
      </c>
      <c r="CH369" s="65">
        <v>5.8908281811384071E-3</v>
      </c>
      <c r="CI369" s="65">
        <f t="shared" si="209"/>
        <v>3.6118114140864781E-3</v>
      </c>
      <c r="CJ369" s="65">
        <v>2.9844267187584782E-3</v>
      </c>
      <c r="CK369" s="65">
        <v>8.7541719100508834E-3</v>
      </c>
      <c r="CL369" s="65">
        <f t="shared" si="210"/>
        <v>5.7697451912924053E-3</v>
      </c>
      <c r="CM369" s="65">
        <v>0</v>
      </c>
      <c r="CN369" s="65">
        <v>0</v>
      </c>
      <c r="CO369" s="65">
        <f t="shared" si="211"/>
        <v>0</v>
      </c>
      <c r="CP369" s="65">
        <v>0</v>
      </c>
      <c r="CQ369" s="65">
        <v>0</v>
      </c>
      <c r="CR369" s="65">
        <f t="shared" si="212"/>
        <v>0</v>
      </c>
      <c r="CS369" s="65">
        <v>0</v>
      </c>
      <c r="CT369" s="65">
        <v>7.2951432583757362E-4</v>
      </c>
      <c r="CU369" s="65">
        <f t="shared" si="213"/>
        <v>7.2951432583757362E-4</v>
      </c>
      <c r="CV369" s="65">
        <v>2.9844267187584782E-3</v>
      </c>
      <c r="CW369" s="65">
        <v>3.0274844522259307E-3</v>
      </c>
      <c r="CX369" s="65">
        <f t="shared" si="214"/>
        <v>4.3057733467452564E-5</v>
      </c>
      <c r="CY369" s="65">
        <v>0</v>
      </c>
      <c r="CZ369" s="65">
        <v>0</v>
      </c>
      <c r="DA369" s="65">
        <f t="shared" si="215"/>
        <v>0</v>
      </c>
      <c r="DB369" s="65">
        <v>0</v>
      </c>
      <c r="DC369" s="65">
        <v>0</v>
      </c>
      <c r="DD369" s="65">
        <f t="shared" si="216"/>
        <v>0</v>
      </c>
      <c r="DE369" s="65">
        <v>0</v>
      </c>
      <c r="DF369" s="65">
        <v>0</v>
      </c>
      <c r="DG369" s="65">
        <f t="shared" si="217"/>
        <v>0</v>
      </c>
      <c r="DH369" s="65">
        <v>0</v>
      </c>
      <c r="DI369" s="65">
        <v>4.9971731319873791E-3</v>
      </c>
      <c r="DJ369" s="65">
        <f t="shared" si="218"/>
        <v>4.9971731319873791E-3</v>
      </c>
      <c r="DK369" s="65">
        <v>9.8214770199142667E-3</v>
      </c>
      <c r="DL369" s="65">
        <v>8.9365504915102784E-3</v>
      </c>
      <c r="DM369" s="65">
        <f t="shared" si="219"/>
        <v>-8.8492652840398839E-4</v>
      </c>
      <c r="DN369" s="65">
        <v>4.5580335341038579E-3</v>
      </c>
      <c r="DO369" s="65">
        <v>3.3557658988528387E-3</v>
      </c>
      <c r="DP369" s="65">
        <f t="shared" si="220"/>
        <v>-1.2022676352510192E-3</v>
      </c>
      <c r="DQ369" s="65">
        <v>0</v>
      </c>
      <c r="DR369" s="65">
        <v>0</v>
      </c>
      <c r="DS369" s="65">
        <f t="shared" si="221"/>
        <v>0</v>
      </c>
      <c r="DT369" s="65">
        <v>5.263443485810408E-3</v>
      </c>
      <c r="DU369" s="65">
        <v>5.580784592657438E-3</v>
      </c>
      <c r="DV369" s="65">
        <f t="shared" si="222"/>
        <v>3.1734110684702999E-4</v>
      </c>
      <c r="DW369" s="65">
        <v>0.24591676162569864</v>
      </c>
      <c r="DX369" s="65">
        <v>0</v>
      </c>
      <c r="DY369" s="65">
        <f t="shared" si="223"/>
        <v>-0.24591676162569864</v>
      </c>
      <c r="DZ369" s="65">
        <v>0.21786315046936891</v>
      </c>
      <c r="EA369" s="65">
        <v>0.35087815286972696</v>
      </c>
      <c r="EB369" s="65">
        <f t="shared" si="224"/>
        <v>0.13301500240035805</v>
      </c>
      <c r="EC369" s="65">
        <v>1.5519018937544087E-2</v>
      </c>
      <c r="ED369" s="65">
        <v>6.0184931881599821E-3</v>
      </c>
      <c r="EE369" s="65">
        <f t="shared" si="225"/>
        <v>-9.5005257493841044E-3</v>
      </c>
      <c r="EF369" s="65">
        <v>1.2426067610830755E-2</v>
      </c>
      <c r="EG369" s="65">
        <v>3.8299502106472617E-3</v>
      </c>
      <c r="EH369" s="65">
        <f t="shared" si="226"/>
        <v>-8.5961174001834926E-3</v>
      </c>
      <c r="EI369" s="65">
        <v>0</v>
      </c>
      <c r="EJ369" s="65">
        <v>1.4225529353832686E-3</v>
      </c>
      <c r="EK369" s="65">
        <f t="shared" si="227"/>
        <v>1.4225529353832686E-3</v>
      </c>
      <c r="EL369" s="65">
        <v>1.2675674209126919</v>
      </c>
      <c r="EM369" s="65">
        <v>0.3621491492039175</v>
      </c>
      <c r="EN369" s="65">
        <f t="shared" si="228"/>
        <v>-0.90541827170877442</v>
      </c>
      <c r="EO369" s="65">
        <v>9.7672147159368391E-3</v>
      </c>
      <c r="EP369" s="65">
        <v>0.66595539019897498</v>
      </c>
      <c r="EQ369" s="65">
        <f t="shared" si="229"/>
        <v>0.65618817548303809</v>
      </c>
      <c r="ER369" s="65">
        <v>2.889033588366162</v>
      </c>
      <c r="ES369" s="65">
        <v>4.3953238131713805E-3</v>
      </c>
      <c r="ET369" s="65">
        <f t="shared" si="230"/>
        <v>-2.8846382645529904</v>
      </c>
      <c r="EU369" s="65">
        <v>12.610559444354008</v>
      </c>
      <c r="EV369" s="65">
        <v>0.80576681074574596</v>
      </c>
      <c r="EW369" s="65">
        <f t="shared" si="231"/>
        <v>-11.804792633608262</v>
      </c>
      <c r="EX369" s="65">
        <v>1.2154756090943621</v>
      </c>
      <c r="EY369" s="65">
        <v>2.907114588462731</v>
      </c>
      <c r="EZ369" s="65">
        <f t="shared" si="232"/>
        <v>1.6916389793683688</v>
      </c>
      <c r="FA369" s="65">
        <v>0.41239351022844434</v>
      </c>
      <c r="FB369" s="65">
        <v>0.70319709653298323</v>
      </c>
      <c r="FC369" s="65">
        <f t="shared" si="233"/>
        <v>0.2908035863045389</v>
      </c>
      <c r="FD369" s="72">
        <v>1.3943313463052527</v>
      </c>
      <c r="FE369" s="66" t="s">
        <v>0</v>
      </c>
      <c r="FF369" s="66" t="s">
        <v>0</v>
      </c>
      <c r="FG369" s="67">
        <v>0.11627906976744184</v>
      </c>
      <c r="FH369" s="67" t="s">
        <v>0</v>
      </c>
      <c r="FI369" s="67" t="s">
        <v>0</v>
      </c>
      <c r="FJ369" s="67" t="s">
        <v>0</v>
      </c>
      <c r="FK369" s="67" t="s">
        <v>0</v>
      </c>
      <c r="FL369" s="67">
        <v>1.0355731225296441</v>
      </c>
      <c r="FM369" s="67">
        <v>0.86496500617538086</v>
      </c>
      <c r="FN369" s="67">
        <v>-0.83585095669687814</v>
      </c>
      <c r="FO369" s="67">
        <v>1.1706118803037069</v>
      </c>
      <c r="FP369" s="67">
        <v>7.2361963190184042</v>
      </c>
      <c r="FQ369" s="67" t="s">
        <v>0</v>
      </c>
      <c r="FR369" s="67">
        <v>6.6904761904761907</v>
      </c>
      <c r="FS369" s="67">
        <v>7.7272727272727284</v>
      </c>
      <c r="FT369" s="67" t="s">
        <v>0</v>
      </c>
      <c r="FU369" s="67" t="s">
        <v>0</v>
      </c>
      <c r="FV369" s="67" t="s">
        <v>0</v>
      </c>
      <c r="FW369" s="67">
        <v>2.0181818181818185</v>
      </c>
      <c r="FX369" s="67" t="s">
        <v>0</v>
      </c>
      <c r="FY369" s="67" t="s">
        <v>0</v>
      </c>
      <c r="FZ369" s="67" t="s">
        <v>0</v>
      </c>
      <c r="GA369" s="67" t="s">
        <v>0</v>
      </c>
      <c r="GB369" s="67">
        <v>1.7071823204419889</v>
      </c>
      <c r="GC369" s="67">
        <v>1.1904761904761907</v>
      </c>
      <c r="GD369" s="67" t="s">
        <v>0</v>
      </c>
      <c r="GE369" s="67">
        <v>2.1546391752577319</v>
      </c>
      <c r="GF369" s="67">
        <v>-1</v>
      </c>
      <c r="GG369" s="67">
        <v>3.7917808219178086</v>
      </c>
      <c r="GH369" s="67">
        <v>0.15384615384615397</v>
      </c>
      <c r="GI369" s="67">
        <v>-8.2969432314410452E-2</v>
      </c>
      <c r="GJ369" s="67" t="s">
        <v>0</v>
      </c>
      <c r="GK369" s="67">
        <v>-0.1499571917808219</v>
      </c>
      <c r="GL369" s="67">
        <v>201.86111111111111</v>
      </c>
      <c r="GM369" s="67">
        <v>-0.99547349836595167</v>
      </c>
      <c r="GN369" s="67">
        <v>-0.8098924268502582</v>
      </c>
      <c r="GO369" s="67">
        <v>6.1160714285714288</v>
      </c>
      <c r="GP369" s="67">
        <v>4.0732894736842109</v>
      </c>
    </row>
    <row r="370" spans="1:198" ht="13.8">
      <c r="A370" s="2">
        <v>4206702</v>
      </c>
      <c r="B370" s="2" t="s">
        <v>694</v>
      </c>
      <c r="C370" s="64">
        <v>0</v>
      </c>
      <c r="D370" s="64">
        <v>1</v>
      </c>
      <c r="E370" s="64">
        <v>0</v>
      </c>
      <c r="F370" s="64">
        <v>0</v>
      </c>
      <c r="G370" s="65">
        <v>20022</v>
      </c>
      <c r="H370" s="65">
        <v>21239</v>
      </c>
      <c r="I370" s="65">
        <v>17118</v>
      </c>
      <c r="J370" s="65">
        <v>18851</v>
      </c>
      <c r="K370" s="66">
        <v>0.85495954450104883</v>
      </c>
      <c r="L370" s="66">
        <v>0.88756532793446019</v>
      </c>
      <c r="M370" s="65">
        <v>2904</v>
      </c>
      <c r="N370" s="65">
        <v>2388</v>
      </c>
      <c r="O370" s="65">
        <v>129226</v>
      </c>
      <c r="P370" s="65">
        <v>323552</v>
      </c>
      <c r="Q370" s="65">
        <v>8635</v>
      </c>
      <c r="R370" s="65">
        <v>12092</v>
      </c>
      <c r="S370" s="65">
        <v>5079531.2625165777</v>
      </c>
      <c r="T370" s="65">
        <v>16688765.895740487</v>
      </c>
      <c r="U370" s="65">
        <v>4623385.1918210331</v>
      </c>
      <c r="V370" s="65">
        <v>15080575.655359816</v>
      </c>
      <c r="W370" s="65">
        <v>456146.07069556013</v>
      </c>
      <c r="X370" s="65">
        <v>1608190.2403806446</v>
      </c>
      <c r="Y370" s="65">
        <v>501.10827065079582</v>
      </c>
      <c r="Z370" s="65">
        <v>1184.3702621913792</v>
      </c>
      <c r="AA370" s="65">
        <v>714.21376999852089</v>
      </c>
      <c r="AB370" s="65">
        <v>1358.2816924611086</v>
      </c>
      <c r="AC370" s="65">
        <v>1.4252683737807046</v>
      </c>
      <c r="AD370" s="65">
        <v>1.1468387343227868</v>
      </c>
      <c r="AE370" s="65">
        <v>0.80464757053484048</v>
      </c>
      <c r="AF370" s="65">
        <v>1.1147690616922403</v>
      </c>
      <c r="AG370" s="65">
        <v>1.4754716979199314</v>
      </c>
      <c r="AH370" s="65">
        <v>1.3235671392603394</v>
      </c>
      <c r="AI370" s="66">
        <v>0.12631549408788523</v>
      </c>
      <c r="AJ370" s="66">
        <v>0.12550073825545716</v>
      </c>
      <c r="AK370" s="66">
        <v>9.6123323175816289E-2</v>
      </c>
      <c r="AL370" s="66">
        <v>3.4245356406304772E-2</v>
      </c>
      <c r="AM370" s="66">
        <v>5.9181882152470333E-3</v>
      </c>
      <c r="AN370" s="66">
        <v>-1.9373170787860938E-2</v>
      </c>
      <c r="AO370" s="65">
        <v>212.6</v>
      </c>
      <c r="AP370" s="65">
        <v>216.8</v>
      </c>
      <c r="AQ370" s="65">
        <v>0.38641188959660294</v>
      </c>
      <c r="AR370" s="65">
        <v>0.63176755981916422</v>
      </c>
      <c r="AS370" s="65">
        <f t="shared" si="195"/>
        <v>0.24535567022256127</v>
      </c>
      <c r="AT370" s="65">
        <v>0</v>
      </c>
      <c r="AU370" s="65">
        <v>0</v>
      </c>
      <c r="AV370" s="65">
        <f t="shared" si="196"/>
        <v>0</v>
      </c>
      <c r="AW370" s="65">
        <v>0</v>
      </c>
      <c r="AX370" s="65">
        <v>0</v>
      </c>
      <c r="AY370" s="65">
        <f t="shared" si="197"/>
        <v>0</v>
      </c>
      <c r="AZ370" s="65">
        <v>3.0496043234896739E-3</v>
      </c>
      <c r="BA370" s="65">
        <v>0</v>
      </c>
      <c r="BB370" s="65">
        <f t="shared" si="198"/>
        <v>-3.0496043234896739E-3</v>
      </c>
      <c r="BC370" s="65">
        <v>0</v>
      </c>
      <c r="BD370" s="65">
        <v>0</v>
      </c>
      <c r="BE370" s="65">
        <f t="shared" si="199"/>
        <v>0</v>
      </c>
      <c r="BF370" s="65">
        <v>1.7371163867979154E-3</v>
      </c>
      <c r="BG370" s="65">
        <v>2.7566435108611754E-3</v>
      </c>
      <c r="BH370" s="65">
        <f t="shared" si="200"/>
        <v>1.01952712406326E-3</v>
      </c>
      <c r="BI370" s="65">
        <v>1.1966801775718974E-3</v>
      </c>
      <c r="BJ370" s="65">
        <v>2.3155805491233872E-3</v>
      </c>
      <c r="BK370" s="65">
        <f t="shared" si="201"/>
        <v>1.1189003715514898E-3</v>
      </c>
      <c r="BL370" s="65">
        <v>1.8143215595444893E-3</v>
      </c>
      <c r="BM370" s="65">
        <v>2.3982798544492224E-3</v>
      </c>
      <c r="BN370" s="65">
        <f t="shared" si="202"/>
        <v>5.839582949047331E-4</v>
      </c>
      <c r="BO370" s="65">
        <v>8.2223508975101337E-3</v>
      </c>
      <c r="BP370" s="65">
        <v>6.7813430367184915E-3</v>
      </c>
      <c r="BQ370" s="65">
        <f t="shared" si="203"/>
        <v>-1.4410078607916422E-3</v>
      </c>
      <c r="BR370" s="65">
        <v>3.4935340667824749E-2</v>
      </c>
      <c r="BS370" s="65">
        <v>3.1039805932296834E-2</v>
      </c>
      <c r="BT370" s="65">
        <f t="shared" si="204"/>
        <v>-3.8955347355279155E-3</v>
      </c>
      <c r="BU370" s="65">
        <v>2.0459370777842116E-3</v>
      </c>
      <c r="BV370" s="65">
        <v>4.3830631822692687E-3</v>
      </c>
      <c r="BW370" s="65">
        <f t="shared" si="205"/>
        <v>2.337126104485057E-3</v>
      </c>
      <c r="BX370" s="65">
        <v>0.32916425400501836</v>
      </c>
      <c r="BY370" s="65">
        <v>0.5693847171683758</v>
      </c>
      <c r="BZ370" s="65">
        <f t="shared" si="206"/>
        <v>0.24022046316335743</v>
      </c>
      <c r="CA370" s="65">
        <v>0</v>
      </c>
      <c r="CB370" s="65">
        <v>3.804168044988422E-3</v>
      </c>
      <c r="CC370" s="65">
        <f t="shared" si="207"/>
        <v>3.804168044988422E-3</v>
      </c>
      <c r="CD370" s="65">
        <v>3.2812198417293955E-3</v>
      </c>
      <c r="CE370" s="65">
        <v>2.591244900209505E-3</v>
      </c>
      <c r="CF370" s="65">
        <f t="shared" si="208"/>
        <v>-6.8997494151989058E-4</v>
      </c>
      <c r="CG370" s="65">
        <v>3.8602586373287013E-4</v>
      </c>
      <c r="CH370" s="65">
        <v>3.4182379534678578E-3</v>
      </c>
      <c r="CI370" s="65">
        <f t="shared" si="209"/>
        <v>3.0322120897349875E-3</v>
      </c>
      <c r="CJ370" s="65">
        <v>1.2700250916811427E-2</v>
      </c>
      <c r="CK370" s="65">
        <v>2.8062630940566765E-2</v>
      </c>
      <c r="CL370" s="65">
        <f t="shared" si="210"/>
        <v>1.5362380023755338E-2</v>
      </c>
      <c r="CM370" s="65">
        <v>0</v>
      </c>
      <c r="CN370" s="65">
        <v>0</v>
      </c>
      <c r="CO370" s="65">
        <f t="shared" si="211"/>
        <v>0</v>
      </c>
      <c r="CP370" s="65">
        <v>0</v>
      </c>
      <c r="CQ370" s="65">
        <v>0</v>
      </c>
      <c r="CR370" s="65">
        <f t="shared" si="212"/>
        <v>0</v>
      </c>
      <c r="CS370" s="65">
        <v>1.8529241459177765E-3</v>
      </c>
      <c r="CT370" s="65">
        <v>4.3830631822692687E-3</v>
      </c>
      <c r="CU370" s="65">
        <f t="shared" si="213"/>
        <v>2.530139036351492E-3</v>
      </c>
      <c r="CV370" s="65">
        <v>1.0036672457054622E-3</v>
      </c>
      <c r="CW370" s="65">
        <v>1.1853567096703054E-3</v>
      </c>
      <c r="CX370" s="65">
        <f t="shared" si="214"/>
        <v>1.8168946396484318E-4</v>
      </c>
      <c r="CY370" s="65">
        <v>0</v>
      </c>
      <c r="CZ370" s="65">
        <v>0</v>
      </c>
      <c r="DA370" s="65">
        <f t="shared" si="215"/>
        <v>0</v>
      </c>
      <c r="DB370" s="65">
        <v>3.7444508782088401E-3</v>
      </c>
      <c r="DC370" s="65">
        <v>6.6710772962840451E-3</v>
      </c>
      <c r="DD370" s="65">
        <f t="shared" si="216"/>
        <v>2.926626418075205E-3</v>
      </c>
      <c r="DE370" s="65">
        <v>3.4742327735958308E-4</v>
      </c>
      <c r="DF370" s="65">
        <v>2.2053148086889401E-4</v>
      </c>
      <c r="DG370" s="65">
        <f t="shared" si="217"/>
        <v>-1.2689179649068907E-4</v>
      </c>
      <c r="DH370" s="65">
        <v>5.7517853696197642E-3</v>
      </c>
      <c r="DI370" s="65">
        <v>1.5602602271474253E-2</v>
      </c>
      <c r="DJ370" s="65">
        <f t="shared" si="218"/>
        <v>9.8508169018544887E-3</v>
      </c>
      <c r="DK370" s="65">
        <v>7.3344914109245325E-3</v>
      </c>
      <c r="DL370" s="65">
        <v>1.7725217774837359E-2</v>
      </c>
      <c r="DM370" s="65">
        <f t="shared" si="219"/>
        <v>1.0390726363912826E-2</v>
      </c>
      <c r="DN370" s="65">
        <v>0</v>
      </c>
      <c r="DO370" s="65">
        <v>0</v>
      </c>
      <c r="DP370" s="65">
        <f t="shared" si="220"/>
        <v>0</v>
      </c>
      <c r="DQ370" s="65">
        <v>7.3344914109245321E-4</v>
      </c>
      <c r="DR370" s="65">
        <v>7.7186018304112912E-3</v>
      </c>
      <c r="DS370" s="65">
        <f t="shared" si="221"/>
        <v>6.9851526893188378E-3</v>
      </c>
      <c r="DT370" s="65">
        <v>6.6010422698320791E-3</v>
      </c>
      <c r="DU370" s="65">
        <v>1.0006615944426067E-2</v>
      </c>
      <c r="DV370" s="65">
        <f t="shared" si="222"/>
        <v>3.4055736745939877E-3</v>
      </c>
      <c r="DW370" s="65">
        <v>0.12140513414398764</v>
      </c>
      <c r="DX370" s="65">
        <v>0</v>
      </c>
      <c r="DY370" s="65">
        <f t="shared" si="223"/>
        <v>-0.12140513414398764</v>
      </c>
      <c r="DZ370" s="65">
        <v>0.11341439876471723</v>
      </c>
      <c r="EA370" s="65">
        <v>0.277759400154372</v>
      </c>
      <c r="EB370" s="65">
        <f t="shared" si="224"/>
        <v>0.16434500138965477</v>
      </c>
      <c r="EC370" s="65">
        <v>5.0955414012738851E-3</v>
      </c>
      <c r="ED370" s="65">
        <v>2.6463777704267286E-3</v>
      </c>
      <c r="EE370" s="65">
        <f t="shared" si="225"/>
        <v>-2.4491636308471565E-3</v>
      </c>
      <c r="EF370" s="65">
        <v>2.8951939779965257E-3</v>
      </c>
      <c r="EG370" s="65">
        <v>0</v>
      </c>
      <c r="EH370" s="65">
        <f t="shared" si="226"/>
        <v>-2.8951939779965257E-3</v>
      </c>
      <c r="EI370" s="65">
        <v>0</v>
      </c>
      <c r="EJ370" s="65">
        <v>4.8241261440070569E-3</v>
      </c>
      <c r="EK370" s="65">
        <f t="shared" si="227"/>
        <v>4.8241261440070569E-3</v>
      </c>
      <c r="EL370" s="65">
        <v>1.2701795020266358</v>
      </c>
      <c r="EM370" s="65">
        <v>0.28522990406880583</v>
      </c>
      <c r="EN370" s="65">
        <f t="shared" si="228"/>
        <v>-0.98494959795782999</v>
      </c>
      <c r="EO370" s="65">
        <v>2.6481374252074887E-2</v>
      </c>
      <c r="EP370" s="65">
        <v>1.23332230675929</v>
      </c>
      <c r="EQ370" s="65">
        <f t="shared" si="229"/>
        <v>1.2068409325072151</v>
      </c>
      <c r="ER370" s="65">
        <v>3.0719938235861806</v>
      </c>
      <c r="ES370" s="65">
        <v>1.4637777042672842E-2</v>
      </c>
      <c r="ET370" s="65">
        <f t="shared" si="230"/>
        <v>-3.0573560465435077</v>
      </c>
      <c r="EU370" s="65">
        <v>105.1202470565528</v>
      </c>
      <c r="EV370" s="65">
        <v>2.4502977174991729</v>
      </c>
      <c r="EW370" s="65">
        <f t="shared" si="231"/>
        <v>-102.66994933905363</v>
      </c>
      <c r="EX370" s="65">
        <v>1.4977803512835361</v>
      </c>
      <c r="EY370" s="65">
        <v>254.84753004741427</v>
      </c>
      <c r="EZ370" s="65">
        <f t="shared" si="232"/>
        <v>253.34974969613074</v>
      </c>
      <c r="FA370" s="65">
        <v>0.30380235475776879</v>
      </c>
      <c r="FB370" s="65">
        <v>0.53754548461792917</v>
      </c>
      <c r="FC370" s="65">
        <f t="shared" si="233"/>
        <v>0.23374312986016038</v>
      </c>
      <c r="FD370" s="72">
        <v>1.2895104895104894</v>
      </c>
      <c r="FE370" s="66" t="s">
        <v>0</v>
      </c>
      <c r="FF370" s="66" t="s">
        <v>0</v>
      </c>
      <c r="FG370" s="67">
        <v>-1</v>
      </c>
      <c r="FH370" s="67" t="s">
        <v>0</v>
      </c>
      <c r="FI370" s="67">
        <v>1.2222222222222223</v>
      </c>
      <c r="FJ370" s="67">
        <v>1.7096774193548385</v>
      </c>
      <c r="FK370" s="67">
        <v>0.85106382978723416</v>
      </c>
      <c r="FL370" s="67">
        <v>0.15492957746478875</v>
      </c>
      <c r="FM370" s="67">
        <v>0.24419889502762415</v>
      </c>
      <c r="FN370" s="67">
        <v>2</v>
      </c>
      <c r="FO370" s="67">
        <v>1.4223056174504514</v>
      </c>
      <c r="FP370" s="67" t="s">
        <v>0</v>
      </c>
      <c r="FQ370" s="67">
        <v>0.10588235294117654</v>
      </c>
      <c r="FR370" s="67">
        <v>11.4</v>
      </c>
      <c r="FS370" s="67">
        <v>2.0942249240121575</v>
      </c>
      <c r="FT370" s="67" t="s">
        <v>0</v>
      </c>
      <c r="FU370" s="67" t="s">
        <v>0</v>
      </c>
      <c r="FV370" s="67">
        <v>2.3125</v>
      </c>
      <c r="FW370" s="67">
        <v>0.65384615384615397</v>
      </c>
      <c r="FX370" s="67" t="s">
        <v>0</v>
      </c>
      <c r="FY370" s="67">
        <v>1.4948453608247423</v>
      </c>
      <c r="FZ370" s="67">
        <v>-0.11111111111111116</v>
      </c>
      <c r="GA370" s="67">
        <v>2.7986577181208054</v>
      </c>
      <c r="GB370" s="67">
        <v>2.3842105263157896</v>
      </c>
      <c r="GC370" s="67" t="s">
        <v>0</v>
      </c>
      <c r="GD370" s="67">
        <v>13.736842105263158</v>
      </c>
      <c r="GE370" s="67">
        <v>1.1228070175438596</v>
      </c>
      <c r="GF370" s="67">
        <v>-1</v>
      </c>
      <c r="GG370" s="67">
        <v>2.4295439074200131</v>
      </c>
      <c r="GH370" s="67">
        <v>-0.27272727272727271</v>
      </c>
      <c r="GI370" s="67">
        <v>-1</v>
      </c>
      <c r="GJ370" s="67" t="s">
        <v>0</v>
      </c>
      <c r="GK370" s="67">
        <v>-0.68553975200583517</v>
      </c>
      <c r="GL370" s="67">
        <v>64.218658892128289</v>
      </c>
      <c r="GM370" s="67">
        <v>-0.99332746921337023</v>
      </c>
      <c r="GN370" s="67">
        <v>-0.9673586374552906</v>
      </c>
      <c r="GO370" s="67">
        <v>237.26930412371135</v>
      </c>
      <c r="GP370" s="67">
        <v>1.4777636594663277</v>
      </c>
    </row>
    <row r="371" spans="1:198" ht="13.8">
      <c r="A371" s="2">
        <v>4206801</v>
      </c>
      <c r="B371" s="2" t="s">
        <v>695</v>
      </c>
      <c r="C371" s="64">
        <v>0</v>
      </c>
      <c r="D371" s="64">
        <v>1</v>
      </c>
      <c r="E371" s="64">
        <v>0</v>
      </c>
      <c r="F371" s="64">
        <v>0</v>
      </c>
      <c r="G371" s="65">
        <v>3576</v>
      </c>
      <c r="H371" s="65">
        <v>3373</v>
      </c>
      <c r="I371" s="65">
        <v>1229</v>
      </c>
      <c r="J371" s="65">
        <v>1557</v>
      </c>
      <c r="K371" s="66">
        <v>0.34368008948545864</v>
      </c>
      <c r="L371" s="66">
        <v>0.46160687815001483</v>
      </c>
      <c r="M371" s="65">
        <v>2347</v>
      </c>
      <c r="N371" s="65">
        <v>1816</v>
      </c>
      <c r="O371" s="65">
        <v>18054</v>
      </c>
      <c r="P371" s="65">
        <v>44993</v>
      </c>
      <c r="Q371" s="65">
        <v>8230</v>
      </c>
      <c r="R371" s="65">
        <v>14002</v>
      </c>
      <c r="S371" s="65">
        <v>909711.96628138109</v>
      </c>
      <c r="T371" s="65">
        <v>2587143.276903498</v>
      </c>
      <c r="U371" s="65">
        <v>357887.58232334029</v>
      </c>
      <c r="V371" s="65">
        <v>1298534.6013261985</v>
      </c>
      <c r="W371" s="65">
        <v>551824.38395803922</v>
      </c>
      <c r="X371" s="65">
        <v>1288608.6755773048</v>
      </c>
      <c r="Y371" s="65">
        <v>504.83233003228372</v>
      </c>
      <c r="Z371" s="65">
        <v>1091.6608329333917</v>
      </c>
      <c r="AA371" s="65">
        <v>834.95683523689718</v>
      </c>
      <c r="AB371" s="65">
        <v>1445.922874163912</v>
      </c>
      <c r="AC371" s="65">
        <v>1.6539290088325012</v>
      </c>
      <c r="AD371" s="65">
        <v>1.3245165811056774</v>
      </c>
      <c r="AE371" s="65">
        <v>0.80083037060982798</v>
      </c>
      <c r="AF371" s="65">
        <v>1.9230960016925862</v>
      </c>
      <c r="AG371" s="65">
        <v>1.7045306132900457</v>
      </c>
      <c r="AH371" s="65">
        <v>0.88634712556722428</v>
      </c>
      <c r="AI371" s="66">
        <v>0.11017554728096268</v>
      </c>
      <c r="AJ371" s="66">
        <v>0.13755051047108036</v>
      </c>
      <c r="AK371" s="66">
        <v>9.5612935953854006E-2</v>
      </c>
      <c r="AL371" s="66">
        <v>5.4578769082832101E-2</v>
      </c>
      <c r="AM371" s="66">
        <v>-5.82718583006403E-3</v>
      </c>
      <c r="AN371" s="66">
        <v>-2.5323992949139784E-2</v>
      </c>
      <c r="AO371" s="65">
        <v>166.1</v>
      </c>
      <c r="AP371" s="65">
        <v>156.1</v>
      </c>
      <c r="AQ371" s="65">
        <v>0.38598622924260834</v>
      </c>
      <c r="AR371" s="65">
        <v>0.63145741084606954</v>
      </c>
      <c r="AS371" s="65">
        <f t="shared" si="195"/>
        <v>0.24547118160346121</v>
      </c>
      <c r="AT371" s="65">
        <v>0</v>
      </c>
      <c r="AU371" s="65">
        <v>0</v>
      </c>
      <c r="AV371" s="65">
        <f t="shared" si="196"/>
        <v>0</v>
      </c>
      <c r="AW371" s="65">
        <v>0</v>
      </c>
      <c r="AX371" s="65">
        <v>0</v>
      </c>
      <c r="AY371" s="65">
        <f t="shared" si="197"/>
        <v>0</v>
      </c>
      <c r="AZ371" s="65">
        <v>1.0166059133252329E-2</v>
      </c>
      <c r="BA371" s="65">
        <v>5.951530733704709E-4</v>
      </c>
      <c r="BB371" s="65">
        <f t="shared" si="198"/>
        <v>-9.5709060598818587E-3</v>
      </c>
      <c r="BC371" s="65">
        <v>0</v>
      </c>
      <c r="BD371" s="65">
        <v>0</v>
      </c>
      <c r="BE371" s="65">
        <f t="shared" si="199"/>
        <v>0</v>
      </c>
      <c r="BF371" s="65">
        <v>8.5054678007290396E-3</v>
      </c>
      <c r="BG371" s="65">
        <v>0</v>
      </c>
      <c r="BH371" s="65">
        <f t="shared" si="200"/>
        <v>-8.5054678007290396E-3</v>
      </c>
      <c r="BI371" s="65">
        <v>5.3462940461725394E-3</v>
      </c>
      <c r="BJ371" s="65">
        <v>5.9515307337047081E-3</v>
      </c>
      <c r="BK371" s="65">
        <f t="shared" si="201"/>
        <v>6.0523668753216867E-4</v>
      </c>
      <c r="BL371" s="65">
        <v>6.0753341433778859E-3</v>
      </c>
      <c r="BM371" s="65">
        <v>3.9280102842451075E-3</v>
      </c>
      <c r="BN371" s="65">
        <f t="shared" si="202"/>
        <v>-2.1473238591327784E-3</v>
      </c>
      <c r="BO371" s="65">
        <v>6.1968408262454439E-3</v>
      </c>
      <c r="BP371" s="65">
        <v>4.4041327429414842E-3</v>
      </c>
      <c r="BQ371" s="65">
        <f t="shared" si="203"/>
        <v>-1.7927080833039597E-3</v>
      </c>
      <c r="BR371" s="65">
        <v>5.4678007290400975E-3</v>
      </c>
      <c r="BS371" s="65">
        <v>1.2426796171975433E-2</v>
      </c>
      <c r="BT371" s="65">
        <f t="shared" si="204"/>
        <v>6.958995442935335E-3</v>
      </c>
      <c r="BU371" s="65">
        <v>7.1688942891859056E-3</v>
      </c>
      <c r="BV371" s="65">
        <v>1.0379469599581012E-2</v>
      </c>
      <c r="BW371" s="65">
        <f t="shared" si="205"/>
        <v>3.2105753103951066E-3</v>
      </c>
      <c r="BX371" s="65">
        <v>0.33142972863507492</v>
      </c>
      <c r="BY371" s="65">
        <v>0.5903680426605723</v>
      </c>
      <c r="BZ371" s="65">
        <f t="shared" si="206"/>
        <v>0.25893831402549738</v>
      </c>
      <c r="CA371" s="65">
        <v>7.6954232482786546E-4</v>
      </c>
      <c r="CB371" s="65">
        <v>1.8568775889158692E-3</v>
      </c>
      <c r="CC371" s="65">
        <f t="shared" si="207"/>
        <v>1.0873352640880037E-3</v>
      </c>
      <c r="CD371" s="65">
        <v>3.4831915755366549E-3</v>
      </c>
      <c r="CE371" s="65">
        <v>0</v>
      </c>
      <c r="CF371" s="65">
        <f t="shared" si="208"/>
        <v>-3.4831915755366549E-3</v>
      </c>
      <c r="CG371" s="65">
        <v>8.5054678007290404E-4</v>
      </c>
      <c r="CH371" s="65">
        <v>1.4759796219587678E-3</v>
      </c>
      <c r="CI371" s="65">
        <f t="shared" si="209"/>
        <v>6.2543284188586374E-4</v>
      </c>
      <c r="CJ371" s="65">
        <v>1.9441069258809233E-2</v>
      </c>
      <c r="CK371" s="65">
        <v>1.9425796314812168E-2</v>
      </c>
      <c r="CL371" s="65">
        <f t="shared" si="210"/>
        <v>-1.5272943997064747E-5</v>
      </c>
      <c r="CM371" s="65">
        <v>0</v>
      </c>
      <c r="CN371" s="65">
        <v>0</v>
      </c>
      <c r="CO371" s="65">
        <f t="shared" si="211"/>
        <v>0</v>
      </c>
      <c r="CP371" s="65">
        <v>0</v>
      </c>
      <c r="CQ371" s="65">
        <v>0</v>
      </c>
      <c r="CR371" s="65">
        <f t="shared" si="212"/>
        <v>0</v>
      </c>
      <c r="CS371" s="65">
        <v>1.4580801944106927E-3</v>
      </c>
      <c r="CT371" s="65">
        <v>2.3091939246774273E-3</v>
      </c>
      <c r="CU371" s="65">
        <f t="shared" si="213"/>
        <v>8.5111373026673458E-4</v>
      </c>
      <c r="CV371" s="65">
        <v>1.7010935601458081E-3</v>
      </c>
      <c r="CW371" s="65">
        <v>1.9521020806551445E-3</v>
      </c>
      <c r="CX371" s="65">
        <f t="shared" si="214"/>
        <v>2.5100852050933642E-4</v>
      </c>
      <c r="CY371" s="65">
        <v>0</v>
      </c>
      <c r="CZ371" s="65">
        <v>0</v>
      </c>
      <c r="DA371" s="65">
        <f t="shared" si="215"/>
        <v>0</v>
      </c>
      <c r="DB371" s="65">
        <v>5.2247873633049814E-3</v>
      </c>
      <c r="DC371" s="65">
        <v>3.6423368090272817E-3</v>
      </c>
      <c r="DD371" s="65">
        <f t="shared" si="216"/>
        <v>-1.5824505542776997E-3</v>
      </c>
      <c r="DE371" s="65">
        <v>1.0530579181855001E-3</v>
      </c>
      <c r="DF371" s="65">
        <v>3.0947959815264486E-4</v>
      </c>
      <c r="DG371" s="65">
        <f t="shared" si="217"/>
        <v>-7.435783200328552E-4</v>
      </c>
      <c r="DH371" s="65">
        <v>1.0004050222762252E-2</v>
      </c>
      <c r="DI371" s="65">
        <v>1.1212683902299672E-2</v>
      </c>
      <c r="DJ371" s="65">
        <f t="shared" si="218"/>
        <v>1.20863367953742E-3</v>
      </c>
      <c r="DK371" s="65">
        <v>7.3714054272985014E-3</v>
      </c>
      <c r="DL371" s="65">
        <v>1.6664286054373187E-2</v>
      </c>
      <c r="DM371" s="65">
        <f t="shared" si="219"/>
        <v>9.2928806270746855E-3</v>
      </c>
      <c r="DN371" s="65">
        <v>0</v>
      </c>
      <c r="DO371" s="65">
        <v>0</v>
      </c>
      <c r="DP371" s="65">
        <f t="shared" si="220"/>
        <v>0</v>
      </c>
      <c r="DQ371" s="65">
        <v>0</v>
      </c>
      <c r="DR371" s="65">
        <v>1.7378469742417748E-3</v>
      </c>
      <c r="DS371" s="65">
        <f t="shared" si="221"/>
        <v>1.7378469742417748E-3</v>
      </c>
      <c r="DT371" s="65">
        <v>7.3714054272985014E-3</v>
      </c>
      <c r="DU371" s="65">
        <v>1.492643908013141E-2</v>
      </c>
      <c r="DV371" s="65">
        <f t="shared" si="222"/>
        <v>7.5550336528329085E-3</v>
      </c>
      <c r="DW371" s="65">
        <v>0.16484406642365332</v>
      </c>
      <c r="DX371" s="65">
        <v>4.7612245869637669E-5</v>
      </c>
      <c r="DY371" s="65">
        <f t="shared" si="223"/>
        <v>-0.16479645417778369</v>
      </c>
      <c r="DZ371" s="65">
        <v>0.15868772782503038</v>
      </c>
      <c r="EA371" s="65">
        <v>0.32590582297766985</v>
      </c>
      <c r="EB371" s="65">
        <f t="shared" si="224"/>
        <v>0.16721809515263947</v>
      </c>
      <c r="EC371" s="65">
        <v>4.9412717699473469E-3</v>
      </c>
      <c r="ED371" s="65">
        <v>4.7945531590725135E-2</v>
      </c>
      <c r="EE371" s="65">
        <f t="shared" si="225"/>
        <v>4.3004259820777789E-2</v>
      </c>
      <c r="EF371" s="65">
        <v>1.215066828675577E-3</v>
      </c>
      <c r="EG371" s="65">
        <v>0</v>
      </c>
      <c r="EH371" s="65">
        <f t="shared" si="226"/>
        <v>-1.215066828675577E-3</v>
      </c>
      <c r="EI371" s="65">
        <v>0</v>
      </c>
      <c r="EJ371" s="65">
        <v>1.8568775889158692E-3</v>
      </c>
      <c r="EK371" s="65">
        <f t="shared" si="227"/>
        <v>1.8568775889158692E-3</v>
      </c>
      <c r="EL371" s="65">
        <v>1.0611583637100042</v>
      </c>
      <c r="EM371" s="65">
        <v>0.37575584440318049</v>
      </c>
      <c r="EN371" s="65">
        <f t="shared" si="228"/>
        <v>-0.68540251930682361</v>
      </c>
      <c r="EO371" s="65">
        <v>9.234507897934386E-3</v>
      </c>
      <c r="EP371" s="65">
        <v>0.68866352425843924</v>
      </c>
      <c r="EQ371" s="65">
        <f t="shared" si="229"/>
        <v>0.6794290163605049</v>
      </c>
      <c r="ER371" s="65">
        <v>4.6115836371000407</v>
      </c>
      <c r="ES371" s="65">
        <v>4.5707756034852167E-3</v>
      </c>
      <c r="ET371" s="65">
        <f t="shared" si="230"/>
        <v>-4.6070128614965551</v>
      </c>
      <c r="EU371" s="65">
        <v>69.121101660591322</v>
      </c>
      <c r="EV371" s="65">
        <v>2.597462267295148</v>
      </c>
      <c r="EW371" s="65">
        <f t="shared" si="231"/>
        <v>-66.523639393296179</v>
      </c>
      <c r="EX371" s="65">
        <v>2.0818144997974888</v>
      </c>
      <c r="EY371" s="65">
        <v>50.187949340570391</v>
      </c>
      <c r="EZ371" s="65">
        <f t="shared" si="232"/>
        <v>48.106134840772903</v>
      </c>
      <c r="FA371" s="65">
        <v>0.27885783718104495</v>
      </c>
      <c r="FB371" s="65">
        <v>3.0471837356568106</v>
      </c>
      <c r="FC371" s="65">
        <f t="shared" si="233"/>
        <v>2.7683258984757657</v>
      </c>
      <c r="FD371" s="72">
        <v>1.7833158447009443</v>
      </c>
      <c r="FE371" s="66" t="s">
        <v>0</v>
      </c>
      <c r="FF371" s="66" t="s">
        <v>0</v>
      </c>
      <c r="FG371" s="67">
        <v>-0.90039840637450197</v>
      </c>
      <c r="FH371" s="67" t="s">
        <v>0</v>
      </c>
      <c r="FI371" s="67">
        <v>-1</v>
      </c>
      <c r="FJ371" s="67">
        <v>0.89393939393939381</v>
      </c>
      <c r="FK371" s="67">
        <v>0.10000000000000009</v>
      </c>
      <c r="FL371" s="67">
        <v>0.20915032679738554</v>
      </c>
      <c r="FM371" s="67">
        <v>2.8666666666666667</v>
      </c>
      <c r="FN371" s="67">
        <v>1.463276836158192</v>
      </c>
      <c r="FO371" s="67">
        <v>2.0305511426127341</v>
      </c>
      <c r="FP371" s="67">
        <v>3.1052631578947372</v>
      </c>
      <c r="FQ371" s="67">
        <v>-1</v>
      </c>
      <c r="FR371" s="67">
        <v>1.9523809523809526</v>
      </c>
      <c r="FS371" s="67">
        <v>0.7</v>
      </c>
      <c r="FT371" s="67" t="s">
        <v>0</v>
      </c>
      <c r="FU371" s="67" t="s">
        <v>0</v>
      </c>
      <c r="FV371" s="67">
        <v>1.6944444444444446</v>
      </c>
      <c r="FW371" s="67">
        <v>0.95238095238095233</v>
      </c>
      <c r="FX371" s="67" t="s">
        <v>0</v>
      </c>
      <c r="FY371" s="67">
        <v>0.18604651162790709</v>
      </c>
      <c r="FZ371" s="67">
        <v>-0.5</v>
      </c>
      <c r="GA371" s="67">
        <v>0.90688259109311753</v>
      </c>
      <c r="GB371" s="67">
        <v>2.8461538461538463</v>
      </c>
      <c r="GC371" s="67" t="s">
        <v>0</v>
      </c>
      <c r="GD371" s="67" t="s">
        <v>0</v>
      </c>
      <c r="GE371" s="67">
        <v>2.4450549450549453</v>
      </c>
      <c r="GF371" s="67">
        <v>-0.99950859950859949</v>
      </c>
      <c r="GG371" s="67">
        <v>2.4941296579887697</v>
      </c>
      <c r="GH371" s="67">
        <v>15.508196721311478</v>
      </c>
      <c r="GI371" s="67">
        <v>-1</v>
      </c>
      <c r="GJ371" s="67" t="s">
        <v>0</v>
      </c>
      <c r="GK371" s="67">
        <v>-0.39755725190839697</v>
      </c>
      <c r="GL371" s="67">
        <v>125.87719298245614</v>
      </c>
      <c r="GM371" s="67">
        <v>-0.99831371860179163</v>
      </c>
      <c r="GN371" s="67">
        <v>-0.93606644790812144</v>
      </c>
      <c r="GO371" s="67">
        <v>40.01546692607004</v>
      </c>
      <c r="GP371" s="67">
        <v>17.591140159767608</v>
      </c>
    </row>
    <row r="372" spans="1:198" ht="13.8">
      <c r="A372" s="2">
        <v>4206900</v>
      </c>
      <c r="B372" s="2" t="s">
        <v>696</v>
      </c>
      <c r="C372" s="64">
        <v>0</v>
      </c>
      <c r="D372" s="64">
        <v>1</v>
      </c>
      <c r="E372" s="64">
        <v>0</v>
      </c>
      <c r="F372" s="64">
        <v>0</v>
      </c>
      <c r="G372" s="65">
        <v>15786</v>
      </c>
      <c r="H372" s="65">
        <v>17330</v>
      </c>
      <c r="I372" s="65">
        <v>13099</v>
      </c>
      <c r="J372" s="65">
        <v>14813</v>
      </c>
      <c r="K372" s="66">
        <v>0.82978588622830352</v>
      </c>
      <c r="L372" s="66">
        <v>0.85476053087132142</v>
      </c>
      <c r="M372" s="65">
        <v>2687</v>
      </c>
      <c r="N372" s="65">
        <v>2517</v>
      </c>
      <c r="O372" s="65">
        <v>95664</v>
      </c>
      <c r="P372" s="65">
        <v>231178</v>
      </c>
      <c r="Q372" s="65">
        <v>6391</v>
      </c>
      <c r="R372" s="65">
        <v>13579</v>
      </c>
      <c r="S372" s="65">
        <v>4837133.8271187413</v>
      </c>
      <c r="T372" s="65">
        <v>14426783.238358723</v>
      </c>
      <c r="U372" s="65">
        <v>4299087.8100952134</v>
      </c>
      <c r="V372" s="65">
        <v>12717913.076858018</v>
      </c>
      <c r="W372" s="65">
        <v>538046.01702354057</v>
      </c>
      <c r="X372" s="65">
        <v>1708870.1615006914</v>
      </c>
      <c r="Y372" s="65">
        <v>507.558633215317</v>
      </c>
      <c r="Z372" s="65">
        <v>1186.7423944592606</v>
      </c>
      <c r="AA372" s="65">
        <v>986.36794240643314</v>
      </c>
      <c r="AB372" s="65">
        <v>1343.2561016481445</v>
      </c>
      <c r="AC372" s="65">
        <v>1.9433576297538717</v>
      </c>
      <c r="AD372" s="65">
        <v>1.1318851571492055</v>
      </c>
      <c r="AE372" s="65">
        <v>0.58243791045941451</v>
      </c>
      <c r="AF372" s="65">
        <v>1.1635345561476826</v>
      </c>
      <c r="AG372" s="65">
        <v>0.93896393875558759</v>
      </c>
      <c r="AH372" s="65">
        <v>0.80699273931698234</v>
      </c>
      <c r="AI372" s="66">
        <v>0.1154706310996334</v>
      </c>
      <c r="AJ372" s="66">
        <v>0.11456128544550515</v>
      </c>
      <c r="AK372" s="66">
        <v>9.2244324239054487E-2</v>
      </c>
      <c r="AL372" s="66">
        <v>7.8275896165747483E-2</v>
      </c>
      <c r="AM372" s="66">
        <v>9.3752380260421209E-3</v>
      </c>
      <c r="AN372" s="66">
        <v>-6.5144497143454494E-3</v>
      </c>
      <c r="AO372" s="65">
        <v>268.10000000000002</v>
      </c>
      <c r="AP372" s="65">
        <v>246.7</v>
      </c>
      <c r="AQ372" s="65">
        <v>0.39847702498304904</v>
      </c>
      <c r="AR372" s="65">
        <v>0.45496722880919066</v>
      </c>
      <c r="AS372" s="65">
        <f t="shared" si="195"/>
        <v>5.6490203826141616E-2</v>
      </c>
      <c r="AT372" s="65">
        <v>0</v>
      </c>
      <c r="AU372" s="65">
        <v>0</v>
      </c>
      <c r="AV372" s="65">
        <f t="shared" si="196"/>
        <v>0</v>
      </c>
      <c r="AW372" s="65">
        <v>0</v>
      </c>
      <c r="AX372" s="65">
        <v>0</v>
      </c>
      <c r="AY372" s="65">
        <f t="shared" si="197"/>
        <v>0</v>
      </c>
      <c r="AZ372" s="65">
        <v>1.8098367495957859E-2</v>
      </c>
      <c r="BA372" s="65">
        <v>2.0350050322802366E-2</v>
      </c>
      <c r="BB372" s="65">
        <f t="shared" si="198"/>
        <v>2.2516828268445074E-3</v>
      </c>
      <c r="BC372" s="65">
        <v>2.2166588431648673E-2</v>
      </c>
      <c r="BD372" s="65">
        <v>2.9039939121682991E-2</v>
      </c>
      <c r="BE372" s="65">
        <f t="shared" si="199"/>
        <v>6.8733506900343182E-3</v>
      </c>
      <c r="BF372" s="65">
        <v>6.7803682261513586E-4</v>
      </c>
      <c r="BG372" s="65">
        <v>0</v>
      </c>
      <c r="BH372" s="65">
        <f t="shared" si="200"/>
        <v>-6.7803682261513586E-4</v>
      </c>
      <c r="BI372" s="65">
        <v>0</v>
      </c>
      <c r="BJ372" s="65">
        <v>2.9457250165697032E-3</v>
      </c>
      <c r="BK372" s="65">
        <f t="shared" si="201"/>
        <v>2.9457250165697032E-3</v>
      </c>
      <c r="BL372" s="65">
        <v>1.1996036092421636E-2</v>
      </c>
      <c r="BM372" s="65">
        <v>1.4728625082848515E-4</v>
      </c>
      <c r="BN372" s="65">
        <f t="shared" si="202"/>
        <v>-1.1848749841593152E-2</v>
      </c>
      <c r="BO372" s="65">
        <v>8.0321285140562259E-3</v>
      </c>
      <c r="BP372" s="65">
        <v>2.9211773080982887E-3</v>
      </c>
      <c r="BQ372" s="65">
        <f t="shared" si="203"/>
        <v>-5.1109512059579372E-3</v>
      </c>
      <c r="BR372" s="65">
        <v>0.27408334637250303</v>
      </c>
      <c r="BS372" s="65">
        <v>0.33109949186243465</v>
      </c>
      <c r="BT372" s="65">
        <f t="shared" si="204"/>
        <v>5.7016145489931613E-2</v>
      </c>
      <c r="BU372" s="65">
        <v>2.1540708287696237E-2</v>
      </c>
      <c r="BV372" s="65">
        <v>1.386945528634902E-2</v>
      </c>
      <c r="BW372" s="65">
        <f t="shared" si="205"/>
        <v>-7.6712530013472169E-3</v>
      </c>
      <c r="BX372" s="65">
        <v>3.8595942210400039E-2</v>
      </c>
      <c r="BY372" s="65">
        <v>5.4127697179468297E-2</v>
      </c>
      <c r="BZ372" s="65">
        <f t="shared" si="206"/>
        <v>1.5531754969068258E-2</v>
      </c>
      <c r="CA372" s="65">
        <v>0</v>
      </c>
      <c r="CB372" s="65">
        <v>2.4547708471414192E-5</v>
      </c>
      <c r="CC372" s="65">
        <f t="shared" si="207"/>
        <v>2.4547708471414192E-5</v>
      </c>
      <c r="CD372" s="65">
        <v>0</v>
      </c>
      <c r="CE372" s="65">
        <v>0</v>
      </c>
      <c r="CF372" s="65">
        <f t="shared" si="208"/>
        <v>0</v>
      </c>
      <c r="CG372" s="65">
        <v>0</v>
      </c>
      <c r="CH372" s="65">
        <v>0</v>
      </c>
      <c r="CI372" s="65">
        <f t="shared" si="209"/>
        <v>0</v>
      </c>
      <c r="CJ372" s="65">
        <v>1.2830542951024879E-2</v>
      </c>
      <c r="CK372" s="65">
        <v>1.3476691950806393E-2</v>
      </c>
      <c r="CL372" s="65">
        <f t="shared" si="210"/>
        <v>6.4614899978151369E-4</v>
      </c>
      <c r="CM372" s="65">
        <v>0</v>
      </c>
      <c r="CN372" s="65">
        <v>0</v>
      </c>
      <c r="CO372" s="65">
        <f t="shared" si="211"/>
        <v>0</v>
      </c>
      <c r="CP372" s="65">
        <v>0</v>
      </c>
      <c r="CQ372" s="65">
        <v>0</v>
      </c>
      <c r="CR372" s="65">
        <f t="shared" si="212"/>
        <v>0</v>
      </c>
      <c r="CS372" s="65">
        <v>0</v>
      </c>
      <c r="CT372" s="65">
        <v>0</v>
      </c>
      <c r="CU372" s="65">
        <f t="shared" si="213"/>
        <v>0</v>
      </c>
      <c r="CV372" s="65">
        <v>4.329004329004329E-3</v>
      </c>
      <c r="CW372" s="65">
        <v>6.7015244126960747E-3</v>
      </c>
      <c r="CX372" s="65">
        <f t="shared" si="214"/>
        <v>2.3725200836917457E-3</v>
      </c>
      <c r="CY372" s="65">
        <v>0</v>
      </c>
      <c r="CZ372" s="65">
        <v>0</v>
      </c>
      <c r="DA372" s="65">
        <f t="shared" si="215"/>
        <v>0</v>
      </c>
      <c r="DB372" s="65">
        <v>1.7211703958691911E-3</v>
      </c>
      <c r="DC372" s="65">
        <v>0</v>
      </c>
      <c r="DD372" s="65">
        <f t="shared" si="216"/>
        <v>-1.7211703958691911E-3</v>
      </c>
      <c r="DE372" s="65">
        <v>4.954884472956762E-3</v>
      </c>
      <c r="DF372" s="65">
        <v>5.5968775314824363E-3</v>
      </c>
      <c r="DG372" s="65">
        <f t="shared" si="217"/>
        <v>6.4199305852567431E-4</v>
      </c>
      <c r="DH372" s="65">
        <v>0</v>
      </c>
      <c r="DI372" s="65">
        <v>0</v>
      </c>
      <c r="DJ372" s="65">
        <f t="shared" si="218"/>
        <v>0</v>
      </c>
      <c r="DK372" s="65">
        <v>9.3151828091587133E-2</v>
      </c>
      <c r="DL372" s="65">
        <v>4.5437808380587669E-2</v>
      </c>
      <c r="DM372" s="65">
        <f t="shared" si="219"/>
        <v>-4.7714019710999464E-2</v>
      </c>
      <c r="DN372" s="65">
        <v>6.6395451937620614E-2</v>
      </c>
      <c r="DO372" s="65">
        <v>2.7076122443969858E-2</v>
      </c>
      <c r="DP372" s="65">
        <f t="shared" si="220"/>
        <v>-3.9319329493650759E-2</v>
      </c>
      <c r="DQ372" s="65">
        <v>2.2948938611589212E-3</v>
      </c>
      <c r="DR372" s="65">
        <v>0</v>
      </c>
      <c r="DS372" s="65">
        <f t="shared" si="221"/>
        <v>-2.2948938611589212E-3</v>
      </c>
      <c r="DT372" s="65">
        <v>2.4305012256819487E-2</v>
      </c>
      <c r="DU372" s="65">
        <v>1.6520607801261755E-2</v>
      </c>
      <c r="DV372" s="65">
        <f t="shared" si="222"/>
        <v>-7.7844044555577321E-3</v>
      </c>
      <c r="DW372" s="65">
        <v>0.14942888436864341</v>
      </c>
      <c r="DX372" s="65">
        <v>7.3643125414242576E-5</v>
      </c>
      <c r="DY372" s="65">
        <f t="shared" si="223"/>
        <v>-0.14935524124322916</v>
      </c>
      <c r="DZ372" s="65">
        <v>0.12856621290356229</v>
      </c>
      <c r="EA372" s="65">
        <v>0.16007560694209194</v>
      </c>
      <c r="EB372" s="65">
        <f t="shared" si="224"/>
        <v>3.1509394038529648E-2</v>
      </c>
      <c r="EC372" s="65">
        <v>8.658008658008658E-3</v>
      </c>
      <c r="ED372" s="65">
        <v>1.1390136730736185E-2</v>
      </c>
      <c r="EE372" s="65">
        <f t="shared" si="225"/>
        <v>2.7321280727275275E-3</v>
      </c>
      <c r="EF372" s="65">
        <v>1.1578782663120013E-2</v>
      </c>
      <c r="EG372" s="65">
        <v>0</v>
      </c>
      <c r="EH372" s="65">
        <f t="shared" si="226"/>
        <v>-1.1578782663120013E-2</v>
      </c>
      <c r="EI372" s="65">
        <v>0</v>
      </c>
      <c r="EJ372" s="65">
        <v>4.9095416942828395E-3</v>
      </c>
      <c r="EK372" s="65">
        <f t="shared" si="227"/>
        <v>4.9095416942828395E-3</v>
      </c>
      <c r="EL372" s="65">
        <v>0.78469723048036299</v>
      </c>
      <c r="EM372" s="65">
        <v>0.17644892849252522</v>
      </c>
      <c r="EN372" s="65">
        <f t="shared" si="228"/>
        <v>-0.60824830198783775</v>
      </c>
      <c r="EO372" s="65">
        <v>9.1795754446356848E-2</v>
      </c>
      <c r="EP372" s="65">
        <v>0.36281513120750181</v>
      </c>
      <c r="EQ372" s="65">
        <f t="shared" si="229"/>
        <v>0.27101937676114496</v>
      </c>
      <c r="ER372" s="65">
        <v>0.47984144369686538</v>
      </c>
      <c r="ES372" s="65">
        <v>2.1111029285416208E-2</v>
      </c>
      <c r="ET372" s="65">
        <f t="shared" si="230"/>
        <v>-0.45873041441144918</v>
      </c>
      <c r="EU372" s="65">
        <v>1.2256819485735149</v>
      </c>
      <c r="EV372" s="65">
        <v>0.23934015759628838</v>
      </c>
      <c r="EW372" s="65">
        <f t="shared" si="231"/>
        <v>-0.98634179097722652</v>
      </c>
      <c r="EX372" s="65">
        <v>0.74531893809002236</v>
      </c>
      <c r="EY372" s="65">
        <v>0.3927633355426271</v>
      </c>
      <c r="EZ372" s="65">
        <f t="shared" si="232"/>
        <v>-0.35255560254739526</v>
      </c>
      <c r="FA372" s="65">
        <v>0.2967715015907787</v>
      </c>
      <c r="FB372" s="65">
        <v>0.51550187789969804</v>
      </c>
      <c r="FC372" s="65">
        <f t="shared" si="233"/>
        <v>0.21873037630891934</v>
      </c>
      <c r="FD372" s="72">
        <v>1.4259162303664925</v>
      </c>
      <c r="FE372" s="66" t="s">
        <v>0</v>
      </c>
      <c r="FF372" s="66" t="s">
        <v>0</v>
      </c>
      <c r="FG372" s="67">
        <v>1.3890489913544668</v>
      </c>
      <c r="FH372" s="67">
        <v>1.783529411764706</v>
      </c>
      <c r="FI372" s="67">
        <v>-1</v>
      </c>
      <c r="FJ372" s="67" t="s">
        <v>0</v>
      </c>
      <c r="FK372" s="67">
        <v>-0.97391304347826091</v>
      </c>
      <c r="FL372" s="67">
        <v>-0.2272727272727274</v>
      </c>
      <c r="FM372" s="67">
        <v>1.5666983824928638</v>
      </c>
      <c r="FN372" s="67">
        <v>0.36803874092009692</v>
      </c>
      <c r="FO372" s="67">
        <v>1.9797297297297298</v>
      </c>
      <c r="FP372" s="67" t="s">
        <v>0</v>
      </c>
      <c r="FQ372" s="67" t="s">
        <v>0</v>
      </c>
      <c r="FR372" s="67" t="s">
        <v>0</v>
      </c>
      <c r="FS372" s="67">
        <v>1.2317073170731709</v>
      </c>
      <c r="FT372" s="67" t="s">
        <v>0</v>
      </c>
      <c r="FU372" s="67" t="s">
        <v>0</v>
      </c>
      <c r="FV372" s="67" t="s">
        <v>0</v>
      </c>
      <c r="FW372" s="67">
        <v>2.2891566265060241</v>
      </c>
      <c r="FX372" s="67" t="s">
        <v>0</v>
      </c>
      <c r="FY372" s="67">
        <v>-1</v>
      </c>
      <c r="FZ372" s="67">
        <v>1.4</v>
      </c>
      <c r="GA372" s="67" t="s">
        <v>0</v>
      </c>
      <c r="GB372" s="67">
        <v>3.6394176931690891E-2</v>
      </c>
      <c r="GC372" s="67">
        <v>-0.13354281225451681</v>
      </c>
      <c r="GD372" s="67">
        <v>-1</v>
      </c>
      <c r="GE372" s="67">
        <v>0.44420600858369097</v>
      </c>
      <c r="GF372" s="67">
        <v>-0.99895287958115186</v>
      </c>
      <c r="GG372" s="67">
        <v>1.6454361054766733</v>
      </c>
      <c r="GH372" s="67">
        <v>1.7951807228915659</v>
      </c>
      <c r="GI372" s="67">
        <v>-1</v>
      </c>
      <c r="GJ372" s="67" t="s">
        <v>0</v>
      </c>
      <c r="GK372" s="67">
        <v>-0.52223330009970081</v>
      </c>
      <c r="GL372" s="67">
        <v>7.3977272727272734</v>
      </c>
      <c r="GM372" s="67">
        <v>-0.90652173913043477</v>
      </c>
      <c r="GN372" s="67">
        <v>-0.58510638297872331</v>
      </c>
      <c r="GO372" s="67">
        <v>0.11966410076976897</v>
      </c>
      <c r="GP372" s="67">
        <v>2.6906854130052724</v>
      </c>
    </row>
    <row r="373" spans="1:198" ht="13.8">
      <c r="A373" s="2">
        <v>4207007</v>
      </c>
      <c r="B373" s="2" t="s">
        <v>697</v>
      </c>
      <c r="C373" s="64">
        <v>0</v>
      </c>
      <c r="D373" s="64">
        <v>1</v>
      </c>
      <c r="E373" s="64">
        <v>0</v>
      </c>
      <c r="F373" s="64">
        <v>0</v>
      </c>
      <c r="G373" s="65">
        <v>48597</v>
      </c>
      <c r="H373" s="65">
        <v>58833</v>
      </c>
      <c r="I373" s="65">
        <v>39533</v>
      </c>
      <c r="J373" s="65">
        <v>53913</v>
      </c>
      <c r="K373" s="66">
        <v>0.81348642920344882</v>
      </c>
      <c r="L373" s="66">
        <v>0.91637346387231655</v>
      </c>
      <c r="M373" s="65">
        <v>9064</v>
      </c>
      <c r="N373" s="65">
        <v>4920</v>
      </c>
      <c r="O373" s="65">
        <v>240469</v>
      </c>
      <c r="P373" s="65">
        <v>994888</v>
      </c>
      <c r="Q373" s="65">
        <v>27741</v>
      </c>
      <c r="R373" s="65">
        <v>58084</v>
      </c>
      <c r="S373" s="65">
        <v>11124946.289285135</v>
      </c>
      <c r="T373" s="65">
        <v>43716993.451543614</v>
      </c>
      <c r="U373" s="65">
        <v>9603722.0469054282</v>
      </c>
      <c r="V373" s="65">
        <v>40626391.124862075</v>
      </c>
      <c r="W373" s="65">
        <v>1521224.2423796707</v>
      </c>
      <c r="X373" s="65">
        <v>3090602.3266815883</v>
      </c>
      <c r="Y373" s="65">
        <v>479.77176891017558</v>
      </c>
      <c r="Z373" s="65">
        <v>1179.1337690519024</v>
      </c>
      <c r="AA373" s="65">
        <v>570.39928089176806</v>
      </c>
      <c r="AB373" s="65">
        <v>1630.6550206090135</v>
      </c>
      <c r="AC373" s="65">
        <v>1.188897133708924</v>
      </c>
      <c r="AD373" s="65">
        <v>1.3829262322969196</v>
      </c>
      <c r="AE373" s="65">
        <v>1.1632009137600456</v>
      </c>
      <c r="AF373" s="65">
        <v>1.2640310112294635</v>
      </c>
      <c r="AG373" s="65">
        <v>1.0369046948192584</v>
      </c>
      <c r="AH373" s="65">
        <v>0.82031586694278169</v>
      </c>
      <c r="AI373" s="66">
        <v>0.146661514177161</v>
      </c>
      <c r="AJ373" s="66">
        <v>0.15514596736372721</v>
      </c>
      <c r="AK373" s="66">
        <v>0.15258114185430371</v>
      </c>
      <c r="AL373" s="66">
        <v>7.669684495163942E-2</v>
      </c>
      <c r="AM373" s="66">
        <v>1.9297956248305104E-2</v>
      </c>
      <c r="AN373" s="66">
        <v>-5.9271025352147899E-2</v>
      </c>
      <c r="AO373" s="65">
        <v>315.2</v>
      </c>
      <c r="AP373" s="65">
        <v>294.10000000000002</v>
      </c>
      <c r="AQ373" s="65">
        <v>0.886209341167706</v>
      </c>
      <c r="AR373" s="65">
        <v>1.1447386543626472</v>
      </c>
      <c r="AS373" s="65">
        <f t="shared" si="195"/>
        <v>0.25852931319494121</v>
      </c>
      <c r="AT373" s="65">
        <v>0</v>
      </c>
      <c r="AU373" s="65">
        <v>0</v>
      </c>
      <c r="AV373" s="65">
        <f t="shared" si="196"/>
        <v>0</v>
      </c>
      <c r="AW373" s="65">
        <v>0</v>
      </c>
      <c r="AX373" s="65">
        <v>0</v>
      </c>
      <c r="AY373" s="65">
        <f t="shared" si="197"/>
        <v>0</v>
      </c>
      <c r="AZ373" s="65">
        <v>0.10149838386023094</v>
      </c>
      <c r="BA373" s="65">
        <v>0.12887656956591603</v>
      </c>
      <c r="BB373" s="65">
        <f t="shared" si="198"/>
        <v>2.7378185705685093E-2</v>
      </c>
      <c r="BC373" s="65">
        <v>0</v>
      </c>
      <c r="BD373" s="65">
        <v>1.2395840506852144E-3</v>
      </c>
      <c r="BE373" s="65">
        <f t="shared" si="199"/>
        <v>1.2395840506852144E-3</v>
      </c>
      <c r="BF373" s="65">
        <v>7.5339749828773296E-3</v>
      </c>
      <c r="BG373" s="65">
        <v>7.2309069623304181E-3</v>
      </c>
      <c r="BH373" s="65">
        <f t="shared" si="200"/>
        <v>-3.0306802054691148E-4</v>
      </c>
      <c r="BI373" s="65">
        <v>2.8357545390096488E-3</v>
      </c>
      <c r="BJ373" s="65">
        <v>3.3572068039391225E-3</v>
      </c>
      <c r="BK373" s="65">
        <f t="shared" si="201"/>
        <v>5.214522649294737E-4</v>
      </c>
      <c r="BL373" s="65">
        <v>1.1415113610420196E-3</v>
      </c>
      <c r="BM373" s="65">
        <v>1.1936735302894657E-3</v>
      </c>
      <c r="BN373" s="65">
        <f t="shared" si="202"/>
        <v>5.2162169247446048E-5</v>
      </c>
      <c r="BO373" s="65">
        <v>0.13223507924492028</v>
      </c>
      <c r="BP373" s="65">
        <v>0.12613341597227004</v>
      </c>
      <c r="BQ373" s="65">
        <f t="shared" si="203"/>
        <v>-6.1016632726502429E-3</v>
      </c>
      <c r="BR373" s="65">
        <v>0.58728957139252369</v>
      </c>
      <c r="BS373" s="65">
        <v>0.81124463420792881</v>
      </c>
      <c r="BT373" s="65">
        <f t="shared" si="204"/>
        <v>0.22395506281540511</v>
      </c>
      <c r="BU373" s="65">
        <v>1.1499224973865399E-2</v>
      </c>
      <c r="BV373" s="65">
        <v>6.2036590684755406E-3</v>
      </c>
      <c r="BW373" s="65">
        <f t="shared" si="205"/>
        <v>-5.295565905389858E-3</v>
      </c>
      <c r="BX373" s="65">
        <v>3.4930247647885798E-2</v>
      </c>
      <c r="BY373" s="65">
        <v>5.3118472097881231E-2</v>
      </c>
      <c r="BZ373" s="65">
        <f t="shared" si="206"/>
        <v>1.8188224449995433E-2</v>
      </c>
      <c r="CA373" s="65">
        <v>0</v>
      </c>
      <c r="CB373" s="65">
        <v>0</v>
      </c>
      <c r="CC373" s="65">
        <f t="shared" si="207"/>
        <v>0</v>
      </c>
      <c r="CD373" s="65">
        <v>4.4939499897864773E-3</v>
      </c>
      <c r="CE373" s="65">
        <v>3.1276542019603791E-3</v>
      </c>
      <c r="CF373" s="65">
        <f t="shared" si="208"/>
        <v>-1.3662957878260982E-3</v>
      </c>
      <c r="CG373" s="65">
        <v>0</v>
      </c>
      <c r="CH373" s="65">
        <v>0</v>
      </c>
      <c r="CI373" s="65">
        <f t="shared" si="209"/>
        <v>0</v>
      </c>
      <c r="CJ373" s="65">
        <v>2.326279994713E-2</v>
      </c>
      <c r="CK373" s="65">
        <v>1.1167734086265866E-2</v>
      </c>
      <c r="CL373" s="65">
        <f t="shared" si="210"/>
        <v>-1.2095065860864134E-2</v>
      </c>
      <c r="CM373" s="65">
        <v>1.2772911334607019E-2</v>
      </c>
      <c r="CN373" s="65">
        <v>2.9382733053279157E-3</v>
      </c>
      <c r="CO373" s="65">
        <f t="shared" si="211"/>
        <v>-9.8346380292791032E-3</v>
      </c>
      <c r="CP373" s="65">
        <v>0</v>
      </c>
      <c r="CQ373" s="65">
        <v>0</v>
      </c>
      <c r="CR373" s="65">
        <f t="shared" si="212"/>
        <v>0</v>
      </c>
      <c r="CS373" s="65">
        <v>0</v>
      </c>
      <c r="CT373" s="65">
        <v>0</v>
      </c>
      <c r="CU373" s="65">
        <f t="shared" si="213"/>
        <v>0</v>
      </c>
      <c r="CV373" s="65">
        <v>6.0319863499273037E-3</v>
      </c>
      <c r="CW373" s="65">
        <v>7.9195647682666487E-3</v>
      </c>
      <c r="CX373" s="65">
        <f t="shared" si="214"/>
        <v>1.8875784183393449E-3</v>
      </c>
      <c r="CY373" s="65">
        <v>0</v>
      </c>
      <c r="CZ373" s="65">
        <v>0</v>
      </c>
      <c r="DA373" s="65">
        <f t="shared" si="215"/>
        <v>0</v>
      </c>
      <c r="DB373" s="65">
        <v>0</v>
      </c>
      <c r="DC373" s="65">
        <v>0</v>
      </c>
      <c r="DD373" s="65">
        <f t="shared" si="216"/>
        <v>0</v>
      </c>
      <c r="DE373" s="65">
        <v>7.209545438160124E-5</v>
      </c>
      <c r="DF373" s="65">
        <v>3.0989601267130361E-4</v>
      </c>
      <c r="DG373" s="65">
        <f t="shared" si="217"/>
        <v>2.3780055828970237E-4</v>
      </c>
      <c r="DH373" s="65">
        <v>0</v>
      </c>
      <c r="DI373" s="65">
        <v>0</v>
      </c>
      <c r="DJ373" s="65">
        <f t="shared" si="218"/>
        <v>0</v>
      </c>
      <c r="DK373" s="65">
        <v>2.2145320404215182E-2</v>
      </c>
      <c r="DL373" s="65">
        <v>2.9434382388724378E-2</v>
      </c>
      <c r="DM373" s="65">
        <f t="shared" si="219"/>
        <v>7.2890619845091958E-3</v>
      </c>
      <c r="DN373" s="65">
        <v>2.1808874950434376E-2</v>
      </c>
      <c r="DO373" s="65">
        <v>2.9210568601795103E-2</v>
      </c>
      <c r="DP373" s="65">
        <f t="shared" si="220"/>
        <v>7.4016936513607266E-3</v>
      </c>
      <c r="DQ373" s="65">
        <v>0</v>
      </c>
      <c r="DR373" s="65">
        <v>0</v>
      </c>
      <c r="DS373" s="65">
        <f t="shared" si="221"/>
        <v>0</v>
      </c>
      <c r="DT373" s="65">
        <v>3.3644545378080579E-4</v>
      </c>
      <c r="DU373" s="65">
        <v>2.2381378692927484E-4</v>
      </c>
      <c r="DV373" s="65">
        <f t="shared" si="222"/>
        <v>-1.1263166685153094E-4</v>
      </c>
      <c r="DW373" s="65">
        <v>5.2545570335123706E-2</v>
      </c>
      <c r="DX373" s="65">
        <v>0</v>
      </c>
      <c r="DY373" s="65">
        <f t="shared" si="223"/>
        <v>-5.2545570335123706E-2</v>
      </c>
      <c r="DZ373" s="65">
        <v>1.3914422695649039E-2</v>
      </c>
      <c r="EA373" s="65">
        <v>2.978445010674196E-2</v>
      </c>
      <c r="EB373" s="65">
        <f t="shared" si="224"/>
        <v>1.5870027411092918E-2</v>
      </c>
      <c r="EC373" s="65">
        <v>6.0800499861817046E-3</v>
      </c>
      <c r="ED373" s="65">
        <v>1.7032803066822762E-2</v>
      </c>
      <c r="EE373" s="65">
        <f t="shared" si="225"/>
        <v>1.0952753080641057E-2</v>
      </c>
      <c r="EF373" s="65">
        <v>3.2551097653292962E-2</v>
      </c>
      <c r="EG373" s="65">
        <v>3.213736427702408E-4</v>
      </c>
      <c r="EH373" s="65">
        <f t="shared" si="226"/>
        <v>-3.2229724010522723E-2</v>
      </c>
      <c r="EI373" s="65">
        <v>0</v>
      </c>
      <c r="EJ373" s="65">
        <v>2.19394899341184E-2</v>
      </c>
      <c r="EK373" s="65">
        <f t="shared" si="227"/>
        <v>2.19394899341184E-2</v>
      </c>
      <c r="EL373" s="65">
        <v>0.25179337442774236</v>
      </c>
      <c r="EM373" s="65">
        <v>6.9078116750453375E-2</v>
      </c>
      <c r="EN373" s="65">
        <f t="shared" si="228"/>
        <v>-0.18271525767728897</v>
      </c>
      <c r="EO373" s="65">
        <v>1.1835670427646203E-2</v>
      </c>
      <c r="EP373" s="65">
        <v>0.28014599545485847</v>
      </c>
      <c r="EQ373" s="65">
        <f t="shared" si="229"/>
        <v>0.26831032502721225</v>
      </c>
      <c r="ER373" s="65">
        <v>0.10393761340014179</v>
      </c>
      <c r="ES373" s="65">
        <v>6.6570254573835594E-3</v>
      </c>
      <c r="ET373" s="65">
        <f t="shared" si="230"/>
        <v>-9.7280587942758234E-2</v>
      </c>
      <c r="EU373" s="65">
        <v>2.0463093135311152</v>
      </c>
      <c r="EV373" s="65">
        <v>1.8364208158299474E-2</v>
      </c>
      <c r="EW373" s="65">
        <f t="shared" si="231"/>
        <v>-2.0279451053728157</v>
      </c>
      <c r="EX373" s="65">
        <v>0.59478749864821023</v>
      </c>
      <c r="EY373" s="65">
        <v>5.3944861465004701</v>
      </c>
      <c r="EZ373" s="65">
        <f t="shared" si="232"/>
        <v>4.7996986478522601</v>
      </c>
      <c r="FA373" s="65">
        <v>3.5446931737620611E-2</v>
      </c>
      <c r="FB373" s="65">
        <v>0.7575235865298533</v>
      </c>
      <c r="FC373" s="65">
        <f t="shared" si="233"/>
        <v>0.72207665479223271</v>
      </c>
      <c r="FD373" s="72">
        <v>1.7046086260897861</v>
      </c>
      <c r="FE373" s="66" t="s">
        <v>0</v>
      </c>
      <c r="FF373" s="66" t="s">
        <v>0</v>
      </c>
      <c r="FG373" s="67">
        <v>1.6585770095892034</v>
      </c>
      <c r="FH373" s="67" t="s">
        <v>0</v>
      </c>
      <c r="FI373" s="67">
        <v>1.0095693779904304</v>
      </c>
      <c r="FJ373" s="67">
        <v>1.4788135593220337</v>
      </c>
      <c r="FK373" s="67">
        <v>1.189473684210526</v>
      </c>
      <c r="FL373" s="67">
        <v>0.99718309859154908</v>
      </c>
      <c r="FM373" s="67">
        <v>1.892237498977003</v>
      </c>
      <c r="FN373" s="67">
        <v>0.12957157784743978</v>
      </c>
      <c r="FO373" s="67">
        <v>2.1840385276917784</v>
      </c>
      <c r="FP373" s="67" t="s">
        <v>0</v>
      </c>
      <c r="FQ373" s="67">
        <v>0.45721925133689822</v>
      </c>
      <c r="FR373" s="67" t="s">
        <v>0</v>
      </c>
      <c r="FS373" s="67">
        <v>5.1652892561981911E-3</v>
      </c>
      <c r="FT373" s="67">
        <v>-0.51834430856067737</v>
      </c>
      <c r="FU373" s="67" t="s">
        <v>0</v>
      </c>
      <c r="FV373" s="67" t="s">
        <v>0</v>
      </c>
      <c r="FW373" s="67">
        <v>1.7490039840637448</v>
      </c>
      <c r="FX373" s="67" t="s">
        <v>0</v>
      </c>
      <c r="FY373" s="67" t="s">
        <v>0</v>
      </c>
      <c r="FZ373" s="67">
        <v>8</v>
      </c>
      <c r="GA373" s="67" t="s">
        <v>0</v>
      </c>
      <c r="GB373" s="67">
        <v>1.7829625610417796</v>
      </c>
      <c r="GC373" s="67">
        <v>1.8044077134986227</v>
      </c>
      <c r="GD373" s="67" t="s">
        <v>0</v>
      </c>
      <c r="GE373" s="67">
        <v>0.39285714285714279</v>
      </c>
      <c r="GF373" s="67">
        <v>-1</v>
      </c>
      <c r="GG373" s="67">
        <v>3.4818652849740932</v>
      </c>
      <c r="GH373" s="67">
        <v>4.8656126482213446</v>
      </c>
      <c r="GI373" s="67">
        <v>-0.97932816537467704</v>
      </c>
      <c r="GJ373" s="67" t="s">
        <v>0</v>
      </c>
      <c r="GK373" s="67">
        <v>-0.42557862085421139</v>
      </c>
      <c r="GL373" s="67">
        <v>48.559390862944163</v>
      </c>
      <c r="GM373" s="67">
        <v>-0.8658959537572255</v>
      </c>
      <c r="GN373" s="67">
        <v>-0.98120963006459194</v>
      </c>
      <c r="GO373" s="67">
        <v>17.98989898989899</v>
      </c>
      <c r="GP373" s="67">
        <v>43.745762711864408</v>
      </c>
    </row>
    <row r="374" spans="1:198" ht="13.8">
      <c r="A374" s="2">
        <v>4207106</v>
      </c>
      <c r="B374" s="2" t="s">
        <v>698</v>
      </c>
      <c r="C374" s="64">
        <v>0</v>
      </c>
      <c r="D374" s="64">
        <v>1</v>
      </c>
      <c r="E374" s="64">
        <v>0</v>
      </c>
      <c r="F374" s="64">
        <v>0</v>
      </c>
      <c r="G374" s="65">
        <v>10552</v>
      </c>
      <c r="H374" s="65">
        <v>12355</v>
      </c>
      <c r="I374" s="65">
        <v>6423</v>
      </c>
      <c r="J374" s="65">
        <v>7898</v>
      </c>
      <c r="K374" s="66">
        <v>0.60869977255496588</v>
      </c>
      <c r="L374" s="66">
        <v>0.63925536220153789</v>
      </c>
      <c r="M374" s="65">
        <v>4129</v>
      </c>
      <c r="N374" s="65">
        <v>4457</v>
      </c>
      <c r="O374" s="65">
        <v>38956</v>
      </c>
      <c r="P374" s="65">
        <v>155413</v>
      </c>
      <c r="Q374" s="65">
        <v>7584</v>
      </c>
      <c r="R374" s="65">
        <v>17514</v>
      </c>
      <c r="S374" s="65">
        <v>2630297.9855362014</v>
      </c>
      <c r="T374" s="65">
        <v>9638623.5422321539</v>
      </c>
      <c r="U374" s="65">
        <v>1755379.9312285723</v>
      </c>
      <c r="V374" s="65">
        <v>6009954.8490665751</v>
      </c>
      <c r="W374" s="65">
        <v>874918.05430763017</v>
      </c>
      <c r="X374" s="65">
        <v>3628668.6931655542</v>
      </c>
      <c r="Y374" s="65">
        <v>447.63276441673185</v>
      </c>
      <c r="Z374" s="65">
        <v>1227.8830405392578</v>
      </c>
      <c r="AA374" s="65">
        <v>759.09608647624339</v>
      </c>
      <c r="AB374" s="65">
        <v>1562.5565486032181</v>
      </c>
      <c r="AC374" s="65">
        <v>1.6958009931765163</v>
      </c>
      <c r="AD374" s="65">
        <v>1.272561389818512</v>
      </c>
      <c r="AE374" s="65">
        <v>0.75041906151664273</v>
      </c>
      <c r="AF374" s="65">
        <v>0.87185804523102672</v>
      </c>
      <c r="AG374" s="65">
        <v>1.6969658651931083</v>
      </c>
      <c r="AH374" s="65">
        <v>1.9463786272035177</v>
      </c>
      <c r="AI374" s="66">
        <v>0.13867820113526075</v>
      </c>
      <c r="AJ374" s="66">
        <v>0.13096719537126433</v>
      </c>
      <c r="AK374" s="66">
        <v>0.1483950151247142</v>
      </c>
      <c r="AL374" s="66">
        <v>8.7298282712303887E-2</v>
      </c>
      <c r="AM374" s="66">
        <v>1.5899617297532309E-2</v>
      </c>
      <c r="AN374" s="66">
        <v>7.6733551537886413E-3</v>
      </c>
      <c r="AO374" s="65">
        <v>244.8</v>
      </c>
      <c r="AP374" s="65">
        <v>253.4</v>
      </c>
      <c r="AQ374" s="65">
        <v>0.45824542897327708</v>
      </c>
      <c r="AR374" s="65">
        <v>0.47122302158273383</v>
      </c>
      <c r="AS374" s="65">
        <f t="shared" si="195"/>
        <v>1.2977592609456745E-2</v>
      </c>
      <c r="AT374" s="65">
        <v>0</v>
      </c>
      <c r="AU374" s="65">
        <v>0</v>
      </c>
      <c r="AV374" s="65">
        <f t="shared" si="196"/>
        <v>0</v>
      </c>
      <c r="AW374" s="65">
        <v>0</v>
      </c>
      <c r="AX374" s="65">
        <v>0</v>
      </c>
      <c r="AY374" s="65">
        <f t="shared" si="197"/>
        <v>0</v>
      </c>
      <c r="AZ374" s="65">
        <v>0.41279887482419125</v>
      </c>
      <c r="BA374" s="65">
        <v>0.46585588671919609</v>
      </c>
      <c r="BB374" s="65">
        <f t="shared" si="198"/>
        <v>5.3057011895004835E-2</v>
      </c>
      <c r="BC374" s="65">
        <v>0</v>
      </c>
      <c r="BD374" s="65">
        <v>0</v>
      </c>
      <c r="BE374" s="65">
        <f t="shared" si="199"/>
        <v>0</v>
      </c>
      <c r="BF374" s="65">
        <v>0</v>
      </c>
      <c r="BG374" s="65">
        <v>0</v>
      </c>
      <c r="BH374" s="65">
        <f t="shared" si="200"/>
        <v>0</v>
      </c>
      <c r="BI374" s="65">
        <v>1.1427566807313643E-2</v>
      </c>
      <c r="BJ374" s="65">
        <v>1.7129153819801302E-4</v>
      </c>
      <c r="BK374" s="65">
        <f t="shared" si="201"/>
        <v>-1.125627526911563E-2</v>
      </c>
      <c r="BL374" s="65">
        <v>0</v>
      </c>
      <c r="BM374" s="65">
        <v>0</v>
      </c>
      <c r="BN374" s="65">
        <f t="shared" si="202"/>
        <v>0</v>
      </c>
      <c r="BO374" s="65">
        <v>9.229957805907173E-4</v>
      </c>
      <c r="BP374" s="65">
        <v>5.7097179399337669E-5</v>
      </c>
      <c r="BQ374" s="65">
        <f t="shared" si="203"/>
        <v>-8.6589860119137959E-4</v>
      </c>
      <c r="BR374" s="65">
        <v>7.0323488045007034E-4</v>
      </c>
      <c r="BS374" s="65">
        <v>2.0935632446423811E-3</v>
      </c>
      <c r="BT374" s="65">
        <f t="shared" si="204"/>
        <v>1.3903283641923108E-3</v>
      </c>
      <c r="BU374" s="65">
        <v>2.3690225035161744E-2</v>
      </c>
      <c r="BV374" s="65">
        <v>2.8548589699668838E-3</v>
      </c>
      <c r="BW374" s="65">
        <f t="shared" si="205"/>
        <v>-2.0835366065194861E-2</v>
      </c>
      <c r="BX374" s="65">
        <v>7.911392405063291E-4</v>
      </c>
      <c r="BY374" s="65">
        <v>1.9032393133112558E-4</v>
      </c>
      <c r="BZ374" s="65">
        <f t="shared" si="206"/>
        <v>-6.0081530917520355E-4</v>
      </c>
      <c r="CA374" s="65">
        <v>0</v>
      </c>
      <c r="CB374" s="65">
        <v>0</v>
      </c>
      <c r="CC374" s="65">
        <f t="shared" si="207"/>
        <v>0</v>
      </c>
      <c r="CD374" s="65">
        <v>1.1427566807313643E-3</v>
      </c>
      <c r="CE374" s="65">
        <v>0</v>
      </c>
      <c r="CF374" s="65">
        <f t="shared" si="208"/>
        <v>-1.1427566807313643E-3</v>
      </c>
      <c r="CG374" s="65">
        <v>0</v>
      </c>
      <c r="CH374" s="65">
        <v>0</v>
      </c>
      <c r="CI374" s="65">
        <f t="shared" si="209"/>
        <v>0</v>
      </c>
      <c r="CJ374" s="65">
        <v>0.186137482419128</v>
      </c>
      <c r="CK374" s="65">
        <v>0.1626508317155799</v>
      </c>
      <c r="CL374" s="65">
        <f t="shared" si="210"/>
        <v>-2.3486650703548106E-2</v>
      </c>
      <c r="CM374" s="65">
        <v>0.18429149085794658</v>
      </c>
      <c r="CN374" s="65">
        <v>0.12770735792318524</v>
      </c>
      <c r="CO374" s="65">
        <f t="shared" si="211"/>
        <v>-5.6584132934761333E-2</v>
      </c>
      <c r="CP374" s="65">
        <v>0</v>
      </c>
      <c r="CQ374" s="65">
        <v>0</v>
      </c>
      <c r="CR374" s="65">
        <f t="shared" si="212"/>
        <v>0</v>
      </c>
      <c r="CS374" s="65">
        <v>0</v>
      </c>
      <c r="CT374" s="65">
        <v>0</v>
      </c>
      <c r="CU374" s="65">
        <f t="shared" si="213"/>
        <v>0</v>
      </c>
      <c r="CV374" s="65">
        <v>9.6694796061884663E-4</v>
      </c>
      <c r="CW374" s="65">
        <v>7.2323093905827716E-4</v>
      </c>
      <c r="CX374" s="65">
        <f t="shared" si="214"/>
        <v>-2.4371702156056948E-4</v>
      </c>
      <c r="CY374" s="65">
        <v>0</v>
      </c>
      <c r="CZ374" s="65">
        <v>0</v>
      </c>
      <c r="DA374" s="65">
        <f t="shared" si="215"/>
        <v>0</v>
      </c>
      <c r="DB374" s="65">
        <v>0</v>
      </c>
      <c r="DC374" s="65">
        <v>0</v>
      </c>
      <c r="DD374" s="65">
        <f t="shared" si="216"/>
        <v>0</v>
      </c>
      <c r="DE374" s="65">
        <v>4.8347398030942332E-4</v>
      </c>
      <c r="DF374" s="65">
        <v>0</v>
      </c>
      <c r="DG374" s="65">
        <f t="shared" si="217"/>
        <v>-4.8347398030942332E-4</v>
      </c>
      <c r="DH374" s="65">
        <v>0</v>
      </c>
      <c r="DI374" s="65">
        <v>0</v>
      </c>
      <c r="DJ374" s="65">
        <f t="shared" si="218"/>
        <v>0</v>
      </c>
      <c r="DK374" s="65">
        <v>0.16398558368495078</v>
      </c>
      <c r="DL374" s="65">
        <v>0.1700354002512276</v>
      </c>
      <c r="DM374" s="65">
        <f t="shared" si="219"/>
        <v>6.0498165662768166E-3</v>
      </c>
      <c r="DN374" s="65">
        <v>8.2234528832630091E-2</v>
      </c>
      <c r="DO374" s="65">
        <v>0.1000152259145065</v>
      </c>
      <c r="DP374" s="65">
        <f t="shared" si="220"/>
        <v>1.7780697081876407E-2</v>
      </c>
      <c r="DQ374" s="65">
        <v>0</v>
      </c>
      <c r="DR374" s="65">
        <v>0</v>
      </c>
      <c r="DS374" s="65">
        <f t="shared" si="221"/>
        <v>0</v>
      </c>
      <c r="DT374" s="65">
        <v>8.0168776371308023E-2</v>
      </c>
      <c r="DU374" s="65">
        <v>6.7755319553880713E-2</v>
      </c>
      <c r="DV374" s="65">
        <f t="shared" si="222"/>
        <v>-1.241345681742731E-2</v>
      </c>
      <c r="DW374" s="65">
        <v>0.28098628691983124</v>
      </c>
      <c r="DX374" s="65">
        <v>0</v>
      </c>
      <c r="DY374" s="65">
        <f t="shared" si="223"/>
        <v>-0.28098628691983124</v>
      </c>
      <c r="DZ374" s="65">
        <v>0.27412974683544306</v>
      </c>
      <c r="EA374" s="65">
        <v>0.17686802938601498</v>
      </c>
      <c r="EB374" s="65">
        <f t="shared" si="224"/>
        <v>-9.7261717449428076E-2</v>
      </c>
      <c r="EC374" s="65">
        <v>6.1533052039381151E-3</v>
      </c>
      <c r="ED374" s="65">
        <v>2.5122758935708575E-3</v>
      </c>
      <c r="EE374" s="65">
        <f t="shared" si="225"/>
        <v>-3.6410293103672576E-3</v>
      </c>
      <c r="EF374" s="65">
        <v>3.0766526019690579E-4</v>
      </c>
      <c r="EG374" s="65">
        <v>0</v>
      </c>
      <c r="EH374" s="65">
        <f t="shared" si="226"/>
        <v>-3.0766526019690579E-4</v>
      </c>
      <c r="EI374" s="65">
        <v>8.7904360056258792E-5</v>
      </c>
      <c r="EJ374" s="65">
        <v>1.9032393133112558E-4</v>
      </c>
      <c r="EK374" s="65">
        <f t="shared" si="227"/>
        <v>1.0241957127486679E-4</v>
      </c>
      <c r="EL374" s="65">
        <v>1.7404184247538679</v>
      </c>
      <c r="EM374" s="65">
        <v>0.17957062921091699</v>
      </c>
      <c r="EN374" s="65">
        <f t="shared" si="228"/>
        <v>-1.5608477955429509</v>
      </c>
      <c r="EO374" s="65">
        <v>9.1288677918424765E-2</v>
      </c>
      <c r="EP374" s="65">
        <v>0.67576415058429451</v>
      </c>
      <c r="EQ374" s="65">
        <f t="shared" si="229"/>
        <v>0.58447547266586974</v>
      </c>
      <c r="ER374" s="65">
        <v>9.4277426160337546E-2</v>
      </c>
      <c r="ES374" s="65">
        <v>2.1658863385482091E-2</v>
      </c>
      <c r="ET374" s="65">
        <f t="shared" si="230"/>
        <v>-7.2618562774855455E-2</v>
      </c>
      <c r="EU374" s="65">
        <v>24.064961322081572</v>
      </c>
      <c r="EV374" s="65">
        <v>1.9527235354573486E-2</v>
      </c>
      <c r="EW374" s="65">
        <f t="shared" si="231"/>
        <v>-24.045434086726999</v>
      </c>
      <c r="EX374" s="65">
        <v>0.3611111111111111</v>
      </c>
      <c r="EY374" s="65">
        <v>9.3230939058277187</v>
      </c>
      <c r="EZ374" s="65">
        <f t="shared" si="232"/>
        <v>8.961982794716608</v>
      </c>
      <c r="FA374" s="65">
        <v>0.19097222222222221</v>
      </c>
      <c r="FB374" s="65">
        <v>0.16729473564005939</v>
      </c>
      <c r="FC374" s="65">
        <f t="shared" si="233"/>
        <v>-2.3677486582162816E-2</v>
      </c>
      <c r="FD374" s="72">
        <v>1.3747362363322462</v>
      </c>
      <c r="FE374" s="66" t="s">
        <v>0</v>
      </c>
      <c r="FF374" s="66" t="s">
        <v>0</v>
      </c>
      <c r="FG374" s="67">
        <v>1.6061541737649065</v>
      </c>
      <c r="FH374" s="67" t="s">
        <v>0</v>
      </c>
      <c r="FI374" s="67" t="s">
        <v>0</v>
      </c>
      <c r="FJ374" s="67">
        <v>-0.9653846153846154</v>
      </c>
      <c r="FK374" s="67" t="s">
        <v>0</v>
      </c>
      <c r="FL374" s="67">
        <v>-0.85714285714285721</v>
      </c>
      <c r="FM374" s="67">
        <v>5.875</v>
      </c>
      <c r="FN374" s="67">
        <v>-0.72170686456400746</v>
      </c>
      <c r="FO374" s="67">
        <v>-0.44444444444444442</v>
      </c>
      <c r="FP374" s="67" t="s">
        <v>0</v>
      </c>
      <c r="FQ374" s="67">
        <v>-1</v>
      </c>
      <c r="FR374" s="67" t="s">
        <v>0</v>
      </c>
      <c r="FS374" s="67">
        <v>1.0179456906729634</v>
      </c>
      <c r="FT374" s="67">
        <v>0.60028619127116611</v>
      </c>
      <c r="FU374" s="67" t="s">
        <v>0</v>
      </c>
      <c r="FV374" s="67" t="s">
        <v>0</v>
      </c>
      <c r="FW374" s="67">
        <v>0.72727272727272729</v>
      </c>
      <c r="FX374" s="67" t="s">
        <v>0</v>
      </c>
      <c r="FY374" s="67" t="s">
        <v>0</v>
      </c>
      <c r="FZ374" s="67">
        <v>-1</v>
      </c>
      <c r="GA374" s="67" t="s">
        <v>0</v>
      </c>
      <c r="GB374" s="67">
        <v>1.3945322969713212</v>
      </c>
      <c r="GC374" s="67">
        <v>1.8086584714056655</v>
      </c>
      <c r="GD374" s="67" t="s">
        <v>0</v>
      </c>
      <c r="GE374" s="67">
        <v>0.95175438596491246</v>
      </c>
      <c r="GF374" s="67">
        <v>-1</v>
      </c>
      <c r="GG374" s="67">
        <v>0.48997915664582314</v>
      </c>
      <c r="GH374" s="67">
        <v>-5.7142857142857051E-2</v>
      </c>
      <c r="GI374" s="67">
        <v>-1</v>
      </c>
      <c r="GJ374" s="67">
        <v>4.0000000000000009</v>
      </c>
      <c r="GK374" s="67">
        <v>-0.76173039042375879</v>
      </c>
      <c r="GL374" s="67">
        <v>16.09484833895041</v>
      </c>
      <c r="GM374" s="67">
        <v>-0.46946386946386953</v>
      </c>
      <c r="GN374" s="67">
        <v>-0.99812611638534066</v>
      </c>
      <c r="GO374" s="67">
        <v>58.62195715676728</v>
      </c>
      <c r="GP374" s="67">
        <v>1.0230149597238207</v>
      </c>
    </row>
    <row r="375" spans="1:198" ht="13.8">
      <c r="A375" s="2">
        <v>4207205</v>
      </c>
      <c r="B375" s="2" t="s">
        <v>699</v>
      </c>
      <c r="C375" s="64">
        <v>0</v>
      </c>
      <c r="D375" s="64">
        <v>1</v>
      </c>
      <c r="E375" s="64">
        <v>0</v>
      </c>
      <c r="F375" s="64">
        <v>0</v>
      </c>
      <c r="G375" s="65">
        <v>13397</v>
      </c>
      <c r="H375" s="65">
        <v>11672</v>
      </c>
      <c r="I375" s="65">
        <v>3902</v>
      </c>
      <c r="J375" s="65">
        <v>4005</v>
      </c>
      <c r="K375" s="66">
        <v>0.2912592371426439</v>
      </c>
      <c r="L375" s="66">
        <v>0.34312885538039756</v>
      </c>
      <c r="M375" s="65">
        <v>9495</v>
      </c>
      <c r="N375" s="65">
        <v>7667</v>
      </c>
      <c r="O375" s="65">
        <v>38045</v>
      </c>
      <c r="P375" s="65">
        <v>128328</v>
      </c>
      <c r="Q375" s="65">
        <v>11897</v>
      </c>
      <c r="R375" s="65">
        <v>54900</v>
      </c>
      <c r="S375" s="65">
        <v>2546289.4387061968</v>
      </c>
      <c r="T375" s="65">
        <v>5912878.4520274187</v>
      </c>
      <c r="U375" s="65">
        <v>1287629.4113473604</v>
      </c>
      <c r="V375" s="65">
        <v>2751948.9193885359</v>
      </c>
      <c r="W375" s="65">
        <v>1258660.0273588402</v>
      </c>
      <c r="X375" s="65">
        <v>3160929.5326388711</v>
      </c>
      <c r="Y375" s="65">
        <v>386.72017996047566</v>
      </c>
      <c r="Z375" s="65">
        <v>834.54848402956463</v>
      </c>
      <c r="AA375" s="65">
        <v>1262.0473916441733</v>
      </c>
      <c r="AB375" s="65">
        <v>1087.4654159401537</v>
      </c>
      <c r="AC375" s="65">
        <v>3.2634640162123416</v>
      </c>
      <c r="AD375" s="65">
        <v>1.3030584043354745</v>
      </c>
      <c r="AE375" s="65">
        <v>0.39928689204541523</v>
      </c>
      <c r="AF375" s="65">
        <v>1.459646687694361</v>
      </c>
      <c r="AG375" s="65">
        <v>1.2784124480562589</v>
      </c>
      <c r="AH375" s="65">
        <v>0.87583691233912409</v>
      </c>
      <c r="AI375" s="66">
        <v>8.7900354518825274E-2</v>
      </c>
      <c r="AJ375" s="66">
        <v>7.8909328285909019E-2</v>
      </c>
      <c r="AK375" s="66">
        <v>0.12928194254828895</v>
      </c>
      <c r="AL375" s="66">
        <v>0.16523491224421427</v>
      </c>
      <c r="AM375" s="66">
        <v>-1.3689237421128708E-2</v>
      </c>
      <c r="AN375" s="66">
        <v>-2.1156977422671641E-2</v>
      </c>
      <c r="AO375" s="65">
        <v>540.79999999999995</v>
      </c>
      <c r="AP375" s="65">
        <v>542.20000000000005</v>
      </c>
      <c r="AQ375" s="65">
        <v>0.55638676417023902</v>
      </c>
      <c r="AR375" s="65">
        <v>0.44698239222829383</v>
      </c>
      <c r="AS375" s="65">
        <f t="shared" si="195"/>
        <v>-0.10940437194194519</v>
      </c>
      <c r="AT375" s="65">
        <v>0</v>
      </c>
      <c r="AU375" s="65">
        <v>0</v>
      </c>
      <c r="AV375" s="65">
        <f t="shared" si="196"/>
        <v>0</v>
      </c>
      <c r="AW375" s="65">
        <v>3.1940825418172647E-3</v>
      </c>
      <c r="AX375" s="65">
        <v>2.6958105646630237E-3</v>
      </c>
      <c r="AY375" s="65">
        <f t="shared" si="197"/>
        <v>-4.9827197715424099E-4</v>
      </c>
      <c r="AZ375" s="65">
        <v>0.33913311479084363</v>
      </c>
      <c r="BA375" s="65">
        <v>0.22245294474802671</v>
      </c>
      <c r="BB375" s="65">
        <f t="shared" si="198"/>
        <v>-0.11668017004281692</v>
      </c>
      <c r="BC375" s="65">
        <v>3.9225575074948872E-4</v>
      </c>
      <c r="BD375" s="65">
        <v>4.1287188828172437E-4</v>
      </c>
      <c r="BE375" s="65">
        <f t="shared" si="199"/>
        <v>2.0616137532235648E-5</v>
      </c>
      <c r="BF375" s="65">
        <v>1.5970412709086323E-3</v>
      </c>
      <c r="BG375" s="65">
        <v>6.0109289617486339E-4</v>
      </c>
      <c r="BH375" s="65">
        <f t="shared" si="200"/>
        <v>-9.9594837473376894E-4</v>
      </c>
      <c r="BI375" s="65">
        <v>8.7248886273850551E-2</v>
      </c>
      <c r="BJ375" s="65">
        <v>6.6229508196721312E-2</v>
      </c>
      <c r="BK375" s="65">
        <f t="shared" si="201"/>
        <v>-2.1019378077129239E-2</v>
      </c>
      <c r="BL375" s="65">
        <v>7.8451150149897743E-4</v>
      </c>
      <c r="BM375" s="65">
        <v>5.7680631451123262E-4</v>
      </c>
      <c r="BN375" s="65">
        <f t="shared" si="202"/>
        <v>-2.0770518698774482E-4</v>
      </c>
      <c r="BO375" s="65">
        <v>1.3224622453839905E-2</v>
      </c>
      <c r="BP375" s="65">
        <v>2.6472374013357621E-3</v>
      </c>
      <c r="BQ375" s="65">
        <f t="shared" si="203"/>
        <v>-1.0577385052504143E-2</v>
      </c>
      <c r="BR375" s="65">
        <v>3.7628533804040236E-2</v>
      </c>
      <c r="BS375" s="65">
        <v>3.4863387978142077E-2</v>
      </c>
      <c r="BT375" s="65">
        <f t="shared" si="204"/>
        <v>-2.765145825898159E-3</v>
      </c>
      <c r="BU375" s="65">
        <v>6.1780280743044466E-2</v>
      </c>
      <c r="BV375" s="65">
        <v>0.11095931997571343</v>
      </c>
      <c r="BW375" s="65">
        <f t="shared" si="205"/>
        <v>4.9179039232668961E-2</v>
      </c>
      <c r="BX375" s="65">
        <v>5.2113978313860637E-3</v>
      </c>
      <c r="BY375" s="65">
        <v>4.9058894960534302E-3</v>
      </c>
      <c r="BZ375" s="65">
        <f t="shared" si="206"/>
        <v>-3.0550833533263353E-4</v>
      </c>
      <c r="CA375" s="65">
        <v>0</v>
      </c>
      <c r="CB375" s="65">
        <v>0</v>
      </c>
      <c r="CC375" s="65">
        <f t="shared" si="207"/>
        <v>0</v>
      </c>
      <c r="CD375" s="65">
        <v>1.5690230029979549E-3</v>
      </c>
      <c r="CE375" s="65">
        <v>0</v>
      </c>
      <c r="CF375" s="65">
        <f t="shared" si="208"/>
        <v>-1.5690230029979549E-3</v>
      </c>
      <c r="CG375" s="65">
        <v>0</v>
      </c>
      <c r="CH375" s="65">
        <v>0</v>
      </c>
      <c r="CI375" s="65">
        <f t="shared" si="209"/>
        <v>0</v>
      </c>
      <c r="CJ375" s="65">
        <v>3.1156313916673672E-2</v>
      </c>
      <c r="CK375" s="65">
        <v>1.7498482088646024E-2</v>
      </c>
      <c r="CL375" s="65">
        <f t="shared" si="210"/>
        <v>-1.3657831828027649E-2</v>
      </c>
      <c r="CM375" s="65">
        <v>1.1207307164271105E-2</v>
      </c>
      <c r="CN375" s="65">
        <v>5.9198542805100184E-3</v>
      </c>
      <c r="CO375" s="65">
        <f t="shared" si="211"/>
        <v>-5.2874528837610867E-3</v>
      </c>
      <c r="CP375" s="65">
        <v>2.7738085231570984E-3</v>
      </c>
      <c r="CQ375" s="65">
        <v>0</v>
      </c>
      <c r="CR375" s="65">
        <f t="shared" si="212"/>
        <v>-2.7738085231570984E-3</v>
      </c>
      <c r="CS375" s="65">
        <v>0</v>
      </c>
      <c r="CT375" s="65">
        <v>0</v>
      </c>
      <c r="CU375" s="65">
        <f t="shared" si="213"/>
        <v>0</v>
      </c>
      <c r="CV375" s="65">
        <v>6.7524025664733398E-3</v>
      </c>
      <c r="CW375" s="65">
        <v>7.7474195506982389E-3</v>
      </c>
      <c r="CX375" s="65">
        <f t="shared" si="214"/>
        <v>9.9501698422489911E-4</v>
      </c>
      <c r="CY375" s="65">
        <v>0</v>
      </c>
      <c r="CZ375" s="65">
        <v>0</v>
      </c>
      <c r="DA375" s="65">
        <f t="shared" si="215"/>
        <v>0</v>
      </c>
      <c r="DB375" s="65">
        <v>0</v>
      </c>
      <c r="DC375" s="65">
        <v>0</v>
      </c>
      <c r="DD375" s="65">
        <f t="shared" si="216"/>
        <v>0</v>
      </c>
      <c r="DE375" s="65">
        <v>6.7243842985626628E-4</v>
      </c>
      <c r="DF375" s="65">
        <v>0</v>
      </c>
      <c r="DG375" s="65">
        <f t="shared" si="217"/>
        <v>-6.7243842985626628E-4</v>
      </c>
      <c r="DH375" s="65">
        <v>0</v>
      </c>
      <c r="DI375" s="65">
        <v>0</v>
      </c>
      <c r="DJ375" s="65">
        <f t="shared" si="218"/>
        <v>0</v>
      </c>
      <c r="DK375" s="65">
        <v>3.3061556134599761E-2</v>
      </c>
      <c r="DL375" s="65">
        <v>7.0752884031572552E-2</v>
      </c>
      <c r="DM375" s="65">
        <f t="shared" si="219"/>
        <v>3.7691327896972791E-2</v>
      </c>
      <c r="DN375" s="65">
        <v>1.2440110952340926E-2</v>
      </c>
      <c r="DO375" s="65">
        <v>3.342440801457195E-2</v>
      </c>
      <c r="DP375" s="65">
        <f t="shared" si="220"/>
        <v>2.0984297062231025E-2</v>
      </c>
      <c r="DQ375" s="65">
        <v>0</v>
      </c>
      <c r="DR375" s="65">
        <v>0</v>
      </c>
      <c r="DS375" s="65">
        <f t="shared" si="221"/>
        <v>0</v>
      </c>
      <c r="DT375" s="65">
        <v>1.9556751001653078E-2</v>
      </c>
      <c r="DU375" s="65">
        <v>3.6994535519125682E-2</v>
      </c>
      <c r="DV375" s="65">
        <f t="shared" si="222"/>
        <v>1.7437784517472604E-2</v>
      </c>
      <c r="DW375" s="65">
        <v>3.2641282115939592E-2</v>
      </c>
      <c r="DX375" s="65">
        <v>6.0716454159077107E-6</v>
      </c>
      <c r="DY375" s="65">
        <f t="shared" si="223"/>
        <v>-3.2635210470523687E-2</v>
      </c>
      <c r="DZ375" s="65">
        <v>2.8746742876355383E-2</v>
      </c>
      <c r="EA375" s="65">
        <v>0.11041287188828174</v>
      </c>
      <c r="EB375" s="65">
        <f t="shared" si="224"/>
        <v>8.1666129011926353E-2</v>
      </c>
      <c r="EC375" s="65">
        <v>3.3902104171920095E-3</v>
      </c>
      <c r="ED375" s="65">
        <v>1.5027322404371584E-2</v>
      </c>
      <c r="EE375" s="65">
        <f t="shared" si="225"/>
        <v>1.1637111987179575E-2</v>
      </c>
      <c r="EF375" s="65">
        <v>5.0432882239219976E-4</v>
      </c>
      <c r="EG375" s="65">
        <v>0</v>
      </c>
      <c r="EH375" s="65">
        <f t="shared" si="226"/>
        <v>-5.0432882239219976E-4</v>
      </c>
      <c r="EI375" s="65">
        <v>0</v>
      </c>
      <c r="EJ375" s="65">
        <v>4.1894353369763206E-4</v>
      </c>
      <c r="EK375" s="65">
        <f t="shared" si="227"/>
        <v>4.1894353369763206E-4</v>
      </c>
      <c r="EL375" s="65">
        <v>1.1653357989409094</v>
      </c>
      <c r="EM375" s="65">
        <v>0.12586520947176685</v>
      </c>
      <c r="EN375" s="65">
        <f t="shared" si="228"/>
        <v>-1.0394705894691425</v>
      </c>
      <c r="EO375" s="65">
        <v>2.8018267910677762E-2</v>
      </c>
      <c r="EP375" s="65">
        <v>0.36429265330904675</v>
      </c>
      <c r="EQ375" s="65">
        <f t="shared" si="229"/>
        <v>0.33627438539836901</v>
      </c>
      <c r="ER375" s="65">
        <v>0.1860973354627217</v>
      </c>
      <c r="ES375" s="65">
        <v>2.9751062537947785E-3</v>
      </c>
      <c r="ET375" s="65">
        <f t="shared" si="230"/>
        <v>-0.18312222920892693</v>
      </c>
      <c r="EU375" s="65">
        <v>0.83589700484716034</v>
      </c>
      <c r="EV375" s="65">
        <v>1.3642987249544627E-2</v>
      </c>
      <c r="EW375" s="65">
        <f t="shared" si="231"/>
        <v>-0.82225401759761574</v>
      </c>
      <c r="EX375" s="65">
        <v>0.66400493121515225</v>
      </c>
      <c r="EY375" s="65">
        <v>2.9586217364905889</v>
      </c>
      <c r="EZ375" s="65">
        <f t="shared" si="232"/>
        <v>2.2946168052754365</v>
      </c>
      <c r="FA375" s="65">
        <v>0.11560337339945644</v>
      </c>
      <c r="FB375" s="65">
        <v>1.0512871888281723</v>
      </c>
      <c r="FC375" s="65">
        <f t="shared" si="233"/>
        <v>0.93568381542871581</v>
      </c>
      <c r="FD375" s="72">
        <v>2.7072212710242725</v>
      </c>
      <c r="FE375" s="66" t="s">
        <v>0</v>
      </c>
      <c r="FF375" s="66">
        <v>2.8947368421052633</v>
      </c>
      <c r="FG375" s="67">
        <v>2.0269332452081956</v>
      </c>
      <c r="FH375" s="67">
        <v>3.8571428571428568</v>
      </c>
      <c r="FI375" s="67">
        <v>0.73684210526315796</v>
      </c>
      <c r="FJ375" s="67">
        <v>2.5028901734104045</v>
      </c>
      <c r="FK375" s="67">
        <v>2.3928571428571428</v>
      </c>
      <c r="FL375" s="67">
        <v>-7.6271186440677985E-2</v>
      </c>
      <c r="FM375" s="67">
        <v>3.2755026061057331</v>
      </c>
      <c r="FN375" s="67">
        <v>7.2879818594104311</v>
      </c>
      <c r="FO375" s="67">
        <v>3.344086021505376</v>
      </c>
      <c r="FP375" s="67" t="s">
        <v>0</v>
      </c>
      <c r="FQ375" s="67">
        <v>-1</v>
      </c>
      <c r="FR375" s="67" t="s">
        <v>0</v>
      </c>
      <c r="FS375" s="67">
        <v>1.5917266187050356</v>
      </c>
      <c r="FT375" s="67">
        <v>1.4375</v>
      </c>
      <c r="FU375" s="67">
        <v>-1</v>
      </c>
      <c r="FV375" s="67" t="s">
        <v>0</v>
      </c>
      <c r="FW375" s="67">
        <v>4.2946058091286305</v>
      </c>
      <c r="FX375" s="67" t="s">
        <v>0</v>
      </c>
      <c r="FY375" s="67" t="s">
        <v>0</v>
      </c>
      <c r="FZ375" s="67">
        <v>-1</v>
      </c>
      <c r="GA375" s="67" t="s">
        <v>0</v>
      </c>
      <c r="GB375" s="67">
        <v>8.8754237288135602</v>
      </c>
      <c r="GC375" s="67">
        <v>11.398648648648649</v>
      </c>
      <c r="GD375" s="67" t="s">
        <v>0</v>
      </c>
      <c r="GE375" s="67">
        <v>7.7292263610315182</v>
      </c>
      <c r="GF375" s="67">
        <v>-0.9991416309012876</v>
      </c>
      <c r="GG375" s="67">
        <v>16.724171539961013</v>
      </c>
      <c r="GH375" s="67">
        <v>19.454545454545453</v>
      </c>
      <c r="GI375" s="67">
        <v>-1</v>
      </c>
      <c r="GJ375" s="67" t="s">
        <v>0</v>
      </c>
      <c r="GK375" s="67">
        <v>-0.50158684362377381</v>
      </c>
      <c r="GL375" s="67">
        <v>58.999000000000009</v>
      </c>
      <c r="GM375" s="67">
        <v>-0.92622704004817824</v>
      </c>
      <c r="GN375" s="67">
        <v>-0.92468324730173623</v>
      </c>
      <c r="GO375" s="67">
        <v>19.561416093506054</v>
      </c>
      <c r="GP375" s="67">
        <v>40.964857004362578</v>
      </c>
    </row>
    <row r="376" spans="1:198" ht="13.8">
      <c r="A376" s="2">
        <v>4207304</v>
      </c>
      <c r="B376" s="2" t="s">
        <v>700</v>
      </c>
      <c r="C376" s="64">
        <v>0</v>
      </c>
      <c r="D376" s="64">
        <v>1</v>
      </c>
      <c r="E376" s="64">
        <v>0</v>
      </c>
      <c r="F376" s="64">
        <v>0</v>
      </c>
      <c r="G376" s="65">
        <v>35700</v>
      </c>
      <c r="H376" s="65">
        <v>40170</v>
      </c>
      <c r="I376" s="65">
        <v>34527</v>
      </c>
      <c r="J376" s="65">
        <v>40170</v>
      </c>
      <c r="K376" s="66">
        <v>0.96714285714285719</v>
      </c>
      <c r="L376" s="66">
        <v>1</v>
      </c>
      <c r="M376" s="65">
        <v>1173</v>
      </c>
      <c r="N376" s="65">
        <v>0</v>
      </c>
      <c r="O376" s="65">
        <v>144946</v>
      </c>
      <c r="P376" s="65">
        <v>641191</v>
      </c>
      <c r="Q376" s="65">
        <v>8015</v>
      </c>
      <c r="R376" s="65">
        <v>21714</v>
      </c>
      <c r="S376" s="65">
        <v>8956679.3539351486</v>
      </c>
      <c r="T376" s="65">
        <v>30710671.700871948</v>
      </c>
      <c r="U376" s="65">
        <v>8805258.5127136502</v>
      </c>
      <c r="V376" s="65">
        <v>30710671.700871948</v>
      </c>
      <c r="W376" s="65">
        <v>151420.84122150013</v>
      </c>
      <c r="X376" s="65">
        <v>0</v>
      </c>
      <c r="Y376" s="65">
        <v>502.69967609722153</v>
      </c>
      <c r="Z376" s="65">
        <v>1238.661406905898</v>
      </c>
      <c r="AA376" s="65">
        <v>619.77831887072534</v>
      </c>
      <c r="AB376" s="65">
        <v>1772.7151664745827</v>
      </c>
      <c r="AC376" s="65">
        <v>1.2328997776216211</v>
      </c>
      <c r="AD376" s="65">
        <v>1.4311539510242099</v>
      </c>
      <c r="AE376" s="65">
        <v>1.1608031544827104</v>
      </c>
      <c r="AF376" s="65">
        <v>0.73146928654324816</v>
      </c>
      <c r="AG376" s="65" t="e">
        <v>#DIV/0!</v>
      </c>
      <c r="AH376" s="65" t="e">
        <v>#DIV/0!</v>
      </c>
      <c r="AI376" s="66">
        <v>0.13113444823943832</v>
      </c>
      <c r="AJ376" s="66">
        <v>0.13306472842323136</v>
      </c>
      <c r="AK376" s="66">
        <v>0.16032090896575224</v>
      </c>
      <c r="AL376" s="66">
        <v>0.10479991124243648</v>
      </c>
      <c r="AM376" s="66">
        <v>1.1866834716534047E-2</v>
      </c>
      <c r="AN376" s="66">
        <v>-1</v>
      </c>
      <c r="AO376" s="65">
        <v>185.4</v>
      </c>
      <c r="AP376" s="65">
        <v>182.5</v>
      </c>
      <c r="AQ376" s="65">
        <v>0.48126429611145771</v>
      </c>
      <c r="AR376" s="65">
        <v>0.46308065457001629</v>
      </c>
      <c r="AS376" s="65">
        <f t="shared" si="195"/>
        <v>-1.818364154144142E-2</v>
      </c>
      <c r="AT376" s="65">
        <v>0</v>
      </c>
      <c r="AU376" s="65">
        <v>0</v>
      </c>
      <c r="AV376" s="65">
        <f t="shared" si="196"/>
        <v>0</v>
      </c>
      <c r="AW376" s="65">
        <v>0</v>
      </c>
      <c r="AX376" s="65">
        <v>0</v>
      </c>
      <c r="AY376" s="65">
        <f t="shared" si="197"/>
        <v>0</v>
      </c>
      <c r="AZ376" s="65">
        <v>0.42969432314410483</v>
      </c>
      <c r="BA376" s="65">
        <v>0.32065334192993766</v>
      </c>
      <c r="BB376" s="65">
        <f t="shared" si="198"/>
        <v>-0.10904098121416717</v>
      </c>
      <c r="BC376" s="65">
        <v>0</v>
      </c>
      <c r="BD376" s="65">
        <v>0</v>
      </c>
      <c r="BE376" s="65">
        <f t="shared" si="199"/>
        <v>0</v>
      </c>
      <c r="BF376" s="65">
        <v>0</v>
      </c>
      <c r="BG376" s="65">
        <v>0</v>
      </c>
      <c r="BH376" s="65">
        <f t="shared" si="200"/>
        <v>0</v>
      </c>
      <c r="BI376" s="65">
        <v>4.5747556664587231E-3</v>
      </c>
      <c r="BJ376" s="65">
        <v>1.558134536857941E-2</v>
      </c>
      <c r="BK376" s="65">
        <f t="shared" si="201"/>
        <v>1.1006589702120687E-2</v>
      </c>
      <c r="BL376" s="65">
        <v>0</v>
      </c>
      <c r="BM376" s="65">
        <v>0</v>
      </c>
      <c r="BN376" s="65">
        <f t="shared" si="202"/>
        <v>0</v>
      </c>
      <c r="BO376" s="65">
        <v>2.2873778332293615E-3</v>
      </c>
      <c r="BP376" s="65">
        <v>1.9802892143317677E-3</v>
      </c>
      <c r="BQ376" s="65">
        <f t="shared" si="203"/>
        <v>-3.0708861889759383E-4</v>
      </c>
      <c r="BR376" s="65">
        <v>4.8242877937201079E-3</v>
      </c>
      <c r="BS376" s="65">
        <v>0</v>
      </c>
      <c r="BT376" s="65">
        <f t="shared" si="204"/>
        <v>-4.8242877937201079E-3</v>
      </c>
      <c r="BU376" s="65">
        <v>3.110833853191932E-2</v>
      </c>
      <c r="BV376" s="65">
        <v>0.11660679745786129</v>
      </c>
      <c r="BW376" s="65">
        <f t="shared" si="205"/>
        <v>8.5498458925941961E-2</v>
      </c>
      <c r="BX376" s="65">
        <v>6.1967144936577248E-3</v>
      </c>
      <c r="BY376" s="65">
        <v>8.2588805993061322E-3</v>
      </c>
      <c r="BZ376" s="65">
        <f t="shared" si="206"/>
        <v>2.0621661056484074E-3</v>
      </c>
      <c r="CA376" s="65">
        <v>0</v>
      </c>
      <c r="CB376" s="65">
        <v>0</v>
      </c>
      <c r="CC376" s="65">
        <f t="shared" si="207"/>
        <v>0</v>
      </c>
      <c r="CD376" s="65">
        <v>0</v>
      </c>
      <c r="CE376" s="65">
        <v>0</v>
      </c>
      <c r="CF376" s="65">
        <f t="shared" si="208"/>
        <v>0</v>
      </c>
      <c r="CG376" s="65">
        <v>0</v>
      </c>
      <c r="CH376" s="65">
        <v>0</v>
      </c>
      <c r="CI376" s="65">
        <f t="shared" si="209"/>
        <v>0</v>
      </c>
      <c r="CJ376" s="65">
        <v>3.4102724059055936E-3</v>
      </c>
      <c r="CK376" s="65">
        <v>3.1623223112584816E-3</v>
      </c>
      <c r="CL376" s="65">
        <f t="shared" si="210"/>
        <v>-2.4795009464711202E-4</v>
      </c>
      <c r="CM376" s="65">
        <v>1.6635475150758995E-3</v>
      </c>
      <c r="CN376" s="65">
        <v>9.5176690921371782E-4</v>
      </c>
      <c r="CO376" s="65">
        <f t="shared" si="211"/>
        <v>-7.1178060586218168E-4</v>
      </c>
      <c r="CP376" s="65">
        <v>0</v>
      </c>
      <c r="CQ376" s="65">
        <v>0</v>
      </c>
      <c r="CR376" s="65">
        <f t="shared" si="212"/>
        <v>0</v>
      </c>
      <c r="CS376" s="65">
        <v>0</v>
      </c>
      <c r="CT376" s="65">
        <v>0</v>
      </c>
      <c r="CU376" s="65">
        <f t="shared" si="213"/>
        <v>0</v>
      </c>
      <c r="CV376" s="65">
        <v>1.7467248908296944E-3</v>
      </c>
      <c r="CW376" s="65">
        <v>2.2105554020447637E-3</v>
      </c>
      <c r="CX376" s="65">
        <f t="shared" si="214"/>
        <v>4.6383051121506934E-4</v>
      </c>
      <c r="CY376" s="65">
        <v>0</v>
      </c>
      <c r="CZ376" s="65">
        <v>0</v>
      </c>
      <c r="DA376" s="65">
        <f t="shared" si="215"/>
        <v>0</v>
      </c>
      <c r="DB376" s="65">
        <v>0</v>
      </c>
      <c r="DC376" s="65">
        <v>0</v>
      </c>
      <c r="DD376" s="65">
        <f t="shared" si="216"/>
        <v>0</v>
      </c>
      <c r="DE376" s="65">
        <v>0</v>
      </c>
      <c r="DF376" s="65">
        <v>0</v>
      </c>
      <c r="DG376" s="65">
        <f t="shared" si="217"/>
        <v>0</v>
      </c>
      <c r="DH376" s="65">
        <v>0</v>
      </c>
      <c r="DI376" s="65">
        <v>0</v>
      </c>
      <c r="DJ376" s="65">
        <f t="shared" si="218"/>
        <v>0</v>
      </c>
      <c r="DK376" s="65">
        <v>9.1495113329174461E-4</v>
      </c>
      <c r="DL376" s="65">
        <v>2.5160418777440057E-2</v>
      </c>
      <c r="DM376" s="65">
        <f t="shared" si="219"/>
        <v>2.4245467644148311E-2</v>
      </c>
      <c r="DN376" s="65">
        <v>6.2383031815346226E-4</v>
      </c>
      <c r="DO376" s="65">
        <v>5.6491971385588405E-3</v>
      </c>
      <c r="DP376" s="65">
        <f t="shared" si="220"/>
        <v>5.025366820405378E-3</v>
      </c>
      <c r="DQ376" s="65">
        <v>0</v>
      </c>
      <c r="DR376" s="65">
        <v>0</v>
      </c>
      <c r="DS376" s="65">
        <f t="shared" si="221"/>
        <v>0</v>
      </c>
      <c r="DT376" s="65">
        <v>2.9112081513828241E-4</v>
      </c>
      <c r="DU376" s="65">
        <v>1.9511221638881214E-2</v>
      </c>
      <c r="DV376" s="65">
        <f t="shared" si="222"/>
        <v>1.9220100823742932E-2</v>
      </c>
      <c r="DW376" s="65">
        <v>6.799750467872738E-2</v>
      </c>
      <c r="DX376" s="65">
        <v>0</v>
      </c>
      <c r="DY376" s="65">
        <f t="shared" si="223"/>
        <v>-6.799750467872738E-2</v>
      </c>
      <c r="DZ376" s="65">
        <v>3.8261592846745685E-2</v>
      </c>
      <c r="EA376" s="65">
        <v>5.7627951244972518E-2</v>
      </c>
      <c r="EB376" s="65">
        <f t="shared" si="224"/>
        <v>1.9366358398226834E-2</v>
      </c>
      <c r="EC376" s="65">
        <v>2.1418174256602203E-2</v>
      </c>
      <c r="ED376" s="65">
        <v>1.8313837462773635E-2</v>
      </c>
      <c r="EE376" s="65">
        <f t="shared" si="225"/>
        <v>-3.1043367938285681E-3</v>
      </c>
      <c r="EF376" s="65">
        <v>3.6182158452900811E-3</v>
      </c>
      <c r="EG376" s="65">
        <v>1.1052777010223818E-3</v>
      </c>
      <c r="EH376" s="65">
        <f t="shared" si="226"/>
        <v>-2.5129381442676995E-3</v>
      </c>
      <c r="EI376" s="65">
        <v>0</v>
      </c>
      <c r="EJ376" s="65">
        <v>3.0548647569924163E-3</v>
      </c>
      <c r="EK376" s="65">
        <f t="shared" si="227"/>
        <v>3.0548647569924163E-3</v>
      </c>
      <c r="EL376" s="65">
        <v>0.4611769598669162</v>
      </c>
      <c r="EM376" s="65">
        <v>8.0101931165760948E-2</v>
      </c>
      <c r="EN376" s="65">
        <f t="shared" si="228"/>
        <v>-0.38107502870115528</v>
      </c>
      <c r="EO376" s="65">
        <v>1.879808692035766E-2</v>
      </c>
      <c r="EP376" s="65">
        <v>0.23006662368364497</v>
      </c>
      <c r="EQ376" s="65">
        <f t="shared" si="229"/>
        <v>0.2112685367632873</v>
      </c>
      <c r="ER376" s="65">
        <v>0.14402162611769598</v>
      </c>
      <c r="ES376" s="65">
        <v>1.0054956863467503E-2</v>
      </c>
      <c r="ET376" s="65">
        <f t="shared" si="230"/>
        <v>-0.13396666925422848</v>
      </c>
      <c r="EU376" s="65">
        <v>2.0780619671449365</v>
      </c>
      <c r="EV376" s="65">
        <v>7.5358447698873232E-2</v>
      </c>
      <c r="EW376" s="65">
        <f t="shared" si="231"/>
        <v>-2.0027035194460634</v>
      </c>
      <c r="EX376" s="65">
        <v>2.3149511332917445</v>
      </c>
      <c r="EY376" s="65">
        <v>2.5093027539836052</v>
      </c>
      <c r="EZ376" s="65">
        <f t="shared" si="232"/>
        <v>0.19435162069186074</v>
      </c>
      <c r="FA376" s="65">
        <v>6.8704512372634641E-2</v>
      </c>
      <c r="FB376" s="65">
        <v>0.64724755150287072</v>
      </c>
      <c r="FC376" s="65">
        <f t="shared" si="233"/>
        <v>0.57854303913023608</v>
      </c>
      <c r="FD376" s="72">
        <v>1.6068095402696163</v>
      </c>
      <c r="FE376" s="66" t="s">
        <v>0</v>
      </c>
      <c r="FF376" s="66" t="s">
        <v>0</v>
      </c>
      <c r="FG376" s="67">
        <v>1.0216802168021681</v>
      </c>
      <c r="FH376" s="67" t="s">
        <v>0</v>
      </c>
      <c r="FI376" s="67" t="s">
        <v>0</v>
      </c>
      <c r="FJ376" s="67">
        <v>8.2272727272727266</v>
      </c>
      <c r="FK376" s="67" t="s">
        <v>0</v>
      </c>
      <c r="FL376" s="67">
        <v>1.3454545454545457</v>
      </c>
      <c r="FM376" s="67">
        <v>-1</v>
      </c>
      <c r="FN376" s="67">
        <v>9.1550802139037426</v>
      </c>
      <c r="FO376" s="67">
        <v>2.6107382550335574</v>
      </c>
      <c r="FP376" s="67" t="s">
        <v>0</v>
      </c>
      <c r="FQ376" s="67" t="s">
        <v>0</v>
      </c>
      <c r="FR376" s="67" t="s">
        <v>0</v>
      </c>
      <c r="FS376" s="67">
        <v>1.51219512195122</v>
      </c>
      <c r="FT376" s="67">
        <v>0.55000000000000004</v>
      </c>
      <c r="FU376" s="67" t="s">
        <v>0</v>
      </c>
      <c r="FV376" s="67" t="s">
        <v>0</v>
      </c>
      <c r="FW376" s="67">
        <v>2.4285714285714284</v>
      </c>
      <c r="FX376" s="67" t="s">
        <v>0</v>
      </c>
      <c r="FY376" s="67" t="s">
        <v>0</v>
      </c>
      <c r="FZ376" s="67" t="s">
        <v>0</v>
      </c>
      <c r="GA376" s="67" t="s">
        <v>0</v>
      </c>
      <c r="GB376" s="67">
        <v>73.500000000000014</v>
      </c>
      <c r="GC376" s="67">
        <v>23.533333333333335</v>
      </c>
      <c r="GD376" s="67" t="s">
        <v>0</v>
      </c>
      <c r="GE376" s="67">
        <v>180.57142857142856</v>
      </c>
      <c r="GF376" s="67">
        <v>-1</v>
      </c>
      <c r="GG376" s="67">
        <v>3.0804347826086955</v>
      </c>
      <c r="GH376" s="67">
        <v>1.3165048543689322</v>
      </c>
      <c r="GI376" s="67">
        <v>-0.17241379310344829</v>
      </c>
      <c r="GJ376" s="67" t="s">
        <v>0</v>
      </c>
      <c r="GK376" s="67">
        <v>-0.52944359274957176</v>
      </c>
      <c r="GL376" s="67">
        <v>32.157079646017706</v>
      </c>
      <c r="GM376" s="67">
        <v>-0.81085763788622578</v>
      </c>
      <c r="GN376" s="67">
        <v>-0.90175515840454701</v>
      </c>
      <c r="GO376" s="67">
        <v>1.9366185796669244</v>
      </c>
      <c r="GP376" s="67">
        <v>24.522397094430996</v>
      </c>
    </row>
    <row r="377" spans="1:198" ht="13.8">
      <c r="A377" s="2">
        <v>4207403</v>
      </c>
      <c r="B377" s="2" t="s">
        <v>701</v>
      </c>
      <c r="C377" s="64">
        <v>0</v>
      </c>
      <c r="D377" s="64">
        <v>1</v>
      </c>
      <c r="E377" s="64">
        <v>0</v>
      </c>
      <c r="F377" s="64">
        <v>0</v>
      </c>
      <c r="G377" s="65">
        <v>5236</v>
      </c>
      <c r="H377" s="65">
        <v>5707</v>
      </c>
      <c r="I377" s="65">
        <v>1945</v>
      </c>
      <c r="J377" s="65">
        <v>2515</v>
      </c>
      <c r="K377" s="66">
        <v>0.37146676852559207</v>
      </c>
      <c r="L377" s="66">
        <v>0.44068687576660243</v>
      </c>
      <c r="M377" s="65">
        <v>3291</v>
      </c>
      <c r="N377" s="65">
        <v>3192</v>
      </c>
      <c r="O377" s="65">
        <v>27991</v>
      </c>
      <c r="P377" s="65">
        <v>95303</v>
      </c>
      <c r="Q377" s="65">
        <v>16049</v>
      </c>
      <c r="R377" s="65">
        <v>49090</v>
      </c>
      <c r="S377" s="65">
        <v>1248879.9360659397</v>
      </c>
      <c r="T377" s="65">
        <v>3767052.3473536889</v>
      </c>
      <c r="U377" s="65">
        <v>527843.361324789</v>
      </c>
      <c r="V377" s="65">
        <v>2105069.1607112586</v>
      </c>
      <c r="W377" s="65">
        <v>721036.57474115014</v>
      </c>
      <c r="X377" s="65">
        <v>1661983.1866424156</v>
      </c>
      <c r="Y377" s="65">
        <v>557.04797943000654</v>
      </c>
      <c r="Z377" s="65">
        <v>1046.1961714095492</v>
      </c>
      <c r="AA377" s="65">
        <v>816.61195294253821</v>
      </c>
      <c r="AB377" s="65">
        <v>1407.0329017836466</v>
      </c>
      <c r="AC377" s="65">
        <v>1.4659634054828234</v>
      </c>
      <c r="AD377" s="65">
        <v>1.3449035087635037</v>
      </c>
      <c r="AE377" s="65">
        <v>0.91741956431753635</v>
      </c>
      <c r="AF377" s="65">
        <v>1.3426694826871091</v>
      </c>
      <c r="AG377" s="65">
        <v>1.3851714904063774</v>
      </c>
      <c r="AH377" s="65">
        <v>1.0316548549492675</v>
      </c>
      <c r="AI377" s="66">
        <v>0.11672977739702262</v>
      </c>
      <c r="AJ377" s="66">
        <v>0.14835490698852527</v>
      </c>
      <c r="AK377" s="66">
        <v>0.13033926929606188</v>
      </c>
      <c r="AL377" s="66">
        <v>0.11829016517747948</v>
      </c>
      <c r="AM377" s="66">
        <v>8.650767837595108E-3</v>
      </c>
      <c r="AN377" s="66">
        <v>-3.0497191672559376E-3</v>
      </c>
      <c r="AO377" s="65">
        <v>123.9</v>
      </c>
      <c r="AP377" s="65">
        <v>121.9</v>
      </c>
      <c r="AQ377" s="65">
        <v>0.80378839803102997</v>
      </c>
      <c r="AR377" s="65">
        <v>0.91686697901812997</v>
      </c>
      <c r="AS377" s="65">
        <f t="shared" si="195"/>
        <v>0.1130785809871</v>
      </c>
      <c r="AT377" s="65">
        <v>0</v>
      </c>
      <c r="AU377" s="65">
        <v>0</v>
      </c>
      <c r="AV377" s="65">
        <f t="shared" si="196"/>
        <v>0</v>
      </c>
      <c r="AW377" s="65">
        <v>0</v>
      </c>
      <c r="AX377" s="65">
        <v>0</v>
      </c>
      <c r="AY377" s="65">
        <f t="shared" si="197"/>
        <v>0</v>
      </c>
      <c r="AZ377" s="65">
        <v>8.3078904189253736E-5</v>
      </c>
      <c r="BA377" s="65">
        <v>0</v>
      </c>
      <c r="BB377" s="65">
        <f t="shared" si="198"/>
        <v>-8.3078904189253736E-5</v>
      </c>
      <c r="BC377" s="65">
        <v>3.0739194550023887E-3</v>
      </c>
      <c r="BD377" s="65">
        <v>5.8328240646431722E-3</v>
      </c>
      <c r="BE377" s="65">
        <f t="shared" si="199"/>
        <v>2.7589046096407836E-3</v>
      </c>
      <c r="BF377" s="65">
        <v>7.2278646644650755E-3</v>
      </c>
      <c r="BG377" s="65">
        <v>5.4254091125144292E-3</v>
      </c>
      <c r="BH377" s="65">
        <f t="shared" si="200"/>
        <v>-1.8024555519506463E-3</v>
      </c>
      <c r="BI377" s="65">
        <v>0</v>
      </c>
      <c r="BJ377" s="65">
        <v>0</v>
      </c>
      <c r="BK377" s="65">
        <f t="shared" si="201"/>
        <v>0</v>
      </c>
      <c r="BL377" s="65">
        <v>0.45961326770099903</v>
      </c>
      <c r="BM377" s="65">
        <v>0.36126162830175867</v>
      </c>
      <c r="BN377" s="65">
        <f t="shared" si="202"/>
        <v>-9.8351639399240354E-2</v>
      </c>
      <c r="BO377" s="65">
        <v>7.6847986375059713E-3</v>
      </c>
      <c r="BP377" s="65">
        <v>4.4462551775650165E-2</v>
      </c>
      <c r="BQ377" s="65">
        <f t="shared" si="203"/>
        <v>3.6777753138144194E-2</v>
      </c>
      <c r="BR377" s="65">
        <v>0.24807360790911168</v>
      </c>
      <c r="BS377" s="65">
        <v>0.45925171453792357</v>
      </c>
      <c r="BT377" s="65">
        <f t="shared" si="204"/>
        <v>0.2111781066288119</v>
      </c>
      <c r="BU377" s="65">
        <v>2.5546763038195525E-3</v>
      </c>
      <c r="BV377" s="65">
        <v>2.3154749779316901E-3</v>
      </c>
      <c r="BW377" s="65">
        <f t="shared" si="205"/>
        <v>-2.3920132588786235E-4</v>
      </c>
      <c r="BX377" s="65">
        <v>7.1925561301846422E-2</v>
      </c>
      <c r="BY377" s="65">
        <v>3.1785156515244106E-2</v>
      </c>
      <c r="BZ377" s="65">
        <f t="shared" si="206"/>
        <v>-4.0140404786602316E-2</v>
      </c>
      <c r="CA377" s="65">
        <v>0</v>
      </c>
      <c r="CB377" s="65">
        <v>2.1525089970801927E-3</v>
      </c>
      <c r="CC377" s="65">
        <f t="shared" si="207"/>
        <v>2.1525089970801927E-3</v>
      </c>
      <c r="CD377" s="65">
        <v>2.6377552080088067E-3</v>
      </c>
      <c r="CE377" s="65">
        <v>3.4290758470835883E-3</v>
      </c>
      <c r="CF377" s="65">
        <f t="shared" si="208"/>
        <v>7.9132063907478168E-4</v>
      </c>
      <c r="CG377" s="65">
        <v>0</v>
      </c>
      <c r="CH377" s="65">
        <v>0</v>
      </c>
      <c r="CI377" s="65">
        <f t="shared" si="209"/>
        <v>0</v>
      </c>
      <c r="CJ377" s="65">
        <v>4.8393461690240305E-3</v>
      </c>
      <c r="CK377" s="65">
        <v>2.9062266585183675E-3</v>
      </c>
      <c r="CL377" s="65">
        <f t="shared" si="210"/>
        <v>-1.933119510505663E-3</v>
      </c>
      <c r="CM377" s="65">
        <v>0</v>
      </c>
      <c r="CN377" s="65">
        <v>0</v>
      </c>
      <c r="CO377" s="65">
        <f t="shared" si="211"/>
        <v>0</v>
      </c>
      <c r="CP377" s="65">
        <v>0</v>
      </c>
      <c r="CQ377" s="65">
        <v>0</v>
      </c>
      <c r="CR377" s="65">
        <f t="shared" si="212"/>
        <v>0</v>
      </c>
      <c r="CS377" s="65">
        <v>2.9077616466238813E-4</v>
      </c>
      <c r="CT377" s="65">
        <v>1.086439872343315E-4</v>
      </c>
      <c r="CU377" s="65">
        <f t="shared" si="213"/>
        <v>-1.8213217742805662E-4</v>
      </c>
      <c r="CV377" s="65">
        <v>3.9047084968949256E-3</v>
      </c>
      <c r="CW377" s="65">
        <v>2.3018944795273988E-3</v>
      </c>
      <c r="CX377" s="65">
        <f t="shared" si="214"/>
        <v>-1.6028140173675268E-3</v>
      </c>
      <c r="CY377" s="65">
        <v>0</v>
      </c>
      <c r="CZ377" s="65">
        <v>0</v>
      </c>
      <c r="DA377" s="65">
        <f t="shared" si="215"/>
        <v>0</v>
      </c>
      <c r="DB377" s="65">
        <v>3.3231561675701494E-4</v>
      </c>
      <c r="DC377" s="65">
        <v>0</v>
      </c>
      <c r="DD377" s="65">
        <f t="shared" si="216"/>
        <v>-3.3231561675701494E-4</v>
      </c>
      <c r="DE377" s="65">
        <v>2.2846698652044777E-4</v>
      </c>
      <c r="DF377" s="65">
        <v>4.9568819175663747E-4</v>
      </c>
      <c r="DG377" s="65">
        <f t="shared" si="217"/>
        <v>2.6722120523618969E-4</v>
      </c>
      <c r="DH377" s="65">
        <v>0</v>
      </c>
      <c r="DI377" s="65">
        <v>0</v>
      </c>
      <c r="DJ377" s="65">
        <f t="shared" si="218"/>
        <v>0</v>
      </c>
      <c r="DK377" s="65">
        <v>0.12775458491702496</v>
      </c>
      <c r="DL377" s="65">
        <v>2.8471514904597001E-2</v>
      </c>
      <c r="DM377" s="65">
        <f t="shared" si="219"/>
        <v>-9.9283070012427962E-2</v>
      </c>
      <c r="DN377" s="65">
        <v>7.1863252123704488E-3</v>
      </c>
      <c r="DO377" s="65">
        <v>2.8138792693691857E-2</v>
      </c>
      <c r="DP377" s="65">
        <f t="shared" si="220"/>
        <v>2.0952467481321409E-2</v>
      </c>
      <c r="DQ377" s="65">
        <v>4.2806405383512991E-2</v>
      </c>
      <c r="DR377" s="65">
        <v>0</v>
      </c>
      <c r="DS377" s="65">
        <f t="shared" si="221"/>
        <v>-4.2806405383512991E-2</v>
      </c>
      <c r="DT377" s="65">
        <v>7.7761854321141508E-2</v>
      </c>
      <c r="DU377" s="65">
        <v>3.3272221090514017E-4</v>
      </c>
      <c r="DV377" s="65">
        <f t="shared" si="222"/>
        <v>-7.7429132110236373E-2</v>
      </c>
      <c r="DW377" s="65">
        <v>5.0574282925208214E-2</v>
      </c>
      <c r="DX377" s="65">
        <v>2.0370747606437155E-5</v>
      </c>
      <c r="DY377" s="65">
        <f t="shared" si="223"/>
        <v>-5.055391217760178E-2</v>
      </c>
      <c r="DZ377" s="65">
        <v>4.0272498805740756E-2</v>
      </c>
      <c r="EA377" s="65">
        <v>4.3396482650913289E-2</v>
      </c>
      <c r="EB377" s="65">
        <f t="shared" si="224"/>
        <v>3.123983845172533E-3</v>
      </c>
      <c r="EC377" s="65">
        <v>8.6402060356823886E-3</v>
      </c>
      <c r="ED377" s="65">
        <v>2.4037482175595843E-3</v>
      </c>
      <c r="EE377" s="65">
        <f t="shared" si="225"/>
        <v>-6.2364578181228047E-3</v>
      </c>
      <c r="EF377" s="65">
        <v>1.6615780837850749E-3</v>
      </c>
      <c r="EG377" s="65">
        <v>2.0370747606437155E-5</v>
      </c>
      <c r="EH377" s="65">
        <f t="shared" si="226"/>
        <v>-1.6412073361786379E-3</v>
      </c>
      <c r="EI377" s="65">
        <v>0</v>
      </c>
      <c r="EJ377" s="65">
        <v>3.1235146329870305E-4</v>
      </c>
      <c r="EK377" s="65">
        <f t="shared" si="227"/>
        <v>3.1235146329870305E-4</v>
      </c>
      <c r="EL377" s="65">
        <v>0.37800901406110454</v>
      </c>
      <c r="EM377" s="65">
        <v>4.6153323826984449E-2</v>
      </c>
      <c r="EN377" s="65">
        <f t="shared" si="228"/>
        <v>-0.33185569023412009</v>
      </c>
      <c r="EO377" s="65">
        <v>3.8631690448002992E-2</v>
      </c>
      <c r="EP377" s="65">
        <v>0.14666938276634753</v>
      </c>
      <c r="EQ377" s="65">
        <f t="shared" si="229"/>
        <v>0.10803769231834454</v>
      </c>
      <c r="ER377" s="65">
        <v>0.22223606870625376</v>
      </c>
      <c r="ES377" s="65">
        <v>9.6421538670469209E-3</v>
      </c>
      <c r="ET377" s="65">
        <f t="shared" si="230"/>
        <v>-0.21259391483920684</v>
      </c>
      <c r="EU377" s="65">
        <v>1.2877230149334331</v>
      </c>
      <c r="EV377" s="65">
        <v>5.8396143138453177E-2</v>
      </c>
      <c r="EW377" s="65">
        <f t="shared" si="231"/>
        <v>-1.2293268717949799</v>
      </c>
      <c r="EX377" s="65">
        <v>0.79963445282156731</v>
      </c>
      <c r="EY377" s="65">
        <v>0.27160996808582877</v>
      </c>
      <c r="EZ377" s="65">
        <f t="shared" si="232"/>
        <v>-0.52802448473573849</v>
      </c>
      <c r="FA377" s="65">
        <v>0.11111803435312688</v>
      </c>
      <c r="FB377" s="65">
        <v>0.12222448563862294</v>
      </c>
      <c r="FC377" s="65">
        <f t="shared" si="233"/>
        <v>1.1106451285496061E-2</v>
      </c>
      <c r="FD377" s="72">
        <v>2.4890697674418605</v>
      </c>
      <c r="FE377" s="66" t="s">
        <v>0</v>
      </c>
      <c r="FF377" s="66" t="s">
        <v>0</v>
      </c>
      <c r="FG377" s="67">
        <v>-1</v>
      </c>
      <c r="FH377" s="67">
        <v>4.8040540540540535</v>
      </c>
      <c r="FI377" s="67">
        <v>1.2959770114942528</v>
      </c>
      <c r="FJ377" s="67" t="s">
        <v>0</v>
      </c>
      <c r="FK377" s="67">
        <v>1.4042207058610874</v>
      </c>
      <c r="FL377" s="67">
        <v>16.697297297297297</v>
      </c>
      <c r="FM377" s="67">
        <v>4.6625920964501004</v>
      </c>
      <c r="FN377" s="67">
        <v>1.7723577235772359</v>
      </c>
      <c r="FO377" s="67">
        <v>0.35171816344210227</v>
      </c>
      <c r="FP377" s="67" t="s">
        <v>0</v>
      </c>
      <c r="FQ377" s="67">
        <v>2.9763779527559056</v>
      </c>
      <c r="FR377" s="67" t="s">
        <v>0</v>
      </c>
      <c r="FS377" s="67">
        <v>0.83690987124463501</v>
      </c>
      <c r="FT377" s="67" t="s">
        <v>0</v>
      </c>
      <c r="FU377" s="67" t="s">
        <v>0</v>
      </c>
      <c r="FV377" s="67">
        <v>0.14285714285714279</v>
      </c>
      <c r="FW377" s="67">
        <v>0.80319148936170226</v>
      </c>
      <c r="FX377" s="67" t="s">
        <v>0</v>
      </c>
      <c r="FY377" s="67">
        <v>-1</v>
      </c>
      <c r="FZ377" s="67">
        <v>5.6363636363636367</v>
      </c>
      <c r="GA377" s="67" t="s">
        <v>0</v>
      </c>
      <c r="GB377" s="67">
        <v>-0.31832222402861321</v>
      </c>
      <c r="GC377" s="67">
        <v>10.976878612716764</v>
      </c>
      <c r="GD377" s="67">
        <v>-1</v>
      </c>
      <c r="GE377" s="67">
        <v>-0.98691239316239321</v>
      </c>
      <c r="GF377" s="67">
        <v>-0.99876796714579053</v>
      </c>
      <c r="GG377" s="67">
        <v>2.2960288808664262</v>
      </c>
      <c r="GH377" s="67">
        <v>-0.14903846153846145</v>
      </c>
      <c r="GI377" s="67">
        <v>-0.96250000000000002</v>
      </c>
      <c r="GJ377" s="67" t="s">
        <v>0</v>
      </c>
      <c r="GK377" s="67">
        <v>-0.6265384615384616</v>
      </c>
      <c r="GL377" s="67">
        <v>10.612903225806452</v>
      </c>
      <c r="GM377" s="67">
        <v>-0.86728971962616819</v>
      </c>
      <c r="GN377" s="67">
        <v>-0.8612903225806452</v>
      </c>
      <c r="GO377" s="67">
        <v>3.8961038961038863E-2</v>
      </c>
      <c r="GP377" s="67">
        <v>2.3644859813084111</v>
      </c>
    </row>
    <row r="378" spans="1:198" ht="13.8">
      <c r="A378" s="2">
        <v>4207502</v>
      </c>
      <c r="B378" s="2" t="s">
        <v>702</v>
      </c>
      <c r="C378" s="64">
        <v>0</v>
      </c>
      <c r="D378" s="64">
        <v>1</v>
      </c>
      <c r="E378" s="64">
        <v>0</v>
      </c>
      <c r="F378" s="64">
        <v>0</v>
      </c>
      <c r="G378" s="65">
        <v>40163</v>
      </c>
      <c r="H378" s="65">
        <v>54854</v>
      </c>
      <c r="I378" s="65">
        <v>38351</v>
      </c>
      <c r="J378" s="65">
        <v>52927</v>
      </c>
      <c r="K378" s="66">
        <v>0.95488384831810369</v>
      </c>
      <c r="L378" s="66">
        <v>0.9648703831990374</v>
      </c>
      <c r="M378" s="65">
        <v>1812</v>
      </c>
      <c r="N378" s="65">
        <v>1927</v>
      </c>
      <c r="O378" s="65">
        <v>329480</v>
      </c>
      <c r="P378" s="65">
        <v>1233441</v>
      </c>
      <c r="Q378" s="65">
        <v>8157</v>
      </c>
      <c r="R378" s="65">
        <v>12826</v>
      </c>
      <c r="S378" s="65">
        <v>13742828.266005443</v>
      </c>
      <c r="T378" s="65">
        <v>51367739.171050631</v>
      </c>
      <c r="U378" s="65">
        <v>13324068.067727974</v>
      </c>
      <c r="V378" s="65">
        <v>50051905.501595333</v>
      </c>
      <c r="W378" s="65">
        <v>418760.19827745011</v>
      </c>
      <c r="X378" s="65">
        <v>1315833.6694553122</v>
      </c>
      <c r="Y378" s="65">
        <v>578.71679087410905</v>
      </c>
      <c r="Z378" s="65">
        <v>1329.9336937050268</v>
      </c>
      <c r="AA378" s="65">
        <v>1016.950772387398</v>
      </c>
      <c r="AB378" s="65">
        <v>2028.3680312187396</v>
      </c>
      <c r="AC378" s="65">
        <v>1.7572511950990204</v>
      </c>
      <c r="AD378" s="65">
        <v>1.52516478138693</v>
      </c>
      <c r="AE378" s="65">
        <v>0.8679264442332546</v>
      </c>
      <c r="AF378" s="65">
        <v>0.80453847841546744</v>
      </c>
      <c r="AG378" s="65">
        <v>0.87170970296608596</v>
      </c>
      <c r="AH378" s="65">
        <v>1.0834903815699553</v>
      </c>
      <c r="AI378" s="66">
        <v>0.14093639292131321</v>
      </c>
      <c r="AJ378" s="66">
        <v>0.14150646982861903</v>
      </c>
      <c r="AK378" s="66">
        <v>0.14111373376810943</v>
      </c>
      <c r="AL378" s="66">
        <v>4.6299643458643791E-2</v>
      </c>
      <c r="AM378" s="66">
        <v>3.1663856591171768E-2</v>
      </c>
      <c r="AN378" s="66">
        <v>6.1722887341189026E-3</v>
      </c>
      <c r="AO378" s="65">
        <v>429.2</v>
      </c>
      <c r="AP378" s="65">
        <v>430.5</v>
      </c>
      <c r="AQ378" s="65">
        <v>0.2927546892239794</v>
      </c>
      <c r="AR378" s="65">
        <v>0.17477519621601953</v>
      </c>
      <c r="AS378" s="65">
        <f t="shared" si="195"/>
        <v>-0.11797949300795987</v>
      </c>
      <c r="AT378" s="65">
        <v>0</v>
      </c>
      <c r="AU378" s="65">
        <v>0</v>
      </c>
      <c r="AV378" s="65">
        <f t="shared" si="196"/>
        <v>0</v>
      </c>
      <c r="AW378" s="65">
        <v>0</v>
      </c>
      <c r="AX378" s="65">
        <v>0</v>
      </c>
      <c r="AY378" s="65">
        <f t="shared" si="197"/>
        <v>0</v>
      </c>
      <c r="AZ378" s="65">
        <v>4.8342936537125576E-2</v>
      </c>
      <c r="BA378" s="65">
        <v>6.8142834866677063E-2</v>
      </c>
      <c r="BB378" s="65">
        <f t="shared" si="198"/>
        <v>1.9799898329551487E-2</v>
      </c>
      <c r="BC378" s="65">
        <v>1.1687303338645743E-2</v>
      </c>
      <c r="BD378" s="65">
        <v>7.7186963979416811E-3</v>
      </c>
      <c r="BE378" s="65">
        <f t="shared" si="199"/>
        <v>-3.9686069407040619E-3</v>
      </c>
      <c r="BF378" s="65">
        <v>4.0864696988271833E-4</v>
      </c>
      <c r="BG378" s="65">
        <v>7.5367742606164561E-4</v>
      </c>
      <c r="BH378" s="65">
        <f t="shared" si="200"/>
        <v>3.4503045617892728E-4</v>
      </c>
      <c r="BI378" s="65">
        <v>8.6633157615136295E-3</v>
      </c>
      <c r="BJ378" s="65">
        <v>5.4316752429959978E-3</v>
      </c>
      <c r="BK378" s="65">
        <f t="shared" si="201"/>
        <v>-3.2316405185176316E-3</v>
      </c>
      <c r="BL378" s="65">
        <v>0</v>
      </c>
      <c r="BM378" s="65">
        <v>0</v>
      </c>
      <c r="BN378" s="65">
        <f t="shared" si="202"/>
        <v>0</v>
      </c>
      <c r="BO378" s="65">
        <v>1.8389113644722325E-3</v>
      </c>
      <c r="BP378" s="65">
        <v>3.1186652112895683E-4</v>
      </c>
      <c r="BQ378" s="65">
        <f t="shared" si="203"/>
        <v>-1.5270448433432756E-3</v>
      </c>
      <c r="BR378" s="65">
        <v>3.7186874259327366E-3</v>
      </c>
      <c r="BS378" s="65">
        <v>4.2881646655231562E-3</v>
      </c>
      <c r="BT378" s="65">
        <f t="shared" si="204"/>
        <v>5.6947723959041964E-4</v>
      </c>
      <c r="BU378" s="65">
        <v>9.2885456254341872E-2</v>
      </c>
      <c r="BV378" s="65">
        <v>2.8353864545974324E-2</v>
      </c>
      <c r="BW378" s="65">
        <f t="shared" si="205"/>
        <v>-6.4531591708367544E-2</v>
      </c>
      <c r="BX378" s="65">
        <v>2.0554942585100731E-2</v>
      </c>
      <c r="BY378" s="65">
        <v>7.3028743697697391E-3</v>
      </c>
      <c r="BZ378" s="65">
        <f t="shared" si="206"/>
        <v>-1.3252068215330991E-2</v>
      </c>
      <c r="CA378" s="65">
        <v>0</v>
      </c>
      <c r="CB378" s="65">
        <v>0</v>
      </c>
      <c r="CC378" s="65">
        <f t="shared" si="207"/>
        <v>0</v>
      </c>
      <c r="CD378" s="65">
        <v>9.3416697315189409E-2</v>
      </c>
      <c r="CE378" s="65">
        <v>5.2471542179946984E-2</v>
      </c>
      <c r="CF378" s="65">
        <f t="shared" si="208"/>
        <v>-4.0945155135242425E-2</v>
      </c>
      <c r="CG378" s="65">
        <v>0</v>
      </c>
      <c r="CH378" s="65">
        <v>0</v>
      </c>
      <c r="CI378" s="65">
        <f t="shared" si="209"/>
        <v>0</v>
      </c>
      <c r="CJ378" s="65">
        <v>1.9002084099546401E-2</v>
      </c>
      <c r="CK378" s="65">
        <v>9.7978065388013933E-3</v>
      </c>
      <c r="CL378" s="65">
        <f t="shared" si="210"/>
        <v>-9.204277560745008E-3</v>
      </c>
      <c r="CM378" s="65">
        <v>2.206693637366679E-3</v>
      </c>
      <c r="CN378" s="65">
        <v>5.2757419824315194E-3</v>
      </c>
      <c r="CO378" s="65">
        <f t="shared" si="211"/>
        <v>3.0690483450648404E-3</v>
      </c>
      <c r="CP378" s="65">
        <v>0</v>
      </c>
      <c r="CQ378" s="65">
        <v>0</v>
      </c>
      <c r="CR378" s="65">
        <f t="shared" si="212"/>
        <v>0</v>
      </c>
      <c r="CS378" s="65">
        <v>0</v>
      </c>
      <c r="CT378" s="65">
        <v>0</v>
      </c>
      <c r="CU378" s="65">
        <f t="shared" si="213"/>
        <v>0</v>
      </c>
      <c r="CV378" s="65">
        <v>8.9085039434432592E-3</v>
      </c>
      <c r="CW378" s="65">
        <v>1.6113103591662769E-3</v>
      </c>
      <c r="CX378" s="65">
        <f t="shared" si="214"/>
        <v>-7.2971935842769823E-3</v>
      </c>
      <c r="CY378" s="65">
        <v>0</v>
      </c>
      <c r="CZ378" s="65">
        <v>0</v>
      </c>
      <c r="DA378" s="65">
        <f t="shared" si="215"/>
        <v>0</v>
      </c>
      <c r="DB378" s="65">
        <v>0</v>
      </c>
      <c r="DC378" s="65">
        <v>0</v>
      </c>
      <c r="DD378" s="65">
        <f t="shared" si="216"/>
        <v>0</v>
      </c>
      <c r="DE378" s="65">
        <v>1.8389113644722325E-3</v>
      </c>
      <c r="DF378" s="65">
        <v>8.0565517958313846E-4</v>
      </c>
      <c r="DG378" s="65">
        <f t="shared" si="217"/>
        <v>-1.033256184889094E-3</v>
      </c>
      <c r="DH378" s="65">
        <v>3.5552286379796493E-3</v>
      </c>
      <c r="DI378" s="65">
        <v>1.4033993450803055E-3</v>
      </c>
      <c r="DJ378" s="65">
        <f t="shared" si="218"/>
        <v>-2.1518292928993437E-3</v>
      </c>
      <c r="DK378" s="65">
        <v>2.2884230313432227E-3</v>
      </c>
      <c r="DL378" s="65">
        <v>1.5073548521232912E-3</v>
      </c>
      <c r="DM378" s="65">
        <f t="shared" si="219"/>
        <v>-7.8106817921993143E-4</v>
      </c>
      <c r="DN378" s="65">
        <v>6.9469984880062116E-4</v>
      </c>
      <c r="DO378" s="65">
        <v>3.6384427465044962E-4</v>
      </c>
      <c r="DP378" s="65">
        <f t="shared" si="220"/>
        <v>-3.3085557415017154E-4</v>
      </c>
      <c r="DQ378" s="65">
        <v>0</v>
      </c>
      <c r="DR378" s="65">
        <v>0</v>
      </c>
      <c r="DS378" s="65">
        <f t="shared" si="221"/>
        <v>0</v>
      </c>
      <c r="DT378" s="65">
        <v>1.5937231825426015E-3</v>
      </c>
      <c r="DU378" s="65">
        <v>1.1435105774728416E-3</v>
      </c>
      <c r="DV378" s="65">
        <f t="shared" si="222"/>
        <v>-4.5021260506975989E-4</v>
      </c>
      <c r="DW378" s="65">
        <v>0.11638265702259819</v>
      </c>
      <c r="DX378" s="65">
        <v>1.8192213732522481E-4</v>
      </c>
      <c r="DY378" s="65">
        <f t="shared" si="223"/>
        <v>-0.11620073488527297</v>
      </c>
      <c r="DZ378" s="65">
        <v>0.1009766662580197</v>
      </c>
      <c r="EA378" s="65">
        <v>0.31753209626279949</v>
      </c>
      <c r="EB378" s="65">
        <f t="shared" si="224"/>
        <v>0.21655543000477978</v>
      </c>
      <c r="EC378" s="65">
        <v>5.4350046994401536E-3</v>
      </c>
      <c r="ED378" s="65">
        <v>5.6135973803212221E-3</v>
      </c>
      <c r="EE378" s="65">
        <f t="shared" si="225"/>
        <v>1.7859268088106853E-4</v>
      </c>
      <c r="EF378" s="65">
        <v>6.4566221241469492E-3</v>
      </c>
      <c r="EG378" s="65">
        <v>8.3684183169603406E-3</v>
      </c>
      <c r="EH378" s="65">
        <f t="shared" si="226"/>
        <v>1.9117961928133914E-3</v>
      </c>
      <c r="EI378" s="65">
        <v>0</v>
      </c>
      <c r="EJ378" s="65">
        <v>1.1175217007120953E-3</v>
      </c>
      <c r="EK378" s="65">
        <f t="shared" si="227"/>
        <v>1.1175217007120953E-3</v>
      </c>
      <c r="EL378" s="65">
        <v>1.0499775244166565</v>
      </c>
      <c r="EM378" s="65">
        <v>0.33281355579811844</v>
      </c>
      <c r="EN378" s="65">
        <f t="shared" si="228"/>
        <v>-0.71716396861853804</v>
      </c>
      <c r="EO378" s="65">
        <v>5.3451023660659555E-2</v>
      </c>
      <c r="EP378" s="65">
        <v>0.54722178907427621</v>
      </c>
      <c r="EQ378" s="65">
        <f t="shared" si="229"/>
        <v>0.49377076541361664</v>
      </c>
      <c r="ER378" s="65">
        <v>0.9156552654162069</v>
      </c>
      <c r="ES378" s="65">
        <v>2.6118821144550133E-2</v>
      </c>
      <c r="ET378" s="65">
        <f t="shared" si="230"/>
        <v>-0.88953644427165679</v>
      </c>
      <c r="EU378" s="65">
        <v>12.770258673531936</v>
      </c>
      <c r="EV378" s="65">
        <v>0.39121056187951558</v>
      </c>
      <c r="EW378" s="65">
        <f t="shared" si="231"/>
        <v>-12.37904811165242</v>
      </c>
      <c r="EX378" s="65">
        <v>1.0311388991050632</v>
      </c>
      <c r="EY378" s="65">
        <v>3.2122251676282549</v>
      </c>
      <c r="EZ378" s="65">
        <f t="shared" si="232"/>
        <v>2.1810862685231918</v>
      </c>
      <c r="FA378" s="65">
        <v>0.25217604511462549</v>
      </c>
      <c r="FB378" s="65">
        <v>0.60361765164509595</v>
      </c>
      <c r="FC378" s="65">
        <f t="shared" si="233"/>
        <v>0.35144160653047046</v>
      </c>
      <c r="FD378" s="72">
        <v>-6.1278615298715811E-2</v>
      </c>
      <c r="FE378" s="66" t="s">
        <v>0</v>
      </c>
      <c r="FF378" s="66" t="s">
        <v>0</v>
      </c>
      <c r="FG378" s="67">
        <v>1.216398985629755</v>
      </c>
      <c r="FH378" s="67">
        <v>3.8461538461538547E-2</v>
      </c>
      <c r="FI378" s="67">
        <v>1.9</v>
      </c>
      <c r="FJ378" s="67">
        <v>-1.4150943396226467E-2</v>
      </c>
      <c r="FK378" s="67" t="s">
        <v>0</v>
      </c>
      <c r="FL378" s="67">
        <v>-0.73333333333333339</v>
      </c>
      <c r="FM378" s="67">
        <v>0.81318681318681318</v>
      </c>
      <c r="FN378" s="67">
        <v>-0.5200175978882533</v>
      </c>
      <c r="FO378" s="67">
        <v>-0.44135188866799202</v>
      </c>
      <c r="FP378" s="67" t="s">
        <v>0</v>
      </c>
      <c r="FQ378" s="67">
        <v>-0.11679790026246717</v>
      </c>
      <c r="FR378" s="67" t="s">
        <v>0</v>
      </c>
      <c r="FS378" s="67">
        <v>-0.18924731182795695</v>
      </c>
      <c r="FT378" s="67">
        <v>2.7592592592592595</v>
      </c>
      <c r="FU378" s="67" t="s">
        <v>0</v>
      </c>
      <c r="FV378" s="67" t="s">
        <v>0</v>
      </c>
      <c r="FW378" s="67">
        <v>-0.71559633027522929</v>
      </c>
      <c r="FX378" s="67" t="s">
        <v>0</v>
      </c>
      <c r="FY378" s="67" t="s">
        <v>0</v>
      </c>
      <c r="FZ378" s="67">
        <v>-0.31111111111111112</v>
      </c>
      <c r="GA378" s="67">
        <v>-0.37931034482758619</v>
      </c>
      <c r="GB378" s="67">
        <v>3.5714285714285587E-2</v>
      </c>
      <c r="GC378" s="67">
        <v>-0.17647058823529416</v>
      </c>
      <c r="GD378" s="67" t="s">
        <v>0</v>
      </c>
      <c r="GE378" s="67">
        <v>0.12820512820512819</v>
      </c>
      <c r="GF378" s="67">
        <v>-0.9975421348314607</v>
      </c>
      <c r="GG378" s="67">
        <v>3.9445568595710236</v>
      </c>
      <c r="GH378" s="67">
        <v>0.62406015037593976</v>
      </c>
      <c r="GI378" s="67">
        <v>1.037974683544304</v>
      </c>
      <c r="GJ378" s="67" t="s">
        <v>0</v>
      </c>
      <c r="GK378" s="67">
        <v>-0.50159570327702951</v>
      </c>
      <c r="GL378" s="67">
        <v>15.097859327217126</v>
      </c>
      <c r="GM378" s="67">
        <v>-0.9551479448386665</v>
      </c>
      <c r="GN378" s="67">
        <v>-0.95183055414222673</v>
      </c>
      <c r="GO378" s="67">
        <v>3.8983474022113898</v>
      </c>
      <c r="GP378" s="67">
        <v>2.7637335926105981</v>
      </c>
    </row>
    <row r="379" spans="1:198" ht="13.8">
      <c r="A379" s="2">
        <v>4207601</v>
      </c>
      <c r="B379" s="2" t="s">
        <v>703</v>
      </c>
      <c r="C379" s="64">
        <v>0</v>
      </c>
      <c r="D379" s="64">
        <v>1</v>
      </c>
      <c r="E379" s="64">
        <v>0</v>
      </c>
      <c r="F379" s="64">
        <v>0</v>
      </c>
      <c r="G379" s="65">
        <v>4971</v>
      </c>
      <c r="H379" s="65">
        <v>4752</v>
      </c>
      <c r="I379" s="65">
        <v>2206</v>
      </c>
      <c r="J379" s="65">
        <v>2521</v>
      </c>
      <c r="K379" s="66">
        <v>0.44377388855361094</v>
      </c>
      <c r="L379" s="66">
        <v>0.53051346801346799</v>
      </c>
      <c r="M379" s="65">
        <v>2765</v>
      </c>
      <c r="N379" s="65">
        <v>2231</v>
      </c>
      <c r="O379" s="65">
        <v>16913</v>
      </c>
      <c r="P379" s="65">
        <v>42033</v>
      </c>
      <c r="Q379" s="65">
        <v>6483</v>
      </c>
      <c r="R379" s="65">
        <v>10942</v>
      </c>
      <c r="S379" s="65">
        <v>1166391.4858507824</v>
      </c>
      <c r="T379" s="65">
        <v>3318777.3733281326</v>
      </c>
      <c r="U379" s="65">
        <v>640156.74590974103</v>
      </c>
      <c r="V379" s="65">
        <v>2161907.6341692163</v>
      </c>
      <c r="W379" s="65">
        <v>526234.73994104017</v>
      </c>
      <c r="X379" s="65">
        <v>1156869.7391589184</v>
      </c>
      <c r="Y379" s="65">
        <v>466.33387442160819</v>
      </c>
      <c r="Z379" s="65">
        <v>1026.5255296010719</v>
      </c>
      <c r="AA379" s="65">
        <v>751.37079378089288</v>
      </c>
      <c r="AB379" s="65">
        <v>1700.1525114164294</v>
      </c>
      <c r="AC379" s="65">
        <v>1.6112292822665193</v>
      </c>
      <c r="AD379" s="65">
        <v>1.6562203884760103</v>
      </c>
      <c r="AE379" s="65">
        <v>1.0279234660793912</v>
      </c>
      <c r="AF379" s="65">
        <v>1.9172069967446661</v>
      </c>
      <c r="AG379" s="65">
        <v>1.5221109937193349</v>
      </c>
      <c r="AH379" s="65">
        <v>0.79392105093702092</v>
      </c>
      <c r="AI379" s="66">
        <v>0.11023107255518694</v>
      </c>
      <c r="AJ379" s="66">
        <v>0.12941897752058917</v>
      </c>
      <c r="AK379" s="66">
        <v>9.5309801181427733E-2</v>
      </c>
      <c r="AL379" s="66">
        <v>5.3736609673866065E-2</v>
      </c>
      <c r="AM379" s="66">
        <v>-4.4954097661273895E-3</v>
      </c>
      <c r="AN379" s="66">
        <v>-2.1230464224452961E-2</v>
      </c>
      <c r="AO379" s="65">
        <v>150</v>
      </c>
      <c r="AP379" s="65">
        <v>155.4</v>
      </c>
      <c r="AQ379" s="65">
        <v>0.33945189984060875</v>
      </c>
      <c r="AR379" s="65">
        <v>0.39541826600865171</v>
      </c>
      <c r="AS379" s="65">
        <f t="shared" si="195"/>
        <v>5.5966366168042958E-2</v>
      </c>
      <c r="AT379" s="65">
        <v>0</v>
      </c>
      <c r="AU379" s="65">
        <v>0</v>
      </c>
      <c r="AV379" s="65">
        <f t="shared" si="196"/>
        <v>0</v>
      </c>
      <c r="AW379" s="65">
        <v>0</v>
      </c>
      <c r="AX379" s="65">
        <v>0</v>
      </c>
      <c r="AY379" s="65">
        <f t="shared" si="197"/>
        <v>0</v>
      </c>
      <c r="AZ379" s="65">
        <v>4.1133220216977732E-4</v>
      </c>
      <c r="BA379" s="65">
        <v>3.046365685736916E-4</v>
      </c>
      <c r="BB379" s="65">
        <f t="shared" si="198"/>
        <v>-1.0669563359608572E-4</v>
      </c>
      <c r="BC379" s="65">
        <v>0</v>
      </c>
      <c r="BD379" s="65">
        <v>0</v>
      </c>
      <c r="BE379" s="65">
        <f t="shared" si="199"/>
        <v>0</v>
      </c>
      <c r="BF379" s="65">
        <v>8.2266440433955465E-4</v>
      </c>
      <c r="BG379" s="65">
        <v>0</v>
      </c>
      <c r="BH379" s="65">
        <f t="shared" si="200"/>
        <v>-8.2266440433955465E-4</v>
      </c>
      <c r="BI379" s="65">
        <v>3.2906576173582186E-3</v>
      </c>
      <c r="BJ379" s="65">
        <v>6.580149881191738E-3</v>
      </c>
      <c r="BK379" s="65">
        <f t="shared" si="201"/>
        <v>3.2894922638335195E-3</v>
      </c>
      <c r="BL379" s="65">
        <v>0</v>
      </c>
      <c r="BM379" s="65">
        <v>0</v>
      </c>
      <c r="BN379" s="65">
        <f t="shared" si="202"/>
        <v>0</v>
      </c>
      <c r="BO379" s="65">
        <v>2.5142680857627643E-2</v>
      </c>
      <c r="BP379" s="65">
        <v>1.3495399987814537E-2</v>
      </c>
      <c r="BQ379" s="65">
        <f t="shared" si="203"/>
        <v>-1.1647280869813106E-2</v>
      </c>
      <c r="BR379" s="65">
        <v>1.1877217337652322E-2</v>
      </c>
      <c r="BS379" s="65">
        <v>4.4720648266617924E-2</v>
      </c>
      <c r="BT379" s="65">
        <f t="shared" si="204"/>
        <v>3.2843430928965606E-2</v>
      </c>
      <c r="BU379" s="65">
        <v>4.4835210036505736E-2</v>
      </c>
      <c r="BV379" s="65">
        <v>3.3997441052823978E-2</v>
      </c>
      <c r="BW379" s="65">
        <f t="shared" si="205"/>
        <v>-1.0837768983681759E-2</v>
      </c>
      <c r="BX379" s="65">
        <v>0.23893259293536942</v>
      </c>
      <c r="BY379" s="65">
        <v>0.28492658258697373</v>
      </c>
      <c r="BZ379" s="65">
        <f t="shared" si="206"/>
        <v>4.5993989651604311E-2</v>
      </c>
      <c r="CA379" s="65">
        <v>1.0540387680600545E-2</v>
      </c>
      <c r="CB379" s="65">
        <v>8.1337963809175653E-3</v>
      </c>
      <c r="CC379" s="65">
        <f t="shared" si="207"/>
        <v>-2.4065912996829794E-3</v>
      </c>
      <c r="CD379" s="65">
        <v>0</v>
      </c>
      <c r="CE379" s="65">
        <v>0</v>
      </c>
      <c r="CF379" s="65">
        <f t="shared" si="208"/>
        <v>0</v>
      </c>
      <c r="CG379" s="65">
        <v>3.5991567689855519E-3</v>
      </c>
      <c r="CH379" s="65">
        <v>3.2596112837384996E-3</v>
      </c>
      <c r="CI379" s="65">
        <f t="shared" si="209"/>
        <v>-3.395454852470523E-4</v>
      </c>
      <c r="CJ379" s="65">
        <v>2.1337857987557201E-2</v>
      </c>
      <c r="CK379" s="65">
        <v>3.0890148053372327E-2</v>
      </c>
      <c r="CL379" s="65">
        <f t="shared" si="210"/>
        <v>9.5522900658151257E-3</v>
      </c>
      <c r="CM379" s="65">
        <v>0</v>
      </c>
      <c r="CN379" s="65">
        <v>0</v>
      </c>
      <c r="CO379" s="65">
        <f t="shared" si="211"/>
        <v>0</v>
      </c>
      <c r="CP379" s="65">
        <v>0</v>
      </c>
      <c r="CQ379" s="65">
        <v>0</v>
      </c>
      <c r="CR379" s="65">
        <f t="shared" si="212"/>
        <v>0</v>
      </c>
      <c r="CS379" s="65">
        <v>1.3882461823229986E-3</v>
      </c>
      <c r="CT379" s="65">
        <v>1.4927191860110887E-3</v>
      </c>
      <c r="CU379" s="65">
        <f t="shared" si="213"/>
        <v>1.0447300368809009E-4</v>
      </c>
      <c r="CV379" s="65">
        <v>1.22885495398221E-2</v>
      </c>
      <c r="CW379" s="65">
        <v>1.1058307439225005E-2</v>
      </c>
      <c r="CX379" s="65">
        <f t="shared" si="214"/>
        <v>-1.2302421005970943E-3</v>
      </c>
      <c r="CY379" s="65">
        <v>0</v>
      </c>
      <c r="CZ379" s="65">
        <v>0</v>
      </c>
      <c r="DA379" s="65">
        <f t="shared" si="215"/>
        <v>0</v>
      </c>
      <c r="DB379" s="65">
        <v>7.7124787906833253E-4</v>
      </c>
      <c r="DC379" s="65">
        <v>0</v>
      </c>
      <c r="DD379" s="65">
        <f t="shared" si="216"/>
        <v>-7.7124787906833253E-4</v>
      </c>
      <c r="DE379" s="65">
        <v>2.6736593141035527E-3</v>
      </c>
      <c r="DF379" s="65">
        <v>1.5231828428684581E-3</v>
      </c>
      <c r="DG379" s="65">
        <f t="shared" si="217"/>
        <v>-1.1504764712350947E-3</v>
      </c>
      <c r="DH379" s="65">
        <v>3.7534063447992182E-3</v>
      </c>
      <c r="DI379" s="65">
        <v>1.6815938585267774E-2</v>
      </c>
      <c r="DJ379" s="65">
        <f t="shared" si="218"/>
        <v>1.3062532240468556E-2</v>
      </c>
      <c r="DK379" s="65">
        <v>2.0566610108488869E-3</v>
      </c>
      <c r="DL379" s="65">
        <v>4.3959056845183697E-2</v>
      </c>
      <c r="DM379" s="65">
        <f t="shared" si="219"/>
        <v>4.1902395834334812E-2</v>
      </c>
      <c r="DN379" s="65">
        <v>2.0566610108488869E-3</v>
      </c>
      <c r="DO379" s="65">
        <v>1.4683482605251933E-2</v>
      </c>
      <c r="DP379" s="65">
        <f t="shared" si="220"/>
        <v>1.2626821594403046E-2</v>
      </c>
      <c r="DQ379" s="65">
        <v>0</v>
      </c>
      <c r="DR379" s="65">
        <v>0</v>
      </c>
      <c r="DS379" s="65">
        <f t="shared" si="221"/>
        <v>0</v>
      </c>
      <c r="DT379" s="65">
        <v>0</v>
      </c>
      <c r="DU379" s="65">
        <v>2.9275574239931761E-2</v>
      </c>
      <c r="DV379" s="65">
        <f t="shared" si="222"/>
        <v>2.9275574239931761E-2</v>
      </c>
      <c r="DW379" s="65">
        <v>0.17260527533549283</v>
      </c>
      <c r="DX379" s="65">
        <v>6.0927313714738311E-5</v>
      </c>
      <c r="DY379" s="65">
        <f t="shared" si="223"/>
        <v>-0.17254434802177809</v>
      </c>
      <c r="DZ379" s="65">
        <v>0.15296416268188595</v>
      </c>
      <c r="EA379" s="65">
        <v>0.42901967952232983</v>
      </c>
      <c r="EB379" s="65">
        <f t="shared" si="224"/>
        <v>0.27605551684044388</v>
      </c>
      <c r="EC379" s="65">
        <v>1.7635868168029204E-2</v>
      </c>
      <c r="ED379" s="65">
        <v>9.8092975080728683E-3</v>
      </c>
      <c r="EE379" s="65">
        <f t="shared" si="225"/>
        <v>-7.8265706599563358E-3</v>
      </c>
      <c r="EF379" s="65">
        <v>2.0052444855776647E-3</v>
      </c>
      <c r="EG379" s="65">
        <v>6.0927313714738311E-5</v>
      </c>
      <c r="EH379" s="65">
        <f t="shared" si="226"/>
        <v>-1.9443171718629263E-3</v>
      </c>
      <c r="EI379" s="65">
        <v>0</v>
      </c>
      <c r="EJ379" s="65">
        <v>4.2953756168890517E-3</v>
      </c>
      <c r="EK379" s="65">
        <f t="shared" si="227"/>
        <v>4.2953756168890517E-3</v>
      </c>
      <c r="EL379" s="65">
        <v>1.2520952234048022</v>
      </c>
      <c r="EM379" s="65">
        <v>0.44324620727472125</v>
      </c>
      <c r="EN379" s="65">
        <f t="shared" si="228"/>
        <v>-0.80884901613008098</v>
      </c>
      <c r="EO379" s="65">
        <v>7.2497300632423257E-3</v>
      </c>
      <c r="EP379" s="65">
        <v>1.1081459818436605</v>
      </c>
      <c r="EQ379" s="65">
        <f t="shared" si="229"/>
        <v>1.1008962517804182</v>
      </c>
      <c r="ER379" s="65">
        <v>3.1981078718700187</v>
      </c>
      <c r="ES379" s="65">
        <v>9.4741972826418094E-3</v>
      </c>
      <c r="ET379" s="65">
        <f t="shared" si="230"/>
        <v>-3.1886336745873769</v>
      </c>
      <c r="EU379" s="65">
        <v>133.7246645071726</v>
      </c>
      <c r="EV379" s="65">
        <v>2.2429171997806616</v>
      </c>
      <c r="EW379" s="65">
        <f t="shared" si="231"/>
        <v>-131.48174730739194</v>
      </c>
      <c r="EX379" s="65">
        <v>3.9022057689341354</v>
      </c>
      <c r="EY379" s="65">
        <v>183.34582343264486</v>
      </c>
      <c r="EZ379" s="65">
        <f t="shared" si="232"/>
        <v>179.44361766371074</v>
      </c>
      <c r="FA379" s="65">
        <v>0.46686204946269727</v>
      </c>
      <c r="FB379" s="65">
        <v>1.3160909035520623</v>
      </c>
      <c r="FC379" s="65">
        <f t="shared" si="233"/>
        <v>0.84922885408936499</v>
      </c>
      <c r="FD379" s="72">
        <v>0.96607088760981541</v>
      </c>
      <c r="FE379" s="66" t="s">
        <v>0</v>
      </c>
      <c r="FF379" s="66" t="s">
        <v>0</v>
      </c>
      <c r="FG379" s="67">
        <v>0.25000000000000022</v>
      </c>
      <c r="FH379" s="67" t="s">
        <v>0</v>
      </c>
      <c r="FI379" s="67">
        <v>-1</v>
      </c>
      <c r="FJ379" s="67">
        <v>2.375</v>
      </c>
      <c r="FK379" s="67" t="s">
        <v>0</v>
      </c>
      <c r="FL379" s="67">
        <v>-9.4069529652351824E-2</v>
      </c>
      <c r="FM379" s="67">
        <v>5.3549783549783552</v>
      </c>
      <c r="FN379" s="67">
        <v>0.27981651376146788</v>
      </c>
      <c r="FO379" s="67">
        <v>1.0126963632451043</v>
      </c>
      <c r="FP379" s="67">
        <v>0.30243902439024395</v>
      </c>
      <c r="FQ379" s="67" t="s">
        <v>0</v>
      </c>
      <c r="FR379" s="67">
        <v>0.52857142857142847</v>
      </c>
      <c r="FS379" s="67">
        <v>1.4433734939759035</v>
      </c>
      <c r="FT379" s="67" t="s">
        <v>0</v>
      </c>
      <c r="FU379" s="67" t="s">
        <v>0</v>
      </c>
      <c r="FV379" s="67">
        <v>0.81481481481481466</v>
      </c>
      <c r="FW379" s="67">
        <v>0.51882845188284499</v>
      </c>
      <c r="FX379" s="67" t="s">
        <v>0</v>
      </c>
      <c r="FY379" s="67">
        <v>-1</v>
      </c>
      <c r="FZ379" s="67">
        <v>-3.8461538461538325E-2</v>
      </c>
      <c r="GA379" s="67">
        <v>6.5616438356164384</v>
      </c>
      <c r="GB379" s="67">
        <v>35.074999999999996</v>
      </c>
      <c r="GC379" s="67">
        <v>11.049999999999999</v>
      </c>
      <c r="GD379" s="67" t="s">
        <v>0</v>
      </c>
      <c r="GE379" s="67" t="s">
        <v>0</v>
      </c>
      <c r="GF379" s="67">
        <v>-0.99940422996723266</v>
      </c>
      <c r="GG379" s="67">
        <v>3.7337815126050415</v>
      </c>
      <c r="GH379" s="67">
        <v>-6.1224489795918324E-2</v>
      </c>
      <c r="GI379" s="67">
        <v>-0.94871794871794868</v>
      </c>
      <c r="GJ379" s="67" t="s">
        <v>0</v>
      </c>
      <c r="GK379" s="67">
        <v>-0.40251314060446775</v>
      </c>
      <c r="GL379" s="67">
        <v>256.98581560283691</v>
      </c>
      <c r="GM379" s="67">
        <v>-0.995</v>
      </c>
      <c r="GN379" s="67">
        <v>-0.97169113787968442</v>
      </c>
      <c r="GO379" s="67">
        <v>78.30152581231718</v>
      </c>
      <c r="GP379" s="67">
        <v>3.7579295154185024</v>
      </c>
    </row>
    <row r="380" spans="1:198" ht="13.8">
      <c r="A380" s="2">
        <v>4207650</v>
      </c>
      <c r="B380" s="2" t="s">
        <v>704</v>
      </c>
      <c r="C380" s="64">
        <v>0</v>
      </c>
      <c r="D380" s="64">
        <v>1</v>
      </c>
      <c r="E380" s="64">
        <v>0</v>
      </c>
      <c r="F380" s="64">
        <v>0</v>
      </c>
      <c r="G380" s="65">
        <v>7879</v>
      </c>
      <c r="H380" s="65">
        <v>8409</v>
      </c>
      <c r="I380" s="65">
        <v>2853</v>
      </c>
      <c r="J380" s="65">
        <v>4122</v>
      </c>
      <c r="K380" s="66">
        <v>0.36210178956720396</v>
      </c>
      <c r="L380" s="66">
        <v>0.49018908312522297</v>
      </c>
      <c r="M380" s="65">
        <v>5026</v>
      </c>
      <c r="N380" s="65">
        <v>4287</v>
      </c>
      <c r="O380" s="65">
        <v>39304</v>
      </c>
      <c r="P380" s="65">
        <v>114928</v>
      </c>
      <c r="Q380" s="65">
        <v>16090</v>
      </c>
      <c r="R380" s="65">
        <v>38696</v>
      </c>
      <c r="S380" s="65">
        <v>1470163.359062281</v>
      </c>
      <c r="T380" s="65">
        <v>6830025.4735842356</v>
      </c>
      <c r="U380" s="65">
        <v>825908.83856353944</v>
      </c>
      <c r="V380" s="65">
        <v>3780789.567069314</v>
      </c>
      <c r="W380" s="65">
        <v>644254.52049873921</v>
      </c>
      <c r="X380" s="65">
        <v>3049235.9065149087</v>
      </c>
      <c r="Y380" s="65">
        <v>404.47697334089526</v>
      </c>
      <c r="Z380" s="65">
        <v>1143.7342063421258</v>
      </c>
      <c r="AA380" s="65">
        <v>508.2550768519547</v>
      </c>
      <c r="AB380" s="65">
        <v>2223.6028158725071</v>
      </c>
      <c r="AC380" s="65">
        <v>1.2565735761269028</v>
      </c>
      <c r="AD380" s="65">
        <v>1.9441604557618342</v>
      </c>
      <c r="AE380" s="65">
        <v>1.547191897631859</v>
      </c>
      <c r="AF380" s="65">
        <v>1.1088544543344625</v>
      </c>
      <c r="AG380" s="65">
        <v>1.5055999181428841</v>
      </c>
      <c r="AH380" s="65">
        <v>1.3577976011707951</v>
      </c>
      <c r="AI380" s="66">
        <v>0.16601912264117358</v>
      </c>
      <c r="AJ380" s="66">
        <v>0.1643003800130054</v>
      </c>
      <c r="AK380" s="66">
        <v>0.11326590826349836</v>
      </c>
      <c r="AL380" s="66">
        <v>9.1719337614447394E-2</v>
      </c>
      <c r="AM380" s="66">
        <v>6.5313939905571328E-3</v>
      </c>
      <c r="AN380" s="66">
        <v>-1.5777928674133856E-2</v>
      </c>
      <c r="AO380" s="65">
        <v>184</v>
      </c>
      <c r="AP380" s="65">
        <v>202.4</v>
      </c>
      <c r="AQ380" s="65">
        <v>0.42106898694841516</v>
      </c>
      <c r="AR380" s="65">
        <v>0.62729136517124939</v>
      </c>
      <c r="AS380" s="65">
        <f t="shared" si="195"/>
        <v>0.20622237822283424</v>
      </c>
      <c r="AT380" s="65">
        <v>0</v>
      </c>
      <c r="AU380" s="65">
        <v>0</v>
      </c>
      <c r="AV380" s="65">
        <f t="shared" si="196"/>
        <v>0</v>
      </c>
      <c r="AW380" s="65">
        <v>0</v>
      </c>
      <c r="AX380" s="65">
        <v>0</v>
      </c>
      <c r="AY380" s="65">
        <f t="shared" si="197"/>
        <v>0</v>
      </c>
      <c r="AZ380" s="65">
        <v>2.5067329604309095E-3</v>
      </c>
      <c r="BA380" s="65">
        <v>1.0336985734959686E-3</v>
      </c>
      <c r="BB380" s="65">
        <f t="shared" si="198"/>
        <v>-1.4730343869349409E-3</v>
      </c>
      <c r="BC380" s="65">
        <v>0</v>
      </c>
      <c r="BD380" s="65">
        <v>0</v>
      </c>
      <c r="BE380" s="65">
        <f t="shared" si="199"/>
        <v>0</v>
      </c>
      <c r="BF380" s="65">
        <v>0</v>
      </c>
      <c r="BG380" s="65">
        <v>0</v>
      </c>
      <c r="BH380" s="65">
        <f t="shared" si="200"/>
        <v>0</v>
      </c>
      <c r="BI380" s="65">
        <v>0</v>
      </c>
      <c r="BJ380" s="65">
        <v>1.1163944593756461E-2</v>
      </c>
      <c r="BK380" s="65">
        <f t="shared" si="201"/>
        <v>1.1163944593756461E-2</v>
      </c>
      <c r="BL380" s="65">
        <v>0</v>
      </c>
      <c r="BM380" s="65">
        <v>0</v>
      </c>
      <c r="BN380" s="65">
        <f t="shared" si="202"/>
        <v>0</v>
      </c>
      <c r="BO380" s="65">
        <v>3.7808162419722395E-2</v>
      </c>
      <c r="BP380" s="65">
        <v>2.7711735924471088E-2</v>
      </c>
      <c r="BQ380" s="65">
        <f t="shared" si="203"/>
        <v>-1.0096426495251307E-2</v>
      </c>
      <c r="BR380" s="65">
        <v>0.16295835922933499</v>
      </c>
      <c r="BS380" s="65">
        <v>0.1613603473227207</v>
      </c>
      <c r="BT380" s="65">
        <f t="shared" si="204"/>
        <v>-1.5980119066142939E-3</v>
      </c>
      <c r="BU380" s="65">
        <v>7.5201988812927285E-3</v>
      </c>
      <c r="BV380" s="65">
        <v>8.2006753497346832E-3</v>
      </c>
      <c r="BW380" s="65">
        <f t="shared" si="205"/>
        <v>6.8047646844195467E-4</v>
      </c>
      <c r="BX380" s="65">
        <v>0.20356328982805055</v>
      </c>
      <c r="BY380" s="65">
        <v>0.40152298256495073</v>
      </c>
      <c r="BZ380" s="65">
        <f t="shared" si="206"/>
        <v>0.19795969273690017</v>
      </c>
      <c r="CA380" s="65">
        <v>4.1019266625233067E-3</v>
      </c>
      <c r="CB380" s="65">
        <v>1.2292398869822894E-2</v>
      </c>
      <c r="CC380" s="65">
        <f t="shared" si="207"/>
        <v>8.1904722072995879E-3</v>
      </c>
      <c r="CD380" s="65">
        <v>0</v>
      </c>
      <c r="CE380" s="65">
        <v>0</v>
      </c>
      <c r="CF380" s="65">
        <f t="shared" si="208"/>
        <v>0</v>
      </c>
      <c r="CG380" s="65">
        <v>2.5274497617567846E-3</v>
      </c>
      <c r="CH380" s="65">
        <v>2.9977258631383088E-3</v>
      </c>
      <c r="CI380" s="65">
        <f t="shared" si="209"/>
        <v>4.7027610138152421E-4</v>
      </c>
      <c r="CJ380" s="65">
        <v>1.0337683861611768E-2</v>
      </c>
      <c r="CK380" s="65">
        <v>6.9171662876438573E-3</v>
      </c>
      <c r="CL380" s="65">
        <f t="shared" si="210"/>
        <v>-3.420517573967911E-3</v>
      </c>
      <c r="CM380" s="65">
        <v>0</v>
      </c>
      <c r="CN380" s="65">
        <v>0</v>
      </c>
      <c r="CO380" s="65">
        <f t="shared" si="211"/>
        <v>0</v>
      </c>
      <c r="CP380" s="65">
        <v>0</v>
      </c>
      <c r="CQ380" s="65">
        <v>0</v>
      </c>
      <c r="CR380" s="65">
        <f t="shared" si="212"/>
        <v>0</v>
      </c>
      <c r="CS380" s="65">
        <v>0</v>
      </c>
      <c r="CT380" s="65">
        <v>0</v>
      </c>
      <c r="CU380" s="65">
        <f t="shared" si="213"/>
        <v>0</v>
      </c>
      <c r="CV380" s="65">
        <v>5.9250051792003313E-3</v>
      </c>
      <c r="CW380" s="65">
        <v>1.9554131348632074E-3</v>
      </c>
      <c r="CX380" s="65">
        <f t="shared" si="214"/>
        <v>-3.9695920443371235E-3</v>
      </c>
      <c r="CY380" s="65">
        <v>0</v>
      </c>
      <c r="CZ380" s="65">
        <v>0</v>
      </c>
      <c r="DA380" s="65">
        <f t="shared" si="215"/>
        <v>0</v>
      </c>
      <c r="DB380" s="65">
        <v>0</v>
      </c>
      <c r="DC380" s="65">
        <v>0</v>
      </c>
      <c r="DD380" s="65">
        <f t="shared" si="216"/>
        <v>0</v>
      </c>
      <c r="DE380" s="65">
        <v>0</v>
      </c>
      <c r="DF380" s="65">
        <v>0</v>
      </c>
      <c r="DG380" s="65">
        <f t="shared" si="217"/>
        <v>0</v>
      </c>
      <c r="DH380" s="65">
        <v>4.4126786824114353E-3</v>
      </c>
      <c r="DI380" s="65">
        <v>4.9617531527806494E-3</v>
      </c>
      <c r="DJ380" s="65">
        <f t="shared" si="218"/>
        <v>5.4907447036921415E-4</v>
      </c>
      <c r="DK380" s="65">
        <v>5.0963331261653201E-3</v>
      </c>
      <c r="DL380" s="65">
        <v>2.5273930121976432E-2</v>
      </c>
      <c r="DM380" s="65">
        <f t="shared" si="219"/>
        <v>2.0177596995811113E-2</v>
      </c>
      <c r="DN380" s="65">
        <v>3.0246529935777913E-3</v>
      </c>
      <c r="DO380" s="65">
        <v>2.2052236234580663E-2</v>
      </c>
      <c r="DP380" s="65">
        <f t="shared" si="220"/>
        <v>1.9027583241002871E-2</v>
      </c>
      <c r="DQ380" s="65">
        <v>0</v>
      </c>
      <c r="DR380" s="65">
        <v>0</v>
      </c>
      <c r="DS380" s="65">
        <f t="shared" si="221"/>
        <v>0</v>
      </c>
      <c r="DT380" s="65">
        <v>2.0716801325875284E-3</v>
      </c>
      <c r="DU380" s="65">
        <v>3.2216938873957687E-3</v>
      </c>
      <c r="DV380" s="65">
        <f t="shared" si="222"/>
        <v>1.1500137548082403E-3</v>
      </c>
      <c r="DW380" s="65">
        <v>0.24605344934742077</v>
      </c>
      <c r="DX380" s="65">
        <v>0</v>
      </c>
      <c r="DY380" s="65">
        <f t="shared" si="223"/>
        <v>-0.24605344934742077</v>
      </c>
      <c r="DZ380" s="65">
        <v>0.22842345141910089</v>
      </c>
      <c r="EA380" s="65">
        <v>0.30784404934187859</v>
      </c>
      <c r="EB380" s="65">
        <f t="shared" si="224"/>
        <v>7.9420597922777697E-2</v>
      </c>
      <c r="EC380" s="65">
        <v>9.5297286099026313E-3</v>
      </c>
      <c r="ED380" s="65">
        <v>4.9100682241058511E-3</v>
      </c>
      <c r="EE380" s="65">
        <f t="shared" si="225"/>
        <v>-4.6196603857967802E-3</v>
      </c>
      <c r="EF380" s="65">
        <v>7.6652164905738548E-3</v>
      </c>
      <c r="EG380" s="65">
        <v>0</v>
      </c>
      <c r="EH380" s="65">
        <f t="shared" si="226"/>
        <v>-7.6652164905738548E-3</v>
      </c>
      <c r="EI380" s="65">
        <v>0</v>
      </c>
      <c r="EJ380" s="65">
        <v>1.7228309558266143E-3</v>
      </c>
      <c r="EK380" s="65">
        <f t="shared" si="227"/>
        <v>1.7228309558266143E-3</v>
      </c>
      <c r="EL380" s="65">
        <v>1.1631448104412678</v>
      </c>
      <c r="EM380" s="65">
        <v>0.31447694852181102</v>
      </c>
      <c r="EN380" s="65">
        <f t="shared" si="228"/>
        <v>-0.84866786191945676</v>
      </c>
      <c r="EO380" s="65">
        <v>1.5744769007665215E-3</v>
      </c>
      <c r="EP380" s="65">
        <v>0.57763937702432633</v>
      </c>
      <c r="EQ380" s="65">
        <f t="shared" si="229"/>
        <v>0.57606490012355982</v>
      </c>
      <c r="ER380" s="65">
        <v>2.3960016573441059</v>
      </c>
      <c r="ES380" s="65">
        <v>2.1276962304458687E-3</v>
      </c>
      <c r="ET380" s="65">
        <f t="shared" si="230"/>
        <v>-2.3938739611136599</v>
      </c>
      <c r="EU380" s="65">
        <v>43.22353428630619</v>
      </c>
      <c r="EV380" s="65">
        <v>2.1367066363448419</v>
      </c>
      <c r="EW380" s="65">
        <f t="shared" si="231"/>
        <v>-41.08682764996135</v>
      </c>
      <c r="EX380" s="65">
        <v>1.0710586285477521</v>
      </c>
      <c r="EY380" s="65">
        <v>29.294130314933501</v>
      </c>
      <c r="EZ380" s="65">
        <f t="shared" si="232"/>
        <v>28.223071686385747</v>
      </c>
      <c r="FA380" s="65">
        <v>0.45794489330847316</v>
      </c>
      <c r="FB380" s="65">
        <v>0.25842464337399212</v>
      </c>
      <c r="FC380" s="65">
        <f t="shared" si="233"/>
        <v>-0.19952024993448103</v>
      </c>
      <c r="FD380" s="72">
        <v>2.5828290282902833</v>
      </c>
      <c r="FE380" s="66" t="s">
        <v>0</v>
      </c>
      <c r="FF380" s="66" t="s">
        <v>0</v>
      </c>
      <c r="FG380" s="67">
        <v>-8.2644628099174389E-3</v>
      </c>
      <c r="FH380" s="67" t="s">
        <v>0</v>
      </c>
      <c r="FI380" s="67" t="s">
        <v>0</v>
      </c>
      <c r="FJ380" s="67" t="s">
        <v>0</v>
      </c>
      <c r="FK380" s="67" t="s">
        <v>0</v>
      </c>
      <c r="FL380" s="67">
        <v>0.76273972602739692</v>
      </c>
      <c r="FM380" s="67">
        <v>1.3813882532418003</v>
      </c>
      <c r="FN380" s="67">
        <v>1.6225895316804406</v>
      </c>
      <c r="FO380" s="67">
        <v>3.7437410950539389</v>
      </c>
      <c r="FP380" s="67">
        <v>6.2070707070707076</v>
      </c>
      <c r="FQ380" s="67" t="s">
        <v>0</v>
      </c>
      <c r="FR380" s="67">
        <v>1.8524590163934427</v>
      </c>
      <c r="FS380" s="67">
        <v>0.60921843687374744</v>
      </c>
      <c r="FT380" s="67" t="s">
        <v>0</v>
      </c>
      <c r="FU380" s="67" t="s">
        <v>0</v>
      </c>
      <c r="FV380" s="67" t="s">
        <v>0</v>
      </c>
      <c r="FW380" s="67">
        <v>-0.20629370629370625</v>
      </c>
      <c r="FX380" s="67" t="s">
        <v>0</v>
      </c>
      <c r="FY380" s="67" t="s">
        <v>0</v>
      </c>
      <c r="FZ380" s="67" t="s">
        <v>0</v>
      </c>
      <c r="GA380" s="67">
        <v>1.704225352112676</v>
      </c>
      <c r="GB380" s="67">
        <v>10.926829268292684</v>
      </c>
      <c r="GC380" s="67">
        <v>16.534246575342468</v>
      </c>
      <c r="GD380" s="67" t="s">
        <v>0</v>
      </c>
      <c r="GE380" s="67">
        <v>2.7399999999999998</v>
      </c>
      <c r="GF380" s="67">
        <v>-1</v>
      </c>
      <c r="GG380" s="67">
        <v>2.2411572646471978</v>
      </c>
      <c r="GH380" s="67">
        <v>0.23913043478260865</v>
      </c>
      <c r="GI380" s="67">
        <v>-1</v>
      </c>
      <c r="GJ380" s="67" t="s">
        <v>0</v>
      </c>
      <c r="GK380" s="67">
        <v>-0.34977290943093775</v>
      </c>
      <c r="GL380" s="67">
        <v>881.32894736842104</v>
      </c>
      <c r="GM380" s="67">
        <v>-0.99786433790151741</v>
      </c>
      <c r="GN380" s="67">
        <v>-0.88111292177914113</v>
      </c>
      <c r="GO380" s="67">
        <v>64.777504835589951</v>
      </c>
      <c r="GP380" s="67">
        <v>0.35715901379778336</v>
      </c>
    </row>
    <row r="381" spans="1:198" ht="13.8">
      <c r="A381" s="2">
        <v>4207700</v>
      </c>
      <c r="B381" s="2" t="s">
        <v>705</v>
      </c>
      <c r="C381" s="64">
        <v>0</v>
      </c>
      <c r="D381" s="64">
        <v>1</v>
      </c>
      <c r="E381" s="64">
        <v>0</v>
      </c>
      <c r="F381" s="64">
        <v>0</v>
      </c>
      <c r="G381" s="65">
        <v>6902</v>
      </c>
      <c r="H381" s="65">
        <v>7220</v>
      </c>
      <c r="I381" s="65">
        <v>2479</v>
      </c>
      <c r="J381" s="65">
        <v>3148</v>
      </c>
      <c r="K381" s="66">
        <v>0.35917125470878009</v>
      </c>
      <c r="L381" s="66">
        <v>0.43601108033240998</v>
      </c>
      <c r="M381" s="65">
        <v>4423</v>
      </c>
      <c r="N381" s="65">
        <v>4072</v>
      </c>
      <c r="O381" s="65">
        <v>45822</v>
      </c>
      <c r="P381" s="65">
        <v>175608</v>
      </c>
      <c r="Q381" s="65">
        <v>13206</v>
      </c>
      <c r="R381" s="65">
        <v>21161</v>
      </c>
      <c r="S381" s="65">
        <v>1831451.0442977196</v>
      </c>
      <c r="T381" s="65">
        <v>6031945.3467923822</v>
      </c>
      <c r="U381" s="65">
        <v>870266.99307464866</v>
      </c>
      <c r="V381" s="65">
        <v>2950860.3901210381</v>
      </c>
      <c r="W381" s="65">
        <v>961184.05122306966</v>
      </c>
      <c r="X381" s="65">
        <v>3081084.9566713325</v>
      </c>
      <c r="Y381" s="65">
        <v>520.44408038461677</v>
      </c>
      <c r="Z381" s="65">
        <v>1136.7398055633466</v>
      </c>
      <c r="AA381" s="65">
        <v>1195.2007439765596</v>
      </c>
      <c r="AB381" s="65">
        <v>1865.6473378649403</v>
      </c>
      <c r="AC381" s="65">
        <v>2.2965017549883293</v>
      </c>
      <c r="AD381" s="65">
        <v>1.6412263639702147</v>
      </c>
      <c r="AE381" s="65">
        <v>0.71466366633739209</v>
      </c>
      <c r="AF381" s="65">
        <v>2.7813042609422634</v>
      </c>
      <c r="AG381" s="65">
        <v>2.0319669404978717</v>
      </c>
      <c r="AH381" s="65">
        <v>0.73058060171003092</v>
      </c>
      <c r="AI381" s="66">
        <v>0.1265908207592068</v>
      </c>
      <c r="AJ381" s="66">
        <v>0.12987295944242883</v>
      </c>
      <c r="AK381" s="66">
        <v>0.1437919234422238</v>
      </c>
      <c r="AL381" s="66">
        <v>4.8278043409946569E-2</v>
      </c>
      <c r="AM381" s="66">
        <v>4.5145327591418205E-3</v>
      </c>
      <c r="AN381" s="66">
        <v>-8.2343028297723331E-3</v>
      </c>
      <c r="AO381" s="65">
        <v>239.5</v>
      </c>
      <c r="AP381" s="65">
        <v>247.1</v>
      </c>
      <c r="AQ381" s="65">
        <v>0.32571053561512442</v>
      </c>
      <c r="AR381" s="65">
        <v>0.3827166327993321</v>
      </c>
      <c r="AS381" s="65">
        <f t="shared" si="195"/>
        <v>5.7006097184207682E-2</v>
      </c>
      <c r="AT381" s="65">
        <v>0</v>
      </c>
      <c r="AU381" s="65">
        <v>0</v>
      </c>
      <c r="AV381" s="65">
        <f t="shared" si="196"/>
        <v>0</v>
      </c>
      <c r="AW381" s="65">
        <v>1.0853652380231208E-3</v>
      </c>
      <c r="AX381" s="65">
        <v>1.5752248633492433E-3</v>
      </c>
      <c r="AY381" s="65">
        <f t="shared" si="197"/>
        <v>4.8985962532612252E-4</v>
      </c>
      <c r="AZ381" s="65">
        <v>2.7007925690342772E-3</v>
      </c>
      <c r="BA381" s="65">
        <v>2.5203597813587889E-4</v>
      </c>
      <c r="BB381" s="65">
        <f t="shared" si="198"/>
        <v>-2.4487565908983982E-3</v>
      </c>
      <c r="BC381" s="65">
        <v>2.6503104649401787E-3</v>
      </c>
      <c r="BD381" s="65">
        <v>4.5996566009797899E-3</v>
      </c>
      <c r="BE381" s="65">
        <f t="shared" si="199"/>
        <v>1.9493461360396112E-3</v>
      </c>
      <c r="BF381" s="65">
        <v>2.195971528093291E-3</v>
      </c>
      <c r="BG381" s="65">
        <v>4.6784178441472519E-3</v>
      </c>
      <c r="BH381" s="65">
        <f t="shared" si="200"/>
        <v>2.4824463160539609E-3</v>
      </c>
      <c r="BI381" s="65">
        <v>6.3102630117623298E-3</v>
      </c>
      <c r="BJ381" s="65">
        <v>3.8120441693051685E-3</v>
      </c>
      <c r="BK381" s="65">
        <f t="shared" si="201"/>
        <v>-2.4982188424571613E-3</v>
      </c>
      <c r="BL381" s="65">
        <v>2.6755515169872282E-3</v>
      </c>
      <c r="BM381" s="65">
        <v>7.0885118850715937E-3</v>
      </c>
      <c r="BN381" s="65">
        <f t="shared" si="202"/>
        <v>4.4129603680843656E-3</v>
      </c>
      <c r="BO381" s="65">
        <v>2.2388813165732751E-2</v>
      </c>
      <c r="BP381" s="65">
        <v>6.6789534206007908E-3</v>
      </c>
      <c r="BQ381" s="65">
        <f t="shared" si="203"/>
        <v>-1.5709859745131959E-2</v>
      </c>
      <c r="BR381" s="65">
        <v>1.0045938714725628E-2</v>
      </c>
      <c r="BS381" s="65">
        <v>2.8401304286186854E-2</v>
      </c>
      <c r="BT381" s="65">
        <f t="shared" si="204"/>
        <v>1.8355365571461224E-2</v>
      </c>
      <c r="BU381" s="65">
        <v>1.2267151294865971E-2</v>
      </c>
      <c r="BV381" s="65">
        <v>1.4177023770143187E-2</v>
      </c>
      <c r="BW381" s="65">
        <f t="shared" si="205"/>
        <v>1.9098724752772168E-3</v>
      </c>
      <c r="BX381" s="65">
        <v>0.25740824877580898</v>
      </c>
      <c r="BY381" s="65">
        <v>0.29702440023313326</v>
      </c>
      <c r="BZ381" s="65">
        <f t="shared" si="206"/>
        <v>3.9616151457324278E-2</v>
      </c>
      <c r="CA381" s="65">
        <v>3.4580241304457567E-3</v>
      </c>
      <c r="CB381" s="65">
        <v>9.0260384669911629E-3</v>
      </c>
      <c r="CC381" s="65">
        <f t="shared" si="207"/>
        <v>5.5680143365454057E-3</v>
      </c>
      <c r="CD381" s="65">
        <v>0</v>
      </c>
      <c r="CE381" s="65">
        <v>0</v>
      </c>
      <c r="CF381" s="65">
        <f t="shared" si="208"/>
        <v>0</v>
      </c>
      <c r="CG381" s="65">
        <v>1.2872936543995154E-3</v>
      </c>
      <c r="CH381" s="65">
        <v>4.3318683742104187E-3</v>
      </c>
      <c r="CI381" s="65">
        <f t="shared" si="209"/>
        <v>3.0445747198109031E-3</v>
      </c>
      <c r="CJ381" s="65">
        <v>3.495885708516331E-2</v>
      </c>
      <c r="CK381" s="65">
        <v>4.1727706630121451E-2</v>
      </c>
      <c r="CL381" s="65">
        <f t="shared" si="210"/>
        <v>6.7688495449581415E-3</v>
      </c>
      <c r="CM381" s="65">
        <v>0</v>
      </c>
      <c r="CN381" s="65">
        <v>0</v>
      </c>
      <c r="CO381" s="65">
        <f t="shared" si="211"/>
        <v>0</v>
      </c>
      <c r="CP381" s="65">
        <v>0</v>
      </c>
      <c r="CQ381" s="65">
        <v>0</v>
      </c>
      <c r="CR381" s="65">
        <f t="shared" si="212"/>
        <v>0</v>
      </c>
      <c r="CS381" s="65">
        <v>2.7638951991519008E-2</v>
      </c>
      <c r="CT381" s="65">
        <v>2.3502354961170705E-2</v>
      </c>
      <c r="CU381" s="65">
        <f t="shared" si="213"/>
        <v>-4.1365970303483025E-3</v>
      </c>
      <c r="CV381" s="65">
        <v>3.5337472865869047E-3</v>
      </c>
      <c r="CW381" s="65">
        <v>6.8522281555692078E-3</v>
      </c>
      <c r="CX381" s="65">
        <f t="shared" si="214"/>
        <v>3.3184808689823032E-3</v>
      </c>
      <c r="CY381" s="65">
        <v>0</v>
      </c>
      <c r="CZ381" s="65">
        <v>0</v>
      </c>
      <c r="DA381" s="65">
        <f t="shared" si="215"/>
        <v>0</v>
      </c>
      <c r="DB381" s="65">
        <v>3.2813367661164116E-4</v>
      </c>
      <c r="DC381" s="65">
        <v>2.4888552840918038E-3</v>
      </c>
      <c r="DD381" s="65">
        <f t="shared" si="216"/>
        <v>2.1607216074801625E-3</v>
      </c>
      <c r="DE381" s="65">
        <v>2.5241052047049319E-5</v>
      </c>
      <c r="DF381" s="65">
        <v>2.3628372950238648E-4</v>
      </c>
      <c r="DG381" s="65">
        <f t="shared" si="217"/>
        <v>2.1104267745533715E-4</v>
      </c>
      <c r="DH381" s="65">
        <v>3.1803725579282144E-3</v>
      </c>
      <c r="DI381" s="65">
        <v>7.2460343714065185E-3</v>
      </c>
      <c r="DJ381" s="65">
        <f t="shared" si="218"/>
        <v>4.0656618134783037E-3</v>
      </c>
      <c r="DK381" s="65">
        <v>4.1067191680549245E-2</v>
      </c>
      <c r="DL381" s="65">
        <v>0.1383992564938645</v>
      </c>
      <c r="DM381" s="65">
        <f t="shared" si="219"/>
        <v>9.7332064813315258E-2</v>
      </c>
      <c r="DN381" s="65">
        <v>3.3823009743046088E-3</v>
      </c>
      <c r="DO381" s="65">
        <v>4.5539750799426619E-2</v>
      </c>
      <c r="DP381" s="65">
        <f t="shared" si="220"/>
        <v>4.2157449825122012E-2</v>
      </c>
      <c r="DQ381" s="65">
        <v>1.3933060729971225E-2</v>
      </c>
      <c r="DR381" s="65">
        <v>0</v>
      </c>
      <c r="DS381" s="65">
        <f t="shared" si="221"/>
        <v>-1.3933060729971225E-2</v>
      </c>
      <c r="DT381" s="65">
        <v>2.3751829976273411E-2</v>
      </c>
      <c r="DU381" s="65">
        <v>9.2859505694437877E-2</v>
      </c>
      <c r="DV381" s="65">
        <f t="shared" si="222"/>
        <v>6.9107675718164466E-2</v>
      </c>
      <c r="DW381" s="65">
        <v>0.12595284971477611</v>
      </c>
      <c r="DX381" s="65">
        <v>0</v>
      </c>
      <c r="DY381" s="65">
        <f t="shared" si="223"/>
        <v>-0.12595284971477611</v>
      </c>
      <c r="DZ381" s="65">
        <v>0.10810742591751225</v>
      </c>
      <c r="EA381" s="65">
        <v>0.47593844021234033</v>
      </c>
      <c r="EB381" s="65">
        <f t="shared" si="224"/>
        <v>0.36783101429482806</v>
      </c>
      <c r="EC381" s="65">
        <v>1.7138674339946491E-2</v>
      </c>
      <c r="ED381" s="65">
        <v>6.9939983932706395E-3</v>
      </c>
      <c r="EE381" s="65">
        <f t="shared" si="225"/>
        <v>-1.0144675946675851E-2</v>
      </c>
      <c r="EF381" s="65">
        <v>7.0674945731738102E-4</v>
      </c>
      <c r="EG381" s="65">
        <v>1.8902698360190917E-4</v>
      </c>
      <c r="EH381" s="65">
        <f t="shared" si="226"/>
        <v>-5.1772247371547188E-4</v>
      </c>
      <c r="EI381" s="65">
        <v>0</v>
      </c>
      <c r="EJ381" s="65">
        <v>2.9456704944630847E-3</v>
      </c>
      <c r="EK381" s="65">
        <f t="shared" si="227"/>
        <v>2.9456704944630847E-3</v>
      </c>
      <c r="EL381" s="65">
        <v>0.9756928668786915</v>
      </c>
      <c r="EM381" s="65">
        <v>0.48606713608367591</v>
      </c>
      <c r="EN381" s="65">
        <f t="shared" si="228"/>
        <v>-0.48962573079501559</v>
      </c>
      <c r="EO381" s="65">
        <v>1.072744711999596E-2</v>
      </c>
      <c r="EP381" s="65">
        <v>0.82373233779121968</v>
      </c>
      <c r="EQ381" s="65">
        <f t="shared" si="229"/>
        <v>0.81300489067122372</v>
      </c>
      <c r="ER381" s="65">
        <v>7.1857236609621893</v>
      </c>
      <c r="ES381" s="65">
        <v>8.3486917757509879E-3</v>
      </c>
      <c r="ET381" s="65">
        <f t="shared" si="230"/>
        <v>-7.1773749691864381</v>
      </c>
      <c r="EU381" s="65">
        <v>115.48409813721035</v>
      </c>
      <c r="EV381" s="65">
        <v>6.6057212167036843</v>
      </c>
      <c r="EW381" s="65">
        <f t="shared" si="231"/>
        <v>-108.87837692050667</v>
      </c>
      <c r="EX381" s="65">
        <v>6.0531071735069917</v>
      </c>
      <c r="EY381" s="65">
        <v>172.23837877857065</v>
      </c>
      <c r="EZ381" s="65">
        <f t="shared" si="232"/>
        <v>166.18527160506366</v>
      </c>
      <c r="FA381" s="65">
        <v>0.26758039275076984</v>
      </c>
      <c r="FB381" s="65">
        <v>0.92516106674227738</v>
      </c>
      <c r="FC381" s="65">
        <f t="shared" si="233"/>
        <v>0.65758067399150755</v>
      </c>
      <c r="FD381" s="72">
        <v>0.88282703037817756</v>
      </c>
      <c r="FE381" s="66" t="s">
        <v>0</v>
      </c>
      <c r="FF381" s="66">
        <v>1.3255813953488373</v>
      </c>
      <c r="FG381" s="67">
        <v>-0.85046728971962615</v>
      </c>
      <c r="FH381" s="67">
        <v>1.7809523809523808</v>
      </c>
      <c r="FI381" s="67">
        <v>2.4137931034482758</v>
      </c>
      <c r="FJ381" s="67">
        <v>-3.1999999999999917E-2</v>
      </c>
      <c r="FK381" s="67">
        <v>3.2452830188679238</v>
      </c>
      <c r="FL381" s="67">
        <v>-0.5219842164599775</v>
      </c>
      <c r="FM381" s="67">
        <v>3.5301507537688446</v>
      </c>
      <c r="FN381" s="67">
        <v>0.85185185185185186</v>
      </c>
      <c r="FO381" s="67">
        <v>0.84898999803883091</v>
      </c>
      <c r="FP381" s="67">
        <v>3.1824817518248176</v>
      </c>
      <c r="FQ381" s="67" t="s">
        <v>0</v>
      </c>
      <c r="FR381" s="67">
        <v>4.3921568627450984</v>
      </c>
      <c r="FS381" s="67">
        <v>0.91263537906137171</v>
      </c>
      <c r="FT381" s="67" t="s">
        <v>0</v>
      </c>
      <c r="FU381" s="67" t="s">
        <v>0</v>
      </c>
      <c r="FV381" s="67">
        <v>0.36255707762557066</v>
      </c>
      <c r="FW381" s="67">
        <v>2.1071428571428572</v>
      </c>
      <c r="FX381" s="67" t="s">
        <v>0</v>
      </c>
      <c r="FY381" s="67">
        <v>11.153846153846153</v>
      </c>
      <c r="FZ381" s="67">
        <v>14</v>
      </c>
      <c r="GA381" s="67">
        <v>2.6507936507936511</v>
      </c>
      <c r="GB381" s="67">
        <v>4.4001229256299936</v>
      </c>
      <c r="GC381" s="67">
        <v>20.574626865671643</v>
      </c>
      <c r="GD381" s="67">
        <v>-1</v>
      </c>
      <c r="GE381" s="67">
        <v>5.264612114771519</v>
      </c>
      <c r="GF381" s="67">
        <v>-1</v>
      </c>
      <c r="GG381" s="67">
        <v>6.054401120709783</v>
      </c>
      <c r="GH381" s="67">
        <v>-0.34609720176730485</v>
      </c>
      <c r="GI381" s="67">
        <v>-0.5714285714285714</v>
      </c>
      <c r="GJ381" s="67" t="s">
        <v>0</v>
      </c>
      <c r="GK381" s="67">
        <v>-0.20173328159358428</v>
      </c>
      <c r="GL381" s="67">
        <v>122.04235294117647</v>
      </c>
      <c r="GM381" s="67">
        <v>-0.99813828666170212</v>
      </c>
      <c r="GN381" s="67">
        <v>-0.90834356774899028</v>
      </c>
      <c r="GO381" s="67">
        <v>44.594920187480199</v>
      </c>
      <c r="GP381" s="67">
        <v>4.5402320535798513</v>
      </c>
    </row>
    <row r="382" spans="1:198" ht="13.8">
      <c r="A382" s="2">
        <v>4207759</v>
      </c>
      <c r="B382" s="2" t="s">
        <v>706</v>
      </c>
      <c r="C382" s="64">
        <v>0</v>
      </c>
      <c r="D382" s="64">
        <v>1</v>
      </c>
      <c r="E382" s="64">
        <v>0</v>
      </c>
      <c r="F382" s="64">
        <v>0</v>
      </c>
      <c r="G382" s="65">
        <v>4590</v>
      </c>
      <c r="H382" s="65">
        <v>4253</v>
      </c>
      <c r="I382" s="65">
        <v>1220</v>
      </c>
      <c r="J382" s="65">
        <v>1468</v>
      </c>
      <c r="K382" s="66">
        <v>0.26579520697167758</v>
      </c>
      <c r="L382" s="66">
        <v>0.34516811662355984</v>
      </c>
      <c r="M382" s="65">
        <v>3370</v>
      </c>
      <c r="N382" s="65">
        <v>2785</v>
      </c>
      <c r="O382" s="65">
        <v>19135</v>
      </c>
      <c r="P382" s="65">
        <v>63880</v>
      </c>
      <c r="Q382" s="65">
        <v>10953</v>
      </c>
      <c r="R382" s="65">
        <v>32282</v>
      </c>
      <c r="S382" s="65">
        <v>922856.02518642123</v>
      </c>
      <c r="T382" s="65">
        <v>2800692.4643823584</v>
      </c>
      <c r="U382" s="65">
        <v>285561.47707423032</v>
      </c>
      <c r="V382" s="65">
        <v>1021843.3778868051</v>
      </c>
      <c r="W382" s="65">
        <v>637294.54811218963</v>
      </c>
      <c r="X382" s="65">
        <v>1778849.0864955513</v>
      </c>
      <c r="Y382" s="65">
        <v>363.2967552605715</v>
      </c>
      <c r="Z382" s="65">
        <v>923.41099967793025</v>
      </c>
      <c r="AA382" s="65">
        <v>462.97633291865441</v>
      </c>
      <c r="AB382" s="65">
        <v>1251.6622062921574</v>
      </c>
      <c r="AC382" s="65">
        <v>1.2743750837702599</v>
      </c>
      <c r="AD382" s="65">
        <v>1.3554768209699857</v>
      </c>
      <c r="AE382" s="65">
        <v>1.0636403977389333</v>
      </c>
      <c r="AF382" s="65">
        <v>1.2396287208441397</v>
      </c>
      <c r="AG382" s="65">
        <v>1.2391927715262379</v>
      </c>
      <c r="AH382" s="65">
        <v>0.99964832267067438</v>
      </c>
      <c r="AI382" s="66">
        <v>0.11741152684991096</v>
      </c>
      <c r="AJ382" s="66">
        <v>0.13597420948665939</v>
      </c>
      <c r="AK382" s="66">
        <v>0.12811570192806143</v>
      </c>
      <c r="AL382" s="66">
        <v>0.11414761399474238</v>
      </c>
      <c r="AM382" s="66">
        <v>-7.5965401060947846E-3</v>
      </c>
      <c r="AN382" s="66">
        <v>-1.8885871357479433E-2</v>
      </c>
      <c r="AO382" s="65">
        <v>158.6</v>
      </c>
      <c r="AP382" s="65">
        <v>164.4</v>
      </c>
      <c r="AQ382" s="65">
        <v>0.63769439118658511</v>
      </c>
      <c r="AR382" s="65">
        <v>0.44919769531007991</v>
      </c>
      <c r="AS382" s="65">
        <f t="shared" si="195"/>
        <v>-0.18849669587650519</v>
      </c>
      <c r="AT382" s="65">
        <v>0</v>
      </c>
      <c r="AU382" s="65">
        <v>0</v>
      </c>
      <c r="AV382" s="65">
        <f t="shared" si="196"/>
        <v>0</v>
      </c>
      <c r="AW382" s="65">
        <v>0</v>
      </c>
      <c r="AX382" s="65">
        <v>0</v>
      </c>
      <c r="AY382" s="65">
        <f t="shared" si="197"/>
        <v>0</v>
      </c>
      <c r="AZ382" s="65">
        <v>2.921573997991418E-3</v>
      </c>
      <c r="BA382" s="65">
        <v>0</v>
      </c>
      <c r="BB382" s="65">
        <f t="shared" si="198"/>
        <v>-2.921573997991418E-3</v>
      </c>
      <c r="BC382" s="65">
        <v>0</v>
      </c>
      <c r="BD382" s="65">
        <v>0</v>
      </c>
      <c r="BE382" s="65">
        <f t="shared" si="199"/>
        <v>0</v>
      </c>
      <c r="BF382" s="65">
        <v>0</v>
      </c>
      <c r="BG382" s="65">
        <v>0</v>
      </c>
      <c r="BH382" s="65">
        <f t="shared" si="200"/>
        <v>0</v>
      </c>
      <c r="BI382" s="65">
        <v>0</v>
      </c>
      <c r="BJ382" s="65">
        <v>1.9618776201391901E-2</v>
      </c>
      <c r="BK382" s="65">
        <f t="shared" si="201"/>
        <v>1.9618776201391901E-2</v>
      </c>
      <c r="BL382" s="65">
        <v>0</v>
      </c>
      <c r="BM382" s="65">
        <v>0</v>
      </c>
      <c r="BN382" s="65">
        <f t="shared" si="202"/>
        <v>0</v>
      </c>
      <c r="BO382" s="65">
        <v>2.9824401229495725E-2</v>
      </c>
      <c r="BP382" s="65">
        <v>4.8737170352931465E-3</v>
      </c>
      <c r="BQ382" s="65">
        <f t="shared" si="203"/>
        <v>-2.4950684194202578E-2</v>
      </c>
      <c r="BR382" s="65">
        <v>0.15103928908366049</v>
      </c>
      <c r="BS382" s="65">
        <v>0.13207566652210728</v>
      </c>
      <c r="BT382" s="65">
        <f t="shared" si="204"/>
        <v>-1.8963622561553206E-2</v>
      </c>
      <c r="BU382" s="65">
        <v>5.3957819775404002E-2</v>
      </c>
      <c r="BV382" s="65">
        <v>7.2486215228300599E-3</v>
      </c>
      <c r="BW382" s="65">
        <f t="shared" si="205"/>
        <v>-4.6709198252573941E-2</v>
      </c>
      <c r="BX382" s="65">
        <v>0.35993182994004685</v>
      </c>
      <c r="BY382" s="65">
        <v>0.18016231955888731</v>
      </c>
      <c r="BZ382" s="65">
        <f t="shared" si="206"/>
        <v>-0.17976951038115954</v>
      </c>
      <c r="CA382" s="65">
        <v>3.1193889041054204E-2</v>
      </c>
      <c r="CB382" s="65">
        <v>9.4108171736571461E-2</v>
      </c>
      <c r="CC382" s="65">
        <f t="shared" si="207"/>
        <v>6.2914282695517257E-2</v>
      </c>
      <c r="CD382" s="65">
        <v>0</v>
      </c>
      <c r="CE382" s="65">
        <v>0</v>
      </c>
      <c r="CF382" s="65">
        <f t="shared" si="208"/>
        <v>0</v>
      </c>
      <c r="CG382" s="65">
        <v>6.4213761830853033E-3</v>
      </c>
      <c r="CH382" s="65">
        <v>6.8665716704871651E-3</v>
      </c>
      <c r="CI382" s="65">
        <f t="shared" si="209"/>
        <v>4.4519548740186172E-4</v>
      </c>
      <c r="CJ382" s="65">
        <v>9.3672966310599834E-2</v>
      </c>
      <c r="CK382" s="65">
        <v>4.3512380480350249E-2</v>
      </c>
      <c r="CL382" s="65">
        <f t="shared" si="210"/>
        <v>-5.0160585830249585E-2</v>
      </c>
      <c r="CM382" s="65">
        <v>0</v>
      </c>
      <c r="CN382" s="65">
        <v>0</v>
      </c>
      <c r="CO382" s="65">
        <f t="shared" si="211"/>
        <v>0</v>
      </c>
      <c r="CP382" s="65">
        <v>0</v>
      </c>
      <c r="CQ382" s="65">
        <v>0</v>
      </c>
      <c r="CR382" s="65">
        <f t="shared" si="212"/>
        <v>0</v>
      </c>
      <c r="CS382" s="65">
        <v>0</v>
      </c>
      <c r="CT382" s="65">
        <v>0</v>
      </c>
      <c r="CU382" s="65">
        <f t="shared" si="213"/>
        <v>0</v>
      </c>
      <c r="CV382" s="65">
        <v>5.5296874524483397E-2</v>
      </c>
      <c r="CW382" s="65">
        <v>1.4455940358920349E-2</v>
      </c>
      <c r="CX382" s="65">
        <f t="shared" si="214"/>
        <v>-4.0840934165563045E-2</v>
      </c>
      <c r="CY382" s="65">
        <v>0</v>
      </c>
      <c r="CZ382" s="65">
        <v>0</v>
      </c>
      <c r="DA382" s="65">
        <f t="shared" si="215"/>
        <v>0</v>
      </c>
      <c r="DB382" s="65">
        <v>2.5137709607717822E-2</v>
      </c>
      <c r="DC382" s="65">
        <v>3.3661689692914528E-3</v>
      </c>
      <c r="DD382" s="65">
        <f t="shared" si="216"/>
        <v>-2.177154063842637E-2</v>
      </c>
      <c r="DE382" s="65">
        <v>0</v>
      </c>
      <c r="DF382" s="65">
        <v>0</v>
      </c>
      <c r="DG382" s="65">
        <f t="shared" si="217"/>
        <v>0</v>
      </c>
      <c r="DH382" s="65">
        <v>1.3238382178398612E-2</v>
      </c>
      <c r="DI382" s="65">
        <v>2.5349523986535324E-2</v>
      </c>
      <c r="DJ382" s="65">
        <f t="shared" si="218"/>
        <v>1.2111141808136713E-2</v>
      </c>
      <c r="DK382" s="65">
        <v>3.1650384978240357E-3</v>
      </c>
      <c r="DL382" s="65">
        <v>2.5710922495508332E-3</v>
      </c>
      <c r="DM382" s="65">
        <f t="shared" si="219"/>
        <v>-5.9394624827320249E-4</v>
      </c>
      <c r="DN382" s="65">
        <v>8.8255881189324076E-4</v>
      </c>
      <c r="DO382" s="65">
        <v>2.5710922495508332E-3</v>
      </c>
      <c r="DP382" s="65">
        <f t="shared" si="220"/>
        <v>1.6885334376575923E-3</v>
      </c>
      <c r="DQ382" s="65">
        <v>0</v>
      </c>
      <c r="DR382" s="65">
        <v>0</v>
      </c>
      <c r="DS382" s="65">
        <f t="shared" si="221"/>
        <v>0</v>
      </c>
      <c r="DT382" s="65">
        <v>2.2824796859307953E-3</v>
      </c>
      <c r="DU382" s="65">
        <v>0</v>
      </c>
      <c r="DV382" s="65">
        <f t="shared" si="222"/>
        <v>-2.2824796859307953E-3</v>
      </c>
      <c r="DW382" s="65">
        <v>0.14534830640007304</v>
      </c>
      <c r="DX382" s="65">
        <v>0</v>
      </c>
      <c r="DY382" s="65">
        <f t="shared" si="223"/>
        <v>-0.14534830640007304</v>
      </c>
      <c r="DZ382" s="65">
        <v>0.11391095285918623</v>
      </c>
      <c r="EA382" s="65">
        <v>0.36119199553930981</v>
      </c>
      <c r="EB382" s="65">
        <f t="shared" si="224"/>
        <v>0.24728104268012358</v>
      </c>
      <c r="EC382" s="65">
        <v>2.7268023981253234E-2</v>
      </c>
      <c r="ED382" s="65">
        <v>6.7736406253226774E-3</v>
      </c>
      <c r="EE382" s="65">
        <f t="shared" si="225"/>
        <v>-2.0494383355930557E-2</v>
      </c>
      <c r="EF382" s="65">
        <v>4.0171642472381997E-3</v>
      </c>
      <c r="EG382" s="65">
        <v>0</v>
      </c>
      <c r="EH382" s="65">
        <f t="shared" si="226"/>
        <v>-4.0171642472381997E-3</v>
      </c>
      <c r="EI382" s="65">
        <v>0</v>
      </c>
      <c r="EJ382" s="65">
        <v>1.476571050946864E-3</v>
      </c>
      <c r="EK382" s="65">
        <f t="shared" si="227"/>
        <v>1.476571050946864E-3</v>
      </c>
      <c r="EL382" s="65">
        <v>0.67327064122462643</v>
      </c>
      <c r="EM382" s="65">
        <v>0.36944220721557941</v>
      </c>
      <c r="EN382" s="65">
        <f t="shared" si="228"/>
        <v>-0.30382843400904702</v>
      </c>
      <c r="EO382" s="65">
        <v>4.7779908092151317E-3</v>
      </c>
      <c r="EP382" s="65">
        <v>0.3690188546764967</v>
      </c>
      <c r="EQ382" s="65">
        <f t="shared" si="229"/>
        <v>0.36424086386728155</v>
      </c>
      <c r="ER382" s="65">
        <v>0.95371131196932346</v>
      </c>
      <c r="ES382" s="65">
        <v>5.3073952460607563E-3</v>
      </c>
      <c r="ET382" s="65">
        <f t="shared" si="230"/>
        <v>-0.94840391672326274</v>
      </c>
      <c r="EU382" s="65">
        <v>11.230226117654221</v>
      </c>
      <c r="EV382" s="65">
        <v>0.28698139313962373</v>
      </c>
      <c r="EW382" s="65">
        <f t="shared" si="231"/>
        <v>-10.943244724514598</v>
      </c>
      <c r="EX382" s="65">
        <v>1.7045253963906388</v>
      </c>
      <c r="EY382" s="65">
        <v>27.533919831485036</v>
      </c>
      <c r="EZ382" s="65">
        <f t="shared" si="232"/>
        <v>25.829394435094397</v>
      </c>
      <c r="FA382" s="65">
        <v>0.2617243373200645</v>
      </c>
      <c r="FB382" s="65">
        <v>0.47707700885942633</v>
      </c>
      <c r="FC382" s="65">
        <f t="shared" si="233"/>
        <v>0.21535267153936183</v>
      </c>
      <c r="FD382" s="72">
        <v>1.0761191180681493</v>
      </c>
      <c r="FE382" s="66" t="s">
        <v>0</v>
      </c>
      <c r="FF382" s="66" t="s">
        <v>0</v>
      </c>
      <c r="FG382" s="67">
        <v>-1</v>
      </c>
      <c r="FH382" s="67" t="s">
        <v>0</v>
      </c>
      <c r="FI382" s="67" t="s">
        <v>0</v>
      </c>
      <c r="FJ382" s="67" t="s">
        <v>0</v>
      </c>
      <c r="FK382" s="67" t="s">
        <v>0</v>
      </c>
      <c r="FL382" s="67">
        <v>-0.51836734693877551</v>
      </c>
      <c r="FM382" s="67">
        <v>1.5772718114043927</v>
      </c>
      <c r="FN382" s="67">
        <v>-0.60406091370558368</v>
      </c>
      <c r="FO382" s="67">
        <v>0.47526845353851344</v>
      </c>
      <c r="FP382" s="67">
        <v>7.8917073170731697</v>
      </c>
      <c r="FQ382" s="67" t="s">
        <v>0</v>
      </c>
      <c r="FR382" s="67">
        <v>2.1516587677725121</v>
      </c>
      <c r="FS382" s="67">
        <v>0.36907082521117607</v>
      </c>
      <c r="FT382" s="67" t="s">
        <v>0</v>
      </c>
      <c r="FU382" s="67" t="s">
        <v>0</v>
      </c>
      <c r="FV382" s="67" t="s">
        <v>0</v>
      </c>
      <c r="FW382" s="67">
        <v>-0.22949917446340118</v>
      </c>
      <c r="FX382" s="67" t="s">
        <v>0</v>
      </c>
      <c r="FY382" s="67">
        <v>-0.60532687651331707</v>
      </c>
      <c r="FZ382" s="67" t="s">
        <v>0</v>
      </c>
      <c r="GA382" s="67">
        <v>4.6436781609195403</v>
      </c>
      <c r="GB382" s="67">
        <v>1.3942307692307696</v>
      </c>
      <c r="GC382" s="67">
        <v>7.5862068965517242</v>
      </c>
      <c r="GD382" s="67" t="s">
        <v>0</v>
      </c>
      <c r="GE382" s="67">
        <v>-1</v>
      </c>
      <c r="GF382" s="67">
        <v>-1</v>
      </c>
      <c r="GG382" s="67">
        <v>8.3454448303499866</v>
      </c>
      <c r="GH382" s="67">
        <v>-0.2678571428571429</v>
      </c>
      <c r="GI382" s="67">
        <v>-1</v>
      </c>
      <c r="GJ382" s="67" t="s">
        <v>0</v>
      </c>
      <c r="GK382" s="67">
        <v>0.61727613795597347</v>
      </c>
      <c r="GL382" s="67">
        <v>226.63057324840761</v>
      </c>
      <c r="GM382" s="67">
        <v>-0.98359818750398875</v>
      </c>
      <c r="GN382" s="67">
        <v>-0.92468307435490249</v>
      </c>
      <c r="GO382" s="67">
        <v>46.609312789016045</v>
      </c>
      <c r="GP382" s="67">
        <v>4.3724418604651163</v>
      </c>
    </row>
    <row r="383" spans="1:198" ht="13.8">
      <c r="A383" s="2">
        <v>4207809</v>
      </c>
      <c r="B383" s="2" t="s">
        <v>707</v>
      </c>
      <c r="C383" s="64">
        <v>0</v>
      </c>
      <c r="D383" s="64">
        <v>1</v>
      </c>
      <c r="E383" s="64">
        <v>0</v>
      </c>
      <c r="F383" s="64">
        <v>0</v>
      </c>
      <c r="G383" s="65">
        <v>8601</v>
      </c>
      <c r="H383" s="65">
        <v>9531</v>
      </c>
      <c r="I383" s="65">
        <v>5057</v>
      </c>
      <c r="J383" s="65">
        <v>6520</v>
      </c>
      <c r="K383" s="66">
        <v>0.58795488896639925</v>
      </c>
      <c r="L383" s="66">
        <v>0.6840835169447067</v>
      </c>
      <c r="M383" s="65">
        <v>3544</v>
      </c>
      <c r="N383" s="65">
        <v>3011</v>
      </c>
      <c r="O383" s="65">
        <v>30171</v>
      </c>
      <c r="P383" s="65">
        <v>113762</v>
      </c>
      <c r="Q383" s="65">
        <v>12258</v>
      </c>
      <c r="R383" s="65">
        <v>20854</v>
      </c>
      <c r="S383" s="65">
        <v>2321310.4012987283</v>
      </c>
      <c r="T383" s="65">
        <v>6513298.240623218</v>
      </c>
      <c r="U383" s="65">
        <v>1431109.258242541</v>
      </c>
      <c r="V383" s="65">
        <v>4217318.0282425238</v>
      </c>
      <c r="W383" s="65">
        <v>890201.14305617975</v>
      </c>
      <c r="X383" s="65">
        <v>2295980.2123807017</v>
      </c>
      <c r="Y383" s="65">
        <v>573.10574142788607</v>
      </c>
      <c r="Z383" s="65">
        <v>1060.372556707307</v>
      </c>
      <c r="AA383" s="65">
        <v>1867.5433921757988</v>
      </c>
      <c r="AB383" s="65">
        <v>1202.202523815356</v>
      </c>
      <c r="AC383" s="65">
        <v>3.2586366828621136</v>
      </c>
      <c r="AD383" s="65">
        <v>1.1337548451352444</v>
      </c>
      <c r="AE383" s="65">
        <v>0.34792305969484422</v>
      </c>
      <c r="AF383" s="65">
        <v>2.5557740294183224</v>
      </c>
      <c r="AG383" s="65">
        <v>1.7010929485206037</v>
      </c>
      <c r="AH383" s="65">
        <v>0.66558816583160962</v>
      </c>
      <c r="AI383" s="66">
        <v>0.10868143361856752</v>
      </c>
      <c r="AJ383" s="66">
        <v>0.11413125074413966</v>
      </c>
      <c r="AK383" s="66">
        <v>0.14193333613170589</v>
      </c>
      <c r="AL383" s="66">
        <v>5.4573794587225999E-2</v>
      </c>
      <c r="AM383" s="66">
        <v>1.0320004529099869E-2</v>
      </c>
      <c r="AN383" s="66">
        <v>-1.6166278401508194E-2</v>
      </c>
      <c r="AO383" s="65">
        <v>318.3</v>
      </c>
      <c r="AP383" s="65">
        <v>327</v>
      </c>
      <c r="AQ383" s="65">
        <v>0.38867134388426605</v>
      </c>
      <c r="AR383" s="65">
        <v>0.42941402129087947</v>
      </c>
      <c r="AS383" s="65">
        <f t="shared" si="195"/>
        <v>4.0742677406613415E-2</v>
      </c>
      <c r="AT383" s="65">
        <v>0</v>
      </c>
      <c r="AU383" s="65">
        <v>0</v>
      </c>
      <c r="AV383" s="65">
        <f t="shared" si="196"/>
        <v>0</v>
      </c>
      <c r="AW383" s="65">
        <v>0</v>
      </c>
      <c r="AX383" s="65">
        <v>0</v>
      </c>
      <c r="AY383" s="65">
        <f t="shared" si="197"/>
        <v>0</v>
      </c>
      <c r="AZ383" s="65">
        <v>5.7649426225050314E-3</v>
      </c>
      <c r="BA383" s="65">
        <v>2.2377801221188582E-4</v>
      </c>
      <c r="BB383" s="65">
        <f t="shared" si="198"/>
        <v>-5.5411646102931453E-3</v>
      </c>
      <c r="BC383" s="65">
        <v>2.9096644368303689E-3</v>
      </c>
      <c r="BD383" s="65">
        <v>3.6124164828490136E-3</v>
      </c>
      <c r="BE383" s="65">
        <f t="shared" si="199"/>
        <v>7.0275204601864469E-4</v>
      </c>
      <c r="BF383" s="65">
        <v>0</v>
      </c>
      <c r="BG383" s="65">
        <v>5.0829577059556923E-3</v>
      </c>
      <c r="BH383" s="65">
        <f t="shared" si="200"/>
        <v>5.0829577059556923E-3</v>
      </c>
      <c r="BI383" s="65">
        <v>8.7561864360689613E-3</v>
      </c>
      <c r="BJ383" s="65">
        <v>5.1468942808733731E-3</v>
      </c>
      <c r="BK383" s="65">
        <f t="shared" si="201"/>
        <v>-3.6092921551955882E-3</v>
      </c>
      <c r="BL383" s="65">
        <v>0</v>
      </c>
      <c r="BM383" s="65">
        <v>3.5484799079313323E-3</v>
      </c>
      <c r="BN383" s="65">
        <f t="shared" si="202"/>
        <v>3.5484799079313323E-3</v>
      </c>
      <c r="BO383" s="65">
        <v>6.4175776363735249E-3</v>
      </c>
      <c r="BP383" s="65">
        <v>5.4665771554617817E-3</v>
      </c>
      <c r="BQ383" s="65">
        <f t="shared" si="203"/>
        <v>-9.5100048091174318E-4</v>
      </c>
      <c r="BR383" s="65">
        <v>2.6132593680317614E-2</v>
      </c>
      <c r="BS383" s="65">
        <v>2.8755474569227325E-2</v>
      </c>
      <c r="BT383" s="65">
        <f t="shared" si="204"/>
        <v>2.6228808889097108E-3</v>
      </c>
      <c r="BU383" s="65">
        <v>2.365801925273291E-2</v>
      </c>
      <c r="BV383" s="65">
        <v>1.5920207154502732E-2</v>
      </c>
      <c r="BW383" s="65">
        <f t="shared" si="205"/>
        <v>-7.7378120982301776E-3</v>
      </c>
      <c r="BX383" s="65">
        <v>0.24049600261054005</v>
      </c>
      <c r="BY383" s="65">
        <v>0.22684696780793454</v>
      </c>
      <c r="BZ383" s="65">
        <f t="shared" si="206"/>
        <v>-1.3649034802605514E-2</v>
      </c>
      <c r="CA383" s="65">
        <v>6.0477511285147119E-2</v>
      </c>
      <c r="CB383" s="65">
        <v>0.12301397014161952</v>
      </c>
      <c r="CC383" s="65">
        <f t="shared" si="207"/>
        <v>6.253645885647241E-2</v>
      </c>
      <c r="CD383" s="65">
        <v>4.6772175993908746E-3</v>
      </c>
      <c r="CE383" s="65">
        <v>0</v>
      </c>
      <c r="CF383" s="65">
        <f t="shared" si="208"/>
        <v>-4.6772175993908746E-3</v>
      </c>
      <c r="CG383" s="65">
        <v>2.0122912927611901E-3</v>
      </c>
      <c r="CH383" s="65">
        <v>6.7932610850036761E-3</v>
      </c>
      <c r="CI383" s="65">
        <f t="shared" si="209"/>
        <v>4.7809697922424864E-3</v>
      </c>
      <c r="CJ383" s="65">
        <v>3.7363354543971286E-2</v>
      </c>
      <c r="CK383" s="65">
        <v>1.7678462964738979E-2</v>
      </c>
      <c r="CL383" s="65">
        <f t="shared" si="210"/>
        <v>-1.9684891579232307E-2</v>
      </c>
      <c r="CM383" s="65">
        <v>0</v>
      </c>
      <c r="CN383" s="65">
        <v>0</v>
      </c>
      <c r="CO383" s="65">
        <f t="shared" si="211"/>
        <v>0</v>
      </c>
      <c r="CP383" s="65">
        <v>0</v>
      </c>
      <c r="CQ383" s="65">
        <v>0</v>
      </c>
      <c r="CR383" s="65">
        <f t="shared" si="212"/>
        <v>0</v>
      </c>
      <c r="CS383" s="65">
        <v>1.9524664164899116E-2</v>
      </c>
      <c r="CT383" s="65">
        <v>6.2338160544739615E-3</v>
      </c>
      <c r="CU383" s="65">
        <f t="shared" si="213"/>
        <v>-1.3290848110425154E-2</v>
      </c>
      <c r="CV383" s="65">
        <v>1.1964975254255723E-3</v>
      </c>
      <c r="CW383" s="65">
        <v>5.1788625683322148E-3</v>
      </c>
      <c r="CX383" s="65">
        <f t="shared" si="214"/>
        <v>3.9823650429066425E-3</v>
      </c>
      <c r="CY383" s="65">
        <v>0</v>
      </c>
      <c r="CZ383" s="65">
        <v>0</v>
      </c>
      <c r="DA383" s="65">
        <f t="shared" si="215"/>
        <v>0</v>
      </c>
      <c r="DB383" s="65">
        <v>2.9640506879860772E-3</v>
      </c>
      <c r="DC383" s="65">
        <v>5.4346088680029417E-4</v>
      </c>
      <c r="DD383" s="65">
        <f t="shared" si="216"/>
        <v>-2.420589801185783E-3</v>
      </c>
      <c r="DE383" s="65">
        <v>1.6043944090933812E-3</v>
      </c>
      <c r="DF383" s="65">
        <v>4.7952431188261245E-4</v>
      </c>
      <c r="DG383" s="65">
        <f t="shared" si="217"/>
        <v>-1.1248700972107688E-3</v>
      </c>
      <c r="DH383" s="65">
        <v>8.321096426823299E-3</v>
      </c>
      <c r="DI383" s="65">
        <v>5.2427991432498957E-3</v>
      </c>
      <c r="DJ383" s="65">
        <f t="shared" si="218"/>
        <v>-3.0782972835734033E-3</v>
      </c>
      <c r="DK383" s="65">
        <v>0.10450318159569261</v>
      </c>
      <c r="DL383" s="65">
        <v>0.15984143729420416</v>
      </c>
      <c r="DM383" s="65">
        <f t="shared" si="219"/>
        <v>5.5338255698511557E-2</v>
      </c>
      <c r="DN383" s="65">
        <v>6.735737205634415E-2</v>
      </c>
      <c r="DO383" s="65">
        <v>0.12334963715993735</v>
      </c>
      <c r="DP383" s="65">
        <f t="shared" si="220"/>
        <v>5.5992265103593203E-2</v>
      </c>
      <c r="DQ383" s="65">
        <v>2.0313264806656878E-2</v>
      </c>
      <c r="DR383" s="65">
        <v>2.7652568651897317E-3</v>
      </c>
      <c r="DS383" s="65">
        <f t="shared" si="221"/>
        <v>-1.7548007941467145E-2</v>
      </c>
      <c r="DT383" s="65">
        <v>1.6832544732691575E-2</v>
      </c>
      <c r="DU383" s="65">
        <v>3.3726543269077078E-2</v>
      </c>
      <c r="DV383" s="65">
        <f t="shared" si="222"/>
        <v>1.6893998536385502E-2</v>
      </c>
      <c r="DW383" s="65">
        <v>0.17063686300103334</v>
      </c>
      <c r="DX383" s="65">
        <v>4.6354016815319202E-4</v>
      </c>
      <c r="DY383" s="65">
        <f t="shared" si="223"/>
        <v>-0.17017332283288014</v>
      </c>
      <c r="DZ383" s="65">
        <v>8.0355686082558331E-2</v>
      </c>
      <c r="EA383" s="65">
        <v>0.33418049295099261</v>
      </c>
      <c r="EB383" s="65">
        <f t="shared" si="224"/>
        <v>0.25382480686843428</v>
      </c>
      <c r="EC383" s="65">
        <v>8.7262739979333231E-2</v>
      </c>
      <c r="ED383" s="65">
        <v>3.4685591892842302E-2</v>
      </c>
      <c r="EE383" s="65">
        <f t="shared" si="225"/>
        <v>-5.257714808649093E-2</v>
      </c>
      <c r="EF383" s="65">
        <v>2.8552781856746616E-3</v>
      </c>
      <c r="EG383" s="65">
        <v>3.1968287458840825E-5</v>
      </c>
      <c r="EH383" s="65">
        <f t="shared" si="226"/>
        <v>-2.8233098982158207E-3</v>
      </c>
      <c r="EI383" s="65">
        <v>1.6315875346712352E-4</v>
      </c>
      <c r="EJ383" s="65">
        <v>2.7332885777308909E-3</v>
      </c>
      <c r="EK383" s="65">
        <f t="shared" si="227"/>
        <v>2.5701298242637675E-3</v>
      </c>
      <c r="EL383" s="65">
        <v>0.87085984663077176</v>
      </c>
      <c r="EM383" s="65">
        <v>0.37209488187717787</v>
      </c>
      <c r="EN383" s="65">
        <f t="shared" si="228"/>
        <v>-0.49876496475359389</v>
      </c>
      <c r="EO383" s="65">
        <v>2.4501006145646379E-2</v>
      </c>
      <c r="EP383" s="65">
        <v>0.72385793293053291</v>
      </c>
      <c r="EQ383" s="65">
        <f t="shared" si="229"/>
        <v>0.69935692678488648</v>
      </c>
      <c r="ER383" s="65">
        <v>5.6228857344863217</v>
      </c>
      <c r="ES383" s="65">
        <v>1.3794316038489818E-2</v>
      </c>
      <c r="ET383" s="65">
        <f t="shared" si="230"/>
        <v>-5.6090914184478322</v>
      </c>
      <c r="EU383" s="65">
        <v>61.546010768477728</v>
      </c>
      <c r="EV383" s="65">
        <v>7.1593619129823223</v>
      </c>
      <c r="EW383" s="65">
        <f t="shared" si="231"/>
        <v>-54.386648855495409</v>
      </c>
      <c r="EX383" s="65">
        <v>8.476505139500734</v>
      </c>
      <c r="EY383" s="65">
        <v>36.237284613663249</v>
      </c>
      <c r="EZ383" s="65">
        <f t="shared" si="232"/>
        <v>27.760779474162515</v>
      </c>
      <c r="FA383" s="65">
        <v>0.19744928482079732</v>
      </c>
      <c r="FB383" s="65">
        <v>1.7580959687989515</v>
      </c>
      <c r="FC383" s="65">
        <f t="shared" si="233"/>
        <v>1.5606466839781541</v>
      </c>
      <c r="FD383" s="72">
        <v>0.87959140838172534</v>
      </c>
      <c r="FE383" s="66" t="s">
        <v>0</v>
      </c>
      <c r="FF383" s="66" t="s">
        <v>0</v>
      </c>
      <c r="FG383" s="67">
        <v>-0.93396226415094341</v>
      </c>
      <c r="FH383" s="67">
        <v>1.1121495327102804</v>
      </c>
      <c r="FI383" s="67" t="s">
        <v>0</v>
      </c>
      <c r="FJ383" s="67">
        <v>0</v>
      </c>
      <c r="FK383" s="67" t="s">
        <v>0</v>
      </c>
      <c r="FL383" s="67">
        <v>0.44915254237288127</v>
      </c>
      <c r="FM383" s="67">
        <v>0.87200832466181066</v>
      </c>
      <c r="FN383" s="67">
        <v>0.14482758620689662</v>
      </c>
      <c r="FO383" s="67">
        <v>0.60470375395748532</v>
      </c>
      <c r="FP383" s="67">
        <v>2.4604316546762592</v>
      </c>
      <c r="FQ383" s="67">
        <v>-1</v>
      </c>
      <c r="FR383" s="67">
        <v>4.743243243243243</v>
      </c>
      <c r="FS383" s="67">
        <v>-0.19505094614264917</v>
      </c>
      <c r="FT383" s="67" t="s">
        <v>0</v>
      </c>
      <c r="FU383" s="67" t="s">
        <v>0</v>
      </c>
      <c r="FV383" s="67">
        <v>-0.45682451253481893</v>
      </c>
      <c r="FW383" s="67">
        <v>6.3636363636363642</v>
      </c>
      <c r="FX383" s="67" t="s">
        <v>0</v>
      </c>
      <c r="FY383" s="67">
        <v>-0.68807339449541283</v>
      </c>
      <c r="FZ383" s="67">
        <v>-0.49152542372881358</v>
      </c>
      <c r="GA383" s="67">
        <v>7.1895424836601274E-2</v>
      </c>
      <c r="GB383" s="67">
        <v>1.6021337496747332</v>
      </c>
      <c r="GC383" s="67">
        <v>2.115462252725071</v>
      </c>
      <c r="GD383" s="67">
        <v>-0.76840696117804552</v>
      </c>
      <c r="GE383" s="67">
        <v>2.4087237479806141</v>
      </c>
      <c r="GF383" s="67">
        <v>-0.99537848605577695</v>
      </c>
      <c r="GG383" s="67">
        <v>6.0751269035532998</v>
      </c>
      <c r="GH383" s="67">
        <v>-0.3237768775319414</v>
      </c>
      <c r="GI383" s="67">
        <v>-0.98095238095238091</v>
      </c>
      <c r="GJ383" s="67">
        <v>27.5</v>
      </c>
      <c r="GK383" s="67">
        <v>-0.27309914129586255</v>
      </c>
      <c r="GL383" s="67">
        <v>49.261931187569374</v>
      </c>
      <c r="GM383" s="67">
        <v>-0.99582640151661705</v>
      </c>
      <c r="GN383" s="67">
        <v>-0.80210074435788914</v>
      </c>
      <c r="GO383" s="67">
        <v>6.2729159649038388</v>
      </c>
      <c r="GP383" s="67">
        <v>14.148051232612588</v>
      </c>
    </row>
    <row r="384" spans="1:198" ht="13.8">
      <c r="A384" s="2">
        <v>4207908</v>
      </c>
      <c r="B384" s="2" t="s">
        <v>708</v>
      </c>
      <c r="C384" s="64">
        <v>0</v>
      </c>
      <c r="D384" s="64">
        <v>1</v>
      </c>
      <c r="E384" s="64">
        <v>0</v>
      </c>
      <c r="F384" s="64">
        <v>0</v>
      </c>
      <c r="G384" s="65">
        <v>9733</v>
      </c>
      <c r="H384" s="65">
        <v>10448</v>
      </c>
      <c r="I384" s="65">
        <v>2963</v>
      </c>
      <c r="J384" s="65">
        <v>3519</v>
      </c>
      <c r="K384" s="66">
        <v>0.30442823384362477</v>
      </c>
      <c r="L384" s="66">
        <v>0.33681087289433387</v>
      </c>
      <c r="M384" s="65">
        <v>6770</v>
      </c>
      <c r="N384" s="65">
        <v>6929</v>
      </c>
      <c r="O384" s="65">
        <v>51417</v>
      </c>
      <c r="P384" s="65">
        <v>198132</v>
      </c>
      <c r="Q384" s="65">
        <v>29093</v>
      </c>
      <c r="R384" s="65">
        <v>100238</v>
      </c>
      <c r="S384" s="65">
        <v>2060654.0782479288</v>
      </c>
      <c r="T384" s="65">
        <v>7334626.0042086719</v>
      </c>
      <c r="U384" s="65">
        <v>669441.47819143115</v>
      </c>
      <c r="V384" s="65">
        <v>2302736.4046007148</v>
      </c>
      <c r="W384" s="65">
        <v>1391212.6000565018</v>
      </c>
      <c r="X384" s="65">
        <v>5031889.5996079715</v>
      </c>
      <c r="Y384" s="65">
        <v>492.13806435090322</v>
      </c>
      <c r="Z384" s="65">
        <v>1073.1013576640985</v>
      </c>
      <c r="AA384" s="65">
        <v>1400.4544433304141</v>
      </c>
      <c r="AB384" s="65">
        <v>2966.420605730551</v>
      </c>
      <c r="AC384" s="65">
        <v>2.8456535772690508</v>
      </c>
      <c r="AD384" s="65">
        <v>2.7643433535372508</v>
      </c>
      <c r="AE384" s="65">
        <v>0.97142652064843649</v>
      </c>
      <c r="AF384" s="65">
        <v>3.1857763778520365</v>
      </c>
      <c r="AG384" s="65">
        <v>3.6570290447288016</v>
      </c>
      <c r="AH384" s="65">
        <v>1.147923962947613</v>
      </c>
      <c r="AI384" s="66">
        <v>0.13536966919270776</v>
      </c>
      <c r="AJ384" s="66">
        <v>0.13149635938840998</v>
      </c>
      <c r="AK384" s="66">
        <v>0.14441828722563876</v>
      </c>
      <c r="AL384" s="66">
        <v>0.13168194873267169</v>
      </c>
      <c r="AM384" s="66">
        <v>7.1140252109518354E-3</v>
      </c>
      <c r="AN384" s="66">
        <v>2.3241382038796665E-3</v>
      </c>
      <c r="AO384" s="65">
        <v>580.20000000000005</v>
      </c>
      <c r="AP384" s="65">
        <v>591.29999999999995</v>
      </c>
      <c r="AQ384" s="65">
        <v>0.76921137959875807</v>
      </c>
      <c r="AR384" s="65">
        <v>0.8937794715244386</v>
      </c>
      <c r="AS384" s="65">
        <f t="shared" si="195"/>
        <v>0.12456809192568052</v>
      </c>
      <c r="AT384" s="65">
        <v>0</v>
      </c>
      <c r="AU384" s="65">
        <v>0</v>
      </c>
      <c r="AV384" s="65">
        <f t="shared" si="196"/>
        <v>0</v>
      </c>
      <c r="AW384" s="65">
        <v>0</v>
      </c>
      <c r="AX384" s="65">
        <v>0</v>
      </c>
      <c r="AY384" s="65">
        <f t="shared" si="197"/>
        <v>0</v>
      </c>
      <c r="AZ384" s="65">
        <v>1.9592341800433095E-3</v>
      </c>
      <c r="BA384" s="65">
        <v>7.9810052076058983E-5</v>
      </c>
      <c r="BB384" s="65">
        <f t="shared" si="198"/>
        <v>-1.8794241279672505E-3</v>
      </c>
      <c r="BC384" s="65">
        <v>0</v>
      </c>
      <c r="BD384" s="65">
        <v>0</v>
      </c>
      <c r="BE384" s="65">
        <f t="shared" si="199"/>
        <v>0</v>
      </c>
      <c r="BF384" s="65">
        <v>2.6008547302329315E-3</v>
      </c>
      <c r="BG384" s="65">
        <v>1.2573408620815791E-2</v>
      </c>
      <c r="BH384" s="65">
        <f t="shared" si="200"/>
        <v>9.9725538905828595E-3</v>
      </c>
      <c r="BI384" s="65">
        <v>0</v>
      </c>
      <c r="BJ384" s="65">
        <v>0</v>
      </c>
      <c r="BK384" s="65">
        <f t="shared" si="201"/>
        <v>0</v>
      </c>
      <c r="BL384" s="65">
        <v>1.8217440621455332E-3</v>
      </c>
      <c r="BM384" s="65">
        <v>3.8628065204812545E-2</v>
      </c>
      <c r="BN384" s="65">
        <f t="shared" si="202"/>
        <v>3.6806321142667013E-2</v>
      </c>
      <c r="BO384" s="65">
        <v>2.1425543372403443E-2</v>
      </c>
      <c r="BP384" s="65">
        <v>2.5349667790658233E-2</v>
      </c>
      <c r="BQ384" s="65">
        <f t="shared" si="203"/>
        <v>3.9241244182547895E-3</v>
      </c>
      <c r="BR384" s="65">
        <v>0.31390139667044764</v>
      </c>
      <c r="BS384" s="65">
        <v>0.48796198381186112</v>
      </c>
      <c r="BT384" s="65">
        <f t="shared" si="204"/>
        <v>0.17406058714141348</v>
      </c>
      <c r="BU384" s="65">
        <v>0</v>
      </c>
      <c r="BV384" s="65">
        <v>0</v>
      </c>
      <c r="BW384" s="65">
        <f t="shared" si="205"/>
        <v>0</v>
      </c>
      <c r="BX384" s="65">
        <v>0.23333218758235083</v>
      </c>
      <c r="BY384" s="65">
        <v>0.13838730488104975</v>
      </c>
      <c r="BZ384" s="65">
        <f t="shared" si="206"/>
        <v>-9.4944882701301081E-2</v>
      </c>
      <c r="CA384" s="65">
        <v>0.17213762760801568</v>
      </c>
      <c r="CB384" s="65">
        <v>0.16661013454644613</v>
      </c>
      <c r="CC384" s="65">
        <f t="shared" si="207"/>
        <v>-5.5274930615695494E-3</v>
      </c>
      <c r="CD384" s="65">
        <v>1.6842539442477572E-3</v>
      </c>
      <c r="CE384" s="65">
        <v>0</v>
      </c>
      <c r="CF384" s="65">
        <f t="shared" si="208"/>
        <v>-1.6842539442477572E-3</v>
      </c>
      <c r="CG384" s="65">
        <v>4.4684288316777234E-4</v>
      </c>
      <c r="CH384" s="65">
        <v>2.2582919318688187E-2</v>
      </c>
      <c r="CI384" s="65">
        <f t="shared" si="209"/>
        <v>2.2136076435520416E-2</v>
      </c>
      <c r="CJ384" s="65">
        <v>1.6613389245981279E-3</v>
      </c>
      <c r="CK384" s="65">
        <v>1.1239915667378307E-3</v>
      </c>
      <c r="CL384" s="65">
        <f t="shared" si="210"/>
        <v>-5.3734735786029725E-4</v>
      </c>
      <c r="CM384" s="65">
        <v>0</v>
      </c>
      <c r="CN384" s="65">
        <v>0</v>
      </c>
      <c r="CO384" s="65">
        <f t="shared" si="211"/>
        <v>0</v>
      </c>
      <c r="CP384" s="65">
        <v>0</v>
      </c>
      <c r="CQ384" s="65">
        <v>0</v>
      </c>
      <c r="CR384" s="65">
        <f t="shared" si="212"/>
        <v>0</v>
      </c>
      <c r="CS384" s="65">
        <v>1.6613389245981279E-3</v>
      </c>
      <c r="CT384" s="65">
        <v>1.1239915667378307E-3</v>
      </c>
      <c r="CU384" s="65">
        <f t="shared" si="213"/>
        <v>-5.3734735786029725E-4</v>
      </c>
      <c r="CV384" s="65">
        <v>0</v>
      </c>
      <c r="CW384" s="65">
        <v>0</v>
      </c>
      <c r="CX384" s="65">
        <f t="shared" si="214"/>
        <v>0</v>
      </c>
      <c r="CY384" s="65">
        <v>0</v>
      </c>
      <c r="CZ384" s="65">
        <v>0</v>
      </c>
      <c r="DA384" s="65">
        <f t="shared" si="215"/>
        <v>0</v>
      </c>
      <c r="DB384" s="65">
        <v>0</v>
      </c>
      <c r="DC384" s="65">
        <v>0</v>
      </c>
      <c r="DD384" s="65">
        <f t="shared" si="216"/>
        <v>0</v>
      </c>
      <c r="DE384" s="65">
        <v>0</v>
      </c>
      <c r="DF384" s="65">
        <v>0</v>
      </c>
      <c r="DG384" s="65">
        <f t="shared" si="217"/>
        <v>0</v>
      </c>
      <c r="DH384" s="65">
        <v>0</v>
      </c>
      <c r="DI384" s="65">
        <v>0</v>
      </c>
      <c r="DJ384" s="65">
        <f t="shared" si="218"/>
        <v>0</v>
      </c>
      <c r="DK384" s="65">
        <v>7.3362435408288365E-2</v>
      </c>
      <c r="DL384" s="65">
        <v>0.10235639178754564</v>
      </c>
      <c r="DM384" s="65">
        <f t="shared" si="219"/>
        <v>2.899395637925728E-2</v>
      </c>
      <c r="DN384" s="65">
        <v>2.9904100642766302E-3</v>
      </c>
      <c r="DO384" s="65">
        <v>2.93634483263167E-2</v>
      </c>
      <c r="DP384" s="65">
        <f t="shared" si="220"/>
        <v>2.6373038262040068E-2</v>
      </c>
      <c r="DQ384" s="65">
        <v>1.5066625419631297E-2</v>
      </c>
      <c r="DR384" s="65">
        <v>9.9762565095073731E-3</v>
      </c>
      <c r="DS384" s="65">
        <f t="shared" si="221"/>
        <v>-5.0903689101239238E-3</v>
      </c>
      <c r="DT384" s="65">
        <v>5.5305399924380438E-2</v>
      </c>
      <c r="DU384" s="65">
        <v>6.3016686951721579E-2</v>
      </c>
      <c r="DV384" s="65">
        <f t="shared" si="222"/>
        <v>7.7112870273411405E-3</v>
      </c>
      <c r="DW384" s="65">
        <v>2.4175345730358965E-2</v>
      </c>
      <c r="DX384" s="65">
        <v>1.9952513019014746E-5</v>
      </c>
      <c r="DY384" s="65">
        <f t="shared" si="223"/>
        <v>-2.4155393217339949E-2</v>
      </c>
      <c r="DZ384" s="65">
        <v>1.9248616505688654E-2</v>
      </c>
      <c r="EA384" s="65">
        <v>1.4119728379789434E-2</v>
      </c>
      <c r="EB384" s="65">
        <f t="shared" si="224"/>
        <v>-5.1288881258992197E-3</v>
      </c>
      <c r="EC384" s="65">
        <v>3.7695207323640281E-3</v>
      </c>
      <c r="ED384" s="65">
        <v>2.2945389971866957E-3</v>
      </c>
      <c r="EE384" s="65">
        <f t="shared" si="225"/>
        <v>-1.4749817351773324E-3</v>
      </c>
      <c r="EF384" s="65">
        <v>1.1228359628318381E-3</v>
      </c>
      <c r="EG384" s="65">
        <v>0</v>
      </c>
      <c r="EH384" s="65">
        <f t="shared" si="226"/>
        <v>-1.1228359628318381E-3</v>
      </c>
      <c r="EI384" s="65">
        <v>3.4372529474444027E-5</v>
      </c>
      <c r="EJ384" s="65">
        <v>6.5843292962748656E-4</v>
      </c>
      <c r="EK384" s="65">
        <f t="shared" si="227"/>
        <v>6.2406040015304249E-4</v>
      </c>
      <c r="EL384" s="65">
        <v>0.42049061057069859</v>
      </c>
      <c r="EM384" s="65">
        <v>1.709265281962263E-2</v>
      </c>
      <c r="EN384" s="65">
        <f t="shared" si="228"/>
        <v>-0.40339795775107595</v>
      </c>
      <c r="EO384" s="65">
        <v>6.5307806001443647E-2</v>
      </c>
      <c r="EP384" s="65">
        <v>0.11447421802776059</v>
      </c>
      <c r="EQ384" s="65">
        <f t="shared" si="229"/>
        <v>4.9166412026316941E-2</v>
      </c>
      <c r="ER384" s="65">
        <v>0.28208389188693728</v>
      </c>
      <c r="ES384" s="65">
        <v>1.2304049695059091E-2</v>
      </c>
      <c r="ET384" s="65">
        <f t="shared" si="230"/>
        <v>-0.26977984219187817</v>
      </c>
      <c r="EU384" s="65">
        <v>1.0999209431822088</v>
      </c>
      <c r="EV384" s="65">
        <v>8.6128347865413651E-2</v>
      </c>
      <c r="EW384" s="65">
        <f t="shared" si="231"/>
        <v>-1.0137925953167952</v>
      </c>
      <c r="EX384" s="65">
        <v>0.53277420685388233</v>
      </c>
      <c r="EY384" s="65">
        <v>0.33919272132325068</v>
      </c>
      <c r="EZ384" s="65">
        <f t="shared" si="232"/>
        <v>-0.19358148553063165</v>
      </c>
      <c r="FA384" s="65">
        <v>4.5600889102762408E-2</v>
      </c>
      <c r="FB384" s="65">
        <v>0.14299300996960568</v>
      </c>
      <c r="FC384" s="65">
        <f t="shared" si="233"/>
        <v>9.7392120866843263E-2</v>
      </c>
      <c r="FD384" s="72">
        <v>3.0033960915157296</v>
      </c>
      <c r="FE384" s="66" t="s">
        <v>0</v>
      </c>
      <c r="FF384" s="66" t="s">
        <v>0</v>
      </c>
      <c r="FG384" s="67">
        <v>-0.85964912280701755</v>
      </c>
      <c r="FH384" s="67" t="s">
        <v>0</v>
      </c>
      <c r="FI384" s="67">
        <v>15.656387665198235</v>
      </c>
      <c r="FJ384" s="67" t="s">
        <v>0</v>
      </c>
      <c r="FK384" s="67">
        <v>72.056603773584911</v>
      </c>
      <c r="FL384" s="67">
        <v>3.0764705882352938</v>
      </c>
      <c r="FM384" s="67">
        <v>4.3559513815381248</v>
      </c>
      <c r="FN384" s="67" t="s">
        <v>0</v>
      </c>
      <c r="FO384" s="67">
        <v>1.0434569113675423</v>
      </c>
      <c r="FP384" s="67">
        <v>2.3347976570820022</v>
      </c>
      <c r="FQ384" s="67">
        <v>-1</v>
      </c>
      <c r="FR384" s="67">
        <v>173.12820512820511</v>
      </c>
      <c r="FS384" s="67">
        <v>1.3310344827586205</v>
      </c>
      <c r="FT384" s="67" t="s">
        <v>0</v>
      </c>
      <c r="FU384" s="67" t="s">
        <v>0</v>
      </c>
      <c r="FV384" s="67">
        <v>1.3310344827586205</v>
      </c>
      <c r="FW384" s="67" t="s">
        <v>0</v>
      </c>
      <c r="FX384" s="67" t="s">
        <v>0</v>
      </c>
      <c r="FY384" s="67" t="s">
        <v>0</v>
      </c>
      <c r="FZ384" s="67" t="s">
        <v>0</v>
      </c>
      <c r="GA384" s="67" t="s">
        <v>0</v>
      </c>
      <c r="GB384" s="67">
        <v>3.8071216617210677</v>
      </c>
      <c r="GC384" s="67">
        <v>32.831417624521073</v>
      </c>
      <c r="GD384" s="67">
        <v>1.2813688212927756</v>
      </c>
      <c r="GE384" s="67">
        <v>2.9258338512533668</v>
      </c>
      <c r="GF384" s="67">
        <v>-0.99715639810426537</v>
      </c>
      <c r="GG384" s="67">
        <v>1.5273809523809523</v>
      </c>
      <c r="GH384" s="67">
        <v>1.0972644376899696</v>
      </c>
      <c r="GI384" s="67">
        <v>-1</v>
      </c>
      <c r="GJ384" s="67">
        <v>65</v>
      </c>
      <c r="GK384" s="67">
        <v>-0.8599455040871935</v>
      </c>
      <c r="GL384" s="67">
        <v>5.0392982456140345</v>
      </c>
      <c r="GM384" s="67">
        <v>-0.8497156783103168</v>
      </c>
      <c r="GN384" s="67">
        <v>-0.73020833333333335</v>
      </c>
      <c r="GO384" s="67">
        <v>1.193548387096774</v>
      </c>
      <c r="GP384" s="67">
        <v>9.8040201005025125</v>
      </c>
    </row>
    <row r="385" spans="1:198" ht="13.8">
      <c r="A385" s="2">
        <v>4208203</v>
      </c>
      <c r="B385" s="2" t="s">
        <v>709</v>
      </c>
      <c r="C385" s="64">
        <v>0</v>
      </c>
      <c r="D385" s="64">
        <v>1</v>
      </c>
      <c r="E385" s="64">
        <v>0</v>
      </c>
      <c r="F385" s="64">
        <v>0</v>
      </c>
      <c r="G385" s="65">
        <v>147395</v>
      </c>
      <c r="H385" s="65">
        <v>183373</v>
      </c>
      <c r="I385" s="65">
        <v>141851</v>
      </c>
      <c r="J385" s="65">
        <v>173452</v>
      </c>
      <c r="K385" s="66">
        <v>0.96238678381220533</v>
      </c>
      <c r="L385" s="66">
        <v>0.945897160432561</v>
      </c>
      <c r="M385" s="65">
        <v>5544</v>
      </c>
      <c r="N385" s="65">
        <v>9921</v>
      </c>
      <c r="O385" s="65">
        <v>1471279</v>
      </c>
      <c r="P385" s="65">
        <v>9474703</v>
      </c>
      <c r="Q385" s="65">
        <v>19315</v>
      </c>
      <c r="R385" s="65">
        <v>44563</v>
      </c>
      <c r="S385" s="65">
        <v>56932202.722985677</v>
      </c>
      <c r="T385" s="65">
        <v>183623471.55884516</v>
      </c>
      <c r="U385" s="65">
        <v>55402057.983661257</v>
      </c>
      <c r="V385" s="65">
        <v>175146911.68358281</v>
      </c>
      <c r="W385" s="65">
        <v>1530144.7393244593</v>
      </c>
      <c r="X385" s="65">
        <v>8476559.8752629105</v>
      </c>
      <c r="Y385" s="65">
        <v>746.28464857497715</v>
      </c>
      <c r="Z385" s="65">
        <v>1564.0535172697794</v>
      </c>
      <c r="AA385" s="65">
        <v>1835.6041917468481</v>
      </c>
      <c r="AB385" s="65">
        <v>2306.6872977734947</v>
      </c>
      <c r="AC385" s="65">
        <v>2.4596569087303557</v>
      </c>
      <c r="AD385" s="65">
        <v>1.4748135356647265</v>
      </c>
      <c r="AE385" s="65">
        <v>0.59960132261942456</v>
      </c>
      <c r="AF385" s="65">
        <v>1.1036996478378882</v>
      </c>
      <c r="AG385" s="65">
        <v>2.0651017789865223</v>
      </c>
      <c r="AH385" s="65">
        <v>1.8710722459973506</v>
      </c>
      <c r="AI385" s="66">
        <v>0.1242347901324512</v>
      </c>
      <c r="AJ385" s="66">
        <v>0.12198657033405813</v>
      </c>
      <c r="AK385" s="66">
        <v>0.20472259814272364</v>
      </c>
      <c r="AL385" s="66">
        <v>8.719631261977967E-2</v>
      </c>
      <c r="AM385" s="66">
        <v>2.2080879589104541E-2</v>
      </c>
      <c r="AN385" s="66">
        <v>5.9920331225354451E-2</v>
      </c>
      <c r="AO385" s="65">
        <v>303.10000000000002</v>
      </c>
      <c r="AP385" s="65">
        <v>289.3</v>
      </c>
      <c r="AQ385" s="65">
        <v>0.28542583484338596</v>
      </c>
      <c r="AR385" s="65">
        <v>0.17367173065846853</v>
      </c>
      <c r="AS385" s="65">
        <f t="shared" si="195"/>
        <v>-0.11175410418491744</v>
      </c>
      <c r="AT385" s="65">
        <v>0</v>
      </c>
      <c r="AU385" s="65">
        <v>0</v>
      </c>
      <c r="AV385" s="65">
        <f t="shared" si="196"/>
        <v>0</v>
      </c>
      <c r="AW385" s="65">
        <v>0</v>
      </c>
      <c r="AX385" s="65">
        <v>0</v>
      </c>
      <c r="AY385" s="65">
        <f t="shared" si="197"/>
        <v>0</v>
      </c>
      <c r="AZ385" s="65">
        <v>0.19394253171110537</v>
      </c>
      <c r="BA385" s="65">
        <v>0.15323624232360181</v>
      </c>
      <c r="BB385" s="65">
        <f t="shared" si="198"/>
        <v>-4.0706289387503564E-2</v>
      </c>
      <c r="BC385" s="65">
        <v>2.9338165501768918E-4</v>
      </c>
      <c r="BD385" s="65">
        <v>5.8942770160596613E-3</v>
      </c>
      <c r="BE385" s="65">
        <f t="shared" si="199"/>
        <v>5.6008953610419722E-3</v>
      </c>
      <c r="BF385" s="65">
        <v>3.6241263266891015E-4</v>
      </c>
      <c r="BG385" s="65">
        <v>0</v>
      </c>
      <c r="BH385" s="65">
        <f t="shared" si="200"/>
        <v>-3.6241263266891015E-4</v>
      </c>
      <c r="BI385" s="65">
        <v>1.7257744412805247E-3</v>
      </c>
      <c r="BJ385" s="65">
        <v>1.7952112739268001E-4</v>
      </c>
      <c r="BK385" s="65">
        <f t="shared" si="201"/>
        <v>-1.5462533138878448E-3</v>
      </c>
      <c r="BL385" s="65">
        <v>0</v>
      </c>
      <c r="BM385" s="65">
        <v>0</v>
      </c>
      <c r="BN385" s="65">
        <f t="shared" si="202"/>
        <v>0</v>
      </c>
      <c r="BO385" s="65">
        <v>8.6288722064026234E-3</v>
      </c>
      <c r="BP385" s="65">
        <v>5.4604342915273501E-4</v>
      </c>
      <c r="BQ385" s="65">
        <f t="shared" si="203"/>
        <v>-8.0828287772498879E-3</v>
      </c>
      <c r="BR385" s="65">
        <v>0</v>
      </c>
      <c r="BS385" s="65">
        <v>0</v>
      </c>
      <c r="BT385" s="65">
        <f t="shared" si="204"/>
        <v>0</v>
      </c>
      <c r="BU385" s="65">
        <v>2.1002674950383986E-2</v>
      </c>
      <c r="BV385" s="65">
        <v>9.3650188123181408E-3</v>
      </c>
      <c r="BW385" s="65">
        <f t="shared" si="205"/>
        <v>-1.1637656138065845E-2</v>
      </c>
      <c r="BX385" s="65">
        <v>4.2799206143757009E-3</v>
      </c>
      <c r="BY385" s="65">
        <v>1.2865680796475402E-3</v>
      </c>
      <c r="BZ385" s="65">
        <f t="shared" si="206"/>
        <v>-2.9933525347281605E-3</v>
      </c>
      <c r="CA385" s="65">
        <v>0</v>
      </c>
      <c r="CB385" s="65">
        <v>0</v>
      </c>
      <c r="CC385" s="65">
        <f t="shared" si="207"/>
        <v>0</v>
      </c>
      <c r="CD385" s="65">
        <v>4.3144361032013118E-4</v>
      </c>
      <c r="CE385" s="65">
        <v>0</v>
      </c>
      <c r="CF385" s="65">
        <f t="shared" si="208"/>
        <v>-4.3144361032013118E-4</v>
      </c>
      <c r="CG385" s="65">
        <v>0</v>
      </c>
      <c r="CH385" s="65">
        <v>0</v>
      </c>
      <c r="CI385" s="65">
        <f t="shared" si="209"/>
        <v>0</v>
      </c>
      <c r="CJ385" s="65">
        <v>1.4531020795582019E-2</v>
      </c>
      <c r="CK385" s="65">
        <v>8.5197735041776072E-3</v>
      </c>
      <c r="CL385" s="65">
        <f t="shared" si="210"/>
        <v>-6.0112472914044118E-3</v>
      </c>
      <c r="CM385" s="65">
        <v>1.1597204245405125E-2</v>
      </c>
      <c r="CN385" s="65">
        <v>8.3776526116584023E-4</v>
      </c>
      <c r="CO385" s="65">
        <f t="shared" si="211"/>
        <v>-1.0759438984239285E-2</v>
      </c>
      <c r="CP385" s="65">
        <v>0</v>
      </c>
      <c r="CQ385" s="65">
        <v>0</v>
      </c>
      <c r="CR385" s="65">
        <f t="shared" si="212"/>
        <v>0</v>
      </c>
      <c r="CS385" s="65">
        <v>0</v>
      </c>
      <c r="CT385" s="65">
        <v>0</v>
      </c>
      <c r="CU385" s="65">
        <f t="shared" si="213"/>
        <v>0</v>
      </c>
      <c r="CV385" s="65">
        <v>1.0527224091811201E-3</v>
      </c>
      <c r="CW385" s="65">
        <v>0</v>
      </c>
      <c r="CX385" s="65">
        <f t="shared" si="214"/>
        <v>-1.0527224091811201E-3</v>
      </c>
      <c r="CY385" s="65">
        <v>0</v>
      </c>
      <c r="CZ385" s="65">
        <v>0</v>
      </c>
      <c r="DA385" s="65">
        <f t="shared" si="215"/>
        <v>0</v>
      </c>
      <c r="DB385" s="65">
        <v>0</v>
      </c>
      <c r="DC385" s="65">
        <v>0</v>
      </c>
      <c r="DD385" s="65">
        <f t="shared" si="216"/>
        <v>0</v>
      </c>
      <c r="DE385" s="65">
        <v>2.4160842177927346E-4</v>
      </c>
      <c r="DF385" s="65">
        <v>0</v>
      </c>
      <c r="DG385" s="65">
        <f t="shared" si="217"/>
        <v>-2.4160842177927346E-4</v>
      </c>
      <c r="DH385" s="65">
        <v>0</v>
      </c>
      <c r="DI385" s="65">
        <v>0</v>
      </c>
      <c r="DJ385" s="65">
        <f t="shared" si="218"/>
        <v>0</v>
      </c>
      <c r="DK385" s="65">
        <v>2.6093709552161531E-2</v>
      </c>
      <c r="DL385" s="65">
        <v>8.6895705705031828E-2</v>
      </c>
      <c r="DM385" s="65">
        <f t="shared" si="219"/>
        <v>6.0801996152870297E-2</v>
      </c>
      <c r="DN385" s="65">
        <v>1.5359392527396669E-3</v>
      </c>
      <c r="DO385" s="65">
        <v>7.1920651661692439E-2</v>
      </c>
      <c r="DP385" s="65">
        <f t="shared" si="220"/>
        <v>7.0384712408952776E-2</v>
      </c>
      <c r="DQ385" s="65">
        <v>0</v>
      </c>
      <c r="DR385" s="65">
        <v>0</v>
      </c>
      <c r="DS385" s="65">
        <f t="shared" si="221"/>
        <v>0</v>
      </c>
      <c r="DT385" s="65">
        <v>2.454051255500906E-2</v>
      </c>
      <c r="DU385" s="65">
        <v>1.4331770003515621E-2</v>
      </c>
      <c r="DV385" s="65">
        <f t="shared" si="222"/>
        <v>-1.0208742551493439E-2</v>
      </c>
      <c r="DW385" s="65">
        <v>0.1052377254292864</v>
      </c>
      <c r="DX385" s="65">
        <v>5.2360328822865014E-5</v>
      </c>
      <c r="DY385" s="65">
        <f t="shared" si="223"/>
        <v>-0.10518536510046354</v>
      </c>
      <c r="DZ385" s="65">
        <v>4.9339891276210197E-2</v>
      </c>
      <c r="EA385" s="65">
        <v>6.3273717358945006E-2</v>
      </c>
      <c r="EB385" s="65">
        <f t="shared" si="224"/>
        <v>1.3933826082734808E-2</v>
      </c>
      <c r="EC385" s="65">
        <v>5.577702994218655E-2</v>
      </c>
      <c r="ED385" s="65">
        <v>0.10059167171569838</v>
      </c>
      <c r="EE385" s="65">
        <f t="shared" si="225"/>
        <v>4.4814641773511833E-2</v>
      </c>
      <c r="EF385" s="65">
        <v>3.4515488825610494E-5</v>
      </c>
      <c r="EG385" s="65">
        <v>2.7676173806371506E-4</v>
      </c>
      <c r="EH385" s="65">
        <f t="shared" si="226"/>
        <v>2.4224624923810457E-4</v>
      </c>
      <c r="EI385" s="65">
        <v>3.4515488825610494E-5</v>
      </c>
      <c r="EJ385" s="65">
        <v>1.0472065764573003E-4</v>
      </c>
      <c r="EK385" s="65">
        <f t="shared" si="227"/>
        <v>7.0205168820119528E-5</v>
      </c>
      <c r="EL385" s="65">
        <v>0.46347398395029771</v>
      </c>
      <c r="EM385" s="65">
        <v>0.16429923179917572</v>
      </c>
      <c r="EN385" s="65">
        <f t="shared" si="228"/>
        <v>-0.29917475215112199</v>
      </c>
      <c r="EO385" s="65">
        <v>2.2590387436362068E-2</v>
      </c>
      <c r="EP385" s="65">
        <v>0.28163872869121614</v>
      </c>
      <c r="EQ385" s="65">
        <f t="shared" si="229"/>
        <v>0.2590483412548541</v>
      </c>
      <c r="ER385" s="65">
        <v>0.49538355336957463</v>
      </c>
      <c r="ES385" s="65">
        <v>1.7353708981292404E-2</v>
      </c>
      <c r="ET385" s="65">
        <f t="shared" si="230"/>
        <v>-0.47802984438828222</v>
      </c>
      <c r="EU385" s="65">
        <v>47.825127275865043</v>
      </c>
      <c r="EV385" s="65">
        <v>0.15384212612855208</v>
      </c>
      <c r="EW385" s="65">
        <f t="shared" si="231"/>
        <v>-47.671285149736491</v>
      </c>
      <c r="EX385" s="65">
        <v>2.9901113124514627</v>
      </c>
      <c r="EY385" s="65">
        <v>10.887679614627981</v>
      </c>
      <c r="EZ385" s="65">
        <f t="shared" si="232"/>
        <v>7.8975683021765182</v>
      </c>
      <c r="FA385" s="65">
        <v>4.9943912330658383E-2</v>
      </c>
      <c r="FB385" s="65">
        <v>3.1156490062757594</v>
      </c>
      <c r="FC385" s="65">
        <f t="shared" si="233"/>
        <v>3.0657050939451009</v>
      </c>
      <c r="FD385" s="72">
        <v>0.40383336356490718</v>
      </c>
      <c r="FE385" s="66" t="s">
        <v>0</v>
      </c>
      <c r="FF385" s="66" t="s">
        <v>0</v>
      </c>
      <c r="FG385" s="67">
        <v>0.82292222815447591</v>
      </c>
      <c r="FH385" s="67">
        <v>45.352941176470587</v>
      </c>
      <c r="FI385" s="67">
        <v>-1</v>
      </c>
      <c r="FJ385" s="67">
        <v>-0.76</v>
      </c>
      <c r="FK385" s="67" t="s">
        <v>0</v>
      </c>
      <c r="FL385" s="67">
        <v>-0.85399999999999998</v>
      </c>
      <c r="FM385" s="67" t="s">
        <v>0</v>
      </c>
      <c r="FN385" s="67">
        <v>2.8759244042728005E-2</v>
      </c>
      <c r="FO385" s="67">
        <v>-0.30645161290322587</v>
      </c>
      <c r="FP385" s="67" t="s">
        <v>0</v>
      </c>
      <c r="FQ385" s="67">
        <v>-1</v>
      </c>
      <c r="FR385" s="67" t="s">
        <v>0</v>
      </c>
      <c r="FS385" s="67">
        <v>0.35273159144893107</v>
      </c>
      <c r="FT385" s="67">
        <v>-0.83333333333333326</v>
      </c>
      <c r="FU385" s="67" t="s">
        <v>0</v>
      </c>
      <c r="FV385" s="67" t="s">
        <v>0</v>
      </c>
      <c r="FW385" s="67">
        <v>-1</v>
      </c>
      <c r="FX385" s="67" t="s">
        <v>0</v>
      </c>
      <c r="FY385" s="67" t="s">
        <v>0</v>
      </c>
      <c r="FZ385" s="67">
        <v>-1</v>
      </c>
      <c r="GA385" s="67" t="s">
        <v>0</v>
      </c>
      <c r="GB385" s="67">
        <v>6.6832010582010586</v>
      </c>
      <c r="GC385" s="67">
        <v>107.03370786516854</v>
      </c>
      <c r="GD385" s="67" t="s">
        <v>0</v>
      </c>
      <c r="GE385" s="67">
        <v>0.34739803094233457</v>
      </c>
      <c r="GF385" s="67">
        <v>-0.99885208265004921</v>
      </c>
      <c r="GG385" s="67">
        <v>1.9587268275620846</v>
      </c>
      <c r="GH385" s="67">
        <v>3.1608910891089117</v>
      </c>
      <c r="GI385" s="67">
        <v>17.500000000000004</v>
      </c>
      <c r="GJ385" s="67">
        <v>6.0000000000000009</v>
      </c>
      <c r="GK385" s="67">
        <v>-0.18211945189156986</v>
      </c>
      <c r="GL385" s="67">
        <v>27.763941940412529</v>
      </c>
      <c r="GM385" s="67">
        <v>-0.91917784358125765</v>
      </c>
      <c r="GN385" s="67">
        <v>-0.99257837773664881</v>
      </c>
      <c r="GO385" s="67">
        <v>7.4009361544943495</v>
      </c>
      <c r="GP385" s="67">
        <v>142.92812715964064</v>
      </c>
    </row>
    <row r="386" spans="1:198" ht="13.8">
      <c r="A386" s="2">
        <v>4208302</v>
      </c>
      <c r="B386" s="2" t="s">
        <v>710</v>
      </c>
      <c r="C386" s="64">
        <v>0</v>
      </c>
      <c r="D386" s="64">
        <v>1</v>
      </c>
      <c r="E386" s="64">
        <v>0</v>
      </c>
      <c r="F386" s="64">
        <v>0</v>
      </c>
      <c r="G386" s="65">
        <v>25857</v>
      </c>
      <c r="H386" s="65">
        <v>45797</v>
      </c>
      <c r="I386" s="65">
        <v>24769</v>
      </c>
      <c r="J386" s="65">
        <v>44659</v>
      </c>
      <c r="K386" s="66">
        <v>0.95792241946088097</v>
      </c>
      <c r="L386" s="66">
        <v>0.9751512107779986</v>
      </c>
      <c r="M386" s="65">
        <v>1088</v>
      </c>
      <c r="N386" s="65">
        <v>1138</v>
      </c>
      <c r="O386" s="65">
        <v>139136</v>
      </c>
      <c r="P386" s="65">
        <v>574154</v>
      </c>
      <c r="Q386" s="65">
        <v>1336</v>
      </c>
      <c r="R386" s="65">
        <v>4920</v>
      </c>
      <c r="S386" s="65">
        <v>12739131.144005995</v>
      </c>
      <c r="T386" s="65">
        <v>48464268.240829811</v>
      </c>
      <c r="U386" s="65">
        <v>12539141.544184795</v>
      </c>
      <c r="V386" s="65">
        <v>47869885.0504722</v>
      </c>
      <c r="W386" s="65">
        <v>199989.59982119998</v>
      </c>
      <c r="X386" s="65">
        <v>594383.19035759056</v>
      </c>
      <c r="Y386" s="65">
        <v>997.59039366811805</v>
      </c>
      <c r="Z386" s="65">
        <v>1679.2035666753914</v>
      </c>
      <c r="AA386" s="65">
        <v>11434.695936749547</v>
      </c>
      <c r="AB386" s="65">
        <v>3460.5053003274752</v>
      </c>
      <c r="AC386" s="65">
        <v>11.462315605009408</v>
      </c>
      <c r="AD386" s="65">
        <v>2.0608015424710144</v>
      </c>
      <c r="AE386" s="65">
        <v>0.17978928634371022</v>
      </c>
      <c r="AF386" s="65">
        <v>1.7115654931139852</v>
      </c>
      <c r="AG386" s="65">
        <v>1.0577258451910971</v>
      </c>
      <c r="AH386" s="65">
        <v>0.61798736270774757</v>
      </c>
      <c r="AI386" s="66">
        <v>0.14295250844845819</v>
      </c>
      <c r="AJ386" s="66">
        <v>0.14335068944330231</v>
      </c>
      <c r="AK386" s="66">
        <v>0.15228229280895245</v>
      </c>
      <c r="AL386" s="66">
        <v>0.1392416770995375</v>
      </c>
      <c r="AM386" s="66">
        <v>5.8829150832882648E-2</v>
      </c>
      <c r="AN386" s="66">
        <v>4.5032279199170855E-3</v>
      </c>
      <c r="AO386" s="65">
        <v>58.6</v>
      </c>
      <c r="AP386" s="65">
        <v>59.4</v>
      </c>
      <c r="AQ386" s="65">
        <v>0.26971057884231536</v>
      </c>
      <c r="AR386" s="65">
        <v>0.32262872628726286</v>
      </c>
      <c r="AS386" s="65">
        <f t="shared" si="195"/>
        <v>5.2918147444947494E-2</v>
      </c>
      <c r="AT386" s="65">
        <v>0</v>
      </c>
      <c r="AU386" s="65">
        <v>0</v>
      </c>
      <c r="AV386" s="65">
        <f t="shared" si="196"/>
        <v>0</v>
      </c>
      <c r="AW386" s="65">
        <v>0</v>
      </c>
      <c r="AX386" s="65">
        <v>0</v>
      </c>
      <c r="AY386" s="65">
        <f t="shared" si="197"/>
        <v>0</v>
      </c>
      <c r="AZ386" s="65">
        <v>0.22804391217564871</v>
      </c>
      <c r="BA386" s="65">
        <v>0.22865853658536586</v>
      </c>
      <c r="BB386" s="65">
        <f t="shared" si="198"/>
        <v>6.1462440971715715E-4</v>
      </c>
      <c r="BC386" s="65">
        <v>0</v>
      </c>
      <c r="BD386" s="65">
        <v>0</v>
      </c>
      <c r="BE386" s="65">
        <f t="shared" si="199"/>
        <v>0</v>
      </c>
      <c r="BF386" s="65">
        <v>0</v>
      </c>
      <c r="BG386" s="65">
        <v>0</v>
      </c>
      <c r="BH386" s="65">
        <f t="shared" si="200"/>
        <v>0</v>
      </c>
      <c r="BI386" s="65">
        <v>4.2415169660678645E-3</v>
      </c>
      <c r="BJ386" s="65">
        <v>0</v>
      </c>
      <c r="BK386" s="65">
        <f t="shared" si="201"/>
        <v>-4.2415169660678645E-3</v>
      </c>
      <c r="BL386" s="65">
        <v>0</v>
      </c>
      <c r="BM386" s="65">
        <v>0</v>
      </c>
      <c r="BN386" s="65">
        <f t="shared" si="202"/>
        <v>0</v>
      </c>
      <c r="BO386" s="65">
        <v>1.996007984031936E-3</v>
      </c>
      <c r="BP386" s="65">
        <v>0</v>
      </c>
      <c r="BQ386" s="65">
        <f t="shared" si="203"/>
        <v>-1.996007984031936E-3</v>
      </c>
      <c r="BR386" s="65">
        <v>0</v>
      </c>
      <c r="BS386" s="65">
        <v>0</v>
      </c>
      <c r="BT386" s="65">
        <f t="shared" si="204"/>
        <v>0</v>
      </c>
      <c r="BU386" s="65">
        <v>3.2435129740518966E-2</v>
      </c>
      <c r="BV386" s="65">
        <v>9.3224932249322504E-2</v>
      </c>
      <c r="BW386" s="65">
        <f t="shared" si="205"/>
        <v>6.0789802508803538E-2</v>
      </c>
      <c r="BX386" s="65">
        <v>2.9940119760479044E-3</v>
      </c>
      <c r="BY386" s="65">
        <v>0</v>
      </c>
      <c r="BZ386" s="65">
        <f t="shared" si="206"/>
        <v>-2.9940119760479044E-3</v>
      </c>
      <c r="CA386" s="65">
        <v>0</v>
      </c>
      <c r="CB386" s="65">
        <v>0</v>
      </c>
      <c r="CC386" s="65">
        <f t="shared" si="207"/>
        <v>0</v>
      </c>
      <c r="CD386" s="65">
        <v>0</v>
      </c>
      <c r="CE386" s="65">
        <v>0</v>
      </c>
      <c r="CF386" s="65">
        <f t="shared" si="208"/>
        <v>0</v>
      </c>
      <c r="CG386" s="65">
        <v>0</v>
      </c>
      <c r="CH386" s="65">
        <v>0</v>
      </c>
      <c r="CI386" s="65">
        <f t="shared" si="209"/>
        <v>0</v>
      </c>
      <c r="CJ386" s="65">
        <v>2.070858283433134E-2</v>
      </c>
      <c r="CK386" s="65">
        <v>1.2872628726287264E-2</v>
      </c>
      <c r="CL386" s="65">
        <f t="shared" si="210"/>
        <v>-7.8359541080440763E-3</v>
      </c>
      <c r="CM386" s="65">
        <v>2.070858283433134E-2</v>
      </c>
      <c r="CN386" s="65">
        <v>2.7100271002710027E-4</v>
      </c>
      <c r="CO386" s="65">
        <f t="shared" si="211"/>
        <v>-2.0437580124304241E-2</v>
      </c>
      <c r="CP386" s="65">
        <v>0</v>
      </c>
      <c r="CQ386" s="65">
        <v>0</v>
      </c>
      <c r="CR386" s="65">
        <f t="shared" si="212"/>
        <v>0</v>
      </c>
      <c r="CS386" s="65">
        <v>0</v>
      </c>
      <c r="CT386" s="65">
        <v>0</v>
      </c>
      <c r="CU386" s="65">
        <f t="shared" si="213"/>
        <v>0</v>
      </c>
      <c r="CV386" s="65">
        <v>0</v>
      </c>
      <c r="CW386" s="65">
        <v>0</v>
      </c>
      <c r="CX386" s="65">
        <f t="shared" si="214"/>
        <v>0</v>
      </c>
      <c r="CY386" s="65">
        <v>0</v>
      </c>
      <c r="CZ386" s="65">
        <v>0</v>
      </c>
      <c r="DA386" s="65">
        <f t="shared" si="215"/>
        <v>0</v>
      </c>
      <c r="DB386" s="65">
        <v>0</v>
      </c>
      <c r="DC386" s="65">
        <v>0</v>
      </c>
      <c r="DD386" s="65">
        <f t="shared" si="216"/>
        <v>0</v>
      </c>
      <c r="DE386" s="65">
        <v>0</v>
      </c>
      <c r="DF386" s="65">
        <v>0</v>
      </c>
      <c r="DG386" s="65">
        <f t="shared" si="217"/>
        <v>0</v>
      </c>
      <c r="DH386" s="65">
        <v>0</v>
      </c>
      <c r="DI386" s="65">
        <v>0</v>
      </c>
      <c r="DJ386" s="65">
        <f t="shared" si="218"/>
        <v>0</v>
      </c>
      <c r="DK386" s="65">
        <v>1.6966067864271458E-2</v>
      </c>
      <c r="DL386" s="65">
        <v>2.6558265582655824E-2</v>
      </c>
      <c r="DM386" s="65">
        <f t="shared" si="219"/>
        <v>9.5921977183843661E-3</v>
      </c>
      <c r="DN386" s="65">
        <v>1.4970059880239522E-3</v>
      </c>
      <c r="DO386" s="65">
        <v>2.2154471544715448E-2</v>
      </c>
      <c r="DP386" s="65">
        <f t="shared" si="220"/>
        <v>2.0657465556691495E-2</v>
      </c>
      <c r="DQ386" s="65">
        <v>0</v>
      </c>
      <c r="DR386" s="65">
        <v>0</v>
      </c>
      <c r="DS386" s="65">
        <f t="shared" si="221"/>
        <v>0</v>
      </c>
      <c r="DT386" s="65">
        <v>1.5219560878243513E-2</v>
      </c>
      <c r="DU386" s="65">
        <v>0</v>
      </c>
      <c r="DV386" s="65">
        <f t="shared" si="222"/>
        <v>-1.5219560878243513E-2</v>
      </c>
      <c r="DW386" s="65">
        <v>0.2537425149700599</v>
      </c>
      <c r="DX386" s="65">
        <v>6.0975609756097561E-4</v>
      </c>
      <c r="DY386" s="65">
        <f t="shared" si="223"/>
        <v>-0.25313275887249892</v>
      </c>
      <c r="DZ386" s="65">
        <v>0.24126746506986027</v>
      </c>
      <c r="EA386" s="65">
        <v>9.8780487804878053E-2</v>
      </c>
      <c r="EB386" s="65">
        <f t="shared" si="224"/>
        <v>-0.14248697726498222</v>
      </c>
      <c r="EC386" s="65">
        <v>9.9800399201596807E-3</v>
      </c>
      <c r="ED386" s="65">
        <v>7.5880758807588084E-3</v>
      </c>
      <c r="EE386" s="65">
        <f t="shared" si="225"/>
        <v>-2.3919640394008722E-3</v>
      </c>
      <c r="EF386" s="65">
        <v>1.996007984031936E-3</v>
      </c>
      <c r="EG386" s="65">
        <v>0</v>
      </c>
      <c r="EH386" s="65">
        <f t="shared" si="226"/>
        <v>-1.996007984031936E-3</v>
      </c>
      <c r="EI386" s="65">
        <v>0</v>
      </c>
      <c r="EJ386" s="65">
        <v>5.4200542005420054E-4</v>
      </c>
      <c r="EK386" s="65">
        <f t="shared" si="227"/>
        <v>5.4200542005420054E-4</v>
      </c>
      <c r="EL386" s="65">
        <v>0.68612774451097802</v>
      </c>
      <c r="EM386" s="65">
        <v>0.10752032520325203</v>
      </c>
      <c r="EN386" s="65">
        <f t="shared" si="228"/>
        <v>-0.57860741930772597</v>
      </c>
      <c r="EO386" s="65">
        <v>3.1936127744510975E-2</v>
      </c>
      <c r="EP386" s="65">
        <v>0.27371273712737126</v>
      </c>
      <c r="EQ386" s="65">
        <f t="shared" si="229"/>
        <v>0.24177660938286027</v>
      </c>
      <c r="ER386" s="65">
        <v>0.32385229540918165</v>
      </c>
      <c r="ES386" s="65">
        <v>1.7682926829268291E-2</v>
      </c>
      <c r="ET386" s="65">
        <f t="shared" si="230"/>
        <v>-0.30616936857991334</v>
      </c>
      <c r="EU386" s="65">
        <v>0.61776447105788423</v>
      </c>
      <c r="EV386" s="65">
        <v>8.2926829268292687E-2</v>
      </c>
      <c r="EW386" s="65">
        <f t="shared" si="231"/>
        <v>-0.53483764178959159</v>
      </c>
      <c r="EX386" s="65">
        <v>0.53343313373253487</v>
      </c>
      <c r="EY386" s="65">
        <v>0.22987804878048781</v>
      </c>
      <c r="EZ386" s="65">
        <f t="shared" si="232"/>
        <v>-0.30355508495204708</v>
      </c>
      <c r="FA386" s="65">
        <v>0.19461077844311378</v>
      </c>
      <c r="FB386" s="65">
        <v>0.22303523035230352</v>
      </c>
      <c r="FC386" s="65">
        <f t="shared" si="233"/>
        <v>2.8424451909189741E-2</v>
      </c>
      <c r="FD386" s="72">
        <v>3.4051803885291401</v>
      </c>
      <c r="FE386" s="66" t="s">
        <v>0</v>
      </c>
      <c r="FF386" s="66" t="s">
        <v>0</v>
      </c>
      <c r="FG386" s="67">
        <v>2.6925601750547044</v>
      </c>
      <c r="FH386" s="67" t="s">
        <v>0</v>
      </c>
      <c r="FI386" s="67" t="s">
        <v>0</v>
      </c>
      <c r="FJ386" s="67">
        <v>-1</v>
      </c>
      <c r="FK386" s="67" t="s">
        <v>0</v>
      </c>
      <c r="FL386" s="67">
        <v>-1</v>
      </c>
      <c r="FM386" s="67" t="s">
        <v>0</v>
      </c>
      <c r="FN386" s="67">
        <v>9.5846153846153843</v>
      </c>
      <c r="FO386" s="67">
        <v>-1</v>
      </c>
      <c r="FP386" s="67" t="s">
        <v>0</v>
      </c>
      <c r="FQ386" s="67" t="s">
        <v>0</v>
      </c>
      <c r="FR386" s="67" t="s">
        <v>0</v>
      </c>
      <c r="FS386" s="67">
        <v>1.2891566265060241</v>
      </c>
      <c r="FT386" s="67">
        <v>-0.95180722891566261</v>
      </c>
      <c r="FU386" s="67" t="s">
        <v>0</v>
      </c>
      <c r="FV386" s="67" t="s">
        <v>0</v>
      </c>
      <c r="FW386" s="67" t="s">
        <v>0</v>
      </c>
      <c r="FX386" s="67" t="s">
        <v>0</v>
      </c>
      <c r="FY386" s="67" t="s">
        <v>0</v>
      </c>
      <c r="FZ386" s="67" t="s">
        <v>0</v>
      </c>
      <c r="GA386" s="67" t="s">
        <v>0</v>
      </c>
      <c r="GB386" s="67">
        <v>4.7647058823529402</v>
      </c>
      <c r="GC386" s="67">
        <v>53.5</v>
      </c>
      <c r="GD386" s="67" t="s">
        <v>0</v>
      </c>
      <c r="GE386" s="67">
        <v>-1</v>
      </c>
      <c r="GF386" s="67">
        <v>-0.99115044247787609</v>
      </c>
      <c r="GG386" s="67">
        <v>0.50775594622543951</v>
      </c>
      <c r="GH386" s="67">
        <v>1.8000000000000003</v>
      </c>
      <c r="GI386" s="67">
        <v>-1</v>
      </c>
      <c r="GJ386" s="67" t="s">
        <v>0</v>
      </c>
      <c r="GK386" s="67">
        <v>-0.4229090909090909</v>
      </c>
      <c r="GL386" s="67">
        <v>30.562500000000004</v>
      </c>
      <c r="GM386" s="67">
        <v>-0.7989214175654854</v>
      </c>
      <c r="GN386" s="67">
        <v>-0.50565428109854604</v>
      </c>
      <c r="GO386" s="67">
        <v>0.58699719363891489</v>
      </c>
      <c r="GP386" s="67">
        <v>3.2205128205128206</v>
      </c>
    </row>
    <row r="387" spans="1:198" ht="13.8">
      <c r="A387" s="2">
        <v>4208450</v>
      </c>
      <c r="B387" s="2" t="s">
        <v>711</v>
      </c>
      <c r="C387" s="64">
        <v>0</v>
      </c>
      <c r="D387" s="64">
        <v>1</v>
      </c>
      <c r="E387" s="64">
        <v>0</v>
      </c>
      <c r="F387" s="64">
        <v>0</v>
      </c>
      <c r="G387" s="65">
        <v>8830</v>
      </c>
      <c r="H387" s="65">
        <v>14763</v>
      </c>
      <c r="I387" s="65">
        <v>8182</v>
      </c>
      <c r="J387" s="65">
        <v>14172</v>
      </c>
      <c r="K387" s="66">
        <v>0.92661381653454133</v>
      </c>
      <c r="L387" s="66">
        <v>0.95996748628327577</v>
      </c>
      <c r="M387" s="65">
        <v>648</v>
      </c>
      <c r="N387" s="65">
        <v>591</v>
      </c>
      <c r="O387" s="65">
        <v>36623</v>
      </c>
      <c r="P387" s="65">
        <v>160768</v>
      </c>
      <c r="Q387" s="65">
        <v>4650</v>
      </c>
      <c r="R387" s="65">
        <v>12175</v>
      </c>
      <c r="S387" s="65">
        <v>2746832.3624020824</v>
      </c>
      <c r="T387" s="65">
        <v>11451077.066086059</v>
      </c>
      <c r="U387" s="65">
        <v>2558473.5467710411</v>
      </c>
      <c r="V387" s="65">
        <v>11134535.594643801</v>
      </c>
      <c r="W387" s="65">
        <v>188358.81563104008</v>
      </c>
      <c r="X387" s="65">
        <v>316541.47144225164</v>
      </c>
      <c r="Y387" s="65">
        <v>671.79887415998508</v>
      </c>
      <c r="Z387" s="65">
        <v>1244.5760487398938</v>
      </c>
      <c r="AA387" s="65">
        <v>2703.2016483499351</v>
      </c>
      <c r="AB387" s="65">
        <v>1606.5611517550942</v>
      </c>
      <c r="AC387" s="65">
        <v>4.0238258090712176</v>
      </c>
      <c r="AD387" s="65">
        <v>1.2908501279465425</v>
      </c>
      <c r="AE387" s="65">
        <v>0.32080169202068354</v>
      </c>
      <c r="AF387" s="65">
        <v>1.9413813038887113</v>
      </c>
      <c r="AG387" s="65">
        <v>1.1443374466986611</v>
      </c>
      <c r="AH387" s="65">
        <v>0.58944497116897121</v>
      </c>
      <c r="AI387" s="66">
        <v>0.1534570244606932</v>
      </c>
      <c r="AJ387" s="66">
        <v>0.1584281907802787</v>
      </c>
      <c r="AK387" s="66">
        <v>0.15943009544572484</v>
      </c>
      <c r="AL387" s="66">
        <v>0.10103620939864144</v>
      </c>
      <c r="AM387" s="66">
        <v>5.274064691965985E-2</v>
      </c>
      <c r="AN387" s="66">
        <v>-9.1652089608168508E-3</v>
      </c>
      <c r="AO387" s="65">
        <v>255.6</v>
      </c>
      <c r="AP387" s="65">
        <v>255.7</v>
      </c>
      <c r="AQ387" s="65">
        <v>2.6236559139784947E-2</v>
      </c>
      <c r="AR387" s="65">
        <v>2.3244353182751538E-2</v>
      </c>
      <c r="AS387" s="65">
        <f t="shared" ref="AS387:AS450" si="234">AR387-AQ387</f>
        <v>-2.9922059570334086E-3</v>
      </c>
      <c r="AT387" s="65">
        <v>0</v>
      </c>
      <c r="AU387" s="65">
        <v>0</v>
      </c>
      <c r="AV387" s="65">
        <f t="shared" ref="AV387:AV450" si="235">AU387-AT387</f>
        <v>0</v>
      </c>
      <c r="AW387" s="65">
        <v>0</v>
      </c>
      <c r="AX387" s="65">
        <v>0</v>
      </c>
      <c r="AY387" s="65">
        <f t="shared" ref="AY387:AY450" si="236">AX387-AW387</f>
        <v>0</v>
      </c>
      <c r="AZ387" s="65">
        <v>1.8422939068100358E-2</v>
      </c>
      <c r="BA387" s="65">
        <v>1.7494866529774129E-2</v>
      </c>
      <c r="BB387" s="65">
        <f t="shared" ref="BB387:BB450" si="237">BA387-AZ387</f>
        <v>-9.2807253832622935E-4</v>
      </c>
      <c r="BC387" s="65">
        <v>0</v>
      </c>
      <c r="BD387" s="65">
        <v>0</v>
      </c>
      <c r="BE387" s="65">
        <f t="shared" ref="BE387:BE450" si="238">BD387-BC387</f>
        <v>0</v>
      </c>
      <c r="BF387" s="65">
        <v>0</v>
      </c>
      <c r="BG387" s="65">
        <v>0</v>
      </c>
      <c r="BH387" s="65">
        <f t="shared" ref="BH387:BH450" si="239">BG387-BF387</f>
        <v>0</v>
      </c>
      <c r="BI387" s="65">
        <v>0</v>
      </c>
      <c r="BJ387" s="65">
        <v>0</v>
      </c>
      <c r="BK387" s="65">
        <f t="shared" ref="BK387:BK450" si="240">BJ387-BI387</f>
        <v>0</v>
      </c>
      <c r="BL387" s="65">
        <v>0</v>
      </c>
      <c r="BM387" s="65">
        <v>0</v>
      </c>
      <c r="BN387" s="65">
        <f t="shared" ref="BN387:BN450" si="241">BM387-BL387</f>
        <v>0</v>
      </c>
      <c r="BO387" s="65">
        <v>5.017921146953405E-4</v>
      </c>
      <c r="BP387" s="65">
        <v>0</v>
      </c>
      <c r="BQ387" s="65">
        <f t="shared" ref="BQ387:BQ450" si="242">BP387-BO387</f>
        <v>-5.017921146953405E-4</v>
      </c>
      <c r="BR387" s="65">
        <v>0</v>
      </c>
      <c r="BS387" s="65">
        <v>0</v>
      </c>
      <c r="BT387" s="65">
        <f t="shared" ref="BT387:BT450" si="243">BS387-BR387</f>
        <v>0</v>
      </c>
      <c r="BU387" s="65">
        <v>6.7383512544802867E-3</v>
      </c>
      <c r="BV387" s="65">
        <v>5.5030800821355237E-3</v>
      </c>
      <c r="BW387" s="65">
        <f t="shared" ref="BW387:BW450" si="244">BV387-BU387</f>
        <v>-1.2352711723447631E-3</v>
      </c>
      <c r="BX387" s="65">
        <v>5.7347670250896057E-4</v>
      </c>
      <c r="BY387" s="65">
        <v>2.4640657084188912E-4</v>
      </c>
      <c r="BZ387" s="65">
        <f t="shared" ref="BZ387:BZ450" si="245">BY387-BX387</f>
        <v>-3.2707013166707145E-4</v>
      </c>
      <c r="CA387" s="65">
        <v>0</v>
      </c>
      <c r="CB387" s="65">
        <v>0</v>
      </c>
      <c r="CC387" s="65">
        <f t="shared" ref="CC387:CC450" si="246">CB387-CA387</f>
        <v>0</v>
      </c>
      <c r="CD387" s="65">
        <v>0</v>
      </c>
      <c r="CE387" s="65">
        <v>0</v>
      </c>
      <c r="CF387" s="65">
        <f t="shared" ref="CF387:CF450" si="247">CE387-CD387</f>
        <v>0</v>
      </c>
      <c r="CG387" s="65">
        <v>0</v>
      </c>
      <c r="CH387" s="65">
        <v>0</v>
      </c>
      <c r="CI387" s="65">
        <f t="shared" ref="CI387:CI450" si="248">CH387-CG387</f>
        <v>0</v>
      </c>
      <c r="CJ387" s="65">
        <v>3.2974910394265235E-2</v>
      </c>
      <c r="CK387" s="65">
        <v>4.8678986995208756E-2</v>
      </c>
      <c r="CL387" s="65">
        <f t="shared" ref="CL387:CL450" si="249">CK387-CJ387</f>
        <v>1.5704076600943521E-2</v>
      </c>
      <c r="CM387" s="65">
        <v>3.1254480286738356E-2</v>
      </c>
      <c r="CN387" s="65">
        <v>4.5886379192334015E-2</v>
      </c>
      <c r="CO387" s="65">
        <f t="shared" ref="CO387:CO450" si="250">CN387-CM387</f>
        <v>1.4631898905595658E-2</v>
      </c>
      <c r="CP387" s="65">
        <v>0</v>
      </c>
      <c r="CQ387" s="65">
        <v>0</v>
      </c>
      <c r="CR387" s="65">
        <f t="shared" ref="CR387:CR450" si="251">CQ387-CP387</f>
        <v>0</v>
      </c>
      <c r="CS387" s="65">
        <v>0</v>
      </c>
      <c r="CT387" s="65">
        <v>0</v>
      </c>
      <c r="CU387" s="65">
        <f t="shared" ref="CU387:CU450" si="252">CT387-CS387</f>
        <v>0</v>
      </c>
      <c r="CV387" s="65">
        <v>0</v>
      </c>
      <c r="CW387" s="65">
        <v>0</v>
      </c>
      <c r="CX387" s="65">
        <f t="shared" ref="CX387:CX450" si="253">CW387-CV387</f>
        <v>0</v>
      </c>
      <c r="CY387" s="65">
        <v>0</v>
      </c>
      <c r="CZ387" s="65">
        <v>0</v>
      </c>
      <c r="DA387" s="65">
        <f t="shared" ref="DA387:DA450" si="254">CZ387-CY387</f>
        <v>0</v>
      </c>
      <c r="DB387" s="65">
        <v>0</v>
      </c>
      <c r="DC387" s="65">
        <v>0</v>
      </c>
      <c r="DD387" s="65">
        <f t="shared" ref="DD387:DD450" si="255">DC387-DB387</f>
        <v>0</v>
      </c>
      <c r="DE387" s="65">
        <v>0</v>
      </c>
      <c r="DF387" s="65">
        <v>0</v>
      </c>
      <c r="DG387" s="65">
        <f t="shared" ref="DG387:DG450" si="256">DF387-DE387</f>
        <v>0</v>
      </c>
      <c r="DH387" s="65">
        <v>0</v>
      </c>
      <c r="DI387" s="65">
        <v>0</v>
      </c>
      <c r="DJ387" s="65">
        <f t="shared" ref="DJ387:DJ450" si="257">DI387-DH387</f>
        <v>0</v>
      </c>
      <c r="DK387" s="65">
        <v>0.21268817204301074</v>
      </c>
      <c r="DL387" s="65">
        <v>0.3604928131416838</v>
      </c>
      <c r="DM387" s="65">
        <f t="shared" ref="DM387:DM450" si="258">DL387-DK387</f>
        <v>0.14780464109867306</v>
      </c>
      <c r="DN387" s="65">
        <v>1.5483870967741935E-2</v>
      </c>
      <c r="DO387" s="65">
        <v>2.5790554414784395E-2</v>
      </c>
      <c r="DP387" s="65">
        <f t="shared" ref="DP387:DP450" si="259">DO387-DN387</f>
        <v>1.0306683447042459E-2</v>
      </c>
      <c r="DQ387" s="65">
        <v>5.7347670250896057E-4</v>
      </c>
      <c r="DR387" s="65">
        <v>0</v>
      </c>
      <c r="DS387" s="65">
        <f t="shared" ref="DS387:DS450" si="260">DR387-DQ387</f>
        <v>-5.7347670250896057E-4</v>
      </c>
      <c r="DT387" s="65">
        <v>0.19663082437275986</v>
      </c>
      <c r="DU387" s="65">
        <v>0.3347022587268994</v>
      </c>
      <c r="DV387" s="65">
        <f t="shared" ref="DV387:DV450" si="261">DU387-DT387</f>
        <v>0.13807143435413954</v>
      </c>
      <c r="DW387" s="65">
        <v>1.3691756272401432E-2</v>
      </c>
      <c r="DX387" s="65">
        <v>0</v>
      </c>
      <c r="DY387" s="65">
        <f t="shared" ref="DY387:DY450" si="262">DX387-DW387</f>
        <v>-1.3691756272401432E-2</v>
      </c>
      <c r="DZ387" s="65">
        <v>9.2473118279569888E-3</v>
      </c>
      <c r="EA387" s="65">
        <v>9.8288843258042442E-3</v>
      </c>
      <c r="EB387" s="65">
        <f t="shared" ref="EB387:EB450" si="263">EA387-DZ387</f>
        <v>5.8157249784725543E-4</v>
      </c>
      <c r="EC387" s="65">
        <v>3.2974910394265233E-3</v>
      </c>
      <c r="ED387" s="65">
        <v>1.0677618069815196E-3</v>
      </c>
      <c r="EE387" s="65">
        <f t="shared" ref="EE387:EE450" si="264">ED387-EC387</f>
        <v>-2.229729232445004E-3</v>
      </c>
      <c r="EF387" s="65">
        <v>1.1469534050179211E-3</v>
      </c>
      <c r="EG387" s="65">
        <v>0</v>
      </c>
      <c r="EH387" s="65">
        <f t="shared" ref="EH387:EH450" si="265">EG387-EF387</f>
        <v>-1.1469534050179211E-3</v>
      </c>
      <c r="EI387" s="65">
        <v>0</v>
      </c>
      <c r="EJ387" s="65">
        <v>1.9164955509924709E-4</v>
      </c>
      <c r="EK387" s="65">
        <f t="shared" ref="EK387:EK450" si="266">EJ387-EI387</f>
        <v>1.9164955509924709E-4</v>
      </c>
      <c r="EL387" s="65">
        <v>9.8064516129032261E-2</v>
      </c>
      <c r="EM387" s="65">
        <v>1.1088295687885011E-2</v>
      </c>
      <c r="EN387" s="65">
        <f t="shared" ref="EN387:EN450" si="267">EM387-EL387</f>
        <v>-8.6976220441147251E-2</v>
      </c>
      <c r="EO387" s="65">
        <v>1.3763440860215054E-2</v>
      </c>
      <c r="EP387" s="65">
        <v>7.1019849418206701E-2</v>
      </c>
      <c r="EQ387" s="65">
        <f t="shared" ref="EQ387:EQ450" si="268">EP387-EO387</f>
        <v>5.7256408557991648E-2</v>
      </c>
      <c r="ER387" s="65">
        <v>1.3763440860215054E-2</v>
      </c>
      <c r="ES387" s="65">
        <v>1.2320328542094457E-3</v>
      </c>
      <c r="ET387" s="65">
        <f t="shared" ref="ET387:ET450" si="269">ES387-ER387</f>
        <v>-1.2531408006005608E-2</v>
      </c>
      <c r="EU387" s="65">
        <v>0.19584229390681002</v>
      </c>
      <c r="EV387" s="65">
        <v>1.9438740588637919E-2</v>
      </c>
      <c r="EW387" s="65">
        <f t="shared" ref="EW387:EW450" si="270">EV387-EU387</f>
        <v>-0.17640355331817209</v>
      </c>
      <c r="EX387" s="65">
        <v>0.17383512544802868</v>
      </c>
      <c r="EY387" s="65">
        <v>4.1204654346338125E-2</v>
      </c>
      <c r="EZ387" s="65">
        <f t="shared" ref="EZ387:EZ450" si="271">EY387-EX387</f>
        <v>-0.13263047110169054</v>
      </c>
      <c r="FA387" s="65">
        <v>1.8924731182795699E-2</v>
      </c>
      <c r="FB387" s="65">
        <v>2.3271731690622858E-2</v>
      </c>
      <c r="FC387" s="65">
        <f t="shared" ref="FC387:FC450" si="272">FB387-FA387</f>
        <v>4.347000507827159E-3</v>
      </c>
      <c r="FD387" s="72">
        <v>1.319672131147541</v>
      </c>
      <c r="FE387" s="66" t="s">
        <v>0</v>
      </c>
      <c r="FF387" s="66" t="s">
        <v>0</v>
      </c>
      <c r="FG387" s="67">
        <v>1.4863813229571985</v>
      </c>
      <c r="FH387" s="67" t="s">
        <v>0</v>
      </c>
      <c r="FI387" s="67" t="s">
        <v>0</v>
      </c>
      <c r="FJ387" s="67" t="s">
        <v>0</v>
      </c>
      <c r="FK387" s="67" t="s">
        <v>0</v>
      </c>
      <c r="FL387" s="67">
        <v>-1</v>
      </c>
      <c r="FM387" s="67" t="s">
        <v>0</v>
      </c>
      <c r="FN387" s="67">
        <v>1.1382978723404258</v>
      </c>
      <c r="FO387" s="67">
        <v>0.125</v>
      </c>
      <c r="FP387" s="67" t="s">
        <v>0</v>
      </c>
      <c r="FQ387" s="67" t="s">
        <v>0</v>
      </c>
      <c r="FR387" s="67" t="s">
        <v>0</v>
      </c>
      <c r="FS387" s="67">
        <v>2.8652173913043475</v>
      </c>
      <c r="FT387" s="67">
        <v>2.8440366972477058</v>
      </c>
      <c r="FU387" s="67" t="s">
        <v>0</v>
      </c>
      <c r="FV387" s="67" t="s">
        <v>0</v>
      </c>
      <c r="FW387" s="67" t="s">
        <v>0</v>
      </c>
      <c r="FX387" s="67" t="s">
        <v>0</v>
      </c>
      <c r="FY387" s="67" t="s">
        <v>0</v>
      </c>
      <c r="FZ387" s="67" t="s">
        <v>0</v>
      </c>
      <c r="GA387" s="67" t="s">
        <v>0</v>
      </c>
      <c r="GB387" s="67">
        <v>3.4378159757330637</v>
      </c>
      <c r="GC387" s="67">
        <v>3.3611111111111107</v>
      </c>
      <c r="GD387" s="67">
        <v>-1</v>
      </c>
      <c r="GE387" s="67">
        <v>3.4567991250455705</v>
      </c>
      <c r="GF387" s="67">
        <v>-1</v>
      </c>
      <c r="GG387" s="67">
        <v>1.7829457364341086</v>
      </c>
      <c r="GH387" s="67">
        <v>-0.15217391304347827</v>
      </c>
      <c r="GI387" s="67">
        <v>-1</v>
      </c>
      <c r="GJ387" s="67" t="s">
        <v>0</v>
      </c>
      <c r="GK387" s="67">
        <v>-0.70394736842105265</v>
      </c>
      <c r="GL387" s="67">
        <v>12.510416666666666</v>
      </c>
      <c r="GM387" s="67">
        <v>-0.765625</v>
      </c>
      <c r="GN387" s="67">
        <v>-0.74011713030746706</v>
      </c>
      <c r="GO387" s="67">
        <v>-0.37938144329896906</v>
      </c>
      <c r="GP387" s="67">
        <v>2.2196969696969693</v>
      </c>
    </row>
    <row r="388" spans="1:198" ht="13.8">
      <c r="A388" s="2">
        <v>4208609</v>
      </c>
      <c r="B388" s="2" t="s">
        <v>712</v>
      </c>
      <c r="C388" s="64">
        <v>0</v>
      </c>
      <c r="D388" s="64">
        <v>1</v>
      </c>
      <c r="E388" s="64">
        <v>0</v>
      </c>
      <c r="F388" s="64">
        <v>0</v>
      </c>
      <c r="G388" s="65">
        <v>4196</v>
      </c>
      <c r="H388" s="65">
        <v>4041</v>
      </c>
      <c r="I388" s="65">
        <v>1364</v>
      </c>
      <c r="J388" s="65">
        <v>1605</v>
      </c>
      <c r="K388" s="66">
        <v>0.32507149666348906</v>
      </c>
      <c r="L388" s="66">
        <v>0.39717891610987377</v>
      </c>
      <c r="M388" s="65">
        <v>2832</v>
      </c>
      <c r="N388" s="65">
        <v>2436</v>
      </c>
      <c r="O388" s="65">
        <v>21569</v>
      </c>
      <c r="P388" s="65">
        <v>60033</v>
      </c>
      <c r="Q388" s="65">
        <v>10388</v>
      </c>
      <c r="R388" s="65">
        <v>21549</v>
      </c>
      <c r="S388" s="65">
        <v>996656.12189293047</v>
      </c>
      <c r="T388" s="65">
        <v>3352562.2733679856</v>
      </c>
      <c r="U388" s="65">
        <v>415648.64998545998</v>
      </c>
      <c r="V388" s="65">
        <v>1194135.1556228071</v>
      </c>
      <c r="W388" s="65">
        <v>581007.47190746979</v>
      </c>
      <c r="X388" s="65">
        <v>2158427.1177451755</v>
      </c>
      <c r="Y388" s="65">
        <v>503.67892868078712</v>
      </c>
      <c r="Z388" s="65">
        <v>1158.4774997889056</v>
      </c>
      <c r="AA388" s="65">
        <v>1078.5973093676464</v>
      </c>
      <c r="AB388" s="65">
        <v>1577.0774350957379</v>
      </c>
      <c r="AC388" s="65">
        <v>2.1414382217510255</v>
      </c>
      <c r="AD388" s="65">
        <v>1.3613362671118847</v>
      </c>
      <c r="AE388" s="65">
        <v>0.63571120253879576</v>
      </c>
      <c r="AF388" s="65">
        <v>1.6985708384384006</v>
      </c>
      <c r="AG388" s="65">
        <v>1.7639848588190112</v>
      </c>
      <c r="AH388" s="65">
        <v>1.0385112112490698</v>
      </c>
      <c r="AI388" s="66">
        <v>0.12897194931505984</v>
      </c>
      <c r="AJ388" s="66">
        <v>0.11130357384695766</v>
      </c>
      <c r="AK388" s="66">
        <v>0.10778633495238221</v>
      </c>
      <c r="AL388" s="66">
        <v>7.5695911638027136E-2</v>
      </c>
      <c r="AM388" s="66">
        <v>-3.7568756614599907E-3</v>
      </c>
      <c r="AN388" s="66">
        <v>-1.4949709332719663E-2</v>
      </c>
      <c r="AO388" s="65">
        <v>187.7</v>
      </c>
      <c r="AP388" s="65">
        <v>191.1</v>
      </c>
      <c r="AQ388" s="65">
        <v>0.32405981260428701</v>
      </c>
      <c r="AR388" s="65">
        <v>0.42025151979210174</v>
      </c>
      <c r="AS388" s="65">
        <f t="shared" si="234"/>
        <v>9.6191707187814723E-2</v>
      </c>
      <c r="AT388" s="65">
        <v>0</v>
      </c>
      <c r="AU388" s="65">
        <v>0</v>
      </c>
      <c r="AV388" s="65">
        <f t="shared" si="235"/>
        <v>0</v>
      </c>
      <c r="AW388" s="65">
        <v>0</v>
      </c>
      <c r="AX388" s="65">
        <v>0</v>
      </c>
      <c r="AY388" s="65">
        <f t="shared" si="236"/>
        <v>0</v>
      </c>
      <c r="AZ388" s="65">
        <v>4.203568219740726E-3</v>
      </c>
      <c r="BA388" s="65">
        <v>7.4249385122279461E-4</v>
      </c>
      <c r="BB388" s="65">
        <f t="shared" si="237"/>
        <v>-3.4610743685179312E-3</v>
      </c>
      <c r="BC388" s="65">
        <v>0</v>
      </c>
      <c r="BD388" s="65">
        <v>0</v>
      </c>
      <c r="BE388" s="65">
        <f t="shared" si="238"/>
        <v>0</v>
      </c>
      <c r="BF388" s="65">
        <v>0</v>
      </c>
      <c r="BG388" s="65">
        <v>0</v>
      </c>
      <c r="BH388" s="65">
        <f t="shared" si="239"/>
        <v>0</v>
      </c>
      <c r="BI388" s="65">
        <v>6.7385444743935314E-4</v>
      </c>
      <c r="BJ388" s="65">
        <v>2.0573267127631601E-3</v>
      </c>
      <c r="BK388" s="65">
        <f t="shared" si="240"/>
        <v>1.3834722653238069E-3</v>
      </c>
      <c r="BL388" s="65">
        <v>7.0594275446027462E-4</v>
      </c>
      <c r="BM388" s="65">
        <v>7.8889971692421915E-3</v>
      </c>
      <c r="BN388" s="65">
        <f t="shared" si="241"/>
        <v>7.1830544147819166E-3</v>
      </c>
      <c r="BO388" s="65">
        <v>9.0809908869208047E-3</v>
      </c>
      <c r="BP388" s="65">
        <v>1.3596918650517426E-2</v>
      </c>
      <c r="BQ388" s="65">
        <f t="shared" si="242"/>
        <v>4.5159277635966211E-3</v>
      </c>
      <c r="BR388" s="65">
        <v>6.3213964831215505E-3</v>
      </c>
      <c r="BS388" s="65">
        <v>8.306649960555015E-3</v>
      </c>
      <c r="BT388" s="65">
        <f t="shared" si="243"/>
        <v>1.9852534774334645E-3</v>
      </c>
      <c r="BU388" s="65">
        <v>6.7385444743935314E-4</v>
      </c>
      <c r="BV388" s="65">
        <v>1.7170170309527123E-3</v>
      </c>
      <c r="BW388" s="65">
        <f t="shared" si="244"/>
        <v>1.0431625835133592E-3</v>
      </c>
      <c r="BX388" s="65">
        <v>0.29871005005775897</v>
      </c>
      <c r="BY388" s="65">
        <v>0.37103036490479063</v>
      </c>
      <c r="BZ388" s="65">
        <f t="shared" si="245"/>
        <v>7.2320314847031664E-2</v>
      </c>
      <c r="CA388" s="65">
        <v>0</v>
      </c>
      <c r="CB388" s="65">
        <v>1.6551425433508128E-3</v>
      </c>
      <c r="CC388" s="65">
        <f t="shared" si="246"/>
        <v>1.6551425433508128E-3</v>
      </c>
      <c r="CD388" s="65">
        <v>1.7327685791297652E-3</v>
      </c>
      <c r="CE388" s="65">
        <v>7.656967840735069E-3</v>
      </c>
      <c r="CF388" s="65">
        <f t="shared" si="247"/>
        <v>5.924199261605304E-3</v>
      </c>
      <c r="CG388" s="65">
        <v>1.957386728276216E-3</v>
      </c>
      <c r="CH388" s="65">
        <v>5.5996411279719089E-3</v>
      </c>
      <c r="CI388" s="65">
        <f t="shared" si="248"/>
        <v>3.6422543996956929E-3</v>
      </c>
      <c r="CJ388" s="65">
        <v>1.8386599922988064E-2</v>
      </c>
      <c r="CK388" s="65">
        <v>3.0071000974523181E-2</v>
      </c>
      <c r="CL388" s="65">
        <f t="shared" si="249"/>
        <v>1.1684401051535117E-2</v>
      </c>
      <c r="CM388" s="65">
        <v>0</v>
      </c>
      <c r="CN388" s="65">
        <v>0</v>
      </c>
      <c r="CO388" s="65">
        <f t="shared" si="250"/>
        <v>0</v>
      </c>
      <c r="CP388" s="65">
        <v>0</v>
      </c>
      <c r="CQ388" s="65">
        <v>0</v>
      </c>
      <c r="CR388" s="65">
        <f t="shared" si="251"/>
        <v>0</v>
      </c>
      <c r="CS388" s="65">
        <v>7.3482223077910407E-3</v>
      </c>
      <c r="CT388" s="65">
        <v>7.2083778056212973E-3</v>
      </c>
      <c r="CU388" s="65">
        <f t="shared" si="252"/>
        <v>-1.3984450216974337E-4</v>
      </c>
      <c r="CV388" s="65">
        <v>7.0594275446027462E-4</v>
      </c>
      <c r="CW388" s="65">
        <v>8.5077420452611869E-4</v>
      </c>
      <c r="CX388" s="65">
        <f t="shared" si="253"/>
        <v>1.4483145006584407E-4</v>
      </c>
      <c r="CY388" s="65">
        <v>0</v>
      </c>
      <c r="CZ388" s="65">
        <v>0</v>
      </c>
      <c r="DA388" s="65">
        <f t="shared" si="254"/>
        <v>0</v>
      </c>
      <c r="DB388" s="65">
        <v>1.4118855089205492E-3</v>
      </c>
      <c r="DC388" s="65">
        <v>1.222021130137516E-3</v>
      </c>
      <c r="DD388" s="65">
        <f t="shared" si="255"/>
        <v>-1.8986437878303324E-4</v>
      </c>
      <c r="DE388" s="65">
        <v>1.123090745732255E-3</v>
      </c>
      <c r="DF388" s="65">
        <v>1.5468621900474887E-4</v>
      </c>
      <c r="DG388" s="65">
        <f t="shared" si="256"/>
        <v>-9.684045267275062E-4</v>
      </c>
      <c r="DH388" s="65">
        <v>7.7974586060839427E-3</v>
      </c>
      <c r="DI388" s="65">
        <v>2.0635141615233499E-2</v>
      </c>
      <c r="DJ388" s="65">
        <f t="shared" si="257"/>
        <v>1.2837683009149555E-2</v>
      </c>
      <c r="DK388" s="65">
        <v>0.24983955846489542</v>
      </c>
      <c r="DL388" s="65">
        <v>0.42374742834160906</v>
      </c>
      <c r="DM388" s="65">
        <f t="shared" si="258"/>
        <v>0.17390786987671364</v>
      </c>
      <c r="DN388" s="65">
        <v>2.9521242459247853E-3</v>
      </c>
      <c r="DO388" s="65">
        <v>1.4525035964545919E-2</v>
      </c>
      <c r="DP388" s="65">
        <f t="shared" si="259"/>
        <v>1.1572911718621133E-2</v>
      </c>
      <c r="DQ388" s="65">
        <v>0.13618277499679118</v>
      </c>
      <c r="DR388" s="65">
        <v>0.18486550033257537</v>
      </c>
      <c r="DS388" s="65">
        <f t="shared" si="260"/>
        <v>4.8682725335784188E-2</v>
      </c>
      <c r="DT388" s="65">
        <v>0.11070465922217944</v>
      </c>
      <c r="DU388" s="65">
        <v>0.22435689204448778</v>
      </c>
      <c r="DV388" s="65">
        <f t="shared" si="261"/>
        <v>0.11365223282230834</v>
      </c>
      <c r="DW388" s="65">
        <v>0.12386086510075729</v>
      </c>
      <c r="DX388" s="65">
        <v>0</v>
      </c>
      <c r="DY388" s="65">
        <f t="shared" si="262"/>
        <v>-0.12386086510075729</v>
      </c>
      <c r="DZ388" s="65">
        <v>9.5719419843409065E-2</v>
      </c>
      <c r="EA388" s="65">
        <v>0.23232323232323232</v>
      </c>
      <c r="EB388" s="65">
        <f t="shared" si="263"/>
        <v>0.13660381247982326</v>
      </c>
      <c r="EC388" s="65">
        <v>2.6055705300988323E-2</v>
      </c>
      <c r="ED388" s="65">
        <v>4.6127430507216113E-2</v>
      </c>
      <c r="EE388" s="65">
        <f t="shared" si="264"/>
        <v>2.007172520622779E-2</v>
      </c>
      <c r="EF388" s="65">
        <v>1.7006802721088437E-3</v>
      </c>
      <c r="EG388" s="65">
        <v>0</v>
      </c>
      <c r="EH388" s="65">
        <f t="shared" si="265"/>
        <v>-1.7006802721088437E-3</v>
      </c>
      <c r="EI388" s="65">
        <v>0</v>
      </c>
      <c r="EJ388" s="65">
        <v>1.8407660061565115E-3</v>
      </c>
      <c r="EK388" s="65">
        <f t="shared" si="266"/>
        <v>1.8407660061565115E-3</v>
      </c>
      <c r="EL388" s="65">
        <v>0.83108715184186888</v>
      </c>
      <c r="EM388" s="65">
        <v>0.28029142883660496</v>
      </c>
      <c r="EN388" s="65">
        <f t="shared" si="267"/>
        <v>-0.55079572300526392</v>
      </c>
      <c r="EO388" s="65">
        <v>1.0910024387113335E-2</v>
      </c>
      <c r="EP388" s="65">
        <v>0.62372577227094839</v>
      </c>
      <c r="EQ388" s="65">
        <f t="shared" si="268"/>
        <v>0.61281574788383508</v>
      </c>
      <c r="ER388" s="65">
        <v>4.3052881529970479</v>
      </c>
      <c r="ES388" s="65">
        <v>6.3576036010951787E-3</v>
      </c>
      <c r="ET388" s="65">
        <f t="shared" si="269"/>
        <v>-4.2989305493959531</v>
      </c>
      <c r="EU388" s="65">
        <v>158.2489410858683</v>
      </c>
      <c r="EV388" s="65">
        <v>4.564790322830139</v>
      </c>
      <c r="EW388" s="65">
        <f t="shared" si="270"/>
        <v>-153.68415076303816</v>
      </c>
      <c r="EX388" s="65">
        <v>3.5254460274675909</v>
      </c>
      <c r="EY388" s="65">
        <v>81.997617832227334</v>
      </c>
      <c r="EZ388" s="65">
        <f t="shared" si="271"/>
        <v>78.472171804759739</v>
      </c>
      <c r="FA388" s="65">
        <v>0.20713002182004875</v>
      </c>
      <c r="FB388" s="65">
        <v>1.2950330255077576</v>
      </c>
      <c r="FC388" s="65">
        <f t="shared" si="272"/>
        <v>1.0879030036877089</v>
      </c>
      <c r="FD388" s="72">
        <v>1.6901673433013169</v>
      </c>
      <c r="FE388" s="66" t="s">
        <v>0</v>
      </c>
      <c r="FF388" s="66" t="s">
        <v>0</v>
      </c>
      <c r="FG388" s="67">
        <v>-0.63358778625954204</v>
      </c>
      <c r="FH388" s="67" t="s">
        <v>0</v>
      </c>
      <c r="FI388" s="67" t="s">
        <v>0</v>
      </c>
      <c r="FJ388" s="67">
        <v>5.3333333333333339</v>
      </c>
      <c r="FK388" s="67">
        <v>22.181818181818183</v>
      </c>
      <c r="FL388" s="67">
        <v>2.1060070671378095</v>
      </c>
      <c r="FM388" s="67">
        <v>1.7258883248730963</v>
      </c>
      <c r="FN388" s="67">
        <v>4.2857142857142856</v>
      </c>
      <c r="FO388" s="67">
        <v>1.5766462563110966</v>
      </c>
      <c r="FP388" s="67" t="s">
        <v>0</v>
      </c>
      <c r="FQ388" s="67">
        <v>8.1666666666666661</v>
      </c>
      <c r="FR388" s="67">
        <v>4.9344262295081975</v>
      </c>
      <c r="FS388" s="67">
        <v>2.3926701570680629</v>
      </c>
      <c r="FT388" s="67" t="s">
        <v>0</v>
      </c>
      <c r="FU388" s="67" t="s">
        <v>0</v>
      </c>
      <c r="FV388" s="67">
        <v>1.034934497816594</v>
      </c>
      <c r="FW388" s="67">
        <v>1.5</v>
      </c>
      <c r="FX388" s="67" t="s">
        <v>0</v>
      </c>
      <c r="FY388" s="67">
        <v>0.79545454545454541</v>
      </c>
      <c r="FZ388" s="67">
        <v>-0.71428571428571419</v>
      </c>
      <c r="GA388" s="67">
        <v>4.4897119341563787</v>
      </c>
      <c r="GB388" s="67">
        <v>2.5183662984844593</v>
      </c>
      <c r="GC388" s="67">
        <v>9.2065217391304337</v>
      </c>
      <c r="GD388" s="67">
        <v>1.815975494816211</v>
      </c>
      <c r="GE388" s="67">
        <v>3.2040579710144934</v>
      </c>
      <c r="GF388" s="67">
        <v>-1</v>
      </c>
      <c r="GG388" s="67">
        <v>4.0348642306402942</v>
      </c>
      <c r="GH388" s="67">
        <v>2.672413793103448</v>
      </c>
      <c r="GI388" s="67">
        <v>-1</v>
      </c>
      <c r="GJ388" s="67" t="s">
        <v>0</v>
      </c>
      <c r="GK388" s="67">
        <v>-0.30038610038610047</v>
      </c>
      <c r="GL388" s="67">
        <v>117.59411764705882</v>
      </c>
      <c r="GM388" s="67">
        <v>-0.99693672206901696</v>
      </c>
      <c r="GN388" s="67">
        <v>-0.94016225740976178</v>
      </c>
      <c r="GO388" s="67">
        <v>47.24833662519228</v>
      </c>
      <c r="GP388" s="67">
        <v>11.969790859798607</v>
      </c>
    </row>
    <row r="389" spans="1:198" ht="13.8">
      <c r="A389" s="2">
        <v>4208708</v>
      </c>
      <c r="B389" s="2" t="s">
        <v>713</v>
      </c>
      <c r="C389" s="64">
        <v>0</v>
      </c>
      <c r="D389" s="64">
        <v>1</v>
      </c>
      <c r="E389" s="64">
        <v>0</v>
      </c>
      <c r="F389" s="64">
        <v>0</v>
      </c>
      <c r="G389" s="65">
        <v>10920</v>
      </c>
      <c r="H389" s="65">
        <v>10609</v>
      </c>
      <c r="I389" s="65">
        <v>4535</v>
      </c>
      <c r="J389" s="65">
        <v>5133</v>
      </c>
      <c r="K389" s="66">
        <v>0.41529304029304032</v>
      </c>
      <c r="L389" s="66">
        <v>0.48383448015835612</v>
      </c>
      <c r="M389" s="65">
        <v>6385</v>
      </c>
      <c r="N389" s="65">
        <v>5476</v>
      </c>
      <c r="O389" s="65">
        <v>44939</v>
      </c>
      <c r="P389" s="65">
        <v>158588</v>
      </c>
      <c r="Q389" s="65">
        <v>12871</v>
      </c>
      <c r="R389" s="65">
        <v>38670</v>
      </c>
      <c r="S389" s="65">
        <v>2005871.0273639674</v>
      </c>
      <c r="T389" s="65">
        <v>6824793.0546118189</v>
      </c>
      <c r="U389" s="65">
        <v>1105344.0731706196</v>
      </c>
      <c r="V389" s="65">
        <v>4017670.3399601439</v>
      </c>
      <c r="W389" s="65">
        <v>900526.95419334969</v>
      </c>
      <c r="X389" s="65">
        <v>2807122.7146516913</v>
      </c>
      <c r="Y389" s="65">
        <v>386.81868439415462</v>
      </c>
      <c r="Z389" s="65">
        <v>996.71873377845554</v>
      </c>
      <c r="AA389" s="65">
        <v>530.96170400330777</v>
      </c>
      <c r="AB389" s="65">
        <v>1328.7229669867995</v>
      </c>
      <c r="AC389" s="65">
        <v>1.3726371693624719</v>
      </c>
      <c r="AD389" s="65">
        <v>1.3330972138446229</v>
      </c>
      <c r="AE389" s="65">
        <v>0.97119416813096093</v>
      </c>
      <c r="AF389" s="65">
        <v>1.5503351502375688</v>
      </c>
      <c r="AG389" s="65">
        <v>1.8998310545310995</v>
      </c>
      <c r="AH389" s="65">
        <v>1.2254324842212181</v>
      </c>
      <c r="AI389" s="66">
        <v>0.13026075471693632</v>
      </c>
      <c r="AJ389" s="66">
        <v>0.13775219280365647</v>
      </c>
      <c r="AK389" s="66">
        <v>0.13439601392050871</v>
      </c>
      <c r="AL389" s="66">
        <v>0.1162878253153059</v>
      </c>
      <c r="AM389" s="66">
        <v>-2.8851571951028498E-3</v>
      </c>
      <c r="AN389" s="66">
        <v>-1.5240330765848298E-2</v>
      </c>
      <c r="AO389" s="65">
        <v>416.6</v>
      </c>
      <c r="AP389" s="65">
        <v>428.8</v>
      </c>
      <c r="AQ389" s="65">
        <v>1.0307409421697356</v>
      </c>
      <c r="AR389" s="65">
        <v>0.99350918024308255</v>
      </c>
      <c r="AS389" s="65">
        <f t="shared" si="234"/>
        <v>-3.7231761926653006E-2</v>
      </c>
      <c r="AT389" s="65">
        <v>0</v>
      </c>
      <c r="AU389" s="65">
        <v>0</v>
      </c>
      <c r="AV389" s="65">
        <f t="shared" si="235"/>
        <v>0</v>
      </c>
      <c r="AW389" s="65">
        <v>0</v>
      </c>
      <c r="AX389" s="65">
        <v>0</v>
      </c>
      <c r="AY389" s="65">
        <f t="shared" si="236"/>
        <v>0</v>
      </c>
      <c r="AZ389" s="65">
        <v>0.71608007665812023</v>
      </c>
      <c r="BA389" s="65">
        <v>0.67688992328247566</v>
      </c>
      <c r="BB389" s="65">
        <f t="shared" si="237"/>
        <v>-3.9190153375644576E-2</v>
      </c>
      <c r="BC389" s="65">
        <v>0</v>
      </c>
      <c r="BD389" s="65">
        <v>0</v>
      </c>
      <c r="BE389" s="65">
        <f t="shared" si="238"/>
        <v>0</v>
      </c>
      <c r="BF389" s="65">
        <v>0</v>
      </c>
      <c r="BG389" s="65">
        <v>0</v>
      </c>
      <c r="BH389" s="65">
        <f t="shared" si="239"/>
        <v>0</v>
      </c>
      <c r="BI389" s="65">
        <v>1.2508740579597544E-2</v>
      </c>
      <c r="BJ389" s="65">
        <v>2.7066632186880444E-3</v>
      </c>
      <c r="BK389" s="65">
        <f t="shared" si="240"/>
        <v>-9.8020773609094995E-3</v>
      </c>
      <c r="BL389" s="65">
        <v>0</v>
      </c>
      <c r="BM389" s="65">
        <v>0</v>
      </c>
      <c r="BN389" s="65">
        <f t="shared" si="241"/>
        <v>0</v>
      </c>
      <c r="BO389" s="65">
        <v>5.3090927925828089E-3</v>
      </c>
      <c r="BP389" s="65">
        <v>4.0686147745883977E-3</v>
      </c>
      <c r="BQ389" s="65">
        <f t="shared" si="242"/>
        <v>-1.2404780179944112E-3</v>
      </c>
      <c r="BR389" s="65">
        <v>0.22119493434853546</v>
      </c>
      <c r="BS389" s="65">
        <v>0.26906301180932679</v>
      </c>
      <c r="BT389" s="65">
        <f t="shared" si="243"/>
        <v>4.7868077460791331E-2</v>
      </c>
      <c r="BU389" s="65">
        <v>1.1835392225416311E-2</v>
      </c>
      <c r="BV389" s="65">
        <v>1.1033531592104129E-3</v>
      </c>
      <c r="BW389" s="65">
        <f t="shared" si="244"/>
        <v>-1.0732039066205897E-2</v>
      </c>
      <c r="BX389" s="65">
        <v>6.381270556548313E-2</v>
      </c>
      <c r="BY389" s="65">
        <v>3.9677613998793208E-2</v>
      </c>
      <c r="BZ389" s="65">
        <f t="shared" si="245"/>
        <v>-2.4135091566689922E-2</v>
      </c>
      <c r="CA389" s="65">
        <v>0</v>
      </c>
      <c r="CB389" s="65">
        <v>0</v>
      </c>
      <c r="CC389" s="65">
        <f t="shared" si="246"/>
        <v>0</v>
      </c>
      <c r="CD389" s="65">
        <v>0</v>
      </c>
      <c r="CE389" s="65">
        <v>0</v>
      </c>
      <c r="CF389" s="65">
        <f t="shared" si="247"/>
        <v>0</v>
      </c>
      <c r="CG389" s="65">
        <v>0</v>
      </c>
      <c r="CH389" s="65">
        <v>0</v>
      </c>
      <c r="CI389" s="65">
        <f t="shared" si="248"/>
        <v>0</v>
      </c>
      <c r="CJ389" s="65">
        <v>0.38235827312045162</v>
      </c>
      <c r="CK389" s="65">
        <v>0.32203258339798291</v>
      </c>
      <c r="CL389" s="65">
        <f t="shared" si="249"/>
        <v>-6.0325689722468712E-2</v>
      </c>
      <c r="CM389" s="65">
        <v>0.30870432237847356</v>
      </c>
      <c r="CN389" s="65">
        <v>0.3103180760279286</v>
      </c>
      <c r="CO389" s="65">
        <f t="shared" si="250"/>
        <v>1.6137536494550409E-3</v>
      </c>
      <c r="CP389" s="65">
        <v>0</v>
      </c>
      <c r="CQ389" s="65">
        <v>0</v>
      </c>
      <c r="CR389" s="65">
        <f t="shared" si="251"/>
        <v>0</v>
      </c>
      <c r="CS389" s="65">
        <v>0</v>
      </c>
      <c r="CT389" s="65">
        <v>0</v>
      </c>
      <c r="CU389" s="65">
        <f t="shared" si="252"/>
        <v>0</v>
      </c>
      <c r="CV389" s="65">
        <v>0</v>
      </c>
      <c r="CW389" s="65">
        <v>0</v>
      </c>
      <c r="CX389" s="65">
        <f t="shared" si="253"/>
        <v>0</v>
      </c>
      <c r="CY389" s="65">
        <v>0</v>
      </c>
      <c r="CZ389" s="65">
        <v>0</v>
      </c>
      <c r="DA389" s="65">
        <f t="shared" si="254"/>
        <v>0</v>
      </c>
      <c r="DB389" s="65">
        <v>0</v>
      </c>
      <c r="DC389" s="65">
        <v>0</v>
      </c>
      <c r="DD389" s="65">
        <f t="shared" si="255"/>
        <v>0</v>
      </c>
      <c r="DE389" s="65">
        <v>0</v>
      </c>
      <c r="DF389" s="65">
        <v>0</v>
      </c>
      <c r="DG389" s="65">
        <f t="shared" si="256"/>
        <v>0</v>
      </c>
      <c r="DH389" s="65">
        <v>0</v>
      </c>
      <c r="DI389" s="65">
        <v>0</v>
      </c>
      <c r="DJ389" s="65">
        <f t="shared" si="257"/>
        <v>0</v>
      </c>
      <c r="DK389" s="65">
        <v>1.0566389557920908E-2</v>
      </c>
      <c r="DL389" s="65">
        <v>2.5084044478924229E-3</v>
      </c>
      <c r="DM389" s="65">
        <f t="shared" si="258"/>
        <v>-8.0579851100284847E-3</v>
      </c>
      <c r="DN389" s="65">
        <v>9.0384067542019532E-3</v>
      </c>
      <c r="DO389" s="65">
        <v>1.6119300060339627E-3</v>
      </c>
      <c r="DP389" s="65">
        <f t="shared" si="259"/>
        <v>-7.4264767481679907E-3</v>
      </c>
      <c r="DQ389" s="65">
        <v>0</v>
      </c>
      <c r="DR389" s="65">
        <v>0</v>
      </c>
      <c r="DS389" s="65">
        <f t="shared" si="260"/>
        <v>0</v>
      </c>
      <c r="DT389" s="65">
        <v>1.5279828037189549E-3</v>
      </c>
      <c r="DU389" s="65">
        <v>8.9647444185846038E-4</v>
      </c>
      <c r="DV389" s="65">
        <f t="shared" si="261"/>
        <v>-6.315083618604945E-4</v>
      </c>
      <c r="DW389" s="65">
        <v>4.4699971512185022E-2</v>
      </c>
      <c r="DX389" s="65">
        <v>0</v>
      </c>
      <c r="DY389" s="65">
        <f t="shared" si="262"/>
        <v>-4.4699971512185022E-2</v>
      </c>
      <c r="DZ389" s="65">
        <v>2.8902183202548365E-2</v>
      </c>
      <c r="EA389" s="65">
        <v>7.818291526592535E-3</v>
      </c>
      <c r="EB389" s="65">
        <f t="shared" si="263"/>
        <v>-2.108389167595583E-2</v>
      </c>
      <c r="EC389" s="65">
        <v>1.574599228239194E-2</v>
      </c>
      <c r="ED389" s="65">
        <v>5.6891647271786914E-3</v>
      </c>
      <c r="EE389" s="65">
        <f t="shared" si="264"/>
        <v>-1.0056827555213248E-2</v>
      </c>
      <c r="EF389" s="65">
        <v>5.179602724471033E-5</v>
      </c>
      <c r="EG389" s="65">
        <v>0</v>
      </c>
      <c r="EH389" s="65">
        <f t="shared" si="265"/>
        <v>-5.179602724471033E-5</v>
      </c>
      <c r="EI389" s="65">
        <v>0</v>
      </c>
      <c r="EJ389" s="65">
        <v>0</v>
      </c>
      <c r="EK389" s="65">
        <f t="shared" si="266"/>
        <v>0</v>
      </c>
      <c r="EL389" s="65">
        <v>0.61119312148758198</v>
      </c>
      <c r="EM389" s="65">
        <v>1.3507456253771227E-2</v>
      </c>
      <c r="EN389" s="65">
        <f t="shared" si="267"/>
        <v>-0.59768566523381073</v>
      </c>
      <c r="EO389" s="65">
        <v>4.6616424520239301E-3</v>
      </c>
      <c r="EP389" s="65">
        <v>0.29056115852081715</v>
      </c>
      <c r="EQ389" s="65">
        <f t="shared" si="268"/>
        <v>0.28589951606879321</v>
      </c>
      <c r="ER389" s="65">
        <v>0.90332271514774809</v>
      </c>
      <c r="ES389" s="65">
        <v>5.8615636583053189E-4</v>
      </c>
      <c r="ET389" s="65">
        <f t="shared" si="269"/>
        <v>-0.90273655878191761</v>
      </c>
      <c r="EU389" s="65">
        <v>5.4567114702302328</v>
      </c>
      <c r="EV389" s="65">
        <v>0.15326264977157142</v>
      </c>
      <c r="EW389" s="65">
        <f t="shared" si="270"/>
        <v>-5.3034488204586614</v>
      </c>
      <c r="EX389" s="65">
        <v>1.8983243985186335</v>
      </c>
      <c r="EY389" s="65">
        <v>13.281613653995345</v>
      </c>
      <c r="EZ389" s="65">
        <f t="shared" si="271"/>
        <v>11.383289255476711</v>
      </c>
      <c r="FA389" s="65">
        <v>9.0125087405795973E-2</v>
      </c>
      <c r="FB389" s="65">
        <v>2.9178519093181623</v>
      </c>
      <c r="FC389" s="65">
        <f t="shared" si="272"/>
        <v>2.8277268219123664</v>
      </c>
      <c r="FD389" s="72">
        <v>1.8959045226130655</v>
      </c>
      <c r="FE389" s="66" t="s">
        <v>0</v>
      </c>
      <c r="FF389" s="66" t="s">
        <v>0</v>
      </c>
      <c r="FG389" s="67">
        <v>1.8399999999999999</v>
      </c>
      <c r="FH389" s="67" t="s">
        <v>0</v>
      </c>
      <c r="FI389" s="67" t="s">
        <v>0</v>
      </c>
      <c r="FJ389" s="67">
        <v>-0.34989648033126286</v>
      </c>
      <c r="FK389" s="67" t="s">
        <v>0</v>
      </c>
      <c r="FL389" s="67">
        <v>1.3024390243902442</v>
      </c>
      <c r="FM389" s="67">
        <v>2.6546071888537641</v>
      </c>
      <c r="FN389" s="67">
        <v>-0.71991247264770242</v>
      </c>
      <c r="FO389" s="67">
        <v>0.86810064935064912</v>
      </c>
      <c r="FP389" s="67" t="s">
        <v>0</v>
      </c>
      <c r="FQ389" s="67" t="s">
        <v>0</v>
      </c>
      <c r="FR389" s="67" t="s">
        <v>0</v>
      </c>
      <c r="FS389" s="67">
        <v>1.5304118125169333</v>
      </c>
      <c r="FT389" s="67">
        <v>2.0201342281879193</v>
      </c>
      <c r="FU389" s="67" t="s">
        <v>0</v>
      </c>
      <c r="FV389" s="67" t="s">
        <v>0</v>
      </c>
      <c r="FW389" s="67" t="s">
        <v>0</v>
      </c>
      <c r="FX389" s="67" t="s">
        <v>0</v>
      </c>
      <c r="FY389" s="67" t="s">
        <v>0</v>
      </c>
      <c r="FZ389" s="67" t="s">
        <v>0</v>
      </c>
      <c r="GA389" s="67" t="s">
        <v>0</v>
      </c>
      <c r="GB389" s="67">
        <v>-0.28676470588235292</v>
      </c>
      <c r="GC389" s="67">
        <v>-0.46418338108882518</v>
      </c>
      <c r="GD389" s="67" t="s">
        <v>0</v>
      </c>
      <c r="GE389" s="67">
        <v>0.76271186440677941</v>
      </c>
      <c r="GF389" s="67">
        <v>-1</v>
      </c>
      <c r="GG389" s="67">
        <v>-0.18727598566308246</v>
      </c>
      <c r="GH389" s="67">
        <v>8.5526315789473673E-2</v>
      </c>
      <c r="GI389" s="67">
        <v>-1</v>
      </c>
      <c r="GJ389" s="67" t="s">
        <v>0</v>
      </c>
      <c r="GK389" s="67">
        <v>-0.93360169491525424</v>
      </c>
      <c r="GL389" s="67">
        <v>186.26666666666668</v>
      </c>
      <c r="GM389" s="67">
        <v>-0.99805045871559628</v>
      </c>
      <c r="GN389" s="67">
        <v>-0.91561461794019938</v>
      </c>
      <c r="GO389" s="67">
        <v>20.020463847203274</v>
      </c>
      <c r="GP389" s="67">
        <v>96.270114942528735</v>
      </c>
    </row>
    <row r="390" spans="1:198" ht="13.8">
      <c r="A390" s="2">
        <v>4208906</v>
      </c>
      <c r="B390" s="2" t="s">
        <v>714</v>
      </c>
      <c r="C390" s="64">
        <v>0</v>
      </c>
      <c r="D390" s="64">
        <v>1</v>
      </c>
      <c r="E390" s="64">
        <v>0</v>
      </c>
      <c r="F390" s="64">
        <v>0</v>
      </c>
      <c r="G390" s="65">
        <v>108387</v>
      </c>
      <c r="H390" s="65">
        <v>143123</v>
      </c>
      <c r="I390" s="65">
        <v>96218</v>
      </c>
      <c r="J390" s="65">
        <v>132800</v>
      </c>
      <c r="K390" s="66">
        <v>0.88772638785094149</v>
      </c>
      <c r="L390" s="66">
        <v>0.92787322792283555</v>
      </c>
      <c r="M390" s="65">
        <v>12169</v>
      </c>
      <c r="N390" s="65">
        <v>10323</v>
      </c>
      <c r="O390" s="65">
        <v>1415744</v>
      </c>
      <c r="P390" s="65">
        <v>4639771</v>
      </c>
      <c r="Q390" s="65">
        <v>15474</v>
      </c>
      <c r="R390" s="65">
        <v>31815</v>
      </c>
      <c r="S390" s="65">
        <v>44985936.564937897</v>
      </c>
      <c r="T390" s="65">
        <v>155942497.59514496</v>
      </c>
      <c r="U390" s="65">
        <v>42134230.467468157</v>
      </c>
      <c r="V390" s="65">
        <v>149022099.49584547</v>
      </c>
      <c r="W390" s="65">
        <v>2851706.0974697634</v>
      </c>
      <c r="X390" s="65">
        <v>6920398.0992989</v>
      </c>
      <c r="Y390" s="65">
        <v>707.73645438107246</v>
      </c>
      <c r="Z390" s="65">
        <v>1586.9850493613619</v>
      </c>
      <c r="AA390" s="65">
        <v>1327.9781173565336</v>
      </c>
      <c r="AB390" s="65">
        <v>4047.0989385440457</v>
      </c>
      <c r="AC390" s="65">
        <v>1.8763737675740795</v>
      </c>
      <c r="AD390" s="65">
        <v>2.55018088555572</v>
      </c>
      <c r="AE390" s="65">
        <v>1.3591006917842334</v>
      </c>
      <c r="AF390" s="65">
        <v>1.7642248737897079</v>
      </c>
      <c r="AG390" s="65">
        <v>0.97552532441465578</v>
      </c>
      <c r="AH390" s="65">
        <v>0.55294840182087601</v>
      </c>
      <c r="AI390" s="66">
        <v>0.13237108696255184</v>
      </c>
      <c r="AJ390" s="66">
        <v>0.1346490689993991</v>
      </c>
      <c r="AK390" s="66">
        <v>0.12603316416446475</v>
      </c>
      <c r="AL390" s="66">
        <v>7.473881369640778E-2</v>
      </c>
      <c r="AM390" s="66">
        <v>2.8189639744947481E-2</v>
      </c>
      <c r="AN390" s="66">
        <v>-1.6317141239942878E-2</v>
      </c>
      <c r="AO390" s="65">
        <v>539</v>
      </c>
      <c r="AP390" s="65">
        <v>532.6</v>
      </c>
      <c r="AQ390" s="65">
        <v>0.24828744991598811</v>
      </c>
      <c r="AR390" s="65">
        <v>0.23065639897323065</v>
      </c>
      <c r="AS390" s="65">
        <f t="shared" si="234"/>
        <v>-1.7631050942757465E-2</v>
      </c>
      <c r="AT390" s="65">
        <v>0</v>
      </c>
      <c r="AU390" s="65">
        <v>0</v>
      </c>
      <c r="AV390" s="65">
        <f t="shared" si="235"/>
        <v>0</v>
      </c>
      <c r="AW390" s="65">
        <v>0</v>
      </c>
      <c r="AX390" s="65">
        <v>0</v>
      </c>
      <c r="AY390" s="65">
        <f t="shared" si="236"/>
        <v>0</v>
      </c>
      <c r="AZ390" s="65">
        <v>0.11673344534918788</v>
      </c>
      <c r="BA390" s="65">
        <v>0.12326470742312326</v>
      </c>
      <c r="BB390" s="65">
        <f t="shared" si="237"/>
        <v>6.5312620739353816E-3</v>
      </c>
      <c r="BC390" s="65">
        <v>1.5509887553315238E-3</v>
      </c>
      <c r="BD390" s="65">
        <v>0</v>
      </c>
      <c r="BE390" s="65">
        <f t="shared" si="238"/>
        <v>-1.5509887553315238E-3</v>
      </c>
      <c r="BF390" s="65">
        <v>0</v>
      </c>
      <c r="BG390" s="65">
        <v>0</v>
      </c>
      <c r="BH390" s="65">
        <f t="shared" si="239"/>
        <v>0</v>
      </c>
      <c r="BI390" s="65">
        <v>1.3635776140622981E-2</v>
      </c>
      <c r="BJ390" s="65">
        <v>9.1990151396091988E-3</v>
      </c>
      <c r="BK390" s="65">
        <f t="shared" si="240"/>
        <v>-4.4367610010137819E-3</v>
      </c>
      <c r="BL390" s="65">
        <v>0</v>
      </c>
      <c r="BM390" s="65">
        <v>0</v>
      </c>
      <c r="BN390" s="65">
        <f t="shared" si="241"/>
        <v>0</v>
      </c>
      <c r="BO390" s="65">
        <v>0</v>
      </c>
      <c r="BP390" s="65">
        <v>0</v>
      </c>
      <c r="BQ390" s="65">
        <f t="shared" si="242"/>
        <v>0</v>
      </c>
      <c r="BR390" s="65">
        <v>6.8932833570289941E-4</v>
      </c>
      <c r="BS390" s="65">
        <v>0</v>
      </c>
      <c r="BT390" s="65">
        <f t="shared" si="243"/>
        <v>-6.8932833570289941E-4</v>
      </c>
      <c r="BU390" s="65">
        <v>0.11012020162853819</v>
      </c>
      <c r="BV390" s="65">
        <v>8.7505893446487501E-2</v>
      </c>
      <c r="BW390" s="65">
        <f t="shared" si="244"/>
        <v>-2.2614308182050694E-2</v>
      </c>
      <c r="BX390" s="65">
        <v>5.5577097066046273E-3</v>
      </c>
      <c r="BY390" s="65">
        <v>1.0686782964010686E-2</v>
      </c>
      <c r="BZ390" s="65">
        <f t="shared" si="245"/>
        <v>5.1290732574060588E-3</v>
      </c>
      <c r="CA390" s="65">
        <v>0</v>
      </c>
      <c r="CB390" s="65">
        <v>0</v>
      </c>
      <c r="CC390" s="65">
        <f t="shared" si="246"/>
        <v>0</v>
      </c>
      <c r="CD390" s="65">
        <v>0</v>
      </c>
      <c r="CE390" s="65">
        <v>0</v>
      </c>
      <c r="CF390" s="65">
        <f t="shared" si="247"/>
        <v>0</v>
      </c>
      <c r="CG390" s="65">
        <v>0</v>
      </c>
      <c r="CH390" s="65">
        <v>0</v>
      </c>
      <c r="CI390" s="65">
        <f t="shared" si="248"/>
        <v>0</v>
      </c>
      <c r="CJ390" s="65">
        <v>0.2959157296109603</v>
      </c>
      <c r="CK390" s="65">
        <v>0.34378961705694377</v>
      </c>
      <c r="CL390" s="65">
        <f t="shared" si="249"/>
        <v>4.7873887445983476E-2</v>
      </c>
      <c r="CM390" s="65">
        <v>0.28753608203007192</v>
      </c>
      <c r="CN390" s="65">
        <v>0.32682696841112685</v>
      </c>
      <c r="CO390" s="65">
        <f t="shared" si="250"/>
        <v>3.9290886381054935E-2</v>
      </c>
      <c r="CP390" s="65">
        <v>0</v>
      </c>
      <c r="CQ390" s="65">
        <v>0</v>
      </c>
      <c r="CR390" s="65">
        <f t="shared" si="251"/>
        <v>0</v>
      </c>
      <c r="CS390" s="65">
        <v>0</v>
      </c>
      <c r="CT390" s="65">
        <v>0</v>
      </c>
      <c r="CU390" s="65">
        <f t="shared" si="252"/>
        <v>0</v>
      </c>
      <c r="CV390" s="65">
        <v>0</v>
      </c>
      <c r="CW390" s="65">
        <v>0</v>
      </c>
      <c r="CX390" s="65">
        <f t="shared" si="253"/>
        <v>0</v>
      </c>
      <c r="CY390" s="65">
        <v>0</v>
      </c>
      <c r="CZ390" s="65">
        <v>0</v>
      </c>
      <c r="DA390" s="65">
        <f t="shared" si="254"/>
        <v>0</v>
      </c>
      <c r="DB390" s="65">
        <v>0</v>
      </c>
      <c r="DC390" s="65">
        <v>0</v>
      </c>
      <c r="DD390" s="65">
        <f t="shared" si="255"/>
        <v>0</v>
      </c>
      <c r="DE390" s="65">
        <v>0</v>
      </c>
      <c r="DF390" s="65">
        <v>0</v>
      </c>
      <c r="DG390" s="65">
        <f t="shared" si="256"/>
        <v>0</v>
      </c>
      <c r="DH390" s="65">
        <v>0</v>
      </c>
      <c r="DI390" s="65">
        <v>2.3783330714023786E-3</v>
      </c>
      <c r="DJ390" s="65">
        <f t="shared" si="257"/>
        <v>2.3783330714023786E-3</v>
      </c>
      <c r="DK390" s="65">
        <v>0.16778682521218388</v>
      </c>
      <c r="DL390" s="65">
        <v>0.17240295458117241</v>
      </c>
      <c r="DM390" s="65">
        <f t="shared" si="258"/>
        <v>4.6161293689885308E-3</v>
      </c>
      <c r="DN390" s="65">
        <v>7.0656154409547197E-3</v>
      </c>
      <c r="DO390" s="65">
        <v>1.2027869453612028E-2</v>
      </c>
      <c r="DP390" s="65">
        <f t="shared" si="259"/>
        <v>4.9622540126573085E-3</v>
      </c>
      <c r="DQ390" s="65">
        <v>0</v>
      </c>
      <c r="DR390" s="65">
        <v>0</v>
      </c>
      <c r="DS390" s="65">
        <f t="shared" si="260"/>
        <v>0</v>
      </c>
      <c r="DT390" s="65">
        <v>0.16041962862435916</v>
      </c>
      <c r="DU390" s="65">
        <v>0.15993504112315993</v>
      </c>
      <c r="DV390" s="65">
        <f t="shared" si="261"/>
        <v>-4.8458750119922955E-4</v>
      </c>
      <c r="DW390" s="65">
        <v>0.14092456163026151</v>
      </c>
      <c r="DX390" s="65">
        <v>0</v>
      </c>
      <c r="DY390" s="65">
        <f t="shared" si="262"/>
        <v>-0.14092456163026151</v>
      </c>
      <c r="DZ390" s="65">
        <v>0.12507000990909481</v>
      </c>
      <c r="EA390" s="65">
        <v>0.26421499292786421</v>
      </c>
      <c r="EB390" s="65">
        <f t="shared" si="263"/>
        <v>0.1391449830187694</v>
      </c>
      <c r="EC390" s="65">
        <v>1.4540519581233036E-2</v>
      </c>
      <c r="ED390" s="65">
        <v>1.559013044161559E-2</v>
      </c>
      <c r="EE390" s="65">
        <f t="shared" si="264"/>
        <v>1.0496108603825546E-3</v>
      </c>
      <c r="EF390" s="65">
        <v>5.8162078324932144E-4</v>
      </c>
      <c r="EG390" s="65">
        <v>4.8195295720048197E-4</v>
      </c>
      <c r="EH390" s="65">
        <f t="shared" si="265"/>
        <v>-9.9667826048839472E-5</v>
      </c>
      <c r="EI390" s="65">
        <v>0</v>
      </c>
      <c r="EJ390" s="65">
        <v>5.7624810100057619E-4</v>
      </c>
      <c r="EK390" s="65">
        <f t="shared" si="266"/>
        <v>5.7624810100057619E-4</v>
      </c>
      <c r="EL390" s="65">
        <v>0.84571970186549472</v>
      </c>
      <c r="EM390" s="65">
        <v>0.28086332442768086</v>
      </c>
      <c r="EN390" s="65">
        <f t="shared" si="267"/>
        <v>-0.56485637743781392</v>
      </c>
      <c r="EO390" s="65">
        <v>5.4176898884149761E-2</v>
      </c>
      <c r="EP390" s="65">
        <v>0.40853894913300853</v>
      </c>
      <c r="EQ390" s="65">
        <f t="shared" si="268"/>
        <v>0.35436205024885875</v>
      </c>
      <c r="ER390" s="65">
        <v>1.7416311231743571</v>
      </c>
      <c r="ES390" s="65">
        <v>2.2787993085022787E-2</v>
      </c>
      <c r="ET390" s="65">
        <f t="shared" si="269"/>
        <v>-1.7188431300893343</v>
      </c>
      <c r="EU390" s="65">
        <v>68.609710912929216</v>
      </c>
      <c r="EV390" s="65">
        <v>0.25124417203625121</v>
      </c>
      <c r="EW390" s="65">
        <f t="shared" si="270"/>
        <v>-68.358466740892965</v>
      </c>
      <c r="EX390" s="65">
        <v>2.183232088234027</v>
      </c>
      <c r="EY390" s="65">
        <v>28.901461574728902</v>
      </c>
      <c r="EZ390" s="65">
        <f t="shared" si="271"/>
        <v>26.718229486494874</v>
      </c>
      <c r="FA390" s="65">
        <v>0.24848132351040456</v>
      </c>
      <c r="FB390" s="65">
        <v>1.0840798365550841</v>
      </c>
      <c r="FC390" s="65">
        <f t="shared" si="272"/>
        <v>0.83559851304467958</v>
      </c>
      <c r="FD390" s="72">
        <v>0.91002949852507364</v>
      </c>
      <c r="FE390" s="66" t="s">
        <v>0</v>
      </c>
      <c r="FF390" s="66" t="s">
        <v>0</v>
      </c>
      <c r="FG390" s="67">
        <v>1.1710647720981733</v>
      </c>
      <c r="FH390" s="67">
        <v>-1</v>
      </c>
      <c r="FI390" s="67" t="s">
        <v>0</v>
      </c>
      <c r="FJ390" s="67">
        <v>0.38704581358609813</v>
      </c>
      <c r="FK390" s="67" t="s">
        <v>0</v>
      </c>
      <c r="FL390" s="67" t="s">
        <v>0</v>
      </c>
      <c r="FM390" s="67">
        <v>-1</v>
      </c>
      <c r="FN390" s="67">
        <v>0.63380281690140849</v>
      </c>
      <c r="FO390" s="67">
        <v>2.9534883720930232</v>
      </c>
      <c r="FP390" s="67" t="s">
        <v>0</v>
      </c>
      <c r="FQ390" s="67" t="s">
        <v>0</v>
      </c>
      <c r="FR390" s="67" t="s">
        <v>0</v>
      </c>
      <c r="FS390" s="67">
        <v>1.3886583679114799</v>
      </c>
      <c r="FT390" s="67">
        <v>1.3369793227449809</v>
      </c>
      <c r="FU390" s="67" t="s">
        <v>0</v>
      </c>
      <c r="FV390" s="67" t="s">
        <v>0</v>
      </c>
      <c r="FW390" s="67" t="s">
        <v>0</v>
      </c>
      <c r="FX390" s="67" t="s">
        <v>0</v>
      </c>
      <c r="FY390" s="67" t="s">
        <v>0</v>
      </c>
      <c r="FZ390" s="67" t="s">
        <v>0</v>
      </c>
      <c r="GA390" s="67" t="s">
        <v>0</v>
      </c>
      <c r="GB390" s="67">
        <v>1.1125946848119139</v>
      </c>
      <c r="GC390" s="67">
        <v>2.5000000000000004</v>
      </c>
      <c r="GD390" s="67" t="s">
        <v>0</v>
      </c>
      <c r="GE390" s="67">
        <v>1.0498187189472268</v>
      </c>
      <c r="GF390" s="67">
        <v>-1</v>
      </c>
      <c r="GG390" s="67">
        <v>3.3434378229417847</v>
      </c>
      <c r="GH390" s="67">
        <v>1.2044444444444444</v>
      </c>
      <c r="GI390" s="67">
        <v>0.70370370370370372</v>
      </c>
      <c r="GJ390" s="67" t="s">
        <v>0</v>
      </c>
      <c r="GK390" s="67">
        <v>-0.31719307182883338</v>
      </c>
      <c r="GL390" s="67">
        <v>14.504174950298209</v>
      </c>
      <c r="GM390" s="67">
        <v>-0.97309833024118741</v>
      </c>
      <c r="GN390" s="67">
        <v>-0.99247095761381476</v>
      </c>
      <c r="GO390" s="67">
        <v>26.217562900838676</v>
      </c>
      <c r="GP390" s="67">
        <v>7.9700910273081931</v>
      </c>
    </row>
    <row r="391" spans="1:198" ht="13.8">
      <c r="A391" s="2">
        <v>4209102</v>
      </c>
      <c r="B391" s="2" t="s">
        <v>715</v>
      </c>
      <c r="C391" s="64">
        <v>0</v>
      </c>
      <c r="D391" s="64">
        <v>1</v>
      </c>
      <c r="E391" s="64">
        <v>0</v>
      </c>
      <c r="F391" s="64">
        <v>0</v>
      </c>
      <c r="G391" s="65">
        <v>429004</v>
      </c>
      <c r="H391" s="65">
        <v>515288</v>
      </c>
      <c r="I391" s="65">
        <v>414372</v>
      </c>
      <c r="J391" s="65">
        <v>497850</v>
      </c>
      <c r="K391" s="66">
        <v>0.965893091905903</v>
      </c>
      <c r="L391" s="66">
        <v>0.96615873065159674</v>
      </c>
      <c r="M391" s="65">
        <v>14632</v>
      </c>
      <c r="N391" s="65">
        <v>17438</v>
      </c>
      <c r="O391" s="65">
        <v>4113722</v>
      </c>
      <c r="P391" s="65">
        <v>16379835</v>
      </c>
      <c r="Q391" s="65">
        <v>17593</v>
      </c>
      <c r="R391" s="65">
        <v>40752</v>
      </c>
      <c r="S391" s="65">
        <v>175116111.15491787</v>
      </c>
      <c r="T391" s="65">
        <v>572347217.1228658</v>
      </c>
      <c r="U391" s="65">
        <v>171119160.73903295</v>
      </c>
      <c r="V391" s="65">
        <v>559673480.97649515</v>
      </c>
      <c r="W391" s="65">
        <v>3996950.4158852836</v>
      </c>
      <c r="X391" s="65">
        <v>12673736.146370459</v>
      </c>
      <c r="Y391" s="65">
        <v>804.99628803594442</v>
      </c>
      <c r="Z391" s="65">
        <v>1730.902039513111</v>
      </c>
      <c r="AA391" s="65">
        <v>2055.1555588347856</v>
      </c>
      <c r="AB391" s="65">
        <v>5719.4484650816212</v>
      </c>
      <c r="AC391" s="65">
        <v>2.5530000440735194</v>
      </c>
      <c r="AD391" s="65">
        <v>3.3043166710292029</v>
      </c>
      <c r="AE391" s="65">
        <v>1.2942877453918475</v>
      </c>
      <c r="AF391" s="65">
        <v>3.0763046525264675</v>
      </c>
      <c r="AG391" s="65">
        <v>2.1043122580763152</v>
      </c>
      <c r="AH391" s="65">
        <v>0.6840389674501558</v>
      </c>
      <c r="AI391" s="66">
        <v>0.12572768582292726</v>
      </c>
      <c r="AJ391" s="66">
        <v>0.12580612924004653</v>
      </c>
      <c r="AK391" s="66">
        <v>0.14817333942583821</v>
      </c>
      <c r="AL391" s="66">
        <v>8.7629309563772129E-2</v>
      </c>
      <c r="AM391" s="66">
        <v>1.8494923596448665E-2</v>
      </c>
      <c r="AN391" s="66">
        <v>1.7698883559243983E-2</v>
      </c>
      <c r="AO391" s="65">
        <v>1079.7</v>
      </c>
      <c r="AP391" s="65">
        <v>1146.9000000000001</v>
      </c>
      <c r="AQ391" s="65">
        <v>0.37973436404630634</v>
      </c>
      <c r="AR391" s="65">
        <v>0.4335656327705798</v>
      </c>
      <c r="AS391" s="65">
        <f t="shared" si="234"/>
        <v>5.3831268724273462E-2</v>
      </c>
      <c r="AT391" s="65">
        <v>0</v>
      </c>
      <c r="AU391" s="65">
        <v>0</v>
      </c>
      <c r="AV391" s="65">
        <f t="shared" si="235"/>
        <v>0</v>
      </c>
      <c r="AW391" s="65">
        <v>0</v>
      </c>
      <c r="AX391" s="65">
        <v>0</v>
      </c>
      <c r="AY391" s="65">
        <f t="shared" si="236"/>
        <v>0</v>
      </c>
      <c r="AZ391" s="65">
        <v>0.29021012144981906</v>
      </c>
      <c r="BA391" s="65">
        <v>0.28550745975657638</v>
      </c>
      <c r="BB391" s="65">
        <f t="shared" si="237"/>
        <v>-4.7026616932426824E-3</v>
      </c>
      <c r="BC391" s="65">
        <v>1.2883912162034144E-3</v>
      </c>
      <c r="BD391" s="65">
        <v>1.5050386075121057E-3</v>
      </c>
      <c r="BE391" s="65">
        <f t="shared" si="238"/>
        <v>2.1664739130869133E-4</v>
      </c>
      <c r="BF391" s="65">
        <v>2.159949980105724E-3</v>
      </c>
      <c r="BG391" s="65">
        <v>1.2269336474283471E-2</v>
      </c>
      <c r="BH391" s="65">
        <f t="shared" si="239"/>
        <v>1.0109386494177747E-2</v>
      </c>
      <c r="BI391" s="65">
        <v>2.7908827374523958E-2</v>
      </c>
      <c r="BJ391" s="65">
        <v>2.3311739301138595E-2</v>
      </c>
      <c r="BK391" s="65">
        <f t="shared" si="240"/>
        <v>-4.5970880733853629E-3</v>
      </c>
      <c r="BL391" s="65">
        <v>0</v>
      </c>
      <c r="BM391" s="65">
        <v>0</v>
      </c>
      <c r="BN391" s="65">
        <f t="shared" si="241"/>
        <v>0</v>
      </c>
      <c r="BO391" s="65">
        <v>0</v>
      </c>
      <c r="BP391" s="65">
        <v>0</v>
      </c>
      <c r="BQ391" s="65">
        <f t="shared" si="242"/>
        <v>0</v>
      </c>
      <c r="BR391" s="65">
        <v>3.220978040508536E-4</v>
      </c>
      <c r="BS391" s="65">
        <v>1.406883915717838E-3</v>
      </c>
      <c r="BT391" s="65">
        <f t="shared" si="243"/>
        <v>1.0847861116669844E-3</v>
      </c>
      <c r="BU391" s="65">
        <v>3.0599291384831091E-2</v>
      </c>
      <c r="BV391" s="65">
        <v>0.10747120795707368</v>
      </c>
      <c r="BW391" s="65">
        <f t="shared" si="244"/>
        <v>7.6871916572242599E-2</v>
      </c>
      <c r="BX391" s="65">
        <v>8.241914397771841E-3</v>
      </c>
      <c r="BY391" s="65">
        <v>2.0939667582777124E-3</v>
      </c>
      <c r="BZ391" s="65">
        <f t="shared" si="245"/>
        <v>-6.1479476394941286E-3</v>
      </c>
      <c r="CA391" s="65">
        <v>0</v>
      </c>
      <c r="CB391" s="65">
        <v>0</v>
      </c>
      <c r="CC391" s="65">
        <f t="shared" si="246"/>
        <v>0</v>
      </c>
      <c r="CD391" s="65">
        <v>1.8927982720400159E-2</v>
      </c>
      <c r="CE391" s="65">
        <v>0</v>
      </c>
      <c r="CF391" s="65">
        <f t="shared" si="247"/>
        <v>-1.8927982720400159E-2</v>
      </c>
      <c r="CG391" s="65">
        <v>0</v>
      </c>
      <c r="CH391" s="65">
        <v>0</v>
      </c>
      <c r="CI391" s="65">
        <f t="shared" si="248"/>
        <v>0</v>
      </c>
      <c r="CJ391" s="65">
        <v>0.2266052786146005</v>
      </c>
      <c r="CK391" s="65">
        <v>0.2110653055882738</v>
      </c>
      <c r="CL391" s="65">
        <f t="shared" si="249"/>
        <v>-1.5539973026326703E-2</v>
      </c>
      <c r="CM391" s="65">
        <v>0.22213380321718865</v>
      </c>
      <c r="CN391" s="65">
        <v>0.2066810626881298</v>
      </c>
      <c r="CO391" s="65">
        <f t="shared" si="250"/>
        <v>-1.5452740529058845E-2</v>
      </c>
      <c r="CP391" s="65">
        <v>0</v>
      </c>
      <c r="CQ391" s="65">
        <v>0</v>
      </c>
      <c r="CR391" s="65">
        <f t="shared" si="251"/>
        <v>0</v>
      </c>
      <c r="CS391" s="65">
        <v>0</v>
      </c>
      <c r="CT391" s="65">
        <v>0</v>
      </c>
      <c r="CU391" s="65">
        <f t="shared" si="252"/>
        <v>0</v>
      </c>
      <c r="CV391" s="65">
        <v>0</v>
      </c>
      <c r="CW391" s="65">
        <v>0</v>
      </c>
      <c r="CX391" s="65">
        <f t="shared" si="253"/>
        <v>0</v>
      </c>
      <c r="CY391" s="65">
        <v>0</v>
      </c>
      <c r="CZ391" s="65">
        <v>0</v>
      </c>
      <c r="DA391" s="65">
        <f t="shared" si="254"/>
        <v>0</v>
      </c>
      <c r="DB391" s="65">
        <v>0</v>
      </c>
      <c r="DC391" s="65">
        <v>0</v>
      </c>
      <c r="DD391" s="65">
        <f t="shared" si="255"/>
        <v>0</v>
      </c>
      <c r="DE391" s="65">
        <v>0</v>
      </c>
      <c r="DF391" s="65">
        <v>0</v>
      </c>
      <c r="DG391" s="65">
        <f t="shared" si="256"/>
        <v>0</v>
      </c>
      <c r="DH391" s="65">
        <v>0</v>
      </c>
      <c r="DI391" s="65">
        <v>0</v>
      </c>
      <c r="DJ391" s="65">
        <f t="shared" si="257"/>
        <v>0</v>
      </c>
      <c r="DK391" s="65">
        <v>0.10993008582959131</v>
      </c>
      <c r="DL391" s="65">
        <v>6.5910875539850811E-2</v>
      </c>
      <c r="DM391" s="65">
        <f t="shared" si="258"/>
        <v>-4.4019210289740499E-2</v>
      </c>
      <c r="DN391" s="65">
        <v>9.6629341215256068E-4</v>
      </c>
      <c r="DO391" s="65">
        <v>2.1103258735767571E-3</v>
      </c>
      <c r="DP391" s="65">
        <f t="shared" si="259"/>
        <v>1.1440324614241963E-3</v>
      </c>
      <c r="DQ391" s="65">
        <v>8.9050569355235984E-4</v>
      </c>
      <c r="DR391" s="65">
        <v>0</v>
      </c>
      <c r="DS391" s="65">
        <f t="shared" si="260"/>
        <v>-8.9050569355235984E-4</v>
      </c>
      <c r="DT391" s="65">
        <v>0.10807328672388639</v>
      </c>
      <c r="DU391" s="65">
        <v>6.3800549666274048E-2</v>
      </c>
      <c r="DV391" s="65">
        <f t="shared" si="261"/>
        <v>-4.4272737057612338E-2</v>
      </c>
      <c r="DW391" s="65">
        <v>0.11190056651319655</v>
      </c>
      <c r="DX391" s="65">
        <v>0</v>
      </c>
      <c r="DY391" s="65">
        <f t="shared" si="262"/>
        <v>-0.11190056651319655</v>
      </c>
      <c r="DZ391" s="65">
        <v>8.7800071998332674E-2</v>
      </c>
      <c r="EA391" s="65">
        <v>8.374231121580944E-2</v>
      </c>
      <c r="EB391" s="65">
        <f t="shared" si="263"/>
        <v>-4.0577607825232342E-3</v>
      </c>
      <c r="EC391" s="65">
        <v>1.9913223062202768E-2</v>
      </c>
      <c r="ED391" s="65">
        <v>7.6315272870043194E-2</v>
      </c>
      <c r="EE391" s="65">
        <f t="shared" si="264"/>
        <v>5.6402049807840429E-2</v>
      </c>
      <c r="EF391" s="65">
        <v>1.2694442865533639E-3</v>
      </c>
      <c r="EG391" s="65">
        <v>4.8259390132181657E-4</v>
      </c>
      <c r="EH391" s="65">
        <f t="shared" si="265"/>
        <v>-7.8685038523154736E-4</v>
      </c>
      <c r="EI391" s="65">
        <v>1.894692965005021E-5</v>
      </c>
      <c r="EJ391" s="65">
        <v>4.2042926318544699E-3</v>
      </c>
      <c r="EK391" s="65">
        <f t="shared" si="266"/>
        <v>4.1853457022044196E-3</v>
      </c>
      <c r="EL391" s="65">
        <v>0.70349949790636424</v>
      </c>
      <c r="EM391" s="65">
        <v>0.16474447061902894</v>
      </c>
      <c r="EN391" s="65">
        <f t="shared" si="267"/>
        <v>-0.53875502728733526</v>
      </c>
      <c r="EO391" s="65">
        <v>7.0520472157486885E-2</v>
      </c>
      <c r="EP391" s="65">
        <v>0.36015410286611699</v>
      </c>
      <c r="EQ391" s="65">
        <f t="shared" si="268"/>
        <v>0.28963363070863013</v>
      </c>
      <c r="ER391" s="65">
        <v>0.22605581765474905</v>
      </c>
      <c r="ES391" s="65">
        <v>2.0726999083889544E-2</v>
      </c>
      <c r="ET391" s="65">
        <f t="shared" si="269"/>
        <v>-0.20532881857085949</v>
      </c>
      <c r="EU391" s="65">
        <v>10.779855624396067</v>
      </c>
      <c r="EV391" s="65">
        <v>0.11409664965318676</v>
      </c>
      <c r="EW391" s="65">
        <f t="shared" si="270"/>
        <v>-10.66575897474288</v>
      </c>
      <c r="EX391" s="65">
        <v>1.000397885522651</v>
      </c>
      <c r="EY391" s="65">
        <v>2.6837783012694674</v>
      </c>
      <c r="EZ391" s="65">
        <f t="shared" si="271"/>
        <v>1.6833804157468164</v>
      </c>
      <c r="FA391" s="65">
        <v>0.19054927149055498</v>
      </c>
      <c r="FB391" s="65">
        <v>2.939021397722811</v>
      </c>
      <c r="FC391" s="65">
        <f t="shared" si="272"/>
        <v>2.7484721262322562</v>
      </c>
      <c r="FD391" s="72">
        <v>1.6447460333300072</v>
      </c>
      <c r="FE391" s="66" t="s">
        <v>0</v>
      </c>
      <c r="FF391" s="66" t="s">
        <v>0</v>
      </c>
      <c r="FG391" s="67">
        <v>1.2788405040151463</v>
      </c>
      <c r="FH391" s="67">
        <v>1.7058823529411766</v>
      </c>
      <c r="FI391" s="67">
        <v>12.157894736842104</v>
      </c>
      <c r="FJ391" s="67">
        <v>0.93482688391038704</v>
      </c>
      <c r="FK391" s="67" t="s">
        <v>0</v>
      </c>
      <c r="FL391" s="67" t="s">
        <v>0</v>
      </c>
      <c r="FM391" s="67">
        <v>9.117647058823529</v>
      </c>
      <c r="FN391" s="67">
        <v>7.1356037151702782</v>
      </c>
      <c r="FO391" s="67">
        <v>-0.41149425287356323</v>
      </c>
      <c r="FP391" s="67" t="s">
        <v>0</v>
      </c>
      <c r="FQ391" s="67">
        <v>-1</v>
      </c>
      <c r="FR391" s="67" t="s">
        <v>0</v>
      </c>
      <c r="FS391" s="67">
        <v>1.1575250836120405</v>
      </c>
      <c r="FT391" s="67">
        <v>1.1552371204367109</v>
      </c>
      <c r="FU391" s="67" t="s">
        <v>0</v>
      </c>
      <c r="FV391" s="67" t="s">
        <v>0</v>
      </c>
      <c r="FW391" s="67" t="s">
        <v>0</v>
      </c>
      <c r="FX391" s="67" t="s">
        <v>0</v>
      </c>
      <c r="FY391" s="67" t="s">
        <v>0</v>
      </c>
      <c r="FZ391" s="67" t="s">
        <v>0</v>
      </c>
      <c r="GA391" s="67" t="s">
        <v>0</v>
      </c>
      <c r="GB391" s="67">
        <v>0.38883143743536719</v>
      </c>
      <c r="GC391" s="67">
        <v>4.0588235294117645</v>
      </c>
      <c r="GD391" s="67">
        <v>-1</v>
      </c>
      <c r="GE391" s="67">
        <v>0.36746143057503522</v>
      </c>
      <c r="GF391" s="67">
        <v>-1</v>
      </c>
      <c r="GG391" s="67">
        <v>1.2093223996547255</v>
      </c>
      <c r="GH391" s="67">
        <v>7.8772597526165562</v>
      </c>
      <c r="GI391" s="67">
        <v>-0.11940298507462677</v>
      </c>
      <c r="GJ391" s="67">
        <v>513.00000000000011</v>
      </c>
      <c r="GK391" s="67">
        <v>-0.45755453810934554</v>
      </c>
      <c r="GL391" s="67">
        <v>10.829930145083289</v>
      </c>
      <c r="GM391" s="67">
        <v>-0.78761210292515293</v>
      </c>
      <c r="GN391" s="67">
        <v>-0.97548290710958785</v>
      </c>
      <c r="GO391" s="67">
        <v>5.2141666666666664</v>
      </c>
      <c r="GP391" s="67">
        <v>34.72765238142587</v>
      </c>
    </row>
    <row r="392" spans="1:198" ht="13.8">
      <c r="A392" s="2">
        <v>4209151</v>
      </c>
      <c r="B392" s="2" t="s">
        <v>716</v>
      </c>
      <c r="C392" s="64">
        <v>0</v>
      </c>
      <c r="D392" s="64">
        <v>1</v>
      </c>
      <c r="E392" s="64">
        <v>0</v>
      </c>
      <c r="F392" s="64">
        <v>0</v>
      </c>
      <c r="G392" s="65">
        <v>4589</v>
      </c>
      <c r="H392" s="65">
        <v>4721</v>
      </c>
      <c r="I392" s="65">
        <v>1461</v>
      </c>
      <c r="J392" s="65">
        <v>1611</v>
      </c>
      <c r="K392" s="66">
        <v>0.31837001525386793</v>
      </c>
      <c r="L392" s="66">
        <v>0.3412412624443974</v>
      </c>
      <c r="M392" s="65">
        <v>3128</v>
      </c>
      <c r="N392" s="65">
        <v>3110</v>
      </c>
      <c r="O392" s="65">
        <v>17289</v>
      </c>
      <c r="P392" s="65">
        <v>58979</v>
      </c>
      <c r="Q392" s="65">
        <v>7314</v>
      </c>
      <c r="R392" s="65">
        <v>22295</v>
      </c>
      <c r="S392" s="65">
        <v>1018613.5721821017</v>
      </c>
      <c r="T392" s="65">
        <v>2677941.7953206408</v>
      </c>
      <c r="U392" s="65">
        <v>568109.69690786034</v>
      </c>
      <c r="V392" s="65">
        <v>1211111.9579004231</v>
      </c>
      <c r="W392" s="65">
        <v>450503.87527424004</v>
      </c>
      <c r="X392" s="65">
        <v>1466829.8374202158</v>
      </c>
      <c r="Y392" s="65">
        <v>550.14224768598592</v>
      </c>
      <c r="Z392" s="65">
        <v>919.15355927972962</v>
      </c>
      <c r="AA392" s="65">
        <v>989.57943491107824</v>
      </c>
      <c r="AB392" s="65">
        <v>880.78232503523418</v>
      </c>
      <c r="AC392" s="65">
        <v>1.7987701164079974</v>
      </c>
      <c r="AD392" s="65">
        <v>0.95825372827303845</v>
      </c>
      <c r="AE392" s="65">
        <v>0.53272717816026194</v>
      </c>
      <c r="AF392" s="65">
        <v>1.0051607394574082</v>
      </c>
      <c r="AG392" s="65">
        <v>1.4216694029684407</v>
      </c>
      <c r="AH392" s="65">
        <v>1.4143702068346464</v>
      </c>
      <c r="AI392" s="66">
        <v>0.10148647149507783</v>
      </c>
      <c r="AJ392" s="66">
        <v>7.8636740160108909E-2</v>
      </c>
      <c r="AK392" s="66">
        <v>0.13055775418259152</v>
      </c>
      <c r="AL392" s="66">
        <v>0.11790590983989691</v>
      </c>
      <c r="AM392" s="66">
        <v>2.8398754432055195E-3</v>
      </c>
      <c r="AN392" s="66">
        <v>-5.7694315344891667E-4</v>
      </c>
      <c r="AO392" s="65">
        <v>358</v>
      </c>
      <c r="AP392" s="65">
        <v>405.5</v>
      </c>
      <c r="AQ392" s="65">
        <v>0.73357032175736026</v>
      </c>
      <c r="AR392" s="65">
        <v>0.71331389698736636</v>
      </c>
      <c r="AS392" s="65">
        <f t="shared" si="234"/>
        <v>-2.0256424769993897E-2</v>
      </c>
      <c r="AT392" s="65">
        <v>0</v>
      </c>
      <c r="AU392" s="65">
        <v>0</v>
      </c>
      <c r="AV392" s="65">
        <f t="shared" si="235"/>
        <v>0</v>
      </c>
      <c r="AW392" s="65">
        <v>0</v>
      </c>
      <c r="AX392" s="65">
        <v>0</v>
      </c>
      <c r="AY392" s="65">
        <f t="shared" si="236"/>
        <v>0</v>
      </c>
      <c r="AZ392" s="65">
        <v>5.0132166621091965E-4</v>
      </c>
      <c r="BA392" s="65">
        <v>5.2328623757195178E-4</v>
      </c>
      <c r="BB392" s="65">
        <f t="shared" si="237"/>
        <v>2.1964571361032131E-5</v>
      </c>
      <c r="BC392" s="65">
        <v>8.3401695378725726E-3</v>
      </c>
      <c r="BD392" s="65">
        <v>7.5353218210361065E-3</v>
      </c>
      <c r="BE392" s="65">
        <f t="shared" si="238"/>
        <v>-8.0484771683646608E-4</v>
      </c>
      <c r="BF392" s="65">
        <v>6.8362045392398143E-4</v>
      </c>
      <c r="BG392" s="65">
        <v>1.0465724751439038E-4</v>
      </c>
      <c r="BH392" s="65">
        <f t="shared" si="239"/>
        <v>-5.7896320640959107E-4</v>
      </c>
      <c r="BI392" s="65">
        <v>0</v>
      </c>
      <c r="BJ392" s="65">
        <v>3.0051581071989233E-3</v>
      </c>
      <c r="BK392" s="65">
        <f t="shared" si="240"/>
        <v>3.0051581071989233E-3</v>
      </c>
      <c r="BL392" s="65">
        <v>2.0052866648436786E-3</v>
      </c>
      <c r="BM392" s="65">
        <v>9.2696419227031475E-4</v>
      </c>
      <c r="BN392" s="65">
        <f t="shared" si="241"/>
        <v>-1.0783224725733637E-3</v>
      </c>
      <c r="BO392" s="65">
        <v>3.4636769665481724E-3</v>
      </c>
      <c r="BP392" s="65">
        <v>1.7193690663078419E-3</v>
      </c>
      <c r="BQ392" s="65">
        <f t="shared" si="242"/>
        <v>-1.7443079002403305E-3</v>
      </c>
      <c r="BR392" s="65">
        <v>0.65495396955610241</v>
      </c>
      <c r="BS392" s="65">
        <v>0.6465575241085445</v>
      </c>
      <c r="BT392" s="65">
        <f t="shared" si="243"/>
        <v>-8.3964454475579098E-3</v>
      </c>
      <c r="BU392" s="65">
        <v>8.7959165071552266E-3</v>
      </c>
      <c r="BV392" s="65">
        <v>7.7745383867832852E-3</v>
      </c>
      <c r="BW392" s="65">
        <f t="shared" si="244"/>
        <v>-1.0213781203719415E-3</v>
      </c>
      <c r="BX392" s="65">
        <v>5.3778142375353201E-2</v>
      </c>
      <c r="BY392" s="65">
        <v>4.3522463930627198E-2</v>
      </c>
      <c r="BZ392" s="65">
        <f t="shared" si="245"/>
        <v>-1.0255678444726003E-2</v>
      </c>
      <c r="CA392" s="65">
        <v>0</v>
      </c>
      <c r="CB392" s="65">
        <v>0</v>
      </c>
      <c r="CC392" s="65">
        <f t="shared" si="246"/>
        <v>0</v>
      </c>
      <c r="CD392" s="65">
        <v>0</v>
      </c>
      <c r="CE392" s="65">
        <v>0</v>
      </c>
      <c r="CF392" s="65">
        <f t="shared" si="247"/>
        <v>0</v>
      </c>
      <c r="CG392" s="65">
        <v>0</v>
      </c>
      <c r="CH392" s="65">
        <v>0</v>
      </c>
      <c r="CI392" s="65">
        <f t="shared" si="248"/>
        <v>0</v>
      </c>
      <c r="CJ392" s="65">
        <v>1.3581259684623096E-2</v>
      </c>
      <c r="CK392" s="65">
        <v>1.892801076474546E-2</v>
      </c>
      <c r="CL392" s="65">
        <f t="shared" si="249"/>
        <v>5.3467510801223639E-3</v>
      </c>
      <c r="CM392" s="65">
        <v>0</v>
      </c>
      <c r="CN392" s="65">
        <v>0</v>
      </c>
      <c r="CO392" s="65">
        <f t="shared" si="250"/>
        <v>0</v>
      </c>
      <c r="CP392" s="65">
        <v>0</v>
      </c>
      <c r="CQ392" s="65">
        <v>0</v>
      </c>
      <c r="CR392" s="65">
        <f t="shared" si="251"/>
        <v>0</v>
      </c>
      <c r="CS392" s="65">
        <v>1.7318384832740862E-3</v>
      </c>
      <c r="CT392" s="65">
        <v>5.8309037900874635E-3</v>
      </c>
      <c r="CU392" s="65">
        <f t="shared" si="252"/>
        <v>4.0990653068133775E-3</v>
      </c>
      <c r="CV392" s="65">
        <v>8.0667213563029808E-3</v>
      </c>
      <c r="CW392" s="65">
        <v>7.6848321746280932E-3</v>
      </c>
      <c r="CX392" s="65">
        <f t="shared" si="253"/>
        <v>-3.8188918167488765E-4</v>
      </c>
      <c r="CY392" s="65">
        <v>0</v>
      </c>
      <c r="CZ392" s="65">
        <v>0</v>
      </c>
      <c r="DA392" s="65">
        <f t="shared" si="254"/>
        <v>0</v>
      </c>
      <c r="DB392" s="65">
        <v>0</v>
      </c>
      <c r="DC392" s="65">
        <v>0</v>
      </c>
      <c r="DD392" s="65">
        <f t="shared" si="255"/>
        <v>0</v>
      </c>
      <c r="DE392" s="65">
        <v>2.415458937198068E-3</v>
      </c>
      <c r="DF392" s="65">
        <v>9.2696419227031475E-4</v>
      </c>
      <c r="DG392" s="65">
        <f t="shared" si="256"/>
        <v>-1.4884947449277531E-3</v>
      </c>
      <c r="DH392" s="65">
        <v>0</v>
      </c>
      <c r="DI392" s="65">
        <v>4.4853106077595876E-3</v>
      </c>
      <c r="DJ392" s="65">
        <f t="shared" si="257"/>
        <v>4.4853106077595876E-3</v>
      </c>
      <c r="DK392" s="65">
        <v>5.6011302524838213E-2</v>
      </c>
      <c r="DL392" s="65">
        <v>8.0182402631382224E-2</v>
      </c>
      <c r="DM392" s="65">
        <f t="shared" si="258"/>
        <v>2.4171100106544011E-2</v>
      </c>
      <c r="DN392" s="65">
        <v>3.5502688907118773E-2</v>
      </c>
      <c r="DO392" s="65">
        <v>5.4481572848919795E-2</v>
      </c>
      <c r="DP392" s="65">
        <f t="shared" si="259"/>
        <v>1.8978883941801021E-2</v>
      </c>
      <c r="DQ392" s="65">
        <v>0</v>
      </c>
      <c r="DR392" s="65">
        <v>0</v>
      </c>
      <c r="DS392" s="65">
        <f t="shared" si="260"/>
        <v>0</v>
      </c>
      <c r="DT392" s="65">
        <v>1.8275453468234434E-2</v>
      </c>
      <c r="DU392" s="65">
        <v>2.411602003438738E-2</v>
      </c>
      <c r="DV392" s="65">
        <f t="shared" si="261"/>
        <v>5.8405665661529459E-3</v>
      </c>
      <c r="DW392" s="65">
        <v>7.0504056148026614E-2</v>
      </c>
      <c r="DX392" s="65">
        <v>0</v>
      </c>
      <c r="DY392" s="65">
        <f t="shared" si="262"/>
        <v>-7.0504056148026614E-2</v>
      </c>
      <c r="DZ392" s="65">
        <v>6.0249749339166894E-2</v>
      </c>
      <c r="EA392" s="65">
        <v>6.6591911489870675E-2</v>
      </c>
      <c r="EB392" s="65">
        <f t="shared" si="263"/>
        <v>6.3421621507037812E-3</v>
      </c>
      <c r="EC392" s="65">
        <v>6.8362045392398136E-3</v>
      </c>
      <c r="ED392" s="65">
        <v>3.4387381326156838E-3</v>
      </c>
      <c r="EE392" s="65">
        <f t="shared" si="264"/>
        <v>-3.3974664066241298E-3</v>
      </c>
      <c r="EF392" s="65">
        <v>3.4181022696199068E-3</v>
      </c>
      <c r="EG392" s="65">
        <v>0</v>
      </c>
      <c r="EH392" s="65">
        <f t="shared" si="265"/>
        <v>-3.4181022696199068E-3</v>
      </c>
      <c r="EI392" s="65">
        <v>0</v>
      </c>
      <c r="EJ392" s="65">
        <v>5.0085968453315397E-3</v>
      </c>
      <c r="EK392" s="65">
        <f t="shared" si="266"/>
        <v>5.0085968453315397E-3</v>
      </c>
      <c r="EL392" s="65">
        <v>0.52729924346003099</v>
      </c>
      <c r="EM392" s="65">
        <v>7.5039246467817899E-2</v>
      </c>
      <c r="EN392" s="65">
        <f t="shared" si="267"/>
        <v>-0.45225999699221309</v>
      </c>
      <c r="EO392" s="65">
        <v>8.2490201440160435E-2</v>
      </c>
      <c r="EP392" s="65">
        <v>0.12857890408910816</v>
      </c>
      <c r="EQ392" s="65">
        <f t="shared" si="268"/>
        <v>4.6088702648947724E-2</v>
      </c>
      <c r="ER392" s="65">
        <v>0.31811138455929266</v>
      </c>
      <c r="ES392" s="65">
        <v>1.8688794198998281E-2</v>
      </c>
      <c r="ET392" s="65">
        <f t="shared" si="269"/>
        <v>-0.29942259036029439</v>
      </c>
      <c r="EU392" s="65">
        <v>1.4583903017044937</v>
      </c>
      <c r="EV392" s="65">
        <v>0.15848097480750542</v>
      </c>
      <c r="EW392" s="65">
        <f t="shared" si="270"/>
        <v>-1.2999093268969883</v>
      </c>
      <c r="EX392" s="65">
        <v>0.58563485552821071</v>
      </c>
      <c r="EY392" s="65">
        <v>0.39769754055468337</v>
      </c>
      <c r="EZ392" s="65">
        <f t="shared" si="271"/>
        <v>-0.18793731497352734</v>
      </c>
      <c r="FA392" s="65">
        <v>0.15495396955610244</v>
      </c>
      <c r="FB392" s="65">
        <v>0.18240263138222321</v>
      </c>
      <c r="FC392" s="65">
        <f t="shared" si="272"/>
        <v>2.7448661826120768E-2</v>
      </c>
      <c r="FD392" s="72">
        <v>1.9640904572564617</v>
      </c>
      <c r="FE392" s="66" t="s">
        <v>0</v>
      </c>
      <c r="FF392" s="66" t="s">
        <v>0</v>
      </c>
      <c r="FG392" s="67">
        <v>2.1818181818181817</v>
      </c>
      <c r="FH392" s="67">
        <v>1.7540983606557377</v>
      </c>
      <c r="FI392" s="67">
        <v>-0.53333333333333333</v>
      </c>
      <c r="FJ392" s="67" t="s">
        <v>0</v>
      </c>
      <c r="FK392" s="67">
        <v>0.40909090909090917</v>
      </c>
      <c r="FL392" s="67">
        <v>0.51315789473684226</v>
      </c>
      <c r="FM392" s="67">
        <v>2.009185164567532</v>
      </c>
      <c r="FN392" s="67">
        <v>1.6943005181347153</v>
      </c>
      <c r="FO392" s="67">
        <v>1.466949152542373</v>
      </c>
      <c r="FP392" s="67" t="s">
        <v>0</v>
      </c>
      <c r="FQ392" s="67" t="s">
        <v>0</v>
      </c>
      <c r="FR392" s="67" t="s">
        <v>0</v>
      </c>
      <c r="FS392" s="67">
        <v>3.2483221476510069</v>
      </c>
      <c r="FT392" s="67" t="s">
        <v>0</v>
      </c>
      <c r="FU392" s="67" t="s">
        <v>0</v>
      </c>
      <c r="FV392" s="67">
        <v>9.2631578947368425</v>
      </c>
      <c r="FW392" s="67">
        <v>1.9039548022598871</v>
      </c>
      <c r="FX392" s="67" t="s">
        <v>0</v>
      </c>
      <c r="FY392" s="67" t="s">
        <v>0</v>
      </c>
      <c r="FZ392" s="67">
        <v>0.16981132075471694</v>
      </c>
      <c r="GA392" s="67" t="s">
        <v>0</v>
      </c>
      <c r="GB392" s="67">
        <v>3.3637103336045566</v>
      </c>
      <c r="GC392" s="67">
        <v>3.6777920410783054</v>
      </c>
      <c r="GD392" s="67" t="s">
        <v>0</v>
      </c>
      <c r="GE392" s="67">
        <v>3.0224438902743138</v>
      </c>
      <c r="GF392" s="67">
        <v>-1</v>
      </c>
      <c r="GG392" s="67">
        <v>2.3691376701966718</v>
      </c>
      <c r="GH392" s="67">
        <v>0.53333333333333344</v>
      </c>
      <c r="GI392" s="67">
        <v>-1</v>
      </c>
      <c r="GJ392" s="67" t="s">
        <v>0</v>
      </c>
      <c r="GK392" s="67">
        <v>-0.56620570440795159</v>
      </c>
      <c r="GL392" s="67">
        <v>3.7513812154696131</v>
      </c>
      <c r="GM392" s="67">
        <v>-0.8209169054441261</v>
      </c>
      <c r="GN392" s="67">
        <v>-0.66874999999999996</v>
      </c>
      <c r="GO392" s="67">
        <v>1.0700389105058368</v>
      </c>
      <c r="GP392" s="67">
        <v>2.5882352941176472</v>
      </c>
    </row>
    <row r="393" spans="1:198" ht="13.8">
      <c r="A393" s="2">
        <v>4209201</v>
      </c>
      <c r="B393" s="2" t="s">
        <v>717</v>
      </c>
      <c r="C393" s="64">
        <v>0</v>
      </c>
      <c r="D393" s="64">
        <v>1</v>
      </c>
      <c r="E393" s="64">
        <v>0</v>
      </c>
      <c r="F393" s="64">
        <v>0</v>
      </c>
      <c r="G393" s="65">
        <v>2170</v>
      </c>
      <c r="H393" s="65">
        <v>2199</v>
      </c>
      <c r="I393" s="65">
        <v>980</v>
      </c>
      <c r="J393" s="65">
        <v>1160</v>
      </c>
      <c r="K393" s="66">
        <v>0.45161290322580644</v>
      </c>
      <c r="L393" s="66">
        <v>0.527512505684402</v>
      </c>
      <c r="M393" s="65">
        <v>1190</v>
      </c>
      <c r="N393" s="65">
        <v>1039</v>
      </c>
      <c r="O393" s="65">
        <v>12447</v>
      </c>
      <c r="P393" s="65">
        <v>26842</v>
      </c>
      <c r="Q393" s="65">
        <v>6200</v>
      </c>
      <c r="R393" s="65">
        <v>5819</v>
      </c>
      <c r="S393" s="65">
        <v>1010193.3541265891</v>
      </c>
      <c r="T393" s="65">
        <v>2026901.24656031</v>
      </c>
      <c r="U393" s="65">
        <v>308595.72813888994</v>
      </c>
      <c r="V393" s="65">
        <v>955150.85386999277</v>
      </c>
      <c r="W393" s="65">
        <v>701597.62598770007</v>
      </c>
      <c r="X393" s="65">
        <v>1071750.3926903254</v>
      </c>
      <c r="Y393" s="65">
        <v>910.60589605794871</v>
      </c>
      <c r="Z393" s="65">
        <v>1302.4260855780749</v>
      </c>
      <c r="AA393" s="65">
        <v>1373.7912024809675</v>
      </c>
      <c r="AB393" s="65">
        <v>1590.5283668533916</v>
      </c>
      <c r="AC393" s="65">
        <v>1.5086561688521538</v>
      </c>
      <c r="AD393" s="65">
        <v>1.2212043235815904</v>
      </c>
      <c r="AE393" s="65">
        <v>0.80946497206897161</v>
      </c>
      <c r="AF393" s="65">
        <v>1.484571323753024</v>
      </c>
      <c r="AG393" s="65">
        <v>1.2591079036197219</v>
      </c>
      <c r="AH393" s="65">
        <v>0.848128940303571</v>
      </c>
      <c r="AI393" s="66">
        <v>7.2118544939768547E-2</v>
      </c>
      <c r="AJ393" s="66">
        <v>0.11961370471128374</v>
      </c>
      <c r="AK393" s="66">
        <v>7.9878807428654719E-2</v>
      </c>
      <c r="AL393" s="66">
        <v>-6.3220180541693205E-3</v>
      </c>
      <c r="AM393" s="66">
        <v>1.3284359924472522E-3</v>
      </c>
      <c r="AN393" s="66">
        <v>-1.3477809400845087E-2</v>
      </c>
      <c r="AO393" s="65">
        <v>69</v>
      </c>
      <c r="AP393" s="65">
        <v>68.5</v>
      </c>
      <c r="AQ393" s="65">
        <v>0.34215053763440861</v>
      </c>
      <c r="AR393" s="65">
        <v>0.77579194592427103</v>
      </c>
      <c r="AS393" s="65">
        <f t="shared" si="234"/>
        <v>0.43364140828986242</v>
      </c>
      <c r="AT393" s="65">
        <v>0</v>
      </c>
      <c r="AU393" s="65">
        <v>0</v>
      </c>
      <c r="AV393" s="65">
        <f t="shared" si="235"/>
        <v>0</v>
      </c>
      <c r="AW393" s="65">
        <v>0</v>
      </c>
      <c r="AX393" s="65">
        <v>0</v>
      </c>
      <c r="AY393" s="65">
        <f t="shared" si="236"/>
        <v>0</v>
      </c>
      <c r="AZ393" s="65">
        <v>7.5268817204301075E-4</v>
      </c>
      <c r="BA393" s="65">
        <v>7.4468694506501685E-4</v>
      </c>
      <c r="BB393" s="65">
        <f t="shared" si="237"/>
        <v>-8.0012269779939022E-6</v>
      </c>
      <c r="BC393" s="65">
        <v>0</v>
      </c>
      <c r="BD393" s="65">
        <v>0</v>
      </c>
      <c r="BE393" s="65">
        <f t="shared" si="238"/>
        <v>0</v>
      </c>
      <c r="BF393" s="65">
        <v>0</v>
      </c>
      <c r="BG393" s="65">
        <v>0</v>
      </c>
      <c r="BH393" s="65">
        <f t="shared" si="239"/>
        <v>0</v>
      </c>
      <c r="BI393" s="65">
        <v>4.354838709677419E-3</v>
      </c>
      <c r="BJ393" s="65">
        <v>1.5982127513318439E-2</v>
      </c>
      <c r="BK393" s="65">
        <f t="shared" si="240"/>
        <v>1.162728880364102E-2</v>
      </c>
      <c r="BL393" s="65">
        <v>0</v>
      </c>
      <c r="BM393" s="65">
        <v>0</v>
      </c>
      <c r="BN393" s="65">
        <f t="shared" si="241"/>
        <v>0</v>
      </c>
      <c r="BO393" s="65">
        <v>1.2903225806451613E-3</v>
      </c>
      <c r="BP393" s="65">
        <v>7.1031677836970843E-3</v>
      </c>
      <c r="BQ393" s="65">
        <f t="shared" si="242"/>
        <v>5.812845203051923E-3</v>
      </c>
      <c r="BR393" s="65">
        <v>1.0215053763440859E-3</v>
      </c>
      <c r="BS393" s="65">
        <v>0</v>
      </c>
      <c r="BT393" s="65">
        <f t="shared" si="243"/>
        <v>-1.0215053763440859E-3</v>
      </c>
      <c r="BU393" s="65">
        <v>1.1290322580645162E-3</v>
      </c>
      <c r="BV393" s="65">
        <v>3.5515838918485421E-3</v>
      </c>
      <c r="BW393" s="65">
        <f t="shared" si="244"/>
        <v>2.4225516337840259E-3</v>
      </c>
      <c r="BX393" s="65">
        <v>0.3325268817204301</v>
      </c>
      <c r="BY393" s="65">
        <v>0.70899925531305497</v>
      </c>
      <c r="BZ393" s="65">
        <f t="shared" si="245"/>
        <v>0.37647237359262486</v>
      </c>
      <c r="CA393" s="65">
        <v>0</v>
      </c>
      <c r="CB393" s="65">
        <v>1.1113020564816407E-2</v>
      </c>
      <c r="CC393" s="65">
        <f t="shared" si="246"/>
        <v>1.1113020564816407E-2</v>
      </c>
      <c r="CD393" s="65">
        <v>0</v>
      </c>
      <c r="CE393" s="65">
        <v>0</v>
      </c>
      <c r="CF393" s="65">
        <f t="shared" si="247"/>
        <v>0</v>
      </c>
      <c r="CG393" s="65">
        <v>1.0752688172043011E-3</v>
      </c>
      <c r="CH393" s="65">
        <v>2.8298103912470642E-2</v>
      </c>
      <c r="CI393" s="65">
        <f t="shared" si="248"/>
        <v>2.7222835095266341E-2</v>
      </c>
      <c r="CJ393" s="65">
        <v>5.8064516129032262E-3</v>
      </c>
      <c r="CK393" s="65">
        <v>5.9574955605201348E-3</v>
      </c>
      <c r="CL393" s="65">
        <f t="shared" si="249"/>
        <v>1.5104394761690856E-4</v>
      </c>
      <c r="CM393" s="65">
        <v>0</v>
      </c>
      <c r="CN393" s="65">
        <v>0</v>
      </c>
      <c r="CO393" s="65">
        <f t="shared" si="250"/>
        <v>0</v>
      </c>
      <c r="CP393" s="65">
        <v>0</v>
      </c>
      <c r="CQ393" s="65">
        <v>0</v>
      </c>
      <c r="CR393" s="65">
        <f t="shared" si="251"/>
        <v>0</v>
      </c>
      <c r="CS393" s="65">
        <v>1.8279569892473118E-3</v>
      </c>
      <c r="CT393" s="65">
        <v>2.9787477802600674E-3</v>
      </c>
      <c r="CU393" s="65">
        <f t="shared" si="252"/>
        <v>1.1507907910127556E-3</v>
      </c>
      <c r="CV393" s="65">
        <v>2.2580645161290325E-3</v>
      </c>
      <c r="CW393" s="65">
        <v>2.8641805579423729E-3</v>
      </c>
      <c r="CX393" s="65">
        <f t="shared" si="253"/>
        <v>6.0611604181334041E-4</v>
      </c>
      <c r="CY393" s="65">
        <v>0</v>
      </c>
      <c r="CZ393" s="65">
        <v>0</v>
      </c>
      <c r="DA393" s="65">
        <f t="shared" si="254"/>
        <v>0</v>
      </c>
      <c r="DB393" s="65">
        <v>1.3440860215053765E-3</v>
      </c>
      <c r="DC393" s="65">
        <v>0</v>
      </c>
      <c r="DD393" s="65">
        <f t="shared" si="255"/>
        <v>-1.3440860215053765E-3</v>
      </c>
      <c r="DE393" s="65">
        <v>3.7634408602150538E-4</v>
      </c>
      <c r="DF393" s="65">
        <v>1.145672223176949E-4</v>
      </c>
      <c r="DG393" s="65">
        <f t="shared" si="256"/>
        <v>-2.6177686370381048E-4</v>
      </c>
      <c r="DH393" s="65">
        <v>0</v>
      </c>
      <c r="DI393" s="65">
        <v>0</v>
      </c>
      <c r="DJ393" s="65">
        <f t="shared" si="257"/>
        <v>0</v>
      </c>
      <c r="DK393" s="65">
        <v>0</v>
      </c>
      <c r="DL393" s="65">
        <v>0</v>
      </c>
      <c r="DM393" s="65">
        <f t="shared" si="258"/>
        <v>0</v>
      </c>
      <c r="DN393" s="65">
        <v>0</v>
      </c>
      <c r="DO393" s="65">
        <v>0</v>
      </c>
      <c r="DP393" s="65">
        <f t="shared" si="259"/>
        <v>0</v>
      </c>
      <c r="DQ393" s="65">
        <v>0</v>
      </c>
      <c r="DR393" s="65">
        <v>0</v>
      </c>
      <c r="DS393" s="65">
        <f t="shared" si="260"/>
        <v>0</v>
      </c>
      <c r="DT393" s="65">
        <v>0</v>
      </c>
      <c r="DU393" s="65">
        <v>0</v>
      </c>
      <c r="DV393" s="65">
        <f t="shared" si="261"/>
        <v>0</v>
      </c>
      <c r="DW393" s="65">
        <v>0.1732258064516129</v>
      </c>
      <c r="DX393" s="65">
        <v>2.2913444463538979E-4</v>
      </c>
      <c r="DY393" s="65">
        <f t="shared" si="262"/>
        <v>-0.17299667200697752</v>
      </c>
      <c r="DZ393" s="65">
        <v>0.11053763440860216</v>
      </c>
      <c r="EA393" s="65">
        <v>0.39027324282522768</v>
      </c>
      <c r="EB393" s="65">
        <f t="shared" si="263"/>
        <v>0.27973560841662554</v>
      </c>
      <c r="EC393" s="65">
        <v>6.0215053763440857E-2</v>
      </c>
      <c r="ED393" s="65">
        <v>0.37984762559431751</v>
      </c>
      <c r="EE393" s="65">
        <f t="shared" si="264"/>
        <v>0.31963257183087668</v>
      </c>
      <c r="EF393" s="65">
        <v>2.4731182795698927E-3</v>
      </c>
      <c r="EG393" s="65">
        <v>0</v>
      </c>
      <c r="EH393" s="65">
        <f t="shared" si="265"/>
        <v>-2.4731182795698927E-3</v>
      </c>
      <c r="EI393" s="65">
        <v>0</v>
      </c>
      <c r="EJ393" s="65">
        <v>5.8429283382024398E-3</v>
      </c>
      <c r="EK393" s="65">
        <f t="shared" si="266"/>
        <v>5.8429283382024398E-3</v>
      </c>
      <c r="EL393" s="65">
        <v>0.82258064516129037</v>
      </c>
      <c r="EM393" s="65">
        <v>0.77619293120238309</v>
      </c>
      <c r="EN393" s="65">
        <f t="shared" si="267"/>
        <v>-4.6387713958907284E-2</v>
      </c>
      <c r="EO393" s="65">
        <v>8.870967741935484E-3</v>
      </c>
      <c r="EP393" s="65">
        <v>1.1032250673082431</v>
      </c>
      <c r="EQ393" s="65">
        <f t="shared" si="268"/>
        <v>1.0943540995663077</v>
      </c>
      <c r="ER393" s="65">
        <v>5.978494623655914</v>
      </c>
      <c r="ES393" s="65">
        <v>6.3011972274732196E-3</v>
      </c>
      <c r="ET393" s="65">
        <f t="shared" si="269"/>
        <v>-5.9721934264284409</v>
      </c>
      <c r="EU393" s="65">
        <v>159.2258064516129</v>
      </c>
      <c r="EV393" s="65">
        <v>6.6202669416280004</v>
      </c>
      <c r="EW393" s="65">
        <f t="shared" si="270"/>
        <v>-152.60553950998491</v>
      </c>
      <c r="EX393" s="65">
        <v>6.7434946236559137</v>
      </c>
      <c r="EY393" s="65">
        <v>179.73305837199976</v>
      </c>
      <c r="EZ393" s="65">
        <f t="shared" si="271"/>
        <v>172.98956374834384</v>
      </c>
      <c r="FA393" s="65">
        <v>0.22365591397849463</v>
      </c>
      <c r="FB393" s="65">
        <v>13.748066678123388</v>
      </c>
      <c r="FC393" s="65">
        <f t="shared" si="272"/>
        <v>13.524410764144893</v>
      </c>
      <c r="FD393" s="72">
        <v>1.1280641106222498</v>
      </c>
      <c r="FE393" s="66" t="s">
        <v>0</v>
      </c>
      <c r="FF393" s="66" t="s">
        <v>0</v>
      </c>
      <c r="FG393" s="67">
        <v>-7.1428571428571508E-2</v>
      </c>
      <c r="FH393" s="67" t="s">
        <v>0</v>
      </c>
      <c r="FI393" s="67" t="s">
        <v>0</v>
      </c>
      <c r="FJ393" s="67">
        <v>2.4444444444444446</v>
      </c>
      <c r="FK393" s="67" t="s">
        <v>0</v>
      </c>
      <c r="FL393" s="67">
        <v>4.166666666666667</v>
      </c>
      <c r="FM393" s="67">
        <v>-1</v>
      </c>
      <c r="FN393" s="67">
        <v>1.9523809523809526</v>
      </c>
      <c r="FO393" s="67">
        <v>1.0011317704122882</v>
      </c>
      <c r="FP393" s="67" t="s">
        <v>0</v>
      </c>
      <c r="FQ393" s="67" t="s">
        <v>0</v>
      </c>
      <c r="FR393" s="67">
        <v>23.699999999999996</v>
      </c>
      <c r="FS393" s="67">
        <v>-3.703703703703709E-2</v>
      </c>
      <c r="FT393" s="67" t="s">
        <v>0</v>
      </c>
      <c r="FU393" s="67" t="s">
        <v>0</v>
      </c>
      <c r="FV393" s="67">
        <v>0.52941176470588225</v>
      </c>
      <c r="FW393" s="67">
        <v>0.19047619047619047</v>
      </c>
      <c r="FX393" s="67" t="s">
        <v>0</v>
      </c>
      <c r="FY393" s="67">
        <v>-1</v>
      </c>
      <c r="FZ393" s="67">
        <v>-0.7142857142857143</v>
      </c>
      <c r="GA393" s="67" t="s">
        <v>0</v>
      </c>
      <c r="GB393" s="67" t="s">
        <v>0</v>
      </c>
      <c r="GC393" s="67" t="s">
        <v>0</v>
      </c>
      <c r="GD393" s="67" t="s">
        <v>0</v>
      </c>
      <c r="GE393" s="67" t="s">
        <v>0</v>
      </c>
      <c r="GF393" s="67">
        <v>-0.99875853507138423</v>
      </c>
      <c r="GG393" s="67">
        <v>2.3137159533073928</v>
      </c>
      <c r="GH393" s="67">
        <v>4.9205357142857151</v>
      </c>
      <c r="GI393" s="67">
        <v>-1</v>
      </c>
      <c r="GJ393" s="67" t="s">
        <v>0</v>
      </c>
      <c r="GK393" s="67">
        <v>-0.11437908496732019</v>
      </c>
      <c r="GL393" s="67">
        <v>115.72121212121213</v>
      </c>
      <c r="GM393" s="67">
        <v>-0.99901079136690651</v>
      </c>
      <c r="GN393" s="67">
        <v>-0.96097717450027009</v>
      </c>
      <c r="GO393" s="67">
        <v>24.01494869607507</v>
      </c>
      <c r="GP393" s="67">
        <v>56.692307692307686</v>
      </c>
    </row>
    <row r="394" spans="1:198" ht="13.8">
      <c r="A394" s="2">
        <v>4209409</v>
      </c>
      <c r="B394" s="2" t="s">
        <v>718</v>
      </c>
      <c r="C394" s="64">
        <v>0</v>
      </c>
      <c r="D394" s="64">
        <v>1</v>
      </c>
      <c r="E394" s="64">
        <v>0</v>
      </c>
      <c r="F394" s="64">
        <v>0</v>
      </c>
      <c r="G394" s="65">
        <v>47543</v>
      </c>
      <c r="H394" s="65">
        <v>51562</v>
      </c>
      <c r="I394" s="65">
        <v>37259</v>
      </c>
      <c r="J394" s="65">
        <v>40655</v>
      </c>
      <c r="K394" s="66">
        <v>0.78369055381444164</v>
      </c>
      <c r="L394" s="66">
        <v>0.7884682518133509</v>
      </c>
      <c r="M394" s="65">
        <v>10284</v>
      </c>
      <c r="N394" s="65">
        <v>10907</v>
      </c>
      <c r="O394" s="65">
        <v>157545</v>
      </c>
      <c r="P394" s="65">
        <v>495248</v>
      </c>
      <c r="Q394" s="65">
        <v>17839</v>
      </c>
      <c r="R394" s="65">
        <v>53478</v>
      </c>
      <c r="S394" s="65">
        <v>11782075.548559073</v>
      </c>
      <c r="T394" s="65">
        <v>34855757.311961412</v>
      </c>
      <c r="U394" s="65">
        <v>9901205.1706402898</v>
      </c>
      <c r="V394" s="65">
        <v>28833570.799372558</v>
      </c>
      <c r="W394" s="65">
        <v>1880870.3779187771</v>
      </c>
      <c r="X394" s="65">
        <v>6022186.5125889545</v>
      </c>
      <c r="Y394" s="65">
        <v>496.56610053146193</v>
      </c>
      <c r="Z394" s="65">
        <v>1068.6408054619894</v>
      </c>
      <c r="AA394" s="65">
        <v>726.0826890530808</v>
      </c>
      <c r="AB394" s="65">
        <v>1529.5251479252618</v>
      </c>
      <c r="AC394" s="65">
        <v>1.4622075253948532</v>
      </c>
      <c r="AD394" s="65">
        <v>1.431280875770063</v>
      </c>
      <c r="AE394" s="65">
        <v>0.97884934314201477</v>
      </c>
      <c r="AF394" s="65">
        <v>1.151599124212388</v>
      </c>
      <c r="AG394" s="65">
        <v>1.6960996064804352</v>
      </c>
      <c r="AH394" s="65">
        <v>1.4728212021179219</v>
      </c>
      <c r="AI394" s="66">
        <v>0.11456466878629978</v>
      </c>
      <c r="AJ394" s="66">
        <v>0.11281004424952901</v>
      </c>
      <c r="AK394" s="66">
        <v>0.12135160908924281</v>
      </c>
      <c r="AL394" s="66">
        <v>0.1160418109438246</v>
      </c>
      <c r="AM394" s="66">
        <v>8.1480564261642296E-3</v>
      </c>
      <c r="AN394" s="66">
        <v>5.898879826501835E-3</v>
      </c>
      <c r="AO394" s="65">
        <v>444.5</v>
      </c>
      <c r="AP394" s="65">
        <v>440.7</v>
      </c>
      <c r="AQ394" s="65">
        <v>6.7604686361343119E-2</v>
      </c>
      <c r="AR394" s="65">
        <v>9.233080269768254E-2</v>
      </c>
      <c r="AS394" s="65">
        <f t="shared" si="234"/>
        <v>2.4726116336339421E-2</v>
      </c>
      <c r="AT394" s="65">
        <v>0</v>
      </c>
      <c r="AU394" s="65">
        <v>0</v>
      </c>
      <c r="AV394" s="65">
        <f t="shared" si="235"/>
        <v>0</v>
      </c>
      <c r="AW394" s="65">
        <v>3.3634172319076182E-4</v>
      </c>
      <c r="AX394" s="65">
        <v>0</v>
      </c>
      <c r="AY394" s="65">
        <f t="shared" si="236"/>
        <v>-3.3634172319076182E-4</v>
      </c>
      <c r="AZ394" s="65">
        <v>3.4381598370611208E-2</v>
      </c>
      <c r="BA394" s="65">
        <v>4.9740080032910729E-2</v>
      </c>
      <c r="BB394" s="65">
        <f t="shared" si="237"/>
        <v>1.5358481662299521E-2</v>
      </c>
      <c r="BC394" s="65">
        <v>0</v>
      </c>
      <c r="BD394" s="65">
        <v>0</v>
      </c>
      <c r="BE394" s="65">
        <f t="shared" si="238"/>
        <v>0</v>
      </c>
      <c r="BF394" s="65">
        <v>0</v>
      </c>
      <c r="BG394" s="65">
        <v>0</v>
      </c>
      <c r="BH394" s="65">
        <f t="shared" si="239"/>
        <v>0</v>
      </c>
      <c r="BI394" s="65">
        <v>2.6159911803725917E-3</v>
      </c>
      <c r="BJ394" s="65">
        <v>9.7236246680878127E-3</v>
      </c>
      <c r="BK394" s="65">
        <f t="shared" si="240"/>
        <v>7.107633487715221E-3</v>
      </c>
      <c r="BL394" s="65">
        <v>4.6714128220939145E-4</v>
      </c>
      <c r="BM394" s="65">
        <v>0</v>
      </c>
      <c r="BN394" s="65">
        <f t="shared" si="241"/>
        <v>-4.6714128220939145E-4</v>
      </c>
      <c r="BO394" s="65">
        <v>9.9033951828390995E-4</v>
      </c>
      <c r="BP394" s="65">
        <v>4.2385030604485334E-4</v>
      </c>
      <c r="BQ394" s="65">
        <f t="shared" si="242"/>
        <v>-5.6648921223905661E-4</v>
      </c>
      <c r="BR394" s="65">
        <v>0</v>
      </c>
      <c r="BS394" s="65">
        <v>0</v>
      </c>
      <c r="BT394" s="65">
        <f t="shared" si="243"/>
        <v>0</v>
      </c>
      <c r="BU394" s="65">
        <v>2.6683110039800437E-2</v>
      </c>
      <c r="BV394" s="65">
        <v>3.0997170175897877E-2</v>
      </c>
      <c r="BW394" s="65">
        <f t="shared" si="244"/>
        <v>4.3140601360974404E-3</v>
      </c>
      <c r="BX394" s="65">
        <v>2.1301642468748248E-3</v>
      </c>
      <c r="BY394" s="65">
        <v>1.4460775147412642E-3</v>
      </c>
      <c r="BZ394" s="65">
        <f t="shared" si="245"/>
        <v>-6.8408673213356057E-4</v>
      </c>
      <c r="CA394" s="65">
        <v>0</v>
      </c>
      <c r="CB394" s="65">
        <v>0</v>
      </c>
      <c r="CC394" s="65">
        <f t="shared" si="246"/>
        <v>0</v>
      </c>
      <c r="CD394" s="65">
        <v>0</v>
      </c>
      <c r="CE394" s="65">
        <v>0</v>
      </c>
      <c r="CF394" s="65">
        <f t="shared" si="247"/>
        <v>0</v>
      </c>
      <c r="CG394" s="65">
        <v>0</v>
      </c>
      <c r="CH394" s="65">
        <v>0</v>
      </c>
      <c r="CI394" s="65">
        <f t="shared" si="248"/>
        <v>0</v>
      </c>
      <c r="CJ394" s="65">
        <v>1.8685651288375658E-3</v>
      </c>
      <c r="CK394" s="65">
        <v>0</v>
      </c>
      <c r="CL394" s="65">
        <f t="shared" si="249"/>
        <v>-1.8685651288375658E-3</v>
      </c>
      <c r="CM394" s="65">
        <v>1.5695947082235552E-3</v>
      </c>
      <c r="CN394" s="65">
        <v>0</v>
      </c>
      <c r="CO394" s="65">
        <f t="shared" si="250"/>
        <v>-1.5695947082235552E-3</v>
      </c>
      <c r="CP394" s="65">
        <v>0</v>
      </c>
      <c r="CQ394" s="65">
        <v>0</v>
      </c>
      <c r="CR394" s="65">
        <f t="shared" si="251"/>
        <v>0</v>
      </c>
      <c r="CS394" s="65">
        <v>0</v>
      </c>
      <c r="CT394" s="65">
        <v>0</v>
      </c>
      <c r="CU394" s="65">
        <f t="shared" si="252"/>
        <v>0</v>
      </c>
      <c r="CV394" s="65">
        <v>2.9897042061401049E-4</v>
      </c>
      <c r="CW394" s="65">
        <v>0</v>
      </c>
      <c r="CX394" s="65">
        <f t="shared" si="253"/>
        <v>-2.9897042061401049E-4</v>
      </c>
      <c r="CY394" s="65">
        <v>0</v>
      </c>
      <c r="CZ394" s="65">
        <v>0</v>
      </c>
      <c r="DA394" s="65">
        <f t="shared" si="254"/>
        <v>0</v>
      </c>
      <c r="DB394" s="65">
        <v>0</v>
      </c>
      <c r="DC394" s="65">
        <v>0</v>
      </c>
      <c r="DD394" s="65">
        <f t="shared" si="255"/>
        <v>0</v>
      </c>
      <c r="DE394" s="65">
        <v>0</v>
      </c>
      <c r="DF394" s="65">
        <v>0</v>
      </c>
      <c r="DG394" s="65">
        <f t="shared" si="256"/>
        <v>0</v>
      </c>
      <c r="DH394" s="65">
        <v>0</v>
      </c>
      <c r="DI394" s="65">
        <v>0</v>
      </c>
      <c r="DJ394" s="65">
        <f t="shared" si="257"/>
        <v>0</v>
      </c>
      <c r="DK394" s="65">
        <v>1.8498794775491899E-2</v>
      </c>
      <c r="DL394" s="65">
        <v>2.1940486430557112E-3</v>
      </c>
      <c r="DM394" s="65">
        <f t="shared" si="258"/>
        <v>-1.6304746132436189E-2</v>
      </c>
      <c r="DN394" s="65">
        <v>1.5471719266775043E-2</v>
      </c>
      <c r="DO394" s="65">
        <v>1.3214156600221899E-3</v>
      </c>
      <c r="DP394" s="65">
        <f t="shared" si="259"/>
        <v>-1.4150303606752852E-2</v>
      </c>
      <c r="DQ394" s="65">
        <v>0</v>
      </c>
      <c r="DR394" s="65">
        <v>0</v>
      </c>
      <c r="DS394" s="65">
        <f t="shared" si="260"/>
        <v>0</v>
      </c>
      <c r="DT394" s="65">
        <v>3.0270755087168561E-3</v>
      </c>
      <c r="DU394" s="65">
        <v>8.7263298303352148E-4</v>
      </c>
      <c r="DV394" s="65">
        <f t="shared" si="261"/>
        <v>-2.1544425256833349E-3</v>
      </c>
      <c r="DW394" s="65">
        <v>3.159743632864323E-2</v>
      </c>
      <c r="DX394" s="65">
        <v>6.2330927359537253E-6</v>
      </c>
      <c r="DY394" s="65">
        <f t="shared" si="262"/>
        <v>-3.1591203235907278E-2</v>
      </c>
      <c r="DZ394" s="65">
        <v>2.2422781546050787E-2</v>
      </c>
      <c r="EA394" s="65">
        <v>6.6045850630165673E-2</v>
      </c>
      <c r="EB394" s="65">
        <f t="shared" si="263"/>
        <v>4.3623069084114882E-2</v>
      </c>
      <c r="EC394" s="65">
        <v>9.0438552235738174E-3</v>
      </c>
      <c r="ED394" s="65">
        <v>4.7371504793248311E-4</v>
      </c>
      <c r="EE394" s="65">
        <f t="shared" si="264"/>
        <v>-8.5701401756413335E-3</v>
      </c>
      <c r="EF394" s="65">
        <v>1.3079955901862961E-4</v>
      </c>
      <c r="EG394" s="65">
        <v>0</v>
      </c>
      <c r="EH394" s="65">
        <f t="shared" si="265"/>
        <v>-1.3079955901862961E-4</v>
      </c>
      <c r="EI394" s="65">
        <v>0</v>
      </c>
      <c r="EJ394" s="65">
        <v>1.4959422566288941E-4</v>
      </c>
      <c r="EK394" s="65">
        <f t="shared" si="266"/>
        <v>1.4959422566288941E-4</v>
      </c>
      <c r="EL394" s="65">
        <v>0.62841713847936176</v>
      </c>
      <c r="EM394" s="65">
        <v>6.6675392996496996E-2</v>
      </c>
      <c r="EN394" s="65">
        <f t="shared" si="267"/>
        <v>-0.56174174548286482</v>
      </c>
      <c r="EO394" s="65">
        <v>1.4387951492049257E-2</v>
      </c>
      <c r="EP394" s="65">
        <v>0.35165239288430133</v>
      </c>
      <c r="EQ394" s="65">
        <f t="shared" si="268"/>
        <v>0.33726444139225209</v>
      </c>
      <c r="ER394" s="65">
        <v>6.5530579068333428E-2</v>
      </c>
      <c r="ES394" s="65">
        <v>4.9241432614034429E-3</v>
      </c>
      <c r="ET394" s="65">
        <f t="shared" si="269"/>
        <v>-6.0606435806929981E-2</v>
      </c>
      <c r="EU394" s="65">
        <v>0.12461460844217725</v>
      </c>
      <c r="EV394" s="65">
        <v>2.0631536956006833E-3</v>
      </c>
      <c r="EW394" s="65">
        <f t="shared" si="270"/>
        <v>-0.12255145474657657</v>
      </c>
      <c r="EX394" s="65">
        <v>1.0952781359194275</v>
      </c>
      <c r="EY394" s="65">
        <v>0.13035890147973622</v>
      </c>
      <c r="EZ394" s="65">
        <f t="shared" si="271"/>
        <v>-0.9649192344396913</v>
      </c>
      <c r="FA394" s="65">
        <v>5.0638114991498027E-2</v>
      </c>
      <c r="FB394" s="65">
        <v>2.4764077439944149E-2</v>
      </c>
      <c r="FC394" s="65">
        <f t="shared" si="272"/>
        <v>-2.5874037551553878E-2</v>
      </c>
      <c r="FD394" s="72">
        <v>3.094250967385296</v>
      </c>
      <c r="FE394" s="66" t="s">
        <v>0</v>
      </c>
      <c r="FF394" s="66">
        <v>-1</v>
      </c>
      <c r="FG394" s="67">
        <v>3.3369565217391299</v>
      </c>
      <c r="FH394" s="67" t="s">
        <v>0</v>
      </c>
      <c r="FI394" s="67" t="s">
        <v>0</v>
      </c>
      <c r="FJ394" s="67">
        <v>10.142857142857144</v>
      </c>
      <c r="FK394" s="67">
        <v>-1</v>
      </c>
      <c r="FL394" s="67">
        <v>0.28301886792452824</v>
      </c>
      <c r="FM394" s="67" t="s">
        <v>0</v>
      </c>
      <c r="FN394" s="67">
        <v>2.4824929971988796</v>
      </c>
      <c r="FO394" s="67">
        <v>1.0350877192982453</v>
      </c>
      <c r="FP394" s="67" t="s">
        <v>0</v>
      </c>
      <c r="FQ394" s="67" t="s">
        <v>0</v>
      </c>
      <c r="FR394" s="67" t="s">
        <v>0</v>
      </c>
      <c r="FS394" s="67">
        <v>-1</v>
      </c>
      <c r="FT394" s="67">
        <v>-1</v>
      </c>
      <c r="FU394" s="67" t="s">
        <v>0</v>
      </c>
      <c r="FV394" s="67" t="s">
        <v>0</v>
      </c>
      <c r="FW394" s="67">
        <v>-1</v>
      </c>
      <c r="FX394" s="67" t="s">
        <v>0</v>
      </c>
      <c r="FY394" s="67" t="s">
        <v>0</v>
      </c>
      <c r="FZ394" s="67" t="s">
        <v>0</v>
      </c>
      <c r="GA394" s="67" t="s">
        <v>0</v>
      </c>
      <c r="GB394" s="67">
        <v>-0.64444444444444449</v>
      </c>
      <c r="GC394" s="67">
        <v>-0.7439613526570048</v>
      </c>
      <c r="GD394" s="67" t="s">
        <v>0</v>
      </c>
      <c r="GE394" s="67">
        <v>-0.13580246913580252</v>
      </c>
      <c r="GF394" s="67">
        <v>-0.9994086339444116</v>
      </c>
      <c r="GG394" s="67">
        <v>7.83</v>
      </c>
      <c r="GH394" s="67">
        <v>-0.84297520661157033</v>
      </c>
      <c r="GI394" s="67">
        <v>-1</v>
      </c>
      <c r="GJ394" s="67" t="s">
        <v>0</v>
      </c>
      <c r="GK394" s="67">
        <v>-0.68193036186851419</v>
      </c>
      <c r="GL394" s="67">
        <v>72.26883116883117</v>
      </c>
      <c r="GM394" s="67">
        <v>-0.77473624180211009</v>
      </c>
      <c r="GN394" s="67">
        <v>-0.95036737142000305</v>
      </c>
      <c r="GO394" s="67">
        <v>-0.64320322096355942</v>
      </c>
      <c r="GP394" s="67">
        <v>0.46605166051660496</v>
      </c>
    </row>
    <row r="395" spans="1:198" ht="13.8">
      <c r="A395" s="2">
        <v>4209508</v>
      </c>
      <c r="B395" s="2" t="s">
        <v>719</v>
      </c>
      <c r="C395" s="64">
        <v>0</v>
      </c>
      <c r="D395" s="64">
        <v>1</v>
      </c>
      <c r="E395" s="64">
        <v>0</v>
      </c>
      <c r="F395" s="64">
        <v>0</v>
      </c>
      <c r="G395" s="65">
        <v>5062</v>
      </c>
      <c r="H395" s="65">
        <v>6004</v>
      </c>
      <c r="I395" s="65">
        <v>3238</v>
      </c>
      <c r="J395" s="65">
        <v>4374</v>
      </c>
      <c r="K395" s="66">
        <v>0.63966811536941925</v>
      </c>
      <c r="L395" s="66">
        <v>0.72851432378414394</v>
      </c>
      <c r="M395" s="65">
        <v>1824</v>
      </c>
      <c r="N395" s="65">
        <v>1630</v>
      </c>
      <c r="O395" s="65">
        <v>32879</v>
      </c>
      <c r="P395" s="65">
        <v>141537</v>
      </c>
      <c r="Q395" s="65">
        <v>7454</v>
      </c>
      <c r="R395" s="65">
        <v>17163</v>
      </c>
      <c r="S395" s="65">
        <v>1792336.5278701095</v>
      </c>
      <c r="T395" s="65">
        <v>4839158.4966790285</v>
      </c>
      <c r="U395" s="65">
        <v>1217943.0321958386</v>
      </c>
      <c r="V395" s="65">
        <v>3886539.9074891973</v>
      </c>
      <c r="W395" s="65">
        <v>574393.49567426974</v>
      </c>
      <c r="X395" s="65">
        <v>952618.58918981382</v>
      </c>
      <c r="Y395" s="65">
        <v>617.25979028748679</v>
      </c>
      <c r="Z395" s="65">
        <v>1110.758583029128</v>
      </c>
      <c r="AA395" s="65">
        <v>1542.1773644176071</v>
      </c>
      <c r="AB395" s="65">
        <v>1161.7802388442258</v>
      </c>
      <c r="AC395" s="65">
        <v>2.4984251180517409</v>
      </c>
      <c r="AD395" s="65">
        <v>1.0459340639763122</v>
      </c>
      <c r="AE395" s="65">
        <v>0.41863734735100894</v>
      </c>
      <c r="AF395" s="65">
        <v>3.2728056100156264</v>
      </c>
      <c r="AG395" s="65">
        <v>1.0479893544694079</v>
      </c>
      <c r="AH395" s="65">
        <v>0.3202113047173627</v>
      </c>
      <c r="AI395" s="66">
        <v>0.10442194895981749</v>
      </c>
      <c r="AJ395" s="66">
        <v>0.12303583816425623</v>
      </c>
      <c r="AK395" s="66">
        <v>0.15716459828751317</v>
      </c>
      <c r="AL395" s="66">
        <v>8.6977066879700082E-2</v>
      </c>
      <c r="AM395" s="66">
        <v>1.7212888614956734E-2</v>
      </c>
      <c r="AN395" s="66">
        <v>-1.1182196895835883E-2</v>
      </c>
      <c r="AO395" s="65">
        <v>67.8</v>
      </c>
      <c r="AP395" s="65">
        <v>79.5</v>
      </c>
      <c r="AQ395" s="65">
        <v>0.54682049906090691</v>
      </c>
      <c r="AR395" s="65">
        <v>0.46464293344209445</v>
      </c>
      <c r="AS395" s="65">
        <f t="shared" si="234"/>
        <v>-8.2177565618812454E-2</v>
      </c>
      <c r="AT395" s="65">
        <v>0</v>
      </c>
      <c r="AU395" s="65">
        <v>0</v>
      </c>
      <c r="AV395" s="65">
        <f t="shared" si="235"/>
        <v>0</v>
      </c>
      <c r="AW395" s="65">
        <v>4.7849029603792143E-3</v>
      </c>
      <c r="AX395" s="65">
        <v>0</v>
      </c>
      <c r="AY395" s="65">
        <f t="shared" si="236"/>
        <v>-4.7849029603792143E-3</v>
      </c>
      <c r="AZ395" s="65">
        <v>9.4803684822466691E-3</v>
      </c>
      <c r="BA395" s="65">
        <v>2.4471246285614402E-2</v>
      </c>
      <c r="BB395" s="65">
        <f t="shared" si="237"/>
        <v>1.4990877803367733E-2</v>
      </c>
      <c r="BC395" s="65">
        <v>1.8200518737143366E-2</v>
      </c>
      <c r="BD395" s="65">
        <v>2.6219192448872573E-2</v>
      </c>
      <c r="BE395" s="65">
        <f t="shared" si="238"/>
        <v>8.0186737117292073E-3</v>
      </c>
      <c r="BF395" s="65">
        <v>9.0779000089437449E-3</v>
      </c>
      <c r="BG395" s="65">
        <v>1.4760434267513448E-3</v>
      </c>
      <c r="BH395" s="65">
        <f t="shared" si="239"/>
        <v>-7.6018565821923999E-3</v>
      </c>
      <c r="BI395" s="65">
        <v>1.7887487702352206E-3</v>
      </c>
      <c r="BJ395" s="65">
        <v>0</v>
      </c>
      <c r="BK395" s="65">
        <f t="shared" si="240"/>
        <v>-1.7887487702352206E-3</v>
      </c>
      <c r="BL395" s="65">
        <v>6.855379661926482E-2</v>
      </c>
      <c r="BM395" s="65">
        <v>3.573578822661151E-3</v>
      </c>
      <c r="BN395" s="65">
        <f t="shared" si="241"/>
        <v>-6.4980217796603665E-2</v>
      </c>
      <c r="BO395" s="65">
        <v>1.6814238440211071E-2</v>
      </c>
      <c r="BP395" s="65">
        <v>9.0116335527976842E-3</v>
      </c>
      <c r="BQ395" s="65">
        <f t="shared" si="242"/>
        <v>-7.802604887413387E-3</v>
      </c>
      <c r="BR395" s="65">
        <v>0.31370181558000182</v>
      </c>
      <c r="BS395" s="65">
        <v>0.29701489638563577</v>
      </c>
      <c r="BT395" s="65">
        <f t="shared" si="243"/>
        <v>-1.6686919194366046E-2</v>
      </c>
      <c r="BU395" s="65">
        <v>1.1090242375458368E-2</v>
      </c>
      <c r="BV395" s="65">
        <v>1.5148866748237488E-2</v>
      </c>
      <c r="BW395" s="65">
        <f t="shared" si="244"/>
        <v>4.0586243727791203E-3</v>
      </c>
      <c r="BX395" s="65">
        <v>6.7122797603076642E-2</v>
      </c>
      <c r="BY395" s="65">
        <v>6.5217813513565995E-2</v>
      </c>
      <c r="BZ395" s="65">
        <f t="shared" si="245"/>
        <v>-1.9049840895106473E-3</v>
      </c>
      <c r="CA395" s="65">
        <v>0</v>
      </c>
      <c r="CB395" s="65">
        <v>0</v>
      </c>
      <c r="CC395" s="65">
        <f t="shared" si="246"/>
        <v>0</v>
      </c>
      <c r="CD395" s="65">
        <v>1.5338520704767015E-2</v>
      </c>
      <c r="CE395" s="65">
        <v>1.7207558896074889E-2</v>
      </c>
      <c r="CF395" s="65">
        <f t="shared" si="247"/>
        <v>1.869038191307874E-3</v>
      </c>
      <c r="CG395" s="65">
        <v>0</v>
      </c>
      <c r="CH395" s="65">
        <v>0</v>
      </c>
      <c r="CI395" s="65">
        <f t="shared" si="248"/>
        <v>0</v>
      </c>
      <c r="CJ395" s="65">
        <v>3.6356318755030856E-2</v>
      </c>
      <c r="CK395" s="65">
        <v>1.9188564547767482E-2</v>
      </c>
      <c r="CL395" s="65">
        <f t="shared" si="249"/>
        <v>-1.7167754207263373E-2</v>
      </c>
      <c r="CM395" s="65">
        <v>0</v>
      </c>
      <c r="CN395" s="65">
        <v>0</v>
      </c>
      <c r="CO395" s="65">
        <f t="shared" si="250"/>
        <v>0</v>
      </c>
      <c r="CP395" s="65">
        <v>0</v>
      </c>
      <c r="CQ395" s="65">
        <v>0</v>
      </c>
      <c r="CR395" s="65">
        <f t="shared" si="251"/>
        <v>0</v>
      </c>
      <c r="CS395" s="65">
        <v>0</v>
      </c>
      <c r="CT395" s="65">
        <v>0</v>
      </c>
      <c r="CU395" s="65">
        <f t="shared" si="252"/>
        <v>0</v>
      </c>
      <c r="CV395" s="65">
        <v>1.4444146319649406E-2</v>
      </c>
      <c r="CW395" s="65">
        <v>1.1478179805395327E-2</v>
      </c>
      <c r="CX395" s="65">
        <f t="shared" si="253"/>
        <v>-2.965966514254079E-3</v>
      </c>
      <c r="CY395" s="65">
        <v>0</v>
      </c>
      <c r="CZ395" s="65">
        <v>0</v>
      </c>
      <c r="DA395" s="65">
        <f t="shared" si="254"/>
        <v>0</v>
      </c>
      <c r="DB395" s="65">
        <v>6.9314014846614787E-3</v>
      </c>
      <c r="DC395" s="65">
        <v>0</v>
      </c>
      <c r="DD395" s="65">
        <f t="shared" si="255"/>
        <v>-6.9314014846614787E-3</v>
      </c>
      <c r="DE395" s="65">
        <v>7.6021822734996863E-3</v>
      </c>
      <c r="DF395" s="65">
        <v>2.4082813804890365E-3</v>
      </c>
      <c r="DG395" s="65">
        <f t="shared" si="256"/>
        <v>-5.1939008930106494E-3</v>
      </c>
      <c r="DH395" s="65">
        <v>3.6669349789822019E-3</v>
      </c>
      <c r="DI395" s="65">
        <v>5.3021033618831205E-3</v>
      </c>
      <c r="DJ395" s="65">
        <f t="shared" si="257"/>
        <v>1.6351683829009186E-3</v>
      </c>
      <c r="DK395" s="65">
        <v>1.8111081298631607E-2</v>
      </c>
      <c r="DL395" s="65">
        <v>2.8336149468818583E-2</v>
      </c>
      <c r="DM395" s="65">
        <f t="shared" si="258"/>
        <v>1.0225068170186976E-2</v>
      </c>
      <c r="DN395" s="65">
        <v>1.5338520704767015E-2</v>
      </c>
      <c r="DO395" s="65">
        <v>2.0897667462953254E-2</v>
      </c>
      <c r="DP395" s="65">
        <f t="shared" si="259"/>
        <v>5.5591467581862387E-3</v>
      </c>
      <c r="DQ395" s="65">
        <v>0</v>
      </c>
      <c r="DR395" s="65">
        <v>1.670259667113364E-3</v>
      </c>
      <c r="DS395" s="65">
        <f t="shared" si="260"/>
        <v>1.670259667113364E-3</v>
      </c>
      <c r="DT395" s="65">
        <v>2.7725605938645919E-3</v>
      </c>
      <c r="DU395" s="65">
        <v>5.7682223387519665E-3</v>
      </c>
      <c r="DV395" s="65">
        <f t="shared" si="261"/>
        <v>2.9956617448873746E-3</v>
      </c>
      <c r="DW395" s="65">
        <v>8.4741972989893569E-2</v>
      </c>
      <c r="DX395" s="65">
        <v>0</v>
      </c>
      <c r="DY395" s="65">
        <f t="shared" si="262"/>
        <v>-8.4741972989893569E-2</v>
      </c>
      <c r="DZ395" s="65">
        <v>7.2176012878991141E-2</v>
      </c>
      <c r="EA395" s="65">
        <v>0.14723533181844667</v>
      </c>
      <c r="EB395" s="65">
        <f t="shared" si="263"/>
        <v>7.5059318939455527E-2</v>
      </c>
      <c r="EC395" s="65">
        <v>1.0598336463643681E-2</v>
      </c>
      <c r="ED395" s="65">
        <v>6.8946765328516766E-3</v>
      </c>
      <c r="EE395" s="65">
        <f t="shared" si="264"/>
        <v>-3.703659930792004E-3</v>
      </c>
      <c r="EF395" s="65">
        <v>1.8781862087469815E-3</v>
      </c>
      <c r="EG395" s="65">
        <v>0</v>
      </c>
      <c r="EH395" s="65">
        <f t="shared" si="265"/>
        <v>-1.8781862087469815E-3</v>
      </c>
      <c r="EI395" s="65">
        <v>0</v>
      </c>
      <c r="EJ395" s="65">
        <v>2.097535395909806E-3</v>
      </c>
      <c r="EK395" s="65">
        <f t="shared" si="266"/>
        <v>2.097535395909806E-3</v>
      </c>
      <c r="EL395" s="65">
        <v>0.48475091673374476</v>
      </c>
      <c r="EM395" s="65">
        <v>0.15622754374720815</v>
      </c>
      <c r="EN395" s="65">
        <f t="shared" si="267"/>
        <v>-0.32852337298653661</v>
      </c>
      <c r="EO395" s="65">
        <v>5.2320901529380195E-2</v>
      </c>
      <c r="EP395" s="65">
        <v>0.42533356639282177</v>
      </c>
      <c r="EQ395" s="65">
        <f t="shared" si="268"/>
        <v>0.37301266486344159</v>
      </c>
      <c r="ER395" s="65">
        <v>0.40917628119130667</v>
      </c>
      <c r="ES395" s="65">
        <v>1.7479461632581718E-2</v>
      </c>
      <c r="ET395" s="65">
        <f t="shared" si="269"/>
        <v>-0.39169681955872493</v>
      </c>
      <c r="EU395" s="65">
        <v>19.229049280028622</v>
      </c>
      <c r="EV395" s="65">
        <v>0.33948998815280934</v>
      </c>
      <c r="EW395" s="65">
        <f t="shared" si="270"/>
        <v>-18.889559291875813</v>
      </c>
      <c r="EX395" s="65">
        <v>0.85412753778731776</v>
      </c>
      <c r="EY395" s="65">
        <v>2.1169570199460082</v>
      </c>
      <c r="EZ395" s="65">
        <f t="shared" si="271"/>
        <v>1.2628294821586903</v>
      </c>
      <c r="FA395" s="65">
        <v>0.16232895089884625</v>
      </c>
      <c r="FB395" s="65">
        <v>0.28355571092854787</v>
      </c>
      <c r="FC395" s="65">
        <f t="shared" si="272"/>
        <v>0.12122676002970162</v>
      </c>
      <c r="FD395" s="72">
        <v>0.95649329407916261</v>
      </c>
      <c r="FE395" s="66" t="s">
        <v>0</v>
      </c>
      <c r="FF395" s="66">
        <v>-1</v>
      </c>
      <c r="FG395" s="67">
        <v>4.9433962264150937</v>
      </c>
      <c r="FH395" s="67">
        <v>2.3169533169533172</v>
      </c>
      <c r="FI395" s="67">
        <v>-0.62561576354679804</v>
      </c>
      <c r="FJ395" s="67">
        <v>-1</v>
      </c>
      <c r="FK395" s="67">
        <v>-0.87997390737116765</v>
      </c>
      <c r="FL395" s="67">
        <v>0.23404255319148937</v>
      </c>
      <c r="FM395" s="67">
        <v>1.1800427655024945</v>
      </c>
      <c r="FN395" s="67">
        <v>2.1451612903225805</v>
      </c>
      <c r="FO395" s="67">
        <v>1.2371752165223184</v>
      </c>
      <c r="FP395" s="67" t="s">
        <v>0</v>
      </c>
      <c r="FQ395" s="67">
        <v>1.5830903790087465</v>
      </c>
      <c r="FR395" s="67" t="s">
        <v>0</v>
      </c>
      <c r="FS395" s="67">
        <v>0.21525215252152519</v>
      </c>
      <c r="FT395" s="67" t="s">
        <v>0</v>
      </c>
      <c r="FU395" s="67" t="s">
        <v>0</v>
      </c>
      <c r="FV395" s="67" t="s">
        <v>0</v>
      </c>
      <c r="FW395" s="67">
        <v>0.82972136222910198</v>
      </c>
      <c r="FX395" s="67" t="s">
        <v>0</v>
      </c>
      <c r="FY395" s="67">
        <v>-1</v>
      </c>
      <c r="FZ395" s="67">
        <v>-0.27058823529411757</v>
      </c>
      <c r="GA395" s="67">
        <v>2.3292682926829271</v>
      </c>
      <c r="GB395" s="67">
        <v>2.602469135802469</v>
      </c>
      <c r="GC395" s="67">
        <v>2.1370262390670556</v>
      </c>
      <c r="GD395" s="67" t="s">
        <v>0</v>
      </c>
      <c r="GE395" s="67">
        <v>3.790322580645161</v>
      </c>
      <c r="GF395" s="67">
        <v>-1</v>
      </c>
      <c r="GG395" s="67">
        <v>3.6970260223048328</v>
      </c>
      <c r="GH395" s="67">
        <v>0.4978902953586497</v>
      </c>
      <c r="GI395" s="67">
        <v>-1</v>
      </c>
      <c r="GJ395" s="67" t="s">
        <v>0</v>
      </c>
      <c r="GK395" s="67">
        <v>-0.25793357933579331</v>
      </c>
      <c r="GL395" s="67">
        <v>17.717948717948719</v>
      </c>
      <c r="GM395" s="67">
        <v>-0.90163934426229508</v>
      </c>
      <c r="GN395" s="67">
        <v>-0.95934883720930231</v>
      </c>
      <c r="GO395" s="67">
        <v>4.7068062827225132</v>
      </c>
      <c r="GP395" s="67">
        <v>3.0220385674931132</v>
      </c>
    </row>
    <row r="396" spans="1:198" ht="13.8">
      <c r="A396" s="2">
        <v>4209607</v>
      </c>
      <c r="B396" s="2" t="s">
        <v>720</v>
      </c>
      <c r="C396" s="64">
        <v>0</v>
      </c>
      <c r="D396" s="64">
        <v>1</v>
      </c>
      <c r="E396" s="64">
        <v>0</v>
      </c>
      <c r="F396" s="64">
        <v>0</v>
      </c>
      <c r="G396" s="65">
        <v>13602</v>
      </c>
      <c r="H396" s="65">
        <v>14367</v>
      </c>
      <c r="I396" s="65">
        <v>9921</v>
      </c>
      <c r="J396" s="65">
        <v>11106</v>
      </c>
      <c r="K396" s="66">
        <v>0.72937803264225853</v>
      </c>
      <c r="L396" s="66">
        <v>0.77302150762163291</v>
      </c>
      <c r="M396" s="65">
        <v>3681</v>
      </c>
      <c r="N396" s="65">
        <v>3261</v>
      </c>
      <c r="O396" s="65">
        <v>124248</v>
      </c>
      <c r="P396" s="65">
        <v>155859</v>
      </c>
      <c r="Q396" s="65">
        <v>6066</v>
      </c>
      <c r="R396" s="65">
        <v>11966</v>
      </c>
      <c r="S396" s="65">
        <v>3083521.2015499012</v>
      </c>
      <c r="T396" s="65">
        <v>9617879.0548428837</v>
      </c>
      <c r="U396" s="65">
        <v>2390707.8368010987</v>
      </c>
      <c r="V396" s="65">
        <v>7622308.0765983984</v>
      </c>
      <c r="W396" s="65">
        <v>692813.36474879913</v>
      </c>
      <c r="X396" s="65">
        <v>1995570.9782444742</v>
      </c>
      <c r="Y396" s="65">
        <v>490.66273682694879</v>
      </c>
      <c r="Z396" s="65">
        <v>1101.7901349696695</v>
      </c>
      <c r="AA396" s="65">
        <v>699.27418925491781</v>
      </c>
      <c r="AB396" s="65">
        <v>1092.0545195956711</v>
      </c>
      <c r="AC396" s="65">
        <v>1.4251626153170542</v>
      </c>
      <c r="AD396" s="65">
        <v>0.99116382052715835</v>
      </c>
      <c r="AE396" s="65">
        <v>0.6954741935232811</v>
      </c>
      <c r="AF396" s="65">
        <v>1.3590464055139757</v>
      </c>
      <c r="AG396" s="65">
        <v>1.6982701667746236</v>
      </c>
      <c r="AH396" s="65">
        <v>1.249604251837418</v>
      </c>
      <c r="AI396" s="66">
        <v>0.12047775090950807</v>
      </c>
      <c r="AJ396" s="66">
        <v>0.12293857081112058</v>
      </c>
      <c r="AK396" s="66">
        <v>2.2926071936316239E-2</v>
      </c>
      <c r="AL396" s="66">
        <v>7.0297865355086087E-2</v>
      </c>
      <c r="AM396" s="66">
        <v>5.4867040566852765E-3</v>
      </c>
      <c r="AN396" s="66">
        <v>-1.2041963939199096E-2</v>
      </c>
      <c r="AO396" s="65">
        <v>266.7</v>
      </c>
      <c r="AP396" s="65">
        <v>270.5</v>
      </c>
      <c r="AQ396" s="65">
        <v>0.4488405319265853</v>
      </c>
      <c r="AR396" s="65">
        <v>0.6537968689063457</v>
      </c>
      <c r="AS396" s="65">
        <f t="shared" si="234"/>
        <v>0.2049563369797604</v>
      </c>
      <c r="AT396" s="65">
        <v>0</v>
      </c>
      <c r="AU396" s="65">
        <v>0</v>
      </c>
      <c r="AV396" s="65">
        <f t="shared" si="235"/>
        <v>0</v>
      </c>
      <c r="AW396" s="65">
        <v>0</v>
      </c>
      <c r="AX396" s="65">
        <v>0</v>
      </c>
      <c r="AY396" s="65">
        <f t="shared" si="236"/>
        <v>0</v>
      </c>
      <c r="AZ396" s="65">
        <v>1.3188262446422684E-3</v>
      </c>
      <c r="BA396" s="65">
        <v>5.84990807287314E-4</v>
      </c>
      <c r="BB396" s="65">
        <f t="shared" si="237"/>
        <v>-7.338354373549544E-4</v>
      </c>
      <c r="BC396" s="65">
        <v>0</v>
      </c>
      <c r="BD396" s="65">
        <v>0</v>
      </c>
      <c r="BE396" s="65">
        <f t="shared" si="238"/>
        <v>0</v>
      </c>
      <c r="BF396" s="65">
        <v>3.4619188921859545E-3</v>
      </c>
      <c r="BG396" s="65">
        <v>2.6463869853473733E-3</v>
      </c>
      <c r="BH396" s="65">
        <f t="shared" si="239"/>
        <v>-8.1553190683858121E-4</v>
      </c>
      <c r="BI396" s="65">
        <v>3.6432575008242665E-2</v>
      </c>
      <c r="BJ396" s="65">
        <v>2.844169591620703E-2</v>
      </c>
      <c r="BK396" s="65">
        <f t="shared" si="240"/>
        <v>-7.9908790920356354E-3</v>
      </c>
      <c r="BL396" s="65">
        <v>0</v>
      </c>
      <c r="BM396" s="65">
        <v>0</v>
      </c>
      <c r="BN396" s="65">
        <f t="shared" si="241"/>
        <v>0</v>
      </c>
      <c r="BO396" s="65">
        <v>2.1540828662490383E-2</v>
      </c>
      <c r="BP396" s="65">
        <v>2.0808958716363027E-2</v>
      </c>
      <c r="BQ396" s="65">
        <f t="shared" si="242"/>
        <v>-7.3186994612735659E-4</v>
      </c>
      <c r="BR396" s="65">
        <v>0.31437520606660074</v>
      </c>
      <c r="BS396" s="65">
        <v>0.54991921555518408</v>
      </c>
      <c r="BT396" s="65">
        <f t="shared" si="243"/>
        <v>0.23554400948858334</v>
      </c>
      <c r="BU396" s="65">
        <v>6.429277942631058E-3</v>
      </c>
      <c r="BV396" s="65">
        <v>3.9835088305755191E-3</v>
      </c>
      <c r="BW396" s="65">
        <f t="shared" si="244"/>
        <v>-2.4457691120555389E-3</v>
      </c>
      <c r="BX396" s="65">
        <v>6.5281899109792291E-2</v>
      </c>
      <c r="BY396" s="65">
        <v>4.7412112095381362E-2</v>
      </c>
      <c r="BZ396" s="65">
        <f t="shared" si="245"/>
        <v>-1.7869787014410929E-2</v>
      </c>
      <c r="CA396" s="65">
        <v>0</v>
      </c>
      <c r="CB396" s="65">
        <v>0</v>
      </c>
      <c r="CC396" s="65">
        <f t="shared" si="246"/>
        <v>0</v>
      </c>
      <c r="CD396" s="65">
        <v>0</v>
      </c>
      <c r="CE396" s="65">
        <v>0</v>
      </c>
      <c r="CF396" s="65">
        <f t="shared" si="247"/>
        <v>0</v>
      </c>
      <c r="CG396" s="65">
        <v>0</v>
      </c>
      <c r="CH396" s="65">
        <v>0</v>
      </c>
      <c r="CI396" s="65">
        <f t="shared" si="248"/>
        <v>0</v>
      </c>
      <c r="CJ396" s="65">
        <v>1.2254093856467743E-2</v>
      </c>
      <c r="CK396" s="65">
        <v>1.6936876706223188E-2</v>
      </c>
      <c r="CL396" s="65">
        <f t="shared" si="249"/>
        <v>4.6827828497554447E-3</v>
      </c>
      <c r="CM396" s="65">
        <v>4.945598417408506E-3</v>
      </c>
      <c r="CN396" s="65">
        <v>6.4348988801604546E-3</v>
      </c>
      <c r="CO396" s="65">
        <f t="shared" si="250"/>
        <v>1.4893004627519486E-3</v>
      </c>
      <c r="CP396" s="65">
        <v>0</v>
      </c>
      <c r="CQ396" s="65">
        <v>0</v>
      </c>
      <c r="CR396" s="65">
        <f t="shared" si="251"/>
        <v>0</v>
      </c>
      <c r="CS396" s="65">
        <v>0</v>
      </c>
      <c r="CT396" s="65">
        <v>0</v>
      </c>
      <c r="CU396" s="65">
        <f t="shared" si="252"/>
        <v>0</v>
      </c>
      <c r="CV396" s="65">
        <v>3.8465765468732828E-3</v>
      </c>
      <c r="CW396" s="65">
        <v>3.5935149590506435E-3</v>
      </c>
      <c r="CX396" s="65">
        <f t="shared" si="253"/>
        <v>-2.5306158782263926E-4</v>
      </c>
      <c r="CY396" s="65">
        <v>0</v>
      </c>
      <c r="CZ396" s="65">
        <v>0</v>
      </c>
      <c r="DA396" s="65">
        <f t="shared" si="254"/>
        <v>0</v>
      </c>
      <c r="DB396" s="65">
        <v>0</v>
      </c>
      <c r="DC396" s="65">
        <v>0</v>
      </c>
      <c r="DD396" s="65">
        <f t="shared" si="255"/>
        <v>0</v>
      </c>
      <c r="DE396" s="65">
        <v>0</v>
      </c>
      <c r="DF396" s="65">
        <v>0</v>
      </c>
      <c r="DG396" s="65">
        <f t="shared" si="256"/>
        <v>0</v>
      </c>
      <c r="DH396" s="65">
        <v>3.4619188921859545E-3</v>
      </c>
      <c r="DI396" s="65">
        <v>6.9084628670120904E-3</v>
      </c>
      <c r="DJ396" s="65">
        <f t="shared" si="257"/>
        <v>3.4465439748261359E-3</v>
      </c>
      <c r="DK396" s="65">
        <v>3.0772612374986262E-2</v>
      </c>
      <c r="DL396" s="65">
        <v>0.16577525210318125</v>
      </c>
      <c r="DM396" s="65">
        <f t="shared" si="258"/>
        <v>0.13500263972819498</v>
      </c>
      <c r="DN396" s="65">
        <v>2.7530497856907352E-2</v>
      </c>
      <c r="DO396" s="65">
        <v>0.11184467101231266</v>
      </c>
      <c r="DP396" s="65">
        <f t="shared" si="259"/>
        <v>8.4314173155405306E-2</v>
      </c>
      <c r="DQ396" s="65">
        <v>0</v>
      </c>
      <c r="DR396" s="65">
        <v>0</v>
      </c>
      <c r="DS396" s="65">
        <f t="shared" si="260"/>
        <v>0</v>
      </c>
      <c r="DT396" s="65">
        <v>3.24211451807891E-3</v>
      </c>
      <c r="DU396" s="65">
        <v>5.3930581090868575E-2</v>
      </c>
      <c r="DV396" s="65">
        <f t="shared" si="261"/>
        <v>5.0688466572789664E-2</v>
      </c>
      <c r="DW396" s="65">
        <v>0.12748653698208595</v>
      </c>
      <c r="DX396" s="65">
        <v>0</v>
      </c>
      <c r="DY396" s="65">
        <f t="shared" si="262"/>
        <v>-0.12748653698208595</v>
      </c>
      <c r="DZ396" s="65">
        <v>6.330365974282888E-2</v>
      </c>
      <c r="EA396" s="65">
        <v>0.1695359072928854</v>
      </c>
      <c r="EB396" s="65">
        <f t="shared" si="263"/>
        <v>0.10623224755005652</v>
      </c>
      <c r="EC396" s="65">
        <v>6.0006594131223209E-2</v>
      </c>
      <c r="ED396" s="65">
        <v>0.153713298791019</v>
      </c>
      <c r="EE396" s="65">
        <f t="shared" si="264"/>
        <v>9.3706704659795789E-2</v>
      </c>
      <c r="EF396" s="65">
        <v>4.1762831080338495E-3</v>
      </c>
      <c r="EG396" s="65">
        <v>0</v>
      </c>
      <c r="EH396" s="65">
        <f t="shared" si="265"/>
        <v>-4.1762831080338495E-3</v>
      </c>
      <c r="EI396" s="65">
        <v>0</v>
      </c>
      <c r="EJ396" s="65">
        <v>2.451390049584935E-3</v>
      </c>
      <c r="EK396" s="65">
        <f t="shared" si="266"/>
        <v>2.451390049584935E-3</v>
      </c>
      <c r="EL396" s="65">
        <v>1.3388833937795364</v>
      </c>
      <c r="EM396" s="65">
        <v>0.32570059613348934</v>
      </c>
      <c r="EN396" s="65">
        <f t="shared" si="267"/>
        <v>-1.013182797646047</v>
      </c>
      <c r="EO396" s="65">
        <v>3.5663259698868008E-2</v>
      </c>
      <c r="EP396" s="65">
        <v>0.97222686500640698</v>
      </c>
      <c r="EQ396" s="65">
        <f t="shared" si="268"/>
        <v>0.93656360530753902</v>
      </c>
      <c r="ER396" s="65">
        <v>2.0692383778437189</v>
      </c>
      <c r="ES396" s="65">
        <v>8.7470054042007913E-3</v>
      </c>
      <c r="ET396" s="65">
        <f t="shared" si="269"/>
        <v>-2.0604913724395182</v>
      </c>
      <c r="EU396" s="65">
        <v>30.787998681173754</v>
      </c>
      <c r="EV396" s="65">
        <v>1.3414953479302469</v>
      </c>
      <c r="EW396" s="65">
        <f t="shared" si="270"/>
        <v>-29.446503333243506</v>
      </c>
      <c r="EX396" s="65">
        <v>7.3561380371469394</v>
      </c>
      <c r="EY396" s="65">
        <v>50.002005682767845</v>
      </c>
      <c r="EZ396" s="65">
        <f t="shared" si="271"/>
        <v>42.645867645620903</v>
      </c>
      <c r="FA396" s="65">
        <v>0.21799098802066161</v>
      </c>
      <c r="FB396" s="65">
        <v>7.3562315449328661</v>
      </c>
      <c r="FC396" s="65">
        <f t="shared" si="272"/>
        <v>7.1382405569122049</v>
      </c>
      <c r="FD396" s="72">
        <v>1.8734084231145935</v>
      </c>
      <c r="FE396" s="66" t="s">
        <v>0</v>
      </c>
      <c r="FF396" s="66" t="s">
        <v>0</v>
      </c>
      <c r="FG396" s="67">
        <v>-0.125</v>
      </c>
      <c r="FH396" s="67" t="s">
        <v>0</v>
      </c>
      <c r="FI396" s="67">
        <v>0.50793650793650791</v>
      </c>
      <c r="FJ396" s="67">
        <v>0.539969834087481</v>
      </c>
      <c r="FK396" s="67" t="s">
        <v>0</v>
      </c>
      <c r="FL396" s="67">
        <v>0.90561224489795933</v>
      </c>
      <c r="FM396" s="67">
        <v>2.4506205208879566</v>
      </c>
      <c r="FN396" s="67">
        <v>0.2222222222222221</v>
      </c>
      <c r="FO396" s="67">
        <v>0.43265993265993274</v>
      </c>
      <c r="FP396" s="67" t="s">
        <v>0</v>
      </c>
      <c r="FQ396" s="67" t="s">
        <v>0</v>
      </c>
      <c r="FR396" s="67" t="s">
        <v>0</v>
      </c>
      <c r="FS396" s="67">
        <v>1.7264573991031389</v>
      </c>
      <c r="FT396" s="67">
        <v>1.5666666666666669</v>
      </c>
      <c r="FU396" s="67" t="s">
        <v>0</v>
      </c>
      <c r="FV396" s="67" t="s">
        <v>0</v>
      </c>
      <c r="FW396" s="67">
        <v>0.84285714285714297</v>
      </c>
      <c r="FX396" s="67" t="s">
        <v>0</v>
      </c>
      <c r="FY396" s="67" t="s">
        <v>0</v>
      </c>
      <c r="FZ396" s="67" t="s">
        <v>0</v>
      </c>
      <c r="GA396" s="67">
        <v>2.9365079365079367</v>
      </c>
      <c r="GB396" s="67">
        <v>9.6267857142857149</v>
      </c>
      <c r="GC396" s="67">
        <v>7.0139720558882228</v>
      </c>
      <c r="GD396" s="67" t="s">
        <v>0</v>
      </c>
      <c r="GE396" s="67">
        <v>31.813559322033896</v>
      </c>
      <c r="GF396" s="67">
        <v>-1</v>
      </c>
      <c r="GG396" s="67">
        <v>4.2829861111111116</v>
      </c>
      <c r="GH396" s="67">
        <v>4.0531135531135529</v>
      </c>
      <c r="GI396" s="67">
        <v>-1</v>
      </c>
      <c r="GJ396" s="67" t="s">
        <v>0</v>
      </c>
      <c r="GK396" s="67">
        <v>-0.52013133593269034</v>
      </c>
      <c r="GL396" s="67">
        <v>52.776579352850533</v>
      </c>
      <c r="GM396" s="67">
        <v>-0.99166135542808587</v>
      </c>
      <c r="GN396" s="67">
        <v>-0.91404833297636889</v>
      </c>
      <c r="GO396" s="67">
        <v>12.408621990483091</v>
      </c>
      <c r="GP396" s="67">
        <v>65.567683387950595</v>
      </c>
    </row>
    <row r="397" spans="1:198" ht="13.8">
      <c r="A397" s="2">
        <v>4209706</v>
      </c>
      <c r="B397" s="2" t="s">
        <v>721</v>
      </c>
      <c r="C397" s="64">
        <v>0</v>
      </c>
      <c r="D397" s="64">
        <v>1</v>
      </c>
      <c r="E397" s="64">
        <v>0</v>
      </c>
      <c r="F397" s="64">
        <v>0</v>
      </c>
      <c r="G397" s="65">
        <v>11682</v>
      </c>
      <c r="H397" s="65">
        <v>11838</v>
      </c>
      <c r="I397" s="65">
        <v>6980</v>
      </c>
      <c r="J397" s="65">
        <v>7522</v>
      </c>
      <c r="K397" s="66">
        <v>0.59750042800890257</v>
      </c>
      <c r="L397" s="66">
        <v>0.63541138705862477</v>
      </c>
      <c r="M397" s="65">
        <v>4702</v>
      </c>
      <c r="N397" s="65">
        <v>4316</v>
      </c>
      <c r="O397" s="65">
        <v>39289</v>
      </c>
      <c r="P397" s="65">
        <v>201992</v>
      </c>
      <c r="Q397" s="65">
        <v>17233</v>
      </c>
      <c r="R397" s="65">
        <v>117555</v>
      </c>
      <c r="S397" s="65">
        <v>1797278.198901173</v>
      </c>
      <c r="T397" s="65">
        <v>4725057.4803531738</v>
      </c>
      <c r="U397" s="65">
        <v>1174281.1545121705</v>
      </c>
      <c r="V397" s="65">
        <v>2975789.1590700815</v>
      </c>
      <c r="W397" s="65">
        <v>622997.04438899981</v>
      </c>
      <c r="X397" s="65">
        <v>1749268.3212830892</v>
      </c>
      <c r="Y397" s="65">
        <v>364.62282528791411</v>
      </c>
      <c r="Z397" s="65">
        <v>749.72336954185278</v>
      </c>
      <c r="AA397" s="65">
        <v>863.16581931644328</v>
      </c>
      <c r="AB397" s="65">
        <v>796.81972809207741</v>
      </c>
      <c r="AC397" s="65">
        <v>2.3672841068983237</v>
      </c>
      <c r="AD397" s="65">
        <v>1.0628183146791925</v>
      </c>
      <c r="AE397" s="65">
        <v>0.44896103158134421</v>
      </c>
      <c r="AF397" s="65">
        <v>1.483071481548778</v>
      </c>
      <c r="AG397" s="65">
        <v>1.5797577975160104</v>
      </c>
      <c r="AH397" s="65">
        <v>1.0651932945715217</v>
      </c>
      <c r="AI397" s="66">
        <v>0.10148650060952824</v>
      </c>
      <c r="AJ397" s="66">
        <v>9.7445612618739963E-2</v>
      </c>
      <c r="AK397" s="66">
        <v>0.17789429795926703</v>
      </c>
      <c r="AL397" s="66">
        <v>0.21168022961819721</v>
      </c>
      <c r="AM397" s="66">
        <v>1.3274303217709615E-3</v>
      </c>
      <c r="AN397" s="66">
        <v>-8.5293075631314164E-3</v>
      </c>
      <c r="AO397" s="65">
        <v>989</v>
      </c>
      <c r="AP397" s="65">
        <v>940.7</v>
      </c>
      <c r="AQ397" s="65">
        <v>0.30811040832511266</v>
      </c>
      <c r="AR397" s="65">
        <v>0.43615045439723249</v>
      </c>
      <c r="AS397" s="65">
        <f t="shared" si="234"/>
        <v>0.12804004607211983</v>
      </c>
      <c r="AT397" s="65">
        <v>0</v>
      </c>
      <c r="AU397" s="65">
        <v>0</v>
      </c>
      <c r="AV397" s="65">
        <f t="shared" si="235"/>
        <v>0</v>
      </c>
      <c r="AW397" s="65">
        <v>0.10100775643629471</v>
      </c>
      <c r="AX397" s="65">
        <v>2.0475522096040151E-2</v>
      </c>
      <c r="AY397" s="65">
        <f t="shared" si="236"/>
        <v>-8.0532234340254555E-2</v>
      </c>
      <c r="AZ397" s="65">
        <v>8.1239482388440777E-4</v>
      </c>
      <c r="BA397" s="65">
        <v>0</v>
      </c>
      <c r="BB397" s="65">
        <f t="shared" si="237"/>
        <v>-8.1239482388440777E-4</v>
      </c>
      <c r="BC397" s="65">
        <v>0</v>
      </c>
      <c r="BD397" s="65">
        <v>0</v>
      </c>
      <c r="BE397" s="65">
        <f t="shared" si="238"/>
        <v>0</v>
      </c>
      <c r="BF397" s="65">
        <v>9.284512272964661E-4</v>
      </c>
      <c r="BG397" s="65">
        <v>1.1223115421150382E-2</v>
      </c>
      <c r="BH397" s="65">
        <f t="shared" si="239"/>
        <v>1.0294664193853916E-2</v>
      </c>
      <c r="BI397" s="65">
        <v>0</v>
      </c>
      <c r="BJ397" s="65">
        <v>0</v>
      </c>
      <c r="BK397" s="65">
        <f t="shared" si="240"/>
        <v>0</v>
      </c>
      <c r="BL397" s="65">
        <v>5.1064817501305631E-3</v>
      </c>
      <c r="BM397" s="65">
        <v>0.12095047708164973</v>
      </c>
      <c r="BN397" s="65">
        <f t="shared" si="241"/>
        <v>0.11584399533151916</v>
      </c>
      <c r="BO397" s="65">
        <v>8.7235729898063788E-2</v>
      </c>
      <c r="BP397" s="65">
        <v>6.0099527880566543E-2</v>
      </c>
      <c r="BQ397" s="65">
        <f t="shared" si="242"/>
        <v>-2.7136202017497245E-2</v>
      </c>
      <c r="BR397" s="65">
        <v>4.1393450550300777E-3</v>
      </c>
      <c r="BS397" s="65">
        <v>1.2521798307175364E-2</v>
      </c>
      <c r="BT397" s="65">
        <f t="shared" si="243"/>
        <v>8.3824532521452853E-3</v>
      </c>
      <c r="BU397" s="65">
        <v>1.2959631714346506E-3</v>
      </c>
      <c r="BV397" s="65">
        <v>0</v>
      </c>
      <c r="BW397" s="65">
        <f t="shared" si="244"/>
        <v>-1.2959631714346506E-3</v>
      </c>
      <c r="BX397" s="65">
        <v>8.5108029168842733E-2</v>
      </c>
      <c r="BY397" s="65">
        <v>4.7852778132221795E-2</v>
      </c>
      <c r="BZ397" s="65">
        <f t="shared" si="245"/>
        <v>-3.7255251036620939E-2</v>
      </c>
      <c r="CA397" s="65">
        <v>0</v>
      </c>
      <c r="CB397" s="65">
        <v>1.0599293947513929E-2</v>
      </c>
      <c r="CC397" s="65">
        <f t="shared" si="246"/>
        <v>1.0599293947513929E-2</v>
      </c>
      <c r="CD397" s="65">
        <v>2.2360200390723225E-2</v>
      </c>
      <c r="CE397" s="65">
        <v>0.14446571108559114</v>
      </c>
      <c r="CF397" s="65">
        <f t="shared" si="247"/>
        <v>0.12210551069486791</v>
      </c>
      <c r="CG397" s="65">
        <v>1.1605640341205826E-4</v>
      </c>
      <c r="CH397" s="65">
        <v>7.9622304453234663E-3</v>
      </c>
      <c r="CI397" s="65">
        <f t="shared" si="248"/>
        <v>7.8461740419114075E-3</v>
      </c>
      <c r="CJ397" s="65">
        <v>0.71908547554111302</v>
      </c>
      <c r="CK397" s="65">
        <v>0.11507237746870259</v>
      </c>
      <c r="CL397" s="65">
        <f t="shared" si="249"/>
        <v>-0.60401309807241044</v>
      </c>
      <c r="CM397" s="65">
        <v>0</v>
      </c>
      <c r="CN397" s="65">
        <v>0</v>
      </c>
      <c r="CO397" s="65">
        <f t="shared" si="250"/>
        <v>0</v>
      </c>
      <c r="CP397" s="65">
        <v>0</v>
      </c>
      <c r="CQ397" s="65">
        <v>0</v>
      </c>
      <c r="CR397" s="65">
        <f t="shared" si="251"/>
        <v>0</v>
      </c>
      <c r="CS397" s="65">
        <v>0</v>
      </c>
      <c r="CT397" s="65">
        <v>0</v>
      </c>
      <c r="CU397" s="65">
        <f t="shared" si="252"/>
        <v>0</v>
      </c>
      <c r="CV397" s="65">
        <v>0</v>
      </c>
      <c r="CW397" s="65">
        <v>0</v>
      </c>
      <c r="CX397" s="65">
        <f t="shared" si="253"/>
        <v>0</v>
      </c>
      <c r="CY397" s="65">
        <v>0.71823439524942456</v>
      </c>
      <c r="CZ397" s="65">
        <v>0.11442303602569011</v>
      </c>
      <c r="DA397" s="65">
        <f t="shared" si="254"/>
        <v>-0.60381135922373441</v>
      </c>
      <c r="DB397" s="65">
        <v>0</v>
      </c>
      <c r="DC397" s="65">
        <v>1.1909319042150482E-4</v>
      </c>
      <c r="DD397" s="65">
        <f t="shared" si="255"/>
        <v>1.1909319042150482E-4</v>
      </c>
      <c r="DE397" s="65">
        <v>0</v>
      </c>
      <c r="DF397" s="65">
        <v>0</v>
      </c>
      <c r="DG397" s="65">
        <f t="shared" si="256"/>
        <v>0</v>
      </c>
      <c r="DH397" s="65">
        <v>8.5108029168842725E-4</v>
      </c>
      <c r="DI397" s="65">
        <v>5.3024825259098576E-4</v>
      </c>
      <c r="DJ397" s="65">
        <f t="shared" si="257"/>
        <v>-3.2083203909744149E-4</v>
      </c>
      <c r="DK397" s="65">
        <v>0.10582409717789512</v>
      </c>
      <c r="DL397" s="65">
        <v>0.1972608566203054</v>
      </c>
      <c r="DM397" s="65">
        <f t="shared" si="258"/>
        <v>9.1436759442410281E-2</v>
      </c>
      <c r="DN397" s="65">
        <v>9.2845122729646613E-3</v>
      </c>
      <c r="DO397" s="65">
        <v>2.2378177590631335E-2</v>
      </c>
      <c r="DP397" s="65">
        <f t="shared" si="259"/>
        <v>1.3093665317666673E-2</v>
      </c>
      <c r="DQ397" s="65">
        <v>3.9169036151569664E-2</v>
      </c>
      <c r="DR397" s="65">
        <v>7.231792210738236E-2</v>
      </c>
      <c r="DS397" s="65">
        <f t="shared" si="260"/>
        <v>3.3148885955812696E-2</v>
      </c>
      <c r="DT397" s="65">
        <v>5.7138435946536684E-2</v>
      </c>
      <c r="DU397" s="65">
        <v>0.10250521032708095</v>
      </c>
      <c r="DV397" s="65">
        <f t="shared" si="261"/>
        <v>4.5366774380544261E-2</v>
      </c>
      <c r="DW397" s="65">
        <v>2.2050716648291068E-2</v>
      </c>
      <c r="DX397" s="65">
        <v>8.506656458678916E-6</v>
      </c>
      <c r="DY397" s="65">
        <f t="shared" si="262"/>
        <v>-2.2042209991832391E-2</v>
      </c>
      <c r="DZ397" s="65">
        <v>1.4216909417977137E-2</v>
      </c>
      <c r="EA397" s="65">
        <v>5.3818779861908609E-3</v>
      </c>
      <c r="EB397" s="65">
        <f t="shared" si="263"/>
        <v>-8.835031431786277E-3</v>
      </c>
      <c r="EC397" s="65">
        <v>3.4236639006557188E-3</v>
      </c>
      <c r="ED397" s="65">
        <v>8.4499454156210566E-4</v>
      </c>
      <c r="EE397" s="65">
        <f t="shared" si="264"/>
        <v>-2.5786693590936129E-3</v>
      </c>
      <c r="EF397" s="65">
        <v>4.3521151279521846E-3</v>
      </c>
      <c r="EG397" s="65">
        <v>0</v>
      </c>
      <c r="EH397" s="65">
        <f t="shared" si="265"/>
        <v>-4.3521151279521846E-3</v>
      </c>
      <c r="EI397" s="65">
        <v>5.8028201706029132E-5</v>
      </c>
      <c r="EJ397" s="65">
        <v>1.2873406774134093E-3</v>
      </c>
      <c r="EK397" s="65">
        <f t="shared" si="266"/>
        <v>1.2293124757073802E-3</v>
      </c>
      <c r="EL397" s="65">
        <v>1.4354242828681407</v>
      </c>
      <c r="EM397" s="65">
        <v>7.5227198616250549E-3</v>
      </c>
      <c r="EN397" s="65">
        <f t="shared" si="267"/>
        <v>-1.4279015630065157</v>
      </c>
      <c r="EO397" s="65">
        <v>6.9923983055765096E-2</v>
      </c>
      <c r="EP397" s="65">
        <v>0.17873335885330272</v>
      </c>
      <c r="EQ397" s="65">
        <f t="shared" si="268"/>
        <v>0.10880937579753762</v>
      </c>
      <c r="ER397" s="65">
        <v>0.42554014584421362</v>
      </c>
      <c r="ES397" s="65">
        <v>6.7457785717323802E-3</v>
      </c>
      <c r="ET397" s="65">
        <f t="shared" si="269"/>
        <v>-0.41879436727248126</v>
      </c>
      <c r="EU397" s="65">
        <v>1.3404514594092729</v>
      </c>
      <c r="EV397" s="65">
        <v>5.0067344363631208E-2</v>
      </c>
      <c r="EW397" s="65">
        <f t="shared" si="270"/>
        <v>-1.2903841150456417</v>
      </c>
      <c r="EX397" s="65">
        <v>0.3675119441381845</v>
      </c>
      <c r="EY397" s="65">
        <v>0.16412175860944522</v>
      </c>
      <c r="EZ397" s="65">
        <f t="shared" si="271"/>
        <v>-0.20339018552873928</v>
      </c>
      <c r="FA397" s="65">
        <v>6.2573744173001405E-2</v>
      </c>
      <c r="FB397" s="65">
        <v>4.5632540796506596E-2</v>
      </c>
      <c r="FC397" s="65">
        <f t="shared" si="272"/>
        <v>-1.6941203376494809E-2</v>
      </c>
      <c r="FD397" s="72">
        <v>8.6562872747818442</v>
      </c>
      <c r="FE397" s="66" t="s">
        <v>0</v>
      </c>
      <c r="FF397" s="66">
        <v>0.38280352355419378</v>
      </c>
      <c r="FG397" s="67">
        <v>-1</v>
      </c>
      <c r="FH397" s="67" t="s">
        <v>0</v>
      </c>
      <c r="FI397" s="67">
        <v>81.458333333333329</v>
      </c>
      <c r="FJ397" s="67" t="s">
        <v>0</v>
      </c>
      <c r="FK397" s="67">
        <v>160.57196969696972</v>
      </c>
      <c r="FL397" s="67">
        <v>3.6995565410199562</v>
      </c>
      <c r="FM397" s="67">
        <v>19.635514018691591</v>
      </c>
      <c r="FN397" s="67">
        <v>-1</v>
      </c>
      <c r="FO397" s="67">
        <v>2.835454545454545</v>
      </c>
      <c r="FP397" s="67" t="s">
        <v>0</v>
      </c>
      <c r="FQ397" s="67">
        <v>43.072664359861598</v>
      </c>
      <c r="FR397" s="67">
        <v>467</v>
      </c>
      <c r="FS397" s="67">
        <v>9.1618248332257402E-2</v>
      </c>
      <c r="FT397" s="67" t="s">
        <v>0</v>
      </c>
      <c r="FU397" s="67" t="s">
        <v>0</v>
      </c>
      <c r="FV397" s="67" t="s">
        <v>0</v>
      </c>
      <c r="FW397" s="67" t="s">
        <v>0</v>
      </c>
      <c r="FX397" s="67">
        <v>8.6744586879241581E-2</v>
      </c>
      <c r="FY397" s="67" t="s">
        <v>0</v>
      </c>
      <c r="FZ397" s="67" t="s">
        <v>0</v>
      </c>
      <c r="GA397" s="67">
        <v>3.25</v>
      </c>
      <c r="GB397" s="67">
        <v>11.715591299579602</v>
      </c>
      <c r="GC397" s="67">
        <v>15.441666666666666</v>
      </c>
      <c r="GD397" s="67">
        <v>11.594567901234569</v>
      </c>
      <c r="GE397" s="67">
        <v>11.237643872714964</v>
      </c>
      <c r="GF397" s="67">
        <v>-0.99736842105263157</v>
      </c>
      <c r="GG397" s="67">
        <v>1.5823129251700681</v>
      </c>
      <c r="GH397" s="67">
        <v>0.68361581920903958</v>
      </c>
      <c r="GI397" s="67">
        <v>-1</v>
      </c>
      <c r="GJ397" s="67">
        <v>150.33333333333334</v>
      </c>
      <c r="GK397" s="67">
        <v>-0.96425010106454656</v>
      </c>
      <c r="GL397" s="67">
        <v>16.436514522821575</v>
      </c>
      <c r="GM397" s="67">
        <v>-0.8918636363636363</v>
      </c>
      <c r="GN397" s="67">
        <v>-0.74520923520923521</v>
      </c>
      <c r="GO397" s="67">
        <v>2.0463157894736841</v>
      </c>
      <c r="GP397" s="67">
        <v>3.9746522411128282</v>
      </c>
    </row>
    <row r="398" spans="1:198" ht="13.8">
      <c r="A398" s="2">
        <v>4209805</v>
      </c>
      <c r="B398" s="2" t="s">
        <v>722</v>
      </c>
      <c r="C398" s="64">
        <v>0</v>
      </c>
      <c r="D398" s="64">
        <v>1</v>
      </c>
      <c r="E398" s="64">
        <v>0</v>
      </c>
      <c r="F398" s="64">
        <v>0</v>
      </c>
      <c r="G398" s="65">
        <v>3741</v>
      </c>
      <c r="H398" s="65">
        <v>3365</v>
      </c>
      <c r="I398" s="65">
        <v>459</v>
      </c>
      <c r="J398" s="65">
        <v>820</v>
      </c>
      <c r="K398" s="66">
        <v>0.12269446672012831</v>
      </c>
      <c r="L398" s="66">
        <v>0.24368499257057949</v>
      </c>
      <c r="M398" s="65">
        <v>3282</v>
      </c>
      <c r="N398" s="65">
        <v>2545</v>
      </c>
      <c r="O398" s="65">
        <v>18194</v>
      </c>
      <c r="P398" s="65">
        <v>61387</v>
      </c>
      <c r="Q398" s="65">
        <v>11105</v>
      </c>
      <c r="R398" s="65">
        <v>33765</v>
      </c>
      <c r="S398" s="65">
        <v>716886.30356315081</v>
      </c>
      <c r="T398" s="65">
        <v>2516620.299959145</v>
      </c>
      <c r="U398" s="65">
        <v>174804.25062265998</v>
      </c>
      <c r="V398" s="65">
        <v>933780.54042667558</v>
      </c>
      <c r="W398" s="65">
        <v>542082.05294048984</v>
      </c>
      <c r="X398" s="65">
        <v>1582839.7595324693</v>
      </c>
      <c r="Y398" s="65">
        <v>476.77986874085781</v>
      </c>
      <c r="Z398" s="65">
        <v>1191.2600101929434</v>
      </c>
      <c r="AA398" s="65">
        <v>690.42274344736575</v>
      </c>
      <c r="AB398" s="65">
        <v>4066.2555445858202</v>
      </c>
      <c r="AC398" s="65">
        <v>1.4480954182707499</v>
      </c>
      <c r="AD398" s="65">
        <v>3.4134072408988412</v>
      </c>
      <c r="AE398" s="65">
        <v>2.3571701131234692</v>
      </c>
      <c r="AF398" s="65">
        <v>1.3399849922793228</v>
      </c>
      <c r="AG398" s="65">
        <v>1.1982954339734095</v>
      </c>
      <c r="AH398" s="65">
        <v>0.89426033939014615</v>
      </c>
      <c r="AI398" s="66">
        <v>0.13380075339651021</v>
      </c>
      <c r="AJ398" s="66">
        <v>0.1824132371709013</v>
      </c>
      <c r="AK398" s="66">
        <v>0.12931428567627035</v>
      </c>
      <c r="AL398" s="66">
        <v>0.11762168344680601</v>
      </c>
      <c r="AM398" s="66">
        <v>-1.0536596265131482E-2</v>
      </c>
      <c r="AN398" s="66">
        <v>-2.5111559242418702E-2</v>
      </c>
      <c r="AO398" s="65">
        <v>297.8</v>
      </c>
      <c r="AP398" s="65">
        <v>291.2</v>
      </c>
      <c r="AQ398" s="65">
        <v>0.82044124268347596</v>
      </c>
      <c r="AR398" s="65">
        <v>0.82446320154005626</v>
      </c>
      <c r="AS398" s="65">
        <f t="shared" si="234"/>
        <v>4.0219588565802988E-3</v>
      </c>
      <c r="AT398" s="65">
        <v>0</v>
      </c>
      <c r="AU398" s="65">
        <v>0</v>
      </c>
      <c r="AV398" s="65">
        <f t="shared" si="235"/>
        <v>0</v>
      </c>
      <c r="AW398" s="65">
        <v>0</v>
      </c>
      <c r="AX398" s="65">
        <v>0</v>
      </c>
      <c r="AY398" s="65">
        <f t="shared" si="236"/>
        <v>0</v>
      </c>
      <c r="AZ398" s="65">
        <v>2.4013207263995197E-4</v>
      </c>
      <c r="BA398" s="65">
        <v>0</v>
      </c>
      <c r="BB398" s="65">
        <f t="shared" si="237"/>
        <v>-2.4013207263995197E-4</v>
      </c>
      <c r="BC398" s="65">
        <v>2.1311721446795741E-3</v>
      </c>
      <c r="BD398" s="65">
        <v>1.2152623525346759E-2</v>
      </c>
      <c r="BE398" s="65">
        <f t="shared" si="238"/>
        <v>1.0021451380667184E-2</v>
      </c>
      <c r="BF398" s="65">
        <v>1.0956025814197809E-2</v>
      </c>
      <c r="BG398" s="65">
        <v>5.6073843723777094E-3</v>
      </c>
      <c r="BH398" s="65">
        <f t="shared" si="239"/>
        <v>-5.3486414418200999E-3</v>
      </c>
      <c r="BI398" s="65">
        <v>0</v>
      </c>
      <c r="BJ398" s="65">
        <v>0</v>
      </c>
      <c r="BK398" s="65">
        <f t="shared" si="240"/>
        <v>0</v>
      </c>
      <c r="BL398" s="65">
        <v>0.38961428785832208</v>
      </c>
      <c r="BM398" s="65">
        <v>0.23999210227553186</v>
      </c>
      <c r="BN398" s="65">
        <f t="shared" si="241"/>
        <v>-0.14962218558279022</v>
      </c>
      <c r="BO398" s="65">
        <v>4.3013657511631401E-2</v>
      </c>
      <c r="BP398" s="65">
        <v>1.4354114220840122E-2</v>
      </c>
      <c r="BQ398" s="65">
        <f t="shared" si="242"/>
        <v>-2.8659543290791279E-2</v>
      </c>
      <c r="BR398" s="65">
        <v>0.31802491370253638</v>
      </c>
      <c r="BS398" s="65">
        <v>0.52175329483192656</v>
      </c>
      <c r="BT398" s="65">
        <f t="shared" si="243"/>
        <v>0.20372838112939018</v>
      </c>
      <c r="BU398" s="65">
        <v>5.0427735254389913E-3</v>
      </c>
      <c r="BV398" s="65">
        <v>3.4651266103953799E-3</v>
      </c>
      <c r="BW398" s="65">
        <f t="shared" si="244"/>
        <v>-1.5776469150436115E-3</v>
      </c>
      <c r="BX398" s="65">
        <v>5.0877982890589826E-2</v>
      </c>
      <c r="BY398" s="65">
        <v>2.7138555703637889E-2</v>
      </c>
      <c r="BZ398" s="65">
        <f t="shared" si="245"/>
        <v>-2.3739427186951937E-2</v>
      </c>
      <c r="CA398" s="65">
        <v>0</v>
      </c>
      <c r="CB398" s="65">
        <v>0</v>
      </c>
      <c r="CC398" s="65">
        <f t="shared" si="246"/>
        <v>0</v>
      </c>
      <c r="CD398" s="65">
        <v>0</v>
      </c>
      <c r="CE398" s="65">
        <v>0</v>
      </c>
      <c r="CF398" s="65">
        <f t="shared" si="247"/>
        <v>0</v>
      </c>
      <c r="CG398" s="65">
        <v>0</v>
      </c>
      <c r="CH398" s="65">
        <v>0</v>
      </c>
      <c r="CI398" s="65">
        <f t="shared" si="248"/>
        <v>0</v>
      </c>
      <c r="CJ398" s="65">
        <v>1.2757016358997448E-2</v>
      </c>
      <c r="CK398" s="65">
        <v>1.1560294190236438E-2</v>
      </c>
      <c r="CL398" s="65">
        <f t="shared" si="249"/>
        <v>-1.1967221687610094E-3</v>
      </c>
      <c r="CM398" s="65">
        <v>0</v>
      </c>
      <c r="CN398" s="65">
        <v>0</v>
      </c>
      <c r="CO398" s="65">
        <f t="shared" si="250"/>
        <v>0</v>
      </c>
      <c r="CP398" s="65">
        <v>0</v>
      </c>
      <c r="CQ398" s="65">
        <v>0</v>
      </c>
      <c r="CR398" s="65">
        <f t="shared" si="251"/>
        <v>0</v>
      </c>
      <c r="CS398" s="65">
        <v>0</v>
      </c>
      <c r="CT398" s="65">
        <v>0</v>
      </c>
      <c r="CU398" s="65">
        <f t="shared" si="252"/>
        <v>0</v>
      </c>
      <c r="CV398" s="65">
        <v>8.2845565060783426E-3</v>
      </c>
      <c r="CW398" s="65">
        <v>6.2786909521694058E-3</v>
      </c>
      <c r="CX398" s="65">
        <f t="shared" si="253"/>
        <v>-2.0058655539089369E-3</v>
      </c>
      <c r="CY398" s="65">
        <v>0</v>
      </c>
      <c r="CZ398" s="65">
        <v>0</v>
      </c>
      <c r="DA398" s="65">
        <f t="shared" si="254"/>
        <v>0</v>
      </c>
      <c r="DB398" s="65">
        <v>2.5514032717994894E-3</v>
      </c>
      <c r="DC398" s="65">
        <v>0</v>
      </c>
      <c r="DD398" s="65">
        <f t="shared" si="255"/>
        <v>-2.5514032717994894E-3</v>
      </c>
      <c r="DE398" s="65">
        <v>3.9021461803992192E-4</v>
      </c>
      <c r="DF398" s="65">
        <v>4.6399131250308501E-4</v>
      </c>
      <c r="DG398" s="65">
        <f t="shared" si="256"/>
        <v>7.3776694463163089E-5</v>
      </c>
      <c r="DH398" s="65">
        <v>0</v>
      </c>
      <c r="DI398" s="65">
        <v>4.817611925563947E-3</v>
      </c>
      <c r="DJ398" s="65">
        <f t="shared" si="257"/>
        <v>4.817611925563947E-3</v>
      </c>
      <c r="DK398" s="65">
        <v>0.11838511181149633</v>
      </c>
      <c r="DL398" s="65">
        <v>3.4374845747568987E-2</v>
      </c>
      <c r="DM398" s="65">
        <f t="shared" si="258"/>
        <v>-8.4010266063927336E-2</v>
      </c>
      <c r="DN398" s="65">
        <v>1.0655860723397869E-2</v>
      </c>
      <c r="DO398" s="65">
        <v>3.2489264030801122E-2</v>
      </c>
      <c r="DP398" s="65">
        <f t="shared" si="259"/>
        <v>2.1833403307403253E-2</v>
      </c>
      <c r="DQ398" s="65">
        <v>3.8000900495272397E-2</v>
      </c>
      <c r="DR398" s="65">
        <v>8.6874969149513788E-4</v>
      </c>
      <c r="DS398" s="65">
        <f t="shared" si="260"/>
        <v>-3.7132150803777256E-2</v>
      </c>
      <c r="DT398" s="65">
        <v>6.9728350592826061E-2</v>
      </c>
      <c r="DU398" s="65">
        <v>1.0168320252727184E-3</v>
      </c>
      <c r="DV398" s="65">
        <f t="shared" si="261"/>
        <v>-6.8711518567553337E-2</v>
      </c>
      <c r="DW398" s="65">
        <v>6.9308119465706142E-2</v>
      </c>
      <c r="DX398" s="65">
        <v>0</v>
      </c>
      <c r="DY398" s="65">
        <f t="shared" si="262"/>
        <v>-6.9308119465706142E-2</v>
      </c>
      <c r="DZ398" s="65">
        <v>5.1568362599429686E-2</v>
      </c>
      <c r="EA398" s="65">
        <v>5.7505306283627031E-2</v>
      </c>
      <c r="EB398" s="65">
        <f t="shared" si="263"/>
        <v>5.9369436841973447E-3</v>
      </c>
      <c r="EC398" s="65">
        <v>1.4107759267597178E-2</v>
      </c>
      <c r="ED398" s="65">
        <v>3.61320894417296E-3</v>
      </c>
      <c r="EE398" s="65">
        <f t="shared" si="264"/>
        <v>-1.0494550323424218E-2</v>
      </c>
      <c r="EF398" s="65">
        <v>3.6319975986792738E-3</v>
      </c>
      <c r="EG398" s="65">
        <v>0</v>
      </c>
      <c r="EH398" s="65">
        <f t="shared" si="265"/>
        <v>-3.6319975986792738E-3</v>
      </c>
      <c r="EI398" s="65">
        <v>0</v>
      </c>
      <c r="EJ398" s="65">
        <v>3.4651266103953799E-3</v>
      </c>
      <c r="EK398" s="65">
        <f t="shared" si="266"/>
        <v>3.4651266103953799E-3</v>
      </c>
      <c r="EL398" s="65">
        <v>0.73240282155185354</v>
      </c>
      <c r="EM398" s="65">
        <v>6.4583641838195371E-2</v>
      </c>
      <c r="EN398" s="65">
        <f t="shared" si="267"/>
        <v>-0.66781917971365812</v>
      </c>
      <c r="EO398" s="65">
        <v>4.5024763619990998E-2</v>
      </c>
      <c r="EP398" s="65">
        <v>0.22232094377807396</v>
      </c>
      <c r="EQ398" s="65">
        <f t="shared" si="268"/>
        <v>0.17729618015808296</v>
      </c>
      <c r="ER398" s="65">
        <v>0.35119315623592978</v>
      </c>
      <c r="ES398" s="65">
        <v>1.1846586702206426E-2</v>
      </c>
      <c r="ET398" s="65">
        <f t="shared" si="269"/>
        <v>-0.33934656953372333</v>
      </c>
      <c r="EU398" s="65">
        <v>1.7469608284556506</v>
      </c>
      <c r="EV398" s="65">
        <v>9.0330223604324009E-2</v>
      </c>
      <c r="EW398" s="65">
        <f t="shared" si="270"/>
        <v>-1.6566306048513266</v>
      </c>
      <c r="EX398" s="65">
        <v>1.3747561158637249</v>
      </c>
      <c r="EY398" s="65">
        <v>0.38501406782170888</v>
      </c>
      <c r="EZ398" s="65">
        <f t="shared" si="271"/>
        <v>-0.98974204804201604</v>
      </c>
      <c r="FA398" s="65">
        <v>0.14558006903797088</v>
      </c>
      <c r="FB398" s="65">
        <v>0.35539760106619278</v>
      </c>
      <c r="FC398" s="65">
        <f t="shared" si="272"/>
        <v>0.2098175320282219</v>
      </c>
      <c r="FD398" s="72">
        <v>2.0554275052134781</v>
      </c>
      <c r="FE398" s="66" t="s">
        <v>0</v>
      </c>
      <c r="FF398" s="66" t="s">
        <v>0</v>
      </c>
      <c r="FG398" s="67">
        <v>-1</v>
      </c>
      <c r="FH398" s="67">
        <v>16.338028169014084</v>
      </c>
      <c r="FI398" s="67">
        <v>0.55616438356164388</v>
      </c>
      <c r="FJ398" s="67" t="s">
        <v>0</v>
      </c>
      <c r="FK398" s="67">
        <v>0.87288135593220328</v>
      </c>
      <c r="FL398" s="67">
        <v>1.4654570830425762E-2</v>
      </c>
      <c r="FM398" s="67">
        <v>3.9882963662104771</v>
      </c>
      <c r="FN398" s="67">
        <v>1.0892857142857144</v>
      </c>
      <c r="FO398" s="67">
        <v>0.62182890855457229</v>
      </c>
      <c r="FP398" s="67" t="s">
        <v>0</v>
      </c>
      <c r="FQ398" s="67" t="s">
        <v>0</v>
      </c>
      <c r="FR398" s="67" t="s">
        <v>0</v>
      </c>
      <c r="FS398" s="67">
        <v>1.7552941176470589</v>
      </c>
      <c r="FT398" s="67" t="s">
        <v>0</v>
      </c>
      <c r="FU398" s="67" t="s">
        <v>0</v>
      </c>
      <c r="FV398" s="67" t="s">
        <v>0</v>
      </c>
      <c r="FW398" s="67">
        <v>1.3043478260869565</v>
      </c>
      <c r="FX398" s="67" t="s">
        <v>0</v>
      </c>
      <c r="FY398" s="67">
        <v>-1</v>
      </c>
      <c r="FZ398" s="67">
        <v>2.6153846153846154</v>
      </c>
      <c r="GA398" s="67" t="s">
        <v>0</v>
      </c>
      <c r="GB398" s="67">
        <v>-0.11713995943204869</v>
      </c>
      <c r="GC398" s="67">
        <v>8.2704225352112672</v>
      </c>
      <c r="GD398" s="67">
        <v>-0.93048973143759872</v>
      </c>
      <c r="GE398" s="67">
        <v>-0.95566078346965133</v>
      </c>
      <c r="GF398" s="67">
        <v>-1</v>
      </c>
      <c r="GG398" s="67">
        <v>2.3905704307334115</v>
      </c>
      <c r="GH398" s="67">
        <v>-0.22127659574468084</v>
      </c>
      <c r="GI398" s="67">
        <v>-1</v>
      </c>
      <c r="GJ398" s="67" t="s">
        <v>0</v>
      </c>
      <c r="GK398" s="67">
        <v>-0.73188524590163939</v>
      </c>
      <c r="GL398" s="67">
        <v>14.013333333333334</v>
      </c>
      <c r="GM398" s="67">
        <v>-0.89743589743589747</v>
      </c>
      <c r="GN398" s="67">
        <v>-0.84278350515463918</v>
      </c>
      <c r="GO398" s="67">
        <v>-0.14847161572052403</v>
      </c>
      <c r="GP398" s="67">
        <v>6.4226804123711334</v>
      </c>
    </row>
    <row r="399" spans="1:198" ht="13.8">
      <c r="A399" s="2">
        <v>4209854</v>
      </c>
      <c r="B399" s="2" t="s">
        <v>723</v>
      </c>
      <c r="C399" s="64">
        <v>0</v>
      </c>
      <c r="D399" s="64">
        <v>1</v>
      </c>
      <c r="E399" s="64">
        <v>0</v>
      </c>
      <c r="F399" s="64">
        <v>0</v>
      </c>
      <c r="G399" s="65">
        <v>4850</v>
      </c>
      <c r="H399" s="65">
        <v>4642</v>
      </c>
      <c r="I399" s="65">
        <v>1294</v>
      </c>
      <c r="J399" s="65">
        <v>1930</v>
      </c>
      <c r="K399" s="66">
        <v>0.26680412371134021</v>
      </c>
      <c r="L399" s="66">
        <v>0.41576906505816458</v>
      </c>
      <c r="M399" s="65">
        <v>3556</v>
      </c>
      <c r="N399" s="65">
        <v>2712</v>
      </c>
      <c r="O399" s="65">
        <v>22756</v>
      </c>
      <c r="P399" s="65">
        <v>83503</v>
      </c>
      <c r="Q399" s="65">
        <v>10696</v>
      </c>
      <c r="R399" s="65">
        <v>21917</v>
      </c>
      <c r="S399" s="65">
        <v>1973831.8993257266</v>
      </c>
      <c r="T399" s="65">
        <v>3865884.7537889578</v>
      </c>
      <c r="U399" s="65">
        <v>855225.13191611948</v>
      </c>
      <c r="V399" s="65">
        <v>1668062.496147753</v>
      </c>
      <c r="W399" s="65">
        <v>1118606.7674096089</v>
      </c>
      <c r="X399" s="65">
        <v>2197822.2576411976</v>
      </c>
      <c r="Y399" s="65">
        <v>886.50016077391308</v>
      </c>
      <c r="Z399" s="65">
        <v>1122.3500277888461</v>
      </c>
      <c r="AA399" s="65">
        <v>3273.5907700432181</v>
      </c>
      <c r="AB399" s="65">
        <v>2200.2798543477406</v>
      </c>
      <c r="AC399" s="65">
        <v>3.6927131148914616</v>
      </c>
      <c r="AD399" s="65">
        <v>1.96042214983728</v>
      </c>
      <c r="AE399" s="65">
        <v>0.53088937289267379</v>
      </c>
      <c r="AF399" s="65">
        <v>3.2987643466937295</v>
      </c>
      <c r="AG399" s="65">
        <v>2.6488039352238384</v>
      </c>
      <c r="AH399" s="65">
        <v>0.80296852301034161</v>
      </c>
      <c r="AI399" s="66">
        <v>6.9532223958124417E-2</v>
      </c>
      <c r="AJ399" s="66">
        <v>6.9087339055017738E-2</v>
      </c>
      <c r="AK399" s="66">
        <v>0.13883450026921373</v>
      </c>
      <c r="AL399" s="66">
        <v>7.4375191244157479E-2</v>
      </c>
      <c r="AM399" s="66">
        <v>-4.3737468975124649E-3</v>
      </c>
      <c r="AN399" s="66">
        <v>-2.6731218298947867E-2</v>
      </c>
      <c r="AO399" s="65">
        <v>190</v>
      </c>
      <c r="AP399" s="65">
        <v>189.6</v>
      </c>
      <c r="AQ399" s="65">
        <v>0.36309523809523808</v>
      </c>
      <c r="AR399" s="65">
        <v>0.29918936594120238</v>
      </c>
      <c r="AS399" s="65">
        <f t="shared" si="234"/>
        <v>-6.3905872154035703E-2</v>
      </c>
      <c r="AT399" s="65">
        <v>0</v>
      </c>
      <c r="AU399" s="65">
        <v>0</v>
      </c>
      <c r="AV399" s="65">
        <f t="shared" si="235"/>
        <v>0</v>
      </c>
      <c r="AW399" s="65">
        <v>0</v>
      </c>
      <c r="AX399" s="65">
        <v>0</v>
      </c>
      <c r="AY399" s="65">
        <f t="shared" si="236"/>
        <v>0</v>
      </c>
      <c r="AZ399" s="65">
        <v>6.5445026178010475E-4</v>
      </c>
      <c r="BA399" s="65">
        <v>2.1292451825827746E-4</v>
      </c>
      <c r="BB399" s="65">
        <f t="shared" si="237"/>
        <v>-4.4152574352182729E-4</v>
      </c>
      <c r="BC399" s="65">
        <v>4.3630017452006982E-4</v>
      </c>
      <c r="BD399" s="65">
        <v>1.4296360511627199E-3</v>
      </c>
      <c r="BE399" s="65">
        <f t="shared" si="238"/>
        <v>9.933358766426501E-4</v>
      </c>
      <c r="BF399" s="65">
        <v>0</v>
      </c>
      <c r="BG399" s="65">
        <v>3.8022235403263832E-4</v>
      </c>
      <c r="BH399" s="65">
        <f t="shared" si="239"/>
        <v>3.8022235403263832E-4</v>
      </c>
      <c r="BI399" s="65">
        <v>1.8075292944402892E-3</v>
      </c>
      <c r="BJ399" s="65">
        <v>6.0835576645222132E-3</v>
      </c>
      <c r="BK399" s="65">
        <f t="shared" si="240"/>
        <v>4.2760283700819237E-3</v>
      </c>
      <c r="BL399" s="65">
        <v>0</v>
      </c>
      <c r="BM399" s="65">
        <v>2.8896898906480506E-4</v>
      </c>
      <c r="BN399" s="65">
        <f t="shared" si="241"/>
        <v>2.8896898906480506E-4</v>
      </c>
      <c r="BO399" s="65">
        <v>8.8194963849414099E-3</v>
      </c>
      <c r="BP399" s="65">
        <v>1.6425605694209975E-3</v>
      </c>
      <c r="BQ399" s="65">
        <f t="shared" si="242"/>
        <v>-7.1769358155204122E-3</v>
      </c>
      <c r="BR399" s="65">
        <v>7.3641236599351775E-2</v>
      </c>
      <c r="BS399" s="65">
        <v>5.0204559626469553E-2</v>
      </c>
      <c r="BT399" s="65">
        <f t="shared" si="243"/>
        <v>-2.3436676972882223E-2</v>
      </c>
      <c r="BU399" s="65">
        <v>5.3914235851408622E-3</v>
      </c>
      <c r="BV399" s="65">
        <v>9.1861720734285422E-3</v>
      </c>
      <c r="BW399" s="65">
        <f t="shared" si="244"/>
        <v>3.79474848828768E-3</v>
      </c>
      <c r="BX399" s="65">
        <v>0.26922837197706306</v>
      </c>
      <c r="BY399" s="65">
        <v>0.2197076850542197</v>
      </c>
      <c r="BZ399" s="65">
        <f t="shared" si="245"/>
        <v>-4.9520686922843365E-2</v>
      </c>
      <c r="CA399" s="65">
        <v>0</v>
      </c>
      <c r="CB399" s="65">
        <v>9.1405453909446256E-3</v>
      </c>
      <c r="CC399" s="65">
        <f t="shared" si="246"/>
        <v>9.1405453909446256E-3</v>
      </c>
      <c r="CD399" s="65">
        <v>0</v>
      </c>
      <c r="CE399" s="65">
        <v>0</v>
      </c>
      <c r="CF399" s="65">
        <f t="shared" si="247"/>
        <v>0</v>
      </c>
      <c r="CG399" s="65">
        <v>3.1164298180004989E-3</v>
      </c>
      <c r="CH399" s="65">
        <v>2.8896898906480506E-4</v>
      </c>
      <c r="CI399" s="65">
        <f t="shared" si="248"/>
        <v>-2.8274608289356939E-3</v>
      </c>
      <c r="CJ399" s="65">
        <v>1.5831463475442533E-2</v>
      </c>
      <c r="CK399" s="65">
        <v>2.9779014767836228E-2</v>
      </c>
      <c r="CL399" s="65">
        <f t="shared" si="249"/>
        <v>1.3947551292393695E-2</v>
      </c>
      <c r="CM399" s="65">
        <v>0</v>
      </c>
      <c r="CN399" s="65">
        <v>0</v>
      </c>
      <c r="CO399" s="65">
        <f t="shared" si="250"/>
        <v>0</v>
      </c>
      <c r="CP399" s="65">
        <v>0</v>
      </c>
      <c r="CQ399" s="65">
        <v>0</v>
      </c>
      <c r="CR399" s="65">
        <f t="shared" si="251"/>
        <v>0</v>
      </c>
      <c r="CS399" s="65">
        <v>9.7855896285215654E-3</v>
      </c>
      <c r="CT399" s="65">
        <v>8.8819941902024292E-3</v>
      </c>
      <c r="CU399" s="65">
        <f t="shared" si="252"/>
        <v>-9.0359543831913629E-4</v>
      </c>
      <c r="CV399" s="65">
        <v>3.1475941161805032E-3</v>
      </c>
      <c r="CW399" s="65">
        <v>2.8592721023254397E-3</v>
      </c>
      <c r="CX399" s="65">
        <f t="shared" si="253"/>
        <v>-2.8832201385506351E-4</v>
      </c>
      <c r="CY399" s="65">
        <v>0</v>
      </c>
      <c r="CZ399" s="65">
        <v>0</v>
      </c>
      <c r="DA399" s="65">
        <f t="shared" si="254"/>
        <v>0</v>
      </c>
      <c r="DB399" s="65">
        <v>5.6095736724008974E-4</v>
      </c>
      <c r="DC399" s="65">
        <v>4.7147571900047153E-4</v>
      </c>
      <c r="DD399" s="65">
        <f t="shared" si="255"/>
        <v>-8.9481648239618213E-5</v>
      </c>
      <c r="DE399" s="65">
        <v>6.2328596360009978E-4</v>
      </c>
      <c r="DF399" s="65">
        <v>2.2813341241958296E-4</v>
      </c>
      <c r="DG399" s="65">
        <f t="shared" si="256"/>
        <v>-3.9515255118051682E-4</v>
      </c>
      <c r="DH399" s="65">
        <v>1.7140363999002741E-3</v>
      </c>
      <c r="DI399" s="65">
        <v>1.6790619154081306E-2</v>
      </c>
      <c r="DJ399" s="65">
        <f t="shared" si="257"/>
        <v>1.5076582754181032E-2</v>
      </c>
      <c r="DK399" s="65">
        <v>7.9780603340812769E-3</v>
      </c>
      <c r="DL399" s="65">
        <v>3.0022357074417118E-2</v>
      </c>
      <c r="DM399" s="65">
        <f t="shared" si="258"/>
        <v>2.2044296740335839E-2</v>
      </c>
      <c r="DN399" s="65">
        <v>3.0852655198204937E-3</v>
      </c>
      <c r="DO399" s="65">
        <v>2.0592842694407688E-2</v>
      </c>
      <c r="DP399" s="65">
        <f t="shared" si="259"/>
        <v>1.7507577174587195E-2</v>
      </c>
      <c r="DQ399" s="65">
        <v>2.0880079780603339E-3</v>
      </c>
      <c r="DR399" s="65">
        <v>0</v>
      </c>
      <c r="DS399" s="65">
        <f t="shared" si="260"/>
        <v>-2.0880079780603339E-3</v>
      </c>
      <c r="DT399" s="65">
        <v>2.8047868362004488E-3</v>
      </c>
      <c r="DU399" s="65">
        <v>9.4295143800094284E-3</v>
      </c>
      <c r="DV399" s="65">
        <f t="shared" si="261"/>
        <v>6.6247275438089791E-3</v>
      </c>
      <c r="DW399" s="65">
        <v>0.12640239341810022</v>
      </c>
      <c r="DX399" s="65">
        <v>7.6044470806527667E-5</v>
      </c>
      <c r="DY399" s="65">
        <f t="shared" si="262"/>
        <v>-0.12632634894729369</v>
      </c>
      <c r="DZ399" s="65">
        <v>0.11792570431313885</v>
      </c>
      <c r="EA399" s="65">
        <v>0.46902708704050128</v>
      </c>
      <c r="EB399" s="65">
        <f t="shared" si="263"/>
        <v>0.35110138272736241</v>
      </c>
      <c r="EC399" s="65">
        <v>7.6040887559212164E-3</v>
      </c>
      <c r="ED399" s="65">
        <v>2.6767653723897733E-3</v>
      </c>
      <c r="EE399" s="65">
        <f t="shared" si="264"/>
        <v>-4.9273233835314435E-3</v>
      </c>
      <c r="EF399" s="65">
        <v>8.7260034904013963E-4</v>
      </c>
      <c r="EG399" s="65">
        <v>7.6044470806527667E-5</v>
      </c>
      <c r="EH399" s="65">
        <f t="shared" si="265"/>
        <v>-7.9655587823361193E-4</v>
      </c>
      <c r="EI399" s="65">
        <v>0</v>
      </c>
      <c r="EJ399" s="65">
        <v>1.3535915803561923E-3</v>
      </c>
      <c r="EK399" s="65">
        <f t="shared" si="266"/>
        <v>1.3535915803561923E-3</v>
      </c>
      <c r="EL399" s="65">
        <v>1.2131014709548742</v>
      </c>
      <c r="EM399" s="65">
        <v>0.47320953293486034</v>
      </c>
      <c r="EN399" s="65">
        <f t="shared" si="267"/>
        <v>-0.73989193802001385</v>
      </c>
      <c r="EO399" s="65">
        <v>1.5924956369982549E-2</v>
      </c>
      <c r="EP399" s="65">
        <v>0.70499307995315663</v>
      </c>
      <c r="EQ399" s="65">
        <f t="shared" si="268"/>
        <v>0.68906812358317404</v>
      </c>
      <c r="ER399" s="65">
        <v>6.9158252306158072</v>
      </c>
      <c r="ES399" s="65">
        <v>8.7299052485893761E-3</v>
      </c>
      <c r="ET399" s="65">
        <f t="shared" si="269"/>
        <v>-6.9070953253672176</v>
      </c>
      <c r="EU399" s="65">
        <v>83.377119172276238</v>
      </c>
      <c r="EV399" s="65">
        <v>6.4324496965825615</v>
      </c>
      <c r="EW399" s="65">
        <f t="shared" si="270"/>
        <v>-76.944669475693672</v>
      </c>
      <c r="EX399" s="65">
        <v>2.4645661929693343</v>
      </c>
      <c r="EY399" s="65">
        <v>53.229167617222558</v>
      </c>
      <c r="EZ399" s="65">
        <f t="shared" si="271"/>
        <v>50.764601424253222</v>
      </c>
      <c r="FA399" s="65">
        <v>0.38182498130142112</v>
      </c>
      <c r="FB399" s="65">
        <v>0.28460403644051041</v>
      </c>
      <c r="FC399" s="65">
        <f t="shared" si="272"/>
        <v>-9.7220944860910707E-2</v>
      </c>
      <c r="FD399" s="72">
        <v>0.68843876062140597</v>
      </c>
      <c r="FE399" s="66" t="s">
        <v>0</v>
      </c>
      <c r="FF399" s="66" t="s">
        <v>0</v>
      </c>
      <c r="FG399" s="67">
        <v>-0.33333333333333326</v>
      </c>
      <c r="FH399" s="67">
        <v>5.7142857142857135</v>
      </c>
      <c r="FI399" s="67" t="s">
        <v>0</v>
      </c>
      <c r="FJ399" s="67">
        <v>5.8965517241379324</v>
      </c>
      <c r="FK399" s="67" t="s">
        <v>0</v>
      </c>
      <c r="FL399" s="67">
        <v>-0.61837455830388688</v>
      </c>
      <c r="FM399" s="67">
        <v>0.39695302581464231</v>
      </c>
      <c r="FN399" s="67">
        <v>2.4913294797687864</v>
      </c>
      <c r="FO399" s="67">
        <v>0.67218428058803092</v>
      </c>
      <c r="FP399" s="67" t="s">
        <v>0</v>
      </c>
      <c r="FQ399" s="67" t="s">
        <v>0</v>
      </c>
      <c r="FR399" s="67">
        <v>-0.81</v>
      </c>
      <c r="FS399" s="67">
        <v>2.8543307086614167</v>
      </c>
      <c r="FT399" s="67" t="s">
        <v>0</v>
      </c>
      <c r="FU399" s="67" t="s">
        <v>0</v>
      </c>
      <c r="FV399" s="67">
        <v>0.85987261146496796</v>
      </c>
      <c r="FW399" s="67">
        <v>0.86138613861386149</v>
      </c>
      <c r="FX399" s="67" t="s">
        <v>0</v>
      </c>
      <c r="FY399" s="67">
        <v>0.72222222222222232</v>
      </c>
      <c r="FZ399" s="67">
        <v>-0.25</v>
      </c>
      <c r="GA399" s="67">
        <v>19.072727272727274</v>
      </c>
      <c r="GB399" s="67">
        <v>6.7109375</v>
      </c>
      <c r="GC399" s="67">
        <v>12.676767676767676</v>
      </c>
      <c r="GD399" s="67">
        <v>-1</v>
      </c>
      <c r="GE399" s="67">
        <v>5.8888888888888884</v>
      </c>
      <c r="GF399" s="67">
        <v>-0.99876725838264302</v>
      </c>
      <c r="GG399" s="67">
        <v>7.1498414376321353</v>
      </c>
      <c r="GH399" s="67">
        <v>-0.27868852459016391</v>
      </c>
      <c r="GI399" s="67">
        <v>-0.8214285714285714</v>
      </c>
      <c r="GJ399" s="67" t="s">
        <v>0</v>
      </c>
      <c r="GK399" s="67">
        <v>-0.20068848584493648</v>
      </c>
      <c r="GL399" s="67">
        <v>89.712328767123282</v>
      </c>
      <c r="GM399" s="67">
        <v>-0.99741342405876121</v>
      </c>
      <c r="GN399" s="67">
        <v>-0.8419155230703389</v>
      </c>
      <c r="GO399" s="67">
        <v>43.25566809554519</v>
      </c>
      <c r="GP399" s="67">
        <v>0.52734247469800866</v>
      </c>
    </row>
    <row r="400" spans="1:198" ht="13.8">
      <c r="A400" s="2">
        <v>4209904</v>
      </c>
      <c r="B400" s="2" t="s">
        <v>724</v>
      </c>
      <c r="C400" s="64">
        <v>0</v>
      </c>
      <c r="D400" s="64">
        <v>1</v>
      </c>
      <c r="E400" s="64">
        <v>0</v>
      </c>
      <c r="F400" s="64">
        <v>0</v>
      </c>
      <c r="G400" s="65">
        <v>8372</v>
      </c>
      <c r="H400" s="65">
        <v>10244</v>
      </c>
      <c r="I400" s="65">
        <v>5300</v>
      </c>
      <c r="J400" s="65">
        <v>7014</v>
      </c>
      <c r="K400" s="66">
        <v>0.63306258958432871</v>
      </c>
      <c r="L400" s="66">
        <v>0.68469347910972278</v>
      </c>
      <c r="M400" s="65">
        <v>3072</v>
      </c>
      <c r="N400" s="65">
        <v>3230</v>
      </c>
      <c r="O400" s="65">
        <v>34880</v>
      </c>
      <c r="P400" s="65">
        <v>120070</v>
      </c>
      <c r="Q400" s="65">
        <v>8534</v>
      </c>
      <c r="R400" s="65">
        <v>22070</v>
      </c>
      <c r="S400" s="65">
        <v>2008073.1003113638</v>
      </c>
      <c r="T400" s="65">
        <v>7840034.4539302047</v>
      </c>
      <c r="U400" s="65">
        <v>1469715.0167935749</v>
      </c>
      <c r="V400" s="65">
        <v>5828458.5406841366</v>
      </c>
      <c r="W400" s="65">
        <v>538358.08351778949</v>
      </c>
      <c r="X400" s="65">
        <v>2011575.9132460796</v>
      </c>
      <c r="Y400" s="65">
        <v>441.11999958442573</v>
      </c>
      <c r="Z400" s="65">
        <v>1107.7042364205513</v>
      </c>
      <c r="AA400" s="65">
        <v>693.20691923889967</v>
      </c>
      <c r="AB400" s="65">
        <v>1257.0409564121112</v>
      </c>
      <c r="AC400" s="65">
        <v>1.5714701666031063</v>
      </c>
      <c r="AD400" s="65">
        <v>1.1348164203778153</v>
      </c>
      <c r="AE400" s="65">
        <v>0.72213678916402035</v>
      </c>
      <c r="AF400" s="65">
        <v>2.001312426388894</v>
      </c>
      <c r="AG400" s="65">
        <v>0.89674261971669655</v>
      </c>
      <c r="AH400" s="65">
        <v>0.44807727563794281</v>
      </c>
      <c r="AI400" s="66">
        <v>0.14591880194160112</v>
      </c>
      <c r="AJ400" s="66">
        <v>0.14770971546314948</v>
      </c>
      <c r="AK400" s="66">
        <v>0.13158140825318498</v>
      </c>
      <c r="AL400" s="66">
        <v>9.9676563680356267E-2</v>
      </c>
      <c r="AM400" s="66">
        <v>2.0384927874580683E-2</v>
      </c>
      <c r="AN400" s="66">
        <v>5.0279300253897041E-3</v>
      </c>
      <c r="AO400" s="65">
        <v>197.2</v>
      </c>
      <c r="AP400" s="65">
        <v>198.4</v>
      </c>
      <c r="AQ400" s="65">
        <v>0.62112334973830174</v>
      </c>
      <c r="AR400" s="65">
        <v>0.60833710919800632</v>
      </c>
      <c r="AS400" s="65">
        <f t="shared" si="234"/>
        <v>-1.2786240540295424E-2</v>
      </c>
      <c r="AT400" s="65">
        <v>0</v>
      </c>
      <c r="AU400" s="65">
        <v>0</v>
      </c>
      <c r="AV400" s="65">
        <f t="shared" si="235"/>
        <v>0</v>
      </c>
      <c r="AW400" s="65">
        <v>0</v>
      </c>
      <c r="AX400" s="65">
        <v>0</v>
      </c>
      <c r="AY400" s="65">
        <f t="shared" si="236"/>
        <v>0</v>
      </c>
      <c r="AZ400" s="65">
        <v>3.1794391063198188E-2</v>
      </c>
      <c r="BA400" s="65">
        <v>3.4239540854855761E-2</v>
      </c>
      <c r="BB400" s="65">
        <f t="shared" si="237"/>
        <v>2.4451497916575735E-3</v>
      </c>
      <c r="BC400" s="65">
        <v>1.0546051089758613E-2</v>
      </c>
      <c r="BD400" s="65">
        <v>1.5405527865881287E-2</v>
      </c>
      <c r="BE400" s="65">
        <f t="shared" si="238"/>
        <v>4.8594767761226745E-3</v>
      </c>
      <c r="BF400" s="65">
        <v>2.5505819857823606E-2</v>
      </c>
      <c r="BG400" s="65">
        <v>9.7719377737501886E-3</v>
      </c>
      <c r="BH400" s="65">
        <f t="shared" si="239"/>
        <v>-1.5733882084073419E-2</v>
      </c>
      <c r="BI400" s="65">
        <v>7.7728302476369028E-3</v>
      </c>
      <c r="BJ400" s="65">
        <v>1.9332427125811811E-3</v>
      </c>
      <c r="BK400" s="65">
        <f t="shared" si="240"/>
        <v>-5.8395875350557222E-3</v>
      </c>
      <c r="BL400" s="65">
        <v>0.22146707288493087</v>
      </c>
      <c r="BM400" s="65">
        <v>5.1593414892010275E-2</v>
      </c>
      <c r="BN400" s="65">
        <f t="shared" si="241"/>
        <v>-0.16987365799292059</v>
      </c>
      <c r="BO400" s="65">
        <v>2.0310913209905478E-2</v>
      </c>
      <c r="BP400" s="65">
        <v>1.2611388007853797E-2</v>
      </c>
      <c r="BQ400" s="65">
        <f t="shared" si="242"/>
        <v>-7.6995252020516814E-3</v>
      </c>
      <c r="BR400" s="65">
        <v>0.17147097882977891</v>
      </c>
      <c r="BS400" s="65">
        <v>0.33124905603383176</v>
      </c>
      <c r="BT400" s="65">
        <f t="shared" si="243"/>
        <v>0.15977807720405285</v>
      </c>
      <c r="BU400" s="65">
        <v>2.1638934458245447E-2</v>
      </c>
      <c r="BV400" s="65">
        <v>2.248904999244827E-2</v>
      </c>
      <c r="BW400" s="65">
        <f t="shared" si="244"/>
        <v>8.5011553420282285E-4</v>
      </c>
      <c r="BX400" s="65">
        <v>7.550191391297556E-2</v>
      </c>
      <c r="BY400" s="65">
        <v>9.4895030962090329E-2</v>
      </c>
      <c r="BZ400" s="65">
        <f t="shared" si="245"/>
        <v>1.9393117049114769E-2</v>
      </c>
      <c r="CA400" s="65">
        <v>0</v>
      </c>
      <c r="CB400" s="65">
        <v>0</v>
      </c>
      <c r="CC400" s="65">
        <f t="shared" si="246"/>
        <v>0</v>
      </c>
      <c r="CD400" s="65">
        <v>3.062260760878056E-2</v>
      </c>
      <c r="CE400" s="65">
        <v>2.9904848210240146E-2</v>
      </c>
      <c r="CF400" s="65">
        <f t="shared" si="247"/>
        <v>-7.1775939854041432E-4</v>
      </c>
      <c r="CG400" s="65">
        <v>0</v>
      </c>
      <c r="CH400" s="65">
        <v>0</v>
      </c>
      <c r="CI400" s="65">
        <f t="shared" si="248"/>
        <v>0</v>
      </c>
      <c r="CJ400" s="65">
        <v>2.8474337942348254E-2</v>
      </c>
      <c r="CK400" s="65">
        <v>2.2549463827216433E-2</v>
      </c>
      <c r="CL400" s="65">
        <f t="shared" si="249"/>
        <v>-5.9248741151318209E-3</v>
      </c>
      <c r="CM400" s="65">
        <v>0</v>
      </c>
      <c r="CN400" s="65">
        <v>0</v>
      </c>
      <c r="CO400" s="65">
        <f t="shared" si="250"/>
        <v>0</v>
      </c>
      <c r="CP400" s="65">
        <v>0</v>
      </c>
      <c r="CQ400" s="65">
        <v>0</v>
      </c>
      <c r="CR400" s="65">
        <f t="shared" si="251"/>
        <v>0</v>
      </c>
      <c r="CS400" s="65">
        <v>0</v>
      </c>
      <c r="CT400" s="65">
        <v>0</v>
      </c>
      <c r="CU400" s="65">
        <f t="shared" si="252"/>
        <v>0</v>
      </c>
      <c r="CV400" s="65">
        <v>9.8039215686274508E-3</v>
      </c>
      <c r="CW400" s="65">
        <v>1.1418214771182602E-2</v>
      </c>
      <c r="CX400" s="65">
        <f t="shared" si="253"/>
        <v>1.6142932025551508E-3</v>
      </c>
      <c r="CY400" s="65">
        <v>0</v>
      </c>
      <c r="CZ400" s="65">
        <v>0</v>
      </c>
      <c r="DA400" s="65">
        <f t="shared" si="254"/>
        <v>0</v>
      </c>
      <c r="DB400" s="65">
        <v>6.1323334114522302E-3</v>
      </c>
      <c r="DC400" s="65">
        <v>4.2289684337713336E-3</v>
      </c>
      <c r="DD400" s="65">
        <f t="shared" si="255"/>
        <v>-1.9033649776808966E-3</v>
      </c>
      <c r="DE400" s="65">
        <v>0</v>
      </c>
      <c r="DF400" s="65">
        <v>3.0206917384080956E-4</v>
      </c>
      <c r="DG400" s="65">
        <f t="shared" si="256"/>
        <v>3.0206917384080956E-4</v>
      </c>
      <c r="DH400" s="65">
        <v>8.0071869385204275E-3</v>
      </c>
      <c r="DI400" s="65">
        <v>5.0143482857574386E-3</v>
      </c>
      <c r="DJ400" s="65">
        <f t="shared" si="257"/>
        <v>-2.9928386527629889E-3</v>
      </c>
      <c r="DK400" s="65">
        <v>3.1442856026872898E-2</v>
      </c>
      <c r="DL400" s="65">
        <v>7.3010119317323666E-2</v>
      </c>
      <c r="DM400" s="65">
        <f t="shared" si="258"/>
        <v>4.1567263290450768E-2</v>
      </c>
      <c r="DN400" s="65">
        <v>2.0076556519021953E-2</v>
      </c>
      <c r="DO400" s="65">
        <v>4.7545687962543416E-2</v>
      </c>
      <c r="DP400" s="65">
        <f t="shared" si="259"/>
        <v>2.7469131443521463E-2</v>
      </c>
      <c r="DQ400" s="65">
        <v>0</v>
      </c>
      <c r="DR400" s="65">
        <v>0</v>
      </c>
      <c r="DS400" s="65">
        <f t="shared" si="260"/>
        <v>0</v>
      </c>
      <c r="DT400" s="65">
        <v>0</v>
      </c>
      <c r="DU400" s="65">
        <v>1.3230629814227459E-2</v>
      </c>
      <c r="DV400" s="65">
        <f t="shared" si="261"/>
        <v>1.3230629814227459E-2</v>
      </c>
      <c r="DW400" s="65">
        <v>0.10585110538239201</v>
      </c>
      <c r="DX400" s="65">
        <v>1.5103458692040477E-5</v>
      </c>
      <c r="DY400" s="65">
        <f t="shared" si="262"/>
        <v>-0.10583600192369996</v>
      </c>
      <c r="DZ400" s="65">
        <v>8.8586829153972341E-2</v>
      </c>
      <c r="EA400" s="65">
        <v>9.4517444494789313E-2</v>
      </c>
      <c r="EB400" s="65">
        <f t="shared" si="263"/>
        <v>5.9306153408169721E-3</v>
      </c>
      <c r="EC400" s="65">
        <v>1.0389813295836263E-2</v>
      </c>
      <c r="ED400" s="65">
        <v>9.6511101042138642E-3</v>
      </c>
      <c r="EE400" s="65">
        <f t="shared" si="264"/>
        <v>-7.3870319162239878E-4</v>
      </c>
      <c r="EF400" s="65">
        <v>6.874462932583392E-3</v>
      </c>
      <c r="EG400" s="65">
        <v>0</v>
      </c>
      <c r="EH400" s="65">
        <f t="shared" si="265"/>
        <v>-6.874462932583392E-3</v>
      </c>
      <c r="EI400" s="65">
        <v>0</v>
      </c>
      <c r="EJ400" s="65">
        <v>2.7186225645672861E-3</v>
      </c>
      <c r="EK400" s="65">
        <f t="shared" si="266"/>
        <v>2.7186225645672861E-3</v>
      </c>
      <c r="EL400" s="65">
        <v>0.77337707991563154</v>
      </c>
      <c r="EM400" s="65">
        <v>0.10690228062226251</v>
      </c>
      <c r="EN400" s="65">
        <f t="shared" si="267"/>
        <v>-0.66647479929336906</v>
      </c>
      <c r="EO400" s="65">
        <v>8.8664948050933515E-2</v>
      </c>
      <c r="EP400" s="65">
        <v>0.35644162513215527</v>
      </c>
      <c r="EQ400" s="65">
        <f t="shared" si="268"/>
        <v>0.26777667708122177</v>
      </c>
      <c r="ER400" s="65">
        <v>0.29294586360440589</v>
      </c>
      <c r="ES400" s="65">
        <v>1.6915873735085334E-2</v>
      </c>
      <c r="ET400" s="65">
        <f t="shared" si="269"/>
        <v>-0.27602998986932054</v>
      </c>
      <c r="EU400" s="65">
        <v>3.0466369814858214</v>
      </c>
      <c r="EV400" s="65">
        <v>0.12505663797009514</v>
      </c>
      <c r="EW400" s="65">
        <f t="shared" si="270"/>
        <v>-2.9215803435157262</v>
      </c>
      <c r="EX400" s="65">
        <v>0.87883759081321777</v>
      </c>
      <c r="EY400" s="65">
        <v>0.71741428787192274</v>
      </c>
      <c r="EZ400" s="65">
        <f t="shared" si="271"/>
        <v>-0.16142330294129503</v>
      </c>
      <c r="FA400" s="65">
        <v>0.24802749785173031</v>
      </c>
      <c r="FB400" s="65">
        <v>0.45008306902280626</v>
      </c>
      <c r="FC400" s="65">
        <f t="shared" si="272"/>
        <v>0.20205557117107595</v>
      </c>
      <c r="FD400" s="72">
        <v>1.5328889447868193</v>
      </c>
      <c r="FE400" s="66" t="s">
        <v>0</v>
      </c>
      <c r="FF400" s="66" t="s">
        <v>0</v>
      </c>
      <c r="FG400" s="67">
        <v>1.7850122850122849</v>
      </c>
      <c r="FH400" s="67">
        <v>2.7777777777777777</v>
      </c>
      <c r="FI400" s="67">
        <v>-9.1883614088821286E-3</v>
      </c>
      <c r="FJ400" s="67">
        <v>-0.35678391959798994</v>
      </c>
      <c r="FK400" s="67">
        <v>-0.39753086419753081</v>
      </c>
      <c r="FL400" s="67">
        <v>0.60576923076923062</v>
      </c>
      <c r="FM400" s="67">
        <v>3.9958997722095679</v>
      </c>
      <c r="FN400" s="67">
        <v>1.6877256317689531</v>
      </c>
      <c r="FO400" s="67">
        <v>2.2503879979306776</v>
      </c>
      <c r="FP400" s="67" t="s">
        <v>0</v>
      </c>
      <c r="FQ400" s="67">
        <v>1.5255102040816326</v>
      </c>
      <c r="FR400" s="67" t="s">
        <v>0</v>
      </c>
      <c r="FS400" s="67">
        <v>1.0480109739369001</v>
      </c>
      <c r="FT400" s="67" t="s">
        <v>0</v>
      </c>
      <c r="FU400" s="67" t="s">
        <v>0</v>
      </c>
      <c r="FV400" s="67" t="s">
        <v>0</v>
      </c>
      <c r="FW400" s="67">
        <v>2.0119521912350598</v>
      </c>
      <c r="FX400" s="67" t="s">
        <v>0</v>
      </c>
      <c r="FY400" s="67">
        <v>0.7834394904458597</v>
      </c>
      <c r="FZ400" s="67" t="s">
        <v>0</v>
      </c>
      <c r="GA400" s="67">
        <v>0.61951219512195133</v>
      </c>
      <c r="GB400" s="67">
        <v>5.004968944099379</v>
      </c>
      <c r="GC400" s="67">
        <v>5.1245136186770424</v>
      </c>
      <c r="GD400" s="67" t="s">
        <v>0</v>
      </c>
      <c r="GE400" s="67" t="s">
        <v>0</v>
      </c>
      <c r="GF400" s="67">
        <v>-0.9996309963099631</v>
      </c>
      <c r="GG400" s="67">
        <v>1.7592592592592591</v>
      </c>
      <c r="GH400" s="67">
        <v>1.4022556390977443</v>
      </c>
      <c r="GI400" s="67">
        <v>-1</v>
      </c>
      <c r="GJ400" s="67" t="s">
        <v>0</v>
      </c>
      <c r="GK400" s="67">
        <v>-0.6425252525252525</v>
      </c>
      <c r="GL400" s="67">
        <v>9.396475770925111</v>
      </c>
      <c r="GM400" s="67">
        <v>-0.85066666666666668</v>
      </c>
      <c r="GN400" s="67">
        <v>-0.89384615384615385</v>
      </c>
      <c r="GO400" s="67">
        <v>1.1111111111111112</v>
      </c>
      <c r="GP400" s="67">
        <v>3.6929133858267722</v>
      </c>
    </row>
    <row r="401" spans="1:198" ht="13.8">
      <c r="A401" s="2">
        <v>4210001</v>
      </c>
      <c r="B401" s="2" t="s">
        <v>725</v>
      </c>
      <c r="C401" s="64">
        <v>0</v>
      </c>
      <c r="D401" s="64">
        <v>1</v>
      </c>
      <c r="E401" s="64">
        <v>0</v>
      </c>
      <c r="F401" s="64">
        <v>0</v>
      </c>
      <c r="G401" s="65">
        <v>7975</v>
      </c>
      <c r="H401" s="65">
        <v>10438</v>
      </c>
      <c r="I401" s="65">
        <v>2125</v>
      </c>
      <c r="J401" s="65">
        <v>3256</v>
      </c>
      <c r="K401" s="66">
        <v>0.2664576802507837</v>
      </c>
      <c r="L401" s="66">
        <v>0.31193715271124739</v>
      </c>
      <c r="M401" s="65">
        <v>5850</v>
      </c>
      <c r="N401" s="65">
        <v>7182</v>
      </c>
      <c r="O401" s="65">
        <v>56179</v>
      </c>
      <c r="P401" s="65">
        <v>227508</v>
      </c>
      <c r="Q401" s="65">
        <v>8144</v>
      </c>
      <c r="R401" s="65">
        <v>34524</v>
      </c>
      <c r="S401" s="65">
        <v>4593661.8220173074</v>
      </c>
      <c r="T401" s="65">
        <v>9734679.1300527826</v>
      </c>
      <c r="U401" s="65">
        <v>1585306.7843864986</v>
      </c>
      <c r="V401" s="65">
        <v>3084695.405684778</v>
      </c>
      <c r="W401" s="65">
        <v>3008355.0376308099</v>
      </c>
      <c r="X401" s="65">
        <v>6649983.7243680432</v>
      </c>
      <c r="Y401" s="65">
        <v>988.64975525267619</v>
      </c>
      <c r="Z401" s="65">
        <v>1387.7302928008601</v>
      </c>
      <c r="AA401" s="65">
        <v>5181.0129013904461</v>
      </c>
      <c r="AB401" s="65">
        <v>5511.8492792328625</v>
      </c>
      <c r="AC401" s="65">
        <v>5.2404937884865994</v>
      </c>
      <c r="AD401" s="65">
        <v>3.9718447509769934</v>
      </c>
      <c r="AE401" s="65">
        <v>0.75791421787449942</v>
      </c>
      <c r="AF401" s="65">
        <v>2.983258541923612</v>
      </c>
      <c r="AG401" s="65">
        <v>5.3598421861963033</v>
      </c>
      <c r="AH401" s="65">
        <v>1.7966401875247007</v>
      </c>
      <c r="AI401" s="66">
        <v>7.7993797677864851E-2</v>
      </c>
      <c r="AJ401" s="66">
        <v>6.8833105212521728E-2</v>
      </c>
      <c r="AK401" s="66">
        <v>0.1501176461029996</v>
      </c>
      <c r="AL401" s="66">
        <v>0.15538928150778353</v>
      </c>
      <c r="AM401" s="66">
        <v>2.7279591054449215E-2</v>
      </c>
      <c r="AN401" s="66">
        <v>2.0725473957066809E-2</v>
      </c>
      <c r="AO401" s="65">
        <v>260.3</v>
      </c>
      <c r="AP401" s="65">
        <v>260.10000000000002</v>
      </c>
      <c r="AQ401" s="65">
        <v>0.29113457760314343</v>
      </c>
      <c r="AR401" s="65">
        <v>0.1005387556482447</v>
      </c>
      <c r="AS401" s="65">
        <f t="shared" si="234"/>
        <v>-0.19059582195489871</v>
      </c>
      <c r="AT401" s="65">
        <v>0</v>
      </c>
      <c r="AU401" s="65">
        <v>0</v>
      </c>
      <c r="AV401" s="65">
        <f t="shared" si="235"/>
        <v>0</v>
      </c>
      <c r="AW401" s="65">
        <v>0</v>
      </c>
      <c r="AX401" s="65">
        <v>0</v>
      </c>
      <c r="AY401" s="65">
        <f t="shared" si="236"/>
        <v>0</v>
      </c>
      <c r="AZ401" s="65">
        <v>0.118737721021611</v>
      </c>
      <c r="BA401" s="65">
        <v>7.3678214189163094E-2</v>
      </c>
      <c r="BB401" s="65">
        <f t="shared" si="237"/>
        <v>-4.5059506832447901E-2</v>
      </c>
      <c r="BC401" s="65">
        <v>3.6836935166994106E-4</v>
      </c>
      <c r="BD401" s="65">
        <v>0</v>
      </c>
      <c r="BE401" s="65">
        <f t="shared" si="238"/>
        <v>-3.6836935166994106E-4</v>
      </c>
      <c r="BF401" s="65">
        <v>0</v>
      </c>
      <c r="BG401" s="65">
        <v>0</v>
      </c>
      <c r="BH401" s="65">
        <f t="shared" si="239"/>
        <v>0</v>
      </c>
      <c r="BI401" s="65">
        <v>0.12426326129666011</v>
      </c>
      <c r="BJ401" s="65">
        <v>1.9088170548024561E-2</v>
      </c>
      <c r="BK401" s="65">
        <f t="shared" si="240"/>
        <v>-0.10517509074863556</v>
      </c>
      <c r="BL401" s="65">
        <v>0</v>
      </c>
      <c r="BM401" s="65">
        <v>0</v>
      </c>
      <c r="BN401" s="65">
        <f t="shared" si="241"/>
        <v>0</v>
      </c>
      <c r="BO401" s="65">
        <v>0</v>
      </c>
      <c r="BP401" s="65">
        <v>0</v>
      </c>
      <c r="BQ401" s="65">
        <f t="shared" si="242"/>
        <v>0</v>
      </c>
      <c r="BR401" s="65">
        <v>1.3097576948264569E-3</v>
      </c>
      <c r="BS401" s="65">
        <v>0</v>
      </c>
      <c r="BT401" s="65">
        <f t="shared" si="243"/>
        <v>-1.3097576948264569E-3</v>
      </c>
      <c r="BU401" s="65">
        <v>2.9183038637851995E-2</v>
      </c>
      <c r="BV401" s="65">
        <v>4.8468698103734604E-3</v>
      </c>
      <c r="BW401" s="65">
        <f t="shared" si="244"/>
        <v>-2.4336168827478535E-2</v>
      </c>
      <c r="BX401" s="65">
        <v>4.6250818598559265E-3</v>
      </c>
      <c r="BY401" s="65">
        <v>7.7240953153361915E-4</v>
      </c>
      <c r="BZ401" s="65">
        <f t="shared" si="245"/>
        <v>-3.8526723283223074E-3</v>
      </c>
      <c r="CA401" s="65">
        <v>0</v>
      </c>
      <c r="CB401" s="65">
        <v>0</v>
      </c>
      <c r="CC401" s="65">
        <f t="shared" si="246"/>
        <v>0</v>
      </c>
      <c r="CD401" s="65">
        <v>1.2647347740667976E-2</v>
      </c>
      <c r="CE401" s="65">
        <v>2.153091569149963E-3</v>
      </c>
      <c r="CF401" s="65">
        <f t="shared" si="247"/>
        <v>-1.0494256171518014E-2</v>
      </c>
      <c r="CG401" s="65">
        <v>0</v>
      </c>
      <c r="CH401" s="65">
        <v>0</v>
      </c>
      <c r="CI401" s="65">
        <f t="shared" si="248"/>
        <v>0</v>
      </c>
      <c r="CJ401" s="65">
        <v>0.67481172233136877</v>
      </c>
      <c r="CK401" s="65">
        <v>0.97115050399721936</v>
      </c>
      <c r="CL401" s="65">
        <f t="shared" si="249"/>
        <v>0.29633878166585059</v>
      </c>
      <c r="CM401" s="65">
        <v>0.66662573673870329</v>
      </c>
      <c r="CN401" s="65">
        <v>0.85410149461244356</v>
      </c>
      <c r="CO401" s="65">
        <f t="shared" si="250"/>
        <v>0.18747575787374027</v>
      </c>
      <c r="CP401" s="65">
        <v>0</v>
      </c>
      <c r="CQ401" s="65">
        <v>0</v>
      </c>
      <c r="CR401" s="65">
        <f t="shared" si="251"/>
        <v>0</v>
      </c>
      <c r="CS401" s="65">
        <v>0</v>
      </c>
      <c r="CT401" s="65">
        <v>0</v>
      </c>
      <c r="CU401" s="65">
        <f t="shared" si="252"/>
        <v>0</v>
      </c>
      <c r="CV401" s="65">
        <v>4.5841519318926003E-3</v>
      </c>
      <c r="CW401" s="65">
        <v>1.9696443054107288E-3</v>
      </c>
      <c r="CX401" s="65">
        <f t="shared" si="253"/>
        <v>-2.6145076264818714E-3</v>
      </c>
      <c r="CY401" s="65">
        <v>0</v>
      </c>
      <c r="CZ401" s="65">
        <v>0</v>
      </c>
      <c r="DA401" s="65">
        <f t="shared" si="254"/>
        <v>0</v>
      </c>
      <c r="DB401" s="65">
        <v>0</v>
      </c>
      <c r="DC401" s="65">
        <v>0</v>
      </c>
      <c r="DD401" s="65">
        <f t="shared" si="255"/>
        <v>0</v>
      </c>
      <c r="DE401" s="65">
        <v>1.3097576948264569E-3</v>
      </c>
      <c r="DF401" s="65">
        <v>0</v>
      </c>
      <c r="DG401" s="65">
        <f t="shared" si="256"/>
        <v>-1.3097576948264569E-3</v>
      </c>
      <c r="DH401" s="65">
        <v>0</v>
      </c>
      <c r="DI401" s="65">
        <v>0</v>
      </c>
      <c r="DJ401" s="65">
        <f t="shared" si="257"/>
        <v>0</v>
      </c>
      <c r="DK401" s="65">
        <v>0.1141535690897184</v>
      </c>
      <c r="DL401" s="65">
        <v>8.4530568107210449E-2</v>
      </c>
      <c r="DM401" s="65">
        <f t="shared" si="258"/>
        <v>-2.9623000982507947E-2</v>
      </c>
      <c r="DN401" s="65">
        <v>5.8079567779960706E-2</v>
      </c>
      <c r="DO401" s="65">
        <v>1.2966825010620632E-2</v>
      </c>
      <c r="DP401" s="65">
        <f t="shared" si="259"/>
        <v>-4.5112742769340075E-2</v>
      </c>
      <c r="DQ401" s="65">
        <v>0</v>
      </c>
      <c r="DR401" s="65">
        <v>0</v>
      </c>
      <c r="DS401" s="65">
        <f t="shared" si="260"/>
        <v>0</v>
      </c>
      <c r="DT401" s="65">
        <v>1.8009168303863784E-3</v>
      </c>
      <c r="DU401" s="65">
        <v>6.8995481404240527E-2</v>
      </c>
      <c r="DV401" s="65">
        <f t="shared" si="261"/>
        <v>6.7194564573854143E-2</v>
      </c>
      <c r="DW401" s="65">
        <v>7.3346430910281604E-2</v>
      </c>
      <c r="DX401" s="65">
        <v>0</v>
      </c>
      <c r="DY401" s="65">
        <f t="shared" si="262"/>
        <v>-7.3346430910281604E-2</v>
      </c>
      <c r="DZ401" s="65">
        <v>6.3932547478716434E-2</v>
      </c>
      <c r="EA401" s="65">
        <v>6.0267253697910625E-2</v>
      </c>
      <c r="EB401" s="65">
        <f t="shared" si="263"/>
        <v>-3.6652937808058089E-3</v>
      </c>
      <c r="EC401" s="65">
        <v>7.7357563850687623E-3</v>
      </c>
      <c r="ED401" s="65">
        <v>7.0289267369559334E-3</v>
      </c>
      <c r="EE401" s="65">
        <f t="shared" si="264"/>
        <v>-7.0682964811282899E-4</v>
      </c>
      <c r="EF401" s="65">
        <v>1.3506876227897839E-3</v>
      </c>
      <c r="EG401" s="65">
        <v>2.3172285946008574E-4</v>
      </c>
      <c r="EH401" s="65">
        <f t="shared" si="265"/>
        <v>-1.1189647633296981E-3</v>
      </c>
      <c r="EI401" s="65">
        <v>0</v>
      </c>
      <c r="EJ401" s="65">
        <v>4.6344571892017149E-4</v>
      </c>
      <c r="EK401" s="65">
        <f t="shared" si="266"/>
        <v>4.6344571892017149E-4</v>
      </c>
      <c r="EL401" s="65">
        <v>0.83136869679109371</v>
      </c>
      <c r="EM401" s="65">
        <v>6.7991349013246827E-2</v>
      </c>
      <c r="EN401" s="65">
        <f t="shared" si="267"/>
        <v>-0.76337734777784694</v>
      </c>
      <c r="EO401" s="65">
        <v>1.0641781270464964E-2</v>
      </c>
      <c r="EP401" s="65">
        <v>0.17099216004325493</v>
      </c>
      <c r="EQ401" s="65">
        <f t="shared" si="268"/>
        <v>0.16035037877278996</v>
      </c>
      <c r="ER401" s="65">
        <v>0.17022757039947609</v>
      </c>
      <c r="ES401" s="65">
        <v>3.7461862279380529E-3</v>
      </c>
      <c r="ET401" s="65">
        <f t="shared" si="269"/>
        <v>-0.16648138417153804</v>
      </c>
      <c r="EU401" s="65">
        <v>51.158316961362146</v>
      </c>
      <c r="EV401" s="65">
        <v>4.3814930676244548E-2</v>
      </c>
      <c r="EW401" s="65">
        <f t="shared" si="270"/>
        <v>-51.114502030685905</v>
      </c>
      <c r="EX401" s="65">
        <v>0.63867059593975106</v>
      </c>
      <c r="EY401" s="65">
        <v>14.68577414745298</v>
      </c>
      <c r="EZ401" s="65">
        <f t="shared" si="271"/>
        <v>14.04710355151323</v>
      </c>
      <c r="FA401" s="65">
        <v>0.17026850032743943</v>
      </c>
      <c r="FB401" s="65">
        <v>0.32009616498667592</v>
      </c>
      <c r="FC401" s="65">
        <f t="shared" si="272"/>
        <v>0.1498276646592365</v>
      </c>
      <c r="FD401" s="72">
        <v>0.46393926613243353</v>
      </c>
      <c r="FE401" s="66" t="s">
        <v>0</v>
      </c>
      <c r="FF401" s="66" t="s">
        <v>0</v>
      </c>
      <c r="FG401" s="67">
        <v>1.6304722509479488</v>
      </c>
      <c r="FH401" s="67">
        <v>-1</v>
      </c>
      <c r="FI401" s="67" t="s">
        <v>0</v>
      </c>
      <c r="FJ401" s="67">
        <v>-0.34881422924901184</v>
      </c>
      <c r="FK401" s="67" t="s">
        <v>0</v>
      </c>
      <c r="FL401" s="67" t="s">
        <v>0</v>
      </c>
      <c r="FM401" s="67">
        <v>-1</v>
      </c>
      <c r="FN401" s="67">
        <v>-0.29593267882187935</v>
      </c>
      <c r="FO401" s="67">
        <v>-0.29203539823008839</v>
      </c>
      <c r="FP401" s="67" t="s">
        <v>0</v>
      </c>
      <c r="FQ401" s="67">
        <v>-0.27831715210355989</v>
      </c>
      <c r="FR401" s="67" t="s">
        <v>0</v>
      </c>
      <c r="FS401" s="67">
        <v>5.1008066961848728</v>
      </c>
      <c r="FT401" s="67">
        <v>4.4313869957634919</v>
      </c>
      <c r="FU401" s="67" t="s">
        <v>0</v>
      </c>
      <c r="FV401" s="67" t="s">
        <v>0</v>
      </c>
      <c r="FW401" s="67">
        <v>0.8214285714285714</v>
      </c>
      <c r="FX401" s="67" t="s">
        <v>0</v>
      </c>
      <c r="FY401" s="67" t="s">
        <v>0</v>
      </c>
      <c r="FZ401" s="67">
        <v>-1</v>
      </c>
      <c r="GA401" s="67" t="s">
        <v>0</v>
      </c>
      <c r="GB401" s="67">
        <v>2.139117963427752</v>
      </c>
      <c r="GC401" s="67">
        <v>-5.355884425651869E-2</v>
      </c>
      <c r="GD401" s="67" t="s">
        <v>0</v>
      </c>
      <c r="GE401" s="67">
        <v>161.40909090909091</v>
      </c>
      <c r="GF401" s="67">
        <v>-1</v>
      </c>
      <c r="GG401" s="67">
        <v>2.9961587708066579</v>
      </c>
      <c r="GH401" s="67">
        <v>2.8518518518518516</v>
      </c>
      <c r="GI401" s="67">
        <v>-0.27272727272727271</v>
      </c>
      <c r="GJ401" s="67" t="s">
        <v>0</v>
      </c>
      <c r="GK401" s="67">
        <v>-0.65330838912957856</v>
      </c>
      <c r="GL401" s="67">
        <v>67.115384615384613</v>
      </c>
      <c r="GM401" s="67">
        <v>-0.9067083433517672</v>
      </c>
      <c r="GN401" s="67">
        <v>-0.99636930954476355</v>
      </c>
      <c r="GO401" s="67">
        <v>96.477249423224819</v>
      </c>
      <c r="GP401" s="67">
        <v>6.9694711538461531</v>
      </c>
    </row>
    <row r="402" spans="1:198" ht="13.8">
      <c r="A402" s="2">
        <v>4210100</v>
      </c>
      <c r="B402" s="2" t="s">
        <v>726</v>
      </c>
      <c r="C402" s="64">
        <v>0</v>
      </c>
      <c r="D402" s="64">
        <v>1</v>
      </c>
      <c r="E402" s="64">
        <v>0</v>
      </c>
      <c r="F402" s="64">
        <v>0</v>
      </c>
      <c r="G402" s="65">
        <v>49945</v>
      </c>
      <c r="H402" s="65">
        <v>52912</v>
      </c>
      <c r="I402" s="65">
        <v>37718</v>
      </c>
      <c r="J402" s="65">
        <v>41318</v>
      </c>
      <c r="K402" s="66">
        <v>0.75519070978075886</v>
      </c>
      <c r="L402" s="66">
        <v>0.78088146356214094</v>
      </c>
      <c r="M402" s="65">
        <v>12227</v>
      </c>
      <c r="N402" s="65">
        <v>11594</v>
      </c>
      <c r="O402" s="65">
        <v>309683</v>
      </c>
      <c r="P402" s="65">
        <v>876725</v>
      </c>
      <c r="Q402" s="65">
        <v>54114</v>
      </c>
      <c r="R402" s="65">
        <v>171822</v>
      </c>
      <c r="S402" s="65">
        <v>12353915.711194241</v>
      </c>
      <c r="T402" s="65">
        <v>41110703.267111257</v>
      </c>
      <c r="U402" s="65">
        <v>10248250.826247433</v>
      </c>
      <c r="V402" s="65">
        <v>32767993.064833529</v>
      </c>
      <c r="W402" s="65">
        <v>2105664.8849467384</v>
      </c>
      <c r="X402" s="65">
        <v>8342710.2022774415</v>
      </c>
      <c r="Y402" s="65">
        <v>505.50866917397678</v>
      </c>
      <c r="Z402" s="65">
        <v>1268.8664210711377</v>
      </c>
      <c r="AA402" s="65">
        <v>677.56387531400912</v>
      </c>
      <c r="AB402" s="65">
        <v>2568.3611337203256</v>
      </c>
      <c r="AC402" s="65">
        <v>1.3403605449955547</v>
      </c>
      <c r="AD402" s="65">
        <v>2.0241383104394823</v>
      </c>
      <c r="AE402" s="65">
        <v>1.5101446532404423</v>
      </c>
      <c r="AF402" s="65">
        <v>1.1405747570081159</v>
      </c>
      <c r="AG402" s="65">
        <v>2.7537177178130094</v>
      </c>
      <c r="AH402" s="65">
        <v>2.414324620892355</v>
      </c>
      <c r="AI402" s="66">
        <v>0.12775569066383041</v>
      </c>
      <c r="AJ402" s="66">
        <v>0.12325926552159117</v>
      </c>
      <c r="AK402" s="66">
        <v>0.10967193552347831</v>
      </c>
      <c r="AL402" s="66">
        <v>0.12247561041393373</v>
      </c>
      <c r="AM402" s="66">
        <v>5.7874586270401096E-3</v>
      </c>
      <c r="AN402" s="66">
        <v>-5.3017854855763602E-3</v>
      </c>
      <c r="AO402" s="65">
        <v>1784.8</v>
      </c>
      <c r="AP402" s="65">
        <v>1404.2</v>
      </c>
      <c r="AQ402" s="65">
        <v>0.60504367323305119</v>
      </c>
      <c r="AR402" s="65">
        <v>0.64659162776982382</v>
      </c>
      <c r="AS402" s="65">
        <f t="shared" si="234"/>
        <v>4.1547954536772624E-2</v>
      </c>
      <c r="AT402" s="65">
        <v>0</v>
      </c>
      <c r="AU402" s="65">
        <v>0</v>
      </c>
      <c r="AV402" s="65">
        <f t="shared" si="235"/>
        <v>0</v>
      </c>
      <c r="AW402" s="65">
        <v>0</v>
      </c>
      <c r="AX402" s="65">
        <v>0</v>
      </c>
      <c r="AY402" s="65">
        <f t="shared" si="236"/>
        <v>0</v>
      </c>
      <c r="AZ402" s="65">
        <v>1.2258072464303752E-3</v>
      </c>
      <c r="BA402" s="65">
        <v>6.4019741360244907E-5</v>
      </c>
      <c r="BB402" s="65">
        <f t="shared" si="237"/>
        <v>-1.1617875050701303E-3</v>
      </c>
      <c r="BC402" s="65">
        <v>0</v>
      </c>
      <c r="BD402" s="65">
        <v>0</v>
      </c>
      <c r="BE402" s="65">
        <f t="shared" si="238"/>
        <v>0</v>
      </c>
      <c r="BF402" s="65">
        <v>2.384472286900494E-2</v>
      </c>
      <c r="BG402" s="65">
        <v>4.8499804060791593E-3</v>
      </c>
      <c r="BH402" s="65">
        <f t="shared" si="239"/>
        <v>-1.899474246292578E-2</v>
      </c>
      <c r="BI402" s="65">
        <v>0</v>
      </c>
      <c r="BJ402" s="65">
        <v>0</v>
      </c>
      <c r="BK402" s="65">
        <f t="shared" si="240"/>
        <v>0</v>
      </c>
      <c r="BL402" s="65">
        <v>1.4475613211614984E-3</v>
      </c>
      <c r="BM402" s="65">
        <v>3.2591868328851953E-4</v>
      </c>
      <c r="BN402" s="65">
        <f t="shared" si="241"/>
        <v>-1.1216426378729788E-3</v>
      </c>
      <c r="BO402" s="65">
        <v>4.8453265328750418E-2</v>
      </c>
      <c r="BP402" s="65">
        <v>4.9774378911509203E-2</v>
      </c>
      <c r="BQ402" s="65">
        <f t="shared" si="242"/>
        <v>1.3211135827587844E-3</v>
      </c>
      <c r="BR402" s="65">
        <v>0.11037809069741657</v>
      </c>
      <c r="BS402" s="65">
        <v>0.19818959931401878</v>
      </c>
      <c r="BT402" s="65">
        <f t="shared" si="243"/>
        <v>8.781150861660221E-2</v>
      </c>
      <c r="BU402" s="65">
        <v>1.7863522686673811E-4</v>
      </c>
      <c r="BV402" s="65">
        <v>0</v>
      </c>
      <c r="BW402" s="65">
        <f t="shared" si="244"/>
        <v>-1.7863522686673811E-4</v>
      </c>
      <c r="BX402" s="65">
        <v>0.23049488117677497</v>
      </c>
      <c r="BY402" s="65">
        <v>0.16959993481626334</v>
      </c>
      <c r="BZ402" s="65">
        <f t="shared" si="245"/>
        <v>-6.0894946360511626E-2</v>
      </c>
      <c r="CA402" s="65">
        <v>0.16095649924234023</v>
      </c>
      <c r="CB402" s="65">
        <v>0.19157228604796439</v>
      </c>
      <c r="CC402" s="65">
        <f t="shared" si="246"/>
        <v>3.0615786805624157E-2</v>
      </c>
      <c r="CD402" s="65">
        <v>1.0576437397592738E-2</v>
      </c>
      <c r="CE402" s="65">
        <v>3.2009870680122453E-3</v>
      </c>
      <c r="CF402" s="65">
        <f t="shared" si="247"/>
        <v>-7.3754503295804918E-3</v>
      </c>
      <c r="CG402" s="65">
        <v>9.4799866947555163E-3</v>
      </c>
      <c r="CH402" s="65">
        <v>2.7361649458936182E-2</v>
      </c>
      <c r="CI402" s="65">
        <f t="shared" si="248"/>
        <v>1.7881662764180666E-2</v>
      </c>
      <c r="CJ402" s="65">
        <v>3.5111061832427835E-4</v>
      </c>
      <c r="CK402" s="65">
        <v>1.978792005680297E-3</v>
      </c>
      <c r="CL402" s="65">
        <f t="shared" si="249"/>
        <v>1.6276813873560185E-3</v>
      </c>
      <c r="CM402" s="65">
        <v>0</v>
      </c>
      <c r="CN402" s="65">
        <v>0</v>
      </c>
      <c r="CO402" s="65">
        <f t="shared" si="250"/>
        <v>0</v>
      </c>
      <c r="CP402" s="65">
        <v>0</v>
      </c>
      <c r="CQ402" s="65">
        <v>0</v>
      </c>
      <c r="CR402" s="65">
        <f t="shared" si="251"/>
        <v>0</v>
      </c>
      <c r="CS402" s="65">
        <v>3.5111061832427835E-4</v>
      </c>
      <c r="CT402" s="65">
        <v>2.0563916921775637E-4</v>
      </c>
      <c r="CU402" s="65">
        <f t="shared" si="252"/>
        <v>-1.4547144910652198E-4</v>
      </c>
      <c r="CV402" s="65">
        <v>0</v>
      </c>
      <c r="CW402" s="65">
        <v>0</v>
      </c>
      <c r="CX402" s="65">
        <f t="shared" si="253"/>
        <v>0</v>
      </c>
      <c r="CY402" s="65">
        <v>0</v>
      </c>
      <c r="CZ402" s="65">
        <v>1.7731528364625408E-3</v>
      </c>
      <c r="DA402" s="65">
        <f t="shared" si="254"/>
        <v>1.7731528364625408E-3</v>
      </c>
      <c r="DB402" s="65">
        <v>0</v>
      </c>
      <c r="DC402" s="65">
        <v>0</v>
      </c>
      <c r="DD402" s="65">
        <f t="shared" si="255"/>
        <v>0</v>
      </c>
      <c r="DE402" s="65">
        <v>0</v>
      </c>
      <c r="DF402" s="65">
        <v>0</v>
      </c>
      <c r="DG402" s="65">
        <f t="shared" si="256"/>
        <v>0</v>
      </c>
      <c r="DH402" s="65">
        <v>0</v>
      </c>
      <c r="DI402" s="65">
        <v>0</v>
      </c>
      <c r="DJ402" s="65">
        <f t="shared" si="257"/>
        <v>0</v>
      </c>
      <c r="DK402" s="65">
        <v>0.2136046124847544</v>
      </c>
      <c r="DL402" s="65">
        <v>0.3874164348376033</v>
      </c>
      <c r="DM402" s="65">
        <f t="shared" si="258"/>
        <v>0.17381182235284889</v>
      </c>
      <c r="DN402" s="65">
        <v>1.5245592637764718E-2</v>
      </c>
      <c r="DO402" s="65">
        <v>2.8517884787745456E-2</v>
      </c>
      <c r="DP402" s="65">
        <f t="shared" si="259"/>
        <v>1.3272292149980738E-2</v>
      </c>
      <c r="DQ402" s="65">
        <v>9.3407744145076452E-2</v>
      </c>
      <c r="DR402" s="65">
        <v>0.22969507203190898</v>
      </c>
      <c r="DS402" s="65">
        <f t="shared" si="260"/>
        <v>0.13628732788683251</v>
      </c>
      <c r="DT402" s="65">
        <v>0.10484039866454768</v>
      </c>
      <c r="DU402" s="65">
        <v>0.12920347801794882</v>
      </c>
      <c r="DV402" s="65">
        <f t="shared" si="261"/>
        <v>2.4363079353401138E-2</v>
      </c>
      <c r="DW402" s="65">
        <v>5.0898719986201969E-2</v>
      </c>
      <c r="DX402" s="65">
        <v>4.8499804060791599E-5</v>
      </c>
      <c r="DY402" s="65">
        <f t="shared" si="262"/>
        <v>-5.0850220182141179E-2</v>
      </c>
      <c r="DZ402" s="65">
        <v>4.2558302842148059E-2</v>
      </c>
      <c r="EA402" s="65">
        <v>3.3961502795528703E-2</v>
      </c>
      <c r="EB402" s="65">
        <f t="shared" si="263"/>
        <v>-8.5968000466193559E-3</v>
      </c>
      <c r="EC402" s="65">
        <v>5.4945731850044961E-3</v>
      </c>
      <c r="ED402" s="65">
        <v>4.4231821303441932E-3</v>
      </c>
      <c r="EE402" s="65">
        <f t="shared" si="264"/>
        <v>-1.0713910546603029E-3</v>
      </c>
      <c r="EF402" s="65">
        <v>2.8088849465942268E-3</v>
      </c>
      <c r="EG402" s="65">
        <v>0</v>
      </c>
      <c r="EH402" s="65">
        <f t="shared" si="265"/>
        <v>-2.8088849465942268E-3</v>
      </c>
      <c r="EI402" s="65">
        <v>3.6959012455187201E-5</v>
      </c>
      <c r="EJ402" s="65">
        <v>1.9205922408073472E-3</v>
      </c>
      <c r="EK402" s="65">
        <f t="shared" si="266"/>
        <v>1.8836332283521601E-3</v>
      </c>
      <c r="EL402" s="65">
        <v>0.50633847063606463</v>
      </c>
      <c r="EM402" s="65">
        <v>4.0353776970741037E-2</v>
      </c>
      <c r="EN402" s="65">
        <f t="shared" si="267"/>
        <v>-0.46598469366532358</v>
      </c>
      <c r="EO402" s="65">
        <v>5.1742617437262078E-2</v>
      </c>
      <c r="EP402" s="65">
        <v>0.1635258193556898</v>
      </c>
      <c r="EQ402" s="65">
        <f t="shared" si="268"/>
        <v>0.11178320191842772</v>
      </c>
      <c r="ER402" s="65">
        <v>0.27657660987298416</v>
      </c>
      <c r="ES402" s="65">
        <v>9.1179631634288206E-3</v>
      </c>
      <c r="ET402" s="65">
        <f t="shared" si="269"/>
        <v>-0.26745864670955533</v>
      </c>
      <c r="EU402" s="65">
        <v>17.925121040765791</v>
      </c>
      <c r="EV402" s="65">
        <v>0.26771891841556961</v>
      </c>
      <c r="EW402" s="65">
        <f t="shared" si="270"/>
        <v>-17.657402122350224</v>
      </c>
      <c r="EX402" s="65">
        <v>1.0841310320188244</v>
      </c>
      <c r="EY402" s="65">
        <v>15.054339180469711</v>
      </c>
      <c r="EZ402" s="65">
        <f t="shared" si="271"/>
        <v>13.970208148450887</v>
      </c>
      <c r="FA402" s="65">
        <v>6.0982370551058873E-2</v>
      </c>
      <c r="FB402" s="65">
        <v>0.47335808763332593</v>
      </c>
      <c r="FC402" s="65">
        <f t="shared" si="272"/>
        <v>0.41237571708226706</v>
      </c>
      <c r="FD402" s="72">
        <v>2.3932236520605965</v>
      </c>
      <c r="FE402" s="66" t="s">
        <v>0</v>
      </c>
      <c r="FF402" s="66" t="s">
        <v>0</v>
      </c>
      <c r="FG402" s="67">
        <v>-0.83417085427135673</v>
      </c>
      <c r="FH402" s="67" t="s">
        <v>0</v>
      </c>
      <c r="FI402" s="67">
        <v>-0.35417204856626183</v>
      </c>
      <c r="FJ402" s="67" t="s">
        <v>0</v>
      </c>
      <c r="FK402" s="67">
        <v>-0.28510638297872337</v>
      </c>
      <c r="FL402" s="67">
        <v>2.2617594711416222</v>
      </c>
      <c r="FM402" s="67">
        <v>4.7012110050784086</v>
      </c>
      <c r="FN402" s="67">
        <v>-1</v>
      </c>
      <c r="FO402" s="67">
        <v>1.3363264651647557</v>
      </c>
      <c r="FP402" s="67">
        <v>2.7791427477994644</v>
      </c>
      <c r="FQ402" s="67">
        <v>-3.902154921374501E-2</v>
      </c>
      <c r="FR402" s="67">
        <v>8.1643924626380766</v>
      </c>
      <c r="FS402" s="67">
        <v>16.894736842105264</v>
      </c>
      <c r="FT402" s="67" t="s">
        <v>0</v>
      </c>
      <c r="FU402" s="67" t="s">
        <v>0</v>
      </c>
      <c r="FV402" s="67">
        <v>0.85964912280701777</v>
      </c>
      <c r="FW402" s="67" t="s">
        <v>0</v>
      </c>
      <c r="FX402" s="67" t="s">
        <v>0</v>
      </c>
      <c r="FY402" s="67" t="s">
        <v>0</v>
      </c>
      <c r="FZ402" s="67" t="s">
        <v>0</v>
      </c>
      <c r="GA402" s="67" t="s">
        <v>0</v>
      </c>
      <c r="GB402" s="67">
        <v>4.758860339706434</v>
      </c>
      <c r="GC402" s="67">
        <v>4.9393939393939394</v>
      </c>
      <c r="GD402" s="67">
        <v>6.8079662358216817</v>
      </c>
      <c r="GE402" s="67">
        <v>2.9130434782608696</v>
      </c>
      <c r="GF402" s="67">
        <v>-0.99697446448021299</v>
      </c>
      <c r="GG402" s="67">
        <v>1.5337964973223333</v>
      </c>
      <c r="GH402" s="67">
        <v>1.5560538116591931</v>
      </c>
      <c r="GI402" s="67">
        <v>-1</v>
      </c>
      <c r="GJ402" s="67">
        <v>164</v>
      </c>
      <c r="GK402" s="67">
        <v>-0.74694647201946474</v>
      </c>
      <c r="GL402" s="67">
        <v>9.0347619047619041</v>
      </c>
      <c r="GM402" s="67">
        <v>-0.89532293986636968</v>
      </c>
      <c r="GN402" s="67">
        <v>-0.95257731958762881</v>
      </c>
      <c r="GO402" s="67">
        <v>43.090909090909093</v>
      </c>
      <c r="GP402" s="67">
        <v>23.646464646464644</v>
      </c>
    </row>
    <row r="403" spans="1:198" ht="13.8">
      <c r="A403" s="2">
        <v>4210209</v>
      </c>
      <c r="B403" s="2" t="s">
        <v>727</v>
      </c>
      <c r="C403" s="64">
        <v>0</v>
      </c>
      <c r="D403" s="64">
        <v>1</v>
      </c>
      <c r="E403" s="64">
        <v>0</v>
      </c>
      <c r="F403" s="64">
        <v>0</v>
      </c>
      <c r="G403" s="65">
        <v>3143</v>
      </c>
      <c r="H403" s="65">
        <v>3279</v>
      </c>
      <c r="I403" s="65">
        <v>977</v>
      </c>
      <c r="J403" s="65">
        <v>1249</v>
      </c>
      <c r="K403" s="66">
        <v>0.31084950684059814</v>
      </c>
      <c r="L403" s="66">
        <v>0.38090881366270202</v>
      </c>
      <c r="M403" s="65">
        <v>2166</v>
      </c>
      <c r="N403" s="65">
        <v>2030</v>
      </c>
      <c r="O403" s="65">
        <v>13766</v>
      </c>
      <c r="P403" s="65">
        <v>34341</v>
      </c>
      <c r="Q403" s="65">
        <v>5645</v>
      </c>
      <c r="R403" s="65">
        <v>11539</v>
      </c>
      <c r="S403" s="65">
        <v>657934.69350618985</v>
      </c>
      <c r="T403" s="65">
        <v>2563218.9584491462</v>
      </c>
      <c r="U403" s="65">
        <v>314833.83313890023</v>
      </c>
      <c r="V403" s="65">
        <v>1450604.5083848054</v>
      </c>
      <c r="W403" s="65">
        <v>343100.8603672898</v>
      </c>
      <c r="X403" s="65">
        <v>1112614.4500643529</v>
      </c>
      <c r="Y403" s="65">
        <v>394.88403443602579</v>
      </c>
      <c r="Z403" s="65">
        <v>1195.444391768104</v>
      </c>
      <c r="AA403" s="65">
        <v>566.83097891629643</v>
      </c>
      <c r="AB403" s="65">
        <v>2443.3347072120268</v>
      </c>
      <c r="AC403" s="65">
        <v>1.4354365572815464</v>
      </c>
      <c r="AD403" s="65">
        <v>2.0438714874878032</v>
      </c>
      <c r="AE403" s="65">
        <v>1.4238675175993296</v>
      </c>
      <c r="AF403" s="65">
        <v>0.80036582847279802</v>
      </c>
      <c r="AG403" s="65">
        <v>1.2567470388904691</v>
      </c>
      <c r="AH403" s="65">
        <v>1.570215761570563</v>
      </c>
      <c r="AI403" s="66">
        <v>0.14567198083553956</v>
      </c>
      <c r="AJ403" s="66">
        <v>0.16505589744636251</v>
      </c>
      <c r="AK403" s="66">
        <v>9.5722342354612078E-2</v>
      </c>
      <c r="AL403" s="66">
        <v>7.4114112519923836E-2</v>
      </c>
      <c r="AM403" s="66">
        <v>4.2450588485360985E-3</v>
      </c>
      <c r="AN403" s="66">
        <v>-6.4636556768303821E-3</v>
      </c>
      <c r="AO403" s="65">
        <v>278.10000000000002</v>
      </c>
      <c r="AP403" s="65">
        <v>285.7</v>
      </c>
      <c r="AQ403" s="65">
        <v>0.5995866548568054</v>
      </c>
      <c r="AR403" s="65">
        <v>0.61192477684374724</v>
      </c>
      <c r="AS403" s="65">
        <f t="shared" si="234"/>
        <v>1.2338121986941841E-2</v>
      </c>
      <c r="AT403" s="65">
        <v>0</v>
      </c>
      <c r="AU403" s="65">
        <v>0</v>
      </c>
      <c r="AV403" s="65">
        <f t="shared" si="235"/>
        <v>0</v>
      </c>
      <c r="AW403" s="65">
        <v>0</v>
      </c>
      <c r="AX403" s="65">
        <v>0</v>
      </c>
      <c r="AY403" s="65">
        <f t="shared" si="236"/>
        <v>0</v>
      </c>
      <c r="AZ403" s="65">
        <v>0</v>
      </c>
      <c r="BA403" s="65">
        <v>0</v>
      </c>
      <c r="BB403" s="65">
        <f t="shared" si="237"/>
        <v>0</v>
      </c>
      <c r="BC403" s="65">
        <v>0</v>
      </c>
      <c r="BD403" s="65">
        <v>0</v>
      </c>
      <c r="BE403" s="65">
        <f t="shared" si="238"/>
        <v>0</v>
      </c>
      <c r="BF403" s="65">
        <v>4.0153528196043694E-3</v>
      </c>
      <c r="BG403" s="65">
        <v>1.8083600543085766E-2</v>
      </c>
      <c r="BH403" s="65">
        <f t="shared" si="239"/>
        <v>1.4068247723481395E-2</v>
      </c>
      <c r="BI403" s="65">
        <v>0</v>
      </c>
      <c r="BJ403" s="65">
        <v>3.2642921108126063E-3</v>
      </c>
      <c r="BK403" s="65">
        <f t="shared" si="240"/>
        <v>3.2642921108126063E-3</v>
      </c>
      <c r="BL403" s="65">
        <v>2.604074402125775E-2</v>
      </c>
      <c r="BM403" s="65">
        <v>1.4097119912181875E-2</v>
      </c>
      <c r="BN403" s="65">
        <f t="shared" si="241"/>
        <v>-1.1943624109075875E-2</v>
      </c>
      <c r="BO403" s="65">
        <v>2.4918807204015351E-2</v>
      </c>
      <c r="BP403" s="65">
        <v>1.4559320565040298E-2</v>
      </c>
      <c r="BQ403" s="65">
        <f t="shared" si="242"/>
        <v>-1.0359486638975053E-2</v>
      </c>
      <c r="BR403" s="65">
        <v>0.45444346028934163</v>
      </c>
      <c r="BS403" s="65">
        <v>0.47057803969148104</v>
      </c>
      <c r="BT403" s="65">
        <f t="shared" si="243"/>
        <v>1.6134579402139415E-2</v>
      </c>
      <c r="BU403" s="65">
        <v>2.1966341895482727E-2</v>
      </c>
      <c r="BV403" s="65">
        <v>1.2363867463962792E-2</v>
      </c>
      <c r="BW403" s="65">
        <f t="shared" si="244"/>
        <v>-9.6024744315199341E-3</v>
      </c>
      <c r="BX403" s="65">
        <v>6.8201948627103631E-2</v>
      </c>
      <c r="BY403" s="65">
        <v>7.8198572955484297E-2</v>
      </c>
      <c r="BZ403" s="65">
        <f t="shared" si="245"/>
        <v>9.9966243283806655E-3</v>
      </c>
      <c r="CA403" s="65">
        <v>0</v>
      </c>
      <c r="CB403" s="65">
        <v>0</v>
      </c>
      <c r="CC403" s="65">
        <f t="shared" si="246"/>
        <v>0</v>
      </c>
      <c r="CD403" s="65">
        <v>0</v>
      </c>
      <c r="CE403" s="65">
        <v>0</v>
      </c>
      <c r="CF403" s="65">
        <f t="shared" si="247"/>
        <v>0</v>
      </c>
      <c r="CG403" s="65">
        <v>0</v>
      </c>
      <c r="CH403" s="65">
        <v>0</v>
      </c>
      <c r="CI403" s="65">
        <f t="shared" si="248"/>
        <v>0</v>
      </c>
      <c r="CJ403" s="65">
        <v>4.853852967227635E-2</v>
      </c>
      <c r="CK403" s="65">
        <v>0.12762515527053184</v>
      </c>
      <c r="CL403" s="65">
        <f t="shared" si="249"/>
        <v>7.9086625598255494E-2</v>
      </c>
      <c r="CM403" s="65">
        <v>0</v>
      </c>
      <c r="CN403" s="65">
        <v>0</v>
      </c>
      <c r="CO403" s="65">
        <f t="shared" si="250"/>
        <v>0</v>
      </c>
      <c r="CP403" s="65">
        <v>0</v>
      </c>
      <c r="CQ403" s="65">
        <v>0</v>
      </c>
      <c r="CR403" s="65">
        <f t="shared" si="251"/>
        <v>0</v>
      </c>
      <c r="CS403" s="65">
        <v>0</v>
      </c>
      <c r="CT403" s="65">
        <v>0</v>
      </c>
      <c r="CU403" s="65">
        <f t="shared" si="252"/>
        <v>0</v>
      </c>
      <c r="CV403" s="65">
        <v>5.8458813108945972E-3</v>
      </c>
      <c r="CW403" s="65">
        <v>0</v>
      </c>
      <c r="CX403" s="65">
        <f t="shared" si="253"/>
        <v>-5.8458813108945972E-3</v>
      </c>
      <c r="CY403" s="65">
        <v>0</v>
      </c>
      <c r="CZ403" s="65">
        <v>0</v>
      </c>
      <c r="DA403" s="65">
        <f t="shared" si="254"/>
        <v>0</v>
      </c>
      <c r="DB403" s="65">
        <v>0</v>
      </c>
      <c r="DC403" s="65">
        <v>0</v>
      </c>
      <c r="DD403" s="65">
        <f t="shared" si="255"/>
        <v>0</v>
      </c>
      <c r="DE403" s="65">
        <v>0</v>
      </c>
      <c r="DF403" s="65">
        <v>0</v>
      </c>
      <c r="DG403" s="65">
        <f t="shared" si="256"/>
        <v>0</v>
      </c>
      <c r="DH403" s="65">
        <v>4.2692648361381751E-2</v>
      </c>
      <c r="DI403" s="65">
        <v>0.12762515527053184</v>
      </c>
      <c r="DJ403" s="65">
        <f t="shared" si="257"/>
        <v>8.4932506909150079E-2</v>
      </c>
      <c r="DK403" s="65">
        <v>5.621493947446117E-2</v>
      </c>
      <c r="DL403" s="65">
        <v>0.48531068550134326</v>
      </c>
      <c r="DM403" s="65">
        <f t="shared" si="258"/>
        <v>0.42909574602688211</v>
      </c>
      <c r="DN403" s="65">
        <v>2.8875110717449071E-2</v>
      </c>
      <c r="DO403" s="65">
        <v>0.13981569748967271</v>
      </c>
      <c r="DP403" s="65">
        <f t="shared" si="259"/>
        <v>0.11094058677222364</v>
      </c>
      <c r="DQ403" s="65">
        <v>0</v>
      </c>
      <c r="DR403" s="65">
        <v>0</v>
      </c>
      <c r="DS403" s="65">
        <f t="shared" si="260"/>
        <v>0</v>
      </c>
      <c r="DT403" s="65">
        <v>2.7339828757012106E-2</v>
      </c>
      <c r="DU403" s="65">
        <v>0.34376173556345146</v>
      </c>
      <c r="DV403" s="65">
        <f t="shared" si="261"/>
        <v>0.31642190680643933</v>
      </c>
      <c r="DW403" s="65">
        <v>0.10912311780336581</v>
      </c>
      <c r="DX403" s="65">
        <v>2.0221278562555971E-4</v>
      </c>
      <c r="DY403" s="65">
        <f t="shared" si="262"/>
        <v>-0.10892090501774025</v>
      </c>
      <c r="DZ403" s="65">
        <v>9.0286389134927675E-2</v>
      </c>
      <c r="EA403" s="65">
        <v>7.5338706415922815E-2</v>
      </c>
      <c r="EB403" s="65">
        <f t="shared" si="263"/>
        <v>-1.4947682719004859E-2</v>
      </c>
      <c r="EC403" s="65">
        <v>5.5506347800413341E-3</v>
      </c>
      <c r="ED403" s="65">
        <v>3.4665048964381665E-4</v>
      </c>
      <c r="EE403" s="65">
        <f t="shared" si="264"/>
        <v>-5.2039842903975177E-3</v>
      </c>
      <c r="EF403" s="65">
        <v>1.3286093888396812E-2</v>
      </c>
      <c r="EG403" s="65">
        <v>0</v>
      </c>
      <c r="EH403" s="65">
        <f t="shared" si="265"/>
        <v>-1.3286093888396812E-2</v>
      </c>
      <c r="EI403" s="65">
        <v>0</v>
      </c>
      <c r="EJ403" s="65">
        <v>1.588814744200826E-3</v>
      </c>
      <c r="EK403" s="65">
        <f t="shared" si="266"/>
        <v>1.588814744200826E-3</v>
      </c>
      <c r="EL403" s="65">
        <v>0.76764098021848237</v>
      </c>
      <c r="EM403" s="65">
        <v>7.7476384435393009E-2</v>
      </c>
      <c r="EN403" s="65">
        <f t="shared" si="267"/>
        <v>-0.69016459578308931</v>
      </c>
      <c r="EO403" s="65">
        <v>5.0191910245054615E-2</v>
      </c>
      <c r="EP403" s="65">
        <v>0.37438252881532197</v>
      </c>
      <c r="EQ403" s="65">
        <f t="shared" si="268"/>
        <v>0.32419061857026737</v>
      </c>
      <c r="ER403" s="65">
        <v>0.17655742545025097</v>
      </c>
      <c r="ES403" s="65">
        <v>1.9008001848802612E-2</v>
      </c>
      <c r="ET403" s="65">
        <f t="shared" si="269"/>
        <v>-0.15754942360144836</v>
      </c>
      <c r="EU403" s="65">
        <v>3.7791555949217597</v>
      </c>
      <c r="EV403" s="65">
        <v>0.11118814455325418</v>
      </c>
      <c r="EW403" s="65">
        <f t="shared" si="270"/>
        <v>-3.6679674503685056</v>
      </c>
      <c r="EX403" s="65">
        <v>0.45763212282255689</v>
      </c>
      <c r="EY403" s="65">
        <v>4.3042435797440559</v>
      </c>
      <c r="EZ403" s="65">
        <f t="shared" si="271"/>
        <v>3.8466114569214991</v>
      </c>
      <c r="FA403" s="65">
        <v>0.17714791851195749</v>
      </c>
      <c r="FB403" s="65">
        <v>2.0799029378628996E-2</v>
      </c>
      <c r="FC403" s="65">
        <f t="shared" si="272"/>
        <v>-0.15634888913332851</v>
      </c>
      <c r="FD403" s="72">
        <v>1.0861729367736852</v>
      </c>
      <c r="FE403" s="66" t="s">
        <v>0</v>
      </c>
      <c r="FF403" s="66" t="s">
        <v>0</v>
      </c>
      <c r="FG403" s="67" t="s">
        <v>0</v>
      </c>
      <c r="FH403" s="67" t="s">
        <v>0</v>
      </c>
      <c r="FI403" s="67">
        <v>8.2058823529411757</v>
      </c>
      <c r="FJ403" s="67" t="s">
        <v>0</v>
      </c>
      <c r="FK403" s="67">
        <v>0.10657596371882083</v>
      </c>
      <c r="FL403" s="67">
        <v>0.19431279620853092</v>
      </c>
      <c r="FM403" s="67">
        <v>1.1166839916839915</v>
      </c>
      <c r="FN403" s="67">
        <v>0.15053763440860202</v>
      </c>
      <c r="FO403" s="67">
        <v>1.3437229437229439</v>
      </c>
      <c r="FP403" s="67" t="s">
        <v>0</v>
      </c>
      <c r="FQ403" s="67" t="s">
        <v>0</v>
      </c>
      <c r="FR403" s="67" t="s">
        <v>0</v>
      </c>
      <c r="FS403" s="67">
        <v>4.3746958637469593</v>
      </c>
      <c r="FT403" s="67" t="s">
        <v>0</v>
      </c>
      <c r="FU403" s="67" t="s">
        <v>0</v>
      </c>
      <c r="FV403" s="67" t="s">
        <v>0</v>
      </c>
      <c r="FW403" s="67">
        <v>-1</v>
      </c>
      <c r="FX403" s="67" t="s">
        <v>0</v>
      </c>
      <c r="FY403" s="67" t="s">
        <v>0</v>
      </c>
      <c r="FZ403" s="67" t="s">
        <v>0</v>
      </c>
      <c r="GA403" s="67">
        <v>5.1106500691562937</v>
      </c>
      <c r="GB403" s="67">
        <v>16.647058823529413</v>
      </c>
      <c r="GC403" s="67">
        <v>8.8977505112474429</v>
      </c>
      <c r="GD403" s="67" t="s">
        <v>0</v>
      </c>
      <c r="GE403" s="67">
        <v>24.701943844492437</v>
      </c>
      <c r="GF403" s="67">
        <v>-0.99621212121212122</v>
      </c>
      <c r="GG403" s="67">
        <v>0.70568999345977756</v>
      </c>
      <c r="GH403" s="67">
        <v>-0.87234042553191493</v>
      </c>
      <c r="GI403" s="67">
        <v>-1</v>
      </c>
      <c r="GJ403" s="67" t="s">
        <v>0</v>
      </c>
      <c r="GK403" s="67">
        <v>-0.7936923076923077</v>
      </c>
      <c r="GL403" s="67">
        <v>14.247058823529413</v>
      </c>
      <c r="GM403" s="67">
        <v>-0.77993311036789292</v>
      </c>
      <c r="GN403" s="67">
        <v>-0.93985937499999994</v>
      </c>
      <c r="GO403" s="67">
        <v>18.2258064516129</v>
      </c>
      <c r="GP403" s="67">
        <v>-0.76</v>
      </c>
    </row>
    <row r="404" spans="1:198" ht="13.8">
      <c r="A404" s="2">
        <v>4210308</v>
      </c>
      <c r="B404" s="2" t="s">
        <v>728</v>
      </c>
      <c r="C404" s="64">
        <v>0</v>
      </c>
      <c r="D404" s="64">
        <v>1</v>
      </c>
      <c r="E404" s="64">
        <v>0</v>
      </c>
      <c r="F404" s="64">
        <v>0</v>
      </c>
      <c r="G404" s="65">
        <v>6904</v>
      </c>
      <c r="H404" s="65">
        <v>7479</v>
      </c>
      <c r="I404" s="65">
        <v>2197</v>
      </c>
      <c r="J404" s="65">
        <v>2961</v>
      </c>
      <c r="K404" s="66">
        <v>0.31822132097334876</v>
      </c>
      <c r="L404" s="66">
        <v>0.39590854392298436</v>
      </c>
      <c r="M404" s="65">
        <v>4707</v>
      </c>
      <c r="N404" s="65">
        <v>4518</v>
      </c>
      <c r="O404" s="65">
        <v>34425</v>
      </c>
      <c r="P404" s="65">
        <v>118087</v>
      </c>
      <c r="Q404" s="65">
        <v>17841</v>
      </c>
      <c r="R404" s="65">
        <v>57644</v>
      </c>
      <c r="S404" s="65">
        <v>1443010.9216509319</v>
      </c>
      <c r="T404" s="65">
        <v>3377216.1722895997</v>
      </c>
      <c r="U404" s="65">
        <v>788862.68069262023</v>
      </c>
      <c r="V404" s="65">
        <v>1497908.9090806115</v>
      </c>
      <c r="W404" s="65">
        <v>654148.24095830997</v>
      </c>
      <c r="X404" s="65">
        <v>1879307.263209</v>
      </c>
      <c r="Y404" s="65">
        <v>468.60703612057097</v>
      </c>
      <c r="Z404" s="65">
        <v>776.49026194980217</v>
      </c>
      <c r="AA404" s="65">
        <v>1163.8077937871492</v>
      </c>
      <c r="AB404" s="65">
        <v>921.18157477677846</v>
      </c>
      <c r="AC404" s="65">
        <v>2.4835474162357762</v>
      </c>
      <c r="AD404" s="65">
        <v>1.1863401512127787</v>
      </c>
      <c r="AE404" s="65">
        <v>0.47767968650700132</v>
      </c>
      <c r="AF404" s="65">
        <v>3.076862470582391</v>
      </c>
      <c r="AG404" s="65">
        <v>1.6154837317206547</v>
      </c>
      <c r="AH404" s="65">
        <v>0.52504255460429294</v>
      </c>
      <c r="AI404" s="66">
        <v>8.8751895749398901E-2</v>
      </c>
      <c r="AJ404" s="66">
        <v>6.6223865695701045E-2</v>
      </c>
      <c r="AK404" s="66">
        <v>0.13118285506561977</v>
      </c>
      <c r="AL404" s="66">
        <v>0.12443276381586665</v>
      </c>
      <c r="AM404" s="66">
        <v>8.0318979527043144E-3</v>
      </c>
      <c r="AN404" s="66">
        <v>-4.0897485438036174E-3</v>
      </c>
      <c r="AO404" s="65">
        <v>543.5</v>
      </c>
      <c r="AP404" s="65">
        <v>526</v>
      </c>
      <c r="AQ404" s="65">
        <v>0.67305644302449419</v>
      </c>
      <c r="AR404" s="65">
        <v>1.5037471376032197</v>
      </c>
      <c r="AS404" s="65">
        <f t="shared" si="234"/>
        <v>0.83069069457872546</v>
      </c>
      <c r="AT404" s="65">
        <v>0</v>
      </c>
      <c r="AU404" s="65">
        <v>0</v>
      </c>
      <c r="AV404" s="65">
        <f t="shared" si="235"/>
        <v>0</v>
      </c>
      <c r="AW404" s="65">
        <v>0</v>
      </c>
      <c r="AX404" s="65">
        <v>0</v>
      </c>
      <c r="AY404" s="65">
        <f t="shared" si="236"/>
        <v>0</v>
      </c>
      <c r="AZ404" s="65">
        <v>2.5035965846458529E-3</v>
      </c>
      <c r="BA404" s="65">
        <v>4.6839220040247032E-4</v>
      </c>
      <c r="BB404" s="65">
        <f t="shared" si="237"/>
        <v>-2.0352043842433824E-3</v>
      </c>
      <c r="BC404" s="65">
        <v>0</v>
      </c>
      <c r="BD404" s="65">
        <v>0</v>
      </c>
      <c r="BE404" s="65">
        <f t="shared" si="238"/>
        <v>0</v>
      </c>
      <c r="BF404" s="65">
        <v>3.9609139995889619E-3</v>
      </c>
      <c r="BG404" s="65">
        <v>4.3311821987833364E-3</v>
      </c>
      <c r="BH404" s="65">
        <f t="shared" si="239"/>
        <v>3.7026819919437452E-4</v>
      </c>
      <c r="BI404" s="65">
        <v>0</v>
      </c>
      <c r="BJ404" s="65">
        <v>0</v>
      </c>
      <c r="BK404" s="65">
        <f t="shared" si="240"/>
        <v>0</v>
      </c>
      <c r="BL404" s="65">
        <v>1.3265325187302656E-3</v>
      </c>
      <c r="BM404" s="65">
        <v>6.2220988596673838E-3</v>
      </c>
      <c r="BN404" s="65">
        <f t="shared" si="241"/>
        <v>4.8955663409371184E-3</v>
      </c>
      <c r="BO404" s="65">
        <v>5.2351325598340902E-2</v>
      </c>
      <c r="BP404" s="65">
        <v>3.3984456318090349E-2</v>
      </c>
      <c r="BQ404" s="65">
        <f t="shared" si="242"/>
        <v>-1.8366869280250553E-2</v>
      </c>
      <c r="BR404" s="65">
        <v>0.23247949479662949</v>
      </c>
      <c r="BS404" s="65">
        <v>0.4196967594198876</v>
      </c>
      <c r="BT404" s="65">
        <f t="shared" si="243"/>
        <v>0.18721726462325811</v>
      </c>
      <c r="BU404" s="65">
        <v>8.220764904807279E-4</v>
      </c>
      <c r="BV404" s="65">
        <v>0</v>
      </c>
      <c r="BW404" s="65">
        <f t="shared" si="244"/>
        <v>-8.220764904807279E-4</v>
      </c>
      <c r="BX404" s="65">
        <v>0.2373745866263102</v>
      </c>
      <c r="BY404" s="65">
        <v>0.72163046746698123</v>
      </c>
      <c r="BZ404" s="65">
        <f t="shared" si="245"/>
        <v>0.48425588084067106</v>
      </c>
      <c r="CA404" s="65">
        <v>0.12555350036432936</v>
      </c>
      <c r="CB404" s="65">
        <v>0.28193162630398072</v>
      </c>
      <c r="CC404" s="65">
        <f t="shared" si="246"/>
        <v>0.15637812593965136</v>
      </c>
      <c r="CD404" s="65">
        <v>0</v>
      </c>
      <c r="CE404" s="65">
        <v>0</v>
      </c>
      <c r="CF404" s="65">
        <f t="shared" si="247"/>
        <v>0</v>
      </c>
      <c r="CG404" s="65">
        <v>7.4734226407338904E-4</v>
      </c>
      <c r="CH404" s="65">
        <v>3.3012976198737075E-2</v>
      </c>
      <c r="CI404" s="65">
        <f t="shared" si="248"/>
        <v>3.2265633934663689E-2</v>
      </c>
      <c r="CJ404" s="65">
        <v>6.7260803766605007E-4</v>
      </c>
      <c r="CK404" s="65">
        <v>1.9082645201582125E-3</v>
      </c>
      <c r="CL404" s="65">
        <f t="shared" si="249"/>
        <v>1.2356564824921625E-3</v>
      </c>
      <c r="CM404" s="65">
        <v>0</v>
      </c>
      <c r="CN404" s="65">
        <v>0</v>
      </c>
      <c r="CO404" s="65">
        <f t="shared" si="250"/>
        <v>0</v>
      </c>
      <c r="CP404" s="65">
        <v>0</v>
      </c>
      <c r="CQ404" s="65">
        <v>0</v>
      </c>
      <c r="CR404" s="65">
        <f t="shared" si="251"/>
        <v>0</v>
      </c>
      <c r="CS404" s="65">
        <v>6.7260803766605007E-4</v>
      </c>
      <c r="CT404" s="65">
        <v>5.0308791895080146E-4</v>
      </c>
      <c r="CU404" s="65">
        <f t="shared" si="252"/>
        <v>-1.6952011871524861E-4</v>
      </c>
      <c r="CV404" s="65">
        <v>0</v>
      </c>
      <c r="CW404" s="65">
        <v>0</v>
      </c>
      <c r="CX404" s="65">
        <f t="shared" si="253"/>
        <v>0</v>
      </c>
      <c r="CY404" s="65">
        <v>0</v>
      </c>
      <c r="CZ404" s="65">
        <v>1.4051766012074111E-3</v>
      </c>
      <c r="DA404" s="65">
        <f t="shared" si="254"/>
        <v>1.4051766012074111E-3</v>
      </c>
      <c r="DB404" s="65">
        <v>0</v>
      </c>
      <c r="DC404" s="65">
        <v>0</v>
      </c>
      <c r="DD404" s="65">
        <f t="shared" si="255"/>
        <v>0</v>
      </c>
      <c r="DE404" s="65">
        <v>0</v>
      </c>
      <c r="DF404" s="65">
        <v>0</v>
      </c>
      <c r="DG404" s="65">
        <f t="shared" si="256"/>
        <v>0</v>
      </c>
      <c r="DH404" s="65">
        <v>0</v>
      </c>
      <c r="DI404" s="65">
        <v>0</v>
      </c>
      <c r="DJ404" s="65">
        <f t="shared" si="257"/>
        <v>0</v>
      </c>
      <c r="DK404" s="65">
        <v>6.0721558955962852E-2</v>
      </c>
      <c r="DL404" s="65">
        <v>0.27610852820761916</v>
      </c>
      <c r="DM404" s="65">
        <f t="shared" si="258"/>
        <v>0.21538696925165632</v>
      </c>
      <c r="DN404" s="65">
        <v>5.1192945089027142E-3</v>
      </c>
      <c r="DO404" s="65">
        <v>3.9900076330580805E-2</v>
      </c>
      <c r="DP404" s="65">
        <f t="shared" si="259"/>
        <v>3.478078182167809E-2</v>
      </c>
      <c r="DQ404" s="65">
        <v>1.5899706668161352E-2</v>
      </c>
      <c r="DR404" s="65">
        <v>0.15347072837878473</v>
      </c>
      <c r="DS404" s="65">
        <f t="shared" si="260"/>
        <v>0.13757102171062338</v>
      </c>
      <c r="DT404" s="65">
        <v>3.9702557778898792E-2</v>
      </c>
      <c r="DU404" s="65">
        <v>7.8065366733745062E-2</v>
      </c>
      <c r="DV404" s="65">
        <f t="shared" si="261"/>
        <v>3.836280895484627E-2</v>
      </c>
      <c r="DW404" s="65">
        <v>4.3831623787904263E-2</v>
      </c>
      <c r="DX404" s="65">
        <v>1.7347859274165569E-5</v>
      </c>
      <c r="DY404" s="65">
        <f t="shared" si="262"/>
        <v>-4.3814275928630096E-2</v>
      </c>
      <c r="DZ404" s="65">
        <v>4.0860938288212544E-2</v>
      </c>
      <c r="EA404" s="65">
        <v>3.05322323225314E-2</v>
      </c>
      <c r="EB404" s="65">
        <f t="shared" si="263"/>
        <v>-1.0328705965681143E-2</v>
      </c>
      <c r="EC404" s="65">
        <v>1.3078489621284307E-3</v>
      </c>
      <c r="ED404" s="65">
        <v>2.104873591932089E-3</v>
      </c>
      <c r="EE404" s="65">
        <f t="shared" si="264"/>
        <v>7.9702462980365835E-4</v>
      </c>
      <c r="EF404" s="65">
        <v>1.6628365375632905E-3</v>
      </c>
      <c r="EG404" s="65">
        <v>0</v>
      </c>
      <c r="EH404" s="65">
        <f t="shared" si="265"/>
        <v>-1.6628365375632905E-3</v>
      </c>
      <c r="EI404" s="65">
        <v>0</v>
      </c>
      <c r="EJ404" s="65">
        <v>1.1449587120949275E-3</v>
      </c>
      <c r="EK404" s="65">
        <f t="shared" si="266"/>
        <v>1.1449587120949275E-3</v>
      </c>
      <c r="EL404" s="65">
        <v>0.71184350652990303</v>
      </c>
      <c r="EM404" s="65">
        <v>3.3799412485832583E-2</v>
      </c>
      <c r="EN404" s="65">
        <f t="shared" si="267"/>
        <v>-0.6780440940440704</v>
      </c>
      <c r="EO404" s="65">
        <v>0.10089120564990751</v>
      </c>
      <c r="EP404" s="65">
        <v>0.27941040408946871</v>
      </c>
      <c r="EQ404" s="65">
        <f t="shared" si="268"/>
        <v>0.17851919843956121</v>
      </c>
      <c r="ER404" s="65">
        <v>0.27987967789548418</v>
      </c>
      <c r="ES404" s="65">
        <v>1.6885249693521155E-2</v>
      </c>
      <c r="ET404" s="65">
        <f t="shared" si="269"/>
        <v>-0.262994428201963</v>
      </c>
      <c r="EU404" s="65">
        <v>2.3541281318311755</v>
      </c>
      <c r="EV404" s="65">
        <v>0.27585409293826474</v>
      </c>
      <c r="EW404" s="65">
        <f t="shared" si="270"/>
        <v>-2.0782740388929106</v>
      </c>
      <c r="EX404" s="65">
        <v>0.67260803766605015</v>
      </c>
      <c r="EY404" s="65">
        <v>0.87895820322438878</v>
      </c>
      <c r="EZ404" s="65">
        <f t="shared" si="271"/>
        <v>0.20635016555833863</v>
      </c>
      <c r="FA404" s="65">
        <v>7.6602582067522379E-2</v>
      </c>
      <c r="FB404" s="65">
        <v>0.27178312862859388</v>
      </c>
      <c r="FC404" s="65">
        <f t="shared" si="272"/>
        <v>0.19518054656107151</v>
      </c>
      <c r="FD404" s="72">
        <v>6.2186875416389071</v>
      </c>
      <c r="FE404" s="66" t="s">
        <v>0</v>
      </c>
      <c r="FF404" s="66" t="s">
        <v>0</v>
      </c>
      <c r="FG404" s="67">
        <v>-0.39552238805970141</v>
      </c>
      <c r="FH404" s="67" t="s">
        <v>0</v>
      </c>
      <c r="FI404" s="67">
        <v>2.533018867924528</v>
      </c>
      <c r="FJ404" s="67" t="s">
        <v>0</v>
      </c>
      <c r="FK404" s="67">
        <v>14.154929577464788</v>
      </c>
      <c r="FL404" s="67">
        <v>1.0974304068522485</v>
      </c>
      <c r="FM404" s="67">
        <v>4.8329181065659403</v>
      </c>
      <c r="FN404" s="67">
        <v>-1</v>
      </c>
      <c r="FO404" s="67">
        <v>8.8223534041715848</v>
      </c>
      <c r="FP404" s="67">
        <v>6.255208333333333</v>
      </c>
      <c r="FQ404" s="67" t="s">
        <v>0</v>
      </c>
      <c r="FR404" s="67">
        <v>141.72499999999999</v>
      </c>
      <c r="FS404" s="67">
        <v>8.1666666666666661</v>
      </c>
      <c r="FT404" s="67" t="s">
        <v>0</v>
      </c>
      <c r="FU404" s="67" t="s">
        <v>0</v>
      </c>
      <c r="FV404" s="67">
        <v>1.4166666666666665</v>
      </c>
      <c r="FW404" s="67" t="s">
        <v>0</v>
      </c>
      <c r="FX404" s="67" t="s">
        <v>0</v>
      </c>
      <c r="FY404" s="67" t="s">
        <v>0</v>
      </c>
      <c r="FZ404" s="67" t="s">
        <v>0</v>
      </c>
      <c r="GA404" s="67" t="s">
        <v>0</v>
      </c>
      <c r="GB404" s="67">
        <v>13.691692307692309</v>
      </c>
      <c r="GC404" s="67">
        <v>24.18248175182482</v>
      </c>
      <c r="GD404" s="67">
        <v>30.186839012925965</v>
      </c>
      <c r="GE404" s="67">
        <v>5.3529411764705879</v>
      </c>
      <c r="GF404" s="67">
        <v>-0.99872122762148341</v>
      </c>
      <c r="GG404" s="67">
        <v>1.4142661179698215</v>
      </c>
      <c r="GH404" s="67">
        <v>4.2</v>
      </c>
      <c r="GI404" s="67">
        <v>-1</v>
      </c>
      <c r="GJ404" s="67" t="s">
        <v>0</v>
      </c>
      <c r="GK404" s="67">
        <v>-0.84658792650918635</v>
      </c>
      <c r="GL404" s="67">
        <v>7.9479629629629631</v>
      </c>
      <c r="GM404" s="67">
        <v>-0.80507343124165553</v>
      </c>
      <c r="GN404" s="67">
        <v>-0.62139682539682539</v>
      </c>
      <c r="GO404" s="67">
        <v>3.2222222222222223</v>
      </c>
      <c r="GP404" s="67">
        <v>10.463414634146341</v>
      </c>
    </row>
    <row r="405" spans="1:198" ht="13.8">
      <c r="A405" s="2">
        <v>4210407</v>
      </c>
      <c r="B405" s="2" t="s">
        <v>729</v>
      </c>
      <c r="C405" s="64">
        <v>0</v>
      </c>
      <c r="D405" s="64">
        <v>1</v>
      </c>
      <c r="E405" s="64">
        <v>0</v>
      </c>
      <c r="F405" s="64">
        <v>0</v>
      </c>
      <c r="G405" s="65">
        <v>5541</v>
      </c>
      <c r="H405" s="65">
        <v>6404</v>
      </c>
      <c r="I405" s="65">
        <v>3521</v>
      </c>
      <c r="J405" s="65">
        <v>4256</v>
      </c>
      <c r="K405" s="66">
        <v>0.63544486554773505</v>
      </c>
      <c r="L405" s="66">
        <v>0.66458463460337291</v>
      </c>
      <c r="M405" s="65">
        <v>2020</v>
      </c>
      <c r="N405" s="65">
        <v>2148</v>
      </c>
      <c r="O405" s="65">
        <v>37605</v>
      </c>
      <c r="P405" s="65">
        <v>105317</v>
      </c>
      <c r="Q405" s="65">
        <v>3578</v>
      </c>
      <c r="R405" s="65">
        <v>13195</v>
      </c>
      <c r="S405" s="65">
        <v>2249602.1152628269</v>
      </c>
      <c r="T405" s="65">
        <v>5485910.6755846227</v>
      </c>
      <c r="U405" s="65">
        <v>1866771.2290479315</v>
      </c>
      <c r="V405" s="65">
        <v>4195887.0138801876</v>
      </c>
      <c r="W405" s="65">
        <v>382830.88621490035</v>
      </c>
      <c r="X405" s="65">
        <v>1290023.6617044364</v>
      </c>
      <c r="Y405" s="65">
        <v>808.44041977724225</v>
      </c>
      <c r="Z405" s="65">
        <v>1326.4349296119551</v>
      </c>
      <c r="AA405" s="65">
        <v>8382.9987615769314</v>
      </c>
      <c r="AB405" s="65">
        <v>5038.8901240172881</v>
      </c>
      <c r="AC405" s="65">
        <v>10.369346406364471</v>
      </c>
      <c r="AD405" s="65">
        <v>3.7988219486133419</v>
      </c>
      <c r="AE405" s="65">
        <v>0.36635114690369591</v>
      </c>
      <c r="AF405" s="65">
        <v>1.3005476505368498</v>
      </c>
      <c r="AG405" s="65">
        <v>1.3254827195459895</v>
      </c>
      <c r="AH405" s="65">
        <v>1.0191727454190909</v>
      </c>
      <c r="AI405" s="66">
        <v>9.3236950401704544E-2</v>
      </c>
      <c r="AJ405" s="66">
        <v>8.435945000842282E-2</v>
      </c>
      <c r="AK405" s="66">
        <v>0.10847343274184729</v>
      </c>
      <c r="AL405" s="66">
        <v>0.13940181212908587</v>
      </c>
      <c r="AM405" s="66">
        <v>1.4580047452530609E-2</v>
      </c>
      <c r="AN405" s="66">
        <v>6.1628793991896913E-3</v>
      </c>
      <c r="AO405" s="65">
        <v>70.5</v>
      </c>
      <c r="AP405" s="65">
        <v>63.4</v>
      </c>
      <c r="AQ405" s="65">
        <v>0.80398732997950428</v>
      </c>
      <c r="AR405" s="65">
        <v>1.224706328154604</v>
      </c>
      <c r="AS405" s="65">
        <f t="shared" si="234"/>
        <v>0.42071899817509972</v>
      </c>
      <c r="AT405" s="65">
        <v>0</v>
      </c>
      <c r="AU405" s="65">
        <v>0</v>
      </c>
      <c r="AV405" s="65">
        <f t="shared" si="235"/>
        <v>0</v>
      </c>
      <c r="AW405" s="65">
        <v>0</v>
      </c>
      <c r="AX405" s="65">
        <v>0</v>
      </c>
      <c r="AY405" s="65">
        <f t="shared" si="236"/>
        <v>0</v>
      </c>
      <c r="AZ405" s="65">
        <v>0.26094652506055521</v>
      </c>
      <c r="BA405" s="65">
        <v>0.48806366047745359</v>
      </c>
      <c r="BB405" s="65">
        <f t="shared" si="237"/>
        <v>0.22711713541689837</v>
      </c>
      <c r="BC405" s="65">
        <v>0</v>
      </c>
      <c r="BD405" s="65">
        <v>0</v>
      </c>
      <c r="BE405" s="65">
        <f t="shared" si="238"/>
        <v>0</v>
      </c>
      <c r="BF405" s="65">
        <v>0</v>
      </c>
      <c r="BG405" s="65">
        <v>0</v>
      </c>
      <c r="BH405" s="65">
        <f t="shared" si="239"/>
        <v>0</v>
      </c>
      <c r="BI405" s="65">
        <v>1.6117011365753678E-2</v>
      </c>
      <c r="BJ405" s="65">
        <v>6.0629026146267529E-4</v>
      </c>
      <c r="BK405" s="65">
        <f t="shared" si="240"/>
        <v>-1.5510721104291003E-2</v>
      </c>
      <c r="BL405" s="65">
        <v>0</v>
      </c>
      <c r="BM405" s="65">
        <v>0</v>
      </c>
      <c r="BN405" s="65">
        <f t="shared" si="241"/>
        <v>0</v>
      </c>
      <c r="BO405" s="65">
        <v>2.077510713620272E-2</v>
      </c>
      <c r="BP405" s="65">
        <v>1.359100669445497E-2</v>
      </c>
      <c r="BQ405" s="65">
        <f t="shared" si="242"/>
        <v>-7.18410044174775E-3</v>
      </c>
      <c r="BR405" s="65">
        <v>0.46953605366126328</v>
      </c>
      <c r="BS405" s="65">
        <v>0.67235063786787919</v>
      </c>
      <c r="BT405" s="65">
        <f t="shared" si="243"/>
        <v>0.20281458420661591</v>
      </c>
      <c r="BU405" s="65">
        <v>1.6117011365753678E-2</v>
      </c>
      <c r="BV405" s="65">
        <v>8.1849185297461161E-3</v>
      </c>
      <c r="BW405" s="65">
        <f t="shared" si="244"/>
        <v>-7.9320928360075618E-3</v>
      </c>
      <c r="BX405" s="65">
        <v>2.0495621389975776E-2</v>
      </c>
      <c r="BY405" s="65">
        <v>4.1909814323607429E-2</v>
      </c>
      <c r="BZ405" s="65">
        <f t="shared" si="245"/>
        <v>2.1414192933631653E-2</v>
      </c>
      <c r="CA405" s="65">
        <v>0</v>
      </c>
      <c r="CB405" s="65">
        <v>0</v>
      </c>
      <c r="CC405" s="65">
        <f t="shared" si="246"/>
        <v>0</v>
      </c>
      <c r="CD405" s="65">
        <v>0</v>
      </c>
      <c r="CE405" s="65">
        <v>0</v>
      </c>
      <c r="CF405" s="65">
        <f t="shared" si="247"/>
        <v>0</v>
      </c>
      <c r="CG405" s="65">
        <v>0</v>
      </c>
      <c r="CH405" s="65">
        <v>0</v>
      </c>
      <c r="CI405" s="65">
        <f t="shared" si="248"/>
        <v>0</v>
      </c>
      <c r="CJ405" s="65">
        <v>2.645798397615055E-2</v>
      </c>
      <c r="CK405" s="65">
        <v>3.0314513073133762E-3</v>
      </c>
      <c r="CL405" s="65">
        <f t="shared" si="249"/>
        <v>-2.3426532668837173E-2</v>
      </c>
      <c r="CM405" s="65">
        <v>5.9623625861747716E-3</v>
      </c>
      <c r="CN405" s="65">
        <v>3.0314513073133762E-3</v>
      </c>
      <c r="CO405" s="65">
        <f t="shared" si="250"/>
        <v>-2.9309112788613954E-3</v>
      </c>
      <c r="CP405" s="65">
        <v>0</v>
      </c>
      <c r="CQ405" s="65">
        <v>0</v>
      </c>
      <c r="CR405" s="65">
        <f t="shared" si="251"/>
        <v>0</v>
      </c>
      <c r="CS405" s="65">
        <v>0</v>
      </c>
      <c r="CT405" s="65">
        <v>0</v>
      </c>
      <c r="CU405" s="65">
        <f t="shared" si="252"/>
        <v>0</v>
      </c>
      <c r="CV405" s="65">
        <v>0</v>
      </c>
      <c r="CW405" s="65">
        <v>0</v>
      </c>
      <c r="CX405" s="65">
        <f t="shared" si="253"/>
        <v>0</v>
      </c>
      <c r="CY405" s="65">
        <v>0</v>
      </c>
      <c r="CZ405" s="65">
        <v>0</v>
      </c>
      <c r="DA405" s="65">
        <f t="shared" si="254"/>
        <v>0</v>
      </c>
      <c r="DB405" s="65">
        <v>0</v>
      </c>
      <c r="DC405" s="65">
        <v>0</v>
      </c>
      <c r="DD405" s="65">
        <f t="shared" si="255"/>
        <v>0</v>
      </c>
      <c r="DE405" s="65">
        <v>0</v>
      </c>
      <c r="DF405" s="65">
        <v>0</v>
      </c>
      <c r="DG405" s="65">
        <f t="shared" si="256"/>
        <v>0</v>
      </c>
      <c r="DH405" s="65">
        <v>0</v>
      </c>
      <c r="DI405" s="65">
        <v>0</v>
      </c>
      <c r="DJ405" s="65">
        <f t="shared" si="257"/>
        <v>0</v>
      </c>
      <c r="DK405" s="65">
        <v>1.6769144773616546E-2</v>
      </c>
      <c r="DL405" s="65">
        <v>5.3303018820260199E-3</v>
      </c>
      <c r="DM405" s="65">
        <f t="shared" si="258"/>
        <v>-1.1438842891590525E-2</v>
      </c>
      <c r="DN405" s="65">
        <v>1.5464877957890815E-2</v>
      </c>
      <c r="DO405" s="65">
        <v>4.2440318302387264E-3</v>
      </c>
      <c r="DP405" s="65">
        <f t="shared" si="259"/>
        <v>-1.122084612765209E-2</v>
      </c>
      <c r="DQ405" s="65">
        <v>0</v>
      </c>
      <c r="DR405" s="65">
        <v>0</v>
      </c>
      <c r="DS405" s="65">
        <f t="shared" si="260"/>
        <v>0</v>
      </c>
      <c r="DT405" s="65">
        <v>1.3042668157257314E-3</v>
      </c>
      <c r="DU405" s="65">
        <v>1.0862700517872933E-3</v>
      </c>
      <c r="DV405" s="65">
        <f t="shared" si="261"/>
        <v>-2.1799676393843815E-4</v>
      </c>
      <c r="DW405" s="65">
        <v>3.8289547233091109E-2</v>
      </c>
      <c r="DX405" s="65">
        <v>5.0524188455222937E-5</v>
      </c>
      <c r="DY405" s="65">
        <f t="shared" si="262"/>
        <v>-3.8239023044635889E-2</v>
      </c>
      <c r="DZ405" s="65">
        <v>2.8693869945966091E-2</v>
      </c>
      <c r="EA405" s="65">
        <v>3.9156246052797772E-3</v>
      </c>
      <c r="EB405" s="65">
        <f t="shared" si="263"/>
        <v>-2.4778245340686313E-2</v>
      </c>
      <c r="EC405" s="65">
        <v>9.4093534563070604E-3</v>
      </c>
      <c r="ED405" s="65">
        <v>9.7259062776304164E-3</v>
      </c>
      <c r="EE405" s="65">
        <f t="shared" si="264"/>
        <v>3.1655282132335601E-4</v>
      </c>
      <c r="EF405" s="65">
        <v>1.8632383081796161E-4</v>
      </c>
      <c r="EG405" s="65">
        <v>0</v>
      </c>
      <c r="EH405" s="65">
        <f t="shared" si="265"/>
        <v>-1.8632383081796161E-4</v>
      </c>
      <c r="EI405" s="65">
        <v>0</v>
      </c>
      <c r="EJ405" s="65">
        <v>0</v>
      </c>
      <c r="EK405" s="65">
        <f t="shared" si="266"/>
        <v>0</v>
      </c>
      <c r="EL405" s="65">
        <v>0.88503819638531767</v>
      </c>
      <c r="EM405" s="65">
        <v>1.3692055071365415E-2</v>
      </c>
      <c r="EN405" s="65">
        <f t="shared" si="267"/>
        <v>-0.87134614131395227</v>
      </c>
      <c r="EO405" s="65">
        <v>1.8632383081796163E-3</v>
      </c>
      <c r="EP405" s="65">
        <v>0.27038019451812556</v>
      </c>
      <c r="EQ405" s="65">
        <f t="shared" si="268"/>
        <v>0.26851695620994592</v>
      </c>
      <c r="ER405" s="65">
        <v>1.607043040804919</v>
      </c>
      <c r="ES405" s="65">
        <v>1.0104837691044589E-3</v>
      </c>
      <c r="ET405" s="65">
        <f t="shared" si="269"/>
        <v>-1.6060325570358145</v>
      </c>
      <c r="EU405" s="65">
        <v>80.026085336314509</v>
      </c>
      <c r="EV405" s="65">
        <v>1.6117216117216115E-2</v>
      </c>
      <c r="EW405" s="65">
        <f t="shared" si="270"/>
        <v>-80.009968120197286</v>
      </c>
      <c r="EX405" s="65">
        <v>1.6955468604434507</v>
      </c>
      <c r="EY405" s="65">
        <v>19.810534293292914</v>
      </c>
      <c r="EZ405" s="65">
        <f t="shared" si="271"/>
        <v>18.114987432849464</v>
      </c>
      <c r="FA405" s="65">
        <v>9.7820011179429844E-2</v>
      </c>
      <c r="FB405" s="65">
        <v>1.7405582922824303</v>
      </c>
      <c r="FC405" s="65">
        <f t="shared" si="272"/>
        <v>1.6427382811030005</v>
      </c>
      <c r="FD405" s="72">
        <v>4.6176129779837778</v>
      </c>
      <c r="FE405" s="66" t="s">
        <v>0</v>
      </c>
      <c r="FF405" s="66" t="s">
        <v>0</v>
      </c>
      <c r="FG405" s="67">
        <v>5.8975365940735456</v>
      </c>
      <c r="FH405" s="67" t="s">
        <v>0</v>
      </c>
      <c r="FI405" s="67" t="s">
        <v>0</v>
      </c>
      <c r="FJ405" s="67">
        <v>-0.86127167630057799</v>
      </c>
      <c r="FK405" s="67" t="s">
        <v>0</v>
      </c>
      <c r="FL405" s="67">
        <v>1.4125560538116595</v>
      </c>
      <c r="FM405" s="67">
        <v>4.2807539682539675</v>
      </c>
      <c r="FN405" s="67">
        <v>0.87283236994219671</v>
      </c>
      <c r="FO405" s="67">
        <v>6.540909090909091</v>
      </c>
      <c r="FP405" s="67" t="s">
        <v>0</v>
      </c>
      <c r="FQ405" s="67" t="s">
        <v>0</v>
      </c>
      <c r="FR405" s="67" t="s">
        <v>0</v>
      </c>
      <c r="FS405" s="67">
        <v>-0.57746478873239437</v>
      </c>
      <c r="FT405" s="67">
        <v>0.875</v>
      </c>
      <c r="FU405" s="67" t="s">
        <v>0</v>
      </c>
      <c r="FV405" s="67" t="s">
        <v>0</v>
      </c>
      <c r="FW405" s="67" t="s">
        <v>0</v>
      </c>
      <c r="FX405" s="67" t="s">
        <v>0</v>
      </c>
      <c r="FY405" s="67" t="s">
        <v>0</v>
      </c>
      <c r="FZ405" s="67" t="s">
        <v>0</v>
      </c>
      <c r="GA405" s="67" t="s">
        <v>0</v>
      </c>
      <c r="GB405" s="67">
        <v>0.17222222222222205</v>
      </c>
      <c r="GC405" s="67">
        <v>1.2048192771084265E-2</v>
      </c>
      <c r="GD405" s="67" t="s">
        <v>0</v>
      </c>
      <c r="GE405" s="67">
        <v>2.0714285714285712</v>
      </c>
      <c r="GF405" s="67">
        <v>-0.99513381995133821</v>
      </c>
      <c r="GG405" s="67">
        <v>-0.49675324675324684</v>
      </c>
      <c r="GH405" s="67">
        <v>2.8118811881188126</v>
      </c>
      <c r="GI405" s="67">
        <v>-1</v>
      </c>
      <c r="GJ405" s="67" t="s">
        <v>0</v>
      </c>
      <c r="GK405" s="67">
        <v>-0.94294736842105265</v>
      </c>
      <c r="GL405" s="67">
        <v>534.15</v>
      </c>
      <c r="GM405" s="67">
        <v>-0.9976811594202899</v>
      </c>
      <c r="GN405" s="67">
        <v>-0.99925727590221192</v>
      </c>
      <c r="GO405" s="67">
        <v>42.087912087912088</v>
      </c>
      <c r="GP405" s="67">
        <v>64.61904761904762</v>
      </c>
    </row>
    <row r="406" spans="1:198" ht="13.8">
      <c r="A406" s="2">
        <v>4210605</v>
      </c>
      <c r="B406" s="2" t="s">
        <v>730</v>
      </c>
      <c r="C406" s="64">
        <v>0</v>
      </c>
      <c r="D406" s="64">
        <v>1</v>
      </c>
      <c r="E406" s="64">
        <v>0</v>
      </c>
      <c r="F406" s="64">
        <v>0</v>
      </c>
      <c r="G406" s="65">
        <v>12549</v>
      </c>
      <c r="H406" s="65">
        <v>14674</v>
      </c>
      <c r="I406" s="65">
        <v>4616</v>
      </c>
      <c r="J406" s="65">
        <v>7606</v>
      </c>
      <c r="K406" s="66">
        <v>0.36783807474699182</v>
      </c>
      <c r="L406" s="66">
        <v>0.51833174321929942</v>
      </c>
      <c r="M406" s="65">
        <v>7933</v>
      </c>
      <c r="N406" s="65">
        <v>7068</v>
      </c>
      <c r="O406" s="65">
        <v>79254</v>
      </c>
      <c r="P406" s="65">
        <v>294091</v>
      </c>
      <c r="Q406" s="65">
        <v>16398</v>
      </c>
      <c r="R406" s="65">
        <v>36035</v>
      </c>
      <c r="S406" s="65">
        <v>4165683.4577141129</v>
      </c>
      <c r="T406" s="65">
        <v>12381326.568024553</v>
      </c>
      <c r="U406" s="65">
        <v>1607184.39977634</v>
      </c>
      <c r="V406" s="65">
        <v>7191052.7839292279</v>
      </c>
      <c r="W406" s="65">
        <v>2558499.0579377813</v>
      </c>
      <c r="X406" s="65">
        <v>5190273.7840953087</v>
      </c>
      <c r="Y406" s="65">
        <v>547.9425439618293</v>
      </c>
      <c r="Z406" s="65">
        <v>1177.7550978643062</v>
      </c>
      <c r="AA406" s="65">
        <v>2613.0173972925863</v>
      </c>
      <c r="AB406" s="65">
        <v>1256.6476272126472</v>
      </c>
      <c r="AC406" s="65">
        <v>4.7687799133089657</v>
      </c>
      <c r="AD406" s="65">
        <v>1.0669855129401702</v>
      </c>
      <c r="AE406" s="65">
        <v>0.2237439203185641</v>
      </c>
      <c r="AF406" s="65">
        <v>6.0582018119799406</v>
      </c>
      <c r="AG406" s="65">
        <v>1.4247836122783977</v>
      </c>
      <c r="AH406" s="65">
        <v>0.23518259320132323</v>
      </c>
      <c r="AI406" s="66">
        <v>0.11508530175183451</v>
      </c>
      <c r="AJ406" s="66">
        <v>0.16164299224759304</v>
      </c>
      <c r="AK406" s="66">
        <v>0.14010816086619826</v>
      </c>
      <c r="AL406" s="66">
        <v>8.1915554056732232E-2</v>
      </c>
      <c r="AM406" s="66">
        <v>1.5766625963213876E-2</v>
      </c>
      <c r="AN406" s="66">
        <v>-1.1478979931717648E-2</v>
      </c>
      <c r="AO406" s="65">
        <v>393.8</v>
      </c>
      <c r="AP406" s="65">
        <v>373.3</v>
      </c>
      <c r="AQ406" s="65">
        <v>0.85386429239338124</v>
      </c>
      <c r="AR406" s="65">
        <v>0.76331344526155132</v>
      </c>
      <c r="AS406" s="65">
        <f t="shared" si="234"/>
        <v>-9.0550847131829926E-2</v>
      </c>
      <c r="AT406" s="65">
        <v>0</v>
      </c>
      <c r="AU406" s="65">
        <v>0</v>
      </c>
      <c r="AV406" s="65">
        <f t="shared" si="235"/>
        <v>0</v>
      </c>
      <c r="AW406" s="65">
        <v>0</v>
      </c>
      <c r="AX406" s="65">
        <v>0</v>
      </c>
      <c r="AY406" s="65">
        <f t="shared" si="236"/>
        <v>0</v>
      </c>
      <c r="AZ406" s="65">
        <v>0.76025531568890514</v>
      </c>
      <c r="BA406" s="65">
        <v>0.71559132325054342</v>
      </c>
      <c r="BB406" s="65">
        <f t="shared" si="237"/>
        <v>-4.4663992438361722E-2</v>
      </c>
      <c r="BC406" s="65">
        <v>0</v>
      </c>
      <c r="BD406" s="65">
        <v>0</v>
      </c>
      <c r="BE406" s="65">
        <f t="shared" si="238"/>
        <v>0</v>
      </c>
      <c r="BF406" s="65">
        <v>0</v>
      </c>
      <c r="BG406" s="65">
        <v>0</v>
      </c>
      <c r="BH406" s="65">
        <f t="shared" si="239"/>
        <v>0</v>
      </c>
      <c r="BI406" s="65">
        <v>2.3417489937797291E-2</v>
      </c>
      <c r="BJ406" s="65">
        <v>1.3986402109060636E-2</v>
      </c>
      <c r="BK406" s="65">
        <f t="shared" si="240"/>
        <v>-9.4310878287366551E-3</v>
      </c>
      <c r="BL406" s="65">
        <v>0</v>
      </c>
      <c r="BM406" s="65">
        <v>0</v>
      </c>
      <c r="BN406" s="65">
        <f t="shared" si="241"/>
        <v>0</v>
      </c>
      <c r="BO406" s="65">
        <v>1.3619547099239745E-3</v>
      </c>
      <c r="BP406" s="65">
        <v>1.073030849636927E-3</v>
      </c>
      <c r="BQ406" s="65">
        <f t="shared" si="242"/>
        <v>-2.889238602870475E-4</v>
      </c>
      <c r="BR406" s="65">
        <v>1.6628044070415092E-2</v>
      </c>
      <c r="BS406" s="65">
        <v>4.1163683455899356E-3</v>
      </c>
      <c r="BT406" s="65">
        <f t="shared" si="243"/>
        <v>-1.2511675724825156E-2</v>
      </c>
      <c r="BU406" s="65">
        <v>3.3235760458592514E-2</v>
      </c>
      <c r="BV406" s="65">
        <v>2.5354978955644973E-2</v>
      </c>
      <c r="BW406" s="65">
        <f t="shared" si="244"/>
        <v>-7.8807815029475412E-3</v>
      </c>
      <c r="BX406" s="65">
        <v>1.8965727527747285E-2</v>
      </c>
      <c r="BY406" s="65">
        <v>3.1913417510753433E-3</v>
      </c>
      <c r="BZ406" s="65">
        <f t="shared" si="245"/>
        <v>-1.577438577667194E-2</v>
      </c>
      <c r="CA406" s="65">
        <v>0</v>
      </c>
      <c r="CB406" s="65">
        <v>0</v>
      </c>
      <c r="CC406" s="65">
        <f t="shared" si="246"/>
        <v>0</v>
      </c>
      <c r="CD406" s="65">
        <v>0</v>
      </c>
      <c r="CE406" s="65">
        <v>0</v>
      </c>
      <c r="CF406" s="65">
        <f t="shared" si="247"/>
        <v>0</v>
      </c>
      <c r="CG406" s="65">
        <v>0</v>
      </c>
      <c r="CH406" s="65">
        <v>0</v>
      </c>
      <c r="CI406" s="65">
        <f t="shared" si="248"/>
        <v>0</v>
      </c>
      <c r="CJ406" s="65">
        <v>0.24602593812253529</v>
      </c>
      <c r="CK406" s="65">
        <v>0.44310623930438003</v>
      </c>
      <c r="CL406" s="65">
        <f t="shared" si="249"/>
        <v>0.19708030118184475</v>
      </c>
      <c r="CM406" s="65">
        <v>0.20748465259991056</v>
      </c>
      <c r="CN406" s="65">
        <v>0.43232042921233982</v>
      </c>
      <c r="CO406" s="65">
        <f t="shared" si="250"/>
        <v>0.22483577661242926</v>
      </c>
      <c r="CP406" s="65">
        <v>0</v>
      </c>
      <c r="CQ406" s="65">
        <v>0</v>
      </c>
      <c r="CR406" s="65">
        <f t="shared" si="251"/>
        <v>0</v>
      </c>
      <c r="CS406" s="65">
        <v>0</v>
      </c>
      <c r="CT406" s="65">
        <v>0</v>
      </c>
      <c r="CU406" s="65">
        <f t="shared" si="252"/>
        <v>0</v>
      </c>
      <c r="CV406" s="65">
        <v>0</v>
      </c>
      <c r="CW406" s="65">
        <v>0</v>
      </c>
      <c r="CX406" s="65">
        <f t="shared" si="253"/>
        <v>0</v>
      </c>
      <c r="CY406" s="65">
        <v>0</v>
      </c>
      <c r="CZ406" s="65">
        <v>0</v>
      </c>
      <c r="DA406" s="65">
        <f t="shared" si="254"/>
        <v>0</v>
      </c>
      <c r="DB406" s="65">
        <v>0</v>
      </c>
      <c r="DC406" s="65">
        <v>0</v>
      </c>
      <c r="DD406" s="65">
        <f t="shared" si="255"/>
        <v>0</v>
      </c>
      <c r="DE406" s="65">
        <v>0</v>
      </c>
      <c r="DF406" s="65">
        <v>0</v>
      </c>
      <c r="DG406" s="65">
        <f t="shared" si="256"/>
        <v>0</v>
      </c>
      <c r="DH406" s="65">
        <v>0</v>
      </c>
      <c r="DI406" s="65">
        <v>0</v>
      </c>
      <c r="DJ406" s="65">
        <f t="shared" si="257"/>
        <v>0</v>
      </c>
      <c r="DK406" s="65">
        <v>7.5253079643859008E-2</v>
      </c>
      <c r="DL406" s="65">
        <v>1.7297997317422879E-2</v>
      </c>
      <c r="DM406" s="65">
        <f t="shared" si="258"/>
        <v>-5.7955082326436133E-2</v>
      </c>
      <c r="DN406" s="65">
        <v>2.4779444647721267E-2</v>
      </c>
      <c r="DO406" s="65">
        <v>2.9785856343369872E-3</v>
      </c>
      <c r="DP406" s="65">
        <f t="shared" si="259"/>
        <v>-2.1800859013384279E-2</v>
      </c>
      <c r="DQ406" s="65">
        <v>0</v>
      </c>
      <c r="DR406" s="65">
        <v>0</v>
      </c>
      <c r="DS406" s="65">
        <f t="shared" si="260"/>
        <v>0</v>
      </c>
      <c r="DT406" s="65">
        <v>5.0412651949424722E-2</v>
      </c>
      <c r="DU406" s="65">
        <v>1.4263910087415014E-2</v>
      </c>
      <c r="DV406" s="65">
        <f t="shared" si="261"/>
        <v>-3.6148741862009712E-2</v>
      </c>
      <c r="DW406" s="65">
        <v>5.4254583892344589E-2</v>
      </c>
      <c r="DX406" s="65">
        <v>0</v>
      </c>
      <c r="DY406" s="65">
        <f t="shared" si="262"/>
        <v>-5.4254583892344589E-2</v>
      </c>
      <c r="DZ406" s="65">
        <v>4.6265804772939789E-2</v>
      </c>
      <c r="EA406" s="65">
        <v>3.2385181073955875E-2</v>
      </c>
      <c r="EB406" s="65">
        <f t="shared" si="263"/>
        <v>-1.3880623698983914E-2</v>
      </c>
      <c r="EC406" s="65">
        <v>7.1553441476602834E-3</v>
      </c>
      <c r="ED406" s="65">
        <v>5.8831691411128069E-3</v>
      </c>
      <c r="EE406" s="65">
        <f t="shared" si="264"/>
        <v>-1.2721750065474765E-3</v>
      </c>
      <c r="EF406" s="65">
        <v>5.8950278489246655E-4</v>
      </c>
      <c r="EG406" s="65">
        <v>2.4975718051893994E-4</v>
      </c>
      <c r="EH406" s="65">
        <f t="shared" si="265"/>
        <v>-3.3974560437352661E-4</v>
      </c>
      <c r="EI406" s="65">
        <v>0</v>
      </c>
      <c r="EJ406" s="65">
        <v>4.9026409509273395E-4</v>
      </c>
      <c r="EK406" s="65">
        <f t="shared" si="266"/>
        <v>4.9026409509273395E-4</v>
      </c>
      <c r="EL406" s="65">
        <v>0.37423262999552792</v>
      </c>
      <c r="EM406" s="65">
        <v>3.9008371490680357E-2</v>
      </c>
      <c r="EN406" s="65">
        <f t="shared" si="267"/>
        <v>-0.33522425850484755</v>
      </c>
      <c r="EO406" s="65">
        <v>1.9412936536976053E-2</v>
      </c>
      <c r="EP406" s="65">
        <v>0.1392442532722816</v>
      </c>
      <c r="EQ406" s="65">
        <f t="shared" si="268"/>
        <v>0.11983131673530555</v>
      </c>
      <c r="ER406" s="65">
        <v>0.20185388462007561</v>
      </c>
      <c r="ES406" s="65">
        <v>7.9089773830997648E-3</v>
      </c>
      <c r="ET406" s="65">
        <f t="shared" si="269"/>
        <v>-0.19394490723697586</v>
      </c>
      <c r="EU406" s="65">
        <v>91.921779078749438</v>
      </c>
      <c r="EV406" s="65">
        <v>5.5242588224411457E-2</v>
      </c>
      <c r="EW406" s="65">
        <f t="shared" si="270"/>
        <v>-91.866536490525021</v>
      </c>
      <c r="EX406" s="65">
        <v>1.4904256616660569</v>
      </c>
      <c r="EY406" s="65">
        <v>24.145969196614402</v>
      </c>
      <c r="EZ406" s="65">
        <f t="shared" si="271"/>
        <v>22.655543534948347</v>
      </c>
      <c r="FA406" s="65">
        <v>0.11424157417571248</v>
      </c>
      <c r="FB406" s="65">
        <v>0.65112621987882147</v>
      </c>
      <c r="FC406" s="65">
        <f t="shared" si="272"/>
        <v>0.53688464570310901</v>
      </c>
      <c r="FD406" s="72">
        <v>0.96448041899773851</v>
      </c>
      <c r="FE406" s="66" t="s">
        <v>0</v>
      </c>
      <c r="FF406" s="66" t="s">
        <v>0</v>
      </c>
      <c r="FG406" s="67">
        <v>1.0684224598930481</v>
      </c>
      <c r="FH406" s="67" t="s">
        <v>0</v>
      </c>
      <c r="FI406" s="67" t="s">
        <v>0</v>
      </c>
      <c r="FJ406" s="67">
        <v>0.3125</v>
      </c>
      <c r="FK406" s="67" t="s">
        <v>0</v>
      </c>
      <c r="FL406" s="67">
        <v>0.73134328358208944</v>
      </c>
      <c r="FM406" s="67">
        <v>-0.45599022004889977</v>
      </c>
      <c r="FN406" s="67">
        <v>0.67645259938837921</v>
      </c>
      <c r="FO406" s="67">
        <v>-0.63022508038585201</v>
      </c>
      <c r="FP406" s="67" t="s">
        <v>0</v>
      </c>
      <c r="FQ406" s="67" t="s">
        <v>0</v>
      </c>
      <c r="FR406" s="67" t="s">
        <v>0</v>
      </c>
      <c r="FS406" s="67">
        <v>2.9578616871849954</v>
      </c>
      <c r="FT406" s="67">
        <v>3.5788184579210345</v>
      </c>
      <c r="FU406" s="67" t="s">
        <v>0</v>
      </c>
      <c r="FV406" s="67" t="s">
        <v>0</v>
      </c>
      <c r="FW406" s="67" t="s">
        <v>0</v>
      </c>
      <c r="FX406" s="67" t="s">
        <v>0</v>
      </c>
      <c r="FY406" s="67" t="s">
        <v>0</v>
      </c>
      <c r="FZ406" s="67" t="s">
        <v>0</v>
      </c>
      <c r="GA406" s="67" t="s">
        <v>0</v>
      </c>
      <c r="GB406" s="67">
        <v>-0.49486763911399245</v>
      </c>
      <c r="GC406" s="67">
        <v>-0.73584905660377364</v>
      </c>
      <c r="GD406" s="67" t="s">
        <v>0</v>
      </c>
      <c r="GE406" s="67">
        <v>-0.37822580645161286</v>
      </c>
      <c r="GF406" s="67">
        <v>-1</v>
      </c>
      <c r="GG406" s="67">
        <v>0.53822495606326903</v>
      </c>
      <c r="GH406" s="67">
        <v>0.80681818181818188</v>
      </c>
      <c r="GI406" s="67">
        <v>-6.8965517241379226E-2</v>
      </c>
      <c r="GJ406" s="67" t="s">
        <v>0</v>
      </c>
      <c r="GK406" s="67">
        <v>-0.77093970668115153</v>
      </c>
      <c r="GL406" s="67">
        <v>14.762303664921468</v>
      </c>
      <c r="GM406" s="67">
        <v>-0.91389728096676737</v>
      </c>
      <c r="GN406" s="67">
        <v>-0.99867934542237946</v>
      </c>
      <c r="GO406" s="67">
        <v>34.601472995090013</v>
      </c>
      <c r="GP406" s="67">
        <v>11.52491103202847</v>
      </c>
    </row>
    <row r="407" spans="1:198" ht="13.8">
      <c r="A407" s="2">
        <v>4211108</v>
      </c>
      <c r="B407" s="2" t="s">
        <v>731</v>
      </c>
      <c r="C407" s="64">
        <v>0</v>
      </c>
      <c r="D407" s="64">
        <v>1</v>
      </c>
      <c r="E407" s="64">
        <v>0</v>
      </c>
      <c r="F407" s="64">
        <v>0</v>
      </c>
      <c r="G407" s="65">
        <v>8349</v>
      </c>
      <c r="H407" s="65">
        <v>8346</v>
      </c>
      <c r="I407" s="65">
        <v>4572</v>
      </c>
      <c r="J407" s="65">
        <v>4849</v>
      </c>
      <c r="K407" s="66">
        <v>0.54761049227452385</v>
      </c>
      <c r="L407" s="66">
        <v>0.5809968847352025</v>
      </c>
      <c r="M407" s="65">
        <v>3777</v>
      </c>
      <c r="N407" s="65">
        <v>3497</v>
      </c>
      <c r="O407" s="65">
        <v>24355</v>
      </c>
      <c r="P407" s="65">
        <v>111241</v>
      </c>
      <c r="Q407" s="65">
        <v>7486</v>
      </c>
      <c r="R407" s="65">
        <v>45783</v>
      </c>
      <c r="S407" s="65">
        <v>1450423.8935166984</v>
      </c>
      <c r="T407" s="65">
        <v>3525066.7055910379</v>
      </c>
      <c r="U407" s="65">
        <v>961627.94647137891</v>
      </c>
      <c r="V407" s="65">
        <v>2379853.9939726475</v>
      </c>
      <c r="W407" s="65">
        <v>488795.94704531995</v>
      </c>
      <c r="X407" s="65">
        <v>1145212.7116183864</v>
      </c>
      <c r="Y407" s="65">
        <v>405.30870113993274</v>
      </c>
      <c r="Z407" s="65">
        <v>746.12190386970383</v>
      </c>
      <c r="AA407" s="65">
        <v>836.14421010938531</v>
      </c>
      <c r="AB407" s="65">
        <v>854.96889738738321</v>
      </c>
      <c r="AC407" s="65">
        <v>2.0629811493257497</v>
      </c>
      <c r="AD407" s="65">
        <v>1.1458836591623336</v>
      </c>
      <c r="AE407" s="65">
        <v>0.55545037798180863</v>
      </c>
      <c r="AF407" s="65">
        <v>1.3082252581370775</v>
      </c>
      <c r="AG407" s="65">
        <v>1.2635497008521457</v>
      </c>
      <c r="AH407" s="65">
        <v>0.96585025628648224</v>
      </c>
      <c r="AI407" s="66">
        <v>9.2866816626595794E-2</v>
      </c>
      <c r="AJ407" s="66">
        <v>9.4849246310816593E-2</v>
      </c>
      <c r="AK407" s="66">
        <v>0.16403938560113018</v>
      </c>
      <c r="AL407" s="66">
        <v>0.19852043277404841</v>
      </c>
      <c r="AM407" s="66">
        <v>-3.5938258455603389E-5</v>
      </c>
      <c r="AN407" s="66">
        <v>-7.6728706462442231E-3</v>
      </c>
      <c r="AO407" s="65">
        <v>565.20000000000005</v>
      </c>
      <c r="AP407" s="65">
        <v>561.70000000000005</v>
      </c>
      <c r="AQ407" s="65">
        <v>0.57021996615905246</v>
      </c>
      <c r="AR407" s="65">
        <v>0.52634529556094334</v>
      </c>
      <c r="AS407" s="65">
        <f t="shared" si="234"/>
        <v>-4.3874670598109122E-2</v>
      </c>
      <c r="AT407" s="65">
        <v>0</v>
      </c>
      <c r="AU407" s="65">
        <v>0</v>
      </c>
      <c r="AV407" s="65">
        <f t="shared" si="235"/>
        <v>0</v>
      </c>
      <c r="AW407" s="65">
        <v>0</v>
      </c>
      <c r="AX407" s="65">
        <v>0</v>
      </c>
      <c r="AY407" s="65">
        <f t="shared" si="236"/>
        <v>0</v>
      </c>
      <c r="AZ407" s="65">
        <v>2.8497640039184253E-3</v>
      </c>
      <c r="BA407" s="65">
        <v>1.3687758920705648E-3</v>
      </c>
      <c r="BB407" s="65">
        <f t="shared" si="237"/>
        <v>-1.4809881118478605E-3</v>
      </c>
      <c r="BC407" s="65">
        <v>0</v>
      </c>
      <c r="BD407" s="65">
        <v>0</v>
      </c>
      <c r="BE407" s="65">
        <f t="shared" si="238"/>
        <v>0</v>
      </c>
      <c r="BF407" s="65">
        <v>1.0820197702377772E-2</v>
      </c>
      <c r="BG407" s="65">
        <v>1.3178108322594267E-3</v>
      </c>
      <c r="BH407" s="65">
        <f t="shared" si="239"/>
        <v>-9.5023868701183452E-3</v>
      </c>
      <c r="BI407" s="65">
        <v>0</v>
      </c>
      <c r="BJ407" s="65">
        <v>0</v>
      </c>
      <c r="BK407" s="65">
        <f t="shared" si="240"/>
        <v>0</v>
      </c>
      <c r="BL407" s="65">
        <v>1.6029922522041143E-3</v>
      </c>
      <c r="BM407" s="65">
        <v>1.2231614354673132E-3</v>
      </c>
      <c r="BN407" s="65">
        <f t="shared" si="241"/>
        <v>-3.7983081673680107E-4</v>
      </c>
      <c r="BO407" s="65">
        <v>4.9959925193694896E-2</v>
      </c>
      <c r="BP407" s="65">
        <v>2.6742094955187149E-2</v>
      </c>
      <c r="BQ407" s="65">
        <f t="shared" si="242"/>
        <v>-2.3217830238507747E-2</v>
      </c>
      <c r="BR407" s="65">
        <v>0.20562828390773888</v>
      </c>
      <c r="BS407" s="65">
        <v>0.24078806543913681</v>
      </c>
      <c r="BT407" s="65">
        <f t="shared" si="243"/>
        <v>3.5159781531397927E-2</v>
      </c>
      <c r="BU407" s="65">
        <v>4.8089767566123426E-3</v>
      </c>
      <c r="BV407" s="65">
        <v>0</v>
      </c>
      <c r="BW407" s="65">
        <f t="shared" si="244"/>
        <v>-4.8089767566123426E-3</v>
      </c>
      <c r="BX407" s="65">
        <v>0.15117107489536025</v>
      </c>
      <c r="BY407" s="65">
        <v>9.7372387130594332E-2</v>
      </c>
      <c r="BZ407" s="65">
        <f t="shared" si="245"/>
        <v>-5.3798687764765915E-2</v>
      </c>
      <c r="CA407" s="65">
        <v>0.12748241161278831</v>
      </c>
      <c r="CB407" s="65">
        <v>0.13387065067819934</v>
      </c>
      <c r="CC407" s="65">
        <f t="shared" si="246"/>
        <v>6.3882390654110277E-3</v>
      </c>
      <c r="CD407" s="65">
        <v>6.5010241339389079E-3</v>
      </c>
      <c r="CE407" s="65">
        <v>1.6709258895223119E-2</v>
      </c>
      <c r="CF407" s="65">
        <f t="shared" si="247"/>
        <v>1.0208234761284211E-2</v>
      </c>
      <c r="CG407" s="65">
        <v>8.9055125122450805E-4</v>
      </c>
      <c r="CH407" s="65">
        <v>6.9530903028052621E-3</v>
      </c>
      <c r="CI407" s="65">
        <f t="shared" si="248"/>
        <v>6.062539051580754E-3</v>
      </c>
      <c r="CJ407" s="65">
        <v>1.5807284709235016E-2</v>
      </c>
      <c r="CK407" s="65">
        <v>3.393544911138778E-2</v>
      </c>
      <c r="CL407" s="65">
        <f t="shared" si="249"/>
        <v>1.8128164402152765E-2</v>
      </c>
      <c r="CM407" s="65">
        <v>0</v>
      </c>
      <c r="CN407" s="65">
        <v>0</v>
      </c>
      <c r="CO407" s="65">
        <f t="shared" si="250"/>
        <v>0</v>
      </c>
      <c r="CP407" s="65">
        <v>0</v>
      </c>
      <c r="CQ407" s="65">
        <v>0</v>
      </c>
      <c r="CR407" s="65">
        <f t="shared" si="251"/>
        <v>0</v>
      </c>
      <c r="CS407" s="65">
        <v>1.5807284709235016E-2</v>
      </c>
      <c r="CT407" s="65">
        <v>6.3415095850716053E-3</v>
      </c>
      <c r="CU407" s="65">
        <f t="shared" si="252"/>
        <v>-9.4657751241634114E-3</v>
      </c>
      <c r="CV407" s="65">
        <v>0</v>
      </c>
      <c r="CW407" s="65">
        <v>0</v>
      </c>
      <c r="CX407" s="65">
        <f t="shared" si="253"/>
        <v>0</v>
      </c>
      <c r="CY407" s="65">
        <v>0</v>
      </c>
      <c r="CZ407" s="65">
        <v>2.6603761221414061E-2</v>
      </c>
      <c r="DA407" s="65">
        <f t="shared" si="254"/>
        <v>2.6603761221414061E-2</v>
      </c>
      <c r="DB407" s="65">
        <v>0</v>
      </c>
      <c r="DC407" s="65">
        <v>0</v>
      </c>
      <c r="DD407" s="65">
        <f t="shared" si="255"/>
        <v>0</v>
      </c>
      <c r="DE407" s="65">
        <v>0</v>
      </c>
      <c r="DF407" s="65">
        <v>0</v>
      </c>
      <c r="DG407" s="65">
        <f t="shared" si="256"/>
        <v>0</v>
      </c>
      <c r="DH407" s="65">
        <v>0</v>
      </c>
      <c r="DI407" s="65">
        <v>0</v>
      </c>
      <c r="DJ407" s="65">
        <f t="shared" si="257"/>
        <v>0</v>
      </c>
      <c r="DK407" s="65">
        <v>0.26346958767477069</v>
      </c>
      <c r="DL407" s="65">
        <v>0.7147267180685698</v>
      </c>
      <c r="DM407" s="65">
        <f t="shared" si="258"/>
        <v>0.45125713039379911</v>
      </c>
      <c r="DN407" s="65">
        <v>3.428622317214356E-3</v>
      </c>
      <c r="DO407" s="65">
        <v>4.1572927360228322E-2</v>
      </c>
      <c r="DP407" s="65">
        <f t="shared" si="259"/>
        <v>3.8144305043013964E-2</v>
      </c>
      <c r="DQ407" s="65">
        <v>5.1963665508950041E-2</v>
      </c>
      <c r="DR407" s="65">
        <v>0.23298313056520251</v>
      </c>
      <c r="DS407" s="65">
        <f t="shared" si="260"/>
        <v>0.18101946505625247</v>
      </c>
      <c r="DT407" s="65">
        <v>0.20794371716092261</v>
      </c>
      <c r="DU407" s="65">
        <v>0.43939162280031163</v>
      </c>
      <c r="DV407" s="65">
        <f t="shared" si="261"/>
        <v>0.23144790563938902</v>
      </c>
      <c r="DW407" s="65">
        <v>4.5195475999643776E-2</v>
      </c>
      <c r="DX407" s="65">
        <v>2.1842168490487735E-5</v>
      </c>
      <c r="DY407" s="65">
        <f t="shared" si="262"/>
        <v>-4.517363383115329E-2</v>
      </c>
      <c r="DZ407" s="65">
        <v>3.2994923857868022E-2</v>
      </c>
      <c r="EA407" s="65">
        <v>1.491092035617296E-2</v>
      </c>
      <c r="EB407" s="65">
        <f t="shared" si="263"/>
        <v>-1.8084003501695062E-2</v>
      </c>
      <c r="EC407" s="65">
        <v>1.0775670139816547E-2</v>
      </c>
      <c r="ED407" s="65">
        <v>4.3684336980975473E-3</v>
      </c>
      <c r="EE407" s="65">
        <f t="shared" si="264"/>
        <v>-6.4072364417189992E-3</v>
      </c>
      <c r="EF407" s="65">
        <v>1.4248820019592127E-3</v>
      </c>
      <c r="EG407" s="65">
        <v>0</v>
      </c>
      <c r="EH407" s="65">
        <f t="shared" si="265"/>
        <v>-1.4248820019592127E-3</v>
      </c>
      <c r="EI407" s="65">
        <v>0</v>
      </c>
      <c r="EJ407" s="65">
        <v>7.4263372867658297E-4</v>
      </c>
      <c r="EK407" s="65">
        <f t="shared" si="266"/>
        <v>7.4263372867658297E-4</v>
      </c>
      <c r="EL407" s="65">
        <v>1.1621693828479829</v>
      </c>
      <c r="EM407" s="65">
        <v>2.0043829951437577E-2</v>
      </c>
      <c r="EN407" s="65">
        <f t="shared" si="267"/>
        <v>-1.1421255528965453</v>
      </c>
      <c r="EO407" s="65">
        <v>0.12156024579214533</v>
      </c>
      <c r="EP407" s="65">
        <v>0.25109028824381685</v>
      </c>
      <c r="EQ407" s="65">
        <f t="shared" si="268"/>
        <v>0.12953004245167152</v>
      </c>
      <c r="ER407" s="65">
        <v>0.34108112921898659</v>
      </c>
      <c r="ES407" s="65">
        <v>1.2741264952784513E-2</v>
      </c>
      <c r="ET407" s="65">
        <f t="shared" si="269"/>
        <v>-0.3283398642662021</v>
      </c>
      <c r="EU407" s="65">
        <v>21.373230029388193</v>
      </c>
      <c r="EV407" s="65">
        <v>0.16341582392299908</v>
      </c>
      <c r="EW407" s="65">
        <f t="shared" si="270"/>
        <v>-21.209814205465193</v>
      </c>
      <c r="EX407" s="65">
        <v>1.8701576275714666</v>
      </c>
      <c r="EY407" s="65">
        <v>1.0010993891473545</v>
      </c>
      <c r="EZ407" s="65">
        <f t="shared" si="271"/>
        <v>-0.86905823842411212</v>
      </c>
      <c r="FA407" s="65">
        <v>8.5492920117552759E-2</v>
      </c>
      <c r="FB407" s="65">
        <v>0.16381626367865801</v>
      </c>
      <c r="FC407" s="65">
        <f t="shared" si="272"/>
        <v>7.8323343561105249E-2</v>
      </c>
      <c r="FD407" s="72">
        <v>4.6452444166796809</v>
      </c>
      <c r="FE407" s="66" t="s">
        <v>0</v>
      </c>
      <c r="FF407" s="66" t="s">
        <v>0</v>
      </c>
      <c r="FG407" s="67">
        <v>1.9375</v>
      </c>
      <c r="FH407" s="67" t="s">
        <v>0</v>
      </c>
      <c r="FI407" s="67">
        <v>-0.25514403292181065</v>
      </c>
      <c r="FJ407" s="67" t="s">
        <v>0</v>
      </c>
      <c r="FK407" s="67">
        <v>3.666666666666667</v>
      </c>
      <c r="FL407" s="67">
        <v>2.2736185383244205</v>
      </c>
      <c r="FM407" s="67">
        <v>6.161541792983976</v>
      </c>
      <c r="FN407" s="67">
        <v>-1</v>
      </c>
      <c r="FO407" s="67">
        <v>2.9393225331369659</v>
      </c>
      <c r="FP407" s="67">
        <v>5.4222843171498427</v>
      </c>
      <c r="FQ407" s="67">
        <v>14.719178082191782</v>
      </c>
      <c r="FR407" s="67">
        <v>46.749999999999993</v>
      </c>
      <c r="FS407" s="67">
        <v>12.129577464788733</v>
      </c>
      <c r="FT407" s="67" t="s">
        <v>0</v>
      </c>
      <c r="FU407" s="67" t="s">
        <v>0</v>
      </c>
      <c r="FV407" s="67">
        <v>1.4535211267605632</v>
      </c>
      <c r="FW407" s="67" t="s">
        <v>0</v>
      </c>
      <c r="FX407" s="67" t="s">
        <v>0</v>
      </c>
      <c r="FY407" s="67" t="s">
        <v>0</v>
      </c>
      <c r="FZ407" s="67" t="s">
        <v>0</v>
      </c>
      <c r="GA407" s="67" t="s">
        <v>0</v>
      </c>
      <c r="GB407" s="67">
        <v>15.590670948115598</v>
      </c>
      <c r="GC407" s="67">
        <v>73.15584415584415</v>
      </c>
      <c r="GD407" s="67">
        <v>26.420736932305054</v>
      </c>
      <c r="GE407" s="67">
        <v>11.922912205567451</v>
      </c>
      <c r="GF407" s="67">
        <v>-0.99704433497536948</v>
      </c>
      <c r="GG407" s="67">
        <v>1.7638326585695006</v>
      </c>
      <c r="GH407" s="67">
        <v>1.4793388429752063</v>
      </c>
      <c r="GI407" s="67">
        <v>-1</v>
      </c>
      <c r="GJ407" s="67" t="s">
        <v>0</v>
      </c>
      <c r="GK407" s="67">
        <v>-0.89452107279693482</v>
      </c>
      <c r="GL407" s="67">
        <v>11.632600732600732</v>
      </c>
      <c r="GM407" s="67">
        <v>-0.77154046997389036</v>
      </c>
      <c r="GN407" s="67">
        <v>-0.95323958333333336</v>
      </c>
      <c r="GO407" s="67">
        <v>2.2738095238095242</v>
      </c>
      <c r="GP407" s="67">
        <v>10.71875</v>
      </c>
    </row>
    <row r="408" spans="1:198" ht="13.8">
      <c r="A408" s="2">
        <v>4211207</v>
      </c>
      <c r="B408" s="2" t="s">
        <v>732</v>
      </c>
      <c r="C408" s="64">
        <v>0</v>
      </c>
      <c r="D408" s="64">
        <v>1</v>
      </c>
      <c r="E408" s="64">
        <v>0</v>
      </c>
      <c r="F408" s="64">
        <v>0</v>
      </c>
      <c r="G408" s="65">
        <v>14550</v>
      </c>
      <c r="H408" s="65">
        <v>16126</v>
      </c>
      <c r="I408" s="65">
        <v>11153</v>
      </c>
      <c r="J408" s="65">
        <v>13863</v>
      </c>
      <c r="K408" s="66">
        <v>0.76652920962199311</v>
      </c>
      <c r="L408" s="66">
        <v>0.85966761751209231</v>
      </c>
      <c r="M408" s="65">
        <v>3397</v>
      </c>
      <c r="N408" s="65">
        <v>2263</v>
      </c>
      <c r="O408" s="65">
        <v>142475</v>
      </c>
      <c r="P408" s="65">
        <v>363613</v>
      </c>
      <c r="Q408" s="65">
        <v>4637</v>
      </c>
      <c r="R408" s="65">
        <v>8611</v>
      </c>
      <c r="S408" s="65">
        <v>4111871.3946599658</v>
      </c>
      <c r="T408" s="65">
        <v>12203242.086693939</v>
      </c>
      <c r="U408" s="65">
        <v>3409889.5515649291</v>
      </c>
      <c r="V408" s="65">
        <v>10625639.215149013</v>
      </c>
      <c r="W408" s="65">
        <v>701981.84309502936</v>
      </c>
      <c r="X408" s="65">
        <v>1577602.8715449143</v>
      </c>
      <c r="Y408" s="65">
        <v>549.0640919221056</v>
      </c>
      <c r="Z408" s="65">
        <v>1146.8034146500013</v>
      </c>
      <c r="AA408" s="65">
        <v>1351.9252685321821</v>
      </c>
      <c r="AB408" s="65">
        <v>1170.6307566583164</v>
      </c>
      <c r="AC408" s="65">
        <v>2.462235808937177</v>
      </c>
      <c r="AD408" s="65">
        <v>1.0207771809047037</v>
      </c>
      <c r="AE408" s="65">
        <v>0.41457328221756379</v>
      </c>
      <c r="AF408" s="65">
        <v>2.4455935358607448</v>
      </c>
      <c r="AG408" s="65">
        <v>0.95425176045377802</v>
      </c>
      <c r="AH408" s="65">
        <v>0.39019229747756184</v>
      </c>
      <c r="AI408" s="66">
        <v>0.11491965154400452</v>
      </c>
      <c r="AJ408" s="66">
        <v>0.1203700105635912</v>
      </c>
      <c r="AK408" s="66">
        <v>9.822183362921022E-2</v>
      </c>
      <c r="AL408" s="66">
        <v>6.3853065480617754E-2</v>
      </c>
      <c r="AM408" s="66">
        <v>1.0337252279432496E-2</v>
      </c>
      <c r="AN408" s="66">
        <v>-3.9806192662615314E-2</v>
      </c>
      <c r="AO408" s="65">
        <v>82.7</v>
      </c>
      <c r="AP408" s="65">
        <v>82.9</v>
      </c>
      <c r="AQ408" s="65">
        <v>0.73143555459708143</v>
      </c>
      <c r="AR408" s="65">
        <v>0.87647582549452252</v>
      </c>
      <c r="AS408" s="65">
        <f t="shared" si="234"/>
        <v>0.14504027089744109</v>
      </c>
      <c r="AT408" s="65">
        <v>0</v>
      </c>
      <c r="AU408" s="65">
        <v>0</v>
      </c>
      <c r="AV408" s="65">
        <f t="shared" si="235"/>
        <v>0</v>
      </c>
      <c r="AW408" s="65">
        <v>0</v>
      </c>
      <c r="AX408" s="65">
        <v>0</v>
      </c>
      <c r="AY408" s="65">
        <f t="shared" si="236"/>
        <v>0</v>
      </c>
      <c r="AZ408" s="65">
        <v>8.3818560851125018E-2</v>
      </c>
      <c r="BA408" s="65">
        <v>0.10579491348275462</v>
      </c>
      <c r="BB408" s="65">
        <f t="shared" si="237"/>
        <v>2.19763526316296E-2</v>
      </c>
      <c r="BC408" s="65">
        <v>0</v>
      </c>
      <c r="BD408" s="65">
        <v>0</v>
      </c>
      <c r="BE408" s="65">
        <f t="shared" si="238"/>
        <v>0</v>
      </c>
      <c r="BF408" s="65">
        <v>5.6070735389260294E-3</v>
      </c>
      <c r="BG408" s="65">
        <v>0</v>
      </c>
      <c r="BH408" s="65">
        <f t="shared" si="239"/>
        <v>-5.6070735389260294E-3</v>
      </c>
      <c r="BI408" s="65">
        <v>1.0423405937747108E-2</v>
      </c>
      <c r="BJ408" s="65">
        <v>8.4001083884953347E-3</v>
      </c>
      <c r="BK408" s="65">
        <f t="shared" si="240"/>
        <v>-2.0232975492517728E-3</v>
      </c>
      <c r="BL408" s="65">
        <v>2.4441089785062183E-3</v>
      </c>
      <c r="BM408" s="65">
        <v>1.1613053071652538E-3</v>
      </c>
      <c r="BN408" s="65">
        <f t="shared" si="241"/>
        <v>-1.2828036713409645E-3</v>
      </c>
      <c r="BO408" s="65">
        <v>7.4689094960822364E-2</v>
      </c>
      <c r="BP408" s="65">
        <v>5.7484612704680062E-2</v>
      </c>
      <c r="BQ408" s="65">
        <f t="shared" si="242"/>
        <v>-1.7204482256142302E-2</v>
      </c>
      <c r="BR408" s="65">
        <v>0.46215225361224932</v>
      </c>
      <c r="BS408" s="65">
        <v>0.60205938141137305</v>
      </c>
      <c r="BT408" s="65">
        <f t="shared" si="243"/>
        <v>0.13990712779912373</v>
      </c>
      <c r="BU408" s="65">
        <v>5.0679318524908347E-2</v>
      </c>
      <c r="BV408" s="65">
        <v>2.8916502148414819E-2</v>
      </c>
      <c r="BW408" s="65">
        <f t="shared" si="244"/>
        <v>-2.1762816376493528E-2</v>
      </c>
      <c r="BX408" s="65">
        <v>4.1621738192797068E-2</v>
      </c>
      <c r="BY408" s="65">
        <v>7.207834939805674E-2</v>
      </c>
      <c r="BZ408" s="65">
        <f t="shared" si="245"/>
        <v>3.0456611205259672E-2</v>
      </c>
      <c r="CA408" s="65">
        <v>0</v>
      </c>
      <c r="CB408" s="65">
        <v>0</v>
      </c>
      <c r="CC408" s="65">
        <f t="shared" si="246"/>
        <v>0</v>
      </c>
      <c r="CD408" s="65">
        <v>0</v>
      </c>
      <c r="CE408" s="65">
        <v>0</v>
      </c>
      <c r="CF408" s="65">
        <f t="shared" si="247"/>
        <v>0</v>
      </c>
      <c r="CG408" s="65">
        <v>0</v>
      </c>
      <c r="CH408" s="65">
        <v>0</v>
      </c>
      <c r="CI408" s="65">
        <f t="shared" si="248"/>
        <v>0</v>
      </c>
      <c r="CJ408" s="65">
        <v>6.3259291208396231E-3</v>
      </c>
      <c r="CK408" s="65">
        <v>1.1071110594975418E-2</v>
      </c>
      <c r="CL408" s="65">
        <f t="shared" si="249"/>
        <v>4.7451814741357951E-3</v>
      </c>
      <c r="CM408" s="65">
        <v>3.594277909567968E-4</v>
      </c>
      <c r="CN408" s="65">
        <v>2.0903495528974566E-3</v>
      </c>
      <c r="CO408" s="65">
        <f t="shared" si="250"/>
        <v>1.7309217619406597E-3</v>
      </c>
      <c r="CP408" s="65">
        <v>0</v>
      </c>
      <c r="CQ408" s="65">
        <v>0</v>
      </c>
      <c r="CR408" s="65">
        <f t="shared" si="251"/>
        <v>0</v>
      </c>
      <c r="CS408" s="65">
        <v>0</v>
      </c>
      <c r="CT408" s="65">
        <v>0</v>
      </c>
      <c r="CU408" s="65">
        <f t="shared" si="252"/>
        <v>0</v>
      </c>
      <c r="CV408" s="65">
        <v>1.6533678384012653E-3</v>
      </c>
      <c r="CW408" s="65">
        <v>1.4709867224093212E-3</v>
      </c>
      <c r="CX408" s="65">
        <f t="shared" si="253"/>
        <v>-1.8238111599194404E-4</v>
      </c>
      <c r="CY408" s="65">
        <v>0</v>
      </c>
      <c r="CZ408" s="65">
        <v>0</v>
      </c>
      <c r="DA408" s="65">
        <f t="shared" si="254"/>
        <v>0</v>
      </c>
      <c r="DB408" s="65">
        <v>0</v>
      </c>
      <c r="DC408" s="65">
        <v>0</v>
      </c>
      <c r="DD408" s="65">
        <f t="shared" si="255"/>
        <v>0</v>
      </c>
      <c r="DE408" s="65">
        <v>0</v>
      </c>
      <c r="DF408" s="65">
        <v>0</v>
      </c>
      <c r="DG408" s="65">
        <f t="shared" si="256"/>
        <v>0</v>
      </c>
      <c r="DH408" s="65">
        <v>1.5814822802099058E-3</v>
      </c>
      <c r="DI408" s="65">
        <v>7.0452521968025388E-3</v>
      </c>
      <c r="DJ408" s="65">
        <f t="shared" si="257"/>
        <v>5.4637699165926328E-3</v>
      </c>
      <c r="DK408" s="65">
        <v>1.9193444037092947E-2</v>
      </c>
      <c r="DL408" s="65">
        <v>5.0361940154066503E-2</v>
      </c>
      <c r="DM408" s="65">
        <f t="shared" si="258"/>
        <v>3.1168496116973556E-2</v>
      </c>
      <c r="DN408" s="65">
        <v>1.8618359571562073E-2</v>
      </c>
      <c r="DO408" s="65">
        <v>4.5058645918011848E-2</v>
      </c>
      <c r="DP408" s="65">
        <f t="shared" si="259"/>
        <v>2.6440286346449775E-2</v>
      </c>
      <c r="DQ408" s="65">
        <v>0</v>
      </c>
      <c r="DR408" s="65">
        <v>0</v>
      </c>
      <c r="DS408" s="65">
        <f t="shared" si="260"/>
        <v>0</v>
      </c>
      <c r="DT408" s="65">
        <v>5.7508446553087482E-4</v>
      </c>
      <c r="DU408" s="65">
        <v>5.3032942360546585E-3</v>
      </c>
      <c r="DV408" s="65">
        <f t="shared" si="261"/>
        <v>4.7282097705237834E-3</v>
      </c>
      <c r="DW408" s="65">
        <v>9.2301056717705415E-2</v>
      </c>
      <c r="DX408" s="65">
        <v>0</v>
      </c>
      <c r="DY408" s="65">
        <f t="shared" si="262"/>
        <v>-9.2301056717705415E-2</v>
      </c>
      <c r="DZ408" s="65">
        <v>3.565523686291424E-2</v>
      </c>
      <c r="EA408" s="65">
        <v>6.2013703402624548E-2</v>
      </c>
      <c r="EB408" s="65">
        <f t="shared" si="263"/>
        <v>2.6358466539710308E-2</v>
      </c>
      <c r="EC408" s="65">
        <v>5.0391776292142906E-2</v>
      </c>
      <c r="ED408" s="65">
        <v>4.2465064065342784E-2</v>
      </c>
      <c r="EE408" s="65">
        <f t="shared" si="264"/>
        <v>-7.9267122268001228E-3</v>
      </c>
      <c r="EF408" s="65">
        <v>6.2540435626482638E-3</v>
      </c>
      <c r="EG408" s="65">
        <v>0</v>
      </c>
      <c r="EH408" s="65">
        <f t="shared" si="265"/>
        <v>-6.2540435626482638E-3</v>
      </c>
      <c r="EI408" s="65">
        <v>0</v>
      </c>
      <c r="EJ408" s="65">
        <v>6.6968606046529629E-3</v>
      </c>
      <c r="EK408" s="65">
        <f t="shared" si="266"/>
        <v>6.6968606046529629E-3</v>
      </c>
      <c r="EL408" s="65">
        <v>0.83027819711020057</v>
      </c>
      <c r="EM408" s="65">
        <v>0.1111756280726203</v>
      </c>
      <c r="EN408" s="65">
        <f t="shared" si="267"/>
        <v>-0.7191025690375803</v>
      </c>
      <c r="EO408" s="65">
        <v>1.4736539429228666E-2</v>
      </c>
      <c r="EP408" s="65">
        <v>0.68006038787597256</v>
      </c>
      <c r="EQ408" s="65">
        <f t="shared" si="268"/>
        <v>0.66532384844674386</v>
      </c>
      <c r="ER408" s="65">
        <v>0.28897994392926463</v>
      </c>
      <c r="ES408" s="65">
        <v>9.0968915727944865E-3</v>
      </c>
      <c r="ET408" s="65">
        <f t="shared" si="269"/>
        <v>-0.27988305235647015</v>
      </c>
      <c r="EU408" s="65">
        <v>21.472216231759042</v>
      </c>
      <c r="EV408" s="65">
        <v>6.1084659156892346E-2</v>
      </c>
      <c r="EW408" s="65">
        <f t="shared" si="270"/>
        <v>-21.411131572602148</v>
      </c>
      <c r="EX408" s="65">
        <v>3.0191934440370929</v>
      </c>
      <c r="EY408" s="65">
        <v>13.742112801455502</v>
      </c>
      <c r="EZ408" s="65">
        <f t="shared" si="271"/>
        <v>10.722919357418409</v>
      </c>
      <c r="FA408" s="65">
        <v>9.8842642513119111E-2</v>
      </c>
      <c r="FB408" s="65">
        <v>1.935508845275423</v>
      </c>
      <c r="FC408" s="65">
        <f t="shared" si="272"/>
        <v>1.836666202762304</v>
      </c>
      <c r="FD408" s="72">
        <v>1.2252579852579855</v>
      </c>
      <c r="FE408" s="66" t="s">
        <v>0</v>
      </c>
      <c r="FF408" s="66" t="s">
        <v>0</v>
      </c>
      <c r="FG408" s="67">
        <v>1.3439108061749572</v>
      </c>
      <c r="FH408" s="67" t="s">
        <v>0</v>
      </c>
      <c r="FI408" s="67">
        <v>-1</v>
      </c>
      <c r="FJ408" s="67">
        <v>0.49655172413793092</v>
      </c>
      <c r="FK408" s="67">
        <v>-0.11764705882352944</v>
      </c>
      <c r="FL408" s="67">
        <v>0.42925890279114531</v>
      </c>
      <c r="FM408" s="67">
        <v>1.4191942759371594</v>
      </c>
      <c r="FN408" s="67">
        <v>5.9574468085106469E-2</v>
      </c>
      <c r="FO408" s="67">
        <v>2.2158894645941274</v>
      </c>
      <c r="FP408" s="67" t="s">
        <v>0</v>
      </c>
      <c r="FQ408" s="67" t="s">
        <v>0</v>
      </c>
      <c r="FR408" s="67" t="s">
        <v>0</v>
      </c>
      <c r="FS408" s="67">
        <v>2.25</v>
      </c>
      <c r="FT408" s="67">
        <v>9.7999999999999989</v>
      </c>
      <c r="FU408" s="67" t="s">
        <v>0</v>
      </c>
      <c r="FV408" s="67" t="s">
        <v>0</v>
      </c>
      <c r="FW408" s="67">
        <v>0.65217391304347805</v>
      </c>
      <c r="FX408" s="67" t="s">
        <v>0</v>
      </c>
      <c r="FY408" s="67" t="s">
        <v>0</v>
      </c>
      <c r="FZ408" s="67" t="s">
        <v>0</v>
      </c>
      <c r="GA408" s="67">
        <v>7.2727272727272734</v>
      </c>
      <c r="GB408" s="67">
        <v>3.8726591760299627</v>
      </c>
      <c r="GC408" s="67">
        <v>3.4942084942084941</v>
      </c>
      <c r="GD408" s="67" t="s">
        <v>0</v>
      </c>
      <c r="GE408" s="67">
        <v>16.125</v>
      </c>
      <c r="GF408" s="67">
        <v>-1</v>
      </c>
      <c r="GG408" s="67">
        <v>2.229838709677419</v>
      </c>
      <c r="GH408" s="67">
        <v>0.56490727532097029</v>
      </c>
      <c r="GI408" s="67">
        <v>-1</v>
      </c>
      <c r="GJ408" s="67" t="s">
        <v>0</v>
      </c>
      <c r="GK408" s="67">
        <v>-0.75134199134199131</v>
      </c>
      <c r="GL408" s="67">
        <v>84.697560975609761</v>
      </c>
      <c r="GM408" s="67">
        <v>-0.94154228855721389</v>
      </c>
      <c r="GN408" s="67">
        <v>-0.99471710746568465</v>
      </c>
      <c r="GO408" s="67">
        <v>7.4523809523809526</v>
      </c>
      <c r="GP408" s="67">
        <v>35.363636363636367</v>
      </c>
    </row>
    <row r="409" spans="1:198" ht="13.8">
      <c r="A409" s="2">
        <v>4211306</v>
      </c>
      <c r="B409" s="2" t="s">
        <v>733</v>
      </c>
      <c r="C409" s="64">
        <v>0</v>
      </c>
      <c r="D409" s="64">
        <v>1</v>
      </c>
      <c r="E409" s="64">
        <v>0</v>
      </c>
      <c r="F409" s="64">
        <v>0</v>
      </c>
      <c r="G409" s="65">
        <v>39299</v>
      </c>
      <c r="H409" s="65">
        <v>60556</v>
      </c>
      <c r="I409" s="65">
        <v>36632</v>
      </c>
      <c r="J409" s="65">
        <v>57402</v>
      </c>
      <c r="K409" s="66">
        <v>0.93213567775261452</v>
      </c>
      <c r="L409" s="66">
        <v>0.94791597859832222</v>
      </c>
      <c r="M409" s="65">
        <v>2667</v>
      </c>
      <c r="N409" s="65">
        <v>3154</v>
      </c>
      <c r="O409" s="65">
        <v>187972</v>
      </c>
      <c r="P409" s="65">
        <v>1258714</v>
      </c>
      <c r="Q409" s="65">
        <v>10908</v>
      </c>
      <c r="R409" s="65">
        <v>30185</v>
      </c>
      <c r="S409" s="65">
        <v>9284926.4797316641</v>
      </c>
      <c r="T409" s="65">
        <v>43437602.4216865</v>
      </c>
      <c r="U409" s="65">
        <v>8859521.2362499349</v>
      </c>
      <c r="V409" s="65">
        <v>41151571.469126664</v>
      </c>
      <c r="W409" s="65">
        <v>425405.2434817304</v>
      </c>
      <c r="X409" s="65">
        <v>2286030.952559853</v>
      </c>
      <c r="Y409" s="65">
        <v>508.62179075090046</v>
      </c>
      <c r="Z409" s="65">
        <v>1216.1422722781349</v>
      </c>
      <c r="AA409" s="65">
        <v>600.1862799293657</v>
      </c>
      <c r="AB409" s="65">
        <v>1304.6671132001486</v>
      </c>
      <c r="AC409" s="65">
        <v>1.1800247076384294</v>
      </c>
      <c r="AD409" s="65">
        <v>1.0727915170288298</v>
      </c>
      <c r="AE409" s="65">
        <v>0.90912631751227968</v>
      </c>
      <c r="AF409" s="65">
        <v>0.76483511731802667</v>
      </c>
      <c r="AG409" s="65">
        <v>1.7312759736635304</v>
      </c>
      <c r="AH409" s="65">
        <v>2.2635937268864281</v>
      </c>
      <c r="AI409" s="66">
        <v>0.16683309261151491</v>
      </c>
      <c r="AJ409" s="66">
        <v>0.16599749418645904</v>
      </c>
      <c r="AK409" s="66">
        <v>0.20943738793140576</v>
      </c>
      <c r="AL409" s="66">
        <v>0.10714526010665892</v>
      </c>
      <c r="AM409" s="66">
        <v>4.4185283519347696E-2</v>
      </c>
      <c r="AN409" s="66">
        <v>1.6913159299059677E-2</v>
      </c>
      <c r="AO409" s="65">
        <v>119.1</v>
      </c>
      <c r="AP409" s="65">
        <v>111.5</v>
      </c>
      <c r="AQ409" s="65">
        <v>0.10026280405818361</v>
      </c>
      <c r="AR409" s="65">
        <v>0.13006460162332284</v>
      </c>
      <c r="AS409" s="65">
        <f t="shared" si="234"/>
        <v>2.9801797565139232E-2</v>
      </c>
      <c r="AT409" s="65">
        <v>0</v>
      </c>
      <c r="AU409" s="65">
        <v>0</v>
      </c>
      <c r="AV409" s="65">
        <f t="shared" si="235"/>
        <v>0</v>
      </c>
      <c r="AW409" s="65">
        <v>0</v>
      </c>
      <c r="AX409" s="65">
        <v>0</v>
      </c>
      <c r="AY409" s="65">
        <f t="shared" si="236"/>
        <v>0</v>
      </c>
      <c r="AZ409" s="65">
        <v>9.1461923970174788E-2</v>
      </c>
      <c r="BA409" s="65">
        <v>0.12868422505659544</v>
      </c>
      <c r="BB409" s="65">
        <f t="shared" si="237"/>
        <v>3.7222301086420648E-2</v>
      </c>
      <c r="BC409" s="65">
        <v>0</v>
      </c>
      <c r="BD409" s="65">
        <v>0</v>
      </c>
      <c r="BE409" s="65">
        <f t="shared" si="238"/>
        <v>0</v>
      </c>
      <c r="BF409" s="65">
        <v>0</v>
      </c>
      <c r="BG409" s="65">
        <v>0</v>
      </c>
      <c r="BH409" s="65">
        <f t="shared" si="239"/>
        <v>0</v>
      </c>
      <c r="BI409" s="65">
        <v>2.6891578046693556E-3</v>
      </c>
      <c r="BJ409" s="65">
        <v>5.300646016233229E-4</v>
      </c>
      <c r="BK409" s="65">
        <f t="shared" si="240"/>
        <v>-2.1590932030460326E-3</v>
      </c>
      <c r="BL409" s="65">
        <v>0</v>
      </c>
      <c r="BM409" s="65">
        <v>0</v>
      </c>
      <c r="BN409" s="65">
        <f t="shared" si="241"/>
        <v>0</v>
      </c>
      <c r="BO409" s="65">
        <v>7.0284806258403621E-4</v>
      </c>
      <c r="BP409" s="65">
        <v>0</v>
      </c>
      <c r="BQ409" s="65">
        <f t="shared" si="242"/>
        <v>-7.0284806258403621E-4</v>
      </c>
      <c r="BR409" s="65">
        <v>0</v>
      </c>
      <c r="BS409" s="65">
        <v>0</v>
      </c>
      <c r="BT409" s="65">
        <f t="shared" si="243"/>
        <v>0</v>
      </c>
      <c r="BU409" s="65">
        <v>2.6585991932526584E-3</v>
      </c>
      <c r="BV409" s="65">
        <v>8.5031196510408039E-4</v>
      </c>
      <c r="BW409" s="65">
        <f t="shared" si="244"/>
        <v>-1.8082872281485782E-3</v>
      </c>
      <c r="BX409" s="65">
        <v>1.3751375137513752E-3</v>
      </c>
      <c r="BY409" s="65">
        <v>0</v>
      </c>
      <c r="BZ409" s="65">
        <f t="shared" si="245"/>
        <v>-1.3751375137513752E-3</v>
      </c>
      <c r="CA409" s="65">
        <v>0</v>
      </c>
      <c r="CB409" s="65">
        <v>0</v>
      </c>
      <c r="CC409" s="65">
        <f t="shared" si="246"/>
        <v>0</v>
      </c>
      <c r="CD409" s="65">
        <v>0</v>
      </c>
      <c r="CE409" s="65">
        <v>0</v>
      </c>
      <c r="CF409" s="65">
        <f t="shared" si="247"/>
        <v>0</v>
      </c>
      <c r="CG409" s="65">
        <v>0</v>
      </c>
      <c r="CH409" s="65">
        <v>0</v>
      </c>
      <c r="CI409" s="65">
        <f t="shared" si="248"/>
        <v>0</v>
      </c>
      <c r="CJ409" s="65">
        <v>3.3522796724116857E-2</v>
      </c>
      <c r="CK409" s="65">
        <v>3.5160951907680413E-2</v>
      </c>
      <c r="CL409" s="65">
        <f t="shared" si="249"/>
        <v>1.6381551835635555E-3</v>
      </c>
      <c r="CM409" s="65">
        <v>3.3400562278450063E-2</v>
      </c>
      <c r="CN409" s="65">
        <v>3.3924134503892665E-2</v>
      </c>
      <c r="CO409" s="65">
        <f t="shared" si="250"/>
        <v>5.2357222544260201E-4</v>
      </c>
      <c r="CP409" s="65">
        <v>0</v>
      </c>
      <c r="CQ409" s="65">
        <v>0</v>
      </c>
      <c r="CR409" s="65">
        <f t="shared" si="251"/>
        <v>0</v>
      </c>
      <c r="CS409" s="65">
        <v>0</v>
      </c>
      <c r="CT409" s="65">
        <v>0</v>
      </c>
      <c r="CU409" s="65">
        <f t="shared" si="252"/>
        <v>0</v>
      </c>
      <c r="CV409" s="65">
        <v>0</v>
      </c>
      <c r="CW409" s="65">
        <v>0</v>
      </c>
      <c r="CX409" s="65">
        <f t="shared" si="253"/>
        <v>0</v>
      </c>
      <c r="CY409" s="65">
        <v>0</v>
      </c>
      <c r="CZ409" s="65">
        <v>0</v>
      </c>
      <c r="DA409" s="65">
        <f t="shared" si="254"/>
        <v>0</v>
      </c>
      <c r="DB409" s="65">
        <v>0</v>
      </c>
      <c r="DC409" s="65">
        <v>0</v>
      </c>
      <c r="DD409" s="65">
        <f t="shared" si="255"/>
        <v>0</v>
      </c>
      <c r="DE409" s="65">
        <v>0</v>
      </c>
      <c r="DF409" s="65">
        <v>0</v>
      </c>
      <c r="DG409" s="65">
        <f t="shared" si="256"/>
        <v>0</v>
      </c>
      <c r="DH409" s="65">
        <v>0</v>
      </c>
      <c r="DI409" s="65">
        <v>0</v>
      </c>
      <c r="DJ409" s="65">
        <f t="shared" si="257"/>
        <v>0</v>
      </c>
      <c r="DK409" s="65">
        <v>5.6991810292140323E-2</v>
      </c>
      <c r="DL409" s="65">
        <v>2.6492187068632322E-2</v>
      </c>
      <c r="DM409" s="65">
        <f t="shared" si="258"/>
        <v>-3.0499623223508E-2</v>
      </c>
      <c r="DN409" s="65">
        <v>3.0619728639530618E-2</v>
      </c>
      <c r="DO409" s="65">
        <v>2.5476229915520954E-2</v>
      </c>
      <c r="DP409" s="65">
        <f t="shared" si="259"/>
        <v>-5.1434987240096645E-3</v>
      </c>
      <c r="DQ409" s="65">
        <v>0</v>
      </c>
      <c r="DR409" s="65">
        <v>0</v>
      </c>
      <c r="DS409" s="65">
        <f t="shared" si="260"/>
        <v>0</v>
      </c>
      <c r="DT409" s="65">
        <v>2.3744041070773745E-2</v>
      </c>
      <c r="DU409" s="65">
        <v>1.0159571531113689E-3</v>
      </c>
      <c r="DV409" s="65">
        <f t="shared" si="261"/>
        <v>-2.2728083917662376E-2</v>
      </c>
      <c r="DW409" s="65">
        <v>7.0254247646986928E-2</v>
      </c>
      <c r="DX409" s="65">
        <v>7.7301087736734582E-5</v>
      </c>
      <c r="DY409" s="65">
        <f t="shared" si="262"/>
        <v>-7.0176946559250192E-2</v>
      </c>
      <c r="DZ409" s="65">
        <v>6.5425987043148753E-2</v>
      </c>
      <c r="EA409" s="65">
        <v>3.0368284468002871E-2</v>
      </c>
      <c r="EB409" s="65">
        <f t="shared" si="263"/>
        <v>-3.5057702575145885E-2</v>
      </c>
      <c r="EC409" s="65">
        <v>3.9115022613372442E-3</v>
      </c>
      <c r="ED409" s="65">
        <v>1.3141184915244877E-3</v>
      </c>
      <c r="EE409" s="65">
        <f t="shared" si="264"/>
        <v>-2.5973837698127565E-3</v>
      </c>
      <c r="EF409" s="65">
        <v>6.1117222833394441E-5</v>
      </c>
      <c r="EG409" s="65">
        <v>2.2086025067638451E-5</v>
      </c>
      <c r="EH409" s="65">
        <f t="shared" si="265"/>
        <v>-3.9031197765755987E-5</v>
      </c>
      <c r="EI409" s="65">
        <v>3.0558611416697221E-5</v>
      </c>
      <c r="EJ409" s="65">
        <v>1.6564518800728838E-4</v>
      </c>
      <c r="EK409" s="65">
        <f t="shared" si="266"/>
        <v>1.3508657659059116E-4</v>
      </c>
      <c r="EL409" s="65">
        <v>0.74899156582324899</v>
      </c>
      <c r="EM409" s="65">
        <v>3.1947435260339024E-2</v>
      </c>
      <c r="EN409" s="65">
        <f t="shared" si="267"/>
        <v>-0.71704413056290994</v>
      </c>
      <c r="EO409" s="65">
        <v>1.8426842684268425E-2</v>
      </c>
      <c r="EP409" s="65">
        <v>0.23145049969631715</v>
      </c>
      <c r="EQ409" s="65">
        <f t="shared" si="268"/>
        <v>0.21302365701204873</v>
      </c>
      <c r="ER409" s="65">
        <v>5.0696736340300697E-2</v>
      </c>
      <c r="ES409" s="65">
        <v>9.6074209044227261E-3</v>
      </c>
      <c r="ET409" s="65">
        <f t="shared" si="269"/>
        <v>-4.1089315435877974E-2</v>
      </c>
      <c r="EU409" s="65">
        <v>20.979220144236645</v>
      </c>
      <c r="EV409" s="65">
        <v>5.4883772293081549E-3</v>
      </c>
      <c r="EW409" s="65">
        <f t="shared" si="270"/>
        <v>-20.973731767007337</v>
      </c>
      <c r="EX409" s="65">
        <v>0.25149737195941818</v>
      </c>
      <c r="EY409" s="65">
        <v>3.4145436475070401</v>
      </c>
      <c r="EZ409" s="65">
        <f t="shared" si="271"/>
        <v>3.1630462755476221</v>
      </c>
      <c r="FA409" s="65">
        <v>5.4913824715804915E-2</v>
      </c>
      <c r="FB409" s="65">
        <v>0.10406935011871239</v>
      </c>
      <c r="FC409" s="65">
        <f t="shared" si="272"/>
        <v>4.9155525402907477E-2</v>
      </c>
      <c r="FD409" s="72">
        <v>2.5897592197500758</v>
      </c>
      <c r="FE409" s="66" t="s">
        <v>0</v>
      </c>
      <c r="FF409" s="66" t="s">
        <v>0</v>
      </c>
      <c r="FG409" s="67">
        <v>2.8934179752756433</v>
      </c>
      <c r="FH409" s="67" t="s">
        <v>0</v>
      </c>
      <c r="FI409" s="67" t="s">
        <v>0</v>
      </c>
      <c r="FJ409" s="67">
        <v>-0.45454545454545447</v>
      </c>
      <c r="FK409" s="67" t="s">
        <v>0</v>
      </c>
      <c r="FL409" s="67">
        <v>-1</v>
      </c>
      <c r="FM409" s="67" t="s">
        <v>0</v>
      </c>
      <c r="FN409" s="67">
        <v>-0.11494252873563215</v>
      </c>
      <c r="FO409" s="67">
        <v>-1</v>
      </c>
      <c r="FP409" s="67" t="s">
        <v>0</v>
      </c>
      <c r="FQ409" s="67" t="s">
        <v>0</v>
      </c>
      <c r="FR409" s="67" t="s">
        <v>0</v>
      </c>
      <c r="FS409" s="67">
        <v>1.9024612579762987</v>
      </c>
      <c r="FT409" s="67">
        <v>1.8106129917657823</v>
      </c>
      <c r="FU409" s="67" t="s">
        <v>0</v>
      </c>
      <c r="FV409" s="67" t="s">
        <v>0</v>
      </c>
      <c r="FW409" s="67" t="s">
        <v>0</v>
      </c>
      <c r="FX409" s="67" t="s">
        <v>0</v>
      </c>
      <c r="FY409" s="67" t="s">
        <v>0</v>
      </c>
      <c r="FZ409" s="67" t="s">
        <v>0</v>
      </c>
      <c r="GA409" s="67" t="s">
        <v>0</v>
      </c>
      <c r="GB409" s="67">
        <v>0.28632707774798938</v>
      </c>
      <c r="GC409" s="67">
        <v>1.3023952095808382</v>
      </c>
      <c r="GD409" s="67" t="s">
        <v>0</v>
      </c>
      <c r="GE409" s="67">
        <v>-0.88159588159588154</v>
      </c>
      <c r="GF409" s="67">
        <v>-0.99695519791213572</v>
      </c>
      <c r="GG409" s="67">
        <v>0.28444652031760853</v>
      </c>
      <c r="GH409" s="67">
        <v>-7.03125E-2</v>
      </c>
      <c r="GI409" s="67">
        <v>0</v>
      </c>
      <c r="GJ409" s="67">
        <v>14</v>
      </c>
      <c r="GK409" s="67">
        <v>-0.88196654426764587</v>
      </c>
      <c r="GL409" s="67">
        <v>33.75787728026534</v>
      </c>
      <c r="GM409" s="67">
        <v>-0.4755877034358047</v>
      </c>
      <c r="GN409" s="67">
        <v>-0.99927606318205919</v>
      </c>
      <c r="GO409" s="67">
        <v>36.570352369380316</v>
      </c>
      <c r="GP409" s="67">
        <v>4.2442960489705071</v>
      </c>
    </row>
    <row r="410" spans="1:198" ht="13.8">
      <c r="A410" s="2">
        <v>4211405</v>
      </c>
      <c r="B410" s="2" t="s">
        <v>734</v>
      </c>
      <c r="C410" s="64">
        <v>0</v>
      </c>
      <c r="D410" s="64">
        <v>1</v>
      </c>
      <c r="E410" s="64">
        <v>0</v>
      </c>
      <c r="F410" s="64">
        <v>0</v>
      </c>
      <c r="G410" s="65">
        <v>3503</v>
      </c>
      <c r="H410" s="65">
        <v>4275</v>
      </c>
      <c r="I410" s="65">
        <v>1680</v>
      </c>
      <c r="J410" s="65">
        <v>3211</v>
      </c>
      <c r="K410" s="66">
        <v>0.47958892377961748</v>
      </c>
      <c r="L410" s="66">
        <v>0.75111111111111106</v>
      </c>
      <c r="M410" s="65">
        <v>1823</v>
      </c>
      <c r="N410" s="65">
        <v>1064</v>
      </c>
      <c r="O410" s="65">
        <v>17856</v>
      </c>
      <c r="P410" s="65">
        <v>69297</v>
      </c>
      <c r="Q410" s="65">
        <v>5168</v>
      </c>
      <c r="R410" s="65">
        <v>11307</v>
      </c>
      <c r="S410" s="65">
        <v>1083638.3701065104</v>
      </c>
      <c r="T410" s="65">
        <v>4036230.059936814</v>
      </c>
      <c r="U410" s="65">
        <v>553595.35587905988</v>
      </c>
      <c r="V410" s="65">
        <v>2743584.283046498</v>
      </c>
      <c r="W410" s="65">
        <v>530043.01422745024</v>
      </c>
      <c r="X410" s="65">
        <v>1292645.7768903195</v>
      </c>
      <c r="Y410" s="65">
        <v>563.13925957399317</v>
      </c>
      <c r="Z410" s="65">
        <v>1413.9474782775349</v>
      </c>
      <c r="AA410" s="65">
        <v>1078.7145981305057</v>
      </c>
      <c r="AB410" s="65">
        <v>2467.8202795953375</v>
      </c>
      <c r="AC410" s="65">
        <v>1.9155379061060986</v>
      </c>
      <c r="AD410" s="65">
        <v>1.7453408401008121</v>
      </c>
      <c r="AE410" s="65">
        <v>0.911149204898136</v>
      </c>
      <c r="AF410" s="65">
        <v>2.184430675441285</v>
      </c>
      <c r="AG410" s="65">
        <v>1.8973953623112094</v>
      </c>
      <c r="AH410" s="65">
        <v>0.86859948619239635</v>
      </c>
      <c r="AI410" s="66">
        <v>0.14053640932888722</v>
      </c>
      <c r="AJ410" s="66">
        <v>0.17357969492789493</v>
      </c>
      <c r="AK410" s="66">
        <v>0.14523081621185807</v>
      </c>
      <c r="AL410" s="66">
        <v>8.1440148457253336E-2</v>
      </c>
      <c r="AM410" s="66">
        <v>2.011609129754488E-2</v>
      </c>
      <c r="AN410" s="66">
        <v>-5.2420850552721832E-2</v>
      </c>
      <c r="AO410" s="65">
        <v>62.9</v>
      </c>
      <c r="AP410" s="65">
        <v>64.400000000000006</v>
      </c>
      <c r="AQ410" s="65">
        <v>0.538828689370485</v>
      </c>
      <c r="AR410" s="65">
        <v>0.59199316057899243</v>
      </c>
      <c r="AS410" s="65">
        <f t="shared" si="234"/>
        <v>5.3164471208507424E-2</v>
      </c>
      <c r="AT410" s="65">
        <v>0</v>
      </c>
      <c r="AU410" s="65">
        <v>0</v>
      </c>
      <c r="AV410" s="65">
        <f t="shared" si="235"/>
        <v>0</v>
      </c>
      <c r="AW410" s="65">
        <v>0</v>
      </c>
      <c r="AX410" s="65">
        <v>0</v>
      </c>
      <c r="AY410" s="65">
        <f t="shared" si="236"/>
        <v>0</v>
      </c>
      <c r="AZ410" s="65">
        <v>5.8049535603715168E-4</v>
      </c>
      <c r="BA410" s="65">
        <v>0</v>
      </c>
      <c r="BB410" s="65">
        <f t="shared" si="237"/>
        <v>-5.8049535603715168E-4</v>
      </c>
      <c r="BC410" s="65">
        <v>0</v>
      </c>
      <c r="BD410" s="65">
        <v>0</v>
      </c>
      <c r="BE410" s="65">
        <f t="shared" si="238"/>
        <v>0</v>
      </c>
      <c r="BF410" s="65">
        <v>0</v>
      </c>
      <c r="BG410" s="65">
        <v>0</v>
      </c>
      <c r="BH410" s="65">
        <f t="shared" si="239"/>
        <v>0</v>
      </c>
      <c r="BI410" s="65">
        <v>2.3864809081527347E-3</v>
      </c>
      <c r="BJ410" s="65">
        <v>5.6602104890775629E-3</v>
      </c>
      <c r="BK410" s="65">
        <f t="shared" si="240"/>
        <v>3.2737295809248282E-3</v>
      </c>
      <c r="BL410" s="65">
        <v>0</v>
      </c>
      <c r="BM410" s="65">
        <v>0</v>
      </c>
      <c r="BN410" s="65">
        <f t="shared" si="241"/>
        <v>0</v>
      </c>
      <c r="BO410" s="65">
        <v>6.4112487100103199E-2</v>
      </c>
      <c r="BP410" s="65">
        <v>2.3672651160048349E-2</v>
      </c>
      <c r="BQ410" s="65">
        <f t="shared" si="242"/>
        <v>-4.0439835940054847E-2</v>
      </c>
      <c r="BR410" s="65">
        <v>9.9651702786377708E-2</v>
      </c>
      <c r="BS410" s="65">
        <v>6.9396539017128028E-2</v>
      </c>
      <c r="BT410" s="65">
        <f t="shared" si="243"/>
        <v>-3.0255163769249679E-2</v>
      </c>
      <c r="BU410" s="65">
        <v>2.7412280701754384E-2</v>
      </c>
      <c r="BV410" s="65">
        <v>7.7827894224816487E-3</v>
      </c>
      <c r="BW410" s="65">
        <f t="shared" si="244"/>
        <v>-1.9629491279272736E-2</v>
      </c>
      <c r="BX410" s="65">
        <v>0.25986842105263158</v>
      </c>
      <c r="BY410" s="65">
        <v>0.34851566875976531</v>
      </c>
      <c r="BZ410" s="65">
        <f t="shared" si="245"/>
        <v>8.8647247707133725E-2</v>
      </c>
      <c r="CA410" s="65">
        <v>8.010835913312693E-2</v>
      </c>
      <c r="CB410" s="65">
        <v>0.11060994664072404</v>
      </c>
      <c r="CC410" s="65">
        <f t="shared" si="246"/>
        <v>3.0501587507597114E-2</v>
      </c>
      <c r="CD410" s="65">
        <v>0</v>
      </c>
      <c r="CE410" s="65">
        <v>0</v>
      </c>
      <c r="CF410" s="65">
        <f t="shared" si="247"/>
        <v>0</v>
      </c>
      <c r="CG410" s="65">
        <v>4.708462332301341E-3</v>
      </c>
      <c r="CH410" s="65">
        <v>2.6355355089767402E-2</v>
      </c>
      <c r="CI410" s="65">
        <f t="shared" si="248"/>
        <v>2.1646892757466063E-2</v>
      </c>
      <c r="CJ410" s="65">
        <v>1.5028379772961818E-2</v>
      </c>
      <c r="CK410" s="65">
        <v>1.6479466996845611E-2</v>
      </c>
      <c r="CL410" s="65">
        <f t="shared" si="249"/>
        <v>1.4510872238837937E-3</v>
      </c>
      <c r="CM410" s="65">
        <v>0</v>
      </c>
      <c r="CN410" s="65">
        <v>0</v>
      </c>
      <c r="CO410" s="65">
        <f t="shared" si="250"/>
        <v>0</v>
      </c>
      <c r="CP410" s="65">
        <v>0</v>
      </c>
      <c r="CQ410" s="65">
        <v>0</v>
      </c>
      <c r="CR410" s="65">
        <f t="shared" si="251"/>
        <v>0</v>
      </c>
      <c r="CS410" s="65">
        <v>1.2899896800825593E-3</v>
      </c>
      <c r="CT410" s="65">
        <v>0</v>
      </c>
      <c r="CU410" s="65">
        <f t="shared" si="252"/>
        <v>-1.2899896800825593E-3</v>
      </c>
      <c r="CV410" s="65">
        <v>4.5149638802889575E-3</v>
      </c>
      <c r="CW410" s="65">
        <v>4.8052828631231391E-3</v>
      </c>
      <c r="CX410" s="65">
        <f t="shared" si="253"/>
        <v>2.9031898283418157E-4</v>
      </c>
      <c r="CY410" s="65">
        <v>0</v>
      </c>
      <c r="CZ410" s="65">
        <v>0</v>
      </c>
      <c r="DA410" s="65">
        <f t="shared" si="254"/>
        <v>0</v>
      </c>
      <c r="DB410" s="65">
        <v>0</v>
      </c>
      <c r="DC410" s="65">
        <v>0</v>
      </c>
      <c r="DD410" s="65">
        <f t="shared" si="255"/>
        <v>0</v>
      </c>
      <c r="DE410" s="65">
        <v>0</v>
      </c>
      <c r="DF410" s="65">
        <v>0</v>
      </c>
      <c r="DG410" s="65">
        <f t="shared" si="256"/>
        <v>0</v>
      </c>
      <c r="DH410" s="65">
        <v>9.2234262125902994E-3</v>
      </c>
      <c r="DI410" s="65">
        <v>1.1674184133722473E-2</v>
      </c>
      <c r="DJ410" s="65">
        <f t="shared" si="257"/>
        <v>2.4507579211321736E-3</v>
      </c>
      <c r="DK410" s="65">
        <v>1.0964912280701754E-2</v>
      </c>
      <c r="DL410" s="65">
        <v>1.3973644644910233E-2</v>
      </c>
      <c r="DM410" s="65">
        <f t="shared" si="258"/>
        <v>3.0087323642084794E-3</v>
      </c>
      <c r="DN410" s="65">
        <v>2.5799793601651187E-3</v>
      </c>
      <c r="DO410" s="65">
        <v>1.3973644644910233E-2</v>
      </c>
      <c r="DP410" s="65">
        <f t="shared" si="259"/>
        <v>1.1393665284745114E-2</v>
      </c>
      <c r="DQ410" s="65">
        <v>0</v>
      </c>
      <c r="DR410" s="65">
        <v>0</v>
      </c>
      <c r="DS410" s="65">
        <f t="shared" si="260"/>
        <v>0</v>
      </c>
      <c r="DT410" s="65">
        <v>8.384932920536636E-3</v>
      </c>
      <c r="DU410" s="65">
        <v>0</v>
      </c>
      <c r="DV410" s="65">
        <f t="shared" si="261"/>
        <v>-8.384932920536636E-3</v>
      </c>
      <c r="DW410" s="65">
        <v>7.6883384932920532E-2</v>
      </c>
      <c r="DX410" s="65">
        <v>0</v>
      </c>
      <c r="DY410" s="65">
        <f t="shared" si="262"/>
        <v>-7.6883384932920532E-2</v>
      </c>
      <c r="DZ410" s="65">
        <v>6.6692466460268315E-2</v>
      </c>
      <c r="EA410" s="65">
        <v>0.56171693051502014</v>
      </c>
      <c r="EB410" s="65">
        <f t="shared" si="263"/>
        <v>0.49502446405475181</v>
      </c>
      <c r="EC410" s="65">
        <v>7.2884416924664597E-3</v>
      </c>
      <c r="ED410" s="65">
        <v>0.21225789334040859</v>
      </c>
      <c r="EE410" s="65">
        <f t="shared" si="264"/>
        <v>0.20496945164794214</v>
      </c>
      <c r="EF410" s="65">
        <v>2.9024767801857586E-3</v>
      </c>
      <c r="EG410" s="65">
        <v>0</v>
      </c>
      <c r="EH410" s="65">
        <f t="shared" si="265"/>
        <v>-2.9024767801857586E-3</v>
      </c>
      <c r="EI410" s="65">
        <v>0</v>
      </c>
      <c r="EJ410" s="65">
        <v>2.2404999852598684E-3</v>
      </c>
      <c r="EK410" s="65">
        <f t="shared" si="266"/>
        <v>2.2404999852598684E-3</v>
      </c>
      <c r="EL410" s="65">
        <v>0.86726006191950467</v>
      </c>
      <c r="EM410" s="65">
        <v>0.77621532384068859</v>
      </c>
      <c r="EN410" s="65">
        <f t="shared" si="267"/>
        <v>-9.1044738078816079E-2</v>
      </c>
      <c r="EO410" s="65">
        <v>3.934468524251806E-3</v>
      </c>
      <c r="EP410" s="65">
        <v>0.70961940980513549</v>
      </c>
      <c r="EQ410" s="65">
        <f t="shared" si="268"/>
        <v>0.70568494128088366</v>
      </c>
      <c r="ER410" s="65">
        <v>4.1209365325077396</v>
      </c>
      <c r="ES410" s="65">
        <v>6.1908552224285845E-4</v>
      </c>
      <c r="ET410" s="65">
        <f t="shared" si="269"/>
        <v>-4.1203174469854966</v>
      </c>
      <c r="EU410" s="65">
        <v>97.849264705882348</v>
      </c>
      <c r="EV410" s="65">
        <v>4.9650953686506885</v>
      </c>
      <c r="EW410" s="65">
        <f t="shared" si="270"/>
        <v>-92.884169337231654</v>
      </c>
      <c r="EX410" s="65">
        <v>1.3822239422084623</v>
      </c>
      <c r="EY410" s="65">
        <v>69.779222310663002</v>
      </c>
      <c r="EZ410" s="65">
        <f t="shared" si="271"/>
        <v>68.396998368454533</v>
      </c>
      <c r="FA410" s="65">
        <v>0.22503869969040247</v>
      </c>
      <c r="FB410" s="65">
        <v>4.6109194894018453</v>
      </c>
      <c r="FC410" s="65">
        <f t="shared" si="272"/>
        <v>4.3858807897114431</v>
      </c>
      <c r="FD410" s="72">
        <v>1.4037586784773763</v>
      </c>
      <c r="FE410" s="66" t="s">
        <v>0</v>
      </c>
      <c r="FF410" s="66" t="s">
        <v>0</v>
      </c>
      <c r="FG410" s="67">
        <v>-1</v>
      </c>
      <c r="FH410" s="67" t="s">
        <v>0</v>
      </c>
      <c r="FI410" s="67" t="s">
        <v>0</v>
      </c>
      <c r="FJ410" s="67">
        <v>4.1891891891891886</v>
      </c>
      <c r="FK410" s="67" t="s">
        <v>0</v>
      </c>
      <c r="FL410" s="67">
        <v>-0.19215291750503005</v>
      </c>
      <c r="FM410" s="67">
        <v>0.52362459546925555</v>
      </c>
      <c r="FN410" s="67">
        <v>-0.37882352941176467</v>
      </c>
      <c r="FO410" s="67">
        <v>1.9342268552990816</v>
      </c>
      <c r="FP410" s="67">
        <v>2.0209339774557167</v>
      </c>
      <c r="FQ410" s="67" t="s">
        <v>0</v>
      </c>
      <c r="FR410" s="67">
        <v>11.246575342465754</v>
      </c>
      <c r="FS410" s="67">
        <v>1.3991416309012874</v>
      </c>
      <c r="FT410" s="67" t="s">
        <v>0</v>
      </c>
      <c r="FU410" s="67" t="s">
        <v>0</v>
      </c>
      <c r="FV410" s="67">
        <v>-1</v>
      </c>
      <c r="FW410" s="67">
        <v>1.3285714285714287</v>
      </c>
      <c r="FX410" s="67" t="s">
        <v>0</v>
      </c>
      <c r="FY410" s="67" t="s">
        <v>0</v>
      </c>
      <c r="FZ410" s="67" t="s">
        <v>0</v>
      </c>
      <c r="GA410" s="67">
        <v>1.7692307692307692</v>
      </c>
      <c r="GB410" s="67">
        <v>1.7882352941176474</v>
      </c>
      <c r="GC410" s="67">
        <v>10.85</v>
      </c>
      <c r="GD410" s="67" t="s">
        <v>0</v>
      </c>
      <c r="GE410" s="67">
        <v>-1</v>
      </c>
      <c r="GF410" s="67">
        <v>-1</v>
      </c>
      <c r="GG410" s="67">
        <v>17.427466150870405</v>
      </c>
      <c r="GH410" s="67">
        <v>62.716814159292042</v>
      </c>
      <c r="GI410" s="67">
        <v>-1</v>
      </c>
      <c r="GJ410" s="67" t="s">
        <v>0</v>
      </c>
      <c r="GK410" s="67">
        <v>0.9582031831027813</v>
      </c>
      <c r="GL410" s="67">
        <v>393.60655737704923</v>
      </c>
      <c r="GM410" s="67">
        <v>-0.99967131520871488</v>
      </c>
      <c r="GN410" s="67">
        <v>-0.88898161240034146</v>
      </c>
      <c r="GO410" s="67">
        <v>109.45174988334111</v>
      </c>
      <c r="GP410" s="67">
        <v>43.828604184580108</v>
      </c>
    </row>
    <row r="411" spans="1:198" ht="13.8">
      <c r="A411" s="2">
        <v>4211504</v>
      </c>
      <c r="B411" s="2" t="s">
        <v>735</v>
      </c>
      <c r="C411" s="64">
        <v>0</v>
      </c>
      <c r="D411" s="64">
        <v>1</v>
      </c>
      <c r="E411" s="64">
        <v>0</v>
      </c>
      <c r="F411" s="64">
        <v>0</v>
      </c>
      <c r="G411" s="65">
        <v>9853</v>
      </c>
      <c r="H411" s="65">
        <v>12190</v>
      </c>
      <c r="I411" s="65">
        <v>6674</v>
      </c>
      <c r="J411" s="65">
        <v>9129</v>
      </c>
      <c r="K411" s="66">
        <v>0.6773571501065665</v>
      </c>
      <c r="L411" s="66">
        <v>0.74889253486464313</v>
      </c>
      <c r="M411" s="65">
        <v>3179</v>
      </c>
      <c r="N411" s="65">
        <v>3061</v>
      </c>
      <c r="O411" s="65">
        <v>45738</v>
      </c>
      <c r="P411" s="65">
        <v>187231</v>
      </c>
      <c r="Q411" s="65">
        <v>5178</v>
      </c>
      <c r="R411" s="65">
        <v>11746</v>
      </c>
      <c r="S411" s="65">
        <v>2788517.8766677664</v>
      </c>
      <c r="T411" s="65">
        <v>10049584.830267701</v>
      </c>
      <c r="U411" s="65">
        <v>2231153.8052430074</v>
      </c>
      <c r="V411" s="65">
        <v>8071097.4979973603</v>
      </c>
      <c r="W411" s="65">
        <v>557364.07142476051</v>
      </c>
      <c r="X411" s="65">
        <v>1978487.3322703508</v>
      </c>
      <c r="Y411" s="65">
        <v>499.24457349711651</v>
      </c>
      <c r="Z411" s="65">
        <v>1166.3196021954991</v>
      </c>
      <c r="AA411" s="65">
        <v>927.21395323724732</v>
      </c>
      <c r="AB411" s="65">
        <v>1181.0695376550441</v>
      </c>
      <c r="AC411" s="65">
        <v>1.8572339139157465</v>
      </c>
      <c r="AD411" s="65">
        <v>1.0126465639707842</v>
      </c>
      <c r="AE411" s="65">
        <v>0.5452444931052034</v>
      </c>
      <c r="AF411" s="65">
        <v>0.84162531038333954</v>
      </c>
      <c r="AG411" s="65">
        <v>1.0228445786227298</v>
      </c>
      <c r="AH411" s="65">
        <v>1.2153206017020204</v>
      </c>
      <c r="AI411" s="66">
        <v>0.13678273413326036</v>
      </c>
      <c r="AJ411" s="66">
        <v>0.13720905319894583</v>
      </c>
      <c r="AK411" s="66">
        <v>0.15135714036959658</v>
      </c>
      <c r="AL411" s="66">
        <v>8.535745850466081E-2</v>
      </c>
      <c r="AM411" s="66">
        <v>2.1512116430407513E-2</v>
      </c>
      <c r="AN411" s="66">
        <v>-3.7753575461629829E-3</v>
      </c>
      <c r="AO411" s="65">
        <v>398.3</v>
      </c>
      <c r="AP411" s="65">
        <v>402.1</v>
      </c>
      <c r="AQ411" s="65">
        <v>0.57879490150637314</v>
      </c>
      <c r="AR411" s="65">
        <v>0.71542085248879062</v>
      </c>
      <c r="AS411" s="65">
        <f t="shared" si="234"/>
        <v>0.13662595098241748</v>
      </c>
      <c r="AT411" s="65">
        <v>0</v>
      </c>
      <c r="AU411" s="65">
        <v>0</v>
      </c>
      <c r="AV411" s="65">
        <f t="shared" si="235"/>
        <v>0</v>
      </c>
      <c r="AW411" s="65">
        <v>0</v>
      </c>
      <c r="AX411" s="65">
        <v>0</v>
      </c>
      <c r="AY411" s="65">
        <f t="shared" si="236"/>
        <v>0</v>
      </c>
      <c r="AZ411" s="65">
        <v>2.7681215398480752E-3</v>
      </c>
      <c r="BA411" s="65">
        <v>0</v>
      </c>
      <c r="BB411" s="65">
        <f t="shared" si="237"/>
        <v>-2.7681215398480752E-3</v>
      </c>
      <c r="BC411" s="65">
        <v>0</v>
      </c>
      <c r="BD411" s="65">
        <v>0</v>
      </c>
      <c r="BE411" s="65">
        <f t="shared" si="238"/>
        <v>0</v>
      </c>
      <c r="BF411" s="65">
        <v>0</v>
      </c>
      <c r="BG411" s="65">
        <v>0</v>
      </c>
      <c r="BH411" s="65">
        <f t="shared" si="239"/>
        <v>0</v>
      </c>
      <c r="BI411" s="65">
        <v>0</v>
      </c>
      <c r="BJ411" s="65">
        <v>0</v>
      </c>
      <c r="BK411" s="65">
        <f t="shared" si="240"/>
        <v>0</v>
      </c>
      <c r="BL411" s="65">
        <v>0</v>
      </c>
      <c r="BM411" s="65">
        <v>0</v>
      </c>
      <c r="BN411" s="65">
        <f t="shared" si="241"/>
        <v>0</v>
      </c>
      <c r="BO411" s="65">
        <v>2.6007467490665636E-2</v>
      </c>
      <c r="BP411" s="65">
        <v>5.9594755661501785E-3</v>
      </c>
      <c r="BQ411" s="65">
        <f t="shared" si="242"/>
        <v>-2.0047991924515458E-2</v>
      </c>
      <c r="BR411" s="65">
        <v>0.33507145616067979</v>
      </c>
      <c r="BS411" s="65">
        <v>0.48606617855723933</v>
      </c>
      <c r="BT411" s="65">
        <f t="shared" si="243"/>
        <v>0.15099472239655953</v>
      </c>
      <c r="BU411" s="65">
        <v>0.17381228273464658</v>
      </c>
      <c r="BV411" s="65">
        <v>0.10806515693285657</v>
      </c>
      <c r="BW411" s="65">
        <f t="shared" si="244"/>
        <v>-6.5747125801790013E-2</v>
      </c>
      <c r="BX411" s="65">
        <v>4.1135573580533026E-2</v>
      </c>
      <c r="BY411" s="65">
        <v>6.9243430387649699E-2</v>
      </c>
      <c r="BZ411" s="65">
        <f t="shared" si="245"/>
        <v>2.8107856807116673E-2</v>
      </c>
      <c r="CA411" s="65">
        <v>0</v>
      </c>
      <c r="CB411" s="65">
        <v>0</v>
      </c>
      <c r="CC411" s="65">
        <f t="shared" si="246"/>
        <v>0</v>
      </c>
      <c r="CD411" s="65">
        <v>0</v>
      </c>
      <c r="CE411" s="65">
        <v>0</v>
      </c>
      <c r="CF411" s="65">
        <f t="shared" si="247"/>
        <v>0</v>
      </c>
      <c r="CG411" s="65">
        <v>0</v>
      </c>
      <c r="CH411" s="65">
        <v>0</v>
      </c>
      <c r="CI411" s="65">
        <f t="shared" si="248"/>
        <v>0</v>
      </c>
      <c r="CJ411" s="65">
        <v>0.10299987125016094</v>
      </c>
      <c r="CK411" s="65">
        <v>0.10795164311254896</v>
      </c>
      <c r="CL411" s="65">
        <f t="shared" si="249"/>
        <v>4.9517718623880158E-3</v>
      </c>
      <c r="CM411" s="65">
        <v>1.4419981975022532E-2</v>
      </c>
      <c r="CN411" s="65">
        <v>3.8083886713207331E-2</v>
      </c>
      <c r="CO411" s="65">
        <f t="shared" si="250"/>
        <v>2.3663904738184798E-2</v>
      </c>
      <c r="CP411" s="65">
        <v>0</v>
      </c>
      <c r="CQ411" s="65">
        <v>0</v>
      </c>
      <c r="CR411" s="65">
        <f t="shared" si="251"/>
        <v>0</v>
      </c>
      <c r="CS411" s="65">
        <v>0</v>
      </c>
      <c r="CT411" s="65">
        <v>0</v>
      </c>
      <c r="CU411" s="65">
        <f t="shared" si="252"/>
        <v>0</v>
      </c>
      <c r="CV411" s="65">
        <v>2.2338097077378653E-2</v>
      </c>
      <c r="CW411" s="65">
        <v>2.5881151030137918E-2</v>
      </c>
      <c r="CX411" s="65">
        <f t="shared" si="253"/>
        <v>3.5430539527592647E-3</v>
      </c>
      <c r="CY411" s="65">
        <v>0</v>
      </c>
      <c r="CZ411" s="65">
        <v>0</v>
      </c>
      <c r="DA411" s="65">
        <f t="shared" si="254"/>
        <v>0</v>
      </c>
      <c r="DB411" s="65">
        <v>1.0428736964078795E-2</v>
      </c>
      <c r="DC411" s="65">
        <v>0</v>
      </c>
      <c r="DD411" s="65">
        <f t="shared" si="255"/>
        <v>-1.0428736964078795E-2</v>
      </c>
      <c r="DE411" s="65">
        <v>0</v>
      </c>
      <c r="DF411" s="65">
        <v>2.8378455076905615E-4</v>
      </c>
      <c r="DG411" s="65">
        <f t="shared" si="256"/>
        <v>2.8378455076905615E-4</v>
      </c>
      <c r="DH411" s="65">
        <v>5.5813055233680957E-2</v>
      </c>
      <c r="DI411" s="65">
        <v>4.370282081843465E-2</v>
      </c>
      <c r="DJ411" s="65">
        <f t="shared" si="257"/>
        <v>-1.2110234415246307E-2</v>
      </c>
      <c r="DK411" s="65">
        <v>5.4074932406334493E-2</v>
      </c>
      <c r="DL411" s="65">
        <v>8.3092116465179638E-2</v>
      </c>
      <c r="DM411" s="65">
        <f t="shared" si="258"/>
        <v>2.9017184058845145E-2</v>
      </c>
      <c r="DN411" s="65">
        <v>5.2014934981331272E-2</v>
      </c>
      <c r="DO411" s="65">
        <v>6.2432601169192352E-2</v>
      </c>
      <c r="DP411" s="65">
        <f t="shared" si="259"/>
        <v>1.041766618786108E-2</v>
      </c>
      <c r="DQ411" s="65">
        <v>0</v>
      </c>
      <c r="DR411" s="65">
        <v>0</v>
      </c>
      <c r="DS411" s="65">
        <f t="shared" si="260"/>
        <v>0</v>
      </c>
      <c r="DT411" s="65">
        <v>1.4162482296897129E-3</v>
      </c>
      <c r="DU411" s="65">
        <v>2.0432487655372041E-2</v>
      </c>
      <c r="DV411" s="65">
        <f t="shared" si="261"/>
        <v>1.9016239425682327E-2</v>
      </c>
      <c r="DW411" s="65">
        <v>8.1563023046221192E-2</v>
      </c>
      <c r="DX411" s="65">
        <v>0</v>
      </c>
      <c r="DY411" s="65">
        <f t="shared" si="262"/>
        <v>-8.1563023046221192E-2</v>
      </c>
      <c r="DZ411" s="65">
        <v>5.4589931762585302E-2</v>
      </c>
      <c r="EA411" s="65">
        <v>5.6842045519041942E-2</v>
      </c>
      <c r="EB411" s="65">
        <f t="shared" si="263"/>
        <v>2.2521137564566404E-3</v>
      </c>
      <c r="EC411" s="65">
        <v>1.3711857860177675E-2</v>
      </c>
      <c r="ED411" s="65">
        <v>9.2797548101481355E-3</v>
      </c>
      <c r="EE411" s="65">
        <f t="shared" si="264"/>
        <v>-4.4321030500295393E-3</v>
      </c>
      <c r="EF411" s="65">
        <v>1.3261233423458222E-2</v>
      </c>
      <c r="EG411" s="65">
        <v>0</v>
      </c>
      <c r="EH411" s="65">
        <f t="shared" si="265"/>
        <v>-1.3261233423458222E-2</v>
      </c>
      <c r="EI411" s="65">
        <v>0</v>
      </c>
      <c r="EJ411" s="65">
        <v>3.4054146092286734E-3</v>
      </c>
      <c r="EK411" s="65">
        <f t="shared" si="266"/>
        <v>3.4054146092286734E-3</v>
      </c>
      <c r="EL411" s="65">
        <v>0.60512424359469552</v>
      </c>
      <c r="EM411" s="65">
        <v>6.9527214938418749E-2</v>
      </c>
      <c r="EN411" s="65">
        <f t="shared" si="267"/>
        <v>-0.53559702865627679</v>
      </c>
      <c r="EO411" s="65">
        <v>7.7249903437620702E-3</v>
      </c>
      <c r="EP411" s="65">
        <v>0.33824280606163798</v>
      </c>
      <c r="EQ411" s="65">
        <f t="shared" si="268"/>
        <v>0.33051781571787592</v>
      </c>
      <c r="ER411" s="65">
        <v>0.35277455903180122</v>
      </c>
      <c r="ES411" s="65">
        <v>9.3648901753788528E-3</v>
      </c>
      <c r="ET411" s="65">
        <f t="shared" si="269"/>
        <v>-0.34340966885642238</v>
      </c>
      <c r="EU411" s="65">
        <v>8.9481138148577326</v>
      </c>
      <c r="EV411" s="65">
        <v>0.22787899426755207</v>
      </c>
      <c r="EW411" s="65">
        <f t="shared" si="270"/>
        <v>-8.7202348205901803</v>
      </c>
      <c r="EX411" s="65">
        <v>1.0686236642204197</v>
      </c>
      <c r="EY411" s="65">
        <v>5.9169078835348206</v>
      </c>
      <c r="EZ411" s="65">
        <f t="shared" si="271"/>
        <v>4.8482842193144009</v>
      </c>
      <c r="FA411" s="65">
        <v>0.15128106089867388</v>
      </c>
      <c r="FB411" s="65">
        <v>0.42567682615358421</v>
      </c>
      <c r="FC411" s="65">
        <f t="shared" si="272"/>
        <v>0.27439576525491033</v>
      </c>
      <c r="FD411" s="72">
        <v>1.8039150261372487</v>
      </c>
      <c r="FE411" s="66" t="s">
        <v>0</v>
      </c>
      <c r="FF411" s="66" t="s">
        <v>0</v>
      </c>
      <c r="FG411" s="67">
        <v>-1</v>
      </c>
      <c r="FH411" s="67" t="s">
        <v>0</v>
      </c>
      <c r="FI411" s="67" t="s">
        <v>0</v>
      </c>
      <c r="FJ411" s="67" t="s">
        <v>0</v>
      </c>
      <c r="FK411" s="67" t="s">
        <v>0</v>
      </c>
      <c r="FL411" s="67">
        <v>-0.48019801980198018</v>
      </c>
      <c r="FM411" s="67">
        <v>2.290682036503362</v>
      </c>
      <c r="FN411" s="67">
        <v>0.41037037037037027</v>
      </c>
      <c r="FO411" s="67">
        <v>2.8184663536776213</v>
      </c>
      <c r="FP411" s="67" t="s">
        <v>0</v>
      </c>
      <c r="FQ411" s="67" t="s">
        <v>0</v>
      </c>
      <c r="FR411" s="67" t="s">
        <v>0</v>
      </c>
      <c r="FS411" s="67">
        <v>1.3774999999999999</v>
      </c>
      <c r="FT411" s="67">
        <v>4.9910714285714279</v>
      </c>
      <c r="FU411" s="67" t="s">
        <v>0</v>
      </c>
      <c r="FV411" s="67" t="s">
        <v>0</v>
      </c>
      <c r="FW411" s="67">
        <v>1.6282420749279538</v>
      </c>
      <c r="FX411" s="67" t="s">
        <v>0</v>
      </c>
      <c r="FY411" s="67">
        <v>-1</v>
      </c>
      <c r="FZ411" s="67" t="s">
        <v>0</v>
      </c>
      <c r="GA411" s="67">
        <v>0.77623990772779705</v>
      </c>
      <c r="GB411" s="67">
        <v>2.4857142857142858</v>
      </c>
      <c r="GC411" s="67">
        <v>1.722772277227723</v>
      </c>
      <c r="GD411" s="67" t="s">
        <v>0</v>
      </c>
      <c r="GE411" s="67">
        <v>31.727272727272727</v>
      </c>
      <c r="GF411" s="67">
        <v>-1</v>
      </c>
      <c r="GG411" s="67">
        <v>1.362028301886792</v>
      </c>
      <c r="GH411" s="67">
        <v>0.53521126760563376</v>
      </c>
      <c r="GI411" s="67">
        <v>-1</v>
      </c>
      <c r="GJ411" s="67" t="s">
        <v>0</v>
      </c>
      <c r="GK411" s="67">
        <v>-0.73936170212765961</v>
      </c>
      <c r="GL411" s="67">
        <v>98.325000000000003</v>
      </c>
      <c r="GM411" s="67">
        <v>-0.93978102189781021</v>
      </c>
      <c r="GN411" s="67">
        <v>-0.94223021582733812</v>
      </c>
      <c r="GO411" s="67">
        <v>11.560240963855422</v>
      </c>
      <c r="GP411" s="67">
        <v>5.3829787234042552</v>
      </c>
    </row>
    <row r="412" spans="1:198" ht="13.8">
      <c r="A412" s="2">
        <v>4211603</v>
      </c>
      <c r="B412" s="2" t="s">
        <v>736</v>
      </c>
      <c r="C412" s="64">
        <v>0</v>
      </c>
      <c r="D412" s="64">
        <v>1</v>
      </c>
      <c r="E412" s="64">
        <v>0</v>
      </c>
      <c r="F412" s="64">
        <v>0</v>
      </c>
      <c r="G412" s="65">
        <v>11510</v>
      </c>
      <c r="H412" s="65">
        <v>13309</v>
      </c>
      <c r="I412" s="65">
        <v>7198</v>
      </c>
      <c r="J412" s="65">
        <v>8927</v>
      </c>
      <c r="K412" s="66">
        <v>0.6253692441355343</v>
      </c>
      <c r="L412" s="66">
        <v>0.67074911713877827</v>
      </c>
      <c r="M412" s="65">
        <v>4312</v>
      </c>
      <c r="N412" s="65">
        <v>4382</v>
      </c>
      <c r="O412" s="65">
        <v>118669</v>
      </c>
      <c r="P412" s="65">
        <v>368766</v>
      </c>
      <c r="Q412" s="65">
        <v>14392</v>
      </c>
      <c r="R412" s="65">
        <v>30096</v>
      </c>
      <c r="S412" s="65">
        <v>3757746.6305275983</v>
      </c>
      <c r="T412" s="65">
        <v>10548585.795649903</v>
      </c>
      <c r="U412" s="65">
        <v>2600656.9319850076</v>
      </c>
      <c r="V412" s="65">
        <v>7512428.7473574271</v>
      </c>
      <c r="W412" s="65">
        <v>1157089.6985425993</v>
      </c>
      <c r="X412" s="65">
        <v>3036157.0482924487</v>
      </c>
      <c r="Y412" s="65">
        <v>571.40036462559635</v>
      </c>
      <c r="Z412" s="65">
        <v>1183.999100171146</v>
      </c>
      <c r="AA412" s="65">
        <v>1032.0597624575273</v>
      </c>
      <c r="AB412" s="65">
        <v>2786.9865589804845</v>
      </c>
      <c r="AC412" s="65">
        <v>1.8061937414649234</v>
      </c>
      <c r="AD412" s="65">
        <v>2.3538755718459821</v>
      </c>
      <c r="AE412" s="65">
        <v>1.3032242985942684</v>
      </c>
      <c r="AF412" s="65">
        <v>2.0492818313352439</v>
      </c>
      <c r="AG412" s="65">
        <v>1.7841639716262236</v>
      </c>
      <c r="AH412" s="65">
        <v>0.87062889269052945</v>
      </c>
      <c r="AI412" s="66">
        <v>0.108732235678485</v>
      </c>
      <c r="AJ412" s="66">
        <v>0.11191024050607012</v>
      </c>
      <c r="AK412" s="66">
        <v>0.12006018353579107</v>
      </c>
      <c r="AL412" s="66">
        <v>7.6561297406187556E-2</v>
      </c>
      <c r="AM412" s="66">
        <v>1.4628390312052986E-2</v>
      </c>
      <c r="AN412" s="66">
        <v>1.611638051602915E-3</v>
      </c>
      <c r="AO412" s="65">
        <v>290.2</v>
      </c>
      <c r="AP412" s="65">
        <v>293.5</v>
      </c>
      <c r="AQ412" s="65">
        <v>1.0785158421345191</v>
      </c>
      <c r="AR412" s="65">
        <v>1.1309144072301966</v>
      </c>
      <c r="AS412" s="65">
        <f t="shared" si="234"/>
        <v>5.239856509567753E-2</v>
      </c>
      <c r="AT412" s="65">
        <v>0</v>
      </c>
      <c r="AU412" s="65">
        <v>0</v>
      </c>
      <c r="AV412" s="65">
        <f t="shared" si="235"/>
        <v>0</v>
      </c>
      <c r="AW412" s="65">
        <v>0</v>
      </c>
      <c r="AX412" s="65">
        <v>0</v>
      </c>
      <c r="AY412" s="65">
        <f t="shared" si="236"/>
        <v>0</v>
      </c>
      <c r="AZ412" s="65">
        <v>0.82814526588845649</v>
      </c>
      <c r="BA412" s="65">
        <v>1.0049397483608011</v>
      </c>
      <c r="BB412" s="65">
        <f t="shared" si="237"/>
        <v>0.17679448247234464</v>
      </c>
      <c r="BC412" s="65">
        <v>0</v>
      </c>
      <c r="BD412" s="65">
        <v>0</v>
      </c>
      <c r="BE412" s="65">
        <f t="shared" si="238"/>
        <v>0</v>
      </c>
      <c r="BF412" s="65">
        <v>7.1683342597739494E-2</v>
      </c>
      <c r="BG412" s="65">
        <v>5.9144072301967037E-3</v>
      </c>
      <c r="BH412" s="65">
        <f t="shared" si="239"/>
        <v>-6.5768935367542788E-2</v>
      </c>
      <c r="BI412" s="65">
        <v>5.0491013526032984E-3</v>
      </c>
      <c r="BJ412" s="65">
        <v>3.189792663476874E-3</v>
      </c>
      <c r="BK412" s="65">
        <f t="shared" si="240"/>
        <v>-1.8593086891264244E-3</v>
      </c>
      <c r="BL412" s="65">
        <v>0</v>
      </c>
      <c r="BM412" s="65">
        <v>0</v>
      </c>
      <c r="BN412" s="65">
        <f t="shared" si="241"/>
        <v>0</v>
      </c>
      <c r="BO412" s="65">
        <v>4.7943301834352421E-3</v>
      </c>
      <c r="BP412" s="65">
        <v>2.8132199184830765E-3</v>
      </c>
      <c r="BQ412" s="65">
        <f t="shared" si="242"/>
        <v>-1.9811102649521656E-3</v>
      </c>
      <c r="BR412" s="65">
        <v>4.8661293311098759E-2</v>
      </c>
      <c r="BS412" s="65">
        <v>4.141192628034733E-2</v>
      </c>
      <c r="BT412" s="65">
        <f t="shared" si="243"/>
        <v>-7.2493670307514288E-3</v>
      </c>
      <c r="BU412" s="65">
        <v>4.6553640911617565E-3</v>
      </c>
      <c r="BV412" s="65">
        <v>1.1629452418926104E-3</v>
      </c>
      <c r="BW412" s="65">
        <f t="shared" si="244"/>
        <v>-3.4924188492691461E-3</v>
      </c>
      <c r="BX412" s="65">
        <v>0.11552714471002409</v>
      </c>
      <c r="BY412" s="65">
        <v>7.1482367534999119E-2</v>
      </c>
      <c r="BZ412" s="65">
        <f t="shared" si="245"/>
        <v>-4.4044777175024974E-2</v>
      </c>
      <c r="CA412" s="65">
        <v>0</v>
      </c>
      <c r="CB412" s="65">
        <v>0</v>
      </c>
      <c r="CC412" s="65">
        <f t="shared" si="246"/>
        <v>0</v>
      </c>
      <c r="CD412" s="65">
        <v>0</v>
      </c>
      <c r="CE412" s="65">
        <v>0</v>
      </c>
      <c r="CF412" s="65">
        <f t="shared" si="247"/>
        <v>0</v>
      </c>
      <c r="CG412" s="65">
        <v>0</v>
      </c>
      <c r="CH412" s="65">
        <v>0</v>
      </c>
      <c r="CI412" s="65">
        <f t="shared" si="248"/>
        <v>0</v>
      </c>
      <c r="CJ412" s="65">
        <v>1.2460626273855847E-2</v>
      </c>
      <c r="CK412" s="65">
        <v>5.8701045543150801E-3</v>
      </c>
      <c r="CL412" s="65">
        <f t="shared" si="249"/>
        <v>-6.5905217195407666E-3</v>
      </c>
      <c r="CM412" s="65">
        <v>1.0885677228089679E-2</v>
      </c>
      <c r="CN412" s="65">
        <v>2.5695552011341482E-3</v>
      </c>
      <c r="CO412" s="65">
        <f t="shared" si="250"/>
        <v>-8.3161220269555303E-3</v>
      </c>
      <c r="CP412" s="65">
        <v>0</v>
      </c>
      <c r="CQ412" s="65">
        <v>0</v>
      </c>
      <c r="CR412" s="65">
        <f t="shared" si="251"/>
        <v>0</v>
      </c>
      <c r="CS412" s="65">
        <v>0</v>
      </c>
      <c r="CT412" s="65">
        <v>0</v>
      </c>
      <c r="CU412" s="65">
        <f t="shared" si="252"/>
        <v>0</v>
      </c>
      <c r="CV412" s="65">
        <v>6.2534741523068366E-4</v>
      </c>
      <c r="CW412" s="65">
        <v>4.9840510366826153E-4</v>
      </c>
      <c r="CX412" s="65">
        <f t="shared" si="253"/>
        <v>-1.2694231156242213E-4</v>
      </c>
      <c r="CY412" s="65">
        <v>0</v>
      </c>
      <c r="CZ412" s="65">
        <v>0</v>
      </c>
      <c r="DA412" s="65">
        <f t="shared" si="254"/>
        <v>0</v>
      </c>
      <c r="DB412" s="65">
        <v>2.5477116916805634E-4</v>
      </c>
      <c r="DC412" s="65">
        <v>7.531454899875953E-4</v>
      </c>
      <c r="DD412" s="65">
        <f t="shared" si="255"/>
        <v>4.983743208195389E-4</v>
      </c>
      <c r="DE412" s="65">
        <v>4.6322030757828421E-5</v>
      </c>
      <c r="DF412" s="65">
        <v>0</v>
      </c>
      <c r="DG412" s="65">
        <f t="shared" si="256"/>
        <v>-4.6322030757828421E-5</v>
      </c>
      <c r="DH412" s="65">
        <v>3.9373726144154161E-4</v>
      </c>
      <c r="DI412" s="65">
        <v>1.4287612971823499E-3</v>
      </c>
      <c r="DJ412" s="65">
        <f t="shared" si="257"/>
        <v>1.0350240357408082E-3</v>
      </c>
      <c r="DK412" s="65">
        <v>2.0103761348897534E-2</v>
      </c>
      <c r="DL412" s="65">
        <v>2.4676590466064147E-2</v>
      </c>
      <c r="DM412" s="65">
        <f t="shared" si="258"/>
        <v>4.5728291171666137E-3</v>
      </c>
      <c r="DN412" s="65">
        <v>5.8597368908652955E-3</v>
      </c>
      <c r="DO412" s="65">
        <v>6.2688286372496894E-3</v>
      </c>
      <c r="DP412" s="65">
        <f t="shared" si="259"/>
        <v>4.0909174638439384E-4</v>
      </c>
      <c r="DQ412" s="65">
        <v>0</v>
      </c>
      <c r="DR412" s="65">
        <v>0</v>
      </c>
      <c r="DS412" s="65">
        <f t="shared" si="260"/>
        <v>0</v>
      </c>
      <c r="DT412" s="65">
        <v>1.3155456735223272E-2</v>
      </c>
      <c r="DU412" s="65">
        <v>1.7809675704412546E-2</v>
      </c>
      <c r="DV412" s="65">
        <f t="shared" si="261"/>
        <v>4.6542189691892739E-3</v>
      </c>
      <c r="DW412" s="65">
        <v>0.1160366870483602</v>
      </c>
      <c r="DX412" s="65">
        <v>0</v>
      </c>
      <c r="DY412" s="65">
        <f t="shared" si="262"/>
        <v>-0.1160366870483602</v>
      </c>
      <c r="DZ412" s="65">
        <v>7.91875115805077E-2</v>
      </c>
      <c r="EA412" s="65">
        <v>0.10031233386496545</v>
      </c>
      <c r="EB412" s="65">
        <f t="shared" si="263"/>
        <v>2.112482228445775E-2</v>
      </c>
      <c r="EC412" s="65">
        <v>3.5065777283676117E-2</v>
      </c>
      <c r="ED412" s="65">
        <v>1.5993265993265993E-2</v>
      </c>
      <c r="EE412" s="65">
        <f t="shared" si="264"/>
        <v>-1.9072511290410123E-2</v>
      </c>
      <c r="EF412" s="65">
        <v>1.7833981841763945E-3</v>
      </c>
      <c r="EG412" s="65">
        <v>0</v>
      </c>
      <c r="EH412" s="65">
        <f t="shared" si="265"/>
        <v>-1.7833981841763945E-3</v>
      </c>
      <c r="EI412" s="65">
        <v>0</v>
      </c>
      <c r="EJ412" s="65">
        <v>5.7593478646110225E-4</v>
      </c>
      <c r="EK412" s="65">
        <f t="shared" si="266"/>
        <v>5.7593478646110225E-4</v>
      </c>
      <c r="EL412" s="65">
        <v>0.50699462664443207</v>
      </c>
      <c r="EM412" s="65">
        <v>0.11688153464469253</v>
      </c>
      <c r="EN412" s="65">
        <f t="shared" si="267"/>
        <v>-0.39011309199973954</v>
      </c>
      <c r="EO412" s="65">
        <v>4.748008152677413E-3</v>
      </c>
      <c r="EP412" s="65">
        <v>0.3160331384015595</v>
      </c>
      <c r="EQ412" s="65">
        <f t="shared" si="268"/>
        <v>0.3112851302488821</v>
      </c>
      <c r="ER412" s="65">
        <v>0.28661756531406335</v>
      </c>
      <c r="ES412" s="65">
        <v>5.9808612440191387E-3</v>
      </c>
      <c r="ET412" s="65">
        <f t="shared" si="269"/>
        <v>-0.28063670407004421</v>
      </c>
      <c r="EU412" s="65">
        <v>53.991801000555867</v>
      </c>
      <c r="EV412" s="65">
        <v>0.17063175615807194</v>
      </c>
      <c r="EW412" s="65">
        <f t="shared" si="270"/>
        <v>-53.821169244397794</v>
      </c>
      <c r="EX412" s="65">
        <v>3.0051417454141189</v>
      </c>
      <c r="EY412" s="65">
        <v>29.659423179160022</v>
      </c>
      <c r="EZ412" s="65">
        <f t="shared" si="271"/>
        <v>26.654281433745904</v>
      </c>
      <c r="FA412" s="65">
        <v>0.11719473781730591</v>
      </c>
      <c r="FB412" s="65">
        <v>1.3401559454191034</v>
      </c>
      <c r="FC412" s="65">
        <f t="shared" si="272"/>
        <v>1.2229612076017975</v>
      </c>
      <c r="FD412" s="72">
        <v>1.1927586651204742</v>
      </c>
      <c r="FE412" s="66" t="s">
        <v>0</v>
      </c>
      <c r="FF412" s="66" t="s">
        <v>0</v>
      </c>
      <c r="FG412" s="67">
        <v>1.5375880971025846</v>
      </c>
      <c r="FH412" s="67" t="s">
        <v>0</v>
      </c>
      <c r="FI412" s="67">
        <v>-0.8274636510500808</v>
      </c>
      <c r="FJ412" s="67">
        <v>0.32110091743119251</v>
      </c>
      <c r="FK412" s="67" t="s">
        <v>0</v>
      </c>
      <c r="FL412" s="67">
        <v>0.22705314009661848</v>
      </c>
      <c r="FM412" s="67">
        <v>0.77962874821513539</v>
      </c>
      <c r="FN412" s="67">
        <v>-0.47761194029850751</v>
      </c>
      <c r="FO412" s="67">
        <v>0.29390537289494789</v>
      </c>
      <c r="FP412" s="67" t="s">
        <v>0</v>
      </c>
      <c r="FQ412" s="67" t="s">
        <v>0</v>
      </c>
      <c r="FR412" s="67" t="s">
        <v>0</v>
      </c>
      <c r="FS412" s="67">
        <v>-1.486988847583659E-2</v>
      </c>
      <c r="FT412" s="67">
        <v>-0.50638297872340421</v>
      </c>
      <c r="FU412" s="67" t="s">
        <v>0</v>
      </c>
      <c r="FV412" s="67" t="s">
        <v>0</v>
      </c>
      <c r="FW412" s="67">
        <v>0.66666666666666674</v>
      </c>
      <c r="FX412" s="67" t="s">
        <v>0</v>
      </c>
      <c r="FY412" s="67">
        <v>5.1818181818181825</v>
      </c>
      <c r="FZ412" s="67">
        <v>-1</v>
      </c>
      <c r="GA412" s="67">
        <v>6.5882352941176467</v>
      </c>
      <c r="GB412" s="67">
        <v>1.5668202764976957</v>
      </c>
      <c r="GC412" s="67">
        <v>1.2371541501976284</v>
      </c>
      <c r="GD412" s="67" t="s">
        <v>0</v>
      </c>
      <c r="GE412" s="67">
        <v>1.8309859154929575</v>
      </c>
      <c r="GF412" s="67">
        <v>-1</v>
      </c>
      <c r="GG412" s="67">
        <v>1.6490201813395728</v>
      </c>
      <c r="GH412" s="67">
        <v>-4.6235138705416179E-2</v>
      </c>
      <c r="GI412" s="67">
        <v>-1</v>
      </c>
      <c r="GJ412" s="67" t="s">
        <v>0</v>
      </c>
      <c r="GK412" s="67">
        <v>-0.51790772042028332</v>
      </c>
      <c r="GL412" s="67">
        <v>138.19024390243905</v>
      </c>
      <c r="GM412" s="67">
        <v>-0.9563636363636363</v>
      </c>
      <c r="GN412" s="67">
        <v>-0.99339124466465045</v>
      </c>
      <c r="GO412" s="67">
        <v>19.638843930635836</v>
      </c>
      <c r="GP412" s="67">
        <v>22.913043478260871</v>
      </c>
    </row>
    <row r="413" spans="1:198" ht="13.8">
      <c r="A413" s="2">
        <v>4211702</v>
      </c>
      <c r="B413" s="2" t="s">
        <v>737</v>
      </c>
      <c r="C413" s="64">
        <v>0</v>
      </c>
      <c r="D413" s="64">
        <v>1</v>
      </c>
      <c r="E413" s="64">
        <v>0</v>
      </c>
      <c r="F413" s="64">
        <v>0</v>
      </c>
      <c r="G413" s="65">
        <v>20021</v>
      </c>
      <c r="H413" s="65">
        <v>21393</v>
      </c>
      <c r="I413" s="65">
        <v>12803</v>
      </c>
      <c r="J413" s="65">
        <v>16084</v>
      </c>
      <c r="K413" s="66">
        <v>0.6394785475250987</v>
      </c>
      <c r="L413" s="66">
        <v>0.75183471228906651</v>
      </c>
      <c r="M413" s="65">
        <v>7218</v>
      </c>
      <c r="N413" s="65">
        <v>5309</v>
      </c>
      <c r="O413" s="65">
        <v>142772</v>
      </c>
      <c r="P413" s="65">
        <v>455203</v>
      </c>
      <c r="Q413" s="65">
        <v>29525</v>
      </c>
      <c r="R413" s="65">
        <v>43385</v>
      </c>
      <c r="S413" s="65">
        <v>5718978.725962691</v>
      </c>
      <c r="T413" s="65">
        <v>17670881.575645912</v>
      </c>
      <c r="U413" s="65">
        <v>4099600.1117730117</v>
      </c>
      <c r="V413" s="65">
        <v>13795735.187075129</v>
      </c>
      <c r="W413" s="65">
        <v>1619378.6141896762</v>
      </c>
      <c r="X413" s="65">
        <v>3875146.3885708</v>
      </c>
      <c r="Y413" s="65">
        <v>527.46511857019982</v>
      </c>
      <c r="Z413" s="65">
        <v>1265.2080789298461</v>
      </c>
      <c r="AA413" s="65">
        <v>882.44164988300497</v>
      </c>
      <c r="AB413" s="65">
        <v>1984.0619422641428</v>
      </c>
      <c r="AC413" s="65">
        <v>1.6729857934019228</v>
      </c>
      <c r="AD413" s="65">
        <v>1.5681704656378155</v>
      </c>
      <c r="AE413" s="65">
        <v>0.9373483455881767</v>
      </c>
      <c r="AF413" s="65">
        <v>1.1716648002687424</v>
      </c>
      <c r="AG413" s="65">
        <v>1.526359602163893</v>
      </c>
      <c r="AH413" s="65">
        <v>1.302727197927082</v>
      </c>
      <c r="AI413" s="66">
        <v>0.11942234975964139</v>
      </c>
      <c r="AJ413" s="66">
        <v>0.12901662047786755</v>
      </c>
      <c r="AK413" s="66">
        <v>0.12293910849068568</v>
      </c>
      <c r="AL413" s="66">
        <v>3.9237883003431229E-2</v>
      </c>
      <c r="AM413" s="66">
        <v>6.6502194620559063E-3</v>
      </c>
      <c r="AN413" s="66">
        <v>-3.0250454424593953E-2</v>
      </c>
      <c r="AO413" s="65">
        <v>599.79999999999995</v>
      </c>
      <c r="AP413" s="65">
        <v>549.79999999999995</v>
      </c>
      <c r="AQ413" s="65">
        <v>0.48809483488569011</v>
      </c>
      <c r="AR413" s="65">
        <v>0.7760593138949714</v>
      </c>
      <c r="AS413" s="65">
        <f t="shared" si="234"/>
        <v>0.28796447900928129</v>
      </c>
      <c r="AT413" s="65">
        <v>0</v>
      </c>
      <c r="AU413" s="65">
        <v>0</v>
      </c>
      <c r="AV413" s="65">
        <f t="shared" si="235"/>
        <v>0</v>
      </c>
      <c r="AW413" s="65">
        <v>0</v>
      </c>
      <c r="AX413" s="65">
        <v>0</v>
      </c>
      <c r="AY413" s="65">
        <f t="shared" si="236"/>
        <v>0</v>
      </c>
      <c r="AZ413" s="65">
        <v>6.7739204064352248E-4</v>
      </c>
      <c r="BA413" s="65">
        <v>2.1512811647650878E-4</v>
      </c>
      <c r="BB413" s="65">
        <f t="shared" si="237"/>
        <v>-4.6226392416701372E-4</v>
      </c>
      <c r="BC413" s="65">
        <v>8.1287044877222689E-4</v>
      </c>
      <c r="BD413" s="65">
        <v>4.6098882102109026E-4</v>
      </c>
      <c r="BE413" s="65">
        <f t="shared" si="238"/>
        <v>-3.5188162775113662E-4</v>
      </c>
      <c r="BF413" s="65">
        <v>3.116003386960203E-3</v>
      </c>
      <c r="BG413" s="65">
        <v>1.1140563174676349E-3</v>
      </c>
      <c r="BH413" s="65">
        <f t="shared" si="239"/>
        <v>-2.0019470694925684E-3</v>
      </c>
      <c r="BI413" s="65">
        <v>3.8453288173863953E-2</v>
      </c>
      <c r="BJ413" s="65">
        <v>4.9248972379086473E-2</v>
      </c>
      <c r="BK413" s="65">
        <f t="shared" si="240"/>
        <v>1.0795684205222519E-2</v>
      </c>
      <c r="BL413" s="65">
        <v>8.1287044877222689E-4</v>
      </c>
      <c r="BM413" s="65">
        <v>2.4586070454458146E-4</v>
      </c>
      <c r="BN413" s="65">
        <f t="shared" si="241"/>
        <v>-5.6700974422764549E-4</v>
      </c>
      <c r="BO413" s="65">
        <v>2.5345752187411801E-2</v>
      </c>
      <c r="BP413" s="65">
        <v>1.6833775114286811E-2</v>
      </c>
      <c r="BQ413" s="65">
        <f t="shared" si="242"/>
        <v>-8.5119770731249891E-3</v>
      </c>
      <c r="BR413" s="65">
        <v>0.35608241603161167</v>
      </c>
      <c r="BS413" s="65">
        <v>0.639744919519035</v>
      </c>
      <c r="BT413" s="65">
        <f t="shared" si="243"/>
        <v>0.28366250348742333</v>
      </c>
      <c r="BU413" s="65">
        <v>4.0079029071408406E-3</v>
      </c>
      <c r="BV413" s="65">
        <v>4.0413353309515579E-3</v>
      </c>
      <c r="BW413" s="65">
        <f t="shared" si="244"/>
        <v>3.3432423810717329E-5</v>
      </c>
      <c r="BX413" s="65">
        <v>5.4417160598362969E-2</v>
      </c>
      <c r="BY413" s="65">
        <v>6.175713572279206E-2</v>
      </c>
      <c r="BZ413" s="65">
        <f t="shared" si="245"/>
        <v>7.3399751244290906E-3</v>
      </c>
      <c r="CA413" s="65">
        <v>0</v>
      </c>
      <c r="CB413" s="65">
        <v>0</v>
      </c>
      <c r="CC413" s="65">
        <f t="shared" si="246"/>
        <v>0</v>
      </c>
      <c r="CD413" s="65">
        <v>2.0547558566186845E-3</v>
      </c>
      <c r="CE413" s="65">
        <v>2.1820137528331604E-3</v>
      </c>
      <c r="CF413" s="65">
        <f t="shared" si="247"/>
        <v>1.2725789621447587E-4</v>
      </c>
      <c r="CG413" s="65">
        <v>0</v>
      </c>
      <c r="CH413" s="65">
        <v>0</v>
      </c>
      <c r="CI413" s="65">
        <f t="shared" si="248"/>
        <v>0</v>
      </c>
      <c r="CJ413" s="65">
        <v>3.3169630256844482E-2</v>
      </c>
      <c r="CK413" s="65">
        <v>2.1681840882025277E-2</v>
      </c>
      <c r="CL413" s="65">
        <f t="shared" si="249"/>
        <v>-1.1487789374819205E-2</v>
      </c>
      <c r="CM413" s="65">
        <v>3.2740615297770252E-3</v>
      </c>
      <c r="CN413" s="65">
        <v>5.3474703238446464E-3</v>
      </c>
      <c r="CO413" s="65">
        <f t="shared" si="250"/>
        <v>2.0734087940676212E-3</v>
      </c>
      <c r="CP413" s="65">
        <v>0</v>
      </c>
      <c r="CQ413" s="65">
        <v>0</v>
      </c>
      <c r="CR413" s="65">
        <f t="shared" si="251"/>
        <v>0</v>
      </c>
      <c r="CS413" s="65">
        <v>0</v>
      </c>
      <c r="CT413" s="65">
        <v>0</v>
      </c>
      <c r="CU413" s="65">
        <f t="shared" si="252"/>
        <v>0</v>
      </c>
      <c r="CV413" s="65">
        <v>2.4589331075359863E-2</v>
      </c>
      <c r="CW413" s="65">
        <v>1.1063731704506165E-2</v>
      </c>
      <c r="CX413" s="65">
        <f t="shared" si="253"/>
        <v>-1.3525599370853698E-2</v>
      </c>
      <c r="CY413" s="65">
        <v>0</v>
      </c>
      <c r="CZ413" s="65">
        <v>0</v>
      </c>
      <c r="DA413" s="65">
        <f t="shared" si="254"/>
        <v>0</v>
      </c>
      <c r="DB413" s="65">
        <v>1.6821902342647472E-3</v>
      </c>
      <c r="DC413" s="65">
        <v>4.9940455610618113E-4</v>
      </c>
      <c r="DD413" s="65">
        <f t="shared" si="255"/>
        <v>-1.1827856781585662E-3</v>
      </c>
      <c r="DE413" s="65">
        <v>3.3869602032176124E-4</v>
      </c>
      <c r="DF413" s="65">
        <v>0</v>
      </c>
      <c r="DG413" s="65">
        <f t="shared" si="256"/>
        <v>-3.3869602032176124E-4</v>
      </c>
      <c r="DH413" s="65">
        <v>2.2692633361558003E-3</v>
      </c>
      <c r="DI413" s="65">
        <v>4.1719488302408665E-3</v>
      </c>
      <c r="DJ413" s="65">
        <f t="shared" si="257"/>
        <v>1.9026854940850661E-3</v>
      </c>
      <c r="DK413" s="65">
        <v>2.0129833474456675E-2</v>
      </c>
      <c r="DL413" s="65">
        <v>0.10547424224962544</v>
      </c>
      <c r="DM413" s="65">
        <f t="shared" si="258"/>
        <v>8.5344408775168773E-2</v>
      </c>
      <c r="DN413" s="65">
        <v>1.6765453005927182E-2</v>
      </c>
      <c r="DO413" s="65">
        <v>6.7404248780300421E-2</v>
      </c>
      <c r="DP413" s="65">
        <f t="shared" si="259"/>
        <v>5.0638795774373239E-2</v>
      </c>
      <c r="DQ413" s="65">
        <v>0</v>
      </c>
      <c r="DR413" s="65">
        <v>0</v>
      </c>
      <c r="DS413" s="65">
        <f t="shared" si="260"/>
        <v>0</v>
      </c>
      <c r="DT413" s="65">
        <v>3.3643804685294944E-3</v>
      </c>
      <c r="DU413" s="65">
        <v>3.8069993469325041E-2</v>
      </c>
      <c r="DV413" s="65">
        <f t="shared" si="261"/>
        <v>3.4705613000795547E-2</v>
      </c>
      <c r="DW413" s="65">
        <v>9.7058989556872699E-2</v>
      </c>
      <c r="DX413" s="65">
        <v>1.5366294034036341E-5</v>
      </c>
      <c r="DY413" s="65">
        <f t="shared" si="262"/>
        <v>-9.7043623262838663E-2</v>
      </c>
      <c r="DZ413" s="65">
        <v>4.727067456957381E-2</v>
      </c>
      <c r="EA413" s="65">
        <v>9.4940647689293528E-2</v>
      </c>
      <c r="EB413" s="65">
        <f t="shared" si="263"/>
        <v>4.7669973119719718E-2</v>
      </c>
      <c r="EC413" s="65">
        <v>4.5407846457804123E-2</v>
      </c>
      <c r="ED413" s="65">
        <v>0.11219699588951636</v>
      </c>
      <c r="EE413" s="65">
        <f t="shared" si="264"/>
        <v>6.6789149431712241E-2</v>
      </c>
      <c r="EF413" s="65">
        <v>4.380468529494779E-3</v>
      </c>
      <c r="EG413" s="65">
        <v>0</v>
      </c>
      <c r="EH413" s="65">
        <f t="shared" si="265"/>
        <v>-4.380468529494779E-3</v>
      </c>
      <c r="EI413" s="65">
        <v>0</v>
      </c>
      <c r="EJ413" s="65">
        <v>5.5856478813722105E-3</v>
      </c>
      <c r="EK413" s="65">
        <f t="shared" si="266"/>
        <v>5.5856478813722105E-3</v>
      </c>
      <c r="EL413" s="65">
        <v>0.67523567598080714</v>
      </c>
      <c r="EM413" s="65">
        <v>0.2127386577542161</v>
      </c>
      <c r="EN413" s="65">
        <f t="shared" si="267"/>
        <v>-0.46249701822659106</v>
      </c>
      <c r="EO413" s="65">
        <v>1.1730172170476996E-2</v>
      </c>
      <c r="EP413" s="65">
        <v>0.52035649802158968</v>
      </c>
      <c r="EQ413" s="65">
        <f t="shared" si="268"/>
        <v>0.50862632585111267</v>
      </c>
      <c r="ER413" s="65">
        <v>2.6861755574371999</v>
      </c>
      <c r="ES413" s="65">
        <v>4.5100072989896663E-3</v>
      </c>
      <c r="ET413" s="65">
        <f t="shared" si="269"/>
        <v>-2.6816655501382103</v>
      </c>
      <c r="EU413" s="65">
        <v>36.66626023144228</v>
      </c>
      <c r="EV413" s="65">
        <v>1.272344512312243</v>
      </c>
      <c r="EW413" s="65">
        <f t="shared" si="270"/>
        <v>-35.393915719130035</v>
      </c>
      <c r="EX413" s="65">
        <v>3.3087327123906292</v>
      </c>
      <c r="EY413" s="65">
        <v>28.278629326572162</v>
      </c>
      <c r="EZ413" s="65">
        <f t="shared" si="271"/>
        <v>24.969896614181533</v>
      </c>
      <c r="FA413" s="65">
        <v>0.12828676263053909</v>
      </c>
      <c r="FB413" s="65">
        <v>8.1945680150589677</v>
      </c>
      <c r="FC413" s="65">
        <f t="shared" si="272"/>
        <v>8.0662812524284284</v>
      </c>
      <c r="FD413" s="72">
        <v>1.3363634260865545</v>
      </c>
      <c r="FE413" s="66" t="s">
        <v>0</v>
      </c>
      <c r="FF413" s="66" t="s">
        <v>0</v>
      </c>
      <c r="FG413" s="67">
        <v>-0.53333333333333333</v>
      </c>
      <c r="FH413" s="67">
        <v>-0.16666666666666663</v>
      </c>
      <c r="FI413" s="67">
        <v>-0.47463768115942029</v>
      </c>
      <c r="FJ413" s="67">
        <v>0.88197298884321795</v>
      </c>
      <c r="FK413" s="67">
        <v>-0.55555555555555558</v>
      </c>
      <c r="FL413" s="67">
        <v>-2.405345211581289E-2</v>
      </c>
      <c r="FM413" s="67">
        <v>1.6400126823081798</v>
      </c>
      <c r="FN413" s="67">
        <v>0.48169014084507067</v>
      </c>
      <c r="FO413" s="67">
        <v>0.6676348547717843</v>
      </c>
      <c r="FP413" s="67" t="s">
        <v>0</v>
      </c>
      <c r="FQ413" s="67">
        <v>0.56043956043956067</v>
      </c>
      <c r="FR413" s="67" t="s">
        <v>0</v>
      </c>
      <c r="FS413" s="67">
        <v>-3.9482641252552853E-2</v>
      </c>
      <c r="FT413" s="67">
        <v>1.4</v>
      </c>
      <c r="FU413" s="67" t="s">
        <v>0</v>
      </c>
      <c r="FV413" s="67" t="s">
        <v>0</v>
      </c>
      <c r="FW413" s="67">
        <v>-0.33884297520661155</v>
      </c>
      <c r="FX413" s="67" t="s">
        <v>0</v>
      </c>
      <c r="FY413" s="67">
        <v>-0.56375838926174493</v>
      </c>
      <c r="FZ413" s="67">
        <v>-1</v>
      </c>
      <c r="GA413" s="67">
        <v>1.7014925373134329</v>
      </c>
      <c r="GB413" s="67">
        <v>6.6993830622546264</v>
      </c>
      <c r="GC413" s="67">
        <v>4.907744107744108</v>
      </c>
      <c r="GD413" s="67" t="s">
        <v>0</v>
      </c>
      <c r="GE413" s="67">
        <v>15.627516778523493</v>
      </c>
      <c r="GF413" s="67">
        <v>-0.9997673607072235</v>
      </c>
      <c r="GG413" s="67">
        <v>1.9512777645091948</v>
      </c>
      <c r="GH413" s="67">
        <v>2.6307807061163602</v>
      </c>
      <c r="GI413" s="67">
        <v>-1</v>
      </c>
      <c r="GJ413" s="67" t="s">
        <v>0</v>
      </c>
      <c r="GK413" s="67">
        <v>-0.5370429199618787</v>
      </c>
      <c r="GL413" s="67">
        <v>64.184793070259872</v>
      </c>
      <c r="GM413" s="67">
        <v>-0.9975328670858411</v>
      </c>
      <c r="GN413" s="67">
        <v>-0.94900967264974689</v>
      </c>
      <c r="GO413" s="67">
        <v>11.558748562634992</v>
      </c>
      <c r="GP413" s="67">
        <v>92.862888321746013</v>
      </c>
    </row>
    <row r="414" spans="1:198" ht="13.8">
      <c r="A414" s="2">
        <v>4211801</v>
      </c>
      <c r="B414" s="2" t="s">
        <v>738</v>
      </c>
      <c r="C414" s="64">
        <v>0</v>
      </c>
      <c r="D414" s="64">
        <v>1</v>
      </c>
      <c r="E414" s="64">
        <v>0</v>
      </c>
      <c r="F414" s="64">
        <v>0</v>
      </c>
      <c r="G414" s="65">
        <v>7411</v>
      </c>
      <c r="H414" s="65">
        <v>7372</v>
      </c>
      <c r="I414" s="65">
        <v>4157</v>
      </c>
      <c r="J414" s="65">
        <v>4844</v>
      </c>
      <c r="K414" s="66">
        <v>0.56092295236810152</v>
      </c>
      <c r="L414" s="66">
        <v>0.65708084644601195</v>
      </c>
      <c r="M414" s="65">
        <v>3254</v>
      </c>
      <c r="N414" s="65">
        <v>2528</v>
      </c>
      <c r="O414" s="65">
        <v>33020</v>
      </c>
      <c r="P414" s="65">
        <v>72813</v>
      </c>
      <c r="Q414" s="65">
        <v>14582</v>
      </c>
      <c r="R414" s="65">
        <v>18956</v>
      </c>
      <c r="S414" s="65">
        <v>2563402.8310298324</v>
      </c>
      <c r="T414" s="65">
        <v>7262125.5620545624</v>
      </c>
      <c r="U414" s="65">
        <v>1455285.5311620594</v>
      </c>
      <c r="V414" s="65">
        <v>4167565.7498393813</v>
      </c>
      <c r="W414" s="65">
        <v>1108117.2998677704</v>
      </c>
      <c r="X414" s="65">
        <v>3094559.8122151666</v>
      </c>
      <c r="Y414" s="65">
        <v>659.19074979873506</v>
      </c>
      <c r="Z414" s="65">
        <v>1361.9846976960964</v>
      </c>
      <c r="AA414" s="65">
        <v>1065.5168844192892</v>
      </c>
      <c r="AB414" s="65">
        <v>2553.5251400801149</v>
      </c>
      <c r="AC414" s="65">
        <v>1.6164014509375537</v>
      </c>
      <c r="AD414" s="65">
        <v>1.8748559689397408</v>
      </c>
      <c r="AE414" s="65">
        <v>1.1598950049520662</v>
      </c>
      <c r="AF414" s="65">
        <v>1.4872183564915773</v>
      </c>
      <c r="AG414" s="65">
        <v>2.2579000594494127</v>
      </c>
      <c r="AH414" s="65">
        <v>1.5182034632600367</v>
      </c>
      <c r="AI414" s="66">
        <v>0.10974881357701327</v>
      </c>
      <c r="AJ414" s="66">
        <v>0.11094721575862021</v>
      </c>
      <c r="AK414" s="66">
        <v>8.2288853342294299E-2</v>
      </c>
      <c r="AL414" s="66">
        <v>2.6580381992900026E-2</v>
      </c>
      <c r="AM414" s="66">
        <v>-5.2749514165750799E-4</v>
      </c>
      <c r="AN414" s="66">
        <v>-2.4929646597125266E-2</v>
      </c>
      <c r="AO414" s="65">
        <v>209.1</v>
      </c>
      <c r="AP414" s="65">
        <v>212.7</v>
      </c>
      <c r="AQ414" s="65">
        <v>0.33308188177204773</v>
      </c>
      <c r="AR414" s="65">
        <v>0.58454666948019973</v>
      </c>
      <c r="AS414" s="65">
        <f t="shared" si="234"/>
        <v>0.251464787708152</v>
      </c>
      <c r="AT414" s="65">
        <v>0</v>
      </c>
      <c r="AU414" s="65">
        <v>0</v>
      </c>
      <c r="AV414" s="65">
        <f t="shared" si="235"/>
        <v>0</v>
      </c>
      <c r="AW414" s="65">
        <v>0</v>
      </c>
      <c r="AX414" s="65">
        <v>0</v>
      </c>
      <c r="AY414" s="65">
        <f t="shared" si="236"/>
        <v>0</v>
      </c>
      <c r="AZ414" s="65">
        <v>3.7717734192840489E-3</v>
      </c>
      <c r="BA414" s="65">
        <v>3.8861925863402972E-3</v>
      </c>
      <c r="BB414" s="65">
        <f t="shared" si="237"/>
        <v>1.1441916705624833E-4</v>
      </c>
      <c r="BC414" s="65">
        <v>0</v>
      </c>
      <c r="BD414" s="65">
        <v>0</v>
      </c>
      <c r="BE414" s="65">
        <f t="shared" si="238"/>
        <v>0</v>
      </c>
      <c r="BF414" s="65">
        <v>0</v>
      </c>
      <c r="BG414" s="65">
        <v>0</v>
      </c>
      <c r="BH414" s="65">
        <f t="shared" si="239"/>
        <v>0</v>
      </c>
      <c r="BI414" s="65">
        <v>4.3203950075435468E-3</v>
      </c>
      <c r="BJ414" s="65">
        <v>3.006963494408103E-2</v>
      </c>
      <c r="BK414" s="65">
        <f t="shared" si="240"/>
        <v>2.5749239936537483E-2</v>
      </c>
      <c r="BL414" s="65">
        <v>0</v>
      </c>
      <c r="BM414" s="65">
        <v>0</v>
      </c>
      <c r="BN414" s="65">
        <f t="shared" si="241"/>
        <v>0</v>
      </c>
      <c r="BO414" s="65">
        <v>9.4180039317880507E-3</v>
      </c>
      <c r="BP414" s="65">
        <v>2.8276007596539355E-2</v>
      </c>
      <c r="BQ414" s="65">
        <f t="shared" si="242"/>
        <v>1.8858003664751304E-2</v>
      </c>
      <c r="BR414" s="65">
        <v>9.1208339048141542E-3</v>
      </c>
      <c r="BS414" s="65">
        <v>8.8626292466765146E-3</v>
      </c>
      <c r="BT414" s="65">
        <f t="shared" si="243"/>
        <v>-2.582046581376396E-4</v>
      </c>
      <c r="BU414" s="65">
        <v>7.3149545101266393E-4</v>
      </c>
      <c r="BV414" s="65">
        <v>8.6516142646127867E-3</v>
      </c>
      <c r="BW414" s="65">
        <f t="shared" si="244"/>
        <v>7.9201188136001233E-3</v>
      </c>
      <c r="BX414" s="65">
        <v>0.29234672884377999</v>
      </c>
      <c r="BY414" s="65">
        <v>0.42712949286065977</v>
      </c>
      <c r="BZ414" s="65">
        <f t="shared" si="245"/>
        <v>0.13478276401687977</v>
      </c>
      <c r="CA414" s="65">
        <v>2.8574041055182187E-3</v>
      </c>
      <c r="CB414" s="65">
        <v>3.3727227966518961E-2</v>
      </c>
      <c r="CC414" s="65">
        <f t="shared" si="246"/>
        <v>3.0869823861000741E-2</v>
      </c>
      <c r="CD414" s="65">
        <v>0</v>
      </c>
      <c r="CE414" s="65">
        <v>0</v>
      </c>
      <c r="CF414" s="65">
        <f t="shared" si="247"/>
        <v>0</v>
      </c>
      <c r="CG414" s="65">
        <v>1.0515247108307046E-2</v>
      </c>
      <c r="CH414" s="65">
        <v>4.3943870014771048E-2</v>
      </c>
      <c r="CI414" s="65">
        <f t="shared" si="248"/>
        <v>3.3428622906464006E-2</v>
      </c>
      <c r="CJ414" s="65">
        <v>8.5950715493988018E-3</v>
      </c>
      <c r="CK414" s="65">
        <v>1.3715973834142223E-2</v>
      </c>
      <c r="CL414" s="65">
        <f t="shared" si="249"/>
        <v>5.1209022847434216E-3</v>
      </c>
      <c r="CM414" s="65">
        <v>0</v>
      </c>
      <c r="CN414" s="65">
        <v>0</v>
      </c>
      <c r="CO414" s="65">
        <f t="shared" si="250"/>
        <v>0</v>
      </c>
      <c r="CP414" s="65">
        <v>0</v>
      </c>
      <c r="CQ414" s="65">
        <v>0</v>
      </c>
      <c r="CR414" s="65">
        <f t="shared" si="251"/>
        <v>0</v>
      </c>
      <c r="CS414" s="65">
        <v>2.560234078544324E-3</v>
      </c>
      <c r="CT414" s="65">
        <v>4.9940212421748613E-3</v>
      </c>
      <c r="CU414" s="65">
        <f t="shared" si="252"/>
        <v>2.4337871636305373E-3</v>
      </c>
      <c r="CV414" s="65">
        <v>2.0573309559731175E-3</v>
      </c>
      <c r="CW414" s="65">
        <v>7.3855243722304289E-4</v>
      </c>
      <c r="CX414" s="65">
        <f t="shared" si="253"/>
        <v>-1.3187785187500746E-3</v>
      </c>
      <c r="CY414" s="65">
        <v>0</v>
      </c>
      <c r="CZ414" s="65">
        <v>0</v>
      </c>
      <c r="DA414" s="65">
        <f t="shared" si="254"/>
        <v>0</v>
      </c>
      <c r="DB414" s="65">
        <v>2.0573309559731174E-4</v>
      </c>
      <c r="DC414" s="65">
        <v>0</v>
      </c>
      <c r="DD414" s="65">
        <f t="shared" si="255"/>
        <v>-2.0573309559731174E-4</v>
      </c>
      <c r="DE414" s="65">
        <v>1.0286654779865588E-3</v>
      </c>
      <c r="DF414" s="65">
        <v>4.3961454596609694E-4</v>
      </c>
      <c r="DG414" s="65">
        <f t="shared" si="256"/>
        <v>-5.8905093202046182E-4</v>
      </c>
      <c r="DH414" s="65">
        <v>2.7431079412974899E-3</v>
      </c>
      <c r="DI414" s="65">
        <v>7.543785608778223E-3</v>
      </c>
      <c r="DJ414" s="65">
        <f t="shared" si="257"/>
        <v>4.8006776674807336E-3</v>
      </c>
      <c r="DK414" s="65">
        <v>2.3499291363781833E-2</v>
      </c>
      <c r="DL414" s="65">
        <v>6.1827389744671869E-2</v>
      </c>
      <c r="DM414" s="65">
        <f t="shared" si="258"/>
        <v>3.8328098380890033E-2</v>
      </c>
      <c r="DN414" s="65">
        <v>0</v>
      </c>
      <c r="DO414" s="65">
        <v>0</v>
      </c>
      <c r="DP414" s="65">
        <f t="shared" si="259"/>
        <v>0</v>
      </c>
      <c r="DQ414" s="65">
        <v>6.5148813605815387E-3</v>
      </c>
      <c r="DR414" s="65">
        <v>1.9307870858830976E-2</v>
      </c>
      <c r="DS414" s="65">
        <f t="shared" si="260"/>
        <v>1.2792989498249438E-2</v>
      </c>
      <c r="DT414" s="65">
        <v>1.6984410003200293E-2</v>
      </c>
      <c r="DU414" s="65">
        <v>4.2519518885840893E-2</v>
      </c>
      <c r="DV414" s="65">
        <f t="shared" si="261"/>
        <v>2.55351088826406E-2</v>
      </c>
      <c r="DW414" s="65">
        <v>0.10042060988433228</v>
      </c>
      <c r="DX414" s="65">
        <v>0</v>
      </c>
      <c r="DY414" s="65">
        <f t="shared" si="262"/>
        <v>-0.10042060988433228</v>
      </c>
      <c r="DZ414" s="65">
        <v>9.3128514607049781E-2</v>
      </c>
      <c r="EA414" s="65">
        <v>0.32601814728845746</v>
      </c>
      <c r="EB414" s="65">
        <f t="shared" si="263"/>
        <v>0.23288963268140767</v>
      </c>
      <c r="EC414" s="65">
        <v>6.0576967036986232E-3</v>
      </c>
      <c r="ED414" s="65">
        <v>7.8954772455511E-3</v>
      </c>
      <c r="EE414" s="65">
        <f t="shared" si="264"/>
        <v>1.8377805418524767E-3</v>
      </c>
      <c r="EF414" s="65">
        <v>1.2343985735838706E-3</v>
      </c>
      <c r="EG414" s="65">
        <v>0</v>
      </c>
      <c r="EH414" s="65">
        <f t="shared" si="265"/>
        <v>-1.2343985735838706E-3</v>
      </c>
      <c r="EI414" s="65">
        <v>0</v>
      </c>
      <c r="EJ414" s="65">
        <v>2.3739185482169233E-3</v>
      </c>
      <c r="EK414" s="65">
        <f t="shared" si="266"/>
        <v>2.3739185482169233E-3</v>
      </c>
      <c r="EL414" s="65">
        <v>0.94637223974763407</v>
      </c>
      <c r="EM414" s="65">
        <v>0.33628754308222553</v>
      </c>
      <c r="EN414" s="65">
        <f t="shared" si="267"/>
        <v>-0.61008469666540854</v>
      </c>
      <c r="EO414" s="65">
        <v>6.7206144561788505E-3</v>
      </c>
      <c r="EP414" s="65">
        <v>1.0973658296405713</v>
      </c>
      <c r="EQ414" s="65">
        <f t="shared" si="268"/>
        <v>1.0906452151843924</v>
      </c>
      <c r="ER414" s="65">
        <v>4.0552279065514565</v>
      </c>
      <c r="ES414" s="65">
        <v>5.7149890975592595E-3</v>
      </c>
      <c r="ET414" s="65">
        <f t="shared" si="269"/>
        <v>-4.0495129174538969</v>
      </c>
      <c r="EU414" s="65">
        <v>197.6009235130069</v>
      </c>
      <c r="EV414" s="65">
        <v>3.0523493001336428</v>
      </c>
      <c r="EW414" s="65">
        <f t="shared" si="270"/>
        <v>-194.54857421287326</v>
      </c>
      <c r="EX414" s="65">
        <v>1.4858501348694739</v>
      </c>
      <c r="EY414" s="65">
        <v>196.31224941970879</v>
      </c>
      <c r="EZ414" s="65">
        <f t="shared" si="271"/>
        <v>194.82639928483931</v>
      </c>
      <c r="FA414" s="65">
        <v>0.20939057285237508</v>
      </c>
      <c r="FB414" s="65">
        <v>0.98825349933178586</v>
      </c>
      <c r="FC414" s="65">
        <f t="shared" si="272"/>
        <v>0.7788629264794108</v>
      </c>
      <c r="FD414" s="72">
        <v>1.2813808249262233</v>
      </c>
      <c r="FE414" s="66" t="s">
        <v>0</v>
      </c>
      <c r="FF414" s="66" t="s">
        <v>0</v>
      </c>
      <c r="FG414" s="67">
        <v>0.33939393939393958</v>
      </c>
      <c r="FH414" s="67" t="s">
        <v>0</v>
      </c>
      <c r="FI414" s="67" t="s">
        <v>0</v>
      </c>
      <c r="FJ414" s="67">
        <v>8.0476190476190474</v>
      </c>
      <c r="FK414" s="67" t="s">
        <v>0</v>
      </c>
      <c r="FL414" s="67">
        <v>2.9029126213592229</v>
      </c>
      <c r="FM414" s="67">
        <v>0.26315789473684204</v>
      </c>
      <c r="FN414" s="67">
        <v>14.375</v>
      </c>
      <c r="FO414" s="67">
        <v>0.89928845101258892</v>
      </c>
      <c r="FP414" s="67">
        <v>14.344000000000001</v>
      </c>
      <c r="FQ414" s="67" t="s">
        <v>0</v>
      </c>
      <c r="FR414" s="67">
        <v>4.4326086956521733</v>
      </c>
      <c r="FS414" s="67">
        <v>1.0744680851063833</v>
      </c>
      <c r="FT414" s="67" t="s">
        <v>0</v>
      </c>
      <c r="FU414" s="67" t="s">
        <v>0</v>
      </c>
      <c r="FV414" s="67">
        <v>1.5357142857142856</v>
      </c>
      <c r="FW414" s="67">
        <v>-0.53333333333333333</v>
      </c>
      <c r="FX414" s="67" t="s">
        <v>0</v>
      </c>
      <c r="FY414" s="67">
        <v>-1</v>
      </c>
      <c r="FZ414" s="67">
        <v>-0.44444444444444442</v>
      </c>
      <c r="GA414" s="67">
        <v>2.5750000000000002</v>
      </c>
      <c r="GB414" s="67">
        <v>2.4202334630350193</v>
      </c>
      <c r="GC414" s="67" t="s">
        <v>0</v>
      </c>
      <c r="GD414" s="67">
        <v>2.8526315789473684</v>
      </c>
      <c r="GE414" s="67">
        <v>2.2543741588156125</v>
      </c>
      <c r="GF414" s="67">
        <v>-1</v>
      </c>
      <c r="GG414" s="67">
        <v>3.5508100147275403</v>
      </c>
      <c r="GH414" s="67">
        <v>0.6943396226415095</v>
      </c>
      <c r="GI414" s="67">
        <v>-1</v>
      </c>
      <c r="GJ414" s="67" t="s">
        <v>0</v>
      </c>
      <c r="GK414" s="67">
        <v>-0.53806763285024151</v>
      </c>
      <c r="GL414" s="67">
        <v>211.26190476190479</v>
      </c>
      <c r="GM414" s="67">
        <v>-0.99816798196166856</v>
      </c>
      <c r="GN414" s="67">
        <v>-0.97991948405009111</v>
      </c>
      <c r="GO414" s="67">
        <v>170.75207692307691</v>
      </c>
      <c r="GP414" s="67">
        <v>5.1353711790393008</v>
      </c>
    </row>
    <row r="415" spans="1:198" ht="13.8">
      <c r="A415" s="2">
        <v>4211900</v>
      </c>
      <c r="B415" s="2" t="s">
        <v>739</v>
      </c>
      <c r="C415" s="64">
        <v>0</v>
      </c>
      <c r="D415" s="64">
        <v>1</v>
      </c>
      <c r="E415" s="64">
        <v>0</v>
      </c>
      <c r="F415" s="64">
        <v>0</v>
      </c>
      <c r="G415" s="65">
        <v>102671</v>
      </c>
      <c r="H415" s="65">
        <v>137334</v>
      </c>
      <c r="I415" s="65">
        <v>97843</v>
      </c>
      <c r="J415" s="65">
        <v>135311</v>
      </c>
      <c r="K415" s="66">
        <v>0.95297601075279292</v>
      </c>
      <c r="L415" s="66">
        <v>0.98526948898306321</v>
      </c>
      <c r="M415" s="65">
        <v>4828</v>
      </c>
      <c r="N415" s="65">
        <v>2023</v>
      </c>
      <c r="O415" s="65">
        <v>368878</v>
      </c>
      <c r="P415" s="65">
        <v>1775829</v>
      </c>
      <c r="Q415" s="65">
        <v>12832</v>
      </c>
      <c r="R415" s="65">
        <v>14813</v>
      </c>
      <c r="S415" s="65">
        <v>30774755.165997203</v>
      </c>
      <c r="T415" s="65">
        <v>116365603.70382404</v>
      </c>
      <c r="U415" s="65">
        <v>29781733.530195579</v>
      </c>
      <c r="V415" s="65">
        <v>114778689.64125289</v>
      </c>
      <c r="W415" s="65">
        <v>993021.63580168085</v>
      </c>
      <c r="X415" s="65">
        <v>1586914.0625713752</v>
      </c>
      <c r="Y415" s="65">
        <v>614.11411529862391</v>
      </c>
      <c r="Z415" s="65">
        <v>1309.6704447486006</v>
      </c>
      <c r="AA415" s="65">
        <v>1216.3735979067708</v>
      </c>
      <c r="AB415" s="65">
        <v>1396.3706940879797</v>
      </c>
      <c r="AC415" s="65">
        <v>1.9806963683211996</v>
      </c>
      <c r="AD415" s="65">
        <v>1.0662000503157278</v>
      </c>
      <c r="AE415" s="65">
        <v>0.53829555471918122</v>
      </c>
      <c r="AF415" s="65">
        <v>1.2132179081499934</v>
      </c>
      <c r="AG415" s="65">
        <v>1.5056306032977498</v>
      </c>
      <c r="AH415" s="65">
        <v>1.2410224026396457</v>
      </c>
      <c r="AI415" s="66">
        <v>0.14225482713176718</v>
      </c>
      <c r="AJ415" s="66">
        <v>0.14443499372691715</v>
      </c>
      <c r="AK415" s="66">
        <v>0.1701777576754222</v>
      </c>
      <c r="AL415" s="66">
        <v>1.4459859021474175E-2</v>
      </c>
      <c r="AM415" s="66">
        <v>2.9515827549094764E-2</v>
      </c>
      <c r="AN415" s="66">
        <v>-8.3309222405305805E-2</v>
      </c>
      <c r="AO415" s="65">
        <v>322.2</v>
      </c>
      <c r="AP415" s="65">
        <v>395</v>
      </c>
      <c r="AQ415" s="65">
        <v>0.41406899418121362</v>
      </c>
      <c r="AR415" s="65">
        <v>0.44172911181619745</v>
      </c>
      <c r="AS415" s="65">
        <f t="shared" si="234"/>
        <v>2.7660117634983827E-2</v>
      </c>
      <c r="AT415" s="65">
        <v>0</v>
      </c>
      <c r="AU415" s="65">
        <v>0</v>
      </c>
      <c r="AV415" s="65">
        <f t="shared" si="235"/>
        <v>0</v>
      </c>
      <c r="AW415" s="65">
        <v>5.714879467996675E-4</v>
      </c>
      <c r="AX415" s="65">
        <v>0</v>
      </c>
      <c r="AY415" s="65">
        <f t="shared" si="236"/>
        <v>-5.714879467996675E-4</v>
      </c>
      <c r="AZ415" s="65">
        <v>5.4732959268495432E-2</v>
      </c>
      <c r="BA415" s="65">
        <v>0.19408627556875718</v>
      </c>
      <c r="BB415" s="65">
        <f t="shared" si="237"/>
        <v>0.13935331630026176</v>
      </c>
      <c r="BC415" s="65">
        <v>2.3379052369077308E-3</v>
      </c>
      <c r="BD415" s="65">
        <v>9.0011026350727966E-4</v>
      </c>
      <c r="BE415" s="65">
        <f t="shared" si="238"/>
        <v>-1.437794973400451E-3</v>
      </c>
      <c r="BF415" s="65">
        <v>2.8002909393183707E-2</v>
      </c>
      <c r="BG415" s="65">
        <v>1.7124597763225995E-2</v>
      </c>
      <c r="BH415" s="65">
        <f t="shared" si="239"/>
        <v>-1.0878311629957713E-2</v>
      </c>
      <c r="BI415" s="65">
        <v>6.9098088113050708E-3</v>
      </c>
      <c r="BJ415" s="65">
        <v>1.2196494070523638E-2</v>
      </c>
      <c r="BK415" s="65">
        <f t="shared" si="240"/>
        <v>5.2866852592185669E-3</v>
      </c>
      <c r="BL415" s="65">
        <v>1.2027223607647549E-2</v>
      </c>
      <c r="BM415" s="65">
        <v>7.6059317266365129E-3</v>
      </c>
      <c r="BN415" s="65">
        <f t="shared" si="241"/>
        <v>-4.4212918810110358E-3</v>
      </c>
      <c r="BO415" s="65">
        <v>3.4549044056525354E-3</v>
      </c>
      <c r="BP415" s="65">
        <v>1.7777177704268773E-3</v>
      </c>
      <c r="BQ415" s="65">
        <f t="shared" si="242"/>
        <v>-1.6771866352256581E-3</v>
      </c>
      <c r="BR415" s="65">
        <v>0</v>
      </c>
      <c r="BS415" s="65">
        <v>0</v>
      </c>
      <c r="BT415" s="65">
        <f t="shared" si="243"/>
        <v>0</v>
      </c>
      <c r="BU415" s="65">
        <v>6.7539484621778889E-3</v>
      </c>
      <c r="BV415" s="65">
        <v>1.9757420283984788E-2</v>
      </c>
      <c r="BW415" s="65">
        <f t="shared" si="244"/>
        <v>1.3003471821806899E-2</v>
      </c>
      <c r="BX415" s="65">
        <v>1.7144638403990026E-2</v>
      </c>
      <c r="BY415" s="65">
        <v>2.8983550484934402E-2</v>
      </c>
      <c r="BZ415" s="65">
        <f t="shared" si="245"/>
        <v>1.1838912080944376E-2</v>
      </c>
      <c r="CA415" s="65">
        <v>0</v>
      </c>
      <c r="CB415" s="65">
        <v>0</v>
      </c>
      <c r="CC415" s="65">
        <f t="shared" si="246"/>
        <v>0</v>
      </c>
      <c r="CD415" s="65">
        <v>0.28041874480465506</v>
      </c>
      <c r="CE415" s="65">
        <v>0.15929701388420081</v>
      </c>
      <c r="CF415" s="65">
        <f t="shared" si="247"/>
        <v>-0.12112173092045425</v>
      </c>
      <c r="CG415" s="65">
        <v>0</v>
      </c>
      <c r="CH415" s="65">
        <v>0</v>
      </c>
      <c r="CI415" s="65">
        <f t="shared" si="248"/>
        <v>0</v>
      </c>
      <c r="CJ415" s="65">
        <v>1.059850374064838E-2</v>
      </c>
      <c r="CK415" s="65">
        <v>2.7880915412137986E-2</v>
      </c>
      <c r="CL415" s="65">
        <f t="shared" si="249"/>
        <v>1.7282411671489604E-2</v>
      </c>
      <c r="CM415" s="65">
        <v>1.0390689941812137E-3</v>
      </c>
      <c r="CN415" s="65">
        <v>1.9127343099529692E-3</v>
      </c>
      <c r="CO415" s="65">
        <f t="shared" si="250"/>
        <v>8.7366531577175556E-4</v>
      </c>
      <c r="CP415" s="65">
        <v>0</v>
      </c>
      <c r="CQ415" s="65">
        <v>0</v>
      </c>
      <c r="CR415" s="65">
        <f t="shared" si="251"/>
        <v>0</v>
      </c>
      <c r="CS415" s="65">
        <v>0</v>
      </c>
      <c r="CT415" s="65">
        <v>2.0252480928913792E-4</v>
      </c>
      <c r="CU415" s="65">
        <f t="shared" si="252"/>
        <v>2.0252480928913792E-4</v>
      </c>
      <c r="CV415" s="65">
        <v>9.2736907730673317E-3</v>
      </c>
      <c r="CW415" s="65">
        <v>9.788699115641666E-3</v>
      </c>
      <c r="CX415" s="65">
        <f t="shared" si="253"/>
        <v>5.1500834257433431E-4</v>
      </c>
      <c r="CY415" s="65">
        <v>0</v>
      </c>
      <c r="CZ415" s="65">
        <v>0</v>
      </c>
      <c r="DA415" s="65">
        <f t="shared" si="254"/>
        <v>0</v>
      </c>
      <c r="DB415" s="65">
        <v>0</v>
      </c>
      <c r="DC415" s="65">
        <v>0</v>
      </c>
      <c r="DD415" s="65">
        <f t="shared" si="255"/>
        <v>0</v>
      </c>
      <c r="DE415" s="65">
        <v>0</v>
      </c>
      <c r="DF415" s="65">
        <v>3.1053804091001149E-3</v>
      </c>
      <c r="DG415" s="65">
        <f t="shared" si="256"/>
        <v>3.1053804091001149E-3</v>
      </c>
      <c r="DH415" s="65">
        <v>0</v>
      </c>
      <c r="DI415" s="65">
        <v>0</v>
      </c>
      <c r="DJ415" s="65">
        <f t="shared" si="257"/>
        <v>0</v>
      </c>
      <c r="DK415" s="65">
        <v>0</v>
      </c>
      <c r="DL415" s="65">
        <v>0</v>
      </c>
      <c r="DM415" s="65">
        <f t="shared" si="258"/>
        <v>0</v>
      </c>
      <c r="DN415" s="65">
        <v>0</v>
      </c>
      <c r="DO415" s="65">
        <v>0</v>
      </c>
      <c r="DP415" s="65">
        <f t="shared" si="259"/>
        <v>0</v>
      </c>
      <c r="DQ415" s="65">
        <v>0</v>
      </c>
      <c r="DR415" s="65">
        <v>0</v>
      </c>
      <c r="DS415" s="65">
        <f t="shared" si="260"/>
        <v>0</v>
      </c>
      <c r="DT415" s="65">
        <v>0</v>
      </c>
      <c r="DU415" s="65">
        <v>0</v>
      </c>
      <c r="DV415" s="65">
        <f t="shared" si="261"/>
        <v>0</v>
      </c>
      <c r="DW415" s="65">
        <v>8.7073981712385701E-2</v>
      </c>
      <c r="DX415" s="65">
        <v>9.0011026350727958E-5</v>
      </c>
      <c r="DY415" s="65">
        <f t="shared" si="262"/>
        <v>-8.6983970686034973E-2</v>
      </c>
      <c r="DZ415" s="65">
        <v>1.0182876142975894E-2</v>
      </c>
      <c r="EA415" s="65">
        <v>0.1591619973446747</v>
      </c>
      <c r="EB415" s="65">
        <f t="shared" si="263"/>
        <v>0.14897912120169882</v>
      </c>
      <c r="EC415" s="65">
        <v>7.2189318370739816E-2</v>
      </c>
      <c r="ED415" s="65">
        <v>0.19806926348477688</v>
      </c>
      <c r="EE415" s="65">
        <f t="shared" si="264"/>
        <v>0.12587994511403705</v>
      </c>
      <c r="EF415" s="65">
        <v>1.818370739817124E-4</v>
      </c>
      <c r="EG415" s="65">
        <v>0</v>
      </c>
      <c r="EH415" s="65">
        <f t="shared" si="265"/>
        <v>-1.818370739817124E-4</v>
      </c>
      <c r="EI415" s="65">
        <v>0</v>
      </c>
      <c r="EJ415" s="65">
        <v>1.8452260401899232E-3</v>
      </c>
      <c r="EK415" s="65">
        <f t="shared" si="266"/>
        <v>1.8452260401899232E-3</v>
      </c>
      <c r="EL415" s="65">
        <v>0.40058707398171234</v>
      </c>
      <c r="EM415" s="65">
        <v>0.35916649789599225</v>
      </c>
      <c r="EN415" s="65">
        <f t="shared" si="267"/>
        <v>-4.1420576085720084E-2</v>
      </c>
      <c r="EO415" s="65">
        <v>1.8391521197007481E-2</v>
      </c>
      <c r="EP415" s="65">
        <v>0.47336798757847837</v>
      </c>
      <c r="EQ415" s="65">
        <f t="shared" si="268"/>
        <v>0.45497646638147088</v>
      </c>
      <c r="ER415" s="65">
        <v>5.4161471321695763E-2</v>
      </c>
      <c r="ES415" s="65">
        <v>4.3497828483989288E-2</v>
      </c>
      <c r="ET415" s="65">
        <f t="shared" si="269"/>
        <v>-1.0663642837706475E-2</v>
      </c>
      <c r="EU415" s="65">
        <v>80.507818994181221</v>
      </c>
      <c r="EV415" s="65">
        <v>6.9421004072998935E-2</v>
      </c>
      <c r="EW415" s="65">
        <f t="shared" si="270"/>
        <v>-80.438397990108228</v>
      </c>
      <c r="EX415" s="65">
        <v>7.1025561097256862</v>
      </c>
      <c r="EY415" s="65">
        <v>289.06435788384073</v>
      </c>
      <c r="EZ415" s="65">
        <f t="shared" si="271"/>
        <v>281.96180177411503</v>
      </c>
      <c r="FA415" s="65">
        <v>3.5198462177888613E-2</v>
      </c>
      <c r="FB415" s="65">
        <v>11.644951506559552</v>
      </c>
      <c r="FC415" s="65">
        <f t="shared" si="272"/>
        <v>11.609753044381664</v>
      </c>
      <c r="FD415" s="72">
        <v>0.23149309912170635</v>
      </c>
      <c r="FE415" s="66" t="s">
        <v>0</v>
      </c>
      <c r="FF415" s="66">
        <v>-1</v>
      </c>
      <c r="FG415" s="67">
        <v>3.0934978642619839</v>
      </c>
      <c r="FH415" s="67">
        <v>-0.55555555555555558</v>
      </c>
      <c r="FI415" s="67">
        <v>-0.29406307977736545</v>
      </c>
      <c r="FJ415" s="67">
        <v>1.0375939849624056</v>
      </c>
      <c r="FK415" s="67">
        <v>-0.26997840172786181</v>
      </c>
      <c r="FL415" s="67">
        <v>-0.40601503759398505</v>
      </c>
      <c r="FM415" s="67" t="s">
        <v>0</v>
      </c>
      <c r="FN415" s="67">
        <v>2.3769230769230769</v>
      </c>
      <c r="FO415" s="67">
        <v>0.95151515151515142</v>
      </c>
      <c r="FP415" s="67" t="s">
        <v>0</v>
      </c>
      <c r="FQ415" s="67">
        <v>-0.34423344140805934</v>
      </c>
      <c r="FR415" s="67" t="s">
        <v>0</v>
      </c>
      <c r="FS415" s="67">
        <v>2.0367647058823528</v>
      </c>
      <c r="FT415" s="67">
        <v>1.125</v>
      </c>
      <c r="FU415" s="67" t="s">
        <v>0</v>
      </c>
      <c r="FV415" s="67" t="s">
        <v>0</v>
      </c>
      <c r="FW415" s="67">
        <v>0.21848739495798308</v>
      </c>
      <c r="FX415" s="67" t="s">
        <v>0</v>
      </c>
      <c r="FY415" s="67" t="s">
        <v>0</v>
      </c>
      <c r="FZ415" s="67" t="s">
        <v>0</v>
      </c>
      <c r="GA415" s="67" t="s">
        <v>0</v>
      </c>
      <c r="GB415" s="67" t="s">
        <v>0</v>
      </c>
      <c r="GC415" s="67" t="s">
        <v>0</v>
      </c>
      <c r="GD415" s="67" t="s">
        <v>0</v>
      </c>
      <c r="GE415" s="67" t="s">
        <v>0</v>
      </c>
      <c r="GF415" s="67">
        <v>-0.99880668257756566</v>
      </c>
      <c r="GG415" s="67">
        <v>17.043367346938776</v>
      </c>
      <c r="GH415" s="67">
        <v>2.1673263763943864</v>
      </c>
      <c r="GI415" s="67">
        <v>-1</v>
      </c>
      <c r="GJ415" s="67" t="s">
        <v>0</v>
      </c>
      <c r="GK415" s="67">
        <v>3.5017184358991038E-2</v>
      </c>
      <c r="GL415" s="67">
        <v>28.711864406779661</v>
      </c>
      <c r="GM415" s="67">
        <v>-7.2901678657074309E-2</v>
      </c>
      <c r="GN415" s="67">
        <v>-0.99900459114186146</v>
      </c>
      <c r="GO415" s="67">
        <v>45.9816801989613</v>
      </c>
      <c r="GP415" s="67">
        <v>380.9114391143911</v>
      </c>
    </row>
    <row r="416" spans="1:198" ht="13.8">
      <c r="A416" s="2">
        <v>4212007</v>
      </c>
      <c r="B416" s="2" t="s">
        <v>740</v>
      </c>
      <c r="C416" s="64">
        <v>0</v>
      </c>
      <c r="D416" s="64">
        <v>1</v>
      </c>
      <c r="E416" s="64">
        <v>0</v>
      </c>
      <c r="F416" s="64">
        <v>0</v>
      </c>
      <c r="G416" s="65">
        <v>8202</v>
      </c>
      <c r="H416" s="65">
        <v>7765</v>
      </c>
      <c r="I416" s="65">
        <v>3188</v>
      </c>
      <c r="J416" s="65">
        <v>4468</v>
      </c>
      <c r="K416" s="66">
        <v>0.38868568641794682</v>
      </c>
      <c r="L416" s="66">
        <v>0.57540244687701225</v>
      </c>
      <c r="M416" s="65">
        <v>5014</v>
      </c>
      <c r="N416" s="65">
        <v>3297</v>
      </c>
      <c r="O416" s="65">
        <v>38039</v>
      </c>
      <c r="P416" s="65">
        <v>129232</v>
      </c>
      <c r="Q416" s="65">
        <v>13275</v>
      </c>
      <c r="R416" s="65">
        <v>45580</v>
      </c>
      <c r="S416" s="65">
        <v>1523190.6157434497</v>
      </c>
      <c r="T416" s="65">
        <v>4803239.1658915579</v>
      </c>
      <c r="U416" s="65">
        <v>672352.36413163028</v>
      </c>
      <c r="V416" s="65">
        <v>3005610.8377248254</v>
      </c>
      <c r="W416" s="65">
        <v>850838.25161182065</v>
      </c>
      <c r="X416" s="65">
        <v>1797628.3281667239</v>
      </c>
      <c r="Y416" s="65">
        <v>436.52308534494972</v>
      </c>
      <c r="Z416" s="65">
        <v>990.55565525103486</v>
      </c>
      <c r="AA416" s="65">
        <v>719.3916746874113</v>
      </c>
      <c r="AB416" s="65">
        <v>2195.5923813710542</v>
      </c>
      <c r="AC416" s="65">
        <v>1.6480037341414209</v>
      </c>
      <c r="AD416" s="65">
        <v>2.2165260172227566</v>
      </c>
      <c r="AE416" s="65">
        <v>1.34497633185129</v>
      </c>
      <c r="AF416" s="65">
        <v>1.7196556081465868</v>
      </c>
      <c r="AG416" s="65">
        <v>1.8535058277250847</v>
      </c>
      <c r="AH416" s="65">
        <v>1.0778354799323797</v>
      </c>
      <c r="AI416" s="66">
        <v>0.12170329507764066</v>
      </c>
      <c r="AJ416" s="66">
        <v>0.16153842460369017</v>
      </c>
      <c r="AK416" s="66">
        <v>0.13009277254160878</v>
      </c>
      <c r="AL416" s="66">
        <v>0.13129008048681934</v>
      </c>
      <c r="AM416" s="66">
        <v>-5.4601956823413511E-3</v>
      </c>
      <c r="AN416" s="66">
        <v>-4.1055523980427999E-2</v>
      </c>
      <c r="AO416" s="65">
        <v>313.8</v>
      </c>
      <c r="AP416" s="65">
        <v>331.8</v>
      </c>
      <c r="AQ416" s="65">
        <v>0.7544005021971123</v>
      </c>
      <c r="AR416" s="65">
        <v>0.72784115840280827</v>
      </c>
      <c r="AS416" s="65">
        <f t="shared" si="234"/>
        <v>-2.6559343794304024E-2</v>
      </c>
      <c r="AT416" s="65">
        <v>0</v>
      </c>
      <c r="AU416" s="65">
        <v>0</v>
      </c>
      <c r="AV416" s="65">
        <f t="shared" si="235"/>
        <v>0</v>
      </c>
      <c r="AW416" s="65">
        <v>0</v>
      </c>
      <c r="AX416" s="65">
        <v>0</v>
      </c>
      <c r="AY416" s="65">
        <f t="shared" si="236"/>
        <v>0</v>
      </c>
      <c r="AZ416" s="65">
        <v>8.7884494664155675E-4</v>
      </c>
      <c r="BA416" s="65">
        <v>5.9236507240017556E-4</v>
      </c>
      <c r="BB416" s="65">
        <f t="shared" si="237"/>
        <v>-2.8647987424138118E-4</v>
      </c>
      <c r="BC416" s="65">
        <v>0</v>
      </c>
      <c r="BD416" s="65">
        <v>4.3878894251864854E-4</v>
      </c>
      <c r="BE416" s="65">
        <f t="shared" si="238"/>
        <v>4.3878894251864854E-4</v>
      </c>
      <c r="BF416" s="65">
        <v>1.782799748901444E-3</v>
      </c>
      <c r="BG416" s="65">
        <v>3.9929793769197018E-3</v>
      </c>
      <c r="BH416" s="65">
        <f t="shared" si="239"/>
        <v>2.2101796280182577E-3</v>
      </c>
      <c r="BI416" s="65">
        <v>8.9642184557438796E-3</v>
      </c>
      <c r="BJ416" s="65">
        <v>8.5271317829457363E-3</v>
      </c>
      <c r="BK416" s="65">
        <f t="shared" si="240"/>
        <v>-4.3708667279814331E-4</v>
      </c>
      <c r="BL416" s="65">
        <v>3.5153797865662272E-4</v>
      </c>
      <c r="BM416" s="65">
        <v>1.7112768758227293E-3</v>
      </c>
      <c r="BN416" s="65">
        <f t="shared" si="241"/>
        <v>1.3597388971661067E-3</v>
      </c>
      <c r="BO416" s="65">
        <v>9.5166352793471434E-3</v>
      </c>
      <c r="BP416" s="65">
        <v>3.9732338745063628E-2</v>
      </c>
      <c r="BQ416" s="65">
        <f t="shared" si="242"/>
        <v>3.0215703465716483E-2</v>
      </c>
      <c r="BR416" s="65">
        <v>6.9001883239171377E-2</v>
      </c>
      <c r="BS416" s="65">
        <v>6.1605967529618257E-2</v>
      </c>
      <c r="BT416" s="65">
        <f t="shared" si="243"/>
        <v>-7.3959157095531206E-3</v>
      </c>
      <c r="BU416" s="65">
        <v>8.2862523540489647E-3</v>
      </c>
      <c r="BV416" s="65">
        <v>2.1171566476524791E-2</v>
      </c>
      <c r="BW416" s="65">
        <f t="shared" si="244"/>
        <v>1.2885314122475826E-2</v>
      </c>
      <c r="BX416" s="65">
        <v>0.38081607030759573</v>
      </c>
      <c r="BY416" s="65">
        <v>0.27630539710399299</v>
      </c>
      <c r="BZ416" s="65">
        <f t="shared" si="245"/>
        <v>-0.10451067320360274</v>
      </c>
      <c r="CA416" s="65">
        <v>0.24316384180790959</v>
      </c>
      <c r="CB416" s="65">
        <v>0.24443469357905515</v>
      </c>
      <c r="CC416" s="65">
        <f t="shared" si="246"/>
        <v>1.2708517711455536E-3</v>
      </c>
      <c r="CD416" s="65">
        <v>0</v>
      </c>
      <c r="CE416" s="65">
        <v>0</v>
      </c>
      <c r="CF416" s="65">
        <f t="shared" si="247"/>
        <v>0</v>
      </c>
      <c r="CG416" s="65">
        <v>2.1192718141870681E-2</v>
      </c>
      <c r="CH416" s="65">
        <v>6.3346497001608895E-2</v>
      </c>
      <c r="CI416" s="65">
        <f t="shared" si="248"/>
        <v>4.2153778859738214E-2</v>
      </c>
      <c r="CJ416" s="65">
        <v>2.3377275580665411E-2</v>
      </c>
      <c r="CK416" s="65">
        <v>1.4684803276290771E-2</v>
      </c>
      <c r="CL416" s="65">
        <f t="shared" si="249"/>
        <v>-8.6924723043746398E-3</v>
      </c>
      <c r="CM416" s="65">
        <v>0</v>
      </c>
      <c r="CN416" s="65">
        <v>0</v>
      </c>
      <c r="CO416" s="65">
        <f t="shared" si="250"/>
        <v>0</v>
      </c>
      <c r="CP416" s="65">
        <v>0</v>
      </c>
      <c r="CQ416" s="65">
        <v>0</v>
      </c>
      <c r="CR416" s="65">
        <f t="shared" si="251"/>
        <v>0</v>
      </c>
      <c r="CS416" s="65">
        <v>1.2730696798493408E-2</v>
      </c>
      <c r="CT416" s="65">
        <v>3.9637267807517912E-3</v>
      </c>
      <c r="CU416" s="65">
        <f t="shared" si="252"/>
        <v>-8.7669700177416161E-3</v>
      </c>
      <c r="CV416" s="65">
        <v>9.3659761456371619E-3</v>
      </c>
      <c r="CW416" s="65">
        <v>3.2836039198478862E-3</v>
      </c>
      <c r="CX416" s="65">
        <f t="shared" si="253"/>
        <v>-6.0823722257892752E-3</v>
      </c>
      <c r="CY416" s="65">
        <v>0</v>
      </c>
      <c r="CZ416" s="65">
        <v>0</v>
      </c>
      <c r="DA416" s="65">
        <f t="shared" si="254"/>
        <v>0</v>
      </c>
      <c r="DB416" s="65">
        <v>0</v>
      </c>
      <c r="DC416" s="65">
        <v>3.8613426941641071E-3</v>
      </c>
      <c r="DD416" s="65">
        <f t="shared" si="255"/>
        <v>3.8613426941641071E-3</v>
      </c>
      <c r="DE416" s="65">
        <v>0</v>
      </c>
      <c r="DF416" s="65">
        <v>0</v>
      </c>
      <c r="DG416" s="65">
        <f t="shared" si="256"/>
        <v>0</v>
      </c>
      <c r="DH416" s="65">
        <v>1.2806026365348399E-3</v>
      </c>
      <c r="DI416" s="65">
        <v>3.5761298815269855E-3</v>
      </c>
      <c r="DJ416" s="65">
        <f t="shared" si="257"/>
        <v>2.2955272449921458E-3</v>
      </c>
      <c r="DK416" s="65">
        <v>2.6440677966101694E-2</v>
      </c>
      <c r="DL416" s="65">
        <v>3.4086587684657013E-2</v>
      </c>
      <c r="DM416" s="65">
        <f t="shared" si="258"/>
        <v>7.6459097185553188E-3</v>
      </c>
      <c r="DN416" s="65">
        <v>6.779661016949153E-4</v>
      </c>
      <c r="DO416" s="65">
        <v>0</v>
      </c>
      <c r="DP416" s="65">
        <f t="shared" si="259"/>
        <v>-6.779661016949153E-4</v>
      </c>
      <c r="DQ416" s="65">
        <v>1.1198995605775267E-2</v>
      </c>
      <c r="DR416" s="65">
        <v>1.2871142313880357E-3</v>
      </c>
      <c r="DS416" s="65">
        <f t="shared" si="260"/>
        <v>-9.9118813743872304E-3</v>
      </c>
      <c r="DT416" s="65">
        <v>1.4563716258631513E-2</v>
      </c>
      <c r="DU416" s="65">
        <v>3.2623957876261517E-2</v>
      </c>
      <c r="DV416" s="65">
        <f t="shared" si="261"/>
        <v>1.8060241617630004E-2</v>
      </c>
      <c r="DW416" s="65">
        <v>0.10523540489642184</v>
      </c>
      <c r="DX416" s="65">
        <v>8.775778850372971E-5</v>
      </c>
      <c r="DY416" s="65">
        <f t="shared" si="262"/>
        <v>-0.10514764710791812</v>
      </c>
      <c r="DZ416" s="65">
        <v>9.2303829252981792E-2</v>
      </c>
      <c r="EA416" s="65">
        <v>0.1979230656720784</v>
      </c>
      <c r="EB416" s="65">
        <f t="shared" si="263"/>
        <v>0.10561923641909661</v>
      </c>
      <c r="EC416" s="65">
        <v>7.030759573132454E-3</v>
      </c>
      <c r="ED416" s="65">
        <v>2.9983911072107646E-3</v>
      </c>
      <c r="EE416" s="65">
        <f t="shared" si="264"/>
        <v>-4.0323684659216898E-3</v>
      </c>
      <c r="EF416" s="65">
        <v>5.7501569365976139E-3</v>
      </c>
      <c r="EG416" s="65">
        <v>4.3878894251864855E-5</v>
      </c>
      <c r="EH416" s="65">
        <f t="shared" si="265"/>
        <v>-5.7062780423457488E-3</v>
      </c>
      <c r="EI416" s="65">
        <v>7.5329566854990583E-5</v>
      </c>
      <c r="EJ416" s="65">
        <v>2.0623080298376481E-3</v>
      </c>
      <c r="EK416" s="65">
        <f t="shared" si="266"/>
        <v>1.9869784629826573E-3</v>
      </c>
      <c r="EL416" s="65">
        <v>1.0503452605147521</v>
      </c>
      <c r="EM416" s="65">
        <v>0.2031154014918824</v>
      </c>
      <c r="EN416" s="65">
        <f t="shared" si="267"/>
        <v>-0.84722985902286974</v>
      </c>
      <c r="EO416" s="65">
        <v>1.4187068424356561E-2</v>
      </c>
      <c r="EP416" s="65">
        <v>0.4246160596752962</v>
      </c>
      <c r="EQ416" s="65">
        <f t="shared" si="268"/>
        <v>0.41042899125093962</v>
      </c>
      <c r="ER416" s="65">
        <v>0.83741368487131196</v>
      </c>
      <c r="ES416" s="65">
        <v>4.7389205792014045E-3</v>
      </c>
      <c r="ET416" s="65">
        <f t="shared" si="269"/>
        <v>-0.83267476429211051</v>
      </c>
      <c r="EU416" s="65">
        <v>3.5153797865662271</v>
      </c>
      <c r="EV416" s="65">
        <v>0.46651309053678519</v>
      </c>
      <c r="EW416" s="65">
        <f t="shared" si="270"/>
        <v>-3.0488666960294419</v>
      </c>
      <c r="EX416" s="65">
        <v>0.69303201506591339</v>
      </c>
      <c r="EY416" s="65">
        <v>2.0810808834284042</v>
      </c>
      <c r="EZ416" s="65">
        <f t="shared" si="271"/>
        <v>1.3880488683624908</v>
      </c>
      <c r="FA416" s="65">
        <v>0.20966729441305715</v>
      </c>
      <c r="FB416" s="65">
        <v>0.14619716249817172</v>
      </c>
      <c r="FC416" s="65">
        <f t="shared" si="272"/>
        <v>-6.347013191488543E-2</v>
      </c>
      <c r="FD416" s="72">
        <v>2.3126414591931836</v>
      </c>
      <c r="FE416" s="66" t="s">
        <v>0</v>
      </c>
      <c r="FF416" s="66" t="s">
        <v>0</v>
      </c>
      <c r="FG416" s="67">
        <v>1.3142857142857145</v>
      </c>
      <c r="FH416" s="67" t="s">
        <v>0</v>
      </c>
      <c r="FI416" s="67">
        <v>6.6901408450704221</v>
      </c>
      <c r="FJ416" s="67">
        <v>2.2661064425770308</v>
      </c>
      <c r="FK416" s="67">
        <v>15.714285714285712</v>
      </c>
      <c r="FL416" s="67">
        <v>13.335092348284961</v>
      </c>
      <c r="FM416" s="67">
        <v>2.0655021834061134</v>
      </c>
      <c r="FN416" s="67">
        <v>7.7727272727272734</v>
      </c>
      <c r="FO416" s="67">
        <v>1.4912303837531322</v>
      </c>
      <c r="FP416" s="67">
        <v>2.4514663362247009</v>
      </c>
      <c r="FQ416" s="67" t="s">
        <v>0</v>
      </c>
      <c r="FR416" s="67">
        <v>9.2630331753554511</v>
      </c>
      <c r="FS416" s="67">
        <v>1.1568206229860367</v>
      </c>
      <c r="FT416" s="67" t="s">
        <v>0</v>
      </c>
      <c r="FU416" s="67" t="s">
        <v>0</v>
      </c>
      <c r="FV416" s="67">
        <v>6.9033530571992019E-2</v>
      </c>
      <c r="FW416" s="67">
        <v>0.20375335120643423</v>
      </c>
      <c r="FX416" s="67" t="s">
        <v>0</v>
      </c>
      <c r="FY416" s="67" t="s">
        <v>0</v>
      </c>
      <c r="FZ416" s="67" t="s">
        <v>0</v>
      </c>
      <c r="GA416" s="67">
        <v>8.5882352941176467</v>
      </c>
      <c r="GB416" s="67">
        <v>3.4264007597340935</v>
      </c>
      <c r="GC416" s="67">
        <v>-1</v>
      </c>
      <c r="GD416" s="67">
        <v>-0.60538116591928248</v>
      </c>
      <c r="GE416" s="67">
        <v>6.6913793103448276</v>
      </c>
      <c r="GF416" s="67">
        <v>-0.99713672154617039</v>
      </c>
      <c r="GG416" s="67">
        <v>6.3623503808487492</v>
      </c>
      <c r="GH416" s="67">
        <v>0.46428571428571419</v>
      </c>
      <c r="GI416" s="67">
        <v>-0.97379912663755464</v>
      </c>
      <c r="GJ416" s="67">
        <v>93</v>
      </c>
      <c r="GK416" s="67">
        <v>-0.33602677504183598</v>
      </c>
      <c r="GL416" s="67">
        <v>101.76460176991149</v>
      </c>
      <c r="GM416" s="67">
        <v>-0.98056971514242874</v>
      </c>
      <c r="GN416" s="67">
        <v>-0.54434999999999989</v>
      </c>
      <c r="GO416" s="67">
        <v>9.3103985507246385</v>
      </c>
      <c r="GP416" s="67">
        <v>1.3941317365269459</v>
      </c>
    </row>
    <row r="417" spans="1:198" ht="13.8">
      <c r="A417" s="2">
        <v>4212106</v>
      </c>
      <c r="B417" s="2" t="s">
        <v>741</v>
      </c>
      <c r="C417" s="64">
        <v>0</v>
      </c>
      <c r="D417" s="64">
        <v>1</v>
      </c>
      <c r="E417" s="64">
        <v>0</v>
      </c>
      <c r="F417" s="64">
        <v>0</v>
      </c>
      <c r="G417" s="65">
        <v>16033</v>
      </c>
      <c r="H417" s="65">
        <v>16020</v>
      </c>
      <c r="I417" s="65">
        <v>8005</v>
      </c>
      <c r="J417" s="65">
        <v>9871</v>
      </c>
      <c r="K417" s="66">
        <v>0.49928272937067297</v>
      </c>
      <c r="L417" s="66">
        <v>0.61616729088639199</v>
      </c>
      <c r="M417" s="65">
        <v>8028</v>
      </c>
      <c r="N417" s="65">
        <v>6149</v>
      </c>
      <c r="O417" s="65">
        <v>101260</v>
      </c>
      <c r="P417" s="65">
        <v>335928</v>
      </c>
      <c r="Q417" s="65">
        <v>30565</v>
      </c>
      <c r="R417" s="65">
        <v>77900</v>
      </c>
      <c r="S417" s="65">
        <v>4955368.4465055997</v>
      </c>
      <c r="T417" s="65">
        <v>14131401.070937261</v>
      </c>
      <c r="U417" s="65">
        <v>3112166.2777374284</v>
      </c>
      <c r="V417" s="65">
        <v>8889526.6426975671</v>
      </c>
      <c r="W417" s="65">
        <v>1843202.1687681691</v>
      </c>
      <c r="X417" s="65">
        <v>5241874.4282396846</v>
      </c>
      <c r="Y417" s="65">
        <v>520.95818744916232</v>
      </c>
      <c r="Z417" s="65">
        <v>1243.962624830471</v>
      </c>
      <c r="AA417" s="65">
        <v>1161.5875372483106</v>
      </c>
      <c r="AB417" s="65">
        <v>2420.2562456676815</v>
      </c>
      <c r="AC417" s="65">
        <v>2.2297135647986415</v>
      </c>
      <c r="AD417" s="65">
        <v>1.9456020601885184</v>
      </c>
      <c r="AE417" s="65">
        <v>0.87257937113739525</v>
      </c>
      <c r="AF417" s="65">
        <v>1.6107978885020122</v>
      </c>
      <c r="AG417" s="65">
        <v>1.7720293013241708</v>
      </c>
      <c r="AH417" s="65">
        <v>1.1000941297310107</v>
      </c>
      <c r="AI417" s="66">
        <v>0.11048047541343875</v>
      </c>
      <c r="AJ417" s="66">
        <v>0.11066115884703254</v>
      </c>
      <c r="AK417" s="66">
        <v>0.1274072625190068</v>
      </c>
      <c r="AL417" s="66">
        <v>9.8073234487975336E-2</v>
      </c>
      <c r="AM417" s="66">
        <v>-8.1112366862812202E-5</v>
      </c>
      <c r="AN417" s="66">
        <v>-2.6312234851991634E-2</v>
      </c>
      <c r="AO417" s="65">
        <v>347.2</v>
      </c>
      <c r="AP417" s="65">
        <v>350.7</v>
      </c>
      <c r="AQ417" s="65">
        <v>0.51822891106385294</v>
      </c>
      <c r="AR417" s="65">
        <v>0.40569105691056911</v>
      </c>
      <c r="AS417" s="65">
        <f t="shared" si="234"/>
        <v>-0.11253785415328382</v>
      </c>
      <c r="AT417" s="65">
        <v>0</v>
      </c>
      <c r="AU417" s="65">
        <v>0</v>
      </c>
      <c r="AV417" s="65">
        <f t="shared" si="235"/>
        <v>0</v>
      </c>
      <c r="AW417" s="65">
        <v>0</v>
      </c>
      <c r="AX417" s="65">
        <v>0</v>
      </c>
      <c r="AY417" s="65">
        <f t="shared" si="236"/>
        <v>0</v>
      </c>
      <c r="AZ417" s="65">
        <v>1.0360434047657996E-3</v>
      </c>
      <c r="BA417" s="65">
        <v>2.4390243902439024E-4</v>
      </c>
      <c r="BB417" s="65">
        <f t="shared" si="237"/>
        <v>-7.9214096574140936E-4</v>
      </c>
      <c r="BC417" s="65">
        <v>0</v>
      </c>
      <c r="BD417" s="65">
        <v>0</v>
      </c>
      <c r="BE417" s="65">
        <f t="shared" si="238"/>
        <v>0</v>
      </c>
      <c r="BF417" s="65">
        <v>0</v>
      </c>
      <c r="BG417" s="65">
        <v>0</v>
      </c>
      <c r="BH417" s="65">
        <f t="shared" si="239"/>
        <v>0</v>
      </c>
      <c r="BI417" s="65">
        <v>1.9826599051202355E-2</v>
      </c>
      <c r="BJ417" s="65">
        <v>7.8091570389388111E-3</v>
      </c>
      <c r="BK417" s="65">
        <f t="shared" si="240"/>
        <v>-1.2017442012263544E-2</v>
      </c>
      <c r="BL417" s="65">
        <v>0</v>
      </c>
      <c r="BM417" s="65">
        <v>0</v>
      </c>
      <c r="BN417" s="65">
        <f t="shared" si="241"/>
        <v>0</v>
      </c>
      <c r="BO417" s="65">
        <v>9.3429303669774796E-2</v>
      </c>
      <c r="BP417" s="65">
        <v>2.8421052631578948E-2</v>
      </c>
      <c r="BQ417" s="65">
        <f t="shared" si="242"/>
        <v>-6.5008251038195852E-2</v>
      </c>
      <c r="BR417" s="65">
        <v>9.3494737990075794E-2</v>
      </c>
      <c r="BS417" s="65">
        <v>0.12332477535301668</v>
      </c>
      <c r="BT417" s="65">
        <f t="shared" si="243"/>
        <v>2.9830037362940889E-2</v>
      </c>
      <c r="BU417" s="65">
        <v>3.8922514859043571E-2</v>
      </c>
      <c r="BV417" s="65">
        <v>2.0924261874197689E-2</v>
      </c>
      <c r="BW417" s="65">
        <f t="shared" si="244"/>
        <v>-1.7998252984845881E-2</v>
      </c>
      <c r="BX417" s="65">
        <v>0.220589999454714</v>
      </c>
      <c r="BY417" s="65">
        <v>0.17048780487804879</v>
      </c>
      <c r="BZ417" s="65">
        <f t="shared" si="245"/>
        <v>-5.0102194576665204E-2</v>
      </c>
      <c r="CA417" s="65">
        <v>4.9053928785648071E-2</v>
      </c>
      <c r="CB417" s="65">
        <v>5.418913136499786E-2</v>
      </c>
      <c r="CC417" s="65">
        <f t="shared" si="246"/>
        <v>5.1352025793497888E-3</v>
      </c>
      <c r="CD417" s="65">
        <v>0</v>
      </c>
      <c r="CE417" s="65">
        <v>0</v>
      </c>
      <c r="CF417" s="65">
        <f t="shared" si="247"/>
        <v>0</v>
      </c>
      <c r="CG417" s="65">
        <v>1.504989366922951E-3</v>
      </c>
      <c r="CH417" s="65">
        <v>2.9097133076593927E-4</v>
      </c>
      <c r="CI417" s="65">
        <f t="shared" si="248"/>
        <v>-1.2140180361570117E-3</v>
      </c>
      <c r="CJ417" s="65">
        <v>3.608702764600033E-2</v>
      </c>
      <c r="CK417" s="65">
        <v>1.7038938810440735E-2</v>
      </c>
      <c r="CL417" s="65">
        <f t="shared" si="249"/>
        <v>-1.9048088835559595E-2</v>
      </c>
      <c r="CM417" s="65">
        <v>0</v>
      </c>
      <c r="CN417" s="65">
        <v>0</v>
      </c>
      <c r="CO417" s="65">
        <f t="shared" si="250"/>
        <v>0</v>
      </c>
      <c r="CP417" s="65">
        <v>0</v>
      </c>
      <c r="CQ417" s="65">
        <v>0</v>
      </c>
      <c r="CR417" s="65">
        <f t="shared" si="251"/>
        <v>0</v>
      </c>
      <c r="CS417" s="65">
        <v>7.4158896341130923E-4</v>
      </c>
      <c r="CT417" s="65">
        <v>0</v>
      </c>
      <c r="CU417" s="65">
        <f t="shared" si="252"/>
        <v>-7.4158896341130923E-4</v>
      </c>
      <c r="CV417" s="65">
        <v>2.6609956922405802E-2</v>
      </c>
      <c r="CW417" s="65">
        <v>7.7321352160890037E-3</v>
      </c>
      <c r="CX417" s="65">
        <f t="shared" si="253"/>
        <v>-1.88778217063168E-2</v>
      </c>
      <c r="CY417" s="65">
        <v>0</v>
      </c>
      <c r="CZ417" s="65">
        <v>0</v>
      </c>
      <c r="DA417" s="65">
        <f t="shared" si="254"/>
        <v>0</v>
      </c>
      <c r="DB417" s="65">
        <v>0</v>
      </c>
      <c r="DC417" s="65">
        <v>0</v>
      </c>
      <c r="DD417" s="65">
        <f t="shared" si="255"/>
        <v>0</v>
      </c>
      <c r="DE417" s="65">
        <v>0</v>
      </c>
      <c r="DF417" s="65">
        <v>0</v>
      </c>
      <c r="DG417" s="65">
        <f t="shared" si="256"/>
        <v>0</v>
      </c>
      <c r="DH417" s="65">
        <v>8.7354817601832165E-3</v>
      </c>
      <c r="DI417" s="65">
        <v>9.3068035943517334E-3</v>
      </c>
      <c r="DJ417" s="65">
        <f t="shared" si="257"/>
        <v>5.7132183416851688E-4</v>
      </c>
      <c r="DK417" s="65">
        <v>2.5301270516385841E-3</v>
      </c>
      <c r="DL417" s="65">
        <v>5.6867779204107828E-3</v>
      </c>
      <c r="DM417" s="65">
        <f t="shared" si="258"/>
        <v>3.1566508687721987E-3</v>
      </c>
      <c r="DN417" s="65">
        <v>1.7776323681771089E-3</v>
      </c>
      <c r="DO417" s="65">
        <v>5.0449293966623879E-3</v>
      </c>
      <c r="DP417" s="65">
        <f t="shared" si="259"/>
        <v>3.267297028485279E-3</v>
      </c>
      <c r="DQ417" s="65">
        <v>0</v>
      </c>
      <c r="DR417" s="65">
        <v>0</v>
      </c>
      <c r="DS417" s="65">
        <f t="shared" si="260"/>
        <v>0</v>
      </c>
      <c r="DT417" s="65">
        <v>7.5249468346147549E-4</v>
      </c>
      <c r="DU417" s="65">
        <v>6.4184852374839533E-4</v>
      </c>
      <c r="DV417" s="65">
        <f t="shared" si="261"/>
        <v>-1.1064615971308016E-4</v>
      </c>
      <c r="DW417" s="65">
        <v>0.1457440427504226</v>
      </c>
      <c r="DX417" s="65">
        <v>0</v>
      </c>
      <c r="DY417" s="65">
        <f t="shared" si="262"/>
        <v>-0.1457440427504226</v>
      </c>
      <c r="DZ417" s="65">
        <v>0.12860025083156115</v>
      </c>
      <c r="EA417" s="65">
        <v>0.40740265297389816</v>
      </c>
      <c r="EB417" s="65">
        <f t="shared" si="263"/>
        <v>0.27880240214233698</v>
      </c>
      <c r="EC417" s="65">
        <v>1.1843611974480615E-2</v>
      </c>
      <c r="ED417" s="65">
        <v>2.8112965340179718E-3</v>
      </c>
      <c r="EE417" s="65">
        <f t="shared" si="264"/>
        <v>-9.0323154404626429E-3</v>
      </c>
      <c r="EF417" s="65">
        <v>5.2892742243306609E-3</v>
      </c>
      <c r="EG417" s="65">
        <v>4.2789901583226358E-6</v>
      </c>
      <c r="EH417" s="65">
        <f t="shared" si="265"/>
        <v>-5.2849952341723384E-3</v>
      </c>
      <c r="EI417" s="65">
        <v>0</v>
      </c>
      <c r="EJ417" s="65">
        <v>5.0492083868207101E-4</v>
      </c>
      <c r="EK417" s="65">
        <f t="shared" si="266"/>
        <v>5.0492083868207101E-4</v>
      </c>
      <c r="EL417" s="65">
        <v>0.69251322318556086</v>
      </c>
      <c r="EM417" s="65">
        <v>0.41072314933675652</v>
      </c>
      <c r="EN417" s="65">
        <f t="shared" si="267"/>
        <v>-0.28179007384880433</v>
      </c>
      <c r="EO417" s="65">
        <v>6.5434320300997873E-3</v>
      </c>
      <c r="EP417" s="65">
        <v>0.35506204535729569</v>
      </c>
      <c r="EQ417" s="65">
        <f t="shared" si="268"/>
        <v>0.34851861332719591</v>
      </c>
      <c r="ER417" s="65">
        <v>1.2447243579257321</v>
      </c>
      <c r="ES417" s="65">
        <v>1.2195121951219512E-3</v>
      </c>
      <c r="ET417" s="65">
        <f t="shared" si="269"/>
        <v>-1.2435048457306102</v>
      </c>
      <c r="EU417" s="65">
        <v>29.527237035825291</v>
      </c>
      <c r="EV417" s="65">
        <v>1.5387120239623449</v>
      </c>
      <c r="EW417" s="65">
        <f t="shared" si="270"/>
        <v>-27.988525011862947</v>
      </c>
      <c r="EX417" s="65">
        <v>0.53983314248323244</v>
      </c>
      <c r="EY417" s="65">
        <v>22.600658964484381</v>
      </c>
      <c r="EZ417" s="65">
        <f t="shared" si="271"/>
        <v>22.060825822001149</v>
      </c>
      <c r="FA417" s="65">
        <v>0.26064670919897487</v>
      </c>
      <c r="FB417" s="65">
        <v>0.2241976893453145</v>
      </c>
      <c r="FC417" s="65">
        <f t="shared" si="272"/>
        <v>-3.6449019853660364E-2</v>
      </c>
      <c r="FD417" s="72">
        <v>0.99520191923230716</v>
      </c>
      <c r="FE417" s="66" t="s">
        <v>0</v>
      </c>
      <c r="FF417" s="66" t="s">
        <v>0</v>
      </c>
      <c r="FG417" s="67">
        <v>-0.4</v>
      </c>
      <c r="FH417" s="67" t="s">
        <v>0</v>
      </c>
      <c r="FI417" s="67" t="s">
        <v>0</v>
      </c>
      <c r="FJ417" s="67">
        <v>3.8503850385038785E-3</v>
      </c>
      <c r="FK417" s="67" t="s">
        <v>0</v>
      </c>
      <c r="FL417" s="67">
        <v>-0.2246994280378195</v>
      </c>
      <c r="FM417" s="67">
        <v>2.3618336638282984</v>
      </c>
      <c r="FN417" s="67">
        <v>0.37013168954889308</v>
      </c>
      <c r="FO417" s="67">
        <v>0.96979285113956593</v>
      </c>
      <c r="FP417" s="67">
        <v>1.8154735437972431</v>
      </c>
      <c r="FQ417" s="67" t="s">
        <v>0</v>
      </c>
      <c r="FR417" s="67">
        <v>-0.50724637681159424</v>
      </c>
      <c r="FS417" s="67">
        <v>0.20338470837110911</v>
      </c>
      <c r="FT417" s="67" t="s">
        <v>0</v>
      </c>
      <c r="FU417" s="67" t="s">
        <v>0</v>
      </c>
      <c r="FV417" s="67">
        <v>-1</v>
      </c>
      <c r="FW417" s="67">
        <v>-0.25942622950819672</v>
      </c>
      <c r="FX417" s="67" t="s">
        <v>0</v>
      </c>
      <c r="FY417" s="67" t="s">
        <v>0</v>
      </c>
      <c r="FZ417" s="67" t="s">
        <v>0</v>
      </c>
      <c r="GA417" s="67">
        <v>1.7153558052434459</v>
      </c>
      <c r="GB417" s="67">
        <v>4.7284482758620694</v>
      </c>
      <c r="GC417" s="67">
        <v>6.2331288343558278</v>
      </c>
      <c r="GD417" s="67" t="s">
        <v>0</v>
      </c>
      <c r="GE417" s="67">
        <v>1.1739130434782608</v>
      </c>
      <c r="GF417" s="67">
        <v>-1</v>
      </c>
      <c r="GG417" s="67">
        <v>7.0741180461329716</v>
      </c>
      <c r="GH417" s="67">
        <v>-0.39502762430939231</v>
      </c>
      <c r="GI417" s="67">
        <v>-0.99793814432989691</v>
      </c>
      <c r="GJ417" s="67" t="s">
        <v>0</v>
      </c>
      <c r="GK417" s="67">
        <v>0.5115905511811023</v>
      </c>
      <c r="GL417" s="67">
        <v>137.29666666666665</v>
      </c>
      <c r="GM417" s="67">
        <v>-0.99750295702457614</v>
      </c>
      <c r="GN417" s="67">
        <v>-0.86718485687903968</v>
      </c>
      <c r="GO417" s="67">
        <v>105.70250505050504</v>
      </c>
      <c r="GP417" s="67">
        <v>1.1922594142259415</v>
      </c>
    </row>
    <row r="418" spans="1:198" ht="13.8">
      <c r="A418" s="2">
        <v>4212205</v>
      </c>
      <c r="B418" s="2" t="s">
        <v>742</v>
      </c>
      <c r="C418" s="64">
        <v>0</v>
      </c>
      <c r="D418" s="64">
        <v>1</v>
      </c>
      <c r="E418" s="64">
        <v>0</v>
      </c>
      <c r="F418" s="64">
        <v>0</v>
      </c>
      <c r="G418" s="65">
        <v>16818</v>
      </c>
      <c r="H418" s="65">
        <v>17928</v>
      </c>
      <c r="I418" s="65">
        <v>7949</v>
      </c>
      <c r="J418" s="65">
        <v>9184</v>
      </c>
      <c r="K418" s="66">
        <v>0.47264835295516711</v>
      </c>
      <c r="L418" s="66">
        <v>0.51227130745203031</v>
      </c>
      <c r="M418" s="65">
        <v>8869</v>
      </c>
      <c r="N418" s="65">
        <v>8744</v>
      </c>
      <c r="O418" s="65">
        <v>73077</v>
      </c>
      <c r="P418" s="65">
        <v>291917</v>
      </c>
      <c r="Q418" s="65">
        <v>23708</v>
      </c>
      <c r="R418" s="65">
        <v>86547</v>
      </c>
      <c r="S418" s="65">
        <v>2764649.747202097</v>
      </c>
      <c r="T418" s="65">
        <v>10475217.955819512</v>
      </c>
      <c r="U418" s="65">
        <v>1649401.6836397885</v>
      </c>
      <c r="V418" s="65">
        <v>6503923.4512736434</v>
      </c>
      <c r="W418" s="65">
        <v>1115248.0635623115</v>
      </c>
      <c r="X418" s="65">
        <v>3971294.5045459406</v>
      </c>
      <c r="Y418" s="65">
        <v>351.70870667856207</v>
      </c>
      <c r="Z418" s="65">
        <v>924.1945369994545</v>
      </c>
      <c r="AA418" s="65">
        <v>504.34648862412433</v>
      </c>
      <c r="AB418" s="65">
        <v>1568.5913960784619</v>
      </c>
      <c r="AC418" s="65">
        <v>1.4339892048366687</v>
      </c>
      <c r="AD418" s="65">
        <v>1.6972524000965694</v>
      </c>
      <c r="AE418" s="65">
        <v>1.183587989624989</v>
      </c>
      <c r="AF418" s="65">
        <v>1.3380111554391272</v>
      </c>
      <c r="AG418" s="65">
        <v>2.4121539300110006</v>
      </c>
      <c r="AH418" s="65">
        <v>1.8027905972273799</v>
      </c>
      <c r="AI418" s="66">
        <v>0.14248970403329508</v>
      </c>
      <c r="AJ418" s="66">
        <v>0.1470567337486044</v>
      </c>
      <c r="AK418" s="66">
        <v>0.14854460907179767</v>
      </c>
      <c r="AL418" s="66">
        <v>0.13824489185543931</v>
      </c>
      <c r="AM418" s="66">
        <v>6.4118680870166589E-3</v>
      </c>
      <c r="AN418" s="66">
        <v>-1.4184230377844997E-3</v>
      </c>
      <c r="AO418" s="65">
        <v>775.9</v>
      </c>
      <c r="AP418" s="65">
        <v>759.8</v>
      </c>
      <c r="AQ418" s="65">
        <v>0.77975085765704966</v>
      </c>
      <c r="AR418" s="65">
        <v>0.91504038268224197</v>
      </c>
      <c r="AS418" s="65">
        <f t="shared" si="234"/>
        <v>0.13528952502519231</v>
      </c>
      <c r="AT418" s="65">
        <v>0</v>
      </c>
      <c r="AU418" s="65">
        <v>0</v>
      </c>
      <c r="AV418" s="65">
        <f t="shared" si="235"/>
        <v>0</v>
      </c>
      <c r="AW418" s="65">
        <v>9.5607671109611389E-4</v>
      </c>
      <c r="AX418" s="65">
        <v>0</v>
      </c>
      <c r="AY418" s="65">
        <f t="shared" si="236"/>
        <v>-9.5607671109611389E-4</v>
      </c>
      <c r="AZ418" s="65">
        <v>3.9930262639896524E-3</v>
      </c>
      <c r="BA418" s="65">
        <v>1.2170651014285108E-3</v>
      </c>
      <c r="BB418" s="65">
        <f t="shared" si="237"/>
        <v>-2.7759611625611416E-3</v>
      </c>
      <c r="BC418" s="65">
        <v>0</v>
      </c>
      <c r="BD418" s="65">
        <v>0</v>
      </c>
      <c r="BE418" s="65">
        <f t="shared" si="238"/>
        <v>0</v>
      </c>
      <c r="BF418" s="65">
        <v>1.7884258478150835E-2</v>
      </c>
      <c r="BG418" s="65">
        <v>3.9439071641227692E-3</v>
      </c>
      <c r="BH418" s="65">
        <f t="shared" si="239"/>
        <v>-1.3940351314028066E-2</v>
      </c>
      <c r="BI418" s="65">
        <v>0</v>
      </c>
      <c r="BJ418" s="65">
        <v>0</v>
      </c>
      <c r="BK418" s="65">
        <f t="shared" si="240"/>
        <v>0</v>
      </c>
      <c r="BL418" s="65">
        <v>9.8419661436364644E-4</v>
      </c>
      <c r="BM418" s="65">
        <v>1.1554415519890926E-2</v>
      </c>
      <c r="BN418" s="65">
        <f t="shared" si="241"/>
        <v>1.0570218905527279E-2</v>
      </c>
      <c r="BO418" s="65">
        <v>2.6067150329002867E-2</v>
      </c>
      <c r="BP418" s="65">
        <v>2.8115744431734591E-2</v>
      </c>
      <c r="BQ418" s="65">
        <f t="shared" si="242"/>
        <v>2.0485941027317232E-3</v>
      </c>
      <c r="BR418" s="65">
        <v>0.22532478488273999</v>
      </c>
      <c r="BS418" s="65">
        <v>0.42526026320958554</v>
      </c>
      <c r="BT418" s="65">
        <f t="shared" si="243"/>
        <v>0.19993547832684555</v>
      </c>
      <c r="BU418" s="65">
        <v>1.8980934705584613E-3</v>
      </c>
      <c r="BV418" s="65">
        <v>0</v>
      </c>
      <c r="BW418" s="65">
        <f t="shared" si="244"/>
        <v>-1.8980934705584613E-3</v>
      </c>
      <c r="BX418" s="65">
        <v>0.27110398740228331</v>
      </c>
      <c r="BY418" s="65">
        <v>0.18520572636833166</v>
      </c>
      <c r="BZ418" s="65">
        <f t="shared" si="245"/>
        <v>-8.5898261033951651E-2</v>
      </c>
      <c r="CA418" s="65">
        <v>0.20161970642820989</v>
      </c>
      <c r="CB418" s="65">
        <v>0.22006539799184258</v>
      </c>
      <c r="CC418" s="65">
        <f t="shared" si="246"/>
        <v>1.8445691563632682E-2</v>
      </c>
      <c r="CD418" s="65">
        <v>2.4183116810078172E-3</v>
      </c>
      <c r="CE418" s="65">
        <v>0</v>
      </c>
      <c r="CF418" s="65">
        <f t="shared" si="247"/>
        <v>-2.4183116810078172E-3</v>
      </c>
      <c r="CG418" s="65">
        <v>7.1002755750520221E-3</v>
      </c>
      <c r="CH418" s="65">
        <v>3.7686651954044234E-2</v>
      </c>
      <c r="CI418" s="65">
        <f t="shared" si="248"/>
        <v>3.0586376378992211E-2</v>
      </c>
      <c r="CJ418" s="65">
        <v>6.3269782351948708E-4</v>
      </c>
      <c r="CK418" s="65">
        <v>6.4358094445792456E-3</v>
      </c>
      <c r="CL418" s="65">
        <f t="shared" si="249"/>
        <v>5.8031116210597589E-3</v>
      </c>
      <c r="CM418" s="65">
        <v>0</v>
      </c>
      <c r="CN418" s="65">
        <v>0</v>
      </c>
      <c r="CO418" s="65">
        <f t="shared" si="250"/>
        <v>0</v>
      </c>
      <c r="CP418" s="65">
        <v>0</v>
      </c>
      <c r="CQ418" s="65">
        <v>0</v>
      </c>
      <c r="CR418" s="65">
        <f t="shared" si="251"/>
        <v>0</v>
      </c>
      <c r="CS418" s="65">
        <v>6.3269782351948708E-4</v>
      </c>
      <c r="CT418" s="65">
        <v>4.1595895871607334E-4</v>
      </c>
      <c r="CU418" s="65">
        <f t="shared" si="252"/>
        <v>-2.1673886480341373E-4</v>
      </c>
      <c r="CV418" s="65">
        <v>0</v>
      </c>
      <c r="CW418" s="65">
        <v>0</v>
      </c>
      <c r="CX418" s="65">
        <f t="shared" si="253"/>
        <v>0</v>
      </c>
      <c r="CY418" s="65">
        <v>0</v>
      </c>
      <c r="CZ418" s="65">
        <v>6.0198504858631728E-3</v>
      </c>
      <c r="DA418" s="65">
        <f t="shared" si="254"/>
        <v>6.0198504858631728E-3</v>
      </c>
      <c r="DB418" s="65">
        <v>0</v>
      </c>
      <c r="DC418" s="65">
        <v>0</v>
      </c>
      <c r="DD418" s="65">
        <f t="shared" si="255"/>
        <v>0</v>
      </c>
      <c r="DE418" s="65">
        <v>0</v>
      </c>
      <c r="DF418" s="65">
        <v>0</v>
      </c>
      <c r="DG418" s="65">
        <f t="shared" si="256"/>
        <v>0</v>
      </c>
      <c r="DH418" s="65">
        <v>0</v>
      </c>
      <c r="DI418" s="65">
        <v>0</v>
      </c>
      <c r="DJ418" s="65">
        <f t="shared" si="257"/>
        <v>0</v>
      </c>
      <c r="DK418" s="65">
        <v>3.26612676452393E-2</v>
      </c>
      <c r="DL418" s="65">
        <v>0.14319772300984823</v>
      </c>
      <c r="DM418" s="65">
        <f t="shared" si="258"/>
        <v>0.11053645536460893</v>
      </c>
      <c r="DN418" s="65">
        <v>8.7171700129351558E-4</v>
      </c>
      <c r="DO418" s="65">
        <v>1.6946476095840025E-2</v>
      </c>
      <c r="DP418" s="65">
        <f t="shared" si="259"/>
        <v>1.607475909454651E-2</v>
      </c>
      <c r="DQ418" s="65">
        <v>2.4604915359091165E-3</v>
      </c>
      <c r="DR418" s="65">
        <v>0</v>
      </c>
      <c r="DS418" s="65">
        <f t="shared" si="260"/>
        <v>-2.4604915359091165E-3</v>
      </c>
      <c r="DT418" s="65">
        <v>2.9104099881896408E-2</v>
      </c>
      <c r="DU418" s="65">
        <v>0.12594312916681111</v>
      </c>
      <c r="DV418" s="65">
        <f t="shared" si="261"/>
        <v>9.6839029284914696E-2</v>
      </c>
      <c r="DW418" s="65">
        <v>3.405320285698217E-2</v>
      </c>
      <c r="DX418" s="65">
        <v>1.5405887359854567E-5</v>
      </c>
      <c r="DY418" s="65">
        <f t="shared" si="262"/>
        <v>-3.4037796969622315E-2</v>
      </c>
      <c r="DZ418" s="65">
        <v>2.8133963219166527E-2</v>
      </c>
      <c r="EA418" s="65">
        <v>1.9688724045894137E-2</v>
      </c>
      <c r="EB418" s="65">
        <f t="shared" si="263"/>
        <v>-8.4452391732723897E-3</v>
      </c>
      <c r="EC418" s="65">
        <v>5.2584219110286259E-3</v>
      </c>
      <c r="ED418" s="65">
        <v>4.0055307135621878E-3</v>
      </c>
      <c r="EE418" s="65">
        <f t="shared" si="264"/>
        <v>-1.2528911974664381E-3</v>
      </c>
      <c r="EF418" s="65">
        <v>6.1863787188572064E-4</v>
      </c>
      <c r="EG418" s="65">
        <v>0</v>
      </c>
      <c r="EH418" s="65">
        <f t="shared" si="265"/>
        <v>-6.1863787188572064E-4</v>
      </c>
      <c r="EI418" s="65">
        <v>4.2179854901299136E-5</v>
      </c>
      <c r="EJ418" s="65">
        <v>6.6245315647374642E-4</v>
      </c>
      <c r="EK418" s="65">
        <f t="shared" si="266"/>
        <v>6.2027330157244731E-4</v>
      </c>
      <c r="EL418" s="65">
        <v>0.65238175580675994</v>
      </c>
      <c r="EM418" s="65">
        <v>2.4372113803289928E-2</v>
      </c>
      <c r="EN418" s="65">
        <f t="shared" si="267"/>
        <v>-0.62800964200346998</v>
      </c>
      <c r="EO418" s="65">
        <v>0.11472920533153366</v>
      </c>
      <c r="EP418" s="65">
        <v>0.25907695625883431</v>
      </c>
      <c r="EQ418" s="65">
        <f t="shared" si="268"/>
        <v>0.14434775092730065</v>
      </c>
      <c r="ER418" s="65">
        <v>0.43374950790169287</v>
      </c>
      <c r="ES418" s="65">
        <v>2.3648037097376763E-2</v>
      </c>
      <c r="ET418" s="65">
        <f t="shared" si="269"/>
        <v>-0.41010147080431608</v>
      </c>
      <c r="EU418" s="65">
        <v>7.5923738822338454</v>
      </c>
      <c r="EV418" s="65">
        <v>1.1176971279574488</v>
      </c>
      <c r="EW418" s="65">
        <f t="shared" si="270"/>
        <v>-6.4746767542763966</v>
      </c>
      <c r="EX418" s="65">
        <v>1.4762949215454699</v>
      </c>
      <c r="EY418" s="65">
        <v>3.4085525783678232</v>
      </c>
      <c r="EZ418" s="65">
        <f t="shared" si="271"/>
        <v>1.9322576568223533</v>
      </c>
      <c r="FA418" s="65">
        <v>7.5080141724312474E-2</v>
      </c>
      <c r="FB418" s="65">
        <v>0.39285012767629152</v>
      </c>
      <c r="FC418" s="65">
        <f t="shared" si="272"/>
        <v>0.31776998595197903</v>
      </c>
      <c r="FD418" s="72">
        <v>3.283921455489641</v>
      </c>
      <c r="FE418" s="66" t="s">
        <v>0</v>
      </c>
      <c r="FF418" s="66">
        <v>-1</v>
      </c>
      <c r="FG418" s="67">
        <v>0.11267605633802802</v>
      </c>
      <c r="FH418" s="67" t="s">
        <v>0</v>
      </c>
      <c r="FI418" s="67">
        <v>-0.19496855345911956</v>
      </c>
      <c r="FJ418" s="67" t="s">
        <v>0</v>
      </c>
      <c r="FK418" s="67">
        <v>41.857142857142861</v>
      </c>
      <c r="FL418" s="67">
        <v>2.9374325782092776</v>
      </c>
      <c r="FM418" s="67">
        <v>5.8897416697865967</v>
      </c>
      <c r="FN418" s="67">
        <v>-1</v>
      </c>
      <c r="FO418" s="67">
        <v>1.493880302873146</v>
      </c>
      <c r="FP418" s="67">
        <v>2.9845188284518827</v>
      </c>
      <c r="FQ418" s="67">
        <v>-1</v>
      </c>
      <c r="FR418" s="67">
        <v>18.376237623762375</v>
      </c>
      <c r="FS418" s="67">
        <v>36.133333333333333</v>
      </c>
      <c r="FT418" s="67" t="s">
        <v>0</v>
      </c>
      <c r="FU418" s="67" t="s">
        <v>0</v>
      </c>
      <c r="FV418" s="67">
        <v>1.4</v>
      </c>
      <c r="FW418" s="67" t="s">
        <v>0</v>
      </c>
      <c r="FX418" s="67" t="s">
        <v>0</v>
      </c>
      <c r="FY418" s="67" t="s">
        <v>0</v>
      </c>
      <c r="FZ418" s="67" t="s">
        <v>0</v>
      </c>
      <c r="GA418" s="67" t="s">
        <v>0</v>
      </c>
      <c r="GB418" s="67">
        <v>15.005165733964702</v>
      </c>
      <c r="GC418" s="67">
        <v>69.967741935483872</v>
      </c>
      <c r="GD418" s="67">
        <v>-1</v>
      </c>
      <c r="GE418" s="67">
        <v>14.797101449275363</v>
      </c>
      <c r="GF418" s="67">
        <v>-0.9983484723369116</v>
      </c>
      <c r="GG418" s="67">
        <v>1.5547226386806599</v>
      </c>
      <c r="GH418" s="67">
        <v>1.7807486631016043</v>
      </c>
      <c r="GI418" s="67">
        <v>-1</v>
      </c>
      <c r="GJ418" s="67">
        <v>56.333333333333336</v>
      </c>
      <c r="GK418" s="67">
        <v>-0.86362068965517236</v>
      </c>
      <c r="GL418" s="67">
        <v>7.2435049019607831</v>
      </c>
      <c r="GM418" s="67">
        <v>-0.80097244732576989</v>
      </c>
      <c r="GN418" s="67">
        <v>-0.46259259259259267</v>
      </c>
      <c r="GO418" s="67">
        <v>7.4285714285714288</v>
      </c>
      <c r="GP418" s="67">
        <v>18.101123595505619</v>
      </c>
    </row>
    <row r="419" spans="1:198" ht="13.8">
      <c r="A419" s="2">
        <v>4212304</v>
      </c>
      <c r="B419" s="2" t="s">
        <v>743</v>
      </c>
      <c r="C419" s="64">
        <v>0</v>
      </c>
      <c r="D419" s="64">
        <v>1</v>
      </c>
      <c r="E419" s="64">
        <v>0</v>
      </c>
      <c r="F419" s="64">
        <v>0</v>
      </c>
      <c r="G419" s="65">
        <v>5925</v>
      </c>
      <c r="H419" s="65">
        <v>6692</v>
      </c>
      <c r="I419" s="65">
        <v>3555</v>
      </c>
      <c r="J419" s="65">
        <v>4820</v>
      </c>
      <c r="K419" s="66">
        <v>0.6</v>
      </c>
      <c r="L419" s="66">
        <v>0.72026300059772863</v>
      </c>
      <c r="M419" s="65">
        <v>2370</v>
      </c>
      <c r="N419" s="65">
        <v>1872</v>
      </c>
      <c r="O419" s="65">
        <v>19805</v>
      </c>
      <c r="P419" s="65">
        <v>86318</v>
      </c>
      <c r="Q419" s="65">
        <v>2989</v>
      </c>
      <c r="R419" s="65">
        <v>9783</v>
      </c>
      <c r="S419" s="65">
        <v>1174636.871429442</v>
      </c>
      <c r="T419" s="65">
        <v>4282671.1692314539</v>
      </c>
      <c r="U419" s="65">
        <v>696727.02179373126</v>
      </c>
      <c r="V419" s="65">
        <v>3282437.7540025073</v>
      </c>
      <c r="W419" s="65">
        <v>477909.84963570943</v>
      </c>
      <c r="X419" s="65">
        <v>1000233.4152289591</v>
      </c>
      <c r="Y419" s="65">
        <v>399.91044665783636</v>
      </c>
      <c r="Z419" s="65">
        <v>1076.5881763694877</v>
      </c>
      <c r="AA419" s="65">
        <v>381.78009532844516</v>
      </c>
      <c r="AB419" s="65">
        <v>1356.1275905723364</v>
      </c>
      <c r="AC419" s="65">
        <v>0.95466397169438399</v>
      </c>
      <c r="AD419" s="65">
        <v>1.2596530598594557</v>
      </c>
      <c r="AE419" s="65">
        <v>1.3194727120829357</v>
      </c>
      <c r="AF419" s="65">
        <v>1.051841847780203</v>
      </c>
      <c r="AG419" s="65">
        <v>1.3951923383934288</v>
      </c>
      <c r="AH419" s="65">
        <v>1.3264278668298182</v>
      </c>
      <c r="AI419" s="66">
        <v>0.13810179963172398</v>
      </c>
      <c r="AJ419" s="66">
        <v>0.16765188419926669</v>
      </c>
      <c r="AK419" s="66">
        <v>0.15859767390454538</v>
      </c>
      <c r="AL419" s="66">
        <v>0.12588650548302294</v>
      </c>
      <c r="AM419" s="66">
        <v>1.224760469562125E-2</v>
      </c>
      <c r="AN419" s="66">
        <v>-2.3312229360390346E-2</v>
      </c>
      <c r="AO419" s="65">
        <v>447.1</v>
      </c>
      <c r="AP419" s="65">
        <v>450.4</v>
      </c>
      <c r="AQ419" s="65">
        <v>0.42979814876770384</v>
      </c>
      <c r="AR419" s="65">
        <v>0.47456472111485914</v>
      </c>
      <c r="AS419" s="65">
        <f t="shared" si="234"/>
        <v>4.4766572347155309E-2</v>
      </c>
      <c r="AT419" s="65">
        <v>0</v>
      </c>
      <c r="AU419" s="65">
        <v>0</v>
      </c>
      <c r="AV419" s="65">
        <f t="shared" si="235"/>
        <v>0</v>
      </c>
      <c r="AW419" s="65">
        <v>0</v>
      </c>
      <c r="AX419" s="65">
        <v>0</v>
      </c>
      <c r="AY419" s="65">
        <f t="shared" si="236"/>
        <v>0</v>
      </c>
      <c r="AZ419" s="65">
        <v>0.18991859038697445</v>
      </c>
      <c r="BA419" s="65">
        <v>0.33306075164400833</v>
      </c>
      <c r="BB419" s="65">
        <f t="shared" si="237"/>
        <v>0.14314216125703388</v>
      </c>
      <c r="BC419" s="65">
        <v>0</v>
      </c>
      <c r="BD419" s="65">
        <v>0</v>
      </c>
      <c r="BE419" s="65">
        <f t="shared" si="238"/>
        <v>0</v>
      </c>
      <c r="BF419" s="65">
        <v>0</v>
      </c>
      <c r="BG419" s="65">
        <v>0</v>
      </c>
      <c r="BH419" s="65">
        <f t="shared" si="239"/>
        <v>0</v>
      </c>
      <c r="BI419" s="65">
        <v>7.3603211776513883E-2</v>
      </c>
      <c r="BJ419" s="65">
        <v>2.5861187774711233E-2</v>
      </c>
      <c r="BK419" s="65">
        <f t="shared" si="240"/>
        <v>-4.7742024001802649E-2</v>
      </c>
      <c r="BL419" s="65">
        <v>0</v>
      </c>
      <c r="BM419" s="65">
        <v>0</v>
      </c>
      <c r="BN419" s="65">
        <f t="shared" si="241"/>
        <v>0</v>
      </c>
      <c r="BO419" s="65">
        <v>1.8512322961971674E-2</v>
      </c>
      <c r="BP419" s="65">
        <v>7.2234147671130199E-3</v>
      </c>
      <c r="BQ419" s="65">
        <f t="shared" si="242"/>
        <v>-1.1288908194858654E-2</v>
      </c>
      <c r="BR419" s="65">
        <v>1.1821121891379504E-2</v>
      </c>
      <c r="BS419" s="65">
        <v>0</v>
      </c>
      <c r="BT419" s="65">
        <f t="shared" si="243"/>
        <v>-1.1821121891379504E-2</v>
      </c>
      <c r="BU419" s="65">
        <v>9.702241552358648E-2</v>
      </c>
      <c r="BV419" s="65">
        <v>8.1774506797505878E-2</v>
      </c>
      <c r="BW419" s="65">
        <f t="shared" si="244"/>
        <v>-1.5247908726080603E-2</v>
      </c>
      <c r="BX419" s="65">
        <v>1.6504962640794024E-2</v>
      </c>
      <c r="BY419" s="65">
        <v>7.2574874782786467E-3</v>
      </c>
      <c r="BZ419" s="65">
        <f t="shared" si="245"/>
        <v>-9.2474751625153777E-3</v>
      </c>
      <c r="CA419" s="65">
        <v>0</v>
      </c>
      <c r="CB419" s="65">
        <v>0</v>
      </c>
      <c r="CC419" s="65">
        <f t="shared" si="246"/>
        <v>0</v>
      </c>
      <c r="CD419" s="65">
        <v>1.7062562730010038E-2</v>
      </c>
      <c r="CE419" s="65">
        <v>1.9387372653242016E-2</v>
      </c>
      <c r="CF419" s="65">
        <f t="shared" si="247"/>
        <v>2.3248099232319776E-3</v>
      </c>
      <c r="CG419" s="65">
        <v>0</v>
      </c>
      <c r="CH419" s="65">
        <v>0</v>
      </c>
      <c r="CI419" s="65">
        <f t="shared" si="248"/>
        <v>0</v>
      </c>
      <c r="CJ419" s="65">
        <v>2.8660644585703134E-2</v>
      </c>
      <c r="CK419" s="65">
        <v>2.2045044124160959E-2</v>
      </c>
      <c r="CL419" s="65">
        <f t="shared" si="249"/>
        <v>-6.6156004615421753E-3</v>
      </c>
      <c r="CM419" s="65">
        <v>1.56128024980484E-3</v>
      </c>
      <c r="CN419" s="65">
        <v>1.9421445364407647E-3</v>
      </c>
      <c r="CO419" s="65">
        <f t="shared" si="250"/>
        <v>3.808642866359247E-4</v>
      </c>
      <c r="CP419" s="65">
        <v>0</v>
      </c>
      <c r="CQ419" s="65">
        <v>0</v>
      </c>
      <c r="CR419" s="65">
        <f t="shared" si="251"/>
        <v>0</v>
      </c>
      <c r="CS419" s="65">
        <v>0</v>
      </c>
      <c r="CT419" s="65">
        <v>0</v>
      </c>
      <c r="CU419" s="65">
        <f t="shared" si="252"/>
        <v>0</v>
      </c>
      <c r="CV419" s="65">
        <v>2.4757443961191034E-2</v>
      </c>
      <c r="CW419" s="65">
        <v>7.1211966336161376E-3</v>
      </c>
      <c r="CX419" s="65">
        <f t="shared" si="253"/>
        <v>-1.7636247327574895E-2</v>
      </c>
      <c r="CY419" s="65">
        <v>0</v>
      </c>
      <c r="CZ419" s="65">
        <v>0</v>
      </c>
      <c r="DA419" s="65">
        <f t="shared" si="254"/>
        <v>0</v>
      </c>
      <c r="DB419" s="65">
        <v>0</v>
      </c>
      <c r="DC419" s="65">
        <v>0</v>
      </c>
      <c r="DD419" s="65">
        <f t="shared" si="255"/>
        <v>0</v>
      </c>
      <c r="DE419" s="65">
        <v>2.34192037470726E-3</v>
      </c>
      <c r="DF419" s="65">
        <v>2.2487989369314116E-3</v>
      </c>
      <c r="DG419" s="65">
        <f t="shared" si="256"/>
        <v>-9.3121437775848387E-5</v>
      </c>
      <c r="DH419" s="65">
        <v>0</v>
      </c>
      <c r="DI419" s="65">
        <v>0</v>
      </c>
      <c r="DJ419" s="65">
        <f t="shared" si="257"/>
        <v>0</v>
      </c>
      <c r="DK419" s="65">
        <v>0</v>
      </c>
      <c r="DL419" s="65">
        <v>0</v>
      </c>
      <c r="DM419" s="65">
        <f t="shared" si="258"/>
        <v>0</v>
      </c>
      <c r="DN419" s="65">
        <v>0</v>
      </c>
      <c r="DO419" s="65">
        <v>0</v>
      </c>
      <c r="DP419" s="65">
        <f t="shared" si="259"/>
        <v>0</v>
      </c>
      <c r="DQ419" s="65">
        <v>0</v>
      </c>
      <c r="DR419" s="65">
        <v>0</v>
      </c>
      <c r="DS419" s="65">
        <f t="shared" si="260"/>
        <v>0</v>
      </c>
      <c r="DT419" s="65">
        <v>0</v>
      </c>
      <c r="DU419" s="65">
        <v>0</v>
      </c>
      <c r="DV419" s="65">
        <f t="shared" si="261"/>
        <v>0</v>
      </c>
      <c r="DW419" s="65">
        <v>7.3268651722984274E-2</v>
      </c>
      <c r="DX419" s="65">
        <v>2.3850897815939215E-4</v>
      </c>
      <c r="DY419" s="65">
        <f t="shared" si="262"/>
        <v>-7.3030142744824889E-2</v>
      </c>
      <c r="DZ419" s="65">
        <v>6.3677930188468831E-2</v>
      </c>
      <c r="EA419" s="65">
        <v>0.29636444171862758</v>
      </c>
      <c r="EB419" s="65">
        <f t="shared" si="263"/>
        <v>0.23268651153015874</v>
      </c>
      <c r="EC419" s="65">
        <v>4.237760678041708E-3</v>
      </c>
      <c r="ED419" s="65">
        <v>9.1996320147194111E-4</v>
      </c>
      <c r="EE419" s="65">
        <f t="shared" si="264"/>
        <v>-3.3177974765697671E-3</v>
      </c>
      <c r="EF419" s="65">
        <v>2.4534403925504625E-3</v>
      </c>
      <c r="EG419" s="65">
        <v>2.5758969641214352E-2</v>
      </c>
      <c r="EH419" s="65">
        <f t="shared" si="265"/>
        <v>2.330552924866389E-2</v>
      </c>
      <c r="EI419" s="65">
        <v>0</v>
      </c>
      <c r="EJ419" s="65">
        <v>2.5895260485876859E-3</v>
      </c>
      <c r="EK419" s="65">
        <f t="shared" si="266"/>
        <v>2.5895260485876859E-3</v>
      </c>
      <c r="EL419" s="65">
        <v>2.6870748299319729</v>
      </c>
      <c r="EM419" s="65">
        <v>0.32587140958806093</v>
      </c>
      <c r="EN419" s="65">
        <f t="shared" si="267"/>
        <v>-2.3612034203439118</v>
      </c>
      <c r="EO419" s="65">
        <v>4.9960967993754879E-2</v>
      </c>
      <c r="EP419" s="65">
        <v>0.8833350369688916</v>
      </c>
      <c r="EQ419" s="65">
        <f t="shared" si="268"/>
        <v>0.83337406897513677</v>
      </c>
      <c r="ER419" s="65">
        <v>0.1871305899408944</v>
      </c>
      <c r="ES419" s="65">
        <v>3.7957000238508974E-2</v>
      </c>
      <c r="ET419" s="65">
        <f t="shared" si="269"/>
        <v>-0.14917358970238542</v>
      </c>
      <c r="EU419" s="65">
        <v>4.042600646816104</v>
      </c>
      <c r="EV419" s="65">
        <v>1.880813656342635E-2</v>
      </c>
      <c r="EW419" s="65">
        <f t="shared" si="270"/>
        <v>-4.0237925102526777</v>
      </c>
      <c r="EX419" s="65">
        <v>0.41318166610906659</v>
      </c>
      <c r="EY419" s="65">
        <v>6.5106477222392583</v>
      </c>
      <c r="EZ419" s="65">
        <f t="shared" si="271"/>
        <v>6.0974660561301919</v>
      </c>
      <c r="FA419" s="65">
        <v>0.29887364781978365</v>
      </c>
      <c r="FB419" s="65">
        <v>6.6271423217145395E-2</v>
      </c>
      <c r="FC419" s="65">
        <f t="shared" si="272"/>
        <v>-0.23260222460263824</v>
      </c>
      <c r="FD419" s="72">
        <v>2.6139076284379867</v>
      </c>
      <c r="FE419" s="66" t="s">
        <v>0</v>
      </c>
      <c r="FF419" s="66" t="s">
        <v>0</v>
      </c>
      <c r="FG419" s="67">
        <v>4.7398708162066949</v>
      </c>
      <c r="FH419" s="67" t="s">
        <v>0</v>
      </c>
      <c r="FI419" s="67" t="s">
        <v>0</v>
      </c>
      <c r="FJ419" s="67">
        <v>0.14999999999999991</v>
      </c>
      <c r="FK419" s="67" t="s">
        <v>0</v>
      </c>
      <c r="FL419" s="67">
        <v>0.27710843373493987</v>
      </c>
      <c r="FM419" s="67">
        <v>-1</v>
      </c>
      <c r="FN419" s="67">
        <v>1.7586206896551726</v>
      </c>
      <c r="FO419" s="67">
        <v>0.43918918918918903</v>
      </c>
      <c r="FP419" s="67" t="s">
        <v>0</v>
      </c>
      <c r="FQ419" s="67">
        <v>2.7189542483660127</v>
      </c>
      <c r="FR419" s="67" t="s">
        <v>0</v>
      </c>
      <c r="FS419" s="67">
        <v>1.5175097276264591</v>
      </c>
      <c r="FT419" s="67">
        <v>3.0714285714285712</v>
      </c>
      <c r="FU419" s="67" t="s">
        <v>0</v>
      </c>
      <c r="FV419" s="67" t="s">
        <v>0</v>
      </c>
      <c r="FW419" s="67">
        <v>-5.8558558558558516E-2</v>
      </c>
      <c r="FX419" s="67" t="s">
        <v>0</v>
      </c>
      <c r="FY419" s="67" t="s">
        <v>0</v>
      </c>
      <c r="FZ419" s="67">
        <v>2.1428571428571428</v>
      </c>
      <c r="GA419" s="67" t="s">
        <v>0</v>
      </c>
      <c r="GB419" s="67" t="s">
        <v>0</v>
      </c>
      <c r="GC419" s="67" t="s">
        <v>0</v>
      </c>
      <c r="GD419" s="67" t="s">
        <v>0</v>
      </c>
      <c r="GE419" s="67" t="s">
        <v>0</v>
      </c>
      <c r="GF419" s="67">
        <v>-0.98934550989345504</v>
      </c>
      <c r="GG419" s="67">
        <v>14.23292469352014</v>
      </c>
      <c r="GH419" s="67">
        <v>-0.28947368421052633</v>
      </c>
      <c r="GI419" s="67">
        <v>33.363636363636367</v>
      </c>
      <c r="GJ419" s="67" t="s">
        <v>0</v>
      </c>
      <c r="GK419" s="67">
        <v>-0.60307117659265408</v>
      </c>
      <c r="GL419" s="67">
        <v>56.868303571428562</v>
      </c>
      <c r="GM419" s="67">
        <v>-0.33611442193087016</v>
      </c>
      <c r="GN419" s="67">
        <v>-0.98477241379310343</v>
      </c>
      <c r="GO419" s="67">
        <v>50.573819163292846</v>
      </c>
      <c r="GP419" s="67">
        <v>-0.27425373134328357</v>
      </c>
    </row>
    <row r="420" spans="1:198" ht="13.8">
      <c r="A420" s="2">
        <v>4212403</v>
      </c>
      <c r="B420" s="2" t="s">
        <v>744</v>
      </c>
      <c r="C420" s="64">
        <v>0</v>
      </c>
      <c r="D420" s="64">
        <v>1</v>
      </c>
      <c r="E420" s="64">
        <v>0</v>
      </c>
      <c r="F420" s="64">
        <v>0</v>
      </c>
      <c r="G420" s="65">
        <v>4921</v>
      </c>
      <c r="H420" s="65">
        <v>4107</v>
      </c>
      <c r="I420" s="65">
        <v>865</v>
      </c>
      <c r="J420" s="65">
        <v>1261</v>
      </c>
      <c r="K420" s="66">
        <v>0.17577728104043894</v>
      </c>
      <c r="L420" s="66">
        <v>0.30703676649622597</v>
      </c>
      <c r="M420" s="65">
        <v>4056</v>
      </c>
      <c r="N420" s="65">
        <v>2846</v>
      </c>
      <c r="O420" s="65">
        <v>21589</v>
      </c>
      <c r="P420" s="65">
        <v>65251</v>
      </c>
      <c r="Q420" s="65">
        <v>9975</v>
      </c>
      <c r="R420" s="65">
        <v>26889</v>
      </c>
      <c r="S420" s="65">
        <v>1145137.8861716539</v>
      </c>
      <c r="T420" s="65">
        <v>2776490.2490328783</v>
      </c>
      <c r="U420" s="65">
        <v>234743.16255647008</v>
      </c>
      <c r="V420" s="65">
        <v>964626.52386909164</v>
      </c>
      <c r="W420" s="65">
        <v>910394.72361517907</v>
      </c>
      <c r="X420" s="65">
        <v>1811863.7251637881</v>
      </c>
      <c r="Y420" s="65">
        <v>433.06241356838086</v>
      </c>
      <c r="Z420" s="65">
        <v>923.66705201686193</v>
      </c>
      <c r="AA420" s="65">
        <v>1519.3245262872492</v>
      </c>
      <c r="AB420" s="65">
        <v>718.67709267697933</v>
      </c>
      <c r="AC420" s="65">
        <v>3.5083269262926851</v>
      </c>
      <c r="AD420" s="65">
        <v>0.77806942567424131</v>
      </c>
      <c r="AE420" s="65">
        <v>0.22177791352427975</v>
      </c>
      <c r="AF420" s="65">
        <v>3.9662651607810369</v>
      </c>
      <c r="AG420" s="65">
        <v>0.97999071212970013</v>
      </c>
      <c r="AH420" s="65">
        <v>0.24708149163096307</v>
      </c>
      <c r="AI420" s="66">
        <v>9.2606643637331842E-2</v>
      </c>
      <c r="AJ420" s="66">
        <v>0.15179880816990443</v>
      </c>
      <c r="AK420" s="66">
        <v>0.11695445471416188</v>
      </c>
      <c r="AL420" s="66">
        <v>0.10424686430133034</v>
      </c>
      <c r="AM420" s="66">
        <v>-1.7919396158278644E-2</v>
      </c>
      <c r="AN420" s="66">
        <v>-3.4808041463569306E-2</v>
      </c>
      <c r="AO420" s="65">
        <v>152.80000000000001</v>
      </c>
      <c r="AP420" s="65">
        <v>171.8</v>
      </c>
      <c r="AQ420" s="65">
        <v>0.65299916457811202</v>
      </c>
      <c r="AR420" s="65">
        <v>0.79145127499473134</v>
      </c>
      <c r="AS420" s="65">
        <f t="shared" si="234"/>
        <v>0.13845211041661931</v>
      </c>
      <c r="AT420" s="65">
        <v>0</v>
      </c>
      <c r="AU420" s="65">
        <v>0</v>
      </c>
      <c r="AV420" s="65">
        <f t="shared" si="235"/>
        <v>0</v>
      </c>
      <c r="AW420" s="65">
        <v>4.7451963241436929E-3</v>
      </c>
      <c r="AX420" s="65">
        <v>3.9421324705269812E-3</v>
      </c>
      <c r="AY420" s="65">
        <f t="shared" si="236"/>
        <v>-8.0306385361671173E-4</v>
      </c>
      <c r="AZ420" s="65">
        <v>1.2698412698412698E-3</v>
      </c>
      <c r="BA420" s="65">
        <v>7.809885083119491E-4</v>
      </c>
      <c r="BB420" s="65">
        <f t="shared" si="237"/>
        <v>-4.8885276152932074E-4</v>
      </c>
      <c r="BC420" s="65">
        <v>1.8379281537176273E-3</v>
      </c>
      <c r="BD420" s="65">
        <v>9.9792976062082379E-3</v>
      </c>
      <c r="BE420" s="65">
        <f t="shared" si="238"/>
        <v>8.1413694524906099E-3</v>
      </c>
      <c r="BF420" s="65">
        <v>0.20217209690893903</v>
      </c>
      <c r="BG420" s="65">
        <v>9.8950004338825046E-2</v>
      </c>
      <c r="BH420" s="65">
        <f t="shared" si="239"/>
        <v>-0.10322209257011399</v>
      </c>
      <c r="BI420" s="65">
        <v>2.5263157894736842E-2</v>
      </c>
      <c r="BJ420" s="65">
        <v>3.9049425415597458E-2</v>
      </c>
      <c r="BK420" s="65">
        <f t="shared" si="240"/>
        <v>1.3786267520860616E-2</v>
      </c>
      <c r="BL420" s="65">
        <v>5.0459482038429405E-3</v>
      </c>
      <c r="BM420" s="65">
        <v>1.1727224267668314E-2</v>
      </c>
      <c r="BN420" s="65">
        <f t="shared" si="241"/>
        <v>6.6812760638253737E-3</v>
      </c>
      <c r="BO420" s="65">
        <v>2.3659147869674185E-2</v>
      </c>
      <c r="BP420" s="65">
        <v>0.10658633642009743</v>
      </c>
      <c r="BQ420" s="65">
        <f t="shared" si="242"/>
        <v>8.2927188550423248E-2</v>
      </c>
      <c r="BR420" s="65">
        <v>0.27736006683375103</v>
      </c>
      <c r="BS420" s="65">
        <v>0.30464750145660557</v>
      </c>
      <c r="BT420" s="65">
        <f t="shared" si="243"/>
        <v>2.7287434622854545E-2</v>
      </c>
      <c r="BU420" s="65">
        <v>2.0116959064327485E-2</v>
      </c>
      <c r="BV420" s="65">
        <v>4.8681617018111495E-2</v>
      </c>
      <c r="BW420" s="65">
        <f t="shared" si="244"/>
        <v>2.856465795378401E-2</v>
      </c>
      <c r="BX420" s="65">
        <v>7.5722639933166247E-2</v>
      </c>
      <c r="BY420" s="65">
        <v>0.14310684666592285</v>
      </c>
      <c r="BZ420" s="65">
        <f t="shared" si="245"/>
        <v>6.7384206732756607E-2</v>
      </c>
      <c r="CA420" s="65">
        <v>0</v>
      </c>
      <c r="CB420" s="65">
        <v>0</v>
      </c>
      <c r="CC420" s="65">
        <f t="shared" si="246"/>
        <v>0</v>
      </c>
      <c r="CD420" s="65">
        <v>8.7552213868003336E-3</v>
      </c>
      <c r="CE420" s="65">
        <v>1.8409014838781657E-2</v>
      </c>
      <c r="CF420" s="65">
        <f t="shared" si="247"/>
        <v>9.653793451981323E-3</v>
      </c>
      <c r="CG420" s="65">
        <v>0</v>
      </c>
      <c r="CH420" s="65">
        <v>0</v>
      </c>
      <c r="CI420" s="65">
        <f t="shared" si="248"/>
        <v>0</v>
      </c>
      <c r="CJ420" s="65">
        <v>0.19288220551378446</v>
      </c>
      <c r="CK420" s="65">
        <v>9.983016599104963E-2</v>
      </c>
      <c r="CL420" s="65">
        <f t="shared" si="249"/>
        <v>-9.3052039522734831E-2</v>
      </c>
      <c r="CM420" s="65">
        <v>3.4419381787802843E-3</v>
      </c>
      <c r="CN420" s="65">
        <v>0</v>
      </c>
      <c r="CO420" s="65">
        <f t="shared" si="250"/>
        <v>-3.4419381787802843E-3</v>
      </c>
      <c r="CP420" s="65">
        <v>5.346700083542189E-4</v>
      </c>
      <c r="CQ420" s="65">
        <v>0</v>
      </c>
      <c r="CR420" s="65">
        <f t="shared" si="251"/>
        <v>-5.346700083542189E-4</v>
      </c>
      <c r="CS420" s="65">
        <v>0</v>
      </c>
      <c r="CT420" s="65">
        <v>0</v>
      </c>
      <c r="CU420" s="65">
        <f t="shared" si="252"/>
        <v>0</v>
      </c>
      <c r="CV420" s="65">
        <v>1.2631578947368421E-2</v>
      </c>
      <c r="CW420" s="65">
        <v>7.6239354382833125E-3</v>
      </c>
      <c r="CX420" s="65">
        <f t="shared" si="253"/>
        <v>-5.0076435090851083E-3</v>
      </c>
      <c r="CY420" s="65">
        <v>0</v>
      </c>
      <c r="CZ420" s="65">
        <v>1.4875971586894268E-3</v>
      </c>
      <c r="DA420" s="65">
        <f t="shared" si="254"/>
        <v>1.4875971586894268E-3</v>
      </c>
      <c r="DB420" s="65">
        <v>7.2013366750208863E-2</v>
      </c>
      <c r="DC420" s="65">
        <v>3.4636220511485488E-2</v>
      </c>
      <c r="DD420" s="65">
        <f t="shared" si="255"/>
        <v>-3.7377146238723374E-2</v>
      </c>
      <c r="DE420" s="65">
        <v>0</v>
      </c>
      <c r="DF420" s="65">
        <v>0</v>
      </c>
      <c r="DG420" s="65">
        <f t="shared" si="256"/>
        <v>0</v>
      </c>
      <c r="DH420" s="65">
        <v>0.1014202172096909</v>
      </c>
      <c r="DI420" s="65">
        <v>5.2536972987714932E-2</v>
      </c>
      <c r="DJ420" s="65">
        <f t="shared" si="257"/>
        <v>-4.8883244221975965E-2</v>
      </c>
      <c r="DK420" s="65">
        <v>4.6315789473684213E-2</v>
      </c>
      <c r="DL420" s="65">
        <v>0.17340424213123087</v>
      </c>
      <c r="DM420" s="65">
        <f t="shared" si="258"/>
        <v>0.12708845265754665</v>
      </c>
      <c r="DN420" s="65">
        <v>2.3358395989974936E-2</v>
      </c>
      <c r="DO420" s="65">
        <v>8.0962475361672059E-2</v>
      </c>
      <c r="DP420" s="65">
        <f t="shared" si="259"/>
        <v>5.760407937169712E-2</v>
      </c>
      <c r="DQ420" s="65">
        <v>0</v>
      </c>
      <c r="DR420" s="65">
        <v>0</v>
      </c>
      <c r="DS420" s="65">
        <f t="shared" si="260"/>
        <v>0</v>
      </c>
      <c r="DT420" s="65">
        <v>2.2957393483709274E-2</v>
      </c>
      <c r="DU420" s="65">
        <v>9.24417667695588E-2</v>
      </c>
      <c r="DV420" s="65">
        <f t="shared" si="261"/>
        <v>6.9484373285849527E-2</v>
      </c>
      <c r="DW420" s="65">
        <v>4.7485380116959068E-2</v>
      </c>
      <c r="DX420" s="65">
        <v>0</v>
      </c>
      <c r="DY420" s="65">
        <f t="shared" si="262"/>
        <v>-4.7485380116959068E-2</v>
      </c>
      <c r="DZ420" s="65">
        <v>3.4686716791979953E-2</v>
      </c>
      <c r="EA420" s="65">
        <v>4.5297333482093048E-2</v>
      </c>
      <c r="EB420" s="65">
        <f t="shared" si="263"/>
        <v>1.0610616690113095E-2</v>
      </c>
      <c r="EC420" s="65">
        <v>1.2297410192147034E-2</v>
      </c>
      <c r="ED420" s="65">
        <v>3.7846951045656836E-2</v>
      </c>
      <c r="EE420" s="65">
        <f t="shared" si="264"/>
        <v>2.55495408535098E-2</v>
      </c>
      <c r="EF420" s="65">
        <v>5.0125313283208019E-4</v>
      </c>
      <c r="EG420" s="65">
        <v>0</v>
      </c>
      <c r="EH420" s="65">
        <f t="shared" si="265"/>
        <v>-5.0125313283208019E-4</v>
      </c>
      <c r="EI420" s="65">
        <v>0</v>
      </c>
      <c r="EJ420" s="65">
        <v>7.809885083119491E-4</v>
      </c>
      <c r="EK420" s="65">
        <f t="shared" si="266"/>
        <v>7.809885083119491E-4</v>
      </c>
      <c r="EL420" s="65">
        <v>0.54392648287385137</v>
      </c>
      <c r="EM420" s="65">
        <v>8.3925273036061829E-2</v>
      </c>
      <c r="EN420" s="65">
        <f t="shared" si="267"/>
        <v>-0.46000120983778953</v>
      </c>
      <c r="EO420" s="65">
        <v>4.1771094402673348E-3</v>
      </c>
      <c r="EP420" s="65">
        <v>0.23620563551390283</v>
      </c>
      <c r="EQ420" s="65">
        <f t="shared" si="268"/>
        <v>0.2320285260736355</v>
      </c>
      <c r="ER420" s="65">
        <v>1.5568588137009189</v>
      </c>
      <c r="ES420" s="65">
        <v>1.5495803736348195E-3</v>
      </c>
      <c r="ET420" s="65">
        <f t="shared" si="269"/>
        <v>-1.5553092333272842</v>
      </c>
      <c r="EU420" s="65">
        <v>8.7830576441102757</v>
      </c>
      <c r="EV420" s="65">
        <v>0.26316833401514866</v>
      </c>
      <c r="EW420" s="65">
        <f t="shared" si="270"/>
        <v>-8.5198893100951274</v>
      </c>
      <c r="EX420" s="65">
        <v>1.4451461988304095</v>
      </c>
      <c r="EY420" s="65">
        <v>12.840529584588493</v>
      </c>
      <c r="EZ420" s="65">
        <f t="shared" si="271"/>
        <v>11.395383385758084</v>
      </c>
      <c r="FA420" s="65">
        <v>9.1762740183792824E-2</v>
      </c>
      <c r="FB420" s="65">
        <v>3.0047107243358502</v>
      </c>
      <c r="FC420" s="65">
        <f t="shared" si="272"/>
        <v>2.9129479841520576</v>
      </c>
      <c r="FD420" s="72">
        <v>2.2671818228340408</v>
      </c>
      <c r="FE420" s="66" t="s">
        <v>0</v>
      </c>
      <c r="FF420" s="66">
        <v>1.2394366197183095</v>
      </c>
      <c r="FG420" s="67">
        <v>0.65789473684210531</v>
      </c>
      <c r="FH420" s="67">
        <v>13.636363636363637</v>
      </c>
      <c r="FI420" s="67">
        <v>0.31933884297520643</v>
      </c>
      <c r="FJ420" s="67">
        <v>3.166666666666667</v>
      </c>
      <c r="FK420" s="67">
        <v>5.2649006622516552</v>
      </c>
      <c r="FL420" s="67">
        <v>11.14406779661017</v>
      </c>
      <c r="FM420" s="67">
        <v>1.9608433734939763</v>
      </c>
      <c r="FN420" s="67">
        <v>5.5232558139534884</v>
      </c>
      <c r="FO420" s="67">
        <v>4.0944395410414822</v>
      </c>
      <c r="FP420" s="67" t="s">
        <v>0</v>
      </c>
      <c r="FQ420" s="67">
        <v>4.6679389312977104</v>
      </c>
      <c r="FR420" s="67" t="s">
        <v>0</v>
      </c>
      <c r="FS420" s="67">
        <v>0.39518364518364524</v>
      </c>
      <c r="FT420" s="67">
        <v>-1</v>
      </c>
      <c r="FU420" s="67">
        <v>-1</v>
      </c>
      <c r="FV420" s="67" t="s">
        <v>0</v>
      </c>
      <c r="FW420" s="67">
        <v>0.62698412698412698</v>
      </c>
      <c r="FX420" s="67" t="s">
        <v>0</v>
      </c>
      <c r="FY420" s="67">
        <v>0.29651972157772621</v>
      </c>
      <c r="FZ420" s="67" t="s">
        <v>0</v>
      </c>
      <c r="GA420" s="67">
        <v>0.39637561779242181</v>
      </c>
      <c r="GB420" s="67">
        <v>9.0923520923520922</v>
      </c>
      <c r="GC420" s="67">
        <v>8.3433476394849784</v>
      </c>
      <c r="GD420" s="67" t="s">
        <v>0</v>
      </c>
      <c r="GE420" s="67">
        <v>9.8544395924308574</v>
      </c>
      <c r="GF420" s="67">
        <v>-1</v>
      </c>
      <c r="GG420" s="67">
        <v>2.5202312138728322</v>
      </c>
      <c r="GH420" s="67">
        <v>7.2961956521739122</v>
      </c>
      <c r="GI420" s="67">
        <v>-1</v>
      </c>
      <c r="GJ420" s="67" t="s">
        <v>0</v>
      </c>
      <c r="GK420" s="67">
        <v>-0.58407568962339496</v>
      </c>
      <c r="GL420" s="67">
        <v>151.43199999999999</v>
      </c>
      <c r="GM420" s="67">
        <v>-0.99731696323166408</v>
      </c>
      <c r="GN420" s="67">
        <v>-0.91923008145856877</v>
      </c>
      <c r="GO420" s="67">
        <v>22.951509966239652</v>
      </c>
      <c r="GP420" s="67">
        <v>87.266933721777136</v>
      </c>
    </row>
    <row r="421" spans="1:198" ht="13.8">
      <c r="A421" s="2">
        <v>4212502</v>
      </c>
      <c r="B421" s="2" t="s">
        <v>745</v>
      </c>
      <c r="C421" s="64">
        <v>0</v>
      </c>
      <c r="D421" s="64">
        <v>1</v>
      </c>
      <c r="E421" s="64">
        <v>0</v>
      </c>
      <c r="F421" s="64">
        <v>0</v>
      </c>
      <c r="G421" s="65">
        <v>17669</v>
      </c>
      <c r="H421" s="65">
        <v>25141</v>
      </c>
      <c r="I421" s="65">
        <v>15984</v>
      </c>
      <c r="J421" s="65">
        <v>23064</v>
      </c>
      <c r="K421" s="66">
        <v>0.90463523685550962</v>
      </c>
      <c r="L421" s="66">
        <v>0.91738594327990131</v>
      </c>
      <c r="M421" s="65">
        <v>1685</v>
      </c>
      <c r="N421" s="65">
        <v>2077</v>
      </c>
      <c r="O421" s="65">
        <v>71498</v>
      </c>
      <c r="P421" s="65">
        <v>298416</v>
      </c>
      <c r="Q421" s="65">
        <v>11308</v>
      </c>
      <c r="R421" s="65">
        <v>32134</v>
      </c>
      <c r="S421" s="65">
        <v>4598797.2289074212</v>
      </c>
      <c r="T421" s="65">
        <v>19755335.824140463</v>
      </c>
      <c r="U421" s="65">
        <v>4295114.5875418838</v>
      </c>
      <c r="V421" s="65">
        <v>18445611.213622555</v>
      </c>
      <c r="W421" s="65">
        <v>303682.64136553003</v>
      </c>
      <c r="X421" s="65">
        <v>1309724.6105178723</v>
      </c>
      <c r="Y421" s="65">
        <v>518.2515191492671</v>
      </c>
      <c r="Z421" s="65">
        <v>1223.4988290228716</v>
      </c>
      <c r="AA421" s="65">
        <v>572.95089103874989</v>
      </c>
      <c r="AB421" s="65">
        <v>1652.7118157551167</v>
      </c>
      <c r="AC421" s="65">
        <v>1.1055459943065371</v>
      </c>
      <c r="AD421" s="65">
        <v>1.3508078443156577</v>
      </c>
      <c r="AE421" s="65">
        <v>1.2218468080678662</v>
      </c>
      <c r="AF421" s="65">
        <v>0.65981420735853902</v>
      </c>
      <c r="AG421" s="65">
        <v>1.0144930491646922</v>
      </c>
      <c r="AH421" s="65">
        <v>1.5375435052028561</v>
      </c>
      <c r="AI421" s="66">
        <v>0.15692182920985465</v>
      </c>
      <c r="AJ421" s="66">
        <v>0.15688936729264236</v>
      </c>
      <c r="AK421" s="66">
        <v>0.15359355525035445</v>
      </c>
      <c r="AL421" s="66">
        <v>0.11008925497505717</v>
      </c>
      <c r="AM421" s="66">
        <v>3.5898150626443748E-2</v>
      </c>
      <c r="AN421" s="66">
        <v>2.1136168543335332E-2</v>
      </c>
      <c r="AO421" s="65">
        <v>60.3</v>
      </c>
      <c r="AP421" s="65">
        <v>62</v>
      </c>
      <c r="AQ421" s="65">
        <v>4.7164249498879854E-3</v>
      </c>
      <c r="AR421" s="65">
        <v>5.0828820978817866E-4</v>
      </c>
      <c r="AS421" s="65">
        <f t="shared" si="234"/>
        <v>-4.2081367400998064E-3</v>
      </c>
      <c r="AT421" s="65">
        <v>0</v>
      </c>
      <c r="AU421" s="65">
        <v>0</v>
      </c>
      <c r="AV421" s="65">
        <f t="shared" si="235"/>
        <v>0</v>
      </c>
      <c r="AW421" s="65">
        <v>0</v>
      </c>
      <c r="AX421" s="65">
        <v>0</v>
      </c>
      <c r="AY421" s="65">
        <f t="shared" si="236"/>
        <v>0</v>
      </c>
      <c r="AZ421" s="65">
        <v>0</v>
      </c>
      <c r="BA421" s="65">
        <v>0</v>
      </c>
      <c r="BB421" s="65">
        <f t="shared" si="237"/>
        <v>0</v>
      </c>
      <c r="BC421" s="65">
        <v>0</v>
      </c>
      <c r="BD421" s="65">
        <v>0</v>
      </c>
      <c r="BE421" s="65">
        <f t="shared" si="238"/>
        <v>0</v>
      </c>
      <c r="BF421" s="65">
        <v>0</v>
      </c>
      <c r="BG421" s="65">
        <v>0</v>
      </c>
      <c r="BH421" s="65">
        <f t="shared" si="239"/>
        <v>0</v>
      </c>
      <c r="BI421" s="65">
        <v>1.8865699799551939E-3</v>
      </c>
      <c r="BJ421" s="65">
        <v>1.4522520279662248E-4</v>
      </c>
      <c r="BK421" s="65">
        <f t="shared" si="240"/>
        <v>-1.7413447771585714E-3</v>
      </c>
      <c r="BL421" s="65">
        <v>0</v>
      </c>
      <c r="BM421" s="65">
        <v>0</v>
      </c>
      <c r="BN421" s="65">
        <f t="shared" si="241"/>
        <v>0</v>
      </c>
      <c r="BO421" s="65">
        <v>1.7686593562079943E-4</v>
      </c>
      <c r="BP421" s="65">
        <v>0</v>
      </c>
      <c r="BQ421" s="65">
        <f t="shared" si="242"/>
        <v>-1.7686593562079943E-4</v>
      </c>
      <c r="BR421" s="65">
        <v>0</v>
      </c>
      <c r="BS421" s="65">
        <v>0</v>
      </c>
      <c r="BT421" s="65">
        <f t="shared" si="243"/>
        <v>0</v>
      </c>
      <c r="BU421" s="65">
        <v>1.3559721730927957E-3</v>
      </c>
      <c r="BV421" s="65">
        <v>3.6306300699155615E-4</v>
      </c>
      <c r="BW421" s="65">
        <f t="shared" si="244"/>
        <v>-9.9290916610123969E-4</v>
      </c>
      <c r="BX421" s="65">
        <v>1.7686593562079943E-4</v>
      </c>
      <c r="BY421" s="65">
        <v>0</v>
      </c>
      <c r="BZ421" s="65">
        <f t="shared" si="245"/>
        <v>-1.7686593562079943E-4</v>
      </c>
      <c r="CA421" s="65">
        <v>0</v>
      </c>
      <c r="CB421" s="65">
        <v>0</v>
      </c>
      <c r="CC421" s="65">
        <f t="shared" si="246"/>
        <v>0</v>
      </c>
      <c r="CD421" s="65">
        <v>0</v>
      </c>
      <c r="CE421" s="65">
        <v>0</v>
      </c>
      <c r="CF421" s="65">
        <f t="shared" si="247"/>
        <v>0</v>
      </c>
      <c r="CG421" s="65">
        <v>0</v>
      </c>
      <c r="CH421" s="65">
        <v>0</v>
      </c>
      <c r="CI421" s="65">
        <f t="shared" si="248"/>
        <v>0</v>
      </c>
      <c r="CJ421" s="65">
        <v>6.7209055535903785E-3</v>
      </c>
      <c r="CK421" s="65">
        <v>5.7052758241530254E-4</v>
      </c>
      <c r="CL421" s="65">
        <f t="shared" si="249"/>
        <v>-6.1503779711750764E-3</v>
      </c>
      <c r="CM421" s="65">
        <v>6.7209055535903785E-3</v>
      </c>
      <c r="CN421" s="65">
        <v>5.7052758241530254E-4</v>
      </c>
      <c r="CO421" s="65">
        <f t="shared" si="250"/>
        <v>-6.1503779711750764E-3</v>
      </c>
      <c r="CP421" s="65">
        <v>0</v>
      </c>
      <c r="CQ421" s="65">
        <v>0</v>
      </c>
      <c r="CR421" s="65">
        <f t="shared" si="251"/>
        <v>0</v>
      </c>
      <c r="CS421" s="65">
        <v>0</v>
      </c>
      <c r="CT421" s="65">
        <v>0</v>
      </c>
      <c r="CU421" s="65">
        <f t="shared" si="252"/>
        <v>0</v>
      </c>
      <c r="CV421" s="65">
        <v>0</v>
      </c>
      <c r="CW421" s="65">
        <v>0</v>
      </c>
      <c r="CX421" s="65">
        <f t="shared" si="253"/>
        <v>0</v>
      </c>
      <c r="CY421" s="65">
        <v>0</v>
      </c>
      <c r="CZ421" s="65">
        <v>0</v>
      </c>
      <c r="DA421" s="65">
        <f t="shared" si="254"/>
        <v>0</v>
      </c>
      <c r="DB421" s="65">
        <v>0</v>
      </c>
      <c r="DC421" s="65">
        <v>0</v>
      </c>
      <c r="DD421" s="65">
        <f t="shared" si="255"/>
        <v>0</v>
      </c>
      <c r="DE421" s="65">
        <v>0</v>
      </c>
      <c r="DF421" s="65">
        <v>0</v>
      </c>
      <c r="DG421" s="65">
        <f t="shared" si="256"/>
        <v>0</v>
      </c>
      <c r="DH421" s="65">
        <v>0</v>
      </c>
      <c r="DI421" s="65">
        <v>0</v>
      </c>
      <c r="DJ421" s="65">
        <f t="shared" si="257"/>
        <v>0</v>
      </c>
      <c r="DK421" s="65">
        <v>3.5314231812286288E-2</v>
      </c>
      <c r="DL421" s="65">
        <v>6.5351341258480114E-3</v>
      </c>
      <c r="DM421" s="65">
        <f t="shared" si="258"/>
        <v>-2.8779097686438278E-2</v>
      </c>
      <c r="DN421" s="65">
        <v>4.2153047989623863E-3</v>
      </c>
      <c r="DO421" s="65">
        <v>3.0497292587290722E-3</v>
      </c>
      <c r="DP421" s="65">
        <f t="shared" si="259"/>
        <v>-1.1655755402333141E-3</v>
      </c>
      <c r="DQ421" s="65">
        <v>0</v>
      </c>
      <c r="DR421" s="65">
        <v>0</v>
      </c>
      <c r="DS421" s="65">
        <f t="shared" si="260"/>
        <v>0</v>
      </c>
      <c r="DT421" s="65">
        <v>3.1098927013323903E-2</v>
      </c>
      <c r="DU421" s="65">
        <v>3.4854048671189393E-3</v>
      </c>
      <c r="DV421" s="65">
        <f t="shared" si="261"/>
        <v>-2.7613522146204963E-2</v>
      </c>
      <c r="DW421" s="65">
        <v>1.3264945171559957E-2</v>
      </c>
      <c r="DX421" s="65">
        <v>0</v>
      </c>
      <c r="DY421" s="65">
        <f t="shared" si="262"/>
        <v>-1.3264945171559957E-2</v>
      </c>
      <c r="DZ421" s="65">
        <v>1.1201509255983965E-2</v>
      </c>
      <c r="EA421" s="65">
        <v>4.2903674197630755E-2</v>
      </c>
      <c r="EB421" s="65">
        <f t="shared" si="263"/>
        <v>3.1702164941646793E-2</v>
      </c>
      <c r="EC421" s="65">
        <v>2.0044806037023935E-3</v>
      </c>
      <c r="ED421" s="65">
        <v>5.0828820978817866E-4</v>
      </c>
      <c r="EE421" s="65">
        <f t="shared" si="264"/>
        <v>-1.496192393914215E-3</v>
      </c>
      <c r="EF421" s="65">
        <v>5.8955311873599808E-5</v>
      </c>
      <c r="EG421" s="65">
        <v>0</v>
      </c>
      <c r="EH421" s="65">
        <f t="shared" si="265"/>
        <v>-5.8955311873599808E-5</v>
      </c>
      <c r="EI421" s="65">
        <v>0</v>
      </c>
      <c r="EJ421" s="65">
        <v>0</v>
      </c>
      <c r="EK421" s="65">
        <f t="shared" si="266"/>
        <v>0</v>
      </c>
      <c r="EL421" s="65">
        <v>0.29330267657115905</v>
      </c>
      <c r="EM421" s="65">
        <v>4.341196240741893E-2</v>
      </c>
      <c r="EN421" s="65">
        <f t="shared" si="267"/>
        <v>-0.24989071416374012</v>
      </c>
      <c r="EO421" s="65">
        <v>3.4724678693550289E-2</v>
      </c>
      <c r="EP421" s="65">
        <v>0.14133524200742725</v>
      </c>
      <c r="EQ421" s="65">
        <f t="shared" si="268"/>
        <v>0.10661056331387697</v>
      </c>
      <c r="ER421" s="65">
        <v>4.6368352788586253E-2</v>
      </c>
      <c r="ES421" s="65">
        <v>1.0663679176780565E-2</v>
      </c>
      <c r="ET421" s="65">
        <f t="shared" si="269"/>
        <v>-3.5704673611805689E-2</v>
      </c>
      <c r="EU421" s="65">
        <v>0.88727744369767725</v>
      </c>
      <c r="EV421" s="65">
        <v>6.9604365054666915E-3</v>
      </c>
      <c r="EW421" s="65">
        <f t="shared" si="270"/>
        <v>-0.88031700719221051</v>
      </c>
      <c r="EX421" s="65">
        <v>9.3738945879023705E-2</v>
      </c>
      <c r="EY421" s="65">
        <v>7.7135329142548906E-2</v>
      </c>
      <c r="EZ421" s="65">
        <f t="shared" si="271"/>
        <v>-1.6603616736474799E-2</v>
      </c>
      <c r="FA421" s="65">
        <v>1.1643674095035961E-2</v>
      </c>
      <c r="FB421" s="65">
        <v>7.3836642393311336E-2</v>
      </c>
      <c r="FC421" s="65">
        <f t="shared" si="272"/>
        <v>6.2192968298275378E-2</v>
      </c>
      <c r="FD421" s="72">
        <v>-0.69375000000000009</v>
      </c>
      <c r="FE421" s="66" t="s">
        <v>0</v>
      </c>
      <c r="FF421" s="66" t="s">
        <v>0</v>
      </c>
      <c r="FG421" s="67" t="s">
        <v>0</v>
      </c>
      <c r="FH421" s="67" t="s">
        <v>0</v>
      </c>
      <c r="FI421" s="67" t="s">
        <v>0</v>
      </c>
      <c r="FJ421" s="67">
        <v>-0.78125</v>
      </c>
      <c r="FK421" s="67" t="s">
        <v>0</v>
      </c>
      <c r="FL421" s="67">
        <v>-1</v>
      </c>
      <c r="FM421" s="67" t="s">
        <v>0</v>
      </c>
      <c r="FN421" s="67">
        <v>-0.23913043478260876</v>
      </c>
      <c r="FO421" s="67">
        <v>-1</v>
      </c>
      <c r="FP421" s="67" t="s">
        <v>0</v>
      </c>
      <c r="FQ421" s="67" t="s">
        <v>0</v>
      </c>
      <c r="FR421" s="67" t="s">
        <v>0</v>
      </c>
      <c r="FS421" s="67">
        <v>-0.75877192982456143</v>
      </c>
      <c r="FT421" s="67">
        <v>-0.75877192982456143</v>
      </c>
      <c r="FU421" s="67" t="s">
        <v>0</v>
      </c>
      <c r="FV421" s="67" t="s">
        <v>0</v>
      </c>
      <c r="FW421" s="67" t="s">
        <v>0</v>
      </c>
      <c r="FX421" s="67" t="s">
        <v>0</v>
      </c>
      <c r="FY421" s="67" t="s">
        <v>0</v>
      </c>
      <c r="FZ421" s="67" t="s">
        <v>0</v>
      </c>
      <c r="GA421" s="67" t="s">
        <v>0</v>
      </c>
      <c r="GB421" s="67">
        <v>-0.47412353923205341</v>
      </c>
      <c r="GC421" s="67">
        <v>1.0559440559440558</v>
      </c>
      <c r="GD421" s="67" t="s">
        <v>0</v>
      </c>
      <c r="GE421" s="67">
        <v>-0.68151658767772516</v>
      </c>
      <c r="GF421" s="67">
        <v>-1</v>
      </c>
      <c r="GG421" s="67">
        <v>9.8842105263157904</v>
      </c>
      <c r="GH421" s="67">
        <v>-0.27941176470588247</v>
      </c>
      <c r="GI421" s="67">
        <v>-1</v>
      </c>
      <c r="GJ421" s="67" t="s">
        <v>0</v>
      </c>
      <c r="GK421" s="67">
        <v>-0.5793969849246231</v>
      </c>
      <c r="GL421" s="67">
        <v>10.566213921901529</v>
      </c>
      <c r="GM421" s="67">
        <v>-0.34647171010807376</v>
      </c>
      <c r="GN421" s="67">
        <v>-0.97770764119601328</v>
      </c>
      <c r="GO421" s="67">
        <v>1.3383647798742135</v>
      </c>
      <c r="GP421" s="67">
        <v>17.020253164556962</v>
      </c>
    </row>
    <row r="422" spans="1:198" ht="13.8">
      <c r="A422" s="2">
        <v>4212601</v>
      </c>
      <c r="B422" s="2" t="s">
        <v>746</v>
      </c>
      <c r="C422" s="64">
        <v>0</v>
      </c>
      <c r="D422" s="64">
        <v>1</v>
      </c>
      <c r="E422" s="64">
        <v>0</v>
      </c>
      <c r="F422" s="64">
        <v>0</v>
      </c>
      <c r="G422" s="65">
        <v>3233</v>
      </c>
      <c r="H422" s="65">
        <v>2988</v>
      </c>
      <c r="I422" s="65">
        <v>1320</v>
      </c>
      <c r="J422" s="65">
        <v>1481</v>
      </c>
      <c r="K422" s="66">
        <v>0.4082895143829261</v>
      </c>
      <c r="L422" s="66">
        <v>0.49564926372155288</v>
      </c>
      <c r="M422" s="65">
        <v>1913</v>
      </c>
      <c r="N422" s="65">
        <v>1507</v>
      </c>
      <c r="O422" s="65">
        <v>15572</v>
      </c>
      <c r="P422" s="65">
        <v>44736</v>
      </c>
      <c r="Q422" s="65">
        <v>5610</v>
      </c>
      <c r="R422" s="65">
        <v>11177</v>
      </c>
      <c r="S422" s="65">
        <v>813543.73661867937</v>
      </c>
      <c r="T422" s="65">
        <v>2738066.5736652887</v>
      </c>
      <c r="U422" s="65">
        <v>380004.90063770965</v>
      </c>
      <c r="V422" s="65">
        <v>1331434.6419008761</v>
      </c>
      <c r="W422" s="65">
        <v>433538.83598096995</v>
      </c>
      <c r="X422" s="65">
        <v>1406631.9317644124</v>
      </c>
      <c r="Y422" s="65">
        <v>496.13344866298456</v>
      </c>
      <c r="Z422" s="65">
        <v>1262.0356391277676</v>
      </c>
      <c r="AA422" s="65">
        <v>726.30736727597139</v>
      </c>
      <c r="AB422" s="65">
        <v>2865.3714077540699</v>
      </c>
      <c r="AC422" s="65">
        <v>1.4639354980666508</v>
      </c>
      <c r="AD422" s="65">
        <v>2.2704362055372842</v>
      </c>
      <c r="AE422" s="65">
        <v>1.5509127338846145</v>
      </c>
      <c r="AF422" s="65">
        <v>1.6713442167802162</v>
      </c>
      <c r="AG422" s="65">
        <v>2.8989512284303935</v>
      </c>
      <c r="AH422" s="65">
        <v>1.7345028027889537</v>
      </c>
      <c r="AI422" s="66">
        <v>0.1290321521035207</v>
      </c>
      <c r="AJ422" s="66">
        <v>0.13358232447820528</v>
      </c>
      <c r="AK422" s="66">
        <v>0.1112999005129276</v>
      </c>
      <c r="AL422" s="66">
        <v>7.1362001460935298E-2</v>
      </c>
      <c r="AM422" s="66">
        <v>-7.8496524462190465E-3</v>
      </c>
      <c r="AN422" s="66">
        <v>-2.3572891457547152E-2</v>
      </c>
      <c r="AO422" s="65">
        <v>96.7</v>
      </c>
      <c r="AP422" s="65">
        <v>96.4</v>
      </c>
      <c r="AQ422" s="65">
        <v>0.41224004753416515</v>
      </c>
      <c r="AR422" s="65">
        <v>0.38710447048999436</v>
      </c>
      <c r="AS422" s="65">
        <f t="shared" si="234"/>
        <v>-2.5135577044170798E-2</v>
      </c>
      <c r="AT422" s="65">
        <v>0</v>
      </c>
      <c r="AU422" s="65">
        <v>0</v>
      </c>
      <c r="AV422" s="65">
        <f t="shared" si="235"/>
        <v>0</v>
      </c>
      <c r="AW422" s="65">
        <v>0</v>
      </c>
      <c r="AX422" s="65">
        <v>0</v>
      </c>
      <c r="AY422" s="65">
        <f t="shared" si="236"/>
        <v>0</v>
      </c>
      <c r="AZ422" s="65">
        <v>3.8621509209744507E-3</v>
      </c>
      <c r="BA422" s="65">
        <v>8.0522501565715311E-4</v>
      </c>
      <c r="BB422" s="65">
        <f t="shared" si="237"/>
        <v>-3.0569259053172975E-3</v>
      </c>
      <c r="BC422" s="65">
        <v>0</v>
      </c>
      <c r="BD422" s="65">
        <v>4.8015269452148755E-3</v>
      </c>
      <c r="BE422" s="65">
        <f t="shared" si="238"/>
        <v>4.8015269452148755E-3</v>
      </c>
      <c r="BF422" s="65">
        <v>3.26797385620915E-3</v>
      </c>
      <c r="BG422" s="65">
        <v>5.0699352837672599E-3</v>
      </c>
      <c r="BH422" s="65">
        <f t="shared" si="239"/>
        <v>1.8019614275581099E-3</v>
      </c>
      <c r="BI422" s="65">
        <v>1.4735591206179443E-2</v>
      </c>
      <c r="BJ422" s="65">
        <v>6.7102084638096093E-3</v>
      </c>
      <c r="BK422" s="65">
        <f t="shared" si="240"/>
        <v>-8.0253827423698333E-3</v>
      </c>
      <c r="BL422" s="65">
        <v>3.0303030303030303E-3</v>
      </c>
      <c r="BM422" s="65">
        <v>1.8490352211386479E-3</v>
      </c>
      <c r="BN422" s="65">
        <f t="shared" si="241"/>
        <v>-1.1812678091643824E-3</v>
      </c>
      <c r="BO422" s="65">
        <v>4.2959001782531196E-2</v>
      </c>
      <c r="BP422" s="65">
        <v>1.619396975932719E-2</v>
      </c>
      <c r="BQ422" s="65">
        <f t="shared" si="242"/>
        <v>-2.6765032023204006E-2</v>
      </c>
      <c r="BR422" s="65">
        <v>2.1390374331550803E-3</v>
      </c>
      <c r="BS422" s="65">
        <v>6.6505621663535235E-3</v>
      </c>
      <c r="BT422" s="65">
        <f t="shared" si="243"/>
        <v>4.5115247331984432E-3</v>
      </c>
      <c r="BU422" s="65">
        <v>5.109922756981581E-2</v>
      </c>
      <c r="BV422" s="65">
        <v>1.4315111389460499E-2</v>
      </c>
      <c r="BW422" s="65">
        <f t="shared" si="244"/>
        <v>-3.6784116180355313E-2</v>
      </c>
      <c r="BX422" s="65">
        <v>0.28282828282828282</v>
      </c>
      <c r="BY422" s="65">
        <v>0.30959410694581135</v>
      </c>
      <c r="BZ422" s="65">
        <f t="shared" si="245"/>
        <v>2.6765824117528536E-2</v>
      </c>
      <c r="CA422" s="65">
        <v>6.5359477124183002E-4</v>
      </c>
      <c r="CB422" s="65">
        <v>5.1295815812233457E-3</v>
      </c>
      <c r="CC422" s="65">
        <f t="shared" si="246"/>
        <v>4.4759868099815154E-3</v>
      </c>
      <c r="CD422" s="65">
        <v>0</v>
      </c>
      <c r="CE422" s="65">
        <v>0</v>
      </c>
      <c r="CF422" s="65">
        <f t="shared" si="247"/>
        <v>0</v>
      </c>
      <c r="CG422" s="65">
        <v>5.9417706476530014E-3</v>
      </c>
      <c r="CH422" s="65">
        <v>2.6542602367958011E-3</v>
      </c>
      <c r="CI422" s="65">
        <f t="shared" si="248"/>
        <v>-3.2875104108572003E-3</v>
      </c>
      <c r="CJ422" s="65">
        <v>1.9964349376114084E-2</v>
      </c>
      <c r="CK422" s="65">
        <v>4.5361009215352958E-2</v>
      </c>
      <c r="CL422" s="65">
        <f t="shared" si="249"/>
        <v>2.5396659839238875E-2</v>
      </c>
      <c r="CM422" s="65">
        <v>0</v>
      </c>
      <c r="CN422" s="65">
        <v>0</v>
      </c>
      <c r="CO422" s="65">
        <f t="shared" si="250"/>
        <v>0</v>
      </c>
      <c r="CP422" s="65">
        <v>0</v>
      </c>
      <c r="CQ422" s="65">
        <v>0</v>
      </c>
      <c r="CR422" s="65">
        <f t="shared" si="251"/>
        <v>0</v>
      </c>
      <c r="CS422" s="65">
        <v>2.9708853238265007E-3</v>
      </c>
      <c r="CT422" s="65">
        <v>2.3262056007873309E-3</v>
      </c>
      <c r="CU422" s="65">
        <f t="shared" si="252"/>
        <v>-6.4467972303916977E-4</v>
      </c>
      <c r="CV422" s="65">
        <v>8.8532382650029703E-3</v>
      </c>
      <c r="CW422" s="65">
        <v>1.9295577227043632E-2</v>
      </c>
      <c r="CX422" s="65">
        <f t="shared" si="253"/>
        <v>1.0442338962040661E-2</v>
      </c>
      <c r="CY422" s="65">
        <v>0</v>
      </c>
      <c r="CZ422" s="65">
        <v>0</v>
      </c>
      <c r="DA422" s="65">
        <f t="shared" si="254"/>
        <v>0</v>
      </c>
      <c r="DB422" s="65">
        <v>5.941770647653001E-4</v>
      </c>
      <c r="DC422" s="65">
        <v>1.5806268825862635E-3</v>
      </c>
      <c r="DD422" s="65">
        <f t="shared" si="255"/>
        <v>9.8644981782096343E-4</v>
      </c>
      <c r="DE422" s="65">
        <v>2.4955436720142605E-3</v>
      </c>
      <c r="DF422" s="65">
        <v>1.2823953953058364E-3</v>
      </c>
      <c r="DG422" s="65">
        <f t="shared" si="256"/>
        <v>-1.213148276708424E-3</v>
      </c>
      <c r="DH422" s="65">
        <v>5.0505050505050501E-3</v>
      </c>
      <c r="DI422" s="65">
        <v>2.0876204109629894E-2</v>
      </c>
      <c r="DJ422" s="65">
        <f t="shared" si="257"/>
        <v>1.5825699059124843E-2</v>
      </c>
      <c r="DK422" s="65">
        <v>8.3184789067142011E-4</v>
      </c>
      <c r="DL422" s="65">
        <v>2.0935850407085978E-2</v>
      </c>
      <c r="DM422" s="65">
        <f t="shared" si="258"/>
        <v>2.010400251641456E-2</v>
      </c>
      <c r="DN422" s="65">
        <v>8.3184789067142011E-4</v>
      </c>
      <c r="DO422" s="65">
        <v>8.648713131132385E-3</v>
      </c>
      <c r="DP422" s="65">
        <f t="shared" si="259"/>
        <v>7.8168652404609646E-3</v>
      </c>
      <c r="DQ422" s="65">
        <v>0</v>
      </c>
      <c r="DR422" s="65">
        <v>0</v>
      </c>
      <c r="DS422" s="65">
        <f t="shared" si="260"/>
        <v>0</v>
      </c>
      <c r="DT422" s="65">
        <v>0</v>
      </c>
      <c r="DU422" s="65">
        <v>1.2287137275953597E-2</v>
      </c>
      <c r="DV422" s="65">
        <f t="shared" si="261"/>
        <v>1.2287137275953597E-2</v>
      </c>
      <c r="DW422" s="65">
        <v>0.11824123588829472</v>
      </c>
      <c r="DX422" s="65">
        <v>0</v>
      </c>
      <c r="DY422" s="65">
        <f t="shared" si="262"/>
        <v>-0.11824123588829472</v>
      </c>
      <c r="DZ422" s="65">
        <v>0.10701128936423054</v>
      </c>
      <c r="EA422" s="65">
        <v>0.42745519071903615</v>
      </c>
      <c r="EB422" s="65">
        <f t="shared" si="263"/>
        <v>0.3204439013548056</v>
      </c>
      <c r="EC422" s="65">
        <v>8.7344028520499103E-3</v>
      </c>
      <c r="ED422" s="65">
        <v>1.2943246547970534E-2</v>
      </c>
      <c r="EE422" s="65">
        <f t="shared" si="264"/>
        <v>4.2088436959206235E-3</v>
      </c>
      <c r="EF422" s="65">
        <v>2.4955436720142605E-3</v>
      </c>
      <c r="EG422" s="65">
        <v>8.9469446184128117E-5</v>
      </c>
      <c r="EH422" s="65">
        <f t="shared" si="265"/>
        <v>-2.4060742258301322E-3</v>
      </c>
      <c r="EI422" s="65">
        <v>0</v>
      </c>
      <c r="EJ422" s="65">
        <v>5.1594047299513878E-3</v>
      </c>
      <c r="EK422" s="65">
        <f t="shared" si="266"/>
        <v>5.1594047299513878E-3</v>
      </c>
      <c r="EL422" s="65">
        <v>0.95484254307783722</v>
      </c>
      <c r="EM422" s="65">
        <v>0.44564731144314218</v>
      </c>
      <c r="EN422" s="65">
        <f t="shared" si="267"/>
        <v>-0.50919523163469504</v>
      </c>
      <c r="EO422" s="65">
        <v>8.9126559714795004E-4</v>
      </c>
      <c r="EP422" s="65">
        <v>0.63049118725955089</v>
      </c>
      <c r="EQ422" s="65">
        <f t="shared" si="268"/>
        <v>0.62959992166240297</v>
      </c>
      <c r="ER422" s="65">
        <v>4.3166963755199053</v>
      </c>
      <c r="ES422" s="65">
        <v>4.3541797142942346E-3</v>
      </c>
      <c r="ET422" s="65">
        <f t="shared" si="269"/>
        <v>-4.312342195805611</v>
      </c>
      <c r="EU422" s="65">
        <v>75.916102198455135</v>
      </c>
      <c r="EV422" s="65">
        <v>3.7003966478780832</v>
      </c>
      <c r="EW422" s="65">
        <f t="shared" si="270"/>
        <v>-72.215705550577056</v>
      </c>
      <c r="EX422" s="65">
        <v>1.8315508021390374</v>
      </c>
      <c r="EY422" s="65">
        <v>49.13068503772628</v>
      </c>
      <c r="EZ422" s="65">
        <f t="shared" si="271"/>
        <v>47.299134235587246</v>
      </c>
      <c r="FA422" s="65">
        <v>0.26821152703505646</v>
      </c>
      <c r="FB422" s="65">
        <v>0.76839342697802038</v>
      </c>
      <c r="FC422" s="65">
        <f t="shared" si="272"/>
        <v>0.50018189994296391</v>
      </c>
      <c r="FD422" s="72">
        <v>0.87085615451138687</v>
      </c>
      <c r="FE422" s="66" t="s">
        <v>0</v>
      </c>
      <c r="FF422" s="66" t="s">
        <v>0</v>
      </c>
      <c r="FG422" s="67">
        <v>-0.58461538461538465</v>
      </c>
      <c r="FH422" s="67" t="s">
        <v>0</v>
      </c>
      <c r="FI422" s="67">
        <v>2.0909090909090908</v>
      </c>
      <c r="FJ422" s="67">
        <v>-9.2741935483870996E-2</v>
      </c>
      <c r="FK422" s="67">
        <v>0.21568627450980404</v>
      </c>
      <c r="FL422" s="67">
        <v>-0.24896265560165975</v>
      </c>
      <c r="FM422" s="67">
        <v>5.1944444444444438</v>
      </c>
      <c r="FN422" s="67">
        <v>-0.44186046511627908</v>
      </c>
      <c r="FO422" s="67">
        <v>1.1808823529411763</v>
      </c>
      <c r="FP422" s="67">
        <v>14.636363636363638</v>
      </c>
      <c r="FQ422" s="67" t="s">
        <v>0</v>
      </c>
      <c r="FR422" s="67">
        <v>-0.10999999999999999</v>
      </c>
      <c r="FS422" s="67">
        <v>3.5267857142857144</v>
      </c>
      <c r="FT422" s="67" t="s">
        <v>0</v>
      </c>
      <c r="FU422" s="67" t="s">
        <v>0</v>
      </c>
      <c r="FV422" s="67">
        <v>0.55999999999999983</v>
      </c>
      <c r="FW422" s="67">
        <v>3.3422818791946307</v>
      </c>
      <c r="FX422" s="67" t="s">
        <v>0</v>
      </c>
      <c r="FY422" s="67">
        <v>4.3</v>
      </c>
      <c r="FZ422" s="67">
        <v>2.3809523809523947E-2</v>
      </c>
      <c r="GA422" s="67">
        <v>7.2352941176470598</v>
      </c>
      <c r="GB422" s="67">
        <v>49.142857142857139</v>
      </c>
      <c r="GC422" s="67">
        <v>19.714285714285715</v>
      </c>
      <c r="GD422" s="67" t="s">
        <v>0</v>
      </c>
      <c r="GE422" s="67" t="s">
        <v>0</v>
      </c>
      <c r="GF422" s="67">
        <v>-1</v>
      </c>
      <c r="GG422" s="67">
        <v>6.9583564686285397</v>
      </c>
      <c r="GH422" s="67">
        <v>1.9523809523809521</v>
      </c>
      <c r="GI422" s="67">
        <v>-0.9285714285714286</v>
      </c>
      <c r="GJ422" s="67" t="s">
        <v>0</v>
      </c>
      <c r="GK422" s="67">
        <v>-7.013067828251407E-2</v>
      </c>
      <c r="GL422" s="67">
        <v>1408.4</v>
      </c>
      <c r="GM422" s="67">
        <v>-0.9979903647625602</v>
      </c>
      <c r="GN422" s="67">
        <v>-0.90288713499907647</v>
      </c>
      <c r="GO422" s="67">
        <v>52.443665855636652</v>
      </c>
      <c r="GP422" s="67">
        <v>4.7077979618963228</v>
      </c>
    </row>
    <row r="423" spans="1:198" ht="13.8">
      <c r="A423" s="2">
        <v>4212700</v>
      </c>
      <c r="B423" s="2" t="s">
        <v>747</v>
      </c>
      <c r="C423" s="64">
        <v>0</v>
      </c>
      <c r="D423" s="64">
        <v>1</v>
      </c>
      <c r="E423" s="64">
        <v>0</v>
      </c>
      <c r="F423" s="64">
        <v>0</v>
      </c>
      <c r="G423" s="65">
        <v>6413</v>
      </c>
      <c r="H423" s="65">
        <v>6131</v>
      </c>
      <c r="I423" s="65">
        <v>1818</v>
      </c>
      <c r="J423" s="65">
        <v>2225</v>
      </c>
      <c r="K423" s="66">
        <v>0.28348666770622172</v>
      </c>
      <c r="L423" s="66">
        <v>0.3629098026423096</v>
      </c>
      <c r="M423" s="65">
        <v>4595</v>
      </c>
      <c r="N423" s="65">
        <v>3906</v>
      </c>
      <c r="O423" s="65">
        <v>33104</v>
      </c>
      <c r="P423" s="65">
        <v>109308</v>
      </c>
      <c r="Q423" s="65">
        <v>18735</v>
      </c>
      <c r="R423" s="65">
        <v>56202</v>
      </c>
      <c r="S423" s="65">
        <v>1524432.9484784466</v>
      </c>
      <c r="T423" s="65">
        <v>4739877.11478741</v>
      </c>
      <c r="U423" s="65">
        <v>633087.38965384988</v>
      </c>
      <c r="V423" s="65">
        <v>1986660.9362797518</v>
      </c>
      <c r="W423" s="65">
        <v>891345.55882460007</v>
      </c>
      <c r="X423" s="65">
        <v>2753216.1785076596</v>
      </c>
      <c r="Y423" s="65">
        <v>503.06266856287812</v>
      </c>
      <c r="Z423" s="65">
        <v>1068.9872102247398</v>
      </c>
      <c r="AA423" s="65">
        <v>1256.0982445565321</v>
      </c>
      <c r="AB423" s="65">
        <v>2935.3328474772297</v>
      </c>
      <c r="AC423" s="65">
        <v>2.4969021218467371</v>
      </c>
      <c r="AD423" s="65">
        <v>2.7459008109742649</v>
      </c>
      <c r="AE423" s="65">
        <v>1.099723047591215</v>
      </c>
      <c r="AF423" s="65">
        <v>1.7850531482316636</v>
      </c>
      <c r="AG423" s="65">
        <v>3.9205056143175891</v>
      </c>
      <c r="AH423" s="65">
        <v>2.1962962941475328</v>
      </c>
      <c r="AI423" s="66">
        <v>0.12012341436904173</v>
      </c>
      <c r="AJ423" s="66">
        <v>0.12115590574601831</v>
      </c>
      <c r="AK423" s="66">
        <v>0.12687864147912431</v>
      </c>
      <c r="AL423" s="66">
        <v>0.11611721646794049</v>
      </c>
      <c r="AM423" s="66">
        <v>-4.4868350832096837E-3</v>
      </c>
      <c r="AN423" s="66">
        <v>-1.6114246006242339E-2</v>
      </c>
      <c r="AO423" s="65">
        <v>251.2</v>
      </c>
      <c r="AP423" s="65">
        <v>306.2</v>
      </c>
      <c r="AQ423" s="65">
        <v>0.75553776354416868</v>
      </c>
      <c r="AR423" s="65">
        <v>0.70487408514524996</v>
      </c>
      <c r="AS423" s="65">
        <f t="shared" si="234"/>
        <v>-5.0663678398918721E-2</v>
      </c>
      <c r="AT423" s="65">
        <v>0</v>
      </c>
      <c r="AU423" s="65">
        <v>0</v>
      </c>
      <c r="AV423" s="65">
        <f t="shared" si="235"/>
        <v>0</v>
      </c>
      <c r="AW423" s="65">
        <v>0</v>
      </c>
      <c r="AX423" s="65">
        <v>0</v>
      </c>
      <c r="AY423" s="65">
        <f t="shared" si="236"/>
        <v>0</v>
      </c>
      <c r="AZ423" s="65">
        <v>5.5155235299350592E-4</v>
      </c>
      <c r="BA423" s="65">
        <v>1.666607356796318E-3</v>
      </c>
      <c r="BB423" s="65">
        <f t="shared" si="237"/>
        <v>1.115055003802812E-3</v>
      </c>
      <c r="BC423" s="65">
        <v>4.0565785962103015E-3</v>
      </c>
      <c r="BD423" s="65">
        <v>4.946443187075193E-3</v>
      </c>
      <c r="BE423" s="65">
        <f t="shared" si="238"/>
        <v>8.898645908648915E-4</v>
      </c>
      <c r="BF423" s="65">
        <v>7.4014767369451114E-3</v>
      </c>
      <c r="BG423" s="65">
        <v>3.5111443246385065E-3</v>
      </c>
      <c r="BH423" s="65">
        <f t="shared" si="239"/>
        <v>-3.8903324123066049E-3</v>
      </c>
      <c r="BI423" s="65">
        <v>0</v>
      </c>
      <c r="BJ423" s="65">
        <v>2.2241201380733783E-3</v>
      </c>
      <c r="BK423" s="65">
        <f t="shared" si="240"/>
        <v>2.2241201380733783E-3</v>
      </c>
      <c r="BL423" s="65">
        <v>0.32701716929098834</v>
      </c>
      <c r="BM423" s="65">
        <v>9.9521962444990092E-2</v>
      </c>
      <c r="BN423" s="65">
        <f t="shared" si="241"/>
        <v>-0.22749520684599825</v>
      </c>
      <c r="BO423" s="65">
        <v>1.7809803398274177E-2</v>
      </c>
      <c r="BP423" s="65">
        <v>1.534346345918888E-2</v>
      </c>
      <c r="BQ423" s="65">
        <f t="shared" si="242"/>
        <v>-2.4663399390852971E-3</v>
      </c>
      <c r="BR423" s="65">
        <v>0.25871363757672805</v>
      </c>
      <c r="BS423" s="65">
        <v>0.48371944058930288</v>
      </c>
      <c r="BT423" s="65">
        <f t="shared" si="243"/>
        <v>0.22500580301257483</v>
      </c>
      <c r="BU423" s="65">
        <v>3.0869139756249445E-2</v>
      </c>
      <c r="BV423" s="65">
        <v>2.9002526600476852E-3</v>
      </c>
      <c r="BW423" s="65">
        <f t="shared" si="244"/>
        <v>-2.796888709620176E-2</v>
      </c>
      <c r="BX423" s="65">
        <v>9.5667645227292944E-2</v>
      </c>
      <c r="BY423" s="65">
        <v>8.1545140742322331E-2</v>
      </c>
      <c r="BZ423" s="65">
        <f t="shared" si="245"/>
        <v>-1.4122504484970613E-2</v>
      </c>
      <c r="CA423" s="65">
        <v>0</v>
      </c>
      <c r="CB423" s="65">
        <v>1.4115749142972372E-3</v>
      </c>
      <c r="CC423" s="65">
        <f t="shared" si="246"/>
        <v>1.4115749142972372E-3</v>
      </c>
      <c r="CD423" s="65">
        <v>2.8823058446757407E-3</v>
      </c>
      <c r="CE423" s="65">
        <v>4.8812023296917074E-3</v>
      </c>
      <c r="CF423" s="65">
        <f t="shared" si="247"/>
        <v>1.9988964850159666E-3</v>
      </c>
      <c r="CG423" s="65">
        <v>0</v>
      </c>
      <c r="CH423" s="65">
        <v>0</v>
      </c>
      <c r="CI423" s="65">
        <f t="shared" si="248"/>
        <v>0</v>
      </c>
      <c r="CJ423" s="65">
        <v>6.9210924294991543E-3</v>
      </c>
      <c r="CK423" s="65">
        <v>8.8075157467705778E-3</v>
      </c>
      <c r="CL423" s="65">
        <f t="shared" si="249"/>
        <v>1.8864233172714235E-3</v>
      </c>
      <c r="CM423" s="65">
        <v>0</v>
      </c>
      <c r="CN423" s="65">
        <v>0</v>
      </c>
      <c r="CO423" s="65">
        <f t="shared" si="250"/>
        <v>0</v>
      </c>
      <c r="CP423" s="65">
        <v>0</v>
      </c>
      <c r="CQ423" s="65">
        <v>0</v>
      </c>
      <c r="CR423" s="65">
        <f t="shared" si="251"/>
        <v>0</v>
      </c>
      <c r="CS423" s="65">
        <v>0</v>
      </c>
      <c r="CT423" s="65">
        <v>0</v>
      </c>
      <c r="CU423" s="65">
        <f t="shared" si="252"/>
        <v>0</v>
      </c>
      <c r="CV423" s="65">
        <v>4.1633306645316257E-3</v>
      </c>
      <c r="CW423" s="65">
        <v>3.908520455974283E-3</v>
      </c>
      <c r="CX423" s="65">
        <f t="shared" si="253"/>
        <v>-2.5481020855734268E-4</v>
      </c>
      <c r="CY423" s="65">
        <v>0</v>
      </c>
      <c r="CZ423" s="65">
        <v>0</v>
      </c>
      <c r="DA423" s="65">
        <f t="shared" si="254"/>
        <v>0</v>
      </c>
      <c r="DB423" s="65">
        <v>1.8859532070100527E-3</v>
      </c>
      <c r="DC423" s="65">
        <v>1.4708847846458609E-3</v>
      </c>
      <c r="DD423" s="65">
        <f t="shared" si="255"/>
        <v>-4.1506842236419179E-4</v>
      </c>
      <c r="DE423" s="65">
        <v>5.5155235299350592E-4</v>
      </c>
      <c r="DF423" s="65">
        <v>6.5240857383485761E-4</v>
      </c>
      <c r="DG423" s="65">
        <f t="shared" si="256"/>
        <v>1.0085622084135169E-4</v>
      </c>
      <c r="DH423" s="65">
        <v>0</v>
      </c>
      <c r="DI423" s="65">
        <v>2.7757019323155761E-3</v>
      </c>
      <c r="DJ423" s="65">
        <f t="shared" si="257"/>
        <v>2.7757019323155761E-3</v>
      </c>
      <c r="DK423" s="65">
        <v>9.5543101147584734E-3</v>
      </c>
      <c r="DL423" s="65">
        <v>4.8094373865698731E-2</v>
      </c>
      <c r="DM423" s="65">
        <f t="shared" si="258"/>
        <v>3.8540063750940254E-2</v>
      </c>
      <c r="DN423" s="65">
        <v>8.2199092607419273E-3</v>
      </c>
      <c r="DO423" s="65">
        <v>2.3866291828286063E-2</v>
      </c>
      <c r="DP423" s="65">
        <f t="shared" si="259"/>
        <v>1.5646382567544137E-2</v>
      </c>
      <c r="DQ423" s="65">
        <v>5.871363757672805E-4</v>
      </c>
      <c r="DR423" s="65">
        <v>2.0711006725739299E-2</v>
      </c>
      <c r="DS423" s="65">
        <f t="shared" si="260"/>
        <v>2.0123870349972019E-2</v>
      </c>
      <c r="DT423" s="65">
        <v>7.4726447824926612E-4</v>
      </c>
      <c r="DU423" s="65">
        <v>3.5170753116733687E-3</v>
      </c>
      <c r="DV423" s="65">
        <f t="shared" si="261"/>
        <v>2.7698108334241025E-3</v>
      </c>
      <c r="DW423" s="65">
        <v>8.5882038964504942E-2</v>
      </c>
      <c r="DX423" s="65">
        <v>1.7792961104587024E-5</v>
      </c>
      <c r="DY423" s="65">
        <f t="shared" si="262"/>
        <v>-8.5864246003400355E-2</v>
      </c>
      <c r="DZ423" s="65">
        <v>7.4263855528867537E-2</v>
      </c>
      <c r="EA423" s="65">
        <v>0.14302575234570536</v>
      </c>
      <c r="EB423" s="65">
        <f t="shared" si="263"/>
        <v>6.8761896816837823E-2</v>
      </c>
      <c r="EC423" s="65">
        <v>9.7678142514011201E-3</v>
      </c>
      <c r="ED423" s="65">
        <v>3.3628696487669478E-3</v>
      </c>
      <c r="EE423" s="65">
        <f t="shared" si="264"/>
        <v>-6.4049446026341727E-3</v>
      </c>
      <c r="EF423" s="65">
        <v>1.796993150075616E-3</v>
      </c>
      <c r="EG423" s="65">
        <v>1.2283074149199911E-2</v>
      </c>
      <c r="EH423" s="65">
        <f t="shared" si="265"/>
        <v>1.0486080999124296E-2</v>
      </c>
      <c r="EI423" s="65">
        <v>0</v>
      </c>
      <c r="EJ423" s="65">
        <v>9.8454384778714869E-4</v>
      </c>
      <c r="EK423" s="65">
        <f t="shared" si="266"/>
        <v>9.8454384778714869E-4</v>
      </c>
      <c r="EL423" s="65">
        <v>0.61738279512498884</v>
      </c>
      <c r="EM423" s="65">
        <v>0.15967403295256397</v>
      </c>
      <c r="EN423" s="65">
        <f t="shared" si="267"/>
        <v>-0.45770876217242484</v>
      </c>
      <c r="EO423" s="65">
        <v>4.3056667556267234E-2</v>
      </c>
      <c r="EP423" s="65">
        <v>0.25082144170432841</v>
      </c>
      <c r="EQ423" s="65">
        <f t="shared" si="268"/>
        <v>0.20776477414806116</v>
      </c>
      <c r="ER423" s="65">
        <v>0.3188328440530202</v>
      </c>
      <c r="ES423" s="65">
        <v>9.3709595150824991E-3</v>
      </c>
      <c r="ET423" s="65">
        <f t="shared" si="269"/>
        <v>-0.30946188453793771</v>
      </c>
      <c r="EU423" s="65">
        <v>1.5336713815496841</v>
      </c>
      <c r="EV423" s="65">
        <v>0.17170207465926479</v>
      </c>
      <c r="EW423" s="65">
        <f t="shared" si="270"/>
        <v>-1.3619693068904193</v>
      </c>
      <c r="EX423" s="65">
        <v>0.92518459211813886</v>
      </c>
      <c r="EY423" s="65">
        <v>0.4270310665100886</v>
      </c>
      <c r="EZ423" s="65">
        <f t="shared" si="271"/>
        <v>-0.49815352560805026</v>
      </c>
      <c r="FA423" s="65">
        <v>0.1672449070367405</v>
      </c>
      <c r="FB423" s="65">
        <v>0.17792961104587027</v>
      </c>
      <c r="FC423" s="65">
        <f t="shared" si="272"/>
        <v>1.068470400912977E-2</v>
      </c>
      <c r="FD423" s="72">
        <v>1.7986812669257035</v>
      </c>
      <c r="FE423" s="66" t="s">
        <v>0</v>
      </c>
      <c r="FF423" s="66" t="s">
        <v>0</v>
      </c>
      <c r="FG423" s="67">
        <v>8.064516129032258</v>
      </c>
      <c r="FH423" s="67">
        <v>2.6578947368421053</v>
      </c>
      <c r="FI423" s="67">
        <v>0.42307692307692335</v>
      </c>
      <c r="FJ423" s="67" t="s">
        <v>0</v>
      </c>
      <c r="FK423" s="67">
        <v>-8.7051142546246019E-2</v>
      </c>
      <c r="FL423" s="67">
        <v>1.5844155844155843</v>
      </c>
      <c r="FM423" s="67">
        <v>4.6088302042500517</v>
      </c>
      <c r="FN423" s="67">
        <v>-0.71815561959654173</v>
      </c>
      <c r="FO423" s="67">
        <v>1.5570020457504183</v>
      </c>
      <c r="FP423" s="67" t="s">
        <v>0</v>
      </c>
      <c r="FQ423" s="67">
        <v>4.0802469135802468</v>
      </c>
      <c r="FR423" s="67" t="s">
        <v>0</v>
      </c>
      <c r="FS423" s="67">
        <v>2.8174807197943448</v>
      </c>
      <c r="FT423" s="67" t="s">
        <v>0</v>
      </c>
      <c r="FU423" s="67" t="s">
        <v>0</v>
      </c>
      <c r="FV423" s="67" t="s">
        <v>0</v>
      </c>
      <c r="FW423" s="67">
        <v>1.816239316239316</v>
      </c>
      <c r="FX423" s="67" t="s">
        <v>0</v>
      </c>
      <c r="FY423" s="67">
        <v>1.3396226415094339</v>
      </c>
      <c r="FZ423" s="67">
        <v>2.5483870967741931</v>
      </c>
      <c r="GA423" s="67" t="s">
        <v>0</v>
      </c>
      <c r="GB423" s="67">
        <v>14.100558659217876</v>
      </c>
      <c r="GC423" s="67">
        <v>7.7099567099567103</v>
      </c>
      <c r="GD423" s="67">
        <v>104.81818181818181</v>
      </c>
      <c r="GE423" s="67">
        <v>13.119047619047619</v>
      </c>
      <c r="GF423" s="67">
        <v>-0.99937849596022377</v>
      </c>
      <c r="GG423" s="67">
        <v>4.7774317201724967</v>
      </c>
      <c r="GH423" s="67">
        <v>3.2786885245901676E-2</v>
      </c>
      <c r="GI423" s="67">
        <v>19.504950495049506</v>
      </c>
      <c r="GJ423" s="67" t="s">
        <v>0</v>
      </c>
      <c r="GK423" s="67">
        <v>-0.22414985590778091</v>
      </c>
      <c r="GL423" s="67">
        <v>16.475206611570247</v>
      </c>
      <c r="GM423" s="67">
        <v>-0.91183035714285721</v>
      </c>
      <c r="GN423" s="67">
        <v>-0.66415313225058004</v>
      </c>
      <c r="GO423" s="67">
        <v>0.3846153846153848</v>
      </c>
      <c r="GP423" s="67">
        <v>2.1914893617021276</v>
      </c>
    </row>
    <row r="424" spans="1:198" ht="13.8">
      <c r="A424" s="2">
        <v>4212809</v>
      </c>
      <c r="B424" s="2" t="s">
        <v>748</v>
      </c>
      <c r="C424" s="64">
        <v>0</v>
      </c>
      <c r="D424" s="64">
        <v>1</v>
      </c>
      <c r="E424" s="64">
        <v>0</v>
      </c>
      <c r="F424" s="64">
        <v>0</v>
      </c>
      <c r="G424" s="65">
        <v>10908</v>
      </c>
      <c r="H424" s="65">
        <v>17078</v>
      </c>
      <c r="I424" s="65">
        <v>8612</v>
      </c>
      <c r="J424" s="65">
        <v>15500</v>
      </c>
      <c r="K424" s="66">
        <v>0.78951228456178946</v>
      </c>
      <c r="L424" s="66">
        <v>0.90760042159503451</v>
      </c>
      <c r="M424" s="65">
        <v>2296</v>
      </c>
      <c r="N424" s="65">
        <v>1578</v>
      </c>
      <c r="O424" s="65">
        <v>47982</v>
      </c>
      <c r="P424" s="65">
        <v>239609</v>
      </c>
      <c r="Q424" s="65">
        <v>3101</v>
      </c>
      <c r="R424" s="65">
        <v>15180</v>
      </c>
      <c r="S424" s="65">
        <v>3568462.9475424956</v>
      </c>
      <c r="T424" s="65">
        <v>13878805.469142731</v>
      </c>
      <c r="U424" s="65">
        <v>3180204.9505356671</v>
      </c>
      <c r="V424" s="65">
        <v>13018975.103935368</v>
      </c>
      <c r="W424" s="65">
        <v>388257.99700683006</v>
      </c>
      <c r="X424" s="65">
        <v>859830.36520733696</v>
      </c>
      <c r="Y424" s="65">
        <v>665.27881093320991</v>
      </c>
      <c r="Z424" s="65">
        <v>1285.4557682699774</v>
      </c>
      <c r="AA424" s="65">
        <v>2044.5306211014804</v>
      </c>
      <c r="AB424" s="65">
        <v>1817.3088105510751</v>
      </c>
      <c r="AC424" s="65">
        <v>3.0731936558050688</v>
      </c>
      <c r="AD424" s="65">
        <v>1.4137466690097698</v>
      </c>
      <c r="AE424" s="65">
        <v>0.46002524648561982</v>
      </c>
      <c r="AF424" s="65">
        <v>0.97753931907723968</v>
      </c>
      <c r="AG424" s="65">
        <v>1.4159601422093193</v>
      </c>
      <c r="AH424" s="65">
        <v>1.4484943107413135</v>
      </c>
      <c r="AI424" s="66">
        <v>0.14547888917792084</v>
      </c>
      <c r="AJ424" s="66">
        <v>0.15136273432866365</v>
      </c>
      <c r="AK424" s="66">
        <v>0.17447148776057109</v>
      </c>
      <c r="AL424" s="66">
        <v>0.17213328979812248</v>
      </c>
      <c r="AM424" s="66">
        <v>4.5849487672112055E-2</v>
      </c>
      <c r="AN424" s="66">
        <v>-3.6806570134106376E-2</v>
      </c>
      <c r="AO424" s="65">
        <v>85.6</v>
      </c>
      <c r="AP424" s="65">
        <v>99.4</v>
      </c>
      <c r="AQ424" s="65">
        <v>0.21036224873696657</v>
      </c>
      <c r="AR424" s="65">
        <v>0.12050944224857268</v>
      </c>
      <c r="AS424" s="65">
        <f t="shared" si="234"/>
        <v>-8.9852806488393888E-2</v>
      </c>
      <c r="AT424" s="65">
        <v>0</v>
      </c>
      <c r="AU424" s="65">
        <v>0</v>
      </c>
      <c r="AV424" s="65">
        <f t="shared" si="235"/>
        <v>0</v>
      </c>
      <c r="AW424" s="65">
        <v>0</v>
      </c>
      <c r="AX424" s="65">
        <v>0</v>
      </c>
      <c r="AY424" s="65">
        <f t="shared" si="236"/>
        <v>0</v>
      </c>
      <c r="AZ424" s="65">
        <v>0.19434590992153067</v>
      </c>
      <c r="BA424" s="65">
        <v>0.11473429951690822</v>
      </c>
      <c r="BB424" s="65">
        <f t="shared" si="237"/>
        <v>-7.9611610404622446E-2</v>
      </c>
      <c r="BC424" s="65">
        <v>0</v>
      </c>
      <c r="BD424" s="65">
        <v>0</v>
      </c>
      <c r="BE424" s="65">
        <f t="shared" si="238"/>
        <v>0</v>
      </c>
      <c r="BF424" s="65">
        <v>0</v>
      </c>
      <c r="BG424" s="65">
        <v>0</v>
      </c>
      <c r="BH424" s="65">
        <f t="shared" si="239"/>
        <v>0</v>
      </c>
      <c r="BI424" s="65">
        <v>2.257336343115124E-3</v>
      </c>
      <c r="BJ424" s="65">
        <v>4.8309178743961351E-4</v>
      </c>
      <c r="BK424" s="65">
        <f t="shared" si="240"/>
        <v>-1.7742445556755105E-3</v>
      </c>
      <c r="BL424" s="65">
        <v>0</v>
      </c>
      <c r="BM424" s="65">
        <v>0</v>
      </c>
      <c r="BN424" s="65">
        <f t="shared" si="241"/>
        <v>0</v>
      </c>
      <c r="BO424" s="65">
        <v>1.3973986885950768E-3</v>
      </c>
      <c r="BP424" s="65">
        <v>0</v>
      </c>
      <c r="BQ424" s="65">
        <f t="shared" si="242"/>
        <v>-1.3973986885950768E-3</v>
      </c>
      <c r="BR424" s="65">
        <v>8.5993765452004728E-4</v>
      </c>
      <c r="BS424" s="65">
        <v>0</v>
      </c>
      <c r="BT424" s="65">
        <f t="shared" si="243"/>
        <v>-8.5993765452004728E-4</v>
      </c>
      <c r="BU424" s="65">
        <v>3.547242824895195E-3</v>
      </c>
      <c r="BV424" s="65">
        <v>5.2920509442248567E-3</v>
      </c>
      <c r="BW424" s="65">
        <f t="shared" si="244"/>
        <v>1.7448081193296616E-3</v>
      </c>
      <c r="BX424" s="65">
        <v>1.7198753090400946E-3</v>
      </c>
      <c r="BY424" s="65">
        <v>0</v>
      </c>
      <c r="BZ424" s="65">
        <f t="shared" si="245"/>
        <v>-1.7198753090400946E-3</v>
      </c>
      <c r="CA424" s="65">
        <v>0</v>
      </c>
      <c r="CB424" s="65">
        <v>0</v>
      </c>
      <c r="CC424" s="65">
        <f t="shared" si="246"/>
        <v>0</v>
      </c>
      <c r="CD424" s="65">
        <v>0</v>
      </c>
      <c r="CE424" s="65">
        <v>0</v>
      </c>
      <c r="CF424" s="65">
        <f t="shared" si="247"/>
        <v>0</v>
      </c>
      <c r="CG424" s="65">
        <v>0</v>
      </c>
      <c r="CH424" s="65">
        <v>0</v>
      </c>
      <c r="CI424" s="65">
        <f t="shared" si="248"/>
        <v>0</v>
      </c>
      <c r="CJ424" s="65">
        <v>0.19359346447382567</v>
      </c>
      <c r="CK424" s="65">
        <v>0.64202898550724641</v>
      </c>
      <c r="CL424" s="65">
        <f t="shared" si="249"/>
        <v>0.44843552103342077</v>
      </c>
      <c r="CM424" s="65">
        <v>0.19359346447382567</v>
      </c>
      <c r="CN424" s="65">
        <v>0.38034694773825212</v>
      </c>
      <c r="CO424" s="65">
        <f t="shared" si="250"/>
        <v>0.18675348326442645</v>
      </c>
      <c r="CP424" s="65">
        <v>0</v>
      </c>
      <c r="CQ424" s="65">
        <v>0</v>
      </c>
      <c r="CR424" s="65">
        <f t="shared" si="251"/>
        <v>0</v>
      </c>
      <c r="CS424" s="65">
        <v>0</v>
      </c>
      <c r="CT424" s="65">
        <v>0</v>
      </c>
      <c r="CU424" s="65">
        <f t="shared" si="252"/>
        <v>0</v>
      </c>
      <c r="CV424" s="65">
        <v>0</v>
      </c>
      <c r="CW424" s="65">
        <v>0</v>
      </c>
      <c r="CX424" s="65">
        <f t="shared" si="253"/>
        <v>0</v>
      </c>
      <c r="CY424" s="65">
        <v>0</v>
      </c>
      <c r="CZ424" s="65">
        <v>0</v>
      </c>
      <c r="DA424" s="65">
        <f t="shared" si="254"/>
        <v>0</v>
      </c>
      <c r="DB424" s="65">
        <v>0</v>
      </c>
      <c r="DC424" s="65">
        <v>0</v>
      </c>
      <c r="DD424" s="65">
        <f t="shared" si="255"/>
        <v>0</v>
      </c>
      <c r="DE424" s="65">
        <v>0</v>
      </c>
      <c r="DF424" s="65">
        <v>0</v>
      </c>
      <c r="DG424" s="65">
        <f t="shared" si="256"/>
        <v>0</v>
      </c>
      <c r="DH424" s="65">
        <v>0</v>
      </c>
      <c r="DI424" s="65">
        <v>0</v>
      </c>
      <c r="DJ424" s="65">
        <f t="shared" si="257"/>
        <v>0</v>
      </c>
      <c r="DK424" s="65">
        <v>0.1379125013436526</v>
      </c>
      <c r="DL424" s="65">
        <v>6.9235836627140973E-2</v>
      </c>
      <c r="DM424" s="65">
        <f t="shared" si="258"/>
        <v>-6.8676664716511626E-2</v>
      </c>
      <c r="DN424" s="65">
        <v>2.8162958185531547E-2</v>
      </c>
      <c r="DO424" s="65">
        <v>4.3917435221783048E-2</v>
      </c>
      <c r="DP424" s="65">
        <f t="shared" si="259"/>
        <v>1.5754477036251501E-2</v>
      </c>
      <c r="DQ424" s="65">
        <v>0</v>
      </c>
      <c r="DR424" s="65">
        <v>0</v>
      </c>
      <c r="DS424" s="65">
        <f t="shared" si="260"/>
        <v>0</v>
      </c>
      <c r="DT424" s="65">
        <v>0.10931957433086101</v>
      </c>
      <c r="DU424" s="65">
        <v>2.5208607817303472E-2</v>
      </c>
      <c r="DV424" s="65">
        <f t="shared" si="261"/>
        <v>-8.4110966513557539E-2</v>
      </c>
      <c r="DW424" s="65">
        <v>0.11200687950123615</v>
      </c>
      <c r="DX424" s="65">
        <v>0</v>
      </c>
      <c r="DY424" s="65">
        <f t="shared" si="262"/>
        <v>-0.11200687950123615</v>
      </c>
      <c r="DZ424" s="65">
        <v>8.5993765452004739E-2</v>
      </c>
      <c r="EA424" s="65">
        <v>4.1128678085199828E-2</v>
      </c>
      <c r="EB424" s="65">
        <f t="shared" si="263"/>
        <v>-4.4865087366804911E-2</v>
      </c>
      <c r="EC424" s="65">
        <v>2.2788347844781256E-2</v>
      </c>
      <c r="ED424" s="65">
        <v>1.1067193675889328E-2</v>
      </c>
      <c r="EE424" s="65">
        <f t="shared" si="264"/>
        <v>-1.1721154168891927E-2</v>
      </c>
      <c r="EF424" s="65">
        <v>3.2247662044501772E-4</v>
      </c>
      <c r="EG424" s="65">
        <v>8.7834870443566089E-5</v>
      </c>
      <c r="EH424" s="65">
        <f t="shared" si="265"/>
        <v>-2.3464175000145163E-4</v>
      </c>
      <c r="EI424" s="65">
        <v>1.0749220681500591E-4</v>
      </c>
      <c r="EJ424" s="65">
        <v>3.2938076416337287E-4</v>
      </c>
      <c r="EK424" s="65">
        <f t="shared" si="266"/>
        <v>2.2188855734836695E-4</v>
      </c>
      <c r="EL424" s="65">
        <v>1.5392884015908845</v>
      </c>
      <c r="EM424" s="65">
        <v>5.261308739569609E-2</v>
      </c>
      <c r="EN424" s="65">
        <f t="shared" si="267"/>
        <v>-1.4866753141951885</v>
      </c>
      <c r="EO424" s="65">
        <v>5.6863377405138131E-2</v>
      </c>
      <c r="EP424" s="65">
        <v>0.2626262626262626</v>
      </c>
      <c r="EQ424" s="65">
        <f t="shared" si="268"/>
        <v>0.20576288522112446</v>
      </c>
      <c r="ER424" s="65">
        <v>0.13501021175964742</v>
      </c>
      <c r="ES424" s="65">
        <v>7.5098814229249012E-3</v>
      </c>
      <c r="ET424" s="65">
        <f t="shared" si="269"/>
        <v>-0.12750033033672251</v>
      </c>
      <c r="EU424" s="65">
        <v>74.3159195958293</v>
      </c>
      <c r="EV424" s="65">
        <v>1.7523056653491437E-2</v>
      </c>
      <c r="EW424" s="65">
        <f t="shared" si="270"/>
        <v>-74.298396539175812</v>
      </c>
      <c r="EX424" s="65">
        <v>1.4687735139202409</v>
      </c>
      <c r="EY424" s="65">
        <v>9.4449714536671046</v>
      </c>
      <c r="EZ424" s="65">
        <f t="shared" si="271"/>
        <v>7.9761979397468634</v>
      </c>
      <c r="FA424" s="65">
        <v>9.050843813823499E-2</v>
      </c>
      <c r="FB424" s="65">
        <v>1.0304567413263066</v>
      </c>
      <c r="FC424" s="65">
        <f t="shared" si="272"/>
        <v>0.93994830318807165</v>
      </c>
      <c r="FD424" s="72">
        <v>1.8042922841083286</v>
      </c>
      <c r="FE424" s="66" t="s">
        <v>0</v>
      </c>
      <c r="FF424" s="66" t="s">
        <v>0</v>
      </c>
      <c r="FG424" s="67">
        <v>1.8899336283185844</v>
      </c>
      <c r="FH424" s="67" t="s">
        <v>0</v>
      </c>
      <c r="FI424" s="67" t="s">
        <v>0</v>
      </c>
      <c r="FJ424" s="67">
        <v>4.7619047619047672E-2</v>
      </c>
      <c r="FK424" s="67" t="s">
        <v>0</v>
      </c>
      <c r="FL424" s="67">
        <v>-1</v>
      </c>
      <c r="FM424" s="67">
        <v>-1</v>
      </c>
      <c r="FN424" s="67">
        <v>6.3030303030303028</v>
      </c>
      <c r="FO424" s="67">
        <v>-1</v>
      </c>
      <c r="FP424" s="67" t="s">
        <v>0</v>
      </c>
      <c r="FQ424" s="67" t="s">
        <v>0</v>
      </c>
      <c r="FR424" s="67" t="s">
        <v>0</v>
      </c>
      <c r="FS424" s="67">
        <v>15.234314269850081</v>
      </c>
      <c r="FT424" s="67">
        <v>8.6174347584675175</v>
      </c>
      <c r="FU424" s="67" t="s">
        <v>0</v>
      </c>
      <c r="FV424" s="67" t="s">
        <v>0</v>
      </c>
      <c r="FW424" s="67" t="s">
        <v>0</v>
      </c>
      <c r="FX424" s="67" t="s">
        <v>0</v>
      </c>
      <c r="FY424" s="67" t="s">
        <v>0</v>
      </c>
      <c r="FZ424" s="67" t="s">
        <v>0</v>
      </c>
      <c r="GA424" s="67" t="s">
        <v>0</v>
      </c>
      <c r="GB424" s="67">
        <v>1.4575214341387372</v>
      </c>
      <c r="GC424" s="67">
        <v>6.6335877862595423</v>
      </c>
      <c r="GD424" s="67" t="s">
        <v>0</v>
      </c>
      <c r="GE424" s="67">
        <v>0.12881022615535898</v>
      </c>
      <c r="GF424" s="67">
        <v>-1</v>
      </c>
      <c r="GG424" s="67">
        <v>1.3412500000000001</v>
      </c>
      <c r="GH424" s="67">
        <v>1.3773584905660377</v>
      </c>
      <c r="GI424" s="67">
        <v>0.33333333333333326</v>
      </c>
      <c r="GJ424" s="67">
        <v>14</v>
      </c>
      <c r="GK424" s="67">
        <v>-0.83268156424581008</v>
      </c>
      <c r="GL424" s="67">
        <v>21.60869565217391</v>
      </c>
      <c r="GM424" s="67">
        <v>-0.72770700636942676</v>
      </c>
      <c r="GN424" s="67">
        <v>-0.99884575496737593</v>
      </c>
      <c r="GO424" s="67">
        <v>30.478629976580791</v>
      </c>
      <c r="GP424" s="67">
        <v>54.732779097387173</v>
      </c>
    </row>
    <row r="425" spans="1:198" ht="13.8">
      <c r="A425" s="2">
        <v>4212908</v>
      </c>
      <c r="B425" s="2" t="s">
        <v>749</v>
      </c>
      <c r="C425" s="64">
        <v>0</v>
      </c>
      <c r="D425" s="64">
        <v>1</v>
      </c>
      <c r="E425" s="64">
        <v>0</v>
      </c>
      <c r="F425" s="64">
        <v>0</v>
      </c>
      <c r="G425" s="65">
        <v>12300</v>
      </c>
      <c r="H425" s="65">
        <v>16332</v>
      </c>
      <c r="I425" s="65">
        <v>9257</v>
      </c>
      <c r="J425" s="65">
        <v>13615</v>
      </c>
      <c r="K425" s="66">
        <v>0.75260162601626013</v>
      </c>
      <c r="L425" s="66">
        <v>0.83363948077394068</v>
      </c>
      <c r="M425" s="65">
        <v>3043</v>
      </c>
      <c r="N425" s="65">
        <v>2717</v>
      </c>
      <c r="O425" s="65">
        <v>79590</v>
      </c>
      <c r="P425" s="65">
        <v>331547</v>
      </c>
      <c r="Q425" s="65">
        <v>12589</v>
      </c>
      <c r="R425" s="65">
        <v>20138</v>
      </c>
      <c r="S425" s="65">
        <v>3359869.7728040828</v>
      </c>
      <c r="T425" s="65">
        <v>14562921.772318915</v>
      </c>
      <c r="U425" s="65">
        <v>2643210.8745785686</v>
      </c>
      <c r="V425" s="65">
        <v>12353242.398318188</v>
      </c>
      <c r="W425" s="65">
        <v>716658.8982255091</v>
      </c>
      <c r="X425" s="65">
        <v>2209679.3740006979</v>
      </c>
      <c r="Y425" s="65">
        <v>493.1170014206769</v>
      </c>
      <c r="Z425" s="65">
        <v>1249.3780498439924</v>
      </c>
      <c r="AA425" s="65">
        <v>987.33864806096858</v>
      </c>
      <c r="AB425" s="65">
        <v>1900.6842043168886</v>
      </c>
      <c r="AC425" s="65">
        <v>2.0022401280354001</v>
      </c>
      <c r="AD425" s="65">
        <v>1.521304303812784</v>
      </c>
      <c r="AE425" s="65">
        <v>0.7598011260045463</v>
      </c>
      <c r="AF425" s="65">
        <v>2.2417248307527071</v>
      </c>
      <c r="AG425" s="65">
        <v>1.1890416166333928</v>
      </c>
      <c r="AH425" s="65">
        <v>0.53041372443296109</v>
      </c>
      <c r="AI425" s="66">
        <v>0.15795746595597815</v>
      </c>
      <c r="AJ425" s="66">
        <v>0.16671535900718659</v>
      </c>
      <c r="AK425" s="66">
        <v>0.15337002358760898</v>
      </c>
      <c r="AL425" s="66">
        <v>4.8099491542639372E-2</v>
      </c>
      <c r="AM425" s="66">
        <v>2.8758474979001303E-2</v>
      </c>
      <c r="AN425" s="66">
        <v>-1.1267593806103648E-2</v>
      </c>
      <c r="AO425" s="65">
        <v>134.19999999999999</v>
      </c>
      <c r="AP425" s="65">
        <v>128.30000000000001</v>
      </c>
      <c r="AQ425" s="65">
        <v>0.5310456218391717</v>
      </c>
      <c r="AR425" s="65">
        <v>0.70106266759360414</v>
      </c>
      <c r="AS425" s="65">
        <f t="shared" si="234"/>
        <v>0.17001704575443244</v>
      </c>
      <c r="AT425" s="65">
        <v>0</v>
      </c>
      <c r="AU425" s="65">
        <v>0</v>
      </c>
      <c r="AV425" s="65">
        <f t="shared" si="235"/>
        <v>0</v>
      </c>
      <c r="AW425" s="65">
        <v>0</v>
      </c>
      <c r="AX425" s="65">
        <v>0</v>
      </c>
      <c r="AY425" s="65">
        <f t="shared" si="236"/>
        <v>0</v>
      </c>
      <c r="AZ425" s="65">
        <v>1.0856038340350041E-3</v>
      </c>
      <c r="BA425" s="65">
        <v>8.7728010063892485E-4</v>
      </c>
      <c r="BB425" s="65">
        <f t="shared" si="237"/>
        <v>-2.0832373339607928E-4</v>
      </c>
      <c r="BC425" s="65">
        <v>1.0591256917414674E-4</v>
      </c>
      <c r="BD425" s="65">
        <v>0</v>
      </c>
      <c r="BE425" s="65">
        <f t="shared" si="238"/>
        <v>-1.0591256917414674E-4</v>
      </c>
      <c r="BF425" s="65">
        <v>0</v>
      </c>
      <c r="BG425" s="65">
        <v>0</v>
      </c>
      <c r="BH425" s="65">
        <f t="shared" si="239"/>
        <v>0</v>
      </c>
      <c r="BI425" s="65">
        <v>3.4421584981597694E-3</v>
      </c>
      <c r="BJ425" s="65">
        <v>1.0742543119144569E-2</v>
      </c>
      <c r="BK425" s="65">
        <f t="shared" si="240"/>
        <v>7.3003846209848001E-3</v>
      </c>
      <c r="BL425" s="65">
        <v>0</v>
      </c>
      <c r="BM425" s="65">
        <v>0</v>
      </c>
      <c r="BN425" s="65">
        <f t="shared" si="241"/>
        <v>0</v>
      </c>
      <c r="BO425" s="65">
        <v>6.646013715677708E-2</v>
      </c>
      <c r="BP425" s="65">
        <v>1.2331578773132056E-2</v>
      </c>
      <c r="BQ425" s="65">
        <f t="shared" si="242"/>
        <v>-5.4128558383645026E-2</v>
      </c>
      <c r="BR425" s="65">
        <v>0.10305292980644477</v>
      </c>
      <c r="BS425" s="65">
        <v>0.19689144900188699</v>
      </c>
      <c r="BT425" s="65">
        <f t="shared" si="243"/>
        <v>9.3838519195442213E-2</v>
      </c>
      <c r="BU425" s="65">
        <v>2.2400508380332036E-2</v>
      </c>
      <c r="BV425" s="65">
        <v>2.3835534809812296E-2</v>
      </c>
      <c r="BW425" s="65">
        <f t="shared" si="244"/>
        <v>1.4350264294802594E-3</v>
      </c>
      <c r="BX425" s="65">
        <v>0.27076548309370613</v>
      </c>
      <c r="BY425" s="65">
        <v>0.26546826894428444</v>
      </c>
      <c r="BZ425" s="65">
        <f t="shared" si="245"/>
        <v>-5.2972141494216918E-3</v>
      </c>
      <c r="CA425" s="65">
        <v>6.2276590674398287E-2</v>
      </c>
      <c r="CB425" s="65">
        <v>0.14826033700797828</v>
      </c>
      <c r="CC425" s="65">
        <f t="shared" si="246"/>
        <v>8.5983746333579997E-2</v>
      </c>
      <c r="CD425" s="65">
        <v>0</v>
      </c>
      <c r="CE425" s="65">
        <v>0</v>
      </c>
      <c r="CF425" s="65">
        <f t="shared" si="247"/>
        <v>0</v>
      </c>
      <c r="CG425" s="65">
        <v>1.1120819763285408E-3</v>
      </c>
      <c r="CH425" s="65">
        <v>4.2655675836726588E-2</v>
      </c>
      <c r="CI425" s="65">
        <f t="shared" si="248"/>
        <v>4.1543593860398048E-2</v>
      </c>
      <c r="CJ425" s="65">
        <v>4.6071967590753833E-3</v>
      </c>
      <c r="CK425" s="65">
        <v>1.4019929155493759E-2</v>
      </c>
      <c r="CL425" s="65">
        <f t="shared" si="249"/>
        <v>9.4127323964183756E-3</v>
      </c>
      <c r="CM425" s="65">
        <v>0</v>
      </c>
      <c r="CN425" s="65">
        <v>0</v>
      </c>
      <c r="CO425" s="65">
        <f t="shared" si="250"/>
        <v>0</v>
      </c>
      <c r="CP425" s="65">
        <v>0</v>
      </c>
      <c r="CQ425" s="65">
        <v>0</v>
      </c>
      <c r="CR425" s="65">
        <f t="shared" si="251"/>
        <v>0</v>
      </c>
      <c r="CS425" s="65">
        <v>1.5886885376122011E-3</v>
      </c>
      <c r="CT425" s="65">
        <v>2.3173436620650841E-3</v>
      </c>
      <c r="CU425" s="65">
        <f t="shared" si="252"/>
        <v>7.2865512445288304E-4</v>
      </c>
      <c r="CV425" s="65">
        <v>1.6151666799057377E-3</v>
      </c>
      <c r="CW425" s="65">
        <v>4.8829741450657129E-3</v>
      </c>
      <c r="CX425" s="65">
        <f t="shared" si="253"/>
        <v>3.267807465159975E-3</v>
      </c>
      <c r="CY425" s="65">
        <v>0</v>
      </c>
      <c r="CZ425" s="65">
        <v>0</v>
      </c>
      <c r="DA425" s="65">
        <f t="shared" si="254"/>
        <v>0</v>
      </c>
      <c r="DB425" s="65">
        <v>4.5012841899012368E-4</v>
      </c>
      <c r="DC425" s="65">
        <v>1.8704273843811036E-3</v>
      </c>
      <c r="DD425" s="65">
        <f t="shared" si="255"/>
        <v>1.4202989653909798E-3</v>
      </c>
      <c r="DE425" s="65">
        <v>4.5012841899012368E-4</v>
      </c>
      <c r="DF425" s="65">
        <v>3.1449663985169002E-4</v>
      </c>
      <c r="DG425" s="65">
        <f t="shared" si="256"/>
        <v>-1.3563177913843366E-4</v>
      </c>
      <c r="DH425" s="65">
        <v>5.0308470357719704E-4</v>
      </c>
      <c r="DI425" s="65">
        <v>4.6346873241301682E-3</v>
      </c>
      <c r="DJ425" s="65">
        <f t="shared" si="257"/>
        <v>4.1316026205529708E-3</v>
      </c>
      <c r="DK425" s="65">
        <v>4.7925437551301402E-2</v>
      </c>
      <c r="DL425" s="65">
        <v>1.8075280564107656E-2</v>
      </c>
      <c r="DM425" s="65">
        <f t="shared" si="258"/>
        <v>-2.9850156987193746E-2</v>
      </c>
      <c r="DN425" s="65">
        <v>4.7660656128366034E-3</v>
      </c>
      <c r="DO425" s="65">
        <v>1.7015923461449332E-2</v>
      </c>
      <c r="DP425" s="65">
        <f t="shared" si="259"/>
        <v>1.2249857848612728E-2</v>
      </c>
      <c r="DQ425" s="65">
        <v>0</v>
      </c>
      <c r="DR425" s="65">
        <v>0</v>
      </c>
      <c r="DS425" s="65">
        <f t="shared" si="260"/>
        <v>0</v>
      </c>
      <c r="DT425" s="65">
        <v>4.3159371938464801E-2</v>
      </c>
      <c r="DU425" s="65">
        <v>1.0593571026583243E-3</v>
      </c>
      <c r="DV425" s="65">
        <f t="shared" si="261"/>
        <v>-4.2100014835806478E-2</v>
      </c>
      <c r="DW425" s="65">
        <v>0.10546244075515662</v>
      </c>
      <c r="DX425" s="65">
        <v>0</v>
      </c>
      <c r="DY425" s="65">
        <f t="shared" si="262"/>
        <v>-0.10546244075515662</v>
      </c>
      <c r="DZ425" s="65">
        <v>9.0316943363253632E-2</v>
      </c>
      <c r="EA425" s="65">
        <v>0.35950276425993977</v>
      </c>
      <c r="EB425" s="65">
        <f t="shared" si="263"/>
        <v>0.26918582089668613</v>
      </c>
      <c r="EC425" s="65">
        <v>9.5321312256732068E-3</v>
      </c>
      <c r="ED425" s="65">
        <v>5.3961002416658393E-3</v>
      </c>
      <c r="EE425" s="65">
        <f t="shared" si="264"/>
        <v>-4.1360309840073675E-3</v>
      </c>
      <c r="EF425" s="65">
        <v>5.42801917017502E-3</v>
      </c>
      <c r="EG425" s="65">
        <v>0</v>
      </c>
      <c r="EH425" s="65">
        <f t="shared" si="265"/>
        <v>-5.42801917017502E-3</v>
      </c>
      <c r="EI425" s="65">
        <v>0</v>
      </c>
      <c r="EJ425" s="65">
        <v>4.8498692356076407E-3</v>
      </c>
      <c r="EK425" s="65">
        <f t="shared" si="266"/>
        <v>4.8498692356076407E-3</v>
      </c>
      <c r="EL425" s="65">
        <v>0.74644530939709275</v>
      </c>
      <c r="EM425" s="65">
        <v>0.36974873373721323</v>
      </c>
      <c r="EN425" s="65">
        <f t="shared" si="267"/>
        <v>-0.37669657565987952</v>
      </c>
      <c r="EO425" s="65">
        <v>5.163237747239654E-3</v>
      </c>
      <c r="EP425" s="65">
        <v>0.74984275168007419</v>
      </c>
      <c r="EQ425" s="65">
        <f t="shared" si="268"/>
        <v>0.74467951393283449</v>
      </c>
      <c r="ER425" s="65">
        <v>1.4443826621124261</v>
      </c>
      <c r="ES425" s="65">
        <v>9.2197172840732273E-3</v>
      </c>
      <c r="ET425" s="65">
        <f t="shared" si="269"/>
        <v>-1.4351629448283527</v>
      </c>
      <c r="EU425" s="65">
        <v>111.87015119019249</v>
      </c>
      <c r="EV425" s="65">
        <v>1.5402224649915583</v>
      </c>
      <c r="EW425" s="65">
        <f t="shared" si="270"/>
        <v>-110.32992872520093</v>
      </c>
      <c r="EX425" s="65">
        <v>8.0619323748245826</v>
      </c>
      <c r="EY425" s="65">
        <v>80.49524944549276</v>
      </c>
      <c r="EZ425" s="65">
        <f t="shared" si="271"/>
        <v>72.433317070668181</v>
      </c>
      <c r="FA425" s="65">
        <v>0.26597293933857602</v>
      </c>
      <c r="FB425" s="65">
        <v>0.15019697421127554</v>
      </c>
      <c r="FC425" s="65">
        <f t="shared" si="272"/>
        <v>-0.11577596512730048</v>
      </c>
      <c r="FD425" s="72">
        <v>1.1117869964100517</v>
      </c>
      <c r="FE425" s="66" t="s">
        <v>0</v>
      </c>
      <c r="FF425" s="66" t="s">
        <v>0</v>
      </c>
      <c r="FG425" s="67">
        <v>0.29268292682926833</v>
      </c>
      <c r="FH425" s="67">
        <v>-1</v>
      </c>
      <c r="FI425" s="67" t="s">
        <v>0</v>
      </c>
      <c r="FJ425" s="67">
        <v>3.9923076923076923</v>
      </c>
      <c r="FK425" s="67" t="s">
        <v>0</v>
      </c>
      <c r="FL425" s="67">
        <v>-0.70318725099601598</v>
      </c>
      <c r="FM425" s="67">
        <v>2.0562692702980474</v>
      </c>
      <c r="FN425" s="67">
        <v>0.7021276595744681</v>
      </c>
      <c r="FO425" s="67">
        <v>0.5683551730882066</v>
      </c>
      <c r="FP425" s="67">
        <v>2.8082482993197275</v>
      </c>
      <c r="FQ425" s="67" t="s">
        <v>0</v>
      </c>
      <c r="FR425" s="67">
        <v>60.357142857142854</v>
      </c>
      <c r="FS425" s="67">
        <v>3.8678160919540225</v>
      </c>
      <c r="FT425" s="67" t="s">
        <v>0</v>
      </c>
      <c r="FU425" s="67" t="s">
        <v>0</v>
      </c>
      <c r="FV425" s="67">
        <v>1.333333333333333</v>
      </c>
      <c r="FW425" s="67">
        <v>3.8360655737704921</v>
      </c>
      <c r="FX425" s="67" t="s">
        <v>0</v>
      </c>
      <c r="FY425" s="67">
        <v>5.6470588235294112</v>
      </c>
      <c r="FZ425" s="67">
        <v>0.11764705882352922</v>
      </c>
      <c r="GA425" s="67">
        <v>13.736842105263158</v>
      </c>
      <c r="GB425" s="67">
        <v>-0.39668508287292825</v>
      </c>
      <c r="GC425" s="67">
        <v>4.7111111111111112</v>
      </c>
      <c r="GD425" s="67" t="s">
        <v>0</v>
      </c>
      <c r="GE425" s="67">
        <v>-0.96073619631901841</v>
      </c>
      <c r="GF425" s="67">
        <v>-1</v>
      </c>
      <c r="GG425" s="67">
        <v>5.3673409557314571</v>
      </c>
      <c r="GH425" s="67">
        <v>-9.4444444444444442E-2</v>
      </c>
      <c r="GI425" s="67">
        <v>-1</v>
      </c>
      <c r="GJ425" s="67" t="s">
        <v>0</v>
      </c>
      <c r="GK425" s="67">
        <v>-0.20761945301692031</v>
      </c>
      <c r="GL425" s="67">
        <v>231.31282051282051</v>
      </c>
      <c r="GM425" s="67">
        <v>-0.98978918423464712</v>
      </c>
      <c r="GN425" s="67">
        <v>-0.97797609467455626</v>
      </c>
      <c r="GO425" s="67">
        <v>14.971886033336069</v>
      </c>
      <c r="GP425" s="67">
        <v>-9.6665007466401276E-2</v>
      </c>
    </row>
    <row r="426" spans="1:198" ht="13.8">
      <c r="A426" s="2">
        <v>4213005</v>
      </c>
      <c r="B426" s="2" t="s">
        <v>750</v>
      </c>
      <c r="C426" s="64">
        <v>0</v>
      </c>
      <c r="D426" s="64">
        <v>1</v>
      </c>
      <c r="E426" s="64">
        <v>0</v>
      </c>
      <c r="F426" s="64">
        <v>0</v>
      </c>
      <c r="G426" s="65">
        <v>2719</v>
      </c>
      <c r="H426" s="65">
        <v>3147</v>
      </c>
      <c r="I426" s="65">
        <v>1131</v>
      </c>
      <c r="J426" s="65">
        <v>1700</v>
      </c>
      <c r="K426" s="66">
        <v>0.41596175064361895</v>
      </c>
      <c r="L426" s="66">
        <v>0.54019701302828094</v>
      </c>
      <c r="M426" s="65">
        <v>1588</v>
      </c>
      <c r="N426" s="65">
        <v>1447</v>
      </c>
      <c r="O426" s="65">
        <v>20669</v>
      </c>
      <c r="P426" s="65">
        <v>62584</v>
      </c>
      <c r="Q426" s="65">
        <v>5664</v>
      </c>
      <c r="R426" s="65">
        <v>11838</v>
      </c>
      <c r="S426" s="65">
        <v>578057.96991300024</v>
      </c>
      <c r="T426" s="65">
        <v>2868139.9542390071</v>
      </c>
      <c r="U426" s="65">
        <v>298787.17964795983</v>
      </c>
      <c r="V426" s="65">
        <v>1738995.5629960585</v>
      </c>
      <c r="W426" s="65">
        <v>279270.79026504012</v>
      </c>
      <c r="X426" s="65">
        <v>1129144.3912429451</v>
      </c>
      <c r="Y426" s="65">
        <v>390.0171218167032</v>
      </c>
      <c r="Z426" s="65">
        <v>1227.2127238653482</v>
      </c>
      <c r="AA426" s="65">
        <v>412.3366136551499</v>
      </c>
      <c r="AB426" s="65">
        <v>3469.8494255886203</v>
      </c>
      <c r="AC426" s="65">
        <v>1.0572269538693131</v>
      </c>
      <c r="AD426" s="65">
        <v>2.8274229545629597</v>
      </c>
      <c r="AE426" s="65">
        <v>2.6743765321296054</v>
      </c>
      <c r="AF426" s="65">
        <v>0.96637737484634478</v>
      </c>
      <c r="AG426" s="65">
        <v>1.8454033779064458</v>
      </c>
      <c r="AH426" s="65">
        <v>1.9096094610036449</v>
      </c>
      <c r="AI426" s="66">
        <v>0.17371564789949878</v>
      </c>
      <c r="AJ426" s="66">
        <v>0.19259683241172243</v>
      </c>
      <c r="AK426" s="66">
        <v>0.11715744780910997</v>
      </c>
      <c r="AL426" s="66">
        <v>7.6503655978294338E-2</v>
      </c>
      <c r="AM426" s="66">
        <v>1.4725918752535039E-2</v>
      </c>
      <c r="AN426" s="66">
        <v>-9.2551960797361277E-3</v>
      </c>
      <c r="AO426" s="65">
        <v>66.599999999999994</v>
      </c>
      <c r="AP426" s="65">
        <v>65.7</v>
      </c>
      <c r="AQ426" s="65">
        <v>0.15024717514124294</v>
      </c>
      <c r="AR426" s="65">
        <v>0.19879484147096921</v>
      </c>
      <c r="AS426" s="65">
        <f t="shared" si="234"/>
        <v>4.8547666329726263E-2</v>
      </c>
      <c r="AT426" s="65">
        <v>0</v>
      </c>
      <c r="AU426" s="65">
        <v>0</v>
      </c>
      <c r="AV426" s="65">
        <f t="shared" si="235"/>
        <v>0</v>
      </c>
      <c r="AW426" s="65">
        <v>0</v>
      </c>
      <c r="AX426" s="65">
        <v>0</v>
      </c>
      <c r="AY426" s="65">
        <f t="shared" si="236"/>
        <v>0</v>
      </c>
      <c r="AZ426" s="65">
        <v>1.4124293785310734E-3</v>
      </c>
      <c r="BA426" s="65">
        <v>0</v>
      </c>
      <c r="BB426" s="65">
        <f t="shared" si="237"/>
        <v>-1.4124293785310734E-3</v>
      </c>
      <c r="BC426" s="65">
        <v>0</v>
      </c>
      <c r="BD426" s="65">
        <v>0</v>
      </c>
      <c r="BE426" s="65">
        <f t="shared" si="238"/>
        <v>0</v>
      </c>
      <c r="BF426" s="65">
        <v>1.2358757062146894E-3</v>
      </c>
      <c r="BG426" s="65">
        <v>1.0981584727149855E-3</v>
      </c>
      <c r="BH426" s="65">
        <f t="shared" si="239"/>
        <v>-1.3771723349970382E-4</v>
      </c>
      <c r="BI426" s="65">
        <v>0</v>
      </c>
      <c r="BJ426" s="65">
        <v>0</v>
      </c>
      <c r="BK426" s="65">
        <f t="shared" si="240"/>
        <v>0</v>
      </c>
      <c r="BL426" s="65">
        <v>5.8851224105461401E-4</v>
      </c>
      <c r="BM426" s="65">
        <v>9.8552683448780765E-4</v>
      </c>
      <c r="BN426" s="65">
        <f t="shared" si="241"/>
        <v>3.9701459343319365E-4</v>
      </c>
      <c r="BO426" s="65">
        <v>2.4187853107344632E-2</v>
      </c>
      <c r="BP426" s="65">
        <v>6.307371740721969E-3</v>
      </c>
      <c r="BQ426" s="65">
        <f t="shared" si="242"/>
        <v>-1.7880481366622663E-2</v>
      </c>
      <c r="BR426" s="65">
        <v>0</v>
      </c>
      <c r="BS426" s="65">
        <v>1.0700005631581911E-3</v>
      </c>
      <c r="BT426" s="65">
        <f t="shared" si="243"/>
        <v>1.0700005631581911E-3</v>
      </c>
      <c r="BU426" s="65">
        <v>4.1195856873822977E-4</v>
      </c>
      <c r="BV426" s="65">
        <v>0</v>
      </c>
      <c r="BW426" s="65">
        <f t="shared" si="244"/>
        <v>-4.1195856873822977E-4</v>
      </c>
      <c r="BX426" s="65">
        <v>0.12229284369114878</v>
      </c>
      <c r="BY426" s="65">
        <v>0.18747536182913782</v>
      </c>
      <c r="BZ426" s="65">
        <f t="shared" si="245"/>
        <v>6.5182518137989046E-2</v>
      </c>
      <c r="CA426" s="65">
        <v>0</v>
      </c>
      <c r="CB426" s="65">
        <v>0</v>
      </c>
      <c r="CC426" s="65">
        <f t="shared" si="246"/>
        <v>0</v>
      </c>
      <c r="CD426" s="65">
        <v>0</v>
      </c>
      <c r="CE426" s="65">
        <v>0</v>
      </c>
      <c r="CF426" s="65">
        <f t="shared" si="247"/>
        <v>0</v>
      </c>
      <c r="CG426" s="65">
        <v>5.8851224105461391E-5</v>
      </c>
      <c r="CH426" s="65">
        <v>1.8584220307484372E-3</v>
      </c>
      <c r="CI426" s="65">
        <f t="shared" si="248"/>
        <v>1.7995708066429758E-3</v>
      </c>
      <c r="CJ426" s="65">
        <v>0.57509416195856877</v>
      </c>
      <c r="CK426" s="65">
        <v>0.7147603761896717</v>
      </c>
      <c r="CL426" s="65">
        <f t="shared" si="249"/>
        <v>0.13966621423110293</v>
      </c>
      <c r="CM426" s="65">
        <v>0</v>
      </c>
      <c r="CN426" s="65">
        <v>0</v>
      </c>
      <c r="CO426" s="65">
        <f t="shared" si="250"/>
        <v>0</v>
      </c>
      <c r="CP426" s="65">
        <v>0</v>
      </c>
      <c r="CQ426" s="65">
        <v>0</v>
      </c>
      <c r="CR426" s="65">
        <f t="shared" si="251"/>
        <v>0</v>
      </c>
      <c r="CS426" s="65">
        <v>0</v>
      </c>
      <c r="CT426" s="65">
        <v>0</v>
      </c>
      <c r="CU426" s="65">
        <f t="shared" si="252"/>
        <v>0</v>
      </c>
      <c r="CV426" s="65">
        <v>1.0769774011299435E-2</v>
      </c>
      <c r="CW426" s="65">
        <v>1.0671847722025117E-2</v>
      </c>
      <c r="CX426" s="65">
        <f t="shared" si="253"/>
        <v>-9.7926289274317957E-5</v>
      </c>
      <c r="CY426" s="65">
        <v>1.52424670433145E-2</v>
      </c>
      <c r="CZ426" s="65">
        <v>1.7288956467871826E-2</v>
      </c>
      <c r="DA426" s="65">
        <f t="shared" si="254"/>
        <v>2.0464894245573254E-3</v>
      </c>
      <c r="DB426" s="65">
        <v>0.30102401129943501</v>
      </c>
      <c r="DC426" s="65">
        <v>0.11995269471194459</v>
      </c>
      <c r="DD426" s="65">
        <f t="shared" si="255"/>
        <v>-0.18107131658749043</v>
      </c>
      <c r="DE426" s="65">
        <v>0</v>
      </c>
      <c r="DF426" s="65">
        <v>0</v>
      </c>
      <c r="DG426" s="65">
        <f t="shared" si="256"/>
        <v>0</v>
      </c>
      <c r="DH426" s="65">
        <v>0.21568973634651603</v>
      </c>
      <c r="DI426" s="65">
        <v>0.53995607366109144</v>
      </c>
      <c r="DJ426" s="65">
        <f t="shared" si="257"/>
        <v>0.32426633731457544</v>
      </c>
      <c r="DK426" s="65">
        <v>9.7693032015065909E-3</v>
      </c>
      <c r="DL426" s="65">
        <v>1.7626851382553359E-2</v>
      </c>
      <c r="DM426" s="65">
        <f t="shared" si="258"/>
        <v>7.8575481810467685E-3</v>
      </c>
      <c r="DN426" s="65">
        <v>0</v>
      </c>
      <c r="DO426" s="65">
        <v>0</v>
      </c>
      <c r="DP426" s="65">
        <f t="shared" si="259"/>
        <v>0</v>
      </c>
      <c r="DQ426" s="65">
        <v>6.1205273069679846E-3</v>
      </c>
      <c r="DR426" s="65">
        <v>1.2530269752773555E-2</v>
      </c>
      <c r="DS426" s="65">
        <f t="shared" si="260"/>
        <v>6.4097424458055708E-3</v>
      </c>
      <c r="DT426" s="65">
        <v>3.6487758945386068E-3</v>
      </c>
      <c r="DU426" s="65">
        <v>5.0965816297798058E-3</v>
      </c>
      <c r="DV426" s="65">
        <f t="shared" si="261"/>
        <v>1.447805735241199E-3</v>
      </c>
      <c r="DW426" s="65">
        <v>9.2926082862523546E-2</v>
      </c>
      <c r="DX426" s="65">
        <v>0</v>
      </c>
      <c r="DY426" s="65">
        <f t="shared" si="262"/>
        <v>-9.2926082862523546E-2</v>
      </c>
      <c r="DZ426" s="65">
        <v>8.5275423728813554E-2</v>
      </c>
      <c r="EA426" s="65">
        <v>9.4948471025511072E-2</v>
      </c>
      <c r="EB426" s="65">
        <f t="shared" si="263"/>
        <v>9.6730472966975178E-3</v>
      </c>
      <c r="EC426" s="65">
        <v>5.767419962335216E-3</v>
      </c>
      <c r="ED426" s="65">
        <v>5.8005293686996685E-3</v>
      </c>
      <c r="EE426" s="65">
        <f t="shared" si="264"/>
        <v>3.3109406364452421E-5</v>
      </c>
      <c r="EF426" s="65">
        <v>1.8832391713747645E-3</v>
      </c>
      <c r="EG426" s="65">
        <v>0</v>
      </c>
      <c r="EH426" s="65">
        <f t="shared" si="265"/>
        <v>-1.8832391713747645E-3</v>
      </c>
      <c r="EI426" s="65">
        <v>0</v>
      </c>
      <c r="EJ426" s="65">
        <v>1.3797375682829305E-3</v>
      </c>
      <c r="EK426" s="65">
        <f t="shared" si="266"/>
        <v>1.3797375682829305E-3</v>
      </c>
      <c r="EL426" s="65">
        <v>0.48334510357815441</v>
      </c>
      <c r="EM426" s="65">
        <v>0.10212873796249367</v>
      </c>
      <c r="EN426" s="65">
        <f t="shared" si="267"/>
        <v>-0.38121636561566075</v>
      </c>
      <c r="EO426" s="65">
        <v>5.2966101694915254E-4</v>
      </c>
      <c r="EP426" s="65">
        <v>0.24049670552458186</v>
      </c>
      <c r="EQ426" s="65">
        <f t="shared" si="268"/>
        <v>0.2399670445076327</v>
      </c>
      <c r="ER426" s="65">
        <v>7.7668903013182673</v>
      </c>
      <c r="ES426" s="65">
        <v>2.4497381314411218E-3</v>
      </c>
      <c r="ET426" s="65">
        <f t="shared" si="269"/>
        <v>-7.7644405631868265</v>
      </c>
      <c r="EU426" s="65">
        <v>29.425612052730695</v>
      </c>
      <c r="EV426" s="65">
        <v>4.0275102776369884</v>
      </c>
      <c r="EW426" s="65">
        <f t="shared" si="270"/>
        <v>-25.398101775093707</v>
      </c>
      <c r="EX426" s="65">
        <v>1.6390065913370999</v>
      </c>
      <c r="EY426" s="65">
        <v>19.250239342231232</v>
      </c>
      <c r="EZ426" s="65">
        <f t="shared" si="271"/>
        <v>17.611232750894132</v>
      </c>
      <c r="FA426" s="65">
        <v>0.12052730696798493</v>
      </c>
      <c r="FB426" s="65">
        <v>0.59891873627301906</v>
      </c>
      <c r="FC426" s="65">
        <f t="shared" si="272"/>
        <v>0.47839142930503414</v>
      </c>
      <c r="FD426" s="72">
        <v>1.7653740697218958</v>
      </c>
      <c r="FE426" s="66" t="s">
        <v>0</v>
      </c>
      <c r="FF426" s="66" t="s">
        <v>0</v>
      </c>
      <c r="FG426" s="67">
        <v>-1</v>
      </c>
      <c r="FH426" s="67" t="s">
        <v>0</v>
      </c>
      <c r="FI426" s="67">
        <v>0.85714285714285721</v>
      </c>
      <c r="FJ426" s="67" t="s">
        <v>0</v>
      </c>
      <c r="FK426" s="67">
        <v>2.4999999999999996</v>
      </c>
      <c r="FL426" s="67">
        <v>-0.45498783454987834</v>
      </c>
      <c r="FM426" s="67" t="s">
        <v>0</v>
      </c>
      <c r="FN426" s="67">
        <v>-1</v>
      </c>
      <c r="FO426" s="67">
        <v>2.2040423484119351</v>
      </c>
      <c r="FP426" s="67" t="s">
        <v>0</v>
      </c>
      <c r="FQ426" s="67" t="s">
        <v>0</v>
      </c>
      <c r="FR426" s="67">
        <v>65</v>
      </c>
      <c r="FS426" s="67">
        <v>1.5976258698321737</v>
      </c>
      <c r="FT426" s="67" t="s">
        <v>0</v>
      </c>
      <c r="FU426" s="67" t="s">
        <v>0</v>
      </c>
      <c r="FV426" s="67" t="s">
        <v>0</v>
      </c>
      <c r="FW426" s="67">
        <v>1.0710382513661201</v>
      </c>
      <c r="FX426" s="67">
        <v>1.3706563706563708</v>
      </c>
      <c r="FY426" s="67">
        <v>-0.16715542521994131</v>
      </c>
      <c r="FZ426" s="67" t="s">
        <v>0</v>
      </c>
      <c r="GA426" s="67">
        <v>4.2321964529331515</v>
      </c>
      <c r="GB426" s="67">
        <v>2.7710843373493974</v>
      </c>
      <c r="GC426" s="67" t="s">
        <v>0</v>
      </c>
      <c r="GD426" s="67">
        <v>3.2788461538461542</v>
      </c>
      <c r="GE426" s="67">
        <v>1.9193548387096775</v>
      </c>
      <c r="GF426" s="67">
        <v>-1</v>
      </c>
      <c r="GG426" s="67">
        <v>1.3271221532091095</v>
      </c>
      <c r="GH426" s="67">
        <v>1.1020408163265309</v>
      </c>
      <c r="GI426" s="67">
        <v>-1</v>
      </c>
      <c r="GJ426" s="67" t="s">
        <v>0</v>
      </c>
      <c r="GK426" s="67">
        <v>-0.55838305126019727</v>
      </c>
      <c r="GL426" s="67">
        <v>948</v>
      </c>
      <c r="GM426" s="67">
        <v>-0.99934078423943928</v>
      </c>
      <c r="GN426" s="67">
        <v>-0.71393400000000007</v>
      </c>
      <c r="GO426" s="67">
        <v>23.547684021543986</v>
      </c>
      <c r="GP426" s="67">
        <v>9.3857421875</v>
      </c>
    </row>
    <row r="427" spans="1:198" ht="13.8">
      <c r="A427" s="2">
        <v>4213104</v>
      </c>
      <c r="B427" s="2" t="s">
        <v>751</v>
      </c>
      <c r="C427" s="64">
        <v>0</v>
      </c>
      <c r="D427" s="64">
        <v>1</v>
      </c>
      <c r="E427" s="64">
        <v>0</v>
      </c>
      <c r="F427" s="64">
        <v>0</v>
      </c>
      <c r="G427" s="65">
        <v>5802</v>
      </c>
      <c r="H427" s="65">
        <v>4786</v>
      </c>
      <c r="I427" s="65">
        <v>2700</v>
      </c>
      <c r="J427" s="65">
        <v>2855</v>
      </c>
      <c r="K427" s="66">
        <v>0.46535677352637023</v>
      </c>
      <c r="L427" s="66">
        <v>0.59653155035520267</v>
      </c>
      <c r="M427" s="65">
        <v>3102</v>
      </c>
      <c r="N427" s="65">
        <v>1931</v>
      </c>
      <c r="O427" s="65">
        <v>34368</v>
      </c>
      <c r="P427" s="65">
        <v>76921</v>
      </c>
      <c r="Q427" s="65">
        <v>5556</v>
      </c>
      <c r="R427" s="65">
        <v>10969</v>
      </c>
      <c r="S427" s="65">
        <v>1782923.9811013753</v>
      </c>
      <c r="T427" s="65">
        <v>3697764.8794242288</v>
      </c>
      <c r="U427" s="65">
        <v>928194.74198073114</v>
      </c>
      <c r="V427" s="65">
        <v>2716781.8710413589</v>
      </c>
      <c r="W427" s="65">
        <v>854729.23912064999</v>
      </c>
      <c r="X427" s="65">
        <v>980983.00838286686</v>
      </c>
      <c r="Y427" s="65">
        <v>529.25135291355105</v>
      </c>
      <c r="Z427" s="65">
        <v>1081.3350924096233</v>
      </c>
      <c r="AA427" s="65">
        <v>651.37892222071673</v>
      </c>
      <c r="AB427" s="65">
        <v>1195.8188699255682</v>
      </c>
      <c r="AC427" s="65">
        <v>1.2307553275676071</v>
      </c>
      <c r="AD427" s="65">
        <v>1.1058726183211458</v>
      </c>
      <c r="AE427" s="65">
        <v>0.89853165251514922</v>
      </c>
      <c r="AF427" s="65">
        <v>1.0833287093574382</v>
      </c>
      <c r="AG427" s="65">
        <v>1.1577319738244896</v>
      </c>
      <c r="AH427" s="65">
        <v>1.0686802295779483</v>
      </c>
      <c r="AI427" s="66">
        <v>7.5673938614628122E-2</v>
      </c>
      <c r="AJ427" s="66">
        <v>0.11337525979986873</v>
      </c>
      <c r="AK427" s="66">
        <v>8.3899625390569943E-2</v>
      </c>
      <c r="AL427" s="66">
        <v>7.0386147360197659E-2</v>
      </c>
      <c r="AM427" s="66">
        <v>-1.906665688594289E-2</v>
      </c>
      <c r="AN427" s="66">
        <v>-4.6295025233689557E-2</v>
      </c>
      <c r="AO427" s="65">
        <v>148.69999999999999</v>
      </c>
      <c r="AP427" s="65">
        <v>145.69999999999999</v>
      </c>
      <c r="AQ427" s="65">
        <v>0.5185385169186465</v>
      </c>
      <c r="AR427" s="65">
        <v>0.40073540584070261</v>
      </c>
      <c r="AS427" s="65">
        <f t="shared" si="234"/>
        <v>-0.11780311107794389</v>
      </c>
      <c r="AT427" s="65">
        <v>0</v>
      </c>
      <c r="AU427" s="65">
        <v>0</v>
      </c>
      <c r="AV427" s="65">
        <f t="shared" si="235"/>
        <v>0</v>
      </c>
      <c r="AW427" s="65">
        <v>0</v>
      </c>
      <c r="AX427" s="65">
        <v>0</v>
      </c>
      <c r="AY427" s="65">
        <f t="shared" si="236"/>
        <v>0</v>
      </c>
      <c r="AZ427" s="65">
        <v>2.2798176145908326E-3</v>
      </c>
      <c r="BA427" s="65">
        <v>2.1272069772388855E-4</v>
      </c>
      <c r="BB427" s="65">
        <f t="shared" si="237"/>
        <v>-2.067096916866944E-3</v>
      </c>
      <c r="BC427" s="65">
        <v>1.7398608111351091E-3</v>
      </c>
      <c r="BD427" s="65">
        <v>7.6579451180599873E-3</v>
      </c>
      <c r="BE427" s="65">
        <f t="shared" si="238"/>
        <v>5.9180843069248784E-3</v>
      </c>
      <c r="BF427" s="65">
        <v>3.1197504199664025E-3</v>
      </c>
      <c r="BG427" s="65">
        <v>5.6826814963381652E-3</v>
      </c>
      <c r="BH427" s="65">
        <f t="shared" si="239"/>
        <v>2.5629310763717627E-3</v>
      </c>
      <c r="BI427" s="65">
        <v>1.4758819294456443E-2</v>
      </c>
      <c r="BJ427" s="65">
        <v>1.8142036648737352E-2</v>
      </c>
      <c r="BK427" s="65">
        <f t="shared" si="240"/>
        <v>3.3832173542809093E-3</v>
      </c>
      <c r="BL427" s="65">
        <v>0</v>
      </c>
      <c r="BM427" s="65">
        <v>0</v>
      </c>
      <c r="BN427" s="65">
        <f t="shared" si="241"/>
        <v>0</v>
      </c>
      <c r="BO427" s="65">
        <v>3.8396928245740342E-2</v>
      </c>
      <c r="BP427" s="65">
        <v>5.2876287719938004E-3</v>
      </c>
      <c r="BQ427" s="65">
        <f t="shared" si="242"/>
        <v>-3.3109299473746544E-2</v>
      </c>
      <c r="BR427" s="65">
        <v>7.1994240460763136E-4</v>
      </c>
      <c r="BS427" s="65">
        <v>1.0149816148539824E-2</v>
      </c>
      <c r="BT427" s="65">
        <f t="shared" si="243"/>
        <v>9.429873743932192E-3</v>
      </c>
      <c r="BU427" s="65">
        <v>0.16558675305975523</v>
      </c>
      <c r="BV427" s="65">
        <v>3.3549092898167564E-2</v>
      </c>
      <c r="BW427" s="65">
        <f t="shared" si="244"/>
        <v>-0.13203766016158766</v>
      </c>
      <c r="BX427" s="65">
        <v>0.2762179025677946</v>
      </c>
      <c r="BY427" s="65">
        <v>0.26878779590968488</v>
      </c>
      <c r="BZ427" s="65">
        <f t="shared" si="245"/>
        <v>-7.4301066581097253E-3</v>
      </c>
      <c r="CA427" s="65">
        <v>3.6597072234221262E-3</v>
      </c>
      <c r="CB427" s="65">
        <v>1.7868538608806637E-2</v>
      </c>
      <c r="CC427" s="65">
        <f t="shared" si="246"/>
        <v>1.4208831385384511E-2</v>
      </c>
      <c r="CD427" s="65">
        <v>6.3594912407007442E-3</v>
      </c>
      <c r="CE427" s="65">
        <v>3.0692557814446771E-3</v>
      </c>
      <c r="CF427" s="65">
        <f t="shared" si="247"/>
        <v>-3.2902354592560671E-3</v>
      </c>
      <c r="CG427" s="65">
        <v>1.919846412287017E-3</v>
      </c>
      <c r="CH427" s="65">
        <v>6.1385115628893542E-3</v>
      </c>
      <c r="CI427" s="65">
        <f t="shared" si="248"/>
        <v>4.2186651506023369E-3</v>
      </c>
      <c r="CJ427" s="65">
        <v>4.4156467482601394E-2</v>
      </c>
      <c r="CK427" s="65">
        <v>4.8317987054426109E-2</v>
      </c>
      <c r="CL427" s="65">
        <f t="shared" si="249"/>
        <v>4.161519571824715E-3</v>
      </c>
      <c r="CM427" s="65">
        <v>0</v>
      </c>
      <c r="CN427" s="65">
        <v>0</v>
      </c>
      <c r="CO427" s="65">
        <f t="shared" si="250"/>
        <v>0</v>
      </c>
      <c r="CP427" s="65">
        <v>0</v>
      </c>
      <c r="CQ427" s="65">
        <v>0</v>
      </c>
      <c r="CR427" s="65">
        <f t="shared" si="251"/>
        <v>0</v>
      </c>
      <c r="CS427" s="65">
        <v>3.8996880249580037E-3</v>
      </c>
      <c r="CT427" s="65">
        <v>2.5830370437900751E-3</v>
      </c>
      <c r="CU427" s="65">
        <f t="shared" si="252"/>
        <v>-1.3166509811679285E-3</v>
      </c>
      <c r="CV427" s="65">
        <v>2.0758339332853371E-2</v>
      </c>
      <c r="CW427" s="65">
        <v>2.6772419242106545E-2</v>
      </c>
      <c r="CX427" s="65">
        <f t="shared" si="253"/>
        <v>6.0140799092531748E-3</v>
      </c>
      <c r="CY427" s="65">
        <v>0</v>
      </c>
      <c r="CZ427" s="65">
        <v>0</v>
      </c>
      <c r="DA427" s="65">
        <f t="shared" si="254"/>
        <v>0</v>
      </c>
      <c r="DB427" s="65">
        <v>2.1598272138228943E-3</v>
      </c>
      <c r="DC427" s="65">
        <v>0</v>
      </c>
      <c r="DD427" s="65">
        <f t="shared" si="255"/>
        <v>-2.1598272138228943E-3</v>
      </c>
      <c r="DE427" s="65">
        <v>8.099352051835854E-3</v>
      </c>
      <c r="DF427" s="65">
        <v>3.3123651502719787E-3</v>
      </c>
      <c r="DG427" s="65">
        <f t="shared" si="256"/>
        <v>-4.7869869015638757E-3</v>
      </c>
      <c r="DH427" s="65">
        <v>9.2392608591312705E-3</v>
      </c>
      <c r="DI427" s="65">
        <v>1.5650165618257512E-2</v>
      </c>
      <c r="DJ427" s="65">
        <f t="shared" si="257"/>
        <v>6.4109047591262413E-3</v>
      </c>
      <c r="DK427" s="65">
        <v>6.0835133189344852E-2</v>
      </c>
      <c r="DL427" s="65">
        <v>9.8155407664022865E-2</v>
      </c>
      <c r="DM427" s="65">
        <f t="shared" si="258"/>
        <v>3.7320274474678013E-2</v>
      </c>
      <c r="DN427" s="65">
        <v>1.4398848092152627E-3</v>
      </c>
      <c r="DO427" s="65">
        <v>1.3279849272191327E-2</v>
      </c>
      <c r="DP427" s="65">
        <f t="shared" si="259"/>
        <v>1.1839964462976063E-2</v>
      </c>
      <c r="DQ427" s="65">
        <v>0</v>
      </c>
      <c r="DR427" s="65">
        <v>0</v>
      </c>
      <c r="DS427" s="65">
        <f t="shared" si="260"/>
        <v>0</v>
      </c>
      <c r="DT427" s="65">
        <v>5.9395248380129592E-2</v>
      </c>
      <c r="DU427" s="65">
        <v>8.4875558391831529E-2</v>
      </c>
      <c r="DV427" s="65">
        <f t="shared" si="261"/>
        <v>2.5480310011701937E-2</v>
      </c>
      <c r="DW427" s="65">
        <v>0.14758819294456443</v>
      </c>
      <c r="DX427" s="65">
        <v>0</v>
      </c>
      <c r="DY427" s="65">
        <f t="shared" si="262"/>
        <v>-0.14758819294456443</v>
      </c>
      <c r="DZ427" s="65">
        <v>0.13162946964242861</v>
      </c>
      <c r="EA427" s="65">
        <v>0.31765277904397243</v>
      </c>
      <c r="EB427" s="65">
        <f t="shared" si="263"/>
        <v>0.18602330940154382</v>
      </c>
      <c r="EC427" s="65">
        <v>1.4158867290616751E-2</v>
      </c>
      <c r="ED427" s="65">
        <v>5.5307381408211016E-3</v>
      </c>
      <c r="EE427" s="65">
        <f t="shared" si="264"/>
        <v>-8.6281291497956498E-3</v>
      </c>
      <c r="EF427" s="65">
        <v>1.5598752099832012E-3</v>
      </c>
      <c r="EG427" s="65">
        <v>1.9144862795149968E-3</v>
      </c>
      <c r="EH427" s="65">
        <f t="shared" si="265"/>
        <v>3.5461106953179559E-4</v>
      </c>
      <c r="EI427" s="65">
        <v>0</v>
      </c>
      <c r="EJ427" s="65">
        <v>2.4918710304798371E-3</v>
      </c>
      <c r="EK427" s="65">
        <f t="shared" si="266"/>
        <v>2.4918710304798371E-3</v>
      </c>
      <c r="EL427" s="65">
        <v>1.3207343412526997</v>
      </c>
      <c r="EM427" s="65">
        <v>0.32758987449478838</v>
      </c>
      <c r="EN427" s="65">
        <f t="shared" si="267"/>
        <v>-0.99314446675791135</v>
      </c>
      <c r="EO427" s="65">
        <v>1.2538996880249582E-2</v>
      </c>
      <c r="EP427" s="65">
        <v>0.94025587261069066</v>
      </c>
      <c r="EQ427" s="65">
        <f t="shared" si="268"/>
        <v>0.92771687573044104</v>
      </c>
      <c r="ER427" s="65">
        <v>2.3248140148788097</v>
      </c>
      <c r="ES427" s="65">
        <v>7.992220500197527E-3</v>
      </c>
      <c r="ET427" s="65">
        <f t="shared" si="269"/>
        <v>-2.3168217943786122</v>
      </c>
      <c r="EU427" s="65">
        <v>57.727861771058315</v>
      </c>
      <c r="EV427" s="65">
        <v>0.73847509648403076</v>
      </c>
      <c r="EW427" s="65">
        <f t="shared" si="270"/>
        <v>-56.989386674574284</v>
      </c>
      <c r="EX427" s="65">
        <v>2.7861171106311495</v>
      </c>
      <c r="EY427" s="65">
        <v>81.244659191053572</v>
      </c>
      <c r="EZ427" s="65">
        <f t="shared" si="271"/>
        <v>78.458542080422419</v>
      </c>
      <c r="FA427" s="65">
        <v>0.36843052555795536</v>
      </c>
      <c r="FB427" s="65">
        <v>0.50174734858844627</v>
      </c>
      <c r="FC427" s="65">
        <f t="shared" si="272"/>
        <v>0.13331682303049092</v>
      </c>
      <c r="FD427" s="72">
        <v>0.52574337614254318</v>
      </c>
      <c r="FE427" s="66" t="s">
        <v>0</v>
      </c>
      <c r="FF427" s="66" t="s">
        <v>0</v>
      </c>
      <c r="FG427" s="67">
        <v>-0.81578947368421051</v>
      </c>
      <c r="FH427" s="67">
        <v>7.6896551724137936</v>
      </c>
      <c r="FI427" s="67">
        <v>2.5961538461538467</v>
      </c>
      <c r="FJ427" s="67">
        <v>1.4268292682926829</v>
      </c>
      <c r="FK427" s="67" t="s">
        <v>0</v>
      </c>
      <c r="FL427" s="67">
        <v>-0.72812500000000002</v>
      </c>
      <c r="FM427" s="67">
        <v>26.833333333333332</v>
      </c>
      <c r="FN427" s="67">
        <v>-0.6</v>
      </c>
      <c r="FO427" s="67">
        <v>0.92115551694178976</v>
      </c>
      <c r="FP427" s="67">
        <v>8.6393442622950829</v>
      </c>
      <c r="FQ427" s="67">
        <v>-4.7169811320754818E-2</v>
      </c>
      <c r="FR427" s="67">
        <v>5.3125</v>
      </c>
      <c r="FS427" s="67">
        <v>1.1603260869565215</v>
      </c>
      <c r="FT427" s="67" t="s">
        <v>0</v>
      </c>
      <c r="FU427" s="67" t="s">
        <v>0</v>
      </c>
      <c r="FV427" s="67">
        <v>0.30769230769230749</v>
      </c>
      <c r="FW427" s="67">
        <v>1.5462427745664744</v>
      </c>
      <c r="FX427" s="67" t="s">
        <v>0</v>
      </c>
      <c r="FY427" s="67">
        <v>-1</v>
      </c>
      <c r="FZ427" s="67">
        <v>-0.19259259259259254</v>
      </c>
      <c r="GA427" s="67">
        <v>2.3441558441558437</v>
      </c>
      <c r="GB427" s="67">
        <v>2.1854043392504932</v>
      </c>
      <c r="GC427" s="67">
        <v>17.208333333333332</v>
      </c>
      <c r="GD427" s="67" t="s">
        <v>0</v>
      </c>
      <c r="GE427" s="67">
        <v>1.8212121212121213</v>
      </c>
      <c r="GF427" s="67">
        <v>-1</v>
      </c>
      <c r="GG427" s="67">
        <v>3.7643573381950777</v>
      </c>
      <c r="GH427" s="67">
        <v>-0.22881355932203395</v>
      </c>
      <c r="GI427" s="67">
        <v>1.4230769230769234</v>
      </c>
      <c r="GJ427" s="67" t="s">
        <v>0</v>
      </c>
      <c r="GK427" s="67">
        <v>-0.51031161987825935</v>
      </c>
      <c r="GL427" s="67">
        <v>147.04306220095691</v>
      </c>
      <c r="GM427" s="67">
        <v>-0.99321290322580646</v>
      </c>
      <c r="GN427" s="67">
        <v>-0.97474454587781434</v>
      </c>
      <c r="GO427" s="67">
        <v>56.570533387885185</v>
      </c>
      <c r="GP427" s="67">
        <v>1.6886500569939749</v>
      </c>
    </row>
    <row r="428" spans="1:198" ht="13.8">
      <c r="A428" s="2">
        <v>4213203</v>
      </c>
      <c r="B428" s="2" t="s">
        <v>752</v>
      </c>
      <c r="C428" s="64">
        <v>0</v>
      </c>
      <c r="D428" s="64">
        <v>1</v>
      </c>
      <c r="E428" s="64">
        <v>0</v>
      </c>
      <c r="F428" s="64">
        <v>0</v>
      </c>
      <c r="G428" s="65">
        <v>22089</v>
      </c>
      <c r="H428" s="65">
        <v>27759</v>
      </c>
      <c r="I428" s="65">
        <v>18675</v>
      </c>
      <c r="J428" s="65">
        <v>23823</v>
      </c>
      <c r="K428" s="66">
        <v>0.84544343338313188</v>
      </c>
      <c r="L428" s="66">
        <v>0.85820814870852702</v>
      </c>
      <c r="M428" s="65">
        <v>3414</v>
      </c>
      <c r="N428" s="65">
        <v>3936</v>
      </c>
      <c r="O428" s="65">
        <v>213789</v>
      </c>
      <c r="P428" s="65">
        <v>761815</v>
      </c>
      <c r="Q428" s="65">
        <v>6844</v>
      </c>
      <c r="R428" s="65">
        <v>8536</v>
      </c>
      <c r="S428" s="65">
        <v>8619513.3144900482</v>
      </c>
      <c r="T428" s="65">
        <v>27645035.782505356</v>
      </c>
      <c r="U428" s="65">
        <v>7815341.4405135913</v>
      </c>
      <c r="V428" s="65">
        <v>24476265.355386652</v>
      </c>
      <c r="W428" s="65">
        <v>804171.87397646008</v>
      </c>
      <c r="X428" s="65">
        <v>3168770.4271187279</v>
      </c>
      <c r="Y428" s="65">
        <v>617.61223945850736</v>
      </c>
      <c r="Z428" s="65">
        <v>1365.7941717264587</v>
      </c>
      <c r="AA428" s="65">
        <v>1112.5640662608475</v>
      </c>
      <c r="AB428" s="65">
        <v>1720.7688287430863</v>
      </c>
      <c r="AC428" s="65">
        <v>1.8013957547802</v>
      </c>
      <c r="AD428" s="65">
        <v>1.2599034791369148</v>
      </c>
      <c r="AE428" s="65">
        <v>0.69940404588698712</v>
      </c>
      <c r="AF428" s="65">
        <v>0.8203005029068583</v>
      </c>
      <c r="AG428" s="65">
        <v>1.021897351342179</v>
      </c>
      <c r="AH428" s="65">
        <v>1.2457597523357988</v>
      </c>
      <c r="AI428" s="66">
        <v>0.12360442571417685</v>
      </c>
      <c r="AJ428" s="66">
        <v>0.12093316716182012</v>
      </c>
      <c r="AK428" s="66">
        <v>0.13549811179101656</v>
      </c>
      <c r="AL428" s="66">
        <v>2.2337851374698126E-2</v>
      </c>
      <c r="AM428" s="66">
        <v>2.3111052184690006E-2</v>
      </c>
      <c r="AN428" s="66">
        <v>1.4329735737800497E-2</v>
      </c>
      <c r="AO428" s="65">
        <v>217.5</v>
      </c>
      <c r="AP428" s="65">
        <v>215.9</v>
      </c>
      <c r="AQ428" s="65">
        <v>0.25959477888174559</v>
      </c>
      <c r="AR428" s="65">
        <v>0.23965167135270229</v>
      </c>
      <c r="AS428" s="65">
        <f t="shared" si="234"/>
        <v>-1.9943107529043297E-2</v>
      </c>
      <c r="AT428" s="65">
        <v>0</v>
      </c>
      <c r="AU428" s="65">
        <v>0</v>
      </c>
      <c r="AV428" s="65">
        <f t="shared" si="235"/>
        <v>0</v>
      </c>
      <c r="AW428" s="65">
        <v>0</v>
      </c>
      <c r="AX428" s="65">
        <v>0</v>
      </c>
      <c r="AY428" s="65">
        <f t="shared" si="236"/>
        <v>0</v>
      </c>
      <c r="AZ428" s="65">
        <v>3.3606078316773817E-3</v>
      </c>
      <c r="BA428" s="65">
        <v>4.1783817557013428E-3</v>
      </c>
      <c r="BB428" s="65">
        <f t="shared" si="237"/>
        <v>8.1777392402396102E-4</v>
      </c>
      <c r="BC428" s="65">
        <v>0</v>
      </c>
      <c r="BD428" s="65">
        <v>3.9831302717900658E-3</v>
      </c>
      <c r="BE428" s="65">
        <f t="shared" si="238"/>
        <v>3.9831302717900658E-3</v>
      </c>
      <c r="BF428" s="65">
        <v>7.3056691992986556E-4</v>
      </c>
      <c r="BG428" s="65">
        <v>0</v>
      </c>
      <c r="BH428" s="65">
        <f t="shared" si="239"/>
        <v>-7.3056691992986556E-4</v>
      </c>
      <c r="BI428" s="65">
        <v>1.953048899279174E-2</v>
      </c>
      <c r="BJ428" s="65">
        <v>4.6508903467666354E-2</v>
      </c>
      <c r="BK428" s="65">
        <f t="shared" si="240"/>
        <v>2.6978414474874614E-2</v>
      </c>
      <c r="BL428" s="65">
        <v>0</v>
      </c>
      <c r="BM428" s="65">
        <v>0</v>
      </c>
      <c r="BN428" s="65">
        <f t="shared" si="241"/>
        <v>0</v>
      </c>
      <c r="BO428" s="65">
        <v>5.3574907461523475E-4</v>
      </c>
      <c r="BP428" s="65">
        <v>7.0290534208059983E-4</v>
      </c>
      <c r="BQ428" s="65">
        <f t="shared" si="242"/>
        <v>1.6715626746536508E-4</v>
      </c>
      <c r="BR428" s="65">
        <v>1.509838301188389E-3</v>
      </c>
      <c r="BS428" s="65">
        <v>0</v>
      </c>
      <c r="BT428" s="65">
        <f t="shared" si="243"/>
        <v>-1.509838301188389E-3</v>
      </c>
      <c r="BU428" s="65">
        <v>0.12960257159555816</v>
      </c>
      <c r="BV428" s="65">
        <v>2.9639175257731958E-2</v>
      </c>
      <c r="BW428" s="65">
        <f t="shared" si="244"/>
        <v>-9.9963396337826194E-2</v>
      </c>
      <c r="BX428" s="65">
        <v>0.10432495616598481</v>
      </c>
      <c r="BY428" s="65">
        <v>0.15112464854732896</v>
      </c>
      <c r="BZ428" s="65">
        <f t="shared" si="245"/>
        <v>4.6799692381344155E-2</v>
      </c>
      <c r="CA428" s="65">
        <v>0</v>
      </c>
      <c r="CB428" s="65">
        <v>0</v>
      </c>
      <c r="CC428" s="65">
        <f t="shared" si="246"/>
        <v>0</v>
      </c>
      <c r="CD428" s="65">
        <v>0</v>
      </c>
      <c r="CE428" s="65">
        <v>3.514526710402999E-3</v>
      </c>
      <c r="CF428" s="65">
        <f t="shared" si="247"/>
        <v>3.514526710402999E-3</v>
      </c>
      <c r="CG428" s="65">
        <v>0</v>
      </c>
      <c r="CH428" s="65">
        <v>0</v>
      </c>
      <c r="CI428" s="65">
        <f t="shared" si="248"/>
        <v>0</v>
      </c>
      <c r="CJ428" s="65">
        <v>5.8445353594389245E-3</v>
      </c>
      <c r="CK428" s="65">
        <v>1.1441736957200875E-2</v>
      </c>
      <c r="CL428" s="65">
        <f t="shared" si="249"/>
        <v>5.5972015977619506E-3</v>
      </c>
      <c r="CM428" s="65">
        <v>1.5585427625170465E-3</v>
      </c>
      <c r="CN428" s="65">
        <v>8.8644173695720096E-3</v>
      </c>
      <c r="CO428" s="65">
        <f t="shared" si="250"/>
        <v>7.3058746070549631E-3</v>
      </c>
      <c r="CP428" s="65">
        <v>0</v>
      </c>
      <c r="CQ428" s="65">
        <v>0</v>
      </c>
      <c r="CR428" s="65">
        <f t="shared" si="251"/>
        <v>0</v>
      </c>
      <c r="CS428" s="65">
        <v>0</v>
      </c>
      <c r="CT428" s="65">
        <v>0</v>
      </c>
      <c r="CU428" s="65">
        <f t="shared" si="252"/>
        <v>0</v>
      </c>
      <c r="CV428" s="65">
        <v>2.9709721410481199E-3</v>
      </c>
      <c r="CW428" s="65">
        <v>7.4195563886285528E-4</v>
      </c>
      <c r="CX428" s="65">
        <f t="shared" si="253"/>
        <v>-2.2290165021852646E-3</v>
      </c>
      <c r="CY428" s="65">
        <v>0</v>
      </c>
      <c r="CZ428" s="65">
        <v>0</v>
      </c>
      <c r="DA428" s="65">
        <f t="shared" si="254"/>
        <v>0</v>
      </c>
      <c r="DB428" s="65">
        <v>0</v>
      </c>
      <c r="DC428" s="65">
        <v>0</v>
      </c>
      <c r="DD428" s="65">
        <f t="shared" si="255"/>
        <v>0</v>
      </c>
      <c r="DE428" s="65">
        <v>1.3150204558737581E-3</v>
      </c>
      <c r="DF428" s="65">
        <v>1.015307716338644E-3</v>
      </c>
      <c r="DG428" s="65">
        <f t="shared" si="256"/>
        <v>-2.9971273953511408E-4</v>
      </c>
      <c r="DH428" s="65">
        <v>0</v>
      </c>
      <c r="DI428" s="65">
        <v>0</v>
      </c>
      <c r="DJ428" s="65">
        <f t="shared" si="257"/>
        <v>0</v>
      </c>
      <c r="DK428" s="65">
        <v>2.289109682446912E-3</v>
      </c>
      <c r="DL428" s="65">
        <v>2.7335207747578882E-3</v>
      </c>
      <c r="DM428" s="65">
        <f t="shared" si="258"/>
        <v>4.4441109231097616E-4</v>
      </c>
      <c r="DN428" s="65">
        <v>2.0942918371322813E-3</v>
      </c>
      <c r="DO428" s="65">
        <v>1.8744142455482662E-3</v>
      </c>
      <c r="DP428" s="65">
        <f t="shared" si="259"/>
        <v>-2.1987759158401511E-4</v>
      </c>
      <c r="DQ428" s="65">
        <v>0</v>
      </c>
      <c r="DR428" s="65">
        <v>7.4195563886285528E-4</v>
      </c>
      <c r="DS428" s="65">
        <f t="shared" si="260"/>
        <v>7.4195563886285528E-4</v>
      </c>
      <c r="DT428" s="65">
        <v>1.9481784531463081E-4</v>
      </c>
      <c r="DU428" s="65">
        <v>1.1715089034676664E-4</v>
      </c>
      <c r="DV428" s="65">
        <f t="shared" si="261"/>
        <v>-7.766695496786417E-5</v>
      </c>
      <c r="DW428" s="65">
        <v>0.20733489187609586</v>
      </c>
      <c r="DX428" s="65">
        <v>1.5620118712902218E-4</v>
      </c>
      <c r="DY428" s="65">
        <f t="shared" si="262"/>
        <v>-0.20717869068896683</v>
      </c>
      <c r="DZ428" s="65">
        <v>0.17416715371127994</v>
      </c>
      <c r="EA428" s="65">
        <v>0.58723836301155896</v>
      </c>
      <c r="EB428" s="65">
        <f t="shared" si="263"/>
        <v>0.41307120930027902</v>
      </c>
      <c r="EC428" s="65">
        <v>1.3442431326709527E-2</v>
      </c>
      <c r="ED428" s="65">
        <v>2.1165260855982505E-2</v>
      </c>
      <c r="EE428" s="65">
        <f t="shared" si="264"/>
        <v>7.7228295292729784E-3</v>
      </c>
      <c r="EF428" s="65">
        <v>3.263198909020066E-3</v>
      </c>
      <c r="EG428" s="65">
        <v>5.3303655107778819E-2</v>
      </c>
      <c r="EH428" s="65">
        <f t="shared" si="265"/>
        <v>5.0040456198758757E-2</v>
      </c>
      <c r="EI428" s="65">
        <v>0</v>
      </c>
      <c r="EJ428" s="65">
        <v>9.840674789128397E-3</v>
      </c>
      <c r="EK428" s="65">
        <f t="shared" si="266"/>
        <v>9.840674789128397E-3</v>
      </c>
      <c r="EL428" s="65">
        <v>1.3135106175725695</v>
      </c>
      <c r="EM428" s="65">
        <v>0.67170415495157765</v>
      </c>
      <c r="EN428" s="65">
        <f t="shared" si="267"/>
        <v>-0.64180646262099184</v>
      </c>
      <c r="EO428" s="65">
        <v>5.2600818234950324E-2</v>
      </c>
      <c r="EP428" s="65">
        <v>0.76538581693220864</v>
      </c>
      <c r="EQ428" s="65">
        <f t="shared" si="268"/>
        <v>0.71278499869725831</v>
      </c>
      <c r="ER428" s="65">
        <v>0.71123124878238853</v>
      </c>
      <c r="ES428" s="65">
        <v>2.5577944392377382E-2</v>
      </c>
      <c r="ET428" s="65">
        <f t="shared" si="269"/>
        <v>-0.68565330439001115</v>
      </c>
      <c r="EU428" s="65">
        <v>5.5450029222676793</v>
      </c>
      <c r="EV428" s="65">
        <v>0.63320056232427369</v>
      </c>
      <c r="EW428" s="65">
        <f t="shared" si="270"/>
        <v>-4.9118023599434055</v>
      </c>
      <c r="EX428" s="65">
        <v>2.0796804987336839</v>
      </c>
      <c r="EY428" s="65">
        <v>21.956849422055605</v>
      </c>
      <c r="EZ428" s="65">
        <f t="shared" si="271"/>
        <v>19.877168923321921</v>
      </c>
      <c r="FA428" s="65">
        <v>0.45295149035651666</v>
      </c>
      <c r="FB428" s="65">
        <v>1.8291159012808498</v>
      </c>
      <c r="FC428" s="65">
        <f t="shared" si="272"/>
        <v>1.3761644109243332</v>
      </c>
      <c r="FD428" s="72">
        <v>0.15140712945590984</v>
      </c>
      <c r="FE428" s="66" t="s">
        <v>0</v>
      </c>
      <c r="FF428" s="66" t="s">
        <v>0</v>
      </c>
      <c r="FG428" s="67">
        <v>0.55072463768115942</v>
      </c>
      <c r="FH428" s="67" t="s">
        <v>0</v>
      </c>
      <c r="FI428" s="67">
        <v>-1</v>
      </c>
      <c r="FJ428" s="67">
        <v>1.9700748129675811</v>
      </c>
      <c r="FK428" s="67" t="s">
        <v>0</v>
      </c>
      <c r="FL428" s="67">
        <v>0.63636363636363646</v>
      </c>
      <c r="FM428" s="67">
        <v>-1</v>
      </c>
      <c r="FN428" s="67">
        <v>-0.71476888387824133</v>
      </c>
      <c r="FO428" s="67">
        <v>0.80672268907563027</v>
      </c>
      <c r="FP428" s="67" t="s">
        <v>0</v>
      </c>
      <c r="FQ428" s="67" t="s">
        <v>0</v>
      </c>
      <c r="FR428" s="67" t="s">
        <v>0</v>
      </c>
      <c r="FS428" s="67">
        <v>1.4416666666666669</v>
      </c>
      <c r="FT428" s="67">
        <v>6.0937500000000009</v>
      </c>
      <c r="FU428" s="67" t="s">
        <v>0</v>
      </c>
      <c r="FV428" s="67" t="s">
        <v>0</v>
      </c>
      <c r="FW428" s="67">
        <v>-0.68852459016393441</v>
      </c>
      <c r="FX428" s="67" t="s">
        <v>0</v>
      </c>
      <c r="FY428" s="67" t="s">
        <v>0</v>
      </c>
      <c r="FZ428" s="67">
        <v>-3.703703703703709E-2</v>
      </c>
      <c r="GA428" s="67" t="s">
        <v>0</v>
      </c>
      <c r="GB428" s="67">
        <v>0.4893617021276595</v>
      </c>
      <c r="GC428" s="67">
        <v>0.11627906976744184</v>
      </c>
      <c r="GD428" s="67" t="s">
        <v>0</v>
      </c>
      <c r="GE428" s="67">
        <v>-0.25</v>
      </c>
      <c r="GF428" s="67">
        <v>-0.99906037115339441</v>
      </c>
      <c r="GG428" s="67">
        <v>3.2052572706935125</v>
      </c>
      <c r="GH428" s="67">
        <v>0.96376811594202882</v>
      </c>
      <c r="GI428" s="67">
        <v>19.373134328358208</v>
      </c>
      <c r="GJ428" s="67" t="s">
        <v>0</v>
      </c>
      <c r="GK428" s="67">
        <v>-0.36219362972301528</v>
      </c>
      <c r="GL428" s="67">
        <v>17.148148148148149</v>
      </c>
      <c r="GM428" s="67">
        <v>-0.95514620283503393</v>
      </c>
      <c r="GN428" s="67">
        <v>-0.85757575757575755</v>
      </c>
      <c r="GO428" s="67">
        <v>12.167939110070256</v>
      </c>
      <c r="GP428" s="67">
        <v>4.0365591397849467</v>
      </c>
    </row>
    <row r="429" spans="1:198" ht="13.8">
      <c r="A429" s="2">
        <v>4213302</v>
      </c>
      <c r="B429" s="2" t="s">
        <v>753</v>
      </c>
      <c r="C429" s="64">
        <v>0</v>
      </c>
      <c r="D429" s="64">
        <v>1</v>
      </c>
      <c r="E429" s="64">
        <v>0</v>
      </c>
      <c r="F429" s="64">
        <v>0</v>
      </c>
      <c r="G429" s="65">
        <v>5162</v>
      </c>
      <c r="H429" s="65">
        <v>4894</v>
      </c>
      <c r="I429" s="65">
        <v>3777</v>
      </c>
      <c r="J429" s="65">
        <v>3578</v>
      </c>
      <c r="K429" s="66">
        <v>0.73169314219294845</v>
      </c>
      <c r="L429" s="66">
        <v>0.73109930527176137</v>
      </c>
      <c r="M429" s="65">
        <v>1385</v>
      </c>
      <c r="N429" s="65">
        <v>1316</v>
      </c>
      <c r="O429" s="65">
        <v>24313</v>
      </c>
      <c r="P429" s="65">
        <v>57331</v>
      </c>
      <c r="Q429" s="65">
        <v>10120</v>
      </c>
      <c r="R429" s="65">
        <v>21741</v>
      </c>
      <c r="S429" s="65">
        <v>889292.82895959006</v>
      </c>
      <c r="T429" s="65">
        <v>2438367.4460282722</v>
      </c>
      <c r="U429" s="65">
        <v>750526.35255026061</v>
      </c>
      <c r="V429" s="65">
        <v>1902857.4971653339</v>
      </c>
      <c r="W429" s="65">
        <v>138766.47640933003</v>
      </c>
      <c r="X429" s="65">
        <v>535509.94886294298</v>
      </c>
      <c r="Y429" s="65">
        <v>422.30664856400756</v>
      </c>
      <c r="Z429" s="65">
        <v>883.63858779194868</v>
      </c>
      <c r="AA429" s="65">
        <v>836.31670643746327</v>
      </c>
      <c r="AB429" s="65">
        <v>1279.6061040700422</v>
      </c>
      <c r="AC429" s="65">
        <v>1.9803541082794618</v>
      </c>
      <c r="AD429" s="65">
        <v>1.4481102588192125</v>
      </c>
      <c r="AE429" s="65">
        <v>0.73123804109828394</v>
      </c>
      <c r="AF429" s="65">
        <v>1.1802595375757994</v>
      </c>
      <c r="AG429" s="65">
        <v>1.4732830765874152</v>
      </c>
      <c r="AH429" s="65">
        <v>1.2482704267007858</v>
      </c>
      <c r="AI429" s="66">
        <v>0.10612812769687929</v>
      </c>
      <c r="AJ429" s="66">
        <v>9.749874421743554E-2</v>
      </c>
      <c r="AK429" s="66">
        <v>8.9569898994537711E-2</v>
      </c>
      <c r="AL429" s="66">
        <v>7.9468317702209301E-2</v>
      </c>
      <c r="AM429" s="66">
        <v>-5.3172268649903653E-3</v>
      </c>
      <c r="AN429" s="66">
        <v>-5.0972951485550588E-3</v>
      </c>
      <c r="AO429" s="65">
        <v>557.79999999999995</v>
      </c>
      <c r="AP429" s="65">
        <v>566.79999999999995</v>
      </c>
      <c r="AQ429" s="65">
        <v>0.25685111989459819</v>
      </c>
      <c r="AR429" s="65">
        <v>0.24451497171243272</v>
      </c>
      <c r="AS429" s="65">
        <f t="shared" si="234"/>
        <v>-1.2336148182165468E-2</v>
      </c>
      <c r="AT429" s="65">
        <v>0</v>
      </c>
      <c r="AU429" s="65">
        <v>0</v>
      </c>
      <c r="AV429" s="65">
        <f t="shared" si="235"/>
        <v>0</v>
      </c>
      <c r="AW429" s="65">
        <v>9.1106719367588934E-2</v>
      </c>
      <c r="AX429" s="65">
        <v>4.7728562010333785E-2</v>
      </c>
      <c r="AY429" s="65">
        <f t="shared" si="236"/>
        <v>-4.337815735725515E-2</v>
      </c>
      <c r="AZ429" s="65">
        <v>2.2068511198945978E-3</v>
      </c>
      <c r="BA429" s="65">
        <v>6.5927663554267673E-4</v>
      </c>
      <c r="BB429" s="65">
        <f t="shared" si="237"/>
        <v>-1.5475744843519211E-3</v>
      </c>
      <c r="BC429" s="65">
        <v>0</v>
      </c>
      <c r="BD429" s="65">
        <v>0</v>
      </c>
      <c r="BE429" s="65">
        <f t="shared" si="238"/>
        <v>0</v>
      </c>
      <c r="BF429" s="65">
        <v>8.8932806324110679E-3</v>
      </c>
      <c r="BG429" s="65">
        <v>6.8994066510280113E-3</v>
      </c>
      <c r="BH429" s="65">
        <f t="shared" si="239"/>
        <v>-1.9938739813830566E-3</v>
      </c>
      <c r="BI429" s="65">
        <v>0</v>
      </c>
      <c r="BJ429" s="65">
        <v>0</v>
      </c>
      <c r="BK429" s="65">
        <f t="shared" si="240"/>
        <v>0</v>
      </c>
      <c r="BL429" s="65">
        <v>3.1620553359683794E-3</v>
      </c>
      <c r="BM429" s="65">
        <v>4.553608389678488E-3</v>
      </c>
      <c r="BN429" s="65">
        <f t="shared" si="241"/>
        <v>1.3915530537101086E-3</v>
      </c>
      <c r="BO429" s="65">
        <v>4.9275362318840582E-2</v>
      </c>
      <c r="BP429" s="65">
        <v>6.3413213130337459E-2</v>
      </c>
      <c r="BQ429" s="65">
        <f t="shared" si="242"/>
        <v>1.4137850811496877E-2</v>
      </c>
      <c r="BR429" s="65">
        <v>0</v>
      </c>
      <c r="BS429" s="65">
        <v>8.3099520107937381E-3</v>
      </c>
      <c r="BT429" s="65">
        <f t="shared" si="243"/>
        <v>8.3099520107937381E-3</v>
      </c>
      <c r="BU429" s="65">
        <v>0</v>
      </c>
      <c r="BV429" s="65">
        <v>2.2998022170093372E-3</v>
      </c>
      <c r="BW429" s="65">
        <f t="shared" si="244"/>
        <v>2.2998022170093372E-3</v>
      </c>
      <c r="BX429" s="65">
        <v>9.3313570487483538E-2</v>
      </c>
      <c r="BY429" s="65">
        <v>8.2133603176793468E-2</v>
      </c>
      <c r="BZ429" s="65">
        <f t="shared" si="245"/>
        <v>-1.117996731069007E-2</v>
      </c>
      <c r="CA429" s="65">
        <v>6.91699604743083E-3</v>
      </c>
      <c r="CB429" s="65">
        <v>1.4948714410560691E-2</v>
      </c>
      <c r="CC429" s="65">
        <f t="shared" si="246"/>
        <v>8.0317183631298614E-3</v>
      </c>
      <c r="CD429" s="65">
        <v>1.976284584980237E-3</v>
      </c>
      <c r="CE429" s="65">
        <v>6.5161062815264547E-3</v>
      </c>
      <c r="CF429" s="65">
        <f t="shared" si="247"/>
        <v>4.5398216965462177E-3</v>
      </c>
      <c r="CG429" s="65">
        <v>0</v>
      </c>
      <c r="CH429" s="65">
        <v>0</v>
      </c>
      <c r="CI429" s="65">
        <f t="shared" si="248"/>
        <v>0</v>
      </c>
      <c r="CJ429" s="65">
        <v>9.5520421607378123E-4</v>
      </c>
      <c r="CK429" s="65">
        <v>0</v>
      </c>
      <c r="CL429" s="65">
        <f t="shared" si="249"/>
        <v>-9.5520421607378123E-4</v>
      </c>
      <c r="CM429" s="65">
        <v>0</v>
      </c>
      <c r="CN429" s="65">
        <v>0</v>
      </c>
      <c r="CO429" s="65">
        <f t="shared" si="250"/>
        <v>0</v>
      </c>
      <c r="CP429" s="65">
        <v>0</v>
      </c>
      <c r="CQ429" s="65">
        <v>0</v>
      </c>
      <c r="CR429" s="65">
        <f t="shared" si="251"/>
        <v>0</v>
      </c>
      <c r="CS429" s="65">
        <v>0</v>
      </c>
      <c r="CT429" s="65">
        <v>0</v>
      </c>
      <c r="CU429" s="65">
        <f t="shared" si="252"/>
        <v>0</v>
      </c>
      <c r="CV429" s="65">
        <v>0</v>
      </c>
      <c r="CW429" s="65">
        <v>0</v>
      </c>
      <c r="CX429" s="65">
        <f t="shared" si="253"/>
        <v>0</v>
      </c>
      <c r="CY429" s="65">
        <v>0</v>
      </c>
      <c r="CZ429" s="65">
        <v>0</v>
      </c>
      <c r="DA429" s="65">
        <f t="shared" si="254"/>
        <v>0</v>
      </c>
      <c r="DB429" s="65">
        <v>9.5520421607378123E-4</v>
      </c>
      <c r="DC429" s="65">
        <v>0</v>
      </c>
      <c r="DD429" s="65">
        <f t="shared" si="255"/>
        <v>-9.5520421607378123E-4</v>
      </c>
      <c r="DE429" s="65">
        <v>0</v>
      </c>
      <c r="DF429" s="65">
        <v>0</v>
      </c>
      <c r="DG429" s="65">
        <f t="shared" si="256"/>
        <v>0</v>
      </c>
      <c r="DH429" s="65">
        <v>0</v>
      </c>
      <c r="DI429" s="65">
        <v>0</v>
      </c>
      <c r="DJ429" s="65">
        <f t="shared" si="257"/>
        <v>0</v>
      </c>
      <c r="DK429" s="65">
        <v>0.75507246376811588</v>
      </c>
      <c r="DL429" s="65">
        <v>0.87467611118777111</v>
      </c>
      <c r="DM429" s="65">
        <f t="shared" si="258"/>
        <v>0.11960364741965523</v>
      </c>
      <c r="DN429" s="65">
        <v>1.5151515151515152E-3</v>
      </c>
      <c r="DO429" s="65">
        <v>2.5757784830504576E-3</v>
      </c>
      <c r="DP429" s="65">
        <f t="shared" si="259"/>
        <v>1.0606269678989425E-3</v>
      </c>
      <c r="DQ429" s="65">
        <v>0.63909749670619243</v>
      </c>
      <c r="DR429" s="65">
        <v>0.44548702144948871</v>
      </c>
      <c r="DS429" s="65">
        <f t="shared" si="260"/>
        <v>-0.19361047525670372</v>
      </c>
      <c r="DT429" s="65">
        <v>0.11445981554677206</v>
      </c>
      <c r="DU429" s="65">
        <v>0.42661331125523205</v>
      </c>
      <c r="DV429" s="65">
        <f t="shared" si="261"/>
        <v>0.31215349570845996</v>
      </c>
      <c r="DW429" s="65">
        <v>0.16261528326745719</v>
      </c>
      <c r="DX429" s="65">
        <v>2.4531223648099594E-4</v>
      </c>
      <c r="DY429" s="65">
        <f t="shared" si="262"/>
        <v>-0.1623699710309762</v>
      </c>
      <c r="DZ429" s="65">
        <v>2.1772068511198946E-2</v>
      </c>
      <c r="EA429" s="65">
        <v>5.5455897459485155E-2</v>
      </c>
      <c r="EB429" s="65">
        <f t="shared" si="263"/>
        <v>3.3683828948286212E-2</v>
      </c>
      <c r="EC429" s="65">
        <v>0.14064558629776019</v>
      </c>
      <c r="ED429" s="65">
        <v>0.26820293454762889</v>
      </c>
      <c r="EE429" s="65">
        <f t="shared" si="264"/>
        <v>0.1275573482498687</v>
      </c>
      <c r="EF429" s="65">
        <v>9.8814229249011856E-5</v>
      </c>
      <c r="EG429" s="65">
        <v>0</v>
      </c>
      <c r="EH429" s="65">
        <f t="shared" si="265"/>
        <v>-9.8814229249011856E-5</v>
      </c>
      <c r="EI429" s="65">
        <v>9.8814229249011856E-5</v>
      </c>
      <c r="EJ429" s="65">
        <v>4.9062447296199189E-4</v>
      </c>
      <c r="EK429" s="65">
        <f t="shared" si="266"/>
        <v>3.9181024371298006E-4</v>
      </c>
      <c r="EL429" s="65">
        <v>1.2325428194993413</v>
      </c>
      <c r="EM429" s="65">
        <v>0.32439476871655704</v>
      </c>
      <c r="EN429" s="65">
        <f t="shared" si="267"/>
        <v>-0.90814805078278427</v>
      </c>
      <c r="EO429" s="65">
        <v>6.0935441370223976E-2</v>
      </c>
      <c r="EP429" s="65">
        <v>0.80299894209098022</v>
      </c>
      <c r="EQ429" s="65">
        <f t="shared" si="268"/>
        <v>0.74206350072075622</v>
      </c>
      <c r="ER429" s="65">
        <v>8.7483530961791831E-2</v>
      </c>
      <c r="ES429" s="65">
        <v>1.4166781656777518E-2</v>
      </c>
      <c r="ET429" s="65">
        <f t="shared" si="269"/>
        <v>-7.3316749305014306E-2</v>
      </c>
      <c r="EU429" s="65">
        <v>27.66798418972332</v>
      </c>
      <c r="EV429" s="65">
        <v>5.1193597350627847E-2</v>
      </c>
      <c r="EW429" s="65">
        <f t="shared" si="270"/>
        <v>-27.616790592372691</v>
      </c>
      <c r="EX429" s="65">
        <v>11.923583662714098</v>
      </c>
      <c r="EY429" s="65">
        <v>14.044125538537019</v>
      </c>
      <c r="EZ429" s="65">
        <f t="shared" si="271"/>
        <v>2.1205418758229211</v>
      </c>
      <c r="FA429" s="65">
        <v>9.8814229249011856E-2</v>
      </c>
      <c r="FB429" s="65">
        <v>9.7075878141146532</v>
      </c>
      <c r="FC429" s="65">
        <f t="shared" si="272"/>
        <v>9.6087735848656415</v>
      </c>
      <c r="FD429" s="72">
        <v>1.045139779430623</v>
      </c>
      <c r="FE429" s="66" t="s">
        <v>0</v>
      </c>
      <c r="FF429" s="66">
        <v>0.12545191612436746</v>
      </c>
      <c r="FG429" s="67">
        <v>-0.35820895522388052</v>
      </c>
      <c r="FH429" s="67" t="s">
        <v>0</v>
      </c>
      <c r="FI429" s="67">
        <v>0.66666666666666674</v>
      </c>
      <c r="FJ429" s="67" t="s">
        <v>0</v>
      </c>
      <c r="FK429" s="67">
        <v>2.09375</v>
      </c>
      <c r="FL429" s="67">
        <v>1.7647058823529411</v>
      </c>
      <c r="FM429" s="67" t="s">
        <v>0</v>
      </c>
      <c r="FN429" s="67" t="s">
        <v>0</v>
      </c>
      <c r="FO429" s="67">
        <v>0.89092834451111891</v>
      </c>
      <c r="FP429" s="67">
        <v>3.6428571428571432</v>
      </c>
      <c r="FQ429" s="67">
        <v>6.083333333333333</v>
      </c>
      <c r="FR429" s="67" t="s">
        <v>0</v>
      </c>
      <c r="FS429" s="67">
        <v>-1</v>
      </c>
      <c r="FT429" s="67" t="s">
        <v>0</v>
      </c>
      <c r="FU429" s="67" t="s">
        <v>0</v>
      </c>
      <c r="FV429" s="67" t="s">
        <v>0</v>
      </c>
      <c r="FW429" s="67" t="s">
        <v>0</v>
      </c>
      <c r="FX429" s="67" t="s">
        <v>0</v>
      </c>
      <c r="FY429" s="67">
        <v>-1</v>
      </c>
      <c r="FZ429" s="67" t="s">
        <v>0</v>
      </c>
      <c r="GA429" s="67" t="s">
        <v>0</v>
      </c>
      <c r="GB429" s="67">
        <v>1.4886145524341301</v>
      </c>
      <c r="GC429" s="67">
        <v>2.652173913043478</v>
      </c>
      <c r="GD429" s="67">
        <v>0.4975003865381642</v>
      </c>
      <c r="GE429" s="67">
        <v>7.0071942446043174</v>
      </c>
      <c r="GF429" s="67">
        <v>-0.99675916548511245</v>
      </c>
      <c r="GG429" s="67">
        <v>4.4720121028744328</v>
      </c>
      <c r="GH429" s="67">
        <v>3.0967213114754104</v>
      </c>
      <c r="GI429" s="67">
        <v>-1</v>
      </c>
      <c r="GJ429" s="67">
        <v>9.6666666666666661</v>
      </c>
      <c r="GK429" s="67">
        <v>-0.43458043826830572</v>
      </c>
      <c r="GL429" s="67">
        <v>27.310270270270273</v>
      </c>
      <c r="GM429" s="67">
        <v>-0.65210843373493976</v>
      </c>
      <c r="GN429" s="67">
        <v>-0.99602500000000005</v>
      </c>
      <c r="GO429" s="67">
        <v>1.5303867403314912</v>
      </c>
      <c r="GP429" s="67">
        <v>210.05266666666665</v>
      </c>
    </row>
    <row r="430" spans="1:198" ht="13.8">
      <c r="A430" s="2">
        <v>4213609</v>
      </c>
      <c r="B430" s="2" t="s">
        <v>754</v>
      </c>
      <c r="C430" s="64">
        <v>0</v>
      </c>
      <c r="D430" s="64">
        <v>1</v>
      </c>
      <c r="E430" s="64">
        <v>0</v>
      </c>
      <c r="F430" s="64">
        <v>0</v>
      </c>
      <c r="G430" s="65">
        <v>31848</v>
      </c>
      <c r="H430" s="65">
        <v>33493</v>
      </c>
      <c r="I430" s="65">
        <v>26569</v>
      </c>
      <c r="J430" s="65">
        <v>28266</v>
      </c>
      <c r="K430" s="66">
        <v>0.83424390856568698</v>
      </c>
      <c r="L430" s="66">
        <v>0.84393753918729286</v>
      </c>
      <c r="M430" s="65">
        <v>5279</v>
      </c>
      <c r="N430" s="65">
        <v>5227</v>
      </c>
      <c r="O430" s="65">
        <v>103195</v>
      </c>
      <c r="P430" s="65">
        <v>308111</v>
      </c>
      <c r="Q430" s="65">
        <v>23087</v>
      </c>
      <c r="R430" s="65">
        <v>41524</v>
      </c>
      <c r="S430" s="65">
        <v>9529767.6974368133</v>
      </c>
      <c r="T430" s="65">
        <v>28548044.191163797</v>
      </c>
      <c r="U430" s="65">
        <v>8655520.7801086642</v>
      </c>
      <c r="V430" s="65">
        <v>26293508.17281707</v>
      </c>
      <c r="W430" s="65">
        <v>874246.91732816061</v>
      </c>
      <c r="X430" s="65">
        <v>2254536.0183467679</v>
      </c>
      <c r="Y430" s="65">
        <v>585.83761665661405</v>
      </c>
      <c r="Z430" s="65">
        <v>1375.9734180600051</v>
      </c>
      <c r="AA430" s="65">
        <v>1160.5215608174335</v>
      </c>
      <c r="AB430" s="65">
        <v>4360.2890682186071</v>
      </c>
      <c r="AC430" s="65">
        <v>1.9809611534345493</v>
      </c>
      <c r="AD430" s="65">
        <v>3.1688759470122689</v>
      </c>
      <c r="AE430" s="65">
        <v>1.5996658700339164</v>
      </c>
      <c r="AF430" s="65">
        <v>1.2053900252961194</v>
      </c>
      <c r="AG430" s="65">
        <v>1.3135424350558893</v>
      </c>
      <c r="AH430" s="65">
        <v>1.0897239959598977</v>
      </c>
      <c r="AI430" s="66">
        <v>0.11596199504753724</v>
      </c>
      <c r="AJ430" s="66">
        <v>0.11752058881890814</v>
      </c>
      <c r="AK430" s="66">
        <v>0.11559062204765791</v>
      </c>
      <c r="AL430" s="66">
        <v>6.045725577097949E-2</v>
      </c>
      <c r="AM430" s="66">
        <v>5.0488905160939179E-3</v>
      </c>
      <c r="AN430" s="66">
        <v>-9.8942880327779203E-4</v>
      </c>
      <c r="AO430" s="65">
        <v>923.9</v>
      </c>
      <c r="AP430" s="65">
        <v>851.2</v>
      </c>
      <c r="AQ430" s="65">
        <v>0.42309524840819507</v>
      </c>
      <c r="AR430" s="65">
        <v>0.83174389108306845</v>
      </c>
      <c r="AS430" s="65">
        <f t="shared" si="234"/>
        <v>0.40864864267487339</v>
      </c>
      <c r="AT430" s="65">
        <v>0</v>
      </c>
      <c r="AU430" s="65">
        <v>0</v>
      </c>
      <c r="AV430" s="65">
        <f t="shared" si="235"/>
        <v>0</v>
      </c>
      <c r="AW430" s="65">
        <v>0</v>
      </c>
      <c r="AX430" s="65">
        <v>0</v>
      </c>
      <c r="AY430" s="65">
        <f t="shared" si="236"/>
        <v>0</v>
      </c>
      <c r="AZ430" s="65">
        <v>4.7068335715626398E-3</v>
      </c>
      <c r="BA430" s="65">
        <v>2.0871463892367464E-4</v>
      </c>
      <c r="BB430" s="65">
        <f t="shared" si="237"/>
        <v>-4.4981189326389649E-3</v>
      </c>
      <c r="BC430" s="65">
        <v>0</v>
      </c>
      <c r="BD430" s="65">
        <v>0</v>
      </c>
      <c r="BE430" s="65">
        <f t="shared" si="238"/>
        <v>0</v>
      </c>
      <c r="BF430" s="65">
        <v>0</v>
      </c>
      <c r="BG430" s="65">
        <v>0</v>
      </c>
      <c r="BH430" s="65">
        <f t="shared" si="239"/>
        <v>0</v>
      </c>
      <c r="BI430" s="65">
        <v>0</v>
      </c>
      <c r="BJ430" s="65">
        <v>0</v>
      </c>
      <c r="BK430" s="65">
        <f t="shared" si="240"/>
        <v>0</v>
      </c>
      <c r="BL430" s="65">
        <v>0</v>
      </c>
      <c r="BM430" s="65">
        <v>7.2568474456539186E-3</v>
      </c>
      <c r="BN430" s="65">
        <f t="shared" si="241"/>
        <v>7.2568474456539186E-3</v>
      </c>
      <c r="BO430" s="65">
        <v>2.0617663620219173E-2</v>
      </c>
      <c r="BP430" s="65">
        <v>3.9784221173297371E-2</v>
      </c>
      <c r="BQ430" s="65">
        <f t="shared" si="242"/>
        <v>1.9166557553078199E-2</v>
      </c>
      <c r="BR430" s="65">
        <v>9.9623164551479182E-3</v>
      </c>
      <c r="BS430" s="65">
        <v>2.1248755739652573E-2</v>
      </c>
      <c r="BT430" s="65">
        <f t="shared" si="243"/>
        <v>1.1286439284504655E-2</v>
      </c>
      <c r="BU430" s="65">
        <v>1.1406130434154862E-3</v>
      </c>
      <c r="BV430" s="65">
        <v>0</v>
      </c>
      <c r="BW430" s="65">
        <f t="shared" si="244"/>
        <v>-1.1406130434154862E-3</v>
      </c>
      <c r="BX430" s="65">
        <v>0.25250862678852459</v>
      </c>
      <c r="BY430" s="65">
        <v>0.36484924381080819</v>
      </c>
      <c r="BZ430" s="65">
        <f t="shared" si="245"/>
        <v>0.1123406170222836</v>
      </c>
      <c r="CA430" s="65">
        <v>0.12676686735680975</v>
      </c>
      <c r="CB430" s="65">
        <v>0.37941110361879071</v>
      </c>
      <c r="CC430" s="65">
        <f t="shared" si="246"/>
        <v>0.25264423626198096</v>
      </c>
      <c r="CD430" s="65">
        <v>6.9303070992333352E-4</v>
      </c>
      <c r="CE430" s="65">
        <v>2.2637510837106253E-3</v>
      </c>
      <c r="CF430" s="65">
        <f t="shared" si="247"/>
        <v>1.5707203737872918E-3</v>
      </c>
      <c r="CG430" s="65">
        <v>2.0213395706097229E-4</v>
      </c>
      <c r="CH430" s="65">
        <v>1.506759143306682E-2</v>
      </c>
      <c r="CI430" s="65">
        <f t="shared" si="248"/>
        <v>1.4865457476005848E-2</v>
      </c>
      <c r="CJ430" s="65">
        <v>3.6239730873074316E-3</v>
      </c>
      <c r="CK430" s="65">
        <v>1.4521722377420287E-2</v>
      </c>
      <c r="CL430" s="65">
        <f t="shared" si="249"/>
        <v>1.0897749290112856E-2</v>
      </c>
      <c r="CM430" s="65">
        <v>0</v>
      </c>
      <c r="CN430" s="65">
        <v>0</v>
      </c>
      <c r="CO430" s="65">
        <f t="shared" si="250"/>
        <v>0</v>
      </c>
      <c r="CP430" s="65">
        <v>0</v>
      </c>
      <c r="CQ430" s="65">
        <v>0</v>
      </c>
      <c r="CR430" s="65">
        <f t="shared" si="251"/>
        <v>0</v>
      </c>
      <c r="CS430" s="65">
        <v>1.4293758392168753E-3</v>
      </c>
      <c r="CT430" s="65">
        <v>1.5011399030279678E-3</v>
      </c>
      <c r="CU430" s="65">
        <f t="shared" si="252"/>
        <v>7.1764063811092463E-5</v>
      </c>
      <c r="CV430" s="65">
        <v>0</v>
      </c>
      <c r="CW430" s="65">
        <v>0</v>
      </c>
      <c r="CX430" s="65">
        <f t="shared" si="253"/>
        <v>0</v>
      </c>
      <c r="CY430" s="65">
        <v>0</v>
      </c>
      <c r="CZ430" s="65">
        <v>4.4953922229714547E-4</v>
      </c>
      <c r="DA430" s="65">
        <f t="shared" si="254"/>
        <v>4.4953922229714547E-4</v>
      </c>
      <c r="DB430" s="65">
        <v>0</v>
      </c>
      <c r="DC430" s="65">
        <v>0</v>
      </c>
      <c r="DD430" s="65">
        <f t="shared" si="255"/>
        <v>0</v>
      </c>
      <c r="DE430" s="65">
        <v>0</v>
      </c>
      <c r="DF430" s="65">
        <v>0</v>
      </c>
      <c r="DG430" s="65">
        <f t="shared" si="256"/>
        <v>0</v>
      </c>
      <c r="DH430" s="65">
        <v>2.1945972480905559E-3</v>
      </c>
      <c r="DI430" s="65">
        <v>1.2571043252095173E-2</v>
      </c>
      <c r="DJ430" s="65">
        <f t="shared" si="257"/>
        <v>1.0376446004004617E-2</v>
      </c>
      <c r="DK430" s="65">
        <v>0.17002353416785781</v>
      </c>
      <c r="DL430" s="65">
        <v>0.19885688597758727</v>
      </c>
      <c r="DM430" s="65">
        <f t="shared" si="258"/>
        <v>2.8833351809729457E-2</v>
      </c>
      <c r="DN430" s="65">
        <v>2.8876279580138898E-3</v>
      </c>
      <c r="DO430" s="65">
        <v>6.0206145843367691E-2</v>
      </c>
      <c r="DP430" s="65">
        <f t="shared" si="259"/>
        <v>5.7318517885353804E-2</v>
      </c>
      <c r="DQ430" s="65">
        <v>0.11862375651521058</v>
      </c>
      <c r="DR430" s="65">
        <v>2.8593905532543425E-2</v>
      </c>
      <c r="DS430" s="65">
        <f t="shared" si="260"/>
        <v>-9.0029850982667151E-2</v>
      </c>
      <c r="DT430" s="65">
        <v>4.8512149694633341E-2</v>
      </c>
      <c r="DU430" s="65">
        <v>0.11005683460167615</v>
      </c>
      <c r="DV430" s="65">
        <f t="shared" si="261"/>
        <v>6.1544684907042804E-2</v>
      </c>
      <c r="DW430" s="65">
        <v>0.10372359625185891</v>
      </c>
      <c r="DX430" s="65">
        <v>8.0274861124490261E-5</v>
      </c>
      <c r="DY430" s="65">
        <f t="shared" si="262"/>
        <v>-0.10364332139073441</v>
      </c>
      <c r="DZ430" s="65">
        <v>9.3126001645947934E-2</v>
      </c>
      <c r="EA430" s="65">
        <v>9.4916995793597275E-2</v>
      </c>
      <c r="EB430" s="65">
        <f t="shared" si="263"/>
        <v>1.7909941476493413E-3</v>
      </c>
      <c r="EC430" s="65">
        <v>6.0351424322490294E-3</v>
      </c>
      <c r="ED430" s="65">
        <v>7.6261118068265748E-3</v>
      </c>
      <c r="EE430" s="65">
        <f t="shared" si="264"/>
        <v>1.5909693745775454E-3</v>
      </c>
      <c r="EF430" s="65">
        <v>4.3314419370208343E-3</v>
      </c>
      <c r="EG430" s="65">
        <v>1.6857720836142953E-4</v>
      </c>
      <c r="EH430" s="65">
        <f t="shared" si="265"/>
        <v>-4.162864728659405E-3</v>
      </c>
      <c r="EI430" s="65">
        <v>8.662883874041669E-5</v>
      </c>
      <c r="EJ430" s="65">
        <v>4.6398869729955368E-3</v>
      </c>
      <c r="EK430" s="65">
        <f t="shared" si="266"/>
        <v>4.5532581342551202E-3</v>
      </c>
      <c r="EL430" s="65">
        <v>0.73056987337751411</v>
      </c>
      <c r="EM430" s="65">
        <v>0.10743184664290531</v>
      </c>
      <c r="EN430" s="65">
        <f t="shared" si="267"/>
        <v>-0.62313802673460883</v>
      </c>
      <c r="EO430" s="65">
        <v>5.6308745181270846E-2</v>
      </c>
      <c r="EP430" s="65">
        <v>0.43787528497575695</v>
      </c>
      <c r="EQ430" s="65">
        <f t="shared" si="268"/>
        <v>0.38156653979448613</v>
      </c>
      <c r="ER430" s="65">
        <v>0.69591833788134738</v>
      </c>
      <c r="ES430" s="65">
        <v>1.5091673891404167E-2</v>
      </c>
      <c r="ET430" s="65">
        <f t="shared" si="269"/>
        <v>-0.68082666398994318</v>
      </c>
      <c r="EU430" s="65">
        <v>1.3427470004764586</v>
      </c>
      <c r="EV430" s="65">
        <v>0.78669363902000455</v>
      </c>
      <c r="EW430" s="65">
        <f t="shared" si="270"/>
        <v>-0.55605336145645401</v>
      </c>
      <c r="EX430" s="65">
        <v>0.95291722614458352</v>
      </c>
      <c r="EY430" s="65">
        <v>0.44953922229714544</v>
      </c>
      <c r="EZ430" s="65">
        <f t="shared" si="271"/>
        <v>-0.50337800384743803</v>
      </c>
      <c r="FA430" s="65">
        <v>0.14726902585870835</v>
      </c>
      <c r="FB430" s="65">
        <v>0.36926436117265521</v>
      </c>
      <c r="FC430" s="65">
        <f t="shared" si="272"/>
        <v>0.22199533531394686</v>
      </c>
      <c r="FD430" s="72">
        <v>2.5357630357630359</v>
      </c>
      <c r="FE430" s="66" t="s">
        <v>0</v>
      </c>
      <c r="FF430" s="66" t="s">
        <v>0</v>
      </c>
      <c r="FG430" s="67">
        <v>-0.92024539877300615</v>
      </c>
      <c r="FH430" s="67" t="s">
        <v>0</v>
      </c>
      <c r="FI430" s="67" t="s">
        <v>0</v>
      </c>
      <c r="FJ430" s="67" t="s">
        <v>0</v>
      </c>
      <c r="FK430" s="67" t="s">
        <v>0</v>
      </c>
      <c r="FL430" s="67">
        <v>2.4705882352941178</v>
      </c>
      <c r="FM430" s="67">
        <v>2.836231884057971</v>
      </c>
      <c r="FN430" s="67">
        <v>-1</v>
      </c>
      <c r="FO430" s="67">
        <v>1.5987763737206242</v>
      </c>
      <c r="FP430" s="67">
        <v>4.3831435079726653</v>
      </c>
      <c r="FQ430" s="67">
        <v>4.875</v>
      </c>
      <c r="FR430" s="67">
        <v>133.07142857142856</v>
      </c>
      <c r="FS430" s="67">
        <v>6.2071713147410357</v>
      </c>
      <c r="FT430" s="67" t="s">
        <v>0</v>
      </c>
      <c r="FU430" s="67" t="s">
        <v>0</v>
      </c>
      <c r="FV430" s="67">
        <v>0.88888888888888906</v>
      </c>
      <c r="FW430" s="67" t="s">
        <v>0</v>
      </c>
      <c r="FX430" s="67" t="s">
        <v>0</v>
      </c>
      <c r="FY430" s="67" t="s">
        <v>0</v>
      </c>
      <c r="FZ430" s="67" t="s">
        <v>0</v>
      </c>
      <c r="GA430" s="67">
        <v>9.3026315789473681</v>
      </c>
      <c r="GB430" s="67">
        <v>1.1036005434782608</v>
      </c>
      <c r="GC430" s="67">
        <v>36.5</v>
      </c>
      <c r="GD430" s="67">
        <v>-0.56645569620253167</v>
      </c>
      <c r="GE430" s="67">
        <v>3.0803571428571432</v>
      </c>
      <c r="GF430" s="67">
        <v>-0.99860801781737196</v>
      </c>
      <c r="GG430" s="67">
        <v>0.83317829457364345</v>
      </c>
      <c r="GH430" s="67">
        <v>1.2727272727272729</v>
      </c>
      <c r="GI430" s="67">
        <v>-0.92999999999999994</v>
      </c>
      <c r="GJ430" s="67">
        <v>95.333333333333329</v>
      </c>
      <c r="GK430" s="67">
        <v>-0.7355138339920948</v>
      </c>
      <c r="GL430" s="67">
        <v>12.986410256410256</v>
      </c>
      <c r="GM430" s="67">
        <v>-0.96099585062240667</v>
      </c>
      <c r="GN430" s="67">
        <v>5.3763440860215006E-2</v>
      </c>
      <c r="GO430" s="67">
        <v>-0.15151515151515149</v>
      </c>
      <c r="GP430" s="67">
        <v>3.5098039215686274</v>
      </c>
    </row>
    <row r="431" spans="1:198" ht="13.8">
      <c r="A431" s="2">
        <v>4213708</v>
      </c>
      <c r="B431" s="2" t="s">
        <v>755</v>
      </c>
      <c r="C431" s="64">
        <v>0</v>
      </c>
      <c r="D431" s="64">
        <v>1</v>
      </c>
      <c r="E431" s="64">
        <v>0</v>
      </c>
      <c r="F431" s="64">
        <v>0</v>
      </c>
      <c r="G431" s="65">
        <v>12182</v>
      </c>
      <c r="H431" s="65">
        <v>14810</v>
      </c>
      <c r="I431" s="65">
        <v>6347</v>
      </c>
      <c r="J431" s="65">
        <v>9024</v>
      </c>
      <c r="K431" s="66">
        <v>0.52101461172221308</v>
      </c>
      <c r="L431" s="66">
        <v>0.60931802835921678</v>
      </c>
      <c r="M431" s="65">
        <v>5835</v>
      </c>
      <c r="N431" s="65">
        <v>5786</v>
      </c>
      <c r="O431" s="65">
        <v>61474</v>
      </c>
      <c r="P431" s="65">
        <v>242377</v>
      </c>
      <c r="Q431" s="65">
        <v>14168</v>
      </c>
      <c r="R431" s="65">
        <v>37934</v>
      </c>
      <c r="S431" s="65">
        <v>2920436.7693510079</v>
      </c>
      <c r="T431" s="65">
        <v>10524884.693322932</v>
      </c>
      <c r="U431" s="65">
        <v>1713122.354736038</v>
      </c>
      <c r="V431" s="65">
        <v>7170261.5658878926</v>
      </c>
      <c r="W431" s="65">
        <v>1207314.414614965</v>
      </c>
      <c r="X431" s="65">
        <v>3354623.1274350458</v>
      </c>
      <c r="Y431" s="65">
        <v>441.971999015216</v>
      </c>
      <c r="Z431" s="65">
        <v>1107.5999413015888</v>
      </c>
      <c r="AA431" s="65">
        <v>1078.5969611779863</v>
      </c>
      <c r="AB431" s="65">
        <v>1658.6146222590505</v>
      </c>
      <c r="AC431" s="65">
        <v>2.4404192201797219</v>
      </c>
      <c r="AD431" s="65">
        <v>1.4974852926679829</v>
      </c>
      <c r="AE431" s="65">
        <v>0.61361805393325097</v>
      </c>
      <c r="AF431" s="65">
        <v>3.1120833326116943</v>
      </c>
      <c r="AG431" s="65">
        <v>1.9765373545573748</v>
      </c>
      <c r="AH431" s="65">
        <v>0.63511710430280899</v>
      </c>
      <c r="AI431" s="66">
        <v>0.13678138645722582</v>
      </c>
      <c r="AJ431" s="66">
        <v>0.15391723921035072</v>
      </c>
      <c r="AK431" s="66">
        <v>0.14704377752848297</v>
      </c>
      <c r="AL431" s="66">
        <v>0.1034991657471489</v>
      </c>
      <c r="AM431" s="66">
        <v>1.9726360807836629E-2</v>
      </c>
      <c r="AN431" s="66">
        <v>-8.4295043595539187E-4</v>
      </c>
      <c r="AO431" s="65">
        <v>363.3</v>
      </c>
      <c r="AP431" s="65">
        <v>359.5</v>
      </c>
      <c r="AQ431" s="65">
        <v>0.84050912855260684</v>
      </c>
      <c r="AR431" s="65">
        <v>0.69030421257974373</v>
      </c>
      <c r="AS431" s="65">
        <f t="shared" si="234"/>
        <v>-0.15020491597286312</v>
      </c>
      <c r="AT431" s="65">
        <v>0</v>
      </c>
      <c r="AU431" s="65">
        <v>0</v>
      </c>
      <c r="AV431" s="65">
        <f t="shared" si="235"/>
        <v>0</v>
      </c>
      <c r="AW431" s="65">
        <v>0</v>
      </c>
      <c r="AX431" s="65">
        <v>0</v>
      </c>
      <c r="AY431" s="65">
        <f t="shared" si="236"/>
        <v>0</v>
      </c>
      <c r="AZ431" s="65">
        <v>0.42360718991153778</v>
      </c>
      <c r="BA431" s="65">
        <v>0.23075165638565229</v>
      </c>
      <c r="BB431" s="65">
        <f t="shared" si="237"/>
        <v>-0.1928555335258855</v>
      </c>
      <c r="BC431" s="65">
        <v>2.799736495388669E-3</v>
      </c>
      <c r="BD431" s="65">
        <v>1.5816945220646385E-3</v>
      </c>
      <c r="BE431" s="65">
        <f t="shared" si="238"/>
        <v>-1.2180419733240305E-3</v>
      </c>
      <c r="BF431" s="65">
        <v>1.8821757952192735E-3</v>
      </c>
      <c r="BG431" s="65">
        <v>7.9084726103231925E-4</v>
      </c>
      <c r="BH431" s="65">
        <f t="shared" si="239"/>
        <v>-1.0913285341869541E-3</v>
      </c>
      <c r="BI431" s="65">
        <v>0</v>
      </c>
      <c r="BJ431" s="65">
        <v>6.7661376777209542E-4</v>
      </c>
      <c r="BK431" s="65">
        <f t="shared" si="240"/>
        <v>6.7661376777209542E-4</v>
      </c>
      <c r="BL431" s="65">
        <v>2.3880105401844532E-2</v>
      </c>
      <c r="BM431" s="65">
        <v>1.3532275355441908E-3</v>
      </c>
      <c r="BN431" s="65">
        <f t="shared" si="241"/>
        <v>-2.2526877866300341E-2</v>
      </c>
      <c r="BO431" s="65">
        <v>6.070016939582157E-3</v>
      </c>
      <c r="BP431" s="65">
        <v>1.9771181525807982E-3</v>
      </c>
      <c r="BQ431" s="65">
        <f t="shared" si="242"/>
        <v>-4.0928987870013592E-3</v>
      </c>
      <c r="BR431" s="65">
        <v>0.29013739883305101</v>
      </c>
      <c r="BS431" s="65">
        <v>0.3804238941319133</v>
      </c>
      <c r="BT431" s="65">
        <f t="shared" si="243"/>
        <v>9.028649529886229E-2</v>
      </c>
      <c r="BU431" s="65">
        <v>2.7526821005081876E-2</v>
      </c>
      <c r="BV431" s="65">
        <v>1.5026097959614066E-2</v>
      </c>
      <c r="BW431" s="65">
        <f t="shared" si="244"/>
        <v>-1.250072304546781E-2</v>
      </c>
      <c r="BX431" s="65">
        <v>6.342932429888952E-2</v>
      </c>
      <c r="BY431" s="65">
        <v>4.700268888068751E-2</v>
      </c>
      <c r="BZ431" s="65">
        <f t="shared" si="245"/>
        <v>-1.642663541820201E-2</v>
      </c>
      <c r="CA431" s="65">
        <v>0</v>
      </c>
      <c r="CB431" s="65">
        <v>7.1615613082371141E-3</v>
      </c>
      <c r="CC431" s="65">
        <f t="shared" si="246"/>
        <v>7.1615613082371141E-3</v>
      </c>
      <c r="CD431" s="65">
        <v>0</v>
      </c>
      <c r="CE431" s="65">
        <v>2.6625191121421414E-3</v>
      </c>
      <c r="CF431" s="65">
        <f t="shared" si="247"/>
        <v>2.6625191121421414E-3</v>
      </c>
      <c r="CG431" s="65">
        <v>0</v>
      </c>
      <c r="CH431" s="65">
        <v>0</v>
      </c>
      <c r="CI431" s="65">
        <f t="shared" si="248"/>
        <v>0</v>
      </c>
      <c r="CJ431" s="65">
        <v>2.3456615847920196E-2</v>
      </c>
      <c r="CK431" s="65">
        <v>1.5729073302753905E-2</v>
      </c>
      <c r="CL431" s="65">
        <f t="shared" si="249"/>
        <v>-7.727542545166291E-3</v>
      </c>
      <c r="CM431" s="65">
        <v>0</v>
      </c>
      <c r="CN431" s="65">
        <v>0</v>
      </c>
      <c r="CO431" s="65">
        <f t="shared" si="250"/>
        <v>0</v>
      </c>
      <c r="CP431" s="65">
        <v>0</v>
      </c>
      <c r="CQ431" s="65">
        <v>0</v>
      </c>
      <c r="CR431" s="65">
        <f t="shared" si="251"/>
        <v>0</v>
      </c>
      <c r="CS431" s="65">
        <v>0</v>
      </c>
      <c r="CT431" s="65">
        <v>0</v>
      </c>
      <c r="CU431" s="65">
        <f t="shared" si="252"/>
        <v>0</v>
      </c>
      <c r="CV431" s="65">
        <v>2.258610954263128E-3</v>
      </c>
      <c r="CW431" s="65">
        <v>6.6079682255144895E-3</v>
      </c>
      <c r="CX431" s="65">
        <f t="shared" si="253"/>
        <v>4.3493572712513615E-3</v>
      </c>
      <c r="CY431" s="65">
        <v>0</v>
      </c>
      <c r="CZ431" s="65">
        <v>3.9366619215831008E-3</v>
      </c>
      <c r="DA431" s="65">
        <f t="shared" si="254"/>
        <v>3.9366619215831008E-3</v>
      </c>
      <c r="DB431" s="65">
        <v>3.458498023715415E-3</v>
      </c>
      <c r="DC431" s="65">
        <v>0</v>
      </c>
      <c r="DD431" s="65">
        <f t="shared" si="255"/>
        <v>-3.458498023715415E-3</v>
      </c>
      <c r="DE431" s="65">
        <v>1.3410502540937323E-3</v>
      </c>
      <c r="DF431" s="65">
        <v>2.2231595226797421E-3</v>
      </c>
      <c r="DG431" s="65">
        <f t="shared" si="256"/>
        <v>8.8210926858600983E-4</v>
      </c>
      <c r="DH431" s="65">
        <v>1.562205910031997E-2</v>
      </c>
      <c r="DI431" s="65">
        <v>2.3637545913077099E-3</v>
      </c>
      <c r="DJ431" s="65">
        <f t="shared" si="257"/>
        <v>-1.325830450901226E-2</v>
      </c>
      <c r="DK431" s="65">
        <v>1.0940146809712028E-2</v>
      </c>
      <c r="DL431" s="65">
        <v>0.1288114444385863</v>
      </c>
      <c r="DM431" s="65">
        <f t="shared" si="258"/>
        <v>0.11787129762887427</v>
      </c>
      <c r="DN431" s="65">
        <v>1.7880670054583098E-3</v>
      </c>
      <c r="DO431" s="65">
        <v>3.3742816470712289E-3</v>
      </c>
      <c r="DP431" s="65">
        <f t="shared" si="259"/>
        <v>1.5862146416129191E-3</v>
      </c>
      <c r="DQ431" s="65">
        <v>1.8351214003387917E-3</v>
      </c>
      <c r="DR431" s="65">
        <v>1.0368886311312631E-2</v>
      </c>
      <c r="DS431" s="65">
        <f t="shared" si="260"/>
        <v>8.533764910973839E-3</v>
      </c>
      <c r="DT431" s="65">
        <v>7.316958403914926E-3</v>
      </c>
      <c r="DU431" s="65">
        <v>0.11506827648020246</v>
      </c>
      <c r="DV431" s="65">
        <f t="shared" si="261"/>
        <v>0.10775131807628753</v>
      </c>
      <c r="DW431" s="65">
        <v>0.12892904197252023</v>
      </c>
      <c r="DX431" s="65">
        <v>7.9084726103231933E-5</v>
      </c>
      <c r="DY431" s="65">
        <f t="shared" si="262"/>
        <v>-0.12884995724641699</v>
      </c>
      <c r="DZ431" s="65">
        <v>0.10909561453039715</v>
      </c>
      <c r="EA431" s="65">
        <v>0.12442663573575156</v>
      </c>
      <c r="EB431" s="65">
        <f t="shared" si="263"/>
        <v>1.5331021205354414E-2</v>
      </c>
      <c r="EC431" s="65">
        <v>1.7551289290419724E-2</v>
      </c>
      <c r="ED431" s="65">
        <v>8.1553926996010606E-2</v>
      </c>
      <c r="EE431" s="65">
        <f t="shared" si="264"/>
        <v>6.4002637705590879E-2</v>
      </c>
      <c r="EF431" s="65">
        <v>1.7880670054583098E-3</v>
      </c>
      <c r="EG431" s="65">
        <v>0</v>
      </c>
      <c r="EH431" s="65">
        <f t="shared" si="265"/>
        <v>-1.7880670054583098E-3</v>
      </c>
      <c r="EI431" s="65">
        <v>1.1763598720120459E-4</v>
      </c>
      <c r="EJ431" s="65">
        <v>9.2265513787103922E-4</v>
      </c>
      <c r="EK431" s="65">
        <f t="shared" si="266"/>
        <v>8.050191506698346E-4</v>
      </c>
      <c r="EL431" s="65">
        <v>0.93120647468473561</v>
      </c>
      <c r="EM431" s="65">
        <v>0.20698230259573647</v>
      </c>
      <c r="EN431" s="65">
        <f t="shared" si="267"/>
        <v>-0.72422417208899914</v>
      </c>
      <c r="EO431" s="65">
        <v>6.2676453980801808E-2</v>
      </c>
      <c r="EP431" s="65">
        <v>0.58636930809651844</v>
      </c>
      <c r="EQ431" s="65">
        <f t="shared" si="268"/>
        <v>0.52369285411571664</v>
      </c>
      <c r="ER431" s="65">
        <v>0.34185017880670054</v>
      </c>
      <c r="ES431" s="65">
        <v>2.4735944886733099E-2</v>
      </c>
      <c r="ET431" s="65">
        <f t="shared" si="269"/>
        <v>-0.31711423391996746</v>
      </c>
      <c r="EU431" s="65">
        <v>8.8456851119894608</v>
      </c>
      <c r="EV431" s="65">
        <v>0.89931635647879649</v>
      </c>
      <c r="EW431" s="65">
        <f t="shared" si="270"/>
        <v>-7.9463687555106644</v>
      </c>
      <c r="EX431" s="65">
        <v>2.6844532279314888</v>
      </c>
      <c r="EY431" s="65">
        <v>2.5667387216393385</v>
      </c>
      <c r="EZ431" s="65">
        <f t="shared" si="271"/>
        <v>-0.1177145062921503</v>
      </c>
      <c r="FA431" s="65">
        <v>0.30585356672313191</v>
      </c>
      <c r="FB431" s="65">
        <v>1.8901249538672431</v>
      </c>
      <c r="FC431" s="65">
        <f t="shared" si="272"/>
        <v>1.5842713871441112</v>
      </c>
      <c r="FD431" s="72">
        <v>1.198964310706788</v>
      </c>
      <c r="FE431" s="66" t="s">
        <v>0</v>
      </c>
      <c r="FF431" s="66" t="s">
        <v>0</v>
      </c>
      <c r="FG431" s="67">
        <v>0.45848375451263546</v>
      </c>
      <c r="FH431" s="67">
        <v>0.5126050420168069</v>
      </c>
      <c r="FI431" s="67">
        <v>0.125</v>
      </c>
      <c r="FJ431" s="67" t="s">
        <v>0</v>
      </c>
      <c r="FK431" s="67">
        <v>-0.84827586206896544</v>
      </c>
      <c r="FL431" s="67">
        <v>-0.12790697674418605</v>
      </c>
      <c r="FM431" s="67">
        <v>2.5106227700291921</v>
      </c>
      <c r="FN431" s="67">
        <v>0.46153846153846145</v>
      </c>
      <c r="FO431" s="67">
        <v>0.98405044510385764</v>
      </c>
      <c r="FP431" s="67" t="s">
        <v>0</v>
      </c>
      <c r="FQ431" s="67" t="s">
        <v>0</v>
      </c>
      <c r="FR431" s="67" t="s">
        <v>0</v>
      </c>
      <c r="FS431" s="67">
        <v>0.79538615847542626</v>
      </c>
      <c r="FT431" s="67" t="s">
        <v>0</v>
      </c>
      <c r="FU431" s="67" t="s">
        <v>0</v>
      </c>
      <c r="FV431" s="67" t="s">
        <v>0</v>
      </c>
      <c r="FW431" s="67">
        <v>6.833333333333333</v>
      </c>
      <c r="FX431" s="67" t="s">
        <v>0</v>
      </c>
      <c r="FY431" s="67">
        <v>-1</v>
      </c>
      <c r="FZ431" s="67">
        <v>3.4385964912280702</v>
      </c>
      <c r="GA431" s="67">
        <v>-0.59487951807228923</v>
      </c>
      <c r="GB431" s="67">
        <v>30.524731182795698</v>
      </c>
      <c r="GC431" s="67">
        <v>4.052631578947369</v>
      </c>
      <c r="GD431" s="67">
        <v>14.128205128205128</v>
      </c>
      <c r="GE431" s="67">
        <v>41.10610932475884</v>
      </c>
      <c r="GF431" s="67">
        <v>-0.99835766423357664</v>
      </c>
      <c r="GG431" s="67">
        <v>2.0536985119689453</v>
      </c>
      <c r="GH431" s="67">
        <v>11.441018766756033</v>
      </c>
      <c r="GI431" s="67">
        <v>-1</v>
      </c>
      <c r="GJ431" s="67">
        <v>20</v>
      </c>
      <c r="GK431" s="67">
        <v>-0.40487620010106118</v>
      </c>
      <c r="GL431" s="67">
        <v>24.048798798798796</v>
      </c>
      <c r="GM431" s="67">
        <v>-0.80626290433585679</v>
      </c>
      <c r="GN431" s="67">
        <v>-0.72779185960843351</v>
      </c>
      <c r="GO431" s="67">
        <v>1.5600350569675721</v>
      </c>
      <c r="GP431" s="67">
        <v>15.546153846153846</v>
      </c>
    </row>
    <row r="432" spans="1:198" ht="13.8">
      <c r="A432" s="2">
        <v>4213807</v>
      </c>
      <c r="B432" s="2" t="s">
        <v>756</v>
      </c>
      <c r="C432" s="64">
        <v>0</v>
      </c>
      <c r="D432" s="64">
        <v>1</v>
      </c>
      <c r="E432" s="64">
        <v>0</v>
      </c>
      <c r="F432" s="64">
        <v>0</v>
      </c>
      <c r="G432" s="65">
        <v>7290</v>
      </c>
      <c r="H432" s="65">
        <v>7267</v>
      </c>
      <c r="I432" s="65">
        <v>3941</v>
      </c>
      <c r="J432" s="65">
        <v>4297</v>
      </c>
      <c r="K432" s="66">
        <v>0.54060356652949249</v>
      </c>
      <c r="L432" s="66">
        <v>0.59130315123159483</v>
      </c>
      <c r="M432" s="65">
        <v>3349</v>
      </c>
      <c r="N432" s="65">
        <v>2970</v>
      </c>
      <c r="O432" s="65">
        <v>23451</v>
      </c>
      <c r="P432" s="65">
        <v>80846</v>
      </c>
      <c r="Q432" s="65">
        <v>5324</v>
      </c>
      <c r="R432" s="65">
        <v>15128</v>
      </c>
      <c r="S432" s="65">
        <v>1611309.2861941934</v>
      </c>
      <c r="T432" s="65">
        <v>4218203.2390292436</v>
      </c>
      <c r="U432" s="65">
        <v>1087505.0879063208</v>
      </c>
      <c r="V432" s="65">
        <v>2987074.2607233217</v>
      </c>
      <c r="W432" s="65">
        <v>523804.19828787039</v>
      </c>
      <c r="X432" s="65">
        <v>1231128.9783059116</v>
      </c>
      <c r="Y432" s="65">
        <v>441.85790853425129</v>
      </c>
      <c r="Z432" s="65">
        <v>874.01558391595006</v>
      </c>
      <c r="AA432" s="65">
        <v>791.6513120510009</v>
      </c>
      <c r="AB432" s="65">
        <v>1711.2501008212209</v>
      </c>
      <c r="AC432" s="65">
        <v>1.7916422830975194</v>
      </c>
      <c r="AD432" s="65">
        <v>1.9579171496623837</v>
      </c>
      <c r="AE432" s="65">
        <v>1.0928058397223113</v>
      </c>
      <c r="AF432" s="65">
        <v>1.5986673511537453</v>
      </c>
      <c r="AG432" s="65">
        <v>0.98059830291437677</v>
      </c>
      <c r="AH432" s="65">
        <v>0.61338483093852325</v>
      </c>
      <c r="AI432" s="66">
        <v>0.10101911545091413</v>
      </c>
      <c r="AJ432" s="66">
        <v>0.10632180507149647</v>
      </c>
      <c r="AK432" s="66">
        <v>0.13174795144589879</v>
      </c>
      <c r="AL432" s="66">
        <v>0.11008017570689677</v>
      </c>
      <c r="AM432" s="66">
        <v>-3.1594951604285715E-4</v>
      </c>
      <c r="AN432" s="66">
        <v>-1.193815209536031E-2</v>
      </c>
      <c r="AO432" s="65">
        <v>285.8</v>
      </c>
      <c r="AP432" s="65">
        <v>278.60000000000002</v>
      </c>
      <c r="AQ432" s="65">
        <v>1.0073253193087903</v>
      </c>
      <c r="AR432" s="65">
        <v>1.0997488101533579</v>
      </c>
      <c r="AS432" s="65">
        <f t="shared" si="234"/>
        <v>9.242349084456758E-2</v>
      </c>
      <c r="AT432" s="65">
        <v>0</v>
      </c>
      <c r="AU432" s="65">
        <v>0</v>
      </c>
      <c r="AV432" s="65">
        <f t="shared" si="235"/>
        <v>0</v>
      </c>
      <c r="AW432" s="65">
        <v>0</v>
      </c>
      <c r="AX432" s="65">
        <v>0</v>
      </c>
      <c r="AY432" s="65">
        <f t="shared" si="236"/>
        <v>0</v>
      </c>
      <c r="AZ432" s="65">
        <v>0.75882794891059357</v>
      </c>
      <c r="BA432" s="65">
        <v>0.80783976731887885</v>
      </c>
      <c r="BB432" s="65">
        <f t="shared" si="237"/>
        <v>4.9011818408285279E-2</v>
      </c>
      <c r="BC432" s="65">
        <v>0</v>
      </c>
      <c r="BD432" s="65">
        <v>0</v>
      </c>
      <c r="BE432" s="65">
        <f t="shared" si="238"/>
        <v>0</v>
      </c>
      <c r="BF432" s="65">
        <v>0</v>
      </c>
      <c r="BG432" s="65">
        <v>0</v>
      </c>
      <c r="BH432" s="65">
        <f t="shared" si="239"/>
        <v>0</v>
      </c>
      <c r="BI432" s="65">
        <v>2.4480340596043076E-2</v>
      </c>
      <c r="BJ432" s="65">
        <v>6.345848757271285E-3</v>
      </c>
      <c r="BK432" s="65">
        <f t="shared" si="240"/>
        <v>-1.8134491838771791E-2</v>
      </c>
      <c r="BL432" s="65">
        <v>0</v>
      </c>
      <c r="BM432" s="65">
        <v>0</v>
      </c>
      <c r="BN432" s="65">
        <f t="shared" si="241"/>
        <v>0</v>
      </c>
      <c r="BO432" s="65">
        <v>8.7027297771099434E-3</v>
      </c>
      <c r="BP432" s="65">
        <v>3.084787590340208E-3</v>
      </c>
      <c r="BQ432" s="65">
        <f t="shared" si="242"/>
        <v>-5.6179421867697359E-3</v>
      </c>
      <c r="BR432" s="65">
        <v>0.14913598797896319</v>
      </c>
      <c r="BS432" s="65">
        <v>0.24973558963511369</v>
      </c>
      <c r="BT432" s="65">
        <f t="shared" si="243"/>
        <v>0.10059960165615051</v>
      </c>
      <c r="BU432" s="65">
        <v>3.1743050338091661E-2</v>
      </c>
      <c r="BV432" s="65">
        <v>2.1152829190904283E-3</v>
      </c>
      <c r="BW432" s="65">
        <f t="shared" si="244"/>
        <v>-2.9627767419001232E-2</v>
      </c>
      <c r="BX432" s="65">
        <v>3.4435261707988982E-2</v>
      </c>
      <c r="BY432" s="65">
        <v>3.0627533932663493E-2</v>
      </c>
      <c r="BZ432" s="65">
        <f t="shared" si="245"/>
        <v>-3.8077277753254882E-3</v>
      </c>
      <c r="CA432" s="65">
        <v>0</v>
      </c>
      <c r="CB432" s="65">
        <v>0</v>
      </c>
      <c r="CC432" s="65">
        <f t="shared" si="246"/>
        <v>0</v>
      </c>
      <c r="CD432" s="65">
        <v>0</v>
      </c>
      <c r="CE432" s="65">
        <v>0</v>
      </c>
      <c r="CF432" s="65">
        <f t="shared" si="247"/>
        <v>0</v>
      </c>
      <c r="CG432" s="65">
        <v>0</v>
      </c>
      <c r="CH432" s="65">
        <v>0</v>
      </c>
      <c r="CI432" s="65">
        <f t="shared" si="248"/>
        <v>0</v>
      </c>
      <c r="CJ432" s="65">
        <v>0.11326070623591285</v>
      </c>
      <c r="CK432" s="65">
        <v>7.720782654680064E-2</v>
      </c>
      <c r="CL432" s="65">
        <f t="shared" si="249"/>
        <v>-3.6052879689112208E-2</v>
      </c>
      <c r="CM432" s="65">
        <v>8.007763586275983E-2</v>
      </c>
      <c r="CN432" s="65">
        <v>7.720782654680064E-2</v>
      </c>
      <c r="CO432" s="65">
        <f t="shared" si="250"/>
        <v>-2.8698093159591903E-3</v>
      </c>
      <c r="CP432" s="65">
        <v>0</v>
      </c>
      <c r="CQ432" s="65">
        <v>0</v>
      </c>
      <c r="CR432" s="65">
        <f t="shared" si="251"/>
        <v>0</v>
      </c>
      <c r="CS432" s="65">
        <v>0</v>
      </c>
      <c r="CT432" s="65">
        <v>0</v>
      </c>
      <c r="CU432" s="65">
        <f t="shared" si="252"/>
        <v>0</v>
      </c>
      <c r="CV432" s="65">
        <v>0</v>
      </c>
      <c r="CW432" s="65">
        <v>0</v>
      </c>
      <c r="CX432" s="65">
        <f t="shared" si="253"/>
        <v>0</v>
      </c>
      <c r="CY432" s="65">
        <v>0</v>
      </c>
      <c r="CZ432" s="65">
        <v>0</v>
      </c>
      <c r="DA432" s="65">
        <f t="shared" si="254"/>
        <v>0</v>
      </c>
      <c r="DB432" s="65">
        <v>0</v>
      </c>
      <c r="DC432" s="65">
        <v>0</v>
      </c>
      <c r="DD432" s="65">
        <f t="shared" si="255"/>
        <v>0</v>
      </c>
      <c r="DE432" s="65">
        <v>0</v>
      </c>
      <c r="DF432" s="65">
        <v>0</v>
      </c>
      <c r="DG432" s="65">
        <f t="shared" si="256"/>
        <v>0</v>
      </c>
      <c r="DH432" s="65">
        <v>0</v>
      </c>
      <c r="DI432" s="65">
        <v>0</v>
      </c>
      <c r="DJ432" s="65">
        <f t="shared" si="257"/>
        <v>0</v>
      </c>
      <c r="DK432" s="65">
        <v>7.888805409466567E-3</v>
      </c>
      <c r="DL432" s="65">
        <v>6.7204301075268818E-3</v>
      </c>
      <c r="DM432" s="65">
        <f t="shared" si="258"/>
        <v>-1.1683753019396852E-3</v>
      </c>
      <c r="DN432" s="65">
        <v>4.3826696719258705E-3</v>
      </c>
      <c r="DO432" s="65">
        <v>2.1813855103120041E-3</v>
      </c>
      <c r="DP432" s="65">
        <f t="shared" si="259"/>
        <v>-2.2012841616138664E-3</v>
      </c>
      <c r="DQ432" s="65">
        <v>0</v>
      </c>
      <c r="DR432" s="65">
        <v>0</v>
      </c>
      <c r="DS432" s="65">
        <f t="shared" si="260"/>
        <v>0</v>
      </c>
      <c r="DT432" s="65">
        <v>3.5061357375406966E-3</v>
      </c>
      <c r="DU432" s="65">
        <v>4.5390445972148781E-3</v>
      </c>
      <c r="DV432" s="65">
        <f t="shared" si="261"/>
        <v>1.0329088596741816E-3</v>
      </c>
      <c r="DW432" s="65">
        <v>4.9211119459053342E-2</v>
      </c>
      <c r="DX432" s="65">
        <v>0</v>
      </c>
      <c r="DY432" s="65">
        <f t="shared" si="262"/>
        <v>-4.9211119459053342E-2</v>
      </c>
      <c r="DZ432" s="65">
        <v>3.312046080641122E-2</v>
      </c>
      <c r="EA432" s="65">
        <v>9.276396968094484E-3</v>
      </c>
      <c r="EB432" s="65">
        <f t="shared" si="263"/>
        <v>-2.3844063838316734E-2</v>
      </c>
      <c r="EC432" s="65">
        <v>1.5965439519158527E-2</v>
      </c>
      <c r="ED432" s="65">
        <v>2.0051119337211351E-3</v>
      </c>
      <c r="EE432" s="65">
        <f t="shared" si="264"/>
        <v>-1.3960327585437391E-2</v>
      </c>
      <c r="EF432" s="65">
        <v>1.2521913348359628E-4</v>
      </c>
      <c r="EG432" s="65">
        <v>0</v>
      </c>
      <c r="EH432" s="65">
        <f t="shared" si="265"/>
        <v>-1.2521913348359628E-4</v>
      </c>
      <c r="EI432" s="65">
        <v>0</v>
      </c>
      <c r="EJ432" s="65">
        <v>0</v>
      </c>
      <c r="EK432" s="65">
        <f t="shared" si="266"/>
        <v>0</v>
      </c>
      <c r="EL432" s="65">
        <v>0.89218632607062354</v>
      </c>
      <c r="EM432" s="65">
        <v>1.1281508901815618E-2</v>
      </c>
      <c r="EN432" s="65">
        <f t="shared" si="267"/>
        <v>-0.88090481716880786</v>
      </c>
      <c r="EO432" s="65">
        <v>2.6296018031555221E-2</v>
      </c>
      <c r="EP432" s="65">
        <v>0.43237704918032788</v>
      </c>
      <c r="EQ432" s="65">
        <f t="shared" si="268"/>
        <v>0.40608103114877264</v>
      </c>
      <c r="ER432" s="65">
        <v>0.41134485349361383</v>
      </c>
      <c r="ES432" s="65">
        <v>1.092896174863388E-2</v>
      </c>
      <c r="ET432" s="65">
        <f t="shared" si="269"/>
        <v>-0.40041589174497993</v>
      </c>
      <c r="EU432" s="65">
        <v>6.8244427748559984</v>
      </c>
      <c r="EV432" s="65">
        <v>5.6099065750044065E-2</v>
      </c>
      <c r="EW432" s="65">
        <f t="shared" si="270"/>
        <v>-6.7683437091059542</v>
      </c>
      <c r="EX432" s="65">
        <v>2.9739544202354122</v>
      </c>
      <c r="EY432" s="65">
        <v>3.5056407544509081</v>
      </c>
      <c r="EZ432" s="65">
        <f t="shared" si="271"/>
        <v>0.53168633421549583</v>
      </c>
      <c r="FA432" s="65">
        <v>0.10768845479589281</v>
      </c>
      <c r="FB432" s="65">
        <v>0.41864974440331393</v>
      </c>
      <c r="FC432" s="65">
        <f t="shared" si="272"/>
        <v>0.31096128960742109</v>
      </c>
      <c r="FD432" s="72">
        <v>2.1021816147678538</v>
      </c>
      <c r="FE432" s="66" t="s">
        <v>0</v>
      </c>
      <c r="FF432" s="66" t="s">
        <v>0</v>
      </c>
      <c r="FG432" s="67">
        <v>2.0249999999999999</v>
      </c>
      <c r="FH432" s="67" t="s">
        <v>0</v>
      </c>
      <c r="FI432" s="67" t="s">
        <v>0</v>
      </c>
      <c r="FJ432" s="67">
        <v>-0.26342710997442464</v>
      </c>
      <c r="FK432" s="67" t="s">
        <v>0</v>
      </c>
      <c r="FL432" s="67">
        <v>7.194244604316502E-3</v>
      </c>
      <c r="FM432" s="67">
        <v>3.7581863979848871</v>
      </c>
      <c r="FN432" s="67">
        <v>-0.81065088757396453</v>
      </c>
      <c r="FO432" s="67">
        <v>1.5272727272727269</v>
      </c>
      <c r="FP432" s="67" t="s">
        <v>0</v>
      </c>
      <c r="FQ432" s="67" t="s">
        <v>0</v>
      </c>
      <c r="FR432" s="67" t="s">
        <v>0</v>
      </c>
      <c r="FS432" s="67">
        <v>0.93698175787728033</v>
      </c>
      <c r="FT432" s="67">
        <v>1.7396403440187647</v>
      </c>
      <c r="FU432" s="67" t="s">
        <v>0</v>
      </c>
      <c r="FV432" s="67" t="s">
        <v>0</v>
      </c>
      <c r="FW432" s="67" t="s">
        <v>0</v>
      </c>
      <c r="FX432" s="67" t="s">
        <v>0</v>
      </c>
      <c r="FY432" s="67" t="s">
        <v>0</v>
      </c>
      <c r="FZ432" s="67" t="s">
        <v>0</v>
      </c>
      <c r="GA432" s="67" t="s">
        <v>0</v>
      </c>
      <c r="GB432" s="67">
        <v>1.4206349206349209</v>
      </c>
      <c r="GC432" s="67">
        <v>0.41428571428571437</v>
      </c>
      <c r="GD432" s="67" t="s">
        <v>0</v>
      </c>
      <c r="GE432" s="67">
        <v>2.6785714285714284</v>
      </c>
      <c r="GF432" s="67">
        <v>-1</v>
      </c>
      <c r="GG432" s="67">
        <v>-0.20415879017013228</v>
      </c>
      <c r="GH432" s="67">
        <v>-0.64313725490196072</v>
      </c>
      <c r="GI432" s="67">
        <v>-1</v>
      </c>
      <c r="GJ432" s="67" t="s">
        <v>0</v>
      </c>
      <c r="GK432" s="67">
        <v>-0.96407017543859652</v>
      </c>
      <c r="GL432" s="67">
        <v>45.721428571428568</v>
      </c>
      <c r="GM432" s="67">
        <v>-0.9245053272450533</v>
      </c>
      <c r="GN432" s="67">
        <v>-0.97664220183486239</v>
      </c>
      <c r="GO432" s="67">
        <v>2.3494736842105262</v>
      </c>
      <c r="GP432" s="67">
        <v>10.046511627906975</v>
      </c>
    </row>
    <row r="433" spans="1:198" ht="13.8">
      <c r="A433" s="2">
        <v>4213906</v>
      </c>
      <c r="B433" s="2" t="s">
        <v>448</v>
      </c>
      <c r="C433" s="64">
        <v>0</v>
      </c>
      <c r="D433" s="64">
        <v>1</v>
      </c>
      <c r="E433" s="64">
        <v>0</v>
      </c>
      <c r="F433" s="64">
        <v>0</v>
      </c>
      <c r="G433" s="65">
        <v>2160</v>
      </c>
      <c r="H433" s="65">
        <v>1725</v>
      </c>
      <c r="I433" s="65">
        <v>457</v>
      </c>
      <c r="J433" s="65">
        <v>553</v>
      </c>
      <c r="K433" s="66">
        <v>0.21157407407407408</v>
      </c>
      <c r="L433" s="66">
        <v>0.32057971014492753</v>
      </c>
      <c r="M433" s="65">
        <v>1703</v>
      </c>
      <c r="N433" s="65">
        <v>1172</v>
      </c>
      <c r="O433" s="65">
        <v>15133</v>
      </c>
      <c r="P433" s="65">
        <v>20736</v>
      </c>
      <c r="Q433" s="65">
        <v>9172</v>
      </c>
      <c r="R433" s="65">
        <v>6877</v>
      </c>
      <c r="S433" s="65">
        <v>633401.66609199985</v>
      </c>
      <c r="T433" s="65">
        <v>2165308.7764227367</v>
      </c>
      <c r="U433" s="65">
        <v>125390.46698403996</v>
      </c>
      <c r="V433" s="65">
        <v>373343.10836356657</v>
      </c>
      <c r="W433" s="65">
        <v>508011.1991079601</v>
      </c>
      <c r="X433" s="65">
        <v>1791965.6680591772</v>
      </c>
      <c r="Y433" s="65">
        <v>614.77582517762596</v>
      </c>
      <c r="Z433" s="65">
        <v>1587.7543478674195</v>
      </c>
      <c r="AA433" s="65">
        <v>1119.4490428494987</v>
      </c>
      <c r="AB433" s="65">
        <v>2220.1248838992533</v>
      </c>
      <c r="AC433" s="65">
        <v>1.8209060880460914</v>
      </c>
      <c r="AD433" s="65">
        <v>1.3982798326965362</v>
      </c>
      <c r="AE433" s="65">
        <v>0.76790332125087746</v>
      </c>
      <c r="AF433" s="65">
        <v>1.8254163731181714</v>
      </c>
      <c r="AG433" s="65">
        <v>1.478333689089623</v>
      </c>
      <c r="AH433" s="65">
        <v>0.80986108750867469</v>
      </c>
      <c r="AI433" s="66">
        <v>0.13079547899177135</v>
      </c>
      <c r="AJ433" s="66">
        <v>0.11528114977841541</v>
      </c>
      <c r="AK433" s="66">
        <v>3.2000707938957484E-2</v>
      </c>
      <c r="AL433" s="66">
        <v>-2.8386595336636899E-2</v>
      </c>
      <c r="AM433" s="66">
        <v>-2.2237144238258066E-2</v>
      </c>
      <c r="AN433" s="66">
        <v>-3.6678404338639004E-2</v>
      </c>
      <c r="AO433" s="65">
        <v>70.099999999999994</v>
      </c>
      <c r="AP433" s="65">
        <v>65.400000000000006</v>
      </c>
      <c r="AQ433" s="65">
        <v>0.18298444541357756</v>
      </c>
      <c r="AR433" s="65">
        <v>0.30269982065823275</v>
      </c>
      <c r="AS433" s="65">
        <f t="shared" si="234"/>
        <v>0.1197153752446552</v>
      </c>
      <c r="AT433" s="65">
        <v>0</v>
      </c>
      <c r="AU433" s="65">
        <v>0</v>
      </c>
      <c r="AV433" s="65">
        <f t="shared" si="235"/>
        <v>0</v>
      </c>
      <c r="AW433" s="65">
        <v>0</v>
      </c>
      <c r="AX433" s="65">
        <v>0</v>
      </c>
      <c r="AY433" s="65">
        <f t="shared" si="236"/>
        <v>0</v>
      </c>
      <c r="AZ433" s="65">
        <v>1.0902747492368077E-4</v>
      </c>
      <c r="BA433" s="65">
        <v>3.3929523532548109E-4</v>
      </c>
      <c r="BB433" s="65">
        <f t="shared" si="237"/>
        <v>2.3026776040180032E-4</v>
      </c>
      <c r="BC433" s="65">
        <v>0</v>
      </c>
      <c r="BD433" s="65">
        <v>2.6658911347002081E-3</v>
      </c>
      <c r="BE433" s="65">
        <f t="shared" si="238"/>
        <v>2.6658911347002081E-3</v>
      </c>
      <c r="BF433" s="65">
        <v>0</v>
      </c>
      <c r="BG433" s="65">
        <v>0</v>
      </c>
      <c r="BH433" s="65">
        <f t="shared" si="239"/>
        <v>0</v>
      </c>
      <c r="BI433" s="65">
        <v>0</v>
      </c>
      <c r="BJ433" s="65">
        <v>2.9567156221220491E-3</v>
      </c>
      <c r="BK433" s="65">
        <f t="shared" si="240"/>
        <v>2.9567156221220491E-3</v>
      </c>
      <c r="BL433" s="65">
        <v>0</v>
      </c>
      <c r="BM433" s="65">
        <v>1.5510639329164848E-3</v>
      </c>
      <c r="BN433" s="65">
        <f t="shared" si="241"/>
        <v>1.5510639329164848E-3</v>
      </c>
      <c r="BO433" s="65">
        <v>3.9976740805349612E-3</v>
      </c>
      <c r="BP433" s="65">
        <v>1.2602394454946438E-3</v>
      </c>
      <c r="BQ433" s="65">
        <f t="shared" si="242"/>
        <v>-2.7374346350403176E-3</v>
      </c>
      <c r="BR433" s="65">
        <v>3.3071667393516496E-3</v>
      </c>
      <c r="BS433" s="65">
        <v>9.9849740681498718E-3</v>
      </c>
      <c r="BT433" s="65">
        <f t="shared" si="243"/>
        <v>6.6778073287982222E-3</v>
      </c>
      <c r="BU433" s="65">
        <v>1.1629597325192615E-3</v>
      </c>
      <c r="BV433" s="65">
        <v>3.489893849062091E-3</v>
      </c>
      <c r="BW433" s="65">
        <f t="shared" si="244"/>
        <v>2.3269341165428293E-3</v>
      </c>
      <c r="BX433" s="65">
        <v>0.17299026021224015</v>
      </c>
      <c r="BY433" s="65">
        <v>0.27972468615190732</v>
      </c>
      <c r="BZ433" s="65">
        <f t="shared" si="245"/>
        <v>0.10673442593966717</v>
      </c>
      <c r="CA433" s="65">
        <v>0</v>
      </c>
      <c r="CB433" s="65">
        <v>0</v>
      </c>
      <c r="CC433" s="65">
        <f t="shared" si="246"/>
        <v>0</v>
      </c>
      <c r="CD433" s="65">
        <v>0</v>
      </c>
      <c r="CE433" s="65">
        <v>0</v>
      </c>
      <c r="CF433" s="65">
        <f t="shared" si="247"/>
        <v>0</v>
      </c>
      <c r="CG433" s="65">
        <v>5.451373746184038E-4</v>
      </c>
      <c r="CH433" s="65">
        <v>4.8470747903640155E-4</v>
      </c>
      <c r="CI433" s="65">
        <f t="shared" si="248"/>
        <v>-6.0429895582002249E-5</v>
      </c>
      <c r="CJ433" s="65">
        <v>6.1055385957261227E-3</v>
      </c>
      <c r="CK433" s="65">
        <v>1.7013232514177693E-2</v>
      </c>
      <c r="CL433" s="65">
        <f t="shared" si="249"/>
        <v>1.0907693918451571E-2</v>
      </c>
      <c r="CM433" s="65">
        <v>0</v>
      </c>
      <c r="CN433" s="65">
        <v>0</v>
      </c>
      <c r="CO433" s="65">
        <f t="shared" si="250"/>
        <v>0</v>
      </c>
      <c r="CP433" s="65">
        <v>0</v>
      </c>
      <c r="CQ433" s="65">
        <v>0</v>
      </c>
      <c r="CR433" s="65">
        <f t="shared" si="251"/>
        <v>0</v>
      </c>
      <c r="CS433" s="65">
        <v>5.5604012211077193E-3</v>
      </c>
      <c r="CT433" s="65">
        <v>1.1536038001066356E-2</v>
      </c>
      <c r="CU433" s="65">
        <f t="shared" si="252"/>
        <v>5.9756367799586362E-3</v>
      </c>
      <c r="CV433" s="65">
        <v>5.451373746184038E-4</v>
      </c>
      <c r="CW433" s="65">
        <v>2.1811836556638068E-3</v>
      </c>
      <c r="CX433" s="65">
        <f t="shared" si="253"/>
        <v>1.636046281045403E-3</v>
      </c>
      <c r="CY433" s="65">
        <v>0</v>
      </c>
      <c r="CZ433" s="65">
        <v>0</v>
      </c>
      <c r="DA433" s="65">
        <f t="shared" si="254"/>
        <v>0</v>
      </c>
      <c r="DB433" s="65">
        <v>0</v>
      </c>
      <c r="DC433" s="65">
        <v>0</v>
      </c>
      <c r="DD433" s="65">
        <f t="shared" si="255"/>
        <v>0</v>
      </c>
      <c r="DE433" s="65">
        <v>0</v>
      </c>
      <c r="DF433" s="65">
        <v>3.8776598322912121E-4</v>
      </c>
      <c r="DG433" s="65">
        <f t="shared" si="256"/>
        <v>3.8776598322912121E-4</v>
      </c>
      <c r="DH433" s="65">
        <v>0</v>
      </c>
      <c r="DI433" s="65">
        <v>2.9082448742184094E-3</v>
      </c>
      <c r="DJ433" s="65">
        <f t="shared" si="257"/>
        <v>2.9082448742184094E-3</v>
      </c>
      <c r="DK433" s="65">
        <v>0</v>
      </c>
      <c r="DL433" s="65">
        <v>1.9145945421937861E-2</v>
      </c>
      <c r="DM433" s="65">
        <f t="shared" si="258"/>
        <v>1.9145945421937861E-2</v>
      </c>
      <c r="DN433" s="65">
        <v>0</v>
      </c>
      <c r="DO433" s="65">
        <v>1.555911007706849E-2</v>
      </c>
      <c r="DP433" s="65">
        <f t="shared" si="259"/>
        <v>1.555911007706849E-2</v>
      </c>
      <c r="DQ433" s="65">
        <v>0</v>
      </c>
      <c r="DR433" s="65">
        <v>0</v>
      </c>
      <c r="DS433" s="65">
        <f t="shared" si="260"/>
        <v>0</v>
      </c>
      <c r="DT433" s="65">
        <v>0</v>
      </c>
      <c r="DU433" s="65">
        <v>3.5868353448693714E-3</v>
      </c>
      <c r="DV433" s="65">
        <f t="shared" si="261"/>
        <v>3.5868353448693714E-3</v>
      </c>
      <c r="DW433" s="65">
        <v>8.4096525657799098E-2</v>
      </c>
      <c r="DX433" s="65">
        <v>0</v>
      </c>
      <c r="DY433" s="65">
        <f t="shared" si="262"/>
        <v>-8.4096525657799098E-2</v>
      </c>
      <c r="DZ433" s="65">
        <v>8.0280564035470278E-2</v>
      </c>
      <c r="EA433" s="65">
        <v>0.5736028306916775</v>
      </c>
      <c r="EB433" s="65">
        <f t="shared" si="263"/>
        <v>0.49332226665620721</v>
      </c>
      <c r="EC433" s="65">
        <v>3.2344817560691964E-3</v>
      </c>
      <c r="ED433" s="65">
        <v>5.4965828122727933E-2</v>
      </c>
      <c r="EE433" s="65">
        <f t="shared" si="264"/>
        <v>5.1731346366658736E-2</v>
      </c>
      <c r="EF433" s="65">
        <v>5.8147986625963074E-4</v>
      </c>
      <c r="EG433" s="65">
        <v>0</v>
      </c>
      <c r="EH433" s="65">
        <f t="shared" si="265"/>
        <v>-5.8147986625963074E-4</v>
      </c>
      <c r="EI433" s="65">
        <v>0</v>
      </c>
      <c r="EJ433" s="65">
        <v>3.1021278658329697E-3</v>
      </c>
      <c r="EK433" s="65">
        <f t="shared" si="266"/>
        <v>3.1021278658329697E-3</v>
      </c>
      <c r="EL433" s="65">
        <v>0.38341328681494402</v>
      </c>
      <c r="EM433" s="65">
        <v>0.63167078668023846</v>
      </c>
      <c r="EN433" s="65">
        <f t="shared" si="267"/>
        <v>0.24825749986529444</v>
      </c>
      <c r="EO433" s="65">
        <v>5.2696612879779038E-3</v>
      </c>
      <c r="EP433" s="65">
        <v>0.8297222626145121</v>
      </c>
      <c r="EQ433" s="65">
        <f t="shared" si="268"/>
        <v>0.8244526013265342</v>
      </c>
      <c r="ER433" s="65">
        <v>3.2753307166739352</v>
      </c>
      <c r="ES433" s="65">
        <v>8.1430856478115453E-3</v>
      </c>
      <c r="ET433" s="65">
        <f t="shared" si="269"/>
        <v>-3.2671876310261236</v>
      </c>
      <c r="EU433" s="65">
        <v>413.03895915103942</v>
      </c>
      <c r="EV433" s="65">
        <v>7.6720953904318741</v>
      </c>
      <c r="EW433" s="65">
        <f t="shared" si="270"/>
        <v>-405.36686376060754</v>
      </c>
      <c r="EX433" s="65">
        <v>0.6443523767989533</v>
      </c>
      <c r="EY433" s="65">
        <v>92.479763462750242</v>
      </c>
      <c r="EZ433" s="65">
        <f t="shared" si="271"/>
        <v>91.835411085951293</v>
      </c>
      <c r="FA433" s="65">
        <v>0.18229393807239425</v>
      </c>
      <c r="FB433" s="65">
        <v>5.4049730987349136</v>
      </c>
      <c r="FC433" s="65">
        <f t="shared" si="272"/>
        <v>5.2226791606625191</v>
      </c>
      <c r="FD433" s="72">
        <v>0.24031777557100287</v>
      </c>
      <c r="FE433" s="66" t="s">
        <v>0</v>
      </c>
      <c r="FF433" s="66" t="s">
        <v>0</v>
      </c>
      <c r="FG433" s="67">
        <v>1.3333333333333335</v>
      </c>
      <c r="FH433" s="67" t="s">
        <v>0</v>
      </c>
      <c r="FI433" s="67" t="s">
        <v>0</v>
      </c>
      <c r="FJ433" s="67" t="s">
        <v>0</v>
      </c>
      <c r="FK433" s="67" t="s">
        <v>0</v>
      </c>
      <c r="FL433" s="67">
        <v>-0.76363636363636367</v>
      </c>
      <c r="FM433" s="67">
        <v>1.2637362637362641</v>
      </c>
      <c r="FN433" s="67">
        <v>1.25</v>
      </c>
      <c r="FO433" s="67">
        <v>0.21239495798319319</v>
      </c>
      <c r="FP433" s="67" t="s">
        <v>0</v>
      </c>
      <c r="FQ433" s="67" t="s">
        <v>0</v>
      </c>
      <c r="FR433" s="67">
        <v>-0.33333333333333326</v>
      </c>
      <c r="FS433" s="67">
        <v>1.0892857142857144</v>
      </c>
      <c r="FT433" s="67" t="s">
        <v>0</v>
      </c>
      <c r="FU433" s="67" t="s">
        <v>0</v>
      </c>
      <c r="FV433" s="67">
        <v>0.55555555555555536</v>
      </c>
      <c r="FW433" s="67">
        <v>2</v>
      </c>
      <c r="FX433" s="67" t="s">
        <v>0</v>
      </c>
      <c r="FY433" s="67" t="s">
        <v>0</v>
      </c>
      <c r="FZ433" s="67" t="s">
        <v>0</v>
      </c>
      <c r="GA433" s="67" t="s">
        <v>0</v>
      </c>
      <c r="GB433" s="67" t="s">
        <v>0</v>
      </c>
      <c r="GC433" s="67" t="s">
        <v>0</v>
      </c>
      <c r="GD433" s="67" t="s">
        <v>0</v>
      </c>
      <c r="GE433" s="67" t="s">
        <v>0</v>
      </c>
      <c r="GF433" s="67">
        <v>-1</v>
      </c>
      <c r="GG433" s="67">
        <v>4.3571751923947479</v>
      </c>
      <c r="GH433" s="67">
        <v>11.741573033707864</v>
      </c>
      <c r="GI433" s="67">
        <v>-1</v>
      </c>
      <c r="GJ433" s="67" t="s">
        <v>0</v>
      </c>
      <c r="GK433" s="67">
        <v>0.23526066350710906</v>
      </c>
      <c r="GL433" s="67">
        <v>117.0551724137931</v>
      </c>
      <c r="GM433" s="67">
        <v>-0.99813590164662025</v>
      </c>
      <c r="GN433" s="67">
        <v>-0.98607298784533104</v>
      </c>
      <c r="GO433" s="67">
        <v>106.61139311900735</v>
      </c>
      <c r="GP433" s="67">
        <v>21.230861244019138</v>
      </c>
    </row>
    <row r="434" spans="1:198" ht="13.8">
      <c r="A434" s="2">
        <v>4214003</v>
      </c>
      <c r="B434" s="2" t="s">
        <v>757</v>
      </c>
      <c r="C434" s="64">
        <v>0</v>
      </c>
      <c r="D434" s="64">
        <v>1</v>
      </c>
      <c r="E434" s="64">
        <v>0</v>
      </c>
      <c r="F434" s="64">
        <v>0</v>
      </c>
      <c r="G434" s="65">
        <v>12329</v>
      </c>
      <c r="H434" s="65">
        <v>14887</v>
      </c>
      <c r="I434" s="65">
        <v>7863</v>
      </c>
      <c r="J434" s="65">
        <v>10535</v>
      </c>
      <c r="K434" s="66">
        <v>0.63776462000162215</v>
      </c>
      <c r="L434" s="66">
        <v>0.70766440518573248</v>
      </c>
      <c r="M434" s="65">
        <v>4466</v>
      </c>
      <c r="N434" s="65">
        <v>4352</v>
      </c>
      <c r="O434" s="65">
        <v>93552</v>
      </c>
      <c r="P434" s="65">
        <v>279710</v>
      </c>
      <c r="Q434" s="65">
        <v>14223</v>
      </c>
      <c r="R434" s="65">
        <v>40540</v>
      </c>
      <c r="S434" s="65">
        <v>3758338.2735042567</v>
      </c>
      <c r="T434" s="65">
        <v>13746866.974212751</v>
      </c>
      <c r="U434" s="65">
        <v>2703034.257283241</v>
      </c>
      <c r="V434" s="65">
        <v>9755687.5673777144</v>
      </c>
      <c r="W434" s="65">
        <v>1055304.0162210101</v>
      </c>
      <c r="X434" s="65">
        <v>3991179.4068350135</v>
      </c>
      <c r="Y434" s="65">
        <v>507.32239891737549</v>
      </c>
      <c r="Z434" s="65">
        <v>1272.7944989951964</v>
      </c>
      <c r="AA434" s="65">
        <v>904.42458387994645</v>
      </c>
      <c r="AB434" s="65">
        <v>2875.8255862024162</v>
      </c>
      <c r="AC434" s="65">
        <v>1.782741282091991</v>
      </c>
      <c r="AD434" s="65">
        <v>2.2594579002916242</v>
      </c>
      <c r="AE434" s="65">
        <v>1.267406506478731</v>
      </c>
      <c r="AF434" s="65">
        <v>1.4770787537927634</v>
      </c>
      <c r="AG434" s="65">
        <v>4.0951817301479752</v>
      </c>
      <c r="AH434" s="65">
        <v>2.7724870590905106</v>
      </c>
      <c r="AI434" s="66">
        <v>0.13846789080610011</v>
      </c>
      <c r="AJ434" s="66">
        <v>0.13694808195395325</v>
      </c>
      <c r="AK434" s="66">
        <v>0.11574639339473536</v>
      </c>
      <c r="AL434" s="66">
        <v>0.11042505765037691</v>
      </c>
      <c r="AM434" s="66">
        <v>1.9032261602599077E-2</v>
      </c>
      <c r="AN434" s="66">
        <v>-2.5824241773195755E-3</v>
      </c>
      <c r="AO434" s="65">
        <v>321.89999999999998</v>
      </c>
      <c r="AP434" s="65">
        <v>295.7</v>
      </c>
      <c r="AQ434" s="65">
        <v>0.48808268297827462</v>
      </c>
      <c r="AR434" s="65">
        <v>0.52599079098832435</v>
      </c>
      <c r="AS434" s="65">
        <f t="shared" si="234"/>
        <v>3.7908108010049735E-2</v>
      </c>
      <c r="AT434" s="65">
        <v>0</v>
      </c>
      <c r="AU434" s="65">
        <v>0</v>
      </c>
      <c r="AV434" s="65">
        <f t="shared" si="235"/>
        <v>0</v>
      </c>
      <c r="AW434" s="65">
        <v>0</v>
      </c>
      <c r="AX434" s="65">
        <v>0</v>
      </c>
      <c r="AY434" s="65">
        <f t="shared" si="236"/>
        <v>0</v>
      </c>
      <c r="AZ434" s="65">
        <v>8.6010921277742628E-3</v>
      </c>
      <c r="BA434" s="65">
        <v>7.3754316724222993E-3</v>
      </c>
      <c r="BB434" s="65">
        <f t="shared" si="237"/>
        <v>-1.2256604553519635E-3</v>
      </c>
      <c r="BC434" s="65">
        <v>1.0218191192669151E-2</v>
      </c>
      <c r="BD434" s="65">
        <v>8.9458970564051978E-3</v>
      </c>
      <c r="BE434" s="65">
        <f t="shared" si="238"/>
        <v>-1.2722941362639534E-3</v>
      </c>
      <c r="BF434" s="65">
        <v>2.390494269844618E-3</v>
      </c>
      <c r="BG434" s="65">
        <v>2.7298141753001152E-3</v>
      </c>
      <c r="BH434" s="65">
        <f t="shared" si="239"/>
        <v>3.3931990545549729E-4</v>
      </c>
      <c r="BI434" s="65">
        <v>0</v>
      </c>
      <c r="BJ434" s="65">
        <v>6.0023022529189277E-4</v>
      </c>
      <c r="BK434" s="65">
        <f t="shared" si="240"/>
        <v>6.0023022529189277E-4</v>
      </c>
      <c r="BL434" s="65">
        <v>1.5936628465630786E-3</v>
      </c>
      <c r="BM434" s="65">
        <v>2.1624732774214767E-3</v>
      </c>
      <c r="BN434" s="65">
        <f t="shared" si="241"/>
        <v>5.6881043085839811E-4</v>
      </c>
      <c r="BO434" s="65">
        <v>5.0622231596709555E-3</v>
      </c>
      <c r="BP434" s="65">
        <v>9.546127281697089E-3</v>
      </c>
      <c r="BQ434" s="65">
        <f t="shared" si="242"/>
        <v>4.4839041220261335E-3</v>
      </c>
      <c r="BR434" s="65">
        <v>0.35691016897513417</v>
      </c>
      <c r="BS434" s="65">
        <v>0.40756454530504854</v>
      </c>
      <c r="BT434" s="65">
        <f t="shared" si="243"/>
        <v>5.0654376329914375E-2</v>
      </c>
      <c r="BU434" s="65">
        <v>7.8276969228245324E-3</v>
      </c>
      <c r="BV434" s="65">
        <v>4.0207202762703505E-3</v>
      </c>
      <c r="BW434" s="65">
        <f t="shared" si="244"/>
        <v>-3.8069766465541818E-3</v>
      </c>
      <c r="BX434" s="65">
        <v>9.3580819798917247E-2</v>
      </c>
      <c r="BY434" s="65">
        <v>8.1129748396645288E-2</v>
      </c>
      <c r="BZ434" s="65">
        <f t="shared" si="245"/>
        <v>-1.245107140227196E-2</v>
      </c>
      <c r="CA434" s="65">
        <v>0</v>
      </c>
      <c r="CB434" s="65">
        <v>4.1111659266568E-5</v>
      </c>
      <c r="CC434" s="65">
        <f t="shared" si="246"/>
        <v>4.1111659266568E-5</v>
      </c>
      <c r="CD434" s="65">
        <v>0</v>
      </c>
      <c r="CE434" s="65">
        <v>0</v>
      </c>
      <c r="CF434" s="65">
        <f t="shared" si="247"/>
        <v>0</v>
      </c>
      <c r="CG434" s="65">
        <v>0</v>
      </c>
      <c r="CH434" s="65">
        <v>0</v>
      </c>
      <c r="CI434" s="65">
        <f t="shared" si="248"/>
        <v>0</v>
      </c>
      <c r="CJ434" s="65">
        <v>9.9603927910192399E-3</v>
      </c>
      <c r="CK434" s="65">
        <v>1.3402400920901168E-2</v>
      </c>
      <c r="CL434" s="65">
        <f t="shared" si="249"/>
        <v>3.442008129881928E-3</v>
      </c>
      <c r="CM434" s="65">
        <v>0</v>
      </c>
      <c r="CN434" s="65">
        <v>0</v>
      </c>
      <c r="CO434" s="65">
        <f t="shared" si="250"/>
        <v>0</v>
      </c>
      <c r="CP434" s="65">
        <v>0</v>
      </c>
      <c r="CQ434" s="65">
        <v>0</v>
      </c>
      <c r="CR434" s="65">
        <f t="shared" si="251"/>
        <v>0</v>
      </c>
      <c r="CS434" s="65">
        <v>0</v>
      </c>
      <c r="CT434" s="65">
        <v>0</v>
      </c>
      <c r="CU434" s="65">
        <f t="shared" si="252"/>
        <v>0</v>
      </c>
      <c r="CV434" s="65">
        <v>7.8745693594881525E-3</v>
      </c>
      <c r="CW434" s="65">
        <v>9.6776845913501067E-3</v>
      </c>
      <c r="CX434" s="65">
        <f t="shared" si="253"/>
        <v>1.8031152318619542E-3</v>
      </c>
      <c r="CY434" s="65">
        <v>0</v>
      </c>
      <c r="CZ434" s="65">
        <v>0</v>
      </c>
      <c r="DA434" s="65">
        <f t="shared" si="254"/>
        <v>0</v>
      </c>
      <c r="DB434" s="65">
        <v>0</v>
      </c>
      <c r="DC434" s="65">
        <v>4.2756125637230714E-4</v>
      </c>
      <c r="DD434" s="65">
        <f t="shared" si="255"/>
        <v>4.2756125637230714E-4</v>
      </c>
      <c r="DE434" s="65">
        <v>1.7108439382221283E-3</v>
      </c>
      <c r="DF434" s="65">
        <v>2.1378062818615362E-3</v>
      </c>
      <c r="DG434" s="65">
        <f t="shared" si="256"/>
        <v>4.2696234363940786E-4</v>
      </c>
      <c r="DH434" s="65">
        <v>3.7497949330895966E-4</v>
      </c>
      <c r="DI434" s="65">
        <v>1.1593487913172176E-3</v>
      </c>
      <c r="DJ434" s="65">
        <f t="shared" si="257"/>
        <v>7.8436929800825797E-4</v>
      </c>
      <c r="DK434" s="65">
        <v>4.8630153038505701E-2</v>
      </c>
      <c r="DL434" s="65">
        <v>5.1447130406183192E-2</v>
      </c>
      <c r="DM434" s="65">
        <f t="shared" si="258"/>
        <v>2.8169773676774909E-3</v>
      </c>
      <c r="DN434" s="65">
        <v>3.5107455061051347E-2</v>
      </c>
      <c r="DO434" s="65">
        <v>2.9213945074823219E-2</v>
      </c>
      <c r="DP434" s="65">
        <f t="shared" si="259"/>
        <v>-5.8935099862281286E-3</v>
      </c>
      <c r="DQ434" s="65">
        <v>0</v>
      </c>
      <c r="DR434" s="65">
        <v>0</v>
      </c>
      <c r="DS434" s="65">
        <f t="shared" si="260"/>
        <v>0</v>
      </c>
      <c r="DT434" s="65">
        <v>1.3522697977454359E-2</v>
      </c>
      <c r="DU434" s="65">
        <v>2.2233185331359973E-2</v>
      </c>
      <c r="DV434" s="65">
        <f t="shared" si="261"/>
        <v>8.7104873539056143E-3</v>
      </c>
      <c r="DW434" s="65">
        <v>0.17312334481708033</v>
      </c>
      <c r="DX434" s="65">
        <v>1.6444663706627198E-5</v>
      </c>
      <c r="DY434" s="65">
        <f t="shared" si="262"/>
        <v>-0.17310690015337371</v>
      </c>
      <c r="DZ434" s="65">
        <v>0.16353793151937004</v>
      </c>
      <c r="EA434" s="65">
        <v>0.23943430356849202</v>
      </c>
      <c r="EB434" s="65">
        <f t="shared" si="263"/>
        <v>7.5896372049121974E-2</v>
      </c>
      <c r="EC434" s="65">
        <v>7.7808244861609132E-3</v>
      </c>
      <c r="ED434" s="65">
        <v>4.4153922052294027E-3</v>
      </c>
      <c r="EE434" s="65">
        <f t="shared" si="264"/>
        <v>-3.3654322809315105E-3</v>
      </c>
      <c r="EF434" s="65">
        <v>1.7342801565539386E-3</v>
      </c>
      <c r="EG434" s="65">
        <v>1.2333497779970401E-4</v>
      </c>
      <c r="EH434" s="65">
        <f t="shared" si="265"/>
        <v>-1.6109451787542346E-3</v>
      </c>
      <c r="EI434" s="65">
        <v>7.0308654995429942E-5</v>
      </c>
      <c r="EJ434" s="65">
        <v>1.315573096530176E-3</v>
      </c>
      <c r="EK434" s="65">
        <f t="shared" si="266"/>
        <v>1.2452644415347461E-3</v>
      </c>
      <c r="EL434" s="65">
        <v>1.054629824931449</v>
      </c>
      <c r="EM434" s="65">
        <v>0.24530504851175791</v>
      </c>
      <c r="EN434" s="65">
        <f t="shared" si="267"/>
        <v>-0.80932477641969103</v>
      </c>
      <c r="EO434" s="65">
        <v>9.0229440577468414E-2</v>
      </c>
      <c r="EP434" s="65">
        <v>0.42920572274296992</v>
      </c>
      <c r="EQ434" s="65">
        <f t="shared" si="268"/>
        <v>0.33897628216550152</v>
      </c>
      <c r="ER434" s="65">
        <v>0.64215238229159344</v>
      </c>
      <c r="ES434" s="65">
        <v>2.1378062818615359E-2</v>
      </c>
      <c r="ET434" s="65">
        <f t="shared" si="269"/>
        <v>-0.62077431947297812</v>
      </c>
      <c r="EU434" s="65">
        <v>1.5233541915676487</v>
      </c>
      <c r="EV434" s="65">
        <v>0.69560927479033052</v>
      </c>
      <c r="EW434" s="65">
        <f t="shared" si="270"/>
        <v>-0.82774491677731821</v>
      </c>
      <c r="EX434" s="65">
        <v>0.66793222245658446</v>
      </c>
      <c r="EY434" s="65">
        <v>0.45633941785890481</v>
      </c>
      <c r="EZ434" s="65">
        <f t="shared" si="271"/>
        <v>-0.21159280459767965</v>
      </c>
      <c r="FA434" s="65">
        <v>0.35623051864351168</v>
      </c>
      <c r="FB434" s="65">
        <v>0.2343364578194376</v>
      </c>
      <c r="FC434" s="65">
        <f t="shared" si="272"/>
        <v>-0.12189406082407409</v>
      </c>
      <c r="FD434" s="72">
        <v>2.0716892346105831</v>
      </c>
      <c r="FE434" s="66" t="s">
        <v>0</v>
      </c>
      <c r="FF434" s="66" t="s">
        <v>0</v>
      </c>
      <c r="FG434" s="67">
        <v>1.4441416893732972</v>
      </c>
      <c r="FH434" s="67">
        <v>1.4954128440366974</v>
      </c>
      <c r="FI434" s="67">
        <v>2.2549019607843137</v>
      </c>
      <c r="FJ434" s="67" t="s">
        <v>0</v>
      </c>
      <c r="FK434" s="67">
        <v>2.8676470588235294</v>
      </c>
      <c r="FL434" s="67">
        <v>4.375</v>
      </c>
      <c r="FM434" s="67">
        <v>2.2548427342570099</v>
      </c>
      <c r="FN434" s="67">
        <v>0.46407185628742531</v>
      </c>
      <c r="FO434" s="67">
        <v>1.4710743801652892</v>
      </c>
      <c r="FP434" s="67" t="s">
        <v>0</v>
      </c>
      <c r="FQ434" s="67" t="s">
        <v>0</v>
      </c>
      <c r="FR434" s="67" t="s">
        <v>0</v>
      </c>
      <c r="FS434" s="67">
        <v>2.8352941176470594</v>
      </c>
      <c r="FT434" s="67" t="s">
        <v>0</v>
      </c>
      <c r="FU434" s="67" t="s">
        <v>0</v>
      </c>
      <c r="FV434" s="67" t="s">
        <v>0</v>
      </c>
      <c r="FW434" s="67">
        <v>2.5029761904761902</v>
      </c>
      <c r="FX434" s="67" t="s">
        <v>0</v>
      </c>
      <c r="FY434" s="67" t="s">
        <v>0</v>
      </c>
      <c r="FZ434" s="67">
        <v>2.5616438356164388</v>
      </c>
      <c r="GA434" s="67">
        <v>7.8125</v>
      </c>
      <c r="GB434" s="67">
        <v>2.0154216867469881</v>
      </c>
      <c r="GC434" s="67">
        <v>1.3718291054739651</v>
      </c>
      <c r="GD434" s="67" t="s">
        <v>0</v>
      </c>
      <c r="GE434" s="67">
        <v>3.6863084922010394</v>
      </c>
      <c r="GF434" s="67">
        <v>-0.99972925409503177</v>
      </c>
      <c r="GG434" s="67">
        <v>3.1731155058756091</v>
      </c>
      <c r="GH434" s="67">
        <v>0.6174698795180722</v>
      </c>
      <c r="GI434" s="67">
        <v>-0.79729729729729737</v>
      </c>
      <c r="GJ434" s="67">
        <v>52.333333333333336</v>
      </c>
      <c r="GK434" s="67">
        <v>-0.33702222222222222</v>
      </c>
      <c r="GL434" s="67">
        <v>12.55844155844156</v>
      </c>
      <c r="GM434" s="67">
        <v>-0.9051094890510949</v>
      </c>
      <c r="GN434" s="67">
        <v>0.30153846153846153</v>
      </c>
      <c r="GO434" s="67">
        <v>0.94736842105263164</v>
      </c>
      <c r="GP434" s="67">
        <v>0.87499999999999978</v>
      </c>
    </row>
    <row r="435" spans="1:198" ht="13.8">
      <c r="A435" s="2">
        <v>4214102</v>
      </c>
      <c r="B435" s="2" t="s">
        <v>758</v>
      </c>
      <c r="C435" s="64">
        <v>0</v>
      </c>
      <c r="D435" s="64">
        <v>1</v>
      </c>
      <c r="E435" s="64">
        <v>0</v>
      </c>
      <c r="F435" s="64">
        <v>0</v>
      </c>
      <c r="G435" s="65">
        <v>2303</v>
      </c>
      <c r="H435" s="65">
        <v>2284</v>
      </c>
      <c r="I435" s="65">
        <v>774</v>
      </c>
      <c r="J435" s="65">
        <v>808</v>
      </c>
      <c r="K435" s="66">
        <v>0.33608336951801998</v>
      </c>
      <c r="L435" s="66">
        <v>0.35376532399299476</v>
      </c>
      <c r="M435" s="65">
        <v>1529</v>
      </c>
      <c r="N435" s="65">
        <v>1476</v>
      </c>
      <c r="O435" s="65">
        <v>11318</v>
      </c>
      <c r="P435" s="65">
        <v>33872</v>
      </c>
      <c r="Q435" s="65">
        <v>6095</v>
      </c>
      <c r="R435" s="65">
        <v>16354</v>
      </c>
      <c r="S435" s="65">
        <v>412126.70633662009</v>
      </c>
      <c r="T435" s="65">
        <v>2102530.4463779218</v>
      </c>
      <c r="U435" s="65">
        <v>161405.95242753992</v>
      </c>
      <c r="V435" s="65">
        <v>1061002.6932366113</v>
      </c>
      <c r="W435" s="65">
        <v>250720.75390907985</v>
      </c>
      <c r="X435" s="65">
        <v>1041527.7531413129</v>
      </c>
      <c r="Y435" s="65">
        <v>380.95817593182124</v>
      </c>
      <c r="Z435" s="65">
        <v>1326.7191573129805</v>
      </c>
      <c r="AA435" s="65">
        <v>350.22939128728279</v>
      </c>
      <c r="AB435" s="65">
        <v>2310.4109297369669</v>
      </c>
      <c r="AC435" s="65">
        <v>0.91933816732144924</v>
      </c>
      <c r="AD435" s="65">
        <v>1.7414468744208598</v>
      </c>
      <c r="AE435" s="65">
        <v>1.8942397219237368</v>
      </c>
      <c r="AF435" s="65">
        <v>0.87157170502024006</v>
      </c>
      <c r="AG435" s="65">
        <v>1.3578721879351177</v>
      </c>
      <c r="AH435" s="65">
        <v>1.5579580889487279</v>
      </c>
      <c r="AI435" s="66">
        <v>0.17698561106001987</v>
      </c>
      <c r="AJ435" s="66">
        <v>0.20720129860530956</v>
      </c>
      <c r="AK435" s="66">
        <v>0.11585333332107872</v>
      </c>
      <c r="AL435" s="66">
        <v>0.10373554355754977</v>
      </c>
      <c r="AM435" s="66">
        <v>-8.2808984867932534E-4</v>
      </c>
      <c r="AN435" s="66">
        <v>-3.5216046307571247E-3</v>
      </c>
      <c r="AO435" s="65">
        <v>224.6</v>
      </c>
      <c r="AP435" s="65">
        <v>224.7</v>
      </c>
      <c r="AQ435" s="65">
        <v>0.73109105824446263</v>
      </c>
      <c r="AR435" s="65">
        <v>0.90842199665729084</v>
      </c>
      <c r="AS435" s="65">
        <f t="shared" si="234"/>
        <v>0.17733093841282821</v>
      </c>
      <c r="AT435" s="65">
        <v>0</v>
      </c>
      <c r="AU435" s="65">
        <v>0</v>
      </c>
      <c r="AV435" s="65">
        <f t="shared" si="235"/>
        <v>0</v>
      </c>
      <c r="AW435" s="65">
        <v>0</v>
      </c>
      <c r="AX435" s="65">
        <v>0</v>
      </c>
      <c r="AY435" s="65">
        <f t="shared" si="236"/>
        <v>0</v>
      </c>
      <c r="AZ435" s="65">
        <v>1.6406890894175554E-4</v>
      </c>
      <c r="BA435" s="65">
        <v>0</v>
      </c>
      <c r="BB435" s="65">
        <f t="shared" si="237"/>
        <v>-1.6406890894175554E-4</v>
      </c>
      <c r="BC435" s="65">
        <v>1.695378725731474E-3</v>
      </c>
      <c r="BD435" s="65">
        <v>7.6433899963311725E-3</v>
      </c>
      <c r="BE435" s="65">
        <f t="shared" si="238"/>
        <v>5.9480112705996985E-3</v>
      </c>
      <c r="BF435" s="65">
        <v>2.7891714520098441E-3</v>
      </c>
      <c r="BG435" s="65">
        <v>2.7312380253556724E-3</v>
      </c>
      <c r="BH435" s="65">
        <f t="shared" si="239"/>
        <v>-5.7933426654171657E-5</v>
      </c>
      <c r="BI435" s="65">
        <v>1.0937927262783702E-3</v>
      </c>
      <c r="BJ435" s="65">
        <v>0</v>
      </c>
      <c r="BK435" s="65">
        <f t="shared" si="240"/>
        <v>-1.0937927262783702E-3</v>
      </c>
      <c r="BL435" s="65">
        <v>3.7134263057150674E-2</v>
      </c>
      <c r="BM435" s="65">
        <v>1.1454893807834985E-2</v>
      </c>
      <c r="BN435" s="65">
        <f t="shared" si="241"/>
        <v>-2.5679369249315687E-2</v>
      </c>
      <c r="BO435" s="65">
        <v>3.0844954881050039E-2</v>
      </c>
      <c r="BP435" s="65">
        <v>1.1516040927805634E-2</v>
      </c>
      <c r="BQ435" s="65">
        <f t="shared" si="242"/>
        <v>-1.9328913953244403E-2</v>
      </c>
      <c r="BR435" s="65">
        <v>0.58988241728192514</v>
      </c>
      <c r="BS435" s="65">
        <v>0.8331295096000978</v>
      </c>
      <c r="BT435" s="65">
        <f t="shared" si="243"/>
        <v>0.24324709231817265</v>
      </c>
      <c r="BU435" s="65">
        <v>8.4222039923434518E-3</v>
      </c>
      <c r="BV435" s="65">
        <v>3.6076800782683135E-3</v>
      </c>
      <c r="BW435" s="65">
        <f t="shared" si="244"/>
        <v>-4.8145239140751379E-3</v>
      </c>
      <c r="BX435" s="65">
        <v>5.8408531583264971E-2</v>
      </c>
      <c r="BY435" s="65">
        <v>3.8196567608332309E-2</v>
      </c>
      <c r="BZ435" s="65">
        <f t="shared" si="245"/>
        <v>-2.0211963974932662E-2</v>
      </c>
      <c r="CA435" s="65">
        <v>0</v>
      </c>
      <c r="CB435" s="65">
        <v>0</v>
      </c>
      <c r="CC435" s="65">
        <f t="shared" si="246"/>
        <v>0</v>
      </c>
      <c r="CD435" s="65">
        <v>0</v>
      </c>
      <c r="CE435" s="65">
        <v>0</v>
      </c>
      <c r="CF435" s="65">
        <f t="shared" si="247"/>
        <v>0</v>
      </c>
      <c r="CG435" s="65">
        <v>0</v>
      </c>
      <c r="CH435" s="65">
        <v>0</v>
      </c>
      <c r="CI435" s="65">
        <f t="shared" si="248"/>
        <v>0</v>
      </c>
      <c r="CJ435" s="65">
        <v>9.2425485370522288E-3</v>
      </c>
      <c r="CK435" s="65">
        <v>9.477803595450654E-3</v>
      </c>
      <c r="CL435" s="65">
        <f t="shared" si="249"/>
        <v>2.3525505839842517E-4</v>
      </c>
      <c r="CM435" s="65">
        <v>0</v>
      </c>
      <c r="CN435" s="65">
        <v>0</v>
      </c>
      <c r="CO435" s="65">
        <f t="shared" si="250"/>
        <v>0</v>
      </c>
      <c r="CP435" s="65">
        <v>0</v>
      </c>
      <c r="CQ435" s="65">
        <v>0</v>
      </c>
      <c r="CR435" s="65">
        <f t="shared" si="251"/>
        <v>0</v>
      </c>
      <c r="CS435" s="65">
        <v>0</v>
      </c>
      <c r="CT435" s="65">
        <v>0</v>
      </c>
      <c r="CU435" s="65">
        <f t="shared" si="252"/>
        <v>0</v>
      </c>
      <c r="CV435" s="65">
        <v>6.1799289034727917E-3</v>
      </c>
      <c r="CW435" s="65">
        <v>8.3363906893318667E-3</v>
      </c>
      <c r="CX435" s="65">
        <f t="shared" si="253"/>
        <v>2.156461785859075E-3</v>
      </c>
      <c r="CY435" s="65">
        <v>0</v>
      </c>
      <c r="CZ435" s="65">
        <v>0</v>
      </c>
      <c r="DA435" s="65">
        <f t="shared" si="254"/>
        <v>0</v>
      </c>
      <c r="DB435" s="65">
        <v>4.9220672682526666E-4</v>
      </c>
      <c r="DC435" s="65">
        <v>0</v>
      </c>
      <c r="DD435" s="65">
        <f t="shared" si="255"/>
        <v>-4.9220672682526666E-4</v>
      </c>
      <c r="DE435" s="65">
        <v>1.0937927262783702E-3</v>
      </c>
      <c r="DF435" s="65">
        <v>1.1414129061187886E-3</v>
      </c>
      <c r="DG435" s="65">
        <f t="shared" si="256"/>
        <v>4.7620179840418336E-5</v>
      </c>
      <c r="DH435" s="65">
        <v>0</v>
      </c>
      <c r="DI435" s="65">
        <v>0</v>
      </c>
      <c r="DJ435" s="65">
        <f t="shared" si="257"/>
        <v>0</v>
      </c>
      <c r="DK435" s="65">
        <v>4.6376811594202899E-2</v>
      </c>
      <c r="DL435" s="65">
        <v>6.1493620317149729E-2</v>
      </c>
      <c r="DM435" s="65">
        <f t="shared" si="258"/>
        <v>1.511680872294683E-2</v>
      </c>
      <c r="DN435" s="65">
        <v>4.3095433415367791E-2</v>
      </c>
      <c r="DO435" s="65">
        <v>5.1954669601728426E-2</v>
      </c>
      <c r="DP435" s="65">
        <f t="shared" si="259"/>
        <v>8.8592361863606348E-3</v>
      </c>
      <c r="DQ435" s="65">
        <v>0</v>
      </c>
      <c r="DR435" s="65">
        <v>0</v>
      </c>
      <c r="DS435" s="65">
        <f t="shared" si="260"/>
        <v>0</v>
      </c>
      <c r="DT435" s="65">
        <v>3.2813781788351109E-3</v>
      </c>
      <c r="DU435" s="65">
        <v>9.538950715421303E-3</v>
      </c>
      <c r="DV435" s="65">
        <f t="shared" si="261"/>
        <v>6.2575725365861916E-3</v>
      </c>
      <c r="DW435" s="65">
        <v>5.0697292863002459E-2</v>
      </c>
      <c r="DX435" s="65">
        <v>0</v>
      </c>
      <c r="DY435" s="65">
        <f t="shared" si="262"/>
        <v>-5.0697292863002459E-2</v>
      </c>
      <c r="DZ435" s="65">
        <v>3.2977850697292865E-2</v>
      </c>
      <c r="EA435" s="65">
        <v>5.8864294158411802E-2</v>
      </c>
      <c r="EB435" s="65">
        <f t="shared" si="263"/>
        <v>2.5886443461118937E-2</v>
      </c>
      <c r="EC435" s="65">
        <v>1.3453650533223954E-2</v>
      </c>
      <c r="ED435" s="65">
        <v>8.1733317027434665E-3</v>
      </c>
      <c r="EE435" s="65">
        <f t="shared" si="264"/>
        <v>-5.2803188304804873E-3</v>
      </c>
      <c r="EF435" s="65">
        <v>4.2657916324856443E-3</v>
      </c>
      <c r="EG435" s="65">
        <v>2.4662671721495254E-3</v>
      </c>
      <c r="EH435" s="65">
        <f t="shared" si="265"/>
        <v>-1.7995244603361189E-3</v>
      </c>
      <c r="EI435" s="65">
        <v>0</v>
      </c>
      <c r="EJ435" s="65">
        <v>2.2828258122375772E-3</v>
      </c>
      <c r="EK435" s="65">
        <f t="shared" si="266"/>
        <v>2.2828258122375772E-3</v>
      </c>
      <c r="EL435" s="65">
        <v>0.78753076292042656</v>
      </c>
      <c r="EM435" s="65">
        <v>7.1786718845542372E-2</v>
      </c>
      <c r="EN435" s="65">
        <f t="shared" si="267"/>
        <v>-0.71574404407488423</v>
      </c>
      <c r="EO435" s="65">
        <v>4.3751709051134811E-2</v>
      </c>
      <c r="EP435" s="65">
        <v>0.32611797317679669</v>
      </c>
      <c r="EQ435" s="65">
        <f t="shared" si="268"/>
        <v>0.2823662641256619</v>
      </c>
      <c r="ER435" s="65">
        <v>0.75417008476893632</v>
      </c>
      <c r="ES435" s="65">
        <v>1.3452366393542864E-2</v>
      </c>
      <c r="ET435" s="65">
        <f t="shared" si="269"/>
        <v>-0.74071771837539346</v>
      </c>
      <c r="EU435" s="65">
        <v>2.0289855072463765</v>
      </c>
      <c r="EV435" s="65">
        <v>0.77962577962577961</v>
      </c>
      <c r="EW435" s="65">
        <f t="shared" si="270"/>
        <v>-1.2493597276205968</v>
      </c>
      <c r="EX435" s="65">
        <v>1.2852064533770851</v>
      </c>
      <c r="EY435" s="65">
        <v>0.64815947168888344</v>
      </c>
      <c r="EZ435" s="65">
        <f t="shared" si="271"/>
        <v>-0.63704698168820162</v>
      </c>
      <c r="FA435" s="65">
        <v>9.844134536505332E-2</v>
      </c>
      <c r="FB435" s="65">
        <v>0.36076800782683138</v>
      </c>
      <c r="FC435" s="65">
        <f t="shared" si="272"/>
        <v>0.26232666246177805</v>
      </c>
      <c r="FD435" s="72">
        <v>2.3340065828845002</v>
      </c>
      <c r="FE435" s="66" t="s">
        <v>0</v>
      </c>
      <c r="FF435" s="66" t="s">
        <v>0</v>
      </c>
      <c r="FG435" s="67">
        <v>-1</v>
      </c>
      <c r="FH435" s="67">
        <v>11.096774193548386</v>
      </c>
      <c r="FI435" s="67">
        <v>1.6274509803921569</v>
      </c>
      <c r="FJ435" s="67">
        <v>-1</v>
      </c>
      <c r="FK435" s="67">
        <v>-0.17231222385861555</v>
      </c>
      <c r="FL435" s="67">
        <v>1.7730496453900457E-3</v>
      </c>
      <c r="FM435" s="67">
        <v>2.7896347116632669</v>
      </c>
      <c r="FN435" s="67">
        <v>0.14935064935064934</v>
      </c>
      <c r="FO435" s="67">
        <v>0.75468164794007486</v>
      </c>
      <c r="FP435" s="67" t="s">
        <v>0</v>
      </c>
      <c r="FQ435" s="67" t="s">
        <v>0</v>
      </c>
      <c r="FR435" s="67" t="s">
        <v>0</v>
      </c>
      <c r="FS435" s="67">
        <v>1.7514792899408285</v>
      </c>
      <c r="FT435" s="67" t="s">
        <v>0</v>
      </c>
      <c r="FU435" s="67" t="s">
        <v>0</v>
      </c>
      <c r="FV435" s="67" t="s">
        <v>0</v>
      </c>
      <c r="FW435" s="67">
        <v>2.6194690265486731</v>
      </c>
      <c r="FX435" s="67" t="s">
        <v>0</v>
      </c>
      <c r="FY435" s="67">
        <v>-1</v>
      </c>
      <c r="FZ435" s="67">
        <v>1.8000000000000003</v>
      </c>
      <c r="GA435" s="67" t="s">
        <v>0</v>
      </c>
      <c r="GB435" s="67">
        <v>2.5577830188679243</v>
      </c>
      <c r="GC435" s="67">
        <v>2.2347715736040605</v>
      </c>
      <c r="GD435" s="67" t="s">
        <v>0</v>
      </c>
      <c r="GE435" s="67">
        <v>6.8</v>
      </c>
      <c r="GF435" s="67">
        <v>-1</v>
      </c>
      <c r="GG435" s="67">
        <v>3.7893864013266993</v>
      </c>
      <c r="GH435" s="67">
        <v>0.63008130081300795</v>
      </c>
      <c r="GI435" s="67">
        <v>0.55128205128205132</v>
      </c>
      <c r="GJ435" s="67" t="s">
        <v>0</v>
      </c>
      <c r="GK435" s="67">
        <v>-0.75541666666666663</v>
      </c>
      <c r="GL435" s="67">
        <v>18.999999999999996</v>
      </c>
      <c r="GM435" s="67">
        <v>-0.95213923132704859</v>
      </c>
      <c r="GN435" s="67">
        <v>3.0997304582210283E-2</v>
      </c>
      <c r="GO435" s="67">
        <v>0.35319148936170208</v>
      </c>
      <c r="GP435" s="67">
        <v>8.8333333333333339</v>
      </c>
    </row>
    <row r="436" spans="1:198" ht="13.8">
      <c r="A436" s="2">
        <v>4214300</v>
      </c>
      <c r="B436" s="2" t="s">
        <v>759</v>
      </c>
      <c r="C436" s="64">
        <v>0</v>
      </c>
      <c r="D436" s="64">
        <v>1</v>
      </c>
      <c r="E436" s="64">
        <v>0</v>
      </c>
      <c r="F436" s="64">
        <v>0</v>
      </c>
      <c r="G436" s="65">
        <v>2634</v>
      </c>
      <c r="H436" s="65">
        <v>2748</v>
      </c>
      <c r="I436" s="65">
        <v>1100</v>
      </c>
      <c r="J436" s="65">
        <v>1290</v>
      </c>
      <c r="K436" s="66">
        <v>0.4176157934700076</v>
      </c>
      <c r="L436" s="66">
        <v>0.46943231441048033</v>
      </c>
      <c r="M436" s="65">
        <v>1534</v>
      </c>
      <c r="N436" s="65">
        <v>1458</v>
      </c>
      <c r="O436" s="65">
        <v>14650</v>
      </c>
      <c r="P436" s="65">
        <v>41180</v>
      </c>
      <c r="Q436" s="65">
        <v>6462</v>
      </c>
      <c r="R436" s="65">
        <v>12172</v>
      </c>
      <c r="S436" s="65">
        <v>574106.5467480392</v>
      </c>
      <c r="T436" s="65">
        <v>2261423.2189149931</v>
      </c>
      <c r="U436" s="65">
        <v>341566.97922977997</v>
      </c>
      <c r="V436" s="65">
        <v>1148082.4445267676</v>
      </c>
      <c r="W436" s="65">
        <v>232539.56751826036</v>
      </c>
      <c r="X436" s="65">
        <v>1113340.7743882216</v>
      </c>
      <c r="Y436" s="65">
        <v>416.12215375743665</v>
      </c>
      <c r="Z436" s="65">
        <v>1105.1150606163367</v>
      </c>
      <c r="AA436" s="65">
        <v>703.47861360924344</v>
      </c>
      <c r="AB436" s="65">
        <v>1669.6477639242419</v>
      </c>
      <c r="AC436" s="65">
        <v>1.6905579461633538</v>
      </c>
      <c r="AD436" s="65">
        <v>1.5108361322965396</v>
      </c>
      <c r="AE436" s="65">
        <v>0.89369082895106622</v>
      </c>
      <c r="AF436" s="65">
        <v>1.0279987251530616</v>
      </c>
      <c r="AG436" s="65">
        <v>1.7053417910261504</v>
      </c>
      <c r="AH436" s="65">
        <v>1.6588948500614504</v>
      </c>
      <c r="AI436" s="66">
        <v>0.146935340255683</v>
      </c>
      <c r="AJ436" s="66">
        <v>0.12888504499780584</v>
      </c>
      <c r="AK436" s="66">
        <v>0.10888082022852252</v>
      </c>
      <c r="AL436" s="66">
        <v>6.5367634665042695E-2</v>
      </c>
      <c r="AM436" s="66">
        <v>4.2459657818481045E-3</v>
      </c>
      <c r="AN436" s="66">
        <v>-5.0684189343090935E-3</v>
      </c>
      <c r="AO436" s="65">
        <v>269.7</v>
      </c>
      <c r="AP436" s="65">
        <v>286.39999999999998</v>
      </c>
      <c r="AQ436" s="65">
        <v>0.61915815536985452</v>
      </c>
      <c r="AR436" s="65">
        <v>0.62170007667871618</v>
      </c>
      <c r="AS436" s="65">
        <f t="shared" si="234"/>
        <v>2.541921308861661E-3</v>
      </c>
      <c r="AT436" s="65">
        <v>0</v>
      </c>
      <c r="AU436" s="65">
        <v>0</v>
      </c>
      <c r="AV436" s="65">
        <f t="shared" si="235"/>
        <v>0</v>
      </c>
      <c r="AW436" s="65">
        <v>7.376457237181471E-3</v>
      </c>
      <c r="AX436" s="65">
        <v>1.0132544637966919E-3</v>
      </c>
      <c r="AY436" s="65">
        <f t="shared" si="236"/>
        <v>-6.3632027733847791E-3</v>
      </c>
      <c r="AZ436" s="65">
        <v>0</v>
      </c>
      <c r="BA436" s="65">
        <v>0</v>
      </c>
      <c r="BB436" s="65">
        <f t="shared" si="237"/>
        <v>0</v>
      </c>
      <c r="BC436" s="65">
        <v>0</v>
      </c>
      <c r="BD436" s="65">
        <v>6.8463139445722426E-4</v>
      </c>
      <c r="BE436" s="65">
        <f t="shared" si="238"/>
        <v>6.8463139445722426E-4</v>
      </c>
      <c r="BF436" s="65">
        <v>6.0198081089445993E-2</v>
      </c>
      <c r="BG436" s="65">
        <v>2.8754518567203419E-2</v>
      </c>
      <c r="BH436" s="65">
        <f t="shared" si="239"/>
        <v>-3.1443562522242577E-2</v>
      </c>
      <c r="BI436" s="65">
        <v>0</v>
      </c>
      <c r="BJ436" s="65">
        <v>0</v>
      </c>
      <c r="BK436" s="65">
        <f t="shared" si="240"/>
        <v>0</v>
      </c>
      <c r="BL436" s="65">
        <v>0.16434540389972144</v>
      </c>
      <c r="BM436" s="65">
        <v>0.14547047869427102</v>
      </c>
      <c r="BN436" s="65">
        <f t="shared" si="241"/>
        <v>-1.8874925205450421E-2</v>
      </c>
      <c r="BO436" s="65">
        <v>5.5194470236252964E-3</v>
      </c>
      <c r="BP436" s="65">
        <v>3.7243947858473002E-3</v>
      </c>
      <c r="BQ436" s="65">
        <f t="shared" si="242"/>
        <v>-1.7950522377779962E-3</v>
      </c>
      <c r="BR436" s="65">
        <v>0</v>
      </c>
      <c r="BS436" s="65">
        <v>0</v>
      </c>
      <c r="BT436" s="65">
        <f t="shared" si="243"/>
        <v>0</v>
      </c>
      <c r="BU436" s="65">
        <v>6.9637883008356544E-3</v>
      </c>
      <c r="BV436" s="65">
        <v>7.8869536641472237E-3</v>
      </c>
      <c r="BW436" s="65">
        <f t="shared" si="244"/>
        <v>9.2316536331156929E-4</v>
      </c>
      <c r="BX436" s="65">
        <v>6.9431548540183644E-2</v>
      </c>
      <c r="BY436" s="65">
        <v>1.8183809836783877E-2</v>
      </c>
      <c r="BZ436" s="65">
        <f t="shared" si="245"/>
        <v>-5.124773870339977E-2</v>
      </c>
      <c r="CA436" s="65">
        <v>0</v>
      </c>
      <c r="CB436" s="65">
        <v>0</v>
      </c>
      <c r="CC436" s="65">
        <f t="shared" si="246"/>
        <v>0</v>
      </c>
      <c r="CD436" s="65">
        <v>0.30191891055400805</v>
      </c>
      <c r="CE436" s="65">
        <v>0.41598203527220939</v>
      </c>
      <c r="CF436" s="65">
        <f t="shared" si="247"/>
        <v>0.11406312471820135</v>
      </c>
      <c r="CG436" s="65">
        <v>0</v>
      </c>
      <c r="CH436" s="65">
        <v>0</v>
      </c>
      <c r="CI436" s="65">
        <f t="shared" si="248"/>
        <v>0</v>
      </c>
      <c r="CJ436" s="65">
        <v>2.6926648096564532E-2</v>
      </c>
      <c r="CK436" s="65">
        <v>9.4205279877314051E-3</v>
      </c>
      <c r="CL436" s="65">
        <f t="shared" si="249"/>
        <v>-1.7506120108833127E-2</v>
      </c>
      <c r="CM436" s="65">
        <v>0</v>
      </c>
      <c r="CN436" s="65">
        <v>0</v>
      </c>
      <c r="CO436" s="65">
        <f t="shared" si="250"/>
        <v>0</v>
      </c>
      <c r="CP436" s="65">
        <v>0</v>
      </c>
      <c r="CQ436" s="65">
        <v>0</v>
      </c>
      <c r="CR436" s="65">
        <f t="shared" si="251"/>
        <v>0</v>
      </c>
      <c r="CS436" s="65">
        <v>0</v>
      </c>
      <c r="CT436" s="65">
        <v>0</v>
      </c>
      <c r="CU436" s="65">
        <f t="shared" si="252"/>
        <v>0</v>
      </c>
      <c r="CV436" s="65">
        <v>0</v>
      </c>
      <c r="CW436" s="65">
        <v>1.2049512542447146E-3</v>
      </c>
      <c r="CX436" s="65">
        <f t="shared" si="253"/>
        <v>1.2049512542447146E-3</v>
      </c>
      <c r="CY436" s="65">
        <v>2.166511915815537E-3</v>
      </c>
      <c r="CZ436" s="65">
        <v>0</v>
      </c>
      <c r="DA436" s="65">
        <f t="shared" si="254"/>
        <v>-2.166511915815537E-3</v>
      </c>
      <c r="DB436" s="65">
        <v>2.0530279583204372E-2</v>
      </c>
      <c r="DC436" s="65">
        <v>1.1501807426881367E-3</v>
      </c>
      <c r="DD436" s="65">
        <f t="shared" si="255"/>
        <v>-1.9380098840516235E-2</v>
      </c>
      <c r="DE436" s="65">
        <v>0</v>
      </c>
      <c r="DF436" s="65">
        <v>0</v>
      </c>
      <c r="DG436" s="65">
        <f t="shared" si="256"/>
        <v>0</v>
      </c>
      <c r="DH436" s="65">
        <v>5.1583617043227071E-4</v>
      </c>
      <c r="DI436" s="65">
        <v>7.1201665023551311E-4</v>
      </c>
      <c r="DJ436" s="65">
        <f t="shared" si="257"/>
        <v>1.9618047980324239E-4</v>
      </c>
      <c r="DK436" s="65">
        <v>0</v>
      </c>
      <c r="DL436" s="65">
        <v>5.4770511556577933E-5</v>
      </c>
      <c r="DM436" s="65">
        <f t="shared" si="258"/>
        <v>5.4770511556577933E-5</v>
      </c>
      <c r="DN436" s="65">
        <v>0</v>
      </c>
      <c r="DO436" s="65">
        <v>5.4770511556577933E-5</v>
      </c>
      <c r="DP436" s="65">
        <f t="shared" si="259"/>
        <v>5.4770511556577933E-5</v>
      </c>
      <c r="DQ436" s="65">
        <v>0</v>
      </c>
      <c r="DR436" s="65">
        <v>0</v>
      </c>
      <c r="DS436" s="65">
        <f t="shared" si="260"/>
        <v>0</v>
      </c>
      <c r="DT436" s="65">
        <v>0</v>
      </c>
      <c r="DU436" s="65">
        <v>0</v>
      </c>
      <c r="DV436" s="65">
        <f t="shared" si="261"/>
        <v>0</v>
      </c>
      <c r="DW436" s="65">
        <v>5.6741978747549784E-2</v>
      </c>
      <c r="DX436" s="65">
        <v>1.9169679044802281E-4</v>
      </c>
      <c r="DY436" s="65">
        <f t="shared" si="262"/>
        <v>-5.655028195710176E-2</v>
      </c>
      <c r="DZ436" s="65">
        <v>3.7037037037037042E-2</v>
      </c>
      <c r="EA436" s="65">
        <v>0.13276372001314493</v>
      </c>
      <c r="EB436" s="65">
        <f t="shared" si="263"/>
        <v>9.5726682976107896E-2</v>
      </c>
      <c r="EC436" s="65">
        <v>7.6343753223976065E-3</v>
      </c>
      <c r="ED436" s="65">
        <v>2.3825172527111404E-3</v>
      </c>
      <c r="EE436" s="65">
        <f t="shared" si="264"/>
        <v>-5.2518580696864665E-3</v>
      </c>
      <c r="EF436" s="65">
        <v>1.2070566388115135E-2</v>
      </c>
      <c r="EG436" s="65">
        <v>0</v>
      </c>
      <c r="EH436" s="65">
        <f t="shared" si="265"/>
        <v>-1.2070566388115135E-2</v>
      </c>
      <c r="EI436" s="65">
        <v>0</v>
      </c>
      <c r="EJ436" s="65">
        <v>2.6700624383831743E-2</v>
      </c>
      <c r="EK436" s="65">
        <f t="shared" si="266"/>
        <v>2.6700624383831743E-2</v>
      </c>
      <c r="EL436" s="65">
        <v>1.1580522026204476</v>
      </c>
      <c r="EM436" s="65">
        <v>0.16203855844013582</v>
      </c>
      <c r="EN436" s="65">
        <f t="shared" si="267"/>
        <v>-0.9960136441803118</v>
      </c>
      <c r="EO436" s="65">
        <v>7.4280408542246976E-2</v>
      </c>
      <c r="EP436" s="65">
        <v>0.70675868112608164</v>
      </c>
      <c r="EQ436" s="65">
        <f t="shared" si="268"/>
        <v>0.63247827258383471</v>
      </c>
      <c r="ER436" s="65">
        <v>0.18492726709996904</v>
      </c>
      <c r="ES436" s="65">
        <v>6.1781137035819916E-2</v>
      </c>
      <c r="ET436" s="65">
        <f t="shared" si="269"/>
        <v>-0.12314613006414912</v>
      </c>
      <c r="EU436" s="65">
        <v>4.7993397297018463</v>
      </c>
      <c r="EV436" s="65">
        <v>5.9124767225325885E-2</v>
      </c>
      <c r="EW436" s="65">
        <f t="shared" si="270"/>
        <v>-4.7402149624765206</v>
      </c>
      <c r="EX436" s="65">
        <v>0.77633343650056752</v>
      </c>
      <c r="EY436" s="65">
        <v>4.3187643772592832</v>
      </c>
      <c r="EZ436" s="65">
        <f t="shared" si="271"/>
        <v>3.5424309407587158</v>
      </c>
      <c r="FA436" s="65">
        <v>0.15965129474878781</v>
      </c>
      <c r="FB436" s="65">
        <v>6.8052360609048096E-2</v>
      </c>
      <c r="FC436" s="65">
        <f t="shared" si="272"/>
        <v>-9.1598934139739713E-2</v>
      </c>
      <c r="FD436" s="72">
        <v>0.89136049321003075</v>
      </c>
      <c r="FE436" s="66" t="s">
        <v>0</v>
      </c>
      <c r="FF436" s="66">
        <v>-0.74125874125874125</v>
      </c>
      <c r="FG436" s="67" t="s">
        <v>0</v>
      </c>
      <c r="FH436" s="67" t="s">
        <v>0</v>
      </c>
      <c r="FI436" s="67">
        <v>-0.10025706940874035</v>
      </c>
      <c r="FJ436" s="67" t="s">
        <v>0</v>
      </c>
      <c r="FK436" s="67">
        <v>0.667294413057125</v>
      </c>
      <c r="FL436" s="67">
        <v>0.27102803738317771</v>
      </c>
      <c r="FM436" s="67" t="s">
        <v>0</v>
      </c>
      <c r="FN436" s="67">
        <v>1.1333333333333333</v>
      </c>
      <c r="FO436" s="67">
        <v>-0.50668647845468051</v>
      </c>
      <c r="FP436" s="67" t="s">
        <v>0</v>
      </c>
      <c r="FQ436" s="67">
        <v>1.5952502989919699</v>
      </c>
      <c r="FR436" s="67" t="s">
        <v>0</v>
      </c>
      <c r="FS436" s="67">
        <v>-0.34099616858237547</v>
      </c>
      <c r="FT436" s="67" t="s">
        <v>0</v>
      </c>
      <c r="FU436" s="67" t="s">
        <v>0</v>
      </c>
      <c r="FV436" s="67" t="s">
        <v>0</v>
      </c>
      <c r="FW436" s="67" t="s">
        <v>0</v>
      </c>
      <c r="FX436" s="67">
        <v>-1</v>
      </c>
      <c r="FY436" s="67">
        <v>-0.89447236180904521</v>
      </c>
      <c r="FZ436" s="67" t="s">
        <v>0</v>
      </c>
      <c r="GA436" s="67">
        <v>1.5999999999999996</v>
      </c>
      <c r="GB436" s="67" t="s">
        <v>0</v>
      </c>
      <c r="GC436" s="67" t="s">
        <v>0</v>
      </c>
      <c r="GD436" s="67" t="s">
        <v>0</v>
      </c>
      <c r="GE436" s="67" t="s">
        <v>0</v>
      </c>
      <c r="GF436" s="67">
        <v>-0.99363636363636365</v>
      </c>
      <c r="GG436" s="67">
        <v>5.75208913649025</v>
      </c>
      <c r="GH436" s="67">
        <v>-0.41216216216216217</v>
      </c>
      <c r="GI436" s="67">
        <v>-1</v>
      </c>
      <c r="GJ436" s="67" t="s">
        <v>0</v>
      </c>
      <c r="GK436" s="67">
        <v>-0.73643652561247208</v>
      </c>
      <c r="GL436" s="67">
        <v>16.922222222222221</v>
      </c>
      <c r="GM436" s="67">
        <v>-0.37071129707112971</v>
      </c>
      <c r="GN436" s="67">
        <v>-0.97679492691315561</v>
      </c>
      <c r="GO436" s="67">
        <v>9.478671096345515</v>
      </c>
      <c r="GP436" s="67">
        <v>-0.19709208400646205</v>
      </c>
    </row>
    <row r="437" spans="1:198" ht="13.8">
      <c r="A437" s="2">
        <v>4214409</v>
      </c>
      <c r="B437" s="2" t="s">
        <v>760</v>
      </c>
      <c r="C437" s="64">
        <v>0</v>
      </c>
      <c r="D437" s="64">
        <v>1</v>
      </c>
      <c r="E437" s="64">
        <v>0</v>
      </c>
      <c r="F437" s="64">
        <v>0</v>
      </c>
      <c r="G437" s="65">
        <v>6112</v>
      </c>
      <c r="H437" s="65">
        <v>6143</v>
      </c>
      <c r="I437" s="65">
        <v>2209</v>
      </c>
      <c r="J437" s="65">
        <v>2740</v>
      </c>
      <c r="K437" s="66">
        <v>0.36142015706806285</v>
      </c>
      <c r="L437" s="66">
        <v>0.44603613869444897</v>
      </c>
      <c r="M437" s="65">
        <v>3903</v>
      </c>
      <c r="N437" s="65">
        <v>3403</v>
      </c>
      <c r="O437" s="65">
        <v>27042</v>
      </c>
      <c r="P437" s="65">
        <v>76018</v>
      </c>
      <c r="Q437" s="65">
        <v>12368</v>
      </c>
      <c r="R437" s="65">
        <v>25336</v>
      </c>
      <c r="S437" s="65">
        <v>1386069.7281807766</v>
      </c>
      <c r="T437" s="65">
        <v>4525032.1068136208</v>
      </c>
      <c r="U437" s="65">
        <v>540510.62338236021</v>
      </c>
      <c r="V437" s="65">
        <v>1736234.6614825656</v>
      </c>
      <c r="W437" s="65">
        <v>845559.10479842091</v>
      </c>
      <c r="X437" s="65">
        <v>2788797.445331038</v>
      </c>
      <c r="Y437" s="65">
        <v>435.99674988065061</v>
      </c>
      <c r="Z437" s="65">
        <v>1084.5926412461924</v>
      </c>
      <c r="AA437" s="65">
        <v>756.98051975644182</v>
      </c>
      <c r="AB437" s="65">
        <v>2917.9869912958061</v>
      </c>
      <c r="AC437" s="65">
        <v>1.7362067950361031</v>
      </c>
      <c r="AD437" s="65">
        <v>2.6903990312372499</v>
      </c>
      <c r="AE437" s="65">
        <v>1.5495844382876667</v>
      </c>
      <c r="AF437" s="65">
        <v>2.020471935003386</v>
      </c>
      <c r="AG437" s="65">
        <v>3.5210571624558211</v>
      </c>
      <c r="AH437" s="65">
        <v>1.7426904583309248</v>
      </c>
      <c r="AI437" s="66">
        <v>0.12559889645551592</v>
      </c>
      <c r="AJ437" s="66">
        <v>0.12377772326522152</v>
      </c>
      <c r="AK437" s="66">
        <v>0.10888820265774024</v>
      </c>
      <c r="AL437" s="66">
        <v>7.4345223662730442E-2</v>
      </c>
      <c r="AM437" s="66">
        <v>5.0604502936302254E-4</v>
      </c>
      <c r="AN437" s="66">
        <v>-1.3615271460701517E-2</v>
      </c>
      <c r="AO437" s="65">
        <v>342.8</v>
      </c>
      <c r="AP437" s="65">
        <v>317.2</v>
      </c>
      <c r="AQ437" s="65">
        <v>0.27738249245364383</v>
      </c>
      <c r="AR437" s="65">
        <v>0.7595779391642985</v>
      </c>
      <c r="AS437" s="65">
        <f t="shared" si="234"/>
        <v>0.48219544671065467</v>
      </c>
      <c r="AT437" s="65">
        <v>0</v>
      </c>
      <c r="AU437" s="65">
        <v>0</v>
      </c>
      <c r="AV437" s="65">
        <f t="shared" si="235"/>
        <v>0</v>
      </c>
      <c r="AW437" s="65">
        <v>6.3065976714100904E-3</v>
      </c>
      <c r="AX437" s="65">
        <v>7.4992106094095364E-4</v>
      </c>
      <c r="AY437" s="65">
        <f t="shared" si="236"/>
        <v>-5.556676610469137E-3</v>
      </c>
      <c r="AZ437" s="65">
        <v>7.0073307460112111E-4</v>
      </c>
      <c r="BA437" s="65">
        <v>5.2626039364277443E-5</v>
      </c>
      <c r="BB437" s="65">
        <f t="shared" si="237"/>
        <v>-6.481070352368437E-4</v>
      </c>
      <c r="BC437" s="65">
        <v>0</v>
      </c>
      <c r="BD437" s="65">
        <v>0</v>
      </c>
      <c r="BE437" s="65">
        <f t="shared" si="238"/>
        <v>0</v>
      </c>
      <c r="BF437" s="65">
        <v>6.737818025010781E-4</v>
      </c>
      <c r="BG437" s="65">
        <v>4.3416482475528892E-4</v>
      </c>
      <c r="BH437" s="65">
        <f t="shared" si="239"/>
        <v>-2.3961697774578918E-4</v>
      </c>
      <c r="BI437" s="65">
        <v>0</v>
      </c>
      <c r="BJ437" s="65">
        <v>0</v>
      </c>
      <c r="BK437" s="65">
        <f t="shared" si="240"/>
        <v>0</v>
      </c>
      <c r="BL437" s="65">
        <v>6.0909874946097455E-3</v>
      </c>
      <c r="BM437" s="65">
        <v>8.1767708662246072E-2</v>
      </c>
      <c r="BN437" s="65">
        <f t="shared" si="241"/>
        <v>7.5676721167636324E-2</v>
      </c>
      <c r="BO437" s="65">
        <v>1.3556489866321689E-2</v>
      </c>
      <c r="BP437" s="65">
        <v>2.162930217871803E-2</v>
      </c>
      <c r="BQ437" s="65">
        <f t="shared" si="242"/>
        <v>8.0728123123963401E-3</v>
      </c>
      <c r="BR437" s="65">
        <v>9.3520914187149636E-3</v>
      </c>
      <c r="BS437" s="65">
        <v>2.3576465635196296E-2</v>
      </c>
      <c r="BT437" s="65">
        <f t="shared" si="243"/>
        <v>1.4224374216481333E-2</v>
      </c>
      <c r="BU437" s="65">
        <v>1.8326865028029324E-3</v>
      </c>
      <c r="BV437" s="65">
        <v>2.6313019682138723E-3</v>
      </c>
      <c r="BW437" s="65">
        <f t="shared" si="244"/>
        <v>7.9861546541093995E-4</v>
      </c>
      <c r="BX437" s="65">
        <v>0.22488141440275983</v>
      </c>
      <c r="BY437" s="65">
        <v>0.3955241553520682</v>
      </c>
      <c r="BZ437" s="65">
        <f t="shared" si="245"/>
        <v>0.17064274094930837</v>
      </c>
      <c r="CA437" s="65">
        <v>0</v>
      </c>
      <c r="CB437" s="65">
        <v>2.8102305020524156E-2</v>
      </c>
      <c r="CC437" s="65">
        <f t="shared" si="246"/>
        <v>2.8102305020524156E-2</v>
      </c>
      <c r="CD437" s="65">
        <v>1.3745148771021991E-2</v>
      </c>
      <c r="CE437" s="65">
        <v>0.19751868224397431</v>
      </c>
      <c r="CF437" s="65">
        <f t="shared" si="247"/>
        <v>0.18377353347295233</v>
      </c>
      <c r="CG437" s="65">
        <v>2.425614489003881E-4</v>
      </c>
      <c r="CH437" s="65">
        <v>7.591306178297022E-3</v>
      </c>
      <c r="CI437" s="65">
        <f t="shared" si="248"/>
        <v>7.3487447293966342E-3</v>
      </c>
      <c r="CJ437" s="65">
        <v>0.25873221216041398</v>
      </c>
      <c r="CK437" s="65">
        <v>0.17407378170718871</v>
      </c>
      <c r="CL437" s="65">
        <f t="shared" si="249"/>
        <v>-8.465843045322527E-2</v>
      </c>
      <c r="CM437" s="65">
        <v>0</v>
      </c>
      <c r="CN437" s="65">
        <v>0</v>
      </c>
      <c r="CO437" s="65">
        <f t="shared" si="250"/>
        <v>0</v>
      </c>
      <c r="CP437" s="65">
        <v>0</v>
      </c>
      <c r="CQ437" s="65">
        <v>0</v>
      </c>
      <c r="CR437" s="65">
        <f t="shared" si="251"/>
        <v>0</v>
      </c>
      <c r="CS437" s="65">
        <v>0</v>
      </c>
      <c r="CT437" s="65">
        <v>0</v>
      </c>
      <c r="CU437" s="65">
        <f t="shared" si="252"/>
        <v>0</v>
      </c>
      <c r="CV437" s="65">
        <v>0</v>
      </c>
      <c r="CW437" s="65">
        <v>0</v>
      </c>
      <c r="CX437" s="65">
        <f t="shared" si="253"/>
        <v>0</v>
      </c>
      <c r="CY437" s="65">
        <v>0.14976821905993962</v>
      </c>
      <c r="CZ437" s="65">
        <v>7.9241658772760765E-2</v>
      </c>
      <c r="DA437" s="65">
        <f t="shared" si="254"/>
        <v>-7.0526560287178852E-2</v>
      </c>
      <c r="DB437" s="65">
        <v>8.1716257007330748E-2</v>
      </c>
      <c r="DC437" s="65">
        <v>1.6445637301336701E-2</v>
      </c>
      <c r="DD437" s="65">
        <f t="shared" si="255"/>
        <v>-6.5270619705994043E-2</v>
      </c>
      <c r="DE437" s="65">
        <v>0</v>
      </c>
      <c r="DF437" s="65">
        <v>0</v>
      </c>
      <c r="DG437" s="65">
        <f t="shared" si="256"/>
        <v>0</v>
      </c>
      <c r="DH437" s="65">
        <v>2.1830530401034928E-2</v>
      </c>
      <c r="DI437" s="65">
        <v>6.8019155878328588E-2</v>
      </c>
      <c r="DJ437" s="65">
        <f t="shared" si="257"/>
        <v>4.618862547729366E-2</v>
      </c>
      <c r="DK437" s="65">
        <v>1.3475636050021561E-2</v>
      </c>
      <c r="DL437" s="65">
        <v>2.6141985054204821E-2</v>
      </c>
      <c r="DM437" s="65">
        <f t="shared" si="258"/>
        <v>1.266634900418326E-2</v>
      </c>
      <c r="DN437" s="65">
        <v>4.2583009918068133E-3</v>
      </c>
      <c r="DO437" s="65">
        <v>7.4728975897273972E-3</v>
      </c>
      <c r="DP437" s="65">
        <f t="shared" si="259"/>
        <v>3.2145965979205838E-3</v>
      </c>
      <c r="DQ437" s="65">
        <v>1.1050021561017679E-3</v>
      </c>
      <c r="DR437" s="65">
        <v>2.6839280075781498E-3</v>
      </c>
      <c r="DS437" s="65">
        <f t="shared" si="260"/>
        <v>1.5789258514763819E-3</v>
      </c>
      <c r="DT437" s="65">
        <v>8.1123329021129797E-3</v>
      </c>
      <c r="DU437" s="65">
        <v>1.5985159456899274E-2</v>
      </c>
      <c r="DV437" s="65">
        <f t="shared" si="261"/>
        <v>7.8728265547862945E-3</v>
      </c>
      <c r="DW437" s="65">
        <v>0.12273609314359638</v>
      </c>
      <c r="DX437" s="65">
        <v>0</v>
      </c>
      <c r="DY437" s="65">
        <f t="shared" si="262"/>
        <v>-0.12273609314359638</v>
      </c>
      <c r="DZ437" s="65">
        <v>6.4251832686502794E-2</v>
      </c>
      <c r="EA437" s="65">
        <v>0.12514472160825177</v>
      </c>
      <c r="EB437" s="65">
        <f t="shared" si="263"/>
        <v>6.0892888921748975E-2</v>
      </c>
      <c r="EC437" s="65">
        <v>5.1207416990081932E-2</v>
      </c>
      <c r="ED437" s="65">
        <v>3.3443848015998319E-2</v>
      </c>
      <c r="EE437" s="65">
        <f t="shared" si="264"/>
        <v>-1.7763568974083613E-2</v>
      </c>
      <c r="EF437" s="65">
        <v>6.7647692971108241E-3</v>
      </c>
      <c r="EG437" s="65">
        <v>3.1575623618566466E-4</v>
      </c>
      <c r="EH437" s="65">
        <f t="shared" si="265"/>
        <v>-6.4490130609251599E-3</v>
      </c>
      <c r="EI437" s="65">
        <v>0</v>
      </c>
      <c r="EJ437" s="65">
        <v>5.7230817808651717E-3</v>
      </c>
      <c r="EK437" s="65">
        <f t="shared" si="266"/>
        <v>5.7230817808651717E-3</v>
      </c>
      <c r="EL437" s="65">
        <v>0.85246873652436395</v>
      </c>
      <c r="EM437" s="65">
        <v>0.1646274076413009</v>
      </c>
      <c r="EN437" s="65">
        <f t="shared" si="267"/>
        <v>-0.68784132888306304</v>
      </c>
      <c r="EO437" s="65">
        <v>3.2745795601552392E-2</v>
      </c>
      <c r="EP437" s="65">
        <v>0.47168719082201871</v>
      </c>
      <c r="EQ437" s="65">
        <f t="shared" si="268"/>
        <v>0.43894139522046632</v>
      </c>
      <c r="ER437" s="65">
        <v>4.9727792151789565</v>
      </c>
      <c r="ES437" s="65">
        <v>1.2143458583307022E-2</v>
      </c>
      <c r="ET437" s="65">
        <f t="shared" si="269"/>
        <v>-4.9606357565956491</v>
      </c>
      <c r="EU437" s="65">
        <v>134.77253126347566</v>
      </c>
      <c r="EV437" s="65">
        <v>2.958280707293969</v>
      </c>
      <c r="EW437" s="65">
        <f t="shared" si="270"/>
        <v>-131.81425055618169</v>
      </c>
      <c r="EX437" s="65">
        <v>7.4708926261319535</v>
      </c>
      <c r="EY437" s="65">
        <v>87.983949057993897</v>
      </c>
      <c r="EZ437" s="65">
        <f t="shared" si="271"/>
        <v>80.513056431861941</v>
      </c>
      <c r="FA437" s="65">
        <v>0.15496981457524797</v>
      </c>
      <c r="FB437" s="65">
        <v>1.3517129775813073</v>
      </c>
      <c r="FC437" s="65">
        <f t="shared" si="272"/>
        <v>1.1967431630060592</v>
      </c>
      <c r="FD437" s="72">
        <v>4.6095996890788964</v>
      </c>
      <c r="FE437" s="66" t="s">
        <v>0</v>
      </c>
      <c r="FF437" s="66">
        <v>-0.75641025641025639</v>
      </c>
      <c r="FG437" s="67">
        <v>-0.84615384615384615</v>
      </c>
      <c r="FH437" s="67" t="s">
        <v>0</v>
      </c>
      <c r="FI437" s="67">
        <v>0.31999999999999984</v>
      </c>
      <c r="FJ437" s="67" t="s">
        <v>0</v>
      </c>
      <c r="FK437" s="67">
        <v>26.5</v>
      </c>
      <c r="FL437" s="67">
        <v>2.268389662027833</v>
      </c>
      <c r="FM437" s="67">
        <v>4.1642651296829971</v>
      </c>
      <c r="FN437" s="67">
        <v>1.9411764705882355</v>
      </c>
      <c r="FO437" s="67">
        <v>2.6029482262703736</v>
      </c>
      <c r="FP437" s="67" t="s">
        <v>0</v>
      </c>
      <c r="FQ437" s="67">
        <v>28.437254901960781</v>
      </c>
      <c r="FR437" s="67">
        <v>63.111111111111114</v>
      </c>
      <c r="FS437" s="67">
        <v>0.37822916666666662</v>
      </c>
      <c r="FT437" s="67" t="s">
        <v>0</v>
      </c>
      <c r="FU437" s="67" t="s">
        <v>0</v>
      </c>
      <c r="FV437" s="67" t="s">
        <v>0</v>
      </c>
      <c r="FW437" s="67" t="s">
        <v>0</v>
      </c>
      <c r="FX437" s="67">
        <v>8.3858196868814128E-2</v>
      </c>
      <c r="FY437" s="67">
        <v>-0.58773087071240104</v>
      </c>
      <c r="FZ437" s="67" t="s">
        <v>0</v>
      </c>
      <c r="GA437" s="67">
        <v>5.382716049382716</v>
      </c>
      <c r="GB437" s="67">
        <v>2.9740000000000006</v>
      </c>
      <c r="GC437" s="67">
        <v>2.59493670886076</v>
      </c>
      <c r="GD437" s="67">
        <v>3.975609756097561</v>
      </c>
      <c r="GE437" s="67">
        <v>3.0365448504983394</v>
      </c>
      <c r="GF437" s="67">
        <v>-1</v>
      </c>
      <c r="GG437" s="67">
        <v>2.9899328859060401</v>
      </c>
      <c r="GH437" s="67">
        <v>0.33789473684210525</v>
      </c>
      <c r="GI437" s="67">
        <v>-0.90438247011952189</v>
      </c>
      <c r="GJ437" s="67" t="s">
        <v>0</v>
      </c>
      <c r="GK437" s="67">
        <v>-0.60439456212456533</v>
      </c>
      <c r="GL437" s="67">
        <v>28.50781893004115</v>
      </c>
      <c r="GM437" s="67">
        <v>-0.99499756110779902</v>
      </c>
      <c r="GN437" s="67">
        <v>-0.95503479582450101</v>
      </c>
      <c r="GO437" s="67">
        <v>23.125122655122656</v>
      </c>
      <c r="GP437" s="67">
        <v>16.867999999999999</v>
      </c>
    </row>
    <row r="438" spans="1:198" ht="13.8">
      <c r="A438" s="2">
        <v>4214508</v>
      </c>
      <c r="B438" s="2" t="s">
        <v>761</v>
      </c>
      <c r="C438" s="64">
        <v>0</v>
      </c>
      <c r="D438" s="64">
        <v>1</v>
      </c>
      <c r="E438" s="64">
        <v>0</v>
      </c>
      <c r="F438" s="64">
        <v>0</v>
      </c>
      <c r="G438" s="65">
        <v>6522</v>
      </c>
      <c r="H438" s="65">
        <v>6192</v>
      </c>
      <c r="I438" s="65">
        <v>2288</v>
      </c>
      <c r="J438" s="65">
        <v>2632</v>
      </c>
      <c r="K438" s="66">
        <v>0.35081263416130021</v>
      </c>
      <c r="L438" s="66">
        <v>0.42506459948320413</v>
      </c>
      <c r="M438" s="65">
        <v>4234</v>
      </c>
      <c r="N438" s="65">
        <v>3560</v>
      </c>
      <c r="O438" s="65">
        <v>34413</v>
      </c>
      <c r="P438" s="65">
        <v>103475</v>
      </c>
      <c r="Q438" s="65">
        <v>12649</v>
      </c>
      <c r="R438" s="65">
        <v>47850</v>
      </c>
      <c r="S438" s="65">
        <v>1442750.7691039511</v>
      </c>
      <c r="T438" s="65">
        <v>4910405.3689764673</v>
      </c>
      <c r="U438" s="65">
        <v>598759.69193636009</v>
      </c>
      <c r="V438" s="65">
        <v>2698284.2001077309</v>
      </c>
      <c r="W438" s="65">
        <v>843991.07716758968</v>
      </c>
      <c r="X438" s="65">
        <v>2212121.1688687541</v>
      </c>
      <c r="Y438" s="65">
        <v>458.21006852130847</v>
      </c>
      <c r="Z438" s="65">
        <v>1137.8361508309376</v>
      </c>
      <c r="AA438" s="65">
        <v>742.87906378388004</v>
      </c>
      <c r="AB438" s="65">
        <v>5199.9798662217518</v>
      </c>
      <c r="AC438" s="65">
        <v>1.6212630730294251</v>
      </c>
      <c r="AD438" s="65">
        <v>4.5700603399042263</v>
      </c>
      <c r="AE438" s="65">
        <v>2.8188271329493744</v>
      </c>
      <c r="AF438" s="65">
        <v>1.6733183887055143</v>
      </c>
      <c r="AG438" s="65">
        <v>1.2668215720629865</v>
      </c>
      <c r="AH438" s="65">
        <v>0.75707144594460873</v>
      </c>
      <c r="AI438" s="66">
        <v>0.13029707348023623</v>
      </c>
      <c r="AJ438" s="66">
        <v>0.16247470987939083</v>
      </c>
      <c r="AK438" s="66">
        <v>0.11637805300494808</v>
      </c>
      <c r="AL438" s="66">
        <v>0.14230630775871078</v>
      </c>
      <c r="AM438" s="66">
        <v>-5.1788374493021427E-3</v>
      </c>
      <c r="AN438" s="66">
        <v>-1.7189213170028972E-2</v>
      </c>
      <c r="AO438" s="65">
        <v>496.1</v>
      </c>
      <c r="AP438" s="65">
        <v>506.2</v>
      </c>
      <c r="AQ438" s="65">
        <v>0.65931430679632119</v>
      </c>
      <c r="AR438" s="65">
        <v>0.63848136537791711</v>
      </c>
      <c r="AS438" s="65">
        <f t="shared" si="234"/>
        <v>-2.0832941418404083E-2</v>
      </c>
      <c r="AT438" s="65">
        <v>0</v>
      </c>
      <c r="AU438" s="65">
        <v>0</v>
      </c>
      <c r="AV438" s="65">
        <f t="shared" si="235"/>
        <v>0</v>
      </c>
      <c r="AW438" s="65">
        <v>0</v>
      </c>
      <c r="AX438" s="65">
        <v>0</v>
      </c>
      <c r="AY438" s="65">
        <f t="shared" si="236"/>
        <v>0</v>
      </c>
      <c r="AZ438" s="65">
        <v>0.13479326428966718</v>
      </c>
      <c r="BA438" s="65">
        <v>0.1064576802507837</v>
      </c>
      <c r="BB438" s="65">
        <f t="shared" si="237"/>
        <v>-2.8335584038883477E-2</v>
      </c>
      <c r="BC438" s="65">
        <v>1.2860041637020054E-2</v>
      </c>
      <c r="BD438" s="65">
        <v>2.6192964123998605E-3</v>
      </c>
      <c r="BE438" s="65">
        <f t="shared" si="238"/>
        <v>-1.0240745224620193E-2</v>
      </c>
      <c r="BF438" s="65">
        <v>6.3246106411574037E-3</v>
      </c>
      <c r="BG438" s="65">
        <v>5.642633228840125E-3</v>
      </c>
      <c r="BH438" s="65">
        <f t="shared" si="239"/>
        <v>-6.8197741231727869E-4</v>
      </c>
      <c r="BI438" s="65">
        <v>0</v>
      </c>
      <c r="BJ438" s="65">
        <v>1.0449320794148381E-4</v>
      </c>
      <c r="BK438" s="65">
        <f t="shared" si="240"/>
        <v>1.0449320794148381E-4</v>
      </c>
      <c r="BL438" s="65">
        <v>1.2174875484228001E-2</v>
      </c>
      <c r="BM438" s="65">
        <v>2.2500870776732845E-3</v>
      </c>
      <c r="BN438" s="65">
        <f t="shared" si="241"/>
        <v>-9.9247884065547173E-3</v>
      </c>
      <c r="BO438" s="65">
        <v>1.0514665190924184E-2</v>
      </c>
      <c r="BP438" s="65">
        <v>4.7091605712295372E-3</v>
      </c>
      <c r="BQ438" s="65">
        <f t="shared" si="242"/>
        <v>-5.8055046196946467E-3</v>
      </c>
      <c r="BR438" s="65">
        <v>0.37228239386512768</v>
      </c>
      <c r="BS438" s="65">
        <v>0.45571577847439915</v>
      </c>
      <c r="BT438" s="65">
        <f t="shared" si="243"/>
        <v>8.3433384609271466E-2</v>
      </c>
      <c r="BU438" s="65">
        <v>1.2939099270034522E-2</v>
      </c>
      <c r="BV438" s="65">
        <v>1.8042493904562868E-3</v>
      </c>
      <c r="BW438" s="65">
        <f t="shared" si="244"/>
        <v>-1.1134849879578235E-2</v>
      </c>
      <c r="BX438" s="65">
        <v>9.5844203757872823E-2</v>
      </c>
      <c r="BY438" s="65">
        <v>5.2636711947056769E-2</v>
      </c>
      <c r="BZ438" s="65">
        <f t="shared" si="245"/>
        <v>-4.3207491810816054E-2</v>
      </c>
      <c r="CA438" s="65">
        <v>0</v>
      </c>
      <c r="CB438" s="65">
        <v>0</v>
      </c>
      <c r="CC438" s="65">
        <f t="shared" si="246"/>
        <v>0</v>
      </c>
      <c r="CD438" s="65">
        <v>0</v>
      </c>
      <c r="CE438" s="65">
        <v>0</v>
      </c>
      <c r="CF438" s="65">
        <f t="shared" si="247"/>
        <v>0</v>
      </c>
      <c r="CG438" s="65">
        <v>3.1623053205787017E-4</v>
      </c>
      <c r="CH438" s="65">
        <v>0</v>
      </c>
      <c r="CI438" s="65">
        <f t="shared" si="248"/>
        <v>-3.1623053205787017E-4</v>
      </c>
      <c r="CJ438" s="65">
        <v>7.6685904024033523E-3</v>
      </c>
      <c r="CK438" s="65">
        <v>6.1859979101358412E-3</v>
      </c>
      <c r="CL438" s="65">
        <f t="shared" si="249"/>
        <v>-1.4825924922675111E-3</v>
      </c>
      <c r="CM438" s="65">
        <v>0</v>
      </c>
      <c r="CN438" s="65">
        <v>0</v>
      </c>
      <c r="CO438" s="65">
        <f t="shared" si="250"/>
        <v>0</v>
      </c>
      <c r="CP438" s="65">
        <v>0</v>
      </c>
      <c r="CQ438" s="65">
        <v>0</v>
      </c>
      <c r="CR438" s="65">
        <f t="shared" si="251"/>
        <v>0</v>
      </c>
      <c r="CS438" s="65">
        <v>0</v>
      </c>
      <c r="CT438" s="65">
        <v>0</v>
      </c>
      <c r="CU438" s="65">
        <f t="shared" si="252"/>
        <v>0</v>
      </c>
      <c r="CV438" s="65">
        <v>1.5284475716130391E-3</v>
      </c>
      <c r="CW438" s="65">
        <v>1.4698711250435387E-3</v>
      </c>
      <c r="CX438" s="65">
        <f t="shared" si="253"/>
        <v>-5.8576446569500416E-5</v>
      </c>
      <c r="CY438" s="65">
        <v>0</v>
      </c>
      <c r="CZ438" s="65">
        <v>0</v>
      </c>
      <c r="DA438" s="65">
        <f t="shared" si="254"/>
        <v>0</v>
      </c>
      <c r="DB438" s="65">
        <v>1.5284475716130391E-3</v>
      </c>
      <c r="DC438" s="65">
        <v>5.2246603970741907E-4</v>
      </c>
      <c r="DD438" s="65">
        <f t="shared" si="255"/>
        <v>-1.00598153190562E-3</v>
      </c>
      <c r="DE438" s="65">
        <v>1.6602102933038186E-3</v>
      </c>
      <c r="DF438" s="65">
        <v>2.9397422500870773E-3</v>
      </c>
      <c r="DG438" s="65">
        <f t="shared" si="256"/>
        <v>1.2795319567832587E-3</v>
      </c>
      <c r="DH438" s="65">
        <v>0</v>
      </c>
      <c r="DI438" s="65">
        <v>1.2539184952978057E-3</v>
      </c>
      <c r="DJ438" s="65">
        <f t="shared" si="257"/>
        <v>1.2539184952978057E-3</v>
      </c>
      <c r="DK438" s="65">
        <v>1.1542414420112262E-2</v>
      </c>
      <c r="DL438" s="65">
        <v>9.4517589690003484E-2</v>
      </c>
      <c r="DM438" s="65">
        <f t="shared" si="258"/>
        <v>8.2975175269891219E-2</v>
      </c>
      <c r="DN438" s="65">
        <v>3.1096002319023902E-3</v>
      </c>
      <c r="DO438" s="65">
        <v>1.6579588993382095E-3</v>
      </c>
      <c r="DP438" s="65">
        <f t="shared" si="259"/>
        <v>-1.4516413325641807E-3</v>
      </c>
      <c r="DQ438" s="65">
        <v>4.2427596384430914E-3</v>
      </c>
      <c r="DR438" s="65">
        <v>3.2769070010449319E-2</v>
      </c>
      <c r="DS438" s="65">
        <f t="shared" si="260"/>
        <v>2.8526310372006227E-2</v>
      </c>
      <c r="DT438" s="65">
        <v>4.1900545497667802E-3</v>
      </c>
      <c r="DU438" s="65">
        <v>6.0090560780215956E-2</v>
      </c>
      <c r="DV438" s="65">
        <f t="shared" si="261"/>
        <v>5.5900506230449176E-2</v>
      </c>
      <c r="DW438" s="65">
        <v>0.11481803568134503</v>
      </c>
      <c r="DX438" s="65">
        <v>3.20445837687217E-4</v>
      </c>
      <c r="DY438" s="65">
        <f t="shared" si="262"/>
        <v>-0.11449758984365782</v>
      </c>
      <c r="DZ438" s="65">
        <v>9.8031464937939752E-2</v>
      </c>
      <c r="EA438" s="65">
        <v>6.3239289446185995E-2</v>
      </c>
      <c r="EB438" s="65">
        <f t="shared" si="263"/>
        <v>-3.4792175491753757E-2</v>
      </c>
      <c r="EC438" s="65">
        <v>6.9570717052731441E-3</v>
      </c>
      <c r="ED438" s="65">
        <v>4.500174155346569E-3</v>
      </c>
      <c r="EE438" s="65">
        <f t="shared" si="264"/>
        <v>-2.4568975499265752E-3</v>
      </c>
      <c r="EF438" s="65">
        <v>2.2663188130814032E-3</v>
      </c>
      <c r="EG438" s="65">
        <v>3.20445837687217E-4</v>
      </c>
      <c r="EH438" s="65">
        <f t="shared" si="265"/>
        <v>-1.9458729753941862E-3</v>
      </c>
      <c r="EI438" s="65">
        <v>3.1623053205787017E-4</v>
      </c>
      <c r="EJ438" s="65">
        <v>1.9296412399860674E-3</v>
      </c>
      <c r="EK438" s="65">
        <f t="shared" si="266"/>
        <v>1.6134107079281972E-3</v>
      </c>
      <c r="EL438" s="65">
        <v>0.97504414051176647</v>
      </c>
      <c r="EM438" s="65">
        <v>7.030999651689307E-2</v>
      </c>
      <c r="EN438" s="65">
        <f t="shared" si="267"/>
        <v>-0.9047341439948734</v>
      </c>
      <c r="EO438" s="65">
        <v>9.486915961736106E-2</v>
      </c>
      <c r="EP438" s="65">
        <v>0.40176941832114249</v>
      </c>
      <c r="EQ438" s="65">
        <f t="shared" si="268"/>
        <v>0.30690025870378146</v>
      </c>
      <c r="ER438" s="65">
        <v>0.47829867973752865</v>
      </c>
      <c r="ES438" s="65">
        <v>1.9421804249390457E-2</v>
      </c>
      <c r="ET438" s="65">
        <f t="shared" si="269"/>
        <v>-0.45887687548813821</v>
      </c>
      <c r="EU438" s="65">
        <v>18.552191214061718</v>
      </c>
      <c r="EV438" s="65">
        <v>0.53284569836293971</v>
      </c>
      <c r="EW438" s="65">
        <f t="shared" si="270"/>
        <v>-18.019345515698777</v>
      </c>
      <c r="EX438" s="65">
        <v>1.0211610931035391</v>
      </c>
      <c r="EY438" s="65">
        <v>2.9988993382096831</v>
      </c>
      <c r="EZ438" s="65">
        <f t="shared" si="271"/>
        <v>1.977738245106144</v>
      </c>
      <c r="FA438" s="65">
        <v>0.2450786623448494</v>
      </c>
      <c r="FB438" s="65">
        <v>0.21280390107976313</v>
      </c>
      <c r="FC438" s="65">
        <f t="shared" si="272"/>
        <v>-3.2274761265086271E-2</v>
      </c>
      <c r="FD438" s="72">
        <v>2.663375834365882</v>
      </c>
      <c r="FE438" s="66" t="s">
        <v>0</v>
      </c>
      <c r="FF438" s="66" t="s">
        <v>0</v>
      </c>
      <c r="FG438" s="67">
        <v>1.9876832844574781</v>
      </c>
      <c r="FH438" s="67">
        <v>-0.22950819672131151</v>
      </c>
      <c r="FI438" s="67">
        <v>2.375</v>
      </c>
      <c r="FJ438" s="67" t="s">
        <v>0</v>
      </c>
      <c r="FK438" s="67">
        <v>-0.30086580086580084</v>
      </c>
      <c r="FL438" s="67">
        <v>0.69423558897243121</v>
      </c>
      <c r="FM438" s="67">
        <v>3.6307071565088131</v>
      </c>
      <c r="FN438" s="67">
        <v>-0.47250509164969445</v>
      </c>
      <c r="FO438" s="67">
        <v>1.0775364311245532</v>
      </c>
      <c r="FP438" s="67" t="s">
        <v>0</v>
      </c>
      <c r="FQ438" s="67" t="s">
        <v>0</v>
      </c>
      <c r="FR438" s="67">
        <v>-1</v>
      </c>
      <c r="FS438" s="67">
        <v>2.0515463917525771</v>
      </c>
      <c r="FT438" s="67" t="s">
        <v>0</v>
      </c>
      <c r="FU438" s="67" t="s">
        <v>0</v>
      </c>
      <c r="FV438" s="67" t="s">
        <v>0</v>
      </c>
      <c r="FW438" s="67">
        <v>2.6379310344827585</v>
      </c>
      <c r="FX438" s="67" t="s">
        <v>0</v>
      </c>
      <c r="FY438" s="67">
        <v>0.2931034482758621</v>
      </c>
      <c r="FZ438" s="67">
        <v>5.6984126984126977</v>
      </c>
      <c r="GA438" s="67" t="s">
        <v>0</v>
      </c>
      <c r="GB438" s="67">
        <v>29.977168949771691</v>
      </c>
      <c r="GC438" s="67">
        <v>1.0169491525423728</v>
      </c>
      <c r="GD438" s="67">
        <v>28.217391304347828</v>
      </c>
      <c r="GE438" s="67">
        <v>53.25157232704403</v>
      </c>
      <c r="GF438" s="67">
        <v>-0.98944227679596053</v>
      </c>
      <c r="GG438" s="67">
        <v>1.4403225806451614</v>
      </c>
      <c r="GH438" s="67">
        <v>1.4469696969696972</v>
      </c>
      <c r="GI438" s="67">
        <v>-0.46511627906976749</v>
      </c>
      <c r="GJ438" s="67">
        <v>22.083333333333332</v>
      </c>
      <c r="GK438" s="67">
        <v>-0.72721621621621624</v>
      </c>
      <c r="GL438" s="67">
        <v>15.020555555555557</v>
      </c>
      <c r="GM438" s="67">
        <v>-0.84639118457300277</v>
      </c>
      <c r="GN438" s="67">
        <v>-0.89134943181818183</v>
      </c>
      <c r="GO438" s="67">
        <v>10.109470967741936</v>
      </c>
      <c r="GP438" s="67">
        <v>2.2847311827956989</v>
      </c>
    </row>
    <row r="439" spans="1:198" ht="13.8">
      <c r="A439" s="2">
        <v>4214607</v>
      </c>
      <c r="B439" s="3" t="s">
        <v>762</v>
      </c>
      <c r="C439" s="64">
        <v>0</v>
      </c>
      <c r="D439" s="64">
        <v>1</v>
      </c>
      <c r="E439" s="64">
        <v>0</v>
      </c>
      <c r="F439" s="64">
        <v>0</v>
      </c>
      <c r="G439" s="65">
        <v>6729</v>
      </c>
      <c r="H439" s="65">
        <v>7090</v>
      </c>
      <c r="I439" s="65">
        <v>2625</v>
      </c>
      <c r="J439" s="65">
        <v>3390</v>
      </c>
      <c r="K439" s="66">
        <v>0.39010254123941152</v>
      </c>
      <c r="L439" s="66">
        <v>0.47813822284908319</v>
      </c>
      <c r="M439" s="65">
        <v>4104</v>
      </c>
      <c r="N439" s="65">
        <v>3700</v>
      </c>
      <c r="O439" s="65">
        <v>38461</v>
      </c>
      <c r="P439" s="65">
        <v>116353</v>
      </c>
      <c r="Q439" s="65">
        <v>14714</v>
      </c>
      <c r="R439" s="65">
        <v>44983</v>
      </c>
      <c r="S439" s="65">
        <v>1930897.2599518481</v>
      </c>
      <c r="T439" s="65">
        <v>6572587.9339867188</v>
      </c>
      <c r="U439" s="65">
        <v>855405.4746446202</v>
      </c>
      <c r="V439" s="65">
        <v>3307426.3673099861</v>
      </c>
      <c r="W439" s="65">
        <v>1075491.7853072309</v>
      </c>
      <c r="X439" s="65">
        <v>3265161.5666767303</v>
      </c>
      <c r="Y439" s="65">
        <v>568.50741525640058</v>
      </c>
      <c r="Z439" s="65">
        <v>1354.222643670623</v>
      </c>
      <c r="AA439" s="65">
        <v>1044.2252830132104</v>
      </c>
      <c r="AB439" s="65">
        <v>4833.3070583869849</v>
      </c>
      <c r="AC439" s="65">
        <v>1.8367839275100009</v>
      </c>
      <c r="AD439" s="65">
        <v>3.5690638322855812</v>
      </c>
      <c r="AE439" s="65">
        <v>1.9431048904722892</v>
      </c>
      <c r="AF439" s="65">
        <v>2.1715222900716862</v>
      </c>
      <c r="AG439" s="65">
        <v>1.8855484051291016</v>
      </c>
      <c r="AH439" s="65">
        <v>0.86830718420433806</v>
      </c>
      <c r="AI439" s="66">
        <v>0.13031040084820056</v>
      </c>
      <c r="AJ439" s="66">
        <v>0.1448057863980805</v>
      </c>
      <c r="AK439" s="66">
        <v>0.1170579438621373</v>
      </c>
      <c r="AL439" s="66">
        <v>0.11823161453303288</v>
      </c>
      <c r="AM439" s="66">
        <v>5.2395583601709816E-3</v>
      </c>
      <c r="AN439" s="66">
        <v>-1.0309418675073623E-2</v>
      </c>
      <c r="AO439" s="65">
        <v>244.3</v>
      </c>
      <c r="AP439" s="65">
        <v>245.6</v>
      </c>
      <c r="AQ439" s="65">
        <v>0.6370576774953558</v>
      </c>
      <c r="AR439" s="65">
        <v>0.67155740316712242</v>
      </c>
      <c r="AS439" s="65">
        <f t="shared" si="234"/>
        <v>3.4499725671766623E-2</v>
      </c>
      <c r="AT439" s="65">
        <v>0</v>
      </c>
      <c r="AU439" s="65">
        <v>0</v>
      </c>
      <c r="AV439" s="65">
        <f t="shared" si="235"/>
        <v>0</v>
      </c>
      <c r="AW439" s="65">
        <v>0</v>
      </c>
      <c r="AX439" s="65">
        <v>0</v>
      </c>
      <c r="AY439" s="65">
        <f t="shared" si="236"/>
        <v>0</v>
      </c>
      <c r="AZ439" s="65">
        <v>0.19457659372026642</v>
      </c>
      <c r="BA439" s="65">
        <v>0.15270954212332066</v>
      </c>
      <c r="BB439" s="65">
        <f t="shared" si="237"/>
        <v>-4.1867051596945759E-2</v>
      </c>
      <c r="BC439" s="65">
        <v>1.8712337456390737E-2</v>
      </c>
      <c r="BD439" s="65">
        <v>7.4843088870610386E-3</v>
      </c>
      <c r="BE439" s="65">
        <f t="shared" si="238"/>
        <v>-1.1228028569329699E-2</v>
      </c>
      <c r="BF439" s="65">
        <v>2.016220379683748E-3</v>
      </c>
      <c r="BG439" s="65">
        <v>2.9492623139111811E-3</v>
      </c>
      <c r="BH439" s="65">
        <f t="shared" si="239"/>
        <v>9.3304193422743317E-4</v>
      </c>
      <c r="BI439" s="65">
        <v>0</v>
      </c>
      <c r="BJ439" s="65">
        <v>1.7043475683406324E-4</v>
      </c>
      <c r="BK439" s="65">
        <f t="shared" si="240"/>
        <v>1.7043475683406324E-4</v>
      </c>
      <c r="BL439" s="65">
        <v>4.825336414299307E-3</v>
      </c>
      <c r="BM439" s="65">
        <v>2.148959977472971E-4</v>
      </c>
      <c r="BN439" s="65">
        <f t="shared" si="241"/>
        <v>-4.6104404165520103E-3</v>
      </c>
      <c r="BO439" s="65">
        <v>1.0692764260794709E-2</v>
      </c>
      <c r="BP439" s="65">
        <v>5.8540633869091285E-3</v>
      </c>
      <c r="BQ439" s="65">
        <f t="shared" si="242"/>
        <v>-4.8387008738855807E-3</v>
      </c>
      <c r="BR439" s="65">
        <v>0.30750758914412579</v>
      </c>
      <c r="BS439" s="65">
        <v>0.43488280757915948</v>
      </c>
      <c r="BT439" s="65">
        <f t="shared" si="243"/>
        <v>0.12737521843503369</v>
      </c>
      <c r="BU439" s="65">
        <v>1.6673462915137511E-2</v>
      </c>
      <c r="BV439" s="65">
        <v>1.4820413637744629E-2</v>
      </c>
      <c r="BW439" s="65">
        <f t="shared" si="244"/>
        <v>-1.8530492773928819E-3</v>
      </c>
      <c r="BX439" s="65">
        <v>7.4169724978478541E-2</v>
      </c>
      <c r="BY439" s="65">
        <v>5.0700635054724372E-2</v>
      </c>
      <c r="BZ439" s="65">
        <f t="shared" si="245"/>
        <v>-2.3469089923754169E-2</v>
      </c>
      <c r="CA439" s="65">
        <v>0</v>
      </c>
      <c r="CB439" s="65">
        <v>3.7051034094361579E-4</v>
      </c>
      <c r="CC439" s="65">
        <f t="shared" si="246"/>
        <v>3.7051034094361579E-4</v>
      </c>
      <c r="CD439" s="65">
        <v>0</v>
      </c>
      <c r="CE439" s="65">
        <v>0</v>
      </c>
      <c r="CF439" s="65">
        <f t="shared" si="247"/>
        <v>0</v>
      </c>
      <c r="CG439" s="65">
        <v>0</v>
      </c>
      <c r="CH439" s="65">
        <v>0</v>
      </c>
      <c r="CI439" s="65">
        <f t="shared" si="248"/>
        <v>0</v>
      </c>
      <c r="CJ439" s="65">
        <v>4.8026822527298266E-3</v>
      </c>
      <c r="CK439" s="65">
        <v>6.9211331688267411E-3</v>
      </c>
      <c r="CL439" s="65">
        <f t="shared" si="249"/>
        <v>2.1184509160969145E-3</v>
      </c>
      <c r="CM439" s="65">
        <v>0</v>
      </c>
      <c r="CN439" s="65">
        <v>0</v>
      </c>
      <c r="CO439" s="65">
        <f t="shared" si="250"/>
        <v>0</v>
      </c>
      <c r="CP439" s="65">
        <v>0</v>
      </c>
      <c r="CQ439" s="65">
        <v>0</v>
      </c>
      <c r="CR439" s="65">
        <f t="shared" si="251"/>
        <v>0</v>
      </c>
      <c r="CS439" s="65">
        <v>0</v>
      </c>
      <c r="CT439" s="65">
        <v>0</v>
      </c>
      <c r="CU439" s="65">
        <f t="shared" si="252"/>
        <v>0</v>
      </c>
      <c r="CV439" s="65">
        <v>3.6020116895473697E-3</v>
      </c>
      <c r="CW439" s="65">
        <v>3.7569748571682636E-3</v>
      </c>
      <c r="CX439" s="65">
        <f t="shared" si="253"/>
        <v>1.5496316762089388E-4</v>
      </c>
      <c r="CY439" s="65">
        <v>0</v>
      </c>
      <c r="CZ439" s="65">
        <v>0</v>
      </c>
      <c r="DA439" s="65">
        <f t="shared" si="254"/>
        <v>0</v>
      </c>
      <c r="DB439" s="65">
        <v>3.8512074668116533E-4</v>
      </c>
      <c r="DC439" s="65">
        <v>6.0022675232865752E-4</v>
      </c>
      <c r="DD439" s="65">
        <f t="shared" si="255"/>
        <v>2.151060056474922E-4</v>
      </c>
      <c r="DE439" s="65">
        <v>0</v>
      </c>
      <c r="DF439" s="65">
        <v>0</v>
      </c>
      <c r="DG439" s="65">
        <f t="shared" si="256"/>
        <v>0</v>
      </c>
      <c r="DH439" s="65">
        <v>8.1554981650129132E-4</v>
      </c>
      <c r="DI439" s="65">
        <v>2.5639315593298209E-3</v>
      </c>
      <c r="DJ439" s="65">
        <f t="shared" si="257"/>
        <v>1.7483817428285296E-3</v>
      </c>
      <c r="DK439" s="65">
        <v>3.8353495537130175E-2</v>
      </c>
      <c r="DL439" s="65">
        <v>2.8595988114028262E-2</v>
      </c>
      <c r="DM439" s="65">
        <f t="shared" si="258"/>
        <v>-9.7575074231019132E-3</v>
      </c>
      <c r="DN439" s="65">
        <v>2.7184993883376377E-2</v>
      </c>
      <c r="DO439" s="65">
        <v>2.5409599181913167E-2</v>
      </c>
      <c r="DP439" s="65">
        <f t="shared" si="259"/>
        <v>-1.77539470146321E-3</v>
      </c>
      <c r="DQ439" s="65">
        <v>0</v>
      </c>
      <c r="DR439" s="65">
        <v>0</v>
      </c>
      <c r="DS439" s="65">
        <f t="shared" si="260"/>
        <v>0</v>
      </c>
      <c r="DT439" s="65">
        <v>1.1168501653753795E-2</v>
      </c>
      <c r="DU439" s="65">
        <v>3.1863889321150957E-3</v>
      </c>
      <c r="DV439" s="65">
        <f t="shared" si="261"/>
        <v>-7.9821127216386997E-3</v>
      </c>
      <c r="DW439" s="65">
        <v>0.13742014408046757</v>
      </c>
      <c r="DX439" s="65">
        <v>0</v>
      </c>
      <c r="DY439" s="65">
        <f t="shared" si="262"/>
        <v>-0.13742014408046757</v>
      </c>
      <c r="DZ439" s="65">
        <v>0.13116759548729101</v>
      </c>
      <c r="EA439" s="65">
        <v>0.1846327130990226</v>
      </c>
      <c r="EB439" s="65">
        <f t="shared" si="263"/>
        <v>5.3465117611731588E-2</v>
      </c>
      <c r="EC439" s="65">
        <v>4.1910198903538582E-3</v>
      </c>
      <c r="ED439" s="65">
        <v>3.0530052093753939E-3</v>
      </c>
      <c r="EE439" s="65">
        <f t="shared" si="264"/>
        <v>-1.1380146809784643E-3</v>
      </c>
      <c r="EF439" s="65">
        <v>1.9935662181142675E-3</v>
      </c>
      <c r="EG439" s="65">
        <v>0</v>
      </c>
      <c r="EH439" s="65">
        <f t="shared" si="265"/>
        <v>-1.9935662181142675E-3</v>
      </c>
      <c r="EI439" s="65">
        <v>6.7962484708440944E-5</v>
      </c>
      <c r="EJ439" s="65">
        <v>2.0007558410955252E-3</v>
      </c>
      <c r="EK439" s="65">
        <f t="shared" si="266"/>
        <v>1.9327933563870843E-3</v>
      </c>
      <c r="EL439" s="65">
        <v>0.81554981650129132</v>
      </c>
      <c r="EM439" s="65">
        <v>0.18968647414949349</v>
      </c>
      <c r="EN439" s="65">
        <f t="shared" si="267"/>
        <v>-0.62586334235179786</v>
      </c>
      <c r="EO439" s="65">
        <v>7.2266775406642197E-2</v>
      </c>
      <c r="EP439" s="65">
        <v>0.38458973389947315</v>
      </c>
      <c r="EQ439" s="65">
        <f t="shared" si="268"/>
        <v>0.31232295849283098</v>
      </c>
      <c r="ER439" s="65">
        <v>0.75438358026369445</v>
      </c>
      <c r="ES439" s="65">
        <v>1.3708882614913782E-2</v>
      </c>
      <c r="ET439" s="65">
        <f t="shared" si="269"/>
        <v>-0.74067469764878069</v>
      </c>
      <c r="EU439" s="65">
        <v>1.2912872094603778</v>
      </c>
      <c r="EV439" s="65">
        <v>0.78622294348235255</v>
      </c>
      <c r="EW439" s="65">
        <f t="shared" si="270"/>
        <v>-0.50506426597802523</v>
      </c>
      <c r="EX439" s="65">
        <v>0.35113950432694491</v>
      </c>
      <c r="EY439" s="65">
        <v>0.52167856004861102</v>
      </c>
      <c r="EZ439" s="65">
        <f t="shared" si="271"/>
        <v>0.17053905572166611</v>
      </c>
      <c r="FA439" s="65">
        <v>0.34660867201304879</v>
      </c>
      <c r="FB439" s="65">
        <v>0.2045217082008759</v>
      </c>
      <c r="FC439" s="65">
        <f t="shared" si="272"/>
        <v>-0.1420869638121729</v>
      </c>
      <c r="FD439" s="72">
        <v>2.2227161196259027</v>
      </c>
      <c r="FE439" s="66" t="s">
        <v>0</v>
      </c>
      <c r="FF439" s="66" t="s">
        <v>0</v>
      </c>
      <c r="FG439" s="67">
        <v>1.3993480032599837</v>
      </c>
      <c r="FH439" s="67">
        <v>0.22276029055690083</v>
      </c>
      <c r="FI439" s="67">
        <v>3.4719101123595504</v>
      </c>
      <c r="FJ439" s="67" t="s">
        <v>0</v>
      </c>
      <c r="FK439" s="67">
        <v>-0.863849765258216</v>
      </c>
      <c r="FL439" s="67">
        <v>0.67372881355932179</v>
      </c>
      <c r="FM439" s="67">
        <v>3.3234860763223804</v>
      </c>
      <c r="FN439" s="67">
        <v>1.7173913043478257</v>
      </c>
      <c r="FO439" s="67">
        <v>1.089798411728772</v>
      </c>
      <c r="FP439" s="67" t="s">
        <v>0</v>
      </c>
      <c r="FQ439" s="67" t="s">
        <v>0</v>
      </c>
      <c r="FR439" s="67" t="s">
        <v>0</v>
      </c>
      <c r="FS439" s="67">
        <v>3.4056603773584904</v>
      </c>
      <c r="FT439" s="67" t="s">
        <v>0</v>
      </c>
      <c r="FU439" s="67" t="s">
        <v>0</v>
      </c>
      <c r="FV439" s="67" t="s">
        <v>0</v>
      </c>
      <c r="FW439" s="67">
        <v>2.1886792452830188</v>
      </c>
      <c r="FX439" s="67" t="s">
        <v>0</v>
      </c>
      <c r="FY439" s="67">
        <v>3.7647058823529411</v>
      </c>
      <c r="FZ439" s="67" t="s">
        <v>0</v>
      </c>
      <c r="GA439" s="67">
        <v>8.6111111111111107</v>
      </c>
      <c r="GB439" s="67">
        <v>1.2793857058476075</v>
      </c>
      <c r="GC439" s="67">
        <v>1.8574999999999999</v>
      </c>
      <c r="GD439" s="67" t="s">
        <v>0</v>
      </c>
      <c r="GE439" s="67">
        <v>-0.12778904665314406</v>
      </c>
      <c r="GF439" s="67">
        <v>-1</v>
      </c>
      <c r="GG439" s="67">
        <v>3.3032815198618311</v>
      </c>
      <c r="GH439" s="67">
        <v>1.2270270270270274</v>
      </c>
      <c r="GI439" s="67">
        <v>-1</v>
      </c>
      <c r="GJ439" s="67">
        <v>89</v>
      </c>
      <c r="GK439" s="67">
        <v>-0.28894444444444445</v>
      </c>
      <c r="GL439" s="67">
        <v>15.269592476489031</v>
      </c>
      <c r="GM439" s="67">
        <v>-0.94444444444444442</v>
      </c>
      <c r="GN439" s="67">
        <v>0.86140350877192962</v>
      </c>
      <c r="GO439" s="67">
        <v>3.5419354838709678</v>
      </c>
      <c r="GP439" s="67">
        <v>0.80392156862745101</v>
      </c>
    </row>
    <row r="440" spans="1:198" ht="13.8">
      <c r="A440" s="2">
        <v>4214706</v>
      </c>
      <c r="B440" s="2" t="s">
        <v>763</v>
      </c>
      <c r="C440" s="64">
        <v>0</v>
      </c>
      <c r="D440" s="64">
        <v>1</v>
      </c>
      <c r="E440" s="64">
        <v>0</v>
      </c>
      <c r="F440" s="64">
        <v>0</v>
      </c>
      <c r="G440" s="65">
        <v>8925</v>
      </c>
      <c r="H440" s="65">
        <v>10284</v>
      </c>
      <c r="I440" s="65">
        <v>3744</v>
      </c>
      <c r="J440" s="65">
        <v>5110</v>
      </c>
      <c r="K440" s="66">
        <v>0.41949579831932771</v>
      </c>
      <c r="L440" s="66">
        <v>0.49688837028393623</v>
      </c>
      <c r="M440" s="65">
        <v>5181</v>
      </c>
      <c r="N440" s="65">
        <v>5174</v>
      </c>
      <c r="O440" s="65">
        <v>54865</v>
      </c>
      <c r="P440" s="65">
        <v>153087</v>
      </c>
      <c r="Q440" s="65">
        <v>11742</v>
      </c>
      <c r="R440" s="65">
        <v>15081</v>
      </c>
      <c r="S440" s="65">
        <v>2443497.7849702444</v>
      </c>
      <c r="T440" s="65">
        <v>8160780.3898066124</v>
      </c>
      <c r="U440" s="65">
        <v>1386163.6403114477</v>
      </c>
      <c r="V440" s="65">
        <v>4732560.6591484565</v>
      </c>
      <c r="W440" s="65">
        <v>1057334.1446587974</v>
      </c>
      <c r="X440" s="65">
        <v>3428219.7306581419</v>
      </c>
      <c r="Y440" s="65">
        <v>461.79463418589694</v>
      </c>
      <c r="Z440" s="65">
        <v>1103.9104981767723</v>
      </c>
      <c r="AA440" s="65">
        <v>814.18723525799373</v>
      </c>
      <c r="AB440" s="65">
        <v>1635.6791574375281</v>
      </c>
      <c r="AC440" s="65">
        <v>1.7630937542038221</v>
      </c>
      <c r="AD440" s="65">
        <v>1.481713562955538</v>
      </c>
      <c r="AE440" s="65">
        <v>0.84040542904914906</v>
      </c>
      <c r="AF440" s="65">
        <v>0.82715465936118848</v>
      </c>
      <c r="AG440" s="65">
        <v>1.3502843238826225</v>
      </c>
      <c r="AH440" s="65">
        <v>1.6324448017078779</v>
      </c>
      <c r="AI440" s="66">
        <v>0.12816331671563597</v>
      </c>
      <c r="AJ440" s="66">
        <v>0.1306499519834472</v>
      </c>
      <c r="AK440" s="66">
        <v>0.10806259064269663</v>
      </c>
      <c r="AL440" s="66">
        <v>2.5342139547342546E-2</v>
      </c>
      <c r="AM440" s="66">
        <v>1.4274213549637871E-2</v>
      </c>
      <c r="AN440" s="66">
        <v>-1.3519126771821544E-4</v>
      </c>
      <c r="AO440" s="65">
        <v>555</v>
      </c>
      <c r="AP440" s="65">
        <v>555.70000000000005</v>
      </c>
      <c r="AQ440" s="65">
        <v>0.31510815874638054</v>
      </c>
      <c r="AR440" s="65">
        <v>0.2943438764007692</v>
      </c>
      <c r="AS440" s="65">
        <f t="shared" si="234"/>
        <v>-2.076428234561134E-2</v>
      </c>
      <c r="AT440" s="65">
        <v>0</v>
      </c>
      <c r="AU440" s="65">
        <v>0</v>
      </c>
      <c r="AV440" s="65">
        <f t="shared" si="235"/>
        <v>0</v>
      </c>
      <c r="AW440" s="65">
        <v>0</v>
      </c>
      <c r="AX440" s="65">
        <v>0</v>
      </c>
      <c r="AY440" s="65">
        <f t="shared" si="236"/>
        <v>0</v>
      </c>
      <c r="AZ440" s="65">
        <v>0.14018054845852496</v>
      </c>
      <c r="BA440" s="65">
        <v>0.23656698273766105</v>
      </c>
      <c r="BB440" s="65">
        <f t="shared" si="237"/>
        <v>9.6386434279136096E-2</v>
      </c>
      <c r="BC440" s="65">
        <v>2.1291091807187873E-3</v>
      </c>
      <c r="BD440" s="65">
        <v>0</v>
      </c>
      <c r="BE440" s="65">
        <f t="shared" si="238"/>
        <v>-2.1291091807187873E-3</v>
      </c>
      <c r="BF440" s="65">
        <v>0</v>
      </c>
      <c r="BG440" s="65">
        <v>0</v>
      </c>
      <c r="BH440" s="65">
        <f t="shared" si="239"/>
        <v>0</v>
      </c>
      <c r="BI440" s="65">
        <v>4.6556520751717479E-3</v>
      </c>
      <c r="BJ440" s="65">
        <v>3.1386070773379311E-3</v>
      </c>
      <c r="BK440" s="65">
        <f t="shared" si="240"/>
        <v>-1.5170449978338168E-3</v>
      </c>
      <c r="BL440" s="65">
        <v>0</v>
      </c>
      <c r="BM440" s="65">
        <v>0</v>
      </c>
      <c r="BN440" s="65">
        <f t="shared" si="241"/>
        <v>0</v>
      </c>
      <c r="BO440" s="65">
        <v>3.2646340771021408E-3</v>
      </c>
      <c r="BP440" s="65">
        <v>2.608138275534337E-3</v>
      </c>
      <c r="BQ440" s="65">
        <f t="shared" si="242"/>
        <v>-6.5649580156780388E-4</v>
      </c>
      <c r="BR440" s="65">
        <v>2.3931187191279169E-2</v>
      </c>
      <c r="BS440" s="65">
        <v>5.746745352872268E-3</v>
      </c>
      <c r="BT440" s="65">
        <f t="shared" si="243"/>
        <v>-1.8184441838406902E-2</v>
      </c>
      <c r="BU440" s="65">
        <v>0.11923011412025208</v>
      </c>
      <c r="BV440" s="65">
        <v>1.0145215834493734E-2</v>
      </c>
      <c r="BW440" s="65">
        <f t="shared" si="244"/>
        <v>-0.10908489828575835</v>
      </c>
      <c r="BX440" s="65">
        <v>2.1716913643331628E-2</v>
      </c>
      <c r="BY440" s="65">
        <v>2.8048537895365031E-2</v>
      </c>
      <c r="BZ440" s="65">
        <f t="shared" si="245"/>
        <v>6.3316242520334021E-3</v>
      </c>
      <c r="CA440" s="65">
        <v>0</v>
      </c>
      <c r="CB440" s="65">
        <v>0</v>
      </c>
      <c r="CC440" s="65">
        <f t="shared" si="246"/>
        <v>0</v>
      </c>
      <c r="CD440" s="65">
        <v>0</v>
      </c>
      <c r="CE440" s="65">
        <v>5.9456711535486153E-3</v>
      </c>
      <c r="CF440" s="65">
        <f t="shared" si="247"/>
        <v>5.9456711535486153E-3</v>
      </c>
      <c r="CG440" s="65">
        <v>0</v>
      </c>
      <c r="CH440" s="65">
        <v>2.1439780739561922E-3</v>
      </c>
      <c r="CI440" s="65">
        <f t="shared" si="248"/>
        <v>2.1439780739561922E-3</v>
      </c>
      <c r="CJ440" s="65">
        <v>3.1312099017770968E-2</v>
      </c>
      <c r="CK440" s="65">
        <v>6.354574188272219E-2</v>
      </c>
      <c r="CL440" s="65">
        <f t="shared" si="249"/>
        <v>3.2233642864951222E-2</v>
      </c>
      <c r="CM440" s="65">
        <v>2.688355192187589E-2</v>
      </c>
      <c r="CN440" s="65">
        <v>6.1114426541122382E-2</v>
      </c>
      <c r="CO440" s="65">
        <f t="shared" si="250"/>
        <v>3.4230874619246496E-2</v>
      </c>
      <c r="CP440" s="65">
        <v>0</v>
      </c>
      <c r="CQ440" s="65">
        <v>0</v>
      </c>
      <c r="CR440" s="65">
        <f t="shared" si="251"/>
        <v>0</v>
      </c>
      <c r="CS440" s="65">
        <v>0</v>
      </c>
      <c r="CT440" s="65">
        <v>0</v>
      </c>
      <c r="CU440" s="65">
        <f t="shared" si="252"/>
        <v>0</v>
      </c>
      <c r="CV440" s="65">
        <v>9.3680803951626636E-4</v>
      </c>
      <c r="CW440" s="65">
        <v>2.2102866741816415E-4</v>
      </c>
      <c r="CX440" s="65">
        <f t="shared" si="253"/>
        <v>-7.1577937209810227E-4</v>
      </c>
      <c r="CY440" s="65">
        <v>0</v>
      </c>
      <c r="CZ440" s="65">
        <v>0</v>
      </c>
      <c r="DA440" s="65">
        <f t="shared" si="254"/>
        <v>0</v>
      </c>
      <c r="DB440" s="65">
        <v>1.1355248963833532E-4</v>
      </c>
      <c r="DC440" s="65">
        <v>0</v>
      </c>
      <c r="DD440" s="65">
        <f t="shared" si="255"/>
        <v>-1.1355248963833532E-4</v>
      </c>
      <c r="DE440" s="65">
        <v>1.7032873445750298E-4</v>
      </c>
      <c r="DF440" s="65">
        <v>2.4313153415998054E-4</v>
      </c>
      <c r="DG440" s="65">
        <f t="shared" si="256"/>
        <v>7.2802799702477563E-5</v>
      </c>
      <c r="DH440" s="65">
        <v>0</v>
      </c>
      <c r="DI440" s="65">
        <v>6.4098313551267598E-4</v>
      </c>
      <c r="DJ440" s="65">
        <f t="shared" si="257"/>
        <v>6.4098313551267598E-4</v>
      </c>
      <c r="DK440" s="65">
        <v>0.4268154204280929</v>
      </c>
      <c r="DL440" s="65">
        <v>0.37952832482372967</v>
      </c>
      <c r="DM440" s="65">
        <f t="shared" si="258"/>
        <v>-4.7287095604363227E-2</v>
      </c>
      <c r="DN440" s="65">
        <v>1.9531028217793674E-2</v>
      </c>
      <c r="DO440" s="65">
        <v>1.3195411444864399E-2</v>
      </c>
      <c r="DP440" s="65">
        <f t="shared" si="259"/>
        <v>-6.3356167729292749E-3</v>
      </c>
      <c r="DQ440" s="65">
        <v>8.8003179469709879E-4</v>
      </c>
      <c r="DR440" s="65">
        <v>5.3046880180359387E-4</v>
      </c>
      <c r="DS440" s="65">
        <f t="shared" si="260"/>
        <v>-3.4956299289350492E-4</v>
      </c>
      <c r="DT440" s="65">
        <v>0.40640436041560213</v>
      </c>
      <c r="DU440" s="65">
        <v>0.36580244457706168</v>
      </c>
      <c r="DV440" s="65">
        <f t="shared" si="261"/>
        <v>-4.0601915838540448E-2</v>
      </c>
      <c r="DW440" s="65">
        <v>7.9628683358882638E-2</v>
      </c>
      <c r="DX440" s="65">
        <v>5.3046880180359387E-4</v>
      </c>
      <c r="DY440" s="65">
        <f t="shared" si="262"/>
        <v>-7.909821455707905E-2</v>
      </c>
      <c r="DZ440" s="65">
        <v>6.1999659342531085E-2</v>
      </c>
      <c r="EA440" s="65">
        <v>0.20582189509979446</v>
      </c>
      <c r="EB440" s="65">
        <f t="shared" si="263"/>
        <v>0.14382223575726338</v>
      </c>
      <c r="EC440" s="65">
        <v>8.2325554987793103E-3</v>
      </c>
      <c r="ED440" s="65">
        <v>7.3624649116990473E-2</v>
      </c>
      <c r="EE440" s="65">
        <f t="shared" si="264"/>
        <v>6.5392093618211161E-2</v>
      </c>
      <c r="EF440" s="65">
        <v>4.1730539942088233E-3</v>
      </c>
      <c r="EG440" s="65">
        <v>1.1957650907322681E-2</v>
      </c>
      <c r="EH440" s="65">
        <f t="shared" si="265"/>
        <v>7.7845969131138575E-3</v>
      </c>
      <c r="EI440" s="65">
        <v>8.516436722875149E-5</v>
      </c>
      <c r="EJ440" s="65">
        <v>1.15819021727118E-2</v>
      </c>
      <c r="EK440" s="65">
        <f t="shared" si="266"/>
        <v>1.1496737805483048E-2</v>
      </c>
      <c r="EL440" s="65">
        <v>0.84023164707886222</v>
      </c>
      <c r="EM440" s="65">
        <v>0.30351656609862299</v>
      </c>
      <c r="EN440" s="65">
        <f t="shared" si="267"/>
        <v>-0.53671508098023923</v>
      </c>
      <c r="EO440" s="65">
        <v>6.3873275421563624E-2</v>
      </c>
      <c r="EP440" s="65">
        <v>0.62418495678889552</v>
      </c>
      <c r="EQ440" s="65">
        <f t="shared" si="268"/>
        <v>0.56031168136733189</v>
      </c>
      <c r="ER440" s="65">
        <v>0.76307273036961332</v>
      </c>
      <c r="ES440" s="65">
        <v>2.8446389496717725E-2</v>
      </c>
      <c r="ET440" s="65">
        <f t="shared" si="269"/>
        <v>-0.73462634087289558</v>
      </c>
      <c r="EU440" s="65">
        <v>9.3964685175722469</v>
      </c>
      <c r="EV440" s="65">
        <v>0.43516124041288157</v>
      </c>
      <c r="EW440" s="65">
        <f t="shared" si="270"/>
        <v>-8.9613072771593654</v>
      </c>
      <c r="EX440" s="65">
        <v>1.4619883040935673</v>
      </c>
      <c r="EY440" s="65">
        <v>9.5984130141679369</v>
      </c>
      <c r="EZ440" s="65">
        <f t="shared" si="271"/>
        <v>8.136424710074369</v>
      </c>
      <c r="FA440" s="65">
        <v>0.16124453528643615</v>
      </c>
      <c r="FB440" s="65">
        <v>5.5232853701125038</v>
      </c>
      <c r="FC440" s="65">
        <f t="shared" si="272"/>
        <v>5.3620408348260673</v>
      </c>
      <c r="FD440" s="72">
        <v>0.1997297297297298</v>
      </c>
      <c r="FE440" s="66" t="s">
        <v>0</v>
      </c>
      <c r="FF440" s="66" t="s">
        <v>0</v>
      </c>
      <c r="FG440" s="67">
        <v>1.1674767112191171</v>
      </c>
      <c r="FH440" s="67">
        <v>-1</v>
      </c>
      <c r="FI440" s="67" t="s">
        <v>0</v>
      </c>
      <c r="FJ440" s="67">
        <v>-0.13414634146341453</v>
      </c>
      <c r="FK440" s="67" t="s">
        <v>0</v>
      </c>
      <c r="FL440" s="67">
        <v>2.6086956521739202E-2</v>
      </c>
      <c r="FM440" s="67">
        <v>-0.69157769869513641</v>
      </c>
      <c r="FN440" s="67">
        <v>-0.89071428571428568</v>
      </c>
      <c r="FO440" s="67">
        <v>0.65882352941176481</v>
      </c>
      <c r="FP440" s="67" t="s">
        <v>0</v>
      </c>
      <c r="FQ440" s="67" t="s">
        <v>0</v>
      </c>
      <c r="FR440" s="67" t="s">
        <v>0</v>
      </c>
      <c r="FS440" s="67">
        <v>1.6065276518585674</v>
      </c>
      <c r="FT440" s="67">
        <v>1.91974656810982</v>
      </c>
      <c r="FU440" s="67" t="s">
        <v>0</v>
      </c>
      <c r="FV440" s="67" t="s">
        <v>0</v>
      </c>
      <c r="FW440" s="67">
        <v>-0.69696969696969702</v>
      </c>
      <c r="FX440" s="67" t="s">
        <v>0</v>
      </c>
      <c r="FY440" s="67">
        <v>-1</v>
      </c>
      <c r="FZ440" s="67">
        <v>0.83333333333333326</v>
      </c>
      <c r="GA440" s="67" t="s">
        <v>0</v>
      </c>
      <c r="GB440" s="67">
        <v>0.14206850681742589</v>
      </c>
      <c r="GC440" s="67">
        <v>-0.13226744186046513</v>
      </c>
      <c r="GD440" s="67">
        <v>-0.22580645161290325</v>
      </c>
      <c r="GE440" s="67">
        <v>0.15604917574741561</v>
      </c>
      <c r="GF440" s="67">
        <v>-0.99144385026737969</v>
      </c>
      <c r="GG440" s="67">
        <v>3.2637362637362637</v>
      </c>
      <c r="GH440" s="67">
        <v>10.486206896551723</v>
      </c>
      <c r="GI440" s="67">
        <v>2.6802721088435377</v>
      </c>
      <c r="GJ440" s="67">
        <v>173.66666666666666</v>
      </c>
      <c r="GK440" s="67">
        <v>-0.53604973309007375</v>
      </c>
      <c r="GL440" s="67">
        <v>11.551111111111112</v>
      </c>
      <c r="GM440" s="67">
        <v>-0.95212053571428568</v>
      </c>
      <c r="GN440" s="67">
        <v>-0.94051963746223566</v>
      </c>
      <c r="GO440" s="67">
        <v>7.4322524271844657</v>
      </c>
      <c r="GP440" s="67">
        <v>42.994718309859159</v>
      </c>
    </row>
    <row r="441" spans="1:198" ht="13.8">
      <c r="A441" s="2">
        <v>4214805</v>
      </c>
      <c r="B441" s="2" t="s">
        <v>764</v>
      </c>
      <c r="C441" s="64">
        <v>0</v>
      </c>
      <c r="D441" s="64">
        <v>1</v>
      </c>
      <c r="E441" s="64">
        <v>0</v>
      </c>
      <c r="F441" s="64">
        <v>0</v>
      </c>
      <c r="G441" s="65">
        <v>51650</v>
      </c>
      <c r="H441" s="65">
        <v>61198</v>
      </c>
      <c r="I441" s="65">
        <v>48418</v>
      </c>
      <c r="J441" s="65">
        <v>56785</v>
      </c>
      <c r="K441" s="66">
        <v>0.9374249757986447</v>
      </c>
      <c r="L441" s="66">
        <v>0.92788980032027191</v>
      </c>
      <c r="M441" s="65">
        <v>3232</v>
      </c>
      <c r="N441" s="65">
        <v>4413</v>
      </c>
      <c r="O441" s="65">
        <v>385016</v>
      </c>
      <c r="P441" s="65">
        <v>1189707</v>
      </c>
      <c r="Q441" s="65">
        <v>6113</v>
      </c>
      <c r="R441" s="65">
        <v>16747</v>
      </c>
      <c r="S441" s="65">
        <v>20156769.943066556</v>
      </c>
      <c r="T441" s="65">
        <v>66777750.504848734</v>
      </c>
      <c r="U441" s="65">
        <v>19424533.620974731</v>
      </c>
      <c r="V441" s="65">
        <v>64000929.02231288</v>
      </c>
      <c r="W441" s="65">
        <v>732236.322091821</v>
      </c>
      <c r="X441" s="65">
        <v>2776821.4825357245</v>
      </c>
      <c r="Y441" s="65">
        <v>677.7783202076896</v>
      </c>
      <c r="Z441" s="65">
        <v>1599.8568099724694</v>
      </c>
      <c r="AA441" s="65">
        <v>1426.7914819035473</v>
      </c>
      <c r="AB441" s="65">
        <v>3128.1388372821825</v>
      </c>
      <c r="AC441" s="65">
        <v>2.1051005016896083</v>
      </c>
      <c r="AD441" s="65">
        <v>1.9552617570418769</v>
      </c>
      <c r="AE441" s="65">
        <v>0.92882109688945158</v>
      </c>
      <c r="AF441" s="65">
        <v>1.0417686228645393</v>
      </c>
      <c r="AG441" s="65">
        <v>1.3762689935464416</v>
      </c>
      <c r="AH441" s="65">
        <v>1.3210889283285674</v>
      </c>
      <c r="AI441" s="66">
        <v>0.12725218194178911</v>
      </c>
      <c r="AJ441" s="66">
        <v>0.1266358532290881</v>
      </c>
      <c r="AK441" s="66">
        <v>0.11942789251390962</v>
      </c>
      <c r="AL441" s="66">
        <v>0.1060334521067845</v>
      </c>
      <c r="AM441" s="66">
        <v>1.7107110284735105E-2</v>
      </c>
      <c r="AN441" s="66">
        <v>3.1635450447343061E-2</v>
      </c>
      <c r="AO441" s="65">
        <v>260.8</v>
      </c>
      <c r="AP441" s="65">
        <v>258.39999999999998</v>
      </c>
      <c r="AQ441" s="65">
        <v>0.53149026664485521</v>
      </c>
      <c r="AR441" s="65">
        <v>0.48886367707649131</v>
      </c>
      <c r="AS441" s="65">
        <f t="shared" si="234"/>
        <v>-4.2626589568363904E-2</v>
      </c>
      <c r="AT441" s="65">
        <v>0</v>
      </c>
      <c r="AU441" s="65">
        <v>0</v>
      </c>
      <c r="AV441" s="65">
        <f t="shared" si="235"/>
        <v>0</v>
      </c>
      <c r="AW441" s="65">
        <v>0</v>
      </c>
      <c r="AX441" s="65">
        <v>0</v>
      </c>
      <c r="AY441" s="65">
        <f t="shared" si="236"/>
        <v>0</v>
      </c>
      <c r="AZ441" s="65">
        <v>8.8445389606848793E-2</v>
      </c>
      <c r="BA441" s="65">
        <v>7.7386994685615329E-2</v>
      </c>
      <c r="BB441" s="65">
        <f t="shared" si="237"/>
        <v>-1.1058394921233464E-2</v>
      </c>
      <c r="BC441" s="65">
        <v>5.8890888270898088E-3</v>
      </c>
      <c r="BD441" s="65">
        <v>7.1654624708903086E-3</v>
      </c>
      <c r="BE441" s="65">
        <f t="shared" si="238"/>
        <v>1.2763736438004998E-3</v>
      </c>
      <c r="BF441" s="65">
        <v>1.957576749004853E-2</v>
      </c>
      <c r="BG441" s="65">
        <v>1.090742620568858E-2</v>
      </c>
      <c r="BH441" s="65">
        <f t="shared" si="239"/>
        <v>-8.6683412843599501E-3</v>
      </c>
      <c r="BI441" s="65">
        <v>0</v>
      </c>
      <c r="BJ441" s="65">
        <v>0</v>
      </c>
      <c r="BK441" s="65">
        <f t="shared" si="240"/>
        <v>0</v>
      </c>
      <c r="BL441" s="65">
        <v>9.0081247614373736E-2</v>
      </c>
      <c r="BM441" s="65">
        <v>1.8371449612865989E-2</v>
      </c>
      <c r="BN441" s="65">
        <f t="shared" si="241"/>
        <v>-7.1709798001507744E-2</v>
      </c>
      <c r="BO441" s="65">
        <v>7.4158896341130929E-3</v>
      </c>
      <c r="BP441" s="65">
        <v>4.5381262315638618E-3</v>
      </c>
      <c r="BQ441" s="65">
        <f t="shared" si="242"/>
        <v>-2.8777634025492311E-3</v>
      </c>
      <c r="BR441" s="65">
        <v>0.16762091717105623</v>
      </c>
      <c r="BS441" s="65">
        <v>0.23383292530005373</v>
      </c>
      <c r="BT441" s="65">
        <f t="shared" si="243"/>
        <v>6.6212008128997496E-2</v>
      </c>
      <c r="BU441" s="65">
        <v>1.5104422269480342E-2</v>
      </c>
      <c r="BV441" s="65">
        <v>9.7131824605401953E-3</v>
      </c>
      <c r="BW441" s="65">
        <f t="shared" si="244"/>
        <v>-5.3912398089401466E-3</v>
      </c>
      <c r="BX441" s="65">
        <v>0.11598233273351873</v>
      </c>
      <c r="BY441" s="65">
        <v>0.10939272705559204</v>
      </c>
      <c r="BZ441" s="65">
        <f t="shared" si="245"/>
        <v>-6.5896056779266854E-3</v>
      </c>
      <c r="CA441" s="65">
        <v>0</v>
      </c>
      <c r="CB441" s="65">
        <v>0</v>
      </c>
      <c r="CC441" s="65">
        <f t="shared" si="246"/>
        <v>0</v>
      </c>
      <c r="CD441" s="65">
        <v>1.7558209280767761E-2</v>
      </c>
      <c r="CE441" s="65">
        <v>1.486833462709739E-2</v>
      </c>
      <c r="CF441" s="65">
        <f t="shared" si="247"/>
        <v>-2.6898746536703714E-3</v>
      </c>
      <c r="CG441" s="65">
        <v>0</v>
      </c>
      <c r="CH441" s="65">
        <v>0</v>
      </c>
      <c r="CI441" s="65">
        <f t="shared" si="248"/>
        <v>0</v>
      </c>
      <c r="CJ441" s="65">
        <v>2.2792954904847593E-2</v>
      </c>
      <c r="CK441" s="65">
        <v>4.0743615771979061E-2</v>
      </c>
      <c r="CL441" s="65">
        <f t="shared" si="249"/>
        <v>1.7950660867131468E-2</v>
      </c>
      <c r="CM441" s="65">
        <v>0</v>
      </c>
      <c r="CN441" s="65">
        <v>0</v>
      </c>
      <c r="CO441" s="65">
        <f t="shared" si="250"/>
        <v>0</v>
      </c>
      <c r="CP441" s="65">
        <v>0</v>
      </c>
      <c r="CQ441" s="65">
        <v>0</v>
      </c>
      <c r="CR441" s="65">
        <f t="shared" si="251"/>
        <v>0</v>
      </c>
      <c r="CS441" s="65">
        <v>0</v>
      </c>
      <c r="CT441" s="65">
        <v>0</v>
      </c>
      <c r="CU441" s="65">
        <f t="shared" si="252"/>
        <v>0</v>
      </c>
      <c r="CV441" s="65">
        <v>8.8336332406347123E-3</v>
      </c>
      <c r="CW441" s="65">
        <v>1.0847714018431161E-2</v>
      </c>
      <c r="CX441" s="65">
        <f t="shared" si="253"/>
        <v>2.0140807777964485E-3</v>
      </c>
      <c r="CY441" s="65">
        <v>0</v>
      </c>
      <c r="CZ441" s="65">
        <v>0</v>
      </c>
      <c r="DA441" s="65">
        <f t="shared" si="254"/>
        <v>0</v>
      </c>
      <c r="DB441" s="65">
        <v>2.3447298107857574E-3</v>
      </c>
      <c r="DC441" s="65">
        <v>6.0707390378376231E-3</v>
      </c>
      <c r="DD441" s="65">
        <f t="shared" si="255"/>
        <v>3.7260092270518658E-3</v>
      </c>
      <c r="DE441" s="65">
        <v>1.0905720050166314E-3</v>
      </c>
      <c r="DF441" s="65">
        <v>2.3884874902967697E-3</v>
      </c>
      <c r="DG441" s="65">
        <f t="shared" si="256"/>
        <v>1.2979154852801383E-3</v>
      </c>
      <c r="DH441" s="65">
        <v>1.052401984841049E-2</v>
      </c>
      <c r="DI441" s="65">
        <v>1.5525168686929002E-2</v>
      </c>
      <c r="DJ441" s="65">
        <f t="shared" si="257"/>
        <v>5.001148838518512E-3</v>
      </c>
      <c r="DK441" s="65">
        <v>7.8139484159441636E-2</v>
      </c>
      <c r="DL441" s="65">
        <v>6.7653908162655998E-2</v>
      </c>
      <c r="DM441" s="65">
        <f t="shared" si="258"/>
        <v>-1.0485575996785637E-2</v>
      </c>
      <c r="DN441" s="65">
        <v>1.3414035661704564E-2</v>
      </c>
      <c r="DO441" s="65">
        <v>2.7328277701478873E-2</v>
      </c>
      <c r="DP441" s="65">
        <f t="shared" si="259"/>
        <v>1.3914242039774309E-2</v>
      </c>
      <c r="DQ441" s="65">
        <v>2.1811440100332624E-4</v>
      </c>
      <c r="DR441" s="65">
        <v>0</v>
      </c>
      <c r="DS441" s="65">
        <f t="shared" si="260"/>
        <v>-2.1811440100332624E-4</v>
      </c>
      <c r="DT441" s="65">
        <v>6.3743933693222093E-2</v>
      </c>
      <c r="DU441" s="65">
        <v>4.0325630461177125E-2</v>
      </c>
      <c r="DV441" s="65">
        <f t="shared" si="261"/>
        <v>-2.3418303232044968E-2</v>
      </c>
      <c r="DW441" s="65">
        <v>0.13861170183761384</v>
      </c>
      <c r="DX441" s="65">
        <v>1.1942437451483848E-4</v>
      </c>
      <c r="DY441" s="65">
        <f t="shared" si="262"/>
        <v>-0.138492277463099</v>
      </c>
      <c r="DZ441" s="65">
        <v>0.12094443535634442</v>
      </c>
      <c r="EA441" s="65">
        <v>0.15674449155072551</v>
      </c>
      <c r="EB441" s="65">
        <f t="shared" si="263"/>
        <v>3.5800056194381091E-2</v>
      </c>
      <c r="EC441" s="65">
        <v>1.4668193467473691E-2</v>
      </c>
      <c r="ED441" s="65">
        <v>8.8971159013554665E-3</v>
      </c>
      <c r="EE441" s="65">
        <f t="shared" si="264"/>
        <v>-5.7710775661182247E-3</v>
      </c>
      <c r="EF441" s="65">
        <v>2.5628442117890831E-3</v>
      </c>
      <c r="EG441" s="65">
        <v>1.8908859298182759E-3</v>
      </c>
      <c r="EH441" s="65">
        <f t="shared" si="265"/>
        <v>-6.7195828197080722E-4</v>
      </c>
      <c r="EI441" s="65">
        <v>1.6358580075249469E-4</v>
      </c>
      <c r="EJ441" s="65">
        <v>1.3534762445015028E-3</v>
      </c>
      <c r="EK441" s="65">
        <f t="shared" si="266"/>
        <v>1.1898904437490081E-3</v>
      </c>
      <c r="EL441" s="65">
        <v>1.0224112547030917</v>
      </c>
      <c r="EM441" s="65">
        <v>0.1690053940009156</v>
      </c>
      <c r="EN441" s="65">
        <f t="shared" si="267"/>
        <v>-0.85340586070217606</v>
      </c>
      <c r="EO441" s="65">
        <v>9.8151480451496811E-2</v>
      </c>
      <c r="EP441" s="65">
        <v>0.64091080989629989</v>
      </c>
      <c r="EQ441" s="65">
        <f t="shared" si="268"/>
        <v>0.5427593294448031</v>
      </c>
      <c r="ER441" s="65">
        <v>1.2950542559572495</v>
      </c>
      <c r="ES441" s="65">
        <v>2.8860890507752632E-2</v>
      </c>
      <c r="ET441" s="65">
        <f t="shared" si="269"/>
        <v>-1.266193365449497</v>
      </c>
      <c r="EU441" s="65">
        <v>1.5540651071486995</v>
      </c>
      <c r="EV441" s="65">
        <v>0.78919607491889088</v>
      </c>
      <c r="EW441" s="65">
        <f t="shared" si="270"/>
        <v>-0.76486903222980862</v>
      </c>
      <c r="EX441" s="65">
        <v>1.1996292055182942</v>
      </c>
      <c r="EY441" s="65">
        <v>0.61702593499333214</v>
      </c>
      <c r="EZ441" s="65">
        <f t="shared" si="271"/>
        <v>-0.58260327052496208</v>
      </c>
      <c r="FA441" s="65">
        <v>0.32444517149244778</v>
      </c>
      <c r="FB441" s="65">
        <v>0.35827312354451546</v>
      </c>
      <c r="FC441" s="65">
        <f t="shared" si="272"/>
        <v>3.3827952052067678E-2</v>
      </c>
      <c r="FD441" s="72">
        <v>1.5198522622345338</v>
      </c>
      <c r="FE441" s="66" t="s">
        <v>0</v>
      </c>
      <c r="FF441" s="66" t="s">
        <v>0</v>
      </c>
      <c r="FG441" s="67">
        <v>1.3970406905055488</v>
      </c>
      <c r="FH441" s="67">
        <v>2.3333333333333335</v>
      </c>
      <c r="FI441" s="67">
        <v>0.52646239554317531</v>
      </c>
      <c r="FJ441" s="67" t="s">
        <v>0</v>
      </c>
      <c r="FK441" s="67">
        <v>-0.44128329297820812</v>
      </c>
      <c r="FL441" s="67">
        <v>0.67647058823529393</v>
      </c>
      <c r="FM441" s="67">
        <v>2.8217306441119061</v>
      </c>
      <c r="FN441" s="67">
        <v>0.76173285198555951</v>
      </c>
      <c r="FO441" s="67">
        <v>1.5839210155148096</v>
      </c>
      <c r="FP441" s="67" t="s">
        <v>0</v>
      </c>
      <c r="FQ441" s="67">
        <v>1.3198757763975157</v>
      </c>
      <c r="FR441" s="67" t="s">
        <v>0</v>
      </c>
      <c r="FS441" s="67">
        <v>3.8971291866028706</v>
      </c>
      <c r="FT441" s="67" t="s">
        <v>0</v>
      </c>
      <c r="FU441" s="67" t="s">
        <v>0</v>
      </c>
      <c r="FV441" s="67" t="s">
        <v>0</v>
      </c>
      <c r="FW441" s="67">
        <v>2.3641975308641974</v>
      </c>
      <c r="FX441" s="67" t="s">
        <v>0</v>
      </c>
      <c r="FY441" s="67">
        <v>6.0930232558139537</v>
      </c>
      <c r="FZ441" s="67">
        <v>5</v>
      </c>
      <c r="GA441" s="67">
        <v>3.0414507772020727</v>
      </c>
      <c r="GB441" s="67">
        <v>1.3719469644103279</v>
      </c>
      <c r="GC441" s="67">
        <v>4.5813008130081307</v>
      </c>
      <c r="GD441" s="67">
        <v>-1</v>
      </c>
      <c r="GE441" s="67">
        <v>0.73310521813515828</v>
      </c>
      <c r="GF441" s="67">
        <v>-0.99763965381589303</v>
      </c>
      <c r="GG441" s="67">
        <v>2.5504959422903517</v>
      </c>
      <c r="GH441" s="67">
        <v>0.6617100371747211</v>
      </c>
      <c r="GI441" s="67">
        <v>1.021276595744681</v>
      </c>
      <c r="GJ441" s="67">
        <v>21.666666666666668</v>
      </c>
      <c r="GK441" s="67">
        <v>-0.54714666666666667</v>
      </c>
      <c r="GL441" s="67">
        <v>16.888888888888889</v>
      </c>
      <c r="GM441" s="67">
        <v>-0.93894736842105264</v>
      </c>
      <c r="GN441" s="67">
        <v>0.39122807017543848</v>
      </c>
      <c r="GO441" s="67">
        <v>0.40909090909090917</v>
      </c>
      <c r="GP441" s="67">
        <v>2.0252100840336134</v>
      </c>
    </row>
    <row r="442" spans="1:198" ht="13.8">
      <c r="A442" s="2">
        <v>4214904</v>
      </c>
      <c r="B442" s="2" t="s">
        <v>765</v>
      </c>
      <c r="C442" s="64">
        <v>0</v>
      </c>
      <c r="D442" s="64">
        <v>1</v>
      </c>
      <c r="E442" s="64">
        <v>0</v>
      </c>
      <c r="F442" s="64">
        <v>0</v>
      </c>
      <c r="G442" s="65">
        <v>4316</v>
      </c>
      <c r="H442" s="65">
        <v>4446</v>
      </c>
      <c r="I442" s="65">
        <v>1209</v>
      </c>
      <c r="J442" s="65">
        <v>1523</v>
      </c>
      <c r="K442" s="66">
        <v>0.28012048192771083</v>
      </c>
      <c r="L442" s="66">
        <v>0.34255510571300046</v>
      </c>
      <c r="M442" s="65">
        <v>3107</v>
      </c>
      <c r="N442" s="65">
        <v>2923</v>
      </c>
      <c r="O442" s="65">
        <v>27187</v>
      </c>
      <c r="P442" s="65">
        <v>77005</v>
      </c>
      <c r="Q442" s="65">
        <v>10369</v>
      </c>
      <c r="R442" s="65">
        <v>29509</v>
      </c>
      <c r="S442" s="65">
        <v>1086925.9085654286</v>
      </c>
      <c r="T442" s="65">
        <v>6978104.9238430113</v>
      </c>
      <c r="U442" s="65">
        <v>408826.34770870954</v>
      </c>
      <c r="V442" s="65">
        <v>1596887.8475413194</v>
      </c>
      <c r="W442" s="65">
        <v>678099.5608567195</v>
      </c>
      <c r="X442" s="65">
        <v>5381217.0763016837</v>
      </c>
      <c r="Y442" s="65">
        <v>493.22205248048948</v>
      </c>
      <c r="Z442" s="65">
        <v>2038.4051489316168</v>
      </c>
      <c r="AA442" s="65">
        <v>713.35131717417232</v>
      </c>
      <c r="AB442" s="65">
        <v>5934.5006567675537</v>
      </c>
      <c r="AC442" s="65">
        <v>1.446308642500105</v>
      </c>
      <c r="AD442" s="65">
        <v>2.9113450090518</v>
      </c>
      <c r="AE442" s="65">
        <v>2.0129486359282325</v>
      </c>
      <c r="AF442" s="65">
        <v>1.3058714108033191</v>
      </c>
      <c r="AG442" s="65">
        <v>3.2155470140750486</v>
      </c>
      <c r="AH442" s="65">
        <v>2.4623764541234383</v>
      </c>
      <c r="AI442" s="66">
        <v>0.20435287977770367</v>
      </c>
      <c r="AJ442" s="66">
        <v>0.1459708057590241</v>
      </c>
      <c r="AK442" s="66">
        <v>0.10972600631192764</v>
      </c>
      <c r="AL442" s="66">
        <v>0.11025250518044816</v>
      </c>
      <c r="AM442" s="66">
        <v>2.9719844295872377E-3</v>
      </c>
      <c r="AN442" s="66">
        <v>-6.0861185192028211E-3</v>
      </c>
      <c r="AO442" s="65">
        <v>285.8</v>
      </c>
      <c r="AP442" s="65">
        <v>301.89999999999998</v>
      </c>
      <c r="AQ442" s="65">
        <v>0.34628861671006522</v>
      </c>
      <c r="AR442" s="65">
        <v>0.33367221299716471</v>
      </c>
      <c r="AS442" s="65">
        <f t="shared" si="234"/>
        <v>-1.2616403712900515E-2</v>
      </c>
      <c r="AT442" s="65">
        <v>0</v>
      </c>
      <c r="AU442" s="65">
        <v>0</v>
      </c>
      <c r="AV442" s="65">
        <f t="shared" si="235"/>
        <v>0</v>
      </c>
      <c r="AW442" s="65">
        <v>0</v>
      </c>
      <c r="AX442" s="65">
        <v>0</v>
      </c>
      <c r="AY442" s="65">
        <f t="shared" si="236"/>
        <v>0</v>
      </c>
      <c r="AZ442" s="65">
        <v>4.1791236699135239E-4</v>
      </c>
      <c r="BA442" s="65">
        <v>0</v>
      </c>
      <c r="BB442" s="65">
        <f t="shared" si="237"/>
        <v>-4.1791236699135239E-4</v>
      </c>
      <c r="BC442" s="65">
        <v>1.0254926543864725E-2</v>
      </c>
      <c r="BD442" s="65">
        <v>1.1917268178069968E-2</v>
      </c>
      <c r="BE442" s="65">
        <f t="shared" si="238"/>
        <v>1.6623416342052433E-3</v>
      </c>
      <c r="BF442" s="65">
        <v>4.8863599832835048E-3</v>
      </c>
      <c r="BG442" s="65">
        <v>1.8977261174556914E-3</v>
      </c>
      <c r="BH442" s="65">
        <f t="shared" si="239"/>
        <v>-2.9886338658278132E-3</v>
      </c>
      <c r="BI442" s="65">
        <v>3.2854341466550939E-2</v>
      </c>
      <c r="BJ442" s="65">
        <v>1.5757904368158868E-2</v>
      </c>
      <c r="BK442" s="65">
        <f t="shared" si="240"/>
        <v>-1.7096437098392071E-2</v>
      </c>
      <c r="BL442" s="65">
        <v>4.307712090526248E-3</v>
      </c>
      <c r="BM442" s="65">
        <v>4.1908118427146524E-3</v>
      </c>
      <c r="BN442" s="65">
        <f t="shared" si="241"/>
        <v>-1.1690024781159554E-4</v>
      </c>
      <c r="BO442" s="65">
        <v>6.2686855048702866E-3</v>
      </c>
      <c r="BP442" s="65">
        <v>4.9024591367605357E-3</v>
      </c>
      <c r="BQ442" s="65">
        <f t="shared" si="242"/>
        <v>-1.3662263681097509E-3</v>
      </c>
      <c r="BR442" s="65">
        <v>0.20808821165654032</v>
      </c>
      <c r="BS442" s="65">
        <v>0.24857952940910683</v>
      </c>
      <c r="BT442" s="65">
        <f t="shared" si="243"/>
        <v>4.0491317752566508E-2</v>
      </c>
      <c r="BU442" s="65">
        <v>1.8130967306394061E-2</v>
      </c>
      <c r="BV442" s="65">
        <v>3.7954522349113828E-3</v>
      </c>
      <c r="BW442" s="65">
        <f t="shared" si="244"/>
        <v>-1.4335515071482677E-2</v>
      </c>
      <c r="BX442" s="65">
        <v>3.092551515736008E-2</v>
      </c>
      <c r="BY442" s="65">
        <v>2.8940323291199294E-2</v>
      </c>
      <c r="BZ442" s="65">
        <f t="shared" si="245"/>
        <v>-1.9851918661607862E-3</v>
      </c>
      <c r="CA442" s="65">
        <v>0</v>
      </c>
      <c r="CB442" s="65">
        <v>0</v>
      </c>
      <c r="CC442" s="65">
        <f t="shared" si="246"/>
        <v>0</v>
      </c>
      <c r="CD442" s="65">
        <v>8.0689233934484201E-3</v>
      </c>
      <c r="CE442" s="65">
        <v>1.0369717713240028E-2</v>
      </c>
      <c r="CF442" s="65">
        <f t="shared" si="247"/>
        <v>2.3007943197916082E-3</v>
      </c>
      <c r="CG442" s="65">
        <v>0</v>
      </c>
      <c r="CH442" s="65">
        <v>0</v>
      </c>
      <c r="CI442" s="65">
        <f t="shared" si="248"/>
        <v>0</v>
      </c>
      <c r="CJ442" s="65">
        <v>1.0512103385090173E-2</v>
      </c>
      <c r="CK442" s="65">
        <v>4.8798671591717777E-3</v>
      </c>
      <c r="CL442" s="65">
        <f t="shared" si="249"/>
        <v>-5.6322362259183956E-3</v>
      </c>
      <c r="CM442" s="65">
        <v>0</v>
      </c>
      <c r="CN442" s="65">
        <v>0</v>
      </c>
      <c r="CO442" s="65">
        <f t="shared" si="250"/>
        <v>0</v>
      </c>
      <c r="CP442" s="65">
        <v>0</v>
      </c>
      <c r="CQ442" s="65">
        <v>0</v>
      </c>
      <c r="CR442" s="65">
        <f t="shared" si="251"/>
        <v>0</v>
      </c>
      <c r="CS442" s="65">
        <v>0</v>
      </c>
      <c r="CT442" s="65">
        <v>0</v>
      </c>
      <c r="CU442" s="65">
        <f t="shared" si="252"/>
        <v>0</v>
      </c>
      <c r="CV442" s="65">
        <v>1.0512103385090173E-2</v>
      </c>
      <c r="CW442" s="65">
        <v>4.8798671591717777E-3</v>
      </c>
      <c r="CX442" s="65">
        <f t="shared" si="253"/>
        <v>-5.6322362259183956E-3</v>
      </c>
      <c r="CY442" s="65">
        <v>0</v>
      </c>
      <c r="CZ442" s="65">
        <v>0</v>
      </c>
      <c r="DA442" s="65">
        <f t="shared" si="254"/>
        <v>0</v>
      </c>
      <c r="DB442" s="65">
        <v>0</v>
      </c>
      <c r="DC442" s="65">
        <v>0</v>
      </c>
      <c r="DD442" s="65">
        <f t="shared" si="255"/>
        <v>0</v>
      </c>
      <c r="DE442" s="65">
        <v>0</v>
      </c>
      <c r="DF442" s="65">
        <v>0</v>
      </c>
      <c r="DG442" s="65">
        <f t="shared" si="256"/>
        <v>0</v>
      </c>
      <c r="DH442" s="65">
        <v>0</v>
      </c>
      <c r="DI442" s="65">
        <v>0</v>
      </c>
      <c r="DJ442" s="65">
        <f t="shared" si="257"/>
        <v>0</v>
      </c>
      <c r="DK442" s="65">
        <v>2.488185938856206E-2</v>
      </c>
      <c r="DL442" s="65">
        <v>7.2486360093530794E-2</v>
      </c>
      <c r="DM442" s="65">
        <f t="shared" si="258"/>
        <v>4.760450070496873E-2</v>
      </c>
      <c r="DN442" s="65">
        <v>9.2262191789629355E-3</v>
      </c>
      <c r="DO442" s="65">
        <v>3.2363007895896169E-2</v>
      </c>
      <c r="DP442" s="65">
        <f t="shared" si="259"/>
        <v>2.3136788716933233E-2</v>
      </c>
      <c r="DQ442" s="65">
        <v>0</v>
      </c>
      <c r="DR442" s="65">
        <v>0</v>
      </c>
      <c r="DS442" s="65">
        <f t="shared" si="260"/>
        <v>0</v>
      </c>
      <c r="DT442" s="65">
        <v>1.507699231684187E-2</v>
      </c>
      <c r="DU442" s="65">
        <v>3.8745241564720367E-2</v>
      </c>
      <c r="DV442" s="65">
        <f t="shared" si="261"/>
        <v>2.3668249247878498E-2</v>
      </c>
      <c r="DW442" s="65">
        <v>0.20284823351657186</v>
      </c>
      <c r="DX442" s="65">
        <v>3.3887966383137348E-5</v>
      </c>
      <c r="DY442" s="65">
        <f t="shared" si="262"/>
        <v>-0.20281434555018871</v>
      </c>
      <c r="DZ442" s="65">
        <v>0.18879994856463175</v>
      </c>
      <c r="EA442" s="65">
        <v>0.36706315587334937</v>
      </c>
      <c r="EB442" s="65">
        <f t="shared" si="263"/>
        <v>0.17826320730871761</v>
      </c>
      <c r="EC442" s="65">
        <v>1.3566078374642363E-2</v>
      </c>
      <c r="ED442" s="65">
        <v>1.6751951382064229E-2</v>
      </c>
      <c r="EE442" s="65">
        <f t="shared" si="264"/>
        <v>3.1858730074218657E-3</v>
      </c>
      <c r="EF442" s="65">
        <v>4.8220657729771435E-4</v>
      </c>
      <c r="EG442" s="65">
        <v>0</v>
      </c>
      <c r="EH442" s="65">
        <f t="shared" si="265"/>
        <v>-4.8220657729771435E-4</v>
      </c>
      <c r="EI442" s="65">
        <v>0</v>
      </c>
      <c r="EJ442" s="65">
        <v>9.601590475222248E-4</v>
      </c>
      <c r="EK442" s="65">
        <f t="shared" si="266"/>
        <v>9.601590475222248E-4</v>
      </c>
      <c r="EL442" s="65">
        <v>1.6942488828880959</v>
      </c>
      <c r="EM442" s="65">
        <v>0.384809154269319</v>
      </c>
      <c r="EN442" s="65">
        <f t="shared" si="267"/>
        <v>-1.3094397286187769</v>
      </c>
      <c r="EO442" s="65">
        <v>1.0640691805702896E-2</v>
      </c>
      <c r="EP442" s="65">
        <v>0.75905655901589342</v>
      </c>
      <c r="EQ442" s="65">
        <f t="shared" si="268"/>
        <v>0.74841586721019049</v>
      </c>
      <c r="ER442" s="65">
        <v>3.2722859806474429</v>
      </c>
      <c r="ES442" s="65">
        <v>2.7901092322116417E-3</v>
      </c>
      <c r="ET442" s="65">
        <f t="shared" si="269"/>
        <v>-3.2694958714152311</v>
      </c>
      <c r="EU442" s="65">
        <v>3.0450059472144533</v>
      </c>
      <c r="EV442" s="65">
        <v>1.4659934257345217</v>
      </c>
      <c r="EW442" s="65">
        <f t="shared" si="270"/>
        <v>-1.5790125214799315</v>
      </c>
      <c r="EX442" s="65">
        <v>1.7481917253351336</v>
      </c>
      <c r="EY442" s="65">
        <v>5.3057259367198704</v>
      </c>
      <c r="EZ442" s="65">
        <f t="shared" si="271"/>
        <v>3.5575342113847368</v>
      </c>
      <c r="FA442" s="65">
        <v>0.35535410036326226</v>
      </c>
      <c r="FB442" s="65">
        <v>0.72520248059913928</v>
      </c>
      <c r="FC442" s="65">
        <f t="shared" si="272"/>
        <v>0.36984838023587702</v>
      </c>
      <c r="FD442" s="72">
        <v>1.7422020051986635</v>
      </c>
      <c r="FE442" s="66" t="s">
        <v>0</v>
      </c>
      <c r="FF442" s="66" t="s">
        <v>0</v>
      </c>
      <c r="FG442" s="67">
        <v>-1</v>
      </c>
      <c r="FH442" s="67">
        <v>2.3072100313479629</v>
      </c>
      <c r="FI442" s="67">
        <v>0.10526315789473695</v>
      </c>
      <c r="FJ442" s="67">
        <v>0.36497064579256344</v>
      </c>
      <c r="FK442" s="67">
        <v>1.7686567164179108</v>
      </c>
      <c r="FL442" s="67">
        <v>1.2256410256410253</v>
      </c>
      <c r="FM442" s="67">
        <v>2.3996601266800557</v>
      </c>
      <c r="FN442" s="67">
        <v>-0.4042553191489362</v>
      </c>
      <c r="FO442" s="67">
        <v>1.6632016632016628</v>
      </c>
      <c r="FP442" s="67" t="s">
        <v>0</v>
      </c>
      <c r="FQ442" s="67">
        <v>2.6573705179282867</v>
      </c>
      <c r="FR442" s="67" t="s">
        <v>0</v>
      </c>
      <c r="FS442" s="67">
        <v>0.32110091743119273</v>
      </c>
      <c r="FT442" s="67" t="s">
        <v>0</v>
      </c>
      <c r="FU442" s="67" t="s">
        <v>0</v>
      </c>
      <c r="FV442" s="67" t="s">
        <v>0</v>
      </c>
      <c r="FW442" s="67">
        <v>0.32110091743119273</v>
      </c>
      <c r="FX442" s="67" t="s">
        <v>0</v>
      </c>
      <c r="FY442" s="67" t="s">
        <v>0</v>
      </c>
      <c r="FZ442" s="67" t="s">
        <v>0</v>
      </c>
      <c r="GA442" s="67" t="s">
        <v>0</v>
      </c>
      <c r="GB442" s="67">
        <v>7.2906976744186043</v>
      </c>
      <c r="GC442" s="67">
        <v>8.9825783972125439</v>
      </c>
      <c r="GD442" s="67" t="s">
        <v>0</v>
      </c>
      <c r="GE442" s="67">
        <v>6.3134328358208949</v>
      </c>
      <c r="GF442" s="67">
        <v>-0.99952456418383517</v>
      </c>
      <c r="GG442" s="67">
        <v>4.5329473863442873</v>
      </c>
      <c r="GH442" s="67">
        <v>2.514218009478673</v>
      </c>
      <c r="GI442" s="67">
        <v>-1</v>
      </c>
      <c r="GJ442" s="67" t="s">
        <v>0</v>
      </c>
      <c r="GK442" s="67">
        <v>-0.35362313340796536</v>
      </c>
      <c r="GL442" s="67">
        <v>202.01208459214502</v>
      </c>
      <c r="GM442" s="67">
        <v>-0.99757345934316388</v>
      </c>
      <c r="GN442" s="67">
        <v>0.37012911603551468</v>
      </c>
      <c r="GO442" s="67">
        <v>7.6372078483293784</v>
      </c>
      <c r="GP442" s="67">
        <v>4.8078523611362405</v>
      </c>
    </row>
    <row r="443" spans="1:198" ht="13.8">
      <c r="A443" s="2">
        <v>4215000</v>
      </c>
      <c r="B443" s="2" t="s">
        <v>766</v>
      </c>
      <c r="C443" s="64">
        <v>0</v>
      </c>
      <c r="D443" s="64">
        <v>1</v>
      </c>
      <c r="E443" s="64">
        <v>0</v>
      </c>
      <c r="F443" s="64">
        <v>0</v>
      </c>
      <c r="G443" s="65">
        <v>37691</v>
      </c>
      <c r="H443" s="65">
        <v>39846</v>
      </c>
      <c r="I443" s="65">
        <v>32634</v>
      </c>
      <c r="J443" s="65">
        <v>36348</v>
      </c>
      <c r="K443" s="66">
        <v>0.86583003900135314</v>
      </c>
      <c r="L443" s="66">
        <v>0.91221201626261106</v>
      </c>
      <c r="M443" s="65">
        <v>5057</v>
      </c>
      <c r="N443" s="65">
        <v>3498</v>
      </c>
      <c r="O443" s="65">
        <v>233776</v>
      </c>
      <c r="P443" s="65">
        <v>529493</v>
      </c>
      <c r="Q443" s="65">
        <v>9739</v>
      </c>
      <c r="R443" s="65">
        <v>45873</v>
      </c>
      <c r="S443" s="65">
        <v>9174516.3140558638</v>
      </c>
      <c r="T443" s="65">
        <v>26567031.946867805</v>
      </c>
      <c r="U443" s="65">
        <v>8331828.8442297569</v>
      </c>
      <c r="V443" s="65">
        <v>25295220.404473945</v>
      </c>
      <c r="W443" s="65">
        <v>842687.46982613055</v>
      </c>
      <c r="X443" s="65">
        <v>1271811.5423938618</v>
      </c>
      <c r="Y443" s="65">
        <v>494.83469614987092</v>
      </c>
      <c r="Z443" s="65">
        <v>1122.7866478439705</v>
      </c>
      <c r="AA443" s="65">
        <v>754.48030309787532</v>
      </c>
      <c r="AB443" s="65">
        <v>2183.8426247021525</v>
      </c>
      <c r="AC443" s="65">
        <v>1.5247118057165607</v>
      </c>
      <c r="AD443" s="65">
        <v>1.945020123721344</v>
      </c>
      <c r="AE443" s="65">
        <v>1.2756641067701664</v>
      </c>
      <c r="AF443" s="65">
        <v>1.2099146575229476</v>
      </c>
      <c r="AG443" s="65">
        <v>1.1338628450246184</v>
      </c>
      <c r="AH443" s="65">
        <v>0.93714282902066026</v>
      </c>
      <c r="AI443" s="66">
        <v>0.11218231773452136</v>
      </c>
      <c r="AJ443" s="66">
        <v>0.11745440746679314</v>
      </c>
      <c r="AK443" s="66">
        <v>8.5190616856493984E-2</v>
      </c>
      <c r="AL443" s="66">
        <v>0.16762739989292252</v>
      </c>
      <c r="AM443" s="66">
        <v>5.5755543304678579E-3</v>
      </c>
      <c r="AN443" s="66">
        <v>-3.6187210071549014E-2</v>
      </c>
      <c r="AO443" s="65">
        <v>588.1</v>
      </c>
      <c r="AP443" s="65">
        <v>908.4</v>
      </c>
      <c r="AQ443" s="65">
        <v>0.27614060307355309</v>
      </c>
      <c r="AR443" s="65">
        <v>0.4081049855034552</v>
      </c>
      <c r="AS443" s="65">
        <f t="shared" si="234"/>
        <v>0.13196438242990211</v>
      </c>
      <c r="AT443" s="65">
        <v>0</v>
      </c>
      <c r="AU443" s="65">
        <v>0</v>
      </c>
      <c r="AV443" s="65">
        <f t="shared" si="235"/>
        <v>0</v>
      </c>
      <c r="AW443" s="65">
        <v>0</v>
      </c>
      <c r="AX443" s="65">
        <v>0</v>
      </c>
      <c r="AY443" s="65">
        <f t="shared" si="236"/>
        <v>0</v>
      </c>
      <c r="AZ443" s="65">
        <v>1.5059725502276071E-3</v>
      </c>
      <c r="BA443" s="65">
        <v>7.3391028855027281E-4</v>
      </c>
      <c r="BB443" s="65">
        <f t="shared" si="237"/>
        <v>-7.7206226167733432E-4</v>
      </c>
      <c r="BC443" s="65">
        <v>0</v>
      </c>
      <c r="BD443" s="65">
        <v>0</v>
      </c>
      <c r="BE443" s="65">
        <f t="shared" si="238"/>
        <v>0</v>
      </c>
      <c r="BF443" s="65">
        <v>7.4956361022692269E-3</v>
      </c>
      <c r="BG443" s="65">
        <v>2.0636685341413612E-3</v>
      </c>
      <c r="BH443" s="65">
        <f t="shared" si="239"/>
        <v>-5.4319675681278653E-3</v>
      </c>
      <c r="BI443" s="65">
        <v>0</v>
      </c>
      <c r="BJ443" s="65">
        <v>0</v>
      </c>
      <c r="BK443" s="65">
        <f t="shared" si="240"/>
        <v>0</v>
      </c>
      <c r="BL443" s="65">
        <v>0</v>
      </c>
      <c r="BM443" s="65">
        <v>0</v>
      </c>
      <c r="BN443" s="65">
        <f t="shared" si="241"/>
        <v>0</v>
      </c>
      <c r="BO443" s="65">
        <v>2.5498853407262895E-2</v>
      </c>
      <c r="BP443" s="65">
        <v>7.3732551464550683E-2</v>
      </c>
      <c r="BQ443" s="65">
        <f t="shared" si="242"/>
        <v>4.8233698057287791E-2</v>
      </c>
      <c r="BR443" s="65">
        <v>8.5190129034466225E-2</v>
      </c>
      <c r="BS443" s="65">
        <v>0.10834259804242147</v>
      </c>
      <c r="BT443" s="65">
        <f t="shared" si="243"/>
        <v>2.3152469007955243E-2</v>
      </c>
      <c r="BU443" s="65">
        <v>1.2321593592771332E-2</v>
      </c>
      <c r="BV443" s="65">
        <v>3.0010391007055711E-3</v>
      </c>
      <c r="BW443" s="65">
        <f t="shared" si="244"/>
        <v>-9.3205544920657614E-3</v>
      </c>
      <c r="BX443" s="65">
        <v>8.5190129034466225E-2</v>
      </c>
      <c r="BY443" s="65">
        <v>8.1049855034551921E-2</v>
      </c>
      <c r="BZ443" s="65">
        <f t="shared" si="245"/>
        <v>-4.140273999914304E-3</v>
      </c>
      <c r="CA443" s="65">
        <v>5.8938289352089536E-2</v>
      </c>
      <c r="CB443" s="65">
        <v>0.12595644496762801</v>
      </c>
      <c r="CC443" s="65">
        <f t="shared" si="246"/>
        <v>6.7018155615538477E-2</v>
      </c>
      <c r="CD443" s="65">
        <v>0</v>
      </c>
      <c r="CE443" s="65">
        <v>0</v>
      </c>
      <c r="CF443" s="65">
        <f t="shared" si="247"/>
        <v>0</v>
      </c>
      <c r="CG443" s="65">
        <v>0</v>
      </c>
      <c r="CH443" s="65">
        <v>1.3224918070905907E-2</v>
      </c>
      <c r="CI443" s="65">
        <f t="shared" si="248"/>
        <v>1.3224918070905907E-2</v>
      </c>
      <c r="CJ443" s="65">
        <v>2.4985453674230755E-3</v>
      </c>
      <c r="CK443" s="65">
        <v>3.7640151432578347E-3</v>
      </c>
      <c r="CL443" s="65">
        <f t="shared" si="249"/>
        <v>1.2654697758347593E-3</v>
      </c>
      <c r="CM443" s="65">
        <v>0</v>
      </c>
      <c r="CN443" s="65">
        <v>2.2889281276567918E-3</v>
      </c>
      <c r="CO443" s="65">
        <f t="shared" si="250"/>
        <v>2.2889281276567918E-3</v>
      </c>
      <c r="CP443" s="65">
        <v>0</v>
      </c>
      <c r="CQ443" s="65">
        <v>0</v>
      </c>
      <c r="CR443" s="65">
        <f t="shared" si="251"/>
        <v>0</v>
      </c>
      <c r="CS443" s="65">
        <v>2.4985453674230755E-3</v>
      </c>
      <c r="CT443" s="65">
        <v>1.4750870156010436E-3</v>
      </c>
      <c r="CU443" s="65">
        <f t="shared" si="252"/>
        <v>-1.0234583518220319E-3</v>
      </c>
      <c r="CV443" s="65">
        <v>0</v>
      </c>
      <c r="CW443" s="65">
        <v>0</v>
      </c>
      <c r="CX443" s="65">
        <f t="shared" si="253"/>
        <v>0</v>
      </c>
      <c r="CY443" s="65">
        <v>0</v>
      </c>
      <c r="CZ443" s="65">
        <v>0</v>
      </c>
      <c r="DA443" s="65">
        <f t="shared" si="254"/>
        <v>0</v>
      </c>
      <c r="DB443" s="65">
        <v>0</v>
      </c>
      <c r="DC443" s="65">
        <v>0</v>
      </c>
      <c r="DD443" s="65">
        <f t="shared" si="255"/>
        <v>0</v>
      </c>
      <c r="DE443" s="65">
        <v>0</v>
      </c>
      <c r="DF443" s="65">
        <v>0</v>
      </c>
      <c r="DG443" s="65">
        <f t="shared" si="256"/>
        <v>0</v>
      </c>
      <c r="DH443" s="65">
        <v>0</v>
      </c>
      <c r="DI443" s="65">
        <v>0</v>
      </c>
      <c r="DJ443" s="65">
        <f t="shared" si="257"/>
        <v>0</v>
      </c>
      <c r="DK443" s="65">
        <v>0.72988328712735728</v>
      </c>
      <c r="DL443" s="65">
        <v>0.74923520734782256</v>
      </c>
      <c r="DM443" s="65">
        <f t="shared" si="258"/>
        <v>1.935192022046528E-2</v>
      </c>
      <c r="DN443" s="65">
        <v>4.1345791833521585E-2</v>
      </c>
      <c r="DO443" s="65">
        <v>3.7850878149092784E-2</v>
      </c>
      <c r="DP443" s="65">
        <f t="shared" si="259"/>
        <v>-3.4949136844288006E-3</v>
      </c>
      <c r="DQ443" s="65">
        <v>0.11380360748879076</v>
      </c>
      <c r="DR443" s="65">
        <v>1.2105886541829255E-2</v>
      </c>
      <c r="DS443" s="65">
        <f t="shared" si="260"/>
        <v>-0.1016977209469615</v>
      </c>
      <c r="DT443" s="65">
        <v>0.57446007461409454</v>
      </c>
      <c r="DU443" s="65">
        <v>0.69912584744839013</v>
      </c>
      <c r="DV443" s="65">
        <f t="shared" si="261"/>
        <v>0.12466577283429559</v>
      </c>
      <c r="DW443" s="65">
        <v>5.780880993941883E-2</v>
      </c>
      <c r="DX443" s="65">
        <v>2.9065754001991001E-5</v>
      </c>
      <c r="DY443" s="65">
        <f t="shared" si="262"/>
        <v>-5.7779744185416843E-2</v>
      </c>
      <c r="DZ443" s="65">
        <v>3.9086833008180173E-2</v>
      </c>
      <c r="EA443" s="65">
        <v>2.5098278580719231E-2</v>
      </c>
      <c r="EB443" s="65">
        <f t="shared" si="263"/>
        <v>-1.3988554427460942E-2</v>
      </c>
      <c r="EC443" s="65">
        <v>1.0712941095937296E-2</v>
      </c>
      <c r="ED443" s="65">
        <v>5.3771644903683356E-3</v>
      </c>
      <c r="EE443" s="65">
        <f t="shared" si="264"/>
        <v>-5.3357766055689608E-3</v>
      </c>
      <c r="EF443" s="65">
        <v>7.7009959954820826E-3</v>
      </c>
      <c r="EG443" s="65">
        <v>1.0173013900696852E-4</v>
      </c>
      <c r="EH443" s="65">
        <f t="shared" si="265"/>
        <v>-7.5992658564751139E-3</v>
      </c>
      <c r="EI443" s="65">
        <v>1.0267994660642776E-4</v>
      </c>
      <c r="EJ443" s="65">
        <v>2.4851219671702309E-3</v>
      </c>
      <c r="EK443" s="65">
        <f t="shared" si="266"/>
        <v>2.3824420205638031E-3</v>
      </c>
      <c r="EL443" s="65">
        <v>0.74237601396447273</v>
      </c>
      <c r="EM443" s="65">
        <v>3.3091360931266758E-2</v>
      </c>
      <c r="EN443" s="65">
        <f t="shared" si="267"/>
        <v>-0.70928465303320598</v>
      </c>
      <c r="EO443" s="65">
        <v>0.15846938426258683</v>
      </c>
      <c r="EP443" s="65">
        <v>0.24734956655694343</v>
      </c>
      <c r="EQ443" s="65">
        <f t="shared" si="268"/>
        <v>8.8880182294356597E-2</v>
      </c>
      <c r="ER443" s="65">
        <v>0.37348119245644662</v>
      </c>
      <c r="ES443" s="65">
        <v>2.9676134836032812E-2</v>
      </c>
      <c r="ET443" s="65">
        <f t="shared" si="269"/>
        <v>-0.3438050576204138</v>
      </c>
      <c r="EU443" s="65">
        <v>36.827874182838762</v>
      </c>
      <c r="EV443" s="65">
        <v>8.5845704444880433E-2</v>
      </c>
      <c r="EW443" s="65">
        <f t="shared" si="270"/>
        <v>-36.742028478393884</v>
      </c>
      <c r="EX443" s="65">
        <v>2.688503268644967</v>
      </c>
      <c r="EY443" s="65">
        <v>23.410110522529592</v>
      </c>
      <c r="EZ443" s="65">
        <f t="shared" si="271"/>
        <v>20.721607253884624</v>
      </c>
      <c r="FA443" s="65">
        <v>9.395215114488141E-2</v>
      </c>
      <c r="FB443" s="65">
        <v>0.5481074560925453</v>
      </c>
      <c r="FC443" s="65">
        <f t="shared" si="272"/>
        <v>0.45415530494766387</v>
      </c>
      <c r="FD443" s="72">
        <v>5.9612047595438771</v>
      </c>
      <c r="FE443" s="66" t="s">
        <v>0</v>
      </c>
      <c r="FF443" s="66" t="s">
        <v>0</v>
      </c>
      <c r="FG443" s="67">
        <v>1.2954545454545454</v>
      </c>
      <c r="FH443" s="67" t="s">
        <v>0</v>
      </c>
      <c r="FI443" s="67">
        <v>0.29680365296803668</v>
      </c>
      <c r="FJ443" s="67" t="s">
        <v>0</v>
      </c>
      <c r="FK443" s="67" t="s">
        <v>0</v>
      </c>
      <c r="FL443" s="67">
        <v>12.62013422818792</v>
      </c>
      <c r="FM443" s="67">
        <v>4.99035757332262</v>
      </c>
      <c r="FN443" s="67">
        <v>0.14722222222222214</v>
      </c>
      <c r="FO443" s="67">
        <v>3.4813177983125758</v>
      </c>
      <c r="FP443" s="67">
        <v>9.0662020905923342</v>
      </c>
      <c r="FQ443" s="67" t="s">
        <v>0</v>
      </c>
      <c r="FR443" s="67" t="s">
        <v>0</v>
      </c>
      <c r="FS443" s="67">
        <v>6.095890410958904</v>
      </c>
      <c r="FT443" s="67" t="s">
        <v>0</v>
      </c>
      <c r="FU443" s="67" t="s">
        <v>0</v>
      </c>
      <c r="FV443" s="67">
        <v>1.7808219178082196</v>
      </c>
      <c r="FW443" s="67" t="s">
        <v>0</v>
      </c>
      <c r="FX443" s="67" t="s">
        <v>0</v>
      </c>
      <c r="FY443" s="67" t="s">
        <v>0</v>
      </c>
      <c r="FZ443" s="67" t="s">
        <v>0</v>
      </c>
      <c r="GA443" s="67" t="s">
        <v>0</v>
      </c>
      <c r="GB443" s="67">
        <v>3.8351230949589681</v>
      </c>
      <c r="GC443" s="67">
        <v>3.3120860927152318</v>
      </c>
      <c r="GD443" s="67">
        <v>-0.49894736842105258</v>
      </c>
      <c r="GE443" s="67">
        <v>4.7324237368922777</v>
      </c>
      <c r="GF443" s="67">
        <v>-0.99763173475429245</v>
      </c>
      <c r="GG443" s="67">
        <v>2.0245183887915932</v>
      </c>
      <c r="GH443" s="67">
        <v>1.3642172523961662</v>
      </c>
      <c r="GI443" s="67">
        <v>-0.93777777777777782</v>
      </c>
      <c r="GJ443" s="67">
        <v>113</v>
      </c>
      <c r="GK443" s="67">
        <v>-0.79004149377593358</v>
      </c>
      <c r="GL443" s="67">
        <v>6.3520518358531319</v>
      </c>
      <c r="GM443" s="67">
        <v>-0.62573313782991202</v>
      </c>
      <c r="GN443" s="67">
        <v>-0.98902044609665429</v>
      </c>
      <c r="GO443" s="67">
        <v>40.014334818586889</v>
      </c>
      <c r="GP443" s="67">
        <v>26.479052823315119</v>
      </c>
    </row>
    <row r="444" spans="1:198" ht="13.8">
      <c r="A444" s="2">
        <v>4215109</v>
      </c>
      <c r="B444" s="2" t="s">
        <v>767</v>
      </c>
      <c r="C444" s="64">
        <v>0</v>
      </c>
      <c r="D444" s="64">
        <v>1</v>
      </c>
      <c r="E444" s="64">
        <v>0</v>
      </c>
      <c r="F444" s="64">
        <v>0</v>
      </c>
      <c r="G444" s="65">
        <v>10376</v>
      </c>
      <c r="H444" s="65">
        <v>10922</v>
      </c>
      <c r="I444" s="65">
        <v>8862</v>
      </c>
      <c r="J444" s="65">
        <v>9424</v>
      </c>
      <c r="K444" s="66">
        <v>0.85408635312259062</v>
      </c>
      <c r="L444" s="66">
        <v>0.86284563266800951</v>
      </c>
      <c r="M444" s="65">
        <v>1514</v>
      </c>
      <c r="N444" s="65">
        <v>1498</v>
      </c>
      <c r="O444" s="65">
        <v>75318</v>
      </c>
      <c r="P444" s="65">
        <v>139998</v>
      </c>
      <c r="Q444" s="65">
        <v>4143</v>
      </c>
      <c r="R444" s="65">
        <v>7482</v>
      </c>
      <c r="S444" s="65">
        <v>3139438.6124270707</v>
      </c>
      <c r="T444" s="65">
        <v>10360946.681141945</v>
      </c>
      <c r="U444" s="65">
        <v>2818150.5439425535</v>
      </c>
      <c r="V444" s="65">
        <v>9486019.5607567206</v>
      </c>
      <c r="W444" s="65">
        <v>321288.06848451012</v>
      </c>
      <c r="X444" s="65">
        <v>874927.12038524356</v>
      </c>
      <c r="Y444" s="65">
        <v>469.4436148221738</v>
      </c>
      <c r="Z444" s="65">
        <v>1270.8582119013172</v>
      </c>
      <c r="AA444" s="65">
        <v>639.69446033468557</v>
      </c>
      <c r="AB444" s="65">
        <v>2238.4425160884784</v>
      </c>
      <c r="AC444" s="65">
        <v>1.362665163902598</v>
      </c>
      <c r="AD444" s="65">
        <v>1.761362908250456</v>
      </c>
      <c r="AE444" s="65">
        <v>1.2925867299682114</v>
      </c>
      <c r="AF444" s="65">
        <v>0.78377992025456311</v>
      </c>
      <c r="AG444" s="65">
        <v>0.91041012584598202</v>
      </c>
      <c r="AH444" s="65">
        <v>1.1615634724991306</v>
      </c>
      <c r="AI444" s="66">
        <v>0.12682051277612505</v>
      </c>
      <c r="AJ444" s="66">
        <v>0.12904690003258201</v>
      </c>
      <c r="AK444" s="66">
        <v>6.3952661302762337E-2</v>
      </c>
      <c r="AL444" s="66">
        <v>6.0889807770458493E-2</v>
      </c>
      <c r="AM444" s="66">
        <v>5.1415382471140525E-3</v>
      </c>
      <c r="AN444" s="66">
        <v>-1.0618628162823995E-3</v>
      </c>
      <c r="AO444" s="65">
        <v>133.69999999999999</v>
      </c>
      <c r="AP444" s="65">
        <v>128.1</v>
      </c>
      <c r="AQ444" s="65">
        <v>0.48789122214176522</v>
      </c>
      <c r="AR444" s="65">
        <v>0.35333689744275149</v>
      </c>
      <c r="AS444" s="65">
        <f t="shared" si="234"/>
        <v>-0.13455432469901374</v>
      </c>
      <c r="AT444" s="65">
        <v>0</v>
      </c>
      <c r="AU444" s="65">
        <v>0</v>
      </c>
      <c r="AV444" s="65">
        <f t="shared" si="235"/>
        <v>0</v>
      </c>
      <c r="AW444" s="65">
        <v>0</v>
      </c>
      <c r="AX444" s="65">
        <v>0</v>
      </c>
      <c r="AY444" s="65">
        <f t="shared" si="236"/>
        <v>0</v>
      </c>
      <c r="AZ444" s="65">
        <v>0.34170086088985441</v>
      </c>
      <c r="BA444" s="65">
        <v>0.2907867771540586</v>
      </c>
      <c r="BB444" s="65">
        <f t="shared" si="237"/>
        <v>-5.0914083735795812E-2</v>
      </c>
      <c r="BC444" s="65">
        <v>9.6548394882935075E-4</v>
      </c>
      <c r="BD444" s="65">
        <v>8.0192461908580592E-4</v>
      </c>
      <c r="BE444" s="65">
        <f t="shared" si="238"/>
        <v>-1.6355932974354483E-4</v>
      </c>
      <c r="BF444" s="65">
        <v>0</v>
      </c>
      <c r="BG444" s="65">
        <v>0</v>
      </c>
      <c r="BH444" s="65">
        <f t="shared" si="239"/>
        <v>0</v>
      </c>
      <c r="BI444" s="65">
        <v>2.1079732882774156E-2</v>
      </c>
      <c r="BJ444" s="65">
        <v>1.2028869286287089E-2</v>
      </c>
      <c r="BK444" s="65">
        <f t="shared" si="240"/>
        <v>-9.0508635964870673E-3</v>
      </c>
      <c r="BL444" s="65">
        <v>0</v>
      </c>
      <c r="BM444" s="65">
        <v>0</v>
      </c>
      <c r="BN444" s="65">
        <f t="shared" si="241"/>
        <v>0</v>
      </c>
      <c r="BO444" s="65">
        <v>1.367768927508247E-3</v>
      </c>
      <c r="BP444" s="65">
        <v>5.3461641272387062E-4</v>
      </c>
      <c r="BQ444" s="65">
        <f t="shared" si="242"/>
        <v>-8.3315251478437635E-4</v>
      </c>
      <c r="BR444" s="65">
        <v>6.4365596588623376E-4</v>
      </c>
      <c r="BS444" s="65">
        <v>4.1878285663369862E-3</v>
      </c>
      <c r="BT444" s="65">
        <f t="shared" si="243"/>
        <v>3.5441726004507524E-3</v>
      </c>
      <c r="BU444" s="65">
        <v>0.10113444363987449</v>
      </c>
      <c r="BV444" s="65">
        <v>3.0695892363895569E-2</v>
      </c>
      <c r="BW444" s="65">
        <f t="shared" si="244"/>
        <v>-7.0438551275978922E-2</v>
      </c>
      <c r="BX444" s="65">
        <v>1.9631506959530129E-2</v>
      </c>
      <c r="BY444" s="65">
        <v>1.3677269892185689E-2</v>
      </c>
      <c r="BZ444" s="65">
        <f t="shared" si="245"/>
        <v>-5.9542370673444402E-3</v>
      </c>
      <c r="CA444" s="65">
        <v>0</v>
      </c>
      <c r="CB444" s="65">
        <v>0</v>
      </c>
      <c r="CC444" s="65">
        <f t="shared" si="246"/>
        <v>0</v>
      </c>
      <c r="CD444" s="65">
        <v>0</v>
      </c>
      <c r="CE444" s="65">
        <v>0</v>
      </c>
      <c r="CF444" s="65">
        <f t="shared" si="247"/>
        <v>0</v>
      </c>
      <c r="CG444" s="65">
        <v>0</v>
      </c>
      <c r="CH444" s="65">
        <v>0</v>
      </c>
      <c r="CI444" s="65">
        <f t="shared" si="248"/>
        <v>0</v>
      </c>
      <c r="CJ444" s="65">
        <v>9.8398905784857993E-2</v>
      </c>
      <c r="CK444" s="65">
        <v>7.3687962220440176E-2</v>
      </c>
      <c r="CL444" s="65">
        <f t="shared" si="249"/>
        <v>-2.4710943564417817E-2</v>
      </c>
      <c r="CM444" s="65">
        <v>9.0111835224072734E-2</v>
      </c>
      <c r="CN444" s="65">
        <v>4.8694644925599211E-2</v>
      </c>
      <c r="CO444" s="65">
        <f t="shared" si="250"/>
        <v>-4.1417190298473523E-2</v>
      </c>
      <c r="CP444" s="65">
        <v>0</v>
      </c>
      <c r="CQ444" s="65">
        <v>0</v>
      </c>
      <c r="CR444" s="65">
        <f t="shared" si="251"/>
        <v>0</v>
      </c>
      <c r="CS444" s="65">
        <v>0</v>
      </c>
      <c r="CT444" s="65">
        <v>0</v>
      </c>
      <c r="CU444" s="65">
        <f t="shared" si="252"/>
        <v>0</v>
      </c>
      <c r="CV444" s="65">
        <v>1.1263979403009093E-3</v>
      </c>
      <c r="CW444" s="65">
        <v>1.7820547090795685E-4</v>
      </c>
      <c r="CX444" s="65">
        <f t="shared" si="253"/>
        <v>-9.481924693929525E-4</v>
      </c>
      <c r="CY444" s="65">
        <v>0</v>
      </c>
      <c r="CZ444" s="65">
        <v>0</v>
      </c>
      <c r="DA444" s="65">
        <f t="shared" si="254"/>
        <v>0</v>
      </c>
      <c r="DB444" s="65">
        <v>0</v>
      </c>
      <c r="DC444" s="65">
        <v>0</v>
      </c>
      <c r="DD444" s="65">
        <f t="shared" si="255"/>
        <v>0</v>
      </c>
      <c r="DE444" s="65">
        <v>8.0456995735779231E-4</v>
      </c>
      <c r="DF444" s="65">
        <v>4.0096230954290296E-4</v>
      </c>
      <c r="DG444" s="65">
        <f t="shared" si="256"/>
        <v>-4.0360764781488935E-4</v>
      </c>
      <c r="DH444" s="65">
        <v>3.0573658379596104E-3</v>
      </c>
      <c r="DI444" s="65">
        <v>2.1741067450770736E-2</v>
      </c>
      <c r="DJ444" s="65">
        <f t="shared" si="257"/>
        <v>1.8683701612811125E-2</v>
      </c>
      <c r="DK444" s="65">
        <v>4.4573175637621691E-2</v>
      </c>
      <c r="DL444" s="65">
        <v>2.7399091152098369E-2</v>
      </c>
      <c r="DM444" s="65">
        <f t="shared" si="258"/>
        <v>-1.7174084485523322E-2</v>
      </c>
      <c r="DN444" s="65">
        <v>1.2953576313460455E-2</v>
      </c>
      <c r="DO444" s="65">
        <v>8.0192461908580592E-3</v>
      </c>
      <c r="DP444" s="65">
        <f t="shared" si="259"/>
        <v>-4.9343301226023959E-3</v>
      </c>
      <c r="DQ444" s="65">
        <v>0</v>
      </c>
      <c r="DR444" s="65">
        <v>5.7916778045085976E-4</v>
      </c>
      <c r="DS444" s="65">
        <f t="shared" si="260"/>
        <v>5.7916778045085976E-4</v>
      </c>
      <c r="DT444" s="65">
        <v>2.7596749537372272E-2</v>
      </c>
      <c r="DU444" s="65">
        <v>1.5102913659449345E-2</v>
      </c>
      <c r="DV444" s="65">
        <f t="shared" si="261"/>
        <v>-1.2493835877922927E-2</v>
      </c>
      <c r="DW444" s="65">
        <v>0.13009896210475499</v>
      </c>
      <c r="DX444" s="65">
        <v>1.3365410318096765E-4</v>
      </c>
      <c r="DY444" s="65">
        <f t="shared" si="262"/>
        <v>-0.12996530800157402</v>
      </c>
      <c r="DZ444" s="65">
        <v>0.11360527797892027</v>
      </c>
      <c r="EA444" s="65">
        <v>0.30112269446672013</v>
      </c>
      <c r="EB444" s="65">
        <f t="shared" si="263"/>
        <v>0.18751741648779985</v>
      </c>
      <c r="EC444" s="65">
        <v>1.4965001206854936E-2</v>
      </c>
      <c r="ED444" s="65">
        <v>1.4345540408090527E-2</v>
      </c>
      <c r="EE444" s="65">
        <f t="shared" si="264"/>
        <v>-6.1946079876440928E-4</v>
      </c>
      <c r="EF444" s="65">
        <v>1.5286829189798052E-3</v>
      </c>
      <c r="EG444" s="65">
        <v>9.8013008999376268E-3</v>
      </c>
      <c r="EH444" s="65">
        <f t="shared" si="265"/>
        <v>8.2726179809578214E-3</v>
      </c>
      <c r="EI444" s="65">
        <v>0</v>
      </c>
      <c r="EJ444" s="65">
        <v>3.875968992248062E-3</v>
      </c>
      <c r="EK444" s="65">
        <f t="shared" si="266"/>
        <v>3.875968992248062E-3</v>
      </c>
      <c r="EL444" s="65">
        <v>0.90119880923646312</v>
      </c>
      <c r="EM444" s="65">
        <v>0.32927915887017728</v>
      </c>
      <c r="EN444" s="65">
        <f t="shared" si="267"/>
        <v>-0.57191965036628578</v>
      </c>
      <c r="EO444" s="65">
        <v>2.8723147477673183E-2</v>
      </c>
      <c r="EP444" s="65">
        <v>0.50971219816448365</v>
      </c>
      <c r="EQ444" s="65">
        <f t="shared" si="268"/>
        <v>0.48098905068681047</v>
      </c>
      <c r="ER444" s="65">
        <v>0.59449674149167275</v>
      </c>
      <c r="ES444" s="65">
        <v>4.0987258308830083E-3</v>
      </c>
      <c r="ET444" s="65">
        <f t="shared" si="269"/>
        <v>-0.59039801566078975</v>
      </c>
      <c r="EU444" s="65">
        <v>28.154879716791378</v>
      </c>
      <c r="EV444" s="65">
        <v>9.8904036353916064E-2</v>
      </c>
      <c r="EW444" s="65">
        <f t="shared" si="270"/>
        <v>-28.055975680437463</v>
      </c>
      <c r="EX444" s="65">
        <v>1.2072572210153674</v>
      </c>
      <c r="EY444" s="65">
        <v>5.1323621135168853</v>
      </c>
      <c r="EZ444" s="65">
        <f t="shared" si="271"/>
        <v>3.9251048925015182</v>
      </c>
      <c r="FA444" s="65">
        <v>0.30638023976184725</v>
      </c>
      <c r="FB444" s="65">
        <v>0.96663102557248504</v>
      </c>
      <c r="FC444" s="65">
        <f t="shared" si="272"/>
        <v>0.66025078581063779</v>
      </c>
      <c r="FD444" s="72">
        <v>0.30788258575197891</v>
      </c>
      <c r="FE444" s="66" t="s">
        <v>0</v>
      </c>
      <c r="FF444" s="66" t="s">
        <v>0</v>
      </c>
      <c r="FG444" s="67">
        <v>0.53684954085236614</v>
      </c>
      <c r="FH444" s="67">
        <v>0.5</v>
      </c>
      <c r="FI444" s="67" t="s">
        <v>0</v>
      </c>
      <c r="FJ444" s="67">
        <v>3.0534351145038219E-2</v>
      </c>
      <c r="FK444" s="67" t="s">
        <v>0</v>
      </c>
      <c r="FL444" s="67">
        <v>-0.29411764705882359</v>
      </c>
      <c r="FM444" s="67">
        <v>10.75</v>
      </c>
      <c r="FN444" s="67">
        <v>-0.45186953062848056</v>
      </c>
      <c r="FO444" s="67">
        <v>0.25819672131147553</v>
      </c>
      <c r="FP444" s="67" t="s">
        <v>0</v>
      </c>
      <c r="FQ444" s="67" t="s">
        <v>0</v>
      </c>
      <c r="FR444" s="67" t="s">
        <v>0</v>
      </c>
      <c r="FS444" s="67">
        <v>0.35241210139002455</v>
      </c>
      <c r="FT444" s="67">
        <v>-2.4107142857142883E-2</v>
      </c>
      <c r="FU444" s="67" t="s">
        <v>0</v>
      </c>
      <c r="FV444" s="67" t="s">
        <v>0</v>
      </c>
      <c r="FW444" s="67">
        <v>-0.7142857142857143</v>
      </c>
      <c r="FX444" s="67" t="s">
        <v>0</v>
      </c>
      <c r="FY444" s="67" t="s">
        <v>0</v>
      </c>
      <c r="FZ444" s="67">
        <v>-0.10000000000000009</v>
      </c>
      <c r="GA444" s="67">
        <v>11.842105263157894</v>
      </c>
      <c r="GB444" s="67">
        <v>0.11010830324909748</v>
      </c>
      <c r="GC444" s="67">
        <v>0.11801242236024856</v>
      </c>
      <c r="GD444" s="67" t="s">
        <v>0</v>
      </c>
      <c r="GE444" s="67">
        <v>-1.1661807580174877E-2</v>
      </c>
      <c r="GF444" s="67">
        <v>-0.99814471243042668</v>
      </c>
      <c r="GG444" s="67">
        <v>3.7868271954674215</v>
      </c>
      <c r="GH444" s="67">
        <v>0.73118279569892475</v>
      </c>
      <c r="GI444" s="67">
        <v>10.578947368421053</v>
      </c>
      <c r="GJ444" s="67" t="s">
        <v>0</v>
      </c>
      <c r="GK444" s="67">
        <v>-0.34014820105347743</v>
      </c>
      <c r="GL444" s="67">
        <v>31.047619047619044</v>
      </c>
      <c r="GM444" s="67">
        <v>-0.98754905941264037</v>
      </c>
      <c r="GN444" s="67">
        <v>-0.99365600093731155</v>
      </c>
      <c r="GO444" s="67">
        <v>6.6775074975008328</v>
      </c>
      <c r="GP444" s="67">
        <v>4.6977415966386555</v>
      </c>
    </row>
    <row r="445" spans="1:198" ht="13.8">
      <c r="A445" s="2">
        <v>4215307</v>
      </c>
      <c r="B445" s="2" t="s">
        <v>768</v>
      </c>
      <c r="C445" s="64">
        <v>0</v>
      </c>
      <c r="D445" s="64">
        <v>1</v>
      </c>
      <c r="E445" s="64">
        <v>0</v>
      </c>
      <c r="F445" s="64">
        <v>0</v>
      </c>
      <c r="G445" s="65">
        <v>7154</v>
      </c>
      <c r="H445" s="65">
        <v>7370</v>
      </c>
      <c r="I445" s="65">
        <v>4574</v>
      </c>
      <c r="J445" s="65">
        <v>4987</v>
      </c>
      <c r="K445" s="66">
        <v>0.63936259435280962</v>
      </c>
      <c r="L445" s="66">
        <v>0.67666214382632295</v>
      </c>
      <c r="M445" s="65">
        <v>2580</v>
      </c>
      <c r="N445" s="65">
        <v>2383</v>
      </c>
      <c r="O445" s="65">
        <v>36505</v>
      </c>
      <c r="P445" s="65">
        <v>96095</v>
      </c>
      <c r="Q445" s="65">
        <v>9312</v>
      </c>
      <c r="R445" s="65">
        <v>23862</v>
      </c>
      <c r="S445" s="65">
        <v>1580654.6026069904</v>
      </c>
      <c r="T445" s="65">
        <v>5754095.032514194</v>
      </c>
      <c r="U445" s="65">
        <v>1177784.9027842104</v>
      </c>
      <c r="V445" s="65">
        <v>4235626.3973601395</v>
      </c>
      <c r="W445" s="65">
        <v>402869.69982277998</v>
      </c>
      <c r="X445" s="65">
        <v>1518468.6351540368</v>
      </c>
      <c r="Y445" s="65">
        <v>436.6324193322813</v>
      </c>
      <c r="Z445" s="65">
        <v>1133.5792919990317</v>
      </c>
      <c r="AA445" s="65">
        <v>755.81765042224197</v>
      </c>
      <c r="AB445" s="65">
        <v>1718.3235708157629</v>
      </c>
      <c r="AC445" s="65">
        <v>1.7310158773324107</v>
      </c>
      <c r="AD445" s="65">
        <v>1.5158388856817884</v>
      </c>
      <c r="AE445" s="65">
        <v>0.87569323050795944</v>
      </c>
      <c r="AF445" s="65">
        <v>1.2072733159797269</v>
      </c>
      <c r="AG445" s="65">
        <v>1.47032309506576</v>
      </c>
      <c r="AH445" s="65">
        <v>1.2178875119695352</v>
      </c>
      <c r="AI445" s="66">
        <v>0.13792595925473217</v>
      </c>
      <c r="AJ445" s="66">
        <v>0.13654115459353466</v>
      </c>
      <c r="AK445" s="66">
        <v>0.1016276905682798</v>
      </c>
      <c r="AL445" s="66">
        <v>9.8667777493209208E-2</v>
      </c>
      <c r="AM445" s="66">
        <v>2.9790350684233413E-3</v>
      </c>
      <c r="AN445" s="66">
        <v>-7.9114584461728032E-3</v>
      </c>
      <c r="AO445" s="65">
        <v>167.1</v>
      </c>
      <c r="AP445" s="65">
        <v>179.3</v>
      </c>
      <c r="AQ445" s="65">
        <v>0.43878865979381443</v>
      </c>
      <c r="AR445" s="65">
        <v>0.52093984857374342</v>
      </c>
      <c r="AS445" s="65">
        <f t="shared" si="234"/>
        <v>8.2151188779928996E-2</v>
      </c>
      <c r="AT445" s="65">
        <v>0</v>
      </c>
      <c r="AU445" s="65">
        <v>0</v>
      </c>
      <c r="AV445" s="65">
        <f t="shared" si="235"/>
        <v>0</v>
      </c>
      <c r="AW445" s="65">
        <v>0</v>
      </c>
      <c r="AX445" s="65">
        <v>0</v>
      </c>
      <c r="AY445" s="65">
        <f t="shared" si="236"/>
        <v>0</v>
      </c>
      <c r="AZ445" s="65">
        <v>2.2372565864833906E-2</v>
      </c>
      <c r="BA445" s="65">
        <v>1.8104098566758865E-2</v>
      </c>
      <c r="BB445" s="65">
        <f t="shared" si="237"/>
        <v>-4.2684672980750418E-3</v>
      </c>
      <c r="BC445" s="65">
        <v>4.7966781214203889E-3</v>
      </c>
      <c r="BD445" s="65">
        <v>2.9335344899840752E-3</v>
      </c>
      <c r="BE445" s="65">
        <f t="shared" si="238"/>
        <v>-1.8631436314363137E-3</v>
      </c>
      <c r="BF445" s="65">
        <v>6.264318442153494E-3</v>
      </c>
      <c r="BG445" s="65">
        <v>3.3526108456960859E-3</v>
      </c>
      <c r="BH445" s="65">
        <f t="shared" si="239"/>
        <v>-2.9117075964574081E-3</v>
      </c>
      <c r="BI445" s="65">
        <v>0</v>
      </c>
      <c r="BJ445" s="65">
        <v>0</v>
      </c>
      <c r="BK445" s="65">
        <f t="shared" si="240"/>
        <v>0</v>
      </c>
      <c r="BL445" s="65">
        <v>4.7250859106529207E-3</v>
      </c>
      <c r="BM445" s="65">
        <v>1.6763054228480429E-3</v>
      </c>
      <c r="BN445" s="65">
        <f t="shared" si="241"/>
        <v>-3.0487804878048777E-3</v>
      </c>
      <c r="BO445" s="65">
        <v>3.7943871706758309E-3</v>
      </c>
      <c r="BP445" s="65">
        <v>2.151258625988322E-3</v>
      </c>
      <c r="BQ445" s="65">
        <f t="shared" si="242"/>
        <v>-1.6431285446875088E-3</v>
      </c>
      <c r="BR445" s="65">
        <v>0.2917382588774341</v>
      </c>
      <c r="BS445" s="65">
        <v>0.42515296286983489</v>
      </c>
      <c r="BT445" s="65">
        <f t="shared" si="243"/>
        <v>0.1334147039924008</v>
      </c>
      <c r="BU445" s="65">
        <v>4.4387170675830468E-3</v>
      </c>
      <c r="BV445" s="65">
        <v>5.8111921325398816E-3</v>
      </c>
      <c r="BW445" s="65">
        <f t="shared" si="244"/>
        <v>1.3724750649568348E-3</v>
      </c>
      <c r="BX445" s="65">
        <v>9.9692153493699892E-2</v>
      </c>
      <c r="BY445" s="65">
        <v>5.9327242756963654E-2</v>
      </c>
      <c r="BZ445" s="65">
        <f t="shared" si="245"/>
        <v>-4.0364910736736238E-2</v>
      </c>
      <c r="CA445" s="65">
        <v>0</v>
      </c>
      <c r="CB445" s="65">
        <v>0</v>
      </c>
      <c r="CC445" s="65">
        <f t="shared" si="246"/>
        <v>0</v>
      </c>
      <c r="CD445" s="65">
        <v>0</v>
      </c>
      <c r="CE445" s="65">
        <v>0</v>
      </c>
      <c r="CF445" s="65">
        <f t="shared" si="247"/>
        <v>0</v>
      </c>
      <c r="CG445" s="65">
        <v>0</v>
      </c>
      <c r="CH445" s="65">
        <v>0</v>
      </c>
      <c r="CI445" s="65">
        <f t="shared" si="248"/>
        <v>0</v>
      </c>
      <c r="CJ445" s="65">
        <v>8.5910652920962206E-3</v>
      </c>
      <c r="CK445" s="65">
        <v>6.7890369625345738E-3</v>
      </c>
      <c r="CL445" s="65">
        <f t="shared" si="249"/>
        <v>-1.8020283295616469E-3</v>
      </c>
      <c r="CM445" s="65">
        <v>0</v>
      </c>
      <c r="CN445" s="65">
        <v>0</v>
      </c>
      <c r="CO445" s="65">
        <f t="shared" si="250"/>
        <v>0</v>
      </c>
      <c r="CP445" s="65">
        <v>0</v>
      </c>
      <c r="CQ445" s="65">
        <v>0</v>
      </c>
      <c r="CR445" s="65">
        <f t="shared" si="251"/>
        <v>0</v>
      </c>
      <c r="CS445" s="65">
        <v>0</v>
      </c>
      <c r="CT445" s="65">
        <v>0</v>
      </c>
      <c r="CU445" s="65">
        <f t="shared" si="252"/>
        <v>0</v>
      </c>
      <c r="CV445" s="65">
        <v>9.6649484536082478E-4</v>
      </c>
      <c r="CW445" s="65">
        <v>8.9402955885228949E-4</v>
      </c>
      <c r="CX445" s="65">
        <f t="shared" si="253"/>
        <v>-7.2465286508535285E-5</v>
      </c>
      <c r="CY445" s="65">
        <v>0</v>
      </c>
      <c r="CZ445" s="65">
        <v>0</v>
      </c>
      <c r="DA445" s="65">
        <f t="shared" si="254"/>
        <v>0</v>
      </c>
      <c r="DB445" s="65">
        <v>3.7943871706758309E-3</v>
      </c>
      <c r="DC445" s="65">
        <v>0</v>
      </c>
      <c r="DD445" s="65">
        <f t="shared" si="255"/>
        <v>-3.7943871706758309E-3</v>
      </c>
      <c r="DE445" s="65">
        <v>1.8613974799541809E-3</v>
      </c>
      <c r="DF445" s="65">
        <v>5.8950074036822836E-3</v>
      </c>
      <c r="DG445" s="65">
        <f t="shared" si="256"/>
        <v>4.0336099237281032E-3</v>
      </c>
      <c r="DH445" s="65">
        <v>0</v>
      </c>
      <c r="DI445" s="65">
        <v>0</v>
      </c>
      <c r="DJ445" s="65">
        <f t="shared" si="257"/>
        <v>0</v>
      </c>
      <c r="DK445" s="65">
        <v>3.5867697594501716E-2</v>
      </c>
      <c r="DL445" s="65">
        <v>7.6928449696868101E-2</v>
      </c>
      <c r="DM445" s="65">
        <f t="shared" si="258"/>
        <v>4.1060752102366385E-2</v>
      </c>
      <c r="DN445" s="65">
        <v>2.3983390607101945E-3</v>
      </c>
      <c r="DO445" s="65">
        <v>2.7798731595563377E-3</v>
      </c>
      <c r="DP445" s="65">
        <f t="shared" si="259"/>
        <v>3.8153409884614329E-4</v>
      </c>
      <c r="DQ445" s="65">
        <v>4.0807560137457047E-3</v>
      </c>
      <c r="DR445" s="65">
        <v>2.0255357192747184E-2</v>
      </c>
      <c r="DS445" s="65">
        <f t="shared" si="260"/>
        <v>1.6174601179001481E-2</v>
      </c>
      <c r="DT445" s="65">
        <v>2.9388602520045822E-2</v>
      </c>
      <c r="DU445" s="65">
        <v>5.3893219344564577E-2</v>
      </c>
      <c r="DV445" s="65">
        <f t="shared" si="261"/>
        <v>2.4504616824518755E-2</v>
      </c>
      <c r="DW445" s="65">
        <v>0.16269329896907217</v>
      </c>
      <c r="DX445" s="65">
        <v>4.1907635571201073E-5</v>
      </c>
      <c r="DY445" s="65">
        <f t="shared" si="262"/>
        <v>-0.16265139133350096</v>
      </c>
      <c r="DZ445" s="65">
        <v>0.15435280641466206</v>
      </c>
      <c r="EA445" s="65">
        <v>0.17918308049059872</v>
      </c>
      <c r="EB445" s="65">
        <f t="shared" si="263"/>
        <v>2.4830274075936659E-2</v>
      </c>
      <c r="EC445" s="65">
        <v>7.0160366552119123E-3</v>
      </c>
      <c r="ED445" s="65">
        <v>5.9508842511105525E-3</v>
      </c>
      <c r="EE445" s="65">
        <f t="shared" si="264"/>
        <v>-1.0651524041013598E-3</v>
      </c>
      <c r="EF445" s="65">
        <v>1.1454753722794958E-3</v>
      </c>
      <c r="EG445" s="65">
        <v>0</v>
      </c>
      <c r="EH445" s="65">
        <f t="shared" si="265"/>
        <v>-1.1454753722794958E-3</v>
      </c>
      <c r="EI445" s="65">
        <v>1.0738831615120275E-4</v>
      </c>
      <c r="EJ445" s="65">
        <v>1.9277512362752493E-3</v>
      </c>
      <c r="EK445" s="65">
        <f t="shared" si="266"/>
        <v>1.8203629201240465E-3</v>
      </c>
      <c r="EL445" s="65">
        <v>0.91638029782359687</v>
      </c>
      <c r="EM445" s="65">
        <v>0.18710362361355573</v>
      </c>
      <c r="EN445" s="65">
        <f t="shared" si="267"/>
        <v>-0.72927667421004116</v>
      </c>
      <c r="EO445" s="65">
        <v>7.5171821305841921E-2</v>
      </c>
      <c r="EP445" s="65">
        <v>0.45099600480540886</v>
      </c>
      <c r="EQ445" s="65">
        <f t="shared" si="268"/>
        <v>0.37582418349956692</v>
      </c>
      <c r="ER445" s="65">
        <v>1.1179123711340206</v>
      </c>
      <c r="ES445" s="65">
        <v>1.0057832537088257E-2</v>
      </c>
      <c r="ET445" s="65">
        <f t="shared" si="269"/>
        <v>-1.1078545385969323</v>
      </c>
      <c r="EU445" s="65">
        <v>57.810710194730817</v>
      </c>
      <c r="EV445" s="65">
        <v>1.2123599586511329</v>
      </c>
      <c r="EW445" s="65">
        <f t="shared" si="270"/>
        <v>-56.598350236079682</v>
      </c>
      <c r="EX445" s="65">
        <v>1.002290950744559</v>
      </c>
      <c r="EY445" s="65">
        <v>18.198013578073926</v>
      </c>
      <c r="EZ445" s="65">
        <f t="shared" si="271"/>
        <v>17.195722627329367</v>
      </c>
      <c r="FA445" s="65">
        <v>0.30068728522336768</v>
      </c>
      <c r="FB445" s="65">
        <v>0.36349286173274103</v>
      </c>
      <c r="FC445" s="65">
        <f t="shared" si="272"/>
        <v>6.2805576509373351E-2</v>
      </c>
      <c r="FD445" s="72">
        <v>2.042258117147985</v>
      </c>
      <c r="FE445" s="66" t="s">
        <v>0</v>
      </c>
      <c r="FF445" s="66" t="s">
        <v>0</v>
      </c>
      <c r="FG445" s="67">
        <v>1.0735999999999999</v>
      </c>
      <c r="FH445" s="67">
        <v>0.56716417910447769</v>
      </c>
      <c r="FI445" s="67">
        <v>0.37142857142857144</v>
      </c>
      <c r="FJ445" s="67" t="s">
        <v>0</v>
      </c>
      <c r="FK445" s="67">
        <v>-9.0909090909090939E-2</v>
      </c>
      <c r="FL445" s="67">
        <v>0.45283018867924518</v>
      </c>
      <c r="FM445" s="67">
        <v>2.7343558282208593</v>
      </c>
      <c r="FN445" s="67">
        <v>2.354838709677419</v>
      </c>
      <c r="FO445" s="67">
        <v>0.5249551166965889</v>
      </c>
      <c r="FP445" s="67" t="s">
        <v>0</v>
      </c>
      <c r="FQ445" s="67" t="s">
        <v>0</v>
      </c>
      <c r="FR445" s="67" t="s">
        <v>0</v>
      </c>
      <c r="FS445" s="67">
        <v>1.0249999999999999</v>
      </c>
      <c r="FT445" s="67" t="s">
        <v>0</v>
      </c>
      <c r="FU445" s="67" t="s">
        <v>0</v>
      </c>
      <c r="FV445" s="67" t="s">
        <v>0</v>
      </c>
      <c r="FW445" s="67">
        <v>1.3703703703703702</v>
      </c>
      <c r="FX445" s="67" t="s">
        <v>0</v>
      </c>
      <c r="FY445" s="67">
        <v>-1</v>
      </c>
      <c r="FZ445" s="67">
        <v>7.115384615384615</v>
      </c>
      <c r="GA445" s="67" t="s">
        <v>0</v>
      </c>
      <c r="GB445" s="67">
        <v>4.4960079840319365</v>
      </c>
      <c r="GC445" s="67">
        <v>1.9701492537313432</v>
      </c>
      <c r="GD445" s="67">
        <v>11.719298245614034</v>
      </c>
      <c r="GE445" s="67">
        <v>3.699147381242387</v>
      </c>
      <c r="GF445" s="67">
        <v>-0.99933993399339938</v>
      </c>
      <c r="GG445" s="67">
        <v>1.9747217068645644</v>
      </c>
      <c r="GH445" s="67">
        <v>1.1734693877551021</v>
      </c>
      <c r="GI445" s="67">
        <v>-1</v>
      </c>
      <c r="GJ445" s="67">
        <v>45</v>
      </c>
      <c r="GK445" s="67">
        <v>-0.47679687500000001</v>
      </c>
      <c r="GL445" s="67">
        <v>14.373809523809523</v>
      </c>
      <c r="GM445" s="67">
        <v>-0.97694524495677237</v>
      </c>
      <c r="GN445" s="67">
        <v>-0.94626130030959754</v>
      </c>
      <c r="GO445" s="67">
        <v>45.525821428571426</v>
      </c>
      <c r="GP445" s="67">
        <v>2.0977380952380948</v>
      </c>
    </row>
    <row r="446" spans="1:198" ht="13.8">
      <c r="A446" s="2">
        <v>4215406</v>
      </c>
      <c r="B446" s="2" t="s">
        <v>769</v>
      </c>
      <c r="C446" s="64">
        <v>0</v>
      </c>
      <c r="D446" s="64">
        <v>1</v>
      </c>
      <c r="E446" s="64">
        <v>0</v>
      </c>
      <c r="F446" s="64">
        <v>0</v>
      </c>
      <c r="G446" s="65">
        <v>3903</v>
      </c>
      <c r="H446" s="65">
        <v>4301</v>
      </c>
      <c r="I446" s="65">
        <v>2827</v>
      </c>
      <c r="J446" s="65">
        <v>3402</v>
      </c>
      <c r="K446" s="66">
        <v>0.72431462977197025</v>
      </c>
      <c r="L446" s="66">
        <v>0.79097884212973724</v>
      </c>
      <c r="M446" s="65">
        <v>1076</v>
      </c>
      <c r="N446" s="65">
        <v>899</v>
      </c>
      <c r="O446" s="65">
        <v>57614</v>
      </c>
      <c r="P446" s="65">
        <v>126625</v>
      </c>
      <c r="Q446" s="65">
        <v>4088</v>
      </c>
      <c r="R446" s="65">
        <v>7672</v>
      </c>
      <c r="S446" s="65">
        <v>1311896.5878591605</v>
      </c>
      <c r="T446" s="65">
        <v>4388431.1355576897</v>
      </c>
      <c r="U446" s="65">
        <v>891680.33390223992</v>
      </c>
      <c r="V446" s="65">
        <v>3798867.7837014999</v>
      </c>
      <c r="W446" s="65">
        <v>420216.25395691965</v>
      </c>
      <c r="X446" s="65">
        <v>589563.35185618617</v>
      </c>
      <c r="Y446" s="65">
        <v>625.8473381190953</v>
      </c>
      <c r="Z446" s="65">
        <v>1480.6313349368015</v>
      </c>
      <c r="AA446" s="65">
        <v>1792.3488784019289</v>
      </c>
      <c r="AB446" s="65">
        <v>4165.8432980810958</v>
      </c>
      <c r="AC446" s="65">
        <v>2.8638755319925235</v>
      </c>
      <c r="AD446" s="65">
        <v>2.8135587838676321</v>
      </c>
      <c r="AE446" s="65">
        <v>0.98243053946905168</v>
      </c>
      <c r="AF446" s="65">
        <v>2.1875335806769316</v>
      </c>
      <c r="AG446" s="65">
        <v>1.5143657420832621</v>
      </c>
      <c r="AH446" s="65">
        <v>0.69227085492998108</v>
      </c>
      <c r="AI446" s="66">
        <v>0.12834255713007603</v>
      </c>
      <c r="AJ446" s="66">
        <v>0.15596450543469409</v>
      </c>
      <c r="AK446" s="66">
        <v>8.1929949757585829E-2</v>
      </c>
      <c r="AL446" s="66">
        <v>6.4975877284712213E-2</v>
      </c>
      <c r="AM446" s="66">
        <v>9.757503580021476E-3</v>
      </c>
      <c r="AN446" s="66">
        <v>-1.7811732552529103E-2</v>
      </c>
      <c r="AO446" s="65">
        <v>101.8</v>
      </c>
      <c r="AP446" s="65">
        <v>105</v>
      </c>
      <c r="AQ446" s="65">
        <v>0.35681669928245274</v>
      </c>
      <c r="AR446" s="65">
        <v>0.55200729927007297</v>
      </c>
      <c r="AS446" s="65">
        <f t="shared" si="234"/>
        <v>0.19519059998762023</v>
      </c>
      <c r="AT446" s="65">
        <v>0</v>
      </c>
      <c r="AU446" s="65">
        <v>0</v>
      </c>
      <c r="AV446" s="65">
        <f t="shared" si="235"/>
        <v>0</v>
      </c>
      <c r="AW446" s="65">
        <v>0</v>
      </c>
      <c r="AX446" s="65">
        <v>0</v>
      </c>
      <c r="AY446" s="65">
        <f t="shared" si="236"/>
        <v>0</v>
      </c>
      <c r="AZ446" s="65">
        <v>2.6092628832354858E-3</v>
      </c>
      <c r="BA446" s="65">
        <v>0</v>
      </c>
      <c r="BB446" s="65">
        <f t="shared" si="237"/>
        <v>-2.6092628832354858E-3</v>
      </c>
      <c r="BC446" s="65">
        <v>0</v>
      </c>
      <c r="BD446" s="65">
        <v>0</v>
      </c>
      <c r="BE446" s="65">
        <f t="shared" si="238"/>
        <v>0</v>
      </c>
      <c r="BF446" s="65">
        <v>9.7847358121330719E-4</v>
      </c>
      <c r="BG446" s="65">
        <v>2.0855057351407717E-3</v>
      </c>
      <c r="BH446" s="65">
        <f t="shared" si="239"/>
        <v>1.1070321539274645E-3</v>
      </c>
      <c r="BI446" s="65">
        <v>0</v>
      </c>
      <c r="BJ446" s="65">
        <v>0</v>
      </c>
      <c r="BK446" s="65">
        <f t="shared" si="240"/>
        <v>0</v>
      </c>
      <c r="BL446" s="65">
        <v>8.9693411611219825E-4</v>
      </c>
      <c r="BM446" s="65">
        <v>4.3448036148766075E-3</v>
      </c>
      <c r="BN446" s="65">
        <f t="shared" si="241"/>
        <v>3.4478694987644092E-3</v>
      </c>
      <c r="BO446" s="65">
        <v>1.1252446183953033E-2</v>
      </c>
      <c r="BP446" s="65">
        <v>1.0079944386513729E-2</v>
      </c>
      <c r="BQ446" s="65">
        <f t="shared" si="242"/>
        <v>-1.1725017974393032E-3</v>
      </c>
      <c r="BR446" s="65">
        <v>1.908023483365949E-2</v>
      </c>
      <c r="BS446" s="65">
        <v>4.6489398679179696E-3</v>
      </c>
      <c r="BT446" s="65">
        <f t="shared" si="243"/>
        <v>-1.4431294965741521E-2</v>
      </c>
      <c r="BU446" s="65">
        <v>4.8923679060665359E-4</v>
      </c>
      <c r="BV446" s="65">
        <v>8.689607229753215E-3</v>
      </c>
      <c r="BW446" s="65">
        <f t="shared" si="244"/>
        <v>8.2003704391465614E-3</v>
      </c>
      <c r="BX446" s="65">
        <v>0.32061317677756035</v>
      </c>
      <c r="BY446" s="65">
        <v>0.51425095585679526</v>
      </c>
      <c r="BZ446" s="65">
        <f t="shared" si="245"/>
        <v>0.19363777907923491</v>
      </c>
      <c r="CA446" s="65">
        <v>0</v>
      </c>
      <c r="CB446" s="65">
        <v>0</v>
      </c>
      <c r="CC446" s="65">
        <f t="shared" si="246"/>
        <v>0</v>
      </c>
      <c r="CD446" s="65">
        <v>7.3385518590998039E-4</v>
      </c>
      <c r="CE446" s="65">
        <v>6.2565172054223151E-3</v>
      </c>
      <c r="CF446" s="65">
        <f t="shared" si="247"/>
        <v>5.5226620195123347E-3</v>
      </c>
      <c r="CG446" s="65">
        <v>1.6307893020221786E-4</v>
      </c>
      <c r="CH446" s="65">
        <v>1.6510253736531108E-3</v>
      </c>
      <c r="CI446" s="65">
        <f t="shared" si="248"/>
        <v>1.487946443450893E-3</v>
      </c>
      <c r="CJ446" s="65">
        <v>7.2977821265492487E-2</v>
      </c>
      <c r="CK446" s="65">
        <v>8.3333333333333343E-2</v>
      </c>
      <c r="CL446" s="65">
        <f t="shared" si="249"/>
        <v>1.0355512067840855E-2</v>
      </c>
      <c r="CM446" s="65">
        <v>0</v>
      </c>
      <c r="CN446" s="65">
        <v>0</v>
      </c>
      <c r="CO446" s="65">
        <f t="shared" si="250"/>
        <v>0</v>
      </c>
      <c r="CP446" s="65">
        <v>0</v>
      </c>
      <c r="CQ446" s="65">
        <v>0</v>
      </c>
      <c r="CR446" s="65">
        <f t="shared" si="251"/>
        <v>0</v>
      </c>
      <c r="CS446" s="65">
        <v>0</v>
      </c>
      <c r="CT446" s="65">
        <v>0</v>
      </c>
      <c r="CU446" s="65">
        <f t="shared" si="252"/>
        <v>0</v>
      </c>
      <c r="CV446" s="65">
        <v>1.1089367253750817E-2</v>
      </c>
      <c r="CW446" s="65">
        <v>3.1282586027111575E-3</v>
      </c>
      <c r="CX446" s="65">
        <f t="shared" si="253"/>
        <v>-7.9611086510396594E-3</v>
      </c>
      <c r="CY446" s="65">
        <v>0</v>
      </c>
      <c r="CZ446" s="65">
        <v>0</v>
      </c>
      <c r="DA446" s="65">
        <f t="shared" si="254"/>
        <v>0</v>
      </c>
      <c r="DB446" s="65">
        <v>2.2341813437703847E-2</v>
      </c>
      <c r="DC446" s="65">
        <v>1.5641293013555788E-3</v>
      </c>
      <c r="DD446" s="65">
        <f t="shared" si="255"/>
        <v>-2.0777684136348267E-2</v>
      </c>
      <c r="DE446" s="65">
        <v>0</v>
      </c>
      <c r="DF446" s="65">
        <v>0</v>
      </c>
      <c r="DG446" s="65">
        <f t="shared" si="256"/>
        <v>0</v>
      </c>
      <c r="DH446" s="65">
        <v>2.2015655577299412E-2</v>
      </c>
      <c r="DI446" s="65">
        <v>5.5874174487313175E-2</v>
      </c>
      <c r="DJ446" s="65">
        <f t="shared" si="257"/>
        <v>3.3858518910013763E-2</v>
      </c>
      <c r="DK446" s="65">
        <v>2.1607958251793867E-2</v>
      </c>
      <c r="DL446" s="65">
        <v>4.2101147028154325E-2</v>
      </c>
      <c r="DM446" s="65">
        <f t="shared" si="258"/>
        <v>2.0493188776360458E-2</v>
      </c>
      <c r="DN446" s="65">
        <v>2.446183953033268E-3</v>
      </c>
      <c r="DO446" s="65">
        <v>4.1710114702815434E-3</v>
      </c>
      <c r="DP446" s="65">
        <f t="shared" si="259"/>
        <v>1.7248275172482754E-3</v>
      </c>
      <c r="DQ446" s="65">
        <v>1.1415525114155251E-2</v>
      </c>
      <c r="DR446" s="65">
        <v>1.7205422314911366E-2</v>
      </c>
      <c r="DS446" s="65">
        <f t="shared" si="260"/>
        <v>5.7898972007561153E-3</v>
      </c>
      <c r="DT446" s="65">
        <v>7.7462491846053494E-3</v>
      </c>
      <c r="DU446" s="65">
        <v>2.0724713242961417E-2</v>
      </c>
      <c r="DV446" s="65">
        <f t="shared" si="261"/>
        <v>1.2978464058356069E-2</v>
      </c>
      <c r="DW446" s="65">
        <v>0.1341324200913242</v>
      </c>
      <c r="DX446" s="65">
        <v>0</v>
      </c>
      <c r="DY446" s="65">
        <f t="shared" si="262"/>
        <v>-0.1341324200913242</v>
      </c>
      <c r="DZ446" s="65">
        <v>0.12027071102413568</v>
      </c>
      <c r="EA446" s="65">
        <v>0.30039972193256864</v>
      </c>
      <c r="EB446" s="65">
        <f t="shared" si="263"/>
        <v>0.18012901090843297</v>
      </c>
      <c r="EC446" s="65">
        <v>8.8878016960208753E-3</v>
      </c>
      <c r="ED446" s="65">
        <v>8.2551268682655547E-3</v>
      </c>
      <c r="EE446" s="65">
        <f t="shared" si="264"/>
        <v>-6.3267482775532062E-4</v>
      </c>
      <c r="EF446" s="65">
        <v>4.9739073711676449E-3</v>
      </c>
      <c r="EG446" s="65">
        <v>0</v>
      </c>
      <c r="EH446" s="65">
        <f t="shared" si="265"/>
        <v>-4.9739073711676449E-3</v>
      </c>
      <c r="EI446" s="65">
        <v>0</v>
      </c>
      <c r="EJ446" s="65">
        <v>4.1275634341327774E-3</v>
      </c>
      <c r="EK446" s="65">
        <f t="shared" si="266"/>
        <v>4.1275634341327774E-3</v>
      </c>
      <c r="EL446" s="65">
        <v>1.0848825831702544</v>
      </c>
      <c r="EM446" s="65">
        <v>0.31278241223496694</v>
      </c>
      <c r="EN446" s="65">
        <f t="shared" si="267"/>
        <v>-0.77210017093528749</v>
      </c>
      <c r="EO446" s="65">
        <v>2.3075668623613828E-2</v>
      </c>
      <c r="EP446" s="65">
        <v>0.66549356969064999</v>
      </c>
      <c r="EQ446" s="65">
        <f t="shared" si="268"/>
        <v>0.64241790106703611</v>
      </c>
      <c r="ER446" s="65">
        <v>8.281963470319635</v>
      </c>
      <c r="ES446" s="65">
        <v>1.4772332290580465E-2</v>
      </c>
      <c r="ET446" s="65">
        <f t="shared" si="269"/>
        <v>-8.2671911380290553</v>
      </c>
      <c r="EU446" s="65">
        <v>37.508153946510113</v>
      </c>
      <c r="EV446" s="65">
        <v>6.2807612095933267</v>
      </c>
      <c r="EW446" s="65">
        <f t="shared" si="270"/>
        <v>-31.227392736916787</v>
      </c>
      <c r="EX446" s="65">
        <v>3.2697325505544681</v>
      </c>
      <c r="EY446" s="65">
        <v>25.801051442474797</v>
      </c>
      <c r="EZ446" s="65">
        <f t="shared" si="271"/>
        <v>22.531318891920328</v>
      </c>
      <c r="FA446" s="65">
        <v>0.19936399217221135</v>
      </c>
      <c r="FB446" s="65">
        <v>1.0016510253736532</v>
      </c>
      <c r="FC446" s="65">
        <f t="shared" si="272"/>
        <v>0.8022870332014419</v>
      </c>
      <c r="FD446" s="72">
        <v>1.9033363802559413</v>
      </c>
      <c r="FE446" s="66" t="s">
        <v>0</v>
      </c>
      <c r="FF446" s="66" t="s">
        <v>0</v>
      </c>
      <c r="FG446" s="67">
        <v>-1</v>
      </c>
      <c r="FH446" s="67" t="s">
        <v>0</v>
      </c>
      <c r="FI446" s="67">
        <v>3</v>
      </c>
      <c r="FJ446" s="67" t="s">
        <v>0</v>
      </c>
      <c r="FK446" s="67">
        <v>8.0909090909090917</v>
      </c>
      <c r="FL446" s="67">
        <v>0.68115942028985499</v>
      </c>
      <c r="FM446" s="67">
        <v>-0.54273504273504281</v>
      </c>
      <c r="FN446" s="67">
        <v>32.333333333333336</v>
      </c>
      <c r="FO446" s="67">
        <v>2.010172939979654</v>
      </c>
      <c r="FP446" s="67" t="s">
        <v>0</v>
      </c>
      <c r="FQ446" s="67">
        <v>15</v>
      </c>
      <c r="FR446" s="67">
        <v>18</v>
      </c>
      <c r="FS446" s="67">
        <v>1.1430167597765366</v>
      </c>
      <c r="FT446" s="67" t="s">
        <v>0</v>
      </c>
      <c r="FU446" s="67" t="s">
        <v>0</v>
      </c>
      <c r="FV446" s="67" t="s">
        <v>0</v>
      </c>
      <c r="FW446" s="67">
        <v>-0.47058823529411764</v>
      </c>
      <c r="FX446" s="67" t="s">
        <v>0</v>
      </c>
      <c r="FY446" s="67">
        <v>-0.86861313868613133</v>
      </c>
      <c r="FZ446" s="67" t="s">
        <v>0</v>
      </c>
      <c r="GA446" s="67">
        <v>3.7629629629629635</v>
      </c>
      <c r="GB446" s="67">
        <v>2.656603773584906</v>
      </c>
      <c r="GC446" s="67">
        <v>2.2000000000000002</v>
      </c>
      <c r="GD446" s="67">
        <v>1.8285714285714287</v>
      </c>
      <c r="GE446" s="67">
        <v>4.0210526315789474</v>
      </c>
      <c r="GF446" s="67">
        <v>-1</v>
      </c>
      <c r="GG446" s="67">
        <v>3.6874576271186434</v>
      </c>
      <c r="GH446" s="67">
        <v>0.74311926605504586</v>
      </c>
      <c r="GI446" s="67">
        <v>-1</v>
      </c>
      <c r="GJ446" s="67" t="s">
        <v>0</v>
      </c>
      <c r="GK446" s="67">
        <v>-0.45892521608417891</v>
      </c>
      <c r="GL446" s="67">
        <v>53.123674911660785</v>
      </c>
      <c r="GM446" s="67">
        <v>-0.99665255488825444</v>
      </c>
      <c r="GN446" s="67">
        <v>-0.68574347826086957</v>
      </c>
      <c r="GO446" s="67">
        <v>13.808902743142145</v>
      </c>
      <c r="GP446" s="67">
        <v>8.4290388548057269</v>
      </c>
    </row>
    <row r="447" spans="1:198" ht="13.8">
      <c r="A447" s="2">
        <v>4215505</v>
      </c>
      <c r="B447" s="2" t="s">
        <v>770</v>
      </c>
      <c r="C447" s="64">
        <v>0</v>
      </c>
      <c r="D447" s="64">
        <v>1</v>
      </c>
      <c r="E447" s="64">
        <v>0</v>
      </c>
      <c r="F447" s="64">
        <v>0</v>
      </c>
      <c r="G447" s="65">
        <v>14811</v>
      </c>
      <c r="H447" s="65">
        <v>15757</v>
      </c>
      <c r="I447" s="65">
        <v>11626</v>
      </c>
      <c r="J447" s="65">
        <v>13663</v>
      </c>
      <c r="K447" s="66">
        <v>0.78495712646006344</v>
      </c>
      <c r="L447" s="66">
        <v>0.86710668274417724</v>
      </c>
      <c r="M447" s="65">
        <v>3185</v>
      </c>
      <c r="N447" s="65">
        <v>2094</v>
      </c>
      <c r="O447" s="65">
        <v>72679</v>
      </c>
      <c r="P447" s="65">
        <v>225964</v>
      </c>
      <c r="Q447" s="65">
        <v>19052</v>
      </c>
      <c r="R447" s="65">
        <v>46633</v>
      </c>
      <c r="S447" s="65">
        <v>2738759.8189301672</v>
      </c>
      <c r="T447" s="65">
        <v>9281386.282067012</v>
      </c>
      <c r="U447" s="65">
        <v>2375812.6099546221</v>
      </c>
      <c r="V447" s="65">
        <v>8561403.7010816094</v>
      </c>
      <c r="W447" s="65">
        <v>362947.20897554979</v>
      </c>
      <c r="X447" s="65">
        <v>719982.58098542632</v>
      </c>
      <c r="Y447" s="65">
        <v>419.04242097000821</v>
      </c>
      <c r="Z447" s="65">
        <v>1104.0157573504407</v>
      </c>
      <c r="AA447" s="65">
        <v>797.70072881380895</v>
      </c>
      <c r="AB447" s="65">
        <v>2799.4148860258174</v>
      </c>
      <c r="AC447" s="65">
        <v>1.903627625497377</v>
      </c>
      <c r="AD447" s="65">
        <v>2.5356656980550838</v>
      </c>
      <c r="AE447" s="65">
        <v>1.3320177035109841</v>
      </c>
      <c r="AF447" s="65">
        <v>0.95384292471362186</v>
      </c>
      <c r="AG447" s="65">
        <v>1.9329299813569347</v>
      </c>
      <c r="AH447" s="65">
        <v>2.026465711780868</v>
      </c>
      <c r="AI447" s="66">
        <v>0.12981123741802691</v>
      </c>
      <c r="AJ447" s="66">
        <v>0.13677176814396086</v>
      </c>
      <c r="AK447" s="66">
        <v>0.12011607799752366</v>
      </c>
      <c r="AL447" s="66">
        <v>9.3642246343419888E-2</v>
      </c>
      <c r="AM447" s="66">
        <v>6.2106629877414221E-3</v>
      </c>
      <c r="AN447" s="66">
        <v>-4.1070401018738933E-2</v>
      </c>
      <c r="AO447" s="65">
        <v>1173.8</v>
      </c>
      <c r="AP447" s="65">
        <v>1145.3</v>
      </c>
      <c r="AQ447" s="65">
        <v>9.0349219679473722E-2</v>
      </c>
      <c r="AR447" s="65">
        <v>8.3224326120987277E-2</v>
      </c>
      <c r="AS447" s="65">
        <f t="shared" si="234"/>
        <v>-7.1248935584864448E-3</v>
      </c>
      <c r="AT447" s="65">
        <v>0</v>
      </c>
      <c r="AU447" s="65">
        <v>0</v>
      </c>
      <c r="AV447" s="65">
        <f t="shared" si="235"/>
        <v>0</v>
      </c>
      <c r="AW447" s="65">
        <v>2.2884736510602563E-2</v>
      </c>
      <c r="AX447" s="65">
        <v>1.7512634114611257E-3</v>
      </c>
      <c r="AY447" s="65">
        <f t="shared" si="236"/>
        <v>-2.1133473099141438E-2</v>
      </c>
      <c r="AZ447" s="65">
        <v>1.5746378332983415E-4</v>
      </c>
      <c r="BA447" s="65">
        <v>3.5740069621655622E-5</v>
      </c>
      <c r="BB447" s="65">
        <f t="shared" si="237"/>
        <v>-1.2172371370817854E-4</v>
      </c>
      <c r="BC447" s="65">
        <v>0</v>
      </c>
      <c r="BD447" s="65">
        <v>0</v>
      </c>
      <c r="BE447" s="65">
        <f t="shared" si="238"/>
        <v>0</v>
      </c>
      <c r="BF447" s="65">
        <v>2.0907691231016864E-2</v>
      </c>
      <c r="BG447" s="65">
        <v>4.8892415242424896E-3</v>
      </c>
      <c r="BH447" s="65">
        <f t="shared" si="239"/>
        <v>-1.6018449706774376E-2</v>
      </c>
      <c r="BI447" s="65">
        <v>0</v>
      </c>
      <c r="BJ447" s="65">
        <v>0</v>
      </c>
      <c r="BK447" s="65">
        <f t="shared" si="240"/>
        <v>0</v>
      </c>
      <c r="BL447" s="65">
        <v>8.0481489257470788E-4</v>
      </c>
      <c r="BM447" s="65">
        <v>1.5940071051258407E-3</v>
      </c>
      <c r="BN447" s="65">
        <f t="shared" si="241"/>
        <v>7.8919221255113281E-4</v>
      </c>
      <c r="BO447" s="65">
        <v>5.5812163202463433E-3</v>
      </c>
      <c r="BP447" s="65">
        <v>1.1565486529567761E-2</v>
      </c>
      <c r="BQ447" s="65">
        <f t="shared" si="242"/>
        <v>5.9842702093214177E-3</v>
      </c>
      <c r="BR447" s="65">
        <v>0</v>
      </c>
      <c r="BS447" s="65">
        <v>0</v>
      </c>
      <c r="BT447" s="65">
        <f t="shared" si="243"/>
        <v>0</v>
      </c>
      <c r="BU447" s="65">
        <v>0</v>
      </c>
      <c r="BV447" s="65">
        <v>0</v>
      </c>
      <c r="BW447" s="65">
        <f t="shared" si="244"/>
        <v>0</v>
      </c>
      <c r="BX447" s="65">
        <v>4.0013296941703413E-2</v>
      </c>
      <c r="BY447" s="65">
        <v>2.2394727624929413E-2</v>
      </c>
      <c r="BZ447" s="65">
        <f t="shared" si="245"/>
        <v>-1.7618569316774E-2</v>
      </c>
      <c r="CA447" s="65">
        <v>0</v>
      </c>
      <c r="CB447" s="65">
        <v>3.7412704879949105E-2</v>
      </c>
      <c r="CC447" s="65">
        <f t="shared" si="246"/>
        <v>3.7412704879949105E-2</v>
      </c>
      <c r="CD447" s="65">
        <v>0</v>
      </c>
      <c r="CE447" s="65">
        <v>0</v>
      </c>
      <c r="CF447" s="65">
        <f t="shared" si="247"/>
        <v>0</v>
      </c>
      <c r="CG447" s="65">
        <v>0</v>
      </c>
      <c r="CH447" s="65">
        <v>3.5811549760898934E-3</v>
      </c>
      <c r="CI447" s="65">
        <f t="shared" si="248"/>
        <v>3.5811549760898934E-3</v>
      </c>
      <c r="CJ447" s="65">
        <v>2.0260340121771993E-2</v>
      </c>
      <c r="CK447" s="65">
        <v>0.12047262668067678</v>
      </c>
      <c r="CL447" s="65">
        <f t="shared" si="249"/>
        <v>0.10021228655890478</v>
      </c>
      <c r="CM447" s="65">
        <v>0</v>
      </c>
      <c r="CN447" s="65">
        <v>0</v>
      </c>
      <c r="CO447" s="65">
        <f t="shared" si="250"/>
        <v>0</v>
      </c>
      <c r="CP447" s="65">
        <v>0</v>
      </c>
      <c r="CQ447" s="65">
        <v>0</v>
      </c>
      <c r="CR447" s="65">
        <f t="shared" si="251"/>
        <v>0</v>
      </c>
      <c r="CS447" s="65">
        <v>0</v>
      </c>
      <c r="CT447" s="65">
        <v>0</v>
      </c>
      <c r="CU447" s="65">
        <f t="shared" si="252"/>
        <v>0</v>
      </c>
      <c r="CV447" s="65">
        <v>0</v>
      </c>
      <c r="CW447" s="65">
        <v>0</v>
      </c>
      <c r="CX447" s="65">
        <f t="shared" si="253"/>
        <v>0</v>
      </c>
      <c r="CY447" s="65">
        <v>2.0085380362516621E-2</v>
      </c>
      <c r="CZ447" s="65">
        <v>0.12003659783129259</v>
      </c>
      <c r="DA447" s="65">
        <f t="shared" si="254"/>
        <v>9.9951217468775971E-2</v>
      </c>
      <c r="DB447" s="65">
        <v>0</v>
      </c>
      <c r="DC447" s="65">
        <v>2.1444041772993375E-4</v>
      </c>
      <c r="DD447" s="65">
        <f t="shared" si="255"/>
        <v>2.1444041772993375E-4</v>
      </c>
      <c r="DE447" s="65">
        <v>0</v>
      </c>
      <c r="DF447" s="65">
        <v>0</v>
      </c>
      <c r="DG447" s="65">
        <f t="shared" si="256"/>
        <v>0</v>
      </c>
      <c r="DH447" s="65">
        <v>1.7495975925537128E-4</v>
      </c>
      <c r="DI447" s="65">
        <v>2.2158843165426487E-4</v>
      </c>
      <c r="DJ447" s="65">
        <f t="shared" si="257"/>
        <v>4.6628672398893591E-5</v>
      </c>
      <c r="DK447" s="65">
        <v>0.86624326404926877</v>
      </c>
      <c r="DL447" s="65">
        <v>0.79522369709576191</v>
      </c>
      <c r="DM447" s="65">
        <f t="shared" si="258"/>
        <v>-7.1019566953506863E-2</v>
      </c>
      <c r="DN447" s="65">
        <v>1.1547344110854504E-2</v>
      </c>
      <c r="DO447" s="65">
        <v>1.1937183253632978E-2</v>
      </c>
      <c r="DP447" s="65">
        <f t="shared" si="259"/>
        <v>3.8983914277847427E-4</v>
      </c>
      <c r="DQ447" s="65">
        <v>0.15356218069843935</v>
      </c>
      <c r="DR447" s="65">
        <v>0.33735766517273175</v>
      </c>
      <c r="DS447" s="65">
        <f t="shared" si="260"/>
        <v>0.18379548447429239</v>
      </c>
      <c r="DT447" s="65">
        <v>0.7011337392399748</v>
      </c>
      <c r="DU447" s="65">
        <v>0.44592884866939719</v>
      </c>
      <c r="DV447" s="65">
        <f t="shared" si="261"/>
        <v>-0.2552048905705776</v>
      </c>
      <c r="DW447" s="65">
        <v>8.1181328294492264E-3</v>
      </c>
      <c r="DX447" s="65">
        <v>2.3588445950292712E-4</v>
      </c>
      <c r="DY447" s="65">
        <f t="shared" si="262"/>
        <v>-7.882248369946299E-3</v>
      </c>
      <c r="DZ447" s="65">
        <v>6.1760795017146057E-3</v>
      </c>
      <c r="EA447" s="65">
        <v>8.3417322496944224E-3</v>
      </c>
      <c r="EB447" s="65">
        <f t="shared" si="263"/>
        <v>2.1656527479798167E-3</v>
      </c>
      <c r="EC447" s="65">
        <v>1.2597102666386732E-3</v>
      </c>
      <c r="ED447" s="65">
        <v>1.6726352582934832E-3</v>
      </c>
      <c r="EE447" s="65">
        <f t="shared" si="264"/>
        <v>4.1292499165480998E-4</v>
      </c>
      <c r="EF447" s="65">
        <v>4.723913499895024E-4</v>
      </c>
      <c r="EG447" s="65">
        <v>0</v>
      </c>
      <c r="EH447" s="65">
        <f t="shared" si="265"/>
        <v>-4.723913499895024E-4</v>
      </c>
      <c r="EI447" s="65">
        <v>2.0995171110644551E-4</v>
      </c>
      <c r="EJ447" s="65">
        <v>3.5740069621655626E-4</v>
      </c>
      <c r="EK447" s="65">
        <f t="shared" si="266"/>
        <v>1.4744898511011076E-4</v>
      </c>
      <c r="EL447" s="65">
        <v>1.0497585555322275</v>
      </c>
      <c r="EM447" s="65">
        <v>1.060765266370739E-2</v>
      </c>
      <c r="EN447" s="65">
        <f t="shared" si="267"/>
        <v>-1.0391509028685202</v>
      </c>
      <c r="EO447" s="65">
        <v>4.2690181258310589E-2</v>
      </c>
      <c r="EP447" s="65">
        <v>0.53218393269430087</v>
      </c>
      <c r="EQ447" s="65">
        <f t="shared" si="268"/>
        <v>0.48949375143599028</v>
      </c>
      <c r="ER447" s="65">
        <v>6.4805094828189524E-2</v>
      </c>
      <c r="ES447" s="65">
        <v>1.5990107148728724E-2</v>
      </c>
      <c r="ET447" s="65">
        <f t="shared" si="269"/>
        <v>-4.8814987679460797E-2</v>
      </c>
      <c r="EU447" s="65">
        <v>0.4601441668416264</v>
      </c>
      <c r="EV447" s="65">
        <v>0.26981608160172699</v>
      </c>
      <c r="EW447" s="65">
        <f t="shared" si="270"/>
        <v>-0.19032808523989941</v>
      </c>
      <c r="EX447" s="65">
        <v>0.15746378332983413</v>
      </c>
      <c r="EY447" s="65">
        <v>0.171552334183947</v>
      </c>
      <c r="EZ447" s="65">
        <f t="shared" si="271"/>
        <v>1.4088550854112869E-2</v>
      </c>
      <c r="FA447" s="65">
        <v>4.1990342221289105E-2</v>
      </c>
      <c r="FB447" s="65">
        <v>5.0529310431096722E-2</v>
      </c>
      <c r="FC447" s="65">
        <f t="shared" si="272"/>
        <v>8.5389682098076167E-3</v>
      </c>
      <c r="FD447" s="72">
        <v>1.2546475600309837</v>
      </c>
      <c r="FE447" s="66" t="s">
        <v>0</v>
      </c>
      <c r="FF447" s="66">
        <v>-0.81269113149847094</v>
      </c>
      <c r="FG447" s="67">
        <v>-0.44444444444444442</v>
      </c>
      <c r="FH447" s="67" t="s">
        <v>0</v>
      </c>
      <c r="FI447" s="67">
        <v>-0.42761506276150629</v>
      </c>
      <c r="FJ447" s="67" t="s">
        <v>0</v>
      </c>
      <c r="FK447" s="67">
        <v>3.8478260869565215</v>
      </c>
      <c r="FL447" s="67">
        <v>4.0721003134796243</v>
      </c>
      <c r="FM447" s="67" t="s">
        <v>0</v>
      </c>
      <c r="FN447" s="67" t="s">
        <v>0</v>
      </c>
      <c r="FO447" s="67">
        <v>0.36991692173152591</v>
      </c>
      <c r="FP447" s="67" t="s">
        <v>0</v>
      </c>
      <c r="FQ447" s="67" t="s">
        <v>0</v>
      </c>
      <c r="FR447" s="67" t="s">
        <v>0</v>
      </c>
      <c r="FS447" s="67">
        <v>13.55440414507772</v>
      </c>
      <c r="FT447" s="67" t="s">
        <v>0</v>
      </c>
      <c r="FU447" s="67" t="s">
        <v>0</v>
      </c>
      <c r="FV447" s="67" t="s">
        <v>0</v>
      </c>
      <c r="FW447" s="67" t="s">
        <v>0</v>
      </c>
      <c r="FX447" s="67">
        <v>13.628048780487806</v>
      </c>
      <c r="FY447" s="67" t="s">
        <v>0</v>
      </c>
      <c r="FZ447" s="67" t="s">
        <v>0</v>
      </c>
      <c r="GA447" s="67">
        <v>2.1</v>
      </c>
      <c r="GB447" s="67">
        <v>1.2469956171355858</v>
      </c>
      <c r="GC447" s="67">
        <v>1.5303030303030303</v>
      </c>
      <c r="GD447" s="67">
        <v>4.3772359576164979</v>
      </c>
      <c r="GE447" s="67">
        <v>0.55674502170983686</v>
      </c>
      <c r="GF447" s="67">
        <v>-0.92887931034482762</v>
      </c>
      <c r="GG447" s="67">
        <v>2.3059490084985836</v>
      </c>
      <c r="GH447" s="67">
        <v>2.25</v>
      </c>
      <c r="GI447" s="67">
        <v>-1</v>
      </c>
      <c r="GJ447" s="67">
        <v>3.166666666666667</v>
      </c>
      <c r="GK447" s="67">
        <v>-0.97526666666666662</v>
      </c>
      <c r="GL447" s="67">
        <v>29.513114754098357</v>
      </c>
      <c r="GM447" s="67">
        <v>-0.39605831533477331</v>
      </c>
      <c r="GN447" s="67">
        <v>0.43524714828897348</v>
      </c>
      <c r="GO447" s="67">
        <v>1.6666666666666665</v>
      </c>
      <c r="GP447" s="67">
        <v>1.945416666666667</v>
      </c>
    </row>
    <row r="448" spans="1:198" ht="13.8">
      <c r="A448" s="2">
        <v>4215604</v>
      </c>
      <c r="B448" s="2" t="s">
        <v>771</v>
      </c>
      <c r="C448" s="64">
        <v>0</v>
      </c>
      <c r="D448" s="64">
        <v>1</v>
      </c>
      <c r="E448" s="64">
        <v>0</v>
      </c>
      <c r="F448" s="64">
        <v>0</v>
      </c>
      <c r="G448" s="65">
        <v>2007</v>
      </c>
      <c r="H448" s="65">
        <v>2065</v>
      </c>
      <c r="I448" s="65">
        <v>423</v>
      </c>
      <c r="J448" s="65">
        <v>518</v>
      </c>
      <c r="K448" s="66">
        <v>0.21076233183856502</v>
      </c>
      <c r="L448" s="66">
        <v>0.25084745762711863</v>
      </c>
      <c r="M448" s="65">
        <v>1584</v>
      </c>
      <c r="N448" s="65">
        <v>1547</v>
      </c>
      <c r="O448" s="65">
        <v>13873</v>
      </c>
      <c r="P448" s="65">
        <v>34899</v>
      </c>
      <c r="Q448" s="65">
        <v>6416</v>
      </c>
      <c r="R448" s="65">
        <v>17410</v>
      </c>
      <c r="S448" s="65">
        <v>470715.66364297987</v>
      </c>
      <c r="T448" s="65">
        <v>1508711.9580840531</v>
      </c>
      <c r="U448" s="65">
        <v>124998.34865499995</v>
      </c>
      <c r="V448" s="65">
        <v>461037.75838587934</v>
      </c>
      <c r="W448" s="65">
        <v>345717.31498798035</v>
      </c>
      <c r="X448" s="65">
        <v>1047674.1996981764</v>
      </c>
      <c r="Y448" s="65">
        <v>423.29064311491072</v>
      </c>
      <c r="Z448" s="65">
        <v>1015.3449543785964</v>
      </c>
      <c r="AA448" s="65">
        <v>615.38580478445067</v>
      </c>
      <c r="AB448" s="65">
        <v>899.77472769731492</v>
      </c>
      <c r="AC448" s="65">
        <v>1.4538138623994858</v>
      </c>
      <c r="AD448" s="65">
        <v>0.88617639139989435</v>
      </c>
      <c r="AE448" s="65">
        <v>0.60955285564362471</v>
      </c>
      <c r="AF448" s="65">
        <v>1.5652549578544346</v>
      </c>
      <c r="AG448" s="65">
        <v>1.0134241787214284</v>
      </c>
      <c r="AH448" s="65">
        <v>0.64744990816740455</v>
      </c>
      <c r="AI448" s="66">
        <v>0.12353024573216875</v>
      </c>
      <c r="AJ448" s="66">
        <v>0.13941838299298648</v>
      </c>
      <c r="AK448" s="66">
        <v>9.6640446701379945E-2</v>
      </c>
      <c r="AL448" s="66">
        <v>0.10497751718254467</v>
      </c>
      <c r="AM448" s="66">
        <v>2.852977676629731E-3</v>
      </c>
      <c r="AN448" s="66">
        <v>-2.3607811427776015E-3</v>
      </c>
      <c r="AO448" s="65">
        <v>184.3</v>
      </c>
      <c r="AP448" s="65">
        <v>203</v>
      </c>
      <c r="AQ448" s="65">
        <v>0.18001870324189526</v>
      </c>
      <c r="AR448" s="65">
        <v>0.14799923415661495</v>
      </c>
      <c r="AS448" s="65">
        <f t="shared" si="234"/>
        <v>-3.2019469085280305E-2</v>
      </c>
      <c r="AT448" s="65">
        <v>0</v>
      </c>
      <c r="AU448" s="65">
        <v>0</v>
      </c>
      <c r="AV448" s="65">
        <f t="shared" si="235"/>
        <v>0</v>
      </c>
      <c r="AW448" s="65">
        <v>0</v>
      </c>
      <c r="AX448" s="65">
        <v>0</v>
      </c>
      <c r="AY448" s="65">
        <f t="shared" si="236"/>
        <v>0</v>
      </c>
      <c r="AZ448" s="65">
        <v>3.636741479634248E-4</v>
      </c>
      <c r="BA448" s="65">
        <v>2.4889910013402256E-4</v>
      </c>
      <c r="BB448" s="65">
        <f t="shared" si="237"/>
        <v>-1.1477504782940223E-4</v>
      </c>
      <c r="BC448" s="65">
        <v>2.1820448877805485E-3</v>
      </c>
      <c r="BD448" s="65">
        <v>2.9102048631054946E-3</v>
      </c>
      <c r="BE448" s="65">
        <f t="shared" si="238"/>
        <v>7.2815997532494616E-4</v>
      </c>
      <c r="BF448" s="65">
        <v>4.5199501246882797E-3</v>
      </c>
      <c r="BG448" s="65">
        <v>7.8498946965345582E-4</v>
      </c>
      <c r="BH448" s="65">
        <f t="shared" si="239"/>
        <v>-3.734960655034824E-3</v>
      </c>
      <c r="BI448" s="65">
        <v>1.683291770573566E-2</v>
      </c>
      <c r="BJ448" s="65">
        <v>3.982385602144361E-3</v>
      </c>
      <c r="BK448" s="65">
        <f t="shared" si="240"/>
        <v>-1.28505321035913E-2</v>
      </c>
      <c r="BL448" s="65">
        <v>3.1691604322527014E-3</v>
      </c>
      <c r="BM448" s="65">
        <v>7.0840513115067968E-4</v>
      </c>
      <c r="BN448" s="65">
        <f t="shared" si="241"/>
        <v>-2.4607553011020216E-3</v>
      </c>
      <c r="BO448" s="65">
        <v>2.9093931837073984E-3</v>
      </c>
      <c r="BP448" s="65">
        <v>9.7645031591039628E-4</v>
      </c>
      <c r="BQ448" s="65">
        <f t="shared" si="242"/>
        <v>-1.9329428677970022E-3</v>
      </c>
      <c r="BR448" s="65">
        <v>0.11092061512884455</v>
      </c>
      <c r="BS448" s="65">
        <v>0.1254451464675474</v>
      </c>
      <c r="BT448" s="65">
        <f t="shared" si="243"/>
        <v>1.4524531338702851E-2</v>
      </c>
      <c r="BU448" s="65">
        <v>8.6242726517040732E-3</v>
      </c>
      <c r="BV448" s="65">
        <v>4.8822515795519817E-3</v>
      </c>
      <c r="BW448" s="65">
        <f t="shared" si="244"/>
        <v>-3.7420210721520915E-3</v>
      </c>
      <c r="BX448" s="65">
        <v>2.5509143807148794E-2</v>
      </c>
      <c r="BY448" s="65">
        <v>8.060501627417194E-3</v>
      </c>
      <c r="BZ448" s="65">
        <f t="shared" si="245"/>
        <v>-1.7448642179731598E-2</v>
      </c>
      <c r="CA448" s="65">
        <v>0</v>
      </c>
      <c r="CB448" s="65">
        <v>0</v>
      </c>
      <c r="CC448" s="65">
        <f t="shared" si="246"/>
        <v>0</v>
      </c>
      <c r="CD448" s="65">
        <v>0</v>
      </c>
      <c r="CE448" s="65">
        <v>0</v>
      </c>
      <c r="CF448" s="65">
        <f t="shared" si="247"/>
        <v>0</v>
      </c>
      <c r="CG448" s="65">
        <v>0</v>
      </c>
      <c r="CH448" s="65">
        <v>0</v>
      </c>
      <c r="CI448" s="65">
        <f t="shared" si="248"/>
        <v>0</v>
      </c>
      <c r="CJ448" s="65">
        <v>1.1169991687448047E-2</v>
      </c>
      <c r="CK448" s="65">
        <v>1.6657093624353819E-3</v>
      </c>
      <c r="CL448" s="65">
        <f t="shared" si="249"/>
        <v>-9.5042823250126654E-3</v>
      </c>
      <c r="CM448" s="65">
        <v>0</v>
      </c>
      <c r="CN448" s="65">
        <v>0</v>
      </c>
      <c r="CO448" s="65">
        <f t="shared" si="250"/>
        <v>0</v>
      </c>
      <c r="CP448" s="65">
        <v>0</v>
      </c>
      <c r="CQ448" s="65">
        <v>0</v>
      </c>
      <c r="CR448" s="65">
        <f t="shared" si="251"/>
        <v>0</v>
      </c>
      <c r="CS448" s="65">
        <v>0</v>
      </c>
      <c r="CT448" s="65">
        <v>0</v>
      </c>
      <c r="CU448" s="65">
        <f t="shared" si="252"/>
        <v>0</v>
      </c>
      <c r="CV448" s="65">
        <v>9.0918536990856197E-3</v>
      </c>
      <c r="CW448" s="65">
        <v>1.6657093624353819E-3</v>
      </c>
      <c r="CX448" s="65">
        <f t="shared" si="253"/>
        <v>-7.426144336650238E-3</v>
      </c>
      <c r="CY448" s="65">
        <v>0</v>
      </c>
      <c r="CZ448" s="65">
        <v>0</v>
      </c>
      <c r="DA448" s="65">
        <f t="shared" si="254"/>
        <v>0</v>
      </c>
      <c r="DB448" s="65">
        <v>2.0781379883624274E-3</v>
      </c>
      <c r="DC448" s="65">
        <v>0</v>
      </c>
      <c r="DD448" s="65">
        <f t="shared" si="255"/>
        <v>-2.0781379883624274E-3</v>
      </c>
      <c r="DE448" s="65">
        <v>0</v>
      </c>
      <c r="DF448" s="65">
        <v>0</v>
      </c>
      <c r="DG448" s="65">
        <f t="shared" si="256"/>
        <v>0</v>
      </c>
      <c r="DH448" s="65">
        <v>0</v>
      </c>
      <c r="DI448" s="65">
        <v>0</v>
      </c>
      <c r="DJ448" s="65">
        <f t="shared" si="257"/>
        <v>0</v>
      </c>
      <c r="DK448" s="65">
        <v>2.2028262676641732E-2</v>
      </c>
      <c r="DL448" s="65">
        <v>0.13157189354776946</v>
      </c>
      <c r="DM448" s="65">
        <f t="shared" si="258"/>
        <v>0.10954363087112773</v>
      </c>
      <c r="DN448" s="65">
        <v>1.5430174563591022E-2</v>
      </c>
      <c r="DO448" s="65">
        <v>4.2025655753398429E-2</v>
      </c>
      <c r="DP448" s="65">
        <f t="shared" si="259"/>
        <v>2.6595481189807407E-2</v>
      </c>
      <c r="DQ448" s="65">
        <v>0</v>
      </c>
      <c r="DR448" s="65">
        <v>0</v>
      </c>
      <c r="DS448" s="65">
        <f t="shared" si="260"/>
        <v>0</v>
      </c>
      <c r="DT448" s="65">
        <v>1.8703241895261845E-3</v>
      </c>
      <c r="DU448" s="65">
        <v>6.5192418150488221E-2</v>
      </c>
      <c r="DV448" s="65">
        <f t="shared" si="261"/>
        <v>6.3322093960962042E-2</v>
      </c>
      <c r="DW448" s="65">
        <v>9.382793017456359E-2</v>
      </c>
      <c r="DX448" s="65">
        <v>5.7438253877082139E-5</v>
      </c>
      <c r="DY448" s="65">
        <f t="shared" si="262"/>
        <v>-9.3770491920686511E-2</v>
      </c>
      <c r="DZ448" s="65">
        <v>7.6787198669991688E-2</v>
      </c>
      <c r="EA448" s="65">
        <v>0.13237602910204863</v>
      </c>
      <c r="EB448" s="65">
        <f t="shared" si="263"/>
        <v>5.5588830432056938E-2</v>
      </c>
      <c r="EC448" s="65">
        <v>1.3455943474646716E-2</v>
      </c>
      <c r="ED448" s="65">
        <v>4.1547003637756076E-3</v>
      </c>
      <c r="EE448" s="65">
        <f t="shared" si="264"/>
        <v>-9.3012431108711081E-3</v>
      </c>
      <c r="EF448" s="65">
        <v>3.5847880299251871E-3</v>
      </c>
      <c r="EG448" s="65">
        <v>0</v>
      </c>
      <c r="EH448" s="65">
        <f t="shared" si="265"/>
        <v>-3.5847880299251871E-3</v>
      </c>
      <c r="EI448" s="65">
        <v>0</v>
      </c>
      <c r="EJ448" s="65">
        <v>9.7645031591039628E-4</v>
      </c>
      <c r="EK448" s="65">
        <f t="shared" si="266"/>
        <v>9.7645031591039628E-4</v>
      </c>
      <c r="EL448" s="65">
        <v>0.98456982543640903</v>
      </c>
      <c r="EM448" s="65">
        <v>0.13756461803561171</v>
      </c>
      <c r="EN448" s="65">
        <f t="shared" si="267"/>
        <v>-0.84700520740079732</v>
      </c>
      <c r="EO448" s="65">
        <v>1.1429758935993349E-2</v>
      </c>
      <c r="EP448" s="65">
        <v>0.41372774267662266</v>
      </c>
      <c r="EQ448" s="65">
        <f t="shared" si="268"/>
        <v>0.40229798374062931</v>
      </c>
      <c r="ER448" s="65">
        <v>1.6826683291770574</v>
      </c>
      <c r="ES448" s="65">
        <v>2.2209458165805092E-3</v>
      </c>
      <c r="ET448" s="65">
        <f t="shared" si="269"/>
        <v>-1.6804473833604769</v>
      </c>
      <c r="EU448" s="65">
        <v>0.8589463840399002</v>
      </c>
      <c r="EV448" s="65">
        <v>0.45301550832854681</v>
      </c>
      <c r="EW448" s="65">
        <f t="shared" si="270"/>
        <v>-0.40593087571135339</v>
      </c>
      <c r="EX448" s="65">
        <v>1.5352244389027432</v>
      </c>
      <c r="EY448" s="65">
        <v>0.5461037717786712</v>
      </c>
      <c r="EZ448" s="65">
        <f t="shared" si="271"/>
        <v>-0.98912066712407198</v>
      </c>
      <c r="FA448" s="65">
        <v>0.21295719035743974</v>
      </c>
      <c r="FB448" s="65">
        <v>0.26421596783457785</v>
      </c>
      <c r="FC448" s="65">
        <f t="shared" si="272"/>
        <v>5.1258777477138112E-2</v>
      </c>
      <c r="FD448" s="72">
        <v>1.2308802308802309</v>
      </c>
      <c r="FE448" s="66" t="s">
        <v>0</v>
      </c>
      <c r="FF448" s="66" t="s">
        <v>0</v>
      </c>
      <c r="FG448" s="67">
        <v>0.85714285714285698</v>
      </c>
      <c r="FH448" s="67">
        <v>2.6190476190476191</v>
      </c>
      <c r="FI448" s="67">
        <v>-0.52873563218390807</v>
      </c>
      <c r="FJ448" s="67">
        <v>-0.35802469135802473</v>
      </c>
      <c r="FK448" s="67">
        <v>-0.39344262295081955</v>
      </c>
      <c r="FL448" s="67">
        <v>-8.9285714285714302E-2</v>
      </c>
      <c r="FM448" s="67">
        <v>2.0688524590163935</v>
      </c>
      <c r="FN448" s="67">
        <v>0.53614457831325302</v>
      </c>
      <c r="FO448" s="67">
        <v>-0.14256619144602845</v>
      </c>
      <c r="FP448" s="67" t="s">
        <v>0</v>
      </c>
      <c r="FQ448" s="67" t="s">
        <v>0</v>
      </c>
      <c r="FR448" s="67" t="s">
        <v>0</v>
      </c>
      <c r="FS448" s="67">
        <v>-0.59534883720930232</v>
      </c>
      <c r="FT448" s="67" t="s">
        <v>0</v>
      </c>
      <c r="FU448" s="67" t="s">
        <v>0</v>
      </c>
      <c r="FV448" s="67" t="s">
        <v>0</v>
      </c>
      <c r="FW448" s="67">
        <v>-0.50285714285714289</v>
      </c>
      <c r="FX448" s="67" t="s">
        <v>0</v>
      </c>
      <c r="FY448" s="67">
        <v>-1</v>
      </c>
      <c r="FZ448" s="67" t="s">
        <v>0</v>
      </c>
      <c r="GA448" s="67" t="s">
        <v>0</v>
      </c>
      <c r="GB448" s="67">
        <v>15.207547169811317</v>
      </c>
      <c r="GC448" s="67">
        <v>6.3905723905723901</v>
      </c>
      <c r="GD448" s="67" t="s">
        <v>0</v>
      </c>
      <c r="GE448" s="67">
        <v>93.583333333333329</v>
      </c>
      <c r="GF448" s="67">
        <v>-0.99833887043189373</v>
      </c>
      <c r="GG448" s="67">
        <v>3.6779431664411364</v>
      </c>
      <c r="GH448" s="67">
        <v>-0.16216216216216217</v>
      </c>
      <c r="GI448" s="67">
        <v>-1</v>
      </c>
      <c r="GJ448" s="67" t="s">
        <v>0</v>
      </c>
      <c r="GK448" s="67">
        <v>-0.62086433433591892</v>
      </c>
      <c r="GL448" s="67">
        <v>97.222727272727283</v>
      </c>
      <c r="GM448" s="67">
        <v>-0.99641842657774482</v>
      </c>
      <c r="GN448" s="67">
        <v>0.43113772455089827</v>
      </c>
      <c r="GO448" s="67">
        <v>-3.4754653130287694E-2</v>
      </c>
      <c r="GP448" s="67">
        <v>2.3666747987313981</v>
      </c>
    </row>
    <row r="449" spans="1:198" ht="13.8">
      <c r="A449" s="2">
        <v>4215653</v>
      </c>
      <c r="B449" s="2" t="s">
        <v>772</v>
      </c>
      <c r="C449" s="64">
        <v>0</v>
      </c>
      <c r="D449" s="64">
        <v>1</v>
      </c>
      <c r="E449" s="64">
        <v>0</v>
      </c>
      <c r="F449" s="64">
        <v>0</v>
      </c>
      <c r="G449" s="65">
        <v>7809</v>
      </c>
      <c r="H449" s="65">
        <v>8054</v>
      </c>
      <c r="I449" s="65">
        <v>3041</v>
      </c>
      <c r="J449" s="65">
        <v>3746</v>
      </c>
      <c r="K449" s="66">
        <v>0.38942246126264568</v>
      </c>
      <c r="L449" s="66">
        <v>0.46511050409734295</v>
      </c>
      <c r="M449" s="65">
        <v>4768</v>
      </c>
      <c r="N449" s="65">
        <v>4308</v>
      </c>
      <c r="O449" s="65">
        <v>22325</v>
      </c>
      <c r="P449" s="65">
        <v>79393</v>
      </c>
      <c r="Q449" s="65">
        <v>6887</v>
      </c>
      <c r="R449" s="65">
        <v>20724</v>
      </c>
      <c r="S449" s="65">
        <v>1563041.6601660729</v>
      </c>
      <c r="T449" s="65">
        <v>4968537.7068754165</v>
      </c>
      <c r="U449" s="65">
        <v>757703.59191382979</v>
      </c>
      <c r="V449" s="65">
        <v>2539823.9774125442</v>
      </c>
      <c r="W449" s="65">
        <v>805338.06825223949</v>
      </c>
      <c r="X449" s="65">
        <v>2428713.7294628629</v>
      </c>
      <c r="Y449" s="65">
        <v>418.64192111173071</v>
      </c>
      <c r="Z449" s="65">
        <v>934.49666336648602</v>
      </c>
      <c r="AA449" s="65">
        <v>567.08582224245151</v>
      </c>
      <c r="AB449" s="65">
        <v>1116.3990900645274</v>
      </c>
      <c r="AC449" s="65">
        <v>1.3545844160482505</v>
      </c>
      <c r="AD449" s="65">
        <v>1.194652837007192</v>
      </c>
      <c r="AE449" s="65">
        <v>0.88193310276842751</v>
      </c>
      <c r="AF449" s="65">
        <v>1.3246122248248304</v>
      </c>
      <c r="AG449" s="65">
        <v>1.2972876498646053</v>
      </c>
      <c r="AH449" s="65">
        <v>0.97937164216958772</v>
      </c>
      <c r="AI449" s="66">
        <v>0.1226019794291906</v>
      </c>
      <c r="AJ449" s="66">
        <v>0.12857500431215629</v>
      </c>
      <c r="AK449" s="66">
        <v>0.13526977241680793</v>
      </c>
      <c r="AL449" s="66">
        <v>0.11646303881334452</v>
      </c>
      <c r="AM449" s="66">
        <v>3.0939712542763509E-3</v>
      </c>
      <c r="AN449" s="66">
        <v>-1.0094026915990262E-2</v>
      </c>
      <c r="AO449" s="65">
        <v>164.2</v>
      </c>
      <c r="AP449" s="65">
        <v>151.4</v>
      </c>
      <c r="AQ449" s="65">
        <v>0.90794250036300272</v>
      </c>
      <c r="AR449" s="65">
        <v>0.87991378755709959</v>
      </c>
      <c r="AS449" s="65">
        <f t="shared" si="234"/>
        <v>-2.8028712805903133E-2</v>
      </c>
      <c r="AT449" s="65">
        <v>0</v>
      </c>
      <c r="AU449" s="65">
        <v>0</v>
      </c>
      <c r="AV449" s="65">
        <f t="shared" si="235"/>
        <v>0</v>
      </c>
      <c r="AW449" s="65">
        <v>0</v>
      </c>
      <c r="AX449" s="65">
        <v>0</v>
      </c>
      <c r="AY449" s="65">
        <f t="shared" si="236"/>
        <v>0</v>
      </c>
      <c r="AZ449" s="65">
        <v>0.21354242292241421</v>
      </c>
      <c r="BA449" s="65">
        <v>0.14196101138776299</v>
      </c>
      <c r="BB449" s="65">
        <f t="shared" si="237"/>
        <v>-7.1581411534651224E-2</v>
      </c>
      <c r="BC449" s="65">
        <v>0</v>
      </c>
      <c r="BD449" s="65">
        <v>0</v>
      </c>
      <c r="BE449" s="65">
        <f t="shared" si="238"/>
        <v>0</v>
      </c>
      <c r="BF449" s="65">
        <v>0</v>
      </c>
      <c r="BG449" s="65">
        <v>0</v>
      </c>
      <c r="BH449" s="65">
        <f t="shared" si="239"/>
        <v>0</v>
      </c>
      <c r="BI449" s="65">
        <v>3.3396253811528967E-3</v>
      </c>
      <c r="BJ449" s="65">
        <v>1.5441034549314803E-3</v>
      </c>
      <c r="BK449" s="65">
        <f t="shared" si="240"/>
        <v>-1.7955219262214164E-3</v>
      </c>
      <c r="BL449" s="65">
        <v>0</v>
      </c>
      <c r="BM449" s="65">
        <v>0</v>
      </c>
      <c r="BN449" s="65">
        <f t="shared" si="241"/>
        <v>0</v>
      </c>
      <c r="BO449" s="65">
        <v>1.2390494167755674E-2</v>
      </c>
      <c r="BP449" s="65">
        <v>5.3882776812713123E-3</v>
      </c>
      <c r="BQ449" s="65">
        <f t="shared" si="242"/>
        <v>-7.0022164864843618E-3</v>
      </c>
      <c r="BR449" s="65">
        <v>0.58215962441314562</v>
      </c>
      <c r="BS449" s="65">
        <v>0.68014540307533944</v>
      </c>
      <c r="BT449" s="65">
        <f t="shared" si="243"/>
        <v>9.7985778662193823E-2</v>
      </c>
      <c r="BU449" s="65">
        <v>7.0906538889695558E-2</v>
      </c>
      <c r="BV449" s="65">
        <v>2.1955220999806988E-2</v>
      </c>
      <c r="BW449" s="65">
        <f t="shared" si="244"/>
        <v>-4.8951317889888574E-2</v>
      </c>
      <c r="BX449" s="65">
        <v>2.5603794588838876E-2</v>
      </c>
      <c r="BY449" s="65">
        <v>2.891977095798752E-2</v>
      </c>
      <c r="BZ449" s="65">
        <f t="shared" si="245"/>
        <v>3.3159763691486439E-3</v>
      </c>
      <c r="CA449" s="65">
        <v>0</v>
      </c>
      <c r="CB449" s="65">
        <v>0</v>
      </c>
      <c r="CC449" s="65">
        <f t="shared" si="246"/>
        <v>0</v>
      </c>
      <c r="CD449" s="65">
        <v>0</v>
      </c>
      <c r="CE449" s="65">
        <v>0</v>
      </c>
      <c r="CF449" s="65">
        <f t="shared" si="247"/>
        <v>0</v>
      </c>
      <c r="CG449" s="65">
        <v>0</v>
      </c>
      <c r="CH449" s="65">
        <v>0</v>
      </c>
      <c r="CI449" s="65">
        <f t="shared" si="248"/>
        <v>0</v>
      </c>
      <c r="CJ449" s="65">
        <v>0.23483858477324426</v>
      </c>
      <c r="CK449" s="65">
        <v>0.30576465289841087</v>
      </c>
      <c r="CL449" s="65">
        <f t="shared" si="249"/>
        <v>7.0926068125166608E-2</v>
      </c>
      <c r="CM449" s="65">
        <v>0.16867528193214271</v>
      </c>
      <c r="CN449" s="65">
        <v>0.29601749983915593</v>
      </c>
      <c r="CO449" s="65">
        <f t="shared" si="250"/>
        <v>0.12734221790701322</v>
      </c>
      <c r="CP449" s="65">
        <v>0</v>
      </c>
      <c r="CQ449" s="65">
        <v>0</v>
      </c>
      <c r="CR449" s="65">
        <f t="shared" si="251"/>
        <v>0</v>
      </c>
      <c r="CS449" s="65">
        <v>0</v>
      </c>
      <c r="CT449" s="65">
        <v>0</v>
      </c>
      <c r="CU449" s="65">
        <f t="shared" si="252"/>
        <v>0</v>
      </c>
      <c r="CV449" s="65">
        <v>0</v>
      </c>
      <c r="CW449" s="65">
        <v>0</v>
      </c>
      <c r="CX449" s="65">
        <f t="shared" si="253"/>
        <v>0</v>
      </c>
      <c r="CY449" s="65">
        <v>0</v>
      </c>
      <c r="CZ449" s="65">
        <v>0</v>
      </c>
      <c r="DA449" s="65">
        <f t="shared" si="254"/>
        <v>0</v>
      </c>
      <c r="DB449" s="65">
        <v>0</v>
      </c>
      <c r="DC449" s="65">
        <v>0</v>
      </c>
      <c r="DD449" s="65">
        <f t="shared" si="255"/>
        <v>0</v>
      </c>
      <c r="DE449" s="65">
        <v>0</v>
      </c>
      <c r="DF449" s="65">
        <v>0</v>
      </c>
      <c r="DG449" s="65">
        <f t="shared" si="256"/>
        <v>0</v>
      </c>
      <c r="DH449" s="65">
        <v>0</v>
      </c>
      <c r="DI449" s="65">
        <v>0</v>
      </c>
      <c r="DJ449" s="65">
        <f t="shared" si="257"/>
        <v>0</v>
      </c>
      <c r="DK449" s="65">
        <v>1.6020521755965345E-2</v>
      </c>
      <c r="DL449" s="65">
        <v>1.8899182911921768E-2</v>
      </c>
      <c r="DM449" s="65">
        <f t="shared" si="258"/>
        <v>2.8786611559564225E-3</v>
      </c>
      <c r="DN449" s="65">
        <v>1.1035283868157398E-2</v>
      </c>
      <c r="DO449" s="65">
        <v>5.4204465032490507E-3</v>
      </c>
      <c r="DP449" s="65">
        <f t="shared" si="259"/>
        <v>-5.6148373649083476E-3</v>
      </c>
      <c r="DQ449" s="65">
        <v>0</v>
      </c>
      <c r="DR449" s="65">
        <v>0</v>
      </c>
      <c r="DS449" s="65">
        <f t="shared" si="260"/>
        <v>0</v>
      </c>
      <c r="DT449" s="65">
        <v>4.9852378878079478E-3</v>
      </c>
      <c r="DU449" s="65">
        <v>1.3478736408672714E-2</v>
      </c>
      <c r="DV449" s="65">
        <f t="shared" si="261"/>
        <v>8.4934985208647666E-3</v>
      </c>
      <c r="DW449" s="65">
        <v>3.7607085813852185E-2</v>
      </c>
      <c r="DX449" s="65">
        <v>0</v>
      </c>
      <c r="DY449" s="65">
        <f t="shared" si="262"/>
        <v>-3.7607085813852185E-2</v>
      </c>
      <c r="DZ449" s="65">
        <v>2.1876966264943613E-2</v>
      </c>
      <c r="EA449" s="65">
        <v>7.5114199318020974E-3</v>
      </c>
      <c r="EB449" s="65">
        <f t="shared" si="263"/>
        <v>-1.4365546333141516E-2</v>
      </c>
      <c r="EC449" s="65">
        <v>1.5633318813222982E-2</v>
      </c>
      <c r="ED449" s="65">
        <v>1.3333976709772887E-2</v>
      </c>
      <c r="EE449" s="65">
        <f t="shared" si="264"/>
        <v>-2.2993421034500951E-3</v>
      </c>
      <c r="EF449" s="65">
        <v>9.6800735685591204E-5</v>
      </c>
      <c r="EG449" s="65">
        <v>0</v>
      </c>
      <c r="EH449" s="65">
        <f t="shared" si="265"/>
        <v>-9.6800735685591204E-5</v>
      </c>
      <c r="EI449" s="65">
        <v>0</v>
      </c>
      <c r="EJ449" s="65">
        <v>0</v>
      </c>
      <c r="EK449" s="65">
        <f t="shared" si="266"/>
        <v>0</v>
      </c>
      <c r="EL449" s="65">
        <v>0.7966700546924157</v>
      </c>
      <c r="EM449" s="65">
        <v>2.0845396641574986E-2</v>
      </c>
      <c r="EN449" s="65">
        <f t="shared" si="267"/>
        <v>-0.77582465805084067</v>
      </c>
      <c r="EO449" s="65">
        <v>1.7424132423406419E-2</v>
      </c>
      <c r="EP449" s="65">
        <v>0.36426365566492958</v>
      </c>
      <c r="EQ449" s="65">
        <f t="shared" si="268"/>
        <v>0.34683952324152317</v>
      </c>
      <c r="ER449" s="65">
        <v>0.19892551183388993</v>
      </c>
      <c r="ES449" s="65">
        <v>7.6883484526796631E-3</v>
      </c>
      <c r="ET449" s="65">
        <f t="shared" si="269"/>
        <v>-0.19123716338121027</v>
      </c>
      <c r="EU449" s="65">
        <v>4.694835680751174</v>
      </c>
      <c r="EV449" s="65">
        <v>4.2897124107315193E-2</v>
      </c>
      <c r="EW449" s="65">
        <f t="shared" si="270"/>
        <v>-4.6519385566438585</v>
      </c>
      <c r="EX449" s="65">
        <v>2.1780165529258024</v>
      </c>
      <c r="EY449" s="65">
        <v>3.1042913208518303</v>
      </c>
      <c r="EZ449" s="65">
        <f t="shared" si="271"/>
        <v>0.92627476792602792</v>
      </c>
      <c r="FA449" s="65">
        <v>7.9860606940612755E-2</v>
      </c>
      <c r="FB449" s="65">
        <v>1.7210319758090458</v>
      </c>
      <c r="FC449" s="65">
        <f t="shared" si="272"/>
        <v>1.6411713688684331</v>
      </c>
      <c r="FD449" s="72">
        <v>1.916253531638147</v>
      </c>
      <c r="FE449" s="66" t="s">
        <v>0</v>
      </c>
      <c r="FF449" s="66" t="s">
        <v>0</v>
      </c>
      <c r="FG449" s="67">
        <v>1.0004533091568448</v>
      </c>
      <c r="FH449" s="67" t="s">
        <v>0</v>
      </c>
      <c r="FI449" s="67" t="s">
        <v>0</v>
      </c>
      <c r="FJ449" s="67">
        <v>0.39130434782608692</v>
      </c>
      <c r="FK449" s="67" t="s">
        <v>0</v>
      </c>
      <c r="FL449" s="67">
        <v>0.30859375000000022</v>
      </c>
      <c r="FM449" s="67">
        <v>2.5156301962088459</v>
      </c>
      <c r="FN449" s="67">
        <v>-6.8259385665529027E-2</v>
      </c>
      <c r="FO449" s="67">
        <v>2.3988657844990549</v>
      </c>
      <c r="FP449" s="67" t="s">
        <v>0</v>
      </c>
      <c r="FQ449" s="67" t="s">
        <v>0</v>
      </c>
      <c r="FR449" s="67" t="s">
        <v>0</v>
      </c>
      <c r="FS449" s="67">
        <v>2.9179719703215174</v>
      </c>
      <c r="FT449" s="67">
        <v>4.2809182209469157</v>
      </c>
      <c r="FU449" s="67" t="s">
        <v>0</v>
      </c>
      <c r="FV449" s="67" t="s">
        <v>0</v>
      </c>
      <c r="FW449" s="67" t="s">
        <v>0</v>
      </c>
      <c r="FX449" s="67" t="s">
        <v>0</v>
      </c>
      <c r="FY449" s="67" t="s">
        <v>0</v>
      </c>
      <c r="FZ449" s="67" t="s">
        <v>0</v>
      </c>
      <c r="GA449" s="67" t="s">
        <v>0</v>
      </c>
      <c r="GB449" s="67">
        <v>2.5498489425981878</v>
      </c>
      <c r="GC449" s="67">
        <v>0.47807017543859653</v>
      </c>
      <c r="GD449" s="67" t="s">
        <v>0</v>
      </c>
      <c r="GE449" s="67">
        <v>7.1359223300970864</v>
      </c>
      <c r="GF449" s="67">
        <v>-1</v>
      </c>
      <c r="GG449" s="67">
        <v>3.3185840707964598E-2</v>
      </c>
      <c r="GH449" s="67">
        <v>1.5665634674922599</v>
      </c>
      <c r="GI449" s="67">
        <v>-1</v>
      </c>
      <c r="GJ449" s="67" t="s">
        <v>0</v>
      </c>
      <c r="GK449" s="67">
        <v>-0.92126366950182259</v>
      </c>
      <c r="GL449" s="67">
        <v>61.908333333333331</v>
      </c>
      <c r="GM449" s="67">
        <v>-0.88369829683698298</v>
      </c>
      <c r="GN449" s="67">
        <v>-0.97250515463917531</v>
      </c>
      <c r="GO449" s="67">
        <v>3.2888888888888888</v>
      </c>
      <c r="GP449" s="67">
        <v>63.848484848484844</v>
      </c>
    </row>
    <row r="450" spans="1:198" ht="13.8">
      <c r="A450" s="2">
        <v>4215703</v>
      </c>
      <c r="B450" s="2" t="s">
        <v>773</v>
      </c>
      <c r="C450" s="64">
        <v>0</v>
      </c>
      <c r="D450" s="64">
        <v>1</v>
      </c>
      <c r="E450" s="64">
        <v>0</v>
      </c>
      <c r="F450" s="64">
        <v>0</v>
      </c>
      <c r="G450" s="65">
        <v>15705</v>
      </c>
      <c r="H450" s="65">
        <v>19823</v>
      </c>
      <c r="I450" s="65">
        <v>12533</v>
      </c>
      <c r="J450" s="65">
        <v>14970</v>
      </c>
      <c r="K450" s="66">
        <v>0.79802610633556192</v>
      </c>
      <c r="L450" s="66">
        <v>0.75518337284972004</v>
      </c>
      <c r="M450" s="65">
        <v>3172</v>
      </c>
      <c r="N450" s="65">
        <v>4853</v>
      </c>
      <c r="O450" s="65">
        <v>60609</v>
      </c>
      <c r="P450" s="65">
        <v>226066</v>
      </c>
      <c r="Q450" s="65">
        <v>10244</v>
      </c>
      <c r="R450" s="65">
        <v>15137</v>
      </c>
      <c r="S450" s="65">
        <v>4620531.074770852</v>
      </c>
      <c r="T450" s="65">
        <v>16991177.374333695</v>
      </c>
      <c r="U450" s="65">
        <v>3946486.5828059949</v>
      </c>
      <c r="V450" s="65">
        <v>13333564.229393762</v>
      </c>
      <c r="W450" s="65">
        <v>674044.49196485977</v>
      </c>
      <c r="X450" s="65">
        <v>3657613.1449398953</v>
      </c>
      <c r="Y450" s="65">
        <v>560.5810544837716</v>
      </c>
      <c r="Z450" s="65">
        <v>1280.2817011229411</v>
      </c>
      <c r="AA450" s="65">
        <v>817.96753072680724</v>
      </c>
      <c r="AB450" s="65">
        <v>1843.4491100500961</v>
      </c>
      <c r="AC450" s="65">
        <v>1.4591423027666497</v>
      </c>
      <c r="AD450" s="65">
        <v>1.4398777303723065</v>
      </c>
      <c r="AE450" s="65">
        <v>0.98679733131044445</v>
      </c>
      <c r="AF450" s="65">
        <v>1.2875237686094738</v>
      </c>
      <c r="AG450" s="65">
        <v>1.528104863790978</v>
      </c>
      <c r="AH450" s="65">
        <v>1.1868556535009307</v>
      </c>
      <c r="AI450" s="66">
        <v>0.13907719685719311</v>
      </c>
      <c r="AJ450" s="66">
        <v>0.1294670419928865</v>
      </c>
      <c r="AK450" s="66">
        <v>0.14069572291000054</v>
      </c>
      <c r="AL450" s="66">
        <v>3.981726495844784E-2</v>
      </c>
      <c r="AM450" s="66">
        <v>2.3559619129871034E-2</v>
      </c>
      <c r="AN450" s="66">
        <v>4.3440552590482628E-2</v>
      </c>
      <c r="AO450" s="65">
        <v>352.4</v>
      </c>
      <c r="AP450" s="65">
        <v>345</v>
      </c>
      <c r="AQ450" s="65">
        <v>0.55866848887153453</v>
      </c>
      <c r="AR450" s="65">
        <v>0.32227874303582832</v>
      </c>
      <c r="AS450" s="65">
        <f t="shared" si="234"/>
        <v>-0.23638974583570621</v>
      </c>
      <c r="AT450" s="65">
        <v>0</v>
      </c>
      <c r="AU450" s="65">
        <v>0</v>
      </c>
      <c r="AV450" s="65">
        <f t="shared" si="235"/>
        <v>0</v>
      </c>
      <c r="AW450" s="65">
        <v>3.579330990498503E-4</v>
      </c>
      <c r="AX450" s="65">
        <v>0</v>
      </c>
      <c r="AY450" s="65">
        <f t="shared" si="236"/>
        <v>-3.579330990498503E-4</v>
      </c>
      <c r="AZ450" s="65">
        <v>2.7983860471170116E-3</v>
      </c>
      <c r="BA450" s="65">
        <v>1.4754134460813458E-3</v>
      </c>
      <c r="BB450" s="65">
        <f t="shared" si="237"/>
        <v>-1.3229726010356658E-3</v>
      </c>
      <c r="BC450" s="65">
        <v>1.3015749056358194E-3</v>
      </c>
      <c r="BD450" s="65">
        <v>0</v>
      </c>
      <c r="BE450" s="65">
        <f t="shared" si="238"/>
        <v>-1.3015749056358194E-3</v>
      </c>
      <c r="BF450" s="65">
        <v>5.3397110503709488E-2</v>
      </c>
      <c r="BG450" s="65">
        <v>0</v>
      </c>
      <c r="BH450" s="65">
        <f t="shared" si="239"/>
        <v>-5.3397110503709488E-2</v>
      </c>
      <c r="BI450" s="65">
        <v>5.5121697253676945E-2</v>
      </c>
      <c r="BJ450" s="65">
        <v>8.852480676488075E-3</v>
      </c>
      <c r="BK450" s="65">
        <f t="shared" si="240"/>
        <v>-4.6269216577188868E-2</v>
      </c>
      <c r="BL450" s="65">
        <v>1.6920473773265651E-3</v>
      </c>
      <c r="BM450" s="65">
        <v>0</v>
      </c>
      <c r="BN450" s="65">
        <f t="shared" si="241"/>
        <v>-1.6920473773265651E-3</v>
      </c>
      <c r="BO450" s="65">
        <v>4.4904334244435769E-3</v>
      </c>
      <c r="BP450" s="65">
        <v>6.8265398251524969E-4</v>
      </c>
      <c r="BQ450" s="65">
        <f t="shared" si="242"/>
        <v>-3.8077794419283271E-3</v>
      </c>
      <c r="BR450" s="65">
        <v>0</v>
      </c>
      <c r="BS450" s="65">
        <v>0</v>
      </c>
      <c r="BT450" s="65">
        <f t="shared" si="243"/>
        <v>0</v>
      </c>
      <c r="BU450" s="65">
        <v>1.3666536509176102E-2</v>
      </c>
      <c r="BV450" s="65">
        <v>5.1088943207592878E-2</v>
      </c>
      <c r="BW450" s="65">
        <f t="shared" si="244"/>
        <v>3.7422406698416774E-2</v>
      </c>
      <c r="BX450" s="65">
        <v>2.9968762202264739E-2</v>
      </c>
      <c r="BY450" s="65">
        <v>2.5632555988637114E-2</v>
      </c>
      <c r="BZ450" s="65">
        <f t="shared" si="245"/>
        <v>-4.3362062136276247E-3</v>
      </c>
      <c r="CA450" s="65">
        <v>0</v>
      </c>
      <c r="CB450" s="65">
        <v>0</v>
      </c>
      <c r="CC450" s="65">
        <f t="shared" si="246"/>
        <v>0</v>
      </c>
      <c r="CD450" s="65">
        <v>0.39437719640765329</v>
      </c>
      <c r="CE450" s="65">
        <v>0.23454669573451367</v>
      </c>
      <c r="CF450" s="65">
        <f t="shared" si="247"/>
        <v>-0.15983050067313961</v>
      </c>
      <c r="CG450" s="65">
        <v>0</v>
      </c>
      <c r="CH450" s="65">
        <v>0</v>
      </c>
      <c r="CI450" s="65">
        <f t="shared" si="248"/>
        <v>0</v>
      </c>
      <c r="CJ450" s="65">
        <v>2.6747364310816087E-2</v>
      </c>
      <c r="CK450" s="65">
        <v>0.13212657726101606</v>
      </c>
      <c r="CL450" s="65">
        <f t="shared" si="249"/>
        <v>0.10537921295019997</v>
      </c>
      <c r="CM450" s="65">
        <v>4.0674215801119349E-3</v>
      </c>
      <c r="CN450" s="65">
        <v>1.9070269318006653E-2</v>
      </c>
      <c r="CO450" s="65">
        <f t="shared" si="250"/>
        <v>1.5002847737894717E-2</v>
      </c>
      <c r="CP450" s="65">
        <v>0</v>
      </c>
      <c r="CQ450" s="65">
        <v>0</v>
      </c>
      <c r="CR450" s="65">
        <f t="shared" si="251"/>
        <v>0</v>
      </c>
      <c r="CS450" s="65">
        <v>0</v>
      </c>
      <c r="CT450" s="65">
        <v>0</v>
      </c>
      <c r="CU450" s="65">
        <f t="shared" si="252"/>
        <v>0</v>
      </c>
      <c r="CV450" s="65">
        <v>1.8905375504360274E-2</v>
      </c>
      <c r="CW450" s="65">
        <v>7.2889828455660523E-3</v>
      </c>
      <c r="CX450" s="65">
        <f t="shared" si="253"/>
        <v>-1.1616392658794222E-2</v>
      </c>
      <c r="CY450" s="65">
        <v>0</v>
      </c>
      <c r="CZ450" s="65">
        <v>0</v>
      </c>
      <c r="DA450" s="65">
        <f t="shared" si="254"/>
        <v>0</v>
      </c>
      <c r="DB450" s="65">
        <v>0</v>
      </c>
      <c r="DC450" s="65">
        <v>0</v>
      </c>
      <c r="DD450" s="65">
        <f t="shared" si="255"/>
        <v>0</v>
      </c>
      <c r="DE450" s="65">
        <v>1.7245867499674607E-3</v>
      </c>
      <c r="DF450" s="65">
        <v>2.4443416793287968E-3</v>
      </c>
      <c r="DG450" s="65">
        <f t="shared" si="256"/>
        <v>7.1975492936133612E-4</v>
      </c>
      <c r="DH450" s="65">
        <v>0</v>
      </c>
      <c r="DI450" s="65">
        <v>8.1478055977626568E-4</v>
      </c>
      <c r="DJ450" s="65">
        <f t="shared" si="257"/>
        <v>8.1478055977626568E-4</v>
      </c>
      <c r="DK450" s="65">
        <v>0</v>
      </c>
      <c r="DL450" s="65">
        <v>0</v>
      </c>
      <c r="DM450" s="65">
        <f t="shared" si="258"/>
        <v>0</v>
      </c>
      <c r="DN450" s="65">
        <v>0</v>
      </c>
      <c r="DO450" s="65">
        <v>0</v>
      </c>
      <c r="DP450" s="65">
        <f t="shared" si="259"/>
        <v>0</v>
      </c>
      <c r="DQ450" s="65">
        <v>0</v>
      </c>
      <c r="DR450" s="65">
        <v>0</v>
      </c>
      <c r="DS450" s="65">
        <f t="shared" si="260"/>
        <v>0</v>
      </c>
      <c r="DT450" s="65">
        <v>0</v>
      </c>
      <c r="DU450" s="65">
        <v>0</v>
      </c>
      <c r="DV450" s="65">
        <f t="shared" si="261"/>
        <v>0</v>
      </c>
      <c r="DW450" s="65">
        <v>4.7442405310425616E-2</v>
      </c>
      <c r="DX450" s="65">
        <v>6.6063288630508024E-5</v>
      </c>
      <c r="DY450" s="65">
        <f t="shared" si="262"/>
        <v>-4.7376342021795109E-2</v>
      </c>
      <c r="DZ450" s="65">
        <v>2.1475985942991018E-2</v>
      </c>
      <c r="EA450" s="65">
        <v>0.15936667327299553</v>
      </c>
      <c r="EB450" s="65">
        <f t="shared" si="263"/>
        <v>0.13789068733000451</v>
      </c>
      <c r="EC450" s="65">
        <v>1.1421319796954314E-2</v>
      </c>
      <c r="ED450" s="65">
        <v>4.624430204135562E-4</v>
      </c>
      <c r="EE450" s="65">
        <f t="shared" si="264"/>
        <v>-1.0958876776540758E-2</v>
      </c>
      <c r="EF450" s="65">
        <v>1.4642717688402968E-3</v>
      </c>
      <c r="EG450" s="65">
        <v>0</v>
      </c>
      <c r="EH450" s="65">
        <f t="shared" si="265"/>
        <v>-1.4642717688402968E-3</v>
      </c>
      <c r="EI450" s="65">
        <v>0</v>
      </c>
      <c r="EJ450" s="65">
        <v>1.8497720816542248E-3</v>
      </c>
      <c r="EK450" s="65">
        <f t="shared" si="266"/>
        <v>1.8497720816542248E-3</v>
      </c>
      <c r="EL450" s="65">
        <v>0.59364831446049715</v>
      </c>
      <c r="EM450" s="65">
        <v>0.16174495166369382</v>
      </c>
      <c r="EN450" s="65">
        <f t="shared" si="267"/>
        <v>-0.4319033627968033</v>
      </c>
      <c r="EO450" s="65">
        <v>2.8960041650396982E-2</v>
      </c>
      <c r="EP450" s="65">
        <v>0.66602805487657168</v>
      </c>
      <c r="EQ450" s="65">
        <f t="shared" si="268"/>
        <v>0.63706801322617468</v>
      </c>
      <c r="ER450" s="65">
        <v>7.8875439281530652E-2</v>
      </c>
      <c r="ES450" s="65">
        <v>1.2199687300433816E-2</v>
      </c>
      <c r="ET450" s="65">
        <f t="shared" si="269"/>
        <v>-6.6675751981096834E-2</v>
      </c>
      <c r="EU450" s="65">
        <v>1.6692698164779383</v>
      </c>
      <c r="EV450" s="65">
        <v>1.5877210367532098E-2</v>
      </c>
      <c r="EW450" s="65">
        <f t="shared" si="270"/>
        <v>-1.6533926061104061</v>
      </c>
      <c r="EX450" s="65">
        <v>0.98594299101913319</v>
      </c>
      <c r="EY450" s="65">
        <v>5.9093171258065222</v>
      </c>
      <c r="EZ450" s="65">
        <f t="shared" si="271"/>
        <v>4.9233741347873892</v>
      </c>
      <c r="FA450" s="65">
        <v>7.8484966809839907E-2</v>
      </c>
      <c r="FB450" s="65">
        <v>6.2407786659619914E-2</v>
      </c>
      <c r="FC450" s="65">
        <f t="shared" si="272"/>
        <v>-1.6077180150219993E-2</v>
      </c>
      <c r="FD450" s="72">
        <v>-0.14759158949269036</v>
      </c>
      <c r="FE450" s="66" t="s">
        <v>0</v>
      </c>
      <c r="FF450" s="66">
        <v>-1</v>
      </c>
      <c r="FG450" s="67">
        <v>-0.22093023255813959</v>
      </c>
      <c r="FH450" s="67">
        <v>-1</v>
      </c>
      <c r="FI450" s="67">
        <v>-1</v>
      </c>
      <c r="FJ450" s="67">
        <v>-0.76269185360094449</v>
      </c>
      <c r="FK450" s="67">
        <v>-1</v>
      </c>
      <c r="FL450" s="67">
        <v>-0.77536231884057971</v>
      </c>
      <c r="FM450" s="67" t="s">
        <v>0</v>
      </c>
      <c r="FN450" s="67">
        <v>4.5238095238095237</v>
      </c>
      <c r="FO450" s="67">
        <v>0.26384364820846895</v>
      </c>
      <c r="FP450" s="67" t="s">
        <v>0</v>
      </c>
      <c r="FQ450" s="67">
        <v>-0.12120462046204616</v>
      </c>
      <c r="FR450" s="67" t="s">
        <v>0</v>
      </c>
      <c r="FS450" s="67">
        <v>6.2992700729927007</v>
      </c>
      <c r="FT450" s="67">
        <v>5.9280000000000008</v>
      </c>
      <c r="FU450" s="67" t="s">
        <v>0</v>
      </c>
      <c r="FV450" s="67" t="s">
        <v>0</v>
      </c>
      <c r="FW450" s="67">
        <v>-0.43029259896729777</v>
      </c>
      <c r="FX450" s="67" t="s">
        <v>0</v>
      </c>
      <c r="FY450" s="67" t="s">
        <v>0</v>
      </c>
      <c r="FZ450" s="67">
        <v>1.0943396226415092</v>
      </c>
      <c r="GA450" s="67" t="s">
        <v>0</v>
      </c>
      <c r="GB450" s="67" t="s">
        <v>0</v>
      </c>
      <c r="GC450" s="67" t="s">
        <v>0</v>
      </c>
      <c r="GD450" s="67" t="s">
        <v>0</v>
      </c>
      <c r="GE450" s="67" t="s">
        <v>0</v>
      </c>
      <c r="GF450" s="67">
        <v>-0.99794238683127567</v>
      </c>
      <c r="GG450" s="67">
        <v>9.9651515151515166</v>
      </c>
      <c r="GH450" s="67">
        <v>-0.94017094017094016</v>
      </c>
      <c r="GI450" s="67">
        <v>-1</v>
      </c>
      <c r="GJ450" s="67" t="s">
        <v>0</v>
      </c>
      <c r="GK450" s="67">
        <v>-0.59740188555141405</v>
      </c>
      <c r="GL450" s="67">
        <v>32.983146067415724</v>
      </c>
      <c r="GM450" s="67">
        <v>-0.77145214521452143</v>
      </c>
      <c r="GN450" s="67">
        <v>-0.98594541910331379</v>
      </c>
      <c r="GO450" s="67">
        <v>7.8563696369636951</v>
      </c>
      <c r="GP450" s="67">
        <v>0.17495854063018235</v>
      </c>
    </row>
    <row r="451" spans="1:198" ht="13.8">
      <c r="A451" s="2">
        <v>4215802</v>
      </c>
      <c r="B451" s="2" t="s">
        <v>774</v>
      </c>
      <c r="C451" s="64">
        <v>0</v>
      </c>
      <c r="D451" s="64">
        <v>1</v>
      </c>
      <c r="E451" s="64">
        <v>0</v>
      </c>
      <c r="F451" s="64">
        <v>0</v>
      </c>
      <c r="G451" s="65">
        <v>65375</v>
      </c>
      <c r="H451" s="65">
        <v>74801</v>
      </c>
      <c r="I451" s="65">
        <v>61764</v>
      </c>
      <c r="J451" s="65">
        <v>71234</v>
      </c>
      <c r="K451" s="66">
        <v>0.94476481835564052</v>
      </c>
      <c r="L451" s="66">
        <v>0.95231347174503012</v>
      </c>
      <c r="M451" s="65">
        <v>3611</v>
      </c>
      <c r="N451" s="65">
        <v>3567</v>
      </c>
      <c r="O451" s="65">
        <v>579646</v>
      </c>
      <c r="P451" s="65">
        <v>1571990</v>
      </c>
      <c r="Q451" s="65">
        <v>12721</v>
      </c>
      <c r="R451" s="65">
        <v>41001</v>
      </c>
      <c r="S451" s="65">
        <v>21263259.439272866</v>
      </c>
      <c r="T451" s="65">
        <v>66429733.921215184</v>
      </c>
      <c r="U451" s="65">
        <v>20506275.817230187</v>
      </c>
      <c r="V451" s="65">
        <v>63982392.433415972</v>
      </c>
      <c r="W451" s="65">
        <v>756983.6220427095</v>
      </c>
      <c r="X451" s="65">
        <v>2447341.4877991681</v>
      </c>
      <c r="Y451" s="65">
        <v>607.25535053713963</v>
      </c>
      <c r="Z451" s="65">
        <v>1415.0396756246162</v>
      </c>
      <c r="AA451" s="65">
        <v>1151.7964009709467</v>
      </c>
      <c r="AB451" s="65">
        <v>3300.3443478476916</v>
      </c>
      <c r="AC451" s="65">
        <v>1.8967249937808544</v>
      </c>
      <c r="AD451" s="65">
        <v>2.3323334353793848</v>
      </c>
      <c r="AE451" s="65">
        <v>1.2296634688881314</v>
      </c>
      <c r="AF451" s="65">
        <v>1.0088556775004371</v>
      </c>
      <c r="AG451" s="65">
        <v>1.5553645556553699</v>
      </c>
      <c r="AH451" s="65">
        <v>1.5417116544449401</v>
      </c>
      <c r="AI451" s="66">
        <v>0.12065844309829754</v>
      </c>
      <c r="AJ451" s="66">
        <v>0.12051420892331488</v>
      </c>
      <c r="AK451" s="66">
        <v>0.1049145525016153</v>
      </c>
      <c r="AL451" s="66">
        <v>0.1241579073245358</v>
      </c>
      <c r="AM451" s="66">
        <v>1.3560250554120357E-2</v>
      </c>
      <c r="AN451" s="66">
        <v>-1.2252323809949228E-3</v>
      </c>
      <c r="AO451" s="65">
        <v>486.9</v>
      </c>
      <c r="AP451" s="65">
        <v>495.6</v>
      </c>
      <c r="AQ451" s="65">
        <v>0.18072478578728088</v>
      </c>
      <c r="AR451" s="65">
        <v>0.16371145419217417</v>
      </c>
      <c r="AS451" s="65">
        <f t="shared" ref="AS451:AS514" si="273">AR451-AQ451</f>
        <v>-1.7013331595106707E-2</v>
      </c>
      <c r="AT451" s="65">
        <v>0</v>
      </c>
      <c r="AU451" s="65">
        <v>0</v>
      </c>
      <c r="AV451" s="65">
        <f t="shared" ref="AV451:AV514" si="274">AU451-AT451</f>
        <v>0</v>
      </c>
      <c r="AW451" s="65">
        <v>0</v>
      </c>
      <c r="AX451" s="65">
        <v>0</v>
      </c>
      <c r="AY451" s="65">
        <f t="shared" ref="AY451:AY514" si="275">AX451-AW451</f>
        <v>0</v>
      </c>
      <c r="AZ451" s="65">
        <v>2.4107119461258286E-3</v>
      </c>
      <c r="BA451" s="65">
        <v>1.1463135045486695E-3</v>
      </c>
      <c r="BB451" s="65">
        <f t="shared" ref="BB451:BB514" si="276">BA451-AZ451</f>
        <v>-1.2643984415771591E-3</v>
      </c>
      <c r="BC451" s="65">
        <v>0</v>
      </c>
      <c r="BD451" s="65">
        <v>0</v>
      </c>
      <c r="BE451" s="65">
        <f t="shared" ref="BE451:BE514" si="277">BD451-BC451</f>
        <v>0</v>
      </c>
      <c r="BF451" s="65">
        <v>1.7765898907318608E-2</v>
      </c>
      <c r="BG451" s="65">
        <v>1.8511743616009366E-2</v>
      </c>
      <c r="BH451" s="65">
        <f t="shared" ref="BH451:BH514" si="278">BG451-BF451</f>
        <v>7.4584470869075783E-4</v>
      </c>
      <c r="BI451" s="65">
        <v>0</v>
      </c>
      <c r="BJ451" s="65">
        <v>0</v>
      </c>
      <c r="BK451" s="65">
        <f t="shared" ref="BK451:BK514" si="279">BJ451-BI451</f>
        <v>0</v>
      </c>
      <c r="BL451" s="65">
        <v>6.8128815868773412E-4</v>
      </c>
      <c r="BM451" s="65">
        <v>0</v>
      </c>
      <c r="BN451" s="65">
        <f t="shared" ref="BN451:BN514" si="280">BM451-BL451</f>
        <v>-6.8128815868773412E-4</v>
      </c>
      <c r="BO451" s="65">
        <v>7.5465765270025945E-3</v>
      </c>
      <c r="BP451" s="65">
        <v>1.2593188784013399E-2</v>
      </c>
      <c r="BQ451" s="65">
        <f t="shared" ref="BQ451:BQ514" si="281">BP451-BO451</f>
        <v>5.0466122570108048E-3</v>
      </c>
      <c r="BR451" s="65">
        <v>1.9914576946256847E-2</v>
      </c>
      <c r="BS451" s="65">
        <v>2.6064404933213013E-2</v>
      </c>
      <c r="BT451" s="65">
        <f t="shared" ref="BT451:BT514" si="282">BS451-BR451</f>
        <v>6.1498279869561662E-3</v>
      </c>
      <c r="BU451" s="65">
        <v>8.3850850300028826E-3</v>
      </c>
      <c r="BV451" s="65">
        <v>5.5933595115566287E-3</v>
      </c>
      <c r="BW451" s="65">
        <f t="shared" ref="BW451:BW514" si="283">BV451-BU451</f>
        <v>-2.7917255184462539E-3</v>
      </c>
      <c r="BX451" s="65">
        <v>0.11217671566700731</v>
      </c>
      <c r="BY451" s="65">
        <v>9.1802638960025371E-2</v>
      </c>
      <c r="BZ451" s="65">
        <f t="shared" ref="BZ451:BZ514" si="284">BY451-BX451</f>
        <v>-2.0374076706981936E-2</v>
      </c>
      <c r="CA451" s="65">
        <v>0</v>
      </c>
      <c r="CB451" s="65">
        <v>1.8861328585481653E-3</v>
      </c>
      <c r="CC451" s="65">
        <f t="shared" ref="CC451:CC514" si="285">CB451-CA451</f>
        <v>1.8861328585481653E-3</v>
      </c>
      <c r="CD451" s="65">
        <v>1.184393260487907E-2</v>
      </c>
      <c r="CE451" s="65">
        <v>5.4307618513369594E-3</v>
      </c>
      <c r="CF451" s="65">
        <f t="shared" ref="CF451:CF514" si="286">CE451-CD451</f>
        <v>-6.4131707535421108E-3</v>
      </c>
      <c r="CG451" s="65">
        <v>0</v>
      </c>
      <c r="CH451" s="65">
        <v>6.8291017292261167E-4</v>
      </c>
      <c r="CI451" s="65">
        <f t="shared" ref="CI451:CI514" si="287">CH451-CG451</f>
        <v>6.8291017292261167E-4</v>
      </c>
      <c r="CJ451" s="65">
        <v>4.7270916856641254E-2</v>
      </c>
      <c r="CK451" s="65">
        <v>3.9194165995951318E-2</v>
      </c>
      <c r="CL451" s="65">
        <f t="shared" ref="CL451:CL514" si="288">CK451-CJ451</f>
        <v>-8.0767508606899366E-3</v>
      </c>
      <c r="CM451" s="65">
        <v>4.6904069386578623E-2</v>
      </c>
      <c r="CN451" s="65">
        <v>3.6738941326634307E-2</v>
      </c>
      <c r="CO451" s="65">
        <f t="shared" ref="CO451:CO514" si="289">CN451-CM451</f>
        <v>-1.0165128059944316E-2</v>
      </c>
      <c r="CP451" s="65">
        <v>0</v>
      </c>
      <c r="CQ451" s="65">
        <v>0</v>
      </c>
      <c r="CR451" s="65">
        <f t="shared" ref="CR451:CR514" si="290">CQ451-CP451</f>
        <v>0</v>
      </c>
      <c r="CS451" s="65">
        <v>3.6684747006262615E-4</v>
      </c>
      <c r="CT451" s="65">
        <v>2.15441899791062E-3</v>
      </c>
      <c r="CU451" s="65">
        <f t="shared" ref="CU451:CU514" si="291">CT451-CS451</f>
        <v>1.7875715278479938E-3</v>
      </c>
      <c r="CV451" s="65">
        <v>0</v>
      </c>
      <c r="CW451" s="65">
        <v>0</v>
      </c>
      <c r="CX451" s="65">
        <f t="shared" ref="CX451:CX514" si="292">CW451-CV451</f>
        <v>0</v>
      </c>
      <c r="CY451" s="65">
        <v>0</v>
      </c>
      <c r="CZ451" s="65">
        <v>3.0080567140638846E-4</v>
      </c>
      <c r="DA451" s="65">
        <f t="shared" ref="DA451:DA514" si="293">CZ451-CY451</f>
        <v>3.0080567140638846E-4</v>
      </c>
      <c r="DB451" s="65">
        <v>0</v>
      </c>
      <c r="DC451" s="65">
        <v>0</v>
      </c>
      <c r="DD451" s="65">
        <f t="shared" ref="DD451:DD514" si="294">DC451-DB451</f>
        <v>0</v>
      </c>
      <c r="DE451" s="65">
        <v>0</v>
      </c>
      <c r="DF451" s="65">
        <v>0</v>
      </c>
      <c r="DG451" s="65">
        <f t="shared" ref="DG451:DG514" si="295">DF451-DE451</f>
        <v>0</v>
      </c>
      <c r="DH451" s="65">
        <v>0</v>
      </c>
      <c r="DI451" s="65">
        <v>0</v>
      </c>
      <c r="DJ451" s="65">
        <f t="shared" ref="DJ451:DJ514" si="296">DI451-DH451</f>
        <v>0</v>
      </c>
      <c r="DK451" s="65">
        <v>0.72821843146503151</v>
      </c>
      <c r="DL451" s="65">
        <v>0.92250595513930544</v>
      </c>
      <c r="DM451" s="65">
        <f t="shared" ref="DM451:DM514" si="297">DL451-DK451</f>
        <v>0.19428752367427393</v>
      </c>
      <c r="DN451" s="65">
        <v>0.12740088567460631</v>
      </c>
      <c r="DO451" s="65">
        <v>0.15811809468061755</v>
      </c>
      <c r="DP451" s="65">
        <f t="shared" ref="DP451:DP514" si="298">DO451-DN451</f>
        <v>3.0717209006011242E-2</v>
      </c>
      <c r="DQ451" s="65">
        <v>5.1620679715955247E-3</v>
      </c>
      <c r="DR451" s="65">
        <v>2.479614318349959E-3</v>
      </c>
      <c r="DS451" s="65">
        <f t="shared" ref="DS451:DS514" si="299">DR451-DQ451</f>
        <v>-2.6824536532455657E-3</v>
      </c>
      <c r="DT451" s="65">
        <v>0.59565547781882977</v>
      </c>
      <c r="DU451" s="65">
        <v>0.76182694731022826</v>
      </c>
      <c r="DV451" s="65">
        <f t="shared" ref="DV451:DV514" si="300">DU451-DT451</f>
        <v>0.16617146949139849</v>
      </c>
      <c r="DW451" s="65">
        <v>5.6835154468988285E-2</v>
      </c>
      <c r="DX451" s="65">
        <v>2.4389649032950417E-5</v>
      </c>
      <c r="DY451" s="65">
        <f t="shared" ref="DY451:DY514" si="301">DX451-DW451</f>
        <v>-5.6810764819955333E-2</v>
      </c>
      <c r="DZ451" s="65">
        <v>4.0510442051201426E-2</v>
      </c>
      <c r="EA451" s="65">
        <v>3.6340577059096123E-2</v>
      </c>
      <c r="EB451" s="65">
        <f t="shared" ref="EB451:EB514" si="302">EA451-DZ451</f>
        <v>-4.169864992105303E-3</v>
      </c>
      <c r="EC451" s="65">
        <v>1.1005424101878783E-2</v>
      </c>
      <c r="ED451" s="65">
        <v>8.5607668105655964E-3</v>
      </c>
      <c r="EE451" s="65">
        <f t="shared" ref="EE451:EE514" si="303">ED451-EC451</f>
        <v>-2.4446572913131865E-3</v>
      </c>
      <c r="EF451" s="65">
        <v>5.2930849251893192E-3</v>
      </c>
      <c r="EG451" s="65">
        <v>7.3168947098851251E-5</v>
      </c>
      <c r="EH451" s="65">
        <f t="shared" ref="EH451:EH514" si="304">EG451-EF451</f>
        <v>-5.2199159780904683E-3</v>
      </c>
      <c r="EI451" s="65">
        <v>2.6203390718759006E-5</v>
      </c>
      <c r="EJ451" s="65">
        <v>3.203173906327488E-3</v>
      </c>
      <c r="EK451" s="65">
        <f t="shared" ref="EK451:EK514" si="305">EJ451-EI451</f>
        <v>3.1769705156087292E-3</v>
      </c>
      <c r="EL451" s="65">
        <v>0.55760815449519163</v>
      </c>
      <c r="EM451" s="65">
        <v>4.8202076372121004E-2</v>
      </c>
      <c r="EN451" s="65">
        <f t="shared" ref="EN451:EN514" si="306">EM451-EL451</f>
        <v>-0.50940607812307059</v>
      </c>
      <c r="EO451" s="65">
        <v>8.0182375599402569E-2</v>
      </c>
      <c r="EP451" s="65">
        <v>0.21175093290407551</v>
      </c>
      <c r="EQ451" s="65">
        <f t="shared" ref="EQ451:EQ514" si="307">EP451-EO451</f>
        <v>0.13156855730467293</v>
      </c>
      <c r="ER451" s="65">
        <v>0.43969289626077612</v>
      </c>
      <c r="ES451" s="65">
        <v>1.6706909587571036E-2</v>
      </c>
      <c r="ET451" s="65">
        <f t="shared" ref="ET451:ET514" si="308">ES451-ER451</f>
        <v>-0.42298598667320508</v>
      </c>
      <c r="EU451" s="65">
        <v>28.58789927416608</v>
      </c>
      <c r="EV451" s="65">
        <v>7.9583424794517202E-2</v>
      </c>
      <c r="EW451" s="65">
        <f t="shared" ref="EW451:EW514" si="309">EV451-EU451</f>
        <v>-28.508315849371563</v>
      </c>
      <c r="EX451" s="65">
        <v>1.9862170164819328</v>
      </c>
      <c r="EY451" s="65">
        <v>36.988000292675785</v>
      </c>
      <c r="EZ451" s="65">
        <f t="shared" ref="EZ451:EZ514" si="310">EY451-EX451</f>
        <v>35.001783276193855</v>
      </c>
      <c r="FA451" s="65">
        <v>9.5642376123470388E-2</v>
      </c>
      <c r="FB451" s="65">
        <v>0.62519613342764002</v>
      </c>
      <c r="FC451" s="65">
        <f t="shared" ref="FC451:FC514" si="311">FB451-FA451</f>
        <v>0.52955375730416965</v>
      </c>
      <c r="FD451" s="72">
        <v>1.9196752211106278</v>
      </c>
      <c r="FE451" s="66" t="s">
        <v>0</v>
      </c>
      <c r="FF451" s="66" t="s">
        <v>0</v>
      </c>
      <c r="FG451" s="67">
        <v>0.53260869565217384</v>
      </c>
      <c r="FH451" s="67" t="s">
        <v>0</v>
      </c>
      <c r="FI451" s="67">
        <v>2.3584070796460175</v>
      </c>
      <c r="FJ451" s="67" t="s">
        <v>0</v>
      </c>
      <c r="FK451" s="67">
        <v>-1</v>
      </c>
      <c r="FL451" s="67">
        <v>4.3784722222222223</v>
      </c>
      <c r="FM451" s="67">
        <v>3.2184210526315793</v>
      </c>
      <c r="FN451" s="67">
        <v>1.1499999999999999</v>
      </c>
      <c r="FO451" s="67">
        <v>1.6377014716187808</v>
      </c>
      <c r="FP451" s="67" t="s">
        <v>0</v>
      </c>
      <c r="FQ451" s="67">
        <v>0.47787610619469034</v>
      </c>
      <c r="FR451" s="67" t="s">
        <v>0</v>
      </c>
      <c r="FS451" s="67">
        <v>1.6723946784922394</v>
      </c>
      <c r="FT451" s="67">
        <v>1.524581005586592</v>
      </c>
      <c r="FU451" s="67" t="s">
        <v>0</v>
      </c>
      <c r="FV451" s="67">
        <v>17.928571428571427</v>
      </c>
      <c r="FW451" s="67" t="s">
        <v>0</v>
      </c>
      <c r="FX451" s="67" t="s">
        <v>0</v>
      </c>
      <c r="FY451" s="67" t="s">
        <v>0</v>
      </c>
      <c r="FZ451" s="67" t="s">
        <v>0</v>
      </c>
      <c r="GA451" s="67" t="s">
        <v>0</v>
      </c>
      <c r="GB451" s="67">
        <v>3.0830124860566368</v>
      </c>
      <c r="GC451" s="67">
        <v>3.0002056766762646</v>
      </c>
      <c r="GD451" s="67">
        <v>0.54822335025380697</v>
      </c>
      <c r="GE451" s="67">
        <v>3.1222505718810494</v>
      </c>
      <c r="GF451" s="67">
        <v>-0.99861687413554634</v>
      </c>
      <c r="GG451" s="67">
        <v>1.891332470892626</v>
      </c>
      <c r="GH451" s="67">
        <v>1.5071428571428571</v>
      </c>
      <c r="GI451" s="67">
        <v>-0.95544554455445541</v>
      </c>
      <c r="GJ451" s="67">
        <v>393.00000000000006</v>
      </c>
      <c r="GK451" s="67">
        <v>-0.72138157894736843</v>
      </c>
      <c r="GL451" s="67">
        <v>7.5117647058823529</v>
      </c>
      <c r="GM451" s="67">
        <v>-0.87753277711561384</v>
      </c>
      <c r="GN451" s="67">
        <v>-0.99102749770852427</v>
      </c>
      <c r="GO451" s="67">
        <v>59.021569920844321</v>
      </c>
      <c r="GP451" s="67">
        <v>20.068767123287671</v>
      </c>
    </row>
    <row r="452" spans="1:198" ht="13.8">
      <c r="A452" s="2">
        <v>4215901</v>
      </c>
      <c r="B452" s="2" t="s">
        <v>775</v>
      </c>
      <c r="C452" s="64">
        <v>0</v>
      </c>
      <c r="D452" s="64">
        <v>1</v>
      </c>
      <c r="E452" s="64">
        <v>0</v>
      </c>
      <c r="F452" s="64">
        <v>0</v>
      </c>
      <c r="G452" s="65">
        <v>3218</v>
      </c>
      <c r="H452" s="65">
        <v>3008</v>
      </c>
      <c r="I452" s="65">
        <v>682</v>
      </c>
      <c r="J452" s="65">
        <v>685</v>
      </c>
      <c r="K452" s="66">
        <v>0.21193287756370416</v>
      </c>
      <c r="L452" s="66">
        <v>0.22772606382978725</v>
      </c>
      <c r="M452" s="65">
        <v>2536</v>
      </c>
      <c r="N452" s="65">
        <v>2323</v>
      </c>
      <c r="O452" s="65">
        <v>13275</v>
      </c>
      <c r="P452" s="65">
        <v>34083</v>
      </c>
      <c r="Q452" s="65">
        <v>6671</v>
      </c>
      <c r="R452" s="65">
        <v>10301</v>
      </c>
      <c r="S452" s="65">
        <v>582464.85137788858</v>
      </c>
      <c r="T452" s="65">
        <v>2197046.9505619109</v>
      </c>
      <c r="U452" s="65">
        <v>191618.93680742013</v>
      </c>
      <c r="V452" s="65">
        <v>671322.92262592854</v>
      </c>
      <c r="W452" s="65">
        <v>390845.91457046918</v>
      </c>
      <c r="X452" s="65">
        <v>1525724.0279359852</v>
      </c>
      <c r="Y452" s="65">
        <v>317.82640441538251</v>
      </c>
      <c r="Z452" s="65">
        <v>1039.0601615585072</v>
      </c>
      <c r="AA452" s="65">
        <v>380.17382841876616</v>
      </c>
      <c r="AB452" s="65">
        <v>2534.1383266886596</v>
      </c>
      <c r="AC452" s="65">
        <v>1.1961681695958113</v>
      </c>
      <c r="AD452" s="65">
        <v>2.4388754573052389</v>
      </c>
      <c r="AE452" s="65">
        <v>2.03890683542377</v>
      </c>
      <c r="AF452" s="65">
        <v>1.0184099967975284</v>
      </c>
      <c r="AG452" s="65">
        <v>3.3954331385549907</v>
      </c>
      <c r="AH452" s="65">
        <v>3.3340532292811358</v>
      </c>
      <c r="AI452" s="66">
        <v>0.14197595972403421</v>
      </c>
      <c r="AJ452" s="66">
        <v>0.13357250909067941</v>
      </c>
      <c r="AK452" s="66">
        <v>9.88801501354446E-2</v>
      </c>
      <c r="AL452" s="66">
        <v>4.4404765163763127E-2</v>
      </c>
      <c r="AM452" s="66">
        <v>-6.7257444999365701E-3</v>
      </c>
      <c r="AN452" s="66">
        <v>-8.734489042086957E-3</v>
      </c>
      <c r="AO452" s="65">
        <v>451.8</v>
      </c>
      <c r="AP452" s="65">
        <v>461.3</v>
      </c>
      <c r="AQ452" s="65">
        <v>0.37020936391345621</v>
      </c>
      <c r="AR452" s="65">
        <v>0.40491214445199497</v>
      </c>
      <c r="AS452" s="65">
        <f t="shared" si="273"/>
        <v>3.4702780538538758E-2</v>
      </c>
      <c r="AT452" s="65">
        <v>0</v>
      </c>
      <c r="AU452" s="65">
        <v>0</v>
      </c>
      <c r="AV452" s="65">
        <f t="shared" si="274"/>
        <v>0</v>
      </c>
      <c r="AW452" s="65">
        <v>1.1492529855593864E-3</v>
      </c>
      <c r="AX452" s="65">
        <v>0</v>
      </c>
      <c r="AY452" s="65">
        <f t="shared" si="275"/>
        <v>-1.1492529855593864E-3</v>
      </c>
      <c r="AZ452" s="65">
        <v>2.4484085344526054E-3</v>
      </c>
      <c r="BA452" s="65">
        <v>7.766236287739055E-4</v>
      </c>
      <c r="BB452" s="65">
        <f t="shared" si="276"/>
        <v>-1.6717849056786999E-3</v>
      </c>
      <c r="BC452" s="65">
        <v>0</v>
      </c>
      <c r="BD452" s="65">
        <v>0</v>
      </c>
      <c r="BE452" s="65">
        <f t="shared" si="277"/>
        <v>0</v>
      </c>
      <c r="BF452" s="65">
        <v>4.5670314295707795E-2</v>
      </c>
      <c r="BG452" s="65">
        <v>6.2582920752030549E-2</v>
      </c>
      <c r="BH452" s="65">
        <f t="shared" si="278"/>
        <v>1.6912606456322754E-2</v>
      </c>
      <c r="BI452" s="65">
        <v>5.3864987757957325E-2</v>
      </c>
      <c r="BJ452" s="65">
        <v>2.0386370255315017E-2</v>
      </c>
      <c r="BK452" s="65">
        <f t="shared" si="279"/>
        <v>-3.3478617502642305E-2</v>
      </c>
      <c r="BL452" s="65">
        <v>2.9031129765652326E-2</v>
      </c>
      <c r="BM452" s="65">
        <v>2.7764294728667118E-2</v>
      </c>
      <c r="BN452" s="65">
        <f t="shared" si="280"/>
        <v>-1.2668350369852074E-3</v>
      </c>
      <c r="BO452" s="65">
        <v>7.4451606455803723E-3</v>
      </c>
      <c r="BP452" s="65">
        <v>1.1358120570818368E-2</v>
      </c>
      <c r="BQ452" s="65">
        <f t="shared" si="281"/>
        <v>3.9129599252379953E-3</v>
      </c>
      <c r="BR452" s="65">
        <v>9.8535951631439564E-2</v>
      </c>
      <c r="BS452" s="65">
        <v>0.16826845290101283</v>
      </c>
      <c r="BT452" s="65">
        <f t="shared" si="282"/>
        <v>6.9732501269573269E-2</v>
      </c>
      <c r="BU452" s="65">
        <v>5.441463049018138E-2</v>
      </c>
      <c r="BV452" s="65">
        <v>2.899394880755914E-2</v>
      </c>
      <c r="BW452" s="65">
        <f t="shared" si="283"/>
        <v>-2.5420681682622241E-2</v>
      </c>
      <c r="BX452" s="65">
        <v>5.3765052715734778E-2</v>
      </c>
      <c r="BY452" s="65">
        <v>8.1351325114066592E-2</v>
      </c>
      <c r="BZ452" s="65">
        <f t="shared" si="284"/>
        <v>2.7586272398331814E-2</v>
      </c>
      <c r="CA452" s="65">
        <v>0</v>
      </c>
      <c r="CB452" s="65">
        <v>0</v>
      </c>
      <c r="CC452" s="65">
        <f t="shared" si="285"/>
        <v>0</v>
      </c>
      <c r="CD452" s="65">
        <v>2.1985709288962173E-2</v>
      </c>
      <c r="CE452" s="65">
        <v>3.4300876937514158E-3</v>
      </c>
      <c r="CF452" s="65">
        <f t="shared" si="286"/>
        <v>-1.8555621595210757E-2</v>
      </c>
      <c r="CG452" s="65">
        <v>0</v>
      </c>
      <c r="CH452" s="65">
        <v>0</v>
      </c>
      <c r="CI452" s="65">
        <f t="shared" si="287"/>
        <v>0</v>
      </c>
      <c r="CJ452" s="65">
        <v>3.7575575875680806E-2</v>
      </c>
      <c r="CK452" s="65">
        <v>2.1130634566223345E-2</v>
      </c>
      <c r="CL452" s="65">
        <f t="shared" si="288"/>
        <v>-1.6444941309457461E-2</v>
      </c>
      <c r="CM452" s="65">
        <v>8.9941538000299802E-4</v>
      </c>
      <c r="CN452" s="65">
        <v>1.8768404362036048E-3</v>
      </c>
      <c r="CO452" s="65">
        <f t="shared" si="289"/>
        <v>9.7742505620060675E-4</v>
      </c>
      <c r="CP452" s="65">
        <v>0</v>
      </c>
      <c r="CQ452" s="65">
        <v>0</v>
      </c>
      <c r="CR452" s="65">
        <f t="shared" si="290"/>
        <v>0</v>
      </c>
      <c r="CS452" s="65">
        <v>0</v>
      </c>
      <c r="CT452" s="65">
        <v>0</v>
      </c>
      <c r="CU452" s="65">
        <f t="shared" si="291"/>
        <v>0</v>
      </c>
      <c r="CV452" s="65">
        <v>1.2541847798930696E-2</v>
      </c>
      <c r="CW452" s="65">
        <v>7.1837685661586253E-3</v>
      </c>
      <c r="CX452" s="65">
        <f t="shared" si="292"/>
        <v>-5.3580792327720707E-3</v>
      </c>
      <c r="CY452" s="65">
        <v>0</v>
      </c>
      <c r="CZ452" s="65">
        <v>0</v>
      </c>
      <c r="DA452" s="65">
        <f t="shared" si="293"/>
        <v>0</v>
      </c>
      <c r="DB452" s="65">
        <v>6.5957127866886527E-3</v>
      </c>
      <c r="DC452" s="65">
        <v>2.718182700708669E-3</v>
      </c>
      <c r="DD452" s="65">
        <f t="shared" si="294"/>
        <v>-3.8775300859799837E-3</v>
      </c>
      <c r="DE452" s="65">
        <v>0</v>
      </c>
      <c r="DF452" s="65">
        <v>2.3945895220528752E-3</v>
      </c>
      <c r="DG452" s="65">
        <f t="shared" si="295"/>
        <v>2.3945895220528752E-3</v>
      </c>
      <c r="DH452" s="65">
        <v>3.3977914355668819E-3</v>
      </c>
      <c r="DI452" s="65">
        <v>3.7536808724072095E-3</v>
      </c>
      <c r="DJ452" s="65">
        <f t="shared" si="296"/>
        <v>3.5588943684032766E-4</v>
      </c>
      <c r="DK452" s="65">
        <v>0</v>
      </c>
      <c r="DL452" s="65">
        <v>2.459308157784034E-3</v>
      </c>
      <c r="DM452" s="65">
        <f t="shared" si="297"/>
        <v>2.459308157784034E-3</v>
      </c>
      <c r="DN452" s="65">
        <v>0</v>
      </c>
      <c r="DO452" s="65">
        <v>2.459308157784034E-3</v>
      </c>
      <c r="DP452" s="65">
        <f t="shared" si="298"/>
        <v>2.459308157784034E-3</v>
      </c>
      <c r="DQ452" s="65">
        <v>0</v>
      </c>
      <c r="DR452" s="65">
        <v>0</v>
      </c>
      <c r="DS452" s="65">
        <f t="shared" si="299"/>
        <v>0</v>
      </c>
      <c r="DT452" s="65">
        <v>0</v>
      </c>
      <c r="DU452" s="65">
        <v>0</v>
      </c>
      <c r="DV452" s="65">
        <f t="shared" si="300"/>
        <v>0</v>
      </c>
      <c r="DW452" s="65">
        <v>0.14215759756158497</v>
      </c>
      <c r="DX452" s="65">
        <v>1.2943727146231756E-4</v>
      </c>
      <c r="DY452" s="65">
        <f t="shared" si="301"/>
        <v>-0.14202816029012266</v>
      </c>
      <c r="DZ452" s="65">
        <v>0.10373257382701244</v>
      </c>
      <c r="EA452" s="65">
        <v>0.19024042973174127</v>
      </c>
      <c r="EB452" s="65">
        <f t="shared" si="302"/>
        <v>8.6507855904728828E-2</v>
      </c>
      <c r="EC452" s="65">
        <v>1.0143406785589367E-2</v>
      </c>
      <c r="ED452" s="65">
        <v>5.2745688120894411E-3</v>
      </c>
      <c r="EE452" s="65">
        <f t="shared" si="303"/>
        <v>-4.8688379734999256E-3</v>
      </c>
      <c r="EF452" s="65">
        <v>2.8281616948983158E-2</v>
      </c>
      <c r="EG452" s="65">
        <v>0</v>
      </c>
      <c r="EH452" s="65">
        <f t="shared" si="304"/>
        <v>-2.8281616948983158E-2</v>
      </c>
      <c r="EI452" s="65">
        <v>0</v>
      </c>
      <c r="EJ452" s="65">
        <v>4.4073390932919135E-2</v>
      </c>
      <c r="EK452" s="65">
        <f t="shared" si="305"/>
        <v>4.4073390932919135E-2</v>
      </c>
      <c r="EL452" s="65">
        <v>1.5519912057162846</v>
      </c>
      <c r="EM452" s="65">
        <v>0.23971782674821215</v>
      </c>
      <c r="EN452" s="65">
        <f t="shared" si="306"/>
        <v>-1.3122733789680725</v>
      </c>
      <c r="EO452" s="65">
        <v>2.0936391345625343E-2</v>
      </c>
      <c r="EP452" s="65">
        <v>1.3005209850176358</v>
      </c>
      <c r="EQ452" s="65">
        <f t="shared" si="307"/>
        <v>1.2795845936720105</v>
      </c>
      <c r="ER452" s="65">
        <v>1.0340778493978913</v>
      </c>
      <c r="ES452" s="65">
        <v>3.3330097401546776E-3</v>
      </c>
      <c r="ET452" s="65">
        <f t="shared" si="308"/>
        <v>-1.0307448396577366</v>
      </c>
      <c r="EU452" s="65">
        <v>9.0890920901414081</v>
      </c>
      <c r="EV452" s="65">
        <v>0.71213150826780569</v>
      </c>
      <c r="EW452" s="65">
        <f t="shared" si="309"/>
        <v>-8.3769605818736022</v>
      </c>
      <c r="EX452" s="65">
        <v>1.5315045220606605</v>
      </c>
      <c r="EY452" s="65">
        <v>58.460861405041584</v>
      </c>
      <c r="EZ452" s="65">
        <f t="shared" si="310"/>
        <v>56.929356882980926</v>
      </c>
      <c r="FA452" s="65">
        <v>0.37025933143456752</v>
      </c>
      <c r="FB452" s="65">
        <v>0.52260298352910717</v>
      </c>
      <c r="FC452" s="65">
        <f t="shared" si="311"/>
        <v>0.15234365209453965</v>
      </c>
      <c r="FD452" s="72">
        <v>0.68889188824402758</v>
      </c>
      <c r="FE452" s="66" t="s">
        <v>0</v>
      </c>
      <c r="FF452" s="66">
        <v>-1</v>
      </c>
      <c r="FG452" s="67">
        <v>-0.51020408163265296</v>
      </c>
      <c r="FH452" s="67" t="s">
        <v>0</v>
      </c>
      <c r="FI452" s="67">
        <v>1.1159737417943103</v>
      </c>
      <c r="FJ452" s="67">
        <v>-0.4155844155844155</v>
      </c>
      <c r="FK452" s="67">
        <v>0.47676419965576589</v>
      </c>
      <c r="FL452" s="67">
        <v>1.3557046979865772</v>
      </c>
      <c r="FM452" s="67">
        <v>1.6369168356997967</v>
      </c>
      <c r="FN452" s="67">
        <v>-0.17722681359044989</v>
      </c>
      <c r="FO452" s="67">
        <v>1.3364312267657992</v>
      </c>
      <c r="FP452" s="67" t="s">
        <v>0</v>
      </c>
      <c r="FQ452" s="67">
        <v>-0.75909090909090904</v>
      </c>
      <c r="FR452" s="67" t="s">
        <v>0</v>
      </c>
      <c r="FS452" s="67">
        <v>-0.13164893617021278</v>
      </c>
      <c r="FT452" s="67">
        <v>2.2222222222222219</v>
      </c>
      <c r="FU452" s="67" t="s">
        <v>0</v>
      </c>
      <c r="FV452" s="67" t="s">
        <v>0</v>
      </c>
      <c r="FW452" s="67">
        <v>-0.1155378486055777</v>
      </c>
      <c r="FX452" s="67" t="s">
        <v>0</v>
      </c>
      <c r="FY452" s="67">
        <v>-0.36363636363636365</v>
      </c>
      <c r="FZ452" s="67" t="s">
        <v>0</v>
      </c>
      <c r="GA452" s="67">
        <v>0.70588235294117618</v>
      </c>
      <c r="GB452" s="67" t="s">
        <v>0</v>
      </c>
      <c r="GC452" s="67" t="s">
        <v>0</v>
      </c>
      <c r="GD452" s="67" t="s">
        <v>0</v>
      </c>
      <c r="GE452" s="67" t="s">
        <v>0</v>
      </c>
      <c r="GF452" s="67">
        <v>-0.99859402460456947</v>
      </c>
      <c r="GG452" s="67">
        <v>1.831888246628131</v>
      </c>
      <c r="GH452" s="67">
        <v>-0.19704433497536944</v>
      </c>
      <c r="GI452" s="67">
        <v>-1</v>
      </c>
      <c r="GJ452" s="67" t="s">
        <v>0</v>
      </c>
      <c r="GK452" s="67">
        <v>-0.76149388280746944</v>
      </c>
      <c r="GL452" s="67">
        <v>94.918854415274467</v>
      </c>
      <c r="GM452" s="67">
        <v>-0.99502295240396232</v>
      </c>
      <c r="GN452" s="67">
        <v>-0.87901594282572848</v>
      </c>
      <c r="GO452" s="67">
        <v>57.94342577487766</v>
      </c>
      <c r="GP452" s="67">
        <v>1.1794871794871793</v>
      </c>
    </row>
    <row r="453" spans="1:198" ht="13.8">
      <c r="A453" s="2">
        <v>4216305</v>
      </c>
      <c r="B453" s="2" t="s">
        <v>776</v>
      </c>
      <c r="C453" s="64">
        <v>0</v>
      </c>
      <c r="D453" s="64">
        <v>1</v>
      </c>
      <c r="E453" s="64">
        <v>0</v>
      </c>
      <c r="F453" s="64">
        <v>0</v>
      </c>
      <c r="G453" s="65">
        <v>14858</v>
      </c>
      <c r="H453" s="65">
        <v>26260</v>
      </c>
      <c r="I453" s="65">
        <v>11270</v>
      </c>
      <c r="J453" s="65">
        <v>23551</v>
      </c>
      <c r="K453" s="66">
        <v>0.75851393188854488</v>
      </c>
      <c r="L453" s="66">
        <v>0.89683929931454687</v>
      </c>
      <c r="M453" s="65">
        <v>3588</v>
      </c>
      <c r="N453" s="65">
        <v>2709</v>
      </c>
      <c r="O453" s="65">
        <v>78806</v>
      </c>
      <c r="P453" s="65">
        <v>361726</v>
      </c>
      <c r="Q453" s="65">
        <v>4011</v>
      </c>
      <c r="R453" s="65">
        <v>5597</v>
      </c>
      <c r="S453" s="65">
        <v>4418043.1189599289</v>
      </c>
      <c r="T453" s="65">
        <v>20428324.729331866</v>
      </c>
      <c r="U453" s="65">
        <v>3618291.0111647751</v>
      </c>
      <c r="V453" s="65">
        <v>18626470.415981509</v>
      </c>
      <c r="W453" s="65">
        <v>799752.10779513989</v>
      </c>
      <c r="X453" s="65">
        <v>1801854.3133503194</v>
      </c>
      <c r="Y453" s="65">
        <v>508.27077193837312</v>
      </c>
      <c r="Z453" s="65">
        <v>1130.4459164094856</v>
      </c>
      <c r="AA453" s="65">
        <v>835.78357186162555</v>
      </c>
      <c r="AB453" s="65">
        <v>1085.0721488087718</v>
      </c>
      <c r="AC453" s="65">
        <v>1.6443667785071119</v>
      </c>
      <c r="AD453" s="65">
        <v>0.95986206244626926</v>
      </c>
      <c r="AE453" s="65">
        <v>0.58372747187078855</v>
      </c>
      <c r="AF453" s="65">
        <v>1.5476854128416069</v>
      </c>
      <c r="AG453" s="65">
        <v>0.86633506236905333</v>
      </c>
      <c r="AH453" s="65">
        <v>0.55976172882474262</v>
      </c>
      <c r="AI453" s="66">
        <v>0.16546780295024655</v>
      </c>
      <c r="AJ453" s="66">
        <v>0.17804724338424194</v>
      </c>
      <c r="AK453" s="66">
        <v>0.16461410092758677</v>
      </c>
      <c r="AL453" s="66">
        <v>3.3880310287394133E-2</v>
      </c>
      <c r="AM453" s="66">
        <v>5.8603771134513982E-2</v>
      </c>
      <c r="AN453" s="66">
        <v>-2.7710362662594634E-2</v>
      </c>
      <c r="AO453" s="65">
        <v>219.6</v>
      </c>
      <c r="AP453" s="65">
        <v>220.7</v>
      </c>
      <c r="AQ453" s="65">
        <v>0.65278816587717114</v>
      </c>
      <c r="AR453" s="65">
        <v>0.67387290810553269</v>
      </c>
      <c r="AS453" s="65">
        <f t="shared" si="273"/>
        <v>2.1084742228361542E-2</v>
      </c>
      <c r="AT453" s="65">
        <v>0</v>
      </c>
      <c r="AU453" s="65">
        <v>0</v>
      </c>
      <c r="AV453" s="65">
        <f t="shared" si="274"/>
        <v>0</v>
      </c>
      <c r="AW453" s="65">
        <v>0</v>
      </c>
      <c r="AX453" s="65">
        <v>0</v>
      </c>
      <c r="AY453" s="65">
        <f t="shared" si="275"/>
        <v>0</v>
      </c>
      <c r="AZ453" s="65">
        <v>0</v>
      </c>
      <c r="BA453" s="65">
        <v>3.1981418617116314E-2</v>
      </c>
      <c r="BB453" s="65">
        <f t="shared" si="276"/>
        <v>3.1981418617116314E-2</v>
      </c>
      <c r="BC453" s="65">
        <v>6.6483836117343963E-4</v>
      </c>
      <c r="BD453" s="65">
        <v>0</v>
      </c>
      <c r="BE453" s="65">
        <f t="shared" si="277"/>
        <v>-6.6483836117343963E-4</v>
      </c>
      <c r="BF453" s="65">
        <v>0</v>
      </c>
      <c r="BG453" s="65">
        <v>0</v>
      </c>
      <c r="BH453" s="65">
        <f t="shared" si="278"/>
        <v>0</v>
      </c>
      <c r="BI453" s="65">
        <v>0</v>
      </c>
      <c r="BJ453" s="65">
        <v>0</v>
      </c>
      <c r="BK453" s="65">
        <f t="shared" si="279"/>
        <v>0</v>
      </c>
      <c r="BL453" s="65">
        <v>0</v>
      </c>
      <c r="BM453" s="65">
        <v>0</v>
      </c>
      <c r="BN453" s="65">
        <f t="shared" si="280"/>
        <v>0</v>
      </c>
      <c r="BO453" s="65">
        <v>1.3878500789495552E-2</v>
      </c>
      <c r="BP453" s="65">
        <v>5.8960157227085936E-3</v>
      </c>
      <c r="BQ453" s="65">
        <f t="shared" si="281"/>
        <v>-7.9824850667869589E-3</v>
      </c>
      <c r="BR453" s="65">
        <v>0.37920718025430067</v>
      </c>
      <c r="BS453" s="65">
        <v>0.3561431719373474</v>
      </c>
      <c r="BT453" s="65">
        <f t="shared" si="282"/>
        <v>-2.3064008316953266E-2</v>
      </c>
      <c r="BU453" s="65">
        <v>0.16620959029335991</v>
      </c>
      <c r="BV453" s="65">
        <v>0.22136859031624084</v>
      </c>
      <c r="BW453" s="65">
        <f t="shared" si="283"/>
        <v>5.5159000022880933E-2</v>
      </c>
      <c r="BX453" s="65">
        <v>9.2828056178841517E-2</v>
      </c>
      <c r="BY453" s="65">
        <v>5.8483711512119584E-2</v>
      </c>
      <c r="BZ453" s="65">
        <f t="shared" si="284"/>
        <v>-3.4344344666721933E-2</v>
      </c>
      <c r="CA453" s="65">
        <v>0</v>
      </c>
      <c r="CB453" s="65">
        <v>0</v>
      </c>
      <c r="CC453" s="65">
        <f t="shared" si="285"/>
        <v>0</v>
      </c>
      <c r="CD453" s="65">
        <v>0</v>
      </c>
      <c r="CE453" s="65">
        <v>0</v>
      </c>
      <c r="CF453" s="65">
        <f t="shared" si="286"/>
        <v>0</v>
      </c>
      <c r="CG453" s="65">
        <v>0</v>
      </c>
      <c r="CH453" s="65">
        <v>0</v>
      </c>
      <c r="CI453" s="65">
        <f t="shared" si="287"/>
        <v>0</v>
      </c>
      <c r="CJ453" s="65">
        <v>4.8533200365661097E-2</v>
      </c>
      <c r="CK453" s="65">
        <v>6.9144184384491686E-2</v>
      </c>
      <c r="CL453" s="65">
        <f t="shared" si="288"/>
        <v>2.0610984018830589E-2</v>
      </c>
      <c r="CM453" s="65">
        <v>1.9945150835203192E-3</v>
      </c>
      <c r="CN453" s="65">
        <v>9.5289142993270209E-3</v>
      </c>
      <c r="CO453" s="65">
        <f t="shared" si="289"/>
        <v>7.5343992158067013E-3</v>
      </c>
      <c r="CP453" s="65">
        <v>0</v>
      </c>
      <c r="CQ453" s="65">
        <v>0</v>
      </c>
      <c r="CR453" s="65">
        <f t="shared" si="290"/>
        <v>0</v>
      </c>
      <c r="CS453" s="65">
        <v>0</v>
      </c>
      <c r="CT453" s="65">
        <v>0</v>
      </c>
      <c r="CU453" s="65">
        <f t="shared" si="291"/>
        <v>0</v>
      </c>
      <c r="CV453" s="65">
        <v>4.6123161306407381E-2</v>
      </c>
      <c r="CW453" s="65">
        <v>5.8364600083378002E-2</v>
      </c>
      <c r="CX453" s="65">
        <f t="shared" si="292"/>
        <v>1.224143877697062E-2</v>
      </c>
      <c r="CY453" s="65">
        <v>0</v>
      </c>
      <c r="CZ453" s="65">
        <v>0</v>
      </c>
      <c r="DA453" s="65">
        <f t="shared" si="293"/>
        <v>0</v>
      </c>
      <c r="DB453" s="65">
        <v>0</v>
      </c>
      <c r="DC453" s="65">
        <v>0</v>
      </c>
      <c r="DD453" s="65">
        <f t="shared" si="294"/>
        <v>0</v>
      </c>
      <c r="DE453" s="65">
        <v>0</v>
      </c>
      <c r="DF453" s="65">
        <v>1.2506700017866715E-3</v>
      </c>
      <c r="DG453" s="65">
        <f t="shared" si="295"/>
        <v>1.2506700017866715E-3</v>
      </c>
      <c r="DH453" s="65">
        <v>0</v>
      </c>
      <c r="DI453" s="65">
        <v>0</v>
      </c>
      <c r="DJ453" s="65">
        <f t="shared" si="296"/>
        <v>0</v>
      </c>
      <c r="DK453" s="65">
        <v>3.7812681791739383E-2</v>
      </c>
      <c r="DL453" s="65">
        <v>9.1001131558573048E-2</v>
      </c>
      <c r="DM453" s="65">
        <f t="shared" si="297"/>
        <v>5.3188449766833665E-2</v>
      </c>
      <c r="DN453" s="65">
        <v>2.8837363915897949E-2</v>
      </c>
      <c r="DO453" s="65">
        <v>2.6204514323149304E-2</v>
      </c>
      <c r="DP453" s="65">
        <f t="shared" si="298"/>
        <v>-2.6328495927486449E-3</v>
      </c>
      <c r="DQ453" s="65">
        <v>0</v>
      </c>
      <c r="DR453" s="65">
        <v>0</v>
      </c>
      <c r="DS453" s="65">
        <f t="shared" si="299"/>
        <v>0</v>
      </c>
      <c r="DT453" s="65">
        <v>8.9753178758414359E-3</v>
      </c>
      <c r="DU453" s="65">
        <v>6.1937942945625636E-2</v>
      </c>
      <c r="DV453" s="65">
        <f t="shared" si="300"/>
        <v>5.2962625069784199E-2</v>
      </c>
      <c r="DW453" s="65">
        <v>7.1719438211584816E-2</v>
      </c>
      <c r="DX453" s="65">
        <v>0</v>
      </c>
      <c r="DY453" s="65">
        <f t="shared" si="301"/>
        <v>-7.1719438211584816E-2</v>
      </c>
      <c r="DZ453" s="65">
        <v>4.9031829136541173E-2</v>
      </c>
      <c r="EA453" s="65">
        <v>3.4840092906914422E-2</v>
      </c>
      <c r="EB453" s="65">
        <f t="shared" si="302"/>
        <v>-1.4191736229626752E-2</v>
      </c>
      <c r="EC453" s="65">
        <v>2.1274827557550068E-2</v>
      </c>
      <c r="ED453" s="65">
        <v>1.8402715740575309E-2</v>
      </c>
      <c r="EE453" s="65">
        <f t="shared" si="303"/>
        <v>-2.8721118169747588E-3</v>
      </c>
      <c r="EF453" s="65">
        <v>1.4127815174935594E-3</v>
      </c>
      <c r="EG453" s="65">
        <v>0</v>
      </c>
      <c r="EH453" s="65">
        <f t="shared" si="304"/>
        <v>-1.4127815174935594E-3</v>
      </c>
      <c r="EI453" s="65">
        <v>0</v>
      </c>
      <c r="EJ453" s="65">
        <v>4.1093442915847772E-3</v>
      </c>
      <c r="EK453" s="65">
        <f t="shared" si="305"/>
        <v>4.1093442915847772E-3</v>
      </c>
      <c r="EL453" s="65">
        <v>1.1385356935095157</v>
      </c>
      <c r="EM453" s="65">
        <v>5.7352152939074502E-2</v>
      </c>
      <c r="EN453" s="65">
        <f t="shared" si="306"/>
        <v>-1.0811835405704411</v>
      </c>
      <c r="EO453" s="65">
        <v>3.7397157816005985E-2</v>
      </c>
      <c r="EP453" s="65">
        <v>1.2127925674468465</v>
      </c>
      <c r="EQ453" s="65">
        <f t="shared" si="307"/>
        <v>1.1753954096308405</v>
      </c>
      <c r="ER453" s="65">
        <v>0.13296767223468794</v>
      </c>
      <c r="ES453" s="65">
        <v>6.8489071526412953E-2</v>
      </c>
      <c r="ET453" s="65">
        <f t="shared" si="308"/>
        <v>-6.4478600708274991E-2</v>
      </c>
      <c r="EU453" s="65">
        <v>3.9059253718939582</v>
      </c>
      <c r="EV453" s="65">
        <v>0.17866714311238163</v>
      </c>
      <c r="EW453" s="65">
        <f t="shared" si="309"/>
        <v>-3.7272582287815768</v>
      </c>
      <c r="EX453" s="65">
        <v>1.4377129560375634</v>
      </c>
      <c r="EY453" s="65">
        <v>19.057828598654041</v>
      </c>
      <c r="EZ453" s="65">
        <f t="shared" si="310"/>
        <v>17.620115642616476</v>
      </c>
      <c r="FA453" s="65">
        <v>0.15041967921549074</v>
      </c>
      <c r="FB453" s="65">
        <v>1.0124471443034959</v>
      </c>
      <c r="FC453" s="65">
        <f t="shared" si="311"/>
        <v>0.86202746508800521</v>
      </c>
      <c r="FD453" s="72">
        <v>0.44048376830044544</v>
      </c>
      <c r="FE453" s="66" t="s">
        <v>0</v>
      </c>
      <c r="FF453" s="66" t="s">
        <v>0</v>
      </c>
      <c r="FG453" s="67" t="s">
        <v>0</v>
      </c>
      <c r="FH453" s="67">
        <v>-1</v>
      </c>
      <c r="FI453" s="67" t="s">
        <v>0</v>
      </c>
      <c r="FJ453" s="67" t="s">
        <v>0</v>
      </c>
      <c r="FK453" s="67" t="s">
        <v>0</v>
      </c>
      <c r="FL453" s="67">
        <v>-0.40718562874251496</v>
      </c>
      <c r="FM453" s="67">
        <v>0.3105413105413104</v>
      </c>
      <c r="FN453" s="67">
        <v>0.85850000000000004</v>
      </c>
      <c r="FO453" s="67">
        <v>-0.12085944494180845</v>
      </c>
      <c r="FP453" s="67" t="s">
        <v>0</v>
      </c>
      <c r="FQ453" s="67" t="s">
        <v>0</v>
      </c>
      <c r="FR453" s="67" t="s">
        <v>0</v>
      </c>
      <c r="FS453" s="67">
        <v>0.9880136986301371</v>
      </c>
      <c r="FT453" s="67">
        <v>5.666666666666667</v>
      </c>
      <c r="FU453" s="67" t="s">
        <v>0</v>
      </c>
      <c r="FV453" s="67" t="s">
        <v>0</v>
      </c>
      <c r="FW453" s="67">
        <v>0.76576576576576594</v>
      </c>
      <c r="FX453" s="67" t="s">
        <v>0</v>
      </c>
      <c r="FY453" s="67" t="s">
        <v>0</v>
      </c>
      <c r="FZ453" s="67" t="s">
        <v>0</v>
      </c>
      <c r="GA453" s="67" t="s">
        <v>0</v>
      </c>
      <c r="GB453" s="67">
        <v>2.3582417582417583</v>
      </c>
      <c r="GC453" s="67">
        <v>0.26801152737752143</v>
      </c>
      <c r="GD453" s="67" t="s">
        <v>0</v>
      </c>
      <c r="GE453" s="67">
        <v>8.6296296296296298</v>
      </c>
      <c r="GF453" s="67">
        <v>-1</v>
      </c>
      <c r="GG453" s="67">
        <v>-8.4745762711864181E-3</v>
      </c>
      <c r="GH453" s="67">
        <v>0.20703125</v>
      </c>
      <c r="GI453" s="67">
        <v>-1</v>
      </c>
      <c r="GJ453" s="67" t="s">
        <v>0</v>
      </c>
      <c r="GK453" s="67">
        <v>-0.92970802919708029</v>
      </c>
      <c r="GL453" s="67">
        <v>44.25333333333333</v>
      </c>
      <c r="GM453" s="67">
        <v>-0.28125000000000011</v>
      </c>
      <c r="GN453" s="67">
        <v>-0.93617021276595747</v>
      </c>
      <c r="GO453" s="67">
        <v>17.497109826589597</v>
      </c>
      <c r="GP453" s="67">
        <v>8.3922651933701662</v>
      </c>
    </row>
    <row r="454" spans="1:198" ht="13.8">
      <c r="A454" s="2">
        <v>4216503</v>
      </c>
      <c r="B454" s="2" t="s">
        <v>777</v>
      </c>
      <c r="C454" s="64">
        <v>0</v>
      </c>
      <c r="D454" s="64">
        <v>1</v>
      </c>
      <c r="E454" s="64">
        <v>0</v>
      </c>
      <c r="F454" s="64">
        <v>0</v>
      </c>
      <c r="G454" s="65">
        <v>22790</v>
      </c>
      <c r="H454" s="65">
        <v>24812</v>
      </c>
      <c r="I454" s="65">
        <v>16083</v>
      </c>
      <c r="J454" s="65">
        <v>17573</v>
      </c>
      <c r="K454" s="66">
        <v>0.70570425625274247</v>
      </c>
      <c r="L454" s="66">
        <v>0.70824600999516363</v>
      </c>
      <c r="M454" s="65">
        <v>6707</v>
      </c>
      <c r="N454" s="65">
        <v>7239</v>
      </c>
      <c r="O454" s="65">
        <v>89649</v>
      </c>
      <c r="P454" s="65">
        <v>341282</v>
      </c>
      <c r="Q454" s="65">
        <v>24608</v>
      </c>
      <c r="R454" s="65">
        <v>101362</v>
      </c>
      <c r="S454" s="65">
        <v>5262942.181568604</v>
      </c>
      <c r="T454" s="65">
        <v>15469463.977590756</v>
      </c>
      <c r="U454" s="65">
        <v>3973600.5980164828</v>
      </c>
      <c r="V454" s="65">
        <v>12474750.591096558</v>
      </c>
      <c r="W454" s="65">
        <v>1289341.5835521084</v>
      </c>
      <c r="X454" s="65">
        <v>2994713.3864942803</v>
      </c>
      <c r="Y454" s="65">
        <v>453.01730443531983</v>
      </c>
      <c r="Z454" s="65">
        <v>1036.3731132824782</v>
      </c>
      <c r="AA454" s="65">
        <v>895.10679246698714</v>
      </c>
      <c r="AB454" s="65">
        <v>1377.5018063521077</v>
      </c>
      <c r="AC454" s="65">
        <v>1.9758777064437441</v>
      </c>
      <c r="AD454" s="65">
        <v>1.3291562553076866</v>
      </c>
      <c r="AE454" s="65">
        <v>0.67269155928680924</v>
      </c>
      <c r="AF454" s="65">
        <v>2.0702593888152476</v>
      </c>
      <c r="AG454" s="65">
        <v>1.3135366586856481</v>
      </c>
      <c r="AH454" s="65">
        <v>0.63447926659922016</v>
      </c>
      <c r="AI454" s="66">
        <v>0.11384476147147504</v>
      </c>
      <c r="AJ454" s="66">
        <v>0.12120432900042899</v>
      </c>
      <c r="AK454" s="66">
        <v>0.14302780054073749</v>
      </c>
      <c r="AL454" s="66">
        <v>0.15207269941597956</v>
      </c>
      <c r="AM454" s="66">
        <v>8.5367887069551784E-3</v>
      </c>
      <c r="AN454" s="66">
        <v>7.662338435382221E-3</v>
      </c>
      <c r="AO454" s="65">
        <v>1885.4</v>
      </c>
      <c r="AP454" s="65">
        <v>1885.6</v>
      </c>
      <c r="AQ454" s="65">
        <v>0.13299198092761161</v>
      </c>
      <c r="AR454" s="65">
        <v>5.4237945844267742E-2</v>
      </c>
      <c r="AS454" s="65">
        <f t="shared" si="273"/>
        <v>-7.875403508334386E-2</v>
      </c>
      <c r="AT454" s="65">
        <v>0</v>
      </c>
      <c r="AU454" s="65">
        <v>0</v>
      </c>
      <c r="AV454" s="65">
        <f t="shared" si="274"/>
        <v>0</v>
      </c>
      <c r="AW454" s="65">
        <v>0</v>
      </c>
      <c r="AX454" s="65">
        <v>0</v>
      </c>
      <c r="AY454" s="65">
        <f t="shared" si="275"/>
        <v>0</v>
      </c>
      <c r="AZ454" s="65">
        <v>0</v>
      </c>
      <c r="BA454" s="65">
        <v>0</v>
      </c>
      <c r="BB454" s="65">
        <f t="shared" si="276"/>
        <v>0</v>
      </c>
      <c r="BC454" s="65">
        <v>0</v>
      </c>
      <c r="BD454" s="65">
        <v>0</v>
      </c>
      <c r="BE454" s="65">
        <f t="shared" si="277"/>
        <v>0</v>
      </c>
      <c r="BF454" s="65">
        <v>9.2720524490680536E-2</v>
      </c>
      <c r="BG454" s="65">
        <v>3.4513262695421688E-2</v>
      </c>
      <c r="BH454" s="65">
        <f t="shared" si="278"/>
        <v>-5.8207261795258848E-2</v>
      </c>
      <c r="BI454" s="65">
        <v>0</v>
      </c>
      <c r="BJ454" s="65">
        <v>0</v>
      </c>
      <c r="BK454" s="65">
        <f t="shared" si="279"/>
        <v>0</v>
      </c>
      <c r="BL454" s="65">
        <v>0</v>
      </c>
      <c r="BM454" s="65">
        <v>1.5785008188472997E-4</v>
      </c>
      <c r="BN454" s="65">
        <f t="shared" si="280"/>
        <v>1.5785008188472997E-4</v>
      </c>
      <c r="BO454" s="65">
        <v>1.1161681837884699E-2</v>
      </c>
      <c r="BP454" s="65">
        <v>4.4428220963806291E-3</v>
      </c>
      <c r="BQ454" s="65">
        <f t="shared" si="281"/>
        <v>-6.7188597415040697E-3</v>
      </c>
      <c r="BR454" s="65">
        <v>0</v>
      </c>
      <c r="BS454" s="65">
        <v>0</v>
      </c>
      <c r="BT454" s="65">
        <f t="shared" si="282"/>
        <v>0</v>
      </c>
      <c r="BU454" s="65">
        <v>0</v>
      </c>
      <c r="BV454" s="65">
        <v>0</v>
      </c>
      <c r="BW454" s="65">
        <f t="shared" si="283"/>
        <v>0</v>
      </c>
      <c r="BX454" s="65">
        <v>2.900140875596012E-2</v>
      </c>
      <c r="BY454" s="65">
        <v>1.5124010970580691E-2</v>
      </c>
      <c r="BZ454" s="65">
        <f t="shared" si="284"/>
        <v>-1.387739778537943E-2</v>
      </c>
      <c r="CA454" s="65">
        <v>0</v>
      </c>
      <c r="CB454" s="65">
        <v>0</v>
      </c>
      <c r="CC454" s="65">
        <f t="shared" si="285"/>
        <v>0</v>
      </c>
      <c r="CD454" s="65">
        <v>0</v>
      </c>
      <c r="CE454" s="65">
        <v>0</v>
      </c>
      <c r="CF454" s="65">
        <f t="shared" si="286"/>
        <v>0</v>
      </c>
      <c r="CG454" s="65">
        <v>0</v>
      </c>
      <c r="CH454" s="65">
        <v>0</v>
      </c>
      <c r="CI454" s="65">
        <f t="shared" si="287"/>
        <v>0</v>
      </c>
      <c r="CJ454" s="65">
        <v>1.1763925010836584</v>
      </c>
      <c r="CK454" s="65">
        <v>1.288168478654065</v>
      </c>
      <c r="CL454" s="65">
        <f t="shared" si="288"/>
        <v>0.11177597757040658</v>
      </c>
      <c r="CM454" s="65">
        <v>0</v>
      </c>
      <c r="CN454" s="65">
        <v>0</v>
      </c>
      <c r="CO454" s="65">
        <f t="shared" si="289"/>
        <v>0</v>
      </c>
      <c r="CP454" s="65">
        <v>0</v>
      </c>
      <c r="CQ454" s="65">
        <v>0</v>
      </c>
      <c r="CR454" s="65">
        <f t="shared" si="290"/>
        <v>0</v>
      </c>
      <c r="CS454" s="65">
        <v>0</v>
      </c>
      <c r="CT454" s="65">
        <v>0</v>
      </c>
      <c r="CU454" s="65">
        <f t="shared" si="291"/>
        <v>0</v>
      </c>
      <c r="CV454" s="65">
        <v>0</v>
      </c>
      <c r="CW454" s="65">
        <v>0</v>
      </c>
      <c r="CX454" s="65">
        <f t="shared" si="292"/>
        <v>0</v>
      </c>
      <c r="CY454" s="65">
        <v>1.1736020806241874</v>
      </c>
      <c r="CZ454" s="65">
        <v>1.258180251639339</v>
      </c>
      <c r="DA454" s="65">
        <f t="shared" si="293"/>
        <v>8.4578171015151637E-2</v>
      </c>
      <c r="DB454" s="65">
        <v>5.1473775465973122E-4</v>
      </c>
      <c r="DC454" s="65">
        <v>3.58451227613241E-4</v>
      </c>
      <c r="DD454" s="65">
        <f t="shared" si="294"/>
        <v>-1.5628652704649022E-4</v>
      </c>
      <c r="DE454" s="65">
        <v>0</v>
      </c>
      <c r="DF454" s="65">
        <v>0</v>
      </c>
      <c r="DG454" s="65">
        <f t="shared" si="295"/>
        <v>0</v>
      </c>
      <c r="DH454" s="65">
        <v>0</v>
      </c>
      <c r="DI454" s="65">
        <v>1.41999302828805E-2</v>
      </c>
      <c r="DJ454" s="65">
        <f t="shared" si="296"/>
        <v>1.41999302828805E-2</v>
      </c>
      <c r="DK454" s="65">
        <v>5.3776549631556134E-3</v>
      </c>
      <c r="DL454" s="65">
        <v>8.3331689061647025E-3</v>
      </c>
      <c r="DM454" s="65">
        <f t="shared" si="297"/>
        <v>2.9555139430090891E-3</v>
      </c>
      <c r="DN454" s="65">
        <v>2.3027741655830082E-4</v>
      </c>
      <c r="DO454" s="65">
        <v>8.6488690699341639E-4</v>
      </c>
      <c r="DP454" s="65">
        <f t="shared" si="298"/>
        <v>6.3460949043511554E-4</v>
      </c>
      <c r="DQ454" s="65">
        <v>0</v>
      </c>
      <c r="DR454" s="65">
        <v>1.5554810152391099E-3</v>
      </c>
      <c r="DS454" s="65">
        <f t="shared" si="299"/>
        <v>1.5554810152391099E-3</v>
      </c>
      <c r="DT454" s="65">
        <v>5.1473775465973124E-3</v>
      </c>
      <c r="DU454" s="65">
        <v>5.9128009839321772E-3</v>
      </c>
      <c r="DV454" s="65">
        <f t="shared" si="300"/>
        <v>7.6542343733486482E-4</v>
      </c>
      <c r="DW454" s="65">
        <v>3.6708929345470306E-2</v>
      </c>
      <c r="DX454" s="65">
        <v>1.9073551561071537E-4</v>
      </c>
      <c r="DY454" s="65">
        <f t="shared" si="301"/>
        <v>-3.6518193829859588E-2</v>
      </c>
      <c r="DZ454" s="65">
        <v>2.4287494581707845E-2</v>
      </c>
      <c r="EA454" s="65">
        <v>3.1024118177094637E-2</v>
      </c>
      <c r="EB454" s="65">
        <f t="shared" si="302"/>
        <v>6.7366235953867926E-3</v>
      </c>
      <c r="EC454" s="65">
        <v>2.2214997832683135E-3</v>
      </c>
      <c r="ED454" s="65">
        <v>1.5949435357102925E-3</v>
      </c>
      <c r="EE454" s="65">
        <f t="shared" si="303"/>
        <v>-6.2655624755802108E-4</v>
      </c>
      <c r="EF454" s="65">
        <v>9.9154746423927177E-3</v>
      </c>
      <c r="EG454" s="65">
        <v>0</v>
      </c>
      <c r="EH454" s="65">
        <f t="shared" si="304"/>
        <v>-9.9154746423927177E-3</v>
      </c>
      <c r="EI454" s="65">
        <v>2.8446033810143042E-4</v>
      </c>
      <c r="EJ454" s="65">
        <v>5.4984445189847613E-3</v>
      </c>
      <c r="EK454" s="65">
        <f t="shared" si="305"/>
        <v>5.2139841808833305E-3</v>
      </c>
      <c r="EL454" s="65">
        <v>2.2963941265713048</v>
      </c>
      <c r="EM454" s="65">
        <v>3.8308241747400405E-2</v>
      </c>
      <c r="EN454" s="65">
        <f t="shared" si="306"/>
        <v>-2.2580858848239043</v>
      </c>
      <c r="EO454" s="65">
        <v>0.1190669700910273</v>
      </c>
      <c r="EP454" s="65">
        <v>0.66295061265563027</v>
      </c>
      <c r="EQ454" s="65">
        <f t="shared" si="307"/>
        <v>0.54388364256460298</v>
      </c>
      <c r="ER454" s="65">
        <v>0.19455732553099264</v>
      </c>
      <c r="ES454" s="65">
        <v>2.1477476766441073E-2</v>
      </c>
      <c r="ET454" s="65">
        <f t="shared" si="308"/>
        <v>-0.17307984876455157</v>
      </c>
      <c r="EU454" s="65">
        <v>0.1383967273515388</v>
      </c>
      <c r="EV454" s="65">
        <v>4.0547739784140016E-2</v>
      </c>
      <c r="EW454" s="65">
        <f t="shared" si="309"/>
        <v>-9.7848987567398779E-2</v>
      </c>
      <c r="EX454" s="65">
        <v>0.78039661898569568</v>
      </c>
      <c r="EY454" s="65">
        <v>0.17889675946936062</v>
      </c>
      <c r="EZ454" s="65">
        <f t="shared" si="310"/>
        <v>-0.601499859516335</v>
      </c>
      <c r="FA454" s="65">
        <v>0.22041612483745124</v>
      </c>
      <c r="FB454" s="65">
        <v>0.13351486092750078</v>
      </c>
      <c r="FC454" s="65">
        <f t="shared" si="311"/>
        <v>-8.6901263909950455E-2</v>
      </c>
      <c r="FD454" s="72">
        <v>0.67987370136484016</v>
      </c>
      <c r="FE454" s="66" t="s">
        <v>0</v>
      </c>
      <c r="FF454" s="66" t="s">
        <v>0</v>
      </c>
      <c r="FG454" s="67" t="s">
        <v>0</v>
      </c>
      <c r="FH454" s="67" t="s">
        <v>0</v>
      </c>
      <c r="FI454" s="67">
        <v>0.53323593864134411</v>
      </c>
      <c r="FJ454" s="67" t="s">
        <v>0</v>
      </c>
      <c r="FK454" s="67" t="s">
        <v>0</v>
      </c>
      <c r="FL454" s="67">
        <v>0.63956310679611628</v>
      </c>
      <c r="FM454" s="67" t="s">
        <v>0</v>
      </c>
      <c r="FN454" s="67" t="s">
        <v>0</v>
      </c>
      <c r="FO454" s="67">
        <v>1.1480616534329755</v>
      </c>
      <c r="FP454" s="67" t="s">
        <v>0</v>
      </c>
      <c r="FQ454" s="67" t="s">
        <v>0</v>
      </c>
      <c r="FR454" s="67" t="s">
        <v>0</v>
      </c>
      <c r="FS454" s="67">
        <v>3.5104437740368004</v>
      </c>
      <c r="FT454" s="67" t="s">
        <v>0</v>
      </c>
      <c r="FU454" s="67" t="s">
        <v>0</v>
      </c>
      <c r="FV454" s="67" t="s">
        <v>0</v>
      </c>
      <c r="FW454" s="67" t="s">
        <v>0</v>
      </c>
      <c r="FX454" s="67">
        <v>3.415916435826408</v>
      </c>
      <c r="FY454" s="67">
        <v>1.8684210526315792</v>
      </c>
      <c r="FZ454" s="67" t="s">
        <v>0</v>
      </c>
      <c r="GA454" s="67" t="s">
        <v>0</v>
      </c>
      <c r="GB454" s="67">
        <v>5.382871536523929</v>
      </c>
      <c r="GC454" s="67">
        <v>14.470588235294118</v>
      </c>
      <c r="GD454" s="67" t="s">
        <v>0</v>
      </c>
      <c r="GE454" s="67">
        <v>3.7315789473684209</v>
      </c>
      <c r="GF454" s="67">
        <v>-0.97859778597785974</v>
      </c>
      <c r="GG454" s="67">
        <v>4.2615727830451755</v>
      </c>
      <c r="GH454" s="67">
        <v>1.9573170731707314</v>
      </c>
      <c r="GI454" s="67">
        <v>-1</v>
      </c>
      <c r="GJ454" s="67">
        <v>78.61904761904762</v>
      </c>
      <c r="GK454" s="67">
        <v>-0.93128609264491624</v>
      </c>
      <c r="GL454" s="67">
        <v>21.934470989761092</v>
      </c>
      <c r="GM454" s="67">
        <v>-0.54528998120169891</v>
      </c>
      <c r="GN454" s="67">
        <v>0.20681217578545574</v>
      </c>
      <c r="GO454" s="67">
        <v>-5.5752273831840671E-2</v>
      </c>
      <c r="GP454" s="67">
        <v>1.4950835791543757</v>
      </c>
    </row>
    <row r="455" spans="1:198" ht="13.8">
      <c r="A455" s="2">
        <v>4216800</v>
      </c>
      <c r="B455" s="2" t="s">
        <v>778</v>
      </c>
      <c r="C455" s="64">
        <v>0</v>
      </c>
      <c r="D455" s="64">
        <v>1</v>
      </c>
      <c r="E455" s="64">
        <v>0</v>
      </c>
      <c r="F455" s="64">
        <v>0</v>
      </c>
      <c r="G455" s="65">
        <v>10364</v>
      </c>
      <c r="H455" s="65">
        <v>9273</v>
      </c>
      <c r="I455" s="65">
        <v>2123</v>
      </c>
      <c r="J455" s="65">
        <v>2492</v>
      </c>
      <c r="K455" s="66">
        <v>0.20484368969509842</v>
      </c>
      <c r="L455" s="66">
        <v>0.2687371940040979</v>
      </c>
      <c r="M455" s="65">
        <v>8241</v>
      </c>
      <c r="N455" s="65">
        <v>6781</v>
      </c>
      <c r="O455" s="65">
        <v>30337</v>
      </c>
      <c r="P455" s="65">
        <v>85080</v>
      </c>
      <c r="Q455" s="65">
        <v>15446</v>
      </c>
      <c r="R455" s="65">
        <v>37189</v>
      </c>
      <c r="S455" s="65">
        <v>1630806.9284714116</v>
      </c>
      <c r="T455" s="65">
        <v>3403849.3658724749</v>
      </c>
      <c r="U455" s="65">
        <v>485094.17040118994</v>
      </c>
      <c r="V455" s="65">
        <v>1231749.4850869658</v>
      </c>
      <c r="W455" s="65">
        <v>1145712.7580702249</v>
      </c>
      <c r="X455" s="65">
        <v>2172099.8807855002</v>
      </c>
      <c r="Y455" s="65">
        <v>334.6467782647286</v>
      </c>
      <c r="Z455" s="65">
        <v>623.48453468739422</v>
      </c>
      <c r="AA455" s="65">
        <v>790.49972033556173</v>
      </c>
      <c r="AB455" s="65">
        <v>662.95242531677491</v>
      </c>
      <c r="AC455" s="65">
        <v>2.3621913362937628</v>
      </c>
      <c r="AD455" s="65">
        <v>1.0633021164657586</v>
      </c>
      <c r="AE455" s="65">
        <v>0.4501337804980951</v>
      </c>
      <c r="AF455" s="65">
        <v>2.6424575148312663</v>
      </c>
      <c r="AG455" s="65">
        <v>1.5698891177681182</v>
      </c>
      <c r="AH455" s="65">
        <v>0.59410193312733861</v>
      </c>
      <c r="AI455" s="66">
        <v>7.6358087787810502E-2</v>
      </c>
      <c r="AJ455" s="66">
        <v>9.7664537004810592E-2</v>
      </c>
      <c r="AK455" s="66">
        <v>0.10862708571614621</v>
      </c>
      <c r="AL455" s="66">
        <v>9.1842127350669989E-2</v>
      </c>
      <c r="AM455" s="66">
        <v>-1.1061497795635256E-2</v>
      </c>
      <c r="AN455" s="66">
        <v>-1.9310821596140504E-2</v>
      </c>
      <c r="AO455" s="65">
        <v>967.2</v>
      </c>
      <c r="AP455" s="65">
        <v>946.2</v>
      </c>
      <c r="AQ455" s="65">
        <v>0.54650610729854554</v>
      </c>
      <c r="AR455" s="65">
        <v>0.66228365018329793</v>
      </c>
      <c r="AS455" s="65">
        <f t="shared" si="273"/>
        <v>0.11577754288475239</v>
      </c>
      <c r="AT455" s="65">
        <v>0</v>
      </c>
      <c r="AU455" s="65">
        <v>0</v>
      </c>
      <c r="AV455" s="65">
        <f t="shared" si="274"/>
        <v>0</v>
      </c>
      <c r="AW455" s="65">
        <v>1.4156847511761404E-2</v>
      </c>
      <c r="AX455" s="65">
        <v>1.344483583855441E-3</v>
      </c>
      <c r="AY455" s="65">
        <f t="shared" si="275"/>
        <v>-1.2812363927905964E-2</v>
      </c>
      <c r="AZ455" s="65">
        <v>5.4814622987612764E-3</v>
      </c>
      <c r="BA455" s="65">
        <v>0</v>
      </c>
      <c r="BB455" s="65">
        <f t="shared" si="276"/>
        <v>-5.4814622987612764E-3</v>
      </c>
      <c r="BC455" s="65">
        <v>0</v>
      </c>
      <c r="BD455" s="65">
        <v>0</v>
      </c>
      <c r="BE455" s="65">
        <f t="shared" si="277"/>
        <v>0</v>
      </c>
      <c r="BF455" s="65">
        <v>4.2513703655746903E-3</v>
      </c>
      <c r="BG455" s="65">
        <v>0</v>
      </c>
      <c r="BH455" s="65">
        <f t="shared" si="278"/>
        <v>-4.2513703655746903E-3</v>
      </c>
      <c r="BI455" s="65">
        <v>0</v>
      </c>
      <c r="BJ455" s="65">
        <v>0</v>
      </c>
      <c r="BK455" s="65">
        <f t="shared" si="279"/>
        <v>0</v>
      </c>
      <c r="BL455" s="65">
        <v>6.6252319910224868E-3</v>
      </c>
      <c r="BM455" s="65">
        <v>6.0591393512418552E-2</v>
      </c>
      <c r="BN455" s="65">
        <f t="shared" si="280"/>
        <v>5.3966161521396064E-2</v>
      </c>
      <c r="BO455" s="65">
        <v>0.23852993223704089</v>
      </c>
      <c r="BP455" s="65">
        <v>0.26321403282332589</v>
      </c>
      <c r="BQ455" s="65">
        <f t="shared" si="281"/>
        <v>2.4684100586285007E-2</v>
      </c>
      <c r="BR455" s="65">
        <v>1.3552591825283785E-2</v>
      </c>
      <c r="BS455" s="65">
        <v>1.2978748196151193E-2</v>
      </c>
      <c r="BT455" s="65">
        <f t="shared" si="282"/>
        <v>-5.7384362913259247E-4</v>
      </c>
      <c r="BU455" s="65">
        <v>1.3164141741119598E-3</v>
      </c>
      <c r="BV455" s="65">
        <v>0</v>
      </c>
      <c r="BW455" s="65">
        <f t="shared" si="283"/>
        <v>-1.3164141741119598E-3</v>
      </c>
      <c r="BX455" s="65">
        <v>0.25670076395183217</v>
      </c>
      <c r="BY455" s="65">
        <v>0.27332454937391881</v>
      </c>
      <c r="BZ455" s="65">
        <f t="shared" si="284"/>
        <v>1.6623785422086645E-2</v>
      </c>
      <c r="CA455" s="65">
        <v>1.8775087401268938E-3</v>
      </c>
      <c r="CB455" s="65">
        <v>3.4078177238789246E-2</v>
      </c>
      <c r="CC455" s="65">
        <f t="shared" si="285"/>
        <v>3.2200668498662349E-2</v>
      </c>
      <c r="CD455" s="65">
        <v>3.970823082567224E-3</v>
      </c>
      <c r="CE455" s="65">
        <v>0</v>
      </c>
      <c r="CF455" s="65">
        <f t="shared" si="286"/>
        <v>-3.970823082567224E-3</v>
      </c>
      <c r="CG455" s="65">
        <v>0</v>
      </c>
      <c r="CH455" s="65">
        <v>1.6752265454838797E-2</v>
      </c>
      <c r="CI455" s="65">
        <f t="shared" si="287"/>
        <v>1.6752265454838797E-2</v>
      </c>
      <c r="CJ455" s="65">
        <v>4.8728905002373861E-2</v>
      </c>
      <c r="CK455" s="65">
        <v>2.0982907132037251E-2</v>
      </c>
      <c r="CL455" s="65">
        <f t="shared" si="288"/>
        <v>-2.774599787033661E-2</v>
      </c>
      <c r="CM455" s="65">
        <v>0</v>
      </c>
      <c r="CN455" s="65">
        <v>0</v>
      </c>
      <c r="CO455" s="65">
        <f t="shared" si="289"/>
        <v>0</v>
      </c>
      <c r="CP455" s="65">
        <v>0</v>
      </c>
      <c r="CQ455" s="65">
        <v>0</v>
      </c>
      <c r="CR455" s="65">
        <f t="shared" si="290"/>
        <v>0</v>
      </c>
      <c r="CS455" s="65">
        <v>3.8845008416418488E-4</v>
      </c>
      <c r="CT455" s="65">
        <v>6.6327856803535096E-4</v>
      </c>
      <c r="CU455" s="65">
        <f t="shared" si="291"/>
        <v>2.7482848387116608E-4</v>
      </c>
      <c r="CV455" s="65">
        <v>1.5106392161940525E-4</v>
      </c>
      <c r="CW455" s="65">
        <v>3.5852895569478428E-5</v>
      </c>
      <c r="CX455" s="65">
        <f t="shared" si="292"/>
        <v>-1.1521102604992683E-4</v>
      </c>
      <c r="CY455" s="65">
        <v>4.7390910268030557E-2</v>
      </c>
      <c r="CZ455" s="65">
        <v>1.8553873457205088E-2</v>
      </c>
      <c r="DA455" s="65">
        <f t="shared" si="293"/>
        <v>-2.8837036810825469E-2</v>
      </c>
      <c r="DB455" s="65">
        <v>5.1793344555224651E-4</v>
      </c>
      <c r="DC455" s="65">
        <v>0</v>
      </c>
      <c r="DD455" s="65">
        <f t="shared" si="294"/>
        <v>-5.1793344555224651E-4</v>
      </c>
      <c r="DE455" s="65">
        <v>4.3161120462687211E-5</v>
      </c>
      <c r="DF455" s="65">
        <v>0</v>
      </c>
      <c r="DG455" s="65">
        <f t="shared" si="295"/>
        <v>-4.3161120462687211E-5</v>
      </c>
      <c r="DH455" s="65">
        <v>2.3738616254477966E-4</v>
      </c>
      <c r="DI455" s="65">
        <v>1.7299022112273342E-3</v>
      </c>
      <c r="DJ455" s="65">
        <f t="shared" si="296"/>
        <v>1.4925160486825545E-3</v>
      </c>
      <c r="DK455" s="65">
        <v>0.25687340843368295</v>
      </c>
      <c r="DL455" s="65">
        <v>0.15497414109907051</v>
      </c>
      <c r="DM455" s="65">
        <f t="shared" si="297"/>
        <v>-0.10189926733461244</v>
      </c>
      <c r="DN455" s="65">
        <v>1.4027364150373345E-3</v>
      </c>
      <c r="DO455" s="65">
        <v>1.0720015775274051E-2</v>
      </c>
      <c r="DP455" s="65">
        <f t="shared" si="298"/>
        <v>9.3172793602367167E-3</v>
      </c>
      <c r="DQ455" s="65">
        <v>0.18049980577495792</v>
      </c>
      <c r="DR455" s="65">
        <v>5.360007887637025E-2</v>
      </c>
      <c r="DS455" s="65">
        <f t="shared" si="299"/>
        <v>-0.12689972689858767</v>
      </c>
      <c r="DT455" s="65">
        <v>7.4970866243687692E-2</v>
      </c>
      <c r="DU455" s="65">
        <v>9.0654046447426209E-2</v>
      </c>
      <c r="DV455" s="65">
        <f t="shared" si="300"/>
        <v>1.5683180203738517E-2</v>
      </c>
      <c r="DW455" s="65">
        <v>8.0776036945919116E-2</v>
      </c>
      <c r="DX455" s="65">
        <v>2.1511737341687058E-4</v>
      </c>
      <c r="DY455" s="65">
        <f t="shared" si="301"/>
        <v>-8.0560919572502249E-2</v>
      </c>
      <c r="DZ455" s="65">
        <v>5.5828909318485907E-2</v>
      </c>
      <c r="EA455" s="65">
        <v>0.10011024765387615</v>
      </c>
      <c r="EB455" s="65">
        <f t="shared" si="302"/>
        <v>4.428133833539024E-2</v>
      </c>
      <c r="EC455" s="65">
        <v>1.6854417540679355E-2</v>
      </c>
      <c r="ED455" s="65">
        <v>1.1607374940618642E-2</v>
      </c>
      <c r="EE455" s="65">
        <f t="shared" si="303"/>
        <v>-5.2470426000607133E-3</v>
      </c>
      <c r="EF455" s="65">
        <v>4.9635288532090295E-3</v>
      </c>
      <c r="EG455" s="65">
        <v>0</v>
      </c>
      <c r="EH455" s="65">
        <f t="shared" si="304"/>
        <v>-4.9635288532090295E-3</v>
      </c>
      <c r="EI455" s="65">
        <v>1.5106392161940525E-4</v>
      </c>
      <c r="EJ455" s="65">
        <v>2.8234155260964265E-3</v>
      </c>
      <c r="EK455" s="65">
        <f t="shared" si="305"/>
        <v>2.6723516044770213E-3</v>
      </c>
      <c r="EL455" s="65">
        <v>1.9703051491216712</v>
      </c>
      <c r="EM455" s="65">
        <v>0.1147561554940081</v>
      </c>
      <c r="EN455" s="65">
        <f t="shared" si="306"/>
        <v>-1.855548993627663</v>
      </c>
      <c r="EO455" s="65">
        <v>0.17803962190858474</v>
      </c>
      <c r="EP455" s="65">
        <v>0.94829116136491975</v>
      </c>
      <c r="EQ455" s="65">
        <f t="shared" si="307"/>
        <v>0.77025153945633495</v>
      </c>
      <c r="ER455" s="65">
        <v>0.63554749881306916</v>
      </c>
      <c r="ES455" s="65">
        <v>4.0056647574999778E-2</v>
      </c>
      <c r="ET455" s="65">
        <f t="shared" si="308"/>
        <v>-0.59549085123806933</v>
      </c>
      <c r="EU455" s="65">
        <v>2.2681168803142131</v>
      </c>
      <c r="EV455" s="65">
        <v>0.17245242768919125</v>
      </c>
      <c r="EW455" s="65">
        <f t="shared" si="309"/>
        <v>-2.0956644526250217</v>
      </c>
      <c r="EX455" s="65">
        <v>1.8624023479649532</v>
      </c>
      <c r="EY455" s="65">
        <v>0.79378310790825246</v>
      </c>
      <c r="EZ455" s="65">
        <f t="shared" si="310"/>
        <v>-1.0686192400567007</v>
      </c>
      <c r="FA455" s="65">
        <v>0.19638309810522683</v>
      </c>
      <c r="FB455" s="65">
        <v>0.67867738668244193</v>
      </c>
      <c r="FC455" s="65">
        <f t="shared" si="311"/>
        <v>0.48229428857721512</v>
      </c>
      <c r="FD455" s="72">
        <v>1.9177460116885165</v>
      </c>
      <c r="FE455" s="66" t="s">
        <v>0</v>
      </c>
      <c r="FF455" s="66">
        <v>-0.77134146341463417</v>
      </c>
      <c r="FG455" s="67">
        <v>-1</v>
      </c>
      <c r="FH455" s="67" t="s">
        <v>0</v>
      </c>
      <c r="FI455" s="67">
        <v>-1</v>
      </c>
      <c r="FJ455" s="67" t="s">
        <v>0</v>
      </c>
      <c r="FK455" s="67">
        <v>21.019543973941371</v>
      </c>
      <c r="FL455" s="67">
        <v>1.6568352483488642</v>
      </c>
      <c r="FM455" s="67">
        <v>1.3057324840764331</v>
      </c>
      <c r="FN455" s="67">
        <v>-1</v>
      </c>
      <c r="FO455" s="67">
        <v>1.5635981504833962</v>
      </c>
      <c r="FP455" s="67">
        <v>42.701149425287355</v>
      </c>
      <c r="FQ455" s="67">
        <v>-1</v>
      </c>
      <c r="FR455" s="67" t="s">
        <v>0</v>
      </c>
      <c r="FS455" s="67">
        <v>3.6758193091231295E-2</v>
      </c>
      <c r="FT455" s="67" t="s">
        <v>0</v>
      </c>
      <c r="FU455" s="67" t="s">
        <v>0</v>
      </c>
      <c r="FV455" s="67">
        <v>3.1111111111111116</v>
      </c>
      <c r="FW455" s="67">
        <v>-0.4285714285714286</v>
      </c>
      <c r="FX455" s="67">
        <v>-5.7377049180327822E-2</v>
      </c>
      <c r="FY455" s="67">
        <v>-1</v>
      </c>
      <c r="FZ455" s="67">
        <v>-1</v>
      </c>
      <c r="GA455" s="67">
        <v>16.545454545454543</v>
      </c>
      <c r="GB455" s="67">
        <v>0.4525749810972024</v>
      </c>
      <c r="GC455" s="67">
        <v>17.399999999999999</v>
      </c>
      <c r="GD455" s="67">
        <v>-0.2850310856049737</v>
      </c>
      <c r="GE455" s="67">
        <v>1.9113413932066785</v>
      </c>
      <c r="GF455" s="67">
        <v>-0.99358803099118354</v>
      </c>
      <c r="GG455" s="67">
        <v>3.3173560108233477</v>
      </c>
      <c r="GH455" s="67">
        <v>0.65813060179257388</v>
      </c>
      <c r="GI455" s="67">
        <v>-1</v>
      </c>
      <c r="GJ455" s="67">
        <v>44</v>
      </c>
      <c r="GK455" s="67">
        <v>-0.85976998904709745</v>
      </c>
      <c r="GL455" s="67">
        <v>11.824</v>
      </c>
      <c r="GM455" s="67">
        <v>-0.84825127334465189</v>
      </c>
      <c r="GN455" s="67">
        <v>-0.81693625118934354</v>
      </c>
      <c r="GO455" s="67">
        <v>2.6187717265353294E-2</v>
      </c>
      <c r="GP455" s="67">
        <v>7.3206593406593399</v>
      </c>
    </row>
    <row r="456" spans="1:198" ht="13.8">
      <c r="A456" s="2">
        <v>4217006</v>
      </c>
      <c r="B456" s="2" t="s">
        <v>779</v>
      </c>
      <c r="C456" s="64">
        <v>0</v>
      </c>
      <c r="D456" s="64">
        <v>1</v>
      </c>
      <c r="E456" s="64">
        <v>0</v>
      </c>
      <c r="F456" s="64">
        <v>0</v>
      </c>
      <c r="G456" s="65">
        <v>8586</v>
      </c>
      <c r="H456" s="65">
        <v>10993</v>
      </c>
      <c r="I456" s="65">
        <v>5994</v>
      </c>
      <c r="J456" s="65">
        <v>9863</v>
      </c>
      <c r="K456" s="66">
        <v>0.69811320754716977</v>
      </c>
      <c r="L456" s="66">
        <v>0.89720731374511054</v>
      </c>
      <c r="M456" s="65">
        <v>2592</v>
      </c>
      <c r="N456" s="65">
        <v>1130</v>
      </c>
      <c r="O456" s="65">
        <v>85336</v>
      </c>
      <c r="P456" s="65">
        <v>186112</v>
      </c>
      <c r="Q456" s="65">
        <v>9539</v>
      </c>
      <c r="R456" s="65">
        <v>11642</v>
      </c>
      <c r="S456" s="65">
        <v>2965190.4906820315</v>
      </c>
      <c r="T456" s="65">
        <v>9666233.2855002712</v>
      </c>
      <c r="U456" s="65">
        <v>2126905.3518342325</v>
      </c>
      <c r="V456" s="65">
        <v>8883390.9894291591</v>
      </c>
      <c r="W456" s="65">
        <v>838285.1388478009</v>
      </c>
      <c r="X456" s="65">
        <v>782842.29607113579</v>
      </c>
      <c r="Y456" s="65">
        <v>657.21234166099975</v>
      </c>
      <c r="Z456" s="65">
        <v>1274.6862448391673</v>
      </c>
      <c r="AA456" s="65">
        <v>1647.4272516312667</v>
      </c>
      <c r="AB456" s="65">
        <v>2430.8273232099496</v>
      </c>
      <c r="AC456" s="65">
        <v>2.5066894627505869</v>
      </c>
      <c r="AD456" s="65">
        <v>1.9070005133040857</v>
      </c>
      <c r="AE456" s="65">
        <v>0.76076456283960148</v>
      </c>
      <c r="AF456" s="65">
        <v>3.7967798763054126</v>
      </c>
      <c r="AG456" s="65">
        <v>1.0764186375336491</v>
      </c>
      <c r="AH456" s="65">
        <v>0.2835083077244645</v>
      </c>
      <c r="AI456" s="66">
        <v>0.12543512999783091</v>
      </c>
      <c r="AJ456" s="66">
        <v>0.15367388352529687</v>
      </c>
      <c r="AK456" s="66">
        <v>8.1095872859100027E-2</v>
      </c>
      <c r="AL456" s="66">
        <v>2.0122847805157829E-2</v>
      </c>
      <c r="AM456" s="66">
        <v>2.5020460320495319E-2</v>
      </c>
      <c r="AN456" s="66">
        <v>-7.9668377432662196E-2</v>
      </c>
      <c r="AO456" s="65">
        <v>120</v>
      </c>
      <c r="AP456" s="65">
        <v>107.6</v>
      </c>
      <c r="AQ456" s="65">
        <v>0.39389174267044064</v>
      </c>
      <c r="AR456" s="65">
        <v>0.55548874763786293</v>
      </c>
      <c r="AS456" s="65">
        <f t="shared" si="273"/>
        <v>0.1615970049674223</v>
      </c>
      <c r="AT456" s="65">
        <v>0</v>
      </c>
      <c r="AU456" s="65">
        <v>0</v>
      </c>
      <c r="AV456" s="65">
        <f t="shared" si="274"/>
        <v>0</v>
      </c>
      <c r="AW456" s="65">
        <v>0</v>
      </c>
      <c r="AX456" s="65">
        <v>0</v>
      </c>
      <c r="AY456" s="65">
        <f t="shared" si="275"/>
        <v>0</v>
      </c>
      <c r="AZ456" s="65">
        <v>0</v>
      </c>
      <c r="BA456" s="65">
        <v>0</v>
      </c>
      <c r="BB456" s="65">
        <f t="shared" si="276"/>
        <v>0</v>
      </c>
      <c r="BC456" s="65">
        <v>2.4460984729356675E-3</v>
      </c>
      <c r="BD456" s="65">
        <v>0</v>
      </c>
      <c r="BE456" s="65">
        <f t="shared" si="277"/>
        <v>-2.4460984729356675E-3</v>
      </c>
      <c r="BF456" s="65">
        <v>1.0238669322430723E-2</v>
      </c>
      <c r="BG456" s="65">
        <v>7.8165263700395119E-3</v>
      </c>
      <c r="BH456" s="65">
        <f t="shared" si="278"/>
        <v>-2.4221429523912114E-3</v>
      </c>
      <c r="BI456" s="65">
        <v>1.880001397770556E-2</v>
      </c>
      <c r="BJ456" s="65">
        <v>2.5568344499799577E-2</v>
      </c>
      <c r="BK456" s="65">
        <f t="shared" si="279"/>
        <v>6.7683305220940168E-3</v>
      </c>
      <c r="BL456" s="65">
        <v>2.7605968480273963E-3</v>
      </c>
      <c r="BM456" s="65">
        <v>6.8716715341006701E-4</v>
      </c>
      <c r="BN456" s="65">
        <f t="shared" si="280"/>
        <v>-2.0734296946173293E-3</v>
      </c>
      <c r="BO456" s="65">
        <v>1.4327148198623196E-2</v>
      </c>
      <c r="BP456" s="65">
        <v>2.2046612838572986E-2</v>
      </c>
      <c r="BQ456" s="65">
        <f t="shared" si="281"/>
        <v>7.7194646399497899E-3</v>
      </c>
      <c r="BR456" s="65">
        <v>0.14826851172380054</v>
      </c>
      <c r="BS456" s="65">
        <v>0.39423352230430053</v>
      </c>
      <c r="BT456" s="65">
        <f t="shared" si="282"/>
        <v>0.24596501058049999</v>
      </c>
      <c r="BU456" s="65">
        <v>5.1018625292658208E-3</v>
      </c>
      <c r="BV456" s="65">
        <v>2.9204604019927847E-3</v>
      </c>
      <c r="BW456" s="65">
        <f t="shared" si="283"/>
        <v>-2.1814021272730361E-3</v>
      </c>
      <c r="BX456" s="65">
        <v>4.1758395359401755E-2</v>
      </c>
      <c r="BY456" s="65">
        <v>2.5282024852545382E-2</v>
      </c>
      <c r="BZ456" s="65">
        <f t="shared" si="284"/>
        <v>-1.6476370506856373E-2</v>
      </c>
      <c r="CA456" s="65">
        <v>0</v>
      </c>
      <c r="CB456" s="65">
        <v>0</v>
      </c>
      <c r="CC456" s="65">
        <f t="shared" si="285"/>
        <v>0</v>
      </c>
      <c r="CD456" s="65">
        <v>0.14424992137540624</v>
      </c>
      <c r="CE456" s="65">
        <v>7.4500372215541427E-2</v>
      </c>
      <c r="CF456" s="65">
        <f t="shared" si="286"/>
        <v>-6.974954915986481E-2</v>
      </c>
      <c r="CG456" s="65">
        <v>0</v>
      </c>
      <c r="CH456" s="65">
        <v>0</v>
      </c>
      <c r="CI456" s="65">
        <f t="shared" si="287"/>
        <v>0</v>
      </c>
      <c r="CJ456" s="65">
        <v>1.4117482615228709E-2</v>
      </c>
      <c r="CK456" s="65">
        <v>8.1028460172937068E-3</v>
      </c>
      <c r="CL456" s="65">
        <f t="shared" si="288"/>
        <v>-6.0146365979350021E-3</v>
      </c>
      <c r="CM456" s="65">
        <v>9.4349512527518609E-4</v>
      </c>
      <c r="CN456" s="65">
        <v>1.7465498482505868E-3</v>
      </c>
      <c r="CO456" s="65">
        <f t="shared" si="289"/>
        <v>8.0305472297540067E-4</v>
      </c>
      <c r="CP456" s="65">
        <v>0</v>
      </c>
      <c r="CQ456" s="65">
        <v>0</v>
      </c>
      <c r="CR456" s="65">
        <f t="shared" si="290"/>
        <v>0</v>
      </c>
      <c r="CS456" s="65">
        <v>0</v>
      </c>
      <c r="CT456" s="65">
        <v>0</v>
      </c>
      <c r="CU456" s="65">
        <f t="shared" si="291"/>
        <v>0</v>
      </c>
      <c r="CV456" s="65">
        <v>1.1776216933990285E-2</v>
      </c>
      <c r="CW456" s="65">
        <v>6.3562961690431198E-3</v>
      </c>
      <c r="CX456" s="65">
        <f t="shared" si="292"/>
        <v>-5.4199207649471655E-3</v>
      </c>
      <c r="CY456" s="65">
        <v>0</v>
      </c>
      <c r="CZ456" s="65">
        <v>0</v>
      </c>
      <c r="DA456" s="65">
        <f t="shared" si="293"/>
        <v>0</v>
      </c>
      <c r="DB456" s="65">
        <v>1.3977705559632388E-3</v>
      </c>
      <c r="DC456" s="65">
        <v>0</v>
      </c>
      <c r="DD456" s="65">
        <f t="shared" si="294"/>
        <v>-1.3977705559632388E-3</v>
      </c>
      <c r="DE456" s="65">
        <v>0</v>
      </c>
      <c r="DF456" s="65">
        <v>0</v>
      </c>
      <c r="DG456" s="65">
        <f t="shared" si="295"/>
        <v>0</v>
      </c>
      <c r="DH456" s="65">
        <v>0</v>
      </c>
      <c r="DI456" s="65">
        <v>0</v>
      </c>
      <c r="DJ456" s="65">
        <f t="shared" si="296"/>
        <v>0</v>
      </c>
      <c r="DK456" s="65">
        <v>1.1112275919907747E-2</v>
      </c>
      <c r="DL456" s="65">
        <v>4.6727366431884555E-2</v>
      </c>
      <c r="DM456" s="65">
        <f t="shared" si="297"/>
        <v>3.561509051197681E-2</v>
      </c>
      <c r="DN456" s="65">
        <v>8.1769577523849463E-3</v>
      </c>
      <c r="DO456" s="65">
        <v>2.9548187596632882E-2</v>
      </c>
      <c r="DP456" s="65">
        <f t="shared" si="298"/>
        <v>2.1371229844247934E-2</v>
      </c>
      <c r="DQ456" s="65">
        <v>0</v>
      </c>
      <c r="DR456" s="65">
        <v>0</v>
      </c>
      <c r="DS456" s="65">
        <f t="shared" si="299"/>
        <v>0</v>
      </c>
      <c r="DT456" s="65">
        <v>2.9353181675228013E-3</v>
      </c>
      <c r="DU456" s="65">
        <v>1.7179178835251677E-2</v>
      </c>
      <c r="DV456" s="65">
        <f t="shared" si="300"/>
        <v>1.4243860667728876E-2</v>
      </c>
      <c r="DW456" s="65">
        <v>1.1422580983331587</v>
      </c>
      <c r="DX456" s="65">
        <v>0</v>
      </c>
      <c r="DY456" s="65">
        <f t="shared" si="301"/>
        <v>-1.1422580983331587</v>
      </c>
      <c r="DZ456" s="65">
        <v>5.0319740014676588E-2</v>
      </c>
      <c r="EA456" s="65">
        <v>0.24855408578136631</v>
      </c>
      <c r="EB456" s="65">
        <f t="shared" si="302"/>
        <v>0.19823434576668972</v>
      </c>
      <c r="EC456" s="65">
        <v>1.0916937484711884</v>
      </c>
      <c r="ED456" s="65">
        <v>1.9970509076332819</v>
      </c>
      <c r="EE456" s="65">
        <f t="shared" si="303"/>
        <v>0.90535715916209347</v>
      </c>
      <c r="EF456" s="65">
        <v>2.4460984729356676E-4</v>
      </c>
      <c r="EG456" s="65">
        <v>0</v>
      </c>
      <c r="EH456" s="65">
        <f t="shared" si="304"/>
        <v>-2.4460984729356676E-4</v>
      </c>
      <c r="EI456" s="65">
        <v>0</v>
      </c>
      <c r="EJ456" s="65">
        <v>2.9777243314436236E-3</v>
      </c>
      <c r="EK456" s="65">
        <f t="shared" si="305"/>
        <v>2.9777243314436236E-3</v>
      </c>
      <c r="EL456" s="65">
        <v>0.61257294615088931</v>
      </c>
      <c r="EM456" s="65">
        <v>2.2485827177460918</v>
      </c>
      <c r="EN456" s="65">
        <f t="shared" si="306"/>
        <v>1.6360097715952024</v>
      </c>
      <c r="EO456" s="65">
        <v>6.0453576545410068E-3</v>
      </c>
      <c r="EP456" s="65">
        <v>0.8314722556261811</v>
      </c>
      <c r="EQ456" s="65">
        <f t="shared" si="307"/>
        <v>0.82542689797164004</v>
      </c>
      <c r="ER456" s="65">
        <v>3.5736799804312125</v>
      </c>
      <c r="ES456" s="65">
        <v>5.8981847334364087E-3</v>
      </c>
      <c r="ET456" s="65">
        <f t="shared" si="308"/>
        <v>-3.5677817956977762</v>
      </c>
      <c r="EU456" s="65">
        <v>10.828248942936018</v>
      </c>
      <c r="EV456" s="65">
        <v>3.3544064593712419</v>
      </c>
      <c r="EW456" s="65">
        <f t="shared" si="309"/>
        <v>-7.4738424835647752</v>
      </c>
      <c r="EX456" s="65">
        <v>72.505154278925104</v>
      </c>
      <c r="EY456" s="65">
        <v>10.546870526255512</v>
      </c>
      <c r="EZ456" s="65">
        <f t="shared" si="310"/>
        <v>-61.958283752669594</v>
      </c>
      <c r="FA456" s="65">
        <v>0.11636439878393962</v>
      </c>
      <c r="FB456" s="65">
        <v>66.769741739678182</v>
      </c>
      <c r="FC456" s="65">
        <f t="shared" si="311"/>
        <v>66.653377340894238</v>
      </c>
      <c r="FD456" s="72">
        <v>0.72116749467707586</v>
      </c>
      <c r="FE456" s="66" t="s">
        <v>0</v>
      </c>
      <c r="FF456" s="66" t="s">
        <v>0</v>
      </c>
      <c r="FG456" s="67" t="s">
        <v>0</v>
      </c>
      <c r="FH456" s="67">
        <v>-1</v>
      </c>
      <c r="FI456" s="67">
        <v>-6.8259385665529027E-2</v>
      </c>
      <c r="FJ456" s="67">
        <v>0.6598513011152416</v>
      </c>
      <c r="FK456" s="67">
        <v>-0.69620253164556956</v>
      </c>
      <c r="FL456" s="67">
        <v>0.87804878048780521</v>
      </c>
      <c r="FM456" s="67">
        <v>2.2451095922696211</v>
      </c>
      <c r="FN456" s="67">
        <v>-0.30136986301369861</v>
      </c>
      <c r="FO456" s="67">
        <v>-0.26108786610878665</v>
      </c>
      <c r="FP456" s="67" t="s">
        <v>0</v>
      </c>
      <c r="FQ456" s="67">
        <v>-0.36967054263565891</v>
      </c>
      <c r="FR456" s="67" t="s">
        <v>0</v>
      </c>
      <c r="FS456" s="67">
        <v>-0.29950495049504944</v>
      </c>
      <c r="FT456" s="67">
        <v>1.2592592592592591</v>
      </c>
      <c r="FU456" s="67" t="s">
        <v>0</v>
      </c>
      <c r="FV456" s="67" t="s">
        <v>0</v>
      </c>
      <c r="FW456" s="67">
        <v>-0.34124629080118696</v>
      </c>
      <c r="FX456" s="67" t="s">
        <v>0</v>
      </c>
      <c r="FY456" s="67">
        <v>-1</v>
      </c>
      <c r="FZ456" s="67" t="s">
        <v>0</v>
      </c>
      <c r="GA456" s="67" t="s">
        <v>0</v>
      </c>
      <c r="GB456" s="67">
        <v>4.132075471698113</v>
      </c>
      <c r="GC456" s="67">
        <v>3.4102564102564106</v>
      </c>
      <c r="GD456" s="67" t="s">
        <v>0</v>
      </c>
      <c r="GE456" s="67">
        <v>6.1428571428571432</v>
      </c>
      <c r="GF456" s="67">
        <v>-1</v>
      </c>
      <c r="GG456" s="67">
        <v>5.0284722222222218</v>
      </c>
      <c r="GH456" s="67">
        <v>1.2326109919656862</v>
      </c>
      <c r="GI456" s="67">
        <v>-1</v>
      </c>
      <c r="GJ456" s="67" t="s">
        <v>0</v>
      </c>
      <c r="GK456" s="67">
        <v>3.4799771819737595</v>
      </c>
      <c r="GL456" s="67">
        <v>166.86127167630059</v>
      </c>
      <c r="GM456" s="67">
        <v>-0.99798568467164706</v>
      </c>
      <c r="GN456" s="67">
        <v>-0.62192130944389945</v>
      </c>
      <c r="GO456" s="67">
        <v>-0.82246684145589144</v>
      </c>
      <c r="GP456" s="67">
        <v>699.30030030030036</v>
      </c>
    </row>
    <row r="457" spans="1:198" ht="13.8">
      <c r="A457" s="2">
        <v>4217105</v>
      </c>
      <c r="B457" s="2" t="s">
        <v>780</v>
      </c>
      <c r="C457" s="64">
        <v>0</v>
      </c>
      <c r="D457" s="64">
        <v>1</v>
      </c>
      <c r="E457" s="64">
        <v>0</v>
      </c>
      <c r="F457" s="64">
        <v>0</v>
      </c>
      <c r="G457" s="65">
        <v>3274</v>
      </c>
      <c r="H457" s="65">
        <v>3209</v>
      </c>
      <c r="I457" s="65">
        <v>888</v>
      </c>
      <c r="J457" s="65">
        <v>1231</v>
      </c>
      <c r="K457" s="66">
        <v>0.2712278558338424</v>
      </c>
      <c r="L457" s="66">
        <v>0.38360860081022125</v>
      </c>
      <c r="M457" s="65">
        <v>2386</v>
      </c>
      <c r="N457" s="65">
        <v>1978</v>
      </c>
      <c r="O457" s="65">
        <v>14924</v>
      </c>
      <c r="P457" s="65">
        <v>47008</v>
      </c>
      <c r="Q457" s="65">
        <v>6961</v>
      </c>
      <c r="R457" s="65">
        <v>18766</v>
      </c>
      <c r="S457" s="65">
        <v>1447376.5040006812</v>
      </c>
      <c r="T457" s="65">
        <v>2789610.4832270881</v>
      </c>
      <c r="U457" s="65">
        <v>955543.86210435955</v>
      </c>
      <c r="V457" s="65">
        <v>1358379.458548432</v>
      </c>
      <c r="W457" s="65">
        <v>491832.64189631987</v>
      </c>
      <c r="X457" s="65">
        <v>1431231.0246786571</v>
      </c>
      <c r="Y457" s="65">
        <v>856.8857170356149</v>
      </c>
      <c r="Z457" s="65">
        <v>1119.3282084525943</v>
      </c>
      <c r="AA457" s="65">
        <v>4453.6258059564389</v>
      </c>
      <c r="AB457" s="65">
        <v>1610.2320676025104</v>
      </c>
      <c r="AC457" s="65">
        <v>5.197455993739398</v>
      </c>
      <c r="AD457" s="65">
        <v>1.4385700775186949</v>
      </c>
      <c r="AE457" s="65">
        <v>0.27678350316992129</v>
      </c>
      <c r="AF457" s="65">
        <v>2.0547519708137765</v>
      </c>
      <c r="AG457" s="65">
        <v>0.85980025907364954</v>
      </c>
      <c r="AH457" s="65">
        <v>0.41844479104362609</v>
      </c>
      <c r="AI457" s="66">
        <v>6.7815461154155487E-2</v>
      </c>
      <c r="AJ457" s="66">
        <v>3.5802721678853899E-2</v>
      </c>
      <c r="AK457" s="66">
        <v>0.12157586024811806</v>
      </c>
      <c r="AL457" s="66">
        <v>0.10425661058329738</v>
      </c>
      <c r="AM457" s="66">
        <v>-2.0033023879625356E-3</v>
      </c>
      <c r="AN457" s="66">
        <v>-1.8578461685630265E-2</v>
      </c>
      <c r="AO457" s="65">
        <v>235.7</v>
      </c>
      <c r="AP457" s="65">
        <v>224.5</v>
      </c>
      <c r="AQ457" s="65">
        <v>0.38639084422736197</v>
      </c>
      <c r="AR457" s="65">
        <v>0.38981846602010728</v>
      </c>
      <c r="AS457" s="65">
        <f t="shared" si="273"/>
        <v>3.4276217927453057E-3</v>
      </c>
      <c r="AT457" s="65">
        <v>0</v>
      </c>
      <c r="AU457" s="65">
        <v>0</v>
      </c>
      <c r="AV457" s="65">
        <f t="shared" si="274"/>
        <v>0</v>
      </c>
      <c r="AW457" s="65">
        <v>0</v>
      </c>
      <c r="AX457" s="65">
        <v>0</v>
      </c>
      <c r="AY457" s="65">
        <f t="shared" si="275"/>
        <v>0</v>
      </c>
      <c r="AZ457" s="65">
        <v>3.8308672125652443E-4</v>
      </c>
      <c r="BA457" s="65">
        <v>0</v>
      </c>
      <c r="BB457" s="65">
        <f t="shared" si="276"/>
        <v>-3.8308672125652443E-4</v>
      </c>
      <c r="BC457" s="65">
        <v>3.6201695158741561E-2</v>
      </c>
      <c r="BD457" s="65">
        <v>6.3945433230310133E-3</v>
      </c>
      <c r="BE457" s="65">
        <f t="shared" si="277"/>
        <v>-2.9807151835710546E-2</v>
      </c>
      <c r="BF457" s="65">
        <v>4.6928123353924241E-3</v>
      </c>
      <c r="BG457" s="65">
        <v>0</v>
      </c>
      <c r="BH457" s="65">
        <f t="shared" si="278"/>
        <v>-4.6928123353924241E-3</v>
      </c>
      <c r="BI457" s="65">
        <v>4.8508356079107411E-2</v>
      </c>
      <c r="BJ457" s="65">
        <v>7.6734519876372156E-2</v>
      </c>
      <c r="BK457" s="65">
        <f t="shared" si="279"/>
        <v>2.8226163797264746E-2</v>
      </c>
      <c r="BL457" s="65">
        <v>8.1405928267011454E-4</v>
      </c>
      <c r="BM457" s="65">
        <v>0</v>
      </c>
      <c r="BN457" s="65">
        <f t="shared" si="280"/>
        <v>-8.1405928267011454E-4</v>
      </c>
      <c r="BO457" s="65">
        <v>1.8148733419527843E-2</v>
      </c>
      <c r="BP457" s="65">
        <v>1.2007531351024904E-2</v>
      </c>
      <c r="BQ457" s="65">
        <f t="shared" si="281"/>
        <v>-6.1412020685029396E-3</v>
      </c>
      <c r="BR457" s="65">
        <v>0.19503902695972802</v>
      </c>
      <c r="BS457" s="65">
        <v>0.23395147252122631</v>
      </c>
      <c r="BT457" s="65">
        <f t="shared" si="282"/>
        <v>3.8912445561498282E-2</v>
      </c>
      <c r="BU457" s="65">
        <v>3.2945458028061106E-2</v>
      </c>
      <c r="BV457" s="65">
        <v>3.5169988276670575E-2</v>
      </c>
      <c r="BW457" s="65">
        <f t="shared" si="283"/>
        <v>2.2245302486094687E-3</v>
      </c>
      <c r="BX457" s="65">
        <v>4.1038165014605187E-2</v>
      </c>
      <c r="BY457" s="65">
        <v>2.289601762051938E-2</v>
      </c>
      <c r="BZ457" s="65">
        <f t="shared" si="284"/>
        <v>-1.8142147394085806E-2</v>
      </c>
      <c r="CA457" s="65">
        <v>0</v>
      </c>
      <c r="CB457" s="65">
        <v>0</v>
      </c>
      <c r="CC457" s="65">
        <f t="shared" si="285"/>
        <v>0</v>
      </c>
      <c r="CD457" s="65">
        <v>1.1013743236125079E-3</v>
      </c>
      <c r="CE457" s="65">
        <v>0</v>
      </c>
      <c r="CF457" s="65">
        <f t="shared" si="286"/>
        <v>-1.1013743236125079E-3</v>
      </c>
      <c r="CG457" s="65">
        <v>0</v>
      </c>
      <c r="CH457" s="65">
        <v>0</v>
      </c>
      <c r="CI457" s="65">
        <f t="shared" si="287"/>
        <v>0</v>
      </c>
      <c r="CJ457" s="65">
        <v>1.7238902456543598E-2</v>
      </c>
      <c r="CK457" s="65">
        <v>6.0037656755124518E-3</v>
      </c>
      <c r="CL457" s="65">
        <f t="shared" si="288"/>
        <v>-1.1235136781031146E-2</v>
      </c>
      <c r="CM457" s="65">
        <v>3.9266388928793751E-3</v>
      </c>
      <c r="CN457" s="65">
        <v>0</v>
      </c>
      <c r="CO457" s="65">
        <f t="shared" si="289"/>
        <v>-3.9266388928793751E-3</v>
      </c>
      <c r="CP457" s="65">
        <v>0</v>
      </c>
      <c r="CQ457" s="65">
        <v>0</v>
      </c>
      <c r="CR457" s="65">
        <f t="shared" si="290"/>
        <v>0</v>
      </c>
      <c r="CS457" s="65">
        <v>0</v>
      </c>
      <c r="CT457" s="65">
        <v>0</v>
      </c>
      <c r="CU457" s="65">
        <f t="shared" si="291"/>
        <v>0</v>
      </c>
      <c r="CV457" s="65">
        <v>1.0582770674711488E-2</v>
      </c>
      <c r="CW457" s="65">
        <v>6.0037656755124518E-3</v>
      </c>
      <c r="CX457" s="65">
        <f t="shared" si="292"/>
        <v>-4.5790049991990362E-3</v>
      </c>
      <c r="CY457" s="65">
        <v>0</v>
      </c>
      <c r="CZ457" s="65">
        <v>0</v>
      </c>
      <c r="DA457" s="65">
        <f t="shared" si="293"/>
        <v>0</v>
      </c>
      <c r="DB457" s="65">
        <v>2.4421778480103432E-3</v>
      </c>
      <c r="DC457" s="65">
        <v>0</v>
      </c>
      <c r="DD457" s="65">
        <f t="shared" si="294"/>
        <v>-2.4421778480103432E-3</v>
      </c>
      <c r="DE457" s="65">
        <v>0</v>
      </c>
      <c r="DF457" s="65">
        <v>0</v>
      </c>
      <c r="DG457" s="65">
        <f t="shared" si="295"/>
        <v>0</v>
      </c>
      <c r="DH457" s="65">
        <v>0</v>
      </c>
      <c r="DI457" s="65">
        <v>0</v>
      </c>
      <c r="DJ457" s="65">
        <f t="shared" si="296"/>
        <v>0</v>
      </c>
      <c r="DK457" s="65">
        <v>2.9784992577694777E-2</v>
      </c>
      <c r="DL457" s="65">
        <v>5.9540303385555431E-2</v>
      </c>
      <c r="DM457" s="65">
        <f t="shared" si="297"/>
        <v>2.9755310807860653E-2</v>
      </c>
      <c r="DN457" s="65">
        <v>2.2985203275391466E-2</v>
      </c>
      <c r="DO457" s="65">
        <v>4.4122348928913993E-2</v>
      </c>
      <c r="DP457" s="65">
        <f t="shared" si="298"/>
        <v>2.1137145653522527E-2</v>
      </c>
      <c r="DQ457" s="65">
        <v>0</v>
      </c>
      <c r="DR457" s="65">
        <v>0</v>
      </c>
      <c r="DS457" s="65">
        <f t="shared" si="299"/>
        <v>0</v>
      </c>
      <c r="DT457" s="65">
        <v>6.7997893023033096E-3</v>
      </c>
      <c r="DU457" s="65">
        <v>1.5417954456641443E-2</v>
      </c>
      <c r="DV457" s="65">
        <f t="shared" si="300"/>
        <v>8.6181651543381331E-3</v>
      </c>
      <c r="DW457" s="65">
        <v>0.19388976679595846</v>
      </c>
      <c r="DX457" s="65">
        <v>1.7762620341752813E-5</v>
      </c>
      <c r="DY457" s="65">
        <f t="shared" si="301"/>
        <v>-0.1938720041756167</v>
      </c>
      <c r="DZ457" s="65">
        <v>0.18062538907245126</v>
      </c>
      <c r="EA457" s="65">
        <v>0.27992113396568263</v>
      </c>
      <c r="EB457" s="65">
        <f t="shared" si="302"/>
        <v>9.9295744893231369E-2</v>
      </c>
      <c r="EC457" s="65">
        <v>1.1492601637695733E-2</v>
      </c>
      <c r="ED457" s="65">
        <v>3.4281857259582933E-3</v>
      </c>
      <c r="EE457" s="65">
        <f t="shared" si="303"/>
        <v>-8.0644159117374391E-3</v>
      </c>
      <c r="EF457" s="65">
        <v>1.7717760858114258E-3</v>
      </c>
      <c r="EG457" s="65">
        <v>0</v>
      </c>
      <c r="EH457" s="65">
        <f t="shared" si="304"/>
        <v>-1.7717760858114258E-3</v>
      </c>
      <c r="EI457" s="65">
        <v>0</v>
      </c>
      <c r="EJ457" s="65">
        <v>1.9006003765675511E-3</v>
      </c>
      <c r="EK457" s="65">
        <f t="shared" si="305"/>
        <v>1.9006003765675511E-3</v>
      </c>
      <c r="EL457" s="65">
        <v>1.508499736627879</v>
      </c>
      <c r="EM457" s="65">
        <v>0.28526768268855018</v>
      </c>
      <c r="EN457" s="65">
        <f t="shared" si="306"/>
        <v>-1.2232320539393289</v>
      </c>
      <c r="EO457" s="65">
        <v>1.2306660920365848E-2</v>
      </c>
      <c r="EP457" s="65">
        <v>0.72071832036662054</v>
      </c>
      <c r="EQ457" s="65">
        <f t="shared" si="307"/>
        <v>0.70841165944625473</v>
      </c>
      <c r="ER457" s="65">
        <v>1.6876406646554614</v>
      </c>
      <c r="ES457" s="65">
        <v>4.3518419837294403E-3</v>
      </c>
      <c r="ET457" s="65">
        <f t="shared" si="308"/>
        <v>-1.683288822671732</v>
      </c>
      <c r="EU457" s="65">
        <v>1.7372025092180241</v>
      </c>
      <c r="EV457" s="65">
        <v>1.981242672919109</v>
      </c>
      <c r="EW457" s="65">
        <f t="shared" si="309"/>
        <v>0.24404016370108494</v>
      </c>
      <c r="EX457" s="65">
        <v>1.8387683761911602</v>
      </c>
      <c r="EY457" s="65">
        <v>2.0256669863938326</v>
      </c>
      <c r="EZ457" s="65">
        <f t="shared" si="310"/>
        <v>0.1868986102026724</v>
      </c>
      <c r="FA457" s="65">
        <v>0.40300723076186373</v>
      </c>
      <c r="FB457" s="65">
        <v>0.27501865075135884</v>
      </c>
      <c r="FC457" s="65">
        <f t="shared" si="311"/>
        <v>-0.12798858001050489</v>
      </c>
      <c r="FD457" s="72">
        <v>1.7197917957615565</v>
      </c>
      <c r="FE457" s="66" t="s">
        <v>0</v>
      </c>
      <c r="FF457" s="66" t="s">
        <v>0</v>
      </c>
      <c r="FG457" s="67">
        <v>-1</v>
      </c>
      <c r="FH457" s="67">
        <v>-0.52380952380952384</v>
      </c>
      <c r="FI457" s="67">
        <v>-1</v>
      </c>
      <c r="FJ457" s="67">
        <v>3.2645607107601178</v>
      </c>
      <c r="FK457" s="67">
        <v>-1</v>
      </c>
      <c r="FL457" s="67">
        <v>0.78364116094986813</v>
      </c>
      <c r="FM457" s="67">
        <v>2.2337343481463292</v>
      </c>
      <c r="FN457" s="67">
        <v>1.8779069767441858</v>
      </c>
      <c r="FO457" s="67">
        <v>0.50408401400233371</v>
      </c>
      <c r="FP457" s="67" t="s">
        <v>0</v>
      </c>
      <c r="FQ457" s="67">
        <v>-1</v>
      </c>
      <c r="FR457" s="67" t="s">
        <v>0</v>
      </c>
      <c r="FS457" s="67">
        <v>-6.1111111111111116E-2</v>
      </c>
      <c r="FT457" s="67">
        <v>-1</v>
      </c>
      <c r="FU457" s="67" t="s">
        <v>0</v>
      </c>
      <c r="FV457" s="67" t="s">
        <v>0</v>
      </c>
      <c r="FW457" s="67">
        <v>0.52941176470588225</v>
      </c>
      <c r="FX457" s="67" t="s">
        <v>0</v>
      </c>
      <c r="FY457" s="67">
        <v>-1</v>
      </c>
      <c r="FZ457" s="67" t="s">
        <v>0</v>
      </c>
      <c r="GA457" s="67" t="s">
        <v>0</v>
      </c>
      <c r="GB457" s="67">
        <v>4.3890675241157551</v>
      </c>
      <c r="GC457" s="67">
        <v>4.1749999999999998</v>
      </c>
      <c r="GD457" s="67" t="s">
        <v>0</v>
      </c>
      <c r="GE457" s="67">
        <v>5.1126760563380271</v>
      </c>
      <c r="GF457" s="67">
        <v>-0.99975302543837985</v>
      </c>
      <c r="GG457" s="67">
        <v>3.1778897136797459</v>
      </c>
      <c r="GH457" s="67">
        <v>-0.19583333333333341</v>
      </c>
      <c r="GI457" s="67">
        <v>-1</v>
      </c>
      <c r="GJ457" s="67" t="s">
        <v>0</v>
      </c>
      <c r="GK457" s="67">
        <v>-0.49019109897784263</v>
      </c>
      <c r="GL457" s="67">
        <v>156.87937743190662</v>
      </c>
      <c r="GM457" s="67">
        <v>-0.99304826490366882</v>
      </c>
      <c r="GN457" s="67">
        <v>2.0745906610066709</v>
      </c>
      <c r="GO457" s="67">
        <v>1.9698950493502436</v>
      </c>
      <c r="GP457" s="67">
        <v>0.83971007604562731</v>
      </c>
    </row>
    <row r="458" spans="1:198" ht="13.8">
      <c r="A458" s="2">
        <v>4217402</v>
      </c>
      <c r="B458" s="2" t="s">
        <v>781</v>
      </c>
      <c r="C458" s="64">
        <v>0</v>
      </c>
      <c r="D458" s="64">
        <v>1</v>
      </c>
      <c r="E458" s="64">
        <v>0</v>
      </c>
      <c r="F458" s="64">
        <v>0</v>
      </c>
      <c r="G458" s="65">
        <v>10813</v>
      </c>
      <c r="H458" s="65">
        <v>15316</v>
      </c>
      <c r="I458" s="65">
        <v>9404</v>
      </c>
      <c r="J458" s="65">
        <v>13703</v>
      </c>
      <c r="K458" s="66">
        <v>0.86969388698788497</v>
      </c>
      <c r="L458" s="66">
        <v>0.89468529642204231</v>
      </c>
      <c r="M458" s="65">
        <v>1409</v>
      </c>
      <c r="N458" s="65">
        <v>1613</v>
      </c>
      <c r="O458" s="65">
        <v>61118</v>
      </c>
      <c r="P458" s="65">
        <v>217054</v>
      </c>
      <c r="Q458" s="65">
        <v>3914</v>
      </c>
      <c r="R458" s="65">
        <v>7334</v>
      </c>
      <c r="S458" s="65">
        <v>4233841.9645351293</v>
      </c>
      <c r="T458" s="65">
        <v>13014211.695376959</v>
      </c>
      <c r="U458" s="65">
        <v>3896106.0895129167</v>
      </c>
      <c r="V458" s="65">
        <v>11737844.263344146</v>
      </c>
      <c r="W458" s="65">
        <v>337735.87502222019</v>
      </c>
      <c r="X458" s="65">
        <v>1276367.4320328424</v>
      </c>
      <c r="Y458" s="65">
        <v>684.61426463163241</v>
      </c>
      <c r="Z458" s="65">
        <v>1237.9351808844726</v>
      </c>
      <c r="AA458" s="65">
        <v>5865.8831840125122</v>
      </c>
      <c r="AB458" s="65">
        <v>1682.2208465490419</v>
      </c>
      <c r="AC458" s="65">
        <v>8.568157993565535</v>
      </c>
      <c r="AD458" s="65">
        <v>1.3588925111144661</v>
      </c>
      <c r="AE458" s="65">
        <v>0.15859797544991108</v>
      </c>
      <c r="AF458" s="65">
        <v>0.81768291288127914</v>
      </c>
      <c r="AG458" s="65">
        <v>1.0972919871560538</v>
      </c>
      <c r="AH458" s="65">
        <v>1.3419529378319925</v>
      </c>
      <c r="AI458" s="66">
        <v>0.11884087023566936</v>
      </c>
      <c r="AJ458" s="66">
        <v>0.1165952008184088</v>
      </c>
      <c r="AK458" s="66">
        <v>0.13511500849447367</v>
      </c>
      <c r="AL458" s="66">
        <v>6.4809723764734262E-2</v>
      </c>
      <c r="AM458" s="66">
        <v>3.5428025012142594E-2</v>
      </c>
      <c r="AN458" s="66">
        <v>1.3613386295985075E-2</v>
      </c>
      <c r="AO458" s="65">
        <v>149.19999999999999</v>
      </c>
      <c r="AP458" s="65">
        <v>143.6</v>
      </c>
      <c r="AQ458" s="65">
        <v>0.36084142394822005</v>
      </c>
      <c r="AR458" s="65">
        <v>0.25170439050995363</v>
      </c>
      <c r="AS458" s="65">
        <f t="shared" si="273"/>
        <v>-0.10913703343826642</v>
      </c>
      <c r="AT458" s="65">
        <v>0</v>
      </c>
      <c r="AU458" s="65">
        <v>0</v>
      </c>
      <c r="AV458" s="65">
        <f t="shared" si="274"/>
        <v>0</v>
      </c>
      <c r="AW458" s="65">
        <v>0</v>
      </c>
      <c r="AX458" s="65">
        <v>0</v>
      </c>
      <c r="AY458" s="65">
        <f t="shared" si="275"/>
        <v>0</v>
      </c>
      <c r="AZ458" s="65">
        <v>0.19511156532106966</v>
      </c>
      <c r="BA458" s="65">
        <v>0.12853376965730387</v>
      </c>
      <c r="BB458" s="65">
        <f t="shared" si="276"/>
        <v>-6.6577795663765788E-2</v>
      </c>
      <c r="BC458" s="65">
        <v>0</v>
      </c>
      <c r="BD458" s="65">
        <v>0</v>
      </c>
      <c r="BE458" s="65">
        <f t="shared" si="277"/>
        <v>0</v>
      </c>
      <c r="BF458" s="65">
        <v>0</v>
      </c>
      <c r="BG458" s="65">
        <v>0</v>
      </c>
      <c r="BH458" s="65">
        <f t="shared" si="278"/>
        <v>0</v>
      </c>
      <c r="BI458" s="65">
        <v>2.5549310168625446E-2</v>
      </c>
      <c r="BJ458" s="65">
        <v>1.272611580765385E-2</v>
      </c>
      <c r="BK458" s="65">
        <f t="shared" si="279"/>
        <v>-1.2823194360971596E-2</v>
      </c>
      <c r="BL458" s="65">
        <v>0</v>
      </c>
      <c r="BM458" s="65">
        <v>0</v>
      </c>
      <c r="BN458" s="65">
        <f t="shared" si="280"/>
        <v>0</v>
      </c>
      <c r="BO458" s="65">
        <v>0</v>
      </c>
      <c r="BP458" s="65">
        <v>0</v>
      </c>
      <c r="BQ458" s="65">
        <f t="shared" si="281"/>
        <v>0</v>
      </c>
      <c r="BR458" s="65">
        <v>5.1098620337250899E-4</v>
      </c>
      <c r="BS458" s="65">
        <v>0</v>
      </c>
      <c r="BT458" s="65">
        <f t="shared" si="282"/>
        <v>-5.1098620337250899E-4</v>
      </c>
      <c r="BU458" s="65">
        <v>0.10543348662919436</v>
      </c>
      <c r="BV458" s="65">
        <v>8.3946913916916638E-2</v>
      </c>
      <c r="BW458" s="65">
        <f t="shared" si="283"/>
        <v>-2.1486572712277718E-2</v>
      </c>
      <c r="BX458" s="65">
        <v>3.4236075625958103E-2</v>
      </c>
      <c r="BY458" s="65">
        <v>2.6497591128079267E-2</v>
      </c>
      <c r="BZ458" s="65">
        <f t="shared" si="284"/>
        <v>-7.7384844978788357E-3</v>
      </c>
      <c r="CA458" s="65">
        <v>0</v>
      </c>
      <c r="CB458" s="65">
        <v>0</v>
      </c>
      <c r="CC458" s="65">
        <f t="shared" si="285"/>
        <v>0</v>
      </c>
      <c r="CD458" s="65">
        <v>0</v>
      </c>
      <c r="CE458" s="65">
        <v>0</v>
      </c>
      <c r="CF458" s="65">
        <f t="shared" si="286"/>
        <v>0</v>
      </c>
      <c r="CG458" s="65">
        <v>0</v>
      </c>
      <c r="CH458" s="65">
        <v>0</v>
      </c>
      <c r="CI458" s="65">
        <f t="shared" si="287"/>
        <v>0</v>
      </c>
      <c r="CJ458" s="65">
        <v>0.77329245443706351</v>
      </c>
      <c r="CK458" s="65">
        <v>1.0864466866648486</v>
      </c>
      <c r="CL458" s="65">
        <f t="shared" si="288"/>
        <v>0.31315423222778505</v>
      </c>
      <c r="CM458" s="65">
        <v>0.73880088570941915</v>
      </c>
      <c r="CN458" s="65">
        <v>1.0315425870375421</v>
      </c>
      <c r="CO458" s="65">
        <f t="shared" si="289"/>
        <v>0.29274170132812294</v>
      </c>
      <c r="CP458" s="65">
        <v>0</v>
      </c>
      <c r="CQ458" s="65">
        <v>0</v>
      </c>
      <c r="CR458" s="65">
        <f t="shared" si="290"/>
        <v>0</v>
      </c>
      <c r="CS458" s="65">
        <v>0</v>
      </c>
      <c r="CT458" s="65">
        <v>0</v>
      </c>
      <c r="CU458" s="65">
        <f t="shared" si="291"/>
        <v>0</v>
      </c>
      <c r="CV458" s="65">
        <v>2.129109180718787E-2</v>
      </c>
      <c r="CW458" s="65">
        <v>3.1906190346332151E-2</v>
      </c>
      <c r="CX458" s="65">
        <f t="shared" si="292"/>
        <v>1.0615098539144281E-2</v>
      </c>
      <c r="CY458" s="65">
        <v>0</v>
      </c>
      <c r="CZ458" s="65">
        <v>0</v>
      </c>
      <c r="DA458" s="65">
        <f t="shared" si="293"/>
        <v>0</v>
      </c>
      <c r="DB458" s="65">
        <v>0</v>
      </c>
      <c r="DC458" s="65">
        <v>0</v>
      </c>
      <c r="DD458" s="65">
        <f t="shared" si="294"/>
        <v>0</v>
      </c>
      <c r="DE458" s="65">
        <v>0</v>
      </c>
      <c r="DF458" s="65">
        <v>0</v>
      </c>
      <c r="DG458" s="65">
        <f t="shared" si="295"/>
        <v>0</v>
      </c>
      <c r="DH458" s="65">
        <v>0</v>
      </c>
      <c r="DI458" s="65">
        <v>0</v>
      </c>
      <c r="DJ458" s="65">
        <f t="shared" si="296"/>
        <v>0</v>
      </c>
      <c r="DK458" s="65">
        <v>2.2994379151762903E-3</v>
      </c>
      <c r="DL458" s="65">
        <v>3.5451322607035723E-3</v>
      </c>
      <c r="DM458" s="65">
        <f t="shared" si="297"/>
        <v>1.245694345527282E-3</v>
      </c>
      <c r="DN458" s="65">
        <v>0</v>
      </c>
      <c r="DO458" s="65">
        <v>0</v>
      </c>
      <c r="DP458" s="65">
        <f t="shared" si="298"/>
        <v>0</v>
      </c>
      <c r="DQ458" s="65">
        <v>0</v>
      </c>
      <c r="DR458" s="65">
        <v>0</v>
      </c>
      <c r="DS458" s="65">
        <f t="shared" si="299"/>
        <v>0</v>
      </c>
      <c r="DT458" s="65">
        <v>2.2142735479475386E-3</v>
      </c>
      <c r="DU458" s="65">
        <v>3.3178801927097536E-3</v>
      </c>
      <c r="DV458" s="65">
        <f t="shared" si="300"/>
        <v>1.103606644762215E-3</v>
      </c>
      <c r="DW458" s="65">
        <v>0.12817237267927101</v>
      </c>
      <c r="DX458" s="65">
        <v>0</v>
      </c>
      <c r="DY458" s="65">
        <f t="shared" si="301"/>
        <v>-0.12817237267927101</v>
      </c>
      <c r="DZ458" s="65">
        <v>7.3837506387327542E-2</v>
      </c>
      <c r="EA458" s="65">
        <v>4.4177802017998362E-2</v>
      </c>
      <c r="EB458" s="65">
        <f t="shared" si="302"/>
        <v>-2.965970436932918E-2</v>
      </c>
      <c r="EC458" s="65">
        <v>4.2241526145460742E-2</v>
      </c>
      <c r="ED458" s="65">
        <v>6.8084719570948096E-2</v>
      </c>
      <c r="EE458" s="65">
        <f t="shared" si="303"/>
        <v>2.5843193425487354E-2</v>
      </c>
      <c r="EF458" s="65">
        <v>5.1098620337250899E-4</v>
      </c>
      <c r="EG458" s="65">
        <v>1.0726297609308245E-2</v>
      </c>
      <c r="EH458" s="65">
        <f t="shared" si="304"/>
        <v>1.0215311405935736E-2</v>
      </c>
      <c r="EI458" s="65">
        <v>0</v>
      </c>
      <c r="EJ458" s="65">
        <v>4.0905372238887375E-4</v>
      </c>
      <c r="EK458" s="65">
        <f t="shared" si="305"/>
        <v>4.0905372238887375E-4</v>
      </c>
      <c r="EL458" s="65">
        <v>0.63021631749276097</v>
      </c>
      <c r="EM458" s="65">
        <v>0.12339787292064358</v>
      </c>
      <c r="EN458" s="65">
        <f t="shared" si="306"/>
        <v>-0.50681844457211733</v>
      </c>
      <c r="EO458" s="65">
        <v>2.6400953840912962E-2</v>
      </c>
      <c r="EP458" s="65">
        <v>0.2391146259430961</v>
      </c>
      <c r="EQ458" s="65">
        <f t="shared" si="307"/>
        <v>0.21271367210218314</v>
      </c>
      <c r="ER458" s="65">
        <v>0.39814341679441317</v>
      </c>
      <c r="ES458" s="65">
        <v>1.0589946368511955E-2</v>
      </c>
      <c r="ET458" s="65">
        <f t="shared" si="308"/>
        <v>-0.38755347042590121</v>
      </c>
      <c r="EU458" s="65">
        <v>38.494293987395672</v>
      </c>
      <c r="EV458" s="65">
        <v>0.10417234796836651</v>
      </c>
      <c r="EW458" s="65">
        <f t="shared" si="309"/>
        <v>-38.390121639427306</v>
      </c>
      <c r="EX458" s="65">
        <v>4.2284108329075112</v>
      </c>
      <c r="EY458" s="65">
        <v>22.102536133078811</v>
      </c>
      <c r="EZ458" s="65">
        <f t="shared" si="310"/>
        <v>17.874125300171301</v>
      </c>
      <c r="FA458" s="65">
        <v>0.1784193493442344</v>
      </c>
      <c r="FB458" s="65">
        <v>4.840696300336333</v>
      </c>
      <c r="FC458" s="65">
        <f t="shared" si="311"/>
        <v>4.6622769509920987</v>
      </c>
      <c r="FD458" s="72">
        <v>0.30705687986783103</v>
      </c>
      <c r="FE458" s="66" t="s">
        <v>0</v>
      </c>
      <c r="FF458" s="66" t="s">
        <v>0</v>
      </c>
      <c r="FG458" s="67">
        <v>0.2343954604975993</v>
      </c>
      <c r="FH458" s="67" t="s">
        <v>0</v>
      </c>
      <c r="FI458" s="67" t="s">
        <v>0</v>
      </c>
      <c r="FJ458" s="67">
        <v>-6.6666666666666763E-2</v>
      </c>
      <c r="FK458" s="67" t="s">
        <v>0</v>
      </c>
      <c r="FL458" s="67" t="s">
        <v>0</v>
      </c>
      <c r="FM458" s="67">
        <v>-1</v>
      </c>
      <c r="FN458" s="67">
        <v>0.49192245557350556</v>
      </c>
      <c r="FO458" s="67">
        <v>0.45024875621890548</v>
      </c>
      <c r="FP458" s="67" t="s">
        <v>0</v>
      </c>
      <c r="FQ458" s="67" t="s">
        <v>0</v>
      </c>
      <c r="FR458" s="67" t="s">
        <v>0</v>
      </c>
      <c r="FS458" s="67">
        <v>1.6325991189427316</v>
      </c>
      <c r="FT458" s="67">
        <v>1.6162536023054757</v>
      </c>
      <c r="FU458" s="67" t="s">
        <v>0</v>
      </c>
      <c r="FV458" s="67" t="s">
        <v>0</v>
      </c>
      <c r="FW458" s="67">
        <v>1.8080000000000003</v>
      </c>
      <c r="FX458" s="67" t="s">
        <v>0</v>
      </c>
      <c r="FY458" s="67" t="s">
        <v>0</v>
      </c>
      <c r="FZ458" s="67" t="s">
        <v>0</v>
      </c>
      <c r="GA458" s="67" t="s">
        <v>0</v>
      </c>
      <c r="GB458" s="67">
        <v>1.8888888888888888</v>
      </c>
      <c r="GC458" s="67" t="s">
        <v>0</v>
      </c>
      <c r="GD458" s="67" t="s">
        <v>0</v>
      </c>
      <c r="GE458" s="67">
        <v>1.8076923076923079</v>
      </c>
      <c r="GF458" s="67">
        <v>-1</v>
      </c>
      <c r="GG458" s="67">
        <v>0.12110726643598624</v>
      </c>
      <c r="GH458" s="67">
        <v>2.0201612903225805</v>
      </c>
      <c r="GI458" s="67">
        <v>38.333333333333336</v>
      </c>
      <c r="GJ458" s="67" t="s">
        <v>0</v>
      </c>
      <c r="GK458" s="67">
        <v>-0.63310810810810803</v>
      </c>
      <c r="GL458" s="67">
        <v>15.970967741935485</v>
      </c>
      <c r="GM458" s="67">
        <v>-0.95016042780748666</v>
      </c>
      <c r="GN458" s="67">
        <v>-0.99492920353982306</v>
      </c>
      <c r="GO458" s="67">
        <v>8.7945619335347427</v>
      </c>
      <c r="GP458" s="67">
        <v>49.83770883054892</v>
      </c>
    </row>
    <row r="459" spans="1:198" ht="13.8">
      <c r="A459" s="2">
        <v>4217550</v>
      </c>
      <c r="B459" s="2" t="s">
        <v>782</v>
      </c>
      <c r="C459" s="64">
        <v>0</v>
      </c>
      <c r="D459" s="64">
        <v>1</v>
      </c>
      <c r="E459" s="64">
        <v>0</v>
      </c>
      <c r="F459" s="64">
        <v>0</v>
      </c>
      <c r="G459" s="65">
        <v>3336</v>
      </c>
      <c r="H459" s="65">
        <v>3285</v>
      </c>
      <c r="I459" s="65">
        <v>1207</v>
      </c>
      <c r="J459" s="65">
        <v>1835</v>
      </c>
      <c r="K459" s="66">
        <v>0.36181055155875302</v>
      </c>
      <c r="L459" s="66">
        <v>0.55859969558599698</v>
      </c>
      <c r="M459" s="65">
        <v>2129</v>
      </c>
      <c r="N459" s="65">
        <v>1450</v>
      </c>
      <c r="O459" s="65">
        <v>12775</v>
      </c>
      <c r="P459" s="65">
        <v>43133</v>
      </c>
      <c r="Q459" s="65">
        <v>4811</v>
      </c>
      <c r="R459" s="65">
        <v>14345</v>
      </c>
      <c r="S459" s="65">
        <v>727473.30332671944</v>
      </c>
      <c r="T459" s="65">
        <v>2949999.6430731006</v>
      </c>
      <c r="U459" s="65">
        <v>256577.50215582023</v>
      </c>
      <c r="V459" s="65">
        <v>1814015.3308450808</v>
      </c>
      <c r="W459" s="65">
        <v>470895.80117090058</v>
      </c>
      <c r="X459" s="65">
        <v>1135984.3122280219</v>
      </c>
      <c r="Y459" s="65">
        <v>396.28327054410829</v>
      </c>
      <c r="Z459" s="65">
        <v>1161.3432225781182</v>
      </c>
      <c r="AA459" s="65">
        <v>834.68267313762021</v>
      </c>
      <c r="AB459" s="65">
        <v>1703.8160226648888</v>
      </c>
      <c r="AC459" s="65">
        <v>2.1062778451171482</v>
      </c>
      <c r="AD459" s="65">
        <v>1.4671080775608358</v>
      </c>
      <c r="AE459" s="65">
        <v>0.69654062067924249</v>
      </c>
      <c r="AF459" s="65">
        <v>2.4239214328150207</v>
      </c>
      <c r="AG459" s="65">
        <v>0.9886583201443091</v>
      </c>
      <c r="AH459" s="65">
        <v>0.40787556344024356</v>
      </c>
      <c r="AI459" s="66">
        <v>0.15027184643331126</v>
      </c>
      <c r="AJ459" s="66">
        <v>0.21602425639906442</v>
      </c>
      <c r="AK459" s="66">
        <v>0.12939243832388092</v>
      </c>
      <c r="AL459" s="66">
        <v>0.11544078389466739</v>
      </c>
      <c r="AM459" s="66">
        <v>-1.5393971667762019E-3</v>
      </c>
      <c r="AN459" s="66">
        <v>-3.7680615549298135E-2</v>
      </c>
      <c r="AO459" s="65">
        <v>91.1</v>
      </c>
      <c r="AP459" s="65">
        <v>90.4</v>
      </c>
      <c r="AQ459" s="65">
        <v>0.66036167117023492</v>
      </c>
      <c r="AR459" s="65">
        <v>0.48204949459742069</v>
      </c>
      <c r="AS459" s="65">
        <f t="shared" si="273"/>
        <v>-0.17831217657281423</v>
      </c>
      <c r="AT459" s="65">
        <v>0</v>
      </c>
      <c r="AU459" s="65">
        <v>0</v>
      </c>
      <c r="AV459" s="65">
        <f t="shared" si="274"/>
        <v>0</v>
      </c>
      <c r="AW459" s="65">
        <v>0</v>
      </c>
      <c r="AX459" s="65">
        <v>0</v>
      </c>
      <c r="AY459" s="65">
        <f t="shared" si="275"/>
        <v>0</v>
      </c>
      <c r="AZ459" s="65">
        <v>1.0392849719393059E-3</v>
      </c>
      <c r="BA459" s="65">
        <v>0</v>
      </c>
      <c r="BB459" s="65">
        <f t="shared" si="276"/>
        <v>-1.0392849719393059E-3</v>
      </c>
      <c r="BC459" s="65">
        <v>0</v>
      </c>
      <c r="BD459" s="65">
        <v>0</v>
      </c>
      <c r="BE459" s="65">
        <f t="shared" si="277"/>
        <v>0</v>
      </c>
      <c r="BF459" s="65">
        <v>0</v>
      </c>
      <c r="BG459" s="65">
        <v>0</v>
      </c>
      <c r="BH459" s="65">
        <f t="shared" si="278"/>
        <v>0</v>
      </c>
      <c r="BI459" s="65">
        <v>9.2149934178618453E-3</v>
      </c>
      <c r="BJ459" s="65">
        <v>4.7868014406878129E-3</v>
      </c>
      <c r="BK459" s="65">
        <f t="shared" si="279"/>
        <v>-4.4281919771740324E-3</v>
      </c>
      <c r="BL459" s="65">
        <v>0</v>
      </c>
      <c r="BM459" s="65">
        <v>0</v>
      </c>
      <c r="BN459" s="65">
        <f t="shared" si="280"/>
        <v>0</v>
      </c>
      <c r="BO459" s="65">
        <v>8.9794221575556013E-2</v>
      </c>
      <c r="BP459" s="65">
        <v>3.4111769489950039E-2</v>
      </c>
      <c r="BQ459" s="65">
        <f t="shared" si="281"/>
        <v>-5.5682452085605974E-2</v>
      </c>
      <c r="BR459" s="65">
        <v>0.13011847848680108</v>
      </c>
      <c r="BS459" s="65">
        <v>0.13319391193214825</v>
      </c>
      <c r="BT459" s="65">
        <f t="shared" si="282"/>
        <v>3.0754334453471643E-3</v>
      </c>
      <c r="BU459" s="65">
        <v>2.9931407191852007E-2</v>
      </c>
      <c r="BV459" s="65">
        <v>1.9426048565121413E-2</v>
      </c>
      <c r="BW459" s="65">
        <f t="shared" si="283"/>
        <v>-1.0505358626730594E-2</v>
      </c>
      <c r="BX459" s="65">
        <v>0.3239104829210836</v>
      </c>
      <c r="BY459" s="65">
        <v>0.15538515162077379</v>
      </c>
      <c r="BZ459" s="65">
        <f t="shared" si="284"/>
        <v>-0.16852533130030981</v>
      </c>
      <c r="CA459" s="65">
        <v>6.7345666181667013E-2</v>
      </c>
      <c r="CB459" s="65">
        <v>9.4272104101312884E-2</v>
      </c>
      <c r="CC459" s="65">
        <f t="shared" si="285"/>
        <v>2.6926437919645871E-2</v>
      </c>
      <c r="CD459" s="65">
        <v>0</v>
      </c>
      <c r="CE459" s="65">
        <v>0</v>
      </c>
      <c r="CF459" s="65">
        <f t="shared" si="286"/>
        <v>0</v>
      </c>
      <c r="CG459" s="65">
        <v>4.7807108709208065E-3</v>
      </c>
      <c r="CH459" s="65">
        <v>4.0873707447426515E-2</v>
      </c>
      <c r="CI459" s="65">
        <f t="shared" si="287"/>
        <v>3.6092996576505706E-2</v>
      </c>
      <c r="CJ459" s="65">
        <v>9.9771357306173356E-3</v>
      </c>
      <c r="CK459" s="65">
        <v>1.1804345300336935E-2</v>
      </c>
      <c r="CL459" s="65">
        <f t="shared" si="288"/>
        <v>1.8272095697195994E-3</v>
      </c>
      <c r="CM459" s="65">
        <v>0</v>
      </c>
      <c r="CN459" s="65">
        <v>0</v>
      </c>
      <c r="CO459" s="65">
        <f t="shared" si="289"/>
        <v>0</v>
      </c>
      <c r="CP459" s="65">
        <v>0</v>
      </c>
      <c r="CQ459" s="65">
        <v>0</v>
      </c>
      <c r="CR459" s="65">
        <f t="shared" si="290"/>
        <v>0</v>
      </c>
      <c r="CS459" s="65">
        <v>2.4249982678583798E-3</v>
      </c>
      <c r="CT459" s="65">
        <v>0</v>
      </c>
      <c r="CU459" s="65">
        <f t="shared" si="291"/>
        <v>-2.4249982678583798E-3</v>
      </c>
      <c r="CV459" s="65">
        <v>6.928566479595372E-4</v>
      </c>
      <c r="CW459" s="65">
        <v>9.2947600790054615E-4</v>
      </c>
      <c r="CX459" s="65">
        <f t="shared" si="292"/>
        <v>2.3661935994100894E-4</v>
      </c>
      <c r="CY459" s="65">
        <v>0</v>
      </c>
      <c r="CZ459" s="65">
        <v>0</v>
      </c>
      <c r="DA459" s="65">
        <f t="shared" si="293"/>
        <v>0</v>
      </c>
      <c r="DB459" s="65">
        <v>0</v>
      </c>
      <c r="DC459" s="65">
        <v>0</v>
      </c>
      <c r="DD459" s="65">
        <f t="shared" si="294"/>
        <v>0</v>
      </c>
      <c r="DE459" s="65">
        <v>1.5935702903069355E-3</v>
      </c>
      <c r="DF459" s="65">
        <v>0</v>
      </c>
      <c r="DG459" s="65">
        <f t="shared" si="295"/>
        <v>-1.5935702903069355E-3</v>
      </c>
      <c r="DH459" s="65">
        <v>5.2657105244924823E-3</v>
      </c>
      <c r="DI459" s="65">
        <v>1.0874869292436388E-2</v>
      </c>
      <c r="DJ459" s="65">
        <f t="shared" si="296"/>
        <v>5.6091587679439059E-3</v>
      </c>
      <c r="DK459" s="65">
        <v>6.5128524908196492E-3</v>
      </c>
      <c r="DL459" s="65">
        <v>2.5653537818055072E-2</v>
      </c>
      <c r="DM459" s="65">
        <f t="shared" si="297"/>
        <v>1.9140685327235424E-2</v>
      </c>
      <c r="DN459" s="65">
        <v>2.1478556086745653E-3</v>
      </c>
      <c r="DO459" s="65">
        <v>6.1345416521436042E-3</v>
      </c>
      <c r="DP459" s="65">
        <f t="shared" si="298"/>
        <v>3.9866860434690388E-3</v>
      </c>
      <c r="DQ459" s="65">
        <v>0</v>
      </c>
      <c r="DR459" s="65">
        <v>0</v>
      </c>
      <c r="DS459" s="65">
        <f t="shared" si="299"/>
        <v>0</v>
      </c>
      <c r="DT459" s="65">
        <v>4.3649968821450839E-3</v>
      </c>
      <c r="DU459" s="65">
        <v>1.9518996165911469E-2</v>
      </c>
      <c r="DV459" s="65">
        <f t="shared" si="300"/>
        <v>1.5153999283766385E-2</v>
      </c>
      <c r="DW459" s="65">
        <v>0.10919420771842307</v>
      </c>
      <c r="DX459" s="65">
        <v>0</v>
      </c>
      <c r="DY459" s="65">
        <f t="shared" si="301"/>
        <v>-0.10919420771842307</v>
      </c>
      <c r="DZ459" s="65">
        <v>9.8732072334234047E-2</v>
      </c>
      <c r="EA459" s="65">
        <v>0.41898454746136865</v>
      </c>
      <c r="EB459" s="65">
        <f t="shared" si="302"/>
        <v>0.32025247512713462</v>
      </c>
      <c r="EC459" s="65">
        <v>7.9678514515346775E-3</v>
      </c>
      <c r="ED459" s="65">
        <v>1.247821540606483E-2</v>
      </c>
      <c r="EE459" s="65">
        <f t="shared" si="303"/>
        <v>4.5103639545301527E-3</v>
      </c>
      <c r="EF459" s="65">
        <v>2.4942839326543339E-3</v>
      </c>
      <c r="EG459" s="65">
        <v>0</v>
      </c>
      <c r="EH459" s="65">
        <f t="shared" si="304"/>
        <v>-2.4942839326543339E-3</v>
      </c>
      <c r="EI459" s="65">
        <v>0</v>
      </c>
      <c r="EJ459" s="65">
        <v>2.5560590217265017E-4</v>
      </c>
      <c r="EK459" s="65">
        <f t="shared" si="305"/>
        <v>2.5560590217265017E-4</v>
      </c>
      <c r="EL459" s="65">
        <v>1.0034642832397977</v>
      </c>
      <c r="EM459" s="65">
        <v>0.43171836876960612</v>
      </c>
      <c r="EN459" s="65">
        <f t="shared" si="306"/>
        <v>-0.57174591447019163</v>
      </c>
      <c r="EO459" s="65">
        <v>1.2055705674495947E-2</v>
      </c>
      <c r="EP459" s="65">
        <v>0.56463343789938425</v>
      </c>
      <c r="EQ459" s="65">
        <f t="shared" si="307"/>
        <v>0.55257773222488826</v>
      </c>
      <c r="ER459" s="65">
        <v>1.7790480149657035</v>
      </c>
      <c r="ES459" s="65">
        <v>2.7651911235041242E-3</v>
      </c>
      <c r="ET459" s="65">
        <f t="shared" si="308"/>
        <v>-1.7762828238421995</v>
      </c>
      <c r="EU459" s="65">
        <v>43.358969029307836</v>
      </c>
      <c r="EV459" s="65">
        <v>1.1864993609852446</v>
      </c>
      <c r="EW459" s="65">
        <f t="shared" si="309"/>
        <v>-42.172469668322591</v>
      </c>
      <c r="EX459" s="65">
        <v>14.210489849650108</v>
      </c>
      <c r="EY459" s="65">
        <v>18.890484489369118</v>
      </c>
      <c r="EZ459" s="65">
        <f t="shared" si="310"/>
        <v>4.6799946397190109</v>
      </c>
      <c r="FA459" s="65">
        <v>0.27596480288228364</v>
      </c>
      <c r="FB459" s="65">
        <v>1.1505286394794934</v>
      </c>
      <c r="FC459" s="65">
        <f t="shared" si="311"/>
        <v>0.87456383659720971</v>
      </c>
      <c r="FD459" s="72">
        <v>1.1765816808309726</v>
      </c>
      <c r="FE459" s="66" t="s">
        <v>0</v>
      </c>
      <c r="FF459" s="66" t="s">
        <v>0</v>
      </c>
      <c r="FG459" s="67">
        <v>-1</v>
      </c>
      <c r="FH459" s="67" t="s">
        <v>0</v>
      </c>
      <c r="FI459" s="67" t="s">
        <v>0</v>
      </c>
      <c r="FJ459" s="67">
        <v>0.54887218045112784</v>
      </c>
      <c r="FK459" s="67" t="s">
        <v>0</v>
      </c>
      <c r="FL459" s="67">
        <v>0.13271604938271597</v>
      </c>
      <c r="FM459" s="67">
        <v>2.0521831735889244</v>
      </c>
      <c r="FN459" s="67">
        <v>0.93518518518518534</v>
      </c>
      <c r="FO459" s="67">
        <v>0.43037433155080218</v>
      </c>
      <c r="FP459" s="67">
        <v>3.1738683127572012</v>
      </c>
      <c r="FQ459" s="67" t="s">
        <v>0</v>
      </c>
      <c r="FR459" s="67">
        <v>24.492753623188406</v>
      </c>
      <c r="FS459" s="67">
        <v>2.5277777777777781</v>
      </c>
      <c r="FT459" s="67" t="s">
        <v>0</v>
      </c>
      <c r="FU459" s="67" t="s">
        <v>0</v>
      </c>
      <c r="FV459" s="67">
        <v>-1</v>
      </c>
      <c r="FW459" s="67">
        <v>3</v>
      </c>
      <c r="FX459" s="67" t="s">
        <v>0</v>
      </c>
      <c r="FY459" s="67" t="s">
        <v>0</v>
      </c>
      <c r="FZ459" s="67">
        <v>-1</v>
      </c>
      <c r="GA459" s="67">
        <v>5.1578947368421053</v>
      </c>
      <c r="GB459" s="67">
        <v>10.74468085106383</v>
      </c>
      <c r="GC459" s="67">
        <v>7.5161290322580641</v>
      </c>
      <c r="GD459" s="67" t="s">
        <v>0</v>
      </c>
      <c r="GE459" s="67">
        <v>12.333333333333334</v>
      </c>
      <c r="GF459" s="67">
        <v>-1</v>
      </c>
      <c r="GG459" s="67">
        <v>11.653333333333332</v>
      </c>
      <c r="GH459" s="67">
        <v>3.6695652173913045</v>
      </c>
      <c r="GI459" s="67">
        <v>-1</v>
      </c>
      <c r="GJ459" s="67" t="s">
        <v>0</v>
      </c>
      <c r="GK459" s="67">
        <v>0.28281433404681344</v>
      </c>
      <c r="GL459" s="67">
        <v>138.64942528735634</v>
      </c>
      <c r="GM459" s="67">
        <v>-0.99536550220041287</v>
      </c>
      <c r="GN459" s="67">
        <v>-0.91840683924576538</v>
      </c>
      <c r="GO459" s="67">
        <v>2.9636860068259381</v>
      </c>
      <c r="GP459" s="67">
        <v>11.43108209892041</v>
      </c>
    </row>
    <row r="460" spans="1:198" ht="13.8">
      <c r="A460" s="2">
        <v>4218004</v>
      </c>
      <c r="B460" s="2" t="s">
        <v>783</v>
      </c>
      <c r="C460" s="64">
        <v>0</v>
      </c>
      <c r="D460" s="64">
        <v>1</v>
      </c>
      <c r="E460" s="64">
        <v>0</v>
      </c>
      <c r="F460" s="64">
        <v>0</v>
      </c>
      <c r="G460" s="65">
        <v>23432</v>
      </c>
      <c r="H460" s="65">
        <v>30960</v>
      </c>
      <c r="I460" s="65">
        <v>18644</v>
      </c>
      <c r="J460" s="65">
        <v>26002</v>
      </c>
      <c r="K460" s="66">
        <v>0.79566404916353706</v>
      </c>
      <c r="L460" s="66">
        <v>0.83985788113695092</v>
      </c>
      <c r="M460" s="65">
        <v>4788</v>
      </c>
      <c r="N460" s="65">
        <v>4958</v>
      </c>
      <c r="O460" s="65">
        <v>170747</v>
      </c>
      <c r="P460" s="65">
        <v>610473</v>
      </c>
      <c r="Q460" s="65">
        <v>3996</v>
      </c>
      <c r="R460" s="65">
        <v>21452</v>
      </c>
      <c r="S460" s="65">
        <v>9242798.0881836042</v>
      </c>
      <c r="T460" s="65">
        <v>24796434.815108899</v>
      </c>
      <c r="U460" s="65">
        <v>8254347.4439651826</v>
      </c>
      <c r="V460" s="65">
        <v>21705907.788238019</v>
      </c>
      <c r="W460" s="65">
        <v>988450.64421840862</v>
      </c>
      <c r="X460" s="65">
        <v>3090527.0268708575</v>
      </c>
      <c r="Y460" s="65">
        <v>794.21995634409313</v>
      </c>
      <c r="Z460" s="65">
        <v>1258.5709555776787</v>
      </c>
      <c r="AA460" s="65">
        <v>4018.0765542740414</v>
      </c>
      <c r="AB460" s="65">
        <v>1308.8730134402401</v>
      </c>
      <c r="AC460" s="65">
        <v>5.0591483154991677</v>
      </c>
      <c r="AD460" s="65">
        <v>1.0399675978852325</v>
      </c>
      <c r="AE460" s="65">
        <v>0.20556179282176723</v>
      </c>
      <c r="AF460" s="65">
        <v>1.5030180127274664</v>
      </c>
      <c r="AG460" s="65">
        <v>0.99972554796225011</v>
      </c>
      <c r="AH460" s="65">
        <v>0.6651454204118874</v>
      </c>
      <c r="AI460" s="66">
        <v>0.10371914982536734</v>
      </c>
      <c r="AJ460" s="66">
        <v>0.10151273063135346</v>
      </c>
      <c r="AK460" s="66">
        <v>0.13587708404224808</v>
      </c>
      <c r="AL460" s="66">
        <v>0.18299860055582062</v>
      </c>
      <c r="AM460" s="66">
        <v>2.8251044487845212E-2</v>
      </c>
      <c r="AN460" s="66">
        <v>3.4950581133210701E-3</v>
      </c>
      <c r="AO460" s="65">
        <v>278.39999999999998</v>
      </c>
      <c r="AP460" s="65">
        <v>277.2</v>
      </c>
      <c r="AQ460" s="65">
        <v>0.3666166166166166</v>
      </c>
      <c r="AR460" s="65">
        <v>0.4475417987444838</v>
      </c>
      <c r="AS460" s="65">
        <f t="shared" si="273"/>
        <v>8.0925182127867201E-2</v>
      </c>
      <c r="AT460" s="65">
        <v>0</v>
      </c>
      <c r="AU460" s="65">
        <v>0</v>
      </c>
      <c r="AV460" s="65">
        <f t="shared" si="274"/>
        <v>0</v>
      </c>
      <c r="AW460" s="65">
        <v>0</v>
      </c>
      <c r="AX460" s="65">
        <v>0</v>
      </c>
      <c r="AY460" s="65">
        <f t="shared" si="275"/>
        <v>0</v>
      </c>
      <c r="AZ460" s="65">
        <v>0.17167167167167166</v>
      </c>
      <c r="BA460" s="65">
        <v>0.37090558766859344</v>
      </c>
      <c r="BB460" s="65">
        <f t="shared" si="276"/>
        <v>0.19923391599692178</v>
      </c>
      <c r="BC460" s="65">
        <v>0</v>
      </c>
      <c r="BD460" s="65">
        <v>0</v>
      </c>
      <c r="BE460" s="65">
        <f t="shared" si="277"/>
        <v>0</v>
      </c>
      <c r="BF460" s="65">
        <v>0</v>
      </c>
      <c r="BG460" s="65">
        <v>0</v>
      </c>
      <c r="BH460" s="65">
        <f t="shared" si="278"/>
        <v>0</v>
      </c>
      <c r="BI460" s="65">
        <v>0</v>
      </c>
      <c r="BJ460" s="65">
        <v>0</v>
      </c>
      <c r="BK460" s="65">
        <f t="shared" si="279"/>
        <v>0</v>
      </c>
      <c r="BL460" s="65">
        <v>0</v>
      </c>
      <c r="BM460" s="65">
        <v>0</v>
      </c>
      <c r="BN460" s="65">
        <f t="shared" si="280"/>
        <v>0</v>
      </c>
      <c r="BO460" s="65">
        <v>1.1428094761428094E-2</v>
      </c>
      <c r="BP460" s="65">
        <v>1.7247809062092112E-3</v>
      </c>
      <c r="BQ460" s="65">
        <f t="shared" si="281"/>
        <v>-9.7033138552188834E-3</v>
      </c>
      <c r="BR460" s="65">
        <v>0.15031698365031698</v>
      </c>
      <c r="BS460" s="65">
        <v>3.5334700727204925E-2</v>
      </c>
      <c r="BT460" s="65">
        <f t="shared" si="282"/>
        <v>-0.11498228292311205</v>
      </c>
      <c r="BU460" s="65">
        <v>1.1678345011678344E-2</v>
      </c>
      <c r="BV460" s="65">
        <v>2.3805084219031637E-2</v>
      </c>
      <c r="BW460" s="65">
        <f t="shared" si="283"/>
        <v>1.2126739207353293E-2</v>
      </c>
      <c r="BX460" s="65">
        <v>1.2262262262262262E-2</v>
      </c>
      <c r="BY460" s="65">
        <v>1.2663931878923489E-2</v>
      </c>
      <c r="BZ460" s="65">
        <f t="shared" si="284"/>
        <v>4.0166961666122762E-4</v>
      </c>
      <c r="CA460" s="65">
        <v>0</v>
      </c>
      <c r="CB460" s="65">
        <v>0</v>
      </c>
      <c r="CC460" s="65">
        <f t="shared" si="285"/>
        <v>0</v>
      </c>
      <c r="CD460" s="65">
        <v>5.5055055055055055E-3</v>
      </c>
      <c r="CE460" s="65">
        <v>0</v>
      </c>
      <c r="CF460" s="65">
        <f t="shared" si="286"/>
        <v>-5.5055055055055055E-3</v>
      </c>
      <c r="CG460" s="65">
        <v>0</v>
      </c>
      <c r="CH460" s="65">
        <v>0</v>
      </c>
      <c r="CI460" s="65">
        <f t="shared" si="287"/>
        <v>0</v>
      </c>
      <c r="CJ460" s="65">
        <v>0.1066066066066066</v>
      </c>
      <c r="CK460" s="65">
        <v>0.17723289203803841</v>
      </c>
      <c r="CL460" s="65">
        <f t="shared" si="288"/>
        <v>7.0626285431431804E-2</v>
      </c>
      <c r="CM460" s="65">
        <v>4.4210877544210879E-3</v>
      </c>
      <c r="CN460" s="65">
        <v>4.7268319970165951E-2</v>
      </c>
      <c r="CO460" s="65">
        <f t="shared" si="289"/>
        <v>4.2847232215744865E-2</v>
      </c>
      <c r="CP460" s="65">
        <v>0</v>
      </c>
      <c r="CQ460" s="65">
        <v>0</v>
      </c>
      <c r="CR460" s="65">
        <f t="shared" si="290"/>
        <v>0</v>
      </c>
      <c r="CS460" s="65">
        <v>0</v>
      </c>
      <c r="CT460" s="65">
        <v>0</v>
      </c>
      <c r="CU460" s="65">
        <f t="shared" si="291"/>
        <v>0</v>
      </c>
      <c r="CV460" s="65">
        <v>9.3176509843176505E-2</v>
      </c>
      <c r="CW460" s="65">
        <v>7.7537447945801474E-2</v>
      </c>
      <c r="CX460" s="65">
        <f t="shared" si="292"/>
        <v>-1.5639061897375031E-2</v>
      </c>
      <c r="CY460" s="65">
        <v>0</v>
      </c>
      <c r="CZ460" s="65">
        <v>0</v>
      </c>
      <c r="DA460" s="65">
        <f t="shared" si="293"/>
        <v>0</v>
      </c>
      <c r="DB460" s="65">
        <v>0</v>
      </c>
      <c r="DC460" s="65">
        <v>0</v>
      </c>
      <c r="DD460" s="65">
        <f t="shared" si="294"/>
        <v>0</v>
      </c>
      <c r="DE460" s="65">
        <v>0</v>
      </c>
      <c r="DF460" s="65">
        <v>1.0628379638262167E-2</v>
      </c>
      <c r="DG460" s="65">
        <f t="shared" si="295"/>
        <v>1.0628379638262167E-2</v>
      </c>
      <c r="DH460" s="65">
        <v>0</v>
      </c>
      <c r="DI460" s="65">
        <v>0</v>
      </c>
      <c r="DJ460" s="65">
        <f t="shared" si="296"/>
        <v>0</v>
      </c>
      <c r="DK460" s="65">
        <v>1.2012012012012012E-2</v>
      </c>
      <c r="DL460" s="65">
        <v>0.19345515569643856</v>
      </c>
      <c r="DM460" s="65">
        <f t="shared" si="297"/>
        <v>0.18144314368442654</v>
      </c>
      <c r="DN460" s="65">
        <v>8.1748415081748411E-3</v>
      </c>
      <c r="DO460" s="65">
        <v>0.10768226738765617</v>
      </c>
      <c r="DP460" s="65">
        <f t="shared" si="298"/>
        <v>9.9507425879481332E-2</v>
      </c>
      <c r="DQ460" s="65">
        <v>0</v>
      </c>
      <c r="DR460" s="65">
        <v>0</v>
      </c>
      <c r="DS460" s="65">
        <f t="shared" si="299"/>
        <v>0</v>
      </c>
      <c r="DT460" s="65">
        <v>0</v>
      </c>
      <c r="DU460" s="65">
        <v>8.5772888308782394E-2</v>
      </c>
      <c r="DV460" s="65">
        <f t="shared" si="300"/>
        <v>8.5772888308782394E-2</v>
      </c>
      <c r="DW460" s="65">
        <v>2.7277277277277277E-2</v>
      </c>
      <c r="DX460" s="65">
        <v>0</v>
      </c>
      <c r="DY460" s="65">
        <f t="shared" si="301"/>
        <v>-2.7277277277277277E-2</v>
      </c>
      <c r="DZ460" s="65">
        <v>2.4941608274941608E-2</v>
      </c>
      <c r="EA460" s="65">
        <v>3.915718814096588E-2</v>
      </c>
      <c r="EB460" s="65">
        <f t="shared" si="302"/>
        <v>1.4215579866024272E-2</v>
      </c>
      <c r="EC460" s="65">
        <v>1.8351685018351683E-3</v>
      </c>
      <c r="ED460" s="65">
        <v>1.1187768040275966E-3</v>
      </c>
      <c r="EE460" s="65">
        <f t="shared" si="303"/>
        <v>-7.1639169780757174E-4</v>
      </c>
      <c r="EF460" s="65">
        <v>5.005005005005005E-4</v>
      </c>
      <c r="EG460" s="65">
        <v>1.9112437068804773E-3</v>
      </c>
      <c r="EH460" s="65">
        <f t="shared" si="304"/>
        <v>1.4107432063799768E-3</v>
      </c>
      <c r="EI460" s="65">
        <v>0</v>
      </c>
      <c r="EJ460" s="65">
        <v>1.2430853378084405E-4</v>
      </c>
      <c r="EK460" s="65">
        <f t="shared" si="305"/>
        <v>1.2430853378084405E-4</v>
      </c>
      <c r="EL460" s="65">
        <v>2.5775775775775776</v>
      </c>
      <c r="EM460" s="65">
        <v>4.231151718565479E-2</v>
      </c>
      <c r="EN460" s="65">
        <f t="shared" si="306"/>
        <v>-2.5352660603919226</v>
      </c>
      <c r="EO460" s="65">
        <v>6.798465131798466E-2</v>
      </c>
      <c r="EP460" s="65">
        <v>0.91677543663372496</v>
      </c>
      <c r="EQ460" s="65">
        <f t="shared" si="307"/>
        <v>0.84879078531574026</v>
      </c>
      <c r="ER460" s="65">
        <v>9.7597597597597591E-2</v>
      </c>
      <c r="ES460" s="65">
        <v>4.3507986823295423E-2</v>
      </c>
      <c r="ET460" s="65">
        <f t="shared" si="308"/>
        <v>-5.4089610774302167E-2</v>
      </c>
      <c r="EU460" s="65">
        <v>0.32532532532532532</v>
      </c>
      <c r="EV460" s="65">
        <v>5.6249611535831939E-2</v>
      </c>
      <c r="EW460" s="65">
        <f t="shared" si="309"/>
        <v>-0.26907571378949335</v>
      </c>
      <c r="EX460" s="65">
        <v>0.15515515515515516</v>
      </c>
      <c r="EY460" s="65">
        <v>5.1743427186276341</v>
      </c>
      <c r="EZ460" s="65">
        <f t="shared" si="310"/>
        <v>5.019187563472479</v>
      </c>
      <c r="FA460" s="65">
        <v>6.006006006006006E-2</v>
      </c>
      <c r="FB460" s="65">
        <v>7.458512026850643E-2</v>
      </c>
      <c r="FC460" s="65">
        <f t="shared" si="311"/>
        <v>1.4525060208446371E-2</v>
      </c>
      <c r="FD460" s="72">
        <v>5.5533560864618883</v>
      </c>
      <c r="FE460" s="66" t="s">
        <v>0</v>
      </c>
      <c r="FF460" s="66" t="s">
        <v>0</v>
      </c>
      <c r="FG460" s="67">
        <v>10.598639455782314</v>
      </c>
      <c r="FH460" s="67" t="s">
        <v>0</v>
      </c>
      <c r="FI460" s="67" t="s">
        <v>0</v>
      </c>
      <c r="FJ460" s="67" t="s">
        <v>0</v>
      </c>
      <c r="FK460" s="67" t="s">
        <v>0</v>
      </c>
      <c r="FL460" s="67">
        <v>-0.18978102189781021</v>
      </c>
      <c r="FM460" s="67">
        <v>0.26193118756936751</v>
      </c>
      <c r="FN460" s="67">
        <v>9.9428571428571431</v>
      </c>
      <c r="FO460" s="67">
        <v>4.5442176870748305</v>
      </c>
      <c r="FP460" s="67" t="s">
        <v>0</v>
      </c>
      <c r="FQ460" s="67">
        <v>-1</v>
      </c>
      <c r="FR460" s="67" t="s">
        <v>0</v>
      </c>
      <c r="FS460" s="67">
        <v>7.9248826291079819</v>
      </c>
      <c r="FT460" s="67">
        <v>56.396226415094333</v>
      </c>
      <c r="FU460" s="67" t="s">
        <v>0</v>
      </c>
      <c r="FV460" s="67" t="s">
        <v>0</v>
      </c>
      <c r="FW460" s="67">
        <v>3.4673231871083257</v>
      </c>
      <c r="FX460" s="67" t="s">
        <v>0</v>
      </c>
      <c r="FY460" s="67" t="s">
        <v>0</v>
      </c>
      <c r="FZ460" s="67" t="s">
        <v>0</v>
      </c>
      <c r="GA460" s="67" t="s">
        <v>0</v>
      </c>
      <c r="GB460" s="67">
        <v>85.458333333333329</v>
      </c>
      <c r="GC460" s="67">
        <v>69.714285714285722</v>
      </c>
      <c r="GD460" s="67" t="s">
        <v>0</v>
      </c>
      <c r="GE460" s="67" t="s">
        <v>0</v>
      </c>
      <c r="GF460" s="67">
        <v>-1</v>
      </c>
      <c r="GG460" s="67">
        <v>7.4280936454849495</v>
      </c>
      <c r="GH460" s="67">
        <v>2.2727272727272729</v>
      </c>
      <c r="GI460" s="67">
        <v>19.5</v>
      </c>
      <c r="GJ460" s="67" t="s">
        <v>0</v>
      </c>
      <c r="GK460" s="67">
        <v>-0.91187702265372172</v>
      </c>
      <c r="GL460" s="67">
        <v>71.392638036809814</v>
      </c>
      <c r="GM460" s="67">
        <v>1.3931623931623931</v>
      </c>
      <c r="GN460" s="67">
        <v>-7.1794871794871762E-2</v>
      </c>
      <c r="GO460" s="67">
        <v>178.03225806451613</v>
      </c>
      <c r="GP460" s="67">
        <v>5.666666666666667</v>
      </c>
    </row>
    <row r="461" spans="1:198" ht="13.8">
      <c r="A461" s="2">
        <v>4218103</v>
      </c>
      <c r="B461" s="2" t="s">
        <v>784</v>
      </c>
      <c r="C461" s="64">
        <v>0</v>
      </c>
      <c r="D461" s="64">
        <v>1</v>
      </c>
      <c r="E461" s="64">
        <v>0</v>
      </c>
      <c r="F461" s="64">
        <v>0</v>
      </c>
      <c r="G461" s="65">
        <v>5322</v>
      </c>
      <c r="H461" s="65">
        <v>5308</v>
      </c>
      <c r="I461" s="65">
        <v>1682</v>
      </c>
      <c r="J461" s="65">
        <v>1845</v>
      </c>
      <c r="K461" s="66">
        <v>0.3160465990229237</v>
      </c>
      <c r="L461" s="66">
        <v>0.34758854559155988</v>
      </c>
      <c r="M461" s="65">
        <v>3640</v>
      </c>
      <c r="N461" s="65">
        <v>3463</v>
      </c>
      <c r="O461" s="65">
        <v>21828</v>
      </c>
      <c r="P461" s="65">
        <v>53770</v>
      </c>
      <c r="Q461" s="65">
        <v>9008</v>
      </c>
      <c r="R461" s="65">
        <v>19366</v>
      </c>
      <c r="S461" s="65">
        <v>1478442.4210854124</v>
      </c>
      <c r="T461" s="65">
        <v>3645426.1122573414</v>
      </c>
      <c r="U461" s="65">
        <v>733206.30234241032</v>
      </c>
      <c r="V461" s="65">
        <v>1825294.4381665604</v>
      </c>
      <c r="W461" s="65">
        <v>745236.1187430002</v>
      </c>
      <c r="X461" s="65">
        <v>1820131.6740907931</v>
      </c>
      <c r="Y461" s="65">
        <v>565.53948464018845</v>
      </c>
      <c r="Z461" s="65">
        <v>1032.3541626201081</v>
      </c>
      <c r="AA461" s="65">
        <v>1532.3348004371614</v>
      </c>
      <c r="AB461" s="65">
        <v>2981.8957480440508</v>
      </c>
      <c r="AC461" s="65">
        <v>2.7095098433526252</v>
      </c>
      <c r="AD461" s="65">
        <v>2.8884426062428217</v>
      </c>
      <c r="AE461" s="65">
        <v>1.0660387941860336</v>
      </c>
      <c r="AF461" s="65">
        <v>1.5476498694295489</v>
      </c>
      <c r="AG461" s="65">
        <v>2.0557422216216672</v>
      </c>
      <c r="AH461" s="65">
        <v>1.3282992892826573</v>
      </c>
      <c r="AI461" s="66">
        <v>9.4446126384257756E-2</v>
      </c>
      <c r="AJ461" s="66">
        <v>9.5495692158092282E-2</v>
      </c>
      <c r="AK461" s="66">
        <v>9.4340845189679667E-2</v>
      </c>
      <c r="AL461" s="66">
        <v>7.954600603880313E-2</v>
      </c>
      <c r="AM461" s="66">
        <v>-2.6337092034212084E-4</v>
      </c>
      <c r="AN461" s="66">
        <v>-4.9724379185598355E-3</v>
      </c>
      <c r="AO461" s="65">
        <v>333.8</v>
      </c>
      <c r="AP461" s="65">
        <v>333.6</v>
      </c>
      <c r="AQ461" s="65">
        <v>0.8125</v>
      </c>
      <c r="AR461" s="65">
        <v>1.2248958656063891</v>
      </c>
      <c r="AS461" s="65">
        <f t="shared" si="273"/>
        <v>0.41239586560638908</v>
      </c>
      <c r="AT461" s="65">
        <v>0</v>
      </c>
      <c r="AU461" s="65">
        <v>0</v>
      </c>
      <c r="AV461" s="65">
        <f t="shared" si="274"/>
        <v>0</v>
      </c>
      <c r="AW461" s="65">
        <v>0</v>
      </c>
      <c r="AX461" s="65">
        <v>0</v>
      </c>
      <c r="AY461" s="65">
        <f t="shared" si="275"/>
        <v>0</v>
      </c>
      <c r="AZ461" s="65">
        <v>0.29292480757844874</v>
      </c>
      <c r="BA461" s="65">
        <v>0.41135667320733932</v>
      </c>
      <c r="BB461" s="65">
        <f t="shared" si="276"/>
        <v>0.11843186562889058</v>
      </c>
      <c r="BC461" s="65">
        <v>0</v>
      </c>
      <c r="BD461" s="65">
        <v>0</v>
      </c>
      <c r="BE461" s="65">
        <f t="shared" si="277"/>
        <v>0</v>
      </c>
      <c r="BF461" s="65">
        <v>0</v>
      </c>
      <c r="BG461" s="65">
        <v>0</v>
      </c>
      <c r="BH461" s="65">
        <f t="shared" si="278"/>
        <v>0</v>
      </c>
      <c r="BI461" s="65">
        <v>5.9576672587329776E-3</v>
      </c>
      <c r="BJ461" s="65">
        <v>2.4097215050432027E-3</v>
      </c>
      <c r="BK461" s="65">
        <f t="shared" si="279"/>
        <v>-3.5479457536897749E-3</v>
      </c>
      <c r="BL461" s="65">
        <v>0</v>
      </c>
      <c r="BM461" s="65">
        <v>0</v>
      </c>
      <c r="BN461" s="65">
        <f t="shared" si="280"/>
        <v>0</v>
      </c>
      <c r="BO461" s="65">
        <v>6.8087625814091182E-3</v>
      </c>
      <c r="BP461" s="65">
        <v>3.1670625494853526E-3</v>
      </c>
      <c r="BQ461" s="65">
        <f t="shared" si="281"/>
        <v>-3.6417000319237656E-3</v>
      </c>
      <c r="BR461" s="65">
        <v>0.46025754884547071</v>
      </c>
      <c r="BS461" s="65">
        <v>0.72579090502254806</v>
      </c>
      <c r="BT461" s="65">
        <f t="shared" si="282"/>
        <v>0.26553335617707735</v>
      </c>
      <c r="BU461" s="65">
        <v>4.5145056246299583E-3</v>
      </c>
      <c r="BV461" s="65">
        <v>2.2375985403972595E-4</v>
      </c>
      <c r="BW461" s="65">
        <f t="shared" si="283"/>
        <v>-4.2907457705902326E-3</v>
      </c>
      <c r="BX461" s="65">
        <v>4.2036708111308468E-2</v>
      </c>
      <c r="BY461" s="65">
        <v>8.1947743467933487E-2</v>
      </c>
      <c r="BZ461" s="65">
        <f t="shared" si="284"/>
        <v>3.9911035356625019E-2</v>
      </c>
      <c r="CA461" s="65">
        <v>0</v>
      </c>
      <c r="CB461" s="65">
        <v>0</v>
      </c>
      <c r="CC461" s="65">
        <f t="shared" si="285"/>
        <v>0</v>
      </c>
      <c r="CD461" s="65">
        <v>0</v>
      </c>
      <c r="CE461" s="65">
        <v>0</v>
      </c>
      <c r="CF461" s="65">
        <f t="shared" si="286"/>
        <v>0</v>
      </c>
      <c r="CG461" s="65">
        <v>0</v>
      </c>
      <c r="CH461" s="65">
        <v>0</v>
      </c>
      <c r="CI461" s="65">
        <f t="shared" si="287"/>
        <v>0</v>
      </c>
      <c r="CJ461" s="65">
        <v>3.5079928952042629E-2</v>
      </c>
      <c r="CK461" s="65">
        <v>3.0328066370615168E-2</v>
      </c>
      <c r="CL461" s="65">
        <f t="shared" si="288"/>
        <v>-4.7518625814274608E-3</v>
      </c>
      <c r="CM461" s="65">
        <v>2.8789224393132029E-2</v>
      </c>
      <c r="CN461" s="65">
        <v>3.0328066370615168E-2</v>
      </c>
      <c r="CO461" s="65">
        <f t="shared" si="289"/>
        <v>1.5388419774831387E-3</v>
      </c>
      <c r="CP461" s="65">
        <v>0</v>
      </c>
      <c r="CQ461" s="65">
        <v>0</v>
      </c>
      <c r="CR461" s="65">
        <f t="shared" si="290"/>
        <v>0</v>
      </c>
      <c r="CS461" s="65">
        <v>0</v>
      </c>
      <c r="CT461" s="65">
        <v>0</v>
      </c>
      <c r="CU461" s="65">
        <f t="shared" si="291"/>
        <v>0</v>
      </c>
      <c r="CV461" s="65">
        <v>1.6281823564239194E-3</v>
      </c>
      <c r="CW461" s="65">
        <v>0</v>
      </c>
      <c r="CX461" s="65">
        <f t="shared" si="292"/>
        <v>-1.6281823564239194E-3</v>
      </c>
      <c r="CY461" s="65">
        <v>0</v>
      </c>
      <c r="CZ461" s="65">
        <v>0</v>
      </c>
      <c r="DA461" s="65">
        <f t="shared" si="293"/>
        <v>0</v>
      </c>
      <c r="DB461" s="65">
        <v>0</v>
      </c>
      <c r="DC461" s="65">
        <v>0</v>
      </c>
      <c r="DD461" s="65">
        <f t="shared" si="294"/>
        <v>0</v>
      </c>
      <c r="DE461" s="65">
        <v>0</v>
      </c>
      <c r="DF461" s="65">
        <v>0</v>
      </c>
      <c r="DG461" s="65">
        <f t="shared" si="295"/>
        <v>0</v>
      </c>
      <c r="DH461" s="65">
        <v>0</v>
      </c>
      <c r="DI461" s="65">
        <v>0</v>
      </c>
      <c r="DJ461" s="65">
        <f t="shared" si="296"/>
        <v>0</v>
      </c>
      <c r="DK461" s="65">
        <v>3.7929248075784489E-2</v>
      </c>
      <c r="DL461" s="65">
        <v>5.6284209439223382E-3</v>
      </c>
      <c r="DM461" s="65">
        <f t="shared" si="297"/>
        <v>-3.230082713186215E-2</v>
      </c>
      <c r="DN461" s="65">
        <v>1.0398164594434578E-2</v>
      </c>
      <c r="DO461" s="65">
        <v>2.0310509828221283E-3</v>
      </c>
      <c r="DP461" s="65">
        <f t="shared" si="298"/>
        <v>-8.3671136116124489E-3</v>
      </c>
      <c r="DQ461" s="65">
        <v>0</v>
      </c>
      <c r="DR461" s="65">
        <v>0</v>
      </c>
      <c r="DS461" s="65">
        <f t="shared" si="299"/>
        <v>0</v>
      </c>
      <c r="DT461" s="65">
        <v>2.7531083481349913E-2</v>
      </c>
      <c r="DU461" s="65">
        <v>3.5973699611002103E-3</v>
      </c>
      <c r="DV461" s="65">
        <f t="shared" si="300"/>
        <v>-2.3933713520249703E-2</v>
      </c>
      <c r="DW461" s="65">
        <v>4.3146832445233867E-2</v>
      </c>
      <c r="DX461" s="65">
        <v>0</v>
      </c>
      <c r="DY461" s="65">
        <f t="shared" si="301"/>
        <v>-4.3146832445233867E-2</v>
      </c>
      <c r="DZ461" s="65">
        <v>3.0639431616341029E-2</v>
      </c>
      <c r="EA461" s="65">
        <v>1.1101931219663328E-2</v>
      </c>
      <c r="EB461" s="65">
        <f t="shared" si="302"/>
        <v>-1.95375003966777E-2</v>
      </c>
      <c r="EC461" s="65">
        <v>1.2433392539964476E-2</v>
      </c>
      <c r="ED461" s="65">
        <v>0.14133016627078385</v>
      </c>
      <c r="EE461" s="65">
        <f t="shared" si="303"/>
        <v>0.12889677373081937</v>
      </c>
      <c r="EF461" s="65">
        <v>7.400828892835997E-5</v>
      </c>
      <c r="EG461" s="65">
        <v>0</v>
      </c>
      <c r="EH461" s="65">
        <f t="shared" si="304"/>
        <v>-7.400828892835997E-5</v>
      </c>
      <c r="EI461" s="65">
        <v>0</v>
      </c>
      <c r="EJ461" s="65">
        <v>0</v>
      </c>
      <c r="EK461" s="65">
        <f t="shared" si="305"/>
        <v>0</v>
      </c>
      <c r="EL461" s="65">
        <v>0.39224393132030788</v>
      </c>
      <c r="EM461" s="65">
        <v>0.15243209749044717</v>
      </c>
      <c r="EN461" s="65">
        <f t="shared" si="306"/>
        <v>-0.23981183382986071</v>
      </c>
      <c r="EO461" s="65">
        <v>0</v>
      </c>
      <c r="EP461" s="65">
        <v>0.23054149884677616</v>
      </c>
      <c r="EQ461" s="65">
        <f t="shared" si="307"/>
        <v>0.23054149884677616</v>
      </c>
      <c r="ER461" s="65">
        <v>1.4209591474245116</v>
      </c>
      <c r="ES461" s="65">
        <v>4.5612585631174905E-3</v>
      </c>
      <c r="ET461" s="65">
        <f t="shared" si="308"/>
        <v>-1.4163978888613942</v>
      </c>
      <c r="EU461" s="65">
        <v>65.497335701598573</v>
      </c>
      <c r="EV461" s="65">
        <v>0.15322386312781852</v>
      </c>
      <c r="EW461" s="65">
        <f t="shared" si="309"/>
        <v>-65.344111838470752</v>
      </c>
      <c r="EX461" s="65">
        <v>1.9982238010657194</v>
      </c>
      <c r="EY461" s="65">
        <v>65.320665083135395</v>
      </c>
      <c r="EZ461" s="65">
        <f t="shared" si="310"/>
        <v>63.322441282069676</v>
      </c>
      <c r="FA461" s="65">
        <v>7.2158081705150978E-2</v>
      </c>
      <c r="FB461" s="65">
        <v>19.807910771455127</v>
      </c>
      <c r="FC461" s="65">
        <f t="shared" si="311"/>
        <v>19.735752689749976</v>
      </c>
      <c r="FD461" s="72">
        <v>2.241062075875575</v>
      </c>
      <c r="FE461" s="66" t="s">
        <v>0</v>
      </c>
      <c r="FF461" s="66" t="s">
        <v>0</v>
      </c>
      <c r="FG461" s="67">
        <v>2.0190752905507834</v>
      </c>
      <c r="FH461" s="67" t="s">
        <v>0</v>
      </c>
      <c r="FI461" s="67" t="s">
        <v>0</v>
      </c>
      <c r="FJ461" s="67">
        <v>-0.13043478260869568</v>
      </c>
      <c r="FK461" s="67" t="s">
        <v>0</v>
      </c>
      <c r="FL461" s="67">
        <v>0</v>
      </c>
      <c r="FM461" s="67">
        <v>2.3901752693359057</v>
      </c>
      <c r="FN461" s="67">
        <v>-0.89344262295081966</v>
      </c>
      <c r="FO461" s="67">
        <v>3.191021126760563</v>
      </c>
      <c r="FP461" s="67" t="s">
        <v>0</v>
      </c>
      <c r="FQ461" s="67" t="s">
        <v>0</v>
      </c>
      <c r="FR461" s="67" t="s">
        <v>0</v>
      </c>
      <c r="FS461" s="67">
        <v>0.85864978902953593</v>
      </c>
      <c r="FT461" s="67">
        <v>1.2647814910025712</v>
      </c>
      <c r="FU461" s="67" t="s">
        <v>0</v>
      </c>
      <c r="FV461" s="67" t="s">
        <v>0</v>
      </c>
      <c r="FW461" s="67">
        <v>-1</v>
      </c>
      <c r="FX461" s="67" t="s">
        <v>0</v>
      </c>
      <c r="FY461" s="67" t="s">
        <v>0</v>
      </c>
      <c r="FZ461" s="67" t="s">
        <v>0</v>
      </c>
      <c r="GA461" s="67" t="s">
        <v>0</v>
      </c>
      <c r="GB461" s="67">
        <v>-0.6809756097560975</v>
      </c>
      <c r="GC461" s="67">
        <v>-0.58007117437722422</v>
      </c>
      <c r="GD461" s="67" t="s">
        <v>0</v>
      </c>
      <c r="GE461" s="67">
        <v>-0.71908602150537626</v>
      </c>
      <c r="GF461" s="67">
        <v>-1</v>
      </c>
      <c r="GG461" s="67">
        <v>-0.22101449275362317</v>
      </c>
      <c r="GH461" s="67">
        <v>23.4375</v>
      </c>
      <c r="GI461" s="67">
        <v>-1</v>
      </c>
      <c r="GJ461" s="67" t="s">
        <v>0</v>
      </c>
      <c r="GK461" s="67">
        <v>-0.16452830188679246</v>
      </c>
      <c r="GL461" s="67" t="s">
        <v>0</v>
      </c>
      <c r="GM461" s="67">
        <v>-0.99309895833333328</v>
      </c>
      <c r="GN461" s="67">
        <v>-0.99497062146892656</v>
      </c>
      <c r="GO461" s="67">
        <v>69.277777777777771</v>
      </c>
      <c r="GP461" s="67">
        <v>589.15384615384619</v>
      </c>
    </row>
    <row r="462" spans="1:198" ht="13.8">
      <c r="A462" s="2">
        <v>4218202</v>
      </c>
      <c r="B462" s="2" t="s">
        <v>785</v>
      </c>
      <c r="C462" s="64">
        <v>0</v>
      </c>
      <c r="D462" s="64">
        <v>1</v>
      </c>
      <c r="E462" s="64">
        <v>0</v>
      </c>
      <c r="F462" s="64">
        <v>0</v>
      </c>
      <c r="G462" s="65">
        <v>29360</v>
      </c>
      <c r="H462" s="65">
        <v>36774</v>
      </c>
      <c r="I462" s="65">
        <v>26785</v>
      </c>
      <c r="J462" s="65">
        <v>34296</v>
      </c>
      <c r="K462" s="66">
        <v>0.91229564032697552</v>
      </c>
      <c r="L462" s="66">
        <v>0.93261543481807796</v>
      </c>
      <c r="M462" s="65">
        <v>2575</v>
      </c>
      <c r="N462" s="65">
        <v>2478</v>
      </c>
      <c r="O462" s="65">
        <v>295053</v>
      </c>
      <c r="P462" s="65">
        <v>851471</v>
      </c>
      <c r="Q462" s="65">
        <v>6498</v>
      </c>
      <c r="R462" s="65">
        <v>9130</v>
      </c>
      <c r="S462" s="65">
        <v>11596819.285573671</v>
      </c>
      <c r="T462" s="65">
        <v>44392178.461389683</v>
      </c>
      <c r="U462" s="65">
        <v>10977250.42657988</v>
      </c>
      <c r="V462" s="65">
        <v>42106213.117123678</v>
      </c>
      <c r="W462" s="65">
        <v>619568.85899379011</v>
      </c>
      <c r="X462" s="65">
        <v>2285965.3442660016</v>
      </c>
      <c r="Y462" s="65">
        <v>640.46810471529113</v>
      </c>
      <c r="Z462" s="65">
        <v>1672.2768382954546</v>
      </c>
      <c r="AA462" s="65">
        <v>1253.6304564090565</v>
      </c>
      <c r="AB462" s="65">
        <v>3736.1256769741476</v>
      </c>
      <c r="AC462" s="65">
        <v>1.9573659440329756</v>
      </c>
      <c r="AD462" s="65">
        <v>2.2341550103524526</v>
      </c>
      <c r="AE462" s="65">
        <v>1.1414089517411232</v>
      </c>
      <c r="AF462" s="65">
        <v>0.93734608976099154</v>
      </c>
      <c r="AG462" s="65">
        <v>2.4962023860606437</v>
      </c>
      <c r="AH462" s="65">
        <v>2.6630530743421952</v>
      </c>
      <c r="AI462" s="66">
        <v>0.14365953936567211</v>
      </c>
      <c r="AJ462" s="66">
        <v>0.14389262828427141</v>
      </c>
      <c r="AK462" s="66">
        <v>0.11180080109502422</v>
      </c>
      <c r="AL462" s="66">
        <v>3.4591978931157952E-2</v>
      </c>
      <c r="AM462" s="66">
        <v>2.2771180524121304E-2</v>
      </c>
      <c r="AN462" s="66">
        <v>-3.8324125809758858E-3</v>
      </c>
      <c r="AO462" s="65">
        <v>129.80000000000001</v>
      </c>
      <c r="AP462" s="65">
        <v>127.2</v>
      </c>
      <c r="AQ462" s="65">
        <v>0.42623371293731405</v>
      </c>
      <c r="AR462" s="65">
        <v>0.45144213216502377</v>
      </c>
      <c r="AS462" s="65">
        <f t="shared" si="273"/>
        <v>2.5208419227709722E-2</v>
      </c>
      <c r="AT462" s="65">
        <v>0</v>
      </c>
      <c r="AU462" s="65">
        <v>0</v>
      </c>
      <c r="AV462" s="65">
        <f t="shared" si="274"/>
        <v>0</v>
      </c>
      <c r="AW462" s="65">
        <v>0</v>
      </c>
      <c r="AX462" s="65">
        <v>0</v>
      </c>
      <c r="AY462" s="65">
        <f t="shared" si="275"/>
        <v>0</v>
      </c>
      <c r="AZ462" s="65">
        <v>0.21073150713039909</v>
      </c>
      <c r="BA462" s="65">
        <v>0.37477181453085068</v>
      </c>
      <c r="BB462" s="65">
        <f t="shared" si="276"/>
        <v>0.16404030740045158</v>
      </c>
      <c r="BC462" s="65">
        <v>6.6174207448445677E-3</v>
      </c>
      <c r="BD462" s="65">
        <v>0</v>
      </c>
      <c r="BE462" s="65">
        <f t="shared" si="277"/>
        <v>-6.6174207448445677E-3</v>
      </c>
      <c r="BF462" s="65">
        <v>4.103826818508259E-4</v>
      </c>
      <c r="BG462" s="65">
        <v>0</v>
      </c>
      <c r="BH462" s="65">
        <f t="shared" si="278"/>
        <v>-4.103826818508259E-4</v>
      </c>
      <c r="BI462" s="65">
        <v>2.3904791217810611E-2</v>
      </c>
      <c r="BJ462" s="65">
        <v>1.2194231471339904E-2</v>
      </c>
      <c r="BK462" s="65">
        <f t="shared" si="279"/>
        <v>-1.1710559746470707E-2</v>
      </c>
      <c r="BL462" s="65">
        <v>0</v>
      </c>
      <c r="BM462" s="65">
        <v>0</v>
      </c>
      <c r="BN462" s="65">
        <f t="shared" si="280"/>
        <v>0</v>
      </c>
      <c r="BO462" s="65">
        <v>2.4622960911049553E-3</v>
      </c>
      <c r="BP462" s="65">
        <v>0</v>
      </c>
      <c r="BQ462" s="65">
        <f t="shared" si="281"/>
        <v>-2.4622960911049553E-3</v>
      </c>
      <c r="BR462" s="65">
        <v>1.1285523750897712E-3</v>
      </c>
      <c r="BS462" s="65">
        <v>0</v>
      </c>
      <c r="BT462" s="65">
        <f t="shared" si="282"/>
        <v>-1.1285523750897712E-3</v>
      </c>
      <c r="BU462" s="65">
        <v>0.15225197496665641</v>
      </c>
      <c r="BV462" s="65">
        <v>2.8148959474260681E-2</v>
      </c>
      <c r="BW462" s="65">
        <f t="shared" si="283"/>
        <v>-0.12410301549239572</v>
      </c>
      <c r="BX462" s="65">
        <v>2.2417153996101363E-2</v>
      </c>
      <c r="BY462" s="65">
        <v>3.6327126688572471E-2</v>
      </c>
      <c r="BZ462" s="65">
        <f t="shared" si="284"/>
        <v>1.3909972692471108E-2</v>
      </c>
      <c r="CA462" s="65">
        <v>0</v>
      </c>
      <c r="CB462" s="65">
        <v>0</v>
      </c>
      <c r="CC462" s="65">
        <f t="shared" si="285"/>
        <v>0</v>
      </c>
      <c r="CD462" s="65">
        <v>6.3096337334564477E-3</v>
      </c>
      <c r="CE462" s="65">
        <v>0</v>
      </c>
      <c r="CF462" s="65">
        <f t="shared" si="286"/>
        <v>-6.3096337334564477E-3</v>
      </c>
      <c r="CG462" s="65">
        <v>0</v>
      </c>
      <c r="CH462" s="65">
        <v>0</v>
      </c>
      <c r="CI462" s="65">
        <f t="shared" si="287"/>
        <v>0</v>
      </c>
      <c r="CJ462" s="65">
        <v>2.9393659587565405E-2</v>
      </c>
      <c r="CK462" s="65">
        <v>1.4713399050748449E-2</v>
      </c>
      <c r="CL462" s="65">
        <f t="shared" si="288"/>
        <v>-1.4680260536816956E-2</v>
      </c>
      <c r="CM462" s="65">
        <v>1.1336821586129066E-2</v>
      </c>
      <c r="CN462" s="65">
        <v>3.103322380430814E-3</v>
      </c>
      <c r="CO462" s="65">
        <f t="shared" si="289"/>
        <v>-8.2334992056982519E-3</v>
      </c>
      <c r="CP462" s="65">
        <v>0</v>
      </c>
      <c r="CQ462" s="65">
        <v>0</v>
      </c>
      <c r="CR462" s="65">
        <f t="shared" si="290"/>
        <v>0</v>
      </c>
      <c r="CS462" s="65">
        <v>0</v>
      </c>
      <c r="CT462" s="65">
        <v>0</v>
      </c>
      <c r="CU462" s="65">
        <f t="shared" si="291"/>
        <v>0</v>
      </c>
      <c r="CV462" s="65">
        <v>4.8219965117472039E-3</v>
      </c>
      <c r="CW462" s="65">
        <v>3.2858707557502739E-4</v>
      </c>
      <c r="CX462" s="65">
        <f t="shared" si="292"/>
        <v>-4.4934094361721768E-3</v>
      </c>
      <c r="CY462" s="65">
        <v>0</v>
      </c>
      <c r="CZ462" s="65">
        <v>0</v>
      </c>
      <c r="DA462" s="65">
        <f t="shared" si="293"/>
        <v>0</v>
      </c>
      <c r="DB462" s="65">
        <v>0</v>
      </c>
      <c r="DC462" s="65">
        <v>0</v>
      </c>
      <c r="DD462" s="65">
        <f t="shared" si="294"/>
        <v>0</v>
      </c>
      <c r="DE462" s="65">
        <v>6.668718580075921E-3</v>
      </c>
      <c r="DF462" s="65">
        <v>4.855786783497627E-3</v>
      </c>
      <c r="DG462" s="65">
        <f t="shared" si="295"/>
        <v>-1.812931796578294E-3</v>
      </c>
      <c r="DH462" s="65">
        <v>6.3096337334564477E-3</v>
      </c>
      <c r="DI462" s="65">
        <v>4.6002190580503831E-3</v>
      </c>
      <c r="DJ462" s="65">
        <f t="shared" si="296"/>
        <v>-1.7094146754060647E-3</v>
      </c>
      <c r="DK462" s="65">
        <v>1.9390581717451522E-2</v>
      </c>
      <c r="DL462" s="65">
        <v>1.5808689302665206E-2</v>
      </c>
      <c r="DM462" s="65">
        <f t="shared" si="297"/>
        <v>-3.5818924147863161E-3</v>
      </c>
      <c r="DN462" s="65">
        <v>6.7200164153072735E-3</v>
      </c>
      <c r="DO462" s="65">
        <v>4.8192771084337354E-3</v>
      </c>
      <c r="DP462" s="65">
        <f t="shared" si="298"/>
        <v>-1.9007393068735381E-3</v>
      </c>
      <c r="DQ462" s="65">
        <v>0</v>
      </c>
      <c r="DR462" s="65">
        <v>2.190580503833516E-4</v>
      </c>
      <c r="DS462" s="65">
        <f t="shared" si="299"/>
        <v>2.190580503833516E-4</v>
      </c>
      <c r="DT462" s="65">
        <v>1.1439417256591771E-2</v>
      </c>
      <c r="DU462" s="65">
        <v>9.3099671412924419E-3</v>
      </c>
      <c r="DV462" s="65">
        <f t="shared" si="300"/>
        <v>-2.1294501152993289E-3</v>
      </c>
      <c r="DW462" s="65">
        <v>0.162357648507233</v>
      </c>
      <c r="DX462" s="65">
        <v>2.190580503833516E-4</v>
      </c>
      <c r="DY462" s="65">
        <f t="shared" si="301"/>
        <v>-0.16213859045684964</v>
      </c>
      <c r="DZ462" s="65">
        <v>0.1265004616805171</v>
      </c>
      <c r="EA462" s="65">
        <v>0.33121577217962761</v>
      </c>
      <c r="EB462" s="65">
        <f t="shared" si="302"/>
        <v>0.20471531049911051</v>
      </c>
      <c r="EC462" s="65">
        <v>2.9804042269416228E-2</v>
      </c>
      <c r="ED462" s="65">
        <v>2.6871120847024463E-2</v>
      </c>
      <c r="EE462" s="65">
        <f t="shared" si="303"/>
        <v>-2.9329214223917655E-3</v>
      </c>
      <c r="EF462" s="65">
        <v>1.0259567046270648E-3</v>
      </c>
      <c r="EG462" s="65">
        <v>1.9131069733479372E-2</v>
      </c>
      <c r="EH462" s="65">
        <f t="shared" si="304"/>
        <v>1.8105113028852308E-2</v>
      </c>
      <c r="EI462" s="65">
        <v>0</v>
      </c>
      <c r="EJ462" s="65">
        <v>2.6652062796641107E-3</v>
      </c>
      <c r="EK462" s="65">
        <f t="shared" si="305"/>
        <v>2.6652062796641107E-3</v>
      </c>
      <c r="EL462" s="65">
        <v>0.73879142300194933</v>
      </c>
      <c r="EM462" s="65">
        <v>0.38010222709017893</v>
      </c>
      <c r="EN462" s="65">
        <f t="shared" si="306"/>
        <v>-0.3586891959117704</v>
      </c>
      <c r="EO462" s="65">
        <v>7.1816969323894531E-2</v>
      </c>
      <c r="EP462" s="65">
        <v>0.564184008762322</v>
      </c>
      <c r="EQ462" s="65">
        <f t="shared" si="307"/>
        <v>0.49236703943842747</v>
      </c>
      <c r="ER462" s="65">
        <v>1.1282958859136145</v>
      </c>
      <c r="ES462" s="65">
        <v>0.1058780576852866</v>
      </c>
      <c r="ET462" s="65">
        <f t="shared" si="308"/>
        <v>-1.0224178282283278</v>
      </c>
      <c r="EU462" s="65">
        <v>20.431004411613827</v>
      </c>
      <c r="EV462" s="65">
        <v>0.70343190945600576</v>
      </c>
      <c r="EW462" s="65">
        <f t="shared" si="309"/>
        <v>-19.72757250215782</v>
      </c>
      <c r="EX462" s="65">
        <v>2.3156355801785167</v>
      </c>
      <c r="EY462" s="65">
        <v>3.9286235852500915</v>
      </c>
      <c r="EZ462" s="65">
        <f t="shared" si="310"/>
        <v>1.6129880050715748</v>
      </c>
      <c r="FA462" s="65">
        <v>0.28793474915358575</v>
      </c>
      <c r="FB462" s="65">
        <v>1.6035049288061336</v>
      </c>
      <c r="FC462" s="65">
        <f t="shared" si="311"/>
        <v>1.3155701796525479</v>
      </c>
      <c r="FD462" s="72">
        <v>0.48814538452280676</v>
      </c>
      <c r="FE462" s="66" t="s">
        <v>0</v>
      </c>
      <c r="FF462" s="66" t="s">
        <v>0</v>
      </c>
      <c r="FG462" s="67">
        <v>1.4987828627069133</v>
      </c>
      <c r="FH462" s="67">
        <v>-1</v>
      </c>
      <c r="FI462" s="67">
        <v>-1</v>
      </c>
      <c r="FJ462" s="67">
        <v>-0.28326180257510736</v>
      </c>
      <c r="FK462" s="67" t="s">
        <v>0</v>
      </c>
      <c r="FL462" s="67">
        <v>-1</v>
      </c>
      <c r="FM462" s="67">
        <v>-1</v>
      </c>
      <c r="FN462" s="67">
        <v>-0.74022911051212936</v>
      </c>
      <c r="FO462" s="67">
        <v>1.276887871853547</v>
      </c>
      <c r="FP462" s="67" t="s">
        <v>0</v>
      </c>
      <c r="FQ462" s="67">
        <v>-1</v>
      </c>
      <c r="FR462" s="67" t="s">
        <v>0</v>
      </c>
      <c r="FS462" s="67">
        <v>-0.29668411867364741</v>
      </c>
      <c r="FT462" s="67">
        <v>-0.61538461538461542</v>
      </c>
      <c r="FU462" s="67" t="s">
        <v>0</v>
      </c>
      <c r="FV462" s="67" t="s">
        <v>0</v>
      </c>
      <c r="FW462" s="67">
        <v>-0.9042553191489362</v>
      </c>
      <c r="FX462" s="67" t="s">
        <v>0</v>
      </c>
      <c r="FY462" s="67" t="s">
        <v>0</v>
      </c>
      <c r="FZ462" s="67">
        <v>2.3076923076922995E-2</v>
      </c>
      <c r="GA462" s="67">
        <v>2.4390243902439046E-2</v>
      </c>
      <c r="GB462" s="67">
        <v>0.14550264550264558</v>
      </c>
      <c r="GC462" s="67">
        <v>7.6335877862596657E-3</v>
      </c>
      <c r="GD462" s="67" t="s">
        <v>0</v>
      </c>
      <c r="GE462" s="67">
        <v>0.1434977578475336</v>
      </c>
      <c r="GF462" s="67">
        <v>-0.99810426540284358</v>
      </c>
      <c r="GG462" s="67">
        <v>2.6788321167883211</v>
      </c>
      <c r="GH462" s="67">
        <v>0.26678141135972466</v>
      </c>
      <c r="GI462" s="67">
        <v>25.199999999999996</v>
      </c>
      <c r="GJ462" s="67" t="s">
        <v>0</v>
      </c>
      <c r="GK462" s="67">
        <v>-0.27711428968198859</v>
      </c>
      <c r="GL462" s="67">
        <v>10.037857142857142</v>
      </c>
      <c r="GM462" s="67">
        <v>-0.86815185269379402</v>
      </c>
      <c r="GN462" s="67">
        <v>-0.95162472820765187</v>
      </c>
      <c r="GO462" s="67">
        <v>1.3837531290844245</v>
      </c>
      <c r="GP462" s="67">
        <v>6.824692677712453</v>
      </c>
    </row>
    <row r="463" spans="1:198" ht="13.8">
      <c r="A463" s="2">
        <v>4218251</v>
      </c>
      <c r="B463" s="2" t="s">
        <v>786</v>
      </c>
      <c r="C463" s="64">
        <v>0</v>
      </c>
      <c r="D463" s="64">
        <v>1</v>
      </c>
      <c r="E463" s="64">
        <v>0</v>
      </c>
      <c r="F463" s="64">
        <v>0</v>
      </c>
      <c r="G463" s="65">
        <v>6492</v>
      </c>
      <c r="H463" s="65">
        <v>7167</v>
      </c>
      <c r="I463" s="65">
        <v>2766</v>
      </c>
      <c r="J463" s="65">
        <v>4083</v>
      </c>
      <c r="K463" s="66">
        <v>0.42606284658040666</v>
      </c>
      <c r="L463" s="66">
        <v>0.56969443281707832</v>
      </c>
      <c r="M463" s="65">
        <v>3726</v>
      </c>
      <c r="N463" s="65">
        <v>3084</v>
      </c>
      <c r="O463" s="65">
        <v>50902</v>
      </c>
      <c r="P463" s="65">
        <v>97974</v>
      </c>
      <c r="Q463" s="65">
        <v>24398</v>
      </c>
      <c r="R463" s="65">
        <v>20821</v>
      </c>
      <c r="S463" s="65">
        <v>727731.03622756014</v>
      </c>
      <c r="T463" s="65">
        <v>2904284.6539740372</v>
      </c>
      <c r="U463" s="65">
        <v>443782.93644145987</v>
      </c>
      <c r="V463" s="65">
        <v>1983496.2701213616</v>
      </c>
      <c r="W463" s="65">
        <v>283948.09978610015</v>
      </c>
      <c r="X463" s="65">
        <v>920788.38385267986</v>
      </c>
      <c r="Y463" s="65">
        <v>312.66422168544392</v>
      </c>
      <c r="Z463" s="65">
        <v>812.87221751508082</v>
      </c>
      <c r="AA463" s="65">
        <v>463.67968455505115</v>
      </c>
      <c r="AB463" s="65">
        <v>1146.9569310435104</v>
      </c>
      <c r="AC463" s="65">
        <v>1.4829956624251575</v>
      </c>
      <c r="AD463" s="65">
        <v>1.4109929043333695</v>
      </c>
      <c r="AE463" s="65">
        <v>0.95144776217750959</v>
      </c>
      <c r="AF463" s="65">
        <v>0.76903203892115368</v>
      </c>
      <c r="AG463" s="65">
        <v>1.558958958959747</v>
      </c>
      <c r="AH463" s="65">
        <v>2.0271703649002091</v>
      </c>
      <c r="AI463" s="66">
        <v>0.14843608049663026</v>
      </c>
      <c r="AJ463" s="66">
        <v>0.16151835953590155</v>
      </c>
      <c r="AK463" s="66">
        <v>6.7671375326605387E-2</v>
      </c>
      <c r="AL463" s="66">
        <v>-1.5728895226433837E-2</v>
      </c>
      <c r="AM463" s="66">
        <v>9.9407348204643142E-3</v>
      </c>
      <c r="AN463" s="66">
        <v>-1.873309464614481E-2</v>
      </c>
      <c r="AO463" s="65">
        <v>548.79999999999995</v>
      </c>
      <c r="AP463" s="65">
        <v>596.9</v>
      </c>
      <c r="AQ463" s="65">
        <v>5.8351777468098484E-2</v>
      </c>
      <c r="AR463" s="65">
        <v>0.16035092774922755</v>
      </c>
      <c r="AS463" s="65">
        <f t="shared" si="273"/>
        <v>0.10199915028112906</v>
      </c>
      <c r="AT463" s="65">
        <v>0</v>
      </c>
      <c r="AU463" s="65">
        <v>0</v>
      </c>
      <c r="AV463" s="65">
        <f t="shared" si="274"/>
        <v>0</v>
      </c>
      <c r="AW463" s="65">
        <v>1.0383364756674043E-3</v>
      </c>
      <c r="AX463" s="65">
        <v>0</v>
      </c>
      <c r="AY463" s="65">
        <f t="shared" si="275"/>
        <v>-1.0383364756674043E-3</v>
      </c>
      <c r="AZ463" s="65">
        <v>2.8690876301336175E-4</v>
      </c>
      <c r="BA463" s="65">
        <v>2.0812320893969229E-4</v>
      </c>
      <c r="BB463" s="65">
        <f t="shared" si="276"/>
        <v>-7.8785554073669458E-5</v>
      </c>
      <c r="BC463" s="65">
        <v>0</v>
      </c>
      <c r="BD463" s="65">
        <v>0</v>
      </c>
      <c r="BE463" s="65">
        <f t="shared" si="277"/>
        <v>0</v>
      </c>
      <c r="BF463" s="65">
        <v>6.1480449217148948E-4</v>
      </c>
      <c r="BG463" s="65">
        <v>0</v>
      </c>
      <c r="BH463" s="65">
        <f t="shared" si="278"/>
        <v>-6.1480449217148948E-4</v>
      </c>
      <c r="BI463" s="65">
        <v>0</v>
      </c>
      <c r="BJ463" s="65">
        <v>0</v>
      </c>
      <c r="BK463" s="65">
        <f t="shared" si="279"/>
        <v>0</v>
      </c>
      <c r="BL463" s="65">
        <v>0</v>
      </c>
      <c r="BM463" s="65">
        <v>1.8410899252357398E-3</v>
      </c>
      <c r="BN463" s="65">
        <f t="shared" si="280"/>
        <v>1.8410899252357398E-3</v>
      </c>
      <c r="BO463" s="65">
        <v>1.0274066180288002E-2</v>
      </c>
      <c r="BP463" s="65">
        <v>4.8508717160559052E-2</v>
      </c>
      <c r="BQ463" s="65">
        <f t="shared" si="281"/>
        <v>3.8234650980271054E-2</v>
      </c>
      <c r="BR463" s="65">
        <v>8.3340164494357456E-4</v>
      </c>
      <c r="BS463" s="65">
        <v>1.0614283655924307E-2</v>
      </c>
      <c r="BT463" s="65">
        <f t="shared" si="282"/>
        <v>9.7808820109807314E-3</v>
      </c>
      <c r="BU463" s="65">
        <v>0</v>
      </c>
      <c r="BV463" s="65">
        <v>0</v>
      </c>
      <c r="BW463" s="65">
        <f t="shared" si="283"/>
        <v>0</v>
      </c>
      <c r="BX463" s="65">
        <v>4.0276525398256685E-2</v>
      </c>
      <c r="BY463" s="65">
        <v>9.844227782847445E-2</v>
      </c>
      <c r="BZ463" s="65">
        <f t="shared" si="284"/>
        <v>5.8165752430217765E-2</v>
      </c>
      <c r="CA463" s="65">
        <v>0</v>
      </c>
      <c r="CB463" s="65">
        <v>7.3643597009429582E-4</v>
      </c>
      <c r="CC463" s="65">
        <f t="shared" si="285"/>
        <v>7.3643597009429582E-4</v>
      </c>
      <c r="CD463" s="65">
        <v>5.0277345137579588E-3</v>
      </c>
      <c r="CE463" s="65">
        <v>0</v>
      </c>
      <c r="CF463" s="65">
        <f t="shared" si="286"/>
        <v>-5.0277345137579588E-3</v>
      </c>
      <c r="CG463" s="65">
        <v>0</v>
      </c>
      <c r="CH463" s="65">
        <v>0</v>
      </c>
      <c r="CI463" s="65">
        <f t="shared" si="287"/>
        <v>0</v>
      </c>
      <c r="CJ463" s="65">
        <v>0</v>
      </c>
      <c r="CK463" s="65">
        <v>4.4826537310087576E-4</v>
      </c>
      <c r="CL463" s="65">
        <f t="shared" si="288"/>
        <v>4.4826537310087576E-4</v>
      </c>
      <c r="CM463" s="65">
        <v>0</v>
      </c>
      <c r="CN463" s="65">
        <v>0</v>
      </c>
      <c r="CO463" s="65">
        <f t="shared" si="289"/>
        <v>0</v>
      </c>
      <c r="CP463" s="65">
        <v>0</v>
      </c>
      <c r="CQ463" s="65">
        <v>0</v>
      </c>
      <c r="CR463" s="65">
        <f t="shared" si="290"/>
        <v>0</v>
      </c>
      <c r="CS463" s="65">
        <v>0</v>
      </c>
      <c r="CT463" s="65">
        <v>4.4826537310087576E-4</v>
      </c>
      <c r="CU463" s="65">
        <f t="shared" si="291"/>
        <v>4.4826537310087576E-4</v>
      </c>
      <c r="CV463" s="65">
        <v>0</v>
      </c>
      <c r="CW463" s="65">
        <v>0</v>
      </c>
      <c r="CX463" s="65">
        <f t="shared" si="292"/>
        <v>0</v>
      </c>
      <c r="CY463" s="65">
        <v>0</v>
      </c>
      <c r="CZ463" s="65">
        <v>0</v>
      </c>
      <c r="DA463" s="65">
        <f t="shared" si="293"/>
        <v>0</v>
      </c>
      <c r="DB463" s="65">
        <v>0</v>
      </c>
      <c r="DC463" s="65">
        <v>0</v>
      </c>
      <c r="DD463" s="65">
        <f t="shared" si="294"/>
        <v>0</v>
      </c>
      <c r="DE463" s="65">
        <v>0</v>
      </c>
      <c r="DF463" s="65">
        <v>0</v>
      </c>
      <c r="DG463" s="65">
        <f t="shared" si="295"/>
        <v>0</v>
      </c>
      <c r="DH463" s="65">
        <v>0</v>
      </c>
      <c r="DI463" s="65">
        <v>0</v>
      </c>
      <c r="DJ463" s="65">
        <f t="shared" si="296"/>
        <v>0</v>
      </c>
      <c r="DK463" s="65">
        <v>0.76369647785337602</v>
      </c>
      <c r="DL463" s="65">
        <v>0.76144277412228034</v>
      </c>
      <c r="DM463" s="65">
        <f t="shared" si="297"/>
        <v>-2.2537037310956798E-3</v>
      </c>
      <c r="DN463" s="65">
        <v>7.2410306855753203E-3</v>
      </c>
      <c r="DO463" s="65">
        <v>6.5062517010069959E-2</v>
      </c>
      <c r="DP463" s="65">
        <f t="shared" si="298"/>
        <v>5.7821486324494638E-2</v>
      </c>
      <c r="DQ463" s="65">
        <v>0.19072601579364429</v>
      </c>
      <c r="DR463" s="65">
        <v>0.31404191281238497</v>
      </c>
      <c r="DS463" s="65">
        <f t="shared" si="299"/>
        <v>0.12331589701874068</v>
      </c>
      <c r="DT463" s="65">
        <v>0.56572943137415632</v>
      </c>
      <c r="DU463" s="65">
        <v>0.38102556713574437</v>
      </c>
      <c r="DV463" s="65">
        <f t="shared" si="300"/>
        <v>-0.18470386423841195</v>
      </c>
      <c r="DW463" s="65">
        <v>3.7571385632702136E-3</v>
      </c>
      <c r="DX463" s="65">
        <v>0</v>
      </c>
      <c r="DY463" s="65">
        <f t="shared" si="301"/>
        <v>-3.7571385632702136E-3</v>
      </c>
      <c r="DZ463" s="65">
        <v>1.8854004426592343E-3</v>
      </c>
      <c r="EA463" s="65">
        <v>1.1286681715575621E-2</v>
      </c>
      <c r="EB463" s="65">
        <f t="shared" si="302"/>
        <v>9.4012812729163866E-3</v>
      </c>
      <c r="EC463" s="65">
        <v>1.6258163237423831E-3</v>
      </c>
      <c r="ED463" s="65">
        <v>4.6107295518947218E-3</v>
      </c>
      <c r="EE463" s="65">
        <f t="shared" si="303"/>
        <v>2.9849132281523387E-3</v>
      </c>
      <c r="EF463" s="65">
        <v>2.4592179686859576E-4</v>
      </c>
      <c r="EG463" s="65">
        <v>0</v>
      </c>
      <c r="EH463" s="65">
        <f t="shared" si="304"/>
        <v>-2.4592179686859576E-4</v>
      </c>
      <c r="EI463" s="65">
        <v>0</v>
      </c>
      <c r="EJ463" s="65">
        <v>1.2487392536381539E-3</v>
      </c>
      <c r="EK463" s="65">
        <f t="shared" si="305"/>
        <v>1.2487392536381539E-3</v>
      </c>
      <c r="EL463" s="65">
        <v>0.40030603601388087</v>
      </c>
      <c r="EM463" s="65">
        <v>1.7146150521108496E-2</v>
      </c>
      <c r="EN463" s="65">
        <f t="shared" si="306"/>
        <v>-0.38315988549277236</v>
      </c>
      <c r="EO463" s="65">
        <v>1.7214525780801706E-2</v>
      </c>
      <c r="EP463" s="65">
        <v>0.60035541040295859</v>
      </c>
      <c r="EQ463" s="65">
        <f t="shared" si="307"/>
        <v>0.58314088462215685</v>
      </c>
      <c r="ER463" s="65">
        <v>0.13115829166325108</v>
      </c>
      <c r="ES463" s="65">
        <v>3.9703504474648987E-2</v>
      </c>
      <c r="ET463" s="65">
        <f t="shared" si="308"/>
        <v>-9.1454787188602088E-2</v>
      </c>
      <c r="EU463" s="65">
        <v>0.19673743749487663</v>
      </c>
      <c r="EV463" s="65">
        <v>0.14984871043657846</v>
      </c>
      <c r="EW463" s="65">
        <f t="shared" si="309"/>
        <v>-4.6888727058298163E-2</v>
      </c>
      <c r="EX463" s="65">
        <v>0.20493483072382981</v>
      </c>
      <c r="EY463" s="65">
        <v>0.44026063429550288</v>
      </c>
      <c r="EZ463" s="65">
        <f t="shared" si="310"/>
        <v>0.23532580357167307</v>
      </c>
      <c r="FA463" s="65">
        <v>1.2296089843429789E-2</v>
      </c>
      <c r="FB463" s="65">
        <v>0.32979523878135858</v>
      </c>
      <c r="FC463" s="65">
        <f t="shared" si="311"/>
        <v>0.3174991489379288</v>
      </c>
      <c r="FD463" s="72">
        <v>1.3451182392882228</v>
      </c>
      <c r="FE463" s="66" t="s">
        <v>0</v>
      </c>
      <c r="FF463" s="66">
        <v>-1</v>
      </c>
      <c r="FG463" s="67">
        <v>-0.38095238095238104</v>
      </c>
      <c r="FH463" s="67" t="s">
        <v>0</v>
      </c>
      <c r="FI463" s="67">
        <v>-1</v>
      </c>
      <c r="FJ463" s="67" t="s">
        <v>0</v>
      </c>
      <c r="FK463" s="67" t="s">
        <v>0</v>
      </c>
      <c r="FL463" s="67">
        <v>3.0292553191489366</v>
      </c>
      <c r="FM463" s="67">
        <v>9.8688524590163933</v>
      </c>
      <c r="FN463" s="67" t="s">
        <v>0</v>
      </c>
      <c r="FO463" s="67">
        <v>1.0858208955223878</v>
      </c>
      <c r="FP463" s="67" t="s">
        <v>0</v>
      </c>
      <c r="FQ463" s="67">
        <v>-1</v>
      </c>
      <c r="FR463" s="67" t="s">
        <v>0</v>
      </c>
      <c r="FS463" s="67" t="s">
        <v>0</v>
      </c>
      <c r="FT463" s="67" t="s">
        <v>0</v>
      </c>
      <c r="FU463" s="67" t="s">
        <v>0</v>
      </c>
      <c r="FV463" s="67" t="s">
        <v>0</v>
      </c>
      <c r="FW463" s="67" t="s">
        <v>0</v>
      </c>
      <c r="FX463" s="67" t="s">
        <v>0</v>
      </c>
      <c r="FY463" s="67" t="s">
        <v>0</v>
      </c>
      <c r="FZ463" s="67" t="s">
        <v>0</v>
      </c>
      <c r="GA463" s="67" t="s">
        <v>0</v>
      </c>
      <c r="GB463" s="67">
        <v>-0.14912877026011673</v>
      </c>
      <c r="GC463" s="67">
        <v>6.6679245283018878</v>
      </c>
      <c r="GD463" s="67">
        <v>0.40515759312320943</v>
      </c>
      <c r="GE463" s="67">
        <v>-0.42523183925811436</v>
      </c>
      <c r="GF463" s="67">
        <v>-1</v>
      </c>
      <c r="GG463" s="67">
        <v>4.1086956521739131</v>
      </c>
      <c r="GH463" s="67">
        <v>1.420168067226891</v>
      </c>
      <c r="GI463" s="67">
        <v>-1</v>
      </c>
      <c r="GJ463" s="67" t="s">
        <v>0</v>
      </c>
      <c r="GK463" s="67">
        <v>-0.96344709897610925</v>
      </c>
      <c r="GL463" s="67">
        <v>28.761904761904763</v>
      </c>
      <c r="GM463" s="67">
        <v>-0.7416666666666667</v>
      </c>
      <c r="GN463" s="67">
        <v>-0.35</v>
      </c>
      <c r="GO463" s="67">
        <v>0.83333333333333326</v>
      </c>
      <c r="GP463" s="67">
        <v>21.888888888888889</v>
      </c>
    </row>
    <row r="464" spans="1:198" ht="13.8">
      <c r="A464" s="2">
        <v>4218301</v>
      </c>
      <c r="B464" s="2" t="s">
        <v>787</v>
      </c>
      <c r="C464" s="64">
        <v>0</v>
      </c>
      <c r="D464" s="64">
        <v>1</v>
      </c>
      <c r="E464" s="64">
        <v>0</v>
      </c>
      <c r="F464" s="64">
        <v>0</v>
      </c>
      <c r="G464" s="65">
        <v>17120</v>
      </c>
      <c r="H464" s="65">
        <v>18129</v>
      </c>
      <c r="I464" s="65">
        <v>14219</v>
      </c>
      <c r="J464" s="65">
        <v>15365</v>
      </c>
      <c r="K464" s="66">
        <v>0.83054906542056073</v>
      </c>
      <c r="L464" s="66">
        <v>0.84753709526173537</v>
      </c>
      <c r="M464" s="65">
        <v>2901</v>
      </c>
      <c r="N464" s="65">
        <v>2764</v>
      </c>
      <c r="O464" s="65">
        <v>129724</v>
      </c>
      <c r="P464" s="65">
        <v>379432</v>
      </c>
      <c r="Q464" s="65">
        <v>14312</v>
      </c>
      <c r="R464" s="65">
        <v>46876</v>
      </c>
      <c r="S464" s="65">
        <v>3524301.3440705296</v>
      </c>
      <c r="T464" s="65">
        <v>9474743.7367402576</v>
      </c>
      <c r="U464" s="65">
        <v>3005760.959862289</v>
      </c>
      <c r="V464" s="65">
        <v>8120173.9397728248</v>
      </c>
      <c r="W464" s="65">
        <v>518540.3842082406</v>
      </c>
      <c r="X464" s="65">
        <v>1354569.7969674538</v>
      </c>
      <c r="Y464" s="65">
        <v>518.7079290871277</v>
      </c>
      <c r="Z464" s="65">
        <v>972.92674770729775</v>
      </c>
      <c r="AA464" s="65">
        <v>955.97566975065456</v>
      </c>
      <c r="AB464" s="65">
        <v>1666.8591971922883</v>
      </c>
      <c r="AC464" s="65">
        <v>1.842994132426456</v>
      </c>
      <c r="AD464" s="65">
        <v>1.7132422364995543</v>
      </c>
      <c r="AE464" s="65">
        <v>0.92959722787827193</v>
      </c>
      <c r="AF464" s="65">
        <v>2.4212689919198094</v>
      </c>
      <c r="AG464" s="65">
        <v>1.2660489575348137</v>
      </c>
      <c r="AH464" s="65">
        <v>0.52288653667140517</v>
      </c>
      <c r="AI464" s="66">
        <v>0.10395010137021088</v>
      </c>
      <c r="AJ464" s="66">
        <v>0.1044882226857593</v>
      </c>
      <c r="AK464" s="66">
        <v>0.11329782945786238</v>
      </c>
      <c r="AL464" s="66">
        <v>0.12596533932755904</v>
      </c>
      <c r="AM464" s="66">
        <v>5.7429775618418333E-3</v>
      </c>
      <c r="AN464" s="66">
        <v>-4.8259772930735467E-3</v>
      </c>
      <c r="AO464" s="65">
        <v>418.4</v>
      </c>
      <c r="AP464" s="65">
        <v>438.1</v>
      </c>
      <c r="AQ464" s="65">
        <v>0.37695640022358862</v>
      </c>
      <c r="AR464" s="65">
        <v>0.5051838894103593</v>
      </c>
      <c r="AS464" s="65">
        <f t="shared" si="273"/>
        <v>0.12822748918677068</v>
      </c>
      <c r="AT464" s="65">
        <v>0</v>
      </c>
      <c r="AU464" s="65">
        <v>0</v>
      </c>
      <c r="AV464" s="65">
        <f t="shared" si="274"/>
        <v>0</v>
      </c>
      <c r="AW464" s="65">
        <v>0</v>
      </c>
      <c r="AX464" s="65">
        <v>0</v>
      </c>
      <c r="AY464" s="65">
        <f t="shared" si="275"/>
        <v>0</v>
      </c>
      <c r="AZ464" s="65">
        <v>6.288429290106205E-4</v>
      </c>
      <c r="BA464" s="65">
        <v>1.1377535057029893E-4</v>
      </c>
      <c r="BB464" s="65">
        <f t="shared" si="276"/>
        <v>-5.150675784403216E-4</v>
      </c>
      <c r="BC464" s="65">
        <v>0</v>
      </c>
      <c r="BD464" s="65">
        <v>0</v>
      </c>
      <c r="BE464" s="65">
        <f t="shared" si="277"/>
        <v>0</v>
      </c>
      <c r="BF464" s="65">
        <v>2.1753307247997018E-2</v>
      </c>
      <c r="BG464" s="65">
        <v>1.040333361777171E-2</v>
      </c>
      <c r="BH464" s="65">
        <f t="shared" si="278"/>
        <v>-1.1349973630225309E-2</v>
      </c>
      <c r="BI464" s="65">
        <v>0</v>
      </c>
      <c r="BJ464" s="65">
        <v>0</v>
      </c>
      <c r="BK464" s="65">
        <f t="shared" si="279"/>
        <v>0</v>
      </c>
      <c r="BL464" s="65">
        <v>0</v>
      </c>
      <c r="BM464" s="65">
        <v>3.0520237790482692E-2</v>
      </c>
      <c r="BN464" s="65">
        <f t="shared" si="280"/>
        <v>3.0520237790482692E-2</v>
      </c>
      <c r="BO464" s="65">
        <v>2.0518911868828024E-2</v>
      </c>
      <c r="BP464" s="65">
        <v>2.7178086867480161E-2</v>
      </c>
      <c r="BQ464" s="65">
        <f t="shared" si="281"/>
        <v>6.659174998652137E-3</v>
      </c>
      <c r="BR464" s="65">
        <v>7.0803055710825409E-3</v>
      </c>
      <c r="BS464" s="65">
        <v>1.1526865204653413E-2</v>
      </c>
      <c r="BT464" s="65">
        <f t="shared" si="282"/>
        <v>4.4465596335708721E-3</v>
      </c>
      <c r="BU464" s="65">
        <v>3.7264766163592323E-4</v>
      </c>
      <c r="BV464" s="65">
        <v>0</v>
      </c>
      <c r="BW464" s="65">
        <f t="shared" si="283"/>
        <v>-3.7264766163592323E-4</v>
      </c>
      <c r="BX464" s="65">
        <v>0.18704583566238123</v>
      </c>
      <c r="BY464" s="65">
        <v>0.1722558807634326</v>
      </c>
      <c r="BZ464" s="65">
        <f t="shared" si="284"/>
        <v>-1.4789954898948632E-2</v>
      </c>
      <c r="CA464" s="65">
        <v>0.13387367244270543</v>
      </c>
      <c r="CB464" s="65">
        <v>0.19147680405040246</v>
      </c>
      <c r="CC464" s="65">
        <f t="shared" si="285"/>
        <v>5.7603131607697033E-2</v>
      </c>
      <c r="CD464" s="65">
        <v>6.288429290106205E-4</v>
      </c>
      <c r="CE464" s="65">
        <v>2.3679494837443468E-2</v>
      </c>
      <c r="CF464" s="65">
        <f t="shared" si="286"/>
        <v>2.3050651908432848E-2</v>
      </c>
      <c r="CG464" s="65">
        <v>1.4905906465436929E-3</v>
      </c>
      <c r="CH464" s="65">
        <v>3.7816082145803114E-2</v>
      </c>
      <c r="CI464" s="65">
        <f t="shared" si="287"/>
        <v>3.632549149925942E-2</v>
      </c>
      <c r="CJ464" s="65">
        <v>1.2111049003167504E-3</v>
      </c>
      <c r="CK464" s="65">
        <v>3.7901413658730835E-3</v>
      </c>
      <c r="CL464" s="65">
        <f t="shared" si="288"/>
        <v>2.5790364655563329E-3</v>
      </c>
      <c r="CM464" s="65">
        <v>0</v>
      </c>
      <c r="CN464" s="65">
        <v>0</v>
      </c>
      <c r="CO464" s="65">
        <f t="shared" si="289"/>
        <v>0</v>
      </c>
      <c r="CP464" s="65">
        <v>0</v>
      </c>
      <c r="CQ464" s="65">
        <v>0</v>
      </c>
      <c r="CR464" s="65">
        <f t="shared" si="290"/>
        <v>0</v>
      </c>
      <c r="CS464" s="65">
        <v>1.2111049003167504E-3</v>
      </c>
      <c r="CT464" s="65">
        <v>1.0310891145433342E-3</v>
      </c>
      <c r="CU464" s="65">
        <f t="shared" si="291"/>
        <v>-1.8001578577341612E-4</v>
      </c>
      <c r="CV464" s="65">
        <v>0</v>
      </c>
      <c r="CW464" s="65">
        <v>0</v>
      </c>
      <c r="CX464" s="65">
        <f t="shared" si="292"/>
        <v>0</v>
      </c>
      <c r="CY464" s="65">
        <v>0</v>
      </c>
      <c r="CZ464" s="65">
        <v>1.848849446767358E-3</v>
      </c>
      <c r="DA464" s="65">
        <f t="shared" si="293"/>
        <v>1.848849446767358E-3</v>
      </c>
      <c r="DB464" s="65">
        <v>0</v>
      </c>
      <c r="DC464" s="65">
        <v>0</v>
      </c>
      <c r="DD464" s="65">
        <f t="shared" si="294"/>
        <v>0</v>
      </c>
      <c r="DE464" s="65">
        <v>0</v>
      </c>
      <c r="DF464" s="65">
        <v>0</v>
      </c>
      <c r="DG464" s="65">
        <f t="shared" si="295"/>
        <v>0</v>
      </c>
      <c r="DH464" s="65">
        <v>0</v>
      </c>
      <c r="DI464" s="65">
        <v>0</v>
      </c>
      <c r="DJ464" s="65">
        <f t="shared" si="296"/>
        <v>0</v>
      </c>
      <c r="DK464" s="65">
        <v>0.52026271660145329</v>
      </c>
      <c r="DL464" s="65">
        <v>0.50288704952072127</v>
      </c>
      <c r="DM464" s="65">
        <f t="shared" si="297"/>
        <v>-1.7375667080732016E-2</v>
      </c>
      <c r="DN464" s="65">
        <v>4.7512576858580215E-2</v>
      </c>
      <c r="DO464" s="65">
        <v>8.9598088574110418E-2</v>
      </c>
      <c r="DP464" s="65">
        <f t="shared" si="298"/>
        <v>4.2085511715530204E-2</v>
      </c>
      <c r="DQ464" s="65">
        <v>0.18953791689957145</v>
      </c>
      <c r="DR464" s="65">
        <v>0.27718519782689083</v>
      </c>
      <c r="DS464" s="65">
        <f t="shared" si="299"/>
        <v>8.7647280927319382E-2</v>
      </c>
      <c r="DT464" s="65">
        <v>0.28321222284330166</v>
      </c>
      <c r="DU464" s="65">
        <v>0.13610376311972011</v>
      </c>
      <c r="DV464" s="65">
        <f t="shared" si="300"/>
        <v>-0.14710845972358155</v>
      </c>
      <c r="DW464" s="65">
        <v>2.2358859698155393E-2</v>
      </c>
      <c r="DX464" s="65">
        <v>4.2665756463862103E-5</v>
      </c>
      <c r="DY464" s="65">
        <f t="shared" si="301"/>
        <v>-2.2316193941691532E-2</v>
      </c>
      <c r="DZ464" s="65">
        <v>1.821315446245575E-2</v>
      </c>
      <c r="EA464" s="65">
        <v>1.5217453138777485E-2</v>
      </c>
      <c r="EB464" s="65">
        <f t="shared" si="302"/>
        <v>-2.9957013236782647E-3</v>
      </c>
      <c r="EC464" s="65">
        <v>3.4237003912800448E-3</v>
      </c>
      <c r="ED464" s="65">
        <v>1.0666439115965525E-3</v>
      </c>
      <c r="EE464" s="65">
        <f t="shared" si="303"/>
        <v>-2.3570564796834923E-3</v>
      </c>
      <c r="EF464" s="65">
        <v>6.5213340786286571E-4</v>
      </c>
      <c r="EG464" s="65">
        <v>0</v>
      </c>
      <c r="EH464" s="65">
        <f t="shared" si="304"/>
        <v>-6.5213340786286571E-4</v>
      </c>
      <c r="EI464" s="65">
        <v>6.9871436556735608E-5</v>
      </c>
      <c r="EJ464" s="65">
        <v>3.2710413288960946E-4</v>
      </c>
      <c r="EK464" s="65">
        <f t="shared" si="305"/>
        <v>2.5723269633287388E-4</v>
      </c>
      <c r="EL464" s="65">
        <v>0.28321222284330166</v>
      </c>
      <c r="EM464" s="65">
        <v>1.6653866939727507E-2</v>
      </c>
      <c r="EN464" s="65">
        <f t="shared" si="306"/>
        <v>-0.26655835590357413</v>
      </c>
      <c r="EO464" s="65">
        <v>2.0961430967020682E-2</v>
      </c>
      <c r="EP464" s="65">
        <v>8.9285206360042085E-2</v>
      </c>
      <c r="EQ464" s="65">
        <f t="shared" si="307"/>
        <v>6.8323775393021396E-2</v>
      </c>
      <c r="ER464" s="65">
        <v>1.0445779765231973</v>
      </c>
      <c r="ES464" s="65">
        <v>8.3340444292743978E-3</v>
      </c>
      <c r="ET464" s="65">
        <f t="shared" si="308"/>
        <v>-1.036243932093923</v>
      </c>
      <c r="EU464" s="65">
        <v>3.214086081609838</v>
      </c>
      <c r="EV464" s="65">
        <v>0.30434906277554968</v>
      </c>
      <c r="EW464" s="65">
        <f t="shared" si="309"/>
        <v>-2.9097370188342881</v>
      </c>
      <c r="EX464" s="65">
        <v>0.33538289547233091</v>
      </c>
      <c r="EY464" s="65">
        <v>8.5331512927724215E-2</v>
      </c>
      <c r="EZ464" s="65">
        <f t="shared" si="310"/>
        <v>-0.25005138254460668</v>
      </c>
      <c r="FA464" s="65">
        <v>3.4935718278367806E-2</v>
      </c>
      <c r="FB464" s="65">
        <v>4.6932332110248318E-2</v>
      </c>
      <c r="FC464" s="65">
        <f t="shared" si="311"/>
        <v>1.1996613831880512E-2</v>
      </c>
      <c r="FD464" s="72">
        <v>3.3894346617238185</v>
      </c>
      <c r="FE464" s="66" t="s">
        <v>0</v>
      </c>
      <c r="FF464" s="66" t="s">
        <v>0</v>
      </c>
      <c r="FG464" s="67">
        <v>-0.40740740740740744</v>
      </c>
      <c r="FH464" s="67" t="s">
        <v>0</v>
      </c>
      <c r="FI464" s="67">
        <v>0.56638115631691655</v>
      </c>
      <c r="FJ464" s="67" t="s">
        <v>0</v>
      </c>
      <c r="FK464" s="67" t="s">
        <v>0</v>
      </c>
      <c r="FL464" s="67">
        <v>3.338251986379114</v>
      </c>
      <c r="FM464" s="67">
        <v>4.3322368421052637</v>
      </c>
      <c r="FN464" s="67">
        <v>-1</v>
      </c>
      <c r="FO464" s="67">
        <v>2.016311791806749</v>
      </c>
      <c r="FP464" s="67">
        <v>3.684585942936673</v>
      </c>
      <c r="FQ464" s="67">
        <v>122.33333333333333</v>
      </c>
      <c r="FR464" s="67">
        <v>82.093750000000014</v>
      </c>
      <c r="FS464" s="67">
        <v>9.25</v>
      </c>
      <c r="FT464" s="67" t="s">
        <v>0</v>
      </c>
      <c r="FU464" s="67" t="s">
        <v>0</v>
      </c>
      <c r="FV464" s="67">
        <v>1.7884615384615388</v>
      </c>
      <c r="FW464" s="67" t="s">
        <v>0</v>
      </c>
      <c r="FX464" s="67" t="s">
        <v>0</v>
      </c>
      <c r="FY464" s="67" t="s">
        <v>0</v>
      </c>
      <c r="FZ464" s="67" t="s">
        <v>0</v>
      </c>
      <c r="GA464" s="67" t="s">
        <v>0</v>
      </c>
      <c r="GB464" s="67">
        <v>2.1659056316590561</v>
      </c>
      <c r="GC464" s="67">
        <v>5.1764705882352944</v>
      </c>
      <c r="GD464" s="67">
        <v>3.7898746620791357</v>
      </c>
      <c r="GE464" s="67">
        <v>0.57401315789473673</v>
      </c>
      <c r="GF464" s="67">
        <v>-0.99375000000000002</v>
      </c>
      <c r="GG464" s="67">
        <v>1.7365728900255752</v>
      </c>
      <c r="GH464" s="67">
        <v>2.0408163265306145E-2</v>
      </c>
      <c r="GI464" s="67">
        <v>-1</v>
      </c>
      <c r="GJ464" s="67">
        <v>14.333333333333334</v>
      </c>
      <c r="GK464" s="67">
        <v>-0.80740131578947372</v>
      </c>
      <c r="GL464" s="67">
        <v>12.951111111111111</v>
      </c>
      <c r="GM464" s="67">
        <v>-0.97386845039018954</v>
      </c>
      <c r="GN464" s="67">
        <v>-0.6898550724637682</v>
      </c>
      <c r="GO464" s="67">
        <v>-0.16666666666666663</v>
      </c>
      <c r="GP464" s="67">
        <v>3.4000000000000004</v>
      </c>
    </row>
    <row r="465" spans="1:198" ht="13.8">
      <c r="A465" s="2">
        <v>4218400</v>
      </c>
      <c r="B465" s="2" t="s">
        <v>788</v>
      </c>
      <c r="C465" s="64">
        <v>0</v>
      </c>
      <c r="D465" s="64">
        <v>1</v>
      </c>
      <c r="E465" s="64">
        <v>0</v>
      </c>
      <c r="F465" s="64">
        <v>0</v>
      </c>
      <c r="G465" s="65">
        <v>6716</v>
      </c>
      <c r="H465" s="65">
        <v>6876</v>
      </c>
      <c r="I465" s="65">
        <v>1764</v>
      </c>
      <c r="J465" s="65">
        <v>3401</v>
      </c>
      <c r="K465" s="66">
        <v>0.26265634306134605</v>
      </c>
      <c r="L465" s="66">
        <v>0.49461896451425247</v>
      </c>
      <c r="M465" s="65">
        <v>4952</v>
      </c>
      <c r="N465" s="65">
        <v>3475</v>
      </c>
      <c r="O465" s="65">
        <v>31415</v>
      </c>
      <c r="P465" s="65">
        <v>86624</v>
      </c>
      <c r="Q465" s="65">
        <v>10613</v>
      </c>
      <c r="R465" s="65">
        <v>26516</v>
      </c>
      <c r="S465" s="65">
        <v>1948335.9093598756</v>
      </c>
      <c r="T465" s="65">
        <v>5116952.6580079691</v>
      </c>
      <c r="U465" s="65">
        <v>784304.51269826083</v>
      </c>
      <c r="V465" s="65">
        <v>2452541.7918745745</v>
      </c>
      <c r="W465" s="65">
        <v>1164031.3966616108</v>
      </c>
      <c r="X465" s="65">
        <v>2664410.8661334184</v>
      </c>
      <c r="Y465" s="65">
        <v>530.76764143141691</v>
      </c>
      <c r="Z465" s="65">
        <v>1022.6866266342214</v>
      </c>
      <c r="AA465" s="65">
        <v>1284.1251374424924</v>
      </c>
      <c r="AB465" s="65">
        <v>1251.7031349150029</v>
      </c>
      <c r="AC465" s="65">
        <v>2.4193734455615274</v>
      </c>
      <c r="AD465" s="65">
        <v>1.2239361524013481</v>
      </c>
      <c r="AE465" s="65">
        <v>0.50588971894633539</v>
      </c>
      <c r="AF465" s="65">
        <v>1.4912851041085882</v>
      </c>
      <c r="AG465" s="65">
        <v>1.5763523587270163</v>
      </c>
      <c r="AH465" s="65">
        <v>1.0570429184761936</v>
      </c>
      <c r="AI465" s="66">
        <v>0.10137383886548612</v>
      </c>
      <c r="AJ465" s="66">
        <v>0.12076141347204228</v>
      </c>
      <c r="AK465" s="66">
        <v>0.10675149425471298</v>
      </c>
      <c r="AL465" s="66">
        <v>9.5890051983023694E-2</v>
      </c>
      <c r="AM465" s="66">
        <v>2.3572086887453381E-3</v>
      </c>
      <c r="AN465" s="66">
        <v>-3.4799768743161597E-2</v>
      </c>
      <c r="AO465" s="65">
        <v>179.7</v>
      </c>
      <c r="AP465" s="65">
        <v>161.1</v>
      </c>
      <c r="AQ465" s="65">
        <v>0.56565846917302676</v>
      </c>
      <c r="AR465" s="65">
        <v>0.61090159400613464</v>
      </c>
      <c r="AS465" s="65">
        <f t="shared" si="273"/>
        <v>4.5243124833107884E-2</v>
      </c>
      <c r="AT465" s="65">
        <v>0</v>
      </c>
      <c r="AU465" s="65">
        <v>0</v>
      </c>
      <c r="AV465" s="65">
        <f t="shared" si="274"/>
        <v>0</v>
      </c>
      <c r="AW465" s="65">
        <v>0</v>
      </c>
      <c r="AX465" s="65">
        <v>0</v>
      </c>
      <c r="AY465" s="65">
        <f t="shared" si="275"/>
        <v>0</v>
      </c>
      <c r="AZ465" s="65">
        <v>8.414208988975784E-2</v>
      </c>
      <c r="BA465" s="65">
        <v>0.20375119424749838</v>
      </c>
      <c r="BB465" s="65">
        <f t="shared" si="276"/>
        <v>0.11960910435774054</v>
      </c>
      <c r="BC465" s="65">
        <v>0</v>
      </c>
      <c r="BD465" s="65">
        <v>3.2684668376326242E-4</v>
      </c>
      <c r="BE465" s="65">
        <f t="shared" si="277"/>
        <v>3.2684668376326242E-4</v>
      </c>
      <c r="BF465" s="65">
        <v>0.18345425421652689</v>
      </c>
      <c r="BG465" s="65">
        <v>2.9554482827978075E-2</v>
      </c>
      <c r="BH465" s="65">
        <f t="shared" si="278"/>
        <v>-0.15389977138854882</v>
      </c>
      <c r="BI465" s="65">
        <v>1.3976569615879897E-2</v>
      </c>
      <c r="BJ465" s="65">
        <v>1.2445316035601147E-2</v>
      </c>
      <c r="BK465" s="65">
        <f t="shared" si="279"/>
        <v>-1.5312535802787502E-3</v>
      </c>
      <c r="BL465" s="65">
        <v>4.8682433493514241E-3</v>
      </c>
      <c r="BM465" s="65">
        <v>7.7940363051239503E-4</v>
      </c>
      <c r="BN465" s="65">
        <f t="shared" si="280"/>
        <v>-4.0888397188390286E-3</v>
      </c>
      <c r="BO465" s="65">
        <v>4.1866892804422247E-2</v>
      </c>
      <c r="BP465" s="65">
        <v>1.8152561975159652E-2</v>
      </c>
      <c r="BQ465" s="65">
        <f t="shared" si="281"/>
        <v>-2.3714330829262595E-2</v>
      </c>
      <c r="BR465" s="65">
        <v>0.15911303746976979</v>
      </c>
      <c r="BS465" s="65">
        <v>0.28671996781817266</v>
      </c>
      <c r="BT465" s="65">
        <f t="shared" si="282"/>
        <v>0.12760693034840287</v>
      </c>
      <c r="BU465" s="65">
        <v>3.706146549828826E-2</v>
      </c>
      <c r="BV465" s="65">
        <v>2.4060944335495549E-2</v>
      </c>
      <c r="BW465" s="65">
        <f t="shared" si="283"/>
        <v>-1.3000521162792711E-2</v>
      </c>
      <c r="BX465" s="65">
        <v>3.9888187443072959E-2</v>
      </c>
      <c r="BY465" s="65">
        <v>3.5110876451953536E-2</v>
      </c>
      <c r="BZ465" s="65">
        <f t="shared" si="284"/>
        <v>-4.7773109911194225E-3</v>
      </c>
      <c r="CA465" s="65">
        <v>0</v>
      </c>
      <c r="CB465" s="65">
        <v>0</v>
      </c>
      <c r="CC465" s="65">
        <f t="shared" si="285"/>
        <v>0</v>
      </c>
      <c r="CD465" s="65">
        <v>1.2877288859574735E-3</v>
      </c>
      <c r="CE465" s="65">
        <v>0</v>
      </c>
      <c r="CF465" s="65">
        <f t="shared" si="286"/>
        <v>-1.2877288859574735E-3</v>
      </c>
      <c r="CG465" s="65">
        <v>0</v>
      </c>
      <c r="CH465" s="65">
        <v>0</v>
      </c>
      <c r="CI465" s="65">
        <f t="shared" si="287"/>
        <v>0</v>
      </c>
      <c r="CJ465" s="65">
        <v>1.0929991519834165E-2</v>
      </c>
      <c r="CK465" s="65">
        <v>7.29119525318047E-3</v>
      </c>
      <c r="CL465" s="65">
        <f t="shared" si="288"/>
        <v>-3.6387962666536953E-3</v>
      </c>
      <c r="CM465" s="65">
        <v>2.7953139231759795E-3</v>
      </c>
      <c r="CN465" s="65">
        <v>0</v>
      </c>
      <c r="CO465" s="65">
        <f t="shared" si="289"/>
        <v>-2.7953139231759795E-3</v>
      </c>
      <c r="CP465" s="65">
        <v>1.8844812965231321E-4</v>
      </c>
      <c r="CQ465" s="65">
        <v>0</v>
      </c>
      <c r="CR465" s="65">
        <f t="shared" si="290"/>
        <v>-1.8844812965231321E-4</v>
      </c>
      <c r="CS465" s="65">
        <v>0</v>
      </c>
      <c r="CT465" s="65">
        <v>0</v>
      </c>
      <c r="CU465" s="65">
        <f t="shared" si="291"/>
        <v>0</v>
      </c>
      <c r="CV465" s="65">
        <v>3.7061465498288266E-3</v>
      </c>
      <c r="CW465" s="65">
        <v>0</v>
      </c>
      <c r="CX465" s="65">
        <f t="shared" si="292"/>
        <v>-3.7061465498288266E-3</v>
      </c>
      <c r="CY465" s="65">
        <v>0</v>
      </c>
      <c r="CZ465" s="65">
        <v>0</v>
      </c>
      <c r="DA465" s="65">
        <f t="shared" si="293"/>
        <v>0</v>
      </c>
      <c r="DB465" s="65">
        <v>0</v>
      </c>
      <c r="DC465" s="65">
        <v>0</v>
      </c>
      <c r="DD465" s="65">
        <f t="shared" si="294"/>
        <v>0</v>
      </c>
      <c r="DE465" s="65">
        <v>0</v>
      </c>
      <c r="DF465" s="65">
        <v>0</v>
      </c>
      <c r="DG465" s="65">
        <f t="shared" si="295"/>
        <v>0</v>
      </c>
      <c r="DH465" s="65">
        <v>3.1722101824806052E-3</v>
      </c>
      <c r="DI465" s="65">
        <v>2.4639211545230549E-3</v>
      </c>
      <c r="DJ465" s="65">
        <f t="shared" si="296"/>
        <v>-7.082890279575503E-4</v>
      </c>
      <c r="DK465" s="65">
        <v>5.0692546876472254E-2</v>
      </c>
      <c r="DL465" s="65">
        <v>8.8223462563483693E-2</v>
      </c>
      <c r="DM465" s="65">
        <f t="shared" si="297"/>
        <v>3.7530915687011439E-2</v>
      </c>
      <c r="DN465" s="65">
        <v>4.5447407267816202E-2</v>
      </c>
      <c r="DO465" s="65">
        <v>7.9272891838889734E-2</v>
      </c>
      <c r="DP465" s="65">
        <f t="shared" si="298"/>
        <v>3.3825484571073532E-2</v>
      </c>
      <c r="DQ465" s="65">
        <v>0</v>
      </c>
      <c r="DR465" s="65">
        <v>0</v>
      </c>
      <c r="DS465" s="65">
        <f t="shared" si="299"/>
        <v>0</v>
      </c>
      <c r="DT465" s="65">
        <v>5.2451396086560503E-3</v>
      </c>
      <c r="DU465" s="65">
        <v>8.9505707245939557E-3</v>
      </c>
      <c r="DV465" s="65">
        <f t="shared" si="300"/>
        <v>3.7054311159379055E-3</v>
      </c>
      <c r="DW465" s="65">
        <v>3.2601526429850182E-2</v>
      </c>
      <c r="DX465" s="65">
        <v>0</v>
      </c>
      <c r="DY465" s="65">
        <f t="shared" si="301"/>
        <v>-3.2601526429850182E-2</v>
      </c>
      <c r="DZ465" s="65">
        <v>2.7387794842802855E-2</v>
      </c>
      <c r="EA465" s="65">
        <v>6.839895409061196E-2</v>
      </c>
      <c r="EB465" s="65">
        <f t="shared" si="302"/>
        <v>4.1011159247809105E-2</v>
      </c>
      <c r="EC465" s="65">
        <v>4.8682433493514241E-3</v>
      </c>
      <c r="ED465" s="65">
        <v>0.12418916880374113</v>
      </c>
      <c r="EE465" s="65">
        <f t="shared" si="303"/>
        <v>0.11932092545438971</v>
      </c>
      <c r="EF465" s="65">
        <v>3.4548823769590752E-4</v>
      </c>
      <c r="EG465" s="65">
        <v>0</v>
      </c>
      <c r="EH465" s="65">
        <f t="shared" si="304"/>
        <v>-3.4548823769590752E-4</v>
      </c>
      <c r="EI465" s="65">
        <v>0</v>
      </c>
      <c r="EJ465" s="65">
        <v>3.6455976265902348E-4</v>
      </c>
      <c r="EK465" s="65">
        <f t="shared" si="305"/>
        <v>3.6455976265902348E-4</v>
      </c>
      <c r="EL465" s="65">
        <v>0.65473161845535355</v>
      </c>
      <c r="EM465" s="65">
        <v>0.1929526826570121</v>
      </c>
      <c r="EN465" s="65">
        <f t="shared" si="306"/>
        <v>-0.46177893579834145</v>
      </c>
      <c r="EO465" s="65">
        <v>1.1495335908791105E-2</v>
      </c>
      <c r="EP465" s="65">
        <v>0.3296751646804445</v>
      </c>
      <c r="EQ465" s="65">
        <f t="shared" si="307"/>
        <v>0.31817982877165341</v>
      </c>
      <c r="ER465" s="65">
        <v>0.99142561010081975</v>
      </c>
      <c r="ES465" s="65">
        <v>5.9335244129330722E-3</v>
      </c>
      <c r="ET465" s="65">
        <f t="shared" si="308"/>
        <v>-0.98549208568788671</v>
      </c>
      <c r="EU465" s="65">
        <v>30.75680768868369</v>
      </c>
      <c r="EV465" s="65">
        <v>0.24283451500980541</v>
      </c>
      <c r="EW465" s="65">
        <f t="shared" si="309"/>
        <v>-30.513973173673886</v>
      </c>
      <c r="EX465" s="65">
        <v>0.78972329532962726</v>
      </c>
      <c r="EY465" s="65">
        <v>14.710514406396138</v>
      </c>
      <c r="EZ465" s="65">
        <f t="shared" si="310"/>
        <v>13.92079111106651</v>
      </c>
      <c r="FA465" s="65">
        <v>8.2257608593234707E-2</v>
      </c>
      <c r="FB465" s="65">
        <v>3.0134384271131895</v>
      </c>
      <c r="FC465" s="65">
        <f t="shared" si="311"/>
        <v>2.9311808185199548</v>
      </c>
      <c r="FD465" s="72">
        <v>1.6982787340366463</v>
      </c>
      <c r="FE465" s="66" t="s">
        <v>0</v>
      </c>
      <c r="FF465" s="66" t="s">
        <v>0</v>
      </c>
      <c r="FG465" s="67">
        <v>5.0500186636804782</v>
      </c>
      <c r="FH465" s="67" t="s">
        <v>0</v>
      </c>
      <c r="FI465" s="67">
        <v>-0.59750042800890268</v>
      </c>
      <c r="FJ465" s="67">
        <v>1.2247191011235952</v>
      </c>
      <c r="FK465" s="67">
        <v>-0.6</v>
      </c>
      <c r="FL465" s="67">
        <v>8.3270817704426126E-2</v>
      </c>
      <c r="FM465" s="67">
        <v>3.5021713383339916</v>
      </c>
      <c r="FN465" s="67">
        <v>0.62203389830508482</v>
      </c>
      <c r="FO465" s="67">
        <v>1.1992125984251971</v>
      </c>
      <c r="FP465" s="67" t="s">
        <v>0</v>
      </c>
      <c r="FQ465" s="67">
        <v>-1</v>
      </c>
      <c r="FR465" s="67" t="s">
        <v>0</v>
      </c>
      <c r="FS465" s="67">
        <v>0.66666666666666674</v>
      </c>
      <c r="FT465" s="67">
        <v>-1</v>
      </c>
      <c r="FU465" s="67">
        <v>-1</v>
      </c>
      <c r="FV465" s="67" t="s">
        <v>0</v>
      </c>
      <c r="FW465" s="67">
        <v>-1</v>
      </c>
      <c r="FX465" s="67" t="s">
        <v>0</v>
      </c>
      <c r="FY465" s="67" t="s">
        <v>0</v>
      </c>
      <c r="FZ465" s="67" t="s">
        <v>0</v>
      </c>
      <c r="GA465" s="67">
        <v>0.94059405940594054</v>
      </c>
      <c r="GB465" s="67">
        <v>3.34820322180917</v>
      </c>
      <c r="GC465" s="67">
        <v>3.3579820317899101</v>
      </c>
      <c r="GD465" s="67" t="s">
        <v>0</v>
      </c>
      <c r="GE465" s="67">
        <v>3.2634730538922163</v>
      </c>
      <c r="GF465" s="67">
        <v>-1</v>
      </c>
      <c r="GG465" s="67">
        <v>5.2396788990825689</v>
      </c>
      <c r="GH465" s="67">
        <v>62.735483870967748</v>
      </c>
      <c r="GI465" s="67">
        <v>-1</v>
      </c>
      <c r="GJ465" s="67" t="s">
        <v>0</v>
      </c>
      <c r="GK465" s="67">
        <v>-0.26369567303079733</v>
      </c>
      <c r="GL465" s="67">
        <v>70.65300546448087</v>
      </c>
      <c r="GM465" s="67">
        <v>-0.98504720268643475</v>
      </c>
      <c r="GN465" s="67">
        <v>-0.98027400113962904</v>
      </c>
      <c r="GO465" s="67">
        <v>45.539611835825639</v>
      </c>
      <c r="GP465" s="67">
        <v>90.528445971744929</v>
      </c>
    </row>
    <row r="466" spans="1:198" ht="13.8">
      <c r="A466" s="2">
        <v>4218509</v>
      </c>
      <c r="B466" s="2" t="s">
        <v>789</v>
      </c>
      <c r="C466" s="64">
        <v>0</v>
      </c>
      <c r="D466" s="64">
        <v>1</v>
      </c>
      <c r="E466" s="64">
        <v>0</v>
      </c>
      <c r="F466" s="64">
        <v>0</v>
      </c>
      <c r="G466" s="65">
        <v>4841</v>
      </c>
      <c r="H466" s="65">
        <v>6341</v>
      </c>
      <c r="I466" s="65">
        <v>2908</v>
      </c>
      <c r="J466" s="65">
        <v>4715</v>
      </c>
      <c r="K466" s="66">
        <v>0.6007023342284652</v>
      </c>
      <c r="L466" s="66">
        <v>0.74357356883772274</v>
      </c>
      <c r="M466" s="65">
        <v>1933</v>
      </c>
      <c r="N466" s="65">
        <v>1626</v>
      </c>
      <c r="O466" s="65">
        <v>63543</v>
      </c>
      <c r="P466" s="65">
        <v>307968</v>
      </c>
      <c r="Q466" s="65">
        <v>7092</v>
      </c>
      <c r="R466" s="65">
        <v>18721</v>
      </c>
      <c r="S466" s="65">
        <v>1583443.4649488302</v>
      </c>
      <c r="T466" s="65">
        <v>9265372.5091403686</v>
      </c>
      <c r="U466" s="65">
        <v>1121239.7026342489</v>
      </c>
      <c r="V466" s="65">
        <v>5933841.0715261763</v>
      </c>
      <c r="W466" s="65">
        <v>462203.76231457968</v>
      </c>
      <c r="X466" s="65">
        <v>3331531.4376142132</v>
      </c>
      <c r="Y466" s="65">
        <v>570.88653618493095</v>
      </c>
      <c r="Z466" s="65">
        <v>2159.4785166982015</v>
      </c>
      <c r="AA466" s="65">
        <v>995.9960661182954</v>
      </c>
      <c r="AB466" s="65">
        <v>8327.7636121251071</v>
      </c>
      <c r="AC466" s="65">
        <v>1.7446480219594038</v>
      </c>
      <c r="AD466" s="65">
        <v>3.856377152044137</v>
      </c>
      <c r="AE466" s="65">
        <v>2.2104041064472493</v>
      </c>
      <c r="AF466" s="65">
        <v>1.9102483902960892</v>
      </c>
      <c r="AG466" s="65">
        <v>3.4129381046838727</v>
      </c>
      <c r="AH466" s="65">
        <v>1.7866462403639907</v>
      </c>
      <c r="AI466" s="66">
        <v>0.19323513365105027</v>
      </c>
      <c r="AJ466" s="66">
        <v>0.18130962982864629</v>
      </c>
      <c r="AK466" s="66">
        <v>0.17096465896128521</v>
      </c>
      <c r="AL466" s="66">
        <v>0.10193513740729299</v>
      </c>
      <c r="AM466" s="66">
        <v>2.7359088025705525E-2</v>
      </c>
      <c r="AN466" s="66">
        <v>-1.7146318563044161E-2</v>
      </c>
      <c r="AO466" s="65">
        <v>177.5</v>
      </c>
      <c r="AP466" s="65">
        <v>185.2</v>
      </c>
      <c r="AQ466" s="65">
        <v>0.31782289904117317</v>
      </c>
      <c r="AR466" s="65">
        <v>0.34907323326745365</v>
      </c>
      <c r="AS466" s="65">
        <f t="shared" si="273"/>
        <v>3.1250334226280485E-2</v>
      </c>
      <c r="AT466" s="65">
        <v>0</v>
      </c>
      <c r="AU466" s="65">
        <v>0</v>
      </c>
      <c r="AV466" s="65">
        <f t="shared" si="274"/>
        <v>0</v>
      </c>
      <c r="AW466" s="65">
        <v>0</v>
      </c>
      <c r="AX466" s="65">
        <v>0</v>
      </c>
      <c r="AY466" s="65">
        <f t="shared" si="275"/>
        <v>0</v>
      </c>
      <c r="AZ466" s="65">
        <v>1.7390486933634142E-3</v>
      </c>
      <c r="BA466" s="65">
        <v>7.3001798336983425E-4</v>
      </c>
      <c r="BB466" s="65">
        <f t="shared" si="276"/>
        <v>-1.0090307099935799E-3</v>
      </c>
      <c r="BC466" s="65">
        <v>0</v>
      </c>
      <c r="BD466" s="65">
        <v>0</v>
      </c>
      <c r="BE466" s="65">
        <f t="shared" si="277"/>
        <v>0</v>
      </c>
      <c r="BF466" s="65">
        <v>0</v>
      </c>
      <c r="BG466" s="65">
        <v>0</v>
      </c>
      <c r="BH466" s="65">
        <f t="shared" si="278"/>
        <v>0</v>
      </c>
      <c r="BI466" s="65">
        <v>0</v>
      </c>
      <c r="BJ466" s="65">
        <v>0</v>
      </c>
      <c r="BK466" s="65">
        <f t="shared" si="279"/>
        <v>0</v>
      </c>
      <c r="BL466" s="65">
        <v>0</v>
      </c>
      <c r="BM466" s="65">
        <v>0</v>
      </c>
      <c r="BN466" s="65">
        <f t="shared" si="280"/>
        <v>0</v>
      </c>
      <c r="BO466" s="65">
        <v>6.9091934574168077E-3</v>
      </c>
      <c r="BP466" s="65">
        <v>3.934974983530082E-3</v>
      </c>
      <c r="BQ466" s="65">
        <f t="shared" si="281"/>
        <v>-2.9742184738867257E-3</v>
      </c>
      <c r="BR466" s="65">
        <v>6.1101710847903746E-3</v>
      </c>
      <c r="BS466" s="65">
        <v>0</v>
      </c>
      <c r="BT466" s="65">
        <f t="shared" si="282"/>
        <v>-6.1101710847903746E-3</v>
      </c>
      <c r="BU466" s="65">
        <v>6.1101710847903733E-4</v>
      </c>
      <c r="BV466" s="65">
        <v>4.2732760002136636E-3</v>
      </c>
      <c r="BW466" s="65">
        <f t="shared" si="283"/>
        <v>3.6622588917346261E-3</v>
      </c>
      <c r="BX466" s="65">
        <v>0.30184245158864448</v>
      </c>
      <c r="BY466" s="65">
        <v>0.32282819649947475</v>
      </c>
      <c r="BZ466" s="65">
        <f t="shared" si="284"/>
        <v>2.0985744910830273E-2</v>
      </c>
      <c r="CA466" s="65">
        <v>5.1701447640533933E-4</v>
      </c>
      <c r="CB466" s="65">
        <v>1.4600359667396683E-2</v>
      </c>
      <c r="CC466" s="65">
        <f t="shared" si="285"/>
        <v>1.4083345190991345E-2</v>
      </c>
      <c r="CD466" s="65">
        <v>0</v>
      </c>
      <c r="CE466" s="65">
        <v>0</v>
      </c>
      <c r="CF466" s="65">
        <f t="shared" si="286"/>
        <v>0</v>
      </c>
      <c r="CG466" s="65">
        <v>9.4002632073698054E-5</v>
      </c>
      <c r="CH466" s="65">
        <v>2.7064081334686537E-3</v>
      </c>
      <c r="CI466" s="65">
        <f t="shared" si="287"/>
        <v>2.6124055013949554E-3</v>
      </c>
      <c r="CJ466" s="65">
        <v>1.0575296108291032E-2</v>
      </c>
      <c r="CK466" s="65">
        <v>8.65338390043267E-3</v>
      </c>
      <c r="CL466" s="65">
        <f t="shared" si="288"/>
        <v>-1.921912207858362E-3</v>
      </c>
      <c r="CM466" s="65">
        <v>0</v>
      </c>
      <c r="CN466" s="65">
        <v>0</v>
      </c>
      <c r="CO466" s="65">
        <f t="shared" si="289"/>
        <v>0</v>
      </c>
      <c r="CP466" s="65">
        <v>0</v>
      </c>
      <c r="CQ466" s="65">
        <v>0</v>
      </c>
      <c r="CR466" s="65">
        <f t="shared" si="290"/>
        <v>0</v>
      </c>
      <c r="CS466" s="65">
        <v>0</v>
      </c>
      <c r="CT466" s="65">
        <v>1.7805316667556933E-3</v>
      </c>
      <c r="CU466" s="65">
        <f t="shared" si="291"/>
        <v>1.7805316667556933E-3</v>
      </c>
      <c r="CV466" s="65">
        <v>5.6401579244218835E-3</v>
      </c>
      <c r="CW466" s="65">
        <v>5.8757545002937879E-4</v>
      </c>
      <c r="CX466" s="65">
        <f t="shared" si="292"/>
        <v>-5.0525824743925044E-3</v>
      </c>
      <c r="CY466" s="65">
        <v>0</v>
      </c>
      <c r="CZ466" s="65">
        <v>0</v>
      </c>
      <c r="DA466" s="65">
        <f t="shared" si="293"/>
        <v>0</v>
      </c>
      <c r="DB466" s="65">
        <v>4.4181237074638093E-3</v>
      </c>
      <c r="DC466" s="65">
        <v>8.3684988337517582E-4</v>
      </c>
      <c r="DD466" s="65">
        <f t="shared" si="294"/>
        <v>-3.5812738240886335E-3</v>
      </c>
      <c r="DE466" s="65">
        <v>0</v>
      </c>
      <c r="DF466" s="65">
        <v>0</v>
      </c>
      <c r="DG466" s="65">
        <f t="shared" si="295"/>
        <v>0</v>
      </c>
      <c r="DH466" s="65">
        <v>5.1701447640533933E-4</v>
      </c>
      <c r="DI466" s="65">
        <v>5.448426900272421E-3</v>
      </c>
      <c r="DJ466" s="65">
        <f t="shared" si="296"/>
        <v>4.9314124238670817E-3</v>
      </c>
      <c r="DK466" s="65">
        <v>3.0080842263583377E-3</v>
      </c>
      <c r="DL466" s="65">
        <v>2.8613143884763988E-2</v>
      </c>
      <c r="DM466" s="65">
        <f t="shared" si="297"/>
        <v>2.5605059658405649E-2</v>
      </c>
      <c r="DN466" s="65">
        <v>7.9902237262643354E-4</v>
      </c>
      <c r="DO466" s="65">
        <v>0</v>
      </c>
      <c r="DP466" s="65">
        <f t="shared" si="298"/>
        <v>-7.9902237262643354E-4</v>
      </c>
      <c r="DQ466" s="65">
        <v>0</v>
      </c>
      <c r="DR466" s="65">
        <v>7.852144650392608E-3</v>
      </c>
      <c r="DS466" s="65">
        <f t="shared" si="299"/>
        <v>7.852144650392608E-3</v>
      </c>
      <c r="DT466" s="65">
        <v>2.2090618537319046E-3</v>
      </c>
      <c r="DU466" s="65">
        <v>2.0760999234371386E-2</v>
      </c>
      <c r="DV466" s="65">
        <f t="shared" si="300"/>
        <v>1.8551937380639483E-2</v>
      </c>
      <c r="DW466" s="65">
        <v>0.23834367362286143</v>
      </c>
      <c r="DX466" s="65">
        <v>0</v>
      </c>
      <c r="DY466" s="65">
        <f t="shared" si="301"/>
        <v>-0.23834367362286143</v>
      </c>
      <c r="DZ466" s="65">
        <v>0.23077646174092875</v>
      </c>
      <c r="EA466" s="65">
        <v>0.54644516852732228</v>
      </c>
      <c r="EB466" s="65">
        <f t="shared" si="302"/>
        <v>0.31566870678639353</v>
      </c>
      <c r="EC466" s="65">
        <v>5.9691671366798272E-3</v>
      </c>
      <c r="ED466" s="65">
        <v>5.7155066502857753E-3</v>
      </c>
      <c r="EE466" s="65">
        <f t="shared" si="303"/>
        <v>-2.5366048639405194E-4</v>
      </c>
      <c r="EF466" s="65">
        <v>1.5980447452528671E-3</v>
      </c>
      <c r="EG466" s="65">
        <v>0</v>
      </c>
      <c r="EH466" s="65">
        <f t="shared" si="304"/>
        <v>-1.5980447452528671E-3</v>
      </c>
      <c r="EI466" s="65">
        <v>0</v>
      </c>
      <c r="EJ466" s="65">
        <v>1.3888147000694407E-3</v>
      </c>
      <c r="EK466" s="65">
        <f t="shared" si="305"/>
        <v>1.3888147000694407E-3</v>
      </c>
      <c r="EL466" s="65">
        <v>1.5954596728708403</v>
      </c>
      <c r="EM466" s="65">
        <v>0.55354948987767749</v>
      </c>
      <c r="EN466" s="65">
        <f t="shared" si="306"/>
        <v>-1.041910182993163</v>
      </c>
      <c r="EO466" s="65">
        <v>3.0926865952246665E-2</v>
      </c>
      <c r="EP466" s="65">
        <v>0.86088706087637767</v>
      </c>
      <c r="EQ466" s="65">
        <f t="shared" si="307"/>
        <v>0.82996019492413098</v>
      </c>
      <c r="ER466" s="65">
        <v>2.8301842451588648</v>
      </c>
      <c r="ES466" s="65">
        <v>6.9084628670120904E-3</v>
      </c>
      <c r="ET466" s="65">
        <f t="shared" si="308"/>
        <v>-2.8232757822918528</v>
      </c>
      <c r="EU466" s="65">
        <v>58.756345177664976</v>
      </c>
      <c r="EV466" s="65">
        <v>2.9400138881470008</v>
      </c>
      <c r="EW466" s="65">
        <f t="shared" si="309"/>
        <v>-55.816331289517976</v>
      </c>
      <c r="EX466" s="65">
        <v>2.6555743560819702</v>
      </c>
      <c r="EY466" s="65">
        <v>24.905507184445277</v>
      </c>
      <c r="EZ466" s="65">
        <f t="shared" si="310"/>
        <v>22.249932828363306</v>
      </c>
      <c r="FA466" s="65">
        <v>0.3200789622109419</v>
      </c>
      <c r="FB466" s="65">
        <v>0.77987287003899364</v>
      </c>
      <c r="FC466" s="65">
        <f t="shared" si="311"/>
        <v>0.45979390782805174</v>
      </c>
      <c r="FD466" s="72">
        <v>1.8992901508429458</v>
      </c>
      <c r="FE466" s="66" t="s">
        <v>0</v>
      </c>
      <c r="FF466" s="66" t="s">
        <v>0</v>
      </c>
      <c r="FG466" s="67">
        <v>0.10810810810810811</v>
      </c>
      <c r="FH466" s="67" t="s">
        <v>0</v>
      </c>
      <c r="FI466" s="67" t="s">
        <v>0</v>
      </c>
      <c r="FJ466" s="67" t="s">
        <v>0</v>
      </c>
      <c r="FK466" s="67" t="s">
        <v>0</v>
      </c>
      <c r="FL466" s="67">
        <v>0.5034013605442178</v>
      </c>
      <c r="FM466" s="67">
        <v>-1</v>
      </c>
      <c r="FN466" s="67">
        <v>17.461538461538463</v>
      </c>
      <c r="FO466" s="67">
        <v>1.8232637807536598</v>
      </c>
      <c r="FP466" s="67">
        <v>73.545454545454547</v>
      </c>
      <c r="FQ466" s="67" t="s">
        <v>0</v>
      </c>
      <c r="FR466" s="67">
        <v>75</v>
      </c>
      <c r="FS466" s="67">
        <v>1.1600000000000001</v>
      </c>
      <c r="FT466" s="67" t="s">
        <v>0</v>
      </c>
      <c r="FU466" s="67" t="s">
        <v>0</v>
      </c>
      <c r="FV466" s="67" t="s">
        <v>0</v>
      </c>
      <c r="FW466" s="67">
        <v>-0.72499999999999998</v>
      </c>
      <c r="FX466" s="67" t="s">
        <v>0</v>
      </c>
      <c r="FY466" s="67">
        <v>-0.5</v>
      </c>
      <c r="FZ466" s="67" t="s">
        <v>0</v>
      </c>
      <c r="GA466" s="67">
        <v>26.81818181818182</v>
      </c>
      <c r="GB466" s="67">
        <v>24.109375</v>
      </c>
      <c r="GC466" s="67">
        <v>-1</v>
      </c>
      <c r="GD466" s="67" t="s">
        <v>0</v>
      </c>
      <c r="GE466" s="67">
        <v>23.808510638297875</v>
      </c>
      <c r="GF466" s="67">
        <v>-1</v>
      </c>
      <c r="GG466" s="67">
        <v>5.2505091649694497</v>
      </c>
      <c r="GH466" s="67">
        <v>1.5275590551181102</v>
      </c>
      <c r="GI466" s="67">
        <v>-1</v>
      </c>
      <c r="GJ466" s="67" t="s">
        <v>0</v>
      </c>
      <c r="GK466" s="67">
        <v>-8.4136102518780342E-2</v>
      </c>
      <c r="GL466" s="67">
        <v>72.480243161094222</v>
      </c>
      <c r="GM466" s="67">
        <v>-0.99355642281823464</v>
      </c>
      <c r="GN466" s="67">
        <v>-0.86791456683465329</v>
      </c>
      <c r="GO466" s="67">
        <v>23.756955752212392</v>
      </c>
      <c r="GP466" s="67">
        <v>5.4317180616740091</v>
      </c>
    </row>
    <row r="467" spans="1:198" ht="13.8">
      <c r="A467" s="2">
        <v>4218954</v>
      </c>
      <c r="B467" s="2" t="s">
        <v>790</v>
      </c>
      <c r="C467" s="64">
        <v>0</v>
      </c>
      <c r="D467" s="64">
        <v>1</v>
      </c>
      <c r="E467" s="64">
        <v>0</v>
      </c>
      <c r="F467" s="64">
        <v>0</v>
      </c>
      <c r="G467" s="65">
        <v>2527</v>
      </c>
      <c r="H467" s="65">
        <v>2482</v>
      </c>
      <c r="I467" s="65">
        <v>1185</v>
      </c>
      <c r="J467" s="65">
        <v>1232</v>
      </c>
      <c r="K467" s="66">
        <v>0.46893549663632766</v>
      </c>
      <c r="L467" s="66">
        <v>0.49637389202256244</v>
      </c>
      <c r="M467" s="65">
        <v>1342</v>
      </c>
      <c r="N467" s="65">
        <v>1250</v>
      </c>
      <c r="O467" s="65">
        <v>11796</v>
      </c>
      <c r="P467" s="65">
        <v>34510</v>
      </c>
      <c r="Q467" s="65">
        <v>6142</v>
      </c>
      <c r="R467" s="65">
        <v>16308</v>
      </c>
      <c r="S467" s="65">
        <v>618976.15470335027</v>
      </c>
      <c r="T467" s="65">
        <v>1267091.5402334644</v>
      </c>
      <c r="U467" s="65">
        <v>424141.23662461026</v>
      </c>
      <c r="V467" s="65">
        <v>733757.52224800712</v>
      </c>
      <c r="W467" s="65">
        <v>194834.91807874007</v>
      </c>
      <c r="X467" s="65">
        <v>533334.01798545674</v>
      </c>
      <c r="Y467" s="65">
        <v>541.52229035253981</v>
      </c>
      <c r="Z467" s="65">
        <v>822.65887565320895</v>
      </c>
      <c r="AA467" s="65">
        <v>1092.1962544619389</v>
      </c>
      <c r="AB467" s="65">
        <v>919.24202776689867</v>
      </c>
      <c r="AC467" s="65">
        <v>2.0168999022199094</v>
      </c>
      <c r="AD467" s="65">
        <v>1.1174036468481552</v>
      </c>
      <c r="AE467" s="65">
        <v>0.55402037831341067</v>
      </c>
      <c r="AF467" s="65">
        <v>1.3834942559222698</v>
      </c>
      <c r="AG467" s="65">
        <v>1.3061364216835094</v>
      </c>
      <c r="AH467" s="65">
        <v>0.94408517859209196</v>
      </c>
      <c r="AI467" s="66">
        <v>7.4269899690133867E-2</v>
      </c>
      <c r="AJ467" s="66">
        <v>5.634117108718284E-2</v>
      </c>
      <c r="AK467" s="66">
        <v>0.11332258559385489</v>
      </c>
      <c r="AL467" s="66">
        <v>0.10257740698761975</v>
      </c>
      <c r="AM467" s="66">
        <v>-1.7952008582110546E-3</v>
      </c>
      <c r="AN467" s="66">
        <v>-7.0765908961467616E-3</v>
      </c>
      <c r="AO467" s="65">
        <v>278.2</v>
      </c>
      <c r="AP467" s="65">
        <v>353.1</v>
      </c>
      <c r="AQ467" s="65">
        <v>0.34901769239118635</v>
      </c>
      <c r="AR467" s="65">
        <v>0.18293679993459244</v>
      </c>
      <c r="AS467" s="65">
        <f t="shared" si="273"/>
        <v>-0.16608089245659391</v>
      </c>
      <c r="AT467" s="65">
        <v>0</v>
      </c>
      <c r="AU467" s="65">
        <v>0</v>
      </c>
      <c r="AV467" s="65">
        <f t="shared" si="274"/>
        <v>0</v>
      </c>
      <c r="AW467" s="65">
        <v>0</v>
      </c>
      <c r="AX467" s="65">
        <v>0</v>
      </c>
      <c r="AY467" s="65">
        <f t="shared" si="275"/>
        <v>0</v>
      </c>
      <c r="AZ467" s="65">
        <v>0</v>
      </c>
      <c r="BA467" s="65">
        <v>0</v>
      </c>
      <c r="BB467" s="65">
        <f t="shared" si="276"/>
        <v>0</v>
      </c>
      <c r="BC467" s="65">
        <v>0</v>
      </c>
      <c r="BD467" s="65">
        <v>0</v>
      </c>
      <c r="BE467" s="65">
        <f t="shared" si="277"/>
        <v>0</v>
      </c>
      <c r="BF467" s="65">
        <v>0.28166720937805273</v>
      </c>
      <c r="BG467" s="65">
        <v>0.14471425067451557</v>
      </c>
      <c r="BH467" s="65">
        <f t="shared" si="278"/>
        <v>-0.13695295870353716</v>
      </c>
      <c r="BI467" s="65">
        <v>0</v>
      </c>
      <c r="BJ467" s="65">
        <v>0</v>
      </c>
      <c r="BK467" s="65">
        <f t="shared" si="279"/>
        <v>0</v>
      </c>
      <c r="BL467" s="65">
        <v>3.5276240095517206E-3</v>
      </c>
      <c r="BM467" s="65">
        <v>2.0031068596190007E-3</v>
      </c>
      <c r="BN467" s="65">
        <f t="shared" si="280"/>
        <v>-1.5245171499327199E-3</v>
      </c>
      <c r="BO467" s="65">
        <v>2.339086074025833E-2</v>
      </c>
      <c r="BP467" s="65">
        <v>1.073092960510179E-2</v>
      </c>
      <c r="BQ467" s="65">
        <f t="shared" si="281"/>
        <v>-1.265993113515654E-2</v>
      </c>
      <c r="BR467" s="65">
        <v>0</v>
      </c>
      <c r="BS467" s="65">
        <v>0</v>
      </c>
      <c r="BT467" s="65">
        <f t="shared" si="282"/>
        <v>0</v>
      </c>
      <c r="BU467" s="65">
        <v>0</v>
      </c>
      <c r="BV467" s="65">
        <v>0</v>
      </c>
      <c r="BW467" s="65">
        <f t="shared" si="283"/>
        <v>0</v>
      </c>
      <c r="BX467" s="65">
        <v>4.0431998263323568E-2</v>
      </c>
      <c r="BY467" s="65">
        <v>2.4670918158776877E-2</v>
      </c>
      <c r="BZ467" s="65">
        <f t="shared" si="284"/>
        <v>-1.5761080104546691E-2</v>
      </c>
      <c r="CA467" s="65">
        <v>0</v>
      </c>
      <c r="CB467" s="65">
        <v>0</v>
      </c>
      <c r="CC467" s="65">
        <f t="shared" si="285"/>
        <v>0</v>
      </c>
      <c r="CD467" s="65">
        <v>0</v>
      </c>
      <c r="CE467" s="65">
        <v>8.1759463657918405E-4</v>
      </c>
      <c r="CF467" s="65">
        <f t="shared" si="286"/>
        <v>8.1759463657918405E-4</v>
      </c>
      <c r="CG467" s="65">
        <v>0</v>
      </c>
      <c r="CH467" s="65">
        <v>0</v>
      </c>
      <c r="CI467" s="65">
        <f t="shared" si="287"/>
        <v>0</v>
      </c>
      <c r="CJ467" s="65">
        <v>0.41495712580049926</v>
      </c>
      <c r="CK467" s="65">
        <v>0.58333333333333337</v>
      </c>
      <c r="CL467" s="65">
        <f t="shared" si="288"/>
        <v>0.16837620753283411</v>
      </c>
      <c r="CM467" s="65">
        <v>0</v>
      </c>
      <c r="CN467" s="65">
        <v>0</v>
      </c>
      <c r="CO467" s="65">
        <f t="shared" si="289"/>
        <v>0</v>
      </c>
      <c r="CP467" s="65">
        <v>0</v>
      </c>
      <c r="CQ467" s="65">
        <v>0</v>
      </c>
      <c r="CR467" s="65">
        <f t="shared" si="290"/>
        <v>0</v>
      </c>
      <c r="CS467" s="65">
        <v>0</v>
      </c>
      <c r="CT467" s="65">
        <v>0</v>
      </c>
      <c r="CU467" s="65">
        <f t="shared" si="291"/>
        <v>0</v>
      </c>
      <c r="CV467" s="65">
        <v>0</v>
      </c>
      <c r="CW467" s="65">
        <v>0</v>
      </c>
      <c r="CX467" s="65">
        <f t="shared" si="292"/>
        <v>0</v>
      </c>
      <c r="CY467" s="65">
        <v>0.41495712580049926</v>
      </c>
      <c r="CZ467" s="65">
        <v>0.57803940806148313</v>
      </c>
      <c r="DA467" s="65">
        <f t="shared" si="293"/>
        <v>0.16308228226098387</v>
      </c>
      <c r="DB467" s="65">
        <v>0</v>
      </c>
      <c r="DC467" s="65">
        <v>0</v>
      </c>
      <c r="DD467" s="65">
        <f t="shared" si="294"/>
        <v>0</v>
      </c>
      <c r="DE467" s="65">
        <v>0</v>
      </c>
      <c r="DF467" s="65">
        <v>0</v>
      </c>
      <c r="DG467" s="65">
        <f t="shared" si="295"/>
        <v>0</v>
      </c>
      <c r="DH467" s="65">
        <v>0</v>
      </c>
      <c r="DI467" s="65">
        <v>4.7011691603303088E-3</v>
      </c>
      <c r="DJ467" s="65">
        <f t="shared" si="296"/>
        <v>4.7011691603303088E-3</v>
      </c>
      <c r="DK467" s="65">
        <v>6.1326386627591446E-3</v>
      </c>
      <c r="DL467" s="65">
        <v>0.10203581064508217</v>
      </c>
      <c r="DM467" s="65">
        <f t="shared" si="297"/>
        <v>9.5903171982323024E-2</v>
      </c>
      <c r="DN467" s="65">
        <v>7.5979594051883215E-4</v>
      </c>
      <c r="DO467" s="65">
        <v>9.1366200637723813E-3</v>
      </c>
      <c r="DP467" s="65">
        <f t="shared" si="298"/>
        <v>8.3768241232535495E-3</v>
      </c>
      <c r="DQ467" s="65">
        <v>4.8844024747639206E-4</v>
      </c>
      <c r="DR467" s="65">
        <v>4.7236530128362361E-2</v>
      </c>
      <c r="DS467" s="65">
        <f t="shared" si="299"/>
        <v>4.6748089880885968E-2</v>
      </c>
      <c r="DT467" s="65">
        <v>4.8844024747639204E-3</v>
      </c>
      <c r="DU467" s="65">
        <v>4.5662660452947423E-2</v>
      </c>
      <c r="DV467" s="65">
        <f t="shared" si="300"/>
        <v>4.0778257978183505E-2</v>
      </c>
      <c r="DW467" s="65">
        <v>5.6333441875610547E-2</v>
      </c>
      <c r="DX467" s="65">
        <v>2.0439865914479601E-4</v>
      </c>
      <c r="DY467" s="65">
        <f t="shared" si="301"/>
        <v>-5.6129043216465752E-2</v>
      </c>
      <c r="DZ467" s="65">
        <v>5.0580701183110824E-2</v>
      </c>
      <c r="EA467" s="65">
        <v>9.2204235140217486E-2</v>
      </c>
      <c r="EB467" s="65">
        <f t="shared" si="302"/>
        <v>4.1623533957106662E-2</v>
      </c>
      <c r="EC467" s="65">
        <v>3.4190817323347445E-3</v>
      </c>
      <c r="ED467" s="65">
        <v>1.389910882184613E-3</v>
      </c>
      <c r="EE467" s="65">
        <f t="shared" si="303"/>
        <v>-2.0291708501501316E-3</v>
      </c>
      <c r="EF467" s="65">
        <v>2.1708455443395203E-3</v>
      </c>
      <c r="EG467" s="65">
        <v>0</v>
      </c>
      <c r="EH467" s="65">
        <f t="shared" si="304"/>
        <v>-2.1708455443395203E-3</v>
      </c>
      <c r="EI467" s="65">
        <v>1.6281341582546403E-4</v>
      </c>
      <c r="EJ467" s="65">
        <v>2.3097048483361948E-3</v>
      </c>
      <c r="EK467" s="65">
        <f t="shared" si="305"/>
        <v>2.146891432510731E-3</v>
      </c>
      <c r="EL467" s="65">
        <v>2.1437099750352759</v>
      </c>
      <c r="EM467" s="65">
        <v>9.6108249529883075E-2</v>
      </c>
      <c r="EN467" s="65">
        <f t="shared" si="306"/>
        <v>-2.0476017255053929</v>
      </c>
      <c r="EO467" s="65">
        <v>0.1166829480082492</v>
      </c>
      <c r="EP467" s="65">
        <v>1.0617079551958137</v>
      </c>
      <c r="EQ467" s="65">
        <f t="shared" si="307"/>
        <v>0.94502500718756455</v>
      </c>
      <c r="ER467" s="65">
        <v>0.1964615217627266</v>
      </c>
      <c r="ES467" s="65">
        <v>3.1722671899272345E-2</v>
      </c>
      <c r="ET467" s="65">
        <f t="shared" si="308"/>
        <v>-0.16473884986345427</v>
      </c>
      <c r="EU467" s="65">
        <v>0.37501356778465217</v>
      </c>
      <c r="EV467" s="65">
        <v>4.3945711716131139E-2</v>
      </c>
      <c r="EW467" s="65">
        <f t="shared" si="309"/>
        <v>-0.33106785606852102</v>
      </c>
      <c r="EX467" s="65">
        <v>0.16009985889503964</v>
      </c>
      <c r="EY467" s="65">
        <v>0.11037527593818984</v>
      </c>
      <c r="EZ467" s="65">
        <f t="shared" si="310"/>
        <v>-4.9724582956849797E-2</v>
      </c>
      <c r="FA467" s="65">
        <v>0.16281341582546402</v>
      </c>
      <c r="FB467" s="65">
        <v>5.3961246014226145E-2</v>
      </c>
      <c r="FC467" s="65">
        <f t="shared" si="311"/>
        <v>-0.10885216981123788</v>
      </c>
      <c r="FD467" s="72">
        <v>0.39169647022236065</v>
      </c>
      <c r="FE467" s="66" t="s">
        <v>0</v>
      </c>
      <c r="FF467" s="66" t="s">
        <v>0</v>
      </c>
      <c r="FG467" s="67" t="s">
        <v>0</v>
      </c>
      <c r="FH467" s="67" t="s">
        <v>0</v>
      </c>
      <c r="FI467" s="67">
        <v>0.36416184971098264</v>
      </c>
      <c r="FJ467" s="67" t="s">
        <v>0</v>
      </c>
      <c r="FK467" s="67">
        <v>0.50769230769230744</v>
      </c>
      <c r="FL467" s="67">
        <v>0.21809744779582374</v>
      </c>
      <c r="FM467" s="67" t="s">
        <v>0</v>
      </c>
      <c r="FN467" s="67" t="s">
        <v>0</v>
      </c>
      <c r="FO467" s="67">
        <v>0.62013422818791941</v>
      </c>
      <c r="FP467" s="67" t="s">
        <v>0</v>
      </c>
      <c r="FQ467" s="67" t="s">
        <v>0</v>
      </c>
      <c r="FR467" s="67" t="s">
        <v>0</v>
      </c>
      <c r="FS467" s="67">
        <v>2.7325398901386349</v>
      </c>
      <c r="FT467" s="67" t="s">
        <v>0</v>
      </c>
      <c r="FU467" s="67" t="s">
        <v>0</v>
      </c>
      <c r="FV467" s="67" t="s">
        <v>0</v>
      </c>
      <c r="FW467" s="67" t="s">
        <v>0</v>
      </c>
      <c r="FX467" s="67">
        <v>2.6986659691341877</v>
      </c>
      <c r="FY467" s="67" t="s">
        <v>0</v>
      </c>
      <c r="FZ467" s="67" t="s">
        <v>0</v>
      </c>
      <c r="GA467" s="67" t="s">
        <v>0</v>
      </c>
      <c r="GB467" s="67">
        <v>43.176991150442483</v>
      </c>
      <c r="GC467" s="67">
        <v>30.928571428571427</v>
      </c>
      <c r="GD467" s="67">
        <v>255.77777777777777</v>
      </c>
      <c r="GE467" s="67">
        <v>23.822222222222219</v>
      </c>
      <c r="GF467" s="67">
        <v>-0.99036608863198461</v>
      </c>
      <c r="GG467" s="67">
        <v>3.8401287553648071</v>
      </c>
      <c r="GH467" s="67">
        <v>7.9365079365079527E-2</v>
      </c>
      <c r="GI467" s="67">
        <v>-1</v>
      </c>
      <c r="GJ467" s="67">
        <v>36.666666666666664</v>
      </c>
      <c r="GK467" s="67">
        <v>-0.88096202531645573</v>
      </c>
      <c r="GL467" s="67">
        <v>23.15953488372093</v>
      </c>
      <c r="GM467" s="67">
        <v>-0.57127071823204423</v>
      </c>
      <c r="GN467" s="67">
        <v>-0.68885672937771347</v>
      </c>
      <c r="GO467" s="67">
        <v>0.83050847457627119</v>
      </c>
      <c r="GP467" s="67">
        <v>-0.12</v>
      </c>
    </row>
    <row r="468" spans="1:198" ht="13.8">
      <c r="A468" s="2">
        <v>4219101</v>
      </c>
      <c r="B468" s="2" t="s">
        <v>791</v>
      </c>
      <c r="C468" s="64">
        <v>0</v>
      </c>
      <c r="D468" s="64">
        <v>1</v>
      </c>
      <c r="E468" s="64">
        <v>0</v>
      </c>
      <c r="F468" s="64">
        <v>0</v>
      </c>
      <c r="G468" s="65">
        <v>3522</v>
      </c>
      <c r="H468" s="65">
        <v>3532</v>
      </c>
      <c r="I468" s="65">
        <v>1376</v>
      </c>
      <c r="J468" s="65">
        <v>1820</v>
      </c>
      <c r="K468" s="66">
        <v>0.39068710959682001</v>
      </c>
      <c r="L468" s="66">
        <v>0.51528878822197055</v>
      </c>
      <c r="M468" s="65">
        <v>2146</v>
      </c>
      <c r="N468" s="65">
        <v>1712</v>
      </c>
      <c r="O468" s="65">
        <v>20314</v>
      </c>
      <c r="P468" s="65">
        <v>57547</v>
      </c>
      <c r="Q468" s="65">
        <v>6394</v>
      </c>
      <c r="R468" s="65">
        <v>13595</v>
      </c>
      <c r="S468" s="65">
        <v>1153948.7245753605</v>
      </c>
      <c r="T468" s="65">
        <v>2298790.0497373482</v>
      </c>
      <c r="U468" s="65">
        <v>637593.56932672032</v>
      </c>
      <c r="V468" s="65">
        <v>1290717.4736387962</v>
      </c>
      <c r="W468" s="65">
        <v>516355.15524863981</v>
      </c>
      <c r="X468" s="65">
        <v>1008072.5760985558</v>
      </c>
      <c r="Y468" s="65">
        <v>634.45403253041627</v>
      </c>
      <c r="Z468" s="65">
        <v>1021.5017556257477</v>
      </c>
      <c r="AA468" s="65">
        <v>2725.9224322348487</v>
      </c>
      <c r="AB468" s="65">
        <v>1419.563589447738</v>
      </c>
      <c r="AC468" s="65">
        <v>4.2964853125181541</v>
      </c>
      <c r="AD468" s="65">
        <v>1.3896829659173195</v>
      </c>
      <c r="AE468" s="65">
        <v>0.32344646026564244</v>
      </c>
      <c r="AF468" s="65">
        <v>2.096315624087834</v>
      </c>
      <c r="AG468" s="65">
        <v>2.0105502879138992</v>
      </c>
      <c r="AH468" s="65">
        <v>0.95908758433680341</v>
      </c>
      <c r="AI468" s="66">
        <v>7.1349767540094922E-2</v>
      </c>
      <c r="AJ468" s="66">
        <v>7.3071662236277923E-2</v>
      </c>
      <c r="AK468" s="66">
        <v>0.10974379145306701</v>
      </c>
      <c r="AL468" s="66">
        <v>7.8352272763938746E-2</v>
      </c>
      <c r="AM468" s="66">
        <v>2.8356746442437242E-4</v>
      </c>
      <c r="AN468" s="66">
        <v>-2.2340996231269505E-2</v>
      </c>
      <c r="AO468" s="65">
        <v>151.1</v>
      </c>
      <c r="AP468" s="65">
        <v>166.4</v>
      </c>
      <c r="AQ468" s="65">
        <v>0.67996037952246902</v>
      </c>
      <c r="AR468" s="65">
        <v>1.0594336152997426</v>
      </c>
      <c r="AS468" s="65">
        <f t="shared" si="273"/>
        <v>0.37947323577727354</v>
      </c>
      <c r="AT468" s="65">
        <v>0</v>
      </c>
      <c r="AU468" s="65">
        <v>0</v>
      </c>
      <c r="AV468" s="65">
        <f t="shared" si="274"/>
        <v>0</v>
      </c>
      <c r="AW468" s="65">
        <v>0</v>
      </c>
      <c r="AX468" s="65">
        <v>0</v>
      </c>
      <c r="AY468" s="65">
        <f t="shared" si="275"/>
        <v>0</v>
      </c>
      <c r="AZ468" s="65">
        <v>7.8198310916484208E-4</v>
      </c>
      <c r="BA468" s="65">
        <v>9.8075272771852386E-5</v>
      </c>
      <c r="BB468" s="65">
        <f t="shared" si="276"/>
        <v>-6.8390783639298968E-4</v>
      </c>
      <c r="BC468" s="65">
        <v>0</v>
      </c>
      <c r="BD468" s="65">
        <v>0</v>
      </c>
      <c r="BE468" s="65">
        <f t="shared" si="277"/>
        <v>0</v>
      </c>
      <c r="BF468" s="65">
        <v>6.4122614951517051E-3</v>
      </c>
      <c r="BG468" s="65">
        <v>0</v>
      </c>
      <c r="BH468" s="65">
        <f t="shared" si="278"/>
        <v>-6.4122614951517051E-3</v>
      </c>
      <c r="BI468" s="65">
        <v>0</v>
      </c>
      <c r="BJ468" s="65">
        <v>2.5009194556822362E-3</v>
      </c>
      <c r="BK468" s="65">
        <f t="shared" si="279"/>
        <v>2.5009194556822362E-3</v>
      </c>
      <c r="BL468" s="65">
        <v>1.4597018037743718E-3</v>
      </c>
      <c r="BM468" s="65">
        <v>4.1191614564178008E-3</v>
      </c>
      <c r="BN468" s="65">
        <f t="shared" si="280"/>
        <v>2.6594596526434292E-3</v>
      </c>
      <c r="BO468" s="65">
        <v>2.2260452507559172E-2</v>
      </c>
      <c r="BP468" s="65">
        <v>5.0753953659433615E-3</v>
      </c>
      <c r="BQ468" s="65">
        <f t="shared" si="281"/>
        <v>-1.7185057141615809E-2</v>
      </c>
      <c r="BR468" s="65">
        <v>1.819414033990199E-2</v>
      </c>
      <c r="BS468" s="65">
        <v>1.5250704916023048E-2</v>
      </c>
      <c r="BT468" s="65">
        <f t="shared" si="282"/>
        <v>-2.9434354238789418E-3</v>
      </c>
      <c r="BU468" s="65">
        <v>3.4407256803253052E-3</v>
      </c>
      <c r="BV468" s="65">
        <v>1.4466102733848229E-3</v>
      </c>
      <c r="BW468" s="65">
        <f t="shared" si="283"/>
        <v>-1.9941154069404825E-3</v>
      </c>
      <c r="BX468" s="65">
        <v>0.40235637576895006</v>
      </c>
      <c r="BY468" s="65">
        <v>0.23680274610763763</v>
      </c>
      <c r="BZ468" s="65">
        <f t="shared" si="284"/>
        <v>-0.16555362966131243</v>
      </c>
      <c r="CA468" s="65">
        <v>0.21233448024189344</v>
      </c>
      <c r="CB468" s="65">
        <v>0.71832781659923983</v>
      </c>
      <c r="CC468" s="65">
        <f t="shared" si="285"/>
        <v>0.50599333635734633</v>
      </c>
      <c r="CD468" s="65">
        <v>0</v>
      </c>
      <c r="CE468" s="65">
        <v>0</v>
      </c>
      <c r="CF468" s="65">
        <f t="shared" si="286"/>
        <v>0</v>
      </c>
      <c r="CG468" s="65">
        <v>4.5876342404337399E-3</v>
      </c>
      <c r="CH468" s="65">
        <v>6.7157043030525929E-2</v>
      </c>
      <c r="CI468" s="65">
        <f t="shared" si="287"/>
        <v>6.2569408790092193E-2</v>
      </c>
      <c r="CJ468" s="65">
        <v>5.1715149619434887E-2</v>
      </c>
      <c r="CK468" s="65">
        <v>4.3251195292386906E-2</v>
      </c>
      <c r="CL468" s="65">
        <f t="shared" si="288"/>
        <v>-8.4639543270479817E-3</v>
      </c>
      <c r="CM468" s="65">
        <v>0</v>
      </c>
      <c r="CN468" s="65">
        <v>0</v>
      </c>
      <c r="CO468" s="65">
        <f t="shared" si="289"/>
        <v>0</v>
      </c>
      <c r="CP468" s="65">
        <v>0</v>
      </c>
      <c r="CQ468" s="65">
        <v>0</v>
      </c>
      <c r="CR468" s="65">
        <f t="shared" si="290"/>
        <v>0</v>
      </c>
      <c r="CS468" s="65">
        <v>4.37389219059535E-2</v>
      </c>
      <c r="CT468" s="65">
        <v>2.9618732377099426E-2</v>
      </c>
      <c r="CU468" s="65">
        <f t="shared" si="291"/>
        <v>-1.4120189528854073E-2</v>
      </c>
      <c r="CV468" s="65">
        <v>5.2132207277656134E-5</v>
      </c>
      <c r="CW468" s="65">
        <v>4.168199092803727E-4</v>
      </c>
      <c r="CX468" s="65">
        <f t="shared" si="292"/>
        <v>3.6468770200271658E-4</v>
      </c>
      <c r="CY468" s="65">
        <v>0</v>
      </c>
      <c r="CZ468" s="65">
        <v>0</v>
      </c>
      <c r="DA468" s="65">
        <f t="shared" si="293"/>
        <v>0</v>
      </c>
      <c r="DB468" s="65">
        <v>0</v>
      </c>
      <c r="DC468" s="65">
        <v>0</v>
      </c>
      <c r="DD468" s="65">
        <f t="shared" si="294"/>
        <v>0</v>
      </c>
      <c r="DE468" s="65">
        <v>0</v>
      </c>
      <c r="DF468" s="65">
        <v>0</v>
      </c>
      <c r="DG468" s="65">
        <f t="shared" si="295"/>
        <v>0</v>
      </c>
      <c r="DH468" s="65">
        <v>7.9240955062037325E-3</v>
      </c>
      <c r="DI468" s="65">
        <v>1.3215643006007111E-2</v>
      </c>
      <c r="DJ468" s="65">
        <f t="shared" si="296"/>
        <v>5.2915474998033781E-3</v>
      </c>
      <c r="DK468" s="65">
        <v>1.6473777499739339E-2</v>
      </c>
      <c r="DL468" s="65">
        <v>7.7234277307833762E-3</v>
      </c>
      <c r="DM468" s="65">
        <f t="shared" si="297"/>
        <v>-8.7503497689559624E-3</v>
      </c>
      <c r="DN468" s="65">
        <v>2.8672714002710873E-3</v>
      </c>
      <c r="DO468" s="65">
        <v>7.7234277307833762E-3</v>
      </c>
      <c r="DP468" s="65">
        <f t="shared" si="298"/>
        <v>4.8561563305122889E-3</v>
      </c>
      <c r="DQ468" s="65">
        <v>0</v>
      </c>
      <c r="DR468" s="65">
        <v>0</v>
      </c>
      <c r="DS468" s="65">
        <f t="shared" si="299"/>
        <v>0</v>
      </c>
      <c r="DT468" s="65">
        <v>1.3554373892190595E-2</v>
      </c>
      <c r="DU468" s="65">
        <v>0</v>
      </c>
      <c r="DV468" s="65">
        <f t="shared" si="300"/>
        <v>-1.3554373892190595E-2</v>
      </c>
      <c r="DW468" s="65">
        <v>0.24601188614325931</v>
      </c>
      <c r="DX468" s="65">
        <v>0</v>
      </c>
      <c r="DY468" s="65">
        <f t="shared" si="301"/>
        <v>-0.24601188614325931</v>
      </c>
      <c r="DZ468" s="65">
        <v>6.5530184548013765E-2</v>
      </c>
      <c r="EA468" s="65">
        <v>0.2108863552776756</v>
      </c>
      <c r="EB468" s="65">
        <f t="shared" si="302"/>
        <v>0.14535617072966184</v>
      </c>
      <c r="EC468" s="65">
        <v>0.17730163695130852</v>
      </c>
      <c r="ED468" s="65">
        <v>0.22853990437660904</v>
      </c>
      <c r="EE468" s="65">
        <f t="shared" si="303"/>
        <v>5.1238267425300521E-2</v>
      </c>
      <c r="EF468" s="65">
        <v>3.1800646439370242E-3</v>
      </c>
      <c r="EG468" s="65">
        <v>0</v>
      </c>
      <c r="EH468" s="65">
        <f t="shared" si="304"/>
        <v>-3.1800646439370242E-3</v>
      </c>
      <c r="EI468" s="65">
        <v>0</v>
      </c>
      <c r="EJ468" s="65">
        <v>9.3171509133259769E-4</v>
      </c>
      <c r="EK468" s="65">
        <f t="shared" si="305"/>
        <v>9.3171509133259769E-4</v>
      </c>
      <c r="EL468" s="65">
        <v>0.91982066520696482</v>
      </c>
      <c r="EM468" s="65">
        <v>0.44035797474561728</v>
      </c>
      <c r="EN468" s="65">
        <f t="shared" si="306"/>
        <v>-0.47946269046134754</v>
      </c>
      <c r="EO468" s="65">
        <v>2.3563757689500572E-2</v>
      </c>
      <c r="EP468" s="65">
        <v>0.55427240407012379</v>
      </c>
      <c r="EQ468" s="65">
        <f t="shared" si="307"/>
        <v>0.53070864638062321</v>
      </c>
      <c r="ER468" s="65">
        <v>2.2210926910645394</v>
      </c>
      <c r="ES468" s="65">
        <v>1.1254137550570063E-2</v>
      </c>
      <c r="ET468" s="65">
        <f t="shared" si="308"/>
        <v>-2.2098385535139693</v>
      </c>
      <c r="EU468" s="65">
        <v>33.182149932228128</v>
      </c>
      <c r="EV468" s="65">
        <v>3.1588819418904008</v>
      </c>
      <c r="EW468" s="65">
        <f t="shared" si="309"/>
        <v>-30.023267990337729</v>
      </c>
      <c r="EX468" s="65">
        <v>14.729955166301741</v>
      </c>
      <c r="EY468" s="65">
        <v>7.5647664582567122</v>
      </c>
      <c r="EZ468" s="65">
        <f t="shared" si="310"/>
        <v>-7.1651887080450285</v>
      </c>
      <c r="FA468" s="65">
        <v>0.22150974872276091</v>
      </c>
      <c r="FB468" s="65">
        <v>10.86710800539414</v>
      </c>
      <c r="FC468" s="65">
        <f t="shared" si="311"/>
        <v>10.645598256671379</v>
      </c>
      <c r="FD468" s="72">
        <v>2.3128114697538908</v>
      </c>
      <c r="FE468" s="66" t="s">
        <v>0</v>
      </c>
      <c r="FF468" s="66" t="s">
        <v>0</v>
      </c>
      <c r="FG468" s="67">
        <v>-0.73333333333333339</v>
      </c>
      <c r="FH468" s="67" t="s">
        <v>0</v>
      </c>
      <c r="FI468" s="67">
        <v>-1</v>
      </c>
      <c r="FJ468" s="67" t="s">
        <v>0</v>
      </c>
      <c r="FK468" s="67">
        <v>5</v>
      </c>
      <c r="FL468" s="67">
        <v>-0.51522248243559721</v>
      </c>
      <c r="FM468" s="67">
        <v>0.78223495702005752</v>
      </c>
      <c r="FN468" s="67">
        <v>-0.10606060606060597</v>
      </c>
      <c r="FO468" s="67">
        <v>0.25136045607670399</v>
      </c>
      <c r="FP468" s="67">
        <v>6.1929781487846789</v>
      </c>
      <c r="FQ468" s="67" t="s">
        <v>0</v>
      </c>
      <c r="FR468" s="67">
        <v>30.125</v>
      </c>
      <c r="FS468" s="67">
        <v>0.77822580645161277</v>
      </c>
      <c r="FT468" s="67" t="s">
        <v>0</v>
      </c>
      <c r="FU468" s="67" t="s">
        <v>0</v>
      </c>
      <c r="FV468" s="67">
        <v>0.43980929678188319</v>
      </c>
      <c r="FW468" s="67">
        <v>16.000000000000004</v>
      </c>
      <c r="FX468" s="67" t="s">
        <v>0</v>
      </c>
      <c r="FY468" s="67" t="s">
        <v>0</v>
      </c>
      <c r="FZ468" s="67" t="s">
        <v>0</v>
      </c>
      <c r="GA468" s="67">
        <v>2.5460526315789473</v>
      </c>
      <c r="GB468" s="67">
        <v>-3.1645569620252223E-3</v>
      </c>
      <c r="GC468" s="67">
        <v>4.7272727272727275</v>
      </c>
      <c r="GD468" s="67" t="s">
        <v>0</v>
      </c>
      <c r="GE468" s="67">
        <v>-1</v>
      </c>
      <c r="GF468" s="67">
        <v>-1</v>
      </c>
      <c r="GG468" s="67">
        <v>5.8424821002386631</v>
      </c>
      <c r="GH468" s="67">
        <v>1.7406645104381062</v>
      </c>
      <c r="GI468" s="67">
        <v>-1</v>
      </c>
      <c r="GJ468" s="67" t="s">
        <v>0</v>
      </c>
      <c r="GK468" s="67">
        <v>1.7909771026978216E-2</v>
      </c>
      <c r="GL468" s="67">
        <v>49.013274336283189</v>
      </c>
      <c r="GM468" s="67">
        <v>-0.98922661659429645</v>
      </c>
      <c r="GN468" s="67">
        <v>-0.79758837391987436</v>
      </c>
      <c r="GO468" s="67">
        <v>9.1944788533003141E-2</v>
      </c>
      <c r="GP468" s="67">
        <v>103.31042598258415</v>
      </c>
    </row>
    <row r="469" spans="1:198" ht="13.8">
      <c r="A469" s="2">
        <v>4219200</v>
      </c>
      <c r="B469" s="2" t="s">
        <v>792</v>
      </c>
      <c r="C469" s="64">
        <v>0</v>
      </c>
      <c r="D469" s="64">
        <v>1</v>
      </c>
      <c r="E469" s="64">
        <v>0</v>
      </c>
      <c r="F469" s="64">
        <v>0</v>
      </c>
      <c r="G469" s="65">
        <v>6271</v>
      </c>
      <c r="H469" s="65">
        <v>6290</v>
      </c>
      <c r="I469" s="65">
        <v>1489</v>
      </c>
      <c r="J469" s="65">
        <v>1792</v>
      </c>
      <c r="K469" s="66">
        <v>0.23744219422739596</v>
      </c>
      <c r="L469" s="66">
        <v>0.28489666136724962</v>
      </c>
      <c r="M469" s="65">
        <v>4782</v>
      </c>
      <c r="N469" s="65">
        <v>4498</v>
      </c>
      <c r="O469" s="65">
        <v>35230</v>
      </c>
      <c r="P469" s="65">
        <v>115454</v>
      </c>
      <c r="Q469" s="65">
        <v>20242</v>
      </c>
      <c r="R469" s="65">
        <v>57598</v>
      </c>
      <c r="S469" s="65">
        <v>1364106.6961928008</v>
      </c>
      <c r="T469" s="65">
        <v>4518801.3368125567</v>
      </c>
      <c r="U469" s="65">
        <v>519907.04298150976</v>
      </c>
      <c r="V469" s="65">
        <v>1600964.6061550095</v>
      </c>
      <c r="W469" s="65">
        <v>844199.65321129013</v>
      </c>
      <c r="X469" s="65">
        <v>2917836.7306575435</v>
      </c>
      <c r="Y469" s="65">
        <v>478.49916341179869</v>
      </c>
      <c r="Z469" s="65">
        <v>1066.0578751395897</v>
      </c>
      <c r="AA469" s="65">
        <v>566.09207381253566</v>
      </c>
      <c r="AB469" s="65">
        <v>1017.7709555552919</v>
      </c>
      <c r="AC469" s="65">
        <v>1.1830576040638845</v>
      </c>
      <c r="AD469" s="65">
        <v>0.95470516122028082</v>
      </c>
      <c r="AE469" s="65">
        <v>0.80698112918661169</v>
      </c>
      <c r="AF469" s="65">
        <v>1.1009929161238148</v>
      </c>
      <c r="AG469" s="65">
        <v>1.2005590459318456</v>
      </c>
      <c r="AH469" s="65">
        <v>1.0904330339913231</v>
      </c>
      <c r="AI469" s="66">
        <v>0.1272428538366408</v>
      </c>
      <c r="AJ469" s="66">
        <v>0.11903998034845964</v>
      </c>
      <c r="AK469" s="66">
        <v>0.1260291516959986</v>
      </c>
      <c r="AL469" s="66">
        <v>0.11023623733851839</v>
      </c>
      <c r="AM469" s="66">
        <v>3.0256968012110086E-4</v>
      </c>
      <c r="AN469" s="66">
        <v>-6.1038966187807464E-3</v>
      </c>
      <c r="AO469" s="65">
        <v>343.3</v>
      </c>
      <c r="AP469" s="65">
        <v>339.1</v>
      </c>
      <c r="AQ469" s="65">
        <v>0.84023317853966994</v>
      </c>
      <c r="AR469" s="65">
        <v>0.95231315902172531</v>
      </c>
      <c r="AS469" s="65">
        <f t="shared" si="273"/>
        <v>0.11207998048205536</v>
      </c>
      <c r="AT469" s="65">
        <v>0</v>
      </c>
      <c r="AU469" s="65">
        <v>0</v>
      </c>
      <c r="AV469" s="65">
        <f t="shared" si="274"/>
        <v>0</v>
      </c>
      <c r="AW469" s="65">
        <v>0</v>
      </c>
      <c r="AX469" s="65">
        <v>0</v>
      </c>
      <c r="AY469" s="65">
        <f t="shared" si="275"/>
        <v>0</v>
      </c>
      <c r="AZ469" s="65">
        <v>4.9402232980930735E-4</v>
      </c>
      <c r="BA469" s="65">
        <v>0</v>
      </c>
      <c r="BB469" s="65">
        <f t="shared" si="276"/>
        <v>-4.9402232980930735E-4</v>
      </c>
      <c r="BC469" s="65">
        <v>4.7755491881566383E-3</v>
      </c>
      <c r="BD469" s="65">
        <v>9.2017083926525228E-3</v>
      </c>
      <c r="BE469" s="65">
        <f t="shared" si="277"/>
        <v>4.4261592044958845E-3</v>
      </c>
      <c r="BF469" s="65">
        <v>1.5989856074827915E-2</v>
      </c>
      <c r="BG469" s="65">
        <v>3.8195770686482171E-3</v>
      </c>
      <c r="BH469" s="65">
        <f t="shared" si="278"/>
        <v>-1.2170279006179698E-2</v>
      </c>
      <c r="BI469" s="65">
        <v>0</v>
      </c>
      <c r="BJ469" s="65">
        <v>0</v>
      </c>
      <c r="BK469" s="65">
        <f t="shared" si="279"/>
        <v>0</v>
      </c>
      <c r="BL469" s="65">
        <v>0.18537364555544578</v>
      </c>
      <c r="BM469" s="65">
        <v>0.18583978610368415</v>
      </c>
      <c r="BN469" s="65">
        <f t="shared" si="280"/>
        <v>4.6614054823837514E-4</v>
      </c>
      <c r="BO469" s="65">
        <v>1.287751539702928E-2</v>
      </c>
      <c r="BP469" s="65">
        <v>1.0075581328055373E-2</v>
      </c>
      <c r="BQ469" s="65">
        <f t="shared" si="281"/>
        <v>-2.8019340689739072E-3</v>
      </c>
      <c r="BR469" s="65">
        <v>0.53624477159700945</v>
      </c>
      <c r="BS469" s="65">
        <v>0.68171348542194754</v>
      </c>
      <c r="BT469" s="65">
        <f t="shared" si="282"/>
        <v>0.14546871382493809</v>
      </c>
      <c r="BU469" s="65">
        <v>5.434245627902381E-3</v>
      </c>
      <c r="BV469" s="65">
        <v>3.6112365012674051E-3</v>
      </c>
      <c r="BW469" s="65">
        <f t="shared" si="283"/>
        <v>-1.8230091266349759E-3</v>
      </c>
      <c r="BX469" s="65">
        <v>6.6083720317491684E-2</v>
      </c>
      <c r="BY469" s="65">
        <v>5.3132631920089823E-2</v>
      </c>
      <c r="BZ469" s="65">
        <f t="shared" si="284"/>
        <v>-1.2951088397401861E-2</v>
      </c>
      <c r="CA469" s="65">
        <v>0</v>
      </c>
      <c r="CB469" s="65">
        <v>2.2338738613609265E-3</v>
      </c>
      <c r="CC469" s="65">
        <f t="shared" si="285"/>
        <v>2.2338738613609265E-3</v>
      </c>
      <c r="CD469" s="65">
        <v>1.20541448473471E-2</v>
      </c>
      <c r="CE469" s="65">
        <v>2.430639952776138E-3</v>
      </c>
      <c r="CF469" s="65">
        <f t="shared" si="286"/>
        <v>-9.6235048945709622E-3</v>
      </c>
      <c r="CG469" s="65">
        <v>0</v>
      </c>
      <c r="CH469" s="65">
        <v>0</v>
      </c>
      <c r="CI469" s="65">
        <f t="shared" si="287"/>
        <v>0</v>
      </c>
      <c r="CJ469" s="65">
        <v>3.3593518427032904E-3</v>
      </c>
      <c r="CK469" s="65">
        <v>3.8485132585622185E-3</v>
      </c>
      <c r="CL469" s="65">
        <f t="shared" si="288"/>
        <v>4.8916141585892813E-4</v>
      </c>
      <c r="CM469" s="65">
        <v>0</v>
      </c>
      <c r="CN469" s="65">
        <v>0</v>
      </c>
      <c r="CO469" s="65">
        <f t="shared" si="289"/>
        <v>0</v>
      </c>
      <c r="CP469" s="65">
        <v>0</v>
      </c>
      <c r="CQ469" s="65">
        <v>0</v>
      </c>
      <c r="CR469" s="65">
        <f t="shared" si="290"/>
        <v>0</v>
      </c>
      <c r="CS469" s="65">
        <v>0</v>
      </c>
      <c r="CT469" s="65">
        <v>0</v>
      </c>
      <c r="CU469" s="65">
        <f t="shared" si="291"/>
        <v>0</v>
      </c>
      <c r="CV469" s="65">
        <v>2.3383723610973886E-3</v>
      </c>
      <c r="CW469" s="65">
        <v>2.3843420489137357E-3</v>
      </c>
      <c r="CX469" s="65">
        <f t="shared" si="292"/>
        <v>4.5969687816347152E-5</v>
      </c>
      <c r="CY469" s="65">
        <v>0</v>
      </c>
      <c r="CZ469" s="65">
        <v>0</v>
      </c>
      <c r="DA469" s="65">
        <f t="shared" si="293"/>
        <v>0</v>
      </c>
      <c r="DB469" s="65">
        <v>5.763593847775253E-4</v>
      </c>
      <c r="DC469" s="65">
        <v>0</v>
      </c>
      <c r="DD469" s="65">
        <f t="shared" si="294"/>
        <v>-5.763593847775253E-4</v>
      </c>
      <c r="DE469" s="65">
        <v>1.9760893192372295E-4</v>
      </c>
      <c r="DF469" s="65">
        <v>1.9097885343241086E-4</v>
      </c>
      <c r="DG469" s="65">
        <f t="shared" si="295"/>
        <v>-6.6300784913120921E-6</v>
      </c>
      <c r="DH469" s="65">
        <v>0</v>
      </c>
      <c r="DI469" s="65">
        <v>1.0648517888352605E-3</v>
      </c>
      <c r="DJ469" s="65">
        <f t="shared" si="296"/>
        <v>1.0648517888352605E-3</v>
      </c>
      <c r="DK469" s="65">
        <v>2.2972038336132792E-2</v>
      </c>
      <c r="DL469" s="65">
        <v>4.7322244985358287E-2</v>
      </c>
      <c r="DM469" s="65">
        <f t="shared" si="297"/>
        <v>2.4350206649225496E-2</v>
      </c>
      <c r="DN469" s="65">
        <v>1.7290781543325758E-2</v>
      </c>
      <c r="DO469" s="65">
        <v>4.6286329386437029E-2</v>
      </c>
      <c r="DP469" s="65">
        <f t="shared" si="298"/>
        <v>2.8995547843111272E-2</v>
      </c>
      <c r="DQ469" s="65">
        <v>0</v>
      </c>
      <c r="DR469" s="65">
        <v>9.8383045707605598E-5</v>
      </c>
      <c r="DS469" s="65">
        <f t="shared" si="299"/>
        <v>9.8383045707605598E-5</v>
      </c>
      <c r="DT469" s="65">
        <v>5.6812567928070353E-3</v>
      </c>
      <c r="DU469" s="65">
        <v>9.375325532136532E-4</v>
      </c>
      <c r="DV469" s="65">
        <f t="shared" si="300"/>
        <v>-4.743724239593382E-3</v>
      </c>
      <c r="DW469" s="65">
        <v>4.2551790007575009E-2</v>
      </c>
      <c r="DX469" s="65">
        <v>5.7872379828003286E-6</v>
      </c>
      <c r="DY469" s="65">
        <f t="shared" si="301"/>
        <v>-4.2546002769592209E-2</v>
      </c>
      <c r="DZ469" s="65">
        <v>3.0431775516253333E-2</v>
      </c>
      <c r="EA469" s="65">
        <v>3.9185388381541023E-2</v>
      </c>
      <c r="EB469" s="65">
        <f t="shared" si="302"/>
        <v>8.7536128652876896E-3</v>
      </c>
      <c r="EC469" s="65">
        <v>9.2876198004149795E-3</v>
      </c>
      <c r="ED469" s="65">
        <v>2.9167679433313655E-3</v>
      </c>
      <c r="EE469" s="65">
        <f t="shared" si="303"/>
        <v>-6.3708518570836144E-3</v>
      </c>
      <c r="EF469" s="65">
        <v>2.8159272799130521E-3</v>
      </c>
      <c r="EG469" s="65">
        <v>4.0510665879602296E-4</v>
      </c>
      <c r="EH469" s="65">
        <f t="shared" si="304"/>
        <v>-2.4108206211170291E-3</v>
      </c>
      <c r="EI469" s="65">
        <v>1.6467410993643578E-5</v>
      </c>
      <c r="EJ469" s="65">
        <v>7.2340474785004109E-4</v>
      </c>
      <c r="EK469" s="65">
        <f t="shared" si="305"/>
        <v>7.0693733685639752E-4</v>
      </c>
      <c r="EL469" s="65">
        <v>0.43720976188123706</v>
      </c>
      <c r="EM469" s="65">
        <v>4.3236454969501258E-2</v>
      </c>
      <c r="EN469" s="65">
        <f t="shared" si="306"/>
        <v>-0.39397330691173582</v>
      </c>
      <c r="EO469" s="65">
        <v>3.1452754997859232E-2</v>
      </c>
      <c r="EP469" s="65">
        <v>0.13073370603145942</v>
      </c>
      <c r="EQ469" s="65">
        <f t="shared" si="307"/>
        <v>9.9280951033600184E-2</v>
      </c>
      <c r="ER469" s="65">
        <v>0.2483285577841452</v>
      </c>
      <c r="ES469" s="65">
        <v>8.3914950750604757E-3</v>
      </c>
      <c r="ET469" s="65">
        <f t="shared" si="308"/>
        <v>-0.23993706270908471</v>
      </c>
      <c r="EU469" s="65">
        <v>1.0786154200836544</v>
      </c>
      <c r="EV469" s="65">
        <v>7.2340474785004119E-2</v>
      </c>
      <c r="EW469" s="65">
        <f t="shared" si="309"/>
        <v>-1.0062749452986504</v>
      </c>
      <c r="EX469" s="65">
        <v>0.90241412245166819</v>
      </c>
      <c r="EY469" s="65">
        <v>0.3645959929164207</v>
      </c>
      <c r="EZ469" s="65">
        <f t="shared" si="310"/>
        <v>-0.53781812953524755</v>
      </c>
      <c r="FA469" s="65">
        <v>8.2337054968217901E-2</v>
      </c>
      <c r="FB469" s="65">
        <v>0.17361713948400986</v>
      </c>
      <c r="FC469" s="65">
        <f t="shared" si="311"/>
        <v>9.1280084515791962E-2</v>
      </c>
      <c r="FD469" s="72">
        <v>2.2250313577924117</v>
      </c>
      <c r="FE469" s="66" t="s">
        <v>0</v>
      </c>
      <c r="FF469" s="66" t="s">
        <v>0</v>
      </c>
      <c r="FG469" s="67">
        <v>-1</v>
      </c>
      <c r="FH469" s="67">
        <v>4.4827586206896548</v>
      </c>
      <c r="FI469" s="67">
        <v>-0.3202883625128734</v>
      </c>
      <c r="FJ469" s="67" t="s">
        <v>0</v>
      </c>
      <c r="FK469" s="67">
        <v>1.8526250333126053</v>
      </c>
      <c r="FL469" s="67">
        <v>1.2263427109974425</v>
      </c>
      <c r="FM469" s="67">
        <v>2.6173688736027518</v>
      </c>
      <c r="FN469" s="67">
        <v>0.89090909090909087</v>
      </c>
      <c r="FO469" s="67">
        <v>1.2878146025417392</v>
      </c>
      <c r="FP469" s="67" t="s">
        <v>0</v>
      </c>
      <c r="FQ469" s="67">
        <v>-0.42622950819672134</v>
      </c>
      <c r="FR469" s="67" t="s">
        <v>0</v>
      </c>
      <c r="FS469" s="67">
        <v>2.2598039215686274</v>
      </c>
      <c r="FT469" s="67" t="s">
        <v>0</v>
      </c>
      <c r="FU469" s="67" t="s">
        <v>0</v>
      </c>
      <c r="FV469" s="67" t="s">
        <v>0</v>
      </c>
      <c r="FW469" s="67">
        <v>1.9014084507042255</v>
      </c>
      <c r="FX469" s="67" t="s">
        <v>0</v>
      </c>
      <c r="FY469" s="67">
        <v>-1</v>
      </c>
      <c r="FZ469" s="67">
        <v>1.75</v>
      </c>
      <c r="GA469" s="67" t="s">
        <v>0</v>
      </c>
      <c r="GB469" s="67">
        <v>4.8616487455197133</v>
      </c>
      <c r="GC469" s="67">
        <v>6.6171428571428574</v>
      </c>
      <c r="GD469" s="67" t="s">
        <v>0</v>
      </c>
      <c r="GE469" s="67">
        <v>-0.5304347826086957</v>
      </c>
      <c r="GF469" s="67">
        <v>-0.99961300309597523</v>
      </c>
      <c r="GG469" s="67">
        <v>2.6639610389610389</v>
      </c>
      <c r="GH469" s="67">
        <v>-0.1063829787234043</v>
      </c>
      <c r="GI469" s="67">
        <v>-0.59064327485380119</v>
      </c>
      <c r="GJ469" s="67">
        <v>124</v>
      </c>
      <c r="GK469" s="67">
        <v>-0.71860640301318268</v>
      </c>
      <c r="GL469" s="67">
        <v>10.827225130890053</v>
      </c>
      <c r="GM469" s="67">
        <v>-0.90384615384615385</v>
      </c>
      <c r="GN469" s="67">
        <v>-0.80916030534351147</v>
      </c>
      <c r="GO469" s="67">
        <v>0.14963503649635035</v>
      </c>
      <c r="GP469" s="67">
        <v>5</v>
      </c>
    </row>
    <row r="470" spans="1:198" ht="13.8">
      <c r="A470" s="2">
        <v>4219358</v>
      </c>
      <c r="B470" s="2" t="s">
        <v>793</v>
      </c>
      <c r="C470" s="64">
        <v>0</v>
      </c>
      <c r="D470" s="64">
        <v>1</v>
      </c>
      <c r="E470" s="64">
        <v>0</v>
      </c>
      <c r="F470" s="64">
        <v>0</v>
      </c>
      <c r="G470" s="65">
        <v>5518</v>
      </c>
      <c r="H470" s="65">
        <v>5207</v>
      </c>
      <c r="I470" s="65">
        <v>1097</v>
      </c>
      <c r="J470" s="65">
        <v>1445</v>
      </c>
      <c r="K470" s="66">
        <v>0.19880391446176152</v>
      </c>
      <c r="L470" s="66">
        <v>0.27751104282696371</v>
      </c>
      <c r="M470" s="65">
        <v>4421</v>
      </c>
      <c r="N470" s="65">
        <v>3762</v>
      </c>
      <c r="O470" s="65">
        <v>22314</v>
      </c>
      <c r="P470" s="65">
        <v>72470</v>
      </c>
      <c r="Q470" s="65">
        <v>12177</v>
      </c>
      <c r="R470" s="65">
        <v>35589</v>
      </c>
      <c r="S470" s="65">
        <v>1271418.7936683972</v>
      </c>
      <c r="T470" s="65">
        <v>2785540.9608187471</v>
      </c>
      <c r="U470" s="65">
        <v>573021.3173619305</v>
      </c>
      <c r="V470" s="65">
        <v>1261934.5889792731</v>
      </c>
      <c r="W470" s="65">
        <v>698397.47630647058</v>
      </c>
      <c r="X470" s="65">
        <v>1523606.3718394756</v>
      </c>
      <c r="Y470" s="65">
        <v>518.52733232734465</v>
      </c>
      <c r="Z470" s="65">
        <v>1006.3672730811771</v>
      </c>
      <c r="AA470" s="65">
        <v>1832.6297721108833</v>
      </c>
      <c r="AB470" s="65">
        <v>1736.3557391957925</v>
      </c>
      <c r="AC470" s="65">
        <v>3.534297341444578</v>
      </c>
      <c r="AD470" s="65">
        <v>1.7253698382695042</v>
      </c>
      <c r="AE470" s="65">
        <v>0.48817902728135815</v>
      </c>
      <c r="AF470" s="65">
        <v>1.1217938917019579</v>
      </c>
      <c r="AG470" s="65">
        <v>2.8487778021683869</v>
      </c>
      <c r="AH470" s="65">
        <v>2.5394841452080756</v>
      </c>
      <c r="AI470" s="66">
        <v>8.1588577827812259E-2</v>
      </c>
      <c r="AJ470" s="66">
        <v>8.2147864015427396E-2</v>
      </c>
      <c r="AK470" s="66">
        <v>0.12501440486068782</v>
      </c>
      <c r="AL470" s="66">
        <v>0.11321115077165822</v>
      </c>
      <c r="AM470" s="66">
        <v>-5.7843659228733468E-3</v>
      </c>
      <c r="AN470" s="66">
        <v>-1.6011942210708563E-2</v>
      </c>
      <c r="AO470" s="65">
        <v>423.1</v>
      </c>
      <c r="AP470" s="65">
        <v>371.6</v>
      </c>
      <c r="AQ470" s="65">
        <v>0.70989023021543352</v>
      </c>
      <c r="AR470" s="65">
        <v>0.8248147835941817</v>
      </c>
      <c r="AS470" s="65">
        <f t="shared" si="273"/>
        <v>0.11492455337874818</v>
      </c>
      <c r="AT470" s="65">
        <v>0</v>
      </c>
      <c r="AU470" s="65">
        <v>0</v>
      </c>
      <c r="AV470" s="65">
        <f t="shared" si="274"/>
        <v>0</v>
      </c>
      <c r="AW470" s="65">
        <v>0</v>
      </c>
      <c r="AX470" s="65">
        <v>0</v>
      </c>
      <c r="AY470" s="65">
        <f t="shared" si="275"/>
        <v>0</v>
      </c>
      <c r="AZ470" s="65">
        <v>4.9273220004927322E-3</v>
      </c>
      <c r="BA470" s="65">
        <v>6.5376005694643474E-3</v>
      </c>
      <c r="BB470" s="65">
        <f t="shared" si="276"/>
        <v>1.6102785689716152E-3</v>
      </c>
      <c r="BC470" s="65">
        <v>5.5021762338835507E-3</v>
      </c>
      <c r="BD470" s="65">
        <v>2.1073927337098542E-3</v>
      </c>
      <c r="BE470" s="65">
        <f t="shared" si="277"/>
        <v>-3.3947835001736965E-3</v>
      </c>
      <c r="BF470" s="65">
        <v>3.9418576003941858E-3</v>
      </c>
      <c r="BG470" s="65">
        <v>4.711193533582474E-3</v>
      </c>
      <c r="BH470" s="65">
        <f t="shared" si="278"/>
        <v>7.6933593318828826E-4</v>
      </c>
      <c r="BI470" s="65">
        <v>0</v>
      </c>
      <c r="BJ470" s="65">
        <v>0</v>
      </c>
      <c r="BK470" s="65">
        <f t="shared" si="279"/>
        <v>0</v>
      </c>
      <c r="BL470" s="65">
        <v>1.8970189701897018E-2</v>
      </c>
      <c r="BM470" s="65">
        <v>1.3112665898639092E-3</v>
      </c>
      <c r="BN470" s="65">
        <f t="shared" si="280"/>
        <v>-1.7658923112033108E-2</v>
      </c>
      <c r="BO470" s="65">
        <v>4.9273220004927322E-3</v>
      </c>
      <c r="BP470" s="65">
        <v>6.1442205925051748E-3</v>
      </c>
      <c r="BQ470" s="65">
        <f t="shared" si="281"/>
        <v>1.2168985920124427E-3</v>
      </c>
      <c r="BR470" s="65">
        <v>0.57061126166817222</v>
      </c>
      <c r="BS470" s="65">
        <v>0.68565193364991062</v>
      </c>
      <c r="BT470" s="65">
        <f t="shared" si="282"/>
        <v>0.1150406719817384</v>
      </c>
      <c r="BU470" s="65">
        <v>1.8066847335140017E-2</v>
      </c>
      <c r="BV470" s="65">
        <v>1.6315902853878069E-2</v>
      </c>
      <c r="BW470" s="65">
        <f t="shared" si="283"/>
        <v>-1.7509444812619478E-3</v>
      </c>
      <c r="BX470" s="65">
        <v>8.1191316963674681E-2</v>
      </c>
      <c r="BY470" s="65">
        <v>9.4186405911939081E-2</v>
      </c>
      <c r="BZ470" s="65">
        <f t="shared" si="284"/>
        <v>1.2995088948264399E-2</v>
      </c>
      <c r="CA470" s="65">
        <v>0</v>
      </c>
      <c r="CB470" s="65">
        <v>5.1888692198900407E-3</v>
      </c>
      <c r="CC470" s="65">
        <f t="shared" si="285"/>
        <v>5.1888692198900407E-3</v>
      </c>
      <c r="CD470" s="65">
        <v>0</v>
      </c>
      <c r="CE470" s="65">
        <v>0</v>
      </c>
      <c r="CF470" s="65">
        <f t="shared" si="286"/>
        <v>0</v>
      </c>
      <c r="CG470" s="65">
        <v>0</v>
      </c>
      <c r="CH470" s="65">
        <v>1.4049284891399028E-3</v>
      </c>
      <c r="CI470" s="65">
        <f t="shared" si="287"/>
        <v>1.4049284891399028E-3</v>
      </c>
      <c r="CJ470" s="65">
        <v>1.2920533245736499E-2</v>
      </c>
      <c r="CK470" s="65">
        <v>8.0549233377354423E-3</v>
      </c>
      <c r="CL470" s="65">
        <f t="shared" si="288"/>
        <v>-4.8656099080010562E-3</v>
      </c>
      <c r="CM470" s="65">
        <v>0</v>
      </c>
      <c r="CN470" s="65">
        <v>0</v>
      </c>
      <c r="CO470" s="65">
        <f t="shared" si="289"/>
        <v>0</v>
      </c>
      <c r="CP470" s="65">
        <v>0</v>
      </c>
      <c r="CQ470" s="65">
        <v>0</v>
      </c>
      <c r="CR470" s="65">
        <f t="shared" si="290"/>
        <v>0</v>
      </c>
      <c r="CS470" s="65">
        <v>4.9273220004927322E-4</v>
      </c>
      <c r="CT470" s="65">
        <v>6.6499948485955398E-4</v>
      </c>
      <c r="CU470" s="65">
        <f t="shared" si="291"/>
        <v>1.7226728481028076E-4</v>
      </c>
      <c r="CV470" s="65">
        <v>1.0840108401084011E-2</v>
      </c>
      <c r="CW470" s="65">
        <v>4.0087292890125222E-3</v>
      </c>
      <c r="CX470" s="65">
        <f t="shared" si="292"/>
        <v>-6.8313791120714886E-3</v>
      </c>
      <c r="CY470" s="65">
        <v>0</v>
      </c>
      <c r="CZ470" s="65">
        <v>0</v>
      </c>
      <c r="DA470" s="65">
        <f t="shared" si="293"/>
        <v>0</v>
      </c>
      <c r="DB470" s="65">
        <v>4.6535818893542473E-4</v>
      </c>
      <c r="DC470" s="65">
        <v>2.9971807768317926E-4</v>
      </c>
      <c r="DD470" s="65">
        <f t="shared" si="294"/>
        <v>-1.6564011125224547E-4</v>
      </c>
      <c r="DE470" s="65">
        <v>1.1223344556677889E-3</v>
      </c>
      <c r="DF470" s="65">
        <v>1.994998454578662E-3</v>
      </c>
      <c r="DG470" s="65">
        <f t="shared" si="295"/>
        <v>8.7266399891087316E-4</v>
      </c>
      <c r="DH470" s="65">
        <v>0</v>
      </c>
      <c r="DI470" s="65">
        <v>1.0021823222531305E-3</v>
      </c>
      <c r="DJ470" s="65">
        <f t="shared" si="296"/>
        <v>1.0021823222531305E-3</v>
      </c>
      <c r="DK470" s="65">
        <v>6.4274178095316298E-2</v>
      </c>
      <c r="DL470" s="65">
        <v>7.2278887671284209E-2</v>
      </c>
      <c r="DM470" s="65">
        <f t="shared" si="297"/>
        <v>8.004709575967911E-3</v>
      </c>
      <c r="DN470" s="65">
        <v>2.157072075771263E-2</v>
      </c>
      <c r="DO470" s="65">
        <v>3.4064832766678842E-2</v>
      </c>
      <c r="DP470" s="65">
        <f t="shared" si="298"/>
        <v>1.2494112008966211E-2</v>
      </c>
      <c r="DQ470" s="65">
        <v>2.7647751224986997E-3</v>
      </c>
      <c r="DR470" s="65">
        <v>2.6599979394382159E-3</v>
      </c>
      <c r="DS470" s="65">
        <f t="shared" si="299"/>
        <v>-1.0477718306048378E-4</v>
      </c>
      <c r="DT470" s="65">
        <v>3.9938682215104979E-2</v>
      </c>
      <c r="DU470" s="65">
        <v>3.4626804162334802E-2</v>
      </c>
      <c r="DV470" s="65">
        <f t="shared" si="300"/>
        <v>-5.3118780527701762E-3</v>
      </c>
      <c r="DW470" s="65">
        <v>7.0323834551476824E-2</v>
      </c>
      <c r="DX470" s="65">
        <v>1.8732379855198704E-5</v>
      </c>
      <c r="DY470" s="65">
        <f t="shared" si="301"/>
        <v>-7.0305102171621628E-2</v>
      </c>
      <c r="DZ470" s="65">
        <v>5.8580383783635823E-2</v>
      </c>
      <c r="EA470" s="65">
        <v>7.0143396367791544E-2</v>
      </c>
      <c r="EB470" s="65">
        <f t="shared" si="302"/>
        <v>1.1563012584155721E-2</v>
      </c>
      <c r="EC470" s="65">
        <v>1.0183132134351647E-2</v>
      </c>
      <c r="ED470" s="65">
        <v>5.1701368400348426E-3</v>
      </c>
      <c r="EE470" s="65">
        <f t="shared" si="303"/>
        <v>-5.0129952943168046E-3</v>
      </c>
      <c r="EF470" s="65">
        <v>1.5329446223755169E-3</v>
      </c>
      <c r="EG470" s="65">
        <v>2.8098569782798055E-5</v>
      </c>
      <c r="EH470" s="65">
        <f t="shared" si="304"/>
        <v>-1.5048460525927188E-3</v>
      </c>
      <c r="EI470" s="65">
        <v>2.7374011113848512E-5</v>
      </c>
      <c r="EJ470" s="65">
        <v>2.716195079003812E-3</v>
      </c>
      <c r="EK470" s="65">
        <f t="shared" si="305"/>
        <v>2.6888210678899633E-3</v>
      </c>
      <c r="EL470" s="65">
        <v>0.54884892283266262</v>
      </c>
      <c r="EM470" s="65">
        <v>7.8076559236468196E-2</v>
      </c>
      <c r="EN470" s="65">
        <f t="shared" si="306"/>
        <v>-0.47077236359619445</v>
      </c>
      <c r="EO470" s="65">
        <v>5.3105581560866109E-2</v>
      </c>
      <c r="EP470" s="65">
        <v>0.17374282315696796</v>
      </c>
      <c r="EQ470" s="65">
        <f t="shared" si="307"/>
        <v>0.12063724159610184</v>
      </c>
      <c r="ER470" s="65">
        <v>0.34956612192384551</v>
      </c>
      <c r="ES470" s="65">
        <v>2.6693641293658154E-2</v>
      </c>
      <c r="ET470" s="65">
        <f t="shared" si="308"/>
        <v>-0.32287248063018736</v>
      </c>
      <c r="EU470" s="65">
        <v>1.3687005556924257</v>
      </c>
      <c r="EV470" s="65">
        <v>0.18011183230773553</v>
      </c>
      <c r="EW470" s="65">
        <f t="shared" si="309"/>
        <v>-1.1885887233846901</v>
      </c>
      <c r="EX470" s="65">
        <v>0.79658372341299166</v>
      </c>
      <c r="EY470" s="65">
        <v>0.5619713956559611</v>
      </c>
      <c r="EZ470" s="65">
        <f t="shared" si="310"/>
        <v>-0.23461232775703056</v>
      </c>
      <c r="FA470" s="65">
        <v>0.14973584079275135</v>
      </c>
      <c r="FB470" s="65">
        <v>0.25569698502346233</v>
      </c>
      <c r="FC470" s="65">
        <f t="shared" si="311"/>
        <v>0.10596114423071099</v>
      </c>
      <c r="FD470" s="72">
        <v>2.395789148960783</v>
      </c>
      <c r="FE470" s="66" t="s">
        <v>0</v>
      </c>
      <c r="FF470" s="66" t="s">
        <v>0</v>
      </c>
      <c r="FG470" s="67">
        <v>2.8777777777777778</v>
      </c>
      <c r="FH470" s="67">
        <v>0.11940298507462677</v>
      </c>
      <c r="FI470" s="67">
        <v>2.4930555555555554</v>
      </c>
      <c r="FJ470" s="67" t="s">
        <v>0</v>
      </c>
      <c r="FK470" s="67">
        <v>-0.79797979797979801</v>
      </c>
      <c r="FL470" s="67">
        <v>2.6444444444444444</v>
      </c>
      <c r="FM470" s="67">
        <v>2.5118733509234832</v>
      </c>
      <c r="FN470" s="67">
        <v>1.6393939393939392</v>
      </c>
      <c r="FO470" s="67">
        <v>2.3904248145650708</v>
      </c>
      <c r="FP470" s="67" t="s">
        <v>0</v>
      </c>
      <c r="FQ470" s="67" t="s">
        <v>0</v>
      </c>
      <c r="FR470" s="67" t="s">
        <v>0</v>
      </c>
      <c r="FS470" s="67">
        <v>0.82203389830508478</v>
      </c>
      <c r="FT470" s="67" t="s">
        <v>0</v>
      </c>
      <c r="FU470" s="67" t="s">
        <v>0</v>
      </c>
      <c r="FV470" s="67">
        <v>2.9444444444444446</v>
      </c>
      <c r="FW470" s="67">
        <v>8.0808080808080662E-2</v>
      </c>
      <c r="FX470" s="67" t="s">
        <v>0</v>
      </c>
      <c r="FY470" s="67">
        <v>0.88235294117647034</v>
      </c>
      <c r="FZ470" s="67">
        <v>4.1951219512195124</v>
      </c>
      <c r="GA470" s="67" t="s">
        <v>0</v>
      </c>
      <c r="GB470" s="67">
        <v>2.2866269165247024</v>
      </c>
      <c r="GC470" s="67">
        <v>3.6154822335025374</v>
      </c>
      <c r="GD470" s="67">
        <v>1.8118811881188122</v>
      </c>
      <c r="GE470" s="67">
        <v>1.5339273474982864</v>
      </c>
      <c r="GF470" s="67">
        <v>-0.99922148695990654</v>
      </c>
      <c r="GG470" s="67">
        <v>2.4995327102803739</v>
      </c>
      <c r="GH470" s="67">
        <v>0.4838709677419355</v>
      </c>
      <c r="GI470" s="67">
        <v>-0.9464285714285714</v>
      </c>
      <c r="GJ470" s="67">
        <v>289.00000000000006</v>
      </c>
      <c r="GK470" s="67">
        <v>-0.5842394014962593</v>
      </c>
      <c r="GL470" s="67">
        <v>8.5618556701030926</v>
      </c>
      <c r="GM470" s="67">
        <v>-0.77682067345340644</v>
      </c>
      <c r="GN470" s="67">
        <v>-0.61539999999999995</v>
      </c>
      <c r="GO470" s="67">
        <v>1.0618556701030926</v>
      </c>
      <c r="GP470" s="67">
        <v>3.9908592321755032</v>
      </c>
    </row>
    <row r="471" spans="1:198" ht="13.8">
      <c r="A471" s="2">
        <v>4219408</v>
      </c>
      <c r="B471" s="2" t="s">
        <v>794</v>
      </c>
      <c r="C471" s="64">
        <v>0</v>
      </c>
      <c r="D471" s="64">
        <v>1</v>
      </c>
      <c r="E471" s="64">
        <v>0</v>
      </c>
      <c r="F471" s="64">
        <v>0</v>
      </c>
      <c r="G471" s="65">
        <v>3250</v>
      </c>
      <c r="H471" s="65">
        <v>3600</v>
      </c>
      <c r="I471" s="65">
        <v>611</v>
      </c>
      <c r="J471" s="65">
        <v>845</v>
      </c>
      <c r="K471" s="66">
        <v>0.188</v>
      </c>
      <c r="L471" s="66">
        <v>0.23472222222222222</v>
      </c>
      <c r="M471" s="65">
        <v>2639</v>
      </c>
      <c r="N471" s="65">
        <v>2755</v>
      </c>
      <c r="O471" s="65">
        <v>17155</v>
      </c>
      <c r="P471" s="65">
        <v>63611</v>
      </c>
      <c r="Q471" s="65">
        <v>8836</v>
      </c>
      <c r="R471" s="65">
        <v>26467</v>
      </c>
      <c r="S471" s="65">
        <v>769265.71592700901</v>
      </c>
      <c r="T471" s="65">
        <v>2811083.1296214447</v>
      </c>
      <c r="U471" s="65">
        <v>167948.51256931</v>
      </c>
      <c r="V471" s="65">
        <v>606515.63796752715</v>
      </c>
      <c r="W471" s="65">
        <v>601317.20335769979</v>
      </c>
      <c r="X471" s="65">
        <v>2204567.4916539136</v>
      </c>
      <c r="Y471" s="65">
        <v>477.99172497658941</v>
      </c>
      <c r="Z471" s="65">
        <v>1114.958710615796</v>
      </c>
      <c r="AA471" s="65">
        <v>1284.082446765236</v>
      </c>
      <c r="AB471" s="65">
        <v>2271.9957250810362</v>
      </c>
      <c r="AC471" s="65">
        <v>2.6864114579141019</v>
      </c>
      <c r="AD471" s="65">
        <v>2.0377397866385603</v>
      </c>
      <c r="AE471" s="65">
        <v>0.75853599441568387</v>
      </c>
      <c r="AF471" s="65">
        <v>2.8883215171875456</v>
      </c>
      <c r="AG471" s="65">
        <v>2.5827754059755188</v>
      </c>
      <c r="AH471" s="65">
        <v>0.89421326213379904</v>
      </c>
      <c r="AI471" s="66">
        <v>0.13836027295996867</v>
      </c>
      <c r="AJ471" s="66">
        <v>0.13701602097630872</v>
      </c>
      <c r="AK471" s="66">
        <v>0.14002440891431878</v>
      </c>
      <c r="AL471" s="66">
        <v>0.11595042266900668</v>
      </c>
      <c r="AM471" s="66">
        <v>1.028036850637104E-2</v>
      </c>
      <c r="AN471" s="66">
        <v>4.3110042669922688E-3</v>
      </c>
      <c r="AO471" s="65">
        <v>129.69999999999999</v>
      </c>
      <c r="AP471" s="65">
        <v>150.80000000000001</v>
      </c>
      <c r="AQ471" s="65">
        <v>0.58955786932246868</v>
      </c>
      <c r="AR471" s="65">
        <v>0.62878301280840287</v>
      </c>
      <c r="AS471" s="65">
        <f t="shared" si="273"/>
        <v>3.92251434859342E-2</v>
      </c>
      <c r="AT471" s="65">
        <v>0</v>
      </c>
      <c r="AU471" s="65">
        <v>0</v>
      </c>
      <c r="AV471" s="65">
        <f t="shared" si="274"/>
        <v>0</v>
      </c>
      <c r="AW471" s="65">
        <v>0</v>
      </c>
      <c r="AX471" s="65">
        <v>0</v>
      </c>
      <c r="AY471" s="65">
        <f t="shared" si="275"/>
        <v>0</v>
      </c>
      <c r="AZ471" s="65">
        <v>6.79040289723857E-4</v>
      </c>
      <c r="BA471" s="65">
        <v>4.030175942368484E-3</v>
      </c>
      <c r="BB471" s="65">
        <f t="shared" si="276"/>
        <v>3.351135652644627E-3</v>
      </c>
      <c r="BC471" s="65">
        <v>3.8478949751018562E-3</v>
      </c>
      <c r="BD471" s="65">
        <v>2.2669739675822724E-3</v>
      </c>
      <c r="BE471" s="65">
        <f t="shared" si="277"/>
        <v>-1.5809210075195838E-3</v>
      </c>
      <c r="BF471" s="65">
        <v>5.6209446204919271E-3</v>
      </c>
      <c r="BG471" s="65">
        <v>8.060351884736968E-3</v>
      </c>
      <c r="BH471" s="65">
        <f t="shared" si="278"/>
        <v>2.439407264245041E-3</v>
      </c>
      <c r="BI471" s="65">
        <v>0</v>
      </c>
      <c r="BJ471" s="65">
        <v>5.1384743265198169E-3</v>
      </c>
      <c r="BK471" s="65">
        <f t="shared" si="279"/>
        <v>5.1384743265198169E-3</v>
      </c>
      <c r="BL471" s="65">
        <v>3.4706503696997136E-3</v>
      </c>
      <c r="BM471" s="65">
        <v>0</v>
      </c>
      <c r="BN471" s="65">
        <f t="shared" si="280"/>
        <v>-3.4706503696997136E-3</v>
      </c>
      <c r="BO471" s="65">
        <v>2.9047834615964995E-3</v>
      </c>
      <c r="BP471" s="65">
        <v>4.7228624324630675E-3</v>
      </c>
      <c r="BQ471" s="65">
        <f t="shared" si="281"/>
        <v>1.818078970866568E-3</v>
      </c>
      <c r="BR471" s="65">
        <v>0.47849705749207788</v>
      </c>
      <c r="BS471" s="65">
        <v>0.51163083588367908</v>
      </c>
      <c r="BT471" s="65">
        <f t="shared" si="282"/>
        <v>3.3133778391601199E-2</v>
      </c>
      <c r="BU471" s="65">
        <v>1.6825109400935567E-2</v>
      </c>
      <c r="BV471" s="65">
        <v>9.0678958703290895E-3</v>
      </c>
      <c r="BW471" s="65">
        <f t="shared" si="283"/>
        <v>-7.7572135306064778E-3</v>
      </c>
      <c r="BX471" s="65">
        <v>7.6014787988531757E-2</v>
      </c>
      <c r="BY471" s="65">
        <v>8.2253372123776772E-2</v>
      </c>
      <c r="BZ471" s="65">
        <f t="shared" si="284"/>
        <v>6.238584135245015E-3</v>
      </c>
      <c r="CA471" s="65">
        <v>0</v>
      </c>
      <c r="CB471" s="65">
        <v>0</v>
      </c>
      <c r="CC471" s="65">
        <f t="shared" si="285"/>
        <v>0</v>
      </c>
      <c r="CD471" s="65">
        <v>0</v>
      </c>
      <c r="CE471" s="65">
        <v>0</v>
      </c>
      <c r="CF471" s="65">
        <f t="shared" si="286"/>
        <v>0</v>
      </c>
      <c r="CG471" s="65">
        <v>0</v>
      </c>
      <c r="CH471" s="65">
        <v>0</v>
      </c>
      <c r="CI471" s="65">
        <f t="shared" si="287"/>
        <v>0</v>
      </c>
      <c r="CJ471" s="65">
        <v>1.1279613701524069E-2</v>
      </c>
      <c r="CK471" s="65">
        <v>1.7090464855606353E-2</v>
      </c>
      <c r="CL471" s="65">
        <f t="shared" si="288"/>
        <v>5.8108511540822839E-3</v>
      </c>
      <c r="CM471" s="65">
        <v>0</v>
      </c>
      <c r="CN471" s="65">
        <v>0</v>
      </c>
      <c r="CO471" s="65">
        <f t="shared" si="289"/>
        <v>0</v>
      </c>
      <c r="CP471" s="65">
        <v>0</v>
      </c>
      <c r="CQ471" s="65">
        <v>0</v>
      </c>
      <c r="CR471" s="65">
        <f t="shared" si="290"/>
        <v>0</v>
      </c>
      <c r="CS471" s="65">
        <v>0</v>
      </c>
      <c r="CT471" s="65">
        <v>0</v>
      </c>
      <c r="CU471" s="65">
        <f t="shared" si="291"/>
        <v>0</v>
      </c>
      <c r="CV471" s="65">
        <v>8.5257280820884261E-3</v>
      </c>
      <c r="CW471" s="65">
        <v>9.0804901701489905E-3</v>
      </c>
      <c r="CX471" s="65">
        <f t="shared" si="292"/>
        <v>5.5476208806056436E-4</v>
      </c>
      <c r="CY471" s="65">
        <v>0</v>
      </c>
      <c r="CZ471" s="65">
        <v>0</v>
      </c>
      <c r="DA471" s="65">
        <f t="shared" si="293"/>
        <v>0</v>
      </c>
      <c r="DB471" s="65">
        <v>4.1496906594235699E-4</v>
      </c>
      <c r="DC471" s="65">
        <v>1.1586755834309393E-3</v>
      </c>
      <c r="DD471" s="65">
        <f t="shared" si="294"/>
        <v>7.4370651748858227E-4</v>
      </c>
      <c r="DE471" s="65">
        <v>2.338916553493285E-3</v>
      </c>
      <c r="DF471" s="65">
        <v>2.1788138688429615E-3</v>
      </c>
      <c r="DG471" s="65">
        <f t="shared" si="295"/>
        <v>-1.6010268465032349E-4</v>
      </c>
      <c r="DH471" s="65">
        <v>0</v>
      </c>
      <c r="DI471" s="65">
        <v>4.6724852331834609E-3</v>
      </c>
      <c r="DJ471" s="65">
        <f t="shared" si="296"/>
        <v>4.6724852331834609E-3</v>
      </c>
      <c r="DK471" s="65">
        <v>4.5533423872038625E-2</v>
      </c>
      <c r="DL471" s="65">
        <v>5.311016234052468E-2</v>
      </c>
      <c r="DM471" s="65">
        <f t="shared" si="297"/>
        <v>7.576738468486055E-3</v>
      </c>
      <c r="DN471" s="65">
        <v>3.2141240380262559E-2</v>
      </c>
      <c r="DO471" s="65">
        <v>3.2770368131383738E-2</v>
      </c>
      <c r="DP471" s="65">
        <f t="shared" si="298"/>
        <v>6.291277511211793E-4</v>
      </c>
      <c r="DQ471" s="65">
        <v>0</v>
      </c>
      <c r="DR471" s="65">
        <v>9.067895870329089E-4</v>
      </c>
      <c r="DS471" s="65">
        <f t="shared" si="299"/>
        <v>9.067895870329089E-4</v>
      </c>
      <c r="DT471" s="65">
        <v>1.3392183491776066E-2</v>
      </c>
      <c r="DU471" s="65">
        <v>1.9433004622108035E-2</v>
      </c>
      <c r="DV471" s="65">
        <f t="shared" si="300"/>
        <v>6.0408211303319692E-3</v>
      </c>
      <c r="DW471" s="65">
        <v>0.13377093707559981</v>
      </c>
      <c r="DX471" s="65">
        <v>0</v>
      </c>
      <c r="DY471" s="65">
        <f t="shared" si="301"/>
        <v>-0.13377093707559981</v>
      </c>
      <c r="DZ471" s="65">
        <v>0.11687037875358383</v>
      </c>
      <c r="EA471" s="65">
        <v>0.15954459011851238</v>
      </c>
      <c r="EB471" s="65">
        <f t="shared" si="302"/>
        <v>4.2674211364928549E-2</v>
      </c>
      <c r="EC471" s="65">
        <v>1.429757054474121E-2</v>
      </c>
      <c r="ED471" s="65">
        <v>4.8488054306620827E-3</v>
      </c>
      <c r="EE471" s="65">
        <f t="shared" si="303"/>
        <v>-9.4487651140791259E-3</v>
      </c>
      <c r="EF471" s="65">
        <v>2.4898143956541422E-3</v>
      </c>
      <c r="EG471" s="65">
        <v>0</v>
      </c>
      <c r="EH471" s="65">
        <f t="shared" si="304"/>
        <v>-2.4898143956541422E-3</v>
      </c>
      <c r="EI471" s="65">
        <v>1.1317338162064282E-4</v>
      </c>
      <c r="EJ471" s="65">
        <v>1.1334869837911362E-3</v>
      </c>
      <c r="EK471" s="65">
        <f t="shared" si="305"/>
        <v>1.0203136021704933E-3</v>
      </c>
      <c r="EL471" s="65">
        <v>0.92236306020823899</v>
      </c>
      <c r="EM471" s="65">
        <v>0.16552688253296557</v>
      </c>
      <c r="EN471" s="65">
        <f t="shared" si="306"/>
        <v>-0.75683617767527345</v>
      </c>
      <c r="EO471" s="65">
        <v>0.10449675569639355</v>
      </c>
      <c r="EP471" s="65">
        <v>0.32304379038047382</v>
      </c>
      <c r="EQ471" s="65">
        <f t="shared" si="307"/>
        <v>0.21854703468408027</v>
      </c>
      <c r="ER471" s="65">
        <v>0.31122679945676779</v>
      </c>
      <c r="ES471" s="65">
        <v>2.6448029621793177E-2</v>
      </c>
      <c r="ET471" s="65">
        <f t="shared" si="308"/>
        <v>-0.28477876983497463</v>
      </c>
      <c r="EU471" s="65">
        <v>2.7538856194356418</v>
      </c>
      <c r="EV471" s="65">
        <v>0.32745179531743929</v>
      </c>
      <c r="EW471" s="65">
        <f t="shared" si="309"/>
        <v>-2.4264338241182024</v>
      </c>
      <c r="EX471" s="65">
        <v>1.1694582767466426</v>
      </c>
      <c r="EY471" s="65">
        <v>0.50377199279606055</v>
      </c>
      <c r="EZ471" s="65">
        <f t="shared" si="310"/>
        <v>-0.66568628395058205</v>
      </c>
      <c r="FA471" s="65">
        <v>0.29613701524068203</v>
      </c>
      <c r="FB471" s="65">
        <v>0.22669739675822723</v>
      </c>
      <c r="FC471" s="65">
        <f t="shared" si="311"/>
        <v>-6.9439618482454807E-2</v>
      </c>
      <c r="FD471" s="72">
        <v>2.1946506270796009</v>
      </c>
      <c r="FE471" s="66" t="s">
        <v>0</v>
      </c>
      <c r="FF471" s="66" t="s">
        <v>0</v>
      </c>
      <c r="FG471" s="67">
        <v>16.777777777777779</v>
      </c>
      <c r="FH471" s="67">
        <v>0.76470588235294112</v>
      </c>
      <c r="FI471" s="67">
        <v>3.2953020134228188</v>
      </c>
      <c r="FJ471" s="67" t="s">
        <v>0</v>
      </c>
      <c r="FK471" s="67">
        <v>-1</v>
      </c>
      <c r="FL471" s="67">
        <v>3.8701298701298699</v>
      </c>
      <c r="FM471" s="67">
        <v>2.2027751497950177</v>
      </c>
      <c r="FN471" s="67">
        <v>0.61434977578475336</v>
      </c>
      <c r="FO471" s="67">
        <v>2.2411910669975188</v>
      </c>
      <c r="FP471" s="67" t="s">
        <v>0</v>
      </c>
      <c r="FQ471" s="67" t="s">
        <v>0</v>
      </c>
      <c r="FR471" s="67" t="s">
        <v>0</v>
      </c>
      <c r="FS471" s="67">
        <v>3.5384615384615383</v>
      </c>
      <c r="FT471" s="67" t="s">
        <v>0</v>
      </c>
      <c r="FU471" s="67" t="s">
        <v>0</v>
      </c>
      <c r="FV471" s="67" t="s">
        <v>0</v>
      </c>
      <c r="FW471" s="67">
        <v>2.1902654867256639</v>
      </c>
      <c r="FX471" s="67" t="s">
        <v>0</v>
      </c>
      <c r="FY471" s="67">
        <v>7.3636363636363651</v>
      </c>
      <c r="FZ471" s="67">
        <v>1.790322580645161</v>
      </c>
      <c r="GA471" s="67" t="s">
        <v>0</v>
      </c>
      <c r="GB471" s="67">
        <v>2.4937862468931238</v>
      </c>
      <c r="GC471" s="67">
        <v>2.0539906103286385</v>
      </c>
      <c r="GD471" s="67" t="s">
        <v>0</v>
      </c>
      <c r="GE471" s="67">
        <v>3.3464788732394375</v>
      </c>
      <c r="GF471" s="67">
        <v>-1</v>
      </c>
      <c r="GG471" s="67">
        <v>3.089089735313105</v>
      </c>
      <c r="GH471" s="67">
        <v>1.5831134564644023E-2</v>
      </c>
      <c r="GI471" s="67">
        <v>-1</v>
      </c>
      <c r="GJ471" s="67">
        <v>29</v>
      </c>
      <c r="GK471" s="67">
        <v>-0.4624539877300613</v>
      </c>
      <c r="GL471" s="67">
        <v>8.2599277978339352</v>
      </c>
      <c r="GM471" s="67">
        <v>-0.74545454545454548</v>
      </c>
      <c r="GN471" s="67">
        <v>-0.64383561643835618</v>
      </c>
      <c r="GO471" s="67">
        <v>0.29032258064516125</v>
      </c>
      <c r="GP471" s="67">
        <v>1.2929936305732483</v>
      </c>
    </row>
    <row r="472" spans="1:198" ht="13.8">
      <c r="A472" s="2">
        <v>4219606</v>
      </c>
      <c r="B472" s="2" t="s">
        <v>795</v>
      </c>
      <c r="C472" s="64">
        <v>0</v>
      </c>
      <c r="D472" s="64">
        <v>1</v>
      </c>
      <c r="E472" s="64">
        <v>0</v>
      </c>
      <c r="F472" s="64">
        <v>0</v>
      </c>
      <c r="G472" s="65">
        <v>4391</v>
      </c>
      <c r="H472" s="65">
        <v>4142</v>
      </c>
      <c r="I472" s="65">
        <v>933</v>
      </c>
      <c r="J472" s="65">
        <v>1118</v>
      </c>
      <c r="K472" s="66">
        <v>0.21248007287633797</v>
      </c>
      <c r="L472" s="66">
        <v>0.26991791405118298</v>
      </c>
      <c r="M472" s="65">
        <v>3458</v>
      </c>
      <c r="N472" s="65">
        <v>3024</v>
      </c>
      <c r="O472" s="65">
        <v>23488</v>
      </c>
      <c r="P472" s="65">
        <v>71508</v>
      </c>
      <c r="Q472" s="65">
        <v>12526</v>
      </c>
      <c r="R472" s="65">
        <v>31996</v>
      </c>
      <c r="S472" s="65">
        <v>874774.92008073768</v>
      </c>
      <c r="T472" s="65">
        <v>4005415.1555532259</v>
      </c>
      <c r="U472" s="65">
        <v>352654.6616153596</v>
      </c>
      <c r="V472" s="65">
        <v>1030367.4368341008</v>
      </c>
      <c r="W472" s="65">
        <v>522120.25846537965</v>
      </c>
      <c r="X472" s="65">
        <v>2975047.718719115</v>
      </c>
      <c r="Y472" s="65">
        <v>377.50572391883901</v>
      </c>
      <c r="Z472" s="65">
        <v>1339.8494082725902</v>
      </c>
      <c r="AA472" s="65">
        <v>578.03354431400953</v>
      </c>
      <c r="AB472" s="65">
        <v>1674.167754790883</v>
      </c>
      <c r="AC472" s="65">
        <v>1.5311914699292946</v>
      </c>
      <c r="AD472" s="65">
        <v>1.249519344826457</v>
      </c>
      <c r="AE472" s="65">
        <v>0.81604382558646027</v>
      </c>
      <c r="AF472" s="65">
        <v>1.0328151597108584</v>
      </c>
      <c r="AG472" s="65">
        <v>1.5032702210402453</v>
      </c>
      <c r="AH472" s="65">
        <v>1.4555075096507037</v>
      </c>
      <c r="AI472" s="66">
        <v>0.16432740954696712</v>
      </c>
      <c r="AJ472" s="66">
        <v>0.11317706423315577</v>
      </c>
      <c r="AK472" s="66">
        <v>0.11776590768542694</v>
      </c>
      <c r="AL472" s="66">
        <v>9.8318573811672971E-2</v>
      </c>
      <c r="AM472" s="66">
        <v>-5.820815883409991E-3</v>
      </c>
      <c r="AN472" s="66">
        <v>-1.332146619004515E-2</v>
      </c>
      <c r="AO472" s="65">
        <v>211.7</v>
      </c>
      <c r="AP472" s="65">
        <v>215.1</v>
      </c>
      <c r="AQ472" s="65">
        <v>0.27822129969663101</v>
      </c>
      <c r="AR472" s="65">
        <v>0.24391590615493602</v>
      </c>
      <c r="AS472" s="65">
        <f t="shared" si="273"/>
        <v>-3.4305393541694984E-2</v>
      </c>
      <c r="AT472" s="65">
        <v>0</v>
      </c>
      <c r="AU472" s="65">
        <v>0</v>
      </c>
      <c r="AV472" s="65">
        <f t="shared" si="274"/>
        <v>0</v>
      </c>
      <c r="AW472" s="65">
        <v>0</v>
      </c>
      <c r="AX472" s="65">
        <v>0</v>
      </c>
      <c r="AY472" s="65">
        <f t="shared" si="275"/>
        <v>0</v>
      </c>
      <c r="AZ472" s="65">
        <v>2.8474107190377346E-3</v>
      </c>
      <c r="BA472" s="65">
        <v>9.3761720215026885E-5</v>
      </c>
      <c r="BB472" s="65">
        <f t="shared" si="276"/>
        <v>-2.7536489988227077E-3</v>
      </c>
      <c r="BC472" s="65">
        <v>4.7900367236148808E-4</v>
      </c>
      <c r="BD472" s="65">
        <v>7.08421886069092E-4</v>
      </c>
      <c r="BE472" s="65">
        <f t="shared" si="277"/>
        <v>2.2941821370760392E-4</v>
      </c>
      <c r="BF472" s="65">
        <v>0</v>
      </c>
      <c r="BG472" s="65">
        <v>0</v>
      </c>
      <c r="BH472" s="65">
        <f t="shared" si="278"/>
        <v>0</v>
      </c>
      <c r="BI472" s="65">
        <v>6.3334930012241197E-3</v>
      </c>
      <c r="BJ472" s="65">
        <v>6.4383047880985124E-3</v>
      </c>
      <c r="BK472" s="65">
        <f t="shared" si="279"/>
        <v>1.0481178687439269E-4</v>
      </c>
      <c r="BL472" s="65">
        <v>0</v>
      </c>
      <c r="BM472" s="65">
        <v>9.0636329541192646E-4</v>
      </c>
      <c r="BN472" s="65">
        <f t="shared" si="280"/>
        <v>9.0636329541192646E-4</v>
      </c>
      <c r="BO472" s="65">
        <v>3.6989728032359361E-3</v>
      </c>
      <c r="BP472" s="65">
        <v>3.2295703629620369E-3</v>
      </c>
      <c r="BQ472" s="65">
        <f t="shared" si="281"/>
        <v>-4.6940244027389921E-4</v>
      </c>
      <c r="BR472" s="65">
        <v>4.7368140933524939E-3</v>
      </c>
      <c r="BS472" s="65">
        <v>4.9797891403092053E-3</v>
      </c>
      <c r="BT472" s="65">
        <f t="shared" si="282"/>
        <v>2.429750469567114E-4</v>
      </c>
      <c r="BU472" s="65">
        <v>1.7909415083293419E-2</v>
      </c>
      <c r="BV472" s="65">
        <v>4.1984414718506486E-3</v>
      </c>
      <c r="BW472" s="65">
        <f t="shared" si="283"/>
        <v>-1.3710973611442769E-2</v>
      </c>
      <c r="BX472" s="65">
        <v>0.23987439459258075</v>
      </c>
      <c r="BY472" s="65">
        <v>0.21844397216318706</v>
      </c>
      <c r="BZ472" s="65">
        <f t="shared" si="284"/>
        <v>-2.1430422429393692E-2</v>
      </c>
      <c r="CA472" s="65">
        <v>0</v>
      </c>
      <c r="CB472" s="65">
        <v>1.0834687669291994E-3</v>
      </c>
      <c r="CC472" s="65">
        <f t="shared" si="285"/>
        <v>1.0834687669291994E-3</v>
      </c>
      <c r="CD472" s="65">
        <v>1.8894033743147587E-3</v>
      </c>
      <c r="CE472" s="65">
        <v>0</v>
      </c>
      <c r="CF472" s="65">
        <f t="shared" si="286"/>
        <v>-1.8894033743147587E-3</v>
      </c>
      <c r="CG472" s="65">
        <v>4.5239235723029436E-4</v>
      </c>
      <c r="CH472" s="65">
        <v>1.6564570571321415E-3</v>
      </c>
      <c r="CI472" s="65">
        <f t="shared" si="287"/>
        <v>1.2040646999018471E-3</v>
      </c>
      <c r="CJ472" s="65">
        <v>1.4503166746500611E-2</v>
      </c>
      <c r="CK472" s="65">
        <v>1.6710422136100345E-2</v>
      </c>
      <c r="CL472" s="65">
        <f t="shared" si="288"/>
        <v>2.2072553895997344E-3</v>
      </c>
      <c r="CM472" s="65">
        <v>0</v>
      </c>
      <c r="CN472" s="65">
        <v>0</v>
      </c>
      <c r="CO472" s="65">
        <f t="shared" si="289"/>
        <v>0</v>
      </c>
      <c r="CP472" s="65">
        <v>0</v>
      </c>
      <c r="CQ472" s="65">
        <v>0</v>
      </c>
      <c r="CR472" s="65">
        <f t="shared" si="290"/>
        <v>0</v>
      </c>
      <c r="CS472" s="65">
        <v>1.7031241683964022E-3</v>
      </c>
      <c r="CT472" s="65">
        <v>7.2925782389465343E-4</v>
      </c>
      <c r="CU472" s="65">
        <f t="shared" si="291"/>
        <v>-9.7386634450174873E-4</v>
      </c>
      <c r="CV472" s="65">
        <v>4.2578104209910058E-3</v>
      </c>
      <c r="CW472" s="65">
        <v>2.083593782556153E-3</v>
      </c>
      <c r="CX472" s="65">
        <f t="shared" si="292"/>
        <v>-2.1742166384348528E-3</v>
      </c>
      <c r="CY472" s="65">
        <v>0</v>
      </c>
      <c r="CZ472" s="65">
        <v>0</v>
      </c>
      <c r="DA472" s="65">
        <f t="shared" si="293"/>
        <v>0</v>
      </c>
      <c r="DB472" s="65">
        <v>3.9916972696790677E-4</v>
      </c>
      <c r="DC472" s="65">
        <v>0</v>
      </c>
      <c r="DD472" s="65">
        <f t="shared" si="294"/>
        <v>-3.9916972696790677E-4</v>
      </c>
      <c r="DE472" s="65">
        <v>2.0224599499707274E-3</v>
      </c>
      <c r="DF472" s="65">
        <v>2.2919531608117679E-4</v>
      </c>
      <c r="DG472" s="65">
        <f t="shared" si="295"/>
        <v>-1.7932646338895506E-3</v>
      </c>
      <c r="DH472" s="65">
        <v>6.1206024801745704E-3</v>
      </c>
      <c r="DI472" s="65">
        <v>1.3668375213568363E-2</v>
      </c>
      <c r="DJ472" s="65">
        <f t="shared" si="296"/>
        <v>7.5477727333937922E-3</v>
      </c>
      <c r="DK472" s="65">
        <v>1.0378412901165576E-3</v>
      </c>
      <c r="DL472" s="65">
        <v>1.4876859607450931E-2</v>
      </c>
      <c r="DM472" s="65">
        <f t="shared" si="297"/>
        <v>1.3839018317334374E-2</v>
      </c>
      <c r="DN472" s="65">
        <v>1.0378412901165576E-3</v>
      </c>
      <c r="DO472" s="65">
        <v>7.6363712130683003E-3</v>
      </c>
      <c r="DP472" s="65">
        <f t="shared" si="298"/>
        <v>6.5985299229517425E-3</v>
      </c>
      <c r="DQ472" s="65">
        <v>0</v>
      </c>
      <c r="DR472" s="65">
        <v>0</v>
      </c>
      <c r="DS472" s="65">
        <f t="shared" si="299"/>
        <v>0</v>
      </c>
      <c r="DT472" s="65">
        <v>0</v>
      </c>
      <c r="DU472" s="65">
        <v>7.2404883943826305E-3</v>
      </c>
      <c r="DV472" s="65">
        <f t="shared" si="300"/>
        <v>7.2404883943826305E-3</v>
      </c>
      <c r="DW472" s="65">
        <v>0.14867741763797968</v>
      </c>
      <c r="DX472" s="65">
        <v>3.1253906738342295E-5</v>
      </c>
      <c r="DY472" s="65">
        <f t="shared" si="301"/>
        <v>-0.14864616373124134</v>
      </c>
      <c r="DZ472" s="65">
        <v>0.13752727659800948</v>
      </c>
      <c r="EA472" s="65">
        <v>0.45335875317748048</v>
      </c>
      <c r="EB472" s="65">
        <f t="shared" si="302"/>
        <v>0.31583147657947097</v>
      </c>
      <c r="EC472" s="65">
        <v>9.7929639682793126E-3</v>
      </c>
      <c r="ED472" s="65">
        <v>2.9149477017960577E-2</v>
      </c>
      <c r="EE472" s="65">
        <f t="shared" si="303"/>
        <v>1.9356513049681265E-2</v>
      </c>
      <c r="EF472" s="65">
        <v>1.357177071690883E-3</v>
      </c>
      <c r="EG472" s="65">
        <v>6.250781347668459E-5</v>
      </c>
      <c r="EH472" s="65">
        <f t="shared" si="304"/>
        <v>-1.2946692582141985E-3</v>
      </c>
      <c r="EI472" s="65">
        <v>0</v>
      </c>
      <c r="EJ472" s="65">
        <v>1.3230820519231571E-3</v>
      </c>
      <c r="EK472" s="65">
        <f t="shared" si="305"/>
        <v>1.3230820519231571E-3</v>
      </c>
      <c r="EL472" s="65">
        <v>1.194714992814945</v>
      </c>
      <c r="EM472" s="65">
        <v>0.48392507396757928</v>
      </c>
      <c r="EN472" s="65">
        <f t="shared" si="306"/>
        <v>-0.71078991884736564</v>
      </c>
      <c r="EO472" s="65">
        <v>3.3264143913992227E-3</v>
      </c>
      <c r="EP472" s="65">
        <v>0.76949201983581283</v>
      </c>
      <c r="EQ472" s="65">
        <f t="shared" si="307"/>
        <v>0.76616560544441359</v>
      </c>
      <c r="ER472" s="65">
        <v>14.94047048805152</v>
      </c>
      <c r="ES472" s="65">
        <v>5.969496187023378E-3</v>
      </c>
      <c r="ET472" s="65">
        <f t="shared" si="308"/>
        <v>-14.934500991864496</v>
      </c>
      <c r="EU472" s="65">
        <v>12.170684975251477</v>
      </c>
      <c r="EV472" s="65">
        <v>9.4140205025628205</v>
      </c>
      <c r="EW472" s="65">
        <f t="shared" si="309"/>
        <v>-2.7566644726886569</v>
      </c>
      <c r="EX472" s="65">
        <v>2.4036936505402098</v>
      </c>
      <c r="EY472" s="65">
        <v>13.801162645330667</v>
      </c>
      <c r="EZ472" s="65">
        <f t="shared" si="310"/>
        <v>11.397468994790458</v>
      </c>
      <c r="FA472" s="65">
        <v>0.30927670445473415</v>
      </c>
      <c r="FB472" s="65">
        <v>1.4431074717673043</v>
      </c>
      <c r="FC472" s="65">
        <f t="shared" si="311"/>
        <v>1.13383076731257</v>
      </c>
      <c r="FD472" s="72">
        <v>1.239406982305117</v>
      </c>
      <c r="FE472" s="66" t="s">
        <v>0</v>
      </c>
      <c r="FF472" s="66" t="s">
        <v>0</v>
      </c>
      <c r="FG472" s="67">
        <v>-0.91588785046728971</v>
      </c>
      <c r="FH472" s="67">
        <v>2.7777777777777781</v>
      </c>
      <c r="FI472" s="67" t="s">
        <v>0</v>
      </c>
      <c r="FJ472" s="67">
        <v>1.596638655462185</v>
      </c>
      <c r="FK472" s="67" t="s">
        <v>0</v>
      </c>
      <c r="FL472" s="67">
        <v>1.2302158273381294</v>
      </c>
      <c r="FM472" s="67">
        <v>1.6853932584269664</v>
      </c>
      <c r="FN472" s="67">
        <v>-0.40118870728083211</v>
      </c>
      <c r="FO472" s="67">
        <v>1.3261593077435103</v>
      </c>
      <c r="FP472" s="67" t="s">
        <v>0</v>
      </c>
      <c r="FQ472" s="67">
        <v>-1</v>
      </c>
      <c r="FR472" s="67">
        <v>8.352941176470587</v>
      </c>
      <c r="FS472" s="67">
        <v>1.9431192660550458</v>
      </c>
      <c r="FT472" s="67" t="s">
        <v>0</v>
      </c>
      <c r="FU472" s="67" t="s">
        <v>0</v>
      </c>
      <c r="FV472" s="67">
        <v>9.375E-2</v>
      </c>
      <c r="FW472" s="67">
        <v>0.25</v>
      </c>
      <c r="FX472" s="67" t="s">
        <v>0</v>
      </c>
      <c r="FY472" s="67">
        <v>-1</v>
      </c>
      <c r="FZ472" s="67">
        <v>-0.71052631578947367</v>
      </c>
      <c r="GA472" s="67">
        <v>4.7043478260869556</v>
      </c>
      <c r="GB472" s="67">
        <v>35.615384615384613</v>
      </c>
      <c r="GC472" s="67">
        <v>17.794871794871796</v>
      </c>
      <c r="GD472" s="67" t="s">
        <v>0</v>
      </c>
      <c r="GE472" s="67" t="s">
        <v>0</v>
      </c>
      <c r="GF472" s="67">
        <v>-0.9994630391981385</v>
      </c>
      <c r="GG472" s="67">
        <v>7.4204721362229087</v>
      </c>
      <c r="GH472" s="67">
        <v>6.6032608695652169</v>
      </c>
      <c r="GI472" s="67">
        <v>-0.88235294117647056</v>
      </c>
      <c r="GJ472" s="67" t="s">
        <v>0</v>
      </c>
      <c r="GK472" s="67">
        <v>3.4658647956342437E-2</v>
      </c>
      <c r="GL472" s="67">
        <v>589.89600000000007</v>
      </c>
      <c r="GM472" s="67">
        <v>-0.99897939736353225</v>
      </c>
      <c r="GN472" s="67">
        <v>0.97580190226303709</v>
      </c>
      <c r="GO472" s="67">
        <v>13.666275490999269</v>
      </c>
      <c r="GP472" s="67">
        <v>10.918860781276887</v>
      </c>
    </row>
    <row r="473" spans="1:198" ht="13.8">
      <c r="A473" s="2" t="s">
        <v>796</v>
      </c>
      <c r="B473" s="2" t="s">
        <v>529</v>
      </c>
      <c r="C473" s="64">
        <v>0</v>
      </c>
      <c r="D473" s="64">
        <v>1</v>
      </c>
      <c r="E473" s="64">
        <v>0</v>
      </c>
      <c r="F473" s="64">
        <v>1</v>
      </c>
      <c r="G473" s="65">
        <v>60677</v>
      </c>
      <c r="H473" s="65">
        <v>70896</v>
      </c>
      <c r="I473" s="65">
        <v>50856</v>
      </c>
      <c r="J473" s="65">
        <v>59917</v>
      </c>
      <c r="K473" s="66">
        <v>0.83814295367272607</v>
      </c>
      <c r="L473" s="66">
        <v>0.84513935906116</v>
      </c>
      <c r="M473" s="65">
        <v>9821</v>
      </c>
      <c r="N473" s="65">
        <v>10979</v>
      </c>
      <c r="O473" s="65">
        <v>260434</v>
      </c>
      <c r="P473" s="65">
        <v>815058</v>
      </c>
      <c r="Q473" s="65">
        <v>22451</v>
      </c>
      <c r="R473" s="65">
        <v>57628</v>
      </c>
      <c r="S473" s="65">
        <v>17356163.126902044</v>
      </c>
      <c r="T473" s="65">
        <v>58293035.127480805</v>
      </c>
      <c r="U473" s="65">
        <v>15589878.964538891</v>
      </c>
      <c r="V473" s="65">
        <v>51843231.609870337</v>
      </c>
      <c r="W473" s="65">
        <v>1766284.1623631686</v>
      </c>
      <c r="X473" s="65">
        <v>6449803.517610563</v>
      </c>
      <c r="Y473" s="65">
        <v>551.86904841061676</v>
      </c>
      <c r="Z473" s="65">
        <v>1261.9851857487618</v>
      </c>
      <c r="AA473" s="65">
        <v>832.09082864455843</v>
      </c>
      <c r="AB473" s="65">
        <v>3464.9855137023069</v>
      </c>
      <c r="AC473" s="65">
        <v>1.5077686111242887</v>
      </c>
      <c r="AD473" s="65">
        <v>2.7456625900457459</v>
      </c>
      <c r="AE473" s="65">
        <v>1.8210105780079904</v>
      </c>
      <c r="AF473" s="65">
        <v>1.1315882388373881</v>
      </c>
      <c r="AG473" s="65">
        <v>1.1675424021166398</v>
      </c>
      <c r="AH473" s="65">
        <v>1.0317731857271613</v>
      </c>
      <c r="AI473" s="66">
        <v>0.12879816432499602</v>
      </c>
      <c r="AJ473" s="66">
        <v>0.12767754391781327</v>
      </c>
      <c r="AK473" s="66">
        <v>0.12085409624434318</v>
      </c>
      <c r="AL473" s="66">
        <v>9.8853474588128876E-2</v>
      </c>
      <c r="AM473" s="66">
        <v>1.5686694544050139E-2</v>
      </c>
      <c r="AN473" s="66">
        <v>1.1208490371412694E-2</v>
      </c>
      <c r="AO473" s="65">
        <v>391.6</v>
      </c>
      <c r="AP473" s="65">
        <v>398.5</v>
      </c>
      <c r="AQ473" s="65">
        <v>0.83593900791353026</v>
      </c>
      <c r="AR473" s="65">
        <v>1.167574790032623</v>
      </c>
      <c r="AS473" s="65">
        <f t="shared" si="273"/>
        <v>0.33163578211909273</v>
      </c>
      <c r="AT473" s="65">
        <v>0</v>
      </c>
      <c r="AU473" s="65">
        <v>0</v>
      </c>
      <c r="AV473" s="65">
        <f t="shared" si="274"/>
        <v>0</v>
      </c>
      <c r="AW473" s="65">
        <v>0</v>
      </c>
      <c r="AX473" s="65">
        <v>0</v>
      </c>
      <c r="AY473" s="65">
        <f t="shared" si="275"/>
        <v>0</v>
      </c>
      <c r="AZ473" s="65">
        <v>0.25566789898000092</v>
      </c>
      <c r="BA473" s="65">
        <v>0.29683487193725272</v>
      </c>
      <c r="BB473" s="65">
        <f t="shared" si="276"/>
        <v>4.1166972957251802E-2</v>
      </c>
      <c r="BC473" s="65">
        <v>0</v>
      </c>
      <c r="BD473" s="65">
        <v>0</v>
      </c>
      <c r="BE473" s="65">
        <f t="shared" si="277"/>
        <v>0</v>
      </c>
      <c r="BF473" s="65">
        <v>2.7318753433403114E-3</v>
      </c>
      <c r="BG473" s="65">
        <v>0</v>
      </c>
      <c r="BH473" s="65">
        <f t="shared" si="278"/>
        <v>-2.7318753433403114E-3</v>
      </c>
      <c r="BI473" s="65">
        <v>2.0489065075052337E-3</v>
      </c>
      <c r="BJ473" s="65">
        <v>6.4783322921727873E-4</v>
      </c>
      <c r="BK473" s="65">
        <f t="shared" si="279"/>
        <v>-1.4010732782879548E-3</v>
      </c>
      <c r="BL473" s="65">
        <v>0</v>
      </c>
      <c r="BM473" s="65">
        <v>0</v>
      </c>
      <c r="BN473" s="65">
        <f t="shared" si="280"/>
        <v>0</v>
      </c>
      <c r="BO473" s="65">
        <v>5.2707377548141879E-3</v>
      </c>
      <c r="BP473" s="65">
        <v>5.8304990629555074E-3</v>
      </c>
      <c r="BQ473" s="65">
        <f t="shared" si="281"/>
        <v>5.5976130814131952E-4</v>
      </c>
      <c r="BR473" s="65">
        <v>0.5110537021365047</v>
      </c>
      <c r="BS473" s="65">
        <v>0.82603364105411714</v>
      </c>
      <c r="BT473" s="65">
        <f t="shared" si="282"/>
        <v>0.31497993891761245</v>
      </c>
      <c r="BU473" s="65">
        <v>4.3309132481107002E-2</v>
      </c>
      <c r="BV473" s="65">
        <v>1.7352675782605676E-2</v>
      </c>
      <c r="BW473" s="65">
        <f t="shared" si="283"/>
        <v>-2.5956456698501326E-2</v>
      </c>
      <c r="BX473" s="65">
        <v>1.4164179769275311E-2</v>
      </c>
      <c r="BY473" s="65">
        <v>2.0875268966474632E-2</v>
      </c>
      <c r="BZ473" s="65">
        <f t="shared" si="284"/>
        <v>6.7110891971993211E-3</v>
      </c>
      <c r="CA473" s="65">
        <v>0</v>
      </c>
      <c r="CB473" s="65">
        <v>0</v>
      </c>
      <c r="CC473" s="65">
        <f t="shared" si="285"/>
        <v>0</v>
      </c>
      <c r="CD473" s="65">
        <v>0</v>
      </c>
      <c r="CE473" s="65">
        <v>0</v>
      </c>
      <c r="CF473" s="65">
        <f t="shared" si="286"/>
        <v>0</v>
      </c>
      <c r="CG473" s="65">
        <v>0</v>
      </c>
      <c r="CH473" s="65">
        <v>0</v>
      </c>
      <c r="CI473" s="65">
        <f t="shared" si="287"/>
        <v>0</v>
      </c>
      <c r="CJ473" s="65">
        <v>1.9553694712930381E-2</v>
      </c>
      <c r="CK473" s="65">
        <v>1.5079475255084334E-2</v>
      </c>
      <c r="CL473" s="65">
        <f t="shared" si="288"/>
        <v>-4.4742194578460473E-3</v>
      </c>
      <c r="CM473" s="65">
        <v>5.7903879559930511E-4</v>
      </c>
      <c r="CN473" s="65">
        <v>5.7263830082598737E-4</v>
      </c>
      <c r="CO473" s="65">
        <f t="shared" si="289"/>
        <v>-6.4004947733177411E-6</v>
      </c>
      <c r="CP473" s="65">
        <v>0</v>
      </c>
      <c r="CQ473" s="65">
        <v>0</v>
      </c>
      <c r="CR473" s="65">
        <f t="shared" si="290"/>
        <v>0</v>
      </c>
      <c r="CS473" s="65">
        <v>0</v>
      </c>
      <c r="CT473" s="65">
        <v>0</v>
      </c>
      <c r="CU473" s="65">
        <f t="shared" si="291"/>
        <v>0</v>
      </c>
      <c r="CV473" s="65">
        <v>1.1699553100826987E-2</v>
      </c>
      <c r="CW473" s="65">
        <v>1.1366002637606719E-2</v>
      </c>
      <c r="CX473" s="65">
        <f t="shared" si="292"/>
        <v>-3.3355046322026786E-4</v>
      </c>
      <c r="CY473" s="65">
        <v>0</v>
      </c>
      <c r="CZ473" s="65">
        <v>0</v>
      </c>
      <c r="DA473" s="65">
        <f t="shared" si="293"/>
        <v>0</v>
      </c>
      <c r="DB473" s="65">
        <v>0</v>
      </c>
      <c r="DC473" s="65">
        <v>0</v>
      </c>
      <c r="DD473" s="65">
        <f t="shared" si="294"/>
        <v>0</v>
      </c>
      <c r="DE473" s="65">
        <v>0</v>
      </c>
      <c r="DF473" s="65">
        <v>0</v>
      </c>
      <c r="DG473" s="65">
        <f t="shared" si="295"/>
        <v>0</v>
      </c>
      <c r="DH473" s="65">
        <v>0</v>
      </c>
      <c r="DI473" s="65">
        <v>0</v>
      </c>
      <c r="DJ473" s="65">
        <f t="shared" si="296"/>
        <v>0</v>
      </c>
      <c r="DK473" s="65">
        <v>6.5728326874823689E-2</v>
      </c>
      <c r="DL473" s="65">
        <v>4.2583466370514335E-2</v>
      </c>
      <c r="DM473" s="65">
        <f t="shared" si="297"/>
        <v>-2.3144860504309354E-2</v>
      </c>
      <c r="DN473" s="65">
        <v>3.6330972636705122E-2</v>
      </c>
      <c r="DO473" s="65">
        <v>1.9706855463779177E-2</v>
      </c>
      <c r="DP473" s="65">
        <f t="shared" si="298"/>
        <v>-1.6624117172925945E-2</v>
      </c>
      <c r="DQ473" s="65">
        <v>0</v>
      </c>
      <c r="DR473" s="65">
        <v>0</v>
      </c>
      <c r="DS473" s="65">
        <f t="shared" si="299"/>
        <v>0</v>
      </c>
      <c r="DT473" s="65">
        <v>1.1417457277329891E-2</v>
      </c>
      <c r="DU473" s="65">
        <v>1.3188033594780315E-2</v>
      </c>
      <c r="DV473" s="65">
        <f t="shared" si="300"/>
        <v>1.7705763174504247E-3</v>
      </c>
      <c r="DW473" s="65">
        <v>0.21803037726604604</v>
      </c>
      <c r="DX473" s="65">
        <v>1.7352675782605679E-5</v>
      </c>
      <c r="DY473" s="65">
        <f t="shared" si="301"/>
        <v>-0.21801302459026345</v>
      </c>
      <c r="DZ473" s="65">
        <v>1.9702166198981484E-2</v>
      </c>
      <c r="EA473" s="65">
        <v>1.3616066264084587E-2</v>
      </c>
      <c r="EB473" s="65">
        <f t="shared" si="302"/>
        <v>-6.0860999348968971E-3</v>
      </c>
      <c r="EC473" s="65">
        <v>0.19630899885676956</v>
      </c>
      <c r="ED473" s="65">
        <v>0.1043300710302862</v>
      </c>
      <c r="EE473" s="65">
        <f t="shared" si="303"/>
        <v>-9.1978927826483356E-2</v>
      </c>
      <c r="EF473" s="65">
        <v>1.9746707644796814E-3</v>
      </c>
      <c r="EG473" s="65">
        <v>0</v>
      </c>
      <c r="EH473" s="65">
        <f t="shared" si="304"/>
        <v>-1.9746707644796814E-3</v>
      </c>
      <c r="EI473" s="65">
        <v>4.4541445815331164E-5</v>
      </c>
      <c r="EJ473" s="65">
        <v>8.6184956386941528E-4</v>
      </c>
      <c r="EK473" s="65">
        <f t="shared" si="305"/>
        <v>8.1730811805408408E-4</v>
      </c>
      <c r="EL473" s="65">
        <v>0.40681187178002465</v>
      </c>
      <c r="EM473" s="65">
        <v>0.11882533953402281</v>
      </c>
      <c r="EN473" s="65">
        <f t="shared" si="306"/>
        <v>-0.28798653224600185</v>
      </c>
      <c r="EO473" s="65">
        <v>1.2026190370139415E-2</v>
      </c>
      <c r="EP473" s="65">
        <v>0.21365771268596284</v>
      </c>
      <c r="EQ473" s="65">
        <f t="shared" si="307"/>
        <v>0.20163152231582343</v>
      </c>
      <c r="ER473" s="65">
        <v>0.29375083515210904</v>
      </c>
      <c r="ES473" s="65">
        <v>5.4313875199555771E-3</v>
      </c>
      <c r="ET473" s="65">
        <f t="shared" si="308"/>
        <v>-0.28831944763215345</v>
      </c>
      <c r="EU473" s="65">
        <v>14.030555431829317</v>
      </c>
      <c r="EV473" s="65">
        <v>1.9643228985909627E-2</v>
      </c>
      <c r="EW473" s="65">
        <f t="shared" si="309"/>
        <v>-14.010912202843407</v>
      </c>
      <c r="EX473" s="65">
        <v>16.406099208646978</v>
      </c>
      <c r="EY473" s="65">
        <v>24.479824622290089</v>
      </c>
      <c r="EZ473" s="65">
        <f t="shared" si="310"/>
        <v>8.0737254136431105</v>
      </c>
      <c r="FA473" s="65">
        <v>4.4689917301382269E-2</v>
      </c>
      <c r="FB473" s="65">
        <v>10.899504870317669</v>
      </c>
      <c r="FC473" s="65">
        <f t="shared" si="311"/>
        <v>10.854814953016287</v>
      </c>
      <c r="FD473" s="72">
        <v>2.5851553203204092</v>
      </c>
      <c r="FE473" s="66" t="s">
        <v>0</v>
      </c>
      <c r="FF473" s="66" t="s">
        <v>0</v>
      </c>
      <c r="FG473" s="67">
        <v>1.9801393728222996</v>
      </c>
      <c r="FH473" s="67" t="s">
        <v>0</v>
      </c>
      <c r="FI473" s="67">
        <v>-1</v>
      </c>
      <c r="FJ473" s="67">
        <v>-0.18840579710144922</v>
      </c>
      <c r="FK473" s="67" t="s">
        <v>0</v>
      </c>
      <c r="FL473" s="67">
        <v>1.8394366197183101</v>
      </c>
      <c r="FM473" s="67">
        <v>3.1488626129397748</v>
      </c>
      <c r="FN473" s="67">
        <v>2.845389098388762E-2</v>
      </c>
      <c r="FO473" s="67">
        <v>2.7830188679245285</v>
      </c>
      <c r="FP473" s="67" t="s">
        <v>0</v>
      </c>
      <c r="FQ473" s="67" t="s">
        <v>0</v>
      </c>
      <c r="FR473" s="67" t="s">
        <v>0</v>
      </c>
      <c r="FS473" s="67">
        <v>0.9794988610478359</v>
      </c>
      <c r="FT473" s="67">
        <v>1.5384615384615383</v>
      </c>
      <c r="FU473" s="67" t="s">
        <v>0</v>
      </c>
      <c r="FV473" s="67" t="s">
        <v>0</v>
      </c>
      <c r="FW473" s="67">
        <v>1.4936548223350252</v>
      </c>
      <c r="FX473" s="67" t="s">
        <v>0</v>
      </c>
      <c r="FY473" s="67" t="s">
        <v>0</v>
      </c>
      <c r="FZ473" s="67" t="s">
        <v>0</v>
      </c>
      <c r="GA473" s="67" t="s">
        <v>0</v>
      </c>
      <c r="GB473" s="67">
        <v>0.66297718545290274</v>
      </c>
      <c r="GC473" s="67">
        <v>0.39231712300776445</v>
      </c>
      <c r="GD473" s="67" t="s">
        <v>0</v>
      </c>
      <c r="GE473" s="67">
        <v>1.9648894668400514</v>
      </c>
      <c r="GF473" s="67">
        <v>-0.99979570990806943</v>
      </c>
      <c r="GG473" s="67">
        <v>0.77392614920874148</v>
      </c>
      <c r="GH473" s="67">
        <v>0.3641657842988959</v>
      </c>
      <c r="GI473" s="67">
        <v>-1</v>
      </c>
      <c r="GJ473" s="67">
        <v>48.666666666666664</v>
      </c>
      <c r="GK473" s="67">
        <v>-0.2502554744525548</v>
      </c>
      <c r="GL473" s="67">
        <v>44.602469135802465</v>
      </c>
      <c r="GM473" s="67">
        <v>-0.9525398028809704</v>
      </c>
      <c r="GN473" s="67">
        <v>-0.99640634920634918</v>
      </c>
      <c r="GO473" s="67">
        <v>2.8300180995475115</v>
      </c>
      <c r="GP473" s="67">
        <v>625.02990033222591</v>
      </c>
    </row>
    <row r="474" spans="1:198" ht="13.8">
      <c r="A474" s="2" t="s">
        <v>797</v>
      </c>
      <c r="B474" s="2" t="s">
        <v>531</v>
      </c>
      <c r="C474" s="64">
        <v>0</v>
      </c>
      <c r="D474" s="64">
        <v>1</v>
      </c>
      <c r="E474" s="64">
        <v>0</v>
      </c>
      <c r="F474" s="64">
        <v>1</v>
      </c>
      <c r="G474" s="65">
        <v>18689</v>
      </c>
      <c r="H474" s="65">
        <v>25821</v>
      </c>
      <c r="I474" s="65">
        <v>16018</v>
      </c>
      <c r="J474" s="65">
        <v>23245</v>
      </c>
      <c r="K474" s="66">
        <v>0.85708170581625553</v>
      </c>
      <c r="L474" s="66">
        <v>0.90023624181867468</v>
      </c>
      <c r="M474" s="65">
        <v>2671</v>
      </c>
      <c r="N474" s="65">
        <v>2576</v>
      </c>
      <c r="O474" s="65">
        <v>76692</v>
      </c>
      <c r="P474" s="65">
        <v>409036</v>
      </c>
      <c r="Q474" s="65">
        <v>9039</v>
      </c>
      <c r="R474" s="65">
        <v>25510</v>
      </c>
      <c r="S474" s="65">
        <v>5047995.927638446</v>
      </c>
      <c r="T474" s="65">
        <v>19367004.983522363</v>
      </c>
      <c r="U474" s="65">
        <v>4475272.3053455036</v>
      </c>
      <c r="V474" s="65">
        <v>17845263.386282958</v>
      </c>
      <c r="W474" s="65">
        <v>572723.62229293969</v>
      </c>
      <c r="X474" s="65">
        <v>1521741.5972393313</v>
      </c>
      <c r="Y474" s="65">
        <v>555.32702317604435</v>
      </c>
      <c r="Z474" s="65">
        <v>1209.4398899740968</v>
      </c>
      <c r="AA474" s="65">
        <v>951.94009665582348</v>
      </c>
      <c r="AB474" s="65">
        <v>1294.0376509543569</v>
      </c>
      <c r="AC474" s="65">
        <v>1.714197323248303</v>
      </c>
      <c r="AD474" s="65">
        <v>1.0699478838771159</v>
      </c>
      <c r="AE474" s="65">
        <v>0.62416844861805509</v>
      </c>
      <c r="AF474" s="65">
        <v>1.5875659380555698</v>
      </c>
      <c r="AG474" s="65">
        <v>0.91802086961992069</v>
      </c>
      <c r="AH474" s="65">
        <v>0.57825684440187775</v>
      </c>
      <c r="AI474" s="66">
        <v>0.14391655922313018</v>
      </c>
      <c r="AJ474" s="66">
        <v>0.14833962142802903</v>
      </c>
      <c r="AK474" s="66">
        <v>0.18222774386314944</v>
      </c>
      <c r="AL474" s="66">
        <v>0.10932552813904017</v>
      </c>
      <c r="AM474" s="66">
        <v>3.285343776700711E-2</v>
      </c>
      <c r="AN474" s="66">
        <v>-3.6149628209313223E-3</v>
      </c>
      <c r="AO474" s="65">
        <v>293.29999999999995</v>
      </c>
      <c r="AP474" s="65">
        <v>292.10000000000002</v>
      </c>
      <c r="AQ474" s="65">
        <v>0.35044437068997308</v>
      </c>
      <c r="AR474" s="65">
        <v>0.3704560303149092</v>
      </c>
      <c r="AS474" s="65">
        <f t="shared" si="273"/>
        <v>2.0011659624936118E-2</v>
      </c>
      <c r="AT474" s="65">
        <v>0</v>
      </c>
      <c r="AU474" s="65">
        <v>0</v>
      </c>
      <c r="AV474" s="65">
        <f t="shared" si="274"/>
        <v>0</v>
      </c>
      <c r="AW474" s="65">
        <v>0</v>
      </c>
      <c r="AX474" s="65">
        <v>0</v>
      </c>
      <c r="AY474" s="65">
        <f t="shared" si="275"/>
        <v>0</v>
      </c>
      <c r="AZ474" s="65">
        <v>0.31109636021683812</v>
      </c>
      <c r="BA474" s="65">
        <v>0.35659218607082194</v>
      </c>
      <c r="BB474" s="65">
        <f t="shared" si="276"/>
        <v>4.5495825853983818E-2</v>
      </c>
      <c r="BC474" s="65">
        <v>0</v>
      </c>
      <c r="BD474" s="65">
        <v>0</v>
      </c>
      <c r="BE474" s="65">
        <f t="shared" si="277"/>
        <v>0</v>
      </c>
      <c r="BF474" s="65">
        <v>0</v>
      </c>
      <c r="BG474" s="65">
        <v>0</v>
      </c>
      <c r="BH474" s="65">
        <f t="shared" si="278"/>
        <v>0</v>
      </c>
      <c r="BI474" s="65">
        <v>1.2390751189290851E-2</v>
      </c>
      <c r="BJ474" s="65">
        <v>1.5941460865020252E-3</v>
      </c>
      <c r="BK474" s="65">
        <f t="shared" si="279"/>
        <v>-1.0796605102788825E-2</v>
      </c>
      <c r="BL474" s="65">
        <v>0</v>
      </c>
      <c r="BM474" s="65">
        <v>0</v>
      </c>
      <c r="BN474" s="65">
        <f t="shared" si="280"/>
        <v>0</v>
      </c>
      <c r="BO474" s="65">
        <v>1.9176162554854891E-3</v>
      </c>
      <c r="BP474" s="65">
        <v>2.1429504769371489E-3</v>
      </c>
      <c r="BQ474" s="65">
        <f t="shared" si="281"/>
        <v>2.2533422145165974E-4</v>
      </c>
      <c r="BR474" s="65">
        <v>1.2538260132020503E-3</v>
      </c>
      <c r="BS474" s="65">
        <v>0</v>
      </c>
      <c r="BT474" s="65">
        <f t="shared" si="282"/>
        <v>-1.2538260132020503E-3</v>
      </c>
      <c r="BU474" s="65">
        <v>1.9508057675996605E-2</v>
      </c>
      <c r="BV474" s="65">
        <v>8.5848686789494321E-3</v>
      </c>
      <c r="BW474" s="65">
        <f t="shared" si="283"/>
        <v>-1.0923188997047173E-2</v>
      </c>
      <c r="BX474" s="65">
        <v>4.2777593391599361E-3</v>
      </c>
      <c r="BY474" s="65">
        <v>9.5387429766104789E-4</v>
      </c>
      <c r="BZ474" s="65">
        <f t="shared" si="284"/>
        <v>-3.323885041498888E-3</v>
      </c>
      <c r="CA474" s="65">
        <v>0</v>
      </c>
      <c r="CB474" s="65">
        <v>0</v>
      </c>
      <c r="CC474" s="65">
        <f t="shared" si="285"/>
        <v>0</v>
      </c>
      <c r="CD474" s="65">
        <v>0</v>
      </c>
      <c r="CE474" s="65">
        <v>0</v>
      </c>
      <c r="CF474" s="65">
        <f t="shared" si="286"/>
        <v>0</v>
      </c>
      <c r="CG474" s="65">
        <v>0</v>
      </c>
      <c r="CH474" s="65">
        <v>0</v>
      </c>
      <c r="CI474" s="65">
        <f t="shared" si="287"/>
        <v>0</v>
      </c>
      <c r="CJ474" s="65">
        <v>0.58616366117195851</v>
      </c>
      <c r="CK474" s="65">
        <v>1.1039984319874558</v>
      </c>
      <c r="CL474" s="65">
        <f t="shared" si="288"/>
        <v>0.51783477081549734</v>
      </c>
      <c r="CM474" s="65">
        <v>0.53671128812184232</v>
      </c>
      <c r="CN474" s="65">
        <v>1.1019861492225271</v>
      </c>
      <c r="CO474" s="65">
        <f t="shared" si="289"/>
        <v>0.56527486110068481</v>
      </c>
      <c r="CP474" s="65">
        <v>0</v>
      </c>
      <c r="CQ474" s="65">
        <v>0</v>
      </c>
      <c r="CR474" s="65">
        <f t="shared" si="290"/>
        <v>0</v>
      </c>
      <c r="CS474" s="65">
        <v>0</v>
      </c>
      <c r="CT474" s="65">
        <v>0</v>
      </c>
      <c r="CU474" s="65">
        <f t="shared" si="291"/>
        <v>0</v>
      </c>
      <c r="CV474" s="65">
        <v>0</v>
      </c>
      <c r="CW474" s="65">
        <v>0</v>
      </c>
      <c r="CX474" s="65">
        <f t="shared" si="292"/>
        <v>0</v>
      </c>
      <c r="CY474" s="65">
        <v>0</v>
      </c>
      <c r="CZ474" s="65">
        <v>0</v>
      </c>
      <c r="DA474" s="65">
        <f t="shared" si="293"/>
        <v>0</v>
      </c>
      <c r="DB474" s="65">
        <v>0</v>
      </c>
      <c r="DC474" s="65">
        <v>0</v>
      </c>
      <c r="DD474" s="65">
        <f t="shared" si="294"/>
        <v>0</v>
      </c>
      <c r="DE474" s="65">
        <v>4.3883910462071763E-3</v>
      </c>
      <c r="DF474" s="65">
        <v>0</v>
      </c>
      <c r="DG474" s="65">
        <f t="shared" si="295"/>
        <v>-4.3883910462071763E-3</v>
      </c>
      <c r="DH474" s="65">
        <v>0</v>
      </c>
      <c r="DI474" s="65">
        <v>0</v>
      </c>
      <c r="DJ474" s="65">
        <f t="shared" si="296"/>
        <v>0</v>
      </c>
      <c r="DK474" s="65">
        <v>8.9353542058487306E-2</v>
      </c>
      <c r="DL474" s="65">
        <v>0.20033973605122177</v>
      </c>
      <c r="DM474" s="65">
        <f t="shared" si="297"/>
        <v>0.11098619399273446</v>
      </c>
      <c r="DN474" s="65">
        <v>4.2224434856363166E-2</v>
      </c>
      <c r="DO474" s="65">
        <v>2.4487129230367173E-2</v>
      </c>
      <c r="DP474" s="65">
        <f t="shared" si="298"/>
        <v>-1.7737305625995993E-2</v>
      </c>
      <c r="DQ474" s="65">
        <v>0</v>
      </c>
      <c r="DR474" s="65">
        <v>0.15288122304978441</v>
      </c>
      <c r="DS474" s="65">
        <f t="shared" si="299"/>
        <v>0.15288122304978441</v>
      </c>
      <c r="DT474" s="65">
        <v>4.7129107202124126E-2</v>
      </c>
      <c r="DU474" s="65">
        <v>2.2971383771070168E-2</v>
      </c>
      <c r="DV474" s="65">
        <f t="shared" si="300"/>
        <v>-2.4157723431053959E-2</v>
      </c>
      <c r="DW474" s="65">
        <v>7.9470442895600554E-2</v>
      </c>
      <c r="DX474" s="65">
        <v>0</v>
      </c>
      <c r="DY474" s="65">
        <f t="shared" si="301"/>
        <v>-7.9470442895600554E-2</v>
      </c>
      <c r="DZ474" s="65">
        <v>4.6723457609617589E-2</v>
      </c>
      <c r="EA474" s="65">
        <v>3.2065856526852211E-2</v>
      </c>
      <c r="EB474" s="65">
        <f t="shared" si="302"/>
        <v>-1.4657601082765377E-2</v>
      </c>
      <c r="EC474" s="65">
        <v>2.0614374746469006E-2</v>
      </c>
      <c r="ED474" s="65">
        <v>5.187508166732001E-3</v>
      </c>
      <c r="EE474" s="65">
        <f t="shared" si="303"/>
        <v>-1.5426866579737006E-2</v>
      </c>
      <c r="EF474" s="65">
        <v>5.6053398237268133E-3</v>
      </c>
      <c r="EG474" s="65">
        <v>0</v>
      </c>
      <c r="EH474" s="65">
        <f t="shared" si="304"/>
        <v>-5.6053398237268133E-3</v>
      </c>
      <c r="EI474" s="65">
        <v>0</v>
      </c>
      <c r="EJ474" s="65">
        <v>2.1168169345354764E-3</v>
      </c>
      <c r="EK474" s="65">
        <f t="shared" si="305"/>
        <v>2.1168169345354764E-3</v>
      </c>
      <c r="EL474" s="65">
        <v>0.79514695578419448</v>
      </c>
      <c r="EM474" s="65">
        <v>3.9370181628119692E-2</v>
      </c>
      <c r="EN474" s="65">
        <f t="shared" si="306"/>
        <v>-0.7557767741560748</v>
      </c>
      <c r="EO474" s="65">
        <v>3.9089869823358041E-2</v>
      </c>
      <c r="EP474" s="65">
        <v>0.38473801123742329</v>
      </c>
      <c r="EQ474" s="65">
        <f t="shared" si="307"/>
        <v>0.34564814141406525</v>
      </c>
      <c r="ER474" s="65">
        <v>0.16048972968986244</v>
      </c>
      <c r="ES474" s="65">
        <v>1.6464131713053703E-2</v>
      </c>
      <c r="ET474" s="65">
        <f t="shared" si="308"/>
        <v>-0.14402559797680875</v>
      </c>
      <c r="EU474" s="65">
        <v>69.068481026662241</v>
      </c>
      <c r="EV474" s="65">
        <v>8.3758003397360531E-2</v>
      </c>
      <c r="EW474" s="65">
        <f t="shared" si="309"/>
        <v>-68.984723023264877</v>
      </c>
      <c r="EX474" s="65">
        <v>1.0353283917837517</v>
      </c>
      <c r="EY474" s="65">
        <v>83.9467659741278</v>
      </c>
      <c r="EZ474" s="65">
        <f t="shared" si="310"/>
        <v>82.91143758234405</v>
      </c>
      <c r="FA474" s="65">
        <v>0.10510012169487776</v>
      </c>
      <c r="FB474" s="65">
        <v>0.14896119168953351</v>
      </c>
      <c r="FC474" s="65">
        <f t="shared" si="311"/>
        <v>4.3861069994655749E-2</v>
      </c>
      <c r="FD474" s="72">
        <v>1.983373671472167</v>
      </c>
      <c r="FE474" s="66" t="s">
        <v>0</v>
      </c>
      <c r="FF474" s="66" t="s">
        <v>0</v>
      </c>
      <c r="FG474" s="67">
        <v>2.2349454717875776</v>
      </c>
      <c r="FH474" s="67" t="s">
        <v>0</v>
      </c>
      <c r="FI474" s="67" t="s">
        <v>0</v>
      </c>
      <c r="FJ474" s="67">
        <v>-0.63690476190476186</v>
      </c>
      <c r="FK474" s="67" t="s">
        <v>0</v>
      </c>
      <c r="FL474" s="67">
        <v>2.1538461538461533</v>
      </c>
      <c r="FM474" s="67">
        <v>-1</v>
      </c>
      <c r="FN474" s="67">
        <v>0.24196597353497173</v>
      </c>
      <c r="FO474" s="67">
        <v>-0.37068965517241381</v>
      </c>
      <c r="FP474" s="67" t="s">
        <v>0</v>
      </c>
      <c r="FQ474" s="67" t="s">
        <v>0</v>
      </c>
      <c r="FR474" s="67" t="s">
        <v>0</v>
      </c>
      <c r="FS474" s="67">
        <v>4.3154451085246937</v>
      </c>
      <c r="FT474" s="67">
        <v>4.7946269066923186</v>
      </c>
      <c r="FU474" s="67" t="s">
        <v>0</v>
      </c>
      <c r="FV474" s="67" t="s">
        <v>0</v>
      </c>
      <c r="FW474" s="67" t="s">
        <v>0</v>
      </c>
      <c r="FX474" s="67" t="s">
        <v>0</v>
      </c>
      <c r="FY474" s="67" t="s">
        <v>0</v>
      </c>
      <c r="FZ474" s="67">
        <v>-1</v>
      </c>
      <c r="GA474" s="67" t="s">
        <v>0</v>
      </c>
      <c r="GB474" s="67">
        <v>5.3276929426330994</v>
      </c>
      <c r="GC474" s="67">
        <v>0.63668122270742367</v>
      </c>
      <c r="GD474" s="67" t="s">
        <v>0</v>
      </c>
      <c r="GE474" s="67">
        <v>0.37558685446009399</v>
      </c>
      <c r="GF474" s="67">
        <v>-1</v>
      </c>
      <c r="GG474" s="67">
        <v>0.93685872138910797</v>
      </c>
      <c r="GH474" s="67">
        <v>-0.28980322003577819</v>
      </c>
      <c r="GI474" s="67">
        <v>-1</v>
      </c>
      <c r="GJ474" s="67" t="s">
        <v>0</v>
      </c>
      <c r="GK474" s="67">
        <v>-0.86026342639829334</v>
      </c>
      <c r="GL474" s="67">
        <v>26.777358490566044</v>
      </c>
      <c r="GM474" s="67">
        <v>-0.71047794117647056</v>
      </c>
      <c r="GN474" s="67">
        <v>-0.99657755495400258</v>
      </c>
      <c r="GO474" s="67">
        <v>227.83155832591277</v>
      </c>
      <c r="GP474" s="67">
        <v>3</v>
      </c>
    </row>
    <row r="475" spans="1:198" ht="13.8">
      <c r="A475" s="2" t="s">
        <v>798</v>
      </c>
      <c r="B475" s="2" t="s">
        <v>533</v>
      </c>
      <c r="C475" s="64">
        <v>0</v>
      </c>
      <c r="D475" s="64">
        <v>1</v>
      </c>
      <c r="E475" s="64">
        <v>0</v>
      </c>
      <c r="F475" s="64">
        <v>1</v>
      </c>
      <c r="G475" s="65">
        <v>65087</v>
      </c>
      <c r="H475" s="65">
        <v>72588</v>
      </c>
      <c r="I475" s="65">
        <v>55711</v>
      </c>
      <c r="J475" s="65">
        <v>64958</v>
      </c>
      <c r="K475" s="66">
        <v>0.85594665601425779</v>
      </c>
      <c r="L475" s="66">
        <v>0.89488620708657074</v>
      </c>
      <c r="M475" s="65">
        <v>9376</v>
      </c>
      <c r="N475" s="65">
        <v>7630</v>
      </c>
      <c r="O475" s="65">
        <v>438845</v>
      </c>
      <c r="P475" s="65">
        <v>1409240</v>
      </c>
      <c r="Q475" s="65">
        <v>55272</v>
      </c>
      <c r="R475" s="65">
        <v>178509</v>
      </c>
      <c r="S475" s="65">
        <v>18026490.764897108</v>
      </c>
      <c r="T475" s="65">
        <v>52647177.286023982</v>
      </c>
      <c r="U475" s="65">
        <v>16187536.850137372</v>
      </c>
      <c r="V475" s="65">
        <v>49528895.670346081</v>
      </c>
      <c r="W475" s="65">
        <v>1838953.9147597535</v>
      </c>
      <c r="X475" s="65">
        <v>3118281.6156778862</v>
      </c>
      <c r="Y475" s="65">
        <v>563.77584005968174</v>
      </c>
      <c r="Z475" s="65">
        <v>1235.5332930036448</v>
      </c>
      <c r="AA475" s="65">
        <v>1102.5484135845572</v>
      </c>
      <c r="AB475" s="65">
        <v>2865.4551013417145</v>
      </c>
      <c r="AC475" s="65">
        <v>1.9556503405109389</v>
      </c>
      <c r="AD475" s="65">
        <v>2.319205089468408</v>
      </c>
      <c r="AE475" s="65">
        <v>1.1858996679654328</v>
      </c>
      <c r="AF475" s="65">
        <v>2.7737995283776011</v>
      </c>
      <c r="AG475" s="65">
        <v>0.89527668093687585</v>
      </c>
      <c r="AH475" s="65">
        <v>0.32276185491333048</v>
      </c>
      <c r="AI475" s="66">
        <v>0.11313128790162508</v>
      </c>
      <c r="AJ475" s="66">
        <v>0.11832436620418885</v>
      </c>
      <c r="AK475" s="66">
        <v>0.12374398653406082</v>
      </c>
      <c r="AL475" s="66">
        <v>0.12438616641512223</v>
      </c>
      <c r="AM475" s="66">
        <v>1.0967181656564851E-2</v>
      </c>
      <c r="AN475" s="66">
        <v>-2.0395674909222783E-2</v>
      </c>
      <c r="AO475" s="65">
        <v>1234</v>
      </c>
      <c r="AP475" s="65">
        <v>1242</v>
      </c>
      <c r="AQ475" s="65">
        <v>0.18493993342017659</v>
      </c>
      <c r="AR475" s="65">
        <v>0.50916387035574306</v>
      </c>
      <c r="AS475" s="65">
        <f t="shared" si="273"/>
        <v>0.3242239369355665</v>
      </c>
      <c r="AT475" s="65">
        <v>0</v>
      </c>
      <c r="AU475" s="65">
        <v>0</v>
      </c>
      <c r="AV475" s="65">
        <f t="shared" si="274"/>
        <v>0</v>
      </c>
      <c r="AW475" s="65">
        <v>1.285159453852463E-2</v>
      </c>
      <c r="AX475" s="65">
        <v>3.5759168071824578E-3</v>
      </c>
      <c r="AY475" s="65">
        <f t="shared" si="275"/>
        <v>-9.2756777313421721E-3</v>
      </c>
      <c r="AZ475" s="65">
        <v>1.8092343320306846E-4</v>
      </c>
      <c r="BA475" s="65">
        <v>7.4692779262296759E-6</v>
      </c>
      <c r="BB475" s="65">
        <f t="shared" si="276"/>
        <v>-1.7345415527683877E-4</v>
      </c>
      <c r="BC475" s="65">
        <v>0</v>
      </c>
      <c r="BD475" s="65">
        <v>0</v>
      </c>
      <c r="BE475" s="65">
        <f t="shared" si="277"/>
        <v>0</v>
      </c>
      <c r="BF475" s="65">
        <v>5.7292420514305005E-4</v>
      </c>
      <c r="BG475" s="65">
        <v>2.2034369882377547E-4</v>
      </c>
      <c r="BH475" s="65">
        <f t="shared" si="278"/>
        <v>-3.5258050631927461E-4</v>
      </c>
      <c r="BI475" s="65">
        <v>0</v>
      </c>
      <c r="BJ475" s="65">
        <v>0</v>
      </c>
      <c r="BK475" s="65">
        <f t="shared" si="279"/>
        <v>0</v>
      </c>
      <c r="BL475" s="65">
        <v>3.4496067930718387E-3</v>
      </c>
      <c r="BM475" s="65">
        <v>3.0676324443025281E-2</v>
      </c>
      <c r="BN475" s="65">
        <f t="shared" si="280"/>
        <v>2.7226717649953443E-2</v>
      </c>
      <c r="BO475" s="65">
        <v>1.0764944275582573E-2</v>
      </c>
      <c r="BP475" s="65">
        <v>1.1885488500112971E-2</v>
      </c>
      <c r="BQ475" s="65">
        <f t="shared" si="281"/>
        <v>1.1205442245303988E-3</v>
      </c>
      <c r="BR475" s="65">
        <v>4.3662855213007189E-3</v>
      </c>
      <c r="BS475" s="65">
        <v>2.5993087183279273E-3</v>
      </c>
      <c r="BT475" s="65">
        <f t="shared" si="282"/>
        <v>-1.7669768029727915E-3</v>
      </c>
      <c r="BU475" s="65">
        <v>3.1360061755198533E-4</v>
      </c>
      <c r="BV475" s="65">
        <v>0</v>
      </c>
      <c r="BW475" s="65">
        <f t="shared" si="283"/>
        <v>-3.1360061755198533E-4</v>
      </c>
      <c r="BX475" s="65">
        <v>3.0232305688232739E-2</v>
      </c>
      <c r="BY475" s="65">
        <v>4.6051833054169065E-2</v>
      </c>
      <c r="BZ475" s="65">
        <f t="shared" si="284"/>
        <v>1.5819527365936326E-2</v>
      </c>
      <c r="CA475" s="65">
        <v>0</v>
      </c>
      <c r="CB475" s="65">
        <v>2.0185723595635701E-3</v>
      </c>
      <c r="CC475" s="65">
        <f t="shared" si="285"/>
        <v>2.0185723595635701E-3</v>
      </c>
      <c r="CD475" s="65">
        <v>0.12215950209871182</v>
      </c>
      <c r="CE475" s="65">
        <v>0.41153854054043959</v>
      </c>
      <c r="CF475" s="65">
        <f t="shared" si="286"/>
        <v>0.28937903844172774</v>
      </c>
      <c r="CG475" s="65">
        <v>4.8246248854151585E-5</v>
      </c>
      <c r="CH475" s="65">
        <v>5.9007295617214447E-4</v>
      </c>
      <c r="CI475" s="65">
        <f t="shared" si="287"/>
        <v>5.4182670731799283E-4</v>
      </c>
      <c r="CJ475" s="65">
        <v>9.169802672842188E-2</v>
      </c>
      <c r="CK475" s="65">
        <v>4.608917944380022E-2</v>
      </c>
      <c r="CL475" s="65">
        <f t="shared" si="288"/>
        <v>-4.5608847284621661E-2</v>
      </c>
      <c r="CM475" s="65">
        <v>0</v>
      </c>
      <c r="CN475" s="65">
        <v>0</v>
      </c>
      <c r="CO475" s="65">
        <f t="shared" si="289"/>
        <v>0</v>
      </c>
      <c r="CP475" s="65">
        <v>0</v>
      </c>
      <c r="CQ475" s="65">
        <v>0</v>
      </c>
      <c r="CR475" s="65">
        <f t="shared" si="290"/>
        <v>0</v>
      </c>
      <c r="CS475" s="65">
        <v>0</v>
      </c>
      <c r="CT475" s="65">
        <v>0</v>
      </c>
      <c r="CU475" s="65">
        <f t="shared" si="291"/>
        <v>0</v>
      </c>
      <c r="CV475" s="65">
        <v>0</v>
      </c>
      <c r="CW475" s="65">
        <v>0</v>
      </c>
      <c r="CX475" s="65">
        <f t="shared" si="292"/>
        <v>0</v>
      </c>
      <c r="CY475" s="65">
        <v>7.1886910792685861E-3</v>
      </c>
      <c r="CZ475" s="65">
        <v>0</v>
      </c>
      <c r="DA475" s="65">
        <f t="shared" si="293"/>
        <v>-7.1886910792685861E-3</v>
      </c>
      <c r="DB475" s="65">
        <v>6.2665846480436146E-2</v>
      </c>
      <c r="DC475" s="65">
        <v>6.4011711827788335E-3</v>
      </c>
      <c r="DD475" s="65">
        <f t="shared" si="294"/>
        <v>-5.6264675297657316E-2</v>
      </c>
      <c r="DE475" s="65">
        <v>0</v>
      </c>
      <c r="DF475" s="65">
        <v>0</v>
      </c>
      <c r="DG475" s="65">
        <f t="shared" si="295"/>
        <v>0</v>
      </c>
      <c r="DH475" s="65">
        <v>1.9557823129251702E-2</v>
      </c>
      <c r="DI475" s="65">
        <v>3.5342755827437275E-2</v>
      </c>
      <c r="DJ475" s="65">
        <f t="shared" si="296"/>
        <v>1.5784932698185573E-2</v>
      </c>
      <c r="DK475" s="65">
        <v>0.86627345973850545</v>
      </c>
      <c r="DL475" s="65">
        <v>0.31718475445682481</v>
      </c>
      <c r="DM475" s="65">
        <f t="shared" si="297"/>
        <v>-0.54908870528168063</v>
      </c>
      <c r="DN475" s="65">
        <v>3.8958845949727408E-3</v>
      </c>
      <c r="DO475" s="65">
        <v>5.5926218472644703E-3</v>
      </c>
      <c r="DP475" s="65">
        <f t="shared" si="298"/>
        <v>1.6967372522917294E-3</v>
      </c>
      <c r="DQ475" s="65">
        <v>0.24037487335359675</v>
      </c>
      <c r="DR475" s="65">
        <v>0.11915739075714203</v>
      </c>
      <c r="DS475" s="65">
        <f t="shared" si="299"/>
        <v>-0.12121748259645472</v>
      </c>
      <c r="DT475" s="65">
        <v>0.62119457712162873</v>
      </c>
      <c r="DU475" s="65">
        <v>0.1919977890937338</v>
      </c>
      <c r="DV475" s="65">
        <f t="shared" si="300"/>
        <v>-0.42919678802789496</v>
      </c>
      <c r="DW475" s="65">
        <v>2.3688908187388429E-2</v>
      </c>
      <c r="DX475" s="65">
        <v>1.1203916889344515E-5</v>
      </c>
      <c r="DY475" s="65">
        <f t="shared" si="301"/>
        <v>-2.3677704270499086E-2</v>
      </c>
      <c r="DZ475" s="65">
        <v>1.2477686109904957E-2</v>
      </c>
      <c r="EA475" s="65">
        <v>7.8259359472071435E-3</v>
      </c>
      <c r="EB475" s="65">
        <f t="shared" si="302"/>
        <v>-4.6517501626978132E-3</v>
      </c>
      <c r="EC475" s="65">
        <v>1.0173927727119217E-2</v>
      </c>
      <c r="ED475" s="65">
        <v>3.8911203356693499E-2</v>
      </c>
      <c r="EE475" s="65">
        <f t="shared" si="303"/>
        <v>2.8737275629574281E-2</v>
      </c>
      <c r="EF475" s="65">
        <v>1.0192020070439523E-3</v>
      </c>
      <c r="EG475" s="65">
        <v>0</v>
      </c>
      <c r="EH475" s="65">
        <f t="shared" si="304"/>
        <v>-1.0192020070439523E-3</v>
      </c>
      <c r="EI475" s="65">
        <v>1.8092343320306844E-5</v>
      </c>
      <c r="EJ475" s="65">
        <v>6.7223501336067094E-4</v>
      </c>
      <c r="EK475" s="65">
        <f t="shared" si="305"/>
        <v>6.5414267004036415E-4</v>
      </c>
      <c r="EL475" s="65">
        <v>0.29795074057991994</v>
      </c>
      <c r="EM475" s="65">
        <v>4.7420578234150662E-2</v>
      </c>
      <c r="EN475" s="65">
        <f t="shared" si="306"/>
        <v>-0.2505301623457693</v>
      </c>
      <c r="EO475" s="65">
        <v>1.2411347517730497E-2</v>
      </c>
      <c r="EP475" s="65">
        <v>0.10838295734855571</v>
      </c>
      <c r="EQ475" s="65">
        <f t="shared" si="307"/>
        <v>9.5971609830825214E-2</v>
      </c>
      <c r="ER475" s="65">
        <v>0.15747575625995078</v>
      </c>
      <c r="ES475" s="65">
        <v>6.7690331206456443E-3</v>
      </c>
      <c r="ET475" s="65">
        <f t="shared" si="308"/>
        <v>-0.15070672313930514</v>
      </c>
      <c r="EU475" s="65">
        <v>3.747527379746225</v>
      </c>
      <c r="EV475" s="65">
        <v>0.16053532314897287</v>
      </c>
      <c r="EW475" s="65">
        <f t="shared" si="309"/>
        <v>-3.5869920565972522</v>
      </c>
      <c r="EX475" s="65">
        <v>0.3292806484295846</v>
      </c>
      <c r="EY475" s="65">
        <v>3.1743310794787187</v>
      </c>
      <c r="EZ475" s="65">
        <f t="shared" si="310"/>
        <v>2.8450504310491342</v>
      </c>
      <c r="FA475" s="65">
        <v>4.0798234187291935E-2</v>
      </c>
      <c r="FB475" s="65">
        <v>1.4659951785810987</v>
      </c>
      <c r="FC475" s="65">
        <f t="shared" si="311"/>
        <v>1.4251969443938068</v>
      </c>
      <c r="FD475" s="72">
        <v>7.8916389486727976</v>
      </c>
      <c r="FE475" s="66" t="s">
        <v>0</v>
      </c>
      <c r="FF475" s="66">
        <v>-0.10136086344439232</v>
      </c>
      <c r="FG475" s="67">
        <v>-0.8666666666666667</v>
      </c>
      <c r="FH475" s="67" t="s">
        <v>0</v>
      </c>
      <c r="FI475" s="67">
        <v>0.24210526315789482</v>
      </c>
      <c r="FJ475" s="67" t="s">
        <v>0</v>
      </c>
      <c r="FK475" s="67">
        <v>27.72027972027972</v>
      </c>
      <c r="FL475" s="67">
        <v>2.5658263305322127</v>
      </c>
      <c r="FM475" s="67">
        <v>0.92265193370165743</v>
      </c>
      <c r="FN475" s="67">
        <v>-1</v>
      </c>
      <c r="FO475" s="67">
        <v>3.9196090165569517</v>
      </c>
      <c r="FP475" s="67" t="s">
        <v>0</v>
      </c>
      <c r="FQ475" s="67">
        <v>9.8802330173775665</v>
      </c>
      <c r="FR475" s="67">
        <v>38.5</v>
      </c>
      <c r="FS475" s="67">
        <v>0.62328181519237091</v>
      </c>
      <c r="FT475" s="67" t="s">
        <v>0</v>
      </c>
      <c r="FU475" s="67" t="s">
        <v>0</v>
      </c>
      <c r="FV475" s="67" t="s">
        <v>0</v>
      </c>
      <c r="FW475" s="67" t="s">
        <v>0</v>
      </c>
      <c r="FX475" s="67">
        <v>-1</v>
      </c>
      <c r="FY475" s="67">
        <v>-0.67009912424213258</v>
      </c>
      <c r="FZ475" s="67" t="s">
        <v>0</v>
      </c>
      <c r="GA475" s="67">
        <v>4.8362627197039778</v>
      </c>
      <c r="GB475" s="67">
        <v>0.18253017919549985</v>
      </c>
      <c r="GC475" s="67">
        <v>3.6362229102167181</v>
      </c>
      <c r="GD475" s="67">
        <v>0.60098349139445029</v>
      </c>
      <c r="GE475" s="67">
        <v>-1.7863383946254974E-3</v>
      </c>
      <c r="GF475" s="67">
        <v>-0.99847250509164964</v>
      </c>
      <c r="GG475" s="67">
        <v>1.0256162397293376</v>
      </c>
      <c r="GH475" s="67">
        <v>11.35210432720806</v>
      </c>
      <c r="GI475" s="67">
        <v>-1</v>
      </c>
      <c r="GJ475" s="67">
        <v>119</v>
      </c>
      <c r="GK475" s="67">
        <v>-0.48598320008096352</v>
      </c>
      <c r="GL475" s="67">
        <v>27.203109815354711</v>
      </c>
      <c r="GM475" s="67">
        <v>-0.86117493872549022</v>
      </c>
      <c r="GN475" s="67">
        <v>-0.86164950112648864</v>
      </c>
      <c r="GO475" s="67">
        <v>30.134432234432232</v>
      </c>
      <c r="GP475" s="67">
        <v>115.05025868440504</v>
      </c>
    </row>
    <row r="476" spans="1:198" ht="13.8">
      <c r="A476" s="2" t="s">
        <v>799</v>
      </c>
      <c r="B476" s="2" t="s">
        <v>535</v>
      </c>
      <c r="C476" s="64">
        <v>0</v>
      </c>
      <c r="D476" s="64">
        <v>1</v>
      </c>
      <c r="E476" s="64">
        <v>0</v>
      </c>
      <c r="F476" s="64">
        <v>1</v>
      </c>
      <c r="G476" s="65">
        <v>22261</v>
      </c>
      <c r="H476" s="65">
        <v>19687</v>
      </c>
      <c r="I476" s="65">
        <v>9161</v>
      </c>
      <c r="J476" s="65">
        <v>9721</v>
      </c>
      <c r="K476" s="66">
        <v>0.41152688558465478</v>
      </c>
      <c r="L476" s="66">
        <v>0.49377761974907297</v>
      </c>
      <c r="M476" s="65">
        <v>13100</v>
      </c>
      <c r="N476" s="65">
        <v>9966</v>
      </c>
      <c r="O476" s="65">
        <v>66497</v>
      </c>
      <c r="P476" s="65">
        <v>207668</v>
      </c>
      <c r="Q476" s="65">
        <v>27287</v>
      </c>
      <c r="R476" s="65">
        <v>76993</v>
      </c>
      <c r="S476" s="65">
        <v>3281166.4876222778</v>
      </c>
      <c r="T476" s="65">
        <v>9105386.3949323408</v>
      </c>
      <c r="U476" s="65">
        <v>1818573.9288148887</v>
      </c>
      <c r="V476" s="65">
        <v>6148508.0265858872</v>
      </c>
      <c r="W476" s="65">
        <v>1462592.5588074073</v>
      </c>
      <c r="X476" s="65">
        <v>2956878.3683464038</v>
      </c>
      <c r="Y476" s="65">
        <v>313.87139071405676</v>
      </c>
      <c r="Z476" s="65">
        <v>766.57125760215115</v>
      </c>
      <c r="AA476" s="65">
        <v>513.90021463586118</v>
      </c>
      <c r="AB476" s="65">
        <v>1707.125112195579</v>
      </c>
      <c r="AC476" s="65">
        <v>1.6372954969445901</v>
      </c>
      <c r="AD476" s="65">
        <v>2.2269620668214167</v>
      </c>
      <c r="AE476" s="65">
        <v>1.360146699833489</v>
      </c>
      <c r="AF476" s="65">
        <v>1.5263992342353181</v>
      </c>
      <c r="AG476" s="65">
        <v>0.90660005458037851</v>
      </c>
      <c r="AH476" s="65">
        <v>0.59394687460948503</v>
      </c>
      <c r="AI476" s="66">
        <v>0.10745735375701027</v>
      </c>
      <c r="AJ476" s="66">
        <v>0.12954588658405242</v>
      </c>
      <c r="AK476" s="66">
        <v>0.12061582917979274</v>
      </c>
      <c r="AL476" s="66">
        <v>0.10930135919345285</v>
      </c>
      <c r="AM476" s="66">
        <v>-1.2212588470063124E-2</v>
      </c>
      <c r="AN476" s="66">
        <v>-2.6972849261411413E-2</v>
      </c>
      <c r="AO476" s="65">
        <v>2044.3000000000002</v>
      </c>
      <c r="AP476" s="65">
        <v>2032.8</v>
      </c>
      <c r="AQ476" s="65">
        <v>0.61537239955534373</v>
      </c>
      <c r="AR476" s="65">
        <v>0.59393278176803954</v>
      </c>
      <c r="AS476" s="65">
        <f t="shared" si="273"/>
        <v>-2.1439617787304188E-2</v>
      </c>
      <c r="AT476" s="65">
        <v>0</v>
      </c>
      <c r="AU476" s="65">
        <v>0</v>
      </c>
      <c r="AV476" s="65">
        <f t="shared" si="274"/>
        <v>0</v>
      </c>
      <c r="AW476" s="65">
        <v>4.0800869767044137E-3</v>
      </c>
      <c r="AX476" s="65">
        <v>2.1214049762099583E-4</v>
      </c>
      <c r="AY476" s="65">
        <f t="shared" si="275"/>
        <v>-3.8679464790834176E-3</v>
      </c>
      <c r="AZ476" s="65">
        <v>9.2473827585785665E-3</v>
      </c>
      <c r="BA476" s="65">
        <v>2.3595218612947498E-3</v>
      </c>
      <c r="BB476" s="65">
        <f t="shared" si="276"/>
        <v>-6.8878608972838167E-3</v>
      </c>
      <c r="BC476" s="65">
        <v>1.22158292715701E-5</v>
      </c>
      <c r="BD476" s="65">
        <v>1.0823494776581422E-4</v>
      </c>
      <c r="BE476" s="65">
        <f t="shared" si="277"/>
        <v>9.601911849424411E-5</v>
      </c>
      <c r="BF476" s="65">
        <v>7.8914257094342861E-3</v>
      </c>
      <c r="BG476" s="65">
        <v>4.2471393503305498E-3</v>
      </c>
      <c r="BH476" s="65">
        <f t="shared" si="278"/>
        <v>-3.6442863591037364E-3</v>
      </c>
      <c r="BI476" s="65">
        <v>4.0312236596181332E-4</v>
      </c>
      <c r="BJ476" s="65">
        <v>1.2122314149771192E-4</v>
      </c>
      <c r="BK476" s="65">
        <f t="shared" si="279"/>
        <v>-2.8189922446410139E-4</v>
      </c>
      <c r="BL476" s="65">
        <v>6.8408643920792557E-3</v>
      </c>
      <c r="BM476" s="65">
        <v>5.4160767862013433E-3</v>
      </c>
      <c r="BN476" s="65">
        <f t="shared" si="280"/>
        <v>-1.4247876058779124E-3</v>
      </c>
      <c r="BO476" s="65">
        <v>0.24122598062569481</v>
      </c>
      <c r="BP476" s="65">
        <v>0.12968711441299857</v>
      </c>
      <c r="BQ476" s="65">
        <f t="shared" si="281"/>
        <v>-0.11153886621269624</v>
      </c>
      <c r="BR476" s="65">
        <v>1.0407886539377726E-2</v>
      </c>
      <c r="BS476" s="65">
        <v>1.8529823057507392E-2</v>
      </c>
      <c r="BT476" s="65">
        <f t="shared" si="282"/>
        <v>8.1219365181296656E-3</v>
      </c>
      <c r="BU476" s="65">
        <v>6.7187060993635563E-4</v>
      </c>
      <c r="BV476" s="65">
        <v>5.8879811584602935E-4</v>
      </c>
      <c r="BW476" s="65">
        <f t="shared" si="283"/>
        <v>-8.3072494090326277E-5</v>
      </c>
      <c r="BX476" s="65">
        <v>0.27077607163362283</v>
      </c>
      <c r="BY476" s="65">
        <v>0.25401010481472341</v>
      </c>
      <c r="BZ476" s="65">
        <f t="shared" si="284"/>
        <v>-1.6765966818899414E-2</v>
      </c>
      <c r="CA476" s="65">
        <v>4.674997862229878E-2</v>
      </c>
      <c r="CB476" s="65">
        <v>0.15458981119495713</v>
      </c>
      <c r="CC476" s="65">
        <f t="shared" si="285"/>
        <v>0.10783983257265835</v>
      </c>
      <c r="CD476" s="65">
        <v>3.4204321960396283E-4</v>
      </c>
      <c r="CE476" s="65">
        <v>0</v>
      </c>
      <c r="CF476" s="65">
        <f t="shared" si="286"/>
        <v>-3.4204321960396283E-4</v>
      </c>
      <c r="CG476" s="65">
        <v>9.6871526123550895E-3</v>
      </c>
      <c r="CH476" s="65">
        <v>2.2625433480965802E-2</v>
      </c>
      <c r="CI476" s="65">
        <f t="shared" si="287"/>
        <v>1.2938280868610713E-2</v>
      </c>
      <c r="CJ476" s="65">
        <v>2.3393313055056743E-2</v>
      </c>
      <c r="CK476" s="65">
        <v>4.5735759527922457E-2</v>
      </c>
      <c r="CL476" s="65">
        <f t="shared" si="288"/>
        <v>2.2342446472865714E-2</v>
      </c>
      <c r="CM476" s="65">
        <v>0</v>
      </c>
      <c r="CN476" s="65">
        <v>0</v>
      </c>
      <c r="CO476" s="65">
        <f t="shared" si="289"/>
        <v>0</v>
      </c>
      <c r="CP476" s="65">
        <v>0</v>
      </c>
      <c r="CQ476" s="65">
        <v>0</v>
      </c>
      <c r="CR476" s="65">
        <f t="shared" si="290"/>
        <v>0</v>
      </c>
      <c r="CS476" s="65">
        <v>1.9545326834512162E-4</v>
      </c>
      <c r="CT476" s="65">
        <v>3.2037544538681008E-4</v>
      </c>
      <c r="CU476" s="65">
        <f t="shared" si="291"/>
        <v>1.2492217704168846E-4</v>
      </c>
      <c r="CV476" s="65">
        <v>1.2215829271570102E-4</v>
      </c>
      <c r="CW476" s="65">
        <v>0</v>
      </c>
      <c r="CX476" s="65">
        <f t="shared" si="292"/>
        <v>-1.2215829271570102E-4</v>
      </c>
      <c r="CY476" s="65">
        <v>2.1328837908161397E-2</v>
      </c>
      <c r="CZ476" s="65">
        <v>4.0254741773061618E-2</v>
      </c>
      <c r="DA476" s="65">
        <f t="shared" si="293"/>
        <v>1.8925903864900222E-2</v>
      </c>
      <c r="DB476" s="65">
        <v>5.7414397576379468E-4</v>
      </c>
      <c r="DC476" s="65">
        <v>0</v>
      </c>
      <c r="DD476" s="65">
        <f t="shared" si="294"/>
        <v>-5.7414397576379468E-4</v>
      </c>
      <c r="DE476" s="65">
        <v>0</v>
      </c>
      <c r="DF476" s="65">
        <v>0</v>
      </c>
      <c r="DG476" s="65">
        <f t="shared" si="295"/>
        <v>0</v>
      </c>
      <c r="DH476" s="65">
        <v>9.4061885391089777E-4</v>
      </c>
      <c r="DI476" s="65">
        <v>3.8877993237480461E-3</v>
      </c>
      <c r="DJ476" s="65">
        <f t="shared" si="296"/>
        <v>2.9471804698371481E-3</v>
      </c>
      <c r="DK476" s="65">
        <v>0.15528762170019914</v>
      </c>
      <c r="DL476" s="65">
        <v>0.25908848856389544</v>
      </c>
      <c r="DM476" s="65">
        <f t="shared" si="297"/>
        <v>0.1038008668636963</v>
      </c>
      <c r="DN476" s="65">
        <v>6.6698427822772747E-3</v>
      </c>
      <c r="DO476" s="65">
        <v>8.8969127063499281E-3</v>
      </c>
      <c r="DP476" s="65">
        <f t="shared" si="298"/>
        <v>2.2270699240726534E-3</v>
      </c>
      <c r="DQ476" s="65">
        <v>4.6725546963755638E-2</v>
      </c>
      <c r="DR476" s="65">
        <v>4.3553742980963636E-2</v>
      </c>
      <c r="DS476" s="65">
        <f t="shared" si="299"/>
        <v>-3.1718039827920014E-3</v>
      </c>
      <c r="DT476" s="65">
        <v>0.10167234702727795</v>
      </c>
      <c r="DU476" s="65">
        <v>0.20607068175028898</v>
      </c>
      <c r="DV476" s="65">
        <f t="shared" si="300"/>
        <v>0.10439833472301102</v>
      </c>
      <c r="DW476" s="65">
        <v>7.6837566118175923E-2</v>
      </c>
      <c r="DX476" s="65">
        <v>2.3811688508479129E-4</v>
      </c>
      <c r="DY476" s="65">
        <f t="shared" si="301"/>
        <v>-7.659944923309113E-2</v>
      </c>
      <c r="DZ476" s="65">
        <v>6.5232528310184335E-2</v>
      </c>
      <c r="EA476" s="65">
        <v>7.1287865996475866E-2</v>
      </c>
      <c r="EB476" s="65">
        <f t="shared" si="302"/>
        <v>6.0553376862915315E-3</v>
      </c>
      <c r="EC476" s="65">
        <v>6.4499578553890132E-3</v>
      </c>
      <c r="ED476" s="65">
        <v>8.4120201403590795E-3</v>
      </c>
      <c r="EE476" s="65">
        <f t="shared" si="303"/>
        <v>1.9620622849700663E-3</v>
      </c>
      <c r="EF476" s="65">
        <v>4.8741158793564705E-3</v>
      </c>
      <c r="EG476" s="65">
        <v>0</v>
      </c>
      <c r="EH476" s="65">
        <f t="shared" si="304"/>
        <v>-4.8741158793564705E-3</v>
      </c>
      <c r="EI476" s="65">
        <v>2.8096407324611233E-4</v>
      </c>
      <c r="EJ476" s="65">
        <v>1.805358928733781E-3</v>
      </c>
      <c r="EK476" s="65">
        <f t="shared" si="305"/>
        <v>1.5243948554876686E-3</v>
      </c>
      <c r="EL476" s="65">
        <v>2.5250119104335398</v>
      </c>
      <c r="EM476" s="65">
        <v>8.1743361950653515E-2</v>
      </c>
      <c r="EN476" s="65">
        <f t="shared" si="306"/>
        <v>-2.4432685484828864</v>
      </c>
      <c r="EO476" s="65">
        <v>0.16143218382379887</v>
      </c>
      <c r="EP476" s="65">
        <v>0.98108053113053562</v>
      </c>
      <c r="EQ476" s="65">
        <f t="shared" si="307"/>
        <v>0.81964834730673675</v>
      </c>
      <c r="ER476" s="65">
        <v>0.63106974016931139</v>
      </c>
      <c r="ES476" s="65">
        <v>2.8478779456141034E-2</v>
      </c>
      <c r="ET476" s="65">
        <f t="shared" si="308"/>
        <v>-0.60259096071317031</v>
      </c>
      <c r="EU476" s="65">
        <v>2.3460500116050378</v>
      </c>
      <c r="EV476" s="65">
        <v>0.11310552041527586</v>
      </c>
      <c r="EW476" s="65">
        <f t="shared" si="309"/>
        <v>-2.232944491189762</v>
      </c>
      <c r="EX476" s="65">
        <v>1.5121975055276629</v>
      </c>
      <c r="EY476" s="65">
        <v>0.70785655838842487</v>
      </c>
      <c r="EZ476" s="65">
        <f t="shared" si="310"/>
        <v>-0.80434094713923798</v>
      </c>
      <c r="FA476" s="65">
        <v>0.20821880993391237</v>
      </c>
      <c r="FB476" s="65">
        <v>0.49614900055849231</v>
      </c>
      <c r="FC476" s="65">
        <f t="shared" si="311"/>
        <v>0.28793019062457992</v>
      </c>
      <c r="FD476" s="72">
        <v>1.7232952853598023</v>
      </c>
      <c r="FE476" s="66" t="s">
        <v>0</v>
      </c>
      <c r="FF476" s="66">
        <v>-0.8532934131736527</v>
      </c>
      <c r="FG476" s="67">
        <v>-0.28005284015852039</v>
      </c>
      <c r="FH476" s="67">
        <v>24.000000000000004</v>
      </c>
      <c r="FI476" s="67">
        <v>0.51857585139318885</v>
      </c>
      <c r="FJ476" s="67">
        <v>-0.15151515151515149</v>
      </c>
      <c r="FK476" s="67">
        <v>1.2339285714285717</v>
      </c>
      <c r="FL476" s="67">
        <v>0.51693928191624039</v>
      </c>
      <c r="FM476" s="67">
        <v>4.0234741784037551</v>
      </c>
      <c r="FN476" s="67">
        <v>1.4727272727272727</v>
      </c>
      <c r="FO476" s="67">
        <v>1.646891635838672</v>
      </c>
      <c r="FP476" s="67">
        <v>8.3302848183956097</v>
      </c>
      <c r="FQ476" s="67">
        <v>-1</v>
      </c>
      <c r="FR476" s="67">
        <v>5.5901639344262302</v>
      </c>
      <c r="FS476" s="67">
        <v>4.51644908616188</v>
      </c>
      <c r="FT476" s="67" t="s">
        <v>0</v>
      </c>
      <c r="FU476" s="67" t="s">
        <v>0</v>
      </c>
      <c r="FV476" s="67">
        <v>3.625</v>
      </c>
      <c r="FW476" s="67">
        <v>-1</v>
      </c>
      <c r="FX476" s="67">
        <v>4.3253150057273766</v>
      </c>
      <c r="FY476" s="67">
        <v>-1</v>
      </c>
      <c r="FZ476" s="67" t="s">
        <v>0</v>
      </c>
      <c r="GA476" s="67">
        <v>10.662337662337661</v>
      </c>
      <c r="GB476" s="67">
        <v>3.7076777847702953</v>
      </c>
      <c r="GC476" s="67">
        <v>2.7637362637362637</v>
      </c>
      <c r="GD476" s="67">
        <v>1.6300653594771242</v>
      </c>
      <c r="GE476" s="67">
        <v>4.7188513757058752</v>
      </c>
      <c r="GF476" s="67">
        <v>-0.99125596184419718</v>
      </c>
      <c r="GG476" s="67">
        <v>2.083520599250936</v>
      </c>
      <c r="GH476" s="67">
        <v>2.6799242424242422</v>
      </c>
      <c r="GI476" s="67">
        <v>-1</v>
      </c>
      <c r="GJ476" s="67">
        <v>17.130434782608695</v>
      </c>
      <c r="GK476" s="67">
        <v>-0.90865505563618776</v>
      </c>
      <c r="GL476" s="67">
        <v>16.147862277714719</v>
      </c>
      <c r="GM476" s="67">
        <v>-0.87266744096012383</v>
      </c>
      <c r="GN476" s="67">
        <v>-0.86396771674043216</v>
      </c>
      <c r="GO476" s="67">
        <v>0.32078520074319394</v>
      </c>
      <c r="GP476" s="67">
        <v>5.7233792901144023</v>
      </c>
    </row>
    <row r="477" spans="1:198" ht="13.8">
      <c r="A477" s="2" t="s">
        <v>800</v>
      </c>
      <c r="B477" s="2" t="s">
        <v>537</v>
      </c>
      <c r="C477" s="64">
        <v>0</v>
      </c>
      <c r="D477" s="64">
        <v>1</v>
      </c>
      <c r="E477" s="64">
        <v>0</v>
      </c>
      <c r="F477" s="64">
        <v>1</v>
      </c>
      <c r="G477" s="65">
        <v>46426</v>
      </c>
      <c r="H477" s="65">
        <v>50785</v>
      </c>
      <c r="I477" s="65">
        <v>33201</v>
      </c>
      <c r="J477" s="65">
        <v>39077</v>
      </c>
      <c r="K477" s="66">
        <v>0.71513806918537026</v>
      </c>
      <c r="L477" s="66">
        <v>0.76945948606872105</v>
      </c>
      <c r="M477" s="65">
        <v>13225</v>
      </c>
      <c r="N477" s="65">
        <v>11708</v>
      </c>
      <c r="O477" s="65">
        <v>306662</v>
      </c>
      <c r="P477" s="65">
        <v>1005883</v>
      </c>
      <c r="Q477" s="65">
        <v>105020</v>
      </c>
      <c r="R477" s="65">
        <v>299918</v>
      </c>
      <c r="S477" s="65">
        <v>10163619.171404328</v>
      </c>
      <c r="T477" s="65">
        <v>31992508.85072488</v>
      </c>
      <c r="U477" s="65">
        <v>8603322.2882668339</v>
      </c>
      <c r="V477" s="65">
        <v>26355618.528382808</v>
      </c>
      <c r="W477" s="65">
        <v>1560296.8831375444</v>
      </c>
      <c r="X477" s="65">
        <v>5636890.3223418072</v>
      </c>
      <c r="Y477" s="65">
        <v>472.58408901816057</v>
      </c>
      <c r="Z477" s="65">
        <v>1036.8883831532187</v>
      </c>
      <c r="AA477" s="65">
        <v>1196.5621153607449</v>
      </c>
      <c r="AB477" s="65">
        <v>1333.758913467912</v>
      </c>
      <c r="AC477" s="65">
        <v>2.5319559908305824</v>
      </c>
      <c r="AD477" s="65">
        <v>1.2863090522934573</v>
      </c>
      <c r="AE477" s="65">
        <v>0.5080297828839816</v>
      </c>
      <c r="AF477" s="65">
        <v>1.4752462190379469</v>
      </c>
      <c r="AG477" s="65">
        <v>1.7570947781497095</v>
      </c>
      <c r="AH477" s="65">
        <v>1.1910518769507945</v>
      </c>
      <c r="AI477" s="66">
        <v>0.12150184271803455</v>
      </c>
      <c r="AJ477" s="66">
        <v>0.1184606315522061</v>
      </c>
      <c r="AK477" s="66">
        <v>0.12613057635357094</v>
      </c>
      <c r="AL477" s="66">
        <v>0.1106393378706918</v>
      </c>
      <c r="AM477" s="66">
        <v>9.0145271368220481E-3</v>
      </c>
      <c r="AN477" s="66">
        <v>-1.210974060622938E-2</v>
      </c>
      <c r="AO477" s="65">
        <v>2828.1</v>
      </c>
      <c r="AP477" s="65">
        <v>2788.7</v>
      </c>
      <c r="AQ477" s="65">
        <v>0.63649146194375683</v>
      </c>
      <c r="AR477" s="65">
        <v>0.76220833694543166</v>
      </c>
      <c r="AS477" s="65">
        <f t="shared" si="273"/>
        <v>0.12571687500167483</v>
      </c>
      <c r="AT477" s="65">
        <v>0</v>
      </c>
      <c r="AU477" s="65">
        <v>0</v>
      </c>
      <c r="AV477" s="65">
        <f t="shared" si="274"/>
        <v>0</v>
      </c>
      <c r="AW477" s="65">
        <v>3.6685075858566618E-2</v>
      </c>
      <c r="AX477" s="65">
        <v>2.1228024548932266E-2</v>
      </c>
      <c r="AY477" s="65">
        <f t="shared" si="275"/>
        <v>-1.5457051309634352E-2</v>
      </c>
      <c r="AZ477" s="65">
        <v>1.2569034469624833E-3</v>
      </c>
      <c r="BA477" s="65">
        <v>1.5337525590328023E-4</v>
      </c>
      <c r="BB477" s="65">
        <f t="shared" si="276"/>
        <v>-1.1035281910592031E-3</v>
      </c>
      <c r="BC477" s="65">
        <v>0</v>
      </c>
      <c r="BD477" s="65">
        <v>0</v>
      </c>
      <c r="BE477" s="65">
        <f t="shared" si="277"/>
        <v>0</v>
      </c>
      <c r="BF477" s="65">
        <v>1.4282993715482766E-3</v>
      </c>
      <c r="BG477" s="65">
        <v>2.1172453804039772E-3</v>
      </c>
      <c r="BH477" s="65">
        <f t="shared" si="278"/>
        <v>6.8894600885570064E-4</v>
      </c>
      <c r="BI477" s="65">
        <v>1.1108995112042152E-4</v>
      </c>
      <c r="BJ477" s="65">
        <v>1.5559808569897993E-4</v>
      </c>
      <c r="BK477" s="65">
        <f t="shared" si="279"/>
        <v>4.4508134578558409E-5</v>
      </c>
      <c r="BL477" s="65">
        <v>2.4217609344251885E-3</v>
      </c>
      <c r="BM477" s="65">
        <v>1.6083284986785278E-2</v>
      </c>
      <c r="BN477" s="65">
        <f t="shared" si="280"/>
        <v>1.366152405236009E-2</v>
      </c>
      <c r="BO477" s="65">
        <v>9.9146194375674485E-2</v>
      </c>
      <c r="BP477" s="65">
        <v>0.1651384711821231</v>
      </c>
      <c r="BQ477" s="65">
        <f t="shared" si="281"/>
        <v>6.5992276806448619E-2</v>
      </c>
      <c r="BR477" s="65">
        <v>9.8330476734590222E-3</v>
      </c>
      <c r="BS477" s="65">
        <v>8.8679794699440071E-3</v>
      </c>
      <c r="BT477" s="65">
        <f t="shared" si="282"/>
        <v>-9.6506820351501509E-4</v>
      </c>
      <c r="BU477" s="65">
        <v>2.9835586872341773E-4</v>
      </c>
      <c r="BV477" s="65">
        <v>2.6785099038181549E-4</v>
      </c>
      <c r="BW477" s="65">
        <f t="shared" si="283"/>
        <v>-3.0504878341602241E-5</v>
      </c>
      <c r="BX477" s="65">
        <v>0.27073255887767411</v>
      </c>
      <c r="BY477" s="65">
        <v>0.19242481833923497</v>
      </c>
      <c r="BZ477" s="65">
        <f t="shared" si="284"/>
        <v>-7.8307740538439141E-2</v>
      </c>
      <c r="CA477" s="65">
        <v>0.15914428997651239</v>
      </c>
      <c r="CB477" s="65">
        <v>0.26941141689839671</v>
      </c>
      <c r="CC477" s="65">
        <f t="shared" si="285"/>
        <v>0.11026712692188431</v>
      </c>
      <c r="CD477" s="65">
        <v>1.317209420427855E-3</v>
      </c>
      <c r="CE477" s="65">
        <v>0</v>
      </c>
      <c r="CF477" s="65">
        <f t="shared" si="286"/>
        <v>-1.317209420427855E-3</v>
      </c>
      <c r="CG477" s="65">
        <v>5.0279311877102779E-2</v>
      </c>
      <c r="CH477" s="65">
        <v>8.3522829573416738E-2</v>
      </c>
      <c r="CI477" s="65">
        <f t="shared" si="287"/>
        <v>3.3243517696313958E-2</v>
      </c>
      <c r="CJ477" s="65">
        <v>0.16221672062464296</v>
      </c>
      <c r="CK477" s="65">
        <v>0.14520079932959451</v>
      </c>
      <c r="CL477" s="65">
        <f t="shared" si="288"/>
        <v>-1.7015921295048447E-2</v>
      </c>
      <c r="CM477" s="65">
        <v>0</v>
      </c>
      <c r="CN477" s="65">
        <v>0</v>
      </c>
      <c r="CO477" s="65">
        <f t="shared" si="289"/>
        <v>0</v>
      </c>
      <c r="CP477" s="65">
        <v>0</v>
      </c>
      <c r="CQ477" s="65">
        <v>0</v>
      </c>
      <c r="CR477" s="65">
        <f t="shared" si="290"/>
        <v>0</v>
      </c>
      <c r="CS477" s="65">
        <v>6.0305973465371673E-5</v>
      </c>
      <c r="CT477" s="65">
        <v>1.311469579462831E-4</v>
      </c>
      <c r="CU477" s="65">
        <f t="shared" si="291"/>
        <v>7.0840984480911417E-5</v>
      </c>
      <c r="CV477" s="65">
        <v>4.5705579889544849E-4</v>
      </c>
      <c r="CW477" s="65">
        <v>1.1225290468283554E-4</v>
      </c>
      <c r="CX477" s="65">
        <f t="shared" si="292"/>
        <v>-3.4480289421261293E-4</v>
      </c>
      <c r="CY477" s="65">
        <v>0.16032501745699232</v>
      </c>
      <c r="CZ477" s="65">
        <v>0.14341808983344337</v>
      </c>
      <c r="DA477" s="65">
        <f t="shared" si="293"/>
        <v>-1.6906927623548951E-2</v>
      </c>
      <c r="DB477" s="65">
        <v>9.077636005840157E-4</v>
      </c>
      <c r="DC477" s="65">
        <v>4.9124538484963671E-4</v>
      </c>
      <c r="DD477" s="65">
        <f t="shared" si="294"/>
        <v>-4.1651821573437898E-4</v>
      </c>
      <c r="DE477" s="65">
        <v>2.4122389386148672E-4</v>
      </c>
      <c r="DF477" s="65">
        <v>8.8913191827988556E-6</v>
      </c>
      <c r="DG477" s="65">
        <f t="shared" si="295"/>
        <v>-2.3233257467868785E-4</v>
      </c>
      <c r="DH477" s="65">
        <v>2.2535390084428363E-4</v>
      </c>
      <c r="DI477" s="65">
        <v>9.7137662072077473E-4</v>
      </c>
      <c r="DJ477" s="65">
        <f t="shared" si="296"/>
        <v>7.4602271987649115E-4</v>
      </c>
      <c r="DK477" s="65">
        <v>0.31492096743477427</v>
      </c>
      <c r="DL477" s="65">
        <v>0.26211275526421662</v>
      </c>
      <c r="DM477" s="65">
        <f t="shared" si="297"/>
        <v>-5.2808212170557645E-2</v>
      </c>
      <c r="DN477" s="65">
        <v>5.776677458261918E-3</v>
      </c>
      <c r="DO477" s="65">
        <v>7.2808789958144129E-3</v>
      </c>
      <c r="DP477" s="65">
        <f t="shared" si="298"/>
        <v>1.5042015375524949E-3</v>
      </c>
      <c r="DQ477" s="65">
        <v>0.12210690027296389</v>
      </c>
      <c r="DR477" s="65">
        <v>9.6386345601130977E-2</v>
      </c>
      <c r="DS477" s="65">
        <f t="shared" si="299"/>
        <v>-2.5720554671832915E-2</v>
      </c>
      <c r="DT477" s="65">
        <v>0.18703738970354855</v>
      </c>
      <c r="DU477" s="65">
        <v>0.15844553066727127</v>
      </c>
      <c r="DV477" s="65">
        <f t="shared" si="300"/>
        <v>-2.8591859036277284E-2</v>
      </c>
      <c r="DW477" s="65">
        <v>2.4163651367993401E-2</v>
      </c>
      <c r="DX477" s="65">
        <v>7.2241968360240696E-5</v>
      </c>
      <c r="DY477" s="65">
        <f t="shared" si="301"/>
        <v>-2.4091409399633161E-2</v>
      </c>
      <c r="DZ477" s="65">
        <v>1.744747032311306E-2</v>
      </c>
      <c r="EA477" s="65">
        <v>5.3610209012685685E-2</v>
      </c>
      <c r="EB477" s="65">
        <f t="shared" si="302"/>
        <v>3.6162738689572621E-2</v>
      </c>
      <c r="EC477" s="65">
        <v>5.2466196914873354E-3</v>
      </c>
      <c r="ED477" s="65">
        <v>3.8827279456384742E-2</v>
      </c>
      <c r="EE477" s="65">
        <f t="shared" si="303"/>
        <v>3.3580659764897408E-2</v>
      </c>
      <c r="EF477" s="65">
        <v>1.4187773757379546E-3</v>
      </c>
      <c r="EG477" s="65">
        <v>0</v>
      </c>
      <c r="EH477" s="65">
        <f t="shared" si="304"/>
        <v>-1.4187773757379546E-3</v>
      </c>
      <c r="EI477" s="65">
        <v>5.0783977655049837E-5</v>
      </c>
      <c r="EJ477" s="65">
        <v>1.1514258341724516E-3</v>
      </c>
      <c r="EK477" s="65">
        <f t="shared" si="305"/>
        <v>1.1006418565174018E-3</v>
      </c>
      <c r="EL477" s="65">
        <v>0.74834952072621097</v>
      </c>
      <c r="EM477" s="65">
        <v>9.3661156271603124E-2</v>
      </c>
      <c r="EN477" s="65">
        <f t="shared" si="306"/>
        <v>-0.65468836445460787</v>
      </c>
      <c r="EO477" s="65">
        <v>3.612962610296451E-2</v>
      </c>
      <c r="EP477" s="65">
        <v>0.31701665121799966</v>
      </c>
      <c r="EQ477" s="65">
        <f t="shared" si="307"/>
        <v>0.28088702511503516</v>
      </c>
      <c r="ER477" s="65">
        <v>0.59901606043293343</v>
      </c>
      <c r="ES477" s="65">
        <v>6.5706848760883532E-3</v>
      </c>
      <c r="ET477" s="65">
        <f t="shared" si="308"/>
        <v>-0.59244537555684507</v>
      </c>
      <c r="EU477" s="65">
        <v>13.051291817431601</v>
      </c>
      <c r="EV477" s="65">
        <v>0.53231661098478034</v>
      </c>
      <c r="EW477" s="65">
        <f t="shared" si="309"/>
        <v>-12.51897520644682</v>
      </c>
      <c r="EX477" s="65">
        <v>1.2326350536405764</v>
      </c>
      <c r="EY477" s="65">
        <v>7.819636256132231</v>
      </c>
      <c r="EZ477" s="65">
        <f t="shared" si="310"/>
        <v>6.5870012024916544</v>
      </c>
      <c r="FA477" s="65">
        <v>5.9925093632958788E-2</v>
      </c>
      <c r="FB477" s="65">
        <v>1.5568155295780848</v>
      </c>
      <c r="FC477" s="65">
        <f t="shared" si="311"/>
        <v>1.4968904359451261</v>
      </c>
      <c r="FD477" s="72">
        <v>2.4198860037998724</v>
      </c>
      <c r="FE477" s="66" t="s">
        <v>0</v>
      </c>
      <c r="FF477" s="66">
        <v>0.65253504066447499</v>
      </c>
      <c r="FG477" s="67">
        <v>-0.65151515151515149</v>
      </c>
      <c r="FH477" s="67" t="s">
        <v>0</v>
      </c>
      <c r="FI477" s="67">
        <v>3.2333333333333334</v>
      </c>
      <c r="FJ477" s="67">
        <v>2.9999999999999996</v>
      </c>
      <c r="FK477" s="67">
        <v>17.96592398427261</v>
      </c>
      <c r="FL477" s="67">
        <v>3.7566667733777246</v>
      </c>
      <c r="FM477" s="67">
        <v>1.5755326016785025</v>
      </c>
      <c r="FN477" s="67">
        <v>1.563829787234043</v>
      </c>
      <c r="FO477" s="67">
        <v>1.0297900277852681</v>
      </c>
      <c r="FP477" s="67">
        <v>3.8345432788193072</v>
      </c>
      <c r="FQ477" s="67">
        <v>-1</v>
      </c>
      <c r="FR477" s="67">
        <v>3.7440186856890341</v>
      </c>
      <c r="FS477" s="67">
        <v>1.5562534241214676</v>
      </c>
      <c r="FT477" s="67" t="s">
        <v>0</v>
      </c>
      <c r="FU477" s="67" t="s">
        <v>0</v>
      </c>
      <c r="FV477" s="67">
        <v>5.2105263157894743</v>
      </c>
      <c r="FW477" s="67">
        <v>-0.29861111111111105</v>
      </c>
      <c r="FX477" s="67">
        <v>1.5546602787456445</v>
      </c>
      <c r="FY477" s="67">
        <v>0.54545454545454564</v>
      </c>
      <c r="FZ477" s="67">
        <v>-0.89473684210526316</v>
      </c>
      <c r="GA477" s="67">
        <v>11.309859154929576</v>
      </c>
      <c r="GB477" s="67">
        <v>1.3769338533950153</v>
      </c>
      <c r="GC477" s="67">
        <v>2.59945054945055</v>
      </c>
      <c r="GD477" s="67">
        <v>1.2542694497153697</v>
      </c>
      <c r="GE477" s="67">
        <v>1.4192573988596249</v>
      </c>
      <c r="GF477" s="67">
        <v>-0.9914619729410219</v>
      </c>
      <c r="GG477" s="67">
        <v>7.7749681644533375</v>
      </c>
      <c r="GH477" s="67">
        <v>20.134301270417424</v>
      </c>
      <c r="GI477" s="67">
        <v>-1</v>
      </c>
      <c r="GJ477" s="67">
        <v>63.749999999999986</v>
      </c>
      <c r="GK477" s="67">
        <v>-0.64257448838935427</v>
      </c>
      <c r="GL477" s="67">
        <v>24.058156900641315</v>
      </c>
      <c r="GM477" s="67">
        <v>-0.96867416254252192</v>
      </c>
      <c r="GN477" s="67">
        <v>-0.88352116032821493</v>
      </c>
      <c r="GO477" s="67">
        <v>17.116844425446885</v>
      </c>
      <c r="GP477" s="67">
        <v>73.192319915254245</v>
      </c>
    </row>
    <row r="478" spans="1:198" ht="13.8">
      <c r="A478" s="2" t="s">
        <v>801</v>
      </c>
      <c r="B478" s="2" t="s">
        <v>539</v>
      </c>
      <c r="C478" s="64">
        <v>0</v>
      </c>
      <c r="D478" s="64">
        <v>1</v>
      </c>
      <c r="E478" s="64">
        <v>0</v>
      </c>
      <c r="F478" s="64">
        <v>1</v>
      </c>
      <c r="G478" s="65">
        <v>57324</v>
      </c>
      <c r="H478" s="65">
        <v>58769</v>
      </c>
      <c r="I478" s="65">
        <v>38446</v>
      </c>
      <c r="J478" s="65">
        <v>40120</v>
      </c>
      <c r="K478" s="66">
        <v>0.67067894773567793</v>
      </c>
      <c r="L478" s="66">
        <v>0.68267283772056697</v>
      </c>
      <c r="M478" s="65">
        <v>18878</v>
      </c>
      <c r="N478" s="65">
        <v>18649</v>
      </c>
      <c r="O478" s="65">
        <v>316276</v>
      </c>
      <c r="P478" s="65">
        <v>974341</v>
      </c>
      <c r="Q478" s="65">
        <v>65665</v>
      </c>
      <c r="R478" s="65">
        <v>210881</v>
      </c>
      <c r="S478" s="65">
        <v>13843280.356689479</v>
      </c>
      <c r="T478" s="65">
        <v>37791931.887216061</v>
      </c>
      <c r="U478" s="65">
        <v>11410133.403903803</v>
      </c>
      <c r="V478" s="65">
        <v>30184364.018082745</v>
      </c>
      <c r="W478" s="65">
        <v>2433146.9527856624</v>
      </c>
      <c r="X478" s="65">
        <v>7607567.8691335218</v>
      </c>
      <c r="Y478" s="65">
        <v>528.23710353957711</v>
      </c>
      <c r="Z478" s="65">
        <v>1084.2362268013292</v>
      </c>
      <c r="AA478" s="65">
        <v>1570.2868223133044</v>
      </c>
      <c r="AB478" s="65">
        <v>1487.9642781681844</v>
      </c>
      <c r="AC478" s="65">
        <v>2.9726931557651435</v>
      </c>
      <c r="AD478" s="65">
        <v>1.3723617062288334</v>
      </c>
      <c r="AE478" s="65">
        <v>0.46165602513240228</v>
      </c>
      <c r="AF478" s="65">
        <v>2.9261545151040296</v>
      </c>
      <c r="AG478" s="65">
        <v>1.3318704258687601</v>
      </c>
      <c r="AH478" s="65">
        <v>0.45516066188371124</v>
      </c>
      <c r="AI478" s="66">
        <v>0.10564576784491808</v>
      </c>
      <c r="AJ478" s="66">
        <v>0.10217138309772111</v>
      </c>
      <c r="AK478" s="66">
        <v>0.11908860611153771</v>
      </c>
      <c r="AL478" s="66">
        <v>0.12375167059745995</v>
      </c>
      <c r="AM478" s="66">
        <v>2.4926134883165307E-3</v>
      </c>
      <c r="AN478" s="66">
        <v>-1.2197252850311147E-3</v>
      </c>
      <c r="AO478" s="65">
        <v>1668.3</v>
      </c>
      <c r="AP478" s="65">
        <v>1679.4</v>
      </c>
      <c r="AQ478" s="65">
        <v>0.65982892966826567</v>
      </c>
      <c r="AR478" s="65">
        <v>0.87677884683779006</v>
      </c>
      <c r="AS478" s="65">
        <f t="shared" si="273"/>
        <v>0.21694991716952439</v>
      </c>
      <c r="AT478" s="65">
        <v>0</v>
      </c>
      <c r="AU478" s="65">
        <v>0</v>
      </c>
      <c r="AV478" s="65">
        <f t="shared" si="274"/>
        <v>0</v>
      </c>
      <c r="AW478" s="65">
        <v>0</v>
      </c>
      <c r="AX478" s="65">
        <v>0</v>
      </c>
      <c r="AY478" s="65">
        <f t="shared" si="275"/>
        <v>0</v>
      </c>
      <c r="AZ478" s="65">
        <v>1.385821975177035E-3</v>
      </c>
      <c r="BA478" s="65">
        <v>8.8517536746632783E-5</v>
      </c>
      <c r="BB478" s="65">
        <f t="shared" si="276"/>
        <v>-1.2973044384304022E-3</v>
      </c>
      <c r="BC478" s="65">
        <v>0</v>
      </c>
      <c r="BD478" s="65">
        <v>0</v>
      </c>
      <c r="BE478" s="65">
        <f t="shared" si="277"/>
        <v>0</v>
      </c>
      <c r="BF478" s="65">
        <v>1.1888626614888702E-2</v>
      </c>
      <c r="BG478" s="65">
        <v>3.6703164343871663E-3</v>
      </c>
      <c r="BH478" s="65">
        <f t="shared" si="278"/>
        <v>-8.2183101805015351E-3</v>
      </c>
      <c r="BI478" s="65">
        <v>0</v>
      </c>
      <c r="BJ478" s="65">
        <v>0</v>
      </c>
      <c r="BK478" s="65">
        <f t="shared" si="279"/>
        <v>0</v>
      </c>
      <c r="BL478" s="65">
        <v>7.2083047793091196E-4</v>
      </c>
      <c r="BM478" s="65">
        <v>1.3309243917975859E-2</v>
      </c>
      <c r="BN478" s="65">
        <f t="shared" si="280"/>
        <v>1.2588413440044946E-2</v>
      </c>
      <c r="BO478" s="65">
        <v>2.9193634356201936E-2</v>
      </c>
      <c r="BP478" s="65">
        <v>4.1309237595294666E-2</v>
      </c>
      <c r="BQ478" s="65">
        <f t="shared" si="281"/>
        <v>1.2115603239092731E-2</v>
      </c>
      <c r="BR478" s="65">
        <v>0.3089469275869946</v>
      </c>
      <c r="BS478" s="65">
        <v>0.47878029157044338</v>
      </c>
      <c r="BT478" s="65">
        <f t="shared" si="282"/>
        <v>0.16983336398344878</v>
      </c>
      <c r="BU478" s="65">
        <v>4.111779486789005E-4</v>
      </c>
      <c r="BV478" s="65">
        <v>0</v>
      </c>
      <c r="BW478" s="65">
        <f t="shared" si="283"/>
        <v>-4.111779486789005E-4</v>
      </c>
      <c r="BX478" s="65">
        <v>0.18644635650651031</v>
      </c>
      <c r="BY478" s="65">
        <v>0.14609029104882215</v>
      </c>
      <c r="BZ478" s="65">
        <f t="shared" si="284"/>
        <v>-4.0356065457688162E-2</v>
      </c>
      <c r="CA478" s="65">
        <v>0.10872357166425545</v>
      </c>
      <c r="CB478" s="65">
        <v>0.16901317172560198</v>
      </c>
      <c r="CC478" s="65">
        <f t="shared" si="285"/>
        <v>6.0289600061346538E-2</v>
      </c>
      <c r="CD478" s="65">
        <v>2.7970253052107918E-3</v>
      </c>
      <c r="CE478" s="65">
        <v>5.017047529175222E-3</v>
      </c>
      <c r="CF478" s="65">
        <f t="shared" si="286"/>
        <v>2.2200222239644302E-3</v>
      </c>
      <c r="CG478" s="65">
        <v>9.7972029746947885E-4</v>
      </c>
      <c r="CH478" s="65">
        <v>1.7803089578166519E-2</v>
      </c>
      <c r="CI478" s="65">
        <f t="shared" si="287"/>
        <v>1.682336928069704E-2</v>
      </c>
      <c r="CJ478" s="65">
        <v>1.8325338206553468E-3</v>
      </c>
      <c r="CK478" s="65">
        <v>2.1054528383306226E-3</v>
      </c>
      <c r="CL478" s="65">
        <f t="shared" si="288"/>
        <v>2.729190176752759E-4</v>
      </c>
      <c r="CM478" s="65">
        <v>0</v>
      </c>
      <c r="CN478" s="65">
        <v>0</v>
      </c>
      <c r="CO478" s="65">
        <f t="shared" si="289"/>
        <v>0</v>
      </c>
      <c r="CP478" s="65">
        <v>0</v>
      </c>
      <c r="CQ478" s="65">
        <v>0</v>
      </c>
      <c r="CR478" s="65">
        <f t="shared" si="290"/>
        <v>0</v>
      </c>
      <c r="CS478" s="65">
        <v>1.5533389172314018E-3</v>
      </c>
      <c r="CT478" s="65">
        <v>1.6154450456260484E-3</v>
      </c>
      <c r="CU478" s="65">
        <f t="shared" si="291"/>
        <v>6.2106128394646617E-5</v>
      </c>
      <c r="CV478" s="65">
        <v>0</v>
      </c>
      <c r="CW478" s="65">
        <v>0</v>
      </c>
      <c r="CX478" s="65">
        <f t="shared" si="292"/>
        <v>0</v>
      </c>
      <c r="CY478" s="65">
        <v>0</v>
      </c>
      <c r="CZ478" s="65">
        <v>2.8452065382846247E-4</v>
      </c>
      <c r="DA478" s="65">
        <f t="shared" si="293"/>
        <v>2.8452065382846247E-4</v>
      </c>
      <c r="DB478" s="65">
        <v>0</v>
      </c>
      <c r="DC478" s="65">
        <v>0</v>
      </c>
      <c r="DD478" s="65">
        <f t="shared" si="294"/>
        <v>0</v>
      </c>
      <c r="DE478" s="65">
        <v>0</v>
      </c>
      <c r="DF478" s="65">
        <v>0</v>
      </c>
      <c r="DG478" s="65">
        <f t="shared" si="295"/>
        <v>0</v>
      </c>
      <c r="DH478" s="65">
        <v>0</v>
      </c>
      <c r="DI478" s="65">
        <v>1.3277630511994917E-4</v>
      </c>
      <c r="DJ478" s="65">
        <f t="shared" si="296"/>
        <v>1.3277630511994917E-4</v>
      </c>
      <c r="DK478" s="65">
        <v>0.1250742404629559</v>
      </c>
      <c r="DL478" s="65">
        <v>0.14919472751615051</v>
      </c>
      <c r="DM478" s="65">
        <f t="shared" si="297"/>
        <v>2.4120487053194611E-2</v>
      </c>
      <c r="DN478" s="65">
        <v>1.3294753673951115E-2</v>
      </c>
      <c r="DO478" s="65">
        <v>4.6756227445810671E-2</v>
      </c>
      <c r="DP478" s="65">
        <f t="shared" si="298"/>
        <v>3.3461473771859554E-2</v>
      </c>
      <c r="DQ478" s="65">
        <v>2.4579304043249827E-2</v>
      </c>
      <c r="DR478" s="65">
        <v>3.9180074702478328E-2</v>
      </c>
      <c r="DS478" s="65">
        <f t="shared" si="299"/>
        <v>1.4600770659228501E-2</v>
      </c>
      <c r="DT478" s="65">
        <v>8.7083428513414052E-2</v>
      </c>
      <c r="DU478" s="65">
        <v>6.3258425367861498E-2</v>
      </c>
      <c r="DV478" s="65">
        <f t="shared" si="300"/>
        <v>-2.3825003145552553E-2</v>
      </c>
      <c r="DW478" s="65">
        <v>4.1747252468336757E-2</v>
      </c>
      <c r="DX478" s="65">
        <v>4.4258768373316391E-5</v>
      </c>
      <c r="DY478" s="65">
        <f t="shared" si="301"/>
        <v>-4.1702993699963442E-2</v>
      </c>
      <c r="DZ478" s="65">
        <v>3.028503261504099E-2</v>
      </c>
      <c r="EA478" s="65">
        <v>2.4163706861531704E-2</v>
      </c>
      <c r="EB478" s="65">
        <f t="shared" si="302"/>
        <v>-6.1213257535092866E-3</v>
      </c>
      <c r="EC478" s="65">
        <v>1.0213457194345034E-2</v>
      </c>
      <c r="ED478" s="65">
        <v>1.0976174556582464E-2</v>
      </c>
      <c r="EE478" s="65">
        <f t="shared" si="303"/>
        <v>7.6271736223743059E-4</v>
      </c>
      <c r="EF478" s="65">
        <v>1.0051016523262011E-3</v>
      </c>
      <c r="EG478" s="65">
        <v>1.3119563482090216E-4</v>
      </c>
      <c r="EH478" s="65">
        <f t="shared" si="304"/>
        <v>-8.7390601750529889E-4</v>
      </c>
      <c r="EI478" s="65">
        <v>4.06101677707556E-5</v>
      </c>
      <c r="EJ478" s="65">
        <v>7.8243179802827182E-4</v>
      </c>
      <c r="EK478" s="65">
        <f t="shared" si="305"/>
        <v>7.4182163025751625E-4</v>
      </c>
      <c r="EL478" s="65">
        <v>0.46996116652706921</v>
      </c>
      <c r="EM478" s="65">
        <v>3.6097767619336661E-2</v>
      </c>
      <c r="EN478" s="65">
        <f t="shared" si="306"/>
        <v>-0.43386339890773257</v>
      </c>
      <c r="EO478" s="65">
        <v>7.8428386507271755E-2</v>
      </c>
      <c r="EP478" s="65">
        <v>0.17843712804852024</v>
      </c>
      <c r="EQ478" s="65">
        <f t="shared" si="307"/>
        <v>0.10000874154124849</v>
      </c>
      <c r="ER478" s="65">
        <v>0.460113200842661</v>
      </c>
      <c r="ES478" s="65">
        <v>2.0058706094906606E-2</v>
      </c>
      <c r="ET478" s="65">
        <f t="shared" si="308"/>
        <v>-0.44005449474775438</v>
      </c>
      <c r="EU478" s="65">
        <v>4.6732150562197017</v>
      </c>
      <c r="EV478" s="65">
        <v>0.24759619564272423</v>
      </c>
      <c r="EW478" s="65">
        <f t="shared" si="309"/>
        <v>-4.4256188605769777</v>
      </c>
      <c r="EX478" s="65">
        <v>0.74418132439909634</v>
      </c>
      <c r="EY478" s="65">
        <v>0.43547466738745239</v>
      </c>
      <c r="EZ478" s="65">
        <f t="shared" si="310"/>
        <v>-0.30870665701164396</v>
      </c>
      <c r="FA478" s="65">
        <v>5.8783217848168735E-2</v>
      </c>
      <c r="FB478" s="65">
        <v>0.34395385707263021</v>
      </c>
      <c r="FC478" s="65">
        <f t="shared" si="311"/>
        <v>0.28517063922446145</v>
      </c>
      <c r="FD478" s="72">
        <v>3.2673888123831585</v>
      </c>
      <c r="FE478" s="66" t="s">
        <v>0</v>
      </c>
      <c r="FF478" s="66" t="s">
        <v>0</v>
      </c>
      <c r="FG478" s="67">
        <v>-0.79487179487179482</v>
      </c>
      <c r="FH478" s="67" t="s">
        <v>0</v>
      </c>
      <c r="FI478" s="67">
        <v>-8.5397096498718295E-3</v>
      </c>
      <c r="FJ478" s="67" t="s">
        <v>0</v>
      </c>
      <c r="FK478" s="67">
        <v>58.295774647887328</v>
      </c>
      <c r="FL478" s="67">
        <v>3.5442531733611551</v>
      </c>
      <c r="FM478" s="67">
        <v>3.9768653160480438</v>
      </c>
      <c r="FN478" s="67">
        <v>-1</v>
      </c>
      <c r="FO478" s="67">
        <v>1.5163494786136296</v>
      </c>
      <c r="FP478" s="67">
        <v>3.9922961994583996</v>
      </c>
      <c r="FQ478" s="67">
        <v>4.7604355716878404</v>
      </c>
      <c r="FR478" s="67">
        <v>57.35751295336788</v>
      </c>
      <c r="FS478" s="67">
        <v>2.6897506925207755</v>
      </c>
      <c r="FT478" s="67" t="s">
        <v>0</v>
      </c>
      <c r="FU478" s="67" t="s">
        <v>0</v>
      </c>
      <c r="FV478" s="67">
        <v>2.3398692810457518</v>
      </c>
      <c r="FW478" s="67" t="s">
        <v>0</v>
      </c>
      <c r="FX478" s="67" t="s">
        <v>0</v>
      </c>
      <c r="FY478" s="67" t="s">
        <v>0</v>
      </c>
      <c r="FZ478" s="67" t="s">
        <v>0</v>
      </c>
      <c r="GA478" s="67" t="s">
        <v>0</v>
      </c>
      <c r="GB478" s="67">
        <v>2.8307967044117053</v>
      </c>
      <c r="GC478" s="67">
        <v>10.294387170675831</v>
      </c>
      <c r="GD478" s="67">
        <v>4.1191656340355216</v>
      </c>
      <c r="GE478" s="67">
        <v>1.332847566307199</v>
      </c>
      <c r="GF478" s="67">
        <v>-0.99659533073929962</v>
      </c>
      <c r="GG478" s="67">
        <v>1.5623533355682202</v>
      </c>
      <c r="GH478" s="67">
        <v>2.4512922465208749</v>
      </c>
      <c r="GI478" s="67">
        <v>-0.58080808080808077</v>
      </c>
      <c r="GJ478" s="67">
        <v>60.875</v>
      </c>
      <c r="GK478" s="67">
        <v>-0.75332685245193343</v>
      </c>
      <c r="GL478" s="67">
        <v>6.3066019417475729</v>
      </c>
      <c r="GM478" s="67">
        <v>-0.85999558693733458</v>
      </c>
      <c r="GN478" s="67">
        <v>-0.82985009776232888</v>
      </c>
      <c r="GO478" s="67">
        <v>0.87926330150068233</v>
      </c>
      <c r="GP478" s="67">
        <v>17.791018998272882</v>
      </c>
    </row>
    <row r="479" spans="1:198" ht="13.8">
      <c r="A479" s="2" t="s">
        <v>802</v>
      </c>
      <c r="B479" s="2" t="s">
        <v>541</v>
      </c>
      <c r="C479" s="64">
        <v>0</v>
      </c>
      <c r="D479" s="64">
        <v>1</v>
      </c>
      <c r="E479" s="64">
        <v>0</v>
      </c>
      <c r="F479" s="64">
        <v>1</v>
      </c>
      <c r="G479" s="65">
        <v>15523</v>
      </c>
      <c r="H479" s="65">
        <v>14348</v>
      </c>
      <c r="I479" s="65">
        <v>9577</v>
      </c>
      <c r="J479" s="65">
        <v>10771</v>
      </c>
      <c r="K479" s="66">
        <v>0.61695548540874834</v>
      </c>
      <c r="L479" s="66">
        <v>0.75069696124895458</v>
      </c>
      <c r="M479" s="65">
        <v>5946</v>
      </c>
      <c r="N479" s="65">
        <v>3577</v>
      </c>
      <c r="O479" s="65">
        <v>180207</v>
      </c>
      <c r="P479" s="65">
        <v>434806</v>
      </c>
      <c r="Q479" s="65">
        <v>13159</v>
      </c>
      <c r="R479" s="65">
        <v>31671</v>
      </c>
      <c r="S479" s="65">
        <v>3360552.0854642009</v>
      </c>
      <c r="T479" s="65">
        <v>9930560.4132004939</v>
      </c>
      <c r="U479" s="65">
        <v>2410281.8283683984</v>
      </c>
      <c r="V479" s="65">
        <v>7714571.7469796846</v>
      </c>
      <c r="W479" s="65">
        <v>950270.25709580164</v>
      </c>
      <c r="X479" s="65">
        <v>2215988.6662208023</v>
      </c>
      <c r="Y479" s="65">
        <v>531.50155112596224</v>
      </c>
      <c r="Z479" s="65">
        <v>1139.552963595655</v>
      </c>
      <c r="AA479" s="65">
        <v>1023.4788395167844</v>
      </c>
      <c r="AB479" s="65">
        <v>1490.6479228454912</v>
      </c>
      <c r="AC479" s="65">
        <v>1.9256365994578761</v>
      </c>
      <c r="AD479" s="65">
        <v>1.3080988514496237</v>
      </c>
      <c r="AE479" s="65">
        <v>0.67930722329326954</v>
      </c>
      <c r="AF479" s="65">
        <v>1.1765989806917483</v>
      </c>
      <c r="AG479" s="65">
        <v>1.1383945823604604</v>
      </c>
      <c r="AH479" s="65">
        <v>0.96752980500728747</v>
      </c>
      <c r="AI479" s="66">
        <v>0.11443902768204928</v>
      </c>
      <c r="AJ479" s="66">
        <v>0.12337408144725925</v>
      </c>
      <c r="AK479" s="66">
        <v>9.2074803603840571E-2</v>
      </c>
      <c r="AL479" s="66">
        <v>9.1802008570199378E-2</v>
      </c>
      <c r="AM479" s="66">
        <v>-7.8403265762142516E-3</v>
      </c>
      <c r="AN479" s="66">
        <v>-4.9549718761734973E-2</v>
      </c>
      <c r="AO479" s="65">
        <v>503.4</v>
      </c>
      <c r="AP479" s="65">
        <v>496.6</v>
      </c>
      <c r="AQ479" s="65">
        <v>1.530536768244801</v>
      </c>
      <c r="AR479" s="65">
        <v>0.19975161293717703</v>
      </c>
      <c r="AS479" s="65">
        <f t="shared" si="273"/>
        <v>-1.330785155307624</v>
      </c>
      <c r="AT479" s="65">
        <v>2.1024900575018365E-3</v>
      </c>
      <c r="AU479" s="65">
        <v>0</v>
      </c>
      <c r="AV479" s="65">
        <f t="shared" si="274"/>
        <v>-2.1024900575018365E-3</v>
      </c>
      <c r="AW479" s="65">
        <v>2.4571269346708212E-3</v>
      </c>
      <c r="AX479" s="65">
        <v>0</v>
      </c>
      <c r="AY479" s="65">
        <f t="shared" si="275"/>
        <v>-2.4571269346708212E-3</v>
      </c>
      <c r="AZ479" s="65">
        <v>1.6262633938749146E-2</v>
      </c>
      <c r="BA479" s="65">
        <v>2.4207213749697412E-4</v>
      </c>
      <c r="BB479" s="65">
        <f t="shared" si="276"/>
        <v>-1.6020561801252171E-2</v>
      </c>
      <c r="BC479" s="65">
        <v>1.4692099197000784E-3</v>
      </c>
      <c r="BD479" s="65">
        <v>0</v>
      </c>
      <c r="BE479" s="65">
        <f t="shared" si="277"/>
        <v>-1.4692099197000784E-3</v>
      </c>
      <c r="BF479" s="65">
        <v>1.6971907693087112E-3</v>
      </c>
      <c r="BG479" s="65">
        <v>9.4513382379253375E-3</v>
      </c>
      <c r="BH479" s="65">
        <f t="shared" si="278"/>
        <v>7.7541474686166258E-3</v>
      </c>
      <c r="BI479" s="65">
        <v>2.3558021126225397E-2</v>
      </c>
      <c r="BJ479" s="65">
        <v>8.419900434677359E-5</v>
      </c>
      <c r="BK479" s="65">
        <f t="shared" si="279"/>
        <v>-2.3473822121878624E-2</v>
      </c>
      <c r="BL479" s="65">
        <v>4.1796489094916029E-3</v>
      </c>
      <c r="BM479" s="65">
        <v>3.0943134097439298E-3</v>
      </c>
      <c r="BN479" s="65">
        <f t="shared" si="280"/>
        <v>-1.0853354997476731E-3</v>
      </c>
      <c r="BO479" s="65">
        <v>4.3822985535881646E-2</v>
      </c>
      <c r="BP479" s="65">
        <v>8.1988780482670793E-3</v>
      </c>
      <c r="BQ479" s="65">
        <f t="shared" si="281"/>
        <v>-3.5624107487614569E-2</v>
      </c>
      <c r="BR479" s="65">
        <v>1.5553360184411178E-2</v>
      </c>
      <c r="BS479" s="65">
        <v>1.2998221296033174E-2</v>
      </c>
      <c r="BT479" s="65">
        <f t="shared" si="282"/>
        <v>-2.5551388883780033E-3</v>
      </c>
      <c r="BU479" s="65">
        <v>0.12559211692884464</v>
      </c>
      <c r="BV479" s="65">
        <v>1.0524875543346701E-4</v>
      </c>
      <c r="BW479" s="65">
        <f t="shared" si="283"/>
        <v>-0.12548686817341118</v>
      </c>
      <c r="BX479" s="65">
        <v>0.7973503559034375</v>
      </c>
      <c r="BY479" s="65">
        <v>0.10883773799374823</v>
      </c>
      <c r="BZ479" s="65">
        <f t="shared" si="284"/>
        <v>-0.68851261790968932</v>
      </c>
      <c r="CA479" s="65">
        <v>0.4381285305367682</v>
      </c>
      <c r="CB479" s="65">
        <v>4.5477987222801088E-2</v>
      </c>
      <c r="CC479" s="65">
        <f t="shared" si="285"/>
        <v>-0.39265054331396709</v>
      </c>
      <c r="CD479" s="65">
        <v>1.0639106315069534E-3</v>
      </c>
      <c r="CE479" s="65">
        <v>0</v>
      </c>
      <c r="CF479" s="65">
        <f t="shared" si="286"/>
        <v>-1.0639106315069534E-3</v>
      </c>
      <c r="CG479" s="65">
        <v>4.2201788383109153E-2</v>
      </c>
      <c r="CH479" s="65">
        <v>1.126161683138097E-2</v>
      </c>
      <c r="CI479" s="65">
        <f t="shared" si="287"/>
        <v>-3.0940171551728183E-2</v>
      </c>
      <c r="CJ479" s="65">
        <v>5.1169035134382042E-2</v>
      </c>
      <c r="CK479" s="65">
        <v>1.7208171513371853E-2</v>
      </c>
      <c r="CL479" s="65">
        <f t="shared" si="288"/>
        <v>-3.3960863621010189E-2</v>
      </c>
      <c r="CM479" s="65">
        <v>4.6102794031967981E-3</v>
      </c>
      <c r="CN479" s="65">
        <v>0</v>
      </c>
      <c r="CO479" s="65">
        <f t="shared" si="289"/>
        <v>-4.6102794031967981E-3</v>
      </c>
      <c r="CP479" s="65">
        <v>0</v>
      </c>
      <c r="CQ479" s="65">
        <v>0</v>
      </c>
      <c r="CR479" s="65">
        <f t="shared" si="290"/>
        <v>0</v>
      </c>
      <c r="CS479" s="65">
        <v>1.0867087164678166E-2</v>
      </c>
      <c r="CT479" s="65">
        <v>1.4661151631881952E-2</v>
      </c>
      <c r="CU479" s="65">
        <f t="shared" si="291"/>
        <v>3.7940644672037858E-3</v>
      </c>
      <c r="CV479" s="65">
        <v>1.823846796869063E-3</v>
      </c>
      <c r="CW479" s="65">
        <v>1.4734825760685382E-4</v>
      </c>
      <c r="CX479" s="65">
        <f t="shared" si="292"/>
        <v>-1.6764985392622091E-3</v>
      </c>
      <c r="CY479" s="65">
        <v>0</v>
      </c>
      <c r="CZ479" s="65">
        <v>0</v>
      </c>
      <c r="DA479" s="65">
        <f t="shared" si="293"/>
        <v>0</v>
      </c>
      <c r="DB479" s="65">
        <v>3.0144134559363677E-3</v>
      </c>
      <c r="DC479" s="65">
        <v>6.3149253260080199E-4</v>
      </c>
      <c r="DD479" s="65">
        <f t="shared" si="294"/>
        <v>-2.3829209233355657E-3</v>
      </c>
      <c r="DE479" s="65">
        <v>1.1399042480431643E-3</v>
      </c>
      <c r="DF479" s="65">
        <v>0</v>
      </c>
      <c r="DG479" s="65">
        <f t="shared" si="295"/>
        <v>-1.1399042480431643E-3</v>
      </c>
      <c r="DH479" s="65">
        <v>2.8522937406591179E-2</v>
      </c>
      <c r="DI479" s="65">
        <v>1.7681790912822456E-3</v>
      </c>
      <c r="DJ479" s="65">
        <f t="shared" si="296"/>
        <v>-2.6754758315308935E-2</v>
      </c>
      <c r="DK479" s="65">
        <v>0.5179218278997898</v>
      </c>
      <c r="DL479" s="65">
        <v>0.72985801942892026</v>
      </c>
      <c r="DM479" s="65">
        <f t="shared" si="297"/>
        <v>0.21193619152913046</v>
      </c>
      <c r="DN479" s="65">
        <v>3.2373280644425871E-2</v>
      </c>
      <c r="DO479" s="65">
        <v>0.13226611095323798</v>
      </c>
      <c r="DP479" s="65">
        <f t="shared" si="298"/>
        <v>9.9892830308812103E-2</v>
      </c>
      <c r="DQ479" s="65">
        <v>0.12967044101628797</v>
      </c>
      <c r="DR479" s="65">
        <v>0.16133581720396153</v>
      </c>
      <c r="DS479" s="65">
        <f t="shared" si="299"/>
        <v>3.1665376187673566E-2</v>
      </c>
      <c r="DT479" s="65">
        <v>0.35392760341464657</v>
      </c>
      <c r="DU479" s="65">
        <v>0.43373012114131754</v>
      </c>
      <c r="DV479" s="65">
        <f t="shared" si="300"/>
        <v>7.9802517726670963E-2</v>
      </c>
      <c r="DW479" s="65">
        <v>0.12939179775565521</v>
      </c>
      <c r="DX479" s="65">
        <v>3.15746266300401E-5</v>
      </c>
      <c r="DY479" s="65">
        <f t="shared" si="301"/>
        <v>-0.12936022312902518</v>
      </c>
      <c r="DZ479" s="65">
        <v>7.4904374699191936E-2</v>
      </c>
      <c r="EA479" s="65">
        <v>9.9060128613979143E-2</v>
      </c>
      <c r="EB479" s="65">
        <f t="shared" si="302"/>
        <v>2.4155753914787206E-2</v>
      </c>
      <c r="EC479" s="65">
        <v>5.2536920232033844E-2</v>
      </c>
      <c r="ED479" s="65">
        <v>0.18411164787976383</v>
      </c>
      <c r="EE479" s="65">
        <f t="shared" si="303"/>
        <v>0.13157472764772998</v>
      </c>
      <c r="EF479" s="65">
        <v>1.1145730425310941E-3</v>
      </c>
      <c r="EG479" s="65">
        <v>0</v>
      </c>
      <c r="EH479" s="65">
        <f t="shared" si="304"/>
        <v>-1.1145730425310941E-3</v>
      </c>
      <c r="EI479" s="65">
        <v>7.5993616536210962E-5</v>
      </c>
      <c r="EJ479" s="65">
        <v>1.0524875543346701E-3</v>
      </c>
      <c r="EK479" s="65">
        <f t="shared" si="305"/>
        <v>9.7649393779845916E-4</v>
      </c>
      <c r="EL479" s="65">
        <v>2.6663373609950098</v>
      </c>
      <c r="EM479" s="65">
        <v>0.28425583867470766</v>
      </c>
      <c r="EN479" s="65">
        <f t="shared" si="306"/>
        <v>-2.382081522320302</v>
      </c>
      <c r="EO479" s="65">
        <v>0.11057071206018694</v>
      </c>
      <c r="EP479" s="65">
        <v>0.42464715354740928</v>
      </c>
      <c r="EQ479" s="65">
        <f t="shared" si="307"/>
        <v>0.31407644148722236</v>
      </c>
      <c r="ER479" s="65">
        <v>1.6942270182637991</v>
      </c>
      <c r="ES479" s="65">
        <v>8.6724974477176801E-3</v>
      </c>
      <c r="ET479" s="65">
        <f t="shared" si="308"/>
        <v>-1.6855545208160814</v>
      </c>
      <c r="EU479" s="65">
        <v>124.09818375256478</v>
      </c>
      <c r="EV479" s="65">
        <v>0.63837580120615078</v>
      </c>
      <c r="EW479" s="65">
        <f t="shared" si="309"/>
        <v>-123.45980795135863</v>
      </c>
      <c r="EX479" s="65">
        <v>8.8745092078932029</v>
      </c>
      <c r="EY479" s="65">
        <v>98.984149537431719</v>
      </c>
      <c r="EZ479" s="65">
        <f t="shared" si="310"/>
        <v>90.109640329538522</v>
      </c>
      <c r="FA479" s="65">
        <v>0.22157205461407908</v>
      </c>
      <c r="FB479" s="65">
        <v>17.909854440971234</v>
      </c>
      <c r="FC479" s="65">
        <f t="shared" si="311"/>
        <v>17.688282386357155</v>
      </c>
      <c r="FD479" s="72">
        <v>-0.68588735704473613</v>
      </c>
      <c r="FE479" s="66">
        <v>-1</v>
      </c>
      <c r="FF479" s="66">
        <v>-1</v>
      </c>
      <c r="FG479" s="67">
        <v>-0.96417445482866038</v>
      </c>
      <c r="FH479" s="67">
        <v>-1</v>
      </c>
      <c r="FI479" s="67">
        <v>12.402985074626868</v>
      </c>
      <c r="FJ479" s="67">
        <v>-0.99139784946236564</v>
      </c>
      <c r="FK479" s="67">
        <v>0.78181818181818175</v>
      </c>
      <c r="FL479" s="67">
        <v>-0.54971098265895946</v>
      </c>
      <c r="FM479" s="67">
        <v>1.0114006514657978</v>
      </c>
      <c r="FN479" s="67">
        <v>-0.9979830576845502</v>
      </c>
      <c r="FO479" s="67">
        <v>-0.67147440988658391</v>
      </c>
      <c r="FP479" s="67">
        <v>-0.75017345050878814</v>
      </c>
      <c r="FQ479" s="67">
        <v>-1</v>
      </c>
      <c r="FR479" s="67">
        <v>-0.35774309723889552</v>
      </c>
      <c r="FS479" s="67">
        <v>-0.19059405940594054</v>
      </c>
      <c r="FT479" s="67">
        <v>-1</v>
      </c>
      <c r="FU479" s="67" t="s">
        <v>0</v>
      </c>
      <c r="FV479" s="67">
        <v>2.2470862470862469</v>
      </c>
      <c r="FW479" s="67">
        <v>-0.80555555555555558</v>
      </c>
      <c r="FX479" s="67" t="s">
        <v>0</v>
      </c>
      <c r="FY479" s="67">
        <v>-0.49579831932773111</v>
      </c>
      <c r="FZ479" s="67">
        <v>-1</v>
      </c>
      <c r="GA479" s="67">
        <v>-0.85079928952042627</v>
      </c>
      <c r="GB479" s="67">
        <v>2.3916658515112976</v>
      </c>
      <c r="GC479" s="67">
        <v>8.8333333333333339</v>
      </c>
      <c r="GD479" s="67">
        <v>1.9945301816761085</v>
      </c>
      <c r="GE479" s="67">
        <v>1.9494703693100486</v>
      </c>
      <c r="GF479" s="67">
        <v>-0.99941268598277211</v>
      </c>
      <c r="GG479" s="67">
        <v>2.1829556983429153</v>
      </c>
      <c r="GH479" s="67">
        <v>7.4344262295081958</v>
      </c>
      <c r="GI479" s="67">
        <v>-1</v>
      </c>
      <c r="GJ479" s="67">
        <v>32.333333333333336</v>
      </c>
      <c r="GK479" s="67">
        <v>-0.74341386484766159</v>
      </c>
      <c r="GL479" s="67">
        <v>8.2432989690721641</v>
      </c>
      <c r="GM479" s="67">
        <v>-0.98767997846986533</v>
      </c>
      <c r="GN479" s="67">
        <v>-0.98761916659318261</v>
      </c>
      <c r="GO479" s="67">
        <v>25.844801749162954</v>
      </c>
      <c r="GP479" s="67">
        <v>193.54315765405283</v>
      </c>
    </row>
    <row r="480" spans="1:198" ht="13.8">
      <c r="A480" s="2" t="s">
        <v>803</v>
      </c>
      <c r="B480" s="2" t="s">
        <v>543</v>
      </c>
      <c r="C480" s="64">
        <v>0</v>
      </c>
      <c r="D480" s="64">
        <v>1</v>
      </c>
      <c r="E480" s="64">
        <v>0</v>
      </c>
      <c r="F480" s="64">
        <v>1</v>
      </c>
      <c r="G480" s="65">
        <v>7714</v>
      </c>
      <c r="H480" s="65">
        <v>7065</v>
      </c>
      <c r="I480" s="65">
        <v>2792</v>
      </c>
      <c r="J480" s="65">
        <v>3222</v>
      </c>
      <c r="K480" s="66">
        <v>0.36193933108633652</v>
      </c>
      <c r="L480" s="66">
        <v>0.45605095541401275</v>
      </c>
      <c r="M480" s="65">
        <v>4922</v>
      </c>
      <c r="N480" s="65">
        <v>3843</v>
      </c>
      <c r="O480" s="65">
        <v>37261</v>
      </c>
      <c r="P480" s="65">
        <v>89973</v>
      </c>
      <c r="Q480" s="65">
        <v>18808</v>
      </c>
      <c r="R480" s="65">
        <v>29281</v>
      </c>
      <c r="S480" s="65">
        <v>2554227.7047874522</v>
      </c>
      <c r="T480" s="65">
        <v>5205293.3981068451</v>
      </c>
      <c r="U480" s="65">
        <v>728881.44060422992</v>
      </c>
      <c r="V480" s="65">
        <v>2141560.3515775092</v>
      </c>
      <c r="W480" s="65">
        <v>1825346.2641832104</v>
      </c>
      <c r="X480" s="65">
        <v>3063733.0465293461</v>
      </c>
      <c r="Y480" s="65">
        <v>644.91857394592989</v>
      </c>
      <c r="Z480" s="65">
        <v>1085.162788625164</v>
      </c>
      <c r="AA480" s="65">
        <v>1345.1571755231482</v>
      </c>
      <c r="AB480" s="65">
        <v>2017.019655097675</v>
      </c>
      <c r="AC480" s="65">
        <v>2.0857783135207493</v>
      </c>
      <c r="AD480" s="65">
        <v>1.8587254154310964</v>
      </c>
      <c r="AE480" s="65">
        <v>0.89114236320426954</v>
      </c>
      <c r="AF480" s="65">
        <v>2.0926368895448006</v>
      </c>
      <c r="AG480" s="65">
        <v>2.0477428149299208</v>
      </c>
      <c r="AH480" s="65">
        <v>0.9785466485661326</v>
      </c>
      <c r="AI480" s="66">
        <v>7.3788034621868892E-2</v>
      </c>
      <c r="AJ480" s="66">
        <v>0.11380033090730923</v>
      </c>
      <c r="AK480" s="66">
        <v>9.2158749992280686E-2</v>
      </c>
      <c r="AL480" s="66">
        <v>4.5259994491244182E-2</v>
      </c>
      <c r="AM480" s="66">
        <v>-8.7498793964639887E-3</v>
      </c>
      <c r="AN480" s="66">
        <v>-2.4442487818918113E-2</v>
      </c>
      <c r="AO480" s="65">
        <v>204.3</v>
      </c>
      <c r="AP480" s="65">
        <v>203.2</v>
      </c>
      <c r="AQ480" s="65">
        <v>0.69128385084361266</v>
      </c>
      <c r="AR480" s="65">
        <v>0.70390355520644787</v>
      </c>
      <c r="AS480" s="65">
        <f t="shared" si="273"/>
        <v>1.2619704362835216E-2</v>
      </c>
      <c r="AT480" s="65">
        <v>0</v>
      </c>
      <c r="AU480" s="65">
        <v>0</v>
      </c>
      <c r="AV480" s="65">
        <f t="shared" si="274"/>
        <v>0</v>
      </c>
      <c r="AW480" s="65">
        <v>0</v>
      </c>
      <c r="AX480" s="65">
        <v>0</v>
      </c>
      <c r="AY480" s="65">
        <f t="shared" si="275"/>
        <v>0</v>
      </c>
      <c r="AZ480" s="65">
        <v>1.1519920601162626E-3</v>
      </c>
      <c r="BA480" s="65">
        <v>0</v>
      </c>
      <c r="BB480" s="65">
        <f t="shared" si="276"/>
        <v>-1.1519920601162626E-3</v>
      </c>
      <c r="BC480" s="65">
        <v>0</v>
      </c>
      <c r="BD480" s="65">
        <v>1.1110731646232483E-2</v>
      </c>
      <c r="BE480" s="65">
        <f t="shared" si="277"/>
        <v>1.1110731646232483E-2</v>
      </c>
      <c r="BF480" s="65">
        <v>0</v>
      </c>
      <c r="BG480" s="65">
        <v>0</v>
      </c>
      <c r="BH480" s="65">
        <f t="shared" si="278"/>
        <v>0</v>
      </c>
      <c r="BI480" s="65">
        <v>8.4538494257762661E-3</v>
      </c>
      <c r="BJ480" s="65">
        <v>3.2558086586296003E-3</v>
      </c>
      <c r="BK480" s="65">
        <f t="shared" si="279"/>
        <v>-5.1980407671466658E-3</v>
      </c>
      <c r="BL480" s="65">
        <v>0</v>
      </c>
      <c r="BM480" s="65">
        <v>0</v>
      </c>
      <c r="BN480" s="65">
        <f t="shared" si="280"/>
        <v>0</v>
      </c>
      <c r="BO480" s="65">
        <v>4.3545299872394728E-2</v>
      </c>
      <c r="BP480" s="65">
        <v>1.3273681454412987E-2</v>
      </c>
      <c r="BQ480" s="65">
        <f t="shared" si="281"/>
        <v>-3.027161841798174E-2</v>
      </c>
      <c r="BR480" s="65">
        <v>8.8774280448036286E-2</v>
      </c>
      <c r="BS480" s="65">
        <v>0.15254488120851972</v>
      </c>
      <c r="BT480" s="65">
        <f t="shared" si="282"/>
        <v>6.3770600760483437E-2</v>
      </c>
      <c r="BU480" s="65">
        <v>7.697079257053735E-2</v>
      </c>
      <c r="BV480" s="65">
        <v>1.5038193140033924E-2</v>
      </c>
      <c r="BW480" s="65">
        <f t="shared" si="283"/>
        <v>-6.1932599430503429E-2</v>
      </c>
      <c r="BX480" s="65">
        <v>0.1827591095987523</v>
      </c>
      <c r="BY480" s="65">
        <v>0.16614869710733923</v>
      </c>
      <c r="BZ480" s="65">
        <f t="shared" si="284"/>
        <v>-1.6610412491413068E-2</v>
      </c>
      <c r="CA480" s="65">
        <v>0.11371047781086062</v>
      </c>
      <c r="CB480" s="65">
        <v>0.16815227166649591</v>
      </c>
      <c r="CC480" s="65">
        <f t="shared" si="285"/>
        <v>5.4441793855635287E-2</v>
      </c>
      <c r="CD480" s="65">
        <v>2.6584432156529137E-4</v>
      </c>
      <c r="CE480" s="65">
        <v>0</v>
      </c>
      <c r="CF480" s="65">
        <f t="shared" si="286"/>
        <v>-2.6584432156529137E-4</v>
      </c>
      <c r="CG480" s="65">
        <v>2.1905572096980009E-2</v>
      </c>
      <c r="CH480" s="65">
        <v>3.9752740685085892E-2</v>
      </c>
      <c r="CI480" s="65">
        <f t="shared" si="287"/>
        <v>1.7847168588105883E-2</v>
      </c>
      <c r="CJ480" s="65">
        <v>3.746632638593507E-2</v>
      </c>
      <c r="CK480" s="65">
        <v>1.8077706817845474E-2</v>
      </c>
      <c r="CL480" s="65">
        <f t="shared" si="288"/>
        <v>-1.9388619568089595E-2</v>
      </c>
      <c r="CM480" s="65">
        <v>0</v>
      </c>
      <c r="CN480" s="65">
        <v>0</v>
      </c>
      <c r="CO480" s="65">
        <f t="shared" si="289"/>
        <v>0</v>
      </c>
      <c r="CP480" s="65">
        <v>0</v>
      </c>
      <c r="CQ480" s="65">
        <v>0</v>
      </c>
      <c r="CR480" s="65">
        <f t="shared" si="290"/>
        <v>0</v>
      </c>
      <c r="CS480" s="65">
        <v>1.1342691053452432E-3</v>
      </c>
      <c r="CT480" s="65">
        <v>0</v>
      </c>
      <c r="CU480" s="65">
        <f t="shared" si="291"/>
        <v>-1.1342691053452432E-3</v>
      </c>
      <c r="CV480" s="65">
        <v>1.7953353183042677E-2</v>
      </c>
      <c r="CW480" s="65">
        <v>3.0281297314527058E-3</v>
      </c>
      <c r="CX480" s="65">
        <f t="shared" si="292"/>
        <v>-1.4925223451589972E-2</v>
      </c>
      <c r="CY480" s="65">
        <v>0</v>
      </c>
      <c r="CZ480" s="65">
        <v>0</v>
      </c>
      <c r="DA480" s="65">
        <f t="shared" si="293"/>
        <v>0</v>
      </c>
      <c r="DB480" s="65">
        <v>5.2814405217637885E-3</v>
      </c>
      <c r="DC480" s="65">
        <v>1.4685290802909736E-3</v>
      </c>
      <c r="DD480" s="65">
        <f t="shared" si="294"/>
        <v>-3.8129114414728149E-3</v>
      </c>
      <c r="DE480" s="65">
        <v>0</v>
      </c>
      <c r="DF480" s="65">
        <v>0</v>
      </c>
      <c r="DG480" s="65">
        <f t="shared" si="295"/>
        <v>0</v>
      </c>
      <c r="DH480" s="65">
        <v>1.0297036721962286E-2</v>
      </c>
      <c r="DI480" s="65">
        <v>1.3581048006101796E-2</v>
      </c>
      <c r="DJ480" s="65">
        <f t="shared" si="296"/>
        <v>3.2840112841395104E-3</v>
      </c>
      <c r="DK480" s="65">
        <v>4.8915355168013611E-3</v>
      </c>
      <c r="DL480" s="65">
        <v>4.118711792630033E-2</v>
      </c>
      <c r="DM480" s="65">
        <f t="shared" si="297"/>
        <v>3.6295582409498969E-2</v>
      </c>
      <c r="DN480" s="65">
        <v>1.967247979583156E-3</v>
      </c>
      <c r="DO480" s="65">
        <v>3.2364559498195646E-2</v>
      </c>
      <c r="DP480" s="65">
        <f t="shared" si="298"/>
        <v>3.039731151861249E-2</v>
      </c>
      <c r="DQ480" s="65">
        <v>0</v>
      </c>
      <c r="DR480" s="65">
        <v>0</v>
      </c>
      <c r="DS480" s="65">
        <f t="shared" si="299"/>
        <v>0</v>
      </c>
      <c r="DT480" s="65">
        <v>2.9242875372182051E-3</v>
      </c>
      <c r="DU480" s="65">
        <v>8.8225584281046883E-3</v>
      </c>
      <c r="DV480" s="65">
        <f t="shared" si="300"/>
        <v>5.8982708908864832E-3</v>
      </c>
      <c r="DW480" s="65">
        <v>8.7214660428186583E-2</v>
      </c>
      <c r="DX480" s="65">
        <v>0</v>
      </c>
      <c r="DY480" s="65">
        <f t="shared" si="301"/>
        <v>-8.7214660428186583E-2</v>
      </c>
      <c r="DZ480" s="65">
        <v>7.6598610520345958E-2</v>
      </c>
      <c r="EA480" s="65">
        <v>0.26331067928007923</v>
      </c>
      <c r="EB480" s="65">
        <f t="shared" si="302"/>
        <v>0.18671206875973329</v>
      </c>
      <c r="EC480" s="65">
        <v>8.595633063944421E-3</v>
      </c>
      <c r="ED480" s="65">
        <v>1.7269446626367497E-2</v>
      </c>
      <c r="EE480" s="65">
        <f t="shared" si="303"/>
        <v>8.6738135624230758E-3</v>
      </c>
      <c r="EF480" s="65">
        <v>2.0026938891251947E-3</v>
      </c>
      <c r="EG480" s="65">
        <v>0</v>
      </c>
      <c r="EH480" s="65">
        <f t="shared" si="304"/>
        <v>-2.0026938891251947E-3</v>
      </c>
      <c r="EI480" s="65">
        <v>0</v>
      </c>
      <c r="EJ480" s="65">
        <v>7.7410835240144344E-4</v>
      </c>
      <c r="EK480" s="65">
        <f t="shared" si="305"/>
        <v>7.7410835240144344E-4</v>
      </c>
      <c r="EL480" s="65">
        <v>0.65539486743229824</v>
      </c>
      <c r="EM480" s="65">
        <v>0.2813542342588482</v>
      </c>
      <c r="EN480" s="65">
        <f t="shared" si="306"/>
        <v>-0.37404063317345004</v>
      </c>
      <c r="EO480" s="65">
        <v>6.8587834963845171E-3</v>
      </c>
      <c r="EP480" s="65">
        <v>0.51839076534271367</v>
      </c>
      <c r="EQ480" s="65">
        <f t="shared" si="307"/>
        <v>0.5115319818463292</v>
      </c>
      <c r="ER480" s="65">
        <v>0.65202750602580462</v>
      </c>
      <c r="ES480" s="65">
        <v>2.7207631797638967E-3</v>
      </c>
      <c r="ET480" s="65">
        <f t="shared" si="308"/>
        <v>-0.64930674284604073</v>
      </c>
      <c r="EU480" s="65">
        <v>39.052530837941305</v>
      </c>
      <c r="EV480" s="65">
        <v>0.34931639402115139</v>
      </c>
      <c r="EW480" s="65">
        <f t="shared" si="309"/>
        <v>-38.703214443920153</v>
      </c>
      <c r="EX480" s="65">
        <v>0.39493832411739688</v>
      </c>
      <c r="EY480" s="65">
        <v>65.522056396070269</v>
      </c>
      <c r="EZ480" s="65">
        <f t="shared" si="310"/>
        <v>65.127118071952879</v>
      </c>
      <c r="FA480" s="65">
        <v>0.189777399688076</v>
      </c>
      <c r="FB480" s="65">
        <v>0.93110435663627156</v>
      </c>
      <c r="FC480" s="65">
        <f t="shared" si="311"/>
        <v>0.7413269569481955</v>
      </c>
      <c r="FD480" s="72">
        <v>0.5852583002179208</v>
      </c>
      <c r="FE480" s="66" t="s">
        <v>0</v>
      </c>
      <c r="FF480" s="66" t="s">
        <v>0</v>
      </c>
      <c r="FG480" s="67">
        <v>-1</v>
      </c>
      <c r="FH480" s="67" t="s">
        <v>0</v>
      </c>
      <c r="FI480" s="67" t="s">
        <v>0</v>
      </c>
      <c r="FJ480" s="67">
        <v>-0.40041928721174003</v>
      </c>
      <c r="FK480" s="67" t="s">
        <v>0</v>
      </c>
      <c r="FL480" s="67">
        <v>-0.52543752543752542</v>
      </c>
      <c r="FM480" s="67">
        <v>1.6751846675983231</v>
      </c>
      <c r="FN480" s="67">
        <v>-0.69583237393506792</v>
      </c>
      <c r="FO480" s="67">
        <v>0.41534134988363092</v>
      </c>
      <c r="FP480" s="67">
        <v>1.3022132169576062</v>
      </c>
      <c r="FQ480" s="67">
        <v>-1</v>
      </c>
      <c r="FR480" s="67">
        <v>1.825242718446602</v>
      </c>
      <c r="FS480" s="67">
        <v>-0.24881740775780514</v>
      </c>
      <c r="FT480" s="67" t="s">
        <v>0</v>
      </c>
      <c r="FU480" s="67" t="s">
        <v>0</v>
      </c>
      <c r="FV480" s="67">
        <v>-1</v>
      </c>
      <c r="FW480" s="67">
        <v>-0.73741362290227053</v>
      </c>
      <c r="FX480" s="67" t="s">
        <v>0</v>
      </c>
      <c r="FY480" s="67">
        <v>-0.56711409395973145</v>
      </c>
      <c r="FZ480" s="67" t="s">
        <v>0</v>
      </c>
      <c r="GA480" s="67">
        <v>1.0533562822719453</v>
      </c>
      <c r="GB480" s="67">
        <v>12.108695652173912</v>
      </c>
      <c r="GC480" s="67">
        <v>24.612612612612612</v>
      </c>
      <c r="GD480" s="67" t="s">
        <v>0</v>
      </c>
      <c r="GE480" s="67">
        <v>3.6969696969696972</v>
      </c>
      <c r="GF480" s="67">
        <v>-1</v>
      </c>
      <c r="GG480" s="67">
        <v>4.351689032855159</v>
      </c>
      <c r="GH480" s="67">
        <v>2.1278350515463917</v>
      </c>
      <c r="GI480" s="67">
        <v>-1</v>
      </c>
      <c r="GJ480" s="67" t="s">
        <v>0</v>
      </c>
      <c r="GK480" s="67">
        <v>-0.33166576527852887</v>
      </c>
      <c r="GL480" s="67">
        <v>116.66666666666667</v>
      </c>
      <c r="GM480" s="67">
        <v>-0.99350366947540092</v>
      </c>
      <c r="GN480" s="67">
        <v>-0.9860744270478784</v>
      </c>
      <c r="GO480" s="67">
        <v>257.28639382516604</v>
      </c>
      <c r="GP480" s="67">
        <v>6.6383078072469184</v>
      </c>
    </row>
    <row r="481" spans="1:198" ht="13.8">
      <c r="A481" s="2" t="s">
        <v>804</v>
      </c>
      <c r="B481" s="2" t="s">
        <v>545</v>
      </c>
      <c r="C481" s="64">
        <v>0</v>
      </c>
      <c r="D481" s="64">
        <v>1</v>
      </c>
      <c r="E481" s="64">
        <v>0</v>
      </c>
      <c r="F481" s="64">
        <v>1</v>
      </c>
      <c r="G481" s="65">
        <v>158858</v>
      </c>
      <c r="H481" s="65">
        <v>196243</v>
      </c>
      <c r="I481" s="65">
        <v>136143</v>
      </c>
      <c r="J481" s="65">
        <v>172840</v>
      </c>
      <c r="K481" s="66">
        <v>0.85701066361152722</v>
      </c>
      <c r="L481" s="66">
        <v>0.8807447908970002</v>
      </c>
      <c r="M481" s="65">
        <v>22715</v>
      </c>
      <c r="N481" s="65">
        <v>23403</v>
      </c>
      <c r="O481" s="65">
        <v>1393491</v>
      </c>
      <c r="P481" s="65">
        <v>3994899</v>
      </c>
      <c r="Q481" s="65">
        <v>48933</v>
      </c>
      <c r="R481" s="65">
        <v>89323</v>
      </c>
      <c r="S481" s="65">
        <v>52819137.794224858</v>
      </c>
      <c r="T481" s="65">
        <v>193000827.39299506</v>
      </c>
      <c r="U481" s="65">
        <v>48456654.05180306</v>
      </c>
      <c r="V481" s="65">
        <v>177325993.66792667</v>
      </c>
      <c r="W481" s="65">
        <v>4362483.742421723</v>
      </c>
      <c r="X481" s="65">
        <v>15674833.7250688</v>
      </c>
      <c r="Y481" s="65">
        <v>630.87259000509857</v>
      </c>
      <c r="Z481" s="65">
        <v>1465.3202138886315</v>
      </c>
      <c r="AA481" s="65">
        <v>1202.6788245009566</v>
      </c>
      <c r="AB481" s="65">
        <v>4195.5009108817749</v>
      </c>
      <c r="AC481" s="65">
        <v>1.9063735587105421</v>
      </c>
      <c r="AD481" s="65">
        <v>2.8631973210468824</v>
      </c>
      <c r="AE481" s="65">
        <v>1.5019078018389687</v>
      </c>
      <c r="AF481" s="65">
        <v>1.8801486614216101</v>
      </c>
      <c r="AG481" s="65">
        <v>1.9712599995812548</v>
      </c>
      <c r="AH481" s="65">
        <v>1.0484596457871336</v>
      </c>
      <c r="AI481" s="66">
        <v>0.13835255415097936</v>
      </c>
      <c r="AJ481" s="66">
        <v>0.13852323452564308</v>
      </c>
      <c r="AK481" s="66">
        <v>0.11106678214618437</v>
      </c>
      <c r="AL481" s="66">
        <v>6.2028437534874747E-2</v>
      </c>
      <c r="AM481" s="66">
        <v>2.1359207477329889E-2</v>
      </c>
      <c r="AN481" s="66">
        <v>2.9883281834852671E-3</v>
      </c>
      <c r="AO481" s="65">
        <v>1050.1999999999998</v>
      </c>
      <c r="AP481" s="65">
        <v>1050.4999999999998</v>
      </c>
      <c r="AQ481" s="65">
        <v>0.41944427414355684</v>
      </c>
      <c r="AR481" s="65">
        <v>0.78271367210386289</v>
      </c>
      <c r="AS481" s="65">
        <f t="shared" si="273"/>
        <v>0.36326939796030605</v>
      </c>
      <c r="AT481" s="65">
        <v>0</v>
      </c>
      <c r="AU481" s="65">
        <v>0</v>
      </c>
      <c r="AV481" s="65">
        <f t="shared" si="274"/>
        <v>0</v>
      </c>
      <c r="AW481" s="65">
        <v>6.94827621441563E-4</v>
      </c>
      <c r="AX481" s="65">
        <v>1.119532483235001E-3</v>
      </c>
      <c r="AY481" s="65">
        <f t="shared" si="275"/>
        <v>4.2470486179343797E-4</v>
      </c>
      <c r="AZ481" s="65">
        <v>9.4006089959740866E-4</v>
      </c>
      <c r="BA481" s="65">
        <v>1.6419809754113348E-4</v>
      </c>
      <c r="BB481" s="65">
        <f t="shared" si="276"/>
        <v>-7.7586280205627512E-4</v>
      </c>
      <c r="BC481" s="65">
        <v>1.0218053256493573E-4</v>
      </c>
      <c r="BD481" s="65">
        <v>5.9409857110337399E-3</v>
      </c>
      <c r="BE481" s="65">
        <f t="shared" si="277"/>
        <v>5.8388051784688038E-3</v>
      </c>
      <c r="BF481" s="65">
        <v>0</v>
      </c>
      <c r="BG481" s="65">
        <v>0</v>
      </c>
      <c r="BH481" s="65">
        <f t="shared" si="278"/>
        <v>0</v>
      </c>
      <c r="BI481" s="65">
        <v>5.4223802614459232E-3</v>
      </c>
      <c r="BJ481" s="65">
        <v>1.2904477756755446E-2</v>
      </c>
      <c r="BK481" s="65">
        <f t="shared" si="279"/>
        <v>7.4820974953095226E-3</v>
      </c>
      <c r="BL481" s="65">
        <v>0</v>
      </c>
      <c r="BM481" s="65">
        <v>2.5711929364963856E-3</v>
      </c>
      <c r="BN481" s="65">
        <f t="shared" si="280"/>
        <v>2.5711929364963856E-3</v>
      </c>
      <c r="BO481" s="65">
        <v>5.906034782253284E-2</v>
      </c>
      <c r="BP481" s="65">
        <v>4.2273546566953639E-2</v>
      </c>
      <c r="BQ481" s="65">
        <f t="shared" si="281"/>
        <v>-1.6786801255579201E-2</v>
      </c>
      <c r="BR481" s="65">
        <v>7.0388762866232052E-2</v>
      </c>
      <c r="BS481" s="65">
        <v>7.8400859800947131E-2</v>
      </c>
      <c r="BT481" s="65">
        <f t="shared" si="282"/>
        <v>8.0120969347150794E-3</v>
      </c>
      <c r="BU481" s="65">
        <v>1.2472837008426489E-2</v>
      </c>
      <c r="BV481" s="65">
        <v>3.6653493501113937E-2</v>
      </c>
      <c r="BW481" s="65">
        <f t="shared" si="283"/>
        <v>2.4180656492687448E-2</v>
      </c>
      <c r="BX481" s="65">
        <v>0.21506958494267672</v>
      </c>
      <c r="BY481" s="65">
        <v>0.32961648548899314</v>
      </c>
      <c r="BZ481" s="65">
        <f t="shared" si="284"/>
        <v>0.11454690054631642</v>
      </c>
      <c r="CA481" s="65">
        <v>4.4005749357965647E-2</v>
      </c>
      <c r="CB481" s="65">
        <v>0.21807746418428997</v>
      </c>
      <c r="CC481" s="65">
        <f t="shared" si="285"/>
        <v>0.17407171482632433</v>
      </c>
      <c r="CD481" s="65">
        <v>9.536849706060669E-5</v>
      </c>
      <c r="CE481" s="65">
        <v>0</v>
      </c>
      <c r="CF481" s="65">
        <f t="shared" si="286"/>
        <v>-9.536849706060669E-5</v>
      </c>
      <c r="CG481" s="65">
        <v>7.3842464866926884E-3</v>
      </c>
      <c r="CH481" s="65">
        <v>5.4151786214077E-2</v>
      </c>
      <c r="CI481" s="65">
        <f t="shared" si="287"/>
        <v>4.6767539727384309E-2</v>
      </c>
      <c r="CJ481" s="65">
        <v>5.2861395513593416E-2</v>
      </c>
      <c r="CK481" s="65">
        <v>5.0561818717836771E-2</v>
      </c>
      <c r="CL481" s="65">
        <f t="shared" si="288"/>
        <v>-2.2995767957566457E-3</v>
      </c>
      <c r="CM481" s="65">
        <v>1.975490296255424E-4</v>
      </c>
      <c r="CN481" s="65">
        <v>1.0822147337938343E-4</v>
      </c>
      <c r="CO481" s="65">
        <f t="shared" si="289"/>
        <v>-8.9327556246158977E-5</v>
      </c>
      <c r="CP481" s="65">
        <v>0</v>
      </c>
      <c r="CQ481" s="65">
        <v>0</v>
      </c>
      <c r="CR481" s="65">
        <f t="shared" si="290"/>
        <v>0</v>
      </c>
      <c r="CS481" s="65">
        <v>4.3297297665515433E-2</v>
      </c>
      <c r="CT481" s="65">
        <v>2.7204639342610526E-2</v>
      </c>
      <c r="CU481" s="65">
        <f t="shared" si="291"/>
        <v>-1.6092658322904907E-2</v>
      </c>
      <c r="CV481" s="65">
        <v>3.515010320233789E-3</v>
      </c>
      <c r="CW481" s="65">
        <v>9.6391746806533587E-3</v>
      </c>
      <c r="CX481" s="65">
        <f t="shared" si="292"/>
        <v>6.1241643604195697E-3</v>
      </c>
      <c r="CY481" s="65">
        <v>0</v>
      </c>
      <c r="CZ481" s="65">
        <v>0</v>
      </c>
      <c r="DA481" s="65">
        <f t="shared" si="293"/>
        <v>0</v>
      </c>
      <c r="DB481" s="65">
        <v>1.3692191363701388E-3</v>
      </c>
      <c r="DC481" s="65">
        <v>1.5151006273113679E-3</v>
      </c>
      <c r="DD481" s="65">
        <f t="shared" si="294"/>
        <v>1.4588149094122912E-4</v>
      </c>
      <c r="DE481" s="65">
        <v>9.1281275758009256E-4</v>
      </c>
      <c r="DF481" s="65">
        <v>0</v>
      </c>
      <c r="DG481" s="65">
        <f t="shared" si="295"/>
        <v>-9.1281275758009256E-4</v>
      </c>
      <c r="DH481" s="65">
        <v>3.1267242964870333E-3</v>
      </c>
      <c r="DI481" s="65">
        <v>1.1993924670390977E-2</v>
      </c>
      <c r="DJ481" s="65">
        <f t="shared" si="296"/>
        <v>8.867200373903943E-3</v>
      </c>
      <c r="DK481" s="65">
        <v>5.5225171833595592E-2</v>
      </c>
      <c r="DL481" s="65">
        <v>0.10679966712567497</v>
      </c>
      <c r="DM481" s="65">
        <f t="shared" si="297"/>
        <v>5.1574495292079379E-2</v>
      </c>
      <c r="DN481" s="65">
        <v>4.9959468388749241E-2</v>
      </c>
      <c r="DO481" s="65">
        <v>9.2081546746078838E-2</v>
      </c>
      <c r="DP481" s="65">
        <f t="shared" si="298"/>
        <v>4.2122078357329597E-2</v>
      </c>
      <c r="DQ481" s="65">
        <v>0</v>
      </c>
      <c r="DR481" s="65">
        <v>0</v>
      </c>
      <c r="DS481" s="65">
        <f t="shared" si="299"/>
        <v>0</v>
      </c>
      <c r="DT481" s="65">
        <v>4.9251016696299022E-3</v>
      </c>
      <c r="DU481" s="65">
        <v>1.4005351365269864E-2</v>
      </c>
      <c r="DV481" s="65">
        <f t="shared" si="300"/>
        <v>9.0802496956399609E-3</v>
      </c>
      <c r="DW481" s="65">
        <v>0.17682000558586908</v>
      </c>
      <c r="DX481" s="65">
        <v>1.492709977646668E-5</v>
      </c>
      <c r="DY481" s="65">
        <f t="shared" si="301"/>
        <v>-0.17680507848609262</v>
      </c>
      <c r="DZ481" s="65">
        <v>5.7732000899188687E-2</v>
      </c>
      <c r="EA481" s="65">
        <v>0.26653083005870082</v>
      </c>
      <c r="EB481" s="65">
        <f t="shared" si="302"/>
        <v>0.20879882915951214</v>
      </c>
      <c r="EC481" s="65">
        <v>0.11694221350281676</v>
      </c>
      <c r="ED481" s="65">
        <v>0.12136478473256235</v>
      </c>
      <c r="EE481" s="65">
        <f t="shared" si="303"/>
        <v>4.4225712297455838E-3</v>
      </c>
      <c r="EF481" s="65">
        <v>2.0027384382727401E-3</v>
      </c>
      <c r="EG481" s="65">
        <v>1.9778407203818353E-4</v>
      </c>
      <c r="EH481" s="65">
        <f t="shared" si="304"/>
        <v>-1.8049543662345567E-3</v>
      </c>
      <c r="EI481" s="65">
        <v>3.4060177521645247E-5</v>
      </c>
      <c r="EJ481" s="65">
        <v>4.2392963365165369E-3</v>
      </c>
      <c r="EK481" s="65">
        <f t="shared" si="305"/>
        <v>4.2052361589948913E-3</v>
      </c>
      <c r="EL481" s="65">
        <v>1.0487196779269614</v>
      </c>
      <c r="EM481" s="65">
        <v>0.39234762229959436</v>
      </c>
      <c r="EN481" s="65">
        <f t="shared" si="306"/>
        <v>-0.65637205562736711</v>
      </c>
      <c r="EO481" s="65">
        <v>2.8426624159565119E-2</v>
      </c>
      <c r="EP481" s="65">
        <v>0.83588400150763709</v>
      </c>
      <c r="EQ481" s="65">
        <f t="shared" si="307"/>
        <v>0.80745737734807199</v>
      </c>
      <c r="ER481" s="65">
        <v>3.054353231289042</v>
      </c>
      <c r="ES481" s="65">
        <v>1.6673570450313282E-2</v>
      </c>
      <c r="ET481" s="65">
        <f t="shared" si="308"/>
        <v>-3.0376796608387289</v>
      </c>
      <c r="EU481" s="65">
        <v>124.95840571121057</v>
      </c>
      <c r="EV481" s="65">
        <v>2.5415738387649323</v>
      </c>
      <c r="EW481" s="65">
        <f t="shared" si="309"/>
        <v>-122.41683187244564</v>
      </c>
      <c r="EX481" s="65">
        <v>8.9537871511386324</v>
      </c>
      <c r="EY481" s="65">
        <v>120.51255928857441</v>
      </c>
      <c r="EZ481" s="65">
        <f t="shared" si="310"/>
        <v>111.55877213743578</v>
      </c>
      <c r="FA481" s="65">
        <v>0.16352972431692314</v>
      </c>
      <c r="FB481" s="65">
        <v>5.0666271098522593</v>
      </c>
      <c r="FC481" s="65">
        <f t="shared" si="311"/>
        <v>4.9030973855353359</v>
      </c>
      <c r="FD481" s="72">
        <v>2.4063565790755841</v>
      </c>
      <c r="FE481" s="66" t="s">
        <v>0</v>
      </c>
      <c r="FF481" s="66">
        <v>1.9411764705882355</v>
      </c>
      <c r="FG481" s="67">
        <v>-0.6811594202898551</v>
      </c>
      <c r="FH481" s="67">
        <v>105.13333333333335</v>
      </c>
      <c r="FI481" s="67" t="s">
        <v>0</v>
      </c>
      <c r="FJ481" s="67">
        <v>3.3442211055276383</v>
      </c>
      <c r="FK481" s="67" t="s">
        <v>0</v>
      </c>
      <c r="FL481" s="67">
        <v>0.30657439446366808</v>
      </c>
      <c r="FM481" s="67">
        <v>1.033194619181264</v>
      </c>
      <c r="FN481" s="67">
        <v>4.3642818132168211</v>
      </c>
      <c r="FO481" s="67">
        <v>1.7976371468389711</v>
      </c>
      <c r="FP481" s="67">
        <v>8.0461300309597537</v>
      </c>
      <c r="FQ481" s="67">
        <v>-1</v>
      </c>
      <c r="FR481" s="67">
        <v>12.386531365313655</v>
      </c>
      <c r="FS481" s="67">
        <v>0.74600515463917549</v>
      </c>
      <c r="FT481" s="67">
        <v>0</v>
      </c>
      <c r="FU481" s="67" t="s">
        <v>0</v>
      </c>
      <c r="FV481" s="67">
        <v>0.14694776589049718</v>
      </c>
      <c r="FW481" s="67">
        <v>4.0058139534883717</v>
      </c>
      <c r="FX481" s="67" t="s">
        <v>0</v>
      </c>
      <c r="FY481" s="67">
        <v>1.0199004975124377</v>
      </c>
      <c r="FZ481" s="67">
        <v>-1</v>
      </c>
      <c r="GA481" s="67">
        <v>6.0021786492374725</v>
      </c>
      <c r="GB481" s="67">
        <v>2.5301591217466388</v>
      </c>
      <c r="GC481" s="67">
        <v>2.3644668666484869</v>
      </c>
      <c r="GD481" s="67" t="s">
        <v>0</v>
      </c>
      <c r="GE481" s="67">
        <v>4.190871369294606</v>
      </c>
      <c r="GF481" s="67">
        <v>-0.99984589898678589</v>
      </c>
      <c r="GG481" s="67">
        <v>7.427374631268437</v>
      </c>
      <c r="GH481" s="67">
        <v>0.89444865148249542</v>
      </c>
      <c r="GI481" s="67">
        <v>-0.81972789115646261</v>
      </c>
      <c r="GJ481" s="67">
        <v>226.19999999999996</v>
      </c>
      <c r="GK481" s="67">
        <v>-0.31707491344648631</v>
      </c>
      <c r="GL481" s="67">
        <v>52.676252096812846</v>
      </c>
      <c r="GM481" s="67">
        <v>-0.99003514907131518</v>
      </c>
      <c r="GN481" s="67">
        <v>-0.96287224288530893</v>
      </c>
      <c r="GO481" s="67">
        <v>23.568972928476487</v>
      </c>
      <c r="GP481" s="67">
        <v>55.556652503540789</v>
      </c>
    </row>
    <row r="482" spans="1:198" ht="13.8">
      <c r="A482" s="2" t="s">
        <v>805</v>
      </c>
      <c r="B482" s="2" t="s">
        <v>547</v>
      </c>
      <c r="C482" s="64">
        <v>0</v>
      </c>
      <c r="D482" s="64">
        <v>1</v>
      </c>
      <c r="E482" s="64">
        <v>0</v>
      </c>
      <c r="F482" s="64">
        <v>1</v>
      </c>
      <c r="G482" s="65">
        <v>69226</v>
      </c>
      <c r="H482" s="65">
        <v>74819</v>
      </c>
      <c r="I482" s="65">
        <v>46657</v>
      </c>
      <c r="J482" s="65">
        <v>56777</v>
      </c>
      <c r="K482" s="66">
        <v>0.67398087423800301</v>
      </c>
      <c r="L482" s="66">
        <v>0.75885804407971236</v>
      </c>
      <c r="M482" s="65">
        <v>22569</v>
      </c>
      <c r="N482" s="65">
        <v>18042</v>
      </c>
      <c r="O482" s="65">
        <v>673451</v>
      </c>
      <c r="P482" s="65">
        <v>1653693</v>
      </c>
      <c r="Q482" s="65">
        <v>70871</v>
      </c>
      <c r="R482" s="65">
        <v>91395</v>
      </c>
      <c r="S482" s="65">
        <v>25718189.113845546</v>
      </c>
      <c r="T482" s="65">
        <v>73149799.108128399</v>
      </c>
      <c r="U482" s="65">
        <v>19033981.19189116</v>
      </c>
      <c r="V482" s="65">
        <v>59698883.927488245</v>
      </c>
      <c r="W482" s="65">
        <v>6684207.9219545024</v>
      </c>
      <c r="X482" s="65">
        <v>13450915.180639699</v>
      </c>
      <c r="Y482" s="65">
        <v>662.78403791342078</v>
      </c>
      <c r="Z482" s="65">
        <v>1402.2243861688412</v>
      </c>
      <c r="AA482" s="65">
        <v>2002.5761965765741</v>
      </c>
      <c r="AB482" s="65">
        <v>2209.132245994876</v>
      </c>
      <c r="AC482" s="65">
        <v>3.0214611125534829</v>
      </c>
      <c r="AD482" s="65">
        <v>1.5754484573119352</v>
      </c>
      <c r="AE482" s="65">
        <v>0.5214194055870206</v>
      </c>
      <c r="AF482" s="65">
        <v>2.7712954053947336</v>
      </c>
      <c r="AG482" s="65">
        <v>1.5666833345941165</v>
      </c>
      <c r="AH482" s="65">
        <v>0.56532527407375521</v>
      </c>
      <c r="AI482" s="66">
        <v>0.11018990824308972</v>
      </c>
      <c r="AJ482" s="66">
        <v>0.12109820604527943</v>
      </c>
      <c r="AK482" s="66">
        <v>9.3993870201938279E-2</v>
      </c>
      <c r="AL482" s="66">
        <v>2.5759121614902458E-2</v>
      </c>
      <c r="AM482" s="66">
        <v>7.7997960390199239E-3</v>
      </c>
      <c r="AN482" s="66">
        <v>-2.2138750805312801E-2</v>
      </c>
      <c r="AO482" s="65">
        <v>1041.2</v>
      </c>
      <c r="AP482" s="65">
        <v>1033.0999999999999</v>
      </c>
      <c r="AQ482" s="65">
        <v>0.25342758909379953</v>
      </c>
      <c r="AR482" s="65">
        <v>0.34000401188978246</v>
      </c>
      <c r="AS482" s="65">
        <f t="shared" si="273"/>
        <v>8.6576422795982932E-2</v>
      </c>
      <c r="AT482" s="65">
        <v>0</v>
      </c>
      <c r="AU482" s="65">
        <v>0</v>
      </c>
      <c r="AV482" s="65">
        <f t="shared" si="274"/>
        <v>0</v>
      </c>
      <c r="AW482" s="65">
        <v>0</v>
      </c>
      <c r="AX482" s="65">
        <v>1.4333388040921277E-3</v>
      </c>
      <c r="AY482" s="65">
        <f t="shared" si="275"/>
        <v>1.4333388040921277E-3</v>
      </c>
      <c r="AZ482" s="65">
        <v>1.5897428661464726E-3</v>
      </c>
      <c r="BA482" s="65">
        <v>2.8812662983022415E-4</v>
      </c>
      <c r="BB482" s="65">
        <f t="shared" si="276"/>
        <v>-1.3016162363162485E-3</v>
      </c>
      <c r="BC482" s="65">
        <v>3.1512654447282147E-4</v>
      </c>
      <c r="BD482" s="65">
        <v>1.0128198114411803E-2</v>
      </c>
      <c r="BE482" s="65">
        <f t="shared" si="277"/>
        <v>9.813071569938981E-3</v>
      </c>
      <c r="BF482" s="65">
        <v>4.7033812607883812E-4</v>
      </c>
      <c r="BG482" s="65">
        <v>1.0263143498003172E-2</v>
      </c>
      <c r="BH482" s="65">
        <f t="shared" si="278"/>
        <v>9.792805371924335E-3</v>
      </c>
      <c r="BI482" s="65">
        <v>5.8368961446383805E-3</v>
      </c>
      <c r="BJ482" s="65">
        <v>1.1287998978791692E-2</v>
      </c>
      <c r="BK482" s="65">
        <f t="shared" si="279"/>
        <v>5.4511028341533117E-3</v>
      </c>
      <c r="BL482" s="65">
        <v>2.6809273186493768E-4</v>
      </c>
      <c r="BM482" s="65">
        <v>1.4916935645640718E-3</v>
      </c>
      <c r="BN482" s="65">
        <f t="shared" si="280"/>
        <v>1.2236008326991341E-3</v>
      </c>
      <c r="BO482" s="65">
        <v>1.6179631537112028E-2</v>
      </c>
      <c r="BP482" s="65">
        <v>6.7363276619800492E-3</v>
      </c>
      <c r="BQ482" s="65">
        <f t="shared" si="281"/>
        <v>-9.4433038751319791E-3</v>
      </c>
      <c r="BR482" s="65">
        <v>8.0145616683834006E-3</v>
      </c>
      <c r="BS482" s="65">
        <v>6.9004504258073926E-3</v>
      </c>
      <c r="BT482" s="65">
        <f t="shared" si="282"/>
        <v>-1.114111242576008E-3</v>
      </c>
      <c r="BU482" s="65">
        <v>1.7759967640736923E-2</v>
      </c>
      <c r="BV482" s="65">
        <v>3.0391888688294403E-2</v>
      </c>
      <c r="BW482" s="65">
        <f t="shared" si="283"/>
        <v>1.263192104755748E-2</v>
      </c>
      <c r="BX482" s="65">
        <v>0.19991251710854935</v>
      </c>
      <c r="BY482" s="65">
        <v>0.24278862811605303</v>
      </c>
      <c r="BZ482" s="65">
        <f t="shared" si="284"/>
        <v>4.2876111007503687E-2</v>
      </c>
      <c r="CA482" s="65">
        <v>5.173719386867219E-5</v>
      </c>
      <c r="CB482" s="65">
        <v>6.4482010321498251E-3</v>
      </c>
      <c r="CC482" s="65">
        <f t="shared" si="285"/>
        <v>6.3964638382811526E-3</v>
      </c>
      <c r="CD482" s="65">
        <v>9.4067625215767624E-4</v>
      </c>
      <c r="CE482" s="65">
        <v>2.3706621441727301E-3</v>
      </c>
      <c r="CF482" s="65">
        <f t="shared" si="286"/>
        <v>1.4299858920150538E-3</v>
      </c>
      <c r="CG482" s="65">
        <v>6.4906661398879655E-4</v>
      </c>
      <c r="CH482" s="65">
        <v>2.0825355143425056E-3</v>
      </c>
      <c r="CI482" s="65">
        <f t="shared" si="287"/>
        <v>1.4334689003537089E-3</v>
      </c>
      <c r="CJ482" s="65">
        <v>2.5826266502988998E-2</v>
      </c>
      <c r="CK482" s="65">
        <v>3.5322865948173673E-2</v>
      </c>
      <c r="CL482" s="65">
        <f t="shared" si="288"/>
        <v>9.4965994451846752E-3</v>
      </c>
      <c r="CM482" s="65">
        <v>0</v>
      </c>
      <c r="CN482" s="65">
        <v>1.5318124623885333E-3</v>
      </c>
      <c r="CO482" s="65">
        <f t="shared" si="289"/>
        <v>1.5318124623885333E-3</v>
      </c>
      <c r="CP482" s="65">
        <v>0</v>
      </c>
      <c r="CQ482" s="65">
        <v>0</v>
      </c>
      <c r="CR482" s="65">
        <f t="shared" si="290"/>
        <v>0</v>
      </c>
      <c r="CS482" s="65">
        <v>1.025337114851867E-2</v>
      </c>
      <c r="CT482" s="65">
        <v>5.2300454072979922E-3</v>
      </c>
      <c r="CU482" s="65">
        <f t="shared" si="291"/>
        <v>-5.0233257412206781E-3</v>
      </c>
      <c r="CV482" s="65">
        <v>6.3730816083682551E-3</v>
      </c>
      <c r="CW482" s="65">
        <v>1.3531010084432044E-2</v>
      </c>
      <c r="CX482" s="65">
        <f t="shared" si="292"/>
        <v>7.1579284760637891E-3</v>
      </c>
      <c r="CY482" s="65">
        <v>0</v>
      </c>
      <c r="CZ482" s="65">
        <v>0</v>
      </c>
      <c r="DA482" s="65">
        <f t="shared" si="293"/>
        <v>0</v>
      </c>
      <c r="DB482" s="65">
        <v>2.1306317111371366E-3</v>
      </c>
      <c r="DC482" s="65">
        <v>2.4800773200576252E-3</v>
      </c>
      <c r="DD482" s="65">
        <f t="shared" si="294"/>
        <v>3.4944560892048856E-4</v>
      </c>
      <c r="DE482" s="65">
        <v>1.2934298467168048E-3</v>
      </c>
      <c r="DF482" s="65">
        <v>8.6802706202016879E-4</v>
      </c>
      <c r="DG482" s="65">
        <f t="shared" si="295"/>
        <v>-4.2540278469663597E-4</v>
      </c>
      <c r="DH482" s="65">
        <v>5.4841425500792521E-3</v>
      </c>
      <c r="DI482" s="65">
        <v>1.0514798402538432E-2</v>
      </c>
      <c r="DJ482" s="65">
        <f t="shared" si="296"/>
        <v>5.0306558524591798E-3</v>
      </c>
      <c r="DK482" s="65">
        <v>5.6299473691636915E-3</v>
      </c>
      <c r="DL482" s="65">
        <v>3.8167660521180952E-2</v>
      </c>
      <c r="DM482" s="65">
        <f t="shared" si="297"/>
        <v>3.2537713152017263E-2</v>
      </c>
      <c r="DN482" s="65">
        <v>2.5774529309120324E-3</v>
      </c>
      <c r="DO482" s="65">
        <v>2.5537502051534548E-2</v>
      </c>
      <c r="DP482" s="65">
        <f t="shared" si="298"/>
        <v>2.2960049120622515E-2</v>
      </c>
      <c r="DQ482" s="65">
        <v>1.6838104913622402E-3</v>
      </c>
      <c r="DR482" s="65">
        <v>1.8235862647482541E-5</v>
      </c>
      <c r="DS482" s="65">
        <f t="shared" si="299"/>
        <v>-1.6655746287147577E-3</v>
      </c>
      <c r="DT482" s="65">
        <v>1.3686839468894187E-3</v>
      </c>
      <c r="DU482" s="65">
        <v>1.2611922606998924E-2</v>
      </c>
      <c r="DV482" s="65">
        <f t="shared" si="300"/>
        <v>1.1243238660109506E-2</v>
      </c>
      <c r="DW482" s="65">
        <v>0.21230122334946594</v>
      </c>
      <c r="DX482" s="65">
        <v>1.3859255612086731E-4</v>
      </c>
      <c r="DY482" s="65">
        <f t="shared" si="301"/>
        <v>-0.21216263079334508</v>
      </c>
      <c r="DZ482" s="65">
        <v>0.1309562444441309</v>
      </c>
      <c r="EA482" s="65">
        <v>0.438109305760709</v>
      </c>
      <c r="EB482" s="65">
        <f t="shared" si="302"/>
        <v>0.3071530613165781</v>
      </c>
      <c r="EC482" s="65">
        <v>7.9435406113454954E-2</v>
      </c>
      <c r="ED482" s="65">
        <v>0.16181410361617157</v>
      </c>
      <c r="EE482" s="65">
        <f t="shared" si="303"/>
        <v>8.2378697502716619E-2</v>
      </c>
      <c r="EF482" s="65">
        <v>1.5756327223641073E-3</v>
      </c>
      <c r="EG482" s="65">
        <v>2.082535514342506E-3</v>
      </c>
      <c r="EH482" s="65">
        <f t="shared" si="304"/>
        <v>5.0690279197839871E-4</v>
      </c>
      <c r="EI482" s="65">
        <v>1.4110143782365143E-5</v>
      </c>
      <c r="EJ482" s="65">
        <v>5.4780531393037544E-3</v>
      </c>
      <c r="EK482" s="65">
        <f t="shared" si="305"/>
        <v>5.4639429955213896E-3</v>
      </c>
      <c r="EL482" s="65">
        <v>1.0605795506389544</v>
      </c>
      <c r="EM482" s="65">
        <v>0.60762259058664769</v>
      </c>
      <c r="EN482" s="65">
        <f t="shared" si="306"/>
        <v>-0.45295696005230668</v>
      </c>
      <c r="EO482" s="65">
        <v>1.9895302733134849E-3</v>
      </c>
      <c r="EP482" s="65">
        <v>0.87078432445246812</v>
      </c>
      <c r="EQ482" s="65">
        <f t="shared" si="307"/>
        <v>0.86879479417915462</v>
      </c>
      <c r="ER482" s="65">
        <v>4.9845023587457016</v>
      </c>
      <c r="ES482" s="65">
        <v>7.0025712566332953E-3</v>
      </c>
      <c r="ET482" s="65">
        <f t="shared" si="308"/>
        <v>-4.9774997874890685</v>
      </c>
      <c r="EU482" s="65">
        <v>139.98487392586532</v>
      </c>
      <c r="EV482" s="65">
        <v>6.4186151685905495</v>
      </c>
      <c r="EW482" s="65">
        <f t="shared" si="309"/>
        <v>-133.56625875727477</v>
      </c>
      <c r="EX482" s="65">
        <v>15.04014335906083</v>
      </c>
      <c r="EY482" s="65">
        <v>84.433225741743712</v>
      </c>
      <c r="EZ482" s="65">
        <f t="shared" si="310"/>
        <v>69.393082382682877</v>
      </c>
      <c r="FA482" s="65">
        <v>0.27643653022157633</v>
      </c>
      <c r="FB482" s="65">
        <v>6.7422032569250696</v>
      </c>
      <c r="FC482" s="65">
        <f t="shared" si="311"/>
        <v>6.4657667267034933</v>
      </c>
      <c r="FD482" s="72">
        <v>0.73015107085854258</v>
      </c>
      <c r="FE482" s="66" t="s">
        <v>0</v>
      </c>
      <c r="FF482" s="66" t="s">
        <v>0</v>
      </c>
      <c r="FG482" s="67">
        <v>-0.76627218934911245</v>
      </c>
      <c r="FH482" s="67">
        <v>40.447761194029852</v>
      </c>
      <c r="FI482" s="67">
        <v>27.139999999999997</v>
      </c>
      <c r="FJ482" s="67">
        <v>1.4939564867042709</v>
      </c>
      <c r="FK482" s="67">
        <v>6.1754385964912286</v>
      </c>
      <c r="FL482" s="67">
        <v>-0.46308139534883719</v>
      </c>
      <c r="FM482" s="67">
        <v>0.11032863849765251</v>
      </c>
      <c r="FN482" s="67">
        <v>1.2068326271186445</v>
      </c>
      <c r="FO482" s="67">
        <v>0.56618200639939786</v>
      </c>
      <c r="FP482" s="67">
        <v>159.72727272727269</v>
      </c>
      <c r="FQ482" s="67">
        <v>2.2499999999999996</v>
      </c>
      <c r="FR482" s="67">
        <v>3.1376811594202891</v>
      </c>
      <c r="FS482" s="67">
        <v>0.76379530140229468</v>
      </c>
      <c r="FT482" s="67" t="s">
        <v>0</v>
      </c>
      <c r="FU482" s="67" t="s">
        <v>0</v>
      </c>
      <c r="FV482" s="67">
        <v>-0.34220183486238531</v>
      </c>
      <c r="FW482" s="67">
        <v>1.738007380073801</v>
      </c>
      <c r="FX482" s="67" t="s">
        <v>0</v>
      </c>
      <c r="FY482" s="67">
        <v>0.50110375275938179</v>
      </c>
      <c r="FZ482" s="67">
        <v>-0.13454545454545463</v>
      </c>
      <c r="GA482" s="67">
        <v>1.4725557461406518</v>
      </c>
      <c r="GB482" s="67">
        <v>7.742690058479532</v>
      </c>
      <c r="GC482" s="67">
        <v>11.777372262773723</v>
      </c>
      <c r="GD482" s="67">
        <v>-0.98603351955307261</v>
      </c>
      <c r="GE482" s="67">
        <v>10.883161512027492</v>
      </c>
      <c r="GF482" s="67">
        <v>-0.9991581372679339</v>
      </c>
      <c r="GG482" s="67">
        <v>3.3142980282297163</v>
      </c>
      <c r="GH482" s="67">
        <v>1.62697613831488</v>
      </c>
      <c r="GI482" s="67">
        <v>0.70447761194029868</v>
      </c>
      <c r="GJ482" s="67">
        <v>499.66666666666663</v>
      </c>
      <c r="GK482" s="67">
        <v>-0.26116996979950591</v>
      </c>
      <c r="GL482" s="67">
        <v>563.43498817966895</v>
      </c>
      <c r="GM482" s="67">
        <v>-0.99818828613755817</v>
      </c>
      <c r="GN482" s="67">
        <v>-0.94086915244378488</v>
      </c>
      <c r="GO482" s="67">
        <v>6.2396118496558497</v>
      </c>
      <c r="GP482" s="67">
        <v>30.452870316806752</v>
      </c>
    </row>
    <row r="483" spans="1:198" ht="13.8">
      <c r="A483" s="2" t="s">
        <v>806</v>
      </c>
      <c r="B483" s="2" t="s">
        <v>549</v>
      </c>
      <c r="C483" s="64">
        <v>0</v>
      </c>
      <c r="D483" s="64">
        <v>1</v>
      </c>
      <c r="E483" s="64">
        <v>0</v>
      </c>
      <c r="F483" s="64">
        <v>1</v>
      </c>
      <c r="G483" s="65">
        <v>18379</v>
      </c>
      <c r="H483" s="65">
        <v>17313</v>
      </c>
      <c r="I483" s="65">
        <v>6754</v>
      </c>
      <c r="J483" s="65">
        <v>8954</v>
      </c>
      <c r="K483" s="66">
        <v>0.36748462919636543</v>
      </c>
      <c r="L483" s="66">
        <v>0.51718361924565359</v>
      </c>
      <c r="M483" s="65">
        <v>11625</v>
      </c>
      <c r="N483" s="65">
        <v>8359</v>
      </c>
      <c r="O483" s="65">
        <v>77395</v>
      </c>
      <c r="P483" s="65">
        <v>269806</v>
      </c>
      <c r="Q483" s="65">
        <v>28319</v>
      </c>
      <c r="R483" s="65">
        <v>85708</v>
      </c>
      <c r="S483" s="65">
        <v>4448853.4578129305</v>
      </c>
      <c r="T483" s="65">
        <v>12425785.471200848</v>
      </c>
      <c r="U483" s="65">
        <v>1896508.0792276207</v>
      </c>
      <c r="V483" s="65">
        <v>6047930.1458720425</v>
      </c>
      <c r="W483" s="65">
        <v>2552345.3785853153</v>
      </c>
      <c r="X483" s="65">
        <v>6377855.3253288353</v>
      </c>
      <c r="Y483" s="65">
        <v>499.92060196994373</v>
      </c>
      <c r="Z483" s="65">
        <v>1006.7237115690536</v>
      </c>
      <c r="AA483" s="65">
        <v>1168.3671522936538</v>
      </c>
      <c r="AB483" s="65">
        <v>1249.0004990220634</v>
      </c>
      <c r="AC483" s="65">
        <v>2.3371054277212973</v>
      </c>
      <c r="AD483" s="65">
        <v>1.2406586679829001</v>
      </c>
      <c r="AE483" s="65">
        <v>0.53085267496578259</v>
      </c>
      <c r="AF483" s="65">
        <v>2.083883629579788</v>
      </c>
      <c r="AG483" s="65">
        <v>1.1390442760101784</v>
      </c>
      <c r="AH483" s="65">
        <v>0.54659687318521955</v>
      </c>
      <c r="AI483" s="66">
        <v>0.10817302667604634</v>
      </c>
      <c r="AJ483" s="66">
        <v>0.12296237890410189</v>
      </c>
      <c r="AK483" s="66">
        <v>0.13301033105122273</v>
      </c>
      <c r="AL483" s="66">
        <v>0.11710589793763071</v>
      </c>
      <c r="AM483" s="66">
        <v>-5.957288972982977E-3</v>
      </c>
      <c r="AN483" s="66">
        <v>-3.2443942197566633E-2</v>
      </c>
      <c r="AO483" s="65">
        <v>466.49999999999994</v>
      </c>
      <c r="AP483" s="65">
        <v>470.6</v>
      </c>
      <c r="AQ483" s="65">
        <v>0.54845392374966162</v>
      </c>
      <c r="AR483" s="65">
        <v>0.34844277469236634</v>
      </c>
      <c r="AS483" s="65">
        <f t="shared" si="273"/>
        <v>-0.20001114905729528</v>
      </c>
      <c r="AT483" s="65">
        <v>0</v>
      </c>
      <c r="AU483" s="65">
        <v>0</v>
      </c>
      <c r="AV483" s="65">
        <f t="shared" si="274"/>
        <v>0</v>
      </c>
      <c r="AW483" s="65">
        <v>5.885330225878974E-4</v>
      </c>
      <c r="AX483" s="65">
        <v>0</v>
      </c>
      <c r="AY483" s="65">
        <f t="shared" si="275"/>
        <v>-5.885330225878974E-4</v>
      </c>
      <c r="AZ483" s="65">
        <v>6.1207434349141337E-4</v>
      </c>
      <c r="BA483" s="65">
        <v>1.5556696379956752E-4</v>
      </c>
      <c r="BB483" s="65">
        <f t="shared" si="276"/>
        <v>-4.5650737969184587E-4</v>
      </c>
      <c r="BC483" s="65">
        <v>0</v>
      </c>
      <c r="BD483" s="65">
        <v>5.1064855867208039E-3</v>
      </c>
      <c r="BE483" s="65">
        <f t="shared" si="277"/>
        <v>5.1064855867208039E-3</v>
      </c>
      <c r="BF483" s="65">
        <v>2.4718386948691692E-4</v>
      </c>
      <c r="BG483" s="65">
        <v>0</v>
      </c>
      <c r="BH483" s="65">
        <f t="shared" si="278"/>
        <v>-2.4718386948691692E-4</v>
      </c>
      <c r="BI483" s="65">
        <v>9.4636110032133899E-3</v>
      </c>
      <c r="BJ483" s="65">
        <v>6.7982763180411002E-3</v>
      </c>
      <c r="BK483" s="65">
        <f t="shared" si="279"/>
        <v>-2.6653346851722897E-3</v>
      </c>
      <c r="BL483" s="65">
        <v>0</v>
      </c>
      <c r="BM483" s="65">
        <v>1.633453119895459E-3</v>
      </c>
      <c r="BN483" s="65">
        <f t="shared" si="280"/>
        <v>1.633453119895459E-3</v>
      </c>
      <c r="BO483" s="65">
        <v>8.7255905928881689E-2</v>
      </c>
      <c r="BP483" s="65">
        <v>1.4747748168199001E-2</v>
      </c>
      <c r="BQ483" s="65">
        <f t="shared" si="281"/>
        <v>-7.2508157760682687E-2</v>
      </c>
      <c r="BR483" s="65">
        <v>9.4212366255870622E-2</v>
      </c>
      <c r="BS483" s="65">
        <v>8.2843297397364693E-2</v>
      </c>
      <c r="BT483" s="65">
        <f t="shared" si="282"/>
        <v>-1.1369068858505929E-2</v>
      </c>
      <c r="BU483" s="65">
        <v>8.039361088550679E-3</v>
      </c>
      <c r="BV483" s="65">
        <v>9.3923554393988886E-3</v>
      </c>
      <c r="BW483" s="65">
        <f t="shared" si="283"/>
        <v>1.3529943508482096E-3</v>
      </c>
      <c r="BX483" s="65">
        <v>0.3292724554774768</v>
      </c>
      <c r="BY483" s="65">
        <v>0.18466187520418165</v>
      </c>
      <c r="BZ483" s="65">
        <f t="shared" si="284"/>
        <v>-0.14461058027329515</v>
      </c>
      <c r="CA483" s="65">
        <v>1.2912414515578468E-2</v>
      </c>
      <c r="CB483" s="65">
        <v>3.2902412843608529E-2</v>
      </c>
      <c r="CC483" s="65">
        <f t="shared" si="285"/>
        <v>1.9989998328030063E-2</v>
      </c>
      <c r="CD483" s="65">
        <v>0</v>
      </c>
      <c r="CE483" s="65">
        <v>1.2445357103965402E-4</v>
      </c>
      <c r="CF483" s="65">
        <f t="shared" si="286"/>
        <v>1.2445357103965402E-4</v>
      </c>
      <c r="CG483" s="65">
        <v>2.012782937250609E-3</v>
      </c>
      <c r="CH483" s="65">
        <v>9.2134534310293874E-3</v>
      </c>
      <c r="CI483" s="65">
        <f t="shared" si="287"/>
        <v>7.2006704937787784E-3</v>
      </c>
      <c r="CJ483" s="65">
        <v>1.2276798851183539E-2</v>
      </c>
      <c r="CK483" s="65">
        <v>1.6237301846579861E-2</v>
      </c>
      <c r="CL483" s="65">
        <f t="shared" si="288"/>
        <v>3.9605029953963221E-3</v>
      </c>
      <c r="CM483" s="65">
        <v>9.416528361406358E-5</v>
      </c>
      <c r="CN483" s="65">
        <v>0</v>
      </c>
      <c r="CO483" s="65">
        <f t="shared" si="289"/>
        <v>-9.416528361406358E-5</v>
      </c>
      <c r="CP483" s="65">
        <v>0</v>
      </c>
      <c r="CQ483" s="65">
        <v>0</v>
      </c>
      <c r="CR483" s="65">
        <f t="shared" si="290"/>
        <v>0</v>
      </c>
      <c r="CS483" s="65">
        <v>1.0005061383994258E-3</v>
      </c>
      <c r="CT483" s="65">
        <v>0</v>
      </c>
      <c r="CU483" s="65">
        <f t="shared" si="291"/>
        <v>-1.0005061383994258E-3</v>
      </c>
      <c r="CV483" s="65">
        <v>2.6601692620972961E-3</v>
      </c>
      <c r="CW483" s="65">
        <v>4.2742023303931178E-3</v>
      </c>
      <c r="CX483" s="65">
        <f t="shared" si="292"/>
        <v>1.6140330682958216E-3</v>
      </c>
      <c r="CY483" s="65">
        <v>0</v>
      </c>
      <c r="CZ483" s="65">
        <v>0</v>
      </c>
      <c r="DA483" s="65">
        <f t="shared" si="293"/>
        <v>0</v>
      </c>
      <c r="DB483" s="65">
        <v>4.8259707852207586E-4</v>
      </c>
      <c r="DC483" s="65">
        <v>8.167265599477295E-4</v>
      </c>
      <c r="DD483" s="65">
        <f t="shared" si="294"/>
        <v>3.3412948142565364E-4</v>
      </c>
      <c r="DE483" s="65">
        <v>3.4134915310098053E-4</v>
      </c>
      <c r="DF483" s="65">
        <v>0</v>
      </c>
      <c r="DG483" s="65">
        <f t="shared" si="295"/>
        <v>-3.4134915310098053E-4</v>
      </c>
      <c r="DH483" s="65">
        <v>7.5332226891250869E-3</v>
      </c>
      <c r="DI483" s="65">
        <v>1.1146372956239013E-2</v>
      </c>
      <c r="DJ483" s="65">
        <f t="shared" si="296"/>
        <v>3.6131502671139263E-3</v>
      </c>
      <c r="DK483" s="65">
        <v>6.8505243829231257E-3</v>
      </c>
      <c r="DL483" s="65">
        <v>1.5035547051228199E-2</v>
      </c>
      <c r="DM483" s="65">
        <f t="shared" si="297"/>
        <v>8.1850226683050729E-3</v>
      </c>
      <c r="DN483" s="65">
        <v>1.153524724272279E-3</v>
      </c>
      <c r="DO483" s="65">
        <v>1.3907686563681337E-2</v>
      </c>
      <c r="DP483" s="65">
        <f t="shared" si="298"/>
        <v>1.2754161839409058E-2</v>
      </c>
      <c r="DQ483" s="65">
        <v>0</v>
      </c>
      <c r="DR483" s="65">
        <v>0</v>
      </c>
      <c r="DS483" s="65">
        <f t="shared" si="299"/>
        <v>0</v>
      </c>
      <c r="DT483" s="65">
        <v>5.696999658650846E-3</v>
      </c>
      <c r="DU483" s="65">
        <v>1.1278604875468647E-3</v>
      </c>
      <c r="DV483" s="65">
        <f t="shared" si="300"/>
        <v>-4.5691391711039815E-3</v>
      </c>
      <c r="DW483" s="65">
        <v>7.9604976635239008E-2</v>
      </c>
      <c r="DX483" s="65">
        <v>0</v>
      </c>
      <c r="DY483" s="65">
        <f t="shared" si="301"/>
        <v>-7.9604976635239008E-2</v>
      </c>
      <c r="DZ483" s="65">
        <v>7.0282613557446708E-2</v>
      </c>
      <c r="EA483" s="65">
        <v>0.48586674133880936</v>
      </c>
      <c r="EB483" s="65">
        <f t="shared" si="302"/>
        <v>0.41558412778136267</v>
      </c>
      <c r="EC483" s="65">
        <v>7.8863425026778258E-3</v>
      </c>
      <c r="ED483" s="65">
        <v>1.4187707098520559E-2</v>
      </c>
      <c r="EE483" s="65">
        <f t="shared" si="303"/>
        <v>6.3013645958427331E-3</v>
      </c>
      <c r="EF483" s="65">
        <v>1.353625951952164E-3</v>
      </c>
      <c r="EG483" s="65">
        <v>4.4336584682876746E-4</v>
      </c>
      <c r="EH483" s="65">
        <f t="shared" si="304"/>
        <v>-9.1026010512339651E-4</v>
      </c>
      <c r="EI483" s="65">
        <v>0</v>
      </c>
      <c r="EJ483" s="65">
        <v>1.3417650627712699E-3</v>
      </c>
      <c r="EK483" s="65">
        <f t="shared" si="305"/>
        <v>1.3417650627712699E-3</v>
      </c>
      <c r="EL483" s="65">
        <v>1.3932930776745884</v>
      </c>
      <c r="EM483" s="65">
        <v>0.50183957934692991</v>
      </c>
      <c r="EN483" s="65">
        <f t="shared" si="306"/>
        <v>-0.89145349832765852</v>
      </c>
      <c r="EO483" s="65">
        <v>1.199430300034135E-2</v>
      </c>
      <c r="EP483" s="65">
        <v>1.0029946640531415</v>
      </c>
      <c r="EQ483" s="65">
        <f t="shared" si="307"/>
        <v>0.9910003610528002</v>
      </c>
      <c r="ER483" s="65">
        <v>3.7794766764363148</v>
      </c>
      <c r="ES483" s="65">
        <v>7.7977940604533223E-3</v>
      </c>
      <c r="ET483" s="65">
        <f t="shared" si="308"/>
        <v>-3.7716788823758614</v>
      </c>
      <c r="EU483" s="65">
        <v>98.105335640382776</v>
      </c>
      <c r="EV483" s="65">
        <v>2.0867363606664489</v>
      </c>
      <c r="EW483" s="65">
        <f t="shared" si="309"/>
        <v>-96.018599279716327</v>
      </c>
      <c r="EX483" s="65">
        <v>1.7564885765740317</v>
      </c>
      <c r="EY483" s="65">
        <v>36.823711516622325</v>
      </c>
      <c r="EZ483" s="65">
        <f t="shared" si="310"/>
        <v>35.067222940048296</v>
      </c>
      <c r="FA483" s="65">
        <v>0.27798768788916745</v>
      </c>
      <c r="FB483" s="65">
        <v>0.48952256498809915</v>
      </c>
      <c r="FC483" s="65">
        <f t="shared" si="311"/>
        <v>0.21153487709893171</v>
      </c>
      <c r="FD483" s="72">
        <v>0.92280287584504772</v>
      </c>
      <c r="FE483" s="66" t="s">
        <v>0</v>
      </c>
      <c r="FF483" s="66">
        <v>-1</v>
      </c>
      <c r="FG483" s="67">
        <v>-0.23076923076923084</v>
      </c>
      <c r="FH483" s="67" t="s">
        <v>0</v>
      </c>
      <c r="FI483" s="67">
        <v>-1</v>
      </c>
      <c r="FJ483" s="67">
        <v>1.1741293532338308</v>
      </c>
      <c r="FK483" s="67" t="s">
        <v>0</v>
      </c>
      <c r="FL483" s="67">
        <v>-0.48846620801295026</v>
      </c>
      <c r="FM483" s="67">
        <v>1.6612943528235879</v>
      </c>
      <c r="FN483" s="67">
        <v>2.5358711566617864</v>
      </c>
      <c r="FO483" s="67">
        <v>0.69732608851076017</v>
      </c>
      <c r="FP483" s="67">
        <v>6.7119416590701926</v>
      </c>
      <c r="FQ483" s="67" t="s">
        <v>0</v>
      </c>
      <c r="FR483" s="67">
        <v>12.853801169590644</v>
      </c>
      <c r="FS483" s="67">
        <v>3.0028763183125609</v>
      </c>
      <c r="FT483" s="67">
        <v>-1</v>
      </c>
      <c r="FU483" s="67" t="s">
        <v>0</v>
      </c>
      <c r="FV483" s="67">
        <v>-1</v>
      </c>
      <c r="FW483" s="67">
        <v>3.8628318584070804</v>
      </c>
      <c r="FX483" s="67" t="s">
        <v>0</v>
      </c>
      <c r="FY483" s="67">
        <v>4.1219512195121952</v>
      </c>
      <c r="FZ483" s="67">
        <v>-1</v>
      </c>
      <c r="GA483" s="67">
        <v>3.4781250000000004</v>
      </c>
      <c r="GB483" s="67">
        <v>5.6426116838487967</v>
      </c>
      <c r="GC483" s="67">
        <v>35.489795918367342</v>
      </c>
      <c r="GD483" s="67" t="s">
        <v>0</v>
      </c>
      <c r="GE483" s="67">
        <v>-0.40082644628099162</v>
      </c>
      <c r="GF483" s="67">
        <v>-1</v>
      </c>
      <c r="GG483" s="67">
        <v>19.922458549656678</v>
      </c>
      <c r="GH483" s="67">
        <v>4.4447761194029844</v>
      </c>
      <c r="GI483" s="67">
        <v>-8.6956521739131043E-3</v>
      </c>
      <c r="GJ483" s="67" t="s">
        <v>0</v>
      </c>
      <c r="GK483" s="67">
        <v>9.0098842612148067E-2</v>
      </c>
      <c r="GL483" s="67">
        <v>252.08537782139348</v>
      </c>
      <c r="GM483" s="67">
        <v>-0.99375570317633832</v>
      </c>
      <c r="GN483" s="67">
        <v>-0.93562482790394652</v>
      </c>
      <c r="GO483" s="67">
        <v>62.449130848511651</v>
      </c>
      <c r="GP483" s="67">
        <v>4.3295507473430161</v>
      </c>
    </row>
    <row r="484" spans="1:198" ht="13.8">
      <c r="A484" s="2" t="s">
        <v>807</v>
      </c>
      <c r="B484" s="2" t="s">
        <v>551</v>
      </c>
      <c r="C484" s="64">
        <v>0</v>
      </c>
      <c r="D484" s="64">
        <v>1</v>
      </c>
      <c r="E484" s="64">
        <v>0</v>
      </c>
      <c r="F484" s="64">
        <v>1</v>
      </c>
      <c r="G484" s="65">
        <v>46824</v>
      </c>
      <c r="H484" s="65">
        <v>48537</v>
      </c>
      <c r="I484" s="65">
        <v>38049</v>
      </c>
      <c r="J484" s="65">
        <v>42282</v>
      </c>
      <c r="K484" s="66">
        <v>0.81259610456176323</v>
      </c>
      <c r="L484" s="66">
        <v>0.87112924160949379</v>
      </c>
      <c r="M484" s="65">
        <v>8775</v>
      </c>
      <c r="N484" s="65">
        <v>6255</v>
      </c>
      <c r="O484" s="65">
        <v>266182</v>
      </c>
      <c r="P484" s="65">
        <v>740633</v>
      </c>
      <c r="Q484" s="65">
        <v>75540</v>
      </c>
      <c r="R484" s="65">
        <v>175589</v>
      </c>
      <c r="S484" s="65">
        <v>10893555.36543333</v>
      </c>
      <c r="T484" s="65">
        <v>30809817.272424396</v>
      </c>
      <c r="U484" s="65">
        <v>9870854.9544896893</v>
      </c>
      <c r="V484" s="65">
        <v>27830517.67337174</v>
      </c>
      <c r="W484" s="65">
        <v>1022700.4109436695</v>
      </c>
      <c r="X484" s="65">
        <v>2979299.5990527859</v>
      </c>
      <c r="Y484" s="65">
        <v>477.93113289921155</v>
      </c>
      <c r="Z484" s="65">
        <v>1078.2171951209082</v>
      </c>
      <c r="AA484" s="65">
        <v>899.73834702134729</v>
      </c>
      <c r="AB484" s="65">
        <v>1900.0404243224739</v>
      </c>
      <c r="AC484" s="65">
        <v>1.8825690252973926</v>
      </c>
      <c r="AD484" s="65">
        <v>1.7622056417950271</v>
      </c>
      <c r="AE484" s="65">
        <v>0.93606429199410024</v>
      </c>
      <c r="AF484" s="65">
        <v>1.6671884073168739</v>
      </c>
      <c r="AG484" s="65">
        <v>2.1614179781616789</v>
      </c>
      <c r="AH484" s="65">
        <v>1.296444942080784</v>
      </c>
      <c r="AI484" s="66">
        <v>0.10956295308490049</v>
      </c>
      <c r="AJ484" s="66">
        <v>0.10921734334477451</v>
      </c>
      <c r="AK484" s="66">
        <v>0.10775173137423621</v>
      </c>
      <c r="AL484" s="66">
        <v>8.8007859223374618E-2</v>
      </c>
      <c r="AM484" s="66">
        <v>3.599512913003311E-3</v>
      </c>
      <c r="AN484" s="66">
        <v>-3.3285976012049079E-2</v>
      </c>
      <c r="AO484" s="65">
        <v>1842.5000000000002</v>
      </c>
      <c r="AP484" s="65">
        <v>1860.1</v>
      </c>
      <c r="AQ484" s="65">
        <v>0.64319124525637639</v>
      </c>
      <c r="AR484" s="65">
        <v>0.65665275159605674</v>
      </c>
      <c r="AS484" s="65">
        <f t="shared" si="273"/>
        <v>1.3461506339680351E-2</v>
      </c>
      <c r="AT484" s="65">
        <v>0</v>
      </c>
      <c r="AU484" s="65">
        <v>0</v>
      </c>
      <c r="AV484" s="65">
        <f t="shared" si="274"/>
        <v>0</v>
      </c>
      <c r="AW484" s="65">
        <v>0.40956667549201309</v>
      </c>
      <c r="AX484" s="65">
        <v>0.23080602999048919</v>
      </c>
      <c r="AY484" s="65">
        <f t="shared" si="275"/>
        <v>-0.1787606455015239</v>
      </c>
      <c r="AZ484" s="65">
        <v>9.7520077663048265E-4</v>
      </c>
      <c r="BA484" s="65">
        <v>1.8034538989724109E-4</v>
      </c>
      <c r="BB484" s="65">
        <f t="shared" si="276"/>
        <v>-7.9485538673324159E-4</v>
      </c>
      <c r="BC484" s="65">
        <v>0</v>
      </c>
      <c r="BD484" s="65">
        <v>0</v>
      </c>
      <c r="BE484" s="65">
        <f t="shared" si="277"/>
        <v>0</v>
      </c>
      <c r="BF484" s="65">
        <v>9.8490865766481337E-3</v>
      </c>
      <c r="BG484" s="65">
        <v>3.8878669316794708E-3</v>
      </c>
      <c r="BH484" s="65">
        <f t="shared" si="278"/>
        <v>-5.9612196449686629E-3</v>
      </c>
      <c r="BI484" s="65">
        <v>0</v>
      </c>
      <c r="BJ484" s="65">
        <v>0</v>
      </c>
      <c r="BK484" s="65">
        <f t="shared" si="279"/>
        <v>0</v>
      </c>
      <c r="BL484" s="65">
        <v>2.697467125584679E-2</v>
      </c>
      <c r="BM484" s="65">
        <v>8.3589139031108636E-2</v>
      </c>
      <c r="BN484" s="65">
        <f t="shared" si="280"/>
        <v>5.6614467775261842E-2</v>
      </c>
      <c r="BO484" s="65">
        <v>9.0786338363780764E-2</v>
      </c>
      <c r="BP484" s="65">
        <v>0.12964935161086399</v>
      </c>
      <c r="BQ484" s="65">
        <f t="shared" si="281"/>
        <v>3.8863013247083231E-2</v>
      </c>
      <c r="BR484" s="65">
        <v>1.8974494748918893E-3</v>
      </c>
      <c r="BS484" s="65">
        <v>7.5820998657850618E-3</v>
      </c>
      <c r="BT484" s="65">
        <f t="shared" si="282"/>
        <v>5.6846503908931723E-3</v>
      </c>
      <c r="BU484" s="65">
        <v>0</v>
      </c>
      <c r="BV484" s="65">
        <v>0</v>
      </c>
      <c r="BW484" s="65">
        <f t="shared" si="283"/>
        <v>0</v>
      </c>
      <c r="BX484" s="65">
        <v>7.7438001941576198E-2</v>
      </c>
      <c r="BY484" s="65">
        <v>0.11792310452249287</v>
      </c>
      <c r="BZ484" s="65">
        <f t="shared" si="284"/>
        <v>4.0485102580916671E-2</v>
      </c>
      <c r="CA484" s="65">
        <v>1.9137763657223545E-2</v>
      </c>
      <c r="CB484" s="65">
        <v>6.6925225004603545E-2</v>
      </c>
      <c r="CC484" s="65">
        <f t="shared" si="285"/>
        <v>4.7787461347380003E-2</v>
      </c>
      <c r="CD484" s="65">
        <v>6.4910422734092308E-3</v>
      </c>
      <c r="CE484" s="65">
        <v>4.6244354714703086E-3</v>
      </c>
      <c r="CF484" s="65">
        <f t="shared" si="286"/>
        <v>-1.8666068019389222E-3</v>
      </c>
      <c r="CG484" s="65">
        <v>7.5015444356190989E-5</v>
      </c>
      <c r="CH484" s="65">
        <v>1.1450983072212192E-2</v>
      </c>
      <c r="CI484" s="65">
        <f t="shared" si="287"/>
        <v>1.1375967627856002E-2</v>
      </c>
      <c r="CJ484" s="65">
        <v>1.9459888800635424E-2</v>
      </c>
      <c r="CK484" s="65">
        <v>4.673793157126396E-3</v>
      </c>
      <c r="CL484" s="65">
        <f t="shared" si="288"/>
        <v>-1.4786095643509028E-2</v>
      </c>
      <c r="CM484" s="65">
        <v>0</v>
      </c>
      <c r="CN484" s="65">
        <v>0</v>
      </c>
      <c r="CO484" s="65">
        <f t="shared" si="289"/>
        <v>0</v>
      </c>
      <c r="CP484" s="65">
        <v>0</v>
      </c>
      <c r="CQ484" s="65">
        <v>0</v>
      </c>
      <c r="CR484" s="65">
        <f t="shared" si="290"/>
        <v>0</v>
      </c>
      <c r="CS484" s="65">
        <v>0</v>
      </c>
      <c r="CT484" s="65">
        <v>0</v>
      </c>
      <c r="CU484" s="65">
        <f t="shared" si="291"/>
        <v>0</v>
      </c>
      <c r="CV484" s="65">
        <v>0</v>
      </c>
      <c r="CW484" s="65">
        <v>0</v>
      </c>
      <c r="CX484" s="65">
        <f t="shared" si="292"/>
        <v>0</v>
      </c>
      <c r="CY484" s="65">
        <v>1.1764186744329714E-2</v>
      </c>
      <c r="CZ484" s="65">
        <v>2.0882097777575283E-4</v>
      </c>
      <c r="DA484" s="65">
        <f t="shared" si="293"/>
        <v>-1.1555365766553961E-2</v>
      </c>
      <c r="DB484" s="65">
        <v>2.1886859059218077E-3</v>
      </c>
      <c r="DC484" s="65">
        <v>5.4103616969172329E-4</v>
      </c>
      <c r="DD484" s="65">
        <f t="shared" si="294"/>
        <v>-1.6476497362300844E-3</v>
      </c>
      <c r="DE484" s="65">
        <v>0</v>
      </c>
      <c r="DF484" s="65">
        <v>0</v>
      </c>
      <c r="DG484" s="65">
        <f t="shared" si="295"/>
        <v>0</v>
      </c>
      <c r="DH484" s="65">
        <v>5.7806018886241283E-4</v>
      </c>
      <c r="DI484" s="65">
        <v>6.8910922665998443E-4</v>
      </c>
      <c r="DJ484" s="65">
        <f t="shared" si="296"/>
        <v>1.110490377975716E-4</v>
      </c>
      <c r="DK484" s="65">
        <v>0.46546200688377021</v>
      </c>
      <c r="DL484" s="65">
        <v>0.28031558544859492</v>
      </c>
      <c r="DM484" s="65">
        <f t="shared" si="297"/>
        <v>-0.18514642143517529</v>
      </c>
      <c r="DN484" s="65">
        <v>4.064072014826582E-3</v>
      </c>
      <c r="DO484" s="65">
        <v>4.4364965914721307E-3</v>
      </c>
      <c r="DP484" s="65">
        <f t="shared" si="298"/>
        <v>3.7242457664554869E-4</v>
      </c>
      <c r="DQ484" s="65">
        <v>0.19868502338716792</v>
      </c>
      <c r="DR484" s="65">
        <v>7.1995778019503881E-2</v>
      </c>
      <c r="DS484" s="65">
        <f t="shared" si="299"/>
        <v>-0.12668924536766404</v>
      </c>
      <c r="DT484" s="65">
        <v>0.26271291148177567</v>
      </c>
      <c r="DU484" s="65">
        <v>0.20387192060246753</v>
      </c>
      <c r="DV484" s="65">
        <f t="shared" si="300"/>
        <v>-5.8840990879308136E-2</v>
      </c>
      <c r="DW484" s="65">
        <v>1.4411790662783515E-2</v>
      </c>
      <c r="DX484" s="65">
        <v>3.0184123151222455E-4</v>
      </c>
      <c r="DY484" s="65">
        <f t="shared" si="301"/>
        <v>-1.410994943127129E-2</v>
      </c>
      <c r="DZ484" s="65">
        <v>7.479481069631983E-3</v>
      </c>
      <c r="EA484" s="65">
        <v>1.5902666643886194E-2</v>
      </c>
      <c r="EB484" s="65">
        <f t="shared" si="302"/>
        <v>8.4231855742542099E-3</v>
      </c>
      <c r="EC484" s="65">
        <v>4.6906716088606481E-3</v>
      </c>
      <c r="ED484" s="65">
        <v>2.0521406997780806E-3</v>
      </c>
      <c r="EE484" s="65">
        <f t="shared" si="303"/>
        <v>-2.6385309090825675E-3</v>
      </c>
      <c r="EF484" s="65">
        <v>1.6900538346130087E-3</v>
      </c>
      <c r="EG484" s="65">
        <v>0</v>
      </c>
      <c r="EH484" s="65">
        <f t="shared" si="304"/>
        <v>-1.6900538346130087E-3</v>
      </c>
      <c r="EI484" s="65">
        <v>5.2069543729591384E-4</v>
      </c>
      <c r="EJ484" s="65">
        <v>5.9419060039827859E-4</v>
      </c>
      <c r="EK484" s="65">
        <f t="shared" si="305"/>
        <v>7.3495163102364758E-5</v>
      </c>
      <c r="EL484" s="65">
        <v>0.63325390521577973</v>
      </c>
      <c r="EM484" s="65">
        <v>1.8850839175574782E-2</v>
      </c>
      <c r="EN484" s="65">
        <f t="shared" si="306"/>
        <v>-0.614403066040205</v>
      </c>
      <c r="EO484" s="65">
        <v>2.2195746183037685E-2</v>
      </c>
      <c r="EP484" s="65">
        <v>0.35832540762804044</v>
      </c>
      <c r="EQ484" s="65">
        <f t="shared" si="307"/>
        <v>0.33612966144500278</v>
      </c>
      <c r="ER484" s="65">
        <v>0.13767540375959758</v>
      </c>
      <c r="ES484" s="65">
        <v>1.0260703498890402E-2</v>
      </c>
      <c r="ET484" s="65">
        <f t="shared" si="308"/>
        <v>-0.12741470026070717</v>
      </c>
      <c r="EU484" s="65">
        <v>0.89047745123996125</v>
      </c>
      <c r="EV484" s="65">
        <v>0.15868875612937028</v>
      </c>
      <c r="EW484" s="65">
        <f t="shared" si="309"/>
        <v>-0.73178869511059097</v>
      </c>
      <c r="EX484" s="65">
        <v>0.27424763921983941</v>
      </c>
      <c r="EY484" s="65">
        <v>0.37120966195680438</v>
      </c>
      <c r="EZ484" s="65">
        <f t="shared" si="310"/>
        <v>9.696202273696497E-2</v>
      </c>
      <c r="FA484" s="65">
        <v>3.305092224869826E-2</v>
      </c>
      <c r="FB484" s="65">
        <v>8.3089867056972064E-2</v>
      </c>
      <c r="FC484" s="65">
        <f t="shared" si="311"/>
        <v>5.0038944808273804E-2</v>
      </c>
      <c r="FD484" s="72">
        <v>1.3730996158068054</v>
      </c>
      <c r="FE484" s="66" t="s">
        <v>0</v>
      </c>
      <c r="FF484" s="66">
        <v>0.30991423892432368</v>
      </c>
      <c r="FG484" s="67">
        <v>-0.57013574660633481</v>
      </c>
      <c r="FH484" s="67" t="s">
        <v>0</v>
      </c>
      <c r="FI484" s="67">
        <v>-8.2437275985663083E-2</v>
      </c>
      <c r="FJ484" s="67" t="s">
        <v>0</v>
      </c>
      <c r="FK484" s="67">
        <v>6.2030099787338466</v>
      </c>
      <c r="FL484" s="67">
        <v>2.3194808982210562</v>
      </c>
      <c r="FM484" s="67">
        <v>8.2883720930232574</v>
      </c>
      <c r="FN484" s="67" t="s">
        <v>0</v>
      </c>
      <c r="FO484" s="67">
        <v>2.5396888711607501</v>
      </c>
      <c r="FP484" s="67">
        <v>7.1286603643071249</v>
      </c>
      <c r="FQ484" s="67">
        <v>0.65601631543167915</v>
      </c>
      <c r="FR484" s="67">
        <v>353.8235294117647</v>
      </c>
      <c r="FS484" s="67">
        <v>-0.4417233560090702</v>
      </c>
      <c r="FT484" s="67" t="s">
        <v>0</v>
      </c>
      <c r="FU484" s="67" t="s">
        <v>0</v>
      </c>
      <c r="FV484" s="67" t="s">
        <v>0</v>
      </c>
      <c r="FW484" s="67" t="s">
        <v>0</v>
      </c>
      <c r="FX484" s="67">
        <v>-0.9587396849212303</v>
      </c>
      <c r="FY484" s="67">
        <v>-0.42540322580645162</v>
      </c>
      <c r="FZ484" s="67" t="s">
        <v>0</v>
      </c>
      <c r="GA484" s="67">
        <v>1.770992366412214</v>
      </c>
      <c r="GB484" s="67">
        <v>0.39985590095086421</v>
      </c>
      <c r="GC484" s="67">
        <v>1.5374592833876219</v>
      </c>
      <c r="GD484" s="67">
        <v>-0.15770887931417399</v>
      </c>
      <c r="GE484" s="67">
        <v>0.80383297500671902</v>
      </c>
      <c r="GF484" s="67">
        <v>-0.95131659522351497</v>
      </c>
      <c r="GG484" s="67">
        <v>3.9421828908554568</v>
      </c>
      <c r="GH484" s="67">
        <v>1.6933207902163794E-2</v>
      </c>
      <c r="GI484" s="67">
        <v>-1</v>
      </c>
      <c r="GJ484" s="67">
        <v>1.6525423728813564</v>
      </c>
      <c r="GK484" s="67">
        <v>-0.9308052512751902</v>
      </c>
      <c r="GL484" s="67">
        <v>36.525646123260429</v>
      </c>
      <c r="GM484" s="67">
        <v>-0.82676282051282057</v>
      </c>
      <c r="GN484" s="67">
        <v>-0.58576808721506446</v>
      </c>
      <c r="GO484" s="67">
        <v>2.1462751407884149</v>
      </c>
      <c r="GP484" s="67">
        <v>4.8436582109479316</v>
      </c>
    </row>
    <row r="485" spans="1:198" ht="13.8">
      <c r="A485" s="2" t="s">
        <v>808</v>
      </c>
      <c r="B485" s="2" t="s">
        <v>553</v>
      </c>
      <c r="C485" s="64">
        <v>0</v>
      </c>
      <c r="D485" s="64">
        <v>1</v>
      </c>
      <c r="E485" s="64">
        <v>0</v>
      </c>
      <c r="F485" s="64">
        <v>1</v>
      </c>
      <c r="G485" s="65">
        <v>6442</v>
      </c>
      <c r="H485" s="65">
        <v>5620</v>
      </c>
      <c r="I485" s="65">
        <v>3152</v>
      </c>
      <c r="J485" s="65">
        <v>3391</v>
      </c>
      <c r="K485" s="66">
        <v>0.4892890406705992</v>
      </c>
      <c r="L485" s="66">
        <v>0.60338078291814945</v>
      </c>
      <c r="M485" s="65">
        <v>3290</v>
      </c>
      <c r="N485" s="65">
        <v>2229</v>
      </c>
      <c r="O485" s="65">
        <v>27977</v>
      </c>
      <c r="P485" s="65">
        <v>79440</v>
      </c>
      <c r="Q485" s="65">
        <v>13601</v>
      </c>
      <c r="R485" s="65">
        <v>33496</v>
      </c>
      <c r="S485" s="65">
        <v>1482873.499841837</v>
      </c>
      <c r="T485" s="65">
        <v>3549762.1453390499</v>
      </c>
      <c r="U485" s="65">
        <v>744720.67712646234</v>
      </c>
      <c r="V485" s="65">
        <v>1932237.9633931022</v>
      </c>
      <c r="W485" s="65">
        <v>738152.82271536731</v>
      </c>
      <c r="X485" s="65">
        <v>1617524.1819459521</v>
      </c>
      <c r="Y485" s="65">
        <v>481.36556092030924</v>
      </c>
      <c r="Z485" s="65">
        <v>1018.4463067621095</v>
      </c>
      <c r="AA485" s="65">
        <v>1040.6375824772101</v>
      </c>
      <c r="AB485" s="65">
        <v>1702.8536246033982</v>
      </c>
      <c r="AC485" s="65">
        <v>2.1618446913560754</v>
      </c>
      <c r="AD485" s="65">
        <v>1.6720111932235164</v>
      </c>
      <c r="AE485" s="65">
        <v>0.77341873813086093</v>
      </c>
      <c r="AF485" s="65">
        <v>2.4469942385178673</v>
      </c>
      <c r="AG485" s="65">
        <v>2.0294141923445568</v>
      </c>
      <c r="AH485" s="65">
        <v>0.82934980409833869</v>
      </c>
      <c r="AI485" s="66">
        <v>9.1212959115297476E-2</v>
      </c>
      <c r="AJ485" s="66">
        <v>0.10003554823581906</v>
      </c>
      <c r="AK485" s="66">
        <v>0.11000212259376063</v>
      </c>
      <c r="AL485" s="66">
        <v>9.431464345631313E-2</v>
      </c>
      <c r="AM485" s="66">
        <v>-1.3557989876442522E-2</v>
      </c>
      <c r="AN485" s="66">
        <v>-3.8185285211885467E-2</v>
      </c>
      <c r="AO485" s="65">
        <v>222.3</v>
      </c>
      <c r="AP485" s="65">
        <v>213.60000000000002</v>
      </c>
      <c r="AQ485" s="65">
        <v>0.56189495870401684</v>
      </c>
      <c r="AR485" s="65">
        <v>0.61575511503861158</v>
      </c>
      <c r="AS485" s="65">
        <f t="shared" si="273"/>
        <v>5.3860156334594733E-2</v>
      </c>
      <c r="AT485" s="65">
        <v>0</v>
      </c>
      <c r="AU485" s="65">
        <v>0</v>
      </c>
      <c r="AV485" s="65">
        <f t="shared" si="274"/>
        <v>0</v>
      </c>
      <c r="AW485" s="65">
        <v>0</v>
      </c>
      <c r="AX485" s="65">
        <v>1.2538810604251253E-3</v>
      </c>
      <c r="AY485" s="65">
        <f t="shared" si="275"/>
        <v>1.2538810604251253E-3</v>
      </c>
      <c r="AZ485" s="65">
        <v>1.7645761341077862E-3</v>
      </c>
      <c r="BA485" s="65">
        <v>5.3737759732505369E-4</v>
      </c>
      <c r="BB485" s="65">
        <f t="shared" si="276"/>
        <v>-1.2271985367827325E-3</v>
      </c>
      <c r="BC485" s="65">
        <v>0</v>
      </c>
      <c r="BD485" s="65">
        <v>1.0946580686251094E-4</v>
      </c>
      <c r="BE485" s="65">
        <f t="shared" si="277"/>
        <v>1.0946580686251094E-4</v>
      </c>
      <c r="BF485" s="65">
        <v>3.4066122589025321E-3</v>
      </c>
      <c r="BG485" s="65">
        <v>4.5179523923254521E-3</v>
      </c>
      <c r="BH485" s="65">
        <f t="shared" si="278"/>
        <v>1.11134013342292E-3</v>
      </c>
      <c r="BI485" s="65">
        <v>1.4214641080312724E-3</v>
      </c>
      <c r="BJ485" s="65">
        <v>5.6126104609505612E-3</v>
      </c>
      <c r="BK485" s="65">
        <f t="shared" si="279"/>
        <v>4.191146352919289E-3</v>
      </c>
      <c r="BL485" s="65">
        <v>1.0783520819547582E-3</v>
      </c>
      <c r="BM485" s="65">
        <v>5.7320277048005736E-3</v>
      </c>
      <c r="BN485" s="65">
        <f t="shared" si="280"/>
        <v>4.6536756228458152E-3</v>
      </c>
      <c r="BO485" s="65">
        <v>1.5954709212557899E-2</v>
      </c>
      <c r="BP485" s="65">
        <v>4.2174189953029212E-2</v>
      </c>
      <c r="BQ485" s="65">
        <f t="shared" si="281"/>
        <v>2.6219480740471313E-2</v>
      </c>
      <c r="BR485" s="65">
        <v>1.6959537288924832E-2</v>
      </c>
      <c r="BS485" s="65">
        <v>1.319560544542632E-2</v>
      </c>
      <c r="BT485" s="65">
        <f t="shared" si="282"/>
        <v>-3.7639318434985122E-3</v>
      </c>
      <c r="BU485" s="65">
        <v>3.3085802514520989E-3</v>
      </c>
      <c r="BV485" s="65">
        <v>9.3145450203009315E-3</v>
      </c>
      <c r="BW485" s="65">
        <f t="shared" si="283"/>
        <v>6.0059647688488326E-3</v>
      </c>
      <c r="BX485" s="65">
        <v>0.44807979805406467</v>
      </c>
      <c r="BY485" s="65">
        <v>0.17296592627975479</v>
      </c>
      <c r="BZ485" s="65">
        <f t="shared" si="284"/>
        <v>-0.2751138717743099</v>
      </c>
      <c r="CA485" s="65">
        <v>5.4873416170379628E-2</v>
      </c>
      <c r="CB485" s="65">
        <v>0.32216782103335717</v>
      </c>
      <c r="CC485" s="65">
        <f t="shared" si="285"/>
        <v>0.26729440486297756</v>
      </c>
      <c r="CD485" s="65">
        <v>0</v>
      </c>
      <c r="CE485" s="65">
        <v>0</v>
      </c>
      <c r="CF485" s="65">
        <f t="shared" si="286"/>
        <v>0</v>
      </c>
      <c r="CG485" s="65">
        <v>7.6219885792711316E-3</v>
      </c>
      <c r="CH485" s="65">
        <v>3.5536581482366054E-2</v>
      </c>
      <c r="CI485" s="65">
        <f t="shared" si="287"/>
        <v>2.7914592903094924E-2</v>
      </c>
      <c r="CJ485" s="65">
        <v>1.0121804769257163E-2</v>
      </c>
      <c r="CK485" s="65">
        <v>9.7225539367884733E-3</v>
      </c>
      <c r="CL485" s="65">
        <f t="shared" si="288"/>
        <v>-3.9925083246868977E-4</v>
      </c>
      <c r="CM485" s="65">
        <v>0</v>
      </c>
      <c r="CN485" s="65">
        <v>0</v>
      </c>
      <c r="CO485" s="65">
        <f t="shared" si="289"/>
        <v>0</v>
      </c>
      <c r="CP485" s="65">
        <v>0</v>
      </c>
      <c r="CQ485" s="65">
        <v>0</v>
      </c>
      <c r="CR485" s="65">
        <f t="shared" si="290"/>
        <v>0</v>
      </c>
      <c r="CS485" s="65">
        <v>2.0831801583216921E-3</v>
      </c>
      <c r="CT485" s="65">
        <v>7.8616352201257866E-4</v>
      </c>
      <c r="CU485" s="65">
        <f t="shared" si="291"/>
        <v>-1.2970166363091135E-3</v>
      </c>
      <c r="CV485" s="65">
        <v>4.7055363576207635E-3</v>
      </c>
      <c r="CW485" s="65">
        <v>8.5582358092508551E-4</v>
      </c>
      <c r="CX485" s="65">
        <f t="shared" si="292"/>
        <v>-3.8497127766956782E-3</v>
      </c>
      <c r="CY485" s="65">
        <v>0</v>
      </c>
      <c r="CZ485" s="65">
        <v>0</v>
      </c>
      <c r="DA485" s="65">
        <f t="shared" si="293"/>
        <v>0</v>
      </c>
      <c r="DB485" s="65">
        <v>0</v>
      </c>
      <c r="DC485" s="65">
        <v>1.2439296234376246E-3</v>
      </c>
      <c r="DD485" s="65">
        <f t="shared" si="294"/>
        <v>1.2439296234376246E-3</v>
      </c>
      <c r="DE485" s="65">
        <v>0</v>
      </c>
      <c r="DF485" s="65">
        <v>0</v>
      </c>
      <c r="DG485" s="65">
        <f t="shared" si="295"/>
        <v>0</v>
      </c>
      <c r="DH485" s="65">
        <v>3.333088253314707E-3</v>
      </c>
      <c r="DI485" s="65">
        <v>6.8366372104131838E-3</v>
      </c>
      <c r="DJ485" s="65">
        <f t="shared" si="296"/>
        <v>3.5035489570984769E-3</v>
      </c>
      <c r="DK485" s="65">
        <v>6.3720804842781178E-4</v>
      </c>
      <c r="DL485" s="65">
        <v>1.1951675821988694E-2</v>
      </c>
      <c r="DM485" s="65">
        <f t="shared" si="297"/>
        <v>1.1314467773560882E-2</v>
      </c>
      <c r="DN485" s="65">
        <v>6.3720804842781178E-4</v>
      </c>
      <c r="DO485" s="65">
        <v>8.5781386832258569E-3</v>
      </c>
      <c r="DP485" s="65">
        <f t="shared" si="298"/>
        <v>7.9409306347980445E-3</v>
      </c>
      <c r="DQ485" s="65">
        <v>0</v>
      </c>
      <c r="DR485" s="65">
        <v>6.3689196720006364E-4</v>
      </c>
      <c r="DS485" s="65">
        <f t="shared" si="299"/>
        <v>6.3689196720006364E-4</v>
      </c>
      <c r="DT485" s="65">
        <v>0</v>
      </c>
      <c r="DU485" s="65">
        <v>2.7366451715627738E-3</v>
      </c>
      <c r="DV485" s="65">
        <f t="shared" si="300"/>
        <v>2.7366451715627738E-3</v>
      </c>
      <c r="DW485" s="65">
        <v>0.17287944513883785</v>
      </c>
      <c r="DX485" s="65">
        <v>9.9514369875009943E-5</v>
      </c>
      <c r="DY485" s="65">
        <f t="shared" si="301"/>
        <v>-0.17277993076896284</v>
      </c>
      <c r="DZ485" s="65">
        <v>0.16148322427272505</v>
      </c>
      <c r="EA485" s="65">
        <v>0.40943197197675346</v>
      </c>
      <c r="EB485" s="65">
        <f t="shared" si="302"/>
        <v>0.24794874770402842</v>
      </c>
      <c r="EC485" s="65">
        <v>7.0583045364311448E-3</v>
      </c>
      <c r="ED485" s="65">
        <v>4.7866411909879792E-3</v>
      </c>
      <c r="EE485" s="65">
        <f t="shared" si="303"/>
        <v>-2.2716633454431655E-3</v>
      </c>
      <c r="EF485" s="65">
        <v>3.4066122589025321E-3</v>
      </c>
      <c r="EG485" s="65">
        <v>2.9854310962502983E-4</v>
      </c>
      <c r="EH485" s="65">
        <f t="shared" si="304"/>
        <v>-3.1080691492775024E-3</v>
      </c>
      <c r="EI485" s="65">
        <v>1.4704801117564886E-4</v>
      </c>
      <c r="EJ485" s="65">
        <v>1.3932011782501394E-3</v>
      </c>
      <c r="EK485" s="65">
        <f t="shared" si="305"/>
        <v>1.2461531670744906E-3</v>
      </c>
      <c r="EL485" s="65">
        <v>1.3070117393328924</v>
      </c>
      <c r="EM485" s="65">
        <v>0.4160098718254916</v>
      </c>
      <c r="EN485" s="65">
        <f t="shared" si="306"/>
        <v>-0.89100186750740074</v>
      </c>
      <c r="EO485" s="65">
        <v>2.0611229566453448E-2</v>
      </c>
      <c r="EP485" s="65">
        <v>0.67703606400764271</v>
      </c>
      <c r="EQ485" s="65">
        <f t="shared" si="307"/>
        <v>0.65642483444118926</v>
      </c>
      <c r="ER485" s="65">
        <v>1.9216724260471043</v>
      </c>
      <c r="ES485" s="65">
        <v>6.4883369158506479E-3</v>
      </c>
      <c r="ET485" s="65">
        <f t="shared" si="308"/>
        <v>-1.9151840891312537</v>
      </c>
      <c r="EU485" s="65">
        <v>10.440408793471068</v>
      </c>
      <c r="EV485" s="65">
        <v>0.49845752726693743</v>
      </c>
      <c r="EW485" s="65">
        <f t="shared" si="309"/>
        <v>-9.9419512662041303</v>
      </c>
      <c r="EX485" s="65">
        <v>2.1321961620469083</v>
      </c>
      <c r="EY485" s="65">
        <v>6.9318824138205555</v>
      </c>
      <c r="EZ485" s="65">
        <f t="shared" si="310"/>
        <v>4.7996862517736467</v>
      </c>
      <c r="FA485" s="65">
        <v>0.30144842291008012</v>
      </c>
      <c r="FB485" s="65">
        <v>0.45722872382772073</v>
      </c>
      <c r="FC485" s="65">
        <f t="shared" si="311"/>
        <v>0.15578030091764061</v>
      </c>
      <c r="FD485" s="72">
        <v>1.6988267108649189</v>
      </c>
      <c r="FE485" s="66" t="s">
        <v>0</v>
      </c>
      <c r="FF485" s="66" t="s">
        <v>0</v>
      </c>
      <c r="FG485" s="67">
        <v>-0.25</v>
      </c>
      <c r="FH485" s="67" t="s">
        <v>0</v>
      </c>
      <c r="FI485" s="67">
        <v>2.2661870503597124</v>
      </c>
      <c r="FJ485" s="67">
        <v>8.7241379310344822</v>
      </c>
      <c r="FK485" s="67">
        <v>12.090909090909092</v>
      </c>
      <c r="FL485" s="67">
        <v>5.5099846390168965</v>
      </c>
      <c r="FM485" s="67">
        <v>0.91618497109826591</v>
      </c>
      <c r="FN485" s="67">
        <v>5.9333333333333336</v>
      </c>
      <c r="FO485" s="67">
        <v>-4.9335448230596768E-2</v>
      </c>
      <c r="FP485" s="67">
        <v>13.459133541759712</v>
      </c>
      <c r="FQ485" s="67" t="s">
        <v>0</v>
      </c>
      <c r="FR485" s="67">
        <v>10.482315112540194</v>
      </c>
      <c r="FS485" s="67">
        <v>1.3656174334140432</v>
      </c>
      <c r="FT485" s="67" t="s">
        <v>0</v>
      </c>
      <c r="FU485" s="67" t="s">
        <v>0</v>
      </c>
      <c r="FV485" s="67">
        <v>-7.0588235294117618E-2</v>
      </c>
      <c r="FW485" s="67">
        <v>-0.55208333333333337</v>
      </c>
      <c r="FX485" s="67" t="s">
        <v>0</v>
      </c>
      <c r="FY485" s="67" t="s">
        <v>0</v>
      </c>
      <c r="FZ485" s="67" t="s">
        <v>0</v>
      </c>
      <c r="GA485" s="67">
        <v>4.0514705882352944</v>
      </c>
      <c r="GB485" s="67">
        <v>45.192307692307686</v>
      </c>
      <c r="GC485" s="67">
        <v>32.153846153846146</v>
      </c>
      <c r="GD485" s="67" t="s">
        <v>0</v>
      </c>
      <c r="GE485" s="67" t="s">
        <v>0</v>
      </c>
      <c r="GF485" s="67">
        <v>-0.99858236461582084</v>
      </c>
      <c r="GG485" s="67">
        <v>5.2441948702382755</v>
      </c>
      <c r="GH485" s="67">
        <v>0.67013888888888906</v>
      </c>
      <c r="GI485" s="67">
        <v>-0.78417266187050361</v>
      </c>
      <c r="GJ485" s="67">
        <v>22.333333333333336</v>
      </c>
      <c r="GK485" s="67">
        <v>-0.2161260078754923</v>
      </c>
      <c r="GL485" s="67">
        <v>79.896551724137922</v>
      </c>
      <c r="GM485" s="67">
        <v>-0.99168473409003954</v>
      </c>
      <c r="GN485" s="67">
        <v>-0.88242018779342724</v>
      </c>
      <c r="GO485" s="67">
        <v>7.006563218390804</v>
      </c>
      <c r="GP485" s="67">
        <v>2.7354471544715451</v>
      </c>
    </row>
    <row r="486" spans="1:198" ht="13.8">
      <c r="A486" s="2" t="s">
        <v>809</v>
      </c>
      <c r="B486" s="2" t="s">
        <v>555</v>
      </c>
      <c r="C486" s="64">
        <v>0</v>
      </c>
      <c r="D486" s="64">
        <v>1</v>
      </c>
      <c r="E486" s="64">
        <v>0</v>
      </c>
      <c r="F486" s="64">
        <v>1</v>
      </c>
      <c r="G486" s="65">
        <v>27904</v>
      </c>
      <c r="H486" s="65">
        <v>29068</v>
      </c>
      <c r="I486" s="65">
        <v>9877</v>
      </c>
      <c r="J486" s="65">
        <v>12250</v>
      </c>
      <c r="K486" s="66">
        <v>0.35396358944954126</v>
      </c>
      <c r="L486" s="66">
        <v>0.42142562267785882</v>
      </c>
      <c r="M486" s="65">
        <v>18027</v>
      </c>
      <c r="N486" s="65">
        <v>16818</v>
      </c>
      <c r="O486" s="65">
        <v>134002</v>
      </c>
      <c r="P486" s="65">
        <v>497204</v>
      </c>
      <c r="Q486" s="65">
        <v>60760</v>
      </c>
      <c r="R486" s="65">
        <v>207129</v>
      </c>
      <c r="S486" s="65">
        <v>4466086.3985207537</v>
      </c>
      <c r="T486" s="65">
        <v>15373875.873856319</v>
      </c>
      <c r="U486" s="65">
        <v>2257958.8513524286</v>
      </c>
      <c r="V486" s="65">
        <v>8949980.4982474968</v>
      </c>
      <c r="W486" s="65">
        <v>2208127.5471682954</v>
      </c>
      <c r="X486" s="65">
        <v>6423895.3756088</v>
      </c>
      <c r="Y486" s="65">
        <v>353.79195929895917</v>
      </c>
      <c r="Z486" s="65">
        <v>920.39987627899586</v>
      </c>
      <c r="AA486" s="65">
        <v>1606.2740772115051</v>
      </c>
      <c r="AB486" s="65">
        <v>1561.6972834934147</v>
      </c>
      <c r="AC486" s="65">
        <v>4.5401655831702525</v>
      </c>
      <c r="AD486" s="65">
        <v>1.6967595539093987</v>
      </c>
      <c r="AE486" s="65">
        <v>0.37372195415053688</v>
      </c>
      <c r="AF486" s="65">
        <v>1.276721603731958</v>
      </c>
      <c r="AG486" s="65">
        <v>0.99380822805133007</v>
      </c>
      <c r="AH486" s="65">
        <v>0.77840636920872197</v>
      </c>
      <c r="AI486" s="66">
        <v>0.13158094329231607</v>
      </c>
      <c r="AJ486" s="66">
        <v>0.14765302723052365</v>
      </c>
      <c r="AK486" s="66">
        <v>0.14009839255914569</v>
      </c>
      <c r="AL486" s="66">
        <v>0.13047851872384686</v>
      </c>
      <c r="AM486" s="66">
        <v>4.0951488025056104E-3</v>
      </c>
      <c r="AN486" s="66">
        <v>-6.9180486221873672E-3</v>
      </c>
      <c r="AO486" s="65">
        <v>1961.3000000000002</v>
      </c>
      <c r="AP486" s="65">
        <v>2011.6</v>
      </c>
      <c r="AQ486" s="65">
        <v>0.63318520956769797</v>
      </c>
      <c r="AR486" s="65">
        <v>0.94970927940236927</v>
      </c>
      <c r="AS486" s="65">
        <f t="shared" si="273"/>
        <v>0.3165240698346713</v>
      </c>
      <c r="AT486" s="65">
        <v>0</v>
      </c>
      <c r="AU486" s="65">
        <v>0</v>
      </c>
      <c r="AV486" s="65">
        <f t="shared" si="274"/>
        <v>0</v>
      </c>
      <c r="AW486" s="65">
        <v>0</v>
      </c>
      <c r="AX486" s="65">
        <v>0</v>
      </c>
      <c r="AY486" s="65">
        <f t="shared" si="275"/>
        <v>0</v>
      </c>
      <c r="AZ486" s="65">
        <v>4.0432301953039285E-3</v>
      </c>
      <c r="BA486" s="65">
        <v>6.4693982976792236E-4</v>
      </c>
      <c r="BB486" s="65">
        <f t="shared" si="276"/>
        <v>-3.3962903655360061E-3</v>
      </c>
      <c r="BC486" s="65">
        <v>4.1694096993636162E-4</v>
      </c>
      <c r="BD486" s="65">
        <v>7.0004683071902055E-4</v>
      </c>
      <c r="BE486" s="65">
        <f t="shared" si="277"/>
        <v>2.8310586078265893E-4</v>
      </c>
      <c r="BF486" s="65">
        <v>6.2760588106210236E-3</v>
      </c>
      <c r="BG486" s="65">
        <v>3.6209318830294165E-3</v>
      </c>
      <c r="BH486" s="65">
        <f t="shared" si="278"/>
        <v>-2.6551269275916071E-3</v>
      </c>
      <c r="BI486" s="65">
        <v>3.4013605442176874E-4</v>
      </c>
      <c r="BJ486" s="65">
        <v>1.7380473038541199E-4</v>
      </c>
      <c r="BK486" s="65">
        <f t="shared" si="279"/>
        <v>-1.6633132403635675E-4</v>
      </c>
      <c r="BL486" s="65">
        <v>6.429668641650209E-3</v>
      </c>
      <c r="BM486" s="65">
        <v>8.4327480298107299E-4</v>
      </c>
      <c r="BN486" s="65">
        <f t="shared" si="280"/>
        <v>-5.5863938386691361E-3</v>
      </c>
      <c r="BO486" s="65">
        <v>4.5210664911125742E-2</v>
      </c>
      <c r="BP486" s="65">
        <v>3.1365316622330372E-2</v>
      </c>
      <c r="BQ486" s="65">
        <f t="shared" si="281"/>
        <v>-1.384534828879537E-2</v>
      </c>
      <c r="BR486" s="65">
        <v>0.357806671055519</v>
      </c>
      <c r="BS486" s="65">
        <v>0.60007048747398961</v>
      </c>
      <c r="BT486" s="65">
        <f t="shared" si="282"/>
        <v>0.24226381641847061</v>
      </c>
      <c r="BU486" s="65">
        <v>5.2830809743252142E-3</v>
      </c>
      <c r="BV486" s="65">
        <v>1.6479263325431654E-3</v>
      </c>
      <c r="BW486" s="65">
        <f t="shared" si="283"/>
        <v>-3.6351546417820488E-3</v>
      </c>
      <c r="BX486" s="65">
        <v>0.14350449857362302</v>
      </c>
      <c r="BY486" s="65">
        <v>0.17519999613767265</v>
      </c>
      <c r="BZ486" s="65">
        <f t="shared" si="284"/>
        <v>3.1695497564049629E-2</v>
      </c>
      <c r="CA486" s="65">
        <v>5.7016677638797447E-2</v>
      </c>
      <c r="CB486" s="65">
        <v>0.1235864284254418</v>
      </c>
      <c r="CC486" s="65">
        <f t="shared" si="285"/>
        <v>6.6569750786644358E-2</v>
      </c>
      <c r="CD486" s="65">
        <v>1.73908272986614E-3</v>
      </c>
      <c r="CE486" s="65">
        <v>3.8462343113068026E-4</v>
      </c>
      <c r="CF486" s="65">
        <f t="shared" si="286"/>
        <v>-1.3544592987354597E-3</v>
      </c>
      <c r="CG486" s="65">
        <v>1.2672811059907835E-3</v>
      </c>
      <c r="CH486" s="65">
        <v>8.8640412496560107E-3</v>
      </c>
      <c r="CI486" s="65">
        <f t="shared" si="287"/>
        <v>7.5967601436652274E-3</v>
      </c>
      <c r="CJ486" s="65">
        <v>6.5997366688610925E-3</v>
      </c>
      <c r="CK486" s="65">
        <v>6.9859845796580878E-3</v>
      </c>
      <c r="CL486" s="65">
        <f t="shared" si="288"/>
        <v>3.8624791079699527E-4</v>
      </c>
      <c r="CM486" s="65">
        <v>1.7719991222295371E-3</v>
      </c>
      <c r="CN486" s="65">
        <v>2.3334894357300684E-4</v>
      </c>
      <c r="CO486" s="65">
        <f t="shared" si="289"/>
        <v>-1.5386501786565302E-3</v>
      </c>
      <c r="CP486" s="65">
        <v>0</v>
      </c>
      <c r="CQ486" s="65">
        <v>0</v>
      </c>
      <c r="CR486" s="65">
        <f t="shared" si="290"/>
        <v>0</v>
      </c>
      <c r="CS486" s="65">
        <v>3.291639236339697E-4</v>
      </c>
      <c r="CT486" s="65">
        <v>1.5127448755767339E-4</v>
      </c>
      <c r="CU486" s="65">
        <f t="shared" si="291"/>
        <v>-1.7788943607629631E-4</v>
      </c>
      <c r="CV486" s="65">
        <v>4.0596883914856269E-4</v>
      </c>
      <c r="CW486" s="65">
        <v>1.4371076317978972E-3</v>
      </c>
      <c r="CX486" s="65">
        <f t="shared" si="292"/>
        <v>1.0311387926493344E-3</v>
      </c>
      <c r="CY486" s="65">
        <v>0</v>
      </c>
      <c r="CZ486" s="65">
        <v>2.8484664146498075E-4</v>
      </c>
      <c r="DA486" s="65">
        <f t="shared" si="293"/>
        <v>2.8484664146498075E-4</v>
      </c>
      <c r="DB486" s="65">
        <v>3.9499670836076365E-4</v>
      </c>
      <c r="DC486" s="65">
        <v>4.3451182596352999E-4</v>
      </c>
      <c r="DD486" s="65">
        <f t="shared" si="294"/>
        <v>3.9515117602766342E-5</v>
      </c>
      <c r="DE486" s="65">
        <v>6.8575817423743683E-4</v>
      </c>
      <c r="DF486" s="65">
        <v>9.7362835077013194E-4</v>
      </c>
      <c r="DG486" s="65">
        <f t="shared" si="295"/>
        <v>2.8787017653269511E-4</v>
      </c>
      <c r="DH486" s="65">
        <v>0</v>
      </c>
      <c r="DI486" s="65">
        <v>1.2021493851657663E-3</v>
      </c>
      <c r="DJ486" s="65">
        <f t="shared" si="296"/>
        <v>1.2021493851657663E-3</v>
      </c>
      <c r="DK486" s="65">
        <v>0.2544162826420891</v>
      </c>
      <c r="DL486" s="65">
        <v>0.12093590628706426</v>
      </c>
      <c r="DM486" s="65">
        <f t="shared" si="297"/>
        <v>-0.13348037635502485</v>
      </c>
      <c r="DN486" s="65">
        <v>5.0252359008119375E-3</v>
      </c>
      <c r="DO486" s="65">
        <v>2.4673834502492008E-2</v>
      </c>
      <c r="DP486" s="65">
        <f t="shared" si="298"/>
        <v>1.964859860168007E-2</v>
      </c>
      <c r="DQ486" s="65">
        <v>0.12105551898178626</v>
      </c>
      <c r="DR486" s="65">
        <v>3.1807874963589521E-2</v>
      </c>
      <c r="DS486" s="65">
        <f t="shared" si="299"/>
        <v>-8.9247644018196737E-2</v>
      </c>
      <c r="DT486" s="65">
        <v>0.12823677858240071</v>
      </c>
      <c r="DU486" s="65">
        <v>6.4331889788489305E-2</v>
      </c>
      <c r="DV486" s="65">
        <f t="shared" si="300"/>
        <v>-6.3904888793911402E-2</v>
      </c>
      <c r="DW486" s="65">
        <v>3.8567039719113447E-2</v>
      </c>
      <c r="DX486" s="65">
        <v>4.3451182596352997E-5</v>
      </c>
      <c r="DY486" s="65">
        <f t="shared" si="301"/>
        <v>-3.8523588536517092E-2</v>
      </c>
      <c r="DZ486" s="65">
        <v>2.780337941628264E-2</v>
      </c>
      <c r="EA486" s="65">
        <v>2.344432696532113E-2</v>
      </c>
      <c r="EB486" s="65">
        <f t="shared" si="302"/>
        <v>-4.3590524509615099E-3</v>
      </c>
      <c r="EC486" s="65">
        <v>4.7015580425718668E-3</v>
      </c>
      <c r="ED486" s="65">
        <v>3.1413595714104093E-3</v>
      </c>
      <c r="EE486" s="65">
        <f t="shared" si="303"/>
        <v>-1.5601984711614576E-3</v>
      </c>
      <c r="EF486" s="65">
        <v>6.0072416063199473E-3</v>
      </c>
      <c r="EG486" s="65">
        <v>0</v>
      </c>
      <c r="EH486" s="65">
        <f t="shared" si="304"/>
        <v>-6.0072416063199473E-3</v>
      </c>
      <c r="EI486" s="65">
        <v>5.4860653938994955E-5</v>
      </c>
      <c r="EJ486" s="65">
        <v>2.2208382215913756E-3</v>
      </c>
      <c r="EK486" s="65">
        <f t="shared" si="305"/>
        <v>2.1659775676523807E-3</v>
      </c>
      <c r="EL486" s="65">
        <v>0.48771121351766517</v>
      </c>
      <c r="EM486" s="65">
        <v>2.8849975940919263E-2</v>
      </c>
      <c r="EN486" s="65">
        <f t="shared" si="306"/>
        <v>-0.45886123757674591</v>
      </c>
      <c r="EO486" s="65">
        <v>0.1076366030283081</v>
      </c>
      <c r="EP486" s="65">
        <v>0.16674149925891593</v>
      </c>
      <c r="EQ486" s="65">
        <f t="shared" si="307"/>
        <v>5.9104896230607828E-2</v>
      </c>
      <c r="ER486" s="65">
        <v>0.46658986175115208</v>
      </c>
      <c r="ES486" s="65">
        <v>2.1226707349848002E-2</v>
      </c>
      <c r="ET486" s="65">
        <f t="shared" si="308"/>
        <v>-0.44536315440130408</v>
      </c>
      <c r="EU486" s="65">
        <v>9.8913759052007908</v>
      </c>
      <c r="EV486" s="65">
        <v>0.20401778601740944</v>
      </c>
      <c r="EW486" s="65">
        <f t="shared" si="309"/>
        <v>-9.6873581191833811</v>
      </c>
      <c r="EX486" s="65">
        <v>0.86954136493306999</v>
      </c>
      <c r="EY486" s="65">
        <v>9.4468036827291204</v>
      </c>
      <c r="EZ486" s="65">
        <f t="shared" si="310"/>
        <v>8.5772623177960501</v>
      </c>
      <c r="FA486" s="65">
        <v>6.583278472679395E-2</v>
      </c>
      <c r="FB486" s="65">
        <v>0.18909310944709173</v>
      </c>
      <c r="FC486" s="65">
        <f t="shared" si="311"/>
        <v>0.12326032472029778</v>
      </c>
      <c r="FD486" s="72">
        <v>4.1130855939766251</v>
      </c>
      <c r="FE486" s="66" t="s">
        <v>0</v>
      </c>
      <c r="FF486" s="66" t="s">
        <v>0</v>
      </c>
      <c r="FG486" s="67">
        <v>-0.45454545454545459</v>
      </c>
      <c r="FH486" s="67">
        <v>4.7236842105263159</v>
      </c>
      <c r="FI486" s="67">
        <v>0.96678321678321666</v>
      </c>
      <c r="FJ486" s="67">
        <v>0.74193548387096775</v>
      </c>
      <c r="FK486" s="67">
        <v>-0.55290102389078499</v>
      </c>
      <c r="FL486" s="67">
        <v>1.3650042470573962</v>
      </c>
      <c r="FM486" s="67">
        <v>4.7171156529338703</v>
      </c>
      <c r="FN486" s="67">
        <v>6.3343717549324996E-2</v>
      </c>
      <c r="FO486" s="67">
        <v>3.1619007569386035</v>
      </c>
      <c r="FP486" s="67">
        <v>6.389108053497548</v>
      </c>
      <c r="FQ486" s="67">
        <v>-0.24605678233438488</v>
      </c>
      <c r="FR486" s="67">
        <v>22.844155844155843</v>
      </c>
      <c r="FS486" s="67">
        <v>2.6084788029925186</v>
      </c>
      <c r="FT486" s="67">
        <v>-0.55108359133126927</v>
      </c>
      <c r="FU486" s="67" t="s">
        <v>0</v>
      </c>
      <c r="FV486" s="67">
        <v>0.56666666666666665</v>
      </c>
      <c r="FW486" s="67">
        <v>11.067567567567565</v>
      </c>
      <c r="FX486" s="67" t="s">
        <v>0</v>
      </c>
      <c r="FY486" s="67">
        <v>2.75</v>
      </c>
      <c r="FZ486" s="67">
        <v>3.84</v>
      </c>
      <c r="GA486" s="67" t="s">
        <v>0</v>
      </c>
      <c r="GB486" s="67">
        <v>0.62044204851752016</v>
      </c>
      <c r="GC486" s="67">
        <v>15.737991266375548</v>
      </c>
      <c r="GD486" s="67">
        <v>-0.10427807486631002</v>
      </c>
      <c r="GE486" s="67">
        <v>0.71016042780748667</v>
      </c>
      <c r="GF486" s="67">
        <v>-0.99615931721194884</v>
      </c>
      <c r="GG486" s="67">
        <v>1.8745067087608525</v>
      </c>
      <c r="GH486" s="67">
        <v>1.2777129521586934</v>
      </c>
      <c r="GI486" s="67">
        <v>-1</v>
      </c>
      <c r="GJ486" s="67">
        <v>137</v>
      </c>
      <c r="GK486" s="67">
        <v>-0.79834645669291349</v>
      </c>
      <c r="GL486" s="67">
        <v>4.2808868501529052</v>
      </c>
      <c r="GM486" s="67">
        <v>-0.84491475602586719</v>
      </c>
      <c r="GN486" s="67">
        <v>-0.92968718801996675</v>
      </c>
      <c r="GO486" s="67">
        <v>36.035463722397473</v>
      </c>
      <c r="GP486" s="67">
        <v>8.7916666666666661</v>
      </c>
    </row>
    <row r="487" spans="1:198" ht="13.8">
      <c r="A487" s="2" t="s">
        <v>810</v>
      </c>
      <c r="B487" s="2" t="s">
        <v>557</v>
      </c>
      <c r="C487" s="64">
        <v>0</v>
      </c>
      <c r="D487" s="64">
        <v>1</v>
      </c>
      <c r="E487" s="64">
        <v>0</v>
      </c>
      <c r="F487" s="64">
        <v>1</v>
      </c>
      <c r="G487" s="65">
        <v>22032</v>
      </c>
      <c r="H487" s="65">
        <v>25012</v>
      </c>
      <c r="I487" s="65">
        <v>11932</v>
      </c>
      <c r="J487" s="65">
        <v>15345</v>
      </c>
      <c r="K487" s="66">
        <v>0.54157588961510528</v>
      </c>
      <c r="L487" s="66">
        <v>0.61350551735167125</v>
      </c>
      <c r="M487" s="65">
        <v>10100</v>
      </c>
      <c r="N487" s="65">
        <v>9667</v>
      </c>
      <c r="O487" s="65">
        <v>141705</v>
      </c>
      <c r="P487" s="65">
        <v>506621</v>
      </c>
      <c r="Q487" s="65">
        <v>66308</v>
      </c>
      <c r="R487" s="65">
        <v>189136</v>
      </c>
      <c r="S487" s="65">
        <v>5911578.6072672065</v>
      </c>
      <c r="T487" s="65">
        <v>19855570.296205096</v>
      </c>
      <c r="U487" s="65">
        <v>3688404.7583718039</v>
      </c>
      <c r="V487" s="65">
        <v>13697158.111792933</v>
      </c>
      <c r="W487" s="65">
        <v>2223173.848895405</v>
      </c>
      <c r="X487" s="65">
        <v>6158412.1844121423</v>
      </c>
      <c r="Y487" s="65">
        <v>530.09761649639313</v>
      </c>
      <c r="Z487" s="65">
        <v>1176.7233009489144</v>
      </c>
      <c r="AA487" s="65">
        <v>854.23933491766763</v>
      </c>
      <c r="AB487" s="65">
        <v>1460.240871943003</v>
      </c>
      <c r="AC487" s="65">
        <v>1.6114755251375104</v>
      </c>
      <c r="AD487" s="65">
        <v>1.2409381804247939</v>
      </c>
      <c r="AE487" s="65">
        <v>0.77006331220506885</v>
      </c>
      <c r="AF487" s="65">
        <v>1.7853163018225797</v>
      </c>
      <c r="AG487" s="65">
        <v>1.1602966709893132</v>
      </c>
      <c r="AH487" s="65">
        <v>0.64991098205107889</v>
      </c>
      <c r="AI487" s="66">
        <v>0.12880231043909229</v>
      </c>
      <c r="AJ487" s="66">
        <v>0.14019515054520815</v>
      </c>
      <c r="AK487" s="66">
        <v>0.13587306530077048</v>
      </c>
      <c r="AL487" s="66">
        <v>0.1105057897092252</v>
      </c>
      <c r="AM487" s="66">
        <v>1.2766785124615598E-2</v>
      </c>
      <c r="AN487" s="66">
        <v>-4.3721542195643837E-3</v>
      </c>
      <c r="AO487" s="65">
        <v>448.8</v>
      </c>
      <c r="AP487" s="65">
        <v>461.5</v>
      </c>
      <c r="AQ487" s="65">
        <v>0.85638233697291433</v>
      </c>
      <c r="AR487" s="65">
        <v>0.85555015086146113</v>
      </c>
      <c r="AS487" s="65">
        <f t="shared" si="273"/>
        <v>-8.3218611145319255E-4</v>
      </c>
      <c r="AT487" s="65">
        <v>0</v>
      </c>
      <c r="AU487" s="65">
        <v>0</v>
      </c>
      <c r="AV487" s="65">
        <f t="shared" si="274"/>
        <v>0</v>
      </c>
      <c r="AW487" s="65">
        <v>4.5243409543343188E-5</v>
      </c>
      <c r="AX487" s="65">
        <v>0</v>
      </c>
      <c r="AY487" s="65">
        <f t="shared" si="275"/>
        <v>-4.5243409543343188E-5</v>
      </c>
      <c r="AZ487" s="65">
        <v>1.2064909211558183E-4</v>
      </c>
      <c r="BA487" s="65">
        <v>5.2872007444378645E-6</v>
      </c>
      <c r="BB487" s="65">
        <f t="shared" si="276"/>
        <v>-1.1536189137114397E-4</v>
      </c>
      <c r="BC487" s="65">
        <v>1.6740061531036979E-3</v>
      </c>
      <c r="BD487" s="65">
        <v>2.7828299918224633E-3</v>
      </c>
      <c r="BE487" s="65">
        <f t="shared" si="277"/>
        <v>1.1088238387187653E-3</v>
      </c>
      <c r="BF487" s="65">
        <v>4.5846655003921096E-3</v>
      </c>
      <c r="BG487" s="65">
        <v>6.3851760990327943E-3</v>
      </c>
      <c r="BH487" s="65">
        <f t="shared" si="278"/>
        <v>1.8005105986406847E-3</v>
      </c>
      <c r="BI487" s="65">
        <v>0</v>
      </c>
      <c r="BJ487" s="65">
        <v>0</v>
      </c>
      <c r="BK487" s="65">
        <f t="shared" si="279"/>
        <v>0</v>
      </c>
      <c r="BL487" s="65">
        <v>0.60395930103959306</v>
      </c>
      <c r="BM487" s="65">
        <v>0.42144277133914221</v>
      </c>
      <c r="BN487" s="65">
        <f t="shared" si="280"/>
        <v>-0.18251652970045085</v>
      </c>
      <c r="BO487" s="65">
        <v>8.7923025879230263E-3</v>
      </c>
      <c r="BP487" s="65">
        <v>1.2763302597073006E-2</v>
      </c>
      <c r="BQ487" s="65">
        <f t="shared" si="281"/>
        <v>3.97100000914998E-3</v>
      </c>
      <c r="BR487" s="65">
        <v>0.14528664213468459</v>
      </c>
      <c r="BS487" s="65">
        <v>0.35129042946169248</v>
      </c>
      <c r="BT487" s="65">
        <f t="shared" si="282"/>
        <v>0.20600378732700789</v>
      </c>
      <c r="BU487" s="65">
        <v>2.1013050210130502E-3</v>
      </c>
      <c r="BV487" s="65">
        <v>1.7958858528607279E-3</v>
      </c>
      <c r="BW487" s="65">
        <f t="shared" si="283"/>
        <v>-3.0541916815232228E-4</v>
      </c>
      <c r="BX487" s="65">
        <v>7.4485733244857327E-2</v>
      </c>
      <c r="BY487" s="65">
        <v>4.0933508163437951E-2</v>
      </c>
      <c r="BZ487" s="65">
        <f t="shared" si="284"/>
        <v>-3.3552225081419376E-2</v>
      </c>
      <c r="CA487" s="65">
        <v>2.111359112022682E-4</v>
      </c>
      <c r="CB487" s="65">
        <v>1.1869765671263006E-2</v>
      </c>
      <c r="CC487" s="65">
        <f t="shared" si="285"/>
        <v>1.1658629760060739E-2</v>
      </c>
      <c r="CD487" s="65">
        <v>9.6117110052080183E-3</v>
      </c>
      <c r="CE487" s="65">
        <v>4.8377886811606461E-3</v>
      </c>
      <c r="CF487" s="65">
        <f t="shared" si="286"/>
        <v>-4.7739223240473722E-3</v>
      </c>
      <c r="CG487" s="65">
        <v>0</v>
      </c>
      <c r="CH487" s="65">
        <v>3.8596565434396415E-4</v>
      </c>
      <c r="CI487" s="65">
        <f t="shared" si="287"/>
        <v>3.8596565434396415E-4</v>
      </c>
      <c r="CJ487" s="65">
        <v>3.1921738955581025E-3</v>
      </c>
      <c r="CK487" s="65">
        <v>2.1871387079491298E-3</v>
      </c>
      <c r="CL487" s="65">
        <f t="shared" si="288"/>
        <v>-1.0050351876089727E-3</v>
      </c>
      <c r="CM487" s="65">
        <v>0</v>
      </c>
      <c r="CN487" s="65">
        <v>0</v>
      </c>
      <c r="CO487" s="65">
        <f t="shared" si="289"/>
        <v>0</v>
      </c>
      <c r="CP487" s="65">
        <v>0</v>
      </c>
      <c r="CQ487" s="65">
        <v>0</v>
      </c>
      <c r="CR487" s="65">
        <f t="shared" si="290"/>
        <v>0</v>
      </c>
      <c r="CS487" s="65">
        <v>1.5081136514447729E-5</v>
      </c>
      <c r="CT487" s="65">
        <v>0</v>
      </c>
      <c r="CU487" s="65">
        <f t="shared" si="291"/>
        <v>-1.5081136514447729E-5</v>
      </c>
      <c r="CV487" s="65">
        <v>1.2165450121654499E-3</v>
      </c>
      <c r="CW487" s="65">
        <v>1.0345289456616758E-3</v>
      </c>
      <c r="CX487" s="65">
        <f t="shared" si="292"/>
        <v>-1.8201606650377418E-4</v>
      </c>
      <c r="CY487" s="65">
        <v>0</v>
      </c>
      <c r="CZ487" s="65">
        <v>0</v>
      </c>
      <c r="DA487" s="65">
        <f t="shared" si="293"/>
        <v>0</v>
      </c>
      <c r="DB487" s="65">
        <v>1.2064909211558182E-3</v>
      </c>
      <c r="DC487" s="65">
        <v>2.6964723796633113E-4</v>
      </c>
      <c r="DD487" s="65">
        <f t="shared" si="294"/>
        <v>-9.3684368318948711E-4</v>
      </c>
      <c r="DE487" s="65">
        <v>5.9319136956827731E-4</v>
      </c>
      <c r="DF487" s="65">
        <v>6.9614809801765232E-4</v>
      </c>
      <c r="DG487" s="65">
        <f t="shared" si="295"/>
        <v>1.0295672844937501E-4</v>
      </c>
      <c r="DH487" s="65">
        <v>0</v>
      </c>
      <c r="DI487" s="65">
        <v>1.1631841637763302E-4</v>
      </c>
      <c r="DJ487" s="65">
        <f t="shared" si="296"/>
        <v>1.1631841637763302E-4</v>
      </c>
      <c r="DK487" s="65">
        <v>5.1024511873881476E-3</v>
      </c>
      <c r="DL487" s="65">
        <v>2.0156571638045288E-2</v>
      </c>
      <c r="DM487" s="65">
        <f t="shared" si="297"/>
        <v>1.5054120450657141E-2</v>
      </c>
      <c r="DN487" s="65">
        <v>3.5189318533711362E-3</v>
      </c>
      <c r="DO487" s="65">
        <v>1.8655006626624934E-2</v>
      </c>
      <c r="DP487" s="65">
        <f t="shared" si="298"/>
        <v>1.5136074773253797E-2</v>
      </c>
      <c r="DQ487" s="65">
        <v>5.8816432406346146E-4</v>
      </c>
      <c r="DR487" s="65">
        <v>1.797648253108874E-4</v>
      </c>
      <c r="DS487" s="65">
        <f t="shared" si="299"/>
        <v>-4.0839949875257406E-4</v>
      </c>
      <c r="DT487" s="65">
        <v>9.953550099535502E-4</v>
      </c>
      <c r="DU487" s="65">
        <v>1.0750641513690325E-3</v>
      </c>
      <c r="DV487" s="65">
        <f t="shared" si="300"/>
        <v>7.9709141415482262E-5</v>
      </c>
      <c r="DW487" s="65">
        <v>3.452574852707567E-2</v>
      </c>
      <c r="DX487" s="65">
        <v>5.2872007444378645E-6</v>
      </c>
      <c r="DY487" s="65">
        <f t="shared" si="301"/>
        <v>-3.4520461326331235E-2</v>
      </c>
      <c r="DZ487" s="65">
        <v>2.7693993686030843E-2</v>
      </c>
      <c r="EA487" s="65">
        <v>3.3080252657699573E-2</v>
      </c>
      <c r="EB487" s="65">
        <f t="shared" si="302"/>
        <v>5.3862589716687295E-3</v>
      </c>
      <c r="EC487" s="65">
        <v>5.6956425569564253E-3</v>
      </c>
      <c r="ED487" s="65">
        <v>1.9897498801567828E-3</v>
      </c>
      <c r="EE487" s="65">
        <f t="shared" si="303"/>
        <v>-3.7058926767996425E-3</v>
      </c>
      <c r="EF487" s="65">
        <v>1.1361122840883957E-3</v>
      </c>
      <c r="EG487" s="65">
        <v>1.452217804472267E-3</v>
      </c>
      <c r="EH487" s="65">
        <f t="shared" si="304"/>
        <v>3.1610552038387131E-4</v>
      </c>
      <c r="EI487" s="65">
        <v>0</v>
      </c>
      <c r="EJ487" s="65">
        <v>1.2847897808984012E-3</v>
      </c>
      <c r="EK487" s="65">
        <f t="shared" si="305"/>
        <v>1.2847897808984012E-3</v>
      </c>
      <c r="EL487" s="65">
        <v>0.2595463594136454</v>
      </c>
      <c r="EM487" s="65">
        <v>3.7812297323971462E-2</v>
      </c>
      <c r="EN487" s="65">
        <f t="shared" si="306"/>
        <v>-0.22173406208967394</v>
      </c>
      <c r="EO487" s="65">
        <v>3.12179525849068E-2</v>
      </c>
      <c r="EP487" s="65">
        <v>8.9970532667850989E-2</v>
      </c>
      <c r="EQ487" s="65">
        <f t="shared" si="307"/>
        <v>5.8752580082944192E-2</v>
      </c>
      <c r="ER487" s="65">
        <v>0.28287185055599123</v>
      </c>
      <c r="ES487" s="65">
        <v>9.6579533598398319E-3</v>
      </c>
      <c r="ET487" s="65">
        <f t="shared" si="308"/>
        <v>-0.27321389719615141</v>
      </c>
      <c r="EU487" s="65">
        <v>1.0114415555689609</v>
      </c>
      <c r="EV487" s="65">
        <v>0.17976482531088742</v>
      </c>
      <c r="EW487" s="65">
        <f t="shared" si="309"/>
        <v>-0.83167673025807343</v>
      </c>
      <c r="EX487" s="65">
        <v>0.53538034626289432</v>
      </c>
      <c r="EY487" s="65">
        <v>0.31635084454219892</v>
      </c>
      <c r="EZ487" s="65">
        <f t="shared" si="310"/>
        <v>-0.21902950172069541</v>
      </c>
      <c r="FA487" s="65">
        <v>7.3897568920793869E-2</v>
      </c>
      <c r="FB487" s="65">
        <v>0.12601161774243577</v>
      </c>
      <c r="FC487" s="65">
        <f t="shared" si="311"/>
        <v>5.2114048821641903E-2</v>
      </c>
      <c r="FD487" s="72">
        <v>1.8496140412667663</v>
      </c>
      <c r="FE487" s="66" t="s">
        <v>0</v>
      </c>
      <c r="FF487" s="66">
        <v>-1</v>
      </c>
      <c r="FG487" s="67">
        <v>-0.875</v>
      </c>
      <c r="FH487" s="67">
        <v>3.741741741741742</v>
      </c>
      <c r="FI487" s="67">
        <v>2.9725877192982453</v>
      </c>
      <c r="FJ487" s="67" t="s">
        <v>0</v>
      </c>
      <c r="FK487" s="67">
        <v>0.99039469960546667</v>
      </c>
      <c r="FL487" s="67">
        <v>3.1406518010291595</v>
      </c>
      <c r="FM487" s="67">
        <v>5.8968201792325532</v>
      </c>
      <c r="FN487" s="67">
        <v>1.4377990430622005</v>
      </c>
      <c r="FO487" s="67">
        <v>0.56752379024093935</v>
      </c>
      <c r="FP487" s="67">
        <v>159.35714285714286</v>
      </c>
      <c r="FQ487" s="67">
        <v>0.43566945606694585</v>
      </c>
      <c r="FR487" s="67" t="s">
        <v>0</v>
      </c>
      <c r="FS487" s="67">
        <v>0.95433070866141723</v>
      </c>
      <c r="FT487" s="67" t="s">
        <v>0</v>
      </c>
      <c r="FU487" s="67" t="s">
        <v>0</v>
      </c>
      <c r="FV487" s="67">
        <v>-1</v>
      </c>
      <c r="FW487" s="67">
        <v>1.4256198347107443</v>
      </c>
      <c r="FX487" s="67" t="s">
        <v>0</v>
      </c>
      <c r="FY487" s="67">
        <v>-0.36250000000000004</v>
      </c>
      <c r="FZ487" s="67">
        <v>2.3474576271186445</v>
      </c>
      <c r="GA487" s="67" t="s">
        <v>0</v>
      </c>
      <c r="GB487" s="67">
        <v>10.267980295566504</v>
      </c>
      <c r="GC487" s="67">
        <v>14.121428571428574</v>
      </c>
      <c r="GD487" s="67">
        <v>-0.12820512820512819</v>
      </c>
      <c r="GE487" s="67">
        <v>2.0808080808080804</v>
      </c>
      <c r="GF487" s="67">
        <v>-0.999563191613279</v>
      </c>
      <c r="GG487" s="67">
        <v>2.4071519332002183</v>
      </c>
      <c r="GH487" s="67">
        <v>-3.530450132391838E-3</v>
      </c>
      <c r="GI487" s="67">
        <v>2.6460176991150441</v>
      </c>
      <c r="GJ487" s="67" t="s">
        <v>0</v>
      </c>
      <c r="GK487" s="67">
        <v>-0.58444702692233197</v>
      </c>
      <c r="GL487" s="67">
        <v>7.2206119162640885</v>
      </c>
      <c r="GM487" s="67">
        <v>-0.90261240447840774</v>
      </c>
      <c r="GN487" s="67">
        <v>-0.49304174950298207</v>
      </c>
      <c r="GO487" s="67">
        <v>0.68544600938967148</v>
      </c>
      <c r="GP487" s="67">
        <v>3.8639455782312924</v>
      </c>
    </row>
    <row r="488" spans="1:198" ht="13.8">
      <c r="A488" s="2" t="s">
        <v>811</v>
      </c>
      <c r="B488" s="2" t="s">
        <v>559</v>
      </c>
      <c r="C488" s="64">
        <v>0</v>
      </c>
      <c r="D488" s="64">
        <v>1</v>
      </c>
      <c r="E488" s="64">
        <v>0</v>
      </c>
      <c r="F488" s="64">
        <v>1</v>
      </c>
      <c r="G488" s="65">
        <v>22729</v>
      </c>
      <c r="H488" s="65">
        <v>27690</v>
      </c>
      <c r="I488" s="65">
        <v>13850</v>
      </c>
      <c r="J488" s="65">
        <v>18054</v>
      </c>
      <c r="K488" s="66">
        <v>0.60935368911962695</v>
      </c>
      <c r="L488" s="66">
        <v>0.65200433369447452</v>
      </c>
      <c r="M488" s="65">
        <v>8879</v>
      </c>
      <c r="N488" s="65">
        <v>9636</v>
      </c>
      <c r="O488" s="65">
        <v>113127</v>
      </c>
      <c r="P488" s="65">
        <v>357643</v>
      </c>
      <c r="Q488" s="65">
        <v>23860</v>
      </c>
      <c r="R488" s="65">
        <v>50808</v>
      </c>
      <c r="S488" s="65">
        <v>6478912.8824157408</v>
      </c>
      <c r="T488" s="65">
        <v>19566886.594044529</v>
      </c>
      <c r="U488" s="65">
        <v>4116062.3588931276</v>
      </c>
      <c r="V488" s="65">
        <v>13541037.013677817</v>
      </c>
      <c r="W488" s="65">
        <v>2362850.5235226015</v>
      </c>
      <c r="X488" s="65">
        <v>6025849.5803667083</v>
      </c>
      <c r="Y488" s="65">
        <v>543.49294237240804</v>
      </c>
      <c r="Z488" s="65">
        <v>1073.57361449012</v>
      </c>
      <c r="AA488" s="65">
        <v>2138.4747384648954</v>
      </c>
      <c r="AB488" s="65">
        <v>1901.3641361782049</v>
      </c>
      <c r="AC488" s="65">
        <v>3.9346872272714561</v>
      </c>
      <c r="AD488" s="65">
        <v>1.7710607922133346</v>
      </c>
      <c r="AE488" s="65">
        <v>0.4501147587889705</v>
      </c>
      <c r="AF488" s="65">
        <v>4.3621831290931592</v>
      </c>
      <c r="AG488" s="65">
        <v>1.5509777527689643</v>
      </c>
      <c r="AH488" s="65">
        <v>0.3555508117999146</v>
      </c>
      <c r="AI488" s="66">
        <v>0.11686828508361202</v>
      </c>
      <c r="AJ488" s="66">
        <v>0.12646317265032203</v>
      </c>
      <c r="AK488" s="66">
        <v>0.12198834581606666</v>
      </c>
      <c r="AL488" s="66">
        <v>7.8514941357790136E-2</v>
      </c>
      <c r="AM488" s="66">
        <v>1.9939150863675925E-2</v>
      </c>
      <c r="AN488" s="66">
        <v>8.2152763660152672E-3</v>
      </c>
      <c r="AO488" s="65">
        <v>410.70000000000005</v>
      </c>
      <c r="AP488" s="65">
        <v>412.5</v>
      </c>
      <c r="AQ488" s="65">
        <v>0.71739312657166809</v>
      </c>
      <c r="AR488" s="65">
        <v>0.84304965097359996</v>
      </c>
      <c r="AS488" s="65">
        <f t="shared" si="273"/>
        <v>0.12565652440193187</v>
      </c>
      <c r="AT488" s="65">
        <v>0</v>
      </c>
      <c r="AU488" s="65">
        <v>0</v>
      </c>
      <c r="AV488" s="65">
        <f t="shared" si="274"/>
        <v>0</v>
      </c>
      <c r="AW488" s="65">
        <v>0</v>
      </c>
      <c r="AX488" s="65">
        <v>0</v>
      </c>
      <c r="AY488" s="65">
        <f t="shared" si="275"/>
        <v>0</v>
      </c>
      <c r="AZ488" s="65">
        <v>0.33665828443699358</v>
      </c>
      <c r="BA488" s="65">
        <v>0.37902823702304095</v>
      </c>
      <c r="BB488" s="65">
        <f t="shared" si="276"/>
        <v>4.2369952586047366E-2</v>
      </c>
      <c r="BC488" s="65">
        <v>0</v>
      </c>
      <c r="BD488" s="65">
        <v>0</v>
      </c>
      <c r="BE488" s="65">
        <f t="shared" si="277"/>
        <v>0</v>
      </c>
      <c r="BF488" s="65">
        <v>6.9851913942442024E-5</v>
      </c>
      <c r="BG488" s="65">
        <v>0</v>
      </c>
      <c r="BH488" s="65">
        <f t="shared" si="278"/>
        <v>-6.9851913942442024E-5</v>
      </c>
      <c r="BI488" s="65">
        <v>8.0189997205923451E-3</v>
      </c>
      <c r="BJ488" s="65">
        <v>5.3797302262110951E-3</v>
      </c>
      <c r="BK488" s="65">
        <f t="shared" si="279"/>
        <v>-2.63926949438125E-3</v>
      </c>
      <c r="BL488" s="65">
        <v>8.1028220173232741E-4</v>
      </c>
      <c r="BM488" s="65">
        <v>1.0628247520075578E-3</v>
      </c>
      <c r="BN488" s="65">
        <f t="shared" si="280"/>
        <v>2.5254255027523035E-4</v>
      </c>
      <c r="BO488" s="65">
        <v>1.3704945515507124E-2</v>
      </c>
      <c r="BP488" s="65">
        <v>3.0507006770587311E-3</v>
      </c>
      <c r="BQ488" s="65">
        <f t="shared" si="281"/>
        <v>-1.0654244838448394E-2</v>
      </c>
      <c r="BR488" s="65">
        <v>0.12701872031293659</v>
      </c>
      <c r="BS488" s="65">
        <v>0.19996194824961946</v>
      </c>
      <c r="BT488" s="65">
        <f t="shared" si="282"/>
        <v>7.294322793668287E-2</v>
      </c>
      <c r="BU488" s="65">
        <v>0.19705224923162892</v>
      </c>
      <c r="BV488" s="65">
        <v>0.21743295019157086</v>
      </c>
      <c r="BW488" s="65">
        <f t="shared" si="283"/>
        <v>2.0380700959941933E-2</v>
      </c>
      <c r="BX488" s="65">
        <v>7.3065101983794348E-3</v>
      </c>
      <c r="BY488" s="65">
        <v>1.5981735159817351E-2</v>
      </c>
      <c r="BZ488" s="65">
        <f t="shared" si="284"/>
        <v>8.6752249614379159E-3</v>
      </c>
      <c r="CA488" s="65">
        <v>0</v>
      </c>
      <c r="CB488" s="65">
        <v>0</v>
      </c>
      <c r="CC488" s="65">
        <f t="shared" si="285"/>
        <v>0</v>
      </c>
      <c r="CD488" s="65">
        <v>0</v>
      </c>
      <c r="CE488" s="65">
        <v>0</v>
      </c>
      <c r="CF488" s="65">
        <f t="shared" si="286"/>
        <v>0</v>
      </c>
      <c r="CG488" s="65">
        <v>0</v>
      </c>
      <c r="CH488" s="65">
        <v>0</v>
      </c>
      <c r="CI488" s="65">
        <f t="shared" si="287"/>
        <v>0</v>
      </c>
      <c r="CJ488" s="65">
        <v>0</v>
      </c>
      <c r="CK488" s="65">
        <v>0</v>
      </c>
      <c r="CL488" s="65">
        <f t="shared" si="288"/>
        <v>0</v>
      </c>
      <c r="CM488" s="65">
        <v>0</v>
      </c>
      <c r="CN488" s="65">
        <v>0</v>
      </c>
      <c r="CO488" s="65">
        <f t="shared" si="289"/>
        <v>0</v>
      </c>
      <c r="CP488" s="65">
        <v>0</v>
      </c>
      <c r="CQ488" s="65">
        <v>0</v>
      </c>
      <c r="CR488" s="65">
        <f t="shared" si="290"/>
        <v>0</v>
      </c>
      <c r="CS488" s="65">
        <v>0</v>
      </c>
      <c r="CT488" s="65">
        <v>0</v>
      </c>
      <c r="CU488" s="65">
        <f t="shared" si="291"/>
        <v>0</v>
      </c>
      <c r="CV488" s="65">
        <v>0</v>
      </c>
      <c r="CW488" s="65">
        <v>0</v>
      </c>
      <c r="CX488" s="65">
        <f t="shared" si="292"/>
        <v>0</v>
      </c>
      <c r="CY488" s="65">
        <v>0</v>
      </c>
      <c r="CZ488" s="65">
        <v>0</v>
      </c>
      <c r="DA488" s="65">
        <f t="shared" si="293"/>
        <v>0</v>
      </c>
      <c r="DB488" s="65">
        <v>0</v>
      </c>
      <c r="DC488" s="65">
        <v>0</v>
      </c>
      <c r="DD488" s="65">
        <f t="shared" si="294"/>
        <v>0</v>
      </c>
      <c r="DE488" s="65">
        <v>0</v>
      </c>
      <c r="DF488" s="65">
        <v>0</v>
      </c>
      <c r="DG488" s="65">
        <f t="shared" si="295"/>
        <v>0</v>
      </c>
      <c r="DH488" s="65">
        <v>0</v>
      </c>
      <c r="DI488" s="65">
        <v>0</v>
      </c>
      <c r="DJ488" s="65">
        <f t="shared" si="296"/>
        <v>0</v>
      </c>
      <c r="DK488" s="65">
        <v>2.2673931265716679E-2</v>
      </c>
      <c r="DL488" s="65">
        <v>4.1168057523749545E-2</v>
      </c>
      <c r="DM488" s="65">
        <f t="shared" si="297"/>
        <v>1.8494126258032866E-2</v>
      </c>
      <c r="DN488" s="65">
        <v>1.846884604638167E-2</v>
      </c>
      <c r="DO488" s="65">
        <v>3.4607410906418938E-2</v>
      </c>
      <c r="DP488" s="65">
        <f t="shared" si="298"/>
        <v>1.6138564860037268E-2</v>
      </c>
      <c r="DQ488" s="65">
        <v>0</v>
      </c>
      <c r="DR488" s="65">
        <v>0</v>
      </c>
      <c r="DS488" s="65">
        <f t="shared" si="299"/>
        <v>0</v>
      </c>
      <c r="DT488" s="65">
        <v>4.2050852193350093E-3</v>
      </c>
      <c r="DU488" s="65">
        <v>6.5606466173306049E-3</v>
      </c>
      <c r="DV488" s="65">
        <f t="shared" si="300"/>
        <v>2.3555613979955956E-3</v>
      </c>
      <c r="DW488" s="65">
        <v>0.16226599608829281</v>
      </c>
      <c r="DX488" s="65">
        <v>6.5606466173306041E-6</v>
      </c>
      <c r="DY488" s="65">
        <f t="shared" si="301"/>
        <v>-0.16225943544167548</v>
      </c>
      <c r="DZ488" s="65">
        <v>3.9871472478345903E-2</v>
      </c>
      <c r="EA488" s="65">
        <v>8.9611872146118723E-2</v>
      </c>
      <c r="EB488" s="65">
        <f t="shared" si="302"/>
        <v>4.9740399667772821E-2</v>
      </c>
      <c r="EC488" s="65">
        <v>0.11587035484772282</v>
      </c>
      <c r="ED488" s="65">
        <v>0.16228415472628985</v>
      </c>
      <c r="EE488" s="65">
        <f t="shared" si="303"/>
        <v>4.641379987856703E-2</v>
      </c>
      <c r="EF488" s="65">
        <v>6.5241687622240854E-3</v>
      </c>
      <c r="EG488" s="65">
        <v>0</v>
      </c>
      <c r="EH488" s="65">
        <f t="shared" si="304"/>
        <v>-6.5241687622240854E-3</v>
      </c>
      <c r="EI488" s="65">
        <v>0</v>
      </c>
      <c r="EJ488" s="65">
        <v>4.7367868577126958E-3</v>
      </c>
      <c r="EK488" s="65">
        <f t="shared" si="305"/>
        <v>4.7367868577126958E-3</v>
      </c>
      <c r="EL488" s="65">
        <v>0.53171276892986863</v>
      </c>
      <c r="EM488" s="65">
        <v>0.25663937437673856</v>
      </c>
      <c r="EN488" s="65">
        <f t="shared" si="306"/>
        <v>-0.27507339455313007</v>
      </c>
      <c r="EO488" s="65">
        <v>2.6194467728415757E-2</v>
      </c>
      <c r="EP488" s="65">
        <v>0.39043720149057898</v>
      </c>
      <c r="EQ488" s="65">
        <f t="shared" si="307"/>
        <v>0.36424273376216321</v>
      </c>
      <c r="ER488" s="65">
        <v>0.85554624196702989</v>
      </c>
      <c r="ES488" s="65">
        <v>1.3665826903899649E-2</v>
      </c>
      <c r="ET488" s="65">
        <f t="shared" si="308"/>
        <v>-0.84188041506313027</v>
      </c>
      <c r="EU488" s="65">
        <v>16.063844649343395</v>
      </c>
      <c r="EV488" s="65">
        <v>0.68928777620322268</v>
      </c>
      <c r="EW488" s="65">
        <f t="shared" si="309"/>
        <v>-15.374556873140172</v>
      </c>
      <c r="EX488" s="65">
        <v>7.9805811679240009</v>
      </c>
      <c r="EY488" s="65">
        <v>8.5632708759775351</v>
      </c>
      <c r="EZ488" s="65">
        <f t="shared" si="310"/>
        <v>0.58268970805353426</v>
      </c>
      <c r="FA488" s="65">
        <v>8.7175188600167638E-2</v>
      </c>
      <c r="FB488" s="65">
        <v>4.6191085393376365</v>
      </c>
      <c r="FC488" s="65">
        <f t="shared" si="311"/>
        <v>4.5319333507374688</v>
      </c>
      <c r="FD488" s="72">
        <v>1.5024050164553757</v>
      </c>
      <c r="FE488" s="66" t="s">
        <v>0</v>
      </c>
      <c r="FF488" s="66" t="s">
        <v>0</v>
      </c>
      <c r="FG488" s="67">
        <v>1.3974188729355128</v>
      </c>
      <c r="FH488" s="67" t="s">
        <v>0</v>
      </c>
      <c r="FI488" s="67">
        <v>-1</v>
      </c>
      <c r="FJ488" s="67">
        <v>0.42857142857142838</v>
      </c>
      <c r="FK488" s="67">
        <v>1.7931034482758621</v>
      </c>
      <c r="FL488" s="67">
        <v>-0.52599388379204892</v>
      </c>
      <c r="FM488" s="67">
        <v>2.3522877254729426</v>
      </c>
      <c r="FN488" s="67">
        <v>1.3496632399858206</v>
      </c>
      <c r="FO488" s="67">
        <v>3.6577437858508608</v>
      </c>
      <c r="FP488" s="67" t="s">
        <v>0</v>
      </c>
      <c r="FQ488" s="67" t="s">
        <v>0</v>
      </c>
      <c r="FR488" s="67" t="s">
        <v>0</v>
      </c>
      <c r="FS488" s="67" t="s">
        <v>0</v>
      </c>
      <c r="FT488" s="67" t="s">
        <v>0</v>
      </c>
      <c r="FU488" s="67" t="s">
        <v>0</v>
      </c>
      <c r="FV488" s="67" t="s">
        <v>0</v>
      </c>
      <c r="FW488" s="67" t="s">
        <v>0</v>
      </c>
      <c r="FX488" s="67" t="s">
        <v>0</v>
      </c>
      <c r="FY488" s="67" t="s">
        <v>0</v>
      </c>
      <c r="FZ488" s="67" t="s">
        <v>0</v>
      </c>
      <c r="GA488" s="67" t="s">
        <v>0</v>
      </c>
      <c r="GB488" s="67">
        <v>2.8662969808995693</v>
      </c>
      <c r="GC488" s="67">
        <v>2.9901664145234497</v>
      </c>
      <c r="GD488" s="67" t="s">
        <v>0</v>
      </c>
      <c r="GE488" s="67">
        <v>2.322259136212625</v>
      </c>
      <c r="GF488" s="67">
        <v>-0.9999139044339217</v>
      </c>
      <c r="GG488" s="67">
        <v>3.7859145059565522</v>
      </c>
      <c r="GH488" s="67">
        <v>1.9823969134313968</v>
      </c>
      <c r="GI488" s="67">
        <v>-1</v>
      </c>
      <c r="GJ488" s="67" t="s">
        <v>0</v>
      </c>
      <c r="GK488" s="67">
        <v>2.7798213347346445E-2</v>
      </c>
      <c r="GL488" s="67">
        <v>30.739733333333337</v>
      </c>
      <c r="GM488" s="67">
        <v>-0.96598628347485305</v>
      </c>
      <c r="GN488" s="67">
        <v>-0.90862808192372913</v>
      </c>
      <c r="GO488" s="67">
        <v>1.2848980306345732</v>
      </c>
      <c r="GP488" s="67">
        <v>111.83060897435897</v>
      </c>
    </row>
    <row r="489" spans="1:198" ht="13.8">
      <c r="A489" s="2" t="s">
        <v>812</v>
      </c>
      <c r="B489" s="2" t="s">
        <v>561</v>
      </c>
      <c r="C489" s="64">
        <v>0</v>
      </c>
      <c r="D489" s="64">
        <v>1</v>
      </c>
      <c r="E489" s="64">
        <v>0</v>
      </c>
      <c r="F489" s="64">
        <v>1</v>
      </c>
      <c r="G489" s="65">
        <v>29600</v>
      </c>
      <c r="H489" s="65">
        <v>32620</v>
      </c>
      <c r="I489" s="65">
        <v>25614</v>
      </c>
      <c r="J489" s="65">
        <v>29183</v>
      </c>
      <c r="K489" s="66">
        <v>0.8653378378378378</v>
      </c>
      <c r="L489" s="66">
        <v>0.89463519313304718</v>
      </c>
      <c r="M489" s="65">
        <v>3986</v>
      </c>
      <c r="N489" s="65">
        <v>3437</v>
      </c>
      <c r="O489" s="65">
        <v>327998</v>
      </c>
      <c r="P489" s="65">
        <v>912168</v>
      </c>
      <c r="Q489" s="65">
        <v>14992</v>
      </c>
      <c r="R489" s="65">
        <v>38648</v>
      </c>
      <c r="S489" s="65">
        <v>12808319.6998799</v>
      </c>
      <c r="T489" s="65">
        <v>41675781.424197271</v>
      </c>
      <c r="U489" s="65">
        <v>12119933.638450729</v>
      </c>
      <c r="V489" s="65">
        <v>38911678.92036476</v>
      </c>
      <c r="W489" s="65">
        <v>688386.06142917997</v>
      </c>
      <c r="X489" s="65">
        <v>2764102.5038325363</v>
      </c>
      <c r="Y489" s="65">
        <v>791.01015970299318</v>
      </c>
      <c r="Z489" s="65">
        <v>1821.8759685741047</v>
      </c>
      <c r="AA489" s="65">
        <v>1623.3811224921296</v>
      </c>
      <c r="AB489" s="65">
        <v>4262.4758728024462</v>
      </c>
      <c r="AC489" s="65">
        <v>2.0522885864091474</v>
      </c>
      <c r="AD489" s="65">
        <v>2.3396081546311205</v>
      </c>
      <c r="AE489" s="65">
        <v>1.1399995936851606</v>
      </c>
      <c r="AF489" s="65">
        <v>1.9079198642217672</v>
      </c>
      <c r="AG489" s="65">
        <v>1.411458361452582</v>
      </c>
      <c r="AH489" s="65">
        <v>0.73978912213292047</v>
      </c>
      <c r="AI489" s="66">
        <v>0.12522444706072333</v>
      </c>
      <c r="AJ489" s="66">
        <v>0.12371964360643917</v>
      </c>
      <c r="AK489" s="66">
        <v>0.10769542935387433</v>
      </c>
      <c r="AL489" s="66">
        <v>9.9326621600954734E-2</v>
      </c>
      <c r="AM489" s="66">
        <v>9.7624685960995272E-3</v>
      </c>
      <c r="AN489" s="66">
        <v>-1.4709662532146228E-2</v>
      </c>
      <c r="AO489" s="65">
        <v>356.7</v>
      </c>
      <c r="AP489" s="65">
        <v>349.2</v>
      </c>
      <c r="AQ489" s="65">
        <v>0.32348363571682676</v>
      </c>
      <c r="AR489" s="65">
        <v>0.38155488856689435</v>
      </c>
      <c r="AS489" s="65">
        <f t="shared" si="273"/>
        <v>5.807125285006759E-2</v>
      </c>
      <c r="AT489" s="65">
        <v>0</v>
      </c>
      <c r="AU489" s="65">
        <v>0</v>
      </c>
      <c r="AV489" s="65">
        <f t="shared" si="274"/>
        <v>0</v>
      </c>
      <c r="AW489" s="65">
        <v>0</v>
      </c>
      <c r="AX489" s="65">
        <v>1.2937280066238875E-3</v>
      </c>
      <c r="AY489" s="65">
        <f t="shared" si="275"/>
        <v>1.2937280066238875E-3</v>
      </c>
      <c r="AZ489" s="65">
        <v>2.0900035574528638E-3</v>
      </c>
      <c r="BA489" s="65">
        <v>6.4686400331194374E-4</v>
      </c>
      <c r="BB489" s="65">
        <f t="shared" si="276"/>
        <v>-1.4431395541409202E-3</v>
      </c>
      <c r="BC489" s="65">
        <v>0</v>
      </c>
      <c r="BD489" s="65">
        <v>0</v>
      </c>
      <c r="BE489" s="65">
        <f t="shared" si="277"/>
        <v>0</v>
      </c>
      <c r="BF489" s="65">
        <v>1.0672358591248667E-3</v>
      </c>
      <c r="BG489" s="65">
        <v>4.7522942109984138E-3</v>
      </c>
      <c r="BH489" s="65">
        <f t="shared" si="278"/>
        <v>3.6850583518735474E-3</v>
      </c>
      <c r="BI489" s="65">
        <v>1.2228744219139095E-3</v>
      </c>
      <c r="BJ489" s="65">
        <v>1.5610984613261575E-3</v>
      </c>
      <c r="BK489" s="65">
        <f t="shared" si="279"/>
        <v>3.3822403941224802E-4</v>
      </c>
      <c r="BL489" s="65">
        <v>1.1117040199217362E-3</v>
      </c>
      <c r="BM489" s="65">
        <v>3.3378182570896293E-3</v>
      </c>
      <c r="BN489" s="65">
        <f t="shared" si="280"/>
        <v>2.2261142371678934E-3</v>
      </c>
      <c r="BO489" s="65">
        <v>4.2467093561010319E-3</v>
      </c>
      <c r="BP489" s="65">
        <v>5.3215345339129236E-3</v>
      </c>
      <c r="BQ489" s="65">
        <f t="shared" si="281"/>
        <v>1.0748251778118917E-3</v>
      </c>
      <c r="BR489" s="65">
        <v>2.0944503735325509E-2</v>
      </c>
      <c r="BS489" s="65">
        <v>1.425688263299524E-2</v>
      </c>
      <c r="BT489" s="65">
        <f t="shared" si="282"/>
        <v>-6.6876211023302688E-3</v>
      </c>
      <c r="BU489" s="65">
        <v>1.5563856278904306E-3</v>
      </c>
      <c r="BV489" s="65">
        <v>1.5955978748361278E-3</v>
      </c>
      <c r="BW489" s="65">
        <f t="shared" si="283"/>
        <v>3.9212246945697238E-5</v>
      </c>
      <c r="BX489" s="65">
        <v>0.28364016364283173</v>
      </c>
      <c r="BY489" s="65">
        <v>0.31936107086179533</v>
      </c>
      <c r="BZ489" s="65">
        <f t="shared" si="284"/>
        <v>3.5720907218963593E-2</v>
      </c>
      <c r="CA489" s="65">
        <v>3.1127712557808612E-4</v>
      </c>
      <c r="CB489" s="65">
        <v>3.3723176705995994E-3</v>
      </c>
      <c r="CC489" s="65">
        <f t="shared" si="285"/>
        <v>3.0610405450215133E-3</v>
      </c>
      <c r="CD489" s="65">
        <v>6.1588402703664181E-3</v>
      </c>
      <c r="CE489" s="65">
        <v>1.8784930656178846E-2</v>
      </c>
      <c r="CF489" s="65">
        <f t="shared" si="286"/>
        <v>1.2626090385812427E-2</v>
      </c>
      <c r="CG489" s="65">
        <v>5.7808609035930273E-4</v>
      </c>
      <c r="CH489" s="65">
        <v>4.9420409853032496E-3</v>
      </c>
      <c r="CI489" s="65">
        <f t="shared" si="287"/>
        <v>4.3639548949439468E-3</v>
      </c>
      <c r="CJ489" s="65">
        <v>1.8832266097474206E-2</v>
      </c>
      <c r="CK489" s="65">
        <v>1.275615814531153E-2</v>
      </c>
      <c r="CL489" s="65">
        <f t="shared" si="288"/>
        <v>-6.0761079521626758E-3</v>
      </c>
      <c r="CM489" s="65">
        <v>0</v>
      </c>
      <c r="CN489" s="65">
        <v>0</v>
      </c>
      <c r="CO489" s="65">
        <f t="shared" si="289"/>
        <v>0</v>
      </c>
      <c r="CP489" s="65">
        <v>0</v>
      </c>
      <c r="CQ489" s="65">
        <v>0</v>
      </c>
      <c r="CR489" s="65">
        <f t="shared" si="290"/>
        <v>0</v>
      </c>
      <c r="CS489" s="65">
        <v>9.3383137673425827E-3</v>
      </c>
      <c r="CT489" s="65">
        <v>6.3220175257020627E-3</v>
      </c>
      <c r="CU489" s="65">
        <f t="shared" si="291"/>
        <v>-3.01629624164052E-3</v>
      </c>
      <c r="CV489" s="65">
        <v>1.3785129847029528E-3</v>
      </c>
      <c r="CW489" s="65">
        <v>5.9511488304698817E-4</v>
      </c>
      <c r="CX489" s="65">
        <f t="shared" si="292"/>
        <v>-7.8339810165596461E-4</v>
      </c>
      <c r="CY489" s="65">
        <v>0</v>
      </c>
      <c r="CZ489" s="65">
        <v>0</v>
      </c>
      <c r="DA489" s="65">
        <f t="shared" si="293"/>
        <v>0</v>
      </c>
      <c r="DB489" s="65">
        <v>5.447349697616506E-3</v>
      </c>
      <c r="DC489" s="65">
        <v>7.2448768370937699E-4</v>
      </c>
      <c r="DD489" s="65">
        <f t="shared" si="294"/>
        <v>-4.7228620139071293E-3</v>
      </c>
      <c r="DE489" s="65">
        <v>5.7808609035930273E-4</v>
      </c>
      <c r="DF489" s="65">
        <v>1.0349824052991099E-4</v>
      </c>
      <c r="DG489" s="65">
        <f t="shared" si="295"/>
        <v>-4.7458784982939176E-4</v>
      </c>
      <c r="DH489" s="65">
        <v>2.0900035574528638E-3</v>
      </c>
      <c r="DI489" s="65">
        <v>5.0110398123231906E-3</v>
      </c>
      <c r="DJ489" s="65">
        <f t="shared" si="296"/>
        <v>2.9210362548703268E-3</v>
      </c>
      <c r="DK489" s="65">
        <v>0</v>
      </c>
      <c r="DL489" s="65">
        <v>0.31998206030497478</v>
      </c>
      <c r="DM489" s="65">
        <f t="shared" si="297"/>
        <v>0.31998206030497478</v>
      </c>
      <c r="DN489" s="65">
        <v>0</v>
      </c>
      <c r="DO489" s="65">
        <v>3.9657075829710897E-2</v>
      </c>
      <c r="DP489" s="65">
        <f t="shared" si="298"/>
        <v>3.9657075829710897E-2</v>
      </c>
      <c r="DQ489" s="65">
        <v>0</v>
      </c>
      <c r="DR489" s="65">
        <v>8.184985855240462E-2</v>
      </c>
      <c r="DS489" s="65">
        <f t="shared" si="299"/>
        <v>8.184985855240462E-2</v>
      </c>
      <c r="DT489" s="65">
        <v>0</v>
      </c>
      <c r="DU489" s="65">
        <v>0.19847512592285932</v>
      </c>
      <c r="DV489" s="65">
        <f t="shared" si="300"/>
        <v>0.19847512592285932</v>
      </c>
      <c r="DW489" s="65">
        <v>0.14243151903237283</v>
      </c>
      <c r="DX489" s="65">
        <v>2.5874560132477747E-5</v>
      </c>
      <c r="DY489" s="65">
        <f t="shared" si="301"/>
        <v>-0.14240564447224036</v>
      </c>
      <c r="DZ489" s="65">
        <v>0.12175382426182854</v>
      </c>
      <c r="EA489" s="65">
        <v>0.22958497205547507</v>
      </c>
      <c r="EB489" s="65">
        <f t="shared" si="302"/>
        <v>0.10783114779364653</v>
      </c>
      <c r="EC489" s="65">
        <v>1.7987371042333691E-2</v>
      </c>
      <c r="ED489" s="65">
        <v>4.4547367694749186E-2</v>
      </c>
      <c r="EE489" s="65">
        <f t="shared" si="303"/>
        <v>2.6559996652415496E-2</v>
      </c>
      <c r="EF489" s="65">
        <v>2.6903237282106013E-3</v>
      </c>
      <c r="EG489" s="65">
        <v>0</v>
      </c>
      <c r="EH489" s="65">
        <f t="shared" si="304"/>
        <v>-2.6903237282106013E-3</v>
      </c>
      <c r="EI489" s="65">
        <v>0</v>
      </c>
      <c r="EJ489" s="65">
        <v>1.9923411302007867E-3</v>
      </c>
      <c r="EK489" s="65">
        <f t="shared" si="305"/>
        <v>1.9923411302007867E-3</v>
      </c>
      <c r="EL489" s="65">
        <v>1.1596629313411597</v>
      </c>
      <c r="EM489" s="65">
        <v>0.27615055544055755</v>
      </c>
      <c r="EN489" s="65">
        <f t="shared" si="306"/>
        <v>-0.88351237590060216</v>
      </c>
      <c r="EO489" s="65">
        <v>1.7364816791177521E-2</v>
      </c>
      <c r="EP489" s="65">
        <v>0.56497964534602918</v>
      </c>
      <c r="EQ489" s="65">
        <f t="shared" si="307"/>
        <v>0.54761482855485166</v>
      </c>
      <c r="ER489" s="65">
        <v>3.2886428317324796</v>
      </c>
      <c r="ES489" s="65">
        <v>8.2712343890153864E-3</v>
      </c>
      <c r="ET489" s="65">
        <f t="shared" si="308"/>
        <v>-3.2803715973434642</v>
      </c>
      <c r="EU489" s="65">
        <v>172.29633582355032</v>
      </c>
      <c r="EV489" s="65">
        <v>1.5353446491409646</v>
      </c>
      <c r="EW489" s="65">
        <f t="shared" si="309"/>
        <v>-170.76099117440936</v>
      </c>
      <c r="EX489" s="65">
        <v>2.3990572749911063</v>
      </c>
      <c r="EY489" s="65">
        <v>75.148399227213133</v>
      </c>
      <c r="EZ489" s="65">
        <f t="shared" si="310"/>
        <v>72.749341952222025</v>
      </c>
      <c r="FA489" s="65">
        <v>0.27603610814656704</v>
      </c>
      <c r="FB489" s="65">
        <v>2.6818981577313186</v>
      </c>
      <c r="FC489" s="65">
        <f t="shared" si="311"/>
        <v>2.4058620495847514</v>
      </c>
      <c r="FD489" s="72">
        <v>2.0406900817925626</v>
      </c>
      <c r="FE489" s="66" t="s">
        <v>0</v>
      </c>
      <c r="FF489" s="66" t="s">
        <v>0</v>
      </c>
      <c r="FG489" s="67">
        <v>-0.2021276595744681</v>
      </c>
      <c r="FH489" s="67" t="s">
        <v>0</v>
      </c>
      <c r="FI489" s="67">
        <v>10.479166666666668</v>
      </c>
      <c r="FJ489" s="67">
        <v>2.2909090909090915</v>
      </c>
      <c r="FK489" s="67">
        <v>6.7399999999999993</v>
      </c>
      <c r="FL489" s="67">
        <v>2.2303664921465973</v>
      </c>
      <c r="FM489" s="67">
        <v>0.75477707006369421</v>
      </c>
      <c r="FN489" s="67">
        <v>1.6428571428571423</v>
      </c>
      <c r="FO489" s="67">
        <v>1.9025632985811711</v>
      </c>
      <c r="FP489" s="67">
        <v>26.928571428571423</v>
      </c>
      <c r="FQ489" s="67">
        <v>6.8628158844765332</v>
      </c>
      <c r="FR489" s="67">
        <v>21.03846153846154</v>
      </c>
      <c r="FS489" s="67">
        <v>0.74616292798110995</v>
      </c>
      <c r="FT489" s="67" t="s">
        <v>0</v>
      </c>
      <c r="FU489" s="67" t="s">
        <v>0</v>
      </c>
      <c r="FV489" s="67">
        <v>0.74523809523809503</v>
      </c>
      <c r="FW489" s="67">
        <v>0.11290322580645151</v>
      </c>
      <c r="FX489" s="67" t="s">
        <v>0</v>
      </c>
      <c r="FY489" s="67">
        <v>-0.65714285714285703</v>
      </c>
      <c r="FZ489" s="67">
        <v>-0.53846153846153844</v>
      </c>
      <c r="GA489" s="67">
        <v>5.1808510638297873</v>
      </c>
      <c r="GB489" s="67" t="s">
        <v>0</v>
      </c>
      <c r="GC489" s="67" t="s">
        <v>0</v>
      </c>
      <c r="GD489" s="67" t="s">
        <v>0</v>
      </c>
      <c r="GE489" s="67" t="s">
        <v>0</v>
      </c>
      <c r="GF489" s="67">
        <v>-0.99953168904152356</v>
      </c>
      <c r="GG489" s="67">
        <v>3.8610299488677864</v>
      </c>
      <c r="GH489" s="67">
        <v>5.3844252163164388</v>
      </c>
      <c r="GI489" s="67">
        <v>-1</v>
      </c>
      <c r="GJ489" s="67" t="s">
        <v>0</v>
      </c>
      <c r="GK489" s="67">
        <v>-0.38612266809824181</v>
      </c>
      <c r="GL489" s="67">
        <v>82.874519846350836</v>
      </c>
      <c r="GM489" s="67">
        <v>-0.99351632749645058</v>
      </c>
      <c r="GN489" s="67">
        <v>-0.97702808031796828</v>
      </c>
      <c r="GO489" s="67">
        <v>79.750750695088044</v>
      </c>
      <c r="GP489" s="67">
        <v>24.046314941602901</v>
      </c>
    </row>
    <row r="490" spans="1:198" ht="13.8">
      <c r="A490" s="2" t="s">
        <v>813</v>
      </c>
      <c r="B490" s="2" t="s">
        <v>563</v>
      </c>
      <c r="C490" s="64">
        <v>0</v>
      </c>
      <c r="D490" s="64">
        <v>1</v>
      </c>
      <c r="E490" s="64">
        <v>0</v>
      </c>
      <c r="F490" s="64">
        <v>1</v>
      </c>
      <c r="G490" s="65">
        <v>165330</v>
      </c>
      <c r="H490" s="65">
        <v>165123</v>
      </c>
      <c r="I490" s="65">
        <v>154689</v>
      </c>
      <c r="J490" s="65">
        <v>156811</v>
      </c>
      <c r="K490" s="66">
        <v>0.93563781527853385</v>
      </c>
      <c r="L490" s="66">
        <v>0.94966176728862728</v>
      </c>
      <c r="M490" s="65">
        <v>10641</v>
      </c>
      <c r="N490" s="65">
        <v>8312</v>
      </c>
      <c r="O490" s="65">
        <v>796687</v>
      </c>
      <c r="P490" s="65">
        <v>2543631</v>
      </c>
      <c r="Q490" s="65">
        <v>50994</v>
      </c>
      <c r="R490" s="65">
        <v>145661</v>
      </c>
      <c r="S490" s="65">
        <v>54343853.181439348</v>
      </c>
      <c r="T490" s="65">
        <v>138300111.45858568</v>
      </c>
      <c r="U490" s="65">
        <v>52796273.848311953</v>
      </c>
      <c r="V490" s="65">
        <v>133972643.21831465</v>
      </c>
      <c r="W490" s="65">
        <v>1547579.3331271228</v>
      </c>
      <c r="X490" s="65">
        <v>4327468.2402705429</v>
      </c>
      <c r="Y490" s="65">
        <v>675.26086018481112</v>
      </c>
      <c r="Z490" s="65">
        <v>1390.3693964075032</v>
      </c>
      <c r="AA490" s="65">
        <v>5635.830997204308</v>
      </c>
      <c r="AB490" s="65">
        <v>3133.1166473889134</v>
      </c>
      <c r="AC490" s="65">
        <v>8.3461538044154455</v>
      </c>
      <c r="AD490" s="65">
        <v>2.2534418949988373</v>
      </c>
      <c r="AE490" s="65">
        <v>0.26999764775562574</v>
      </c>
      <c r="AF490" s="65">
        <v>1.4758330027415547</v>
      </c>
      <c r="AG490" s="65">
        <v>2.2610105112771195</v>
      </c>
      <c r="AH490" s="65">
        <v>1.5320232757208938</v>
      </c>
      <c r="AI490" s="66">
        <v>9.7911186754438218E-2</v>
      </c>
      <c r="AJ490" s="66">
        <v>9.7592890534058174E-2</v>
      </c>
      <c r="AK490" s="66">
        <v>0.12309537260808545</v>
      </c>
      <c r="AL490" s="66">
        <v>0.11066329790421658</v>
      </c>
      <c r="AM490" s="66">
        <v>-1.2527473551005031E-4</v>
      </c>
      <c r="AN490" s="66">
        <v>-2.4398837499610582E-2</v>
      </c>
      <c r="AO490" s="65">
        <v>5256.2</v>
      </c>
      <c r="AP490" s="65">
        <v>5217.9000000000005</v>
      </c>
      <c r="AQ490" s="65">
        <v>0.16683662130185253</v>
      </c>
      <c r="AR490" s="65">
        <v>0.21509532407439191</v>
      </c>
      <c r="AS490" s="65">
        <f t="shared" si="273"/>
        <v>4.825870277253938E-2</v>
      </c>
      <c r="AT490" s="65">
        <v>0</v>
      </c>
      <c r="AU490" s="65">
        <v>0</v>
      </c>
      <c r="AV490" s="65">
        <f t="shared" si="274"/>
        <v>0</v>
      </c>
      <c r="AW490" s="65">
        <v>1.993698605064648E-3</v>
      </c>
      <c r="AX490" s="65">
        <v>8.9019481307053144E-3</v>
      </c>
      <c r="AY490" s="65">
        <f t="shared" si="275"/>
        <v>6.9082495256406664E-3</v>
      </c>
      <c r="AZ490" s="65">
        <v>4.9679047208168287E-4</v>
      </c>
      <c r="BA490" s="65">
        <v>2.9749441053770971E-4</v>
      </c>
      <c r="BB490" s="65">
        <f t="shared" si="276"/>
        <v>-1.9929606154397316E-4</v>
      </c>
      <c r="BC490" s="65">
        <v>0</v>
      </c>
      <c r="BD490" s="65">
        <v>1.8307348340782135E-5</v>
      </c>
      <c r="BE490" s="65">
        <f t="shared" si="277"/>
        <v>1.8307348340782135E-5</v>
      </c>
      <c r="BF490" s="65">
        <v>2.3532180256500765E-2</v>
      </c>
      <c r="BG490" s="65">
        <v>3.010643434641622E-2</v>
      </c>
      <c r="BH490" s="65">
        <f t="shared" si="278"/>
        <v>6.5742540899154552E-3</v>
      </c>
      <c r="BI490" s="65">
        <v>0</v>
      </c>
      <c r="BJ490" s="65">
        <v>0</v>
      </c>
      <c r="BK490" s="65">
        <f t="shared" si="279"/>
        <v>0</v>
      </c>
      <c r="BL490" s="65">
        <v>6.4713495705377103E-4</v>
      </c>
      <c r="BM490" s="65">
        <v>1.1648050381822634E-3</v>
      </c>
      <c r="BN490" s="65">
        <f t="shared" si="280"/>
        <v>5.176700811284924E-4</v>
      </c>
      <c r="BO490" s="65">
        <v>3.2127962766861459E-2</v>
      </c>
      <c r="BP490" s="65">
        <v>3.6978555229837312E-2</v>
      </c>
      <c r="BQ490" s="65">
        <f t="shared" si="281"/>
        <v>4.8505924629758529E-3</v>
      </c>
      <c r="BR490" s="65">
        <v>6.9942869095710614E-3</v>
      </c>
      <c r="BS490" s="65">
        <v>4.585990759365925E-3</v>
      </c>
      <c r="BT490" s="65">
        <f t="shared" si="282"/>
        <v>-2.4082961502051364E-3</v>
      </c>
      <c r="BU490" s="65">
        <v>7.8440600855002546E-4</v>
      </c>
      <c r="BV490" s="65">
        <v>6.6364137735335242E-4</v>
      </c>
      <c r="BW490" s="65">
        <f t="shared" si="283"/>
        <v>-1.2076463119667304E-4</v>
      </c>
      <c r="BX490" s="65">
        <v>8.9343844373847903E-2</v>
      </c>
      <c r="BY490" s="65">
        <v>8.8060633937704677E-2</v>
      </c>
      <c r="BZ490" s="65">
        <f t="shared" si="284"/>
        <v>-1.2832104361432256E-3</v>
      </c>
      <c r="CA490" s="65">
        <v>9.9881031755369928E-3</v>
      </c>
      <c r="CB490" s="65">
        <v>3.336514235107544E-2</v>
      </c>
      <c r="CC490" s="65">
        <f t="shared" si="285"/>
        <v>2.3377039175538447E-2</v>
      </c>
      <c r="CD490" s="65">
        <v>9.2821377678419686E-4</v>
      </c>
      <c r="CE490" s="65">
        <v>1.2471881057157829E-3</v>
      </c>
      <c r="CF490" s="65">
        <f t="shared" si="286"/>
        <v>3.1897432893158604E-4</v>
      </c>
      <c r="CG490" s="65">
        <v>0</v>
      </c>
      <c r="CH490" s="65">
        <v>9.6479725755921845E-3</v>
      </c>
      <c r="CI490" s="65">
        <f t="shared" si="287"/>
        <v>9.6479725755921845E-3</v>
      </c>
      <c r="CJ490" s="65">
        <v>9.0958413408113364E-2</v>
      </c>
      <c r="CK490" s="65">
        <v>8.9131613815640429E-2</v>
      </c>
      <c r="CL490" s="65">
        <f t="shared" si="288"/>
        <v>-1.8267995924729358E-3</v>
      </c>
      <c r="CM490" s="65">
        <v>0</v>
      </c>
      <c r="CN490" s="65">
        <v>0</v>
      </c>
      <c r="CO490" s="65">
        <f t="shared" si="289"/>
        <v>0</v>
      </c>
      <c r="CP490" s="65">
        <v>0</v>
      </c>
      <c r="CQ490" s="65">
        <v>0</v>
      </c>
      <c r="CR490" s="65">
        <f t="shared" si="290"/>
        <v>0</v>
      </c>
      <c r="CS490" s="65">
        <v>2.6800538625459204E-4</v>
      </c>
      <c r="CT490" s="65">
        <v>1.1213250858729057E-4</v>
      </c>
      <c r="CU490" s="65">
        <f t="shared" si="291"/>
        <v>-1.5587287766730145E-4</v>
      </c>
      <c r="CV490" s="65">
        <v>0</v>
      </c>
      <c r="CW490" s="65">
        <v>0</v>
      </c>
      <c r="CX490" s="65">
        <f t="shared" si="292"/>
        <v>0</v>
      </c>
      <c r="CY490" s="65">
        <v>9.0324351884535442E-2</v>
      </c>
      <c r="CZ490" s="65">
        <v>8.7708217482144621E-2</v>
      </c>
      <c r="DA490" s="65">
        <f t="shared" si="293"/>
        <v>-2.6161344023908212E-3</v>
      </c>
      <c r="DB490" s="65">
        <v>0</v>
      </c>
      <c r="DC490" s="65">
        <v>2.9749441053770971E-4</v>
      </c>
      <c r="DD490" s="65">
        <f t="shared" si="294"/>
        <v>2.9749441053770971E-4</v>
      </c>
      <c r="DE490" s="65">
        <v>0</v>
      </c>
      <c r="DF490" s="65">
        <v>0</v>
      </c>
      <c r="DG490" s="65">
        <f t="shared" si="295"/>
        <v>0</v>
      </c>
      <c r="DH490" s="65">
        <v>3.6605613732334526E-4</v>
      </c>
      <c r="DI490" s="65">
        <v>6.4991086609776573E-4</v>
      </c>
      <c r="DJ490" s="65">
        <f t="shared" si="296"/>
        <v>2.8385472877442047E-4</v>
      </c>
      <c r="DK490" s="65">
        <v>0.40666222169928484</v>
      </c>
      <c r="DL490" s="65">
        <v>0.34721259179418873</v>
      </c>
      <c r="DM490" s="65">
        <f t="shared" si="297"/>
        <v>-5.9449629905096113E-2</v>
      </c>
      <c r="DN490" s="65">
        <v>1.9923912617170646E-2</v>
      </c>
      <c r="DO490" s="65">
        <v>1.5918239382310066E-2</v>
      </c>
      <c r="DP490" s="65">
        <f t="shared" si="298"/>
        <v>-4.0056732348605802E-3</v>
      </c>
      <c r="DQ490" s="65">
        <v>0.21494685649292072</v>
      </c>
      <c r="DR490" s="65">
        <v>0.20646798616879836</v>
      </c>
      <c r="DS490" s="65">
        <f t="shared" si="299"/>
        <v>-8.4788703241223673E-3</v>
      </c>
      <c r="DT490" s="65">
        <v>0.17179145258919348</v>
      </c>
      <c r="DU490" s="65">
        <v>0.12482636624308038</v>
      </c>
      <c r="DV490" s="65">
        <f t="shared" si="300"/>
        <v>-4.69650863461131E-2</v>
      </c>
      <c r="DW490" s="65">
        <v>7.9852531670392593E-2</v>
      </c>
      <c r="DX490" s="65">
        <v>4.8743314957332438E-4</v>
      </c>
      <c r="DY490" s="65">
        <f t="shared" si="301"/>
        <v>-7.9365098520819272E-2</v>
      </c>
      <c r="DZ490" s="65">
        <v>6.9282660705181007E-2</v>
      </c>
      <c r="EA490" s="65">
        <v>8.8010288729767516E-2</v>
      </c>
      <c r="EB490" s="65">
        <f t="shared" si="302"/>
        <v>1.872762802458651E-2</v>
      </c>
      <c r="EC490" s="65">
        <v>5.32088742466434E-3</v>
      </c>
      <c r="ED490" s="65">
        <v>2.1854397081808672E-3</v>
      </c>
      <c r="EE490" s="65">
        <f t="shared" si="303"/>
        <v>-3.1354477164834728E-3</v>
      </c>
      <c r="EF490" s="65">
        <v>4.7914133688930719E-3</v>
      </c>
      <c r="EG490" s="65">
        <v>1.2586301984287716E-4</v>
      </c>
      <c r="EH490" s="65">
        <f t="shared" si="304"/>
        <v>-4.6655503490501951E-3</v>
      </c>
      <c r="EI490" s="65">
        <v>4.1834987122668025E-4</v>
      </c>
      <c r="EJ490" s="65">
        <v>2.0961913850195543E-3</v>
      </c>
      <c r="EK490" s="65">
        <f t="shared" si="305"/>
        <v>1.6778415137928739E-3</v>
      </c>
      <c r="EL490" s="65">
        <v>3.3409159247493165</v>
      </c>
      <c r="EM490" s="65">
        <v>9.2905215992384133E-2</v>
      </c>
      <c r="EN490" s="65">
        <f t="shared" si="306"/>
        <v>-3.2480107087569325</v>
      </c>
      <c r="EO490" s="65">
        <v>0.17812553110823498</v>
      </c>
      <c r="EP490" s="65">
        <v>1.2452749878141716</v>
      </c>
      <c r="EQ490" s="65">
        <f t="shared" si="307"/>
        <v>1.0671494567059365</v>
      </c>
      <c r="ER490" s="65">
        <v>0.47567687701821132</v>
      </c>
      <c r="ES490" s="65">
        <v>4.4072652711890398E-2</v>
      </c>
      <c r="ET490" s="65">
        <f t="shared" si="308"/>
        <v>-0.43160422430632095</v>
      </c>
      <c r="EU490" s="65">
        <v>0.90272058150632106</v>
      </c>
      <c r="EV490" s="65">
        <v>9.9605705485110413E-2</v>
      </c>
      <c r="EW490" s="65">
        <f t="shared" si="309"/>
        <v>-0.80311487602121068</v>
      </c>
      <c r="EX490" s="65">
        <v>0.37841053195800817</v>
      </c>
      <c r="EY490" s="65">
        <v>1.0917358341171168</v>
      </c>
      <c r="EZ490" s="65">
        <f t="shared" si="310"/>
        <v>0.71332530215910861</v>
      </c>
      <c r="FA490" s="65">
        <v>0.19427122145088963</v>
      </c>
      <c r="FB490" s="65">
        <v>0.11104322136101405</v>
      </c>
      <c r="FC490" s="65">
        <f t="shared" si="311"/>
        <v>-8.3228000089875576E-2</v>
      </c>
      <c r="FD490" s="72">
        <v>2.6826783685303446</v>
      </c>
      <c r="FE490" s="66" t="s">
        <v>0</v>
      </c>
      <c r="FF490" s="66">
        <v>11.754098360655737</v>
      </c>
      <c r="FG490" s="67">
        <v>0.71052631578947367</v>
      </c>
      <c r="FH490" s="67" t="s">
        <v>0</v>
      </c>
      <c r="FI490" s="67">
        <v>2.6544444444444442</v>
      </c>
      <c r="FJ490" s="67" t="s">
        <v>0</v>
      </c>
      <c r="FK490" s="67">
        <v>4.1414141414141419</v>
      </c>
      <c r="FL490" s="67">
        <v>2.2876907426246187</v>
      </c>
      <c r="FM490" s="67">
        <v>0.87289719626168205</v>
      </c>
      <c r="FN490" s="67">
        <v>1.416666666666667</v>
      </c>
      <c r="FO490" s="67">
        <v>1.8154082528533806</v>
      </c>
      <c r="FP490" s="67">
        <v>8.5418848167539263</v>
      </c>
      <c r="FQ490" s="67">
        <v>2.8380281690140841</v>
      </c>
      <c r="FR490" s="67" t="s">
        <v>0</v>
      </c>
      <c r="FS490" s="67">
        <v>1.7990657563780097</v>
      </c>
      <c r="FT490" s="67" t="s">
        <v>0</v>
      </c>
      <c r="FU490" s="67" t="s">
        <v>0</v>
      </c>
      <c r="FV490" s="67">
        <v>0.19512195121951215</v>
      </c>
      <c r="FW490" s="67" t="s">
        <v>0</v>
      </c>
      <c r="FX490" s="67">
        <v>1.7737009697496022</v>
      </c>
      <c r="FY490" s="67" t="s">
        <v>0</v>
      </c>
      <c r="FZ490" s="67" t="s">
        <v>0</v>
      </c>
      <c r="GA490" s="67">
        <v>4.0714285714285703</v>
      </c>
      <c r="GB490" s="67">
        <v>1.4388542403394844</v>
      </c>
      <c r="GC490" s="67">
        <v>1.2821522309711284</v>
      </c>
      <c r="GD490" s="67">
        <v>1.7437581729160967</v>
      </c>
      <c r="GE490" s="67">
        <v>1.0755298504623112</v>
      </c>
      <c r="GF490" s="67">
        <v>-0.98256385068762275</v>
      </c>
      <c r="GG490" s="67">
        <v>2.6285498631946402</v>
      </c>
      <c r="GH490" s="67">
        <v>0.1732186732186729</v>
      </c>
      <c r="GI490" s="67">
        <v>-0.92496589358799453</v>
      </c>
      <c r="GJ490" s="67">
        <v>13.3125</v>
      </c>
      <c r="GK490" s="67">
        <v>-0.92056740363920952</v>
      </c>
      <c r="GL490" s="67">
        <v>18.969321100917433</v>
      </c>
      <c r="GM490" s="67">
        <v>-0.73534423526178372</v>
      </c>
      <c r="GN490" s="67">
        <v>-0.68482259232440268</v>
      </c>
      <c r="GO490" s="67">
        <v>7.2409742615304893</v>
      </c>
      <c r="GP490" s="67">
        <v>0.63270524899057889</v>
      </c>
    </row>
    <row r="491" spans="1:198" ht="13.8">
      <c r="A491" s="2" t="s">
        <v>814</v>
      </c>
      <c r="B491" s="2" t="s">
        <v>565</v>
      </c>
      <c r="C491" s="64">
        <v>0</v>
      </c>
      <c r="D491" s="64">
        <v>1</v>
      </c>
      <c r="E491" s="64">
        <v>0</v>
      </c>
      <c r="F491" s="64">
        <v>1</v>
      </c>
      <c r="G491" s="65">
        <v>6651</v>
      </c>
      <c r="H491" s="65">
        <v>6226</v>
      </c>
      <c r="I491" s="65">
        <v>2622</v>
      </c>
      <c r="J491" s="65">
        <v>3580</v>
      </c>
      <c r="K491" s="66">
        <v>0.39422643211547137</v>
      </c>
      <c r="L491" s="66">
        <v>0.57500803083841956</v>
      </c>
      <c r="M491" s="65">
        <v>4029</v>
      </c>
      <c r="N491" s="65">
        <v>2646</v>
      </c>
      <c r="O491" s="65">
        <v>19162</v>
      </c>
      <c r="P491" s="65">
        <v>81532</v>
      </c>
      <c r="Q491" s="65">
        <v>7475</v>
      </c>
      <c r="R491" s="65">
        <v>41942</v>
      </c>
      <c r="S491" s="65">
        <v>887861.34342029167</v>
      </c>
      <c r="T491" s="65">
        <v>2391337.5792465173</v>
      </c>
      <c r="U491" s="65">
        <v>414797.68946776952</v>
      </c>
      <c r="V491" s="65">
        <v>1513150.1830056144</v>
      </c>
      <c r="W491" s="65">
        <v>473063.65395251958</v>
      </c>
      <c r="X491" s="65">
        <v>878187.39624089876</v>
      </c>
      <c r="Y491" s="65">
        <v>339.8881642207682</v>
      </c>
      <c r="Z491" s="65">
        <v>701.97172761146749</v>
      </c>
      <c r="AA491" s="65">
        <v>856.1570033429573</v>
      </c>
      <c r="AB491" s="65">
        <v>687.62335319803435</v>
      </c>
      <c r="AC491" s="65">
        <v>2.5189373843181428</v>
      </c>
      <c r="AD491" s="65">
        <v>0.97955989700289647</v>
      </c>
      <c r="AE491" s="65">
        <v>0.38887822424695001</v>
      </c>
      <c r="AF491" s="65">
        <v>3.3984499413657958</v>
      </c>
      <c r="AG491" s="65">
        <v>0.90376632342965502</v>
      </c>
      <c r="AH491" s="65">
        <v>0.26593486413586609</v>
      </c>
      <c r="AI491" s="66">
        <v>0.10415380679053565</v>
      </c>
      <c r="AJ491" s="66">
        <v>0.13816328142039547</v>
      </c>
      <c r="AK491" s="66">
        <v>0.15581606353299349</v>
      </c>
      <c r="AL491" s="66">
        <v>0.18823897631276121</v>
      </c>
      <c r="AM491" s="66">
        <v>-6.5815607547016208E-3</v>
      </c>
      <c r="AN491" s="66">
        <v>-4.1175202838736435E-2</v>
      </c>
      <c r="AO491" s="65">
        <v>1004.8000000000001</v>
      </c>
      <c r="AP491" s="65">
        <v>1071.7</v>
      </c>
      <c r="AQ491" s="65">
        <v>0.12668896321070233</v>
      </c>
      <c r="AR491" s="65">
        <v>0.2233242732026767</v>
      </c>
      <c r="AS491" s="65">
        <f t="shared" si="273"/>
        <v>9.6635309991974366E-2</v>
      </c>
      <c r="AT491" s="65">
        <v>0</v>
      </c>
      <c r="AU491" s="65">
        <v>0</v>
      </c>
      <c r="AV491" s="65">
        <f t="shared" si="274"/>
        <v>0</v>
      </c>
      <c r="AW491" s="65">
        <v>8.4280936454849496E-3</v>
      </c>
      <c r="AX491" s="65">
        <v>5.0545992084306901E-3</v>
      </c>
      <c r="AY491" s="65">
        <f t="shared" si="275"/>
        <v>-3.3734944370542594E-3</v>
      </c>
      <c r="AZ491" s="65">
        <v>1.5607580824972128E-3</v>
      </c>
      <c r="BA491" s="65">
        <v>4.3711156676680494E-4</v>
      </c>
      <c r="BB491" s="65">
        <f t="shared" si="276"/>
        <v>-1.1236465157304079E-3</v>
      </c>
      <c r="BC491" s="65">
        <v>0</v>
      </c>
      <c r="BD491" s="65">
        <v>0</v>
      </c>
      <c r="BE491" s="65">
        <f t="shared" si="277"/>
        <v>0</v>
      </c>
      <c r="BF491" s="65">
        <v>1.0702341137123746E-3</v>
      </c>
      <c r="BG491" s="65">
        <v>5.5616486258801834E-2</v>
      </c>
      <c r="BH491" s="65">
        <f t="shared" si="278"/>
        <v>5.4546252145089458E-2</v>
      </c>
      <c r="BI491" s="65">
        <v>0</v>
      </c>
      <c r="BJ491" s="65">
        <v>0</v>
      </c>
      <c r="BK491" s="65">
        <f t="shared" si="279"/>
        <v>0</v>
      </c>
      <c r="BL491" s="65">
        <v>4.9052396878483835E-4</v>
      </c>
      <c r="BM491" s="65">
        <v>6.1910892820243816E-3</v>
      </c>
      <c r="BN491" s="65">
        <f t="shared" si="280"/>
        <v>5.7005653132395431E-3</v>
      </c>
      <c r="BO491" s="65">
        <v>3.5540691192865105E-2</v>
      </c>
      <c r="BP491" s="65">
        <v>2.3087438208319426E-2</v>
      </c>
      <c r="BQ491" s="65">
        <f t="shared" si="281"/>
        <v>-1.2453252984545679E-2</v>
      </c>
      <c r="BR491" s="65">
        <v>2.8539576365663325E-3</v>
      </c>
      <c r="BS491" s="65">
        <v>9.6164544688697087E-3</v>
      </c>
      <c r="BT491" s="65">
        <f t="shared" si="282"/>
        <v>6.7624968323033762E-3</v>
      </c>
      <c r="BU491" s="65">
        <v>2.1404682274247491E-3</v>
      </c>
      <c r="BV491" s="65">
        <v>2.8610938915645416E-2</v>
      </c>
      <c r="BW491" s="65">
        <f t="shared" si="283"/>
        <v>2.6470470688220667E-2</v>
      </c>
      <c r="BX491" s="65">
        <v>6.2519509476031215E-2</v>
      </c>
      <c r="BY491" s="65">
        <v>6.2594376361006468E-2</v>
      </c>
      <c r="BZ491" s="65">
        <f t="shared" si="284"/>
        <v>7.4866884975252623E-5</v>
      </c>
      <c r="CA491" s="65">
        <v>0</v>
      </c>
      <c r="CB491" s="65">
        <v>1.6157233004307537E-2</v>
      </c>
      <c r="CC491" s="65">
        <f t="shared" si="285"/>
        <v>1.6157233004307537E-2</v>
      </c>
      <c r="CD491" s="65">
        <v>1.1817168338907471E-2</v>
      </c>
      <c r="CE491" s="65">
        <v>1.4750528507621638E-2</v>
      </c>
      <c r="CF491" s="65">
        <f t="shared" si="286"/>
        <v>2.9333601687141671E-3</v>
      </c>
      <c r="CG491" s="65">
        <v>2.6755852842809364E-4</v>
      </c>
      <c r="CH491" s="65">
        <v>1.5894966064247454E-4</v>
      </c>
      <c r="CI491" s="65">
        <f t="shared" si="287"/>
        <v>-1.0860886778561911E-4</v>
      </c>
      <c r="CJ491" s="65">
        <v>5.3511705685618726E-3</v>
      </c>
      <c r="CK491" s="65">
        <v>3.6876321269054086E-3</v>
      </c>
      <c r="CL491" s="65">
        <f t="shared" si="288"/>
        <v>-1.663538441656464E-3</v>
      </c>
      <c r="CM491" s="65">
        <v>0</v>
      </c>
      <c r="CN491" s="65">
        <v>0</v>
      </c>
      <c r="CO491" s="65">
        <f t="shared" si="289"/>
        <v>0</v>
      </c>
      <c r="CP491" s="65">
        <v>0</v>
      </c>
      <c r="CQ491" s="65">
        <v>0</v>
      </c>
      <c r="CR491" s="65">
        <f t="shared" si="290"/>
        <v>0</v>
      </c>
      <c r="CS491" s="65">
        <v>0</v>
      </c>
      <c r="CT491" s="65">
        <v>0</v>
      </c>
      <c r="CU491" s="65">
        <f t="shared" si="291"/>
        <v>0</v>
      </c>
      <c r="CV491" s="65">
        <v>0</v>
      </c>
      <c r="CW491" s="65">
        <v>0</v>
      </c>
      <c r="CX491" s="65">
        <f t="shared" si="292"/>
        <v>0</v>
      </c>
      <c r="CY491" s="65">
        <v>0</v>
      </c>
      <c r="CZ491" s="65">
        <v>0</v>
      </c>
      <c r="DA491" s="65">
        <f t="shared" si="293"/>
        <v>0</v>
      </c>
      <c r="DB491" s="65">
        <v>4.6376811594202906E-3</v>
      </c>
      <c r="DC491" s="65">
        <v>3.8147918554193885E-4</v>
      </c>
      <c r="DD491" s="65">
        <f t="shared" si="294"/>
        <v>-4.2562019738783515E-3</v>
      </c>
      <c r="DE491" s="65">
        <v>0</v>
      </c>
      <c r="DF491" s="65">
        <v>0</v>
      </c>
      <c r="DG491" s="65">
        <f t="shared" si="295"/>
        <v>0</v>
      </c>
      <c r="DH491" s="65">
        <v>7.1348940914158301E-4</v>
      </c>
      <c r="DI491" s="65">
        <v>2.9087787897572838E-3</v>
      </c>
      <c r="DJ491" s="65">
        <f t="shared" si="296"/>
        <v>2.1952893806157009E-3</v>
      </c>
      <c r="DK491" s="65">
        <v>0.71915273132664437</v>
      </c>
      <c r="DL491" s="65">
        <v>0.78409867594932692</v>
      </c>
      <c r="DM491" s="65">
        <f t="shared" si="297"/>
        <v>6.494594462268255E-2</v>
      </c>
      <c r="DN491" s="65">
        <v>1.8283166109253065E-2</v>
      </c>
      <c r="DO491" s="65">
        <v>1.8398423219366425E-2</v>
      </c>
      <c r="DP491" s="65">
        <f t="shared" si="298"/>
        <v>1.1525711011335996E-4</v>
      </c>
      <c r="DQ491" s="65">
        <v>0.30630992196209589</v>
      </c>
      <c r="DR491" s="65">
        <v>0.17345381717610034</v>
      </c>
      <c r="DS491" s="65">
        <f t="shared" si="299"/>
        <v>-0.13285610478599555</v>
      </c>
      <c r="DT491" s="65">
        <v>0.3913935340022297</v>
      </c>
      <c r="DU491" s="65">
        <v>0.59224643555386014</v>
      </c>
      <c r="DV491" s="65">
        <f t="shared" si="300"/>
        <v>0.20085290155163044</v>
      </c>
      <c r="DW491" s="65">
        <v>5.7614269788182827E-2</v>
      </c>
      <c r="DX491" s="65">
        <v>3.1789932128494904E-5</v>
      </c>
      <c r="DY491" s="65">
        <f t="shared" si="301"/>
        <v>-5.7582479856054331E-2</v>
      </c>
      <c r="DZ491" s="65">
        <v>3.5451505016722409E-2</v>
      </c>
      <c r="EA491" s="65">
        <v>1.9105749209225441E-2</v>
      </c>
      <c r="EB491" s="65">
        <f t="shared" si="302"/>
        <v>-1.6345755807496969E-2</v>
      </c>
      <c r="EC491" s="65">
        <v>8.1605351170568555E-3</v>
      </c>
      <c r="ED491" s="65">
        <v>5.5703908572155202E-2</v>
      </c>
      <c r="EE491" s="65">
        <f t="shared" si="303"/>
        <v>4.7543373455098348E-2</v>
      </c>
      <c r="EF491" s="65">
        <v>1.4002229654403566E-2</v>
      </c>
      <c r="EG491" s="65">
        <v>0</v>
      </c>
      <c r="EH491" s="65">
        <f t="shared" si="304"/>
        <v>-1.4002229654403566E-2</v>
      </c>
      <c r="EI491" s="65">
        <v>0</v>
      </c>
      <c r="EJ491" s="65">
        <v>5.9447173080285475E-3</v>
      </c>
      <c r="EK491" s="65">
        <f t="shared" si="305"/>
        <v>5.9447173080285475E-3</v>
      </c>
      <c r="EL491" s="65">
        <v>1.3130434782608695</v>
      </c>
      <c r="EM491" s="65">
        <v>8.0786165021537681E-2</v>
      </c>
      <c r="EN491" s="65">
        <f t="shared" si="306"/>
        <v>-1.232257313239332</v>
      </c>
      <c r="EO491" s="65">
        <v>5.565217391304348E-2</v>
      </c>
      <c r="EP491" s="65">
        <v>0.3496813059304118</v>
      </c>
      <c r="EQ491" s="65">
        <f t="shared" si="307"/>
        <v>0.2940291320173683</v>
      </c>
      <c r="ER491" s="65">
        <v>0.44115942028985511</v>
      </c>
      <c r="ES491" s="65">
        <v>1.9725652885731085E-2</v>
      </c>
      <c r="ET491" s="65">
        <f t="shared" si="308"/>
        <v>-0.42143376740412403</v>
      </c>
      <c r="EU491" s="65">
        <v>1.4804905239687851</v>
      </c>
      <c r="EV491" s="65">
        <v>0.12537154483175178</v>
      </c>
      <c r="EW491" s="65">
        <f t="shared" si="309"/>
        <v>-1.3551189791370333</v>
      </c>
      <c r="EX491" s="65">
        <v>0.71460423634336678</v>
      </c>
      <c r="EY491" s="65">
        <v>1.1952855530653443</v>
      </c>
      <c r="EZ491" s="65">
        <f t="shared" si="310"/>
        <v>0.48068131672197756</v>
      </c>
      <c r="FA491" s="65">
        <v>8.4057971014492763E-2</v>
      </c>
      <c r="FB491" s="65">
        <v>2.28650676330806</v>
      </c>
      <c r="FC491" s="65">
        <f t="shared" si="311"/>
        <v>2.2024487922935672</v>
      </c>
      <c r="FD491" s="72">
        <v>8.890883491728264</v>
      </c>
      <c r="FE491" s="66" t="s">
        <v>0</v>
      </c>
      <c r="FF491" s="66">
        <v>2.3650793650793651</v>
      </c>
      <c r="FG491" s="67">
        <v>0.5714285714285714</v>
      </c>
      <c r="FH491" s="67" t="s">
        <v>0</v>
      </c>
      <c r="FI491" s="67">
        <v>290.58333333333331</v>
      </c>
      <c r="FJ491" s="67" t="s">
        <v>0</v>
      </c>
      <c r="FK491" s="67">
        <v>69.818181818181813</v>
      </c>
      <c r="FL491" s="67">
        <v>2.6449184441656208</v>
      </c>
      <c r="FM491" s="67">
        <v>17.906249999999996</v>
      </c>
      <c r="FN491" s="67">
        <v>74</v>
      </c>
      <c r="FO491" s="67">
        <v>4.6176890156918686</v>
      </c>
      <c r="FP491" s="67" t="s">
        <v>0</v>
      </c>
      <c r="FQ491" s="67">
        <v>6.0037735849056606</v>
      </c>
      <c r="FR491" s="67">
        <v>2.3333333333333335</v>
      </c>
      <c r="FS491" s="67">
        <v>2.8666666666666663</v>
      </c>
      <c r="FT491" s="67" t="s">
        <v>0</v>
      </c>
      <c r="FU491" s="67" t="s">
        <v>0</v>
      </c>
      <c r="FV491" s="67" t="s">
        <v>0</v>
      </c>
      <c r="FW491" s="67" t="s">
        <v>0</v>
      </c>
      <c r="FX491" s="67" t="s">
        <v>0</v>
      </c>
      <c r="FY491" s="67">
        <v>-0.53846153846153855</v>
      </c>
      <c r="FZ491" s="67" t="s">
        <v>0</v>
      </c>
      <c r="GA491" s="67">
        <v>21.875</v>
      </c>
      <c r="GB491" s="67">
        <v>5.1176908290444603</v>
      </c>
      <c r="GC491" s="67">
        <v>4.6463414634146343</v>
      </c>
      <c r="GD491" s="67">
        <v>2.1773183869558883</v>
      </c>
      <c r="GE491" s="67">
        <v>7.4903725646576262</v>
      </c>
      <c r="GF491" s="67">
        <v>-0.99690402476780182</v>
      </c>
      <c r="GG491" s="67">
        <v>2.0238993710691826</v>
      </c>
      <c r="GH491" s="67">
        <v>37.300546448087431</v>
      </c>
      <c r="GI491" s="67">
        <v>-1</v>
      </c>
      <c r="GJ491" s="67" t="s">
        <v>0</v>
      </c>
      <c r="GK491" s="67">
        <v>-0.65478009848870777</v>
      </c>
      <c r="GL491" s="67">
        <v>34.255608974358971</v>
      </c>
      <c r="GM491" s="67">
        <v>-0.74911553623774396</v>
      </c>
      <c r="GN491" s="67">
        <v>-0.52484939759036153</v>
      </c>
      <c r="GO491" s="67">
        <v>8.3852106084243374</v>
      </c>
      <c r="GP491" s="67">
        <v>151.62705570291774</v>
      </c>
    </row>
    <row r="492" spans="1:198" ht="13.8">
      <c r="A492" s="2" t="s">
        <v>815</v>
      </c>
      <c r="B492" s="2" t="s">
        <v>567</v>
      </c>
      <c r="C492" s="64">
        <v>0</v>
      </c>
      <c r="D492" s="64">
        <v>1</v>
      </c>
      <c r="E492" s="64">
        <v>0</v>
      </c>
      <c r="F492" s="64">
        <v>1</v>
      </c>
      <c r="G492" s="65">
        <v>9981</v>
      </c>
      <c r="H492" s="65">
        <v>9890</v>
      </c>
      <c r="I492" s="65">
        <v>3928</v>
      </c>
      <c r="J492" s="65">
        <v>4405</v>
      </c>
      <c r="K492" s="66">
        <v>0.39354774070734394</v>
      </c>
      <c r="L492" s="66">
        <v>0.44539939332659251</v>
      </c>
      <c r="M492" s="65">
        <v>6053</v>
      </c>
      <c r="N492" s="65">
        <v>5485</v>
      </c>
      <c r="O492" s="65">
        <v>55231</v>
      </c>
      <c r="P492" s="65">
        <v>201567</v>
      </c>
      <c r="Q492" s="65">
        <v>19653</v>
      </c>
      <c r="R492" s="65">
        <v>51273</v>
      </c>
      <c r="S492" s="65">
        <v>3348092.5447833613</v>
      </c>
      <c r="T492" s="65">
        <v>7378753.3897079881</v>
      </c>
      <c r="U492" s="65">
        <v>2124414.0980501045</v>
      </c>
      <c r="V492" s="65">
        <v>3543720.4247416575</v>
      </c>
      <c r="W492" s="65">
        <v>1223678.4467332487</v>
      </c>
      <c r="X492" s="65">
        <v>3835032.964966333</v>
      </c>
      <c r="Y492" s="65">
        <v>686.56033666063945</v>
      </c>
      <c r="Z492" s="65">
        <v>1138.3616996763683</v>
      </c>
      <c r="AA492" s="65">
        <v>3942.6449708303617</v>
      </c>
      <c r="AB492" s="65">
        <v>1651.978605235053</v>
      </c>
      <c r="AC492" s="65">
        <v>5.7426052166179469</v>
      </c>
      <c r="AD492" s="65">
        <v>1.4511895522352025</v>
      </c>
      <c r="AE492" s="65">
        <v>0.25270578378533687</v>
      </c>
      <c r="AF492" s="65">
        <v>1.4586716967131901</v>
      </c>
      <c r="AG492" s="65">
        <v>1.6724094536089036</v>
      </c>
      <c r="AH492" s="65">
        <v>1.1465290355446853</v>
      </c>
      <c r="AI492" s="66">
        <v>8.2227472064870577E-2</v>
      </c>
      <c r="AJ492" s="66">
        <v>5.2499813830534814E-2</v>
      </c>
      <c r="AK492" s="66">
        <v>0.13821329090757239</v>
      </c>
      <c r="AL492" s="66">
        <v>0.10064176228684985</v>
      </c>
      <c r="AM492" s="66">
        <v>-9.1549468577922788E-4</v>
      </c>
      <c r="AN492" s="66">
        <v>-9.805303757835615E-3</v>
      </c>
      <c r="AO492" s="65">
        <v>436.5</v>
      </c>
      <c r="AP492" s="65">
        <v>443</v>
      </c>
      <c r="AQ492" s="65">
        <v>1.3130819722179821</v>
      </c>
      <c r="AR492" s="65">
        <v>1.2880853470637568</v>
      </c>
      <c r="AS492" s="65">
        <f t="shared" si="273"/>
        <v>-2.4996625154225294E-2</v>
      </c>
      <c r="AT492" s="65">
        <v>0</v>
      </c>
      <c r="AU492" s="65">
        <v>0</v>
      </c>
      <c r="AV492" s="65">
        <f t="shared" si="274"/>
        <v>0</v>
      </c>
      <c r="AW492" s="65">
        <v>0</v>
      </c>
      <c r="AX492" s="65">
        <v>0</v>
      </c>
      <c r="AY492" s="65">
        <f t="shared" si="275"/>
        <v>0</v>
      </c>
      <c r="AZ492" s="65">
        <v>0.99369053070778002</v>
      </c>
      <c r="BA492" s="65">
        <v>0.94518882582775854</v>
      </c>
      <c r="BB492" s="65">
        <f t="shared" si="276"/>
        <v>-4.8501704880021479E-2</v>
      </c>
      <c r="BC492" s="65">
        <v>0</v>
      </c>
      <c r="BD492" s="65">
        <v>0</v>
      </c>
      <c r="BE492" s="65">
        <f t="shared" si="277"/>
        <v>0</v>
      </c>
      <c r="BF492" s="65">
        <v>0</v>
      </c>
      <c r="BG492" s="65">
        <v>0</v>
      </c>
      <c r="BH492" s="65">
        <f t="shared" si="278"/>
        <v>0</v>
      </c>
      <c r="BI492" s="65">
        <v>2.6459064773825878E-3</v>
      </c>
      <c r="BJ492" s="65">
        <v>8.3214687392324743E-4</v>
      </c>
      <c r="BK492" s="65">
        <f t="shared" si="279"/>
        <v>-1.8137596034593405E-3</v>
      </c>
      <c r="BL492" s="65">
        <v>0</v>
      </c>
      <c r="BM492" s="65">
        <v>0</v>
      </c>
      <c r="BN492" s="65">
        <f t="shared" si="280"/>
        <v>0</v>
      </c>
      <c r="BO492" s="65">
        <v>9.6507742668634124E-3</v>
      </c>
      <c r="BP492" s="65">
        <v>6.6051658117657766E-3</v>
      </c>
      <c r="BQ492" s="65">
        <f t="shared" si="281"/>
        <v>-3.0456084550976358E-3</v>
      </c>
      <c r="BR492" s="65">
        <v>0.26830509336996894</v>
      </c>
      <c r="BS492" s="65">
        <v>0.28794232181980117</v>
      </c>
      <c r="BT492" s="65">
        <f t="shared" si="282"/>
        <v>1.9637228449832234E-2</v>
      </c>
      <c r="BU492" s="65">
        <v>3.0868908902796856E-3</v>
      </c>
      <c r="BV492" s="65">
        <v>1.0011767076889071E-3</v>
      </c>
      <c r="BW492" s="65">
        <f t="shared" si="283"/>
        <v>-2.0857141825907782E-3</v>
      </c>
      <c r="BX492" s="65">
        <v>3.5702776505707357E-2</v>
      </c>
      <c r="BY492" s="65">
        <v>4.6515710022819026E-2</v>
      </c>
      <c r="BZ492" s="65">
        <f t="shared" si="284"/>
        <v>1.081293351711167E-2</v>
      </c>
      <c r="CA492" s="65">
        <v>0</v>
      </c>
      <c r="CB492" s="65">
        <v>0</v>
      </c>
      <c r="CC492" s="65">
        <f t="shared" si="285"/>
        <v>0</v>
      </c>
      <c r="CD492" s="65">
        <v>0</v>
      </c>
      <c r="CE492" s="65">
        <v>0</v>
      </c>
      <c r="CF492" s="65">
        <f t="shared" si="286"/>
        <v>0</v>
      </c>
      <c r="CG492" s="65">
        <v>0</v>
      </c>
      <c r="CH492" s="65">
        <v>0</v>
      </c>
      <c r="CI492" s="65">
        <f t="shared" si="287"/>
        <v>0</v>
      </c>
      <c r="CJ492" s="65">
        <v>7.2762428128021169E-3</v>
      </c>
      <c r="CK492" s="65">
        <v>4.4337825626223027E-3</v>
      </c>
      <c r="CL492" s="65">
        <f t="shared" si="288"/>
        <v>-2.8424602501798141E-3</v>
      </c>
      <c r="CM492" s="65">
        <v>4.3759222510558185E-3</v>
      </c>
      <c r="CN492" s="65">
        <v>4.4337825626223027E-3</v>
      </c>
      <c r="CO492" s="65">
        <f t="shared" si="289"/>
        <v>5.7860311566484274E-5</v>
      </c>
      <c r="CP492" s="65">
        <v>0</v>
      </c>
      <c r="CQ492" s="65">
        <v>0</v>
      </c>
      <c r="CR492" s="65">
        <f t="shared" si="290"/>
        <v>0</v>
      </c>
      <c r="CS492" s="65">
        <v>0</v>
      </c>
      <c r="CT492" s="65">
        <v>0</v>
      </c>
      <c r="CU492" s="65">
        <f t="shared" si="291"/>
        <v>0</v>
      </c>
      <c r="CV492" s="65">
        <v>0</v>
      </c>
      <c r="CW492" s="65">
        <v>0</v>
      </c>
      <c r="CX492" s="65">
        <f t="shared" si="292"/>
        <v>0</v>
      </c>
      <c r="CY492" s="65">
        <v>0</v>
      </c>
      <c r="CZ492" s="65">
        <v>0</v>
      </c>
      <c r="DA492" s="65">
        <f t="shared" si="293"/>
        <v>0</v>
      </c>
      <c r="DB492" s="65">
        <v>0</v>
      </c>
      <c r="DC492" s="65">
        <v>0</v>
      </c>
      <c r="DD492" s="65">
        <f t="shared" si="294"/>
        <v>0</v>
      </c>
      <c r="DE492" s="65">
        <v>0</v>
      </c>
      <c r="DF492" s="65">
        <v>0</v>
      </c>
      <c r="DG492" s="65">
        <f t="shared" si="295"/>
        <v>0</v>
      </c>
      <c r="DH492" s="65">
        <v>0</v>
      </c>
      <c r="DI492" s="65">
        <v>0</v>
      </c>
      <c r="DJ492" s="65">
        <f t="shared" si="296"/>
        <v>0</v>
      </c>
      <c r="DK492" s="65">
        <v>1.0430977458912125E-2</v>
      </c>
      <c r="DL492" s="65">
        <v>1.0200300353012306E-2</v>
      </c>
      <c r="DM492" s="65">
        <f t="shared" si="297"/>
        <v>-2.3067710589981874E-4</v>
      </c>
      <c r="DN492" s="65">
        <v>8.2260553944266349E-3</v>
      </c>
      <c r="DO492" s="65">
        <v>1.6577926003939695E-3</v>
      </c>
      <c r="DP492" s="65">
        <f t="shared" si="298"/>
        <v>-6.5682627940326652E-3</v>
      </c>
      <c r="DQ492" s="65">
        <v>0</v>
      </c>
      <c r="DR492" s="65">
        <v>0</v>
      </c>
      <c r="DS492" s="65">
        <f t="shared" si="299"/>
        <v>0</v>
      </c>
      <c r="DT492" s="65">
        <v>2.2049220644854896E-3</v>
      </c>
      <c r="DU492" s="65">
        <v>8.542507752618337E-3</v>
      </c>
      <c r="DV492" s="65">
        <f t="shared" si="300"/>
        <v>6.3375856881328473E-3</v>
      </c>
      <c r="DW492" s="65">
        <v>4.9695551145711434E-2</v>
      </c>
      <c r="DX492" s="65">
        <v>0</v>
      </c>
      <c r="DY492" s="65">
        <f t="shared" si="301"/>
        <v>-4.9695551145711434E-2</v>
      </c>
      <c r="DZ492" s="65">
        <v>3.0258315100323951E-2</v>
      </c>
      <c r="EA492" s="65">
        <v>8.4514916882829829E-3</v>
      </c>
      <c r="EB492" s="65">
        <f t="shared" si="302"/>
        <v>-2.1806823412040967E-2</v>
      </c>
      <c r="EC492" s="65">
        <v>1.9369392289557148E-2</v>
      </c>
      <c r="ED492" s="65">
        <v>3.8818351439028995E-2</v>
      </c>
      <c r="EE492" s="65">
        <f t="shared" si="303"/>
        <v>1.9448959149471846E-2</v>
      </c>
      <c r="EF492" s="65">
        <v>6.7843755830322762E-5</v>
      </c>
      <c r="EG492" s="65">
        <v>0</v>
      </c>
      <c r="EH492" s="65">
        <f t="shared" si="304"/>
        <v>-6.7843755830322762E-5</v>
      </c>
      <c r="EI492" s="65">
        <v>0</v>
      </c>
      <c r="EJ492" s="65">
        <v>0</v>
      </c>
      <c r="EK492" s="65">
        <f t="shared" si="305"/>
        <v>0</v>
      </c>
      <c r="EL492" s="65">
        <v>0.32819416882918639</v>
      </c>
      <c r="EM492" s="65">
        <v>4.7269843127311965E-2</v>
      </c>
      <c r="EN492" s="65">
        <f t="shared" si="306"/>
        <v>-0.28092432570187442</v>
      </c>
      <c r="EO492" s="65">
        <v>0</v>
      </c>
      <c r="EP492" s="65">
        <v>0.17055110226955059</v>
      </c>
      <c r="EQ492" s="65">
        <f t="shared" si="307"/>
        <v>0.17055110226955059</v>
      </c>
      <c r="ER492" s="65">
        <v>0.30377041673027017</v>
      </c>
      <c r="ES492" s="65">
        <v>4.2907573186667448E-4</v>
      </c>
      <c r="ET492" s="65">
        <f t="shared" si="308"/>
        <v>-0.30334134099840349</v>
      </c>
      <c r="EU492" s="65">
        <v>31.784799606506219</v>
      </c>
      <c r="EV492" s="65">
        <v>2.8468524694608595E-2</v>
      </c>
      <c r="EW492" s="65">
        <f t="shared" si="309"/>
        <v>-31.756331081811609</v>
      </c>
      <c r="EX492" s="65">
        <v>3.3413049746433967</v>
      </c>
      <c r="EY492" s="65">
        <v>29.908528855342968</v>
      </c>
      <c r="EZ492" s="65">
        <f t="shared" si="310"/>
        <v>26.567223880699572</v>
      </c>
      <c r="FA492" s="65">
        <v>6.8691802778201805E-2</v>
      </c>
      <c r="FB492" s="65">
        <v>8.4514916882829834</v>
      </c>
      <c r="FC492" s="65">
        <f t="shared" si="311"/>
        <v>8.3827998855047809</v>
      </c>
      <c r="FD492" s="72">
        <v>1.5592497868712702</v>
      </c>
      <c r="FE492" s="66" t="s">
        <v>0</v>
      </c>
      <c r="FF492" s="66" t="s">
        <v>0</v>
      </c>
      <c r="FG492" s="67">
        <v>1.4815744107054463</v>
      </c>
      <c r="FH492" s="67" t="s">
        <v>0</v>
      </c>
      <c r="FI492" s="67" t="s">
        <v>0</v>
      </c>
      <c r="FJ492" s="67">
        <v>-0.17948717948717952</v>
      </c>
      <c r="FK492" s="67" t="s">
        <v>0</v>
      </c>
      <c r="FL492" s="67">
        <v>0.78558875219683677</v>
      </c>
      <c r="FM492" s="67">
        <v>1.7998609267336745</v>
      </c>
      <c r="FN492" s="67">
        <v>-0.15384615384615374</v>
      </c>
      <c r="FO492" s="67">
        <v>2.3990498812351539</v>
      </c>
      <c r="FP492" s="67" t="s">
        <v>0</v>
      </c>
      <c r="FQ492" s="67" t="s">
        <v>0</v>
      </c>
      <c r="FR492" s="67" t="s">
        <v>0</v>
      </c>
      <c r="FS492" s="67">
        <v>0.58974358974358987</v>
      </c>
      <c r="FT492" s="67">
        <v>1.6434108527131785</v>
      </c>
      <c r="FU492" s="67" t="s">
        <v>0</v>
      </c>
      <c r="FV492" s="67" t="s">
        <v>0</v>
      </c>
      <c r="FW492" s="67" t="s">
        <v>0</v>
      </c>
      <c r="FX492" s="67" t="s">
        <v>0</v>
      </c>
      <c r="FY492" s="67" t="s">
        <v>0</v>
      </c>
      <c r="FZ492" s="67" t="s">
        <v>0</v>
      </c>
      <c r="GA492" s="67" t="s">
        <v>0</v>
      </c>
      <c r="GB492" s="67">
        <v>1.551219512195122</v>
      </c>
      <c r="GC492" s="67">
        <v>-0.47422680412371132</v>
      </c>
      <c r="GD492" s="67" t="s">
        <v>0</v>
      </c>
      <c r="GE492" s="67">
        <v>9.1076923076923091</v>
      </c>
      <c r="GF492" s="67">
        <v>-1</v>
      </c>
      <c r="GG492" s="67">
        <v>-0.27130044843049317</v>
      </c>
      <c r="GH492" s="67">
        <v>4.2285464098073566</v>
      </c>
      <c r="GI492" s="67">
        <v>-1</v>
      </c>
      <c r="GJ492" s="67" t="s">
        <v>0</v>
      </c>
      <c r="GK492" s="67">
        <v>-0.62423772609819128</v>
      </c>
      <c r="GL492" s="67" t="s">
        <v>0</v>
      </c>
      <c r="GM492" s="67">
        <v>-0.99631490787269683</v>
      </c>
      <c r="GN492" s="67">
        <v>-0.99766328708644614</v>
      </c>
      <c r="GO492" s="67">
        <v>22.352791878172589</v>
      </c>
      <c r="GP492" s="67">
        <v>319.9876543209877</v>
      </c>
    </row>
    <row r="493" spans="1:198" ht="13.8">
      <c r="A493" s="2" t="s">
        <v>816</v>
      </c>
      <c r="B493" s="2" t="s">
        <v>569</v>
      </c>
      <c r="C493" s="64">
        <v>0</v>
      </c>
      <c r="D493" s="64">
        <v>1</v>
      </c>
      <c r="E493" s="64">
        <v>0</v>
      </c>
      <c r="F493" s="64">
        <v>1</v>
      </c>
      <c r="G493" s="65">
        <v>38427</v>
      </c>
      <c r="H493" s="65">
        <v>41147</v>
      </c>
      <c r="I493" s="65">
        <v>13388</v>
      </c>
      <c r="J493" s="65">
        <v>19612</v>
      </c>
      <c r="K493" s="66">
        <v>0.34840086397585029</v>
      </c>
      <c r="L493" s="66">
        <v>0.47663256130459086</v>
      </c>
      <c r="M493" s="65">
        <v>25039</v>
      </c>
      <c r="N493" s="65">
        <v>21535</v>
      </c>
      <c r="O493" s="65">
        <v>258518</v>
      </c>
      <c r="P493" s="65">
        <v>985478</v>
      </c>
      <c r="Q493" s="65">
        <v>82645</v>
      </c>
      <c r="R493" s="65">
        <v>166871</v>
      </c>
      <c r="S493" s="65">
        <v>9182736.361698484</v>
      </c>
      <c r="T493" s="65">
        <v>33770720.903186858</v>
      </c>
      <c r="U493" s="65">
        <v>4967573.8000459857</v>
      </c>
      <c r="V493" s="65">
        <v>16307353.64519885</v>
      </c>
      <c r="W493" s="65">
        <v>4215162.5616524359</v>
      </c>
      <c r="X493" s="65">
        <v>17463367.257987887</v>
      </c>
      <c r="Y493" s="65">
        <v>452.82707182787516</v>
      </c>
      <c r="Z493" s="65">
        <v>1158.3622037991283</v>
      </c>
      <c r="AA493" s="65">
        <v>2301.6569661311655</v>
      </c>
      <c r="AB493" s="65">
        <v>1597.1552080039653</v>
      </c>
      <c r="AC493" s="65">
        <v>5.0828607857748667</v>
      </c>
      <c r="AD493" s="65">
        <v>1.3788046629678605</v>
      </c>
      <c r="AE493" s="65">
        <v>0.2712654784539148</v>
      </c>
      <c r="AF493" s="65">
        <v>1.7490843539378818</v>
      </c>
      <c r="AG493" s="65">
        <v>1.5161842400299761</v>
      </c>
      <c r="AH493" s="65">
        <v>0.86684455018789963</v>
      </c>
      <c r="AI493" s="66">
        <v>0.1390868062848325</v>
      </c>
      <c r="AJ493" s="66">
        <v>0.12622176511332683</v>
      </c>
      <c r="AK493" s="66">
        <v>0.14318262375446977</v>
      </c>
      <c r="AL493" s="66">
        <v>7.2794228631218427E-2</v>
      </c>
      <c r="AM493" s="66">
        <v>6.8625081264970245E-3</v>
      </c>
      <c r="AN493" s="66">
        <v>-1.4962442487469807E-2</v>
      </c>
      <c r="AO493" s="65">
        <v>987</v>
      </c>
      <c r="AP493" s="65">
        <v>968.00000000000011</v>
      </c>
      <c r="AQ493" s="65">
        <v>0.44442696674531629</v>
      </c>
      <c r="AR493" s="65">
        <v>0.32151981670472002</v>
      </c>
      <c r="AS493" s="65">
        <f t="shared" si="273"/>
        <v>-0.12290715004059627</v>
      </c>
      <c r="AT493" s="65">
        <v>0</v>
      </c>
      <c r="AU493" s="65">
        <v>0</v>
      </c>
      <c r="AV493" s="65">
        <f t="shared" si="274"/>
        <v>0</v>
      </c>
      <c r="AW493" s="65">
        <v>0</v>
      </c>
      <c r="AX493" s="65">
        <v>0</v>
      </c>
      <c r="AY493" s="65">
        <f t="shared" si="275"/>
        <v>0</v>
      </c>
      <c r="AZ493" s="65">
        <v>1.593159497448928E-3</v>
      </c>
      <c r="BA493" s="65">
        <v>5.0138530162021353E-4</v>
      </c>
      <c r="BB493" s="65">
        <f t="shared" si="276"/>
        <v>-1.0917741958287146E-3</v>
      </c>
      <c r="BC493" s="65">
        <v>0</v>
      </c>
      <c r="BD493" s="65">
        <v>0</v>
      </c>
      <c r="BE493" s="65">
        <f t="shared" si="277"/>
        <v>0</v>
      </c>
      <c r="BF493" s="65">
        <v>0</v>
      </c>
      <c r="BG493" s="65">
        <v>0</v>
      </c>
      <c r="BH493" s="65">
        <f t="shared" si="278"/>
        <v>0</v>
      </c>
      <c r="BI493" s="65">
        <v>1.9783410974650611E-2</v>
      </c>
      <c r="BJ493" s="65">
        <v>2.0710608793619023E-2</v>
      </c>
      <c r="BK493" s="65">
        <f t="shared" si="279"/>
        <v>9.2719781896841158E-4</v>
      </c>
      <c r="BL493" s="65">
        <v>0</v>
      </c>
      <c r="BM493" s="65">
        <v>0</v>
      </c>
      <c r="BN493" s="65">
        <f t="shared" si="280"/>
        <v>0</v>
      </c>
      <c r="BO493" s="65">
        <v>2.5438118861798451E-2</v>
      </c>
      <c r="BP493" s="65">
        <v>1.1252204796918977E-2</v>
      </c>
      <c r="BQ493" s="65">
        <f t="shared" si="281"/>
        <v>-1.4185914064879474E-2</v>
      </c>
      <c r="BR493" s="65">
        <v>0.12229011636114304</v>
      </c>
      <c r="BS493" s="65">
        <v>0.12076394340538502</v>
      </c>
      <c r="BT493" s="65">
        <f t="shared" si="282"/>
        <v>-1.5261729557580206E-3</v>
      </c>
      <c r="BU493" s="65">
        <v>8.1876298223324678E-2</v>
      </c>
      <c r="BV493" s="65">
        <v>1.8962751666456924E-2</v>
      </c>
      <c r="BW493" s="65">
        <f t="shared" si="283"/>
        <v>-6.2913546556867761E-2</v>
      </c>
      <c r="BX493" s="65">
        <v>0.18727489059632565</v>
      </c>
      <c r="BY493" s="65">
        <v>0.12804901191139662</v>
      </c>
      <c r="BZ493" s="65">
        <f t="shared" si="284"/>
        <v>-5.922587868492904E-2</v>
      </c>
      <c r="CA493" s="65">
        <v>5.4611087583439216E-3</v>
      </c>
      <c r="CB493" s="65">
        <v>1.8860876565330902E-2</v>
      </c>
      <c r="CC493" s="65">
        <f t="shared" si="285"/>
        <v>1.3399767806986981E-2</v>
      </c>
      <c r="CD493" s="65">
        <v>0</v>
      </c>
      <c r="CE493" s="65">
        <v>0</v>
      </c>
      <c r="CF493" s="65">
        <f t="shared" si="286"/>
        <v>0</v>
      </c>
      <c r="CG493" s="65">
        <v>6.9373021154738143E-4</v>
      </c>
      <c r="CH493" s="65">
        <v>1.0467167252947887E-3</v>
      </c>
      <c r="CI493" s="65">
        <f t="shared" si="287"/>
        <v>3.5298651374740726E-4</v>
      </c>
      <c r="CJ493" s="65">
        <v>6.3282715227781478E-2</v>
      </c>
      <c r="CK493" s="65">
        <v>2.2400536941709463E-2</v>
      </c>
      <c r="CL493" s="65">
        <f t="shared" si="288"/>
        <v>-4.0882178286072018E-2</v>
      </c>
      <c r="CM493" s="65">
        <v>0</v>
      </c>
      <c r="CN493" s="65">
        <v>7.7904489096367849E-5</v>
      </c>
      <c r="CO493" s="65">
        <f t="shared" si="289"/>
        <v>7.7904489096367849E-5</v>
      </c>
      <c r="CP493" s="65">
        <v>0</v>
      </c>
      <c r="CQ493" s="65">
        <v>0</v>
      </c>
      <c r="CR493" s="65">
        <f t="shared" si="290"/>
        <v>0</v>
      </c>
      <c r="CS493" s="65">
        <v>0</v>
      </c>
      <c r="CT493" s="65">
        <v>0</v>
      </c>
      <c r="CU493" s="65">
        <f t="shared" si="291"/>
        <v>0</v>
      </c>
      <c r="CV493" s="65">
        <v>6.1681489099965722E-2</v>
      </c>
      <c r="CW493" s="65">
        <v>1.7746243105952103E-2</v>
      </c>
      <c r="CX493" s="65">
        <f t="shared" si="292"/>
        <v>-4.3935245994013619E-2</v>
      </c>
      <c r="CY493" s="65">
        <v>0</v>
      </c>
      <c r="CZ493" s="65">
        <v>0</v>
      </c>
      <c r="DA493" s="65">
        <f t="shared" si="293"/>
        <v>0</v>
      </c>
      <c r="DB493" s="65">
        <v>0</v>
      </c>
      <c r="DC493" s="65">
        <v>0</v>
      </c>
      <c r="DD493" s="65">
        <f t="shared" si="294"/>
        <v>0</v>
      </c>
      <c r="DE493" s="65">
        <v>0</v>
      </c>
      <c r="DF493" s="65">
        <v>0</v>
      </c>
      <c r="DG493" s="65">
        <f t="shared" si="295"/>
        <v>0</v>
      </c>
      <c r="DH493" s="65">
        <v>1.6012261278157583E-3</v>
      </c>
      <c r="DI493" s="65">
        <v>4.5763893466609943E-3</v>
      </c>
      <c r="DJ493" s="65">
        <f t="shared" si="296"/>
        <v>2.9751632188452361E-3</v>
      </c>
      <c r="DK493" s="65">
        <v>4.0131486074979333E-3</v>
      </c>
      <c r="DL493" s="65">
        <v>3.7655833947580271E-2</v>
      </c>
      <c r="DM493" s="65">
        <f t="shared" si="297"/>
        <v>3.3642685340082336E-2</v>
      </c>
      <c r="DN493" s="65">
        <v>2.4603222618831549E-3</v>
      </c>
      <c r="DO493" s="65">
        <v>1.8906820238387738E-2</v>
      </c>
      <c r="DP493" s="65">
        <f t="shared" si="298"/>
        <v>1.6446497976504583E-2</v>
      </c>
      <c r="DQ493" s="65">
        <v>0</v>
      </c>
      <c r="DR493" s="65">
        <v>0</v>
      </c>
      <c r="DS493" s="65">
        <f t="shared" si="299"/>
        <v>0</v>
      </c>
      <c r="DT493" s="65">
        <v>1.4277935749289128E-3</v>
      </c>
      <c r="DU493" s="65">
        <v>1.8653131261073923E-2</v>
      </c>
      <c r="DV493" s="65">
        <f t="shared" si="300"/>
        <v>1.7225337686145009E-2</v>
      </c>
      <c r="DW493" s="65">
        <v>0.2273620102042874</v>
      </c>
      <c r="DX493" s="65">
        <v>0</v>
      </c>
      <c r="DY493" s="65">
        <f t="shared" si="301"/>
        <v>-0.2273620102042874</v>
      </c>
      <c r="DZ493" s="65">
        <v>0.17482807994030694</v>
      </c>
      <c r="EA493" s="65">
        <v>0.43060807450066219</v>
      </c>
      <c r="EB493" s="65">
        <f t="shared" si="302"/>
        <v>0.25577999456035527</v>
      </c>
      <c r="EC493" s="65">
        <v>4.6516224010325284E-2</v>
      </c>
      <c r="ED493" s="65">
        <v>4.1255420854032956E-2</v>
      </c>
      <c r="EE493" s="65">
        <f t="shared" si="303"/>
        <v>-5.2608031562923277E-3</v>
      </c>
      <c r="EF493" s="65">
        <v>4.8641781111984994E-3</v>
      </c>
      <c r="EG493" s="65">
        <v>3.9951020049419406E-6</v>
      </c>
      <c r="EH493" s="65">
        <f t="shared" si="304"/>
        <v>-4.8601830091935579E-3</v>
      </c>
      <c r="EI493" s="65">
        <v>0</v>
      </c>
      <c r="EJ493" s="65">
        <v>2.3670979379281001E-3</v>
      </c>
      <c r="EK493" s="65">
        <f t="shared" si="305"/>
        <v>2.3670979379281001E-3</v>
      </c>
      <c r="EL493" s="65">
        <v>0.9213059874563897</v>
      </c>
      <c r="EM493" s="65">
        <v>0.47423458839462818</v>
      </c>
      <c r="EN493" s="65">
        <f t="shared" si="306"/>
        <v>-0.44707139906176152</v>
      </c>
      <c r="EO493" s="65">
        <v>3.533184100671547E-3</v>
      </c>
      <c r="EP493" s="65">
        <v>0.65695057859064787</v>
      </c>
      <c r="EQ493" s="65">
        <f t="shared" si="307"/>
        <v>0.65341739448997638</v>
      </c>
      <c r="ER493" s="65">
        <v>2.3002682154596972</v>
      </c>
      <c r="ES493" s="65">
        <v>2.9324048716273844E-3</v>
      </c>
      <c r="ET493" s="65">
        <f t="shared" si="308"/>
        <v>-2.2973358105880699</v>
      </c>
      <c r="EU493" s="65">
        <v>41.582975376610811</v>
      </c>
      <c r="EV493" s="65">
        <v>2.1907101893079086</v>
      </c>
      <c r="EW493" s="65">
        <f t="shared" si="309"/>
        <v>-39.392265187302904</v>
      </c>
      <c r="EX493" s="65">
        <v>2.9372214491701456</v>
      </c>
      <c r="EY493" s="65">
        <v>36.683204391416126</v>
      </c>
      <c r="EZ493" s="65">
        <f t="shared" si="310"/>
        <v>33.74598294224598</v>
      </c>
      <c r="FA493" s="65">
        <v>0.3019017081089802</v>
      </c>
      <c r="FB493" s="65">
        <v>1.7974043822273893</v>
      </c>
      <c r="FC493" s="65">
        <f t="shared" si="311"/>
        <v>1.4955026741184092</v>
      </c>
      <c r="FD493" s="72">
        <v>0.46073564511884135</v>
      </c>
      <c r="FE493" s="66" t="s">
        <v>0</v>
      </c>
      <c r="FF493" s="66" t="s">
        <v>0</v>
      </c>
      <c r="FG493" s="67">
        <v>-0.36455696202531651</v>
      </c>
      <c r="FH493" s="67" t="s">
        <v>0</v>
      </c>
      <c r="FI493" s="67" t="s">
        <v>0</v>
      </c>
      <c r="FJ493" s="67">
        <v>1.1137614678899084</v>
      </c>
      <c r="FK493" s="67" t="s">
        <v>0</v>
      </c>
      <c r="FL493" s="67">
        <v>-0.10686538766449971</v>
      </c>
      <c r="FM493" s="67">
        <v>0.99393139841688694</v>
      </c>
      <c r="FN493" s="67">
        <v>-0.53236453201970457</v>
      </c>
      <c r="FO493" s="67">
        <v>0.38057804962095076</v>
      </c>
      <c r="FP493" s="67">
        <v>5.973412112259969</v>
      </c>
      <c r="FQ493" s="67" t="s">
        <v>0</v>
      </c>
      <c r="FR493" s="67">
        <v>2.0465116279069768</v>
      </c>
      <c r="FS493" s="67">
        <v>-0.28527724665391974</v>
      </c>
      <c r="FT493" s="67" t="s">
        <v>0</v>
      </c>
      <c r="FU493" s="67" t="s">
        <v>0</v>
      </c>
      <c r="FV493" s="67" t="s">
        <v>0</v>
      </c>
      <c r="FW493" s="67">
        <v>-0.41908062512260513</v>
      </c>
      <c r="FX493" s="67" t="s">
        <v>0</v>
      </c>
      <c r="FY493" s="67" t="s">
        <v>0</v>
      </c>
      <c r="FZ493" s="67" t="s">
        <v>0</v>
      </c>
      <c r="GA493" s="67">
        <v>4.7707808564231744</v>
      </c>
      <c r="GB493" s="67">
        <v>17.945728643216082</v>
      </c>
      <c r="GC493" s="67">
        <v>14.516393442622951</v>
      </c>
      <c r="GD493" s="67" t="s">
        <v>0</v>
      </c>
      <c r="GE493" s="67">
        <v>25.378531073446325</v>
      </c>
      <c r="GF493" s="67">
        <v>-1</v>
      </c>
      <c r="GG493" s="67">
        <v>3.9731924514372725</v>
      </c>
      <c r="GH493" s="67">
        <v>0.79077429983525538</v>
      </c>
      <c r="GI493" s="67">
        <v>-0.99834162520729686</v>
      </c>
      <c r="GJ493" s="67" t="s">
        <v>0</v>
      </c>
      <c r="GK493" s="67">
        <v>3.9330368087416412E-2</v>
      </c>
      <c r="GL493" s="67">
        <v>374.43150684931504</v>
      </c>
      <c r="GM493" s="67">
        <v>-0.9974259929127135</v>
      </c>
      <c r="GN493" s="67">
        <v>-0.89362645036918487</v>
      </c>
      <c r="GO493" s="67">
        <v>24.217083653740524</v>
      </c>
      <c r="GP493" s="67">
        <v>11.021108320418961</v>
      </c>
    </row>
    <row r="494" spans="1:198" ht="13.8">
      <c r="A494" s="2" t="s">
        <v>817</v>
      </c>
      <c r="B494" s="2" t="s">
        <v>571</v>
      </c>
      <c r="C494" s="64">
        <v>0</v>
      </c>
      <c r="D494" s="64">
        <v>1</v>
      </c>
      <c r="E494" s="64">
        <v>0</v>
      </c>
      <c r="F494" s="64">
        <v>1</v>
      </c>
      <c r="G494" s="65">
        <v>44839</v>
      </c>
      <c r="H494" s="65">
        <v>18710</v>
      </c>
      <c r="I494" s="65">
        <v>42295</v>
      </c>
      <c r="J494" s="65">
        <v>15816</v>
      </c>
      <c r="K494" s="66">
        <v>0.94326367671000688</v>
      </c>
      <c r="L494" s="66">
        <v>0.84532335649385359</v>
      </c>
      <c r="M494" s="65">
        <v>2544</v>
      </c>
      <c r="N494" s="65">
        <v>2894</v>
      </c>
      <c r="O494" s="65">
        <v>162171</v>
      </c>
      <c r="P494" s="65">
        <v>519795</v>
      </c>
      <c r="Q494" s="65">
        <v>15090</v>
      </c>
      <c r="R494" s="65">
        <v>125194</v>
      </c>
      <c r="S494" s="65">
        <v>4094947.2076092493</v>
      </c>
      <c r="T494" s="65">
        <v>12031490.61210306</v>
      </c>
      <c r="U494" s="65">
        <v>3671038.6827161619</v>
      </c>
      <c r="V494" s="65">
        <v>10845555.506900426</v>
      </c>
      <c r="W494" s="65">
        <v>423908.52489307959</v>
      </c>
      <c r="X494" s="65">
        <v>1185935.1052026041</v>
      </c>
      <c r="Y494" s="65">
        <v>547.69887774879135</v>
      </c>
      <c r="Z494" s="65">
        <v>1104.7076611380264</v>
      </c>
      <c r="AA494" s="65">
        <v>941.6400819528269</v>
      </c>
      <c r="AB494" s="65">
        <v>1151.3685125993304</v>
      </c>
      <c r="AC494" s="65">
        <v>1.7192660423611847</v>
      </c>
      <c r="AD494" s="65">
        <v>1.0422381894348736</v>
      </c>
      <c r="AE494" s="65">
        <v>0.60621111785788373</v>
      </c>
      <c r="AF494" s="65">
        <v>1.8127910017397266</v>
      </c>
      <c r="AG494" s="65">
        <v>0.87449225896919092</v>
      </c>
      <c r="AH494" s="65">
        <v>0.48240103692590319</v>
      </c>
      <c r="AI494" s="66">
        <v>0.1137997419520167</v>
      </c>
      <c r="AJ494" s="66">
        <v>0.11441329361115748</v>
      </c>
      <c r="AK494" s="66">
        <v>0.12353314852101782</v>
      </c>
      <c r="AL494" s="66">
        <v>0.23563279829959516</v>
      </c>
      <c r="AM494" s="66">
        <v>-8.369134880828788E-2</v>
      </c>
      <c r="AN494" s="66">
        <v>1.2973634998783456E-2</v>
      </c>
      <c r="AO494" s="65">
        <v>1214.5</v>
      </c>
      <c r="AP494" s="65">
        <v>1138.8</v>
      </c>
      <c r="AQ494" s="65">
        <v>3.3897503865694723</v>
      </c>
      <c r="AR494" s="65">
        <v>6.9585336890479299E-2</v>
      </c>
      <c r="AS494" s="65">
        <f t="shared" si="273"/>
        <v>-3.3201650496789927</v>
      </c>
      <c r="AT494" s="65">
        <v>0</v>
      </c>
      <c r="AU494" s="65">
        <v>0</v>
      </c>
      <c r="AV494" s="65">
        <f t="shared" si="274"/>
        <v>0</v>
      </c>
      <c r="AW494" s="65">
        <v>4.6388336646785953E-4</v>
      </c>
      <c r="AX494" s="65">
        <v>0</v>
      </c>
      <c r="AY494" s="65">
        <f t="shared" si="275"/>
        <v>-4.6388336646785953E-4</v>
      </c>
      <c r="AZ494" s="65">
        <v>6.9803401811354094E-3</v>
      </c>
      <c r="BA494" s="65">
        <v>0</v>
      </c>
      <c r="BB494" s="65">
        <f t="shared" si="276"/>
        <v>-6.9803401811354094E-3</v>
      </c>
      <c r="BC494" s="65">
        <v>0</v>
      </c>
      <c r="BD494" s="65">
        <v>0</v>
      </c>
      <c r="BE494" s="65">
        <f t="shared" si="277"/>
        <v>0</v>
      </c>
      <c r="BF494" s="65">
        <v>0.32493925336867685</v>
      </c>
      <c r="BG494" s="65">
        <v>6.0279779116145073E-3</v>
      </c>
      <c r="BH494" s="65">
        <f t="shared" si="278"/>
        <v>-0.31891127545706233</v>
      </c>
      <c r="BI494" s="65">
        <v>0</v>
      </c>
      <c r="BJ494" s="65">
        <v>0</v>
      </c>
      <c r="BK494" s="65">
        <f t="shared" si="279"/>
        <v>0</v>
      </c>
      <c r="BL494" s="65">
        <v>7.2454163905456151E-3</v>
      </c>
      <c r="BM494" s="65">
        <v>2.0288512229020561E-3</v>
      </c>
      <c r="BN494" s="65">
        <f t="shared" si="280"/>
        <v>-5.216565167643559E-3</v>
      </c>
      <c r="BO494" s="65">
        <v>0.10762094102054341</v>
      </c>
      <c r="BP494" s="65">
        <v>4.0177644296052525E-3</v>
      </c>
      <c r="BQ494" s="65">
        <f t="shared" si="281"/>
        <v>-0.10360317659093816</v>
      </c>
      <c r="BR494" s="65">
        <v>0.35177821957146016</v>
      </c>
      <c r="BS494" s="65">
        <v>4.4198071260071039E-4</v>
      </c>
      <c r="BT494" s="65">
        <f t="shared" si="282"/>
        <v>-0.35133623885885945</v>
      </c>
      <c r="BU494" s="65">
        <v>1.1022752374641044E-2</v>
      </c>
      <c r="BV494" s="65">
        <v>0</v>
      </c>
      <c r="BW494" s="65">
        <f t="shared" si="283"/>
        <v>-1.1022752374641044E-2</v>
      </c>
      <c r="BX494" s="65">
        <v>0.76949414623370882</v>
      </c>
      <c r="BY494" s="65">
        <v>5.0452364596812412E-2</v>
      </c>
      <c r="BZ494" s="65">
        <f t="shared" si="284"/>
        <v>-0.71904178163689636</v>
      </c>
      <c r="CA494" s="65">
        <v>1.6679920477137178</v>
      </c>
      <c r="CB494" s="65">
        <v>6.0146652395482213E-3</v>
      </c>
      <c r="CC494" s="65">
        <f t="shared" si="285"/>
        <v>-1.6619773824741695</v>
      </c>
      <c r="CD494" s="65">
        <v>2.0101612546940578E-3</v>
      </c>
      <c r="CE494" s="65">
        <v>0</v>
      </c>
      <c r="CF494" s="65">
        <f t="shared" si="286"/>
        <v>-2.0101612546940578E-3</v>
      </c>
      <c r="CG494" s="65">
        <v>7.8153302407775557E-2</v>
      </c>
      <c r="CH494" s="65">
        <v>6.0173277739614779E-4</v>
      </c>
      <c r="CI494" s="65">
        <f t="shared" si="287"/>
        <v>-7.7551569630379416E-2</v>
      </c>
      <c r="CJ494" s="65">
        <v>3.2736911862160371E-2</v>
      </c>
      <c r="CK494" s="65">
        <v>7.854476519109009E-4</v>
      </c>
      <c r="CL494" s="65">
        <f t="shared" si="288"/>
        <v>-3.1951464210249469E-2</v>
      </c>
      <c r="CM494" s="65">
        <v>0</v>
      </c>
      <c r="CN494" s="65">
        <v>0</v>
      </c>
      <c r="CO494" s="65">
        <f t="shared" si="289"/>
        <v>0</v>
      </c>
      <c r="CP494" s="65">
        <v>0</v>
      </c>
      <c r="CQ494" s="65">
        <v>0</v>
      </c>
      <c r="CR494" s="65">
        <f t="shared" si="290"/>
        <v>0</v>
      </c>
      <c r="CS494" s="65">
        <v>4.1749502982107358E-3</v>
      </c>
      <c r="CT494" s="65">
        <v>0</v>
      </c>
      <c r="CU494" s="65">
        <f t="shared" si="291"/>
        <v>-4.1749502982107358E-3</v>
      </c>
      <c r="CV494" s="65">
        <v>0</v>
      </c>
      <c r="CW494" s="65">
        <v>0</v>
      </c>
      <c r="CX494" s="65">
        <f t="shared" si="292"/>
        <v>0</v>
      </c>
      <c r="CY494" s="65">
        <v>1.9151756129887343E-2</v>
      </c>
      <c r="CZ494" s="65">
        <v>0</v>
      </c>
      <c r="DA494" s="65">
        <f t="shared" si="293"/>
        <v>-1.9151756129887343E-2</v>
      </c>
      <c r="DB494" s="65">
        <v>1.7450850452838524E-3</v>
      </c>
      <c r="DC494" s="65">
        <v>0</v>
      </c>
      <c r="DD494" s="65">
        <f t="shared" si="294"/>
        <v>-1.7450850452838524E-3</v>
      </c>
      <c r="DE494" s="65">
        <v>0</v>
      </c>
      <c r="DF494" s="65">
        <v>0</v>
      </c>
      <c r="DG494" s="65">
        <f t="shared" si="295"/>
        <v>0</v>
      </c>
      <c r="DH494" s="65">
        <v>7.665120388778441E-3</v>
      </c>
      <c r="DI494" s="65">
        <v>1.5975206479543748E-5</v>
      </c>
      <c r="DJ494" s="65">
        <f t="shared" si="296"/>
        <v>-7.6491451822988969E-3</v>
      </c>
      <c r="DK494" s="65">
        <v>0.78431632427656284</v>
      </c>
      <c r="DL494" s="65">
        <v>0.94874887507921046</v>
      </c>
      <c r="DM494" s="65">
        <f t="shared" si="297"/>
        <v>0.16443255080264763</v>
      </c>
      <c r="DN494" s="65">
        <v>2.6662248729843165E-2</v>
      </c>
      <c r="DO494" s="65">
        <v>1.1454223045832868E-2</v>
      </c>
      <c r="DP494" s="65">
        <f t="shared" si="298"/>
        <v>-1.5208025684010296E-2</v>
      </c>
      <c r="DQ494" s="65">
        <v>0.55286061409321852</v>
      </c>
      <c r="DR494" s="65">
        <v>0.76153276781102397</v>
      </c>
      <c r="DS494" s="65">
        <f t="shared" si="299"/>
        <v>0.20867215371780545</v>
      </c>
      <c r="DT494" s="65">
        <v>0.20479346145350119</v>
      </c>
      <c r="DU494" s="65">
        <v>0.17576188422235356</v>
      </c>
      <c r="DV494" s="65">
        <f t="shared" si="300"/>
        <v>-2.9031577231147632E-2</v>
      </c>
      <c r="DW494" s="65">
        <v>1.3921139827700464</v>
      </c>
      <c r="DX494" s="65">
        <v>4.7925619438631247E-5</v>
      </c>
      <c r="DY494" s="65">
        <f t="shared" si="301"/>
        <v>-1.3920660571506078</v>
      </c>
      <c r="DZ494" s="65">
        <v>1.3383476916280097</v>
      </c>
      <c r="EA494" s="65">
        <v>1.3586913110851957E-2</v>
      </c>
      <c r="EB494" s="65">
        <f t="shared" si="302"/>
        <v>-1.3247607785171578</v>
      </c>
      <c r="EC494" s="65">
        <v>3.772918047271924E-2</v>
      </c>
      <c r="ED494" s="65">
        <v>6.4965839683477913E-4</v>
      </c>
      <c r="EE494" s="65">
        <f t="shared" si="303"/>
        <v>-3.7079522075884462E-2</v>
      </c>
      <c r="EF494" s="65">
        <v>1.4623370885796332E-2</v>
      </c>
      <c r="EG494" s="65">
        <v>0</v>
      </c>
      <c r="EH494" s="65">
        <f t="shared" si="304"/>
        <v>-1.4623370885796332E-2</v>
      </c>
      <c r="EI494" s="65">
        <v>1.3916500994035786E-3</v>
      </c>
      <c r="EJ494" s="65">
        <v>6.7095867214083738E-4</v>
      </c>
      <c r="EK494" s="65">
        <f t="shared" si="305"/>
        <v>-7.2069142726274122E-4</v>
      </c>
      <c r="EL494" s="65">
        <v>3.7132759001546276</v>
      </c>
      <c r="EM494" s="65">
        <v>1.4955455799266205E-2</v>
      </c>
      <c r="EN494" s="65">
        <f t="shared" si="306"/>
        <v>-3.6983204443553612</v>
      </c>
      <c r="EO494" s="65">
        <v>0.30439584713938589</v>
      </c>
      <c r="EP494" s="65">
        <v>0.20181744599048945</v>
      </c>
      <c r="EQ494" s="65">
        <f t="shared" si="307"/>
        <v>-0.10257840114889644</v>
      </c>
      <c r="ER494" s="65">
        <v>1.7981002871658935</v>
      </c>
      <c r="ES494" s="65">
        <v>1.8051983321884435E-3</v>
      </c>
      <c r="ET494" s="65">
        <f t="shared" si="308"/>
        <v>-1.796295088833705</v>
      </c>
      <c r="EU494" s="65">
        <v>19.269935939916056</v>
      </c>
      <c r="EV494" s="65">
        <v>2.4953272521047336E-2</v>
      </c>
      <c r="EW494" s="65">
        <f t="shared" si="309"/>
        <v>-19.244982667395011</v>
      </c>
      <c r="EX494" s="65">
        <v>6.0404241219350565</v>
      </c>
      <c r="EY494" s="65">
        <v>7.5349723895181353E-2</v>
      </c>
      <c r="EZ494" s="65">
        <f t="shared" si="310"/>
        <v>-5.9650743980398753</v>
      </c>
      <c r="FA494" s="65">
        <v>0.78197481776010602</v>
      </c>
      <c r="FB494" s="65">
        <v>3.1018525914447443E-2</v>
      </c>
      <c r="FC494" s="65">
        <f t="shared" si="311"/>
        <v>-0.7509562918456586</v>
      </c>
      <c r="FD494" s="72">
        <v>-0.82968837566958176</v>
      </c>
      <c r="FE494" s="66" t="s">
        <v>0</v>
      </c>
      <c r="FF494" s="66">
        <v>-1</v>
      </c>
      <c r="FG494" s="67">
        <v>-1</v>
      </c>
      <c r="FH494" s="67" t="s">
        <v>0</v>
      </c>
      <c r="FI494" s="67">
        <v>-0.84609109449354181</v>
      </c>
      <c r="FJ494" s="67" t="s">
        <v>0</v>
      </c>
      <c r="FK494" s="67">
        <v>1.3231707317073171</v>
      </c>
      <c r="FL494" s="67">
        <v>-0.69027093596059119</v>
      </c>
      <c r="FM494" s="67">
        <v>-0.98957613814756673</v>
      </c>
      <c r="FN494" s="67">
        <v>-1</v>
      </c>
      <c r="FO494" s="67">
        <v>-0.45603559638294822</v>
      </c>
      <c r="FP494" s="67">
        <v>-0.97008343265792607</v>
      </c>
      <c r="FQ494" s="67">
        <v>-1</v>
      </c>
      <c r="FR494" s="67">
        <v>-0.9361221028829847</v>
      </c>
      <c r="FS494" s="67">
        <v>-0.80094466936572206</v>
      </c>
      <c r="FT494" s="67" t="s">
        <v>0</v>
      </c>
      <c r="FU494" s="67" t="s">
        <v>0</v>
      </c>
      <c r="FV494" s="67">
        <v>-1</v>
      </c>
      <c r="FW494" s="67" t="s">
        <v>0</v>
      </c>
      <c r="FX494" s="67">
        <v>-1</v>
      </c>
      <c r="FY494" s="67">
        <v>-1</v>
      </c>
      <c r="FZ494" s="67" t="s">
        <v>0</v>
      </c>
      <c r="GA494" s="67">
        <v>-0.98270893371757928</v>
      </c>
      <c r="GB494" s="67">
        <v>9.0358530952515075</v>
      </c>
      <c r="GC494" s="67">
        <v>2.5642087821043908</v>
      </c>
      <c r="GD494" s="67">
        <v>10.427920728783761</v>
      </c>
      <c r="GE494" s="67">
        <v>6.1203753640383995</v>
      </c>
      <c r="GF494" s="67">
        <v>-0.99971438092064546</v>
      </c>
      <c r="GG494" s="67">
        <v>-0.9157740109264364</v>
      </c>
      <c r="GH494" s="67">
        <v>-0.8571428571428571</v>
      </c>
      <c r="GI494" s="67">
        <v>-1</v>
      </c>
      <c r="GJ494" s="67">
        <v>3</v>
      </c>
      <c r="GK494" s="67">
        <v>-0.96658536585365851</v>
      </c>
      <c r="GL494" s="67">
        <v>4.5006531204644418</v>
      </c>
      <c r="GM494" s="67">
        <v>-0.99167076167076162</v>
      </c>
      <c r="GN494" s="67">
        <v>-0.98925660572018115</v>
      </c>
      <c r="GO494" s="67">
        <v>-0.89650758822453835</v>
      </c>
      <c r="GP494" s="67">
        <v>-0.67090395480225995</v>
      </c>
    </row>
    <row r="495" spans="1:198" ht="13.8">
      <c r="A495" s="2" t="s">
        <v>818</v>
      </c>
      <c r="B495" s="2" t="s">
        <v>573</v>
      </c>
      <c r="C495" s="64">
        <v>0</v>
      </c>
      <c r="D495" s="64">
        <v>1</v>
      </c>
      <c r="E495" s="64">
        <v>0</v>
      </c>
      <c r="F495" s="64">
        <v>1</v>
      </c>
      <c r="G495" s="65">
        <v>15332</v>
      </c>
      <c r="H495" s="65">
        <v>15456</v>
      </c>
      <c r="I495" s="65">
        <v>7986</v>
      </c>
      <c r="J495" s="65">
        <v>8723</v>
      </c>
      <c r="K495" s="66">
        <v>0.52087138012001044</v>
      </c>
      <c r="L495" s="66">
        <v>0.5643762939958592</v>
      </c>
      <c r="M495" s="65">
        <v>7346</v>
      </c>
      <c r="N495" s="65">
        <v>6733</v>
      </c>
      <c r="O495" s="65">
        <v>71326</v>
      </c>
      <c r="P495" s="65">
        <v>172148</v>
      </c>
      <c r="Q495" s="65">
        <v>30803</v>
      </c>
      <c r="R495" s="65">
        <v>54628</v>
      </c>
      <c r="S495" s="65">
        <v>2963122.929677547</v>
      </c>
      <c r="T495" s="65">
        <v>8377434.9874878572</v>
      </c>
      <c r="U495" s="65">
        <v>1864296.4819708939</v>
      </c>
      <c r="V495" s="65">
        <v>5827243.0212794263</v>
      </c>
      <c r="W495" s="65">
        <v>1098826.4477066507</v>
      </c>
      <c r="X495" s="65">
        <v>2550191.9662084477</v>
      </c>
      <c r="Y495" s="65">
        <v>433.34565398693218</v>
      </c>
      <c r="Z495" s="65">
        <v>898.39680507197306</v>
      </c>
      <c r="AA495" s="65">
        <v>1167.0114322925858</v>
      </c>
      <c r="AB495" s="65">
        <v>1465.3862884745449</v>
      </c>
      <c r="AC495" s="65">
        <v>2.6930267364070017</v>
      </c>
      <c r="AD495" s="65">
        <v>1.6311125331274401</v>
      </c>
      <c r="AE495" s="65">
        <v>0.60568003691773498</v>
      </c>
      <c r="AF495" s="65">
        <v>3.8613921082189449</v>
      </c>
      <c r="AG495" s="65">
        <v>1.0296263066567259</v>
      </c>
      <c r="AH495" s="65">
        <v>0.2666464005209867</v>
      </c>
      <c r="AI495" s="66">
        <v>0.1095225663881807</v>
      </c>
      <c r="AJ495" s="66">
        <v>0.12071404606071656</v>
      </c>
      <c r="AK495" s="66">
        <v>9.2107554343454856E-2</v>
      </c>
      <c r="AL495" s="66">
        <v>5.8966516833290017E-2</v>
      </c>
      <c r="AM495" s="66">
        <v>8.0583750790519382E-4</v>
      </c>
      <c r="AN495" s="66">
        <v>-8.6756611451541676E-3</v>
      </c>
      <c r="AO495" s="65">
        <v>1157.4000000000001</v>
      </c>
      <c r="AP495" s="65">
        <v>1178.4000000000001</v>
      </c>
      <c r="AQ495" s="65">
        <v>0.16397753465571535</v>
      </c>
      <c r="AR495" s="65">
        <v>0.46949671719020769</v>
      </c>
      <c r="AS495" s="65">
        <f t="shared" si="273"/>
        <v>0.30551918253449234</v>
      </c>
      <c r="AT495" s="65">
        <v>0</v>
      </c>
      <c r="AU495" s="65">
        <v>0</v>
      </c>
      <c r="AV495" s="65">
        <f t="shared" si="274"/>
        <v>0</v>
      </c>
      <c r="AW495" s="65">
        <v>0</v>
      </c>
      <c r="AX495" s="65">
        <v>5.430670474237876E-4</v>
      </c>
      <c r="AY495" s="65">
        <f t="shared" si="275"/>
        <v>5.430670474237876E-4</v>
      </c>
      <c r="AZ495" s="65">
        <v>5.7353720957915356E-4</v>
      </c>
      <c r="BA495" s="65">
        <v>9.3968904835127292E-4</v>
      </c>
      <c r="BB495" s="65">
        <f t="shared" si="276"/>
        <v>3.6615183877211936E-4</v>
      </c>
      <c r="BC495" s="65">
        <v>0</v>
      </c>
      <c r="BD495" s="65">
        <v>3.3194210539161848E-3</v>
      </c>
      <c r="BE495" s="65">
        <f t="shared" si="277"/>
        <v>3.3194210539161848E-3</v>
      </c>
      <c r="BF495" s="65">
        <v>0</v>
      </c>
      <c r="BG495" s="65">
        <v>2.9069341729515998E-2</v>
      </c>
      <c r="BH495" s="65">
        <f t="shared" si="278"/>
        <v>2.9069341729515998E-2</v>
      </c>
      <c r="BI495" s="65">
        <v>3.2464370353536994E-4</v>
      </c>
      <c r="BJ495" s="65">
        <v>4.8815015498767425E-4</v>
      </c>
      <c r="BK495" s="65">
        <f t="shared" si="279"/>
        <v>1.6350645145230431E-4</v>
      </c>
      <c r="BL495" s="65">
        <v>5.7353720957915356E-4</v>
      </c>
      <c r="BM495" s="65">
        <v>4.4238607795757971E-3</v>
      </c>
      <c r="BN495" s="65">
        <f t="shared" si="280"/>
        <v>3.8503235699966437E-3</v>
      </c>
      <c r="BO495" s="65">
        <v>1.5582897769697757E-2</v>
      </c>
      <c r="BP495" s="65">
        <v>2.2766102853237657E-2</v>
      </c>
      <c r="BQ495" s="65">
        <f t="shared" si="281"/>
        <v>7.1832050835399005E-3</v>
      </c>
      <c r="BR495" s="65">
        <v>2.3482561222391758E-3</v>
      </c>
      <c r="BS495" s="65">
        <v>3.88079373215201E-3</v>
      </c>
      <c r="BT495" s="65">
        <f t="shared" si="282"/>
        <v>1.5325376099128343E-3</v>
      </c>
      <c r="BU495" s="65">
        <v>4.1554394052527354E-3</v>
      </c>
      <c r="BV495" s="65">
        <v>6.6327402308950225E-3</v>
      </c>
      <c r="BW495" s="65">
        <f t="shared" si="283"/>
        <v>2.4773008256422872E-3</v>
      </c>
      <c r="BX495" s="65">
        <v>7.3845621097512151E-2</v>
      </c>
      <c r="BY495" s="65">
        <v>0.1595945912962827</v>
      </c>
      <c r="BZ495" s="65">
        <f t="shared" si="284"/>
        <v>8.5748970198770549E-2</v>
      </c>
      <c r="CA495" s="65">
        <v>6.5578028114144732E-2</v>
      </c>
      <c r="CB495" s="65">
        <v>0.22344463156867053</v>
      </c>
      <c r="CC495" s="65">
        <f t="shared" si="285"/>
        <v>0.1578666034545258</v>
      </c>
      <c r="CD495" s="65">
        <v>2.4889350604378362E-4</v>
      </c>
      <c r="CE495" s="65">
        <v>3.1729760074198825E-3</v>
      </c>
      <c r="CF495" s="65">
        <f t="shared" si="286"/>
        <v>2.9240825013760988E-3</v>
      </c>
      <c r="CG495" s="65">
        <v>1.9478622212122196E-4</v>
      </c>
      <c r="CH495" s="65">
        <v>7.3771692172512268E-3</v>
      </c>
      <c r="CI495" s="65">
        <f t="shared" si="287"/>
        <v>7.1823829951300046E-3</v>
      </c>
      <c r="CJ495" s="65">
        <v>5.6661147723706569E-2</v>
      </c>
      <c r="CK495" s="65">
        <v>5.7150179395181959E-2</v>
      </c>
      <c r="CL495" s="65">
        <f t="shared" si="288"/>
        <v>4.8903167147539006E-4</v>
      </c>
      <c r="CM495" s="65">
        <v>0</v>
      </c>
      <c r="CN495" s="65">
        <v>0</v>
      </c>
      <c r="CO495" s="65">
        <f t="shared" si="289"/>
        <v>0</v>
      </c>
      <c r="CP495" s="65">
        <v>0</v>
      </c>
      <c r="CQ495" s="65">
        <v>0</v>
      </c>
      <c r="CR495" s="65">
        <f t="shared" si="290"/>
        <v>0</v>
      </c>
      <c r="CS495" s="65">
        <v>7.5641982923741191E-3</v>
      </c>
      <c r="CT495" s="65">
        <v>1.2136633228381049E-2</v>
      </c>
      <c r="CU495" s="65">
        <f t="shared" si="291"/>
        <v>4.5724349360069302E-3</v>
      </c>
      <c r="CV495" s="65">
        <v>4.7614409851854262E-4</v>
      </c>
      <c r="CW495" s="65">
        <v>3.7221449317810154E-4</v>
      </c>
      <c r="CX495" s="65">
        <f t="shared" si="292"/>
        <v>-1.0392960534044108E-4</v>
      </c>
      <c r="CY495" s="65">
        <v>4.5168760618554474E-2</v>
      </c>
      <c r="CZ495" s="65">
        <v>3.6190232115398693E-2</v>
      </c>
      <c r="DA495" s="65">
        <f t="shared" si="293"/>
        <v>-8.9785285031557804E-3</v>
      </c>
      <c r="DB495" s="65">
        <v>7.5750197491586315E-4</v>
      </c>
      <c r="DC495" s="65">
        <v>9.7630030997534849E-4</v>
      </c>
      <c r="DD495" s="65">
        <f t="shared" si="294"/>
        <v>2.1879833505948534E-4</v>
      </c>
      <c r="DE495" s="65">
        <v>4.328582713804932E-5</v>
      </c>
      <c r="DF495" s="65">
        <v>4.8815015498767416E-5</v>
      </c>
      <c r="DG495" s="65">
        <f t="shared" si="295"/>
        <v>5.5291883607180964E-6</v>
      </c>
      <c r="DH495" s="65">
        <v>2.6512569122055206E-3</v>
      </c>
      <c r="DI495" s="65">
        <v>6.8280002928900931E-3</v>
      </c>
      <c r="DJ495" s="65">
        <f t="shared" si="296"/>
        <v>4.1767433806845725E-3</v>
      </c>
      <c r="DK495" s="65">
        <v>0.48251793656462033</v>
      </c>
      <c r="DL495" s="65">
        <v>0.46858143564960586</v>
      </c>
      <c r="DM495" s="65">
        <f t="shared" si="297"/>
        <v>-1.3936500915014471E-2</v>
      </c>
      <c r="DN495" s="65">
        <v>1.0886385525219406E-2</v>
      </c>
      <c r="DO495" s="65">
        <v>8.4236411120060542E-2</v>
      </c>
      <c r="DP495" s="65">
        <f t="shared" si="298"/>
        <v>7.3350025594841134E-2</v>
      </c>
      <c r="DQ495" s="65">
        <v>0.13372074148621887</v>
      </c>
      <c r="DR495" s="65">
        <v>0.2118937785262747</v>
      </c>
      <c r="DS495" s="65">
        <f t="shared" si="299"/>
        <v>7.8173037040055821E-2</v>
      </c>
      <c r="DT495" s="65">
        <v>0.33778095207176789</v>
      </c>
      <c r="DU495" s="65">
        <v>0.17193258646359622</v>
      </c>
      <c r="DV495" s="65">
        <f t="shared" si="300"/>
        <v>-0.16584836560817168</v>
      </c>
      <c r="DW495" s="65">
        <v>6.4636561373892149E-2</v>
      </c>
      <c r="DX495" s="65">
        <v>3.3560323155402597E-4</v>
      </c>
      <c r="DY495" s="65">
        <f t="shared" si="301"/>
        <v>-6.4300958142338119E-2</v>
      </c>
      <c r="DZ495" s="65">
        <v>1.8872620632189502E-2</v>
      </c>
      <c r="EA495" s="65">
        <v>8.4334041151058067E-2</v>
      </c>
      <c r="EB495" s="65">
        <f t="shared" si="302"/>
        <v>6.5461420518868565E-2</v>
      </c>
      <c r="EC495" s="65">
        <v>4.4627687779328851E-2</v>
      </c>
      <c r="ED495" s="65">
        <v>0.10620926997144321</v>
      </c>
      <c r="EE495" s="65">
        <f t="shared" si="303"/>
        <v>6.1581582192114362E-2</v>
      </c>
      <c r="EF495" s="65">
        <v>1.0605027648822084E-3</v>
      </c>
      <c r="EG495" s="65">
        <v>2.4407507749383708E-5</v>
      </c>
      <c r="EH495" s="65">
        <f t="shared" si="304"/>
        <v>-1.0360952571328247E-3</v>
      </c>
      <c r="EI495" s="65">
        <v>7.5750197491586302E-5</v>
      </c>
      <c r="EJ495" s="65">
        <v>2.9716140684874666E-3</v>
      </c>
      <c r="EK495" s="65">
        <f t="shared" si="305"/>
        <v>2.8958638709958803E-3</v>
      </c>
      <c r="EL495" s="65">
        <v>0.8092826456297546</v>
      </c>
      <c r="EM495" s="65">
        <v>0.19387493593029215</v>
      </c>
      <c r="EN495" s="65">
        <f t="shared" si="306"/>
        <v>-0.61540770969946246</v>
      </c>
      <c r="EO495" s="65">
        <v>1.8407297990455474E-2</v>
      </c>
      <c r="EP495" s="65">
        <v>0.53619633399233613</v>
      </c>
      <c r="EQ495" s="65">
        <f t="shared" si="307"/>
        <v>0.51778903600188064</v>
      </c>
      <c r="ER495" s="65">
        <v>1.3844430737265851</v>
      </c>
      <c r="ES495" s="65">
        <v>1.5700129359791072E-2</v>
      </c>
      <c r="ET495" s="65">
        <f t="shared" si="308"/>
        <v>-1.368742944366794</v>
      </c>
      <c r="EU495" s="65">
        <v>9.1612721704595863</v>
      </c>
      <c r="EV495" s="65">
        <v>1.4157696907568766</v>
      </c>
      <c r="EW495" s="65">
        <f t="shared" si="309"/>
        <v>-7.7455024797027097</v>
      </c>
      <c r="EX495" s="65">
        <v>4.4977112618900756</v>
      </c>
      <c r="EY495" s="65">
        <v>7.8069549193331875</v>
      </c>
      <c r="EZ495" s="65">
        <f t="shared" si="310"/>
        <v>3.3092436574431119</v>
      </c>
      <c r="FA495" s="65">
        <v>6.281855663409408E-2</v>
      </c>
      <c r="FB495" s="65">
        <v>6.9886322032657242</v>
      </c>
      <c r="FC495" s="65">
        <f t="shared" si="311"/>
        <v>6.9258136466316298</v>
      </c>
      <c r="FD495" s="72">
        <v>4.0777403814426183</v>
      </c>
      <c r="FE495" s="66" t="s">
        <v>0</v>
      </c>
      <c r="FF495" s="66" t="s">
        <v>0</v>
      </c>
      <c r="FG495" s="67">
        <v>1.9056603773584904</v>
      </c>
      <c r="FH495" s="67" t="s">
        <v>0</v>
      </c>
      <c r="FI495" s="67" t="s">
        <v>0</v>
      </c>
      <c r="FJ495" s="67">
        <v>1.666666666666667</v>
      </c>
      <c r="FK495" s="67">
        <v>12.679245283018867</v>
      </c>
      <c r="FL495" s="67">
        <v>1.5909722222222222</v>
      </c>
      <c r="FM495" s="67">
        <v>1.9308755760368665</v>
      </c>
      <c r="FN495" s="67">
        <v>1.8307291666666665</v>
      </c>
      <c r="FO495" s="67">
        <v>2.8327960140679944</v>
      </c>
      <c r="FP495" s="67">
        <v>5.0427392739273929</v>
      </c>
      <c r="FQ495" s="67">
        <v>21.608695652173914</v>
      </c>
      <c r="FR495" s="67">
        <v>66.166666666666671</v>
      </c>
      <c r="FS495" s="67">
        <v>0.78877005347593565</v>
      </c>
      <c r="FT495" s="67" t="s">
        <v>0</v>
      </c>
      <c r="FU495" s="67" t="s">
        <v>0</v>
      </c>
      <c r="FV495" s="67">
        <v>1.8454935622317596</v>
      </c>
      <c r="FW495" s="67">
        <v>0.38636363636363624</v>
      </c>
      <c r="FX495" s="67">
        <v>0.42093914710110192</v>
      </c>
      <c r="FY495" s="67">
        <v>1.285714285714286</v>
      </c>
      <c r="FZ495" s="67">
        <v>1</v>
      </c>
      <c r="GA495" s="67">
        <v>3.5673469387755103</v>
      </c>
      <c r="GB495" s="67">
        <v>0.72224091143555591</v>
      </c>
      <c r="GC495" s="67">
        <v>12.722664015904572</v>
      </c>
      <c r="GD495" s="67">
        <v>1.8102290199886704</v>
      </c>
      <c r="GE495" s="67">
        <v>-9.7296085090023632E-2</v>
      </c>
      <c r="GF495" s="67">
        <v>-0.99079189686924496</v>
      </c>
      <c r="GG495" s="67">
        <v>6.924885321100918</v>
      </c>
      <c r="GH495" s="67">
        <v>3.2206595538312319</v>
      </c>
      <c r="GI495" s="67">
        <v>-0.95918367346938771</v>
      </c>
      <c r="GJ495" s="67">
        <v>68.571428571428569</v>
      </c>
      <c r="GK495" s="67">
        <v>-0.57514207394530992</v>
      </c>
      <c r="GL495" s="67">
        <v>50.660199882422106</v>
      </c>
      <c r="GM495" s="67">
        <v>-0.97988822448899837</v>
      </c>
      <c r="GN495" s="67">
        <v>-0.7259315082732487</v>
      </c>
      <c r="GO495" s="67">
        <v>2.0783102237813051</v>
      </c>
      <c r="GP495" s="67">
        <v>196.29974160206717</v>
      </c>
    </row>
    <row r="496" spans="1:198" ht="13.8">
      <c r="A496" s="2" t="s">
        <v>819</v>
      </c>
      <c r="B496" s="2" t="s">
        <v>575</v>
      </c>
      <c r="C496" s="64">
        <v>0</v>
      </c>
      <c r="D496" s="64">
        <v>1</v>
      </c>
      <c r="E496" s="64">
        <v>0</v>
      </c>
      <c r="F496" s="64">
        <v>1</v>
      </c>
      <c r="G496" s="65">
        <v>19380</v>
      </c>
      <c r="H496" s="65">
        <v>30376</v>
      </c>
      <c r="I496" s="65">
        <v>18649</v>
      </c>
      <c r="J496" s="65">
        <v>29460</v>
      </c>
      <c r="K496" s="66">
        <v>0.96228070175438596</v>
      </c>
      <c r="L496" s="66">
        <v>0.96984461416908085</v>
      </c>
      <c r="M496" s="65">
        <v>731</v>
      </c>
      <c r="N496" s="65">
        <v>916</v>
      </c>
      <c r="O496" s="65">
        <v>97005</v>
      </c>
      <c r="P496" s="65">
        <v>620988</v>
      </c>
      <c r="Q496" s="65">
        <v>11208</v>
      </c>
      <c r="R496" s="65">
        <v>29314</v>
      </c>
      <c r="S496" s="65">
        <v>6148928.4056230644</v>
      </c>
      <c r="T496" s="65">
        <v>25614980.455905519</v>
      </c>
      <c r="U496" s="65">
        <v>5989246.7707209075</v>
      </c>
      <c r="V496" s="65">
        <v>25121176.333924357</v>
      </c>
      <c r="W496" s="65">
        <v>159681.63490215992</v>
      </c>
      <c r="X496" s="65">
        <v>493804.12198114273</v>
      </c>
      <c r="Y496" s="65">
        <v>644.57576274963344</v>
      </c>
      <c r="Z496" s="65">
        <v>1353.8006435341365</v>
      </c>
      <c r="AA496" s="65">
        <v>1158.3403922972959</v>
      </c>
      <c r="AB496" s="65">
        <v>1815.8632148388269</v>
      </c>
      <c r="AC496" s="65">
        <v>1.7970585604336775</v>
      </c>
      <c r="AD496" s="65">
        <v>1.3413076906940025</v>
      </c>
      <c r="AE496" s="65">
        <v>0.7463906409206329</v>
      </c>
      <c r="AF496" s="65">
        <v>1.8924296648025414</v>
      </c>
      <c r="AG496" s="65">
        <v>0.95093321190940439</v>
      </c>
      <c r="AH496" s="65">
        <v>0.5024932918754611</v>
      </c>
      <c r="AI496" s="66">
        <v>0.15337214673632249</v>
      </c>
      <c r="AJ496" s="66">
        <v>0.15416201356106063</v>
      </c>
      <c r="AK496" s="66">
        <v>0.20400671420205607</v>
      </c>
      <c r="AL496" s="66">
        <v>0.10091729941740746</v>
      </c>
      <c r="AM496" s="66">
        <v>4.5966273323883255E-2</v>
      </c>
      <c r="AN496" s="66">
        <v>2.2816698427962079E-2</v>
      </c>
      <c r="AO496" s="65">
        <v>130.19999999999999</v>
      </c>
      <c r="AP496" s="65">
        <v>129.6</v>
      </c>
      <c r="AQ496" s="65">
        <v>2.6052819414703783E-2</v>
      </c>
      <c r="AR496" s="65">
        <v>1.3281480976097881E-2</v>
      </c>
      <c r="AS496" s="65">
        <f t="shared" si="273"/>
        <v>-1.2771338438605902E-2</v>
      </c>
      <c r="AT496" s="65">
        <v>0</v>
      </c>
      <c r="AU496" s="65">
        <v>0</v>
      </c>
      <c r="AV496" s="65">
        <f t="shared" si="274"/>
        <v>0</v>
      </c>
      <c r="AW496" s="65">
        <v>0</v>
      </c>
      <c r="AX496" s="65">
        <v>0</v>
      </c>
      <c r="AY496" s="65">
        <f t="shared" si="275"/>
        <v>0</v>
      </c>
      <c r="AZ496" s="65">
        <v>1.2253152510111826E-2</v>
      </c>
      <c r="BA496" s="65">
        <v>1.1837347342566692E-2</v>
      </c>
      <c r="BB496" s="65">
        <f t="shared" si="276"/>
        <v>-4.1580516754513401E-4</v>
      </c>
      <c r="BC496" s="65">
        <v>0</v>
      </c>
      <c r="BD496" s="65">
        <v>0</v>
      </c>
      <c r="BE496" s="65">
        <f t="shared" si="277"/>
        <v>0</v>
      </c>
      <c r="BF496" s="65">
        <v>0</v>
      </c>
      <c r="BG496" s="65">
        <v>0</v>
      </c>
      <c r="BH496" s="65">
        <f t="shared" si="278"/>
        <v>0</v>
      </c>
      <c r="BI496" s="65">
        <v>3.836545324768023E-3</v>
      </c>
      <c r="BJ496" s="65">
        <v>8.1872143003343108E-4</v>
      </c>
      <c r="BK496" s="65">
        <f t="shared" si="279"/>
        <v>-3.0178238947345922E-3</v>
      </c>
      <c r="BL496" s="65">
        <v>0</v>
      </c>
      <c r="BM496" s="65">
        <v>0</v>
      </c>
      <c r="BN496" s="65">
        <f t="shared" si="280"/>
        <v>0</v>
      </c>
      <c r="BO496" s="65">
        <v>1.7844396859386153E-4</v>
      </c>
      <c r="BP496" s="65">
        <v>0</v>
      </c>
      <c r="BQ496" s="65">
        <f t="shared" si="281"/>
        <v>-1.7844396859386153E-4</v>
      </c>
      <c r="BR496" s="65">
        <v>1.7844396859386153E-4</v>
      </c>
      <c r="BS496" s="65">
        <v>0</v>
      </c>
      <c r="BT496" s="65">
        <f t="shared" si="282"/>
        <v>-1.7844396859386153E-4</v>
      </c>
      <c r="BU496" s="65">
        <v>6.9890554365929095E-3</v>
      </c>
      <c r="BV496" s="65">
        <v>6.2541220349775987E-4</v>
      </c>
      <c r="BW496" s="65">
        <f t="shared" si="283"/>
        <v>-6.3636432330951495E-3</v>
      </c>
      <c r="BX496" s="65">
        <v>4.7585058291696404E-4</v>
      </c>
      <c r="BY496" s="65">
        <v>0</v>
      </c>
      <c r="BZ496" s="65">
        <f t="shared" si="284"/>
        <v>-4.7585058291696404E-4</v>
      </c>
      <c r="CA496" s="65">
        <v>0</v>
      </c>
      <c r="CB496" s="65">
        <v>0</v>
      </c>
      <c r="CC496" s="65">
        <f t="shared" si="285"/>
        <v>0</v>
      </c>
      <c r="CD496" s="65">
        <v>1.1598857958600999E-3</v>
      </c>
      <c r="CE496" s="65">
        <v>0</v>
      </c>
      <c r="CF496" s="65">
        <f t="shared" si="286"/>
        <v>-1.1598857958600999E-3</v>
      </c>
      <c r="CG496" s="65">
        <v>0</v>
      </c>
      <c r="CH496" s="65">
        <v>0</v>
      </c>
      <c r="CI496" s="65">
        <f t="shared" si="287"/>
        <v>0</v>
      </c>
      <c r="CJ496" s="65">
        <v>4.0447299547941946E-3</v>
      </c>
      <c r="CK496" s="65">
        <v>6.6862250119396876E-3</v>
      </c>
      <c r="CL496" s="65">
        <f t="shared" si="288"/>
        <v>2.641495057145493E-3</v>
      </c>
      <c r="CM496" s="65">
        <v>1.0409231501308589E-3</v>
      </c>
      <c r="CN496" s="65">
        <v>1.3645357167223852E-4</v>
      </c>
      <c r="CO496" s="65">
        <f t="shared" si="289"/>
        <v>-9.0446957845862039E-4</v>
      </c>
      <c r="CP496" s="65">
        <v>0</v>
      </c>
      <c r="CQ496" s="65">
        <v>0</v>
      </c>
      <c r="CR496" s="65">
        <f t="shared" si="290"/>
        <v>0</v>
      </c>
      <c r="CS496" s="65">
        <v>0</v>
      </c>
      <c r="CT496" s="65">
        <v>0</v>
      </c>
      <c r="CU496" s="65">
        <f t="shared" si="291"/>
        <v>0</v>
      </c>
      <c r="CV496" s="65">
        <v>0</v>
      </c>
      <c r="CW496" s="65">
        <v>0</v>
      </c>
      <c r="CX496" s="65">
        <f t="shared" si="292"/>
        <v>0</v>
      </c>
      <c r="CY496" s="65">
        <v>0</v>
      </c>
      <c r="CZ496" s="65">
        <v>0</v>
      </c>
      <c r="DA496" s="65">
        <f t="shared" si="293"/>
        <v>0</v>
      </c>
      <c r="DB496" s="65">
        <v>0</v>
      </c>
      <c r="DC496" s="65">
        <v>0</v>
      </c>
      <c r="DD496" s="65">
        <f t="shared" si="294"/>
        <v>0</v>
      </c>
      <c r="DE496" s="65">
        <v>0</v>
      </c>
      <c r="DF496" s="65">
        <v>0</v>
      </c>
      <c r="DG496" s="65">
        <f t="shared" si="295"/>
        <v>0</v>
      </c>
      <c r="DH496" s="65">
        <v>3.0038068046633355E-3</v>
      </c>
      <c r="DI496" s="65">
        <v>0</v>
      </c>
      <c r="DJ496" s="65">
        <f t="shared" si="296"/>
        <v>-3.0038068046633355E-3</v>
      </c>
      <c r="DK496" s="65">
        <v>6.8700927908636692E-3</v>
      </c>
      <c r="DL496" s="65">
        <v>5.6855654863432717E-5</v>
      </c>
      <c r="DM496" s="65">
        <f t="shared" si="297"/>
        <v>-6.8132371360002369E-3</v>
      </c>
      <c r="DN496" s="65">
        <v>4.3718772305496078E-3</v>
      </c>
      <c r="DO496" s="65">
        <v>5.6855654863432717E-5</v>
      </c>
      <c r="DP496" s="65">
        <f t="shared" si="298"/>
        <v>-4.3150215756861754E-3</v>
      </c>
      <c r="DQ496" s="65">
        <v>0</v>
      </c>
      <c r="DR496" s="65">
        <v>0</v>
      </c>
      <c r="DS496" s="65">
        <f t="shared" si="299"/>
        <v>0</v>
      </c>
      <c r="DT496" s="65">
        <v>2.4982155603140615E-3</v>
      </c>
      <c r="DU496" s="65">
        <v>0</v>
      </c>
      <c r="DV496" s="65">
        <f t="shared" si="300"/>
        <v>-2.4982155603140615E-3</v>
      </c>
      <c r="DW496" s="65">
        <v>0.18900190340233169</v>
      </c>
      <c r="DX496" s="65">
        <v>1.2508244069955198E-4</v>
      </c>
      <c r="DY496" s="65">
        <f t="shared" si="301"/>
        <v>-0.18887682096163214</v>
      </c>
      <c r="DZ496" s="65">
        <v>2.8342850344991673E-2</v>
      </c>
      <c r="EA496" s="65">
        <v>3.8843783402697236E-2</v>
      </c>
      <c r="EB496" s="65">
        <f t="shared" si="302"/>
        <v>1.0500933057705563E-2</v>
      </c>
      <c r="EC496" s="65">
        <v>0.16045086842731382</v>
      </c>
      <c r="ED496" s="65">
        <v>2.0354324441108911E-3</v>
      </c>
      <c r="EE496" s="65">
        <f t="shared" si="303"/>
        <v>-0.15841543598320293</v>
      </c>
      <c r="EF496" s="65">
        <v>5.9481322864620505E-5</v>
      </c>
      <c r="EG496" s="65">
        <v>0</v>
      </c>
      <c r="EH496" s="65">
        <f t="shared" si="304"/>
        <v>-5.9481322864620505E-5</v>
      </c>
      <c r="EI496" s="65">
        <v>1.4870330716155127E-4</v>
      </c>
      <c r="EJ496" s="65">
        <v>1.3645357167223852E-4</v>
      </c>
      <c r="EK496" s="65">
        <f t="shared" si="305"/>
        <v>-1.2249735489312748E-5</v>
      </c>
      <c r="EL496" s="65">
        <v>0.50249821556031404</v>
      </c>
      <c r="EM496" s="65">
        <v>4.1140751859179911E-2</v>
      </c>
      <c r="EN496" s="65">
        <f t="shared" si="306"/>
        <v>-0.46135746370113412</v>
      </c>
      <c r="EO496" s="65">
        <v>1.8677135379490839E-2</v>
      </c>
      <c r="EP496" s="65">
        <v>0.14631234222555775</v>
      </c>
      <c r="EQ496" s="65">
        <f t="shared" si="307"/>
        <v>0.12763520684606691</v>
      </c>
      <c r="ER496" s="65">
        <v>2.8788960266476323E-2</v>
      </c>
      <c r="ES496" s="65">
        <v>8.0735029906074465E-3</v>
      </c>
      <c r="ET496" s="65">
        <f t="shared" si="308"/>
        <v>-2.0715457275868876E-2</v>
      </c>
      <c r="EU496" s="65">
        <v>2.4889662146086127</v>
      </c>
      <c r="EV496" s="65">
        <v>1.2610584248709375E-2</v>
      </c>
      <c r="EW496" s="65">
        <f t="shared" si="309"/>
        <v>-2.4763556303599032</v>
      </c>
      <c r="EX496" s="65">
        <v>7.6396026647632649</v>
      </c>
      <c r="EY496" s="65">
        <v>1.3813991039548794</v>
      </c>
      <c r="EZ496" s="65">
        <f t="shared" si="310"/>
        <v>-6.2582035608083855</v>
      </c>
      <c r="FA496" s="65">
        <v>2.1383535569831073E-2</v>
      </c>
      <c r="FB496" s="65">
        <v>7.7505628709831478E-2</v>
      </c>
      <c r="FC496" s="65">
        <f t="shared" si="311"/>
        <v>5.6122093140000405E-2</v>
      </c>
      <c r="FD496" s="72">
        <v>0.33333333333333326</v>
      </c>
      <c r="FE496" s="66" t="s">
        <v>0</v>
      </c>
      <c r="FF496" s="66" t="s">
        <v>0</v>
      </c>
      <c r="FG496" s="67">
        <v>1.5266990291262132</v>
      </c>
      <c r="FH496" s="67" t="s">
        <v>0</v>
      </c>
      <c r="FI496" s="67" t="s">
        <v>0</v>
      </c>
      <c r="FJ496" s="67">
        <v>-0.44186046511627908</v>
      </c>
      <c r="FK496" s="67" t="s">
        <v>0</v>
      </c>
      <c r="FL496" s="67">
        <v>-1</v>
      </c>
      <c r="FM496" s="67">
        <v>-1</v>
      </c>
      <c r="FN496" s="67">
        <v>-0.76595744680851063</v>
      </c>
      <c r="FO496" s="67">
        <v>-1</v>
      </c>
      <c r="FP496" s="67" t="s">
        <v>0</v>
      </c>
      <c r="FQ496" s="67">
        <v>-1</v>
      </c>
      <c r="FR496" s="67" t="s">
        <v>0</v>
      </c>
      <c r="FS496" s="67">
        <v>3.3235294117647056</v>
      </c>
      <c r="FT496" s="67">
        <v>-0.65714285714285714</v>
      </c>
      <c r="FU496" s="67" t="s">
        <v>0</v>
      </c>
      <c r="FV496" s="67" t="s">
        <v>0</v>
      </c>
      <c r="FW496" s="67" t="s">
        <v>0</v>
      </c>
      <c r="FX496" s="67" t="s">
        <v>0</v>
      </c>
      <c r="FY496" s="67" t="s">
        <v>0</v>
      </c>
      <c r="FZ496" s="67" t="s">
        <v>0</v>
      </c>
      <c r="GA496" s="67">
        <v>-1</v>
      </c>
      <c r="GB496" s="67">
        <v>-0.97835497835497831</v>
      </c>
      <c r="GC496" s="67">
        <v>-0.96598639455782309</v>
      </c>
      <c r="GD496" s="67" t="s">
        <v>0</v>
      </c>
      <c r="GE496" s="67">
        <v>-1</v>
      </c>
      <c r="GF496" s="67">
        <v>-0.99826907946498822</v>
      </c>
      <c r="GG496" s="67">
        <v>2.5844700944386148</v>
      </c>
      <c r="GH496" s="67">
        <v>-0.9668211306765524</v>
      </c>
      <c r="GI496" s="67">
        <v>-1</v>
      </c>
      <c r="GJ496" s="67">
        <v>1.4</v>
      </c>
      <c r="GK496" s="67">
        <v>-0.78586647727272729</v>
      </c>
      <c r="GL496" s="67">
        <v>19.488853503184714</v>
      </c>
      <c r="GM496" s="67">
        <v>-0.26652892561983454</v>
      </c>
      <c r="GN496" s="67">
        <v>-0.98674855715804943</v>
      </c>
      <c r="GO496" s="67">
        <v>-0.52707163823508796</v>
      </c>
      <c r="GP496" s="67">
        <v>8.4798331015299038</v>
      </c>
    </row>
    <row r="497" spans="1:198" ht="13.8">
      <c r="A497" s="2" t="s">
        <v>820</v>
      </c>
      <c r="B497" s="2" t="s">
        <v>577</v>
      </c>
      <c r="C497" s="64">
        <v>0</v>
      </c>
      <c r="D497" s="64">
        <v>1</v>
      </c>
      <c r="E497" s="64">
        <v>0</v>
      </c>
      <c r="F497" s="64">
        <v>1</v>
      </c>
      <c r="G497" s="65">
        <v>67437</v>
      </c>
      <c r="H497" s="65">
        <v>16410</v>
      </c>
      <c r="I497" s="65">
        <v>56599</v>
      </c>
      <c r="J497" s="65">
        <v>7929</v>
      </c>
      <c r="K497" s="66">
        <v>0.8392870382727583</v>
      </c>
      <c r="L497" s="66">
        <v>0.48318098720292507</v>
      </c>
      <c r="M497" s="65">
        <v>10838</v>
      </c>
      <c r="N497" s="65">
        <v>8481</v>
      </c>
      <c r="O497" s="65">
        <v>97286</v>
      </c>
      <c r="P497" s="65">
        <v>241510</v>
      </c>
      <c r="Q497" s="65">
        <v>29032</v>
      </c>
      <c r="R497" s="65">
        <v>84332</v>
      </c>
      <c r="S497" s="65">
        <v>4802198.2861050721</v>
      </c>
      <c r="T497" s="65">
        <v>11016518.953112654</v>
      </c>
      <c r="U497" s="65">
        <v>2297705.5162167111</v>
      </c>
      <c r="V497" s="65">
        <v>5340688.3179032765</v>
      </c>
      <c r="W497" s="65">
        <v>2504492.7698883465</v>
      </c>
      <c r="X497" s="65">
        <v>5675830.6352093006</v>
      </c>
      <c r="Y497" s="65">
        <v>589.85907324057393</v>
      </c>
      <c r="Z497" s="65">
        <v>984.94954935850251</v>
      </c>
      <c r="AA497" s="65">
        <v>1277.7734345736533</v>
      </c>
      <c r="AB497" s="65">
        <v>1297.4594275308446</v>
      </c>
      <c r="AC497" s="65">
        <v>2.1662351102845774</v>
      </c>
      <c r="AD497" s="65">
        <v>1.3172851628551734</v>
      </c>
      <c r="AE497" s="65">
        <v>0.6080988885283658</v>
      </c>
      <c r="AF497" s="65">
        <v>1.9963783941408004</v>
      </c>
      <c r="AG497" s="65">
        <v>1.4375296036123684</v>
      </c>
      <c r="AH497" s="65">
        <v>0.72006870432548986</v>
      </c>
      <c r="AI497" s="66">
        <v>8.6576804450771316E-2</v>
      </c>
      <c r="AJ497" s="66">
        <v>8.800348546332315E-2</v>
      </c>
      <c r="AK497" s="66">
        <v>9.5187496855758669E-2</v>
      </c>
      <c r="AL497" s="66">
        <v>0.11252952271125816</v>
      </c>
      <c r="AM497" s="66">
        <v>-0.13179749632029503</v>
      </c>
      <c r="AN497" s="66">
        <v>-2.422476488087566E-2</v>
      </c>
      <c r="AO497" s="65">
        <v>531.4</v>
      </c>
      <c r="AP497" s="65">
        <v>530</v>
      </c>
      <c r="AQ497" s="65">
        <v>1.7220538256636355</v>
      </c>
      <c r="AR497" s="65">
        <v>0.44514537779253438</v>
      </c>
      <c r="AS497" s="65">
        <f t="shared" si="273"/>
        <v>-1.2769084478711012</v>
      </c>
      <c r="AT497" s="65">
        <v>0</v>
      </c>
      <c r="AU497" s="65">
        <v>0</v>
      </c>
      <c r="AV497" s="65">
        <f t="shared" si="274"/>
        <v>0</v>
      </c>
      <c r="AW497" s="65">
        <v>1.4926058602002389E-3</v>
      </c>
      <c r="AX497" s="65">
        <v>8.8934212398615001E-4</v>
      </c>
      <c r="AY497" s="65">
        <f t="shared" si="275"/>
        <v>-6.0326373621408887E-4</v>
      </c>
      <c r="AZ497" s="65">
        <v>1.3536786993662168E-2</v>
      </c>
      <c r="BA497" s="65">
        <v>5.4546316937817202E-4</v>
      </c>
      <c r="BB497" s="65">
        <f t="shared" si="276"/>
        <v>-1.2991323824283996E-2</v>
      </c>
      <c r="BC497" s="65">
        <v>1.607421695600257E-3</v>
      </c>
      <c r="BD497" s="65">
        <v>0</v>
      </c>
      <c r="BE497" s="65">
        <f t="shared" si="277"/>
        <v>-1.607421695600257E-3</v>
      </c>
      <c r="BF497" s="65">
        <v>2.5936897216864149E-2</v>
      </c>
      <c r="BG497" s="65">
        <v>3.1383895397555689E-3</v>
      </c>
      <c r="BH497" s="65">
        <f t="shared" si="278"/>
        <v>-2.279850767710858E-2</v>
      </c>
      <c r="BI497" s="65">
        <v>7.7500688895012397E-3</v>
      </c>
      <c r="BJ497" s="65">
        <v>1.422552135211624E-2</v>
      </c>
      <c r="BK497" s="65">
        <f t="shared" si="279"/>
        <v>6.4754524626150006E-3</v>
      </c>
      <c r="BL497" s="65">
        <v>5.8452741802149349E-2</v>
      </c>
      <c r="BM497" s="65">
        <v>3.6087527075526885E-3</v>
      </c>
      <c r="BN497" s="65">
        <f t="shared" si="280"/>
        <v>-5.484398909459666E-2</v>
      </c>
      <c r="BO497" s="65">
        <v>0.39074125103334251</v>
      </c>
      <c r="BP497" s="65">
        <v>1.3695868709386709E-2</v>
      </c>
      <c r="BQ497" s="65">
        <f t="shared" si="281"/>
        <v>-0.37704538232395579</v>
      </c>
      <c r="BR497" s="65">
        <v>0.18822908055479012</v>
      </c>
      <c r="BS497" s="65">
        <v>1.1988331831333302E-2</v>
      </c>
      <c r="BT497" s="65">
        <f t="shared" si="282"/>
        <v>-0.17624074872345682</v>
      </c>
      <c r="BU497" s="65">
        <v>1.7291264811242768E-2</v>
      </c>
      <c r="BV497" s="65">
        <v>3.5198184951540736E-2</v>
      </c>
      <c r="BW497" s="65">
        <f t="shared" si="283"/>
        <v>1.7906920140297967E-2</v>
      </c>
      <c r="BX497" s="65">
        <v>0.87302516763111959</v>
      </c>
      <c r="BY497" s="65">
        <v>0.25705544751695686</v>
      </c>
      <c r="BZ497" s="65">
        <f t="shared" si="284"/>
        <v>-0.61596972011416273</v>
      </c>
      <c r="CA497" s="65">
        <v>0.11525213557453844</v>
      </c>
      <c r="CB497" s="65">
        <v>9.0878907176398044E-2</v>
      </c>
      <c r="CC497" s="65">
        <f t="shared" si="285"/>
        <v>-2.4373228398140392E-2</v>
      </c>
      <c r="CD497" s="65">
        <v>1.0505648939101681E-2</v>
      </c>
      <c r="CE497" s="65">
        <v>2.43086847222881E-3</v>
      </c>
      <c r="CF497" s="65">
        <f t="shared" si="286"/>
        <v>-8.0747804668728704E-3</v>
      </c>
      <c r="CG497" s="65">
        <v>1.174565996142188E-2</v>
      </c>
      <c r="CH497" s="65">
        <v>1.0027826526901611E-2</v>
      </c>
      <c r="CI497" s="65">
        <f t="shared" si="287"/>
        <v>-1.7178334345202689E-3</v>
      </c>
      <c r="CJ497" s="65">
        <v>7.522733535409204E-2</v>
      </c>
      <c r="CK497" s="65">
        <v>1.880266881689829E-2</v>
      </c>
      <c r="CL497" s="65">
        <f t="shared" si="288"/>
        <v>-5.6424666537193746E-2</v>
      </c>
      <c r="CM497" s="65">
        <v>0</v>
      </c>
      <c r="CN497" s="65">
        <v>0</v>
      </c>
      <c r="CO497" s="65">
        <f t="shared" si="289"/>
        <v>0</v>
      </c>
      <c r="CP497" s="65">
        <v>0</v>
      </c>
      <c r="CQ497" s="65">
        <v>0</v>
      </c>
      <c r="CR497" s="65">
        <f t="shared" si="290"/>
        <v>0</v>
      </c>
      <c r="CS497" s="65">
        <v>1.0310462018921648E-2</v>
      </c>
      <c r="CT497" s="65">
        <v>1.9367895144587269E-4</v>
      </c>
      <c r="CU497" s="65">
        <f t="shared" si="291"/>
        <v>-1.0116783067475776E-2</v>
      </c>
      <c r="CV497" s="65">
        <v>3.9577018462386329E-2</v>
      </c>
      <c r="CW497" s="65">
        <v>4.4309000932821066E-3</v>
      </c>
      <c r="CX497" s="65">
        <f t="shared" si="292"/>
        <v>-3.5146118369104223E-2</v>
      </c>
      <c r="CY497" s="65">
        <v>0</v>
      </c>
      <c r="CZ497" s="65">
        <v>0</v>
      </c>
      <c r="DA497" s="65">
        <f t="shared" si="293"/>
        <v>0</v>
      </c>
      <c r="DB497" s="65">
        <v>1.5764214200422524E-2</v>
      </c>
      <c r="DC497" s="65">
        <v>1.1660263403373966E-3</v>
      </c>
      <c r="DD497" s="65">
        <f t="shared" si="294"/>
        <v>-1.4598187860085128E-2</v>
      </c>
      <c r="DE497" s="65">
        <v>0</v>
      </c>
      <c r="DF497" s="65">
        <v>0</v>
      </c>
      <c r="DG497" s="65">
        <f t="shared" si="295"/>
        <v>0</v>
      </c>
      <c r="DH497" s="65">
        <v>9.5756406723615326E-3</v>
      </c>
      <c r="DI497" s="65">
        <v>1.3012063431832914E-2</v>
      </c>
      <c r="DJ497" s="65">
        <f t="shared" si="296"/>
        <v>3.4364227594713814E-3</v>
      </c>
      <c r="DK497" s="65">
        <v>0.15706806282722513</v>
      </c>
      <c r="DL497" s="65">
        <v>7.5930054230106412E-3</v>
      </c>
      <c r="DM497" s="65">
        <f t="shared" si="297"/>
        <v>-0.14947505740421449</v>
      </c>
      <c r="DN497" s="65">
        <v>2.3307614586203732E-3</v>
      </c>
      <c r="DO497" s="65">
        <v>5.0672737908899739E-3</v>
      </c>
      <c r="DP497" s="65">
        <f t="shared" si="298"/>
        <v>2.7365123322696007E-3</v>
      </c>
      <c r="DQ497" s="65">
        <v>1.7279783227702766E-2</v>
      </c>
      <c r="DR497" s="65">
        <v>0</v>
      </c>
      <c r="DS497" s="65">
        <f t="shared" si="299"/>
        <v>-1.7279783227702766E-2</v>
      </c>
      <c r="DT497" s="65">
        <v>0.12808854597226049</v>
      </c>
      <c r="DU497" s="65">
        <v>2.525731632120666E-3</v>
      </c>
      <c r="DV497" s="65">
        <f t="shared" si="300"/>
        <v>-0.12556281434013983</v>
      </c>
      <c r="DW497" s="65">
        <v>0.20340773399467255</v>
      </c>
      <c r="DX497" s="65">
        <v>8.6957896567534665E-5</v>
      </c>
      <c r="DY497" s="65">
        <f t="shared" si="301"/>
        <v>-0.203320776098105</v>
      </c>
      <c r="DZ497" s="65">
        <v>0.18215532286212915</v>
      </c>
      <c r="EA497" s="65">
        <v>0.35742067068254041</v>
      </c>
      <c r="EB497" s="65">
        <f t="shared" si="302"/>
        <v>0.17526534782041125</v>
      </c>
      <c r="EC497" s="65">
        <v>1.3330118489942132E-2</v>
      </c>
      <c r="ED497" s="65">
        <v>1.3703773972711029E-2</v>
      </c>
      <c r="EE497" s="65">
        <f t="shared" si="303"/>
        <v>3.7365548276889655E-4</v>
      </c>
      <c r="EF497" s="65">
        <v>6.1541287774409849E-3</v>
      </c>
      <c r="EG497" s="65">
        <v>1.5020000316210533E-4</v>
      </c>
      <c r="EH497" s="65">
        <f t="shared" si="304"/>
        <v>-6.0039287742788792E-3</v>
      </c>
      <c r="EI497" s="65">
        <v>5.1667125930008272E-4</v>
      </c>
      <c r="EJ497" s="65">
        <v>1.1699789719995574E-3</v>
      </c>
      <c r="EK497" s="65">
        <f t="shared" si="305"/>
        <v>6.5330771269947463E-4</v>
      </c>
      <c r="EL497" s="65">
        <v>1.4580462937448331</v>
      </c>
      <c r="EM497" s="65">
        <v>0.37253158152698063</v>
      </c>
      <c r="EN497" s="65">
        <f t="shared" si="306"/>
        <v>-1.0855147122178526</v>
      </c>
      <c r="EO497" s="65">
        <v>0.25024111325434006</v>
      </c>
      <c r="EP497" s="65">
        <v>0.70765545700327281</v>
      </c>
      <c r="EQ497" s="65">
        <f t="shared" si="307"/>
        <v>0.45741434374893275</v>
      </c>
      <c r="ER497" s="65">
        <v>3.0399788738862861</v>
      </c>
      <c r="ES497" s="65">
        <v>8.0277949058483143E-3</v>
      </c>
      <c r="ET497" s="65">
        <f t="shared" si="308"/>
        <v>-3.0319510789804376</v>
      </c>
      <c r="EU497" s="65">
        <v>33.832552585652614</v>
      </c>
      <c r="EV497" s="65">
        <v>0.57642808581953864</v>
      </c>
      <c r="EW497" s="65">
        <f t="shared" si="309"/>
        <v>-33.256124499833078</v>
      </c>
      <c r="EX497" s="65">
        <v>2.9656930283824745</v>
      </c>
      <c r="EY497" s="65">
        <v>22.462702967635853</v>
      </c>
      <c r="EZ497" s="65">
        <f t="shared" si="310"/>
        <v>19.497009939253378</v>
      </c>
      <c r="FA497" s="65">
        <v>0.3844034169192615</v>
      </c>
      <c r="FB497" s="65">
        <v>0.92910164587582411</v>
      </c>
      <c r="FC497" s="65">
        <f t="shared" si="311"/>
        <v>0.54469822895656261</v>
      </c>
      <c r="FD497" s="72">
        <v>-0.24911990612331969</v>
      </c>
      <c r="FE497" s="66" t="s">
        <v>0</v>
      </c>
      <c r="FF497" s="66">
        <v>0.73076923076923062</v>
      </c>
      <c r="FG497" s="67">
        <v>-0.88295165394402042</v>
      </c>
      <c r="FH497" s="67">
        <v>-1</v>
      </c>
      <c r="FI497" s="67">
        <v>-0.64851704293935375</v>
      </c>
      <c r="FJ497" s="67">
        <v>4.3318518518518525</v>
      </c>
      <c r="FK497" s="67">
        <v>-0.82066391671577299</v>
      </c>
      <c r="FL497" s="67">
        <v>-0.8981840620592384</v>
      </c>
      <c r="FM497" s="67">
        <v>-0.81499329022813227</v>
      </c>
      <c r="FN497" s="67">
        <v>4.9130146082337314</v>
      </c>
      <c r="FO497" s="67">
        <v>-0.14470586688059739</v>
      </c>
      <c r="FP497" s="67">
        <v>1.2904961147638971</v>
      </c>
      <c r="FQ497" s="67">
        <v>-0.32786885245901642</v>
      </c>
      <c r="FR497" s="67">
        <v>1.479960899315738</v>
      </c>
      <c r="FS497" s="67">
        <v>-0.27396214896214888</v>
      </c>
      <c r="FT497" s="67" t="s">
        <v>0</v>
      </c>
      <c r="FU497" s="67" t="s">
        <v>0</v>
      </c>
      <c r="FV497" s="67">
        <v>-0.94543429844097993</v>
      </c>
      <c r="FW497" s="67">
        <v>-0.67478967217870611</v>
      </c>
      <c r="FX497" s="67" t="s">
        <v>0</v>
      </c>
      <c r="FY497" s="67">
        <v>-0.78514202476329209</v>
      </c>
      <c r="FZ497" s="67" t="s">
        <v>0</v>
      </c>
      <c r="GA497" s="67">
        <v>2.9472422062350119</v>
      </c>
      <c r="GB497" s="67">
        <v>-0.85957602339181283</v>
      </c>
      <c r="GC497" s="67">
        <v>5.3152709359605907</v>
      </c>
      <c r="GD497" s="67">
        <v>-1</v>
      </c>
      <c r="GE497" s="67">
        <v>-0.94272140552169237</v>
      </c>
      <c r="GF497" s="67">
        <v>-0.998758184691804</v>
      </c>
      <c r="GG497" s="67">
        <v>4.6997163567601632</v>
      </c>
      <c r="GH497" s="67">
        <v>1.9862187769164508</v>
      </c>
      <c r="GI497" s="67">
        <v>-0.92910447761194037</v>
      </c>
      <c r="GJ497" s="67">
        <v>5.5777777777777784</v>
      </c>
      <c r="GK497" s="67">
        <v>-0.25782345066540657</v>
      </c>
      <c r="GL497" s="67">
        <v>7.214452856159669</v>
      </c>
      <c r="GM497" s="67">
        <v>-0.99232919137364506</v>
      </c>
      <c r="GN497" s="67">
        <v>-0.95050904747037346</v>
      </c>
      <c r="GO497" s="67">
        <v>21.001447928765003</v>
      </c>
      <c r="GP497" s="67">
        <v>6.0208781362007171</v>
      </c>
    </row>
    <row r="498" spans="1:198" ht="13.8">
      <c r="A498" s="2" t="s">
        <v>821</v>
      </c>
      <c r="B498" s="2" t="s">
        <v>579</v>
      </c>
      <c r="C498" s="64">
        <v>0</v>
      </c>
      <c r="D498" s="64">
        <v>1</v>
      </c>
      <c r="E498" s="64">
        <v>0</v>
      </c>
      <c r="F498" s="64">
        <v>1</v>
      </c>
      <c r="G498" s="65">
        <v>19508</v>
      </c>
      <c r="H498" s="65">
        <v>21189</v>
      </c>
      <c r="I498" s="65">
        <v>8577</v>
      </c>
      <c r="J498" s="65">
        <v>12594</v>
      </c>
      <c r="K498" s="66">
        <v>0.43966577814230057</v>
      </c>
      <c r="L498" s="66">
        <v>0.59436500070791454</v>
      </c>
      <c r="M498" s="65">
        <v>10931</v>
      </c>
      <c r="N498" s="65">
        <v>8595</v>
      </c>
      <c r="O498" s="65">
        <v>113417</v>
      </c>
      <c r="P498" s="65">
        <v>308827</v>
      </c>
      <c r="Q498" s="65">
        <v>33728</v>
      </c>
      <c r="R498" s="65">
        <v>80124</v>
      </c>
      <c r="S498" s="65">
        <v>6520834.2356592631</v>
      </c>
      <c r="T498" s="65">
        <v>17821818.079622794</v>
      </c>
      <c r="U498" s="65">
        <v>3516490.2899883604</v>
      </c>
      <c r="V498" s="65">
        <v>10816855.943861699</v>
      </c>
      <c r="W498" s="65">
        <v>3004343.9456708999</v>
      </c>
      <c r="X498" s="65">
        <v>7004962.1357611185</v>
      </c>
      <c r="Y498" s="65">
        <v>596.81597382330767</v>
      </c>
      <c r="Z498" s="65">
        <v>1137.3022124292086</v>
      </c>
      <c r="AA498" s="65">
        <v>2241.5125174682858</v>
      </c>
      <c r="AB498" s="65">
        <v>2157.1634596238596</v>
      </c>
      <c r="AC498" s="65">
        <v>3.7557850590170432</v>
      </c>
      <c r="AD498" s="65">
        <v>1.8967372401538631</v>
      </c>
      <c r="AE498" s="65">
        <v>0.50501751573884623</v>
      </c>
      <c r="AF498" s="65">
        <v>2.2325084280947673</v>
      </c>
      <c r="AG498" s="65">
        <v>1.7991212098417444</v>
      </c>
      <c r="AH498" s="65">
        <v>0.80587431930867215</v>
      </c>
      <c r="AI498" s="66">
        <v>0.10577020730563058</v>
      </c>
      <c r="AJ498" s="66">
        <v>0.11892032379299988</v>
      </c>
      <c r="AK498" s="66">
        <v>0.10535991378459797</v>
      </c>
      <c r="AL498" s="66">
        <v>9.0378308642450333E-2</v>
      </c>
      <c r="AM498" s="66">
        <v>8.3000097882499624E-3</v>
      </c>
      <c r="AN498" s="66">
        <v>-2.375550331997367E-2</v>
      </c>
      <c r="AO498" s="65">
        <v>412.90000000000003</v>
      </c>
      <c r="AP498" s="65">
        <v>419.1</v>
      </c>
      <c r="AQ498" s="65">
        <v>0.53976913345983546</v>
      </c>
      <c r="AR498" s="65">
        <v>0.40364934351754778</v>
      </c>
      <c r="AS498" s="65">
        <f t="shared" si="273"/>
        <v>-0.13611978994228768</v>
      </c>
      <c r="AT498" s="65">
        <v>0</v>
      </c>
      <c r="AU498" s="65">
        <v>0</v>
      </c>
      <c r="AV498" s="65">
        <f t="shared" si="274"/>
        <v>0</v>
      </c>
      <c r="AW498" s="65">
        <v>0</v>
      </c>
      <c r="AX498" s="65">
        <v>0</v>
      </c>
      <c r="AY498" s="65">
        <f t="shared" si="275"/>
        <v>0</v>
      </c>
      <c r="AZ498" s="65">
        <v>1.215607210626186E-3</v>
      </c>
      <c r="BA498" s="65">
        <v>3.2865724793237146E-4</v>
      </c>
      <c r="BB498" s="65">
        <f t="shared" si="276"/>
        <v>-8.8694996269381458E-4</v>
      </c>
      <c r="BC498" s="65">
        <v>0</v>
      </c>
      <c r="BD498" s="65">
        <v>0</v>
      </c>
      <c r="BE498" s="65">
        <f t="shared" si="277"/>
        <v>0</v>
      </c>
      <c r="BF498" s="65">
        <v>9.9818153067678691E-4</v>
      </c>
      <c r="BG498" s="65">
        <v>6.6272277969147819E-3</v>
      </c>
      <c r="BH498" s="65">
        <f t="shared" si="278"/>
        <v>5.6290462662379947E-3</v>
      </c>
      <c r="BI498" s="65">
        <v>7.2936432637571158E-3</v>
      </c>
      <c r="BJ498" s="65">
        <v>7.7671276188574371E-3</v>
      </c>
      <c r="BK498" s="65">
        <f t="shared" si="279"/>
        <v>4.7348435510032125E-4</v>
      </c>
      <c r="BL498" s="65">
        <v>0</v>
      </c>
      <c r="BM498" s="65">
        <v>0</v>
      </c>
      <c r="BN498" s="65">
        <f t="shared" si="280"/>
        <v>0</v>
      </c>
      <c r="BO498" s="65">
        <v>6.5079459203036052E-2</v>
      </c>
      <c r="BP498" s="65">
        <v>2.0501555921654768E-2</v>
      </c>
      <c r="BQ498" s="65">
        <f t="shared" si="281"/>
        <v>-4.4577903281381281E-2</v>
      </c>
      <c r="BR498" s="65">
        <v>0.12047359266287161</v>
      </c>
      <c r="BS498" s="65">
        <v>9.4270547318323267E-2</v>
      </c>
      <c r="BT498" s="65">
        <f t="shared" si="282"/>
        <v>-2.6203045344548342E-2</v>
      </c>
      <c r="BU498" s="65">
        <v>5.242923782416193E-2</v>
      </c>
      <c r="BV498" s="65">
        <v>3.1854791739470492E-2</v>
      </c>
      <c r="BW498" s="65">
        <f t="shared" si="283"/>
        <v>-2.0574446084691438E-2</v>
      </c>
      <c r="BX498" s="65">
        <v>0.28215923466160664</v>
      </c>
      <c r="BY498" s="65">
        <v>0.20038107599886842</v>
      </c>
      <c r="BZ498" s="65">
        <f t="shared" si="284"/>
        <v>-8.1778158662738215E-2</v>
      </c>
      <c r="CA498" s="65">
        <v>8.9638678051865896E-3</v>
      </c>
      <c r="CB498" s="65">
        <v>3.8357212986537534E-2</v>
      </c>
      <c r="CC498" s="65">
        <f t="shared" si="285"/>
        <v>2.9393345181350942E-2</v>
      </c>
      <c r="CD498" s="65">
        <v>0</v>
      </c>
      <c r="CE498" s="65">
        <v>0</v>
      </c>
      <c r="CF498" s="65">
        <f t="shared" si="286"/>
        <v>0</v>
      </c>
      <c r="CG498" s="65">
        <v>6.3251106894370653E-4</v>
      </c>
      <c r="CH498" s="65">
        <v>1.9303413043116504E-3</v>
      </c>
      <c r="CI498" s="65">
        <f t="shared" si="287"/>
        <v>1.2978302353679439E-3</v>
      </c>
      <c r="CJ498" s="65">
        <v>2.7128795066413663E-2</v>
      </c>
      <c r="CK498" s="65">
        <v>7.9376965703160107E-3</v>
      </c>
      <c r="CL498" s="65">
        <f t="shared" si="288"/>
        <v>-1.9191098496097653E-2</v>
      </c>
      <c r="CM498" s="65">
        <v>0</v>
      </c>
      <c r="CN498" s="65">
        <v>0</v>
      </c>
      <c r="CO498" s="65">
        <f t="shared" si="289"/>
        <v>0</v>
      </c>
      <c r="CP498" s="65">
        <v>0</v>
      </c>
      <c r="CQ498" s="65">
        <v>0</v>
      </c>
      <c r="CR498" s="65">
        <f t="shared" si="290"/>
        <v>0</v>
      </c>
      <c r="CS498" s="65">
        <v>1.8777672359266285E-4</v>
      </c>
      <c r="CT498" s="65">
        <v>1.9553026142811973E-4</v>
      </c>
      <c r="CU498" s="65">
        <f t="shared" si="291"/>
        <v>7.7535378354568808E-6</v>
      </c>
      <c r="CV498" s="65">
        <v>2.6545698924731184E-2</v>
      </c>
      <c r="CW498" s="65">
        <v>6.693791290166908E-3</v>
      </c>
      <c r="CX498" s="65">
        <f t="shared" si="292"/>
        <v>-1.9851907634564275E-2</v>
      </c>
      <c r="CY498" s="65">
        <v>0</v>
      </c>
      <c r="CZ498" s="65">
        <v>0</v>
      </c>
      <c r="DA498" s="65">
        <f t="shared" si="293"/>
        <v>0</v>
      </c>
      <c r="DB498" s="65">
        <v>5.9297912713472487E-5</v>
      </c>
      <c r="DC498" s="65">
        <v>2.7041419133676139E-4</v>
      </c>
      <c r="DD498" s="65">
        <f t="shared" si="294"/>
        <v>2.111162786232889E-4</v>
      </c>
      <c r="DE498" s="65">
        <v>2.075426944971537E-4</v>
      </c>
      <c r="DF498" s="65">
        <v>0</v>
      </c>
      <c r="DG498" s="65">
        <f t="shared" si="295"/>
        <v>-2.075426944971537E-4</v>
      </c>
      <c r="DH498" s="65">
        <v>1.2847881087919038E-4</v>
      </c>
      <c r="DI498" s="65">
        <v>7.779608273842211E-4</v>
      </c>
      <c r="DJ498" s="65">
        <f t="shared" si="296"/>
        <v>6.4948201650503069E-4</v>
      </c>
      <c r="DK498" s="65">
        <v>3.6665876027830485E-3</v>
      </c>
      <c r="DL498" s="65">
        <v>6.0323165759739068E-3</v>
      </c>
      <c r="DM498" s="65">
        <f t="shared" si="297"/>
        <v>2.3657289731908583E-3</v>
      </c>
      <c r="DN498" s="65">
        <v>1.838235294117647E-3</v>
      </c>
      <c r="DO498" s="65">
        <v>4.5096766678315277E-3</v>
      </c>
      <c r="DP498" s="65">
        <f t="shared" si="298"/>
        <v>2.6714413737138807E-3</v>
      </c>
      <c r="DQ498" s="65">
        <v>0</v>
      </c>
      <c r="DR498" s="65">
        <v>0</v>
      </c>
      <c r="DS498" s="65">
        <f t="shared" si="299"/>
        <v>0</v>
      </c>
      <c r="DT498" s="65">
        <v>1.5812776723592662E-3</v>
      </c>
      <c r="DU498" s="65">
        <v>1.5226399081423793E-3</v>
      </c>
      <c r="DV498" s="65">
        <f t="shared" si="300"/>
        <v>-5.8637764216886877E-5</v>
      </c>
      <c r="DW498" s="65">
        <v>0.12974383301707779</v>
      </c>
      <c r="DX498" s="65">
        <v>0</v>
      </c>
      <c r="DY498" s="65">
        <f t="shared" si="301"/>
        <v>-0.12974383301707779</v>
      </c>
      <c r="DZ498" s="65">
        <v>0.11153937381404175</v>
      </c>
      <c r="EA498" s="65">
        <v>0.44347927379228858</v>
      </c>
      <c r="EB498" s="65">
        <f t="shared" si="302"/>
        <v>0.3319398999782468</v>
      </c>
      <c r="EC498" s="65">
        <v>1.4982605945604049E-2</v>
      </c>
      <c r="ED498" s="65">
        <v>1.3279416903799111E-2</v>
      </c>
      <c r="EE498" s="65">
        <f t="shared" si="303"/>
        <v>-1.7031890418049388E-3</v>
      </c>
      <c r="EF498" s="65">
        <v>3.172438330170778E-3</v>
      </c>
      <c r="EG498" s="65">
        <v>0</v>
      </c>
      <c r="EH498" s="65">
        <f t="shared" si="304"/>
        <v>-3.172438330170778E-3</v>
      </c>
      <c r="EI498" s="65">
        <v>0</v>
      </c>
      <c r="EJ498" s="65">
        <v>1.7639325711813357E-3</v>
      </c>
      <c r="EK498" s="65">
        <f t="shared" si="305"/>
        <v>1.7639325711813357E-3</v>
      </c>
      <c r="EL498" s="65">
        <v>0.82601992409867175</v>
      </c>
      <c r="EM498" s="65">
        <v>0.45852262326726911</v>
      </c>
      <c r="EN498" s="65">
        <f t="shared" si="306"/>
        <v>-0.36749730083140264</v>
      </c>
      <c r="EO498" s="65">
        <v>4.1113219481340932E-3</v>
      </c>
      <c r="EP498" s="65">
        <v>0.66152463681293994</v>
      </c>
      <c r="EQ498" s="65">
        <f t="shared" si="307"/>
        <v>0.65741331486480581</v>
      </c>
      <c r="ER498" s="65">
        <v>3.1536211258697029</v>
      </c>
      <c r="ES498" s="65">
        <v>3.7982793336994321E-3</v>
      </c>
      <c r="ET498" s="65">
        <f t="shared" si="308"/>
        <v>-3.1498228465360034</v>
      </c>
      <c r="EU498" s="65">
        <v>20.223731024667931</v>
      </c>
      <c r="EV498" s="65">
        <v>2.0838367197510528</v>
      </c>
      <c r="EW498" s="65">
        <f t="shared" si="309"/>
        <v>-18.139894304916879</v>
      </c>
      <c r="EX498" s="65">
        <v>1.183102071473751</v>
      </c>
      <c r="EY498" s="65">
        <v>30.856035644750637</v>
      </c>
      <c r="EZ498" s="65">
        <f t="shared" si="310"/>
        <v>29.672933573276886</v>
      </c>
      <c r="FA498" s="65">
        <v>0.27859147691334596</v>
      </c>
      <c r="FB498" s="65">
        <v>0.65684023097532163</v>
      </c>
      <c r="FC498" s="65">
        <f t="shared" si="311"/>
        <v>0.37824875406197567</v>
      </c>
      <c r="FD498" s="72">
        <v>0.77651237732532596</v>
      </c>
      <c r="FE498" s="66" t="s">
        <v>0</v>
      </c>
      <c r="FF498" s="66" t="s">
        <v>0</v>
      </c>
      <c r="FG498" s="67">
        <v>-0.35772357723577242</v>
      </c>
      <c r="FH498" s="67" t="s">
        <v>0</v>
      </c>
      <c r="FI498" s="67">
        <v>14.772277227722769</v>
      </c>
      <c r="FJ498" s="67">
        <v>1.5298102981029809</v>
      </c>
      <c r="FK498" s="67" t="s">
        <v>0</v>
      </c>
      <c r="FL498" s="67">
        <v>-0.25163249810174648</v>
      </c>
      <c r="FM498" s="67">
        <v>0.85890073831009039</v>
      </c>
      <c r="FN498" s="67">
        <v>0.4433553251649387</v>
      </c>
      <c r="FO498" s="67">
        <v>0.68707530647985982</v>
      </c>
      <c r="FP498" s="67">
        <v>9.1653803748621847</v>
      </c>
      <c r="FQ498" s="67" t="s">
        <v>0</v>
      </c>
      <c r="FR498" s="67">
        <v>6.2500000000000009</v>
      </c>
      <c r="FS498" s="67">
        <v>-0.30491803278688523</v>
      </c>
      <c r="FT498" s="67" t="s">
        <v>0</v>
      </c>
      <c r="FU498" s="67" t="s">
        <v>0</v>
      </c>
      <c r="FV498" s="67">
        <v>1.4736842105263159</v>
      </c>
      <c r="FW498" s="67">
        <v>-0.40096798212956064</v>
      </c>
      <c r="FX498" s="67" t="s">
        <v>0</v>
      </c>
      <c r="FY498" s="67">
        <v>9.8333333333333339</v>
      </c>
      <c r="FZ498" s="67">
        <v>-1</v>
      </c>
      <c r="GA498" s="67">
        <v>13.384615384615385</v>
      </c>
      <c r="GB498" s="67">
        <v>2.9083557951482479</v>
      </c>
      <c r="GC498" s="67">
        <v>4.8279569892473111</v>
      </c>
      <c r="GD498" s="67" t="s">
        <v>0</v>
      </c>
      <c r="GE498" s="67">
        <v>1.2875000000000001</v>
      </c>
      <c r="GF498" s="67">
        <v>-1</v>
      </c>
      <c r="GG498" s="67">
        <v>8.4453304979620754</v>
      </c>
      <c r="GH498" s="67">
        <v>1.105540897097625</v>
      </c>
      <c r="GI498" s="67">
        <v>-1</v>
      </c>
      <c r="GJ498" s="67" t="s">
        <v>0</v>
      </c>
      <c r="GK498" s="67">
        <v>0.31868868150275209</v>
      </c>
      <c r="GL498" s="67">
        <v>381.24038461538458</v>
      </c>
      <c r="GM498" s="67">
        <v>-0.99713879208764755</v>
      </c>
      <c r="GN498" s="67">
        <v>-0.75522084055361871</v>
      </c>
      <c r="GO498" s="67">
        <v>60.95693795891772</v>
      </c>
      <c r="GP498" s="67">
        <v>4.6009791053247735</v>
      </c>
    </row>
    <row r="499" spans="1:198" ht="13.8">
      <c r="A499" s="2" t="s">
        <v>822</v>
      </c>
      <c r="B499" s="2" t="s">
        <v>581</v>
      </c>
      <c r="C499" s="64">
        <v>0</v>
      </c>
      <c r="D499" s="64">
        <v>1</v>
      </c>
      <c r="E499" s="64">
        <v>0</v>
      </c>
      <c r="F499" s="64">
        <v>1</v>
      </c>
      <c r="G499" s="65">
        <v>11924</v>
      </c>
      <c r="H499" s="65">
        <v>11949</v>
      </c>
      <c r="I499" s="65">
        <v>5884</v>
      </c>
      <c r="J499" s="65">
        <v>6998</v>
      </c>
      <c r="K499" s="66">
        <v>0.49345857094934586</v>
      </c>
      <c r="L499" s="66">
        <v>0.58565570340614281</v>
      </c>
      <c r="M499" s="65">
        <v>6040</v>
      </c>
      <c r="N499" s="65">
        <v>4951</v>
      </c>
      <c r="O499" s="65">
        <v>63336</v>
      </c>
      <c r="P499" s="65">
        <v>218056</v>
      </c>
      <c r="Q499" s="65">
        <v>22305</v>
      </c>
      <c r="R499" s="65">
        <v>79746</v>
      </c>
      <c r="S499" s="65">
        <v>3431176.3551748805</v>
      </c>
      <c r="T499" s="65">
        <v>10266469.627331834</v>
      </c>
      <c r="U499" s="65">
        <v>1824607.8608860762</v>
      </c>
      <c r="V499" s="65">
        <v>7082570.6657744693</v>
      </c>
      <c r="W499" s="65">
        <v>1606568.494288804</v>
      </c>
      <c r="X499" s="65">
        <v>3183898.9615573888</v>
      </c>
      <c r="Y499" s="65">
        <v>627.75018047356218</v>
      </c>
      <c r="Z499" s="65">
        <v>1309.1571973391699</v>
      </c>
      <c r="AA499" s="65">
        <v>1955.8756510236869</v>
      </c>
      <c r="AB499" s="65">
        <v>14338.754690716867</v>
      </c>
      <c r="AC499" s="65">
        <v>3.1156911011132062</v>
      </c>
      <c r="AD499" s="65">
        <v>10.952660780431897</v>
      </c>
      <c r="AE499" s="65">
        <v>3.5153230615572313</v>
      </c>
      <c r="AF499" s="65">
        <v>3.7974348641487561</v>
      </c>
      <c r="AG499" s="65">
        <v>1.2484681795738677</v>
      </c>
      <c r="AH499" s="65">
        <v>0.32876618671212626</v>
      </c>
      <c r="AI499" s="66">
        <v>0.11582942198291213</v>
      </c>
      <c r="AJ499" s="66">
        <v>0.14525484431982649</v>
      </c>
      <c r="AK499" s="66">
        <v>0.13159687884928117</v>
      </c>
      <c r="AL499" s="66">
        <v>0.135875332215462</v>
      </c>
      <c r="AM499" s="66">
        <v>2.0946363962437431E-4</v>
      </c>
      <c r="AN499" s="66">
        <v>-1.968511093592562E-2</v>
      </c>
      <c r="AO499" s="65">
        <v>483.9</v>
      </c>
      <c r="AP499" s="65">
        <v>491.1</v>
      </c>
      <c r="AQ499" s="65">
        <v>0.72657849510573114</v>
      </c>
      <c r="AR499" s="65">
        <v>0.75500965565671008</v>
      </c>
      <c r="AS499" s="65">
        <f t="shared" si="273"/>
        <v>2.843116055097894E-2</v>
      </c>
      <c r="AT499" s="65">
        <v>0</v>
      </c>
      <c r="AU499" s="65">
        <v>0</v>
      </c>
      <c r="AV499" s="65">
        <f t="shared" si="274"/>
        <v>0</v>
      </c>
      <c r="AW499" s="65">
        <v>0</v>
      </c>
      <c r="AX499" s="65">
        <v>1.9227714660714436E-3</v>
      </c>
      <c r="AY499" s="65">
        <f t="shared" si="275"/>
        <v>1.9227714660714436E-3</v>
      </c>
      <c r="AZ499" s="65">
        <v>1.0311589329746694E-3</v>
      </c>
      <c r="BA499" s="65">
        <v>8.3598759394410576E-5</v>
      </c>
      <c r="BB499" s="65">
        <f t="shared" si="276"/>
        <v>-9.4756017358025885E-4</v>
      </c>
      <c r="BC499" s="65">
        <v>2.988866472390346E-5</v>
      </c>
      <c r="BD499" s="65">
        <v>0</v>
      </c>
      <c r="BE499" s="65">
        <f t="shared" si="277"/>
        <v>-2.988866472390346E-5</v>
      </c>
      <c r="BF499" s="65">
        <v>1.5840992303668834E-3</v>
      </c>
      <c r="BG499" s="65">
        <v>5.2667218418478673E-4</v>
      </c>
      <c r="BH499" s="65">
        <f t="shared" si="278"/>
        <v>-1.0574270461820967E-3</v>
      </c>
      <c r="BI499" s="65">
        <v>6.7398938952402303E-3</v>
      </c>
      <c r="BJ499" s="65">
        <v>8.7444302326553473E-3</v>
      </c>
      <c r="BK499" s="65">
        <f t="shared" si="279"/>
        <v>2.004536337415117E-3</v>
      </c>
      <c r="BL499" s="65">
        <v>4.1844130613464847E-4</v>
      </c>
      <c r="BM499" s="65">
        <v>1.4044591578260979E-3</v>
      </c>
      <c r="BN499" s="65">
        <f t="shared" si="280"/>
        <v>9.8601785169144941E-4</v>
      </c>
      <c r="BO499" s="65">
        <v>1.2089964880818951E-2</v>
      </c>
      <c r="BP499" s="65">
        <v>6.0278885461339755E-2</v>
      </c>
      <c r="BQ499" s="65">
        <f t="shared" si="281"/>
        <v>4.8188920580520808E-2</v>
      </c>
      <c r="BR499" s="65">
        <v>1.4690278711798548E-2</v>
      </c>
      <c r="BS499" s="65">
        <v>2.3562310335314623E-2</v>
      </c>
      <c r="BT499" s="65">
        <f t="shared" si="282"/>
        <v>8.8720316235160745E-3</v>
      </c>
      <c r="BU499" s="65">
        <v>5.9478442800567884E-3</v>
      </c>
      <c r="BV499" s="65">
        <v>1.611366087327264E-2</v>
      </c>
      <c r="BW499" s="65">
        <f t="shared" si="283"/>
        <v>1.0165816593215853E-2</v>
      </c>
      <c r="BX499" s="65">
        <v>0.46588956138384513</v>
      </c>
      <c r="BY499" s="65">
        <v>0.1658432188866317</v>
      </c>
      <c r="BZ499" s="65">
        <f t="shared" si="284"/>
        <v>-0.3000463424972134</v>
      </c>
      <c r="CA499" s="65">
        <v>0.19775835014570725</v>
      </c>
      <c r="CB499" s="65">
        <v>0.42016736471630756</v>
      </c>
      <c r="CC499" s="65">
        <f t="shared" si="285"/>
        <v>0.22240901457060031</v>
      </c>
      <c r="CD499" s="65">
        <v>0</v>
      </c>
      <c r="CE499" s="65">
        <v>0</v>
      </c>
      <c r="CF499" s="65">
        <f t="shared" si="286"/>
        <v>0</v>
      </c>
      <c r="CG499" s="65">
        <v>9.878203691250094E-3</v>
      </c>
      <c r="CH499" s="65">
        <v>5.0414231852799307E-2</v>
      </c>
      <c r="CI499" s="65">
        <f t="shared" si="287"/>
        <v>4.0536028161549213E-2</v>
      </c>
      <c r="CJ499" s="65">
        <v>1.2971680490174104E-2</v>
      </c>
      <c r="CK499" s="65">
        <v>4.9323268042702241E-3</v>
      </c>
      <c r="CL499" s="65">
        <f t="shared" si="288"/>
        <v>-8.0393536859038797E-3</v>
      </c>
      <c r="CM499" s="65">
        <v>0</v>
      </c>
      <c r="CN499" s="65">
        <v>0</v>
      </c>
      <c r="CO499" s="65">
        <f t="shared" si="289"/>
        <v>0</v>
      </c>
      <c r="CP499" s="65">
        <v>0</v>
      </c>
      <c r="CQ499" s="65">
        <v>0</v>
      </c>
      <c r="CR499" s="65">
        <f t="shared" si="290"/>
        <v>0</v>
      </c>
      <c r="CS499" s="65">
        <v>5.4098483150265258E-3</v>
      </c>
      <c r="CT499" s="65">
        <v>3.0095553381987811E-4</v>
      </c>
      <c r="CU499" s="65">
        <f t="shared" si="291"/>
        <v>-5.1088927812066474E-3</v>
      </c>
      <c r="CV499" s="65">
        <v>5.6639019651797051E-3</v>
      </c>
      <c r="CW499" s="65">
        <v>5.5593174997283033E-4</v>
      </c>
      <c r="CX499" s="65">
        <f t="shared" si="292"/>
        <v>-5.1079702152068748E-3</v>
      </c>
      <c r="CY499" s="65">
        <v>0</v>
      </c>
      <c r="CZ499" s="65">
        <v>0</v>
      </c>
      <c r="DA499" s="65">
        <f t="shared" si="293"/>
        <v>0</v>
      </c>
      <c r="DB499" s="65">
        <v>2.9888664723903461E-4</v>
      </c>
      <c r="DC499" s="65">
        <v>1.1411230657337045E-3</v>
      </c>
      <c r="DD499" s="65">
        <f t="shared" si="294"/>
        <v>8.422364184946698E-4</v>
      </c>
      <c r="DE499" s="65">
        <v>0</v>
      </c>
      <c r="DF499" s="65">
        <v>0</v>
      </c>
      <c r="DG499" s="65">
        <f t="shared" si="295"/>
        <v>0</v>
      </c>
      <c r="DH499" s="65">
        <v>1.5990435627288354E-3</v>
      </c>
      <c r="DI499" s="65">
        <v>2.9343164547438118E-3</v>
      </c>
      <c r="DJ499" s="65">
        <f t="shared" si="296"/>
        <v>1.3352728920149764E-3</v>
      </c>
      <c r="DK499" s="65">
        <v>9.2654860644100726E-3</v>
      </c>
      <c r="DL499" s="65">
        <v>1.0491644303998529E-3</v>
      </c>
      <c r="DM499" s="65">
        <f t="shared" si="297"/>
        <v>-8.2163216340102197E-3</v>
      </c>
      <c r="DN499" s="65">
        <v>2.2416498542927594E-4</v>
      </c>
      <c r="DO499" s="65">
        <v>1.0491644303998529E-3</v>
      </c>
      <c r="DP499" s="65">
        <f t="shared" si="298"/>
        <v>8.2499944497057697E-4</v>
      </c>
      <c r="DQ499" s="65">
        <v>3.0785324665620565E-3</v>
      </c>
      <c r="DR499" s="65">
        <v>0</v>
      </c>
      <c r="DS499" s="65">
        <f t="shared" si="299"/>
        <v>-3.0785324665620565E-3</v>
      </c>
      <c r="DT499" s="65">
        <v>5.96278861241874E-3</v>
      </c>
      <c r="DU499" s="65">
        <v>0</v>
      </c>
      <c r="DV499" s="65">
        <f t="shared" si="300"/>
        <v>-5.96278861241874E-3</v>
      </c>
      <c r="DW499" s="65">
        <v>0.12297691100650078</v>
      </c>
      <c r="DX499" s="65">
        <v>7.9418821424690072E-5</v>
      </c>
      <c r="DY499" s="65">
        <f t="shared" si="301"/>
        <v>-0.12289749218507609</v>
      </c>
      <c r="DZ499" s="65">
        <v>0.1165657924232235</v>
      </c>
      <c r="EA499" s="65">
        <v>0.35175849990386143</v>
      </c>
      <c r="EB499" s="65">
        <f t="shared" si="302"/>
        <v>0.23519270748063792</v>
      </c>
      <c r="EC499" s="65">
        <v>4.4683553762235664E-3</v>
      </c>
      <c r="ED499" s="65">
        <v>8.1508790409550325E-3</v>
      </c>
      <c r="EE499" s="65">
        <f t="shared" si="303"/>
        <v>3.6825236647314661E-3</v>
      </c>
      <c r="EF499" s="65">
        <v>1.8530972128820147E-3</v>
      </c>
      <c r="EG499" s="65">
        <v>0</v>
      </c>
      <c r="EH499" s="65">
        <f t="shared" si="304"/>
        <v>-1.8530972128820147E-3</v>
      </c>
      <c r="EI499" s="65">
        <v>8.9665994171710386E-5</v>
      </c>
      <c r="EJ499" s="65">
        <v>8.2344778003494434E-4</v>
      </c>
      <c r="EK499" s="65">
        <f t="shared" si="305"/>
        <v>7.3378178586323394E-4</v>
      </c>
      <c r="EL499" s="65">
        <v>0.880221176118957</v>
      </c>
      <c r="EM499" s="65">
        <v>0.36081224554627611</v>
      </c>
      <c r="EN499" s="65">
        <f t="shared" si="306"/>
        <v>-0.51940893057268089</v>
      </c>
      <c r="EO499" s="65">
        <v>1.9547186729432862E-2</v>
      </c>
      <c r="EP499" s="65">
        <v>0.36650950099900514</v>
      </c>
      <c r="EQ499" s="65">
        <f t="shared" si="307"/>
        <v>0.3469623142695723</v>
      </c>
      <c r="ER499" s="65">
        <v>1.1473959500859299</v>
      </c>
      <c r="ES499" s="65">
        <v>5.6888955767896397E-3</v>
      </c>
      <c r="ET499" s="65">
        <f t="shared" si="308"/>
        <v>-1.1417070545091403</v>
      </c>
      <c r="EU499" s="65">
        <v>15.691548980049316</v>
      </c>
      <c r="EV499" s="65">
        <v>0.3373669734741136</v>
      </c>
      <c r="EW499" s="65">
        <f t="shared" si="309"/>
        <v>-15.354182006575202</v>
      </c>
      <c r="EX499" s="65">
        <v>2.256594186654711</v>
      </c>
      <c r="EY499" s="65">
        <v>11.176844815622937</v>
      </c>
      <c r="EZ499" s="65">
        <f t="shared" si="310"/>
        <v>8.9202506289682262</v>
      </c>
      <c r="FA499" s="65">
        <v>0.33699469476201149</v>
      </c>
      <c r="FB499" s="65">
        <v>0.5029134167648952</v>
      </c>
      <c r="FC499" s="65">
        <f t="shared" si="311"/>
        <v>0.16591872200288371</v>
      </c>
      <c r="FD499" s="72">
        <v>2.7151525123922746</v>
      </c>
      <c r="FE499" s="66" t="s">
        <v>0</v>
      </c>
      <c r="FF499" s="66" t="s">
        <v>0</v>
      </c>
      <c r="FG499" s="67">
        <v>-0.71014492753623193</v>
      </c>
      <c r="FH499" s="67">
        <v>-1</v>
      </c>
      <c r="FI499" s="67">
        <v>0.18867924528301883</v>
      </c>
      <c r="FJ499" s="67">
        <v>3.6385809312638582</v>
      </c>
      <c r="FK499" s="67">
        <v>11</v>
      </c>
      <c r="FL499" s="67">
        <v>16.825710754017305</v>
      </c>
      <c r="FM499" s="67">
        <v>4.7344862665310279</v>
      </c>
      <c r="FN499" s="67">
        <v>8.6859296482412063</v>
      </c>
      <c r="FO499" s="67">
        <v>0.27268644747393744</v>
      </c>
      <c r="FP499" s="67">
        <v>6.5961611123705879</v>
      </c>
      <c r="FQ499" s="67" t="s">
        <v>0</v>
      </c>
      <c r="FR499" s="67">
        <v>17.246596066565811</v>
      </c>
      <c r="FS499" s="67">
        <v>0.35944700460829471</v>
      </c>
      <c r="FT499" s="67" t="s">
        <v>0</v>
      </c>
      <c r="FU499" s="67" t="s">
        <v>0</v>
      </c>
      <c r="FV499" s="67">
        <v>-0.80110497237569056</v>
      </c>
      <c r="FW499" s="67">
        <v>-0.64907651715039583</v>
      </c>
      <c r="FX499" s="67" t="s">
        <v>0</v>
      </c>
      <c r="FY499" s="67">
        <v>12.649999999999999</v>
      </c>
      <c r="FZ499" s="67" t="s">
        <v>0</v>
      </c>
      <c r="GA499" s="67">
        <v>5.5607476635514006</v>
      </c>
      <c r="GB499" s="67">
        <v>-0.59516129032258058</v>
      </c>
      <c r="GC499" s="67">
        <v>15.733333333333334</v>
      </c>
      <c r="GD499" s="67">
        <v>-1</v>
      </c>
      <c r="GE499" s="67">
        <v>-1</v>
      </c>
      <c r="GF499" s="67">
        <v>-0.99769109247782228</v>
      </c>
      <c r="GG499" s="67">
        <v>9.7889743589743592</v>
      </c>
      <c r="GH499" s="67">
        <v>5.5217391304347831</v>
      </c>
      <c r="GI499" s="67">
        <v>-1</v>
      </c>
      <c r="GJ499" s="67">
        <v>31.833333333333336</v>
      </c>
      <c r="GK499" s="67">
        <v>0.46553480475381992</v>
      </c>
      <c r="GL499" s="67">
        <v>66.035932721712527</v>
      </c>
      <c r="GM499" s="67">
        <v>-0.9822735679491521</v>
      </c>
      <c r="GN499" s="67">
        <v>-0.92313238095238093</v>
      </c>
      <c r="GO499" s="67">
        <v>16.708119205298015</v>
      </c>
      <c r="GP499" s="67">
        <v>4.3355210643015525</v>
      </c>
    </row>
    <row r="500" spans="1:198" ht="13.8">
      <c r="A500" s="2" t="s">
        <v>823</v>
      </c>
      <c r="B500" s="2" t="s">
        <v>583</v>
      </c>
      <c r="C500" s="64">
        <v>0</v>
      </c>
      <c r="D500" s="64">
        <v>1</v>
      </c>
      <c r="E500" s="64">
        <v>0</v>
      </c>
      <c r="F500" s="64">
        <v>1</v>
      </c>
      <c r="G500" s="65">
        <v>61888</v>
      </c>
      <c r="H500" s="65">
        <v>75760</v>
      </c>
      <c r="I500" s="65">
        <v>57859</v>
      </c>
      <c r="J500" s="65">
        <v>70878</v>
      </c>
      <c r="K500" s="66">
        <v>0.9348985263702172</v>
      </c>
      <c r="L500" s="66">
        <v>0.93555966209081309</v>
      </c>
      <c r="M500" s="65">
        <v>4029</v>
      </c>
      <c r="N500" s="65">
        <v>4882</v>
      </c>
      <c r="O500" s="65">
        <v>616516</v>
      </c>
      <c r="P500" s="65">
        <v>2603236</v>
      </c>
      <c r="Q500" s="65">
        <v>16504</v>
      </c>
      <c r="R500" s="65">
        <v>46220</v>
      </c>
      <c r="S500" s="65">
        <v>16575889.60663764</v>
      </c>
      <c r="T500" s="65">
        <v>54018190.564109497</v>
      </c>
      <c r="U500" s="65">
        <v>15673350.427939691</v>
      </c>
      <c r="V500" s="65">
        <v>51604084.450572476</v>
      </c>
      <c r="W500" s="65">
        <v>902539.17869795987</v>
      </c>
      <c r="X500" s="65">
        <v>2414106.1135368869</v>
      </c>
      <c r="Y500" s="65">
        <v>590.79447359258529</v>
      </c>
      <c r="Z500" s="65">
        <v>1225.4351961695347</v>
      </c>
      <c r="AA500" s="65">
        <v>1760.4775881210774</v>
      </c>
      <c r="AB500" s="65">
        <v>1491.9261041772072</v>
      </c>
      <c r="AC500" s="65">
        <v>2.9798477589265859</v>
      </c>
      <c r="AD500" s="65">
        <v>1.2174663408074697</v>
      </c>
      <c r="AE500" s="65">
        <v>0.40856662464059268</v>
      </c>
      <c r="AF500" s="65">
        <v>2.7461768078625051</v>
      </c>
      <c r="AG500" s="65">
        <v>1.5008021089140939</v>
      </c>
      <c r="AH500" s="65">
        <v>0.54650600231463164</v>
      </c>
      <c r="AI500" s="66">
        <v>0.1253984656017797</v>
      </c>
      <c r="AJ500" s="66">
        <v>0.12655454322274173</v>
      </c>
      <c r="AK500" s="66">
        <v>0.15493334116065594</v>
      </c>
      <c r="AL500" s="66">
        <v>0.10847032899304021</v>
      </c>
      <c r="AM500" s="66">
        <v>2.0430314104889158E-2</v>
      </c>
      <c r="AN500" s="66">
        <v>1.9389253187455546E-2</v>
      </c>
      <c r="AO500" s="65">
        <v>1053</v>
      </c>
      <c r="AP500" s="65">
        <v>989.6</v>
      </c>
      <c r="AQ500" s="65">
        <v>0.19558894813378574</v>
      </c>
      <c r="AR500" s="65">
        <v>0.22265974325688731</v>
      </c>
      <c r="AS500" s="65">
        <f t="shared" si="273"/>
        <v>2.7070795123101565E-2</v>
      </c>
      <c r="AT500" s="65">
        <v>0</v>
      </c>
      <c r="AU500" s="65">
        <v>0</v>
      </c>
      <c r="AV500" s="65">
        <f t="shared" si="274"/>
        <v>0</v>
      </c>
      <c r="AW500" s="65">
        <v>0</v>
      </c>
      <c r="AX500" s="65">
        <v>0</v>
      </c>
      <c r="AY500" s="65">
        <f t="shared" si="275"/>
        <v>0</v>
      </c>
      <c r="AZ500" s="65">
        <v>0.17123121667474553</v>
      </c>
      <c r="BA500" s="65">
        <v>0.20513486225299291</v>
      </c>
      <c r="BB500" s="65">
        <f t="shared" si="276"/>
        <v>3.3903645578247377E-2</v>
      </c>
      <c r="BC500" s="65">
        <v>6.2611084181612541E-4</v>
      </c>
      <c r="BD500" s="65">
        <v>3.8944180008654262E-4</v>
      </c>
      <c r="BE500" s="65">
        <f t="shared" si="277"/>
        <v>-2.366690417295828E-4</v>
      </c>
      <c r="BF500" s="65">
        <v>0</v>
      </c>
      <c r="BG500" s="65">
        <v>0</v>
      </c>
      <c r="BH500" s="65">
        <f t="shared" si="278"/>
        <v>0</v>
      </c>
      <c r="BI500" s="65">
        <v>5.6955889481337856E-3</v>
      </c>
      <c r="BJ500" s="65">
        <v>1.4784364632915046E-3</v>
      </c>
      <c r="BK500" s="65">
        <f t="shared" si="279"/>
        <v>-4.217152484842281E-3</v>
      </c>
      <c r="BL500" s="65">
        <v>0</v>
      </c>
      <c r="BM500" s="65">
        <v>0</v>
      </c>
      <c r="BN500" s="65">
        <f t="shared" si="280"/>
        <v>0</v>
      </c>
      <c r="BO500" s="65">
        <v>1.1916303118435936E-3</v>
      </c>
      <c r="BP500" s="65">
        <v>4.7598442232799656E-4</v>
      </c>
      <c r="BQ500" s="65">
        <f t="shared" si="281"/>
        <v>-7.1564588951559703E-4</v>
      </c>
      <c r="BR500" s="65">
        <v>0</v>
      </c>
      <c r="BS500" s="65">
        <v>0</v>
      </c>
      <c r="BT500" s="65">
        <f t="shared" si="282"/>
        <v>0</v>
      </c>
      <c r="BU500" s="65">
        <v>1.0482307319437712E-2</v>
      </c>
      <c r="BV500" s="65">
        <v>1.296696956584451E-2</v>
      </c>
      <c r="BW500" s="65">
        <f t="shared" si="283"/>
        <v>2.4846622464067981E-3</v>
      </c>
      <c r="BX500" s="65">
        <v>1.7369526579415089E-3</v>
      </c>
      <c r="BY500" s="65">
        <v>1.8390307226308956E-3</v>
      </c>
      <c r="BZ500" s="65">
        <f t="shared" si="284"/>
        <v>1.0207806468938668E-4</v>
      </c>
      <c r="CA500" s="65">
        <v>0</v>
      </c>
      <c r="CB500" s="65">
        <v>0</v>
      </c>
      <c r="CC500" s="65">
        <f t="shared" si="285"/>
        <v>0</v>
      </c>
      <c r="CD500" s="65">
        <v>3.3123283244465987E-3</v>
      </c>
      <c r="CE500" s="65">
        <v>0</v>
      </c>
      <c r="CF500" s="65">
        <f t="shared" si="286"/>
        <v>-3.3123283244465987E-3</v>
      </c>
      <c r="CG500" s="65">
        <v>0</v>
      </c>
      <c r="CH500" s="65">
        <v>0</v>
      </c>
      <c r="CI500" s="65">
        <f t="shared" si="287"/>
        <v>0</v>
      </c>
      <c r="CJ500" s="65">
        <v>0.10195508159638067</v>
      </c>
      <c r="CK500" s="65">
        <v>9.1915476705610843E-2</v>
      </c>
      <c r="CL500" s="65">
        <f t="shared" si="288"/>
        <v>-1.0039604890769827E-2</v>
      </c>
      <c r="CM500" s="65">
        <v>8.2283082888996606E-2</v>
      </c>
      <c r="CN500" s="65">
        <v>8.7999423049185066E-2</v>
      </c>
      <c r="CO500" s="65">
        <f t="shared" si="289"/>
        <v>5.71634016018846E-3</v>
      </c>
      <c r="CP500" s="65">
        <v>0</v>
      </c>
      <c r="CQ500" s="65">
        <v>0</v>
      </c>
      <c r="CR500" s="65">
        <f t="shared" si="290"/>
        <v>0</v>
      </c>
      <c r="CS500" s="65">
        <v>0</v>
      </c>
      <c r="CT500" s="65">
        <v>0</v>
      </c>
      <c r="CU500" s="65">
        <f t="shared" si="291"/>
        <v>0</v>
      </c>
      <c r="CV500" s="65">
        <v>0</v>
      </c>
      <c r="CW500" s="65">
        <v>0</v>
      </c>
      <c r="CX500" s="65">
        <f t="shared" si="292"/>
        <v>0</v>
      </c>
      <c r="CY500" s="65">
        <v>0</v>
      </c>
      <c r="CZ500" s="65">
        <v>0</v>
      </c>
      <c r="DA500" s="65">
        <f t="shared" si="293"/>
        <v>0</v>
      </c>
      <c r="DB500" s="65">
        <v>0</v>
      </c>
      <c r="DC500" s="65">
        <v>0</v>
      </c>
      <c r="DD500" s="65">
        <f t="shared" si="294"/>
        <v>0</v>
      </c>
      <c r="DE500" s="65">
        <v>1.0098561964776216E-4</v>
      </c>
      <c r="DF500" s="65">
        <v>1.5866147410933216E-4</v>
      </c>
      <c r="DG500" s="65">
        <f t="shared" si="295"/>
        <v>5.767585446157E-5</v>
      </c>
      <c r="DH500" s="65">
        <v>0</v>
      </c>
      <c r="DI500" s="65">
        <v>0</v>
      </c>
      <c r="DJ500" s="65">
        <f t="shared" si="296"/>
        <v>0</v>
      </c>
      <c r="DK500" s="65">
        <v>0.11980933915010504</v>
      </c>
      <c r="DL500" s="65">
        <v>0.20835136304630031</v>
      </c>
      <c r="DM500" s="65">
        <f t="shared" si="297"/>
        <v>8.8542023896195268E-2</v>
      </c>
      <c r="DN500" s="65">
        <v>1.571336241719179E-2</v>
      </c>
      <c r="DO500" s="65">
        <v>7.6445982979950963E-3</v>
      </c>
      <c r="DP500" s="65">
        <f t="shared" si="298"/>
        <v>-8.0687641191966933E-3</v>
      </c>
      <c r="DQ500" s="65">
        <v>3.6354823073194375E-4</v>
      </c>
      <c r="DR500" s="65">
        <v>0</v>
      </c>
      <c r="DS500" s="65">
        <f t="shared" si="299"/>
        <v>-3.6354823073194375E-4</v>
      </c>
      <c r="DT500" s="65">
        <v>9.8582161900145432E-2</v>
      </c>
      <c r="DU500" s="65">
        <v>0.20070676474830521</v>
      </c>
      <c r="DV500" s="65">
        <f t="shared" si="300"/>
        <v>0.10212460284815977</v>
      </c>
      <c r="DW500" s="65">
        <v>0.21390773953788977</v>
      </c>
      <c r="DX500" s="65">
        <v>0</v>
      </c>
      <c r="DY500" s="65">
        <f t="shared" si="301"/>
        <v>-0.21390773953788977</v>
      </c>
      <c r="DZ500" s="65">
        <v>2.3671029245435449E-2</v>
      </c>
      <c r="EA500" s="65">
        <v>5.2149141785662774E-2</v>
      </c>
      <c r="EB500" s="65">
        <f t="shared" si="302"/>
        <v>2.8478112540227325E-2</v>
      </c>
      <c r="EC500" s="65">
        <v>0.18755049280982389</v>
      </c>
      <c r="ED500" s="65">
        <v>0.11070243761719314</v>
      </c>
      <c r="EE500" s="65">
        <f t="shared" si="303"/>
        <v>-7.6848055192630743E-2</v>
      </c>
      <c r="EF500" s="65">
        <v>2.4842462433349493E-3</v>
      </c>
      <c r="EG500" s="65">
        <v>0</v>
      </c>
      <c r="EH500" s="65">
        <f t="shared" si="304"/>
        <v>-2.4842462433349493E-3</v>
      </c>
      <c r="EI500" s="65">
        <v>0</v>
      </c>
      <c r="EJ500" s="65">
        <v>9.8802827058993214E-4</v>
      </c>
      <c r="EK500" s="65">
        <f t="shared" si="305"/>
        <v>9.8802827058993214E-4</v>
      </c>
      <c r="EL500" s="65">
        <v>0.5394449830344159</v>
      </c>
      <c r="EM500" s="65">
        <v>0.16383960767344585</v>
      </c>
      <c r="EN500" s="65">
        <f t="shared" si="306"/>
        <v>-0.37560537536097005</v>
      </c>
      <c r="EO500" s="65">
        <v>2.9386815317498788E-2</v>
      </c>
      <c r="EP500" s="65">
        <v>0.21689744699264388</v>
      </c>
      <c r="EQ500" s="65">
        <f t="shared" si="307"/>
        <v>0.18751063167514509</v>
      </c>
      <c r="ER500" s="65">
        <v>0.16044595249636451</v>
      </c>
      <c r="ES500" s="65">
        <v>9.3321794317034485E-3</v>
      </c>
      <c r="ET500" s="65">
        <f t="shared" si="308"/>
        <v>-0.15111377306466106</v>
      </c>
      <c r="EU500" s="65">
        <v>19.520722249151721</v>
      </c>
      <c r="EV500" s="65">
        <v>0.13711236117121015</v>
      </c>
      <c r="EW500" s="65">
        <f t="shared" si="309"/>
        <v>-19.383609887980512</v>
      </c>
      <c r="EX500" s="65">
        <v>8.497132008402005</v>
      </c>
      <c r="EY500" s="65">
        <v>7.6875522861676036</v>
      </c>
      <c r="EZ500" s="65">
        <f t="shared" si="310"/>
        <v>-0.80957972223440144</v>
      </c>
      <c r="FA500" s="65">
        <v>4.6513976409759253E-2</v>
      </c>
      <c r="FB500" s="65">
        <v>2.769782201067359</v>
      </c>
      <c r="FC500" s="65">
        <f t="shared" si="311"/>
        <v>2.7232682246575997</v>
      </c>
      <c r="FD500" s="72">
        <v>2.1881453944650966</v>
      </c>
      <c r="FE500" s="66" t="s">
        <v>0</v>
      </c>
      <c r="FF500" s="66" t="s">
        <v>0</v>
      </c>
      <c r="FG500" s="67">
        <v>2.3550365652276475</v>
      </c>
      <c r="FH500" s="67">
        <v>0.74193548387096775</v>
      </c>
      <c r="FI500" s="67" t="s">
        <v>0</v>
      </c>
      <c r="FJ500" s="67">
        <v>-0.27304964539007082</v>
      </c>
      <c r="FK500" s="67" t="s">
        <v>0</v>
      </c>
      <c r="FL500" s="67">
        <v>0.11864406779661008</v>
      </c>
      <c r="FM500" s="67" t="s">
        <v>0</v>
      </c>
      <c r="FN500" s="67">
        <v>2.4643545279383425</v>
      </c>
      <c r="FO500" s="67">
        <v>1.9651162790697678</v>
      </c>
      <c r="FP500" s="67" t="s">
        <v>0</v>
      </c>
      <c r="FQ500" s="67">
        <v>-1</v>
      </c>
      <c r="FR500" s="67" t="s">
        <v>0</v>
      </c>
      <c r="FS500" s="67">
        <v>1.5247622820919178</v>
      </c>
      <c r="FT500" s="67">
        <v>1.9950908198330879</v>
      </c>
      <c r="FU500" s="67" t="s">
        <v>0</v>
      </c>
      <c r="FV500" s="67" t="s">
        <v>0</v>
      </c>
      <c r="FW500" s="67" t="s">
        <v>0</v>
      </c>
      <c r="FX500" s="67" t="s">
        <v>0</v>
      </c>
      <c r="FY500" s="67" t="s">
        <v>0</v>
      </c>
      <c r="FZ500" s="67">
        <v>3.3999999999999995</v>
      </c>
      <c r="GA500" s="67" t="s">
        <v>0</v>
      </c>
      <c r="GB500" s="67">
        <v>3.8701955495616991</v>
      </c>
      <c r="GC500" s="67">
        <v>0.36246786632390759</v>
      </c>
      <c r="GD500" s="67">
        <v>-1</v>
      </c>
      <c r="GE500" s="67">
        <v>4.701700471214914</v>
      </c>
      <c r="GF500" s="67">
        <v>-1</v>
      </c>
      <c r="GG500" s="67">
        <v>5.1697952218430041</v>
      </c>
      <c r="GH500" s="67">
        <v>0.65302606073659275</v>
      </c>
      <c r="GI500" s="67">
        <v>-1</v>
      </c>
      <c r="GJ500" s="67" t="s">
        <v>0</v>
      </c>
      <c r="GK500" s="67">
        <v>-0.14942528735632177</v>
      </c>
      <c r="GL500" s="67">
        <v>19.670103092783506</v>
      </c>
      <c r="GM500" s="67">
        <v>-0.83710976837865059</v>
      </c>
      <c r="GN500" s="67">
        <v>-0.98032922577107329</v>
      </c>
      <c r="GO500" s="67">
        <v>1.5337073043188889</v>
      </c>
      <c r="GP500" s="67">
        <v>165.76422058184974</v>
      </c>
    </row>
    <row r="501" spans="1:198" ht="13.8">
      <c r="A501" s="2" t="s">
        <v>824</v>
      </c>
      <c r="B501" s="2" t="s">
        <v>585</v>
      </c>
      <c r="C501" s="64">
        <v>0</v>
      </c>
      <c r="D501" s="64">
        <v>1</v>
      </c>
      <c r="E501" s="64">
        <v>0</v>
      </c>
      <c r="F501" s="64">
        <v>1</v>
      </c>
      <c r="G501" s="65">
        <v>11184</v>
      </c>
      <c r="H501" s="65">
        <v>13629</v>
      </c>
      <c r="I501" s="65">
        <v>4665</v>
      </c>
      <c r="J501" s="65">
        <v>7445</v>
      </c>
      <c r="K501" s="66">
        <v>0.41711373390557938</v>
      </c>
      <c r="L501" s="66">
        <v>0.54626164795656318</v>
      </c>
      <c r="M501" s="65">
        <v>6519</v>
      </c>
      <c r="N501" s="65">
        <v>6184</v>
      </c>
      <c r="O501" s="65">
        <v>45601</v>
      </c>
      <c r="P501" s="65">
        <v>150723</v>
      </c>
      <c r="Q501" s="65">
        <v>18106</v>
      </c>
      <c r="R501" s="65">
        <v>44083</v>
      </c>
      <c r="S501" s="65">
        <v>2213817.7450845456</v>
      </c>
      <c r="T501" s="65">
        <v>7842782.930694432</v>
      </c>
      <c r="U501" s="65">
        <v>1099197.34253654</v>
      </c>
      <c r="V501" s="65">
        <v>4793385.5640159436</v>
      </c>
      <c r="W501" s="65">
        <v>1114620.4025479977</v>
      </c>
      <c r="X501" s="65">
        <v>3049397.3666785578</v>
      </c>
      <c r="Y501" s="65">
        <v>421.81004338012679</v>
      </c>
      <c r="Z501" s="65">
        <v>894.35762882737629</v>
      </c>
      <c r="AA501" s="65">
        <v>624.95775324428064</v>
      </c>
      <c r="AB501" s="65">
        <v>1017.5140136369537</v>
      </c>
      <c r="AC501" s="65">
        <v>1.4816094662807286</v>
      </c>
      <c r="AD501" s="65">
        <v>1.1377037337636982</v>
      </c>
      <c r="AE501" s="65">
        <v>0.76788368301916021</v>
      </c>
      <c r="AF501" s="65">
        <v>1.5919321707129281</v>
      </c>
      <c r="AG501" s="65">
        <v>0.98504520080060154</v>
      </c>
      <c r="AH501" s="65">
        <v>0.61877334909279491</v>
      </c>
      <c r="AI501" s="66">
        <v>0.13483529122827842</v>
      </c>
      <c r="AJ501" s="66">
        <v>0.15866174789291443</v>
      </c>
      <c r="AK501" s="66">
        <v>0.12699117769908153</v>
      </c>
      <c r="AL501" s="66">
        <v>9.3062166537185131E-2</v>
      </c>
      <c r="AM501" s="66">
        <v>1.9968321025146896E-2</v>
      </c>
      <c r="AN501" s="66">
        <v>-5.2616764965977003E-3</v>
      </c>
      <c r="AO501" s="65">
        <v>265.5</v>
      </c>
      <c r="AP501" s="65">
        <v>277.89999999999998</v>
      </c>
      <c r="AQ501" s="65">
        <v>0.76632055672152877</v>
      </c>
      <c r="AR501" s="65">
        <v>0.84077762402740286</v>
      </c>
      <c r="AS501" s="65">
        <f t="shared" si="273"/>
        <v>7.4457067305874092E-2</v>
      </c>
      <c r="AT501" s="65">
        <v>0</v>
      </c>
      <c r="AU501" s="65">
        <v>0</v>
      </c>
      <c r="AV501" s="65">
        <f t="shared" si="274"/>
        <v>0</v>
      </c>
      <c r="AW501" s="65">
        <v>0</v>
      </c>
      <c r="AX501" s="65">
        <v>0</v>
      </c>
      <c r="AY501" s="65">
        <f t="shared" si="275"/>
        <v>0</v>
      </c>
      <c r="AZ501" s="65">
        <v>0.32755256084539197</v>
      </c>
      <c r="BA501" s="65">
        <v>0.38109928997572762</v>
      </c>
      <c r="BB501" s="65">
        <f t="shared" si="276"/>
        <v>5.3546729130335646E-2</v>
      </c>
      <c r="BC501" s="65">
        <v>0</v>
      </c>
      <c r="BD501" s="65">
        <v>0</v>
      </c>
      <c r="BE501" s="65">
        <f t="shared" si="277"/>
        <v>0</v>
      </c>
      <c r="BF501" s="65">
        <v>0</v>
      </c>
      <c r="BG501" s="65">
        <v>0</v>
      </c>
      <c r="BH501" s="65">
        <f t="shared" si="278"/>
        <v>0</v>
      </c>
      <c r="BI501" s="65">
        <v>1.9146507603372729E-3</v>
      </c>
      <c r="BJ501" s="65">
        <v>2.5709079085664159E-4</v>
      </c>
      <c r="BK501" s="65">
        <f t="shared" si="279"/>
        <v>-1.6575599694806313E-3</v>
      </c>
      <c r="BL501" s="65">
        <v>0</v>
      </c>
      <c r="BM501" s="65">
        <v>0</v>
      </c>
      <c r="BN501" s="65">
        <f t="shared" si="280"/>
        <v>0</v>
      </c>
      <c r="BO501" s="65">
        <v>4.8234471077727454E-3</v>
      </c>
      <c r="BP501" s="65">
        <v>2.086972302248032E-3</v>
      </c>
      <c r="BQ501" s="65">
        <f t="shared" si="281"/>
        <v>-2.7364748055247134E-3</v>
      </c>
      <c r="BR501" s="65">
        <v>0.34955263448580581</v>
      </c>
      <c r="BS501" s="65">
        <v>0.39985935621441371</v>
      </c>
      <c r="BT501" s="65">
        <f t="shared" si="282"/>
        <v>5.0306721728607895E-2</v>
      </c>
      <c r="BU501" s="65">
        <v>5.6206045877977832E-2</v>
      </c>
      <c r="BV501" s="65">
        <v>2.0975583936362466E-2</v>
      </c>
      <c r="BW501" s="65">
        <f t="shared" si="283"/>
        <v>-3.5230461941615367E-2</v>
      </c>
      <c r="BX501" s="65">
        <v>1.4543981737177362E-2</v>
      </c>
      <c r="BY501" s="65">
        <v>3.4419919999395081E-2</v>
      </c>
      <c r="BZ501" s="65">
        <f t="shared" si="284"/>
        <v>1.9875938262217719E-2</v>
      </c>
      <c r="CA501" s="65">
        <v>0</v>
      </c>
      <c r="CB501" s="65">
        <v>0</v>
      </c>
      <c r="CC501" s="65">
        <f t="shared" si="285"/>
        <v>0</v>
      </c>
      <c r="CD501" s="65">
        <v>0</v>
      </c>
      <c r="CE501" s="65">
        <v>0</v>
      </c>
      <c r="CF501" s="65">
        <f t="shared" si="286"/>
        <v>0</v>
      </c>
      <c r="CG501" s="65">
        <v>0</v>
      </c>
      <c r="CH501" s="65">
        <v>0</v>
      </c>
      <c r="CI501" s="65">
        <f t="shared" si="287"/>
        <v>0</v>
      </c>
      <c r="CJ501" s="65">
        <v>2.7449464265989175E-2</v>
      </c>
      <c r="CK501" s="65">
        <v>3.6673245166315054E-3</v>
      </c>
      <c r="CL501" s="65">
        <f t="shared" si="288"/>
        <v>-2.378213974935767E-2</v>
      </c>
      <c r="CM501" s="65">
        <v>0</v>
      </c>
      <c r="CN501" s="65">
        <v>0</v>
      </c>
      <c r="CO501" s="65">
        <f t="shared" si="289"/>
        <v>0</v>
      </c>
      <c r="CP501" s="65">
        <v>0</v>
      </c>
      <c r="CQ501" s="65">
        <v>0</v>
      </c>
      <c r="CR501" s="65">
        <f t="shared" si="290"/>
        <v>0</v>
      </c>
      <c r="CS501" s="65">
        <v>0</v>
      </c>
      <c r="CT501" s="65">
        <v>0</v>
      </c>
      <c r="CU501" s="65">
        <f t="shared" si="291"/>
        <v>0</v>
      </c>
      <c r="CV501" s="65">
        <v>3.8661217276041089E-4</v>
      </c>
      <c r="CW501" s="65">
        <v>0</v>
      </c>
      <c r="CX501" s="65">
        <f t="shared" si="292"/>
        <v>-3.8661217276041089E-4</v>
      </c>
      <c r="CY501" s="65">
        <v>0</v>
      </c>
      <c r="CZ501" s="65">
        <v>0</v>
      </c>
      <c r="DA501" s="65">
        <f t="shared" si="293"/>
        <v>0</v>
      </c>
      <c r="DB501" s="65">
        <v>0</v>
      </c>
      <c r="DC501" s="65">
        <v>0</v>
      </c>
      <c r="DD501" s="65">
        <f t="shared" si="294"/>
        <v>0</v>
      </c>
      <c r="DE501" s="65">
        <v>0</v>
      </c>
      <c r="DF501" s="65">
        <v>0</v>
      </c>
      <c r="DG501" s="65">
        <f t="shared" si="295"/>
        <v>0</v>
      </c>
      <c r="DH501" s="65">
        <v>0</v>
      </c>
      <c r="DI501" s="65">
        <v>0</v>
      </c>
      <c r="DJ501" s="65">
        <f t="shared" si="296"/>
        <v>0</v>
      </c>
      <c r="DK501" s="65">
        <v>0.20413122721749696</v>
      </c>
      <c r="DL501" s="65">
        <v>0.21362732421417177</v>
      </c>
      <c r="DM501" s="65">
        <f t="shared" si="297"/>
        <v>9.4960969966748077E-3</v>
      </c>
      <c r="DN501" s="65">
        <v>1.1138112596192792E-2</v>
      </c>
      <c r="DO501" s="65">
        <v>5.194746274073906E-3</v>
      </c>
      <c r="DP501" s="65">
        <f t="shared" si="298"/>
        <v>-5.9433663221188857E-3</v>
      </c>
      <c r="DQ501" s="65">
        <v>0</v>
      </c>
      <c r="DR501" s="65">
        <v>0</v>
      </c>
      <c r="DS501" s="65">
        <f t="shared" si="299"/>
        <v>0</v>
      </c>
      <c r="DT501" s="65">
        <v>0.19299311462130417</v>
      </c>
      <c r="DU501" s="65">
        <v>0.20843257794009787</v>
      </c>
      <c r="DV501" s="65">
        <f t="shared" si="300"/>
        <v>1.54394633187937E-2</v>
      </c>
      <c r="DW501" s="65">
        <v>1.6955705291063737E-2</v>
      </c>
      <c r="DX501" s="65">
        <v>0</v>
      </c>
      <c r="DY501" s="65">
        <f t="shared" si="301"/>
        <v>-1.6955705291063737E-2</v>
      </c>
      <c r="DZ501" s="65">
        <v>1.0125556905629808E-2</v>
      </c>
      <c r="EA501" s="65">
        <v>5.9282111774002066E-3</v>
      </c>
      <c r="EB501" s="65">
        <f t="shared" si="302"/>
        <v>-4.1973457282296015E-3</v>
      </c>
      <c r="EC501" s="65">
        <v>6.6644574542508925E-3</v>
      </c>
      <c r="ED501" s="65">
        <v>9.4518673109059426E-3</v>
      </c>
      <c r="EE501" s="65">
        <f t="shared" si="303"/>
        <v>2.7874098566550501E-3</v>
      </c>
      <c r="EF501" s="65">
        <v>1.6569093118303324E-4</v>
      </c>
      <c r="EG501" s="65">
        <v>0</v>
      </c>
      <c r="EH501" s="65">
        <f t="shared" si="304"/>
        <v>-1.6569093118303324E-4</v>
      </c>
      <c r="EI501" s="65">
        <v>0</v>
      </c>
      <c r="EJ501" s="65">
        <v>2.1172182776429312E-4</v>
      </c>
      <c r="EK501" s="65">
        <f t="shared" si="305"/>
        <v>2.1172182776429312E-4</v>
      </c>
      <c r="EL501" s="65">
        <v>0.47313965904488381</v>
      </c>
      <c r="EM501" s="65">
        <v>1.5591800316070444E-2</v>
      </c>
      <c r="EN501" s="65">
        <f t="shared" si="306"/>
        <v>-0.45754785872881337</v>
      </c>
      <c r="EO501" s="65">
        <v>2.6639419713538788E-2</v>
      </c>
      <c r="EP501" s="65">
        <v>0.25641025641025644</v>
      </c>
      <c r="EQ501" s="65">
        <f t="shared" si="307"/>
        <v>0.22977083669671766</v>
      </c>
      <c r="ER501" s="65">
        <v>8.9841304908133593E-2</v>
      </c>
      <c r="ES501" s="65">
        <v>5.9130881897027582E-3</v>
      </c>
      <c r="ET501" s="65">
        <f t="shared" si="308"/>
        <v>-8.3928216718430829E-2</v>
      </c>
      <c r="EU501" s="65">
        <v>3.1901027283773336</v>
      </c>
      <c r="EV501" s="65">
        <v>2.4431186625229681E-2</v>
      </c>
      <c r="EW501" s="65">
        <f t="shared" si="309"/>
        <v>-3.1656715417521037</v>
      </c>
      <c r="EX501" s="65">
        <v>1.232004123863176</v>
      </c>
      <c r="EY501" s="65">
        <v>3.7429394551187531</v>
      </c>
      <c r="EZ501" s="65">
        <f t="shared" si="310"/>
        <v>2.5109353312555771</v>
      </c>
      <c r="FA501" s="65">
        <v>4.2343237968997381E-2</v>
      </c>
      <c r="FB501" s="65">
        <v>0.72665955886244893</v>
      </c>
      <c r="FC501" s="65">
        <f t="shared" si="311"/>
        <v>0.68431632089345151</v>
      </c>
      <c r="FD501" s="72">
        <v>1.6712792792792794</v>
      </c>
      <c r="FE501" s="66" t="s">
        <v>0</v>
      </c>
      <c r="FF501" s="66" t="s">
        <v>0</v>
      </c>
      <c r="FG501" s="67">
        <v>1.8327338129496402</v>
      </c>
      <c r="FH501" s="67" t="s">
        <v>0</v>
      </c>
      <c r="FI501" s="67" t="s">
        <v>0</v>
      </c>
      <c r="FJ501" s="67">
        <v>-0.67307692307692313</v>
      </c>
      <c r="FK501" s="67" t="s">
        <v>0</v>
      </c>
      <c r="FL501" s="67">
        <v>5.3435114503816772E-2</v>
      </c>
      <c r="FM501" s="67">
        <v>1.7851161320903777</v>
      </c>
      <c r="FN501" s="67">
        <v>-9.1385522436947308E-2</v>
      </c>
      <c r="FO501" s="67">
        <v>4.7620253164556967</v>
      </c>
      <c r="FP501" s="67" t="s">
        <v>0</v>
      </c>
      <c r="FQ501" s="67" t="s">
        <v>0</v>
      </c>
      <c r="FR501" s="67" t="s">
        <v>0</v>
      </c>
      <c r="FS501" s="67">
        <v>-0.67471495640509727</v>
      </c>
      <c r="FT501" s="67" t="s">
        <v>0</v>
      </c>
      <c r="FU501" s="67" t="s">
        <v>0</v>
      </c>
      <c r="FV501" s="67" t="s">
        <v>0</v>
      </c>
      <c r="FW501" s="67">
        <v>-1</v>
      </c>
      <c r="FX501" s="67" t="s">
        <v>0</v>
      </c>
      <c r="FY501" s="67" t="s">
        <v>0</v>
      </c>
      <c r="FZ501" s="67" t="s">
        <v>0</v>
      </c>
      <c r="GA501" s="67" t="s">
        <v>0</v>
      </c>
      <c r="GB501" s="67">
        <v>1.547979797979798</v>
      </c>
      <c r="GC501" s="67">
        <v>0.13553719008264453</v>
      </c>
      <c r="GD501" s="67" t="s">
        <v>0</v>
      </c>
      <c r="GE501" s="67">
        <v>1.6294953734617956</v>
      </c>
      <c r="GF501" s="67">
        <v>-1</v>
      </c>
      <c r="GG501" s="67">
        <v>0.42545454545454553</v>
      </c>
      <c r="GH501" s="67">
        <v>2.4530386740331496</v>
      </c>
      <c r="GI501" s="67">
        <v>-1</v>
      </c>
      <c r="GJ501" s="67" t="s">
        <v>0</v>
      </c>
      <c r="GK501" s="67">
        <v>-0.91976653696498056</v>
      </c>
      <c r="GL501" s="67">
        <v>22.434692467173466</v>
      </c>
      <c r="GM501" s="67">
        <v>-0.83975409836065573</v>
      </c>
      <c r="GN501" s="67">
        <v>-0.98135387811634345</v>
      </c>
      <c r="GO501" s="67">
        <v>6.3968918111177535</v>
      </c>
      <c r="GP501" s="67">
        <v>40.782608695652179</v>
      </c>
    </row>
    <row r="502" spans="1:198" ht="13.8">
      <c r="A502" s="2" t="s">
        <v>825</v>
      </c>
      <c r="B502" s="2" t="s">
        <v>587</v>
      </c>
      <c r="C502" s="64">
        <v>0</v>
      </c>
      <c r="D502" s="64">
        <v>1</v>
      </c>
      <c r="E502" s="64">
        <v>0</v>
      </c>
      <c r="F502" s="64">
        <v>1</v>
      </c>
      <c r="G502" s="65">
        <v>176819</v>
      </c>
      <c r="H502" s="65">
        <v>214508</v>
      </c>
      <c r="I502" s="65">
        <v>173002</v>
      </c>
      <c r="J502" s="65">
        <v>211041</v>
      </c>
      <c r="K502" s="66">
        <v>0.97841295335908474</v>
      </c>
      <c r="L502" s="66">
        <v>0.983837432636545</v>
      </c>
      <c r="M502" s="65">
        <v>3817</v>
      </c>
      <c r="N502" s="65">
        <v>3467</v>
      </c>
      <c r="O502" s="65">
        <v>1096967</v>
      </c>
      <c r="P502" s="65">
        <v>4229249</v>
      </c>
      <c r="Q502" s="65">
        <v>8499</v>
      </c>
      <c r="R502" s="65">
        <v>13212</v>
      </c>
      <c r="S502" s="65">
        <v>74733236.78783606</v>
      </c>
      <c r="T502" s="65">
        <v>241029028.82774228</v>
      </c>
      <c r="U502" s="65">
        <v>73887126.562083572</v>
      </c>
      <c r="V502" s="65">
        <v>238687338.95212269</v>
      </c>
      <c r="W502" s="65">
        <v>846110.22575235984</v>
      </c>
      <c r="X502" s="65">
        <v>2341689.8756185761</v>
      </c>
      <c r="Y502" s="65">
        <v>768.99140913302108</v>
      </c>
      <c r="Z502" s="65">
        <v>1682.713247900226</v>
      </c>
      <c r="AA502" s="65">
        <v>1097.843139885071</v>
      </c>
      <c r="AB502" s="65">
        <v>2947.809765059777</v>
      </c>
      <c r="AC502" s="65">
        <v>1.4276403180144821</v>
      </c>
      <c r="AD502" s="65">
        <v>1.7518194313488658</v>
      </c>
      <c r="AE502" s="65">
        <v>1.2270733806294025</v>
      </c>
      <c r="AF502" s="65">
        <v>1.610234771161664</v>
      </c>
      <c r="AG502" s="65">
        <v>5.1223188116706355</v>
      </c>
      <c r="AH502" s="65">
        <v>3.1811006093075891</v>
      </c>
      <c r="AI502" s="66">
        <v>0.12423099820119843</v>
      </c>
      <c r="AJ502" s="66">
        <v>0.12441352411319229</v>
      </c>
      <c r="AK502" s="66">
        <v>0.14447673633070979</v>
      </c>
      <c r="AL502" s="66">
        <v>4.5105356342358682E-2</v>
      </c>
      <c r="AM502" s="66">
        <v>1.9509921097747629E-2</v>
      </c>
      <c r="AN502" s="66">
        <v>-9.5714103584975119E-3</v>
      </c>
      <c r="AO502" s="65">
        <v>255.5</v>
      </c>
      <c r="AP502" s="65">
        <v>290.7</v>
      </c>
      <c r="AQ502" s="65">
        <v>0.30580068243322744</v>
      </c>
      <c r="AR502" s="65">
        <v>0.54107377131900292</v>
      </c>
      <c r="AS502" s="65">
        <f t="shared" si="273"/>
        <v>0.23527308888577547</v>
      </c>
      <c r="AT502" s="65">
        <v>0</v>
      </c>
      <c r="AU502" s="65">
        <v>0</v>
      </c>
      <c r="AV502" s="65">
        <f t="shared" si="274"/>
        <v>0</v>
      </c>
      <c r="AW502" s="65">
        <v>4.706436051300153E-4</v>
      </c>
      <c r="AX502" s="65">
        <v>1.5137753557372085E-4</v>
      </c>
      <c r="AY502" s="65">
        <f t="shared" si="275"/>
        <v>-3.1926606955629444E-4</v>
      </c>
      <c r="AZ502" s="65">
        <v>2.4708789269325803E-3</v>
      </c>
      <c r="BA502" s="65">
        <v>6.8119891008174384E-4</v>
      </c>
      <c r="BB502" s="65">
        <f t="shared" si="276"/>
        <v>-1.7896800168508364E-3</v>
      </c>
      <c r="BC502" s="65">
        <v>5.8359807036121897E-2</v>
      </c>
      <c r="BD502" s="65">
        <v>9.8899989908164312E-3</v>
      </c>
      <c r="BE502" s="65">
        <f t="shared" si="277"/>
        <v>-4.8469808045305464E-2</v>
      </c>
      <c r="BF502" s="65">
        <v>4.1887280856571361E-2</v>
      </c>
      <c r="BG502" s="65">
        <v>8.4771419921283678E-3</v>
      </c>
      <c r="BH502" s="65">
        <f t="shared" si="278"/>
        <v>-3.3410138864442995E-2</v>
      </c>
      <c r="BI502" s="65">
        <v>8.3303918108012701E-2</v>
      </c>
      <c r="BJ502" s="65">
        <v>0.24018568977697044</v>
      </c>
      <c r="BK502" s="65">
        <f t="shared" si="279"/>
        <v>0.15688177166895773</v>
      </c>
      <c r="BL502" s="65">
        <v>5.3339608581401739E-3</v>
      </c>
      <c r="BM502" s="65">
        <v>7.4679584216368958E-3</v>
      </c>
      <c r="BN502" s="65">
        <f t="shared" si="280"/>
        <v>2.1339975634967218E-3</v>
      </c>
      <c r="BO502" s="65">
        <v>7.0988743773777313E-3</v>
      </c>
      <c r="BP502" s="65">
        <v>7.0138258149157334E-3</v>
      </c>
      <c r="BQ502" s="65">
        <f t="shared" si="281"/>
        <v>-8.5048562461997879E-5</v>
      </c>
      <c r="BR502" s="65">
        <v>1.6472526179550535E-3</v>
      </c>
      <c r="BS502" s="65">
        <v>0</v>
      </c>
      <c r="BT502" s="65">
        <f t="shared" si="282"/>
        <v>-1.6472526179550535E-3</v>
      </c>
      <c r="BU502" s="65">
        <v>2.4669568968898305E-2</v>
      </c>
      <c r="BV502" s="65">
        <v>6.4486830154405081E-2</v>
      </c>
      <c r="BW502" s="65">
        <f t="shared" si="283"/>
        <v>3.9817261185506776E-2</v>
      </c>
      <c r="BX502" s="65">
        <v>1.2746597638937915E-2</v>
      </c>
      <c r="BY502" s="65">
        <v>3.2394792612776266E-2</v>
      </c>
      <c r="BZ502" s="65">
        <f t="shared" si="284"/>
        <v>1.9648194973838351E-2</v>
      </c>
      <c r="CA502" s="65">
        <v>0</v>
      </c>
      <c r="CB502" s="65">
        <v>0</v>
      </c>
      <c r="CC502" s="65">
        <f t="shared" si="285"/>
        <v>0</v>
      </c>
      <c r="CD502" s="65">
        <v>6.5419461113072119E-2</v>
      </c>
      <c r="CE502" s="65">
        <v>0.17017357957412452</v>
      </c>
      <c r="CF502" s="65">
        <f t="shared" si="286"/>
        <v>0.1047541184610524</v>
      </c>
      <c r="CG502" s="65">
        <v>0</v>
      </c>
      <c r="CH502" s="65">
        <v>0</v>
      </c>
      <c r="CI502" s="65">
        <f t="shared" si="287"/>
        <v>0</v>
      </c>
      <c r="CJ502" s="65">
        <v>3.3533356865513592E-2</v>
      </c>
      <c r="CK502" s="65">
        <v>5.1745887576950242E-2</v>
      </c>
      <c r="CL502" s="65">
        <f t="shared" si="288"/>
        <v>1.821253071143665E-2</v>
      </c>
      <c r="CM502" s="65">
        <v>1.0667921716280348E-2</v>
      </c>
      <c r="CN502" s="65">
        <v>2.3539206781713593E-2</v>
      </c>
      <c r="CO502" s="65">
        <f t="shared" si="289"/>
        <v>1.2871285065433245E-2</v>
      </c>
      <c r="CP502" s="65">
        <v>0</v>
      </c>
      <c r="CQ502" s="65">
        <v>0</v>
      </c>
      <c r="CR502" s="65">
        <f t="shared" si="290"/>
        <v>0</v>
      </c>
      <c r="CS502" s="65">
        <v>0</v>
      </c>
      <c r="CT502" s="65">
        <v>0</v>
      </c>
      <c r="CU502" s="65">
        <f t="shared" si="291"/>
        <v>0</v>
      </c>
      <c r="CV502" s="65">
        <v>1.0824802917990352E-2</v>
      </c>
      <c r="CW502" s="65">
        <v>8.0986981531940665E-3</v>
      </c>
      <c r="CX502" s="65">
        <f t="shared" si="292"/>
        <v>-2.7261047647962854E-3</v>
      </c>
      <c r="CY502" s="65">
        <v>0</v>
      </c>
      <c r="CZ502" s="65">
        <v>0</v>
      </c>
      <c r="DA502" s="65">
        <f t="shared" si="293"/>
        <v>0</v>
      </c>
      <c r="DB502" s="65">
        <v>4.2750127465976387E-3</v>
      </c>
      <c r="DC502" s="65">
        <v>4.2890301745887577E-4</v>
      </c>
      <c r="DD502" s="65">
        <f t="shared" si="294"/>
        <v>-3.8461097291387627E-3</v>
      </c>
      <c r="DE502" s="65">
        <v>0</v>
      </c>
      <c r="DF502" s="65">
        <v>0</v>
      </c>
      <c r="DG502" s="65">
        <f t="shared" si="295"/>
        <v>0</v>
      </c>
      <c r="DH502" s="65">
        <v>5.6477232615601836E-3</v>
      </c>
      <c r="DI502" s="65">
        <v>6.8119891008174387E-3</v>
      </c>
      <c r="DJ502" s="65">
        <f t="shared" si="296"/>
        <v>1.1642658392572551E-3</v>
      </c>
      <c r="DK502" s="65">
        <v>0</v>
      </c>
      <c r="DL502" s="65">
        <v>0</v>
      </c>
      <c r="DM502" s="65">
        <f t="shared" si="297"/>
        <v>0</v>
      </c>
      <c r="DN502" s="65">
        <v>0</v>
      </c>
      <c r="DO502" s="65">
        <v>0</v>
      </c>
      <c r="DP502" s="65">
        <f t="shared" si="298"/>
        <v>0</v>
      </c>
      <c r="DQ502" s="65">
        <v>0</v>
      </c>
      <c r="DR502" s="65">
        <v>0</v>
      </c>
      <c r="DS502" s="65">
        <f t="shared" si="299"/>
        <v>0</v>
      </c>
      <c r="DT502" s="65">
        <v>0</v>
      </c>
      <c r="DU502" s="65">
        <v>0</v>
      </c>
      <c r="DV502" s="65">
        <f t="shared" si="300"/>
        <v>0</v>
      </c>
      <c r="DW502" s="65">
        <v>0.15276307016511745</v>
      </c>
      <c r="DX502" s="65">
        <v>1.0091835704914723E-4</v>
      </c>
      <c r="DY502" s="65">
        <f t="shared" si="301"/>
        <v>-0.1526621518080683</v>
      </c>
      <c r="DZ502" s="65">
        <v>3.0905596736870999E-2</v>
      </c>
      <c r="EA502" s="65">
        <v>0.1888182460389545</v>
      </c>
      <c r="EB502" s="65">
        <f t="shared" si="302"/>
        <v>0.15791264930208351</v>
      </c>
      <c r="EC502" s="65">
        <v>7.6871788837902496E-3</v>
      </c>
      <c r="ED502" s="65">
        <v>3.1612675345645373E-2</v>
      </c>
      <c r="EE502" s="65">
        <f t="shared" si="303"/>
        <v>2.3925496461855125E-2</v>
      </c>
      <c r="EF502" s="65">
        <v>4.5103345491626472E-3</v>
      </c>
      <c r="EG502" s="65">
        <v>0</v>
      </c>
      <c r="EH502" s="65">
        <f t="shared" si="304"/>
        <v>-4.5103345491626472E-3</v>
      </c>
      <c r="EI502" s="65">
        <v>0</v>
      </c>
      <c r="EJ502" s="65">
        <v>7.7959430820466243E-3</v>
      </c>
      <c r="EK502" s="65">
        <f t="shared" si="305"/>
        <v>7.7959430820466243E-3</v>
      </c>
      <c r="EL502" s="65">
        <v>0.94567988390791069</v>
      </c>
      <c r="EM502" s="65">
        <v>0.22832778282369565</v>
      </c>
      <c r="EN502" s="65">
        <f t="shared" si="306"/>
        <v>-0.71735210108421499</v>
      </c>
      <c r="EO502" s="65">
        <v>6.5380240812644624E-2</v>
      </c>
      <c r="EP502" s="65">
        <v>0.63018468059339994</v>
      </c>
      <c r="EQ502" s="65">
        <f t="shared" si="307"/>
        <v>0.56480443978075534</v>
      </c>
      <c r="ER502" s="65">
        <v>0.29360316900027456</v>
      </c>
      <c r="ES502" s="65">
        <v>6.4512059743667374E-2</v>
      </c>
      <c r="ET502" s="65">
        <f t="shared" si="308"/>
        <v>-0.22909110925660719</v>
      </c>
      <c r="EU502" s="65">
        <v>134.48040945993645</v>
      </c>
      <c r="EV502" s="65">
        <v>8.2652134423251589E-2</v>
      </c>
      <c r="EW502" s="65">
        <f t="shared" si="309"/>
        <v>-134.3977573255132</v>
      </c>
      <c r="EX502" s="65">
        <v>0.81127191434286383</v>
      </c>
      <c r="EY502" s="65">
        <v>92.536078312645074</v>
      </c>
      <c r="EZ502" s="65">
        <f t="shared" si="310"/>
        <v>91.724806398302206</v>
      </c>
      <c r="FA502" s="65">
        <v>0.13244695454367178</v>
      </c>
      <c r="FB502" s="65">
        <v>2.9719951559188615</v>
      </c>
      <c r="FC502" s="65">
        <f t="shared" si="311"/>
        <v>2.8395482013751896</v>
      </c>
      <c r="FD502" s="72">
        <v>1.7505450814415799</v>
      </c>
      <c r="FE502" s="66" t="s">
        <v>0</v>
      </c>
      <c r="FF502" s="66">
        <v>-0.5</v>
      </c>
      <c r="FG502" s="67">
        <v>-0.5714285714285714</v>
      </c>
      <c r="FH502" s="67">
        <v>-0.73655913978494625</v>
      </c>
      <c r="FI502" s="67">
        <v>-0.6853932584269663</v>
      </c>
      <c r="FJ502" s="67">
        <v>3.4821092278719403</v>
      </c>
      <c r="FK502" s="67">
        <v>1.1764705882352939</v>
      </c>
      <c r="FL502" s="67">
        <v>0.53591160220994483</v>
      </c>
      <c r="FM502" s="67">
        <v>-1</v>
      </c>
      <c r="FN502" s="67">
        <v>3.0635930047694746</v>
      </c>
      <c r="FO502" s="67">
        <v>2.9507692307692306</v>
      </c>
      <c r="FP502" s="67" t="s">
        <v>0</v>
      </c>
      <c r="FQ502" s="67">
        <v>3.0437649880095918</v>
      </c>
      <c r="FR502" s="67" t="s">
        <v>0</v>
      </c>
      <c r="FS502" s="67">
        <v>1.3988304093567252</v>
      </c>
      <c r="FT502" s="67">
        <v>2.4301470588235294</v>
      </c>
      <c r="FU502" s="67" t="s">
        <v>0</v>
      </c>
      <c r="FV502" s="67" t="s">
        <v>0</v>
      </c>
      <c r="FW502" s="67">
        <v>0.16304347826086962</v>
      </c>
      <c r="FX502" s="67" t="s">
        <v>0</v>
      </c>
      <c r="FY502" s="67">
        <v>-0.84403669724770636</v>
      </c>
      <c r="FZ502" s="67" t="s">
        <v>0</v>
      </c>
      <c r="GA502" s="67">
        <v>0.875</v>
      </c>
      <c r="GB502" s="67" t="s">
        <v>0</v>
      </c>
      <c r="GC502" s="67" t="s">
        <v>0</v>
      </c>
      <c r="GD502" s="67" t="s">
        <v>0</v>
      </c>
      <c r="GE502" s="67" t="s">
        <v>0</v>
      </c>
      <c r="GF502" s="67">
        <v>-0.99897304236200257</v>
      </c>
      <c r="GG502" s="67">
        <v>8.4974619289340119</v>
      </c>
      <c r="GH502" s="67">
        <v>5.3928571428571432</v>
      </c>
      <c r="GI502" s="67">
        <v>-1</v>
      </c>
      <c r="GJ502" s="67" t="s">
        <v>0</v>
      </c>
      <c r="GK502" s="67">
        <v>-0.62466821499668213</v>
      </c>
      <c r="GL502" s="67">
        <v>13.983803239352131</v>
      </c>
      <c r="GM502" s="67">
        <v>-0.65842906759284003</v>
      </c>
      <c r="GN502" s="67">
        <v>-0.99904457679214032</v>
      </c>
      <c r="GO502" s="67">
        <v>176.31496253323667</v>
      </c>
      <c r="GP502" s="67">
        <v>33.882440035534501</v>
      </c>
    </row>
    <row r="503" spans="1:198" ht="13.8">
      <c r="A503" s="2" t="s">
        <v>826</v>
      </c>
      <c r="B503" s="2" t="s">
        <v>589</v>
      </c>
      <c r="C503" s="64">
        <v>0</v>
      </c>
      <c r="D503" s="64">
        <v>1</v>
      </c>
      <c r="E503" s="64">
        <v>0</v>
      </c>
      <c r="F503" s="64">
        <v>1</v>
      </c>
      <c r="G503" s="65">
        <v>16285</v>
      </c>
      <c r="H503" s="65">
        <v>16442</v>
      </c>
      <c r="I503" s="65">
        <v>7221</v>
      </c>
      <c r="J503" s="65">
        <v>9451</v>
      </c>
      <c r="K503" s="66">
        <v>0.44341418483266809</v>
      </c>
      <c r="L503" s="66">
        <v>0.57480841746746136</v>
      </c>
      <c r="M503" s="65">
        <v>9064</v>
      </c>
      <c r="N503" s="65">
        <v>6991</v>
      </c>
      <c r="O503" s="65">
        <v>73001</v>
      </c>
      <c r="P503" s="65">
        <v>284197</v>
      </c>
      <c r="Q503" s="65">
        <v>24327</v>
      </c>
      <c r="R503" s="65">
        <v>64412</v>
      </c>
      <c r="S503" s="65">
        <v>3839593.4173292797</v>
      </c>
      <c r="T503" s="65">
        <v>13559351.122661425</v>
      </c>
      <c r="U503" s="65">
        <v>2262618.083124815</v>
      </c>
      <c r="V503" s="65">
        <v>8244216.2491252692</v>
      </c>
      <c r="W503" s="65">
        <v>1576975.3342044582</v>
      </c>
      <c r="X503" s="65">
        <v>5315134.8735361341</v>
      </c>
      <c r="Y503" s="65">
        <v>459.61124046786438</v>
      </c>
      <c r="Z503" s="65">
        <v>1217.907872283397</v>
      </c>
      <c r="AA503" s="65">
        <v>1043.9256992730479</v>
      </c>
      <c r="AB503" s="65">
        <v>2775.4853479292096</v>
      </c>
      <c r="AC503" s="65">
        <v>2.2713232561727095</v>
      </c>
      <c r="AD503" s="65">
        <v>2.2788959748864959</v>
      </c>
      <c r="AE503" s="65">
        <v>1.003334055904727</v>
      </c>
      <c r="AF503" s="65">
        <v>1.6734149335478596</v>
      </c>
      <c r="AG503" s="65">
        <v>2.7969095566805264</v>
      </c>
      <c r="AH503" s="65">
        <v>1.6713783895490346</v>
      </c>
      <c r="AI503" s="66">
        <v>0.13447614132885222</v>
      </c>
      <c r="AJ503" s="66">
        <v>0.13803026552027586</v>
      </c>
      <c r="AK503" s="66">
        <v>0.1455896149234357</v>
      </c>
      <c r="AL503" s="66">
        <v>0.1022695820823567</v>
      </c>
      <c r="AM503" s="66">
        <v>9.5992022897117835E-4</v>
      </c>
      <c r="AN503" s="66">
        <v>-2.5634405060080412E-2</v>
      </c>
      <c r="AO503" s="65">
        <v>349.1</v>
      </c>
      <c r="AP503" s="65">
        <v>365.8</v>
      </c>
      <c r="AQ503" s="65">
        <v>0.57886299173757549</v>
      </c>
      <c r="AR503" s="65">
        <v>0.40754828292864681</v>
      </c>
      <c r="AS503" s="65">
        <f t="shared" si="273"/>
        <v>-0.17131470880892868</v>
      </c>
      <c r="AT503" s="65">
        <v>0</v>
      </c>
      <c r="AU503" s="65">
        <v>0</v>
      </c>
      <c r="AV503" s="65">
        <f t="shared" si="274"/>
        <v>0</v>
      </c>
      <c r="AW503" s="65">
        <v>0</v>
      </c>
      <c r="AX503" s="65">
        <v>0</v>
      </c>
      <c r="AY503" s="65">
        <f t="shared" si="275"/>
        <v>0</v>
      </c>
      <c r="AZ503" s="65">
        <v>2.4252887737904387E-3</v>
      </c>
      <c r="BA503" s="65">
        <v>7.8142789128319765E-4</v>
      </c>
      <c r="BB503" s="65">
        <f t="shared" si="276"/>
        <v>-1.6438608825072409E-3</v>
      </c>
      <c r="BC503" s="65">
        <v>0</v>
      </c>
      <c r="BD503" s="65">
        <v>0</v>
      </c>
      <c r="BE503" s="65">
        <f t="shared" si="277"/>
        <v>0</v>
      </c>
      <c r="BF503" s="65">
        <v>0</v>
      </c>
      <c r="BG503" s="65">
        <v>0</v>
      </c>
      <c r="BH503" s="65">
        <f t="shared" si="278"/>
        <v>0</v>
      </c>
      <c r="BI503" s="65">
        <v>0</v>
      </c>
      <c r="BJ503" s="65">
        <v>3.7777639777267177E-3</v>
      </c>
      <c r="BK503" s="65">
        <f t="shared" si="279"/>
        <v>3.7777639777267177E-3</v>
      </c>
      <c r="BL503" s="65">
        <v>0</v>
      </c>
      <c r="BM503" s="65">
        <v>0</v>
      </c>
      <c r="BN503" s="65">
        <f t="shared" si="280"/>
        <v>0</v>
      </c>
      <c r="BO503" s="65">
        <v>8.9886408791329253E-3</v>
      </c>
      <c r="BP503" s="65">
        <v>6.8362002939410882E-3</v>
      </c>
      <c r="BQ503" s="65">
        <f t="shared" si="281"/>
        <v>-2.1524405851918371E-3</v>
      </c>
      <c r="BR503" s="65">
        <v>0.16698866828352585</v>
      </c>
      <c r="BS503" s="65">
        <v>0.12649299302407419</v>
      </c>
      <c r="BT503" s="65">
        <f t="shared" si="282"/>
        <v>-4.0495675259451663E-2</v>
      </c>
      <c r="BU503" s="65">
        <v>2.7705841246351792E-2</v>
      </c>
      <c r="BV503" s="65">
        <v>8.6164068807054583E-3</v>
      </c>
      <c r="BW503" s="65">
        <f t="shared" si="283"/>
        <v>-1.9089434365646335E-2</v>
      </c>
      <c r="BX503" s="65">
        <v>0.36110768556199557</v>
      </c>
      <c r="BY503" s="65">
        <v>0.17508642281976441</v>
      </c>
      <c r="BZ503" s="65">
        <f t="shared" si="284"/>
        <v>-0.18602126274223116</v>
      </c>
      <c r="CA503" s="65">
        <v>7.1114399638262009E-3</v>
      </c>
      <c r="CB503" s="65">
        <v>7.7526961849758852E-2</v>
      </c>
      <c r="CC503" s="65">
        <f t="shared" si="285"/>
        <v>7.0415521885932655E-2</v>
      </c>
      <c r="CD503" s="65">
        <v>0</v>
      </c>
      <c r="CE503" s="65">
        <v>0</v>
      </c>
      <c r="CF503" s="65">
        <f t="shared" si="286"/>
        <v>0</v>
      </c>
      <c r="CG503" s="65">
        <v>4.4943204395664627E-3</v>
      </c>
      <c r="CH503" s="65">
        <v>6.9966258875157833E-3</v>
      </c>
      <c r="CI503" s="65">
        <f t="shared" si="287"/>
        <v>2.5023054479493207E-3</v>
      </c>
      <c r="CJ503" s="65">
        <v>6.3989257477973724E-3</v>
      </c>
      <c r="CK503" s="65">
        <v>5.9409219814113316E-3</v>
      </c>
      <c r="CL503" s="65">
        <f t="shared" si="288"/>
        <v>-4.580037663860408E-4</v>
      </c>
      <c r="CM503" s="65">
        <v>0</v>
      </c>
      <c r="CN503" s="65">
        <v>0</v>
      </c>
      <c r="CO503" s="65">
        <f t="shared" si="289"/>
        <v>0</v>
      </c>
      <c r="CP503" s="65">
        <v>0</v>
      </c>
      <c r="CQ503" s="65">
        <v>0</v>
      </c>
      <c r="CR503" s="65">
        <f t="shared" si="290"/>
        <v>0</v>
      </c>
      <c r="CS503" s="65">
        <v>0</v>
      </c>
      <c r="CT503" s="65">
        <v>0</v>
      </c>
      <c r="CU503" s="65">
        <f t="shared" si="291"/>
        <v>0</v>
      </c>
      <c r="CV503" s="65">
        <v>4.823173154656692E-3</v>
      </c>
      <c r="CW503" s="65">
        <v>2.7117100333271232E-3</v>
      </c>
      <c r="CX503" s="65">
        <f t="shared" si="292"/>
        <v>-2.1114631213295688E-3</v>
      </c>
      <c r="CY503" s="65">
        <v>0</v>
      </c>
      <c r="CZ503" s="65">
        <v>0</v>
      </c>
      <c r="DA503" s="65">
        <f t="shared" si="293"/>
        <v>0</v>
      </c>
      <c r="DB503" s="65">
        <v>0</v>
      </c>
      <c r="DC503" s="65">
        <v>0</v>
      </c>
      <c r="DD503" s="65">
        <f t="shared" si="294"/>
        <v>0</v>
      </c>
      <c r="DE503" s="65">
        <v>0</v>
      </c>
      <c r="DF503" s="65">
        <v>0</v>
      </c>
      <c r="DG503" s="65">
        <f t="shared" si="295"/>
        <v>0</v>
      </c>
      <c r="DH503" s="65">
        <v>1.5757525931406802E-3</v>
      </c>
      <c r="DI503" s="65">
        <v>3.229211948084208E-3</v>
      </c>
      <c r="DJ503" s="65">
        <f t="shared" si="296"/>
        <v>1.6534593549435278E-3</v>
      </c>
      <c r="DK503" s="65">
        <v>3.2611227579781039E-3</v>
      </c>
      <c r="DL503" s="65">
        <v>7.8194539319795479E-3</v>
      </c>
      <c r="DM503" s="65">
        <f t="shared" si="297"/>
        <v>4.558331174001444E-3</v>
      </c>
      <c r="DN503" s="65">
        <v>1.5620503966785875E-3</v>
      </c>
      <c r="DO503" s="65">
        <v>4.2279906435653816E-3</v>
      </c>
      <c r="DP503" s="65">
        <f t="shared" si="298"/>
        <v>2.6659402468867943E-3</v>
      </c>
      <c r="DQ503" s="65">
        <v>0</v>
      </c>
      <c r="DR503" s="65">
        <v>0</v>
      </c>
      <c r="DS503" s="65">
        <f t="shared" si="299"/>
        <v>0</v>
      </c>
      <c r="DT503" s="65">
        <v>1.6990723612995164E-3</v>
      </c>
      <c r="DU503" s="65">
        <v>3.5914632884141671E-3</v>
      </c>
      <c r="DV503" s="65">
        <f t="shared" si="300"/>
        <v>1.8923909271146508E-3</v>
      </c>
      <c r="DW503" s="65">
        <v>0.18693906633233309</v>
      </c>
      <c r="DX503" s="65">
        <v>0</v>
      </c>
      <c r="DY503" s="65">
        <f t="shared" si="301"/>
        <v>-0.18693906633233309</v>
      </c>
      <c r="DZ503" s="65">
        <v>0.16187774900316521</v>
      </c>
      <c r="EA503" s="65">
        <v>0.38989111759713507</v>
      </c>
      <c r="EB503" s="65">
        <f t="shared" si="302"/>
        <v>0.22801336859396987</v>
      </c>
      <c r="EC503" s="65">
        <v>1.9429714583247694E-2</v>
      </c>
      <c r="ED503" s="65">
        <v>3.5086629820530336E-3</v>
      </c>
      <c r="EE503" s="65">
        <f t="shared" si="303"/>
        <v>-1.5921051601194662E-2</v>
      </c>
      <c r="EF503" s="65">
        <v>5.6179005494580775E-3</v>
      </c>
      <c r="EG503" s="65">
        <v>0</v>
      </c>
      <c r="EH503" s="65">
        <f t="shared" si="304"/>
        <v>-5.6179005494580775E-3</v>
      </c>
      <c r="EI503" s="65">
        <v>0</v>
      </c>
      <c r="EJ503" s="65">
        <v>1.71293133784595E-3</v>
      </c>
      <c r="EK503" s="65">
        <f t="shared" si="305"/>
        <v>1.71293133784595E-3</v>
      </c>
      <c r="EL503" s="65">
        <v>1.2184541181951467</v>
      </c>
      <c r="EM503" s="65">
        <v>0.39511271191703412</v>
      </c>
      <c r="EN503" s="65">
        <f t="shared" si="306"/>
        <v>-0.82334140627811259</v>
      </c>
      <c r="EO503" s="65">
        <v>4.823173154656692E-3</v>
      </c>
      <c r="EP503" s="65">
        <v>0.68189674801796774</v>
      </c>
      <c r="EQ503" s="65">
        <f t="shared" si="307"/>
        <v>0.67707357486331099</v>
      </c>
      <c r="ER503" s="65">
        <v>3.6893163974185064</v>
      </c>
      <c r="ES503" s="65">
        <v>3.8502142457927093E-3</v>
      </c>
      <c r="ET503" s="65">
        <f t="shared" si="308"/>
        <v>-3.6854661831727138</v>
      </c>
      <c r="EU503" s="65">
        <v>9.0929145942094518</v>
      </c>
      <c r="EV503" s="65">
        <v>0.88578215239396385</v>
      </c>
      <c r="EW503" s="65">
        <f t="shared" si="309"/>
        <v>-8.2071324418154887</v>
      </c>
      <c r="EX503" s="65">
        <v>1.2526548005645304</v>
      </c>
      <c r="EY503" s="65">
        <v>2.7100540271999005</v>
      </c>
      <c r="EZ503" s="65">
        <f t="shared" si="310"/>
        <v>1.4573992266353701</v>
      </c>
      <c r="FA503" s="65">
        <v>0.36256011838697744</v>
      </c>
      <c r="FB503" s="65">
        <v>0.38812643606781344</v>
      </c>
      <c r="FC503" s="65">
        <f t="shared" si="311"/>
        <v>2.5566317680836004E-2</v>
      </c>
      <c r="FD503" s="72">
        <v>0.86415281920181797</v>
      </c>
      <c r="FE503" s="66" t="s">
        <v>0</v>
      </c>
      <c r="FF503" s="66" t="s">
        <v>0</v>
      </c>
      <c r="FG503" s="67">
        <v>-0.14689265536723173</v>
      </c>
      <c r="FH503" s="67" t="s">
        <v>0</v>
      </c>
      <c r="FI503" s="67" t="s">
        <v>0</v>
      </c>
      <c r="FJ503" s="67" t="s">
        <v>0</v>
      </c>
      <c r="FK503" s="67" t="s">
        <v>0</v>
      </c>
      <c r="FL503" s="67">
        <v>1.0137195121951224</v>
      </c>
      <c r="FM503" s="67">
        <v>1.0056617707393123</v>
      </c>
      <c r="FN503" s="67">
        <v>-0.17655786350148372</v>
      </c>
      <c r="FO503" s="67">
        <v>0.28378993701145938</v>
      </c>
      <c r="FP503" s="67">
        <v>27.865125240847785</v>
      </c>
      <c r="FQ503" s="67" t="s">
        <v>0</v>
      </c>
      <c r="FR503" s="67">
        <v>3.1219512195121952</v>
      </c>
      <c r="FS503" s="67">
        <v>1.4582441113490363</v>
      </c>
      <c r="FT503" s="67" t="s">
        <v>0</v>
      </c>
      <c r="FU503" s="67" t="s">
        <v>0</v>
      </c>
      <c r="FV503" s="67" t="s">
        <v>0</v>
      </c>
      <c r="FW503" s="67">
        <v>0.48863636363636354</v>
      </c>
      <c r="FX503" s="67" t="s">
        <v>0</v>
      </c>
      <c r="FY503" s="67" t="s">
        <v>0</v>
      </c>
      <c r="FZ503" s="67" t="s">
        <v>0</v>
      </c>
      <c r="GA503" s="67">
        <v>4.4260869565217398</v>
      </c>
      <c r="GB503" s="67">
        <v>5.3487394957983199</v>
      </c>
      <c r="GC503" s="67">
        <v>6.1666666666666679</v>
      </c>
      <c r="GD503" s="67" t="s">
        <v>0</v>
      </c>
      <c r="GE503" s="67">
        <v>4.596774193548387</v>
      </c>
      <c r="GF503" s="67">
        <v>-1</v>
      </c>
      <c r="GG503" s="67">
        <v>5.3772642627391223</v>
      </c>
      <c r="GH503" s="67">
        <v>-0.52186177715091686</v>
      </c>
      <c r="GI503" s="67">
        <v>-1</v>
      </c>
      <c r="GJ503" s="67" t="s">
        <v>0</v>
      </c>
      <c r="GK503" s="67">
        <v>-0.14140164634969188</v>
      </c>
      <c r="GL503" s="67">
        <v>373.33806818181819</v>
      </c>
      <c r="GM503" s="67">
        <v>-0.99723676880222845</v>
      </c>
      <c r="GN503" s="67">
        <v>-0.74206989044770277</v>
      </c>
      <c r="GO503" s="67">
        <v>4.7282870269087729</v>
      </c>
      <c r="GP503" s="67">
        <v>1.8344671201814058</v>
      </c>
    </row>
    <row r="504" spans="1:198" ht="13.8">
      <c r="A504" s="2" t="s">
        <v>827</v>
      </c>
      <c r="B504" s="2" t="s">
        <v>591</v>
      </c>
      <c r="C504" s="64">
        <v>0</v>
      </c>
      <c r="D504" s="64">
        <v>1</v>
      </c>
      <c r="E504" s="64">
        <v>0</v>
      </c>
      <c r="F504" s="64">
        <v>1</v>
      </c>
      <c r="G504" s="65">
        <v>77057</v>
      </c>
      <c r="H504" s="65">
        <v>79739</v>
      </c>
      <c r="I504" s="65">
        <v>40005</v>
      </c>
      <c r="J504" s="65">
        <v>50113</v>
      </c>
      <c r="K504" s="66">
        <v>0.51916114045446882</v>
      </c>
      <c r="L504" s="66">
        <v>0.62846286008101426</v>
      </c>
      <c r="M504" s="65">
        <v>37052</v>
      </c>
      <c r="N504" s="65">
        <v>29626</v>
      </c>
      <c r="O504" s="65">
        <v>409989</v>
      </c>
      <c r="P504" s="65">
        <v>1377679</v>
      </c>
      <c r="Q504" s="65">
        <v>106894</v>
      </c>
      <c r="R504" s="65">
        <v>328720</v>
      </c>
      <c r="S504" s="65">
        <v>17596482.246223707</v>
      </c>
      <c r="T504" s="65">
        <v>60578710.402701661</v>
      </c>
      <c r="U504" s="65">
        <v>11160406.007714635</v>
      </c>
      <c r="V504" s="65">
        <v>41511420.849410653</v>
      </c>
      <c r="W504" s="65">
        <v>6436076.2385090599</v>
      </c>
      <c r="X504" s="65">
        <v>19067289.553290341</v>
      </c>
      <c r="Y504" s="65">
        <v>453.35085458609751</v>
      </c>
      <c r="Z504" s="65">
        <v>1107.4081426910086</v>
      </c>
      <c r="AA504" s="65">
        <v>822.96156578631098</v>
      </c>
      <c r="AB504" s="65">
        <v>1711.3221953450702</v>
      </c>
      <c r="AC504" s="65">
        <v>1.8152862346265179</v>
      </c>
      <c r="AD504" s="65">
        <v>1.5453400867963158</v>
      </c>
      <c r="AE504" s="65">
        <v>0.8512927919129285</v>
      </c>
      <c r="AF504" s="65">
        <v>1.7505765560794651</v>
      </c>
      <c r="AG504" s="65">
        <v>1.5120687376451214</v>
      </c>
      <c r="AH504" s="65">
        <v>0.8637547054962863</v>
      </c>
      <c r="AI504" s="66">
        <v>0.13159082318187121</v>
      </c>
      <c r="AJ504" s="66">
        <v>0.14037781636712943</v>
      </c>
      <c r="AK504" s="66">
        <v>0.12885349876873597</v>
      </c>
      <c r="AL504" s="66">
        <v>0.11888971031011519</v>
      </c>
      <c r="AM504" s="66">
        <v>3.4271987999565656E-3</v>
      </c>
      <c r="AN504" s="66">
        <v>-2.2118711017564796E-2</v>
      </c>
      <c r="AO504" s="65">
        <v>2084.9</v>
      </c>
      <c r="AP504" s="65">
        <v>2043.4000000000003</v>
      </c>
      <c r="AQ504" s="65">
        <v>0.66640472492999303</v>
      </c>
      <c r="AR504" s="65">
        <v>0.55928044130769849</v>
      </c>
      <c r="AS504" s="65">
        <f t="shared" si="273"/>
        <v>-0.10712428362229454</v>
      </c>
      <c r="AT504" s="65">
        <v>0</v>
      </c>
      <c r="AU504" s="65">
        <v>0</v>
      </c>
      <c r="AV504" s="65">
        <f t="shared" si="274"/>
        <v>0</v>
      </c>
      <c r="AW504" s="65">
        <v>1.4344428436893869E-4</v>
      </c>
      <c r="AX504" s="65">
        <v>7.6255374381439106E-4</v>
      </c>
      <c r="AY504" s="65">
        <f t="shared" si="275"/>
        <v>6.1910945944545234E-4</v>
      </c>
      <c r="AZ504" s="65">
        <v>1.9520896090207743E-3</v>
      </c>
      <c r="BA504" s="65">
        <v>3.8736107730996992E-4</v>
      </c>
      <c r="BB504" s="65">
        <f t="shared" si="276"/>
        <v>-1.5647285317108043E-3</v>
      </c>
      <c r="BC504" s="65">
        <v>0</v>
      </c>
      <c r="BD504" s="65">
        <v>3.707309158757199E-3</v>
      </c>
      <c r="BE504" s="65">
        <f t="shared" si="277"/>
        <v>3.707309158757199E-3</v>
      </c>
      <c r="BF504" s="65">
        <v>2.1828478056142844E-3</v>
      </c>
      <c r="BG504" s="65">
        <v>3.2804007463291965E-3</v>
      </c>
      <c r="BH504" s="65">
        <f t="shared" si="278"/>
        <v>1.0975529407149121E-3</v>
      </c>
      <c r="BI504" s="65">
        <v>1.4849601786193175E-2</v>
      </c>
      <c r="BJ504" s="65">
        <v>2.9303561288229089E-2</v>
      </c>
      <c r="BK504" s="65">
        <f t="shared" si="279"/>
        <v>1.4453959502035913E-2</v>
      </c>
      <c r="BL504" s="65">
        <v>1.6402542082187335E-3</v>
      </c>
      <c r="BM504" s="65">
        <v>2.706457370000811E-3</v>
      </c>
      <c r="BN504" s="65">
        <f t="shared" si="280"/>
        <v>1.0662031617820775E-3</v>
      </c>
      <c r="BO504" s="65">
        <v>3.7092820925402732E-2</v>
      </c>
      <c r="BP504" s="65">
        <v>1.3777683134582623E-2</v>
      </c>
      <c r="BQ504" s="65">
        <f t="shared" si="281"/>
        <v>-2.331513779082011E-2</v>
      </c>
      <c r="BR504" s="65">
        <v>7.8133478024959305E-2</v>
      </c>
      <c r="BS504" s="65">
        <v>7.1055406830534601E-2</v>
      </c>
      <c r="BT504" s="65">
        <f t="shared" si="282"/>
        <v>-7.0780711944247038E-3</v>
      </c>
      <c r="BU504" s="65">
        <v>2.016951372387599E-2</v>
      </c>
      <c r="BV504" s="65">
        <v>3.087125821367729E-2</v>
      </c>
      <c r="BW504" s="65">
        <f t="shared" si="283"/>
        <v>1.0701744489801299E-2</v>
      </c>
      <c r="BX504" s="65">
        <v>0.40378942379054639</v>
      </c>
      <c r="BY504" s="65">
        <v>0.23640687109596822</v>
      </c>
      <c r="BZ504" s="65">
        <f t="shared" si="284"/>
        <v>-0.16738255269457816</v>
      </c>
      <c r="CA504" s="65">
        <v>9.1486269887302671E-2</v>
      </c>
      <c r="CB504" s="65">
        <v>0.137589235012574</v>
      </c>
      <c r="CC504" s="65">
        <f t="shared" si="285"/>
        <v>4.6102965125271331E-2</v>
      </c>
      <c r="CD504" s="65">
        <v>3.6890127914881408E-3</v>
      </c>
      <c r="CE504" s="65">
        <v>2.3992049971607041E-3</v>
      </c>
      <c r="CF504" s="65">
        <f t="shared" si="286"/>
        <v>-1.2898077943274367E-3</v>
      </c>
      <c r="CG504" s="65">
        <v>7.0194148720539367E-3</v>
      </c>
      <c r="CH504" s="65">
        <v>2.4343919850734159E-2</v>
      </c>
      <c r="CI504" s="65">
        <f t="shared" si="287"/>
        <v>1.7324504978680221E-2</v>
      </c>
      <c r="CJ504" s="65">
        <v>2.5461360475486614E-2</v>
      </c>
      <c r="CK504" s="65">
        <v>1.0728482193558856E-2</v>
      </c>
      <c r="CL504" s="65">
        <f t="shared" si="288"/>
        <v>-1.4732878281927759E-2</v>
      </c>
      <c r="CM504" s="65">
        <v>5.3012018136346916E-5</v>
      </c>
      <c r="CN504" s="65">
        <v>0</v>
      </c>
      <c r="CO504" s="65">
        <f t="shared" si="289"/>
        <v>-5.3012018136346916E-5</v>
      </c>
      <c r="CP504" s="65">
        <v>0</v>
      </c>
      <c r="CQ504" s="65">
        <v>0</v>
      </c>
      <c r="CR504" s="65">
        <f t="shared" si="290"/>
        <v>0</v>
      </c>
      <c r="CS504" s="65">
        <v>1.6184257301625907E-3</v>
      </c>
      <c r="CT504" s="65">
        <v>2.39312079175793E-4</v>
      </c>
      <c r="CU504" s="65">
        <f t="shared" si="291"/>
        <v>-1.3791136509867976E-3</v>
      </c>
      <c r="CV504" s="65">
        <v>1.9973057421370705E-2</v>
      </c>
      <c r="CW504" s="65">
        <v>3.929382655958465E-3</v>
      </c>
      <c r="CX504" s="65">
        <f t="shared" si="292"/>
        <v>-1.6043674765412241E-2</v>
      </c>
      <c r="CY504" s="65">
        <v>0</v>
      </c>
      <c r="CZ504" s="65">
        <v>0</v>
      </c>
      <c r="DA504" s="65">
        <f t="shared" si="293"/>
        <v>0</v>
      </c>
      <c r="DB504" s="65">
        <v>1.1475542749515095E-3</v>
      </c>
      <c r="DC504" s="65">
        <v>6.1146264297882698E-4</v>
      </c>
      <c r="DD504" s="65">
        <f t="shared" si="294"/>
        <v>-5.3609163197268256E-4</v>
      </c>
      <c r="DE504" s="65">
        <v>3.4301894088224473E-5</v>
      </c>
      <c r="DF504" s="65">
        <v>0</v>
      </c>
      <c r="DG504" s="65">
        <f t="shared" si="295"/>
        <v>-3.4301894088224473E-5</v>
      </c>
      <c r="DH504" s="65">
        <v>2.4759730823682028E-3</v>
      </c>
      <c r="DI504" s="65">
        <v>5.9483248154457696E-3</v>
      </c>
      <c r="DJ504" s="65">
        <f t="shared" si="296"/>
        <v>3.4723517330775668E-3</v>
      </c>
      <c r="DK504" s="65">
        <v>4.2160146188435898E-3</v>
      </c>
      <c r="DL504" s="65">
        <v>9.920296909223655E-3</v>
      </c>
      <c r="DM504" s="65">
        <f t="shared" si="297"/>
        <v>5.7042822903800652E-3</v>
      </c>
      <c r="DN504" s="65">
        <v>1.8055269706438155E-3</v>
      </c>
      <c r="DO504" s="65">
        <v>5.9331143019388331E-3</v>
      </c>
      <c r="DP504" s="65">
        <f t="shared" si="298"/>
        <v>4.1275873312950177E-3</v>
      </c>
      <c r="DQ504" s="65">
        <v>7.484049619248976E-5</v>
      </c>
      <c r="DR504" s="65">
        <v>0</v>
      </c>
      <c r="DS504" s="65">
        <f t="shared" si="299"/>
        <v>-7.484049619248976E-5</v>
      </c>
      <c r="DT504" s="65">
        <v>2.3356471520072845E-3</v>
      </c>
      <c r="DU504" s="65">
        <v>2.8463940942646225E-3</v>
      </c>
      <c r="DV504" s="65">
        <f t="shared" si="300"/>
        <v>5.1074694225733798E-4</v>
      </c>
      <c r="DW504" s="65">
        <v>0.13504655702533971</v>
      </c>
      <c r="DX504" s="65">
        <v>5.2729780157378122E-5</v>
      </c>
      <c r="DY504" s="65">
        <f t="shared" si="301"/>
        <v>-0.13499382724518233</v>
      </c>
      <c r="DZ504" s="65">
        <v>0.11798292389345208</v>
      </c>
      <c r="EA504" s="65">
        <v>0.34163624563965278</v>
      </c>
      <c r="EB504" s="65">
        <f t="shared" si="302"/>
        <v>0.2236533217462007</v>
      </c>
      <c r="EC504" s="65">
        <v>1.3533656394808564E-2</v>
      </c>
      <c r="ED504" s="65">
        <v>1.31895432789811E-2</v>
      </c>
      <c r="EE504" s="65">
        <f t="shared" si="303"/>
        <v>-3.44113115827464E-4</v>
      </c>
      <c r="EF504" s="65">
        <v>3.2992185404855899E-3</v>
      </c>
      <c r="EG504" s="65">
        <v>1.196560395878965E-4</v>
      </c>
      <c r="EH504" s="65">
        <f t="shared" si="304"/>
        <v>-3.1795625008976935E-3</v>
      </c>
      <c r="EI504" s="65">
        <v>7.484049619248976E-5</v>
      </c>
      <c r="EJ504" s="65">
        <v>1.0059219599253672E-3</v>
      </c>
      <c r="EK504" s="65">
        <f t="shared" si="305"/>
        <v>9.3108146373287745E-4</v>
      </c>
      <c r="EL504" s="65">
        <v>1.0758258960590243</v>
      </c>
      <c r="EM504" s="65">
        <v>0.35601423704064245</v>
      </c>
      <c r="EN504" s="65">
        <f t="shared" si="306"/>
        <v>-0.71981165901838184</v>
      </c>
      <c r="EO504" s="65">
        <v>1.8906580350627724E-2</v>
      </c>
      <c r="EP504" s="65">
        <v>0.53535531759552202</v>
      </c>
      <c r="EQ504" s="65">
        <f t="shared" si="307"/>
        <v>0.51644873724489426</v>
      </c>
      <c r="ER504" s="65">
        <v>1.2125470091866708</v>
      </c>
      <c r="ES504" s="65">
        <v>5.0945079905897628E-3</v>
      </c>
      <c r="ET504" s="65">
        <f t="shared" si="308"/>
        <v>-1.2074525011960811</v>
      </c>
      <c r="EU504" s="65">
        <v>23.072261617427859</v>
      </c>
      <c r="EV504" s="65">
        <v>0.31001561612720047</v>
      </c>
      <c r="EW504" s="65">
        <f t="shared" si="309"/>
        <v>-22.76224600130066</v>
      </c>
      <c r="EX504" s="65">
        <v>2.1879993264355346</v>
      </c>
      <c r="EY504" s="65">
        <v>15.517145290825018</v>
      </c>
      <c r="EZ504" s="65">
        <f t="shared" si="310"/>
        <v>13.329145964389484</v>
      </c>
      <c r="FA504" s="65">
        <v>0.29837034819540853</v>
      </c>
      <c r="FB504" s="65">
        <v>0.73117344041534849</v>
      </c>
      <c r="FC504" s="65">
        <f t="shared" si="311"/>
        <v>0.43280309221993996</v>
      </c>
      <c r="FD504" s="72">
        <v>1.5808595066072697</v>
      </c>
      <c r="FE504" s="66" t="s">
        <v>0</v>
      </c>
      <c r="FF504" s="66">
        <v>15.34782608695652</v>
      </c>
      <c r="FG504" s="67">
        <v>-0.38977635782747611</v>
      </c>
      <c r="FH504" s="67" t="s">
        <v>0</v>
      </c>
      <c r="FI504" s="67">
        <v>3.6214285714285728</v>
      </c>
      <c r="FJ504" s="67">
        <v>5.0684586308273838</v>
      </c>
      <c r="FK504" s="67">
        <v>4.0741444866920151</v>
      </c>
      <c r="FL504" s="67">
        <v>0.1422446406052964</v>
      </c>
      <c r="FM504" s="67">
        <v>1.7966155810983402</v>
      </c>
      <c r="FN504" s="67">
        <v>3.7068645640074207</v>
      </c>
      <c r="FO504" s="67">
        <v>0.80043710614110974</v>
      </c>
      <c r="FP504" s="67">
        <v>3.6248892221692008</v>
      </c>
      <c r="FQ504" s="67">
        <v>1</v>
      </c>
      <c r="FR504" s="67">
        <v>9.6650377609951104</v>
      </c>
      <c r="FS504" s="67">
        <v>0.29577464788732444</v>
      </c>
      <c r="FT504" s="67">
        <v>-1</v>
      </c>
      <c r="FU504" s="67" t="s">
        <v>0</v>
      </c>
      <c r="FV504" s="67">
        <v>-0.5452793834296723</v>
      </c>
      <c r="FW504" s="67">
        <v>-0.39500390320062451</v>
      </c>
      <c r="FX504" s="67" t="s">
        <v>0</v>
      </c>
      <c r="FY504" s="67">
        <v>0.63858695652173902</v>
      </c>
      <c r="FZ504" s="67">
        <v>-1</v>
      </c>
      <c r="GA504" s="67">
        <v>6.3879093198992436</v>
      </c>
      <c r="GB504" s="67">
        <v>6.2359467455621296</v>
      </c>
      <c r="GC504" s="67">
        <v>9.1053540587219324</v>
      </c>
      <c r="GD504" s="67">
        <v>-1</v>
      </c>
      <c r="GE504" s="67">
        <v>2.7476635514018692</v>
      </c>
      <c r="GF504" s="67">
        <v>-0.99879927032581339</v>
      </c>
      <c r="GG504" s="67">
        <v>7.9046649927315968</v>
      </c>
      <c r="GH504" s="67">
        <v>1.9970046082949309</v>
      </c>
      <c r="GI504" s="67">
        <v>-0.88846880907372394</v>
      </c>
      <c r="GJ504" s="67">
        <v>40.333333333333336</v>
      </c>
      <c r="GK504" s="67">
        <v>1.7649377677551481E-2</v>
      </c>
      <c r="GL504" s="67">
        <v>86.076694705591294</v>
      </c>
      <c r="GM504" s="67">
        <v>-0.98707958502425153</v>
      </c>
      <c r="GN504" s="67">
        <v>-0.95867943962711011</v>
      </c>
      <c r="GO504" s="67">
        <v>20.809084845478953</v>
      </c>
      <c r="GP504" s="67">
        <v>6.5359419744570557</v>
      </c>
    </row>
    <row r="505" spans="1:198" ht="13.8">
      <c r="A505" s="2" t="s">
        <v>828</v>
      </c>
      <c r="B505" s="2" t="s">
        <v>593</v>
      </c>
      <c r="C505" s="64">
        <v>0</v>
      </c>
      <c r="D505" s="64">
        <v>1</v>
      </c>
      <c r="E505" s="64">
        <v>0</v>
      </c>
      <c r="F505" s="64">
        <v>1</v>
      </c>
      <c r="G505" s="65">
        <v>99258</v>
      </c>
      <c r="H505" s="65">
        <v>81250</v>
      </c>
      <c r="I505" s="65">
        <v>62072</v>
      </c>
      <c r="J505" s="65">
        <v>50696</v>
      </c>
      <c r="K505" s="66">
        <v>0.62536017247980014</v>
      </c>
      <c r="L505" s="66">
        <v>0.6239507692307692</v>
      </c>
      <c r="M505" s="65">
        <v>37186</v>
      </c>
      <c r="N505" s="65">
        <v>30554</v>
      </c>
      <c r="O505" s="65">
        <v>401815</v>
      </c>
      <c r="P505" s="65">
        <v>1174880</v>
      </c>
      <c r="Q505" s="65">
        <v>96653</v>
      </c>
      <c r="R505" s="65">
        <v>263126</v>
      </c>
      <c r="S505" s="65">
        <v>18747777.641776294</v>
      </c>
      <c r="T505" s="65">
        <v>71740495.995389372</v>
      </c>
      <c r="U505" s="65">
        <v>12756094.965643553</v>
      </c>
      <c r="V505" s="65">
        <v>50110480.480540961</v>
      </c>
      <c r="W505" s="65">
        <v>5991682.6761327116</v>
      </c>
      <c r="X505" s="65">
        <v>21630015.514848519</v>
      </c>
      <c r="Y505" s="65">
        <v>445.14029604401344</v>
      </c>
      <c r="Z505" s="65">
        <v>1244.3025708962523</v>
      </c>
      <c r="AA505" s="65">
        <v>759.9410649546237</v>
      </c>
      <c r="AB505" s="65">
        <v>2276.4533657004063</v>
      </c>
      <c r="AC505" s="65">
        <v>1.7071944995954358</v>
      </c>
      <c r="AD505" s="65">
        <v>1.8295014564349179</v>
      </c>
      <c r="AE505" s="65">
        <v>1.0716420752693767</v>
      </c>
      <c r="AF505" s="65">
        <v>1.5099006739896117</v>
      </c>
      <c r="AG505" s="65">
        <v>1.5200204752958586</v>
      </c>
      <c r="AH505" s="65">
        <v>1.0067022960387899</v>
      </c>
      <c r="AI505" s="66">
        <v>0.14361925285007793</v>
      </c>
      <c r="AJ505" s="66">
        <v>0.14662414405192115</v>
      </c>
      <c r="AK505" s="66">
        <v>0.11326033744442499</v>
      </c>
      <c r="AL505" s="66">
        <v>0.10533734280994045</v>
      </c>
      <c r="AM505" s="66">
        <v>-1.9820116886723138E-2</v>
      </c>
      <c r="AN505" s="66">
        <v>-1.9451993834757597E-2</v>
      </c>
      <c r="AO505" s="65">
        <v>1901.6</v>
      </c>
      <c r="AP505" s="65">
        <v>1896</v>
      </c>
      <c r="AQ505" s="65">
        <v>0.83745288126942075</v>
      </c>
      <c r="AR505" s="65">
        <v>0.40647573152532757</v>
      </c>
      <c r="AS505" s="65">
        <f t="shared" si="273"/>
        <v>-0.43097714974409318</v>
      </c>
      <c r="AT505" s="65">
        <v>3.8902051669373948E-3</v>
      </c>
      <c r="AU505" s="65">
        <v>0</v>
      </c>
      <c r="AV505" s="65">
        <f t="shared" si="274"/>
        <v>-3.8902051669373948E-3</v>
      </c>
      <c r="AW505" s="65">
        <v>0</v>
      </c>
      <c r="AX505" s="65">
        <v>0</v>
      </c>
      <c r="AY505" s="65">
        <f t="shared" si="275"/>
        <v>0</v>
      </c>
      <c r="AZ505" s="65">
        <v>2.5279436058201332E-3</v>
      </c>
      <c r="BA505" s="65">
        <v>6.8281609064351932E-4</v>
      </c>
      <c r="BB505" s="65">
        <f t="shared" si="276"/>
        <v>-1.8451275151766138E-3</v>
      </c>
      <c r="BC505" s="65">
        <v>1.2415548405119345E-4</v>
      </c>
      <c r="BD505" s="65">
        <v>0</v>
      </c>
      <c r="BE505" s="65">
        <f t="shared" si="277"/>
        <v>-1.2415548405119345E-4</v>
      </c>
      <c r="BF505" s="65">
        <v>0</v>
      </c>
      <c r="BG505" s="65">
        <v>0</v>
      </c>
      <c r="BH505" s="65">
        <f t="shared" si="278"/>
        <v>0</v>
      </c>
      <c r="BI505" s="65">
        <v>9.3806365727568391E-4</v>
      </c>
      <c r="BJ505" s="65">
        <v>4.8126499598418002E-3</v>
      </c>
      <c r="BK505" s="65">
        <f t="shared" si="279"/>
        <v>3.8745863025661164E-3</v>
      </c>
      <c r="BL505" s="65">
        <v>0</v>
      </c>
      <c r="BM505" s="65">
        <v>0</v>
      </c>
      <c r="BN505" s="65">
        <f t="shared" si="280"/>
        <v>0</v>
      </c>
      <c r="BO505" s="65">
        <v>1.1956862866819101E-2</v>
      </c>
      <c r="BP505" s="65">
        <v>7.785876981623507E-3</v>
      </c>
      <c r="BQ505" s="65">
        <f t="shared" si="281"/>
        <v>-4.1709858851955942E-3</v>
      </c>
      <c r="BR505" s="65">
        <v>0.13995771816015368</v>
      </c>
      <c r="BS505" s="65">
        <v>0.12212526824917846</v>
      </c>
      <c r="BT505" s="65">
        <f t="shared" si="282"/>
        <v>-1.7832449910975212E-2</v>
      </c>
      <c r="BU505" s="65">
        <v>5.9591183581126979E-2</v>
      </c>
      <c r="BV505" s="65">
        <v>1.2259019126451456E-2</v>
      </c>
      <c r="BW505" s="65">
        <f t="shared" si="283"/>
        <v>-4.7332164454675522E-2</v>
      </c>
      <c r="BX505" s="65">
        <v>0.39470063008908157</v>
      </c>
      <c r="BY505" s="65">
        <v>0.2136669631025947</v>
      </c>
      <c r="BZ505" s="65">
        <f t="shared" si="284"/>
        <v>-0.18103366698648687</v>
      </c>
      <c r="CA505" s="65">
        <v>0.21161612503836749</v>
      </c>
      <c r="CB505" s="65">
        <v>3.9100405635829734E-2</v>
      </c>
      <c r="CC505" s="65">
        <f t="shared" si="285"/>
        <v>-0.17251571940253776</v>
      </c>
      <c r="CD505" s="65">
        <v>0</v>
      </c>
      <c r="CE505" s="65">
        <v>0</v>
      </c>
      <c r="CF505" s="65">
        <f t="shared" si="286"/>
        <v>0</v>
      </c>
      <c r="CG505" s="65">
        <v>1.0504933456109311E-2</v>
      </c>
      <c r="CH505" s="65">
        <v>3.8752030079378954E-3</v>
      </c>
      <c r="CI505" s="65">
        <f t="shared" si="287"/>
        <v>-6.6297304481714153E-3</v>
      </c>
      <c r="CJ505" s="65">
        <v>1.1780975931079912E-2</v>
      </c>
      <c r="CK505" s="65">
        <v>1.5290519877675841E-2</v>
      </c>
      <c r="CL505" s="65">
        <f t="shared" si="288"/>
        <v>3.5095439465959288E-3</v>
      </c>
      <c r="CM505" s="65">
        <v>4.828268824213079E-5</v>
      </c>
      <c r="CN505" s="65">
        <v>0</v>
      </c>
      <c r="CO505" s="65">
        <f t="shared" si="289"/>
        <v>-4.828268824213079E-5</v>
      </c>
      <c r="CP505" s="65">
        <v>0</v>
      </c>
      <c r="CQ505" s="65">
        <v>0</v>
      </c>
      <c r="CR505" s="65">
        <f t="shared" si="290"/>
        <v>0</v>
      </c>
      <c r="CS505" s="65">
        <v>0</v>
      </c>
      <c r="CT505" s="65">
        <v>1.0134561642204368E-4</v>
      </c>
      <c r="CU505" s="65">
        <f t="shared" si="291"/>
        <v>1.0134561642204368E-4</v>
      </c>
      <c r="CV505" s="65">
        <v>6.3250321597191333E-3</v>
      </c>
      <c r="CW505" s="65">
        <v>4.9697356652959679E-3</v>
      </c>
      <c r="CX505" s="65">
        <f t="shared" si="292"/>
        <v>-1.3552964944231654E-3</v>
      </c>
      <c r="CY505" s="65">
        <v>0</v>
      </c>
      <c r="CZ505" s="65">
        <v>0</v>
      </c>
      <c r="DA505" s="65">
        <f t="shared" si="293"/>
        <v>0</v>
      </c>
      <c r="DB505" s="65">
        <v>2.2416962398132153E-3</v>
      </c>
      <c r="DC505" s="65">
        <v>2.0598496537780381E-3</v>
      </c>
      <c r="DD505" s="65">
        <f t="shared" si="294"/>
        <v>-1.8184658603517725E-4</v>
      </c>
      <c r="DE505" s="65">
        <v>0</v>
      </c>
      <c r="DF505" s="65">
        <v>0</v>
      </c>
      <c r="DG505" s="65">
        <f t="shared" si="295"/>
        <v>0</v>
      </c>
      <c r="DH505" s="65">
        <v>3.1590673164137001E-3</v>
      </c>
      <c r="DI505" s="65">
        <v>8.1595889421797914E-3</v>
      </c>
      <c r="DJ505" s="65">
        <f t="shared" si="296"/>
        <v>5.0005216257660908E-3</v>
      </c>
      <c r="DK505" s="65">
        <v>1.2850092599298521E-2</v>
      </c>
      <c r="DL505" s="65">
        <v>1.152553022759692E-2</v>
      </c>
      <c r="DM505" s="65">
        <f t="shared" si="297"/>
        <v>-1.3245623717016014E-3</v>
      </c>
      <c r="DN505" s="65">
        <v>5.2283253839335913E-3</v>
      </c>
      <c r="DO505" s="65">
        <v>6.4975208328582768E-3</v>
      </c>
      <c r="DP505" s="65">
        <f t="shared" si="298"/>
        <v>1.2691954489246855E-3</v>
      </c>
      <c r="DQ505" s="65">
        <v>0</v>
      </c>
      <c r="DR505" s="65">
        <v>0</v>
      </c>
      <c r="DS505" s="65">
        <f t="shared" si="299"/>
        <v>0</v>
      </c>
      <c r="DT505" s="65">
        <v>7.6148696884731975E-3</v>
      </c>
      <c r="DU505" s="65">
        <v>5.0280093947386419E-3</v>
      </c>
      <c r="DV505" s="65">
        <f t="shared" si="300"/>
        <v>-2.5868602937345556E-3</v>
      </c>
      <c r="DW505" s="65">
        <v>0.2707244817370732</v>
      </c>
      <c r="DX505" s="65">
        <v>0</v>
      </c>
      <c r="DY505" s="65">
        <f t="shared" si="301"/>
        <v>-0.2707244817370732</v>
      </c>
      <c r="DZ505" s="65">
        <v>0.24258257201880265</v>
      </c>
      <c r="EA505" s="65">
        <v>0.36307573811279259</v>
      </c>
      <c r="EB505" s="65">
        <f t="shared" si="302"/>
        <v>0.12049316609398994</v>
      </c>
      <c r="EC505" s="65">
        <v>2.0785697288237304E-2</v>
      </c>
      <c r="ED505" s="65">
        <v>3.7823450868911972E-2</v>
      </c>
      <c r="EE505" s="65">
        <f t="shared" si="303"/>
        <v>1.7037753580674667E-2</v>
      </c>
      <c r="EF505" s="65">
        <v>6.5423042568087215E-3</v>
      </c>
      <c r="EG505" s="65">
        <v>0</v>
      </c>
      <c r="EH505" s="65">
        <f t="shared" si="304"/>
        <v>-6.5423042568087215E-3</v>
      </c>
      <c r="EI505" s="65">
        <v>1.7243817229332425E-5</v>
      </c>
      <c r="EJ505" s="65">
        <v>1.8419565784706443E-3</v>
      </c>
      <c r="EK505" s="65">
        <f t="shared" si="305"/>
        <v>1.8247127612413118E-3</v>
      </c>
      <c r="EL505" s="65">
        <v>1.8696436392731386</v>
      </c>
      <c r="EM505" s="65">
        <v>0.40274114556017521</v>
      </c>
      <c r="EN505" s="65">
        <f t="shared" si="306"/>
        <v>-1.4669024937129633</v>
      </c>
      <c r="EO505" s="65">
        <v>9.5116895836997641E-3</v>
      </c>
      <c r="EP505" s="65">
        <v>0.83600885760687516</v>
      </c>
      <c r="EQ505" s="65">
        <f t="shared" si="307"/>
        <v>0.82649716802317541</v>
      </c>
      <c r="ER505" s="65">
        <v>2.1013970940719204</v>
      </c>
      <c r="ES505" s="65">
        <v>4.7429748485516435E-3</v>
      </c>
      <c r="ET505" s="65">
        <f t="shared" si="308"/>
        <v>-2.096654119223369</v>
      </c>
      <c r="EU505" s="65">
        <v>19.6596311892371</v>
      </c>
      <c r="EV505" s="65">
        <v>0.67811492086174174</v>
      </c>
      <c r="EW505" s="65">
        <f t="shared" si="309"/>
        <v>-18.981516268375358</v>
      </c>
      <c r="EX505" s="65">
        <v>1.7654220079390532</v>
      </c>
      <c r="EY505" s="65">
        <v>8.4598202635492754</v>
      </c>
      <c r="EZ505" s="65">
        <f t="shared" si="310"/>
        <v>6.6943982556102224</v>
      </c>
      <c r="FA505" s="65">
        <v>0.53828644739428666</v>
      </c>
      <c r="FB505" s="65">
        <v>1.8506748351233504</v>
      </c>
      <c r="FC505" s="65">
        <f t="shared" si="311"/>
        <v>1.3123883877290639</v>
      </c>
      <c r="FD505" s="72">
        <v>0.32136459289947195</v>
      </c>
      <c r="FE505" s="66">
        <v>-1</v>
      </c>
      <c r="FF505" s="66" t="s">
        <v>0</v>
      </c>
      <c r="FG505" s="67">
        <v>-0.26466575716234653</v>
      </c>
      <c r="FH505" s="67">
        <v>-1</v>
      </c>
      <c r="FI505" s="67" t="s">
        <v>0</v>
      </c>
      <c r="FJ505" s="67">
        <v>12.966911764705884</v>
      </c>
      <c r="FK505" s="67" t="s">
        <v>0</v>
      </c>
      <c r="FL505" s="67">
        <v>0.7727141620997986</v>
      </c>
      <c r="FM505" s="67">
        <v>1.3755113104331969</v>
      </c>
      <c r="FN505" s="67">
        <v>-0.4399560159731466</v>
      </c>
      <c r="FO505" s="67">
        <v>0.4737301982577089</v>
      </c>
      <c r="FP505" s="67">
        <v>-0.49698500651890476</v>
      </c>
      <c r="FQ505" s="67" t="s">
        <v>0</v>
      </c>
      <c r="FR505" s="67">
        <v>4.2678923177938977E-3</v>
      </c>
      <c r="FS505" s="67">
        <v>2.5333723653395781</v>
      </c>
      <c r="FT505" s="67">
        <v>-1</v>
      </c>
      <c r="FU505" s="67" t="s">
        <v>0</v>
      </c>
      <c r="FV505" s="67" t="s">
        <v>0</v>
      </c>
      <c r="FW505" s="67">
        <v>1.1390403489640133</v>
      </c>
      <c r="FX505" s="67" t="s">
        <v>0</v>
      </c>
      <c r="FY505" s="67">
        <v>1.5015384615384613</v>
      </c>
      <c r="FZ505" s="67" t="s">
        <v>0</v>
      </c>
      <c r="GA505" s="67">
        <v>6.031659388646287</v>
      </c>
      <c r="GB505" s="67">
        <v>1.4417606011808912</v>
      </c>
      <c r="GC505" s="67">
        <v>2.3832453825857525</v>
      </c>
      <c r="GD505" s="67" t="s">
        <v>0</v>
      </c>
      <c r="GE505" s="67">
        <v>0.79755434782608692</v>
      </c>
      <c r="GF505" s="67">
        <v>-1</v>
      </c>
      <c r="GG505" s="67">
        <v>3.0746101025035895</v>
      </c>
      <c r="GH505" s="67">
        <v>3.9538742326198761</v>
      </c>
      <c r="GI505" s="67">
        <v>-1</v>
      </c>
      <c r="GJ505" s="67">
        <v>289.8</v>
      </c>
      <c r="GK505" s="67">
        <v>-0.4135707961336974</v>
      </c>
      <c r="GL505" s="67">
        <v>238.27737490935456</v>
      </c>
      <c r="GM505" s="67">
        <v>-0.9938554353302621</v>
      </c>
      <c r="GN505" s="67">
        <v>-0.90609767200591806</v>
      </c>
      <c r="GO505" s="67">
        <v>12.045508888454776</v>
      </c>
      <c r="GP505" s="67">
        <v>8.3597683254207773</v>
      </c>
    </row>
    <row r="506" spans="1:198" ht="13.8">
      <c r="A506" s="2" t="s">
        <v>829</v>
      </c>
      <c r="B506" s="2" t="s">
        <v>595</v>
      </c>
      <c r="C506" s="64">
        <v>0</v>
      </c>
      <c r="D506" s="64">
        <v>1</v>
      </c>
      <c r="E506" s="64">
        <v>0</v>
      </c>
      <c r="F506" s="64">
        <v>1</v>
      </c>
      <c r="G506" s="65">
        <v>26813</v>
      </c>
      <c r="H506" s="65">
        <v>27385</v>
      </c>
      <c r="I506" s="65">
        <v>13563</v>
      </c>
      <c r="J506" s="65">
        <v>16480</v>
      </c>
      <c r="K506" s="66">
        <v>0.50583672099354793</v>
      </c>
      <c r="L506" s="66">
        <v>0.6017893007120686</v>
      </c>
      <c r="M506" s="65">
        <v>13250</v>
      </c>
      <c r="N506" s="65">
        <v>10905</v>
      </c>
      <c r="O506" s="65">
        <v>282563</v>
      </c>
      <c r="P506" s="65">
        <v>755666</v>
      </c>
      <c r="Q506" s="65">
        <v>48415</v>
      </c>
      <c r="R506" s="65">
        <v>89642</v>
      </c>
      <c r="S506" s="65">
        <v>7817848.3352490785</v>
      </c>
      <c r="T506" s="65">
        <v>28049371.331740029</v>
      </c>
      <c r="U506" s="65">
        <v>4719461.3585547917</v>
      </c>
      <c r="V506" s="65">
        <v>15169222.221019946</v>
      </c>
      <c r="W506" s="65">
        <v>3098386.9766942323</v>
      </c>
      <c r="X506" s="65">
        <v>12880149.110719986</v>
      </c>
      <c r="Y506" s="65">
        <v>535.90822092262817</v>
      </c>
      <c r="Z506" s="65">
        <v>1426.2204747514015</v>
      </c>
      <c r="AA506" s="65">
        <v>977.44190484725164</v>
      </c>
      <c r="AB506" s="65">
        <v>3111.672156955151</v>
      </c>
      <c r="AC506" s="65">
        <v>1.8238979487279967</v>
      </c>
      <c r="AD506" s="65">
        <v>2.1817609633584412</v>
      </c>
      <c r="AE506" s="65">
        <v>1.1962078058588868</v>
      </c>
      <c r="AF506" s="65">
        <v>1.9685142671444684</v>
      </c>
      <c r="AG506" s="65">
        <v>1.65859531929584</v>
      </c>
      <c r="AH506" s="65">
        <v>0.84256200068176412</v>
      </c>
      <c r="AI506" s="66">
        <v>0.13627535984390948</v>
      </c>
      <c r="AJ506" s="66">
        <v>0.12384673420472314</v>
      </c>
      <c r="AK506" s="66">
        <v>0.1033707301080995</v>
      </c>
      <c r="AL506" s="66">
        <v>6.3538363317824365E-2</v>
      </c>
      <c r="AM506" s="66">
        <v>2.1130867980780899E-3</v>
      </c>
      <c r="AN506" s="66">
        <v>-1.9289152117211494E-2</v>
      </c>
      <c r="AO506" s="65">
        <v>657.5</v>
      </c>
      <c r="AP506" s="65">
        <v>654.5</v>
      </c>
      <c r="AQ506" s="65">
        <v>0.27470136665633926</v>
      </c>
      <c r="AR506" s="65">
        <v>0.28793050876449283</v>
      </c>
      <c r="AS506" s="65">
        <f t="shared" si="273"/>
        <v>1.3229142108153569E-2</v>
      </c>
      <c r="AT506" s="65">
        <v>0</v>
      </c>
      <c r="AU506" s="65">
        <v>0</v>
      </c>
      <c r="AV506" s="65">
        <f t="shared" si="274"/>
        <v>0</v>
      </c>
      <c r="AW506" s="65">
        <v>9.8454335777479422E-4</v>
      </c>
      <c r="AX506" s="65">
        <v>1.7960331094799312E-3</v>
      </c>
      <c r="AY506" s="65">
        <f t="shared" si="275"/>
        <v>8.1148975170513703E-4</v>
      </c>
      <c r="AZ506" s="65">
        <v>1.907122448277049E-3</v>
      </c>
      <c r="BA506" s="65">
        <v>4.2762693082855504E-4</v>
      </c>
      <c r="BB506" s="65">
        <f t="shared" si="276"/>
        <v>-1.4794955174484939E-3</v>
      </c>
      <c r="BC506" s="65">
        <v>2.8228166201934663E-4</v>
      </c>
      <c r="BD506" s="65">
        <v>7.5039230122784699E-3</v>
      </c>
      <c r="BE506" s="65">
        <f t="shared" si="277"/>
        <v>7.2216413502591229E-3</v>
      </c>
      <c r="BF506" s="65">
        <v>1.5146820888842989E-4</v>
      </c>
      <c r="BG506" s="65">
        <v>1.7674006975896713E-2</v>
      </c>
      <c r="BH506" s="65">
        <f t="shared" si="278"/>
        <v>1.7522538767008284E-2</v>
      </c>
      <c r="BI506" s="65">
        <v>8.9503941615890394E-3</v>
      </c>
      <c r="BJ506" s="65">
        <v>9.7015535872321743E-3</v>
      </c>
      <c r="BK506" s="65">
        <f t="shared" si="279"/>
        <v>7.5115942564313483E-4</v>
      </c>
      <c r="BL506" s="65">
        <v>2.2031739474680714E-4</v>
      </c>
      <c r="BM506" s="65">
        <v>2.6475684760863582E-3</v>
      </c>
      <c r="BN506" s="65">
        <f t="shared" si="280"/>
        <v>2.427251081339551E-3</v>
      </c>
      <c r="BO506" s="65">
        <v>2.4496540328410615E-2</v>
      </c>
      <c r="BP506" s="65">
        <v>6.6858541011281915E-3</v>
      </c>
      <c r="BQ506" s="65">
        <f t="shared" si="281"/>
        <v>-1.7810686227282425E-2</v>
      </c>
      <c r="BR506" s="65">
        <v>4.5853557781679235E-3</v>
      </c>
      <c r="BS506" s="65">
        <v>3.2908681198545323E-3</v>
      </c>
      <c r="BT506" s="65">
        <f t="shared" si="282"/>
        <v>-1.2944876583133912E-3</v>
      </c>
      <c r="BU506" s="65">
        <v>3.0362490963544358E-2</v>
      </c>
      <c r="BV506" s="65">
        <v>2.2106453076310952E-2</v>
      </c>
      <c r="BW506" s="65">
        <f t="shared" si="283"/>
        <v>-8.2560378872334056E-3</v>
      </c>
      <c r="BX506" s="65">
        <v>0.19976591276808153</v>
      </c>
      <c r="BY506" s="65">
        <v>0.19985051649896254</v>
      </c>
      <c r="BZ506" s="65">
        <f t="shared" si="284"/>
        <v>8.460373088101103E-5</v>
      </c>
      <c r="CA506" s="65">
        <v>7.5734104444214945E-5</v>
      </c>
      <c r="CB506" s="65">
        <v>3.9899451893829528E-3</v>
      </c>
      <c r="CC506" s="65">
        <f t="shared" si="285"/>
        <v>3.9142110849387382E-3</v>
      </c>
      <c r="CD506" s="65">
        <v>0</v>
      </c>
      <c r="CE506" s="65">
        <v>1.535738455932115E-3</v>
      </c>
      <c r="CF506" s="65">
        <f t="shared" si="286"/>
        <v>1.535738455932115E-3</v>
      </c>
      <c r="CG506" s="65">
        <v>8.1242039312885131E-4</v>
      </c>
      <c r="CH506" s="65">
        <v>1.9261804362538395E-3</v>
      </c>
      <c r="CI506" s="65">
        <f t="shared" si="287"/>
        <v>1.1137600431249881E-3</v>
      </c>
      <c r="CJ506" s="65">
        <v>1.8782057902165309E-2</v>
      </c>
      <c r="CK506" s="65">
        <v>1.7696317946200815E-2</v>
      </c>
      <c r="CL506" s="65">
        <f t="shared" si="288"/>
        <v>-1.0857399559644938E-3</v>
      </c>
      <c r="CM506" s="65">
        <v>1.9277772040345625E-4</v>
      </c>
      <c r="CN506" s="65">
        <v>1.6733227728073894E-4</v>
      </c>
      <c r="CO506" s="65">
        <f t="shared" si="289"/>
        <v>-2.544544312271731E-5</v>
      </c>
      <c r="CP506" s="65">
        <v>0</v>
      </c>
      <c r="CQ506" s="65">
        <v>0</v>
      </c>
      <c r="CR506" s="65">
        <f t="shared" si="290"/>
        <v>0</v>
      </c>
      <c r="CS506" s="65">
        <v>2.6782333298908736E-3</v>
      </c>
      <c r="CT506" s="65">
        <v>1.31262875289113E-3</v>
      </c>
      <c r="CU506" s="65">
        <f t="shared" si="291"/>
        <v>-1.3656045769997436E-3</v>
      </c>
      <c r="CV506" s="65">
        <v>6.8918035044235604E-3</v>
      </c>
      <c r="CW506" s="65">
        <v>5.2988554472233997E-3</v>
      </c>
      <c r="CX506" s="65">
        <f t="shared" si="292"/>
        <v>-1.5929480572001607E-3</v>
      </c>
      <c r="CY506" s="65">
        <v>0</v>
      </c>
      <c r="CZ506" s="65">
        <v>0</v>
      </c>
      <c r="DA506" s="65">
        <f t="shared" si="293"/>
        <v>0</v>
      </c>
      <c r="DB506" s="65">
        <v>8.3996006747220225E-4</v>
      </c>
      <c r="DC506" s="65">
        <v>3.4953853476421028E-4</v>
      </c>
      <c r="DD506" s="65">
        <f t="shared" si="294"/>
        <v>-4.9042153270799198E-4</v>
      </c>
      <c r="DE506" s="65">
        <v>2.7470825157492511E-3</v>
      </c>
      <c r="DF506" s="65">
        <v>1.0225861389378491E-3</v>
      </c>
      <c r="DG506" s="65">
        <f t="shared" si="295"/>
        <v>-1.724496376811402E-3</v>
      </c>
      <c r="DH506" s="65">
        <v>5.2738476367516947E-3</v>
      </c>
      <c r="DI506" s="65">
        <v>9.1735272900351755E-3</v>
      </c>
      <c r="DJ506" s="65">
        <f t="shared" si="296"/>
        <v>3.8996796532834808E-3</v>
      </c>
      <c r="DK506" s="65">
        <v>1.9594478295294156E-2</v>
      </c>
      <c r="DL506" s="65">
        <v>0.12668540788172211</v>
      </c>
      <c r="DM506" s="65">
        <f t="shared" si="297"/>
        <v>0.10709092958642796</v>
      </c>
      <c r="DN506" s="65">
        <v>1.6881820372474095E-2</v>
      </c>
      <c r="DO506" s="65">
        <v>0.11957936383986674</v>
      </c>
      <c r="DP506" s="65">
        <f t="shared" si="298"/>
        <v>0.10269754346739264</v>
      </c>
      <c r="DQ506" s="65">
        <v>6.747220214120967E-4</v>
      </c>
      <c r="DR506" s="65">
        <v>7.4369901013661757E-5</v>
      </c>
      <c r="DS506" s="65">
        <f t="shared" si="299"/>
        <v>-6.0035212039843489E-4</v>
      </c>
      <c r="DT506" s="65">
        <v>2.0379359014079655E-3</v>
      </c>
      <c r="DU506" s="65">
        <v>7.0316741408417193E-3</v>
      </c>
      <c r="DV506" s="65">
        <f t="shared" si="300"/>
        <v>4.9937382394337534E-3</v>
      </c>
      <c r="DW506" s="65">
        <v>0.11550827911459949</v>
      </c>
      <c r="DX506" s="65">
        <v>4.8340435658880134E-5</v>
      </c>
      <c r="DY506" s="65">
        <f t="shared" si="301"/>
        <v>-0.11545993867894061</v>
      </c>
      <c r="DZ506" s="65">
        <v>0.10376260800716031</v>
      </c>
      <c r="EA506" s="65">
        <v>0.36282099908525023</v>
      </c>
      <c r="EB506" s="65">
        <f t="shared" si="302"/>
        <v>0.25905839107808992</v>
      </c>
      <c r="EC506" s="65">
        <v>9.2257909050225476E-3</v>
      </c>
      <c r="ED506" s="65">
        <v>9.1549348147817629E-3</v>
      </c>
      <c r="EE506" s="65">
        <f t="shared" si="303"/>
        <v>-7.085609024078468E-5</v>
      </c>
      <c r="EF506" s="65">
        <v>2.5061103652449308E-3</v>
      </c>
      <c r="EG506" s="65">
        <v>3.9787897042309041E-4</v>
      </c>
      <c r="EH506" s="65">
        <f t="shared" si="304"/>
        <v>-2.1082313948218405E-3</v>
      </c>
      <c r="EI506" s="65">
        <v>1.3769837171675445E-5</v>
      </c>
      <c r="EJ506" s="65">
        <v>2.9822330306478366E-3</v>
      </c>
      <c r="EK506" s="65">
        <f t="shared" si="305"/>
        <v>2.9684631934761611E-3</v>
      </c>
      <c r="EL506" s="65">
        <v>0.92216599538710464</v>
      </c>
      <c r="EM506" s="65">
        <v>0.37540438633676176</v>
      </c>
      <c r="EN506" s="65">
        <f t="shared" si="306"/>
        <v>-0.54676160905034288</v>
      </c>
      <c r="EO506" s="65">
        <v>7.0708113876553416E-3</v>
      </c>
      <c r="EP506" s="65">
        <v>0.64802585097759224</v>
      </c>
      <c r="EQ506" s="65">
        <f t="shared" si="307"/>
        <v>0.64095503958993694</v>
      </c>
      <c r="ER506" s="65">
        <v>7.4376880443388762</v>
      </c>
      <c r="ES506" s="65">
        <v>4.68530376386069E-3</v>
      </c>
      <c r="ET506" s="65">
        <f t="shared" si="308"/>
        <v>-7.4330027405750156</v>
      </c>
      <c r="EU506" s="65">
        <v>124.81279217873248</v>
      </c>
      <c r="EV506" s="65">
        <v>7.2827506451588908</v>
      </c>
      <c r="EW506" s="65">
        <f t="shared" si="309"/>
        <v>-117.53004153357359</v>
      </c>
      <c r="EX506" s="65">
        <v>2.323370856139626</v>
      </c>
      <c r="EY506" s="65">
        <v>56.370421602968854</v>
      </c>
      <c r="EZ506" s="65">
        <f t="shared" si="310"/>
        <v>54.047050746829228</v>
      </c>
      <c r="FA506" s="65">
        <v>0.28308719749388966</v>
      </c>
      <c r="FB506" s="65">
        <v>0.70380327673783871</v>
      </c>
      <c r="FC506" s="65">
        <f t="shared" si="311"/>
        <v>0.42071607924394905</v>
      </c>
      <c r="FD506" s="72">
        <v>0.94070026817714725</v>
      </c>
      <c r="FE506" s="66" t="s">
        <v>0</v>
      </c>
      <c r="FF506" s="66">
        <v>2.3776223776223779</v>
      </c>
      <c r="FG506" s="67">
        <v>-0.58483754512635389</v>
      </c>
      <c r="FH506" s="67">
        <v>48.219512195121951</v>
      </c>
      <c r="FI506" s="67">
        <v>215.04545454545453</v>
      </c>
      <c r="FJ506" s="67">
        <v>1.0069230769230768</v>
      </c>
      <c r="FK506" s="67">
        <v>21.249999999999996</v>
      </c>
      <c r="FL506" s="67">
        <v>-0.49465992130410341</v>
      </c>
      <c r="FM506" s="67">
        <v>0.3288288288288288</v>
      </c>
      <c r="FN506" s="67">
        <v>0.34807256235827655</v>
      </c>
      <c r="FO506" s="67">
        <v>0.85231776667241066</v>
      </c>
      <c r="FP506" s="67">
        <v>96.545454545454533</v>
      </c>
      <c r="FQ506" s="67" t="s">
        <v>0</v>
      </c>
      <c r="FR506" s="67">
        <v>3.3898305084745761</v>
      </c>
      <c r="FS506" s="67">
        <v>0.74450146627565994</v>
      </c>
      <c r="FT506" s="67">
        <v>0.60714285714285698</v>
      </c>
      <c r="FU506" s="67" t="s">
        <v>0</v>
      </c>
      <c r="FV506" s="67">
        <v>-9.2544987146529478E-2</v>
      </c>
      <c r="FW506" s="67">
        <v>0.42357642357642344</v>
      </c>
      <c r="FX506" s="67" t="s">
        <v>0</v>
      </c>
      <c r="FY506" s="67">
        <v>-0.22950819672131151</v>
      </c>
      <c r="FZ506" s="67">
        <v>-0.31077694235588971</v>
      </c>
      <c r="GA506" s="67">
        <v>2.2206266318537859</v>
      </c>
      <c r="GB506" s="67">
        <v>10.970836261419537</v>
      </c>
      <c r="GC506" s="67">
        <v>12.115008156606851</v>
      </c>
      <c r="GD506" s="67">
        <v>-0.79591836734693877</v>
      </c>
      <c r="GE506" s="67">
        <v>5.3885135135135149</v>
      </c>
      <c r="GF506" s="67">
        <v>-0.99922512964177146</v>
      </c>
      <c r="GG506" s="67">
        <v>5.4741556631942148</v>
      </c>
      <c r="GH506" s="67">
        <v>0.83731343283582116</v>
      </c>
      <c r="GI506" s="67">
        <v>-0.70604395604395598</v>
      </c>
      <c r="GJ506" s="67">
        <v>400.00000000000006</v>
      </c>
      <c r="GK506" s="67">
        <v>-0.24625951918769606</v>
      </c>
      <c r="GL506" s="67">
        <v>168.68938656280426</v>
      </c>
      <c r="GM506" s="67">
        <v>-0.99883364328183155</v>
      </c>
      <c r="GN506" s="67">
        <v>-0.89196413766351801</v>
      </c>
      <c r="GO506" s="67">
        <v>43.922544435159345</v>
      </c>
      <c r="GP506" s="67">
        <v>3.6032298076221512</v>
      </c>
    </row>
    <row r="507" spans="1:198" ht="13.8">
      <c r="A507" s="2" t="s">
        <v>830</v>
      </c>
      <c r="B507" s="2" t="s">
        <v>597</v>
      </c>
      <c r="C507" s="64">
        <v>0</v>
      </c>
      <c r="D507" s="64">
        <v>1</v>
      </c>
      <c r="E507" s="64">
        <v>0</v>
      </c>
      <c r="F507" s="64">
        <v>1</v>
      </c>
      <c r="G507" s="65">
        <v>15202</v>
      </c>
      <c r="H507" s="65">
        <v>16525</v>
      </c>
      <c r="I507" s="65">
        <v>10640</v>
      </c>
      <c r="J507" s="65">
        <v>11884</v>
      </c>
      <c r="K507" s="66">
        <v>0.69990790685436122</v>
      </c>
      <c r="L507" s="66">
        <v>0.71915279878971261</v>
      </c>
      <c r="M507" s="65">
        <v>4562</v>
      </c>
      <c r="N507" s="65">
        <v>4641</v>
      </c>
      <c r="O507" s="65">
        <v>337261</v>
      </c>
      <c r="P507" s="65">
        <v>418802</v>
      </c>
      <c r="Q507" s="65">
        <v>8094</v>
      </c>
      <c r="R507" s="65">
        <v>10353</v>
      </c>
      <c r="S507" s="65">
        <v>4664392.9407651611</v>
      </c>
      <c r="T507" s="65">
        <v>13820379.575193208</v>
      </c>
      <c r="U507" s="65">
        <v>3468338.6340747518</v>
      </c>
      <c r="V507" s="65">
        <v>10543466.28774048</v>
      </c>
      <c r="W507" s="65">
        <v>1196054.3066903765</v>
      </c>
      <c r="X507" s="65">
        <v>3276913.2874527406</v>
      </c>
      <c r="Y507" s="65">
        <v>590.56757758026845</v>
      </c>
      <c r="Z507" s="65">
        <v>1284.2313157177191</v>
      </c>
      <c r="AA507" s="65">
        <v>1109.0205585116264</v>
      </c>
      <c r="AB507" s="65">
        <v>1775.9504628435075</v>
      </c>
      <c r="AC507" s="65">
        <v>1.8778893400406682</v>
      </c>
      <c r="AD507" s="65">
        <v>1.3828898587876133</v>
      </c>
      <c r="AE507" s="65">
        <v>0.73640646938102594</v>
      </c>
      <c r="AF507" s="65">
        <v>1.3446976602705241</v>
      </c>
      <c r="AG507" s="65">
        <v>0.88238176852148387</v>
      </c>
      <c r="AH507" s="65">
        <v>0.65619342889610421</v>
      </c>
      <c r="AI507" s="66">
        <v>0.1147371741077241</v>
      </c>
      <c r="AJ507" s="66">
        <v>0.11759948252273955</v>
      </c>
      <c r="AK507" s="66">
        <v>2.1890266128473446E-2</v>
      </c>
      <c r="AL507" s="66">
        <v>2.4920787004711453E-2</v>
      </c>
      <c r="AM507" s="66">
        <v>8.3796531414315201E-3</v>
      </c>
      <c r="AN507" s="66">
        <v>1.7183483110523312E-3</v>
      </c>
      <c r="AO507" s="65">
        <v>418.90000000000003</v>
      </c>
      <c r="AP507" s="65">
        <v>420.4</v>
      </c>
      <c r="AQ507" s="65">
        <v>0.29478626142821845</v>
      </c>
      <c r="AR507" s="65">
        <v>0.26662159116520173</v>
      </c>
      <c r="AS507" s="65">
        <f t="shared" si="273"/>
        <v>-2.8164670263016722E-2</v>
      </c>
      <c r="AT507" s="65">
        <v>0</v>
      </c>
      <c r="AU507" s="65">
        <v>0</v>
      </c>
      <c r="AV507" s="65">
        <f t="shared" si="274"/>
        <v>0</v>
      </c>
      <c r="AW507" s="65">
        <v>0</v>
      </c>
      <c r="AX507" s="65">
        <v>0</v>
      </c>
      <c r="AY507" s="65">
        <f t="shared" si="275"/>
        <v>0</v>
      </c>
      <c r="AZ507" s="65">
        <v>5.8067704472448724E-3</v>
      </c>
      <c r="BA507" s="65">
        <v>3.6929714414501429E-2</v>
      </c>
      <c r="BB507" s="65">
        <f t="shared" si="276"/>
        <v>3.1122943967256556E-2</v>
      </c>
      <c r="BC507" s="65">
        <v>0</v>
      </c>
      <c r="BD507" s="65">
        <v>7.7272288225635087E-4</v>
      </c>
      <c r="BE507" s="65">
        <f t="shared" si="277"/>
        <v>7.7272288225635087E-4</v>
      </c>
      <c r="BF507" s="65">
        <v>2.8704390083189195E-2</v>
      </c>
      <c r="BG507" s="65">
        <v>3.5674039730834869E-2</v>
      </c>
      <c r="BH507" s="65">
        <f t="shared" si="278"/>
        <v>6.9696496476456746E-3</v>
      </c>
      <c r="BI507" s="65">
        <v>2.1415039947286052E-2</v>
      </c>
      <c r="BJ507" s="65">
        <v>1.9994204578383079E-2</v>
      </c>
      <c r="BK507" s="65">
        <f t="shared" si="279"/>
        <v>-1.4208353689029729E-3</v>
      </c>
      <c r="BL507" s="65">
        <v>9.8838645910551029E-4</v>
      </c>
      <c r="BM507" s="65">
        <v>4.1211887053672043E-3</v>
      </c>
      <c r="BN507" s="65">
        <f t="shared" si="280"/>
        <v>3.1328022462616938E-3</v>
      </c>
      <c r="BO507" s="65">
        <v>2.7716003624083684E-2</v>
      </c>
      <c r="BP507" s="65">
        <v>7.2120802343926078E-3</v>
      </c>
      <c r="BQ507" s="65">
        <f t="shared" si="281"/>
        <v>-2.0503923389691075E-2</v>
      </c>
      <c r="BR507" s="65">
        <v>2.1291491639897867E-2</v>
      </c>
      <c r="BS507" s="65">
        <v>2.5113493673331402E-2</v>
      </c>
      <c r="BT507" s="65">
        <f t="shared" si="282"/>
        <v>3.8220020334335351E-3</v>
      </c>
      <c r="BU507" s="65">
        <v>1.1531175356230953E-3</v>
      </c>
      <c r="BV507" s="65">
        <v>1.25567468366657E-3</v>
      </c>
      <c r="BW507" s="65">
        <f t="shared" si="283"/>
        <v>1.025571480434747E-4</v>
      </c>
      <c r="BX507" s="65">
        <v>0.18388106416275429</v>
      </c>
      <c r="BY507" s="65">
        <v>0.13116970926301555</v>
      </c>
      <c r="BZ507" s="65">
        <f t="shared" si="284"/>
        <v>-5.2711354899738744E-2</v>
      </c>
      <c r="CA507" s="65">
        <v>0</v>
      </c>
      <c r="CB507" s="65">
        <v>0</v>
      </c>
      <c r="CC507" s="65">
        <f t="shared" si="285"/>
        <v>0</v>
      </c>
      <c r="CD507" s="65">
        <v>3.8299975290338522E-3</v>
      </c>
      <c r="CE507" s="65">
        <v>4.3787629994526548E-3</v>
      </c>
      <c r="CF507" s="65">
        <f t="shared" si="286"/>
        <v>5.4876547041880254E-4</v>
      </c>
      <c r="CG507" s="65">
        <v>0</v>
      </c>
      <c r="CH507" s="65">
        <v>0</v>
      </c>
      <c r="CI507" s="65">
        <f t="shared" si="287"/>
        <v>0</v>
      </c>
      <c r="CJ507" s="65">
        <v>0.2071081459517338</v>
      </c>
      <c r="CK507" s="65">
        <v>0.32531633342992372</v>
      </c>
      <c r="CL507" s="65">
        <f t="shared" si="288"/>
        <v>0.11820818747818992</v>
      </c>
      <c r="CM507" s="65">
        <v>0.20228976196359441</v>
      </c>
      <c r="CN507" s="65">
        <v>0.32196786760681284</v>
      </c>
      <c r="CO507" s="65">
        <f t="shared" si="289"/>
        <v>0.11967810564321843</v>
      </c>
      <c r="CP507" s="65">
        <v>0</v>
      </c>
      <c r="CQ507" s="65">
        <v>0</v>
      </c>
      <c r="CR507" s="65">
        <f t="shared" si="290"/>
        <v>0</v>
      </c>
      <c r="CS507" s="65">
        <v>0</v>
      </c>
      <c r="CT507" s="65">
        <v>0</v>
      </c>
      <c r="CU507" s="65">
        <f t="shared" si="291"/>
        <v>0</v>
      </c>
      <c r="CV507" s="65">
        <v>1.4825796886582653E-3</v>
      </c>
      <c r="CW507" s="65">
        <v>0</v>
      </c>
      <c r="CX507" s="65">
        <f t="shared" si="292"/>
        <v>-1.4825796886582653E-3</v>
      </c>
      <c r="CY507" s="65">
        <v>0</v>
      </c>
      <c r="CZ507" s="65">
        <v>0</v>
      </c>
      <c r="DA507" s="65">
        <f t="shared" si="293"/>
        <v>0</v>
      </c>
      <c r="DB507" s="65">
        <v>0</v>
      </c>
      <c r="DC507" s="65">
        <v>0</v>
      </c>
      <c r="DD507" s="65">
        <f t="shared" si="294"/>
        <v>0</v>
      </c>
      <c r="DE507" s="65">
        <v>0</v>
      </c>
      <c r="DF507" s="65">
        <v>0</v>
      </c>
      <c r="DG507" s="65">
        <f t="shared" si="295"/>
        <v>0</v>
      </c>
      <c r="DH507" s="65">
        <v>3.335804299481097E-3</v>
      </c>
      <c r="DI507" s="65">
        <v>1.2234778969058887E-3</v>
      </c>
      <c r="DJ507" s="65">
        <f t="shared" si="296"/>
        <v>-2.1123264025752083E-3</v>
      </c>
      <c r="DK507" s="65">
        <v>0.12317766246602421</v>
      </c>
      <c r="DL507" s="65">
        <v>0.26623522972407354</v>
      </c>
      <c r="DM507" s="65">
        <f t="shared" si="297"/>
        <v>0.14305756725804933</v>
      </c>
      <c r="DN507" s="65">
        <v>7.3058232435548959E-2</v>
      </c>
      <c r="DO507" s="65">
        <v>0.13065456067484466</v>
      </c>
      <c r="DP507" s="65">
        <f t="shared" si="298"/>
        <v>5.7596328239295697E-2</v>
      </c>
      <c r="DQ507" s="65">
        <v>0</v>
      </c>
      <c r="DR507" s="65">
        <v>0</v>
      </c>
      <c r="DS507" s="65">
        <f t="shared" si="299"/>
        <v>0</v>
      </c>
      <c r="DT507" s="65">
        <v>3.9947286055514369E-2</v>
      </c>
      <c r="DU507" s="65">
        <v>0.12881934382948582</v>
      </c>
      <c r="DV507" s="65">
        <f t="shared" si="300"/>
        <v>8.8872057773971447E-2</v>
      </c>
      <c r="DW507" s="65">
        <v>0.11683551602009719</v>
      </c>
      <c r="DX507" s="65">
        <v>0</v>
      </c>
      <c r="DY507" s="65">
        <f t="shared" si="301"/>
        <v>-0.11683551602009719</v>
      </c>
      <c r="DZ507" s="65">
        <v>7.5899843505477294E-2</v>
      </c>
      <c r="EA507" s="65">
        <v>0.23020702533887119</v>
      </c>
      <c r="EB507" s="65">
        <f t="shared" si="302"/>
        <v>0.1543071818333939</v>
      </c>
      <c r="EC507" s="65">
        <v>3.381105345523433E-2</v>
      </c>
      <c r="ED507" s="65">
        <v>3.4450561833928979E-2</v>
      </c>
      <c r="EE507" s="65">
        <f t="shared" si="303"/>
        <v>6.3950837869464899E-4</v>
      </c>
      <c r="EF507" s="65">
        <v>7.1246190593855525E-3</v>
      </c>
      <c r="EG507" s="65">
        <v>9.6590360282043858E-5</v>
      </c>
      <c r="EH507" s="65">
        <f t="shared" si="304"/>
        <v>-7.028028699103509E-3</v>
      </c>
      <c r="EI507" s="65">
        <v>0</v>
      </c>
      <c r="EJ507" s="65">
        <v>8.6287388518625843E-3</v>
      </c>
      <c r="EK507" s="65">
        <f t="shared" si="305"/>
        <v>8.6287388518625843E-3</v>
      </c>
      <c r="EL507" s="65">
        <v>0.71966889053619965</v>
      </c>
      <c r="EM507" s="65">
        <v>0.27338291638494477</v>
      </c>
      <c r="EN507" s="65">
        <f t="shared" si="306"/>
        <v>-0.44628597415125487</v>
      </c>
      <c r="EO507" s="65">
        <v>1.8120418416934354E-2</v>
      </c>
      <c r="EP507" s="65">
        <v>1.0167101323287935</v>
      </c>
      <c r="EQ507" s="65">
        <f t="shared" si="307"/>
        <v>0.99858971391185913</v>
      </c>
      <c r="ER507" s="65">
        <v>0.86401449633473348</v>
      </c>
      <c r="ES507" s="65">
        <v>1.6903313049357674E-2</v>
      </c>
      <c r="ET507" s="65">
        <f t="shared" si="308"/>
        <v>-0.84711118328537582</v>
      </c>
      <c r="EU507" s="65">
        <v>174.97734947697882</v>
      </c>
      <c r="EV507" s="65">
        <v>0.15422260858366332</v>
      </c>
      <c r="EW507" s="65">
        <f t="shared" si="309"/>
        <v>-174.82312686839515</v>
      </c>
      <c r="EX507" s="65">
        <v>2.9198583312741953</v>
      </c>
      <c r="EY507" s="65">
        <v>147.9442351653305</v>
      </c>
      <c r="EZ507" s="65">
        <f t="shared" si="310"/>
        <v>145.02437683405631</v>
      </c>
      <c r="FA507" s="65">
        <v>0.16905526727617165</v>
      </c>
      <c r="FB507" s="65">
        <v>7.5823432821404424</v>
      </c>
      <c r="FC507" s="65">
        <f t="shared" si="311"/>
        <v>7.4132880148642704</v>
      </c>
      <c r="FD507" s="72">
        <v>0.15688739871472479</v>
      </c>
      <c r="FE507" s="66" t="s">
        <v>0</v>
      </c>
      <c r="FF507" s="66" t="s">
        <v>0</v>
      </c>
      <c r="FG507" s="67">
        <v>7.1347517730496453</v>
      </c>
      <c r="FH507" s="67" t="s">
        <v>0</v>
      </c>
      <c r="FI507" s="67">
        <v>0.58967001434720245</v>
      </c>
      <c r="FJ507" s="67">
        <v>0.19423076923076943</v>
      </c>
      <c r="FK507" s="67">
        <v>4.333333333333333</v>
      </c>
      <c r="FL507" s="67">
        <v>-0.66716196136701345</v>
      </c>
      <c r="FM507" s="67">
        <v>0.50870406189555117</v>
      </c>
      <c r="FN507" s="67">
        <v>0.39285714285714279</v>
      </c>
      <c r="FO507" s="67">
        <v>-8.7569988801791676E-2</v>
      </c>
      <c r="FP507" s="67" t="s">
        <v>0</v>
      </c>
      <c r="FQ507" s="67">
        <v>0.4623655913978495</v>
      </c>
      <c r="FR507" s="67" t="s">
        <v>0</v>
      </c>
      <c r="FS507" s="67">
        <v>1.009146947703321</v>
      </c>
      <c r="FT507" s="67">
        <v>1.0358306188925082</v>
      </c>
      <c r="FU507" s="67" t="s">
        <v>0</v>
      </c>
      <c r="FV507" s="67" t="s">
        <v>0</v>
      </c>
      <c r="FW507" s="67">
        <v>-1</v>
      </c>
      <c r="FX507" s="67" t="s">
        <v>0</v>
      </c>
      <c r="FY507" s="67" t="s">
        <v>0</v>
      </c>
      <c r="FZ507" s="67" t="s">
        <v>0</v>
      </c>
      <c r="GA507" s="67">
        <v>-0.53086419753086422</v>
      </c>
      <c r="GB507" s="67">
        <v>1.7646272149782685</v>
      </c>
      <c r="GC507" s="67">
        <v>1.2874859075535516</v>
      </c>
      <c r="GD507" s="67" t="s">
        <v>0</v>
      </c>
      <c r="GE507" s="67">
        <v>3.1247422680412367</v>
      </c>
      <c r="GF507" s="67">
        <v>-1</v>
      </c>
      <c r="GG507" s="67">
        <v>2.8795442213781883</v>
      </c>
      <c r="GH507" s="67">
        <v>0.30328867235079171</v>
      </c>
      <c r="GI507" s="67">
        <v>-0.98265895953757221</v>
      </c>
      <c r="GJ507" s="67" t="s">
        <v>0</v>
      </c>
      <c r="GK507" s="67">
        <v>-0.51410586552217452</v>
      </c>
      <c r="GL507" s="67">
        <v>70.768181818181816</v>
      </c>
      <c r="GM507" s="67">
        <v>-0.974976167778837</v>
      </c>
      <c r="GN507" s="67">
        <v>-0.99887262285821876</v>
      </c>
      <c r="GO507" s="67">
        <v>63.809590973201679</v>
      </c>
      <c r="GP507" s="67">
        <v>56.369062119366632</v>
      </c>
    </row>
    <row r="508" spans="1:198" ht="13.8">
      <c r="A508" s="2" t="s">
        <v>831</v>
      </c>
      <c r="B508" s="2" t="s">
        <v>599</v>
      </c>
      <c r="C508" s="64">
        <v>0</v>
      </c>
      <c r="D508" s="64">
        <v>1</v>
      </c>
      <c r="E508" s="64">
        <v>0</v>
      </c>
      <c r="F508" s="64">
        <v>1</v>
      </c>
      <c r="G508" s="65">
        <v>28404</v>
      </c>
      <c r="H508" s="65">
        <v>34847</v>
      </c>
      <c r="I508" s="65">
        <v>18894</v>
      </c>
      <c r="J508" s="65">
        <v>26001</v>
      </c>
      <c r="K508" s="66">
        <v>0.66518800168990289</v>
      </c>
      <c r="L508" s="66">
        <v>0.74614744454328918</v>
      </c>
      <c r="M508" s="65">
        <v>9510</v>
      </c>
      <c r="N508" s="65">
        <v>8846</v>
      </c>
      <c r="O508" s="65">
        <v>105278</v>
      </c>
      <c r="P508" s="65">
        <v>393530</v>
      </c>
      <c r="Q508" s="65">
        <v>13392</v>
      </c>
      <c r="R508" s="65">
        <v>33331</v>
      </c>
      <c r="S508" s="65">
        <v>7352002.0907077175</v>
      </c>
      <c r="T508" s="65">
        <v>25797143.238901921</v>
      </c>
      <c r="U508" s="65">
        <v>5835359.8656816753</v>
      </c>
      <c r="V508" s="65">
        <v>20695609.017780457</v>
      </c>
      <c r="W508" s="65">
        <v>1516642.225026008</v>
      </c>
      <c r="X508" s="65">
        <v>5101534.2211215217</v>
      </c>
      <c r="Y508" s="65">
        <v>499.50451585695424</v>
      </c>
      <c r="Z508" s="65">
        <v>1112.7011228175663</v>
      </c>
      <c r="AA508" s="65">
        <v>1769.0886528828401</v>
      </c>
      <c r="AB508" s="65">
        <v>2473.8771487339895</v>
      </c>
      <c r="AC508" s="65">
        <v>3.5416870052671623</v>
      </c>
      <c r="AD508" s="65">
        <v>2.2233078568930282</v>
      </c>
      <c r="AE508" s="65">
        <v>0.62775390755494387</v>
      </c>
      <c r="AF508" s="65">
        <v>1.1438199652302981</v>
      </c>
      <c r="AG508" s="65">
        <v>1.1794066500585345</v>
      </c>
      <c r="AH508" s="65">
        <v>1.0311121381948176</v>
      </c>
      <c r="AI508" s="66">
        <v>0.13374817066460842</v>
      </c>
      <c r="AJ508" s="66">
        <v>0.13496130921495442</v>
      </c>
      <c r="AK508" s="66">
        <v>0.14094319383073928</v>
      </c>
      <c r="AL508" s="66">
        <v>9.5469499578112016E-2</v>
      </c>
      <c r="AM508" s="66">
        <v>2.0654110940806492E-2</v>
      </c>
      <c r="AN508" s="66">
        <v>-7.2117195569446624E-3</v>
      </c>
      <c r="AO508" s="65">
        <v>301.89999999999998</v>
      </c>
      <c r="AP508" s="65">
        <v>290.3</v>
      </c>
      <c r="AQ508" s="65">
        <v>0.81083233771405805</v>
      </c>
      <c r="AR508" s="65">
        <v>1.0567739741781925</v>
      </c>
      <c r="AS508" s="65">
        <f t="shared" si="273"/>
        <v>0.24594163646413447</v>
      </c>
      <c r="AT508" s="65">
        <v>0</v>
      </c>
      <c r="AU508" s="65">
        <v>0</v>
      </c>
      <c r="AV508" s="65">
        <f t="shared" si="274"/>
        <v>0</v>
      </c>
      <c r="AW508" s="65">
        <v>0</v>
      </c>
      <c r="AX508" s="65">
        <v>0</v>
      </c>
      <c r="AY508" s="65">
        <f t="shared" si="275"/>
        <v>0</v>
      </c>
      <c r="AZ508" s="65">
        <v>0.14292114695340502</v>
      </c>
      <c r="BA508" s="65">
        <v>0.16351144580120608</v>
      </c>
      <c r="BB508" s="65">
        <f t="shared" si="276"/>
        <v>2.0590298847801058E-2</v>
      </c>
      <c r="BC508" s="65">
        <v>0</v>
      </c>
      <c r="BD508" s="65">
        <v>0</v>
      </c>
      <c r="BE508" s="65">
        <f t="shared" si="277"/>
        <v>0</v>
      </c>
      <c r="BF508" s="65">
        <v>0</v>
      </c>
      <c r="BG508" s="65">
        <v>0</v>
      </c>
      <c r="BH508" s="65">
        <f t="shared" si="278"/>
        <v>0</v>
      </c>
      <c r="BI508" s="65">
        <v>0</v>
      </c>
      <c r="BJ508" s="65">
        <v>0</v>
      </c>
      <c r="BK508" s="65">
        <f t="shared" si="279"/>
        <v>0</v>
      </c>
      <c r="BL508" s="65">
        <v>0</v>
      </c>
      <c r="BM508" s="65">
        <v>0</v>
      </c>
      <c r="BN508" s="65">
        <f t="shared" si="280"/>
        <v>0</v>
      </c>
      <c r="BO508" s="65">
        <v>5.5007964954201516E-3</v>
      </c>
      <c r="BP508" s="65">
        <v>3.5002450171512005E-3</v>
      </c>
      <c r="BQ508" s="65">
        <f t="shared" si="281"/>
        <v>-2.0005514782689511E-3</v>
      </c>
      <c r="BR508" s="65">
        <v>0.60742731979291109</v>
      </c>
      <c r="BS508" s="65">
        <v>0.83905873411138776</v>
      </c>
      <c r="BT508" s="65">
        <f t="shared" si="282"/>
        <v>0.23163141431847667</v>
      </c>
      <c r="BU508" s="65">
        <v>3.2307845479888485E-2</v>
      </c>
      <c r="BV508" s="65">
        <v>2.2821597511825827E-2</v>
      </c>
      <c r="BW508" s="65">
        <f t="shared" si="283"/>
        <v>-9.4862479680626575E-3</v>
      </c>
      <c r="BX508" s="65">
        <v>2.0310633213859019E-2</v>
      </c>
      <c r="BY508" s="65">
        <v>2.7881951736621564E-2</v>
      </c>
      <c r="BZ508" s="65">
        <f t="shared" si="284"/>
        <v>7.5713185227625455E-3</v>
      </c>
      <c r="CA508" s="65">
        <v>0</v>
      </c>
      <c r="CB508" s="65">
        <v>0</v>
      </c>
      <c r="CC508" s="65">
        <f t="shared" si="285"/>
        <v>0</v>
      </c>
      <c r="CD508" s="65">
        <v>0</v>
      </c>
      <c r="CE508" s="65">
        <v>0</v>
      </c>
      <c r="CF508" s="65">
        <f t="shared" si="286"/>
        <v>0</v>
      </c>
      <c r="CG508" s="65">
        <v>0</v>
      </c>
      <c r="CH508" s="65">
        <v>0</v>
      </c>
      <c r="CI508" s="65">
        <f t="shared" si="287"/>
        <v>0</v>
      </c>
      <c r="CJ508" s="65">
        <v>4.4180605336519324E-2</v>
      </c>
      <c r="CK508" s="65">
        <v>6.6694668626803871E-2</v>
      </c>
      <c r="CL508" s="65">
        <f t="shared" si="288"/>
        <v>2.2514063290284547E-2</v>
      </c>
      <c r="CM508" s="65">
        <v>2.8275587415372363E-2</v>
      </c>
      <c r="CN508" s="65">
        <v>4.0732851299590971E-2</v>
      </c>
      <c r="CO508" s="65">
        <f t="shared" si="289"/>
        <v>1.2457263884218608E-2</v>
      </c>
      <c r="CP508" s="65">
        <v>0</v>
      </c>
      <c r="CQ508" s="65">
        <v>0</v>
      </c>
      <c r="CR508" s="65">
        <f t="shared" si="290"/>
        <v>0</v>
      </c>
      <c r="CS508" s="65">
        <v>0</v>
      </c>
      <c r="CT508" s="65">
        <v>0</v>
      </c>
      <c r="CU508" s="65">
        <f t="shared" si="291"/>
        <v>0</v>
      </c>
      <c r="CV508" s="65">
        <v>0</v>
      </c>
      <c r="CW508" s="65">
        <v>0</v>
      </c>
      <c r="CX508" s="65">
        <f t="shared" si="292"/>
        <v>0</v>
      </c>
      <c r="CY508" s="65">
        <v>0</v>
      </c>
      <c r="CZ508" s="65">
        <v>0</v>
      </c>
      <c r="DA508" s="65">
        <f t="shared" si="293"/>
        <v>0</v>
      </c>
      <c r="DB508" s="65">
        <v>0</v>
      </c>
      <c r="DC508" s="65">
        <v>0</v>
      </c>
      <c r="DD508" s="65">
        <f t="shared" si="294"/>
        <v>0</v>
      </c>
      <c r="DE508" s="65">
        <v>0</v>
      </c>
      <c r="DF508" s="65">
        <v>0</v>
      </c>
      <c r="DG508" s="65">
        <f t="shared" si="295"/>
        <v>0</v>
      </c>
      <c r="DH508" s="65">
        <v>0</v>
      </c>
      <c r="DI508" s="65">
        <v>0</v>
      </c>
      <c r="DJ508" s="65">
        <f t="shared" si="296"/>
        <v>0</v>
      </c>
      <c r="DK508" s="65">
        <v>3.5045798486658702E-2</v>
      </c>
      <c r="DL508" s="65">
        <v>0.10570739951796625</v>
      </c>
      <c r="DM508" s="65">
        <f t="shared" si="297"/>
        <v>7.0661601031307544E-2</v>
      </c>
      <c r="DN508" s="65">
        <v>2.573675826363998E-2</v>
      </c>
      <c r="DO508" s="65">
        <v>2.8171972038042663E-2</v>
      </c>
      <c r="DP508" s="65">
        <f t="shared" si="298"/>
        <v>2.4352137744026829E-3</v>
      </c>
      <c r="DQ508" s="65">
        <v>0</v>
      </c>
      <c r="DR508" s="65">
        <v>0</v>
      </c>
      <c r="DS508" s="65">
        <f t="shared" si="299"/>
        <v>0</v>
      </c>
      <c r="DT508" s="65">
        <v>9.3090402230187174E-3</v>
      </c>
      <c r="DU508" s="65">
        <v>7.6255337873651158E-2</v>
      </c>
      <c r="DV508" s="65">
        <f t="shared" si="300"/>
        <v>6.6946297650632439E-2</v>
      </c>
      <c r="DW508" s="65">
        <v>4.8138191955396259E-2</v>
      </c>
      <c r="DX508" s="65">
        <v>2.000140009800686E-5</v>
      </c>
      <c r="DY508" s="65">
        <f t="shared" si="301"/>
        <v>-4.811819055529825E-2</v>
      </c>
      <c r="DZ508" s="65">
        <v>3.1710473914774988E-2</v>
      </c>
      <c r="EA508" s="65">
        <v>5.8604102287160105E-3</v>
      </c>
      <c r="EB508" s="65">
        <f t="shared" si="302"/>
        <v>-2.5850063686058977E-2</v>
      </c>
      <c r="EC508" s="65">
        <v>1.3764436479490242E-2</v>
      </c>
      <c r="ED508" s="65">
        <v>2.2401568109767685E-2</v>
      </c>
      <c r="EE508" s="65">
        <f t="shared" si="303"/>
        <v>8.6371316302774424E-3</v>
      </c>
      <c r="EF508" s="65">
        <v>2.6632815611310231E-3</v>
      </c>
      <c r="EG508" s="65">
        <v>0</v>
      </c>
      <c r="EH508" s="65">
        <f t="shared" si="304"/>
        <v>-2.6632815611310231E-3</v>
      </c>
      <c r="EI508" s="65">
        <v>0</v>
      </c>
      <c r="EJ508" s="65">
        <v>2.480173612152851E-3</v>
      </c>
      <c r="EK508" s="65">
        <f t="shared" si="305"/>
        <v>2.480173612152851E-3</v>
      </c>
      <c r="EL508" s="65">
        <v>0.70688968538430919</v>
      </c>
      <c r="EM508" s="65">
        <v>3.0762153350734549E-2</v>
      </c>
      <c r="EN508" s="65">
        <f t="shared" si="306"/>
        <v>-0.67612753203357467</v>
      </c>
      <c r="EO508" s="65">
        <v>6.595977698128236E-3</v>
      </c>
      <c r="EP508" s="65">
        <v>0.37539627773944173</v>
      </c>
      <c r="EQ508" s="65">
        <f t="shared" si="307"/>
        <v>0.36880030004131348</v>
      </c>
      <c r="ER508" s="65">
        <v>8.8610115491835909E-2</v>
      </c>
      <c r="ES508" s="65">
        <v>6.0004200294020583E-3</v>
      </c>
      <c r="ET508" s="65">
        <f t="shared" si="308"/>
        <v>-8.2609695462433852E-2</v>
      </c>
      <c r="EU508" s="65">
        <v>6.2101752289924335</v>
      </c>
      <c r="EV508" s="65">
        <v>3.1192183452841693E-2</v>
      </c>
      <c r="EW508" s="65">
        <f t="shared" si="309"/>
        <v>-6.1789830455395922</v>
      </c>
      <c r="EX508" s="65">
        <v>1.8319394663480684</v>
      </c>
      <c r="EY508" s="65">
        <v>20.46143230026102</v>
      </c>
      <c r="EZ508" s="65">
        <f t="shared" si="310"/>
        <v>18.629492833912952</v>
      </c>
      <c r="FA508" s="65">
        <v>7.815611310234967E-2</v>
      </c>
      <c r="FB508" s="65">
        <v>6.7204704329303055</v>
      </c>
      <c r="FC508" s="65">
        <f t="shared" si="311"/>
        <v>6.6423143198279559</v>
      </c>
      <c r="FD508" s="72">
        <v>2.2437991159135562</v>
      </c>
      <c r="FE508" s="66" t="s">
        <v>0</v>
      </c>
      <c r="FF508" s="66" t="s">
        <v>0</v>
      </c>
      <c r="FG508" s="67">
        <v>1.8474399164054338</v>
      </c>
      <c r="FH508" s="67" t="s">
        <v>0</v>
      </c>
      <c r="FI508" s="67" t="s">
        <v>0</v>
      </c>
      <c r="FJ508" s="67" t="s">
        <v>0</v>
      </c>
      <c r="FK508" s="67" t="s">
        <v>0</v>
      </c>
      <c r="FL508" s="67">
        <v>0.58371040723981893</v>
      </c>
      <c r="FM508" s="67">
        <v>2.4379609900016392</v>
      </c>
      <c r="FN508" s="67">
        <v>0.75808936825885986</v>
      </c>
      <c r="FO508" s="67">
        <v>2.416666666666667</v>
      </c>
      <c r="FP508" s="67" t="s">
        <v>0</v>
      </c>
      <c r="FQ508" s="67" t="s">
        <v>0</v>
      </c>
      <c r="FR508" s="67" t="s">
        <v>0</v>
      </c>
      <c r="FS508" s="67">
        <v>2.7571830985915486</v>
      </c>
      <c r="FT508" s="67">
        <v>2.585387323943662</v>
      </c>
      <c r="FU508" s="67" t="s">
        <v>0</v>
      </c>
      <c r="FV508" s="67" t="s">
        <v>0</v>
      </c>
      <c r="FW508" s="67" t="s">
        <v>0</v>
      </c>
      <c r="FX508" s="67" t="s">
        <v>0</v>
      </c>
      <c r="FY508" s="67" t="s">
        <v>0</v>
      </c>
      <c r="FZ508" s="67" t="s">
        <v>0</v>
      </c>
      <c r="GA508" s="67" t="s">
        <v>0</v>
      </c>
      <c r="GB508" s="67">
        <v>6.5071022727272716</v>
      </c>
      <c r="GC508" s="67">
        <v>1.7243713733075436</v>
      </c>
      <c r="GD508" s="67" t="s">
        <v>0</v>
      </c>
      <c r="GE508" s="67">
        <v>19.387700534759357</v>
      </c>
      <c r="GF508" s="67">
        <v>-0.99896587383660806</v>
      </c>
      <c r="GG508" s="67">
        <v>-0.5400313971742543</v>
      </c>
      <c r="GH508" s="67">
        <v>3.0506329113924062</v>
      </c>
      <c r="GI508" s="67">
        <v>-1</v>
      </c>
      <c r="GJ508" s="67" t="s">
        <v>0</v>
      </c>
      <c r="GK508" s="67">
        <v>-0.89169014084507048</v>
      </c>
      <c r="GL508" s="67">
        <v>140.64905660377354</v>
      </c>
      <c r="GM508" s="67">
        <v>-0.8314606741573034</v>
      </c>
      <c r="GN508" s="67">
        <v>-0.98749899799599195</v>
      </c>
      <c r="GO508" s="67">
        <v>26.798913043478262</v>
      </c>
      <c r="GP508" s="67">
        <v>213.01273885350318</v>
      </c>
    </row>
    <row r="509" spans="1:198" ht="13.8">
      <c r="A509" s="2" t="s">
        <v>832</v>
      </c>
      <c r="B509" s="2" t="s">
        <v>601</v>
      </c>
      <c r="C509" s="64">
        <v>0</v>
      </c>
      <c r="D509" s="64">
        <v>1</v>
      </c>
      <c r="E509" s="64">
        <v>0</v>
      </c>
      <c r="F509" s="64">
        <v>1</v>
      </c>
      <c r="G509" s="65">
        <v>19000</v>
      </c>
      <c r="H509" s="65">
        <v>19773</v>
      </c>
      <c r="I509" s="65">
        <v>9035</v>
      </c>
      <c r="J509" s="65">
        <v>11166</v>
      </c>
      <c r="K509" s="66">
        <v>0.47552631578947369</v>
      </c>
      <c r="L509" s="66">
        <v>0.56470945228341674</v>
      </c>
      <c r="M509" s="65">
        <v>9965</v>
      </c>
      <c r="N509" s="65">
        <v>8607</v>
      </c>
      <c r="O509" s="65">
        <v>95915</v>
      </c>
      <c r="P509" s="65">
        <v>355543</v>
      </c>
      <c r="Q509" s="65">
        <v>26155</v>
      </c>
      <c r="R509" s="65">
        <v>62367</v>
      </c>
      <c r="S509" s="65">
        <v>6105188.3766665924</v>
      </c>
      <c r="T509" s="65">
        <v>15745214.805921612</v>
      </c>
      <c r="U509" s="65">
        <v>3404445.3890572502</v>
      </c>
      <c r="V509" s="65">
        <v>9566303.7911759056</v>
      </c>
      <c r="W509" s="65">
        <v>2700742.9876093236</v>
      </c>
      <c r="X509" s="65">
        <v>6178911.0147457821</v>
      </c>
      <c r="Y509" s="65">
        <v>616.70577550156543</v>
      </c>
      <c r="Z509" s="65">
        <v>1161.6935159289599</v>
      </c>
      <c r="AA509" s="65">
        <v>1863.1433482153079</v>
      </c>
      <c r="AB509" s="65">
        <v>1952.0992279824129</v>
      </c>
      <c r="AC509" s="65">
        <v>3.0211219389019304</v>
      </c>
      <c r="AD509" s="65">
        <v>1.6803909131070576</v>
      </c>
      <c r="AE509" s="65">
        <v>0.55621419694096141</v>
      </c>
      <c r="AF509" s="65">
        <v>3.8503154220897318</v>
      </c>
      <c r="AG509" s="65">
        <v>2.1525331010254654</v>
      </c>
      <c r="AH509" s="65">
        <v>0.55905370471107874</v>
      </c>
      <c r="AI509" s="66">
        <v>9.937270988881064E-2</v>
      </c>
      <c r="AJ509" s="66">
        <v>0.10884228629210679</v>
      </c>
      <c r="AK509" s="66">
        <v>0.13998873590668559</v>
      </c>
      <c r="AL509" s="66">
        <v>9.0787149646415655E-2</v>
      </c>
      <c r="AM509" s="66">
        <v>3.9958011680185646E-3</v>
      </c>
      <c r="AN509" s="66">
        <v>-1.4543519123511151E-2</v>
      </c>
      <c r="AO509" s="65">
        <v>1047.4000000000001</v>
      </c>
      <c r="AP509" s="65">
        <v>1029.3</v>
      </c>
      <c r="AQ509" s="65">
        <v>0.64595679602370482</v>
      </c>
      <c r="AR509" s="65">
        <v>0.69508447309207333</v>
      </c>
      <c r="AS509" s="65">
        <f t="shared" si="273"/>
        <v>4.9127677068368514E-2</v>
      </c>
      <c r="AT509" s="65">
        <v>0</v>
      </c>
      <c r="AU509" s="65">
        <v>0</v>
      </c>
      <c r="AV509" s="65">
        <f t="shared" si="274"/>
        <v>0</v>
      </c>
      <c r="AW509" s="65">
        <v>0</v>
      </c>
      <c r="AX509" s="65">
        <v>0</v>
      </c>
      <c r="AY509" s="65">
        <f t="shared" si="275"/>
        <v>0</v>
      </c>
      <c r="AZ509" s="65">
        <v>0.30746192569935638</v>
      </c>
      <c r="BA509" s="65">
        <v>0.28511338795623747</v>
      </c>
      <c r="BB509" s="65">
        <f t="shared" si="276"/>
        <v>-2.2348537743118901E-2</v>
      </c>
      <c r="BC509" s="65">
        <v>1.2336710635315107E-2</v>
      </c>
      <c r="BD509" s="65">
        <v>1.2175242248838864E-2</v>
      </c>
      <c r="BE509" s="65">
        <f t="shared" si="277"/>
        <v>-1.6146838647624305E-4</v>
      </c>
      <c r="BF509" s="65">
        <v>6.6144140699675013E-3</v>
      </c>
      <c r="BG509" s="65">
        <v>5.9753822801588453E-3</v>
      </c>
      <c r="BH509" s="65">
        <f t="shared" si="278"/>
        <v>-6.3903178980865595E-4</v>
      </c>
      <c r="BI509" s="65">
        <v>0</v>
      </c>
      <c r="BJ509" s="65">
        <v>4.3292125643369092E-4</v>
      </c>
      <c r="BK509" s="65">
        <f t="shared" si="279"/>
        <v>4.3292125643369092E-4</v>
      </c>
      <c r="BL509" s="65">
        <v>5.5311285286433441E-3</v>
      </c>
      <c r="BM509" s="65">
        <v>3.0518276225140429E-3</v>
      </c>
      <c r="BN509" s="65">
        <f t="shared" si="280"/>
        <v>-2.4793009061293012E-3</v>
      </c>
      <c r="BO509" s="65">
        <v>3.0841776588287767E-3</v>
      </c>
      <c r="BP509" s="65">
        <v>6.6220918113746047E-3</v>
      </c>
      <c r="BQ509" s="65">
        <f t="shared" si="281"/>
        <v>3.537914152545828E-3</v>
      </c>
      <c r="BR509" s="65">
        <v>0.18519084942330974</v>
      </c>
      <c r="BS509" s="65">
        <v>0.28565320335006228</v>
      </c>
      <c r="BT509" s="65">
        <f t="shared" si="282"/>
        <v>0.10046235392675254</v>
      </c>
      <c r="BU509" s="65">
        <v>4.1993245396036445E-2</v>
      </c>
      <c r="BV509" s="65">
        <v>5.4409115932036707E-3</v>
      </c>
      <c r="BW509" s="65">
        <f t="shared" si="283"/>
        <v>-3.6552333802832772E-2</v>
      </c>
      <c r="BX509" s="65">
        <v>8.0392531702032755E-2</v>
      </c>
      <c r="BY509" s="65">
        <v>8.6023057065435241E-2</v>
      </c>
      <c r="BZ509" s="65">
        <f t="shared" si="284"/>
        <v>5.630525363402486E-3</v>
      </c>
      <c r="CA509" s="65">
        <v>0</v>
      </c>
      <c r="CB509" s="65">
        <v>0</v>
      </c>
      <c r="CC509" s="65">
        <f t="shared" si="285"/>
        <v>0</v>
      </c>
      <c r="CD509" s="65">
        <v>0</v>
      </c>
      <c r="CE509" s="65">
        <v>0</v>
      </c>
      <c r="CF509" s="65">
        <f t="shared" si="286"/>
        <v>0</v>
      </c>
      <c r="CG509" s="65">
        <v>0</v>
      </c>
      <c r="CH509" s="65">
        <v>0</v>
      </c>
      <c r="CI509" s="65">
        <f t="shared" si="287"/>
        <v>0</v>
      </c>
      <c r="CJ509" s="65">
        <v>1.2680813101382783E-2</v>
      </c>
      <c r="CK509" s="65">
        <v>1.0368731326930376E-2</v>
      </c>
      <c r="CL509" s="65">
        <f t="shared" si="288"/>
        <v>-2.3120817744524073E-3</v>
      </c>
      <c r="CM509" s="65">
        <v>0</v>
      </c>
      <c r="CN509" s="65">
        <v>0</v>
      </c>
      <c r="CO509" s="65">
        <f t="shared" si="289"/>
        <v>0</v>
      </c>
      <c r="CP509" s="65">
        <v>0</v>
      </c>
      <c r="CQ509" s="65">
        <v>0</v>
      </c>
      <c r="CR509" s="65">
        <f t="shared" si="290"/>
        <v>0</v>
      </c>
      <c r="CS509" s="65">
        <v>0</v>
      </c>
      <c r="CT509" s="65">
        <v>0</v>
      </c>
      <c r="CU509" s="65">
        <f t="shared" si="291"/>
        <v>0</v>
      </c>
      <c r="CV509" s="65">
        <v>1.4783661505129674E-3</v>
      </c>
      <c r="CW509" s="65">
        <v>3.4687147583390789E-3</v>
      </c>
      <c r="CX509" s="65">
        <f t="shared" si="292"/>
        <v>1.9903486078261118E-3</v>
      </c>
      <c r="CY509" s="65">
        <v>0</v>
      </c>
      <c r="CZ509" s="65">
        <v>0</v>
      </c>
      <c r="DA509" s="65">
        <f t="shared" si="293"/>
        <v>0</v>
      </c>
      <c r="DB509" s="65">
        <v>3.2880902313133244E-3</v>
      </c>
      <c r="DC509" s="65">
        <v>7.963613235632092E-4</v>
      </c>
      <c r="DD509" s="65">
        <f t="shared" si="294"/>
        <v>-2.491728907750115E-3</v>
      </c>
      <c r="DE509" s="65">
        <v>4.4733320588797552E-3</v>
      </c>
      <c r="DF509" s="65">
        <v>3.7947418773817353E-3</v>
      </c>
      <c r="DG509" s="65">
        <f t="shared" si="295"/>
        <v>-6.7859018149801992E-4</v>
      </c>
      <c r="DH509" s="65">
        <v>3.3135793028738932E-3</v>
      </c>
      <c r="DI509" s="65">
        <v>1.9828862486036955E-3</v>
      </c>
      <c r="DJ509" s="65">
        <f t="shared" si="296"/>
        <v>-1.3306930542701977E-3</v>
      </c>
      <c r="DK509" s="65">
        <v>5.5349518893774291E-2</v>
      </c>
      <c r="DL509" s="65">
        <v>9.425390564454493E-2</v>
      </c>
      <c r="DM509" s="65">
        <f t="shared" si="297"/>
        <v>3.8904386750770639E-2</v>
      </c>
      <c r="DN509" s="65">
        <v>4.8811572038488498E-3</v>
      </c>
      <c r="DO509" s="65">
        <v>4.0619772208593218E-3</v>
      </c>
      <c r="DP509" s="65">
        <f t="shared" si="298"/>
        <v>-8.1917998298952806E-4</v>
      </c>
      <c r="DQ509" s="65">
        <v>1.0909322627923277E-2</v>
      </c>
      <c r="DR509" s="65">
        <v>4.6456192110143714E-2</v>
      </c>
      <c r="DS509" s="65">
        <f t="shared" si="299"/>
        <v>3.5546869482220439E-2</v>
      </c>
      <c r="DT509" s="65">
        <v>3.9559039062002171E-2</v>
      </c>
      <c r="DU509" s="65">
        <v>4.3735736313541891E-2</v>
      </c>
      <c r="DV509" s="65">
        <f t="shared" si="300"/>
        <v>4.1766972515397197E-3</v>
      </c>
      <c r="DW509" s="65">
        <v>0.14117122283820813</v>
      </c>
      <c r="DX509" s="65">
        <v>1.1223884426058652E-4</v>
      </c>
      <c r="DY509" s="65">
        <f t="shared" si="301"/>
        <v>-0.14105898399394753</v>
      </c>
      <c r="DZ509" s="65">
        <v>0.12431020200089213</v>
      </c>
      <c r="EA509" s="65">
        <v>0.12128208828386808</v>
      </c>
      <c r="EB509" s="65">
        <f t="shared" si="302"/>
        <v>-3.0281137170240502E-3</v>
      </c>
      <c r="EC509" s="65">
        <v>1.1253425093990953E-2</v>
      </c>
      <c r="ED509" s="65">
        <v>6.3687527057578533E-2</v>
      </c>
      <c r="EE509" s="65">
        <f t="shared" si="303"/>
        <v>5.2434101963587582E-2</v>
      </c>
      <c r="EF509" s="65">
        <v>4.7282227744854391E-3</v>
      </c>
      <c r="EG509" s="65">
        <v>7.3756954799814001E-4</v>
      </c>
      <c r="EH509" s="65">
        <f t="shared" si="304"/>
        <v>-3.9906532264872988E-3</v>
      </c>
      <c r="EI509" s="65">
        <v>1.5293442936341044E-4</v>
      </c>
      <c r="EJ509" s="65">
        <v>1.6835826639087978E-3</v>
      </c>
      <c r="EK509" s="65">
        <f t="shared" si="305"/>
        <v>1.5306482345453874E-3</v>
      </c>
      <c r="EL509" s="65">
        <v>1.0692665519658446</v>
      </c>
      <c r="EM509" s="65">
        <v>0.18750300639761414</v>
      </c>
      <c r="EN509" s="65">
        <f t="shared" si="306"/>
        <v>-0.88176354556823044</v>
      </c>
      <c r="EO509" s="65">
        <v>8.5324667049002739E-2</v>
      </c>
      <c r="EP509" s="65">
        <v>0.6519847568960081</v>
      </c>
      <c r="EQ509" s="65">
        <f t="shared" si="307"/>
        <v>0.56666008984700533</v>
      </c>
      <c r="ER509" s="65">
        <v>1.1381507678582807</v>
      </c>
      <c r="ES509" s="65">
        <v>1.864768226786602E-2</v>
      </c>
      <c r="ET509" s="65">
        <f t="shared" si="308"/>
        <v>-1.1195030855904147</v>
      </c>
      <c r="EU509" s="65">
        <v>50.994073790862167</v>
      </c>
      <c r="EV509" s="65">
        <v>1.0567554422477701</v>
      </c>
      <c r="EW509" s="65">
        <f t="shared" si="309"/>
        <v>-49.937318348614397</v>
      </c>
      <c r="EX509" s="65">
        <v>1.6058115083158095</v>
      </c>
      <c r="EY509" s="65">
        <v>17.003431301810252</v>
      </c>
      <c r="EZ509" s="65">
        <f t="shared" si="310"/>
        <v>15.397619793494442</v>
      </c>
      <c r="FA509" s="65">
        <v>0.28101701395526668</v>
      </c>
      <c r="FB509" s="65">
        <v>1.3660482840818595</v>
      </c>
      <c r="FC509" s="65">
        <f t="shared" si="311"/>
        <v>1.085031270126593</v>
      </c>
      <c r="FD509" s="72">
        <v>1.5658676136924141</v>
      </c>
      <c r="FE509" s="66" t="s">
        <v>0</v>
      </c>
      <c r="FF509" s="66" t="s">
        <v>0</v>
      </c>
      <c r="FG509" s="67">
        <v>1.2111917098445595</v>
      </c>
      <c r="FH509" s="67">
        <v>1.3533057851239674</v>
      </c>
      <c r="FI509" s="67">
        <v>1.1541425818882467</v>
      </c>
      <c r="FJ509" s="67" t="s">
        <v>0</v>
      </c>
      <c r="FK509" s="67">
        <v>0.31566820276497687</v>
      </c>
      <c r="FL509" s="67">
        <v>4.1198347107438025</v>
      </c>
      <c r="FM509" s="67">
        <v>2.6780675796572853</v>
      </c>
      <c r="FN509" s="67">
        <v>-0.69104704097116842</v>
      </c>
      <c r="FO509" s="67">
        <v>1.551521876981611</v>
      </c>
      <c r="FP509" s="67" t="s">
        <v>0</v>
      </c>
      <c r="FQ509" s="67" t="s">
        <v>0</v>
      </c>
      <c r="FR509" s="67" t="s">
        <v>0</v>
      </c>
      <c r="FS509" s="67">
        <v>0.94974874371859319</v>
      </c>
      <c r="FT509" s="67" t="s">
        <v>0</v>
      </c>
      <c r="FU509" s="67" t="s">
        <v>0</v>
      </c>
      <c r="FV509" s="67" t="s">
        <v>0</v>
      </c>
      <c r="FW509" s="67">
        <v>4.5948275862068968</v>
      </c>
      <c r="FX509" s="67" t="s">
        <v>0</v>
      </c>
      <c r="FY509" s="67">
        <v>-0.42248062015503873</v>
      </c>
      <c r="FZ509" s="67">
        <v>1.0227920227920229</v>
      </c>
      <c r="GA509" s="67">
        <v>0.42692307692307696</v>
      </c>
      <c r="GB509" s="67">
        <v>3.0605572185125496</v>
      </c>
      <c r="GC509" s="67">
        <v>0.9843342036553524</v>
      </c>
      <c r="GD509" s="67">
        <v>9.1542056074766354</v>
      </c>
      <c r="GE509" s="67">
        <v>1.6362757731958766</v>
      </c>
      <c r="GF509" s="67">
        <v>-0.99810417983208455</v>
      </c>
      <c r="GG509" s="67">
        <v>1.3264301824892351</v>
      </c>
      <c r="GH509" s="67">
        <v>12.494903737259341</v>
      </c>
      <c r="GI509" s="67">
        <v>-0.62803234501347704</v>
      </c>
      <c r="GJ509" s="67">
        <v>25.25</v>
      </c>
      <c r="GK509" s="67">
        <v>-0.58185935637663888</v>
      </c>
      <c r="GL509" s="67">
        <v>17.220612397311427</v>
      </c>
      <c r="GM509" s="67">
        <v>-0.9609316387660265</v>
      </c>
      <c r="GN509" s="67">
        <v>-0.95058544204935957</v>
      </c>
      <c r="GO509" s="67">
        <v>24.248880952380951</v>
      </c>
      <c r="GP509" s="67">
        <v>10.591337868480725</v>
      </c>
    </row>
    <row r="510" spans="1:198" ht="13.8">
      <c r="A510" s="2" t="s">
        <v>833</v>
      </c>
      <c r="B510" s="2" t="s">
        <v>603</v>
      </c>
      <c r="C510" s="64">
        <v>0</v>
      </c>
      <c r="D510" s="64">
        <v>1</v>
      </c>
      <c r="E510" s="64">
        <v>0</v>
      </c>
      <c r="F510" s="64">
        <v>1</v>
      </c>
      <c r="G510" s="65">
        <v>10703</v>
      </c>
      <c r="H510" s="65">
        <v>10619</v>
      </c>
      <c r="I510" s="65">
        <v>4728</v>
      </c>
      <c r="J510" s="65">
        <v>5679</v>
      </c>
      <c r="K510" s="66">
        <v>0.44174530505465759</v>
      </c>
      <c r="L510" s="66">
        <v>0.53479612016197386</v>
      </c>
      <c r="M510" s="65">
        <v>5975</v>
      </c>
      <c r="N510" s="65">
        <v>4940</v>
      </c>
      <c r="O510" s="65">
        <v>62753</v>
      </c>
      <c r="P510" s="65">
        <v>207047</v>
      </c>
      <c r="Q510" s="65">
        <v>20804</v>
      </c>
      <c r="R510" s="65">
        <v>36744</v>
      </c>
      <c r="S510" s="65">
        <v>3023829.531335216</v>
      </c>
      <c r="T510" s="65">
        <v>8784384.1256806292</v>
      </c>
      <c r="U510" s="65">
        <v>1371066.8017842902</v>
      </c>
      <c r="V510" s="65">
        <v>5448336.9674389893</v>
      </c>
      <c r="W510" s="65">
        <v>1652762.7295509377</v>
      </c>
      <c r="X510" s="65">
        <v>3336047.1582416501</v>
      </c>
      <c r="Y510" s="65">
        <v>548.60756903486742</v>
      </c>
      <c r="Z510" s="65">
        <v>1169.8590704238977</v>
      </c>
      <c r="AA510" s="65">
        <v>1515.314088617328</v>
      </c>
      <c r="AB510" s="65">
        <v>2032.1366560806516</v>
      </c>
      <c r="AC510" s="65">
        <v>2.7621093367033374</v>
      </c>
      <c r="AD510" s="65">
        <v>1.7370781724539761</v>
      </c>
      <c r="AE510" s="65">
        <v>0.62889551451545089</v>
      </c>
      <c r="AF510" s="65">
        <v>3.4310168314282912</v>
      </c>
      <c r="AG510" s="65">
        <v>1.2159202594199534</v>
      </c>
      <c r="AH510" s="65">
        <v>0.3543906425296609</v>
      </c>
      <c r="AI510" s="66">
        <v>0.1125394030634701</v>
      </c>
      <c r="AJ510" s="66">
        <v>0.14794355598321118</v>
      </c>
      <c r="AK510" s="66">
        <v>0.12679119575983111</v>
      </c>
      <c r="AL510" s="66">
        <v>5.8531920097596224E-2</v>
      </c>
      <c r="AM510" s="66">
        <v>-7.876123285061043E-4</v>
      </c>
      <c r="AN510" s="66">
        <v>-1.8842102451452902E-2</v>
      </c>
      <c r="AO510" s="65">
        <v>606.1</v>
      </c>
      <c r="AP510" s="65">
        <v>536.5</v>
      </c>
      <c r="AQ510" s="65">
        <v>0.38716913414087034</v>
      </c>
      <c r="AR510" s="65">
        <v>0.70958523840627041</v>
      </c>
      <c r="AS510" s="65">
        <f t="shared" si="273"/>
        <v>0.32241610426540007</v>
      </c>
      <c r="AT510" s="65">
        <v>0</v>
      </c>
      <c r="AU510" s="65">
        <v>0</v>
      </c>
      <c r="AV510" s="65">
        <f t="shared" si="274"/>
        <v>0</v>
      </c>
      <c r="AW510" s="65">
        <v>1.1215791834903544E-3</v>
      </c>
      <c r="AX510" s="65">
        <v>0</v>
      </c>
      <c r="AY510" s="65">
        <f t="shared" si="275"/>
        <v>-1.1215791834903544E-3</v>
      </c>
      <c r="AZ510" s="65">
        <v>2.2752034865090049E-3</v>
      </c>
      <c r="BA510" s="65">
        <v>4.5358879454241963E-5</v>
      </c>
      <c r="BB510" s="65">
        <f t="shared" si="276"/>
        <v>-2.2298446070547632E-3</v>
      </c>
      <c r="BC510" s="65">
        <v>0</v>
      </c>
      <c r="BD510" s="65">
        <v>0</v>
      </c>
      <c r="BE510" s="65">
        <f t="shared" si="277"/>
        <v>0</v>
      </c>
      <c r="BF510" s="65">
        <v>1.5381657373582003E-3</v>
      </c>
      <c r="BG510" s="65">
        <v>1.8324987299513755E-3</v>
      </c>
      <c r="BH510" s="65">
        <f t="shared" si="278"/>
        <v>2.943329925931752E-4</v>
      </c>
      <c r="BI510" s="65">
        <v>0</v>
      </c>
      <c r="BJ510" s="65">
        <v>0</v>
      </c>
      <c r="BK510" s="65">
        <f t="shared" si="279"/>
        <v>0</v>
      </c>
      <c r="BL510" s="65">
        <v>6.0885727103762092E-4</v>
      </c>
      <c r="BM510" s="65">
        <v>7.4479280063865306E-3</v>
      </c>
      <c r="BN510" s="65">
        <f t="shared" si="280"/>
        <v>6.8390707353489094E-3</v>
      </c>
      <c r="BO510" s="65">
        <v>5.7392809075177853E-2</v>
      </c>
      <c r="BP510" s="65">
        <v>5.0557007039698086E-2</v>
      </c>
      <c r="BQ510" s="65">
        <f t="shared" si="281"/>
        <v>-6.8358020354797669E-3</v>
      </c>
      <c r="BR510" s="65">
        <v>2.3056463500608856E-2</v>
      </c>
      <c r="BS510" s="65">
        <v>5.8567385151317222E-2</v>
      </c>
      <c r="BT510" s="65">
        <f t="shared" si="282"/>
        <v>3.5510921650708363E-2</v>
      </c>
      <c r="BU510" s="65">
        <v>1.2337371018393899E-3</v>
      </c>
      <c r="BV510" s="65">
        <v>0</v>
      </c>
      <c r="BW510" s="65">
        <f t="shared" si="283"/>
        <v>-1.2337371018393899E-3</v>
      </c>
      <c r="BX510" s="65">
        <v>0.29721848362494391</v>
      </c>
      <c r="BY510" s="65">
        <v>0.54083206328470856</v>
      </c>
      <c r="BZ510" s="65">
        <f t="shared" si="284"/>
        <v>0.24361357965976466</v>
      </c>
      <c r="CA510" s="65">
        <v>1.201691982311094E-3</v>
      </c>
      <c r="CB510" s="65">
        <v>1.8488279265549024E-2</v>
      </c>
      <c r="CC510" s="65">
        <f t="shared" si="285"/>
        <v>1.7286587283237929E-2</v>
      </c>
      <c r="CD510" s="65">
        <v>1.201691982311094E-3</v>
      </c>
      <c r="CE510" s="65">
        <v>2.1082807170331664E-2</v>
      </c>
      <c r="CF510" s="65">
        <f t="shared" si="286"/>
        <v>1.9881115188020569E-2</v>
      </c>
      <c r="CG510" s="65">
        <v>3.204511952829584E-4</v>
      </c>
      <c r="CH510" s="65">
        <v>1.0731910878873648E-2</v>
      </c>
      <c r="CI510" s="65">
        <f t="shared" si="287"/>
        <v>1.0411459683590691E-2</v>
      </c>
      <c r="CJ510" s="65">
        <v>0.17791450362109851</v>
      </c>
      <c r="CK510" s="65">
        <v>0.5100243123593875</v>
      </c>
      <c r="CL510" s="65">
        <f t="shared" si="288"/>
        <v>0.33210980873828899</v>
      </c>
      <c r="CM510" s="65">
        <v>0</v>
      </c>
      <c r="CN510" s="65">
        <v>0</v>
      </c>
      <c r="CO510" s="65">
        <f t="shared" si="289"/>
        <v>0</v>
      </c>
      <c r="CP510" s="65">
        <v>0</v>
      </c>
      <c r="CQ510" s="65">
        <v>0</v>
      </c>
      <c r="CR510" s="65">
        <f t="shared" si="290"/>
        <v>0</v>
      </c>
      <c r="CS510" s="65">
        <v>0</v>
      </c>
      <c r="CT510" s="65">
        <v>0</v>
      </c>
      <c r="CU510" s="65">
        <f t="shared" si="291"/>
        <v>0</v>
      </c>
      <c r="CV510" s="65">
        <v>1.0879318079856436E-2</v>
      </c>
      <c r="CW510" s="65">
        <v>1.337179766311053E-2</v>
      </c>
      <c r="CX510" s="65">
        <f t="shared" si="292"/>
        <v>2.4924795832540932E-3</v>
      </c>
      <c r="CY510" s="65">
        <v>5.603089149522527E-2</v>
      </c>
      <c r="CZ510" s="65">
        <v>0.10849843965454678</v>
      </c>
      <c r="DA510" s="65">
        <f t="shared" si="293"/>
        <v>5.246754815932151E-2</v>
      </c>
      <c r="DB510" s="65">
        <v>5.0118566942254701E-2</v>
      </c>
      <c r="DC510" s="65">
        <v>9.0989912185209364E-3</v>
      </c>
      <c r="DD510" s="65">
        <f t="shared" si="294"/>
        <v>-4.1019575723733763E-2</v>
      </c>
      <c r="DE510" s="65">
        <v>7.0499262962250842E-4</v>
      </c>
      <c r="DF510" s="65">
        <v>0</v>
      </c>
      <c r="DG510" s="65">
        <f t="shared" si="295"/>
        <v>-7.0499262962250842E-4</v>
      </c>
      <c r="DH510" s="65">
        <v>5.6383387810036531E-2</v>
      </c>
      <c r="DI510" s="65">
        <v>0.37389324334131652</v>
      </c>
      <c r="DJ510" s="65">
        <f t="shared" si="296"/>
        <v>0.31750985553127997</v>
      </c>
      <c r="DK510" s="65">
        <v>1.6839710312119463E-2</v>
      </c>
      <c r="DL510" s="65">
        <v>2.9900573336236302E-2</v>
      </c>
      <c r="DM510" s="65">
        <f t="shared" si="297"/>
        <v>1.3060863024116839E-2</v>
      </c>
      <c r="DN510" s="65">
        <v>1.041466384669615E-3</v>
      </c>
      <c r="DO510" s="65">
        <v>1.9322882647507076E-3</v>
      </c>
      <c r="DP510" s="65">
        <f t="shared" si="298"/>
        <v>8.9082188008109261E-4</v>
      </c>
      <c r="DQ510" s="65">
        <v>5.7681215150932512E-3</v>
      </c>
      <c r="DR510" s="65">
        <v>6.7403294869003557E-3</v>
      </c>
      <c r="DS510" s="65">
        <f t="shared" si="299"/>
        <v>9.7220797180710451E-4</v>
      </c>
      <c r="DT510" s="65">
        <v>1.0030122412356599E-2</v>
      </c>
      <c r="DU510" s="65">
        <v>2.1227955584585238E-2</v>
      </c>
      <c r="DV510" s="65">
        <f t="shared" si="300"/>
        <v>1.1197833172228638E-2</v>
      </c>
      <c r="DW510" s="65">
        <v>7.7901685573287194E-2</v>
      </c>
      <c r="DX510" s="65">
        <v>0</v>
      </c>
      <c r="DY510" s="65">
        <f t="shared" si="301"/>
        <v>-7.7901685573287194E-2</v>
      </c>
      <c r="DZ510" s="65">
        <v>6.6221239505223364E-2</v>
      </c>
      <c r="EA510" s="65">
        <v>0.1043979969518833</v>
      </c>
      <c r="EB510" s="65">
        <f t="shared" si="302"/>
        <v>3.8176757446659937E-2</v>
      </c>
      <c r="EC510" s="65">
        <v>8.6521822726398773E-3</v>
      </c>
      <c r="ED510" s="65">
        <v>4.4007184846505551E-2</v>
      </c>
      <c r="EE510" s="65">
        <f t="shared" si="303"/>
        <v>3.5355002573865674E-2</v>
      </c>
      <c r="EF510" s="65">
        <v>3.028263795423957E-3</v>
      </c>
      <c r="EG510" s="65">
        <v>0</v>
      </c>
      <c r="EH510" s="65">
        <f t="shared" si="304"/>
        <v>-3.028263795423957E-3</v>
      </c>
      <c r="EI510" s="65">
        <v>0</v>
      </c>
      <c r="EJ510" s="65">
        <v>3.0753320269976052E-3</v>
      </c>
      <c r="EK510" s="65">
        <f t="shared" si="305"/>
        <v>3.0753320269976052E-3</v>
      </c>
      <c r="EL510" s="65">
        <v>0.84007883099403957</v>
      </c>
      <c r="EM510" s="65">
        <v>0.15148051382538646</v>
      </c>
      <c r="EN510" s="65">
        <f t="shared" si="306"/>
        <v>-0.68859831716865316</v>
      </c>
      <c r="EO510" s="65">
        <v>1.8361853489713517E-2</v>
      </c>
      <c r="EP510" s="65">
        <v>0.45813375426373459</v>
      </c>
      <c r="EQ510" s="65">
        <f t="shared" si="307"/>
        <v>0.43977190077402106</v>
      </c>
      <c r="ER510" s="65">
        <v>4.6758636159712879</v>
      </c>
      <c r="ES510" s="65">
        <v>7.5567893170767099E-3</v>
      </c>
      <c r="ET510" s="65">
        <f t="shared" si="308"/>
        <v>-4.6683068266542112</v>
      </c>
      <c r="EU510" s="65">
        <v>98.803114785618149</v>
      </c>
      <c r="EV510" s="65">
        <v>3.4963531460918791</v>
      </c>
      <c r="EW510" s="65">
        <f t="shared" si="309"/>
        <v>-95.306761639526272</v>
      </c>
      <c r="EX510" s="65">
        <v>4.3430750496699346</v>
      </c>
      <c r="EY510" s="65">
        <v>60.110213005297915</v>
      </c>
      <c r="EZ510" s="65">
        <f t="shared" si="310"/>
        <v>55.76713795562798</v>
      </c>
      <c r="FA510" s="65">
        <v>0.17621611228609882</v>
      </c>
      <c r="FB510" s="65">
        <v>5.7560599462950863</v>
      </c>
      <c r="FC510" s="65">
        <f t="shared" si="311"/>
        <v>5.5798438340089875</v>
      </c>
      <c r="FD510" s="72">
        <v>2.2370054626717431</v>
      </c>
      <c r="FE510" s="66" t="s">
        <v>0</v>
      </c>
      <c r="FF510" s="66">
        <v>-1</v>
      </c>
      <c r="FG510" s="67">
        <v>-0.96478873239436624</v>
      </c>
      <c r="FH510" s="67" t="s">
        <v>0</v>
      </c>
      <c r="FI510" s="67">
        <v>1.104166666666667</v>
      </c>
      <c r="FJ510" s="67" t="s">
        <v>0</v>
      </c>
      <c r="FK510" s="67">
        <v>20.60526315789474</v>
      </c>
      <c r="FL510" s="67">
        <v>0.55583472920156329</v>
      </c>
      <c r="FM510" s="67">
        <v>3.4864489228630999</v>
      </c>
      <c r="FN510" s="67">
        <v>-1</v>
      </c>
      <c r="FO510" s="67">
        <v>2.2138544474393531</v>
      </c>
      <c r="FP510" s="67">
        <v>26.173333333333336</v>
      </c>
      <c r="FQ510" s="67">
        <v>29.986666666666665</v>
      </c>
      <c r="FR510" s="67">
        <v>58.149999999999991</v>
      </c>
      <c r="FS510" s="67">
        <v>4.0631304034582136</v>
      </c>
      <c r="FT510" s="67" t="s">
        <v>0</v>
      </c>
      <c r="FU510" s="67" t="s">
        <v>0</v>
      </c>
      <c r="FV510" s="67" t="s">
        <v>0</v>
      </c>
      <c r="FW510" s="67">
        <v>1.1708394698085423</v>
      </c>
      <c r="FX510" s="67">
        <v>2.42007434944238</v>
      </c>
      <c r="FY510" s="67">
        <v>-0.67934782608695654</v>
      </c>
      <c r="FZ510" s="67">
        <v>-1</v>
      </c>
      <c r="GA510" s="67">
        <v>10.712134129013926</v>
      </c>
      <c r="GB510" s="67">
        <v>2.1360608943862993</v>
      </c>
      <c r="GC510" s="67">
        <v>2.2769230769230768</v>
      </c>
      <c r="GD510" s="67">
        <v>1.0638888888888887</v>
      </c>
      <c r="GE510" s="67">
        <v>2.738019169329073</v>
      </c>
      <c r="GF510" s="67">
        <v>-1</v>
      </c>
      <c r="GG510" s="67">
        <v>1.7844180982337283</v>
      </c>
      <c r="GH510" s="67">
        <v>7.9833333333333325</v>
      </c>
      <c r="GI510" s="67">
        <v>-1</v>
      </c>
      <c r="GJ510" s="67" t="s">
        <v>0</v>
      </c>
      <c r="GK510" s="67">
        <v>-0.68152428906562912</v>
      </c>
      <c r="GL510" s="67">
        <v>43.067190226876086</v>
      </c>
      <c r="GM510" s="67">
        <v>-0.99714559846485973</v>
      </c>
      <c r="GN510" s="67">
        <v>-0.93749939187545606</v>
      </c>
      <c r="GO510" s="67">
        <v>23.445026931306721</v>
      </c>
      <c r="GP510" s="67">
        <v>56.692489543553371</v>
      </c>
    </row>
    <row r="511" spans="1:198" ht="13.8">
      <c r="A511" s="2" t="s">
        <v>834</v>
      </c>
      <c r="B511" s="2" t="s">
        <v>605</v>
      </c>
      <c r="C511" s="64">
        <v>0</v>
      </c>
      <c r="D511" s="64">
        <v>1</v>
      </c>
      <c r="E511" s="64">
        <v>0</v>
      </c>
      <c r="F511" s="64">
        <v>1</v>
      </c>
      <c r="G511" s="65">
        <v>8953</v>
      </c>
      <c r="H511" s="65">
        <v>10010</v>
      </c>
      <c r="I511" s="65">
        <v>4747</v>
      </c>
      <c r="J511" s="65">
        <v>5999</v>
      </c>
      <c r="K511" s="66">
        <v>0.53021333631185075</v>
      </c>
      <c r="L511" s="66">
        <v>0.59930069930069929</v>
      </c>
      <c r="M511" s="65">
        <v>4206</v>
      </c>
      <c r="N511" s="65">
        <v>4011</v>
      </c>
      <c r="O511" s="65">
        <v>74652</v>
      </c>
      <c r="P511" s="65">
        <v>229875</v>
      </c>
      <c r="Q511" s="65">
        <v>8869</v>
      </c>
      <c r="R511" s="65">
        <v>23187</v>
      </c>
      <c r="S511" s="65">
        <v>2297316.2180051473</v>
      </c>
      <c r="T511" s="65">
        <v>8856026.1334597375</v>
      </c>
      <c r="U511" s="65">
        <v>1311628.4911356119</v>
      </c>
      <c r="V511" s="65">
        <v>5853896.8900918113</v>
      </c>
      <c r="W511" s="65">
        <v>985687.72686954075</v>
      </c>
      <c r="X511" s="65">
        <v>3002129.2433679788</v>
      </c>
      <c r="Y511" s="65">
        <v>489.93592580014973</v>
      </c>
      <c r="Z511" s="65">
        <v>1296.7778563859065</v>
      </c>
      <c r="AA511" s="65">
        <v>846.49688863195593</v>
      </c>
      <c r="AB511" s="65">
        <v>2538.9644026833871</v>
      </c>
      <c r="AC511" s="65">
        <v>1.7277706003075417</v>
      </c>
      <c r="AD511" s="65">
        <v>1.957902342471693</v>
      </c>
      <c r="AE511" s="65">
        <v>1.1331957738621019</v>
      </c>
      <c r="AF511" s="65">
        <v>2.1719313074795887</v>
      </c>
      <c r="AG511" s="65">
        <v>1.3668952040606421</v>
      </c>
      <c r="AH511" s="65">
        <v>0.6293455043229943</v>
      </c>
      <c r="AI511" s="66">
        <v>0.14446314338382704</v>
      </c>
      <c r="AJ511" s="66">
        <v>0.1613507979589961</v>
      </c>
      <c r="AK511" s="66">
        <v>0.11903850257719362</v>
      </c>
      <c r="AL511" s="66">
        <v>0.10087241789671553</v>
      </c>
      <c r="AM511" s="66">
        <v>1.1222092693271124E-2</v>
      </c>
      <c r="AN511" s="66">
        <v>-4.7358991459073296E-3</v>
      </c>
      <c r="AO511" s="65">
        <v>191.3</v>
      </c>
      <c r="AP511" s="65">
        <v>198.4</v>
      </c>
      <c r="AQ511" s="65">
        <v>0.53038674033149169</v>
      </c>
      <c r="AR511" s="65">
        <v>0.46563447909029493</v>
      </c>
      <c r="AS511" s="65">
        <f t="shared" si="273"/>
        <v>-6.4752261241196762E-2</v>
      </c>
      <c r="AT511" s="65">
        <v>0</v>
      </c>
      <c r="AU511" s="65">
        <v>0</v>
      </c>
      <c r="AV511" s="65">
        <f t="shared" si="274"/>
        <v>0</v>
      </c>
      <c r="AW511" s="65">
        <v>0</v>
      </c>
      <c r="AX511" s="65">
        <v>0</v>
      </c>
      <c r="AY511" s="65">
        <f t="shared" si="275"/>
        <v>0</v>
      </c>
      <c r="AZ511" s="65">
        <v>2.1798774758522193E-2</v>
      </c>
      <c r="BA511" s="65">
        <v>3.0232457842756716E-2</v>
      </c>
      <c r="BB511" s="65">
        <f t="shared" si="276"/>
        <v>8.433683084234523E-3</v>
      </c>
      <c r="BC511" s="65">
        <v>2.5970609238170406E-2</v>
      </c>
      <c r="BD511" s="65">
        <v>4.3515763143140554E-2</v>
      </c>
      <c r="BE511" s="65">
        <f t="shared" si="277"/>
        <v>1.7545153904970148E-2</v>
      </c>
      <c r="BF511" s="65">
        <v>1.6161160596835419E-3</v>
      </c>
      <c r="BG511" s="65">
        <v>1.0350627506792599E-3</v>
      </c>
      <c r="BH511" s="65">
        <f t="shared" si="278"/>
        <v>-5.8105330900428201E-4</v>
      </c>
      <c r="BI511" s="65">
        <v>0</v>
      </c>
      <c r="BJ511" s="65">
        <v>1.3843964290335102E-2</v>
      </c>
      <c r="BK511" s="65">
        <f t="shared" si="279"/>
        <v>1.3843964290335102E-2</v>
      </c>
      <c r="BL511" s="65">
        <v>3.6231067012440332E-2</v>
      </c>
      <c r="BM511" s="65">
        <v>1.4188985207228189E-2</v>
      </c>
      <c r="BN511" s="65">
        <f t="shared" si="280"/>
        <v>-2.2042081805212145E-2</v>
      </c>
      <c r="BO511" s="65">
        <v>1.0298041868681173E-2</v>
      </c>
      <c r="BP511" s="65">
        <v>7.1448081539943354E-3</v>
      </c>
      <c r="BQ511" s="65">
        <f t="shared" si="281"/>
        <v>-3.1532337146868376E-3</v>
      </c>
      <c r="BR511" s="65">
        <v>0.1157590107866351</v>
      </c>
      <c r="BS511" s="65">
        <v>0.15446873966734231</v>
      </c>
      <c r="BT511" s="65">
        <f t="shared" si="282"/>
        <v>3.8709728880707214E-2</v>
      </c>
      <c r="BU511" s="65">
        <v>0.20494606682451985</v>
      </c>
      <c r="BV511" s="65">
        <v>0.10340564396716551</v>
      </c>
      <c r="BW511" s="65">
        <f t="shared" si="283"/>
        <v>-0.10154042285735435</v>
      </c>
      <c r="BX511" s="65">
        <v>0.10974555568083587</v>
      </c>
      <c r="BY511" s="65">
        <v>9.308376820344734E-2</v>
      </c>
      <c r="BZ511" s="65">
        <f t="shared" si="284"/>
        <v>-1.6661787477388529E-2</v>
      </c>
      <c r="CA511" s="65">
        <v>0</v>
      </c>
      <c r="CB511" s="65">
        <v>1.4088354106467703E-3</v>
      </c>
      <c r="CC511" s="65">
        <f t="shared" si="285"/>
        <v>1.4088354106467703E-3</v>
      </c>
      <c r="CD511" s="65">
        <v>0</v>
      </c>
      <c r="CE511" s="65">
        <v>0</v>
      </c>
      <c r="CF511" s="65">
        <f t="shared" si="286"/>
        <v>0</v>
      </c>
      <c r="CG511" s="65">
        <v>0</v>
      </c>
      <c r="CH511" s="65">
        <v>3.0189330228145081E-4</v>
      </c>
      <c r="CI511" s="65">
        <f t="shared" si="287"/>
        <v>3.0189330228145081E-4</v>
      </c>
      <c r="CJ511" s="65">
        <v>2.1009508775886043E-2</v>
      </c>
      <c r="CK511" s="65">
        <v>2.0054340794410663E-2</v>
      </c>
      <c r="CL511" s="65">
        <f t="shared" si="288"/>
        <v>-9.5516798147537996E-4</v>
      </c>
      <c r="CM511" s="65">
        <v>0</v>
      </c>
      <c r="CN511" s="65">
        <v>0</v>
      </c>
      <c r="CO511" s="65">
        <f t="shared" si="289"/>
        <v>0</v>
      </c>
      <c r="CP511" s="65">
        <v>0</v>
      </c>
      <c r="CQ511" s="65">
        <v>0</v>
      </c>
      <c r="CR511" s="65">
        <f t="shared" si="290"/>
        <v>0</v>
      </c>
      <c r="CS511" s="65">
        <v>2.2550456646747095E-4</v>
      </c>
      <c r="CT511" s="65">
        <v>0</v>
      </c>
      <c r="CU511" s="65">
        <f t="shared" si="291"/>
        <v>-2.2550456646747095E-4</v>
      </c>
      <c r="CV511" s="65">
        <v>1.1613485173074754E-2</v>
      </c>
      <c r="CW511" s="65">
        <v>9.3011888845761278E-3</v>
      </c>
      <c r="CX511" s="65">
        <f t="shared" si="292"/>
        <v>-2.3122962884986262E-3</v>
      </c>
      <c r="CY511" s="65">
        <v>0</v>
      </c>
      <c r="CZ511" s="65">
        <v>1.6676010983165852E-3</v>
      </c>
      <c r="DA511" s="65">
        <f t="shared" si="293"/>
        <v>1.6676010983165852E-3</v>
      </c>
      <c r="DB511" s="65">
        <v>1.202691021159845E-3</v>
      </c>
      <c r="DC511" s="65">
        <v>4.7440376072799414E-4</v>
      </c>
      <c r="DD511" s="65">
        <f t="shared" si="294"/>
        <v>-7.2828726043185088E-4</v>
      </c>
      <c r="DE511" s="65">
        <v>6.7651369940241294E-4</v>
      </c>
      <c r="DF511" s="65">
        <v>1.4663388967956182E-3</v>
      </c>
      <c r="DG511" s="65">
        <f t="shared" si="295"/>
        <v>7.8982519739320526E-4</v>
      </c>
      <c r="DH511" s="65">
        <v>6.7275528996128845E-3</v>
      </c>
      <c r="DI511" s="65">
        <v>6.6847802648035536E-3</v>
      </c>
      <c r="DJ511" s="65">
        <f t="shared" si="296"/>
        <v>-4.2772634809330919E-5</v>
      </c>
      <c r="DK511" s="65">
        <v>1.9543729093847481E-2</v>
      </c>
      <c r="DL511" s="65">
        <v>2.1190034645850408E-2</v>
      </c>
      <c r="DM511" s="65">
        <f t="shared" si="297"/>
        <v>1.6463055520029267E-3</v>
      </c>
      <c r="DN511" s="65">
        <v>9.3584395084000457E-3</v>
      </c>
      <c r="DO511" s="65">
        <v>1.8142349879961474E-2</v>
      </c>
      <c r="DP511" s="65">
        <f t="shared" si="298"/>
        <v>8.7839103715614281E-3</v>
      </c>
      <c r="DQ511" s="65">
        <v>1.3530273988048259E-3</v>
      </c>
      <c r="DR511" s="65">
        <v>0</v>
      </c>
      <c r="DS511" s="65">
        <f t="shared" si="299"/>
        <v>-1.3530273988048259E-3</v>
      </c>
      <c r="DT511" s="65">
        <v>2.8188070808433871E-3</v>
      </c>
      <c r="DU511" s="65">
        <v>2.1995083451934274E-3</v>
      </c>
      <c r="DV511" s="65">
        <f t="shared" si="300"/>
        <v>-6.1929873564995968E-4</v>
      </c>
      <c r="DW511" s="65">
        <v>0.20415680084188373</v>
      </c>
      <c r="DX511" s="65">
        <v>2.8751743074423885E-5</v>
      </c>
      <c r="DY511" s="65">
        <f t="shared" si="301"/>
        <v>-0.2041280490988093</v>
      </c>
      <c r="DZ511" s="65">
        <v>0.12940203705791709</v>
      </c>
      <c r="EA511" s="65">
        <v>0.22281163295524789</v>
      </c>
      <c r="EB511" s="65">
        <f t="shared" si="302"/>
        <v>9.3409595897330805E-2</v>
      </c>
      <c r="EC511" s="65">
        <v>7.2499718119291914E-2</v>
      </c>
      <c r="ED511" s="65">
        <v>1.1443193743620706E-2</v>
      </c>
      <c r="EE511" s="65">
        <f t="shared" si="303"/>
        <v>-6.105652437567121E-2</v>
      </c>
      <c r="EF511" s="65">
        <v>1.4657796820385612E-3</v>
      </c>
      <c r="EG511" s="65">
        <v>1.1500697229769554E-4</v>
      </c>
      <c r="EH511" s="65">
        <f t="shared" si="304"/>
        <v>-1.3507727097408658E-3</v>
      </c>
      <c r="EI511" s="65">
        <v>1.1275228323373548E-4</v>
      </c>
      <c r="EJ511" s="65">
        <v>1.4519630252584062E-3</v>
      </c>
      <c r="EK511" s="65">
        <f t="shared" si="305"/>
        <v>1.3392107420246706E-3</v>
      </c>
      <c r="EL511" s="65">
        <v>1.0204081632653061</v>
      </c>
      <c r="EM511" s="65">
        <v>0.23585054843949915</v>
      </c>
      <c r="EN511" s="65">
        <f t="shared" si="306"/>
        <v>-0.78455761482580699</v>
      </c>
      <c r="EO511" s="65">
        <v>9.4336076972225361E-2</v>
      </c>
      <c r="EP511" s="65">
        <v>0.57575365506533838</v>
      </c>
      <c r="EQ511" s="65">
        <f t="shared" si="307"/>
        <v>0.48141757809311303</v>
      </c>
      <c r="ER511" s="65">
        <v>1.1617243582515879</v>
      </c>
      <c r="ES511" s="65">
        <v>2.0269978867468841E-2</v>
      </c>
      <c r="ET511" s="65">
        <f t="shared" si="308"/>
        <v>-1.1414543793841192</v>
      </c>
      <c r="EU511" s="65">
        <v>5.5459089713233363</v>
      </c>
      <c r="EV511" s="65">
        <v>2.9131266083006278</v>
      </c>
      <c r="EW511" s="65">
        <f t="shared" si="309"/>
        <v>-2.6327823630227085</v>
      </c>
      <c r="EX511" s="65">
        <v>4.2845867628819487</v>
      </c>
      <c r="EY511" s="65">
        <v>1.5238423829444658</v>
      </c>
      <c r="EZ511" s="65">
        <f t="shared" si="310"/>
        <v>-2.7607443799374831</v>
      </c>
      <c r="FA511" s="65">
        <v>0.33637764498064415</v>
      </c>
      <c r="FB511" s="65">
        <v>0.53190724687684188</v>
      </c>
      <c r="FC511" s="65">
        <f t="shared" si="311"/>
        <v>0.19552960189619772</v>
      </c>
      <c r="FD511" s="72">
        <v>1.2952097505668938</v>
      </c>
      <c r="FE511" s="66" t="s">
        <v>0</v>
      </c>
      <c r="FF511" s="66" t="s">
        <v>0</v>
      </c>
      <c r="FG511" s="67">
        <v>2.625862068965517</v>
      </c>
      <c r="FH511" s="67">
        <v>3.3806078147612153</v>
      </c>
      <c r="FI511" s="67">
        <v>0.67441860465116288</v>
      </c>
      <c r="FJ511" s="67" t="s">
        <v>0</v>
      </c>
      <c r="FK511" s="67">
        <v>2.3858921161825863E-2</v>
      </c>
      <c r="FL511" s="67">
        <v>0.81386861313868608</v>
      </c>
      <c r="FM511" s="67">
        <v>2.4886363636363633</v>
      </c>
      <c r="FN511" s="67">
        <v>0.31909040894920238</v>
      </c>
      <c r="FO511" s="67">
        <v>1.217465753424658</v>
      </c>
      <c r="FP511" s="67" t="s">
        <v>0</v>
      </c>
      <c r="FQ511" s="67" t="s">
        <v>0</v>
      </c>
      <c r="FR511" s="67" t="s">
        <v>0</v>
      </c>
      <c r="FS511" s="67">
        <v>1.4955277280858681</v>
      </c>
      <c r="FT511" s="67" t="s">
        <v>0</v>
      </c>
      <c r="FU511" s="67" t="s">
        <v>0</v>
      </c>
      <c r="FV511" s="67">
        <v>-1</v>
      </c>
      <c r="FW511" s="67">
        <v>1.0938511326860842</v>
      </c>
      <c r="FX511" s="67" t="s">
        <v>0</v>
      </c>
      <c r="FY511" s="67">
        <v>3.125E-2</v>
      </c>
      <c r="FZ511" s="67">
        <v>4.666666666666667</v>
      </c>
      <c r="GA511" s="67">
        <v>1.5977653631284916</v>
      </c>
      <c r="GB511" s="67">
        <v>1.8346153846153852</v>
      </c>
      <c r="GC511" s="67">
        <v>4.0682730923694779</v>
      </c>
      <c r="GD511" s="67">
        <v>-1</v>
      </c>
      <c r="GE511" s="67">
        <v>1.04</v>
      </c>
      <c r="GF511" s="67">
        <v>-0.99963181148748159</v>
      </c>
      <c r="GG511" s="67">
        <v>3.5015974440894562</v>
      </c>
      <c r="GH511" s="67">
        <v>-0.58735095904613788</v>
      </c>
      <c r="GI511" s="67">
        <v>-0.79487179487179493</v>
      </c>
      <c r="GJ511" s="67">
        <v>32.666666666666664</v>
      </c>
      <c r="GK511" s="67">
        <v>-0.39572744014732963</v>
      </c>
      <c r="GL511" s="67">
        <v>14.95617529880478</v>
      </c>
      <c r="GM511" s="67">
        <v>-0.95438369459721772</v>
      </c>
      <c r="GN511" s="67">
        <v>0.37327188940092126</v>
      </c>
      <c r="GO511" s="67">
        <v>-7.0175438596491335E-2</v>
      </c>
      <c r="GP511" s="67">
        <v>3.1340782122905031</v>
      </c>
    </row>
    <row r="512" spans="1:198" ht="13.8">
      <c r="A512" s="2" t="s">
        <v>835</v>
      </c>
      <c r="B512" s="2" t="s">
        <v>607</v>
      </c>
      <c r="C512" s="64">
        <v>0</v>
      </c>
      <c r="D512" s="64">
        <v>1</v>
      </c>
      <c r="E512" s="64">
        <v>0</v>
      </c>
      <c r="F512" s="64">
        <v>1</v>
      </c>
      <c r="G512" s="65">
        <v>107897</v>
      </c>
      <c r="H512" s="65">
        <v>118909</v>
      </c>
      <c r="I512" s="65">
        <v>88227</v>
      </c>
      <c r="J512" s="65">
        <v>107910</v>
      </c>
      <c r="K512" s="66">
        <v>0.81769650685375872</v>
      </c>
      <c r="L512" s="66">
        <v>0.90750069380786991</v>
      </c>
      <c r="M512" s="65">
        <v>19670</v>
      </c>
      <c r="N512" s="65">
        <v>10999</v>
      </c>
      <c r="O512" s="65">
        <v>684404</v>
      </c>
      <c r="P512" s="65">
        <v>1916220</v>
      </c>
      <c r="Q512" s="65">
        <v>12028</v>
      </c>
      <c r="R512" s="65">
        <v>39480</v>
      </c>
      <c r="S512" s="65">
        <v>38058278.514117293</v>
      </c>
      <c r="T512" s="65">
        <v>118812306.18598154</v>
      </c>
      <c r="U512" s="65">
        <v>33618311.336743012</v>
      </c>
      <c r="V512" s="65">
        <v>112018907.57225205</v>
      </c>
      <c r="W512" s="65">
        <v>4439967.1773744998</v>
      </c>
      <c r="X512" s="65">
        <v>6793398.6137293279</v>
      </c>
      <c r="Y512" s="65">
        <v>648.63202850726111</v>
      </c>
      <c r="Z512" s="65">
        <v>1489.7001265980907</v>
      </c>
      <c r="AA512" s="65">
        <v>1091.2281251463749</v>
      </c>
      <c r="AB512" s="65">
        <v>3010.8577603830913</v>
      </c>
      <c r="AC512" s="65">
        <v>1.6823531327271779</v>
      </c>
      <c r="AD512" s="65">
        <v>2.0211166708153181</v>
      </c>
      <c r="AE512" s="65">
        <v>1.2013629192932804</v>
      </c>
      <c r="AF512" s="65">
        <v>1.3643852980027984</v>
      </c>
      <c r="AG512" s="65">
        <v>1.6403329628613357</v>
      </c>
      <c r="AH512" s="65">
        <v>1.2022505411502693</v>
      </c>
      <c r="AI512" s="66">
        <v>0.12057577260921937</v>
      </c>
      <c r="AJ512" s="66">
        <v>0.12790245986658011</v>
      </c>
      <c r="AK512" s="66">
        <v>0.10844279037330229</v>
      </c>
      <c r="AL512" s="66">
        <v>0.12620738914127561</v>
      </c>
      <c r="AM512" s="66">
        <v>9.7655171214416914E-3</v>
      </c>
      <c r="AN512" s="66">
        <v>-5.6471801297020674E-2</v>
      </c>
      <c r="AO512" s="65">
        <v>330.5</v>
      </c>
      <c r="AP512" s="65">
        <v>353.5</v>
      </c>
      <c r="AQ512" s="65">
        <v>0.95588072275800917</v>
      </c>
      <c r="AR512" s="65">
        <v>0.86619385342789601</v>
      </c>
      <c r="AS512" s="65">
        <f t="shared" si="273"/>
        <v>-8.9686869330113161E-2</v>
      </c>
      <c r="AT512" s="65">
        <v>0</v>
      </c>
      <c r="AU512" s="65">
        <v>0</v>
      </c>
      <c r="AV512" s="65">
        <f t="shared" si="274"/>
        <v>0</v>
      </c>
      <c r="AW512" s="65">
        <v>0</v>
      </c>
      <c r="AX512" s="65">
        <v>0</v>
      </c>
      <c r="AY512" s="65">
        <f t="shared" si="275"/>
        <v>0</v>
      </c>
      <c r="AZ512" s="65">
        <v>0.78827181022059645</v>
      </c>
      <c r="BA512" s="65">
        <v>0.66221715636609246</v>
      </c>
      <c r="BB512" s="65">
        <f t="shared" si="276"/>
        <v>-0.12605465385450398</v>
      </c>
      <c r="BC512" s="65">
        <v>2.217049107637734E-4</v>
      </c>
      <c r="BD512" s="65">
        <v>8.4430935494765288E-5</v>
      </c>
      <c r="BE512" s="65">
        <f t="shared" si="277"/>
        <v>-1.3727397526900812E-4</v>
      </c>
      <c r="BF512" s="65">
        <v>1.5380778184236782E-2</v>
      </c>
      <c r="BG512" s="65">
        <v>2.5650118203309692E-2</v>
      </c>
      <c r="BH512" s="65">
        <f t="shared" si="278"/>
        <v>1.026934001907291E-2</v>
      </c>
      <c r="BI512" s="65">
        <v>3.5749916860658461E-2</v>
      </c>
      <c r="BJ512" s="65">
        <v>1.5096251266464033E-2</v>
      </c>
      <c r="BK512" s="65">
        <f t="shared" si="279"/>
        <v>-2.0653665594194428E-2</v>
      </c>
      <c r="BL512" s="65">
        <v>8.036803015186786E-4</v>
      </c>
      <c r="BM512" s="65">
        <v>3.6305302262749075E-3</v>
      </c>
      <c r="BN512" s="65">
        <f t="shared" si="280"/>
        <v>2.8268499247562288E-3</v>
      </c>
      <c r="BO512" s="65">
        <v>1.5380778184236782E-2</v>
      </c>
      <c r="BP512" s="65">
        <v>3.900709219858156E-3</v>
      </c>
      <c r="BQ512" s="65">
        <f t="shared" si="281"/>
        <v>-1.1480068964378625E-2</v>
      </c>
      <c r="BR512" s="65">
        <v>5.6091342423234672E-2</v>
      </c>
      <c r="BS512" s="65">
        <v>7.4155690645052341E-2</v>
      </c>
      <c r="BT512" s="65">
        <f t="shared" si="282"/>
        <v>1.8064348221817669E-2</v>
      </c>
      <c r="BU512" s="65">
        <v>3.6027047999113181E-3</v>
      </c>
      <c r="BV512" s="65">
        <v>1.7536305302262752E-2</v>
      </c>
      <c r="BW512" s="65">
        <f t="shared" si="283"/>
        <v>1.3933600502351434E-2</v>
      </c>
      <c r="BX512" s="65">
        <v>3.1925507149983372E-2</v>
      </c>
      <c r="BY512" s="65">
        <v>4.2375886524822694E-2</v>
      </c>
      <c r="BZ512" s="65">
        <f t="shared" si="284"/>
        <v>1.0450379374839322E-2</v>
      </c>
      <c r="CA512" s="65">
        <v>0</v>
      </c>
      <c r="CB512" s="65">
        <v>0</v>
      </c>
      <c r="CC512" s="65">
        <f t="shared" si="285"/>
        <v>0</v>
      </c>
      <c r="CD512" s="65">
        <v>8.4524997228688625E-3</v>
      </c>
      <c r="CE512" s="65">
        <v>2.15467747382641E-2</v>
      </c>
      <c r="CF512" s="65">
        <f t="shared" si="286"/>
        <v>1.3094275015395238E-2</v>
      </c>
      <c r="CG512" s="65">
        <v>0</v>
      </c>
      <c r="CH512" s="65">
        <v>0</v>
      </c>
      <c r="CI512" s="65">
        <f t="shared" si="287"/>
        <v>0</v>
      </c>
      <c r="CJ512" s="65">
        <v>2.5329786054761116E-2</v>
      </c>
      <c r="CK512" s="65">
        <v>3.8753799392097265E-3</v>
      </c>
      <c r="CL512" s="65">
        <f t="shared" si="288"/>
        <v>-2.145440611555139E-2</v>
      </c>
      <c r="CM512" s="65">
        <v>1.5741048664227913E-2</v>
      </c>
      <c r="CN512" s="65">
        <v>1.9756838905775078E-3</v>
      </c>
      <c r="CO512" s="65">
        <f t="shared" si="289"/>
        <v>-1.3765364773650405E-2</v>
      </c>
      <c r="CP512" s="65">
        <v>4.4340982152754681E-4</v>
      </c>
      <c r="CQ512" s="65">
        <v>0</v>
      </c>
      <c r="CR512" s="65">
        <f t="shared" si="290"/>
        <v>-4.4340982152754681E-4</v>
      </c>
      <c r="CS512" s="65">
        <v>0</v>
      </c>
      <c r="CT512" s="65">
        <v>0</v>
      </c>
      <c r="CU512" s="65">
        <f t="shared" si="291"/>
        <v>0</v>
      </c>
      <c r="CV512" s="65">
        <v>9.0344751136237668E-3</v>
      </c>
      <c r="CW512" s="65">
        <v>5.0658561296859166E-5</v>
      </c>
      <c r="CX512" s="65">
        <f t="shared" si="292"/>
        <v>-8.9838165523269068E-3</v>
      </c>
      <c r="CY512" s="65">
        <v>0</v>
      </c>
      <c r="CZ512" s="65">
        <v>0</v>
      </c>
      <c r="DA512" s="65">
        <f t="shared" si="293"/>
        <v>0</v>
      </c>
      <c r="DB512" s="65">
        <v>0</v>
      </c>
      <c r="DC512" s="65">
        <v>0</v>
      </c>
      <c r="DD512" s="65">
        <f t="shared" si="294"/>
        <v>0</v>
      </c>
      <c r="DE512" s="65">
        <v>0</v>
      </c>
      <c r="DF512" s="65">
        <v>0</v>
      </c>
      <c r="DG512" s="65">
        <f t="shared" si="295"/>
        <v>0</v>
      </c>
      <c r="DH512" s="65">
        <v>0</v>
      </c>
      <c r="DI512" s="65">
        <v>0</v>
      </c>
      <c r="DJ512" s="65">
        <f t="shared" si="296"/>
        <v>0</v>
      </c>
      <c r="DK512" s="65">
        <v>3.3699146436093556E-2</v>
      </c>
      <c r="DL512" s="65">
        <v>3.6727456940222898E-2</v>
      </c>
      <c r="DM512" s="65">
        <f t="shared" si="297"/>
        <v>3.0283105041293418E-3</v>
      </c>
      <c r="DN512" s="65">
        <v>1.8595499390311493E-2</v>
      </c>
      <c r="DO512" s="65">
        <v>2.369132049983114E-2</v>
      </c>
      <c r="DP512" s="65">
        <f t="shared" si="298"/>
        <v>5.0958211095196472E-3</v>
      </c>
      <c r="DQ512" s="65">
        <v>0</v>
      </c>
      <c r="DR512" s="65">
        <v>0</v>
      </c>
      <c r="DS512" s="65">
        <f t="shared" si="299"/>
        <v>0</v>
      </c>
      <c r="DT512" s="65">
        <v>1.5103647045782063E-2</v>
      </c>
      <c r="DU512" s="65">
        <v>1.3036136440391758E-2</v>
      </c>
      <c r="DV512" s="65">
        <f t="shared" si="300"/>
        <v>-2.0675106053903054E-3</v>
      </c>
      <c r="DW512" s="65">
        <v>7.4104866422791252E-2</v>
      </c>
      <c r="DX512" s="65">
        <v>8.4430935494765271E-6</v>
      </c>
      <c r="DY512" s="65">
        <f t="shared" si="301"/>
        <v>-7.4096423329241781E-2</v>
      </c>
      <c r="DZ512" s="65">
        <v>7.0446735395189003E-2</v>
      </c>
      <c r="EA512" s="65">
        <v>0.12234886862546439</v>
      </c>
      <c r="EB512" s="65">
        <f t="shared" si="302"/>
        <v>5.1902133230275385E-2</v>
      </c>
      <c r="EC512" s="65">
        <v>3.3809998891475446E-3</v>
      </c>
      <c r="ED512" s="65">
        <v>4.6183721715636608E-3</v>
      </c>
      <c r="EE512" s="65">
        <f t="shared" si="303"/>
        <v>1.2373722824161161E-3</v>
      </c>
      <c r="EF512" s="65">
        <v>2.7713113845471678E-4</v>
      </c>
      <c r="EG512" s="65">
        <v>0</v>
      </c>
      <c r="EH512" s="65">
        <f t="shared" si="304"/>
        <v>-2.7713113845471678E-4</v>
      </c>
      <c r="EI512" s="65">
        <v>0</v>
      </c>
      <c r="EJ512" s="65">
        <v>3.1239446133063154E-4</v>
      </c>
      <c r="EK512" s="65">
        <f t="shared" si="305"/>
        <v>3.1239446133063154E-4</v>
      </c>
      <c r="EL512" s="65">
        <v>1.5990189557698704</v>
      </c>
      <c r="EM512" s="65">
        <v>0.12728807835190814</v>
      </c>
      <c r="EN512" s="65">
        <f t="shared" si="306"/>
        <v>-1.4717308774179623</v>
      </c>
      <c r="EO512" s="65">
        <v>9.6607914865314268E-2</v>
      </c>
      <c r="EP512" s="65">
        <v>0.68499662276258022</v>
      </c>
      <c r="EQ512" s="65">
        <f t="shared" si="307"/>
        <v>0.58838870789726594</v>
      </c>
      <c r="ER512" s="65">
        <v>0.22309056645604702</v>
      </c>
      <c r="ES512" s="65">
        <v>4.1945288753799395E-2</v>
      </c>
      <c r="ET512" s="65">
        <f t="shared" si="308"/>
        <v>-0.18114527770224764</v>
      </c>
      <c r="EU512" s="65">
        <v>2.7879392528544504</v>
      </c>
      <c r="EV512" s="65">
        <v>7.3252279635258363E-2</v>
      </c>
      <c r="EW512" s="65">
        <f t="shared" si="309"/>
        <v>-2.7146869732191923</v>
      </c>
      <c r="EX512" s="65">
        <v>0.48811107416029265</v>
      </c>
      <c r="EY512" s="65">
        <v>1.2982776089159067</v>
      </c>
      <c r="EZ512" s="65">
        <f t="shared" si="310"/>
        <v>0.81016653475561407</v>
      </c>
      <c r="FA512" s="65">
        <v>0.16666666666666666</v>
      </c>
      <c r="FB512" s="65">
        <v>0.27754981425194192</v>
      </c>
      <c r="FC512" s="65">
        <f t="shared" si="311"/>
        <v>0.11088314758527526</v>
      </c>
      <c r="FD512" s="72">
        <v>1.9743708686072132</v>
      </c>
      <c r="FE512" s="66" t="s">
        <v>0</v>
      </c>
      <c r="FF512" s="66" t="s">
        <v>0</v>
      </c>
      <c r="FG512" s="67">
        <v>1.7574532414568975</v>
      </c>
      <c r="FH512" s="67">
        <v>0.25000000000000022</v>
      </c>
      <c r="FI512" s="67">
        <v>4.4738738738738739</v>
      </c>
      <c r="FJ512" s="67">
        <v>0.38604651162790704</v>
      </c>
      <c r="FK512" s="67">
        <v>13.827586206896553</v>
      </c>
      <c r="FL512" s="67">
        <v>-0.16756756756756752</v>
      </c>
      <c r="FM512" s="67">
        <v>3.3394268774703555</v>
      </c>
      <c r="FN512" s="67">
        <v>14.976923076923077</v>
      </c>
      <c r="FO512" s="67">
        <v>3.356770833333333</v>
      </c>
      <c r="FP512" s="67" t="s">
        <v>0</v>
      </c>
      <c r="FQ512" s="67">
        <v>7.3672131147540973</v>
      </c>
      <c r="FR512" s="67" t="s">
        <v>0</v>
      </c>
      <c r="FS512" s="67">
        <v>-0.49781181619256021</v>
      </c>
      <c r="FT512" s="67">
        <v>-0.5880281690140845</v>
      </c>
      <c r="FU512" s="67">
        <v>-1</v>
      </c>
      <c r="FV512" s="67" t="s">
        <v>0</v>
      </c>
      <c r="FW512" s="67">
        <v>-0.98159509202453987</v>
      </c>
      <c r="FX512" s="67" t="s">
        <v>0</v>
      </c>
      <c r="FY512" s="67" t="s">
        <v>0</v>
      </c>
      <c r="FZ512" s="67" t="s">
        <v>0</v>
      </c>
      <c r="GA512" s="67" t="s">
        <v>0</v>
      </c>
      <c r="GB512" s="67">
        <v>2.5773026315789473</v>
      </c>
      <c r="GC512" s="67">
        <v>3.1818181818181825</v>
      </c>
      <c r="GD512" s="67" t="s">
        <v>0</v>
      </c>
      <c r="GE512" s="67">
        <v>1.83302752293578</v>
      </c>
      <c r="GF512" s="67">
        <v>-0.9996260284218399</v>
      </c>
      <c r="GG512" s="67">
        <v>4.7006294256490957</v>
      </c>
      <c r="GH512" s="67">
        <v>3.4836065573770494</v>
      </c>
      <c r="GI512" s="67">
        <v>-1</v>
      </c>
      <c r="GJ512" s="67" t="s">
        <v>0</v>
      </c>
      <c r="GK512" s="67">
        <v>-0.73871297596145513</v>
      </c>
      <c r="GL512" s="67">
        <v>22.273379231210559</v>
      </c>
      <c r="GM512" s="67">
        <v>-0.3828571428571429</v>
      </c>
      <c r="GN512" s="67">
        <v>-0.9137574552683897</v>
      </c>
      <c r="GO512" s="67">
        <v>7.7303696133537727</v>
      </c>
      <c r="GP512" s="67">
        <v>4.4660791486531437</v>
      </c>
    </row>
    <row r="513" spans="1:198" ht="13.8">
      <c r="A513" s="2" t="s">
        <v>836</v>
      </c>
      <c r="B513" s="2" t="s">
        <v>609</v>
      </c>
      <c r="C513" s="64">
        <v>0</v>
      </c>
      <c r="D513" s="64">
        <v>1</v>
      </c>
      <c r="E513" s="64">
        <v>0</v>
      </c>
      <c r="F513" s="64">
        <v>1</v>
      </c>
      <c r="G513" s="65">
        <v>16594</v>
      </c>
      <c r="H513" s="65">
        <v>13904</v>
      </c>
      <c r="I513" s="65">
        <v>9880</v>
      </c>
      <c r="J513" s="65">
        <v>8534</v>
      </c>
      <c r="K513" s="66">
        <v>0.59539592623839943</v>
      </c>
      <c r="L513" s="66">
        <v>0.61378020713463755</v>
      </c>
      <c r="M513" s="65">
        <v>6714</v>
      </c>
      <c r="N513" s="65">
        <v>5370</v>
      </c>
      <c r="O513" s="65">
        <v>80864</v>
      </c>
      <c r="P513" s="65">
        <v>319528</v>
      </c>
      <c r="Q513" s="65">
        <v>24260</v>
      </c>
      <c r="R513" s="65">
        <v>65543</v>
      </c>
      <c r="S513" s="65">
        <v>4200412.6306150826</v>
      </c>
      <c r="T513" s="65">
        <v>10906653.087586926</v>
      </c>
      <c r="U513" s="65">
        <v>2397832.723356782</v>
      </c>
      <c r="V513" s="65">
        <v>7196656.68802833</v>
      </c>
      <c r="W513" s="65">
        <v>1802579.9072582815</v>
      </c>
      <c r="X513" s="65">
        <v>3709996.3995586028</v>
      </c>
      <c r="Y513" s="65">
        <v>618.46970785354392</v>
      </c>
      <c r="Z513" s="65">
        <v>1157.1724954329989</v>
      </c>
      <c r="AA513" s="65">
        <v>1305.7447784248875</v>
      </c>
      <c r="AB513" s="65">
        <v>1389.0268827996476</v>
      </c>
      <c r="AC513" s="65">
        <v>2.1112509826173946</v>
      </c>
      <c r="AD513" s="65">
        <v>1.2003628571208753</v>
      </c>
      <c r="AE513" s="65">
        <v>0.56855526273467583</v>
      </c>
      <c r="AF513" s="65">
        <v>1.3667637903797381</v>
      </c>
      <c r="AG513" s="65">
        <v>1.3506455934491812</v>
      </c>
      <c r="AH513" s="65">
        <v>0.98820703544825506</v>
      </c>
      <c r="AI513" s="66">
        <v>0.10011973207213853</v>
      </c>
      <c r="AJ513" s="66">
        <v>0.11617217103995858</v>
      </c>
      <c r="AK513" s="66">
        <v>0.14729571111092543</v>
      </c>
      <c r="AL513" s="66">
        <v>0.10449448563186592</v>
      </c>
      <c r="AM513" s="66">
        <v>-1.7530974134101207E-2</v>
      </c>
      <c r="AN513" s="66">
        <v>-2.2089082017842099E-2</v>
      </c>
      <c r="AO513" s="65">
        <v>308.8</v>
      </c>
      <c r="AP513" s="65">
        <v>297.59999999999997</v>
      </c>
      <c r="AQ513" s="65">
        <v>0.58808738664468263</v>
      </c>
      <c r="AR513" s="65">
        <v>1.1587100580280629</v>
      </c>
      <c r="AS513" s="65">
        <f t="shared" si="273"/>
        <v>0.5706226713833803</v>
      </c>
      <c r="AT513" s="65">
        <v>0</v>
      </c>
      <c r="AU513" s="65">
        <v>0</v>
      </c>
      <c r="AV513" s="65">
        <f t="shared" si="274"/>
        <v>0</v>
      </c>
      <c r="AW513" s="65">
        <v>1.6488046166529267E-4</v>
      </c>
      <c r="AX513" s="65">
        <v>0</v>
      </c>
      <c r="AY513" s="65">
        <f t="shared" si="275"/>
        <v>-1.6488046166529267E-4</v>
      </c>
      <c r="AZ513" s="65">
        <v>0.18571035998900801</v>
      </c>
      <c r="BA513" s="65">
        <v>0.79586429265266068</v>
      </c>
      <c r="BB513" s="65">
        <f t="shared" si="276"/>
        <v>0.6101539326636527</v>
      </c>
      <c r="BC513" s="65">
        <v>5.7295960428689202E-3</v>
      </c>
      <c r="BD513" s="65">
        <v>0</v>
      </c>
      <c r="BE513" s="65">
        <f t="shared" si="277"/>
        <v>-5.7295960428689202E-3</v>
      </c>
      <c r="BF513" s="65">
        <v>1.1115691123935147E-2</v>
      </c>
      <c r="BG513" s="65">
        <v>0</v>
      </c>
      <c r="BH513" s="65">
        <f t="shared" si="278"/>
        <v>-1.1115691123935147E-2</v>
      </c>
      <c r="BI513" s="65">
        <v>7.9692223138224782E-4</v>
      </c>
      <c r="BJ513" s="65">
        <v>1.149372676461763E-3</v>
      </c>
      <c r="BK513" s="65">
        <f t="shared" si="279"/>
        <v>3.5245044507951516E-4</v>
      </c>
      <c r="BL513" s="65">
        <v>3.8472107721901626E-4</v>
      </c>
      <c r="BM513" s="65">
        <v>0</v>
      </c>
      <c r="BN513" s="65">
        <f t="shared" si="280"/>
        <v>-3.8472107721901626E-4</v>
      </c>
      <c r="BO513" s="65">
        <v>2.3962627095355869E-2</v>
      </c>
      <c r="BP513" s="65">
        <v>6.3520640393838149E-3</v>
      </c>
      <c r="BQ513" s="65">
        <f t="shared" si="281"/>
        <v>-1.7610563055972056E-2</v>
      </c>
      <c r="BR513" s="65">
        <v>0.10067326188513329</v>
      </c>
      <c r="BS513" s="65">
        <v>0.30936433588127898</v>
      </c>
      <c r="BT513" s="65">
        <f t="shared" si="282"/>
        <v>0.2086910739961457</v>
      </c>
      <c r="BU513" s="65">
        <v>7.0898598516075844E-3</v>
      </c>
      <c r="BV513" s="65">
        <v>2.0851451210147027E-3</v>
      </c>
      <c r="BW513" s="65">
        <f t="shared" si="283"/>
        <v>-5.0047147305928817E-3</v>
      </c>
      <c r="BX513" s="65">
        <v>0.13542181918109369</v>
      </c>
      <c r="BY513" s="65">
        <v>4.3894847657263168E-2</v>
      </c>
      <c r="BZ513" s="65">
        <f t="shared" si="284"/>
        <v>-9.1526971523830519E-2</v>
      </c>
      <c r="CA513" s="65">
        <v>0.10770816158285243</v>
      </c>
      <c r="CB513" s="65">
        <v>0</v>
      </c>
      <c r="CC513" s="65">
        <f t="shared" si="285"/>
        <v>-0.10770816158285243</v>
      </c>
      <c r="CD513" s="65">
        <v>6.7326188513327828E-4</v>
      </c>
      <c r="CE513" s="65">
        <v>0</v>
      </c>
      <c r="CF513" s="65">
        <f t="shared" si="286"/>
        <v>-6.7326188513327828E-4</v>
      </c>
      <c r="CG513" s="65">
        <v>6.9249793899422915E-3</v>
      </c>
      <c r="CH513" s="65">
        <v>0</v>
      </c>
      <c r="CI513" s="65">
        <f t="shared" si="287"/>
        <v>-6.9249793899422915E-3</v>
      </c>
      <c r="CJ513" s="65">
        <v>4.3239901071723E-2</v>
      </c>
      <c r="CK513" s="65">
        <v>9.1593813730426344E-3</v>
      </c>
      <c r="CL513" s="65">
        <f t="shared" si="288"/>
        <v>-3.4080519698680367E-2</v>
      </c>
      <c r="CM513" s="65">
        <v>2.074745809288266E-3</v>
      </c>
      <c r="CN513" s="65">
        <v>9.0576669768955738E-3</v>
      </c>
      <c r="CO513" s="65">
        <f t="shared" si="289"/>
        <v>6.9829211676073078E-3</v>
      </c>
      <c r="CP513" s="65">
        <v>0</v>
      </c>
      <c r="CQ513" s="65">
        <v>0</v>
      </c>
      <c r="CR513" s="65">
        <f t="shared" si="290"/>
        <v>0</v>
      </c>
      <c r="CS513" s="65">
        <v>3.5229458642484196E-2</v>
      </c>
      <c r="CT513" s="65">
        <v>0</v>
      </c>
      <c r="CU513" s="65">
        <f t="shared" si="291"/>
        <v>-3.5229458642484196E-2</v>
      </c>
      <c r="CV513" s="65">
        <v>6.3204176971695528E-4</v>
      </c>
      <c r="CW513" s="65">
        <v>1.0171439614705866E-4</v>
      </c>
      <c r="CX513" s="65">
        <f t="shared" si="292"/>
        <v>-5.3032737356989662E-4</v>
      </c>
      <c r="CY513" s="65">
        <v>1.5114042319318494E-4</v>
      </c>
      <c r="CZ513" s="65">
        <v>0</v>
      </c>
      <c r="DA513" s="65">
        <f t="shared" si="293"/>
        <v>-1.5114042319318494E-4</v>
      </c>
      <c r="DB513" s="65">
        <v>1.5663643858202802E-3</v>
      </c>
      <c r="DC513" s="65">
        <v>0</v>
      </c>
      <c r="DD513" s="65">
        <f t="shared" si="294"/>
        <v>-1.5663643858202802E-3</v>
      </c>
      <c r="DE513" s="65">
        <v>0</v>
      </c>
      <c r="DF513" s="65">
        <v>0</v>
      </c>
      <c r="DG513" s="65">
        <f t="shared" si="295"/>
        <v>0</v>
      </c>
      <c r="DH513" s="65">
        <v>3.0228084638636988E-4</v>
      </c>
      <c r="DI513" s="65">
        <v>0</v>
      </c>
      <c r="DJ513" s="65">
        <f t="shared" si="296"/>
        <v>-3.0228084638636988E-4</v>
      </c>
      <c r="DK513" s="65">
        <v>4.9148117614729321E-2</v>
      </c>
      <c r="DL513" s="65">
        <v>2.0342879229411736E-3</v>
      </c>
      <c r="DM513" s="65">
        <f t="shared" si="297"/>
        <v>-4.711382969178815E-2</v>
      </c>
      <c r="DN513" s="65">
        <v>9.8516075845012374E-3</v>
      </c>
      <c r="DO513" s="65">
        <v>1.2866871112602923E-3</v>
      </c>
      <c r="DP513" s="65">
        <f t="shared" si="298"/>
        <v>-8.5649204732409449E-3</v>
      </c>
      <c r="DQ513" s="65">
        <v>2.322066501786205E-2</v>
      </c>
      <c r="DR513" s="65">
        <v>0</v>
      </c>
      <c r="DS513" s="65">
        <f t="shared" si="299"/>
        <v>-2.322066501786205E-2</v>
      </c>
      <c r="DT513" s="65">
        <v>1.1005770816158285E-2</v>
      </c>
      <c r="DU513" s="65">
        <v>7.4760081168088121E-4</v>
      </c>
      <c r="DV513" s="65">
        <f t="shared" si="300"/>
        <v>-1.0258170004477403E-2</v>
      </c>
      <c r="DW513" s="65">
        <v>4.4572684803517448E-2</v>
      </c>
      <c r="DX513" s="65">
        <v>0</v>
      </c>
      <c r="DY513" s="65">
        <f t="shared" si="301"/>
        <v>-4.4572684803517448E-2</v>
      </c>
      <c r="DZ513" s="65">
        <v>3.5105798296235231E-2</v>
      </c>
      <c r="EA513" s="65">
        <v>3.9007470922397002E-3</v>
      </c>
      <c r="EB513" s="65">
        <f t="shared" si="302"/>
        <v>-3.120505120399553E-2</v>
      </c>
      <c r="EC513" s="65">
        <v>6.3341577356416604E-3</v>
      </c>
      <c r="ED513" s="65">
        <v>3.5910267559719065E-2</v>
      </c>
      <c r="EE513" s="65">
        <f t="shared" si="303"/>
        <v>2.9576109824077407E-2</v>
      </c>
      <c r="EF513" s="65">
        <v>1.2503435009618028E-3</v>
      </c>
      <c r="EG513" s="65">
        <v>0</v>
      </c>
      <c r="EH513" s="65">
        <f t="shared" si="304"/>
        <v>-1.2503435009618028E-3</v>
      </c>
      <c r="EI513" s="65">
        <v>3.5724100027480075E-4</v>
      </c>
      <c r="EJ513" s="65">
        <v>0</v>
      </c>
      <c r="EK513" s="65">
        <f t="shared" si="305"/>
        <v>-3.5724100027480075E-4</v>
      </c>
      <c r="EL513" s="65">
        <v>1.3061417971970322</v>
      </c>
      <c r="EM513" s="65">
        <v>3.9811014651958763E-2</v>
      </c>
      <c r="EN513" s="65">
        <f t="shared" si="306"/>
        <v>-1.2663307825450734</v>
      </c>
      <c r="EO513" s="65">
        <v>0.13149216817807091</v>
      </c>
      <c r="EP513" s="65">
        <v>0.13119631387028363</v>
      </c>
      <c r="EQ513" s="65">
        <f t="shared" si="307"/>
        <v>-2.9585430778727995E-4</v>
      </c>
      <c r="ER513" s="65">
        <v>0.69968397911514157</v>
      </c>
      <c r="ES513" s="65">
        <v>4.8314338169852864E-4</v>
      </c>
      <c r="ET513" s="65">
        <f t="shared" si="308"/>
        <v>-0.69920083573344305</v>
      </c>
      <c r="EU513" s="65">
        <v>5.6359576806815062</v>
      </c>
      <c r="EV513" s="65">
        <v>5.8180634596117567E-2</v>
      </c>
      <c r="EW513" s="65">
        <f t="shared" si="309"/>
        <v>-5.5777770460853882</v>
      </c>
      <c r="EX513" s="65">
        <v>0.80263808738664466</v>
      </c>
      <c r="EY513" s="65">
        <v>25.37774183869114</v>
      </c>
      <c r="EZ513" s="65">
        <f t="shared" si="310"/>
        <v>24.575103751304496</v>
      </c>
      <c r="FA513" s="65">
        <v>0.1047952734267656</v>
      </c>
      <c r="FB513" s="65">
        <v>5.7697491214419037</v>
      </c>
      <c r="FC513" s="65">
        <f t="shared" si="311"/>
        <v>5.6649538480151378</v>
      </c>
      <c r="FD513" s="72">
        <v>4.3231466554519749</v>
      </c>
      <c r="FE513" s="66" t="s">
        <v>0</v>
      </c>
      <c r="FF513" s="66">
        <v>-1</v>
      </c>
      <c r="FG513" s="67">
        <v>10.578129624149156</v>
      </c>
      <c r="FH513" s="67">
        <v>-1</v>
      </c>
      <c r="FI513" s="67">
        <v>-1</v>
      </c>
      <c r="FJ513" s="67">
        <v>2.896551724137931</v>
      </c>
      <c r="FK513" s="67">
        <v>-1</v>
      </c>
      <c r="FL513" s="67">
        <v>-0.28383027522935778</v>
      </c>
      <c r="FM513" s="67">
        <v>7.3021700559574185</v>
      </c>
      <c r="FN513" s="67">
        <v>-0.20542635658914732</v>
      </c>
      <c r="FO513" s="67">
        <v>-0.1242897727272726</v>
      </c>
      <c r="FP513" s="67">
        <v>-1</v>
      </c>
      <c r="FQ513" s="67">
        <v>-1</v>
      </c>
      <c r="FR513" s="67">
        <v>-1</v>
      </c>
      <c r="FS513" s="67">
        <v>-0.42770892913886238</v>
      </c>
      <c r="FT513" s="67">
        <v>10.794701986754966</v>
      </c>
      <c r="FU513" s="67" t="s">
        <v>0</v>
      </c>
      <c r="FV513" s="67">
        <v>-1</v>
      </c>
      <c r="FW513" s="67">
        <v>-0.56521739130434789</v>
      </c>
      <c r="FX513" s="67">
        <v>-1</v>
      </c>
      <c r="FY513" s="67">
        <v>-1</v>
      </c>
      <c r="FZ513" s="67" t="s">
        <v>0</v>
      </c>
      <c r="GA513" s="67">
        <v>-1</v>
      </c>
      <c r="GB513" s="67">
        <v>-0.88817444786133626</v>
      </c>
      <c r="GC513" s="67">
        <v>-0.64714086471408638</v>
      </c>
      <c r="GD513" s="67">
        <v>-1</v>
      </c>
      <c r="GE513" s="67">
        <v>-0.81647940074906367</v>
      </c>
      <c r="GF513" s="67">
        <v>-1</v>
      </c>
      <c r="GG513" s="67">
        <v>-0.69980430528375726</v>
      </c>
      <c r="GH513" s="67">
        <v>14.316702819956614</v>
      </c>
      <c r="GI513" s="67">
        <v>-1</v>
      </c>
      <c r="GJ513" s="67">
        <v>-1</v>
      </c>
      <c r="GK513" s="67">
        <v>-0.91765287552203323</v>
      </c>
      <c r="GL513" s="67">
        <v>1.6956112852664575</v>
      </c>
      <c r="GM513" s="67">
        <v>-0.99813443826954418</v>
      </c>
      <c r="GN513" s="67">
        <v>-0.97211014542218754</v>
      </c>
      <c r="GO513" s="67">
        <v>84.421802245960023</v>
      </c>
      <c r="GP513" s="67">
        <v>147.74786941130196</v>
      </c>
    </row>
    <row r="514" spans="1:198" ht="13.8">
      <c r="A514" s="2" t="s">
        <v>837</v>
      </c>
      <c r="B514" s="2" t="s">
        <v>611</v>
      </c>
      <c r="C514" s="64">
        <v>0</v>
      </c>
      <c r="D514" s="64">
        <v>1</v>
      </c>
      <c r="E514" s="64">
        <v>0</v>
      </c>
      <c r="F514" s="64">
        <v>1</v>
      </c>
      <c r="G514" s="65">
        <v>12656</v>
      </c>
      <c r="H514" s="65">
        <v>13135</v>
      </c>
      <c r="I514" s="65">
        <v>7204</v>
      </c>
      <c r="J514" s="65">
        <v>7754</v>
      </c>
      <c r="K514" s="66">
        <v>0.56921618204804048</v>
      </c>
      <c r="L514" s="66">
        <v>0.5903311762466692</v>
      </c>
      <c r="M514" s="65">
        <v>5452</v>
      </c>
      <c r="N514" s="65">
        <v>5381</v>
      </c>
      <c r="O514" s="65">
        <v>48673</v>
      </c>
      <c r="P514" s="65">
        <v>167775</v>
      </c>
      <c r="Q514" s="65">
        <v>20354</v>
      </c>
      <c r="R514" s="65">
        <v>64047</v>
      </c>
      <c r="S514" s="65">
        <v>2689593.2007878604</v>
      </c>
      <c r="T514" s="65">
        <v>8548472.7029982135</v>
      </c>
      <c r="U514" s="65">
        <v>1614361.0393885656</v>
      </c>
      <c r="V514" s="65">
        <v>5512424.1832797704</v>
      </c>
      <c r="W514" s="65">
        <v>1075232.1613992979</v>
      </c>
      <c r="X514" s="65">
        <v>3036048.5197184505</v>
      </c>
      <c r="Y514" s="65">
        <v>443.18392803298167</v>
      </c>
      <c r="Z514" s="65">
        <v>1035.937035397857</v>
      </c>
      <c r="AA514" s="65">
        <v>1303.6737067509948</v>
      </c>
      <c r="AB514" s="65">
        <v>2590.710959787712</v>
      </c>
      <c r="AC514" s="65">
        <v>2.9416087188386841</v>
      </c>
      <c r="AD514" s="65">
        <v>2.5008382471746806</v>
      </c>
      <c r="AE514" s="65">
        <v>0.85016006077177564</v>
      </c>
      <c r="AF514" s="65">
        <v>3.7336639440815116</v>
      </c>
      <c r="AG514" s="65">
        <v>2.652292476544813</v>
      </c>
      <c r="AH514" s="65">
        <v>0.71037257671493037</v>
      </c>
      <c r="AI514" s="66">
        <v>0.12258747688302662</v>
      </c>
      <c r="AJ514" s="66">
        <v>0.1306656442414853</v>
      </c>
      <c r="AK514" s="66">
        <v>0.13173282708543765</v>
      </c>
      <c r="AL514" s="66">
        <v>0.12146287742652784</v>
      </c>
      <c r="AM514" s="66">
        <v>3.7218100092433204E-3</v>
      </c>
      <c r="AN514" s="66">
        <v>-1.3099695725115046E-3</v>
      </c>
      <c r="AO514" s="65">
        <v>1350.6</v>
      </c>
      <c r="AP514" s="65">
        <v>1301.8000000000002</v>
      </c>
      <c r="AQ514" s="65">
        <v>0.33690347515639846</v>
      </c>
      <c r="AR514" s="65">
        <v>0.35800271675488315</v>
      </c>
      <c r="AS514" s="65">
        <f t="shared" si="273"/>
        <v>2.1099241598484697E-2</v>
      </c>
      <c r="AT514" s="65">
        <v>0</v>
      </c>
      <c r="AU514" s="65">
        <v>0</v>
      </c>
      <c r="AV514" s="65">
        <f t="shared" si="274"/>
        <v>0</v>
      </c>
      <c r="AW514" s="65">
        <v>0</v>
      </c>
      <c r="AX514" s="65">
        <v>0</v>
      </c>
      <c r="AY514" s="65">
        <f t="shared" si="275"/>
        <v>0</v>
      </c>
      <c r="AZ514" s="65">
        <v>9.826078412105728E-5</v>
      </c>
      <c r="BA514" s="65">
        <v>3.1227067622214934E-5</v>
      </c>
      <c r="BB514" s="65">
        <f t="shared" si="276"/>
        <v>-6.7033716498842347E-5</v>
      </c>
      <c r="BC514" s="65">
        <v>1.6376797353509547E-5</v>
      </c>
      <c r="BD514" s="65">
        <v>0</v>
      </c>
      <c r="BE514" s="65">
        <f t="shared" si="277"/>
        <v>-1.6376797353509547E-5</v>
      </c>
      <c r="BF514" s="65">
        <v>4.8377059382267204E-2</v>
      </c>
      <c r="BG514" s="65">
        <v>2.0609864630661858E-2</v>
      </c>
      <c r="BH514" s="65">
        <f t="shared" si="278"/>
        <v>-2.7767194751605346E-2</v>
      </c>
      <c r="BI514" s="65">
        <v>0</v>
      </c>
      <c r="BJ514" s="65">
        <v>0</v>
      </c>
      <c r="BK514" s="65">
        <f t="shared" si="279"/>
        <v>0</v>
      </c>
      <c r="BL514" s="65">
        <v>4.3726048933870497E-3</v>
      </c>
      <c r="BM514" s="65">
        <v>3.7571366860794937E-2</v>
      </c>
      <c r="BN514" s="65">
        <f t="shared" si="280"/>
        <v>3.319876196740789E-2</v>
      </c>
      <c r="BO514" s="65">
        <v>1.2020569257476009E-2</v>
      </c>
      <c r="BP514" s="65">
        <v>6.4692075090688611E-3</v>
      </c>
      <c r="BQ514" s="65">
        <f t="shared" si="281"/>
        <v>-5.5513617484071482E-3</v>
      </c>
      <c r="BR514" s="65">
        <v>0.12081163407683994</v>
      </c>
      <c r="BS514" s="65">
        <v>0.10035338631525806</v>
      </c>
      <c r="BT514" s="65">
        <f t="shared" si="282"/>
        <v>-2.045824776158188E-2</v>
      </c>
      <c r="BU514" s="65">
        <v>0</v>
      </c>
      <c r="BV514" s="65">
        <v>0</v>
      </c>
      <c r="BW514" s="65">
        <f t="shared" si="283"/>
        <v>0</v>
      </c>
      <c r="BX514" s="65">
        <v>6.4590088762241663E-2</v>
      </c>
      <c r="BY514" s="65">
        <v>5.2133589395287838E-2</v>
      </c>
      <c r="BZ514" s="65">
        <f t="shared" si="284"/>
        <v>-1.2456499366953824E-2</v>
      </c>
      <c r="CA514" s="65">
        <v>0</v>
      </c>
      <c r="CB514" s="65">
        <v>0</v>
      </c>
      <c r="CC514" s="65">
        <f t="shared" si="285"/>
        <v>0</v>
      </c>
      <c r="CD514" s="65">
        <v>8.6600504405358492E-2</v>
      </c>
      <c r="CE514" s="65">
        <v>0.14083407497618936</v>
      </c>
      <c r="CF514" s="65">
        <f t="shared" si="286"/>
        <v>5.4233570570830864E-2</v>
      </c>
      <c r="CG514" s="65">
        <v>1.6376797353509547E-5</v>
      </c>
      <c r="CH514" s="65">
        <v>0</v>
      </c>
      <c r="CI514" s="65">
        <f t="shared" si="287"/>
        <v>-1.6376797353509547E-5</v>
      </c>
      <c r="CJ514" s="65">
        <v>0.24445645409583699</v>
      </c>
      <c r="CK514" s="65">
        <v>0.24005808234577733</v>
      </c>
      <c r="CL514" s="65">
        <f t="shared" si="288"/>
        <v>-4.3983717500596653E-3</v>
      </c>
      <c r="CM514" s="65">
        <v>0</v>
      </c>
      <c r="CN514" s="65">
        <v>0</v>
      </c>
      <c r="CO514" s="65">
        <f t="shared" si="289"/>
        <v>0</v>
      </c>
      <c r="CP514" s="65">
        <v>0</v>
      </c>
      <c r="CQ514" s="65">
        <v>0</v>
      </c>
      <c r="CR514" s="65">
        <f t="shared" si="290"/>
        <v>0</v>
      </c>
      <c r="CS514" s="65">
        <v>4.913039206052864E-5</v>
      </c>
      <c r="CT514" s="65">
        <v>0</v>
      </c>
      <c r="CU514" s="65">
        <f t="shared" si="291"/>
        <v>-4.913039206052864E-5</v>
      </c>
      <c r="CV514" s="65">
        <v>0</v>
      </c>
      <c r="CW514" s="65">
        <v>0</v>
      </c>
      <c r="CX514" s="65">
        <f t="shared" si="292"/>
        <v>0</v>
      </c>
      <c r="CY514" s="65">
        <v>0.2442271789328879</v>
      </c>
      <c r="CZ514" s="65">
        <v>0.23567588385612651</v>
      </c>
      <c r="DA514" s="65">
        <f t="shared" si="293"/>
        <v>-8.5512950767613893E-3</v>
      </c>
      <c r="DB514" s="65">
        <v>0</v>
      </c>
      <c r="DC514" s="65">
        <v>1.0721293216960459E-3</v>
      </c>
      <c r="DD514" s="65">
        <f t="shared" si="294"/>
        <v>1.0721293216960459E-3</v>
      </c>
      <c r="DE514" s="65">
        <v>0</v>
      </c>
      <c r="DF514" s="65">
        <v>0</v>
      </c>
      <c r="DG514" s="65">
        <f t="shared" si="295"/>
        <v>0</v>
      </c>
      <c r="DH514" s="65">
        <v>0</v>
      </c>
      <c r="DI514" s="65">
        <v>1.7435112755736673E-3</v>
      </c>
      <c r="DJ514" s="65">
        <f t="shared" si="296"/>
        <v>1.7435112755736673E-3</v>
      </c>
      <c r="DK514" s="65">
        <v>2.9985915954275983E-2</v>
      </c>
      <c r="DL514" s="65">
        <v>6.2735178853029802E-2</v>
      </c>
      <c r="DM514" s="65">
        <f t="shared" si="297"/>
        <v>3.2749262898753823E-2</v>
      </c>
      <c r="DN514" s="65">
        <v>5.4043431266581512E-4</v>
      </c>
      <c r="DO514" s="65">
        <v>1.300607366465252E-2</v>
      </c>
      <c r="DP514" s="65">
        <f t="shared" si="298"/>
        <v>1.2465639351986706E-2</v>
      </c>
      <c r="DQ514" s="65">
        <v>4.2088369198519538E-3</v>
      </c>
      <c r="DR514" s="65">
        <v>1.2501236071426712E-2</v>
      </c>
      <c r="DS514" s="65">
        <f t="shared" si="299"/>
        <v>8.2923991515747586E-3</v>
      </c>
      <c r="DT514" s="65">
        <v>2.5236644721758211E-2</v>
      </c>
      <c r="DU514" s="65">
        <v>3.7227869116950571E-2</v>
      </c>
      <c r="DV514" s="65">
        <f t="shared" si="300"/>
        <v>1.199122439519236E-2</v>
      </c>
      <c r="DW514" s="65">
        <v>7.1992401166027967E-2</v>
      </c>
      <c r="DX514" s="65">
        <v>9.8885714137013968E-5</v>
      </c>
      <c r="DY514" s="65">
        <f t="shared" si="301"/>
        <v>-7.1893515451890946E-2</v>
      </c>
      <c r="DZ514" s="65">
        <v>6.0970816547116044E-2</v>
      </c>
      <c r="EA514" s="65">
        <v>5.9092020963771398E-2</v>
      </c>
      <c r="EB514" s="65">
        <f t="shared" si="302"/>
        <v>-1.878795583344646E-3</v>
      </c>
      <c r="EC514" s="65">
        <v>7.6970947561494883E-3</v>
      </c>
      <c r="ED514" s="65">
        <v>2.9301398452178345E-3</v>
      </c>
      <c r="EE514" s="65">
        <f t="shared" si="303"/>
        <v>-4.7669549109316534E-3</v>
      </c>
      <c r="EF514" s="65">
        <v>3.0460843077527761E-3</v>
      </c>
      <c r="EG514" s="65">
        <v>0</v>
      </c>
      <c r="EH514" s="65">
        <f t="shared" si="304"/>
        <v>-3.0460843077527761E-3</v>
      </c>
      <c r="EI514" s="65">
        <v>1.310143788280764E-4</v>
      </c>
      <c r="EJ514" s="65">
        <v>2.6438917253475309E-3</v>
      </c>
      <c r="EK514" s="65">
        <f t="shared" si="305"/>
        <v>2.5128773465194544E-3</v>
      </c>
      <c r="EL514" s="65">
        <v>1.5050276767875275</v>
      </c>
      <c r="EM514" s="65">
        <v>6.4764938248473777E-2</v>
      </c>
      <c r="EN514" s="65">
        <f t="shared" si="306"/>
        <v>-1.4402627385390536</v>
      </c>
      <c r="EO514" s="65">
        <v>9.4821656676820285E-2</v>
      </c>
      <c r="EP514" s="65">
        <v>0.69122155084026826</v>
      </c>
      <c r="EQ514" s="65">
        <f t="shared" si="307"/>
        <v>0.59639989416344796</v>
      </c>
      <c r="ER514" s="65">
        <v>0.40810979004945791</v>
      </c>
      <c r="ES514" s="65">
        <v>2.2811372898028009E-2</v>
      </c>
      <c r="ET514" s="65">
        <f t="shared" si="308"/>
        <v>-0.38529841715142987</v>
      </c>
      <c r="EU514" s="65">
        <v>1.1334381448363957</v>
      </c>
      <c r="EV514" s="65">
        <v>8.0846878073914469E-2</v>
      </c>
      <c r="EW514" s="65">
        <f t="shared" si="309"/>
        <v>-1.0525912667624813</v>
      </c>
      <c r="EX514" s="65">
        <v>0.42956339458255538</v>
      </c>
      <c r="EY514" s="65">
        <v>0.33569097693881056</v>
      </c>
      <c r="EZ514" s="65">
        <f t="shared" si="310"/>
        <v>-9.3872417643744821E-2</v>
      </c>
      <c r="FA514" s="65">
        <v>0.1739215878942714</v>
      </c>
      <c r="FB514" s="65">
        <v>0.12725030056052586</v>
      </c>
      <c r="FC514" s="65">
        <f t="shared" si="311"/>
        <v>-4.6671287333745537E-2</v>
      </c>
      <c r="FD514" s="72">
        <v>2.3437196188994749</v>
      </c>
      <c r="FE514" s="66" t="s">
        <v>0</v>
      </c>
      <c r="FF514" s="66" t="s">
        <v>0</v>
      </c>
      <c r="FG514" s="67">
        <v>0</v>
      </c>
      <c r="FH514" s="67">
        <v>-1</v>
      </c>
      <c r="FI514" s="67">
        <v>0.34055517941773861</v>
      </c>
      <c r="FJ514" s="67" t="s">
        <v>0</v>
      </c>
      <c r="FK514" s="67">
        <v>26.037453183520601</v>
      </c>
      <c r="FL514" s="67">
        <v>0.69346049046321534</v>
      </c>
      <c r="FM514" s="67">
        <v>1.6137996475532059</v>
      </c>
      <c r="FN514" s="67" t="s">
        <v>0</v>
      </c>
      <c r="FO514" s="67">
        <v>1.5398073022312371</v>
      </c>
      <c r="FP514" s="67" t="s">
        <v>0</v>
      </c>
      <c r="FQ514" s="67">
        <v>4.1172465960665656</v>
      </c>
      <c r="FR514" s="67">
        <v>-1</v>
      </c>
      <c r="FS514" s="67">
        <v>2.0900381858377441</v>
      </c>
      <c r="FT514" s="67" t="s">
        <v>0</v>
      </c>
      <c r="FU514" s="67" t="s">
        <v>0</v>
      </c>
      <c r="FV514" s="67">
        <v>-1</v>
      </c>
      <c r="FW514" s="67" t="s">
        <v>0</v>
      </c>
      <c r="FX514" s="67">
        <v>2.0364782404613426</v>
      </c>
      <c r="FY514" s="67" t="s">
        <v>0</v>
      </c>
      <c r="FZ514" s="67" t="s">
        <v>0</v>
      </c>
      <c r="GA514" s="67" t="s">
        <v>0</v>
      </c>
      <c r="GB514" s="67">
        <v>5.5832878208629158</v>
      </c>
      <c r="GC514" s="67">
        <v>74.727272727272734</v>
      </c>
      <c r="GD514" s="67">
        <v>8.3463035019455241</v>
      </c>
      <c r="GE514" s="67">
        <v>3.6417910447761193</v>
      </c>
      <c r="GF514" s="67">
        <v>-0.99567788898999088</v>
      </c>
      <c r="GG514" s="67">
        <v>2.0496911093204404</v>
      </c>
      <c r="GH514" s="67">
        <v>0.19787234042553181</v>
      </c>
      <c r="GI514" s="67">
        <v>-1</v>
      </c>
      <c r="GJ514" s="67">
        <v>62.499999999999986</v>
      </c>
      <c r="GK514" s="67">
        <v>-0.86459194776931447</v>
      </c>
      <c r="GL514" s="67">
        <v>21.938169257340242</v>
      </c>
      <c r="GM514" s="67">
        <v>-0.82411717495987158</v>
      </c>
      <c r="GN514" s="67">
        <v>-0.77555266579973992</v>
      </c>
      <c r="GO514" s="67">
        <v>1.4590163934426235</v>
      </c>
      <c r="GP514" s="67">
        <v>1.3022598870056497</v>
      </c>
    </row>
    <row r="515" spans="1:198" ht="13.8">
      <c r="A515" s="2" t="s">
        <v>838</v>
      </c>
      <c r="B515" s="2" t="s">
        <v>613</v>
      </c>
      <c r="C515" s="64">
        <v>0</v>
      </c>
      <c r="D515" s="64">
        <v>1</v>
      </c>
      <c r="E515" s="64">
        <v>0</v>
      </c>
      <c r="F515" s="64">
        <v>1</v>
      </c>
      <c r="G515" s="65">
        <v>32452</v>
      </c>
      <c r="H515" s="65">
        <v>35382</v>
      </c>
      <c r="I515" s="65">
        <v>22056</v>
      </c>
      <c r="J515" s="65">
        <v>24101</v>
      </c>
      <c r="K515" s="66">
        <v>0.67964994453346483</v>
      </c>
      <c r="L515" s="66">
        <v>0.68116556441128262</v>
      </c>
      <c r="M515" s="65">
        <v>10396</v>
      </c>
      <c r="N515" s="65">
        <v>11281</v>
      </c>
      <c r="O515" s="65">
        <v>259853</v>
      </c>
      <c r="P515" s="65">
        <v>740200</v>
      </c>
      <c r="Q515" s="65">
        <v>12827</v>
      </c>
      <c r="R515" s="65">
        <v>25182</v>
      </c>
      <c r="S515" s="65">
        <v>10331391.350175582</v>
      </c>
      <c r="T515" s="65">
        <v>30172308.01266614</v>
      </c>
      <c r="U515" s="65">
        <v>7801086.2338108728</v>
      </c>
      <c r="V515" s="65">
        <v>22468572.915516518</v>
      </c>
      <c r="W515" s="65">
        <v>2530305.1163647454</v>
      </c>
      <c r="X515" s="65">
        <v>7703735.0971496319</v>
      </c>
      <c r="Y515" s="65">
        <v>588.57788088617497</v>
      </c>
      <c r="Z515" s="65">
        <v>1262.6554250386343</v>
      </c>
      <c r="AA515" s="65">
        <v>798.83018679299539</v>
      </c>
      <c r="AB515" s="65">
        <v>1420.9692078541589</v>
      </c>
      <c r="AC515" s="65">
        <v>1.3572208754944379</v>
      </c>
      <c r="AD515" s="65">
        <v>1.1253816200969322</v>
      </c>
      <c r="AE515" s="65">
        <v>0.82918089488341662</v>
      </c>
      <c r="AF515" s="65">
        <v>1.0116319766374238</v>
      </c>
      <c r="AG515" s="65">
        <v>0.89769744814700503</v>
      </c>
      <c r="AH515" s="65">
        <v>0.88737551686619565</v>
      </c>
      <c r="AI515" s="66">
        <v>0.11312765320114981</v>
      </c>
      <c r="AJ515" s="66">
        <v>0.11158337057901346</v>
      </c>
      <c r="AK515" s="66">
        <v>0.11035572098882351</v>
      </c>
      <c r="AL515" s="66">
        <v>6.9785020563259081E-2</v>
      </c>
      <c r="AM515" s="66">
        <v>8.6815824083572579E-3</v>
      </c>
      <c r="AN515" s="66">
        <v>8.2033423074678868E-3</v>
      </c>
      <c r="AO515" s="65">
        <v>315.5</v>
      </c>
      <c r="AP515" s="65">
        <v>311.7</v>
      </c>
      <c r="AQ515" s="65">
        <v>0.48909851615082772</v>
      </c>
      <c r="AR515" s="65">
        <v>0.67594578137823313</v>
      </c>
      <c r="AS515" s="65">
        <f t="shared" ref="AS515:AS578" si="312">AR515-AQ515</f>
        <v>0.18684726522740541</v>
      </c>
      <c r="AT515" s="65">
        <v>0</v>
      </c>
      <c r="AU515" s="65">
        <v>0</v>
      </c>
      <c r="AV515" s="65">
        <f t="shared" ref="AV515:AV578" si="313">AU515-AT515</f>
        <v>0</v>
      </c>
      <c r="AW515" s="65">
        <v>0</v>
      </c>
      <c r="AX515" s="65">
        <v>0</v>
      </c>
      <c r="AY515" s="65">
        <f t="shared" ref="AY515:AY578" si="314">AX515-AW515</f>
        <v>0</v>
      </c>
      <c r="AZ515" s="65">
        <v>5.7430939944388146E-3</v>
      </c>
      <c r="BA515" s="65">
        <v>2.8710984036216344E-2</v>
      </c>
      <c r="BB515" s="65">
        <f t="shared" ref="BB515:BB578" si="315">BA515-AZ515</f>
        <v>2.2967890041777531E-2</v>
      </c>
      <c r="BC515" s="65">
        <v>0</v>
      </c>
      <c r="BD515" s="65">
        <v>0</v>
      </c>
      <c r="BE515" s="65">
        <f t="shared" ref="BE515:BE578" si="316">BD515-BC515</f>
        <v>0</v>
      </c>
      <c r="BF515" s="65">
        <v>2.3388165588212363E-2</v>
      </c>
      <c r="BG515" s="65">
        <v>2.6275381886532712E-2</v>
      </c>
      <c r="BH515" s="65">
        <f t="shared" ref="BH515:BH578" si="317">BG515-BF515</f>
        <v>2.8872162983203491E-3</v>
      </c>
      <c r="BI515" s="65">
        <v>1.8034874353577087E-2</v>
      </c>
      <c r="BJ515" s="65">
        <v>2.2807296216874488E-2</v>
      </c>
      <c r="BK515" s="65">
        <f t="shared" ref="BK515:BK578" si="318">BJ515-BI515</f>
        <v>4.7724218632974012E-3</v>
      </c>
      <c r="BL515" s="65">
        <v>7.7960551960707877E-4</v>
      </c>
      <c r="BM515" s="65">
        <v>1.0854313927937944E-3</v>
      </c>
      <c r="BN515" s="65">
        <f t="shared" ref="BN515:BN578" si="319">BM515-BL515</f>
        <v>3.0582587318671566E-4</v>
      </c>
      <c r="BO515" s="65">
        <v>3.3704945297679374E-2</v>
      </c>
      <c r="BP515" s="65">
        <v>1.6665342969846186E-2</v>
      </c>
      <c r="BQ515" s="65">
        <f t="shared" ref="BQ515:BQ578" si="320">BP515-BO515</f>
        <v>-1.7039602327833189E-2</v>
      </c>
      <c r="BR515" s="65">
        <v>0.31966424988955594</v>
      </c>
      <c r="BS515" s="65">
        <v>0.50869668811055513</v>
      </c>
      <c r="BT515" s="65">
        <f t="shared" ref="BT515:BT578" si="321">BS515-BR515</f>
        <v>0.18903243822099919</v>
      </c>
      <c r="BU515" s="65">
        <v>1.1694082794106182E-2</v>
      </c>
      <c r="BV515" s="65">
        <v>8.9349535382416013E-3</v>
      </c>
      <c r="BW515" s="65">
        <f t="shared" ref="BW515:BW578" si="322">BV515-BU515</f>
        <v>-2.7591292558645803E-3</v>
      </c>
      <c r="BX515" s="65">
        <v>7.0840154881629896E-2</v>
      </c>
      <c r="BY515" s="65">
        <v>6.0466470759537226E-2</v>
      </c>
      <c r="BZ515" s="65">
        <f t="shared" ref="BZ515:BZ578" si="323">BY515-BX515</f>
        <v>-1.037368412209267E-2</v>
      </c>
      <c r="CA515" s="65">
        <v>0</v>
      </c>
      <c r="CB515" s="65">
        <v>0</v>
      </c>
      <c r="CC515" s="65">
        <f t="shared" ref="CC515:CC578" si="324">CB515-CA515</f>
        <v>0</v>
      </c>
      <c r="CD515" s="65">
        <v>4.4697383124139185E-3</v>
      </c>
      <c r="CE515" s="65">
        <v>1.6678579938050988E-3</v>
      </c>
      <c r="CF515" s="65">
        <f t="shared" ref="CF515:CF578" si="325">CE515-CD515</f>
        <v>-2.8018803186088195E-3</v>
      </c>
      <c r="CG515" s="65">
        <v>0</v>
      </c>
      <c r="CH515" s="65">
        <v>0</v>
      </c>
      <c r="CI515" s="65">
        <f t="shared" ref="CI515:CI578" si="326">CH515-CG515</f>
        <v>0</v>
      </c>
      <c r="CJ515" s="65">
        <v>0.12060497388321509</v>
      </c>
      <c r="CK515" s="65">
        <v>0.10130251767135255</v>
      </c>
      <c r="CL515" s="65">
        <f t="shared" ref="CL515:CL578" si="327">CK515-CJ515</f>
        <v>-1.9302456211862537E-2</v>
      </c>
      <c r="CM515" s="65">
        <v>2.0919414776123281E-2</v>
      </c>
      <c r="CN515" s="65">
        <v>1.9392158420035475E-2</v>
      </c>
      <c r="CO515" s="65">
        <f t="shared" ref="CO515:CO578" si="328">CN515-CM515</f>
        <v>-1.5272563560878062E-3</v>
      </c>
      <c r="CP515" s="65">
        <v>0</v>
      </c>
      <c r="CQ515" s="65">
        <v>0</v>
      </c>
      <c r="CR515" s="65">
        <f t="shared" ref="CR515:CR578" si="329">CQ515-CP515</f>
        <v>0</v>
      </c>
      <c r="CS515" s="65">
        <v>0</v>
      </c>
      <c r="CT515" s="65">
        <v>0</v>
      </c>
      <c r="CU515" s="65">
        <f t="shared" ref="CU515:CU578" si="330">CT515-CS515</f>
        <v>0</v>
      </c>
      <c r="CV515" s="65">
        <v>2.7312180036901328E-2</v>
      </c>
      <c r="CW515" s="65">
        <v>7.0288301167500599E-3</v>
      </c>
      <c r="CX515" s="65">
        <f t="shared" ref="CX515:CX578" si="331">CW515-CV515</f>
        <v>-2.0283349920151267E-2</v>
      </c>
      <c r="CY515" s="65">
        <v>0</v>
      </c>
      <c r="CZ515" s="65">
        <v>0</v>
      </c>
      <c r="DA515" s="65">
        <f t="shared" ref="DA515:DA578" si="332">CZ515-CY515</f>
        <v>0</v>
      </c>
      <c r="DB515" s="65">
        <v>1.733322938593072E-2</v>
      </c>
      <c r="DC515" s="65">
        <v>3.5805998993990416E-2</v>
      </c>
      <c r="DD515" s="65">
        <f t="shared" ref="DD515:DD578" si="333">DC515-DB515</f>
        <v>1.8472769608059696E-2</v>
      </c>
      <c r="DE515" s="65">
        <v>1.325329383332034E-3</v>
      </c>
      <c r="DF515" s="65">
        <v>2.5414978953220554E-3</v>
      </c>
      <c r="DG515" s="65">
        <f t="shared" ref="DG515:DG578" si="334">DF515-DE515</f>
        <v>1.2161685119900215E-3</v>
      </c>
      <c r="DH515" s="65">
        <v>5.3714820300927731E-2</v>
      </c>
      <c r="DI515" s="65">
        <v>3.3542477430969206E-2</v>
      </c>
      <c r="DJ515" s="65">
        <f t="shared" ref="DJ515:DJ578" si="335">DI515-DH515</f>
        <v>-2.0172342869958525E-2</v>
      </c>
      <c r="DK515" s="65">
        <v>0.12047503962994725</v>
      </c>
      <c r="DL515" s="65">
        <v>9.8099171365790383E-2</v>
      </c>
      <c r="DM515" s="65">
        <f t="shared" ref="DM515:DM578" si="336">DL515-DK515</f>
        <v>-2.237586826415687E-2</v>
      </c>
      <c r="DN515" s="65">
        <v>2.3258231334944521E-2</v>
      </c>
      <c r="DO515" s="65">
        <v>7.1638471924390434E-2</v>
      </c>
      <c r="DP515" s="65">
        <f t="shared" ref="DP515:DP578" si="337">DO515-DN515</f>
        <v>4.8380240589445914E-2</v>
      </c>
      <c r="DQ515" s="65">
        <v>0</v>
      </c>
      <c r="DR515" s="65">
        <v>0</v>
      </c>
      <c r="DS515" s="65">
        <f t="shared" ref="DS515:DS578" si="338">DR515-DQ515</f>
        <v>0</v>
      </c>
      <c r="DT515" s="65">
        <v>9.6671084431277768E-2</v>
      </c>
      <c r="DU515" s="65">
        <v>2.6460699441399938E-2</v>
      </c>
      <c r="DV515" s="65">
        <f t="shared" ref="DV515:DV578" si="339">DU515-DT515</f>
        <v>-7.0210384989877833E-2</v>
      </c>
      <c r="DW515" s="65">
        <v>0.11519970894727267</v>
      </c>
      <c r="DX515" s="65">
        <v>1.3236968204802371E-5</v>
      </c>
      <c r="DY515" s="65">
        <f t="shared" ref="DY515:DY578" si="340">DX515-DW515</f>
        <v>-0.11518647197906787</v>
      </c>
      <c r="DZ515" s="65">
        <v>4.6490475819235468E-2</v>
      </c>
      <c r="EA515" s="65">
        <v>8.0639610303656045E-2</v>
      </c>
      <c r="EB515" s="65">
        <f t="shared" ref="EB515:EB578" si="341">EA515-DZ515</f>
        <v>3.4149134484420578E-2</v>
      </c>
      <c r="EC515" s="65">
        <v>6.1640809750266368E-2</v>
      </c>
      <c r="ED515" s="65">
        <v>9.6563683054033303E-2</v>
      </c>
      <c r="EE515" s="65">
        <f t="shared" ref="EE515:EE578" si="342">ED515-EC515</f>
        <v>3.4922873303766935E-2</v>
      </c>
      <c r="EF515" s="65">
        <v>7.0684233777708484E-3</v>
      </c>
      <c r="EG515" s="65">
        <v>0</v>
      </c>
      <c r="EH515" s="65">
        <f t="shared" ref="EH515:EH578" si="343">EG515-EF515</f>
        <v>-7.0684233777708484E-3</v>
      </c>
      <c r="EI515" s="65">
        <v>0</v>
      </c>
      <c r="EJ515" s="65">
        <v>4.897678235776878E-3</v>
      </c>
      <c r="EK515" s="65">
        <f t="shared" ref="EK515:EK578" si="344">EJ515-EI515</f>
        <v>4.897678235776878E-3</v>
      </c>
      <c r="EL515" s="65">
        <v>0.61718770302227077</v>
      </c>
      <c r="EM515" s="65">
        <v>0.18211420856167104</v>
      </c>
      <c r="EN515" s="65">
        <f t="shared" ref="EN515:EN578" si="345">EM515-EL515</f>
        <v>-0.43507349446059973</v>
      </c>
      <c r="EO515" s="65">
        <v>3.5082248382318545E-3</v>
      </c>
      <c r="EP515" s="65">
        <v>0.58770815132502052</v>
      </c>
      <c r="EQ515" s="65">
        <f t="shared" ref="EQ515:EQ578" si="346">EP515-EO515</f>
        <v>0.58419992648678865</v>
      </c>
      <c r="ER515" s="65">
        <v>1.0889789766378213</v>
      </c>
      <c r="ES515" s="65">
        <v>4.328488602970376E-3</v>
      </c>
      <c r="ET515" s="65">
        <f t="shared" ref="ET515:ET578" si="347">ES515-ER515</f>
        <v>-1.0846504880348509</v>
      </c>
      <c r="EU515" s="65">
        <v>46.673683116343135</v>
      </c>
      <c r="EV515" s="65">
        <v>0.71982633097715309</v>
      </c>
      <c r="EW515" s="65">
        <f t="shared" ref="EW515:EW578" si="348">EV515-EU515</f>
        <v>-45.953856785365979</v>
      </c>
      <c r="EX515" s="65">
        <v>4.4515475169564205</v>
      </c>
      <c r="EY515" s="65">
        <v>35.556985148121676</v>
      </c>
      <c r="EZ515" s="65">
        <f t="shared" ref="EZ515:EZ578" si="349">EY515-EX515</f>
        <v>31.105437631165255</v>
      </c>
      <c r="FA515" s="65">
        <v>0.10940464125152673</v>
      </c>
      <c r="FB515" s="65">
        <v>3.3773462526143017</v>
      </c>
      <c r="FC515" s="65">
        <f t="shared" ref="FC515:FC578" si="350">FB515-FA515</f>
        <v>3.2679416113627751</v>
      </c>
      <c r="FD515" s="72">
        <v>1.7131927102704427</v>
      </c>
      <c r="FE515" s="66" t="s">
        <v>0</v>
      </c>
      <c r="FF515" s="66" t="s">
        <v>0</v>
      </c>
      <c r="FG515" s="67">
        <v>8.8144796380090487</v>
      </c>
      <c r="FH515" s="67" t="s">
        <v>0</v>
      </c>
      <c r="FI515" s="67">
        <v>1.2055555555555557</v>
      </c>
      <c r="FJ515" s="67">
        <v>1.4827089337175798</v>
      </c>
      <c r="FK515" s="67">
        <v>1.7333333333333334</v>
      </c>
      <c r="FL515" s="67">
        <v>-2.9298380878951313E-2</v>
      </c>
      <c r="FM515" s="67">
        <v>2.1241362490854399</v>
      </c>
      <c r="FN515" s="67">
        <v>0.5</v>
      </c>
      <c r="FO515" s="67">
        <v>0.67571533382245019</v>
      </c>
      <c r="FP515" s="67" t="s">
        <v>0</v>
      </c>
      <c r="FQ515" s="67">
        <v>-0.2674418604651162</v>
      </c>
      <c r="FR515" s="67" t="s">
        <v>0</v>
      </c>
      <c r="FS515" s="67">
        <v>0.64899806076276656</v>
      </c>
      <c r="FT515" s="67">
        <v>0.81987577639751552</v>
      </c>
      <c r="FU515" s="67" t="s">
        <v>0</v>
      </c>
      <c r="FV515" s="67" t="s">
        <v>0</v>
      </c>
      <c r="FW515" s="67">
        <v>-0.49476688867745</v>
      </c>
      <c r="FX515" s="67" t="s">
        <v>0</v>
      </c>
      <c r="FY515" s="67">
        <v>3.055472263868066</v>
      </c>
      <c r="FZ515" s="67">
        <v>2.7647058823529411</v>
      </c>
      <c r="GA515" s="67">
        <v>0.22593130140299955</v>
      </c>
      <c r="GB515" s="67">
        <v>0.59857635893011207</v>
      </c>
      <c r="GC515" s="67">
        <v>5.0469273743016752</v>
      </c>
      <c r="GD515" s="67" t="s">
        <v>0</v>
      </c>
      <c r="GE515" s="67">
        <v>-0.46263440860215055</v>
      </c>
      <c r="GF515" s="67">
        <v>-0.9997744191292578</v>
      </c>
      <c r="GG515" s="67">
        <v>2.4052543320290662</v>
      </c>
      <c r="GH515" s="67">
        <v>2.075463743676222</v>
      </c>
      <c r="GI515" s="67">
        <v>-1</v>
      </c>
      <c r="GJ515" s="67" t="s">
        <v>0</v>
      </c>
      <c r="GK515" s="67">
        <v>-0.42071578947368427</v>
      </c>
      <c r="GL515" s="67">
        <v>327.88148148148144</v>
      </c>
      <c r="GM515" s="67">
        <v>-0.99219663524639068</v>
      </c>
      <c r="GN515" s="67">
        <v>-0.96972244647977501</v>
      </c>
      <c r="GO515" s="67">
        <v>14.681190893169877</v>
      </c>
      <c r="GP515" s="67">
        <v>59.60451306413303</v>
      </c>
    </row>
    <row r="516" spans="1:198" ht="13.8">
      <c r="A516" s="2" t="s">
        <v>839</v>
      </c>
      <c r="B516" s="2" t="s">
        <v>615</v>
      </c>
      <c r="C516" s="64">
        <v>0</v>
      </c>
      <c r="D516" s="64">
        <v>1</v>
      </c>
      <c r="E516" s="64">
        <v>0</v>
      </c>
      <c r="F516" s="64">
        <v>1</v>
      </c>
      <c r="G516" s="65">
        <v>44008</v>
      </c>
      <c r="H516" s="65">
        <v>49927</v>
      </c>
      <c r="I516" s="65">
        <v>36336</v>
      </c>
      <c r="J516" s="65">
        <v>43763</v>
      </c>
      <c r="K516" s="66">
        <v>0.82566806035266316</v>
      </c>
      <c r="L516" s="66">
        <v>0.87653974803212686</v>
      </c>
      <c r="M516" s="65">
        <v>7672</v>
      </c>
      <c r="N516" s="65">
        <v>6164</v>
      </c>
      <c r="O516" s="65">
        <v>572190</v>
      </c>
      <c r="P516" s="65">
        <v>1300629</v>
      </c>
      <c r="Q516" s="65">
        <v>28906</v>
      </c>
      <c r="R516" s="65">
        <v>28743</v>
      </c>
      <c r="S516" s="65">
        <v>14742513.272986263</v>
      </c>
      <c r="T516" s="65">
        <v>48121355.977632955</v>
      </c>
      <c r="U516" s="65">
        <v>12501727.423569359</v>
      </c>
      <c r="V516" s="65">
        <v>41902451.634430885</v>
      </c>
      <c r="W516" s="65">
        <v>2240785.8494169526</v>
      </c>
      <c r="X516" s="65">
        <v>6218904.3432021728</v>
      </c>
      <c r="Y516" s="65">
        <v>590.29228499741839</v>
      </c>
      <c r="Z516" s="65">
        <v>1401.4585439559498</v>
      </c>
      <c r="AA516" s="65">
        <v>976.10210882780996</v>
      </c>
      <c r="AB516" s="65">
        <v>2919.83108989005</v>
      </c>
      <c r="AC516" s="65">
        <v>1.653591167690899</v>
      </c>
      <c r="AD516" s="65">
        <v>2.0834230898105148</v>
      </c>
      <c r="AE516" s="65">
        <v>1.2599384482198464</v>
      </c>
      <c r="AF516" s="65">
        <v>1.6971876171121334</v>
      </c>
      <c r="AG516" s="65">
        <v>3.1574018892969726</v>
      </c>
      <c r="AH516" s="65">
        <v>1.8603729236897695</v>
      </c>
      <c r="AI516" s="66">
        <v>0.12558068739124506</v>
      </c>
      <c r="AJ516" s="66">
        <v>0.12856594417400924</v>
      </c>
      <c r="AK516" s="66">
        <v>8.5578708677520376E-2</v>
      </c>
      <c r="AL516" s="66">
        <v>-5.6533280813586551E-4</v>
      </c>
      <c r="AM516" s="66">
        <v>1.2699006486640796E-2</v>
      </c>
      <c r="AN516" s="66">
        <v>-2.1647399791036581E-2</v>
      </c>
      <c r="AO516" s="65">
        <v>489.4</v>
      </c>
      <c r="AP516" s="65">
        <v>492.59999999999997</v>
      </c>
      <c r="AQ516" s="65">
        <v>0.24602735302935955</v>
      </c>
      <c r="AR516" s="65">
        <v>0.70629370629370625</v>
      </c>
      <c r="AS516" s="65">
        <f t="shared" si="312"/>
        <v>0.46026635326434673</v>
      </c>
      <c r="AT516" s="65">
        <v>0</v>
      </c>
      <c r="AU516" s="65">
        <v>0</v>
      </c>
      <c r="AV516" s="65">
        <f t="shared" si="313"/>
        <v>0</v>
      </c>
      <c r="AW516" s="65">
        <v>9.3406213242925348E-4</v>
      </c>
      <c r="AX516" s="65">
        <v>0</v>
      </c>
      <c r="AY516" s="65">
        <f t="shared" si="314"/>
        <v>-9.3406213242925348E-4</v>
      </c>
      <c r="AZ516" s="65">
        <v>9.8018865748748817E-4</v>
      </c>
      <c r="BA516" s="65">
        <v>1.3916431826879589E-4</v>
      </c>
      <c r="BB516" s="65">
        <f t="shared" si="315"/>
        <v>-8.4102433921869231E-4</v>
      </c>
      <c r="BC516" s="65">
        <v>0</v>
      </c>
      <c r="BD516" s="65">
        <v>0</v>
      </c>
      <c r="BE516" s="65">
        <f t="shared" si="316"/>
        <v>0</v>
      </c>
      <c r="BF516" s="65">
        <v>1.6951497958901266E-3</v>
      </c>
      <c r="BG516" s="65">
        <v>3.0384209488687097E-3</v>
      </c>
      <c r="BH516" s="65">
        <f t="shared" si="317"/>
        <v>1.3432711529785832E-3</v>
      </c>
      <c r="BI516" s="65">
        <v>0</v>
      </c>
      <c r="BJ516" s="65">
        <v>0</v>
      </c>
      <c r="BK516" s="65">
        <f t="shared" si="318"/>
        <v>0</v>
      </c>
      <c r="BL516" s="65">
        <v>3.2519200166055491E-3</v>
      </c>
      <c r="BM516" s="65">
        <v>1.1457862204130861E-2</v>
      </c>
      <c r="BN516" s="65">
        <f t="shared" si="319"/>
        <v>8.205942187525312E-3</v>
      </c>
      <c r="BO516" s="65">
        <v>2.3882008348901033E-2</v>
      </c>
      <c r="BP516" s="65">
        <v>2.1002215032065778E-2</v>
      </c>
      <c r="BQ516" s="65">
        <f t="shared" si="320"/>
        <v>-2.8797933168352545E-3</v>
      </c>
      <c r="BR516" s="65">
        <v>1.5221753269217464E-3</v>
      </c>
      <c r="BS516" s="65">
        <v>8.5933966530981464E-3</v>
      </c>
      <c r="BT516" s="65">
        <f t="shared" si="321"/>
        <v>7.0712213261764001E-3</v>
      </c>
      <c r="BU516" s="65">
        <v>1.1762263889849858E-3</v>
      </c>
      <c r="BV516" s="65">
        <v>1.2756729174639623E-4</v>
      </c>
      <c r="BW516" s="65">
        <f t="shared" si="322"/>
        <v>-1.0486590972385895E-3</v>
      </c>
      <c r="BX516" s="65">
        <v>0.20684286999238913</v>
      </c>
      <c r="BY516" s="65">
        <v>0.6424636723144187</v>
      </c>
      <c r="BZ516" s="65">
        <f t="shared" si="323"/>
        <v>0.4356208023220296</v>
      </c>
      <c r="CA516" s="65">
        <v>1.095504970133075E-3</v>
      </c>
      <c r="CB516" s="65">
        <v>2.157046933166336E-3</v>
      </c>
      <c r="CC516" s="65">
        <f t="shared" si="324"/>
        <v>1.061541963033261E-3</v>
      </c>
      <c r="CD516" s="65">
        <v>4.5780576120297975E-3</v>
      </c>
      <c r="CE516" s="65">
        <v>1.4415103967342772E-2</v>
      </c>
      <c r="CF516" s="65">
        <f t="shared" si="325"/>
        <v>9.8370463553129756E-3</v>
      </c>
      <c r="CG516" s="65">
        <v>6.9189787587352111E-5</v>
      </c>
      <c r="CH516" s="65">
        <v>2.8992566305999141E-3</v>
      </c>
      <c r="CI516" s="65">
        <f t="shared" si="326"/>
        <v>2.8300668430125621E-3</v>
      </c>
      <c r="CJ516" s="65">
        <v>0.21536474549689799</v>
      </c>
      <c r="CK516" s="65">
        <v>0.52889399158055872</v>
      </c>
      <c r="CL516" s="65">
        <f t="shared" si="327"/>
        <v>0.31352924608366073</v>
      </c>
      <c r="CM516" s="65">
        <v>0</v>
      </c>
      <c r="CN516" s="65">
        <v>0</v>
      </c>
      <c r="CO516" s="65">
        <f t="shared" si="328"/>
        <v>0</v>
      </c>
      <c r="CP516" s="65">
        <v>0</v>
      </c>
      <c r="CQ516" s="65">
        <v>0</v>
      </c>
      <c r="CR516" s="65">
        <f t="shared" si="329"/>
        <v>0</v>
      </c>
      <c r="CS516" s="65">
        <v>0</v>
      </c>
      <c r="CT516" s="65">
        <v>0</v>
      </c>
      <c r="CU516" s="65">
        <f t="shared" si="330"/>
        <v>0</v>
      </c>
      <c r="CV516" s="65">
        <v>3.7016536359233379E-3</v>
      </c>
      <c r="CW516" s="65">
        <v>8.5817996265757472E-3</v>
      </c>
      <c r="CX516" s="65">
        <f t="shared" si="331"/>
        <v>4.8801459906524097E-3</v>
      </c>
      <c r="CY516" s="65">
        <v>5.1823150902926725E-2</v>
      </c>
      <c r="CZ516" s="65">
        <v>3.3979287710630995E-2</v>
      </c>
      <c r="DA516" s="65">
        <f t="shared" si="332"/>
        <v>-1.7843863192295729E-2</v>
      </c>
      <c r="DB516" s="65">
        <v>6.3942895361977906E-2</v>
      </c>
      <c r="DC516" s="65">
        <v>0.12146725579561402</v>
      </c>
      <c r="DD516" s="65">
        <f t="shared" si="333"/>
        <v>5.752436043363611E-2</v>
      </c>
      <c r="DE516" s="65">
        <v>1.8450610023293894E-4</v>
      </c>
      <c r="DF516" s="65">
        <v>0</v>
      </c>
      <c r="DG516" s="65">
        <f t="shared" si="334"/>
        <v>-1.8450610023293894E-4</v>
      </c>
      <c r="DH516" s="65">
        <v>9.0788532945870512E-2</v>
      </c>
      <c r="DI516" s="65">
        <v>0.34777163135372091</v>
      </c>
      <c r="DJ516" s="65">
        <f t="shared" si="335"/>
        <v>0.25698309840785039</v>
      </c>
      <c r="DK516" s="65">
        <v>1.4010931986438801E-2</v>
      </c>
      <c r="DL516" s="65">
        <v>4.0705563093622797E-2</v>
      </c>
      <c r="DM516" s="65">
        <f t="shared" si="336"/>
        <v>2.6694631107183994E-2</v>
      </c>
      <c r="DN516" s="65">
        <v>1.2915427016305726E-3</v>
      </c>
      <c r="DO516" s="65">
        <v>5.6709459694534317E-3</v>
      </c>
      <c r="DP516" s="65">
        <f t="shared" si="337"/>
        <v>4.379403267822859E-3</v>
      </c>
      <c r="DQ516" s="65">
        <v>1.2338845453077792E-3</v>
      </c>
      <c r="DR516" s="65">
        <v>4.0589592828398791E-3</v>
      </c>
      <c r="DS516" s="65">
        <f t="shared" si="338"/>
        <v>2.8250747375321E-3</v>
      </c>
      <c r="DT516" s="65">
        <v>1.1485504739500449E-2</v>
      </c>
      <c r="DU516" s="65">
        <v>3.0975657841329482E-2</v>
      </c>
      <c r="DV516" s="65">
        <f t="shared" si="339"/>
        <v>1.9490153101829034E-2</v>
      </c>
      <c r="DW516" s="65">
        <v>0.17484259323323878</v>
      </c>
      <c r="DX516" s="65">
        <v>3.4791079567198973E-5</v>
      </c>
      <c r="DY516" s="65">
        <f t="shared" si="340"/>
        <v>-0.17480780215367159</v>
      </c>
      <c r="DZ516" s="65">
        <v>6.5476602320164209E-2</v>
      </c>
      <c r="EA516" s="65">
        <v>0.22205986385090862</v>
      </c>
      <c r="EB516" s="65">
        <f t="shared" si="341"/>
        <v>0.15658326153074442</v>
      </c>
      <c r="EC516" s="65">
        <v>0.10505316082012962</v>
      </c>
      <c r="ED516" s="65">
        <v>0.40110635633023695</v>
      </c>
      <c r="EE516" s="65">
        <f t="shared" si="342"/>
        <v>0.29605319551010734</v>
      </c>
      <c r="EF516" s="65">
        <v>1.6259600083027746E-3</v>
      </c>
      <c r="EG516" s="65">
        <v>4.2120400329355559E-2</v>
      </c>
      <c r="EH516" s="65">
        <f t="shared" si="343"/>
        <v>4.0494440321052781E-2</v>
      </c>
      <c r="EI516" s="65">
        <v>0</v>
      </c>
      <c r="EJ516" s="65">
        <v>2.5977339410175227E-3</v>
      </c>
      <c r="EK516" s="65">
        <f t="shared" si="344"/>
        <v>2.5977339410175227E-3</v>
      </c>
      <c r="EL516" s="65">
        <v>0.66681657787310589</v>
      </c>
      <c r="EM516" s="65">
        <v>0.66791914553108578</v>
      </c>
      <c r="EN516" s="65">
        <f t="shared" si="345"/>
        <v>1.1025676579798915E-3</v>
      </c>
      <c r="EO516" s="65">
        <v>7.1150164902327078E-3</v>
      </c>
      <c r="EP516" s="65">
        <v>0.91668696146308082</v>
      </c>
      <c r="EQ516" s="65">
        <f t="shared" si="346"/>
        <v>0.9095719449728481</v>
      </c>
      <c r="ER516" s="65">
        <v>7.5040937290989174</v>
      </c>
      <c r="ES516" s="65">
        <v>1.0762040612786881E-2</v>
      </c>
      <c r="ET516" s="65">
        <f t="shared" si="347"/>
        <v>-7.4933316884861307</v>
      </c>
      <c r="EU516" s="65">
        <v>113.90714730505778</v>
      </c>
      <c r="EV516" s="65">
        <v>13.557283512507393</v>
      </c>
      <c r="EW516" s="65">
        <f t="shared" si="348"/>
        <v>-100.34986379255038</v>
      </c>
      <c r="EX516" s="65">
        <v>10.037708434235107</v>
      </c>
      <c r="EY516" s="65">
        <v>174.46993470874071</v>
      </c>
      <c r="EZ516" s="65">
        <f t="shared" si="349"/>
        <v>164.43222627450561</v>
      </c>
      <c r="FA516" s="65">
        <v>0.15602297100947901</v>
      </c>
      <c r="FB516" s="65">
        <v>17.535933386679655</v>
      </c>
      <c r="FC516" s="65">
        <f t="shared" si="350"/>
        <v>17.379910415670178</v>
      </c>
      <c r="FD516" s="72">
        <v>1.8546051089758611</v>
      </c>
      <c r="FE516" s="66" t="s">
        <v>0</v>
      </c>
      <c r="FF516" s="66">
        <v>-1</v>
      </c>
      <c r="FG516" s="67">
        <v>-0.85882352941176476</v>
      </c>
      <c r="FH516" s="67" t="s">
        <v>0</v>
      </c>
      <c r="FI516" s="67">
        <v>0.78231292517006801</v>
      </c>
      <c r="FJ516" s="67" t="s">
        <v>0</v>
      </c>
      <c r="FK516" s="67">
        <v>2.5035460992907801</v>
      </c>
      <c r="FL516" s="67">
        <v>-0.12554321583775951</v>
      </c>
      <c r="FM516" s="67">
        <v>4.6136363636363633</v>
      </c>
      <c r="FN516" s="67">
        <v>-0.89215686274509809</v>
      </c>
      <c r="FO516" s="67">
        <v>2.088532084518036</v>
      </c>
      <c r="FP516" s="67">
        <v>0.95789473684210513</v>
      </c>
      <c r="FQ516" s="67">
        <v>2.1309823677581865</v>
      </c>
      <c r="FR516" s="67">
        <v>40.666666666666664</v>
      </c>
      <c r="FS516" s="67">
        <v>1.4419575926322552</v>
      </c>
      <c r="FT516" s="67" t="s">
        <v>0</v>
      </c>
      <c r="FU516" s="67" t="s">
        <v>0</v>
      </c>
      <c r="FV516" s="67" t="s">
        <v>0</v>
      </c>
      <c r="FW516" s="67">
        <v>1.3052959501557635</v>
      </c>
      <c r="FX516" s="67">
        <v>-0.34801958166444147</v>
      </c>
      <c r="FY516" s="67">
        <v>0.88890892696122648</v>
      </c>
      <c r="FZ516" s="67">
        <v>-1</v>
      </c>
      <c r="GA516" s="67">
        <v>2.8089673567890263</v>
      </c>
      <c r="GB516" s="67">
        <v>1.8888888888888888</v>
      </c>
      <c r="GC516" s="67">
        <v>3.3660714285714288</v>
      </c>
      <c r="GD516" s="67">
        <v>2.2710280373831777</v>
      </c>
      <c r="GE516" s="67">
        <v>1.6817269076305217</v>
      </c>
      <c r="GF516" s="67">
        <v>-0.99980213692125053</v>
      </c>
      <c r="GG516" s="67">
        <v>2.3723141951391331</v>
      </c>
      <c r="GH516" s="67">
        <v>2.7965971459934136</v>
      </c>
      <c r="GI516" s="67">
        <v>24.75886524822695</v>
      </c>
      <c r="GJ516" s="67" t="s">
        <v>0</v>
      </c>
      <c r="GK516" s="67">
        <v>-3.9948119325551312E-3</v>
      </c>
      <c r="GL516" s="67">
        <v>127.11183144246354</v>
      </c>
      <c r="GM516" s="67">
        <v>-0.99857393121676863</v>
      </c>
      <c r="GN516" s="67">
        <v>-0.88165067120208951</v>
      </c>
      <c r="GO516" s="67">
        <v>16.283437302544662</v>
      </c>
      <c r="GP516" s="67">
        <v>110.75949741315596</v>
      </c>
    </row>
    <row r="517" spans="1:198" ht="13.8">
      <c r="A517" s="2" t="s">
        <v>840</v>
      </c>
      <c r="B517" s="2" t="s">
        <v>617</v>
      </c>
      <c r="C517" s="64">
        <v>0</v>
      </c>
      <c r="D517" s="64">
        <v>1</v>
      </c>
      <c r="E517" s="64">
        <v>0</v>
      </c>
      <c r="F517" s="64">
        <v>1</v>
      </c>
      <c r="G517" s="65">
        <v>69804</v>
      </c>
      <c r="H517" s="65">
        <v>78044</v>
      </c>
      <c r="I517" s="65">
        <v>43793</v>
      </c>
      <c r="J517" s="65">
        <v>53988</v>
      </c>
      <c r="K517" s="66">
        <v>0.62737092430233221</v>
      </c>
      <c r="L517" s="66">
        <v>0.69176362052175699</v>
      </c>
      <c r="M517" s="65">
        <v>26011</v>
      </c>
      <c r="N517" s="65">
        <v>24056</v>
      </c>
      <c r="O517" s="65">
        <v>434582</v>
      </c>
      <c r="P517" s="65">
        <v>1477009</v>
      </c>
      <c r="Q517" s="65">
        <v>100264</v>
      </c>
      <c r="R517" s="65">
        <v>238165</v>
      </c>
      <c r="S517" s="65">
        <v>17897629.938087001</v>
      </c>
      <c r="T517" s="65">
        <v>57612990.864851832</v>
      </c>
      <c r="U517" s="65">
        <v>13938975.840449264</v>
      </c>
      <c r="V517" s="65">
        <v>44878984.949615896</v>
      </c>
      <c r="W517" s="65">
        <v>3958654.0976377414</v>
      </c>
      <c r="X517" s="65">
        <v>12734005.915235749</v>
      </c>
      <c r="Y517" s="65">
        <v>548.31839757447244</v>
      </c>
      <c r="Z517" s="65">
        <v>1234.377057048255</v>
      </c>
      <c r="AA517" s="65">
        <v>1360.1544723125169</v>
      </c>
      <c r="AB517" s="65">
        <v>3034.6708569837283</v>
      </c>
      <c r="AC517" s="65">
        <v>2.4805924410511522</v>
      </c>
      <c r="AD517" s="65">
        <v>2.4584634327540771</v>
      </c>
      <c r="AE517" s="65">
        <v>0.99107914386464147</v>
      </c>
      <c r="AF517" s="65">
        <v>2.4431172743865548</v>
      </c>
      <c r="AG517" s="65">
        <v>1.8046788102816591</v>
      </c>
      <c r="AH517" s="65">
        <v>0.7386787483358932</v>
      </c>
      <c r="AI517" s="66">
        <v>0.12401599070185321</v>
      </c>
      <c r="AJ517" s="66">
        <v>0.12403857586362133</v>
      </c>
      <c r="AK517" s="66">
        <v>0.1301371224211465</v>
      </c>
      <c r="AL517" s="66">
        <v>9.036848674671627E-2</v>
      </c>
      <c r="AM517" s="66">
        <v>1.1220629841835139E-2</v>
      </c>
      <c r="AN517" s="66">
        <v>-7.7830618737527724E-3</v>
      </c>
      <c r="AO517" s="65">
        <v>2149.7000000000003</v>
      </c>
      <c r="AP517" s="65">
        <v>2056.1</v>
      </c>
      <c r="AQ517" s="65">
        <v>0.77670616239793622</v>
      </c>
      <c r="AR517" s="65">
        <v>1.0325026767157224</v>
      </c>
      <c r="AS517" s="65">
        <f t="shared" si="312"/>
        <v>0.25579651431778616</v>
      </c>
      <c r="AT517" s="65">
        <v>0</v>
      </c>
      <c r="AU517" s="65">
        <v>0</v>
      </c>
      <c r="AV517" s="65">
        <f t="shared" si="313"/>
        <v>0</v>
      </c>
      <c r="AW517" s="65">
        <v>0</v>
      </c>
      <c r="AX517" s="65">
        <v>1.3995899201533951E-4</v>
      </c>
      <c r="AY517" s="65">
        <f t="shared" si="314"/>
        <v>1.3995899201533951E-4</v>
      </c>
      <c r="AZ517" s="65">
        <v>1.55921700045214E-3</v>
      </c>
      <c r="BA517" s="65">
        <v>8.6494657065479816E-4</v>
      </c>
      <c r="BB517" s="65">
        <f t="shared" si="315"/>
        <v>-6.9427042979734179E-4</v>
      </c>
      <c r="BC517" s="65">
        <v>6.3166573579084563E-5</v>
      </c>
      <c r="BD517" s="65">
        <v>1.6515161057810064E-3</v>
      </c>
      <c r="BE517" s="65">
        <f t="shared" si="316"/>
        <v>1.5883495322019218E-3</v>
      </c>
      <c r="BF517" s="65">
        <v>1.6955238171227959E-3</v>
      </c>
      <c r="BG517" s="65">
        <v>2.5570507841202526E-3</v>
      </c>
      <c r="BH517" s="65">
        <f t="shared" si="317"/>
        <v>8.6152696699745676E-4</v>
      </c>
      <c r="BI517" s="65">
        <v>1.7187957126519324E-3</v>
      </c>
      <c r="BJ517" s="65">
        <v>3.9804337329162557E-3</v>
      </c>
      <c r="BK517" s="65">
        <f t="shared" si="318"/>
        <v>2.261638020264323E-3</v>
      </c>
      <c r="BL517" s="65">
        <v>2.859118593579616E-4</v>
      </c>
      <c r="BM517" s="65">
        <v>8.9573754889817276E-4</v>
      </c>
      <c r="BN517" s="65">
        <f t="shared" si="319"/>
        <v>6.0982568954021121E-4</v>
      </c>
      <c r="BO517" s="65">
        <v>4.7973350355062637E-2</v>
      </c>
      <c r="BP517" s="65">
        <v>6.1321632761600853E-2</v>
      </c>
      <c r="BQ517" s="65">
        <f t="shared" si="320"/>
        <v>1.3348282406538216E-2</v>
      </c>
      <c r="BR517" s="65">
        <v>2.199194127503391E-2</v>
      </c>
      <c r="BS517" s="65">
        <v>5.0786919432606242E-2</v>
      </c>
      <c r="BT517" s="65">
        <f t="shared" si="321"/>
        <v>2.8794978157572333E-2</v>
      </c>
      <c r="BU517" s="65">
        <v>3.3378547301789944E-3</v>
      </c>
      <c r="BV517" s="65">
        <v>7.039937298371577E-3</v>
      </c>
      <c r="BW517" s="65">
        <f t="shared" si="322"/>
        <v>3.7020825681925826E-3</v>
      </c>
      <c r="BX517" s="65">
        <v>0.32056038724434166</v>
      </c>
      <c r="BY517" s="65">
        <v>0.29115529149959063</v>
      </c>
      <c r="BZ517" s="65">
        <f t="shared" si="323"/>
        <v>-2.9405095744751031E-2</v>
      </c>
      <c r="CA517" s="65">
        <v>0.35222346338998378</v>
      </c>
      <c r="CB517" s="65">
        <v>0.51960615539646882</v>
      </c>
      <c r="CC517" s="65">
        <f t="shared" si="324"/>
        <v>0.16738269200648503</v>
      </c>
      <c r="CD517" s="65">
        <v>4.9868347562435169E-5</v>
      </c>
      <c r="CE517" s="65">
        <v>1.1098748066816421E-3</v>
      </c>
      <c r="CF517" s="65">
        <f t="shared" si="325"/>
        <v>1.0600064591192069E-3</v>
      </c>
      <c r="CG517" s="65">
        <v>1.1888614058884545E-2</v>
      </c>
      <c r="CH517" s="65">
        <v>8.2364467211107142E-2</v>
      </c>
      <c r="CI517" s="65">
        <f t="shared" si="326"/>
        <v>7.0475853152222601E-2</v>
      </c>
      <c r="CJ517" s="65">
        <v>1.5455863187850739E-2</v>
      </c>
      <c r="CK517" s="65">
        <v>8.6270722678255269E-3</v>
      </c>
      <c r="CL517" s="65">
        <f t="shared" si="327"/>
        <v>-6.8287909200252118E-3</v>
      </c>
      <c r="CM517" s="65">
        <v>0</v>
      </c>
      <c r="CN517" s="65">
        <v>0</v>
      </c>
      <c r="CO517" s="65">
        <f t="shared" si="328"/>
        <v>0</v>
      </c>
      <c r="CP517" s="65">
        <v>0</v>
      </c>
      <c r="CQ517" s="65">
        <v>0</v>
      </c>
      <c r="CR517" s="65">
        <f t="shared" si="329"/>
        <v>0</v>
      </c>
      <c r="CS517" s="65">
        <v>1.0997632915769037E-2</v>
      </c>
      <c r="CT517" s="65">
        <v>4.4660914352094841E-3</v>
      </c>
      <c r="CU517" s="65">
        <f t="shared" si="330"/>
        <v>-6.5315414805595532E-3</v>
      </c>
      <c r="CV517" s="65">
        <v>1.060533524827788E-3</v>
      </c>
      <c r="CW517" s="65">
        <v>4.4926836436923981E-4</v>
      </c>
      <c r="CX517" s="65">
        <f t="shared" si="331"/>
        <v>-6.1126516045854819E-4</v>
      </c>
      <c r="CY517" s="65">
        <v>1.0971036463735738E-4</v>
      </c>
      <c r="CZ517" s="65">
        <v>0</v>
      </c>
      <c r="DA517" s="65">
        <f t="shared" si="332"/>
        <v>-1.0971036463735738E-4</v>
      </c>
      <c r="DB517" s="65">
        <v>9.8406872523205415E-4</v>
      </c>
      <c r="DC517" s="65">
        <v>8.4955108153311071E-4</v>
      </c>
      <c r="DD517" s="65">
        <f t="shared" si="333"/>
        <v>-1.3451764369894344E-4</v>
      </c>
      <c r="DE517" s="65">
        <v>1.8949972073725366E-4</v>
      </c>
      <c r="DF517" s="65">
        <v>0</v>
      </c>
      <c r="DG517" s="65">
        <f t="shared" si="334"/>
        <v>-1.8949972073725366E-4</v>
      </c>
      <c r="DH517" s="65">
        <v>2.0711987020931408E-3</v>
      </c>
      <c r="DI517" s="65">
        <v>2.7054073156565126E-3</v>
      </c>
      <c r="DJ517" s="65">
        <f t="shared" si="335"/>
        <v>6.342086135633718E-4</v>
      </c>
      <c r="DK517" s="65">
        <v>3.3305407058698375E-2</v>
      </c>
      <c r="DL517" s="65">
        <v>3.1952637877102008E-2</v>
      </c>
      <c r="DM517" s="65">
        <f t="shared" si="336"/>
        <v>-1.3527691815963666E-3</v>
      </c>
      <c r="DN517" s="65">
        <v>1.7058299422856991E-2</v>
      </c>
      <c r="DO517" s="65">
        <v>1.9426308091729124E-2</v>
      </c>
      <c r="DP517" s="65">
        <f t="shared" si="337"/>
        <v>2.3680086688721326E-3</v>
      </c>
      <c r="DQ517" s="65">
        <v>9.4550386978377084E-3</v>
      </c>
      <c r="DR517" s="65">
        <v>8.4815149161295738E-4</v>
      </c>
      <c r="DS517" s="65">
        <f t="shared" si="338"/>
        <v>-8.6068872062247514E-3</v>
      </c>
      <c r="DT517" s="65">
        <v>6.6158674432830649E-3</v>
      </c>
      <c r="DU517" s="65">
        <v>1.1655784855037474E-2</v>
      </c>
      <c r="DV517" s="65">
        <f t="shared" si="339"/>
        <v>5.0399174117544089E-3</v>
      </c>
      <c r="DW517" s="65">
        <v>0.14543272427458179</v>
      </c>
      <c r="DX517" s="65">
        <v>1.3296104241457252E-4</v>
      </c>
      <c r="DY517" s="65">
        <f t="shared" si="340"/>
        <v>-0.14529976323216723</v>
      </c>
      <c r="DZ517" s="65">
        <v>5.1646985292162023E-2</v>
      </c>
      <c r="EA517" s="65">
        <v>0.1992218280043947</v>
      </c>
      <c r="EB517" s="65">
        <f t="shared" si="341"/>
        <v>0.14757484271223267</v>
      </c>
      <c r="EC517" s="65">
        <v>9.2209899199446804E-2</v>
      </c>
      <c r="ED517" s="65">
        <v>9.2431717506770511E-2</v>
      </c>
      <c r="EE517" s="65">
        <f t="shared" si="342"/>
        <v>2.2181830732370678E-4</v>
      </c>
      <c r="EF517" s="65">
        <v>1.4428575228064575E-3</v>
      </c>
      <c r="EG517" s="65">
        <v>6.9979496007669753E-5</v>
      </c>
      <c r="EH517" s="65">
        <f t="shared" si="343"/>
        <v>-1.3728780267987877E-3</v>
      </c>
      <c r="EI517" s="65">
        <v>1.030612516290327E-4</v>
      </c>
      <c r="EJ517" s="65">
        <v>5.9622530598534625E-4</v>
      </c>
      <c r="EK517" s="65">
        <f t="shared" si="344"/>
        <v>4.9316405435631354E-4</v>
      </c>
      <c r="EL517" s="65">
        <v>0.75034575387643299</v>
      </c>
      <c r="EM517" s="65">
        <v>0.29245271135557283</v>
      </c>
      <c r="EN517" s="65">
        <f t="shared" si="345"/>
        <v>-0.45789304252086016</v>
      </c>
      <c r="EO517" s="65">
        <v>1.7194606239527645E-2</v>
      </c>
      <c r="EP517" s="65">
        <v>0.42815555042372583</v>
      </c>
      <c r="EQ517" s="65">
        <f t="shared" si="346"/>
        <v>0.41096094418419821</v>
      </c>
      <c r="ER517" s="65">
        <v>1.9015532327987446</v>
      </c>
      <c r="ES517" s="65">
        <v>9.3730536952672874E-3</v>
      </c>
      <c r="ET517" s="65">
        <f t="shared" si="347"/>
        <v>-1.8921801791034774</v>
      </c>
      <c r="EU517" s="65">
        <v>27.660725684193729</v>
      </c>
      <c r="EV517" s="65">
        <v>1.2286552040252205</v>
      </c>
      <c r="EW517" s="65">
        <f t="shared" si="348"/>
        <v>-26.432070480168509</v>
      </c>
      <c r="EX517" s="65">
        <v>5.609002234101971</v>
      </c>
      <c r="EY517" s="65">
        <v>21.818386412781056</v>
      </c>
      <c r="EZ517" s="65">
        <f t="shared" si="349"/>
        <v>16.209384178679084</v>
      </c>
      <c r="FA517" s="65">
        <v>0.11527234766882097</v>
      </c>
      <c r="FB517" s="65">
        <v>3.2894785827752466</v>
      </c>
      <c r="FC517" s="65">
        <f t="shared" si="350"/>
        <v>3.1742062351064257</v>
      </c>
      <c r="FD517" s="72">
        <v>2.1576744126321015</v>
      </c>
      <c r="FE517" s="66" t="s">
        <v>0</v>
      </c>
      <c r="FF517" s="66" t="s">
        <v>0</v>
      </c>
      <c r="FG517" s="67">
        <v>0.31769722814498902</v>
      </c>
      <c r="FH517" s="67">
        <v>61.10526315789474</v>
      </c>
      <c r="FI517" s="67">
        <v>2.5823529411764707</v>
      </c>
      <c r="FJ517" s="67">
        <v>4.5009671179883943</v>
      </c>
      <c r="FK517" s="67">
        <v>6.441860465116279</v>
      </c>
      <c r="FL517" s="67">
        <v>2.0363132363132364</v>
      </c>
      <c r="FM517" s="67">
        <v>4.4855631141345427</v>
      </c>
      <c r="FN517" s="67">
        <v>4.0099601593625493</v>
      </c>
      <c r="FO517" s="67">
        <v>1.1574848063719894</v>
      </c>
      <c r="FP517" s="67">
        <v>2.5042002529590541</v>
      </c>
      <c r="FQ517" s="67">
        <v>51.86666666666666</v>
      </c>
      <c r="FR517" s="67">
        <v>15.456655480984338</v>
      </c>
      <c r="FS517" s="67">
        <v>0.32587653258765337</v>
      </c>
      <c r="FT517" s="67" t="s">
        <v>0</v>
      </c>
      <c r="FU517" s="67" t="s">
        <v>0</v>
      </c>
      <c r="FV517" s="67">
        <v>-3.5368802902055574E-2</v>
      </c>
      <c r="FW517" s="67">
        <v>6.2695924764890609E-3</v>
      </c>
      <c r="FX517" s="67">
        <v>-1</v>
      </c>
      <c r="FY517" s="67">
        <v>1.0506756756756754</v>
      </c>
      <c r="FZ517" s="67">
        <v>-1</v>
      </c>
      <c r="GA517" s="67">
        <v>2.1027287319422148</v>
      </c>
      <c r="GB517" s="67">
        <v>1.2788979836294665</v>
      </c>
      <c r="GC517" s="67">
        <v>1.7051257064899628</v>
      </c>
      <c r="GD517" s="67">
        <v>-0.78691983122362874</v>
      </c>
      <c r="GE517" s="67">
        <v>3.1849246231155783</v>
      </c>
      <c r="GF517" s="67">
        <v>-0.99782832323694137</v>
      </c>
      <c r="GG517" s="67">
        <v>8.1627293208883174</v>
      </c>
      <c r="GH517" s="67">
        <v>1.3810931641188344</v>
      </c>
      <c r="GI517" s="67">
        <v>-0.88479262672811054</v>
      </c>
      <c r="GJ517" s="67">
        <v>12.741935483870966</v>
      </c>
      <c r="GK517" s="67">
        <v>-7.4178769860610227E-2</v>
      </c>
      <c r="GL517" s="67">
        <v>58.148298530549106</v>
      </c>
      <c r="GM517" s="67">
        <v>-0.98829138489296675</v>
      </c>
      <c r="GN517" s="67">
        <v>-0.89448860443803424</v>
      </c>
      <c r="GO517" s="67">
        <v>8.2399565419173122</v>
      </c>
      <c r="GP517" s="67">
        <v>66.78519308972399</v>
      </c>
    </row>
    <row r="518" spans="1:198" ht="13.8">
      <c r="A518" s="2" t="s">
        <v>841</v>
      </c>
      <c r="B518" s="2" t="s">
        <v>619</v>
      </c>
      <c r="C518" s="64">
        <v>0</v>
      </c>
      <c r="D518" s="64">
        <v>1</v>
      </c>
      <c r="E518" s="64">
        <v>0</v>
      </c>
      <c r="F518" s="64">
        <v>1</v>
      </c>
      <c r="G518" s="65">
        <v>24407</v>
      </c>
      <c r="H518" s="65">
        <v>27203</v>
      </c>
      <c r="I518" s="65">
        <v>16512</v>
      </c>
      <c r="J518" s="65">
        <v>21615</v>
      </c>
      <c r="K518" s="66">
        <v>0.67652722579587821</v>
      </c>
      <c r="L518" s="66">
        <v>0.79458147998382533</v>
      </c>
      <c r="M518" s="65">
        <v>7895</v>
      </c>
      <c r="N518" s="65">
        <v>5588</v>
      </c>
      <c r="O518" s="65">
        <v>211253</v>
      </c>
      <c r="P518" s="65">
        <v>533384</v>
      </c>
      <c r="Q518" s="65">
        <v>24865</v>
      </c>
      <c r="R518" s="65">
        <v>40614</v>
      </c>
      <c r="S518" s="65">
        <v>7538855.957619939</v>
      </c>
      <c r="T518" s="65">
        <v>21099619.023670409</v>
      </c>
      <c r="U518" s="65">
        <v>4953013.2726506917</v>
      </c>
      <c r="V518" s="65">
        <v>17002640.812964428</v>
      </c>
      <c r="W518" s="65">
        <v>2585842.6849692604</v>
      </c>
      <c r="X518" s="65">
        <v>4096978.210705989</v>
      </c>
      <c r="Y518" s="65">
        <v>575.20513187486802</v>
      </c>
      <c r="Z518" s="65">
        <v>1170.0296266721111</v>
      </c>
      <c r="AA518" s="65">
        <v>1176.8954971558987</v>
      </c>
      <c r="AB518" s="65">
        <v>1739.418528689363</v>
      </c>
      <c r="AC518" s="65">
        <v>2.0460448489390815</v>
      </c>
      <c r="AD518" s="65">
        <v>1.4866448584184588</v>
      </c>
      <c r="AE518" s="65">
        <v>0.72659446306336661</v>
      </c>
      <c r="AF518" s="65">
        <v>2.2168116208491133</v>
      </c>
      <c r="AG518" s="65">
        <v>1.4706349841221904</v>
      </c>
      <c r="AH518" s="65">
        <v>0.66340097204961768</v>
      </c>
      <c r="AI518" s="66">
        <v>0.10840102014443231</v>
      </c>
      <c r="AJ518" s="66">
        <v>0.13126588063165823</v>
      </c>
      <c r="AK518" s="66">
        <v>9.7043149675809959E-2</v>
      </c>
      <c r="AL518" s="66">
        <v>5.0288789800608358E-2</v>
      </c>
      <c r="AM518" s="66">
        <v>1.090475661488699E-2</v>
      </c>
      <c r="AN518" s="66">
        <v>-3.3970416629392819E-2</v>
      </c>
      <c r="AO518" s="65">
        <v>360.2</v>
      </c>
      <c r="AP518" s="65">
        <v>360.6</v>
      </c>
      <c r="AQ518" s="65">
        <v>0.38639318989208388</v>
      </c>
      <c r="AR518" s="65">
        <v>0.60174652418706187</v>
      </c>
      <c r="AS518" s="65">
        <f t="shared" si="312"/>
        <v>0.21535333429497799</v>
      </c>
      <c r="AT518" s="65">
        <v>0</v>
      </c>
      <c r="AU518" s="65">
        <v>0</v>
      </c>
      <c r="AV518" s="65">
        <f t="shared" si="313"/>
        <v>0</v>
      </c>
      <c r="AW518" s="65">
        <v>0</v>
      </c>
      <c r="AX518" s="65">
        <v>0</v>
      </c>
      <c r="AY518" s="65">
        <f t="shared" si="314"/>
        <v>0</v>
      </c>
      <c r="AZ518" s="65">
        <v>1.0724579395401838E-4</v>
      </c>
      <c r="BA518" s="65">
        <v>4.1036752515552934E-5</v>
      </c>
      <c r="BB518" s="65">
        <f t="shared" si="315"/>
        <v>-6.6209041438465441E-5</v>
      </c>
      <c r="BC518" s="65">
        <v>0</v>
      </c>
      <c r="BD518" s="65">
        <v>3.9395282414930814E-4</v>
      </c>
      <c r="BE518" s="65">
        <f t="shared" si="316"/>
        <v>3.9395282414930814E-4</v>
      </c>
      <c r="BF518" s="65">
        <v>7.641262819223809E-4</v>
      </c>
      <c r="BG518" s="65">
        <v>0</v>
      </c>
      <c r="BH518" s="65">
        <f t="shared" si="317"/>
        <v>-7.641262819223809E-4</v>
      </c>
      <c r="BI518" s="65">
        <v>6.1666331523560556E-4</v>
      </c>
      <c r="BJ518" s="65">
        <v>5.8354262077116269E-3</v>
      </c>
      <c r="BK518" s="65">
        <f t="shared" si="318"/>
        <v>5.2187628924760211E-3</v>
      </c>
      <c r="BL518" s="65">
        <v>0</v>
      </c>
      <c r="BM518" s="65">
        <v>0</v>
      </c>
      <c r="BN518" s="65">
        <f t="shared" si="319"/>
        <v>0</v>
      </c>
      <c r="BO518" s="65">
        <v>2.2052416381795028E-2</v>
      </c>
      <c r="BP518" s="65">
        <v>2.1585331823180842E-2</v>
      </c>
      <c r="BQ518" s="65">
        <f t="shared" si="320"/>
        <v>-4.6708455861418571E-4</v>
      </c>
      <c r="BR518" s="65">
        <v>2.2669079697030629E-2</v>
      </c>
      <c r="BS518" s="65">
        <v>3.038361156251539E-2</v>
      </c>
      <c r="BT518" s="65">
        <f t="shared" si="321"/>
        <v>7.7145318654847604E-3</v>
      </c>
      <c r="BU518" s="65">
        <v>4.209397412695221E-3</v>
      </c>
      <c r="BV518" s="65">
        <v>6.4509774954449204E-3</v>
      </c>
      <c r="BW518" s="65">
        <f t="shared" si="322"/>
        <v>2.2415800827496994E-3</v>
      </c>
      <c r="BX518" s="65">
        <v>0.18924860915610967</v>
      </c>
      <c r="BY518" s="65">
        <v>0.17864119105070503</v>
      </c>
      <c r="BZ518" s="65">
        <f t="shared" si="323"/>
        <v>-1.0607418105404637E-2</v>
      </c>
      <c r="CA518" s="65">
        <v>0.1321938467725719</v>
      </c>
      <c r="CB518" s="65">
        <v>0.28500024622051512</v>
      </c>
      <c r="CC518" s="65">
        <f t="shared" si="324"/>
        <v>0.15280639944794322</v>
      </c>
      <c r="CD518" s="65">
        <v>5.4963469401434406E-4</v>
      </c>
      <c r="CE518" s="65">
        <v>0</v>
      </c>
      <c r="CF518" s="65">
        <f t="shared" si="325"/>
        <v>-5.4963469401434406E-4</v>
      </c>
      <c r="CG518" s="65">
        <v>1.1542328574301227E-2</v>
      </c>
      <c r="CH518" s="65">
        <v>7.2265721179888706E-2</v>
      </c>
      <c r="CI518" s="65">
        <f t="shared" si="326"/>
        <v>6.0723392605587477E-2</v>
      </c>
      <c r="CJ518" s="65">
        <v>6.9481868757959656E-2</v>
      </c>
      <c r="CK518" s="65">
        <v>4.8382331215836905E-2</v>
      </c>
      <c r="CL518" s="65">
        <f t="shared" si="327"/>
        <v>-2.1099537542122751E-2</v>
      </c>
      <c r="CM518" s="65">
        <v>0</v>
      </c>
      <c r="CN518" s="65">
        <v>0</v>
      </c>
      <c r="CO518" s="65">
        <f t="shared" si="328"/>
        <v>0</v>
      </c>
      <c r="CP518" s="65">
        <v>0</v>
      </c>
      <c r="CQ518" s="65">
        <v>0</v>
      </c>
      <c r="CR518" s="65">
        <f t="shared" si="329"/>
        <v>0</v>
      </c>
      <c r="CS518" s="65">
        <v>6.4307259199678266E-2</v>
      </c>
      <c r="CT518" s="65">
        <v>2.5623348270711249E-2</v>
      </c>
      <c r="CU518" s="65">
        <f t="shared" si="330"/>
        <v>-3.8683910928967016E-2</v>
      </c>
      <c r="CV518" s="65">
        <v>2.1181044305918625E-3</v>
      </c>
      <c r="CW518" s="65">
        <v>9.0527076049309752E-3</v>
      </c>
      <c r="CX518" s="65">
        <f t="shared" si="331"/>
        <v>6.9346031743391127E-3</v>
      </c>
      <c r="CY518" s="65">
        <v>0</v>
      </c>
      <c r="CZ518" s="65">
        <v>0</v>
      </c>
      <c r="DA518" s="65">
        <f t="shared" si="332"/>
        <v>0</v>
      </c>
      <c r="DB518" s="65">
        <v>0</v>
      </c>
      <c r="DC518" s="65">
        <v>1.8876906157154347E-4</v>
      </c>
      <c r="DD518" s="65">
        <f t="shared" si="333"/>
        <v>1.8876906157154347E-4</v>
      </c>
      <c r="DE518" s="65">
        <v>1.2065151819827066E-4</v>
      </c>
      <c r="DF518" s="65">
        <v>2.2159846358398583E-4</v>
      </c>
      <c r="DG518" s="65">
        <f t="shared" si="334"/>
        <v>1.0094694538571517E-4</v>
      </c>
      <c r="DH518" s="65">
        <v>2.5202761579194316E-3</v>
      </c>
      <c r="DI518" s="65">
        <v>1.2475172764728091E-2</v>
      </c>
      <c r="DJ518" s="65">
        <f t="shared" si="335"/>
        <v>9.9548966068086601E-3</v>
      </c>
      <c r="DK518" s="65">
        <v>8.7807493799852525E-3</v>
      </c>
      <c r="DL518" s="65">
        <v>3.2862231414454782E-2</v>
      </c>
      <c r="DM518" s="65">
        <f t="shared" si="336"/>
        <v>2.4081482034469529E-2</v>
      </c>
      <c r="DN518" s="65">
        <v>5.9119243917152625E-3</v>
      </c>
      <c r="DO518" s="65">
        <v>2.5467408611152147E-2</v>
      </c>
      <c r="DP518" s="65">
        <f t="shared" si="337"/>
        <v>1.9555484219436883E-2</v>
      </c>
      <c r="DQ518" s="65">
        <v>0</v>
      </c>
      <c r="DR518" s="65">
        <v>0</v>
      </c>
      <c r="DS518" s="65">
        <f t="shared" si="338"/>
        <v>0</v>
      </c>
      <c r="DT518" s="65">
        <v>2.8688249882699913E-3</v>
      </c>
      <c r="DU518" s="65">
        <v>7.3948228033026385E-3</v>
      </c>
      <c r="DV518" s="65">
        <f t="shared" si="339"/>
        <v>4.5259978150326476E-3</v>
      </c>
      <c r="DW518" s="65">
        <v>0.81315101548361146</v>
      </c>
      <c r="DX518" s="65">
        <v>2.2159846358398583E-4</v>
      </c>
      <c r="DY518" s="65">
        <f t="shared" si="340"/>
        <v>-0.81292941702002752</v>
      </c>
      <c r="DZ518" s="65">
        <v>6.3395669951069114E-2</v>
      </c>
      <c r="EA518" s="65">
        <v>0.43611398368378718</v>
      </c>
      <c r="EB518" s="65">
        <f t="shared" si="341"/>
        <v>0.37271831373271808</v>
      </c>
      <c r="EC518" s="65">
        <v>0.74842817883236146</v>
      </c>
      <c r="ED518" s="65">
        <v>0.51453521774100885</v>
      </c>
      <c r="EE518" s="65">
        <f t="shared" si="342"/>
        <v>-0.2338929610913526</v>
      </c>
      <c r="EF518" s="65">
        <v>1.3271667001809773E-3</v>
      </c>
      <c r="EG518" s="65">
        <v>0</v>
      </c>
      <c r="EH518" s="65">
        <f t="shared" si="343"/>
        <v>-1.3271667001809773E-3</v>
      </c>
      <c r="EI518" s="65">
        <v>0</v>
      </c>
      <c r="EJ518" s="65">
        <v>2.5360713054611711E-3</v>
      </c>
      <c r="EK518" s="65">
        <f t="shared" si="344"/>
        <v>2.5360713054611711E-3</v>
      </c>
      <c r="EL518" s="65">
        <v>0.7877471680407534</v>
      </c>
      <c r="EM518" s="65">
        <v>0.95340687119384138</v>
      </c>
      <c r="EN518" s="65">
        <f t="shared" si="345"/>
        <v>0.16565970315308798</v>
      </c>
      <c r="EO518" s="65">
        <v>1.2695220859306924E-2</v>
      </c>
      <c r="EP518" s="65">
        <v>0.74100064017333922</v>
      </c>
      <c r="EQ518" s="65">
        <f t="shared" si="346"/>
        <v>0.72830541931403225</v>
      </c>
      <c r="ER518" s="65">
        <v>2.530772840002681</v>
      </c>
      <c r="ES518" s="65">
        <v>9.6190147896456062E-3</v>
      </c>
      <c r="ET518" s="65">
        <f t="shared" si="347"/>
        <v>-2.5211538252130352</v>
      </c>
      <c r="EU518" s="65">
        <v>134.7184127622495</v>
      </c>
      <c r="EV518" s="65">
        <v>5.1582048882979592</v>
      </c>
      <c r="EW518" s="65">
        <f t="shared" si="348"/>
        <v>-129.56020787395153</v>
      </c>
      <c r="EX518" s="65">
        <v>63.68240498692942</v>
      </c>
      <c r="EY518" s="65">
        <v>130.75180151343545</v>
      </c>
      <c r="EZ518" s="65">
        <f t="shared" si="349"/>
        <v>67.06939652650604</v>
      </c>
      <c r="FA518" s="65">
        <v>0.20521482673101415</v>
      </c>
      <c r="FB518" s="65">
        <v>17.787708671886541</v>
      </c>
      <c r="FC518" s="65">
        <f t="shared" si="350"/>
        <v>17.582493845155525</v>
      </c>
      <c r="FD518" s="72">
        <v>1.5437324359018838</v>
      </c>
      <c r="FE518" s="66" t="s">
        <v>0</v>
      </c>
      <c r="FF518" s="66" t="s">
        <v>0</v>
      </c>
      <c r="FG518" s="67">
        <v>-0.375</v>
      </c>
      <c r="FH518" s="67" t="s">
        <v>0</v>
      </c>
      <c r="FI518" s="67">
        <v>-1</v>
      </c>
      <c r="FJ518" s="67">
        <v>14.456521739130435</v>
      </c>
      <c r="FK518" s="67" t="s">
        <v>0</v>
      </c>
      <c r="FL518" s="67">
        <v>0.59878419452887544</v>
      </c>
      <c r="FM518" s="67">
        <v>1.1892371377882913</v>
      </c>
      <c r="FN518" s="67">
        <v>1.5031847133757958</v>
      </c>
      <c r="FO518" s="67">
        <v>0.54182900049585614</v>
      </c>
      <c r="FP518" s="67">
        <v>2.5214481289930029</v>
      </c>
      <c r="FQ518" s="67">
        <v>-1</v>
      </c>
      <c r="FR518" s="67">
        <v>9.2264808362369344</v>
      </c>
      <c r="FS518" s="67">
        <v>0.13737217827513026</v>
      </c>
      <c r="FT518" s="67" t="s">
        <v>0</v>
      </c>
      <c r="FU518" s="67" t="s">
        <v>0</v>
      </c>
      <c r="FV518" s="67">
        <v>-0.34917656868876379</v>
      </c>
      <c r="FW518" s="67">
        <v>5.981012658227848</v>
      </c>
      <c r="FX518" s="67" t="s">
        <v>0</v>
      </c>
      <c r="FY518" s="67" t="s">
        <v>0</v>
      </c>
      <c r="FZ518" s="67">
        <v>2</v>
      </c>
      <c r="GA518" s="67">
        <v>7.085106382978724</v>
      </c>
      <c r="GB518" s="67">
        <v>5.112977099236641</v>
      </c>
      <c r="GC518" s="67">
        <v>6.0362811791383217</v>
      </c>
      <c r="GD518" s="67" t="s">
        <v>0</v>
      </c>
      <c r="GE518" s="67">
        <v>3.2102803738317762</v>
      </c>
      <c r="GF518" s="67">
        <v>-0.99955487412829513</v>
      </c>
      <c r="GG518" s="67">
        <v>10.236413618101077</v>
      </c>
      <c r="GH518" s="67">
        <v>0.12292894373891716</v>
      </c>
      <c r="GI518" s="67">
        <v>-1</v>
      </c>
      <c r="GJ518" s="67" t="s">
        <v>0</v>
      </c>
      <c r="GK518" s="67">
        <v>0.97687280895817064</v>
      </c>
      <c r="GL518" s="67">
        <v>94.337909186906018</v>
      </c>
      <c r="GM518" s="67">
        <v>-0.99379181388154658</v>
      </c>
      <c r="GN518" s="67">
        <v>-0.93745984802951843</v>
      </c>
      <c r="GO518" s="67">
        <v>2.3536329340607689</v>
      </c>
      <c r="GP518" s="67">
        <v>140.57891298667363</v>
      </c>
    </row>
    <row r="519" spans="1:198" ht="13.8">
      <c r="A519" s="2">
        <v>4300109</v>
      </c>
      <c r="B519" s="2" t="s">
        <v>842</v>
      </c>
      <c r="C519" s="64">
        <v>0</v>
      </c>
      <c r="D519" s="64">
        <v>0</v>
      </c>
      <c r="E519" s="64">
        <v>1</v>
      </c>
      <c r="F519" s="64">
        <v>0</v>
      </c>
      <c r="G519" s="65">
        <v>17444</v>
      </c>
      <c r="H519" s="65">
        <v>16722</v>
      </c>
      <c r="I519" s="65">
        <v>5644</v>
      </c>
      <c r="J519" s="65">
        <v>6889</v>
      </c>
      <c r="K519" s="66">
        <v>0.32354964457693192</v>
      </c>
      <c r="L519" s="66">
        <v>0.4119722521229518</v>
      </c>
      <c r="M519" s="65">
        <v>11800</v>
      </c>
      <c r="N519" s="65">
        <v>9833</v>
      </c>
      <c r="O519" s="65">
        <v>94536</v>
      </c>
      <c r="P519" s="65">
        <v>255459</v>
      </c>
      <c r="Q519" s="65">
        <v>34683</v>
      </c>
      <c r="R519" s="65">
        <v>73484</v>
      </c>
      <c r="S519" s="65">
        <v>4877344.2264503036</v>
      </c>
      <c r="T519" s="65">
        <v>14245499.820247972</v>
      </c>
      <c r="U519" s="65">
        <v>2098236.7102922201</v>
      </c>
      <c r="V519" s="65">
        <v>6161497.1446719514</v>
      </c>
      <c r="W519" s="68">
        <v>2779107.5161580765</v>
      </c>
      <c r="X519" s="65">
        <v>8084002.6755759586</v>
      </c>
      <c r="Y519" s="65">
        <v>460.75990652950367</v>
      </c>
      <c r="Z519" s="65">
        <v>1218.707558209233</v>
      </c>
      <c r="AA519" s="65">
        <v>1347.0244062392646</v>
      </c>
      <c r="AB519" s="65">
        <v>2432.9426685246508</v>
      </c>
      <c r="AC519" s="65">
        <v>2.9234844159623319</v>
      </c>
      <c r="AD519" s="65">
        <v>1.9963301713658139</v>
      </c>
      <c r="AE519" s="65">
        <v>0.68285986423111344</v>
      </c>
      <c r="AF519" s="65">
        <v>2.0054025060881382</v>
      </c>
      <c r="AG519" s="65">
        <v>2.2752413459209184</v>
      </c>
      <c r="AH519" s="65">
        <v>1.1345559502461899</v>
      </c>
      <c r="AI519" s="66">
        <v>0.11313907536520795</v>
      </c>
      <c r="AJ519" s="66">
        <v>0.11373835721932446</v>
      </c>
      <c r="AK519" s="66">
        <v>0.10451698446698199</v>
      </c>
      <c r="AL519" s="66">
        <v>7.797232995115233E-2</v>
      </c>
      <c r="AM519" s="66">
        <v>-4.2181318106390142E-3</v>
      </c>
      <c r="AN519" s="66">
        <v>-1.807028407545519E-2</v>
      </c>
      <c r="AO519" s="65">
        <v>532.4</v>
      </c>
      <c r="AP519" s="65">
        <v>536.1</v>
      </c>
      <c r="AQ519" s="65">
        <v>1.0943593883650971</v>
      </c>
      <c r="AR519" s="65">
        <v>1.5389699344982128</v>
      </c>
      <c r="AS519" s="65">
        <f t="shared" si="312"/>
        <v>0.44461054613311579</v>
      </c>
      <c r="AT519" s="65">
        <v>0</v>
      </c>
      <c r="AU519" s="65">
        <v>0</v>
      </c>
      <c r="AV519" s="65">
        <f t="shared" si="313"/>
        <v>0</v>
      </c>
      <c r="AW519" s="65">
        <v>5.4781881613470576E-4</v>
      </c>
      <c r="AX519" s="65">
        <v>8.210404078892458E-4</v>
      </c>
      <c r="AY519" s="65">
        <f t="shared" si="314"/>
        <v>2.7322159175454004E-4</v>
      </c>
      <c r="AZ519" s="65">
        <v>0.3286528462551298</v>
      </c>
      <c r="BA519" s="65">
        <v>0.42626059187487525</v>
      </c>
      <c r="BB519" s="65">
        <f t="shared" si="315"/>
        <v>9.7607745619745445E-2</v>
      </c>
      <c r="BC519" s="65">
        <v>3.7664946323366873E-2</v>
      </c>
      <c r="BD519" s="65">
        <v>1.6330085460780578E-2</v>
      </c>
      <c r="BE519" s="65">
        <f t="shared" si="316"/>
        <v>-2.1334860862586295E-2</v>
      </c>
      <c r="BF519" s="65">
        <v>3.003392632317466E-2</v>
      </c>
      <c r="BG519" s="65">
        <v>2.797887975613739E-2</v>
      </c>
      <c r="BH519" s="65">
        <f t="shared" si="317"/>
        <v>-2.0550465670372692E-3</v>
      </c>
      <c r="BI519" s="65">
        <v>1.2446059068323578E-2</v>
      </c>
      <c r="BJ519" s="65">
        <v>6.8223468147261077E-3</v>
      </c>
      <c r="BK519" s="65">
        <f t="shared" si="318"/>
        <v>-5.6237122535974706E-3</v>
      </c>
      <c r="BL519" s="65">
        <v>1.4416284635123836E-3</v>
      </c>
      <c r="BM519" s="65">
        <v>1.156714386805291E-3</v>
      </c>
      <c r="BN519" s="65">
        <f t="shared" si="319"/>
        <v>-2.8491407670709254E-4</v>
      </c>
      <c r="BO519" s="65">
        <v>1.2253841939855261E-2</v>
      </c>
      <c r="BP519" s="65">
        <v>3.5109683740678242E-3</v>
      </c>
      <c r="BQ519" s="65">
        <f t="shared" si="320"/>
        <v>-8.742873565787436E-3</v>
      </c>
      <c r="BR519" s="65">
        <v>0.55656469548001419</v>
      </c>
      <c r="BS519" s="65">
        <v>0.87785549688821152</v>
      </c>
      <c r="BT519" s="65">
        <f t="shared" si="321"/>
        <v>0.32129080140819732</v>
      </c>
      <c r="BU519" s="65">
        <v>4.1864890580399619E-2</v>
      </c>
      <c r="BV519" s="65">
        <v>0.11907353981819171</v>
      </c>
      <c r="BW519" s="65">
        <f t="shared" si="322"/>
        <v>7.7208649237792096E-2</v>
      </c>
      <c r="BX519" s="65">
        <v>5.9174042998971645E-2</v>
      </c>
      <c r="BY519" s="65">
        <v>5.4379184584399325E-2</v>
      </c>
      <c r="BZ519" s="65">
        <f t="shared" si="323"/>
        <v>-4.79485841457232E-3</v>
      </c>
      <c r="CA519" s="65">
        <v>0</v>
      </c>
      <c r="CB519" s="65">
        <v>1.628472411227841E-3</v>
      </c>
      <c r="CC519" s="65">
        <f t="shared" si="324"/>
        <v>1.628472411227841E-3</v>
      </c>
      <c r="CD519" s="65">
        <v>5.9395092696710207E-3</v>
      </c>
      <c r="CE519" s="65">
        <v>1.4787799611706857E-3</v>
      </c>
      <c r="CF519" s="65">
        <f t="shared" si="325"/>
        <v>-4.4607293085003347E-3</v>
      </c>
      <c r="CG519" s="65">
        <v>0</v>
      </c>
      <c r="CH519" s="65">
        <v>2.7216809101300964E-5</v>
      </c>
      <c r="CI519" s="65">
        <f t="shared" si="326"/>
        <v>2.7216809101300964E-5</v>
      </c>
      <c r="CJ519" s="65">
        <v>1.4512393199357994E-2</v>
      </c>
      <c r="CK519" s="65">
        <v>2.692196033603687E-2</v>
      </c>
      <c r="CL519" s="65">
        <f t="shared" si="327"/>
        <v>1.2409567136678876E-2</v>
      </c>
      <c r="CM519" s="65">
        <v>3.0754740554930847E-4</v>
      </c>
      <c r="CN519" s="65">
        <v>3.0392103496452739E-4</v>
      </c>
      <c r="CO519" s="65">
        <f t="shared" si="328"/>
        <v>-3.6263705847810784E-6</v>
      </c>
      <c r="CP519" s="65">
        <v>0</v>
      </c>
      <c r="CQ519" s="65">
        <v>0</v>
      </c>
      <c r="CR519" s="65">
        <f t="shared" si="329"/>
        <v>0</v>
      </c>
      <c r="CS519" s="65">
        <v>0</v>
      </c>
      <c r="CT519" s="65">
        <v>0</v>
      </c>
      <c r="CU519" s="65">
        <f t="shared" si="330"/>
        <v>0</v>
      </c>
      <c r="CV519" s="65">
        <v>5.1033647608338378E-3</v>
      </c>
      <c r="CW519" s="65">
        <v>1.4619962622248833E-2</v>
      </c>
      <c r="CX519" s="65">
        <f t="shared" si="331"/>
        <v>9.5165978614149948E-3</v>
      </c>
      <c r="CY519" s="65">
        <v>9.6108564234158895E-6</v>
      </c>
      <c r="CZ519" s="65">
        <v>0</v>
      </c>
      <c r="DA519" s="65">
        <f t="shared" si="332"/>
        <v>-9.6108564234158895E-6</v>
      </c>
      <c r="DB519" s="65">
        <v>1.5569587405933744E-3</v>
      </c>
      <c r="DC519" s="65">
        <v>2.0820858962495238E-3</v>
      </c>
      <c r="DD519" s="65">
        <f t="shared" si="333"/>
        <v>5.2512715565614944E-4</v>
      </c>
      <c r="DE519" s="65">
        <v>8.4575536526059836E-4</v>
      </c>
      <c r="DF519" s="65">
        <v>4.3320087819570694E-3</v>
      </c>
      <c r="DG519" s="65">
        <f t="shared" si="334"/>
        <v>3.4862534166964711E-3</v>
      </c>
      <c r="DH519" s="65">
        <v>2.2104969773856548E-3</v>
      </c>
      <c r="DI519" s="65">
        <v>2.8214758768348668E-3</v>
      </c>
      <c r="DJ519" s="65">
        <f t="shared" si="335"/>
        <v>6.1097889944921203E-4</v>
      </c>
      <c r="DK519" s="65">
        <v>1.2686330478908976E-2</v>
      </c>
      <c r="DL519" s="65">
        <v>1.2927984323117958E-2</v>
      </c>
      <c r="DM519" s="65">
        <f t="shared" si="336"/>
        <v>2.4165384420898189E-4</v>
      </c>
      <c r="DN519" s="65">
        <v>7.1312554661745915E-3</v>
      </c>
      <c r="DO519" s="65">
        <v>9.1992814762397249E-3</v>
      </c>
      <c r="DP519" s="65">
        <f t="shared" si="337"/>
        <v>2.0680260100651333E-3</v>
      </c>
      <c r="DQ519" s="65">
        <v>0</v>
      </c>
      <c r="DR519" s="65">
        <v>0</v>
      </c>
      <c r="DS519" s="65">
        <f t="shared" si="338"/>
        <v>0</v>
      </c>
      <c r="DT519" s="65">
        <v>5.4974098741938891E-3</v>
      </c>
      <c r="DU519" s="65">
        <v>3.6833414983760641E-3</v>
      </c>
      <c r="DV519" s="65">
        <f t="shared" si="339"/>
        <v>-1.8140683758178251E-3</v>
      </c>
      <c r="DW519" s="65">
        <v>3.772261146190737E-2</v>
      </c>
      <c r="DX519" s="65">
        <v>7.2578157603469238E-5</v>
      </c>
      <c r="DY519" s="65">
        <f t="shared" si="340"/>
        <v>-3.7650033304303901E-2</v>
      </c>
      <c r="DZ519" s="65">
        <v>3.0533690857192285E-2</v>
      </c>
      <c r="EA519" s="65">
        <v>1.6457097236586646E-2</v>
      </c>
      <c r="EB519" s="65">
        <f t="shared" si="341"/>
        <v>-1.4076593620605638E-2</v>
      </c>
      <c r="EC519" s="65">
        <v>5.6992378590856232E-3</v>
      </c>
      <c r="ED519" s="65">
        <v>3.737775116578666E-3</v>
      </c>
      <c r="EE519" s="65">
        <f t="shared" si="342"/>
        <v>-1.9614627425069571E-3</v>
      </c>
      <c r="EF519" s="65">
        <v>1.3070764735845612E-3</v>
      </c>
      <c r="EG519" s="65">
        <v>2.7216809101300964E-5</v>
      </c>
      <c r="EH519" s="65">
        <f t="shared" si="343"/>
        <v>-1.2798596644832602E-3</v>
      </c>
      <c r="EI519" s="65">
        <v>1.5377370277465423E-4</v>
      </c>
      <c r="EJ519" s="65">
        <v>1.2746538929109285E-3</v>
      </c>
      <c r="EK519" s="65">
        <f t="shared" si="344"/>
        <v>1.1208801901362742E-3</v>
      </c>
      <c r="EL519" s="65">
        <v>0.48683793212813192</v>
      </c>
      <c r="EM519" s="65">
        <v>2.1569321212781014E-2</v>
      </c>
      <c r="EN519" s="65">
        <f t="shared" si="345"/>
        <v>-0.46526861091535093</v>
      </c>
      <c r="EO519" s="65">
        <v>2.3421657103864527E-2</v>
      </c>
      <c r="EP519" s="65">
        <v>0.24177145138170666</v>
      </c>
      <c r="EQ519" s="65">
        <f t="shared" si="346"/>
        <v>0.21834979427784212</v>
      </c>
      <c r="ER519" s="65">
        <v>0.59812203865486457</v>
      </c>
      <c r="ES519" s="65">
        <v>6.7905938707745906E-3</v>
      </c>
      <c r="ET519" s="65">
        <f t="shared" si="347"/>
        <v>-0.59133144478408994</v>
      </c>
      <c r="EU519" s="65">
        <v>1.2127074743630406</v>
      </c>
      <c r="EV519" s="65">
        <v>0.1474788162502495</v>
      </c>
      <c r="EW519" s="65">
        <f t="shared" si="348"/>
        <v>-1.0652286581127912</v>
      </c>
      <c r="EX519" s="65">
        <v>2.354352276331344</v>
      </c>
      <c r="EY519" s="65">
        <v>0.2722315969009127</v>
      </c>
      <c r="EZ519" s="65">
        <f t="shared" si="349"/>
        <v>-2.0821206794304312</v>
      </c>
      <c r="FA519" s="65">
        <v>0.11461907370565791</v>
      </c>
      <c r="FB519" s="65">
        <v>0.6604566980567198</v>
      </c>
      <c r="FC519" s="65">
        <f t="shared" si="350"/>
        <v>0.54583762435106187</v>
      </c>
      <c r="FD519" s="72">
        <v>1.9795199662764458</v>
      </c>
      <c r="FE519" s="66" t="s">
        <v>0</v>
      </c>
      <c r="FF519" s="66">
        <v>2.1754385964912282</v>
      </c>
      <c r="FG519" s="67">
        <v>1.7479822201427067</v>
      </c>
      <c r="FH519" s="67">
        <v>-8.1398315896912377E-2</v>
      </c>
      <c r="FI519" s="67">
        <v>0.97375999999999996</v>
      </c>
      <c r="FJ519" s="67">
        <v>0.1613899613899612</v>
      </c>
      <c r="FK519" s="67">
        <v>0.7</v>
      </c>
      <c r="FL519" s="67">
        <v>-0.39294117647058824</v>
      </c>
      <c r="FM519" s="67">
        <v>2.3418235192540151</v>
      </c>
      <c r="FN519" s="67">
        <v>5.0261707988980717</v>
      </c>
      <c r="FO519" s="67">
        <v>0.94705213578041247</v>
      </c>
      <c r="FP519" s="67" t="s">
        <v>0</v>
      </c>
      <c r="FQ519" s="67">
        <v>-0.47249190938511321</v>
      </c>
      <c r="FR519" s="67" t="s">
        <v>0</v>
      </c>
      <c r="FS519" s="67">
        <v>2.9304635761589406</v>
      </c>
      <c r="FT519" s="67">
        <v>1.09375</v>
      </c>
      <c r="FU519" s="67" t="s">
        <v>0</v>
      </c>
      <c r="FV519" s="67" t="s">
        <v>0</v>
      </c>
      <c r="FW519" s="67">
        <v>5.0696798493408659</v>
      </c>
      <c r="FX519" s="67">
        <v>-1</v>
      </c>
      <c r="FY519" s="67">
        <v>1.8333333333333335</v>
      </c>
      <c r="FZ519" s="67">
        <v>9.8522727272727266</v>
      </c>
      <c r="GA519" s="67">
        <v>1.7043478260869565</v>
      </c>
      <c r="GB519" s="67">
        <v>1.1590909090909092</v>
      </c>
      <c r="GC519" s="67">
        <v>1.7331536388140161</v>
      </c>
      <c r="GD519" s="67" t="s">
        <v>0</v>
      </c>
      <c r="GE519" s="67">
        <v>0.41958041958041981</v>
      </c>
      <c r="GF519" s="67">
        <v>-0.99592356687898087</v>
      </c>
      <c r="GG519" s="67">
        <v>0.14195782184450723</v>
      </c>
      <c r="GH519" s="67">
        <v>0.38954468802698172</v>
      </c>
      <c r="GI519" s="67">
        <v>-0.95588235294117652</v>
      </c>
      <c r="GJ519" s="67">
        <v>16.562500000000004</v>
      </c>
      <c r="GK519" s="67">
        <v>-0.90612970091797451</v>
      </c>
      <c r="GL519" s="67">
        <v>20.870742716454654</v>
      </c>
      <c r="GM519" s="67">
        <v>-0.97594562457820488</v>
      </c>
      <c r="GN519" s="67">
        <v>-0.74233838692037635</v>
      </c>
      <c r="GO519" s="67">
        <v>-0.75501289964403506</v>
      </c>
      <c r="GP519" s="67">
        <v>11.208535971826262</v>
      </c>
    </row>
    <row r="520" spans="1:198" ht="13.8">
      <c r="A520" s="2">
        <v>4300505</v>
      </c>
      <c r="B520" s="2" t="s">
        <v>843</v>
      </c>
      <c r="C520" s="64">
        <v>0</v>
      </c>
      <c r="D520" s="64">
        <v>0</v>
      </c>
      <c r="E520" s="64">
        <v>1</v>
      </c>
      <c r="F520" s="64">
        <v>0</v>
      </c>
      <c r="G520" s="65">
        <v>10254</v>
      </c>
      <c r="H520" s="65">
        <v>8027</v>
      </c>
      <c r="I520" s="65">
        <v>2145</v>
      </c>
      <c r="J520" s="65">
        <v>2211</v>
      </c>
      <c r="K520" s="66">
        <v>0.20918665886483323</v>
      </c>
      <c r="L520" s="66">
        <v>0.27544537186993895</v>
      </c>
      <c r="M520" s="65">
        <v>8109</v>
      </c>
      <c r="N520" s="65">
        <v>5816</v>
      </c>
      <c r="O520" s="65">
        <v>34086</v>
      </c>
      <c r="P520" s="65">
        <v>101493</v>
      </c>
      <c r="Q520" s="65">
        <v>14878</v>
      </c>
      <c r="R520" s="65">
        <v>38512</v>
      </c>
      <c r="S520" s="65">
        <v>1407104.6516818523</v>
      </c>
      <c r="T520" s="65">
        <v>4980241.41589732</v>
      </c>
      <c r="U520" s="65">
        <v>673241.55946456932</v>
      </c>
      <c r="V520" s="65">
        <v>2025554.9633843063</v>
      </c>
      <c r="W520" s="68">
        <v>733863.09221728204</v>
      </c>
      <c r="X520" s="65">
        <v>2954686.4525130168</v>
      </c>
      <c r="Y520" s="65">
        <v>326.57257831364029</v>
      </c>
      <c r="Z520" s="65">
        <v>853.85354630730376</v>
      </c>
      <c r="AA520" s="65">
        <v>548.24307513895576</v>
      </c>
      <c r="AB520" s="65">
        <v>1617.9478358930819</v>
      </c>
      <c r="AC520" s="65">
        <v>1.6787786591574236</v>
      </c>
      <c r="AD520" s="65">
        <v>1.8948774563158854</v>
      </c>
      <c r="AE520" s="65">
        <v>1.1287238171510481</v>
      </c>
      <c r="AF520" s="65">
        <v>1.5775446254566419</v>
      </c>
      <c r="AG520" s="65">
        <v>1.5658452225542068</v>
      </c>
      <c r="AH520" s="65">
        <v>0.99258378957169058</v>
      </c>
      <c r="AI520" s="66">
        <v>0.13472964148921562</v>
      </c>
      <c r="AJ520" s="66">
        <v>0.11644494455331333</v>
      </c>
      <c r="AK520" s="66">
        <v>0.11528536932286837</v>
      </c>
      <c r="AL520" s="66">
        <v>9.9778314176573124E-2</v>
      </c>
      <c r="AM520" s="66">
        <v>-2.4188358461700421E-2</v>
      </c>
      <c r="AN520" s="66">
        <v>-3.2689928206660501E-2</v>
      </c>
      <c r="AO520" s="65">
        <v>324.39999999999998</v>
      </c>
      <c r="AP520" s="65">
        <v>328.8</v>
      </c>
      <c r="AQ520" s="65">
        <v>0.84581260922166956</v>
      </c>
      <c r="AR520" s="65">
        <v>0.78739094308267554</v>
      </c>
      <c r="AS520" s="65">
        <f t="shared" si="312"/>
        <v>-5.8421666138994022E-2</v>
      </c>
      <c r="AT520" s="65">
        <v>0</v>
      </c>
      <c r="AU520" s="65">
        <v>0</v>
      </c>
      <c r="AV520" s="65">
        <f t="shared" si="313"/>
        <v>0</v>
      </c>
      <c r="AW520" s="65">
        <v>3.9431823273737504E-3</v>
      </c>
      <c r="AX520" s="65">
        <v>1.3848497438027974E-3</v>
      </c>
      <c r="AY520" s="65">
        <f t="shared" si="314"/>
        <v>-2.5583325835709528E-3</v>
      </c>
      <c r="AZ520" s="65">
        <v>9.7459335932248963E-3</v>
      </c>
      <c r="BA520" s="65">
        <v>3.8169921063564605E-3</v>
      </c>
      <c r="BB520" s="65">
        <f t="shared" si="315"/>
        <v>-5.9289414868684363E-3</v>
      </c>
      <c r="BC520" s="65">
        <v>2.3524667293991129E-2</v>
      </c>
      <c r="BD520" s="65">
        <v>1.5129483451045561E-2</v>
      </c>
      <c r="BE520" s="65">
        <f t="shared" si="316"/>
        <v>-8.395183842945568E-3</v>
      </c>
      <c r="BF520" s="65">
        <v>2.2852533942734239E-3</v>
      </c>
      <c r="BG520" s="65">
        <v>1.3848497438027974E-3</v>
      </c>
      <c r="BH520" s="65">
        <f t="shared" si="317"/>
        <v>-9.004036504706265E-4</v>
      </c>
      <c r="BI520" s="65">
        <v>2.4196800645248016E-2</v>
      </c>
      <c r="BJ520" s="65">
        <v>2.6424664173937126E-2</v>
      </c>
      <c r="BK520" s="65">
        <f t="shared" si="318"/>
        <v>2.2278635286891099E-3</v>
      </c>
      <c r="BL520" s="65">
        <v>1.1202222520948157E-3</v>
      </c>
      <c r="BM520" s="65">
        <v>6.5780362830632872E-4</v>
      </c>
      <c r="BN520" s="65">
        <f t="shared" si="319"/>
        <v>-4.6241862378848693E-4</v>
      </c>
      <c r="BO520" s="65">
        <v>0.1245463099879016</v>
      </c>
      <c r="BP520" s="65">
        <v>2.7290195263813877E-2</v>
      </c>
      <c r="BQ520" s="65">
        <f t="shared" si="320"/>
        <v>-9.7256114724087725E-2</v>
      </c>
      <c r="BR520" s="65">
        <v>0.17291750683335572</v>
      </c>
      <c r="BS520" s="65">
        <v>0.30863107602825096</v>
      </c>
      <c r="BT520" s="65">
        <f t="shared" si="321"/>
        <v>0.13571356919489524</v>
      </c>
      <c r="BU520" s="65">
        <v>0.1414616659945333</v>
      </c>
      <c r="BV520" s="65">
        <v>0.12273230854452293</v>
      </c>
      <c r="BW520" s="65">
        <f t="shared" si="322"/>
        <v>-1.8729357450010378E-2</v>
      </c>
      <c r="BX520" s="65">
        <v>0.29246762557691441</v>
      </c>
      <c r="BY520" s="65">
        <v>0.25526242902645063</v>
      </c>
      <c r="BZ520" s="65">
        <f t="shared" si="323"/>
        <v>-3.7205196550463782E-2</v>
      </c>
      <c r="CA520" s="65">
        <v>1.3465071470179684E-2</v>
      </c>
      <c r="CB520" s="65">
        <v>8.110026312145132E-3</v>
      </c>
      <c r="CC520" s="65">
        <f t="shared" si="324"/>
        <v>-5.3550451580345517E-3</v>
      </c>
      <c r="CD520" s="65">
        <v>3.0694089707397946E-3</v>
      </c>
      <c r="CE520" s="65">
        <v>2.2417255227807783E-3</v>
      </c>
      <c r="CF520" s="65">
        <f t="shared" si="325"/>
        <v>-8.276834479590163E-4</v>
      </c>
      <c r="CG520" s="65">
        <v>1.8595689384773939E-3</v>
      </c>
      <c r="CH520" s="65">
        <v>5.4528458662235144E-4</v>
      </c>
      <c r="CI520" s="65">
        <f t="shared" si="326"/>
        <v>-1.3142843518550425E-3</v>
      </c>
      <c r="CJ520" s="65">
        <v>8.5562575615002009E-2</v>
      </c>
      <c r="CK520" s="65">
        <v>0.1092127129206481</v>
      </c>
      <c r="CL520" s="65">
        <f t="shared" si="327"/>
        <v>2.3650137305646093E-2</v>
      </c>
      <c r="CM520" s="65">
        <v>1.9043778285611865E-3</v>
      </c>
      <c r="CN520" s="65">
        <v>2.6225592023265474E-3</v>
      </c>
      <c r="CO520" s="65">
        <f t="shared" si="328"/>
        <v>7.1818137376536092E-4</v>
      </c>
      <c r="CP520" s="65">
        <v>0</v>
      </c>
      <c r="CQ520" s="65">
        <v>0</v>
      </c>
      <c r="CR520" s="65">
        <f t="shared" si="329"/>
        <v>0</v>
      </c>
      <c r="CS520" s="65">
        <v>6.7213335125688935E-4</v>
      </c>
      <c r="CT520" s="65">
        <v>3.6352305774823429E-4</v>
      </c>
      <c r="CU520" s="65">
        <f t="shared" si="330"/>
        <v>-3.0861029350865506E-4</v>
      </c>
      <c r="CV520" s="65">
        <v>2.1082582784424431E-2</v>
      </c>
      <c r="CW520" s="65">
        <v>1.7483728015510319E-2</v>
      </c>
      <c r="CX520" s="65">
        <f t="shared" si="331"/>
        <v>-3.5988547689141115E-3</v>
      </c>
      <c r="CY520" s="65">
        <v>0</v>
      </c>
      <c r="CZ520" s="65">
        <v>1.8176152887411715E-4</v>
      </c>
      <c r="DA520" s="65">
        <f t="shared" si="332"/>
        <v>1.8176152887411715E-4</v>
      </c>
      <c r="DB520" s="65">
        <v>8.4016668907111163E-3</v>
      </c>
      <c r="DC520" s="65">
        <v>1.5839218944744494E-3</v>
      </c>
      <c r="DD520" s="65">
        <f t="shared" si="333"/>
        <v>-6.8177449962366667E-3</v>
      </c>
      <c r="DE520" s="65">
        <v>2.9753103015638303E-2</v>
      </c>
      <c r="DF520" s="65">
        <v>3.6611965101786457E-3</v>
      </c>
      <c r="DG520" s="65">
        <f t="shared" si="334"/>
        <v>-2.6091906505459658E-2</v>
      </c>
      <c r="DH520" s="65">
        <v>5.8475601559349376E-3</v>
      </c>
      <c r="DI520" s="65">
        <v>7.4530882149286812E-2</v>
      </c>
      <c r="DJ520" s="65">
        <f t="shared" si="335"/>
        <v>6.8683321993351878E-2</v>
      </c>
      <c r="DK520" s="65">
        <v>1.4562889277232604E-3</v>
      </c>
      <c r="DL520" s="65">
        <v>1.6271984489682869E-3</v>
      </c>
      <c r="DM520" s="65">
        <f t="shared" si="336"/>
        <v>1.7090952124502643E-4</v>
      </c>
      <c r="DN520" s="65">
        <v>1.3442667025137787E-3</v>
      </c>
      <c r="DO520" s="65">
        <v>1.5839218944744494E-3</v>
      </c>
      <c r="DP520" s="65">
        <f t="shared" si="337"/>
        <v>2.3965519196067074E-4</v>
      </c>
      <c r="DQ520" s="65">
        <v>0</v>
      </c>
      <c r="DR520" s="65">
        <v>0</v>
      </c>
      <c r="DS520" s="65">
        <f t="shared" si="338"/>
        <v>0</v>
      </c>
      <c r="DT520" s="65">
        <v>1.1202222520948156E-4</v>
      </c>
      <c r="DU520" s="65">
        <v>4.3276554493837419E-5</v>
      </c>
      <c r="DV520" s="65">
        <f t="shared" si="339"/>
        <v>-6.874567071564415E-5</v>
      </c>
      <c r="DW520" s="65">
        <v>0.11601021642693911</v>
      </c>
      <c r="DX520" s="65">
        <v>2.5965932696302451E-5</v>
      </c>
      <c r="DY520" s="65">
        <f t="shared" si="340"/>
        <v>-0.11598425049424281</v>
      </c>
      <c r="DZ520" s="65">
        <v>9.0939642425057129E-2</v>
      </c>
      <c r="EA520" s="65">
        <v>7.8244010524858063E-2</v>
      </c>
      <c r="EB520" s="65">
        <f t="shared" si="341"/>
        <v>-1.2695631900199067E-2</v>
      </c>
      <c r="EC520" s="65">
        <v>1.9110991620737552E-2</v>
      </c>
      <c r="ED520" s="65">
        <v>1.9483104833125608E-2</v>
      </c>
      <c r="EE520" s="65">
        <f t="shared" si="342"/>
        <v>3.7211321238805536E-4</v>
      </c>
      <c r="EF520" s="65">
        <v>5.8923690460187302E-3</v>
      </c>
      <c r="EG520" s="65">
        <v>5.1931865392604902E-5</v>
      </c>
      <c r="EH520" s="65">
        <f t="shared" si="343"/>
        <v>-5.8404371806261256E-3</v>
      </c>
      <c r="EI520" s="65">
        <v>0</v>
      </c>
      <c r="EJ520" s="65">
        <v>3.0899459908599919E-3</v>
      </c>
      <c r="EK520" s="65">
        <f t="shared" si="344"/>
        <v>3.0899459908599919E-3</v>
      </c>
      <c r="EL520" s="65">
        <v>1.5511045391405653</v>
      </c>
      <c r="EM520" s="65">
        <v>0.10089495914693256</v>
      </c>
      <c r="EN520" s="65">
        <f t="shared" si="345"/>
        <v>-1.4502095799936328</v>
      </c>
      <c r="EO520" s="65">
        <v>1.2232826992875387E-2</v>
      </c>
      <c r="EP520" s="65">
        <v>0.72174040991552424</v>
      </c>
      <c r="EQ520" s="65">
        <f t="shared" si="346"/>
        <v>0.70950758292264882</v>
      </c>
      <c r="ER520" s="65">
        <v>1.7213559170139354</v>
      </c>
      <c r="ES520" s="65">
        <v>5.0806674975765126E-3</v>
      </c>
      <c r="ET520" s="65">
        <f t="shared" si="347"/>
        <v>-1.7162752495163589</v>
      </c>
      <c r="EU520" s="65">
        <v>9.7293543038938939</v>
      </c>
      <c r="EV520" s="65">
        <v>0.509157318930896</v>
      </c>
      <c r="EW520" s="65">
        <f t="shared" si="348"/>
        <v>-9.2201969849629979</v>
      </c>
      <c r="EX520" s="65">
        <v>5.9626741945602006</v>
      </c>
      <c r="EY520" s="65">
        <v>2.3702136130729818</v>
      </c>
      <c r="EZ520" s="65">
        <f t="shared" si="349"/>
        <v>-3.5924605814872188</v>
      </c>
      <c r="FA520" s="65">
        <v>0.29755343460142492</v>
      </c>
      <c r="FB520" s="65">
        <v>2.0447219914139314</v>
      </c>
      <c r="FC520" s="65">
        <f t="shared" si="350"/>
        <v>1.7471685568125066</v>
      </c>
      <c r="FD520" s="72">
        <v>1.4097266369993644</v>
      </c>
      <c r="FE520" s="66" t="s">
        <v>0</v>
      </c>
      <c r="FF520" s="66">
        <v>-9.0909090909090828E-2</v>
      </c>
      <c r="FG520" s="67">
        <v>1.379310344827589E-2</v>
      </c>
      <c r="FH520" s="67">
        <v>0.66476190476190467</v>
      </c>
      <c r="FI520" s="67">
        <v>0.56862745098039214</v>
      </c>
      <c r="FJ520" s="67">
        <v>1.8268518518518517</v>
      </c>
      <c r="FK520" s="67">
        <v>0.5199999999999998</v>
      </c>
      <c r="FL520" s="67">
        <v>-0.43281165677280087</v>
      </c>
      <c r="FM520" s="67">
        <v>3.6201088364861365</v>
      </c>
      <c r="FN520" s="67">
        <v>1.2458029775102948</v>
      </c>
      <c r="FO520" s="67">
        <v>1.2592308870844184</v>
      </c>
      <c r="FP520" s="67">
        <v>0.55906821963394315</v>
      </c>
      <c r="FQ520" s="67">
        <v>0.89051094890510951</v>
      </c>
      <c r="FR520" s="67">
        <v>-0.24096385542168675</v>
      </c>
      <c r="FS520" s="67">
        <v>2.3040062843676354</v>
      </c>
      <c r="FT520" s="67">
        <v>2.5647058823529414</v>
      </c>
      <c r="FU520" s="67" t="s">
        <v>0</v>
      </c>
      <c r="FV520" s="67">
        <v>0.39999999999999991</v>
      </c>
      <c r="FW520" s="67">
        <v>1.1466524973432519</v>
      </c>
      <c r="FX520" s="67" t="s">
        <v>0</v>
      </c>
      <c r="FY520" s="67">
        <v>-0.51200000000000001</v>
      </c>
      <c r="FZ520" s="67">
        <v>-0.68147590361445787</v>
      </c>
      <c r="GA520" s="67">
        <v>31.992337164750957</v>
      </c>
      <c r="GB520" s="67">
        <v>1.8923076923076922</v>
      </c>
      <c r="GC520" s="67">
        <v>2.0499999999999998</v>
      </c>
      <c r="GD520" s="67" t="s">
        <v>0</v>
      </c>
      <c r="GE520" s="67">
        <v>0</v>
      </c>
      <c r="GF520" s="67">
        <v>-0.99942062572421786</v>
      </c>
      <c r="GG520" s="67">
        <v>1.2271495442227152</v>
      </c>
      <c r="GH520" s="67">
        <v>1.6389214536928489</v>
      </c>
      <c r="GI520" s="67">
        <v>-0.97718631178707227</v>
      </c>
      <c r="GJ520" s="67" t="s">
        <v>0</v>
      </c>
      <c r="GK520" s="67">
        <v>-0.83162410446036517</v>
      </c>
      <c r="GL520" s="67">
        <v>151.72344322344324</v>
      </c>
      <c r="GM520" s="67">
        <v>-0.99235985474613109</v>
      </c>
      <c r="GN520" s="67">
        <v>-0.86453737392345598</v>
      </c>
      <c r="GO520" s="67">
        <v>2.8958660544529558E-2</v>
      </c>
      <c r="GP520" s="67">
        <v>16.787741886906105</v>
      </c>
    </row>
    <row r="521" spans="1:198" ht="13.8">
      <c r="A521" s="2">
        <v>4300604</v>
      </c>
      <c r="B521" s="2" t="s">
        <v>844</v>
      </c>
      <c r="C521" s="64">
        <v>0</v>
      </c>
      <c r="D521" s="64">
        <v>0</v>
      </c>
      <c r="E521" s="64">
        <v>1</v>
      </c>
      <c r="F521" s="64">
        <v>0</v>
      </c>
      <c r="G521" s="65">
        <v>183648</v>
      </c>
      <c r="H521" s="65">
        <v>195673</v>
      </c>
      <c r="I521" s="65">
        <v>183045</v>
      </c>
      <c r="J521" s="65">
        <v>195673</v>
      </c>
      <c r="K521" s="66">
        <v>0.99671654469419757</v>
      </c>
      <c r="L521" s="66">
        <v>1</v>
      </c>
      <c r="M521" s="65">
        <v>603</v>
      </c>
      <c r="N521" s="65">
        <v>0</v>
      </c>
      <c r="O521" s="65">
        <v>396905</v>
      </c>
      <c r="P521" s="65">
        <v>1356430</v>
      </c>
      <c r="Q521" s="65">
        <v>579</v>
      </c>
      <c r="R521" s="65">
        <v>1857</v>
      </c>
      <c r="S521" s="65">
        <v>39495485.227172568</v>
      </c>
      <c r="T521" s="65">
        <v>114913101.22204982</v>
      </c>
      <c r="U521" s="65">
        <v>39308997.478252679</v>
      </c>
      <c r="V521" s="65">
        <v>114913101.22204982</v>
      </c>
      <c r="W521" s="68">
        <v>186487.74891995991</v>
      </c>
      <c r="X521" s="65">
        <v>0</v>
      </c>
      <c r="Y521" s="65">
        <v>459.14536891401406</v>
      </c>
      <c r="Z521" s="65">
        <v>1007.6099420178236</v>
      </c>
      <c r="AA521" s="65">
        <v>529.80697023439848</v>
      </c>
      <c r="AB521" s="65">
        <v>2104.6791709902045</v>
      </c>
      <c r="AC521" s="65">
        <v>1.1538981030942674</v>
      </c>
      <c r="AD521" s="65">
        <v>2.0887836485370594</v>
      </c>
      <c r="AE521" s="65">
        <v>1.810197662112299</v>
      </c>
      <c r="AF521" s="65">
        <v>2.0071184418910106</v>
      </c>
      <c r="AG521" s="65">
        <v>0</v>
      </c>
      <c r="AH521" s="65">
        <v>0</v>
      </c>
      <c r="AI521" s="66">
        <v>0.11271055868643165</v>
      </c>
      <c r="AJ521" s="66">
        <v>0.11323732158405098</v>
      </c>
      <c r="AK521" s="66">
        <v>0.13076167802531757</v>
      </c>
      <c r="AL521" s="66">
        <v>0.12360414848494838</v>
      </c>
      <c r="AM521" s="66">
        <v>6.3625572869008273E-3</v>
      </c>
      <c r="AN521" s="66">
        <v>-1</v>
      </c>
      <c r="AO521" s="65">
        <v>72.8</v>
      </c>
      <c r="AP521" s="65">
        <v>71.3</v>
      </c>
      <c r="AQ521" s="65">
        <v>0.31203223949337938</v>
      </c>
      <c r="AR521" s="65">
        <v>0.32076826422545324</v>
      </c>
      <c r="AS521" s="65">
        <f t="shared" si="312"/>
        <v>8.7360247320738549E-3</v>
      </c>
      <c r="AT521" s="65">
        <v>0</v>
      </c>
      <c r="AU521" s="65">
        <v>0</v>
      </c>
      <c r="AV521" s="65">
        <f t="shared" si="313"/>
        <v>0</v>
      </c>
      <c r="AW521" s="65">
        <v>0</v>
      </c>
      <c r="AX521" s="65">
        <v>0</v>
      </c>
      <c r="AY521" s="65">
        <f t="shared" si="314"/>
        <v>0</v>
      </c>
      <c r="AZ521" s="65">
        <v>0.2003454231433506</v>
      </c>
      <c r="BA521" s="65">
        <v>0.25309639203015616</v>
      </c>
      <c r="BB521" s="65">
        <f t="shared" si="315"/>
        <v>5.2750968886805555E-2</v>
      </c>
      <c r="BC521" s="65">
        <v>2.9936672423719054E-2</v>
      </c>
      <c r="BD521" s="65">
        <v>1.6155088852988692E-2</v>
      </c>
      <c r="BE521" s="65">
        <f t="shared" si="316"/>
        <v>-1.3781583570730362E-2</v>
      </c>
      <c r="BF521" s="65">
        <v>0</v>
      </c>
      <c r="BG521" s="65">
        <v>0</v>
      </c>
      <c r="BH521" s="65">
        <f t="shared" si="317"/>
        <v>0</v>
      </c>
      <c r="BI521" s="65">
        <v>0</v>
      </c>
      <c r="BJ521" s="65">
        <v>0</v>
      </c>
      <c r="BK521" s="65">
        <f t="shared" si="318"/>
        <v>0</v>
      </c>
      <c r="BL521" s="65">
        <v>0</v>
      </c>
      <c r="BM521" s="65">
        <v>0</v>
      </c>
      <c r="BN521" s="65">
        <f t="shared" si="319"/>
        <v>0</v>
      </c>
      <c r="BO521" s="65">
        <v>1.7271157167530224E-3</v>
      </c>
      <c r="BP521" s="65">
        <v>7.1800394902171954E-4</v>
      </c>
      <c r="BQ521" s="65">
        <f t="shared" si="320"/>
        <v>-1.0091117677313028E-3</v>
      </c>
      <c r="BR521" s="65">
        <v>0</v>
      </c>
      <c r="BS521" s="65">
        <v>0</v>
      </c>
      <c r="BT521" s="65">
        <f t="shared" si="321"/>
        <v>0</v>
      </c>
      <c r="BU521" s="65">
        <v>5.2389176741508343E-2</v>
      </c>
      <c r="BV521" s="65">
        <v>4.1644229043259734E-2</v>
      </c>
      <c r="BW521" s="65">
        <f t="shared" si="322"/>
        <v>-1.0744947698248609E-2</v>
      </c>
      <c r="BX521" s="65">
        <v>2.8785261945883708E-3</v>
      </c>
      <c r="BY521" s="65">
        <v>1.4360078980434391E-3</v>
      </c>
      <c r="BZ521" s="65">
        <f t="shared" si="323"/>
        <v>-1.4425182965449317E-3</v>
      </c>
      <c r="CA521" s="65">
        <v>0</v>
      </c>
      <c r="CB521" s="65">
        <v>0</v>
      </c>
      <c r="CC521" s="65">
        <f t="shared" si="324"/>
        <v>0</v>
      </c>
      <c r="CD521" s="65">
        <v>0</v>
      </c>
      <c r="CE521" s="65">
        <v>0</v>
      </c>
      <c r="CF521" s="65">
        <f t="shared" si="325"/>
        <v>0</v>
      </c>
      <c r="CG521" s="65">
        <v>0</v>
      </c>
      <c r="CH521" s="65">
        <v>0</v>
      </c>
      <c r="CI521" s="65">
        <f t="shared" si="326"/>
        <v>0</v>
      </c>
      <c r="CJ521" s="65">
        <v>8.0598733448474392E-3</v>
      </c>
      <c r="CK521" s="65">
        <v>3.4105187578531682E-3</v>
      </c>
      <c r="CL521" s="65">
        <f t="shared" si="327"/>
        <v>-4.6493545869942705E-3</v>
      </c>
      <c r="CM521" s="65">
        <v>0</v>
      </c>
      <c r="CN521" s="65">
        <v>0</v>
      </c>
      <c r="CO521" s="65">
        <f t="shared" si="328"/>
        <v>0</v>
      </c>
      <c r="CP521" s="65">
        <v>0</v>
      </c>
      <c r="CQ521" s="65">
        <v>0</v>
      </c>
      <c r="CR521" s="65">
        <f t="shared" si="329"/>
        <v>0</v>
      </c>
      <c r="CS521" s="65">
        <v>0</v>
      </c>
      <c r="CT521" s="65">
        <v>0</v>
      </c>
      <c r="CU521" s="65">
        <f t="shared" si="330"/>
        <v>0</v>
      </c>
      <c r="CV521" s="65">
        <v>5.1813471502590676E-3</v>
      </c>
      <c r="CW521" s="65">
        <v>1.7950098725542992E-3</v>
      </c>
      <c r="CX521" s="65">
        <f t="shared" si="331"/>
        <v>-3.3863372777047686E-3</v>
      </c>
      <c r="CY521" s="65">
        <v>0</v>
      </c>
      <c r="CZ521" s="65">
        <v>0</v>
      </c>
      <c r="DA521" s="65">
        <f t="shared" si="332"/>
        <v>0</v>
      </c>
      <c r="DB521" s="65">
        <v>0</v>
      </c>
      <c r="DC521" s="65">
        <v>0</v>
      </c>
      <c r="DD521" s="65">
        <f t="shared" si="333"/>
        <v>0</v>
      </c>
      <c r="DE521" s="65">
        <v>2.8785261945883708E-3</v>
      </c>
      <c r="DF521" s="65">
        <v>1.6155088852988692E-3</v>
      </c>
      <c r="DG521" s="65">
        <f t="shared" si="334"/>
        <v>-1.2630173092895015E-3</v>
      </c>
      <c r="DH521" s="65">
        <v>0</v>
      </c>
      <c r="DI521" s="65">
        <v>0</v>
      </c>
      <c r="DJ521" s="65">
        <f t="shared" si="335"/>
        <v>0</v>
      </c>
      <c r="DK521" s="65">
        <v>1.6695451928612548E-2</v>
      </c>
      <c r="DL521" s="65">
        <v>8.9750493627714957E-3</v>
      </c>
      <c r="DM521" s="65">
        <f t="shared" si="336"/>
        <v>-7.7204025658410523E-3</v>
      </c>
      <c r="DN521" s="65">
        <v>1.0362694300518135E-2</v>
      </c>
      <c r="DO521" s="65">
        <v>6.8210375157063364E-3</v>
      </c>
      <c r="DP521" s="65">
        <f t="shared" si="337"/>
        <v>-3.5416567848117987E-3</v>
      </c>
      <c r="DQ521" s="65">
        <v>0</v>
      </c>
      <c r="DR521" s="65">
        <v>0</v>
      </c>
      <c r="DS521" s="65">
        <f t="shared" si="338"/>
        <v>0</v>
      </c>
      <c r="DT521" s="65">
        <v>3.4542314335060447E-3</v>
      </c>
      <c r="DU521" s="65">
        <v>1.6155088852988692E-3</v>
      </c>
      <c r="DV521" s="65">
        <f t="shared" si="339"/>
        <v>-1.8387225482071755E-3</v>
      </c>
      <c r="DW521" s="65">
        <v>0.53252734599884854</v>
      </c>
      <c r="DX521" s="65">
        <v>1.7950098725542989E-4</v>
      </c>
      <c r="DY521" s="65">
        <f t="shared" si="340"/>
        <v>-0.53234784501159316</v>
      </c>
      <c r="DZ521" s="65">
        <v>0.49107656879677603</v>
      </c>
      <c r="EA521" s="65">
        <v>9.5494525219888715E-2</v>
      </c>
      <c r="EB521" s="65">
        <f t="shared" si="341"/>
        <v>-0.39558204357688731</v>
      </c>
      <c r="EC521" s="65">
        <v>2.1301093839953943E-2</v>
      </c>
      <c r="ED521" s="65">
        <v>1.0052055286304075E-2</v>
      </c>
      <c r="EE521" s="65">
        <f t="shared" si="342"/>
        <v>-1.1249038553649868E-2</v>
      </c>
      <c r="EF521" s="65">
        <v>1.8422567645365571E-2</v>
      </c>
      <c r="EG521" s="65">
        <v>0</v>
      </c>
      <c r="EH521" s="65">
        <f t="shared" si="343"/>
        <v>-1.8422567645365571E-2</v>
      </c>
      <c r="EI521" s="65">
        <v>1.7271157167530224E-3</v>
      </c>
      <c r="EJ521" s="65">
        <v>2.3514629330461317E-2</v>
      </c>
      <c r="EK521" s="65">
        <f t="shared" si="344"/>
        <v>2.1787513613708294E-2</v>
      </c>
      <c r="EL521" s="65">
        <v>3.4686240644789867</v>
      </c>
      <c r="EM521" s="65">
        <v>0.12924071082390953</v>
      </c>
      <c r="EN521" s="65">
        <f t="shared" si="345"/>
        <v>-3.3393833536550774</v>
      </c>
      <c r="EO521" s="65">
        <v>0.50028785261945885</v>
      </c>
      <c r="EP521" s="65">
        <v>2.0628253455394003</v>
      </c>
      <c r="EQ521" s="65">
        <f t="shared" si="346"/>
        <v>1.5625374929199416</v>
      </c>
      <c r="ER521" s="65">
        <v>0.9337938975244674</v>
      </c>
      <c r="ES521" s="65">
        <v>0.23676180218991205</v>
      </c>
      <c r="ET521" s="65">
        <f t="shared" si="347"/>
        <v>-0.69703209533455535</v>
      </c>
      <c r="EU521" s="65">
        <v>1.0230282095567069</v>
      </c>
      <c r="EV521" s="65">
        <v>0.21737569556632563</v>
      </c>
      <c r="EW521" s="65">
        <f t="shared" si="348"/>
        <v>-0.80565251399038129</v>
      </c>
      <c r="EX521" s="65">
        <v>0.7104202648244099</v>
      </c>
      <c r="EY521" s="65">
        <v>0.41716029438161906</v>
      </c>
      <c r="EZ521" s="65">
        <f t="shared" si="349"/>
        <v>-0.29325997044279084</v>
      </c>
      <c r="FA521" s="65">
        <v>0.43811168681634999</v>
      </c>
      <c r="FB521" s="65">
        <v>0.28325255788906839</v>
      </c>
      <c r="FC521" s="65">
        <f t="shared" si="350"/>
        <v>-0.1548591289272816</v>
      </c>
      <c r="FD521" s="72">
        <v>2.2970479704797047</v>
      </c>
      <c r="FE521" s="66" t="s">
        <v>0</v>
      </c>
      <c r="FF521" s="66" t="s">
        <v>0</v>
      </c>
      <c r="FG521" s="67">
        <v>3.0517241379310347</v>
      </c>
      <c r="FH521" s="67">
        <v>0.73076923076923084</v>
      </c>
      <c r="FI521" s="67" t="s">
        <v>0</v>
      </c>
      <c r="FJ521" s="67" t="s">
        <v>0</v>
      </c>
      <c r="FK521" s="67" t="s">
        <v>0</v>
      </c>
      <c r="FL521" s="67">
        <v>0.33333333333333326</v>
      </c>
      <c r="FM521" s="67" t="s">
        <v>0</v>
      </c>
      <c r="FN521" s="67">
        <v>1.5494505494505493</v>
      </c>
      <c r="FO521" s="67">
        <v>0.59999999999999987</v>
      </c>
      <c r="FP521" s="67" t="s">
        <v>0</v>
      </c>
      <c r="FQ521" s="67" t="s">
        <v>0</v>
      </c>
      <c r="FR521" s="67" t="s">
        <v>0</v>
      </c>
      <c r="FS521" s="67">
        <v>0.35714285714285698</v>
      </c>
      <c r="FT521" s="67" t="s">
        <v>0</v>
      </c>
      <c r="FU521" s="67" t="s">
        <v>0</v>
      </c>
      <c r="FV521" s="67" t="s">
        <v>0</v>
      </c>
      <c r="FW521" s="67">
        <v>0.11111111111111116</v>
      </c>
      <c r="FX521" s="67" t="s">
        <v>0</v>
      </c>
      <c r="FY521" s="67" t="s">
        <v>0</v>
      </c>
      <c r="FZ521" s="67">
        <v>0.79999999999999982</v>
      </c>
      <c r="GA521" s="67" t="s">
        <v>0</v>
      </c>
      <c r="GB521" s="67">
        <v>0.7241379310344831</v>
      </c>
      <c r="GC521" s="67">
        <v>1.1111111111111112</v>
      </c>
      <c r="GD521" s="67" t="s">
        <v>0</v>
      </c>
      <c r="GE521" s="67">
        <v>0.5</v>
      </c>
      <c r="GF521" s="67">
        <v>-0.99891891891891893</v>
      </c>
      <c r="GG521" s="67">
        <v>-0.37631887456037505</v>
      </c>
      <c r="GH521" s="67">
        <v>0.5135135135135136</v>
      </c>
      <c r="GI521" s="67">
        <v>-1</v>
      </c>
      <c r="GJ521" s="67">
        <v>42.666666666666664</v>
      </c>
      <c r="GK521" s="67">
        <v>-0.8804979253112033</v>
      </c>
      <c r="GL521" s="67">
        <v>12.224395857307249</v>
      </c>
      <c r="GM521" s="67">
        <v>-0.1868064118372379</v>
      </c>
      <c r="GN521" s="67">
        <v>-0.31851435002813733</v>
      </c>
      <c r="GO521" s="67">
        <v>0.88330632090761751</v>
      </c>
      <c r="GP521" s="67">
        <v>1.0735873850197111</v>
      </c>
    </row>
    <row r="522" spans="1:198" ht="13.8">
      <c r="A522" s="2">
        <v>4301107</v>
      </c>
      <c r="B522" s="2" t="s">
        <v>845</v>
      </c>
      <c r="C522" s="64">
        <v>0</v>
      </c>
      <c r="D522" s="64">
        <v>0</v>
      </c>
      <c r="E522" s="64">
        <v>1</v>
      </c>
      <c r="F522" s="64">
        <v>0</v>
      </c>
      <c r="G522" s="65">
        <v>13338</v>
      </c>
      <c r="H522" s="65">
        <v>13606</v>
      </c>
      <c r="I522" s="65">
        <v>12531</v>
      </c>
      <c r="J522" s="65">
        <v>12956</v>
      </c>
      <c r="K522" s="66">
        <v>0.93949617633828164</v>
      </c>
      <c r="L522" s="66">
        <v>0.95222695869469354</v>
      </c>
      <c r="M522" s="65">
        <v>807</v>
      </c>
      <c r="N522" s="65">
        <v>650</v>
      </c>
      <c r="O522" s="65">
        <v>49440</v>
      </c>
      <c r="P522" s="65">
        <v>115444</v>
      </c>
      <c r="Q522" s="65">
        <v>11741</v>
      </c>
      <c r="R522" s="65">
        <v>13173</v>
      </c>
      <c r="S522" s="65">
        <v>2972196.4977253238</v>
      </c>
      <c r="T522" s="65">
        <v>8234195.5469073951</v>
      </c>
      <c r="U522" s="65">
        <v>2848595.8950887802</v>
      </c>
      <c r="V522" s="65">
        <v>7873489.3350157067</v>
      </c>
      <c r="W522" s="68">
        <v>123600.60263654003</v>
      </c>
      <c r="X522" s="65">
        <v>360706.21189168427</v>
      </c>
      <c r="Y522" s="65">
        <v>430.47804061855993</v>
      </c>
      <c r="Z522" s="65">
        <v>996.07719184010978</v>
      </c>
      <c r="AA522" s="65">
        <v>638.6933335089941</v>
      </c>
      <c r="AB522" s="65">
        <v>2775.5049124492534</v>
      </c>
      <c r="AC522" s="65">
        <v>1.4836838891741067</v>
      </c>
      <c r="AD522" s="65">
        <v>2.7864355646191497</v>
      </c>
      <c r="AE522" s="65">
        <v>1.8780520466325346</v>
      </c>
      <c r="AF522" s="65">
        <v>1.1679121239691099</v>
      </c>
      <c r="AG522" s="65">
        <v>1.106708214036054</v>
      </c>
      <c r="AH522" s="65">
        <v>0.9475954494546589</v>
      </c>
      <c r="AI522" s="66">
        <v>0.10727212225332128</v>
      </c>
      <c r="AJ522" s="66">
        <v>0.10701534247108224</v>
      </c>
      <c r="AK522" s="66">
        <v>8.8502148029066641E-2</v>
      </c>
      <c r="AL522" s="66">
        <v>1.1574703484238613E-2</v>
      </c>
      <c r="AM522" s="66">
        <v>1.9913568940967963E-3</v>
      </c>
      <c r="AN522" s="66">
        <v>-2.1402769836199265E-2</v>
      </c>
      <c r="AO522" s="65">
        <v>416.9</v>
      </c>
      <c r="AP522" s="65">
        <v>425.9</v>
      </c>
      <c r="AQ522" s="65">
        <v>0.38670754904465832</v>
      </c>
      <c r="AR522" s="65">
        <v>0.55307573572205782</v>
      </c>
      <c r="AS522" s="65">
        <f t="shared" si="312"/>
        <v>0.1663681866773995</v>
      </c>
      <c r="AT522" s="65">
        <v>0</v>
      </c>
      <c r="AU522" s="65">
        <v>0</v>
      </c>
      <c r="AV522" s="65">
        <f t="shared" si="313"/>
        <v>0</v>
      </c>
      <c r="AW522" s="65">
        <v>0</v>
      </c>
      <c r="AX522" s="65">
        <v>0</v>
      </c>
      <c r="AY522" s="65">
        <f t="shared" si="314"/>
        <v>0</v>
      </c>
      <c r="AZ522" s="65">
        <v>6.6149958833716608E-3</v>
      </c>
      <c r="BA522" s="65">
        <v>0</v>
      </c>
      <c r="BB522" s="65">
        <f t="shared" si="315"/>
        <v>-6.6149958833716608E-3</v>
      </c>
      <c r="BC522" s="65">
        <v>6.4446526417397728E-3</v>
      </c>
      <c r="BD522" s="65">
        <v>3.1807485007211721E-2</v>
      </c>
      <c r="BE522" s="65">
        <f t="shared" si="316"/>
        <v>2.5362832365471946E-2</v>
      </c>
      <c r="BF522" s="65">
        <v>0</v>
      </c>
      <c r="BG522" s="65">
        <v>2.2773855613755409E-4</v>
      </c>
      <c r="BH522" s="65">
        <f t="shared" si="317"/>
        <v>2.2773855613755409E-4</v>
      </c>
      <c r="BI522" s="65">
        <v>1.4763080941430314E-3</v>
      </c>
      <c r="BJ522" s="65">
        <v>6.3260710038209476E-4</v>
      </c>
      <c r="BK522" s="65">
        <f t="shared" si="318"/>
        <v>-8.4370099376093668E-4</v>
      </c>
      <c r="BL522" s="65">
        <v>0</v>
      </c>
      <c r="BM522" s="65">
        <v>4.0992940104759732E-3</v>
      </c>
      <c r="BN522" s="65">
        <f t="shared" si="319"/>
        <v>4.0992940104759732E-3</v>
      </c>
      <c r="BO522" s="65">
        <v>6.3878715611958093E-3</v>
      </c>
      <c r="BP522" s="65">
        <v>8.2998051570130817E-3</v>
      </c>
      <c r="BQ522" s="65">
        <f t="shared" si="320"/>
        <v>1.9119335958172725E-3</v>
      </c>
      <c r="BR522" s="65">
        <v>6.5866053430996786E-3</v>
      </c>
      <c r="BS522" s="65">
        <v>3.6286343277916952E-2</v>
      </c>
      <c r="BT522" s="65">
        <f t="shared" si="321"/>
        <v>2.9699737934817273E-2</v>
      </c>
      <c r="BU522" s="65">
        <v>2.0412798455554607E-2</v>
      </c>
      <c r="BV522" s="65">
        <v>0.12553455299982288</v>
      </c>
      <c r="BW522" s="65">
        <f t="shared" si="322"/>
        <v>0.10512175454426828</v>
      </c>
      <c r="BX522" s="65">
        <v>1.7091105243732786E-2</v>
      </c>
      <c r="BY522" s="65">
        <v>1.9484298691768518E-2</v>
      </c>
      <c r="BZ522" s="65">
        <f t="shared" si="323"/>
        <v>2.3931934480357318E-3</v>
      </c>
      <c r="CA522" s="65">
        <v>0</v>
      </c>
      <c r="CB522" s="65">
        <v>9.9901313292340393E-2</v>
      </c>
      <c r="CC522" s="65">
        <f t="shared" si="324"/>
        <v>9.9901313292340393E-2</v>
      </c>
      <c r="CD522" s="65">
        <v>0</v>
      </c>
      <c r="CE522" s="65">
        <v>6.0730281636681095E-4</v>
      </c>
      <c r="CF522" s="65">
        <f t="shared" si="325"/>
        <v>6.0730281636681095E-4</v>
      </c>
      <c r="CG522" s="65">
        <v>0</v>
      </c>
      <c r="CH522" s="65">
        <v>5.5922467673777173E-3</v>
      </c>
      <c r="CI522" s="65">
        <f t="shared" si="326"/>
        <v>5.5922467673777173E-3</v>
      </c>
      <c r="CJ522" s="65">
        <v>5.1841126536637992E-2</v>
      </c>
      <c r="CK522" s="65">
        <v>4.8710746729421286E-2</v>
      </c>
      <c r="CL522" s="65">
        <f t="shared" si="327"/>
        <v>-3.1303798072167058E-3</v>
      </c>
      <c r="CM522" s="65">
        <v>0</v>
      </c>
      <c r="CN522" s="65">
        <v>0</v>
      </c>
      <c r="CO522" s="65">
        <f t="shared" si="328"/>
        <v>0</v>
      </c>
      <c r="CP522" s="65">
        <v>0</v>
      </c>
      <c r="CQ522" s="65">
        <v>0</v>
      </c>
      <c r="CR522" s="65">
        <f t="shared" si="329"/>
        <v>0</v>
      </c>
      <c r="CS522" s="65">
        <v>0</v>
      </c>
      <c r="CT522" s="65">
        <v>0</v>
      </c>
      <c r="CU522" s="65">
        <f t="shared" si="330"/>
        <v>0</v>
      </c>
      <c r="CV522" s="65">
        <v>3.3387275359850095E-2</v>
      </c>
      <c r="CW522" s="65">
        <v>3.2212353551456262E-2</v>
      </c>
      <c r="CX522" s="65">
        <f t="shared" si="331"/>
        <v>-1.1749218083938334E-3</v>
      </c>
      <c r="CY522" s="65">
        <v>0</v>
      </c>
      <c r="CZ522" s="65">
        <v>0</v>
      </c>
      <c r="DA522" s="65">
        <f t="shared" si="332"/>
        <v>0</v>
      </c>
      <c r="DB522" s="65">
        <v>1.4252051216534651E-2</v>
      </c>
      <c r="DC522" s="65">
        <v>1.1513449226954122E-2</v>
      </c>
      <c r="DD522" s="65">
        <f t="shared" si="333"/>
        <v>-2.7386019895805289E-3</v>
      </c>
      <c r="DE522" s="65">
        <v>2.8390540271981375E-4</v>
      </c>
      <c r="DF522" s="65">
        <v>1.6194741769781622E-3</v>
      </c>
      <c r="DG522" s="65">
        <f t="shared" si="334"/>
        <v>1.3355687742583485E-3</v>
      </c>
      <c r="DH522" s="65">
        <v>1.7034324163188826E-4</v>
      </c>
      <c r="DI522" s="65">
        <v>1.442344188871176E-3</v>
      </c>
      <c r="DJ522" s="65">
        <f t="shared" si="335"/>
        <v>1.2720009472392878E-3</v>
      </c>
      <c r="DK522" s="65">
        <v>0.30539704170570364</v>
      </c>
      <c r="DL522" s="65">
        <v>0.63774387003719735</v>
      </c>
      <c r="DM522" s="65">
        <f t="shared" si="336"/>
        <v>0.3323468283314937</v>
      </c>
      <c r="DN522" s="65">
        <v>1.254861880021577E-2</v>
      </c>
      <c r="DO522" s="65">
        <v>0.19767706672739696</v>
      </c>
      <c r="DP522" s="65">
        <f t="shared" si="337"/>
        <v>0.18512844792718119</v>
      </c>
      <c r="DQ522" s="65">
        <v>0.11640121511512365</v>
      </c>
      <c r="DR522" s="65">
        <v>0.30375262531946662</v>
      </c>
      <c r="DS522" s="65">
        <f t="shared" si="338"/>
        <v>0.18735141020434298</v>
      </c>
      <c r="DT522" s="65">
        <v>0.1367572324901343</v>
      </c>
      <c r="DU522" s="65">
        <v>0.13530200662972242</v>
      </c>
      <c r="DV522" s="65">
        <f t="shared" si="339"/>
        <v>-1.4552258604118851E-3</v>
      </c>
      <c r="DW522" s="65">
        <v>1.8993271441955541E-2</v>
      </c>
      <c r="DX522" s="65">
        <v>5.8199853235152714E-4</v>
      </c>
      <c r="DY522" s="65">
        <f t="shared" si="340"/>
        <v>-1.8411272909604013E-2</v>
      </c>
      <c r="DZ522" s="65">
        <v>9.6527836924736668E-3</v>
      </c>
      <c r="EA522" s="65">
        <v>3.5679040461550141E-2</v>
      </c>
      <c r="EB522" s="65">
        <f t="shared" si="341"/>
        <v>2.6026256769076474E-2</v>
      </c>
      <c r="EC522" s="65">
        <v>2.1292905203986034E-3</v>
      </c>
      <c r="ED522" s="65">
        <v>2.6063412535742305E-3</v>
      </c>
      <c r="EE522" s="65">
        <f t="shared" si="342"/>
        <v>4.7705073317562711E-4</v>
      </c>
      <c r="EF522" s="65">
        <v>6.8137296652755301E-3</v>
      </c>
      <c r="EG522" s="65">
        <v>0</v>
      </c>
      <c r="EH522" s="65">
        <f t="shared" si="343"/>
        <v>-6.8137296652755301E-3</v>
      </c>
      <c r="EI522" s="65">
        <v>3.974675638077393E-4</v>
      </c>
      <c r="EJ522" s="65">
        <v>7.7178066246615558E-3</v>
      </c>
      <c r="EK522" s="65">
        <f t="shared" si="344"/>
        <v>7.3203390608538163E-3</v>
      </c>
      <c r="EL522" s="65">
        <v>1.5330891746869943</v>
      </c>
      <c r="EM522" s="65">
        <v>4.6585186872137453E-2</v>
      </c>
      <c r="EN522" s="65">
        <f t="shared" si="345"/>
        <v>-1.4865039878148569</v>
      </c>
      <c r="EO522" s="65">
        <v>5.5361553530363684E-2</v>
      </c>
      <c r="EP522" s="65">
        <v>1.2513474531238138</v>
      </c>
      <c r="EQ522" s="65">
        <f t="shared" si="346"/>
        <v>1.19598589959345</v>
      </c>
      <c r="ER522" s="65">
        <v>7.3247593901711955E-2</v>
      </c>
      <c r="ES522" s="65">
        <v>5.415116779270731E-2</v>
      </c>
      <c r="ET522" s="65">
        <f t="shared" si="347"/>
        <v>-1.9096426109004645E-2</v>
      </c>
      <c r="EU522" s="65">
        <v>0.29810067285580444</v>
      </c>
      <c r="EV522" s="65">
        <v>4.4155975606670207E-2</v>
      </c>
      <c r="EW522" s="65">
        <f t="shared" si="348"/>
        <v>-0.25394469724913421</v>
      </c>
      <c r="EX522" s="65">
        <v>8.5171620815944121E-2</v>
      </c>
      <c r="EY522" s="65">
        <v>0.22520812773602569</v>
      </c>
      <c r="EZ522" s="65">
        <f t="shared" si="349"/>
        <v>0.14003650692008157</v>
      </c>
      <c r="FA522" s="65">
        <v>2.5551486244783237E-2</v>
      </c>
      <c r="FB522" s="65">
        <v>0.33599028315493812</v>
      </c>
      <c r="FC522" s="65">
        <f t="shared" si="350"/>
        <v>0.31043879691015486</v>
      </c>
      <c r="FD522" s="72">
        <v>0.60465457749063956</v>
      </c>
      <c r="FE522" s="66" t="s">
        <v>0</v>
      </c>
      <c r="FF522" s="66" t="s">
        <v>0</v>
      </c>
      <c r="FG522" s="67">
        <v>-1</v>
      </c>
      <c r="FH522" s="67">
        <v>4.5374449339207041</v>
      </c>
      <c r="FI522" s="67" t="s">
        <v>0</v>
      </c>
      <c r="FJ522" s="67">
        <v>-0.51923076923076916</v>
      </c>
      <c r="FK522" s="67" t="s">
        <v>0</v>
      </c>
      <c r="FL522" s="67">
        <v>0.45777777777777762</v>
      </c>
      <c r="FM522" s="67">
        <v>5.181034482758621</v>
      </c>
      <c r="FN522" s="67">
        <v>5.8998609179415862</v>
      </c>
      <c r="FO522" s="67">
        <v>0.27906976744186052</v>
      </c>
      <c r="FP522" s="67" t="s">
        <v>0</v>
      </c>
      <c r="FQ522" s="67" t="s">
        <v>0</v>
      </c>
      <c r="FR522" s="67" t="s">
        <v>0</v>
      </c>
      <c r="FS522" s="67">
        <v>5.4216867469879526E-2</v>
      </c>
      <c r="FT522" s="67" t="s">
        <v>0</v>
      </c>
      <c r="FU522" s="67" t="s">
        <v>0</v>
      </c>
      <c r="FV522" s="67" t="s">
        <v>0</v>
      </c>
      <c r="FW522" s="67">
        <v>8.2482993197278809E-2</v>
      </c>
      <c r="FX522" s="67" t="s">
        <v>0</v>
      </c>
      <c r="FY522" s="67">
        <v>-9.3625498007968266E-2</v>
      </c>
      <c r="FZ522" s="67">
        <v>5.3999999999999995</v>
      </c>
      <c r="GA522" s="67">
        <v>8.5</v>
      </c>
      <c r="GB522" s="67">
        <v>1.3429394812680115</v>
      </c>
      <c r="GC522" s="67">
        <v>16.674208144796378</v>
      </c>
      <c r="GD522" s="67">
        <v>1.9278048780487804</v>
      </c>
      <c r="GE522" s="67">
        <v>0.1100269877517126</v>
      </c>
      <c r="GF522" s="67">
        <v>-0.96562032884902838</v>
      </c>
      <c r="GG522" s="67">
        <v>3.1470588235294121</v>
      </c>
      <c r="GH522" s="67">
        <v>0.37333333333333352</v>
      </c>
      <c r="GI522" s="67">
        <v>-1</v>
      </c>
      <c r="GJ522" s="67">
        <v>20.785714285714285</v>
      </c>
      <c r="GK522" s="67">
        <v>-0.96590740740740744</v>
      </c>
      <c r="GL522" s="67">
        <v>24.36</v>
      </c>
      <c r="GM522" s="67">
        <v>-0.1705426356589147</v>
      </c>
      <c r="GN522" s="67">
        <v>-0.83380952380952378</v>
      </c>
      <c r="GO522" s="67">
        <v>1.9666666666666663</v>
      </c>
      <c r="GP522" s="67">
        <v>13.753333333333334</v>
      </c>
    </row>
    <row r="523" spans="1:198" ht="13.8">
      <c r="A523" s="2">
        <v>4301305</v>
      </c>
      <c r="B523" s="2" t="s">
        <v>846</v>
      </c>
      <c r="C523" s="64">
        <v>0</v>
      </c>
      <c r="D523" s="64">
        <v>0</v>
      </c>
      <c r="E523" s="64">
        <v>1</v>
      </c>
      <c r="F523" s="64">
        <v>0</v>
      </c>
      <c r="G523" s="65">
        <v>19156</v>
      </c>
      <c r="H523" s="65">
        <v>18470</v>
      </c>
      <c r="I523" s="65">
        <v>15696</v>
      </c>
      <c r="J523" s="65">
        <v>16085</v>
      </c>
      <c r="K523" s="66">
        <v>0.81937774065566926</v>
      </c>
      <c r="L523" s="66">
        <v>0.87087168381158631</v>
      </c>
      <c r="M523" s="65">
        <v>3460</v>
      </c>
      <c r="N523" s="65">
        <v>2385</v>
      </c>
      <c r="O523" s="65">
        <v>96066</v>
      </c>
      <c r="P523" s="65">
        <v>337860</v>
      </c>
      <c r="Q523" s="65">
        <v>40158</v>
      </c>
      <c r="R523" s="65">
        <v>153683</v>
      </c>
      <c r="S523" s="65">
        <v>4304208.2580958614</v>
      </c>
      <c r="T523" s="65">
        <v>9607738.6759769358</v>
      </c>
      <c r="U523" s="65">
        <v>3646710.3661702843</v>
      </c>
      <c r="V523" s="65">
        <v>8438627.2495812606</v>
      </c>
      <c r="W523" s="68">
        <v>657497.89192556986</v>
      </c>
      <c r="X523" s="65">
        <v>1169111.4263956577</v>
      </c>
      <c r="Y523" s="65">
        <v>453.64811704878798</v>
      </c>
      <c r="Z523" s="65">
        <v>864.09697865678663</v>
      </c>
      <c r="AA523" s="65">
        <v>1084.7236095168439</v>
      </c>
      <c r="AB523" s="65">
        <v>1482.5402808730785</v>
      </c>
      <c r="AC523" s="65">
        <v>2.3911123374070709</v>
      </c>
      <c r="AD523" s="65">
        <v>1.7157105249663571</v>
      </c>
      <c r="AE523" s="65">
        <v>0.71753656159328694</v>
      </c>
      <c r="AF523" s="65">
        <v>2.9521103645698101</v>
      </c>
      <c r="AG523" s="65">
        <v>4.3091365856091794</v>
      </c>
      <c r="AH523" s="65">
        <v>1.4596800435803217</v>
      </c>
      <c r="AI523" s="66">
        <v>8.3609466884572159E-2</v>
      </c>
      <c r="AJ523" s="66">
        <v>8.7519500763075575E-2</v>
      </c>
      <c r="AK523" s="66">
        <v>0.13400953700176332</v>
      </c>
      <c r="AL523" s="66">
        <v>0.14362956831414819</v>
      </c>
      <c r="AM523" s="66">
        <v>-3.640177259127686E-3</v>
      </c>
      <c r="AN523" s="66">
        <v>-3.6523273394026834E-2</v>
      </c>
      <c r="AO523" s="65">
        <v>2543.1</v>
      </c>
      <c r="AP523" s="65">
        <v>2513.6</v>
      </c>
      <c r="AQ523" s="65">
        <v>1.4689974600328701</v>
      </c>
      <c r="AR523" s="65">
        <v>1.0745473908413206</v>
      </c>
      <c r="AS523" s="65">
        <f t="shared" si="312"/>
        <v>-0.39445006919154957</v>
      </c>
      <c r="AT523" s="65">
        <v>0</v>
      </c>
      <c r="AU523" s="65">
        <v>0</v>
      </c>
      <c r="AV523" s="65">
        <f t="shared" si="313"/>
        <v>0</v>
      </c>
      <c r="AW523" s="65">
        <v>2.490163852781513E-5</v>
      </c>
      <c r="AX523" s="65">
        <v>0</v>
      </c>
      <c r="AY523" s="65">
        <f t="shared" si="314"/>
        <v>-2.490163852781513E-5</v>
      </c>
      <c r="AZ523" s="65">
        <v>1.4251539751315636</v>
      </c>
      <c r="BA523" s="65">
        <v>0.90902051625749103</v>
      </c>
      <c r="BB523" s="65">
        <f t="shared" si="315"/>
        <v>-0.51613345887407258</v>
      </c>
      <c r="BC523" s="65">
        <v>1.9921310822252104E-4</v>
      </c>
      <c r="BD523" s="65">
        <v>6.984073276376263E-4</v>
      </c>
      <c r="BE523" s="65">
        <f t="shared" si="316"/>
        <v>4.9919421941510523E-4</v>
      </c>
      <c r="BF523" s="65">
        <v>1.2201802878629413E-3</v>
      </c>
      <c r="BG523" s="65">
        <v>9.7603508520786292E-5</v>
      </c>
      <c r="BH523" s="65">
        <f t="shared" si="317"/>
        <v>-1.122576779342155E-3</v>
      </c>
      <c r="BI523" s="65">
        <v>0</v>
      </c>
      <c r="BJ523" s="65">
        <v>0</v>
      </c>
      <c r="BK523" s="65">
        <f t="shared" si="318"/>
        <v>0</v>
      </c>
      <c r="BL523" s="65">
        <v>8.300546175938376E-6</v>
      </c>
      <c r="BM523" s="65">
        <v>0</v>
      </c>
      <c r="BN523" s="65">
        <f t="shared" si="319"/>
        <v>-8.300546175938376E-6</v>
      </c>
      <c r="BO523" s="65">
        <v>1.8261201587064428E-4</v>
      </c>
      <c r="BP523" s="65">
        <v>6.1381762025294493E-4</v>
      </c>
      <c r="BQ523" s="65">
        <f t="shared" si="320"/>
        <v>4.3120560438230065E-4</v>
      </c>
      <c r="BR523" s="65">
        <v>0</v>
      </c>
      <c r="BS523" s="65">
        <v>5.1404514487614112E-4</v>
      </c>
      <c r="BT523" s="65">
        <f t="shared" si="321"/>
        <v>5.1404514487614112E-4</v>
      </c>
      <c r="BU523" s="65">
        <v>0</v>
      </c>
      <c r="BV523" s="65">
        <v>7.482935653260282E-4</v>
      </c>
      <c r="BW523" s="65">
        <f t="shared" si="322"/>
        <v>7.482935653260282E-4</v>
      </c>
      <c r="BX523" s="65">
        <v>5.4617593837674519E-3</v>
      </c>
      <c r="BY523" s="65">
        <v>4.8758374923272797E-3</v>
      </c>
      <c r="BZ523" s="65">
        <f t="shared" si="323"/>
        <v>-5.8592189144017221E-4</v>
      </c>
      <c r="CA523" s="65">
        <v>2.0419343592808406E-2</v>
      </c>
      <c r="CB523" s="65">
        <v>0.12325587952690494</v>
      </c>
      <c r="CC523" s="65">
        <f t="shared" si="324"/>
        <v>0.10283653593409653</v>
      </c>
      <c r="CD523" s="65">
        <v>0</v>
      </c>
      <c r="CE523" s="65">
        <v>0</v>
      </c>
      <c r="CF523" s="65">
        <f t="shared" si="325"/>
        <v>0</v>
      </c>
      <c r="CG523" s="65">
        <v>0</v>
      </c>
      <c r="CH523" s="65">
        <v>2.1318775227795746E-2</v>
      </c>
      <c r="CI523" s="65">
        <f t="shared" si="326"/>
        <v>2.1318775227795746E-2</v>
      </c>
      <c r="CJ523" s="65">
        <v>2.1556518418911964E-2</v>
      </c>
      <c r="CK523" s="65">
        <v>1.4597146940997594E-3</v>
      </c>
      <c r="CL523" s="65">
        <f t="shared" si="327"/>
        <v>-2.0096803724812207E-2</v>
      </c>
      <c r="CM523" s="65">
        <v>0</v>
      </c>
      <c r="CN523" s="65">
        <v>0</v>
      </c>
      <c r="CO523" s="65">
        <f t="shared" si="328"/>
        <v>0</v>
      </c>
      <c r="CP523" s="65">
        <v>0</v>
      </c>
      <c r="CQ523" s="65">
        <v>0</v>
      </c>
      <c r="CR523" s="65">
        <f t="shared" si="329"/>
        <v>0</v>
      </c>
      <c r="CS523" s="65">
        <v>0</v>
      </c>
      <c r="CT523" s="65">
        <v>0</v>
      </c>
      <c r="CU523" s="65">
        <f t="shared" si="330"/>
        <v>0</v>
      </c>
      <c r="CV523" s="65">
        <v>3.3202184703753511E-4</v>
      </c>
      <c r="CW523" s="65">
        <v>1.7134838162538037E-4</v>
      </c>
      <c r="CX523" s="65">
        <f t="shared" si="331"/>
        <v>-1.6067346541215474E-4</v>
      </c>
      <c r="CY523" s="65">
        <v>0</v>
      </c>
      <c r="CZ523" s="65">
        <v>0</v>
      </c>
      <c r="DA523" s="65">
        <f t="shared" si="332"/>
        <v>0</v>
      </c>
      <c r="DB523" s="65">
        <v>2.101698291747597E-2</v>
      </c>
      <c r="DC523" s="65">
        <v>1.099666196000859E-3</v>
      </c>
      <c r="DD523" s="65">
        <f t="shared" si="333"/>
        <v>-1.991731672147511E-2</v>
      </c>
      <c r="DE523" s="65">
        <v>1.2450819263907565E-4</v>
      </c>
      <c r="DF523" s="65">
        <v>6.9406939392559135E-5</v>
      </c>
      <c r="DG523" s="65">
        <f t="shared" si="334"/>
        <v>-5.5101253246516517E-5</v>
      </c>
      <c r="DH523" s="65">
        <v>4.9803277055630259E-5</v>
      </c>
      <c r="DI523" s="65">
        <v>1.5182767992122313E-5</v>
      </c>
      <c r="DJ523" s="65">
        <f t="shared" si="335"/>
        <v>-3.4620509063507945E-5</v>
      </c>
      <c r="DK523" s="65">
        <v>8.9645898700134474E-4</v>
      </c>
      <c r="DL523" s="65">
        <v>1.3360835833067636E-3</v>
      </c>
      <c r="DM523" s="65">
        <f t="shared" si="336"/>
        <v>4.3962459630541889E-4</v>
      </c>
      <c r="DN523" s="65">
        <v>8.9645898700134474E-4</v>
      </c>
      <c r="DO523" s="65">
        <v>1.1929317708096103E-3</v>
      </c>
      <c r="DP523" s="65">
        <f t="shared" si="337"/>
        <v>2.9647278380826557E-4</v>
      </c>
      <c r="DQ523" s="65">
        <v>0</v>
      </c>
      <c r="DR523" s="65">
        <v>0</v>
      </c>
      <c r="DS523" s="65">
        <f t="shared" si="338"/>
        <v>0</v>
      </c>
      <c r="DT523" s="65">
        <v>0</v>
      </c>
      <c r="DU523" s="65">
        <v>1.4315181249715324E-4</v>
      </c>
      <c r="DV523" s="65">
        <f t="shared" si="339"/>
        <v>1.4315181249715324E-4</v>
      </c>
      <c r="DW523" s="65">
        <v>2.6022212261566813E-2</v>
      </c>
      <c r="DX523" s="65">
        <v>2.0388288446564246E-3</v>
      </c>
      <c r="DY523" s="65">
        <f t="shared" si="340"/>
        <v>-2.3983383416910389E-2</v>
      </c>
      <c r="DZ523" s="65">
        <v>1.3554791905307371E-2</v>
      </c>
      <c r="EA523" s="65">
        <v>9.8818129960156088E-3</v>
      </c>
      <c r="EB523" s="65">
        <f t="shared" si="341"/>
        <v>-3.672978909291762E-3</v>
      </c>
      <c r="EC523" s="65">
        <v>5.9597921543237545E-3</v>
      </c>
      <c r="ED523" s="65">
        <v>1.7134838162538037E-3</v>
      </c>
      <c r="EE523" s="65">
        <f t="shared" si="342"/>
        <v>-4.2463083380699512E-3</v>
      </c>
      <c r="EF523" s="65">
        <v>8.1345352524196082E-4</v>
      </c>
      <c r="EG523" s="65">
        <v>0</v>
      </c>
      <c r="EH523" s="65">
        <f t="shared" si="343"/>
        <v>-8.1345352524196082E-4</v>
      </c>
      <c r="EI523" s="65">
        <v>5.694174676693726E-3</v>
      </c>
      <c r="EJ523" s="65">
        <v>3.643864318109355E-4</v>
      </c>
      <c r="EK523" s="65">
        <f t="shared" si="344"/>
        <v>-5.3297882448827905E-3</v>
      </c>
      <c r="EL523" s="65">
        <v>3.1175025316665836</v>
      </c>
      <c r="EM523" s="65">
        <v>1.3998512088736773E-2</v>
      </c>
      <c r="EN523" s="65">
        <f t="shared" si="345"/>
        <v>-3.1035040195778469</v>
      </c>
      <c r="EO523" s="65">
        <v>8.6906718462074803E-2</v>
      </c>
      <c r="EP523" s="65">
        <v>0.8489704998817913</v>
      </c>
      <c r="EQ523" s="65">
        <f t="shared" si="346"/>
        <v>0.76206378141971653</v>
      </c>
      <c r="ER523" s="65">
        <v>4.8201271643674153E-2</v>
      </c>
      <c r="ES523" s="65">
        <v>2.7335489286388216E-2</v>
      </c>
      <c r="ET523" s="65">
        <f t="shared" si="347"/>
        <v>-2.0865782357285936E-2</v>
      </c>
      <c r="EU523" s="65">
        <v>0.81445789132924951</v>
      </c>
      <c r="EV523" s="65">
        <v>1.7386438317836064E-2</v>
      </c>
      <c r="EW523" s="65">
        <f t="shared" si="348"/>
        <v>-0.79707145301141347</v>
      </c>
      <c r="EX523" s="65">
        <v>0.39565383402227866</v>
      </c>
      <c r="EY523" s="65">
        <v>0.13077134968300549</v>
      </c>
      <c r="EZ523" s="65">
        <f t="shared" si="349"/>
        <v>-0.26488248433927319</v>
      </c>
      <c r="FA523" s="65">
        <v>3.9618506897753869E-2</v>
      </c>
      <c r="FB523" s="65">
        <v>6.9897125902019089E-2</v>
      </c>
      <c r="FC523" s="65">
        <f t="shared" si="350"/>
        <v>3.027861900426522E-2</v>
      </c>
      <c r="FD523" s="72">
        <v>1.7993569749570564</v>
      </c>
      <c r="FE523" s="66" t="s">
        <v>0</v>
      </c>
      <c r="FF523" s="66">
        <v>-1</v>
      </c>
      <c r="FG523" s="67">
        <v>1.4409880368562673</v>
      </c>
      <c r="FH523" s="67">
        <v>12.416666666666666</v>
      </c>
      <c r="FI523" s="67">
        <v>-0.69387755102040816</v>
      </c>
      <c r="FJ523" s="67" t="s">
        <v>0</v>
      </c>
      <c r="FK523" s="67">
        <v>-1</v>
      </c>
      <c r="FL523" s="67">
        <v>11.863636363636363</v>
      </c>
      <c r="FM523" s="67" t="s">
        <v>0</v>
      </c>
      <c r="FN523" s="67" t="s">
        <v>0</v>
      </c>
      <c r="FO523" s="67">
        <v>2.4164133738601823</v>
      </c>
      <c r="FP523" s="67">
        <v>22.100406504065038</v>
      </c>
      <c r="FQ523" s="67" t="s">
        <v>0</v>
      </c>
      <c r="FR523" s="67" t="s">
        <v>0</v>
      </c>
      <c r="FS523" s="67">
        <v>-0.74085483249903739</v>
      </c>
      <c r="FT523" s="67" t="s">
        <v>0</v>
      </c>
      <c r="FU523" s="67" t="s">
        <v>0</v>
      </c>
      <c r="FV523" s="67" t="s">
        <v>0</v>
      </c>
      <c r="FW523" s="67">
        <v>0.97499999999999987</v>
      </c>
      <c r="FX523" s="67" t="s">
        <v>0</v>
      </c>
      <c r="FY523" s="67">
        <v>-0.79976303317535546</v>
      </c>
      <c r="FZ523" s="67">
        <v>1.1333333333333333</v>
      </c>
      <c r="GA523" s="67">
        <v>0.16666666666666674</v>
      </c>
      <c r="GB523" s="67">
        <v>4.7037037037037042</v>
      </c>
      <c r="GC523" s="67">
        <v>4.0925925925925926</v>
      </c>
      <c r="GD523" s="67" t="s">
        <v>0</v>
      </c>
      <c r="GE523" s="67" t="s">
        <v>0</v>
      </c>
      <c r="GF523" s="67">
        <v>-0.70015948963317387</v>
      </c>
      <c r="GG523" s="67">
        <v>1.7899571341090019</v>
      </c>
      <c r="GH523" s="67">
        <v>0.10027855153203324</v>
      </c>
      <c r="GI523" s="67">
        <v>-1</v>
      </c>
      <c r="GJ523" s="67">
        <v>-0.75510204081632648</v>
      </c>
      <c r="GK523" s="67">
        <v>-0.98281581988295375</v>
      </c>
      <c r="GL523" s="67">
        <v>36.384622731614137</v>
      </c>
      <c r="GM523" s="67">
        <v>1.1703116927845705</v>
      </c>
      <c r="GN523" s="67">
        <v>-0.91830495001070112</v>
      </c>
      <c r="GO523" s="67">
        <v>0.26488482356396581</v>
      </c>
      <c r="GP523" s="67">
        <v>5.751728472658705</v>
      </c>
    </row>
    <row r="524" spans="1:198" ht="13.8">
      <c r="A524" s="2">
        <v>4301800</v>
      </c>
      <c r="B524" s="2" t="s">
        <v>847</v>
      </c>
      <c r="C524" s="64">
        <v>0</v>
      </c>
      <c r="D524" s="64">
        <v>0</v>
      </c>
      <c r="E524" s="64">
        <v>1</v>
      </c>
      <c r="F524" s="64">
        <v>0</v>
      </c>
      <c r="G524" s="65">
        <v>9273</v>
      </c>
      <c r="H524" s="65">
        <v>5357</v>
      </c>
      <c r="I524" s="65">
        <v>6436</v>
      </c>
      <c r="J524" s="65">
        <v>3037</v>
      </c>
      <c r="K524" s="66">
        <v>0.69405801790143429</v>
      </c>
      <c r="L524" s="66">
        <v>0.56692178458092213</v>
      </c>
      <c r="M524" s="65">
        <v>2837</v>
      </c>
      <c r="N524" s="65">
        <v>2320</v>
      </c>
      <c r="O524" s="65">
        <v>26763</v>
      </c>
      <c r="P524" s="65">
        <v>111815</v>
      </c>
      <c r="Q524" s="65">
        <v>12599</v>
      </c>
      <c r="R524" s="65">
        <v>41854</v>
      </c>
      <c r="S524" s="65">
        <v>982752.68496810948</v>
      </c>
      <c r="T524" s="65">
        <v>3428431.5309405285</v>
      </c>
      <c r="U524" s="65">
        <v>627678.15405338071</v>
      </c>
      <c r="V524" s="65">
        <v>2358261.1466037822</v>
      </c>
      <c r="W524" s="68">
        <v>355074.53091472929</v>
      </c>
      <c r="X524" s="65">
        <v>1070170.3843367556</v>
      </c>
      <c r="Y524" s="65">
        <v>398.79268787907864</v>
      </c>
      <c r="Z524" s="65">
        <v>1072.2181293883602</v>
      </c>
      <c r="AA524" s="65">
        <v>762.2049699652016</v>
      </c>
      <c r="AB524" s="65">
        <v>2826.5899690858241</v>
      </c>
      <c r="AC524" s="65">
        <v>1.9112812073332606</v>
      </c>
      <c r="AD524" s="65">
        <v>2.6362079614324689</v>
      </c>
      <c r="AE524" s="65">
        <v>1.3792883806515692</v>
      </c>
      <c r="AF524" s="65">
        <v>1.6899474712728375</v>
      </c>
      <c r="AG524" s="65">
        <v>2.4913219701953278</v>
      </c>
      <c r="AH524" s="65">
        <v>1.4742008331885663</v>
      </c>
      <c r="AI524" s="66">
        <v>0.13309187179610316</v>
      </c>
      <c r="AJ524" s="66">
        <v>0.14152516039050989</v>
      </c>
      <c r="AK524" s="66">
        <v>0.15370965579040385</v>
      </c>
      <c r="AL524" s="66">
        <v>0.12756111239776335</v>
      </c>
      <c r="AM524" s="66">
        <v>-5.3392069334880055E-2</v>
      </c>
      <c r="AN524" s="66">
        <v>-1.9916980387124861E-2</v>
      </c>
      <c r="AO524" s="65">
        <v>525.9</v>
      </c>
      <c r="AP524" s="65">
        <v>516.29999999999995</v>
      </c>
      <c r="AQ524" s="65">
        <v>0.41288991189776969</v>
      </c>
      <c r="AR524" s="65">
        <v>1.1511524187254105</v>
      </c>
      <c r="AS524" s="65">
        <f t="shared" si="312"/>
        <v>0.73826250682764083</v>
      </c>
      <c r="AT524" s="65">
        <v>0</v>
      </c>
      <c r="AU524" s="65">
        <v>0</v>
      </c>
      <c r="AV524" s="65">
        <f t="shared" si="313"/>
        <v>0</v>
      </c>
      <c r="AW524" s="65">
        <v>1.2963991851205122E-3</v>
      </c>
      <c r="AX524" s="65">
        <v>0</v>
      </c>
      <c r="AY524" s="65">
        <f t="shared" si="314"/>
        <v>-1.2963991851205122E-3</v>
      </c>
      <c r="AZ524" s="65">
        <v>4.6564542159430638E-3</v>
      </c>
      <c r="BA524" s="65">
        <v>1.2742708781319188E-4</v>
      </c>
      <c r="BB524" s="65">
        <f t="shared" si="315"/>
        <v>-4.5290271281298719E-3</v>
      </c>
      <c r="BC524" s="65">
        <v>1.1985078180808E-2</v>
      </c>
      <c r="BD524" s="65">
        <v>1.4574473168633823E-3</v>
      </c>
      <c r="BE524" s="65">
        <f t="shared" si="316"/>
        <v>-1.0527630863944619E-2</v>
      </c>
      <c r="BF524" s="65">
        <v>5.2914252453898465E-4</v>
      </c>
      <c r="BG524" s="65">
        <v>4.7785157929946956E-4</v>
      </c>
      <c r="BH524" s="65">
        <f t="shared" si="317"/>
        <v>-5.1290945239515083E-5</v>
      </c>
      <c r="BI524" s="65">
        <v>8.572108897531551E-3</v>
      </c>
      <c r="BJ524" s="65">
        <v>2.5087207913222155E-3</v>
      </c>
      <c r="BK524" s="65">
        <f t="shared" si="318"/>
        <v>-6.0633881062093359E-3</v>
      </c>
      <c r="BL524" s="65">
        <v>6.8788528190067994E-4</v>
      </c>
      <c r="BM524" s="65">
        <v>2.2379382297191826E-3</v>
      </c>
      <c r="BN524" s="65">
        <f t="shared" si="319"/>
        <v>1.5500529478185026E-3</v>
      </c>
      <c r="BO524" s="65">
        <v>2.0768844088155144E-2</v>
      </c>
      <c r="BP524" s="65">
        <v>7.4783772160366994E-3</v>
      </c>
      <c r="BQ524" s="65">
        <f t="shared" si="320"/>
        <v>-1.3290466872118444E-2</v>
      </c>
      <c r="BR524" s="65">
        <v>2.5001984284467021E-2</v>
      </c>
      <c r="BS524" s="65">
        <v>2.1901530717892358E-3</v>
      </c>
      <c r="BT524" s="65">
        <f t="shared" si="321"/>
        <v>-2.2811831212677786E-2</v>
      </c>
      <c r="BU524" s="65">
        <v>3.370637881313332E-2</v>
      </c>
      <c r="BV524" s="65">
        <v>9.8437425335690734E-3</v>
      </c>
      <c r="BW524" s="65">
        <f t="shared" si="322"/>
        <v>-2.3862636279564246E-2</v>
      </c>
      <c r="BX524" s="65">
        <v>0.26925417361166232</v>
      </c>
      <c r="BY524" s="65">
        <v>0.11959828610566892</v>
      </c>
      <c r="BZ524" s="65">
        <f t="shared" si="323"/>
        <v>-0.1496558875059934</v>
      </c>
      <c r="CA524" s="65">
        <v>1.4974733444453263E-2</v>
      </c>
      <c r="CB524" s="65">
        <v>0.91251334002325546</v>
      </c>
      <c r="CC524" s="65">
        <f t="shared" si="324"/>
        <v>0.89753860657880224</v>
      </c>
      <c r="CD524" s="65">
        <v>2.4869698653332273E-3</v>
      </c>
      <c r="CE524" s="65">
        <v>1.1946289482486739E-4</v>
      </c>
      <c r="CF524" s="65">
        <f t="shared" si="325"/>
        <v>-2.36750697050836E-3</v>
      </c>
      <c r="CG524" s="65">
        <v>5.1855967404820487E-3</v>
      </c>
      <c r="CH524" s="65">
        <v>8.0271101129322564E-2</v>
      </c>
      <c r="CI524" s="65">
        <f t="shared" si="326"/>
        <v>7.5085504388840513E-2</v>
      </c>
      <c r="CJ524" s="65">
        <v>4.1352488292721645E-2</v>
      </c>
      <c r="CK524" s="65">
        <v>4.3779168856819733E-2</v>
      </c>
      <c r="CL524" s="65">
        <f t="shared" si="327"/>
        <v>2.4266805640980882E-3</v>
      </c>
      <c r="CM524" s="65">
        <v>0</v>
      </c>
      <c r="CN524" s="65">
        <v>0</v>
      </c>
      <c r="CO524" s="65">
        <f t="shared" si="328"/>
        <v>0</v>
      </c>
      <c r="CP524" s="65">
        <v>0</v>
      </c>
      <c r="CQ524" s="65">
        <v>0</v>
      </c>
      <c r="CR524" s="65">
        <f t="shared" si="329"/>
        <v>0</v>
      </c>
      <c r="CS524" s="65">
        <v>1.0053707966240708E-3</v>
      </c>
      <c r="CT524" s="65">
        <v>1.4773577993341936E-2</v>
      </c>
      <c r="CU524" s="65">
        <f t="shared" si="330"/>
        <v>1.3768207196717865E-2</v>
      </c>
      <c r="CV524" s="65">
        <v>2.7541868402254147E-2</v>
      </c>
      <c r="CW524" s="65">
        <v>4.0219174591038694E-3</v>
      </c>
      <c r="CX524" s="65">
        <f t="shared" si="331"/>
        <v>-2.3519950943150278E-2</v>
      </c>
      <c r="CY524" s="65">
        <v>0</v>
      </c>
      <c r="CZ524" s="65">
        <v>7.6695178477564872E-3</v>
      </c>
      <c r="DA524" s="65">
        <f t="shared" si="332"/>
        <v>7.6695178477564872E-3</v>
      </c>
      <c r="DB524" s="65">
        <v>6.7465671878720532E-3</v>
      </c>
      <c r="DC524" s="65">
        <v>2.3892578964973478E-4</v>
      </c>
      <c r="DD524" s="65">
        <f t="shared" si="333"/>
        <v>-6.5076413982223186E-3</v>
      </c>
      <c r="DE524" s="65">
        <v>1.9313702145672936E-3</v>
      </c>
      <c r="DF524" s="65">
        <v>4.6192319332282058E-4</v>
      </c>
      <c r="DG524" s="65">
        <f t="shared" si="334"/>
        <v>-1.469447021244473E-3</v>
      </c>
      <c r="DH524" s="65">
        <v>3.9685689340423847E-3</v>
      </c>
      <c r="DI524" s="65">
        <v>1.596820694159061E-2</v>
      </c>
      <c r="DJ524" s="65">
        <f t="shared" si="335"/>
        <v>1.1999638007548226E-2</v>
      </c>
      <c r="DK524" s="65">
        <v>1.6667989522978013E-3</v>
      </c>
      <c r="DL524" s="65">
        <v>7.5420907599432953E-3</v>
      </c>
      <c r="DM524" s="65">
        <f t="shared" si="336"/>
        <v>5.8752918076454943E-3</v>
      </c>
      <c r="DN524" s="65">
        <v>6.6142815567373078E-4</v>
      </c>
      <c r="DO524" s="65">
        <v>2.7317181949953009E-3</v>
      </c>
      <c r="DP524" s="65">
        <f t="shared" si="337"/>
        <v>2.0702900393215701E-3</v>
      </c>
      <c r="DQ524" s="65">
        <v>0</v>
      </c>
      <c r="DR524" s="65">
        <v>0</v>
      </c>
      <c r="DS524" s="65">
        <f t="shared" si="338"/>
        <v>0</v>
      </c>
      <c r="DT524" s="65">
        <v>1.0053707966240708E-3</v>
      </c>
      <c r="DU524" s="65">
        <v>4.810372564947994E-3</v>
      </c>
      <c r="DV524" s="65">
        <f t="shared" si="339"/>
        <v>3.8050017683239233E-3</v>
      </c>
      <c r="DW524" s="65">
        <v>0.12506283567478901</v>
      </c>
      <c r="DX524" s="65">
        <v>8.760612287156942E-5</v>
      </c>
      <c r="DY524" s="65">
        <f t="shared" si="340"/>
        <v>-0.12497522955191745</v>
      </c>
      <c r="DZ524" s="65">
        <v>0.10884461729766912</v>
      </c>
      <c r="EA524" s="65">
        <v>7.6973925232156223E-2</v>
      </c>
      <c r="EB524" s="65">
        <f t="shared" si="341"/>
        <v>-3.1870692065512893E-2</v>
      </c>
      <c r="EC524" s="65">
        <v>1.1138450141545625E-2</v>
      </c>
      <c r="ED524" s="65">
        <v>3.7352065115241876E-3</v>
      </c>
      <c r="EE524" s="65">
        <f t="shared" si="342"/>
        <v>-7.4032436300214381E-3</v>
      </c>
      <c r="EF524" s="65">
        <v>1.7990845834325476E-3</v>
      </c>
      <c r="EG524" s="65">
        <v>0</v>
      </c>
      <c r="EH524" s="65">
        <f t="shared" si="343"/>
        <v>-1.7990845834325476E-3</v>
      </c>
      <c r="EI524" s="65">
        <v>5.0268539831203538E-4</v>
      </c>
      <c r="EJ524" s="65">
        <v>1.5291250537583026E-3</v>
      </c>
      <c r="EK524" s="65">
        <f t="shared" si="344"/>
        <v>1.0264396554462672E-3</v>
      </c>
      <c r="EL524" s="65">
        <v>1.0293674101119137</v>
      </c>
      <c r="EM524" s="65">
        <v>8.2325862920310286E-2</v>
      </c>
      <c r="EN524" s="65">
        <f t="shared" si="345"/>
        <v>-0.94704154719160338</v>
      </c>
      <c r="EO524" s="65">
        <v>3.6669576950551633E-2</v>
      </c>
      <c r="EP524" s="65">
        <v>0.59430400917475035</v>
      </c>
      <c r="EQ524" s="65">
        <f t="shared" si="346"/>
        <v>0.55763443222419873</v>
      </c>
      <c r="ER524" s="65">
        <v>1.0290499245971902</v>
      </c>
      <c r="ES524" s="65">
        <v>1.3722304518883103E-2</v>
      </c>
      <c r="ET524" s="65">
        <f t="shared" si="347"/>
        <v>-1.0153276200783072</v>
      </c>
      <c r="EU524" s="65">
        <v>6.0560361933486782</v>
      </c>
      <c r="EV524" s="65">
        <v>6.8930090313948492E-2</v>
      </c>
      <c r="EW524" s="65">
        <f t="shared" si="348"/>
        <v>-5.9871061030347299</v>
      </c>
      <c r="EX524" s="65">
        <v>2.1969997618858641</v>
      </c>
      <c r="EY524" s="65">
        <v>0.15092145712874916</v>
      </c>
      <c r="EZ524" s="65">
        <f t="shared" si="349"/>
        <v>-2.0460783047571152</v>
      </c>
      <c r="FA524" s="65">
        <v>0.34830806677778658</v>
      </c>
      <c r="FB524" s="65">
        <v>0.29961294022076745</v>
      </c>
      <c r="FC524" s="65">
        <f t="shared" si="350"/>
        <v>-4.8695126557019131E-2</v>
      </c>
      <c r="FD524" s="72">
        <v>8.2618864539279766</v>
      </c>
      <c r="FE524" s="66" t="s">
        <v>0</v>
      </c>
      <c r="FF524" s="66">
        <v>-1</v>
      </c>
      <c r="FG524" s="67">
        <v>-0.90909090909090906</v>
      </c>
      <c r="FH524" s="67">
        <v>-0.5960264900662251</v>
      </c>
      <c r="FI524" s="67">
        <v>2</v>
      </c>
      <c r="FJ524" s="67">
        <v>-2.777777777777779E-2</v>
      </c>
      <c r="FK524" s="67">
        <v>9.8076923076923084</v>
      </c>
      <c r="FL524" s="67">
        <v>0.19617834394904454</v>
      </c>
      <c r="FM524" s="67">
        <v>-0.70899470899470896</v>
      </c>
      <c r="FN524" s="67">
        <v>-2.982731554160134E-2</v>
      </c>
      <c r="FO524" s="67">
        <v>0.47558219514591737</v>
      </c>
      <c r="FP524" s="67">
        <v>201.43286219081276</v>
      </c>
      <c r="FQ524" s="67">
        <v>-0.84042553191489366</v>
      </c>
      <c r="FR524" s="67">
        <v>50.423469387755105</v>
      </c>
      <c r="FS524" s="67">
        <v>2.5169545745361481</v>
      </c>
      <c r="FT524" s="67" t="s">
        <v>0</v>
      </c>
      <c r="FU524" s="67" t="s">
        <v>0</v>
      </c>
      <c r="FV524" s="67">
        <v>47.815789473684212</v>
      </c>
      <c r="FW524" s="67">
        <v>-0.5148895292987512</v>
      </c>
      <c r="FX524" s="67" t="s">
        <v>0</v>
      </c>
      <c r="FY524" s="67">
        <v>-0.88235294117647056</v>
      </c>
      <c r="FZ524" s="67">
        <v>-0.20547945205479456</v>
      </c>
      <c r="GA524" s="67">
        <v>12.366666666666667</v>
      </c>
      <c r="GB524" s="67">
        <v>14.031746031746033</v>
      </c>
      <c r="GC524" s="67">
        <v>12.719999999999999</v>
      </c>
      <c r="GD524" s="67" t="s">
        <v>0</v>
      </c>
      <c r="GE524" s="67">
        <v>14.894736842105265</v>
      </c>
      <c r="GF524" s="67">
        <v>-0.99767294266976936</v>
      </c>
      <c r="GG524" s="67">
        <v>1.3492950899368013</v>
      </c>
      <c r="GH524" s="67">
        <v>0.11401425178147262</v>
      </c>
      <c r="GI524" s="67">
        <v>-1</v>
      </c>
      <c r="GJ524" s="67">
        <v>9.1052631578947381</v>
      </c>
      <c r="GK524" s="67">
        <v>-0.73431516179607792</v>
      </c>
      <c r="GL524" s="67">
        <v>52.839826839826841</v>
      </c>
      <c r="GM524" s="67">
        <v>-0.95570124694690839</v>
      </c>
      <c r="GN524" s="67">
        <v>-0.96218872870249017</v>
      </c>
      <c r="GO524" s="67">
        <v>-0.77179672447013492</v>
      </c>
      <c r="GP524" s="67">
        <v>1.8575769084694267</v>
      </c>
    </row>
    <row r="525" spans="1:198" ht="13.8">
      <c r="A525" s="2">
        <v>4302501</v>
      </c>
      <c r="B525" s="2" t="s">
        <v>848</v>
      </c>
      <c r="C525" s="64">
        <v>0</v>
      </c>
      <c r="D525" s="64">
        <v>0</v>
      </c>
      <c r="E525" s="64">
        <v>1</v>
      </c>
      <c r="F525" s="64">
        <v>0</v>
      </c>
      <c r="G525" s="65">
        <v>7758</v>
      </c>
      <c r="H525" s="65">
        <v>6884</v>
      </c>
      <c r="I525" s="65">
        <v>4016</v>
      </c>
      <c r="J525" s="65">
        <v>3682</v>
      </c>
      <c r="K525" s="66">
        <v>0.51765919051301879</v>
      </c>
      <c r="L525" s="66">
        <v>0.53486345148169667</v>
      </c>
      <c r="M525" s="65">
        <v>3742</v>
      </c>
      <c r="N525" s="65">
        <v>3202</v>
      </c>
      <c r="O525" s="65">
        <v>37064</v>
      </c>
      <c r="P525" s="65">
        <v>134583</v>
      </c>
      <c r="Q525" s="65">
        <v>14991</v>
      </c>
      <c r="R525" s="65">
        <v>58667</v>
      </c>
      <c r="S525" s="65">
        <v>1243369.0725581378</v>
      </c>
      <c r="T525" s="65">
        <v>3238725.3689255076</v>
      </c>
      <c r="U525" s="65">
        <v>810015.77560553001</v>
      </c>
      <c r="V525" s="65">
        <v>2018224.411566746</v>
      </c>
      <c r="W525" s="68">
        <v>433353.29695260915</v>
      </c>
      <c r="X525" s="65">
        <v>1220500.9573587603</v>
      </c>
      <c r="Y525" s="65">
        <v>337.04314807583921</v>
      </c>
      <c r="Z525" s="65">
        <v>799.34653047938798</v>
      </c>
      <c r="AA525" s="65">
        <v>928.8903189219111</v>
      </c>
      <c r="AB525" s="65">
        <v>1211.2072584014381</v>
      </c>
      <c r="AC525" s="65">
        <v>2.7559982281939117</v>
      </c>
      <c r="AD525" s="65">
        <v>1.5152467824874989</v>
      </c>
      <c r="AE525" s="65">
        <v>0.5497996214172044</v>
      </c>
      <c r="AF525" s="65">
        <v>1.302857727552049</v>
      </c>
      <c r="AG525" s="65">
        <v>2.353334010784931</v>
      </c>
      <c r="AH525" s="65">
        <v>1.8062862590581024</v>
      </c>
      <c r="AI525" s="66">
        <v>0.10046796916398626</v>
      </c>
      <c r="AJ525" s="66">
        <v>9.5588835023944219E-2</v>
      </c>
      <c r="AK525" s="66">
        <v>0.13763721836485754</v>
      </c>
      <c r="AL525" s="66">
        <v>0.14618924133438771</v>
      </c>
      <c r="AM525" s="66">
        <v>-1.1881322051397913E-2</v>
      </c>
      <c r="AN525" s="66">
        <v>-1.5463652007224438E-2</v>
      </c>
      <c r="AO525" s="65">
        <v>1595.9</v>
      </c>
      <c r="AP525" s="65">
        <v>1610.6</v>
      </c>
      <c r="AQ525" s="65">
        <v>0.91503791163587045</v>
      </c>
      <c r="AR525" s="65">
        <v>0.81769421764649064</v>
      </c>
      <c r="AS525" s="65">
        <f t="shared" si="312"/>
        <v>-9.7343693989379809E-2</v>
      </c>
      <c r="AT525" s="65">
        <v>0</v>
      </c>
      <c r="AU525" s="65">
        <v>0</v>
      </c>
      <c r="AV525" s="65">
        <f t="shared" si="313"/>
        <v>0</v>
      </c>
      <c r="AW525" s="65">
        <v>0</v>
      </c>
      <c r="AX525" s="65">
        <v>0</v>
      </c>
      <c r="AY525" s="65">
        <f t="shared" si="314"/>
        <v>0</v>
      </c>
      <c r="AZ525" s="65">
        <v>3.5443488315211352E-2</v>
      </c>
      <c r="BA525" s="65">
        <v>5.7158766143374186E-3</v>
      </c>
      <c r="BB525" s="65">
        <f t="shared" si="315"/>
        <v>-2.9727611700873933E-2</v>
      </c>
      <c r="BC525" s="65">
        <v>2.2680274831565605E-3</v>
      </c>
      <c r="BD525" s="65">
        <v>8.1249538354895702E-4</v>
      </c>
      <c r="BE525" s="65">
        <f t="shared" si="316"/>
        <v>-1.4555320996076035E-3</v>
      </c>
      <c r="BF525" s="65">
        <v>0</v>
      </c>
      <c r="BG525" s="65">
        <v>0</v>
      </c>
      <c r="BH525" s="65">
        <f t="shared" si="317"/>
        <v>0</v>
      </c>
      <c r="BI525" s="65">
        <v>2.5126186823205034E-3</v>
      </c>
      <c r="BJ525" s="65">
        <v>4.2954301396014799E-3</v>
      </c>
      <c r="BK525" s="65">
        <f t="shared" si="318"/>
        <v>1.7828114572809766E-3</v>
      </c>
      <c r="BL525" s="65">
        <v>0</v>
      </c>
      <c r="BM525" s="65">
        <v>0</v>
      </c>
      <c r="BN525" s="65">
        <f t="shared" si="319"/>
        <v>0</v>
      </c>
      <c r="BO525" s="65">
        <v>7.1153803393147E-4</v>
      </c>
      <c r="BP525" s="65">
        <v>2.1590786415986272E-4</v>
      </c>
      <c r="BQ525" s="65">
        <f t="shared" si="320"/>
        <v>-4.956301697716073E-4</v>
      </c>
      <c r="BR525" s="65">
        <v>0</v>
      </c>
      <c r="BS525" s="65">
        <v>4.6590644371338795E-4</v>
      </c>
      <c r="BT525" s="65">
        <f t="shared" si="321"/>
        <v>4.6590644371338795E-4</v>
      </c>
      <c r="BU525" s="65">
        <v>6.4905610032686273E-2</v>
      </c>
      <c r="BV525" s="65">
        <v>2.9920284543837817E-2</v>
      </c>
      <c r="BW525" s="65">
        <f t="shared" si="322"/>
        <v>-3.4985325488848459E-2</v>
      </c>
      <c r="BX525" s="65">
        <v>4.7806461654770635E-2</v>
      </c>
      <c r="BY525" s="65">
        <v>4.4323611797660242E-2</v>
      </c>
      <c r="BZ525" s="65">
        <f t="shared" si="323"/>
        <v>-3.4828498571103927E-3</v>
      </c>
      <c r="CA525" s="65">
        <v>0.64596535699197288</v>
      </c>
      <c r="CB525" s="65">
        <v>0.62120101590331878</v>
      </c>
      <c r="CC525" s="65">
        <f t="shared" si="324"/>
        <v>-2.4764341088654107E-2</v>
      </c>
      <c r="CD525" s="65">
        <v>0</v>
      </c>
      <c r="CE525" s="65">
        <v>0</v>
      </c>
      <c r="CF525" s="65">
        <f t="shared" si="325"/>
        <v>0</v>
      </c>
      <c r="CG525" s="65">
        <v>8.8164009516821212E-2</v>
      </c>
      <c r="CH525" s="65">
        <v>0.10014715825478264</v>
      </c>
      <c r="CI525" s="65">
        <f t="shared" si="326"/>
        <v>1.1983148737961427E-2</v>
      </c>
      <c r="CJ525" s="65">
        <v>8.9609321148244516E-3</v>
      </c>
      <c r="CK525" s="65">
        <v>4.5227015755592292E-3</v>
      </c>
      <c r="CL525" s="65">
        <f t="shared" si="327"/>
        <v>-4.4382305392652224E-3</v>
      </c>
      <c r="CM525" s="65">
        <v>2.2235563560358439E-4</v>
      </c>
      <c r="CN525" s="65">
        <v>3.1249822444190655E-4</v>
      </c>
      <c r="CO525" s="65">
        <f t="shared" si="328"/>
        <v>9.0142588838322156E-5</v>
      </c>
      <c r="CP525" s="65">
        <v>0</v>
      </c>
      <c r="CQ525" s="65">
        <v>0</v>
      </c>
      <c r="CR525" s="65">
        <f t="shared" si="329"/>
        <v>0</v>
      </c>
      <c r="CS525" s="65">
        <v>4.4471127120716875E-5</v>
      </c>
      <c r="CT525" s="65">
        <v>8.5226788484156344E-5</v>
      </c>
      <c r="CU525" s="65">
        <f t="shared" si="330"/>
        <v>4.0755661363439469E-5</v>
      </c>
      <c r="CV525" s="65">
        <v>4.069108131545594E-3</v>
      </c>
      <c r="CW525" s="65">
        <v>1.7386264850767893E-3</v>
      </c>
      <c r="CX525" s="65">
        <f t="shared" si="331"/>
        <v>-2.3304816464688044E-3</v>
      </c>
      <c r="CY525" s="65">
        <v>0</v>
      </c>
      <c r="CZ525" s="65">
        <v>0</v>
      </c>
      <c r="DA525" s="65">
        <f t="shared" si="332"/>
        <v>0</v>
      </c>
      <c r="DB525" s="65">
        <v>1.5564894492250906E-3</v>
      </c>
      <c r="DC525" s="65">
        <v>8.9772217203311344E-4</v>
      </c>
      <c r="DD525" s="65">
        <f t="shared" si="333"/>
        <v>-6.5876727719197715E-4</v>
      </c>
      <c r="DE525" s="65">
        <v>1.8010806483890335E-3</v>
      </c>
      <c r="DF525" s="65">
        <v>7.9545002585212584E-4</v>
      </c>
      <c r="DG525" s="65">
        <f t="shared" si="334"/>
        <v>-1.0056306225369076E-3</v>
      </c>
      <c r="DH525" s="65">
        <v>3.7800458052609343E-4</v>
      </c>
      <c r="DI525" s="65">
        <v>2.3863500775563775E-4</v>
      </c>
      <c r="DJ525" s="65">
        <f t="shared" si="335"/>
        <v>-1.3936957277045568E-4</v>
      </c>
      <c r="DK525" s="65">
        <v>1.0006003602161296E-3</v>
      </c>
      <c r="DL525" s="65">
        <v>1.7158993414810144E-3</v>
      </c>
      <c r="DM525" s="65">
        <f t="shared" si="336"/>
        <v>7.1529898126488473E-4</v>
      </c>
      <c r="DN525" s="65">
        <v>6.0036021612967783E-4</v>
      </c>
      <c r="DO525" s="65">
        <v>8.7499502843733847E-4</v>
      </c>
      <c r="DP525" s="65">
        <f t="shared" si="337"/>
        <v>2.7463481230766064E-4</v>
      </c>
      <c r="DQ525" s="65">
        <v>0</v>
      </c>
      <c r="DR525" s="65">
        <v>0</v>
      </c>
      <c r="DS525" s="65">
        <f t="shared" si="338"/>
        <v>0</v>
      </c>
      <c r="DT525" s="65">
        <v>4.0024014408645187E-4</v>
      </c>
      <c r="DU525" s="65">
        <v>5.3976966039965689E-4</v>
      </c>
      <c r="DV525" s="65">
        <f t="shared" si="339"/>
        <v>1.3952951631320502E-4</v>
      </c>
      <c r="DW525" s="65">
        <v>6.6395392791230301E-2</v>
      </c>
      <c r="DX525" s="65">
        <v>1.1931750387781888E-2</v>
      </c>
      <c r="DY525" s="65">
        <f t="shared" si="340"/>
        <v>-5.4463642403448413E-2</v>
      </c>
      <c r="DZ525" s="65">
        <v>3.8378582705178667E-2</v>
      </c>
      <c r="EA525" s="65">
        <v>3.1346412804472701E-2</v>
      </c>
      <c r="EB525" s="65">
        <f t="shared" si="341"/>
        <v>-7.032169900705966E-3</v>
      </c>
      <c r="EC525" s="65">
        <v>7.6712694283236609E-3</v>
      </c>
      <c r="ED525" s="65">
        <v>3.8749779830796419E-3</v>
      </c>
      <c r="EE525" s="65">
        <f t="shared" si="342"/>
        <v>-3.796291445244019E-3</v>
      </c>
      <c r="EF525" s="65">
        <v>7.3377359749182843E-4</v>
      </c>
      <c r="EG525" s="65">
        <v>2.2727143595775022E-5</v>
      </c>
      <c r="EH525" s="65">
        <f t="shared" si="343"/>
        <v>-7.1104645389605346E-4</v>
      </c>
      <c r="EI525" s="65">
        <v>1.9545060369555067E-2</v>
      </c>
      <c r="EJ525" s="65">
        <v>3.1818001034085035E-4</v>
      </c>
      <c r="EK525" s="65">
        <f t="shared" si="344"/>
        <v>-1.9226880359214216E-2</v>
      </c>
      <c r="EL525" s="65">
        <v>7.083227714406422</v>
      </c>
      <c r="EM525" s="65">
        <v>4.7494048329270858E-2</v>
      </c>
      <c r="EN525" s="65">
        <f t="shared" si="345"/>
        <v>-7.0357336660771512</v>
      </c>
      <c r="EO525" s="65">
        <v>0.15731661218953596</v>
      </c>
      <c r="EP525" s="65">
        <v>2.0468804154521849</v>
      </c>
      <c r="EQ525" s="65">
        <f t="shared" si="346"/>
        <v>1.8895638032626489</v>
      </c>
      <c r="ER525" s="65">
        <v>0.23798723678651634</v>
      </c>
      <c r="ES525" s="65">
        <v>4.3249754262759871E-2</v>
      </c>
      <c r="ET525" s="65">
        <f t="shared" si="347"/>
        <v>-0.19473748252375647</v>
      </c>
      <c r="EU525" s="65">
        <v>1.1841549374068887</v>
      </c>
      <c r="EV525" s="65">
        <v>5.4886051783796685E-2</v>
      </c>
      <c r="EW525" s="65">
        <f t="shared" si="348"/>
        <v>-1.1292688856230919</v>
      </c>
      <c r="EX525" s="65">
        <v>0.78811731483334446</v>
      </c>
      <c r="EY525" s="65">
        <v>0.17471491639252049</v>
      </c>
      <c r="EZ525" s="65">
        <f t="shared" si="349"/>
        <v>-0.613402398440824</v>
      </c>
      <c r="FA525" s="65">
        <v>0.13552575990038468</v>
      </c>
      <c r="FB525" s="65">
        <v>0.21227152118453874</v>
      </c>
      <c r="FC525" s="65">
        <f t="shared" si="350"/>
        <v>7.6745761284154057E-2</v>
      </c>
      <c r="FD525" s="72">
        <v>2.497156881804043</v>
      </c>
      <c r="FE525" s="66" t="s">
        <v>0</v>
      </c>
      <c r="FF525" s="66" t="s">
        <v>0</v>
      </c>
      <c r="FG525" s="67">
        <v>-0.36888331242158101</v>
      </c>
      <c r="FH525" s="67">
        <v>0.40196078431372539</v>
      </c>
      <c r="FI525" s="67" t="s">
        <v>0</v>
      </c>
      <c r="FJ525" s="67">
        <v>5.6902654867256643</v>
      </c>
      <c r="FK525" s="67" t="s">
        <v>0</v>
      </c>
      <c r="FL525" s="67">
        <v>0.1875</v>
      </c>
      <c r="FM525" s="67" t="s">
        <v>0</v>
      </c>
      <c r="FN525" s="67">
        <v>0.80404248030147296</v>
      </c>
      <c r="FO525" s="67">
        <v>2.6283720930232564</v>
      </c>
      <c r="FP525" s="67">
        <v>2.7634504836322331</v>
      </c>
      <c r="FQ525" s="67" t="s">
        <v>0</v>
      </c>
      <c r="FR525" s="67">
        <v>3.4453972257250944</v>
      </c>
      <c r="FS525" s="67">
        <v>0.97518610421836205</v>
      </c>
      <c r="FT525" s="67">
        <v>4.4999999999999991</v>
      </c>
      <c r="FU525" s="67" t="s">
        <v>0</v>
      </c>
      <c r="FV525" s="67">
        <v>6.5</v>
      </c>
      <c r="FW525" s="67">
        <v>0.67213114754098369</v>
      </c>
      <c r="FX525" s="67" t="s">
        <v>0</v>
      </c>
      <c r="FY525" s="67">
        <v>1.2571428571428571</v>
      </c>
      <c r="FZ525" s="67">
        <v>0.72839506172839497</v>
      </c>
      <c r="GA525" s="67">
        <v>1.4705882352941173</v>
      </c>
      <c r="GB525" s="67">
        <v>5.7111111111111112</v>
      </c>
      <c r="GC525" s="67">
        <v>4.7037037037037042</v>
      </c>
      <c r="GD525" s="67" t="s">
        <v>0</v>
      </c>
      <c r="GE525" s="67">
        <v>4.2777777777777777</v>
      </c>
      <c r="GF525" s="67">
        <v>-0.29671801741460146</v>
      </c>
      <c r="GG525" s="67">
        <v>2.1964078794901503</v>
      </c>
      <c r="GH525" s="67">
        <v>0.97681159420289854</v>
      </c>
      <c r="GI525" s="67">
        <v>-0.87878787878787878</v>
      </c>
      <c r="GJ525" s="67">
        <v>-0.93629124004550623</v>
      </c>
      <c r="GK525" s="67">
        <v>-0.97375955097095002</v>
      </c>
      <c r="GL525" s="67">
        <v>49.919151943462893</v>
      </c>
      <c r="GM525" s="67">
        <v>-0.28879753340184988</v>
      </c>
      <c r="GN525" s="67">
        <v>-0.8186085813538635</v>
      </c>
      <c r="GO525" s="67">
        <v>-0.13243426249858925</v>
      </c>
      <c r="GP525" s="67">
        <v>5.129614438063987</v>
      </c>
    </row>
    <row r="526" spans="1:198" ht="13.8">
      <c r="A526" s="2">
        <v>4302600</v>
      </c>
      <c r="B526" s="2" t="s">
        <v>849</v>
      </c>
      <c r="C526" s="64">
        <v>0</v>
      </c>
      <c r="D526" s="64">
        <v>0</v>
      </c>
      <c r="E526" s="64">
        <v>1</v>
      </c>
      <c r="F526" s="64">
        <v>0</v>
      </c>
      <c r="G526" s="65">
        <v>4197</v>
      </c>
      <c r="H526" s="65">
        <v>3702</v>
      </c>
      <c r="I526" s="65">
        <v>2339</v>
      </c>
      <c r="J526" s="65">
        <v>2282</v>
      </c>
      <c r="K526" s="66">
        <v>0.55730283535858949</v>
      </c>
      <c r="L526" s="66">
        <v>0.61642355483522415</v>
      </c>
      <c r="M526" s="65">
        <v>1858</v>
      </c>
      <c r="N526" s="65">
        <v>1420</v>
      </c>
      <c r="O526" s="65">
        <v>15697</v>
      </c>
      <c r="P526" s="65">
        <v>42590</v>
      </c>
      <c r="Q526" s="65">
        <v>5888</v>
      </c>
      <c r="R526" s="65">
        <v>14339</v>
      </c>
      <c r="S526" s="65">
        <v>534957.47128033265</v>
      </c>
      <c r="T526" s="65">
        <v>1742010.3874752452</v>
      </c>
      <c r="U526" s="65">
        <v>366972.86311132082</v>
      </c>
      <c r="V526" s="65">
        <v>1163873.2697559472</v>
      </c>
      <c r="W526" s="68">
        <v>167984.60816901032</v>
      </c>
      <c r="X526" s="65">
        <v>578137.11771929415</v>
      </c>
      <c r="Y526" s="65">
        <v>266.91139450259089</v>
      </c>
      <c r="Z526" s="65">
        <v>758.87750262156828</v>
      </c>
      <c r="AA526" s="65">
        <v>361.03604743979048</v>
      </c>
      <c r="AB526" s="65">
        <v>919.65662527841198</v>
      </c>
      <c r="AC526" s="65">
        <v>1.3526438169213713</v>
      </c>
      <c r="AD526" s="65">
        <v>1.2118643945846683</v>
      </c>
      <c r="AE526" s="65">
        <v>0.8959227694862657</v>
      </c>
      <c r="AF526" s="65">
        <v>0.95508150185423113</v>
      </c>
      <c r="AG526" s="65">
        <v>1.9452680636090223</v>
      </c>
      <c r="AH526" s="65">
        <v>2.036756088179287</v>
      </c>
      <c r="AI526" s="66">
        <v>0.12531251360966023</v>
      </c>
      <c r="AJ526" s="66">
        <v>0.12234706287955976</v>
      </c>
      <c r="AK526" s="66">
        <v>0.10496646629424844</v>
      </c>
      <c r="AL526" s="66">
        <v>9.3087948981047886E-2</v>
      </c>
      <c r="AM526" s="66">
        <v>-1.2471258209724723E-2</v>
      </c>
      <c r="AN526" s="66">
        <v>-2.6526208903395077E-2</v>
      </c>
      <c r="AO526" s="65">
        <v>130.30000000000001</v>
      </c>
      <c r="AP526" s="65">
        <v>129</v>
      </c>
      <c r="AQ526" s="65">
        <v>1.048913043478261</v>
      </c>
      <c r="AR526" s="65">
        <v>1.234651416881698</v>
      </c>
      <c r="AS526" s="65">
        <f t="shared" si="312"/>
        <v>0.18573837340343702</v>
      </c>
      <c r="AT526" s="65">
        <v>0</v>
      </c>
      <c r="AU526" s="65">
        <v>0</v>
      </c>
      <c r="AV526" s="65">
        <f t="shared" si="313"/>
        <v>0</v>
      </c>
      <c r="AW526" s="65">
        <v>2.887228260869565E-3</v>
      </c>
      <c r="AX526" s="65">
        <v>5.5791896227073013E-4</v>
      </c>
      <c r="AY526" s="65">
        <f t="shared" si="314"/>
        <v>-2.3293092985988348E-3</v>
      </c>
      <c r="AZ526" s="65">
        <v>9.6240942028985501E-3</v>
      </c>
      <c r="BA526" s="65">
        <v>1.859729874235767E-4</v>
      </c>
      <c r="BB526" s="65">
        <f t="shared" si="315"/>
        <v>-9.4381212154749736E-3</v>
      </c>
      <c r="BC526" s="65">
        <v>6.623641304347826E-3</v>
      </c>
      <c r="BD526" s="65">
        <v>1.5342771462445079E-3</v>
      </c>
      <c r="BE526" s="65">
        <f t="shared" si="316"/>
        <v>-5.0893641581033176E-3</v>
      </c>
      <c r="BF526" s="65">
        <v>8.605072463768116E-3</v>
      </c>
      <c r="BG526" s="65">
        <v>6.9739870283841267E-5</v>
      </c>
      <c r="BH526" s="65">
        <f t="shared" si="317"/>
        <v>-8.5353325934842753E-3</v>
      </c>
      <c r="BI526" s="65">
        <v>1.3417119565217392E-2</v>
      </c>
      <c r="BJ526" s="65">
        <v>6.2765883255457141E-3</v>
      </c>
      <c r="BK526" s="65">
        <f t="shared" si="318"/>
        <v>-7.1405312396716778E-3</v>
      </c>
      <c r="BL526" s="65">
        <v>3.0570652173913045E-3</v>
      </c>
      <c r="BM526" s="65">
        <v>0</v>
      </c>
      <c r="BN526" s="65">
        <f t="shared" si="319"/>
        <v>-3.0570652173913045E-3</v>
      </c>
      <c r="BO526" s="65">
        <v>9.057971014492754E-3</v>
      </c>
      <c r="BP526" s="65">
        <v>5.7186693632749839E-3</v>
      </c>
      <c r="BQ526" s="65">
        <f t="shared" si="320"/>
        <v>-3.3393016512177701E-3</v>
      </c>
      <c r="BR526" s="65">
        <v>4.642210144927536E-3</v>
      </c>
      <c r="BS526" s="65">
        <v>1.3552781458493155E-2</v>
      </c>
      <c r="BT526" s="65">
        <f t="shared" si="321"/>
        <v>8.9105713135656187E-3</v>
      </c>
      <c r="BU526" s="65">
        <v>0.10648777173913043</v>
      </c>
      <c r="BV526" s="65">
        <v>4.8817909198688891E-2</v>
      </c>
      <c r="BW526" s="65">
        <f t="shared" si="322"/>
        <v>-5.7669862540441541E-2</v>
      </c>
      <c r="BX526" s="65">
        <v>0.19774682971014493</v>
      </c>
      <c r="BY526" s="65">
        <v>0.16760815491549855</v>
      </c>
      <c r="BZ526" s="65">
        <f t="shared" si="323"/>
        <v>-3.0138674794646381E-2</v>
      </c>
      <c r="CA526" s="65">
        <v>0.59267436594202894</v>
      </c>
      <c r="CB526" s="65">
        <v>0.75288839296092236</v>
      </c>
      <c r="CC526" s="65">
        <f t="shared" si="324"/>
        <v>0.16021402701889342</v>
      </c>
      <c r="CD526" s="65">
        <v>2.321105072463768E-3</v>
      </c>
      <c r="CE526" s="65">
        <v>1.4180440291047724E-3</v>
      </c>
      <c r="CF526" s="65">
        <f t="shared" si="325"/>
        <v>-9.0306104335899557E-4</v>
      </c>
      <c r="CG526" s="65">
        <v>7.2746829710144928E-2</v>
      </c>
      <c r="CH526" s="65">
        <v>0.22770067647674175</v>
      </c>
      <c r="CI526" s="65">
        <f t="shared" si="326"/>
        <v>0.15495384676659682</v>
      </c>
      <c r="CJ526" s="65">
        <v>5.9895833333333336E-2</v>
      </c>
      <c r="CK526" s="65">
        <v>1.5133551851593556E-2</v>
      </c>
      <c r="CL526" s="65">
        <f t="shared" si="327"/>
        <v>-4.4762281481739781E-2</v>
      </c>
      <c r="CM526" s="65">
        <v>3.96286231884058E-4</v>
      </c>
      <c r="CN526" s="65">
        <v>0</v>
      </c>
      <c r="CO526" s="65">
        <f t="shared" si="328"/>
        <v>-3.96286231884058E-4</v>
      </c>
      <c r="CP526" s="65">
        <v>0</v>
      </c>
      <c r="CQ526" s="65">
        <v>0</v>
      </c>
      <c r="CR526" s="65">
        <f t="shared" si="329"/>
        <v>0</v>
      </c>
      <c r="CS526" s="65">
        <v>1.9021739130434784E-2</v>
      </c>
      <c r="CT526" s="65">
        <v>1.3715507822488783E-3</v>
      </c>
      <c r="CU526" s="65">
        <f t="shared" si="330"/>
        <v>-1.7650188348185904E-2</v>
      </c>
      <c r="CV526" s="65">
        <v>8.7749094202898541E-3</v>
      </c>
      <c r="CW526" s="65">
        <v>1.8597298742357674E-3</v>
      </c>
      <c r="CX526" s="65">
        <f t="shared" si="331"/>
        <v>-6.915179546054087E-3</v>
      </c>
      <c r="CY526" s="65">
        <v>4.5289855072463763E-4</v>
      </c>
      <c r="CZ526" s="65">
        <v>0</v>
      </c>
      <c r="DA526" s="65">
        <f t="shared" si="332"/>
        <v>-4.5289855072463763E-4</v>
      </c>
      <c r="DB526" s="65">
        <v>2.4343297101449275E-3</v>
      </c>
      <c r="DC526" s="65">
        <v>2.6733616942139155E-3</v>
      </c>
      <c r="DD526" s="65">
        <f t="shared" si="333"/>
        <v>2.3903198406898798E-4</v>
      </c>
      <c r="DE526" s="65">
        <v>5.038496376811594E-3</v>
      </c>
      <c r="DF526" s="65">
        <v>2.3479089662226558E-3</v>
      </c>
      <c r="DG526" s="65">
        <f t="shared" si="334"/>
        <v>-2.6905874105889382E-3</v>
      </c>
      <c r="DH526" s="65">
        <v>1.579483695652174E-2</v>
      </c>
      <c r="DI526" s="65">
        <v>5.5791896227073015E-3</v>
      </c>
      <c r="DJ526" s="65">
        <f t="shared" si="335"/>
        <v>-1.0215647333814439E-2</v>
      </c>
      <c r="DK526" s="65">
        <v>2.547554347826087E-3</v>
      </c>
      <c r="DL526" s="65">
        <v>4.6260780621614709E-3</v>
      </c>
      <c r="DM526" s="65">
        <f t="shared" si="336"/>
        <v>2.0785237143353839E-3</v>
      </c>
      <c r="DN526" s="65">
        <v>8.4918478260869563E-4</v>
      </c>
      <c r="DO526" s="65">
        <v>2.0689494850872911E-3</v>
      </c>
      <c r="DP526" s="65">
        <f t="shared" si="337"/>
        <v>1.2197647024785956E-3</v>
      </c>
      <c r="DQ526" s="65">
        <v>5.6612318840579704E-5</v>
      </c>
      <c r="DR526" s="65">
        <v>0</v>
      </c>
      <c r="DS526" s="65">
        <f t="shared" si="338"/>
        <v>-5.6612318840579704E-5</v>
      </c>
      <c r="DT526" s="65">
        <v>1.1322463768115941E-4</v>
      </c>
      <c r="DU526" s="65">
        <v>2.5571285770741798E-3</v>
      </c>
      <c r="DV526" s="65">
        <f t="shared" si="339"/>
        <v>2.4439039393930203E-3</v>
      </c>
      <c r="DW526" s="65">
        <v>8.9051177536231887E-2</v>
      </c>
      <c r="DX526" s="65">
        <v>0</v>
      </c>
      <c r="DY526" s="65">
        <f t="shared" si="340"/>
        <v>-8.9051177536231887E-2</v>
      </c>
      <c r="DZ526" s="65">
        <v>8.1634963768115951E-2</v>
      </c>
      <c r="EA526" s="65">
        <v>0.12190529325615454</v>
      </c>
      <c r="EB526" s="65">
        <f t="shared" si="341"/>
        <v>4.0270329488038589E-2</v>
      </c>
      <c r="EC526" s="65">
        <v>5.095108695652174E-3</v>
      </c>
      <c r="ED526" s="65">
        <v>3.7659529953274285E-3</v>
      </c>
      <c r="EE526" s="65">
        <f t="shared" si="342"/>
        <v>-1.3291557003247455E-3</v>
      </c>
      <c r="EF526" s="65">
        <v>2.2644927536231885E-3</v>
      </c>
      <c r="EG526" s="65">
        <v>6.9739870283841267E-5</v>
      </c>
      <c r="EH526" s="65">
        <f t="shared" si="343"/>
        <v>-2.1947528833393473E-3</v>
      </c>
      <c r="EI526" s="65">
        <v>0</v>
      </c>
      <c r="EJ526" s="65">
        <v>1.2088244182532487E-3</v>
      </c>
      <c r="EK526" s="65">
        <f t="shared" si="344"/>
        <v>1.2088244182532487E-3</v>
      </c>
      <c r="EL526" s="65">
        <v>0.65489130434782605</v>
      </c>
      <c r="EM526" s="65">
        <v>0.12694981054001905</v>
      </c>
      <c r="EN526" s="65">
        <f t="shared" si="345"/>
        <v>-0.52794149380780697</v>
      </c>
      <c r="EO526" s="65">
        <v>3.3571105072463768E-2</v>
      </c>
      <c r="EP526" s="65">
        <v>0.2603621823930074</v>
      </c>
      <c r="EQ526" s="65">
        <f t="shared" si="346"/>
        <v>0.22679107732054363</v>
      </c>
      <c r="ER526" s="65">
        <v>0.63847373188405798</v>
      </c>
      <c r="ES526" s="65">
        <v>1.0228514308296719E-2</v>
      </c>
      <c r="ET526" s="65">
        <f t="shared" si="347"/>
        <v>-0.62824521757576124</v>
      </c>
      <c r="EU526" s="65">
        <v>1.6689311594202898</v>
      </c>
      <c r="EV526" s="65">
        <v>0.36380965664737197</v>
      </c>
      <c r="EW526" s="65">
        <f t="shared" si="348"/>
        <v>-1.3051215027729177</v>
      </c>
      <c r="EX526" s="65">
        <v>0.59499547101449279</v>
      </c>
      <c r="EY526" s="65">
        <v>1.0042541320873144</v>
      </c>
      <c r="EZ526" s="65">
        <f t="shared" si="349"/>
        <v>0.40925866107282161</v>
      </c>
      <c r="FA526" s="65">
        <v>0.23477128623188404</v>
      </c>
      <c r="FB526" s="65">
        <v>0.5044517283864518</v>
      </c>
      <c r="FC526" s="65">
        <f t="shared" si="350"/>
        <v>0.26968044215456777</v>
      </c>
      <c r="FD526" s="72">
        <v>1.8665263385146806</v>
      </c>
      <c r="FE526" s="66" t="s">
        <v>0</v>
      </c>
      <c r="FF526" s="66">
        <v>-0.52941176470588236</v>
      </c>
      <c r="FG526" s="67">
        <v>-0.95294117647058818</v>
      </c>
      <c r="FH526" s="67">
        <v>-0.4358974358974359</v>
      </c>
      <c r="FI526" s="67">
        <v>-0.98026315789473684</v>
      </c>
      <c r="FJ526" s="67">
        <v>0.139240506329114</v>
      </c>
      <c r="FK526" s="67">
        <v>-1</v>
      </c>
      <c r="FL526" s="67">
        <v>0.53749999999999987</v>
      </c>
      <c r="FM526" s="67">
        <v>6.1097560975609762</v>
      </c>
      <c r="FN526" s="67">
        <v>0.11642743221690588</v>
      </c>
      <c r="FO526" s="67">
        <v>1.0641282565130261</v>
      </c>
      <c r="FP526" s="67">
        <v>2.0936097048428692</v>
      </c>
      <c r="FQ526" s="67">
        <v>0.48780487804878048</v>
      </c>
      <c r="FR526" s="67">
        <v>6.6225680933852145</v>
      </c>
      <c r="FS526" s="67">
        <v>-0.38468809073724008</v>
      </c>
      <c r="FT526" s="67">
        <v>-1</v>
      </c>
      <c r="FU526" s="67" t="s">
        <v>0</v>
      </c>
      <c r="FV526" s="67">
        <v>-0.82440476190476186</v>
      </c>
      <c r="FW526" s="67">
        <v>-0.48387096774193539</v>
      </c>
      <c r="FX526" s="67">
        <v>-1</v>
      </c>
      <c r="FY526" s="67">
        <v>1.6744186046511627</v>
      </c>
      <c r="FZ526" s="67">
        <v>0.13483146067415719</v>
      </c>
      <c r="GA526" s="67">
        <v>-0.13978494623655913</v>
      </c>
      <c r="GB526" s="67">
        <v>3.4222222222222216</v>
      </c>
      <c r="GC526" s="67">
        <v>4.9333333333333336</v>
      </c>
      <c r="GD526" s="67">
        <v>-1</v>
      </c>
      <c r="GE526" s="67">
        <v>54</v>
      </c>
      <c r="GF526" s="67">
        <v>-1</v>
      </c>
      <c r="GG526" s="67">
        <v>2.6366158113730926</v>
      </c>
      <c r="GH526" s="67">
        <v>0.8</v>
      </c>
      <c r="GI526" s="67">
        <v>-0.92500000000000004</v>
      </c>
      <c r="GJ526" s="67" t="s">
        <v>0</v>
      </c>
      <c r="GK526" s="67">
        <v>-0.52792185338865838</v>
      </c>
      <c r="GL526" s="67">
        <v>17.88701517706577</v>
      </c>
      <c r="GM526" s="67">
        <v>-0.96098599042383404</v>
      </c>
      <c r="GN526" s="67">
        <v>-0.46913161465400266</v>
      </c>
      <c r="GO526" s="67">
        <v>3.1103710751665083</v>
      </c>
      <c r="GP526" s="67">
        <v>4.232698336146612</v>
      </c>
    </row>
    <row r="527" spans="1:198" ht="13.8">
      <c r="A527" s="2">
        <v>4302808</v>
      </c>
      <c r="B527" s="2" t="s">
        <v>850</v>
      </c>
      <c r="C527" s="64">
        <v>0</v>
      </c>
      <c r="D527" s="64">
        <v>0</v>
      </c>
      <c r="E527" s="64">
        <v>1</v>
      </c>
      <c r="F527" s="64">
        <v>0</v>
      </c>
      <c r="G527" s="65">
        <v>34448</v>
      </c>
      <c r="H527" s="65">
        <v>33690</v>
      </c>
      <c r="I527" s="65">
        <v>19133</v>
      </c>
      <c r="J527" s="65">
        <v>25410</v>
      </c>
      <c r="K527" s="66">
        <v>0.55541686019507663</v>
      </c>
      <c r="L527" s="66">
        <v>0.75422974176313451</v>
      </c>
      <c r="M527" s="65">
        <v>15315</v>
      </c>
      <c r="N527" s="65">
        <v>8280</v>
      </c>
      <c r="O527" s="65">
        <v>163625</v>
      </c>
      <c r="P527" s="65">
        <v>433611</v>
      </c>
      <c r="Q527" s="65">
        <v>20046</v>
      </c>
      <c r="R527" s="65">
        <v>75173</v>
      </c>
      <c r="S527" s="65">
        <v>7822319.2979659075</v>
      </c>
      <c r="T527" s="65">
        <v>20529944.5074481</v>
      </c>
      <c r="U527" s="65">
        <v>5423951.7509292793</v>
      </c>
      <c r="V527" s="65">
        <v>16789897.193041109</v>
      </c>
      <c r="W527" s="68">
        <v>2398367.5470366818</v>
      </c>
      <c r="X527" s="65">
        <v>3740047.3144069323</v>
      </c>
      <c r="Y527" s="65">
        <v>423.81610998588718</v>
      </c>
      <c r="Z527" s="65">
        <v>953.82887511415686</v>
      </c>
      <c r="AA527" s="65">
        <v>756.61017927211776</v>
      </c>
      <c r="AB527" s="65">
        <v>1230.1914740591733</v>
      </c>
      <c r="AC527" s="65">
        <v>1.7852322303116614</v>
      </c>
      <c r="AD527" s="65">
        <v>1.289740231351185</v>
      </c>
      <c r="AE527" s="65">
        <v>0.72244955555503576</v>
      </c>
      <c r="AF527" s="65">
        <v>1.8638501419400941</v>
      </c>
      <c r="AG527" s="65">
        <v>1.4071901511228206</v>
      </c>
      <c r="AH527" s="65">
        <v>0.75499103681053825</v>
      </c>
      <c r="AI527" s="66">
        <v>0.10129894607174972</v>
      </c>
      <c r="AJ527" s="66">
        <v>0.11962663630078119</v>
      </c>
      <c r="AK527" s="66">
        <v>0.10236410443456623</v>
      </c>
      <c r="AL527" s="66">
        <v>0.14130945634361569</v>
      </c>
      <c r="AM527" s="66">
        <v>-2.2225148686488838E-3</v>
      </c>
      <c r="AN527" s="66">
        <v>-5.9646092456514199E-2</v>
      </c>
      <c r="AO527" s="65">
        <v>3041.8</v>
      </c>
      <c r="AP527" s="65">
        <v>3047.1</v>
      </c>
      <c r="AQ527" s="65">
        <v>0.42956200738301903</v>
      </c>
      <c r="AR527" s="65">
        <v>0.36521091349287643</v>
      </c>
      <c r="AS527" s="65">
        <f t="shared" si="312"/>
        <v>-6.4351093890142597E-2</v>
      </c>
      <c r="AT527" s="65">
        <v>0</v>
      </c>
      <c r="AU527" s="65">
        <v>0</v>
      </c>
      <c r="AV527" s="65">
        <f t="shared" si="313"/>
        <v>0</v>
      </c>
      <c r="AW527" s="65">
        <v>1.4965579167913799E-4</v>
      </c>
      <c r="AX527" s="65">
        <v>2.1284237691724422E-4</v>
      </c>
      <c r="AY527" s="65">
        <f t="shared" si="314"/>
        <v>6.3186585238106228E-5</v>
      </c>
      <c r="AZ527" s="65">
        <v>0.28032192623632313</v>
      </c>
      <c r="BA527" s="65">
        <v>0.15924157166358488</v>
      </c>
      <c r="BB527" s="65">
        <f t="shared" si="315"/>
        <v>-0.12108035457273825</v>
      </c>
      <c r="BC527" s="65">
        <v>6.485084306095979E-4</v>
      </c>
      <c r="BD527" s="65">
        <v>6.5182977930906046E-4</v>
      </c>
      <c r="BE527" s="65">
        <f t="shared" si="316"/>
        <v>3.3213486994625651E-6</v>
      </c>
      <c r="BF527" s="65">
        <v>7.3165053709800792E-4</v>
      </c>
      <c r="BG527" s="65">
        <v>7.5381675158190655E-4</v>
      </c>
      <c r="BH527" s="65">
        <f t="shared" si="317"/>
        <v>2.2166214483898636E-5</v>
      </c>
      <c r="BI527" s="65">
        <v>1.6628421297681997E-5</v>
      </c>
      <c r="BJ527" s="65">
        <v>0</v>
      </c>
      <c r="BK527" s="65">
        <f t="shared" si="318"/>
        <v>-1.6628421297681997E-5</v>
      </c>
      <c r="BL527" s="65">
        <v>1.6628421297681999E-4</v>
      </c>
      <c r="BM527" s="65">
        <v>1.2859226938750172E-4</v>
      </c>
      <c r="BN527" s="65">
        <f t="shared" si="319"/>
        <v>-3.7691943589318269E-5</v>
      </c>
      <c r="BO527" s="65">
        <v>2.4244238252020354E-2</v>
      </c>
      <c r="BP527" s="65">
        <v>1.5000953356479944E-2</v>
      </c>
      <c r="BQ527" s="65">
        <f t="shared" si="320"/>
        <v>-9.2432848955404101E-3</v>
      </c>
      <c r="BR527" s="65">
        <v>0</v>
      </c>
      <c r="BS527" s="65">
        <v>1.9798775269489487E-2</v>
      </c>
      <c r="BT527" s="65">
        <f t="shared" si="321"/>
        <v>1.9798775269489487E-2</v>
      </c>
      <c r="BU527" s="65">
        <v>4.1404769031228176E-3</v>
      </c>
      <c r="BV527" s="65">
        <v>2.4565557669198601E-3</v>
      </c>
      <c r="BW527" s="65">
        <f t="shared" si="322"/>
        <v>-1.6839211362029574E-3</v>
      </c>
      <c r="BX527" s="65">
        <v>7.5443147427583221E-2</v>
      </c>
      <c r="BY527" s="65">
        <v>1.2797147912149309E-2</v>
      </c>
      <c r="BZ527" s="65">
        <f t="shared" si="323"/>
        <v>-6.2645999515433912E-2</v>
      </c>
      <c r="CA527" s="65">
        <v>3.0912235192390832E-2</v>
      </c>
      <c r="CB527" s="65">
        <v>0.14417853928050409</v>
      </c>
      <c r="CC527" s="65">
        <f t="shared" si="324"/>
        <v>0.11326630408811325</v>
      </c>
      <c r="CD527" s="65">
        <v>1.8291263427450198E-4</v>
      </c>
      <c r="CE527" s="65">
        <v>3.4586886249052186E-4</v>
      </c>
      <c r="CF527" s="65">
        <f t="shared" si="325"/>
        <v>1.6295622821601988E-4</v>
      </c>
      <c r="CG527" s="65">
        <v>3.5252253151085836E-3</v>
      </c>
      <c r="CH527" s="65">
        <v>2.1461606339155462E-3</v>
      </c>
      <c r="CI527" s="65">
        <f t="shared" si="326"/>
        <v>-1.3790646811930375E-3</v>
      </c>
      <c r="CJ527" s="65">
        <v>5.0483887059762547E-2</v>
      </c>
      <c r="CK527" s="65">
        <v>1.4765939898633817E-2</v>
      </c>
      <c r="CL527" s="65">
        <f t="shared" si="327"/>
        <v>-3.5717947161128728E-2</v>
      </c>
      <c r="CM527" s="65">
        <v>1.4965579167913799E-4</v>
      </c>
      <c r="CN527" s="65">
        <v>1.4189491794482946E-4</v>
      </c>
      <c r="CO527" s="65">
        <f t="shared" si="328"/>
        <v>-7.7608737343085304E-6</v>
      </c>
      <c r="CP527" s="65">
        <v>0</v>
      </c>
      <c r="CQ527" s="65">
        <v>0</v>
      </c>
      <c r="CR527" s="65">
        <f t="shared" si="329"/>
        <v>0</v>
      </c>
      <c r="CS527" s="65">
        <v>0</v>
      </c>
      <c r="CT527" s="65">
        <v>0</v>
      </c>
      <c r="CU527" s="65">
        <f t="shared" si="330"/>
        <v>0</v>
      </c>
      <c r="CV527" s="65">
        <v>2.5807309854002463E-2</v>
      </c>
      <c r="CW527" s="65">
        <v>5.4806912056190385E-3</v>
      </c>
      <c r="CX527" s="65">
        <f t="shared" si="331"/>
        <v>-2.0326618648383424E-2</v>
      </c>
      <c r="CY527" s="65">
        <v>4.3233895373973193E-4</v>
      </c>
      <c r="CZ527" s="65">
        <v>1.2859226938750172E-4</v>
      </c>
      <c r="DA527" s="65">
        <f t="shared" si="332"/>
        <v>-3.0374668435223019E-4</v>
      </c>
      <c r="DB527" s="65">
        <v>1.0509162260135022E-2</v>
      </c>
      <c r="DC527" s="65">
        <v>7.5381675158190655E-4</v>
      </c>
      <c r="DD527" s="65">
        <f t="shared" si="333"/>
        <v>-9.7553455085531149E-3</v>
      </c>
      <c r="DE527" s="65">
        <v>6.2855432505237955E-3</v>
      </c>
      <c r="DF527" s="65">
        <v>2.354568794647014E-3</v>
      </c>
      <c r="DG527" s="65">
        <f t="shared" si="334"/>
        <v>-3.930974455876781E-3</v>
      </c>
      <c r="DH527" s="65">
        <v>2.4942631946522995E-3</v>
      </c>
      <c r="DI527" s="65">
        <v>3.6094519752215997E-3</v>
      </c>
      <c r="DJ527" s="65">
        <f t="shared" si="335"/>
        <v>1.1151887805693002E-3</v>
      </c>
      <c r="DK527" s="65">
        <v>2.3745385613089892E-2</v>
      </c>
      <c r="DL527" s="65">
        <v>3.4365175439763388E-3</v>
      </c>
      <c r="DM527" s="65">
        <f t="shared" si="336"/>
        <v>-2.0308868069113552E-2</v>
      </c>
      <c r="DN527" s="65">
        <v>2.3512587714922345E-2</v>
      </c>
      <c r="DO527" s="65">
        <v>2.017568364528044E-3</v>
      </c>
      <c r="DP527" s="65">
        <f t="shared" si="337"/>
        <v>-2.1495019350394301E-2</v>
      </c>
      <c r="DQ527" s="65">
        <v>0</v>
      </c>
      <c r="DR527" s="65">
        <v>0</v>
      </c>
      <c r="DS527" s="65">
        <f t="shared" si="338"/>
        <v>0</v>
      </c>
      <c r="DT527" s="65">
        <v>1.1639894908377399E-4</v>
      </c>
      <c r="DU527" s="65">
        <v>1.4189491794482948E-3</v>
      </c>
      <c r="DV527" s="65">
        <f t="shared" si="339"/>
        <v>1.3025502303645208E-3</v>
      </c>
      <c r="DW527" s="65">
        <v>0.1377332136087</v>
      </c>
      <c r="DX527" s="65">
        <v>1.4828018925234682E-2</v>
      </c>
      <c r="DY527" s="65">
        <f t="shared" si="340"/>
        <v>-0.12290519468346532</v>
      </c>
      <c r="DZ527" s="65">
        <v>7.9018258006584852E-2</v>
      </c>
      <c r="EA527" s="65">
        <v>5.4979846487435646E-2</v>
      </c>
      <c r="EB527" s="65">
        <f t="shared" si="341"/>
        <v>-2.4038411519149205E-2</v>
      </c>
      <c r="EC527" s="65">
        <v>2.2215570853703147E-2</v>
      </c>
      <c r="ED527" s="65">
        <v>1.0251907821513929E-2</v>
      </c>
      <c r="EE527" s="65">
        <f t="shared" si="342"/>
        <v>-1.1963663032189218E-2</v>
      </c>
      <c r="EF527" s="65">
        <v>1.7409957098673053E-2</v>
      </c>
      <c r="EG527" s="65">
        <v>2.6161875496077936E-4</v>
      </c>
      <c r="EH527" s="65">
        <f t="shared" si="343"/>
        <v>-1.7148338343712273E-2</v>
      </c>
      <c r="EI527" s="65">
        <v>1.9089427649738935E-2</v>
      </c>
      <c r="EJ527" s="65">
        <v>1.0540131873589365E-2</v>
      </c>
      <c r="EK527" s="65">
        <f t="shared" si="344"/>
        <v>-8.5492957761495701E-3</v>
      </c>
      <c r="EL527" s="65">
        <v>10.186421231168312</v>
      </c>
      <c r="EM527" s="65">
        <v>9.0861523862734397E-2</v>
      </c>
      <c r="EN527" s="65">
        <f t="shared" si="345"/>
        <v>-10.095559707305577</v>
      </c>
      <c r="EO527" s="65">
        <v>0.38162226878180183</v>
      </c>
      <c r="EP527" s="65">
        <v>3.3668604419139849</v>
      </c>
      <c r="EQ527" s="65">
        <f t="shared" si="346"/>
        <v>2.9852381731321831</v>
      </c>
      <c r="ER527" s="65">
        <v>0.39184874787987628</v>
      </c>
      <c r="ES527" s="65">
        <v>9.9632403478199183E-2</v>
      </c>
      <c r="ET527" s="65">
        <f t="shared" si="347"/>
        <v>-0.2922163444016771</v>
      </c>
      <c r="EU527" s="65">
        <v>2.2898167547972994</v>
      </c>
      <c r="EV527" s="65">
        <v>8.2538500082033006E-2</v>
      </c>
      <c r="EW527" s="65">
        <f t="shared" si="348"/>
        <v>-2.2072782547152663</v>
      </c>
      <c r="EX527" s="65">
        <v>1.6904286807010545</v>
      </c>
      <c r="EY527" s="65">
        <v>0.28612223360337713</v>
      </c>
      <c r="EZ527" s="65">
        <f t="shared" si="349"/>
        <v>-1.4043064470976774</v>
      </c>
      <c r="FA527" s="65">
        <v>0.23712128770494528</v>
      </c>
      <c r="FB527" s="65">
        <v>0.58899693595661562</v>
      </c>
      <c r="FC527" s="65">
        <f t="shared" si="350"/>
        <v>0.35187564825167034</v>
      </c>
      <c r="FD527" s="72">
        <v>2.1882475902914877</v>
      </c>
      <c r="FE527" s="66" t="s">
        <v>0</v>
      </c>
      <c r="FF527" s="66">
        <v>4.333333333333333</v>
      </c>
      <c r="FG527" s="67">
        <v>1.1302645628188399</v>
      </c>
      <c r="FH527" s="67">
        <v>2.7692307692307692</v>
      </c>
      <c r="FI527" s="67">
        <v>2.8636363636363638</v>
      </c>
      <c r="FJ527" s="67">
        <v>-1</v>
      </c>
      <c r="FK527" s="67">
        <v>1.9</v>
      </c>
      <c r="FL527" s="67">
        <v>1.3203017832647466</v>
      </c>
      <c r="FM527" s="67" t="s">
        <v>0</v>
      </c>
      <c r="FN527" s="67">
        <v>1.224899598393574</v>
      </c>
      <c r="FO527" s="67">
        <v>-0.36389684813753576</v>
      </c>
      <c r="FP527" s="67">
        <v>16.490586336740186</v>
      </c>
      <c r="FQ527" s="67">
        <v>6.0909090909090908</v>
      </c>
      <c r="FR527" s="67">
        <v>1.2830188679245285</v>
      </c>
      <c r="FS527" s="67">
        <v>9.6837944664031728E-2</v>
      </c>
      <c r="FT527" s="67">
        <v>2.5555555555555554</v>
      </c>
      <c r="FU527" s="67" t="s">
        <v>0</v>
      </c>
      <c r="FV527" s="67" t="s">
        <v>0</v>
      </c>
      <c r="FW527" s="67">
        <v>-0.20360824742268047</v>
      </c>
      <c r="FX527" s="67">
        <v>0.11538461538461542</v>
      </c>
      <c r="FY527" s="67">
        <v>-0.73101265822784811</v>
      </c>
      <c r="FZ527" s="67">
        <v>0.40476190476190466</v>
      </c>
      <c r="GA527" s="67">
        <v>4.4266666666666659</v>
      </c>
      <c r="GB527" s="67">
        <v>-0.45728291316526615</v>
      </c>
      <c r="GC527" s="67">
        <v>-0.67821782178217815</v>
      </c>
      <c r="GD527" s="67" t="s">
        <v>0</v>
      </c>
      <c r="GE527" s="67">
        <v>44.714285714285715</v>
      </c>
      <c r="GF527" s="67">
        <v>-0.59628154050464799</v>
      </c>
      <c r="GG527" s="67">
        <v>1.6092171717171717</v>
      </c>
      <c r="GH527" s="67">
        <v>0.73053892215568861</v>
      </c>
      <c r="GI527" s="67">
        <v>-0.94364851957975171</v>
      </c>
      <c r="GJ527" s="67">
        <v>1.0705574912891986</v>
      </c>
      <c r="GK527" s="67">
        <v>-0.96655027579575936</v>
      </c>
      <c r="GL527" s="67">
        <v>32.084575163398689</v>
      </c>
      <c r="GM527" s="67">
        <v>-4.6509654148100932E-2</v>
      </c>
      <c r="GN527" s="67">
        <v>-0.86482698522203261</v>
      </c>
      <c r="GO527" s="67">
        <v>-0.36527016791430178</v>
      </c>
      <c r="GP527" s="67">
        <v>8.3148667601683037</v>
      </c>
    </row>
    <row r="528" spans="1:198" ht="13.8">
      <c r="A528" s="2">
        <v>4302907</v>
      </c>
      <c r="B528" s="2" t="s">
        <v>851</v>
      </c>
      <c r="C528" s="64">
        <v>0</v>
      </c>
      <c r="D528" s="64">
        <v>0</v>
      </c>
      <c r="E528" s="64">
        <v>1</v>
      </c>
      <c r="F528" s="64">
        <v>0</v>
      </c>
      <c r="G528" s="65">
        <v>15311</v>
      </c>
      <c r="H528" s="65">
        <v>13676</v>
      </c>
      <c r="I528" s="65">
        <v>13015</v>
      </c>
      <c r="J528" s="65">
        <v>11952</v>
      </c>
      <c r="K528" s="66">
        <v>0.85004245313826665</v>
      </c>
      <c r="L528" s="66">
        <v>0.87393974846446332</v>
      </c>
      <c r="M528" s="65">
        <v>2296</v>
      </c>
      <c r="N528" s="65">
        <v>1724</v>
      </c>
      <c r="O528" s="65">
        <v>60571</v>
      </c>
      <c r="P528" s="65">
        <v>180277</v>
      </c>
      <c r="Q528" s="65">
        <v>24137</v>
      </c>
      <c r="R528" s="65">
        <v>69030</v>
      </c>
      <c r="S528" s="65">
        <v>2763182.3460165975</v>
      </c>
      <c r="T528" s="65">
        <v>7441631.0300819278</v>
      </c>
      <c r="U528" s="65">
        <v>2285811.958221768</v>
      </c>
      <c r="V528" s="65">
        <v>6641216.64688187</v>
      </c>
      <c r="W528" s="68">
        <v>477370.38779482967</v>
      </c>
      <c r="X528" s="65">
        <v>800414.38320007524</v>
      </c>
      <c r="Y528" s="65">
        <v>370.99004330122386</v>
      </c>
      <c r="Z528" s="65">
        <v>928.65215545300521</v>
      </c>
      <c r="AA528" s="65">
        <v>451.15228293898974</v>
      </c>
      <c r="AB528" s="65">
        <v>1630.4009571446022</v>
      </c>
      <c r="AC528" s="65">
        <v>1.2160765257321973</v>
      </c>
      <c r="AD528" s="65">
        <v>1.7556637838731741</v>
      </c>
      <c r="AE528" s="65">
        <v>1.4437115976859207</v>
      </c>
      <c r="AF528" s="65">
        <v>1.8725432200146814</v>
      </c>
      <c r="AG528" s="65">
        <v>1.4776602589971444</v>
      </c>
      <c r="AH528" s="65">
        <v>0.78911944098441633</v>
      </c>
      <c r="AI528" s="66">
        <v>0.10414436089496704</v>
      </c>
      <c r="AJ528" s="66">
        <v>0.11255301434449017</v>
      </c>
      <c r="AK528" s="66">
        <v>0.11523799729360551</v>
      </c>
      <c r="AL528" s="66">
        <v>0.11079894422129688</v>
      </c>
      <c r="AM528" s="66">
        <v>-1.122937975406757E-2</v>
      </c>
      <c r="AN528" s="66">
        <v>-2.8245550707838851E-2</v>
      </c>
      <c r="AO528" s="65">
        <v>2357.8000000000002</v>
      </c>
      <c r="AP528" s="65">
        <v>2370</v>
      </c>
      <c r="AQ528" s="65">
        <v>1.0244023698056925</v>
      </c>
      <c r="AR528" s="65">
        <v>0.96029262639432134</v>
      </c>
      <c r="AS528" s="65">
        <f t="shared" si="312"/>
        <v>-6.4109743411371212E-2</v>
      </c>
      <c r="AT528" s="65">
        <v>0</v>
      </c>
      <c r="AU528" s="65">
        <v>0</v>
      </c>
      <c r="AV528" s="65">
        <f t="shared" si="313"/>
        <v>0</v>
      </c>
      <c r="AW528" s="65">
        <v>0</v>
      </c>
      <c r="AX528" s="65">
        <v>0</v>
      </c>
      <c r="AY528" s="65">
        <f t="shared" si="314"/>
        <v>0</v>
      </c>
      <c r="AZ528" s="65">
        <v>0.92108933725538933</v>
      </c>
      <c r="BA528" s="65">
        <v>0.70949828576947216</v>
      </c>
      <c r="BB528" s="65">
        <f t="shared" si="315"/>
        <v>-0.21159105148591717</v>
      </c>
      <c r="BC528" s="65">
        <v>2.6377207882780241E-3</v>
      </c>
      <c r="BD528" s="65">
        <v>5.099232217876286E-3</v>
      </c>
      <c r="BE528" s="65">
        <f t="shared" si="316"/>
        <v>2.4615114295982619E-3</v>
      </c>
      <c r="BF528" s="65">
        <v>0</v>
      </c>
      <c r="BG528" s="65">
        <v>0</v>
      </c>
      <c r="BH528" s="65">
        <f t="shared" si="317"/>
        <v>0</v>
      </c>
      <c r="BI528" s="65">
        <v>0</v>
      </c>
      <c r="BJ528" s="65">
        <v>4.3459365493263801E-4</v>
      </c>
      <c r="BK528" s="65">
        <f t="shared" si="318"/>
        <v>4.3459365493263801E-4</v>
      </c>
      <c r="BL528" s="65">
        <v>0</v>
      </c>
      <c r="BM528" s="65">
        <v>0</v>
      </c>
      <c r="BN528" s="65">
        <f t="shared" si="319"/>
        <v>0</v>
      </c>
      <c r="BO528" s="65">
        <v>0</v>
      </c>
      <c r="BP528" s="65">
        <v>0</v>
      </c>
      <c r="BQ528" s="65">
        <f t="shared" si="320"/>
        <v>0</v>
      </c>
      <c r="BR528" s="65">
        <v>0</v>
      </c>
      <c r="BS528" s="65">
        <v>1.6417982519677436E-4</v>
      </c>
      <c r="BT528" s="65">
        <f t="shared" si="321"/>
        <v>1.6417982519677436E-4</v>
      </c>
      <c r="BU528" s="65">
        <v>2.7205811271768101E-2</v>
      </c>
      <c r="BV528" s="65">
        <v>3.4419817470664929E-2</v>
      </c>
      <c r="BW528" s="65">
        <f t="shared" si="322"/>
        <v>7.2140061988968281E-3</v>
      </c>
      <c r="BX528" s="65">
        <v>1.4735330267500795E-2</v>
      </c>
      <c r="BY528" s="65">
        <v>7.5522719590516204E-3</v>
      </c>
      <c r="BZ528" s="65">
        <f t="shared" si="323"/>
        <v>-7.183058308449175E-3</v>
      </c>
      <c r="CA528" s="65">
        <v>2.1902749582245789E-2</v>
      </c>
      <c r="CB528" s="65">
        <v>0.13477715003138732</v>
      </c>
      <c r="CC528" s="65">
        <f t="shared" si="324"/>
        <v>0.11287440044914153</v>
      </c>
      <c r="CD528" s="65">
        <v>1.4086257612793637E-3</v>
      </c>
      <c r="CE528" s="65">
        <v>1.9460138104205901E-3</v>
      </c>
      <c r="CF528" s="65">
        <f t="shared" si="325"/>
        <v>5.3738804914122643E-4</v>
      </c>
      <c r="CG528" s="65">
        <v>4.6954192042645459E-4</v>
      </c>
      <c r="CH528" s="65">
        <v>3.2898739678400693E-2</v>
      </c>
      <c r="CI528" s="65">
        <f t="shared" si="326"/>
        <v>3.2429197757974239E-2</v>
      </c>
      <c r="CJ528" s="65">
        <v>5.5102125367692753E-3</v>
      </c>
      <c r="CK528" s="65">
        <v>3.9789463518277082E-3</v>
      </c>
      <c r="CL528" s="65">
        <f t="shared" si="327"/>
        <v>-1.5312661849415671E-3</v>
      </c>
      <c r="CM528" s="65">
        <v>0</v>
      </c>
      <c r="CN528" s="65">
        <v>0</v>
      </c>
      <c r="CO528" s="65">
        <f t="shared" si="328"/>
        <v>0</v>
      </c>
      <c r="CP528" s="65">
        <v>0</v>
      </c>
      <c r="CQ528" s="65">
        <v>0</v>
      </c>
      <c r="CR528" s="65">
        <f t="shared" si="329"/>
        <v>0</v>
      </c>
      <c r="CS528" s="65">
        <v>0</v>
      </c>
      <c r="CT528" s="65">
        <v>0</v>
      </c>
      <c r="CU528" s="65">
        <f t="shared" si="330"/>
        <v>0</v>
      </c>
      <c r="CV528" s="65">
        <v>1.1462346880998743E-3</v>
      </c>
      <c r="CW528" s="65">
        <v>1.0623400453908928E-4</v>
      </c>
      <c r="CX528" s="65">
        <f t="shared" si="331"/>
        <v>-1.0400006835607849E-3</v>
      </c>
      <c r="CY528" s="65">
        <v>0</v>
      </c>
      <c r="CZ528" s="65">
        <v>0</v>
      </c>
      <c r="DA528" s="65">
        <f t="shared" si="332"/>
        <v>0</v>
      </c>
      <c r="DB528" s="65">
        <v>1.588156495560067E-3</v>
      </c>
      <c r="DC528" s="65">
        <v>4.9736829397846352E-4</v>
      </c>
      <c r="DD528" s="65">
        <f t="shared" si="333"/>
        <v>-1.0907882015816035E-3</v>
      </c>
      <c r="DE528" s="65">
        <v>9.8051401030230224E-4</v>
      </c>
      <c r="DF528" s="65">
        <v>9.4161958568738226E-4</v>
      </c>
      <c r="DG528" s="65">
        <f t="shared" si="334"/>
        <v>-3.8894424614919977E-5</v>
      </c>
      <c r="DH528" s="65">
        <v>2.3477096021322729E-4</v>
      </c>
      <c r="DI528" s="65">
        <v>2.4337244676227725E-3</v>
      </c>
      <c r="DJ528" s="65">
        <f t="shared" si="335"/>
        <v>2.1989535074095454E-3</v>
      </c>
      <c r="DK528" s="65">
        <v>3.3282236124345748E-3</v>
      </c>
      <c r="DL528" s="65">
        <v>5.3599884108358684E-3</v>
      </c>
      <c r="DM528" s="65">
        <f t="shared" si="336"/>
        <v>2.0317647984012936E-3</v>
      </c>
      <c r="DN528" s="65">
        <v>2.0715084724696525E-3</v>
      </c>
      <c r="DO528" s="65">
        <v>4.4811434641943114E-3</v>
      </c>
      <c r="DP528" s="65">
        <f t="shared" si="337"/>
        <v>2.4096349917246589E-3</v>
      </c>
      <c r="DQ528" s="65">
        <v>0</v>
      </c>
      <c r="DR528" s="65">
        <v>0</v>
      </c>
      <c r="DS528" s="65">
        <f t="shared" si="338"/>
        <v>0</v>
      </c>
      <c r="DT528" s="65">
        <v>9.5289389733604012E-4</v>
      </c>
      <c r="DU528" s="65">
        <v>4.5873774687334011E-4</v>
      </c>
      <c r="DV528" s="65">
        <f t="shared" si="339"/>
        <v>-4.9415615046269996E-4</v>
      </c>
      <c r="DW528" s="65">
        <v>4.6581320517600916E-2</v>
      </c>
      <c r="DX528" s="65">
        <v>3.6312714278815971E-3</v>
      </c>
      <c r="DY528" s="65">
        <f t="shared" si="340"/>
        <v>-4.2950049089719319E-2</v>
      </c>
      <c r="DZ528" s="65">
        <v>3.5188023919017833E-2</v>
      </c>
      <c r="EA528" s="65">
        <v>2.9571683808971943E-2</v>
      </c>
      <c r="EB528" s="65">
        <f t="shared" si="341"/>
        <v>-5.61634011004589E-3</v>
      </c>
      <c r="EC528" s="65">
        <v>4.4330281310850563E-3</v>
      </c>
      <c r="ED528" s="65">
        <v>2.8296875754502872E-3</v>
      </c>
      <c r="EE528" s="65">
        <f t="shared" si="342"/>
        <v>-1.6033405556347691E-3</v>
      </c>
      <c r="EF528" s="65">
        <v>2.0300783030202593E-3</v>
      </c>
      <c r="EG528" s="65">
        <v>0</v>
      </c>
      <c r="EH528" s="65">
        <f t="shared" si="343"/>
        <v>-2.0300783030202593E-3</v>
      </c>
      <c r="EI528" s="65">
        <v>4.9025700515115105E-3</v>
      </c>
      <c r="EJ528" s="65">
        <v>8.1124148920759087E-4</v>
      </c>
      <c r="EK528" s="65">
        <f t="shared" si="344"/>
        <v>-4.0913285623039196E-3</v>
      </c>
      <c r="EL528" s="65">
        <v>6.4382621424921629</v>
      </c>
      <c r="EM528" s="65">
        <v>3.684388430151142E-2</v>
      </c>
      <c r="EN528" s="65">
        <f t="shared" si="345"/>
        <v>-6.4014182581906516</v>
      </c>
      <c r="EO528" s="65">
        <v>0.12763254201709684</v>
      </c>
      <c r="EP528" s="65">
        <v>2.2424694577236948</v>
      </c>
      <c r="EQ528" s="65">
        <f t="shared" si="346"/>
        <v>2.114836915706598</v>
      </c>
      <c r="ER528" s="65">
        <v>0.10818798248884838</v>
      </c>
      <c r="ES528" s="65">
        <v>4.291853783379207E-2</v>
      </c>
      <c r="ET528" s="65">
        <f t="shared" si="347"/>
        <v>-6.5269444655056311E-2</v>
      </c>
      <c r="EU528" s="65">
        <v>0.52400878319592326</v>
      </c>
      <c r="EV528" s="65">
        <v>1.2883287459558647E-2</v>
      </c>
      <c r="EW528" s="65">
        <f t="shared" si="348"/>
        <v>-0.51112549573636457</v>
      </c>
      <c r="EX528" s="65">
        <v>0.57434643907693583</v>
      </c>
      <c r="EY528" s="65">
        <v>0.16553189434545365</v>
      </c>
      <c r="EZ528" s="65">
        <f t="shared" si="349"/>
        <v>-0.40881454473148215</v>
      </c>
      <c r="FA528" s="65">
        <v>0.12597533523912113</v>
      </c>
      <c r="FB528" s="65">
        <v>0.18093582500362163</v>
      </c>
      <c r="FC528" s="65">
        <f t="shared" si="350"/>
        <v>5.4960489764500492E-2</v>
      </c>
      <c r="FD528" s="72">
        <v>1.6809431367790988</v>
      </c>
      <c r="FE528" s="66" t="s">
        <v>0</v>
      </c>
      <c r="FF528" s="66" t="s">
        <v>0</v>
      </c>
      <c r="FG528" s="67">
        <v>1.2029476588152392</v>
      </c>
      <c r="FH528" s="67">
        <v>4.5287958115183251</v>
      </c>
      <c r="FI528" s="67" t="s">
        <v>0</v>
      </c>
      <c r="FJ528" s="67" t="s">
        <v>0</v>
      </c>
      <c r="FK528" s="67" t="s">
        <v>0</v>
      </c>
      <c r="FL528" s="67" t="s">
        <v>0</v>
      </c>
      <c r="FM528" s="67" t="s">
        <v>0</v>
      </c>
      <c r="FN528" s="67">
        <v>2.6182741116751269</v>
      </c>
      <c r="FO528" s="67">
        <v>0.46579194001874424</v>
      </c>
      <c r="FP528" s="67">
        <v>16.598360655737704</v>
      </c>
      <c r="FQ528" s="67">
        <v>2.9509803921568629</v>
      </c>
      <c r="FR528" s="67">
        <v>199.38235294117646</v>
      </c>
      <c r="FS528" s="67">
        <v>1.0651629072681708</v>
      </c>
      <c r="FT528" s="67" t="s">
        <v>0</v>
      </c>
      <c r="FU528" s="67" t="s">
        <v>0</v>
      </c>
      <c r="FV528" s="67" t="s">
        <v>0</v>
      </c>
      <c r="FW528" s="67">
        <v>-0.73493975903614461</v>
      </c>
      <c r="FX528" s="67" t="s">
        <v>0</v>
      </c>
      <c r="FY528" s="67">
        <v>-0.10434782608695647</v>
      </c>
      <c r="FZ528" s="67">
        <v>1.7464788732394365</v>
      </c>
      <c r="GA528" s="67">
        <v>28.647058823529409</v>
      </c>
      <c r="GB528" s="67">
        <v>3.6058091286307059</v>
      </c>
      <c r="GC528" s="67">
        <v>5.1866666666666665</v>
      </c>
      <c r="GD528" s="67" t="s">
        <v>0</v>
      </c>
      <c r="GE528" s="67">
        <v>0.37681159420289867</v>
      </c>
      <c r="GF528" s="67">
        <v>-0.7770530684850282</v>
      </c>
      <c r="GG528" s="67">
        <v>1.4034536891679745</v>
      </c>
      <c r="GH528" s="67">
        <v>0.82554517133956384</v>
      </c>
      <c r="GI528" s="67">
        <v>-1</v>
      </c>
      <c r="GJ528" s="67">
        <v>-0.52676056338028165</v>
      </c>
      <c r="GK528" s="67">
        <v>-0.98363366873944924</v>
      </c>
      <c r="GL528" s="67">
        <v>49.248106470460939</v>
      </c>
      <c r="GM528" s="67">
        <v>0.13454174112841444</v>
      </c>
      <c r="GN528" s="67">
        <v>-0.929685852835758</v>
      </c>
      <c r="GO528" s="67">
        <v>-0.17574358604438678</v>
      </c>
      <c r="GP528" s="67">
        <v>3.107651830738873</v>
      </c>
    </row>
    <row r="529" spans="1:198" ht="13.8">
      <c r="A529" s="2">
        <v>4303103</v>
      </c>
      <c r="B529" s="2" t="s">
        <v>852</v>
      </c>
      <c r="C529" s="64">
        <v>0</v>
      </c>
      <c r="D529" s="64">
        <v>0</v>
      </c>
      <c r="E529" s="64">
        <v>1</v>
      </c>
      <c r="F529" s="64">
        <v>0</v>
      </c>
      <c r="G529" s="65">
        <v>107472</v>
      </c>
      <c r="H529" s="65">
        <v>118278</v>
      </c>
      <c r="I529" s="65">
        <v>107472</v>
      </c>
      <c r="J529" s="65">
        <v>118278</v>
      </c>
      <c r="K529" s="66">
        <v>1</v>
      </c>
      <c r="L529" s="66">
        <v>1</v>
      </c>
      <c r="M529" s="65">
        <v>0</v>
      </c>
      <c r="N529" s="65">
        <v>0</v>
      </c>
      <c r="O529" s="65">
        <v>755078</v>
      </c>
      <c r="P529" s="65">
        <v>2807122</v>
      </c>
      <c r="Q529" s="65">
        <v>417</v>
      </c>
      <c r="R529" s="65">
        <v>939</v>
      </c>
      <c r="S529" s="65">
        <v>34047016.005165786</v>
      </c>
      <c r="T529" s="65">
        <v>97225383.64760378</v>
      </c>
      <c r="U529" s="65">
        <v>34047016.005165786</v>
      </c>
      <c r="V529" s="65">
        <v>97225383.64760378</v>
      </c>
      <c r="W529" s="68">
        <v>0</v>
      </c>
      <c r="X529" s="65">
        <v>0</v>
      </c>
      <c r="Y529" s="65">
        <v>604.42489639584494</v>
      </c>
      <c r="Z529" s="65">
        <v>1314.6097595082847</v>
      </c>
      <c r="AA529" s="65">
        <v>981.19443023187557</v>
      </c>
      <c r="AB529" s="65">
        <v>2126.4309640599322</v>
      </c>
      <c r="AC529" s="65">
        <v>1.6233521088934098</v>
      </c>
      <c r="AD529" s="65">
        <v>1.6175377892031626</v>
      </c>
      <c r="AE529" s="65">
        <v>0.9964183249842139</v>
      </c>
      <c r="AF529" s="65"/>
      <c r="AG529" s="65">
        <v>0</v>
      </c>
      <c r="AH529" s="65"/>
      <c r="AI529" s="66">
        <v>0.1106316897216546</v>
      </c>
      <c r="AJ529" s="66">
        <v>0.1106316897216546</v>
      </c>
      <c r="AK529" s="66">
        <v>0.1403205399762848</v>
      </c>
      <c r="AL529" s="66">
        <v>8.4558428421584786E-2</v>
      </c>
      <c r="AM529" s="66">
        <v>9.6267859761234309E-3</v>
      </c>
      <c r="AN529" s="66"/>
      <c r="AO529" s="65">
        <v>43.7</v>
      </c>
      <c r="AP529" s="65">
        <v>44</v>
      </c>
      <c r="AQ529" s="65">
        <v>7.8337330135891281E-2</v>
      </c>
      <c r="AR529" s="65">
        <v>2.0589279375221866E-2</v>
      </c>
      <c r="AS529" s="65">
        <f t="shared" si="312"/>
        <v>-5.7748050760669412E-2</v>
      </c>
      <c r="AT529" s="65">
        <v>0</v>
      </c>
      <c r="AU529" s="65">
        <v>0</v>
      </c>
      <c r="AV529" s="65">
        <f t="shared" si="313"/>
        <v>0</v>
      </c>
      <c r="AW529" s="65">
        <v>0</v>
      </c>
      <c r="AX529" s="65">
        <v>0</v>
      </c>
      <c r="AY529" s="65">
        <f t="shared" si="314"/>
        <v>0</v>
      </c>
      <c r="AZ529" s="65">
        <v>1.518784972022382E-2</v>
      </c>
      <c r="BA529" s="65">
        <v>0</v>
      </c>
      <c r="BB529" s="65">
        <f t="shared" si="315"/>
        <v>-1.518784972022382E-2</v>
      </c>
      <c r="BC529" s="65">
        <v>0</v>
      </c>
      <c r="BD529" s="65">
        <v>0</v>
      </c>
      <c r="BE529" s="65">
        <f t="shared" si="316"/>
        <v>0</v>
      </c>
      <c r="BF529" s="65">
        <v>0</v>
      </c>
      <c r="BG529" s="65">
        <v>0</v>
      </c>
      <c r="BH529" s="65">
        <f t="shared" si="317"/>
        <v>0</v>
      </c>
      <c r="BI529" s="65">
        <v>0</v>
      </c>
      <c r="BJ529" s="65">
        <v>0</v>
      </c>
      <c r="BK529" s="65">
        <f t="shared" si="318"/>
        <v>0</v>
      </c>
      <c r="BL529" s="65">
        <v>0</v>
      </c>
      <c r="BM529" s="65">
        <v>0</v>
      </c>
      <c r="BN529" s="65">
        <f t="shared" si="319"/>
        <v>0</v>
      </c>
      <c r="BO529" s="65">
        <v>0</v>
      </c>
      <c r="BP529" s="65">
        <v>0</v>
      </c>
      <c r="BQ529" s="65">
        <f t="shared" si="320"/>
        <v>0</v>
      </c>
      <c r="BR529" s="65">
        <v>0</v>
      </c>
      <c r="BS529" s="65">
        <v>0</v>
      </c>
      <c r="BT529" s="65">
        <f t="shared" si="321"/>
        <v>0</v>
      </c>
      <c r="BU529" s="65">
        <v>5.1159072741806554E-2</v>
      </c>
      <c r="BV529" s="65">
        <v>8.5197018104366355E-3</v>
      </c>
      <c r="BW529" s="65">
        <f t="shared" si="322"/>
        <v>-4.2639370931369922E-2</v>
      </c>
      <c r="BX529" s="65">
        <v>3.1974420463629096E-3</v>
      </c>
      <c r="BY529" s="65">
        <v>3.5498757543485978E-4</v>
      </c>
      <c r="BZ529" s="65">
        <f t="shared" si="323"/>
        <v>-2.8424544709280499E-3</v>
      </c>
      <c r="CA529" s="65">
        <v>0</v>
      </c>
      <c r="CB529" s="65">
        <v>0</v>
      </c>
      <c r="CC529" s="65">
        <f t="shared" si="324"/>
        <v>0</v>
      </c>
      <c r="CD529" s="65">
        <v>8.7929656274980013E-3</v>
      </c>
      <c r="CE529" s="65">
        <v>1.1714589989350373E-2</v>
      </c>
      <c r="CF529" s="65">
        <f t="shared" si="325"/>
        <v>2.9216243618523721E-3</v>
      </c>
      <c r="CG529" s="65">
        <v>0</v>
      </c>
      <c r="CH529" s="65">
        <v>0</v>
      </c>
      <c r="CI529" s="65">
        <f t="shared" si="326"/>
        <v>0</v>
      </c>
      <c r="CJ529" s="65">
        <v>2.7977617905675458E-2</v>
      </c>
      <c r="CK529" s="65">
        <v>0</v>
      </c>
      <c r="CL529" s="65">
        <f t="shared" si="327"/>
        <v>-2.7977617905675458E-2</v>
      </c>
      <c r="CM529" s="65">
        <v>0</v>
      </c>
      <c r="CN529" s="65">
        <v>0</v>
      </c>
      <c r="CO529" s="65">
        <f t="shared" si="328"/>
        <v>0</v>
      </c>
      <c r="CP529" s="65">
        <v>0</v>
      </c>
      <c r="CQ529" s="65">
        <v>0</v>
      </c>
      <c r="CR529" s="65">
        <f t="shared" si="329"/>
        <v>0</v>
      </c>
      <c r="CS529" s="65">
        <v>0</v>
      </c>
      <c r="CT529" s="65">
        <v>0</v>
      </c>
      <c r="CU529" s="65">
        <f t="shared" si="330"/>
        <v>0</v>
      </c>
      <c r="CV529" s="65">
        <v>2.7977617905675458E-2</v>
      </c>
      <c r="CW529" s="65">
        <v>0</v>
      </c>
      <c r="CX529" s="65">
        <f t="shared" si="331"/>
        <v>-2.7977617905675458E-2</v>
      </c>
      <c r="CY529" s="65">
        <v>0</v>
      </c>
      <c r="CZ529" s="65">
        <v>0</v>
      </c>
      <c r="DA529" s="65">
        <f t="shared" si="332"/>
        <v>0</v>
      </c>
      <c r="DB529" s="65">
        <v>0</v>
      </c>
      <c r="DC529" s="65">
        <v>0</v>
      </c>
      <c r="DD529" s="65">
        <f t="shared" si="333"/>
        <v>0</v>
      </c>
      <c r="DE529" s="65">
        <v>0</v>
      </c>
      <c r="DF529" s="65">
        <v>0</v>
      </c>
      <c r="DG529" s="65">
        <f t="shared" si="334"/>
        <v>0</v>
      </c>
      <c r="DH529" s="65">
        <v>0</v>
      </c>
      <c r="DI529" s="65">
        <v>0</v>
      </c>
      <c r="DJ529" s="65">
        <f t="shared" si="335"/>
        <v>0</v>
      </c>
      <c r="DK529" s="65">
        <v>0</v>
      </c>
      <c r="DL529" s="65">
        <v>0</v>
      </c>
      <c r="DM529" s="65">
        <f t="shared" si="336"/>
        <v>0</v>
      </c>
      <c r="DN529" s="65">
        <v>0</v>
      </c>
      <c r="DO529" s="65">
        <v>0</v>
      </c>
      <c r="DP529" s="65">
        <f t="shared" si="337"/>
        <v>0</v>
      </c>
      <c r="DQ529" s="65">
        <v>0</v>
      </c>
      <c r="DR529" s="65">
        <v>0</v>
      </c>
      <c r="DS529" s="65">
        <f t="shared" si="338"/>
        <v>0</v>
      </c>
      <c r="DT529" s="65">
        <v>0</v>
      </c>
      <c r="DU529" s="65">
        <v>0</v>
      </c>
      <c r="DV529" s="65">
        <f t="shared" si="339"/>
        <v>0</v>
      </c>
      <c r="DW529" s="65">
        <v>0.10151878497202239</v>
      </c>
      <c r="DX529" s="65">
        <v>0</v>
      </c>
      <c r="DY529" s="65">
        <f t="shared" si="340"/>
        <v>-0.10151878497202239</v>
      </c>
      <c r="DZ529" s="65">
        <v>9.6722621902478018E-2</v>
      </c>
      <c r="EA529" s="65">
        <v>1.7394391196308128E-2</v>
      </c>
      <c r="EB529" s="65">
        <f t="shared" si="341"/>
        <v>-7.9328230706169886E-2</v>
      </c>
      <c r="EC529" s="65">
        <v>4.7961630695443642E-3</v>
      </c>
      <c r="ED529" s="65">
        <v>1.0649627263045794E-3</v>
      </c>
      <c r="EE529" s="65">
        <f t="shared" si="342"/>
        <v>-3.7312003432397847E-3</v>
      </c>
      <c r="EF529" s="65">
        <v>0</v>
      </c>
      <c r="EG529" s="65">
        <v>0</v>
      </c>
      <c r="EH529" s="65">
        <f t="shared" si="343"/>
        <v>0</v>
      </c>
      <c r="EI529" s="65">
        <v>0</v>
      </c>
      <c r="EJ529" s="65">
        <v>0</v>
      </c>
      <c r="EK529" s="65">
        <f t="shared" si="344"/>
        <v>0</v>
      </c>
      <c r="EL529" s="65">
        <v>1.5651478816946442</v>
      </c>
      <c r="EM529" s="65">
        <v>1.8459353922612706E-2</v>
      </c>
      <c r="EN529" s="65">
        <f t="shared" si="345"/>
        <v>-1.5466885277720315</v>
      </c>
      <c r="EO529" s="65">
        <v>0.45963229416466822</v>
      </c>
      <c r="EP529" s="65">
        <v>0.49094781682641109</v>
      </c>
      <c r="EQ529" s="65">
        <f t="shared" si="346"/>
        <v>3.1315522661742867E-2</v>
      </c>
      <c r="ER529" s="65">
        <v>0.47402078337330134</v>
      </c>
      <c r="ES529" s="65">
        <v>0.27405040823571175</v>
      </c>
      <c r="ET529" s="65">
        <f t="shared" si="347"/>
        <v>-0.19997037513758958</v>
      </c>
      <c r="EU529" s="65">
        <v>0.6842525979216626</v>
      </c>
      <c r="EV529" s="65">
        <v>8.5906993255236069E-2</v>
      </c>
      <c r="EW529" s="65">
        <f t="shared" si="348"/>
        <v>-0.5983456046664265</v>
      </c>
      <c r="EX529" s="65">
        <v>1.8673061550759391</v>
      </c>
      <c r="EY529" s="65">
        <v>0.13702520411785588</v>
      </c>
      <c r="EZ529" s="65">
        <f t="shared" si="349"/>
        <v>-1.7302809509580832</v>
      </c>
      <c r="FA529" s="65">
        <v>0.27577937649880097</v>
      </c>
      <c r="FB529" s="65">
        <v>0.22115725949591764</v>
      </c>
      <c r="FC529" s="65">
        <f t="shared" si="350"/>
        <v>-5.462211700288333E-2</v>
      </c>
      <c r="FD529" s="72">
        <v>-0.40816326530612246</v>
      </c>
      <c r="FE529" s="66" t="s">
        <v>0</v>
      </c>
      <c r="FF529" s="66" t="s">
        <v>0</v>
      </c>
      <c r="FG529" s="67">
        <v>-1</v>
      </c>
      <c r="FH529" s="67" t="s">
        <v>0</v>
      </c>
      <c r="FI529" s="67" t="s">
        <v>0</v>
      </c>
      <c r="FJ529" s="67" t="s">
        <v>0</v>
      </c>
      <c r="FK529" s="67" t="s">
        <v>0</v>
      </c>
      <c r="FL529" s="67" t="s">
        <v>0</v>
      </c>
      <c r="FM529" s="67" t="s">
        <v>0</v>
      </c>
      <c r="FN529" s="67">
        <v>-0.625</v>
      </c>
      <c r="FO529" s="67">
        <v>-0.75</v>
      </c>
      <c r="FP529" s="67" t="s">
        <v>0</v>
      </c>
      <c r="FQ529" s="67">
        <v>2</v>
      </c>
      <c r="FR529" s="67" t="s">
        <v>0</v>
      </c>
      <c r="FS529" s="67">
        <v>-1</v>
      </c>
      <c r="FT529" s="67" t="s">
        <v>0</v>
      </c>
      <c r="FU529" s="67" t="s">
        <v>0</v>
      </c>
      <c r="FV529" s="67" t="s">
        <v>0</v>
      </c>
      <c r="FW529" s="67">
        <v>-1</v>
      </c>
      <c r="FX529" s="67" t="s">
        <v>0</v>
      </c>
      <c r="FY529" s="67" t="s">
        <v>0</v>
      </c>
      <c r="FZ529" s="67" t="s">
        <v>0</v>
      </c>
      <c r="GA529" s="67" t="s">
        <v>0</v>
      </c>
      <c r="GB529" s="67" t="s">
        <v>0</v>
      </c>
      <c r="GC529" s="67" t="s">
        <v>0</v>
      </c>
      <c r="GD529" s="67" t="s">
        <v>0</v>
      </c>
      <c r="GE529" s="67" t="s">
        <v>0</v>
      </c>
      <c r="GF529" s="67">
        <v>-1</v>
      </c>
      <c r="GG529" s="67">
        <v>-0.5950413223140496</v>
      </c>
      <c r="GH529" s="67">
        <v>-0.5</v>
      </c>
      <c r="GI529" s="67" t="s">
        <v>0</v>
      </c>
      <c r="GJ529" s="67" t="s">
        <v>0</v>
      </c>
      <c r="GK529" s="67">
        <v>-0.97344228804902966</v>
      </c>
      <c r="GL529" s="67">
        <v>1.405217391304348</v>
      </c>
      <c r="GM529" s="67">
        <v>0.30185497470489042</v>
      </c>
      <c r="GN529" s="67">
        <v>-0.71728971962616817</v>
      </c>
      <c r="GO529" s="67">
        <v>-0.83476027397260277</v>
      </c>
      <c r="GP529" s="67">
        <v>0.8057971014492753</v>
      </c>
    </row>
    <row r="530" spans="1:198" ht="13.8">
      <c r="A530" s="2">
        <v>4303400</v>
      </c>
      <c r="B530" s="2" t="s">
        <v>853</v>
      </c>
      <c r="C530" s="64">
        <v>0</v>
      </c>
      <c r="D530" s="64">
        <v>0</v>
      </c>
      <c r="E530" s="64">
        <v>1</v>
      </c>
      <c r="F530" s="64">
        <v>0</v>
      </c>
      <c r="G530" s="65">
        <v>5580</v>
      </c>
      <c r="H530" s="65">
        <v>5071</v>
      </c>
      <c r="I530" s="65">
        <v>1489</v>
      </c>
      <c r="J530" s="65">
        <v>1594</v>
      </c>
      <c r="K530" s="66">
        <v>0.2668458781362007</v>
      </c>
      <c r="L530" s="66">
        <v>0.31433642279629265</v>
      </c>
      <c r="M530" s="65">
        <v>4091</v>
      </c>
      <c r="N530" s="65">
        <v>3477</v>
      </c>
      <c r="O530" s="65">
        <v>23749</v>
      </c>
      <c r="P530" s="65">
        <v>61395</v>
      </c>
      <c r="Q530" s="65">
        <v>12192</v>
      </c>
      <c r="R530" s="65">
        <v>28893</v>
      </c>
      <c r="S530" s="65">
        <v>1186366.8002334102</v>
      </c>
      <c r="T530" s="65">
        <v>3604712.7755792015</v>
      </c>
      <c r="U530" s="65">
        <v>635348.0645695104</v>
      </c>
      <c r="V530" s="65">
        <v>1669614.2638365342</v>
      </c>
      <c r="W530" s="68">
        <v>551018.73566390085</v>
      </c>
      <c r="X530" s="65">
        <v>1935098.5117426752</v>
      </c>
      <c r="Y530" s="65">
        <v>461.39601000841611</v>
      </c>
      <c r="Z530" s="65">
        <v>1031.4537884334927</v>
      </c>
      <c r="AA530" s="65">
        <v>987.16748380947001</v>
      </c>
      <c r="AB530" s="65">
        <v>1761.4784374321043</v>
      </c>
      <c r="AC530" s="65">
        <v>2.1395232346969442</v>
      </c>
      <c r="AD530" s="65">
        <v>1.7077628267838614</v>
      </c>
      <c r="AE530" s="65">
        <v>0.79819784103712244</v>
      </c>
      <c r="AF530" s="65">
        <v>1.1016009003640723</v>
      </c>
      <c r="AG530" s="65">
        <v>1.4513332224797211</v>
      </c>
      <c r="AH530" s="65">
        <v>1.3174764308925895</v>
      </c>
      <c r="AI530" s="66">
        <v>0.11754538156539418</v>
      </c>
      <c r="AJ530" s="66">
        <v>0.1014389834902536</v>
      </c>
      <c r="AK530" s="66">
        <v>9.9635539777383153E-2</v>
      </c>
      <c r="AL530" s="66">
        <v>9.0113626420279314E-2</v>
      </c>
      <c r="AM530" s="66">
        <v>-9.5194741424722285E-3</v>
      </c>
      <c r="AN530" s="66">
        <v>-1.6130446788382824E-2</v>
      </c>
      <c r="AO530" s="65">
        <v>189.1</v>
      </c>
      <c r="AP530" s="65">
        <v>189.2</v>
      </c>
      <c r="AQ530" s="65">
        <v>0.96087598425196852</v>
      </c>
      <c r="AR530" s="65">
        <v>1.0327645681191524</v>
      </c>
      <c r="AS530" s="65">
        <f t="shared" si="312"/>
        <v>7.1888583867183886E-2</v>
      </c>
      <c r="AT530" s="65">
        <v>0</v>
      </c>
      <c r="AU530" s="65">
        <v>0</v>
      </c>
      <c r="AV530" s="65">
        <f t="shared" si="313"/>
        <v>0</v>
      </c>
      <c r="AW530" s="65">
        <v>8.3114610673665785E-3</v>
      </c>
      <c r="AX530" s="65">
        <v>3.1726254340728437E-3</v>
      </c>
      <c r="AY530" s="65">
        <f t="shared" si="314"/>
        <v>-5.1388356332937347E-3</v>
      </c>
      <c r="AZ530" s="65">
        <v>1.0471347331583553E-2</v>
      </c>
      <c r="BA530" s="65">
        <v>2.6534685448609237E-3</v>
      </c>
      <c r="BB530" s="65">
        <f t="shared" si="315"/>
        <v>-7.8178787867226283E-3</v>
      </c>
      <c r="BC530" s="65">
        <v>1.3670166229221346E-2</v>
      </c>
      <c r="BD530" s="65">
        <v>1.6520725896699315E-2</v>
      </c>
      <c r="BE530" s="65">
        <f t="shared" si="316"/>
        <v>2.8505596674779695E-3</v>
      </c>
      <c r="BF530" s="65">
        <v>2.8160542432195978E-3</v>
      </c>
      <c r="BG530" s="65">
        <v>2.2727534927721826E-3</v>
      </c>
      <c r="BH530" s="65">
        <f t="shared" si="317"/>
        <v>-5.4330075044741518E-4</v>
      </c>
      <c r="BI530" s="65">
        <v>7.9615048118985121E-2</v>
      </c>
      <c r="BJ530" s="65">
        <v>2.7042305518060892E-2</v>
      </c>
      <c r="BK530" s="65">
        <f t="shared" si="318"/>
        <v>-5.2572742600924233E-2</v>
      </c>
      <c r="BL530" s="65">
        <v>3.937007874015748E-3</v>
      </c>
      <c r="BM530" s="65">
        <v>6.0683671938993296E-3</v>
      </c>
      <c r="BN530" s="65">
        <f t="shared" si="319"/>
        <v>2.1313593198835816E-3</v>
      </c>
      <c r="BO530" s="65">
        <v>0.10495953630796151</v>
      </c>
      <c r="BP530" s="65">
        <v>9.2813714971330993E-2</v>
      </c>
      <c r="BQ530" s="65">
        <f t="shared" si="320"/>
        <v>-1.2145821336630516E-2</v>
      </c>
      <c r="BR530" s="65">
        <v>0.17907917760279965</v>
      </c>
      <c r="BS530" s="65">
        <v>0.44132950310917296</v>
      </c>
      <c r="BT530" s="65">
        <f t="shared" si="321"/>
        <v>0.26225032550637328</v>
      </c>
      <c r="BU530" s="65">
        <v>0.21916010498687663</v>
      </c>
      <c r="BV530" s="65">
        <v>0.13445009748612696</v>
      </c>
      <c r="BW530" s="65">
        <f t="shared" si="322"/>
        <v>-8.4710007500749668E-2</v>
      </c>
      <c r="BX530" s="65">
        <v>0.2298228346456693</v>
      </c>
      <c r="BY530" s="65">
        <v>0.20520541307583151</v>
      </c>
      <c r="BZ530" s="65">
        <f t="shared" si="323"/>
        <v>-2.4617421569837789E-2</v>
      </c>
      <c r="CA530" s="65">
        <v>9.7440944881889757E-2</v>
      </c>
      <c r="CB530" s="65">
        <v>8.1922957117640957E-2</v>
      </c>
      <c r="CC530" s="65">
        <f t="shared" si="324"/>
        <v>-1.55179877642488E-2</v>
      </c>
      <c r="CD530" s="65">
        <v>1.5583989501312336E-3</v>
      </c>
      <c r="CE530" s="65">
        <v>1.2459765341086076E-3</v>
      </c>
      <c r="CF530" s="65">
        <f t="shared" si="325"/>
        <v>-3.1242241602262599E-4</v>
      </c>
      <c r="CG530" s="65">
        <v>6.3976377952755905E-3</v>
      </c>
      <c r="CH530" s="65">
        <v>1.369420505543442E-2</v>
      </c>
      <c r="CI530" s="65">
        <f t="shared" si="326"/>
        <v>7.2965672601588297E-3</v>
      </c>
      <c r="CJ530" s="65">
        <v>6.2117235345581806E-2</v>
      </c>
      <c r="CK530" s="65">
        <v>2.298134496244765E-2</v>
      </c>
      <c r="CL530" s="65">
        <f t="shared" si="327"/>
        <v>-3.9135890383134156E-2</v>
      </c>
      <c r="CM530" s="65">
        <v>9.2957130358705168E-4</v>
      </c>
      <c r="CN530" s="65">
        <v>1.4767129293139052E-3</v>
      </c>
      <c r="CO530" s="65">
        <f t="shared" si="328"/>
        <v>5.4714162572685348E-4</v>
      </c>
      <c r="CP530" s="65">
        <v>0</v>
      </c>
      <c r="CQ530" s="65">
        <v>0</v>
      </c>
      <c r="CR530" s="65">
        <f t="shared" si="329"/>
        <v>0</v>
      </c>
      <c r="CS530" s="65">
        <v>1.1209536307961504E-3</v>
      </c>
      <c r="CT530" s="65">
        <v>6.8067236585562824E-4</v>
      </c>
      <c r="CU530" s="65">
        <f t="shared" si="330"/>
        <v>-4.4028126494052215E-4</v>
      </c>
      <c r="CV530" s="65">
        <v>2.0778652668416449E-2</v>
      </c>
      <c r="CW530" s="65">
        <v>5.5145998454066156E-3</v>
      </c>
      <c r="CX530" s="65">
        <f t="shared" si="331"/>
        <v>-1.5264052823009834E-2</v>
      </c>
      <c r="CY530" s="65">
        <v>0</v>
      </c>
      <c r="CZ530" s="65">
        <v>0</v>
      </c>
      <c r="DA530" s="65">
        <f t="shared" si="332"/>
        <v>0</v>
      </c>
      <c r="DB530" s="65">
        <v>1.5857392825896761E-3</v>
      </c>
      <c r="DC530" s="65">
        <v>1.0613874179443694E-3</v>
      </c>
      <c r="DD530" s="65">
        <f t="shared" si="333"/>
        <v>-5.2435186464530668E-4</v>
      </c>
      <c r="DE530" s="65">
        <v>1.4408355205599299E-2</v>
      </c>
      <c r="DF530" s="65">
        <v>3.8532977999284714E-3</v>
      </c>
      <c r="DG530" s="65">
        <f t="shared" si="334"/>
        <v>-1.0555057405670828E-2</v>
      </c>
      <c r="DH530" s="65">
        <v>1.4435695538057743E-2</v>
      </c>
      <c r="DI530" s="65">
        <v>6.8874813968781362E-3</v>
      </c>
      <c r="DJ530" s="65">
        <f t="shared" si="335"/>
        <v>-7.5482141411796063E-3</v>
      </c>
      <c r="DK530" s="65">
        <v>1.968503937007874E-3</v>
      </c>
      <c r="DL530" s="65">
        <v>4.2455496717774778E-3</v>
      </c>
      <c r="DM530" s="65">
        <f t="shared" si="336"/>
        <v>2.2770457347696038E-3</v>
      </c>
      <c r="DN530" s="65">
        <v>1.7771216097987753E-3</v>
      </c>
      <c r="DO530" s="65">
        <v>2.2035325742105929E-3</v>
      </c>
      <c r="DP530" s="65">
        <f t="shared" si="337"/>
        <v>4.2641096441181766E-4</v>
      </c>
      <c r="DQ530" s="65">
        <v>0</v>
      </c>
      <c r="DR530" s="65">
        <v>0</v>
      </c>
      <c r="DS530" s="65">
        <f t="shared" si="338"/>
        <v>0</v>
      </c>
      <c r="DT530" s="65">
        <v>1.9138232720909888E-4</v>
      </c>
      <c r="DU530" s="65">
        <v>1.1652187957867533E-3</v>
      </c>
      <c r="DV530" s="65">
        <f t="shared" si="339"/>
        <v>9.7383646857765438E-4</v>
      </c>
      <c r="DW530" s="65">
        <v>0.11324365704286965</v>
      </c>
      <c r="DX530" s="65">
        <v>0</v>
      </c>
      <c r="DY530" s="65">
        <f t="shared" si="340"/>
        <v>-0.11324365704286965</v>
      </c>
      <c r="DZ530" s="65">
        <v>0.10009295713035869</v>
      </c>
      <c r="EA530" s="65">
        <v>0.14334498552129121</v>
      </c>
      <c r="EB530" s="65">
        <f t="shared" si="341"/>
        <v>4.325202839093252E-2</v>
      </c>
      <c r="EC530" s="65">
        <v>8.1200787401574798E-3</v>
      </c>
      <c r="ED530" s="65">
        <v>7.3374173675284675E-3</v>
      </c>
      <c r="EE530" s="65">
        <f t="shared" si="342"/>
        <v>-7.8266137262901232E-4</v>
      </c>
      <c r="EF530" s="65">
        <v>4.9486001749781275E-3</v>
      </c>
      <c r="EG530" s="65">
        <v>0</v>
      </c>
      <c r="EH530" s="65">
        <f t="shared" si="343"/>
        <v>-4.9486001749781275E-3</v>
      </c>
      <c r="EI530" s="65">
        <v>8.2020997375328083E-5</v>
      </c>
      <c r="EJ530" s="65">
        <v>3.1149413352715189E-3</v>
      </c>
      <c r="EK530" s="65">
        <f t="shared" si="344"/>
        <v>3.0329203378961908E-3</v>
      </c>
      <c r="EL530" s="65">
        <v>0.977143482064742</v>
      </c>
      <c r="EM530" s="65">
        <v>0.15379734422409119</v>
      </c>
      <c r="EN530" s="65">
        <f t="shared" si="345"/>
        <v>-0.8233461378406508</v>
      </c>
      <c r="EO530" s="65">
        <v>4.1010498687664041E-3</v>
      </c>
      <c r="EP530" s="65">
        <v>0.516376515649696</v>
      </c>
      <c r="EQ530" s="65">
        <f t="shared" si="346"/>
        <v>0.51227546578092964</v>
      </c>
      <c r="ER530" s="65">
        <v>1.3485072178477691</v>
      </c>
      <c r="ES530" s="65">
        <v>1.811280702361587E-3</v>
      </c>
      <c r="ET530" s="65">
        <f t="shared" si="347"/>
        <v>-1.3466959371454075</v>
      </c>
      <c r="EU530" s="65">
        <v>2.6755249343832022</v>
      </c>
      <c r="EV530" s="65">
        <v>0.5355622469110165</v>
      </c>
      <c r="EW530" s="65">
        <f t="shared" si="348"/>
        <v>-2.1399626874721855</v>
      </c>
      <c r="EX530" s="65">
        <v>3.1018974190726163</v>
      </c>
      <c r="EY530" s="65">
        <v>0.64168945188569315</v>
      </c>
      <c r="EZ530" s="65">
        <f t="shared" si="349"/>
        <v>-2.460207967186923</v>
      </c>
      <c r="FA530" s="65">
        <v>0.28956146106736658</v>
      </c>
      <c r="FB530" s="65">
        <v>0.70331914304502818</v>
      </c>
      <c r="FC530" s="65">
        <f t="shared" si="350"/>
        <v>0.41375768197766161</v>
      </c>
      <c r="FD530" s="72">
        <v>1.5471333048797837</v>
      </c>
      <c r="FE530" s="66" t="s">
        <v>0</v>
      </c>
      <c r="FF530" s="66">
        <v>-9.5394736842105199E-2</v>
      </c>
      <c r="FG530" s="67">
        <v>-0.39947780678851175</v>
      </c>
      <c r="FH530" s="67">
        <v>1.8639999999999999</v>
      </c>
      <c r="FI530" s="67">
        <v>0.91262135922330101</v>
      </c>
      <c r="FJ530" s="67">
        <v>-0.19505494505494503</v>
      </c>
      <c r="FK530" s="67">
        <v>2.6527777777777781</v>
      </c>
      <c r="FL530" s="67">
        <v>1.0955978119301899</v>
      </c>
      <c r="FM530" s="67">
        <v>4.8403053435114503</v>
      </c>
      <c r="FN530" s="67">
        <v>0.45384231536926145</v>
      </c>
      <c r="FO530" s="67">
        <v>1.1159885795860101</v>
      </c>
      <c r="FP530" s="67">
        <v>0.99242424242424243</v>
      </c>
      <c r="FQ530" s="67">
        <v>0.89473684210526305</v>
      </c>
      <c r="FR530" s="67">
        <v>4.0726495726495733</v>
      </c>
      <c r="FS530" s="67">
        <v>-0.12323943661971837</v>
      </c>
      <c r="FT530" s="67">
        <v>2.7647058823529407</v>
      </c>
      <c r="FU530" s="67" t="s">
        <v>0</v>
      </c>
      <c r="FV530" s="67">
        <v>0.43902439024390261</v>
      </c>
      <c r="FW530" s="67">
        <v>-0.3710526315789473</v>
      </c>
      <c r="FX530" s="67" t="s">
        <v>0</v>
      </c>
      <c r="FY530" s="67">
        <v>0.5862068965517242</v>
      </c>
      <c r="FZ530" s="67">
        <v>-0.36622390891840606</v>
      </c>
      <c r="GA530" s="67">
        <v>0.13068181818181812</v>
      </c>
      <c r="GB530" s="67">
        <v>4.1111111111111116</v>
      </c>
      <c r="GC530" s="67">
        <v>1.9384615384615382</v>
      </c>
      <c r="GD530" s="67" t="s">
        <v>0</v>
      </c>
      <c r="GE530" s="67">
        <v>13.428571428571427</v>
      </c>
      <c r="GF530" s="67">
        <v>-1</v>
      </c>
      <c r="GG530" s="67">
        <v>2.3938814531548762</v>
      </c>
      <c r="GH530" s="67">
        <v>1.1414141414141414</v>
      </c>
      <c r="GI530" s="67">
        <v>-1</v>
      </c>
      <c r="GJ530" s="67">
        <v>89</v>
      </c>
      <c r="GK530" s="67">
        <v>-0.62700055959709011</v>
      </c>
      <c r="GL530" s="67">
        <v>297.39333333333332</v>
      </c>
      <c r="GM530" s="67">
        <v>-0.99681690083733754</v>
      </c>
      <c r="GN530" s="67">
        <v>-0.52562844880441451</v>
      </c>
      <c r="GO530" s="67">
        <v>-0.50975276541360015</v>
      </c>
      <c r="GP530" s="67">
        <v>4.7561136814276272</v>
      </c>
    </row>
    <row r="531" spans="1:198" ht="13.8">
      <c r="A531" s="2">
        <v>4303608</v>
      </c>
      <c r="B531" s="2" t="s">
        <v>854</v>
      </c>
      <c r="C531" s="64">
        <v>0</v>
      </c>
      <c r="D531" s="64">
        <v>0</v>
      </c>
      <c r="E531" s="64">
        <v>1</v>
      </c>
      <c r="F531" s="64">
        <v>0</v>
      </c>
      <c r="G531" s="65">
        <v>6843</v>
      </c>
      <c r="H531" s="65">
        <v>6542</v>
      </c>
      <c r="I531" s="65">
        <v>3050</v>
      </c>
      <c r="J531" s="65">
        <v>3041</v>
      </c>
      <c r="K531" s="66">
        <v>0.44571094549174339</v>
      </c>
      <c r="L531" s="66">
        <v>0.46484255579333539</v>
      </c>
      <c r="M531" s="65">
        <v>3793</v>
      </c>
      <c r="N531" s="65">
        <v>3501</v>
      </c>
      <c r="O531" s="65">
        <v>50423</v>
      </c>
      <c r="P531" s="65">
        <v>108639</v>
      </c>
      <c r="Q531" s="65">
        <v>18189</v>
      </c>
      <c r="R531" s="65">
        <v>35622</v>
      </c>
      <c r="S531" s="65">
        <v>1429613.5538751173</v>
      </c>
      <c r="T531" s="65">
        <v>4158804.7532635932</v>
      </c>
      <c r="U531" s="65">
        <v>786141.20698034146</v>
      </c>
      <c r="V531" s="65">
        <v>2132671.4256303227</v>
      </c>
      <c r="W531" s="68">
        <v>643472.34689478052</v>
      </c>
      <c r="X531" s="65">
        <v>2026133.3276332647</v>
      </c>
      <c r="Y531" s="65">
        <v>423.88720509422586</v>
      </c>
      <c r="Z531" s="65">
        <v>1052.3494070438514</v>
      </c>
      <c r="AA531" s="65">
        <v>567.80987980454154</v>
      </c>
      <c r="AB531" s="65">
        <v>1609.7722086757074</v>
      </c>
      <c r="AC531" s="65">
        <v>1.3395305944144342</v>
      </c>
      <c r="AD531" s="65">
        <v>1.5296936529832892</v>
      </c>
      <c r="AE531" s="65">
        <v>1.1419624601049021</v>
      </c>
      <c r="AF531" s="65">
        <v>1.4572018028302689</v>
      </c>
      <c r="AG531" s="65">
        <v>1.6395110266361721</v>
      </c>
      <c r="AH531" s="65">
        <v>1.1251091121708818</v>
      </c>
      <c r="AI531" s="66">
        <v>0.11269205607834132</v>
      </c>
      <c r="AJ531" s="66">
        <v>0.10494926891983036</v>
      </c>
      <c r="AK531" s="66">
        <v>7.9781065964427578E-2</v>
      </c>
      <c r="AL531" s="66">
        <v>6.9525017325980709E-2</v>
      </c>
      <c r="AM531" s="66">
        <v>-4.4882279512936663E-3</v>
      </c>
      <c r="AN531" s="66">
        <v>-7.9788606279145302E-3</v>
      </c>
      <c r="AO531" s="65">
        <v>1157.5999999999999</v>
      </c>
      <c r="AP531" s="65">
        <v>1212.5</v>
      </c>
      <c r="AQ531" s="65">
        <v>9.7769714296186333E-2</v>
      </c>
      <c r="AR531" s="65">
        <v>8.0521400632567894E-2</v>
      </c>
      <c r="AS531" s="65">
        <f t="shared" si="312"/>
        <v>-1.7248313663618439E-2</v>
      </c>
      <c r="AT531" s="65">
        <v>0</v>
      </c>
      <c r="AU531" s="65">
        <v>0</v>
      </c>
      <c r="AV531" s="65">
        <f t="shared" si="313"/>
        <v>0</v>
      </c>
      <c r="AW531" s="65">
        <v>3.0457969102204628E-2</v>
      </c>
      <c r="AX531" s="65">
        <v>4.9594819680721654E-4</v>
      </c>
      <c r="AY531" s="65">
        <f t="shared" si="314"/>
        <v>-2.9962020905397412E-2</v>
      </c>
      <c r="AZ531" s="65">
        <v>0</v>
      </c>
      <c r="BA531" s="65">
        <v>0</v>
      </c>
      <c r="BB531" s="65">
        <f t="shared" si="315"/>
        <v>0</v>
      </c>
      <c r="BC531" s="65">
        <v>2.1991313431194678E-4</v>
      </c>
      <c r="BD531" s="65">
        <v>0</v>
      </c>
      <c r="BE531" s="65">
        <f t="shared" si="316"/>
        <v>-2.1991313431194678E-4</v>
      </c>
      <c r="BF531" s="65">
        <v>5.2412630344347316E-2</v>
      </c>
      <c r="BG531" s="65">
        <v>6.4566840716411208E-2</v>
      </c>
      <c r="BH531" s="65">
        <f t="shared" si="317"/>
        <v>1.2154210372063892E-2</v>
      </c>
      <c r="BI531" s="65">
        <v>0</v>
      </c>
      <c r="BJ531" s="65">
        <v>0</v>
      </c>
      <c r="BK531" s="65">
        <f t="shared" si="318"/>
        <v>0</v>
      </c>
      <c r="BL531" s="65">
        <v>7.5136987556581809E-4</v>
      </c>
      <c r="BM531" s="65">
        <v>0</v>
      </c>
      <c r="BN531" s="65">
        <f t="shared" si="319"/>
        <v>-7.5136987556581809E-4</v>
      </c>
      <c r="BO531" s="65">
        <v>4.0134147011930289E-3</v>
      </c>
      <c r="BP531" s="65">
        <v>6.3537514270207551E-3</v>
      </c>
      <c r="BQ531" s="65">
        <f t="shared" si="320"/>
        <v>2.3403367258277262E-3</v>
      </c>
      <c r="BR531" s="65">
        <v>0</v>
      </c>
      <c r="BS531" s="65">
        <v>0</v>
      </c>
      <c r="BT531" s="65">
        <f t="shared" si="321"/>
        <v>0</v>
      </c>
      <c r="BU531" s="65">
        <v>0</v>
      </c>
      <c r="BV531" s="65">
        <v>0</v>
      </c>
      <c r="BW531" s="65">
        <f t="shared" si="322"/>
        <v>0</v>
      </c>
      <c r="BX531" s="65">
        <v>9.9144171385636016E-3</v>
      </c>
      <c r="BY531" s="65">
        <v>9.1048602923287109E-3</v>
      </c>
      <c r="BZ531" s="65">
        <f t="shared" si="323"/>
        <v>-8.0955684623489066E-4</v>
      </c>
      <c r="CA531" s="65">
        <v>0</v>
      </c>
      <c r="CB531" s="65">
        <v>0</v>
      </c>
      <c r="CC531" s="65">
        <f t="shared" si="324"/>
        <v>0</v>
      </c>
      <c r="CD531" s="65">
        <v>0</v>
      </c>
      <c r="CE531" s="65">
        <v>0</v>
      </c>
      <c r="CF531" s="65">
        <f t="shared" si="325"/>
        <v>0</v>
      </c>
      <c r="CG531" s="65">
        <v>0</v>
      </c>
      <c r="CH531" s="65">
        <v>0</v>
      </c>
      <c r="CI531" s="65">
        <f t="shared" si="326"/>
        <v>0</v>
      </c>
      <c r="CJ531" s="65">
        <v>3.7330254549452969E-2</v>
      </c>
      <c r="CK531" s="65">
        <v>0</v>
      </c>
      <c r="CL531" s="65">
        <f t="shared" si="327"/>
        <v>-3.7330254549452969E-2</v>
      </c>
      <c r="CM531" s="65">
        <v>0</v>
      </c>
      <c r="CN531" s="65">
        <v>0</v>
      </c>
      <c r="CO531" s="65">
        <f t="shared" si="328"/>
        <v>0</v>
      </c>
      <c r="CP531" s="65">
        <v>0</v>
      </c>
      <c r="CQ531" s="65">
        <v>0</v>
      </c>
      <c r="CR531" s="65">
        <f t="shared" si="329"/>
        <v>0</v>
      </c>
      <c r="CS531" s="65">
        <v>0</v>
      </c>
      <c r="CT531" s="65">
        <v>0</v>
      </c>
      <c r="CU531" s="65">
        <f t="shared" si="330"/>
        <v>0</v>
      </c>
      <c r="CV531" s="65">
        <v>0</v>
      </c>
      <c r="CW531" s="65">
        <v>0</v>
      </c>
      <c r="CX531" s="65">
        <f t="shared" si="331"/>
        <v>0</v>
      </c>
      <c r="CY531" s="65">
        <v>3.7128667509667014E-2</v>
      </c>
      <c r="CZ531" s="65">
        <v>0</v>
      </c>
      <c r="DA531" s="65">
        <f t="shared" si="332"/>
        <v>-3.7128667509667014E-2</v>
      </c>
      <c r="DB531" s="65">
        <v>0</v>
      </c>
      <c r="DC531" s="65">
        <v>0</v>
      </c>
      <c r="DD531" s="65">
        <f t="shared" si="333"/>
        <v>0</v>
      </c>
      <c r="DE531" s="65">
        <v>0</v>
      </c>
      <c r="DF531" s="65">
        <v>0</v>
      </c>
      <c r="DG531" s="65">
        <f t="shared" si="334"/>
        <v>0</v>
      </c>
      <c r="DH531" s="65">
        <v>2.0158703978595121E-4</v>
      </c>
      <c r="DI531" s="65">
        <v>0</v>
      </c>
      <c r="DJ531" s="65">
        <f t="shared" si="335"/>
        <v>-2.0158703978595121E-4</v>
      </c>
      <c r="DK531" s="65">
        <v>0.60910440376051456</v>
      </c>
      <c r="DL531" s="65">
        <v>0.82129021391275059</v>
      </c>
      <c r="DM531" s="65">
        <f t="shared" si="336"/>
        <v>0.21218581015223603</v>
      </c>
      <c r="DN531" s="65">
        <v>1.6768376491285941E-2</v>
      </c>
      <c r="DO531" s="65">
        <v>6.0384032339565435E-2</v>
      </c>
      <c r="DP531" s="65">
        <f t="shared" si="337"/>
        <v>4.3615655848279491E-2</v>
      </c>
      <c r="DQ531" s="65">
        <v>0.15128191031209337</v>
      </c>
      <c r="DR531" s="65">
        <v>0.10195946325304588</v>
      </c>
      <c r="DS531" s="65">
        <f t="shared" si="338"/>
        <v>-4.9322447059047494E-2</v>
      </c>
      <c r="DT531" s="65">
        <v>0.44105411695713526</v>
      </c>
      <c r="DU531" s="65">
        <v>0.65894671832013929</v>
      </c>
      <c r="DV531" s="65">
        <f t="shared" si="339"/>
        <v>0.21789260136300403</v>
      </c>
      <c r="DW531" s="65">
        <v>5.3713783055693E-2</v>
      </c>
      <c r="DX531" s="65">
        <v>3.4622798645032095E-4</v>
      </c>
      <c r="DY531" s="65">
        <f t="shared" si="340"/>
        <v>-5.3367555069242678E-2</v>
      </c>
      <c r="DZ531" s="65">
        <v>2.7928968057617243E-2</v>
      </c>
      <c r="EA531" s="65">
        <v>8.2720416222184789E-3</v>
      </c>
      <c r="EB531" s="65">
        <f t="shared" si="341"/>
        <v>-1.9656926435398764E-2</v>
      </c>
      <c r="EC531" s="65">
        <v>1.5943702237616142E-3</v>
      </c>
      <c r="ED531" s="65">
        <v>2.3113057473845748E-3</v>
      </c>
      <c r="EE531" s="65">
        <f t="shared" si="342"/>
        <v>7.1693552362296067E-4</v>
      </c>
      <c r="EF531" s="65">
        <v>2.3402422709696339E-2</v>
      </c>
      <c r="EG531" s="65">
        <v>0</v>
      </c>
      <c r="EH531" s="65">
        <f t="shared" si="343"/>
        <v>-2.3402422709696339E-2</v>
      </c>
      <c r="EI531" s="65">
        <v>6.4141330840984472E-4</v>
      </c>
      <c r="EJ531" s="65">
        <v>4.9314094286302478E-2</v>
      </c>
      <c r="EK531" s="65">
        <f t="shared" si="344"/>
        <v>4.8672680977892631E-2</v>
      </c>
      <c r="EL531" s="65">
        <v>1.7210035369362435</v>
      </c>
      <c r="EM531" s="65">
        <v>6.0243669642355849E-2</v>
      </c>
      <c r="EN531" s="65">
        <f t="shared" si="345"/>
        <v>-1.6607598672938877</v>
      </c>
      <c r="EO531" s="65">
        <v>6.1154177433247199E-2</v>
      </c>
      <c r="EP531" s="65">
        <v>0.77070349783841441</v>
      </c>
      <c r="EQ531" s="65">
        <f t="shared" si="346"/>
        <v>0.70954932040516716</v>
      </c>
      <c r="ER531" s="65">
        <v>0.14954093133212382</v>
      </c>
      <c r="ES531" s="65">
        <v>2.9214156045889245E-2</v>
      </c>
      <c r="ET531" s="65">
        <f t="shared" si="347"/>
        <v>-0.12032677528623457</v>
      </c>
      <c r="EU531" s="65">
        <v>0.28313816042663148</v>
      </c>
      <c r="EV531" s="65">
        <v>2.532143057660996E-2</v>
      </c>
      <c r="EW531" s="65">
        <f t="shared" si="348"/>
        <v>-0.25781672985002152</v>
      </c>
      <c r="EX531" s="65">
        <v>0.19902138655231183</v>
      </c>
      <c r="EY531" s="65">
        <v>9.6700540864259915E-2</v>
      </c>
      <c r="EZ531" s="65">
        <f t="shared" si="349"/>
        <v>-0.10232084568805191</v>
      </c>
      <c r="FA531" s="65">
        <v>0.24062162112632179</v>
      </c>
      <c r="FB531" s="65">
        <v>8.7249452585480877E-2</v>
      </c>
      <c r="FC531" s="65">
        <f t="shared" si="350"/>
        <v>-0.1533721685408409</v>
      </c>
      <c r="FD531" s="72">
        <v>0.61293345829428314</v>
      </c>
      <c r="FE531" s="66" t="s">
        <v>0</v>
      </c>
      <c r="FF531" s="66">
        <v>-0.96811070998796633</v>
      </c>
      <c r="FG531" s="67" t="s">
        <v>0</v>
      </c>
      <c r="FH531" s="67">
        <v>-1</v>
      </c>
      <c r="FI531" s="67">
        <v>1.4125874125874125</v>
      </c>
      <c r="FJ531" s="67" t="s">
        <v>0</v>
      </c>
      <c r="FK531" s="67">
        <v>-1</v>
      </c>
      <c r="FL531" s="67">
        <v>2.1004566210045663</v>
      </c>
      <c r="FM531" s="67" t="s">
        <v>0</v>
      </c>
      <c r="FN531" s="67" t="s">
        <v>0</v>
      </c>
      <c r="FO531" s="67">
        <v>0.79852125693160803</v>
      </c>
      <c r="FP531" s="67" t="s">
        <v>0</v>
      </c>
      <c r="FQ531" s="67" t="s">
        <v>0</v>
      </c>
      <c r="FR531" s="67" t="s">
        <v>0</v>
      </c>
      <c r="FS531" s="67">
        <v>-1</v>
      </c>
      <c r="FT531" s="67" t="s">
        <v>0</v>
      </c>
      <c r="FU531" s="67" t="s">
        <v>0</v>
      </c>
      <c r="FV531" s="67" t="s">
        <v>0</v>
      </c>
      <c r="FW531" s="67" t="s">
        <v>0</v>
      </c>
      <c r="FX531" s="67">
        <v>-1</v>
      </c>
      <c r="FY531" s="67" t="s">
        <v>0</v>
      </c>
      <c r="FZ531" s="67" t="s">
        <v>0</v>
      </c>
      <c r="GA531" s="67">
        <v>-1</v>
      </c>
      <c r="GB531" s="67">
        <v>1.6406715407527757</v>
      </c>
      <c r="GC531" s="67">
        <v>6.0524590163934429</v>
      </c>
      <c r="GD531" s="67">
        <v>0.31992731677771058</v>
      </c>
      <c r="GE531" s="67">
        <v>1.925956704200773</v>
      </c>
      <c r="GF531" s="67">
        <v>-0.98737632207437731</v>
      </c>
      <c r="GG531" s="67">
        <v>-0.41994750656167978</v>
      </c>
      <c r="GH531" s="67">
        <v>1.8390804597701149</v>
      </c>
      <c r="GI531" s="67">
        <v>-1</v>
      </c>
      <c r="GJ531" s="67">
        <v>149.57142857142858</v>
      </c>
      <c r="GK531" s="67">
        <v>-0.93144500053242463</v>
      </c>
      <c r="GL531" s="67">
        <v>23.68145040455499</v>
      </c>
      <c r="GM531" s="67">
        <v>-0.61740196078431375</v>
      </c>
      <c r="GN531" s="67">
        <v>-0.82485436893203889</v>
      </c>
      <c r="GO531" s="67">
        <v>-4.8434622467771637E-2</v>
      </c>
      <c r="GP531" s="67">
        <v>-0.28987052551408987</v>
      </c>
    </row>
    <row r="532" spans="1:198" ht="13.8">
      <c r="A532" s="2">
        <v>4303905</v>
      </c>
      <c r="B532" s="2" t="s">
        <v>855</v>
      </c>
      <c r="C532" s="64">
        <v>0</v>
      </c>
      <c r="D532" s="64">
        <v>0</v>
      </c>
      <c r="E532" s="64">
        <v>1</v>
      </c>
      <c r="F532" s="64">
        <v>0</v>
      </c>
      <c r="G532" s="65">
        <v>54019</v>
      </c>
      <c r="H532" s="65">
        <v>60074</v>
      </c>
      <c r="I532" s="65">
        <v>51839</v>
      </c>
      <c r="J532" s="65">
        <v>57338</v>
      </c>
      <c r="K532" s="66">
        <v>0.95964382902312151</v>
      </c>
      <c r="L532" s="66">
        <v>0.95445617072277522</v>
      </c>
      <c r="M532" s="65">
        <v>2180</v>
      </c>
      <c r="N532" s="65">
        <v>2736</v>
      </c>
      <c r="O532" s="65">
        <v>639195</v>
      </c>
      <c r="P532" s="65">
        <v>1349639</v>
      </c>
      <c r="Q532" s="65">
        <v>698</v>
      </c>
      <c r="R532" s="65">
        <v>2087</v>
      </c>
      <c r="S532" s="65">
        <v>19947657.184993789</v>
      </c>
      <c r="T532" s="65">
        <v>52288673.969239682</v>
      </c>
      <c r="U532" s="65">
        <v>19497355.545206148</v>
      </c>
      <c r="V532" s="65">
        <v>50750114.563847244</v>
      </c>
      <c r="W532" s="68">
        <v>450301.63978760992</v>
      </c>
      <c r="X532" s="65">
        <v>1538559.4053924677</v>
      </c>
      <c r="Y532" s="65">
        <v>600.99488004207603</v>
      </c>
      <c r="Z532" s="65">
        <v>1236.9339042407285</v>
      </c>
      <c r="AA532" s="65">
        <v>1056.1243901857738</v>
      </c>
      <c r="AB532" s="65">
        <v>2444.3185944788229</v>
      </c>
      <c r="AC532" s="65">
        <v>1.7572934899409356</v>
      </c>
      <c r="AD532" s="65">
        <v>1.9761109191838571</v>
      </c>
      <c r="AE532" s="65">
        <v>1.1245195697221164</v>
      </c>
      <c r="AF532" s="65">
        <v>0.88388935812675129</v>
      </c>
      <c r="AG532" s="65">
        <v>1.2016292002272797</v>
      </c>
      <c r="AH532" s="65">
        <v>1.3594792031142025</v>
      </c>
      <c r="AI532" s="66">
        <v>0.10116290601409528</v>
      </c>
      <c r="AJ532" s="66">
        <v>0.10038872440699209</v>
      </c>
      <c r="AK532" s="66">
        <v>7.7602090005237212E-2</v>
      </c>
      <c r="AL532" s="66">
        <v>0.11574950450026655</v>
      </c>
      <c r="AM532" s="66">
        <v>1.0680766370893879E-2</v>
      </c>
      <c r="AN532" s="66">
        <v>2.2977213262733942E-2</v>
      </c>
      <c r="AO532" s="65">
        <v>59.8</v>
      </c>
      <c r="AP532" s="65">
        <v>60.5</v>
      </c>
      <c r="AQ532" s="65">
        <v>0.4871060171919771</v>
      </c>
      <c r="AR532" s="65">
        <v>0.54176649097588248</v>
      </c>
      <c r="AS532" s="65">
        <f t="shared" si="312"/>
        <v>5.4660473783905372E-2</v>
      </c>
      <c r="AT532" s="65">
        <v>0</v>
      </c>
      <c r="AU532" s="65">
        <v>0</v>
      </c>
      <c r="AV532" s="65">
        <f t="shared" si="313"/>
        <v>0</v>
      </c>
      <c r="AW532" s="65">
        <v>0</v>
      </c>
      <c r="AX532" s="65">
        <v>6.3887557898099348E-3</v>
      </c>
      <c r="AY532" s="65">
        <f t="shared" si="314"/>
        <v>6.3887557898099348E-3</v>
      </c>
      <c r="AZ532" s="65">
        <v>0.24498567335243554</v>
      </c>
      <c r="BA532" s="65">
        <v>0.27232071554064846</v>
      </c>
      <c r="BB532" s="65">
        <f t="shared" si="315"/>
        <v>2.7335042188212921E-2</v>
      </c>
      <c r="BC532" s="65">
        <v>1.8624641833810889E-2</v>
      </c>
      <c r="BD532" s="65">
        <v>1.7409359527232073E-2</v>
      </c>
      <c r="BE532" s="65">
        <f t="shared" si="316"/>
        <v>-1.215282306578816E-3</v>
      </c>
      <c r="BF532" s="65">
        <v>0</v>
      </c>
      <c r="BG532" s="65">
        <v>0</v>
      </c>
      <c r="BH532" s="65">
        <f t="shared" si="317"/>
        <v>0</v>
      </c>
      <c r="BI532" s="65">
        <v>4.3457497612225407E-2</v>
      </c>
      <c r="BJ532" s="65">
        <v>5.973486663472289E-2</v>
      </c>
      <c r="BK532" s="65">
        <f t="shared" si="318"/>
        <v>1.6277369022497483E-2</v>
      </c>
      <c r="BL532" s="65">
        <v>3.3428844317096467E-3</v>
      </c>
      <c r="BM532" s="65">
        <v>9.5831336847149017E-3</v>
      </c>
      <c r="BN532" s="65">
        <f t="shared" si="319"/>
        <v>6.2402492530052554E-3</v>
      </c>
      <c r="BO532" s="65">
        <v>6.6857688634192934E-3</v>
      </c>
      <c r="BP532" s="65">
        <v>6.0693180003194378E-3</v>
      </c>
      <c r="BQ532" s="65">
        <f t="shared" si="320"/>
        <v>-6.1645086309985563E-4</v>
      </c>
      <c r="BR532" s="65">
        <v>0</v>
      </c>
      <c r="BS532" s="65">
        <v>0</v>
      </c>
      <c r="BT532" s="65">
        <f t="shared" si="321"/>
        <v>0</v>
      </c>
      <c r="BU532" s="65">
        <v>0.13610315186246419</v>
      </c>
      <c r="BV532" s="65">
        <v>0.14199009742852578</v>
      </c>
      <c r="BW532" s="65">
        <f t="shared" si="322"/>
        <v>5.886945566061591E-3</v>
      </c>
      <c r="BX532" s="65">
        <v>1.8624641833810889E-2</v>
      </c>
      <c r="BY532" s="65">
        <v>1.9325986264175053E-2</v>
      </c>
      <c r="BZ532" s="65">
        <f t="shared" si="323"/>
        <v>7.0134443036416402E-4</v>
      </c>
      <c r="CA532" s="65">
        <v>0</v>
      </c>
      <c r="CB532" s="65">
        <v>0</v>
      </c>
      <c r="CC532" s="65">
        <f t="shared" si="324"/>
        <v>0</v>
      </c>
      <c r="CD532" s="65">
        <v>0</v>
      </c>
      <c r="CE532" s="65">
        <v>0</v>
      </c>
      <c r="CF532" s="65">
        <f t="shared" si="325"/>
        <v>0</v>
      </c>
      <c r="CG532" s="65">
        <v>0</v>
      </c>
      <c r="CH532" s="65">
        <v>0</v>
      </c>
      <c r="CI532" s="65">
        <f t="shared" si="326"/>
        <v>0</v>
      </c>
      <c r="CJ532" s="65">
        <v>0.19961795606494748</v>
      </c>
      <c r="CK532" s="65">
        <v>0.10796997284778789</v>
      </c>
      <c r="CL532" s="65">
        <f t="shared" si="327"/>
        <v>-9.1647983217159584E-2</v>
      </c>
      <c r="CM532" s="65">
        <v>4.7755491881566383E-3</v>
      </c>
      <c r="CN532" s="65">
        <v>8.7845392109886598E-3</v>
      </c>
      <c r="CO532" s="65">
        <f t="shared" si="328"/>
        <v>4.0089900228320215E-3</v>
      </c>
      <c r="CP532" s="65">
        <v>0</v>
      </c>
      <c r="CQ532" s="65">
        <v>0</v>
      </c>
      <c r="CR532" s="65">
        <f t="shared" si="329"/>
        <v>0</v>
      </c>
      <c r="CS532" s="65">
        <v>0</v>
      </c>
      <c r="CT532" s="65">
        <v>0</v>
      </c>
      <c r="CU532" s="65">
        <f t="shared" si="330"/>
        <v>0</v>
      </c>
      <c r="CV532" s="65">
        <v>0.10888252148997135</v>
      </c>
      <c r="CW532" s="65">
        <v>4.5040728318160035E-2</v>
      </c>
      <c r="CX532" s="65">
        <f t="shared" si="331"/>
        <v>-6.3841793171811323E-2</v>
      </c>
      <c r="CY532" s="65">
        <v>0</v>
      </c>
      <c r="CZ532" s="65">
        <v>0</v>
      </c>
      <c r="DA532" s="65">
        <f t="shared" si="332"/>
        <v>0</v>
      </c>
      <c r="DB532" s="65">
        <v>1.1461318051575931E-2</v>
      </c>
      <c r="DC532" s="65">
        <v>5.1110046318479469E-3</v>
      </c>
      <c r="DD532" s="65">
        <f t="shared" si="333"/>
        <v>-6.3503134197279839E-3</v>
      </c>
      <c r="DE532" s="65">
        <v>4.2502387774594079E-2</v>
      </c>
      <c r="DF532" s="65">
        <v>2.8749401054144707E-2</v>
      </c>
      <c r="DG532" s="65">
        <f t="shared" si="334"/>
        <v>-1.3752986720449372E-2</v>
      </c>
      <c r="DH532" s="65">
        <v>0</v>
      </c>
      <c r="DI532" s="65">
        <v>0</v>
      </c>
      <c r="DJ532" s="65">
        <f t="shared" si="335"/>
        <v>0</v>
      </c>
      <c r="DK532" s="65">
        <v>0.18863419293218719</v>
      </c>
      <c r="DL532" s="65">
        <v>0.11116435074269286</v>
      </c>
      <c r="DM532" s="65">
        <f t="shared" si="336"/>
        <v>-7.7469842189494334E-2</v>
      </c>
      <c r="DN532" s="65">
        <v>0.10028653295128939</v>
      </c>
      <c r="DO532" s="65">
        <v>3.6895064686152369E-2</v>
      </c>
      <c r="DP532" s="65">
        <f t="shared" si="337"/>
        <v>-6.339146826513703E-2</v>
      </c>
      <c r="DQ532" s="65">
        <v>0</v>
      </c>
      <c r="DR532" s="65">
        <v>0</v>
      </c>
      <c r="DS532" s="65">
        <f t="shared" si="338"/>
        <v>0</v>
      </c>
      <c r="DT532" s="65">
        <v>7.6408787010506213E-2</v>
      </c>
      <c r="DU532" s="65">
        <v>7.3949848267049992E-2</v>
      </c>
      <c r="DV532" s="65">
        <f t="shared" si="339"/>
        <v>-2.458938743456221E-3</v>
      </c>
      <c r="DW532" s="65">
        <v>0.35386819484240689</v>
      </c>
      <c r="DX532" s="65">
        <v>4.7915668423574511E-4</v>
      </c>
      <c r="DY532" s="65">
        <f t="shared" si="340"/>
        <v>-0.35338903815817113</v>
      </c>
      <c r="DZ532" s="65">
        <v>0.29512893982808025</v>
      </c>
      <c r="EA532" s="65">
        <v>0.19421817601022201</v>
      </c>
      <c r="EB532" s="65">
        <f t="shared" si="341"/>
        <v>-0.10091076381785824</v>
      </c>
      <c r="EC532" s="65">
        <v>4.5845272206303724E-2</v>
      </c>
      <c r="ED532" s="65">
        <v>3.6415908001916623E-2</v>
      </c>
      <c r="EE532" s="65">
        <f t="shared" si="342"/>
        <v>-9.4293642043871001E-3</v>
      </c>
      <c r="EF532" s="65">
        <v>7.6408787010506206E-3</v>
      </c>
      <c r="EG532" s="65">
        <v>1.9166267369429804E-3</v>
      </c>
      <c r="EH532" s="65">
        <f t="shared" si="343"/>
        <v>-5.7242519641076406E-3</v>
      </c>
      <c r="EI532" s="65">
        <v>0</v>
      </c>
      <c r="EJ532" s="65">
        <v>7.1873502635361767E-3</v>
      </c>
      <c r="EK532" s="65">
        <f t="shared" si="344"/>
        <v>7.1873502635361767E-3</v>
      </c>
      <c r="EL532" s="65">
        <v>1.3686723973256925</v>
      </c>
      <c r="EM532" s="65">
        <v>0.24021721769685353</v>
      </c>
      <c r="EN532" s="65">
        <f t="shared" si="345"/>
        <v>-1.1284551796288389</v>
      </c>
      <c r="EO532" s="65">
        <v>0.18624641833810887</v>
      </c>
      <c r="EP532" s="65">
        <v>0.60469573550551026</v>
      </c>
      <c r="EQ532" s="65">
        <f t="shared" si="346"/>
        <v>0.41844931716740141</v>
      </c>
      <c r="ER532" s="65">
        <v>0.29130850047755491</v>
      </c>
      <c r="ES532" s="65">
        <v>0.16291327264015332</v>
      </c>
      <c r="ET532" s="65">
        <f t="shared" si="347"/>
        <v>-0.12839522783740159</v>
      </c>
      <c r="EU532" s="65">
        <v>0.81184336198662843</v>
      </c>
      <c r="EV532" s="65">
        <v>7.9060852898897943E-2</v>
      </c>
      <c r="EW532" s="65">
        <f t="shared" si="348"/>
        <v>-0.73278250908773046</v>
      </c>
      <c r="EX532" s="65">
        <v>2.8175740210124167</v>
      </c>
      <c r="EY532" s="65">
        <v>0.38332534738859608</v>
      </c>
      <c r="EZ532" s="65">
        <f t="shared" si="349"/>
        <v>-2.4342486736238205</v>
      </c>
      <c r="FA532" s="65">
        <v>0.42836676217765041</v>
      </c>
      <c r="FB532" s="65">
        <v>0.95831336847149018</v>
      </c>
      <c r="FC532" s="65">
        <f t="shared" si="350"/>
        <v>0.52994660629383983</v>
      </c>
      <c r="FD532" s="72">
        <v>2.3254901960784315</v>
      </c>
      <c r="FE532" s="66" t="s">
        <v>0</v>
      </c>
      <c r="FF532" s="66" t="s">
        <v>0</v>
      </c>
      <c r="FG532" s="67">
        <v>2.3235867446393765</v>
      </c>
      <c r="FH532" s="67">
        <v>1.7948717948717952</v>
      </c>
      <c r="FI532" s="67" t="s">
        <v>0</v>
      </c>
      <c r="FJ532" s="67">
        <v>3.1098901098901104</v>
      </c>
      <c r="FK532" s="67">
        <v>7.5714285714285712</v>
      </c>
      <c r="FL532" s="67">
        <v>1.714285714285714</v>
      </c>
      <c r="FM532" s="67" t="s">
        <v>0</v>
      </c>
      <c r="FN532" s="67">
        <v>2.119298245614035</v>
      </c>
      <c r="FO532" s="67">
        <v>2.1025641025641026</v>
      </c>
      <c r="FP532" s="67" t="s">
        <v>0</v>
      </c>
      <c r="FQ532" s="67" t="s">
        <v>0</v>
      </c>
      <c r="FR532" s="67" t="s">
        <v>0</v>
      </c>
      <c r="FS532" s="67">
        <v>0.61722488038277512</v>
      </c>
      <c r="FT532" s="67">
        <v>4.4999999999999991</v>
      </c>
      <c r="FU532" s="67" t="s">
        <v>0</v>
      </c>
      <c r="FV532" s="67" t="s">
        <v>0</v>
      </c>
      <c r="FW532" s="67">
        <v>0.23684210526315796</v>
      </c>
      <c r="FX532" s="67" t="s">
        <v>0</v>
      </c>
      <c r="FY532" s="67">
        <v>0.33333333333333326</v>
      </c>
      <c r="FZ532" s="67">
        <v>1.0224719101123596</v>
      </c>
      <c r="GA532" s="67" t="s">
        <v>0</v>
      </c>
      <c r="GB532" s="67">
        <v>0.76202531645569627</v>
      </c>
      <c r="GC532" s="67">
        <v>0.10000000000000009</v>
      </c>
      <c r="GD532" s="67" t="s">
        <v>0</v>
      </c>
      <c r="GE532" s="67">
        <v>1.8937500000000003</v>
      </c>
      <c r="GF532" s="67">
        <v>-0.99595141700404854</v>
      </c>
      <c r="GG532" s="67">
        <v>0.96763754045307437</v>
      </c>
      <c r="GH532" s="67">
        <v>1.375</v>
      </c>
      <c r="GI532" s="67">
        <v>-0.25</v>
      </c>
      <c r="GJ532" s="67" t="s">
        <v>0</v>
      </c>
      <c r="GK532" s="67">
        <v>-0.47522679692951852</v>
      </c>
      <c r="GL532" s="67">
        <v>8.707692307692307</v>
      </c>
      <c r="GM532" s="67">
        <v>0.67213114754098346</v>
      </c>
      <c r="GN532" s="67">
        <v>-0.70882352941176463</v>
      </c>
      <c r="GO532" s="67">
        <v>-0.59322033898305082</v>
      </c>
      <c r="GP532" s="67">
        <v>5.6889632107023411</v>
      </c>
    </row>
    <row r="533" spans="1:198" ht="13.8">
      <c r="A533" s="2">
        <v>4304309</v>
      </c>
      <c r="B533" s="2" t="s">
        <v>856</v>
      </c>
      <c r="C533" s="64">
        <v>0</v>
      </c>
      <c r="D533" s="64">
        <v>0</v>
      </c>
      <c r="E533" s="64">
        <v>1</v>
      </c>
      <c r="F533" s="64">
        <v>0</v>
      </c>
      <c r="G533" s="65">
        <v>7092</v>
      </c>
      <c r="H533" s="65">
        <v>6535</v>
      </c>
      <c r="I533" s="65">
        <v>1630</v>
      </c>
      <c r="J533" s="65">
        <v>1846</v>
      </c>
      <c r="K533" s="66">
        <v>0.22983643542019178</v>
      </c>
      <c r="L533" s="66">
        <v>0.2824789594491201</v>
      </c>
      <c r="M533" s="65">
        <v>5462</v>
      </c>
      <c r="N533" s="65">
        <v>4689</v>
      </c>
      <c r="O533" s="65">
        <v>34269</v>
      </c>
      <c r="P533" s="65">
        <v>107835</v>
      </c>
      <c r="Q533" s="65">
        <v>15177</v>
      </c>
      <c r="R533" s="65">
        <v>41752</v>
      </c>
      <c r="S533" s="65">
        <v>1382791.1009859028</v>
      </c>
      <c r="T533" s="65">
        <v>4586793.87967321</v>
      </c>
      <c r="U533" s="65">
        <v>549441.47329264996</v>
      </c>
      <c r="V533" s="65">
        <v>1879865.5512126302</v>
      </c>
      <c r="W533" s="68">
        <v>833349.62769325241</v>
      </c>
      <c r="X533" s="65">
        <v>2706928.328460556</v>
      </c>
      <c r="Y533" s="65">
        <v>385.89366883048859</v>
      </c>
      <c r="Z533" s="65">
        <v>955.69210752878973</v>
      </c>
      <c r="AA533" s="65">
        <v>698.218909847634</v>
      </c>
      <c r="AB533" s="65">
        <v>2201.4002218342284</v>
      </c>
      <c r="AC533" s="65">
        <v>1.8093557014389381</v>
      </c>
      <c r="AD533" s="65">
        <v>2.3034617577062209</v>
      </c>
      <c r="AE533" s="65">
        <v>1.273083980045677</v>
      </c>
      <c r="AF533" s="65">
        <v>1.8458624673070629</v>
      </c>
      <c r="AG533" s="65">
        <v>1.3126046239590214</v>
      </c>
      <c r="AH533" s="65">
        <v>0.71110640538348791</v>
      </c>
      <c r="AI533" s="66">
        <v>0.12739282058765622</v>
      </c>
      <c r="AJ533" s="66">
        <v>0.13089044618054912</v>
      </c>
      <c r="AK533" s="66">
        <v>0.12146527619506431</v>
      </c>
      <c r="AL533" s="66">
        <v>0.10649418262180843</v>
      </c>
      <c r="AM533" s="66">
        <v>-8.1461429909185368E-3</v>
      </c>
      <c r="AN533" s="66">
        <v>-1.5143731039467645E-2</v>
      </c>
      <c r="AO533" s="65">
        <v>246.8</v>
      </c>
      <c r="AP533" s="65">
        <v>246.3</v>
      </c>
      <c r="AQ533" s="65">
        <v>0.79851090465836461</v>
      </c>
      <c r="AR533" s="65">
        <v>0.59752826211917986</v>
      </c>
      <c r="AS533" s="65">
        <f t="shared" si="312"/>
        <v>-0.20098264253918474</v>
      </c>
      <c r="AT533" s="65">
        <v>0</v>
      </c>
      <c r="AU533" s="65">
        <v>0</v>
      </c>
      <c r="AV533" s="65">
        <f t="shared" si="313"/>
        <v>0</v>
      </c>
      <c r="AW533" s="65">
        <v>3.3823109529770926E-3</v>
      </c>
      <c r="AX533" s="65">
        <v>5.5885546400970807E-4</v>
      </c>
      <c r="AY533" s="65">
        <f t="shared" si="314"/>
        <v>-2.8234554889673847E-3</v>
      </c>
      <c r="AZ533" s="65">
        <v>1.7570446508971909E-4</v>
      </c>
      <c r="BA533" s="65">
        <v>0</v>
      </c>
      <c r="BB533" s="65">
        <f t="shared" si="315"/>
        <v>-1.7570446508971909E-4</v>
      </c>
      <c r="BC533" s="65">
        <v>2.8661790867760426E-2</v>
      </c>
      <c r="BD533" s="65">
        <v>4.9099444337995781E-3</v>
      </c>
      <c r="BE533" s="65">
        <f t="shared" si="316"/>
        <v>-2.3751846433960846E-2</v>
      </c>
      <c r="BF533" s="65">
        <v>2.967209154202631E-2</v>
      </c>
      <c r="BG533" s="65">
        <v>2.4302229034936448E-2</v>
      </c>
      <c r="BH533" s="65">
        <f t="shared" si="317"/>
        <v>-5.3698625070898627E-3</v>
      </c>
      <c r="BI533" s="65">
        <v>6.5889174408644662E-3</v>
      </c>
      <c r="BJ533" s="65">
        <v>5.4448489493517278E-3</v>
      </c>
      <c r="BK533" s="65">
        <f t="shared" si="318"/>
        <v>-1.1440684915127383E-3</v>
      </c>
      <c r="BL533" s="65">
        <v>6.4571390920471769E-3</v>
      </c>
      <c r="BM533" s="65">
        <v>3.337165485086543E-3</v>
      </c>
      <c r="BN533" s="65">
        <f t="shared" si="319"/>
        <v>-3.1199736069606339E-3</v>
      </c>
      <c r="BO533" s="65">
        <v>2.2621949880301333E-3</v>
      </c>
      <c r="BP533" s="65">
        <v>2.2194545570671268E-3</v>
      </c>
      <c r="BQ533" s="65">
        <f t="shared" si="320"/>
        <v>-4.274043096300648E-5</v>
      </c>
      <c r="BR533" s="65">
        <v>5.7103951154158705E-4</v>
      </c>
      <c r="BS533" s="65">
        <v>1.0937599795618573E-3</v>
      </c>
      <c r="BT533" s="65">
        <f t="shared" si="321"/>
        <v>5.2272046802027028E-4</v>
      </c>
      <c r="BU533" s="65">
        <v>0.15861720585974393</v>
      </c>
      <c r="BV533" s="65">
        <v>5.7801622277575529E-2</v>
      </c>
      <c r="BW533" s="65">
        <f t="shared" si="322"/>
        <v>-0.1008155835821684</v>
      </c>
      <c r="BX533" s="65">
        <v>0.1007665107289539</v>
      </c>
      <c r="BY533" s="65">
        <v>0.14466372868365587</v>
      </c>
      <c r="BZ533" s="65">
        <f t="shared" si="323"/>
        <v>4.3897217954701973E-2</v>
      </c>
      <c r="CA533" s="65">
        <v>0.35799784762030262</v>
      </c>
      <c r="CB533" s="65">
        <v>0.25372836430989332</v>
      </c>
      <c r="CC533" s="65">
        <f t="shared" si="324"/>
        <v>-0.10426948331040931</v>
      </c>
      <c r="CD533" s="65">
        <v>9.2244844172102518E-4</v>
      </c>
      <c r="CE533" s="65">
        <v>3.1136232994826595E-4</v>
      </c>
      <c r="CF533" s="65">
        <f t="shared" si="325"/>
        <v>-6.1108611177275928E-4</v>
      </c>
      <c r="CG533" s="65">
        <v>7.7266038523203975E-2</v>
      </c>
      <c r="CH533" s="65">
        <v>8.8746247684741653E-2</v>
      </c>
      <c r="CI533" s="65">
        <f t="shared" si="326"/>
        <v>1.1480209161537677E-2</v>
      </c>
      <c r="CJ533" s="65">
        <v>4.0126507214864597E-2</v>
      </c>
      <c r="CK533" s="65">
        <v>1.4426454620936323E-2</v>
      </c>
      <c r="CL533" s="65">
        <f t="shared" si="327"/>
        <v>-2.5700052593928276E-2</v>
      </c>
      <c r="CM533" s="65">
        <v>1.0761898486745293E-3</v>
      </c>
      <c r="CN533" s="65">
        <v>6.3869195886823778E-5</v>
      </c>
      <c r="CO533" s="65">
        <f t="shared" si="328"/>
        <v>-1.0123206527877055E-3</v>
      </c>
      <c r="CP533" s="65">
        <v>0</v>
      </c>
      <c r="CQ533" s="65">
        <v>0</v>
      </c>
      <c r="CR533" s="65">
        <f t="shared" si="329"/>
        <v>0</v>
      </c>
      <c r="CS533" s="65">
        <v>9.8833761612966979E-4</v>
      </c>
      <c r="CT533" s="65">
        <v>1.756402886887654E-4</v>
      </c>
      <c r="CU533" s="65">
        <f t="shared" si="330"/>
        <v>-8.1269732744090439E-4</v>
      </c>
      <c r="CV533" s="65">
        <v>1.1025455184379874E-2</v>
      </c>
      <c r="CW533" s="65">
        <v>1.484958804368653E-3</v>
      </c>
      <c r="CX533" s="65">
        <f t="shared" si="331"/>
        <v>-9.5404963800112211E-3</v>
      </c>
      <c r="CY533" s="65">
        <v>0</v>
      </c>
      <c r="CZ533" s="65">
        <v>0</v>
      </c>
      <c r="DA533" s="65">
        <f t="shared" si="332"/>
        <v>0</v>
      </c>
      <c r="DB533" s="65">
        <v>2.8112714414355055E-3</v>
      </c>
      <c r="DC533" s="65">
        <v>2.0278469694066555E-3</v>
      </c>
      <c r="DD533" s="65">
        <f t="shared" si="333"/>
        <v>-7.8342447202885005E-4</v>
      </c>
      <c r="DE533" s="65">
        <v>4.787946673694846E-3</v>
      </c>
      <c r="DF533" s="65">
        <v>7.1054480424091466E-4</v>
      </c>
      <c r="DG533" s="65">
        <f t="shared" si="334"/>
        <v>-4.0774018694539312E-3</v>
      </c>
      <c r="DH533" s="65">
        <v>5.2272078364191425E-3</v>
      </c>
      <c r="DI533" s="65">
        <v>2.9060484128504822E-3</v>
      </c>
      <c r="DJ533" s="65">
        <f t="shared" si="335"/>
        <v>-2.3211594235686603E-3</v>
      </c>
      <c r="DK533" s="65">
        <v>4.4804638597878369E-3</v>
      </c>
      <c r="DL533" s="65">
        <v>5.3570288050073444E-3</v>
      </c>
      <c r="DM533" s="65">
        <f t="shared" si="336"/>
        <v>8.7656494521950751E-4</v>
      </c>
      <c r="DN533" s="65">
        <v>2.0645274648041991E-3</v>
      </c>
      <c r="DO533" s="65">
        <v>2.6745225777607463E-3</v>
      </c>
      <c r="DP533" s="65">
        <f t="shared" si="337"/>
        <v>6.0999511295654722E-4</v>
      </c>
      <c r="DQ533" s="65">
        <v>0</v>
      </c>
      <c r="DR533" s="65">
        <v>0</v>
      </c>
      <c r="DS533" s="65">
        <f t="shared" si="338"/>
        <v>0</v>
      </c>
      <c r="DT533" s="65">
        <v>1.5593771276712571E-3</v>
      </c>
      <c r="DU533" s="65">
        <v>1.9559941240339784E-3</v>
      </c>
      <c r="DV533" s="65">
        <f t="shared" si="339"/>
        <v>3.966169963627213E-4</v>
      </c>
      <c r="DW533" s="65">
        <v>0.30260701500076875</v>
      </c>
      <c r="DX533" s="65">
        <v>4.790189691511784E-5</v>
      </c>
      <c r="DY533" s="65">
        <f t="shared" si="340"/>
        <v>-0.30255911310385364</v>
      </c>
      <c r="DZ533" s="65">
        <v>0.28262063209681315</v>
      </c>
      <c r="EA533" s="65">
        <v>0.34316120585041832</v>
      </c>
      <c r="EB533" s="65">
        <f t="shared" si="341"/>
        <v>6.0540573753605165E-2</v>
      </c>
      <c r="EC533" s="65">
        <v>1.7043333113702753E-2</v>
      </c>
      <c r="ED533" s="65">
        <v>8.7341125375231532E-3</v>
      </c>
      <c r="EE533" s="65">
        <f t="shared" si="342"/>
        <v>-8.3092205761795997E-3</v>
      </c>
      <c r="EF533" s="65">
        <v>2.9430497902527947E-3</v>
      </c>
      <c r="EG533" s="65">
        <v>0</v>
      </c>
      <c r="EH533" s="65">
        <f t="shared" si="343"/>
        <v>-2.9430497902527947E-3</v>
      </c>
      <c r="EI533" s="65">
        <v>0</v>
      </c>
      <c r="EJ533" s="65">
        <v>1.189563773392093E-3</v>
      </c>
      <c r="EK533" s="65">
        <f t="shared" si="344"/>
        <v>1.189563773392093E-3</v>
      </c>
      <c r="EL533" s="65">
        <v>1.2334453449298279</v>
      </c>
      <c r="EM533" s="65">
        <v>0.35313278405824872</v>
      </c>
      <c r="EN533" s="65">
        <f t="shared" si="345"/>
        <v>-0.88031256087157916</v>
      </c>
      <c r="EO533" s="65">
        <v>1.4825064241945048E-2</v>
      </c>
      <c r="EP533" s="65">
        <v>0.48508654276042662</v>
      </c>
      <c r="EQ533" s="65">
        <f t="shared" si="346"/>
        <v>0.47026147851848155</v>
      </c>
      <c r="ER533" s="65">
        <v>0.95813841119237442</v>
      </c>
      <c r="ES533" s="65">
        <v>5.4927508462668459E-3</v>
      </c>
      <c r="ET533" s="65">
        <f t="shared" si="347"/>
        <v>-0.95264566034610754</v>
      </c>
      <c r="EU533" s="65">
        <v>3.7534866354791241</v>
      </c>
      <c r="EV533" s="65">
        <v>0.52436609823082325</v>
      </c>
      <c r="EW533" s="65">
        <f t="shared" si="348"/>
        <v>-3.2291205372483009</v>
      </c>
      <c r="EX533" s="65">
        <v>0.88122378159934989</v>
      </c>
      <c r="EY533" s="65">
        <v>0.77289710672542633</v>
      </c>
      <c r="EZ533" s="65">
        <f t="shared" si="349"/>
        <v>-0.10832667487392356</v>
      </c>
      <c r="FA533" s="65">
        <v>0.48694296193802022</v>
      </c>
      <c r="FB533" s="65">
        <v>0.30880756211279303</v>
      </c>
      <c r="FC533" s="65">
        <f t="shared" si="350"/>
        <v>-0.17813539982522719</v>
      </c>
      <c r="FD533" s="72">
        <v>1.0585856918887697</v>
      </c>
      <c r="FE533" s="66" t="s">
        <v>0</v>
      </c>
      <c r="FF533" s="66">
        <v>-0.54545454545454553</v>
      </c>
      <c r="FG533" s="67">
        <v>-1</v>
      </c>
      <c r="FH533" s="67">
        <v>-0.52873563218390807</v>
      </c>
      <c r="FI533" s="67">
        <v>1.2531458179126571</v>
      </c>
      <c r="FJ533" s="67">
        <v>1.2733333333333334</v>
      </c>
      <c r="FK533" s="67">
        <v>0.42176870748299322</v>
      </c>
      <c r="FL533" s="67">
        <v>1.6990291262135924</v>
      </c>
      <c r="FM533" s="67">
        <v>4.2692307692307692</v>
      </c>
      <c r="FN533" s="67">
        <v>2.4923843810578106E-3</v>
      </c>
      <c r="FO533" s="67">
        <v>2.9494333042720142</v>
      </c>
      <c r="FP533" s="67">
        <v>0.94975460122699396</v>
      </c>
      <c r="FQ533" s="67">
        <v>-7.1428571428571397E-2</v>
      </c>
      <c r="FR533" s="67">
        <v>2.1597498578737917</v>
      </c>
      <c r="FS533" s="67">
        <v>-1.0946907498631586E-2</v>
      </c>
      <c r="FT533" s="67">
        <v>-0.83673469387755106</v>
      </c>
      <c r="FU533" s="67" t="s">
        <v>0</v>
      </c>
      <c r="FV533" s="67">
        <v>-0.51111111111111107</v>
      </c>
      <c r="FW533" s="67">
        <v>-0.62948207171314741</v>
      </c>
      <c r="FX533" s="67" t="s">
        <v>0</v>
      </c>
      <c r="FY533" s="67">
        <v>0.98437500000000022</v>
      </c>
      <c r="FZ533" s="67">
        <v>-0.59174311926605505</v>
      </c>
      <c r="GA533" s="67">
        <v>0.52941176470588247</v>
      </c>
      <c r="GB533" s="67">
        <v>2.2892156862745097</v>
      </c>
      <c r="GC533" s="67">
        <v>2.563829787234043</v>
      </c>
      <c r="GD533" s="67" t="s">
        <v>0</v>
      </c>
      <c r="GE533" s="67">
        <v>2.4507042253521125</v>
      </c>
      <c r="GF533" s="67">
        <v>-0.99956452315285238</v>
      </c>
      <c r="GG533" s="67">
        <v>2.3403015231582218</v>
      </c>
      <c r="GH533" s="67">
        <v>0.40979381443298957</v>
      </c>
      <c r="GI533" s="67">
        <v>-1</v>
      </c>
      <c r="GJ533" s="67" t="s">
        <v>0</v>
      </c>
      <c r="GK533" s="67">
        <v>-0.21239316239316242</v>
      </c>
      <c r="GL533" s="67">
        <v>89.014814814814812</v>
      </c>
      <c r="GM533" s="67">
        <v>-0.9842292263610315</v>
      </c>
      <c r="GN533" s="67">
        <v>-0.61568168519602107</v>
      </c>
      <c r="GO533" s="67">
        <v>1.4128305460708321</v>
      </c>
      <c r="GP533" s="67">
        <v>0.7446213522168601</v>
      </c>
    </row>
    <row r="534" spans="1:198" ht="13.8">
      <c r="A534" s="2">
        <v>4304408</v>
      </c>
      <c r="B534" s="2" t="s">
        <v>857</v>
      </c>
      <c r="C534" s="64">
        <v>0</v>
      </c>
      <c r="D534" s="64">
        <v>0</v>
      </c>
      <c r="E534" s="64">
        <v>1</v>
      </c>
      <c r="F534" s="64">
        <v>0</v>
      </c>
      <c r="G534" s="65">
        <v>33619</v>
      </c>
      <c r="H534" s="65">
        <v>39229</v>
      </c>
      <c r="I534" s="65">
        <v>30754</v>
      </c>
      <c r="J534" s="65">
        <v>35831</v>
      </c>
      <c r="K534" s="66">
        <v>0.91478033255004609</v>
      </c>
      <c r="L534" s="66">
        <v>0.91338040735170412</v>
      </c>
      <c r="M534" s="65">
        <v>2865</v>
      </c>
      <c r="N534" s="65">
        <v>3398</v>
      </c>
      <c r="O534" s="65">
        <v>139673</v>
      </c>
      <c r="P534" s="65">
        <v>401425</v>
      </c>
      <c r="Q534" s="65">
        <v>4192</v>
      </c>
      <c r="R534" s="65">
        <v>8281</v>
      </c>
      <c r="S534" s="65">
        <v>10423789.827335829</v>
      </c>
      <c r="T534" s="65">
        <v>30181836.758464366</v>
      </c>
      <c r="U534" s="65">
        <v>9920994.0413383506</v>
      </c>
      <c r="V534" s="65">
        <v>28691299.019425686</v>
      </c>
      <c r="W534" s="68">
        <v>502795.78599748021</v>
      </c>
      <c r="X534" s="65">
        <v>1490537.7390386483</v>
      </c>
      <c r="Y534" s="65">
        <v>574.36618717638817</v>
      </c>
      <c r="Z534" s="65">
        <v>1220.9629606161184</v>
      </c>
      <c r="AA534" s="65">
        <v>943.78384255987817</v>
      </c>
      <c r="AB534" s="65">
        <v>1870.2387987132249</v>
      </c>
      <c r="AC534" s="65">
        <v>1.6431744479938226</v>
      </c>
      <c r="AD534" s="65">
        <v>1.5317735746623067</v>
      </c>
      <c r="AE534" s="65">
        <v>0.93220386705287017</v>
      </c>
      <c r="AF534" s="65">
        <v>1.2200800273916605</v>
      </c>
      <c r="AG534" s="65">
        <v>0.96842020584032196</v>
      </c>
      <c r="AH534" s="65">
        <v>0.79373498795046438</v>
      </c>
      <c r="AI534" s="66">
        <v>0.11217211489948942</v>
      </c>
      <c r="AJ534" s="66">
        <v>0.11203767813453758</v>
      </c>
      <c r="AK534" s="66">
        <v>0.11134575628049537</v>
      </c>
      <c r="AL534" s="66">
        <v>7.0449419701384963E-2</v>
      </c>
      <c r="AM534" s="66">
        <v>1.5552184380211997E-2</v>
      </c>
      <c r="AN534" s="66">
        <v>1.7208252315121131E-2</v>
      </c>
      <c r="AO534" s="65">
        <v>252.6</v>
      </c>
      <c r="AP534" s="65">
        <v>253.8</v>
      </c>
      <c r="AQ534" s="65">
        <v>0.30844465648854963</v>
      </c>
      <c r="AR534" s="65">
        <v>0.27714044197560683</v>
      </c>
      <c r="AS534" s="65">
        <f t="shared" si="312"/>
        <v>-3.1304214512942796E-2</v>
      </c>
      <c r="AT534" s="65">
        <v>0</v>
      </c>
      <c r="AU534" s="65">
        <v>0</v>
      </c>
      <c r="AV534" s="65">
        <f t="shared" si="313"/>
        <v>0</v>
      </c>
      <c r="AW534" s="65">
        <v>6.3613231552162844E-4</v>
      </c>
      <c r="AX534" s="65">
        <v>0</v>
      </c>
      <c r="AY534" s="65">
        <f t="shared" si="314"/>
        <v>-6.3613231552162844E-4</v>
      </c>
      <c r="AZ534" s="65">
        <v>3.9758269720101784E-4</v>
      </c>
      <c r="BA534" s="65">
        <v>2.0126393752767379E-4</v>
      </c>
      <c r="BB534" s="65">
        <f t="shared" si="315"/>
        <v>-1.9631875967334405E-4</v>
      </c>
      <c r="BC534" s="65">
        <v>4.0553435114503815E-3</v>
      </c>
      <c r="BD534" s="65">
        <v>1.4531256289498046E-2</v>
      </c>
      <c r="BE534" s="65">
        <f t="shared" si="316"/>
        <v>1.0475912778047665E-2</v>
      </c>
      <c r="BF534" s="65">
        <v>9.0807888040712478E-2</v>
      </c>
      <c r="BG534" s="65">
        <v>5.4019240832427644E-2</v>
      </c>
      <c r="BH534" s="65">
        <f t="shared" si="317"/>
        <v>-3.6788647208284835E-2</v>
      </c>
      <c r="BI534" s="65">
        <v>5.0095419847328241E-3</v>
      </c>
      <c r="BJ534" s="65">
        <v>1.4088475626937167E-2</v>
      </c>
      <c r="BK534" s="65">
        <f t="shared" si="318"/>
        <v>9.0789336422043426E-3</v>
      </c>
      <c r="BL534" s="65">
        <v>1.7255089058524173E-2</v>
      </c>
      <c r="BM534" s="65">
        <v>2.6486334178641872E-2</v>
      </c>
      <c r="BN534" s="65">
        <f t="shared" si="319"/>
        <v>9.2312451201176995E-3</v>
      </c>
      <c r="BO534" s="65">
        <v>1.5267175572519083E-2</v>
      </c>
      <c r="BP534" s="65">
        <v>1.4048222839431629E-2</v>
      </c>
      <c r="BQ534" s="65">
        <f t="shared" si="320"/>
        <v>-1.2189527330874542E-3</v>
      </c>
      <c r="BR534" s="65">
        <v>0</v>
      </c>
      <c r="BS534" s="65">
        <v>0</v>
      </c>
      <c r="BT534" s="65">
        <f t="shared" si="321"/>
        <v>0</v>
      </c>
      <c r="BU534" s="65">
        <v>7.4427480916030533E-2</v>
      </c>
      <c r="BV534" s="65">
        <v>8.7751076762065769E-2</v>
      </c>
      <c r="BW534" s="65">
        <f t="shared" si="322"/>
        <v>1.3323595846035236E-2</v>
      </c>
      <c r="BX534" s="65">
        <v>8.5718829516539433E-2</v>
      </c>
      <c r="BY534" s="65">
        <v>6.0862214708368556E-2</v>
      </c>
      <c r="BZ534" s="65">
        <f t="shared" si="323"/>
        <v>-2.4856614808170877E-2</v>
      </c>
      <c r="CA534" s="65">
        <v>0</v>
      </c>
      <c r="CB534" s="65">
        <v>0</v>
      </c>
      <c r="CC534" s="65">
        <f t="shared" si="324"/>
        <v>0</v>
      </c>
      <c r="CD534" s="65">
        <v>1.3517811704834605E-2</v>
      </c>
      <c r="CE534" s="65">
        <v>4.1862899005756142E-3</v>
      </c>
      <c r="CF534" s="65">
        <f t="shared" si="325"/>
        <v>-9.3315218042589916E-3</v>
      </c>
      <c r="CG534" s="65">
        <v>0</v>
      </c>
      <c r="CH534" s="65">
        <v>0</v>
      </c>
      <c r="CI534" s="65">
        <f t="shared" si="326"/>
        <v>0</v>
      </c>
      <c r="CJ534" s="65">
        <v>0.23711832061068702</v>
      </c>
      <c r="CK534" s="65">
        <v>0.19703739483959265</v>
      </c>
      <c r="CL534" s="65">
        <f t="shared" si="327"/>
        <v>-4.0080925771094372E-2</v>
      </c>
      <c r="CM534" s="65">
        <v>3.1806615776081422E-4</v>
      </c>
      <c r="CN534" s="65">
        <v>0</v>
      </c>
      <c r="CO534" s="65">
        <f t="shared" si="328"/>
        <v>-3.1806615776081422E-4</v>
      </c>
      <c r="CP534" s="65">
        <v>0</v>
      </c>
      <c r="CQ534" s="65">
        <v>0</v>
      </c>
      <c r="CR534" s="65">
        <f t="shared" si="329"/>
        <v>0</v>
      </c>
      <c r="CS534" s="65">
        <v>2.7830788804071244E-3</v>
      </c>
      <c r="CT534" s="65">
        <v>1.6101115002213902E-4</v>
      </c>
      <c r="CU534" s="65">
        <f t="shared" si="330"/>
        <v>-2.6220677303849852E-3</v>
      </c>
      <c r="CV534" s="65">
        <v>2.2741730279898217E-2</v>
      </c>
      <c r="CW534" s="65">
        <v>2.2783077728132671E-2</v>
      </c>
      <c r="CX534" s="65">
        <f t="shared" si="331"/>
        <v>4.1347448234453632E-5</v>
      </c>
      <c r="CY534" s="65">
        <v>8.2220101781170493E-2</v>
      </c>
      <c r="CZ534" s="65">
        <v>0.10570381998953428</v>
      </c>
      <c r="DA534" s="65">
        <f t="shared" si="332"/>
        <v>2.3483718208363785E-2</v>
      </c>
      <c r="DB534" s="65">
        <v>2.7910305343511452E-2</v>
      </c>
      <c r="DC534" s="65">
        <v>1.4853278589542326E-2</v>
      </c>
      <c r="DD534" s="65">
        <f t="shared" si="333"/>
        <v>-1.3057026753969126E-2</v>
      </c>
      <c r="DE534" s="65">
        <v>2.7115139949109416E-2</v>
      </c>
      <c r="DF534" s="65">
        <v>8.7348548887010418E-3</v>
      </c>
      <c r="DG534" s="65">
        <f t="shared" si="334"/>
        <v>-1.8380285060408376E-2</v>
      </c>
      <c r="DH534" s="65">
        <v>2.3457379134860051E-2</v>
      </c>
      <c r="DI534" s="65">
        <v>2.8176951253874333E-2</v>
      </c>
      <c r="DJ534" s="65">
        <f t="shared" si="335"/>
        <v>4.7195721190142828E-3</v>
      </c>
      <c r="DK534" s="65">
        <v>0.34844147582697205</v>
      </c>
      <c r="DL534" s="65">
        <v>0.58282011029263769</v>
      </c>
      <c r="DM534" s="65">
        <f t="shared" si="336"/>
        <v>0.23437863446566565</v>
      </c>
      <c r="DN534" s="65">
        <v>3.8088422391857502E-2</v>
      </c>
      <c r="DO534" s="65">
        <v>9.7009217888338772E-2</v>
      </c>
      <c r="DP534" s="65">
        <f t="shared" si="337"/>
        <v>5.8920795496481271E-2</v>
      </c>
      <c r="DQ534" s="65">
        <v>5.3276081424936386E-3</v>
      </c>
      <c r="DR534" s="65">
        <v>3.1397174254317113E-3</v>
      </c>
      <c r="DS534" s="65">
        <f t="shared" si="338"/>
        <v>-2.1878907170619273E-3</v>
      </c>
      <c r="DT534" s="65">
        <v>0.29874363867684478</v>
      </c>
      <c r="DU534" s="65">
        <v>0.46491969568892644</v>
      </c>
      <c r="DV534" s="65">
        <f t="shared" si="339"/>
        <v>0.16617605701208166</v>
      </c>
      <c r="DW534" s="65">
        <v>9.796437659033079E-2</v>
      </c>
      <c r="DX534" s="65">
        <v>2.4151672503320854E-4</v>
      </c>
      <c r="DY534" s="65">
        <f t="shared" si="340"/>
        <v>-9.7722859865297579E-2</v>
      </c>
      <c r="DZ534" s="65">
        <v>7.124681933842239E-2</v>
      </c>
      <c r="EA534" s="65">
        <v>2.4755464315903877E-2</v>
      </c>
      <c r="EB534" s="65">
        <f t="shared" si="341"/>
        <v>-4.6491355022518513E-2</v>
      </c>
      <c r="EC534" s="65">
        <v>1.757315521628499E-2</v>
      </c>
      <c r="ED534" s="65">
        <v>3.8240148130258022E-3</v>
      </c>
      <c r="EE534" s="65">
        <f t="shared" si="342"/>
        <v>-1.3749140403259188E-2</v>
      </c>
      <c r="EF534" s="65">
        <v>8.6673027989821894E-3</v>
      </c>
      <c r="EG534" s="65">
        <v>0</v>
      </c>
      <c r="EH534" s="65">
        <f t="shared" si="343"/>
        <v>-8.6673027989821894E-3</v>
      </c>
      <c r="EI534" s="65">
        <v>4.7709923664122136E-4</v>
      </c>
      <c r="EJ534" s="65">
        <v>9.016624401239787E-3</v>
      </c>
      <c r="EK534" s="65">
        <f t="shared" si="344"/>
        <v>8.5395251645985649E-3</v>
      </c>
      <c r="EL534" s="65">
        <v>0.48584605597964381</v>
      </c>
      <c r="EM534" s="65">
        <v>3.7837620255202674E-2</v>
      </c>
      <c r="EN534" s="65">
        <f t="shared" si="345"/>
        <v>-0.44800843572444116</v>
      </c>
      <c r="EO534" s="65">
        <v>0.11052798982188294</v>
      </c>
      <c r="EP534" s="65">
        <v>0.30378778730427081</v>
      </c>
      <c r="EQ534" s="65">
        <f t="shared" si="346"/>
        <v>0.19325979748238786</v>
      </c>
      <c r="ER534" s="65">
        <v>0.45085877862595419</v>
      </c>
      <c r="ES534" s="65">
        <v>5.6756430382804007E-3</v>
      </c>
      <c r="ET534" s="65">
        <f t="shared" si="347"/>
        <v>-0.44518313558767381</v>
      </c>
      <c r="EU534" s="65">
        <v>3.3818384223918572</v>
      </c>
      <c r="EV534" s="65">
        <v>3.5180936279837378E-2</v>
      </c>
      <c r="EW534" s="65">
        <f t="shared" si="348"/>
        <v>-3.34665748611202</v>
      </c>
      <c r="EX534" s="65">
        <v>2.5954198473282442</v>
      </c>
      <c r="EY534" s="65">
        <v>0.1741738115364489</v>
      </c>
      <c r="EZ534" s="65">
        <f t="shared" si="349"/>
        <v>-2.4212460357917953</v>
      </c>
      <c r="FA534" s="65">
        <v>0.20197201017811703</v>
      </c>
      <c r="FB534" s="65">
        <v>0.18182184116250052</v>
      </c>
      <c r="FC534" s="65">
        <f t="shared" si="350"/>
        <v>-2.0150169015616504E-2</v>
      </c>
      <c r="FD534" s="72">
        <v>0.77494199535962882</v>
      </c>
      <c r="FE534" s="66" t="s">
        <v>0</v>
      </c>
      <c r="FF534" s="66">
        <v>-1</v>
      </c>
      <c r="FG534" s="67">
        <v>0</v>
      </c>
      <c r="FH534" s="67">
        <v>6.0784313725490193</v>
      </c>
      <c r="FI534" s="67">
        <v>0.17513134851138346</v>
      </c>
      <c r="FJ534" s="67">
        <v>4.5555555555555554</v>
      </c>
      <c r="FK534" s="67">
        <v>2.0322580645161294</v>
      </c>
      <c r="FL534" s="67">
        <v>0.81770833333333326</v>
      </c>
      <c r="FM534" s="67" t="s">
        <v>0</v>
      </c>
      <c r="FN534" s="67">
        <v>1.3290598290598288</v>
      </c>
      <c r="FO534" s="67">
        <v>0.40259740259740262</v>
      </c>
      <c r="FP534" s="67" t="s">
        <v>0</v>
      </c>
      <c r="FQ534" s="67">
        <v>-0.38823529411764712</v>
      </c>
      <c r="FR534" s="67" t="s">
        <v>0</v>
      </c>
      <c r="FS534" s="67">
        <v>0.64151576123407117</v>
      </c>
      <c r="FT534" s="67">
        <v>-1</v>
      </c>
      <c r="FU534" s="67" t="s">
        <v>0</v>
      </c>
      <c r="FV534" s="67">
        <v>-0.88571428571428568</v>
      </c>
      <c r="FW534" s="67">
        <v>0.97902097902097895</v>
      </c>
      <c r="FX534" s="67">
        <v>1.5396518375241781</v>
      </c>
      <c r="FY534" s="67">
        <v>5.1282051282051322E-2</v>
      </c>
      <c r="FZ534" s="67">
        <v>-0.36363636363636376</v>
      </c>
      <c r="GA534" s="67">
        <v>1.3728813559322037</v>
      </c>
      <c r="GB534" s="67">
        <v>2.3041989958922864</v>
      </c>
      <c r="GC534" s="67">
        <v>4.0313152400835079</v>
      </c>
      <c r="GD534" s="67">
        <v>0.16417910447761197</v>
      </c>
      <c r="GE534" s="67">
        <v>2.0742613787596489</v>
      </c>
      <c r="GF534" s="67">
        <v>-0.99512987012987009</v>
      </c>
      <c r="GG534" s="67">
        <v>-0.31361607142857151</v>
      </c>
      <c r="GH534" s="67">
        <v>-0.57013574660633481</v>
      </c>
      <c r="GI534" s="67">
        <v>-1</v>
      </c>
      <c r="GJ534" s="67">
        <v>36.333333333333336</v>
      </c>
      <c r="GK534" s="67">
        <v>-0.84615384615384615</v>
      </c>
      <c r="GL534" s="67">
        <v>4.4294964028776977</v>
      </c>
      <c r="GM534" s="67">
        <v>-0.97513227513227518</v>
      </c>
      <c r="GN534" s="67">
        <v>-0.97944980014107685</v>
      </c>
      <c r="GO534" s="67">
        <v>-0.86743259803921569</v>
      </c>
      <c r="GP534" s="67">
        <v>0.77834645669291347</v>
      </c>
    </row>
    <row r="535" spans="1:198" ht="13.8">
      <c r="A535" s="2">
        <v>4305702</v>
      </c>
      <c r="B535" s="2" t="s">
        <v>858</v>
      </c>
      <c r="C535" s="64">
        <v>0</v>
      </c>
      <c r="D535" s="64">
        <v>0</v>
      </c>
      <c r="E535" s="64">
        <v>1</v>
      </c>
      <c r="F535" s="64">
        <v>0</v>
      </c>
      <c r="G535" s="65">
        <v>6491</v>
      </c>
      <c r="H535" s="65">
        <v>6552</v>
      </c>
      <c r="I535" s="65">
        <v>3420</v>
      </c>
      <c r="J535" s="65">
        <v>4034</v>
      </c>
      <c r="K535" s="66">
        <v>0.52688337698351562</v>
      </c>
      <c r="L535" s="66">
        <v>0.61568986568986572</v>
      </c>
      <c r="M535" s="65">
        <v>3071</v>
      </c>
      <c r="N535" s="65">
        <v>2518</v>
      </c>
      <c r="O535" s="65">
        <v>46568</v>
      </c>
      <c r="P535" s="65">
        <v>157627</v>
      </c>
      <c r="Q535" s="65">
        <v>18975</v>
      </c>
      <c r="R535" s="65">
        <v>44078</v>
      </c>
      <c r="S535" s="65">
        <v>1544652.1308548308</v>
      </c>
      <c r="T535" s="65">
        <v>5012824.7076003524</v>
      </c>
      <c r="U535" s="65">
        <v>770329.75715691934</v>
      </c>
      <c r="V535" s="65">
        <v>3012445.4683079259</v>
      </c>
      <c r="W535" s="68">
        <v>774322.37369790918</v>
      </c>
      <c r="X535" s="65">
        <v>2000379.2392924223</v>
      </c>
      <c r="Y535" s="65">
        <v>489.01475693909515</v>
      </c>
      <c r="Z535" s="65">
        <v>1225.7047854676907</v>
      </c>
      <c r="AA535" s="65">
        <v>1557.8764222840639</v>
      </c>
      <c r="AB535" s="65">
        <v>2032.1221210744552</v>
      </c>
      <c r="AC535" s="65">
        <v>3.185745215615428</v>
      </c>
      <c r="AD535" s="65">
        <v>1.6579213405771771</v>
      </c>
      <c r="AE535" s="65">
        <v>0.520418686482088</v>
      </c>
      <c r="AF535" s="65">
        <v>3.9880385584231544</v>
      </c>
      <c r="AG535" s="65">
        <v>2.040837794207206</v>
      </c>
      <c r="AH535" s="65">
        <v>0.51173973478685231</v>
      </c>
      <c r="AI535" s="66">
        <v>0.12492918196783553</v>
      </c>
      <c r="AJ535" s="66">
        <v>0.14610459030051093</v>
      </c>
      <c r="AK535" s="66">
        <v>0.12967704078329589</v>
      </c>
      <c r="AL535" s="66">
        <v>8.7937657661182778E-2</v>
      </c>
      <c r="AM535" s="66">
        <v>9.3581204905346382E-4</v>
      </c>
      <c r="AN535" s="66">
        <v>-1.9658041153536643E-2</v>
      </c>
      <c r="AO535" s="65">
        <v>464.9</v>
      </c>
      <c r="AP535" s="65">
        <v>465.2</v>
      </c>
      <c r="AQ535" s="65">
        <v>1.3109530083443126</v>
      </c>
      <c r="AR535" s="65">
        <v>1.4231211337477503</v>
      </c>
      <c r="AS535" s="65">
        <f t="shared" si="312"/>
        <v>0.11216812540343768</v>
      </c>
      <c r="AT535" s="65">
        <v>0</v>
      </c>
      <c r="AU535" s="65">
        <v>0</v>
      </c>
      <c r="AV535" s="65">
        <f t="shared" si="313"/>
        <v>0</v>
      </c>
      <c r="AW535" s="65">
        <v>5.094422485726833E-4</v>
      </c>
      <c r="AX535" s="65">
        <v>4.6886579850870431E-4</v>
      </c>
      <c r="AY535" s="65">
        <f t="shared" si="314"/>
        <v>-4.0576450063978991E-5</v>
      </c>
      <c r="AZ535" s="65">
        <v>1.4404918752744839E-3</v>
      </c>
      <c r="BA535" s="65">
        <v>8.3185867477350759E-5</v>
      </c>
      <c r="BB535" s="65">
        <f t="shared" si="315"/>
        <v>-1.3573060077971331E-3</v>
      </c>
      <c r="BC535" s="65">
        <v>1.8972332015810276E-3</v>
      </c>
      <c r="BD535" s="65">
        <v>2.2535807734773202E-3</v>
      </c>
      <c r="BE535" s="65">
        <f t="shared" si="316"/>
        <v>3.5634757189629261E-4</v>
      </c>
      <c r="BF535" s="65">
        <v>7.3781291172595517E-4</v>
      </c>
      <c r="BG535" s="65">
        <v>3.7811757944250344E-4</v>
      </c>
      <c r="BH535" s="65">
        <f t="shared" si="317"/>
        <v>-3.5969533228345172E-4</v>
      </c>
      <c r="BI535" s="65">
        <v>5.6038647342995171E-3</v>
      </c>
      <c r="BJ535" s="65">
        <v>1.9737737646898681E-3</v>
      </c>
      <c r="BK535" s="65">
        <f t="shared" si="318"/>
        <v>-3.630090969609649E-3</v>
      </c>
      <c r="BL535" s="65">
        <v>6.4997804128238913E-4</v>
      </c>
      <c r="BM535" s="65">
        <v>5.1423990804180472E-4</v>
      </c>
      <c r="BN535" s="65">
        <f t="shared" si="319"/>
        <v>-1.3573813324058441E-4</v>
      </c>
      <c r="BO535" s="65">
        <v>2.5647782169521301E-3</v>
      </c>
      <c r="BP535" s="65">
        <v>3.3123099959163301E-3</v>
      </c>
      <c r="BQ535" s="65">
        <f t="shared" si="320"/>
        <v>7.4753177896420006E-4</v>
      </c>
      <c r="BR535" s="65">
        <v>0</v>
      </c>
      <c r="BS535" s="65">
        <v>3.7887381460138844E-3</v>
      </c>
      <c r="BT535" s="65">
        <f t="shared" si="321"/>
        <v>3.7887381460138844E-3</v>
      </c>
      <c r="BU535" s="65">
        <v>6.9916556873078611E-3</v>
      </c>
      <c r="BV535" s="65">
        <v>7.6455374563274194E-3</v>
      </c>
      <c r="BW535" s="65">
        <f t="shared" si="322"/>
        <v>6.5388176901955836E-4</v>
      </c>
      <c r="BX535" s="65">
        <v>0.16217830478700046</v>
      </c>
      <c r="BY535" s="65">
        <v>0.13547196636266012</v>
      </c>
      <c r="BZ535" s="65">
        <f t="shared" si="323"/>
        <v>-2.6706338424340337E-2</v>
      </c>
      <c r="CA535" s="65">
        <v>0.94743961352657013</v>
      </c>
      <c r="CB535" s="65">
        <v>1.0430600299469124</v>
      </c>
      <c r="CC535" s="65">
        <f t="shared" si="324"/>
        <v>9.5620416420342247E-2</v>
      </c>
      <c r="CD535" s="65">
        <v>5.4457619675010987E-4</v>
      </c>
      <c r="CE535" s="65">
        <v>1.0662915740278598E-3</v>
      </c>
      <c r="CF535" s="65">
        <f t="shared" si="325"/>
        <v>5.2171537727774991E-4</v>
      </c>
      <c r="CG535" s="65">
        <v>0.14891523935002196</v>
      </c>
      <c r="CH535" s="65">
        <v>0.18337190132643647</v>
      </c>
      <c r="CI535" s="65">
        <f t="shared" si="326"/>
        <v>3.4456661976414504E-2</v>
      </c>
      <c r="CJ535" s="65">
        <v>1.6354852876592007E-2</v>
      </c>
      <c r="CK535" s="65">
        <v>7.2296081189406666E-3</v>
      </c>
      <c r="CL535" s="65">
        <f t="shared" si="327"/>
        <v>-9.1252447576513403E-3</v>
      </c>
      <c r="CM535" s="65">
        <v>0</v>
      </c>
      <c r="CN535" s="65">
        <v>0</v>
      </c>
      <c r="CO535" s="65">
        <f t="shared" si="328"/>
        <v>0</v>
      </c>
      <c r="CP535" s="65">
        <v>0</v>
      </c>
      <c r="CQ535" s="65">
        <v>0</v>
      </c>
      <c r="CR535" s="65">
        <f t="shared" si="329"/>
        <v>0</v>
      </c>
      <c r="CS535" s="65">
        <v>6.3241106719367588E-3</v>
      </c>
      <c r="CT535" s="65">
        <v>8.3185867477350757E-4</v>
      </c>
      <c r="CU535" s="65">
        <f t="shared" si="330"/>
        <v>-5.4922519971632514E-3</v>
      </c>
      <c r="CV535" s="65">
        <v>3.2147562582345193E-3</v>
      </c>
      <c r="CW535" s="65">
        <v>1.0436045192613096E-3</v>
      </c>
      <c r="CX535" s="65">
        <f t="shared" si="331"/>
        <v>-2.1711517389732095E-3</v>
      </c>
      <c r="CY535" s="65">
        <v>1.7566974088713218E-5</v>
      </c>
      <c r="CZ535" s="65">
        <v>0</v>
      </c>
      <c r="DA535" s="65">
        <f t="shared" si="332"/>
        <v>-1.7566974088713218E-5</v>
      </c>
      <c r="DB535" s="65">
        <v>1.2121212121212121E-3</v>
      </c>
      <c r="DC535" s="65">
        <v>1.8452137876794168E-3</v>
      </c>
      <c r="DD535" s="65">
        <f t="shared" si="333"/>
        <v>6.3309257555820464E-4</v>
      </c>
      <c r="DE535" s="65">
        <v>1.510759771629337E-3</v>
      </c>
      <c r="DF535" s="65">
        <v>1.3839103407595626E-3</v>
      </c>
      <c r="DG535" s="65">
        <f t="shared" si="334"/>
        <v>-1.2684943086977438E-4</v>
      </c>
      <c r="DH535" s="65">
        <v>7.9051383399209485E-4</v>
      </c>
      <c r="DI535" s="65">
        <v>6.9573634617420635E-4</v>
      </c>
      <c r="DJ535" s="65">
        <f t="shared" si="335"/>
        <v>-9.4777487817888505E-5</v>
      </c>
      <c r="DK535" s="65">
        <v>6.2011418533157664E-3</v>
      </c>
      <c r="DL535" s="65">
        <v>3.629928762648033E-3</v>
      </c>
      <c r="DM535" s="65">
        <f t="shared" si="336"/>
        <v>-2.5712130906677334E-3</v>
      </c>
      <c r="DN535" s="65">
        <v>1.6337285902503294E-3</v>
      </c>
      <c r="DO535" s="65">
        <v>2.1098960932891694E-3</v>
      </c>
      <c r="DP535" s="65">
        <f t="shared" si="337"/>
        <v>4.7616750303883996E-4</v>
      </c>
      <c r="DQ535" s="65">
        <v>0</v>
      </c>
      <c r="DR535" s="65">
        <v>0</v>
      </c>
      <c r="DS535" s="65">
        <f t="shared" si="338"/>
        <v>0</v>
      </c>
      <c r="DT535" s="65">
        <v>4.5674132630654368E-3</v>
      </c>
      <c r="DU535" s="65">
        <v>1.5200326693588638E-3</v>
      </c>
      <c r="DV535" s="65">
        <f t="shared" si="339"/>
        <v>-3.0473805937065732E-3</v>
      </c>
      <c r="DW535" s="65">
        <v>0.16976723759332457</v>
      </c>
      <c r="DX535" s="65">
        <v>1.4368468018815129E-4</v>
      </c>
      <c r="DY535" s="65">
        <f t="shared" si="340"/>
        <v>-0.16962355291313641</v>
      </c>
      <c r="DZ535" s="65">
        <v>0.16349582784365393</v>
      </c>
      <c r="EA535" s="65">
        <v>0.14377542840721749</v>
      </c>
      <c r="EB535" s="65">
        <f t="shared" si="341"/>
        <v>-1.9720399436436442E-2</v>
      </c>
      <c r="EC535" s="65">
        <v>4.6903820816864292E-3</v>
      </c>
      <c r="ED535" s="65">
        <v>3.7584887396584841E-3</v>
      </c>
      <c r="EE535" s="65">
        <f t="shared" si="342"/>
        <v>-9.3189334202794507E-4</v>
      </c>
      <c r="EF535" s="65">
        <v>1.4580588493631973E-3</v>
      </c>
      <c r="EG535" s="65">
        <v>6.0498812710800549E-5</v>
      </c>
      <c r="EH535" s="65">
        <f t="shared" si="343"/>
        <v>-1.3975600366523968E-3</v>
      </c>
      <c r="EI535" s="65">
        <v>3.5133948177426437E-5</v>
      </c>
      <c r="EJ535" s="65">
        <v>1.6864044043135653E-3</v>
      </c>
      <c r="EK535" s="65">
        <f t="shared" si="344"/>
        <v>1.6512704561361389E-3</v>
      </c>
      <c r="EL535" s="65">
        <v>0.48309178743961351</v>
      </c>
      <c r="EM535" s="65">
        <v>0.1494245050440885</v>
      </c>
      <c r="EN535" s="65">
        <f t="shared" si="345"/>
        <v>-0.33366728239552501</v>
      </c>
      <c r="EO535" s="65">
        <v>1.9710144927536231E-2</v>
      </c>
      <c r="EP535" s="65">
        <v>0.25662083881603825</v>
      </c>
      <c r="EQ535" s="65">
        <f t="shared" si="346"/>
        <v>0.23691069388850203</v>
      </c>
      <c r="ER535" s="65">
        <v>0.27694334650856389</v>
      </c>
      <c r="ES535" s="65">
        <v>3.1081265030173783E-3</v>
      </c>
      <c r="ET535" s="65">
        <f t="shared" si="347"/>
        <v>-0.2738352200055465</v>
      </c>
      <c r="EU535" s="65">
        <v>1.3491436100131753</v>
      </c>
      <c r="EV535" s="65">
        <v>0.10171362887003342</v>
      </c>
      <c r="EW535" s="65">
        <f t="shared" si="348"/>
        <v>-1.247429981143142</v>
      </c>
      <c r="EX535" s="65">
        <v>0.36117698726394376</v>
      </c>
      <c r="EY535" s="65">
        <v>0.35122585719255262</v>
      </c>
      <c r="EZ535" s="65">
        <f t="shared" si="349"/>
        <v>-9.9511300713911455E-3</v>
      </c>
      <c r="FA535" s="65">
        <v>0.1844532279314888</v>
      </c>
      <c r="FB535" s="65">
        <v>9.8008076591496893E-2</v>
      </c>
      <c r="FC535" s="65">
        <f t="shared" si="350"/>
        <v>-8.6445151339991907E-2</v>
      </c>
      <c r="FD535" s="72">
        <v>1.5217082518157214</v>
      </c>
      <c r="FE535" s="66" t="s">
        <v>0</v>
      </c>
      <c r="FF535" s="66">
        <v>1.1379310344827589</v>
      </c>
      <c r="FG535" s="67">
        <v>-0.86585365853658536</v>
      </c>
      <c r="FH535" s="67">
        <v>1.7592592592592591</v>
      </c>
      <c r="FI535" s="67">
        <v>0.19047619047619047</v>
      </c>
      <c r="FJ535" s="67">
        <v>-0.18181818181818177</v>
      </c>
      <c r="FK535" s="67">
        <v>0.83783783783783794</v>
      </c>
      <c r="FL535" s="67">
        <v>2</v>
      </c>
      <c r="FM535" s="67" t="s">
        <v>0</v>
      </c>
      <c r="FN535" s="67">
        <v>1.5402010050251258</v>
      </c>
      <c r="FO535" s="67">
        <v>0.94042461005199285</v>
      </c>
      <c r="FP535" s="67">
        <v>1.5573952867446645</v>
      </c>
      <c r="FQ535" s="67">
        <v>3.5483870967741931</v>
      </c>
      <c r="FR535" s="67">
        <v>1.860445912469034</v>
      </c>
      <c r="FS535" s="67">
        <v>2.6852846401718811E-2</v>
      </c>
      <c r="FT535" s="67" t="s">
        <v>0</v>
      </c>
      <c r="FU535" s="67" t="s">
        <v>0</v>
      </c>
      <c r="FV535" s="67">
        <v>-0.69444444444444442</v>
      </c>
      <c r="FW535" s="67">
        <v>-0.24590163934426235</v>
      </c>
      <c r="FX535" s="67">
        <v>-1</v>
      </c>
      <c r="FY535" s="67">
        <v>2.5362318840579707</v>
      </c>
      <c r="FZ535" s="67">
        <v>1.1279069767441858</v>
      </c>
      <c r="GA535" s="67">
        <v>1.0444444444444447</v>
      </c>
      <c r="GB535" s="67">
        <v>0.35977337110481589</v>
      </c>
      <c r="GC535" s="67">
        <v>2</v>
      </c>
      <c r="GD535" s="67" t="s">
        <v>0</v>
      </c>
      <c r="GE535" s="67">
        <v>-0.22692307692307701</v>
      </c>
      <c r="GF535" s="67">
        <v>-0.99803394039735105</v>
      </c>
      <c r="GG535" s="67">
        <v>1.0427635113355538</v>
      </c>
      <c r="GH535" s="67">
        <v>0.86142322097378266</v>
      </c>
      <c r="GI535" s="67">
        <v>-0.90361445783132532</v>
      </c>
      <c r="GJ535" s="67">
        <v>110.5</v>
      </c>
      <c r="GK535" s="67">
        <v>-0.28149090909090912</v>
      </c>
      <c r="GL535" s="67">
        <v>29.24420677361854</v>
      </c>
      <c r="GM535" s="67">
        <v>-0.97392959086584208</v>
      </c>
      <c r="GN535" s="67">
        <v>-0.82486979166666674</v>
      </c>
      <c r="GO535" s="67">
        <v>1.2589494163424124</v>
      </c>
      <c r="GP535" s="67">
        <v>0.23428571428571421</v>
      </c>
    </row>
    <row r="536" spans="1:198" ht="13.8">
      <c r="A536" s="2">
        <v>4305900</v>
      </c>
      <c r="B536" s="2" t="s">
        <v>859</v>
      </c>
      <c r="C536" s="64">
        <v>0</v>
      </c>
      <c r="D536" s="64">
        <v>0</v>
      </c>
      <c r="E536" s="64">
        <v>1</v>
      </c>
      <c r="F536" s="64">
        <v>0</v>
      </c>
      <c r="G536" s="65">
        <v>8436</v>
      </c>
      <c r="H536" s="65">
        <v>7748</v>
      </c>
      <c r="I536" s="65">
        <v>4284</v>
      </c>
      <c r="J536" s="65">
        <v>5068</v>
      </c>
      <c r="K536" s="66">
        <v>0.50782361308677093</v>
      </c>
      <c r="L536" s="66">
        <v>0.6541042849767682</v>
      </c>
      <c r="M536" s="65">
        <v>4152</v>
      </c>
      <c r="N536" s="65">
        <v>2680</v>
      </c>
      <c r="O536" s="65">
        <v>47341</v>
      </c>
      <c r="P536" s="65">
        <v>139147</v>
      </c>
      <c r="Q536" s="65">
        <v>21450</v>
      </c>
      <c r="R536" s="65">
        <v>51758</v>
      </c>
      <c r="S536" s="65">
        <v>1668993.1669749713</v>
      </c>
      <c r="T536" s="65">
        <v>3885305.595810263</v>
      </c>
      <c r="U536" s="65">
        <v>1159808.3430538878</v>
      </c>
      <c r="V536" s="65">
        <v>2687959.043890676</v>
      </c>
      <c r="W536" s="68">
        <v>509184.82392109075</v>
      </c>
      <c r="X536" s="65">
        <v>1197346.5519195872</v>
      </c>
      <c r="Y536" s="65">
        <v>380.77962820069854</v>
      </c>
      <c r="Z536" s="65">
        <v>819.84503619014185</v>
      </c>
      <c r="AA536" s="65">
        <v>885.84545364292887</v>
      </c>
      <c r="AB536" s="65">
        <v>1241.8537357398457</v>
      </c>
      <c r="AC536" s="65">
        <v>2.3263992819910628</v>
      </c>
      <c r="AD536" s="65">
        <v>1.5147420316292917</v>
      </c>
      <c r="AE536" s="65">
        <v>0.65111008387730007</v>
      </c>
      <c r="AF536" s="65">
        <v>1.2728740960156864</v>
      </c>
      <c r="AG536" s="65">
        <v>2.1702807035505569</v>
      </c>
      <c r="AH536" s="65">
        <v>1.7050238592677052</v>
      </c>
      <c r="AI536" s="66">
        <v>8.8170786562024261E-2</v>
      </c>
      <c r="AJ536" s="66">
        <v>8.7686258602518885E-2</v>
      </c>
      <c r="AK536" s="66">
        <v>0.11384213349954719</v>
      </c>
      <c r="AL536" s="66">
        <v>9.2081421569092159E-2</v>
      </c>
      <c r="AM536" s="66">
        <v>-8.471266592734672E-3</v>
      </c>
      <c r="AN536" s="66">
        <v>-4.2832938777844665E-2</v>
      </c>
      <c r="AO536" s="65">
        <v>493.8</v>
      </c>
      <c r="AP536" s="65">
        <v>492.1</v>
      </c>
      <c r="AQ536" s="65">
        <v>1.1202797202797203</v>
      </c>
      <c r="AR536" s="65">
        <v>1.1272009480015972</v>
      </c>
      <c r="AS536" s="65">
        <f t="shared" si="312"/>
        <v>6.9212277218768659E-3</v>
      </c>
      <c r="AT536" s="65">
        <v>0</v>
      </c>
      <c r="AU536" s="65">
        <v>0</v>
      </c>
      <c r="AV536" s="65">
        <f t="shared" si="313"/>
        <v>0</v>
      </c>
      <c r="AW536" s="65">
        <v>1.2587412587412587E-3</v>
      </c>
      <c r="AX536" s="65">
        <v>1.127039942295555E-3</v>
      </c>
      <c r="AY536" s="65">
        <f t="shared" si="314"/>
        <v>-1.3170131644570375E-4</v>
      </c>
      <c r="AZ536" s="65">
        <v>1.5042735042735044E-2</v>
      </c>
      <c r="BA536" s="65">
        <v>1.2461841647667993E-2</v>
      </c>
      <c r="BB536" s="65">
        <f t="shared" si="315"/>
        <v>-2.580893395067051E-3</v>
      </c>
      <c r="BC536" s="65">
        <v>3.5742035742035746E-3</v>
      </c>
      <c r="BD536" s="65">
        <v>1.854785733606399E-3</v>
      </c>
      <c r="BE536" s="65">
        <f t="shared" si="316"/>
        <v>-1.7194178405971756E-3</v>
      </c>
      <c r="BF536" s="65">
        <v>3.7606837606837611E-3</v>
      </c>
      <c r="BG536" s="65">
        <v>5.1199814521426636E-3</v>
      </c>
      <c r="BH536" s="65">
        <f t="shared" si="317"/>
        <v>1.3592976914589025E-3</v>
      </c>
      <c r="BI536" s="65">
        <v>1.0567210567210567E-3</v>
      </c>
      <c r="BJ536" s="65">
        <v>1.3653283872380438E-3</v>
      </c>
      <c r="BK536" s="65">
        <f t="shared" si="318"/>
        <v>3.0860733051698707E-4</v>
      </c>
      <c r="BL536" s="65">
        <v>1.2121212121212121E-3</v>
      </c>
      <c r="BM536" s="65">
        <v>6.8910442186071071E-4</v>
      </c>
      <c r="BN536" s="65">
        <f t="shared" si="319"/>
        <v>-5.2301679026050141E-4</v>
      </c>
      <c r="BO536" s="65">
        <v>3.7917637917637913E-3</v>
      </c>
      <c r="BP536" s="65">
        <v>9.5637389389079952E-3</v>
      </c>
      <c r="BQ536" s="65">
        <f t="shared" si="320"/>
        <v>5.7719751471442034E-3</v>
      </c>
      <c r="BR536" s="65">
        <v>0</v>
      </c>
      <c r="BS536" s="65">
        <v>6.150417970812885E-3</v>
      </c>
      <c r="BT536" s="65">
        <f t="shared" si="321"/>
        <v>6.150417970812885E-3</v>
      </c>
      <c r="BU536" s="65">
        <v>5.8492618492618498E-2</v>
      </c>
      <c r="BV536" s="65">
        <v>6.2309208238339964E-2</v>
      </c>
      <c r="BW536" s="65">
        <f t="shared" si="322"/>
        <v>3.8165897457214659E-3</v>
      </c>
      <c r="BX536" s="65">
        <v>0.18349650349650351</v>
      </c>
      <c r="BY536" s="65">
        <v>8.439275087909115E-2</v>
      </c>
      <c r="BZ536" s="65">
        <f t="shared" si="323"/>
        <v>-9.9103752617412361E-2</v>
      </c>
      <c r="CA536" s="65">
        <v>0.75909867909867912</v>
      </c>
      <c r="CB536" s="65">
        <v>0.79303682522508601</v>
      </c>
      <c r="CC536" s="65">
        <f t="shared" si="324"/>
        <v>3.3938146126406887E-2</v>
      </c>
      <c r="CD536" s="65">
        <v>1.4918414918414918E-3</v>
      </c>
      <c r="CE536" s="65">
        <v>6.9554465010239963E-4</v>
      </c>
      <c r="CF536" s="65">
        <f t="shared" si="325"/>
        <v>-7.9629684173909221E-4</v>
      </c>
      <c r="CG536" s="65">
        <v>6.8547008547008542E-2</v>
      </c>
      <c r="CH536" s="65">
        <v>0.12877880392081095</v>
      </c>
      <c r="CI536" s="65">
        <f t="shared" si="326"/>
        <v>6.023179537380241E-2</v>
      </c>
      <c r="CJ536" s="65">
        <v>6.3310023310023306E-2</v>
      </c>
      <c r="CK536" s="65">
        <v>3.3740355758208072E-2</v>
      </c>
      <c r="CL536" s="65">
        <f t="shared" si="327"/>
        <v>-2.9569667551815233E-2</v>
      </c>
      <c r="CM536" s="65">
        <v>4.9728049728049728E-4</v>
      </c>
      <c r="CN536" s="65">
        <v>5.5385962878524422E-4</v>
      </c>
      <c r="CO536" s="65">
        <f t="shared" si="328"/>
        <v>5.657913150474694E-5</v>
      </c>
      <c r="CP536" s="65">
        <v>0</v>
      </c>
      <c r="CQ536" s="65">
        <v>0</v>
      </c>
      <c r="CR536" s="65">
        <f t="shared" si="329"/>
        <v>0</v>
      </c>
      <c r="CS536" s="65">
        <v>4.6993006993006993E-2</v>
      </c>
      <c r="CT536" s="65">
        <v>2.3010935507554387E-2</v>
      </c>
      <c r="CU536" s="65">
        <f t="shared" si="330"/>
        <v>-2.3982071485452606E-2</v>
      </c>
      <c r="CV536" s="65">
        <v>4.3201243201243201E-3</v>
      </c>
      <c r="CW536" s="65">
        <v>2.9045429370016876E-3</v>
      </c>
      <c r="CX536" s="65">
        <f t="shared" si="331"/>
        <v>-1.4155813831226325E-3</v>
      </c>
      <c r="CY536" s="65">
        <v>1.7094017094017094E-4</v>
      </c>
      <c r="CZ536" s="65">
        <v>1.4168502131715546E-4</v>
      </c>
      <c r="DA536" s="65">
        <f t="shared" si="332"/>
        <v>-2.9255149623015478E-5</v>
      </c>
      <c r="DB536" s="65">
        <v>2.0823620823620824E-3</v>
      </c>
      <c r="DC536" s="65">
        <v>1.3009261048211548E-3</v>
      </c>
      <c r="DD536" s="65">
        <f t="shared" si="333"/>
        <v>-7.8143597754092757E-4</v>
      </c>
      <c r="DE536" s="65">
        <v>1.1344211344211344E-3</v>
      </c>
      <c r="DF536" s="65">
        <v>8.5011012790293288E-4</v>
      </c>
      <c r="DG536" s="65">
        <f t="shared" si="334"/>
        <v>-2.8431100651820154E-4</v>
      </c>
      <c r="DH536" s="65">
        <v>5.5633255633255633E-3</v>
      </c>
      <c r="DI536" s="65">
        <v>2.6662544920591988E-3</v>
      </c>
      <c r="DJ536" s="65">
        <f t="shared" si="335"/>
        <v>-2.8970710712663645E-3</v>
      </c>
      <c r="DK536" s="65">
        <v>3.3877233877233882E-3</v>
      </c>
      <c r="DL536" s="65">
        <v>2.827260198101421E-3</v>
      </c>
      <c r="DM536" s="65">
        <f t="shared" si="336"/>
        <v>-5.6046318962196719E-4</v>
      </c>
      <c r="DN536" s="65">
        <v>3.2167832167832168E-3</v>
      </c>
      <c r="DO536" s="65">
        <v>2.7564176874428428E-3</v>
      </c>
      <c r="DP536" s="65">
        <f t="shared" si="337"/>
        <v>-4.6036552934037396E-4</v>
      </c>
      <c r="DQ536" s="65">
        <v>0</v>
      </c>
      <c r="DR536" s="65">
        <v>0</v>
      </c>
      <c r="DS536" s="65">
        <f t="shared" si="338"/>
        <v>0</v>
      </c>
      <c r="DT536" s="65">
        <v>1.7094017094017094E-4</v>
      </c>
      <c r="DU536" s="65">
        <v>7.0842510658577731E-5</v>
      </c>
      <c r="DV536" s="65">
        <f t="shared" si="339"/>
        <v>-1.0009766028159321E-4</v>
      </c>
      <c r="DW536" s="65">
        <v>3.0271950271950274E-2</v>
      </c>
      <c r="DX536" s="65">
        <v>2.8337004263431092E-4</v>
      </c>
      <c r="DY536" s="65">
        <f t="shared" si="340"/>
        <v>-2.9988580229315963E-2</v>
      </c>
      <c r="DZ536" s="65">
        <v>2.3014763014763014E-2</v>
      </c>
      <c r="EA536" s="65">
        <v>7.8229452451794898E-2</v>
      </c>
      <c r="EB536" s="65">
        <f t="shared" si="341"/>
        <v>5.521468943703188E-2</v>
      </c>
      <c r="EC536" s="65">
        <v>4.5843045843045839E-3</v>
      </c>
      <c r="ED536" s="65">
        <v>3.8319358038048871E-3</v>
      </c>
      <c r="EE536" s="65">
        <f t="shared" si="342"/>
        <v>-7.5236878049969678E-4</v>
      </c>
      <c r="EF536" s="65">
        <v>2.5796425796425796E-3</v>
      </c>
      <c r="EG536" s="65">
        <v>0</v>
      </c>
      <c r="EH536" s="65">
        <f t="shared" si="343"/>
        <v>-2.5796425796425796E-3</v>
      </c>
      <c r="EI536" s="65">
        <v>9.324009324009324E-5</v>
      </c>
      <c r="EJ536" s="65">
        <v>1.4039697566881771E-3</v>
      </c>
      <c r="EK536" s="65">
        <f t="shared" si="344"/>
        <v>1.3107296634480839E-3</v>
      </c>
      <c r="EL536" s="65">
        <v>0.33045843045843043</v>
      </c>
      <c r="EM536" s="65">
        <v>8.374872805492227E-2</v>
      </c>
      <c r="EN536" s="65">
        <f t="shared" si="345"/>
        <v>-0.24670970240350815</v>
      </c>
      <c r="EO536" s="65">
        <v>2.0124320124320125E-2</v>
      </c>
      <c r="EP536" s="65">
        <v>0.12625423445006892</v>
      </c>
      <c r="EQ536" s="65">
        <f t="shared" si="346"/>
        <v>0.10612991432574879</v>
      </c>
      <c r="ER536" s="65">
        <v>0.45951825951825948</v>
      </c>
      <c r="ES536" s="65">
        <v>4.6305241057743082E-3</v>
      </c>
      <c r="ET536" s="65">
        <f t="shared" si="347"/>
        <v>-0.45488773541248517</v>
      </c>
      <c r="EU536" s="65">
        <v>1.074965034965035</v>
      </c>
      <c r="EV536" s="65">
        <v>0.14391978051702153</v>
      </c>
      <c r="EW536" s="65">
        <f t="shared" si="348"/>
        <v>-0.93104525444801345</v>
      </c>
      <c r="EX536" s="65">
        <v>0.4087179487179487</v>
      </c>
      <c r="EY536" s="65">
        <v>0.21954738075917413</v>
      </c>
      <c r="EZ536" s="65">
        <f t="shared" si="349"/>
        <v>-0.18917056795877457</v>
      </c>
      <c r="FA536" s="65">
        <v>6.1616161616161617E-2</v>
      </c>
      <c r="FB536" s="65">
        <v>9.3125700374821277E-2</v>
      </c>
      <c r="FC536" s="65">
        <f t="shared" si="350"/>
        <v>3.150953875865966E-2</v>
      </c>
      <c r="FD536" s="72">
        <v>1.427867942849216</v>
      </c>
      <c r="FE536" s="66" t="s">
        <v>0</v>
      </c>
      <c r="FF536" s="66">
        <v>1.1604938271604941</v>
      </c>
      <c r="FG536" s="67">
        <v>0.99896694214876014</v>
      </c>
      <c r="FH536" s="67">
        <v>0.25217391304347814</v>
      </c>
      <c r="FI536" s="67">
        <v>2.2851239669421486</v>
      </c>
      <c r="FJ536" s="67">
        <v>2.1176470588235294</v>
      </c>
      <c r="FK536" s="67">
        <v>0.37179487179487181</v>
      </c>
      <c r="FL536" s="67">
        <v>5.0860655737704921</v>
      </c>
      <c r="FM536" s="67" t="s">
        <v>0</v>
      </c>
      <c r="FN536" s="67">
        <v>1.5704038257173218</v>
      </c>
      <c r="FO536" s="67">
        <v>0.10975609756097571</v>
      </c>
      <c r="FP536" s="67">
        <v>1.5208401572224042</v>
      </c>
      <c r="FQ536" s="67">
        <v>0.125</v>
      </c>
      <c r="FR536" s="67">
        <v>3.5332124234867379</v>
      </c>
      <c r="FS536" s="67">
        <v>0.28595974472263119</v>
      </c>
      <c r="FT536" s="67">
        <v>1.6875000000000004</v>
      </c>
      <c r="FU536" s="67" t="s">
        <v>0</v>
      </c>
      <c r="FV536" s="67">
        <v>0.18154761904761907</v>
      </c>
      <c r="FW536" s="67">
        <v>0.62230215827338142</v>
      </c>
      <c r="FX536" s="67">
        <v>1</v>
      </c>
      <c r="FY536" s="67">
        <v>0.50746268656716409</v>
      </c>
      <c r="FZ536" s="67">
        <v>0.8082191780821919</v>
      </c>
      <c r="GA536" s="67">
        <v>0.15642458100558665</v>
      </c>
      <c r="GB536" s="67">
        <v>1.0137614678899083</v>
      </c>
      <c r="GC536" s="67">
        <v>1.0676328502415457</v>
      </c>
      <c r="GD536" s="67" t="s">
        <v>0</v>
      </c>
      <c r="GE536" s="67">
        <v>0</v>
      </c>
      <c r="GF536" s="67">
        <v>-0.97741273100616022</v>
      </c>
      <c r="GG536" s="67">
        <v>7.2018906144496952</v>
      </c>
      <c r="GH536" s="67">
        <v>1.0169491525423733</v>
      </c>
      <c r="GI536" s="67">
        <v>-1</v>
      </c>
      <c r="GJ536" s="67">
        <v>35.333333333333336</v>
      </c>
      <c r="GK536" s="67">
        <v>-0.38847872090289204</v>
      </c>
      <c r="GL536" s="67">
        <v>14.138223938223938</v>
      </c>
      <c r="GM536" s="67">
        <v>-0.97568481569157928</v>
      </c>
      <c r="GN536" s="67">
        <v>-0.67694509497788191</v>
      </c>
      <c r="GO536" s="67">
        <v>0.29614843542070646</v>
      </c>
      <c r="GP536" s="67">
        <v>2.6469104665825975</v>
      </c>
    </row>
    <row r="537" spans="1:198" ht="13.8">
      <c r="A537" s="2">
        <v>4306601</v>
      </c>
      <c r="B537" s="2" t="s">
        <v>860</v>
      </c>
      <c r="C537" s="64">
        <v>0</v>
      </c>
      <c r="D537" s="64">
        <v>0</v>
      </c>
      <c r="E537" s="64">
        <v>1</v>
      </c>
      <c r="F537" s="64">
        <v>0</v>
      </c>
      <c r="G537" s="65">
        <v>40357</v>
      </c>
      <c r="H537" s="65">
        <v>38898</v>
      </c>
      <c r="I537" s="65">
        <v>35742</v>
      </c>
      <c r="J537" s="65">
        <v>35255</v>
      </c>
      <c r="K537" s="66">
        <v>0.88564561290482446</v>
      </c>
      <c r="L537" s="66">
        <v>0.90634479921846878</v>
      </c>
      <c r="M537" s="65">
        <v>4615</v>
      </c>
      <c r="N537" s="65">
        <v>3643</v>
      </c>
      <c r="O537" s="65">
        <v>214686</v>
      </c>
      <c r="P537" s="65">
        <v>702637</v>
      </c>
      <c r="Q537" s="65">
        <v>62930</v>
      </c>
      <c r="R537" s="65">
        <v>230112</v>
      </c>
      <c r="S537" s="65">
        <v>11236402.311501725</v>
      </c>
      <c r="T537" s="65">
        <v>25981384.994854026</v>
      </c>
      <c r="U537" s="65">
        <v>9912603.6204501521</v>
      </c>
      <c r="V537" s="65">
        <v>23953669.580209646</v>
      </c>
      <c r="W537" s="68">
        <v>1323798.69105159</v>
      </c>
      <c r="X537" s="65">
        <v>2027715.4146443408</v>
      </c>
      <c r="Y537" s="65">
        <v>526.28999989573708</v>
      </c>
      <c r="Z537" s="65">
        <v>1060.2338503188623</v>
      </c>
      <c r="AA537" s="65">
        <v>1283.4256574404949</v>
      </c>
      <c r="AB537" s="65">
        <v>1881.7590462272856</v>
      </c>
      <c r="AC537" s="65">
        <v>2.4386282424039094</v>
      </c>
      <c r="AD537" s="65">
        <v>1.7748528267243608</v>
      </c>
      <c r="AE537" s="65">
        <v>0.72780786995838964</v>
      </c>
      <c r="AF537" s="65">
        <v>2.8114980811744288</v>
      </c>
      <c r="AG537" s="65">
        <v>3.1724077287677708</v>
      </c>
      <c r="AH537" s="65">
        <v>1.1283691602032258</v>
      </c>
      <c r="AI537" s="66">
        <v>8.7435487702323123E-2</v>
      </c>
      <c r="AJ537" s="66">
        <v>9.2240890846311485E-2</v>
      </c>
      <c r="AK537" s="66">
        <v>0.1258816194076009</v>
      </c>
      <c r="AL537" s="66">
        <v>0.13843477540057569</v>
      </c>
      <c r="AM537" s="66">
        <v>-3.6754316332767711E-3</v>
      </c>
      <c r="AN537" s="66">
        <v>-2.3372955265061779E-2</v>
      </c>
      <c r="AO537" s="65">
        <v>5190.1000000000004</v>
      </c>
      <c r="AP537" s="65">
        <v>5192.1000000000004</v>
      </c>
      <c r="AQ537" s="65">
        <v>1.24422374066423</v>
      </c>
      <c r="AR537" s="65">
        <v>0.97847859593009778</v>
      </c>
      <c r="AS537" s="65">
        <f t="shared" si="312"/>
        <v>-0.26574514473413224</v>
      </c>
      <c r="AT537" s="65">
        <v>0</v>
      </c>
      <c r="AU537" s="65">
        <v>0</v>
      </c>
      <c r="AV537" s="65">
        <f t="shared" si="313"/>
        <v>0</v>
      </c>
      <c r="AW537" s="65">
        <v>0</v>
      </c>
      <c r="AX537" s="65">
        <v>0</v>
      </c>
      <c r="AY537" s="65">
        <f t="shared" si="314"/>
        <v>0</v>
      </c>
      <c r="AZ537" s="65">
        <v>1.1781927008845807</v>
      </c>
      <c r="BA537" s="65">
        <v>0.80745897649840082</v>
      </c>
      <c r="BB537" s="65">
        <f t="shared" si="315"/>
        <v>-0.37073372438617991</v>
      </c>
      <c r="BC537" s="65">
        <v>5.826579797658774E-5</v>
      </c>
      <c r="BD537" s="65">
        <v>0</v>
      </c>
      <c r="BE537" s="65">
        <f t="shared" si="316"/>
        <v>-5.826579797658774E-5</v>
      </c>
      <c r="BF537" s="65">
        <v>0</v>
      </c>
      <c r="BG537" s="65">
        <v>0</v>
      </c>
      <c r="BH537" s="65">
        <f t="shared" si="317"/>
        <v>0</v>
      </c>
      <c r="BI537" s="65">
        <v>0</v>
      </c>
      <c r="BJ537" s="65">
        <v>0</v>
      </c>
      <c r="BK537" s="65">
        <f t="shared" si="318"/>
        <v>0</v>
      </c>
      <c r="BL537" s="65">
        <v>0</v>
      </c>
      <c r="BM537" s="65">
        <v>5.461108793399157E-4</v>
      </c>
      <c r="BN537" s="65">
        <f t="shared" si="319"/>
        <v>5.461108793399157E-4</v>
      </c>
      <c r="BO537" s="65">
        <v>0</v>
      </c>
      <c r="BP537" s="65">
        <v>0</v>
      </c>
      <c r="BQ537" s="65">
        <f t="shared" si="320"/>
        <v>0</v>
      </c>
      <c r="BR537" s="65">
        <v>0</v>
      </c>
      <c r="BS537" s="65">
        <v>0</v>
      </c>
      <c r="BT537" s="65">
        <f t="shared" si="321"/>
        <v>0</v>
      </c>
      <c r="BU537" s="65">
        <v>0</v>
      </c>
      <c r="BV537" s="65">
        <v>0</v>
      </c>
      <c r="BW537" s="65">
        <f t="shared" si="322"/>
        <v>0</v>
      </c>
      <c r="BX537" s="65">
        <v>1.0011123470522803E-2</v>
      </c>
      <c r="BY537" s="65">
        <v>3.0434455105919438E-3</v>
      </c>
      <c r="BZ537" s="65">
        <f t="shared" si="323"/>
        <v>-6.967677959930859E-3</v>
      </c>
      <c r="CA537" s="65">
        <v>4.2232109751575819E-2</v>
      </c>
      <c r="CB537" s="65">
        <v>0.1320574329022389</v>
      </c>
      <c r="CC537" s="65">
        <f t="shared" si="324"/>
        <v>8.9825323150663078E-2</v>
      </c>
      <c r="CD537" s="65">
        <v>0</v>
      </c>
      <c r="CE537" s="65">
        <v>0</v>
      </c>
      <c r="CF537" s="65">
        <f t="shared" si="325"/>
        <v>0</v>
      </c>
      <c r="CG537" s="65">
        <v>2.8973992266539544E-3</v>
      </c>
      <c r="CH537" s="65">
        <v>7.4818639039540167E-3</v>
      </c>
      <c r="CI537" s="65">
        <f t="shared" si="326"/>
        <v>4.5844646773000623E-3</v>
      </c>
      <c r="CJ537" s="65">
        <v>1.4937231844907039E-3</v>
      </c>
      <c r="CK537" s="65">
        <v>4.5789296806192934E-3</v>
      </c>
      <c r="CL537" s="65">
        <f t="shared" si="327"/>
        <v>3.0852064961285897E-3</v>
      </c>
      <c r="CM537" s="65">
        <v>0</v>
      </c>
      <c r="CN537" s="65">
        <v>0</v>
      </c>
      <c r="CO537" s="65">
        <f t="shared" si="328"/>
        <v>0</v>
      </c>
      <c r="CP537" s="65">
        <v>0</v>
      </c>
      <c r="CQ537" s="65">
        <v>0</v>
      </c>
      <c r="CR537" s="65">
        <f t="shared" si="329"/>
        <v>0</v>
      </c>
      <c r="CS537" s="65">
        <v>0</v>
      </c>
      <c r="CT537" s="65">
        <v>0</v>
      </c>
      <c r="CU537" s="65">
        <f t="shared" si="330"/>
        <v>0</v>
      </c>
      <c r="CV537" s="65">
        <v>3.8137613221039248E-4</v>
      </c>
      <c r="CW537" s="65">
        <v>2.7522829462754366E-5</v>
      </c>
      <c r="CX537" s="65">
        <f t="shared" si="331"/>
        <v>-3.538533027476381E-4</v>
      </c>
      <c r="CY537" s="65">
        <v>0</v>
      </c>
      <c r="CZ537" s="65">
        <v>2.6074259491030454E-5</v>
      </c>
      <c r="DA537" s="65">
        <f t="shared" si="332"/>
        <v>2.6074259491030454E-5</v>
      </c>
      <c r="DB537" s="65">
        <v>4.8731394671327935E-4</v>
      </c>
      <c r="DC537" s="65">
        <v>4.6354239095165254E-5</v>
      </c>
      <c r="DD537" s="65">
        <f t="shared" si="333"/>
        <v>-4.4095970761811411E-4</v>
      </c>
      <c r="DE537" s="65">
        <v>1.4831294030404152E-4</v>
      </c>
      <c r="DF537" s="65">
        <v>0</v>
      </c>
      <c r="DG537" s="65">
        <f t="shared" si="334"/>
        <v>-1.4831294030404152E-4</v>
      </c>
      <c r="DH537" s="65">
        <v>4.7672016526299061E-4</v>
      </c>
      <c r="DI537" s="65">
        <v>4.3138413757938159E-3</v>
      </c>
      <c r="DJ537" s="65">
        <f t="shared" si="335"/>
        <v>3.8371212105308252E-3</v>
      </c>
      <c r="DK537" s="65">
        <v>2.9026961173790984E-3</v>
      </c>
      <c r="DL537" s="65">
        <v>5.2525147174709132E-3</v>
      </c>
      <c r="DM537" s="65">
        <f t="shared" si="336"/>
        <v>2.3498186000918148E-3</v>
      </c>
      <c r="DN537" s="65">
        <v>2.791461412151067E-3</v>
      </c>
      <c r="DO537" s="65">
        <v>4.5065011820330974E-3</v>
      </c>
      <c r="DP537" s="65">
        <f t="shared" si="337"/>
        <v>1.7150397698820303E-3</v>
      </c>
      <c r="DQ537" s="65">
        <v>0</v>
      </c>
      <c r="DR537" s="65">
        <v>0</v>
      </c>
      <c r="DS537" s="65">
        <f t="shared" si="338"/>
        <v>0</v>
      </c>
      <c r="DT537" s="65">
        <v>1.1123470522803115E-4</v>
      </c>
      <c r="DU537" s="65">
        <v>7.4601353543781574E-4</v>
      </c>
      <c r="DV537" s="65">
        <f t="shared" si="339"/>
        <v>6.3477883020978461E-4</v>
      </c>
      <c r="DW537" s="65">
        <v>5.8218125960061443E-2</v>
      </c>
      <c r="DX537" s="65">
        <v>9.4461247856116436E-3</v>
      </c>
      <c r="DY537" s="65">
        <f t="shared" si="340"/>
        <v>-4.8772001174449797E-2</v>
      </c>
      <c r="DZ537" s="65">
        <v>2.566343556332433E-2</v>
      </c>
      <c r="EA537" s="65">
        <v>2.3004739720947482E-2</v>
      </c>
      <c r="EB537" s="65">
        <f t="shared" si="341"/>
        <v>-2.6586958423768479E-3</v>
      </c>
      <c r="EC537" s="65">
        <v>3.2258064516129032E-3</v>
      </c>
      <c r="ED537" s="65">
        <v>1.3804871830528902E-3</v>
      </c>
      <c r="EE537" s="65">
        <f t="shared" si="342"/>
        <v>-1.845319268560013E-3</v>
      </c>
      <c r="EF537" s="65">
        <v>9.1318396101488421E-3</v>
      </c>
      <c r="EG537" s="65">
        <v>7.2428498586195718E-5</v>
      </c>
      <c r="EH537" s="65">
        <f t="shared" si="343"/>
        <v>-9.0594111115626461E-3</v>
      </c>
      <c r="EI537" s="65">
        <v>2.0197044334975371E-2</v>
      </c>
      <c r="EJ537" s="65">
        <v>2.1685092476706994E-3</v>
      </c>
      <c r="EK537" s="65">
        <f t="shared" si="344"/>
        <v>-1.8028535087304672E-2</v>
      </c>
      <c r="EL537" s="65">
        <v>6.7635838762646321</v>
      </c>
      <c r="EM537" s="65">
        <v>3.6072289435868911E-2</v>
      </c>
      <c r="EN537" s="65">
        <f t="shared" si="345"/>
        <v>-6.7275115868287632</v>
      </c>
      <c r="EO537" s="65">
        <v>0.2213464696223317</v>
      </c>
      <c r="EP537" s="65">
        <v>1.831125712696426</v>
      </c>
      <c r="EQ537" s="65">
        <f t="shared" si="346"/>
        <v>1.6097792430740943</v>
      </c>
      <c r="ER537" s="65">
        <v>0.11878277451136184</v>
      </c>
      <c r="ES537" s="65">
        <v>6.5708582487368467E-2</v>
      </c>
      <c r="ET537" s="65">
        <f t="shared" si="347"/>
        <v>-5.3074192023993369E-2</v>
      </c>
      <c r="EU537" s="65">
        <v>0.26178293341808356</v>
      </c>
      <c r="EV537" s="65">
        <v>2.6765227367542763E-2</v>
      </c>
      <c r="EW537" s="65">
        <f t="shared" si="348"/>
        <v>-0.23501770605054079</v>
      </c>
      <c r="EX537" s="65">
        <v>0.51408443243815882</v>
      </c>
      <c r="EY537" s="65">
        <v>5.5526584156121078E-2</v>
      </c>
      <c r="EZ537" s="65">
        <f t="shared" si="349"/>
        <v>-0.45855784828203772</v>
      </c>
      <c r="FA537" s="65">
        <v>7.2302558398220251E-2</v>
      </c>
      <c r="FB537" s="65">
        <v>8.4222755295971827E-2</v>
      </c>
      <c r="FC537" s="65">
        <f t="shared" si="350"/>
        <v>1.1920196897751575E-2</v>
      </c>
      <c r="FD537" s="72">
        <v>1.8756391099077465</v>
      </c>
      <c r="FE537" s="66" t="s">
        <v>0</v>
      </c>
      <c r="FF537" s="66" t="s">
        <v>0</v>
      </c>
      <c r="FG537" s="67">
        <v>1.5060265880205543</v>
      </c>
      <c r="FH537" s="67">
        <v>-1</v>
      </c>
      <c r="FI537" s="67" t="s">
        <v>0</v>
      </c>
      <c r="FJ537" s="67" t="s">
        <v>0</v>
      </c>
      <c r="FK537" s="67" t="s">
        <v>0</v>
      </c>
      <c r="FL537" s="67" t="s">
        <v>0</v>
      </c>
      <c r="FM537" s="67" t="s">
        <v>0</v>
      </c>
      <c r="FN537" s="67" t="s">
        <v>0</v>
      </c>
      <c r="FO537" s="67">
        <v>0.11164021164021176</v>
      </c>
      <c r="FP537" s="67">
        <v>10.434090053932021</v>
      </c>
      <c r="FQ537" s="67" t="s">
        <v>0</v>
      </c>
      <c r="FR537" s="67">
        <v>8.4424131627056678</v>
      </c>
      <c r="FS537" s="67">
        <v>10.209219858156029</v>
      </c>
      <c r="FT537" s="67" t="s">
        <v>0</v>
      </c>
      <c r="FU537" s="67" t="s">
        <v>0</v>
      </c>
      <c r="FV537" s="67" t="s">
        <v>0</v>
      </c>
      <c r="FW537" s="67">
        <v>-0.73611111111111116</v>
      </c>
      <c r="FX537" s="67" t="s">
        <v>0</v>
      </c>
      <c r="FY537" s="67">
        <v>-0.65217391304347827</v>
      </c>
      <c r="FZ537" s="67">
        <v>-1</v>
      </c>
      <c r="GA537" s="67">
        <v>32.088888888888889</v>
      </c>
      <c r="GB537" s="67">
        <v>5.616788321167884</v>
      </c>
      <c r="GC537" s="67">
        <v>4.903225806451613</v>
      </c>
      <c r="GD537" s="67" t="s">
        <v>0</v>
      </c>
      <c r="GE537" s="67">
        <v>23.523809523809522</v>
      </c>
      <c r="GF537" s="67">
        <v>-0.40669638795378038</v>
      </c>
      <c r="GG537" s="67">
        <v>2.2778121775025801</v>
      </c>
      <c r="GH537" s="67">
        <v>0.56486042692939264</v>
      </c>
      <c r="GI537" s="67">
        <v>-0.97099767981438512</v>
      </c>
      <c r="GJ537" s="67">
        <v>-0.60739575137686863</v>
      </c>
      <c r="GK537" s="67">
        <v>-0.98049803547192926</v>
      </c>
      <c r="GL537" s="67">
        <v>29.250119651574614</v>
      </c>
      <c r="GM537" s="67">
        <v>1.0227870680044595</v>
      </c>
      <c r="GN537" s="67">
        <v>-0.62613815709603005</v>
      </c>
      <c r="GO537" s="67">
        <v>-0.6050446143384095</v>
      </c>
      <c r="GP537" s="67">
        <v>3.2594871794871798</v>
      </c>
    </row>
    <row r="538" spans="1:198" ht="13.8">
      <c r="A538" s="2">
        <v>4306700</v>
      </c>
      <c r="B538" s="2" t="s">
        <v>861</v>
      </c>
      <c r="C538" s="64">
        <v>0</v>
      </c>
      <c r="D538" s="64">
        <v>0</v>
      </c>
      <c r="E538" s="64">
        <v>1</v>
      </c>
      <c r="F538" s="64">
        <v>0</v>
      </c>
      <c r="G538" s="65">
        <v>3893</v>
      </c>
      <c r="H538" s="65">
        <v>3401</v>
      </c>
      <c r="I538" s="65">
        <v>2315</v>
      </c>
      <c r="J538" s="65">
        <v>2146</v>
      </c>
      <c r="K538" s="66">
        <v>0.59465707680452096</v>
      </c>
      <c r="L538" s="66">
        <v>0.63099088503381362</v>
      </c>
      <c r="M538" s="65">
        <v>1578</v>
      </c>
      <c r="N538" s="65">
        <v>1255</v>
      </c>
      <c r="O538" s="65">
        <v>17222</v>
      </c>
      <c r="P538" s="65">
        <v>41560</v>
      </c>
      <c r="Q538" s="65">
        <v>5810</v>
      </c>
      <c r="R538" s="65">
        <v>12086</v>
      </c>
      <c r="S538" s="65">
        <v>967743.7766842898</v>
      </c>
      <c r="T538" s="65">
        <v>2323694.4037274257</v>
      </c>
      <c r="U538" s="65">
        <v>666356.58864867943</v>
      </c>
      <c r="V538" s="65">
        <v>1680847.2914452052</v>
      </c>
      <c r="W538" s="68">
        <v>301387.18803561019</v>
      </c>
      <c r="X538" s="65">
        <v>642847.11228222214</v>
      </c>
      <c r="Y538" s="65">
        <v>463.47153526211332</v>
      </c>
      <c r="Z538" s="65">
        <v>1021.1316784202792</v>
      </c>
      <c r="AA538" s="65">
        <v>670.39132082331651</v>
      </c>
      <c r="AB538" s="65">
        <v>1352.9118650555708</v>
      </c>
      <c r="AC538" s="65">
        <v>1.4464562973520716</v>
      </c>
      <c r="AD538" s="65">
        <v>1.3249142041588264</v>
      </c>
      <c r="AE538" s="65">
        <v>0.9159725092173584</v>
      </c>
      <c r="AF538" s="65">
        <v>1.1409423742885465</v>
      </c>
      <c r="AG538" s="65">
        <v>1.583063708780782</v>
      </c>
      <c r="AH538" s="65">
        <v>1.387505402950721</v>
      </c>
      <c r="AI538" s="66">
        <v>9.1545547575465624E-2</v>
      </c>
      <c r="AJ538" s="66">
        <v>9.693818873461435E-2</v>
      </c>
      <c r="AK538" s="66">
        <v>9.2091923703722767E-2</v>
      </c>
      <c r="AL538" s="66">
        <v>7.5995972505064735E-2</v>
      </c>
      <c r="AM538" s="66">
        <v>-1.3420191625761579E-2</v>
      </c>
      <c r="AN538" s="66">
        <v>-2.2641998794605933E-2</v>
      </c>
      <c r="AO538" s="65">
        <v>105.1</v>
      </c>
      <c r="AP538" s="65">
        <v>114.3</v>
      </c>
      <c r="AQ538" s="65">
        <v>1.191222030981067</v>
      </c>
      <c r="AR538" s="65">
        <v>1.3043190468310442</v>
      </c>
      <c r="AS538" s="65">
        <f t="shared" si="312"/>
        <v>0.11309701584997711</v>
      </c>
      <c r="AT538" s="65">
        <v>0</v>
      </c>
      <c r="AU538" s="65">
        <v>0</v>
      </c>
      <c r="AV538" s="65">
        <f t="shared" si="313"/>
        <v>0</v>
      </c>
      <c r="AW538" s="65">
        <v>0</v>
      </c>
      <c r="AX538" s="65">
        <v>0</v>
      </c>
      <c r="AY538" s="65">
        <f t="shared" si="314"/>
        <v>0</v>
      </c>
      <c r="AZ538" s="65">
        <v>0.76884681583476766</v>
      </c>
      <c r="BA538" s="65">
        <v>0.7776214904296983</v>
      </c>
      <c r="BB538" s="65">
        <f t="shared" si="315"/>
        <v>8.7746745949306426E-3</v>
      </c>
      <c r="BC538" s="65">
        <v>4.7619047619047623E-3</v>
      </c>
      <c r="BD538" s="65">
        <v>1.2355893871697282E-2</v>
      </c>
      <c r="BE538" s="65">
        <f t="shared" si="316"/>
        <v>7.5939891097925195E-3</v>
      </c>
      <c r="BF538" s="65">
        <v>0</v>
      </c>
      <c r="BG538" s="65">
        <v>0</v>
      </c>
      <c r="BH538" s="65">
        <f t="shared" si="317"/>
        <v>0</v>
      </c>
      <c r="BI538" s="65">
        <v>5.8634538152610445E-2</v>
      </c>
      <c r="BJ538" s="65">
        <v>3.3702906944674274E-2</v>
      </c>
      <c r="BK538" s="65">
        <f t="shared" si="318"/>
        <v>-2.4931631207936171E-2</v>
      </c>
      <c r="BL538" s="65">
        <v>4.0160642570281126E-4</v>
      </c>
      <c r="BM538" s="65">
        <v>0</v>
      </c>
      <c r="BN538" s="65">
        <f t="shared" si="319"/>
        <v>-4.0160642570281126E-4</v>
      </c>
      <c r="BO538" s="65">
        <v>2.323580034423408E-2</v>
      </c>
      <c r="BP538" s="65">
        <v>1.9278504054277678E-2</v>
      </c>
      <c r="BQ538" s="65">
        <f t="shared" si="320"/>
        <v>-3.9572962899564017E-3</v>
      </c>
      <c r="BR538" s="65">
        <v>0.21663798049340219</v>
      </c>
      <c r="BS538" s="65">
        <v>0.29695515472447459</v>
      </c>
      <c r="BT538" s="65">
        <f t="shared" si="321"/>
        <v>8.0317174231072402E-2</v>
      </c>
      <c r="BU538" s="65">
        <v>5.0717154331612169E-2</v>
      </c>
      <c r="BV538" s="65">
        <v>7.8575762590324894E-2</v>
      </c>
      <c r="BW538" s="65">
        <f t="shared" si="322"/>
        <v>2.7858608258712725E-2</v>
      </c>
      <c r="BX538" s="65">
        <v>6.1273666092943199E-2</v>
      </c>
      <c r="BY538" s="65">
        <v>6.6109548237630322E-2</v>
      </c>
      <c r="BZ538" s="65">
        <f t="shared" si="323"/>
        <v>4.8358821446871231E-3</v>
      </c>
      <c r="CA538" s="65">
        <v>3.2128514056224901E-3</v>
      </c>
      <c r="CB538" s="65">
        <v>1.7127254674830381E-2</v>
      </c>
      <c r="CC538" s="65">
        <f t="shared" si="324"/>
        <v>1.3914403269207891E-2</v>
      </c>
      <c r="CD538" s="65">
        <v>0</v>
      </c>
      <c r="CE538" s="65">
        <v>0</v>
      </c>
      <c r="CF538" s="65">
        <f t="shared" si="325"/>
        <v>0</v>
      </c>
      <c r="CG538" s="65">
        <v>6.3109581181870333E-4</v>
      </c>
      <c r="CH538" s="65">
        <v>0</v>
      </c>
      <c r="CI538" s="65">
        <f t="shared" si="326"/>
        <v>-6.3109581181870333E-4</v>
      </c>
      <c r="CJ538" s="65">
        <v>9.9827882960413089E-3</v>
      </c>
      <c r="CK538" s="65">
        <v>1.428650228914998E-2</v>
      </c>
      <c r="CL538" s="65">
        <f t="shared" si="327"/>
        <v>4.3037139931086706E-3</v>
      </c>
      <c r="CM538" s="65">
        <v>1.7211703958691912E-4</v>
      </c>
      <c r="CN538" s="65">
        <v>0</v>
      </c>
      <c r="CO538" s="65">
        <f t="shared" si="328"/>
        <v>-1.7211703958691912E-4</v>
      </c>
      <c r="CP538" s="65">
        <v>0</v>
      </c>
      <c r="CQ538" s="65">
        <v>0</v>
      </c>
      <c r="CR538" s="65">
        <f t="shared" si="329"/>
        <v>0</v>
      </c>
      <c r="CS538" s="65">
        <v>0</v>
      </c>
      <c r="CT538" s="65">
        <v>0</v>
      </c>
      <c r="CU538" s="65">
        <f t="shared" si="330"/>
        <v>0</v>
      </c>
      <c r="CV538" s="65">
        <v>2.2375215146299482E-3</v>
      </c>
      <c r="CW538" s="65">
        <v>2.6201114236858074E-3</v>
      </c>
      <c r="CX538" s="65">
        <f t="shared" si="331"/>
        <v>3.8258990905585925E-4</v>
      </c>
      <c r="CY538" s="65">
        <v>0</v>
      </c>
      <c r="CZ538" s="65">
        <v>0</v>
      </c>
      <c r="DA538" s="65">
        <f t="shared" si="332"/>
        <v>0</v>
      </c>
      <c r="DB538" s="65">
        <v>1.0327022375215145E-3</v>
      </c>
      <c r="DC538" s="65">
        <v>1.1032048099729715E-3</v>
      </c>
      <c r="DD538" s="65">
        <f t="shared" si="333"/>
        <v>7.0502572451456962E-5</v>
      </c>
      <c r="DE538" s="65">
        <v>1.0327022375215145E-3</v>
      </c>
      <c r="DF538" s="65">
        <v>2.7855921451817528E-3</v>
      </c>
      <c r="DG538" s="65">
        <f t="shared" si="334"/>
        <v>1.7528899076602383E-3</v>
      </c>
      <c r="DH538" s="65">
        <v>3.9013195639701665E-3</v>
      </c>
      <c r="DI538" s="65">
        <v>2.9510728666776987E-3</v>
      </c>
      <c r="DJ538" s="65">
        <f t="shared" si="335"/>
        <v>-9.5024669729246777E-4</v>
      </c>
      <c r="DK538" s="65">
        <v>3.9529546758462417E-2</v>
      </c>
      <c r="DL538" s="65">
        <v>3.2737602735947932E-2</v>
      </c>
      <c r="DM538" s="65">
        <f t="shared" si="336"/>
        <v>-6.7919440225144845E-3</v>
      </c>
      <c r="DN538" s="65">
        <v>1.2507171543316122E-2</v>
      </c>
      <c r="DO538" s="65">
        <v>1.4396822770147278E-2</v>
      </c>
      <c r="DP538" s="65">
        <f t="shared" si="337"/>
        <v>1.8896512268311554E-3</v>
      </c>
      <c r="DQ538" s="65">
        <v>0</v>
      </c>
      <c r="DR538" s="65">
        <v>0</v>
      </c>
      <c r="DS538" s="65">
        <f t="shared" si="338"/>
        <v>0</v>
      </c>
      <c r="DT538" s="65">
        <v>2.7022375215146298E-2</v>
      </c>
      <c r="DU538" s="65">
        <v>1.8285619725302002E-2</v>
      </c>
      <c r="DV538" s="65">
        <f t="shared" si="339"/>
        <v>-8.7367554898442959E-3</v>
      </c>
      <c r="DW538" s="65">
        <v>4.6414228341939187E-2</v>
      </c>
      <c r="DX538" s="65">
        <v>8.274036074797286E-5</v>
      </c>
      <c r="DY538" s="65">
        <f t="shared" si="340"/>
        <v>-4.6331487981191216E-2</v>
      </c>
      <c r="DZ538" s="65">
        <v>3.7578886976477342E-2</v>
      </c>
      <c r="EA538" s="65">
        <v>2.6725136521595236E-2</v>
      </c>
      <c r="EB538" s="65">
        <f t="shared" si="341"/>
        <v>-1.0853750454882106E-2</v>
      </c>
      <c r="EC538" s="65">
        <v>6.9420539300057375E-3</v>
      </c>
      <c r="ED538" s="65">
        <v>5.6815047713608038E-3</v>
      </c>
      <c r="EE538" s="65">
        <f t="shared" si="342"/>
        <v>-1.2605491586449337E-3</v>
      </c>
      <c r="EF538" s="65">
        <v>1.7211703958691911E-3</v>
      </c>
      <c r="EG538" s="65">
        <v>8.274036074797286E-5</v>
      </c>
      <c r="EH538" s="65">
        <f t="shared" si="343"/>
        <v>-1.6384300351212182E-3</v>
      </c>
      <c r="EI538" s="65">
        <v>1.7211703958691912E-4</v>
      </c>
      <c r="EJ538" s="65">
        <v>1.9857686579513485E-3</v>
      </c>
      <c r="EK538" s="65">
        <f t="shared" si="344"/>
        <v>1.8136516183644294E-3</v>
      </c>
      <c r="EL538" s="65">
        <v>0.7491107286288009</v>
      </c>
      <c r="EM538" s="65">
        <v>3.4557890672403335E-2</v>
      </c>
      <c r="EN538" s="65">
        <f t="shared" si="345"/>
        <v>-0.71455283795639757</v>
      </c>
      <c r="EO538" s="65">
        <v>1.4744693057946071E-2</v>
      </c>
      <c r="EP538" s="65">
        <v>0.37495173478956373</v>
      </c>
      <c r="EQ538" s="65">
        <f t="shared" si="346"/>
        <v>0.36020704173161766</v>
      </c>
      <c r="ER538" s="65">
        <v>0.5959265633964429</v>
      </c>
      <c r="ES538" s="65">
        <v>1.2935076396933091E-2</v>
      </c>
      <c r="ET538" s="65">
        <f t="shared" si="347"/>
        <v>-0.58299148699950976</v>
      </c>
      <c r="EU538" s="65">
        <v>1.5460126219162365</v>
      </c>
      <c r="EV538" s="65">
        <v>0.23870594075790169</v>
      </c>
      <c r="EW538" s="65">
        <f t="shared" si="348"/>
        <v>-1.3073066811583347</v>
      </c>
      <c r="EX538" s="65">
        <v>3.0022375215146297</v>
      </c>
      <c r="EY538" s="65">
        <v>0.57628661260963099</v>
      </c>
      <c r="EZ538" s="65">
        <f t="shared" si="349"/>
        <v>-2.4259509089049986</v>
      </c>
      <c r="FA538" s="65">
        <v>0.15100401606425704</v>
      </c>
      <c r="FB538" s="65">
        <v>1.0159964697446082</v>
      </c>
      <c r="FC538" s="65">
        <f t="shared" si="350"/>
        <v>0.86499245368035116</v>
      </c>
      <c r="FD538" s="72">
        <v>1.2777055338823868</v>
      </c>
      <c r="FE538" s="66" t="s">
        <v>0</v>
      </c>
      <c r="FF538" s="66" t="s">
        <v>0</v>
      </c>
      <c r="FG538" s="67">
        <v>1.1039474666069697</v>
      </c>
      <c r="FH538" s="67">
        <v>4.3975903614457836</v>
      </c>
      <c r="FI538" s="67" t="s">
        <v>0</v>
      </c>
      <c r="FJ538" s="67">
        <v>0.19569471624266122</v>
      </c>
      <c r="FK538" s="67">
        <v>-1</v>
      </c>
      <c r="FL538" s="67">
        <v>0.72592592592592586</v>
      </c>
      <c r="FM538" s="67">
        <v>1.8514300847457625</v>
      </c>
      <c r="FN538" s="67">
        <v>2.2228506787330313</v>
      </c>
      <c r="FO538" s="67">
        <v>1.24438202247191</v>
      </c>
      <c r="FP538" s="67">
        <v>10.089285714285714</v>
      </c>
      <c r="FQ538" s="67" t="s">
        <v>0</v>
      </c>
      <c r="FR538" s="67">
        <v>-1</v>
      </c>
      <c r="FS538" s="67">
        <v>1.9770114942528734</v>
      </c>
      <c r="FT538" s="67">
        <v>-1</v>
      </c>
      <c r="FU538" s="67" t="s">
        <v>0</v>
      </c>
      <c r="FV538" s="67" t="s">
        <v>0</v>
      </c>
      <c r="FW538" s="67">
        <v>1.4358974358974361</v>
      </c>
      <c r="FX538" s="67" t="s">
        <v>0</v>
      </c>
      <c r="FY538" s="67">
        <v>1.2222222222222223</v>
      </c>
      <c r="FZ538" s="67">
        <v>4.6111111111111107</v>
      </c>
      <c r="GA538" s="67">
        <v>0.57352941176470562</v>
      </c>
      <c r="GB538" s="67">
        <v>0.72278664731494935</v>
      </c>
      <c r="GC538" s="67">
        <v>1.3944954128440363</v>
      </c>
      <c r="GD538" s="67" t="s">
        <v>0</v>
      </c>
      <c r="GE538" s="67">
        <v>0.40764331210191074</v>
      </c>
      <c r="GF538" s="67">
        <v>-0.99629171817058093</v>
      </c>
      <c r="GG538" s="67">
        <v>0.47938931297709919</v>
      </c>
      <c r="GH538" s="67">
        <v>0.70247933884297531</v>
      </c>
      <c r="GI538" s="67">
        <v>-0.9</v>
      </c>
      <c r="GJ538" s="67">
        <v>23</v>
      </c>
      <c r="GK538" s="67">
        <v>-0.90403614919200426</v>
      </c>
      <c r="GL538" s="67">
        <v>51.898832684824903</v>
      </c>
      <c r="GM538" s="67">
        <v>-0.95484740541060942</v>
      </c>
      <c r="GN538" s="67">
        <v>-0.67881396815972095</v>
      </c>
      <c r="GO538" s="67">
        <v>-0.60069942097116324</v>
      </c>
      <c r="GP538" s="67">
        <v>12.996200607902736</v>
      </c>
    </row>
    <row r="539" spans="1:198" ht="13.8">
      <c r="A539" s="2">
        <v>4307203</v>
      </c>
      <c r="B539" s="2" t="s">
        <v>862</v>
      </c>
      <c r="C539" s="64">
        <v>0</v>
      </c>
      <c r="D539" s="64">
        <v>0</v>
      </c>
      <c r="E539" s="64">
        <v>1</v>
      </c>
      <c r="F539" s="64">
        <v>0</v>
      </c>
      <c r="G539" s="65">
        <v>5646</v>
      </c>
      <c r="H539" s="65">
        <v>5163</v>
      </c>
      <c r="I539" s="65">
        <v>2108</v>
      </c>
      <c r="J539" s="65">
        <v>2690</v>
      </c>
      <c r="K539" s="66">
        <v>0.37336167198016296</v>
      </c>
      <c r="L539" s="66">
        <v>0.52101491380980047</v>
      </c>
      <c r="M539" s="65">
        <v>3538</v>
      </c>
      <c r="N539" s="65">
        <v>2473</v>
      </c>
      <c r="O539" s="65">
        <v>18879</v>
      </c>
      <c r="P539" s="65">
        <v>64131</v>
      </c>
      <c r="Q539" s="65">
        <v>6750</v>
      </c>
      <c r="R539" s="65">
        <v>25061</v>
      </c>
      <c r="S539" s="65">
        <v>1041416.0926796545</v>
      </c>
      <c r="T539" s="65">
        <v>3493031.4918658561</v>
      </c>
      <c r="U539" s="65">
        <v>678241.42665241973</v>
      </c>
      <c r="V539" s="65">
        <v>2165978.3573101279</v>
      </c>
      <c r="W539" s="68">
        <v>363174.66602723976</v>
      </c>
      <c r="X539" s="65">
        <v>1327053.13455571</v>
      </c>
      <c r="Y539" s="65">
        <v>394.0541652508935</v>
      </c>
      <c r="Z539" s="65">
        <v>1006.6178251778749</v>
      </c>
      <c r="AA539" s="65">
        <v>2306.7014028937451</v>
      </c>
      <c r="AB539" s="65">
        <v>2085.0613244177271</v>
      </c>
      <c r="AC539" s="65">
        <v>5.8537673403986812</v>
      </c>
      <c r="AD539" s="65">
        <v>2.0713534692764708</v>
      </c>
      <c r="AE539" s="65">
        <v>0.35384964055223239</v>
      </c>
      <c r="AF539" s="65">
        <v>1.281798395920241</v>
      </c>
      <c r="AG539" s="65">
        <v>1.2952631077359946</v>
      </c>
      <c r="AH539" s="65">
        <v>1.0105045472506515</v>
      </c>
      <c r="AI539" s="66">
        <v>0.12864619470213334</v>
      </c>
      <c r="AJ539" s="66">
        <v>0.12312211793929984</v>
      </c>
      <c r="AK539" s="66">
        <v>0.13007925486703509</v>
      </c>
      <c r="AL539" s="66">
        <v>0.14016961314722209</v>
      </c>
      <c r="AM539" s="66">
        <v>-8.9030831327759907E-3</v>
      </c>
      <c r="AN539" s="66">
        <v>-3.5179264016370615E-2</v>
      </c>
      <c r="AO539" s="65">
        <v>284.60000000000002</v>
      </c>
      <c r="AP539" s="65">
        <v>285.89999999999998</v>
      </c>
      <c r="AQ539" s="65">
        <v>0.68340740740740735</v>
      </c>
      <c r="AR539" s="65">
        <v>0.37109452934838993</v>
      </c>
      <c r="AS539" s="65">
        <f t="shared" si="312"/>
        <v>-0.31231287805901742</v>
      </c>
      <c r="AT539" s="65">
        <v>0</v>
      </c>
      <c r="AU539" s="65">
        <v>0</v>
      </c>
      <c r="AV539" s="65">
        <f t="shared" si="313"/>
        <v>0</v>
      </c>
      <c r="AW539" s="65">
        <v>1.0370370370370371E-3</v>
      </c>
      <c r="AX539" s="65">
        <v>1.0241676974848037E-3</v>
      </c>
      <c r="AY539" s="65">
        <f t="shared" si="314"/>
        <v>-1.2869339552233324E-5</v>
      </c>
      <c r="AZ539" s="65">
        <v>5.9259259259259258E-4</v>
      </c>
      <c r="BA539" s="65">
        <v>1.0640703350491466E-4</v>
      </c>
      <c r="BB539" s="65">
        <f t="shared" si="315"/>
        <v>-4.8618555908767794E-4</v>
      </c>
      <c r="BC539" s="65">
        <v>4.3950617283950617E-3</v>
      </c>
      <c r="BD539" s="65">
        <v>4.5755024407113315E-3</v>
      </c>
      <c r="BE539" s="65">
        <f t="shared" si="316"/>
        <v>1.804407123162698E-4</v>
      </c>
      <c r="BF539" s="65">
        <v>6.9135802469135811E-4</v>
      </c>
      <c r="BG539" s="65">
        <v>7.4484923453440276E-4</v>
      </c>
      <c r="BH539" s="65">
        <f t="shared" si="317"/>
        <v>5.3491209843044654E-5</v>
      </c>
      <c r="BI539" s="65">
        <v>1.6641975308641973E-2</v>
      </c>
      <c r="BJ539" s="65">
        <v>7.3154835534628843E-3</v>
      </c>
      <c r="BK539" s="65">
        <f t="shared" si="318"/>
        <v>-9.3264917551790887E-3</v>
      </c>
      <c r="BL539" s="65">
        <v>1.7777777777777779E-3</v>
      </c>
      <c r="BM539" s="65">
        <v>3.3784233137810413E-3</v>
      </c>
      <c r="BN539" s="65">
        <f t="shared" si="319"/>
        <v>1.6006455360032634E-3</v>
      </c>
      <c r="BO539" s="65">
        <v>6.6320987654320984E-2</v>
      </c>
      <c r="BP539" s="65">
        <v>9.3771198276206055E-3</v>
      </c>
      <c r="BQ539" s="65">
        <f t="shared" si="320"/>
        <v>-5.6943867826700377E-2</v>
      </c>
      <c r="BR539" s="65">
        <v>4.2370370370370371E-2</v>
      </c>
      <c r="BS539" s="65">
        <v>0.10253647766117339</v>
      </c>
      <c r="BT539" s="65">
        <f t="shared" si="321"/>
        <v>6.0166107290803024E-2</v>
      </c>
      <c r="BU539" s="65">
        <v>9.0320987654320978E-2</v>
      </c>
      <c r="BV539" s="65">
        <v>2.4806139685833232E-2</v>
      </c>
      <c r="BW539" s="65">
        <f t="shared" si="322"/>
        <v>-6.5514847968487749E-2</v>
      </c>
      <c r="BX539" s="65">
        <v>0.30706172839506168</v>
      </c>
      <c r="BY539" s="65">
        <v>7.9978186558131492E-2</v>
      </c>
      <c r="BZ539" s="65">
        <f t="shared" si="323"/>
        <v>-0.22708354183693019</v>
      </c>
      <c r="CA539" s="65">
        <v>0.1405925925925926</v>
      </c>
      <c r="CB539" s="65">
        <v>0.12401739754997805</v>
      </c>
      <c r="CC539" s="65">
        <f t="shared" si="324"/>
        <v>-1.6575195042614552E-2</v>
      </c>
      <c r="CD539" s="65">
        <v>6.9135802469135811E-4</v>
      </c>
      <c r="CE539" s="65">
        <v>3.9902637564343006E-3</v>
      </c>
      <c r="CF539" s="65">
        <f t="shared" si="325"/>
        <v>3.2989057317429427E-3</v>
      </c>
      <c r="CG539" s="65">
        <v>6.9135802469135798E-3</v>
      </c>
      <c r="CH539" s="65">
        <v>4.1498743066916725E-3</v>
      </c>
      <c r="CI539" s="65">
        <f t="shared" si="326"/>
        <v>-2.7637059402219073E-3</v>
      </c>
      <c r="CJ539" s="65">
        <v>8.0197530864197536E-2</v>
      </c>
      <c r="CK539" s="65">
        <v>3.5034515781493157E-2</v>
      </c>
      <c r="CL539" s="65">
        <f t="shared" si="327"/>
        <v>-4.5163015082704379E-2</v>
      </c>
      <c r="CM539" s="65">
        <v>7.9012345679012341E-4</v>
      </c>
      <c r="CN539" s="65">
        <v>0</v>
      </c>
      <c r="CO539" s="65">
        <f t="shared" si="328"/>
        <v>-7.9012345679012341E-4</v>
      </c>
      <c r="CP539" s="65">
        <v>0</v>
      </c>
      <c r="CQ539" s="65">
        <v>0</v>
      </c>
      <c r="CR539" s="65">
        <f t="shared" si="329"/>
        <v>0</v>
      </c>
      <c r="CS539" s="65">
        <v>3.34320987654321E-2</v>
      </c>
      <c r="CT539" s="65">
        <v>2.6734767168109814E-3</v>
      </c>
      <c r="CU539" s="65">
        <f t="shared" si="330"/>
        <v>-3.075862204862112E-2</v>
      </c>
      <c r="CV539" s="65">
        <v>2.1679012345679014E-2</v>
      </c>
      <c r="CW539" s="65">
        <v>1.9046858997379727E-2</v>
      </c>
      <c r="CX539" s="65">
        <f t="shared" si="331"/>
        <v>-2.6321533482992869E-3</v>
      </c>
      <c r="CY539" s="65">
        <v>0</v>
      </c>
      <c r="CZ539" s="65">
        <v>0</v>
      </c>
      <c r="DA539" s="65">
        <f t="shared" si="332"/>
        <v>0</v>
      </c>
      <c r="DB539" s="65">
        <v>4.0987654320987655E-3</v>
      </c>
      <c r="DC539" s="65">
        <v>1.4231940731282337E-3</v>
      </c>
      <c r="DD539" s="65">
        <f t="shared" si="333"/>
        <v>-2.675571358970532E-3</v>
      </c>
      <c r="DE539" s="65">
        <v>9.9753086419753084E-3</v>
      </c>
      <c r="DF539" s="65">
        <v>4.7085112325924742E-3</v>
      </c>
      <c r="DG539" s="65">
        <f t="shared" si="334"/>
        <v>-5.2667974093828342E-3</v>
      </c>
      <c r="DH539" s="65">
        <v>5.679012345679013E-3</v>
      </c>
      <c r="DI539" s="65">
        <v>4.8681217828498461E-3</v>
      </c>
      <c r="DJ539" s="65">
        <f t="shared" si="335"/>
        <v>-8.1089056282916683E-4</v>
      </c>
      <c r="DK539" s="65">
        <v>4.5629629629629631E-2</v>
      </c>
      <c r="DL539" s="65">
        <v>7.6559860606786115E-2</v>
      </c>
      <c r="DM539" s="65">
        <f t="shared" si="336"/>
        <v>3.0930230977156484E-2</v>
      </c>
      <c r="DN539" s="65">
        <v>3.7876543209876538E-2</v>
      </c>
      <c r="DO539" s="65">
        <v>6.9816314858412137E-2</v>
      </c>
      <c r="DP539" s="65">
        <f t="shared" si="337"/>
        <v>3.1939771648535599E-2</v>
      </c>
      <c r="DQ539" s="65">
        <v>0</v>
      </c>
      <c r="DR539" s="65">
        <v>0</v>
      </c>
      <c r="DS539" s="65">
        <f t="shared" si="338"/>
        <v>0</v>
      </c>
      <c r="DT539" s="65">
        <v>7.7530864197530866E-3</v>
      </c>
      <c r="DU539" s="65">
        <v>6.7435457483739679E-3</v>
      </c>
      <c r="DV539" s="65">
        <f t="shared" si="339"/>
        <v>-1.0095406713791187E-3</v>
      </c>
      <c r="DW539" s="65">
        <v>0.11827160493827162</v>
      </c>
      <c r="DX539" s="65">
        <v>7.9805275128686E-5</v>
      </c>
      <c r="DY539" s="65">
        <f t="shared" si="340"/>
        <v>-0.11819179966314293</v>
      </c>
      <c r="DZ539" s="65">
        <v>0.10404938271604938</v>
      </c>
      <c r="EA539" s="65">
        <v>0.25594881821688414</v>
      </c>
      <c r="EB539" s="65">
        <f t="shared" si="341"/>
        <v>0.15189943550083476</v>
      </c>
      <c r="EC539" s="65">
        <v>1.2049382716049382E-2</v>
      </c>
      <c r="ED539" s="65">
        <v>3.2015216205791203E-2</v>
      </c>
      <c r="EE539" s="65">
        <f t="shared" si="342"/>
        <v>1.9965833489741819E-2</v>
      </c>
      <c r="EF539" s="65">
        <v>2.1234567901234568E-3</v>
      </c>
      <c r="EG539" s="65">
        <v>0</v>
      </c>
      <c r="EH539" s="65">
        <f t="shared" si="343"/>
        <v>-2.1234567901234568E-3</v>
      </c>
      <c r="EI539" s="65">
        <v>4.9382716049382713E-5</v>
      </c>
      <c r="EJ539" s="65">
        <v>1.9286274822765785E-3</v>
      </c>
      <c r="EK539" s="65">
        <f t="shared" si="344"/>
        <v>1.8792447662271958E-3</v>
      </c>
      <c r="EL539" s="65">
        <v>2.3385185185185184</v>
      </c>
      <c r="EM539" s="65">
        <v>0.28997246718008063</v>
      </c>
      <c r="EN539" s="65">
        <f t="shared" si="345"/>
        <v>-2.0485460513384379</v>
      </c>
      <c r="EO539" s="65">
        <v>5.6296296296296296E-2</v>
      </c>
      <c r="EP539" s="65">
        <v>0.6979902371546759</v>
      </c>
      <c r="EQ539" s="65">
        <f t="shared" si="346"/>
        <v>0.64169394085837961</v>
      </c>
      <c r="ER539" s="65">
        <v>1.0801975308641976</v>
      </c>
      <c r="ES539" s="65">
        <v>1.2582631711956159E-2</v>
      </c>
      <c r="ET539" s="65">
        <f t="shared" si="347"/>
        <v>-1.0676148991522414</v>
      </c>
      <c r="EU539" s="65">
        <v>23.120049382716051</v>
      </c>
      <c r="EV539" s="65">
        <v>0.89097269329502682</v>
      </c>
      <c r="EW539" s="65">
        <f t="shared" si="348"/>
        <v>-22.229076689421024</v>
      </c>
      <c r="EX539" s="65">
        <v>3.4344691358024693</v>
      </c>
      <c r="EY539" s="65">
        <v>38.057579506005347</v>
      </c>
      <c r="EZ539" s="65">
        <f t="shared" si="349"/>
        <v>34.62311037020288</v>
      </c>
      <c r="FA539" s="65">
        <v>0.38103703703703706</v>
      </c>
      <c r="FB539" s="65">
        <v>0.92923932271923182</v>
      </c>
      <c r="FC539" s="65">
        <f t="shared" si="350"/>
        <v>0.54820228568219476</v>
      </c>
      <c r="FD539" s="72">
        <v>1.0160416215044439</v>
      </c>
      <c r="FE539" s="66" t="s">
        <v>0</v>
      </c>
      <c r="FF539" s="66">
        <v>2.666666666666667</v>
      </c>
      <c r="FG539" s="67">
        <v>-0.33333333333333337</v>
      </c>
      <c r="FH539" s="67">
        <v>2.8651685393258428</v>
      </c>
      <c r="FI539" s="67">
        <v>3</v>
      </c>
      <c r="FJ539" s="67">
        <v>0.6320474777448073</v>
      </c>
      <c r="FK539" s="67">
        <v>6.0555555555555562</v>
      </c>
      <c r="FL539" s="67">
        <v>-0.47505584512285925</v>
      </c>
      <c r="FM539" s="67">
        <v>7.9848484848484844</v>
      </c>
      <c r="FN539" s="67">
        <v>1.9682886823400692E-2</v>
      </c>
      <c r="FO539" s="67">
        <v>-3.296880025731741E-2</v>
      </c>
      <c r="FP539" s="67">
        <v>2.2750263435194942</v>
      </c>
      <c r="FQ539" s="67">
        <v>20.428571428571427</v>
      </c>
      <c r="FR539" s="67">
        <v>1.2285714285714286</v>
      </c>
      <c r="FS539" s="67">
        <v>0.62192118226600979</v>
      </c>
      <c r="FT539" s="67">
        <v>-1</v>
      </c>
      <c r="FU539" s="67" t="s">
        <v>0</v>
      </c>
      <c r="FV539" s="67">
        <v>-0.70310192023633677</v>
      </c>
      <c r="FW539" s="67">
        <v>2.2619589977220955</v>
      </c>
      <c r="FX539" s="67" t="s">
        <v>0</v>
      </c>
      <c r="FY539" s="67">
        <v>0.28915662650602392</v>
      </c>
      <c r="FZ539" s="67">
        <v>0.7524752475247527</v>
      </c>
      <c r="GA539" s="67">
        <v>2.1826086956521737</v>
      </c>
      <c r="GB539" s="67">
        <v>5.22943722943723</v>
      </c>
      <c r="GC539" s="67">
        <v>5.8435462842242512</v>
      </c>
      <c r="GD539" s="67" t="s">
        <v>0</v>
      </c>
      <c r="GE539" s="67">
        <v>2.2292993630573248</v>
      </c>
      <c r="GF539" s="67">
        <v>-0.99749478079331944</v>
      </c>
      <c r="GG539" s="67">
        <v>8.1328903654485032</v>
      </c>
      <c r="GH539" s="67">
        <v>8.8647540983606561</v>
      </c>
      <c r="GI539" s="67">
        <v>-1</v>
      </c>
      <c r="GJ539" s="67">
        <v>144.00000000000003</v>
      </c>
      <c r="GK539" s="67">
        <v>-0.53962622743110544</v>
      </c>
      <c r="GL539" s="67">
        <v>45.032456140350874</v>
      </c>
      <c r="GM539" s="67">
        <v>-0.95675230867696803</v>
      </c>
      <c r="GN539" s="67">
        <v>-0.85692285675839042</v>
      </c>
      <c r="GO539" s="67">
        <v>40.141125553574504</v>
      </c>
      <c r="GP539" s="67">
        <v>8.0543027475375855</v>
      </c>
    </row>
    <row r="540" spans="1:198" ht="13.8">
      <c r="A540" s="2">
        <v>4307609</v>
      </c>
      <c r="B540" s="2" t="s">
        <v>863</v>
      </c>
      <c r="C540" s="64">
        <v>0</v>
      </c>
      <c r="D540" s="64">
        <v>0</v>
      </c>
      <c r="E540" s="64">
        <v>1</v>
      </c>
      <c r="F540" s="64">
        <v>0</v>
      </c>
      <c r="G540" s="65">
        <v>35121</v>
      </c>
      <c r="H540" s="65">
        <v>42574</v>
      </c>
      <c r="I540" s="65">
        <v>34356</v>
      </c>
      <c r="J540" s="65">
        <v>41484</v>
      </c>
      <c r="K540" s="66">
        <v>0.97821816007516871</v>
      </c>
      <c r="L540" s="66">
        <v>0.97439751961290932</v>
      </c>
      <c r="M540" s="65">
        <v>765</v>
      </c>
      <c r="N540" s="65">
        <v>1090</v>
      </c>
      <c r="O540" s="65">
        <v>282186</v>
      </c>
      <c r="P540" s="65">
        <v>736087</v>
      </c>
      <c r="Q540" s="65">
        <v>1244</v>
      </c>
      <c r="R540" s="65">
        <v>3174</v>
      </c>
      <c r="S540" s="65">
        <v>11576797.907987656</v>
      </c>
      <c r="T540" s="65">
        <v>35846128.39771571</v>
      </c>
      <c r="U540" s="65">
        <v>11402353.698701631</v>
      </c>
      <c r="V540" s="65">
        <v>35234266.74271486</v>
      </c>
      <c r="W540" s="68">
        <v>174444.20928601996</v>
      </c>
      <c r="X540" s="65">
        <v>611861.65500088164</v>
      </c>
      <c r="Y540" s="65">
        <v>567.23355747776714</v>
      </c>
      <c r="Z540" s="65">
        <v>1250.6384816939337</v>
      </c>
      <c r="AA540" s="65">
        <v>869.05158520120619</v>
      </c>
      <c r="AB540" s="65">
        <v>2018.4359525067068</v>
      </c>
      <c r="AC540" s="65">
        <v>1.5320877507062316</v>
      </c>
      <c r="AD540" s="65">
        <v>1.6139243930610754</v>
      </c>
      <c r="AE540" s="65">
        <v>1.0534151143216963</v>
      </c>
      <c r="AF540" s="65">
        <v>2.2403793737432398</v>
      </c>
      <c r="AG540" s="65">
        <v>1.7427022296638257</v>
      </c>
      <c r="AH540" s="65">
        <v>0.77786032583941711</v>
      </c>
      <c r="AI540" s="66">
        <v>0.1196579817118375</v>
      </c>
      <c r="AJ540" s="66">
        <v>0.11943033866335395</v>
      </c>
      <c r="AK540" s="66">
        <v>0.10062498762885186</v>
      </c>
      <c r="AL540" s="66">
        <v>9.8192957173830697E-2</v>
      </c>
      <c r="AM540" s="66">
        <v>1.9430817631895803E-2</v>
      </c>
      <c r="AN540" s="66">
        <v>3.6039959603881622E-2</v>
      </c>
      <c r="AO540" s="65">
        <v>51.5</v>
      </c>
      <c r="AP540" s="65">
        <v>52.1</v>
      </c>
      <c r="AQ540" s="65">
        <v>0.35718113612004287</v>
      </c>
      <c r="AR540" s="65">
        <v>0.25740390674228103</v>
      </c>
      <c r="AS540" s="65">
        <f t="shared" si="312"/>
        <v>-9.9777229377761845E-2</v>
      </c>
      <c r="AT540" s="65">
        <v>0</v>
      </c>
      <c r="AU540" s="65">
        <v>0</v>
      </c>
      <c r="AV540" s="65">
        <f t="shared" si="313"/>
        <v>0</v>
      </c>
      <c r="AW540" s="65">
        <v>0</v>
      </c>
      <c r="AX540" s="65">
        <v>0</v>
      </c>
      <c r="AY540" s="65">
        <f t="shared" si="314"/>
        <v>0</v>
      </c>
      <c r="AZ540" s="65">
        <v>0</v>
      </c>
      <c r="BA540" s="65">
        <v>0</v>
      </c>
      <c r="BB540" s="65">
        <f t="shared" si="315"/>
        <v>0</v>
      </c>
      <c r="BC540" s="65">
        <v>1.5541264737406215E-2</v>
      </c>
      <c r="BD540" s="65">
        <v>1.3337534131484982E-2</v>
      </c>
      <c r="BE540" s="65">
        <f t="shared" si="316"/>
        <v>-2.2037306059212326E-3</v>
      </c>
      <c r="BF540" s="65">
        <v>5.627009646302251E-3</v>
      </c>
      <c r="BG540" s="65">
        <v>0</v>
      </c>
      <c r="BH540" s="65">
        <f t="shared" si="317"/>
        <v>-5.627009646302251E-3</v>
      </c>
      <c r="BI540" s="65">
        <v>1.2593783494105037E-2</v>
      </c>
      <c r="BJ540" s="65">
        <v>3.5076664566267589E-2</v>
      </c>
      <c r="BK540" s="65">
        <f t="shared" si="318"/>
        <v>2.248288107216255E-2</v>
      </c>
      <c r="BL540" s="65">
        <v>8.5744908896034297E-3</v>
      </c>
      <c r="BM540" s="65">
        <v>2.520478890989288E-3</v>
      </c>
      <c r="BN540" s="65">
        <f t="shared" si="319"/>
        <v>-6.0540119986141417E-3</v>
      </c>
      <c r="BO540" s="65">
        <v>6.1629153269024657E-3</v>
      </c>
      <c r="BP540" s="65">
        <v>6.1961772736819996E-3</v>
      </c>
      <c r="BQ540" s="65">
        <f t="shared" si="320"/>
        <v>3.326194677953382E-5</v>
      </c>
      <c r="BR540" s="65">
        <v>0</v>
      </c>
      <c r="BS540" s="65">
        <v>0</v>
      </c>
      <c r="BT540" s="65">
        <f t="shared" si="321"/>
        <v>0</v>
      </c>
      <c r="BU540" s="65">
        <v>0.14951768488745981</v>
      </c>
      <c r="BV540" s="65">
        <v>0.14471749632430161</v>
      </c>
      <c r="BW540" s="65">
        <f t="shared" si="322"/>
        <v>-4.8001885631581975E-3</v>
      </c>
      <c r="BX540" s="65">
        <v>8.869239013933547E-2</v>
      </c>
      <c r="BY540" s="65">
        <v>3.7072043688300776E-2</v>
      </c>
      <c r="BZ540" s="65">
        <f t="shared" si="323"/>
        <v>-5.1620346451034693E-2</v>
      </c>
      <c r="CA540" s="65">
        <v>0</v>
      </c>
      <c r="CB540" s="65">
        <v>0</v>
      </c>
      <c r="CC540" s="65">
        <f t="shared" si="324"/>
        <v>0</v>
      </c>
      <c r="CD540" s="65">
        <v>3.2690246516613071E-2</v>
      </c>
      <c r="CE540" s="65">
        <v>9.5568157950010491E-3</v>
      </c>
      <c r="CF540" s="65">
        <f t="shared" si="325"/>
        <v>-2.3133430721612024E-2</v>
      </c>
      <c r="CG540" s="65">
        <v>0</v>
      </c>
      <c r="CH540" s="65">
        <v>0</v>
      </c>
      <c r="CI540" s="65">
        <f t="shared" si="326"/>
        <v>0</v>
      </c>
      <c r="CJ540" s="65">
        <v>0.13906752411575563</v>
      </c>
      <c r="CK540" s="65">
        <v>0.12486872505776096</v>
      </c>
      <c r="CL540" s="65">
        <f t="shared" si="327"/>
        <v>-1.4198799057994663E-2</v>
      </c>
      <c r="CM540" s="65">
        <v>0</v>
      </c>
      <c r="CN540" s="65">
        <v>0</v>
      </c>
      <c r="CO540" s="65">
        <f t="shared" si="328"/>
        <v>0</v>
      </c>
      <c r="CP540" s="65">
        <v>0</v>
      </c>
      <c r="CQ540" s="65">
        <v>0</v>
      </c>
      <c r="CR540" s="65">
        <f t="shared" si="329"/>
        <v>0</v>
      </c>
      <c r="CS540" s="65">
        <v>0</v>
      </c>
      <c r="CT540" s="65">
        <v>0</v>
      </c>
      <c r="CU540" s="65">
        <f t="shared" si="330"/>
        <v>0</v>
      </c>
      <c r="CV540" s="65">
        <v>6.6720257234726688E-2</v>
      </c>
      <c r="CW540" s="65">
        <v>5.8181054400336059E-2</v>
      </c>
      <c r="CX540" s="65">
        <f t="shared" si="331"/>
        <v>-8.5392028343906287E-3</v>
      </c>
      <c r="CY540" s="65">
        <v>0</v>
      </c>
      <c r="CZ540" s="65">
        <v>0</v>
      </c>
      <c r="DA540" s="65">
        <f t="shared" si="332"/>
        <v>0</v>
      </c>
      <c r="DB540" s="65">
        <v>0</v>
      </c>
      <c r="DC540" s="65">
        <v>0</v>
      </c>
      <c r="DD540" s="65">
        <f t="shared" si="333"/>
        <v>0</v>
      </c>
      <c r="DE540" s="65">
        <v>4.2872454448017148E-2</v>
      </c>
      <c r="DF540" s="65">
        <v>2.6360008401596306E-2</v>
      </c>
      <c r="DG540" s="65">
        <f t="shared" si="334"/>
        <v>-1.6512446046420843E-2</v>
      </c>
      <c r="DH540" s="65">
        <v>1.0182207931404072E-2</v>
      </c>
      <c r="DI540" s="65">
        <v>7.1413568578029829E-3</v>
      </c>
      <c r="DJ540" s="65">
        <f t="shared" si="335"/>
        <v>-3.0408510736010894E-3</v>
      </c>
      <c r="DK540" s="65">
        <v>0.32717041800643087</v>
      </c>
      <c r="DL540" s="65">
        <v>0.30056710775047257</v>
      </c>
      <c r="DM540" s="65">
        <f t="shared" si="336"/>
        <v>-2.6603310255958301E-2</v>
      </c>
      <c r="DN540" s="65">
        <v>0.21248660235798497</v>
      </c>
      <c r="DO540" s="65">
        <v>0.22894349926486032</v>
      </c>
      <c r="DP540" s="65">
        <f t="shared" si="337"/>
        <v>1.6456896906875351E-2</v>
      </c>
      <c r="DQ540" s="65">
        <v>0</v>
      </c>
      <c r="DR540" s="65">
        <v>0</v>
      </c>
      <c r="DS540" s="65">
        <f t="shared" si="338"/>
        <v>0</v>
      </c>
      <c r="DT540" s="65">
        <v>0</v>
      </c>
      <c r="DU540" s="65">
        <v>5.7025834908632639E-2</v>
      </c>
      <c r="DV540" s="65">
        <f t="shared" si="339"/>
        <v>5.7025834908632639E-2</v>
      </c>
      <c r="DW540" s="65">
        <v>0.41934619506966769</v>
      </c>
      <c r="DX540" s="65">
        <v>2.1003990758244065E-4</v>
      </c>
      <c r="DY540" s="65">
        <f t="shared" si="340"/>
        <v>-0.41913615516208524</v>
      </c>
      <c r="DZ540" s="65">
        <v>0.3737942122186495</v>
      </c>
      <c r="EA540" s="65">
        <v>0.19995799201848349</v>
      </c>
      <c r="EB540" s="65">
        <f t="shared" si="341"/>
        <v>-0.17383622020016601</v>
      </c>
      <c r="EC540" s="65">
        <v>3.0546623794212219E-2</v>
      </c>
      <c r="ED540" s="65">
        <v>2.8880487292585594E-2</v>
      </c>
      <c r="EE540" s="65">
        <f t="shared" si="342"/>
        <v>-1.6661365016266243E-3</v>
      </c>
      <c r="EF540" s="65">
        <v>1.045016077170418E-2</v>
      </c>
      <c r="EG540" s="65">
        <v>3.4656584751102709E-3</v>
      </c>
      <c r="EH540" s="65">
        <f t="shared" si="343"/>
        <v>-6.9845022965939092E-3</v>
      </c>
      <c r="EI540" s="65">
        <v>8.0385852090032153E-4</v>
      </c>
      <c r="EJ540" s="65">
        <v>4.0957781978575927E-3</v>
      </c>
      <c r="EK540" s="65">
        <f t="shared" si="344"/>
        <v>3.2919196769572714E-3</v>
      </c>
      <c r="EL540" s="65">
        <v>1.2408896034297965</v>
      </c>
      <c r="EM540" s="65">
        <v>0.2366099558916194</v>
      </c>
      <c r="EN540" s="65">
        <f t="shared" si="345"/>
        <v>-1.004279647538177</v>
      </c>
      <c r="EO540" s="65">
        <v>0.14737406216505897</v>
      </c>
      <c r="EP540" s="65">
        <v>0.44875026254988443</v>
      </c>
      <c r="EQ540" s="65">
        <f t="shared" si="346"/>
        <v>0.30137620038482549</v>
      </c>
      <c r="ER540" s="65">
        <v>1.0168810289389068</v>
      </c>
      <c r="ES540" s="65">
        <v>6.1961772736819992E-2</v>
      </c>
      <c r="ET540" s="65">
        <f t="shared" si="347"/>
        <v>-0.95491925620208673</v>
      </c>
      <c r="EU540" s="65">
        <v>0.72347266881028938</v>
      </c>
      <c r="EV540" s="65">
        <v>0.20258349086326402</v>
      </c>
      <c r="EW540" s="65">
        <f t="shared" si="348"/>
        <v>-0.52088917794702538</v>
      </c>
      <c r="EX540" s="65">
        <v>2.009646302250804</v>
      </c>
      <c r="EY540" s="65">
        <v>0.25204788909892878</v>
      </c>
      <c r="EZ540" s="65">
        <f t="shared" si="349"/>
        <v>-1.7575984131518751</v>
      </c>
      <c r="FA540" s="65">
        <v>0.48499464094319406</v>
      </c>
      <c r="FB540" s="65">
        <v>0.74564167191766428</v>
      </c>
      <c r="FC540" s="65">
        <f t="shared" si="350"/>
        <v>0.26064703097447023</v>
      </c>
      <c r="FD540" s="72">
        <v>0.83870967741935498</v>
      </c>
      <c r="FE540" s="66" t="s">
        <v>0</v>
      </c>
      <c r="FF540" s="66" t="s">
        <v>0</v>
      </c>
      <c r="FG540" s="67" t="s">
        <v>0</v>
      </c>
      <c r="FH540" s="67">
        <v>1.1896551724137931</v>
      </c>
      <c r="FI540" s="67">
        <v>-1</v>
      </c>
      <c r="FJ540" s="67">
        <v>6.1063829787234045</v>
      </c>
      <c r="FK540" s="67">
        <v>-0.25</v>
      </c>
      <c r="FL540" s="67">
        <v>1.5652173913043477</v>
      </c>
      <c r="FM540" s="67" t="s">
        <v>0</v>
      </c>
      <c r="FN540" s="67">
        <v>1.4695340501792113</v>
      </c>
      <c r="FO540" s="67">
        <v>6.6465256797583194E-2</v>
      </c>
      <c r="FP540" s="67" t="s">
        <v>0</v>
      </c>
      <c r="FQ540" s="67">
        <v>-0.25409836065573765</v>
      </c>
      <c r="FR540" s="67" t="s">
        <v>0</v>
      </c>
      <c r="FS540" s="67">
        <v>1.2909441233140653</v>
      </c>
      <c r="FT540" s="67" t="s">
        <v>0</v>
      </c>
      <c r="FU540" s="67" t="s">
        <v>0</v>
      </c>
      <c r="FV540" s="67" t="s">
        <v>0</v>
      </c>
      <c r="FW540" s="67">
        <v>1.224899598393574</v>
      </c>
      <c r="FX540" s="67" t="s">
        <v>0</v>
      </c>
      <c r="FY540" s="67" t="s">
        <v>0</v>
      </c>
      <c r="FZ540" s="67">
        <v>0.56875000000000009</v>
      </c>
      <c r="GA540" s="67">
        <v>0.78947368421052655</v>
      </c>
      <c r="GB540" s="67">
        <v>1.3439803439803439</v>
      </c>
      <c r="GC540" s="67">
        <v>1.7490542244640608</v>
      </c>
      <c r="GD540" s="67" t="s">
        <v>0</v>
      </c>
      <c r="GE540" s="67" t="s">
        <v>0</v>
      </c>
      <c r="GF540" s="67">
        <v>-0.99872204472843451</v>
      </c>
      <c r="GG540" s="67">
        <v>0.36487455197132612</v>
      </c>
      <c r="GH540" s="67">
        <v>1.4122807017543861</v>
      </c>
      <c r="GI540" s="67">
        <v>-0.15384615384615385</v>
      </c>
      <c r="GJ540" s="67">
        <v>12</v>
      </c>
      <c r="GK540" s="67">
        <v>-0.51349600518246596</v>
      </c>
      <c r="GL540" s="67">
        <v>6.7690909090909086</v>
      </c>
      <c r="GM540" s="67">
        <v>-0.84453227931488806</v>
      </c>
      <c r="GN540" s="67">
        <v>-0.28555555555555556</v>
      </c>
      <c r="GO540" s="67">
        <v>-0.67999999999999994</v>
      </c>
      <c r="GP540" s="67">
        <v>2.922651933701657</v>
      </c>
    </row>
    <row r="541" spans="1:198" ht="13.8">
      <c r="A541" s="2">
        <v>4307708</v>
      </c>
      <c r="B541" s="2" t="s">
        <v>864</v>
      </c>
      <c r="C541" s="64">
        <v>0</v>
      </c>
      <c r="D541" s="64">
        <v>0</v>
      </c>
      <c r="E541" s="64">
        <v>1</v>
      </c>
      <c r="F541" s="64">
        <v>0</v>
      </c>
      <c r="G541" s="65">
        <v>80025</v>
      </c>
      <c r="H541" s="65">
        <v>80755</v>
      </c>
      <c r="I541" s="65">
        <v>79938</v>
      </c>
      <c r="J541" s="65">
        <v>80643</v>
      </c>
      <c r="K541" s="66">
        <v>0.99891283973758205</v>
      </c>
      <c r="L541" s="66">
        <v>0.99861308897281897</v>
      </c>
      <c r="M541" s="65">
        <v>87</v>
      </c>
      <c r="N541" s="65">
        <v>112</v>
      </c>
      <c r="O541" s="65">
        <v>805514</v>
      </c>
      <c r="P541" s="65">
        <v>2206102</v>
      </c>
      <c r="Q541" s="65">
        <v>282</v>
      </c>
      <c r="R541" s="65">
        <v>838</v>
      </c>
      <c r="S541" s="65">
        <v>29141082.22348449</v>
      </c>
      <c r="T541" s="65">
        <v>76162965.865114555</v>
      </c>
      <c r="U541" s="65">
        <v>29131849.760371391</v>
      </c>
      <c r="V541" s="65">
        <v>76121966.826434359</v>
      </c>
      <c r="W541" s="68">
        <v>9232.4631130999987</v>
      </c>
      <c r="X541" s="65">
        <v>40999.038680157872</v>
      </c>
      <c r="Y541" s="65">
        <v>699.09269171714368</v>
      </c>
      <c r="Z541" s="65">
        <v>1508.4794523026258</v>
      </c>
      <c r="AA541" s="65">
        <v>1218.1637302963768</v>
      </c>
      <c r="AB541" s="65">
        <v>3702.8325756245786</v>
      </c>
      <c r="AC541" s="65">
        <v>1.7424924401716557</v>
      </c>
      <c r="AD541" s="65">
        <v>2.4546788290502546</v>
      </c>
      <c r="AE541" s="65">
        <v>1.4087170609523221</v>
      </c>
      <c r="AF541" s="65">
        <v>0.74343135110783365</v>
      </c>
      <c r="AG541" s="65">
        <v>0.99609354879135892</v>
      </c>
      <c r="AH541" s="65">
        <v>1.3398594871026324</v>
      </c>
      <c r="AI541" s="66">
        <v>0.10083902531480482</v>
      </c>
      <c r="AJ541" s="66">
        <v>0.1008146329747015</v>
      </c>
      <c r="AK541" s="66">
        <v>0.10600031214665662</v>
      </c>
      <c r="AL541" s="66">
        <v>0.11506322010939241</v>
      </c>
      <c r="AM541" s="66">
        <v>9.0849181236829502E-4</v>
      </c>
      <c r="AN541" s="66">
        <v>2.5580788722557646E-2</v>
      </c>
      <c r="AO541" s="65">
        <v>27.6</v>
      </c>
      <c r="AP541" s="65">
        <v>27.7</v>
      </c>
      <c r="AQ541" s="65">
        <v>0.93380614657210392</v>
      </c>
      <c r="AR541" s="65">
        <v>1.3675417661097853</v>
      </c>
      <c r="AS541" s="65">
        <f t="shared" si="312"/>
        <v>0.43373561953768136</v>
      </c>
      <c r="AT541" s="65">
        <v>0</v>
      </c>
      <c r="AU541" s="65">
        <v>0</v>
      </c>
      <c r="AV541" s="65">
        <f t="shared" si="313"/>
        <v>0</v>
      </c>
      <c r="AW541" s="65">
        <v>0</v>
      </c>
      <c r="AX541" s="65">
        <v>0</v>
      </c>
      <c r="AY541" s="65">
        <f t="shared" si="314"/>
        <v>0</v>
      </c>
      <c r="AZ541" s="65">
        <v>0.85460992907801414</v>
      </c>
      <c r="BA541" s="65">
        <v>1.3639618138424821</v>
      </c>
      <c r="BB541" s="65">
        <f t="shared" si="315"/>
        <v>0.50935188476446791</v>
      </c>
      <c r="BC541" s="65">
        <v>0</v>
      </c>
      <c r="BD541" s="65">
        <v>0</v>
      </c>
      <c r="BE541" s="65">
        <f t="shared" si="316"/>
        <v>0</v>
      </c>
      <c r="BF541" s="65">
        <v>0</v>
      </c>
      <c r="BG541" s="65">
        <v>0</v>
      </c>
      <c r="BH541" s="65">
        <f t="shared" si="317"/>
        <v>0</v>
      </c>
      <c r="BI541" s="65">
        <v>7.0921985815602835E-3</v>
      </c>
      <c r="BJ541" s="65">
        <v>0</v>
      </c>
      <c r="BK541" s="65">
        <f t="shared" si="318"/>
        <v>-7.0921985815602835E-3</v>
      </c>
      <c r="BL541" s="65">
        <v>0</v>
      </c>
      <c r="BM541" s="65">
        <v>0</v>
      </c>
      <c r="BN541" s="65">
        <f t="shared" si="319"/>
        <v>0</v>
      </c>
      <c r="BO541" s="65">
        <v>3.5460992907801418E-3</v>
      </c>
      <c r="BP541" s="65">
        <v>0</v>
      </c>
      <c r="BQ541" s="65">
        <f t="shared" si="320"/>
        <v>-3.5460992907801418E-3</v>
      </c>
      <c r="BR541" s="65">
        <v>0</v>
      </c>
      <c r="BS541" s="65">
        <v>0</v>
      </c>
      <c r="BT541" s="65">
        <f t="shared" si="321"/>
        <v>0</v>
      </c>
      <c r="BU541" s="65">
        <v>4.0189125295508277E-2</v>
      </c>
      <c r="BV541" s="65">
        <v>0</v>
      </c>
      <c r="BW541" s="65">
        <f t="shared" si="322"/>
        <v>-4.0189125295508277E-2</v>
      </c>
      <c r="BX541" s="65">
        <v>7.0921985815602835E-3</v>
      </c>
      <c r="BY541" s="65">
        <v>0</v>
      </c>
      <c r="BZ541" s="65">
        <f t="shared" si="323"/>
        <v>-7.0921985815602835E-3</v>
      </c>
      <c r="CA541" s="65">
        <v>0</v>
      </c>
      <c r="CB541" s="65">
        <v>0</v>
      </c>
      <c r="CC541" s="65">
        <f t="shared" si="324"/>
        <v>0</v>
      </c>
      <c r="CD541" s="65">
        <v>1.0638297872340425E-2</v>
      </c>
      <c r="CE541" s="65">
        <v>3.5799522673031028E-3</v>
      </c>
      <c r="CF541" s="65">
        <f t="shared" si="325"/>
        <v>-7.0583456050373229E-3</v>
      </c>
      <c r="CG541" s="65">
        <v>0</v>
      </c>
      <c r="CH541" s="65">
        <v>0</v>
      </c>
      <c r="CI541" s="65">
        <f t="shared" si="326"/>
        <v>0</v>
      </c>
      <c r="CJ541" s="65">
        <v>3.9007092198581561E-2</v>
      </c>
      <c r="CK541" s="65">
        <v>0</v>
      </c>
      <c r="CL541" s="65">
        <f t="shared" si="327"/>
        <v>-3.9007092198581561E-2</v>
      </c>
      <c r="CM541" s="65">
        <v>0</v>
      </c>
      <c r="CN541" s="65">
        <v>0</v>
      </c>
      <c r="CO541" s="65">
        <f t="shared" si="328"/>
        <v>0</v>
      </c>
      <c r="CP541" s="65">
        <v>0</v>
      </c>
      <c r="CQ541" s="65">
        <v>0</v>
      </c>
      <c r="CR541" s="65">
        <f t="shared" si="329"/>
        <v>0</v>
      </c>
      <c r="CS541" s="65">
        <v>0</v>
      </c>
      <c r="CT541" s="65">
        <v>0</v>
      </c>
      <c r="CU541" s="65">
        <f t="shared" si="330"/>
        <v>0</v>
      </c>
      <c r="CV541" s="65">
        <v>2.8368794326241134E-2</v>
      </c>
      <c r="CW541" s="65">
        <v>0</v>
      </c>
      <c r="CX541" s="65">
        <f t="shared" si="331"/>
        <v>-2.8368794326241134E-2</v>
      </c>
      <c r="CY541" s="65">
        <v>0</v>
      </c>
      <c r="CZ541" s="65">
        <v>0</v>
      </c>
      <c r="DA541" s="65">
        <f t="shared" si="332"/>
        <v>0</v>
      </c>
      <c r="DB541" s="65">
        <v>0</v>
      </c>
      <c r="DC541" s="65">
        <v>0</v>
      </c>
      <c r="DD541" s="65">
        <f t="shared" si="333"/>
        <v>0</v>
      </c>
      <c r="DE541" s="65">
        <v>0</v>
      </c>
      <c r="DF541" s="65">
        <v>0</v>
      </c>
      <c r="DG541" s="65">
        <f t="shared" si="334"/>
        <v>0</v>
      </c>
      <c r="DH541" s="65">
        <v>7.0921985815602835E-3</v>
      </c>
      <c r="DI541" s="65">
        <v>0</v>
      </c>
      <c r="DJ541" s="65">
        <f t="shared" si="335"/>
        <v>-7.0921985815602835E-3</v>
      </c>
      <c r="DK541" s="65">
        <v>0</v>
      </c>
      <c r="DL541" s="65">
        <v>0</v>
      </c>
      <c r="DM541" s="65">
        <f t="shared" si="336"/>
        <v>0</v>
      </c>
      <c r="DN541" s="65">
        <v>0</v>
      </c>
      <c r="DO541" s="65">
        <v>0</v>
      </c>
      <c r="DP541" s="65">
        <f t="shared" si="337"/>
        <v>0</v>
      </c>
      <c r="DQ541" s="65">
        <v>0</v>
      </c>
      <c r="DR541" s="65">
        <v>0</v>
      </c>
      <c r="DS541" s="65">
        <f t="shared" si="338"/>
        <v>0</v>
      </c>
      <c r="DT541" s="65">
        <v>0</v>
      </c>
      <c r="DU541" s="65">
        <v>0</v>
      </c>
      <c r="DV541" s="65">
        <f t="shared" si="339"/>
        <v>0</v>
      </c>
      <c r="DW541" s="65">
        <v>8.9834515366430251E-2</v>
      </c>
      <c r="DX541" s="65">
        <v>0</v>
      </c>
      <c r="DY541" s="65">
        <f t="shared" si="340"/>
        <v>-8.9834515366430251E-2</v>
      </c>
      <c r="DZ541" s="65">
        <v>8.6288416075650118E-2</v>
      </c>
      <c r="EA541" s="65">
        <v>1.3524264120922834E-2</v>
      </c>
      <c r="EB541" s="65">
        <f t="shared" si="341"/>
        <v>-7.2764151954727282E-2</v>
      </c>
      <c r="EC541" s="65">
        <v>3.5460992907801418E-3</v>
      </c>
      <c r="ED541" s="65">
        <v>1.1933174224343676E-3</v>
      </c>
      <c r="EE541" s="65">
        <f t="shared" si="342"/>
        <v>-2.3527818683457742E-3</v>
      </c>
      <c r="EF541" s="65">
        <v>0</v>
      </c>
      <c r="EG541" s="65">
        <v>0</v>
      </c>
      <c r="EH541" s="65">
        <f t="shared" si="343"/>
        <v>0</v>
      </c>
      <c r="EI541" s="65">
        <v>0</v>
      </c>
      <c r="EJ541" s="65">
        <v>0</v>
      </c>
      <c r="EK541" s="65">
        <f t="shared" si="344"/>
        <v>0</v>
      </c>
      <c r="EL541" s="65">
        <v>1.0650118203309693</v>
      </c>
      <c r="EM541" s="65">
        <v>1.47175815433572E-2</v>
      </c>
      <c r="EN541" s="65">
        <f t="shared" si="345"/>
        <v>-1.0502942387876122</v>
      </c>
      <c r="EO541" s="65">
        <v>0.50591016548463352</v>
      </c>
      <c r="EP541" s="65">
        <v>0.23587907716785997</v>
      </c>
      <c r="EQ541" s="65">
        <f t="shared" si="346"/>
        <v>-0.27003108831677358</v>
      </c>
      <c r="ER541" s="65">
        <v>0.5</v>
      </c>
      <c r="ES541" s="65">
        <v>0.20445505171042164</v>
      </c>
      <c r="ET541" s="65">
        <f t="shared" si="347"/>
        <v>-0.29554494828957834</v>
      </c>
      <c r="EU541" s="65">
        <v>0.74113475177304966</v>
      </c>
      <c r="EV541" s="65">
        <v>0.11376292760540969</v>
      </c>
      <c r="EW541" s="65">
        <f t="shared" si="348"/>
        <v>-0.62737182416763992</v>
      </c>
      <c r="EX541" s="65">
        <v>1.4007092198581561</v>
      </c>
      <c r="EY541" s="65">
        <v>0.23031026252983294</v>
      </c>
      <c r="EZ541" s="65">
        <f t="shared" si="349"/>
        <v>-1.1703989573283231</v>
      </c>
      <c r="FA541" s="65">
        <v>0.31087470449172577</v>
      </c>
      <c r="FB541" s="65">
        <v>0.40334128878281622</v>
      </c>
      <c r="FC541" s="65">
        <f t="shared" si="350"/>
        <v>9.2466584291090448E-2</v>
      </c>
      <c r="FD541" s="72">
        <v>3.3518987341772153</v>
      </c>
      <c r="FE541" s="66" t="s">
        <v>0</v>
      </c>
      <c r="FF541" s="66" t="s">
        <v>0</v>
      </c>
      <c r="FG541" s="67">
        <v>3.7427385892116183</v>
      </c>
      <c r="FH541" s="67" t="s">
        <v>0</v>
      </c>
      <c r="FI541" s="67" t="s">
        <v>0</v>
      </c>
      <c r="FJ541" s="67">
        <v>-1</v>
      </c>
      <c r="FK541" s="67" t="s">
        <v>0</v>
      </c>
      <c r="FL541" s="67">
        <v>-1</v>
      </c>
      <c r="FM541" s="67" t="s">
        <v>0</v>
      </c>
      <c r="FN541" s="67">
        <v>-1</v>
      </c>
      <c r="FO541" s="67">
        <v>-1</v>
      </c>
      <c r="FP541" s="67" t="s">
        <v>0</v>
      </c>
      <c r="FQ541" s="67">
        <v>0</v>
      </c>
      <c r="FR541" s="67" t="s">
        <v>0</v>
      </c>
      <c r="FS541" s="67">
        <v>-1</v>
      </c>
      <c r="FT541" s="67" t="s">
        <v>0</v>
      </c>
      <c r="FU541" s="67" t="s">
        <v>0</v>
      </c>
      <c r="FV541" s="67" t="s">
        <v>0</v>
      </c>
      <c r="FW541" s="67">
        <v>-1</v>
      </c>
      <c r="FX541" s="67" t="s">
        <v>0</v>
      </c>
      <c r="FY541" s="67" t="s">
        <v>0</v>
      </c>
      <c r="FZ541" s="67" t="s">
        <v>0</v>
      </c>
      <c r="GA541" s="67">
        <v>-1</v>
      </c>
      <c r="GB541" s="67" t="s">
        <v>0</v>
      </c>
      <c r="GC541" s="67" t="s">
        <v>0</v>
      </c>
      <c r="GD541" s="67" t="s">
        <v>0</v>
      </c>
      <c r="GE541" s="67" t="s">
        <v>0</v>
      </c>
      <c r="GF541" s="67">
        <v>-1</v>
      </c>
      <c r="GG541" s="67">
        <v>-0.53424657534246567</v>
      </c>
      <c r="GH541" s="67">
        <v>0</v>
      </c>
      <c r="GI541" s="67" t="s">
        <v>0</v>
      </c>
      <c r="GJ541" s="67" t="s">
        <v>0</v>
      </c>
      <c r="GK541" s="67">
        <v>-0.95893451720310763</v>
      </c>
      <c r="GL541" s="67">
        <v>0.38551401869158886</v>
      </c>
      <c r="GM541" s="67">
        <v>0.21513002364066192</v>
      </c>
      <c r="GN541" s="67">
        <v>-0.54385964912280704</v>
      </c>
      <c r="GO541" s="67">
        <v>-0.5113924050632912</v>
      </c>
      <c r="GP541" s="67">
        <v>2.8555133079847907</v>
      </c>
    </row>
    <row r="542" spans="1:198" ht="13.8">
      <c r="A542" s="2">
        <v>4307906</v>
      </c>
      <c r="B542" s="2" t="s">
        <v>865</v>
      </c>
      <c r="C542" s="64">
        <v>0</v>
      </c>
      <c r="D542" s="64">
        <v>0</v>
      </c>
      <c r="E542" s="64">
        <v>1</v>
      </c>
      <c r="F542" s="64">
        <v>0</v>
      </c>
      <c r="G542" s="65">
        <v>54951</v>
      </c>
      <c r="H542" s="65">
        <v>63635</v>
      </c>
      <c r="I542" s="65">
        <v>42348</v>
      </c>
      <c r="J542" s="65">
        <v>55053</v>
      </c>
      <c r="K542" s="66">
        <v>0.77065021564666703</v>
      </c>
      <c r="L542" s="66">
        <v>0.8651371100809303</v>
      </c>
      <c r="M542" s="65">
        <v>12603</v>
      </c>
      <c r="N542" s="65">
        <v>8582</v>
      </c>
      <c r="O542" s="65">
        <v>561126</v>
      </c>
      <c r="P542" s="65">
        <v>1378440</v>
      </c>
      <c r="Q542" s="65">
        <v>37741</v>
      </c>
      <c r="R542" s="65">
        <v>64510</v>
      </c>
      <c r="S542" s="65">
        <v>22444212.34143487</v>
      </c>
      <c r="T542" s="65">
        <v>64515286.937237382</v>
      </c>
      <c r="U542" s="65">
        <v>17454110.33248964</v>
      </c>
      <c r="V542" s="65">
        <v>57840831.071410038</v>
      </c>
      <c r="W542" s="68">
        <v>4990102.0089452174</v>
      </c>
      <c r="X542" s="65">
        <v>6674455.8658270873</v>
      </c>
      <c r="Y542" s="65">
        <v>668.00798926084667</v>
      </c>
      <c r="Z542" s="65">
        <v>1427.2366898797461</v>
      </c>
      <c r="AA542" s="65">
        <v>979.70571071689994</v>
      </c>
      <c r="AB542" s="65">
        <v>3807.0868207519106</v>
      </c>
      <c r="AC542" s="65">
        <v>1.4666077748575252</v>
      </c>
      <c r="AD542" s="65">
        <v>2.667453021455525</v>
      </c>
      <c r="AE542" s="65">
        <v>1.8187910000099765</v>
      </c>
      <c r="AF542" s="65">
        <v>1.5429567898060108</v>
      </c>
      <c r="AG542" s="65">
        <v>1.0130071785750872</v>
      </c>
      <c r="AH542" s="65">
        <v>0.65653632380881388</v>
      </c>
      <c r="AI542" s="66">
        <v>0.11136272483299825</v>
      </c>
      <c r="AJ542" s="66">
        <v>0.12728487686098533</v>
      </c>
      <c r="AK542" s="66">
        <v>9.4038857897663419E-2</v>
      </c>
      <c r="AL542" s="66">
        <v>5.507021729076822E-2</v>
      </c>
      <c r="AM542" s="66">
        <v>1.4780340162343419E-2</v>
      </c>
      <c r="AN542" s="66">
        <v>-3.7697847148519537E-2</v>
      </c>
      <c r="AO542" s="65">
        <v>393.4</v>
      </c>
      <c r="AP542" s="65">
        <v>360.4</v>
      </c>
      <c r="AQ542" s="65">
        <v>0.23031539528187736</v>
      </c>
      <c r="AR542" s="65">
        <v>0.1411409083862967</v>
      </c>
      <c r="AS542" s="65">
        <f t="shared" si="312"/>
        <v>-8.9174486895580662E-2</v>
      </c>
      <c r="AT542" s="65">
        <v>0</v>
      </c>
      <c r="AU542" s="65">
        <v>0</v>
      </c>
      <c r="AV542" s="65">
        <f t="shared" si="313"/>
        <v>0</v>
      </c>
      <c r="AW542" s="65">
        <v>0.10113669484115419</v>
      </c>
      <c r="AX542" s="65">
        <v>4.2660052705006973E-2</v>
      </c>
      <c r="AY542" s="65">
        <f t="shared" si="314"/>
        <v>-5.8476642136147214E-2</v>
      </c>
      <c r="AZ542" s="65">
        <v>5.2992766487374476E-5</v>
      </c>
      <c r="BA542" s="65">
        <v>0</v>
      </c>
      <c r="BB542" s="65">
        <f t="shared" si="315"/>
        <v>-5.2992766487374476E-5</v>
      </c>
      <c r="BC542" s="65">
        <v>7.5956298631903413E-4</v>
      </c>
      <c r="BD542" s="65">
        <v>7.595721593551387E-4</v>
      </c>
      <c r="BE542" s="65">
        <f t="shared" si="316"/>
        <v>9.1730361045753994E-9</v>
      </c>
      <c r="BF542" s="65">
        <v>3.5964424189431472E-2</v>
      </c>
      <c r="BG542" s="65">
        <v>3.5705058647238154E-3</v>
      </c>
      <c r="BH542" s="65">
        <f t="shared" si="317"/>
        <v>-3.2393918324707657E-2</v>
      </c>
      <c r="BI542" s="65">
        <v>0</v>
      </c>
      <c r="BJ542" s="65">
        <v>0</v>
      </c>
      <c r="BK542" s="65">
        <f t="shared" si="318"/>
        <v>0</v>
      </c>
      <c r="BL542" s="65">
        <v>1.3521987582028386E-2</v>
      </c>
      <c r="BM542" s="65">
        <v>1.2938562496770526E-2</v>
      </c>
      <c r="BN542" s="65">
        <f t="shared" si="319"/>
        <v>-5.8342508525786006E-4</v>
      </c>
      <c r="BO542" s="65">
        <v>1.7134327830917748E-3</v>
      </c>
      <c r="BP542" s="65">
        <v>1.6793262026559188E-3</v>
      </c>
      <c r="BQ542" s="65">
        <f t="shared" si="320"/>
        <v>-3.4106580435855956E-5</v>
      </c>
      <c r="BR542" s="65">
        <v>1.0598553297474895E-4</v>
      </c>
      <c r="BS542" s="65">
        <v>0</v>
      </c>
      <c r="BT542" s="65">
        <f t="shared" si="321"/>
        <v>-1.0598553297474895E-4</v>
      </c>
      <c r="BU542" s="65">
        <v>5.0343128163005753E-4</v>
      </c>
      <c r="BV542" s="65">
        <v>7.6473931690177236E-4</v>
      </c>
      <c r="BW542" s="65">
        <f t="shared" si="322"/>
        <v>2.6130803527171483E-4</v>
      </c>
      <c r="BX542" s="65">
        <v>3.2201937768827883E-2</v>
      </c>
      <c r="BY542" s="65">
        <v>4.2241512943729652E-2</v>
      </c>
      <c r="BZ542" s="65">
        <f t="shared" si="323"/>
        <v>1.0039575174901769E-2</v>
      </c>
      <c r="CA542" s="65">
        <v>0</v>
      </c>
      <c r="CB542" s="65">
        <v>0</v>
      </c>
      <c r="CC542" s="65">
        <f t="shared" si="324"/>
        <v>0</v>
      </c>
      <c r="CD542" s="65">
        <v>4.1104722538706798E-2</v>
      </c>
      <c r="CE542" s="65">
        <v>3.4356430527566789E-2</v>
      </c>
      <c r="CF542" s="65">
        <f t="shared" si="325"/>
        <v>-6.7482920111400085E-3</v>
      </c>
      <c r="CG542" s="65">
        <v>1.4131404396633193E-4</v>
      </c>
      <c r="CH542" s="65">
        <v>0</v>
      </c>
      <c r="CI542" s="65">
        <f t="shared" si="326"/>
        <v>-1.4131404396633193E-4</v>
      </c>
      <c r="CJ542" s="65">
        <v>0.98315713238476288</v>
      </c>
      <c r="CK542" s="65">
        <v>0.6670542034826642</v>
      </c>
      <c r="CL542" s="65">
        <f t="shared" si="327"/>
        <v>-0.31610292890209868</v>
      </c>
      <c r="CM542" s="65">
        <v>0</v>
      </c>
      <c r="CN542" s="65">
        <v>0</v>
      </c>
      <c r="CO542" s="65">
        <f t="shared" si="328"/>
        <v>0</v>
      </c>
      <c r="CP542" s="65">
        <v>0</v>
      </c>
      <c r="CQ542" s="65">
        <v>0</v>
      </c>
      <c r="CR542" s="65">
        <f t="shared" si="329"/>
        <v>0</v>
      </c>
      <c r="CS542" s="65">
        <v>0</v>
      </c>
      <c r="CT542" s="65">
        <v>0</v>
      </c>
      <c r="CU542" s="65">
        <f t="shared" si="330"/>
        <v>0</v>
      </c>
      <c r="CV542" s="65">
        <v>5.1226340937795328E-3</v>
      </c>
      <c r="CW542" s="65">
        <v>6.1799204257737819E-3</v>
      </c>
      <c r="CX542" s="65">
        <f t="shared" si="331"/>
        <v>1.0572863319942491E-3</v>
      </c>
      <c r="CY542" s="65">
        <v>4.4796551937327227E-2</v>
      </c>
      <c r="CZ542" s="65">
        <v>3.3121479873921354E-2</v>
      </c>
      <c r="DA542" s="65">
        <f t="shared" si="332"/>
        <v>-1.1675072063405872E-2</v>
      </c>
      <c r="DB542" s="65">
        <v>0.19237257447691722</v>
      </c>
      <c r="DC542" s="65">
        <v>9.7070221671058748E-2</v>
      </c>
      <c r="DD542" s="65">
        <f t="shared" si="333"/>
        <v>-9.530235280585847E-2</v>
      </c>
      <c r="DE542" s="65">
        <v>1.3336512899322576E-3</v>
      </c>
      <c r="DF542" s="65">
        <v>1.9945228130005682E-3</v>
      </c>
      <c r="DG542" s="65">
        <f t="shared" si="334"/>
        <v>6.6087152306831061E-4</v>
      </c>
      <c r="DH542" s="65">
        <v>0.69825035549314185</v>
      </c>
      <c r="DI542" s="65">
        <v>0.48758332041543945</v>
      </c>
      <c r="DJ542" s="65">
        <f t="shared" si="335"/>
        <v>-0.2106670350777024</v>
      </c>
      <c r="DK542" s="65">
        <v>2.0057762115471237E-2</v>
      </c>
      <c r="DL542" s="65">
        <v>1.6912106650131764E-2</v>
      </c>
      <c r="DM542" s="65">
        <f t="shared" si="336"/>
        <v>-3.1456554653394725E-3</v>
      </c>
      <c r="DN542" s="65">
        <v>1.9942944454748594E-2</v>
      </c>
      <c r="DO542" s="65">
        <v>1.5248281920115743E-2</v>
      </c>
      <c r="DP542" s="65">
        <f t="shared" si="337"/>
        <v>-4.6946625346328506E-3</v>
      </c>
      <c r="DQ542" s="65">
        <v>0</v>
      </c>
      <c r="DR542" s="65">
        <v>0</v>
      </c>
      <c r="DS542" s="65">
        <f t="shared" si="338"/>
        <v>0</v>
      </c>
      <c r="DT542" s="65">
        <v>0</v>
      </c>
      <c r="DU542" s="65">
        <v>1.5346457913501784E-3</v>
      </c>
      <c r="DV542" s="65">
        <f t="shared" si="339"/>
        <v>1.5346457913501784E-3</v>
      </c>
      <c r="DW542" s="65">
        <v>0.41238087667700024</v>
      </c>
      <c r="DX542" s="65">
        <v>6.2005890559603167E-5</v>
      </c>
      <c r="DY542" s="65">
        <f t="shared" si="340"/>
        <v>-0.41231887078644064</v>
      </c>
      <c r="DZ542" s="65">
        <v>6.1012338482463804E-2</v>
      </c>
      <c r="EA542" s="65">
        <v>7.8571797654110473E-2</v>
      </c>
      <c r="EB542" s="65">
        <f t="shared" si="341"/>
        <v>1.7559459171646669E-2</v>
      </c>
      <c r="EC542" s="65">
        <v>0.34805649028907554</v>
      </c>
      <c r="ED542" s="65">
        <v>0.2635043662481269</v>
      </c>
      <c r="EE542" s="65">
        <f t="shared" si="342"/>
        <v>-8.455212404094864E-2</v>
      </c>
      <c r="EF542" s="65">
        <v>3.2413908834777387E-3</v>
      </c>
      <c r="EG542" s="65">
        <v>1.1316075027127577E-3</v>
      </c>
      <c r="EH542" s="65">
        <f t="shared" si="343"/>
        <v>-2.1097833807649808E-3</v>
      </c>
      <c r="EI542" s="65">
        <v>1.7664255495791491E-5</v>
      </c>
      <c r="EJ542" s="65">
        <v>2.4492326771043248E-3</v>
      </c>
      <c r="EK542" s="65">
        <f t="shared" si="344"/>
        <v>2.4315684216085335E-3</v>
      </c>
      <c r="EL542" s="65">
        <v>0.29963876597511102</v>
      </c>
      <c r="EM542" s="65">
        <v>0.34571900997261407</v>
      </c>
      <c r="EN542" s="65">
        <f t="shared" si="345"/>
        <v>4.6080243997503045E-2</v>
      </c>
      <c r="EO542" s="65">
        <v>3.3562085442003834E-3</v>
      </c>
      <c r="EP542" s="65">
        <v>0.13982328321190512</v>
      </c>
      <c r="EQ542" s="65">
        <f t="shared" si="346"/>
        <v>0.13646707466770475</v>
      </c>
      <c r="ER542" s="65">
        <v>0.3788187912349964</v>
      </c>
      <c r="ES542" s="65">
        <v>2.8161008629153102E-3</v>
      </c>
      <c r="ET542" s="65">
        <f t="shared" si="347"/>
        <v>-0.37600269037208112</v>
      </c>
      <c r="EU542" s="65">
        <v>31.32066806214285</v>
      </c>
      <c r="EV542" s="65">
        <v>0.1716219707538883</v>
      </c>
      <c r="EW542" s="65">
        <f t="shared" si="348"/>
        <v>-31.149046091388961</v>
      </c>
      <c r="EX542" s="65">
        <v>26.478718988191446</v>
      </c>
      <c r="EY542" s="65">
        <v>20.928796569007389</v>
      </c>
      <c r="EZ542" s="65">
        <f t="shared" si="349"/>
        <v>-5.5499224191840568</v>
      </c>
      <c r="FA542" s="65">
        <v>0.11482649285039259</v>
      </c>
      <c r="FB542" s="65">
        <v>14.882049294682995</v>
      </c>
      <c r="FC542" s="65">
        <f t="shared" si="350"/>
        <v>14.767222801832602</v>
      </c>
      <c r="FD542" s="72">
        <v>4.7474786210070175E-2</v>
      </c>
      <c r="FE542" s="66" t="s">
        <v>0</v>
      </c>
      <c r="FF542" s="66">
        <v>-0.27901493319360759</v>
      </c>
      <c r="FG542" s="67">
        <v>-1</v>
      </c>
      <c r="FH542" s="67">
        <v>0.70930232558139528</v>
      </c>
      <c r="FI542" s="67">
        <v>-0.8303045186640472</v>
      </c>
      <c r="FJ542" s="67" t="s">
        <v>0</v>
      </c>
      <c r="FK542" s="67">
        <v>0.63553233180927493</v>
      </c>
      <c r="FL542" s="67">
        <v>0.67525773195876271</v>
      </c>
      <c r="FM542" s="67">
        <v>-1</v>
      </c>
      <c r="FN542" s="67">
        <v>1.5964912280701755</v>
      </c>
      <c r="FO542" s="67">
        <v>1.2421832144816238</v>
      </c>
      <c r="FP542" s="67" t="s">
        <v>0</v>
      </c>
      <c r="FQ542" s="67">
        <v>0.42866351525569413</v>
      </c>
      <c r="FR542" s="67">
        <v>-1</v>
      </c>
      <c r="FS542" s="67">
        <v>0.15971648280570605</v>
      </c>
      <c r="FT542" s="67" t="s">
        <v>0</v>
      </c>
      <c r="FU542" s="67" t="s">
        <v>0</v>
      </c>
      <c r="FV542" s="67" t="s">
        <v>0</v>
      </c>
      <c r="FW542" s="67">
        <v>1.0620689655172413</v>
      </c>
      <c r="FX542" s="67">
        <v>0.2638012618296528</v>
      </c>
      <c r="FY542" s="67">
        <v>-0.13750516505210963</v>
      </c>
      <c r="FZ542" s="67">
        <v>1.5562913907284766</v>
      </c>
      <c r="GA542" s="67">
        <v>0.1935793974044373</v>
      </c>
      <c r="GB542" s="67">
        <v>0.44121532364597105</v>
      </c>
      <c r="GC542" s="67">
        <v>0.30690876882196627</v>
      </c>
      <c r="GD542" s="67" t="s">
        <v>0</v>
      </c>
      <c r="GE542" s="67" t="s">
        <v>0</v>
      </c>
      <c r="GF542" s="67">
        <v>-0.99974299115461229</v>
      </c>
      <c r="GG542" s="67">
        <v>1.2012159814707588</v>
      </c>
      <c r="GH542" s="67">
        <v>0.29405196914332121</v>
      </c>
      <c r="GI542" s="67">
        <v>-0.40326975476839233</v>
      </c>
      <c r="GJ542" s="67">
        <v>236</v>
      </c>
      <c r="GK542" s="67">
        <v>0.97214525732476575</v>
      </c>
      <c r="GL542" s="67">
        <v>70.210526315789465</v>
      </c>
      <c r="GM542" s="67">
        <v>-0.98729337156979324</v>
      </c>
      <c r="GN542" s="67">
        <v>-0.99063397081963334</v>
      </c>
      <c r="GO542" s="67">
        <v>0.35101734489659786</v>
      </c>
      <c r="GP542" s="67">
        <v>220.53088223982769</v>
      </c>
    </row>
    <row r="543" spans="1:198" ht="13.8">
      <c r="A543" s="2">
        <v>4308409</v>
      </c>
      <c r="B543" s="2" t="s">
        <v>866</v>
      </c>
      <c r="C543" s="64">
        <v>0</v>
      </c>
      <c r="D543" s="64">
        <v>0</v>
      </c>
      <c r="E543" s="64">
        <v>1</v>
      </c>
      <c r="F543" s="64">
        <v>0</v>
      </c>
      <c r="G543" s="65">
        <v>7597</v>
      </c>
      <c r="H543" s="65">
        <v>7014</v>
      </c>
      <c r="I543" s="65">
        <v>2648</v>
      </c>
      <c r="J543" s="65">
        <v>2769</v>
      </c>
      <c r="K543" s="66">
        <v>0.34855864156904043</v>
      </c>
      <c r="L543" s="66">
        <v>0.3947818648417451</v>
      </c>
      <c r="M543" s="65">
        <v>4949</v>
      </c>
      <c r="N543" s="65">
        <v>4245</v>
      </c>
      <c r="O543" s="65">
        <v>29903</v>
      </c>
      <c r="P543" s="65">
        <v>96940</v>
      </c>
      <c r="Q543" s="65">
        <v>10096</v>
      </c>
      <c r="R543" s="65">
        <v>34380</v>
      </c>
      <c r="S543" s="65">
        <v>1317937.3732595937</v>
      </c>
      <c r="T543" s="65">
        <v>4053205.8275087192</v>
      </c>
      <c r="U543" s="65">
        <v>774612.21597581927</v>
      </c>
      <c r="V543" s="65">
        <v>1935243.9544370219</v>
      </c>
      <c r="W543" s="68">
        <v>543325.15728378075</v>
      </c>
      <c r="X543" s="65">
        <v>2117961.8730716892</v>
      </c>
      <c r="Y543" s="65">
        <v>349.7111812555957</v>
      </c>
      <c r="Z543" s="65">
        <v>893.03202279495508</v>
      </c>
      <c r="AA543" s="65">
        <v>590.23299450584796</v>
      </c>
      <c r="AB543" s="65">
        <v>2645.6112769913434</v>
      </c>
      <c r="AC543" s="65">
        <v>1.687772728303075</v>
      </c>
      <c r="AD543" s="65">
        <v>2.9625043777391955</v>
      </c>
      <c r="AE543" s="65">
        <v>1.7552744679775485</v>
      </c>
      <c r="AF543" s="65">
        <v>1.3912235118372811</v>
      </c>
      <c r="AG543" s="65">
        <v>4.6109128038168228</v>
      </c>
      <c r="AH543" s="65">
        <v>3.314286140641447</v>
      </c>
      <c r="AI543" s="66">
        <v>0.11889771896515033</v>
      </c>
      <c r="AJ543" s="66">
        <v>9.588539171135646E-2</v>
      </c>
      <c r="AK543" s="66">
        <v>0.12480911090148461</v>
      </c>
      <c r="AL543" s="66">
        <v>0.13035706486318466</v>
      </c>
      <c r="AM543" s="66">
        <v>-7.9527364060858474E-3</v>
      </c>
      <c r="AN543" s="66">
        <v>-1.5227246585693188E-2</v>
      </c>
      <c r="AO543" s="65">
        <v>587.1</v>
      </c>
      <c r="AP543" s="65">
        <v>582</v>
      </c>
      <c r="AQ543" s="65">
        <v>1.250825409403064</v>
      </c>
      <c r="AR543" s="65">
        <v>1.120913321698662</v>
      </c>
      <c r="AS543" s="65">
        <f t="shared" si="312"/>
        <v>-0.12991208770440199</v>
      </c>
      <c r="AT543" s="65">
        <v>0</v>
      </c>
      <c r="AU543" s="65">
        <v>0</v>
      </c>
      <c r="AV543" s="65">
        <f t="shared" si="313"/>
        <v>0</v>
      </c>
      <c r="AW543" s="65">
        <v>0</v>
      </c>
      <c r="AX543" s="65">
        <v>0</v>
      </c>
      <c r="AY543" s="65">
        <f t="shared" si="314"/>
        <v>0</v>
      </c>
      <c r="AZ543" s="65">
        <v>1.0936674590596935</v>
      </c>
      <c r="BA543" s="65">
        <v>0.90981190614698459</v>
      </c>
      <c r="BB543" s="65">
        <f t="shared" si="315"/>
        <v>-0.18385555291270894</v>
      </c>
      <c r="BC543" s="65">
        <v>9.97094558901215E-3</v>
      </c>
      <c r="BD543" s="65">
        <v>3.0250145433391505E-3</v>
      </c>
      <c r="BE543" s="65">
        <f t="shared" si="316"/>
        <v>-6.945931045672999E-3</v>
      </c>
      <c r="BF543" s="65">
        <v>0</v>
      </c>
      <c r="BG543" s="65">
        <v>0</v>
      </c>
      <c r="BH543" s="65">
        <f t="shared" si="317"/>
        <v>0</v>
      </c>
      <c r="BI543" s="65">
        <v>8.7823560486001064E-3</v>
      </c>
      <c r="BJ543" s="65">
        <v>3.2189257320147375E-3</v>
      </c>
      <c r="BK543" s="65">
        <f t="shared" si="318"/>
        <v>-5.5634303165853684E-3</v>
      </c>
      <c r="BL543" s="65">
        <v>5.2826201796090863E-4</v>
      </c>
      <c r="BM543" s="65">
        <v>4.3630017452006982E-4</v>
      </c>
      <c r="BN543" s="65">
        <f t="shared" si="319"/>
        <v>-9.1961843440838814E-5</v>
      </c>
      <c r="BO543" s="65">
        <v>3.1695721077654518E-3</v>
      </c>
      <c r="BP543" s="65">
        <v>8.9199146790769834E-4</v>
      </c>
      <c r="BQ543" s="65">
        <f t="shared" si="320"/>
        <v>-2.2775806398577536E-3</v>
      </c>
      <c r="BR543" s="65">
        <v>2.4167987321711569E-2</v>
      </c>
      <c r="BS543" s="65">
        <v>6.0354857475276323E-2</v>
      </c>
      <c r="BT543" s="65">
        <f t="shared" si="321"/>
        <v>3.6186870153564754E-2</v>
      </c>
      <c r="BU543" s="65">
        <v>4.681722134178553E-2</v>
      </c>
      <c r="BV543" s="65">
        <v>5.06108202443281E-2</v>
      </c>
      <c r="BW543" s="65">
        <f t="shared" si="322"/>
        <v>3.7935989025425707E-3</v>
      </c>
      <c r="BX543" s="65">
        <v>4.9524564183835183E-2</v>
      </c>
      <c r="BY543" s="65">
        <v>1.0791157649796393E-2</v>
      </c>
      <c r="BZ543" s="65">
        <f t="shared" si="323"/>
        <v>-3.873340653403879E-2</v>
      </c>
      <c r="CA543" s="65">
        <v>1.1192551505546751E-2</v>
      </c>
      <c r="CB543" s="65">
        <v>8.0162885398487496E-2</v>
      </c>
      <c r="CC543" s="65">
        <f t="shared" si="324"/>
        <v>6.8970333892940744E-2</v>
      </c>
      <c r="CD543" s="65">
        <v>0</v>
      </c>
      <c r="CE543" s="65">
        <v>0</v>
      </c>
      <c r="CF543" s="65">
        <f t="shared" si="325"/>
        <v>0</v>
      </c>
      <c r="CG543" s="65">
        <v>0</v>
      </c>
      <c r="CH543" s="65">
        <v>0</v>
      </c>
      <c r="CI543" s="65">
        <f t="shared" si="326"/>
        <v>0</v>
      </c>
      <c r="CJ543" s="65">
        <v>2.4167987321711569E-2</v>
      </c>
      <c r="CK543" s="65">
        <v>1.6017064184603452E-2</v>
      </c>
      <c r="CL543" s="65">
        <f t="shared" si="327"/>
        <v>-8.1509231371081174E-3</v>
      </c>
      <c r="CM543" s="65">
        <v>6.9334389857369258E-4</v>
      </c>
      <c r="CN543" s="65">
        <v>7.4655807640100838E-4</v>
      </c>
      <c r="CO543" s="65">
        <f t="shared" si="328"/>
        <v>5.3214177827315802E-5</v>
      </c>
      <c r="CP543" s="65">
        <v>0</v>
      </c>
      <c r="CQ543" s="65">
        <v>0</v>
      </c>
      <c r="CR543" s="65">
        <f t="shared" si="329"/>
        <v>0</v>
      </c>
      <c r="CS543" s="65">
        <v>0</v>
      </c>
      <c r="CT543" s="65">
        <v>0</v>
      </c>
      <c r="CU543" s="65">
        <f t="shared" si="330"/>
        <v>0</v>
      </c>
      <c r="CV543" s="65">
        <v>7.0655044902271525E-3</v>
      </c>
      <c r="CW543" s="65">
        <v>4.0721349621873184E-3</v>
      </c>
      <c r="CX543" s="65">
        <f t="shared" si="331"/>
        <v>-2.9933695280398341E-3</v>
      </c>
      <c r="CY543" s="65">
        <v>0</v>
      </c>
      <c r="CZ543" s="65">
        <v>0</v>
      </c>
      <c r="DA543" s="65">
        <f t="shared" si="332"/>
        <v>0</v>
      </c>
      <c r="DB543" s="65">
        <v>2.2451135763338617E-3</v>
      </c>
      <c r="DC543" s="65">
        <v>1.056815978281947E-3</v>
      </c>
      <c r="DD543" s="65">
        <f t="shared" si="333"/>
        <v>-1.1882975980519147E-3</v>
      </c>
      <c r="DE543" s="65">
        <v>5.018489170628632E-3</v>
      </c>
      <c r="DF543" s="65">
        <v>4.9253441923598996E-3</v>
      </c>
      <c r="DG543" s="65">
        <f t="shared" si="334"/>
        <v>-9.314497826873238E-5</v>
      </c>
      <c r="DH543" s="65">
        <v>2.3441627047015323E-3</v>
      </c>
      <c r="DI543" s="65">
        <v>2.2590653480705838E-3</v>
      </c>
      <c r="DJ543" s="65">
        <f t="shared" si="335"/>
        <v>-8.5097356630948421E-5</v>
      </c>
      <c r="DK543" s="65">
        <v>3.4403063919704172E-2</v>
      </c>
      <c r="DL543" s="65">
        <v>1.736474694589878E-2</v>
      </c>
      <c r="DM543" s="65">
        <f t="shared" si="336"/>
        <v>-1.7038316973805392E-2</v>
      </c>
      <c r="DN543" s="65">
        <v>1.2183042789223456E-2</v>
      </c>
      <c r="DO543" s="65">
        <v>7.8437075819274785E-3</v>
      </c>
      <c r="DP543" s="65">
        <f t="shared" si="337"/>
        <v>-4.339335207295977E-3</v>
      </c>
      <c r="DQ543" s="65">
        <v>0</v>
      </c>
      <c r="DR543" s="65">
        <v>0</v>
      </c>
      <c r="DS543" s="65">
        <f t="shared" si="338"/>
        <v>0</v>
      </c>
      <c r="DT543" s="65">
        <v>2.1691759112519811E-2</v>
      </c>
      <c r="DU543" s="65">
        <v>9.2301725809579207E-3</v>
      </c>
      <c r="DV543" s="65">
        <f t="shared" si="339"/>
        <v>-1.246158653156189E-2</v>
      </c>
      <c r="DW543" s="65">
        <v>4.1402535657686215E-2</v>
      </c>
      <c r="DX543" s="65">
        <v>5.9142912546053907E-4</v>
      </c>
      <c r="DY543" s="65">
        <f t="shared" si="340"/>
        <v>-4.0811106532225673E-2</v>
      </c>
      <c r="DZ543" s="65">
        <v>2.3375594294770204E-2</v>
      </c>
      <c r="EA543" s="65">
        <v>1.1120806670544889E-2</v>
      </c>
      <c r="EB543" s="65">
        <f t="shared" si="341"/>
        <v>-1.2254787624225315E-2</v>
      </c>
      <c r="EC543" s="65">
        <v>1.2117010036978342E-2</v>
      </c>
      <c r="ED543" s="65">
        <v>3.4710102772929998E-3</v>
      </c>
      <c r="EE543" s="65">
        <f t="shared" si="342"/>
        <v>-8.6459997596853421E-3</v>
      </c>
      <c r="EF543" s="65">
        <v>2.3441627047015323E-3</v>
      </c>
      <c r="EG543" s="65">
        <v>0</v>
      </c>
      <c r="EH543" s="65">
        <f t="shared" si="343"/>
        <v>-2.3441627047015323E-3</v>
      </c>
      <c r="EI543" s="65">
        <v>3.5657686212361333E-3</v>
      </c>
      <c r="EJ543" s="65">
        <v>1.2604227263913127E-3</v>
      </c>
      <c r="EK543" s="65">
        <f t="shared" si="344"/>
        <v>-2.3053458948448205E-3</v>
      </c>
      <c r="EL543" s="65">
        <v>4.1820522979397783</v>
      </c>
      <c r="EM543" s="65">
        <v>1.6443668799689743E-2</v>
      </c>
      <c r="EN543" s="65">
        <f t="shared" si="345"/>
        <v>-4.1656086291400882</v>
      </c>
      <c r="EO543" s="65">
        <v>0.15418647649234021</v>
      </c>
      <c r="EP543" s="65">
        <v>1.379435718440954</v>
      </c>
      <c r="EQ543" s="65">
        <f t="shared" si="346"/>
        <v>1.2252492419486138</v>
      </c>
      <c r="ER543" s="65">
        <v>0.32692815636555728</v>
      </c>
      <c r="ES543" s="65">
        <v>2.2959084739189454E-2</v>
      </c>
      <c r="ET543" s="65">
        <f t="shared" si="347"/>
        <v>-0.30396907162636783</v>
      </c>
      <c r="EU543" s="65">
        <v>0.95727680929741144</v>
      </c>
      <c r="EV543" s="65">
        <v>5.419817723482645E-2</v>
      </c>
      <c r="EW543" s="65">
        <f t="shared" si="348"/>
        <v>-0.90307863206258499</v>
      </c>
      <c r="EX543" s="65">
        <v>2.138998943475964</v>
      </c>
      <c r="EY543" s="65">
        <v>0.18167539267015706</v>
      </c>
      <c r="EZ543" s="65">
        <f t="shared" si="349"/>
        <v>-1.9573235508058069</v>
      </c>
      <c r="FA543" s="65">
        <v>0.12562731114632858</v>
      </c>
      <c r="FB543" s="65">
        <v>0.36513476827612956</v>
      </c>
      <c r="FC543" s="65">
        <f t="shared" si="350"/>
        <v>0.23950745712980098</v>
      </c>
      <c r="FD543" s="72">
        <v>2.0516299326910383</v>
      </c>
      <c r="FE543" s="66" t="s">
        <v>0</v>
      </c>
      <c r="FF543" s="66" t="s">
        <v>0</v>
      </c>
      <c r="FG543" s="67">
        <v>1.8328452830188682</v>
      </c>
      <c r="FH543" s="67">
        <v>3.3112582781456901E-2</v>
      </c>
      <c r="FI543" s="67" t="s">
        <v>0</v>
      </c>
      <c r="FJ543" s="67">
        <v>0.24812030075187974</v>
      </c>
      <c r="FK543" s="67">
        <v>1.8125</v>
      </c>
      <c r="FL543" s="67">
        <v>-4.166666666666663E-2</v>
      </c>
      <c r="FM543" s="67">
        <v>7.5040983606557372</v>
      </c>
      <c r="FN543" s="67">
        <v>2.6812411847672779</v>
      </c>
      <c r="FO543" s="67">
        <v>-0.25800000000000001</v>
      </c>
      <c r="FP543" s="67">
        <v>23.389380530973451</v>
      </c>
      <c r="FQ543" s="67" t="s">
        <v>0</v>
      </c>
      <c r="FR543" s="67" t="s">
        <v>0</v>
      </c>
      <c r="FS543" s="67">
        <v>1.2568306010928962</v>
      </c>
      <c r="FT543" s="67">
        <v>2.666666666666667</v>
      </c>
      <c r="FU543" s="67" t="s">
        <v>0</v>
      </c>
      <c r="FV543" s="67" t="s">
        <v>0</v>
      </c>
      <c r="FW543" s="67">
        <v>0.96261682242990676</v>
      </c>
      <c r="FX543" s="67" t="s">
        <v>0</v>
      </c>
      <c r="FY543" s="67">
        <v>0.60294117647058831</v>
      </c>
      <c r="FZ543" s="67">
        <v>2.3421052631578951</v>
      </c>
      <c r="GA543" s="67">
        <v>2.2816901408450705</v>
      </c>
      <c r="GB543" s="67">
        <v>0.71880998080614211</v>
      </c>
      <c r="GC543" s="67">
        <v>1.1924119241192415</v>
      </c>
      <c r="GD543" s="67" t="s">
        <v>0</v>
      </c>
      <c r="GE543" s="67">
        <v>0.44901065449010646</v>
      </c>
      <c r="GF543" s="67">
        <v>-0.95135566188197762</v>
      </c>
      <c r="GG543" s="67">
        <v>0.62005649717514122</v>
      </c>
      <c r="GH543" s="67">
        <v>-2.4523160762942808E-2</v>
      </c>
      <c r="GI543" s="67">
        <v>-1</v>
      </c>
      <c r="GJ543" s="67">
        <v>0.20370370370370372</v>
      </c>
      <c r="GK543" s="67">
        <v>-0.98661045584450446</v>
      </c>
      <c r="GL543" s="67">
        <v>29.465738758029978</v>
      </c>
      <c r="GM543" s="67">
        <v>-0.76085639264794991</v>
      </c>
      <c r="GN543" s="67">
        <v>-0.80720148996344077</v>
      </c>
      <c r="GO543" s="67">
        <v>-0.71077084555305159</v>
      </c>
      <c r="GP543" s="67">
        <v>8.8975032851511173</v>
      </c>
    </row>
    <row r="544" spans="1:198" ht="13.8">
      <c r="A544" s="2">
        <v>4309100</v>
      </c>
      <c r="B544" s="2" t="s">
        <v>867</v>
      </c>
      <c r="C544" s="64">
        <v>0</v>
      </c>
      <c r="D544" s="64">
        <v>0</v>
      </c>
      <c r="E544" s="64">
        <v>1</v>
      </c>
      <c r="F544" s="64">
        <v>0</v>
      </c>
      <c r="G544" s="65">
        <v>28576</v>
      </c>
      <c r="H544" s="65">
        <v>32273</v>
      </c>
      <c r="I544" s="65">
        <v>23311</v>
      </c>
      <c r="J544" s="65">
        <v>29013</v>
      </c>
      <c r="K544" s="66">
        <v>0.81575447928331468</v>
      </c>
      <c r="L544" s="66">
        <v>0.8989867691258947</v>
      </c>
      <c r="M544" s="65">
        <v>5265</v>
      </c>
      <c r="N544" s="65">
        <v>3260</v>
      </c>
      <c r="O544" s="65">
        <v>166589</v>
      </c>
      <c r="P544" s="65">
        <v>550348</v>
      </c>
      <c r="Q544" s="65">
        <v>7117</v>
      </c>
      <c r="R544" s="65">
        <v>10240</v>
      </c>
      <c r="S544" s="65">
        <v>11461996.961809089</v>
      </c>
      <c r="T544" s="65">
        <v>33013836.419952359</v>
      </c>
      <c r="U544" s="65">
        <v>10321072.577010205</v>
      </c>
      <c r="V544" s="65">
        <v>30614701.497490969</v>
      </c>
      <c r="W544" s="68">
        <v>1140924.3847988683</v>
      </c>
      <c r="X544" s="65">
        <v>2399134.922461417</v>
      </c>
      <c r="Y544" s="65">
        <v>628.40298501409757</v>
      </c>
      <c r="Z544" s="65">
        <v>1465.599783004596</v>
      </c>
      <c r="AA544" s="65">
        <v>988.31482298017784</v>
      </c>
      <c r="AB544" s="65">
        <v>2511.599956086106</v>
      </c>
      <c r="AC544" s="65">
        <v>1.5727404970204049</v>
      </c>
      <c r="AD544" s="65">
        <v>1.7137010971283897</v>
      </c>
      <c r="AE544" s="65">
        <v>1.0896273736036162</v>
      </c>
      <c r="AF544" s="65">
        <v>0.99372598070061158</v>
      </c>
      <c r="AG544" s="65">
        <v>1.1851268782392412</v>
      </c>
      <c r="AH544" s="65">
        <v>1.1926093322061333</v>
      </c>
      <c r="AI544" s="66">
        <v>0.11158728549395613</v>
      </c>
      <c r="AJ544" s="66">
        <v>0.11486047752122097</v>
      </c>
      <c r="AK544" s="66">
        <v>0.12693562237999334</v>
      </c>
      <c r="AL544" s="66">
        <v>3.7051440501481459E-2</v>
      </c>
      <c r="AM544" s="66">
        <v>1.2240687681953188E-2</v>
      </c>
      <c r="AN544" s="66">
        <v>-4.6804633744802371E-2</v>
      </c>
      <c r="AO544" s="65">
        <v>242.6</v>
      </c>
      <c r="AP544" s="65">
        <v>237.8</v>
      </c>
      <c r="AQ544" s="65">
        <v>0.29089972366633882</v>
      </c>
      <c r="AR544" s="65">
        <v>0.38675130208333336</v>
      </c>
      <c r="AS544" s="65">
        <f t="shared" si="312"/>
        <v>9.5851578416994543E-2</v>
      </c>
      <c r="AT544" s="65">
        <v>0</v>
      </c>
      <c r="AU544" s="65">
        <v>0</v>
      </c>
      <c r="AV544" s="65">
        <f t="shared" si="313"/>
        <v>0</v>
      </c>
      <c r="AW544" s="65">
        <v>1.5455950540958269E-3</v>
      </c>
      <c r="AX544" s="65">
        <v>0</v>
      </c>
      <c r="AY544" s="65">
        <f t="shared" si="314"/>
        <v>-1.5455950540958269E-3</v>
      </c>
      <c r="AZ544" s="65">
        <v>2.3418106880239802E-4</v>
      </c>
      <c r="BA544" s="65">
        <v>0</v>
      </c>
      <c r="BB544" s="65">
        <f t="shared" si="315"/>
        <v>-2.3418106880239802E-4</v>
      </c>
      <c r="BC544" s="65">
        <v>7.4469579879162572E-3</v>
      </c>
      <c r="BD544" s="65">
        <v>2.8515624999999999E-2</v>
      </c>
      <c r="BE544" s="65">
        <f t="shared" si="316"/>
        <v>2.1068667012083743E-2</v>
      </c>
      <c r="BF544" s="65">
        <v>0.15727600580769049</v>
      </c>
      <c r="BG544" s="65">
        <v>8.6035156249999994E-2</v>
      </c>
      <c r="BH544" s="65">
        <f t="shared" si="317"/>
        <v>-7.12408495576905E-2</v>
      </c>
      <c r="BI544" s="65">
        <v>0</v>
      </c>
      <c r="BJ544" s="65">
        <v>4.7200520833333339E-3</v>
      </c>
      <c r="BK544" s="65">
        <f t="shared" si="318"/>
        <v>4.7200520833333339E-3</v>
      </c>
      <c r="BL544" s="65">
        <v>1.7985106084024167E-2</v>
      </c>
      <c r="BM544" s="65">
        <v>4.059244791666667E-2</v>
      </c>
      <c r="BN544" s="65">
        <f t="shared" si="319"/>
        <v>2.2607341832642503E-2</v>
      </c>
      <c r="BO544" s="65">
        <v>8.8988806144911243E-3</v>
      </c>
      <c r="BP544" s="65">
        <v>3.4830729166666664E-3</v>
      </c>
      <c r="BQ544" s="65">
        <f t="shared" si="320"/>
        <v>-5.4158076978244579E-3</v>
      </c>
      <c r="BR544" s="65">
        <v>3.1380263219521333E-3</v>
      </c>
      <c r="BS544" s="65">
        <v>6.184895833333333E-4</v>
      </c>
      <c r="BT544" s="65">
        <f t="shared" si="321"/>
        <v>-2.5195367386188E-3</v>
      </c>
      <c r="BU544" s="65">
        <v>3.1614444288323731E-2</v>
      </c>
      <c r="BV544" s="65">
        <v>6.640625E-2</v>
      </c>
      <c r="BW544" s="65">
        <f t="shared" si="322"/>
        <v>3.4791805711676269E-2</v>
      </c>
      <c r="BX544" s="65">
        <v>5.8311086131797106E-2</v>
      </c>
      <c r="BY544" s="65">
        <v>0.14173177083333333</v>
      </c>
      <c r="BZ544" s="65">
        <f t="shared" si="323"/>
        <v>8.3420684701536213E-2</v>
      </c>
      <c r="CA544" s="65">
        <v>0</v>
      </c>
      <c r="CB544" s="65">
        <v>0</v>
      </c>
      <c r="CC544" s="65">
        <f t="shared" si="324"/>
        <v>0</v>
      </c>
      <c r="CD544" s="65">
        <v>4.1684230246826848E-3</v>
      </c>
      <c r="CE544" s="65">
        <v>1.46484375E-2</v>
      </c>
      <c r="CF544" s="65">
        <f t="shared" si="325"/>
        <v>1.0480014475317316E-2</v>
      </c>
      <c r="CG544" s="65">
        <v>0</v>
      </c>
      <c r="CH544" s="65">
        <v>0</v>
      </c>
      <c r="CI544" s="65">
        <f t="shared" si="326"/>
        <v>0</v>
      </c>
      <c r="CJ544" s="65">
        <v>0.12322607840382184</v>
      </c>
      <c r="CK544" s="65">
        <v>0.15543619791666669</v>
      </c>
      <c r="CL544" s="65">
        <f t="shared" si="327"/>
        <v>3.2210119512844845E-2</v>
      </c>
      <c r="CM544" s="65">
        <v>1.405086412814388E-4</v>
      </c>
      <c r="CN544" s="65">
        <v>0</v>
      </c>
      <c r="CO544" s="65">
        <f t="shared" si="328"/>
        <v>-1.405086412814388E-4</v>
      </c>
      <c r="CP544" s="65">
        <v>0</v>
      </c>
      <c r="CQ544" s="65">
        <v>0</v>
      </c>
      <c r="CR544" s="65">
        <f t="shared" si="329"/>
        <v>0</v>
      </c>
      <c r="CS544" s="65">
        <v>7.2596131328743381E-3</v>
      </c>
      <c r="CT544" s="65">
        <v>1.46484375E-2</v>
      </c>
      <c r="CU544" s="65">
        <f t="shared" si="330"/>
        <v>7.3888243671256619E-3</v>
      </c>
      <c r="CV544" s="65">
        <v>1.7797761228982249E-2</v>
      </c>
      <c r="CW544" s="65">
        <v>2.8125000000000001E-2</v>
      </c>
      <c r="CX544" s="65">
        <f t="shared" si="331"/>
        <v>1.0327238771017752E-2</v>
      </c>
      <c r="CY544" s="65">
        <v>1.1709053440119899E-2</v>
      </c>
      <c r="CZ544" s="65">
        <v>1.171875E-2</v>
      </c>
      <c r="DA544" s="65">
        <f t="shared" si="332"/>
        <v>9.6965598801006248E-6</v>
      </c>
      <c r="DB544" s="65">
        <v>1.1943234508922299E-2</v>
      </c>
      <c r="DC544" s="65">
        <v>1.2890624999999999E-2</v>
      </c>
      <c r="DD544" s="65">
        <f t="shared" si="333"/>
        <v>9.4739049107770042E-4</v>
      </c>
      <c r="DE544" s="65">
        <v>6.3697250714252265E-3</v>
      </c>
      <c r="DF544" s="65">
        <v>4.6223958333333334E-3</v>
      </c>
      <c r="DG544" s="65">
        <f t="shared" si="334"/>
        <v>-1.7473292380918931E-3</v>
      </c>
      <c r="DH544" s="65">
        <v>1.7423071518898412E-2</v>
      </c>
      <c r="DI544" s="65">
        <v>4.6907552083333331E-2</v>
      </c>
      <c r="DJ544" s="65">
        <f t="shared" si="335"/>
        <v>2.9484480564434919E-2</v>
      </c>
      <c r="DK544" s="65">
        <v>0.39281532480914239</v>
      </c>
      <c r="DL544" s="65">
        <v>0.44055989583333333</v>
      </c>
      <c r="DM544" s="65">
        <f t="shared" si="336"/>
        <v>4.774457102419094E-2</v>
      </c>
      <c r="DN544" s="65">
        <v>2.3043417170155966E-2</v>
      </c>
      <c r="DO544" s="65">
        <v>6.2109375000000001E-2</v>
      </c>
      <c r="DP544" s="65">
        <f t="shared" si="337"/>
        <v>3.9065957829844039E-2</v>
      </c>
      <c r="DQ544" s="65">
        <v>0</v>
      </c>
      <c r="DR544" s="65">
        <v>0</v>
      </c>
      <c r="DS544" s="65">
        <f t="shared" si="338"/>
        <v>0</v>
      </c>
      <c r="DT544" s="65">
        <v>8.7349538663294451E-2</v>
      </c>
      <c r="DU544" s="65">
        <v>0.23395182291666666</v>
      </c>
      <c r="DV544" s="65">
        <f t="shared" si="339"/>
        <v>0.14660228425337221</v>
      </c>
      <c r="DW544" s="65">
        <v>0.1272071565734626</v>
      </c>
      <c r="DX544" s="65">
        <v>0</v>
      </c>
      <c r="DY544" s="65">
        <f t="shared" si="340"/>
        <v>-0.1272071565734626</v>
      </c>
      <c r="DZ544" s="65">
        <v>6.4118776638096578E-2</v>
      </c>
      <c r="EA544" s="65">
        <v>2.5032552083333333E-2</v>
      </c>
      <c r="EB544" s="65">
        <f t="shared" si="341"/>
        <v>-3.9086224554763245E-2</v>
      </c>
      <c r="EC544" s="65">
        <v>5.7327525642827032E-2</v>
      </c>
      <c r="ED544" s="65">
        <v>1.1979166666666667E-2</v>
      </c>
      <c r="EE544" s="65">
        <f t="shared" si="342"/>
        <v>-4.5348358976160366E-2</v>
      </c>
      <c r="EF544" s="65">
        <v>5.4330007962156337E-3</v>
      </c>
      <c r="EG544" s="65">
        <v>0</v>
      </c>
      <c r="EH544" s="65">
        <f t="shared" si="343"/>
        <v>-5.4330007962156337E-3</v>
      </c>
      <c r="EI544" s="65">
        <v>3.2785349632335722E-4</v>
      </c>
      <c r="EJ544" s="65">
        <v>1.9791666666666666E-2</v>
      </c>
      <c r="EK544" s="65">
        <f t="shared" si="344"/>
        <v>1.9463813170343309E-2</v>
      </c>
      <c r="EL544" s="65">
        <v>0.63570792937098963</v>
      </c>
      <c r="EM544" s="65">
        <v>5.6803385416666664E-2</v>
      </c>
      <c r="EN544" s="65">
        <f t="shared" si="345"/>
        <v>-0.578904543954323</v>
      </c>
      <c r="EO544" s="65">
        <v>5.4845206313521612E-2</v>
      </c>
      <c r="EP544" s="65">
        <v>0.42008463541666669</v>
      </c>
      <c r="EQ544" s="65">
        <f t="shared" si="346"/>
        <v>0.36523942910314505</v>
      </c>
      <c r="ER544" s="65">
        <v>0.41595241440681935</v>
      </c>
      <c r="ES544" s="65">
        <v>4.5572916666666661E-3</v>
      </c>
      <c r="ET544" s="65">
        <f t="shared" si="347"/>
        <v>-0.41139512274015266</v>
      </c>
      <c r="EU544" s="65">
        <v>8.0675378202426113</v>
      </c>
      <c r="EV544" s="65">
        <v>7.8385416666666666E-2</v>
      </c>
      <c r="EW544" s="65">
        <f t="shared" si="348"/>
        <v>-7.9891524035759449</v>
      </c>
      <c r="EX544" s="65">
        <v>7.8104070066975781</v>
      </c>
      <c r="EY544" s="65">
        <v>3.7862955729166665</v>
      </c>
      <c r="EZ544" s="65">
        <f t="shared" si="349"/>
        <v>-4.0241114337809112</v>
      </c>
      <c r="FA544" s="65">
        <v>0.13160976066694768</v>
      </c>
      <c r="FB544" s="65">
        <v>0.77447916666666672</v>
      </c>
      <c r="FC544" s="65">
        <f t="shared" si="350"/>
        <v>0.64286940599971909</v>
      </c>
      <c r="FD544" s="72">
        <v>0.91289647399774587</v>
      </c>
      <c r="FE544" s="66" t="s">
        <v>0</v>
      </c>
      <c r="FF544" s="66">
        <v>-1</v>
      </c>
      <c r="FG544" s="67">
        <v>-1</v>
      </c>
      <c r="FH544" s="67">
        <v>4.5094339622641506</v>
      </c>
      <c r="FI544" s="67">
        <v>-0.21292435973793922</v>
      </c>
      <c r="FJ544" s="67" t="s">
        <v>0</v>
      </c>
      <c r="FK544" s="67">
        <v>2.2473958333333335</v>
      </c>
      <c r="FL544" s="67">
        <v>-0.43684210526315792</v>
      </c>
      <c r="FM544" s="67">
        <v>-0.71641791044776126</v>
      </c>
      <c r="FN544" s="67">
        <v>2.0222222222222221</v>
      </c>
      <c r="FO544" s="67">
        <v>2.4971887550200802</v>
      </c>
      <c r="FP544" s="67" t="s">
        <v>0</v>
      </c>
      <c r="FQ544" s="67">
        <v>4.0561797752808983</v>
      </c>
      <c r="FR544" s="67" t="s">
        <v>0</v>
      </c>
      <c r="FS544" s="67">
        <v>0.81489927784112504</v>
      </c>
      <c r="FT544" s="67">
        <v>-1</v>
      </c>
      <c r="FU544" s="67" t="s">
        <v>0</v>
      </c>
      <c r="FV544" s="67">
        <v>1.903225806451613</v>
      </c>
      <c r="FW544" s="67">
        <v>1.2736842105263158</v>
      </c>
      <c r="FX544" s="67">
        <v>0.44000000000000017</v>
      </c>
      <c r="FY544" s="67">
        <v>0.55294117647058827</v>
      </c>
      <c r="FZ544" s="67">
        <v>4.4117647058823595E-2</v>
      </c>
      <c r="GA544" s="67">
        <v>2.8736559139784945</v>
      </c>
      <c r="GB544" s="67">
        <v>0.61368785024442585</v>
      </c>
      <c r="GC544" s="67">
        <v>2.8780487804878048</v>
      </c>
      <c r="GD544" s="67" t="s">
        <v>0</v>
      </c>
      <c r="GE544" s="67">
        <v>2.8536193029490615</v>
      </c>
      <c r="GF544" s="67">
        <v>-1</v>
      </c>
      <c r="GG544" s="67">
        <v>-0.43827611395178967</v>
      </c>
      <c r="GH544" s="67">
        <v>-0.69934640522875813</v>
      </c>
      <c r="GI544" s="67">
        <v>-1</v>
      </c>
      <c r="GJ544" s="67">
        <v>85.857142857142847</v>
      </c>
      <c r="GK544" s="67">
        <v>-0.87143593899653726</v>
      </c>
      <c r="GL544" s="67">
        <v>10.020495303159693</v>
      </c>
      <c r="GM544" s="67">
        <v>-0.98423600945839429</v>
      </c>
      <c r="GN544" s="67">
        <v>-0.98602031930333822</v>
      </c>
      <c r="GO544" s="67">
        <v>-0.30250059966418807</v>
      </c>
      <c r="GP544" s="67">
        <v>7.4669039145907483</v>
      </c>
    </row>
    <row r="545" spans="1:198" ht="13.8">
      <c r="A545" s="2">
        <v>4310108</v>
      </c>
      <c r="B545" s="2" t="s">
        <v>868</v>
      </c>
      <c r="C545" s="64">
        <v>0</v>
      </c>
      <c r="D545" s="64">
        <v>0</v>
      </c>
      <c r="E545" s="64">
        <v>1</v>
      </c>
      <c r="F545" s="64">
        <v>0</v>
      </c>
      <c r="G545" s="65">
        <v>26767</v>
      </c>
      <c r="H545" s="65">
        <v>31660</v>
      </c>
      <c r="I545" s="65">
        <v>25530</v>
      </c>
      <c r="J545" s="65">
        <v>30190</v>
      </c>
      <c r="K545" s="66">
        <v>0.95378637874995331</v>
      </c>
      <c r="L545" s="66">
        <v>0.95356917245735939</v>
      </c>
      <c r="M545" s="65">
        <v>1237</v>
      </c>
      <c r="N545" s="65">
        <v>1470</v>
      </c>
      <c r="O545" s="65">
        <v>213514</v>
      </c>
      <c r="P545" s="65">
        <v>761974</v>
      </c>
      <c r="Q545" s="65">
        <v>2833</v>
      </c>
      <c r="R545" s="65">
        <v>4646</v>
      </c>
      <c r="S545" s="65">
        <v>8418300.5793935843</v>
      </c>
      <c r="T545" s="65">
        <v>26653166.591583252</v>
      </c>
      <c r="U545" s="65">
        <v>7921771.462623192</v>
      </c>
      <c r="V545" s="65">
        <v>25695921.449855074</v>
      </c>
      <c r="W545" s="68">
        <v>496529.11677040014</v>
      </c>
      <c r="X545" s="65">
        <v>957245.14172817394</v>
      </c>
      <c r="Y545" s="65">
        <v>500.74857873706202</v>
      </c>
      <c r="Z545" s="65">
        <v>1168.920506834904</v>
      </c>
      <c r="AA545" s="65">
        <v>1088.3469034738694</v>
      </c>
      <c r="AB545" s="65">
        <v>2990.9692675583065</v>
      </c>
      <c r="AC545" s="65">
        <v>2.1734398252687788</v>
      </c>
      <c r="AD545" s="65">
        <v>2.5587447992139167</v>
      </c>
      <c r="AE545" s="65">
        <v>1.1772788781476797</v>
      </c>
      <c r="AF545" s="65">
        <v>2.1353026946243174</v>
      </c>
      <c r="AG545" s="65">
        <v>1.1235855844960982</v>
      </c>
      <c r="AH545" s="65">
        <v>0.52619499208461429</v>
      </c>
      <c r="AI545" s="66">
        <v>0.12215393970718313</v>
      </c>
      <c r="AJ545" s="66">
        <v>0.12487480278683138</v>
      </c>
      <c r="AK545" s="66">
        <v>0.13566797608803438</v>
      </c>
      <c r="AL545" s="66">
        <v>5.0710961629286233E-2</v>
      </c>
      <c r="AM545" s="66">
        <v>1.6930144494444077E-2</v>
      </c>
      <c r="AN545" s="66">
        <v>1.7407098761835105E-2</v>
      </c>
      <c r="AO545" s="65">
        <v>144.30000000000001</v>
      </c>
      <c r="AP545" s="65">
        <v>135.9</v>
      </c>
      <c r="AQ545" s="65">
        <v>0.67796211318978705</v>
      </c>
      <c r="AR545" s="65">
        <v>0.41311522456593486</v>
      </c>
      <c r="AS545" s="65">
        <f t="shared" si="312"/>
        <v>-0.26484688862385219</v>
      </c>
      <c r="AT545" s="65">
        <v>0</v>
      </c>
      <c r="AU545" s="65">
        <v>0</v>
      </c>
      <c r="AV545" s="65">
        <f t="shared" si="313"/>
        <v>0</v>
      </c>
      <c r="AW545" s="65">
        <v>7.4126367807977409E-3</v>
      </c>
      <c r="AX545" s="65">
        <v>4.0895393887214809E-3</v>
      </c>
      <c r="AY545" s="65">
        <f t="shared" si="314"/>
        <v>-3.32309739207626E-3</v>
      </c>
      <c r="AZ545" s="65">
        <v>2.000235321802565E-3</v>
      </c>
      <c r="BA545" s="65">
        <v>9.3270196584875869E-4</v>
      </c>
      <c r="BB545" s="65">
        <f t="shared" si="315"/>
        <v>-1.0675333559538062E-3</v>
      </c>
      <c r="BC545" s="65">
        <v>3.6827862101423692E-2</v>
      </c>
      <c r="BD545" s="65">
        <v>2.489596785765533E-2</v>
      </c>
      <c r="BE545" s="65">
        <f t="shared" si="316"/>
        <v>-1.1931894243768362E-2</v>
      </c>
      <c r="BF545" s="65">
        <v>0.28038592775620663</v>
      </c>
      <c r="BG545" s="65">
        <v>6.2634524321997412E-2</v>
      </c>
      <c r="BH545" s="65">
        <f t="shared" si="317"/>
        <v>-0.21775140343420923</v>
      </c>
      <c r="BI545" s="65">
        <v>8.2362630897752677E-3</v>
      </c>
      <c r="BJ545" s="65">
        <v>8.6095566078346966E-3</v>
      </c>
      <c r="BK545" s="65">
        <f t="shared" si="318"/>
        <v>3.7329351805942892E-4</v>
      </c>
      <c r="BL545" s="65">
        <v>3.4121661371926109E-3</v>
      </c>
      <c r="BM545" s="65">
        <v>2.5111206772851198E-3</v>
      </c>
      <c r="BN545" s="65">
        <f t="shared" si="319"/>
        <v>-9.0104545990749105E-4</v>
      </c>
      <c r="BO545" s="65">
        <v>3.3886339569361101E-2</v>
      </c>
      <c r="BP545" s="65">
        <v>1.5138470368776007E-2</v>
      </c>
      <c r="BQ545" s="65">
        <f t="shared" si="320"/>
        <v>-1.8747869200585094E-2</v>
      </c>
      <c r="BR545" s="65">
        <v>0</v>
      </c>
      <c r="BS545" s="65">
        <v>1.2914334911752045E-3</v>
      </c>
      <c r="BT545" s="65">
        <f t="shared" si="321"/>
        <v>1.2914334911752045E-3</v>
      </c>
      <c r="BU545" s="65">
        <v>0.18825744205200612</v>
      </c>
      <c r="BV545" s="65">
        <v>0.18811881188118812</v>
      </c>
      <c r="BW545" s="65">
        <f t="shared" si="322"/>
        <v>-1.3863017081799933E-4</v>
      </c>
      <c r="BX545" s="65">
        <v>4.6593716907871514E-2</v>
      </c>
      <c r="BY545" s="65">
        <v>7.533362031855359E-2</v>
      </c>
      <c r="BZ545" s="65">
        <f t="shared" si="323"/>
        <v>2.8739903410682076E-2</v>
      </c>
      <c r="CA545" s="65">
        <v>0</v>
      </c>
      <c r="CB545" s="65">
        <v>8.6095566078346966E-4</v>
      </c>
      <c r="CC545" s="65">
        <f t="shared" si="324"/>
        <v>8.6095566078346966E-4</v>
      </c>
      <c r="CD545" s="65">
        <v>6.3772208495117069E-2</v>
      </c>
      <c r="CE545" s="65">
        <v>2.3317549146218967E-2</v>
      </c>
      <c r="CF545" s="65">
        <f t="shared" si="325"/>
        <v>-4.0454659348898102E-2</v>
      </c>
      <c r="CG545" s="65">
        <v>0</v>
      </c>
      <c r="CH545" s="65">
        <v>0</v>
      </c>
      <c r="CI545" s="65">
        <f t="shared" si="326"/>
        <v>0</v>
      </c>
      <c r="CJ545" s="65">
        <v>0.15860689492881513</v>
      </c>
      <c r="CK545" s="65">
        <v>0.20878174773999139</v>
      </c>
      <c r="CL545" s="65">
        <f t="shared" si="327"/>
        <v>5.0174852811176257E-2</v>
      </c>
      <c r="CM545" s="65">
        <v>9.6481939051653136E-3</v>
      </c>
      <c r="CN545" s="65">
        <v>1.2340364471229732E-2</v>
      </c>
      <c r="CO545" s="65">
        <f t="shared" si="328"/>
        <v>2.6921705660644182E-3</v>
      </c>
      <c r="CP545" s="65">
        <v>0</v>
      </c>
      <c r="CQ545" s="65">
        <v>0</v>
      </c>
      <c r="CR545" s="65">
        <f t="shared" si="329"/>
        <v>0</v>
      </c>
      <c r="CS545" s="65">
        <v>0</v>
      </c>
      <c r="CT545" s="65">
        <v>5.5962117950925528E-3</v>
      </c>
      <c r="CU545" s="65">
        <f t="shared" si="330"/>
        <v>5.5962117950925528E-3</v>
      </c>
      <c r="CV545" s="65">
        <v>6.6596070125897161E-2</v>
      </c>
      <c r="CW545" s="65">
        <v>6.4428181948629648E-2</v>
      </c>
      <c r="CX545" s="65">
        <f t="shared" si="331"/>
        <v>-2.1678881772675129E-3</v>
      </c>
      <c r="CY545" s="65">
        <v>0</v>
      </c>
      <c r="CZ545" s="65">
        <v>0</v>
      </c>
      <c r="DA545" s="65">
        <f t="shared" si="332"/>
        <v>0</v>
      </c>
      <c r="DB545" s="65">
        <v>7.0596540769502295E-3</v>
      </c>
      <c r="DC545" s="65">
        <v>6.4571674558760225E-3</v>
      </c>
      <c r="DD545" s="65">
        <f t="shared" si="333"/>
        <v>-6.0248662107420699E-4</v>
      </c>
      <c r="DE545" s="65">
        <v>1.8002117896223083E-2</v>
      </c>
      <c r="DF545" s="65">
        <v>1.0546706844597502E-2</v>
      </c>
      <c r="DG545" s="65">
        <f t="shared" si="334"/>
        <v>-7.4554110516255809E-3</v>
      </c>
      <c r="DH545" s="65">
        <v>1.7649135192375574E-3</v>
      </c>
      <c r="DI545" s="65">
        <v>3.1496627923661931E-2</v>
      </c>
      <c r="DJ545" s="65">
        <f t="shared" si="335"/>
        <v>2.9731714404424375E-2</v>
      </c>
      <c r="DK545" s="65">
        <v>7.7185551241322509E-2</v>
      </c>
      <c r="DL545" s="65">
        <v>7.0526617879179229E-2</v>
      </c>
      <c r="DM545" s="65">
        <f t="shared" si="336"/>
        <v>-6.6589333621432795E-3</v>
      </c>
      <c r="DN545" s="65">
        <v>5.9418755147664433E-2</v>
      </c>
      <c r="DO545" s="65">
        <v>5.15138470368776E-2</v>
      </c>
      <c r="DP545" s="65">
        <f t="shared" si="337"/>
        <v>-7.9049081107868333E-3</v>
      </c>
      <c r="DQ545" s="65">
        <v>0</v>
      </c>
      <c r="DR545" s="65">
        <v>0</v>
      </c>
      <c r="DS545" s="65">
        <f t="shared" si="338"/>
        <v>0</v>
      </c>
      <c r="DT545" s="65">
        <v>5.8830450641251912E-4</v>
      </c>
      <c r="DU545" s="65">
        <v>7.8920935571818052E-4</v>
      </c>
      <c r="DV545" s="65">
        <f t="shared" si="339"/>
        <v>2.009048493056614E-4</v>
      </c>
      <c r="DW545" s="65">
        <v>0.29097540887163198</v>
      </c>
      <c r="DX545" s="65">
        <v>2.1523891519586742E-4</v>
      </c>
      <c r="DY545" s="65">
        <f t="shared" si="340"/>
        <v>-0.29076016995643611</v>
      </c>
      <c r="DZ545" s="65">
        <v>0.1171902576773738</v>
      </c>
      <c r="EA545" s="65">
        <v>0.14822786626488735</v>
      </c>
      <c r="EB545" s="65">
        <f t="shared" si="341"/>
        <v>3.1037608587513546E-2</v>
      </c>
      <c r="EC545" s="65">
        <v>0.14319331686080716</v>
      </c>
      <c r="ED545" s="65">
        <v>1.58559334194289E-2</v>
      </c>
      <c r="EE545" s="65">
        <f t="shared" si="342"/>
        <v>-0.12733738344137827</v>
      </c>
      <c r="EF545" s="65">
        <v>1.7766796093658079E-2</v>
      </c>
      <c r="EG545" s="65">
        <v>4.2330319988520592E-3</v>
      </c>
      <c r="EH545" s="65">
        <f t="shared" si="343"/>
        <v>-1.3533764094806021E-2</v>
      </c>
      <c r="EI545" s="65">
        <v>0</v>
      </c>
      <c r="EJ545" s="65">
        <v>1.7362605825799973E-2</v>
      </c>
      <c r="EK545" s="65">
        <f t="shared" si="344"/>
        <v>1.7362605825799973E-2</v>
      </c>
      <c r="EL545" s="65">
        <v>1.4606424285210025</v>
      </c>
      <c r="EM545" s="65">
        <v>0.18589467642416416</v>
      </c>
      <c r="EN545" s="65">
        <f t="shared" si="345"/>
        <v>-1.2747477520968382</v>
      </c>
      <c r="EO545" s="65">
        <v>2.3179197552653255E-2</v>
      </c>
      <c r="EP545" s="65">
        <v>1.0118381403357728</v>
      </c>
      <c r="EQ545" s="65">
        <f t="shared" si="346"/>
        <v>0.9886589427831195</v>
      </c>
      <c r="ER545" s="65">
        <v>0.48346864336980822</v>
      </c>
      <c r="ES545" s="65">
        <v>3.307504663509829E-2</v>
      </c>
      <c r="ET545" s="65">
        <f t="shared" si="347"/>
        <v>-0.45039359673470991</v>
      </c>
      <c r="EU545" s="65">
        <v>27.861277797387928</v>
      </c>
      <c r="EV545" s="65">
        <v>5.3522743578705692E-2</v>
      </c>
      <c r="EW545" s="65">
        <f t="shared" si="348"/>
        <v>-27.80775505380922</v>
      </c>
      <c r="EX545" s="65">
        <v>16.567596187786798</v>
      </c>
      <c r="EY545" s="65">
        <v>0.41124982063423737</v>
      </c>
      <c r="EZ545" s="65">
        <f t="shared" si="349"/>
        <v>-16.156346367152562</v>
      </c>
      <c r="FA545" s="65">
        <v>0.25097070243558067</v>
      </c>
      <c r="FB545" s="65">
        <v>1.0859520734682164</v>
      </c>
      <c r="FC545" s="65">
        <f t="shared" si="350"/>
        <v>0.8349813710326357</v>
      </c>
      <c r="FD545" s="72">
        <v>-6.9420340159676019E-4</v>
      </c>
      <c r="FE545" s="66" t="s">
        <v>0</v>
      </c>
      <c r="FF545" s="66">
        <v>-9.5238095238095233E-2</v>
      </c>
      <c r="FG545" s="67">
        <v>-0.23529411764705888</v>
      </c>
      <c r="FH545" s="67">
        <v>0.10862619808306717</v>
      </c>
      <c r="FI545" s="67">
        <v>-0.63365505665127997</v>
      </c>
      <c r="FJ545" s="67">
        <v>0.71428571428571441</v>
      </c>
      <c r="FK545" s="67">
        <v>0.2068965517241379</v>
      </c>
      <c r="FL545" s="67">
        <v>-0.26736111111111116</v>
      </c>
      <c r="FM545" s="67" t="s">
        <v>0</v>
      </c>
      <c r="FN545" s="67">
        <v>0.63874999999999993</v>
      </c>
      <c r="FO545" s="67">
        <v>1.6515151515151514</v>
      </c>
      <c r="FP545" s="67" t="s">
        <v>0</v>
      </c>
      <c r="FQ545" s="67">
        <v>-0.40036900369003692</v>
      </c>
      <c r="FR545" s="67" t="s">
        <v>0</v>
      </c>
      <c r="FS545" s="67">
        <v>1.1587537091988129</v>
      </c>
      <c r="FT545" s="67">
        <v>1.0975609756097562</v>
      </c>
      <c r="FU545" s="67" t="s">
        <v>0</v>
      </c>
      <c r="FV545" s="67" t="s">
        <v>0</v>
      </c>
      <c r="FW545" s="67">
        <v>0.58657243816254412</v>
      </c>
      <c r="FX545" s="67" t="s">
        <v>0</v>
      </c>
      <c r="FY545" s="67">
        <v>0.5</v>
      </c>
      <c r="FZ545" s="67">
        <v>-3.9215686274509776E-2</v>
      </c>
      <c r="GA545" s="67">
        <v>28.266666666666669</v>
      </c>
      <c r="GB545" s="67">
        <v>0.49847560975609762</v>
      </c>
      <c r="GC545" s="67">
        <v>0.42178217821782171</v>
      </c>
      <c r="GD545" s="67" t="s">
        <v>0</v>
      </c>
      <c r="GE545" s="67">
        <v>1.1999999999999997</v>
      </c>
      <c r="GF545" s="67">
        <v>-0.9987868985038415</v>
      </c>
      <c r="GG545" s="67">
        <v>1.0742971887550201</v>
      </c>
      <c r="GH545" s="67">
        <v>-0.81840591618734593</v>
      </c>
      <c r="GI545" s="67">
        <v>-0.60927152317880795</v>
      </c>
      <c r="GJ545" s="67" t="s">
        <v>0</v>
      </c>
      <c r="GK545" s="67">
        <v>-0.79128403415498627</v>
      </c>
      <c r="GL545" s="67">
        <v>70.588832487309645</v>
      </c>
      <c r="GM545" s="67">
        <v>-0.88780725237284008</v>
      </c>
      <c r="GN545" s="67">
        <v>-0.99684956903286837</v>
      </c>
      <c r="GO545" s="67">
        <v>-0.95929208567695012</v>
      </c>
      <c r="GP545" s="67">
        <v>6.0961087669948428</v>
      </c>
    </row>
    <row r="546" spans="1:198" ht="13.8">
      <c r="A546" s="2">
        <v>4310306</v>
      </c>
      <c r="B546" s="2" t="s">
        <v>869</v>
      </c>
      <c r="C546" s="64">
        <v>0</v>
      </c>
      <c r="D546" s="64">
        <v>0</v>
      </c>
      <c r="E546" s="64">
        <v>1</v>
      </c>
      <c r="F546" s="64">
        <v>0</v>
      </c>
      <c r="G546" s="65">
        <v>4256</v>
      </c>
      <c r="H546" s="65">
        <v>4102</v>
      </c>
      <c r="I546" s="65">
        <v>1750</v>
      </c>
      <c r="J546" s="65">
        <v>2207</v>
      </c>
      <c r="K546" s="66">
        <v>0.41118421052631576</v>
      </c>
      <c r="L546" s="66">
        <v>0.538030229156509</v>
      </c>
      <c r="M546" s="65">
        <v>2506</v>
      </c>
      <c r="N546" s="65">
        <v>1895</v>
      </c>
      <c r="O546" s="65">
        <v>16970</v>
      </c>
      <c r="P546" s="65">
        <v>58510</v>
      </c>
      <c r="Q546" s="65">
        <v>5371</v>
      </c>
      <c r="R546" s="65">
        <v>23114</v>
      </c>
      <c r="S546" s="65">
        <v>1137586.6256750601</v>
      </c>
      <c r="T546" s="65">
        <v>3550514.1272732406</v>
      </c>
      <c r="U546" s="65">
        <v>559142.22165346961</v>
      </c>
      <c r="V546" s="65">
        <v>1639081.0559091307</v>
      </c>
      <c r="W546" s="68">
        <v>578444.40402158943</v>
      </c>
      <c r="X546" s="65">
        <v>1911433.0713640959</v>
      </c>
      <c r="Y546" s="65">
        <v>530.23758240477662</v>
      </c>
      <c r="Z546" s="65">
        <v>1122.318731241875</v>
      </c>
      <c r="AA546" s="65">
        <v>1418.5083043154041</v>
      </c>
      <c r="AB546" s="65">
        <v>1847.4869579980018</v>
      </c>
      <c r="AC546" s="65">
        <v>2.6752315403258851</v>
      </c>
      <c r="AD546" s="65">
        <v>1.6461339426757222</v>
      </c>
      <c r="AE546" s="65">
        <v>0.61532391415929455</v>
      </c>
      <c r="AF546" s="65">
        <v>3.3558772893376267</v>
      </c>
      <c r="AG546" s="65">
        <v>1.9694812458876976</v>
      </c>
      <c r="AH546" s="65">
        <v>0.58687522697721406</v>
      </c>
      <c r="AI546" s="66">
        <v>0.12054854689497452</v>
      </c>
      <c r="AJ546" s="66">
        <v>0.11354510796353345</v>
      </c>
      <c r="AK546" s="66">
        <v>0.13176126404857769</v>
      </c>
      <c r="AL546" s="66">
        <v>0.15712957986093001</v>
      </c>
      <c r="AM546" s="66">
        <v>-3.6787260854239667E-3</v>
      </c>
      <c r="AN546" s="66">
        <v>-2.7559999750081166E-2</v>
      </c>
      <c r="AO546" s="65">
        <v>115.3</v>
      </c>
      <c r="AP546" s="65">
        <v>116.5</v>
      </c>
      <c r="AQ546" s="65">
        <v>0.54502575560106747</v>
      </c>
      <c r="AR546" s="65">
        <v>0.41833232384413488</v>
      </c>
      <c r="AS546" s="65">
        <f t="shared" si="312"/>
        <v>-0.1266934317569326</v>
      </c>
      <c r="AT546" s="65">
        <v>0</v>
      </c>
      <c r="AU546" s="65">
        <v>0</v>
      </c>
      <c r="AV546" s="65">
        <f t="shared" si="313"/>
        <v>0</v>
      </c>
      <c r="AW546" s="65">
        <v>8.6886365046856583E-4</v>
      </c>
      <c r="AX546" s="65">
        <v>3.4611058233105475E-4</v>
      </c>
      <c r="AY546" s="65">
        <f t="shared" si="314"/>
        <v>-5.2275306813751108E-4</v>
      </c>
      <c r="AZ546" s="65">
        <v>1.8618506795754981E-4</v>
      </c>
      <c r="BA546" s="65">
        <v>1.1537019411035159E-4</v>
      </c>
      <c r="BB546" s="65">
        <f t="shared" si="315"/>
        <v>-7.0814873847198218E-5</v>
      </c>
      <c r="BC546" s="65">
        <v>1.5887792465710916E-2</v>
      </c>
      <c r="BD546" s="65">
        <v>1.2834934094776615E-2</v>
      </c>
      <c r="BE546" s="65">
        <f t="shared" si="316"/>
        <v>-3.0528583709343009E-3</v>
      </c>
      <c r="BF546" s="65">
        <v>2.4824675727673309E-3</v>
      </c>
      <c r="BG546" s="65">
        <v>6.4895734187072772E-4</v>
      </c>
      <c r="BH546" s="65">
        <f t="shared" si="317"/>
        <v>-1.8335102308966031E-3</v>
      </c>
      <c r="BI546" s="65">
        <v>5.5855520387264942E-4</v>
      </c>
      <c r="BJ546" s="65">
        <v>7.9317008450866715E-4</v>
      </c>
      <c r="BK546" s="65">
        <f t="shared" si="318"/>
        <v>2.3461488063601774E-4</v>
      </c>
      <c r="BL546" s="65">
        <v>2.296282504809781E-3</v>
      </c>
      <c r="BM546" s="65">
        <v>9.5180410141040058E-4</v>
      </c>
      <c r="BN546" s="65">
        <f t="shared" si="319"/>
        <v>-1.3444784033993804E-3</v>
      </c>
      <c r="BO546" s="65">
        <v>6.0572208775522864E-2</v>
      </c>
      <c r="BP546" s="65">
        <v>6.9798967436762718E-3</v>
      </c>
      <c r="BQ546" s="65">
        <f t="shared" si="320"/>
        <v>-5.3592312031846591E-2</v>
      </c>
      <c r="BR546" s="65">
        <v>0.31552162849872772</v>
      </c>
      <c r="BS546" s="65">
        <v>0.28206570332554587</v>
      </c>
      <c r="BT546" s="65">
        <f t="shared" si="321"/>
        <v>-3.3455925173181855E-2</v>
      </c>
      <c r="BU546" s="65">
        <v>3.5995779805126295E-3</v>
      </c>
      <c r="BV546" s="65">
        <v>2.7256208358570565E-3</v>
      </c>
      <c r="BW546" s="65">
        <f t="shared" si="322"/>
        <v>-8.7395714465557297E-4</v>
      </c>
      <c r="BX546" s="65">
        <v>0.13492211257990441</v>
      </c>
      <c r="BY546" s="65">
        <v>0.10596752329035794</v>
      </c>
      <c r="BZ546" s="65">
        <f t="shared" si="323"/>
        <v>-2.8954589289546473E-2</v>
      </c>
      <c r="CA546" s="65">
        <v>0</v>
      </c>
      <c r="CB546" s="65">
        <v>6.3453606760693372E-4</v>
      </c>
      <c r="CC546" s="65">
        <f t="shared" si="324"/>
        <v>6.3453606760693372E-4</v>
      </c>
      <c r="CD546" s="65">
        <v>6.8888475144293429E-3</v>
      </c>
      <c r="CE546" s="65">
        <v>3.720688760058839E-3</v>
      </c>
      <c r="CF546" s="65">
        <f t="shared" si="325"/>
        <v>-3.1681587543705039E-3</v>
      </c>
      <c r="CG546" s="65">
        <v>0</v>
      </c>
      <c r="CH546" s="65">
        <v>0</v>
      </c>
      <c r="CI546" s="65">
        <f t="shared" si="326"/>
        <v>0</v>
      </c>
      <c r="CJ546" s="65">
        <v>0.34841432383789483</v>
      </c>
      <c r="CK546" s="65">
        <v>0.82597848345879843</v>
      </c>
      <c r="CL546" s="65">
        <f t="shared" si="327"/>
        <v>0.47756415962090359</v>
      </c>
      <c r="CM546" s="65">
        <v>0</v>
      </c>
      <c r="CN546" s="65">
        <v>0</v>
      </c>
      <c r="CO546" s="65">
        <f t="shared" si="328"/>
        <v>0</v>
      </c>
      <c r="CP546" s="65">
        <v>0</v>
      </c>
      <c r="CQ546" s="65">
        <v>0</v>
      </c>
      <c r="CR546" s="65">
        <f t="shared" si="329"/>
        <v>0</v>
      </c>
      <c r="CS546" s="65">
        <v>0.3085707192949792</v>
      </c>
      <c r="CT546" s="65">
        <v>0.80097199388537976</v>
      </c>
      <c r="CU546" s="65">
        <f t="shared" si="330"/>
        <v>0.49240127459040056</v>
      </c>
      <c r="CV546" s="65">
        <v>6.1441072425991432E-3</v>
      </c>
      <c r="CW546" s="65">
        <v>9.9362579677540301E-3</v>
      </c>
      <c r="CX546" s="65">
        <f t="shared" si="331"/>
        <v>3.7921507251548869E-3</v>
      </c>
      <c r="CY546" s="65">
        <v>0</v>
      </c>
      <c r="CZ546" s="65">
        <v>2.494880447636353E-3</v>
      </c>
      <c r="DA546" s="65">
        <f t="shared" si="332"/>
        <v>2.494880447636353E-3</v>
      </c>
      <c r="DB546" s="65">
        <v>4.3443182523428287E-3</v>
      </c>
      <c r="DC546" s="65">
        <v>4.7590205070520029E-4</v>
      </c>
      <c r="DD546" s="65">
        <f t="shared" si="333"/>
        <v>-3.8684162016376284E-3</v>
      </c>
      <c r="DE546" s="65">
        <v>2.3583441941289643E-3</v>
      </c>
      <c r="DF546" s="65">
        <v>8.2201263303625504E-4</v>
      </c>
      <c r="DG546" s="65">
        <f t="shared" si="334"/>
        <v>-1.5363315610927093E-3</v>
      </c>
      <c r="DH546" s="65">
        <v>2.2342208154905976E-2</v>
      </c>
      <c r="DI546" s="65">
        <v>9.6478324824781515E-3</v>
      </c>
      <c r="DJ546" s="65">
        <f t="shared" si="335"/>
        <v>-1.2694375672427824E-2</v>
      </c>
      <c r="DK546" s="65">
        <v>0.19456339601563954</v>
      </c>
      <c r="DL546" s="65">
        <v>0.20857488967725188</v>
      </c>
      <c r="DM546" s="65">
        <f t="shared" si="336"/>
        <v>1.4011493661612334E-2</v>
      </c>
      <c r="DN546" s="65">
        <v>0.13827344380314033</v>
      </c>
      <c r="DO546" s="65">
        <v>0.18760635689769548</v>
      </c>
      <c r="DP546" s="65">
        <f t="shared" si="337"/>
        <v>4.9332913094555148E-2</v>
      </c>
      <c r="DQ546" s="65">
        <v>0</v>
      </c>
      <c r="DR546" s="65">
        <v>0</v>
      </c>
      <c r="DS546" s="65">
        <f t="shared" si="338"/>
        <v>0</v>
      </c>
      <c r="DT546" s="65">
        <v>5.4179854775646991E-2</v>
      </c>
      <c r="DU546" s="65">
        <v>2.0968532779556404E-2</v>
      </c>
      <c r="DV546" s="65">
        <f t="shared" si="339"/>
        <v>-3.3211321996090587E-2</v>
      </c>
      <c r="DW546" s="65">
        <v>7.8942468814001118E-2</v>
      </c>
      <c r="DX546" s="65">
        <v>4.3263822791381843E-5</v>
      </c>
      <c r="DY546" s="65">
        <f t="shared" si="340"/>
        <v>-7.889920499120974E-2</v>
      </c>
      <c r="DZ546" s="65">
        <v>6.7523117979271394E-2</v>
      </c>
      <c r="EA546" s="65">
        <v>0.10221799198177151</v>
      </c>
      <c r="EB546" s="65">
        <f t="shared" si="341"/>
        <v>3.4694874002500112E-2</v>
      </c>
      <c r="EC546" s="65">
        <v>7.199155961025259E-3</v>
      </c>
      <c r="ED546" s="65">
        <v>6.6626287098728041E-3</v>
      </c>
      <c r="EE546" s="65">
        <f t="shared" si="342"/>
        <v>-5.3652725115245492E-4</v>
      </c>
      <c r="EF546" s="65">
        <v>2.9789610873207969E-3</v>
      </c>
      <c r="EG546" s="65">
        <v>0</v>
      </c>
      <c r="EH546" s="65">
        <f t="shared" si="343"/>
        <v>-2.9789610873207969E-3</v>
      </c>
      <c r="EI546" s="65">
        <v>0</v>
      </c>
      <c r="EJ546" s="65">
        <v>1.3555997807966312E-3</v>
      </c>
      <c r="EK546" s="65">
        <f t="shared" si="344"/>
        <v>1.3555997807966312E-3</v>
      </c>
      <c r="EL546" s="65">
        <v>0.56972630795010237</v>
      </c>
      <c r="EM546" s="65">
        <v>0.11027948429523232</v>
      </c>
      <c r="EN546" s="65">
        <f t="shared" si="345"/>
        <v>-0.45944682365487005</v>
      </c>
      <c r="EO546" s="65">
        <v>1.9859740582138647E-2</v>
      </c>
      <c r="EP546" s="65">
        <v>0.11733148741022757</v>
      </c>
      <c r="EQ546" s="65">
        <f t="shared" si="346"/>
        <v>9.7471746828088929E-2</v>
      </c>
      <c r="ER546" s="65">
        <v>0.82417923415875383</v>
      </c>
      <c r="ES546" s="65">
        <v>2.1631911395690925E-3</v>
      </c>
      <c r="ET546" s="65">
        <f t="shared" si="347"/>
        <v>-0.82201604301918474</v>
      </c>
      <c r="EU546" s="65">
        <v>38.732700304102281</v>
      </c>
      <c r="EV546" s="65">
        <v>0.26556776556776557</v>
      </c>
      <c r="EW546" s="65">
        <f t="shared" si="348"/>
        <v>-38.467132538534514</v>
      </c>
      <c r="EX546" s="65">
        <v>2.1597467883075776</v>
      </c>
      <c r="EY546" s="65">
        <v>22.338553834616825</v>
      </c>
      <c r="EZ546" s="65">
        <f t="shared" si="349"/>
        <v>20.178807046309245</v>
      </c>
      <c r="FA546" s="65">
        <v>0.14770682057965617</v>
      </c>
      <c r="FB546" s="65">
        <v>0.71096882120504168</v>
      </c>
      <c r="FC546" s="65">
        <f t="shared" si="350"/>
        <v>0.56326200062538545</v>
      </c>
      <c r="FD546" s="72">
        <v>2.3031200182190847</v>
      </c>
      <c r="FE546" s="66" t="s">
        <v>0</v>
      </c>
      <c r="FF546" s="66">
        <v>0.71428571428571419</v>
      </c>
      <c r="FG546" s="67">
        <v>1.6666666666666665</v>
      </c>
      <c r="FH546" s="67">
        <v>2.4765625000000004</v>
      </c>
      <c r="FI546" s="67">
        <v>0.125</v>
      </c>
      <c r="FJ546" s="67">
        <v>5.1111111111111107</v>
      </c>
      <c r="FK546" s="67">
        <v>0.78378378378378377</v>
      </c>
      <c r="FL546" s="67">
        <v>-0.50409836065573765</v>
      </c>
      <c r="FM546" s="67">
        <v>2.8471675845790716</v>
      </c>
      <c r="FN546" s="67">
        <v>2.2586206896551726</v>
      </c>
      <c r="FO546" s="67">
        <v>2.3799448022079122</v>
      </c>
      <c r="FP546" s="67" t="s">
        <v>0</v>
      </c>
      <c r="FQ546" s="67">
        <v>1.3243243243243241</v>
      </c>
      <c r="FR546" s="67" t="s">
        <v>0</v>
      </c>
      <c r="FS546" s="67">
        <v>9.2021731385821166</v>
      </c>
      <c r="FT546" s="67" t="s">
        <v>0</v>
      </c>
      <c r="FU546" s="67" t="s">
        <v>0</v>
      </c>
      <c r="FV546" s="67">
        <v>10.170756234915528</v>
      </c>
      <c r="FW546" s="67">
        <v>5.9595959595959593</v>
      </c>
      <c r="FX546" s="67" t="s">
        <v>0</v>
      </c>
      <c r="FY546" s="67">
        <v>-0.52857142857142847</v>
      </c>
      <c r="FZ546" s="67">
        <v>0.5</v>
      </c>
      <c r="GA546" s="67">
        <v>0.85833333333333339</v>
      </c>
      <c r="GB546" s="67">
        <v>3.6133971291866027</v>
      </c>
      <c r="GC546" s="67">
        <v>4.8388689407540397</v>
      </c>
      <c r="GD546" s="67" t="s">
        <v>0</v>
      </c>
      <c r="GE546" s="67">
        <v>0.66552119129438725</v>
      </c>
      <c r="GF546" s="67">
        <v>-0.99764150943396224</v>
      </c>
      <c r="GG546" s="67">
        <v>5.5147058823529402</v>
      </c>
      <c r="GH546" s="67">
        <v>2.9827586206896552</v>
      </c>
      <c r="GI546" s="67">
        <v>-1</v>
      </c>
      <c r="GJ546" s="67" t="s">
        <v>0</v>
      </c>
      <c r="GK546" s="67">
        <v>-0.16699346405228754</v>
      </c>
      <c r="GL546" s="67">
        <v>24.424999999999997</v>
      </c>
      <c r="GM546" s="67">
        <v>-0.9887048192771084</v>
      </c>
      <c r="GN546" s="67">
        <v>-0.97049351065534373</v>
      </c>
      <c r="GO546" s="67">
        <v>43.511494252873561</v>
      </c>
      <c r="GP546" s="67">
        <v>19.714285714285712</v>
      </c>
    </row>
    <row r="547" spans="1:198" ht="13.8">
      <c r="A547" s="2">
        <v>4310405</v>
      </c>
      <c r="B547" s="2" t="s">
        <v>870</v>
      </c>
      <c r="C547" s="64">
        <v>0</v>
      </c>
      <c r="D547" s="64">
        <v>0</v>
      </c>
      <c r="E547" s="64">
        <v>1</v>
      </c>
      <c r="F547" s="64">
        <v>0</v>
      </c>
      <c r="G547" s="65">
        <v>7309</v>
      </c>
      <c r="H547" s="65">
        <v>6618</v>
      </c>
      <c r="I547" s="65">
        <v>3988</v>
      </c>
      <c r="J547" s="65">
        <v>4157</v>
      </c>
      <c r="K547" s="66">
        <v>0.54562867697359418</v>
      </c>
      <c r="L547" s="66">
        <v>0.62813538833484439</v>
      </c>
      <c r="M547" s="65">
        <v>3321</v>
      </c>
      <c r="N547" s="65">
        <v>2461</v>
      </c>
      <c r="O547" s="65">
        <v>37196</v>
      </c>
      <c r="P547" s="65">
        <v>111830</v>
      </c>
      <c r="Q547" s="65">
        <v>16058</v>
      </c>
      <c r="R547" s="65">
        <v>43702</v>
      </c>
      <c r="S547" s="65">
        <v>1631207.8087763872</v>
      </c>
      <c r="T547" s="65">
        <v>4343541.9946674779</v>
      </c>
      <c r="U547" s="65">
        <v>882713.5179646688</v>
      </c>
      <c r="V547" s="65">
        <v>2861899.590840844</v>
      </c>
      <c r="W547" s="68">
        <v>748494.2908117203</v>
      </c>
      <c r="X547" s="65">
        <v>1481642.4038266325</v>
      </c>
      <c r="Y547" s="65">
        <v>451.3108134947596</v>
      </c>
      <c r="Z547" s="65">
        <v>952.61646653662194</v>
      </c>
      <c r="AA547" s="65">
        <v>2204.317645024189</v>
      </c>
      <c r="AB547" s="65">
        <v>1326.7743835611354</v>
      </c>
      <c r="AC547" s="65">
        <v>4.8842562134837575</v>
      </c>
      <c r="AD547" s="65">
        <v>1.3927686851612171</v>
      </c>
      <c r="AE547" s="65">
        <v>0.28515471430762784</v>
      </c>
      <c r="AF547" s="65">
        <v>6.7549329541597656</v>
      </c>
      <c r="AG547" s="65">
        <v>1.7899789488169182</v>
      </c>
      <c r="AH547" s="65">
        <v>0.26498841083457808</v>
      </c>
      <c r="AI547" s="66">
        <v>0.10289323619557744</v>
      </c>
      <c r="AJ547" s="66">
        <v>0.12482111820007735</v>
      </c>
      <c r="AK547" s="66">
        <v>0.11636499087278218</v>
      </c>
      <c r="AL547" s="66">
        <v>0.10530207647760403</v>
      </c>
      <c r="AM547" s="66">
        <v>-9.8821728377369578E-3</v>
      </c>
      <c r="AN547" s="66">
        <v>-2.9525175147562588E-2</v>
      </c>
      <c r="AO547" s="65">
        <v>352.5</v>
      </c>
      <c r="AP547" s="65">
        <v>357.4</v>
      </c>
      <c r="AQ547" s="65">
        <v>1.0295179972599326</v>
      </c>
      <c r="AR547" s="65">
        <v>0.92743276432810084</v>
      </c>
      <c r="AS547" s="65">
        <f t="shared" si="312"/>
        <v>-0.1020852329318318</v>
      </c>
      <c r="AT547" s="65">
        <v>0</v>
      </c>
      <c r="AU547" s="65">
        <v>0</v>
      </c>
      <c r="AV547" s="65">
        <f t="shared" si="313"/>
        <v>0</v>
      </c>
      <c r="AW547" s="65">
        <v>7.2030555901523644E-3</v>
      </c>
      <c r="AX547" s="65">
        <v>3.0509663936051745E-3</v>
      </c>
      <c r="AY547" s="65">
        <f t="shared" si="314"/>
        <v>-4.1520891965471894E-3</v>
      </c>
      <c r="AZ547" s="65">
        <v>6.9539585668617933E-3</v>
      </c>
      <c r="BA547" s="65">
        <v>1.7543056763229755E-4</v>
      </c>
      <c r="BB547" s="65">
        <f t="shared" si="315"/>
        <v>-6.7785279992294955E-3</v>
      </c>
      <c r="BC547" s="65">
        <v>2.9061319383900026E-3</v>
      </c>
      <c r="BD547" s="65">
        <v>8.0850609430537131E-4</v>
      </c>
      <c r="BE547" s="65">
        <f t="shared" si="316"/>
        <v>-2.0976258440846313E-3</v>
      </c>
      <c r="BF547" s="65">
        <v>5.5839249387636489E-3</v>
      </c>
      <c r="BG547" s="65">
        <v>4.9578203896084091E-4</v>
      </c>
      <c r="BH547" s="65">
        <f t="shared" si="317"/>
        <v>-5.0881428998028081E-3</v>
      </c>
      <c r="BI547" s="65">
        <v>6.4350064350064359E-4</v>
      </c>
      <c r="BJ547" s="65">
        <v>3.5620032645340412E-3</v>
      </c>
      <c r="BK547" s="65">
        <f t="shared" si="318"/>
        <v>2.9185026210333974E-3</v>
      </c>
      <c r="BL547" s="65">
        <v>1.0794204342591438E-3</v>
      </c>
      <c r="BM547" s="65">
        <v>3.7374338321663383E-4</v>
      </c>
      <c r="BN547" s="65">
        <f t="shared" si="319"/>
        <v>-7.0567705104250999E-4</v>
      </c>
      <c r="BO547" s="65">
        <v>5.83302196205422E-3</v>
      </c>
      <c r="BP547" s="65">
        <v>5.2629170289689262E-4</v>
      </c>
      <c r="BQ547" s="65">
        <f t="shared" si="320"/>
        <v>-5.3067302591573275E-3</v>
      </c>
      <c r="BR547" s="65">
        <v>2.8853738531157886E-3</v>
      </c>
      <c r="BS547" s="65">
        <v>5.4917395084893138E-3</v>
      </c>
      <c r="BT547" s="65">
        <f t="shared" si="321"/>
        <v>2.6063656553735252E-3</v>
      </c>
      <c r="BU547" s="65">
        <v>3.209199983393532E-2</v>
      </c>
      <c r="BV547" s="65">
        <v>5.1698625539639685E-2</v>
      </c>
      <c r="BW547" s="65">
        <f t="shared" si="322"/>
        <v>1.9606625705704366E-2</v>
      </c>
      <c r="BX547" s="65">
        <v>0.14136256071739942</v>
      </c>
      <c r="BY547" s="65">
        <v>0.19072353668024347</v>
      </c>
      <c r="BZ547" s="65">
        <f t="shared" si="323"/>
        <v>4.9360975962844056E-2</v>
      </c>
      <c r="CA547" s="65">
        <v>0.75111055756217049</v>
      </c>
      <c r="CB547" s="65">
        <v>0.54076091101856505</v>
      </c>
      <c r="CC547" s="65">
        <f t="shared" si="324"/>
        <v>-0.21034964654360544</v>
      </c>
      <c r="CD547" s="65">
        <v>3.1137127911321459E-4</v>
      </c>
      <c r="CE547" s="65">
        <v>2.9746922337650449E-4</v>
      </c>
      <c r="CF547" s="65">
        <f t="shared" si="325"/>
        <v>-1.3902055736710105E-5</v>
      </c>
      <c r="CG547" s="65">
        <v>6.1485448582222775E-2</v>
      </c>
      <c r="CH547" s="65">
        <v>0.1011166537000595</v>
      </c>
      <c r="CI547" s="65">
        <f t="shared" si="326"/>
        <v>3.9631205117836722E-2</v>
      </c>
      <c r="CJ547" s="65">
        <v>3.0784240461659815E-2</v>
      </c>
      <c r="CK547" s="65">
        <v>1.8923619056336095E-2</v>
      </c>
      <c r="CL547" s="65">
        <f t="shared" si="327"/>
        <v>-1.1860621405323721E-2</v>
      </c>
      <c r="CM547" s="65">
        <v>4.3591979075850045E-4</v>
      </c>
      <c r="CN547" s="65">
        <v>1.0068189098897077E-3</v>
      </c>
      <c r="CO547" s="65">
        <f t="shared" si="328"/>
        <v>5.7089911913120722E-4</v>
      </c>
      <c r="CP547" s="65">
        <v>0</v>
      </c>
      <c r="CQ547" s="65">
        <v>0</v>
      </c>
      <c r="CR547" s="65">
        <f t="shared" si="329"/>
        <v>0</v>
      </c>
      <c r="CS547" s="65">
        <v>5.5216506829410062E-3</v>
      </c>
      <c r="CT547" s="65">
        <v>4.1798239592390884E-3</v>
      </c>
      <c r="CU547" s="65">
        <f t="shared" si="330"/>
        <v>-1.3418267237019178E-3</v>
      </c>
      <c r="CV547" s="65">
        <v>8.1786855980404381E-3</v>
      </c>
      <c r="CW547" s="65">
        <v>4.2484707030952052E-3</v>
      </c>
      <c r="CX547" s="65">
        <f t="shared" si="331"/>
        <v>-3.930214894945233E-3</v>
      </c>
      <c r="CY547" s="65">
        <v>2.906131938390003E-4</v>
      </c>
      <c r="CZ547" s="65">
        <v>2.4407731148841393E-4</v>
      </c>
      <c r="DA547" s="65">
        <f t="shared" si="332"/>
        <v>-4.6535882350586368E-5</v>
      </c>
      <c r="DB547" s="65">
        <v>4.4629883339560765E-3</v>
      </c>
      <c r="DC547" s="65">
        <v>2.478910194804204E-3</v>
      </c>
      <c r="DD547" s="65">
        <f t="shared" si="333"/>
        <v>-1.9840781391518725E-3</v>
      </c>
      <c r="DE547" s="65">
        <v>3.404325984971146E-3</v>
      </c>
      <c r="DF547" s="65">
        <v>1.2814058853141733E-3</v>
      </c>
      <c r="DG547" s="65">
        <f t="shared" si="334"/>
        <v>-2.1229200996569727E-3</v>
      </c>
      <c r="DH547" s="65">
        <v>4.2138913106655046E-3</v>
      </c>
      <c r="DI547" s="65">
        <v>2.845026162036825E-3</v>
      </c>
      <c r="DJ547" s="65">
        <f t="shared" si="335"/>
        <v>-1.3688651486286796E-3</v>
      </c>
      <c r="DK547" s="65">
        <v>9.4241707144932952E-3</v>
      </c>
      <c r="DL547" s="65">
        <v>1.4964990160633381E-2</v>
      </c>
      <c r="DM547" s="65">
        <f t="shared" si="336"/>
        <v>5.5408194461400856E-3</v>
      </c>
      <c r="DN547" s="65">
        <v>4.2346493959397186E-3</v>
      </c>
      <c r="DO547" s="65">
        <v>6.4604213384589562E-3</v>
      </c>
      <c r="DP547" s="65">
        <f t="shared" si="337"/>
        <v>2.2257719425192377E-3</v>
      </c>
      <c r="DQ547" s="65">
        <v>0</v>
      </c>
      <c r="DR547" s="65">
        <v>0</v>
      </c>
      <c r="DS547" s="65">
        <f t="shared" si="338"/>
        <v>0</v>
      </c>
      <c r="DT547" s="65">
        <v>4.9196662099887907E-3</v>
      </c>
      <c r="DU547" s="65">
        <v>8.3367656705261393E-3</v>
      </c>
      <c r="DV547" s="65">
        <f t="shared" si="339"/>
        <v>3.4170994605373485E-3</v>
      </c>
      <c r="DW547" s="65">
        <v>0.14732013119109894</v>
      </c>
      <c r="DX547" s="65">
        <v>0</v>
      </c>
      <c r="DY547" s="65">
        <f t="shared" si="340"/>
        <v>-0.14732013119109894</v>
      </c>
      <c r="DZ547" s="65">
        <v>0.131730809150164</v>
      </c>
      <c r="EA547" s="65">
        <v>0.18735984623129376</v>
      </c>
      <c r="EB547" s="65">
        <f t="shared" si="341"/>
        <v>5.5629037081129762E-2</v>
      </c>
      <c r="EC547" s="65">
        <v>1.2081205629592726E-2</v>
      </c>
      <c r="ED547" s="65">
        <v>4.4467835186795422E-3</v>
      </c>
      <c r="EE547" s="65">
        <f t="shared" si="342"/>
        <v>-7.6344221109131841E-3</v>
      </c>
      <c r="EF547" s="65">
        <v>3.4458421555195748E-3</v>
      </c>
      <c r="EG547" s="65">
        <v>2.288224795203881E-5</v>
      </c>
      <c r="EH547" s="65">
        <f t="shared" si="343"/>
        <v>-3.422959907567536E-3</v>
      </c>
      <c r="EI547" s="65">
        <v>6.2274255822642916E-5</v>
      </c>
      <c r="EJ547" s="65">
        <v>2.1738135554436868E-3</v>
      </c>
      <c r="EK547" s="65">
        <f t="shared" si="344"/>
        <v>2.1115392996210441E-3</v>
      </c>
      <c r="EL547" s="65">
        <v>0.68659442852991248</v>
      </c>
      <c r="EM547" s="65">
        <v>0.19400332555336905</v>
      </c>
      <c r="EN547" s="65">
        <f t="shared" si="345"/>
        <v>-0.4925911029765434</v>
      </c>
      <c r="EO547" s="65">
        <v>2.0135342715987877E-2</v>
      </c>
      <c r="EP547" s="65">
        <v>0.2879730904764084</v>
      </c>
      <c r="EQ547" s="65">
        <f t="shared" si="346"/>
        <v>0.26783774776042052</v>
      </c>
      <c r="ER547" s="65">
        <v>0.40212562793207951</v>
      </c>
      <c r="ES547" s="65">
        <v>3.3255533690296404E-3</v>
      </c>
      <c r="ET547" s="65">
        <f t="shared" si="347"/>
        <v>-0.39880007456304989</v>
      </c>
      <c r="EU547" s="65">
        <v>0.88192801096026907</v>
      </c>
      <c r="EV547" s="65">
        <v>9.3123121748813931E-2</v>
      </c>
      <c r="EW547" s="65">
        <f t="shared" si="348"/>
        <v>-0.7888048892114552</v>
      </c>
      <c r="EX547" s="65">
        <v>1.4928799767509446</v>
      </c>
      <c r="EY547" s="65">
        <v>0.25575488535993773</v>
      </c>
      <c r="EZ547" s="65">
        <f t="shared" si="349"/>
        <v>-1.237125091391007</v>
      </c>
      <c r="FA547" s="65">
        <v>0.25644538547764356</v>
      </c>
      <c r="FB547" s="65">
        <v>0.4094015529418944</v>
      </c>
      <c r="FC547" s="65">
        <f t="shared" si="350"/>
        <v>0.15295616746425084</v>
      </c>
      <c r="FD547" s="72">
        <v>1.4516493265585932</v>
      </c>
      <c r="FE547" s="66" t="s">
        <v>0</v>
      </c>
      <c r="FF547" s="66">
        <v>0.1527377521613833</v>
      </c>
      <c r="FG547" s="67">
        <v>-0.93134328358208951</v>
      </c>
      <c r="FH547" s="67">
        <v>-0.24285714285714277</v>
      </c>
      <c r="FI547" s="67">
        <v>-0.75836431226765799</v>
      </c>
      <c r="FJ547" s="67">
        <v>14.064516129032256</v>
      </c>
      <c r="FK547" s="67">
        <v>-5.7692307692307709E-2</v>
      </c>
      <c r="FL547" s="67">
        <v>-0.75444839857651247</v>
      </c>
      <c r="FM547" s="67">
        <v>4.1798561151079134</v>
      </c>
      <c r="FN547" s="67">
        <v>3.3842173350582145</v>
      </c>
      <c r="FO547" s="67">
        <v>2.6718061674008808</v>
      </c>
      <c r="FP547" s="67">
        <v>0.95934667256245842</v>
      </c>
      <c r="FQ547" s="67">
        <v>1.6</v>
      </c>
      <c r="FR547" s="67">
        <v>3.4756920999324779</v>
      </c>
      <c r="FS547" s="67">
        <v>0.67296021577882681</v>
      </c>
      <c r="FT547" s="67">
        <v>5.2857142857142856</v>
      </c>
      <c r="FU547" s="67" t="s">
        <v>0</v>
      </c>
      <c r="FV547" s="67">
        <v>1.0601503759398496</v>
      </c>
      <c r="FW547" s="67">
        <v>0.41370558375634503</v>
      </c>
      <c r="FX547" s="67">
        <v>1.2857142857142856</v>
      </c>
      <c r="FY547" s="67">
        <v>0.51162790697674398</v>
      </c>
      <c r="FZ547" s="67">
        <v>2.4390243902439046E-2</v>
      </c>
      <c r="GA547" s="67">
        <v>0.83743842364532006</v>
      </c>
      <c r="GB547" s="67">
        <v>3.3215859030837001</v>
      </c>
      <c r="GC547" s="67">
        <v>3.151960784313725</v>
      </c>
      <c r="GD547" s="67" t="s">
        <v>0</v>
      </c>
      <c r="GE547" s="67">
        <v>3.6118143459915606</v>
      </c>
      <c r="GF547" s="67">
        <v>-1</v>
      </c>
      <c r="GG547" s="67">
        <v>2.8707847462968799</v>
      </c>
      <c r="GH547" s="67">
        <v>1.7182130584192379E-3</v>
      </c>
      <c r="GI547" s="67">
        <v>-0.98192771084337349</v>
      </c>
      <c r="GJ547" s="67">
        <v>94</v>
      </c>
      <c r="GK547" s="67">
        <v>-0.23101342363042687</v>
      </c>
      <c r="GL547" s="67">
        <v>37.922680412371136</v>
      </c>
      <c r="GM547" s="67">
        <v>-0.97749328928350199</v>
      </c>
      <c r="GN547" s="67">
        <v>-0.71263475027067735</v>
      </c>
      <c r="GO547" s="67">
        <v>-0.53376067187630361</v>
      </c>
      <c r="GP547" s="67">
        <v>3.3447466407641251</v>
      </c>
    </row>
    <row r="548" spans="1:198" ht="13.8">
      <c r="A548" s="2">
        <v>4310702</v>
      </c>
      <c r="B548" s="2" t="s">
        <v>871</v>
      </c>
      <c r="C548" s="64">
        <v>0</v>
      </c>
      <c r="D548" s="64">
        <v>0</v>
      </c>
      <c r="E548" s="64">
        <v>1</v>
      </c>
      <c r="F548" s="64">
        <v>0</v>
      </c>
      <c r="G548" s="65">
        <v>5251</v>
      </c>
      <c r="H548" s="65">
        <v>4171</v>
      </c>
      <c r="I548" s="65">
        <v>1792</v>
      </c>
      <c r="J548" s="65">
        <v>1729</v>
      </c>
      <c r="K548" s="66">
        <v>0.34126832984193489</v>
      </c>
      <c r="L548" s="66">
        <v>0.41452888995444737</v>
      </c>
      <c r="M548" s="65">
        <v>3459</v>
      </c>
      <c r="N548" s="65">
        <v>2442</v>
      </c>
      <c r="O548" s="65">
        <v>16788</v>
      </c>
      <c r="P548" s="65">
        <v>47474</v>
      </c>
      <c r="Q548" s="65">
        <v>5594</v>
      </c>
      <c r="R548" s="65">
        <v>18488</v>
      </c>
      <c r="S548" s="65">
        <v>869683.01665794174</v>
      </c>
      <c r="T548" s="65">
        <v>2403335.8281464246</v>
      </c>
      <c r="U548" s="65">
        <v>365828.77165965061</v>
      </c>
      <c r="V548" s="65">
        <v>1322547.5304635554</v>
      </c>
      <c r="W548" s="68">
        <v>503854.24499829154</v>
      </c>
      <c r="X548" s="65">
        <v>1080788.2976828623</v>
      </c>
      <c r="Y548" s="65">
        <v>363.75081982820927</v>
      </c>
      <c r="Z548" s="65">
        <v>865.94035063820343</v>
      </c>
      <c r="AA548" s="65">
        <v>576.98706586133085</v>
      </c>
      <c r="AB548" s="65">
        <v>1249.6242830730171</v>
      </c>
      <c r="AC548" s="65">
        <v>1.5862151627144865</v>
      </c>
      <c r="AD548" s="65">
        <v>1.4430835589911433</v>
      </c>
      <c r="AE548" s="65">
        <v>0.909765328760064</v>
      </c>
      <c r="AF548" s="65">
        <v>1.8038316872338653</v>
      </c>
      <c r="AG548" s="65">
        <v>1.3069094951664555</v>
      </c>
      <c r="AH548" s="65">
        <v>0.72451853707624536</v>
      </c>
      <c r="AI548" s="66">
        <v>0.10699420440750651</v>
      </c>
      <c r="AJ548" s="66">
        <v>0.13713844594682634</v>
      </c>
      <c r="AK548" s="66">
        <v>0.10954695651839041</v>
      </c>
      <c r="AL548" s="66">
        <v>0.12698139649586082</v>
      </c>
      <c r="AM548" s="66">
        <v>-2.2763190474801576E-2</v>
      </c>
      <c r="AN548" s="66">
        <v>-3.4217104054469205E-2</v>
      </c>
      <c r="AO548" s="65">
        <v>215</v>
      </c>
      <c r="AP548" s="65">
        <v>212.2</v>
      </c>
      <c r="AQ548" s="65">
        <v>0.73459659158622326</v>
      </c>
      <c r="AR548" s="65">
        <v>0.53021779893264098</v>
      </c>
      <c r="AS548" s="65">
        <f t="shared" si="312"/>
        <v>-0.20437879265358228</v>
      </c>
      <c r="AT548" s="65">
        <v>0</v>
      </c>
      <c r="AU548" s="65">
        <v>0</v>
      </c>
      <c r="AV548" s="65">
        <f t="shared" si="313"/>
        <v>0</v>
      </c>
      <c r="AW548" s="65">
        <v>1.2513407222023596E-3</v>
      </c>
      <c r="AX548" s="65">
        <v>1.3882878984566567E-3</v>
      </c>
      <c r="AY548" s="65">
        <f t="shared" si="314"/>
        <v>1.3694717625429708E-4</v>
      </c>
      <c r="AZ548" s="65">
        <v>8.9381480157311403E-4</v>
      </c>
      <c r="BA548" s="65">
        <v>1.4423770373575651E-4</v>
      </c>
      <c r="BB548" s="65">
        <f t="shared" si="315"/>
        <v>-7.4957709783735754E-4</v>
      </c>
      <c r="BC548" s="65">
        <v>3.9327851269217017E-3</v>
      </c>
      <c r="BD548" s="65">
        <v>1.1827491706332035E-2</v>
      </c>
      <c r="BE548" s="65">
        <f t="shared" si="316"/>
        <v>7.8947065794103335E-3</v>
      </c>
      <c r="BF548" s="65">
        <v>2.4430937909665118E-3</v>
      </c>
      <c r="BG548" s="65">
        <v>3.2633780470214917E-3</v>
      </c>
      <c r="BH548" s="65">
        <f t="shared" si="317"/>
        <v>8.2028425605497985E-4</v>
      </c>
      <c r="BI548" s="65">
        <v>1.668454296269813E-2</v>
      </c>
      <c r="BJ548" s="65">
        <v>3.2002740516370975E-2</v>
      </c>
      <c r="BK548" s="65">
        <f t="shared" si="318"/>
        <v>1.5318197553672846E-2</v>
      </c>
      <c r="BL548" s="65">
        <v>2.2047431772136816E-3</v>
      </c>
      <c r="BM548" s="65">
        <v>9.6278667243617482E-3</v>
      </c>
      <c r="BN548" s="65">
        <f t="shared" si="319"/>
        <v>7.4231235471480667E-3</v>
      </c>
      <c r="BO548" s="65">
        <v>5.7263734954117504E-2</v>
      </c>
      <c r="BP548" s="65">
        <v>2.9334342997259486E-2</v>
      </c>
      <c r="BQ548" s="65">
        <f t="shared" si="320"/>
        <v>-2.7929391956858018E-2</v>
      </c>
      <c r="BR548" s="65">
        <v>8.0026218567512811E-2</v>
      </c>
      <c r="BS548" s="65">
        <v>0.19486513774700706</v>
      </c>
      <c r="BT548" s="65">
        <f t="shared" si="321"/>
        <v>0.11483891917949425</v>
      </c>
      <c r="BU548" s="65">
        <v>6.5069717554522705E-2</v>
      </c>
      <c r="BV548" s="65">
        <v>3.153396797922977E-2</v>
      </c>
      <c r="BW548" s="65">
        <f t="shared" si="322"/>
        <v>-3.3535749575292935E-2</v>
      </c>
      <c r="BX548" s="65">
        <v>0.44780121558813013</v>
      </c>
      <c r="BY548" s="65">
        <v>0.16123972306360881</v>
      </c>
      <c r="BZ548" s="65">
        <f t="shared" si="323"/>
        <v>-0.28656149252452134</v>
      </c>
      <c r="CA548" s="65">
        <v>3.7718984626385413E-2</v>
      </c>
      <c r="CB548" s="65">
        <v>2.4141785662772249E-2</v>
      </c>
      <c r="CC548" s="65">
        <f t="shared" si="324"/>
        <v>-1.3577198963613164E-2</v>
      </c>
      <c r="CD548" s="65">
        <v>4.5882493147419859E-3</v>
      </c>
      <c r="CE548" s="65">
        <v>8.0773114092023666E-3</v>
      </c>
      <c r="CF548" s="65">
        <f t="shared" si="325"/>
        <v>3.4890620944603807E-3</v>
      </c>
      <c r="CG548" s="65">
        <v>1.0725777618877368E-2</v>
      </c>
      <c r="CH548" s="65">
        <v>4.6516659454781482E-3</v>
      </c>
      <c r="CI548" s="65">
        <f t="shared" si="326"/>
        <v>-6.0741116733992202E-3</v>
      </c>
      <c r="CJ548" s="65">
        <v>0.14700274103205815</v>
      </c>
      <c r="CK548" s="65">
        <v>9.1176258473965099E-2</v>
      </c>
      <c r="CL548" s="65">
        <f t="shared" si="327"/>
        <v>-5.5826482558093055E-2</v>
      </c>
      <c r="CM548" s="65">
        <v>2.9793826719103802E-3</v>
      </c>
      <c r="CN548" s="65">
        <v>0</v>
      </c>
      <c r="CO548" s="65">
        <f t="shared" si="328"/>
        <v>-2.9793826719103802E-3</v>
      </c>
      <c r="CP548" s="65">
        <v>0</v>
      </c>
      <c r="CQ548" s="65">
        <v>0</v>
      </c>
      <c r="CR548" s="65">
        <f t="shared" si="329"/>
        <v>0</v>
      </c>
      <c r="CS548" s="65">
        <v>1.614825408175426E-2</v>
      </c>
      <c r="CT548" s="65">
        <v>8.4919948074426658E-3</v>
      </c>
      <c r="CU548" s="65">
        <f t="shared" si="330"/>
        <v>-7.6562592743115946E-3</v>
      </c>
      <c r="CV548" s="65">
        <v>6.0719818853533551E-2</v>
      </c>
      <c r="CW548" s="65">
        <v>5.8506418577816244E-2</v>
      </c>
      <c r="CX548" s="65">
        <f t="shared" si="331"/>
        <v>-2.2134002757173074E-3</v>
      </c>
      <c r="CY548" s="65">
        <v>0</v>
      </c>
      <c r="CZ548" s="65">
        <v>0</v>
      </c>
      <c r="DA548" s="65">
        <f t="shared" si="332"/>
        <v>0</v>
      </c>
      <c r="DB548" s="65">
        <v>6.3758789178882131E-3</v>
      </c>
      <c r="DC548" s="65">
        <v>1.2801096206548391E-3</v>
      </c>
      <c r="DD548" s="65">
        <f t="shared" si="333"/>
        <v>-5.0957692972333742E-3</v>
      </c>
      <c r="DE548" s="65">
        <v>4.0817542605172209E-2</v>
      </c>
      <c r="DF548" s="65">
        <v>1.0186787826337805E-2</v>
      </c>
      <c r="DG548" s="65">
        <f t="shared" si="334"/>
        <v>-3.0630754778834403E-2</v>
      </c>
      <c r="DH548" s="65">
        <v>6.1375283041353833E-3</v>
      </c>
      <c r="DI548" s="65">
        <v>6.4546372421751047E-3</v>
      </c>
      <c r="DJ548" s="65">
        <f t="shared" si="335"/>
        <v>3.1710893803972139E-4</v>
      </c>
      <c r="DK548" s="65">
        <v>2.9197950184721723E-3</v>
      </c>
      <c r="DL548" s="65">
        <v>5.3007356122890528E-3</v>
      </c>
      <c r="DM548" s="65">
        <f t="shared" si="336"/>
        <v>2.3809405938168804E-3</v>
      </c>
      <c r="DN548" s="65">
        <v>2.5026814444047193E-3</v>
      </c>
      <c r="DO548" s="65">
        <v>4.6877253714120871E-3</v>
      </c>
      <c r="DP548" s="65">
        <f t="shared" si="337"/>
        <v>2.1850439270073678E-3</v>
      </c>
      <c r="DQ548" s="65">
        <v>0</v>
      </c>
      <c r="DR548" s="65">
        <v>0</v>
      </c>
      <c r="DS548" s="65">
        <f t="shared" si="338"/>
        <v>0</v>
      </c>
      <c r="DT548" s="65">
        <v>4.1711357406745323E-4</v>
      </c>
      <c r="DU548" s="65">
        <v>6.1301024087696528E-4</v>
      </c>
      <c r="DV548" s="65">
        <f t="shared" si="339"/>
        <v>1.9589666680951205E-4</v>
      </c>
      <c r="DW548" s="65">
        <v>0.1388392325110237</v>
      </c>
      <c r="DX548" s="65">
        <v>7.2118851867878256E-5</v>
      </c>
      <c r="DY548" s="65">
        <f t="shared" si="340"/>
        <v>-0.13876711365915581</v>
      </c>
      <c r="DZ548" s="65">
        <v>0.11738767727326897</v>
      </c>
      <c r="EA548" s="65">
        <v>0.29056685417568151</v>
      </c>
      <c r="EB548" s="65">
        <f t="shared" si="341"/>
        <v>0.17317917690241252</v>
      </c>
      <c r="EC548" s="65">
        <v>1.7042068883327374E-2</v>
      </c>
      <c r="ED548" s="65">
        <v>5.0014423770373573E-2</v>
      </c>
      <c r="EE548" s="65">
        <f t="shared" si="342"/>
        <v>3.2972354887046196E-2</v>
      </c>
      <c r="EF548" s="65">
        <v>4.4094863544273631E-3</v>
      </c>
      <c r="EG548" s="65">
        <v>0</v>
      </c>
      <c r="EH548" s="65">
        <f t="shared" si="343"/>
        <v>-4.4094863544273631E-3</v>
      </c>
      <c r="EI548" s="65">
        <v>0</v>
      </c>
      <c r="EJ548" s="65">
        <v>3.3715563248233088E-3</v>
      </c>
      <c r="EK548" s="65">
        <f t="shared" si="344"/>
        <v>3.3715563248233088E-3</v>
      </c>
      <c r="EL548" s="65">
        <v>2.2940650697175546</v>
      </c>
      <c r="EM548" s="65">
        <v>0.34402495312274628</v>
      </c>
      <c r="EN548" s="65">
        <f t="shared" si="345"/>
        <v>-1.9500401165948085</v>
      </c>
      <c r="EO548" s="65">
        <v>6.1971159575735908E-2</v>
      </c>
      <c r="EP548" s="65">
        <v>0.84977643155920957</v>
      </c>
      <c r="EQ548" s="65">
        <f t="shared" si="346"/>
        <v>0.78780527198347361</v>
      </c>
      <c r="ER548" s="65">
        <v>1.7499702061732809</v>
      </c>
      <c r="ES548" s="65">
        <v>1.1539016298860522E-2</v>
      </c>
      <c r="ET548" s="65">
        <f t="shared" si="347"/>
        <v>-1.7384311898744205</v>
      </c>
      <c r="EU548" s="65">
        <v>12.324335597664163</v>
      </c>
      <c r="EV548" s="65">
        <v>0.47538944180008652</v>
      </c>
      <c r="EW548" s="65">
        <f t="shared" si="348"/>
        <v>-11.848946155864077</v>
      </c>
      <c r="EX548" s="65">
        <v>4.6108926230485041</v>
      </c>
      <c r="EY548" s="65">
        <v>4.1143804990624551</v>
      </c>
      <c r="EZ548" s="65">
        <f t="shared" si="349"/>
        <v>-0.49651212398604905</v>
      </c>
      <c r="FA548" s="65">
        <v>0.39893933976879986</v>
      </c>
      <c r="FB548" s="65">
        <v>1.7551024087696523</v>
      </c>
      <c r="FC548" s="65">
        <f t="shared" si="350"/>
        <v>1.3561630690008524</v>
      </c>
      <c r="FD548" s="72">
        <v>1.3854639844256975</v>
      </c>
      <c r="FE548" s="66" t="s">
        <v>0</v>
      </c>
      <c r="FF548" s="66">
        <v>2.666666666666667</v>
      </c>
      <c r="FG548" s="67">
        <v>-0.46666666666666667</v>
      </c>
      <c r="FH548" s="67">
        <v>8.9393939393939394</v>
      </c>
      <c r="FI548" s="67">
        <v>3.4146341463414638</v>
      </c>
      <c r="FJ548" s="67">
        <v>5.3392857142857144</v>
      </c>
      <c r="FK548" s="67">
        <v>13.432432432432432</v>
      </c>
      <c r="FL548" s="67">
        <v>0.69302809573361102</v>
      </c>
      <c r="FM548" s="67">
        <v>7.04765450483991</v>
      </c>
      <c r="FN548" s="67">
        <v>0.60164835164835173</v>
      </c>
      <c r="FO548" s="67">
        <v>0.19001996007984023</v>
      </c>
      <c r="FP548" s="67">
        <v>1.1153238546603474</v>
      </c>
      <c r="FQ548" s="67">
        <v>4.8181818181818183</v>
      </c>
      <c r="FR548" s="67">
        <v>0.43333333333333335</v>
      </c>
      <c r="FS548" s="67">
        <v>1.0498581272800971</v>
      </c>
      <c r="FT548" s="67">
        <v>-1</v>
      </c>
      <c r="FU548" s="67" t="s">
        <v>0</v>
      </c>
      <c r="FV548" s="67">
        <v>0.73800738007380073</v>
      </c>
      <c r="FW548" s="67">
        <v>2.1844946025515211</v>
      </c>
      <c r="FX548" s="67" t="s">
        <v>0</v>
      </c>
      <c r="FY548" s="67">
        <v>-0.33644859813084105</v>
      </c>
      <c r="FZ548" s="67">
        <v>-0.17518248175182483</v>
      </c>
      <c r="GA548" s="67">
        <v>2.4757281553398056</v>
      </c>
      <c r="GB548" s="67">
        <v>5</v>
      </c>
      <c r="GC548" s="67">
        <v>5.1904761904761907</v>
      </c>
      <c r="GD548" s="67" t="s">
        <v>0</v>
      </c>
      <c r="GE548" s="67">
        <v>3.8571428571428568</v>
      </c>
      <c r="GF548" s="67">
        <v>-0.99828326180257509</v>
      </c>
      <c r="GG548" s="67">
        <v>7.1807106598984785</v>
      </c>
      <c r="GH548" s="67">
        <v>8.6993006993007</v>
      </c>
      <c r="GI548" s="67">
        <v>-1</v>
      </c>
      <c r="GJ548" s="67" t="s">
        <v>0</v>
      </c>
      <c r="GK548" s="67">
        <v>-0.50437673705810537</v>
      </c>
      <c r="GL548" s="67">
        <v>44.319230769230764</v>
      </c>
      <c r="GM548" s="67">
        <v>-0.97820757286842819</v>
      </c>
      <c r="GN548" s="67">
        <v>-0.87251664434527409</v>
      </c>
      <c r="GO548" s="67">
        <v>1.9490824502455419</v>
      </c>
      <c r="GP548" s="67">
        <v>13.539955190440628</v>
      </c>
    </row>
    <row r="549" spans="1:198" ht="13.8">
      <c r="A549" s="2">
        <v>4311007</v>
      </c>
      <c r="B549" s="2" t="s">
        <v>872</v>
      </c>
      <c r="C549" s="64">
        <v>0</v>
      </c>
      <c r="D549" s="64">
        <v>0</v>
      </c>
      <c r="E549" s="64">
        <v>1</v>
      </c>
      <c r="F549" s="64">
        <v>0</v>
      </c>
      <c r="G549" s="65">
        <v>30089</v>
      </c>
      <c r="H549" s="65">
        <v>27931</v>
      </c>
      <c r="I549" s="65">
        <v>27170</v>
      </c>
      <c r="J549" s="65">
        <v>26105</v>
      </c>
      <c r="K549" s="66">
        <v>0.90298780285154046</v>
      </c>
      <c r="L549" s="66">
        <v>0.93462461064766744</v>
      </c>
      <c r="M549" s="65">
        <v>2919</v>
      </c>
      <c r="N549" s="65">
        <v>1826</v>
      </c>
      <c r="O549" s="65">
        <v>120459</v>
      </c>
      <c r="P549" s="65">
        <v>335495</v>
      </c>
      <c r="Q549" s="65">
        <v>27955</v>
      </c>
      <c r="R549" s="65">
        <v>102071</v>
      </c>
      <c r="S549" s="65">
        <v>7870927.7293702457</v>
      </c>
      <c r="T549" s="65">
        <v>17078001.359324865</v>
      </c>
      <c r="U549" s="65">
        <v>7207494.4522707704</v>
      </c>
      <c r="V549" s="65">
        <v>16237748.464425301</v>
      </c>
      <c r="W549" s="68">
        <v>663433.27709949121</v>
      </c>
      <c r="X549" s="65">
        <v>840252.89489956025</v>
      </c>
      <c r="Y549" s="65">
        <v>479.59562424710811</v>
      </c>
      <c r="Z549" s="65">
        <v>961.87001587445593</v>
      </c>
      <c r="AA549" s="65">
        <v>826.24542311593041</v>
      </c>
      <c r="AB549" s="65">
        <v>1493.6623245089784</v>
      </c>
      <c r="AC549" s="65">
        <v>1.7227960000948914</v>
      </c>
      <c r="AD549" s="65">
        <v>1.5528733611173637</v>
      </c>
      <c r="AE549" s="65">
        <v>0.90136810221978203</v>
      </c>
      <c r="AF549" s="65">
        <v>0.96453077309989443</v>
      </c>
      <c r="AG549" s="65">
        <v>1.0737993605244025</v>
      </c>
      <c r="AH549" s="65">
        <v>1.1132867820000507</v>
      </c>
      <c r="AI549" s="66">
        <v>8.054065546345468E-2</v>
      </c>
      <c r="AJ549" s="66">
        <v>8.4611361104222294E-2</v>
      </c>
      <c r="AK549" s="66">
        <v>0.10785948391341327</v>
      </c>
      <c r="AL549" s="66">
        <v>0.13826737241814424</v>
      </c>
      <c r="AM549" s="66">
        <v>-7.4146223849475001E-3</v>
      </c>
      <c r="AN549" s="66">
        <v>-4.5828000654750678E-2</v>
      </c>
      <c r="AO549" s="65">
        <v>2069.6</v>
      </c>
      <c r="AP549" s="65">
        <v>2054.4</v>
      </c>
      <c r="AQ549" s="65">
        <v>1.1989745424193645</v>
      </c>
      <c r="AR549" s="65">
        <v>1.1102467889998138</v>
      </c>
      <c r="AS549" s="65">
        <f t="shared" si="312"/>
        <v>-8.8727753419550748E-2</v>
      </c>
      <c r="AT549" s="65">
        <v>0</v>
      </c>
      <c r="AU549" s="65">
        <v>0</v>
      </c>
      <c r="AV549" s="65">
        <f t="shared" si="313"/>
        <v>0</v>
      </c>
      <c r="AW549" s="65">
        <v>1.0731532820604543E-4</v>
      </c>
      <c r="AX549" s="65">
        <v>1.6001933294798064E-4</v>
      </c>
      <c r="AY549" s="65">
        <f t="shared" si="314"/>
        <v>5.2704004741935213E-5</v>
      </c>
      <c r="AZ549" s="65">
        <v>1.1016872354379061</v>
      </c>
      <c r="BA549" s="65">
        <v>0.83826290849833285</v>
      </c>
      <c r="BB549" s="65">
        <f t="shared" si="315"/>
        <v>-0.26342432693957329</v>
      </c>
      <c r="BC549" s="65">
        <v>7.6313122279854525E-4</v>
      </c>
      <c r="BD549" s="65">
        <v>2.0737199269789328E-3</v>
      </c>
      <c r="BE549" s="65">
        <f t="shared" si="316"/>
        <v>1.3105887041803875E-3</v>
      </c>
      <c r="BF549" s="65">
        <v>7.273594467298634E-4</v>
      </c>
      <c r="BG549" s="65">
        <v>1.3715942824112627E-4</v>
      </c>
      <c r="BH549" s="65">
        <f t="shared" si="317"/>
        <v>-5.9020001848873716E-4</v>
      </c>
      <c r="BI549" s="65">
        <v>0</v>
      </c>
      <c r="BJ549" s="65">
        <v>0</v>
      </c>
      <c r="BK549" s="65">
        <f t="shared" si="318"/>
        <v>0</v>
      </c>
      <c r="BL549" s="65">
        <v>3.3386990997436359E-4</v>
      </c>
      <c r="BM549" s="65">
        <v>2.6778745513743698E-4</v>
      </c>
      <c r="BN549" s="65">
        <f t="shared" si="319"/>
        <v>-6.6082454836926608E-5</v>
      </c>
      <c r="BO549" s="65">
        <v>3.1598402194002264E-3</v>
      </c>
      <c r="BP549" s="65">
        <v>6.5967153582636919E-4</v>
      </c>
      <c r="BQ549" s="65">
        <f t="shared" si="320"/>
        <v>-2.5001686835738573E-3</v>
      </c>
      <c r="BR549" s="65">
        <v>0</v>
      </c>
      <c r="BS549" s="65">
        <v>0</v>
      </c>
      <c r="BT549" s="65">
        <f t="shared" si="321"/>
        <v>0</v>
      </c>
      <c r="BU549" s="65">
        <v>0</v>
      </c>
      <c r="BV549" s="65">
        <v>0</v>
      </c>
      <c r="BW549" s="65">
        <f t="shared" si="322"/>
        <v>0</v>
      </c>
      <c r="BX549" s="65">
        <v>2.9392476003100219E-2</v>
      </c>
      <c r="BY549" s="65">
        <v>1.6308909158004398E-2</v>
      </c>
      <c r="BZ549" s="65">
        <f t="shared" si="323"/>
        <v>-1.3083566845095821E-2</v>
      </c>
      <c r="CA549" s="65">
        <v>4.4213915220890715E-2</v>
      </c>
      <c r="CB549" s="65">
        <v>0.17496644492559102</v>
      </c>
      <c r="CC549" s="65">
        <f t="shared" si="324"/>
        <v>0.1307525297047003</v>
      </c>
      <c r="CD549" s="65">
        <v>0</v>
      </c>
      <c r="CE549" s="65">
        <v>0</v>
      </c>
      <c r="CF549" s="65">
        <f t="shared" si="325"/>
        <v>0</v>
      </c>
      <c r="CG549" s="65">
        <v>0</v>
      </c>
      <c r="CH549" s="65">
        <v>2.9815847139082929E-2</v>
      </c>
      <c r="CI549" s="65">
        <f t="shared" si="326"/>
        <v>2.9815847139082929E-2</v>
      </c>
      <c r="CJ549" s="65">
        <v>5.008048649615453E-4</v>
      </c>
      <c r="CK549" s="65">
        <v>4.5654495400260604E-3</v>
      </c>
      <c r="CL549" s="65">
        <f t="shared" si="327"/>
        <v>4.0646446750645148E-3</v>
      </c>
      <c r="CM549" s="65">
        <v>0</v>
      </c>
      <c r="CN549" s="65">
        <v>0</v>
      </c>
      <c r="CO549" s="65">
        <f t="shared" si="328"/>
        <v>0</v>
      </c>
      <c r="CP549" s="65">
        <v>0</v>
      </c>
      <c r="CQ549" s="65">
        <v>0</v>
      </c>
      <c r="CR549" s="65">
        <f t="shared" si="329"/>
        <v>0</v>
      </c>
      <c r="CS549" s="65">
        <v>0</v>
      </c>
      <c r="CT549" s="65">
        <v>0</v>
      </c>
      <c r="CU549" s="65">
        <f t="shared" si="330"/>
        <v>0</v>
      </c>
      <c r="CV549" s="65">
        <v>3.4579383533059083E-4</v>
      </c>
      <c r="CW549" s="65">
        <v>1.665507342927962E-4</v>
      </c>
      <c r="CX549" s="65">
        <f t="shared" si="331"/>
        <v>-1.7924310103779463E-4</v>
      </c>
      <c r="CY549" s="65">
        <v>0</v>
      </c>
      <c r="CZ549" s="65">
        <v>0</v>
      </c>
      <c r="DA549" s="65">
        <f t="shared" si="332"/>
        <v>0</v>
      </c>
      <c r="DB549" s="65">
        <v>0</v>
      </c>
      <c r="DC549" s="65">
        <v>4.3270533909402931E-3</v>
      </c>
      <c r="DD549" s="65">
        <f t="shared" si="333"/>
        <v>4.3270533909402931E-3</v>
      </c>
      <c r="DE549" s="65">
        <v>5.9619626781136351E-5</v>
      </c>
      <c r="DF549" s="65">
        <v>7.18454147929709E-5</v>
      </c>
      <c r="DG549" s="65">
        <f t="shared" si="334"/>
        <v>1.2225788011834549E-5</v>
      </c>
      <c r="DH549" s="65">
        <v>2.3847850712454539E-5</v>
      </c>
      <c r="DI549" s="65">
        <v>0</v>
      </c>
      <c r="DJ549" s="65">
        <f t="shared" si="335"/>
        <v>-2.3847850712454539E-5</v>
      </c>
      <c r="DK549" s="65">
        <v>2.2655458176831815E-3</v>
      </c>
      <c r="DL549" s="65">
        <v>2.860753789029205E-3</v>
      </c>
      <c r="DM549" s="65">
        <f t="shared" si="336"/>
        <v>5.9520797134602352E-4</v>
      </c>
      <c r="DN549" s="65">
        <v>6.2004411852381797E-4</v>
      </c>
      <c r="DO549" s="65">
        <v>1.2572947588769909E-3</v>
      </c>
      <c r="DP549" s="65">
        <f t="shared" si="337"/>
        <v>6.3725064035317295E-4</v>
      </c>
      <c r="DQ549" s="65">
        <v>0</v>
      </c>
      <c r="DR549" s="65">
        <v>0</v>
      </c>
      <c r="DS549" s="65">
        <f t="shared" si="338"/>
        <v>0</v>
      </c>
      <c r="DT549" s="65">
        <v>1.6455016991593632E-3</v>
      </c>
      <c r="DU549" s="65">
        <v>1.6034590301522143E-3</v>
      </c>
      <c r="DV549" s="65">
        <f t="shared" si="339"/>
        <v>-4.2042669007148889E-5</v>
      </c>
      <c r="DW549" s="65">
        <v>4.977046443689262E-2</v>
      </c>
      <c r="DX549" s="65">
        <v>5.7084447753687787E-3</v>
      </c>
      <c r="DY549" s="65">
        <f t="shared" si="340"/>
        <v>-4.4062019661523844E-2</v>
      </c>
      <c r="DZ549" s="65">
        <v>3.2647707625350263E-2</v>
      </c>
      <c r="EA549" s="65">
        <v>1.8509991411207231E-2</v>
      </c>
      <c r="EB549" s="65">
        <f t="shared" si="341"/>
        <v>-1.4137716214143031E-2</v>
      </c>
      <c r="EC549" s="65">
        <v>3.4340905025934537E-3</v>
      </c>
      <c r="ED549" s="65">
        <v>8.8173918155009753E-4</v>
      </c>
      <c r="EE549" s="65">
        <f t="shared" si="342"/>
        <v>-2.5523513210433564E-3</v>
      </c>
      <c r="EF549" s="65">
        <v>2.992905264413045E-3</v>
      </c>
      <c r="EG549" s="65">
        <v>0</v>
      </c>
      <c r="EH549" s="65">
        <f t="shared" si="343"/>
        <v>-2.992905264413045E-3</v>
      </c>
      <c r="EI549" s="65">
        <v>1.0695761044535861E-2</v>
      </c>
      <c r="EJ549" s="65">
        <v>9.0459908625695185E-4</v>
      </c>
      <c r="EK549" s="65">
        <f t="shared" si="344"/>
        <v>-9.791161958278909E-3</v>
      </c>
      <c r="EL549" s="65">
        <v>4.3303642759196324</v>
      </c>
      <c r="EM549" s="65">
        <v>2.600477445438306E-2</v>
      </c>
      <c r="EN549" s="65">
        <f t="shared" si="345"/>
        <v>-4.3043595014652496</v>
      </c>
      <c r="EO549" s="65">
        <v>0.1888153580158588</v>
      </c>
      <c r="EP549" s="65">
        <v>1.2392419655599207</v>
      </c>
      <c r="EQ549" s="65">
        <f t="shared" si="346"/>
        <v>1.050426607544062</v>
      </c>
      <c r="ER549" s="65">
        <v>0.21922136767423836</v>
      </c>
      <c r="ES549" s="65">
        <v>5.9821104917165503E-2</v>
      </c>
      <c r="ET549" s="65">
        <f t="shared" si="347"/>
        <v>-0.15940026275707286</v>
      </c>
      <c r="EU549" s="65">
        <v>0.40870446551004591</v>
      </c>
      <c r="EV549" s="65">
        <v>2.439804972355844E-2</v>
      </c>
      <c r="EW549" s="65">
        <f t="shared" si="348"/>
        <v>-0.3843064157864875</v>
      </c>
      <c r="EX549" s="65">
        <v>0.24230608716389437</v>
      </c>
      <c r="EY549" s="65">
        <v>5.0611829020975593E-2</v>
      </c>
      <c r="EZ549" s="65">
        <f t="shared" si="349"/>
        <v>-0.19169425814291879</v>
      </c>
      <c r="FA549" s="65">
        <v>5.9893877064329575E-2</v>
      </c>
      <c r="FB549" s="65">
        <v>3.0619209504495239E-2</v>
      </c>
      <c r="FC549" s="65">
        <f t="shared" si="350"/>
        <v>-2.9274667559834336E-2</v>
      </c>
      <c r="FD549" s="72">
        <v>2.3810565677460418</v>
      </c>
      <c r="FE549" s="66" t="s">
        <v>0</v>
      </c>
      <c r="FF549" s="66">
        <v>4.4444444444444438</v>
      </c>
      <c r="FG549" s="67">
        <v>1.7782083058240339</v>
      </c>
      <c r="FH549" s="67">
        <v>8.921875</v>
      </c>
      <c r="FI549" s="67">
        <v>-0.31147540983606559</v>
      </c>
      <c r="FJ549" s="67" t="s">
        <v>0</v>
      </c>
      <c r="FK549" s="67">
        <v>1.9285714285714284</v>
      </c>
      <c r="FL549" s="67">
        <v>-0.23773584905660383</v>
      </c>
      <c r="FM549" s="67" t="s">
        <v>0</v>
      </c>
      <c r="FN549" s="67" t="s">
        <v>0</v>
      </c>
      <c r="FO549" s="67">
        <v>1.0259634888438134</v>
      </c>
      <c r="FP549" s="67">
        <v>13.449029126213592</v>
      </c>
      <c r="FQ549" s="67" t="s">
        <v>0</v>
      </c>
      <c r="FR549" s="67" t="s">
        <v>0</v>
      </c>
      <c r="FS549" s="67">
        <v>32.285714285714285</v>
      </c>
      <c r="FT549" s="67" t="s">
        <v>0</v>
      </c>
      <c r="FU549" s="67" t="s">
        <v>0</v>
      </c>
      <c r="FV549" s="67" t="s">
        <v>0</v>
      </c>
      <c r="FW549" s="67">
        <v>0.7586206896551726</v>
      </c>
      <c r="FX549" s="67" t="s">
        <v>0</v>
      </c>
      <c r="FY549" s="67" t="s">
        <v>0</v>
      </c>
      <c r="FZ549" s="67">
        <v>3.3999999999999995</v>
      </c>
      <c r="GA549" s="67">
        <v>-1</v>
      </c>
      <c r="GB549" s="67">
        <v>3.6105263157894738</v>
      </c>
      <c r="GC549" s="67">
        <v>6.4038461538461551</v>
      </c>
      <c r="GD549" s="67" t="s">
        <v>0</v>
      </c>
      <c r="GE549" s="67">
        <v>2.5579710144927534</v>
      </c>
      <c r="GF549" s="67">
        <v>-0.58121705797795875</v>
      </c>
      <c r="GG549" s="67">
        <v>1.0701241782322866</v>
      </c>
      <c r="GH549" s="67">
        <v>-6.25E-2</v>
      </c>
      <c r="GI549" s="67">
        <v>-1</v>
      </c>
      <c r="GJ549" s="67">
        <v>-0.6911928651059086</v>
      </c>
      <c r="GK549" s="67">
        <v>-0.97807338792728393</v>
      </c>
      <c r="GL549" s="67">
        <v>22.964130091569309</v>
      </c>
      <c r="GM549" s="67">
        <v>-3.6442752243676102E-3</v>
      </c>
      <c r="GN549" s="67">
        <v>-0.78203407632162447</v>
      </c>
      <c r="GO549" s="67">
        <v>-0.23734068205304859</v>
      </c>
      <c r="GP549" s="67">
        <v>0.86661357754330104</v>
      </c>
    </row>
    <row r="550" spans="1:198" ht="13.8">
      <c r="A550" s="2">
        <v>4311502</v>
      </c>
      <c r="B550" s="2" t="s">
        <v>873</v>
      </c>
      <c r="C550" s="64">
        <v>0</v>
      </c>
      <c r="D550" s="64">
        <v>0</v>
      </c>
      <c r="E550" s="64">
        <v>1</v>
      </c>
      <c r="F550" s="64">
        <v>0</v>
      </c>
      <c r="G550" s="65">
        <v>8105</v>
      </c>
      <c r="H550" s="65">
        <v>7679</v>
      </c>
      <c r="I550" s="65">
        <v>4824</v>
      </c>
      <c r="J550" s="65">
        <v>4758</v>
      </c>
      <c r="K550" s="66">
        <v>0.5951881554595928</v>
      </c>
      <c r="L550" s="66">
        <v>0.61961192863654124</v>
      </c>
      <c r="M550" s="65">
        <v>3281</v>
      </c>
      <c r="N550" s="65">
        <v>2921</v>
      </c>
      <c r="O550" s="65">
        <v>34760</v>
      </c>
      <c r="P550" s="65">
        <v>151909</v>
      </c>
      <c r="Q550" s="65">
        <v>14299</v>
      </c>
      <c r="R550" s="65">
        <v>82592</v>
      </c>
      <c r="S550" s="65">
        <v>1961038.4465272159</v>
      </c>
      <c r="T550" s="65">
        <v>4166278.0185720371</v>
      </c>
      <c r="U550" s="65">
        <v>1293489.4054235853</v>
      </c>
      <c r="V550" s="65">
        <v>2830946.033555638</v>
      </c>
      <c r="W550" s="68">
        <v>667549.04110363068</v>
      </c>
      <c r="X550" s="65">
        <v>1335331.9850164016</v>
      </c>
      <c r="Y550" s="65">
        <v>445.27844071307834</v>
      </c>
      <c r="Z550" s="65">
        <v>862.06345179466996</v>
      </c>
      <c r="AA550" s="65">
        <v>887.60388468953715</v>
      </c>
      <c r="AB550" s="65">
        <v>1333.6916061843151</v>
      </c>
      <c r="AC550" s="65">
        <v>1.9933682018561452</v>
      </c>
      <c r="AD550" s="65">
        <v>1.547092158248671</v>
      </c>
      <c r="AE550" s="65">
        <v>0.77611961343021341</v>
      </c>
      <c r="AF550" s="65">
        <v>2.7552706902530355</v>
      </c>
      <c r="AG550" s="65">
        <v>1.6693530157241281</v>
      </c>
      <c r="AH550" s="65">
        <v>0.60587622901429694</v>
      </c>
      <c r="AI550" s="66">
        <v>7.8266751573539572E-2</v>
      </c>
      <c r="AJ550" s="66">
        <v>8.147596362421039E-2</v>
      </c>
      <c r="AK550" s="66">
        <v>0.15891177023912895</v>
      </c>
      <c r="AL550" s="66">
        <v>0.19168982621919861</v>
      </c>
      <c r="AM550" s="66">
        <v>-5.384633094888569E-3</v>
      </c>
      <c r="AN550" s="66">
        <v>-1.1554945911838366E-2</v>
      </c>
      <c r="AO550" s="65">
        <v>2602</v>
      </c>
      <c r="AP550" s="65">
        <v>2600.6</v>
      </c>
      <c r="AQ550" s="65">
        <v>0.20351073501643471</v>
      </c>
      <c r="AR550" s="65">
        <v>0.298237117396358</v>
      </c>
      <c r="AS550" s="65">
        <f t="shared" si="312"/>
        <v>9.4726382379923285E-2</v>
      </c>
      <c r="AT550" s="65">
        <v>0</v>
      </c>
      <c r="AU550" s="65">
        <v>0</v>
      </c>
      <c r="AV550" s="65">
        <f t="shared" si="313"/>
        <v>0</v>
      </c>
      <c r="AW550" s="65">
        <v>0</v>
      </c>
      <c r="AX550" s="65">
        <v>0</v>
      </c>
      <c r="AY550" s="65">
        <f t="shared" si="314"/>
        <v>0</v>
      </c>
      <c r="AZ550" s="65">
        <v>0.13443830570902393</v>
      </c>
      <c r="BA550" s="65">
        <v>0.11807842567480306</v>
      </c>
      <c r="BB550" s="65">
        <f t="shared" si="315"/>
        <v>-1.6359880034220869E-2</v>
      </c>
      <c r="BC550" s="65">
        <v>1.6318157446907711E-4</v>
      </c>
      <c r="BD550" s="65">
        <v>1.1704119850187265E-4</v>
      </c>
      <c r="BE550" s="65">
        <f t="shared" si="316"/>
        <v>-4.614037596720446E-5</v>
      </c>
      <c r="BF550" s="65">
        <v>4.6623306991164881E-5</v>
      </c>
      <c r="BG550" s="65">
        <v>4.4394937362779284E-5</v>
      </c>
      <c r="BH550" s="65">
        <f t="shared" si="317"/>
        <v>-2.2283696283855974E-6</v>
      </c>
      <c r="BI550" s="65">
        <v>0</v>
      </c>
      <c r="BJ550" s="65">
        <v>0</v>
      </c>
      <c r="BK550" s="65">
        <f t="shared" si="318"/>
        <v>0</v>
      </c>
      <c r="BL550" s="65">
        <v>6.2941464438072588E-4</v>
      </c>
      <c r="BM550" s="65">
        <v>3.1883636833268756E-4</v>
      </c>
      <c r="BN550" s="65">
        <f t="shared" si="319"/>
        <v>-3.1057827604803832E-4</v>
      </c>
      <c r="BO550" s="65">
        <v>3.6832412523020255E-3</v>
      </c>
      <c r="BP550" s="65">
        <v>1.1986633087950407E-3</v>
      </c>
      <c r="BQ550" s="65">
        <f t="shared" si="320"/>
        <v>-2.4845779435069847E-3</v>
      </c>
      <c r="BR550" s="65">
        <v>0</v>
      </c>
      <c r="BS550" s="65">
        <v>0</v>
      </c>
      <c r="BT550" s="65">
        <f t="shared" si="321"/>
        <v>0</v>
      </c>
      <c r="BU550" s="65">
        <v>5.5947968389397865E-4</v>
      </c>
      <c r="BV550" s="65">
        <v>5.287033449567351E-4</v>
      </c>
      <c r="BW550" s="65">
        <f t="shared" si="322"/>
        <v>-3.0776338937243551E-5</v>
      </c>
      <c r="BX550" s="65">
        <v>3.2053523556425857E-2</v>
      </c>
      <c r="BY550" s="65">
        <v>1.4153913211933359E-2</v>
      </c>
      <c r="BZ550" s="65">
        <f t="shared" si="323"/>
        <v>-1.78996103444925E-2</v>
      </c>
      <c r="CA550" s="65">
        <v>1.1888943282747045E-2</v>
      </c>
      <c r="CB550" s="65">
        <v>0.15486164923156401</v>
      </c>
      <c r="CC550" s="65">
        <f t="shared" si="324"/>
        <v>0.14297270594881697</v>
      </c>
      <c r="CD550" s="65">
        <v>3.2636314893815421E-4</v>
      </c>
      <c r="CE550" s="65">
        <v>3.1076456153945501E-4</v>
      </c>
      <c r="CF550" s="65">
        <f t="shared" si="325"/>
        <v>-1.5598587398699202E-5</v>
      </c>
      <c r="CG550" s="65">
        <v>1.4336666899783202E-2</v>
      </c>
      <c r="CH550" s="65">
        <v>4.6897197468681387E-3</v>
      </c>
      <c r="CI550" s="65">
        <f t="shared" si="326"/>
        <v>-9.6469471529150638E-3</v>
      </c>
      <c r="CJ550" s="65">
        <v>2.5223209082220203E-2</v>
      </c>
      <c r="CK550" s="65">
        <v>5.7511623401782256E-3</v>
      </c>
      <c r="CL550" s="65">
        <f t="shared" si="327"/>
        <v>-1.9472046742041976E-2</v>
      </c>
      <c r="CM550" s="65">
        <v>0</v>
      </c>
      <c r="CN550" s="65">
        <v>0</v>
      </c>
      <c r="CO550" s="65">
        <f t="shared" si="328"/>
        <v>0</v>
      </c>
      <c r="CP550" s="65">
        <v>0</v>
      </c>
      <c r="CQ550" s="65">
        <v>0</v>
      </c>
      <c r="CR550" s="65">
        <f t="shared" si="329"/>
        <v>0</v>
      </c>
      <c r="CS550" s="65">
        <v>0</v>
      </c>
      <c r="CT550" s="65">
        <v>0</v>
      </c>
      <c r="CU550" s="65">
        <f t="shared" si="330"/>
        <v>0</v>
      </c>
      <c r="CV550" s="65">
        <v>9.6743362006667145E-3</v>
      </c>
      <c r="CW550" s="65">
        <v>1.4569611261784838E-3</v>
      </c>
      <c r="CX550" s="65">
        <f t="shared" si="331"/>
        <v>-8.2173750744882305E-3</v>
      </c>
      <c r="CY550" s="65">
        <v>2.3311653495582444E-4</v>
      </c>
      <c r="CZ550" s="65">
        <v>4.8430840759395585E-5</v>
      </c>
      <c r="DA550" s="65">
        <f t="shared" si="332"/>
        <v>-1.8468569419642885E-4</v>
      </c>
      <c r="DB550" s="65">
        <v>5.1518754225237202E-3</v>
      </c>
      <c r="DC550" s="65">
        <v>1.5780382280769728E-3</v>
      </c>
      <c r="DD550" s="65">
        <f t="shared" si="333"/>
        <v>-3.5738371944467476E-3</v>
      </c>
      <c r="DE550" s="65">
        <v>6.6904445532321609E-3</v>
      </c>
      <c r="DF550" s="65">
        <v>1.7233307503551596E-3</v>
      </c>
      <c r="DG550" s="65">
        <f t="shared" si="334"/>
        <v>-4.9671138028770014E-3</v>
      </c>
      <c r="DH550" s="65">
        <v>1.1655826747791222E-4</v>
      </c>
      <c r="DI550" s="65">
        <v>3.3901588531576906E-4</v>
      </c>
      <c r="DJ550" s="65">
        <f t="shared" si="335"/>
        <v>2.2245761783785685E-4</v>
      </c>
      <c r="DK550" s="65">
        <v>3.7298645592931905E-4</v>
      </c>
      <c r="DL550" s="65">
        <v>2.9865685134960611E-4</v>
      </c>
      <c r="DM550" s="65">
        <f t="shared" si="336"/>
        <v>-7.4329604579712939E-5</v>
      </c>
      <c r="DN550" s="65">
        <v>3.7298645592931905E-4</v>
      </c>
      <c r="DO550" s="65">
        <v>2.9865685134960611E-4</v>
      </c>
      <c r="DP550" s="65">
        <f t="shared" si="337"/>
        <v>-7.4329604579712939E-5</v>
      </c>
      <c r="DQ550" s="65">
        <v>0</v>
      </c>
      <c r="DR550" s="65">
        <v>0</v>
      </c>
      <c r="DS550" s="65">
        <f t="shared" si="338"/>
        <v>0</v>
      </c>
      <c r="DT550" s="65">
        <v>0</v>
      </c>
      <c r="DU550" s="65">
        <v>0</v>
      </c>
      <c r="DV550" s="65">
        <f t="shared" si="339"/>
        <v>0</v>
      </c>
      <c r="DW550" s="65">
        <v>9.5158169568967527E-2</v>
      </c>
      <c r="DX550" s="65">
        <v>2.1353964871496836E-2</v>
      </c>
      <c r="DY550" s="65">
        <f t="shared" si="340"/>
        <v>-7.3804204697470691E-2</v>
      </c>
      <c r="DZ550" s="65">
        <v>3.4431312212975268E-2</v>
      </c>
      <c r="EA550" s="65">
        <v>1.8823453441818419E-2</v>
      </c>
      <c r="EB550" s="65">
        <f t="shared" si="341"/>
        <v>-1.5607858771156849E-2</v>
      </c>
      <c r="EC550" s="65">
        <v>1.8206401380049884E-2</v>
      </c>
      <c r="ED550" s="65">
        <v>6.3000452021180426E-3</v>
      </c>
      <c r="EE550" s="65">
        <f t="shared" si="342"/>
        <v>-1.1906356177931843E-2</v>
      </c>
      <c r="EF550" s="65">
        <v>4.2660325896915867E-3</v>
      </c>
      <c r="EG550" s="65">
        <v>1.2107710189848896E-5</v>
      </c>
      <c r="EH550" s="65">
        <f t="shared" si="343"/>
        <v>-4.253924879501738E-3</v>
      </c>
      <c r="EI550" s="65">
        <v>3.8231111732755202E-2</v>
      </c>
      <c r="EJ550" s="65">
        <v>1.3237763140901459E-3</v>
      </c>
      <c r="EK550" s="65">
        <f t="shared" si="344"/>
        <v>-3.6907335418665053E-2</v>
      </c>
      <c r="EL550" s="65">
        <v>13.108259318833484</v>
      </c>
      <c r="EM550" s="65">
        <v>4.7813347539713287E-2</v>
      </c>
      <c r="EN550" s="65">
        <f t="shared" si="345"/>
        <v>-13.06044597129377</v>
      </c>
      <c r="EO550" s="65">
        <v>0.50963936872042337</v>
      </c>
      <c r="EP550" s="65">
        <v>4.0628390158853156</v>
      </c>
      <c r="EQ550" s="65">
        <f t="shared" si="346"/>
        <v>3.5531996471648921</v>
      </c>
      <c r="ER550" s="65">
        <v>0.17597967223815186</v>
      </c>
      <c r="ES550" s="65">
        <v>9.681728658142838E-2</v>
      </c>
      <c r="ET550" s="65">
        <f t="shared" si="347"/>
        <v>-7.9162385656723483E-2</v>
      </c>
      <c r="EU550" s="65">
        <v>0.67128237405879199</v>
      </c>
      <c r="EV550" s="65">
        <v>1.4488893193852513E-2</v>
      </c>
      <c r="EW550" s="65">
        <f t="shared" si="348"/>
        <v>-0.65679348086493949</v>
      </c>
      <c r="EX550" s="65">
        <v>1.1583560621954914</v>
      </c>
      <c r="EY550" s="65">
        <v>0.15112440268629729</v>
      </c>
      <c r="EZ550" s="65">
        <f t="shared" si="349"/>
        <v>-1.0072316595091941</v>
      </c>
      <c r="FA550" s="65">
        <v>0.19185490826864351</v>
      </c>
      <c r="FB550" s="65">
        <v>0.24971748676223687</v>
      </c>
      <c r="FC550" s="65">
        <f t="shared" si="350"/>
        <v>5.7862578493593358E-2</v>
      </c>
      <c r="FD550" s="72">
        <v>7.4646048109965637</v>
      </c>
      <c r="FE550" s="66" t="s">
        <v>0</v>
      </c>
      <c r="FF550" s="66" t="s">
        <v>0</v>
      </c>
      <c r="FG550" s="67">
        <v>4.0731749609849146</v>
      </c>
      <c r="FH550" s="67">
        <v>3.1428571428571423</v>
      </c>
      <c r="FI550" s="67">
        <v>4.5</v>
      </c>
      <c r="FJ550" s="67" t="s">
        <v>0</v>
      </c>
      <c r="FK550" s="67">
        <v>1.9259259259259256</v>
      </c>
      <c r="FL550" s="67">
        <v>0.879746835443038</v>
      </c>
      <c r="FM550" s="67" t="s">
        <v>0</v>
      </c>
      <c r="FN550" s="67">
        <v>4.458333333333333</v>
      </c>
      <c r="FO550" s="67">
        <v>1.5505454545454547</v>
      </c>
      <c r="FP550" s="67">
        <v>74.237254901960782</v>
      </c>
      <c r="FQ550" s="67">
        <v>4.5</v>
      </c>
      <c r="FR550" s="67">
        <v>0.88943089430894307</v>
      </c>
      <c r="FS550" s="67">
        <v>0.31700554528650637</v>
      </c>
      <c r="FT550" s="67" t="s">
        <v>0</v>
      </c>
      <c r="FU550" s="67" t="s">
        <v>0</v>
      </c>
      <c r="FV550" s="67" t="s">
        <v>0</v>
      </c>
      <c r="FW550" s="67">
        <v>-0.13012048192771097</v>
      </c>
      <c r="FX550" s="67">
        <v>0.19999999999999996</v>
      </c>
      <c r="FY550" s="67">
        <v>0.76923076923076916</v>
      </c>
      <c r="FZ550" s="67">
        <v>0.48780487804878048</v>
      </c>
      <c r="GA550" s="67">
        <v>15.8</v>
      </c>
      <c r="GB550" s="67">
        <v>3.6250000000000009</v>
      </c>
      <c r="GC550" s="67">
        <v>3.6250000000000009</v>
      </c>
      <c r="GD550" s="67" t="s">
        <v>0</v>
      </c>
      <c r="GE550" s="67" t="s">
        <v>0</v>
      </c>
      <c r="GF550" s="67">
        <v>0.29617834394904463</v>
      </c>
      <c r="GG550" s="67">
        <v>2.1577522004062293</v>
      </c>
      <c r="GH550" s="67">
        <v>0.99871959026888635</v>
      </c>
      <c r="GI550" s="67">
        <v>-0.98360655737704916</v>
      </c>
      <c r="GJ550" s="67">
        <v>-0.8</v>
      </c>
      <c r="GK550" s="67">
        <v>-0.97893136287246241</v>
      </c>
      <c r="GL550" s="67">
        <v>45.046747781538748</v>
      </c>
      <c r="GM550" s="67">
        <v>2.1777718903165981</v>
      </c>
      <c r="GN550" s="67">
        <v>-0.87532990693151824</v>
      </c>
      <c r="GO550" s="67">
        <v>-0.24642785268665723</v>
      </c>
      <c r="GP550" s="67">
        <v>6.5181044957472665</v>
      </c>
    </row>
    <row r="551" spans="1:198" ht="13.8">
      <c r="A551" s="2">
        <v>4311700</v>
      </c>
      <c r="B551" s="2" t="s">
        <v>874</v>
      </c>
      <c r="C551" s="64">
        <v>0</v>
      </c>
      <c r="D551" s="64">
        <v>0</v>
      </c>
      <c r="E551" s="64">
        <v>1</v>
      </c>
      <c r="F551" s="64">
        <v>0</v>
      </c>
      <c r="G551" s="65">
        <v>5729</v>
      </c>
      <c r="H551" s="65">
        <v>5510</v>
      </c>
      <c r="I551" s="65">
        <v>2781</v>
      </c>
      <c r="J551" s="65">
        <v>3385</v>
      </c>
      <c r="K551" s="66">
        <v>0.48542503054634317</v>
      </c>
      <c r="L551" s="66">
        <v>0.61433756805807627</v>
      </c>
      <c r="M551" s="65">
        <v>2948</v>
      </c>
      <c r="N551" s="65">
        <v>2125</v>
      </c>
      <c r="O551" s="65">
        <v>20583</v>
      </c>
      <c r="P551" s="65">
        <v>73318</v>
      </c>
      <c r="Q551" s="65">
        <v>8333</v>
      </c>
      <c r="R551" s="65">
        <v>27680</v>
      </c>
      <c r="S551" s="65">
        <v>970340.20958352077</v>
      </c>
      <c r="T551" s="65">
        <v>3581596.6361106792</v>
      </c>
      <c r="U551" s="65">
        <v>599033.9129644495</v>
      </c>
      <c r="V551" s="65">
        <v>2364851.2037186287</v>
      </c>
      <c r="W551" s="68">
        <v>371306.29661907005</v>
      </c>
      <c r="X551" s="65">
        <v>1216745.4323920517</v>
      </c>
      <c r="Y551" s="65">
        <v>327.53435232250314</v>
      </c>
      <c r="Z551" s="65">
        <v>978.91634201609702</v>
      </c>
      <c r="AA551" s="65">
        <v>575.5610820230329</v>
      </c>
      <c r="AB551" s="65">
        <v>1897.2121660525538</v>
      </c>
      <c r="AC551" s="65">
        <v>1.7572540954614524</v>
      </c>
      <c r="AD551" s="65">
        <v>1.9380738523020353</v>
      </c>
      <c r="AE551" s="65">
        <v>1.1028990385099089</v>
      </c>
      <c r="AF551" s="65">
        <v>1.1981887485479941</v>
      </c>
      <c r="AG551" s="65">
        <v>1.826537850271879</v>
      </c>
      <c r="AH551" s="65">
        <v>1.524415792157404</v>
      </c>
      <c r="AI551" s="66">
        <v>0.13950245324828758</v>
      </c>
      <c r="AJ551" s="66">
        <v>0.14718970528667374</v>
      </c>
      <c r="AK551" s="66">
        <v>0.13545569670891</v>
      </c>
      <c r="AL551" s="66">
        <v>0.12755171638665685</v>
      </c>
      <c r="AM551" s="66">
        <v>-3.8900512971218326E-3</v>
      </c>
      <c r="AN551" s="66">
        <v>-3.2205509255647913E-2</v>
      </c>
      <c r="AO551" s="65">
        <v>333</v>
      </c>
      <c r="AP551" s="65">
        <v>334.4</v>
      </c>
      <c r="AQ551" s="65">
        <v>0.92855714228569142</v>
      </c>
      <c r="AR551" s="65">
        <v>0.82728805394990357</v>
      </c>
      <c r="AS551" s="65">
        <f t="shared" si="312"/>
        <v>-0.10126908833578785</v>
      </c>
      <c r="AT551" s="65">
        <v>0</v>
      </c>
      <c r="AU551" s="65">
        <v>0</v>
      </c>
      <c r="AV551" s="65">
        <f t="shared" si="313"/>
        <v>0</v>
      </c>
      <c r="AW551" s="65">
        <v>3.2001280051202044E-4</v>
      </c>
      <c r="AX551" s="65">
        <v>0</v>
      </c>
      <c r="AY551" s="65">
        <f t="shared" si="314"/>
        <v>-3.2001280051202044E-4</v>
      </c>
      <c r="AZ551" s="65">
        <v>7.2002880115204612E-4</v>
      </c>
      <c r="BA551" s="65">
        <v>0</v>
      </c>
      <c r="BB551" s="65">
        <f t="shared" si="315"/>
        <v>-7.2002880115204612E-4</v>
      </c>
      <c r="BC551" s="65">
        <v>3.3201328053122127E-3</v>
      </c>
      <c r="BD551" s="65">
        <v>0</v>
      </c>
      <c r="BE551" s="65">
        <f t="shared" si="316"/>
        <v>-3.3201328053122127E-3</v>
      </c>
      <c r="BF551" s="65">
        <v>4.0401616064642586E-3</v>
      </c>
      <c r="BG551" s="65">
        <v>0</v>
      </c>
      <c r="BH551" s="65">
        <f t="shared" si="317"/>
        <v>-4.0401616064642586E-3</v>
      </c>
      <c r="BI551" s="65">
        <v>1.000040001600064E-2</v>
      </c>
      <c r="BJ551" s="65">
        <v>5.551541425818882E-3</v>
      </c>
      <c r="BK551" s="65">
        <f t="shared" si="318"/>
        <v>-4.4488585901817576E-3</v>
      </c>
      <c r="BL551" s="65">
        <v>4.7201888075523021E-3</v>
      </c>
      <c r="BM551" s="65">
        <v>5.1782273603082855E-4</v>
      </c>
      <c r="BN551" s="65">
        <f t="shared" si="319"/>
        <v>-4.2023660715214736E-3</v>
      </c>
      <c r="BO551" s="65">
        <v>3.6401456058242326E-2</v>
      </c>
      <c r="BP551" s="65">
        <v>6.9845857418111747E-4</v>
      </c>
      <c r="BQ551" s="65">
        <f t="shared" si="320"/>
        <v>-3.5702997484061208E-2</v>
      </c>
      <c r="BR551" s="65">
        <v>0</v>
      </c>
      <c r="BS551" s="65">
        <v>8.4657996146435457E-3</v>
      </c>
      <c r="BT551" s="65">
        <f t="shared" si="321"/>
        <v>8.4657996146435457E-3</v>
      </c>
      <c r="BU551" s="65">
        <v>4.1241649665986639E-2</v>
      </c>
      <c r="BV551" s="65">
        <v>5.1180154142581886E-3</v>
      </c>
      <c r="BW551" s="65">
        <f t="shared" si="322"/>
        <v>-3.6123634251728452E-2</v>
      </c>
      <c r="BX551" s="65">
        <v>0.39833593343733753</v>
      </c>
      <c r="BY551" s="65">
        <v>9.6604046242774563E-2</v>
      </c>
      <c r="BZ551" s="65">
        <f t="shared" si="323"/>
        <v>-0.30173188719456295</v>
      </c>
      <c r="CA551" s="65">
        <v>0.37457498299932002</v>
      </c>
      <c r="CB551" s="65">
        <v>0.65385356454720622</v>
      </c>
      <c r="CC551" s="65">
        <f t="shared" si="324"/>
        <v>0.27927858154788621</v>
      </c>
      <c r="CD551" s="65">
        <v>1.2800512020480818E-3</v>
      </c>
      <c r="CE551" s="65">
        <v>0</v>
      </c>
      <c r="CF551" s="65">
        <f t="shared" si="325"/>
        <v>-1.2800512020480818E-3</v>
      </c>
      <c r="CG551" s="65">
        <v>2.6721068842753708E-2</v>
      </c>
      <c r="CH551" s="65">
        <v>5.3937861271676303E-2</v>
      </c>
      <c r="CI551" s="65">
        <f t="shared" si="326"/>
        <v>2.7216792428922595E-2</v>
      </c>
      <c r="CJ551" s="65">
        <v>9.0163606544261782E-2</v>
      </c>
      <c r="CK551" s="65">
        <v>3.4995183044315988E-2</v>
      </c>
      <c r="CL551" s="65">
        <f t="shared" si="327"/>
        <v>-5.5168423499945794E-2</v>
      </c>
      <c r="CM551" s="65">
        <v>0</v>
      </c>
      <c r="CN551" s="65">
        <v>0</v>
      </c>
      <c r="CO551" s="65">
        <f t="shared" si="328"/>
        <v>0</v>
      </c>
      <c r="CP551" s="65">
        <v>0</v>
      </c>
      <c r="CQ551" s="65">
        <v>0</v>
      </c>
      <c r="CR551" s="65">
        <f t="shared" si="329"/>
        <v>0</v>
      </c>
      <c r="CS551" s="65">
        <v>2.9641185647425898E-2</v>
      </c>
      <c r="CT551" s="65">
        <v>2.060452793834297E-2</v>
      </c>
      <c r="CU551" s="65">
        <f t="shared" si="330"/>
        <v>-9.0366577090829278E-3</v>
      </c>
      <c r="CV551" s="65">
        <v>2.280091203648146E-2</v>
      </c>
      <c r="CW551" s="65">
        <v>7.5626204238921002E-3</v>
      </c>
      <c r="CX551" s="65">
        <f t="shared" si="331"/>
        <v>-1.5238291612589359E-2</v>
      </c>
      <c r="CY551" s="65">
        <v>0</v>
      </c>
      <c r="CZ551" s="65">
        <v>0</v>
      </c>
      <c r="DA551" s="65">
        <f t="shared" si="332"/>
        <v>0</v>
      </c>
      <c r="DB551" s="65">
        <v>1.9200768030721229E-3</v>
      </c>
      <c r="DC551" s="65">
        <v>5.9007707129094412E-4</v>
      </c>
      <c r="DD551" s="65">
        <f t="shared" si="333"/>
        <v>-1.3299997317811787E-3</v>
      </c>
      <c r="DE551" s="65">
        <v>2.3360934437377495E-2</v>
      </c>
      <c r="DF551" s="65">
        <v>2.2880539499036609E-3</v>
      </c>
      <c r="DG551" s="65">
        <f t="shared" si="334"/>
        <v>-2.1072880487473834E-2</v>
      </c>
      <c r="DH551" s="65">
        <v>7.9603184127365091E-3</v>
      </c>
      <c r="DI551" s="65">
        <v>2.3482658959537574E-3</v>
      </c>
      <c r="DJ551" s="65">
        <f t="shared" si="335"/>
        <v>-5.6120525167827513E-3</v>
      </c>
      <c r="DK551" s="65">
        <v>1.0720428817152686E-2</v>
      </c>
      <c r="DL551" s="65">
        <v>7.8516377649325633E-3</v>
      </c>
      <c r="DM551" s="65">
        <f t="shared" si="336"/>
        <v>-2.8687910522201231E-3</v>
      </c>
      <c r="DN551" s="65">
        <v>4.4801792071682868E-3</v>
      </c>
      <c r="DO551" s="65">
        <v>3.5525048169556838E-3</v>
      </c>
      <c r="DP551" s="65">
        <f t="shared" si="337"/>
        <v>-9.2767439021260297E-4</v>
      </c>
      <c r="DQ551" s="65">
        <v>0</v>
      </c>
      <c r="DR551" s="65">
        <v>0</v>
      </c>
      <c r="DS551" s="65">
        <f t="shared" si="338"/>
        <v>0</v>
      </c>
      <c r="DT551" s="65">
        <v>6.1202448097923915E-3</v>
      </c>
      <c r="DU551" s="65">
        <v>4.2991329479768782E-3</v>
      </c>
      <c r="DV551" s="65">
        <f t="shared" si="339"/>
        <v>-1.8211118618155133E-3</v>
      </c>
      <c r="DW551" s="65">
        <v>0.11164446577863114</v>
      </c>
      <c r="DX551" s="65">
        <v>3.6127167630057806E-5</v>
      </c>
      <c r="DY551" s="65">
        <f t="shared" si="340"/>
        <v>-0.11160833861100108</v>
      </c>
      <c r="DZ551" s="65">
        <v>8.5763430537221491E-2</v>
      </c>
      <c r="EA551" s="65">
        <v>0.10547928709055876</v>
      </c>
      <c r="EB551" s="65">
        <f t="shared" si="341"/>
        <v>1.9715856553337269E-2</v>
      </c>
      <c r="EC551" s="65">
        <v>1.6760670426817073E-2</v>
      </c>
      <c r="ED551" s="65">
        <v>1.6811175337186898E-2</v>
      </c>
      <c r="EE551" s="65">
        <f t="shared" si="342"/>
        <v>5.0504910369824491E-5</v>
      </c>
      <c r="EF551" s="65">
        <v>5.960238409536381E-3</v>
      </c>
      <c r="EG551" s="65">
        <v>0</v>
      </c>
      <c r="EH551" s="65">
        <f t="shared" si="343"/>
        <v>-5.960238409536381E-3</v>
      </c>
      <c r="EI551" s="65">
        <v>8.000320012800511E-5</v>
      </c>
      <c r="EJ551" s="65">
        <v>1.3848747591522158E-3</v>
      </c>
      <c r="EK551" s="65">
        <f t="shared" si="344"/>
        <v>1.3048715590242108E-3</v>
      </c>
      <c r="EL551" s="65">
        <v>2.3048121924876996</v>
      </c>
      <c r="EM551" s="65">
        <v>0.12371146435452794</v>
      </c>
      <c r="EN551" s="65">
        <f t="shared" si="345"/>
        <v>-2.1811007281331718</v>
      </c>
      <c r="EO551" s="65">
        <v>5.9882395295811831E-2</v>
      </c>
      <c r="EP551" s="65">
        <v>0.81277697495183043</v>
      </c>
      <c r="EQ551" s="65">
        <f t="shared" si="346"/>
        <v>0.75289457965601858</v>
      </c>
      <c r="ER551" s="65">
        <v>1.3856554262170486</v>
      </c>
      <c r="ES551" s="65">
        <v>7.9600192678227367E-3</v>
      </c>
      <c r="ET551" s="65">
        <f t="shared" si="347"/>
        <v>-1.377695406949226</v>
      </c>
      <c r="EU551" s="65">
        <v>17.516700668026719</v>
      </c>
      <c r="EV551" s="65">
        <v>0.2763126204238921</v>
      </c>
      <c r="EW551" s="65">
        <f t="shared" si="348"/>
        <v>-17.240388047602828</v>
      </c>
      <c r="EX551" s="65">
        <v>4.2681707268290729</v>
      </c>
      <c r="EY551" s="65">
        <v>15.065028901734104</v>
      </c>
      <c r="EZ551" s="65">
        <f t="shared" si="349"/>
        <v>10.796858174905031</v>
      </c>
      <c r="FA551" s="65">
        <v>0.20180807232289291</v>
      </c>
      <c r="FB551" s="65">
        <v>0.91401734104046239</v>
      </c>
      <c r="FC551" s="65">
        <f t="shared" si="350"/>
        <v>0.71220926871756951</v>
      </c>
      <c r="FD551" s="72">
        <v>1.9594623702235814</v>
      </c>
      <c r="FE551" s="66" t="s">
        <v>0</v>
      </c>
      <c r="FF551" s="66">
        <v>-1</v>
      </c>
      <c r="FG551" s="67">
        <v>-1</v>
      </c>
      <c r="FH551" s="67">
        <v>-1</v>
      </c>
      <c r="FI551" s="67">
        <v>-1</v>
      </c>
      <c r="FJ551" s="67">
        <v>0.84400000000000008</v>
      </c>
      <c r="FK551" s="67">
        <v>-0.63559322033898313</v>
      </c>
      <c r="FL551" s="67">
        <v>-0.93626373626373627</v>
      </c>
      <c r="FM551" s="67" t="s">
        <v>0</v>
      </c>
      <c r="FN551" s="67">
        <v>-0.58777885548011644</v>
      </c>
      <c r="FO551" s="67">
        <v>-0.19441654950793341</v>
      </c>
      <c r="FP551" s="67">
        <v>4.7983767620674929</v>
      </c>
      <c r="FQ551" s="67">
        <v>-1</v>
      </c>
      <c r="FR551" s="67">
        <v>5.7050898203592819</v>
      </c>
      <c r="FS551" s="67">
        <v>0.28926353149955619</v>
      </c>
      <c r="FT551" s="67" t="s">
        <v>0</v>
      </c>
      <c r="FU551" s="67" t="s">
        <v>0</v>
      </c>
      <c r="FV551" s="67">
        <v>1.309041835357625</v>
      </c>
      <c r="FW551" s="67">
        <v>0.10175438596491237</v>
      </c>
      <c r="FX551" s="67" t="s">
        <v>0</v>
      </c>
      <c r="FY551" s="67">
        <v>2.0833333333333259E-2</v>
      </c>
      <c r="FZ551" s="67">
        <v>-0.67465753424657526</v>
      </c>
      <c r="GA551" s="67">
        <v>-2.010050251256279E-2</v>
      </c>
      <c r="GB551" s="67">
        <v>1.4328358208955225</v>
      </c>
      <c r="GC551" s="67">
        <v>1.6339285714285712</v>
      </c>
      <c r="GD551" s="67" t="s">
        <v>0</v>
      </c>
      <c r="GE551" s="67">
        <v>1.3333333333333335</v>
      </c>
      <c r="GF551" s="67">
        <v>-0.99892511644571835</v>
      </c>
      <c r="GG551" s="67">
        <v>3.0853544776119399</v>
      </c>
      <c r="GH551" s="67">
        <v>2.3317422434367541</v>
      </c>
      <c r="GI551" s="67">
        <v>-1</v>
      </c>
      <c r="GJ551" s="67">
        <v>56.500000000000007</v>
      </c>
      <c r="GK551" s="67">
        <v>-0.82170502273595059</v>
      </c>
      <c r="GL551" s="67">
        <v>44.085504342017373</v>
      </c>
      <c r="GM551" s="67">
        <v>-0.98091801385681299</v>
      </c>
      <c r="GN551" s="67">
        <v>-0.94760219228134279</v>
      </c>
      <c r="GO551" s="67">
        <v>10.724461105904405</v>
      </c>
      <c r="GP551" s="67">
        <v>14.044598612487611</v>
      </c>
    </row>
    <row r="552" spans="1:198" ht="13.8">
      <c r="A552" s="2">
        <v>4311908</v>
      </c>
      <c r="B552" s="2" t="s">
        <v>875</v>
      </c>
      <c r="C552" s="64">
        <v>0</v>
      </c>
      <c r="D552" s="64">
        <v>0</v>
      </c>
      <c r="E552" s="64">
        <v>1</v>
      </c>
      <c r="F552" s="64">
        <v>0</v>
      </c>
      <c r="G552" s="65">
        <v>6109</v>
      </c>
      <c r="H552" s="65">
        <v>5134</v>
      </c>
      <c r="I552" s="65">
        <v>3088</v>
      </c>
      <c r="J552" s="65">
        <v>2722</v>
      </c>
      <c r="K552" s="66">
        <v>0.50548371255524638</v>
      </c>
      <c r="L552" s="66">
        <v>0.53019088430074013</v>
      </c>
      <c r="M552" s="65">
        <v>3021</v>
      </c>
      <c r="N552" s="65">
        <v>2412</v>
      </c>
      <c r="O552" s="65">
        <v>25429</v>
      </c>
      <c r="P552" s="65">
        <v>68206</v>
      </c>
      <c r="Q552" s="65">
        <v>7387</v>
      </c>
      <c r="R552" s="65">
        <v>21146</v>
      </c>
      <c r="S552" s="65">
        <v>1463195.1953663714</v>
      </c>
      <c r="T552" s="65">
        <v>3938983.191968671</v>
      </c>
      <c r="U552" s="65">
        <v>943580.09972603153</v>
      </c>
      <c r="V552" s="65">
        <v>2327332.8254602789</v>
      </c>
      <c r="W552" s="68">
        <v>519615.0956403403</v>
      </c>
      <c r="X552" s="65">
        <v>1611650.3665083782</v>
      </c>
      <c r="Y552" s="65">
        <v>477.19455285122092</v>
      </c>
      <c r="Z552" s="65">
        <v>1054.6415580507701</v>
      </c>
      <c r="AA552" s="65">
        <v>807.71240027927911</v>
      </c>
      <c r="AB552" s="65">
        <v>1488.88529710491</v>
      </c>
      <c r="AC552" s="65">
        <v>1.6926270332576629</v>
      </c>
      <c r="AD552" s="65">
        <v>1.4117453325627773</v>
      </c>
      <c r="AE552" s="65">
        <v>0.83405576351082189</v>
      </c>
      <c r="AF552" s="65">
        <v>1.6633204745531216</v>
      </c>
      <c r="AG552" s="65">
        <v>1.4768968472949351</v>
      </c>
      <c r="AH552" s="65">
        <v>0.88792080052506284</v>
      </c>
      <c r="AI552" s="66">
        <v>0.10409943114884634</v>
      </c>
      <c r="AJ552" s="66">
        <v>9.448035865048432E-2</v>
      </c>
      <c r="AK552" s="66">
        <v>0.10369564751520133</v>
      </c>
      <c r="AL552" s="66">
        <v>0.11090267590674197</v>
      </c>
      <c r="AM552" s="66">
        <v>-1.7237505671157893E-2</v>
      </c>
      <c r="AN552" s="66">
        <v>-2.2261632229835904E-2</v>
      </c>
      <c r="AO552" s="65">
        <v>229.7</v>
      </c>
      <c r="AP552" s="65">
        <v>229.6</v>
      </c>
      <c r="AQ552" s="65">
        <v>0.6313343260683183</v>
      </c>
      <c r="AR552" s="65">
        <v>0.53542041047952327</v>
      </c>
      <c r="AS552" s="65">
        <f t="shared" si="312"/>
        <v>-9.5913915588795029E-2</v>
      </c>
      <c r="AT552" s="65">
        <v>0</v>
      </c>
      <c r="AU552" s="65">
        <v>0</v>
      </c>
      <c r="AV552" s="65">
        <f t="shared" si="313"/>
        <v>0</v>
      </c>
      <c r="AW552" s="65">
        <v>4.196561527006904E-3</v>
      </c>
      <c r="AX552" s="65">
        <v>2.4748573410258838E-3</v>
      </c>
      <c r="AY552" s="65">
        <f t="shared" si="314"/>
        <v>-1.7217041859810202E-3</v>
      </c>
      <c r="AZ552" s="65">
        <v>1.1281079373674475E-3</v>
      </c>
      <c r="BA552" s="65">
        <v>5.0442952173775969E-4</v>
      </c>
      <c r="BB552" s="65">
        <f t="shared" si="315"/>
        <v>-6.236784156296878E-4</v>
      </c>
      <c r="BC552" s="65">
        <v>5.8210369568160282E-3</v>
      </c>
      <c r="BD552" s="65">
        <v>2.3172231154828336E-3</v>
      </c>
      <c r="BE552" s="65">
        <f t="shared" si="316"/>
        <v>-3.5038138413331947E-3</v>
      </c>
      <c r="BF552" s="65">
        <v>4.6478047019538832E-3</v>
      </c>
      <c r="BG552" s="65">
        <v>3.4206626942841828E-3</v>
      </c>
      <c r="BH552" s="65">
        <f t="shared" si="317"/>
        <v>-1.2271420076697005E-3</v>
      </c>
      <c r="BI552" s="65">
        <v>5.6585894138351155E-2</v>
      </c>
      <c r="BJ552" s="65">
        <v>6.3290141555534529E-2</v>
      </c>
      <c r="BK552" s="65">
        <f t="shared" si="318"/>
        <v>6.7042474171833746E-3</v>
      </c>
      <c r="BL552" s="65">
        <v>1.2634808898515412E-3</v>
      </c>
      <c r="BM552" s="65">
        <v>7.1565938396544659E-3</v>
      </c>
      <c r="BN552" s="65">
        <f t="shared" si="319"/>
        <v>5.8931129498029245E-3</v>
      </c>
      <c r="BO552" s="65">
        <v>5.1035603086503317E-2</v>
      </c>
      <c r="BP552" s="65">
        <v>2.7649043160250953E-2</v>
      </c>
      <c r="BQ552" s="65">
        <f t="shared" si="320"/>
        <v>-2.3386559926252364E-2</v>
      </c>
      <c r="BR552" s="65">
        <v>1.2634808898515412E-3</v>
      </c>
      <c r="BS552" s="65">
        <v>1.0845234717361834E-2</v>
      </c>
      <c r="BT552" s="65">
        <f t="shared" si="321"/>
        <v>9.5817538275102931E-3</v>
      </c>
      <c r="BU552" s="65">
        <v>9.841613645593611E-2</v>
      </c>
      <c r="BV552" s="65">
        <v>6.5039881459062393E-2</v>
      </c>
      <c r="BW552" s="65">
        <f t="shared" si="322"/>
        <v>-3.3376254996873717E-2</v>
      </c>
      <c r="BX552" s="65">
        <v>0.31781056811515723</v>
      </c>
      <c r="BY552" s="65">
        <v>0.17245184274409658</v>
      </c>
      <c r="BZ552" s="65">
        <f t="shared" si="323"/>
        <v>-0.14535872537106065</v>
      </c>
      <c r="CA552" s="65">
        <v>6.4437525382428584E-2</v>
      </c>
      <c r="CB552" s="65">
        <v>0.15158107128219681</v>
      </c>
      <c r="CC552" s="65">
        <f t="shared" si="324"/>
        <v>8.7143545899768221E-2</v>
      </c>
      <c r="CD552" s="65">
        <v>3.4745724470917378E-3</v>
      </c>
      <c r="CE552" s="65">
        <v>2.3645133831457486E-3</v>
      </c>
      <c r="CF552" s="65">
        <f t="shared" si="325"/>
        <v>-1.1100590639459892E-3</v>
      </c>
      <c r="CG552" s="65">
        <v>1.2679933216010108E-2</v>
      </c>
      <c r="CH552" s="65">
        <v>9.6787414483432647E-3</v>
      </c>
      <c r="CI552" s="65">
        <f t="shared" si="326"/>
        <v>-3.0011917676668436E-3</v>
      </c>
      <c r="CJ552" s="65">
        <v>0.16312440774333289</v>
      </c>
      <c r="CK552" s="65">
        <v>0.10214697815189634</v>
      </c>
      <c r="CL552" s="65">
        <f t="shared" si="327"/>
        <v>-6.0977429591436552E-2</v>
      </c>
      <c r="CM552" s="65">
        <v>4.8283019719326742E-3</v>
      </c>
      <c r="CN552" s="65">
        <v>1.6709227907563292E-3</v>
      </c>
      <c r="CO552" s="65">
        <f t="shared" si="328"/>
        <v>-3.1573791811763448E-3</v>
      </c>
      <c r="CP552" s="65">
        <v>0</v>
      </c>
      <c r="CQ552" s="65">
        <v>0</v>
      </c>
      <c r="CR552" s="65">
        <f t="shared" si="329"/>
        <v>0</v>
      </c>
      <c r="CS552" s="65">
        <v>4.8689138576779027E-2</v>
      </c>
      <c r="CT552" s="65">
        <v>2.7696333427913868E-2</v>
      </c>
      <c r="CU552" s="65">
        <f t="shared" si="330"/>
        <v>-2.099280514886516E-2</v>
      </c>
      <c r="CV552" s="65">
        <v>2.7706330941744507E-2</v>
      </c>
      <c r="CW552" s="65">
        <v>2.375547778933762E-2</v>
      </c>
      <c r="CX552" s="65">
        <f t="shared" si="331"/>
        <v>-3.9508531524068864E-3</v>
      </c>
      <c r="CY552" s="65">
        <v>0</v>
      </c>
      <c r="CZ552" s="65">
        <v>0</v>
      </c>
      <c r="DA552" s="65">
        <f t="shared" si="332"/>
        <v>0</v>
      </c>
      <c r="DB552" s="65">
        <v>9.927349848833535E-3</v>
      </c>
      <c r="DC552" s="65">
        <v>2.8216526372205931E-3</v>
      </c>
      <c r="DD552" s="65">
        <f t="shared" si="333"/>
        <v>-7.1056972116129418E-3</v>
      </c>
      <c r="DE552" s="65">
        <v>4.9681873561662378E-2</v>
      </c>
      <c r="DF552" s="65">
        <v>3.0013556543396699E-2</v>
      </c>
      <c r="DG552" s="65">
        <f t="shared" si="334"/>
        <v>-1.9668317018265678E-2</v>
      </c>
      <c r="DH552" s="65">
        <v>1.1687198231126754E-2</v>
      </c>
      <c r="DI552" s="65">
        <v>9.0166777010624536E-3</v>
      </c>
      <c r="DJ552" s="65">
        <f t="shared" si="335"/>
        <v>-2.6705205300643006E-3</v>
      </c>
      <c r="DK552" s="65">
        <v>1.3988538423356347E-3</v>
      </c>
      <c r="DL552" s="65">
        <v>2.5536744537974086E-3</v>
      </c>
      <c r="DM552" s="65">
        <f t="shared" si="336"/>
        <v>1.154820611461774E-3</v>
      </c>
      <c r="DN552" s="65">
        <v>1.2183565723568432E-3</v>
      </c>
      <c r="DO552" s="65">
        <v>2.2699328478199185E-3</v>
      </c>
      <c r="DP552" s="65">
        <f t="shared" si="337"/>
        <v>1.0515762754630753E-3</v>
      </c>
      <c r="DQ552" s="65">
        <v>0</v>
      </c>
      <c r="DR552" s="65">
        <v>0</v>
      </c>
      <c r="DS552" s="65">
        <f t="shared" si="338"/>
        <v>0</v>
      </c>
      <c r="DT552" s="65">
        <v>1.8049726997879155E-4</v>
      </c>
      <c r="DU552" s="65">
        <v>2.8374160597748982E-4</v>
      </c>
      <c r="DV552" s="65">
        <f t="shared" si="339"/>
        <v>1.0324433599869827E-4</v>
      </c>
      <c r="DW552" s="65">
        <v>0.13334235819683227</v>
      </c>
      <c r="DX552" s="65">
        <v>2.0492449320596486E-4</v>
      </c>
      <c r="DY552" s="65">
        <f t="shared" si="340"/>
        <v>-0.1331374337036263</v>
      </c>
      <c r="DZ552" s="65">
        <v>0.11475113938901674</v>
      </c>
      <c r="EA552" s="65">
        <v>0.19135218638670828</v>
      </c>
      <c r="EB552" s="65">
        <f t="shared" si="341"/>
        <v>7.6601046997691546E-2</v>
      </c>
      <c r="EC552" s="65">
        <v>1.2815306168494201E-2</v>
      </c>
      <c r="ED552" s="65">
        <v>1.7308237964626879E-2</v>
      </c>
      <c r="EE552" s="65">
        <f t="shared" si="342"/>
        <v>4.4929317961326775E-3</v>
      </c>
      <c r="EF552" s="65">
        <v>5.6856640043319341E-3</v>
      </c>
      <c r="EG552" s="65">
        <v>0</v>
      </c>
      <c r="EH552" s="65">
        <f t="shared" si="343"/>
        <v>-5.6856640043319341E-3</v>
      </c>
      <c r="EI552" s="65">
        <v>9.0248634989395775E-5</v>
      </c>
      <c r="EJ552" s="65">
        <v>3.3260821589583527E-3</v>
      </c>
      <c r="EK552" s="65">
        <f t="shared" si="344"/>
        <v>3.2358335239689568E-3</v>
      </c>
      <c r="EL552" s="65">
        <v>1.779838454943369</v>
      </c>
      <c r="EM552" s="65">
        <v>0.21219143100349949</v>
      </c>
      <c r="EN552" s="65">
        <f t="shared" si="345"/>
        <v>-1.5676470239398694</v>
      </c>
      <c r="EO552" s="65">
        <v>2.206579125490727E-2</v>
      </c>
      <c r="EP552" s="65">
        <v>0.7112298622276868</v>
      </c>
      <c r="EQ552" s="65">
        <f t="shared" si="346"/>
        <v>0.68916407097277954</v>
      </c>
      <c r="ER552" s="65">
        <v>2.4466856188800148</v>
      </c>
      <c r="ES552" s="65">
        <v>4.4925754279769225E-3</v>
      </c>
      <c r="ET552" s="65">
        <f t="shared" si="347"/>
        <v>-2.442193043452038</v>
      </c>
      <c r="EU552" s="65">
        <v>37.306213618519017</v>
      </c>
      <c r="EV552" s="65">
        <v>0.57262208770768308</v>
      </c>
      <c r="EW552" s="65">
        <f t="shared" si="348"/>
        <v>-36.733591530811331</v>
      </c>
      <c r="EX552" s="65">
        <v>3.3584675781778799</v>
      </c>
      <c r="EY552" s="65">
        <v>12.374475866200068</v>
      </c>
      <c r="EZ552" s="65">
        <f t="shared" si="349"/>
        <v>9.0160082880221886</v>
      </c>
      <c r="FA552" s="65">
        <v>0.29222508009566356</v>
      </c>
      <c r="FB552" s="65">
        <v>0.59156972161795773</v>
      </c>
      <c r="FC552" s="65">
        <f t="shared" si="350"/>
        <v>0.29934464152229417</v>
      </c>
      <c r="FD552" s="72">
        <v>1.4277035236938032</v>
      </c>
      <c r="FE552" s="66" t="s">
        <v>0</v>
      </c>
      <c r="FF552" s="66">
        <v>0.68817204301075274</v>
      </c>
      <c r="FG552" s="67">
        <v>0.2799999999999998</v>
      </c>
      <c r="FH552" s="67">
        <v>0.13953488372093026</v>
      </c>
      <c r="FI552" s="67">
        <v>1.1067961165048539</v>
      </c>
      <c r="FJ552" s="67">
        <v>2.2017543859649122</v>
      </c>
      <c r="FK552" s="67">
        <v>15.214285714285715</v>
      </c>
      <c r="FL552" s="67">
        <v>0.55083996463306795</v>
      </c>
      <c r="FM552" s="67">
        <v>23.571428571428569</v>
      </c>
      <c r="FN552" s="67">
        <v>0.89179275561668958</v>
      </c>
      <c r="FO552" s="67">
        <v>0.55331534857305131</v>
      </c>
      <c r="FP552" s="67">
        <v>5.7338935574229692</v>
      </c>
      <c r="FQ552" s="67">
        <v>0.94805194805194803</v>
      </c>
      <c r="FR552" s="67">
        <v>1.185053380782918</v>
      </c>
      <c r="FS552" s="67">
        <v>0.79253112033195028</v>
      </c>
      <c r="FT552" s="67">
        <v>-9.3457943925232545E-3</v>
      </c>
      <c r="FU552" s="67" t="s">
        <v>0</v>
      </c>
      <c r="FV552" s="67">
        <v>0.62835959221501381</v>
      </c>
      <c r="FW552" s="67">
        <v>1.4543973941368078</v>
      </c>
      <c r="FX552" s="67" t="s">
        <v>0</v>
      </c>
      <c r="FY552" s="67">
        <v>-0.1863636363636364</v>
      </c>
      <c r="FZ552" s="67">
        <v>0.7293369663941871</v>
      </c>
      <c r="GA552" s="67">
        <v>1.2084942084942085</v>
      </c>
      <c r="GB552" s="67">
        <v>4.225806451612903</v>
      </c>
      <c r="GC552" s="67">
        <v>4.333333333333333</v>
      </c>
      <c r="GD552" s="67" t="s">
        <v>0</v>
      </c>
      <c r="GE552" s="67">
        <v>3.5</v>
      </c>
      <c r="GF552" s="67">
        <v>-0.99560067681895092</v>
      </c>
      <c r="GG552" s="67">
        <v>3.7734958710184827</v>
      </c>
      <c r="GH552" s="67">
        <v>2.8661971830985915</v>
      </c>
      <c r="GI552" s="67">
        <v>-1</v>
      </c>
      <c r="GJ552" s="67">
        <v>104.5</v>
      </c>
      <c r="GK552" s="67">
        <v>-0.65872271378951908</v>
      </c>
      <c r="GL552" s="67">
        <v>91.267893660531698</v>
      </c>
      <c r="GM552" s="67">
        <v>-0.99474373397761018</v>
      </c>
      <c r="GN552" s="67">
        <v>-0.95606131530596572</v>
      </c>
      <c r="GO552" s="67">
        <v>9.5474088704368043</v>
      </c>
      <c r="GP552" s="67">
        <v>4.7949351451513289</v>
      </c>
    </row>
    <row r="553" spans="1:198" ht="13.8">
      <c r="A553" s="2">
        <v>4312104</v>
      </c>
      <c r="B553" s="2" t="s">
        <v>876</v>
      </c>
      <c r="C553" s="64">
        <v>0</v>
      </c>
      <c r="D553" s="64">
        <v>0</v>
      </c>
      <c r="E553" s="64">
        <v>1</v>
      </c>
      <c r="F553" s="64">
        <v>0</v>
      </c>
      <c r="G553" s="65">
        <v>5579</v>
      </c>
      <c r="H553" s="65">
        <v>5111</v>
      </c>
      <c r="I553" s="65">
        <v>2530</v>
      </c>
      <c r="J553" s="65">
        <v>2618</v>
      </c>
      <c r="K553" s="66">
        <v>0.45348628786520884</v>
      </c>
      <c r="L553" s="66">
        <v>0.51222852670710228</v>
      </c>
      <c r="M553" s="65">
        <v>3049</v>
      </c>
      <c r="N553" s="65">
        <v>2493</v>
      </c>
      <c r="O553" s="65">
        <v>17113</v>
      </c>
      <c r="P553" s="65">
        <v>53994</v>
      </c>
      <c r="Q553" s="65">
        <v>5461</v>
      </c>
      <c r="R553" s="65">
        <v>16446</v>
      </c>
      <c r="S553" s="65">
        <v>953311.00177114725</v>
      </c>
      <c r="T553" s="65">
        <v>2419494.9289932521</v>
      </c>
      <c r="U553" s="65">
        <v>568755.71216308989</v>
      </c>
      <c r="V553" s="65">
        <v>1401966.766895066</v>
      </c>
      <c r="W553" s="68">
        <v>384555.28960806073</v>
      </c>
      <c r="X553" s="65">
        <v>1017528.1620981798</v>
      </c>
      <c r="Y553" s="65">
        <v>332.89818898803929</v>
      </c>
      <c r="Z553" s="65">
        <v>735.38026194582392</v>
      </c>
      <c r="AA553" s="65">
        <v>556.09439779381137</v>
      </c>
      <c r="AB553" s="65">
        <v>764.99341225151545</v>
      </c>
      <c r="AC553" s="65">
        <v>1.670463872105328</v>
      </c>
      <c r="AD553" s="65">
        <v>1.0402691666313355</v>
      </c>
      <c r="AE553" s="65">
        <v>0.62274269081932188</v>
      </c>
      <c r="AF553" s="65">
        <v>0.9065212807686911</v>
      </c>
      <c r="AG553" s="65">
        <v>1.2620424736182001</v>
      </c>
      <c r="AH553" s="65">
        <v>1.3921818498822689</v>
      </c>
      <c r="AI553" s="66">
        <v>9.7612416153269876E-2</v>
      </c>
      <c r="AJ553" s="66">
        <v>9.4412877968618858E-2</v>
      </c>
      <c r="AK553" s="66">
        <v>0.12176512824069086</v>
      </c>
      <c r="AL553" s="66">
        <v>0.11655163266427149</v>
      </c>
      <c r="AM553" s="66">
        <v>-8.7231772790943296E-3</v>
      </c>
      <c r="AN553" s="66">
        <v>-1.9931377045876331E-2</v>
      </c>
      <c r="AO553" s="65">
        <v>299.3</v>
      </c>
      <c r="AP553" s="65">
        <v>311.89999999999998</v>
      </c>
      <c r="AQ553" s="65">
        <v>1.0296038576573279</v>
      </c>
      <c r="AR553" s="65">
        <v>0.93015525558393131</v>
      </c>
      <c r="AS553" s="65">
        <f t="shared" si="312"/>
        <v>-9.9448602073396564E-2</v>
      </c>
      <c r="AT553" s="65">
        <v>0</v>
      </c>
      <c r="AU553" s="65">
        <v>0</v>
      </c>
      <c r="AV553" s="65">
        <f t="shared" si="313"/>
        <v>0</v>
      </c>
      <c r="AW553" s="65">
        <v>0</v>
      </c>
      <c r="AX553" s="65">
        <v>0</v>
      </c>
      <c r="AY553" s="65">
        <f t="shared" si="314"/>
        <v>0</v>
      </c>
      <c r="AZ553" s="65">
        <v>0.42324360617713486</v>
      </c>
      <c r="BA553" s="65">
        <v>0.34654829948518384</v>
      </c>
      <c r="BB553" s="65">
        <f t="shared" si="315"/>
        <v>-7.6695306691951015E-2</v>
      </c>
      <c r="BC553" s="65">
        <v>6.3480437038393456E-3</v>
      </c>
      <c r="BD553" s="65">
        <v>4.5806477765616763E-3</v>
      </c>
      <c r="BE553" s="65">
        <f t="shared" si="316"/>
        <v>-1.7673959272776693E-3</v>
      </c>
      <c r="BF553" s="65">
        <v>0</v>
      </c>
      <c r="BG553" s="65">
        <v>0</v>
      </c>
      <c r="BH553" s="65">
        <f t="shared" si="317"/>
        <v>0</v>
      </c>
      <c r="BI553" s="65">
        <v>1.6358420313739852E-2</v>
      </c>
      <c r="BJ553" s="65">
        <v>1.3843285094653207E-2</v>
      </c>
      <c r="BK553" s="65">
        <f t="shared" si="318"/>
        <v>-2.5151352190866446E-3</v>
      </c>
      <c r="BL553" s="65">
        <v>0</v>
      </c>
      <c r="BM553" s="65">
        <v>0</v>
      </c>
      <c r="BN553" s="65">
        <f t="shared" si="319"/>
        <v>0</v>
      </c>
      <c r="BO553" s="65">
        <v>5.0357077458340962E-2</v>
      </c>
      <c r="BP553" s="65">
        <v>2.4828732417203778E-2</v>
      </c>
      <c r="BQ553" s="65">
        <f t="shared" si="320"/>
        <v>-2.5528345041137185E-2</v>
      </c>
      <c r="BR553" s="65">
        <v>0.28712689983519502</v>
      </c>
      <c r="BS553" s="65">
        <v>0.33236045238963879</v>
      </c>
      <c r="BT553" s="65">
        <f t="shared" si="321"/>
        <v>4.5233552554443779E-2</v>
      </c>
      <c r="BU553" s="65">
        <v>6.7203808826222303E-2</v>
      </c>
      <c r="BV553" s="65">
        <v>3.6543840447525233E-2</v>
      </c>
      <c r="BW553" s="65">
        <f t="shared" si="322"/>
        <v>-3.0659968378697069E-2</v>
      </c>
      <c r="BX553" s="65">
        <v>0.13166086797289875</v>
      </c>
      <c r="BY553" s="65">
        <v>0.10213223073493048</v>
      </c>
      <c r="BZ553" s="65">
        <f t="shared" si="323"/>
        <v>-2.9528637237968267E-2</v>
      </c>
      <c r="CA553" s="65">
        <v>4.1689556247329548E-2</v>
      </c>
      <c r="CB553" s="65">
        <v>6.4554704284729827E-2</v>
      </c>
      <c r="CC553" s="65">
        <f t="shared" si="324"/>
        <v>2.2865148037400279E-2</v>
      </c>
      <c r="CD553" s="65">
        <v>0</v>
      </c>
      <c r="CE553" s="65">
        <v>0</v>
      </c>
      <c r="CF553" s="65">
        <f t="shared" si="325"/>
        <v>0</v>
      </c>
      <c r="CG553" s="65">
        <v>0</v>
      </c>
      <c r="CH553" s="65">
        <v>0</v>
      </c>
      <c r="CI553" s="65">
        <f t="shared" si="326"/>
        <v>0</v>
      </c>
      <c r="CJ553" s="65">
        <v>2.7345419031923338E-2</v>
      </c>
      <c r="CK553" s="65">
        <v>4.0293485751347842E-2</v>
      </c>
      <c r="CL553" s="65">
        <f t="shared" si="327"/>
        <v>1.2948066719424504E-2</v>
      </c>
      <c r="CM553" s="65">
        <v>0</v>
      </c>
      <c r="CN553" s="65">
        <v>0</v>
      </c>
      <c r="CO553" s="65">
        <f t="shared" si="328"/>
        <v>0</v>
      </c>
      <c r="CP553" s="65">
        <v>0</v>
      </c>
      <c r="CQ553" s="65">
        <v>0</v>
      </c>
      <c r="CR553" s="65">
        <f t="shared" si="329"/>
        <v>0</v>
      </c>
      <c r="CS553" s="65">
        <v>0</v>
      </c>
      <c r="CT553" s="65">
        <v>0</v>
      </c>
      <c r="CU553" s="65">
        <f t="shared" si="330"/>
        <v>0</v>
      </c>
      <c r="CV553" s="65">
        <v>2.0325947628639443E-2</v>
      </c>
      <c r="CW553" s="65">
        <v>2.1930357939113868E-2</v>
      </c>
      <c r="CX553" s="65">
        <f t="shared" si="331"/>
        <v>1.6044103104744245E-3</v>
      </c>
      <c r="CY553" s="65">
        <v>0</v>
      </c>
      <c r="CZ553" s="65">
        <v>0</v>
      </c>
      <c r="DA553" s="65">
        <f t="shared" si="332"/>
        <v>0</v>
      </c>
      <c r="DB553" s="65">
        <v>6.7142769944454617E-4</v>
      </c>
      <c r="DC553" s="65">
        <v>0</v>
      </c>
      <c r="DD553" s="65">
        <f t="shared" si="333"/>
        <v>-6.7142769944454617E-4</v>
      </c>
      <c r="DE553" s="65">
        <v>2.8077885613135567E-3</v>
      </c>
      <c r="DF553" s="65">
        <v>1.2769062385990515E-3</v>
      </c>
      <c r="DG553" s="65">
        <f t="shared" si="334"/>
        <v>-1.5308823227145052E-3</v>
      </c>
      <c r="DH553" s="65">
        <v>1.8922053347982667E-3</v>
      </c>
      <c r="DI553" s="65">
        <v>1.7086221573634926E-2</v>
      </c>
      <c r="DJ553" s="65">
        <f t="shared" si="335"/>
        <v>1.519401623883666E-2</v>
      </c>
      <c r="DK553" s="65">
        <v>4.3947994872733931E-3</v>
      </c>
      <c r="DL553" s="65">
        <v>6.627751428918886E-3</v>
      </c>
      <c r="DM553" s="65">
        <f t="shared" si="336"/>
        <v>2.2329519416454929E-3</v>
      </c>
      <c r="DN553" s="65">
        <v>3.0519440883843012E-3</v>
      </c>
      <c r="DO553" s="65">
        <v>6.0399691921034495E-3</v>
      </c>
      <c r="DP553" s="65">
        <f t="shared" si="337"/>
        <v>2.9880251037191483E-3</v>
      </c>
      <c r="DQ553" s="65">
        <v>1.8311664530305805E-4</v>
      </c>
      <c r="DR553" s="65">
        <v>0</v>
      </c>
      <c r="DS553" s="65">
        <f t="shared" si="338"/>
        <v>-1.8311664530305805E-4</v>
      </c>
      <c r="DT553" s="65">
        <v>1.1597387535860343E-3</v>
      </c>
      <c r="DU553" s="65">
        <v>5.8778223681543631E-4</v>
      </c>
      <c r="DV553" s="65">
        <f t="shared" si="339"/>
        <v>-5.7195651677059798E-4</v>
      </c>
      <c r="DW553" s="65">
        <v>8.7590795336629432E-2</v>
      </c>
      <c r="DX553" s="65">
        <v>1.3579796505735944E-3</v>
      </c>
      <c r="DY553" s="65">
        <f t="shared" si="340"/>
        <v>-8.6232815686055841E-2</v>
      </c>
      <c r="DZ553" s="65">
        <v>6.1710309467130561E-2</v>
      </c>
      <c r="EA553" s="65">
        <v>2.6227248773764644E-2</v>
      </c>
      <c r="EB553" s="65">
        <f t="shared" si="341"/>
        <v>-3.5483060693365917E-2</v>
      </c>
      <c r="EC553" s="65">
        <v>1.9593481047427211E-2</v>
      </c>
      <c r="ED553" s="65">
        <v>1.1755644736308728E-2</v>
      </c>
      <c r="EE553" s="65">
        <f t="shared" si="342"/>
        <v>-7.8378363111184825E-3</v>
      </c>
      <c r="EF553" s="65">
        <v>4.5168772508087651E-3</v>
      </c>
      <c r="EG553" s="65">
        <v>0</v>
      </c>
      <c r="EH553" s="65">
        <f t="shared" si="343"/>
        <v>-4.5168772508087651E-3</v>
      </c>
      <c r="EI553" s="65">
        <v>1.5870109259598364E-3</v>
      </c>
      <c r="EJ553" s="65">
        <v>3.3645465969435323E-3</v>
      </c>
      <c r="EK553" s="65">
        <f t="shared" si="344"/>
        <v>1.7775356709836959E-3</v>
      </c>
      <c r="EL553" s="65">
        <v>3.7493133125801137</v>
      </c>
      <c r="EM553" s="65">
        <v>4.2705419757590499E-2</v>
      </c>
      <c r="EN553" s="65">
        <f t="shared" si="345"/>
        <v>-3.706607892822523</v>
      </c>
      <c r="EO553" s="65">
        <v>9.9676493926631277E-2</v>
      </c>
      <c r="EP553" s="65">
        <v>1.3174024078803357</v>
      </c>
      <c r="EQ553" s="65">
        <f t="shared" si="346"/>
        <v>1.2177259139537044</v>
      </c>
      <c r="ER553" s="65">
        <v>0.83336385277421721</v>
      </c>
      <c r="ES553" s="65">
        <v>2.6632615833637359E-2</v>
      </c>
      <c r="ET553" s="65">
        <f t="shared" si="347"/>
        <v>-0.8067312369405798</v>
      </c>
      <c r="EU553" s="65">
        <v>2.3048281755478239</v>
      </c>
      <c r="EV553" s="65">
        <v>0.17751023551826178</v>
      </c>
      <c r="EW553" s="65">
        <f t="shared" si="348"/>
        <v>-2.1273179400295623</v>
      </c>
      <c r="EX553" s="65">
        <v>3.3912592321308677</v>
      </c>
      <c r="EY553" s="65">
        <v>0.59927439296282781</v>
      </c>
      <c r="EZ553" s="65">
        <f t="shared" si="349"/>
        <v>-2.7919848391680397</v>
      </c>
      <c r="FA553" s="65">
        <v>0.22761399011170116</v>
      </c>
      <c r="FB553" s="65">
        <v>0.90585350034456191</v>
      </c>
      <c r="FC553" s="65">
        <f t="shared" si="350"/>
        <v>0.67823951023286078</v>
      </c>
      <c r="FD553" s="72">
        <v>1.7206544937159118</v>
      </c>
      <c r="FE553" s="66" t="s">
        <v>0</v>
      </c>
      <c r="FF553" s="66" t="s">
        <v>0</v>
      </c>
      <c r="FG553" s="67">
        <v>1.4658205941736369</v>
      </c>
      <c r="FH553" s="67">
        <v>1.1730769230769229</v>
      </c>
      <c r="FI553" s="67" t="s">
        <v>0</v>
      </c>
      <c r="FJ553" s="67">
        <v>1.5485074626865671</v>
      </c>
      <c r="FK553" s="67" t="s">
        <v>0</v>
      </c>
      <c r="FL553" s="67">
        <v>0.48484848484848486</v>
      </c>
      <c r="FM553" s="67">
        <v>2.4859693877551021</v>
      </c>
      <c r="FN553" s="67">
        <v>0.63760217983651235</v>
      </c>
      <c r="FO553" s="67">
        <v>1.3361149745016228</v>
      </c>
      <c r="FP553" s="67">
        <v>3.6632503660322113</v>
      </c>
      <c r="FQ553" s="67" t="s">
        <v>0</v>
      </c>
      <c r="FR553" s="67" t="s">
        <v>0</v>
      </c>
      <c r="FS553" s="67">
        <v>3.4374999999999991</v>
      </c>
      <c r="FT553" s="67" t="s">
        <v>0</v>
      </c>
      <c r="FU553" s="67" t="s">
        <v>0</v>
      </c>
      <c r="FV553" s="67" t="s">
        <v>0</v>
      </c>
      <c r="FW553" s="67">
        <v>2.2492492492492495</v>
      </c>
      <c r="FX553" s="67" t="s">
        <v>0</v>
      </c>
      <c r="FY553" s="67">
        <v>-1</v>
      </c>
      <c r="FZ553" s="67">
        <v>0.36956521739130421</v>
      </c>
      <c r="GA553" s="67">
        <v>26.193548387096772</v>
      </c>
      <c r="GB553" s="67">
        <v>3.541666666666667</v>
      </c>
      <c r="GC553" s="67">
        <v>4.9599999999999991</v>
      </c>
      <c r="GD553" s="67">
        <v>-1</v>
      </c>
      <c r="GE553" s="67">
        <v>0.52631578947368429</v>
      </c>
      <c r="GF553" s="67">
        <v>-0.95331010452961673</v>
      </c>
      <c r="GG553" s="67">
        <v>0.27992087042532132</v>
      </c>
      <c r="GH553" s="67">
        <v>0.80685358255451711</v>
      </c>
      <c r="GI553" s="67">
        <v>-1</v>
      </c>
      <c r="GJ553" s="67">
        <v>5.384615384615385</v>
      </c>
      <c r="GK553" s="67">
        <v>-0.96569800569800568</v>
      </c>
      <c r="GL553" s="67">
        <v>38.802816901408448</v>
      </c>
      <c r="GM553" s="67">
        <v>-0.90375741595253789</v>
      </c>
      <c r="GN553" s="67">
        <v>-0.76806144067796611</v>
      </c>
      <c r="GO553" s="67">
        <v>-0.46782699472632705</v>
      </c>
      <c r="GP553" s="67">
        <v>10.985250737463126</v>
      </c>
    </row>
    <row r="554" spans="1:198" ht="13.8">
      <c r="A554" s="2">
        <v>4312203</v>
      </c>
      <c r="B554" s="2" t="s">
        <v>877</v>
      </c>
      <c r="C554" s="64">
        <v>0</v>
      </c>
      <c r="D554" s="64">
        <v>0</v>
      </c>
      <c r="E554" s="64">
        <v>1</v>
      </c>
      <c r="F554" s="64">
        <v>0</v>
      </c>
      <c r="G554" s="65">
        <v>5652</v>
      </c>
      <c r="H554" s="65">
        <v>4911</v>
      </c>
      <c r="I554" s="65">
        <v>2649</v>
      </c>
      <c r="J554" s="65">
        <v>2974</v>
      </c>
      <c r="K554" s="66">
        <v>0.46868365180467092</v>
      </c>
      <c r="L554" s="66">
        <v>0.6055793117491346</v>
      </c>
      <c r="M554" s="65">
        <v>3003</v>
      </c>
      <c r="N554" s="65">
        <v>1937</v>
      </c>
      <c r="O554" s="65">
        <v>21668</v>
      </c>
      <c r="P554" s="65">
        <v>60262</v>
      </c>
      <c r="Q554" s="65">
        <v>8214</v>
      </c>
      <c r="R554" s="65">
        <v>20666</v>
      </c>
      <c r="S554" s="65">
        <v>976962.1240835425</v>
      </c>
      <c r="T554" s="65">
        <v>3031930.0976006719</v>
      </c>
      <c r="U554" s="65">
        <v>492077.95985054015</v>
      </c>
      <c r="V554" s="65">
        <v>1946439.9712386043</v>
      </c>
      <c r="W554" s="68">
        <v>484884.16423300008</v>
      </c>
      <c r="X554" s="65">
        <v>1085490.126362073</v>
      </c>
      <c r="Y554" s="65">
        <v>364.36380702583955</v>
      </c>
      <c r="Z554" s="65">
        <v>882.05162845205712</v>
      </c>
      <c r="AA554" s="65">
        <v>486.17556038919781</v>
      </c>
      <c r="AB554" s="65">
        <v>1171.1004057444623</v>
      </c>
      <c r="AC554" s="65">
        <v>1.3343135377733051</v>
      </c>
      <c r="AD554" s="65">
        <v>1.3277005199793881</v>
      </c>
      <c r="AE554" s="65">
        <v>0.99504388016256451</v>
      </c>
      <c r="AF554" s="65">
        <v>1.4199803061456986</v>
      </c>
      <c r="AG554" s="65">
        <v>1.4820073373715792</v>
      </c>
      <c r="AH554" s="65">
        <v>1.0436816137219838</v>
      </c>
      <c r="AI554" s="66">
        <v>0.11991263834771226</v>
      </c>
      <c r="AJ554" s="66">
        <v>0.14741549418864963</v>
      </c>
      <c r="AK554" s="66">
        <v>0.1077008052384163</v>
      </c>
      <c r="AL554" s="66">
        <v>9.6655377765984429E-2</v>
      </c>
      <c r="AM554" s="66">
        <v>-1.3954902678166237E-2</v>
      </c>
      <c r="AN554" s="66">
        <v>-4.289975180226635E-2</v>
      </c>
      <c r="AO554" s="65">
        <v>215.5</v>
      </c>
      <c r="AP554" s="65">
        <v>208.5</v>
      </c>
      <c r="AQ554" s="65">
        <v>0.75176527879230581</v>
      </c>
      <c r="AR554" s="65">
        <v>0.71694248201554889</v>
      </c>
      <c r="AS554" s="65">
        <f t="shared" si="312"/>
        <v>-3.4822796776756926E-2</v>
      </c>
      <c r="AT554" s="65">
        <v>0</v>
      </c>
      <c r="AU554" s="65">
        <v>0</v>
      </c>
      <c r="AV554" s="65">
        <f t="shared" si="313"/>
        <v>0</v>
      </c>
      <c r="AW554" s="65">
        <v>2.4348672997321646E-4</v>
      </c>
      <c r="AX554" s="65">
        <v>0</v>
      </c>
      <c r="AY554" s="65">
        <f t="shared" si="314"/>
        <v>-2.4348672997321646E-4</v>
      </c>
      <c r="AZ554" s="65">
        <v>7.3046018991964939E-4</v>
      </c>
      <c r="BA554" s="65">
        <v>1.290364205296945E-4</v>
      </c>
      <c r="BB554" s="65">
        <f t="shared" si="315"/>
        <v>-6.0142376938995487E-4</v>
      </c>
      <c r="BC554" s="65">
        <v>5.6813570327083848E-4</v>
      </c>
      <c r="BD554" s="65">
        <v>1.6290848091873931E-3</v>
      </c>
      <c r="BE554" s="65">
        <f t="shared" si="316"/>
        <v>1.0609491059165547E-3</v>
      </c>
      <c r="BF554" s="65">
        <v>5.2349646944241535E-3</v>
      </c>
      <c r="BG554" s="65">
        <v>4.5485338236717311E-3</v>
      </c>
      <c r="BH554" s="65">
        <f t="shared" si="317"/>
        <v>-6.8643087075242245E-4</v>
      </c>
      <c r="BI554" s="65">
        <v>7.4263452641831026E-2</v>
      </c>
      <c r="BJ554" s="65">
        <v>1.700054840478725E-2</v>
      </c>
      <c r="BK554" s="65">
        <f t="shared" si="318"/>
        <v>-5.7262904237043777E-2</v>
      </c>
      <c r="BL554" s="65">
        <v>1.9884749614479343E-3</v>
      </c>
      <c r="BM554" s="65">
        <v>5.0001612955256616E-3</v>
      </c>
      <c r="BN554" s="65">
        <f t="shared" si="319"/>
        <v>3.0116863340777273E-3</v>
      </c>
      <c r="BO554" s="65">
        <v>5.0523496469442417E-2</v>
      </c>
      <c r="BP554" s="65">
        <v>3.2001032291364237E-2</v>
      </c>
      <c r="BQ554" s="65">
        <f t="shared" si="320"/>
        <v>-1.852246417807818E-2</v>
      </c>
      <c r="BR554" s="65">
        <v>3.2464897329762194E-4</v>
      </c>
      <c r="BS554" s="65">
        <v>8.7422174908868017E-3</v>
      </c>
      <c r="BT554" s="65">
        <f t="shared" si="321"/>
        <v>8.4175685175891801E-3</v>
      </c>
      <c r="BU554" s="65">
        <v>6.4929794659524392E-2</v>
      </c>
      <c r="BV554" s="65">
        <v>3.6904416271492629E-2</v>
      </c>
      <c r="BW554" s="65">
        <f t="shared" si="322"/>
        <v>-2.8025378388031763E-2</v>
      </c>
      <c r="BX554" s="65">
        <v>0.43210778345913481</v>
      </c>
      <c r="BY554" s="65">
        <v>0.22516855382431689</v>
      </c>
      <c r="BZ554" s="65">
        <f t="shared" si="323"/>
        <v>-0.20693922963481792</v>
      </c>
      <c r="CA554" s="65">
        <v>8.4530476422368314E-2</v>
      </c>
      <c r="CB554" s="65">
        <v>0.30141294880480013</v>
      </c>
      <c r="CC554" s="65">
        <f t="shared" si="324"/>
        <v>0.2168824723824318</v>
      </c>
      <c r="CD554" s="65">
        <v>1.2580147715282851E-3</v>
      </c>
      <c r="CE554" s="65">
        <v>1.8387689925481467E-3</v>
      </c>
      <c r="CF554" s="65">
        <f t="shared" si="325"/>
        <v>5.8075422101986165E-4</v>
      </c>
      <c r="CG554" s="65">
        <v>2.7960392825257689E-2</v>
      </c>
      <c r="CH554" s="65">
        <v>7.5889544824026572E-2</v>
      </c>
      <c r="CI554" s="65">
        <f t="shared" si="326"/>
        <v>4.7929151998768883E-2</v>
      </c>
      <c r="CJ554" s="65">
        <v>4.4679814950085217E-2</v>
      </c>
      <c r="CK554" s="65">
        <v>3.7727023452369432E-2</v>
      </c>
      <c r="CL554" s="65">
        <f t="shared" si="327"/>
        <v>-6.9527914977157851E-3</v>
      </c>
      <c r="CM554" s="65">
        <v>0</v>
      </c>
      <c r="CN554" s="65">
        <v>0</v>
      </c>
      <c r="CO554" s="65">
        <f t="shared" si="328"/>
        <v>0</v>
      </c>
      <c r="CP554" s="65">
        <v>0</v>
      </c>
      <c r="CQ554" s="65">
        <v>0</v>
      </c>
      <c r="CR554" s="65">
        <f t="shared" si="329"/>
        <v>0</v>
      </c>
      <c r="CS554" s="65">
        <v>9.942374807239673E-3</v>
      </c>
      <c r="CT554" s="65">
        <v>3.5485015645665987E-3</v>
      </c>
      <c r="CU554" s="65">
        <f t="shared" si="330"/>
        <v>-6.3938732426730739E-3</v>
      </c>
      <c r="CV554" s="65">
        <v>2.309065822579336E-2</v>
      </c>
      <c r="CW554" s="65">
        <v>1.6677957353463016E-2</v>
      </c>
      <c r="CX554" s="65">
        <f t="shared" si="331"/>
        <v>-6.4127008723303437E-3</v>
      </c>
      <c r="CY554" s="65">
        <v>0</v>
      </c>
      <c r="CZ554" s="65">
        <v>1.1774573373334624E-3</v>
      </c>
      <c r="DA554" s="65">
        <f t="shared" si="332"/>
        <v>1.1774573373334624E-3</v>
      </c>
      <c r="DB554" s="65">
        <v>2.4348672997321647E-3</v>
      </c>
      <c r="DC554" s="65">
        <v>1.2581051001645215E-3</v>
      </c>
      <c r="DD554" s="65">
        <f t="shared" si="333"/>
        <v>-1.1767621995676433E-3</v>
      </c>
      <c r="DE554" s="65">
        <v>0</v>
      </c>
      <c r="DF554" s="65">
        <v>1.1613277847672505E-3</v>
      </c>
      <c r="DG554" s="65">
        <f t="shared" si="334"/>
        <v>1.1613277847672505E-3</v>
      </c>
      <c r="DH554" s="65">
        <v>5.8436815193571951E-3</v>
      </c>
      <c r="DI554" s="65">
        <v>1.2064905319526437E-2</v>
      </c>
      <c r="DJ554" s="65">
        <f t="shared" si="335"/>
        <v>6.2212238001692422E-3</v>
      </c>
      <c r="DK554" s="65">
        <v>6.4118172226280334E-3</v>
      </c>
      <c r="DL554" s="65">
        <v>4.8711248749959676E-2</v>
      </c>
      <c r="DM554" s="65">
        <f t="shared" si="336"/>
        <v>4.2299431527331642E-2</v>
      </c>
      <c r="DN554" s="65">
        <v>4.2204366528690853E-3</v>
      </c>
      <c r="DO554" s="65">
        <v>3.6243104616277944E-2</v>
      </c>
      <c r="DP554" s="65">
        <f t="shared" si="337"/>
        <v>3.2022667963408857E-2</v>
      </c>
      <c r="DQ554" s="65">
        <v>0</v>
      </c>
      <c r="DR554" s="65">
        <v>0</v>
      </c>
      <c r="DS554" s="65">
        <f t="shared" si="338"/>
        <v>0</v>
      </c>
      <c r="DT554" s="65">
        <v>2.1913805697589481E-3</v>
      </c>
      <c r="DU554" s="65">
        <v>1.2210071292622342E-2</v>
      </c>
      <c r="DV554" s="65">
        <f t="shared" si="339"/>
        <v>1.0018690722863394E-2</v>
      </c>
      <c r="DW554" s="65">
        <v>0.13651489327165001</v>
      </c>
      <c r="DX554" s="65">
        <v>0</v>
      </c>
      <c r="DY554" s="65">
        <f t="shared" si="340"/>
        <v>-0.13651489327165001</v>
      </c>
      <c r="DZ554" s="65">
        <v>0.11606200795389986</v>
      </c>
      <c r="EA554" s="65">
        <v>0.23466886028581568</v>
      </c>
      <c r="EB554" s="65">
        <f t="shared" si="341"/>
        <v>0.11860685233191583</v>
      </c>
      <c r="EC554" s="65">
        <v>1.4730947163379596E-2</v>
      </c>
      <c r="ED554" s="65">
        <v>1.0274524984676925E-2</v>
      </c>
      <c r="EE554" s="65">
        <f t="shared" si="342"/>
        <v>-4.4564221787026705E-3</v>
      </c>
      <c r="EF554" s="65">
        <v>5.7219381543705868E-3</v>
      </c>
      <c r="EG554" s="65">
        <v>0</v>
      </c>
      <c r="EH554" s="65">
        <f t="shared" si="343"/>
        <v>-5.7219381543705868E-3</v>
      </c>
      <c r="EI554" s="65">
        <v>0</v>
      </c>
      <c r="EJ554" s="65">
        <v>3.0162263298816093E-3</v>
      </c>
      <c r="EK554" s="65">
        <f t="shared" si="344"/>
        <v>3.0162263298816093E-3</v>
      </c>
      <c r="EL554" s="65">
        <v>1.2795227660092525</v>
      </c>
      <c r="EM554" s="65">
        <v>0.24795961160037419</v>
      </c>
      <c r="EN554" s="65">
        <f t="shared" si="345"/>
        <v>-1.0315631544088784</v>
      </c>
      <c r="EO554" s="65">
        <v>1.4243973703433162E-2</v>
      </c>
      <c r="EP554" s="65">
        <v>0.65356946998290266</v>
      </c>
      <c r="EQ554" s="65">
        <f t="shared" si="346"/>
        <v>0.63932549627946955</v>
      </c>
      <c r="ER554" s="65">
        <v>1.5879392906419934</v>
      </c>
      <c r="ES554" s="65">
        <v>4.8711248749959682E-3</v>
      </c>
      <c r="ET554" s="65">
        <f t="shared" si="347"/>
        <v>-1.5830681657669974</v>
      </c>
      <c r="EU554" s="65">
        <v>37.821605389172959</v>
      </c>
      <c r="EV554" s="65">
        <v>0.62126197619278045</v>
      </c>
      <c r="EW554" s="65">
        <f t="shared" si="348"/>
        <v>-37.200343412980175</v>
      </c>
      <c r="EX554" s="65">
        <v>2.9137245353461569</v>
      </c>
      <c r="EY554" s="65">
        <v>8.3043001387141508</v>
      </c>
      <c r="EZ554" s="65">
        <f t="shared" si="349"/>
        <v>5.3905756033679939</v>
      </c>
      <c r="FA554" s="65">
        <v>0.23334144955766578</v>
      </c>
      <c r="FB554" s="65">
        <v>0.82034904351753279</v>
      </c>
      <c r="FC554" s="65">
        <f t="shared" si="350"/>
        <v>0.58700759395986701</v>
      </c>
      <c r="FD554" s="72">
        <v>1.3994062078272607</v>
      </c>
      <c r="FE554" s="66" t="s">
        <v>0</v>
      </c>
      <c r="FF554" s="66">
        <v>-1</v>
      </c>
      <c r="FG554" s="67">
        <v>-0.55555555555555558</v>
      </c>
      <c r="FH554" s="67">
        <v>6.2142857142857135</v>
      </c>
      <c r="FI554" s="67">
        <v>1.1860465116279069</v>
      </c>
      <c r="FJ554" s="67">
        <v>-0.42404371584699452</v>
      </c>
      <c r="FK554" s="67">
        <v>5.3265306122448983</v>
      </c>
      <c r="FL554" s="67">
        <v>0.59357429718875521</v>
      </c>
      <c r="FM554" s="67">
        <v>66.75</v>
      </c>
      <c r="FN554" s="67">
        <v>0.42999999999999994</v>
      </c>
      <c r="FO554" s="67">
        <v>0.31104432757325307</v>
      </c>
      <c r="FP554" s="67">
        <v>7.9711953912626008</v>
      </c>
      <c r="FQ554" s="67">
        <v>2.6774193548387095</v>
      </c>
      <c r="FR554" s="67">
        <v>5.8287373004354137</v>
      </c>
      <c r="FS554" s="67">
        <v>1.1244323342415985</v>
      </c>
      <c r="FT554" s="67" t="s">
        <v>0</v>
      </c>
      <c r="FU554" s="67" t="s">
        <v>0</v>
      </c>
      <c r="FV554" s="67">
        <v>-0.10204081632653073</v>
      </c>
      <c r="FW554" s="67">
        <v>0.81722319859402481</v>
      </c>
      <c r="FX554" s="67" t="s">
        <v>0</v>
      </c>
      <c r="FY554" s="67">
        <v>0.30000000000000004</v>
      </c>
      <c r="FZ554" s="67" t="s">
        <v>0</v>
      </c>
      <c r="GA554" s="67">
        <v>4.1944444444444446</v>
      </c>
      <c r="GB554" s="67">
        <v>18.11392405063291</v>
      </c>
      <c r="GC554" s="67">
        <v>20.605769230769234</v>
      </c>
      <c r="GD554" s="67" t="s">
        <v>0</v>
      </c>
      <c r="GE554" s="67">
        <v>13.018518518518519</v>
      </c>
      <c r="GF554" s="67">
        <v>-1</v>
      </c>
      <c r="GG554" s="67">
        <v>4.087062937062937</v>
      </c>
      <c r="GH554" s="67">
        <v>0.75482093663911853</v>
      </c>
      <c r="GI554" s="67">
        <v>-1</v>
      </c>
      <c r="GJ554" s="67" t="s">
        <v>0</v>
      </c>
      <c r="GK554" s="67">
        <v>-0.51243260386933076</v>
      </c>
      <c r="GL554" s="67">
        <v>114.44159544159544</v>
      </c>
      <c r="GM554" s="67">
        <v>-0.99228213646818297</v>
      </c>
      <c r="GN554" s="67">
        <v>-0.95867274678111591</v>
      </c>
      <c r="GO554" s="67">
        <v>6.1706128133704734</v>
      </c>
      <c r="GP554" s="67">
        <v>7.845217391304347</v>
      </c>
    </row>
    <row r="555" spans="1:198" ht="13.8">
      <c r="A555" s="2">
        <v>4312302</v>
      </c>
      <c r="B555" s="2" t="s">
        <v>878</v>
      </c>
      <c r="C555" s="64">
        <v>0</v>
      </c>
      <c r="D555" s="64">
        <v>0</v>
      </c>
      <c r="E555" s="64">
        <v>1</v>
      </c>
      <c r="F555" s="64">
        <v>0</v>
      </c>
      <c r="G555" s="65">
        <v>5037</v>
      </c>
      <c r="H555" s="65">
        <v>4855</v>
      </c>
      <c r="I555" s="65">
        <v>1789</v>
      </c>
      <c r="J555" s="65">
        <v>2069</v>
      </c>
      <c r="K555" s="66">
        <v>0.35517172920389123</v>
      </c>
      <c r="L555" s="66">
        <v>0.42615859938208034</v>
      </c>
      <c r="M555" s="65">
        <v>3248</v>
      </c>
      <c r="N555" s="65">
        <v>2786</v>
      </c>
      <c r="O555" s="65">
        <v>15901</v>
      </c>
      <c r="P555" s="65">
        <v>70499</v>
      </c>
      <c r="Q555" s="65">
        <v>5797</v>
      </c>
      <c r="R555" s="65">
        <v>19214</v>
      </c>
      <c r="S555" s="65">
        <v>671571.91530281131</v>
      </c>
      <c r="T555" s="65">
        <v>3934499.9608782344</v>
      </c>
      <c r="U555" s="65">
        <v>368803.11269382038</v>
      </c>
      <c r="V555" s="65">
        <v>2792738.2050560731</v>
      </c>
      <c r="W555" s="68">
        <v>302768.80260899005</v>
      </c>
      <c r="X555" s="65">
        <v>1141761.7558221559</v>
      </c>
      <c r="Y555" s="65">
        <v>258.65731383505948</v>
      </c>
      <c r="Z555" s="65">
        <v>1275.7181176261699</v>
      </c>
      <c r="AA555" s="65">
        <v>287.87539007008439</v>
      </c>
      <c r="AB555" s="65">
        <v>12721.42052633276</v>
      </c>
      <c r="AC555" s="65">
        <v>1.112960564701668</v>
      </c>
      <c r="AD555" s="65">
        <v>9.9719682197541548</v>
      </c>
      <c r="AE555" s="65">
        <v>8.9598576409822446</v>
      </c>
      <c r="AF555" s="65">
        <v>1.0861992937689633</v>
      </c>
      <c r="AG555" s="65">
        <v>1.5268953254804056</v>
      </c>
      <c r="AH555" s="65">
        <v>1.4057229959911752</v>
      </c>
      <c r="AI555" s="66">
        <v>0.19338260157685583</v>
      </c>
      <c r="AJ555" s="66">
        <v>0.2244006876757898</v>
      </c>
      <c r="AK555" s="66">
        <v>0.16058205694313044</v>
      </c>
      <c r="AL555" s="66">
        <v>0.1273050398253408</v>
      </c>
      <c r="AM555" s="66">
        <v>-3.6733930255107294E-3</v>
      </c>
      <c r="AN555" s="66">
        <v>-1.5226146666331486E-2</v>
      </c>
      <c r="AO555" s="65">
        <v>129.4</v>
      </c>
      <c r="AP555" s="65">
        <v>130.4</v>
      </c>
      <c r="AQ555" s="65">
        <v>0.71542751998159959</v>
      </c>
      <c r="AR555" s="65">
        <v>0.55216682280281737</v>
      </c>
      <c r="AS555" s="65">
        <f t="shared" si="312"/>
        <v>-0.16326069717878222</v>
      </c>
      <c r="AT555" s="65">
        <v>0</v>
      </c>
      <c r="AU555" s="65">
        <v>0</v>
      </c>
      <c r="AV555" s="65">
        <f t="shared" si="313"/>
        <v>0</v>
      </c>
      <c r="AW555" s="65">
        <v>3.7375654073946297E-3</v>
      </c>
      <c r="AX555" s="65">
        <v>1.0409076714895389E-3</v>
      </c>
      <c r="AY555" s="65">
        <f t="shared" si="314"/>
        <v>-2.6966577359050911E-3</v>
      </c>
      <c r="AZ555" s="65">
        <v>1.6100281754930711E-3</v>
      </c>
      <c r="BA555" s="65">
        <v>5.0310537455327707E-4</v>
      </c>
      <c r="BB555" s="65">
        <f t="shared" si="315"/>
        <v>-1.1069228009397941E-3</v>
      </c>
      <c r="BC555" s="65">
        <v>1.6962796848944854E-2</v>
      </c>
      <c r="BD555" s="65">
        <v>2.5155268727663858E-3</v>
      </c>
      <c r="BE555" s="65">
        <f t="shared" si="316"/>
        <v>-1.4447269976178468E-2</v>
      </c>
      <c r="BF555" s="65">
        <v>9.0851589902823295E-3</v>
      </c>
      <c r="BG555" s="65">
        <v>2.6369661011068318E-3</v>
      </c>
      <c r="BH555" s="65">
        <f t="shared" si="317"/>
        <v>-6.4481928891754973E-3</v>
      </c>
      <c r="BI555" s="65">
        <v>1.0292680121902133E-2</v>
      </c>
      <c r="BJ555" s="65">
        <v>8.327261371916311E-3</v>
      </c>
      <c r="BK555" s="65">
        <f t="shared" si="318"/>
        <v>-1.9654187499858217E-3</v>
      </c>
      <c r="BL555" s="65">
        <v>2.4725432695072167E-3</v>
      </c>
      <c r="BM555" s="65">
        <v>9.7151382672356972E-4</v>
      </c>
      <c r="BN555" s="65">
        <f t="shared" si="319"/>
        <v>-1.5010294427836471E-3</v>
      </c>
      <c r="BO555" s="65">
        <v>2.8750503133804844E-3</v>
      </c>
      <c r="BP555" s="65">
        <v>1.3497102806981021E-2</v>
      </c>
      <c r="BQ555" s="65">
        <f t="shared" si="320"/>
        <v>1.0622052493600535E-2</v>
      </c>
      <c r="BR555" s="65">
        <v>4.3700764763383356E-3</v>
      </c>
      <c r="BS555" s="65">
        <v>6.4883244856181257E-3</v>
      </c>
      <c r="BT555" s="65">
        <f t="shared" si="321"/>
        <v>2.1182480092797901E-3</v>
      </c>
      <c r="BU555" s="65">
        <v>7.5728825254441953E-2</v>
      </c>
      <c r="BV555" s="65">
        <v>6.4015821796606642E-2</v>
      </c>
      <c r="BW555" s="65">
        <f t="shared" si="322"/>
        <v>-1.1713003457835311E-2</v>
      </c>
      <c r="BX555" s="65">
        <v>0.22804899085734001</v>
      </c>
      <c r="BY555" s="65">
        <v>0.12888171819159641</v>
      </c>
      <c r="BZ555" s="65">
        <f t="shared" si="323"/>
        <v>-9.91672726657436E-2</v>
      </c>
      <c r="CA555" s="65">
        <v>0.3282157437755161</v>
      </c>
      <c r="CB555" s="65">
        <v>0.24882897886957428</v>
      </c>
      <c r="CC555" s="65">
        <f t="shared" si="324"/>
        <v>-7.938676490594182E-2</v>
      </c>
      <c r="CD555" s="65">
        <v>1.0350181128169743E-3</v>
      </c>
      <c r="CE555" s="65">
        <v>6.9393844765969258E-4</v>
      </c>
      <c r="CF555" s="65">
        <f t="shared" si="325"/>
        <v>-3.4107966515728168E-4</v>
      </c>
      <c r="CG555" s="65">
        <v>2.1160370306480363E-2</v>
      </c>
      <c r="CH555" s="65">
        <v>6.5143471774053649E-2</v>
      </c>
      <c r="CI555" s="65">
        <f t="shared" si="326"/>
        <v>4.3983101467573282E-2</v>
      </c>
      <c r="CJ555" s="65">
        <v>7.3486286010005175E-2</v>
      </c>
      <c r="CK555" s="65">
        <v>3.8357447694389507E-2</v>
      </c>
      <c r="CL555" s="65">
        <f t="shared" si="327"/>
        <v>-3.5128838315615668E-2</v>
      </c>
      <c r="CM555" s="65">
        <v>5.7501006267609688E-4</v>
      </c>
      <c r="CN555" s="65">
        <v>6.5924152527670795E-4</v>
      </c>
      <c r="CO555" s="65">
        <f t="shared" si="328"/>
        <v>8.423146260061107E-5</v>
      </c>
      <c r="CP555" s="65">
        <v>0</v>
      </c>
      <c r="CQ555" s="65">
        <v>0</v>
      </c>
      <c r="CR555" s="65">
        <f t="shared" si="329"/>
        <v>0</v>
      </c>
      <c r="CS555" s="65">
        <v>6.1526076706342357E-3</v>
      </c>
      <c r="CT555" s="65">
        <v>4.94431143957531E-3</v>
      </c>
      <c r="CU555" s="65">
        <f t="shared" si="330"/>
        <v>-1.2082962310589257E-3</v>
      </c>
      <c r="CV555" s="65">
        <v>2.7485480995917431E-2</v>
      </c>
      <c r="CW555" s="65">
        <v>2.0471184205960929E-2</v>
      </c>
      <c r="CX555" s="65">
        <f t="shared" si="331"/>
        <v>-7.0142967899565027E-3</v>
      </c>
      <c r="CY555" s="65">
        <v>4.6000805014087743E-4</v>
      </c>
      <c r="CZ555" s="65">
        <v>1.7348461191492315E-4</v>
      </c>
      <c r="DA555" s="65">
        <f t="shared" si="332"/>
        <v>-2.8652343822595428E-4</v>
      </c>
      <c r="DB555" s="65">
        <v>4.2550744638031168E-3</v>
      </c>
      <c r="DC555" s="65">
        <v>1.7001491967662467E-3</v>
      </c>
      <c r="DD555" s="65">
        <f t="shared" si="333"/>
        <v>-2.55492526703687E-3</v>
      </c>
      <c r="DE555" s="65">
        <v>1.9090334080846417E-2</v>
      </c>
      <c r="DF555" s="65">
        <v>4.736129905277402E-3</v>
      </c>
      <c r="DG555" s="65">
        <f t="shared" si="334"/>
        <v>-1.4354204175569015E-2</v>
      </c>
      <c r="DH555" s="65">
        <v>8.1076418837329658E-3</v>
      </c>
      <c r="DI555" s="65">
        <v>2.3246937996599698E-3</v>
      </c>
      <c r="DJ555" s="65">
        <f t="shared" si="335"/>
        <v>-5.7829480840729964E-3</v>
      </c>
      <c r="DK555" s="65">
        <v>2.1275372319015584E-3</v>
      </c>
      <c r="DL555" s="65">
        <v>2.6196176399153398E-3</v>
      </c>
      <c r="DM555" s="65">
        <f t="shared" si="336"/>
        <v>4.9208040801378139E-4</v>
      </c>
      <c r="DN555" s="65">
        <v>1.8975332068311196E-3</v>
      </c>
      <c r="DO555" s="65">
        <v>2.3593907220429548E-3</v>
      </c>
      <c r="DP555" s="65">
        <f t="shared" si="337"/>
        <v>4.618575152118352E-4</v>
      </c>
      <c r="DQ555" s="65">
        <v>0</v>
      </c>
      <c r="DR555" s="65">
        <v>0</v>
      </c>
      <c r="DS555" s="65">
        <f t="shared" si="338"/>
        <v>0</v>
      </c>
      <c r="DT555" s="65">
        <v>2.3000402507043871E-4</v>
      </c>
      <c r="DU555" s="65">
        <v>2.6022691787238472E-4</v>
      </c>
      <c r="DV555" s="65">
        <f t="shared" si="339"/>
        <v>3.0222892801946003E-5</v>
      </c>
      <c r="DW555" s="65">
        <v>0.16129032258064516</v>
      </c>
      <c r="DX555" s="65">
        <v>8.6742305957461573E-5</v>
      </c>
      <c r="DY555" s="65">
        <f t="shared" si="340"/>
        <v>-0.1612035802746877</v>
      </c>
      <c r="DZ555" s="65">
        <v>0.14668506698867231</v>
      </c>
      <c r="EA555" s="65">
        <v>0.43565455744075499</v>
      </c>
      <c r="EB555" s="65">
        <f t="shared" si="341"/>
        <v>0.28896949045208264</v>
      </c>
      <c r="EC555" s="65">
        <v>1.2190213328733254E-2</v>
      </c>
      <c r="ED555" s="65">
        <v>1.011415287464002E-2</v>
      </c>
      <c r="EE555" s="65">
        <f t="shared" si="342"/>
        <v>-2.0760604540932346E-3</v>
      </c>
      <c r="EF555" s="65">
        <v>2.357541256971997E-3</v>
      </c>
      <c r="EG555" s="65">
        <v>0</v>
      </c>
      <c r="EH555" s="65">
        <f t="shared" si="343"/>
        <v>-2.357541256971997E-3</v>
      </c>
      <c r="EI555" s="65">
        <v>0</v>
      </c>
      <c r="EJ555" s="65">
        <v>5.2045383574476944E-4</v>
      </c>
      <c r="EK555" s="65">
        <f t="shared" si="344"/>
        <v>5.2045383574476944E-4</v>
      </c>
      <c r="EL555" s="65">
        <v>1.2949801621528376</v>
      </c>
      <c r="EM555" s="65">
        <v>0.44637590645709724</v>
      </c>
      <c r="EN555" s="65">
        <f t="shared" si="345"/>
        <v>-0.84860425569574038</v>
      </c>
      <c r="EO555" s="65">
        <v>8.1938933931343799E-2</v>
      </c>
      <c r="EP555" s="65">
        <v>0.49304326706221163</v>
      </c>
      <c r="EQ555" s="65">
        <f t="shared" si="346"/>
        <v>0.41110433313086781</v>
      </c>
      <c r="ER555" s="65">
        <v>0.9400839514691508</v>
      </c>
      <c r="ES555" s="65">
        <v>1.7573991186981715E-2</v>
      </c>
      <c r="ET555" s="65">
        <f t="shared" si="347"/>
        <v>-0.92250996028216914</v>
      </c>
      <c r="EU555" s="65">
        <v>7.5278592375366573</v>
      </c>
      <c r="EV555" s="65">
        <v>0.33912771937129177</v>
      </c>
      <c r="EW555" s="65">
        <f t="shared" si="348"/>
        <v>-7.1887315181653655</v>
      </c>
      <c r="EX555" s="65">
        <v>1.6252659421539877</v>
      </c>
      <c r="EY555" s="65">
        <v>1.5798376184032477</v>
      </c>
      <c r="EZ555" s="65">
        <f t="shared" si="349"/>
        <v>-4.5428323750740018E-2</v>
      </c>
      <c r="FA555" s="65">
        <v>0.42619745845552293</v>
      </c>
      <c r="FB555" s="65">
        <v>0.36650359113146663</v>
      </c>
      <c r="FC555" s="65">
        <f t="shared" si="350"/>
        <v>-5.9693867324056293E-2</v>
      </c>
      <c r="FD555" s="72">
        <v>1.5581096286770619</v>
      </c>
      <c r="FE555" s="66" t="s">
        <v>0</v>
      </c>
      <c r="FF555" s="66">
        <v>-7.6923076923076983E-2</v>
      </c>
      <c r="FG555" s="67">
        <v>3.5714285714285587E-2</v>
      </c>
      <c r="FH555" s="67">
        <v>-0.50847457627118642</v>
      </c>
      <c r="FI555" s="67">
        <v>-3.7974683544303778E-2</v>
      </c>
      <c r="FJ555" s="67">
        <v>1.6815642458100561</v>
      </c>
      <c r="FK555" s="67">
        <v>0.30232558139534893</v>
      </c>
      <c r="FL555" s="67">
        <v>14.559999999999997</v>
      </c>
      <c r="FM555" s="67">
        <v>3.9210526315789478</v>
      </c>
      <c r="FN555" s="67">
        <v>1.8018223234624147</v>
      </c>
      <c r="FO555" s="67">
        <v>0.87317196167423106</v>
      </c>
      <c r="FP555" s="67">
        <v>1.5127890679747722</v>
      </c>
      <c r="FQ555" s="67">
        <v>1.2222222222222223</v>
      </c>
      <c r="FR555" s="67">
        <v>9.2038043478260878</v>
      </c>
      <c r="FS555" s="67">
        <v>0.7300469483568075</v>
      </c>
      <c r="FT555" s="67">
        <v>2.8</v>
      </c>
      <c r="FU555" s="67" t="s">
        <v>0</v>
      </c>
      <c r="FV555" s="67">
        <v>1.6635514018691588</v>
      </c>
      <c r="FW555" s="67">
        <v>1.4686192468619246</v>
      </c>
      <c r="FX555" s="67">
        <v>0.25000000000000022</v>
      </c>
      <c r="FY555" s="67">
        <v>0.32432432432432412</v>
      </c>
      <c r="FZ555" s="67">
        <v>-0.17771084337349397</v>
      </c>
      <c r="GA555" s="67">
        <v>-4.9645390070922057E-2</v>
      </c>
      <c r="GB555" s="67">
        <v>3.0810810810810807</v>
      </c>
      <c r="GC555" s="67">
        <v>3.1212121212121211</v>
      </c>
      <c r="GD555" s="67" t="s">
        <v>0</v>
      </c>
      <c r="GE555" s="67">
        <v>2.75</v>
      </c>
      <c r="GF555" s="67">
        <v>-0.99821746880570406</v>
      </c>
      <c r="GG555" s="67">
        <v>8.8439827518620131</v>
      </c>
      <c r="GH555" s="67">
        <v>1.75</v>
      </c>
      <c r="GI555" s="67">
        <v>-1</v>
      </c>
      <c r="GJ555" s="67" t="s">
        <v>0</v>
      </c>
      <c r="GK555" s="67">
        <v>0.14248923227210142</v>
      </c>
      <c r="GL555" s="67">
        <v>18.943859649122807</v>
      </c>
      <c r="GM555" s="67">
        <v>-0.93803902379350423</v>
      </c>
      <c r="GN555" s="67">
        <v>-0.85068402117372077</v>
      </c>
      <c r="GO555" s="67">
        <v>2.221829117282859</v>
      </c>
      <c r="GP555" s="67">
        <v>1.8502428494333514</v>
      </c>
    </row>
    <row r="556" spans="1:198" ht="13.8">
      <c r="A556" s="2">
        <v>4312807</v>
      </c>
      <c r="B556" s="2" t="s">
        <v>879</v>
      </c>
      <c r="C556" s="64">
        <v>0</v>
      </c>
      <c r="D556" s="64">
        <v>0</v>
      </c>
      <c r="E556" s="64">
        <v>1</v>
      </c>
      <c r="F556" s="64">
        <v>0</v>
      </c>
      <c r="G556" s="65">
        <v>3233</v>
      </c>
      <c r="H556" s="65">
        <v>4001</v>
      </c>
      <c r="I556" s="65">
        <v>2007</v>
      </c>
      <c r="J556" s="65">
        <v>2880</v>
      </c>
      <c r="K556" s="66">
        <v>0.62078564800494895</v>
      </c>
      <c r="L556" s="66">
        <v>0.71982004498875285</v>
      </c>
      <c r="M556" s="65">
        <v>1226</v>
      </c>
      <c r="N556" s="65">
        <v>1121</v>
      </c>
      <c r="O556" s="65">
        <v>23105</v>
      </c>
      <c r="P556" s="65">
        <v>162308</v>
      </c>
      <c r="Q556" s="65">
        <v>3525</v>
      </c>
      <c r="R556" s="65">
        <v>21250</v>
      </c>
      <c r="S556" s="65">
        <v>1690756.0010532737</v>
      </c>
      <c r="T556" s="65">
        <v>4540191.8003146918</v>
      </c>
      <c r="U556" s="65">
        <v>1212428.5243817184</v>
      </c>
      <c r="V556" s="65">
        <v>3297261.1799414512</v>
      </c>
      <c r="W556" s="68">
        <v>478327.47667154978</v>
      </c>
      <c r="X556" s="65">
        <v>1242930.6203732558</v>
      </c>
      <c r="Y556" s="65">
        <v>841.06100157065225</v>
      </c>
      <c r="Z556" s="65">
        <v>1504.2319014480433</v>
      </c>
      <c r="AA556" s="65">
        <v>2035.3762415673518</v>
      </c>
      <c r="AB556" s="65">
        <v>3794.8482204503603</v>
      </c>
      <c r="AC556" s="65">
        <v>2.4200102463036059</v>
      </c>
      <c r="AD556" s="65">
        <v>2.5227813722054848</v>
      </c>
      <c r="AE556" s="65">
        <v>1.0424672275908147</v>
      </c>
      <c r="AF556" s="65">
        <v>2.0126714115080633</v>
      </c>
      <c r="AG556" s="65">
        <v>1.4259079708268798</v>
      </c>
      <c r="AH556" s="65">
        <v>0.70846535737220473</v>
      </c>
      <c r="AI556" s="66">
        <v>0.10382271322375525</v>
      </c>
      <c r="AJ556" s="66">
        <v>0.1052225070309234</v>
      </c>
      <c r="AK556" s="66">
        <v>0.21524374767451993</v>
      </c>
      <c r="AL556" s="66">
        <v>0.19679559299861427</v>
      </c>
      <c r="AM556" s="66">
        <v>2.1542135535143725E-2</v>
      </c>
      <c r="AN556" s="66">
        <v>-8.913605502359534E-3</v>
      </c>
      <c r="AO556" s="65">
        <v>54.2</v>
      </c>
      <c r="AP556" s="65">
        <v>74.400000000000006</v>
      </c>
      <c r="AQ556" s="65">
        <v>0.59177304964539013</v>
      </c>
      <c r="AR556" s="65">
        <v>0.26710588235294119</v>
      </c>
      <c r="AS556" s="65">
        <f t="shared" si="312"/>
        <v>-0.32466716729244893</v>
      </c>
      <c r="AT556" s="65">
        <v>0</v>
      </c>
      <c r="AU556" s="65">
        <v>0</v>
      </c>
      <c r="AV556" s="65">
        <f t="shared" si="313"/>
        <v>0</v>
      </c>
      <c r="AW556" s="65">
        <v>1.1347517730496454E-3</v>
      </c>
      <c r="AX556" s="65">
        <v>6.1176470588235289E-4</v>
      </c>
      <c r="AY556" s="65">
        <f t="shared" si="314"/>
        <v>-5.2298706716729249E-4</v>
      </c>
      <c r="AZ556" s="65">
        <v>3.7825059101654842E-4</v>
      </c>
      <c r="BA556" s="65">
        <v>0</v>
      </c>
      <c r="BB556" s="65">
        <f t="shared" si="315"/>
        <v>-3.7825059101654842E-4</v>
      </c>
      <c r="BC556" s="65">
        <v>4.4444444444444444E-3</v>
      </c>
      <c r="BD556" s="65">
        <v>2.384313725490196E-3</v>
      </c>
      <c r="BE556" s="65">
        <f t="shared" si="316"/>
        <v>-2.0601307189542484E-3</v>
      </c>
      <c r="BF556" s="65">
        <v>2.4964539007092199E-2</v>
      </c>
      <c r="BG556" s="65">
        <v>3.592156862745098E-3</v>
      </c>
      <c r="BH556" s="65">
        <f t="shared" si="317"/>
        <v>-2.1372382144347103E-2</v>
      </c>
      <c r="BI556" s="65">
        <v>5.295508274231679E-3</v>
      </c>
      <c r="BJ556" s="65">
        <v>8.5176470588235291E-3</v>
      </c>
      <c r="BK556" s="65">
        <f t="shared" si="318"/>
        <v>3.2221387845918501E-3</v>
      </c>
      <c r="BL556" s="65">
        <v>3.215130023640662E-3</v>
      </c>
      <c r="BM556" s="65">
        <v>4.3921568627450984E-4</v>
      </c>
      <c r="BN556" s="65">
        <f t="shared" si="319"/>
        <v>-2.7759143373661524E-3</v>
      </c>
      <c r="BO556" s="65">
        <v>3.1205673758865249E-3</v>
      </c>
      <c r="BP556" s="65">
        <v>5.0196078431372548E-4</v>
      </c>
      <c r="BQ556" s="65">
        <f t="shared" si="320"/>
        <v>-2.6186065915727993E-3</v>
      </c>
      <c r="BR556" s="65">
        <v>1.9858156028368795E-2</v>
      </c>
      <c r="BS556" s="65">
        <v>1.0823529411764705E-3</v>
      </c>
      <c r="BT556" s="65">
        <f t="shared" si="321"/>
        <v>-1.8775803087192323E-2</v>
      </c>
      <c r="BU556" s="65">
        <v>2.3640661938534278E-2</v>
      </c>
      <c r="BV556" s="65">
        <v>3.435294117647059E-3</v>
      </c>
      <c r="BW556" s="65">
        <f t="shared" si="322"/>
        <v>-2.0205367820887221E-2</v>
      </c>
      <c r="BX556" s="65">
        <v>0.43943262411347517</v>
      </c>
      <c r="BY556" s="65">
        <v>0.21483921568627448</v>
      </c>
      <c r="BZ556" s="65">
        <f t="shared" si="323"/>
        <v>-0.22459340842720069</v>
      </c>
      <c r="CA556" s="65">
        <v>0</v>
      </c>
      <c r="CB556" s="65">
        <v>1.8352941176470589E-2</v>
      </c>
      <c r="CC556" s="65">
        <f t="shared" si="324"/>
        <v>1.8352941176470589E-2</v>
      </c>
      <c r="CD556" s="65">
        <v>6.3924349881796697E-2</v>
      </c>
      <c r="CE556" s="65">
        <v>8.3921568627450989E-3</v>
      </c>
      <c r="CF556" s="65">
        <f t="shared" si="325"/>
        <v>-5.5532193019051601E-2</v>
      </c>
      <c r="CG556" s="65">
        <v>1.8912529550827421E-4</v>
      </c>
      <c r="CH556" s="65">
        <v>4.1568627450980387E-3</v>
      </c>
      <c r="CI556" s="65">
        <f t="shared" si="326"/>
        <v>3.9677374495897645E-3</v>
      </c>
      <c r="CJ556" s="65">
        <v>0.10430260047281324</v>
      </c>
      <c r="CK556" s="65">
        <v>3.2549019607843135E-2</v>
      </c>
      <c r="CL556" s="65">
        <f t="shared" si="327"/>
        <v>-7.1753580864970107E-2</v>
      </c>
      <c r="CM556" s="65">
        <v>0</v>
      </c>
      <c r="CN556" s="65">
        <v>0</v>
      </c>
      <c r="CO556" s="65">
        <f t="shared" si="328"/>
        <v>0</v>
      </c>
      <c r="CP556" s="65">
        <v>0</v>
      </c>
      <c r="CQ556" s="65">
        <v>0</v>
      </c>
      <c r="CR556" s="65">
        <f t="shared" si="329"/>
        <v>0</v>
      </c>
      <c r="CS556" s="65">
        <v>1.1820330969267139E-2</v>
      </c>
      <c r="CT556" s="65">
        <v>1.2392156862745098E-3</v>
      </c>
      <c r="CU556" s="65">
        <f t="shared" si="330"/>
        <v>-1.058111528299263E-2</v>
      </c>
      <c r="CV556" s="65">
        <v>1.1158392434988181E-2</v>
      </c>
      <c r="CW556" s="65">
        <v>5.1764705882352945E-3</v>
      </c>
      <c r="CX556" s="65">
        <f t="shared" si="331"/>
        <v>-5.981921846752886E-3</v>
      </c>
      <c r="CY556" s="65">
        <v>1.4184397163120568E-3</v>
      </c>
      <c r="CZ556" s="65">
        <v>0</v>
      </c>
      <c r="DA556" s="65">
        <f t="shared" si="332"/>
        <v>-1.4184397163120568E-3</v>
      </c>
      <c r="DB556" s="65">
        <v>2.4397163120567375E-2</v>
      </c>
      <c r="DC556" s="65">
        <v>8.768627450980393E-3</v>
      </c>
      <c r="DD556" s="65">
        <f t="shared" si="333"/>
        <v>-1.5628535669586982E-2</v>
      </c>
      <c r="DE556" s="65">
        <v>5.106382978723404E-3</v>
      </c>
      <c r="DF556" s="65">
        <v>1.5215686274509805E-3</v>
      </c>
      <c r="DG556" s="65">
        <f t="shared" si="334"/>
        <v>-3.5848143512724234E-3</v>
      </c>
      <c r="DH556" s="65">
        <v>4.2553191489361701E-2</v>
      </c>
      <c r="DI556" s="65">
        <v>1.5843137254901961E-2</v>
      </c>
      <c r="DJ556" s="65">
        <f t="shared" si="335"/>
        <v>-2.671005423445974E-2</v>
      </c>
      <c r="DK556" s="65">
        <v>2.4113475177304965E-2</v>
      </c>
      <c r="DL556" s="65">
        <v>7.309803921568628E-3</v>
      </c>
      <c r="DM556" s="65">
        <f t="shared" si="336"/>
        <v>-1.6803671255736338E-2</v>
      </c>
      <c r="DN556" s="65">
        <v>7.659574468085106E-3</v>
      </c>
      <c r="DO556" s="65">
        <v>3.7803921568627451E-3</v>
      </c>
      <c r="DP556" s="65">
        <f t="shared" si="337"/>
        <v>-3.8791823112223609E-3</v>
      </c>
      <c r="DQ556" s="65">
        <v>2.553191489361702E-3</v>
      </c>
      <c r="DR556" s="65">
        <v>0</v>
      </c>
      <c r="DS556" s="65">
        <f t="shared" si="338"/>
        <v>-2.553191489361702E-3</v>
      </c>
      <c r="DT556" s="65">
        <v>1.3900709219858157E-2</v>
      </c>
      <c r="DU556" s="65">
        <v>3.5294117647058825E-3</v>
      </c>
      <c r="DV556" s="65">
        <f t="shared" si="339"/>
        <v>-1.0371297455152275E-2</v>
      </c>
      <c r="DW556" s="65">
        <v>0.16387706855791961</v>
      </c>
      <c r="DX556" s="65">
        <v>4.7058823529411767E-5</v>
      </c>
      <c r="DY556" s="65">
        <f t="shared" si="340"/>
        <v>-0.16383000973439021</v>
      </c>
      <c r="DZ556" s="65">
        <v>8.0094562647754136E-2</v>
      </c>
      <c r="EA556" s="65">
        <v>0.28947450980392153</v>
      </c>
      <c r="EB556" s="65">
        <f t="shared" si="341"/>
        <v>0.2093799471561674</v>
      </c>
      <c r="EC556" s="65">
        <v>7.6122931442080377E-2</v>
      </c>
      <c r="ED556" s="65">
        <v>9.769411764705882E-2</v>
      </c>
      <c r="EE556" s="65">
        <f t="shared" si="342"/>
        <v>2.1571186204978443E-2</v>
      </c>
      <c r="EF556" s="65">
        <v>7.4704491725768318E-3</v>
      </c>
      <c r="EG556" s="65">
        <v>2.0392156862745095E-4</v>
      </c>
      <c r="EH556" s="65">
        <f t="shared" si="343"/>
        <v>-7.266527603949381E-3</v>
      </c>
      <c r="EI556" s="65">
        <v>1.8912529550827421E-4</v>
      </c>
      <c r="EJ556" s="65">
        <v>1.2235294117647058E-3</v>
      </c>
      <c r="EK556" s="65">
        <f t="shared" si="344"/>
        <v>1.0344041162564316E-3</v>
      </c>
      <c r="EL556" s="65">
        <v>1.1489361702127661</v>
      </c>
      <c r="EM556" s="65">
        <v>0.3886431372549019</v>
      </c>
      <c r="EN556" s="65">
        <f t="shared" si="345"/>
        <v>-0.7602930329578641</v>
      </c>
      <c r="EO556" s="65">
        <v>6.430260047281324E-3</v>
      </c>
      <c r="EP556" s="65">
        <v>0.28101960784313729</v>
      </c>
      <c r="EQ556" s="65">
        <f t="shared" si="346"/>
        <v>0.27458934779585598</v>
      </c>
      <c r="ER556" s="65">
        <v>1.706855791962175</v>
      </c>
      <c r="ES556" s="65">
        <v>8.470588235294118E-4</v>
      </c>
      <c r="ET556" s="65">
        <f t="shared" si="347"/>
        <v>-1.7060087331386455</v>
      </c>
      <c r="EU556" s="65">
        <v>157.93853427895982</v>
      </c>
      <c r="EV556" s="65">
        <v>2.4063372549019606</v>
      </c>
      <c r="EW556" s="65">
        <f t="shared" si="348"/>
        <v>-155.53219702405787</v>
      </c>
      <c r="EX556" s="65">
        <v>4.4255319148936172</v>
      </c>
      <c r="EY556" s="65">
        <v>31.299450980392159</v>
      </c>
      <c r="EZ556" s="65">
        <f t="shared" si="349"/>
        <v>26.873919065498541</v>
      </c>
      <c r="FA556" s="65">
        <v>0.32718676122931439</v>
      </c>
      <c r="FB556" s="65">
        <v>3.1966117647058825</v>
      </c>
      <c r="FC556" s="65">
        <f t="shared" si="350"/>
        <v>2.869425003476568</v>
      </c>
      <c r="FD556" s="72">
        <v>1.7209971236816872</v>
      </c>
      <c r="FE556" s="66" t="s">
        <v>0</v>
      </c>
      <c r="FF556" s="66">
        <v>2.25</v>
      </c>
      <c r="FG556" s="67">
        <v>-1</v>
      </c>
      <c r="FH556" s="67">
        <v>2.2340425531914891</v>
      </c>
      <c r="FI556" s="67">
        <v>-0.13257575757575768</v>
      </c>
      <c r="FJ556" s="67">
        <v>8.6964285714285712</v>
      </c>
      <c r="FK556" s="67">
        <v>-0.17647058823529416</v>
      </c>
      <c r="FL556" s="67">
        <v>-3.0303030303030387E-2</v>
      </c>
      <c r="FM556" s="67">
        <v>-0.67142857142857149</v>
      </c>
      <c r="FN556" s="67">
        <v>-0.124</v>
      </c>
      <c r="FO556" s="67">
        <v>1.9472778136432103</v>
      </c>
      <c r="FP556" s="67" t="s">
        <v>0</v>
      </c>
      <c r="FQ556" s="67">
        <v>-0.20857988165680474</v>
      </c>
      <c r="FR556" s="67">
        <v>131.5</v>
      </c>
      <c r="FS556" s="67">
        <v>0.88123300090661805</v>
      </c>
      <c r="FT556" s="67" t="s">
        <v>0</v>
      </c>
      <c r="FU556" s="67" t="s">
        <v>0</v>
      </c>
      <c r="FV556" s="67">
        <v>-0.36799999999999999</v>
      </c>
      <c r="FW556" s="67">
        <v>1.7966101694915251</v>
      </c>
      <c r="FX556" s="67">
        <v>-1</v>
      </c>
      <c r="FY556" s="67">
        <v>1.166666666666667</v>
      </c>
      <c r="FZ556" s="67">
        <v>0.7962962962962965</v>
      </c>
      <c r="GA556" s="67">
        <v>1.2444444444444445</v>
      </c>
      <c r="GB556" s="67">
        <v>0.82745098039215703</v>
      </c>
      <c r="GC556" s="67">
        <v>1.9753086419753085</v>
      </c>
      <c r="GD556" s="67">
        <v>-1</v>
      </c>
      <c r="GE556" s="67">
        <v>0.53061224489795911</v>
      </c>
      <c r="GF556" s="67">
        <v>-0.99826889786497408</v>
      </c>
      <c r="GG556" s="67">
        <v>20.787485242030698</v>
      </c>
      <c r="GH556" s="67">
        <v>6.7366459627329194</v>
      </c>
      <c r="GI556" s="67">
        <v>-0.83544303797468356</v>
      </c>
      <c r="GJ556" s="67">
        <v>38</v>
      </c>
      <c r="GK556" s="67">
        <v>1.0391769547325103</v>
      </c>
      <c r="GL556" s="67">
        <v>262.45588235294116</v>
      </c>
      <c r="GM556" s="67">
        <v>-0.99700831024930747</v>
      </c>
      <c r="GN556" s="67">
        <v>-0.90815231708777389</v>
      </c>
      <c r="GO556" s="67">
        <v>41.635470085470089</v>
      </c>
      <c r="GP556" s="67">
        <v>57.897109826589599</v>
      </c>
    </row>
    <row r="557" spans="1:198" ht="13.8">
      <c r="A557" s="2">
        <v>4312906</v>
      </c>
      <c r="B557" s="2" t="s">
        <v>880</v>
      </c>
      <c r="C557" s="64">
        <v>0</v>
      </c>
      <c r="D557" s="64">
        <v>0</v>
      </c>
      <c r="E557" s="64">
        <v>1</v>
      </c>
      <c r="F557" s="64">
        <v>0</v>
      </c>
      <c r="G557" s="65">
        <v>7833</v>
      </c>
      <c r="H557" s="65">
        <v>8840</v>
      </c>
      <c r="I557" s="65">
        <v>3955</v>
      </c>
      <c r="J557" s="65">
        <v>5514</v>
      </c>
      <c r="K557" s="66">
        <v>0.50491510277033069</v>
      </c>
      <c r="L557" s="66">
        <v>0.62375565610859729</v>
      </c>
      <c r="M557" s="65">
        <v>3878</v>
      </c>
      <c r="N557" s="65">
        <v>3326</v>
      </c>
      <c r="O557" s="65">
        <v>108169</v>
      </c>
      <c r="P557" s="65">
        <v>353966</v>
      </c>
      <c r="Q557" s="65">
        <v>13806</v>
      </c>
      <c r="R557" s="65">
        <v>45543</v>
      </c>
      <c r="S557" s="65">
        <v>3299533.0402813512</v>
      </c>
      <c r="T557" s="65">
        <v>8922584.8078712486</v>
      </c>
      <c r="U557" s="65">
        <v>1500592.3450542185</v>
      </c>
      <c r="V557" s="65">
        <v>5740698.7397764716</v>
      </c>
      <c r="W557" s="68">
        <v>1798940.6952271378</v>
      </c>
      <c r="X557" s="65">
        <v>3181886.0680947807</v>
      </c>
      <c r="Y557" s="65">
        <v>665.58508176381099</v>
      </c>
      <c r="Z557" s="65">
        <v>1361.4746891192265</v>
      </c>
      <c r="AA557" s="65">
        <v>1035.4636896428765</v>
      </c>
      <c r="AB557" s="65">
        <v>1552.1168821686861</v>
      </c>
      <c r="AC557" s="65">
        <v>1.5557194985483769</v>
      </c>
      <c r="AD557" s="65">
        <v>1.1400262484297752</v>
      </c>
      <c r="AE557" s="65">
        <v>0.73279678598456854</v>
      </c>
      <c r="AF557" s="65">
        <v>1.7980329492989895</v>
      </c>
      <c r="AG557" s="65">
        <v>1.2166614140701424</v>
      </c>
      <c r="AH557" s="65">
        <v>0.67666246858517798</v>
      </c>
      <c r="AI557" s="66">
        <v>0.10459690059810023</v>
      </c>
      <c r="AJ557" s="66">
        <v>0.14358961536676773</v>
      </c>
      <c r="AK557" s="66">
        <v>0.1258638463734385</v>
      </c>
      <c r="AL557" s="66">
        <v>0.12677026235292566</v>
      </c>
      <c r="AM557" s="66">
        <v>1.216755953881421E-2</v>
      </c>
      <c r="AN557" s="66">
        <v>-1.5237631928955997E-2</v>
      </c>
      <c r="AO557" s="65">
        <v>225.2</v>
      </c>
      <c r="AP557" s="65">
        <v>211.6</v>
      </c>
      <c r="AQ557" s="65">
        <v>0.59027475976628518</v>
      </c>
      <c r="AR557" s="65">
        <v>0.59846738247370612</v>
      </c>
      <c r="AS557" s="65">
        <f t="shared" si="312"/>
        <v>8.1926227074209379E-3</v>
      </c>
      <c r="AT557" s="65">
        <v>0</v>
      </c>
      <c r="AU557" s="65">
        <v>0</v>
      </c>
      <c r="AV557" s="65">
        <f t="shared" si="313"/>
        <v>0</v>
      </c>
      <c r="AW557" s="65">
        <v>1.4003573325607223E-3</v>
      </c>
      <c r="AX557" s="65">
        <v>9.1488629793089313E-4</v>
      </c>
      <c r="AY557" s="65">
        <f t="shared" si="314"/>
        <v>-4.8547103462982918E-4</v>
      </c>
      <c r="AZ557" s="65">
        <v>3.138731952291274E-4</v>
      </c>
      <c r="BA557" s="65">
        <v>0</v>
      </c>
      <c r="BB557" s="65">
        <f t="shared" si="315"/>
        <v>-3.138731952291274E-4</v>
      </c>
      <c r="BC557" s="65">
        <v>5.3117002269544638E-3</v>
      </c>
      <c r="BD557" s="65">
        <v>2.8251688880105976E-3</v>
      </c>
      <c r="BE557" s="65">
        <f t="shared" si="316"/>
        <v>-2.4865313389438662E-3</v>
      </c>
      <c r="BF557" s="65">
        <v>2.0715630885122412E-2</v>
      </c>
      <c r="BG557" s="65">
        <v>1.4491798959225348E-3</v>
      </c>
      <c r="BH557" s="65">
        <f t="shared" si="317"/>
        <v>-1.9266450989199876E-2</v>
      </c>
      <c r="BI557" s="65">
        <v>1.8832391713747645E-3</v>
      </c>
      <c r="BJ557" s="65">
        <v>1.6336209735854028E-2</v>
      </c>
      <c r="BK557" s="65">
        <f t="shared" si="318"/>
        <v>1.4452970564479263E-2</v>
      </c>
      <c r="BL557" s="65">
        <v>1.1975469602588247E-2</v>
      </c>
      <c r="BM557" s="65">
        <v>6.7262440623879257E-3</v>
      </c>
      <c r="BN557" s="65">
        <f t="shared" si="319"/>
        <v>-5.2492255402003217E-3</v>
      </c>
      <c r="BO557" s="65">
        <v>2.873146940943551E-3</v>
      </c>
      <c r="BP557" s="65">
        <v>5.1965541722474732E-4</v>
      </c>
      <c r="BQ557" s="65">
        <f t="shared" si="320"/>
        <v>-2.3534915237188037E-3</v>
      </c>
      <c r="BR557" s="65">
        <v>2.9214351248249555E-3</v>
      </c>
      <c r="BS557" s="65">
        <v>2.2835561996355095E-3</v>
      </c>
      <c r="BT557" s="65">
        <f t="shared" si="321"/>
        <v>-6.3787892518944603E-4</v>
      </c>
      <c r="BU557" s="65">
        <v>9.464484040755226E-3</v>
      </c>
      <c r="BV557" s="65">
        <v>6.2431840970804146E-3</v>
      </c>
      <c r="BW557" s="65">
        <f t="shared" si="322"/>
        <v>-3.2212999436748114E-3</v>
      </c>
      <c r="BX557" s="65">
        <v>0.30322565068327778</v>
      </c>
      <c r="BY557" s="65">
        <v>0.31521126554391821</v>
      </c>
      <c r="BZ557" s="65">
        <f t="shared" si="323"/>
        <v>1.1985614860640426E-2</v>
      </c>
      <c r="CA557" s="65">
        <v>2.17296827466319E-4</v>
      </c>
      <c r="CB557" s="65">
        <v>4.6227374861852175E-2</v>
      </c>
      <c r="CC557" s="65">
        <f t="shared" si="324"/>
        <v>4.6010078034385858E-2</v>
      </c>
      <c r="CD557" s="65">
        <v>0.22456419914047035</v>
      </c>
      <c r="CE557" s="65">
        <v>0.18911797641789077</v>
      </c>
      <c r="CF557" s="65">
        <f t="shared" si="325"/>
        <v>-3.5446222722579579E-2</v>
      </c>
      <c r="CG557" s="65">
        <v>4.3459365493263801E-4</v>
      </c>
      <c r="CH557" s="65">
        <v>6.5945004354858771E-3</v>
      </c>
      <c r="CI557" s="65">
        <f t="shared" si="326"/>
        <v>6.1599067805532389E-3</v>
      </c>
      <c r="CJ557" s="65">
        <v>5.5990149210488192E-2</v>
      </c>
      <c r="CK557" s="65">
        <v>3.402645119264578E-2</v>
      </c>
      <c r="CL557" s="65">
        <f t="shared" si="327"/>
        <v>-2.1963698017842412E-2</v>
      </c>
      <c r="CM557" s="65">
        <v>0</v>
      </c>
      <c r="CN557" s="65">
        <v>0</v>
      </c>
      <c r="CO557" s="65">
        <f t="shared" si="328"/>
        <v>0</v>
      </c>
      <c r="CP557" s="65">
        <v>0</v>
      </c>
      <c r="CQ557" s="65">
        <v>0</v>
      </c>
      <c r="CR557" s="65">
        <f t="shared" si="329"/>
        <v>0</v>
      </c>
      <c r="CS557" s="65">
        <v>5.0219711236660384E-3</v>
      </c>
      <c r="CT557" s="65">
        <v>1.6760716978093961E-3</v>
      </c>
      <c r="CU557" s="65">
        <f t="shared" si="330"/>
        <v>-3.3458994258566423E-3</v>
      </c>
      <c r="CV557" s="65">
        <v>6.1325993529383364E-3</v>
      </c>
      <c r="CW557" s="65">
        <v>5.9431013913590824E-3</v>
      </c>
      <c r="CX557" s="65">
        <f t="shared" si="331"/>
        <v>-1.89497961579254E-4</v>
      </c>
      <c r="CY557" s="65">
        <v>1.2796368728572119E-3</v>
      </c>
      <c r="CZ557" s="65">
        <v>0</v>
      </c>
      <c r="DA557" s="65">
        <f t="shared" si="332"/>
        <v>-1.2796368728572119E-3</v>
      </c>
      <c r="DB557" s="65">
        <v>3.4526051475204018E-3</v>
      </c>
      <c r="DC557" s="65">
        <v>9.7343902099847031E-4</v>
      </c>
      <c r="DD557" s="65">
        <f t="shared" si="333"/>
        <v>-2.4791661265219315E-3</v>
      </c>
      <c r="DE557" s="65">
        <v>4.2010719976821676E-3</v>
      </c>
      <c r="DF557" s="65">
        <v>1.2003308228853318E-3</v>
      </c>
      <c r="DG557" s="65">
        <f t="shared" si="334"/>
        <v>-3.0007411747968358E-3</v>
      </c>
      <c r="DH557" s="65">
        <v>3.2280650924718719E-2</v>
      </c>
      <c r="DI557" s="65">
        <v>2.1518125727334608E-2</v>
      </c>
      <c r="DJ557" s="65">
        <f t="shared" si="335"/>
        <v>-1.0762525197384111E-2</v>
      </c>
      <c r="DK557" s="65">
        <v>5.6014293302428892E-3</v>
      </c>
      <c r="DL557" s="65">
        <v>6.7774776950720568E-3</v>
      </c>
      <c r="DM557" s="65">
        <f t="shared" si="336"/>
        <v>1.1760483648291676E-3</v>
      </c>
      <c r="DN557" s="65">
        <v>1.8108068955526582E-3</v>
      </c>
      <c r="DO557" s="65">
        <v>2.4152998265375581E-3</v>
      </c>
      <c r="DP557" s="65">
        <f t="shared" si="337"/>
        <v>6.0449293098489994E-4</v>
      </c>
      <c r="DQ557" s="65">
        <v>3.8630547105123375E-4</v>
      </c>
      <c r="DR557" s="65">
        <v>0</v>
      </c>
      <c r="DS557" s="65">
        <f t="shared" si="338"/>
        <v>-3.8630547105123375E-4</v>
      </c>
      <c r="DT557" s="65">
        <v>3.3318846878168914E-3</v>
      </c>
      <c r="DU557" s="65">
        <v>4.3621778685344987E-3</v>
      </c>
      <c r="DV557" s="65">
        <f t="shared" si="339"/>
        <v>1.0302931807176074E-3</v>
      </c>
      <c r="DW557" s="65">
        <v>0.36433434738519482</v>
      </c>
      <c r="DX557" s="65">
        <v>4.3914542300682869E-5</v>
      </c>
      <c r="DY557" s="65">
        <f t="shared" si="340"/>
        <v>-0.36429043284289414</v>
      </c>
      <c r="DZ557" s="65">
        <v>5.1764933120865324E-2</v>
      </c>
      <c r="EA557" s="65">
        <v>0.15353987806395422</v>
      </c>
      <c r="EB557" s="65">
        <f t="shared" si="341"/>
        <v>0.10177494494308889</v>
      </c>
      <c r="EC557" s="65">
        <v>0.3089236563812835</v>
      </c>
      <c r="ED557" s="65">
        <v>0.25367967269027808</v>
      </c>
      <c r="EE557" s="65">
        <f t="shared" si="342"/>
        <v>-5.5243983691005416E-2</v>
      </c>
      <c r="EF557" s="65">
        <v>3.4284610555797E-3</v>
      </c>
      <c r="EG557" s="65">
        <v>4.8305996530751159E-4</v>
      </c>
      <c r="EH557" s="65">
        <f t="shared" si="343"/>
        <v>-2.9454010902721884E-3</v>
      </c>
      <c r="EI557" s="65">
        <v>1.6900864358491478E-4</v>
      </c>
      <c r="EJ557" s="65">
        <v>1.8370916862452335E-3</v>
      </c>
      <c r="EK557" s="65">
        <f t="shared" si="344"/>
        <v>1.6680830426603187E-3</v>
      </c>
      <c r="EL557" s="65">
        <v>0.7943406248490994</v>
      </c>
      <c r="EM557" s="65">
        <v>0.4095836169480857</v>
      </c>
      <c r="EN557" s="65">
        <f t="shared" si="345"/>
        <v>-0.38475700790101369</v>
      </c>
      <c r="EO557" s="65">
        <v>2.414409194070211E-3</v>
      </c>
      <c r="EP557" s="65">
        <v>0.29419815705304142</v>
      </c>
      <c r="EQ557" s="65">
        <f t="shared" si="346"/>
        <v>0.29178374785897121</v>
      </c>
      <c r="ER557" s="65">
        <v>1.3264764112221739</v>
      </c>
      <c r="ES557" s="65">
        <v>1.3540317209377217E-3</v>
      </c>
      <c r="ET557" s="65">
        <f t="shared" si="347"/>
        <v>-1.3251223795012361</v>
      </c>
      <c r="EU557" s="65">
        <v>86.586025399584727</v>
      </c>
      <c r="EV557" s="65">
        <v>0.66503450951115795</v>
      </c>
      <c r="EW557" s="65">
        <f t="shared" si="348"/>
        <v>-85.920990890073568</v>
      </c>
      <c r="EX557" s="65">
        <v>18.002486841469892</v>
      </c>
      <c r="EY557" s="65">
        <v>25.053883143402938</v>
      </c>
      <c r="EZ557" s="65">
        <f t="shared" si="349"/>
        <v>7.0513963019330461</v>
      </c>
      <c r="FA557" s="65">
        <v>0.2218842049350524</v>
      </c>
      <c r="FB557" s="65">
        <v>7.4455789034538791</v>
      </c>
      <c r="FC557" s="65">
        <f t="shared" si="350"/>
        <v>7.2236946985188268</v>
      </c>
      <c r="FD557" s="72">
        <v>2.3445680628272254</v>
      </c>
      <c r="FE557" s="66" t="s">
        <v>0</v>
      </c>
      <c r="FF557" s="66">
        <v>1.1551724137931036</v>
      </c>
      <c r="FG557" s="67">
        <v>-1</v>
      </c>
      <c r="FH557" s="67">
        <v>0.75454545454545463</v>
      </c>
      <c r="FI557" s="67">
        <v>-0.76923076923076916</v>
      </c>
      <c r="FJ557" s="67">
        <v>27.615384615384617</v>
      </c>
      <c r="FK557" s="67">
        <v>0.85282258064516103</v>
      </c>
      <c r="FL557" s="67">
        <v>-0.40336134453781503</v>
      </c>
      <c r="FM557" s="67">
        <v>1.5785123966942147</v>
      </c>
      <c r="FN557" s="67">
        <v>1.1760204081632653</v>
      </c>
      <c r="FO557" s="67">
        <v>2.4291742973166652</v>
      </c>
      <c r="FP557" s="67">
        <v>700.77777777777783</v>
      </c>
      <c r="FQ557" s="67">
        <v>1.7780883775938068</v>
      </c>
      <c r="FR557" s="67">
        <v>49.05555555555555</v>
      </c>
      <c r="FS557" s="67">
        <v>1.0047434238896078</v>
      </c>
      <c r="FT557" s="67" t="s">
        <v>0</v>
      </c>
      <c r="FU557" s="67" t="s">
        <v>0</v>
      </c>
      <c r="FV557" s="67">
        <v>0.10096153846153855</v>
      </c>
      <c r="FW557" s="67">
        <v>2.1968503937007875</v>
      </c>
      <c r="FX557" s="67">
        <v>-1</v>
      </c>
      <c r="FY557" s="67">
        <v>-6.9930069930069783E-2</v>
      </c>
      <c r="FZ557" s="67">
        <v>-5.7471264367816133E-2</v>
      </c>
      <c r="GA557" s="67">
        <v>1.1989528795811517</v>
      </c>
      <c r="GB557" s="67">
        <v>2.9913793103448283</v>
      </c>
      <c r="GC557" s="67">
        <v>3.4000000000000004</v>
      </c>
      <c r="GD557" s="67">
        <v>-1</v>
      </c>
      <c r="GE557" s="67">
        <v>3.3188405797101446</v>
      </c>
      <c r="GF557" s="67">
        <v>-0.99960238568588466</v>
      </c>
      <c r="GG557" s="67">
        <v>8.7845149253731361</v>
      </c>
      <c r="GH557" s="67">
        <v>1.7088706525986717</v>
      </c>
      <c r="GI557" s="67">
        <v>-0.53521126760563376</v>
      </c>
      <c r="GJ557" s="67">
        <v>34.857142857142854</v>
      </c>
      <c r="GK557" s="67">
        <v>0.70094224924012183</v>
      </c>
      <c r="GL557" s="67">
        <v>400.96</v>
      </c>
      <c r="GM557" s="67">
        <v>-0.99663269020749912</v>
      </c>
      <c r="GN557" s="67">
        <v>-0.97466329449950084</v>
      </c>
      <c r="GO557" s="67">
        <v>3.5908839138067687</v>
      </c>
      <c r="GP557" s="67">
        <v>109.69445048966267</v>
      </c>
    </row>
    <row r="558" spans="1:198" ht="13.8">
      <c r="A558" s="2">
        <v>4313409</v>
      </c>
      <c r="B558" s="2" t="s">
        <v>881</v>
      </c>
      <c r="C558" s="64">
        <v>0</v>
      </c>
      <c r="D558" s="64">
        <v>0</v>
      </c>
      <c r="E558" s="64">
        <v>1</v>
      </c>
      <c r="F558" s="64">
        <v>0</v>
      </c>
      <c r="G558" s="65">
        <v>236059</v>
      </c>
      <c r="H558" s="65">
        <v>238940</v>
      </c>
      <c r="I558" s="65">
        <v>231855</v>
      </c>
      <c r="J558" s="65">
        <v>234798</v>
      </c>
      <c r="K558" s="66">
        <v>0.98219089295472739</v>
      </c>
      <c r="L558" s="66">
        <v>0.98266510421026199</v>
      </c>
      <c r="M558" s="65">
        <v>4204</v>
      </c>
      <c r="N558" s="65">
        <v>4142</v>
      </c>
      <c r="O558" s="65">
        <v>1904174</v>
      </c>
      <c r="P558" s="65">
        <v>4444298</v>
      </c>
      <c r="Q558" s="65">
        <v>3633</v>
      </c>
      <c r="R558" s="65">
        <v>16758</v>
      </c>
      <c r="S558" s="65">
        <v>92375136.179479748</v>
      </c>
      <c r="T558" s="65">
        <v>237182202.54293713</v>
      </c>
      <c r="U558" s="65">
        <v>91200017.417130694</v>
      </c>
      <c r="V558" s="65">
        <v>234685110.24824893</v>
      </c>
      <c r="W558" s="68">
        <v>1175118.7623487406</v>
      </c>
      <c r="X558" s="65">
        <v>2497092.2946867598</v>
      </c>
      <c r="Y558" s="65">
        <v>688.97600763629612</v>
      </c>
      <c r="Z558" s="65">
        <v>1503.1903885271142</v>
      </c>
      <c r="AA558" s="65">
        <v>1451.3807930370428</v>
      </c>
      <c r="AB558" s="65">
        <v>3568.5121718684813</v>
      </c>
      <c r="AC558" s="65">
        <v>2.1065766832960793</v>
      </c>
      <c r="AD558" s="65">
        <v>2.3739588804616103</v>
      </c>
      <c r="AE558" s="65">
        <v>1.1269273505615607</v>
      </c>
      <c r="AF558" s="65">
        <v>1.7199071182398211</v>
      </c>
      <c r="AG558" s="65">
        <v>1.2336144646130123</v>
      </c>
      <c r="AH558" s="65">
        <v>0.71725644456632742</v>
      </c>
      <c r="AI558" s="66">
        <v>9.8886152265192706E-2</v>
      </c>
      <c r="AJ558" s="66">
        <v>9.9129999269489621E-2</v>
      </c>
      <c r="AK558" s="66">
        <v>8.8452933250275922E-2</v>
      </c>
      <c r="AL558" s="66">
        <v>0.16518712949567149</v>
      </c>
      <c r="AM558" s="66">
        <v>1.213806127915884E-3</v>
      </c>
      <c r="AN558" s="66">
        <v>-1.4846657958029752E-3</v>
      </c>
      <c r="AO558" s="65">
        <v>215.8</v>
      </c>
      <c r="AP558" s="65">
        <v>223.8</v>
      </c>
      <c r="AQ558" s="65">
        <v>0.48343884760069727</v>
      </c>
      <c r="AR558" s="65">
        <v>0.47473843338504995</v>
      </c>
      <c r="AS558" s="65">
        <f t="shared" si="312"/>
        <v>-8.700414215647323E-3</v>
      </c>
      <c r="AT558" s="65">
        <v>0</v>
      </c>
      <c r="AU558" s="65">
        <v>0</v>
      </c>
      <c r="AV558" s="65">
        <f t="shared" si="313"/>
        <v>0</v>
      </c>
      <c r="AW558" s="65">
        <v>2.385539957794293E-3</v>
      </c>
      <c r="AX558" s="65">
        <v>1.9095357441222102E-3</v>
      </c>
      <c r="AY558" s="65">
        <f t="shared" si="314"/>
        <v>-4.7600421367208277E-4</v>
      </c>
      <c r="AZ558" s="65">
        <v>0</v>
      </c>
      <c r="BA558" s="65">
        <v>0</v>
      </c>
      <c r="BB558" s="65">
        <f t="shared" si="315"/>
        <v>0</v>
      </c>
      <c r="BC558" s="65">
        <v>3.5874850903752642E-2</v>
      </c>
      <c r="BD558" s="65">
        <v>5.6112503480924537E-2</v>
      </c>
      <c r="BE558" s="65">
        <f t="shared" si="316"/>
        <v>2.0237652577171895E-2</v>
      </c>
      <c r="BF558" s="65">
        <v>3.3030553261767133E-3</v>
      </c>
      <c r="BG558" s="65">
        <v>1.1138958507379562E-3</v>
      </c>
      <c r="BH558" s="65">
        <f t="shared" si="317"/>
        <v>-2.1891594754387574E-3</v>
      </c>
      <c r="BI558" s="65">
        <v>4.0187173135150016E-2</v>
      </c>
      <c r="BJ558" s="65">
        <v>7.0533476548514148E-2</v>
      </c>
      <c r="BK558" s="65">
        <f t="shared" si="318"/>
        <v>3.0346303413364133E-2</v>
      </c>
      <c r="BL558" s="65">
        <v>1.6515276630883566E-3</v>
      </c>
      <c r="BM558" s="65">
        <v>2.9836496001909535E-3</v>
      </c>
      <c r="BN558" s="65">
        <f t="shared" si="319"/>
        <v>1.3321219371025968E-3</v>
      </c>
      <c r="BO558" s="65">
        <v>4.587576841912102E-3</v>
      </c>
      <c r="BP558" s="65">
        <v>1.3724788160878387E-2</v>
      </c>
      <c r="BQ558" s="65">
        <f t="shared" si="320"/>
        <v>9.1372113189662849E-3</v>
      </c>
      <c r="BR558" s="65">
        <v>0</v>
      </c>
      <c r="BS558" s="65">
        <v>0</v>
      </c>
      <c r="BT558" s="65">
        <f t="shared" si="321"/>
        <v>0</v>
      </c>
      <c r="BU558" s="65">
        <v>0.33094779337553903</v>
      </c>
      <c r="BV558" s="65">
        <v>0.2174881648565859</v>
      </c>
      <c r="BW558" s="65">
        <f t="shared" si="322"/>
        <v>-0.11345962851895314</v>
      </c>
      <c r="BX558" s="65">
        <v>2.4405908798972385E-2</v>
      </c>
      <c r="BY558" s="65">
        <v>6.2278712654652506E-2</v>
      </c>
      <c r="BZ558" s="65">
        <f t="shared" si="323"/>
        <v>3.7872803855680121E-2</v>
      </c>
      <c r="CA558" s="65">
        <v>0</v>
      </c>
      <c r="CB558" s="65">
        <v>4.9926403309861964E-3</v>
      </c>
      <c r="CC558" s="65">
        <f t="shared" si="324"/>
        <v>4.9926403309861964E-3</v>
      </c>
      <c r="CD558" s="65">
        <v>1.2111202862647949E-2</v>
      </c>
      <c r="CE558" s="65">
        <v>4.7738393603055261E-3</v>
      </c>
      <c r="CF558" s="65">
        <f t="shared" si="325"/>
        <v>-7.3373635023424233E-3</v>
      </c>
      <c r="CG558" s="65">
        <v>0</v>
      </c>
      <c r="CH558" s="65">
        <v>0</v>
      </c>
      <c r="CI558" s="65">
        <f t="shared" si="326"/>
        <v>0</v>
      </c>
      <c r="CJ558" s="65">
        <v>0.30048628314524273</v>
      </c>
      <c r="CK558" s="65">
        <v>0.14480646059593427</v>
      </c>
      <c r="CL558" s="65">
        <f t="shared" si="327"/>
        <v>-0.15567982254930846</v>
      </c>
      <c r="CM558" s="65">
        <v>0</v>
      </c>
      <c r="CN558" s="65">
        <v>3.5803795202291446E-4</v>
      </c>
      <c r="CO558" s="65">
        <f t="shared" si="328"/>
        <v>3.5803795202291446E-4</v>
      </c>
      <c r="CP558" s="65">
        <v>0</v>
      </c>
      <c r="CQ558" s="65">
        <v>0</v>
      </c>
      <c r="CR558" s="65">
        <f t="shared" si="329"/>
        <v>0</v>
      </c>
      <c r="CS558" s="65">
        <v>0</v>
      </c>
      <c r="CT558" s="65">
        <v>0</v>
      </c>
      <c r="CU558" s="65">
        <f t="shared" si="330"/>
        <v>0</v>
      </c>
      <c r="CV558" s="65">
        <v>0.1176254702266263</v>
      </c>
      <c r="CW558" s="65">
        <v>7.5824481839519439E-2</v>
      </c>
      <c r="CX558" s="65">
        <f t="shared" si="331"/>
        <v>-4.1800988387106858E-2</v>
      </c>
      <c r="CY558" s="65">
        <v>0</v>
      </c>
      <c r="CZ558" s="65">
        <v>0</v>
      </c>
      <c r="DA558" s="65">
        <f t="shared" si="332"/>
        <v>0</v>
      </c>
      <c r="DB558" s="65">
        <v>1.1010184420589045E-2</v>
      </c>
      <c r="DC558" s="65">
        <v>3.779289493575208E-3</v>
      </c>
      <c r="DD558" s="65">
        <f t="shared" si="333"/>
        <v>-7.2308949270138371E-3</v>
      </c>
      <c r="DE558" s="65">
        <v>4.9087072208459495E-2</v>
      </c>
      <c r="DF558" s="65">
        <v>2.7310339340414529E-2</v>
      </c>
      <c r="DG558" s="65">
        <f t="shared" si="334"/>
        <v>-2.1776732868044966E-2</v>
      </c>
      <c r="DH558" s="65">
        <v>2.202036884117809E-3</v>
      </c>
      <c r="DI558" s="65">
        <v>3.1029955841985917E-3</v>
      </c>
      <c r="DJ558" s="65">
        <f t="shared" si="335"/>
        <v>9.0095870008078272E-4</v>
      </c>
      <c r="DK558" s="65">
        <v>6.1014771997430953E-2</v>
      </c>
      <c r="DL558" s="65">
        <v>6.3909774436090222E-2</v>
      </c>
      <c r="DM558" s="65">
        <f t="shared" si="336"/>
        <v>2.8950024386592693E-3</v>
      </c>
      <c r="DN558" s="65">
        <v>2.7250206440957887E-2</v>
      </c>
      <c r="DO558" s="65">
        <v>3.2283088674066117E-2</v>
      </c>
      <c r="DP558" s="65">
        <f t="shared" si="337"/>
        <v>5.0328822331082296E-3</v>
      </c>
      <c r="DQ558" s="65">
        <v>0</v>
      </c>
      <c r="DR558" s="65">
        <v>0</v>
      </c>
      <c r="DS558" s="65">
        <f t="shared" si="338"/>
        <v>0</v>
      </c>
      <c r="DT558" s="65">
        <v>7.7071290944123313E-3</v>
      </c>
      <c r="DU558" s="65">
        <v>2.4107888769542906E-2</v>
      </c>
      <c r="DV558" s="65">
        <f t="shared" si="339"/>
        <v>1.6400759675130574E-2</v>
      </c>
      <c r="DW558" s="65">
        <v>0.44508670520231214</v>
      </c>
      <c r="DX558" s="65">
        <v>3.9781994669212714E-4</v>
      </c>
      <c r="DY558" s="65">
        <f t="shared" si="340"/>
        <v>-0.44468888525562</v>
      </c>
      <c r="DZ558" s="65">
        <v>0.40939535737223598</v>
      </c>
      <c r="EA558" s="65">
        <v>0.10693400167084377</v>
      </c>
      <c r="EB558" s="65">
        <f t="shared" si="341"/>
        <v>-0.30246135570139221</v>
      </c>
      <c r="EC558" s="65">
        <v>2.569043031470777E-2</v>
      </c>
      <c r="ED558" s="65">
        <v>4.2129132354696265E-2</v>
      </c>
      <c r="EE558" s="65">
        <f t="shared" si="342"/>
        <v>1.6438702039988495E-2</v>
      </c>
      <c r="EF558" s="65">
        <v>7.2483714102211209E-3</v>
      </c>
      <c r="EG558" s="65">
        <v>1.7504077654453593E-3</v>
      </c>
      <c r="EH558" s="65">
        <f t="shared" si="343"/>
        <v>-5.4979636447757621E-3</v>
      </c>
      <c r="EI558" s="65">
        <v>1.8350307367648408E-4</v>
      </c>
      <c r="EJ558" s="65">
        <v>3.3814695468830807E-3</v>
      </c>
      <c r="EK558" s="65">
        <f t="shared" si="344"/>
        <v>3.1979664732065967E-3</v>
      </c>
      <c r="EL558" s="65">
        <v>2.2431415726213415</v>
      </c>
      <c r="EM558" s="65">
        <v>0.15459283128456061</v>
      </c>
      <c r="EN558" s="65">
        <f t="shared" si="345"/>
        <v>-2.0885487413367807</v>
      </c>
      <c r="EO558" s="65">
        <v>0.27020827598862279</v>
      </c>
      <c r="EP558" s="65">
        <v>0.63008712256832555</v>
      </c>
      <c r="EQ558" s="65">
        <f t="shared" si="346"/>
        <v>0.35987884657970276</v>
      </c>
      <c r="ER558" s="65">
        <v>0.47435544545371133</v>
      </c>
      <c r="ES558" s="65">
        <v>0.409754545092891</v>
      </c>
      <c r="ET558" s="65">
        <f t="shared" si="347"/>
        <v>-6.4600900360820335E-2</v>
      </c>
      <c r="EU558" s="65">
        <v>0.51380860629415548</v>
      </c>
      <c r="EV558" s="65">
        <v>0.12710347296813462</v>
      </c>
      <c r="EW558" s="65">
        <f t="shared" si="348"/>
        <v>-0.38670513332602086</v>
      </c>
      <c r="EX558" s="65">
        <v>1.7249288925589505</v>
      </c>
      <c r="EY558" s="65">
        <v>0.21482277121374865</v>
      </c>
      <c r="EZ558" s="65">
        <f t="shared" si="349"/>
        <v>-1.5101061213452018</v>
      </c>
      <c r="FA558" s="65">
        <v>0.61657032755298646</v>
      </c>
      <c r="FB558" s="65">
        <v>1.1138958507379562</v>
      </c>
      <c r="FC558" s="65">
        <f t="shared" si="350"/>
        <v>0.4973255231849697</v>
      </c>
      <c r="FD558" s="72">
        <v>3.5297020307458729</v>
      </c>
      <c r="FE558" s="66" t="s">
        <v>0</v>
      </c>
      <c r="FF558" s="66">
        <v>2.6923076923076925</v>
      </c>
      <c r="FG558" s="67" t="s">
        <v>0</v>
      </c>
      <c r="FH558" s="67">
        <v>6.2148337595907925</v>
      </c>
      <c r="FI558" s="67">
        <v>0.55555555555555558</v>
      </c>
      <c r="FJ558" s="67">
        <v>7.0958904109589049</v>
      </c>
      <c r="FK558" s="67">
        <v>7.3333333333333339</v>
      </c>
      <c r="FL558" s="67">
        <v>12.799999999999999</v>
      </c>
      <c r="FM558" s="67" t="s">
        <v>0</v>
      </c>
      <c r="FN558" s="67">
        <v>2.0313279733850846</v>
      </c>
      <c r="FO558" s="67">
        <v>10.770676691729324</v>
      </c>
      <c r="FP558" s="67" t="s">
        <v>0</v>
      </c>
      <c r="FQ558" s="67">
        <v>0.81818181818181812</v>
      </c>
      <c r="FR558" s="67" t="s">
        <v>0</v>
      </c>
      <c r="FS558" s="67">
        <v>1.2229007633587785</v>
      </c>
      <c r="FT558" s="67" t="s">
        <v>0</v>
      </c>
      <c r="FU558" s="67" t="s">
        <v>0</v>
      </c>
      <c r="FV558" s="67" t="s">
        <v>0</v>
      </c>
      <c r="FW558" s="67">
        <v>1.9734789391575664</v>
      </c>
      <c r="FX558" s="67" t="s">
        <v>0</v>
      </c>
      <c r="FY558" s="67">
        <v>0.58333333333333348</v>
      </c>
      <c r="FZ558" s="67">
        <v>1.566355140186916</v>
      </c>
      <c r="GA558" s="67">
        <v>5.5</v>
      </c>
      <c r="GB558" s="67">
        <v>3.8315789473684214</v>
      </c>
      <c r="GC558" s="67">
        <v>4.4646464646464645</v>
      </c>
      <c r="GD558" s="67" t="s">
        <v>0</v>
      </c>
      <c r="GE558" s="67">
        <v>13.428571428571429</v>
      </c>
      <c r="GF558" s="67">
        <v>-0.99587713873428163</v>
      </c>
      <c r="GG558" s="67">
        <v>0.20484087852980726</v>
      </c>
      <c r="GH558" s="67">
        <v>6.5642857142857149</v>
      </c>
      <c r="GI558" s="67">
        <v>0.11392405063291133</v>
      </c>
      <c r="GJ558" s="67">
        <v>84</v>
      </c>
      <c r="GK558" s="67">
        <v>-0.68210078534031415</v>
      </c>
      <c r="GL558" s="67">
        <v>9.7561969439728351</v>
      </c>
      <c r="GM558" s="67">
        <v>2.9845261121856872</v>
      </c>
      <c r="GN558" s="67">
        <v>0.14107142857142851</v>
      </c>
      <c r="GO558" s="67">
        <v>-0.42553191489361708</v>
      </c>
      <c r="GP558" s="67">
        <v>7.3333333333333339</v>
      </c>
    </row>
    <row r="559" spans="1:198" ht="13.8">
      <c r="A559" s="2">
        <v>4313904</v>
      </c>
      <c r="B559" s="2" t="s">
        <v>882</v>
      </c>
      <c r="C559" s="64">
        <v>0</v>
      </c>
      <c r="D559" s="64">
        <v>0</v>
      </c>
      <c r="E559" s="64">
        <v>1</v>
      </c>
      <c r="F559" s="64">
        <v>0</v>
      </c>
      <c r="G559" s="65">
        <v>32609</v>
      </c>
      <c r="H559" s="65">
        <v>38058</v>
      </c>
      <c r="I559" s="65">
        <v>28290</v>
      </c>
      <c r="J559" s="65">
        <v>34562</v>
      </c>
      <c r="K559" s="66">
        <v>0.86755190284890671</v>
      </c>
      <c r="L559" s="66">
        <v>0.90814020705239373</v>
      </c>
      <c r="M559" s="65">
        <v>4319</v>
      </c>
      <c r="N559" s="65">
        <v>3496</v>
      </c>
      <c r="O559" s="65">
        <v>235196</v>
      </c>
      <c r="P559" s="65">
        <v>887923</v>
      </c>
      <c r="Q559" s="65">
        <v>22464</v>
      </c>
      <c r="R559" s="65">
        <v>53614</v>
      </c>
      <c r="S559" s="65">
        <v>10394853.102098243</v>
      </c>
      <c r="T559" s="65">
        <v>32486060.068079431</v>
      </c>
      <c r="U559" s="65">
        <v>9459106.2738255896</v>
      </c>
      <c r="V559" s="65">
        <v>29944084.58688255</v>
      </c>
      <c r="W559" s="68">
        <v>935746.82827266084</v>
      </c>
      <c r="X559" s="65">
        <v>2541975.4811968664</v>
      </c>
      <c r="Y559" s="65">
        <v>590.84886849672819</v>
      </c>
      <c r="Z559" s="65">
        <v>1306.6165613900794</v>
      </c>
      <c r="AA559" s="65">
        <v>1030.1358660294279</v>
      </c>
      <c r="AB559" s="65">
        <v>2009.4764140680422</v>
      </c>
      <c r="AC559" s="65">
        <v>1.7434845371716783</v>
      </c>
      <c r="AD559" s="65">
        <v>1.5379235756281908</v>
      </c>
      <c r="AE559" s="65">
        <v>0.88209762853592422</v>
      </c>
      <c r="AF559" s="65">
        <v>1.4506497626673514</v>
      </c>
      <c r="AG559" s="65">
        <v>2.0890176998368184</v>
      </c>
      <c r="AH559" s="65">
        <v>1.4400565550679039</v>
      </c>
      <c r="AI559" s="66">
        <v>0.12069612081173364</v>
      </c>
      <c r="AJ559" s="66">
        <v>0.12213754544014854</v>
      </c>
      <c r="AK559" s="66">
        <v>0.14207476988483214</v>
      </c>
      <c r="AL559" s="66">
        <v>9.0885356286745322E-2</v>
      </c>
      <c r="AM559" s="66">
        <v>1.5572302884204747E-2</v>
      </c>
      <c r="AN559" s="66">
        <v>-2.0918550828449178E-2</v>
      </c>
      <c r="AO559" s="65">
        <v>490.7</v>
      </c>
      <c r="AP559" s="65">
        <v>490.9</v>
      </c>
      <c r="AQ559" s="65">
        <v>1.2018785612535612</v>
      </c>
      <c r="AR559" s="65">
        <v>1.2009736262916402</v>
      </c>
      <c r="AS559" s="65">
        <f t="shared" si="312"/>
        <v>-9.0493496192101119E-4</v>
      </c>
      <c r="AT559" s="65">
        <v>0</v>
      </c>
      <c r="AU559" s="65">
        <v>0</v>
      </c>
      <c r="AV559" s="65">
        <f t="shared" si="313"/>
        <v>0</v>
      </c>
      <c r="AW559" s="65">
        <v>1.1425688509021843E-3</v>
      </c>
      <c r="AX559" s="65">
        <v>7.212046604742542E-4</v>
      </c>
      <c r="AY559" s="65">
        <f t="shared" si="314"/>
        <v>-4.2136419042793007E-4</v>
      </c>
      <c r="AZ559" s="65">
        <v>5.7870370370370367E-4</v>
      </c>
      <c r="BA559" s="65">
        <v>1.1191106800462566E-4</v>
      </c>
      <c r="BB559" s="65">
        <f t="shared" si="315"/>
        <v>-4.6679263569907801E-4</v>
      </c>
      <c r="BC559" s="65">
        <v>6.9296058879392206E-3</v>
      </c>
      <c r="BD559" s="65">
        <v>8.2254634983399862E-3</v>
      </c>
      <c r="BE559" s="65">
        <f t="shared" si="316"/>
        <v>1.2958576104007656E-3</v>
      </c>
      <c r="BF559" s="65">
        <v>9.1999050332383669E-4</v>
      </c>
      <c r="BG559" s="65">
        <v>1.100458835378819E-3</v>
      </c>
      <c r="BH559" s="65">
        <f t="shared" si="317"/>
        <v>1.8046833205498229E-4</v>
      </c>
      <c r="BI559" s="65">
        <v>4.0509259259259257E-3</v>
      </c>
      <c r="BJ559" s="65">
        <v>4.1096231083920867E-3</v>
      </c>
      <c r="BK559" s="65">
        <f t="shared" si="318"/>
        <v>5.869718246616102E-5</v>
      </c>
      <c r="BL559" s="65">
        <v>1.201923076923077E-3</v>
      </c>
      <c r="BM559" s="65">
        <v>3.6681961179293966E-4</v>
      </c>
      <c r="BN559" s="65">
        <f t="shared" si="319"/>
        <v>-8.3510346513013733E-4</v>
      </c>
      <c r="BO559" s="65">
        <v>5.8463912630579299E-3</v>
      </c>
      <c r="BP559" s="65">
        <v>1.877619029855386E-3</v>
      </c>
      <c r="BQ559" s="65">
        <f t="shared" si="320"/>
        <v>-3.9687722332025438E-3</v>
      </c>
      <c r="BR559" s="65">
        <v>0</v>
      </c>
      <c r="BS559" s="65">
        <v>1.8278807774088858E-3</v>
      </c>
      <c r="BT559" s="65">
        <f t="shared" si="321"/>
        <v>1.8278807774088858E-3</v>
      </c>
      <c r="BU559" s="65">
        <v>1.6678537511870845E-2</v>
      </c>
      <c r="BV559" s="65">
        <v>1.9994777483493119E-2</v>
      </c>
      <c r="BW559" s="65">
        <f t="shared" si="322"/>
        <v>3.3162399716222743E-3</v>
      </c>
      <c r="BX559" s="65">
        <v>0.17202338556505223</v>
      </c>
      <c r="BY559" s="65">
        <v>7.4893373621317816E-2</v>
      </c>
      <c r="BZ559" s="65">
        <f t="shared" si="323"/>
        <v>-9.7130011943734412E-2</v>
      </c>
      <c r="CA559" s="65">
        <v>0.82026056505223166</v>
      </c>
      <c r="CB559" s="65">
        <v>0.90200942539883866</v>
      </c>
      <c r="CC559" s="65">
        <f t="shared" si="324"/>
        <v>8.1748860346607E-2</v>
      </c>
      <c r="CD559" s="65">
        <v>1.9438509021842353E-3</v>
      </c>
      <c r="CE559" s="65">
        <v>6.4038000024869133E-4</v>
      </c>
      <c r="CF559" s="65">
        <f t="shared" si="325"/>
        <v>-1.303470901935544E-3</v>
      </c>
      <c r="CG559" s="65">
        <v>0.14058048433048434</v>
      </c>
      <c r="CH559" s="65">
        <v>0.16938361870655674</v>
      </c>
      <c r="CI559" s="65">
        <f t="shared" si="326"/>
        <v>2.8803134376072403E-2</v>
      </c>
      <c r="CJ559" s="65">
        <v>1.937915479582146E-2</v>
      </c>
      <c r="CK559" s="65">
        <v>2.0231034182613995E-2</v>
      </c>
      <c r="CL559" s="65">
        <f t="shared" si="327"/>
        <v>8.5187938679253533E-4</v>
      </c>
      <c r="CM559" s="65">
        <v>1.0386989553656222E-4</v>
      </c>
      <c r="CN559" s="65">
        <v>0</v>
      </c>
      <c r="CO559" s="65">
        <f t="shared" si="328"/>
        <v>-1.0386989553656222E-4</v>
      </c>
      <c r="CP559" s="65">
        <v>0</v>
      </c>
      <c r="CQ559" s="65">
        <v>0</v>
      </c>
      <c r="CR559" s="65">
        <f t="shared" si="329"/>
        <v>0</v>
      </c>
      <c r="CS559" s="65">
        <v>2.5819088319088317E-3</v>
      </c>
      <c r="CT559" s="65">
        <v>1.0631551460439437E-3</v>
      </c>
      <c r="CU559" s="65">
        <f t="shared" si="330"/>
        <v>-1.518753685864888E-3</v>
      </c>
      <c r="CV559" s="65">
        <v>9.1553893637226959E-3</v>
      </c>
      <c r="CW559" s="65">
        <v>8.6855423334701136E-3</v>
      </c>
      <c r="CX559" s="65">
        <f t="shared" si="331"/>
        <v>-4.6984703025258236E-4</v>
      </c>
      <c r="CY559" s="65">
        <v>1.1870845204178537E-4</v>
      </c>
      <c r="CZ559" s="65">
        <v>1.3678019422787581E-4</v>
      </c>
      <c r="DA559" s="65">
        <f t="shared" si="332"/>
        <v>1.8071742186090442E-5</v>
      </c>
      <c r="DB559" s="65">
        <v>1.0832146248812916E-3</v>
      </c>
      <c r="DC559" s="65">
        <v>7.149873789184417E-4</v>
      </c>
      <c r="DD559" s="65">
        <f t="shared" si="333"/>
        <v>-3.6822724596284986E-4</v>
      </c>
      <c r="DE559" s="65">
        <v>1.4986942070275404E-3</v>
      </c>
      <c r="DF559" s="65">
        <v>4.9800425262058415E-3</v>
      </c>
      <c r="DG559" s="65">
        <f t="shared" si="334"/>
        <v>3.4813483191783014E-3</v>
      </c>
      <c r="DH559" s="65">
        <v>2.1070750237416904E-3</v>
      </c>
      <c r="DI559" s="65">
        <v>2.0206165056390743E-3</v>
      </c>
      <c r="DJ559" s="65">
        <f t="shared" si="335"/>
        <v>-8.6458518102616125E-5</v>
      </c>
      <c r="DK559" s="65">
        <v>1.0609567901234568E-2</v>
      </c>
      <c r="DL559" s="65">
        <v>4.3334452444013377E-3</v>
      </c>
      <c r="DM559" s="65">
        <f t="shared" si="336"/>
        <v>-6.2761226568332305E-3</v>
      </c>
      <c r="DN559" s="65">
        <v>7.612179487179487E-3</v>
      </c>
      <c r="DO559" s="65">
        <v>3.4754603896992079E-3</v>
      </c>
      <c r="DP559" s="65">
        <f t="shared" si="337"/>
        <v>-4.1367190974802796E-3</v>
      </c>
      <c r="DQ559" s="65">
        <v>0</v>
      </c>
      <c r="DR559" s="65">
        <v>0</v>
      </c>
      <c r="DS559" s="65">
        <f t="shared" si="338"/>
        <v>0</v>
      </c>
      <c r="DT559" s="65">
        <v>2.9973884140550807E-3</v>
      </c>
      <c r="DU559" s="65">
        <v>8.5798485470213004E-4</v>
      </c>
      <c r="DV559" s="65">
        <f t="shared" si="339"/>
        <v>-2.1394035593529509E-3</v>
      </c>
      <c r="DW559" s="65">
        <v>0.23247566476733142</v>
      </c>
      <c r="DX559" s="65">
        <v>1.1812834956043819E-4</v>
      </c>
      <c r="DY559" s="65">
        <f t="shared" si="340"/>
        <v>-0.23235753641777099</v>
      </c>
      <c r="DZ559" s="65">
        <v>0.21192426400759737</v>
      </c>
      <c r="EA559" s="65">
        <v>0.18709043657751084</v>
      </c>
      <c r="EB559" s="65">
        <f t="shared" si="341"/>
        <v>-2.4833827430086525E-2</v>
      </c>
      <c r="EC559" s="65">
        <v>1.3577279202279201E-2</v>
      </c>
      <c r="ED559" s="65">
        <v>4.5137464095199014E-3</v>
      </c>
      <c r="EE559" s="65">
        <f t="shared" si="342"/>
        <v>-9.0635327927593001E-3</v>
      </c>
      <c r="EF559" s="65">
        <v>5.579297245963912E-3</v>
      </c>
      <c r="EG559" s="65">
        <v>2.0952238843088247E-3</v>
      </c>
      <c r="EH559" s="65">
        <f t="shared" si="343"/>
        <v>-3.4840733616550872E-3</v>
      </c>
      <c r="EI559" s="65">
        <v>4.4515669515669518E-5</v>
      </c>
      <c r="EJ559" s="65">
        <v>3.9479737879409603E-3</v>
      </c>
      <c r="EK559" s="65">
        <f t="shared" si="344"/>
        <v>3.9034581184252907E-3</v>
      </c>
      <c r="EL559" s="65">
        <v>0.93696581196581197</v>
      </c>
      <c r="EM559" s="65">
        <v>0.19776550900884096</v>
      </c>
      <c r="EN559" s="65">
        <f t="shared" si="345"/>
        <v>-0.73920030295697103</v>
      </c>
      <c r="EO559" s="65">
        <v>2.5373931623931624E-2</v>
      </c>
      <c r="EP559" s="65">
        <v>0.34138471294811057</v>
      </c>
      <c r="EQ559" s="65">
        <f t="shared" si="346"/>
        <v>0.31601078132417892</v>
      </c>
      <c r="ER559" s="65">
        <v>0.56015550807217473</v>
      </c>
      <c r="ES559" s="65">
        <v>6.8825306822844776E-3</v>
      </c>
      <c r="ET559" s="65">
        <f t="shared" si="347"/>
        <v>-0.55327297738989023</v>
      </c>
      <c r="EU559" s="65">
        <v>2.0981718898385564</v>
      </c>
      <c r="EV559" s="65">
        <v>0.15767026025540593</v>
      </c>
      <c r="EW559" s="65">
        <f t="shared" si="348"/>
        <v>-1.9405016295831505</v>
      </c>
      <c r="EX559" s="65">
        <v>0.8217592592592593</v>
      </c>
      <c r="EY559" s="65">
        <v>0.53847875554892377</v>
      </c>
      <c r="EZ559" s="65">
        <f t="shared" si="349"/>
        <v>-0.28328050371033553</v>
      </c>
      <c r="FA559" s="65">
        <v>0.30122269705603039</v>
      </c>
      <c r="FB559" s="65">
        <v>0.14607503015381554</v>
      </c>
      <c r="FC559" s="65">
        <f t="shared" si="350"/>
        <v>-0.15514766690221485</v>
      </c>
      <c r="FD559" s="72">
        <v>1.3848661061520797</v>
      </c>
      <c r="FE559" s="66" t="s">
        <v>0</v>
      </c>
      <c r="FF559" s="66">
        <v>0.50649350649350633</v>
      </c>
      <c r="FG559" s="67">
        <v>-0.53846153846153844</v>
      </c>
      <c r="FH559" s="67">
        <v>1.8329764453961457</v>
      </c>
      <c r="FI559" s="67">
        <v>1.854838709677419</v>
      </c>
      <c r="FJ559" s="67">
        <v>1.4212454212454215</v>
      </c>
      <c r="FK559" s="67">
        <v>-0.27160493827160492</v>
      </c>
      <c r="FL559" s="67">
        <v>-0.23350253807106602</v>
      </c>
      <c r="FM559" s="67" t="s">
        <v>0</v>
      </c>
      <c r="FN559" s="67">
        <v>1.8612099644128111</v>
      </c>
      <c r="FO559" s="67">
        <v>3.9075304062796468E-2</v>
      </c>
      <c r="FP559" s="67">
        <v>1.6245228748711087</v>
      </c>
      <c r="FQ559" s="67">
        <v>-0.21374045801526709</v>
      </c>
      <c r="FR559" s="67">
        <v>1.8756597002322146</v>
      </c>
      <c r="FS559" s="67">
        <v>1.4915773353751915</v>
      </c>
      <c r="FT559" s="67">
        <v>-1</v>
      </c>
      <c r="FU559" s="67" t="s">
        <v>0</v>
      </c>
      <c r="FV559" s="67">
        <v>-1.7241379310344862E-2</v>
      </c>
      <c r="FW559" s="67">
        <v>1.2641815235008105</v>
      </c>
      <c r="FX559" s="67">
        <v>1.75</v>
      </c>
      <c r="FY559" s="67">
        <v>0.57534246575342474</v>
      </c>
      <c r="FZ559" s="67">
        <v>6.9306930693069315</v>
      </c>
      <c r="GA559" s="67">
        <v>1.288732394366197</v>
      </c>
      <c r="GB559" s="67">
        <v>-2.5174825174825166E-2</v>
      </c>
      <c r="GC559" s="67">
        <v>8.9668615984405564E-2</v>
      </c>
      <c r="GD559" s="67" t="s">
        <v>0</v>
      </c>
      <c r="GE559" s="67">
        <v>-0.31683168316831678</v>
      </c>
      <c r="GF559" s="67">
        <v>-0.99878725984553518</v>
      </c>
      <c r="GG559" s="67">
        <v>1.1069878168323761</v>
      </c>
      <c r="GH559" s="67">
        <v>-0.20655737704918031</v>
      </c>
      <c r="GI559" s="67">
        <v>-0.10372340425531912</v>
      </c>
      <c r="GJ559" s="67">
        <v>210.66666666666666</v>
      </c>
      <c r="GK559" s="67">
        <v>-0.49624667426833902</v>
      </c>
      <c r="GL559" s="67">
        <v>31.110526315789471</v>
      </c>
      <c r="GM559" s="67">
        <v>-0.97067549668874176</v>
      </c>
      <c r="GN559" s="67">
        <v>-0.82065063649222059</v>
      </c>
      <c r="GO559" s="67">
        <v>0.56392199349945837</v>
      </c>
      <c r="GP559" s="67">
        <v>0.15738916256157642</v>
      </c>
    </row>
    <row r="560" spans="1:198" ht="13.8">
      <c r="A560" s="2">
        <v>4314001</v>
      </c>
      <c r="B560" s="2" t="s">
        <v>883</v>
      </c>
      <c r="C560" s="64">
        <v>0</v>
      </c>
      <c r="D560" s="64">
        <v>0</v>
      </c>
      <c r="E560" s="64">
        <v>1</v>
      </c>
      <c r="F560" s="64">
        <v>0</v>
      </c>
      <c r="G560" s="65">
        <v>6022</v>
      </c>
      <c r="H560" s="65">
        <v>6812</v>
      </c>
      <c r="I560" s="65">
        <v>2825</v>
      </c>
      <c r="J560" s="65">
        <v>3816</v>
      </c>
      <c r="K560" s="66">
        <v>0.46911325141149118</v>
      </c>
      <c r="L560" s="66">
        <v>0.56018790369935412</v>
      </c>
      <c r="M560" s="65">
        <v>3197</v>
      </c>
      <c r="N560" s="65">
        <v>2996</v>
      </c>
      <c r="O560" s="65">
        <v>39085</v>
      </c>
      <c r="P560" s="65">
        <v>138398</v>
      </c>
      <c r="Q560" s="65">
        <v>6037</v>
      </c>
      <c r="R560" s="65">
        <v>30022</v>
      </c>
      <c r="S560" s="65">
        <v>2341976.2366350419</v>
      </c>
      <c r="T560" s="65">
        <v>7247225.6541828969</v>
      </c>
      <c r="U560" s="65">
        <v>1229726.1139365018</v>
      </c>
      <c r="V560" s="65">
        <v>4128918.4658021126</v>
      </c>
      <c r="W560" s="68">
        <v>1112250.122698542</v>
      </c>
      <c r="X560" s="65">
        <v>3118307.1883807946</v>
      </c>
      <c r="Y560" s="65">
        <v>618.1550161169007</v>
      </c>
      <c r="Z560" s="65">
        <v>1433.6913651433863</v>
      </c>
      <c r="AA560" s="65">
        <v>1290.7011489066279</v>
      </c>
      <c r="AB560" s="65">
        <v>4306.7791253599207</v>
      </c>
      <c r="AC560" s="65">
        <v>2.0879894448070617</v>
      </c>
      <c r="AD560" s="65">
        <v>3.0039792594616004</v>
      </c>
      <c r="AE560" s="65">
        <v>1.4386946576442965</v>
      </c>
      <c r="AF560" s="65">
        <v>1.5578087570696504</v>
      </c>
      <c r="AG560" s="65">
        <v>2.7887070478213061</v>
      </c>
      <c r="AH560" s="65">
        <v>1.790147240581099</v>
      </c>
      <c r="AI560" s="66">
        <v>0.11958979177310614</v>
      </c>
      <c r="AJ560" s="66">
        <v>0.12876306755881095</v>
      </c>
      <c r="AK560" s="66">
        <v>0.13478077563113278</v>
      </c>
      <c r="AL560" s="66">
        <v>0.17398309832127468</v>
      </c>
      <c r="AM560" s="66">
        <v>1.2402919345924301E-2</v>
      </c>
      <c r="AN560" s="66">
        <v>-6.472443357408264E-3</v>
      </c>
      <c r="AO560" s="65">
        <v>121</v>
      </c>
      <c r="AP560" s="65">
        <v>120.4</v>
      </c>
      <c r="AQ560" s="65">
        <v>0.65087515874330515</v>
      </c>
      <c r="AR560" s="65">
        <v>0.4320054182488397</v>
      </c>
      <c r="AS560" s="65">
        <f t="shared" si="312"/>
        <v>-0.21886974049446545</v>
      </c>
      <c r="AT560" s="65">
        <v>0</v>
      </c>
      <c r="AU560" s="65">
        <v>0</v>
      </c>
      <c r="AV560" s="65">
        <f t="shared" si="313"/>
        <v>0</v>
      </c>
      <c r="AW560" s="65">
        <v>1.7116669427419801E-3</v>
      </c>
      <c r="AX560" s="65">
        <v>2.2205937867785848E-4</v>
      </c>
      <c r="AY560" s="65">
        <f t="shared" si="314"/>
        <v>-1.4896075640641216E-3</v>
      </c>
      <c r="AZ560" s="65">
        <v>3.8650543868367292E-4</v>
      </c>
      <c r="BA560" s="65">
        <v>0</v>
      </c>
      <c r="BB560" s="65">
        <f t="shared" si="315"/>
        <v>-3.8650543868367292E-4</v>
      </c>
      <c r="BC560" s="65">
        <v>4.3067748881894978E-3</v>
      </c>
      <c r="BD560" s="65">
        <v>3.2420669286967333E-3</v>
      </c>
      <c r="BE560" s="65">
        <f t="shared" si="316"/>
        <v>-1.0647079594927646E-3</v>
      </c>
      <c r="BF560" s="65">
        <v>8.1387002374247688E-2</v>
      </c>
      <c r="BG560" s="65">
        <v>1.4655918992738659E-2</v>
      </c>
      <c r="BH560" s="65">
        <f t="shared" si="317"/>
        <v>-6.6731083381509029E-2</v>
      </c>
      <c r="BI560" s="65">
        <v>6.0736568936005739E-3</v>
      </c>
      <c r="BJ560" s="65">
        <v>1.7154087002864565E-2</v>
      </c>
      <c r="BK560" s="65">
        <f t="shared" si="318"/>
        <v>1.1080430109263991E-2</v>
      </c>
      <c r="BL560" s="65">
        <v>5.7423665175859971E-3</v>
      </c>
      <c r="BM560" s="65">
        <v>5.2183953989296732E-4</v>
      </c>
      <c r="BN560" s="65">
        <f t="shared" si="319"/>
        <v>-5.2205269776930295E-3</v>
      </c>
      <c r="BO560" s="65">
        <v>1.6730163988736127E-2</v>
      </c>
      <c r="BP560" s="65">
        <v>2.4204472275886572E-3</v>
      </c>
      <c r="BQ560" s="65">
        <f t="shared" si="320"/>
        <v>-1.430971676114747E-2</v>
      </c>
      <c r="BR560" s="65">
        <v>3.1417370658715693E-2</v>
      </c>
      <c r="BS560" s="65">
        <v>2.9755956742833034E-3</v>
      </c>
      <c r="BT560" s="65">
        <f t="shared" si="321"/>
        <v>-2.8441774984432389E-2</v>
      </c>
      <c r="BU560" s="65">
        <v>3.7270167301639887E-2</v>
      </c>
      <c r="BV560" s="65">
        <v>2.4326604934159394E-2</v>
      </c>
      <c r="BW560" s="65">
        <f t="shared" si="322"/>
        <v>-1.2943562367480493E-2</v>
      </c>
      <c r="BX560" s="65">
        <v>0.42603942355474572</v>
      </c>
      <c r="BY560" s="65">
        <v>0.30901783136810784</v>
      </c>
      <c r="BZ560" s="65">
        <f t="shared" si="323"/>
        <v>-0.11702159218663788</v>
      </c>
      <c r="CA560" s="65">
        <v>6.0736568936005744E-4</v>
      </c>
      <c r="CB560" s="65">
        <v>3.5318544178713385E-2</v>
      </c>
      <c r="CC560" s="65">
        <f t="shared" si="324"/>
        <v>3.4711178489353324E-2</v>
      </c>
      <c r="CD560" s="65">
        <v>3.3791618353486833E-2</v>
      </c>
      <c r="CE560" s="65">
        <v>1.5000111029689338E-2</v>
      </c>
      <c r="CF560" s="65">
        <f t="shared" si="325"/>
        <v>-1.8791507323797495E-2</v>
      </c>
      <c r="CG560" s="65">
        <v>6.0736568936005744E-4</v>
      </c>
      <c r="CH560" s="65">
        <v>5.2183953989296738E-3</v>
      </c>
      <c r="CI560" s="65">
        <f t="shared" si="326"/>
        <v>4.6110297095696166E-3</v>
      </c>
      <c r="CJ560" s="65">
        <v>0.12036883661862956</v>
      </c>
      <c r="CK560" s="65">
        <v>4.269091555081829E-2</v>
      </c>
      <c r="CL560" s="65">
        <f t="shared" si="327"/>
        <v>-7.7677921067811267E-2</v>
      </c>
      <c r="CM560" s="65">
        <v>0</v>
      </c>
      <c r="CN560" s="65">
        <v>0</v>
      </c>
      <c r="CO560" s="65">
        <f t="shared" si="328"/>
        <v>0</v>
      </c>
      <c r="CP560" s="65">
        <v>0</v>
      </c>
      <c r="CQ560" s="65">
        <v>0</v>
      </c>
      <c r="CR560" s="65">
        <f t="shared" si="329"/>
        <v>0</v>
      </c>
      <c r="CS560" s="65">
        <v>1.5846722986030591E-2</v>
      </c>
      <c r="CT560" s="65">
        <v>3.3530966180356629E-3</v>
      </c>
      <c r="CU560" s="65">
        <f t="shared" si="330"/>
        <v>-1.2493626367994929E-2</v>
      </c>
      <c r="CV560" s="65">
        <v>1.3472475291259455E-2</v>
      </c>
      <c r="CW560" s="65">
        <v>5.6847200941531765E-3</v>
      </c>
      <c r="CX560" s="65">
        <f t="shared" si="331"/>
        <v>-7.7877551971062787E-3</v>
      </c>
      <c r="CY560" s="65">
        <v>3.0920435094693834E-3</v>
      </c>
      <c r="CZ560" s="65">
        <v>0</v>
      </c>
      <c r="DA560" s="65">
        <f t="shared" si="332"/>
        <v>-3.0920435094693834E-3</v>
      </c>
      <c r="DB560" s="65">
        <v>2.0319143062227377E-2</v>
      </c>
      <c r="DC560" s="65">
        <v>1.4544889303399729E-3</v>
      </c>
      <c r="DD560" s="65">
        <f t="shared" si="333"/>
        <v>-1.8864654131887405E-2</v>
      </c>
      <c r="DE560" s="65">
        <v>4.3619899508585943E-3</v>
      </c>
      <c r="DF560" s="65">
        <v>1.6987542468856172E-3</v>
      </c>
      <c r="DG560" s="65">
        <f t="shared" si="334"/>
        <v>-2.663235703972977E-3</v>
      </c>
      <c r="DH560" s="65">
        <v>5.6374578985147146E-2</v>
      </c>
      <c r="DI560" s="65">
        <v>2.8523527191170919E-2</v>
      </c>
      <c r="DJ560" s="65">
        <f t="shared" si="335"/>
        <v>-2.7851051793976227E-2</v>
      </c>
      <c r="DK560" s="65">
        <v>2.5730219203798799E-2</v>
      </c>
      <c r="DL560" s="65">
        <v>1.4622610085936979E-2</v>
      </c>
      <c r="DM560" s="65">
        <f t="shared" si="336"/>
        <v>-1.110760911786182E-2</v>
      </c>
      <c r="DN560" s="65">
        <v>4.7484953895422675E-3</v>
      </c>
      <c r="DO560" s="65">
        <v>8.5492860790975511E-3</v>
      </c>
      <c r="DP560" s="65">
        <f t="shared" si="337"/>
        <v>3.8007906895552836E-3</v>
      </c>
      <c r="DQ560" s="65">
        <v>4.4172050135276907E-3</v>
      </c>
      <c r="DR560" s="65">
        <v>0</v>
      </c>
      <c r="DS560" s="65">
        <f t="shared" si="338"/>
        <v>-4.4172050135276907E-3</v>
      </c>
      <c r="DT560" s="65">
        <v>1.6509303738059745E-2</v>
      </c>
      <c r="DU560" s="65">
        <v>6.0733240068394289E-3</v>
      </c>
      <c r="DV560" s="65">
        <f t="shared" si="339"/>
        <v>-1.0435979731220315E-2</v>
      </c>
      <c r="DW560" s="65">
        <v>0.21622218541218044</v>
      </c>
      <c r="DX560" s="65">
        <v>9.9926720405036303E-5</v>
      </c>
      <c r="DY560" s="65">
        <f t="shared" si="340"/>
        <v>-0.2161222586917754</v>
      </c>
      <c r="DZ560" s="65">
        <v>0.1012092098724532</v>
      </c>
      <c r="EA560" s="65">
        <v>0.31530211178469125</v>
      </c>
      <c r="EB560" s="65">
        <f t="shared" si="341"/>
        <v>0.21409290191223806</v>
      </c>
      <c r="EC560" s="65">
        <v>0.10673071613936283</v>
      </c>
      <c r="ED560" s="65">
        <v>6.561854639930717E-2</v>
      </c>
      <c r="EE560" s="65">
        <f t="shared" si="342"/>
        <v>-4.111216974005566E-2</v>
      </c>
      <c r="EF560" s="65">
        <v>8.1718292750262277E-3</v>
      </c>
      <c r="EG560" s="65">
        <v>0</v>
      </c>
      <c r="EH560" s="65">
        <f t="shared" si="343"/>
        <v>-8.1718292750262277E-3</v>
      </c>
      <c r="EI560" s="65">
        <v>1.1043012533819226E-4</v>
      </c>
      <c r="EJ560" s="65">
        <v>2.9311837985477318E-3</v>
      </c>
      <c r="EK560" s="65">
        <f t="shared" si="344"/>
        <v>2.8207536732095394E-3</v>
      </c>
      <c r="EL560" s="65">
        <v>1.2539340732151731</v>
      </c>
      <c r="EM560" s="65">
        <v>0.38395176870295117</v>
      </c>
      <c r="EN560" s="65">
        <f t="shared" si="345"/>
        <v>-0.86998230451222192</v>
      </c>
      <c r="EO560" s="65">
        <v>8.5583347137098992E-3</v>
      </c>
      <c r="EP560" s="65">
        <v>0.23220749228343657</v>
      </c>
      <c r="EQ560" s="65">
        <f t="shared" si="346"/>
        <v>0.22364915756972667</v>
      </c>
      <c r="ER560" s="65">
        <v>2.012036883661863</v>
      </c>
      <c r="ES560" s="65">
        <v>2.0207403459685117E-3</v>
      </c>
      <c r="ET560" s="65">
        <f t="shared" si="347"/>
        <v>-2.0100161433158945</v>
      </c>
      <c r="EU560" s="65">
        <v>111.6006846667771</v>
      </c>
      <c r="EV560" s="65">
        <v>0.96046232762640726</v>
      </c>
      <c r="EW560" s="65">
        <f t="shared" si="348"/>
        <v>-110.6402223391507</v>
      </c>
      <c r="EX560" s="65">
        <v>5.8417536303903699</v>
      </c>
      <c r="EY560" s="65">
        <v>38.234361468256608</v>
      </c>
      <c r="EZ560" s="65">
        <f t="shared" si="349"/>
        <v>32.392607837866237</v>
      </c>
      <c r="FA560" s="65">
        <v>0.40362210811109267</v>
      </c>
      <c r="FB560" s="65">
        <v>2.8407945284569092</v>
      </c>
      <c r="FC560" s="65">
        <f t="shared" si="350"/>
        <v>2.4371724203458163</v>
      </c>
      <c r="FD560" s="72">
        <v>2.300729555480149</v>
      </c>
      <c r="FE560" s="66" t="s">
        <v>0</v>
      </c>
      <c r="FF560" s="66">
        <v>-0.35483870967741937</v>
      </c>
      <c r="FG560" s="67">
        <v>-1</v>
      </c>
      <c r="FH560" s="67">
        <v>2.7435897435897436</v>
      </c>
      <c r="FI560" s="67">
        <v>-0.10447761194029848</v>
      </c>
      <c r="FJ560" s="67">
        <v>13.045454545454547</v>
      </c>
      <c r="FK560" s="67">
        <v>-0.54807692307692313</v>
      </c>
      <c r="FL560" s="67">
        <v>-0.28052805280528048</v>
      </c>
      <c r="FM560" s="67">
        <v>-0.52899824253075578</v>
      </c>
      <c r="FN560" s="67">
        <v>2.2459259259259259</v>
      </c>
      <c r="FO560" s="67">
        <v>2.6070502851218249</v>
      </c>
      <c r="FP560" s="67">
        <v>288.18181818181819</v>
      </c>
      <c r="FQ560" s="67">
        <v>1.2075163398692808</v>
      </c>
      <c r="FR560" s="67">
        <v>41.727272727272727</v>
      </c>
      <c r="FS560" s="67">
        <v>0.76376146788990851</v>
      </c>
      <c r="FT560" s="67" t="s">
        <v>0</v>
      </c>
      <c r="FU560" s="67" t="s">
        <v>0</v>
      </c>
      <c r="FV560" s="67">
        <v>5.2264808362369353E-2</v>
      </c>
      <c r="FW560" s="67">
        <v>1.098360655737705</v>
      </c>
      <c r="FX560" s="67">
        <v>-1</v>
      </c>
      <c r="FY560" s="67">
        <v>-0.64402173913043481</v>
      </c>
      <c r="FZ560" s="67">
        <v>0.93670886075949378</v>
      </c>
      <c r="GA560" s="67">
        <v>1.5161606268364349</v>
      </c>
      <c r="GB560" s="67">
        <v>1.8261802575107295</v>
      </c>
      <c r="GC560" s="67">
        <v>7.9534883720930232</v>
      </c>
      <c r="GD560" s="67">
        <v>-1</v>
      </c>
      <c r="GE560" s="67">
        <v>0.82943143812709041</v>
      </c>
      <c r="GF560" s="67">
        <v>-0.99770173646578142</v>
      </c>
      <c r="GG560" s="67">
        <v>14.492635024549918</v>
      </c>
      <c r="GH560" s="67">
        <v>2.0574236937402999</v>
      </c>
      <c r="GI560" s="67">
        <v>-1</v>
      </c>
      <c r="GJ560" s="67">
        <v>131</v>
      </c>
      <c r="GK560" s="67">
        <v>0.52272126816380449</v>
      </c>
      <c r="GL560" s="67">
        <v>133.92903225806452</v>
      </c>
      <c r="GM560" s="67">
        <v>-0.99500548847420422</v>
      </c>
      <c r="GN560" s="67">
        <v>-0.95720116762319418</v>
      </c>
      <c r="GO560" s="67">
        <v>31.548355387523628</v>
      </c>
      <c r="GP560" s="67">
        <v>34.001231190150477</v>
      </c>
    </row>
    <row r="561" spans="1:198" ht="13.8">
      <c r="A561" s="2">
        <v>4314308</v>
      </c>
      <c r="B561" s="2" t="s">
        <v>884</v>
      </c>
      <c r="C561" s="64">
        <v>0</v>
      </c>
      <c r="D561" s="64">
        <v>0</v>
      </c>
      <c r="E561" s="64">
        <v>1</v>
      </c>
      <c r="F561" s="64">
        <v>0</v>
      </c>
      <c r="G561" s="65">
        <v>4186</v>
      </c>
      <c r="H561" s="65">
        <v>3973</v>
      </c>
      <c r="I561" s="65">
        <v>2665</v>
      </c>
      <c r="J561" s="65">
        <v>2672</v>
      </c>
      <c r="K561" s="66">
        <v>0.63664596273291929</v>
      </c>
      <c r="L561" s="66">
        <v>0.67253964258746535</v>
      </c>
      <c r="M561" s="65">
        <v>1521</v>
      </c>
      <c r="N561" s="65">
        <v>1301</v>
      </c>
      <c r="O561" s="65">
        <v>29119</v>
      </c>
      <c r="P561" s="65">
        <v>109031</v>
      </c>
      <c r="Q561" s="65">
        <v>13804</v>
      </c>
      <c r="R561" s="65">
        <v>47085</v>
      </c>
      <c r="S561" s="65">
        <v>1181440.4763458516</v>
      </c>
      <c r="T561" s="65">
        <v>2764649.9675777941</v>
      </c>
      <c r="U561" s="65">
        <v>725870.05332820991</v>
      </c>
      <c r="V561" s="65">
        <v>1661407.3149566809</v>
      </c>
      <c r="W561" s="68">
        <v>455570.42301763932</v>
      </c>
      <c r="X561" s="65">
        <v>1103242.6526211202</v>
      </c>
      <c r="Y561" s="65">
        <v>505.72193589041342</v>
      </c>
      <c r="Z561" s="65">
        <v>1086.1730288342471</v>
      </c>
      <c r="AA561" s="65">
        <v>897.40390123877626</v>
      </c>
      <c r="AB561" s="65">
        <v>1316.0681807015333</v>
      </c>
      <c r="AC561" s="65">
        <v>1.7745006446254641</v>
      </c>
      <c r="AD561" s="65">
        <v>1.2116561042894103</v>
      </c>
      <c r="AE561" s="65">
        <v>0.68281525169304691</v>
      </c>
      <c r="AF561" s="65">
        <v>1.7614194825739744</v>
      </c>
      <c r="AG561" s="65">
        <v>1.704392896193172</v>
      </c>
      <c r="AH561" s="65">
        <v>0.96762464197485254</v>
      </c>
      <c r="AI561" s="66">
        <v>8.8736619831103924E-2</v>
      </c>
      <c r="AJ561" s="66">
        <v>8.6329876790323556E-2</v>
      </c>
      <c r="AK561" s="66">
        <v>0.14113586177620285</v>
      </c>
      <c r="AL561" s="66">
        <v>0.13054476262300807</v>
      </c>
      <c r="AM561" s="66">
        <v>-5.2088016194457021E-3</v>
      </c>
      <c r="AN561" s="66">
        <v>-1.5502067912238404E-2</v>
      </c>
      <c r="AO561" s="65">
        <v>414.1</v>
      </c>
      <c r="AP561" s="65">
        <v>414.2</v>
      </c>
      <c r="AQ561" s="65">
        <v>1.5385154061624651</v>
      </c>
      <c r="AR561" s="65">
        <v>1.6175852182223638</v>
      </c>
      <c r="AS561" s="65">
        <f t="shared" si="312"/>
        <v>7.9069812059898714E-2</v>
      </c>
      <c r="AT561" s="65">
        <v>0</v>
      </c>
      <c r="AU561" s="65">
        <v>0</v>
      </c>
      <c r="AV561" s="65">
        <f t="shared" si="313"/>
        <v>0</v>
      </c>
      <c r="AW561" s="65">
        <v>1.8593644354293443E-3</v>
      </c>
      <c r="AX561" s="65">
        <v>2.4777883968709073E-4</v>
      </c>
      <c r="AY561" s="65">
        <f t="shared" si="314"/>
        <v>-1.6115855957422537E-3</v>
      </c>
      <c r="AZ561" s="65">
        <v>9.9005119289094935E-4</v>
      </c>
      <c r="BA561" s="65">
        <v>0</v>
      </c>
      <c r="BB561" s="65">
        <f t="shared" si="315"/>
        <v>-9.9005119289094935E-4</v>
      </c>
      <c r="BC561" s="65">
        <v>2.6079397276151839E-3</v>
      </c>
      <c r="BD561" s="65">
        <v>9.6987717248946939E-4</v>
      </c>
      <c r="BE561" s="65">
        <f t="shared" si="316"/>
        <v>-1.6380625551257145E-3</v>
      </c>
      <c r="BF561" s="65">
        <v>3.8636144112817538E-4</v>
      </c>
      <c r="BG561" s="65">
        <v>1.3450851297299211E-4</v>
      </c>
      <c r="BH561" s="65">
        <f t="shared" si="317"/>
        <v>-2.5185292815518324E-4</v>
      </c>
      <c r="BI561" s="65">
        <v>4.6121897034675941E-3</v>
      </c>
      <c r="BJ561" s="65">
        <v>1.2742911755336094E-3</v>
      </c>
      <c r="BK561" s="65">
        <f t="shared" si="318"/>
        <v>-3.3378985279339845E-3</v>
      </c>
      <c r="BL561" s="65">
        <v>2.4147590070510965E-4</v>
      </c>
      <c r="BM561" s="65">
        <v>1.2034972213372979E-4</v>
      </c>
      <c r="BN561" s="65">
        <f t="shared" si="319"/>
        <v>-1.2112617857137986E-4</v>
      </c>
      <c r="BO561" s="65">
        <v>1.8593644354293443E-3</v>
      </c>
      <c r="BP561" s="65">
        <v>2.5202647693886943E-2</v>
      </c>
      <c r="BQ561" s="65">
        <f t="shared" si="320"/>
        <v>2.3343283258457598E-2</v>
      </c>
      <c r="BR561" s="65">
        <v>0</v>
      </c>
      <c r="BS561" s="65">
        <v>1.3804821068280769E-3</v>
      </c>
      <c r="BT561" s="65">
        <f t="shared" si="321"/>
        <v>1.3804821068280769E-3</v>
      </c>
      <c r="BU561" s="65">
        <v>3.211629479377958E-3</v>
      </c>
      <c r="BV561" s="65">
        <v>2.0813422533715619E-3</v>
      </c>
      <c r="BW561" s="65">
        <f t="shared" si="322"/>
        <v>-1.1302872260063961E-3</v>
      </c>
      <c r="BX561" s="65">
        <v>0.11170675166618371</v>
      </c>
      <c r="BY561" s="65">
        <v>9.5147074439842841E-2</v>
      </c>
      <c r="BZ561" s="65">
        <f t="shared" si="323"/>
        <v>-1.6559677226340871E-2</v>
      </c>
      <c r="CA561" s="65">
        <v>1.2426108374384237</v>
      </c>
      <c r="CB561" s="65">
        <v>1.1346784184630634</v>
      </c>
      <c r="CC561" s="65">
        <f t="shared" si="324"/>
        <v>-0.10793241897536032</v>
      </c>
      <c r="CD561" s="65">
        <v>9.1760842267941652E-4</v>
      </c>
      <c r="CE561" s="65">
        <v>8.0705107783795259E-4</v>
      </c>
      <c r="CF561" s="65">
        <f t="shared" si="325"/>
        <v>-1.1055734484146393E-4</v>
      </c>
      <c r="CG561" s="65">
        <v>0.14932869699603982</v>
      </c>
      <c r="CH561" s="65">
        <v>0.23633145729354713</v>
      </c>
      <c r="CI561" s="65">
        <f t="shared" si="326"/>
        <v>8.7002760297507309E-2</v>
      </c>
      <c r="CJ561" s="65">
        <v>1.685501786921665E-2</v>
      </c>
      <c r="CK561" s="65">
        <v>9.3306431630738734E-3</v>
      </c>
      <c r="CL561" s="65">
        <f t="shared" si="327"/>
        <v>-7.5243747061427765E-3</v>
      </c>
      <c r="CM561" s="65">
        <v>0</v>
      </c>
      <c r="CN561" s="65">
        <v>0</v>
      </c>
      <c r="CO561" s="65">
        <f t="shared" si="328"/>
        <v>0</v>
      </c>
      <c r="CP561" s="65">
        <v>0</v>
      </c>
      <c r="CQ561" s="65">
        <v>0</v>
      </c>
      <c r="CR561" s="65">
        <f t="shared" si="329"/>
        <v>0</v>
      </c>
      <c r="CS561" s="65">
        <v>6.0368975176277413E-4</v>
      </c>
      <c r="CT561" s="65">
        <v>3.6812856182082045E-4</v>
      </c>
      <c r="CU561" s="65">
        <f t="shared" si="330"/>
        <v>-2.3556118994195368E-4</v>
      </c>
      <c r="CV561" s="65">
        <v>7.4133101516468654E-3</v>
      </c>
      <c r="CW561" s="65">
        <v>1.1539414533998796E-3</v>
      </c>
      <c r="CX561" s="65">
        <f t="shared" si="331"/>
        <v>-6.2593686982469858E-3</v>
      </c>
      <c r="CY561" s="65">
        <v>0</v>
      </c>
      <c r="CZ561" s="65">
        <v>0</v>
      </c>
      <c r="DA561" s="65">
        <f t="shared" si="332"/>
        <v>0</v>
      </c>
      <c r="DB561" s="65">
        <v>1.5454457645127015E-3</v>
      </c>
      <c r="DC561" s="65">
        <v>2.9450284945665636E-3</v>
      </c>
      <c r="DD561" s="65">
        <f t="shared" si="333"/>
        <v>1.3995827300538621E-3</v>
      </c>
      <c r="DE561" s="65">
        <v>1.7144788950062785E-3</v>
      </c>
      <c r="DF561" s="65">
        <v>8.7784503203426427E-4</v>
      </c>
      <c r="DG561" s="65">
        <f t="shared" si="334"/>
        <v>-8.366338629720142E-4</v>
      </c>
      <c r="DH561" s="65">
        <v>4.0567951318458417E-3</v>
      </c>
      <c r="DI561" s="65">
        <v>3.079537007539556E-3</v>
      </c>
      <c r="DJ561" s="65">
        <f t="shared" si="335"/>
        <v>-9.772581243062857E-4</v>
      </c>
      <c r="DK561" s="65">
        <v>6.4474065488264272E-3</v>
      </c>
      <c r="DL561" s="65">
        <v>1.3238469434710277E-3</v>
      </c>
      <c r="DM561" s="65">
        <f t="shared" si="336"/>
        <v>-5.1235596053553992E-3</v>
      </c>
      <c r="DN561" s="65">
        <v>3.9843523616343085E-3</v>
      </c>
      <c r="DO561" s="65">
        <v>8.7784503203426427E-4</v>
      </c>
      <c r="DP561" s="65">
        <f t="shared" si="337"/>
        <v>-3.106507329600044E-3</v>
      </c>
      <c r="DQ561" s="65">
        <v>0</v>
      </c>
      <c r="DR561" s="65">
        <v>0</v>
      </c>
      <c r="DS561" s="65">
        <f t="shared" si="338"/>
        <v>0</v>
      </c>
      <c r="DT561" s="65">
        <v>2.1491355162754759E-3</v>
      </c>
      <c r="DU561" s="65">
        <v>3.539697709815582E-4</v>
      </c>
      <c r="DV561" s="65">
        <f t="shared" si="339"/>
        <v>-1.7951657452939178E-3</v>
      </c>
      <c r="DW561" s="65">
        <v>8.1039312276634801E-2</v>
      </c>
      <c r="DX561" s="65">
        <v>2.7609642136561539E-4</v>
      </c>
      <c r="DY561" s="65">
        <f t="shared" si="340"/>
        <v>-8.0763215855269188E-2</v>
      </c>
      <c r="DZ561" s="65">
        <v>7.0945619627161213E-2</v>
      </c>
      <c r="EA561" s="65">
        <v>7.5232735124420372E-2</v>
      </c>
      <c r="EB561" s="65">
        <f t="shared" si="341"/>
        <v>4.2871154972591585E-3</v>
      </c>
      <c r="EC561" s="65">
        <v>4.7087800637496376E-3</v>
      </c>
      <c r="ED561" s="65">
        <v>1.9822307174967259E-3</v>
      </c>
      <c r="EE561" s="65">
        <f t="shared" si="342"/>
        <v>-2.7265493462529117E-3</v>
      </c>
      <c r="EF561" s="65">
        <v>4.1775330821983963E-3</v>
      </c>
      <c r="EG561" s="65">
        <v>1.9822307174967259E-4</v>
      </c>
      <c r="EH561" s="65">
        <f t="shared" si="343"/>
        <v>-3.9793100104487233E-3</v>
      </c>
      <c r="EI561" s="65">
        <v>7.2442770211532894E-5</v>
      </c>
      <c r="EJ561" s="65">
        <v>1.3026087572121342E-3</v>
      </c>
      <c r="EK561" s="65">
        <f t="shared" si="344"/>
        <v>1.2301659870006013E-3</v>
      </c>
      <c r="EL561" s="65">
        <v>0.93559837728194728</v>
      </c>
      <c r="EM561" s="65">
        <v>7.8991894092244525E-2</v>
      </c>
      <c r="EN561" s="65">
        <f t="shared" si="345"/>
        <v>-0.85660648318970278</v>
      </c>
      <c r="EO561" s="65">
        <v>2.6658939437844104E-2</v>
      </c>
      <c r="EP561" s="65">
        <v>0.17370004601607023</v>
      </c>
      <c r="EQ561" s="65">
        <f t="shared" si="346"/>
        <v>0.14704110657822611</v>
      </c>
      <c r="ER561" s="65">
        <v>0.23271032550951415</v>
      </c>
      <c r="ES561" s="65">
        <v>7.4121270043538282E-3</v>
      </c>
      <c r="ET561" s="65">
        <f t="shared" si="347"/>
        <v>-0.22529819850516031</v>
      </c>
      <c r="EU561" s="65">
        <v>1.0777069448469043</v>
      </c>
      <c r="EV561" s="65">
        <v>8.0896251460125301E-2</v>
      </c>
      <c r="EW561" s="65">
        <f t="shared" si="348"/>
        <v>-0.99681069338677908</v>
      </c>
      <c r="EX561" s="65">
        <v>0.43682990437554331</v>
      </c>
      <c r="EY561" s="65">
        <v>0.18958620933772255</v>
      </c>
      <c r="EZ561" s="65">
        <f t="shared" si="349"/>
        <v>-0.24724369503782076</v>
      </c>
      <c r="FA561" s="65">
        <v>0.11011301072152999</v>
      </c>
      <c r="FB561" s="65">
        <v>8.0329899826554821E-2</v>
      </c>
      <c r="FC561" s="65">
        <f t="shared" si="350"/>
        <v>-2.9783110894975165E-2</v>
      </c>
      <c r="FD561" s="72">
        <v>2.5862696780876742</v>
      </c>
      <c r="FE561" s="66" t="s">
        <v>0</v>
      </c>
      <c r="FF561" s="66">
        <v>-0.54545454545454553</v>
      </c>
      <c r="FG561" s="67">
        <v>-1</v>
      </c>
      <c r="FH561" s="67">
        <v>0.26851851851851838</v>
      </c>
      <c r="FI561" s="67">
        <v>0.1875</v>
      </c>
      <c r="FJ561" s="67">
        <v>-5.759162303664922E-2</v>
      </c>
      <c r="FK561" s="67">
        <v>0.7</v>
      </c>
      <c r="FL561" s="67">
        <v>45.233766233766232</v>
      </c>
      <c r="FM561" s="67" t="s">
        <v>0</v>
      </c>
      <c r="FN561" s="67">
        <v>1.2105263157894735</v>
      </c>
      <c r="FO561" s="67">
        <v>1.9053177691309986</v>
      </c>
      <c r="FP561" s="67">
        <v>2.1146932509376399</v>
      </c>
      <c r="FQ561" s="67">
        <v>2</v>
      </c>
      <c r="FR561" s="67">
        <v>4.3982858990944367</v>
      </c>
      <c r="FS561" s="67">
        <v>0.88825214899713467</v>
      </c>
      <c r="FT561" s="67" t="s">
        <v>0</v>
      </c>
      <c r="FU561" s="67" t="s">
        <v>0</v>
      </c>
      <c r="FV561" s="67">
        <v>1.0799999999999996</v>
      </c>
      <c r="FW561" s="67">
        <v>-0.46905537459283386</v>
      </c>
      <c r="FX561" s="67" t="s">
        <v>0</v>
      </c>
      <c r="FY561" s="67">
        <v>5.5</v>
      </c>
      <c r="FZ561" s="67">
        <v>0.74647887323943674</v>
      </c>
      <c r="GA561" s="67">
        <v>1.5892857142857144</v>
      </c>
      <c r="GB561" s="67">
        <v>-0.29962546816479396</v>
      </c>
      <c r="GC561" s="67">
        <v>-0.24848484848484842</v>
      </c>
      <c r="GD561" s="67" t="s">
        <v>0</v>
      </c>
      <c r="GE561" s="67">
        <v>-0.4382022471910112</v>
      </c>
      <c r="GF561" s="67">
        <v>-0.98837902264600719</v>
      </c>
      <c r="GG561" s="67">
        <v>2.6170864533696392</v>
      </c>
      <c r="GH561" s="67">
        <v>0.4358974358974359</v>
      </c>
      <c r="GI561" s="67">
        <v>-0.83815028901734101</v>
      </c>
      <c r="GJ561" s="67">
        <v>60.333333333333336</v>
      </c>
      <c r="GK561" s="67">
        <v>-0.71201445347786807</v>
      </c>
      <c r="GL561" s="67">
        <v>21.224637681159422</v>
      </c>
      <c r="GM561" s="67">
        <v>-0.8913562311922798</v>
      </c>
      <c r="GN561" s="67">
        <v>-0.74396146090073945</v>
      </c>
      <c r="GO561" s="67">
        <v>0.48037589828634597</v>
      </c>
      <c r="GP561" s="67">
        <v>1.4883771929824561</v>
      </c>
    </row>
    <row r="562" spans="1:198" ht="13.8">
      <c r="A562" s="2">
        <v>4314605</v>
      </c>
      <c r="B562" s="2" t="s">
        <v>885</v>
      </c>
      <c r="C562" s="64">
        <v>0</v>
      </c>
      <c r="D562" s="64">
        <v>0</v>
      </c>
      <c r="E562" s="64">
        <v>1</v>
      </c>
      <c r="F562" s="64">
        <v>0</v>
      </c>
      <c r="G562" s="65">
        <v>19413</v>
      </c>
      <c r="H562" s="65">
        <v>19841</v>
      </c>
      <c r="I562" s="65">
        <v>9852</v>
      </c>
      <c r="J562" s="65">
        <v>11570</v>
      </c>
      <c r="K562" s="66">
        <v>0.50749497759233508</v>
      </c>
      <c r="L562" s="66">
        <v>0.58313593064865687</v>
      </c>
      <c r="M562" s="65">
        <v>9561</v>
      </c>
      <c r="N562" s="65">
        <v>8271</v>
      </c>
      <c r="O562" s="65">
        <v>68581</v>
      </c>
      <c r="P562" s="65">
        <v>206511</v>
      </c>
      <c r="Q562" s="65">
        <v>26083</v>
      </c>
      <c r="R562" s="65">
        <v>66643</v>
      </c>
      <c r="S562" s="65">
        <v>3732936.0529116811</v>
      </c>
      <c r="T562" s="65">
        <v>10008901.347330805</v>
      </c>
      <c r="U562" s="65">
        <v>2242593.882401756</v>
      </c>
      <c r="V562" s="65">
        <v>6639329.0812095813</v>
      </c>
      <c r="W562" s="68">
        <v>1490342.1705099205</v>
      </c>
      <c r="X562" s="65">
        <v>3369572.2661212571</v>
      </c>
      <c r="Y562" s="65">
        <v>370.23227852786448</v>
      </c>
      <c r="Z562" s="65">
        <v>785.03541946639518</v>
      </c>
      <c r="AA562" s="65">
        <v>766.35159414445002</v>
      </c>
      <c r="AB562" s="65">
        <v>1185.0806944588817</v>
      </c>
      <c r="AC562" s="65">
        <v>2.0699210700689155</v>
      </c>
      <c r="AD562" s="65">
        <v>1.5095888224564511</v>
      </c>
      <c r="AE562" s="65">
        <v>0.72929777095616077</v>
      </c>
      <c r="AF562" s="65">
        <v>2.7279356672187003</v>
      </c>
      <c r="AG562" s="65">
        <v>2.2545451928684734</v>
      </c>
      <c r="AH562" s="65">
        <v>0.82646567511143776</v>
      </c>
      <c r="AI562" s="66">
        <v>0.10365563703583591</v>
      </c>
      <c r="AJ562" s="66">
        <v>0.1146470121139711</v>
      </c>
      <c r="AK562" s="66">
        <v>0.11653910367753628</v>
      </c>
      <c r="AL562" s="66">
        <v>9.834733287489783E-2</v>
      </c>
      <c r="AM562" s="66">
        <v>2.1831354845172068E-3</v>
      </c>
      <c r="AN562" s="66">
        <v>-1.4389162417322909E-2</v>
      </c>
      <c r="AO562" s="65">
        <v>3559.5</v>
      </c>
      <c r="AP562" s="65">
        <v>3539.7</v>
      </c>
      <c r="AQ562" s="65">
        <v>0.36521872483993406</v>
      </c>
      <c r="AR562" s="65">
        <v>0.44405263868673378</v>
      </c>
      <c r="AS562" s="65">
        <f t="shared" si="312"/>
        <v>7.8833913846799719E-2</v>
      </c>
      <c r="AT562" s="65">
        <v>0</v>
      </c>
      <c r="AU562" s="65">
        <v>0</v>
      </c>
      <c r="AV562" s="65">
        <f t="shared" si="313"/>
        <v>0</v>
      </c>
      <c r="AW562" s="65">
        <v>1.5463456401998749E-3</v>
      </c>
      <c r="AX562" s="65">
        <v>2.2507990336569483E-3</v>
      </c>
      <c r="AY562" s="65">
        <f t="shared" si="314"/>
        <v>7.0445339345707341E-4</v>
      </c>
      <c r="AZ562" s="65">
        <v>5.4646065764418709E-2</v>
      </c>
      <c r="BA562" s="65">
        <v>4.3170325465540269E-2</v>
      </c>
      <c r="BB562" s="65">
        <f t="shared" si="315"/>
        <v>-1.1475740298878441E-2</v>
      </c>
      <c r="BC562" s="65">
        <v>6.8754872266738234E-3</v>
      </c>
      <c r="BD562" s="65">
        <v>6.3622586018036399E-3</v>
      </c>
      <c r="BE562" s="65">
        <f t="shared" si="316"/>
        <v>-5.132286248701835E-4</v>
      </c>
      <c r="BF562" s="65">
        <v>1.3802093317486485E-2</v>
      </c>
      <c r="BG562" s="65">
        <v>1.3349739157400876E-2</v>
      </c>
      <c r="BH562" s="65">
        <f t="shared" si="317"/>
        <v>-4.5235416008560826E-4</v>
      </c>
      <c r="BI562" s="65">
        <v>0</v>
      </c>
      <c r="BJ562" s="65">
        <v>0</v>
      </c>
      <c r="BK562" s="65">
        <f t="shared" si="318"/>
        <v>0</v>
      </c>
      <c r="BL562" s="65">
        <v>2.4025866145254253E-3</v>
      </c>
      <c r="BM562" s="65">
        <v>3.451225184940654E-3</v>
      </c>
      <c r="BN562" s="65">
        <f t="shared" si="319"/>
        <v>1.0486385704152287E-3</v>
      </c>
      <c r="BO562" s="65">
        <v>1.4901148896471521E-2</v>
      </c>
      <c r="BP562" s="65">
        <v>1.3314726727988436E-2</v>
      </c>
      <c r="BQ562" s="65">
        <f t="shared" si="320"/>
        <v>-1.5864221684830856E-3</v>
      </c>
      <c r="BR562" s="65">
        <v>2.3131286022824572E-3</v>
      </c>
      <c r="BS562" s="65">
        <v>1.9757013739877656E-2</v>
      </c>
      <c r="BT562" s="65">
        <f t="shared" si="321"/>
        <v>1.7443885137595198E-2</v>
      </c>
      <c r="BU562" s="65">
        <v>0</v>
      </c>
      <c r="BV562" s="65">
        <v>0</v>
      </c>
      <c r="BW562" s="65">
        <f t="shared" si="322"/>
        <v>0</v>
      </c>
      <c r="BX562" s="65">
        <v>0.12079387596007617</v>
      </c>
      <c r="BY562" s="65">
        <v>5.8855893842314023E-2</v>
      </c>
      <c r="BZ562" s="65">
        <f t="shared" si="323"/>
        <v>-6.1937982117762143E-2</v>
      </c>
      <c r="CA562" s="65">
        <v>0.1200654321460977</v>
      </c>
      <c r="CB562" s="65">
        <v>0.2437215211400047</v>
      </c>
      <c r="CC562" s="65">
        <f t="shared" si="324"/>
        <v>0.123656088993907</v>
      </c>
      <c r="CD562" s="65">
        <v>0</v>
      </c>
      <c r="CE562" s="65">
        <v>0</v>
      </c>
      <c r="CF562" s="65">
        <f t="shared" si="325"/>
        <v>0</v>
      </c>
      <c r="CG562" s="65">
        <v>2.5942823550460709E-3</v>
      </c>
      <c r="CH562" s="65">
        <v>1.5075351749871204E-2</v>
      </c>
      <c r="CI562" s="65">
        <f t="shared" si="326"/>
        <v>1.2481069394825134E-2</v>
      </c>
      <c r="CJ562" s="65">
        <v>0.12690258022466741</v>
      </c>
      <c r="CK562" s="65">
        <v>0.14410115591034819</v>
      </c>
      <c r="CL562" s="65">
        <f t="shared" si="327"/>
        <v>1.7198575685680784E-2</v>
      </c>
      <c r="CM562" s="65">
        <v>0</v>
      </c>
      <c r="CN562" s="65">
        <v>0</v>
      </c>
      <c r="CO562" s="65">
        <f t="shared" si="328"/>
        <v>0</v>
      </c>
      <c r="CP562" s="65">
        <v>0</v>
      </c>
      <c r="CQ562" s="65">
        <v>0</v>
      </c>
      <c r="CR562" s="65">
        <f t="shared" si="329"/>
        <v>0</v>
      </c>
      <c r="CS562" s="65">
        <v>0</v>
      </c>
      <c r="CT562" s="65">
        <v>0</v>
      </c>
      <c r="CU562" s="65">
        <f t="shared" si="330"/>
        <v>0</v>
      </c>
      <c r="CV562" s="65">
        <v>3.6549987859269767E-3</v>
      </c>
      <c r="CW562" s="65">
        <v>6.9424645749240985E-3</v>
      </c>
      <c r="CX562" s="65">
        <f t="shared" si="331"/>
        <v>3.2874657889971218E-3</v>
      </c>
      <c r="CY562" s="65">
        <v>6.901046658743243E-4</v>
      </c>
      <c r="CZ562" s="65">
        <v>1.0503728823732426E-3</v>
      </c>
      <c r="DA562" s="65">
        <f t="shared" si="332"/>
        <v>3.6026821649891825E-4</v>
      </c>
      <c r="DB562" s="65">
        <v>0.11823793275313423</v>
      </c>
      <c r="DC562" s="65">
        <v>0.12558458252679702</v>
      </c>
      <c r="DD562" s="65">
        <f t="shared" si="333"/>
        <v>7.3466497736627973E-3</v>
      </c>
      <c r="DE562" s="65">
        <v>2.8115375276361357E-4</v>
      </c>
      <c r="DF562" s="65">
        <v>4.0514382605825067E-4</v>
      </c>
      <c r="DG562" s="65">
        <f t="shared" si="334"/>
        <v>1.2399007329463711E-4</v>
      </c>
      <c r="DH562" s="65">
        <v>2.0319748495188435E-3</v>
      </c>
      <c r="DI562" s="65">
        <v>1.9056765151628829E-3</v>
      </c>
      <c r="DJ562" s="65">
        <f t="shared" si="335"/>
        <v>-1.2629833435596062E-4</v>
      </c>
      <c r="DK562" s="65">
        <v>0.11434011936254777</v>
      </c>
      <c r="DL562" s="65">
        <v>0.17153589524281118</v>
      </c>
      <c r="DM562" s="65">
        <f t="shared" si="336"/>
        <v>5.7195775880263408E-2</v>
      </c>
      <c r="DN562" s="65">
        <v>7.3048856854400698E-2</v>
      </c>
      <c r="DO562" s="65">
        <v>0.10490224029530483</v>
      </c>
      <c r="DP562" s="65">
        <f t="shared" si="337"/>
        <v>3.1853383440904132E-2</v>
      </c>
      <c r="DQ562" s="65">
        <v>0</v>
      </c>
      <c r="DR562" s="65">
        <v>0</v>
      </c>
      <c r="DS562" s="65">
        <f t="shared" si="338"/>
        <v>0</v>
      </c>
      <c r="DT562" s="65">
        <v>2.3616915232143543E-2</v>
      </c>
      <c r="DU562" s="65">
        <v>4.5341096089111632E-2</v>
      </c>
      <c r="DV562" s="65">
        <f t="shared" si="339"/>
        <v>2.1724180856968089E-2</v>
      </c>
      <c r="DW562" s="65">
        <v>8.0218277549872846E-2</v>
      </c>
      <c r="DX562" s="65">
        <v>1.333973560614018E-2</v>
      </c>
      <c r="DY562" s="65">
        <f t="shared" si="340"/>
        <v>-6.6878541943732661E-2</v>
      </c>
      <c r="DZ562" s="65">
        <v>4.2684251555930426E-2</v>
      </c>
      <c r="EA562" s="65">
        <v>2.0832395500402643E-2</v>
      </c>
      <c r="EB562" s="65">
        <f t="shared" si="341"/>
        <v>-2.1851856055527783E-2</v>
      </c>
      <c r="EC562" s="65">
        <v>1.1284489258648672E-2</v>
      </c>
      <c r="ED562" s="65">
        <v>6.6023438320603816E-3</v>
      </c>
      <c r="EE562" s="65">
        <f t="shared" si="342"/>
        <v>-4.6821454265882903E-3</v>
      </c>
      <c r="EF562" s="65">
        <v>6.0192462523482732E-3</v>
      </c>
      <c r="EG562" s="65">
        <v>0</v>
      </c>
      <c r="EH562" s="65">
        <f t="shared" si="343"/>
        <v>-6.0192462523482732E-3</v>
      </c>
      <c r="EI562" s="65">
        <v>2.0230290482945466E-2</v>
      </c>
      <c r="EJ562" s="65">
        <v>4.1564755488198313E-3</v>
      </c>
      <c r="EK562" s="65">
        <f t="shared" si="344"/>
        <v>-1.6073814934125637E-2</v>
      </c>
      <c r="EL562" s="65">
        <v>6.2595688123809889</v>
      </c>
      <c r="EM562" s="65">
        <v>4.4930950487423037E-2</v>
      </c>
      <c r="EN562" s="65">
        <f t="shared" si="345"/>
        <v>-6.214637861893566</v>
      </c>
      <c r="EO562" s="65">
        <v>0.23905736814527981</v>
      </c>
      <c r="EP562" s="65">
        <v>2.2479880357526922</v>
      </c>
      <c r="EQ562" s="65">
        <f t="shared" si="346"/>
        <v>2.0089306676074123</v>
      </c>
      <c r="ER562" s="65">
        <v>0.30493680430420839</v>
      </c>
      <c r="ES562" s="65">
        <v>9.9180208974185835E-2</v>
      </c>
      <c r="ET562" s="65">
        <f t="shared" si="347"/>
        <v>-0.20575659533002255</v>
      </c>
      <c r="EU562" s="65">
        <v>1.782386995360963</v>
      </c>
      <c r="EV562" s="65">
        <v>0.13541807341606268</v>
      </c>
      <c r="EW562" s="65">
        <f t="shared" si="348"/>
        <v>-1.6469689219449004</v>
      </c>
      <c r="EX562" s="65">
        <v>1.2294214622551087</v>
      </c>
      <c r="EY562" s="65">
        <v>0.47853988165798855</v>
      </c>
      <c r="EZ562" s="65">
        <f t="shared" si="349"/>
        <v>-0.75088158059712018</v>
      </c>
      <c r="FA562" s="65">
        <v>0.1484747408912574</v>
      </c>
      <c r="FB562" s="65">
        <v>0.33315827118627117</v>
      </c>
      <c r="FC562" s="65">
        <f t="shared" si="350"/>
        <v>0.18468353029501378</v>
      </c>
      <c r="FD562" s="72">
        <v>2.1065504933865209</v>
      </c>
      <c r="FE562" s="66" t="s">
        <v>0</v>
      </c>
      <c r="FF562" s="66">
        <v>2.7190082644628095</v>
      </c>
      <c r="FG562" s="67">
        <v>1.0184752104770816</v>
      </c>
      <c r="FH562" s="67">
        <v>1.3643122676579926</v>
      </c>
      <c r="FI562" s="67">
        <v>1.4712962962962961</v>
      </c>
      <c r="FJ562" s="67" t="s">
        <v>0</v>
      </c>
      <c r="FK562" s="67">
        <v>2.6702127659574471</v>
      </c>
      <c r="FL562" s="67">
        <v>1.2830188679245285</v>
      </c>
      <c r="FM562" s="67">
        <v>20.823204419889503</v>
      </c>
      <c r="FN562" s="67" t="s">
        <v>0</v>
      </c>
      <c r="FO562" s="67">
        <v>0.24492170969107074</v>
      </c>
      <c r="FP562" s="67">
        <v>4.1864821713677491</v>
      </c>
      <c r="FQ562" s="67" t="s">
        <v>0</v>
      </c>
      <c r="FR562" s="67">
        <v>13.847290640394087</v>
      </c>
      <c r="FS562" s="67">
        <v>1.9013091641490436</v>
      </c>
      <c r="FT562" s="67" t="s">
        <v>0</v>
      </c>
      <c r="FU562" s="67" t="s">
        <v>0</v>
      </c>
      <c r="FV562" s="67" t="s">
        <v>0</v>
      </c>
      <c r="FW562" s="67">
        <v>3.8531468531468533</v>
      </c>
      <c r="FX562" s="67">
        <v>2.8888888888888888</v>
      </c>
      <c r="FY562" s="67">
        <v>1.7137916126242976</v>
      </c>
      <c r="FZ562" s="67">
        <v>2.6818181818181821</v>
      </c>
      <c r="GA562" s="67">
        <v>1.3962264150943398</v>
      </c>
      <c r="GB562" s="67">
        <v>2.8331284229350615</v>
      </c>
      <c r="GC562" s="67">
        <v>2.6691742477256826</v>
      </c>
      <c r="GD562" s="67" t="s">
        <v>0</v>
      </c>
      <c r="GE562" s="67">
        <v>3.9053030303030303</v>
      </c>
      <c r="GF562" s="67">
        <v>-0.57511550103552656</v>
      </c>
      <c r="GG562" s="67">
        <v>0.24700598802395213</v>
      </c>
      <c r="GH562" s="67">
        <v>0.49490373725934322</v>
      </c>
      <c r="GI562" s="67">
        <v>-1</v>
      </c>
      <c r="GJ562" s="67">
        <v>-0.47504737839545164</v>
      </c>
      <c r="GK562" s="67">
        <v>-0.98166004838660281</v>
      </c>
      <c r="GL562" s="67">
        <v>23.026408638939376</v>
      </c>
      <c r="GM562" s="67">
        <v>-0.16897866811952555</v>
      </c>
      <c r="GN562" s="67">
        <v>-0.80587940058794005</v>
      </c>
      <c r="GO562" s="67">
        <v>-5.478113533123441E-3</v>
      </c>
      <c r="GP562" s="67">
        <v>4.7331726631089692</v>
      </c>
    </row>
    <row r="563" spans="1:198" ht="13.8">
      <c r="A563" s="2">
        <v>4314902</v>
      </c>
      <c r="B563" s="2" t="s">
        <v>886</v>
      </c>
      <c r="C563" s="64">
        <v>0</v>
      </c>
      <c r="D563" s="64">
        <v>0</v>
      </c>
      <c r="E563" s="64">
        <v>1</v>
      </c>
      <c r="F563" s="64">
        <v>0</v>
      </c>
      <c r="G563" s="65">
        <v>1360033</v>
      </c>
      <c r="H563" s="65">
        <v>1409351</v>
      </c>
      <c r="I563" s="65">
        <v>1320182</v>
      </c>
      <c r="J563" s="65">
        <v>1409351</v>
      </c>
      <c r="K563" s="66">
        <v>0.97069850510980249</v>
      </c>
      <c r="L563" s="66">
        <v>1</v>
      </c>
      <c r="M563" s="65">
        <v>39851</v>
      </c>
      <c r="N563" s="65">
        <v>0</v>
      </c>
      <c r="O563" s="65">
        <v>13963317</v>
      </c>
      <c r="P563" s="65">
        <v>35930305</v>
      </c>
      <c r="Q563" s="65">
        <v>8061</v>
      </c>
      <c r="R563" s="65">
        <v>21941</v>
      </c>
      <c r="S563" s="65">
        <v>959883533.50865507</v>
      </c>
      <c r="T563" s="65">
        <v>2412498654.8680911</v>
      </c>
      <c r="U563" s="65">
        <v>951534711.88384879</v>
      </c>
      <c r="V563" s="65">
        <v>2412498654.8680911</v>
      </c>
      <c r="W563" s="68">
        <v>8348821.6248053247</v>
      </c>
      <c r="X563" s="65">
        <v>0</v>
      </c>
      <c r="Y563" s="65">
        <v>1196.9964239098672</v>
      </c>
      <c r="Z563" s="65">
        <v>2561.660599179073</v>
      </c>
      <c r="AA563" s="65">
        <v>2422.4462265112202</v>
      </c>
      <c r="AB563" s="65">
        <v>10868.581256358242</v>
      </c>
      <c r="AC563" s="65">
        <v>2.0237706463637926</v>
      </c>
      <c r="AD563" s="65">
        <v>4.2427873777819203</v>
      </c>
      <c r="AE563" s="65">
        <v>2.0964763894590246</v>
      </c>
      <c r="AF563" s="65">
        <v>1.4389859888825527</v>
      </c>
      <c r="AG563" s="65">
        <v>0</v>
      </c>
      <c r="AH563" s="65">
        <v>0</v>
      </c>
      <c r="AI563" s="66">
        <v>9.6540947259544652E-2</v>
      </c>
      <c r="AJ563" s="66">
        <v>9.7499280992811466E-2</v>
      </c>
      <c r="AK563" s="66">
        <v>9.9125365578629498E-2</v>
      </c>
      <c r="AL563" s="66">
        <v>0.10531674553355197</v>
      </c>
      <c r="AM563" s="66">
        <v>3.5683866441242884E-3</v>
      </c>
      <c r="AN563" s="66">
        <v>-1</v>
      </c>
      <c r="AO563" s="65">
        <v>495.5</v>
      </c>
      <c r="AP563" s="65">
        <v>496.7</v>
      </c>
      <c r="AQ563" s="65">
        <v>0.22073357317123599</v>
      </c>
      <c r="AR563" s="65">
        <v>0.16568676602403415</v>
      </c>
      <c r="AS563" s="65">
        <f t="shared" si="312"/>
        <v>-5.5046807147201837E-2</v>
      </c>
      <c r="AT563" s="65">
        <v>0</v>
      </c>
      <c r="AU563" s="65">
        <v>0</v>
      </c>
      <c r="AV563" s="65">
        <f t="shared" si="313"/>
        <v>0</v>
      </c>
      <c r="AW563" s="65">
        <v>4.5486498780134802E-4</v>
      </c>
      <c r="AX563" s="65">
        <v>0</v>
      </c>
      <c r="AY563" s="65">
        <f t="shared" si="314"/>
        <v>-4.5486498780134802E-4</v>
      </c>
      <c r="AZ563" s="65">
        <v>0.17231112765165613</v>
      </c>
      <c r="BA563" s="65">
        <v>7.1768226911565869E-2</v>
      </c>
      <c r="BB563" s="65">
        <f t="shared" si="315"/>
        <v>-0.10054290074009026</v>
      </c>
      <c r="BC563" s="65">
        <v>1.6954058636232062E-3</v>
      </c>
      <c r="BD563" s="65">
        <v>1.1272655454780244E-2</v>
      </c>
      <c r="BE563" s="65">
        <f t="shared" si="316"/>
        <v>9.5772495911570377E-3</v>
      </c>
      <c r="BF563" s="65">
        <v>7.0297316296571977E-4</v>
      </c>
      <c r="BG563" s="65">
        <v>0</v>
      </c>
      <c r="BH563" s="65">
        <f t="shared" si="317"/>
        <v>-7.0297316296571977E-4</v>
      </c>
      <c r="BI563" s="65">
        <v>1.6540545010958112E-3</v>
      </c>
      <c r="BJ563" s="65">
        <v>5.9401728878963281E-3</v>
      </c>
      <c r="BK563" s="65">
        <f t="shared" si="318"/>
        <v>4.2861183868005172E-3</v>
      </c>
      <c r="BL563" s="65">
        <v>2.2329735764793448E-3</v>
      </c>
      <c r="BM563" s="65">
        <v>3.0384516050620605E-4</v>
      </c>
      <c r="BN563" s="65">
        <f t="shared" si="319"/>
        <v>-1.9291284159731388E-3</v>
      </c>
      <c r="BO563" s="65">
        <v>3.7216226274655752E-4</v>
      </c>
      <c r="BP563" s="65">
        <v>2.430761284049648E-4</v>
      </c>
      <c r="BQ563" s="65">
        <f t="shared" si="320"/>
        <v>-1.2908613434159272E-4</v>
      </c>
      <c r="BR563" s="65">
        <v>0</v>
      </c>
      <c r="BS563" s="65">
        <v>3.4942193458213698E-4</v>
      </c>
      <c r="BT563" s="65">
        <f t="shared" si="321"/>
        <v>3.4942193458213698E-4</v>
      </c>
      <c r="BU563" s="65">
        <v>8.2289211429516593E-3</v>
      </c>
      <c r="BV563" s="65">
        <v>9.6318915880467312E-3</v>
      </c>
      <c r="BW563" s="65">
        <f t="shared" si="322"/>
        <v>1.4029704450950718E-3</v>
      </c>
      <c r="BX563" s="65">
        <v>3.1013521895546458E-3</v>
      </c>
      <c r="BY563" s="65">
        <v>2.2788387037965454E-3</v>
      </c>
      <c r="BZ563" s="65">
        <f t="shared" si="323"/>
        <v>-8.2251348575810039E-4</v>
      </c>
      <c r="CA563" s="65">
        <v>0</v>
      </c>
      <c r="CB563" s="65">
        <v>0</v>
      </c>
      <c r="CC563" s="65">
        <f t="shared" si="324"/>
        <v>0</v>
      </c>
      <c r="CD563" s="65">
        <v>1.128892196997891E-2</v>
      </c>
      <c r="CE563" s="65">
        <v>1.8990322531637877E-2</v>
      </c>
      <c r="CF563" s="65">
        <f t="shared" si="325"/>
        <v>7.7014005616589665E-3</v>
      </c>
      <c r="CG563" s="65">
        <v>0</v>
      </c>
      <c r="CH563" s="65">
        <v>0</v>
      </c>
      <c r="CI563" s="65">
        <f t="shared" si="326"/>
        <v>0</v>
      </c>
      <c r="CJ563" s="65">
        <v>0.20212546003390811</v>
      </c>
      <c r="CK563" s="65">
        <v>8.5775488810901968E-2</v>
      </c>
      <c r="CL563" s="65">
        <f t="shared" si="327"/>
        <v>-0.11634997122300614</v>
      </c>
      <c r="CM563" s="65">
        <v>0</v>
      </c>
      <c r="CN563" s="65">
        <v>0</v>
      </c>
      <c r="CO563" s="65">
        <f t="shared" si="328"/>
        <v>0</v>
      </c>
      <c r="CP563" s="65">
        <v>0</v>
      </c>
      <c r="CQ563" s="65">
        <v>0</v>
      </c>
      <c r="CR563" s="65">
        <f t="shared" si="329"/>
        <v>0</v>
      </c>
      <c r="CS563" s="65">
        <v>0</v>
      </c>
      <c r="CT563" s="65">
        <v>0</v>
      </c>
      <c r="CU563" s="65">
        <f t="shared" si="330"/>
        <v>0</v>
      </c>
      <c r="CV563" s="65">
        <v>1.199189513294463E-3</v>
      </c>
      <c r="CW563" s="65">
        <v>2.8561445087583368E-3</v>
      </c>
      <c r="CX563" s="65">
        <f t="shared" si="331"/>
        <v>1.6569549954638739E-3</v>
      </c>
      <c r="CY563" s="65">
        <v>0</v>
      </c>
      <c r="CZ563" s="65">
        <v>0</v>
      </c>
      <c r="DA563" s="65">
        <f t="shared" si="332"/>
        <v>0</v>
      </c>
      <c r="DB563" s="65">
        <v>0.16945788363726585</v>
      </c>
      <c r="DC563" s="65">
        <v>4.4361393433906084E-2</v>
      </c>
      <c r="DD563" s="65">
        <f t="shared" si="333"/>
        <v>-0.12509649020335978</v>
      </c>
      <c r="DE563" s="65">
        <v>7.3191911673489637E-3</v>
      </c>
      <c r="DF563" s="65">
        <v>3.2663354754417151E-3</v>
      </c>
      <c r="DG563" s="65">
        <f t="shared" si="334"/>
        <v>-4.0528556919072487E-3</v>
      </c>
      <c r="DH563" s="65">
        <v>8.9318943059173792E-3</v>
      </c>
      <c r="DI563" s="65">
        <v>1.7623019309359951E-2</v>
      </c>
      <c r="DJ563" s="65">
        <f t="shared" si="335"/>
        <v>8.6911250034425718E-3</v>
      </c>
      <c r="DK563" s="65">
        <v>2.2329735764793448E-3</v>
      </c>
      <c r="DL563" s="65">
        <v>1.0619388359691902E-2</v>
      </c>
      <c r="DM563" s="65">
        <f t="shared" si="336"/>
        <v>8.3864147832125573E-3</v>
      </c>
      <c r="DN563" s="65">
        <v>2.2329735764793448E-3</v>
      </c>
      <c r="DO563" s="65">
        <v>8.4924722361484593E-3</v>
      </c>
      <c r="DP563" s="65">
        <f t="shared" si="337"/>
        <v>6.259498659669115E-3</v>
      </c>
      <c r="DQ563" s="65">
        <v>0</v>
      </c>
      <c r="DR563" s="65">
        <v>2.1269161235434424E-3</v>
      </c>
      <c r="DS563" s="65">
        <f t="shared" si="338"/>
        <v>2.1269161235434424E-3</v>
      </c>
      <c r="DT563" s="65">
        <v>0</v>
      </c>
      <c r="DU563" s="65">
        <v>0</v>
      </c>
      <c r="DV563" s="65">
        <f t="shared" si="339"/>
        <v>0</v>
      </c>
      <c r="DW563" s="65">
        <v>0.38204523839060495</v>
      </c>
      <c r="DX563" s="65">
        <v>3.6461419260744722E-4</v>
      </c>
      <c r="DY563" s="65">
        <f t="shared" si="340"/>
        <v>-0.38168062419799748</v>
      </c>
      <c r="DZ563" s="65">
        <v>0.10879543480957697</v>
      </c>
      <c r="EA563" s="65">
        <v>0.106193883596919</v>
      </c>
      <c r="EB563" s="65">
        <f t="shared" si="341"/>
        <v>-2.6015512126579682E-3</v>
      </c>
      <c r="EC563" s="65">
        <v>0.24504817433734441</v>
      </c>
      <c r="ED563" s="65">
        <v>9.0393935250596292E-3</v>
      </c>
      <c r="EE563" s="65">
        <f t="shared" si="342"/>
        <v>-0.23600878081228477</v>
      </c>
      <c r="EF563" s="65">
        <v>1.5300004135136254E-3</v>
      </c>
      <c r="EG563" s="65">
        <v>8.8115096546799755E-3</v>
      </c>
      <c r="EH563" s="65">
        <f t="shared" si="343"/>
        <v>7.2815092411663502E-3</v>
      </c>
      <c r="EI563" s="65">
        <v>4.5486498780134802E-4</v>
      </c>
      <c r="EJ563" s="65">
        <v>1.3521109642526169E-3</v>
      </c>
      <c r="EK563" s="65">
        <f t="shared" si="344"/>
        <v>8.9724597645126887E-4</v>
      </c>
      <c r="EL563" s="65">
        <v>0.78976967291072242</v>
      </c>
      <c r="EM563" s="65">
        <v>0.1257615119335187</v>
      </c>
      <c r="EN563" s="65">
        <f t="shared" si="345"/>
        <v>-0.66400816097720372</v>
      </c>
      <c r="EO563" s="65">
        <v>0.15630815035355414</v>
      </c>
      <c r="EP563" s="65">
        <v>0.43480242468438085</v>
      </c>
      <c r="EQ563" s="65">
        <f t="shared" si="346"/>
        <v>0.27849427433082674</v>
      </c>
      <c r="ER563" s="65">
        <v>0.70867965099450025</v>
      </c>
      <c r="ES563" s="65">
        <v>0.39279583124439788</v>
      </c>
      <c r="ET563" s="65">
        <f t="shared" si="347"/>
        <v>-0.31588381975010238</v>
      </c>
      <c r="EU563" s="65">
        <v>11.245048174337343</v>
      </c>
      <c r="EV563" s="65">
        <v>0.15933640216945444</v>
      </c>
      <c r="EW563" s="65">
        <f t="shared" si="348"/>
        <v>-11.085711772167889</v>
      </c>
      <c r="EX563" s="65">
        <v>22.854195095728404</v>
      </c>
      <c r="EY563" s="65">
        <v>0.21749236589034229</v>
      </c>
      <c r="EZ563" s="65">
        <f t="shared" si="349"/>
        <v>-22.63670272983806</v>
      </c>
      <c r="FA563" s="65">
        <v>0.14423355249555475</v>
      </c>
      <c r="FB563" s="65">
        <v>0.39375294349999246</v>
      </c>
      <c r="FC563" s="65">
        <f t="shared" si="350"/>
        <v>0.24951939100443771</v>
      </c>
      <c r="FD563" s="72">
        <v>1.0430872986137132</v>
      </c>
      <c r="FE563" s="66" t="s">
        <v>0</v>
      </c>
      <c r="FF563" s="66">
        <v>-1</v>
      </c>
      <c r="FG563" s="67">
        <v>0.13366930645548369</v>
      </c>
      <c r="FH563" s="67">
        <v>17.097560975609756</v>
      </c>
      <c r="FI563" s="67">
        <v>-1</v>
      </c>
      <c r="FJ563" s="67">
        <v>8.7750000000000004</v>
      </c>
      <c r="FK563" s="67">
        <v>-0.62962962962962954</v>
      </c>
      <c r="FL563" s="67">
        <v>0.77777777777777768</v>
      </c>
      <c r="FM563" s="67" t="s">
        <v>0</v>
      </c>
      <c r="FN563" s="67">
        <v>2.1859296482412063</v>
      </c>
      <c r="FO563" s="67">
        <v>1</v>
      </c>
      <c r="FP563" s="67" t="s">
        <v>0</v>
      </c>
      <c r="FQ563" s="67">
        <v>3.5787545787545794</v>
      </c>
      <c r="FR563" s="67" t="s">
        <v>0</v>
      </c>
      <c r="FS563" s="67">
        <v>0.15507364975450089</v>
      </c>
      <c r="FT563" s="67" t="s">
        <v>0</v>
      </c>
      <c r="FU563" s="67" t="s">
        <v>0</v>
      </c>
      <c r="FV563" s="67" t="s">
        <v>0</v>
      </c>
      <c r="FW563" s="67">
        <v>5.4827586206896557</v>
      </c>
      <c r="FX563" s="67" t="s">
        <v>0</v>
      </c>
      <c r="FY563" s="67">
        <v>-0.28745729624206928</v>
      </c>
      <c r="FZ563" s="67">
        <v>0.21468926553672318</v>
      </c>
      <c r="GA563" s="67">
        <v>4.3703703703703702</v>
      </c>
      <c r="GB563" s="67">
        <v>11.944444444444445</v>
      </c>
      <c r="GC563" s="67">
        <v>9.351851851851853</v>
      </c>
      <c r="GD563" s="67" t="s">
        <v>0</v>
      </c>
      <c r="GE563" s="67" t="s">
        <v>0</v>
      </c>
      <c r="GF563" s="67">
        <v>-0.99740231626799436</v>
      </c>
      <c r="GG563" s="67">
        <v>1.6567844925883692</v>
      </c>
      <c r="GH563" s="67">
        <v>-0.89959500506243673</v>
      </c>
      <c r="GI563" s="67">
        <v>14.675675675675675</v>
      </c>
      <c r="GJ563" s="67">
        <v>7.0909090909090917</v>
      </c>
      <c r="GK563" s="67">
        <v>-0.5665741661867113</v>
      </c>
      <c r="GL563" s="67">
        <v>6.5714285714285712</v>
      </c>
      <c r="GM563" s="67">
        <v>0.50863578013770572</v>
      </c>
      <c r="GN563" s="67">
        <v>-0.96143252714763239</v>
      </c>
      <c r="GO563" s="67">
        <v>-0.97409726733045887</v>
      </c>
      <c r="GP563" s="67">
        <v>6.4306192660550456</v>
      </c>
    </row>
    <row r="564" spans="1:198" ht="13.8">
      <c r="A564" s="2">
        <v>4315107</v>
      </c>
      <c r="B564" s="2" t="s">
        <v>887</v>
      </c>
      <c r="C564" s="64">
        <v>0</v>
      </c>
      <c r="D564" s="64">
        <v>0</v>
      </c>
      <c r="E564" s="64">
        <v>1</v>
      </c>
      <c r="F564" s="64">
        <v>0</v>
      </c>
      <c r="G564" s="65">
        <v>11190</v>
      </c>
      <c r="H564" s="65">
        <v>10558</v>
      </c>
      <c r="I564" s="65">
        <v>5569</v>
      </c>
      <c r="J564" s="65">
        <v>5210</v>
      </c>
      <c r="K564" s="66">
        <v>0.49767649687220733</v>
      </c>
      <c r="L564" s="66">
        <v>0.4934646713392688</v>
      </c>
      <c r="M564" s="65">
        <v>5621</v>
      </c>
      <c r="N564" s="65">
        <v>5348</v>
      </c>
      <c r="O564" s="65">
        <v>37298</v>
      </c>
      <c r="P564" s="65">
        <v>108325</v>
      </c>
      <c r="Q564" s="65">
        <v>7915</v>
      </c>
      <c r="R564" s="65">
        <v>20976</v>
      </c>
      <c r="S564" s="65">
        <v>2455713.9190569865</v>
      </c>
      <c r="T564" s="65">
        <v>5985142.236415457</v>
      </c>
      <c r="U564" s="65">
        <v>1839735.4840313522</v>
      </c>
      <c r="V564" s="65">
        <v>3960621.9836246758</v>
      </c>
      <c r="W564" s="68">
        <v>615978.43502563017</v>
      </c>
      <c r="X564" s="65">
        <v>2024520.2527907726</v>
      </c>
      <c r="Y564" s="65">
        <v>437.3175597940226</v>
      </c>
      <c r="Z564" s="65">
        <v>868.90174959701949</v>
      </c>
      <c r="AA564" s="65">
        <v>1747.775998059436</v>
      </c>
      <c r="AB564" s="65">
        <v>1247.4940933173687</v>
      </c>
      <c r="AC564" s="65">
        <v>3.9965831668928224</v>
      </c>
      <c r="AD564" s="65">
        <v>1.4357136395408725</v>
      </c>
      <c r="AE564" s="65">
        <v>0.35923527162755886</v>
      </c>
      <c r="AF564" s="65">
        <v>1.5471419197919456</v>
      </c>
      <c r="AG564" s="65">
        <v>1.2142193266150429</v>
      </c>
      <c r="AH564" s="65">
        <v>0.78481444467507355</v>
      </c>
      <c r="AI564" s="66">
        <v>9.3174947691707422E-2</v>
      </c>
      <c r="AJ564" s="66">
        <v>7.9694280756470892E-2</v>
      </c>
      <c r="AK564" s="66">
        <v>0.11251100391809299</v>
      </c>
      <c r="AL564" s="66">
        <v>0.10236946624862009</v>
      </c>
      <c r="AM564" s="66">
        <v>-5.7967989399528852E-3</v>
      </c>
      <c r="AN564" s="66">
        <v>-4.9663193311763054E-3</v>
      </c>
      <c r="AO564" s="65">
        <v>268.7</v>
      </c>
      <c r="AP564" s="65">
        <v>280.5</v>
      </c>
      <c r="AQ564" s="65">
        <v>0.80766477153084859</v>
      </c>
      <c r="AR564" s="65">
        <v>0.47988176964149504</v>
      </c>
      <c r="AS564" s="65">
        <f t="shared" si="312"/>
        <v>-0.32778300188935355</v>
      </c>
      <c r="AT564" s="65">
        <v>0</v>
      </c>
      <c r="AU564" s="65">
        <v>0</v>
      </c>
      <c r="AV564" s="65">
        <f t="shared" si="313"/>
        <v>0</v>
      </c>
      <c r="AW564" s="65">
        <v>1.7645820172667928E-2</v>
      </c>
      <c r="AX564" s="65">
        <v>3.3053648614289346E-3</v>
      </c>
      <c r="AY564" s="65">
        <f t="shared" si="314"/>
        <v>-1.4340455311238993E-2</v>
      </c>
      <c r="AZ564" s="65">
        <v>6.5698041692988001E-3</v>
      </c>
      <c r="BA564" s="65">
        <v>7.9455886092041705E-5</v>
      </c>
      <c r="BB564" s="65">
        <f t="shared" si="315"/>
        <v>-6.4903482832067583E-3</v>
      </c>
      <c r="BC564" s="65">
        <v>3.2975363234365132E-2</v>
      </c>
      <c r="BD564" s="65">
        <v>1.5668700737350622E-2</v>
      </c>
      <c r="BE564" s="65">
        <f t="shared" si="316"/>
        <v>-1.730666249701451E-2</v>
      </c>
      <c r="BF564" s="65">
        <v>3.0322173089071384E-3</v>
      </c>
      <c r="BG564" s="65">
        <v>3.2894736842105261E-3</v>
      </c>
      <c r="BH564" s="65">
        <f t="shared" si="317"/>
        <v>2.5725637530338774E-4</v>
      </c>
      <c r="BI564" s="65">
        <v>0.14516740366392925</v>
      </c>
      <c r="BJ564" s="65">
        <v>8.2936053902873133E-2</v>
      </c>
      <c r="BK564" s="65">
        <f t="shared" si="318"/>
        <v>-6.2231349761056112E-2</v>
      </c>
      <c r="BL564" s="65">
        <v>4.9273531269740994E-3</v>
      </c>
      <c r="BM564" s="65">
        <v>3.9886854818204937E-3</v>
      </c>
      <c r="BN564" s="65">
        <f t="shared" si="319"/>
        <v>-9.3866764515360569E-4</v>
      </c>
      <c r="BO564" s="65">
        <v>9.5177932196251844E-3</v>
      </c>
      <c r="BP564" s="65">
        <v>5.1805237732011188E-3</v>
      </c>
      <c r="BQ564" s="65">
        <f t="shared" si="320"/>
        <v>-4.3372694464240656E-3</v>
      </c>
      <c r="BR564" s="65">
        <v>3.7481575068435461E-3</v>
      </c>
      <c r="BS564" s="65">
        <v>1.0504068141367912E-2</v>
      </c>
      <c r="BT564" s="65">
        <f t="shared" si="321"/>
        <v>6.7559106345243657E-3</v>
      </c>
      <c r="BU564" s="65">
        <v>0.36715097915350597</v>
      </c>
      <c r="BV564" s="65">
        <v>0.23226544622425629</v>
      </c>
      <c r="BW564" s="65">
        <f t="shared" si="322"/>
        <v>-0.13488553292924968</v>
      </c>
      <c r="BX564" s="65">
        <v>7.5173720783322809E-2</v>
      </c>
      <c r="BY564" s="65">
        <v>4.7784769895753879E-2</v>
      </c>
      <c r="BZ564" s="65">
        <f t="shared" si="323"/>
        <v>-2.738895088756893E-2</v>
      </c>
      <c r="CA564" s="65">
        <v>0.10688566013897663</v>
      </c>
      <c r="CB564" s="65">
        <v>4.8992499364352918E-2</v>
      </c>
      <c r="CC564" s="65">
        <f t="shared" si="324"/>
        <v>-5.7893160774623711E-2</v>
      </c>
      <c r="CD564" s="65">
        <v>2.1478205938092231E-3</v>
      </c>
      <c r="CE564" s="65">
        <v>3.4007119247393843E-3</v>
      </c>
      <c r="CF564" s="65">
        <f t="shared" si="325"/>
        <v>1.2528913309301612E-3</v>
      </c>
      <c r="CG564" s="65">
        <v>6.8224889450410608E-3</v>
      </c>
      <c r="CH564" s="65">
        <v>5.0216120010170354E-3</v>
      </c>
      <c r="CI564" s="65">
        <f t="shared" si="326"/>
        <v>-1.8008769440240255E-3</v>
      </c>
      <c r="CJ564" s="65">
        <v>7.5679090334807325E-2</v>
      </c>
      <c r="CK564" s="65">
        <v>4.131706076786168E-2</v>
      </c>
      <c r="CL564" s="65">
        <f t="shared" si="327"/>
        <v>-3.4362029566945645E-2</v>
      </c>
      <c r="CM564" s="65">
        <v>3.1164455674878924E-3</v>
      </c>
      <c r="CN564" s="65">
        <v>1.6209000762776506E-3</v>
      </c>
      <c r="CO564" s="65">
        <f t="shared" si="328"/>
        <v>-1.4955454912102418E-3</v>
      </c>
      <c r="CP564" s="65">
        <v>0</v>
      </c>
      <c r="CQ564" s="65">
        <v>0</v>
      </c>
      <c r="CR564" s="65">
        <f t="shared" si="329"/>
        <v>0</v>
      </c>
      <c r="CS564" s="65">
        <v>6.3171193935565378E-4</v>
      </c>
      <c r="CT564" s="65">
        <v>0</v>
      </c>
      <c r="CU564" s="65">
        <f t="shared" si="330"/>
        <v>-6.3171193935565378E-4</v>
      </c>
      <c r="CV564" s="65">
        <v>1.7982733206990946E-2</v>
      </c>
      <c r="CW564" s="65">
        <v>7.9614797864225786E-3</v>
      </c>
      <c r="CX564" s="65">
        <f t="shared" si="331"/>
        <v>-1.0021253420568367E-2</v>
      </c>
      <c r="CY564" s="65">
        <v>0</v>
      </c>
      <c r="CZ564" s="65">
        <v>0</v>
      </c>
      <c r="DA564" s="65">
        <f t="shared" si="332"/>
        <v>0</v>
      </c>
      <c r="DB564" s="65">
        <v>7.1594019793640761E-3</v>
      </c>
      <c r="DC564" s="65">
        <v>6.0704296974319859E-3</v>
      </c>
      <c r="DD564" s="65">
        <f t="shared" si="333"/>
        <v>-1.0889722819320902E-3</v>
      </c>
      <c r="DE564" s="65">
        <v>1.7561591914087175E-2</v>
      </c>
      <c r="DF564" s="65">
        <v>4.0363590134757186E-3</v>
      </c>
      <c r="DG564" s="65">
        <f t="shared" si="334"/>
        <v>-1.3525232900611457E-2</v>
      </c>
      <c r="DH564" s="65">
        <v>6.6119182985891773E-3</v>
      </c>
      <c r="DI564" s="65">
        <v>9.4075769132977369E-3</v>
      </c>
      <c r="DJ564" s="65">
        <f t="shared" si="335"/>
        <v>2.7956586147085596E-3</v>
      </c>
      <c r="DK564" s="65">
        <v>4.9273531269740994E-3</v>
      </c>
      <c r="DL564" s="65">
        <v>6.3405797101449279E-3</v>
      </c>
      <c r="DM564" s="65">
        <f t="shared" si="336"/>
        <v>1.4132265831708285E-3</v>
      </c>
      <c r="DN564" s="65">
        <v>2.0635923352284691E-3</v>
      </c>
      <c r="DO564" s="65">
        <v>3.4960589880498345E-3</v>
      </c>
      <c r="DP564" s="65">
        <f t="shared" si="337"/>
        <v>1.4324666528213654E-3</v>
      </c>
      <c r="DQ564" s="65">
        <v>0</v>
      </c>
      <c r="DR564" s="65">
        <v>0</v>
      </c>
      <c r="DS564" s="65">
        <f t="shared" si="338"/>
        <v>0</v>
      </c>
      <c r="DT564" s="65">
        <v>2.8637607917456308E-3</v>
      </c>
      <c r="DU564" s="65">
        <v>2.8286295448766846E-3</v>
      </c>
      <c r="DV564" s="65">
        <f t="shared" si="339"/>
        <v>-3.513124686894617E-5</v>
      </c>
      <c r="DW564" s="65">
        <v>0.12288902926931985</v>
      </c>
      <c r="DX564" s="65">
        <v>3.8138825324180017E-4</v>
      </c>
      <c r="DY564" s="65">
        <f t="shared" si="340"/>
        <v>-0.12250764101607806</v>
      </c>
      <c r="DZ564" s="65">
        <v>7.538429142977468E-2</v>
      </c>
      <c r="EA564" s="65">
        <v>9.9399313501144171E-2</v>
      </c>
      <c r="EB564" s="65">
        <f t="shared" si="341"/>
        <v>2.4015022071369491E-2</v>
      </c>
      <c r="EC564" s="65">
        <v>3.9587281532954301E-2</v>
      </c>
      <c r="ED564" s="65">
        <v>1.2649377065853038E-2</v>
      </c>
      <c r="EE564" s="65">
        <f t="shared" si="342"/>
        <v>-2.6937904467101263E-2</v>
      </c>
      <c r="EF564" s="65">
        <v>7.5384291429774685E-3</v>
      </c>
      <c r="EG564" s="65">
        <v>9.5347063310450043E-5</v>
      </c>
      <c r="EH564" s="65">
        <f t="shared" si="343"/>
        <v>-7.4430820796670188E-3</v>
      </c>
      <c r="EI564" s="65">
        <v>2.5268477574226153E-4</v>
      </c>
      <c r="EJ564" s="65">
        <v>2.6061530638189674E-3</v>
      </c>
      <c r="EK564" s="65">
        <f t="shared" si="344"/>
        <v>2.3534682880767058E-3</v>
      </c>
      <c r="EL564" s="65">
        <v>2.5249526216045481</v>
      </c>
      <c r="EM564" s="65">
        <v>0.11513157894736842</v>
      </c>
      <c r="EN564" s="65">
        <f t="shared" si="345"/>
        <v>-2.4098210426571796</v>
      </c>
      <c r="EO564" s="65">
        <v>3.2975363234365132E-2</v>
      </c>
      <c r="EP564" s="65">
        <v>1.1444031273836766</v>
      </c>
      <c r="EQ564" s="65">
        <f t="shared" si="346"/>
        <v>1.1114277641493113</v>
      </c>
      <c r="ER564" s="65">
        <v>0.70048431248683929</v>
      </c>
      <c r="ES564" s="65">
        <v>1.1028476989575388E-2</v>
      </c>
      <c r="ET564" s="65">
        <f t="shared" si="347"/>
        <v>-0.68945583549726386</v>
      </c>
      <c r="EU564" s="65">
        <v>5.0582438408085917</v>
      </c>
      <c r="EV564" s="65">
        <v>0.33368293923213832</v>
      </c>
      <c r="EW564" s="65">
        <f t="shared" si="348"/>
        <v>-4.7245609015764529</v>
      </c>
      <c r="EX564" s="65">
        <v>4.3087807959570439</v>
      </c>
      <c r="EY564" s="65">
        <v>1.6615020340706839</v>
      </c>
      <c r="EZ564" s="65">
        <f t="shared" si="349"/>
        <v>-2.6472787618863602</v>
      </c>
      <c r="FA564" s="65">
        <v>0.34120867551063377</v>
      </c>
      <c r="FB564" s="65">
        <v>0.55221840833968983</v>
      </c>
      <c r="FC564" s="65">
        <f t="shared" si="350"/>
        <v>0.21100973282905605</v>
      </c>
      <c r="FD564" s="72">
        <v>0.57461674835749288</v>
      </c>
      <c r="FE564" s="66" t="s">
        <v>0</v>
      </c>
      <c r="FF564" s="66">
        <v>-0.50357995226730312</v>
      </c>
      <c r="FG564" s="67">
        <v>-0.96794871794871795</v>
      </c>
      <c r="FH564" s="67">
        <v>0.2592592592592593</v>
      </c>
      <c r="FI564" s="67">
        <v>1.875</v>
      </c>
      <c r="FJ564" s="67">
        <v>0.51407020597621123</v>
      </c>
      <c r="FK564" s="67">
        <v>1.1452991452991452</v>
      </c>
      <c r="FL564" s="67">
        <v>0.44247787610619493</v>
      </c>
      <c r="FM564" s="67">
        <v>6.4269662921348312</v>
      </c>
      <c r="FN564" s="67">
        <v>0.67653131452167936</v>
      </c>
      <c r="FO564" s="67">
        <v>0.68459383753501402</v>
      </c>
      <c r="FP564" s="67">
        <v>0.21473601260835307</v>
      </c>
      <c r="FQ564" s="67">
        <v>3.1960784313725483</v>
      </c>
      <c r="FR564" s="67">
        <v>0.95061728395061729</v>
      </c>
      <c r="FS564" s="67">
        <v>0.44685587089593759</v>
      </c>
      <c r="FT564" s="67">
        <v>0.37837837837837829</v>
      </c>
      <c r="FU564" s="67" t="s">
        <v>0</v>
      </c>
      <c r="FV564" s="67">
        <v>-1</v>
      </c>
      <c r="FW564" s="67">
        <v>0.17330210772833721</v>
      </c>
      <c r="FX564" s="67" t="s">
        <v>0</v>
      </c>
      <c r="FY564" s="67">
        <v>1.2470588235294118</v>
      </c>
      <c r="FZ564" s="67">
        <v>-0.39088729016786572</v>
      </c>
      <c r="GA564" s="67">
        <v>2.7707006369426752</v>
      </c>
      <c r="GB564" s="67">
        <v>2.4102564102564101</v>
      </c>
      <c r="GC564" s="67">
        <v>3.4897959183673466</v>
      </c>
      <c r="GD564" s="67" t="s">
        <v>0</v>
      </c>
      <c r="GE564" s="67">
        <v>1.6176470588235294</v>
      </c>
      <c r="GF564" s="67">
        <v>-0.99177518848526391</v>
      </c>
      <c r="GG564" s="67">
        <v>2.4944134078212294</v>
      </c>
      <c r="GH564" s="67">
        <v>-0.15319148936170213</v>
      </c>
      <c r="GI564" s="67">
        <v>-0.96648044692737434</v>
      </c>
      <c r="GJ564" s="67">
        <v>26.333333333333332</v>
      </c>
      <c r="GK564" s="67">
        <v>-0.87915936952714535</v>
      </c>
      <c r="GL564" s="67">
        <v>90.973180076628353</v>
      </c>
      <c r="GM564" s="67">
        <v>-0.95827571694823543</v>
      </c>
      <c r="GN564" s="67">
        <v>-0.82517401005761482</v>
      </c>
      <c r="GO564" s="67">
        <v>2.1923137070920307E-2</v>
      </c>
      <c r="GP564" s="67">
        <v>3.2890644285361645</v>
      </c>
    </row>
    <row r="565" spans="1:198" ht="13.8">
      <c r="A565" s="2">
        <v>4315206</v>
      </c>
      <c r="B565" s="2" t="s">
        <v>888</v>
      </c>
      <c r="C565" s="64">
        <v>0</v>
      </c>
      <c r="D565" s="64">
        <v>0</v>
      </c>
      <c r="E565" s="64">
        <v>1</v>
      </c>
      <c r="F565" s="64">
        <v>0</v>
      </c>
      <c r="G565" s="65">
        <v>4628</v>
      </c>
      <c r="H565" s="65">
        <v>4141</v>
      </c>
      <c r="I565" s="65">
        <v>1357</v>
      </c>
      <c r="J565" s="65">
        <v>1577</v>
      </c>
      <c r="K565" s="66">
        <v>0.29321521175453757</v>
      </c>
      <c r="L565" s="66">
        <v>0.38082588746679547</v>
      </c>
      <c r="M565" s="65">
        <v>3271</v>
      </c>
      <c r="N565" s="65">
        <v>2564</v>
      </c>
      <c r="O565" s="65">
        <v>19448</v>
      </c>
      <c r="P565" s="65">
        <v>65394</v>
      </c>
      <c r="Q565" s="65">
        <v>6901</v>
      </c>
      <c r="R565" s="65">
        <v>27315</v>
      </c>
      <c r="S565" s="65">
        <v>2340450.4851284237</v>
      </c>
      <c r="T565" s="65">
        <v>3352942.39785058</v>
      </c>
      <c r="U565" s="65">
        <v>1576286.5562107596</v>
      </c>
      <c r="V565" s="65">
        <v>1306730.8954884559</v>
      </c>
      <c r="W565" s="68">
        <v>764163.92891766888</v>
      </c>
      <c r="X565" s="65">
        <v>2046211.5023621216</v>
      </c>
      <c r="Y565" s="65">
        <v>755.75305614825254</v>
      </c>
      <c r="Z565" s="65">
        <v>1073.4462945540033</v>
      </c>
      <c r="AA565" s="65">
        <v>4615.0026941683709</v>
      </c>
      <c r="AB565" s="65">
        <v>1488.0057307686589</v>
      </c>
      <c r="AC565" s="65">
        <v>6.1064955763315725</v>
      </c>
      <c r="AD565" s="65">
        <v>1.3861948551295686</v>
      </c>
      <c r="AE565" s="65">
        <v>0.22700333404029319</v>
      </c>
      <c r="AF565" s="65">
        <v>1.2582435949717354</v>
      </c>
      <c r="AG565" s="65">
        <v>1.5738476838356708</v>
      </c>
      <c r="AH565" s="65">
        <v>1.2508290843880869</v>
      </c>
      <c r="AI565" s="66">
        <v>3.6603482407747467E-2</v>
      </c>
      <c r="AJ565" s="66">
        <v>-1.8579559974465032E-2</v>
      </c>
      <c r="AK565" s="66">
        <v>0.1289281326816516</v>
      </c>
      <c r="AL565" s="66">
        <v>0.14749002180607462</v>
      </c>
      <c r="AM565" s="66">
        <v>-1.1057165630892207E-2</v>
      </c>
      <c r="AN565" s="66">
        <v>-2.4058585941172828E-2</v>
      </c>
      <c r="AO565" s="65">
        <v>218.1</v>
      </c>
      <c r="AP565" s="65">
        <v>205.1</v>
      </c>
      <c r="AQ565" s="65">
        <v>0.75192001159252286</v>
      </c>
      <c r="AR565" s="65">
        <v>0.70230032338763804</v>
      </c>
      <c r="AS565" s="65">
        <f t="shared" si="312"/>
        <v>-4.9619688204884826E-2</v>
      </c>
      <c r="AT565" s="65">
        <v>0</v>
      </c>
      <c r="AU565" s="65">
        <v>0</v>
      </c>
      <c r="AV565" s="65">
        <f t="shared" si="313"/>
        <v>0</v>
      </c>
      <c r="AW565" s="65">
        <v>8.6943921170844804E-4</v>
      </c>
      <c r="AX565" s="65">
        <v>1.1715174812374153E-3</v>
      </c>
      <c r="AY565" s="65">
        <f t="shared" si="314"/>
        <v>3.0207826952896729E-4</v>
      </c>
      <c r="AZ565" s="65">
        <v>4.3471960585422402E-4</v>
      </c>
      <c r="BA565" s="65">
        <v>2.4406614192446153E-5</v>
      </c>
      <c r="BB565" s="65">
        <f t="shared" si="315"/>
        <v>-4.1031299166177789E-4</v>
      </c>
      <c r="BC565" s="65">
        <v>2.0721634545718012E-2</v>
      </c>
      <c r="BD565" s="65">
        <v>1.2300933552992862E-2</v>
      </c>
      <c r="BE565" s="65">
        <f t="shared" si="316"/>
        <v>-8.4207009927251501E-3</v>
      </c>
      <c r="BF565" s="65">
        <v>7.2453267642370671E-4</v>
      </c>
      <c r="BG565" s="65">
        <v>1.3545670876807614E-3</v>
      </c>
      <c r="BH565" s="65">
        <f t="shared" si="317"/>
        <v>6.3003441125705469E-4</v>
      </c>
      <c r="BI565" s="65">
        <v>1.8837849587016375E-3</v>
      </c>
      <c r="BJ565" s="65">
        <v>2.8189639392275307E-3</v>
      </c>
      <c r="BK565" s="65">
        <f t="shared" si="318"/>
        <v>9.3517898052589317E-4</v>
      </c>
      <c r="BL565" s="65">
        <v>1.9320871371298846E-3</v>
      </c>
      <c r="BM565" s="65">
        <v>8.4202818963939228E-4</v>
      </c>
      <c r="BN565" s="65">
        <f t="shared" si="319"/>
        <v>-1.0900589474904924E-3</v>
      </c>
      <c r="BO565" s="65">
        <v>2.6421291600251171E-2</v>
      </c>
      <c r="BP565" s="65">
        <v>1.17395814265666E-2</v>
      </c>
      <c r="BQ565" s="65">
        <f t="shared" si="320"/>
        <v>-1.4681710173684571E-2</v>
      </c>
      <c r="BR565" s="65">
        <v>0.3352654204704632</v>
      </c>
      <c r="BS565" s="65">
        <v>0.36489108548416621</v>
      </c>
      <c r="BT565" s="65">
        <f t="shared" si="321"/>
        <v>2.9625665013703006E-2</v>
      </c>
      <c r="BU565" s="65">
        <v>1.5166884026469594E-2</v>
      </c>
      <c r="BV565" s="65">
        <v>1.2667032765879554E-2</v>
      </c>
      <c r="BW565" s="65">
        <f t="shared" si="322"/>
        <v>-2.49985126059004E-3</v>
      </c>
      <c r="BX565" s="65">
        <v>0.34444283437183015</v>
      </c>
      <c r="BY565" s="65">
        <v>0.29156141314296175</v>
      </c>
      <c r="BZ565" s="65">
        <f t="shared" si="323"/>
        <v>-5.2881421228868408E-2</v>
      </c>
      <c r="CA565" s="65">
        <v>0</v>
      </c>
      <c r="CB565" s="65">
        <v>8.7863811092806149E-4</v>
      </c>
      <c r="CC565" s="65">
        <f t="shared" si="324"/>
        <v>8.7863811092806149E-4</v>
      </c>
      <c r="CD565" s="65">
        <v>1.0143457469931894E-3</v>
      </c>
      <c r="CE565" s="65">
        <v>4.2711574836780766E-4</v>
      </c>
      <c r="CF565" s="65">
        <f t="shared" si="325"/>
        <v>-5.872299986253817E-4</v>
      </c>
      <c r="CG565" s="65">
        <v>4.8302178428247112E-5</v>
      </c>
      <c r="CH565" s="65">
        <v>0</v>
      </c>
      <c r="CI565" s="65">
        <f t="shared" si="326"/>
        <v>-4.8302178428247112E-5</v>
      </c>
      <c r="CJ565" s="65">
        <v>0.18166449306863741</v>
      </c>
      <c r="CK565" s="65">
        <v>8.9804136921105615E-2</v>
      </c>
      <c r="CL565" s="65">
        <f t="shared" si="327"/>
        <v>-9.1860356147531796E-2</v>
      </c>
      <c r="CM565" s="65">
        <v>0</v>
      </c>
      <c r="CN565" s="65">
        <v>1.3423637805845383E-4</v>
      </c>
      <c r="CO565" s="65">
        <f t="shared" si="328"/>
        <v>1.3423637805845383E-4</v>
      </c>
      <c r="CP565" s="65">
        <v>0</v>
      </c>
      <c r="CQ565" s="65">
        <v>0</v>
      </c>
      <c r="CR565" s="65">
        <f t="shared" si="329"/>
        <v>0</v>
      </c>
      <c r="CS565" s="65">
        <v>0.10182099212674491</v>
      </c>
      <c r="CT565" s="65">
        <v>5.359692476661175E-2</v>
      </c>
      <c r="CU565" s="65">
        <f t="shared" si="330"/>
        <v>-4.8224067360133155E-2</v>
      </c>
      <c r="CV565" s="65">
        <v>1.2558566391344251E-2</v>
      </c>
      <c r="CW565" s="65">
        <v>6.7484288242113614E-3</v>
      </c>
      <c r="CX565" s="65">
        <f t="shared" si="331"/>
        <v>-5.8101375671328892E-3</v>
      </c>
      <c r="CY565" s="65">
        <v>0</v>
      </c>
      <c r="CZ565" s="65">
        <v>0</v>
      </c>
      <c r="DA565" s="65">
        <f t="shared" si="332"/>
        <v>0</v>
      </c>
      <c r="DB565" s="65">
        <v>1.6422740665604019E-3</v>
      </c>
      <c r="DC565" s="65">
        <v>4.6372566965647687E-4</v>
      </c>
      <c r="DD565" s="65">
        <f t="shared" si="333"/>
        <v>-1.1785483969039251E-3</v>
      </c>
      <c r="DE565" s="65">
        <v>2.608317635125344E-3</v>
      </c>
      <c r="DF565" s="65">
        <v>1.281347245103423E-3</v>
      </c>
      <c r="DG565" s="65">
        <f t="shared" si="334"/>
        <v>-1.326970390021921E-3</v>
      </c>
      <c r="DH565" s="65">
        <v>5.5305994300342949E-2</v>
      </c>
      <c r="DI565" s="65">
        <v>2.4492037342119716E-2</v>
      </c>
      <c r="DJ565" s="65">
        <f t="shared" si="335"/>
        <v>-3.0813956958223233E-2</v>
      </c>
      <c r="DK565" s="65">
        <v>8.8151475631550985E-2</v>
      </c>
      <c r="DL565" s="65">
        <v>8.8351943376655084E-2</v>
      </c>
      <c r="DM565" s="65">
        <f t="shared" si="336"/>
        <v>2.0046774510409926E-4</v>
      </c>
      <c r="DN565" s="65">
        <v>6.7719654156402451E-2</v>
      </c>
      <c r="DO565" s="65">
        <v>8.1542498016962603E-2</v>
      </c>
      <c r="DP565" s="65">
        <f t="shared" si="337"/>
        <v>1.3822843860560152E-2</v>
      </c>
      <c r="DQ565" s="65">
        <v>0</v>
      </c>
      <c r="DR565" s="65">
        <v>0</v>
      </c>
      <c r="DS565" s="65">
        <f t="shared" si="338"/>
        <v>0</v>
      </c>
      <c r="DT565" s="65">
        <v>1.8354827802733904E-2</v>
      </c>
      <c r="DU565" s="65">
        <v>6.8094453596924762E-3</v>
      </c>
      <c r="DV565" s="65">
        <f t="shared" si="339"/>
        <v>-1.1545382443041428E-2</v>
      </c>
      <c r="DW565" s="65">
        <v>0.16205380862676905</v>
      </c>
      <c r="DX565" s="65">
        <v>1.0982976386600769E-4</v>
      </c>
      <c r="DY565" s="65">
        <f t="shared" si="340"/>
        <v>-0.16194397886290304</v>
      </c>
      <c r="DZ565" s="65">
        <v>0.14147708061633579</v>
      </c>
      <c r="EA565" s="65">
        <v>0.29084141802428459</v>
      </c>
      <c r="EB565" s="65">
        <f t="shared" si="341"/>
        <v>0.1493643374079488</v>
      </c>
      <c r="EC565" s="65">
        <v>1.6181229773462785E-2</v>
      </c>
      <c r="ED565" s="65">
        <v>9.8480688266520226E-3</v>
      </c>
      <c r="EE565" s="65">
        <f t="shared" si="342"/>
        <v>-6.3331609468107626E-3</v>
      </c>
      <c r="EF565" s="65">
        <v>2.4151089214123557E-3</v>
      </c>
      <c r="EG565" s="65">
        <v>7.4440173286960767E-4</v>
      </c>
      <c r="EH565" s="65">
        <f t="shared" si="343"/>
        <v>-1.670707188542748E-3</v>
      </c>
      <c r="EI565" s="65">
        <v>3.3811524899772982E-4</v>
      </c>
      <c r="EJ565" s="65">
        <v>1.5864299225090001E-3</v>
      </c>
      <c r="EK565" s="65">
        <f t="shared" si="344"/>
        <v>1.2483146735112701E-3</v>
      </c>
      <c r="EL565" s="65">
        <v>1.3116456552190503</v>
      </c>
      <c r="EM565" s="65">
        <v>0.3031301482701812</v>
      </c>
      <c r="EN565" s="65">
        <f t="shared" si="345"/>
        <v>-1.0085155069488692</v>
      </c>
      <c r="EO565" s="65">
        <v>3.0430372409795681E-2</v>
      </c>
      <c r="EP565" s="65">
        <v>0.30150710842638351</v>
      </c>
      <c r="EQ565" s="65">
        <f t="shared" si="346"/>
        <v>0.27107673601658783</v>
      </c>
      <c r="ER565" s="65">
        <v>2.119016567647201</v>
      </c>
      <c r="ES565" s="65">
        <v>3.9660748062724993E-3</v>
      </c>
      <c r="ET565" s="65">
        <f t="shared" si="347"/>
        <v>-2.1150504928409286</v>
      </c>
      <c r="EU565" s="65">
        <v>33.82118533545863</v>
      </c>
      <c r="EV565" s="65">
        <v>0.84036853987430593</v>
      </c>
      <c r="EW565" s="65">
        <f t="shared" si="348"/>
        <v>-32.980816795584325</v>
      </c>
      <c r="EX565" s="65">
        <v>6.4241897309568667</v>
      </c>
      <c r="EY565" s="65">
        <v>14.112514491427175</v>
      </c>
      <c r="EZ565" s="65">
        <f t="shared" si="349"/>
        <v>7.6883247604703087</v>
      </c>
      <c r="FA565" s="65">
        <v>0.41341834516736703</v>
      </c>
      <c r="FB565" s="65">
        <v>0.74211971444261393</v>
      </c>
      <c r="FC565" s="65">
        <f t="shared" si="350"/>
        <v>0.3287013692752469</v>
      </c>
      <c r="FD565" s="72">
        <v>2.6969229780946873</v>
      </c>
      <c r="FE565" s="66" t="s">
        <v>0</v>
      </c>
      <c r="FF565" s="66">
        <v>4.333333333333333</v>
      </c>
      <c r="FG565" s="67">
        <v>-0.77777777777777779</v>
      </c>
      <c r="FH565" s="67">
        <v>1.3496503496503496</v>
      </c>
      <c r="FI565" s="67">
        <v>6.4</v>
      </c>
      <c r="FJ565" s="67">
        <v>4.9230769230769234</v>
      </c>
      <c r="FK565" s="67">
        <v>0.72499999999999987</v>
      </c>
      <c r="FL565" s="67">
        <v>0.75868372943327245</v>
      </c>
      <c r="FM565" s="67">
        <v>3.3078807088315809</v>
      </c>
      <c r="FN565" s="67">
        <v>2.3057324840764331</v>
      </c>
      <c r="FO565" s="67">
        <v>2.3504417332772403</v>
      </c>
      <c r="FP565" s="67" t="s">
        <v>0</v>
      </c>
      <c r="FQ565" s="67">
        <v>0.66666666666666652</v>
      </c>
      <c r="FR565" s="67">
        <v>-1</v>
      </c>
      <c r="FS565" s="67">
        <v>0.95666046264291404</v>
      </c>
      <c r="FT565" s="67" t="s">
        <v>0</v>
      </c>
      <c r="FU565" s="67" t="s">
        <v>0</v>
      </c>
      <c r="FV565" s="67">
        <v>1.0834914611005693</v>
      </c>
      <c r="FW565" s="67">
        <v>1.1269230769230769</v>
      </c>
      <c r="FX565" s="67" t="s">
        <v>0</v>
      </c>
      <c r="FY565" s="67">
        <v>0.11764705882352922</v>
      </c>
      <c r="FZ565" s="67">
        <v>0.94444444444444442</v>
      </c>
      <c r="GA565" s="67">
        <v>0.75283842794759814</v>
      </c>
      <c r="GB565" s="67">
        <v>2.967123287671233</v>
      </c>
      <c r="GC565" s="67">
        <v>3.7660485021398005</v>
      </c>
      <c r="GD565" s="67" t="s">
        <v>0</v>
      </c>
      <c r="GE565" s="67">
        <v>0.46842105263157885</v>
      </c>
      <c r="GF565" s="67">
        <v>-0.99731743666169892</v>
      </c>
      <c r="GG565" s="67">
        <v>7.1369067941276878</v>
      </c>
      <c r="GH565" s="67">
        <v>1.4089552238805969</v>
      </c>
      <c r="GI565" s="67">
        <v>0.21999999999999975</v>
      </c>
      <c r="GJ565" s="67">
        <v>17.571428571428573</v>
      </c>
      <c r="GK565" s="67">
        <v>-8.5251334929110634E-2</v>
      </c>
      <c r="GL565" s="67">
        <v>38.217460317460315</v>
      </c>
      <c r="GM565" s="67">
        <v>-0.99259174834739006</v>
      </c>
      <c r="GN565" s="67">
        <v>-0.90165095686946584</v>
      </c>
      <c r="GO565" s="67">
        <v>7.6951127819548866</v>
      </c>
      <c r="GP565" s="67">
        <v>6.1051524710830707</v>
      </c>
    </row>
    <row r="566" spans="1:198" ht="13.8">
      <c r="A566" s="2">
        <v>4315305</v>
      </c>
      <c r="B566" s="2" t="s">
        <v>889</v>
      </c>
      <c r="C566" s="64">
        <v>0</v>
      </c>
      <c r="D566" s="64">
        <v>0</v>
      </c>
      <c r="E566" s="64">
        <v>1</v>
      </c>
      <c r="F566" s="64">
        <v>0</v>
      </c>
      <c r="G566" s="65">
        <v>24002</v>
      </c>
      <c r="H566" s="65">
        <v>23021</v>
      </c>
      <c r="I566" s="65">
        <v>22060</v>
      </c>
      <c r="J566" s="65">
        <v>21310</v>
      </c>
      <c r="K566" s="66">
        <v>0.91909007582701441</v>
      </c>
      <c r="L566" s="66">
        <v>0.92567655618782851</v>
      </c>
      <c r="M566" s="65">
        <v>1942</v>
      </c>
      <c r="N566" s="65">
        <v>1711</v>
      </c>
      <c r="O566" s="65">
        <v>93721</v>
      </c>
      <c r="P566" s="65">
        <v>278339</v>
      </c>
      <c r="Q566" s="65">
        <v>21034</v>
      </c>
      <c r="R566" s="65">
        <v>99076</v>
      </c>
      <c r="S566" s="65">
        <v>5573548.1101390049</v>
      </c>
      <c r="T566" s="65">
        <v>11969293.832301458</v>
      </c>
      <c r="U566" s="65">
        <v>5348822.7277858574</v>
      </c>
      <c r="V566" s="65">
        <v>11142570.248953203</v>
      </c>
      <c r="W566" s="68">
        <v>224725.38235314988</v>
      </c>
      <c r="X566" s="65">
        <v>826723.58334824117</v>
      </c>
      <c r="Y566" s="65">
        <v>432.6587377534932</v>
      </c>
      <c r="Z566" s="65">
        <v>881.85983574829561</v>
      </c>
      <c r="AA566" s="65">
        <v>731.48787424343925</v>
      </c>
      <c r="AB566" s="65">
        <v>1250.8379568582905</v>
      </c>
      <c r="AC566" s="65">
        <v>1.6906809233567441</v>
      </c>
      <c r="AD566" s="65">
        <v>1.4184090329920755</v>
      </c>
      <c r="AE566" s="65">
        <v>0.83895725881611694</v>
      </c>
      <c r="AF566" s="65">
        <v>0.87170504442796126</v>
      </c>
      <c r="AG566" s="65">
        <v>1.5265633201583837</v>
      </c>
      <c r="AH566" s="65">
        <v>1.7512383688913489</v>
      </c>
      <c r="AI566" s="66">
        <v>7.942799527733424E-2</v>
      </c>
      <c r="AJ566" s="66">
        <v>7.6149771029899949E-2</v>
      </c>
      <c r="AK566" s="66">
        <v>0.1149970410695933</v>
      </c>
      <c r="AL566" s="66">
        <v>0.16762842630514574</v>
      </c>
      <c r="AM566" s="66">
        <v>-4.1643367393479069E-3</v>
      </c>
      <c r="AN566" s="66">
        <v>-1.2584186009232168E-2</v>
      </c>
      <c r="AO566" s="65">
        <v>3145.5</v>
      </c>
      <c r="AP566" s="65">
        <v>3147.6</v>
      </c>
      <c r="AQ566" s="65">
        <v>0.70752115622325762</v>
      </c>
      <c r="AR566" s="65">
        <v>0.54324626212873617</v>
      </c>
      <c r="AS566" s="65">
        <f t="shared" si="312"/>
        <v>-0.16427489409452145</v>
      </c>
      <c r="AT566" s="65">
        <v>0</v>
      </c>
      <c r="AU566" s="65">
        <v>0</v>
      </c>
      <c r="AV566" s="65">
        <f t="shared" si="313"/>
        <v>0</v>
      </c>
      <c r="AW566" s="65">
        <v>0</v>
      </c>
      <c r="AX566" s="65">
        <v>0</v>
      </c>
      <c r="AY566" s="65">
        <f t="shared" si="314"/>
        <v>0</v>
      </c>
      <c r="AZ566" s="65">
        <v>0.69118252987227036</v>
      </c>
      <c r="BA566" s="65">
        <v>0.51832263447589055</v>
      </c>
      <c r="BB566" s="65">
        <f t="shared" si="315"/>
        <v>-0.1728598953963798</v>
      </c>
      <c r="BC566" s="65">
        <v>1.3628728091027225E-3</v>
      </c>
      <c r="BD566" s="65">
        <v>6.4933317184114546E-4</v>
      </c>
      <c r="BE566" s="65">
        <f t="shared" si="316"/>
        <v>-7.1353963726157707E-4</v>
      </c>
      <c r="BF566" s="65">
        <v>0</v>
      </c>
      <c r="BG566" s="65">
        <v>0</v>
      </c>
      <c r="BH566" s="65">
        <f t="shared" si="317"/>
        <v>0</v>
      </c>
      <c r="BI566" s="65">
        <v>0</v>
      </c>
      <c r="BJ566" s="65">
        <v>0</v>
      </c>
      <c r="BK566" s="65">
        <f t="shared" si="318"/>
        <v>0</v>
      </c>
      <c r="BL566" s="65">
        <v>0</v>
      </c>
      <c r="BM566" s="65">
        <v>0</v>
      </c>
      <c r="BN566" s="65">
        <f t="shared" si="319"/>
        <v>0</v>
      </c>
      <c r="BO566" s="65">
        <v>0</v>
      </c>
      <c r="BP566" s="65">
        <v>0</v>
      </c>
      <c r="BQ566" s="65">
        <f t="shared" si="320"/>
        <v>0</v>
      </c>
      <c r="BR566" s="65">
        <v>0</v>
      </c>
      <c r="BS566" s="65">
        <v>0</v>
      </c>
      <c r="BT566" s="65">
        <f t="shared" si="321"/>
        <v>0</v>
      </c>
      <c r="BU566" s="65">
        <v>2.0918512883902254E-3</v>
      </c>
      <c r="BV566" s="65">
        <v>1.2044625674566326E-3</v>
      </c>
      <c r="BW566" s="65">
        <f t="shared" si="322"/>
        <v>-8.8738872093359279E-4</v>
      </c>
      <c r="BX566" s="65">
        <v>5.5624227441285539E-3</v>
      </c>
      <c r="BY566" s="65">
        <v>1.9278129920465097E-3</v>
      </c>
      <c r="BZ566" s="65">
        <f t="shared" si="323"/>
        <v>-3.6346097520820442E-3</v>
      </c>
      <c r="CA566" s="65">
        <v>0</v>
      </c>
      <c r="CB566" s="65">
        <v>5.8540918083087735E-4</v>
      </c>
      <c r="CC566" s="65">
        <f t="shared" si="324"/>
        <v>5.8540918083087735E-4</v>
      </c>
      <c r="CD566" s="65">
        <v>0</v>
      </c>
      <c r="CE566" s="65">
        <v>0</v>
      </c>
      <c r="CF566" s="65">
        <f t="shared" si="325"/>
        <v>0</v>
      </c>
      <c r="CG566" s="65">
        <v>0</v>
      </c>
      <c r="CH566" s="65">
        <v>0</v>
      </c>
      <c r="CI566" s="65">
        <f t="shared" si="326"/>
        <v>0</v>
      </c>
      <c r="CJ566" s="65">
        <v>1.1156540204747867E-2</v>
      </c>
      <c r="CK566" s="65">
        <v>2.7228255749794768E-2</v>
      </c>
      <c r="CL566" s="65">
        <f t="shared" si="327"/>
        <v>1.60717155450469E-2</v>
      </c>
      <c r="CM566" s="65">
        <v>0</v>
      </c>
      <c r="CN566" s="65">
        <v>0</v>
      </c>
      <c r="CO566" s="65">
        <f t="shared" si="328"/>
        <v>0</v>
      </c>
      <c r="CP566" s="65">
        <v>0</v>
      </c>
      <c r="CQ566" s="65">
        <v>0</v>
      </c>
      <c r="CR566" s="65">
        <f t="shared" si="329"/>
        <v>0</v>
      </c>
      <c r="CS566" s="65">
        <v>0</v>
      </c>
      <c r="CT566" s="65">
        <v>0</v>
      </c>
      <c r="CU566" s="65">
        <f t="shared" si="330"/>
        <v>0</v>
      </c>
      <c r="CV566" s="65">
        <v>3.3754873062660454E-3</v>
      </c>
      <c r="CW566" s="65">
        <v>2.2238820030414364E-3</v>
      </c>
      <c r="CX566" s="65">
        <f t="shared" si="331"/>
        <v>-1.151605303224609E-3</v>
      </c>
      <c r="CY566" s="65">
        <v>0</v>
      </c>
      <c r="CZ566" s="65">
        <v>0</v>
      </c>
      <c r="DA566" s="65">
        <f t="shared" si="332"/>
        <v>0</v>
      </c>
      <c r="DB566" s="65">
        <v>5.8001331178092613E-3</v>
      </c>
      <c r="DC566" s="65">
        <v>1.0473441263945523E-2</v>
      </c>
      <c r="DD566" s="65">
        <f t="shared" si="333"/>
        <v>4.6733081461362621E-3</v>
      </c>
      <c r="DE566" s="65">
        <v>1.9333777059364202E-3</v>
      </c>
      <c r="DF566" s="65">
        <v>6.6951969531807225E-4</v>
      </c>
      <c r="DG566" s="65">
        <f t="shared" si="334"/>
        <v>-1.2638580106183479E-3</v>
      </c>
      <c r="DH566" s="65">
        <v>0</v>
      </c>
      <c r="DI566" s="65">
        <v>1.3821039740535885E-2</v>
      </c>
      <c r="DJ566" s="65">
        <f t="shared" si="335"/>
        <v>1.3821039740535885E-2</v>
      </c>
      <c r="DK566" s="65">
        <v>1.5847358245380495E-4</v>
      </c>
      <c r="DL566" s="65">
        <v>1.0766145854360962E-4</v>
      </c>
      <c r="DM566" s="65">
        <f t="shared" si="336"/>
        <v>-5.0812123910195337E-5</v>
      </c>
      <c r="DN566" s="65">
        <v>1.5847358245380495E-4</v>
      </c>
      <c r="DO566" s="65">
        <v>1.0766145854360962E-4</v>
      </c>
      <c r="DP566" s="65">
        <f t="shared" si="337"/>
        <v>-5.0812123910195337E-5</v>
      </c>
      <c r="DQ566" s="65">
        <v>0</v>
      </c>
      <c r="DR566" s="65">
        <v>0</v>
      </c>
      <c r="DS566" s="65">
        <f t="shared" si="338"/>
        <v>0</v>
      </c>
      <c r="DT566" s="65">
        <v>0</v>
      </c>
      <c r="DU566" s="65">
        <v>0</v>
      </c>
      <c r="DV566" s="65">
        <f t="shared" si="339"/>
        <v>0</v>
      </c>
      <c r="DW566" s="65">
        <v>0.11825298722702926</v>
      </c>
      <c r="DX566" s="65">
        <v>2.4657838427066092E-2</v>
      </c>
      <c r="DY566" s="65">
        <f t="shared" si="340"/>
        <v>-9.3595148799963168E-2</v>
      </c>
      <c r="DZ566" s="65">
        <v>6.3880701087128774E-2</v>
      </c>
      <c r="EA566" s="65">
        <v>1.9173832882500977E-2</v>
      </c>
      <c r="EB566" s="65">
        <f t="shared" si="341"/>
        <v>-4.4706868204627798E-2</v>
      </c>
      <c r="EC566" s="65">
        <v>2.392951095052455E-3</v>
      </c>
      <c r="ED566" s="65">
        <v>8.6129166834887692E-4</v>
      </c>
      <c r="EE566" s="65">
        <f t="shared" si="342"/>
        <v>-1.5316594267035782E-3</v>
      </c>
      <c r="EF566" s="65">
        <v>7.2897847928750283E-4</v>
      </c>
      <c r="EG566" s="65">
        <v>0</v>
      </c>
      <c r="EH566" s="65">
        <f t="shared" si="343"/>
        <v>-7.2897847928750283E-4</v>
      </c>
      <c r="EI566" s="65">
        <v>5.1250356565560519E-2</v>
      </c>
      <c r="EJ566" s="65">
        <v>3.1625553447185326E-4</v>
      </c>
      <c r="EK566" s="65">
        <f t="shared" si="344"/>
        <v>-5.0934101031088669E-2</v>
      </c>
      <c r="EL566" s="65">
        <v>11.069458971189503</v>
      </c>
      <c r="EM566" s="65">
        <v>4.5009218512387796E-2</v>
      </c>
      <c r="EN566" s="65">
        <f t="shared" si="345"/>
        <v>-11.024449752677116</v>
      </c>
      <c r="EO566" s="65">
        <v>0.44494627745554816</v>
      </c>
      <c r="EP566" s="65">
        <v>2.5881612768648981</v>
      </c>
      <c r="EQ566" s="65">
        <f t="shared" si="346"/>
        <v>2.1432149994093499</v>
      </c>
      <c r="ER566" s="65">
        <v>5.6305663845836892E-2</v>
      </c>
      <c r="ES566" s="65">
        <v>9.0654312514298785E-2</v>
      </c>
      <c r="ET566" s="65">
        <f t="shared" si="347"/>
        <v>3.4348648668461892E-2</v>
      </c>
      <c r="EU566" s="65">
        <v>0.45131691547019109</v>
      </c>
      <c r="EV566" s="65">
        <v>6.9643505995397471E-3</v>
      </c>
      <c r="EW566" s="65">
        <f t="shared" si="348"/>
        <v>-0.44435256487065133</v>
      </c>
      <c r="EX566" s="65">
        <v>0.38746790909955309</v>
      </c>
      <c r="EY566" s="65">
        <v>7.9911717603994237E-2</v>
      </c>
      <c r="EZ566" s="65">
        <f t="shared" si="349"/>
        <v>-0.30755619149555885</v>
      </c>
      <c r="FA566" s="65">
        <v>0.13242052549839942</v>
      </c>
      <c r="FB566" s="65">
        <v>6.9037910291089674E-2</v>
      </c>
      <c r="FC566" s="65">
        <f t="shared" si="350"/>
        <v>-6.3382615207309742E-2</v>
      </c>
      <c r="FD566" s="72">
        <v>2.6166285893473096</v>
      </c>
      <c r="FE566" s="66" t="s">
        <v>0</v>
      </c>
      <c r="FF566" s="66" t="s">
        <v>0</v>
      </c>
      <c r="FG566" s="67">
        <v>2.5322710076808437</v>
      </c>
      <c r="FH566" s="67">
        <v>1.2441860465116275</v>
      </c>
      <c r="FI566" s="67" t="s">
        <v>0</v>
      </c>
      <c r="FJ566" s="67" t="s">
        <v>0</v>
      </c>
      <c r="FK566" s="67" t="s">
        <v>0</v>
      </c>
      <c r="FL566" s="67" t="s">
        <v>0</v>
      </c>
      <c r="FM566" s="67" t="s">
        <v>0</v>
      </c>
      <c r="FN566" s="67">
        <v>1.7121212121212119</v>
      </c>
      <c r="FO566" s="67">
        <v>0.63247863247863245</v>
      </c>
      <c r="FP566" s="67" t="s">
        <v>0</v>
      </c>
      <c r="FQ566" s="67" t="s">
        <v>0</v>
      </c>
      <c r="FR566" s="67" t="s">
        <v>0</v>
      </c>
      <c r="FS566" s="67">
        <v>10.495738636363637</v>
      </c>
      <c r="FT566" s="67" t="s">
        <v>0</v>
      </c>
      <c r="FU566" s="67" t="s">
        <v>0</v>
      </c>
      <c r="FV566" s="67" t="s">
        <v>0</v>
      </c>
      <c r="FW566" s="67">
        <v>2.103286384976526</v>
      </c>
      <c r="FX566" s="67" t="s">
        <v>0</v>
      </c>
      <c r="FY566" s="67">
        <v>7.5054644808743181</v>
      </c>
      <c r="FZ566" s="67">
        <v>0.63114754098360648</v>
      </c>
      <c r="GA566" s="67" t="s">
        <v>0</v>
      </c>
      <c r="GB566" s="67">
        <v>2.1999999999999997</v>
      </c>
      <c r="GC566" s="67">
        <v>2.1999999999999997</v>
      </c>
      <c r="GD566" s="67" t="s">
        <v>0</v>
      </c>
      <c r="GE566" s="67" t="s">
        <v>0</v>
      </c>
      <c r="GF566" s="67">
        <v>-1.7823639774859346E-2</v>
      </c>
      <c r="GG566" s="67">
        <v>0.4137931034482758</v>
      </c>
      <c r="GH566" s="67">
        <v>0.6953642384105958</v>
      </c>
      <c r="GI566" s="67">
        <v>-1</v>
      </c>
      <c r="GJ566" s="67">
        <v>-0.97093382807668527</v>
      </c>
      <c r="GK566" s="67">
        <v>-0.98084766751848596</v>
      </c>
      <c r="GL566" s="67">
        <v>26.398724935000178</v>
      </c>
      <c r="GM566" s="67">
        <v>6.5837320574162677</v>
      </c>
      <c r="GN566" s="67">
        <v>-0.92731486358369319</v>
      </c>
      <c r="GO566" s="67">
        <v>-2.8548057259713766E-2</v>
      </c>
      <c r="GP566" s="67">
        <v>1.4557204404021062</v>
      </c>
    </row>
    <row r="567" spans="1:198" ht="13.8">
      <c r="A567" s="2">
        <v>4315404</v>
      </c>
      <c r="B567" s="2" t="s">
        <v>890</v>
      </c>
      <c r="C567" s="64">
        <v>0</v>
      </c>
      <c r="D567" s="64">
        <v>0</v>
      </c>
      <c r="E567" s="64">
        <v>1</v>
      </c>
      <c r="F567" s="64">
        <v>0</v>
      </c>
      <c r="G567" s="65">
        <v>8850</v>
      </c>
      <c r="H567" s="65">
        <v>10222</v>
      </c>
      <c r="I567" s="65">
        <v>2766</v>
      </c>
      <c r="J567" s="65">
        <v>3002</v>
      </c>
      <c r="K567" s="66">
        <v>0.31254237288135595</v>
      </c>
      <c r="L567" s="66">
        <v>0.29368029739776952</v>
      </c>
      <c r="M567" s="65">
        <v>6084</v>
      </c>
      <c r="N567" s="65">
        <v>7220</v>
      </c>
      <c r="O567" s="65">
        <v>27543</v>
      </c>
      <c r="P567" s="65">
        <v>81775</v>
      </c>
      <c r="Q567" s="65">
        <v>9369</v>
      </c>
      <c r="R567" s="65">
        <v>22146</v>
      </c>
      <c r="S567" s="65">
        <v>837920.19178814045</v>
      </c>
      <c r="T567" s="65">
        <v>3324117.8705663932</v>
      </c>
      <c r="U567" s="65">
        <v>452197.5478758993</v>
      </c>
      <c r="V567" s="65">
        <v>1903312.8964525722</v>
      </c>
      <c r="W567" s="68">
        <v>385722.64391223923</v>
      </c>
      <c r="X567" s="65">
        <v>1420804.9741138048</v>
      </c>
      <c r="Y567" s="65">
        <v>253.68346590377209</v>
      </c>
      <c r="Z567" s="65">
        <v>714.46091225336056</v>
      </c>
      <c r="AA567" s="65">
        <v>426.65661064465684</v>
      </c>
      <c r="AB567" s="65">
        <v>1083.7482574088303</v>
      </c>
      <c r="AC567" s="65">
        <v>1.6818463478676116</v>
      </c>
      <c r="AD567" s="65">
        <v>1.5168755054643408</v>
      </c>
      <c r="AE567" s="65">
        <v>0.90191087157727878</v>
      </c>
      <c r="AF567" s="65">
        <v>1.8999842522963386</v>
      </c>
      <c r="AG567" s="65">
        <v>2.3257664710574626</v>
      </c>
      <c r="AH567" s="65">
        <v>1.2240977619927742</v>
      </c>
      <c r="AI567" s="66">
        <v>0.14775019682958801</v>
      </c>
      <c r="AJ567" s="66">
        <v>0.15456449692914731</v>
      </c>
      <c r="AK567" s="66">
        <v>0.11496422072291934</v>
      </c>
      <c r="AL567" s="66">
        <v>8.9833631162594241E-2</v>
      </c>
      <c r="AM567" s="66">
        <v>1.4516840686477517E-2</v>
      </c>
      <c r="AN567" s="66">
        <v>1.726663212373003E-2</v>
      </c>
      <c r="AO567" s="65">
        <v>309.5</v>
      </c>
      <c r="AP567" s="65">
        <v>302.7</v>
      </c>
      <c r="AQ567" s="65">
        <v>1.0932152132920625</v>
      </c>
      <c r="AR567" s="65">
        <v>0.77267527619735699</v>
      </c>
      <c r="AS567" s="65">
        <f t="shared" si="312"/>
        <v>-0.32053993709470552</v>
      </c>
      <c r="AT567" s="65">
        <v>0</v>
      </c>
      <c r="AU567" s="65">
        <v>0</v>
      </c>
      <c r="AV567" s="65">
        <f t="shared" si="313"/>
        <v>0</v>
      </c>
      <c r="AW567" s="65">
        <v>2.881844380403458E-3</v>
      </c>
      <c r="AX567" s="65">
        <v>2.0470212830006923E-3</v>
      </c>
      <c r="AY567" s="65">
        <f t="shared" si="314"/>
        <v>-8.348230974027657E-4</v>
      </c>
      <c r="AZ567" s="65">
        <v>8.8234247696303419E-3</v>
      </c>
      <c r="BA567" s="65">
        <v>3.8682681597880732E-3</v>
      </c>
      <c r="BB567" s="65">
        <f t="shared" si="315"/>
        <v>-4.9551566098422692E-3</v>
      </c>
      <c r="BC567" s="65">
        <v>1.8500729355676521E-3</v>
      </c>
      <c r="BD567" s="65">
        <v>2.0771245371624674E-3</v>
      </c>
      <c r="BE567" s="65">
        <f t="shared" si="316"/>
        <v>2.2705160159481523E-4</v>
      </c>
      <c r="BF567" s="65">
        <v>2.0279645639876189E-3</v>
      </c>
      <c r="BG567" s="65">
        <v>4.0639393118396096E-3</v>
      </c>
      <c r="BH567" s="65">
        <f t="shared" si="317"/>
        <v>2.0359747478519907E-3</v>
      </c>
      <c r="BI567" s="65">
        <v>2.0635428896716118E-3</v>
      </c>
      <c r="BJ567" s="65">
        <v>3.2360998223908005E-3</v>
      </c>
      <c r="BK567" s="65">
        <f t="shared" si="318"/>
        <v>1.1725569327191887E-3</v>
      </c>
      <c r="BL567" s="65">
        <v>9.2503646778382606E-4</v>
      </c>
      <c r="BM567" s="65">
        <v>7.0742647280170982E-4</v>
      </c>
      <c r="BN567" s="65">
        <f t="shared" si="319"/>
        <v>-2.1760999498211624E-4</v>
      </c>
      <c r="BO567" s="65">
        <v>8.4676415127904071E-3</v>
      </c>
      <c r="BP567" s="65">
        <v>1.012974502543725E-2</v>
      </c>
      <c r="BQ567" s="65">
        <f t="shared" si="320"/>
        <v>1.6621035126468432E-3</v>
      </c>
      <c r="BR567" s="65">
        <v>4.2693990820791972E-4</v>
      </c>
      <c r="BS567" s="65">
        <v>1.0235106415003462E-3</v>
      </c>
      <c r="BT567" s="65">
        <f t="shared" si="321"/>
        <v>5.9657073329242639E-4</v>
      </c>
      <c r="BU567" s="65">
        <v>4.0167929697228447E-2</v>
      </c>
      <c r="BV567" s="65">
        <v>6.2614768656491765E-2</v>
      </c>
      <c r="BW567" s="65">
        <f t="shared" si="322"/>
        <v>2.2446838959263318E-2</v>
      </c>
      <c r="BX567" s="65">
        <v>0.22773686270324117</v>
      </c>
      <c r="BY567" s="65">
        <v>7.1058731448869622E-2</v>
      </c>
      <c r="BZ567" s="65">
        <f t="shared" si="323"/>
        <v>-0.15667813125437155</v>
      </c>
      <c r="CA567" s="65">
        <v>0.70580282491905932</v>
      </c>
      <c r="CB567" s="65">
        <v>0.52426322285439064</v>
      </c>
      <c r="CC567" s="65">
        <f t="shared" si="324"/>
        <v>-0.18153960206466868</v>
      </c>
      <c r="CD567" s="65">
        <v>2.1346995410395989E-3</v>
      </c>
      <c r="CE567" s="65">
        <v>1.0235106415003462E-3</v>
      </c>
      <c r="CF567" s="65">
        <f t="shared" si="325"/>
        <v>-1.1111888995392527E-3</v>
      </c>
      <c r="CG567" s="65">
        <v>7.0267193225886787E-2</v>
      </c>
      <c r="CH567" s="65">
        <v>7.0200788705259046E-2</v>
      </c>
      <c r="CI567" s="65">
        <f t="shared" si="326"/>
        <v>-6.6404520627741381E-5</v>
      </c>
      <c r="CJ567" s="65">
        <v>0.15177713736791545</v>
      </c>
      <c r="CK567" s="65">
        <v>0.10331436828321142</v>
      </c>
      <c r="CL567" s="65">
        <f t="shared" si="327"/>
        <v>-4.8462769084704038E-2</v>
      </c>
      <c r="CM567" s="65">
        <v>1.0317714448358059E-3</v>
      </c>
      <c r="CN567" s="65">
        <v>1.1589752852283332E-3</v>
      </c>
      <c r="CO567" s="65">
        <f t="shared" si="328"/>
        <v>1.2720384039252726E-4</v>
      </c>
      <c r="CP567" s="65">
        <v>0</v>
      </c>
      <c r="CQ567" s="65">
        <v>0</v>
      </c>
      <c r="CR567" s="65">
        <f t="shared" si="329"/>
        <v>0</v>
      </c>
      <c r="CS567" s="65">
        <v>0.10577436225851211</v>
      </c>
      <c r="CT567" s="65">
        <v>6.675396610373581E-2</v>
      </c>
      <c r="CU567" s="65">
        <f t="shared" si="330"/>
        <v>-3.9020396154776302E-2</v>
      </c>
      <c r="CV567" s="65">
        <v>2.0671007222400114E-2</v>
      </c>
      <c r="CW567" s="65">
        <v>1.9040308257322617E-2</v>
      </c>
      <c r="CX567" s="65">
        <f t="shared" si="331"/>
        <v>-1.630698965077497E-3</v>
      </c>
      <c r="CY567" s="65">
        <v>1.7789162841996657E-4</v>
      </c>
      <c r="CZ567" s="65">
        <v>2.2577440621331167E-4</v>
      </c>
      <c r="DA567" s="65">
        <f t="shared" si="332"/>
        <v>4.7882777793345098E-5</v>
      </c>
      <c r="DB567" s="65">
        <v>2.0991212153556055E-3</v>
      </c>
      <c r="DC567" s="65">
        <v>1.5503175893314069E-3</v>
      </c>
      <c r="DD567" s="65">
        <f t="shared" si="333"/>
        <v>-5.4880362602419868E-4</v>
      </c>
      <c r="DE567" s="65">
        <v>3.2732059629273849E-3</v>
      </c>
      <c r="DF567" s="65">
        <v>2.2125891808904541E-3</v>
      </c>
      <c r="DG567" s="65">
        <f t="shared" si="334"/>
        <v>-1.0606167820369308E-3</v>
      </c>
      <c r="DH567" s="65">
        <v>1.1989895755505745E-2</v>
      </c>
      <c r="DI567" s="65">
        <v>6.9388000842891115E-3</v>
      </c>
      <c r="DJ567" s="65">
        <f t="shared" si="335"/>
        <v>-5.0510956712166337E-3</v>
      </c>
      <c r="DK567" s="65">
        <v>1.2808197246237591E-3</v>
      </c>
      <c r="DL567" s="65">
        <v>1.7760919955447185E-3</v>
      </c>
      <c r="DM567" s="65">
        <f t="shared" si="336"/>
        <v>4.9527227092095944E-4</v>
      </c>
      <c r="DN567" s="65">
        <v>1.2096630732557727E-3</v>
      </c>
      <c r="DO567" s="65">
        <v>1.7309371143020562E-3</v>
      </c>
      <c r="DP567" s="65">
        <f t="shared" si="337"/>
        <v>5.2127404104628352E-4</v>
      </c>
      <c r="DQ567" s="65">
        <v>0</v>
      </c>
      <c r="DR567" s="65">
        <v>0</v>
      </c>
      <c r="DS567" s="65">
        <f t="shared" si="338"/>
        <v>0</v>
      </c>
      <c r="DT567" s="65">
        <v>7.1156651367986615E-5</v>
      </c>
      <c r="DU567" s="65">
        <v>4.5154881242662334E-5</v>
      </c>
      <c r="DV567" s="65">
        <f t="shared" si="339"/>
        <v>-2.6001770125324281E-5</v>
      </c>
      <c r="DW567" s="65">
        <v>6.952004838652294E-2</v>
      </c>
      <c r="DX567" s="65">
        <v>2.5587766037508654E-4</v>
      </c>
      <c r="DY567" s="65">
        <f t="shared" si="340"/>
        <v>-6.926417072614785E-2</v>
      </c>
      <c r="DZ567" s="65">
        <v>5.7281104351229226E-2</v>
      </c>
      <c r="EA567" s="65">
        <v>0.28193202685210272</v>
      </c>
      <c r="EB567" s="65">
        <f t="shared" si="341"/>
        <v>0.22465092250087348</v>
      </c>
      <c r="EC567" s="65">
        <v>9.3215213292062466E-3</v>
      </c>
      <c r="ED567" s="65">
        <v>1.4765646166350583E-2</v>
      </c>
      <c r="EE567" s="65">
        <f t="shared" si="342"/>
        <v>5.4441248371443363E-3</v>
      </c>
      <c r="EF567" s="65">
        <v>2.8106877290354714E-3</v>
      </c>
      <c r="EG567" s="65">
        <v>0</v>
      </c>
      <c r="EH567" s="65">
        <f t="shared" si="343"/>
        <v>-2.8106877290354714E-3</v>
      </c>
      <c r="EI567" s="65">
        <v>1.0673497705197993E-4</v>
      </c>
      <c r="EJ567" s="65">
        <v>1.4299045726843072E-3</v>
      </c>
      <c r="EK567" s="65">
        <f t="shared" si="344"/>
        <v>1.3231695956323272E-3</v>
      </c>
      <c r="EL567" s="65">
        <v>0.80922901768242794</v>
      </c>
      <c r="EM567" s="65">
        <v>0.29838345525151266</v>
      </c>
      <c r="EN567" s="65">
        <f t="shared" si="345"/>
        <v>-0.51084556243091528</v>
      </c>
      <c r="EO567" s="65">
        <v>4.8920197815490798E-2</v>
      </c>
      <c r="EP567" s="65">
        <v>0.30024985700954271</v>
      </c>
      <c r="EQ567" s="65">
        <f t="shared" si="346"/>
        <v>0.25132965919405192</v>
      </c>
      <c r="ER567" s="65">
        <v>0.89041875689330063</v>
      </c>
      <c r="ES567" s="65">
        <v>1.3395948101989826E-2</v>
      </c>
      <c r="ET567" s="65">
        <f t="shared" si="347"/>
        <v>-0.87702280879131078</v>
      </c>
      <c r="EU567" s="65">
        <v>3.1287579606503715</v>
      </c>
      <c r="EV567" s="65">
        <v>0.50972335109425326</v>
      </c>
      <c r="EW567" s="65">
        <f t="shared" si="348"/>
        <v>-2.6190346095561181</v>
      </c>
      <c r="EX567" s="65">
        <v>1.3302735973245099</v>
      </c>
      <c r="EY567" s="65">
        <v>1.2643366747945453</v>
      </c>
      <c r="EZ567" s="65">
        <f t="shared" si="349"/>
        <v>-6.5936922529964637E-2</v>
      </c>
      <c r="FA567" s="65">
        <v>0.20315223965560181</v>
      </c>
      <c r="FB567" s="65">
        <v>0.48150155031758934</v>
      </c>
      <c r="FC567" s="65">
        <f t="shared" si="350"/>
        <v>0.27834931066198754</v>
      </c>
      <c r="FD567" s="72">
        <v>0.67068050899860054</v>
      </c>
      <c r="FE567" s="66" t="s">
        <v>0</v>
      </c>
      <c r="FF567" s="66">
        <v>0.67901234567901247</v>
      </c>
      <c r="FG567" s="67">
        <v>3.629032258064524E-2</v>
      </c>
      <c r="FH567" s="67">
        <v>1.6538461538461542</v>
      </c>
      <c r="FI567" s="67">
        <v>3.7368421052631575</v>
      </c>
      <c r="FJ567" s="67">
        <v>2.7068965517241383</v>
      </c>
      <c r="FK567" s="67">
        <v>0.80769230769230771</v>
      </c>
      <c r="FL567" s="67">
        <v>1.827731092436975</v>
      </c>
      <c r="FM567" s="67">
        <v>4.666666666666667</v>
      </c>
      <c r="FN567" s="67">
        <v>2.6846767050487159</v>
      </c>
      <c r="FO567" s="67">
        <v>-0.26245899078269008</v>
      </c>
      <c r="FP567" s="67">
        <v>0.75577175118459516</v>
      </c>
      <c r="FQ567" s="67">
        <v>0.1333333333333333</v>
      </c>
      <c r="FR567" s="67">
        <v>1.3615189873417721</v>
      </c>
      <c r="FS567" s="67">
        <v>0.60900140646976086</v>
      </c>
      <c r="FT567" s="67">
        <v>1.6551724137931036</v>
      </c>
      <c r="FU567" s="67" t="s">
        <v>0</v>
      </c>
      <c r="FV567" s="67">
        <v>0.49175916582576518</v>
      </c>
      <c r="FW567" s="67">
        <v>1.177280550774527</v>
      </c>
      <c r="FX567" s="67">
        <v>2</v>
      </c>
      <c r="FY567" s="67">
        <v>0.74576271186440679</v>
      </c>
      <c r="FZ567" s="67">
        <v>0.59782608695652173</v>
      </c>
      <c r="GA567" s="67">
        <v>0.36795252225519293</v>
      </c>
      <c r="GB567" s="67">
        <v>2.2777777777777781</v>
      </c>
      <c r="GC567" s="67">
        <v>2.3823529411764706</v>
      </c>
      <c r="GD567" s="67" t="s">
        <v>0</v>
      </c>
      <c r="GE567" s="67">
        <v>0.5</v>
      </c>
      <c r="GF567" s="67">
        <v>-0.99129989764585469</v>
      </c>
      <c r="GG567" s="67">
        <v>10.634161490683232</v>
      </c>
      <c r="GH567" s="67">
        <v>2.7442748091603058</v>
      </c>
      <c r="GI567" s="67">
        <v>-1</v>
      </c>
      <c r="GJ567" s="67">
        <v>30.666666666666668</v>
      </c>
      <c r="GK567" s="67">
        <v>-0.12842382941305786</v>
      </c>
      <c r="GL567" s="67">
        <v>13.507636363636363</v>
      </c>
      <c r="GM567" s="67">
        <v>-0.96443840652095736</v>
      </c>
      <c r="GN567" s="67">
        <v>-0.6149078917443711</v>
      </c>
      <c r="GO567" s="67">
        <v>1.2465899973254881</v>
      </c>
      <c r="GP567" s="67">
        <v>4.6024518388791602</v>
      </c>
    </row>
    <row r="568" spans="1:198" ht="13.8">
      <c r="A568" s="2">
        <v>4315503</v>
      </c>
      <c r="B568" s="2" t="s">
        <v>891</v>
      </c>
      <c r="C568" s="64">
        <v>0</v>
      </c>
      <c r="D568" s="64">
        <v>0</v>
      </c>
      <c r="E568" s="64">
        <v>1</v>
      </c>
      <c r="F568" s="64">
        <v>0</v>
      </c>
      <c r="G568" s="65">
        <v>16403</v>
      </c>
      <c r="H568" s="65">
        <v>15849</v>
      </c>
      <c r="I568" s="65">
        <v>8190</v>
      </c>
      <c r="J568" s="65">
        <v>8982</v>
      </c>
      <c r="K568" s="66">
        <v>0.4992989087362068</v>
      </c>
      <c r="L568" s="66">
        <v>0.56672345258375922</v>
      </c>
      <c r="M568" s="65">
        <v>8213</v>
      </c>
      <c r="N568" s="65">
        <v>6867</v>
      </c>
      <c r="O568" s="65">
        <v>99500</v>
      </c>
      <c r="P568" s="65">
        <v>207568</v>
      </c>
      <c r="Q568" s="65">
        <v>26465</v>
      </c>
      <c r="R568" s="65">
        <v>62702</v>
      </c>
      <c r="S568" s="65">
        <v>3666274.5836398154</v>
      </c>
      <c r="T568" s="65">
        <v>10164890.18268659</v>
      </c>
      <c r="U568" s="65">
        <v>2317680.6056797197</v>
      </c>
      <c r="V568" s="65">
        <v>6605385.8116945531</v>
      </c>
      <c r="W568" s="68">
        <v>1348593.9779600885</v>
      </c>
      <c r="X568" s="65">
        <v>3559504.3709920407</v>
      </c>
      <c r="Y568" s="65">
        <v>433.76699432565493</v>
      </c>
      <c r="Z568" s="65">
        <v>1011.757852852407</v>
      </c>
      <c r="AA568" s="65">
        <v>997.89032567093682</v>
      </c>
      <c r="AB568" s="65">
        <v>3588.9427613901084</v>
      </c>
      <c r="AC568" s="65">
        <v>2.3005215673965287</v>
      </c>
      <c r="AD568" s="65">
        <v>3.5472348954564086</v>
      </c>
      <c r="AE568" s="65">
        <v>1.5419263812730821</v>
      </c>
      <c r="AF568" s="65">
        <v>3.0633933868205538</v>
      </c>
      <c r="AG568" s="65">
        <v>1.9350097392001706</v>
      </c>
      <c r="AH568" s="65">
        <v>0.63165564942623509</v>
      </c>
      <c r="AI568" s="66">
        <v>0.10735729314547271</v>
      </c>
      <c r="AJ568" s="66">
        <v>0.11041280231460404</v>
      </c>
      <c r="AK568" s="66">
        <v>7.6300970799677126E-2</v>
      </c>
      <c r="AL568" s="66">
        <v>9.0086470659372919E-2</v>
      </c>
      <c r="AM568" s="66">
        <v>-3.4298882566976552E-3</v>
      </c>
      <c r="AN568" s="66">
        <v>-1.7739856220817418E-2</v>
      </c>
      <c r="AO568" s="65">
        <v>958.3</v>
      </c>
      <c r="AP568" s="65">
        <v>956.1</v>
      </c>
      <c r="AQ568" s="65">
        <v>1.1106996662258328</v>
      </c>
      <c r="AR568" s="65">
        <v>1.566026602022264</v>
      </c>
      <c r="AS568" s="65">
        <f t="shared" si="312"/>
        <v>0.45532693579643113</v>
      </c>
      <c r="AT568" s="65">
        <v>0</v>
      </c>
      <c r="AU568" s="65">
        <v>0</v>
      </c>
      <c r="AV568" s="65">
        <f t="shared" si="313"/>
        <v>0</v>
      </c>
      <c r="AW568" s="65">
        <v>0</v>
      </c>
      <c r="AX568" s="65">
        <v>0</v>
      </c>
      <c r="AY568" s="65">
        <f t="shared" si="314"/>
        <v>0</v>
      </c>
      <c r="AZ568" s="65">
        <v>0.7950248756218905</v>
      </c>
      <c r="BA568" s="65">
        <v>0.84726165034608147</v>
      </c>
      <c r="BB568" s="65">
        <f t="shared" si="315"/>
        <v>5.2236774724190971E-2</v>
      </c>
      <c r="BC568" s="65">
        <v>1.5618111971786638E-3</v>
      </c>
      <c r="BD568" s="65">
        <v>1.2971409737063144E-3</v>
      </c>
      <c r="BE568" s="65">
        <f t="shared" si="316"/>
        <v>-2.646702234723494E-4</v>
      </c>
      <c r="BF568" s="65">
        <v>4.755967000440834E-2</v>
      </c>
      <c r="BG568" s="65">
        <v>4.4490872167820272E-2</v>
      </c>
      <c r="BH568" s="65">
        <f t="shared" si="317"/>
        <v>-3.0687978365880678E-3</v>
      </c>
      <c r="BI568" s="65">
        <v>7.5823414572706088E-3</v>
      </c>
      <c r="BJ568" s="65">
        <v>1.062698691163493E-2</v>
      </c>
      <c r="BK568" s="65">
        <f t="shared" si="318"/>
        <v>3.0446454543643217E-3</v>
      </c>
      <c r="BL568" s="65">
        <v>8.438818565400843E-4</v>
      </c>
      <c r="BM568" s="65">
        <v>7.4957736595323914E-4</v>
      </c>
      <c r="BN568" s="65">
        <f t="shared" si="319"/>
        <v>-9.4304490586845152E-5</v>
      </c>
      <c r="BO568" s="65">
        <v>1.6373827067195667E-3</v>
      </c>
      <c r="BP568" s="65">
        <v>1.2014502461378158E-3</v>
      </c>
      <c r="BQ568" s="65">
        <f t="shared" si="320"/>
        <v>-4.3593246058175089E-4</v>
      </c>
      <c r="BR568" s="65">
        <v>9.7928081113420232E-2</v>
      </c>
      <c r="BS568" s="65">
        <v>0.1905361870434755</v>
      </c>
      <c r="BT568" s="65">
        <f t="shared" si="321"/>
        <v>9.2608105930055265E-2</v>
      </c>
      <c r="BU568" s="65">
        <v>5.0381006360602047E-2</v>
      </c>
      <c r="BV568" s="65">
        <v>5.1433766068068001E-2</v>
      </c>
      <c r="BW568" s="65">
        <f t="shared" si="322"/>
        <v>1.0527597074659542E-3</v>
      </c>
      <c r="BX568" s="65">
        <v>2.6223313810693368E-2</v>
      </c>
      <c r="BY568" s="65">
        <v>2.5544108109257547E-2</v>
      </c>
      <c r="BZ568" s="65">
        <f t="shared" si="323"/>
        <v>-6.7920570143582132E-4</v>
      </c>
      <c r="CA568" s="65">
        <v>7.9413061275898977E-2</v>
      </c>
      <c r="CB568" s="65">
        <v>0.38362412682211094</v>
      </c>
      <c r="CC568" s="65">
        <f t="shared" si="324"/>
        <v>0.30421106554621197</v>
      </c>
      <c r="CD568" s="65">
        <v>7.5571509540903084E-4</v>
      </c>
      <c r="CE568" s="65">
        <v>7.8147427514273866E-4</v>
      </c>
      <c r="CF568" s="65">
        <f t="shared" si="325"/>
        <v>2.5759179733707825E-5</v>
      </c>
      <c r="CG568" s="65">
        <v>0</v>
      </c>
      <c r="CH568" s="65">
        <v>1.2173987007325657E-3</v>
      </c>
      <c r="CI568" s="65">
        <f t="shared" si="326"/>
        <v>1.2173987007325657E-3</v>
      </c>
      <c r="CJ568" s="65">
        <v>1.9824926002896908E-2</v>
      </c>
      <c r="CK568" s="65">
        <v>2.0807417094616865E-2</v>
      </c>
      <c r="CL568" s="65">
        <f t="shared" si="327"/>
        <v>9.8249109171995655E-4</v>
      </c>
      <c r="CM568" s="65">
        <v>4.9121481201587003E-4</v>
      </c>
      <c r="CN568" s="65">
        <v>4.5187288018457678E-4</v>
      </c>
      <c r="CO568" s="65">
        <f t="shared" si="328"/>
        <v>-3.9341931831293254E-5</v>
      </c>
      <c r="CP568" s="65">
        <v>0</v>
      </c>
      <c r="CQ568" s="65">
        <v>0</v>
      </c>
      <c r="CR568" s="65">
        <f t="shared" si="329"/>
        <v>0</v>
      </c>
      <c r="CS568" s="65">
        <v>0</v>
      </c>
      <c r="CT568" s="65">
        <v>0</v>
      </c>
      <c r="CU568" s="65">
        <f t="shared" si="330"/>
        <v>0</v>
      </c>
      <c r="CV568" s="65">
        <v>1.448453932867309E-2</v>
      </c>
      <c r="CW568" s="65">
        <v>1.1334035065335502E-2</v>
      </c>
      <c r="CX568" s="65">
        <f t="shared" si="331"/>
        <v>-3.150504263337588E-3</v>
      </c>
      <c r="CY568" s="65">
        <v>0</v>
      </c>
      <c r="CZ568" s="65">
        <v>0</v>
      </c>
      <c r="DA568" s="65">
        <f t="shared" si="332"/>
        <v>0</v>
      </c>
      <c r="DB568" s="65">
        <v>1.3980729265067071E-3</v>
      </c>
      <c r="DC568" s="65">
        <v>1.9722922182173882E-3</v>
      </c>
      <c r="DD568" s="65">
        <f t="shared" si="333"/>
        <v>5.7421929171068116E-4</v>
      </c>
      <c r="DE568" s="65">
        <v>2.645002833931608E-4</v>
      </c>
      <c r="DF568" s="65">
        <v>1.9457114605594718E-3</v>
      </c>
      <c r="DG568" s="65">
        <f t="shared" si="334"/>
        <v>1.6812111771663109E-3</v>
      </c>
      <c r="DH568" s="65">
        <v>1.7003589646703192E-3</v>
      </c>
      <c r="DI568" s="65">
        <v>3.0621032821919556E-3</v>
      </c>
      <c r="DJ568" s="65">
        <f t="shared" si="335"/>
        <v>1.3617443175216364E-3</v>
      </c>
      <c r="DK568" s="65">
        <v>9.2990742490081241E-2</v>
      </c>
      <c r="DL568" s="65">
        <v>6.0370216792659463E-2</v>
      </c>
      <c r="DM568" s="65">
        <f t="shared" si="336"/>
        <v>-3.2620525697421777E-2</v>
      </c>
      <c r="DN568" s="65">
        <v>1.3237609421248188E-2</v>
      </c>
      <c r="DO568" s="65">
        <v>1.4699158984827702E-2</v>
      </c>
      <c r="DP568" s="65">
        <f t="shared" si="337"/>
        <v>1.4615495635795141E-3</v>
      </c>
      <c r="DQ568" s="65">
        <v>0</v>
      </c>
      <c r="DR568" s="65">
        <v>0</v>
      </c>
      <c r="DS568" s="65">
        <f t="shared" si="338"/>
        <v>0</v>
      </c>
      <c r="DT568" s="65">
        <v>7.9639775804521695E-2</v>
      </c>
      <c r="DU568" s="65">
        <v>4.5580683231794837E-2</v>
      </c>
      <c r="DV568" s="65">
        <f t="shared" si="339"/>
        <v>-3.4059092572726858E-2</v>
      </c>
      <c r="DW568" s="65">
        <v>4.5103595944328993E-2</v>
      </c>
      <c r="DX568" s="65">
        <v>3.2960139495816188E-4</v>
      </c>
      <c r="DY568" s="65">
        <f t="shared" si="340"/>
        <v>-4.4773994549370831E-2</v>
      </c>
      <c r="DZ568" s="65">
        <v>3.1966748535802003E-2</v>
      </c>
      <c r="EA568" s="65">
        <v>2.5012492956099218E-2</v>
      </c>
      <c r="EB568" s="65">
        <f t="shared" si="341"/>
        <v>-6.9542555797027852E-3</v>
      </c>
      <c r="EC568" s="65">
        <v>1.0479249323005226E-2</v>
      </c>
      <c r="ED568" s="65">
        <v>4.7951686814880976E-3</v>
      </c>
      <c r="EE568" s="65">
        <f t="shared" si="342"/>
        <v>-5.6840806415171287E-3</v>
      </c>
      <c r="EF568" s="65">
        <v>1.2091441526544493E-3</v>
      </c>
      <c r="EG568" s="65">
        <v>7.4426121442165591E-5</v>
      </c>
      <c r="EH568" s="65">
        <f t="shared" si="343"/>
        <v>-1.1347180312122837E-3</v>
      </c>
      <c r="EI568" s="65">
        <v>1.372882423326406E-3</v>
      </c>
      <c r="EJ568" s="65">
        <v>1.0100687910008187E-3</v>
      </c>
      <c r="EK568" s="65">
        <f t="shared" si="344"/>
        <v>-3.6281363232558731E-4</v>
      </c>
      <c r="EL568" s="65">
        <v>2.2337678695131933</v>
      </c>
      <c r="EM568" s="65">
        <v>3.1221757944988465E-2</v>
      </c>
      <c r="EN568" s="65">
        <f t="shared" si="345"/>
        <v>-2.2025461115682048</v>
      </c>
      <c r="EO568" s="65">
        <v>5.9613325776182384E-2</v>
      </c>
      <c r="EP568" s="65">
        <v>0.74331493944903404</v>
      </c>
      <c r="EQ568" s="65">
        <f t="shared" si="346"/>
        <v>0.68370161367285165</v>
      </c>
      <c r="ER568" s="65">
        <v>0.40809874677246682</v>
      </c>
      <c r="ES568" s="65">
        <v>3.7106737690451128E-2</v>
      </c>
      <c r="ET568" s="65">
        <f t="shared" si="347"/>
        <v>-0.37099200908201568</v>
      </c>
      <c r="EU568" s="65">
        <v>1.4732413879967252</v>
      </c>
      <c r="EV568" s="65">
        <v>9.4627497262181962E-2</v>
      </c>
      <c r="EW568" s="65">
        <f t="shared" si="348"/>
        <v>-1.3786138907345433</v>
      </c>
      <c r="EX568" s="65">
        <v>2.6963032936582909</v>
      </c>
      <c r="EY568" s="65">
        <v>0.29876771607497898</v>
      </c>
      <c r="EZ568" s="65">
        <f t="shared" si="349"/>
        <v>-2.3975355775833118</v>
      </c>
      <c r="FA568" s="65">
        <v>0.1375653378676239</v>
      </c>
      <c r="FB568" s="65">
        <v>0.57874283648581126</v>
      </c>
      <c r="FC568" s="65">
        <f t="shared" si="350"/>
        <v>0.44117749861818734</v>
      </c>
      <c r="FD568" s="72">
        <v>2.340503946294112</v>
      </c>
      <c r="FE568" s="66" t="s">
        <v>0</v>
      </c>
      <c r="FF568" s="66" t="s">
        <v>0</v>
      </c>
      <c r="FG568" s="67">
        <v>1.5249124697010505</v>
      </c>
      <c r="FH568" s="67">
        <v>0.96774193548387077</v>
      </c>
      <c r="FI568" s="67">
        <v>1.2163665254237284</v>
      </c>
      <c r="FJ568" s="67">
        <v>2.3205980066445187</v>
      </c>
      <c r="FK568" s="67">
        <v>1.1044776119402986</v>
      </c>
      <c r="FL568" s="67">
        <v>0.73846153846153828</v>
      </c>
      <c r="FM568" s="67">
        <v>3.6097749196141482</v>
      </c>
      <c r="FN568" s="67">
        <v>1.4187500000000002</v>
      </c>
      <c r="FO568" s="67">
        <v>1.3078770413064364</v>
      </c>
      <c r="FP568" s="67">
        <v>10.445202220459953</v>
      </c>
      <c r="FQ568" s="67">
        <v>1.4500000000000002</v>
      </c>
      <c r="FR568" s="67" t="s">
        <v>0</v>
      </c>
      <c r="FS568" s="67">
        <v>1.4866581956797971</v>
      </c>
      <c r="FT568" s="67">
        <v>1.1794871794871793</v>
      </c>
      <c r="FU568" s="67" t="s">
        <v>0</v>
      </c>
      <c r="FV568" s="67" t="s">
        <v>0</v>
      </c>
      <c r="FW568" s="67">
        <v>0.85391304347826091</v>
      </c>
      <c r="FX568" s="67" t="s">
        <v>0</v>
      </c>
      <c r="FY568" s="67">
        <v>2.3423423423423424</v>
      </c>
      <c r="FZ568" s="67">
        <v>16.428571428571427</v>
      </c>
      <c r="GA568" s="67">
        <v>3.2666666666666666</v>
      </c>
      <c r="GB568" s="67">
        <v>0.53812813219558442</v>
      </c>
      <c r="GC568" s="67">
        <v>1.630827783063749</v>
      </c>
      <c r="GD568" s="67" t="s">
        <v>0</v>
      </c>
      <c r="GE568" s="67">
        <v>0.35600189783330705</v>
      </c>
      <c r="GF568" s="67">
        <v>-0.98268640044680255</v>
      </c>
      <c r="GG568" s="67">
        <v>0.85382190701339633</v>
      </c>
      <c r="GH568" s="67">
        <v>8.4134615384615419E-2</v>
      </c>
      <c r="GI568" s="67">
        <v>-0.85416666666666663</v>
      </c>
      <c r="GJ568" s="67">
        <v>0.74311926605504586</v>
      </c>
      <c r="GK568" s="67">
        <v>-0.9668846912884127</v>
      </c>
      <c r="GL568" s="67">
        <v>28.54193957320938</v>
      </c>
      <c r="GM568" s="67">
        <v>-0.78457455016820465</v>
      </c>
      <c r="GN568" s="67">
        <v>-0.84782162642774095</v>
      </c>
      <c r="GO568" s="67">
        <v>-0.73747273126456858</v>
      </c>
      <c r="GP568" s="67">
        <v>8.9674967954587075</v>
      </c>
    </row>
    <row r="569" spans="1:198" ht="13.8">
      <c r="A569" s="2">
        <v>4315602</v>
      </c>
      <c r="B569" s="2" t="s">
        <v>892</v>
      </c>
      <c r="C569" s="64">
        <v>0</v>
      </c>
      <c r="D569" s="64">
        <v>0</v>
      </c>
      <c r="E569" s="64">
        <v>1</v>
      </c>
      <c r="F569" s="64">
        <v>0</v>
      </c>
      <c r="G569" s="65">
        <v>186488</v>
      </c>
      <c r="H569" s="65">
        <v>197228</v>
      </c>
      <c r="I569" s="65">
        <v>179152</v>
      </c>
      <c r="J569" s="65">
        <v>189429</v>
      </c>
      <c r="K569" s="66">
        <v>0.96066234824760843</v>
      </c>
      <c r="L569" s="66">
        <v>0.96045693309266433</v>
      </c>
      <c r="M569" s="65">
        <v>7336</v>
      </c>
      <c r="N569" s="65">
        <v>7799</v>
      </c>
      <c r="O569" s="65">
        <v>1559217</v>
      </c>
      <c r="P569" s="65">
        <v>5586242</v>
      </c>
      <c r="Q569" s="65">
        <v>37188</v>
      </c>
      <c r="R569" s="65">
        <v>167339</v>
      </c>
      <c r="S569" s="65">
        <v>59444647.686057881</v>
      </c>
      <c r="T569" s="65">
        <v>165042530.36478767</v>
      </c>
      <c r="U569" s="65">
        <v>58203845.266488984</v>
      </c>
      <c r="V569" s="65">
        <v>160525117.72940159</v>
      </c>
      <c r="W569" s="68">
        <v>1240802.4195688709</v>
      </c>
      <c r="X569" s="65">
        <v>4517412.6353860553</v>
      </c>
      <c r="Y569" s="65">
        <v>632.52986600751137</v>
      </c>
      <c r="Z569" s="65">
        <v>1376.1342768599698</v>
      </c>
      <c r="AA569" s="65">
        <v>1075.660731071267</v>
      </c>
      <c r="AB569" s="65">
        <v>2283.4080084668981</v>
      </c>
      <c r="AC569" s="65">
        <v>1.7005690780433338</v>
      </c>
      <c r="AD569" s="65">
        <v>1.6592915726778668</v>
      </c>
      <c r="AE569" s="65">
        <v>0.97572723984081799</v>
      </c>
      <c r="AF569" s="65">
        <v>2.1237844572632532</v>
      </c>
      <c r="AG569" s="65">
        <v>5.1059785927510219</v>
      </c>
      <c r="AH569" s="65">
        <v>2.4041886997000996</v>
      </c>
      <c r="AI569" s="66">
        <v>0.10751167117664462</v>
      </c>
      <c r="AJ569" s="66">
        <v>0.10677446811742652</v>
      </c>
      <c r="AK569" s="66">
        <v>0.13611244843639358</v>
      </c>
      <c r="AL569" s="66">
        <v>0.16230320327104142</v>
      </c>
      <c r="AM569" s="66">
        <v>5.6150582818563777E-3</v>
      </c>
      <c r="AN569" s="66">
        <v>6.1389450974582704E-3</v>
      </c>
      <c r="AO569" s="65">
        <v>2834</v>
      </c>
      <c r="AP569" s="65">
        <v>2709.5</v>
      </c>
      <c r="AQ569" s="65">
        <v>0.8438922950055574</v>
      </c>
      <c r="AR569" s="65">
        <v>0.59140029122519755</v>
      </c>
      <c r="AS569" s="65">
        <f t="shared" si="312"/>
        <v>-0.25249200378035985</v>
      </c>
      <c r="AT569" s="65">
        <v>0</v>
      </c>
      <c r="AU569" s="65">
        <v>0</v>
      </c>
      <c r="AV569" s="65">
        <f t="shared" si="313"/>
        <v>0</v>
      </c>
      <c r="AW569" s="65">
        <v>2.3573912731705568E-3</v>
      </c>
      <c r="AX569" s="65">
        <v>7.6690629998585715E-4</v>
      </c>
      <c r="AY569" s="65">
        <f t="shared" si="314"/>
        <v>-1.5904849731846996E-3</v>
      </c>
      <c r="AZ569" s="65">
        <v>0.69938331361371053</v>
      </c>
      <c r="BA569" s="65">
        <v>0.50713820448311508</v>
      </c>
      <c r="BB569" s="65">
        <f t="shared" si="315"/>
        <v>-0.19224510913059545</v>
      </c>
      <c r="BC569" s="65">
        <v>3.495751317629343E-4</v>
      </c>
      <c r="BD569" s="65">
        <v>3.7648127453851162E-4</v>
      </c>
      <c r="BE569" s="65">
        <f t="shared" si="316"/>
        <v>2.690614277557732E-5</v>
      </c>
      <c r="BF569" s="65">
        <v>2.6890394750994943E-4</v>
      </c>
      <c r="BG569" s="65">
        <v>9.9598220777384036E-5</v>
      </c>
      <c r="BH569" s="65">
        <f t="shared" si="317"/>
        <v>-1.6930572673256539E-4</v>
      </c>
      <c r="BI569" s="65">
        <v>1.3445197375497472E-4</v>
      </c>
      <c r="BJ569" s="65">
        <v>0</v>
      </c>
      <c r="BK569" s="65">
        <f t="shared" si="318"/>
        <v>-1.3445197375497472E-4</v>
      </c>
      <c r="BL569" s="65">
        <v>0.11837151769387974</v>
      </c>
      <c r="BM569" s="65">
        <v>6.8425969638478384E-2</v>
      </c>
      <c r="BN569" s="65">
        <f t="shared" si="319"/>
        <v>-4.9945548055401356E-2</v>
      </c>
      <c r="BO569" s="65">
        <v>3.0475780717794271E-4</v>
      </c>
      <c r="BP569" s="65">
        <v>2.4700358752791242E-4</v>
      </c>
      <c r="BQ569" s="65">
        <f t="shared" si="320"/>
        <v>-5.7754219650030291E-5</v>
      </c>
      <c r="BR569" s="65">
        <v>0</v>
      </c>
      <c r="BS569" s="65">
        <v>5.2189467687349233E-4</v>
      </c>
      <c r="BT569" s="65">
        <f t="shared" si="321"/>
        <v>5.2189467687349233E-4</v>
      </c>
      <c r="BU569" s="65">
        <v>2.6890394750994945E-5</v>
      </c>
      <c r="BV569" s="65">
        <v>0</v>
      </c>
      <c r="BW569" s="65">
        <f t="shared" si="322"/>
        <v>-2.6890394750994945E-5</v>
      </c>
      <c r="BX569" s="65">
        <v>2.4380624574235417E-3</v>
      </c>
      <c r="BY569" s="65">
        <v>2.9281876908550906E-4</v>
      </c>
      <c r="BZ569" s="65">
        <f t="shared" si="323"/>
        <v>-2.1452436883380326E-3</v>
      </c>
      <c r="CA569" s="65">
        <v>3.495751317629343E-4</v>
      </c>
      <c r="CB569" s="65">
        <v>2.1353858534671134E-3</v>
      </c>
      <c r="CC569" s="65">
        <f t="shared" si="324"/>
        <v>1.7858107217041791E-3</v>
      </c>
      <c r="CD569" s="65">
        <v>1.0352801979133054E-2</v>
      </c>
      <c r="CE569" s="65">
        <v>6.0476039656027587E-3</v>
      </c>
      <c r="CF569" s="65">
        <f t="shared" si="325"/>
        <v>-4.3051980135302955E-3</v>
      </c>
      <c r="CG569" s="65">
        <v>0</v>
      </c>
      <c r="CH569" s="65">
        <v>0</v>
      </c>
      <c r="CI569" s="65">
        <f t="shared" si="326"/>
        <v>0</v>
      </c>
      <c r="CJ569" s="65">
        <v>2.0078161414076225E-3</v>
      </c>
      <c r="CK569" s="65">
        <v>1.0477732825780802E-3</v>
      </c>
      <c r="CL569" s="65">
        <f t="shared" si="327"/>
        <v>-9.6004285882954235E-4</v>
      </c>
      <c r="CM569" s="65">
        <v>8.9634649169983153E-5</v>
      </c>
      <c r="CN569" s="65">
        <v>1.2350179376395621E-4</v>
      </c>
      <c r="CO569" s="65">
        <f t="shared" si="328"/>
        <v>3.3867144593973059E-5</v>
      </c>
      <c r="CP569" s="65">
        <v>0</v>
      </c>
      <c r="CQ569" s="65">
        <v>0</v>
      </c>
      <c r="CR569" s="65">
        <f t="shared" si="329"/>
        <v>0</v>
      </c>
      <c r="CS569" s="65">
        <v>0</v>
      </c>
      <c r="CT569" s="65">
        <v>0</v>
      </c>
      <c r="CU569" s="65">
        <f t="shared" si="330"/>
        <v>0</v>
      </c>
      <c r="CV569" s="65">
        <v>4.4817324584991579E-4</v>
      </c>
      <c r="CW569" s="65">
        <v>1.1752590051731317E-4</v>
      </c>
      <c r="CX569" s="65">
        <f t="shared" si="331"/>
        <v>-3.3064734533260262E-4</v>
      </c>
      <c r="CY569" s="65">
        <v>0</v>
      </c>
      <c r="CZ569" s="65">
        <v>0</v>
      </c>
      <c r="DA569" s="65">
        <f t="shared" si="332"/>
        <v>0</v>
      </c>
      <c r="DB569" s="65">
        <v>8.0671184252984832E-5</v>
      </c>
      <c r="DC569" s="65">
        <v>0</v>
      </c>
      <c r="DD569" s="65">
        <f t="shared" si="333"/>
        <v>-8.0671184252984832E-5</v>
      </c>
      <c r="DE569" s="65">
        <v>1.8823276325696461E-4</v>
      </c>
      <c r="DF569" s="65">
        <v>0</v>
      </c>
      <c r="DG569" s="65">
        <f t="shared" si="334"/>
        <v>-1.8823276325696461E-4</v>
      </c>
      <c r="DH569" s="65">
        <v>1.1831773690437776E-3</v>
      </c>
      <c r="DI569" s="65">
        <v>8.0674558829681067E-4</v>
      </c>
      <c r="DJ569" s="65">
        <f t="shared" si="335"/>
        <v>-3.7643178074696696E-4</v>
      </c>
      <c r="DK569" s="65">
        <v>6.3577856656269055E-2</v>
      </c>
      <c r="DL569" s="65">
        <v>0.13770848397564225</v>
      </c>
      <c r="DM569" s="65">
        <f t="shared" si="336"/>
        <v>7.4130627319373199E-2</v>
      </c>
      <c r="DN569" s="65">
        <v>9.8329210139471521E-3</v>
      </c>
      <c r="DO569" s="65">
        <v>1.934197447496798E-3</v>
      </c>
      <c r="DP569" s="65">
        <f t="shared" si="337"/>
        <v>-7.8987235664503535E-3</v>
      </c>
      <c r="DQ569" s="65">
        <v>5.2821698755871067E-2</v>
      </c>
      <c r="DR569" s="65">
        <v>0</v>
      </c>
      <c r="DS569" s="65">
        <f t="shared" si="338"/>
        <v>-5.2821698755871067E-2</v>
      </c>
      <c r="DT569" s="65">
        <v>8.9634649169983158E-4</v>
      </c>
      <c r="DU569" s="65">
        <v>8.4473234970130484E-2</v>
      </c>
      <c r="DV569" s="65">
        <f t="shared" si="339"/>
        <v>8.3576888478430658E-2</v>
      </c>
      <c r="DW569" s="65">
        <v>4.8160696999031943E-2</v>
      </c>
      <c r="DX569" s="65">
        <v>4.322562781738467E-4</v>
      </c>
      <c r="DY569" s="65">
        <f t="shared" si="340"/>
        <v>-4.7728440720858099E-2</v>
      </c>
      <c r="DZ569" s="65">
        <v>3.7126671686207022E-2</v>
      </c>
      <c r="EA569" s="65">
        <v>2.1511223723499402E-2</v>
      </c>
      <c r="EB569" s="65">
        <f t="shared" si="341"/>
        <v>-1.561544796270762E-2</v>
      </c>
      <c r="EC569" s="65">
        <v>5.4408232046179771E-3</v>
      </c>
      <c r="ED569" s="65">
        <v>1.6612983225667657E-3</v>
      </c>
      <c r="EE569" s="65">
        <f t="shared" si="342"/>
        <v>-3.7795248820512114E-3</v>
      </c>
      <c r="EF569" s="65">
        <v>3.3433724140403713E-3</v>
      </c>
      <c r="EG569" s="65">
        <v>0</v>
      </c>
      <c r="EH569" s="65">
        <f t="shared" si="343"/>
        <v>-3.3433724140403713E-3</v>
      </c>
      <c r="EI569" s="65">
        <v>2.2498296941665771E-3</v>
      </c>
      <c r="EJ569" s="65">
        <v>1.5417804576339049E-3</v>
      </c>
      <c r="EK569" s="65">
        <f t="shared" si="344"/>
        <v>-7.0804923653267223E-4</v>
      </c>
      <c r="EL569" s="65">
        <v>3.1095245778208023</v>
      </c>
      <c r="EM569" s="65">
        <v>2.5146558781873919E-2</v>
      </c>
      <c r="EN569" s="65">
        <f t="shared" si="345"/>
        <v>-3.0843780190389283</v>
      </c>
      <c r="EO569" s="65">
        <v>0.14475995840952277</v>
      </c>
      <c r="EP569" s="65">
        <v>0.91186354246967738</v>
      </c>
      <c r="EQ569" s="65">
        <f t="shared" si="346"/>
        <v>0.76710358406015455</v>
      </c>
      <c r="ER569" s="65">
        <v>9.2511921408339609E-2</v>
      </c>
      <c r="ES569" s="65">
        <v>3.5038654069483699E-2</v>
      </c>
      <c r="ET569" s="65">
        <f t="shared" si="347"/>
        <v>-5.747326733885591E-2</v>
      </c>
      <c r="EU569" s="65">
        <v>0.39923272740310495</v>
      </c>
      <c r="EV569" s="65">
        <v>1.2989599953786424E-2</v>
      </c>
      <c r="EW569" s="65">
        <f t="shared" si="348"/>
        <v>-0.38624312744931855</v>
      </c>
      <c r="EX569" s="65">
        <v>0.20810476497794989</v>
      </c>
      <c r="EY569" s="65">
        <v>5.959957531318661E-2</v>
      </c>
      <c r="EZ569" s="65">
        <f t="shared" si="349"/>
        <v>-0.14850518966476328</v>
      </c>
      <c r="FA569" s="65">
        <v>7.175253666057152E-2</v>
      </c>
      <c r="FB569" s="65">
        <v>7.3883952137079018E-2</v>
      </c>
      <c r="FC569" s="65">
        <f t="shared" si="350"/>
        <v>2.1314154765074977E-3</v>
      </c>
      <c r="FD569" s="72">
        <v>2.1534711305603942</v>
      </c>
      <c r="FE569" s="66" t="s">
        <v>0</v>
      </c>
      <c r="FF569" s="66">
        <v>0.46387832699619769</v>
      </c>
      <c r="FG569" s="67">
        <v>2.2629123625458178</v>
      </c>
      <c r="FH569" s="67">
        <v>3.8461538461538458</v>
      </c>
      <c r="FI569" s="67">
        <v>0.66666666666666674</v>
      </c>
      <c r="FJ569" s="67">
        <v>-1</v>
      </c>
      <c r="FK569" s="67">
        <v>1.601166136604574</v>
      </c>
      <c r="FL569" s="67">
        <v>2.6470588235294117</v>
      </c>
      <c r="FM569" s="67" t="s">
        <v>0</v>
      </c>
      <c r="FN569" s="67">
        <v>-1</v>
      </c>
      <c r="FO569" s="67">
        <v>-0.4595588235294118</v>
      </c>
      <c r="FP569" s="67">
        <v>26.487179487179485</v>
      </c>
      <c r="FQ569" s="67">
        <v>1.6285714285714286</v>
      </c>
      <c r="FR569" s="67" t="s">
        <v>0</v>
      </c>
      <c r="FS569" s="67">
        <v>1.3482142857142856</v>
      </c>
      <c r="FT569" s="67">
        <v>5.2</v>
      </c>
      <c r="FU569" s="67" t="s">
        <v>0</v>
      </c>
      <c r="FV569" s="67" t="s">
        <v>0</v>
      </c>
      <c r="FW569" s="67">
        <v>0.17999999999999994</v>
      </c>
      <c r="FX569" s="67" t="s">
        <v>0</v>
      </c>
      <c r="FY569" s="67">
        <v>-1</v>
      </c>
      <c r="FZ569" s="67">
        <v>-1</v>
      </c>
      <c r="GA569" s="67">
        <v>2.0681818181818183</v>
      </c>
      <c r="GB569" s="67">
        <v>8.746510644297194</v>
      </c>
      <c r="GC569" s="67">
        <v>-0.11485870556061983</v>
      </c>
      <c r="GD569" s="67">
        <v>-1</v>
      </c>
      <c r="GE569" s="67">
        <v>423.06999999999994</v>
      </c>
      <c r="GF569" s="67">
        <v>-0.95961287921086913</v>
      </c>
      <c r="GG569" s="67">
        <v>1.6071945919845483</v>
      </c>
      <c r="GH569" s="67">
        <v>0.37397034596375622</v>
      </c>
      <c r="GI569" s="67">
        <v>-1</v>
      </c>
      <c r="GJ569" s="67">
        <v>2.0836653386454183</v>
      </c>
      <c r="GK569" s="67">
        <v>-0.96361026315106757</v>
      </c>
      <c r="GL569" s="67">
        <v>27.344953560371522</v>
      </c>
      <c r="GM569" s="67">
        <v>0.70429221974614853</v>
      </c>
      <c r="GN569" s="67">
        <v>-0.85359227660529857</v>
      </c>
      <c r="GO569" s="67">
        <v>0.28871085842270761</v>
      </c>
      <c r="GP569" s="67">
        <v>3.6334790755777631</v>
      </c>
    </row>
    <row r="570" spans="1:198" ht="13.8">
      <c r="A570" s="2">
        <v>4316204</v>
      </c>
      <c r="B570" s="2" t="s">
        <v>893</v>
      </c>
      <c r="C570" s="64">
        <v>0</v>
      </c>
      <c r="D570" s="64">
        <v>0</v>
      </c>
      <c r="E570" s="64">
        <v>1</v>
      </c>
      <c r="F570" s="64">
        <v>0</v>
      </c>
      <c r="G570" s="65">
        <v>6108</v>
      </c>
      <c r="H570" s="65">
        <v>5518</v>
      </c>
      <c r="I570" s="65">
        <v>2002</v>
      </c>
      <c r="J570" s="65">
        <v>2317</v>
      </c>
      <c r="K570" s="66">
        <v>0.32776686313032088</v>
      </c>
      <c r="L570" s="66">
        <v>0.41989851395433125</v>
      </c>
      <c r="M570" s="65">
        <v>4106</v>
      </c>
      <c r="N570" s="65">
        <v>3201</v>
      </c>
      <c r="O570" s="65">
        <v>28717</v>
      </c>
      <c r="P570" s="65">
        <v>86649</v>
      </c>
      <c r="Q570" s="65">
        <v>13227</v>
      </c>
      <c r="R570" s="65">
        <v>38009</v>
      </c>
      <c r="S570" s="65">
        <v>1747968.1499722782</v>
      </c>
      <c r="T570" s="65">
        <v>5611657.9651587773</v>
      </c>
      <c r="U570" s="65">
        <v>609485.79379814037</v>
      </c>
      <c r="V570" s="65">
        <v>1886122.0699570861</v>
      </c>
      <c r="W570" s="68">
        <v>1138482.3561741393</v>
      </c>
      <c r="X570" s="65">
        <v>3725535.8952016956</v>
      </c>
      <c r="Y570" s="65">
        <v>468.3282604895669</v>
      </c>
      <c r="Z570" s="65">
        <v>1400.5524704224499</v>
      </c>
      <c r="AA570" s="65">
        <v>661.97773060068619</v>
      </c>
      <c r="AB570" s="65">
        <v>2058.7305406338664</v>
      </c>
      <c r="AC570" s="65">
        <v>1.4134908918558273</v>
      </c>
      <c r="AD570" s="65">
        <v>1.4699417437840723</v>
      </c>
      <c r="AE570" s="65">
        <v>1.0399371883140531</v>
      </c>
      <c r="AF570" s="65">
        <v>1.5316083633012136</v>
      </c>
      <c r="AG570" s="65">
        <v>1.6534699017339409</v>
      </c>
      <c r="AH570" s="65">
        <v>1.0795644247920324</v>
      </c>
      <c r="AI570" s="66">
        <v>0.12371393821274679</v>
      </c>
      <c r="AJ570" s="66">
        <v>0.11959415100984905</v>
      </c>
      <c r="AK570" s="66">
        <v>0.11676668224930453</v>
      </c>
      <c r="AL570" s="66">
        <v>0.11132864597706038</v>
      </c>
      <c r="AM570" s="66">
        <v>-1.0106968970215124E-2</v>
      </c>
      <c r="AN570" s="66">
        <v>-2.4591192151603547E-2</v>
      </c>
      <c r="AO570" s="65">
        <v>258.8</v>
      </c>
      <c r="AP570" s="65">
        <v>252.2</v>
      </c>
      <c r="AQ570" s="65">
        <v>0.77147753332829316</v>
      </c>
      <c r="AR570" s="65">
        <v>0.65363466547396665</v>
      </c>
      <c r="AS570" s="65">
        <f t="shared" si="312"/>
        <v>-0.11784286785432652</v>
      </c>
      <c r="AT570" s="65">
        <v>0</v>
      </c>
      <c r="AU570" s="65">
        <v>0</v>
      </c>
      <c r="AV570" s="65">
        <f t="shared" si="313"/>
        <v>0</v>
      </c>
      <c r="AW570" s="65">
        <v>1.6128625790680676E-3</v>
      </c>
      <c r="AX570" s="65">
        <v>1.1839301218132547E-3</v>
      </c>
      <c r="AY570" s="65">
        <f t="shared" si="314"/>
        <v>-4.2893245725481293E-4</v>
      </c>
      <c r="AZ570" s="65">
        <v>6.048234671505254E-4</v>
      </c>
      <c r="BA570" s="65">
        <v>1.1400808580423933E-4</v>
      </c>
      <c r="BB570" s="65">
        <f t="shared" si="315"/>
        <v>-4.9081538134628606E-4</v>
      </c>
      <c r="BC570" s="65">
        <v>6.2246415160908241E-3</v>
      </c>
      <c r="BD570" s="65">
        <v>2.5432572987099549E-3</v>
      </c>
      <c r="BE570" s="65">
        <f t="shared" si="316"/>
        <v>-3.6813842173808692E-3</v>
      </c>
      <c r="BF570" s="65">
        <v>1.5624606234721909E-3</v>
      </c>
      <c r="BG570" s="65">
        <v>0</v>
      </c>
      <c r="BH570" s="65">
        <f t="shared" si="317"/>
        <v>-1.5624606234721909E-3</v>
      </c>
      <c r="BI570" s="65">
        <v>1.3608528010886823E-2</v>
      </c>
      <c r="BJ570" s="65">
        <v>1.3996684995658922E-2</v>
      </c>
      <c r="BK570" s="65">
        <f t="shared" si="318"/>
        <v>3.8815698477209955E-4</v>
      </c>
      <c r="BL570" s="65">
        <v>4.3093672034474938E-3</v>
      </c>
      <c r="BM570" s="65">
        <v>2.6221859734975052E-3</v>
      </c>
      <c r="BN570" s="65">
        <f t="shared" si="319"/>
        <v>-1.6871812299499886E-3</v>
      </c>
      <c r="BO570" s="65">
        <v>3.1753232025402587E-3</v>
      </c>
      <c r="BP570" s="65">
        <v>1.4031764406675612E-3</v>
      </c>
      <c r="BQ570" s="65">
        <f t="shared" si="320"/>
        <v>-1.7721467618726976E-3</v>
      </c>
      <c r="BR570" s="65">
        <v>2.1924850684206548E-2</v>
      </c>
      <c r="BS570" s="65">
        <v>2.0381137800696326E-2</v>
      </c>
      <c r="BT570" s="65">
        <f t="shared" si="321"/>
        <v>-1.5437128835102225E-3</v>
      </c>
      <c r="BU570" s="65">
        <v>2.3688919130062245E-2</v>
      </c>
      <c r="BV570" s="65">
        <v>1.2786445315583152E-2</v>
      </c>
      <c r="BW570" s="65">
        <f t="shared" si="322"/>
        <v>-1.0902473814479093E-2</v>
      </c>
      <c r="BX570" s="65">
        <v>0.17005619818048942</v>
      </c>
      <c r="BY570" s="65">
        <v>0.11572697694405712</v>
      </c>
      <c r="BZ570" s="65">
        <f t="shared" si="323"/>
        <v>-5.4329221236432301E-2</v>
      </c>
      <c r="CA570" s="65">
        <v>0.46347118268188803</v>
      </c>
      <c r="CB570" s="65">
        <v>0.44181641190244414</v>
      </c>
      <c r="CC570" s="65">
        <f t="shared" si="324"/>
        <v>-2.1654770779443888E-2</v>
      </c>
      <c r="CD570" s="65">
        <v>5.1662004485774045E-3</v>
      </c>
      <c r="CE570" s="65">
        <v>9.3837424469643148E-4</v>
      </c>
      <c r="CF570" s="65">
        <f t="shared" si="325"/>
        <v>-4.2278262038809734E-3</v>
      </c>
      <c r="CG570" s="65">
        <v>4.0195559587712003E-2</v>
      </c>
      <c r="CH570" s="65">
        <v>3.9692353565383642E-2</v>
      </c>
      <c r="CI570" s="65">
        <f t="shared" si="326"/>
        <v>-5.0320602232836048E-4</v>
      </c>
      <c r="CJ570" s="65">
        <v>3.6894231496182053E-2</v>
      </c>
      <c r="CK570" s="65">
        <v>4.4007121120436393E-2</v>
      </c>
      <c r="CL570" s="65">
        <f t="shared" si="327"/>
        <v>7.1128896242543399E-3</v>
      </c>
      <c r="CM570" s="65">
        <v>0</v>
      </c>
      <c r="CN570" s="65">
        <v>0</v>
      </c>
      <c r="CO570" s="65">
        <f t="shared" si="328"/>
        <v>0</v>
      </c>
      <c r="CP570" s="65">
        <v>0</v>
      </c>
      <c r="CQ570" s="65">
        <v>0</v>
      </c>
      <c r="CR570" s="65">
        <f t="shared" si="329"/>
        <v>0</v>
      </c>
      <c r="CS570" s="65">
        <v>3.6541417807010915E-3</v>
      </c>
      <c r="CT570" s="65">
        <v>1.4207161461759056E-3</v>
      </c>
      <c r="CU570" s="65">
        <f t="shared" si="330"/>
        <v>-2.2334256345251857E-3</v>
      </c>
      <c r="CV570" s="65">
        <v>1.3482523121897131E-2</v>
      </c>
      <c r="CW570" s="65">
        <v>1.4707043068746876E-2</v>
      </c>
      <c r="CX570" s="65">
        <f t="shared" si="331"/>
        <v>1.2245199468497447E-3</v>
      </c>
      <c r="CY570" s="65">
        <v>2.7721075577732414E-4</v>
      </c>
      <c r="CZ570" s="65">
        <v>1.3154779131258385E-4</v>
      </c>
      <c r="DA570" s="65">
        <f t="shared" si="332"/>
        <v>-1.4566296446474029E-4</v>
      </c>
      <c r="DB570" s="65">
        <v>3.8557496030845995E-3</v>
      </c>
      <c r="DC570" s="65">
        <v>2.2889315688389591E-3</v>
      </c>
      <c r="DD570" s="65">
        <f t="shared" si="333"/>
        <v>-1.5668180342456404E-3</v>
      </c>
      <c r="DE570" s="65">
        <v>5.9474307603135006E-3</v>
      </c>
      <c r="DF570" s="65">
        <v>1.6575021705385567E-3</v>
      </c>
      <c r="DG570" s="65">
        <f t="shared" si="334"/>
        <v>-4.2899285897749443E-3</v>
      </c>
      <c r="DH570" s="65">
        <v>6.8546659610392883E-3</v>
      </c>
      <c r="DI570" s="65">
        <v>2.2845466424618731E-2</v>
      </c>
      <c r="DJ570" s="65">
        <f t="shared" si="335"/>
        <v>1.5990800463579442E-2</v>
      </c>
      <c r="DK570" s="65">
        <v>3.2509261359340742E-3</v>
      </c>
      <c r="DL570" s="65">
        <v>9.8748542011979617E-3</v>
      </c>
      <c r="DM570" s="65">
        <f t="shared" si="336"/>
        <v>6.6239280652638875E-3</v>
      </c>
      <c r="DN570" s="65">
        <v>1.2096469343010508E-3</v>
      </c>
      <c r="DO570" s="65">
        <v>7.8227086567216539E-3</v>
      </c>
      <c r="DP570" s="65">
        <f t="shared" si="337"/>
        <v>6.6130617224206033E-3</v>
      </c>
      <c r="DQ570" s="65">
        <v>1.4112547566845594E-3</v>
      </c>
      <c r="DR570" s="65">
        <v>0</v>
      </c>
      <c r="DS570" s="65">
        <f t="shared" si="338"/>
        <v>-1.4112547566845594E-3</v>
      </c>
      <c r="DT570" s="65">
        <v>6.30024444948464E-4</v>
      </c>
      <c r="DU570" s="65">
        <v>2.0521455444763082E-3</v>
      </c>
      <c r="DV570" s="65">
        <f t="shared" si="339"/>
        <v>1.4221210995278442E-3</v>
      </c>
      <c r="DW570" s="65">
        <v>0.20543837100879514</v>
      </c>
      <c r="DX570" s="65">
        <v>4.3849263770861286E-5</v>
      </c>
      <c r="DY570" s="65">
        <f t="shared" si="340"/>
        <v>-0.20539452174502429</v>
      </c>
      <c r="DZ570" s="65">
        <v>0.18106902547818857</v>
      </c>
      <c r="EA570" s="65">
        <v>0.28856323502328396</v>
      </c>
      <c r="EB570" s="65">
        <f t="shared" si="341"/>
        <v>0.10749420954509539</v>
      </c>
      <c r="EC570" s="65">
        <v>2.0009576371563219E-2</v>
      </c>
      <c r="ED570" s="65">
        <v>1.6759188613223185E-2</v>
      </c>
      <c r="EE570" s="65">
        <f t="shared" si="342"/>
        <v>-3.2503877583400335E-3</v>
      </c>
      <c r="EF570" s="65">
        <v>4.1329603588619234E-3</v>
      </c>
      <c r="EG570" s="65">
        <v>1.0523823305006709E-4</v>
      </c>
      <c r="EH570" s="65">
        <f t="shared" si="343"/>
        <v>-4.0277221258118567E-3</v>
      </c>
      <c r="EI570" s="65">
        <v>1.5120586678763135E-4</v>
      </c>
      <c r="EJ570" s="65">
        <v>2.6748050900225386E-3</v>
      </c>
      <c r="EK570" s="65">
        <f t="shared" si="344"/>
        <v>2.5235992232349072E-3</v>
      </c>
      <c r="EL570" s="65">
        <v>1.0226556790403467</v>
      </c>
      <c r="EM570" s="65">
        <v>0.30814631622335065</v>
      </c>
      <c r="EN570" s="65">
        <f t="shared" si="345"/>
        <v>-0.71450936281699606</v>
      </c>
      <c r="EO570" s="65">
        <v>3.8809505808825384E-3</v>
      </c>
      <c r="EP570" s="65">
        <v>0.38201478597174354</v>
      </c>
      <c r="EQ570" s="65">
        <f t="shared" si="346"/>
        <v>0.37813383539086098</v>
      </c>
      <c r="ER570" s="65">
        <v>1.0823819964214612</v>
      </c>
      <c r="ES570" s="65">
        <v>1.4557955571925948E-3</v>
      </c>
      <c r="ET570" s="65">
        <f t="shared" si="347"/>
        <v>-1.0809262008642686</v>
      </c>
      <c r="EU570" s="65">
        <v>5.8756079735893758</v>
      </c>
      <c r="EV570" s="65">
        <v>0.96685872644198312</v>
      </c>
      <c r="EW570" s="65">
        <f t="shared" si="348"/>
        <v>-4.9087492471473926</v>
      </c>
      <c r="EX570" s="65">
        <v>2.5649555202741863</v>
      </c>
      <c r="EY570" s="65">
        <v>2.0675804853236515</v>
      </c>
      <c r="EZ570" s="65">
        <f t="shared" si="349"/>
        <v>-0.49737503495053481</v>
      </c>
      <c r="FA570" s="65">
        <v>0.34487538116478922</v>
      </c>
      <c r="FB570" s="65">
        <v>0.90250554693186713</v>
      </c>
      <c r="FC570" s="65">
        <f t="shared" si="350"/>
        <v>0.55763016576707791</v>
      </c>
      <c r="FD570" s="72">
        <v>1.4346519452520168</v>
      </c>
      <c r="FE570" s="66" t="s">
        <v>0</v>
      </c>
      <c r="FF570" s="66">
        <v>1.109375</v>
      </c>
      <c r="FG570" s="67">
        <v>-0.45833333333333337</v>
      </c>
      <c r="FH570" s="67">
        <v>0.17408906882591113</v>
      </c>
      <c r="FI570" s="67">
        <v>-1</v>
      </c>
      <c r="FJ570" s="67">
        <v>1.9555555555555557</v>
      </c>
      <c r="FK570" s="67">
        <v>0.74853801169590661</v>
      </c>
      <c r="FL570" s="67">
        <v>0.26984126984126999</v>
      </c>
      <c r="FM570" s="67">
        <v>1.6712643678160917</v>
      </c>
      <c r="FN570" s="67">
        <v>0.55106382978723412</v>
      </c>
      <c r="FO570" s="67">
        <v>0.95554238292827498</v>
      </c>
      <c r="FP570" s="67">
        <v>1.7393290196291664</v>
      </c>
      <c r="FQ570" s="67">
        <v>-0.47804878048780486</v>
      </c>
      <c r="FR570" s="67">
        <v>1.8376175548589346</v>
      </c>
      <c r="FS570" s="67">
        <v>2.4275956284153009</v>
      </c>
      <c r="FT570" s="67" t="s">
        <v>0</v>
      </c>
      <c r="FU570" s="67" t="s">
        <v>0</v>
      </c>
      <c r="FV570" s="67">
        <v>0.11724137931034484</v>
      </c>
      <c r="FW570" s="67">
        <v>2.1345794392523363</v>
      </c>
      <c r="FX570" s="67">
        <v>0.36363636363636376</v>
      </c>
      <c r="FY570" s="67">
        <v>0.70588235294117641</v>
      </c>
      <c r="FZ570" s="67">
        <v>-0.19915254237288138</v>
      </c>
      <c r="GA570" s="67">
        <v>8.5772058823529402</v>
      </c>
      <c r="GB570" s="67">
        <v>7.7286821705426352</v>
      </c>
      <c r="GC570" s="67">
        <v>17.583333333333332</v>
      </c>
      <c r="GD570" s="67">
        <v>-1</v>
      </c>
      <c r="GE570" s="67">
        <v>8.36</v>
      </c>
      <c r="GF570" s="67">
        <v>-0.99938665358194312</v>
      </c>
      <c r="GG570" s="67">
        <v>3.5795407098121084</v>
      </c>
      <c r="GH570" s="67">
        <v>1.406801007556675</v>
      </c>
      <c r="GI570" s="67">
        <v>-0.92682926829268286</v>
      </c>
      <c r="GJ570" s="67">
        <v>49.833333333333336</v>
      </c>
      <c r="GK570" s="67">
        <v>-0.13413011335633307</v>
      </c>
      <c r="GL570" s="67">
        <v>281.85714285714283</v>
      </c>
      <c r="GM570" s="67">
        <v>-0.99613504074505244</v>
      </c>
      <c r="GN570" s="67">
        <v>-0.52713703624276209</v>
      </c>
      <c r="GO570" s="67">
        <v>1.3163686382393402</v>
      </c>
      <c r="GP570" s="67">
        <v>6.5199123127511873</v>
      </c>
    </row>
    <row r="571" spans="1:198" ht="13.8">
      <c r="A571" s="2">
        <v>4316303</v>
      </c>
      <c r="B571" s="2" t="s">
        <v>894</v>
      </c>
      <c r="C571" s="64">
        <v>0</v>
      </c>
      <c r="D571" s="64">
        <v>0</v>
      </c>
      <c r="E571" s="64">
        <v>1</v>
      </c>
      <c r="F571" s="64">
        <v>0</v>
      </c>
      <c r="G571" s="65">
        <v>7801</v>
      </c>
      <c r="H571" s="65">
        <v>7203</v>
      </c>
      <c r="I571" s="65">
        <v>2740</v>
      </c>
      <c r="J571" s="65">
        <v>3087</v>
      </c>
      <c r="K571" s="66">
        <v>0.35123702089475706</v>
      </c>
      <c r="L571" s="66">
        <v>0.42857142857142855</v>
      </c>
      <c r="M571" s="65">
        <v>5061</v>
      </c>
      <c r="N571" s="65">
        <v>4116</v>
      </c>
      <c r="O571" s="65">
        <v>31406</v>
      </c>
      <c r="P571" s="65">
        <v>97370</v>
      </c>
      <c r="Q571" s="65">
        <v>12661</v>
      </c>
      <c r="R571" s="65">
        <v>39202</v>
      </c>
      <c r="S571" s="65">
        <v>1275839.0871911668</v>
      </c>
      <c r="T571" s="65">
        <v>3996635.4712093305</v>
      </c>
      <c r="U571" s="65">
        <v>717814.76910135068</v>
      </c>
      <c r="V571" s="65">
        <v>2368669.1453653206</v>
      </c>
      <c r="W571" s="68">
        <v>558024.31808982033</v>
      </c>
      <c r="X571" s="65">
        <v>1627966.3258439987</v>
      </c>
      <c r="Y571" s="65">
        <v>340.76855794366639</v>
      </c>
      <c r="Z571" s="65">
        <v>871.53850690612239</v>
      </c>
      <c r="AA571" s="65">
        <v>673.54884175314453</v>
      </c>
      <c r="AB571" s="65">
        <v>1259.9595759813858</v>
      </c>
      <c r="AC571" s="65">
        <v>1.9765580657370718</v>
      </c>
      <c r="AD571" s="65">
        <v>1.4456728715913205</v>
      </c>
      <c r="AE571" s="65">
        <v>0.7314092596881131</v>
      </c>
      <c r="AF571" s="65">
        <v>1.3728087318315725</v>
      </c>
      <c r="AG571" s="65">
        <v>1.7052501277761205</v>
      </c>
      <c r="AH571" s="65">
        <v>1.2421614812290798</v>
      </c>
      <c r="AI571" s="66">
        <v>0.12095934927716212</v>
      </c>
      <c r="AJ571" s="66">
        <v>0.12680613095265514</v>
      </c>
      <c r="AK571" s="66">
        <v>0.11980204007604489</v>
      </c>
      <c r="AL571" s="66">
        <v>0.11965447846093147</v>
      </c>
      <c r="AM571" s="66">
        <v>-7.9437130896269359E-3</v>
      </c>
      <c r="AN571" s="66">
        <v>-2.0456103535403947E-2</v>
      </c>
      <c r="AO571" s="65">
        <v>364.6</v>
      </c>
      <c r="AP571" s="65">
        <v>346.6</v>
      </c>
      <c r="AQ571" s="65">
        <v>0.83771687333807232</v>
      </c>
      <c r="AR571" s="65">
        <v>0.50680237402853601</v>
      </c>
      <c r="AS571" s="65">
        <f t="shared" si="312"/>
        <v>-0.33091449930953631</v>
      </c>
      <c r="AT571" s="65">
        <v>0</v>
      </c>
      <c r="AU571" s="65">
        <v>0</v>
      </c>
      <c r="AV571" s="65">
        <f t="shared" si="313"/>
        <v>0</v>
      </c>
      <c r="AW571" s="65">
        <v>1.6323091909538478E-3</v>
      </c>
      <c r="AX571" s="65">
        <v>4.6766321446184715E-4</v>
      </c>
      <c r="AY571" s="65">
        <f t="shared" si="314"/>
        <v>-1.1646459764920007E-3</v>
      </c>
      <c r="AZ571" s="65">
        <v>3.9491351394044705E-4</v>
      </c>
      <c r="BA571" s="65">
        <v>7.6526707821029537E-5</v>
      </c>
      <c r="BB571" s="65">
        <f t="shared" si="315"/>
        <v>-3.1838680611941751E-4</v>
      </c>
      <c r="BC571" s="65">
        <v>5.7262459521364821E-2</v>
      </c>
      <c r="BD571" s="65">
        <v>8.5794942434909774E-3</v>
      </c>
      <c r="BE571" s="65">
        <f t="shared" si="316"/>
        <v>-4.8682965277873844E-2</v>
      </c>
      <c r="BF571" s="65">
        <v>1.2373956770134007E-2</v>
      </c>
      <c r="BG571" s="65">
        <v>1.9981973708824381E-2</v>
      </c>
      <c r="BH571" s="65">
        <f t="shared" si="317"/>
        <v>7.6080169386903741E-3</v>
      </c>
      <c r="BI571" s="65">
        <v>8.8855540636600588E-2</v>
      </c>
      <c r="BJ571" s="65">
        <v>8.8762478104858586E-2</v>
      </c>
      <c r="BK571" s="65">
        <f t="shared" si="318"/>
        <v>-9.3062531742002519E-5</v>
      </c>
      <c r="BL571" s="65">
        <v>5.1602032488218411E-3</v>
      </c>
      <c r="BM571" s="65">
        <v>2.5763991633079943E-3</v>
      </c>
      <c r="BN571" s="65">
        <f t="shared" si="319"/>
        <v>-2.5838040855138467E-3</v>
      </c>
      <c r="BO571" s="65">
        <v>9.7412000105310279E-4</v>
      </c>
      <c r="BP571" s="65">
        <v>2.2277774943455265E-3</v>
      </c>
      <c r="BQ571" s="65">
        <f t="shared" si="320"/>
        <v>1.2536574932924239E-3</v>
      </c>
      <c r="BR571" s="65">
        <v>5.7130821683384668E-3</v>
      </c>
      <c r="BS571" s="65">
        <v>7.992789483529752E-4</v>
      </c>
      <c r="BT571" s="65">
        <f t="shared" si="321"/>
        <v>-4.9138032199854912E-3</v>
      </c>
      <c r="BU571" s="65">
        <v>0.27114761867151094</v>
      </c>
      <c r="BV571" s="65">
        <v>0.12539326224852473</v>
      </c>
      <c r="BW571" s="65">
        <f t="shared" si="322"/>
        <v>-0.1457543564229862</v>
      </c>
      <c r="BX571" s="65">
        <v>0.13384935365821551</v>
      </c>
      <c r="BY571" s="65">
        <v>7.677329387956397E-2</v>
      </c>
      <c r="BZ571" s="65">
        <f t="shared" si="323"/>
        <v>-5.7076059778651544E-2</v>
      </c>
      <c r="CA571" s="65">
        <v>0.22001948240002106</v>
      </c>
      <c r="CB571" s="65">
        <v>0.14036698807883952</v>
      </c>
      <c r="CC571" s="65">
        <f t="shared" si="324"/>
        <v>-7.9652494321181544E-2</v>
      </c>
      <c r="CD571" s="65">
        <v>8.4248216307295366E-4</v>
      </c>
      <c r="CE571" s="65">
        <v>2.6699318062003642E-3</v>
      </c>
      <c r="CF571" s="65">
        <f t="shared" si="325"/>
        <v>1.8274496431274106E-3</v>
      </c>
      <c r="CG571" s="65">
        <v>2.788089408419556E-2</v>
      </c>
      <c r="CH571" s="65">
        <v>2.9462782511096373E-2</v>
      </c>
      <c r="CI571" s="65">
        <f t="shared" si="326"/>
        <v>1.5818884269008134E-3</v>
      </c>
      <c r="CJ571" s="65">
        <v>4.3914382750177713E-2</v>
      </c>
      <c r="CK571" s="65">
        <v>2.0585684403856944E-2</v>
      </c>
      <c r="CL571" s="65">
        <f t="shared" si="327"/>
        <v>-2.3328698346320769E-2</v>
      </c>
      <c r="CM571" s="65">
        <v>7.3717189268883454E-4</v>
      </c>
      <c r="CN571" s="65">
        <v>6.4622553271091612E-4</v>
      </c>
      <c r="CO571" s="65">
        <f t="shared" si="328"/>
        <v>-9.0946359977918411E-5</v>
      </c>
      <c r="CP571" s="65">
        <v>0</v>
      </c>
      <c r="CQ571" s="65">
        <v>0</v>
      </c>
      <c r="CR571" s="65">
        <f t="shared" si="329"/>
        <v>0</v>
      </c>
      <c r="CS571" s="65">
        <v>3.1593081115235764E-3</v>
      </c>
      <c r="CT571" s="65">
        <v>6.1221366256823629E-4</v>
      </c>
      <c r="CU571" s="65">
        <f t="shared" si="330"/>
        <v>-2.5470944489553401E-3</v>
      </c>
      <c r="CV571" s="65">
        <v>1.0030803254087355E-2</v>
      </c>
      <c r="CW571" s="65">
        <v>2.9845416050201519E-3</v>
      </c>
      <c r="CX571" s="65">
        <f t="shared" si="331"/>
        <v>-7.0462616490672026E-3</v>
      </c>
      <c r="CY571" s="65">
        <v>0</v>
      </c>
      <c r="CZ571" s="65">
        <v>0</v>
      </c>
      <c r="DA571" s="65">
        <f t="shared" si="332"/>
        <v>0</v>
      </c>
      <c r="DB571" s="65">
        <v>3.2646183819076955E-3</v>
      </c>
      <c r="DC571" s="65">
        <v>2.9590327024131423E-3</v>
      </c>
      <c r="DD571" s="65">
        <f t="shared" si="333"/>
        <v>-3.0558567949455322E-4</v>
      </c>
      <c r="DE571" s="65">
        <v>9.951820551299265E-3</v>
      </c>
      <c r="DF571" s="65">
        <v>1.8961617604543984E-3</v>
      </c>
      <c r="DG571" s="65">
        <f t="shared" si="334"/>
        <v>-8.0556587908448673E-3</v>
      </c>
      <c r="DH571" s="65">
        <v>5.0812205460337512E-3</v>
      </c>
      <c r="DI571" s="65">
        <v>5.6204615410778364E-3</v>
      </c>
      <c r="DJ571" s="65">
        <f t="shared" si="335"/>
        <v>5.3924099504408518E-4</v>
      </c>
      <c r="DK571" s="65">
        <v>2.2641708132585632E-3</v>
      </c>
      <c r="DL571" s="65">
        <v>4.6681291770828016E-3</v>
      </c>
      <c r="DM571" s="65">
        <f t="shared" si="336"/>
        <v>2.4039583638242384E-3</v>
      </c>
      <c r="DN571" s="65">
        <v>1.2900508122054603E-3</v>
      </c>
      <c r="DO571" s="65">
        <v>2.7209496114143838E-3</v>
      </c>
      <c r="DP571" s="65">
        <f t="shared" si="337"/>
        <v>1.4308987992089235E-3</v>
      </c>
      <c r="DQ571" s="65">
        <v>0</v>
      </c>
      <c r="DR571" s="65">
        <v>0</v>
      </c>
      <c r="DS571" s="65">
        <f t="shared" si="338"/>
        <v>0</v>
      </c>
      <c r="DT571" s="65">
        <v>6.318616223047153E-4</v>
      </c>
      <c r="DU571" s="65">
        <v>1.6155638317772903E-3</v>
      </c>
      <c r="DV571" s="65">
        <f t="shared" si="339"/>
        <v>9.8370220947257506E-4</v>
      </c>
      <c r="DW571" s="65">
        <v>0.17705289208330041</v>
      </c>
      <c r="DX571" s="65">
        <v>1.2754451303504923E-4</v>
      </c>
      <c r="DY571" s="65">
        <f t="shared" si="340"/>
        <v>-0.17692534757026537</v>
      </c>
      <c r="DZ571" s="65">
        <v>0.1564384066556091</v>
      </c>
      <c r="EA571" s="65">
        <v>0.15663316497457611</v>
      </c>
      <c r="EB571" s="65">
        <f t="shared" si="341"/>
        <v>1.9475831896700879E-4</v>
      </c>
      <c r="EC571" s="65">
        <v>1.7007608667035254E-2</v>
      </c>
      <c r="ED571" s="65">
        <v>6.0626158529326736E-3</v>
      </c>
      <c r="EE571" s="65">
        <f t="shared" si="342"/>
        <v>-1.0944992814102581E-2</v>
      </c>
      <c r="EF571" s="65">
        <v>3.5278940578679936E-3</v>
      </c>
      <c r="EG571" s="65">
        <v>8.5029675356699491E-6</v>
      </c>
      <c r="EH571" s="65">
        <f t="shared" si="343"/>
        <v>-3.5193910903323234E-3</v>
      </c>
      <c r="EI571" s="65">
        <v>7.8982702788089413E-5</v>
      </c>
      <c r="EJ571" s="65">
        <v>1.0798768770300836E-3</v>
      </c>
      <c r="EK571" s="65">
        <f t="shared" si="344"/>
        <v>1.0008941742419941E-3</v>
      </c>
      <c r="EL571" s="65">
        <v>1.8720216939156993</v>
      </c>
      <c r="EM571" s="65">
        <v>0.16391170518510961</v>
      </c>
      <c r="EN571" s="65">
        <f t="shared" si="345"/>
        <v>-1.7081099887305897</v>
      </c>
      <c r="EO571" s="65">
        <v>2.6880446515546427E-2</v>
      </c>
      <c r="EP571" s="65">
        <v>0.80710167848579151</v>
      </c>
      <c r="EQ571" s="65">
        <f t="shared" si="346"/>
        <v>0.78022123197024507</v>
      </c>
      <c r="ER571" s="65">
        <v>0.86283337282468475</v>
      </c>
      <c r="ES571" s="65">
        <v>7.7462034249953238E-3</v>
      </c>
      <c r="ET571" s="65">
        <f t="shared" si="347"/>
        <v>-0.85508716939968943</v>
      </c>
      <c r="EU571" s="65">
        <v>2.9109601663902271</v>
      </c>
      <c r="EV571" s="65">
        <v>0.60231620835671651</v>
      </c>
      <c r="EW571" s="65">
        <f t="shared" si="348"/>
        <v>-2.3086439580335107</v>
      </c>
      <c r="EX571" s="65">
        <v>2.0980701892952109</v>
      </c>
      <c r="EY571" s="65">
        <v>0.61621005731000122</v>
      </c>
      <c r="EZ571" s="65">
        <f t="shared" si="349"/>
        <v>-1.4818601319852096</v>
      </c>
      <c r="FA571" s="65">
        <v>0.30690045546691941</v>
      </c>
      <c r="FB571" s="65">
        <v>0.36392701052667381</v>
      </c>
      <c r="FC571" s="65">
        <f t="shared" si="350"/>
        <v>5.7026555059754402E-2</v>
      </c>
      <c r="FD571" s="72">
        <v>0.8731889751406392</v>
      </c>
      <c r="FE571" s="66" t="s">
        <v>0</v>
      </c>
      <c r="FF571" s="66">
        <v>-0.11290322580645173</v>
      </c>
      <c r="FG571" s="67">
        <v>-0.4</v>
      </c>
      <c r="FH571" s="67">
        <v>-0.53609195402298848</v>
      </c>
      <c r="FI571" s="67">
        <v>4.0000000000000009</v>
      </c>
      <c r="FJ571" s="67">
        <v>2.0930370370370368</v>
      </c>
      <c r="FK571" s="67">
        <v>0.54591836734693899</v>
      </c>
      <c r="FL571" s="67">
        <v>6.0810810810810807</v>
      </c>
      <c r="FM571" s="67">
        <v>-0.56682027649769584</v>
      </c>
      <c r="FN571" s="67">
        <v>0.43188659093115844</v>
      </c>
      <c r="FO571" s="67">
        <v>0.77596380802517695</v>
      </c>
      <c r="FP571" s="67">
        <v>0.97535000598300847</v>
      </c>
      <c r="FQ571" s="67">
        <v>8.8125000000000018</v>
      </c>
      <c r="FR571" s="67">
        <v>2.2719546742209631</v>
      </c>
      <c r="FS571" s="67">
        <v>0.45143884892086339</v>
      </c>
      <c r="FT571" s="67">
        <v>1.714285714285714</v>
      </c>
      <c r="FU571" s="67" t="s">
        <v>0</v>
      </c>
      <c r="FV571" s="67">
        <v>-0.4</v>
      </c>
      <c r="FW571" s="67">
        <v>-7.8740157480314932E-2</v>
      </c>
      <c r="FX571" s="67" t="s">
        <v>0</v>
      </c>
      <c r="FY571" s="67">
        <v>1.8064516129032255</v>
      </c>
      <c r="FZ571" s="67">
        <v>-0.41005291005291011</v>
      </c>
      <c r="GA571" s="67">
        <v>2.4248704663212441</v>
      </c>
      <c r="GB571" s="67">
        <v>5.3837209302325579</v>
      </c>
      <c r="GC571" s="67">
        <v>5.5306122448979602</v>
      </c>
      <c r="GD571" s="67" t="s">
        <v>0</v>
      </c>
      <c r="GE571" s="67">
        <v>6.916666666666667</v>
      </c>
      <c r="GF571" s="67">
        <v>-0.99776951672862457</v>
      </c>
      <c r="GG571" s="67">
        <v>2.1001346348030965</v>
      </c>
      <c r="GH571" s="67">
        <v>0.10371517027863764</v>
      </c>
      <c r="GI571" s="67">
        <v>-0.9925373134328358</v>
      </c>
      <c r="GJ571" s="67">
        <v>41.333333333333336</v>
      </c>
      <c r="GK571" s="67">
        <v>-0.72889388931861332</v>
      </c>
      <c r="GL571" s="67">
        <v>91.967678746327138</v>
      </c>
      <c r="GM571" s="67">
        <v>-0.97220272785524675</v>
      </c>
      <c r="GN571" s="67">
        <v>-0.35933868152342019</v>
      </c>
      <c r="GO571" s="67">
        <v>-9.0612490745504481E-2</v>
      </c>
      <c r="GP571" s="67">
        <v>2.6716136227159648</v>
      </c>
    </row>
    <row r="572" spans="1:198" ht="13.8">
      <c r="A572" s="2">
        <v>4316402</v>
      </c>
      <c r="B572" s="2" t="s">
        <v>895</v>
      </c>
      <c r="C572" s="64">
        <v>0</v>
      </c>
      <c r="D572" s="64">
        <v>0</v>
      </c>
      <c r="E572" s="64">
        <v>1</v>
      </c>
      <c r="F572" s="64">
        <v>0</v>
      </c>
      <c r="G572" s="65">
        <v>41025</v>
      </c>
      <c r="H572" s="65">
        <v>39707</v>
      </c>
      <c r="I572" s="65">
        <v>36217</v>
      </c>
      <c r="J572" s="65">
        <v>34931</v>
      </c>
      <c r="K572" s="66">
        <v>0.88280316879951248</v>
      </c>
      <c r="L572" s="66">
        <v>0.8797189412446168</v>
      </c>
      <c r="M572" s="65">
        <v>4808</v>
      </c>
      <c r="N572" s="65">
        <v>4776</v>
      </c>
      <c r="O572" s="65">
        <v>160112</v>
      </c>
      <c r="P572" s="65">
        <v>563813</v>
      </c>
      <c r="Q572" s="65">
        <v>44408</v>
      </c>
      <c r="R572" s="65">
        <v>145627</v>
      </c>
      <c r="S572" s="65">
        <v>9060093.2973466311</v>
      </c>
      <c r="T572" s="65">
        <v>25205375.850746125</v>
      </c>
      <c r="U572" s="65">
        <v>8407963.9502036348</v>
      </c>
      <c r="V572" s="65">
        <v>22654219.000718493</v>
      </c>
      <c r="W572" s="68">
        <v>652129.34714297054</v>
      </c>
      <c r="X572" s="65">
        <v>2551156.8500276441</v>
      </c>
      <c r="Y572" s="65">
        <v>425.63755059212662</v>
      </c>
      <c r="Z572" s="65">
        <v>1030.7991089442187</v>
      </c>
      <c r="AA572" s="65">
        <v>931.67872452669815</v>
      </c>
      <c r="AB572" s="65">
        <v>1842.466513528416</v>
      </c>
      <c r="AC572" s="65">
        <v>2.1889016211811931</v>
      </c>
      <c r="AD572" s="65">
        <v>1.7874157025761654</v>
      </c>
      <c r="AE572" s="65">
        <v>0.81658110409348839</v>
      </c>
      <c r="AF572" s="65">
        <v>0.86760211075045401</v>
      </c>
      <c r="AG572" s="65">
        <v>2.002927429135033</v>
      </c>
      <c r="AH572" s="65">
        <v>2.3085783267661153</v>
      </c>
      <c r="AI572" s="66">
        <v>0.1077354409905984</v>
      </c>
      <c r="AJ572" s="66">
        <v>0.104195124884501</v>
      </c>
      <c r="AK572" s="66">
        <v>0.13415162739135722</v>
      </c>
      <c r="AL572" s="66">
        <v>0.12610287916379104</v>
      </c>
      <c r="AM572" s="66">
        <v>-3.2600885741155272E-3</v>
      </c>
      <c r="AN572" s="66">
        <v>-6.6755919740724146E-4</v>
      </c>
      <c r="AO572" s="65">
        <v>4352.6000000000004</v>
      </c>
      <c r="AP572" s="65">
        <v>4369.7</v>
      </c>
      <c r="AQ572" s="65">
        <v>0.9253663003663003</v>
      </c>
      <c r="AR572" s="65">
        <v>0.84293663491889093</v>
      </c>
      <c r="AS572" s="65">
        <f t="shared" si="312"/>
        <v>-8.2429665447409373E-2</v>
      </c>
      <c r="AT572" s="65">
        <v>0</v>
      </c>
      <c r="AU572" s="65">
        <v>0</v>
      </c>
      <c r="AV572" s="65">
        <f t="shared" si="313"/>
        <v>0</v>
      </c>
      <c r="AW572" s="65">
        <v>0</v>
      </c>
      <c r="AX572" s="65">
        <v>0</v>
      </c>
      <c r="AY572" s="65">
        <f t="shared" si="314"/>
        <v>0</v>
      </c>
      <c r="AZ572" s="65">
        <v>0.75871464600972793</v>
      </c>
      <c r="BA572" s="65">
        <v>0.54254591067132696</v>
      </c>
      <c r="BB572" s="65">
        <f t="shared" si="315"/>
        <v>-0.21616873533840097</v>
      </c>
      <c r="BC572" s="65">
        <v>0</v>
      </c>
      <c r="BD572" s="65">
        <v>0</v>
      </c>
      <c r="BE572" s="65">
        <f t="shared" si="316"/>
        <v>0</v>
      </c>
      <c r="BF572" s="65">
        <v>0</v>
      </c>
      <c r="BG572" s="65">
        <v>0</v>
      </c>
      <c r="BH572" s="65">
        <f t="shared" si="317"/>
        <v>0</v>
      </c>
      <c r="BI572" s="65">
        <v>0</v>
      </c>
      <c r="BJ572" s="65">
        <v>6.4090679155193284E-4</v>
      </c>
      <c r="BK572" s="65">
        <f t="shared" si="318"/>
        <v>6.4090679155193284E-4</v>
      </c>
      <c r="BL572" s="65">
        <v>0</v>
      </c>
      <c r="BM572" s="65">
        <v>0</v>
      </c>
      <c r="BN572" s="65">
        <f t="shared" si="319"/>
        <v>0</v>
      </c>
      <c r="BO572" s="65">
        <v>0</v>
      </c>
      <c r="BP572" s="65">
        <v>0</v>
      </c>
      <c r="BQ572" s="65">
        <f t="shared" si="320"/>
        <v>0</v>
      </c>
      <c r="BR572" s="65">
        <v>0</v>
      </c>
      <c r="BS572" s="65">
        <v>2.1287261290832058E-4</v>
      </c>
      <c r="BT572" s="65">
        <f t="shared" si="321"/>
        <v>2.1287261290832058E-4</v>
      </c>
      <c r="BU572" s="65">
        <v>0</v>
      </c>
      <c r="BV572" s="65">
        <v>3.728704155136067E-3</v>
      </c>
      <c r="BW572" s="65">
        <f t="shared" si="322"/>
        <v>3.728704155136067E-3</v>
      </c>
      <c r="BX572" s="65">
        <v>1.7294181228607458E-2</v>
      </c>
      <c r="BY572" s="65">
        <v>8.118915677266806E-3</v>
      </c>
      <c r="BZ572" s="65">
        <f t="shared" si="323"/>
        <v>-9.1752655513406521E-3</v>
      </c>
      <c r="CA572" s="65">
        <v>0.12063892391761244</v>
      </c>
      <c r="CB572" s="65">
        <v>0.26615485681455592</v>
      </c>
      <c r="CC572" s="65">
        <f t="shared" si="324"/>
        <v>0.14551593289694348</v>
      </c>
      <c r="CD572" s="65">
        <v>1.6513541103705038E-4</v>
      </c>
      <c r="CE572" s="65">
        <v>1.3962612244524251E-4</v>
      </c>
      <c r="CF572" s="65">
        <f t="shared" si="325"/>
        <v>-2.550928859180787E-5</v>
      </c>
      <c r="CG572" s="65">
        <v>0</v>
      </c>
      <c r="CH572" s="65">
        <v>2.394244657011864E-3</v>
      </c>
      <c r="CI572" s="65">
        <f t="shared" si="326"/>
        <v>2.394244657011864E-3</v>
      </c>
      <c r="CJ572" s="65">
        <v>2.0491803278688526E-3</v>
      </c>
      <c r="CK572" s="65">
        <v>2.2191397657485675E-2</v>
      </c>
      <c r="CL572" s="65">
        <f t="shared" si="327"/>
        <v>2.0142217329616824E-2</v>
      </c>
      <c r="CM572" s="65">
        <v>0</v>
      </c>
      <c r="CN572" s="65">
        <v>0</v>
      </c>
      <c r="CO572" s="65">
        <f t="shared" si="328"/>
        <v>0</v>
      </c>
      <c r="CP572" s="65">
        <v>0</v>
      </c>
      <c r="CQ572" s="65">
        <v>0</v>
      </c>
      <c r="CR572" s="65">
        <f t="shared" si="329"/>
        <v>0</v>
      </c>
      <c r="CS572" s="65">
        <v>0</v>
      </c>
      <c r="CT572" s="65">
        <v>0</v>
      </c>
      <c r="CU572" s="65">
        <f t="shared" si="330"/>
        <v>0</v>
      </c>
      <c r="CV572" s="65">
        <v>1.4486879240977601E-3</v>
      </c>
      <c r="CW572" s="65">
        <v>1.259152950116851E-2</v>
      </c>
      <c r="CX572" s="65">
        <f t="shared" si="331"/>
        <v>1.1142841577070749E-2</v>
      </c>
      <c r="CY572" s="65">
        <v>0</v>
      </c>
      <c r="CZ572" s="65">
        <v>0</v>
      </c>
      <c r="DA572" s="65">
        <f t="shared" si="332"/>
        <v>0</v>
      </c>
      <c r="DB572" s="65">
        <v>2.0266618627274365E-4</v>
      </c>
      <c r="DC572" s="65">
        <v>3.3647606556476477E-4</v>
      </c>
      <c r="DD572" s="65">
        <f t="shared" si="333"/>
        <v>1.3380987929202112E-4</v>
      </c>
      <c r="DE572" s="65">
        <v>3.4528313216837807E-4</v>
      </c>
      <c r="DF572" s="65">
        <v>8.7094655066253732E-3</v>
      </c>
      <c r="DG572" s="65">
        <f t="shared" si="334"/>
        <v>8.3641823744569944E-3</v>
      </c>
      <c r="DH572" s="65">
        <v>5.2543085329970576E-5</v>
      </c>
      <c r="DI572" s="65">
        <v>5.5392658412702772E-4</v>
      </c>
      <c r="DJ572" s="65">
        <f t="shared" si="335"/>
        <v>5.0138349879705715E-4</v>
      </c>
      <c r="DK572" s="65">
        <v>2.5671050261214198E-3</v>
      </c>
      <c r="DL572" s="65">
        <v>5.2806141718225331E-3</v>
      </c>
      <c r="DM572" s="65">
        <f t="shared" si="336"/>
        <v>2.7135091457011133E-3</v>
      </c>
      <c r="DN572" s="65">
        <v>2.1467603434816547E-3</v>
      </c>
      <c r="DO572" s="65">
        <v>4.7129538707336785E-3</v>
      </c>
      <c r="DP572" s="65">
        <f t="shared" si="337"/>
        <v>2.5661935272520238E-3</v>
      </c>
      <c r="DQ572" s="65">
        <v>0</v>
      </c>
      <c r="DR572" s="65">
        <v>0</v>
      </c>
      <c r="DS572" s="65">
        <f t="shared" si="338"/>
        <v>0</v>
      </c>
      <c r="DT572" s="65">
        <v>4.2034468263976461E-4</v>
      </c>
      <c r="DU572" s="65">
        <v>5.6766030108885491E-4</v>
      </c>
      <c r="DV572" s="65">
        <f t="shared" si="339"/>
        <v>1.473156184490903E-4</v>
      </c>
      <c r="DW572" s="65">
        <v>6.2346123821533657E-2</v>
      </c>
      <c r="DX572" s="65">
        <v>1.3051609019389719E-2</v>
      </c>
      <c r="DY572" s="65">
        <f t="shared" si="340"/>
        <v>-4.9294514802143939E-2</v>
      </c>
      <c r="DZ572" s="65">
        <v>3.5128805620608897E-2</v>
      </c>
      <c r="EA572" s="65">
        <v>3.2246767426370108E-2</v>
      </c>
      <c r="EB572" s="65">
        <f t="shared" si="341"/>
        <v>-2.8820381942387882E-3</v>
      </c>
      <c r="EC572" s="65">
        <v>4.3160391521047253E-3</v>
      </c>
      <c r="ED572" s="65">
        <v>1.7739384409026712E-3</v>
      </c>
      <c r="EE572" s="65">
        <f t="shared" si="342"/>
        <v>-2.5421007112020541E-3</v>
      </c>
      <c r="EF572" s="65">
        <v>1.4036509938149283E-3</v>
      </c>
      <c r="EG572" s="65">
        <v>0</v>
      </c>
      <c r="EH572" s="65">
        <f t="shared" si="343"/>
        <v>-1.4036509938149283E-3</v>
      </c>
      <c r="EI572" s="65">
        <v>2.1497628055005102E-2</v>
      </c>
      <c r="EJ572" s="65">
        <v>4.1201150885481402E-4</v>
      </c>
      <c r="EK572" s="65">
        <f t="shared" si="344"/>
        <v>-2.108561654615029E-2</v>
      </c>
      <c r="EL572" s="65">
        <v>7.6781660961988827</v>
      </c>
      <c r="EM572" s="65">
        <v>4.7484326395517314E-2</v>
      </c>
      <c r="EN572" s="65">
        <f t="shared" si="345"/>
        <v>-7.6306817698033651</v>
      </c>
      <c r="EO572" s="65">
        <v>0.26357112832522667</v>
      </c>
      <c r="EP572" s="65">
        <v>2.5138012410702228</v>
      </c>
      <c r="EQ572" s="65">
        <f t="shared" si="346"/>
        <v>2.2502301127449962</v>
      </c>
      <c r="ER572" s="65">
        <v>0.13489311235212875</v>
      </c>
      <c r="ES572" s="65">
        <v>7.6142015789196604E-2</v>
      </c>
      <c r="ET572" s="65">
        <f t="shared" si="347"/>
        <v>-5.8751096562932148E-2</v>
      </c>
      <c r="EU572" s="65">
        <v>0.37981144538521588</v>
      </c>
      <c r="EV572" s="65">
        <v>2.146122170568187E-2</v>
      </c>
      <c r="EW572" s="65">
        <f t="shared" si="348"/>
        <v>-0.35835022367953401</v>
      </c>
      <c r="EX572" s="65">
        <v>0.80075662042875162</v>
      </c>
      <c r="EY572" s="65">
        <v>0.10704287895330765</v>
      </c>
      <c r="EZ572" s="65">
        <f t="shared" si="349"/>
        <v>-0.69371374147544396</v>
      </c>
      <c r="FA572" s="65">
        <v>9.7309794031105498E-2</v>
      </c>
      <c r="FB572" s="65">
        <v>0.22199408992380076</v>
      </c>
      <c r="FC572" s="65">
        <f t="shared" si="350"/>
        <v>0.12468429589269527</v>
      </c>
      <c r="FD572" s="72">
        <v>1.9871837509429677</v>
      </c>
      <c r="FE572" s="66" t="s">
        <v>0</v>
      </c>
      <c r="FF572" s="66" t="s">
        <v>0</v>
      </c>
      <c r="FG572" s="67">
        <v>1.3449776907171618</v>
      </c>
      <c r="FH572" s="67" t="s">
        <v>0</v>
      </c>
      <c r="FI572" s="67" t="s">
        <v>0</v>
      </c>
      <c r="FJ572" s="67" t="s">
        <v>0</v>
      </c>
      <c r="FK572" s="67" t="s">
        <v>0</v>
      </c>
      <c r="FL572" s="67" t="s">
        <v>0</v>
      </c>
      <c r="FM572" s="67" t="s">
        <v>0</v>
      </c>
      <c r="FN572" s="67" t="s">
        <v>0</v>
      </c>
      <c r="FO572" s="67">
        <v>0.53949652777777768</v>
      </c>
      <c r="FP572" s="67">
        <v>6.234818317570932</v>
      </c>
      <c r="FQ572" s="67">
        <v>1.7727272727272725</v>
      </c>
      <c r="FR572" s="67" t="s">
        <v>0</v>
      </c>
      <c r="FS572" s="67">
        <v>34.512820512820511</v>
      </c>
      <c r="FT572" s="67" t="s">
        <v>0</v>
      </c>
      <c r="FU572" s="67" t="s">
        <v>0</v>
      </c>
      <c r="FV572" s="67" t="s">
        <v>0</v>
      </c>
      <c r="FW572" s="67">
        <v>27.502590673575131</v>
      </c>
      <c r="FX572" s="67" t="s">
        <v>0</v>
      </c>
      <c r="FY572" s="67">
        <v>4.4444444444444446</v>
      </c>
      <c r="FZ572" s="67">
        <v>81.717391304347814</v>
      </c>
      <c r="GA572" s="67">
        <v>33.571428571428569</v>
      </c>
      <c r="GB572" s="67">
        <v>5.7456140350877192</v>
      </c>
      <c r="GC572" s="67">
        <v>6.1993006993007</v>
      </c>
      <c r="GD572" s="67" t="s">
        <v>0</v>
      </c>
      <c r="GE572" s="67">
        <v>3.4285714285714288</v>
      </c>
      <c r="GF572" s="67">
        <v>-0.31350830724777268</v>
      </c>
      <c r="GG572" s="67">
        <v>2.0102564102564102</v>
      </c>
      <c r="GH572" s="67">
        <v>0.34782608695652173</v>
      </c>
      <c r="GI572" s="67">
        <v>-1</v>
      </c>
      <c r="GJ572" s="67">
        <v>-0.93715083798882681</v>
      </c>
      <c r="GK572" s="67">
        <v>-0.97971974238353887</v>
      </c>
      <c r="GL572" s="67">
        <v>30.2761861365837</v>
      </c>
      <c r="GM572" s="67">
        <v>0.85103778309498646</v>
      </c>
      <c r="GN572" s="67">
        <v>-0.81470355731225297</v>
      </c>
      <c r="GO572" s="67">
        <v>-0.56163292088488936</v>
      </c>
      <c r="GP572" s="67">
        <v>6.48110151187905</v>
      </c>
    </row>
    <row r="573" spans="1:198" ht="13.8">
      <c r="A573" s="2">
        <v>4317004</v>
      </c>
      <c r="B573" s="2" t="s">
        <v>896</v>
      </c>
      <c r="C573" s="64">
        <v>0</v>
      </c>
      <c r="D573" s="64">
        <v>0</v>
      </c>
      <c r="E573" s="64">
        <v>1</v>
      </c>
      <c r="F573" s="64">
        <v>0</v>
      </c>
      <c r="G573" s="65">
        <v>8623</v>
      </c>
      <c r="H573" s="65">
        <v>8242</v>
      </c>
      <c r="I573" s="65">
        <v>3820</v>
      </c>
      <c r="J573" s="65">
        <v>3723</v>
      </c>
      <c r="K573" s="66">
        <v>0.44300127565812364</v>
      </c>
      <c r="L573" s="66">
        <v>0.45171074981800535</v>
      </c>
      <c r="M573" s="65">
        <v>4803</v>
      </c>
      <c r="N573" s="65">
        <v>4519</v>
      </c>
      <c r="O573" s="65">
        <v>26973</v>
      </c>
      <c r="P573" s="65">
        <v>89400</v>
      </c>
      <c r="Q573" s="65">
        <v>8241</v>
      </c>
      <c r="R573" s="65">
        <v>33447</v>
      </c>
      <c r="S573" s="65">
        <v>1338407.413348356</v>
      </c>
      <c r="T573" s="65">
        <v>3259671.7488070047</v>
      </c>
      <c r="U573" s="65">
        <v>902037.26445709018</v>
      </c>
      <c r="V573" s="65">
        <v>1803160.9447743464</v>
      </c>
      <c r="W573" s="68">
        <v>436370.14889126923</v>
      </c>
      <c r="X573" s="65">
        <v>1456510.8040326498</v>
      </c>
      <c r="Y573" s="65">
        <v>334.2725978433532</v>
      </c>
      <c r="Z573" s="65">
        <v>666.11091799993335</v>
      </c>
      <c r="AA573" s="65">
        <v>681.42811362874454</v>
      </c>
      <c r="AB573" s="65">
        <v>1024.0278068251801</v>
      </c>
      <c r="AC573" s="65">
        <v>2.0385401556249469</v>
      </c>
      <c r="AD573" s="65">
        <v>1.537323258264448</v>
      </c>
      <c r="AE573" s="65">
        <v>0.75412949508132554</v>
      </c>
      <c r="AF573" s="65">
        <v>2.1608026545260079</v>
      </c>
      <c r="AG573" s="65">
        <v>1.5551963374828088</v>
      </c>
      <c r="AH573" s="65">
        <v>0.71973085289640004</v>
      </c>
      <c r="AI573" s="66">
        <v>9.3096625271470446E-2</v>
      </c>
      <c r="AJ573" s="66">
        <v>7.1719175508631494E-2</v>
      </c>
      <c r="AK573" s="66">
        <v>0.12730342539928308</v>
      </c>
      <c r="AL573" s="66">
        <v>0.15037047200676801</v>
      </c>
      <c r="AM573" s="66">
        <v>-4.5088065795930721E-3</v>
      </c>
      <c r="AN573" s="66">
        <v>-6.0764623973473819E-3</v>
      </c>
      <c r="AO573" s="65">
        <v>1460.5</v>
      </c>
      <c r="AP573" s="65">
        <v>1420.6</v>
      </c>
      <c r="AQ573" s="65">
        <v>0.33948145451603767</v>
      </c>
      <c r="AR573" s="65">
        <v>0.47994339302976846</v>
      </c>
      <c r="AS573" s="65">
        <f t="shared" si="312"/>
        <v>0.14046193851373079</v>
      </c>
      <c r="AT573" s="65">
        <v>0</v>
      </c>
      <c r="AU573" s="65">
        <v>0</v>
      </c>
      <c r="AV573" s="65">
        <f t="shared" si="313"/>
        <v>0</v>
      </c>
      <c r="AW573" s="65">
        <v>3.6403349108117945E-4</v>
      </c>
      <c r="AX573" s="65">
        <v>4.6840274663397809E-4</v>
      </c>
      <c r="AY573" s="65">
        <f t="shared" si="314"/>
        <v>1.0436925555279864E-4</v>
      </c>
      <c r="AZ573" s="65">
        <v>8.1422157505157147E-2</v>
      </c>
      <c r="BA573" s="65">
        <v>2.84828734017002E-2</v>
      </c>
      <c r="BB573" s="65">
        <f t="shared" si="315"/>
        <v>-5.2939284103456948E-2</v>
      </c>
      <c r="BC573" s="65">
        <v>6.471706508109857E-4</v>
      </c>
      <c r="BD573" s="65">
        <v>6.3782501669307657E-4</v>
      </c>
      <c r="BE573" s="65">
        <f t="shared" si="316"/>
        <v>-9.345634117909128E-6</v>
      </c>
      <c r="BF573" s="65">
        <v>9.3030781054079205E-4</v>
      </c>
      <c r="BG573" s="65">
        <v>1.0065676044687614E-3</v>
      </c>
      <c r="BH573" s="65">
        <f t="shared" si="317"/>
        <v>7.6259793927969336E-5</v>
      </c>
      <c r="BI573" s="65">
        <v>0</v>
      </c>
      <c r="BJ573" s="65">
        <v>0</v>
      </c>
      <c r="BK573" s="65">
        <f t="shared" si="318"/>
        <v>0</v>
      </c>
      <c r="BL573" s="65">
        <v>0</v>
      </c>
      <c r="BM573" s="65">
        <v>0</v>
      </c>
      <c r="BN573" s="65">
        <f t="shared" si="319"/>
        <v>0</v>
      </c>
      <c r="BO573" s="65">
        <v>5.2339926384338466E-2</v>
      </c>
      <c r="BP573" s="65">
        <v>3.7412423635403272E-2</v>
      </c>
      <c r="BQ573" s="65">
        <f t="shared" si="320"/>
        <v>-1.4927502748935194E-2</v>
      </c>
      <c r="BR573" s="65">
        <v>0</v>
      </c>
      <c r="BS573" s="65">
        <v>3.2887852423236764E-4</v>
      </c>
      <c r="BT573" s="65">
        <f t="shared" si="321"/>
        <v>3.2887852423236764E-4</v>
      </c>
      <c r="BU573" s="65">
        <v>9.0199409456781128E-3</v>
      </c>
      <c r="BV573" s="65">
        <v>1.1171903808014671E-2</v>
      </c>
      <c r="BW573" s="65">
        <f t="shared" si="322"/>
        <v>2.1519628623365584E-3</v>
      </c>
      <c r="BX573" s="65">
        <v>0.16502851595680135</v>
      </c>
      <c r="BY573" s="65">
        <v>7.0918169043561449E-2</v>
      </c>
      <c r="BZ573" s="65">
        <f t="shared" si="323"/>
        <v>-9.4110346913239898E-2</v>
      </c>
      <c r="CA573" s="65">
        <v>2.5522792541358249E-2</v>
      </c>
      <c r="CB573" s="65">
        <v>0.32310820103447246</v>
      </c>
      <c r="CC573" s="65">
        <f t="shared" si="324"/>
        <v>0.29758540849311421</v>
      </c>
      <c r="CD573" s="65">
        <v>0</v>
      </c>
      <c r="CE573" s="65">
        <v>1.4749703511027397E-3</v>
      </c>
      <c r="CF573" s="65">
        <f t="shared" si="325"/>
        <v>1.4749703511027397E-3</v>
      </c>
      <c r="CG573" s="65">
        <v>1.4965821300004045E-3</v>
      </c>
      <c r="CH573" s="65">
        <v>1.2955820651578119E-3</v>
      </c>
      <c r="CI573" s="65">
        <f t="shared" si="326"/>
        <v>-2.0100006484259267E-4</v>
      </c>
      <c r="CJ573" s="65">
        <v>6.5647372891639369E-2</v>
      </c>
      <c r="CK573" s="65">
        <v>2.0470196629493426E-2</v>
      </c>
      <c r="CL573" s="65">
        <f t="shared" si="327"/>
        <v>-4.5177176262145943E-2</v>
      </c>
      <c r="CM573" s="65">
        <v>2.0224082837843306E-4</v>
      </c>
      <c r="CN573" s="65">
        <v>1.4949023828743984E-4</v>
      </c>
      <c r="CO573" s="65">
        <f t="shared" si="328"/>
        <v>-5.2750590090993221E-5</v>
      </c>
      <c r="CP573" s="65">
        <v>0</v>
      </c>
      <c r="CQ573" s="65">
        <v>0</v>
      </c>
      <c r="CR573" s="65">
        <f t="shared" si="329"/>
        <v>0</v>
      </c>
      <c r="CS573" s="65">
        <v>0</v>
      </c>
      <c r="CT573" s="65">
        <v>0</v>
      </c>
      <c r="CU573" s="65">
        <f t="shared" si="330"/>
        <v>0</v>
      </c>
      <c r="CV573" s="65">
        <v>3.4259596327306553E-2</v>
      </c>
      <c r="CW573" s="65">
        <v>7.3748517555136976E-3</v>
      </c>
      <c r="CX573" s="65">
        <f t="shared" si="331"/>
        <v>-2.6884744571792855E-2</v>
      </c>
      <c r="CY573" s="65">
        <v>0</v>
      </c>
      <c r="CZ573" s="65">
        <v>0</v>
      </c>
      <c r="DA573" s="65">
        <f t="shared" si="332"/>
        <v>0</v>
      </c>
      <c r="DB573" s="65">
        <v>2.5725033369736684E-2</v>
      </c>
      <c r="DC573" s="65">
        <v>9.6072393139394665E-3</v>
      </c>
      <c r="DD573" s="65">
        <f t="shared" si="333"/>
        <v>-1.6117794055797219E-2</v>
      </c>
      <c r="DE573" s="65">
        <v>0</v>
      </c>
      <c r="DF573" s="65">
        <v>0</v>
      </c>
      <c r="DG573" s="65">
        <f t="shared" si="334"/>
        <v>0</v>
      </c>
      <c r="DH573" s="65">
        <v>1.0516523075678518E-3</v>
      </c>
      <c r="DI573" s="65">
        <v>1.4351062875594225E-3</v>
      </c>
      <c r="DJ573" s="65">
        <f t="shared" si="335"/>
        <v>3.8345397999157071E-4</v>
      </c>
      <c r="DK573" s="65">
        <v>1.1325486389192252E-3</v>
      </c>
      <c r="DL573" s="65">
        <v>2.601130146201453E-3</v>
      </c>
      <c r="DM573" s="65">
        <f t="shared" si="336"/>
        <v>1.4685815072822278E-3</v>
      </c>
      <c r="DN573" s="65">
        <v>1.0112041418921653E-3</v>
      </c>
      <c r="DO573" s="65">
        <v>2.1127953677958166E-3</v>
      </c>
      <c r="DP573" s="65">
        <f t="shared" si="337"/>
        <v>1.1015912259036513E-3</v>
      </c>
      <c r="DQ573" s="65">
        <v>0</v>
      </c>
      <c r="DR573" s="65">
        <v>0</v>
      </c>
      <c r="DS573" s="65">
        <f t="shared" si="338"/>
        <v>0</v>
      </c>
      <c r="DT573" s="65">
        <v>1.2134449702705982E-4</v>
      </c>
      <c r="DU573" s="65">
        <v>4.883347784056367E-4</v>
      </c>
      <c r="DV573" s="65">
        <f t="shared" si="339"/>
        <v>3.6699028137857689E-4</v>
      </c>
      <c r="DW573" s="65">
        <v>0.13554180317922582</v>
      </c>
      <c r="DX573" s="65">
        <v>2.7147427272999073E-2</v>
      </c>
      <c r="DY573" s="65">
        <f t="shared" si="340"/>
        <v>-0.10839437590622675</v>
      </c>
      <c r="DZ573" s="65">
        <v>7.224042389677629E-2</v>
      </c>
      <c r="EA573" s="65">
        <v>5.2690325988379624E-2</v>
      </c>
      <c r="EB573" s="65">
        <f t="shared" si="341"/>
        <v>-1.9550097908396666E-2</v>
      </c>
      <c r="EC573" s="65">
        <v>1.5329854791085224E-2</v>
      </c>
      <c r="ED573" s="65">
        <v>8.5209435823840711E-3</v>
      </c>
      <c r="EE573" s="65">
        <f t="shared" si="342"/>
        <v>-6.8089112087011527E-3</v>
      </c>
      <c r="EF573" s="65">
        <v>1.2255794199733041E-2</v>
      </c>
      <c r="EG573" s="65">
        <v>1.9932031771658643E-5</v>
      </c>
      <c r="EH573" s="65">
        <f t="shared" si="343"/>
        <v>-1.2235862167961383E-2</v>
      </c>
      <c r="EI573" s="65">
        <v>3.5715730291631269E-2</v>
      </c>
      <c r="EJ573" s="65">
        <v>4.9531098952571729E-3</v>
      </c>
      <c r="EK573" s="65">
        <f t="shared" si="344"/>
        <v>-3.0762620396374098E-2</v>
      </c>
      <c r="EL573" s="65">
        <v>10.1590421874368</v>
      </c>
      <c r="EM573" s="65">
        <v>9.3331738770791595E-2</v>
      </c>
      <c r="EN573" s="65">
        <f t="shared" si="345"/>
        <v>-10.065710448666009</v>
      </c>
      <c r="EO573" s="65">
        <v>0.52582615378392583</v>
      </c>
      <c r="EP573" s="65">
        <v>3.1080714762659332</v>
      </c>
      <c r="EQ573" s="65">
        <f t="shared" si="346"/>
        <v>2.5822453224820072</v>
      </c>
      <c r="ER573" s="65">
        <v>0.67892246086639974</v>
      </c>
      <c r="ES573" s="65">
        <v>0.14240440099261517</v>
      </c>
      <c r="ET573" s="65">
        <f t="shared" si="347"/>
        <v>-0.53651805987378454</v>
      </c>
      <c r="EU573" s="65">
        <v>2.3659750030336126</v>
      </c>
      <c r="EV573" s="65">
        <v>0.12502366928772884</v>
      </c>
      <c r="EW573" s="65">
        <f t="shared" si="348"/>
        <v>-2.2409513337458837</v>
      </c>
      <c r="EX573" s="65">
        <v>3.2595963273065567</v>
      </c>
      <c r="EY573" s="65">
        <v>0.61972673184441052</v>
      </c>
      <c r="EZ573" s="65">
        <f t="shared" si="349"/>
        <v>-2.6398695954621463</v>
      </c>
      <c r="FA573" s="65">
        <v>0.26376248837115235</v>
      </c>
      <c r="FB573" s="65">
        <v>0.92338126986974411</v>
      </c>
      <c r="FC573" s="65">
        <f t="shared" si="350"/>
        <v>0.65961878149859177</v>
      </c>
      <c r="FD573" s="72">
        <v>4.7378768020969853</v>
      </c>
      <c r="FE573" s="66" t="s">
        <v>0</v>
      </c>
      <c r="FF573" s="66">
        <v>4.2222222222222223</v>
      </c>
      <c r="FG573" s="67">
        <v>0.41977148534525588</v>
      </c>
      <c r="FH573" s="67">
        <v>3</v>
      </c>
      <c r="FI573" s="67">
        <v>3.3913043478260869</v>
      </c>
      <c r="FJ573" s="67" t="s">
        <v>0</v>
      </c>
      <c r="FK573" s="67" t="s">
        <v>0</v>
      </c>
      <c r="FL573" s="67">
        <v>1.901081916537867</v>
      </c>
      <c r="FM573" s="67" t="s">
        <v>0</v>
      </c>
      <c r="FN573" s="67">
        <v>4.0269058295964131</v>
      </c>
      <c r="FO573" s="67">
        <v>0.74411764705882355</v>
      </c>
      <c r="FP573" s="67">
        <v>50.38034865293185</v>
      </c>
      <c r="FQ573" s="67" t="s">
        <v>0</v>
      </c>
      <c r="FR573" s="67">
        <v>2.5135135135135136</v>
      </c>
      <c r="FS573" s="67">
        <v>0.26555760936537265</v>
      </c>
      <c r="FT573" s="67">
        <v>2</v>
      </c>
      <c r="FU573" s="67" t="s">
        <v>0</v>
      </c>
      <c r="FV573" s="67" t="s">
        <v>0</v>
      </c>
      <c r="FW573" s="67">
        <v>-0.12632821723730814</v>
      </c>
      <c r="FX573" s="67" t="s">
        <v>0</v>
      </c>
      <c r="FY573" s="67">
        <v>0.51572327044025146</v>
      </c>
      <c r="FZ573" s="67" t="s">
        <v>0</v>
      </c>
      <c r="GA573" s="67">
        <v>4.5384615384615392</v>
      </c>
      <c r="GB573" s="67">
        <v>8.3214285714285712</v>
      </c>
      <c r="GC573" s="67">
        <v>7.48</v>
      </c>
      <c r="GD573" s="67" t="s">
        <v>0</v>
      </c>
      <c r="GE573" s="67">
        <v>15.333333333333332</v>
      </c>
      <c r="GF573" s="67">
        <v>-0.18710832587287374</v>
      </c>
      <c r="GG573" s="67">
        <v>1.9602463605823064</v>
      </c>
      <c r="GH573" s="67">
        <v>1.2559366754617414</v>
      </c>
      <c r="GI573" s="67">
        <v>-0.99339933993399343</v>
      </c>
      <c r="GJ573" s="67">
        <v>-0.43714609286523221</v>
      </c>
      <c r="GK573" s="67">
        <v>-0.96271330854189729</v>
      </c>
      <c r="GL573" s="67">
        <v>22.989769230769234</v>
      </c>
      <c r="GM573" s="67">
        <v>-0.14870420017873098</v>
      </c>
      <c r="GN573" s="67">
        <v>-0.78553355899750399</v>
      </c>
      <c r="GO573" s="67">
        <v>-0.2283618945983843</v>
      </c>
      <c r="GP573" s="67">
        <v>13.208403619076829</v>
      </c>
    </row>
    <row r="574" spans="1:198" ht="13.8">
      <c r="A574" s="2">
        <v>4317103</v>
      </c>
      <c r="B574" s="2" t="s">
        <v>897</v>
      </c>
      <c r="C574" s="64">
        <v>0</v>
      </c>
      <c r="D574" s="64">
        <v>0</v>
      </c>
      <c r="E574" s="64">
        <v>1</v>
      </c>
      <c r="F574" s="64">
        <v>0</v>
      </c>
      <c r="G574" s="65">
        <v>90747</v>
      </c>
      <c r="H574" s="65">
        <v>82464</v>
      </c>
      <c r="I574" s="65">
        <v>84353</v>
      </c>
      <c r="J574" s="65">
        <v>74410</v>
      </c>
      <c r="K574" s="66">
        <v>0.92954037048056681</v>
      </c>
      <c r="L574" s="66">
        <v>0.90233313930927439</v>
      </c>
      <c r="M574" s="65">
        <v>6394</v>
      </c>
      <c r="N574" s="65">
        <v>8054</v>
      </c>
      <c r="O574" s="65">
        <v>360434</v>
      </c>
      <c r="P574" s="65">
        <v>901691</v>
      </c>
      <c r="Q574" s="65">
        <v>49704</v>
      </c>
      <c r="R574" s="65">
        <v>169644</v>
      </c>
      <c r="S574" s="65">
        <v>27923508.179779068</v>
      </c>
      <c r="T574" s="65">
        <v>54718291.282931738</v>
      </c>
      <c r="U574" s="65">
        <v>25331327.902829748</v>
      </c>
      <c r="V574" s="65">
        <v>50383567.114698499</v>
      </c>
      <c r="W574" s="68">
        <v>2592180.2769492632</v>
      </c>
      <c r="X574" s="65">
        <v>4334724.1682332242</v>
      </c>
      <c r="Y574" s="65">
        <v>602.72672566273127</v>
      </c>
      <c r="Z574" s="65">
        <v>1077.8237490399376</v>
      </c>
      <c r="AA574" s="65">
        <v>1272.7597972477631</v>
      </c>
      <c r="AB574" s="65">
        <v>1831.6153521034103</v>
      </c>
      <c r="AC574" s="65">
        <v>2.111669755224963</v>
      </c>
      <c r="AD574" s="65">
        <v>1.699364440368758</v>
      </c>
      <c r="AE574" s="65">
        <v>0.80474914989144175</v>
      </c>
      <c r="AF574" s="65">
        <v>3.3601550069859503</v>
      </c>
      <c r="AG574" s="65">
        <v>2.444362208456158</v>
      </c>
      <c r="AH574" s="65">
        <v>0.72745519280336535</v>
      </c>
      <c r="AI574" s="66">
        <v>6.9587342115877693E-2</v>
      </c>
      <c r="AJ574" s="66">
        <v>7.1181578935255896E-2</v>
      </c>
      <c r="AK574" s="66">
        <v>9.6031909753091727E-2</v>
      </c>
      <c r="AL574" s="66">
        <v>0.13061493061235407</v>
      </c>
      <c r="AM574" s="66">
        <v>-9.5256983715770183E-3</v>
      </c>
      <c r="AN574" s="66">
        <v>2.3349305898607176E-2</v>
      </c>
      <c r="AO574" s="65">
        <v>6956.5</v>
      </c>
      <c r="AP574" s="65">
        <v>6950.4</v>
      </c>
      <c r="AQ574" s="65">
        <v>0.42575379580449596</v>
      </c>
      <c r="AR574" s="65">
        <v>0.3648758576784325</v>
      </c>
      <c r="AS574" s="65">
        <f t="shared" si="312"/>
        <v>-6.0877938126063458E-2</v>
      </c>
      <c r="AT574" s="65">
        <v>0</v>
      </c>
      <c r="AU574" s="65">
        <v>0</v>
      </c>
      <c r="AV574" s="65">
        <f t="shared" si="313"/>
        <v>0</v>
      </c>
      <c r="AW574" s="65">
        <v>0</v>
      </c>
      <c r="AX574" s="65">
        <v>0</v>
      </c>
      <c r="AY574" s="65">
        <f t="shared" si="314"/>
        <v>0</v>
      </c>
      <c r="AZ574" s="65">
        <v>0.37325634422447551</v>
      </c>
      <c r="BA574" s="65">
        <v>0.21800161907681181</v>
      </c>
      <c r="BB574" s="65">
        <f t="shared" si="315"/>
        <v>-0.1552547251476637</v>
      </c>
      <c r="BC574" s="65">
        <v>0</v>
      </c>
      <c r="BD574" s="65">
        <v>7.8595961739485822E-5</v>
      </c>
      <c r="BE574" s="65">
        <f t="shared" si="316"/>
        <v>7.8595961739485822E-5</v>
      </c>
      <c r="BF574" s="65">
        <v>0</v>
      </c>
      <c r="BG574" s="65">
        <v>0</v>
      </c>
      <c r="BH574" s="65">
        <f t="shared" si="317"/>
        <v>0</v>
      </c>
      <c r="BI574" s="65">
        <v>0</v>
      </c>
      <c r="BJ574" s="65">
        <v>0</v>
      </c>
      <c r="BK574" s="65">
        <f t="shared" si="318"/>
        <v>0</v>
      </c>
      <c r="BL574" s="65">
        <v>0</v>
      </c>
      <c r="BM574" s="65">
        <v>0</v>
      </c>
      <c r="BN574" s="65">
        <f t="shared" si="319"/>
        <v>0</v>
      </c>
      <c r="BO574" s="65">
        <v>0</v>
      </c>
      <c r="BP574" s="65">
        <v>0</v>
      </c>
      <c r="BQ574" s="65">
        <f t="shared" si="320"/>
        <v>0</v>
      </c>
      <c r="BR574" s="65">
        <v>0</v>
      </c>
      <c r="BS574" s="65">
        <v>2.0827929860963744E-4</v>
      </c>
      <c r="BT574" s="65">
        <f t="shared" si="321"/>
        <v>2.0827929860963744E-4</v>
      </c>
      <c r="BU574" s="65">
        <v>0</v>
      </c>
      <c r="BV574" s="65">
        <v>4.9122476087178647E-5</v>
      </c>
      <c r="BW574" s="65">
        <f t="shared" si="322"/>
        <v>4.9122476087178647E-5</v>
      </c>
      <c r="BX574" s="65">
        <v>3.6442405708460753E-2</v>
      </c>
      <c r="BY574" s="65">
        <v>1.7259673197991088E-2</v>
      </c>
      <c r="BZ574" s="65">
        <f t="shared" si="323"/>
        <v>-1.9182732510469664E-2</v>
      </c>
      <c r="CA574" s="65">
        <v>3.4269542357422611E-3</v>
      </c>
      <c r="CB574" s="65">
        <v>9.1269560569977912E-2</v>
      </c>
      <c r="CC574" s="65">
        <f t="shared" si="324"/>
        <v>8.7842606334235657E-2</v>
      </c>
      <c r="CD574" s="65">
        <v>7.3099415204678369E-4</v>
      </c>
      <c r="CE574" s="65">
        <v>4.126287991323006E-4</v>
      </c>
      <c r="CF574" s="65">
        <f t="shared" si="325"/>
        <v>-3.183653529144831E-4</v>
      </c>
      <c r="CG574" s="65">
        <v>0</v>
      </c>
      <c r="CH574" s="65">
        <v>1.1598799053704621E-2</v>
      </c>
      <c r="CI574" s="65">
        <f t="shared" si="326"/>
        <v>1.1598799053704621E-2</v>
      </c>
      <c r="CJ574" s="65">
        <v>3.804522774826976E-2</v>
      </c>
      <c r="CK574" s="65">
        <v>3.9918888967484849E-2</v>
      </c>
      <c r="CL574" s="65">
        <f t="shared" si="327"/>
        <v>1.8736612192150892E-3</v>
      </c>
      <c r="CM574" s="65">
        <v>0</v>
      </c>
      <c r="CN574" s="65">
        <v>0</v>
      </c>
      <c r="CO574" s="65">
        <f t="shared" si="328"/>
        <v>0</v>
      </c>
      <c r="CP574" s="65">
        <v>0</v>
      </c>
      <c r="CQ574" s="65">
        <v>0</v>
      </c>
      <c r="CR574" s="65">
        <f t="shared" si="329"/>
        <v>0</v>
      </c>
      <c r="CS574" s="65">
        <v>0</v>
      </c>
      <c r="CT574" s="65">
        <v>0</v>
      </c>
      <c r="CU574" s="65">
        <f t="shared" si="330"/>
        <v>0</v>
      </c>
      <c r="CV574" s="65">
        <v>1.4083373571543538E-3</v>
      </c>
      <c r="CW574" s="65">
        <v>5.8946971304614374E-4</v>
      </c>
      <c r="CX574" s="65">
        <f t="shared" si="331"/>
        <v>-8.1886764410821005E-4</v>
      </c>
      <c r="CY574" s="65">
        <v>8.7182788776221889E-5</v>
      </c>
      <c r="CZ574" s="65">
        <v>0</v>
      </c>
      <c r="DA574" s="65">
        <f t="shared" si="332"/>
        <v>-8.7182788776221889E-5</v>
      </c>
      <c r="DB574" s="65">
        <v>3.6616771286013196E-3</v>
      </c>
      <c r="DC574" s="65">
        <v>6.8378486713352666E-4</v>
      </c>
      <c r="DD574" s="65">
        <f t="shared" si="333"/>
        <v>-2.9778922614677929E-3</v>
      </c>
      <c r="DE574" s="65">
        <v>3.3531841837008427E-4</v>
      </c>
      <c r="DF574" s="65">
        <v>9.4315154087382984E-5</v>
      </c>
      <c r="DG574" s="65">
        <f t="shared" si="334"/>
        <v>-2.410032642827013E-4</v>
      </c>
      <c r="DH574" s="65">
        <v>3.2472235634958956E-2</v>
      </c>
      <c r="DI574" s="65">
        <v>3.817012881878129E-2</v>
      </c>
      <c r="DJ574" s="65">
        <f t="shared" si="335"/>
        <v>5.6978931838223348E-3</v>
      </c>
      <c r="DK574" s="65">
        <v>3.0312785020655611E-3</v>
      </c>
      <c r="DL574" s="65">
        <v>6.7847963971611139E-3</v>
      </c>
      <c r="DM574" s="65">
        <f t="shared" si="336"/>
        <v>3.7535178950955529E-3</v>
      </c>
      <c r="DN574" s="65">
        <v>2.9910402918611511E-3</v>
      </c>
      <c r="DO574" s="65">
        <v>6.765147406726243E-3</v>
      </c>
      <c r="DP574" s="65">
        <f t="shared" si="337"/>
        <v>3.7741071148650919E-3</v>
      </c>
      <c r="DQ574" s="65">
        <v>0</v>
      </c>
      <c r="DR574" s="65">
        <v>0</v>
      </c>
      <c r="DS574" s="65">
        <f t="shared" si="338"/>
        <v>0</v>
      </c>
      <c r="DT574" s="65">
        <v>4.0238210204410109E-5</v>
      </c>
      <c r="DU574" s="65">
        <v>1.9648990434871456E-5</v>
      </c>
      <c r="DV574" s="65">
        <f t="shared" si="339"/>
        <v>-2.0589219769538653E-5</v>
      </c>
      <c r="DW574" s="65">
        <v>0.13564971296743386</v>
      </c>
      <c r="DX574" s="65">
        <v>3.23147296691896E-2</v>
      </c>
      <c r="DY574" s="65">
        <f t="shared" si="340"/>
        <v>-0.10333498329824425</v>
      </c>
      <c r="DZ574" s="65">
        <v>5.8258222007618432E-2</v>
      </c>
      <c r="EA574" s="65">
        <v>6.6930356118302642E-2</v>
      </c>
      <c r="EB574" s="65">
        <f t="shared" si="341"/>
        <v>8.6721341106842098E-3</v>
      </c>
      <c r="EC574" s="65">
        <v>5.1571972745318951E-3</v>
      </c>
      <c r="ED574" s="65">
        <v>2.709595780968774E-3</v>
      </c>
      <c r="EE574" s="65">
        <f t="shared" si="342"/>
        <v>-2.4476014935631211E-3</v>
      </c>
      <c r="EF574" s="65">
        <v>8.9597081388486498E-3</v>
      </c>
      <c r="EG574" s="65">
        <v>0</v>
      </c>
      <c r="EH574" s="65">
        <f t="shared" si="343"/>
        <v>-8.9597081388486498E-3</v>
      </c>
      <c r="EI574" s="65">
        <v>6.3274585546434892E-2</v>
      </c>
      <c r="EJ574" s="65">
        <v>1.0044563910306288E-2</v>
      </c>
      <c r="EK574" s="65">
        <f t="shared" si="344"/>
        <v>-5.3230021636128604E-2</v>
      </c>
      <c r="EL574" s="65">
        <v>10.816540586941361</v>
      </c>
      <c r="EM574" s="65">
        <v>0.1119992454787673</v>
      </c>
      <c r="EN574" s="65">
        <f t="shared" si="345"/>
        <v>-10.704541341462594</v>
      </c>
      <c r="EO574" s="65">
        <v>0.32584902623531303</v>
      </c>
      <c r="EP574" s="65">
        <v>3.2687922944519112</v>
      </c>
      <c r="EQ574" s="65">
        <f t="shared" si="346"/>
        <v>2.9429432682165984</v>
      </c>
      <c r="ER574" s="65">
        <v>0.1389157143623585</v>
      </c>
      <c r="ES574" s="65">
        <v>0.11966038684932369</v>
      </c>
      <c r="ET574" s="65">
        <f t="shared" si="347"/>
        <v>-1.9255327513034812E-2</v>
      </c>
      <c r="EU574" s="65">
        <v>0.39817050270937282</v>
      </c>
      <c r="EV574" s="65">
        <v>1.3121595812407159E-2</v>
      </c>
      <c r="EW574" s="65">
        <f t="shared" si="348"/>
        <v>-0.38504890689696564</v>
      </c>
      <c r="EX574" s="65">
        <v>0.76761762970116421</v>
      </c>
      <c r="EY574" s="65">
        <v>9.4731712684602259E-2</v>
      </c>
      <c r="EZ574" s="65">
        <f t="shared" si="349"/>
        <v>-0.67288591701656197</v>
      </c>
      <c r="FA574" s="65">
        <v>0.14150437255217554</v>
      </c>
      <c r="FB574" s="65">
        <v>0.17723389372254053</v>
      </c>
      <c r="FC574" s="65">
        <f t="shared" si="350"/>
        <v>3.5729521170364986E-2</v>
      </c>
      <c r="FD574" s="72">
        <v>1.9250531621642906</v>
      </c>
      <c r="FE574" s="66" t="s">
        <v>0</v>
      </c>
      <c r="FF574" s="66" t="s">
        <v>0</v>
      </c>
      <c r="FG574" s="67">
        <v>0.99342400776182682</v>
      </c>
      <c r="FH574" s="67" t="s">
        <v>0</v>
      </c>
      <c r="FI574" s="67" t="s">
        <v>0</v>
      </c>
      <c r="FJ574" s="67" t="s">
        <v>0</v>
      </c>
      <c r="FK574" s="67" t="s">
        <v>0</v>
      </c>
      <c r="FL574" s="67" t="s">
        <v>0</v>
      </c>
      <c r="FM574" s="67" t="s">
        <v>0</v>
      </c>
      <c r="FN574" s="67" t="s">
        <v>0</v>
      </c>
      <c r="FO574" s="67">
        <v>0.61648877438351124</v>
      </c>
      <c r="FP574" s="67">
        <v>89.900195694716245</v>
      </c>
      <c r="FQ574" s="67">
        <v>0.92660550458715574</v>
      </c>
      <c r="FR574" s="67" t="s">
        <v>0</v>
      </c>
      <c r="FS574" s="67">
        <v>2.5811739820200952</v>
      </c>
      <c r="FT574" s="67" t="s">
        <v>0</v>
      </c>
      <c r="FU574" s="67" t="s">
        <v>0</v>
      </c>
      <c r="FV574" s="67" t="s">
        <v>0</v>
      </c>
      <c r="FW574" s="67">
        <v>0.4285714285714286</v>
      </c>
      <c r="FX574" s="67">
        <v>-1</v>
      </c>
      <c r="FY574" s="67">
        <v>-0.36263736263736268</v>
      </c>
      <c r="FZ574" s="67">
        <v>-4.0000000000000036E-2</v>
      </c>
      <c r="GA574" s="67">
        <v>3.0119785212722014</v>
      </c>
      <c r="GB574" s="67">
        <v>6.6393805309734519</v>
      </c>
      <c r="GC574" s="67">
        <v>6.7197309417040367</v>
      </c>
      <c r="GD574" s="67" t="s">
        <v>0</v>
      </c>
      <c r="GE574" s="67">
        <v>0.66666666666666674</v>
      </c>
      <c r="GF574" s="67">
        <v>-0.1869283630790527</v>
      </c>
      <c r="GG574" s="67">
        <v>2.9211465408081043</v>
      </c>
      <c r="GH574" s="67">
        <v>0.79323797139141772</v>
      </c>
      <c r="GI574" s="67">
        <v>-1</v>
      </c>
      <c r="GJ574" s="67">
        <v>-0.45818759936406994</v>
      </c>
      <c r="GK574" s="67">
        <v>-0.9646594034507302</v>
      </c>
      <c r="GL574" s="67">
        <v>33.23876265744628</v>
      </c>
      <c r="GM574" s="67">
        <v>1.9399922757555279</v>
      </c>
      <c r="GN574" s="67">
        <v>-0.88752273799097214</v>
      </c>
      <c r="GO574" s="67">
        <v>-0.57879102925887427</v>
      </c>
      <c r="GP574" s="67">
        <v>3.2748815165876781</v>
      </c>
    </row>
    <row r="575" spans="1:198" ht="13.8">
      <c r="A575" s="2">
        <v>4317202</v>
      </c>
      <c r="B575" s="2" t="s">
        <v>898</v>
      </c>
      <c r="C575" s="64">
        <v>0</v>
      </c>
      <c r="D575" s="64">
        <v>0</v>
      </c>
      <c r="E575" s="64">
        <v>1</v>
      </c>
      <c r="F575" s="64">
        <v>0</v>
      </c>
      <c r="G575" s="65">
        <v>65034</v>
      </c>
      <c r="H575" s="65">
        <v>68587</v>
      </c>
      <c r="I575" s="65">
        <v>55968</v>
      </c>
      <c r="J575" s="65">
        <v>60366</v>
      </c>
      <c r="K575" s="66">
        <v>0.86059599594058489</v>
      </c>
      <c r="L575" s="66">
        <v>0.88013763541195855</v>
      </c>
      <c r="M575" s="65">
        <v>9066</v>
      </c>
      <c r="N575" s="65">
        <v>8221</v>
      </c>
      <c r="O575" s="65">
        <v>436956</v>
      </c>
      <c r="P575" s="65">
        <v>1420378</v>
      </c>
      <c r="Q575" s="65">
        <v>25238</v>
      </c>
      <c r="R575" s="65">
        <v>73053</v>
      </c>
      <c r="S575" s="65">
        <v>20067420.520008788</v>
      </c>
      <c r="T575" s="65">
        <v>58477479.251560263</v>
      </c>
      <c r="U575" s="65">
        <v>17817300.317568213</v>
      </c>
      <c r="V575" s="65">
        <v>53240657.216660254</v>
      </c>
      <c r="W575" s="68">
        <v>2250120.2024405873</v>
      </c>
      <c r="X575" s="65">
        <v>5236822.0348999798</v>
      </c>
      <c r="Y575" s="65">
        <v>590.32288311519062</v>
      </c>
      <c r="Z575" s="65">
        <v>1264.2325645245933</v>
      </c>
      <c r="AA575" s="65">
        <v>1600.859091307309</v>
      </c>
      <c r="AB575" s="65">
        <v>1866.4761189850378</v>
      </c>
      <c r="AC575" s="65">
        <v>2.7118364154535595</v>
      </c>
      <c r="AD575" s="65">
        <v>1.4763708603621633</v>
      </c>
      <c r="AE575" s="65">
        <v>0.5444173741266165</v>
      </c>
      <c r="AF575" s="65">
        <v>3.9463015113729765</v>
      </c>
      <c r="AG575" s="65">
        <v>1.9028311098793118</v>
      </c>
      <c r="AH575" s="65">
        <v>0.4821808735078858</v>
      </c>
      <c r="AI575" s="66">
        <v>0.11288351470137536</v>
      </c>
      <c r="AJ575" s="66">
        <v>0.11568129192751053</v>
      </c>
      <c r="AK575" s="66">
        <v>0.1251142441799511</v>
      </c>
      <c r="AL575" s="66">
        <v>0.11213705706362687</v>
      </c>
      <c r="AM575" s="66">
        <v>5.3334527229844664E-3</v>
      </c>
      <c r="AN575" s="66">
        <v>-9.7362227091557507E-3</v>
      </c>
      <c r="AO575" s="65">
        <v>487.7</v>
      </c>
      <c r="AP575" s="65">
        <v>489.8</v>
      </c>
      <c r="AQ575" s="65">
        <v>0.89007317008743436</v>
      </c>
      <c r="AR575" s="65">
        <v>0.69683654333155376</v>
      </c>
      <c r="AS575" s="65">
        <f t="shared" si="312"/>
        <v>-0.1932366267558806</v>
      </c>
      <c r="AT575" s="65">
        <v>0</v>
      </c>
      <c r="AU575" s="65">
        <v>0</v>
      </c>
      <c r="AV575" s="65">
        <f t="shared" si="313"/>
        <v>0</v>
      </c>
      <c r="AW575" s="65">
        <v>6.2471933856354175E-3</v>
      </c>
      <c r="AX575" s="65">
        <v>1.1772274923685544E-3</v>
      </c>
      <c r="AY575" s="65">
        <f t="shared" si="314"/>
        <v>-5.0699658932668633E-3</v>
      </c>
      <c r="AZ575" s="65">
        <v>3.9622791029400112E-4</v>
      </c>
      <c r="BA575" s="65">
        <v>0</v>
      </c>
      <c r="BB575" s="65">
        <f t="shared" si="315"/>
        <v>-3.9622791029400112E-4</v>
      </c>
      <c r="BC575" s="65">
        <v>9.7868293842618276E-3</v>
      </c>
      <c r="BD575" s="65">
        <v>3.102770134924872E-3</v>
      </c>
      <c r="BE575" s="65">
        <f t="shared" si="316"/>
        <v>-6.6840592493369556E-3</v>
      </c>
      <c r="BF575" s="65">
        <v>7.4754999075468207E-3</v>
      </c>
      <c r="BG575" s="65">
        <v>2.8883139638344762E-3</v>
      </c>
      <c r="BH575" s="65">
        <f t="shared" si="317"/>
        <v>-4.5871859437123449E-3</v>
      </c>
      <c r="BI575" s="65">
        <v>9.7736217872520289E-4</v>
      </c>
      <c r="BJ575" s="65">
        <v>2.1308730191322281E-3</v>
      </c>
      <c r="BK575" s="65">
        <f t="shared" si="318"/>
        <v>1.1535108404070252E-3</v>
      </c>
      <c r="BL575" s="65">
        <v>9.113241936762026E-4</v>
      </c>
      <c r="BM575" s="65">
        <v>1.6426430126072851E-3</v>
      </c>
      <c r="BN575" s="65">
        <f t="shared" si="319"/>
        <v>7.3131881893108246E-4</v>
      </c>
      <c r="BO575" s="65">
        <v>4.0943550730380114E-3</v>
      </c>
      <c r="BP575" s="65">
        <v>7.8481832824570292E-4</v>
      </c>
      <c r="BQ575" s="65">
        <f t="shared" si="320"/>
        <v>-3.3095367447923086E-3</v>
      </c>
      <c r="BR575" s="65">
        <v>1.360382492009404E-3</v>
      </c>
      <c r="BS575" s="65">
        <v>1.779529930324559E-4</v>
      </c>
      <c r="BT575" s="65">
        <f t="shared" si="321"/>
        <v>-1.1824294989769481E-3</v>
      </c>
      <c r="BU575" s="65">
        <v>5.1086985233906541E-2</v>
      </c>
      <c r="BV575" s="65">
        <v>0.13942388859230057</v>
      </c>
      <c r="BW575" s="65">
        <f t="shared" si="322"/>
        <v>8.8336903358394031E-2</v>
      </c>
      <c r="BX575" s="65">
        <v>0.10960984758433051</v>
      </c>
      <c r="BY575" s="65">
        <v>6.5997745928754917E-2</v>
      </c>
      <c r="BZ575" s="65">
        <f t="shared" si="323"/>
        <v>-4.3612101655575594E-2</v>
      </c>
      <c r="CA575" s="65">
        <v>0.59213619674036511</v>
      </c>
      <c r="CB575" s="65">
        <v>0.33524518728411795</v>
      </c>
      <c r="CC575" s="65">
        <f t="shared" si="324"/>
        <v>-0.25689100945624715</v>
      </c>
      <c r="CD575" s="65">
        <v>2.905671342156008E-4</v>
      </c>
      <c r="CE575" s="65">
        <v>3.0571411623524469E-4</v>
      </c>
      <c r="CF575" s="65">
        <f t="shared" si="325"/>
        <v>1.5146982019643887E-5</v>
      </c>
      <c r="CG575" s="65">
        <v>9.1198457352669252E-2</v>
      </c>
      <c r="CH575" s="65">
        <v>0.13397578926715309</v>
      </c>
      <c r="CI575" s="65">
        <f t="shared" si="326"/>
        <v>4.2777331914483838E-2</v>
      </c>
      <c r="CJ575" s="65">
        <v>7.9734263148162815E-2</v>
      </c>
      <c r="CK575" s="65">
        <v>5.2970674259327701E-2</v>
      </c>
      <c r="CL575" s="65">
        <f t="shared" si="327"/>
        <v>-2.6763588888835114E-2</v>
      </c>
      <c r="CM575" s="65">
        <v>4.358507013234012E-4</v>
      </c>
      <c r="CN575" s="65">
        <v>5.5667346538357991E-4</v>
      </c>
      <c r="CO575" s="65">
        <f t="shared" si="328"/>
        <v>1.2082276406017871E-4</v>
      </c>
      <c r="CP575" s="65">
        <v>0</v>
      </c>
      <c r="CQ575" s="65">
        <v>0</v>
      </c>
      <c r="CR575" s="65">
        <f t="shared" si="329"/>
        <v>0</v>
      </c>
      <c r="CS575" s="65">
        <v>7.673613862693821E-3</v>
      </c>
      <c r="CT575" s="65">
        <v>2.6008514366282014E-3</v>
      </c>
      <c r="CU575" s="65">
        <f t="shared" si="330"/>
        <v>-5.07276242606562E-3</v>
      </c>
      <c r="CV575" s="65">
        <v>1.9071770082151253E-2</v>
      </c>
      <c r="CW575" s="65">
        <v>1.0622424814860443E-2</v>
      </c>
      <c r="CX575" s="65">
        <f t="shared" si="331"/>
        <v>-8.4493452672908097E-3</v>
      </c>
      <c r="CY575" s="65">
        <v>4.622658953430013E-4</v>
      </c>
      <c r="CZ575" s="65">
        <v>1.6882719851797097E-4</v>
      </c>
      <c r="DA575" s="65">
        <f t="shared" si="332"/>
        <v>-2.9343869682503033E-4</v>
      </c>
      <c r="DB575" s="65">
        <v>1.802836991837705E-2</v>
      </c>
      <c r="DC575" s="65">
        <v>1.0449034719085232E-2</v>
      </c>
      <c r="DD575" s="65">
        <f t="shared" si="333"/>
        <v>-7.5793351992918187E-3</v>
      </c>
      <c r="DE575" s="65">
        <v>1.2230234831074835E-2</v>
      </c>
      <c r="DF575" s="65">
        <v>4.3393152916375785E-3</v>
      </c>
      <c r="DG575" s="65">
        <f t="shared" si="334"/>
        <v>-7.8909195394372567E-3</v>
      </c>
      <c r="DH575" s="65">
        <v>6.4585149377922183E-3</v>
      </c>
      <c r="DI575" s="65">
        <v>1.3560930648524587E-2</v>
      </c>
      <c r="DJ575" s="65">
        <f t="shared" si="335"/>
        <v>7.1024157107323687E-3</v>
      </c>
      <c r="DK575" s="65">
        <v>1.5835908814750246E-2</v>
      </c>
      <c r="DL575" s="65">
        <v>3.5522155147632538E-2</v>
      </c>
      <c r="DM575" s="65">
        <f t="shared" si="336"/>
        <v>1.9686246332882292E-2</v>
      </c>
      <c r="DN575" s="65">
        <v>1.0183057294555828E-2</v>
      </c>
      <c r="DO575" s="65">
        <v>1.1694705670312422E-2</v>
      </c>
      <c r="DP575" s="65">
        <f t="shared" si="337"/>
        <v>1.5116483757565934E-3</v>
      </c>
      <c r="DQ575" s="65">
        <v>0</v>
      </c>
      <c r="DR575" s="65">
        <v>0</v>
      </c>
      <c r="DS575" s="65">
        <f t="shared" si="338"/>
        <v>0</v>
      </c>
      <c r="DT575" s="65">
        <v>5.6132287291650153E-3</v>
      </c>
      <c r="DU575" s="65">
        <v>2.3713377045889057E-2</v>
      </c>
      <c r="DV575" s="65">
        <f t="shared" si="339"/>
        <v>1.8100148316724043E-2</v>
      </c>
      <c r="DW575" s="65">
        <v>0.18985920701587555</v>
      </c>
      <c r="DX575" s="65">
        <v>0</v>
      </c>
      <c r="DY575" s="65">
        <f t="shared" si="340"/>
        <v>-0.18985920701587555</v>
      </c>
      <c r="DZ575" s="65">
        <v>0.1741817893652429</v>
      </c>
      <c r="EA575" s="65">
        <v>0.21686538084221957</v>
      </c>
      <c r="EB575" s="65">
        <f t="shared" si="341"/>
        <v>4.2683591476976673E-2</v>
      </c>
      <c r="EC575" s="65">
        <v>1.3524579338035237E-2</v>
      </c>
      <c r="ED575" s="65">
        <v>9.5318923703794963E-3</v>
      </c>
      <c r="EE575" s="65">
        <f t="shared" si="342"/>
        <v>-3.9926869676557408E-3</v>
      </c>
      <c r="EF575" s="65">
        <v>2.0471775365190057E-3</v>
      </c>
      <c r="EG575" s="65">
        <v>1.6426430126072851E-4</v>
      </c>
      <c r="EH575" s="65">
        <f t="shared" si="343"/>
        <v>-1.8829132352582772E-3</v>
      </c>
      <c r="EI575" s="65">
        <v>3.9622791029400112E-5</v>
      </c>
      <c r="EJ575" s="65">
        <v>3.5316824771056631E-3</v>
      </c>
      <c r="EK575" s="65">
        <f t="shared" si="344"/>
        <v>3.4920596860762631E-3</v>
      </c>
      <c r="EL575" s="65">
        <v>0.86227117838180523</v>
      </c>
      <c r="EM575" s="65">
        <v>0.23009321999096546</v>
      </c>
      <c r="EN575" s="65">
        <f t="shared" si="345"/>
        <v>-0.63217795839083979</v>
      </c>
      <c r="EO575" s="65">
        <v>2.6018966109306072E-2</v>
      </c>
      <c r="EP575" s="65">
        <v>0.3291400307539275</v>
      </c>
      <c r="EQ575" s="65">
        <f t="shared" si="346"/>
        <v>0.30312106464462141</v>
      </c>
      <c r="ER575" s="65">
        <v>2.5019283091634308</v>
      </c>
      <c r="ES575" s="65">
        <v>7.7158592619969973E-3</v>
      </c>
      <c r="ET575" s="65">
        <f t="shared" si="347"/>
        <v>-2.494212449901434</v>
      </c>
      <c r="EU575" s="65">
        <v>0.70658002483028237</v>
      </c>
      <c r="EV575" s="65">
        <v>1.1332457257059942</v>
      </c>
      <c r="EW575" s="65">
        <f t="shared" si="348"/>
        <v>0.42666570087571187</v>
      </c>
      <c r="EX575" s="65">
        <v>2.5432416726100855</v>
      </c>
      <c r="EY575" s="65">
        <v>0.20540338293202653</v>
      </c>
      <c r="EZ575" s="65">
        <f t="shared" si="349"/>
        <v>-2.337838289678059</v>
      </c>
      <c r="FA575" s="65">
        <v>0.32709934754470776</v>
      </c>
      <c r="FB575" s="65">
        <v>0.57509844450832492</v>
      </c>
      <c r="FC575" s="65">
        <f t="shared" si="350"/>
        <v>0.24799909696361716</v>
      </c>
      <c r="FD575" s="72">
        <v>1.2661482987342523</v>
      </c>
      <c r="FE575" s="66" t="s">
        <v>0</v>
      </c>
      <c r="FF575" s="66">
        <v>-0.45454545454545447</v>
      </c>
      <c r="FG575" s="67">
        <v>-1</v>
      </c>
      <c r="FH575" s="67">
        <v>-8.2321187584345479E-2</v>
      </c>
      <c r="FI575" s="67">
        <v>0.11837455830388688</v>
      </c>
      <c r="FJ575" s="67">
        <v>5.3108108108108105</v>
      </c>
      <c r="FK575" s="67">
        <v>4.2173913043478262</v>
      </c>
      <c r="FL575" s="67">
        <v>-0.44516129032258056</v>
      </c>
      <c r="FM575" s="67">
        <v>-0.62135922330097082</v>
      </c>
      <c r="FN575" s="67">
        <v>6.8996897621509836</v>
      </c>
      <c r="FO575" s="67">
        <v>0.74286058561272417</v>
      </c>
      <c r="FP575" s="67">
        <v>0.6387928534784646</v>
      </c>
      <c r="FQ575" s="67">
        <v>2.0454545454545454</v>
      </c>
      <c r="FR575" s="67">
        <v>3.2522809558291099</v>
      </c>
      <c r="FS575" s="67">
        <v>0.92297498757661089</v>
      </c>
      <c r="FT575" s="67">
        <v>2.6969696969696968</v>
      </c>
      <c r="FU575" s="67" t="s">
        <v>0</v>
      </c>
      <c r="FV575" s="67">
        <v>-1.8932874354561036E-2</v>
      </c>
      <c r="FW575" s="67">
        <v>0.61218836565096968</v>
      </c>
      <c r="FX575" s="67">
        <v>5.7142857142857162E-2</v>
      </c>
      <c r="FY575" s="67">
        <v>0.67765567765567769</v>
      </c>
      <c r="FZ575" s="67">
        <v>2.6997840172786169E-2</v>
      </c>
      <c r="GA575" s="67">
        <v>5.0777096114519429</v>
      </c>
      <c r="GB575" s="67">
        <v>5.4929107589658042</v>
      </c>
      <c r="GC575" s="67">
        <v>2.3242542153047991</v>
      </c>
      <c r="GD575" s="67" t="s">
        <v>0</v>
      </c>
      <c r="GE575" s="67">
        <v>11.228235294117647</v>
      </c>
      <c r="GF575" s="67">
        <v>-1</v>
      </c>
      <c r="GG575" s="67">
        <v>2.6038823172581131</v>
      </c>
      <c r="GH575" s="67">
        <v>1.0400390625000004</v>
      </c>
      <c r="GI575" s="67">
        <v>-0.76774193548387093</v>
      </c>
      <c r="GJ575" s="67">
        <v>257</v>
      </c>
      <c r="GK575" s="67">
        <v>-0.22759856630824371</v>
      </c>
      <c r="GL575" s="67">
        <v>35.616243654822341</v>
      </c>
      <c r="GM575" s="67">
        <v>-0.99107326678315588</v>
      </c>
      <c r="GN575" s="67">
        <v>3.6424352312235966</v>
      </c>
      <c r="GO575" s="67">
        <v>-0.76622230069744857</v>
      </c>
      <c r="GP575" s="67">
        <v>4.0891544859888551</v>
      </c>
    </row>
    <row r="576" spans="1:198" ht="13.8">
      <c r="A576" s="2">
        <v>4318507</v>
      </c>
      <c r="B576" s="2" t="s">
        <v>899</v>
      </c>
      <c r="C576" s="64">
        <v>0</v>
      </c>
      <c r="D576" s="64">
        <v>0</v>
      </c>
      <c r="E576" s="64">
        <v>1</v>
      </c>
      <c r="F576" s="64">
        <v>0</v>
      </c>
      <c r="G576" s="65">
        <v>23792</v>
      </c>
      <c r="H576" s="65">
        <v>25503</v>
      </c>
      <c r="I576" s="65">
        <v>17290</v>
      </c>
      <c r="J576" s="65">
        <v>17383</v>
      </c>
      <c r="K576" s="66">
        <v>0.72671486213853398</v>
      </c>
      <c r="L576" s="66">
        <v>0.68160608555856173</v>
      </c>
      <c r="M576" s="65">
        <v>6502</v>
      </c>
      <c r="N576" s="65">
        <v>8120</v>
      </c>
      <c r="O576" s="65">
        <v>64600</v>
      </c>
      <c r="P576" s="65">
        <v>263540</v>
      </c>
      <c r="Q576" s="65">
        <v>18418</v>
      </c>
      <c r="R576" s="65">
        <v>94179</v>
      </c>
      <c r="S576" s="65">
        <v>3546847.9604523713</v>
      </c>
      <c r="T576" s="65">
        <v>12514827.801679172</v>
      </c>
      <c r="U576" s="65">
        <v>2811103.3608340155</v>
      </c>
      <c r="V576" s="65">
        <v>8666428.2128611803</v>
      </c>
      <c r="W576" s="68">
        <v>735744.59961835004</v>
      </c>
      <c r="X576" s="65">
        <v>3848399.5888179094</v>
      </c>
      <c r="Y576" s="65">
        <v>315.52023862646888</v>
      </c>
      <c r="Z576" s="65">
        <v>755.56884168074282</v>
      </c>
      <c r="AA576" s="65">
        <v>391.53097483190243</v>
      </c>
      <c r="AB576" s="65">
        <v>818.79746159630054</v>
      </c>
      <c r="AC576" s="65">
        <v>1.2409060557773584</v>
      </c>
      <c r="AD576" s="65">
        <v>1.0836834665851325</v>
      </c>
      <c r="AE576" s="65">
        <v>0.87330016767970831</v>
      </c>
      <c r="AF576" s="65">
        <v>0.91311019721580289</v>
      </c>
      <c r="AG576" s="65">
        <v>1.342015693822932</v>
      </c>
      <c r="AH576" s="65">
        <v>1.4697193152753307</v>
      </c>
      <c r="AI576" s="66">
        <v>0.13437913708632454</v>
      </c>
      <c r="AJ576" s="66">
        <v>0.11917070308561328</v>
      </c>
      <c r="AK576" s="66">
        <v>0.15096310539349878</v>
      </c>
      <c r="AL576" s="66">
        <v>0.17725667244575871</v>
      </c>
      <c r="AM576" s="66">
        <v>6.9688403998786619E-3</v>
      </c>
      <c r="AN576" s="66">
        <v>2.2470781758458847E-2</v>
      </c>
      <c r="AO576" s="65">
        <v>1134.5</v>
      </c>
      <c r="AP576" s="65">
        <v>1118.0999999999999</v>
      </c>
      <c r="AQ576" s="65">
        <v>0.63184565823288819</v>
      </c>
      <c r="AR576" s="65">
        <v>0.39827703982133317</v>
      </c>
      <c r="AS576" s="65">
        <f t="shared" si="312"/>
        <v>-0.23356861841155502</v>
      </c>
      <c r="AT576" s="65">
        <v>0</v>
      </c>
      <c r="AU576" s="65">
        <v>0</v>
      </c>
      <c r="AV576" s="65">
        <f t="shared" si="313"/>
        <v>0</v>
      </c>
      <c r="AW576" s="65">
        <v>1.0135012849748436E-3</v>
      </c>
      <c r="AX576" s="65">
        <v>2.9376683407836848E-4</v>
      </c>
      <c r="AY576" s="65">
        <f t="shared" si="314"/>
        <v>-7.1973445089647519E-4</v>
      </c>
      <c r="AZ576" s="65">
        <v>0.11778332790386217</v>
      </c>
      <c r="BA576" s="65">
        <v>9.1343788601138953E-2</v>
      </c>
      <c r="BB576" s="65">
        <f t="shared" si="315"/>
        <v>-2.643953930272322E-2</v>
      </c>
      <c r="BC576" s="65">
        <v>3.547254497411952E-3</v>
      </c>
      <c r="BD576" s="65">
        <v>8.2113139164074079E-4</v>
      </c>
      <c r="BE576" s="65">
        <f t="shared" si="316"/>
        <v>-2.7261231057712112E-3</v>
      </c>
      <c r="BF576" s="65">
        <v>0</v>
      </c>
      <c r="BG576" s="65">
        <v>4.2472313360727973E-5</v>
      </c>
      <c r="BH576" s="65">
        <f t="shared" si="317"/>
        <v>4.2472313360727973E-5</v>
      </c>
      <c r="BI576" s="65">
        <v>0</v>
      </c>
      <c r="BJ576" s="65">
        <v>0</v>
      </c>
      <c r="BK576" s="65">
        <f t="shared" si="318"/>
        <v>0</v>
      </c>
      <c r="BL576" s="65">
        <v>0.5013754660296087</v>
      </c>
      <c r="BM576" s="65">
        <v>0.30049161702715044</v>
      </c>
      <c r="BN576" s="65">
        <f t="shared" si="319"/>
        <v>-0.20088384900245826</v>
      </c>
      <c r="BO576" s="65">
        <v>2.2984761284250916E-3</v>
      </c>
      <c r="BP576" s="65">
        <v>8.2113139164074079E-4</v>
      </c>
      <c r="BQ576" s="65">
        <f t="shared" si="320"/>
        <v>-1.4773447367843508E-3</v>
      </c>
      <c r="BR576" s="65">
        <v>0</v>
      </c>
      <c r="BS576" s="65">
        <v>1.9395689768065775E-3</v>
      </c>
      <c r="BT576" s="65">
        <f t="shared" si="321"/>
        <v>1.9395689768065775E-3</v>
      </c>
      <c r="BU576" s="65">
        <v>1.9908060954862997E-4</v>
      </c>
      <c r="BV576" s="65">
        <v>4.2118377416055239E-4</v>
      </c>
      <c r="BW576" s="65">
        <f t="shared" si="322"/>
        <v>2.2210316461192243E-4</v>
      </c>
      <c r="BX576" s="65">
        <v>3.1309950410829982E-3</v>
      </c>
      <c r="BY576" s="65">
        <v>3.8225082024655177E-4</v>
      </c>
      <c r="BZ576" s="65">
        <f t="shared" si="323"/>
        <v>-2.7487442208364464E-3</v>
      </c>
      <c r="CA576" s="65">
        <v>0</v>
      </c>
      <c r="CB576" s="65">
        <v>0</v>
      </c>
      <c r="CC576" s="65">
        <f t="shared" si="324"/>
        <v>0</v>
      </c>
      <c r="CD576" s="65">
        <v>9.7730481051145615E-4</v>
      </c>
      <c r="CE576" s="65">
        <v>1.3874289031171137E-3</v>
      </c>
      <c r="CF576" s="65">
        <f t="shared" si="325"/>
        <v>4.1012409260565751E-4</v>
      </c>
      <c r="CG576" s="65">
        <v>0</v>
      </c>
      <c r="CH576" s="65">
        <v>0</v>
      </c>
      <c r="CI576" s="65">
        <f t="shared" si="326"/>
        <v>0</v>
      </c>
      <c r="CJ576" s="65">
        <v>2.2803778911933978E-3</v>
      </c>
      <c r="CK576" s="65">
        <v>2.1448518247167629E-3</v>
      </c>
      <c r="CL576" s="65">
        <f t="shared" si="327"/>
        <v>-1.3552606647663492E-4</v>
      </c>
      <c r="CM576" s="65">
        <v>7.2392948926774535E-4</v>
      </c>
      <c r="CN576" s="65">
        <v>1.6281053454945725E-3</v>
      </c>
      <c r="CO576" s="65">
        <f t="shared" si="328"/>
        <v>9.0417585622682719E-4</v>
      </c>
      <c r="CP576" s="65">
        <v>0</v>
      </c>
      <c r="CQ576" s="65">
        <v>0</v>
      </c>
      <c r="CR576" s="65">
        <f t="shared" si="329"/>
        <v>0</v>
      </c>
      <c r="CS576" s="65">
        <v>0</v>
      </c>
      <c r="CT576" s="65">
        <v>0</v>
      </c>
      <c r="CU576" s="65">
        <f t="shared" si="330"/>
        <v>0</v>
      </c>
      <c r="CV576" s="65">
        <v>1.9908060954862997E-4</v>
      </c>
      <c r="CW576" s="65">
        <v>1.6281053454945724E-4</v>
      </c>
      <c r="CX576" s="65">
        <f t="shared" si="331"/>
        <v>-3.6270074999172729E-5</v>
      </c>
      <c r="CY576" s="65">
        <v>0</v>
      </c>
      <c r="CZ576" s="65">
        <v>0</v>
      </c>
      <c r="DA576" s="65">
        <f t="shared" si="332"/>
        <v>0</v>
      </c>
      <c r="DB576" s="65">
        <v>2.8957179570709811E-4</v>
      </c>
      <c r="DC576" s="65">
        <v>1.4157437786909324E-5</v>
      </c>
      <c r="DD576" s="65">
        <f t="shared" si="333"/>
        <v>-2.754143579201888E-4</v>
      </c>
      <c r="DE576" s="65">
        <v>4.5245593079234087E-4</v>
      </c>
      <c r="DF576" s="65">
        <v>3.5393594467273318E-5</v>
      </c>
      <c r="DG576" s="65">
        <f t="shared" si="334"/>
        <v>-4.1706233632506757E-4</v>
      </c>
      <c r="DH576" s="65">
        <v>1.085894233901618E-4</v>
      </c>
      <c r="DI576" s="65">
        <v>7.4326548381273963E-5</v>
      </c>
      <c r="DJ576" s="65">
        <f t="shared" si="335"/>
        <v>-3.4262875008887834E-5</v>
      </c>
      <c r="DK576" s="65">
        <v>1.5293010460781121E-2</v>
      </c>
      <c r="DL576" s="65">
        <v>0.2702619479926523</v>
      </c>
      <c r="DM576" s="65">
        <f t="shared" si="336"/>
        <v>0.25496893753187116</v>
      </c>
      <c r="DN576" s="65">
        <v>8.6871538712129438E-4</v>
      </c>
      <c r="DO576" s="65">
        <v>0</v>
      </c>
      <c r="DP576" s="65">
        <f t="shared" si="337"/>
        <v>-8.6871538712129438E-4</v>
      </c>
      <c r="DQ576" s="65">
        <v>0</v>
      </c>
      <c r="DR576" s="65">
        <v>0</v>
      </c>
      <c r="DS576" s="65">
        <f t="shared" si="338"/>
        <v>0</v>
      </c>
      <c r="DT576" s="65">
        <v>0</v>
      </c>
      <c r="DU576" s="65">
        <v>0.16080725710260957</v>
      </c>
      <c r="DV576" s="65">
        <f t="shared" si="339"/>
        <v>0.16080725710260957</v>
      </c>
      <c r="DW576" s="65">
        <v>2.7400731168784161E-2</v>
      </c>
      <c r="DX576" s="65">
        <v>1.6634989399618455E-4</v>
      </c>
      <c r="DY576" s="65">
        <f t="shared" si="340"/>
        <v>-2.7234381274787976E-2</v>
      </c>
      <c r="DZ576" s="65">
        <v>1.4116625040721033E-2</v>
      </c>
      <c r="EA576" s="65">
        <v>5.3869050779189976E-3</v>
      </c>
      <c r="EB576" s="65">
        <f t="shared" si="341"/>
        <v>-8.7297199628020364E-3</v>
      </c>
      <c r="EC576" s="65">
        <v>1.1184710609186665E-2</v>
      </c>
      <c r="ED576" s="65">
        <v>1.6351840643880271E-3</v>
      </c>
      <c r="EE576" s="65">
        <f t="shared" si="342"/>
        <v>-9.5495265447986376E-3</v>
      </c>
      <c r="EF576" s="65">
        <v>9.0491186158468174E-4</v>
      </c>
      <c r="EG576" s="65">
        <v>0</v>
      </c>
      <c r="EH576" s="65">
        <f t="shared" si="343"/>
        <v>-9.0491186158468174E-4</v>
      </c>
      <c r="EI576" s="65">
        <v>1.1944836572917797E-3</v>
      </c>
      <c r="EJ576" s="65">
        <v>2.3005836403727656E-4</v>
      </c>
      <c r="EK576" s="65">
        <f t="shared" si="344"/>
        <v>-9.6442529325450313E-4</v>
      </c>
      <c r="EL576" s="65">
        <v>2.155047598363919</v>
      </c>
      <c r="EM576" s="65">
        <v>7.418497400340486E-3</v>
      </c>
      <c r="EN576" s="65">
        <f t="shared" si="345"/>
        <v>-2.1476291009635786</v>
      </c>
      <c r="EO576" s="65">
        <v>0.2282911644405835</v>
      </c>
      <c r="EP576" s="65">
        <v>0.56996782722262929</v>
      </c>
      <c r="EQ576" s="65">
        <f t="shared" si="346"/>
        <v>0.34167666278204578</v>
      </c>
      <c r="ER576" s="65">
        <v>9.5739674955659312E-2</v>
      </c>
      <c r="ES576" s="65">
        <v>2.949348226957885E-2</v>
      </c>
      <c r="ET576" s="65">
        <f t="shared" si="347"/>
        <v>-6.6246192686080466E-2</v>
      </c>
      <c r="EU576" s="65">
        <v>0.67868389618851122</v>
      </c>
      <c r="EV576" s="65">
        <v>1.0522515635120355E-2</v>
      </c>
      <c r="EW576" s="65">
        <f t="shared" si="348"/>
        <v>-0.6681613805533908</v>
      </c>
      <c r="EX576" s="65">
        <v>0.56394107213957356</v>
      </c>
      <c r="EY576" s="65">
        <v>7.9734689615873322E-2</v>
      </c>
      <c r="EZ576" s="65">
        <f t="shared" si="349"/>
        <v>-0.48420638252370024</v>
      </c>
      <c r="FA576" s="65">
        <v>6.3705795055561579E-2</v>
      </c>
      <c r="FB576" s="65">
        <v>7.4326548381273963E-2</v>
      </c>
      <c r="FC576" s="65">
        <f t="shared" si="350"/>
        <v>1.0620753325712384E-2</v>
      </c>
      <c r="FD576" s="72">
        <v>2.2231897341888178</v>
      </c>
      <c r="FE576" s="66" t="s">
        <v>0</v>
      </c>
      <c r="FF576" s="66">
        <v>0.48214285714285721</v>
      </c>
      <c r="FG576" s="67">
        <v>2.9655808236017203</v>
      </c>
      <c r="FH576" s="67">
        <v>0.18367346938775508</v>
      </c>
      <c r="FI576" s="67" t="s">
        <v>0</v>
      </c>
      <c r="FJ576" s="67" t="s">
        <v>0</v>
      </c>
      <c r="FK576" s="67">
        <v>2.0646500379020321</v>
      </c>
      <c r="FL576" s="67">
        <v>0.82677165354330695</v>
      </c>
      <c r="FM576" s="67" t="s">
        <v>0</v>
      </c>
      <c r="FN576" s="67">
        <v>9.8181818181818183</v>
      </c>
      <c r="FO576" s="67">
        <v>-0.37572254335260113</v>
      </c>
      <c r="FP576" s="67" t="s">
        <v>0</v>
      </c>
      <c r="FQ576" s="67">
        <v>6.2592592592592586</v>
      </c>
      <c r="FR576" s="67" t="s">
        <v>0</v>
      </c>
      <c r="FS576" s="67">
        <v>3.8095238095238093</v>
      </c>
      <c r="FT576" s="67">
        <v>10.5</v>
      </c>
      <c r="FU576" s="67" t="s">
        <v>0</v>
      </c>
      <c r="FV576" s="67" t="s">
        <v>0</v>
      </c>
      <c r="FW576" s="67">
        <v>3.1818181818181825</v>
      </c>
      <c r="FX576" s="67" t="s">
        <v>0</v>
      </c>
      <c r="FY576" s="67">
        <v>-0.75</v>
      </c>
      <c r="FZ576" s="67">
        <v>-0.60000000000000009</v>
      </c>
      <c r="GA576" s="67">
        <v>2.5</v>
      </c>
      <c r="GB576" s="67">
        <v>89.365680473372777</v>
      </c>
      <c r="GC576" s="67">
        <v>-1</v>
      </c>
      <c r="GD576" s="67" t="s">
        <v>0</v>
      </c>
      <c r="GE576" s="67" t="s">
        <v>0</v>
      </c>
      <c r="GF576" s="67">
        <v>-0.96895640686922058</v>
      </c>
      <c r="GG576" s="67">
        <v>0.95128205128205123</v>
      </c>
      <c r="GH576" s="67">
        <v>-0.25242718446601942</v>
      </c>
      <c r="GI576" s="67">
        <v>-1</v>
      </c>
      <c r="GJ576" s="67">
        <v>-1.5151515151515138E-2</v>
      </c>
      <c r="GK576" s="67">
        <v>-0.98239764854083556</v>
      </c>
      <c r="GL576" s="67">
        <v>11.766529253210717</v>
      </c>
      <c r="GM576" s="67">
        <v>0.57523629489603012</v>
      </c>
      <c r="GN576" s="67">
        <v>-0.92071999999999998</v>
      </c>
      <c r="GO576" s="67">
        <v>-0.27702182284980748</v>
      </c>
      <c r="GP576" s="67">
        <v>4.9659090909090917</v>
      </c>
    </row>
    <row r="577" spans="1:198" ht="13.8">
      <c r="A577" s="2">
        <v>4318705</v>
      </c>
      <c r="B577" s="2" t="s">
        <v>900</v>
      </c>
      <c r="C577" s="64">
        <v>0</v>
      </c>
      <c r="D577" s="64">
        <v>0</v>
      </c>
      <c r="E577" s="64">
        <v>1</v>
      </c>
      <c r="F577" s="64">
        <v>0</v>
      </c>
      <c r="G577" s="65">
        <v>193401</v>
      </c>
      <c r="H577" s="65">
        <v>214087</v>
      </c>
      <c r="I577" s="65">
        <v>192749</v>
      </c>
      <c r="J577" s="65">
        <v>213238</v>
      </c>
      <c r="K577" s="66">
        <v>0.99662876613874796</v>
      </c>
      <c r="L577" s="66">
        <v>0.99603432249506041</v>
      </c>
      <c r="M577" s="65">
        <v>652</v>
      </c>
      <c r="N577" s="65">
        <v>849</v>
      </c>
      <c r="O577" s="65">
        <v>1228514</v>
      </c>
      <c r="P577" s="65">
        <v>3680197</v>
      </c>
      <c r="Q577" s="65">
        <v>622</v>
      </c>
      <c r="R577" s="65">
        <v>2526</v>
      </c>
      <c r="S577" s="65">
        <v>71522496.866984516</v>
      </c>
      <c r="T577" s="65">
        <v>197938254.48664439</v>
      </c>
      <c r="U577" s="65">
        <v>71341083.938888773</v>
      </c>
      <c r="V577" s="65">
        <v>197619621.77110267</v>
      </c>
      <c r="W577" s="68">
        <v>181412.92809574999</v>
      </c>
      <c r="X577" s="65">
        <v>318632.71554171434</v>
      </c>
      <c r="Y577" s="65">
        <v>706.17160941264217</v>
      </c>
      <c r="Z577" s="65">
        <v>1467.4884474264616</v>
      </c>
      <c r="AA577" s="65">
        <v>1133.4673636989933</v>
      </c>
      <c r="AB577" s="65">
        <v>3577.300233664213</v>
      </c>
      <c r="AC577" s="65">
        <v>1.605087699067588</v>
      </c>
      <c r="AD577" s="65">
        <v>2.4377024840895571</v>
      </c>
      <c r="AE577" s="65">
        <v>1.5187347616617108</v>
      </c>
      <c r="AF577" s="65">
        <v>0.64602460442812537</v>
      </c>
      <c r="AG577" s="65">
        <v>1.0096630201336949</v>
      </c>
      <c r="AH577" s="65">
        <v>1.5628863254015997</v>
      </c>
      <c r="AI577" s="66">
        <v>0.10715571681767089</v>
      </c>
      <c r="AJ577" s="66">
        <v>0.10725853347939962</v>
      </c>
      <c r="AK577" s="66">
        <v>0.11596120124259279</v>
      </c>
      <c r="AL577" s="66">
        <v>0.1504408549180023</v>
      </c>
      <c r="AM577" s="66">
        <v>1.0213477199143117E-2</v>
      </c>
      <c r="AN577" s="66">
        <v>2.6753068533144075E-2</v>
      </c>
      <c r="AO577" s="65">
        <v>106.9</v>
      </c>
      <c r="AP577" s="65">
        <v>102.7</v>
      </c>
      <c r="AQ577" s="65">
        <v>0.21757770632368706</v>
      </c>
      <c r="AR577" s="65">
        <v>0.21879123779361306</v>
      </c>
      <c r="AS577" s="65">
        <f t="shared" si="312"/>
        <v>1.2135314699260047E-3</v>
      </c>
      <c r="AT577" s="65">
        <v>0</v>
      </c>
      <c r="AU577" s="65">
        <v>0</v>
      </c>
      <c r="AV577" s="65">
        <f t="shared" si="313"/>
        <v>0</v>
      </c>
      <c r="AW577" s="65">
        <v>0</v>
      </c>
      <c r="AX577" s="65">
        <v>0</v>
      </c>
      <c r="AY577" s="65">
        <f t="shared" si="314"/>
        <v>0</v>
      </c>
      <c r="AZ577" s="65">
        <v>0</v>
      </c>
      <c r="BA577" s="65">
        <v>0</v>
      </c>
      <c r="BB577" s="65">
        <f t="shared" si="315"/>
        <v>0</v>
      </c>
      <c r="BC577" s="65">
        <v>4.8231511254019296E-3</v>
      </c>
      <c r="BD577" s="65">
        <v>5.014515703351808E-3</v>
      </c>
      <c r="BE577" s="65">
        <f t="shared" si="316"/>
        <v>1.9136457794987835E-4</v>
      </c>
      <c r="BF577" s="65">
        <v>0</v>
      </c>
      <c r="BG577" s="65">
        <v>0</v>
      </c>
      <c r="BH577" s="65">
        <f t="shared" si="317"/>
        <v>0</v>
      </c>
      <c r="BI577" s="65">
        <v>7.0203644158628078E-2</v>
      </c>
      <c r="BJ577" s="65">
        <v>4.1963578780680917E-2</v>
      </c>
      <c r="BK577" s="65">
        <f t="shared" si="318"/>
        <v>-2.8240065377947161E-2</v>
      </c>
      <c r="BL577" s="65">
        <v>0</v>
      </c>
      <c r="BM577" s="65">
        <v>0</v>
      </c>
      <c r="BN577" s="65">
        <f t="shared" si="319"/>
        <v>0</v>
      </c>
      <c r="BO577" s="65">
        <v>1.6077170418006431E-3</v>
      </c>
      <c r="BP577" s="65">
        <v>9.2372657693322779E-4</v>
      </c>
      <c r="BQ577" s="65">
        <f t="shared" si="320"/>
        <v>-6.8399046486741528E-4</v>
      </c>
      <c r="BR577" s="65">
        <v>0</v>
      </c>
      <c r="BS577" s="65">
        <v>0</v>
      </c>
      <c r="BT577" s="65">
        <f t="shared" si="321"/>
        <v>0</v>
      </c>
      <c r="BU577" s="65">
        <v>0.10664523043944266</v>
      </c>
      <c r="BV577" s="65">
        <v>0.11916072842438638</v>
      </c>
      <c r="BW577" s="65">
        <f t="shared" si="322"/>
        <v>1.2515497984943724E-2</v>
      </c>
      <c r="BX577" s="65">
        <v>2.1972132904608789E-2</v>
      </c>
      <c r="BY577" s="65">
        <v>3.0746898917920297E-2</v>
      </c>
      <c r="BZ577" s="65">
        <f t="shared" si="323"/>
        <v>8.774766013311508E-3</v>
      </c>
      <c r="CA577" s="65">
        <v>0</v>
      </c>
      <c r="CB577" s="65">
        <v>0</v>
      </c>
      <c r="CC577" s="65">
        <f t="shared" si="324"/>
        <v>0</v>
      </c>
      <c r="CD577" s="65">
        <v>9.6463022508038593E-3</v>
      </c>
      <c r="CE577" s="65">
        <v>1.66270783847981E-2</v>
      </c>
      <c r="CF577" s="65">
        <f t="shared" si="325"/>
        <v>6.9807761339942404E-3</v>
      </c>
      <c r="CG577" s="65">
        <v>0</v>
      </c>
      <c r="CH577" s="65">
        <v>0</v>
      </c>
      <c r="CI577" s="65">
        <f t="shared" si="326"/>
        <v>0</v>
      </c>
      <c r="CJ577" s="65">
        <v>0.23151125401929259</v>
      </c>
      <c r="CK577" s="65">
        <v>0.3347849036685141</v>
      </c>
      <c r="CL577" s="65">
        <f t="shared" si="327"/>
        <v>0.10327364964922151</v>
      </c>
      <c r="CM577" s="65">
        <v>0</v>
      </c>
      <c r="CN577" s="65">
        <v>0</v>
      </c>
      <c r="CO577" s="65">
        <f t="shared" si="328"/>
        <v>0</v>
      </c>
      <c r="CP577" s="65">
        <v>0</v>
      </c>
      <c r="CQ577" s="65">
        <v>0</v>
      </c>
      <c r="CR577" s="65">
        <f t="shared" si="329"/>
        <v>0</v>
      </c>
      <c r="CS577" s="65">
        <v>0</v>
      </c>
      <c r="CT577" s="65">
        <v>0</v>
      </c>
      <c r="CU577" s="65">
        <f t="shared" si="330"/>
        <v>0</v>
      </c>
      <c r="CV577" s="65">
        <v>0.15434083601286175</v>
      </c>
      <c r="CW577" s="65">
        <v>0.16283979941937185</v>
      </c>
      <c r="CX577" s="65">
        <f t="shared" si="331"/>
        <v>8.4989634065101016E-3</v>
      </c>
      <c r="CY577" s="65">
        <v>0</v>
      </c>
      <c r="CZ577" s="65">
        <v>0</v>
      </c>
      <c r="DA577" s="65">
        <f t="shared" si="332"/>
        <v>0</v>
      </c>
      <c r="DB577" s="65">
        <v>0</v>
      </c>
      <c r="DC577" s="65">
        <v>0</v>
      </c>
      <c r="DD577" s="65">
        <f t="shared" si="333"/>
        <v>0</v>
      </c>
      <c r="DE577" s="65">
        <v>3.7513397642015001E-2</v>
      </c>
      <c r="DF577" s="65">
        <v>8.1155977830562151E-2</v>
      </c>
      <c r="DG577" s="65">
        <f t="shared" si="334"/>
        <v>4.364258018854715E-2</v>
      </c>
      <c r="DH577" s="65">
        <v>0</v>
      </c>
      <c r="DI577" s="65">
        <v>0</v>
      </c>
      <c r="DJ577" s="65">
        <f t="shared" si="335"/>
        <v>0</v>
      </c>
      <c r="DK577" s="65">
        <v>5.2518756698821001E-2</v>
      </c>
      <c r="DL577" s="65">
        <v>3.0482977038796516E-2</v>
      </c>
      <c r="DM577" s="65">
        <f t="shared" si="336"/>
        <v>-2.2035779660024485E-2</v>
      </c>
      <c r="DN577" s="65">
        <v>2.6795284030010718E-3</v>
      </c>
      <c r="DO577" s="65">
        <v>3.4309844286091315E-3</v>
      </c>
      <c r="DP577" s="65">
        <f t="shared" si="337"/>
        <v>7.5145602560805968E-4</v>
      </c>
      <c r="DQ577" s="65">
        <v>0</v>
      </c>
      <c r="DR577" s="65">
        <v>0</v>
      </c>
      <c r="DS577" s="65">
        <f t="shared" si="338"/>
        <v>0</v>
      </c>
      <c r="DT577" s="65">
        <v>4.9839228295819937E-2</v>
      </c>
      <c r="DU577" s="65">
        <v>2.7051992610187384E-2</v>
      </c>
      <c r="DV577" s="65">
        <f t="shared" si="339"/>
        <v>-2.2787235685632554E-2</v>
      </c>
      <c r="DW577" s="65">
        <v>0.31028938906752412</v>
      </c>
      <c r="DX577" s="65">
        <v>2.6392187912377933E-4</v>
      </c>
      <c r="DY577" s="65">
        <f t="shared" si="340"/>
        <v>-0.31002546718840035</v>
      </c>
      <c r="DZ577" s="65">
        <v>0.27438370846730975</v>
      </c>
      <c r="EA577" s="65">
        <v>0.16455529163367644</v>
      </c>
      <c r="EB577" s="65">
        <f t="shared" si="341"/>
        <v>-0.10982841683363331</v>
      </c>
      <c r="EC577" s="65">
        <v>1.7684887459807074E-2</v>
      </c>
      <c r="ED577" s="65">
        <v>2.7315914489311165E-2</v>
      </c>
      <c r="EE577" s="65">
        <f t="shared" si="342"/>
        <v>9.6310270295040905E-3</v>
      </c>
      <c r="EF577" s="65">
        <v>1.8220793140407289E-2</v>
      </c>
      <c r="EG577" s="65">
        <v>2.6392187912377933E-4</v>
      </c>
      <c r="EH577" s="65">
        <f t="shared" si="343"/>
        <v>-1.7956871261283508E-2</v>
      </c>
      <c r="EI577" s="65">
        <v>0</v>
      </c>
      <c r="EJ577" s="65">
        <v>9.1053048297703876E-3</v>
      </c>
      <c r="EK577" s="65">
        <f t="shared" si="344"/>
        <v>9.1053048297703876E-3</v>
      </c>
      <c r="EL577" s="65">
        <v>1.7497320471596998</v>
      </c>
      <c r="EM577" s="65">
        <v>0.20150435471100553</v>
      </c>
      <c r="EN577" s="65">
        <f t="shared" si="345"/>
        <v>-1.5482276924486942</v>
      </c>
      <c r="EO577" s="65">
        <v>0.16291532690246516</v>
      </c>
      <c r="EP577" s="65">
        <v>0.64713644761150702</v>
      </c>
      <c r="EQ577" s="65">
        <f t="shared" si="346"/>
        <v>0.48422112070904189</v>
      </c>
      <c r="ER577" s="65">
        <v>1.282422293676313</v>
      </c>
      <c r="ES577" s="65">
        <v>5.4631828978622329E-2</v>
      </c>
      <c r="ET577" s="65">
        <f t="shared" si="347"/>
        <v>-1.2277904646976907</v>
      </c>
      <c r="EU577" s="65">
        <v>4.368167202572347</v>
      </c>
      <c r="EV577" s="65">
        <v>0.19464238585378729</v>
      </c>
      <c r="EW577" s="65">
        <f t="shared" si="348"/>
        <v>-4.1735248167185599</v>
      </c>
      <c r="EX577" s="65">
        <v>1.9855305466237942</v>
      </c>
      <c r="EY577" s="65">
        <v>5.3840063341250985</v>
      </c>
      <c r="EZ577" s="65">
        <f t="shared" si="349"/>
        <v>3.3984757875013045</v>
      </c>
      <c r="FA577" s="65">
        <v>0.32047159699892819</v>
      </c>
      <c r="FB577" s="65">
        <v>1.2995513328054895</v>
      </c>
      <c r="FC577" s="65">
        <f t="shared" si="350"/>
        <v>0.97907973580656127</v>
      </c>
      <c r="FD577" s="72">
        <v>3.0837438423645311</v>
      </c>
      <c r="FE577" s="66" t="s">
        <v>0</v>
      </c>
      <c r="FF577" s="66" t="s">
        <v>0</v>
      </c>
      <c r="FG577" s="67" t="s">
        <v>0</v>
      </c>
      <c r="FH577" s="67">
        <v>3.2222222222222223</v>
      </c>
      <c r="FI577" s="67" t="s">
        <v>0</v>
      </c>
      <c r="FJ577" s="67">
        <v>1.4274809160305346</v>
      </c>
      <c r="FK577" s="67" t="s">
        <v>0</v>
      </c>
      <c r="FL577" s="67">
        <v>1.3333333333333335</v>
      </c>
      <c r="FM577" s="67" t="s">
        <v>0</v>
      </c>
      <c r="FN577" s="67">
        <v>3.5376884422110555</v>
      </c>
      <c r="FO577" s="67">
        <v>4.6829268292682933</v>
      </c>
      <c r="FP577" s="67" t="s">
        <v>0</v>
      </c>
      <c r="FQ577" s="67">
        <v>6</v>
      </c>
      <c r="FR577" s="67" t="s">
        <v>0</v>
      </c>
      <c r="FS577" s="67">
        <v>4.8726851851851851</v>
      </c>
      <c r="FT577" s="67" t="s">
        <v>0</v>
      </c>
      <c r="FU577" s="67" t="s">
        <v>0</v>
      </c>
      <c r="FV577" s="67" t="s">
        <v>0</v>
      </c>
      <c r="FW577" s="67">
        <v>3.2847222222222223</v>
      </c>
      <c r="FX577" s="67" t="s">
        <v>0</v>
      </c>
      <c r="FY577" s="67" t="s">
        <v>0</v>
      </c>
      <c r="FZ577" s="67">
        <v>7.7857142857142865</v>
      </c>
      <c r="GA577" s="67" t="s">
        <v>0</v>
      </c>
      <c r="GB577" s="67">
        <v>1.3571428571428572</v>
      </c>
      <c r="GC577" s="67">
        <v>4.1999999999999993</v>
      </c>
      <c r="GD577" s="67" t="s">
        <v>0</v>
      </c>
      <c r="GE577" s="67">
        <v>1.204301075268817</v>
      </c>
      <c r="GF577" s="67">
        <v>-0.99654576856649391</v>
      </c>
      <c r="GG577" s="67">
        <v>1.4355468750000004</v>
      </c>
      <c r="GH577" s="67">
        <v>5.2727272727272725</v>
      </c>
      <c r="GI577" s="67">
        <v>-0.94117647058823528</v>
      </c>
      <c r="GJ577" s="67" t="s">
        <v>0</v>
      </c>
      <c r="GK577" s="67">
        <v>-0.53231240428790194</v>
      </c>
      <c r="GL577" s="67">
        <v>15.131578947368421</v>
      </c>
      <c r="GM577" s="67">
        <v>-0.82699540325950682</v>
      </c>
      <c r="GN577" s="67">
        <v>-0.81904060851429272</v>
      </c>
      <c r="GO577" s="67">
        <v>10.012145748987853</v>
      </c>
      <c r="GP577" s="67">
        <v>15.468227424749163</v>
      </c>
    </row>
    <row r="578" spans="1:198" ht="13.8">
      <c r="A578" s="2">
        <v>4319000</v>
      </c>
      <c r="B578" s="2" t="s">
        <v>901</v>
      </c>
      <c r="C578" s="64">
        <v>0</v>
      </c>
      <c r="D578" s="64">
        <v>0</v>
      </c>
      <c r="E578" s="64">
        <v>1</v>
      </c>
      <c r="F578" s="64">
        <v>0</v>
      </c>
      <c r="G578" s="65">
        <v>18961</v>
      </c>
      <c r="H578" s="65">
        <v>20103</v>
      </c>
      <c r="I578" s="65">
        <v>15697</v>
      </c>
      <c r="J578" s="65">
        <v>17598</v>
      </c>
      <c r="K578" s="66">
        <v>0.82785718052845314</v>
      </c>
      <c r="L578" s="66">
        <v>0.87539173257722724</v>
      </c>
      <c r="M578" s="65">
        <v>3264</v>
      </c>
      <c r="N578" s="65">
        <v>2505</v>
      </c>
      <c r="O578" s="65">
        <v>132134</v>
      </c>
      <c r="P578" s="65">
        <v>355580</v>
      </c>
      <c r="Q578" s="65">
        <v>20338</v>
      </c>
      <c r="R578" s="65">
        <v>27154</v>
      </c>
      <c r="S578" s="65">
        <v>7330459.219995507</v>
      </c>
      <c r="T578" s="65">
        <v>19800818.877418328</v>
      </c>
      <c r="U578" s="65">
        <v>6345606.8582818713</v>
      </c>
      <c r="V578" s="65">
        <v>17762047.945434175</v>
      </c>
      <c r="W578" s="68">
        <v>984852.36171362794</v>
      </c>
      <c r="X578" s="65">
        <v>2038770.9319842011</v>
      </c>
      <c r="Y578" s="65">
        <v>676.7683446138833</v>
      </c>
      <c r="Z578" s="65">
        <v>1407.6855675984189</v>
      </c>
      <c r="AA578" s="65">
        <v>1043.6631838502487</v>
      </c>
      <c r="AB578" s="65">
        <v>2038.4885017155541</v>
      </c>
      <c r="AC578" s="65">
        <v>1.5421276603084768</v>
      </c>
      <c r="AD578" s="65">
        <v>1.4481135195506167</v>
      </c>
      <c r="AE578" s="65">
        <v>0.93903608425060336</v>
      </c>
      <c r="AF578" s="65">
        <v>1.2614452948537118</v>
      </c>
      <c r="AG578" s="65">
        <v>1.0537134972198956</v>
      </c>
      <c r="AH578" s="65">
        <v>0.83532238894441591</v>
      </c>
      <c r="AI578" s="66">
        <v>0.1044732374264794</v>
      </c>
      <c r="AJ578" s="66">
        <v>0.10841396182198637</v>
      </c>
      <c r="AK578" s="66">
        <v>0.10405897961306554</v>
      </c>
      <c r="AL578" s="66">
        <v>2.9325085613274737E-2</v>
      </c>
      <c r="AM578" s="66">
        <v>5.865617721104277E-3</v>
      </c>
      <c r="AN578" s="66">
        <v>-2.6119302741922978E-2</v>
      </c>
      <c r="AO578" s="65">
        <v>263.39999999999998</v>
      </c>
      <c r="AP578" s="65">
        <v>256.3</v>
      </c>
      <c r="AQ578" s="65">
        <v>0.74220670665748845</v>
      </c>
      <c r="AR578" s="65">
        <v>0.4701455893545457</v>
      </c>
      <c r="AS578" s="65">
        <f t="shared" si="312"/>
        <v>-0.27206111730294275</v>
      </c>
      <c r="AT578" s="65">
        <v>0</v>
      </c>
      <c r="AU578" s="65">
        <v>0</v>
      </c>
      <c r="AV578" s="65">
        <f t="shared" si="313"/>
        <v>0</v>
      </c>
      <c r="AW578" s="65">
        <v>0.64865440718523626</v>
      </c>
      <c r="AX578" s="65">
        <v>0.33276865286882229</v>
      </c>
      <c r="AY578" s="65">
        <f t="shared" si="314"/>
        <v>-0.31588575431641397</v>
      </c>
      <c r="AZ578" s="65">
        <v>0</v>
      </c>
      <c r="BA578" s="65">
        <v>0</v>
      </c>
      <c r="BB578" s="65">
        <f t="shared" si="315"/>
        <v>0</v>
      </c>
      <c r="BC578" s="65">
        <v>4.1957583505424986E-3</v>
      </c>
      <c r="BD578" s="65">
        <v>7.1567111045640914E-3</v>
      </c>
      <c r="BE578" s="65">
        <f t="shared" si="316"/>
        <v>2.9609527540215928E-3</v>
      </c>
      <c r="BF578" s="65">
        <v>8.4242960631986108E-3</v>
      </c>
      <c r="BG578" s="65">
        <v>6.4569983550612558E-3</v>
      </c>
      <c r="BH578" s="65">
        <f t="shared" si="317"/>
        <v>-1.967297708137355E-3</v>
      </c>
      <c r="BI578" s="65">
        <v>0</v>
      </c>
      <c r="BJ578" s="65">
        <v>0</v>
      </c>
      <c r="BK578" s="65">
        <f t="shared" si="318"/>
        <v>0</v>
      </c>
      <c r="BL578" s="65">
        <v>1.1898908447241617E-2</v>
      </c>
      <c r="BM578" s="65">
        <v>5.5240480223908081E-3</v>
      </c>
      <c r="BN578" s="65">
        <f t="shared" si="319"/>
        <v>-6.3748604248508086E-3</v>
      </c>
      <c r="BO578" s="65">
        <v>4.3760448421673714E-3</v>
      </c>
      <c r="BP578" s="65">
        <v>3.7121602710466231E-2</v>
      </c>
      <c r="BQ578" s="65">
        <f t="shared" si="320"/>
        <v>3.2745557868298858E-2</v>
      </c>
      <c r="BR578" s="65">
        <v>0</v>
      </c>
      <c r="BS578" s="65">
        <v>0</v>
      </c>
      <c r="BT578" s="65">
        <f t="shared" si="321"/>
        <v>0</v>
      </c>
      <c r="BU578" s="65">
        <v>1.0063264168879274E-2</v>
      </c>
      <c r="BV578" s="65">
        <v>5.3276374260391342E-3</v>
      </c>
      <c r="BW578" s="65">
        <f t="shared" si="322"/>
        <v>-4.7356267428401398E-3</v>
      </c>
      <c r="BX578" s="65">
        <v>2.9976726652899334E-2</v>
      </c>
      <c r="BY578" s="65">
        <v>3.0419091109965383E-2</v>
      </c>
      <c r="BZ578" s="65">
        <f t="shared" si="323"/>
        <v>4.4236445706604885E-4</v>
      </c>
      <c r="CA578" s="65">
        <v>0</v>
      </c>
      <c r="CB578" s="65">
        <v>0</v>
      </c>
      <c r="CC578" s="65">
        <f t="shared" si="324"/>
        <v>0</v>
      </c>
      <c r="CD578" s="65">
        <v>1.9602058543940735E-2</v>
      </c>
      <c r="CE578" s="65">
        <v>3.8484201222655966E-2</v>
      </c>
      <c r="CF578" s="65">
        <f t="shared" si="325"/>
        <v>1.8882142678715231E-2</v>
      </c>
      <c r="CG578" s="65">
        <v>4.9169043170419906E-5</v>
      </c>
      <c r="CH578" s="65">
        <v>4.4192384179126461E-4</v>
      </c>
      <c r="CI578" s="65">
        <f t="shared" si="326"/>
        <v>3.9275479862084474E-4</v>
      </c>
      <c r="CJ578" s="65">
        <v>0.41829743993181895</v>
      </c>
      <c r="CK578" s="65">
        <v>0.43563870270801114</v>
      </c>
      <c r="CL578" s="65">
        <f t="shared" si="327"/>
        <v>1.734126277619219E-2</v>
      </c>
      <c r="CM578" s="65">
        <v>0</v>
      </c>
      <c r="CN578" s="65">
        <v>0</v>
      </c>
      <c r="CO578" s="65">
        <f t="shared" si="328"/>
        <v>0</v>
      </c>
      <c r="CP578" s="65">
        <v>0</v>
      </c>
      <c r="CQ578" s="65">
        <v>0</v>
      </c>
      <c r="CR578" s="65">
        <f t="shared" si="329"/>
        <v>0</v>
      </c>
      <c r="CS578" s="65">
        <v>1.1800570360900777E-3</v>
      </c>
      <c r="CT578" s="65">
        <v>0</v>
      </c>
      <c r="CU578" s="65">
        <f t="shared" si="330"/>
        <v>-1.1800570360900777E-3</v>
      </c>
      <c r="CV578" s="65">
        <v>1.1603894188219097E-2</v>
      </c>
      <c r="CW578" s="65">
        <v>1.3846947042792958E-2</v>
      </c>
      <c r="CX578" s="65">
        <f t="shared" si="331"/>
        <v>2.2430528545738619E-3</v>
      </c>
      <c r="CY578" s="65">
        <v>2.9009735470547741E-3</v>
      </c>
      <c r="CZ578" s="65">
        <v>8.1019370995065176E-3</v>
      </c>
      <c r="DA578" s="65">
        <f t="shared" si="332"/>
        <v>5.2009635524517435E-3</v>
      </c>
      <c r="DB578" s="65">
        <v>6.7033795522339137E-3</v>
      </c>
      <c r="DC578" s="65">
        <v>1.0630723527534311E-2</v>
      </c>
      <c r="DD578" s="65">
        <f t="shared" si="333"/>
        <v>3.9273439753003975E-3</v>
      </c>
      <c r="DE578" s="65">
        <v>8.7848690464483563E-3</v>
      </c>
      <c r="DF578" s="65">
        <v>6.5552036532370919E-3</v>
      </c>
      <c r="DG578" s="65">
        <f t="shared" si="334"/>
        <v>-2.2296653932112644E-3</v>
      </c>
      <c r="DH578" s="65">
        <v>0.37338971383616876</v>
      </c>
      <c r="DI578" s="65">
        <v>0.35828975473226782</v>
      </c>
      <c r="DJ578" s="65">
        <f t="shared" si="335"/>
        <v>-1.509995910390094E-2</v>
      </c>
      <c r="DK578" s="65">
        <v>2.8518045038843543E-3</v>
      </c>
      <c r="DL578" s="65">
        <v>1.3098131644202206E-2</v>
      </c>
      <c r="DM578" s="65">
        <f t="shared" si="336"/>
        <v>1.0246327140317852E-2</v>
      </c>
      <c r="DN578" s="65">
        <v>1.6389681056806636E-3</v>
      </c>
      <c r="DO578" s="65">
        <v>4.3701357688247285E-3</v>
      </c>
      <c r="DP578" s="65">
        <f t="shared" si="337"/>
        <v>2.7311676631440649E-3</v>
      </c>
      <c r="DQ578" s="65">
        <v>0</v>
      </c>
      <c r="DR578" s="65">
        <v>1.3503228499177531E-4</v>
      </c>
      <c r="DS578" s="65">
        <f t="shared" si="338"/>
        <v>1.3503228499177531E-4</v>
      </c>
      <c r="DT578" s="65">
        <v>1.2128363982036911E-3</v>
      </c>
      <c r="DU578" s="65">
        <v>7.9055265031548454E-3</v>
      </c>
      <c r="DV578" s="65">
        <f t="shared" si="339"/>
        <v>6.6926901049511548E-3</v>
      </c>
      <c r="DW578" s="65">
        <v>3.8761595699347694E-2</v>
      </c>
      <c r="DX578" s="65">
        <v>4.9102649087918293E-5</v>
      </c>
      <c r="DY578" s="65">
        <f t="shared" si="340"/>
        <v>-3.8712493050259776E-2</v>
      </c>
      <c r="DZ578" s="65">
        <v>2.5190939784311799E-2</v>
      </c>
      <c r="EA578" s="65">
        <v>3.6618300557315069E-2</v>
      </c>
      <c r="EB578" s="65">
        <f t="shared" si="341"/>
        <v>1.142736077300327E-2</v>
      </c>
      <c r="EC578" s="65">
        <v>1.2783951224309175E-2</v>
      </c>
      <c r="ED578" s="65">
        <v>5.6185706218850509E-2</v>
      </c>
      <c r="EE578" s="65">
        <f t="shared" si="342"/>
        <v>4.3401754994541332E-2</v>
      </c>
      <c r="EF578" s="65">
        <v>7.8670469072671849E-4</v>
      </c>
      <c r="EG578" s="65">
        <v>0</v>
      </c>
      <c r="EH578" s="65">
        <f t="shared" si="343"/>
        <v>-7.8670469072671849E-4</v>
      </c>
      <c r="EI578" s="65">
        <v>0</v>
      </c>
      <c r="EJ578" s="65">
        <v>1.1907392403820187E-3</v>
      </c>
      <c r="EK578" s="65">
        <f t="shared" si="344"/>
        <v>1.1907392403820187E-3</v>
      </c>
      <c r="EL578" s="65">
        <v>0.30489723669977381</v>
      </c>
      <c r="EM578" s="65">
        <v>9.4043848665635504E-2</v>
      </c>
      <c r="EN578" s="65">
        <f t="shared" si="345"/>
        <v>-0.21085338803413831</v>
      </c>
      <c r="EO578" s="65">
        <v>6.9164454059723992E-3</v>
      </c>
      <c r="EP578" s="65">
        <v>0.26888610640544058</v>
      </c>
      <c r="EQ578" s="65">
        <f t="shared" si="346"/>
        <v>0.26196966099946817</v>
      </c>
      <c r="ER578" s="65">
        <v>0.2787065263709968</v>
      </c>
      <c r="ES578" s="65">
        <v>7.6231862708993148E-3</v>
      </c>
      <c r="ET578" s="65">
        <f t="shared" si="347"/>
        <v>-0.27108334010009749</v>
      </c>
      <c r="EU578" s="65">
        <v>42.542350935850791</v>
      </c>
      <c r="EV578" s="65">
        <v>0.14128059708821292</v>
      </c>
      <c r="EW578" s="65">
        <f t="shared" si="348"/>
        <v>-42.40107033876258</v>
      </c>
      <c r="EX578" s="65">
        <v>2.9334251155472515</v>
      </c>
      <c r="EY578" s="65">
        <v>41.104576366894996</v>
      </c>
      <c r="EZ578" s="65">
        <f t="shared" si="349"/>
        <v>38.171151251347744</v>
      </c>
      <c r="FA578" s="65">
        <v>5.9642049365719346E-2</v>
      </c>
      <c r="FB578" s="65">
        <v>2.9258672755395154</v>
      </c>
      <c r="FC578" s="65">
        <f t="shared" si="350"/>
        <v>2.8662252261737962</v>
      </c>
      <c r="FD578" s="72">
        <v>-0.15426741746715245</v>
      </c>
      <c r="FE578" s="66" t="s">
        <v>0</v>
      </c>
      <c r="FF578" s="66">
        <v>-0.31505672486545222</v>
      </c>
      <c r="FG578" s="67" t="s">
        <v>0</v>
      </c>
      <c r="FH578" s="67">
        <v>1.2773437500000004</v>
      </c>
      <c r="FI578" s="67">
        <v>2.3346303501945442E-2</v>
      </c>
      <c r="FJ578" s="67" t="s">
        <v>0</v>
      </c>
      <c r="FK578" s="67">
        <v>-0.3801652892561983</v>
      </c>
      <c r="FL578" s="67">
        <v>10.325842696629213</v>
      </c>
      <c r="FM578" s="67" t="s">
        <v>0</v>
      </c>
      <c r="FN578" s="67">
        <v>-0.29315960912052119</v>
      </c>
      <c r="FO578" s="67">
        <v>0.35483870967741948</v>
      </c>
      <c r="FP578" s="67" t="s">
        <v>0</v>
      </c>
      <c r="FQ578" s="67">
        <v>1.6212374581939799</v>
      </c>
      <c r="FR578" s="67">
        <v>11</v>
      </c>
      <c r="FS578" s="67">
        <v>0.39048663897813651</v>
      </c>
      <c r="FT578" s="67" t="s">
        <v>0</v>
      </c>
      <c r="FU578" s="67" t="s">
        <v>0</v>
      </c>
      <c r="FV578" s="67">
        <v>-1</v>
      </c>
      <c r="FW578" s="67">
        <v>0.59322033898305082</v>
      </c>
      <c r="FX578" s="67">
        <v>2.7288135593220337</v>
      </c>
      <c r="FY578" s="67">
        <v>1.1173594132029341</v>
      </c>
      <c r="FZ578" s="67">
        <v>-3.7313432835820448E-3</v>
      </c>
      <c r="GA578" s="67">
        <v>0.28114300763760869</v>
      </c>
      <c r="GB578" s="67">
        <v>5.1321839080459775</v>
      </c>
      <c r="GC578" s="67">
        <v>2.56</v>
      </c>
      <c r="GD578" s="67" t="s">
        <v>0</v>
      </c>
      <c r="GE578" s="67">
        <v>7.7027027027027017</v>
      </c>
      <c r="GF578" s="67">
        <v>-0.99830866807610996</v>
      </c>
      <c r="GG578" s="67">
        <v>0.9407937540663629</v>
      </c>
      <c r="GH578" s="67">
        <v>4.8679487179487184</v>
      </c>
      <c r="GI578" s="67">
        <v>-1</v>
      </c>
      <c r="GJ578" s="67" t="s">
        <v>0</v>
      </c>
      <c r="GK578" s="67">
        <v>-0.58818470139224854</v>
      </c>
      <c r="GL578" s="67">
        <v>50.905213270142184</v>
      </c>
      <c r="GM578" s="67">
        <v>-0.96348132902087624</v>
      </c>
      <c r="GN578" s="67">
        <v>-0.99556609272564134</v>
      </c>
      <c r="GO578" s="67">
        <v>17.708576377248857</v>
      </c>
      <c r="GP578" s="67">
        <v>64.497938994229187</v>
      </c>
    </row>
    <row r="579" spans="1:198" ht="13.8">
      <c r="A579" s="2">
        <v>4319307</v>
      </c>
      <c r="B579" s="2" t="s">
        <v>902</v>
      </c>
      <c r="C579" s="64">
        <v>0</v>
      </c>
      <c r="D579" s="64">
        <v>0</v>
      </c>
      <c r="E579" s="64">
        <v>1</v>
      </c>
      <c r="F579" s="64">
        <v>0</v>
      </c>
      <c r="G579" s="65">
        <v>7185</v>
      </c>
      <c r="H579" s="65">
        <v>6364</v>
      </c>
      <c r="I579" s="65">
        <v>1994</v>
      </c>
      <c r="J579" s="65">
        <v>2199</v>
      </c>
      <c r="K579" s="66">
        <v>0.27752261656228255</v>
      </c>
      <c r="L579" s="66">
        <v>0.34553739786297927</v>
      </c>
      <c r="M579" s="65">
        <v>5191</v>
      </c>
      <c r="N579" s="65">
        <v>4165</v>
      </c>
      <c r="O579" s="65">
        <v>28579</v>
      </c>
      <c r="P579" s="65">
        <v>84156</v>
      </c>
      <c r="Q579" s="65">
        <v>12894</v>
      </c>
      <c r="R579" s="65">
        <v>33300</v>
      </c>
      <c r="S579" s="65">
        <v>1022016.3894100487</v>
      </c>
      <c r="T579" s="65">
        <v>3682563.0676587117</v>
      </c>
      <c r="U579" s="65">
        <v>444271.22626289068</v>
      </c>
      <c r="V579" s="65">
        <v>1555390.8729836084</v>
      </c>
      <c r="W579" s="68">
        <v>577745.16314716102</v>
      </c>
      <c r="X579" s="65">
        <v>2127172.1946750935</v>
      </c>
      <c r="Y579" s="65">
        <v>296.49431778624222</v>
      </c>
      <c r="Z579" s="65">
        <v>772.11461997692743</v>
      </c>
      <c r="AA579" s="65">
        <v>363.01172829597556</v>
      </c>
      <c r="AB579" s="65">
        <v>1540.1682434561462</v>
      </c>
      <c r="AC579" s="65">
        <v>1.2243463247673068</v>
      </c>
      <c r="AD579" s="65">
        <v>1.994740422739528</v>
      </c>
      <c r="AE579" s="65">
        <v>1.6292289055701936</v>
      </c>
      <c r="AF579" s="65">
        <v>0.92581788379982854</v>
      </c>
      <c r="AG579" s="65">
        <v>2.6844207734722163</v>
      </c>
      <c r="AH579" s="65">
        <v>2.8995127664358402</v>
      </c>
      <c r="AI579" s="66">
        <v>0.13676117772185492</v>
      </c>
      <c r="AJ579" s="66">
        <v>0.13349376607841279</v>
      </c>
      <c r="AK579" s="66">
        <v>0.11404774950358121</v>
      </c>
      <c r="AL579" s="66">
        <v>9.9526388313489811E-2</v>
      </c>
      <c r="AM579" s="66">
        <v>-1.20605227014009E-2</v>
      </c>
      <c r="AN579" s="66">
        <v>-2.1780315723740729E-2</v>
      </c>
      <c r="AO579" s="65">
        <v>238.3</v>
      </c>
      <c r="AP579" s="65">
        <v>223.9</v>
      </c>
      <c r="AQ579" s="65">
        <v>0.86089137066335764</v>
      </c>
      <c r="AR579" s="65">
        <v>0.7290690690690691</v>
      </c>
      <c r="AS579" s="65">
        <f t="shared" ref="AS579:AS642" si="351">AR579-AQ579</f>
        <v>-0.13182230159428854</v>
      </c>
      <c r="AT579" s="65">
        <v>0</v>
      </c>
      <c r="AU579" s="65">
        <v>0</v>
      </c>
      <c r="AV579" s="65">
        <f t="shared" ref="AV579:AV642" si="352">AU579-AT579</f>
        <v>0</v>
      </c>
      <c r="AW579" s="65">
        <v>2.6110335556589624E-3</v>
      </c>
      <c r="AX579" s="65">
        <v>2.2322322322322319E-3</v>
      </c>
      <c r="AY579" s="65">
        <f t="shared" ref="AY579:AY642" si="353">AX579-AW579</f>
        <v>-3.788013234267305E-4</v>
      </c>
      <c r="AZ579" s="65">
        <v>2.5851817382762011E-4</v>
      </c>
      <c r="BA579" s="65">
        <v>1.5015015015015014E-4</v>
      </c>
      <c r="BB579" s="65">
        <f t="shared" ref="BB579:BB642" si="354">BA579-AZ579</f>
        <v>-1.0836802367746997E-4</v>
      </c>
      <c r="BC579" s="65">
        <v>2.8307740034124399E-2</v>
      </c>
      <c r="BD579" s="65">
        <v>1.4494494494494496E-2</v>
      </c>
      <c r="BE579" s="65">
        <f t="shared" ref="BE579:BE642" si="355">BD579-BC579</f>
        <v>-1.3813245539629903E-2</v>
      </c>
      <c r="BF579" s="65">
        <v>5.0462747531151438E-2</v>
      </c>
      <c r="BG579" s="65">
        <v>3.587587587587588E-2</v>
      </c>
      <c r="BH579" s="65">
        <f t="shared" ref="BH579:BH642" si="356">BG579-BF579</f>
        <v>-1.4586871655275557E-2</v>
      </c>
      <c r="BI579" s="65">
        <v>1.8871826689416265E-3</v>
      </c>
      <c r="BJ579" s="65">
        <v>4.2242242242242238E-3</v>
      </c>
      <c r="BK579" s="65">
        <f t="shared" ref="BK579:BK642" si="357">BJ579-BI579</f>
        <v>2.3370415552825975E-3</v>
      </c>
      <c r="BL579" s="65">
        <v>1.3029315960912053E-2</v>
      </c>
      <c r="BM579" s="65">
        <v>1.025025025025025E-2</v>
      </c>
      <c r="BN579" s="65">
        <f t="shared" ref="BN579:BN642" si="358">BM579-BL579</f>
        <v>-2.7790657106618027E-3</v>
      </c>
      <c r="BO579" s="65">
        <v>3.9811798769453493E-3</v>
      </c>
      <c r="BP579" s="65">
        <v>3.3133133133133132E-3</v>
      </c>
      <c r="BQ579" s="65">
        <f t="shared" ref="BQ579:BQ642" si="359">BP579-BO579</f>
        <v>-6.6786656363203604E-4</v>
      </c>
      <c r="BR579" s="65">
        <v>5.8735329093635283E-2</v>
      </c>
      <c r="BS579" s="65">
        <v>7.9529529529529533E-2</v>
      </c>
      <c r="BT579" s="65">
        <f t="shared" ref="BT579:BT642" si="360">BS579-BR579</f>
        <v>2.079420043589425E-2</v>
      </c>
      <c r="BU579" s="65">
        <v>0.36696654774830673</v>
      </c>
      <c r="BV579" s="65">
        <v>0.22309309309309308</v>
      </c>
      <c r="BW579" s="65">
        <f t="shared" ref="BW579:BW642" si="361">BV579-BU579</f>
        <v>-0.14387345465521365</v>
      </c>
      <c r="BX579" s="65">
        <v>0.19512951760508765</v>
      </c>
      <c r="BY579" s="65">
        <v>0.17326326326326327</v>
      </c>
      <c r="BZ579" s="65">
        <f t="shared" ref="BZ579:BZ642" si="362">BY579-BX579</f>
        <v>-2.1866254341824376E-2</v>
      </c>
      <c r="CA579" s="65">
        <v>0.10723333850369682</v>
      </c>
      <c r="CB579" s="65">
        <v>0.15116116116116118</v>
      </c>
      <c r="CC579" s="65">
        <f t="shared" ref="CC579:CC642" si="363">CB579-CA579</f>
        <v>4.3927822657464366E-2</v>
      </c>
      <c r="CD579" s="65">
        <v>2.4042190165968667E-3</v>
      </c>
      <c r="CE579" s="65">
        <v>5.6556556556556555E-3</v>
      </c>
      <c r="CF579" s="65">
        <f t="shared" ref="CF579:CF642" si="364">CE579-CD579</f>
        <v>3.2514366390587889E-3</v>
      </c>
      <c r="CG579" s="65">
        <v>6.9282870585802179E-3</v>
      </c>
      <c r="CH579" s="65">
        <v>7.1671671671671667E-3</v>
      </c>
      <c r="CI579" s="65">
        <f t="shared" ref="CI579:CI642" si="365">CH579-CG579</f>
        <v>2.388801085869488E-4</v>
      </c>
      <c r="CJ579" s="65">
        <v>5.5503851920790027E-2</v>
      </c>
      <c r="CK579" s="65">
        <v>3.3633633633633635E-2</v>
      </c>
      <c r="CL579" s="65">
        <f t="shared" ref="CL579:CL642" si="366">CK579-CJ579</f>
        <v>-2.1870218287156393E-2</v>
      </c>
      <c r="CM579" s="65">
        <v>6.7214725195181217E-4</v>
      </c>
      <c r="CN579" s="65">
        <v>1.5015015015015015E-3</v>
      </c>
      <c r="CO579" s="65">
        <f t="shared" ref="CO579:CO642" si="367">CN579-CM579</f>
        <v>8.2935424954968932E-4</v>
      </c>
      <c r="CP579" s="65">
        <v>0</v>
      </c>
      <c r="CQ579" s="65">
        <v>0</v>
      </c>
      <c r="CR579" s="65">
        <f t="shared" ref="CR579:CR642" si="368">CQ579-CP579</f>
        <v>0</v>
      </c>
      <c r="CS579" s="65">
        <v>3.8777726074143014E-4</v>
      </c>
      <c r="CT579" s="65">
        <v>0</v>
      </c>
      <c r="CU579" s="65">
        <f t="shared" ref="CU579:CU642" si="369">CT579-CS579</f>
        <v>-3.8777726074143014E-4</v>
      </c>
      <c r="CV579" s="65">
        <v>1.7346569463833308E-2</v>
      </c>
      <c r="CW579" s="65">
        <v>6.5365365365365365E-3</v>
      </c>
      <c r="CX579" s="65">
        <f t="shared" ref="CX579:CX642" si="370">CW579-CV579</f>
        <v>-1.0810032927296771E-2</v>
      </c>
      <c r="CY579" s="65">
        <v>0</v>
      </c>
      <c r="CZ579" s="65">
        <v>0</v>
      </c>
      <c r="DA579" s="65">
        <f t="shared" ref="DA579:DA642" si="371">CZ579-CY579</f>
        <v>0</v>
      </c>
      <c r="DB579" s="65">
        <v>6.8507316064319321E-3</v>
      </c>
      <c r="DC579" s="65">
        <v>4.7647647647647649E-3</v>
      </c>
      <c r="DD579" s="65">
        <f t="shared" ref="DD579:DD642" si="372">DC579-DB579</f>
        <v>-2.0859668416671672E-3</v>
      </c>
      <c r="DE579" s="65">
        <v>1.1116281474587665E-2</v>
      </c>
      <c r="DF579" s="65">
        <v>2.6226226226226225E-3</v>
      </c>
      <c r="DG579" s="65">
        <f t="shared" ref="DG579:DG642" si="373">DF579-DE579</f>
        <v>-8.4936588519650413E-3</v>
      </c>
      <c r="DH579" s="65">
        <v>5.8942143632697381E-3</v>
      </c>
      <c r="DI579" s="65">
        <v>4.3443443443443438E-3</v>
      </c>
      <c r="DJ579" s="65">
        <f t="shared" ref="DJ579:DJ642" si="374">DI579-DH579</f>
        <v>-1.5498700189253943E-3</v>
      </c>
      <c r="DK579" s="65">
        <v>3.489995346672871E-3</v>
      </c>
      <c r="DL579" s="65">
        <v>5.3453453453453457E-3</v>
      </c>
      <c r="DM579" s="65">
        <f t="shared" ref="DM579:DM642" si="375">DL579-DK579</f>
        <v>1.8553499986724746E-3</v>
      </c>
      <c r="DN579" s="65">
        <v>6.462954345690502E-4</v>
      </c>
      <c r="DO579" s="65">
        <v>1.131131131131131E-3</v>
      </c>
      <c r="DP579" s="65">
        <f t="shared" ref="DP579:DP642" si="376">DO579-DN579</f>
        <v>4.8483569656208078E-4</v>
      </c>
      <c r="DQ579" s="65">
        <v>0</v>
      </c>
      <c r="DR579" s="65">
        <v>0</v>
      </c>
      <c r="DS579" s="65">
        <f t="shared" ref="DS579:DS642" si="377">DR579-DQ579</f>
        <v>0</v>
      </c>
      <c r="DT579" s="65">
        <v>1.5511090429657206E-4</v>
      </c>
      <c r="DU579" s="65">
        <v>1.8818818818818817E-3</v>
      </c>
      <c r="DV579" s="65">
        <f t="shared" ref="DV579:DV642" si="378">DU579-DT579</f>
        <v>1.7267709775853097E-3</v>
      </c>
      <c r="DW579" s="65">
        <v>0.23059821105423711</v>
      </c>
      <c r="DX579" s="65">
        <v>3.0030030030030029E-5</v>
      </c>
      <c r="DY579" s="65">
        <f t="shared" ref="DY579:DY642" si="379">DX579-DW579</f>
        <v>-0.23056818102420709</v>
      </c>
      <c r="DZ579" s="65">
        <v>0.20404839460214053</v>
      </c>
      <c r="EA579" s="65">
        <v>0.29968968968968968</v>
      </c>
      <c r="EB579" s="65">
        <f t="shared" ref="EB579:EB642" si="380">EA579-DZ579</f>
        <v>9.564129508754915E-2</v>
      </c>
      <c r="EC579" s="65">
        <v>2.3757820174758283E-2</v>
      </c>
      <c r="ED579" s="65">
        <v>1.0140140140140141E-2</v>
      </c>
      <c r="EE579" s="65">
        <f t="shared" ref="EE579:EE642" si="381">ED579-EC579</f>
        <v>-1.3617680034618142E-2</v>
      </c>
      <c r="EF579" s="65">
        <v>2.7144408251900108E-3</v>
      </c>
      <c r="EG579" s="65">
        <v>6.0060060060060059E-5</v>
      </c>
      <c r="EH579" s="65">
        <f t="shared" ref="EH579:EH642" si="382">EG579-EF579</f>
        <v>-2.6543807651299507E-3</v>
      </c>
      <c r="EI579" s="65">
        <v>0</v>
      </c>
      <c r="EJ579" s="65">
        <v>1.1111111111111111E-3</v>
      </c>
      <c r="EK579" s="65">
        <f t="shared" ref="EK579:EK642" si="383">EJ579-EI579</f>
        <v>1.1111111111111111E-3</v>
      </c>
      <c r="EL579" s="65">
        <v>1.4946486738017684</v>
      </c>
      <c r="EM579" s="65">
        <v>0.31103103103103102</v>
      </c>
      <c r="EN579" s="65">
        <f t="shared" ref="EN579:EN642" si="384">EM579-EL579</f>
        <v>-1.1836176427707374</v>
      </c>
      <c r="EO579" s="65">
        <v>6.669768884752598E-3</v>
      </c>
      <c r="EP579" s="65">
        <v>0.64804804804804805</v>
      </c>
      <c r="EQ579" s="65">
        <f t="shared" ref="EQ579:EQ642" si="385">EP579-EO579</f>
        <v>0.64137827916329548</v>
      </c>
      <c r="ER579" s="65">
        <v>1.408872343725764</v>
      </c>
      <c r="ES579" s="65">
        <v>3.8238238238238239E-3</v>
      </c>
      <c r="ET579" s="65">
        <f t="shared" ref="ET579:ET642" si="386">ES579-ER579</f>
        <v>-1.4050485199019402</v>
      </c>
      <c r="EU579" s="65">
        <v>4.5310738844940799</v>
      </c>
      <c r="EV579" s="65">
        <v>0.58283283283283283</v>
      </c>
      <c r="EW579" s="65">
        <f t="shared" ref="EW579:EW642" si="387">EV579-EU579</f>
        <v>-3.9482410516612472</v>
      </c>
      <c r="EX579" s="65">
        <v>1.8319373351946642</v>
      </c>
      <c r="EY579" s="65">
        <v>1.0997997997997999</v>
      </c>
      <c r="EZ579" s="65">
        <f t="shared" ref="EZ579:EZ642" si="388">EY579-EX579</f>
        <v>-0.73213753539486426</v>
      </c>
      <c r="FA579" s="65">
        <v>0.46605656377643345</v>
      </c>
      <c r="FB579" s="65">
        <v>0.42982982982982987</v>
      </c>
      <c r="FC579" s="65">
        <f t="shared" ref="FC579:FC642" si="389">FB579-FA579</f>
        <v>-3.6226733946603584E-2</v>
      </c>
      <c r="FD579" s="72">
        <v>1.1871415272814629</v>
      </c>
      <c r="FE579" s="66" t="s">
        <v>0</v>
      </c>
      <c r="FF579" s="66">
        <v>1.2079207920792081</v>
      </c>
      <c r="FG579" s="67">
        <v>0.5</v>
      </c>
      <c r="FH579" s="67">
        <v>0.32237442922374426</v>
      </c>
      <c r="FI579" s="67">
        <v>0.83606557377049207</v>
      </c>
      <c r="FJ579" s="67">
        <v>4.7808219178082192</v>
      </c>
      <c r="FK579" s="67">
        <v>1.0317460317460316</v>
      </c>
      <c r="FL579" s="67">
        <v>1.1493506493506493</v>
      </c>
      <c r="FM579" s="67">
        <v>2.496919014084507</v>
      </c>
      <c r="FN579" s="67">
        <v>0.57005988023952092</v>
      </c>
      <c r="FO579" s="67">
        <v>1.2931902490726022</v>
      </c>
      <c r="FP579" s="67">
        <v>2.6405496624879459</v>
      </c>
      <c r="FQ579" s="67">
        <v>5.075268817204301</v>
      </c>
      <c r="FR579" s="67">
        <v>1.6716417910447761</v>
      </c>
      <c r="FS579" s="67">
        <v>0.56497438285980439</v>
      </c>
      <c r="FT579" s="67">
        <v>4.7692307692307701</v>
      </c>
      <c r="FU579" s="67" t="s">
        <v>0</v>
      </c>
      <c r="FV579" s="67">
        <v>-1</v>
      </c>
      <c r="FW579" s="67">
        <v>-2.6825633383010472E-2</v>
      </c>
      <c r="FX579" s="67" t="s">
        <v>0</v>
      </c>
      <c r="FY579" s="67">
        <v>0.79622641509433967</v>
      </c>
      <c r="FZ579" s="67">
        <v>-0.3906976744186047</v>
      </c>
      <c r="GA579" s="67">
        <v>0.90350877192982448</v>
      </c>
      <c r="GB579" s="67">
        <v>2.9555555555555557</v>
      </c>
      <c r="GC579" s="67">
        <v>3.5199999999999996</v>
      </c>
      <c r="GD579" s="67" t="s">
        <v>0</v>
      </c>
      <c r="GE579" s="67">
        <v>30.333333333333332</v>
      </c>
      <c r="GF579" s="67">
        <v>-0.99966367713004489</v>
      </c>
      <c r="GG579" s="67">
        <v>2.7931078170530848</v>
      </c>
      <c r="GH579" s="67">
        <v>0.10228509249183904</v>
      </c>
      <c r="GI579" s="67">
        <v>-0.94285714285714284</v>
      </c>
      <c r="GJ579" s="67" t="s">
        <v>0</v>
      </c>
      <c r="GK579" s="67">
        <v>-0.4625709146257091</v>
      </c>
      <c r="GL579" s="67">
        <v>249.93023255813952</v>
      </c>
      <c r="GM579" s="67">
        <v>-0.99299056846122791</v>
      </c>
      <c r="GN579" s="67">
        <v>-0.66780014948280098</v>
      </c>
      <c r="GO579" s="67">
        <v>0.55045651468326207</v>
      </c>
      <c r="GP579" s="67">
        <v>1.3818504548480144</v>
      </c>
    </row>
    <row r="580" spans="1:198" ht="13.8">
      <c r="A580" s="2">
        <v>4319802</v>
      </c>
      <c r="B580" s="2" t="s">
        <v>903</v>
      </c>
      <c r="C580" s="64">
        <v>0</v>
      </c>
      <c r="D580" s="64">
        <v>0</v>
      </c>
      <c r="E580" s="64">
        <v>1</v>
      </c>
      <c r="F580" s="64">
        <v>0</v>
      </c>
      <c r="G580" s="65">
        <v>8333</v>
      </c>
      <c r="H580" s="65">
        <v>8440</v>
      </c>
      <c r="I580" s="65">
        <v>5289</v>
      </c>
      <c r="J580" s="65">
        <v>5881</v>
      </c>
      <c r="K580" s="66">
        <v>0.63470538821552858</v>
      </c>
      <c r="L580" s="66">
        <v>0.69680094786729863</v>
      </c>
      <c r="M580" s="65">
        <v>3044</v>
      </c>
      <c r="N580" s="65">
        <v>2559</v>
      </c>
      <c r="O580" s="65">
        <v>36010</v>
      </c>
      <c r="P580" s="65">
        <v>117779</v>
      </c>
      <c r="Q580" s="65">
        <v>14742</v>
      </c>
      <c r="R580" s="65">
        <v>46908</v>
      </c>
      <c r="S580" s="65">
        <v>2235630.6896730149</v>
      </c>
      <c r="T580" s="65">
        <v>5096933.9411314325</v>
      </c>
      <c r="U580" s="65">
        <v>1393666.7127848493</v>
      </c>
      <c r="V580" s="65">
        <v>3605119.1144600753</v>
      </c>
      <c r="W580" s="68">
        <v>841963.97688815987</v>
      </c>
      <c r="X580" s="65">
        <v>1491814.8266713389</v>
      </c>
      <c r="Y580" s="65">
        <v>546.91754942063642</v>
      </c>
      <c r="Z580" s="65">
        <v>939.66320703667338</v>
      </c>
      <c r="AA580" s="65">
        <v>2141.6241372747108</v>
      </c>
      <c r="AB580" s="65">
        <v>1511.5943942770477</v>
      </c>
      <c r="AC580" s="65">
        <v>3.9158080400663455</v>
      </c>
      <c r="AD580" s="65">
        <v>1.6086555086518919</v>
      </c>
      <c r="AE580" s="65">
        <v>0.41081061486983322</v>
      </c>
      <c r="AF580" s="65">
        <v>5.6371887204181874</v>
      </c>
      <c r="AG580" s="65">
        <v>2.2509907652420695</v>
      </c>
      <c r="AH580" s="65">
        <v>0.39931087584292951</v>
      </c>
      <c r="AI580" s="66">
        <v>8.5902653127598594E-2</v>
      </c>
      <c r="AJ580" s="66">
        <v>9.9704669501626153E-2</v>
      </c>
      <c r="AK580" s="66">
        <v>0.12580837248593224</v>
      </c>
      <c r="AL580" s="66">
        <v>0.12271377437917397</v>
      </c>
      <c r="AM580" s="66">
        <v>1.2766915985178429E-3</v>
      </c>
      <c r="AN580" s="66">
        <v>-1.7205847590579748E-2</v>
      </c>
      <c r="AO580" s="65">
        <v>1191.2</v>
      </c>
      <c r="AP580" s="65">
        <v>1175.2</v>
      </c>
      <c r="AQ580" s="65">
        <v>1.1196581196581197</v>
      </c>
      <c r="AR580" s="65">
        <v>0.94044370540916977</v>
      </c>
      <c r="AS580" s="65">
        <f t="shared" si="351"/>
        <v>-0.1792144142489499</v>
      </c>
      <c r="AT580" s="65">
        <v>0</v>
      </c>
      <c r="AU580" s="65">
        <v>0</v>
      </c>
      <c r="AV580" s="65">
        <f t="shared" si="352"/>
        <v>0</v>
      </c>
      <c r="AW580" s="65">
        <v>0</v>
      </c>
      <c r="AX580" s="65">
        <v>0</v>
      </c>
      <c r="AY580" s="65">
        <f t="shared" si="353"/>
        <v>0</v>
      </c>
      <c r="AZ580" s="65">
        <v>0.97700447700447701</v>
      </c>
      <c r="BA580" s="65">
        <v>0.62862056223529739</v>
      </c>
      <c r="BB580" s="65">
        <f t="shared" si="354"/>
        <v>-0.34838391476917963</v>
      </c>
      <c r="BC580" s="65">
        <v>1.2142178808845475E-2</v>
      </c>
      <c r="BD580" s="65">
        <v>1.2933117307637644E-2</v>
      </c>
      <c r="BE580" s="65">
        <f t="shared" si="355"/>
        <v>7.9093849879216874E-4</v>
      </c>
      <c r="BF580" s="65">
        <v>0</v>
      </c>
      <c r="BG580" s="65">
        <v>0</v>
      </c>
      <c r="BH580" s="65">
        <f t="shared" si="356"/>
        <v>0</v>
      </c>
      <c r="BI580" s="65">
        <v>4.431782209559987E-3</v>
      </c>
      <c r="BJ580" s="65">
        <v>2.0351894488502317E-2</v>
      </c>
      <c r="BK580" s="65">
        <f t="shared" si="357"/>
        <v>1.5920112278942331E-2</v>
      </c>
      <c r="BL580" s="65">
        <v>3.3916700583367249E-4</v>
      </c>
      <c r="BM580" s="65">
        <v>0</v>
      </c>
      <c r="BN580" s="65">
        <f t="shared" si="358"/>
        <v>-3.3916700583367249E-4</v>
      </c>
      <c r="BO580" s="65">
        <v>0</v>
      </c>
      <c r="BP580" s="65">
        <v>0</v>
      </c>
      <c r="BQ580" s="65">
        <f t="shared" si="359"/>
        <v>0</v>
      </c>
      <c r="BR580" s="65">
        <v>0</v>
      </c>
      <c r="BS580" s="65">
        <v>2.3947585344362013E-3</v>
      </c>
      <c r="BT580" s="65">
        <f t="shared" si="360"/>
        <v>2.3947585344362013E-3</v>
      </c>
      <c r="BU580" s="65">
        <v>3.425586758920092E-2</v>
      </c>
      <c r="BV580" s="65">
        <v>1.2904692873994487E-2</v>
      </c>
      <c r="BW580" s="65">
        <f t="shared" si="361"/>
        <v>-2.1351174715206433E-2</v>
      </c>
      <c r="BX580" s="65">
        <v>4.9360104915660466E-2</v>
      </c>
      <c r="BY580" s="65">
        <v>3.3533725590517607E-2</v>
      </c>
      <c r="BZ580" s="65">
        <f t="shared" si="362"/>
        <v>-1.5826379325142859E-2</v>
      </c>
      <c r="CA580" s="65">
        <v>3.3034866368199703E-2</v>
      </c>
      <c r="CB580" s="65">
        <v>0.20719990904181235</v>
      </c>
      <c r="CC580" s="65">
        <f t="shared" si="363"/>
        <v>0.17416504267361266</v>
      </c>
      <c r="CD580" s="65">
        <v>0</v>
      </c>
      <c r="CE580" s="65">
        <v>0</v>
      </c>
      <c r="CF580" s="65">
        <f t="shared" si="364"/>
        <v>0</v>
      </c>
      <c r="CG580" s="65">
        <v>0</v>
      </c>
      <c r="CH580" s="65">
        <v>0</v>
      </c>
      <c r="CI580" s="65">
        <f t="shared" si="365"/>
        <v>0</v>
      </c>
      <c r="CJ580" s="65">
        <v>9.5645095645095646E-3</v>
      </c>
      <c r="CK580" s="65">
        <v>1.2428583610471562E-2</v>
      </c>
      <c r="CL580" s="65">
        <f t="shared" si="366"/>
        <v>2.8640740459619975E-3</v>
      </c>
      <c r="CM580" s="65">
        <v>0</v>
      </c>
      <c r="CN580" s="65">
        <v>0</v>
      </c>
      <c r="CO580" s="65">
        <f t="shared" si="367"/>
        <v>0</v>
      </c>
      <c r="CP580" s="65">
        <v>0</v>
      </c>
      <c r="CQ580" s="65">
        <v>0</v>
      </c>
      <c r="CR580" s="65">
        <f t="shared" si="368"/>
        <v>0</v>
      </c>
      <c r="CS580" s="65">
        <v>0</v>
      </c>
      <c r="CT580" s="65">
        <v>0</v>
      </c>
      <c r="CU580" s="65">
        <f t="shared" si="369"/>
        <v>0</v>
      </c>
      <c r="CV580" s="65">
        <v>6.3311174422285531E-3</v>
      </c>
      <c r="CW580" s="65">
        <v>5.0808675137147897E-3</v>
      </c>
      <c r="CX580" s="65">
        <f t="shared" si="370"/>
        <v>-1.2502499285137634E-3</v>
      </c>
      <c r="CY580" s="65">
        <v>0</v>
      </c>
      <c r="CZ580" s="65">
        <v>0</v>
      </c>
      <c r="DA580" s="65">
        <f t="shared" si="371"/>
        <v>0</v>
      </c>
      <c r="DB580" s="65">
        <v>9.7227875005652788E-4</v>
      </c>
      <c r="DC580" s="65">
        <v>2.8566555811375457E-3</v>
      </c>
      <c r="DD580" s="65">
        <f t="shared" si="372"/>
        <v>1.8843768310810179E-3</v>
      </c>
      <c r="DE580" s="65">
        <v>1.5375570931126488E-3</v>
      </c>
      <c r="DF580" s="65">
        <v>9.5932463545663849E-4</v>
      </c>
      <c r="DG580" s="65">
        <f t="shared" si="373"/>
        <v>-5.7823245765601034E-4</v>
      </c>
      <c r="DH580" s="65">
        <v>1.35666802333469E-4</v>
      </c>
      <c r="DI580" s="65">
        <v>3.5317358801625876E-3</v>
      </c>
      <c r="DJ580" s="65">
        <f t="shared" si="374"/>
        <v>3.3960690778291184E-3</v>
      </c>
      <c r="DK580" s="65">
        <v>2.3967801745579526E-3</v>
      </c>
      <c r="DL580" s="65">
        <v>3.4393564708223192E-3</v>
      </c>
      <c r="DM580" s="65">
        <f t="shared" si="375"/>
        <v>1.0425762962643667E-3</v>
      </c>
      <c r="DN580" s="65">
        <v>1.5601682268348935E-3</v>
      </c>
      <c r="DO580" s="65">
        <v>3.1124754839259826E-3</v>
      </c>
      <c r="DP580" s="65">
        <f t="shared" si="376"/>
        <v>1.552307257091089E-3</v>
      </c>
      <c r="DQ580" s="65">
        <v>0</v>
      </c>
      <c r="DR580" s="65">
        <v>0</v>
      </c>
      <c r="DS580" s="65">
        <f t="shared" si="377"/>
        <v>0</v>
      </c>
      <c r="DT580" s="65">
        <v>8.366119477230589E-4</v>
      </c>
      <c r="DU580" s="65">
        <v>3.2688098689633612E-4</v>
      </c>
      <c r="DV580" s="65">
        <f t="shared" si="378"/>
        <v>-5.0973096082672278E-4</v>
      </c>
      <c r="DW580" s="65">
        <v>4.413693302582191E-2</v>
      </c>
      <c r="DX580" s="65">
        <v>3.4535686876438986E-3</v>
      </c>
      <c r="DY580" s="65">
        <f t="shared" si="379"/>
        <v>-4.0683364338178013E-2</v>
      </c>
      <c r="DZ580" s="65">
        <v>2.9236195902862569E-2</v>
      </c>
      <c r="EA580" s="65">
        <v>2.1957874989340837E-2</v>
      </c>
      <c r="EB580" s="65">
        <f t="shared" si="380"/>
        <v>-7.2783209135217318E-3</v>
      </c>
      <c r="EC580" s="65">
        <v>7.7103965992854889E-3</v>
      </c>
      <c r="ED580" s="65">
        <v>2.3947585344362013E-3</v>
      </c>
      <c r="EE580" s="65">
        <f t="shared" si="381"/>
        <v>-5.3156380648492875E-3</v>
      </c>
      <c r="EF580" s="65">
        <v>1.3792791570569347E-3</v>
      </c>
      <c r="EG580" s="65">
        <v>0</v>
      </c>
      <c r="EH580" s="65">
        <f t="shared" si="382"/>
        <v>-1.3792791570569347E-3</v>
      </c>
      <c r="EI580" s="65">
        <v>5.7884502328946772E-3</v>
      </c>
      <c r="EJ580" s="65">
        <v>9.2379409340268904E-4</v>
      </c>
      <c r="EK580" s="65">
        <f t="shared" si="383"/>
        <v>-4.8646561394919885E-3</v>
      </c>
      <c r="EL580" s="65">
        <v>5.7503052503052503</v>
      </c>
      <c r="EM580" s="65">
        <v>2.8729996304823629E-2</v>
      </c>
      <c r="EN580" s="65">
        <f t="shared" si="384"/>
        <v>-5.7215752540004265</v>
      </c>
      <c r="EO580" s="65">
        <v>0.16811377922489035</v>
      </c>
      <c r="EP580" s="65">
        <v>1.8591071885392683</v>
      </c>
      <c r="EQ580" s="65">
        <f t="shared" si="385"/>
        <v>1.6909934093143779</v>
      </c>
      <c r="ER580" s="65">
        <v>0.1987518654185321</v>
      </c>
      <c r="ES580" s="65">
        <v>4.5081151758051219E-2</v>
      </c>
      <c r="ET580" s="65">
        <f t="shared" si="386"/>
        <v>-0.15367071366048088</v>
      </c>
      <c r="EU580" s="65">
        <v>0.94188938633383079</v>
      </c>
      <c r="EV580" s="65">
        <v>3.4620960177368466E-2</v>
      </c>
      <c r="EW580" s="65">
        <f t="shared" si="387"/>
        <v>-0.9072684261564623</v>
      </c>
      <c r="EX580" s="65">
        <v>0.74401935513046624</v>
      </c>
      <c r="EY580" s="65">
        <v>0.22968363605355163</v>
      </c>
      <c r="EZ580" s="65">
        <f t="shared" si="388"/>
        <v>-0.51433571907691467</v>
      </c>
      <c r="FA580" s="65">
        <v>0.10199882422104645</v>
      </c>
      <c r="FB580" s="65">
        <v>0.19349933202580938</v>
      </c>
      <c r="FC580" s="65">
        <f t="shared" si="389"/>
        <v>9.1500507804762932E-2</v>
      </c>
      <c r="FD580" s="72">
        <v>1.6726240962882186</v>
      </c>
      <c r="FE580" s="66" t="s">
        <v>0</v>
      </c>
      <c r="FF580" s="66" t="s">
        <v>0</v>
      </c>
      <c r="FG580" s="67">
        <v>1.0473049596148951</v>
      </c>
      <c r="FH580" s="67">
        <v>2.3891992551210426</v>
      </c>
      <c r="FI580" s="67" t="s">
        <v>0</v>
      </c>
      <c r="FJ580" s="67">
        <v>13.612244897959185</v>
      </c>
      <c r="FK580" s="67">
        <v>-1</v>
      </c>
      <c r="FL580" s="67" t="s">
        <v>0</v>
      </c>
      <c r="FM580" s="67" t="s">
        <v>0</v>
      </c>
      <c r="FN580" s="67">
        <v>0.19867986798679871</v>
      </c>
      <c r="FO580" s="67">
        <v>1.1617040769583142</v>
      </c>
      <c r="FP580" s="67">
        <v>18.957563312799454</v>
      </c>
      <c r="FQ580" s="67" t="s">
        <v>0</v>
      </c>
      <c r="FR580" s="67" t="s">
        <v>0</v>
      </c>
      <c r="FS580" s="67">
        <v>3.1347517730496453</v>
      </c>
      <c r="FT580" s="67" t="s">
        <v>0</v>
      </c>
      <c r="FU580" s="67" t="s">
        <v>0</v>
      </c>
      <c r="FV580" s="67" t="s">
        <v>0</v>
      </c>
      <c r="FW580" s="67">
        <v>1.5535714285714288</v>
      </c>
      <c r="FX580" s="67" t="s">
        <v>0</v>
      </c>
      <c r="FY580" s="67">
        <v>8.3488372093023244</v>
      </c>
      <c r="FZ580" s="67">
        <v>0.98529411764705865</v>
      </c>
      <c r="GA580" s="67">
        <v>81.833333333333329</v>
      </c>
      <c r="GB580" s="67">
        <v>3.5660377358490569</v>
      </c>
      <c r="GC580" s="67">
        <v>5.3478260869565215</v>
      </c>
      <c r="GD580" s="67" t="s">
        <v>0</v>
      </c>
      <c r="GE580" s="67">
        <v>0.2432432432432432</v>
      </c>
      <c r="GF580" s="67">
        <v>-0.75102459016393441</v>
      </c>
      <c r="GG580" s="67">
        <v>1.3897911832946637</v>
      </c>
      <c r="GH580" s="67">
        <v>-1.1730205278592476E-2</v>
      </c>
      <c r="GI580" s="67">
        <v>-1</v>
      </c>
      <c r="GJ580" s="67">
        <v>-0.49218749999999989</v>
      </c>
      <c r="GK580" s="67">
        <v>-0.98410226767801878</v>
      </c>
      <c r="GL580" s="67">
        <v>34.187760591795559</v>
      </c>
      <c r="GM580" s="67">
        <v>-0.27827076222980662</v>
      </c>
      <c r="GN580" s="67">
        <v>-0.88304205876704434</v>
      </c>
      <c r="GO580" s="67">
        <v>-1.7717672086309144E-2</v>
      </c>
      <c r="GP580" s="67">
        <v>5.0363555752604734</v>
      </c>
    </row>
    <row r="581" spans="1:198" ht="13.8">
      <c r="A581" s="2">
        <v>4320008</v>
      </c>
      <c r="B581" s="2" t="s">
        <v>904</v>
      </c>
      <c r="C581" s="64">
        <v>0</v>
      </c>
      <c r="D581" s="64">
        <v>0</v>
      </c>
      <c r="E581" s="64">
        <v>1</v>
      </c>
      <c r="F581" s="64">
        <v>0</v>
      </c>
      <c r="G581" s="65">
        <v>122677</v>
      </c>
      <c r="H581" s="65">
        <v>130957</v>
      </c>
      <c r="I581" s="65">
        <v>121739</v>
      </c>
      <c r="J581" s="65">
        <v>130469</v>
      </c>
      <c r="K581" s="66">
        <v>0.99235390496996179</v>
      </c>
      <c r="L581" s="66">
        <v>0.99627358598623972</v>
      </c>
      <c r="M581" s="65">
        <v>938</v>
      </c>
      <c r="N581" s="65">
        <v>488</v>
      </c>
      <c r="O581" s="65">
        <v>762943</v>
      </c>
      <c r="P581" s="65">
        <v>2063400</v>
      </c>
      <c r="Q581" s="65">
        <v>345</v>
      </c>
      <c r="R581" s="65">
        <v>574</v>
      </c>
      <c r="S581" s="65">
        <v>33267740.573803127</v>
      </c>
      <c r="T581" s="65">
        <v>93913437.150078669</v>
      </c>
      <c r="U581" s="65">
        <v>33107870.63043784</v>
      </c>
      <c r="V581" s="65">
        <v>93665973.99489361</v>
      </c>
      <c r="W581" s="68">
        <v>159869.94336528002</v>
      </c>
      <c r="X581" s="65">
        <v>247463.15518503744</v>
      </c>
      <c r="Y581" s="65">
        <v>543.55588176519848</v>
      </c>
      <c r="Z581" s="65">
        <v>1199.5887854438488</v>
      </c>
      <c r="AA581" s="65">
        <v>740.39467372675392</v>
      </c>
      <c r="AB581" s="65">
        <v>2472.2802228463265</v>
      </c>
      <c r="AC581" s="65">
        <v>1.3621316566795694</v>
      </c>
      <c r="AD581" s="65">
        <v>2.0609397593956174</v>
      </c>
      <c r="AE581" s="65">
        <v>1.5130253740813229</v>
      </c>
      <c r="AF581" s="65">
        <v>0.71304461197529712</v>
      </c>
      <c r="AG581" s="65">
        <v>0.94239717990082983</v>
      </c>
      <c r="AH581" s="65">
        <v>1.3216524801865812</v>
      </c>
      <c r="AI581" s="66">
        <v>0.10935473899198467</v>
      </c>
      <c r="AJ581" s="66">
        <v>0.10959645459700806</v>
      </c>
      <c r="AK581" s="66">
        <v>0.1046104140449422</v>
      </c>
      <c r="AL581" s="66">
        <v>5.222660796413936E-2</v>
      </c>
      <c r="AM581" s="66">
        <v>6.5527901938902122E-3</v>
      </c>
      <c r="AN581" s="66">
        <v>-6.3254321224309851E-2</v>
      </c>
      <c r="AO581" s="65">
        <v>58</v>
      </c>
      <c r="AP581" s="65">
        <v>58.3</v>
      </c>
      <c r="AQ581" s="65">
        <v>0.28792270531400965</v>
      </c>
      <c r="AR581" s="65">
        <v>0.1173054587688734</v>
      </c>
      <c r="AS581" s="65">
        <f t="shared" si="351"/>
        <v>-0.17061724654513627</v>
      </c>
      <c r="AT581" s="65">
        <v>0</v>
      </c>
      <c r="AU581" s="65">
        <v>0</v>
      </c>
      <c r="AV581" s="65">
        <f t="shared" si="352"/>
        <v>0</v>
      </c>
      <c r="AW581" s="65">
        <v>0</v>
      </c>
      <c r="AX581" s="65">
        <v>0</v>
      </c>
      <c r="AY581" s="65">
        <f t="shared" si="353"/>
        <v>0</v>
      </c>
      <c r="AZ581" s="65">
        <v>0</v>
      </c>
      <c r="BA581" s="65">
        <v>0</v>
      </c>
      <c r="BB581" s="65">
        <f t="shared" si="354"/>
        <v>0</v>
      </c>
      <c r="BC581" s="65">
        <v>3.8647342995169081E-3</v>
      </c>
      <c r="BD581" s="65">
        <v>0</v>
      </c>
      <c r="BE581" s="65">
        <f t="shared" si="355"/>
        <v>-3.8647342995169081E-3</v>
      </c>
      <c r="BF581" s="65">
        <v>2.8985507246376812E-3</v>
      </c>
      <c r="BG581" s="65">
        <v>0</v>
      </c>
      <c r="BH581" s="65">
        <f t="shared" si="356"/>
        <v>-2.8985507246376812E-3</v>
      </c>
      <c r="BI581" s="65">
        <v>4.1545893719806763E-2</v>
      </c>
      <c r="BJ581" s="65">
        <v>8.188153310104529E-2</v>
      </c>
      <c r="BK581" s="65">
        <f t="shared" si="357"/>
        <v>4.0335639381238526E-2</v>
      </c>
      <c r="BL581" s="65">
        <v>0</v>
      </c>
      <c r="BM581" s="65">
        <v>0</v>
      </c>
      <c r="BN581" s="65">
        <f t="shared" si="358"/>
        <v>0</v>
      </c>
      <c r="BO581" s="65">
        <v>3.8647342995169081E-3</v>
      </c>
      <c r="BP581" s="65">
        <v>0</v>
      </c>
      <c r="BQ581" s="65">
        <f t="shared" si="359"/>
        <v>-3.8647342995169081E-3</v>
      </c>
      <c r="BR581" s="65">
        <v>0</v>
      </c>
      <c r="BS581" s="65">
        <v>0</v>
      </c>
      <c r="BT581" s="65">
        <f t="shared" si="360"/>
        <v>0</v>
      </c>
      <c r="BU581" s="65">
        <v>0.19710144927536233</v>
      </c>
      <c r="BV581" s="65">
        <v>2.0905923344947737E-2</v>
      </c>
      <c r="BW581" s="65">
        <f t="shared" si="361"/>
        <v>-0.1761955259304146</v>
      </c>
      <c r="BX581" s="65">
        <v>9.6618357487922718E-3</v>
      </c>
      <c r="BY581" s="65">
        <v>2.3228803716608595E-3</v>
      </c>
      <c r="BZ581" s="65">
        <f t="shared" si="362"/>
        <v>-7.3389553771314123E-3</v>
      </c>
      <c r="CA581" s="65">
        <v>0</v>
      </c>
      <c r="CB581" s="65">
        <v>0</v>
      </c>
      <c r="CC581" s="65">
        <f t="shared" si="363"/>
        <v>0</v>
      </c>
      <c r="CD581" s="65">
        <v>1.7391304347826087E-2</v>
      </c>
      <c r="CE581" s="65">
        <v>1.2195121951219513E-2</v>
      </c>
      <c r="CF581" s="65">
        <f t="shared" si="364"/>
        <v>-5.1961823966065745E-3</v>
      </c>
      <c r="CG581" s="65">
        <v>0</v>
      </c>
      <c r="CH581" s="65">
        <v>0</v>
      </c>
      <c r="CI581" s="65">
        <f t="shared" si="365"/>
        <v>0</v>
      </c>
      <c r="CJ581" s="65">
        <v>0.28599033816425123</v>
      </c>
      <c r="CK581" s="65">
        <v>4.2973286875725901E-2</v>
      </c>
      <c r="CL581" s="65">
        <f t="shared" si="366"/>
        <v>-0.24301705128852533</v>
      </c>
      <c r="CM581" s="65">
        <v>0</v>
      </c>
      <c r="CN581" s="65">
        <v>0</v>
      </c>
      <c r="CO581" s="65">
        <f t="shared" si="367"/>
        <v>0</v>
      </c>
      <c r="CP581" s="65">
        <v>0</v>
      </c>
      <c r="CQ581" s="65">
        <v>0</v>
      </c>
      <c r="CR581" s="65">
        <f t="shared" si="368"/>
        <v>0</v>
      </c>
      <c r="CS581" s="65">
        <v>0</v>
      </c>
      <c r="CT581" s="65">
        <v>0</v>
      </c>
      <c r="CU581" s="65">
        <f t="shared" si="369"/>
        <v>0</v>
      </c>
      <c r="CV581" s="65">
        <v>0.26763285024154587</v>
      </c>
      <c r="CW581" s="65">
        <v>3.6585365853658534E-2</v>
      </c>
      <c r="CX581" s="65">
        <f t="shared" si="370"/>
        <v>-0.23104748438788733</v>
      </c>
      <c r="CY581" s="65">
        <v>0</v>
      </c>
      <c r="CZ581" s="65">
        <v>0</v>
      </c>
      <c r="DA581" s="65">
        <f t="shared" si="371"/>
        <v>0</v>
      </c>
      <c r="DB581" s="65">
        <v>6.7632850241545897E-3</v>
      </c>
      <c r="DC581" s="65">
        <v>0</v>
      </c>
      <c r="DD581" s="65">
        <f t="shared" si="372"/>
        <v>-6.7632850241545897E-3</v>
      </c>
      <c r="DE581" s="65">
        <v>0</v>
      </c>
      <c r="DF581" s="65">
        <v>0</v>
      </c>
      <c r="DG581" s="65">
        <f t="shared" si="373"/>
        <v>0</v>
      </c>
      <c r="DH581" s="65">
        <v>8.6956521739130436E-3</v>
      </c>
      <c r="DI581" s="65">
        <v>6.3879210220673631E-3</v>
      </c>
      <c r="DJ581" s="65">
        <f t="shared" si="374"/>
        <v>-2.3077311518456805E-3</v>
      </c>
      <c r="DK581" s="65">
        <v>0</v>
      </c>
      <c r="DL581" s="65">
        <v>0</v>
      </c>
      <c r="DM581" s="65">
        <f t="shared" si="375"/>
        <v>0</v>
      </c>
      <c r="DN581" s="65">
        <v>0</v>
      </c>
      <c r="DO581" s="65">
        <v>0</v>
      </c>
      <c r="DP581" s="65">
        <f t="shared" si="376"/>
        <v>0</v>
      </c>
      <c r="DQ581" s="65">
        <v>0</v>
      </c>
      <c r="DR581" s="65">
        <v>0</v>
      </c>
      <c r="DS581" s="65">
        <f t="shared" si="377"/>
        <v>0</v>
      </c>
      <c r="DT581" s="65">
        <v>0</v>
      </c>
      <c r="DU581" s="65">
        <v>0</v>
      </c>
      <c r="DV581" s="65">
        <f t="shared" si="378"/>
        <v>0</v>
      </c>
      <c r="DW581" s="65">
        <v>0.10048309178743961</v>
      </c>
      <c r="DX581" s="65">
        <v>0</v>
      </c>
      <c r="DY581" s="65">
        <f t="shared" si="379"/>
        <v>-0.10048309178743961</v>
      </c>
      <c r="DZ581" s="65">
        <v>9.0821256038647338E-2</v>
      </c>
      <c r="EA581" s="65">
        <v>3.426248548199768E-2</v>
      </c>
      <c r="EB581" s="65">
        <f t="shared" si="380"/>
        <v>-5.6558770556649658E-2</v>
      </c>
      <c r="EC581" s="65">
        <v>4.8309178743961359E-3</v>
      </c>
      <c r="ED581" s="65">
        <v>4.0650406504065045E-3</v>
      </c>
      <c r="EE581" s="65">
        <f t="shared" si="381"/>
        <v>-7.6587722398963141E-4</v>
      </c>
      <c r="EF581" s="65">
        <v>4.8309178743961359E-3</v>
      </c>
      <c r="EG581" s="65">
        <v>0</v>
      </c>
      <c r="EH581" s="65">
        <f t="shared" si="382"/>
        <v>-4.8309178743961359E-3</v>
      </c>
      <c r="EI581" s="65">
        <v>0</v>
      </c>
      <c r="EJ581" s="65">
        <v>3.4843205574912892E-3</v>
      </c>
      <c r="EK581" s="65">
        <f t="shared" si="383"/>
        <v>3.4843205574912892E-3</v>
      </c>
      <c r="EL581" s="65">
        <v>2.0309178743961351</v>
      </c>
      <c r="EM581" s="65">
        <v>4.1811846689895474E-2</v>
      </c>
      <c r="EN581" s="65">
        <f t="shared" si="384"/>
        <v>-1.9891060277062396</v>
      </c>
      <c r="EO581" s="65">
        <v>0.7342995169082126</v>
      </c>
      <c r="EP581" s="65">
        <v>1.6794425087108014</v>
      </c>
      <c r="EQ581" s="65">
        <f t="shared" si="385"/>
        <v>0.94514299180258876</v>
      </c>
      <c r="ER581" s="65">
        <v>1.7671497584541063</v>
      </c>
      <c r="ES581" s="65">
        <v>0.5708478513356563</v>
      </c>
      <c r="ET581" s="65">
        <f t="shared" si="386"/>
        <v>-1.19630190711845</v>
      </c>
      <c r="EU581" s="65">
        <v>0.79033816425120773</v>
      </c>
      <c r="EV581" s="65">
        <v>0.74041811846689898</v>
      </c>
      <c r="EW581" s="65">
        <f t="shared" si="387"/>
        <v>-4.9920045784308753E-2</v>
      </c>
      <c r="EX581" s="65">
        <v>2.0193236714975846</v>
      </c>
      <c r="EY581" s="65">
        <v>0.54761904761904756</v>
      </c>
      <c r="EZ581" s="65">
        <f t="shared" si="388"/>
        <v>-1.4717046238785372</v>
      </c>
      <c r="FA581" s="65">
        <v>0.27826086956521739</v>
      </c>
      <c r="FB581" s="65">
        <v>1.1957026713124275</v>
      </c>
      <c r="FC581" s="65">
        <f t="shared" si="389"/>
        <v>0.91744180174721013</v>
      </c>
      <c r="FD581" s="72">
        <v>-0.32214765100671139</v>
      </c>
      <c r="FE581" s="66" t="s">
        <v>0</v>
      </c>
      <c r="FF581" s="66" t="s">
        <v>0</v>
      </c>
      <c r="FG581" s="67" t="s">
        <v>0</v>
      </c>
      <c r="FH581" s="67">
        <v>-1</v>
      </c>
      <c r="FI581" s="67">
        <v>-1</v>
      </c>
      <c r="FJ581" s="67">
        <v>2.2790697674418605</v>
      </c>
      <c r="FK581" s="67" t="s">
        <v>0</v>
      </c>
      <c r="FL581" s="67">
        <v>-1</v>
      </c>
      <c r="FM581" s="67" t="s">
        <v>0</v>
      </c>
      <c r="FN581" s="67">
        <v>-0.82352941176470584</v>
      </c>
      <c r="FO581" s="67">
        <v>-0.60000000000000009</v>
      </c>
      <c r="FP581" s="67" t="s">
        <v>0</v>
      </c>
      <c r="FQ581" s="67">
        <v>0.16666666666666674</v>
      </c>
      <c r="FR581" s="67" t="s">
        <v>0</v>
      </c>
      <c r="FS581" s="67">
        <v>-0.75</v>
      </c>
      <c r="FT581" s="67" t="s">
        <v>0</v>
      </c>
      <c r="FU581" s="67" t="s">
        <v>0</v>
      </c>
      <c r="FV581" s="67" t="s">
        <v>0</v>
      </c>
      <c r="FW581" s="67">
        <v>-0.77256317689530685</v>
      </c>
      <c r="FX581" s="67" t="s">
        <v>0</v>
      </c>
      <c r="FY581" s="67">
        <v>-1</v>
      </c>
      <c r="FZ581" s="67" t="s">
        <v>0</v>
      </c>
      <c r="GA581" s="67">
        <v>0.2222222222222221</v>
      </c>
      <c r="GB581" s="67" t="s">
        <v>0</v>
      </c>
      <c r="GC581" s="67" t="s">
        <v>0</v>
      </c>
      <c r="GD581" s="67" t="s">
        <v>0</v>
      </c>
      <c r="GE581" s="67" t="s">
        <v>0</v>
      </c>
      <c r="GF581" s="67">
        <v>-1</v>
      </c>
      <c r="GG581" s="67">
        <v>-0.37234042553191482</v>
      </c>
      <c r="GH581" s="67">
        <v>0.40000000000000013</v>
      </c>
      <c r="GI581" s="67">
        <v>-1</v>
      </c>
      <c r="GJ581" s="67" t="s">
        <v>0</v>
      </c>
      <c r="GK581" s="67">
        <v>-0.96574690770694582</v>
      </c>
      <c r="GL581" s="67">
        <v>2.8052631578947369</v>
      </c>
      <c r="GM581" s="67">
        <v>-0.46254784034991792</v>
      </c>
      <c r="GN581" s="67">
        <v>0.55867970660146682</v>
      </c>
      <c r="GO581" s="67">
        <v>-0.54880382775119618</v>
      </c>
      <c r="GP581" s="67">
        <v>6.1493055555555562</v>
      </c>
    </row>
    <row r="582" spans="1:198" ht="13.8">
      <c r="A582" s="2">
        <v>4320305</v>
      </c>
      <c r="B582" s="2" t="s">
        <v>905</v>
      </c>
      <c r="C582" s="64">
        <v>0</v>
      </c>
      <c r="D582" s="64">
        <v>0</v>
      </c>
      <c r="E582" s="64">
        <v>1</v>
      </c>
      <c r="F582" s="64">
        <v>0</v>
      </c>
      <c r="G582" s="65">
        <v>4857</v>
      </c>
      <c r="H582" s="65">
        <v>4929</v>
      </c>
      <c r="I582" s="65">
        <v>2784</v>
      </c>
      <c r="J582" s="65">
        <v>3450</v>
      </c>
      <c r="K582" s="66">
        <v>0.57319332921556521</v>
      </c>
      <c r="L582" s="66">
        <v>0.69993913572732802</v>
      </c>
      <c r="M582" s="65">
        <v>2073</v>
      </c>
      <c r="N582" s="65">
        <v>1479</v>
      </c>
      <c r="O582" s="65">
        <v>32167</v>
      </c>
      <c r="P582" s="65">
        <v>105652</v>
      </c>
      <c r="Q582" s="65">
        <v>11678</v>
      </c>
      <c r="R582" s="65">
        <v>35833</v>
      </c>
      <c r="S582" s="65">
        <v>2888289.9536123569</v>
      </c>
      <c r="T582" s="65">
        <v>5183283.4648750667</v>
      </c>
      <c r="U582" s="65">
        <v>1792151.841835947</v>
      </c>
      <c r="V582" s="65">
        <v>2747271.7652182681</v>
      </c>
      <c r="W582" s="68">
        <v>1096138.1117764099</v>
      </c>
      <c r="X582" s="65">
        <v>2436011.6996567962</v>
      </c>
      <c r="Y582" s="65">
        <v>993.62094705395748</v>
      </c>
      <c r="Z582" s="65">
        <v>1423.8336325354865</v>
      </c>
      <c r="AA582" s="65">
        <v>6189.5299770942693</v>
      </c>
      <c r="AB582" s="65">
        <v>2163.719605254063</v>
      </c>
      <c r="AC582" s="65">
        <v>6.2292667998253801</v>
      </c>
      <c r="AD582" s="65">
        <v>1.519643556530567</v>
      </c>
      <c r="AE582" s="65">
        <v>0.24395223472739455</v>
      </c>
      <c r="AF582" s="65">
        <v>4.5672635356422475</v>
      </c>
      <c r="AG582" s="65">
        <v>1.6151231701634148</v>
      </c>
      <c r="AH582" s="65">
        <v>0.35363038667666818</v>
      </c>
      <c r="AI582" s="66">
        <v>6.0221036466992617E-2</v>
      </c>
      <c r="AJ582" s="66">
        <v>4.3644724115515343E-2</v>
      </c>
      <c r="AK582" s="66">
        <v>0.12628089262685416</v>
      </c>
      <c r="AL582" s="66">
        <v>0.11864289830656949</v>
      </c>
      <c r="AM582" s="66">
        <v>1.472599647529993E-3</v>
      </c>
      <c r="AN582" s="66">
        <v>-3.3199453583520833E-2</v>
      </c>
      <c r="AO582" s="65">
        <v>177.4</v>
      </c>
      <c r="AP582" s="65">
        <v>177.6</v>
      </c>
      <c r="AQ582" s="65">
        <v>0.9328366729462807</v>
      </c>
      <c r="AR582" s="65">
        <v>0.68047144624601152</v>
      </c>
      <c r="AS582" s="65">
        <f t="shared" si="351"/>
        <v>-0.25236522670026917</v>
      </c>
      <c r="AT582" s="65">
        <v>0</v>
      </c>
      <c r="AU582" s="65">
        <v>0</v>
      </c>
      <c r="AV582" s="65">
        <f t="shared" si="352"/>
        <v>0</v>
      </c>
      <c r="AW582" s="65">
        <v>2.7401952389107722E-3</v>
      </c>
      <c r="AX582" s="65">
        <v>1.2372208113563847E-3</v>
      </c>
      <c r="AY582" s="65">
        <f t="shared" si="353"/>
        <v>-1.5029744275543875E-3</v>
      </c>
      <c r="AZ582" s="65">
        <v>4.2530113603927609E-3</v>
      </c>
      <c r="BA582" s="65">
        <v>1.8604824230923076E-5</v>
      </c>
      <c r="BB582" s="65">
        <f t="shared" si="354"/>
        <v>-4.2344065361618376E-3</v>
      </c>
      <c r="BC582" s="65">
        <v>1.883884226751156E-3</v>
      </c>
      <c r="BD582" s="65">
        <v>1.5721076475130001E-3</v>
      </c>
      <c r="BE582" s="65">
        <f t="shared" si="355"/>
        <v>-3.1177657923815586E-4</v>
      </c>
      <c r="BF582" s="65">
        <v>1.5413598218873095E-3</v>
      </c>
      <c r="BG582" s="65">
        <v>8.9303156308430777E-4</v>
      </c>
      <c r="BH582" s="65">
        <f t="shared" si="356"/>
        <v>-6.483282588030017E-4</v>
      </c>
      <c r="BI582" s="65">
        <v>1.2273791174287835E-3</v>
      </c>
      <c r="BJ582" s="65">
        <v>1.4604787021274617E-3</v>
      </c>
      <c r="BK582" s="65">
        <f t="shared" si="357"/>
        <v>2.3309958469867821E-4</v>
      </c>
      <c r="BL582" s="65">
        <v>7.7067991094365474E-4</v>
      </c>
      <c r="BM582" s="65">
        <v>8.3721709039153856E-4</v>
      </c>
      <c r="BN582" s="65">
        <f t="shared" si="358"/>
        <v>6.6537179447883829E-5</v>
      </c>
      <c r="BO582" s="65">
        <v>1.2844665182394246E-3</v>
      </c>
      <c r="BP582" s="65">
        <v>4.6326012334998463E-3</v>
      </c>
      <c r="BQ582" s="65">
        <f t="shared" si="359"/>
        <v>3.3481347152604216E-3</v>
      </c>
      <c r="BR582" s="65">
        <v>0</v>
      </c>
      <c r="BS582" s="65">
        <v>6.5116884808230784E-5</v>
      </c>
      <c r="BT582" s="65">
        <f t="shared" si="360"/>
        <v>6.5116884808230784E-5</v>
      </c>
      <c r="BU582" s="65">
        <v>1.3758063595364502E-2</v>
      </c>
      <c r="BV582" s="65">
        <v>1.2893143192029694E-2</v>
      </c>
      <c r="BW582" s="65">
        <f t="shared" si="361"/>
        <v>-8.6492040333480819E-4</v>
      </c>
      <c r="BX582" s="65">
        <v>0.19326939544442542</v>
      </c>
      <c r="BY582" s="65">
        <v>0.11561968018307148</v>
      </c>
      <c r="BZ582" s="65">
        <f t="shared" si="362"/>
        <v>-7.7649715261353947E-2</v>
      </c>
      <c r="CA582" s="65">
        <v>0.55143574813038765</v>
      </c>
      <c r="CB582" s="65">
        <v>0.4488413845710193</v>
      </c>
      <c r="CC582" s="65">
        <f t="shared" si="363"/>
        <v>-0.10259436355936835</v>
      </c>
      <c r="CD582" s="65">
        <v>1.0275732145915396E-3</v>
      </c>
      <c r="CE582" s="65">
        <v>6.9768090865961543E-4</v>
      </c>
      <c r="CF582" s="65">
        <f t="shared" si="364"/>
        <v>-3.2989230593192414E-4</v>
      </c>
      <c r="CG582" s="65">
        <v>7.0217502997088538E-2</v>
      </c>
      <c r="CH582" s="65">
        <v>8.3256588433380782E-2</v>
      </c>
      <c r="CI582" s="65">
        <f t="shared" si="365"/>
        <v>1.3039085436292244E-2</v>
      </c>
      <c r="CJ582" s="65">
        <v>8.9341782268653296E-3</v>
      </c>
      <c r="CK582" s="65">
        <v>6.2884305900520006E-3</v>
      </c>
      <c r="CL582" s="65">
        <f t="shared" si="366"/>
        <v>-2.645747636813329E-3</v>
      </c>
      <c r="CM582" s="65">
        <v>0</v>
      </c>
      <c r="CN582" s="65">
        <v>0</v>
      </c>
      <c r="CO582" s="65">
        <f t="shared" si="367"/>
        <v>0</v>
      </c>
      <c r="CP582" s="65">
        <v>0</v>
      </c>
      <c r="CQ582" s="65">
        <v>0</v>
      </c>
      <c r="CR582" s="65">
        <f t="shared" si="368"/>
        <v>0</v>
      </c>
      <c r="CS582" s="65">
        <v>2.5689330364788489E-4</v>
      </c>
      <c r="CT582" s="65">
        <v>3.4418924827207695E-4</v>
      </c>
      <c r="CU582" s="65">
        <f t="shared" si="369"/>
        <v>8.7295944624192056E-5</v>
      </c>
      <c r="CV582" s="65">
        <v>3.311069247017183E-3</v>
      </c>
      <c r="CW582" s="65">
        <v>9.6745086000800005E-4</v>
      </c>
      <c r="CX582" s="65">
        <f t="shared" si="370"/>
        <v>-2.343618387009183E-3</v>
      </c>
      <c r="CY582" s="65">
        <v>1.9980590283724382E-4</v>
      </c>
      <c r="CZ582" s="65">
        <v>8.3721709039153854E-5</v>
      </c>
      <c r="DA582" s="65">
        <f t="shared" si="371"/>
        <v>-1.1608419379808997E-4</v>
      </c>
      <c r="DB582" s="65">
        <v>1.0275732145915396E-3</v>
      </c>
      <c r="DC582" s="65">
        <v>7.2558814500600004E-4</v>
      </c>
      <c r="DD582" s="65">
        <f t="shared" si="372"/>
        <v>-3.0198506958553954E-4</v>
      </c>
      <c r="DE582" s="65">
        <v>1.2844665182394246E-3</v>
      </c>
      <c r="DF582" s="65">
        <v>1.0976846296244618E-3</v>
      </c>
      <c r="DG582" s="65">
        <f t="shared" si="373"/>
        <v>-1.8678188861496288E-4</v>
      </c>
      <c r="DH582" s="65">
        <v>6.565051093223726E-4</v>
      </c>
      <c r="DI582" s="65">
        <v>1.1628015144326924E-3</v>
      </c>
      <c r="DJ582" s="65">
        <f t="shared" si="374"/>
        <v>5.0629640511031979E-4</v>
      </c>
      <c r="DK582" s="65">
        <v>6.1083518867385963E-3</v>
      </c>
      <c r="DL582" s="65">
        <v>3.6837551977227695E-3</v>
      </c>
      <c r="DM582" s="65">
        <f t="shared" si="375"/>
        <v>-2.4245966890158268E-3</v>
      </c>
      <c r="DN582" s="65">
        <v>3.3396129474225038E-3</v>
      </c>
      <c r="DO582" s="65">
        <v>3.2837514767579236E-3</v>
      </c>
      <c r="DP582" s="65">
        <f t="shared" si="376"/>
        <v>-5.5861470664580158E-5</v>
      </c>
      <c r="DQ582" s="65">
        <v>0</v>
      </c>
      <c r="DR582" s="65">
        <v>0</v>
      </c>
      <c r="DS582" s="65">
        <f t="shared" si="377"/>
        <v>0</v>
      </c>
      <c r="DT582" s="65">
        <v>2.5974767368841696E-3</v>
      </c>
      <c r="DU582" s="65">
        <v>4.0000372096484621E-4</v>
      </c>
      <c r="DV582" s="65">
        <f t="shared" si="378"/>
        <v>-2.1974730159193233E-3</v>
      </c>
      <c r="DW582" s="65">
        <v>0.34049780213506881</v>
      </c>
      <c r="DX582" s="65">
        <v>1.3953618173192308E-4</v>
      </c>
      <c r="DY582" s="65">
        <f t="shared" si="379"/>
        <v>-0.3403582659533369</v>
      </c>
      <c r="DZ582" s="65">
        <v>0.33059313809442253</v>
      </c>
      <c r="EA582" s="65">
        <v>0.31704480971916016</v>
      </c>
      <c r="EB582" s="65">
        <f t="shared" si="380"/>
        <v>-1.3548328375262375E-2</v>
      </c>
      <c r="EC582" s="65">
        <v>6.5935947936290457E-3</v>
      </c>
      <c r="ED582" s="65">
        <v>5.2558628452357703E-3</v>
      </c>
      <c r="EE582" s="65">
        <f t="shared" si="381"/>
        <v>-1.3377319483932754E-3</v>
      </c>
      <c r="EF582" s="65">
        <v>2.7116515385054519E-3</v>
      </c>
      <c r="EG582" s="65">
        <v>4.8372543000400003E-4</v>
      </c>
      <c r="EH582" s="65">
        <f t="shared" si="382"/>
        <v>-2.2279261085014516E-3</v>
      </c>
      <c r="EI582" s="65">
        <v>0</v>
      </c>
      <c r="EJ582" s="65">
        <v>2.7535139861766156E-3</v>
      </c>
      <c r="EK582" s="65">
        <f t="shared" si="383"/>
        <v>2.7535139861766156E-3</v>
      </c>
      <c r="EL582" s="65">
        <v>0.70403037049723116</v>
      </c>
      <c r="EM582" s="65">
        <v>0.32567744816230848</v>
      </c>
      <c r="EN582" s="65">
        <f t="shared" si="384"/>
        <v>-0.37835292233492268</v>
      </c>
      <c r="EO582" s="65">
        <v>5.3376719757949427E-3</v>
      </c>
      <c r="EP582" s="65">
        <v>0.29780742146438571</v>
      </c>
      <c r="EQ582" s="65">
        <f t="shared" si="385"/>
        <v>0.29246974948859078</v>
      </c>
      <c r="ER582" s="65">
        <v>0.78732088827995672</v>
      </c>
      <c r="ES582" s="65">
        <v>1.9349017200160001E-3</v>
      </c>
      <c r="ET582" s="65">
        <f t="shared" si="386"/>
        <v>-0.78538598655994074</v>
      </c>
      <c r="EU582" s="65">
        <v>7.6211680082205859</v>
      </c>
      <c r="EV582" s="65">
        <v>1.3277983981246337</v>
      </c>
      <c r="EW582" s="65">
        <f t="shared" si="387"/>
        <v>-6.2933696100959526</v>
      </c>
      <c r="EX582" s="65">
        <v>0.70274590397899184</v>
      </c>
      <c r="EY582" s="65">
        <v>1.1173127191880854</v>
      </c>
      <c r="EZ582" s="65">
        <f t="shared" si="388"/>
        <v>0.41456681520909355</v>
      </c>
      <c r="FA582" s="65">
        <v>0.37024033795741285</v>
      </c>
      <c r="FB582" s="65">
        <v>0.33721243918548083</v>
      </c>
      <c r="FC582" s="65">
        <f t="shared" si="389"/>
        <v>-3.3027898771932018E-2</v>
      </c>
      <c r="FD582" s="72">
        <v>1.238303601480983</v>
      </c>
      <c r="FE582" s="66" t="s">
        <v>0</v>
      </c>
      <c r="FF582" s="66">
        <v>0.38541666666666674</v>
      </c>
      <c r="FG582" s="67">
        <v>-0.98657718120805371</v>
      </c>
      <c r="FH582" s="67">
        <v>1.5606060606060606</v>
      </c>
      <c r="FI582" s="67">
        <v>0.77777777777777768</v>
      </c>
      <c r="FJ582" s="67">
        <v>2.6511627906976742</v>
      </c>
      <c r="FK582" s="67">
        <v>2.3333333333333335</v>
      </c>
      <c r="FL582" s="67">
        <v>10.066666666666666</v>
      </c>
      <c r="FM582" s="67" t="s">
        <v>0</v>
      </c>
      <c r="FN582" s="67">
        <v>1.8755186721991701</v>
      </c>
      <c r="FO582" s="67">
        <v>0.83562250775365521</v>
      </c>
      <c r="FP582" s="67">
        <v>1.4975412806045862</v>
      </c>
      <c r="FQ582" s="67">
        <v>1.0833333333333335</v>
      </c>
      <c r="FR582" s="67">
        <v>2.6382113821138211</v>
      </c>
      <c r="FS582" s="67">
        <v>1.159744408945687</v>
      </c>
      <c r="FT582" s="67" t="s">
        <v>0</v>
      </c>
      <c r="FU582" s="67" t="s">
        <v>0</v>
      </c>
      <c r="FV582" s="67">
        <v>3.1111111111111116</v>
      </c>
      <c r="FW582" s="67">
        <v>-0.10344827586206895</v>
      </c>
      <c r="FX582" s="67">
        <v>0.28571428571428559</v>
      </c>
      <c r="FY582" s="67">
        <v>1.1666666666666665</v>
      </c>
      <c r="FZ582" s="67">
        <v>1.6222222222222222</v>
      </c>
      <c r="GA582" s="67">
        <v>4.4347826086956514</v>
      </c>
      <c r="GB582" s="67">
        <v>0.85046728971962637</v>
      </c>
      <c r="GC582" s="67">
        <v>2.017094017094017</v>
      </c>
      <c r="GD582" s="67" t="s">
        <v>0</v>
      </c>
      <c r="GE582" s="67">
        <v>-0.52747252747252737</v>
      </c>
      <c r="GF582" s="67">
        <v>-0.99874256014753959</v>
      </c>
      <c r="GG582" s="67">
        <v>1.9426696598169575</v>
      </c>
      <c r="GH582" s="67">
        <v>1.445887445887446</v>
      </c>
      <c r="GI582" s="67">
        <v>-0.4526315789473685</v>
      </c>
      <c r="GJ582" s="67" t="s">
        <v>0</v>
      </c>
      <c r="GK582" s="67">
        <v>0.41942023109669591</v>
      </c>
      <c r="GL582" s="67">
        <v>170.19786096256684</v>
      </c>
      <c r="GM582" s="67">
        <v>-0.99245912337309217</v>
      </c>
      <c r="GN582" s="67">
        <v>-0.46540449438202247</v>
      </c>
      <c r="GO582" s="67">
        <v>3.8785540211210403</v>
      </c>
      <c r="GP582" s="67">
        <v>1.7946958599953744</v>
      </c>
    </row>
    <row r="583" spans="1:198" ht="13.8">
      <c r="A583" s="2">
        <v>4321709</v>
      </c>
      <c r="B583" s="2" t="s">
        <v>906</v>
      </c>
      <c r="C583" s="64">
        <v>0</v>
      </c>
      <c r="D583" s="64">
        <v>0</v>
      </c>
      <c r="E583" s="64">
        <v>1</v>
      </c>
      <c r="F583" s="64">
        <v>0</v>
      </c>
      <c r="G583" s="65">
        <v>19430</v>
      </c>
      <c r="H583" s="65">
        <v>23848</v>
      </c>
      <c r="I583" s="65">
        <v>17067</v>
      </c>
      <c r="J583" s="65">
        <v>20546</v>
      </c>
      <c r="K583" s="66">
        <v>0.87838394235717965</v>
      </c>
      <c r="L583" s="66">
        <v>0.86153975176115394</v>
      </c>
      <c r="M583" s="65">
        <v>2363</v>
      </c>
      <c r="N583" s="65">
        <v>3302</v>
      </c>
      <c r="O583" s="65">
        <v>157607</v>
      </c>
      <c r="P583" s="65">
        <v>476807</v>
      </c>
      <c r="Q583" s="65">
        <v>3547</v>
      </c>
      <c r="R583" s="65">
        <v>4850</v>
      </c>
      <c r="S583" s="65">
        <v>5972009.647201228</v>
      </c>
      <c r="T583" s="65">
        <v>18723209.039727934</v>
      </c>
      <c r="U583" s="65">
        <v>5440259.9128470682</v>
      </c>
      <c r="V583" s="65">
        <v>16454081.708771346</v>
      </c>
      <c r="W583" s="68">
        <v>531749.73435416096</v>
      </c>
      <c r="X583" s="65">
        <v>2269127.3309566136</v>
      </c>
      <c r="Y583" s="65">
        <v>466.21360264052237</v>
      </c>
      <c r="Z583" s="65">
        <v>1092.6038034961985</v>
      </c>
      <c r="AA583" s="65">
        <v>932.99070030172163</v>
      </c>
      <c r="AB583" s="65">
        <v>1400.2184469927818</v>
      </c>
      <c r="AC583" s="65">
        <v>2.0012086627620587</v>
      </c>
      <c r="AD583" s="65">
        <v>1.2815427170510061</v>
      </c>
      <c r="AE583" s="65">
        <v>0.64038435416436135</v>
      </c>
      <c r="AF583" s="65">
        <v>1.3183552939753771</v>
      </c>
      <c r="AG583" s="65">
        <v>2.125538375598536</v>
      </c>
      <c r="AH583" s="65">
        <v>1.6122652105330224</v>
      </c>
      <c r="AI583" s="66">
        <v>0.12105256979214696</v>
      </c>
      <c r="AJ583" s="66">
        <v>0.11703144800622489</v>
      </c>
      <c r="AK583" s="66">
        <v>0.11706054340930105</v>
      </c>
      <c r="AL583" s="66">
        <v>3.1782256378125151E-2</v>
      </c>
      <c r="AM583" s="66">
        <v>2.0699533408869542E-2</v>
      </c>
      <c r="AN583" s="66">
        <v>3.4025704156427805E-2</v>
      </c>
      <c r="AO583" s="65">
        <v>159</v>
      </c>
      <c r="AP583" s="65">
        <v>185.5</v>
      </c>
      <c r="AQ583" s="65">
        <v>0.76675124518372328</v>
      </c>
      <c r="AR583" s="65">
        <v>0.3586941580756014</v>
      </c>
      <c r="AS583" s="65">
        <f t="shared" si="351"/>
        <v>-0.40805708710812189</v>
      </c>
      <c r="AT583" s="65">
        <v>0</v>
      </c>
      <c r="AU583" s="65">
        <v>0</v>
      </c>
      <c r="AV583" s="65">
        <f t="shared" si="352"/>
        <v>0</v>
      </c>
      <c r="AW583" s="65">
        <v>5.9204961939667324E-3</v>
      </c>
      <c r="AX583" s="65">
        <v>0</v>
      </c>
      <c r="AY583" s="65">
        <f t="shared" si="353"/>
        <v>-5.9204961939667324E-3</v>
      </c>
      <c r="AZ583" s="65">
        <v>1.9734987313222443E-3</v>
      </c>
      <c r="BA583" s="65">
        <v>2.0618556701030929E-4</v>
      </c>
      <c r="BB583" s="65">
        <f t="shared" si="354"/>
        <v>-1.7673131643119349E-3</v>
      </c>
      <c r="BC583" s="65">
        <v>3.8812141716004132E-2</v>
      </c>
      <c r="BD583" s="65">
        <v>1.0721649484536083E-2</v>
      </c>
      <c r="BE583" s="65">
        <f t="shared" si="355"/>
        <v>-2.8090492231468048E-2</v>
      </c>
      <c r="BF583" s="65">
        <v>0.32609717131848515</v>
      </c>
      <c r="BG583" s="65">
        <v>5.5120274914089343E-2</v>
      </c>
      <c r="BH583" s="65">
        <f t="shared" si="356"/>
        <v>-0.27097689640439582</v>
      </c>
      <c r="BI583" s="65">
        <v>7.2361620148482285E-3</v>
      </c>
      <c r="BJ583" s="65">
        <v>9.2096219931271477E-3</v>
      </c>
      <c r="BK583" s="65">
        <f t="shared" si="357"/>
        <v>1.9734599782789191E-3</v>
      </c>
      <c r="BL583" s="65">
        <v>1.7667512451837234E-2</v>
      </c>
      <c r="BM583" s="65">
        <v>1.0309278350515464E-2</v>
      </c>
      <c r="BN583" s="65">
        <f t="shared" si="358"/>
        <v>-7.3582341013217704E-3</v>
      </c>
      <c r="BO583" s="65">
        <v>2.5091626726811391E-2</v>
      </c>
      <c r="BP583" s="65">
        <v>1.2714776632302405E-2</v>
      </c>
      <c r="BQ583" s="65">
        <f t="shared" si="359"/>
        <v>-1.2376850094508986E-2</v>
      </c>
      <c r="BR583" s="65">
        <v>0</v>
      </c>
      <c r="BS583" s="65">
        <v>0</v>
      </c>
      <c r="BT583" s="65">
        <f t="shared" si="360"/>
        <v>0</v>
      </c>
      <c r="BU583" s="65">
        <v>0.26745606615919554</v>
      </c>
      <c r="BV583" s="65">
        <v>0.19491408934707904</v>
      </c>
      <c r="BW583" s="65">
        <f t="shared" si="361"/>
        <v>-7.2541976812116493E-2</v>
      </c>
      <c r="BX583" s="65">
        <v>4.7645897941922755E-2</v>
      </c>
      <c r="BY583" s="65">
        <v>4.5635738831615119E-2</v>
      </c>
      <c r="BZ583" s="65">
        <f t="shared" si="362"/>
        <v>-2.0101591103076355E-3</v>
      </c>
      <c r="CA583" s="65">
        <v>0</v>
      </c>
      <c r="CB583" s="65">
        <v>2.0618556701030929E-4</v>
      </c>
      <c r="CC583" s="65">
        <f t="shared" si="363"/>
        <v>2.0618556701030929E-4</v>
      </c>
      <c r="CD583" s="65">
        <v>2.2930175735363215E-2</v>
      </c>
      <c r="CE583" s="65">
        <v>1.5670103092783504E-2</v>
      </c>
      <c r="CF583" s="65">
        <f t="shared" si="364"/>
        <v>-7.260072642579711E-3</v>
      </c>
      <c r="CG583" s="65">
        <v>0</v>
      </c>
      <c r="CH583" s="65">
        <v>0</v>
      </c>
      <c r="CI583" s="65">
        <f t="shared" si="365"/>
        <v>0</v>
      </c>
      <c r="CJ583" s="65">
        <v>0.3137862982802368</v>
      </c>
      <c r="CK583" s="65">
        <v>0.28769759450171822</v>
      </c>
      <c r="CL583" s="65">
        <f t="shared" si="366"/>
        <v>-2.6088703778518574E-2</v>
      </c>
      <c r="CM583" s="65">
        <v>1.7385584061648342E-2</v>
      </c>
      <c r="CN583" s="65">
        <v>1.711340206185567E-2</v>
      </c>
      <c r="CO583" s="65">
        <f t="shared" si="367"/>
        <v>-2.7218199979267207E-4</v>
      </c>
      <c r="CP583" s="65">
        <v>0</v>
      </c>
      <c r="CQ583" s="65">
        <v>0</v>
      </c>
      <c r="CR583" s="65">
        <f t="shared" si="368"/>
        <v>0</v>
      </c>
      <c r="CS583" s="65">
        <v>0</v>
      </c>
      <c r="CT583" s="65">
        <v>0</v>
      </c>
      <c r="CU583" s="65">
        <f t="shared" si="369"/>
        <v>0</v>
      </c>
      <c r="CV583" s="65">
        <v>0.17376186448642045</v>
      </c>
      <c r="CW583" s="65">
        <v>0.14309278350515464</v>
      </c>
      <c r="CX583" s="65">
        <f t="shared" si="370"/>
        <v>-3.0669080981265806E-2</v>
      </c>
      <c r="CY583" s="65">
        <v>0</v>
      </c>
      <c r="CZ583" s="65">
        <v>0</v>
      </c>
      <c r="DA583" s="65">
        <f t="shared" si="371"/>
        <v>0</v>
      </c>
      <c r="DB583" s="65">
        <v>1.315665820881496E-2</v>
      </c>
      <c r="DC583" s="65">
        <v>1.9931271477663232E-2</v>
      </c>
      <c r="DD583" s="65">
        <f t="shared" si="372"/>
        <v>6.7746132688482723E-3</v>
      </c>
      <c r="DE583" s="65">
        <v>5.9674842589982145E-2</v>
      </c>
      <c r="DF583" s="65">
        <v>4.9690721649484536E-2</v>
      </c>
      <c r="DG583" s="65">
        <f t="shared" si="373"/>
        <v>-9.9841209404976095E-3</v>
      </c>
      <c r="DH583" s="65">
        <v>1.5130156940137205E-2</v>
      </c>
      <c r="DI583" s="65">
        <v>1.7250859106529209E-2</v>
      </c>
      <c r="DJ583" s="65">
        <f t="shared" si="374"/>
        <v>2.1207021663920047E-3</v>
      </c>
      <c r="DK583" s="65">
        <v>3.6838642984681889E-2</v>
      </c>
      <c r="DL583" s="65">
        <v>0.10604810996563575</v>
      </c>
      <c r="DM583" s="65">
        <f t="shared" si="375"/>
        <v>6.9209466980953871E-2</v>
      </c>
      <c r="DN583" s="65">
        <v>3.4865144253359646E-2</v>
      </c>
      <c r="DO583" s="65">
        <v>4.6529209621993126E-2</v>
      </c>
      <c r="DP583" s="65">
        <f t="shared" si="376"/>
        <v>1.1664065368633479E-2</v>
      </c>
      <c r="DQ583" s="65">
        <v>0</v>
      </c>
      <c r="DR583" s="65">
        <v>1.443298969072165E-2</v>
      </c>
      <c r="DS583" s="65">
        <f t="shared" si="377"/>
        <v>1.443298969072165E-2</v>
      </c>
      <c r="DT583" s="65">
        <v>1.40964195094446E-3</v>
      </c>
      <c r="DU583" s="65">
        <v>3.1752577319587631E-2</v>
      </c>
      <c r="DV583" s="65">
        <f t="shared" si="378"/>
        <v>3.0342935368643173E-2</v>
      </c>
      <c r="DW583" s="65">
        <v>0.15064373649093132</v>
      </c>
      <c r="DX583" s="65">
        <v>0</v>
      </c>
      <c r="DY583" s="65">
        <f t="shared" si="379"/>
        <v>-0.15064373649093132</v>
      </c>
      <c r="DZ583" s="65">
        <v>8.8901419039563945E-2</v>
      </c>
      <c r="EA583" s="65">
        <v>8.9072164948453603E-2</v>
      </c>
      <c r="EB583" s="65">
        <f t="shared" si="380"/>
        <v>1.707459088896579E-4</v>
      </c>
      <c r="EC583" s="65">
        <v>3.6744666854618926E-2</v>
      </c>
      <c r="ED583" s="65">
        <v>3.2714776632302406E-2</v>
      </c>
      <c r="EE583" s="65">
        <f t="shared" si="381"/>
        <v>-4.0298902223165206E-3</v>
      </c>
      <c r="EF583" s="65">
        <v>2.4903674466685462E-2</v>
      </c>
      <c r="EG583" s="65">
        <v>2.0618556701030929E-4</v>
      </c>
      <c r="EH583" s="65">
        <f t="shared" si="382"/>
        <v>-2.4697488899675154E-2</v>
      </c>
      <c r="EI583" s="65">
        <v>0</v>
      </c>
      <c r="EJ583" s="65">
        <v>2.4329896907216497E-2</v>
      </c>
      <c r="EK583" s="65">
        <f t="shared" si="383"/>
        <v>2.4329896907216497E-2</v>
      </c>
      <c r="EL583" s="65">
        <v>1.010243398176863</v>
      </c>
      <c r="EM583" s="65">
        <v>0.14632302405498282</v>
      </c>
      <c r="EN583" s="65">
        <f t="shared" si="384"/>
        <v>-0.86392037412188016</v>
      </c>
      <c r="EO583" s="65">
        <v>5.1968799924819099E-2</v>
      </c>
      <c r="EP583" s="65">
        <v>0.52288659793814429</v>
      </c>
      <c r="EQ583" s="65">
        <f t="shared" si="385"/>
        <v>0.47091779801332517</v>
      </c>
      <c r="ER583" s="65">
        <v>0.45146132882247908</v>
      </c>
      <c r="ES583" s="65">
        <v>2.3505154639175258E-2</v>
      </c>
      <c r="ET583" s="65">
        <f t="shared" si="386"/>
        <v>-0.42795617418330384</v>
      </c>
      <c r="EU583" s="65">
        <v>3.8298092284559724</v>
      </c>
      <c r="EV583" s="65">
        <v>0.12886597938144329</v>
      </c>
      <c r="EW583" s="65">
        <f t="shared" si="387"/>
        <v>-3.7009432490745291</v>
      </c>
      <c r="EX583" s="65">
        <v>3.8085706230617422</v>
      </c>
      <c r="EY583" s="65">
        <v>1.8160137457044672</v>
      </c>
      <c r="EZ583" s="65">
        <f t="shared" si="388"/>
        <v>-1.992556877357275</v>
      </c>
      <c r="FA583" s="65">
        <v>0.20148482285499483</v>
      </c>
      <c r="FB583" s="65">
        <v>2.0485223367697594</v>
      </c>
      <c r="FC583" s="65">
        <f t="shared" si="389"/>
        <v>1.8470375139147646</v>
      </c>
      <c r="FD583" s="72">
        <v>-0.36033827674960162</v>
      </c>
      <c r="FE583" s="66" t="s">
        <v>0</v>
      </c>
      <c r="FF583" s="66">
        <v>-1</v>
      </c>
      <c r="FG583" s="67">
        <v>-0.85714285714285721</v>
      </c>
      <c r="FH583" s="67">
        <v>-0.62227602905569013</v>
      </c>
      <c r="FI583" s="67">
        <v>-0.7688760806916427</v>
      </c>
      <c r="FJ583" s="67">
        <v>0.74025974025974017</v>
      </c>
      <c r="FK583" s="67">
        <v>-0.2021276595744681</v>
      </c>
      <c r="FL583" s="67">
        <v>-0.30711610486891383</v>
      </c>
      <c r="FM583" s="67" t="s">
        <v>0</v>
      </c>
      <c r="FN583" s="67">
        <v>-3.5137034434292724E-3</v>
      </c>
      <c r="FO583" s="67">
        <v>0.30966469428007892</v>
      </c>
      <c r="FP583" s="67" t="s">
        <v>0</v>
      </c>
      <c r="FQ583" s="67">
        <v>-6.557377049180324E-2</v>
      </c>
      <c r="FR583" s="67" t="s">
        <v>0</v>
      </c>
      <c r="FS583" s="67">
        <v>0.25366876310272524</v>
      </c>
      <c r="FT583" s="67">
        <v>0.34594594594594597</v>
      </c>
      <c r="FU583" s="67" t="s">
        <v>0</v>
      </c>
      <c r="FV583" s="67" t="s">
        <v>0</v>
      </c>
      <c r="FW583" s="67">
        <v>0.12601406165494855</v>
      </c>
      <c r="FX583" s="67" t="s">
        <v>0</v>
      </c>
      <c r="FY583" s="67">
        <v>1.0714285714285716</v>
      </c>
      <c r="FZ583" s="67">
        <v>0.13858267716535444</v>
      </c>
      <c r="GA583" s="67">
        <v>0.55900621118012439</v>
      </c>
      <c r="GB583" s="67">
        <v>2.9362244897959191</v>
      </c>
      <c r="GC583" s="67">
        <v>0.82479784366576814</v>
      </c>
      <c r="GD583" s="67" t="s">
        <v>0</v>
      </c>
      <c r="GE583" s="67">
        <v>29.8</v>
      </c>
      <c r="GF583" s="67">
        <v>-1</v>
      </c>
      <c r="GG583" s="67">
        <v>0.36997885835095157</v>
      </c>
      <c r="GH583" s="67">
        <v>0.21739130434782594</v>
      </c>
      <c r="GI583" s="67">
        <v>-0.98867924528301887</v>
      </c>
      <c r="GJ583" s="67" t="s">
        <v>0</v>
      </c>
      <c r="GK583" s="67">
        <v>-0.80195348837209302</v>
      </c>
      <c r="GL583" s="67">
        <v>12.75768535262206</v>
      </c>
      <c r="GM583" s="67">
        <v>-0.92880932556203166</v>
      </c>
      <c r="GN583" s="67">
        <v>-0.95399111721836427</v>
      </c>
      <c r="GO583" s="67">
        <v>-0.34801490364448395</v>
      </c>
      <c r="GP583" s="67">
        <v>12.902052238805972</v>
      </c>
    </row>
    <row r="584" spans="1:198" ht="13.8">
      <c r="A584" s="2">
        <v>4322004</v>
      </c>
      <c r="B584" s="2" t="s">
        <v>907</v>
      </c>
      <c r="C584" s="64">
        <v>0</v>
      </c>
      <c r="D584" s="64">
        <v>0</v>
      </c>
      <c r="E584" s="64">
        <v>1</v>
      </c>
      <c r="F584" s="64">
        <v>0</v>
      </c>
      <c r="G584" s="65">
        <v>22192</v>
      </c>
      <c r="H584" s="65">
        <v>25793</v>
      </c>
      <c r="I584" s="65">
        <v>12913</v>
      </c>
      <c r="J584" s="65">
        <v>16857</v>
      </c>
      <c r="K584" s="66">
        <v>0.58187635183850039</v>
      </c>
      <c r="L584" s="66">
        <v>0.65354941263133404</v>
      </c>
      <c r="M584" s="65">
        <v>9279</v>
      </c>
      <c r="N584" s="65">
        <v>8936</v>
      </c>
      <c r="O584" s="65">
        <v>2024739</v>
      </c>
      <c r="P584" s="65">
        <v>5064859</v>
      </c>
      <c r="Q584" s="65">
        <v>19902</v>
      </c>
      <c r="R584" s="65">
        <v>54488</v>
      </c>
      <c r="S584" s="65">
        <v>6282993.5520278364</v>
      </c>
      <c r="T584" s="65">
        <v>17683558.738443542</v>
      </c>
      <c r="U584" s="65">
        <v>4441589.0304229828</v>
      </c>
      <c r="V584" s="65">
        <v>12338831.005926197</v>
      </c>
      <c r="W584" s="68">
        <v>1841404.521604849</v>
      </c>
      <c r="X584" s="65">
        <v>5344727.7325173374</v>
      </c>
      <c r="Y584" s="65">
        <v>547.85338226968918</v>
      </c>
      <c r="Z584" s="65">
        <v>1088.6077769551907</v>
      </c>
      <c r="AA584" s="65">
        <v>1104.8175825086123</v>
      </c>
      <c r="AB584" s="65">
        <v>1224.1119231841519</v>
      </c>
      <c r="AC584" s="65">
        <v>2.0166300296102744</v>
      </c>
      <c r="AD584" s="65">
        <v>1.1244747181652175</v>
      </c>
      <c r="AE584" s="65">
        <v>0.55760089934916268</v>
      </c>
      <c r="AF584" s="65">
        <v>1.3784088599303608</v>
      </c>
      <c r="AG584" s="65">
        <v>1.5103755338948861</v>
      </c>
      <c r="AH584" s="65">
        <v>1.0957384110046946</v>
      </c>
      <c r="AI584" s="66">
        <v>0.10902236789271913</v>
      </c>
      <c r="AJ584" s="66">
        <v>0.10757607129090618</v>
      </c>
      <c r="AK584" s="66">
        <v>9.6023411970447281E-2</v>
      </c>
      <c r="AL584" s="66">
        <v>0.10596253308678438</v>
      </c>
      <c r="AM584" s="66">
        <v>1.5150753794954896E-2</v>
      </c>
      <c r="AN584" s="66">
        <v>-3.7594874255915123E-3</v>
      </c>
      <c r="AO584" s="65">
        <v>823</v>
      </c>
      <c r="AP584" s="65">
        <v>818.8</v>
      </c>
      <c r="AQ584" s="65">
        <v>0.90175191773021146</v>
      </c>
      <c r="AR584" s="65">
        <v>0.95513996965692749</v>
      </c>
      <c r="AS584" s="65">
        <f t="shared" si="351"/>
        <v>5.3388051926716029E-2</v>
      </c>
      <c r="AT584" s="65">
        <v>0</v>
      </c>
      <c r="AU584" s="65">
        <v>0</v>
      </c>
      <c r="AV584" s="65">
        <f t="shared" si="352"/>
        <v>0</v>
      </c>
      <c r="AW584" s="65">
        <v>0</v>
      </c>
      <c r="AX584" s="65">
        <v>0</v>
      </c>
      <c r="AY584" s="65">
        <f t="shared" si="353"/>
        <v>0</v>
      </c>
      <c r="AZ584" s="65">
        <v>0.4562355542156567</v>
      </c>
      <c r="BA584" s="65">
        <v>0.63815274311163306</v>
      </c>
      <c r="BB584" s="65">
        <f t="shared" si="354"/>
        <v>0.18191718889597636</v>
      </c>
      <c r="BC584" s="65">
        <v>1.9093558436338056E-3</v>
      </c>
      <c r="BD584" s="65">
        <v>2.9364263691087944E-4</v>
      </c>
      <c r="BE584" s="65">
        <f t="shared" si="355"/>
        <v>-1.6157132067229261E-3</v>
      </c>
      <c r="BF584" s="65">
        <v>1.5073861923424781E-4</v>
      </c>
      <c r="BG584" s="65">
        <v>1.8352664806929965E-5</v>
      </c>
      <c r="BH584" s="65">
        <f t="shared" si="356"/>
        <v>-1.3238595442731786E-4</v>
      </c>
      <c r="BI584" s="65">
        <v>0</v>
      </c>
      <c r="BJ584" s="65">
        <v>1.8352664806929966E-4</v>
      </c>
      <c r="BK584" s="65">
        <f t="shared" si="357"/>
        <v>1.8352664806929966E-4</v>
      </c>
      <c r="BL584" s="65">
        <v>2.0098482564566376E-4</v>
      </c>
      <c r="BM584" s="65">
        <v>0</v>
      </c>
      <c r="BN584" s="65">
        <f t="shared" si="358"/>
        <v>-2.0098482564566376E-4</v>
      </c>
      <c r="BO584" s="65">
        <v>5.2088567313167862E-3</v>
      </c>
      <c r="BP584" s="65">
        <v>7.0963637253462536E-4</v>
      </c>
      <c r="BQ584" s="65">
        <f t="shared" si="359"/>
        <v>-4.4992203587821611E-3</v>
      </c>
      <c r="BR584" s="65">
        <v>1.3566475731082302E-3</v>
      </c>
      <c r="BS584" s="65">
        <v>0</v>
      </c>
      <c r="BT584" s="65">
        <f t="shared" si="360"/>
        <v>-1.3566475731082302E-3</v>
      </c>
      <c r="BU584" s="65">
        <v>0.14028740830067329</v>
      </c>
      <c r="BV584" s="65">
        <v>4.2266187050359713E-2</v>
      </c>
      <c r="BW584" s="65">
        <f t="shared" si="361"/>
        <v>-9.8021221250313581E-2</v>
      </c>
      <c r="BX584" s="65">
        <v>8.8450072019562523E-2</v>
      </c>
      <c r="BY584" s="65">
        <v>1.3819556599618265E-2</v>
      </c>
      <c r="BZ584" s="65">
        <f t="shared" si="362"/>
        <v>-7.4630515419944254E-2</v>
      </c>
      <c r="CA584" s="65">
        <v>2.0098482564566376E-4</v>
      </c>
      <c r="CB584" s="65">
        <v>1.0399843390593648E-4</v>
      </c>
      <c r="CC584" s="65">
        <f t="shared" si="363"/>
        <v>-9.6986391739727282E-5</v>
      </c>
      <c r="CD584" s="65">
        <v>1.0216728636987906E-3</v>
      </c>
      <c r="CE584" s="65">
        <v>0</v>
      </c>
      <c r="CF584" s="65">
        <f t="shared" si="364"/>
        <v>-1.0216728636987906E-3</v>
      </c>
      <c r="CG584" s="65">
        <v>0</v>
      </c>
      <c r="CH584" s="65">
        <v>0</v>
      </c>
      <c r="CI584" s="65">
        <f t="shared" si="365"/>
        <v>0</v>
      </c>
      <c r="CJ584" s="65">
        <v>7.4682611462834558E-2</v>
      </c>
      <c r="CK584" s="65">
        <v>5.4715411344393873E-2</v>
      </c>
      <c r="CL584" s="65">
        <f t="shared" si="366"/>
        <v>-1.9967200118440685E-2</v>
      </c>
      <c r="CM584" s="65">
        <v>2.1773356111613572E-4</v>
      </c>
      <c r="CN584" s="65">
        <v>1.2235109871286645E-4</v>
      </c>
      <c r="CO584" s="65">
        <f t="shared" si="367"/>
        <v>-9.5382462403269269E-5</v>
      </c>
      <c r="CP584" s="65">
        <v>0</v>
      </c>
      <c r="CQ584" s="65">
        <v>0</v>
      </c>
      <c r="CR584" s="65">
        <f t="shared" si="368"/>
        <v>0</v>
      </c>
      <c r="CS584" s="65">
        <v>0</v>
      </c>
      <c r="CT584" s="65">
        <v>0</v>
      </c>
      <c r="CU584" s="65">
        <f t="shared" si="369"/>
        <v>0</v>
      </c>
      <c r="CV584" s="65">
        <v>6.749740394600208E-2</v>
      </c>
      <c r="CW584" s="65">
        <v>4.8818088386433707E-2</v>
      </c>
      <c r="CX584" s="65">
        <f t="shared" si="370"/>
        <v>-1.8679315559568373E-2</v>
      </c>
      <c r="CY584" s="65">
        <v>0</v>
      </c>
      <c r="CZ584" s="65">
        <v>0</v>
      </c>
      <c r="DA584" s="65">
        <f t="shared" si="371"/>
        <v>0</v>
      </c>
      <c r="DB584" s="65">
        <v>3.7349680099152513E-3</v>
      </c>
      <c r="DC584" s="65">
        <v>8.6257524592570837E-4</v>
      </c>
      <c r="DD584" s="65">
        <f t="shared" si="372"/>
        <v>-2.8723927639895432E-3</v>
      </c>
      <c r="DE584" s="65">
        <v>3.1487622684487318E-3</v>
      </c>
      <c r="DF584" s="65">
        <v>1.9576175794058632E-3</v>
      </c>
      <c r="DG584" s="65">
        <f t="shared" si="373"/>
        <v>-1.1911446890428687E-3</v>
      </c>
      <c r="DH584" s="65">
        <v>8.3743677352359898E-5</v>
      </c>
      <c r="DI584" s="65">
        <v>2.4347868643860419E-3</v>
      </c>
      <c r="DJ584" s="65">
        <f t="shared" si="374"/>
        <v>2.3510431870336821E-3</v>
      </c>
      <c r="DK584" s="65">
        <v>0.12762536428499649</v>
      </c>
      <c r="DL584" s="65">
        <v>0.23007512357460971</v>
      </c>
      <c r="DM584" s="65">
        <f t="shared" si="375"/>
        <v>0.10244975928961322</v>
      </c>
      <c r="DN584" s="65">
        <v>6.0797909757813288E-3</v>
      </c>
      <c r="DO584" s="65">
        <v>9.5170802133803162E-2</v>
      </c>
      <c r="DP584" s="65">
        <f t="shared" si="376"/>
        <v>8.9091011158021829E-2</v>
      </c>
      <c r="DQ584" s="65">
        <v>4.2190064650118916E-2</v>
      </c>
      <c r="DR584" s="65">
        <v>6.311481427103216E-2</v>
      </c>
      <c r="DS584" s="65">
        <f t="shared" si="377"/>
        <v>2.0924749620913244E-2</v>
      </c>
      <c r="DT584" s="65">
        <v>1.5140856865306668E-2</v>
      </c>
      <c r="DU584" s="65">
        <v>3.5475701071795623E-2</v>
      </c>
      <c r="DV584" s="65">
        <f t="shared" si="378"/>
        <v>2.0334844206488956E-2</v>
      </c>
      <c r="DW584" s="65">
        <v>8.0678658761263525E-2</v>
      </c>
      <c r="DX584" s="65">
        <v>6.7293104292076542E-5</v>
      </c>
      <c r="DY584" s="65">
        <f t="shared" si="379"/>
        <v>-8.0611365656971454E-2</v>
      </c>
      <c r="DZ584" s="65">
        <v>5.2758516731986733E-2</v>
      </c>
      <c r="EA584" s="65">
        <v>4.0449273234473643E-2</v>
      </c>
      <c r="EB584" s="65">
        <f t="shared" si="380"/>
        <v>-1.2309243497513091E-2</v>
      </c>
      <c r="EC584" s="65">
        <v>2.5441329179646935E-2</v>
      </c>
      <c r="ED584" s="65">
        <v>4.0437038124602365E-2</v>
      </c>
      <c r="EE584" s="65">
        <f t="shared" si="381"/>
        <v>1.499570894495543E-2</v>
      </c>
      <c r="EF584" s="65">
        <v>2.3448229658660771E-3</v>
      </c>
      <c r="EG584" s="65">
        <v>8.5645769099006511E-5</v>
      </c>
      <c r="EH584" s="65">
        <f t="shared" si="382"/>
        <v>-2.2591771967670708E-3</v>
      </c>
      <c r="EI584" s="65">
        <v>1.3398988376377583E-4</v>
      </c>
      <c r="EJ584" s="65">
        <v>1.7557382665296336E-3</v>
      </c>
      <c r="EK584" s="65">
        <f t="shared" si="383"/>
        <v>1.6217483827658578E-3</v>
      </c>
      <c r="EL584" s="65">
        <v>1.5012226576893444</v>
      </c>
      <c r="EM584" s="65">
        <v>8.2794988498996719E-2</v>
      </c>
      <c r="EN584" s="65">
        <f t="shared" si="384"/>
        <v>-1.4184276691903477</v>
      </c>
      <c r="EO584" s="65">
        <v>5.4952601078618567E-2</v>
      </c>
      <c r="EP584" s="65">
        <v>0.54189913375422116</v>
      </c>
      <c r="EQ584" s="65">
        <f t="shared" si="385"/>
        <v>0.48694653267560262</v>
      </c>
      <c r="ER584" s="65">
        <v>0.13342042675777979</v>
      </c>
      <c r="ES584" s="65">
        <v>1.9239710272598246E-2</v>
      </c>
      <c r="ET584" s="65">
        <f t="shared" si="386"/>
        <v>-0.11418071648518155</v>
      </c>
      <c r="EU584" s="65">
        <v>2.890814993467993</v>
      </c>
      <c r="EV584" s="65">
        <v>6.5904419321685503E-2</v>
      </c>
      <c r="EW584" s="65">
        <f t="shared" si="387"/>
        <v>-2.8249105741463074</v>
      </c>
      <c r="EX584" s="65">
        <v>2.6709543429471077</v>
      </c>
      <c r="EY584" s="65">
        <v>1.5367297998336025</v>
      </c>
      <c r="EZ584" s="65">
        <f t="shared" si="388"/>
        <v>-1.1342245431135052</v>
      </c>
      <c r="FA584" s="65">
        <v>0.14621646065722038</v>
      </c>
      <c r="FB584" s="65">
        <v>2.0310282386335832</v>
      </c>
      <c r="FC584" s="65">
        <f t="shared" si="389"/>
        <v>1.8848117779763629</v>
      </c>
      <c r="FD584" s="72">
        <v>1.8999071322436847</v>
      </c>
      <c r="FE584" s="66" t="s">
        <v>0</v>
      </c>
      <c r="FF584" s="66" t="s">
        <v>0</v>
      </c>
      <c r="FG584" s="67">
        <v>2.8294787077826724</v>
      </c>
      <c r="FH584" s="67">
        <v>-0.57894736842105265</v>
      </c>
      <c r="FI584" s="67">
        <v>-0.66666666666666674</v>
      </c>
      <c r="FJ584" s="67" t="s">
        <v>0</v>
      </c>
      <c r="FK584" s="67">
        <v>-1</v>
      </c>
      <c r="FL584" s="67">
        <v>-0.62700964630225087</v>
      </c>
      <c r="FM584" s="67">
        <v>-1</v>
      </c>
      <c r="FN584" s="67">
        <v>-0.17514326647564471</v>
      </c>
      <c r="FO584" s="67">
        <v>-0.57224010604052267</v>
      </c>
      <c r="FP584" s="67">
        <v>0.41666666666666674</v>
      </c>
      <c r="FQ584" s="67">
        <v>-1</v>
      </c>
      <c r="FR584" s="67" t="s">
        <v>0</v>
      </c>
      <c r="FS584" s="67">
        <v>1.0058309037900877</v>
      </c>
      <c r="FT584" s="67">
        <v>0.53846153846153855</v>
      </c>
      <c r="FU584" s="67" t="s">
        <v>0</v>
      </c>
      <c r="FV584" s="67" t="s">
        <v>0</v>
      </c>
      <c r="FW584" s="67">
        <v>0.98014888337468986</v>
      </c>
      <c r="FX584" s="67" t="s">
        <v>0</v>
      </c>
      <c r="FY584" s="67">
        <v>-0.36771300448430488</v>
      </c>
      <c r="FZ584" s="67">
        <v>0.70212765957446832</v>
      </c>
      <c r="GA584" s="67">
        <v>78.599999999999994</v>
      </c>
      <c r="GB584" s="67">
        <v>3.9355643044619422</v>
      </c>
      <c r="GC584" s="67">
        <v>41.85674931129477</v>
      </c>
      <c r="GD584" s="67">
        <v>3.0956728860658993</v>
      </c>
      <c r="GE584" s="67">
        <v>5.4148230088495577</v>
      </c>
      <c r="GF584" s="67">
        <v>-0.99771642100892677</v>
      </c>
      <c r="GG584" s="67">
        <v>1.0990476190476191</v>
      </c>
      <c r="GH584" s="67">
        <v>3.3515470704410797</v>
      </c>
      <c r="GI584" s="67">
        <v>-0.9</v>
      </c>
      <c r="GJ584" s="67">
        <v>34.875000000000007</v>
      </c>
      <c r="GK584" s="67">
        <v>-0.84900481970724739</v>
      </c>
      <c r="GL584" s="67">
        <v>25.998171289241082</v>
      </c>
      <c r="GM584" s="67">
        <v>-0.60519708762239521</v>
      </c>
      <c r="GN584" s="67">
        <v>-0.93758364764569901</v>
      </c>
      <c r="GO584" s="67">
        <v>0.57519815390789586</v>
      </c>
      <c r="GP584" s="67">
        <v>37.029782359679267</v>
      </c>
    </row>
    <row r="585" spans="1:198" ht="13.8">
      <c r="A585" s="2">
        <v>4322707</v>
      </c>
      <c r="B585" s="2" t="s">
        <v>908</v>
      </c>
      <c r="C585" s="64">
        <v>0</v>
      </c>
      <c r="D585" s="64">
        <v>0</v>
      </c>
      <c r="E585" s="64">
        <v>1</v>
      </c>
      <c r="F585" s="64">
        <v>0</v>
      </c>
      <c r="G585" s="65">
        <v>21303</v>
      </c>
      <c r="H585" s="65">
        <v>23983</v>
      </c>
      <c r="I585" s="65">
        <v>9904</v>
      </c>
      <c r="J585" s="65">
        <v>13320</v>
      </c>
      <c r="K585" s="66">
        <v>0.4649110453926677</v>
      </c>
      <c r="L585" s="66">
        <v>0.55539340366092649</v>
      </c>
      <c r="M585" s="65">
        <v>11399</v>
      </c>
      <c r="N585" s="65">
        <v>10663</v>
      </c>
      <c r="O585" s="65">
        <v>116617</v>
      </c>
      <c r="P585" s="65">
        <v>404689</v>
      </c>
      <c r="Q585" s="65">
        <v>21289</v>
      </c>
      <c r="R585" s="65">
        <v>50625</v>
      </c>
      <c r="S585" s="65">
        <v>4886029.4191518761</v>
      </c>
      <c r="T585" s="65">
        <v>18704571.670738563</v>
      </c>
      <c r="U585" s="65">
        <v>3264874.2320558182</v>
      </c>
      <c r="V585" s="65">
        <v>12143112.733936248</v>
      </c>
      <c r="W585" s="68">
        <v>1621155.1870960528</v>
      </c>
      <c r="X585" s="65">
        <v>6561458.9368022997</v>
      </c>
      <c r="Y585" s="65">
        <v>421.80995777959953</v>
      </c>
      <c r="Z585" s="65">
        <v>1110.7710488207533</v>
      </c>
      <c r="AA585" s="65">
        <v>607.33101067947632</v>
      </c>
      <c r="AB585" s="65">
        <v>2415.7969943592357</v>
      </c>
      <c r="AC585" s="65">
        <v>1.4398214159676468</v>
      </c>
      <c r="AD585" s="65">
        <v>2.1748829310270188</v>
      </c>
      <c r="AE585" s="65">
        <v>1.5105226987927294</v>
      </c>
      <c r="AF585" s="65">
        <v>1.2438905074763082</v>
      </c>
      <c r="AG585" s="65">
        <v>1.7343852809149911</v>
      </c>
      <c r="AH585" s="65">
        <v>1.3943231100250397</v>
      </c>
      <c r="AI585" s="66">
        <v>0.14366589152871012</v>
      </c>
      <c r="AJ585" s="66">
        <v>0.14037150556715661</v>
      </c>
      <c r="AK585" s="66">
        <v>0.13249411398773381</v>
      </c>
      <c r="AL585" s="66">
        <v>9.0488217367929114E-2</v>
      </c>
      <c r="AM585" s="66">
        <v>1.1920220050980257E-2</v>
      </c>
      <c r="AN585" s="66">
        <v>-6.6523571708558826E-3</v>
      </c>
      <c r="AO585" s="65">
        <v>303.7</v>
      </c>
      <c r="AP585" s="65">
        <v>309.60000000000002</v>
      </c>
      <c r="AQ585" s="65">
        <v>1.1525200807928977</v>
      </c>
      <c r="AR585" s="65">
        <v>1.3171160493827161</v>
      </c>
      <c r="AS585" s="65">
        <f t="shared" si="351"/>
        <v>0.1645959685898184</v>
      </c>
      <c r="AT585" s="65">
        <v>0</v>
      </c>
      <c r="AU585" s="65">
        <v>0</v>
      </c>
      <c r="AV585" s="65">
        <f t="shared" si="352"/>
        <v>0</v>
      </c>
      <c r="AW585" s="65">
        <v>5.6367137958570148E-4</v>
      </c>
      <c r="AX585" s="65">
        <v>8.296296296296296E-4</v>
      </c>
      <c r="AY585" s="65">
        <f t="shared" si="353"/>
        <v>2.6595825004392811E-4</v>
      </c>
      <c r="AZ585" s="65">
        <v>5.5459000735904304E-2</v>
      </c>
      <c r="BA585" s="65">
        <v>3.106502057613169E-2</v>
      </c>
      <c r="BB585" s="65">
        <f t="shared" si="354"/>
        <v>-2.4393980159772614E-2</v>
      </c>
      <c r="BC585" s="65">
        <v>9.8172765277843022E-3</v>
      </c>
      <c r="BD585" s="65">
        <v>1.0429629629629629E-2</v>
      </c>
      <c r="BE585" s="65">
        <f t="shared" si="355"/>
        <v>6.1235310184532682E-4</v>
      </c>
      <c r="BF585" s="65">
        <v>3.8047818122034852E-3</v>
      </c>
      <c r="BG585" s="65">
        <v>4.9185185185185182E-3</v>
      </c>
      <c r="BH585" s="65">
        <f t="shared" si="356"/>
        <v>1.1137367063150331E-3</v>
      </c>
      <c r="BI585" s="65">
        <v>1.6033319241548844E-2</v>
      </c>
      <c r="BJ585" s="65">
        <v>1.0567901234567901E-2</v>
      </c>
      <c r="BK585" s="65">
        <f t="shared" si="357"/>
        <v>-5.4654180069809433E-3</v>
      </c>
      <c r="BL585" s="65">
        <v>1.0490550675622777E-3</v>
      </c>
      <c r="BM585" s="65">
        <v>1.948971193415638E-3</v>
      </c>
      <c r="BN585" s="65">
        <f t="shared" si="358"/>
        <v>8.9991612585336024E-4</v>
      </c>
      <c r="BO585" s="65">
        <v>5.1826451845240892E-3</v>
      </c>
      <c r="BP585" s="65">
        <v>5.5835390946502063E-3</v>
      </c>
      <c r="BQ585" s="65">
        <f t="shared" si="359"/>
        <v>4.0089391012611709E-4</v>
      </c>
      <c r="BR585" s="65">
        <v>0.84102901341851044</v>
      </c>
      <c r="BS585" s="65">
        <v>1.0399539094650205</v>
      </c>
      <c r="BT585" s="65">
        <f t="shared" si="360"/>
        <v>0.19892489604651009</v>
      </c>
      <c r="BU585" s="65">
        <v>0.12356929243584323</v>
      </c>
      <c r="BV585" s="65">
        <v>9.8133333333333336E-2</v>
      </c>
      <c r="BW585" s="65">
        <f t="shared" si="361"/>
        <v>-2.5435959102509897E-2</v>
      </c>
      <c r="BX585" s="65">
        <v>8.9561119200839243E-2</v>
      </c>
      <c r="BY585" s="65">
        <v>0.11002469135802469</v>
      </c>
      <c r="BZ585" s="65">
        <f t="shared" si="362"/>
        <v>2.0463572157185445E-2</v>
      </c>
      <c r="CA585" s="65">
        <v>4.6972614965475127E-4</v>
      </c>
      <c r="CB585" s="65">
        <v>4.6090534979423867E-4</v>
      </c>
      <c r="CC585" s="65">
        <f t="shared" si="363"/>
        <v>-8.8207998605126085E-6</v>
      </c>
      <c r="CD585" s="65">
        <v>5.0886999545931384E-3</v>
      </c>
      <c r="CE585" s="65">
        <v>2.225514403292181E-3</v>
      </c>
      <c r="CF585" s="65">
        <f t="shared" si="364"/>
        <v>-2.8631855513009574E-3</v>
      </c>
      <c r="CG585" s="65">
        <v>0</v>
      </c>
      <c r="CH585" s="65">
        <v>0</v>
      </c>
      <c r="CI585" s="65">
        <f t="shared" si="365"/>
        <v>0</v>
      </c>
      <c r="CJ585" s="65">
        <v>2.7635555138021201E-2</v>
      </c>
      <c r="CK585" s="65">
        <v>1.7527572016460907E-2</v>
      </c>
      <c r="CL585" s="65">
        <f t="shared" si="366"/>
        <v>-1.0107983121560294E-2</v>
      </c>
      <c r="CM585" s="65">
        <v>6.1064399455117667E-4</v>
      </c>
      <c r="CN585" s="65">
        <v>1.5275720164609052E-3</v>
      </c>
      <c r="CO585" s="65">
        <f t="shared" si="367"/>
        <v>9.1692802190972849E-4</v>
      </c>
      <c r="CP585" s="65">
        <v>0</v>
      </c>
      <c r="CQ585" s="65">
        <v>0</v>
      </c>
      <c r="CR585" s="65">
        <f t="shared" si="368"/>
        <v>0</v>
      </c>
      <c r="CS585" s="65">
        <v>0</v>
      </c>
      <c r="CT585" s="65">
        <v>0</v>
      </c>
      <c r="CU585" s="65">
        <f t="shared" si="369"/>
        <v>0</v>
      </c>
      <c r="CV585" s="65">
        <v>8.7838789985438485E-3</v>
      </c>
      <c r="CW585" s="65">
        <v>6.1497942386831272E-3</v>
      </c>
      <c r="CX585" s="65">
        <f t="shared" si="370"/>
        <v>-2.6340847598607213E-3</v>
      </c>
      <c r="CY585" s="65">
        <v>0</v>
      </c>
      <c r="CZ585" s="65">
        <v>0</v>
      </c>
      <c r="DA585" s="65">
        <f t="shared" si="371"/>
        <v>0</v>
      </c>
      <c r="DB585" s="65">
        <v>3.6951790439507101E-3</v>
      </c>
      <c r="DC585" s="65">
        <v>4.7407407407407408E-4</v>
      </c>
      <c r="DD585" s="65">
        <f t="shared" si="372"/>
        <v>-3.2211049698766358E-3</v>
      </c>
      <c r="DE585" s="65">
        <v>5.0730424162713141E-3</v>
      </c>
      <c r="DF585" s="65">
        <v>3.5950617283950618E-3</v>
      </c>
      <c r="DG585" s="65">
        <f t="shared" si="373"/>
        <v>-1.4779806878762523E-3</v>
      </c>
      <c r="DH585" s="65">
        <v>1.1430002974932281E-3</v>
      </c>
      <c r="DI585" s="65">
        <v>1.6395061728395062E-3</v>
      </c>
      <c r="DJ585" s="65">
        <f t="shared" si="374"/>
        <v>4.9650587534627805E-4</v>
      </c>
      <c r="DK585" s="65">
        <v>6.7624908011962359E-2</v>
      </c>
      <c r="DL585" s="65">
        <v>7.968395061728395E-2</v>
      </c>
      <c r="DM585" s="65">
        <f t="shared" si="375"/>
        <v>1.205904260532159E-2</v>
      </c>
      <c r="DN585" s="65">
        <v>6.7029921555733007E-2</v>
      </c>
      <c r="DO585" s="65">
        <v>7.7972016460905347E-2</v>
      </c>
      <c r="DP585" s="65">
        <f t="shared" si="376"/>
        <v>1.0942094905172339E-2</v>
      </c>
      <c r="DQ585" s="65">
        <v>0</v>
      </c>
      <c r="DR585" s="65">
        <v>0</v>
      </c>
      <c r="DS585" s="65">
        <f t="shared" si="377"/>
        <v>0</v>
      </c>
      <c r="DT585" s="65">
        <v>5.9498645622935165E-4</v>
      </c>
      <c r="DU585" s="65">
        <v>9.7448559670781898E-4</v>
      </c>
      <c r="DV585" s="65">
        <f t="shared" si="378"/>
        <v>3.7949914047846734E-4</v>
      </c>
      <c r="DW585" s="65">
        <v>5.4864014279674952E-2</v>
      </c>
      <c r="DX585" s="65">
        <v>0</v>
      </c>
      <c r="DY585" s="65">
        <f t="shared" si="379"/>
        <v>-5.4864014279674952E-2</v>
      </c>
      <c r="DZ585" s="65">
        <v>3.0767062802386207E-2</v>
      </c>
      <c r="EA585" s="65">
        <v>5.7277366255144027E-2</v>
      </c>
      <c r="EB585" s="65">
        <f t="shared" si="380"/>
        <v>2.651030345275782E-2</v>
      </c>
      <c r="EC585" s="65">
        <v>2.0245197050119779E-2</v>
      </c>
      <c r="ED585" s="65">
        <v>1.0205761316872427E-3</v>
      </c>
      <c r="EE585" s="65">
        <f t="shared" si="381"/>
        <v>-1.9224620918432536E-2</v>
      </c>
      <c r="EF585" s="65">
        <v>3.7578091972380102E-3</v>
      </c>
      <c r="EG585" s="65">
        <v>0</v>
      </c>
      <c r="EH585" s="65">
        <f t="shared" si="382"/>
        <v>-3.7578091972380102E-3</v>
      </c>
      <c r="EI585" s="65">
        <v>0</v>
      </c>
      <c r="EJ585" s="65">
        <v>1.7119341563786008E-3</v>
      </c>
      <c r="EK585" s="65">
        <f t="shared" si="383"/>
        <v>1.7119341563786008E-3</v>
      </c>
      <c r="EL585" s="65">
        <v>0.79776723503530778</v>
      </c>
      <c r="EM585" s="65">
        <v>6.0009876543209877E-2</v>
      </c>
      <c r="EN585" s="65">
        <f t="shared" si="384"/>
        <v>-0.73775735849209789</v>
      </c>
      <c r="EO585" s="65">
        <v>2.5787965616045846E-2</v>
      </c>
      <c r="EP585" s="65">
        <v>0.34864197530864199</v>
      </c>
      <c r="EQ585" s="65">
        <f t="shared" si="385"/>
        <v>0.32285400969259614</v>
      </c>
      <c r="ER585" s="65">
        <v>0.61911472278328405</v>
      </c>
      <c r="ES585" s="65">
        <v>4.8065843621399179E-3</v>
      </c>
      <c r="ET585" s="65">
        <f t="shared" si="386"/>
        <v>-0.61430813842114418</v>
      </c>
      <c r="EU585" s="65">
        <v>7.9979801775564843</v>
      </c>
      <c r="EV585" s="65">
        <v>0.15691851851851851</v>
      </c>
      <c r="EW585" s="65">
        <f t="shared" si="387"/>
        <v>-7.8410616590379654</v>
      </c>
      <c r="EX585" s="65">
        <v>4.3382811154430305</v>
      </c>
      <c r="EY585" s="65">
        <v>0.92782880658436218</v>
      </c>
      <c r="EZ585" s="65">
        <f t="shared" si="388"/>
        <v>-3.4104523088586682</v>
      </c>
      <c r="FA585" s="65">
        <v>0.13020808868429706</v>
      </c>
      <c r="FB585" s="65">
        <v>6.6218930041152271E-2</v>
      </c>
      <c r="FC585" s="65">
        <f t="shared" si="389"/>
        <v>-6.3989158643144792E-2</v>
      </c>
      <c r="FD585" s="72">
        <v>1.7175986305836322</v>
      </c>
      <c r="FE585" s="66" t="s">
        <v>0</v>
      </c>
      <c r="FF585" s="66">
        <v>2.5</v>
      </c>
      <c r="FG585" s="67">
        <v>0.33201581027667992</v>
      </c>
      <c r="FH585" s="67">
        <v>1.5263157894736841</v>
      </c>
      <c r="FI585" s="67">
        <v>2.074074074074074</v>
      </c>
      <c r="FJ585" s="67">
        <v>0.5673828125</v>
      </c>
      <c r="FK585" s="67">
        <v>3.4179104477611943</v>
      </c>
      <c r="FL585" s="67">
        <v>1.5619335347432028</v>
      </c>
      <c r="FM585" s="67">
        <v>1.9404438321480431</v>
      </c>
      <c r="FN585" s="67">
        <v>0.88849467815509398</v>
      </c>
      <c r="FO585" s="67">
        <v>1.9213286713286712</v>
      </c>
      <c r="FP585" s="67">
        <v>1.333333333333333</v>
      </c>
      <c r="FQ585" s="67">
        <v>4.0000000000000036E-2</v>
      </c>
      <c r="FR585" s="67" t="s">
        <v>0</v>
      </c>
      <c r="FS585" s="67">
        <v>0.50821529745042482</v>
      </c>
      <c r="FT585" s="67">
        <v>4.948717948717948</v>
      </c>
      <c r="FU585" s="67" t="s">
        <v>0</v>
      </c>
      <c r="FV585" s="67" t="s">
        <v>0</v>
      </c>
      <c r="FW585" s="67">
        <v>0.66488413547237069</v>
      </c>
      <c r="FX585" s="67" t="s">
        <v>0</v>
      </c>
      <c r="FY585" s="67">
        <v>-0.69491525423728817</v>
      </c>
      <c r="FZ585" s="67">
        <v>0.68518518518518512</v>
      </c>
      <c r="GA585" s="67">
        <v>2.4109589041095894</v>
      </c>
      <c r="GB585" s="67">
        <v>1.8020375086825653</v>
      </c>
      <c r="GC585" s="67">
        <v>1.766176127073114</v>
      </c>
      <c r="GD585" s="67" t="s">
        <v>0</v>
      </c>
      <c r="GE585" s="67">
        <v>2.8947368421052637</v>
      </c>
      <c r="GF585" s="67">
        <v>-1</v>
      </c>
      <c r="GG585" s="67">
        <v>3.4269720101781171</v>
      </c>
      <c r="GH585" s="67">
        <v>-0.88012374323279197</v>
      </c>
      <c r="GI585" s="67">
        <v>-1</v>
      </c>
      <c r="GJ585" s="67" t="s">
        <v>0</v>
      </c>
      <c r="GK585" s="67">
        <v>-0.82112225471531475</v>
      </c>
      <c r="GL585" s="67">
        <v>31.149362477231328</v>
      </c>
      <c r="GM585" s="67">
        <v>-0.98153815027439872</v>
      </c>
      <c r="GN585" s="67">
        <v>-0.95334441383927782</v>
      </c>
      <c r="GO585" s="67">
        <v>-0.49141922886748257</v>
      </c>
      <c r="GP585" s="67">
        <v>0.20935545935545941</v>
      </c>
    </row>
    <row r="586" spans="1:198" ht="13.8">
      <c r="A586" s="2">
        <v>4323101</v>
      </c>
      <c r="B586" s="2" t="s">
        <v>909</v>
      </c>
      <c r="C586" s="64">
        <v>0</v>
      </c>
      <c r="D586" s="64">
        <v>0</v>
      </c>
      <c r="E586" s="64">
        <v>1</v>
      </c>
      <c r="F586" s="64">
        <v>0</v>
      </c>
      <c r="G586" s="65">
        <v>6133</v>
      </c>
      <c r="H586" s="65">
        <v>5285</v>
      </c>
      <c r="I586" s="65">
        <v>2312</v>
      </c>
      <c r="J586" s="65">
        <v>2351</v>
      </c>
      <c r="K586" s="66">
        <v>0.37697700962008807</v>
      </c>
      <c r="L586" s="66">
        <v>0.44484389782403028</v>
      </c>
      <c r="M586" s="65">
        <v>3821</v>
      </c>
      <c r="N586" s="65">
        <v>2934</v>
      </c>
      <c r="O586" s="65">
        <v>21831</v>
      </c>
      <c r="P586" s="65">
        <v>56924</v>
      </c>
      <c r="Q586" s="65">
        <v>10371</v>
      </c>
      <c r="R586" s="65">
        <v>25740</v>
      </c>
      <c r="S586" s="65">
        <v>763746.74995901051</v>
      </c>
      <c r="T586" s="65">
        <v>2417933.0126292738</v>
      </c>
      <c r="U586" s="65">
        <v>401643.95095237077</v>
      </c>
      <c r="V586" s="65">
        <v>1226192.6326003156</v>
      </c>
      <c r="W586" s="68">
        <v>362102.79900664039</v>
      </c>
      <c r="X586" s="65">
        <v>1191740.380028957</v>
      </c>
      <c r="Y586" s="65">
        <v>275.45122067002603</v>
      </c>
      <c r="Z586" s="65">
        <v>771.77926126318266</v>
      </c>
      <c r="AA586" s="65">
        <v>510.12319035560716</v>
      </c>
      <c r="AB586" s="65">
        <v>1038.8881110480361</v>
      </c>
      <c r="AC586" s="65">
        <v>1.8519547276456039</v>
      </c>
      <c r="AD586" s="65">
        <v>1.3460948786673437</v>
      </c>
      <c r="AE586" s="65">
        <v>0.72685085578665221</v>
      </c>
      <c r="AF586" s="65">
        <v>0.98312445266662485</v>
      </c>
      <c r="AG586" s="65">
        <v>1.9812835260539889</v>
      </c>
      <c r="AH586" s="65">
        <v>2.0152926932902129</v>
      </c>
      <c r="AI586" s="66">
        <v>0.12214631845810597</v>
      </c>
      <c r="AJ586" s="66">
        <v>0.11807708625886537</v>
      </c>
      <c r="AK586" s="66">
        <v>0.10058142316824603</v>
      </c>
      <c r="AL586" s="66">
        <v>9.5163070767688485E-2</v>
      </c>
      <c r="AM586" s="66">
        <v>-1.4770963754187405E-2</v>
      </c>
      <c r="AN586" s="66">
        <v>-2.6068736197383924E-2</v>
      </c>
      <c r="AO586" s="65">
        <v>194.8</v>
      </c>
      <c r="AP586" s="65">
        <v>195</v>
      </c>
      <c r="AQ586" s="65">
        <v>0.90540931443448081</v>
      </c>
      <c r="AR586" s="65">
        <v>1.0822455322455322</v>
      </c>
      <c r="AS586" s="65">
        <f t="shared" si="351"/>
        <v>0.17683621781105141</v>
      </c>
      <c r="AT586" s="65">
        <v>0</v>
      </c>
      <c r="AU586" s="65">
        <v>0</v>
      </c>
      <c r="AV586" s="65">
        <f t="shared" si="352"/>
        <v>0</v>
      </c>
      <c r="AW586" s="65">
        <v>8.1316491498730423E-3</v>
      </c>
      <c r="AX586" s="65">
        <v>2.9785029785029788E-3</v>
      </c>
      <c r="AY586" s="65">
        <f t="shared" si="353"/>
        <v>-5.153146171370063E-3</v>
      </c>
      <c r="AZ586" s="65">
        <v>2.2177224954199209E-3</v>
      </c>
      <c r="BA586" s="65">
        <v>1.5410515410515409E-3</v>
      </c>
      <c r="BB586" s="65">
        <f t="shared" si="354"/>
        <v>-6.7667095436837999E-4</v>
      </c>
      <c r="BC586" s="65">
        <v>1.3145630443865909E-2</v>
      </c>
      <c r="BD586" s="65">
        <v>9.9974099974099971E-3</v>
      </c>
      <c r="BE586" s="65">
        <f t="shared" si="355"/>
        <v>-3.1482204464559124E-3</v>
      </c>
      <c r="BF586" s="65">
        <v>2.7641178928422203E-3</v>
      </c>
      <c r="BG586" s="65">
        <v>1.6576016576016575E-3</v>
      </c>
      <c r="BH586" s="65">
        <f t="shared" si="356"/>
        <v>-1.1065162352405628E-3</v>
      </c>
      <c r="BI586" s="65">
        <v>7.3666955934818243E-2</v>
      </c>
      <c r="BJ586" s="65">
        <v>5.6384356384356384E-2</v>
      </c>
      <c r="BK586" s="65">
        <f t="shared" si="357"/>
        <v>-1.7282599550461859E-2</v>
      </c>
      <c r="BL586" s="65">
        <v>1.4463407578825572E-3</v>
      </c>
      <c r="BM586" s="65">
        <v>8.8060088060088067E-4</v>
      </c>
      <c r="BN586" s="65">
        <f t="shared" si="358"/>
        <v>-5.6573987728167656E-4</v>
      </c>
      <c r="BO586" s="65">
        <v>0.17876771767428407</v>
      </c>
      <c r="BP586" s="65">
        <v>0.26489251489251486</v>
      </c>
      <c r="BQ586" s="65">
        <f t="shared" si="359"/>
        <v>8.6124797218230797E-2</v>
      </c>
      <c r="BR586" s="65">
        <v>0.12470671423520714</v>
      </c>
      <c r="BS586" s="65">
        <v>0.2801087801087801</v>
      </c>
      <c r="BT586" s="65">
        <f t="shared" si="360"/>
        <v>0.15540206587357297</v>
      </c>
      <c r="BU586" s="65">
        <v>0.24253527464403948</v>
      </c>
      <c r="BV586" s="65">
        <v>0.13815073815073814</v>
      </c>
      <c r="BW586" s="65">
        <f t="shared" si="361"/>
        <v>-0.10438453649330134</v>
      </c>
      <c r="BX586" s="65">
        <v>0.18664223957831133</v>
      </c>
      <c r="BY586" s="65">
        <v>0.21186221186221185</v>
      </c>
      <c r="BZ586" s="65">
        <f t="shared" si="362"/>
        <v>2.5219972283900521E-2</v>
      </c>
      <c r="CA586" s="65">
        <v>4.1333204769710412E-2</v>
      </c>
      <c r="CB586" s="65">
        <v>9.2851592851592848E-2</v>
      </c>
      <c r="CC586" s="65">
        <f t="shared" si="363"/>
        <v>5.1518388081882437E-2</v>
      </c>
      <c r="CD586" s="65">
        <v>1.2534953234982161E-3</v>
      </c>
      <c r="CE586" s="65">
        <v>9.324009324009324E-4</v>
      </c>
      <c r="CF586" s="65">
        <f t="shared" si="364"/>
        <v>-3.2109439109728375E-4</v>
      </c>
      <c r="CG586" s="65">
        <v>1.8641725323819624E-3</v>
      </c>
      <c r="CH586" s="65">
        <v>7.2520072520072514E-3</v>
      </c>
      <c r="CI586" s="65">
        <f t="shared" si="365"/>
        <v>5.3878347196252892E-3</v>
      </c>
      <c r="CJ586" s="65">
        <v>9.4429981036865618E-2</v>
      </c>
      <c r="CK586" s="65">
        <v>4.0041440041440043E-2</v>
      </c>
      <c r="CL586" s="65">
        <f t="shared" si="366"/>
        <v>-5.4388540995425574E-2</v>
      </c>
      <c r="CM586" s="65">
        <v>1.0285089833831516E-3</v>
      </c>
      <c r="CN586" s="65">
        <v>1.4892514892514894E-3</v>
      </c>
      <c r="CO586" s="65">
        <f t="shared" si="367"/>
        <v>4.6074250586833777E-4</v>
      </c>
      <c r="CP586" s="65">
        <v>0</v>
      </c>
      <c r="CQ586" s="65">
        <v>0</v>
      </c>
      <c r="CR586" s="65">
        <f t="shared" si="368"/>
        <v>0</v>
      </c>
      <c r="CS586" s="65">
        <v>6.428181146144699E-4</v>
      </c>
      <c r="CT586" s="65">
        <v>3.885003885003885E-4</v>
      </c>
      <c r="CU586" s="65">
        <f t="shared" si="369"/>
        <v>-2.543177261140814E-4</v>
      </c>
      <c r="CV586" s="65">
        <v>1.417413942724906E-2</v>
      </c>
      <c r="CW586" s="65">
        <v>4.4289044289044293E-3</v>
      </c>
      <c r="CX586" s="65">
        <f t="shared" si="370"/>
        <v>-9.7452349983446311E-3</v>
      </c>
      <c r="CY586" s="65">
        <v>0</v>
      </c>
      <c r="CZ586" s="65">
        <v>0</v>
      </c>
      <c r="DA586" s="65">
        <f t="shared" si="371"/>
        <v>0</v>
      </c>
      <c r="DB586" s="65">
        <v>1.4784816636132807E-3</v>
      </c>
      <c r="DC586" s="65">
        <v>1.2432012432012432E-3</v>
      </c>
      <c r="DD586" s="65">
        <f t="shared" si="372"/>
        <v>-2.3528042041203747E-4</v>
      </c>
      <c r="DE586" s="65">
        <v>2.0859447819239547E-2</v>
      </c>
      <c r="DF586" s="65">
        <v>4.4936544936544937E-3</v>
      </c>
      <c r="DG586" s="65">
        <f t="shared" si="373"/>
        <v>-1.6365793325585055E-2</v>
      </c>
      <c r="DH586" s="65">
        <v>1.3274194066788801E-2</v>
      </c>
      <c r="DI586" s="65">
        <v>8.3527583527583521E-3</v>
      </c>
      <c r="DJ586" s="65">
        <f t="shared" si="374"/>
        <v>-4.9214357140304494E-3</v>
      </c>
      <c r="DK586" s="65">
        <v>1.0285089833831518E-2</v>
      </c>
      <c r="DL586" s="65">
        <v>1.0334110334110334E-2</v>
      </c>
      <c r="DM586" s="65">
        <f t="shared" si="375"/>
        <v>4.9020500278815216E-5</v>
      </c>
      <c r="DN586" s="65">
        <v>1.6070452865361746E-3</v>
      </c>
      <c r="DO586" s="65">
        <v>2.4216524216524216E-3</v>
      </c>
      <c r="DP586" s="65">
        <f t="shared" si="376"/>
        <v>8.1460713511624693E-4</v>
      </c>
      <c r="DQ586" s="65">
        <v>0</v>
      </c>
      <c r="DR586" s="65">
        <v>0</v>
      </c>
      <c r="DS586" s="65">
        <f t="shared" si="377"/>
        <v>0</v>
      </c>
      <c r="DT586" s="65">
        <v>8.6780445472953421E-3</v>
      </c>
      <c r="DU586" s="65">
        <v>7.9124579124579125E-3</v>
      </c>
      <c r="DV586" s="65">
        <f t="shared" si="378"/>
        <v>-7.6558663483742954E-4</v>
      </c>
      <c r="DW586" s="65">
        <v>8.0320123421077999E-2</v>
      </c>
      <c r="DX586" s="65">
        <v>7.77000777000777E-5</v>
      </c>
      <c r="DY586" s="65">
        <f t="shared" si="379"/>
        <v>-8.0242423343377917E-2</v>
      </c>
      <c r="DZ586" s="65">
        <v>6.3928261498409023E-2</v>
      </c>
      <c r="EA586" s="65">
        <v>8.4498834498834496E-2</v>
      </c>
      <c r="EB586" s="65">
        <f t="shared" si="380"/>
        <v>2.0570573000425474E-2</v>
      </c>
      <c r="EC586" s="65">
        <v>9.9315398707935584E-3</v>
      </c>
      <c r="ED586" s="65">
        <v>5.8404558404558408E-3</v>
      </c>
      <c r="EE586" s="65">
        <f t="shared" si="381"/>
        <v>-4.0910840303377176E-3</v>
      </c>
      <c r="EF586" s="65">
        <v>6.267476617491081E-3</v>
      </c>
      <c r="EG586" s="65">
        <v>0</v>
      </c>
      <c r="EH586" s="65">
        <f t="shared" si="382"/>
        <v>-6.267476617491081E-3</v>
      </c>
      <c r="EI586" s="65">
        <v>1.9284543438434094E-4</v>
      </c>
      <c r="EJ586" s="65">
        <v>3.2634032634032634E-3</v>
      </c>
      <c r="EK586" s="65">
        <f t="shared" si="383"/>
        <v>3.0705578290189223E-3</v>
      </c>
      <c r="EL586" s="65">
        <v>1.8000514254491691</v>
      </c>
      <c r="EM586" s="65">
        <v>9.3680393680393687E-2</v>
      </c>
      <c r="EN586" s="65">
        <f t="shared" si="384"/>
        <v>-1.7063710317687755</v>
      </c>
      <c r="EO586" s="65">
        <v>1.7195384565937069E-2</v>
      </c>
      <c r="EP586" s="65">
        <v>0.63218078218078222</v>
      </c>
      <c r="EQ586" s="65">
        <f t="shared" si="385"/>
        <v>0.61498539761484516</v>
      </c>
      <c r="ER586" s="65">
        <v>0.69623629993893232</v>
      </c>
      <c r="ES586" s="65">
        <v>7.1354571354571347E-3</v>
      </c>
      <c r="ET586" s="65">
        <f t="shared" si="386"/>
        <v>-0.68910084280347517</v>
      </c>
      <c r="EU586" s="65">
        <v>3.1009867258059329</v>
      </c>
      <c r="EV586" s="65">
        <v>0.25407925407925408</v>
      </c>
      <c r="EW586" s="65">
        <f t="shared" si="387"/>
        <v>-2.8469074717266789</v>
      </c>
      <c r="EX586" s="65">
        <v>3.1785748722398997</v>
      </c>
      <c r="EY586" s="65">
        <v>1.0896399896399895</v>
      </c>
      <c r="EZ586" s="65">
        <f t="shared" si="388"/>
        <v>-2.0889348825999101</v>
      </c>
      <c r="FA586" s="65">
        <v>0.18490663066885227</v>
      </c>
      <c r="FB586" s="65">
        <v>0.62464387464387472</v>
      </c>
      <c r="FC586" s="65">
        <f t="shared" si="389"/>
        <v>0.43973724397502245</v>
      </c>
      <c r="FD586" s="72">
        <v>1.9666666666666668</v>
      </c>
      <c r="FE586" s="66" t="s">
        <v>0</v>
      </c>
      <c r="FF586" s="66">
        <v>-9.0909090909090828E-2</v>
      </c>
      <c r="FG586" s="67">
        <v>0.72463768115942018</v>
      </c>
      <c r="FH586" s="67">
        <v>0.88753056234718808</v>
      </c>
      <c r="FI586" s="67">
        <v>0.48837209302325557</v>
      </c>
      <c r="FJ586" s="67">
        <v>0.8996509598603839</v>
      </c>
      <c r="FK586" s="67">
        <v>0.51111111111111129</v>
      </c>
      <c r="FL586" s="67">
        <v>2.6776339446242359</v>
      </c>
      <c r="FM586" s="67">
        <v>4.5747422680412377</v>
      </c>
      <c r="FN586" s="67">
        <v>0.4137291280148423</v>
      </c>
      <c r="FO586" s="67">
        <v>1.8172894782159461</v>
      </c>
      <c r="FP586" s="67">
        <v>4.5754276827371694</v>
      </c>
      <c r="FQ586" s="67">
        <v>0.84615384615384626</v>
      </c>
      <c r="FR586" s="67">
        <v>8.6551724137931032</v>
      </c>
      <c r="FS586" s="67">
        <v>5.241660993873376E-2</v>
      </c>
      <c r="FT586" s="67">
        <v>2.5937500000000004</v>
      </c>
      <c r="FU586" s="67" t="s">
        <v>0</v>
      </c>
      <c r="FV586" s="67">
        <v>0.5</v>
      </c>
      <c r="FW586" s="67">
        <v>-0.22448979591836737</v>
      </c>
      <c r="FX586" s="67" t="s">
        <v>0</v>
      </c>
      <c r="FY586" s="67">
        <v>1.0869565217391304</v>
      </c>
      <c r="FZ586" s="67">
        <v>-0.46533127889060089</v>
      </c>
      <c r="GA586" s="67">
        <v>0.56174334140435844</v>
      </c>
      <c r="GB586" s="67">
        <v>1.4937499999999999</v>
      </c>
      <c r="GC586" s="67">
        <v>2.7399999999999998</v>
      </c>
      <c r="GD586" s="67" t="s">
        <v>0</v>
      </c>
      <c r="GE586" s="67">
        <v>1.2629629629629631</v>
      </c>
      <c r="GF586" s="67">
        <v>-0.99759903961584628</v>
      </c>
      <c r="GG586" s="67">
        <v>2.2805429864253393</v>
      </c>
      <c r="GH586" s="67">
        <v>0.45954692556634313</v>
      </c>
      <c r="GI586" s="67">
        <v>-1</v>
      </c>
      <c r="GJ586" s="67">
        <v>41</v>
      </c>
      <c r="GK586" s="67">
        <v>-0.87083296134273724</v>
      </c>
      <c r="GL586" s="67">
        <v>90.246728971962611</v>
      </c>
      <c r="GM586" s="67">
        <v>-0.97456375219278002</v>
      </c>
      <c r="GN586" s="67">
        <v>-0.79664389879872721</v>
      </c>
      <c r="GO586" s="67">
        <v>-0.14917842155821837</v>
      </c>
      <c r="GP586" s="67">
        <v>7.3843212237093692</v>
      </c>
    </row>
    <row r="587" spans="1:198" ht="13.8">
      <c r="A587" s="2" t="s">
        <v>910</v>
      </c>
      <c r="B587" s="2" t="s">
        <v>533</v>
      </c>
      <c r="C587" s="64">
        <v>0</v>
      </c>
      <c r="D587" s="64">
        <v>0</v>
      </c>
      <c r="E587" s="64">
        <v>1</v>
      </c>
      <c r="F587" s="64">
        <v>1</v>
      </c>
      <c r="G587" s="65">
        <v>15699</v>
      </c>
      <c r="H587" s="65">
        <v>15751</v>
      </c>
      <c r="I587" s="65">
        <v>6602</v>
      </c>
      <c r="J587" s="65">
        <v>8163</v>
      </c>
      <c r="K587" s="66">
        <v>0.42053633989426076</v>
      </c>
      <c r="L587" s="66">
        <v>0.51825280934543838</v>
      </c>
      <c r="M587" s="65">
        <v>9097</v>
      </c>
      <c r="N587" s="65">
        <v>7588</v>
      </c>
      <c r="O587" s="65">
        <v>68227</v>
      </c>
      <c r="P587" s="65">
        <v>232595</v>
      </c>
      <c r="Q587" s="65">
        <v>25451</v>
      </c>
      <c r="R587" s="65">
        <v>75779</v>
      </c>
      <c r="S587" s="65">
        <v>4225871.4023303296</v>
      </c>
      <c r="T587" s="65">
        <v>11290382.039918214</v>
      </c>
      <c r="U587" s="65">
        <v>2378892.8111089286</v>
      </c>
      <c r="V587" s="65">
        <v>6521065.6787950993</v>
      </c>
      <c r="W587" s="68">
        <v>1846978.591221418</v>
      </c>
      <c r="X587" s="65">
        <v>4769316.3611231456</v>
      </c>
      <c r="Y587" s="65">
        <v>494.96389026765951</v>
      </c>
      <c r="Z587" s="65">
        <v>984.99699113187796</v>
      </c>
      <c r="AA587" s="65">
        <v>1048.6531533270111</v>
      </c>
      <c r="AB587" s="65">
        <v>1692.6990380717893</v>
      </c>
      <c r="AC587" s="65">
        <v>2.1186457718358715</v>
      </c>
      <c r="AD587" s="65">
        <v>1.7184814302089169</v>
      </c>
      <c r="AE587" s="65">
        <v>0.81112258266741777</v>
      </c>
      <c r="AF587" s="65">
        <v>1.1239855317142786</v>
      </c>
      <c r="AG587" s="65">
        <v>1.3467098014523757</v>
      </c>
      <c r="AH587" s="65">
        <v>1.1981558155810093</v>
      </c>
      <c r="AI587" s="66">
        <v>0.10326346371345307</v>
      </c>
      <c r="AJ587" s="66">
        <v>0.10609994325312666</v>
      </c>
      <c r="AK587" s="66">
        <v>0.13048397362917519</v>
      </c>
      <c r="AL587" s="66">
        <v>0.11528125244085308</v>
      </c>
      <c r="AM587" s="66">
        <v>3.307386080986241E-4</v>
      </c>
      <c r="AN587" s="66">
        <v>-1.7974166234359434E-2</v>
      </c>
      <c r="AO587" s="65">
        <v>611.20000000000005</v>
      </c>
      <c r="AP587" s="65">
        <v>605.30000000000007</v>
      </c>
      <c r="AQ587" s="65">
        <v>0.76879755870758182</v>
      </c>
      <c r="AR587" s="65">
        <v>0.73740746116998124</v>
      </c>
      <c r="AS587" s="65">
        <f t="shared" si="351"/>
        <v>-3.1390097537600581E-2</v>
      </c>
      <c r="AT587" s="65">
        <v>0</v>
      </c>
      <c r="AU587" s="65">
        <v>0</v>
      </c>
      <c r="AV587" s="65">
        <f t="shared" si="352"/>
        <v>0</v>
      </c>
      <c r="AW587" s="65">
        <v>4.7149424384110641E-4</v>
      </c>
      <c r="AX587" s="65">
        <v>2.4633033778047569E-4</v>
      </c>
      <c r="AY587" s="65">
        <f t="shared" si="353"/>
        <v>-2.2516390606063072E-4</v>
      </c>
      <c r="AZ587" s="65">
        <v>4.84591306170026E-4</v>
      </c>
      <c r="BA587" s="65">
        <v>1.5395646111279729E-4</v>
      </c>
      <c r="BB587" s="65">
        <f t="shared" si="354"/>
        <v>-3.3063484505722873E-4</v>
      </c>
      <c r="BC587" s="65">
        <v>1.320183882755098E-2</v>
      </c>
      <c r="BD587" s="65">
        <v>1.517570830969002E-2</v>
      </c>
      <c r="BE587" s="65">
        <f t="shared" si="355"/>
        <v>1.9738694821390401E-3</v>
      </c>
      <c r="BF587" s="65">
        <v>3.5493038911372176E-3</v>
      </c>
      <c r="BG587" s="65">
        <v>8.4895991413628223E-4</v>
      </c>
      <c r="BH587" s="65">
        <f t="shared" si="356"/>
        <v>-2.7003439770009355E-3</v>
      </c>
      <c r="BI587" s="65">
        <v>8.6440611370869509E-4</v>
      </c>
      <c r="BJ587" s="65">
        <v>3.3430545841635984E-3</v>
      </c>
      <c r="BK587" s="65">
        <f t="shared" si="357"/>
        <v>2.4786484704549033E-3</v>
      </c>
      <c r="BL587" s="65">
        <v>1.7157151650884705E-3</v>
      </c>
      <c r="BM587" s="65">
        <v>1.5307670990643847E-3</v>
      </c>
      <c r="BN587" s="65">
        <f t="shared" si="358"/>
        <v>-1.8494806602408582E-4</v>
      </c>
      <c r="BO587" s="65">
        <v>1.9488428745432398E-2</v>
      </c>
      <c r="BP587" s="65">
        <v>7.552664106590657E-3</v>
      </c>
      <c r="BQ587" s="65">
        <f t="shared" si="359"/>
        <v>-1.1935764638841741E-2</v>
      </c>
      <c r="BR587" s="65">
        <v>0.48167066127067698</v>
      </c>
      <c r="BS587" s="65">
        <v>0.43770261769971447</v>
      </c>
      <c r="BT587" s="65">
        <f t="shared" si="360"/>
        <v>-4.3968043570962512E-2</v>
      </c>
      <c r="BU587" s="65">
        <v>1.2952994643301508E-2</v>
      </c>
      <c r="BV587" s="65">
        <v>1.6037864491921686E-2</v>
      </c>
      <c r="BW587" s="65">
        <f t="shared" si="361"/>
        <v>3.0848698486201781E-3</v>
      </c>
      <c r="BX587" s="65">
        <v>0.18656765287546001</v>
      </c>
      <c r="BY587" s="65">
        <v>0.12800819928124324</v>
      </c>
      <c r="BZ587" s="65">
        <f t="shared" si="362"/>
        <v>-5.855945359421677E-2</v>
      </c>
      <c r="CA587" s="65">
        <v>4.0417534347045959E-2</v>
      </c>
      <c r="CB587" s="65">
        <v>0.11269612953456762</v>
      </c>
      <c r="CC587" s="65">
        <f t="shared" si="363"/>
        <v>7.2278595187521666E-2</v>
      </c>
      <c r="CD587" s="65">
        <v>8.9060023836653448E-4</v>
      </c>
      <c r="CE587" s="65">
        <v>1.1876641285844362E-3</v>
      </c>
      <c r="CF587" s="65">
        <f t="shared" si="364"/>
        <v>2.9706389021790175E-4</v>
      </c>
      <c r="CG587" s="65">
        <v>1.3359003575498015E-3</v>
      </c>
      <c r="CH587" s="65">
        <v>8.8151070877155943E-3</v>
      </c>
      <c r="CI587" s="65">
        <f t="shared" si="365"/>
        <v>7.4792067301657928E-3</v>
      </c>
      <c r="CJ587" s="65">
        <v>0.26680025670242169</v>
      </c>
      <c r="CK587" s="65">
        <v>0.27280205157981324</v>
      </c>
      <c r="CL587" s="65">
        <f t="shared" si="366"/>
        <v>6.001794877391553E-3</v>
      </c>
      <c r="CM587" s="65">
        <v>0</v>
      </c>
      <c r="CN587" s="65">
        <v>0</v>
      </c>
      <c r="CO587" s="65">
        <f t="shared" si="367"/>
        <v>0</v>
      </c>
      <c r="CP587" s="65">
        <v>0</v>
      </c>
      <c r="CQ587" s="65">
        <v>0</v>
      </c>
      <c r="CR587" s="65">
        <f t="shared" si="368"/>
        <v>0</v>
      </c>
      <c r="CS587" s="65">
        <v>0.23756761358427309</v>
      </c>
      <c r="CT587" s="65">
        <v>0.24566612561967474</v>
      </c>
      <c r="CU587" s="65">
        <f t="shared" si="369"/>
        <v>8.098512035401656E-3</v>
      </c>
      <c r="CV587" s="65">
        <v>6.9807342213141603E-3</v>
      </c>
      <c r="CW587" s="65">
        <v>1.0640590840910191E-2</v>
      </c>
      <c r="CX587" s="65">
        <f t="shared" si="370"/>
        <v>3.6598566195960303E-3</v>
      </c>
      <c r="CY587" s="65">
        <v>0</v>
      </c>
      <c r="CZ587" s="65">
        <v>8.5775742619987065E-4</v>
      </c>
      <c r="DA587" s="65">
        <f t="shared" si="371"/>
        <v>8.5775742619987065E-4</v>
      </c>
      <c r="DB587" s="65">
        <v>1.3097062328919623E-3</v>
      </c>
      <c r="DC587" s="65">
        <v>7.1699723318245602E-4</v>
      </c>
      <c r="DD587" s="65">
        <f t="shared" si="372"/>
        <v>-5.9270899970950632E-4</v>
      </c>
      <c r="DE587" s="65">
        <v>1.0477649863135697E-3</v>
      </c>
      <c r="DF587" s="65">
        <v>7.7857981762757497E-4</v>
      </c>
      <c r="DG587" s="65">
        <f t="shared" si="373"/>
        <v>-2.6918516868599477E-4</v>
      </c>
      <c r="DH587" s="65">
        <v>1.7183345775542546E-2</v>
      </c>
      <c r="DI587" s="65">
        <v>1.1916230090130511E-2</v>
      </c>
      <c r="DJ587" s="65">
        <f t="shared" si="374"/>
        <v>-5.2671156854120355E-3</v>
      </c>
      <c r="DK587" s="65">
        <v>9.9472188388144533E-2</v>
      </c>
      <c r="DL587" s="65">
        <v>0.10478716618940163</v>
      </c>
      <c r="DM587" s="65">
        <f t="shared" si="375"/>
        <v>5.3149778012571008E-3</v>
      </c>
      <c r="DN587" s="65">
        <v>7.9263421214621571E-2</v>
      </c>
      <c r="DO587" s="65">
        <v>9.3029291316415727E-2</v>
      </c>
      <c r="DP587" s="65">
        <f t="shared" si="376"/>
        <v>1.3765870101794156E-2</v>
      </c>
      <c r="DQ587" s="65">
        <v>0</v>
      </c>
      <c r="DR587" s="65">
        <v>0</v>
      </c>
      <c r="DS587" s="65">
        <f t="shared" si="377"/>
        <v>0</v>
      </c>
      <c r="DT587" s="65">
        <v>1.4825874556337016E-2</v>
      </c>
      <c r="DU587" s="65">
        <v>1.1757874872985919E-2</v>
      </c>
      <c r="DV587" s="65">
        <f t="shared" si="378"/>
        <v>-3.0679996833510963E-3</v>
      </c>
      <c r="DW587" s="65">
        <v>9.4089295770958564E-2</v>
      </c>
      <c r="DX587" s="65">
        <v>6.1582584445118923E-5</v>
      </c>
      <c r="DY587" s="65">
        <f t="shared" si="379"/>
        <v>-9.4027713186513442E-2</v>
      </c>
      <c r="DZ587" s="65">
        <v>8.6519193744843029E-2</v>
      </c>
      <c r="EA587" s="65">
        <v>0.16661168221626924</v>
      </c>
      <c r="EB587" s="65">
        <f t="shared" si="380"/>
        <v>8.0092488471426207E-2</v>
      </c>
      <c r="EC587" s="65">
        <v>4.3089335062145564E-3</v>
      </c>
      <c r="ED587" s="65">
        <v>3.5365998495625437E-3</v>
      </c>
      <c r="EE587" s="65">
        <f t="shared" si="381"/>
        <v>-7.7233365665201276E-4</v>
      </c>
      <c r="EF587" s="65">
        <v>2.9468390240069151E-3</v>
      </c>
      <c r="EG587" s="65">
        <v>2.7712163000303516E-4</v>
      </c>
      <c r="EH587" s="65">
        <f t="shared" si="382"/>
        <v>-2.6697173940038801E-3</v>
      </c>
      <c r="EI587" s="65">
        <v>1.178735609602766E-4</v>
      </c>
      <c r="EJ587" s="65">
        <v>1.6671285360500051E-3</v>
      </c>
      <c r="EK587" s="65">
        <f t="shared" si="383"/>
        <v>1.5492549750897285E-3</v>
      </c>
      <c r="EL587" s="65">
        <v>0.79596086597776117</v>
      </c>
      <c r="EM587" s="65">
        <v>0.17215411481632995</v>
      </c>
      <c r="EN587" s="65">
        <f t="shared" si="384"/>
        <v>-0.62380675116143125</v>
      </c>
      <c r="EO587" s="65">
        <v>2.5932183411260853E-2</v>
      </c>
      <c r="EP587" s="65">
        <v>0.25726564527551604</v>
      </c>
      <c r="EQ587" s="65">
        <f t="shared" si="385"/>
        <v>0.23133346186425519</v>
      </c>
      <c r="ER587" s="65">
        <v>0.82219428182258725</v>
      </c>
      <c r="ES587" s="65">
        <v>4.4691361283029163E-3</v>
      </c>
      <c r="ET587" s="65">
        <f t="shared" si="386"/>
        <v>-0.81772514569428434</v>
      </c>
      <c r="EU587" s="65">
        <v>76.730318389585207</v>
      </c>
      <c r="EV587" s="65">
        <v>0.44470103854629911</v>
      </c>
      <c r="EW587" s="65">
        <f t="shared" si="387"/>
        <v>-76.285617351038908</v>
      </c>
      <c r="EX587" s="65">
        <v>2.0031956832082569</v>
      </c>
      <c r="EY587" s="65">
        <v>37.950958269001525</v>
      </c>
      <c r="EZ587" s="65">
        <f t="shared" si="388"/>
        <v>35.947762585793271</v>
      </c>
      <c r="FA587" s="65">
        <v>0.16738045656359279</v>
      </c>
      <c r="FB587" s="65">
        <v>0.53858368853288296</v>
      </c>
      <c r="FC587" s="65">
        <f t="shared" si="389"/>
        <v>0.37120323196929017</v>
      </c>
      <c r="FD587" s="72">
        <v>1.8558773424190806</v>
      </c>
      <c r="FE587" s="66" t="s">
        <v>0</v>
      </c>
      <c r="FF587" s="66">
        <v>0.55555555555555558</v>
      </c>
      <c r="FG587" s="67">
        <v>-5.4054054054054057E-2</v>
      </c>
      <c r="FH587" s="67">
        <v>2.4226190476190474</v>
      </c>
      <c r="FI587" s="67">
        <v>-0.28782287822878228</v>
      </c>
      <c r="FJ587" s="67">
        <v>10.515151515151514</v>
      </c>
      <c r="FK587" s="67">
        <v>1.6564885496183206</v>
      </c>
      <c r="FL587" s="67">
        <v>0.15389784946236573</v>
      </c>
      <c r="FM587" s="67">
        <v>1.7056584278217364</v>
      </c>
      <c r="FN587" s="67">
        <v>2.6865520728008092</v>
      </c>
      <c r="FO587" s="67">
        <v>1.0428922428922429</v>
      </c>
      <c r="FP587" s="67">
        <v>7.3020090732339593</v>
      </c>
      <c r="FQ587" s="67">
        <v>2.9705882352941173</v>
      </c>
      <c r="FR587" s="67">
        <v>18.647058823529413</v>
      </c>
      <c r="FS587" s="67">
        <v>2.0444258995631044</v>
      </c>
      <c r="FT587" s="67" t="s">
        <v>0</v>
      </c>
      <c r="FU587" s="67" t="s">
        <v>0</v>
      </c>
      <c r="FV587" s="67">
        <v>2.0789459176360325</v>
      </c>
      <c r="FW587" s="67">
        <v>3.5384615384615383</v>
      </c>
      <c r="FX587" s="67" t="s">
        <v>0</v>
      </c>
      <c r="FY587" s="67">
        <v>0.62999999999999989</v>
      </c>
      <c r="FZ587" s="67">
        <v>1.2125000000000004</v>
      </c>
      <c r="GA587" s="67">
        <v>1.0647865853658534</v>
      </c>
      <c r="GB587" s="67">
        <v>2.136537195523371</v>
      </c>
      <c r="GC587" s="67">
        <v>2.4945472571050891</v>
      </c>
      <c r="GD587" s="67" t="s">
        <v>0</v>
      </c>
      <c r="GE587" s="67">
        <v>1.3613074204946995</v>
      </c>
      <c r="GF587" s="67">
        <v>-0.99805122494432075</v>
      </c>
      <c r="GG587" s="67">
        <v>4.7337269149258248</v>
      </c>
      <c r="GH587" s="67">
        <v>1.4437689969604861</v>
      </c>
      <c r="GI587" s="67">
        <v>-0.72</v>
      </c>
      <c r="GJ587" s="67">
        <v>41.111111111111107</v>
      </c>
      <c r="GK587" s="67">
        <v>-0.35602395761345307</v>
      </c>
      <c r="GL587" s="67">
        <v>28.538383838383837</v>
      </c>
      <c r="GM587" s="67">
        <v>-0.98381572869044398</v>
      </c>
      <c r="GN587" s="67">
        <v>-0.98274380012938267</v>
      </c>
      <c r="GO587" s="67">
        <v>55.408349133703808</v>
      </c>
      <c r="GP587" s="67">
        <v>8.5805946791862286</v>
      </c>
    </row>
    <row r="588" spans="1:198" ht="13.8">
      <c r="A588" s="2" t="s">
        <v>911</v>
      </c>
      <c r="B588" s="2" t="s">
        <v>535</v>
      </c>
      <c r="C588" s="64">
        <v>0</v>
      </c>
      <c r="D588" s="64">
        <v>0</v>
      </c>
      <c r="E588" s="64">
        <v>1</v>
      </c>
      <c r="F588" s="64">
        <v>1</v>
      </c>
      <c r="G588" s="65">
        <v>155145</v>
      </c>
      <c r="H588" s="65">
        <v>157747</v>
      </c>
      <c r="I588" s="65">
        <v>116898</v>
      </c>
      <c r="J588" s="65">
        <v>119402</v>
      </c>
      <c r="K588" s="66">
        <v>0.75347578072126076</v>
      </c>
      <c r="L588" s="66">
        <v>0.75692089231490933</v>
      </c>
      <c r="M588" s="65">
        <v>38247</v>
      </c>
      <c r="N588" s="65">
        <v>38345</v>
      </c>
      <c r="O588" s="65">
        <v>771654</v>
      </c>
      <c r="P588" s="65">
        <v>2156515</v>
      </c>
      <c r="Q588" s="65">
        <v>91820</v>
      </c>
      <c r="R588" s="65">
        <v>341234</v>
      </c>
      <c r="S588" s="65">
        <v>42866954.463283822</v>
      </c>
      <c r="T588" s="65">
        <v>114930614.63227843</v>
      </c>
      <c r="U588" s="65">
        <v>36667345.527878933</v>
      </c>
      <c r="V588" s="65">
        <v>96958213.085245788</v>
      </c>
      <c r="W588" s="68">
        <v>6199608.9354042923</v>
      </c>
      <c r="X588" s="65">
        <v>17972401.547032226</v>
      </c>
      <c r="Y588" s="65">
        <v>547.9742216432245</v>
      </c>
      <c r="Z588" s="65">
        <v>1207.7291513527671</v>
      </c>
      <c r="AA588" s="65">
        <v>967.41598475804904</v>
      </c>
      <c r="AB588" s="65">
        <v>6297.4391299637218</v>
      </c>
      <c r="AC588" s="65">
        <v>1.7654406841566992</v>
      </c>
      <c r="AD588" s="65">
        <v>5.2142809692968113</v>
      </c>
      <c r="AE588" s="65">
        <v>2.9535294026530972</v>
      </c>
      <c r="AF588" s="65">
        <v>2.1684983550584533</v>
      </c>
      <c r="AG588" s="65">
        <v>1.9985587726593497</v>
      </c>
      <c r="AH588" s="65">
        <v>0.92163259796684383</v>
      </c>
      <c r="AI588" s="66">
        <v>0.10364985347104216</v>
      </c>
      <c r="AJ588" s="66">
        <v>0.10212413562019829</v>
      </c>
      <c r="AK588" s="66">
        <v>0.10823787163526299</v>
      </c>
      <c r="AL588" s="66">
        <v>0.1402799837280877</v>
      </c>
      <c r="AM588" s="66">
        <v>1.6646159685544948E-3</v>
      </c>
      <c r="AN588" s="66">
        <v>2.5593428486492265E-4</v>
      </c>
      <c r="AO588" s="65">
        <v>12755.499999999998</v>
      </c>
      <c r="AP588" s="65">
        <v>12786.5</v>
      </c>
      <c r="AQ588" s="65">
        <v>0.52711464459449653</v>
      </c>
      <c r="AR588" s="65">
        <v>0.38570501962485171</v>
      </c>
      <c r="AS588" s="65">
        <f t="shared" si="351"/>
        <v>-0.14140962496964482</v>
      </c>
      <c r="AT588" s="65">
        <v>0</v>
      </c>
      <c r="AU588" s="65">
        <v>0</v>
      </c>
      <c r="AV588" s="65">
        <f t="shared" si="352"/>
        <v>0</v>
      </c>
      <c r="AW588" s="65">
        <v>1.452116459740071E-4</v>
      </c>
      <c r="AX588" s="65">
        <v>1.475038634290057E-4</v>
      </c>
      <c r="AY588" s="65">
        <f t="shared" si="353"/>
        <v>2.2922174549985992E-6</v>
      </c>
      <c r="AZ588" s="65">
        <v>0.44378857184346188</v>
      </c>
      <c r="BA588" s="65">
        <v>0.25701815567420988</v>
      </c>
      <c r="BB588" s="65">
        <f t="shared" si="354"/>
        <v>-0.186770416169252</v>
      </c>
      <c r="BC588" s="65">
        <v>6.2804036883758088E-4</v>
      </c>
      <c r="BD588" s="65">
        <v>5.3042780027781514E-4</v>
      </c>
      <c r="BE588" s="65">
        <f t="shared" si="355"/>
        <v>-9.7612568559765742E-5</v>
      </c>
      <c r="BF588" s="65">
        <v>8.894213315907935E-4</v>
      </c>
      <c r="BG588" s="65">
        <v>1.1751466735436681E-3</v>
      </c>
      <c r="BH588" s="65">
        <f t="shared" si="356"/>
        <v>2.8572534195287456E-4</v>
      </c>
      <c r="BI588" s="65">
        <v>0</v>
      </c>
      <c r="BJ588" s="65">
        <v>0</v>
      </c>
      <c r="BK588" s="65">
        <f t="shared" si="357"/>
        <v>0</v>
      </c>
      <c r="BL588" s="65">
        <v>1.2923836491686633E-3</v>
      </c>
      <c r="BM588" s="65">
        <v>1.9820221119036595E-3</v>
      </c>
      <c r="BN588" s="65">
        <f t="shared" si="358"/>
        <v>6.8963846273499617E-4</v>
      </c>
      <c r="BO588" s="65">
        <v>4.0405140492267479E-3</v>
      </c>
      <c r="BP588" s="65">
        <v>2.7283330500477675E-3</v>
      </c>
      <c r="BQ588" s="65">
        <f t="shared" si="359"/>
        <v>-1.3121809991789805E-3</v>
      </c>
      <c r="BR588" s="65">
        <v>0</v>
      </c>
      <c r="BS588" s="65">
        <v>9.5047191467829517E-4</v>
      </c>
      <c r="BT588" s="65">
        <f t="shared" si="360"/>
        <v>9.5047191467829517E-4</v>
      </c>
      <c r="BU588" s="65">
        <v>8.7126987584404275E-5</v>
      </c>
      <c r="BV588" s="65">
        <v>7.2579715581292206E-4</v>
      </c>
      <c r="BW588" s="65">
        <f t="shared" si="361"/>
        <v>6.3867016822851774E-4</v>
      </c>
      <c r="BX588" s="65">
        <v>3.0715893414651852E-2</v>
      </c>
      <c r="BY588" s="65">
        <v>2.1052024905685446E-2</v>
      </c>
      <c r="BZ588" s="65">
        <f t="shared" si="362"/>
        <v>-9.6638685089664063E-3</v>
      </c>
      <c r="CA588" s="65">
        <v>7.4638786030639661E-3</v>
      </c>
      <c r="CB588" s="65">
        <v>5.229939962997044E-2</v>
      </c>
      <c r="CC588" s="65">
        <f t="shared" si="363"/>
        <v>4.4835521026906473E-2</v>
      </c>
      <c r="CD588" s="65">
        <v>0</v>
      </c>
      <c r="CE588" s="65">
        <v>3.296857874654929E-3</v>
      </c>
      <c r="CF588" s="65">
        <f t="shared" si="364"/>
        <v>3.296857874654929E-3</v>
      </c>
      <c r="CG588" s="65">
        <v>9.0031220503884405E-3</v>
      </c>
      <c r="CH588" s="65">
        <v>7.0030145491559066E-3</v>
      </c>
      <c r="CI588" s="65">
        <f t="shared" si="365"/>
        <v>-2.0001075012325339E-3</v>
      </c>
      <c r="CJ588" s="65">
        <v>1.5998693095186235E-2</v>
      </c>
      <c r="CK588" s="65">
        <v>1.3633850476017433E-2</v>
      </c>
      <c r="CL588" s="65">
        <f t="shared" si="366"/>
        <v>-2.364842619168802E-3</v>
      </c>
      <c r="CM588" s="65">
        <v>0</v>
      </c>
      <c r="CN588" s="65">
        <v>0</v>
      </c>
      <c r="CO588" s="65">
        <f t="shared" si="367"/>
        <v>0</v>
      </c>
      <c r="CP588" s="65">
        <v>0</v>
      </c>
      <c r="CQ588" s="65">
        <v>0</v>
      </c>
      <c r="CR588" s="65">
        <f t="shared" si="368"/>
        <v>0</v>
      </c>
      <c r="CS588" s="65">
        <v>0</v>
      </c>
      <c r="CT588" s="65">
        <v>0</v>
      </c>
      <c r="CU588" s="65">
        <f t="shared" si="369"/>
        <v>0</v>
      </c>
      <c r="CV588" s="65">
        <v>4.8355478109344367E-3</v>
      </c>
      <c r="CW588" s="65">
        <v>1.5893297072780948E-3</v>
      </c>
      <c r="CX588" s="65">
        <f t="shared" si="370"/>
        <v>-3.2462181036563417E-3</v>
      </c>
      <c r="CY588" s="65">
        <v>2.1418717781166051E-4</v>
      </c>
      <c r="CZ588" s="65">
        <v>0</v>
      </c>
      <c r="DA588" s="65">
        <f t="shared" si="371"/>
        <v>-2.1418717781166051E-4</v>
      </c>
      <c r="DB588" s="65">
        <v>2.6101793363827773E-3</v>
      </c>
      <c r="DC588" s="65">
        <v>4.653698048846246E-3</v>
      </c>
      <c r="DD588" s="65">
        <f t="shared" si="372"/>
        <v>2.0435187124634687E-3</v>
      </c>
      <c r="DE588" s="65">
        <v>1.2415595730777607E-3</v>
      </c>
      <c r="DF588" s="65">
        <v>4.9721500983684712E-4</v>
      </c>
      <c r="DG588" s="65">
        <f t="shared" si="373"/>
        <v>-7.4434456324091363E-4</v>
      </c>
      <c r="DH588" s="65">
        <v>5.7503811805706814E-3</v>
      </c>
      <c r="DI588" s="65">
        <v>6.2117686592387247E-3</v>
      </c>
      <c r="DJ588" s="65">
        <f t="shared" si="374"/>
        <v>4.613874786680433E-4</v>
      </c>
      <c r="DK588" s="65">
        <v>2.4722282727074715E-3</v>
      </c>
      <c r="DL588" s="65">
        <v>4.7054709280630498E-3</v>
      </c>
      <c r="DM588" s="65">
        <f t="shared" si="375"/>
        <v>2.2332426553555783E-3</v>
      </c>
      <c r="DN588" s="65">
        <v>2.4068830320191684E-3</v>
      </c>
      <c r="DO588" s="65">
        <v>4.5833650808536075E-3</v>
      </c>
      <c r="DP588" s="65">
        <f t="shared" si="376"/>
        <v>2.1764820488344391E-3</v>
      </c>
      <c r="DQ588" s="65">
        <v>0</v>
      </c>
      <c r="DR588" s="65">
        <v>0</v>
      </c>
      <c r="DS588" s="65">
        <f t="shared" si="377"/>
        <v>0</v>
      </c>
      <c r="DT588" s="65">
        <v>3.6302911493501783E-5</v>
      </c>
      <c r="DU588" s="65">
        <v>1.0159206487825559E-4</v>
      </c>
      <c r="DV588" s="65">
        <f t="shared" si="378"/>
        <v>6.5289153384753796E-5</v>
      </c>
      <c r="DW588" s="65">
        <v>0.15797574965512232</v>
      </c>
      <c r="DX588" s="65">
        <v>1.7923184676790705E-2</v>
      </c>
      <c r="DY588" s="65">
        <f t="shared" si="379"/>
        <v>-0.1400525649783316</v>
      </c>
      <c r="DZ588" s="65">
        <v>0.11018296667392725</v>
      </c>
      <c r="EA588" s="65">
        <v>7.6552551426098611E-2</v>
      </c>
      <c r="EB588" s="65">
        <f t="shared" si="380"/>
        <v>-3.3630415247828643E-2</v>
      </c>
      <c r="EC588" s="65">
        <v>1.1308356930225803E-2</v>
      </c>
      <c r="ED588" s="65">
        <v>4.5569902178563687E-3</v>
      </c>
      <c r="EE588" s="65">
        <f t="shared" si="381"/>
        <v>-6.7513667123694342E-3</v>
      </c>
      <c r="EF588" s="65">
        <v>8.9232556451027383E-3</v>
      </c>
      <c r="EG588" s="65">
        <v>8.7916209990798103E-6</v>
      </c>
      <c r="EH588" s="65">
        <f t="shared" si="382"/>
        <v>-8.9144640241036587E-3</v>
      </c>
      <c r="EI588" s="65">
        <v>2.7561170405866548E-2</v>
      </c>
      <c r="EJ588" s="65">
        <v>3.2939273343219021E-3</v>
      </c>
      <c r="EK588" s="65">
        <f t="shared" si="383"/>
        <v>-2.4267243071544646E-2</v>
      </c>
      <c r="EL588" s="65">
        <v>8.8827089232556435</v>
      </c>
      <c r="EM588" s="65">
        <v>0.10233544527606668</v>
      </c>
      <c r="EN588" s="65">
        <f t="shared" si="384"/>
        <v>-8.7803734779795768</v>
      </c>
      <c r="EO588" s="65">
        <v>0.4191280040659261</v>
      </c>
      <c r="EP588" s="65">
        <v>2.7336168142682147</v>
      </c>
      <c r="EQ588" s="65">
        <f t="shared" si="385"/>
        <v>2.3144888102022887</v>
      </c>
      <c r="ER588" s="65">
        <v>0.21474624264866043</v>
      </c>
      <c r="ES588" s="65">
        <v>0.12011894086364978</v>
      </c>
      <c r="ET588" s="65">
        <f t="shared" si="386"/>
        <v>-9.4627301785010651E-2</v>
      </c>
      <c r="EU588" s="65">
        <v>0.71208523923618672</v>
      </c>
      <c r="EV588" s="65">
        <v>4.4708323320653859E-2</v>
      </c>
      <c r="EW588" s="65">
        <f t="shared" si="387"/>
        <v>-0.66737691591553283</v>
      </c>
      <c r="EX588" s="65">
        <v>1.0895592826544689</v>
      </c>
      <c r="EY588" s="65">
        <v>0.14861844560233348</v>
      </c>
      <c r="EZ588" s="65">
        <f t="shared" si="388"/>
        <v>-0.94094083705213538</v>
      </c>
      <c r="FA588" s="65">
        <v>0.17605822987003558</v>
      </c>
      <c r="FB588" s="65">
        <v>0.2771372919072152</v>
      </c>
      <c r="FC588" s="65">
        <f t="shared" si="389"/>
        <v>0.10107906203717962</v>
      </c>
      <c r="FD588" s="72">
        <v>1.7193506842333619</v>
      </c>
      <c r="FE588" s="66" t="s">
        <v>0</v>
      </c>
      <c r="FF588" s="66">
        <v>2.7749999999999999</v>
      </c>
      <c r="FG588" s="67">
        <v>1.1522994617410789</v>
      </c>
      <c r="FH588" s="67">
        <v>2.138728323699421</v>
      </c>
      <c r="FI588" s="67">
        <v>3.9102040816326538</v>
      </c>
      <c r="FJ588" s="67" t="s">
        <v>0</v>
      </c>
      <c r="FK588" s="67">
        <v>4.6994382022471921</v>
      </c>
      <c r="FL588" s="67">
        <v>1.5094339622641506</v>
      </c>
      <c r="FM588" s="67" t="s">
        <v>0</v>
      </c>
      <c r="FN588" s="67">
        <v>29.958333333333332</v>
      </c>
      <c r="FO588" s="67">
        <v>1.5470984517196555</v>
      </c>
      <c r="FP588" s="67">
        <v>25.040369649805445</v>
      </c>
      <c r="FQ588" s="67" t="s">
        <v>0</v>
      </c>
      <c r="FR588" s="67">
        <v>1.8907258064516128</v>
      </c>
      <c r="FS588" s="67">
        <v>2.1670070342636714</v>
      </c>
      <c r="FT588" s="67" t="s">
        <v>0</v>
      </c>
      <c r="FU588" s="67" t="s">
        <v>0</v>
      </c>
      <c r="FV588" s="67" t="s">
        <v>0</v>
      </c>
      <c r="FW588" s="67">
        <v>0.22147147147147161</v>
      </c>
      <c r="FX588" s="67">
        <v>-1</v>
      </c>
      <c r="FY588" s="67">
        <v>5.6258692628650913</v>
      </c>
      <c r="FZ588" s="67">
        <v>0.48830409356725157</v>
      </c>
      <c r="GA588" s="67">
        <v>3.0145202020202024</v>
      </c>
      <c r="GB588" s="67">
        <v>6.0734214390602048</v>
      </c>
      <c r="GC588" s="67">
        <v>6.0769230769230749</v>
      </c>
      <c r="GD588" s="67" t="s">
        <v>0</v>
      </c>
      <c r="GE588" s="67">
        <v>9.3999999999999986</v>
      </c>
      <c r="GF588" s="67">
        <v>-0.57836198179979781</v>
      </c>
      <c r="GG588" s="67">
        <v>1.5820236565516788</v>
      </c>
      <c r="GH588" s="67">
        <v>0.49759229534510441</v>
      </c>
      <c r="GI588" s="67">
        <v>-0.99633848657445079</v>
      </c>
      <c r="GJ588" s="67">
        <v>-0.55584826132771337</v>
      </c>
      <c r="GK588" s="67">
        <v>-0.95718502830804419</v>
      </c>
      <c r="GL588" s="67">
        <v>23.2385126415078</v>
      </c>
      <c r="GM588" s="67">
        <v>1.0787436183520982</v>
      </c>
      <c r="GN588" s="67">
        <v>-0.76666955559747341</v>
      </c>
      <c r="GO588" s="67">
        <v>-0.49308299736780725</v>
      </c>
      <c r="GP588" s="67">
        <v>4.8499701012433754</v>
      </c>
    </row>
    <row r="589" spans="1:198" ht="13.8">
      <c r="A589" s="2" t="s">
        <v>912</v>
      </c>
      <c r="B589" s="2" t="s">
        <v>539</v>
      </c>
      <c r="C589" s="64">
        <v>0</v>
      </c>
      <c r="D589" s="64">
        <v>0</v>
      </c>
      <c r="E589" s="64">
        <v>1</v>
      </c>
      <c r="F589" s="64">
        <v>1</v>
      </c>
      <c r="G589" s="65">
        <v>5148</v>
      </c>
      <c r="H589" s="65">
        <v>14809</v>
      </c>
      <c r="I589" s="65">
        <v>-78</v>
      </c>
      <c r="J589" s="65">
        <v>10655</v>
      </c>
      <c r="K589" s="66">
        <v>-1.5151515151515152E-2</v>
      </c>
      <c r="L589" s="66">
        <v>0.71949490174893649</v>
      </c>
      <c r="M589" s="65">
        <v>5226</v>
      </c>
      <c r="N589" s="65">
        <v>4154</v>
      </c>
      <c r="O589" s="65">
        <v>81707</v>
      </c>
      <c r="P589" s="65">
        <v>292161</v>
      </c>
      <c r="Q589" s="65">
        <v>27281</v>
      </c>
      <c r="R589" s="65">
        <v>140592</v>
      </c>
      <c r="S589" s="65">
        <v>3083364.9059202815</v>
      </c>
      <c r="T589" s="65">
        <v>8516644.7417327464</v>
      </c>
      <c r="U589" s="65">
        <v>2348819.3878658712</v>
      </c>
      <c r="V589" s="65">
        <v>6165149.3636183003</v>
      </c>
      <c r="W589" s="68">
        <v>734545.5180544107</v>
      </c>
      <c r="X589" s="65">
        <v>2351495.37811446</v>
      </c>
      <c r="Y589" s="65">
        <v>418.01691330520873</v>
      </c>
      <c r="Z589" s="65">
        <v>969.8021859130647</v>
      </c>
      <c r="AA589" s="65">
        <v>1216.2365361407396</v>
      </c>
      <c r="AB589" s="65">
        <v>1376.3534018791865</v>
      </c>
      <c r="AC589" s="65">
        <v>2.9095390579393205</v>
      </c>
      <c r="AD589" s="65">
        <v>1.4192104553603946</v>
      </c>
      <c r="AE589" s="65">
        <v>0.48777845119066715</v>
      </c>
      <c r="AF589" s="65">
        <v>1.3132999028232815</v>
      </c>
      <c r="AG589" s="65">
        <v>1.8039095683480302</v>
      </c>
      <c r="AH589" s="65">
        <v>1.3735701681467081</v>
      </c>
      <c r="AI589" s="66">
        <v>0.1069407121948438</v>
      </c>
      <c r="AJ589" s="66">
        <v>0.10130953160947342</v>
      </c>
      <c r="AK589" s="66">
        <v>0.13589005638856921</v>
      </c>
      <c r="AL589" s="66">
        <v>0.17817562193975656</v>
      </c>
      <c r="AM589" s="66">
        <v>0.11144690158999815</v>
      </c>
      <c r="AN589" s="66">
        <v>-2.2695927120251036E-2</v>
      </c>
      <c r="AO589" s="65">
        <v>3803.8</v>
      </c>
      <c r="AP589" s="65">
        <v>3802.3999999999996</v>
      </c>
      <c r="AQ589" s="65">
        <v>0.31357599305988298</v>
      </c>
      <c r="AR589" s="65">
        <v>0.81121969955616247</v>
      </c>
      <c r="AS589" s="65">
        <f t="shared" si="351"/>
        <v>0.49764370649627948</v>
      </c>
      <c r="AT589" s="65">
        <v>0</v>
      </c>
      <c r="AU589" s="65">
        <v>0</v>
      </c>
      <c r="AV589" s="65">
        <f t="shared" si="352"/>
        <v>0</v>
      </c>
      <c r="AW589" s="65">
        <v>4.8507508278044552E-3</v>
      </c>
      <c r="AX589" s="65">
        <v>0</v>
      </c>
      <c r="AY589" s="65">
        <f t="shared" si="353"/>
        <v>-4.8507508278044552E-3</v>
      </c>
      <c r="AZ589" s="65">
        <v>6.1092579695270211E-5</v>
      </c>
      <c r="BA589" s="65">
        <v>0</v>
      </c>
      <c r="BB589" s="65">
        <f t="shared" si="354"/>
        <v>-6.1092579695270211E-5</v>
      </c>
      <c r="BC589" s="65">
        <v>1.2218515939054042E-4</v>
      </c>
      <c r="BD589" s="65">
        <v>0</v>
      </c>
      <c r="BE589" s="65">
        <f t="shared" si="355"/>
        <v>-1.2218515939054042E-4</v>
      </c>
      <c r="BF589" s="65">
        <v>0.16023361802475469</v>
      </c>
      <c r="BG589" s="65">
        <v>0.62165699328553548</v>
      </c>
      <c r="BH589" s="65">
        <f t="shared" si="356"/>
        <v>0.46142337526078081</v>
      </c>
      <c r="BI589" s="65">
        <v>9.2860721136810718E-4</v>
      </c>
      <c r="BJ589" s="65">
        <v>0</v>
      </c>
      <c r="BK589" s="65">
        <f t="shared" si="357"/>
        <v>-9.2860721136810718E-4</v>
      </c>
      <c r="BL589" s="65">
        <v>1.0996664345148639E-4</v>
      </c>
      <c r="BM589" s="65">
        <v>0</v>
      </c>
      <c r="BN589" s="65">
        <f t="shared" si="358"/>
        <v>-1.0996664345148639E-4</v>
      </c>
      <c r="BO589" s="65">
        <v>1.8437740552032549E-2</v>
      </c>
      <c r="BP589" s="65">
        <v>8.0967148438981819E-3</v>
      </c>
      <c r="BQ589" s="65">
        <f t="shared" si="359"/>
        <v>-1.0341025708134367E-2</v>
      </c>
      <c r="BR589" s="65">
        <v>3.5189325904475643E-3</v>
      </c>
      <c r="BS589" s="65">
        <v>0</v>
      </c>
      <c r="BT589" s="65">
        <f t="shared" si="360"/>
        <v>-3.5189325904475643E-3</v>
      </c>
      <c r="BU589" s="65">
        <v>2.2604254487249976E-3</v>
      </c>
      <c r="BV589" s="65">
        <v>0</v>
      </c>
      <c r="BW589" s="65">
        <f t="shared" si="361"/>
        <v>-2.2604254487249976E-3</v>
      </c>
      <c r="BX589" s="65">
        <v>7.5363806312085335E-2</v>
      </c>
      <c r="BY589" s="65">
        <v>9.0465080990857705E-2</v>
      </c>
      <c r="BZ589" s="65">
        <f t="shared" si="362"/>
        <v>1.510127467877237E-2</v>
      </c>
      <c r="CA589" s="65">
        <v>4.407218699216793E-2</v>
      </c>
      <c r="CB589" s="65">
        <v>8.6564906490649074E-2</v>
      </c>
      <c r="CC589" s="65">
        <f t="shared" si="363"/>
        <v>4.2492719498481143E-2</v>
      </c>
      <c r="CD589" s="65">
        <v>0</v>
      </c>
      <c r="CE589" s="65">
        <v>0</v>
      </c>
      <c r="CF589" s="65">
        <f t="shared" si="364"/>
        <v>0</v>
      </c>
      <c r="CG589" s="65">
        <v>8.5529611573378298E-4</v>
      </c>
      <c r="CH589" s="65">
        <v>4.436003945222108E-3</v>
      </c>
      <c r="CI589" s="65">
        <f t="shared" si="365"/>
        <v>3.5807078294883251E-3</v>
      </c>
      <c r="CJ589" s="65">
        <v>0.1369451266449177</v>
      </c>
      <c r="CK589" s="65">
        <v>0.43304502864079508</v>
      </c>
      <c r="CL589" s="65">
        <f t="shared" si="366"/>
        <v>0.29609990199587738</v>
      </c>
      <c r="CM589" s="65">
        <v>0</v>
      </c>
      <c r="CN589" s="65">
        <v>0</v>
      </c>
      <c r="CO589" s="65">
        <f t="shared" si="367"/>
        <v>0</v>
      </c>
      <c r="CP589" s="65">
        <v>0</v>
      </c>
      <c r="CQ589" s="65">
        <v>0</v>
      </c>
      <c r="CR589" s="65">
        <f t="shared" si="368"/>
        <v>0</v>
      </c>
      <c r="CS589" s="65">
        <v>1.4051293329912149E-3</v>
      </c>
      <c r="CT589" s="65">
        <v>0</v>
      </c>
      <c r="CU589" s="65">
        <f t="shared" si="369"/>
        <v>-1.4051293329912149E-3</v>
      </c>
      <c r="CV589" s="65">
        <v>9.7748127512432335E-5</v>
      </c>
      <c r="CW589" s="65">
        <v>0</v>
      </c>
      <c r="CX589" s="65">
        <f t="shared" si="370"/>
        <v>-9.7748127512432335E-5</v>
      </c>
      <c r="CY589" s="65">
        <v>0.13280304974157839</v>
      </c>
      <c r="CZ589" s="65">
        <v>0.43084006676529718</v>
      </c>
      <c r="DA589" s="65">
        <f t="shared" si="371"/>
        <v>0.29803701702371876</v>
      </c>
      <c r="DB589" s="65">
        <v>1.8083403589799984E-3</v>
      </c>
      <c r="DC589" s="65">
        <v>0</v>
      </c>
      <c r="DD589" s="65">
        <f t="shared" si="372"/>
        <v>-1.8083403589799984E-3</v>
      </c>
      <c r="DE589" s="65">
        <v>3.5433696223256719E-4</v>
      </c>
      <c r="DF589" s="65">
        <v>0</v>
      </c>
      <c r="DG589" s="65">
        <f t="shared" si="373"/>
        <v>-3.5433696223256719E-4</v>
      </c>
      <c r="DH589" s="65">
        <v>4.0321102598878339E-4</v>
      </c>
      <c r="DI589" s="65">
        <v>1.0171275748264482E-3</v>
      </c>
      <c r="DJ589" s="65">
        <f t="shared" si="374"/>
        <v>6.1391654883766482E-4</v>
      </c>
      <c r="DK589" s="65">
        <v>8.0642205197756681E-2</v>
      </c>
      <c r="DL589" s="65">
        <v>4.8691722620537913E-2</v>
      </c>
      <c r="DM589" s="65">
        <f t="shared" si="375"/>
        <v>-3.1950482577218768E-2</v>
      </c>
      <c r="DN589" s="65">
        <v>2.8884571679923757E-2</v>
      </c>
      <c r="DO589" s="65">
        <v>3.9072872804521838E-3</v>
      </c>
      <c r="DP589" s="65">
        <f t="shared" si="376"/>
        <v>-2.4977284399471573E-2</v>
      </c>
      <c r="DQ589" s="65">
        <v>1.638502987427147E-2</v>
      </c>
      <c r="DR589" s="65">
        <v>6.2616175410644516E-3</v>
      </c>
      <c r="DS589" s="65">
        <f t="shared" si="377"/>
        <v>-1.0123412333207019E-2</v>
      </c>
      <c r="DT589" s="65">
        <v>3.537260364356145E-2</v>
      </c>
      <c r="DU589" s="65">
        <v>3.8522817799021281E-2</v>
      </c>
      <c r="DV589" s="65">
        <f t="shared" si="378"/>
        <v>3.1502141554598309E-3</v>
      </c>
      <c r="DW589" s="65">
        <v>6.7629485722664126E-2</v>
      </c>
      <c r="DX589" s="65">
        <v>3.3192974469860775E-4</v>
      </c>
      <c r="DY589" s="65">
        <f t="shared" si="379"/>
        <v>-6.7297555977965523E-2</v>
      </c>
      <c r="DZ589" s="65">
        <v>6.0029568808572513E-2</v>
      </c>
      <c r="EA589" s="65">
        <v>2.541633473692197E-2</v>
      </c>
      <c r="EB589" s="65">
        <f t="shared" si="380"/>
        <v>-3.4613234071650539E-2</v>
      </c>
      <c r="EC589" s="65">
        <v>4.9607174712559413E-3</v>
      </c>
      <c r="ED589" s="65">
        <v>2.6696635180759455E-3</v>
      </c>
      <c r="EE589" s="65">
        <f t="shared" si="381"/>
        <v>-2.2910539531799958E-3</v>
      </c>
      <c r="EF589" s="65">
        <v>2.0893662255782415E-3</v>
      </c>
      <c r="EG589" s="65">
        <v>0</v>
      </c>
      <c r="EH589" s="65">
        <f t="shared" si="382"/>
        <v>-2.0893662255782415E-3</v>
      </c>
      <c r="EI589" s="65">
        <v>5.4983321725743189E-4</v>
      </c>
      <c r="EJ589" s="65">
        <v>2.5961647888926823E-3</v>
      </c>
      <c r="EK589" s="65">
        <f t="shared" si="383"/>
        <v>2.0463315716352506E-3</v>
      </c>
      <c r="EL589" s="65">
        <v>1.5425143262099386</v>
      </c>
      <c r="EM589" s="65">
        <v>3.1014092788589201E-2</v>
      </c>
      <c r="EN589" s="65">
        <f t="shared" si="384"/>
        <v>-1.5115002334213494</v>
      </c>
      <c r="EO589" s="65">
        <v>3.7278692130053886E-2</v>
      </c>
      <c r="EP589" s="65">
        <v>1.1679327415500171</v>
      </c>
      <c r="EQ589" s="65">
        <f t="shared" si="385"/>
        <v>1.1306540494199633</v>
      </c>
      <c r="ER589" s="65">
        <v>0.63200273694757025</v>
      </c>
      <c r="ES589" s="65">
        <v>1.9240070558780017E-2</v>
      </c>
      <c r="ET589" s="65">
        <f t="shared" si="386"/>
        <v>-0.61276266638879029</v>
      </c>
      <c r="EU589" s="65">
        <v>2.6305853890986399</v>
      </c>
      <c r="EV589" s="65">
        <v>2.1366791851598954E-2</v>
      </c>
      <c r="EW589" s="65">
        <f t="shared" si="387"/>
        <v>-2.609218597247041</v>
      </c>
      <c r="EX589" s="65">
        <v>0.55637012328482582</v>
      </c>
      <c r="EY589" s="65">
        <v>4.5521793558666208E-2</v>
      </c>
      <c r="EZ589" s="65">
        <f t="shared" si="388"/>
        <v>-0.51084832972615957</v>
      </c>
      <c r="FA589" s="65">
        <v>0.33081631904988817</v>
      </c>
      <c r="FB589" s="65">
        <v>0.15440186260005309</v>
      </c>
      <c r="FC589" s="65">
        <f t="shared" si="389"/>
        <v>-0.17641445644983508</v>
      </c>
      <c r="FD589" s="72">
        <v>12.332021508728177</v>
      </c>
      <c r="FE589" s="66" t="s">
        <v>0</v>
      </c>
      <c r="FF589" s="66">
        <v>-1</v>
      </c>
      <c r="FG589" s="67">
        <v>-1</v>
      </c>
      <c r="FH589" s="67">
        <v>-1</v>
      </c>
      <c r="FI589" s="67">
        <v>18.993899649229832</v>
      </c>
      <c r="FJ589" s="67">
        <v>-1</v>
      </c>
      <c r="FK589" s="67">
        <v>-1</v>
      </c>
      <c r="FL589" s="67">
        <v>1.2630881378396288</v>
      </c>
      <c r="FM589" s="67">
        <v>-1</v>
      </c>
      <c r="FN589" s="67">
        <v>-1</v>
      </c>
      <c r="FO589" s="67">
        <v>5.1861219195849539</v>
      </c>
      <c r="FP589" s="67">
        <v>9.1222622678125873</v>
      </c>
      <c r="FQ589" s="67" t="s">
        <v>0</v>
      </c>
      <c r="FR589" s="67">
        <v>25.728571428571428</v>
      </c>
      <c r="FS589" s="67">
        <v>15.296216987865808</v>
      </c>
      <c r="FT589" s="67" t="s">
        <v>0</v>
      </c>
      <c r="FU589" s="67" t="s">
        <v>0</v>
      </c>
      <c r="FV589" s="67">
        <v>-1</v>
      </c>
      <c r="FW589" s="67">
        <v>-1</v>
      </c>
      <c r="FX589" s="67">
        <v>15.718925384119974</v>
      </c>
      <c r="FY589" s="67">
        <v>-1</v>
      </c>
      <c r="FZ589" s="67">
        <v>-1</v>
      </c>
      <c r="GA589" s="67">
        <v>12</v>
      </c>
      <c r="GB589" s="67">
        <v>2.1116666666666664</v>
      </c>
      <c r="GC589" s="67">
        <v>-0.30287648054145511</v>
      </c>
      <c r="GD589" s="67">
        <v>0.9694258016405668</v>
      </c>
      <c r="GE589" s="67">
        <v>4.612435233160622</v>
      </c>
      <c r="GF589" s="67">
        <v>-0.97470641373080402</v>
      </c>
      <c r="GG589" s="67">
        <v>1.1819662120903724</v>
      </c>
      <c r="GH589" s="67">
        <v>1.7733990147783247</v>
      </c>
      <c r="GI589" s="67">
        <v>-1</v>
      </c>
      <c r="GJ589" s="67">
        <v>23.333333333333332</v>
      </c>
      <c r="GK589" s="67">
        <v>-0.89638319444884507</v>
      </c>
      <c r="GL589" s="67">
        <v>160.45722713864308</v>
      </c>
      <c r="GM589" s="67">
        <v>-0.84311261478975352</v>
      </c>
      <c r="GN589" s="67">
        <v>-0.95814115515920018</v>
      </c>
      <c r="GO589" s="67">
        <v>-0.57834632700120781</v>
      </c>
      <c r="GP589" s="67">
        <v>1.4052816251154199</v>
      </c>
    </row>
    <row r="590" spans="1:198" ht="13.8">
      <c r="A590" s="2" t="s">
        <v>913</v>
      </c>
      <c r="B590" s="2" t="s">
        <v>541</v>
      </c>
      <c r="C590" s="64">
        <v>0</v>
      </c>
      <c r="D590" s="64">
        <v>0</v>
      </c>
      <c r="E590" s="64">
        <v>1</v>
      </c>
      <c r="F590" s="64">
        <v>1</v>
      </c>
      <c r="G590" s="65">
        <v>13609</v>
      </c>
      <c r="H590" s="65">
        <v>15169</v>
      </c>
      <c r="I590" s="65">
        <v>9475</v>
      </c>
      <c r="J590" s="65">
        <v>11175</v>
      </c>
      <c r="K590" s="66">
        <v>0.6962304357410537</v>
      </c>
      <c r="L590" s="66">
        <v>0.73669984837497526</v>
      </c>
      <c r="M590" s="65">
        <v>4134</v>
      </c>
      <c r="N590" s="65">
        <v>3994</v>
      </c>
      <c r="O590" s="65">
        <v>81502</v>
      </c>
      <c r="P590" s="65">
        <v>291621</v>
      </c>
      <c r="Q590" s="65">
        <v>10976</v>
      </c>
      <c r="R590" s="65">
        <v>39115</v>
      </c>
      <c r="S590" s="65">
        <v>3574101.7465582411</v>
      </c>
      <c r="T590" s="65">
        <v>11015672.028596224</v>
      </c>
      <c r="U590" s="65">
        <v>2691339.480909897</v>
      </c>
      <c r="V590" s="65">
        <v>7907108.1843257984</v>
      </c>
      <c r="W590" s="68">
        <v>882762.26564832882</v>
      </c>
      <c r="X590" s="65">
        <v>3108563.844270417</v>
      </c>
      <c r="Y590" s="65">
        <v>412.47275468115396</v>
      </c>
      <c r="Z590" s="65">
        <v>1018.9544302411842</v>
      </c>
      <c r="AA590" s="65">
        <v>757.50408931714378</v>
      </c>
      <c r="AB590" s="65">
        <v>1276.5971505038563</v>
      </c>
      <c r="AC590" s="65">
        <v>1.836494848981487</v>
      </c>
      <c r="AD590" s="65">
        <v>1.2528500908541009</v>
      </c>
      <c r="AE590" s="65">
        <v>0.68219635440247861</v>
      </c>
      <c r="AF590" s="65">
        <v>1.3724046481834622</v>
      </c>
      <c r="AG590" s="65">
        <v>1.6867579558645043</v>
      </c>
      <c r="AH590" s="65">
        <v>1.2290529313618439</v>
      </c>
      <c r="AI590" s="66">
        <v>0.11913997445301328</v>
      </c>
      <c r="AJ590" s="66">
        <v>0.11379411752356838</v>
      </c>
      <c r="AK590" s="66">
        <v>0.1359652674661278</v>
      </c>
      <c r="AL590" s="66">
        <v>0.13550728181665295</v>
      </c>
      <c r="AM590" s="66">
        <v>1.0911352597371415E-2</v>
      </c>
      <c r="AN590" s="66">
        <v>-3.4392946568011507E-3</v>
      </c>
      <c r="AO590" s="65">
        <v>187.9</v>
      </c>
      <c r="AP590" s="65">
        <v>187.1</v>
      </c>
      <c r="AQ590" s="65">
        <v>0.19223760932944606</v>
      </c>
      <c r="AR590" s="65">
        <v>0.14424133963952449</v>
      </c>
      <c r="AS590" s="65">
        <f t="shared" si="351"/>
        <v>-4.7996269689921572E-2</v>
      </c>
      <c r="AT590" s="65">
        <v>0</v>
      </c>
      <c r="AU590" s="65">
        <v>0</v>
      </c>
      <c r="AV590" s="65">
        <f t="shared" si="352"/>
        <v>0</v>
      </c>
      <c r="AW590" s="65">
        <v>0</v>
      </c>
      <c r="AX590" s="65">
        <v>2.55656397801355E-4</v>
      </c>
      <c r="AY590" s="65">
        <f t="shared" si="353"/>
        <v>2.55656397801355E-4</v>
      </c>
      <c r="AZ590" s="65">
        <v>0</v>
      </c>
      <c r="BA590" s="65">
        <v>1.0737568707656908E-3</v>
      </c>
      <c r="BB590" s="65">
        <f t="shared" si="354"/>
        <v>1.0737568707656908E-3</v>
      </c>
      <c r="BC590" s="65">
        <v>3.0369290573372206E-4</v>
      </c>
      <c r="BD590" s="65">
        <v>8.010567131109123E-4</v>
      </c>
      <c r="BE590" s="65">
        <f t="shared" si="355"/>
        <v>4.9736380737719029E-4</v>
      </c>
      <c r="BF590" s="65">
        <v>3.7657920310981536E-3</v>
      </c>
      <c r="BG590" s="65">
        <v>3.8348459670203247E-4</v>
      </c>
      <c r="BH590" s="65">
        <f t="shared" si="356"/>
        <v>-3.3823074343961213E-3</v>
      </c>
      <c r="BI590" s="65">
        <v>5.9827502429543253E-3</v>
      </c>
      <c r="BJ590" s="65">
        <v>4.4313775618901529E-4</v>
      </c>
      <c r="BK590" s="65">
        <f t="shared" si="357"/>
        <v>-5.5396124867653097E-3</v>
      </c>
      <c r="BL590" s="65">
        <v>1.5184645286686103E-4</v>
      </c>
      <c r="BM590" s="65">
        <v>6.3914099450338747E-4</v>
      </c>
      <c r="BN590" s="65">
        <f t="shared" si="358"/>
        <v>4.8729454163652642E-4</v>
      </c>
      <c r="BO590" s="65">
        <v>8.4730320699708452E-3</v>
      </c>
      <c r="BP590" s="65">
        <v>6.9794196599769912E-3</v>
      </c>
      <c r="BQ590" s="65">
        <f t="shared" si="359"/>
        <v>-1.493612409993854E-3</v>
      </c>
      <c r="BR590" s="65">
        <v>3.9935617103984453E-2</v>
      </c>
      <c r="BS590" s="65">
        <v>5.2605564787592138E-2</v>
      </c>
      <c r="BT590" s="65">
        <f t="shared" si="360"/>
        <v>1.2669947683607685E-2</v>
      </c>
      <c r="BU590" s="65">
        <v>5.8278668610301274E-2</v>
      </c>
      <c r="BV590" s="65">
        <v>1.6975584814009969E-2</v>
      </c>
      <c r="BW590" s="65">
        <f t="shared" si="361"/>
        <v>-4.1303083796291301E-2</v>
      </c>
      <c r="BX590" s="65">
        <v>6.2894800777453838E-2</v>
      </c>
      <c r="BY590" s="65">
        <v>3.0107801781072908E-2</v>
      </c>
      <c r="BZ590" s="65">
        <f t="shared" si="362"/>
        <v>-3.2786998996380934E-2</v>
      </c>
      <c r="CA590" s="65">
        <v>1.0872206025267249E-2</v>
      </c>
      <c r="CB590" s="65">
        <v>2.4858323746218415E-2</v>
      </c>
      <c r="CC590" s="65">
        <f t="shared" si="363"/>
        <v>1.3986117720951166E-2</v>
      </c>
      <c r="CD590" s="65">
        <v>0</v>
      </c>
      <c r="CE590" s="65">
        <v>1.1419319101793855E-3</v>
      </c>
      <c r="CF590" s="65">
        <f t="shared" si="364"/>
        <v>1.1419319101793855E-3</v>
      </c>
      <c r="CG590" s="65">
        <v>1.3362487852283771E-3</v>
      </c>
      <c r="CH590" s="65">
        <v>6.0505347479654012E-4</v>
      </c>
      <c r="CI590" s="65">
        <f t="shared" si="365"/>
        <v>-7.3119531043183694E-4</v>
      </c>
      <c r="CJ590" s="65">
        <v>3.5198007774538388E-2</v>
      </c>
      <c r="CK590" s="65">
        <v>2.743193148408539E-2</v>
      </c>
      <c r="CL590" s="65">
        <f t="shared" si="366"/>
        <v>-7.7660762904529987E-3</v>
      </c>
      <c r="CM590" s="65">
        <v>0</v>
      </c>
      <c r="CN590" s="65">
        <v>0</v>
      </c>
      <c r="CO590" s="65">
        <f t="shared" si="367"/>
        <v>0</v>
      </c>
      <c r="CP590" s="65">
        <v>0</v>
      </c>
      <c r="CQ590" s="65">
        <v>0</v>
      </c>
      <c r="CR590" s="65">
        <f t="shared" si="368"/>
        <v>0</v>
      </c>
      <c r="CS590" s="65">
        <v>3.2798833819241984E-3</v>
      </c>
      <c r="CT590" s="65">
        <v>2.3009075802121948E-4</v>
      </c>
      <c r="CU590" s="65">
        <f t="shared" si="369"/>
        <v>-3.0497926239029787E-3</v>
      </c>
      <c r="CV590" s="65">
        <v>1.2329931972789117E-2</v>
      </c>
      <c r="CW590" s="65">
        <v>1.0081383953300098E-2</v>
      </c>
      <c r="CX590" s="65">
        <f t="shared" si="370"/>
        <v>-2.2485480194890193E-3</v>
      </c>
      <c r="CY590" s="65">
        <v>0</v>
      </c>
      <c r="CZ590" s="65">
        <v>0</v>
      </c>
      <c r="DA590" s="65">
        <f t="shared" si="371"/>
        <v>0</v>
      </c>
      <c r="DB590" s="65">
        <v>1.5700923226433433E-2</v>
      </c>
      <c r="DC590" s="65">
        <v>1.0371127870808301E-2</v>
      </c>
      <c r="DD590" s="65">
        <f t="shared" si="372"/>
        <v>-5.3297953556251318E-3</v>
      </c>
      <c r="DE590" s="65">
        <v>1.1236637512147716E-3</v>
      </c>
      <c r="DF590" s="65">
        <v>1.0822787506924029E-3</v>
      </c>
      <c r="DG590" s="65">
        <f t="shared" si="373"/>
        <v>-4.1385000522368726E-5</v>
      </c>
      <c r="DH590" s="65">
        <v>6.3775510204081628E-4</v>
      </c>
      <c r="DI590" s="65">
        <v>3.698495888192935E-3</v>
      </c>
      <c r="DJ590" s="65">
        <f t="shared" si="374"/>
        <v>3.0607407861521188E-3</v>
      </c>
      <c r="DK590" s="65">
        <v>0.1809402332361516</v>
      </c>
      <c r="DL590" s="65">
        <v>0.3780732029485705</v>
      </c>
      <c r="DM590" s="65">
        <f t="shared" si="375"/>
        <v>0.19713296971241889</v>
      </c>
      <c r="DN590" s="65">
        <v>8.7068756073858111E-2</v>
      </c>
      <c r="DO590" s="65">
        <v>0.25552856960245429</v>
      </c>
      <c r="DP590" s="65">
        <f t="shared" si="376"/>
        <v>0.16845981352859618</v>
      </c>
      <c r="DQ590" s="65">
        <v>1.2451409135082606E-3</v>
      </c>
      <c r="DR590" s="65">
        <v>0</v>
      </c>
      <c r="DS590" s="65">
        <f t="shared" si="377"/>
        <v>-1.2451409135082606E-3</v>
      </c>
      <c r="DT590" s="65">
        <v>1.2086977648202137E-2</v>
      </c>
      <c r="DU590" s="65">
        <v>0.11866717797946227</v>
      </c>
      <c r="DV590" s="65">
        <f t="shared" si="378"/>
        <v>0.10658020033126014</v>
      </c>
      <c r="DW590" s="65">
        <v>0.45307944606413997</v>
      </c>
      <c r="DX590" s="65">
        <v>6.8175039413694656E-5</v>
      </c>
      <c r="DY590" s="65">
        <f t="shared" si="379"/>
        <v>-0.45301127102472627</v>
      </c>
      <c r="DZ590" s="65">
        <v>0.10902575315840622</v>
      </c>
      <c r="EA590" s="65">
        <v>0.18770292726575483</v>
      </c>
      <c r="EB590" s="65">
        <f t="shared" si="380"/>
        <v>7.8677174107348605E-2</v>
      </c>
      <c r="EC590" s="65">
        <v>0.3416545189504373</v>
      </c>
      <c r="ED590" s="65">
        <v>0.26111892283437727</v>
      </c>
      <c r="EE590" s="65">
        <f t="shared" si="381"/>
        <v>-8.0535596116060038E-2</v>
      </c>
      <c r="EF590" s="65">
        <v>2.1865889212827989E-3</v>
      </c>
      <c r="EG590" s="65">
        <v>3.2638800119306316E-3</v>
      </c>
      <c r="EH590" s="65">
        <f t="shared" si="382"/>
        <v>1.0772910906478327E-3</v>
      </c>
      <c r="EI590" s="65">
        <v>2.1258503401360541E-4</v>
      </c>
      <c r="EJ590" s="65">
        <v>2.6673484170608038E-3</v>
      </c>
      <c r="EK590" s="65">
        <f t="shared" si="383"/>
        <v>2.4547633830471986E-3</v>
      </c>
      <c r="EL590" s="65">
        <v>1.1447096695821184</v>
      </c>
      <c r="EM590" s="65">
        <v>0.4548212535685372</v>
      </c>
      <c r="EN590" s="65">
        <f t="shared" si="384"/>
        <v>-0.6898884160135812</v>
      </c>
      <c r="EO590" s="65">
        <v>3.9540816326530615E-2</v>
      </c>
      <c r="EP590" s="65">
        <v>0.37640291448293495</v>
      </c>
      <c r="EQ590" s="65">
        <f t="shared" si="385"/>
        <v>0.33686209815640433</v>
      </c>
      <c r="ER590" s="65">
        <v>0.82549805636540341</v>
      </c>
      <c r="ES590" s="65">
        <v>7.7804763730879023E-3</v>
      </c>
      <c r="ET590" s="65">
        <f t="shared" si="386"/>
        <v>-0.81771757999231554</v>
      </c>
      <c r="EU590" s="65">
        <v>52.211552478134109</v>
      </c>
      <c r="EV590" s="65">
        <v>0.57745110571392044</v>
      </c>
      <c r="EW590" s="65">
        <f t="shared" si="387"/>
        <v>-51.63410137242019</v>
      </c>
      <c r="EX590" s="65">
        <v>27.11066569484937</v>
      </c>
      <c r="EY590" s="65">
        <v>26.147684179129914</v>
      </c>
      <c r="EZ590" s="65">
        <f t="shared" si="388"/>
        <v>-0.96298151571945567</v>
      </c>
      <c r="FA590" s="65">
        <v>0.28340621963070944</v>
      </c>
      <c r="FB590" s="65">
        <v>10.128424730495547</v>
      </c>
      <c r="FC590" s="65">
        <f t="shared" si="389"/>
        <v>9.845018510864838</v>
      </c>
      <c r="FD590" s="72">
        <v>1.6739336492890997</v>
      </c>
      <c r="FE590" s="66" t="s">
        <v>0</v>
      </c>
      <c r="FF590" s="66" t="s">
        <v>0</v>
      </c>
      <c r="FG590" s="67" t="s">
        <v>0</v>
      </c>
      <c r="FH590" s="67">
        <v>8.4</v>
      </c>
      <c r="FI590" s="67">
        <v>-0.63709677419354849</v>
      </c>
      <c r="FJ590" s="67">
        <v>-0.73604060913705593</v>
      </c>
      <c r="FK590" s="67">
        <v>14</v>
      </c>
      <c r="FL590" s="67">
        <v>1.935483870967742</v>
      </c>
      <c r="FM590" s="67">
        <v>3.6942965779467682</v>
      </c>
      <c r="FN590" s="67">
        <v>3.8040646169880121E-2</v>
      </c>
      <c r="FO590" s="67">
        <v>0.70593915982617128</v>
      </c>
      <c r="FP590" s="67">
        <v>7.1480446927374306</v>
      </c>
      <c r="FQ590" s="67" t="s">
        <v>0</v>
      </c>
      <c r="FR590" s="67">
        <v>0.61363636363636376</v>
      </c>
      <c r="FS590" s="67">
        <v>1.7773943054357204</v>
      </c>
      <c r="FT590" s="67" t="s">
        <v>0</v>
      </c>
      <c r="FU590" s="67" t="s">
        <v>0</v>
      </c>
      <c r="FV590" s="67">
        <v>-0.75</v>
      </c>
      <c r="FW590" s="67">
        <v>1.9137931034482754</v>
      </c>
      <c r="FX590" s="67" t="s">
        <v>0</v>
      </c>
      <c r="FY590" s="67">
        <v>1.3539651837524178</v>
      </c>
      <c r="FZ590" s="67">
        <v>2.4324324324324329</v>
      </c>
      <c r="GA590" s="67">
        <v>19.666666666666664</v>
      </c>
      <c r="GB590" s="67">
        <v>6.4462907015777109</v>
      </c>
      <c r="GC590" s="67">
        <v>9.4586675967910718</v>
      </c>
      <c r="GD590" s="67">
        <v>-1</v>
      </c>
      <c r="GE590" s="67">
        <v>33.98743718592965</v>
      </c>
      <c r="GF590" s="67">
        <v>-0.99946377103022987</v>
      </c>
      <c r="GG590" s="67">
        <v>5.135376044568245</v>
      </c>
      <c r="GH590" s="67">
        <v>1.7236444444444441</v>
      </c>
      <c r="GI590" s="67">
        <v>4.3194444444444438</v>
      </c>
      <c r="GJ590" s="67">
        <v>43.714285714285722</v>
      </c>
      <c r="GK590" s="67">
        <v>0.41593929907409866</v>
      </c>
      <c r="GL590" s="67">
        <v>32.923963133640555</v>
      </c>
      <c r="GM590" s="67">
        <v>-0.96641159590905745</v>
      </c>
      <c r="GN590" s="67">
        <v>-0.96058624191640174</v>
      </c>
      <c r="GO590" s="67">
        <v>2.4371009297636381</v>
      </c>
      <c r="GP590" s="67">
        <v>126.35962280325761</v>
      </c>
    </row>
    <row r="591" spans="1:198" ht="13.8">
      <c r="A591" s="2" t="s">
        <v>914</v>
      </c>
      <c r="B591" s="2" t="s">
        <v>547</v>
      </c>
      <c r="C591" s="64">
        <v>0</v>
      </c>
      <c r="D591" s="64">
        <v>0</v>
      </c>
      <c r="E591" s="64">
        <v>1</v>
      </c>
      <c r="F591" s="64">
        <v>1</v>
      </c>
      <c r="G591" s="65">
        <v>27616</v>
      </c>
      <c r="H591" s="65">
        <v>28037</v>
      </c>
      <c r="I591" s="65">
        <v>25957</v>
      </c>
      <c r="J591" s="65">
        <v>26670</v>
      </c>
      <c r="K591" s="66">
        <v>0.9399261297798378</v>
      </c>
      <c r="L591" s="66">
        <v>0.95124300032100439</v>
      </c>
      <c r="M591" s="65">
        <v>1659</v>
      </c>
      <c r="N591" s="65">
        <v>1367</v>
      </c>
      <c r="O591" s="65">
        <v>144517</v>
      </c>
      <c r="P591" s="65">
        <v>353956</v>
      </c>
      <c r="Q591" s="65">
        <v>21116</v>
      </c>
      <c r="R591" s="65">
        <v>72266</v>
      </c>
      <c r="S591" s="65">
        <v>5724525.161479827</v>
      </c>
      <c r="T591" s="65">
        <v>17419234.296348073</v>
      </c>
      <c r="U591" s="65">
        <v>5416835.4824857069</v>
      </c>
      <c r="V591" s="65">
        <v>16743743.32028112</v>
      </c>
      <c r="W591" s="68">
        <v>307689.67899410985</v>
      </c>
      <c r="X591" s="65">
        <v>675490.97606695339</v>
      </c>
      <c r="Y591" s="65">
        <v>418.77318742453377</v>
      </c>
      <c r="Z591" s="65">
        <v>1106.1432644281458</v>
      </c>
      <c r="AA591" s="65">
        <v>514.46813655119911</v>
      </c>
      <c r="AB591" s="65">
        <v>6912.9351622569438</v>
      </c>
      <c r="AC591" s="65">
        <v>1.2285125982281526</v>
      </c>
      <c r="AD591" s="65">
        <v>6.2495839233182826</v>
      </c>
      <c r="AE591" s="65">
        <v>5.0871142325539624</v>
      </c>
      <c r="AF591" s="65">
        <v>1.2175254029674643</v>
      </c>
      <c r="AG591" s="65">
        <v>1.2865740257491511</v>
      </c>
      <c r="AH591" s="65">
        <v>1.0567122645764888</v>
      </c>
      <c r="AI591" s="66">
        <v>0.1177095436514255</v>
      </c>
      <c r="AJ591" s="66">
        <v>0.11946544147735305</v>
      </c>
      <c r="AK591" s="66">
        <v>9.371214345586254E-2</v>
      </c>
      <c r="AL591" s="66">
        <v>0.1309209161719318</v>
      </c>
      <c r="AM591" s="66">
        <v>1.5141202770752038E-3</v>
      </c>
      <c r="AN591" s="66">
        <v>-1.9173450901447509E-2</v>
      </c>
      <c r="AO591" s="65">
        <v>1170.7</v>
      </c>
      <c r="AP591" s="65">
        <v>1176.5999999999999</v>
      </c>
      <c r="AQ591" s="65">
        <v>0.44263433731135954</v>
      </c>
      <c r="AR591" s="65">
        <v>0.55665642671980364</v>
      </c>
      <c r="AS591" s="65">
        <f t="shared" si="351"/>
        <v>0.11402208940844411</v>
      </c>
      <c r="AT591" s="65">
        <v>0</v>
      </c>
      <c r="AU591" s="65">
        <v>0</v>
      </c>
      <c r="AV591" s="65">
        <f t="shared" si="352"/>
        <v>0</v>
      </c>
      <c r="AW591" s="65">
        <v>0</v>
      </c>
      <c r="AX591" s="65">
        <v>0</v>
      </c>
      <c r="AY591" s="65">
        <f t="shared" si="353"/>
        <v>0</v>
      </c>
      <c r="AZ591" s="65">
        <v>0.23680305613436886</v>
      </c>
      <c r="BA591" s="65">
        <v>0.29076836502181758</v>
      </c>
      <c r="BB591" s="65">
        <f t="shared" si="354"/>
        <v>5.3965308887448715E-2</v>
      </c>
      <c r="BC591" s="65">
        <v>1.3575803498137274E-3</v>
      </c>
      <c r="BD591" s="65">
        <v>7.8875266376996097E-4</v>
      </c>
      <c r="BE591" s="65">
        <f t="shared" si="355"/>
        <v>-5.6882768604376644E-4</v>
      </c>
      <c r="BF591" s="65">
        <v>0</v>
      </c>
      <c r="BG591" s="65">
        <v>0</v>
      </c>
      <c r="BH591" s="65">
        <f t="shared" si="356"/>
        <v>0</v>
      </c>
      <c r="BI591" s="65">
        <v>3.0782345141125212E-3</v>
      </c>
      <c r="BJ591" s="65">
        <v>0</v>
      </c>
      <c r="BK591" s="65">
        <f t="shared" si="357"/>
        <v>-3.0782345141125212E-3</v>
      </c>
      <c r="BL591" s="65">
        <v>0</v>
      </c>
      <c r="BM591" s="65">
        <v>0</v>
      </c>
      <c r="BN591" s="65">
        <f t="shared" si="358"/>
        <v>0</v>
      </c>
      <c r="BO591" s="65">
        <v>6.6300435688577378E-4</v>
      </c>
      <c r="BP591" s="65">
        <v>4.1513298093155839E-4</v>
      </c>
      <c r="BQ591" s="65">
        <f t="shared" si="359"/>
        <v>-2.4787137595421539E-4</v>
      </c>
      <c r="BR591" s="65">
        <v>2.3678727031634781E-4</v>
      </c>
      <c r="BS591" s="65">
        <v>2.190979621583225E-3</v>
      </c>
      <c r="BT591" s="65">
        <f t="shared" si="360"/>
        <v>1.9541923512668771E-3</v>
      </c>
      <c r="BU591" s="65">
        <v>2.1310854328471303E-2</v>
      </c>
      <c r="BV591" s="65">
        <v>1.1240878605891199E-2</v>
      </c>
      <c r="BW591" s="65">
        <f t="shared" si="361"/>
        <v>-1.0069975722580103E-2</v>
      </c>
      <c r="BX591" s="65">
        <v>1.3891519858559069E-2</v>
      </c>
      <c r="BY591" s="65">
        <v>9.7833005839537274E-3</v>
      </c>
      <c r="BZ591" s="65">
        <f t="shared" si="362"/>
        <v>-4.1082192746053417E-3</v>
      </c>
      <c r="CA591" s="65">
        <v>3.9464545052724637E-4</v>
      </c>
      <c r="CB591" s="65">
        <v>0.15248756907351546</v>
      </c>
      <c r="CC591" s="65">
        <f t="shared" si="363"/>
        <v>0.15209292362298821</v>
      </c>
      <c r="CD591" s="65">
        <v>0</v>
      </c>
      <c r="CE591" s="65">
        <v>0</v>
      </c>
      <c r="CF591" s="65">
        <f t="shared" si="364"/>
        <v>0</v>
      </c>
      <c r="CG591" s="65">
        <v>0</v>
      </c>
      <c r="CH591" s="65">
        <v>6.559101098718623E-3</v>
      </c>
      <c r="CI591" s="65">
        <f t="shared" si="365"/>
        <v>6.559101098718623E-3</v>
      </c>
      <c r="CJ591" s="65">
        <v>0.12813348487718632</v>
      </c>
      <c r="CK591" s="65">
        <v>3.544313139420105E-2</v>
      </c>
      <c r="CL591" s="65">
        <f t="shared" si="366"/>
        <v>-9.2690353482985266E-2</v>
      </c>
      <c r="CM591" s="65">
        <v>0</v>
      </c>
      <c r="CN591" s="65">
        <v>0</v>
      </c>
      <c r="CO591" s="65">
        <f t="shared" si="367"/>
        <v>0</v>
      </c>
      <c r="CP591" s="65">
        <v>0</v>
      </c>
      <c r="CQ591" s="65">
        <v>0</v>
      </c>
      <c r="CR591" s="65">
        <f t="shared" si="368"/>
        <v>0</v>
      </c>
      <c r="CS591" s="65">
        <v>0</v>
      </c>
      <c r="CT591" s="65">
        <v>0</v>
      </c>
      <c r="CU591" s="65">
        <f t="shared" si="369"/>
        <v>0</v>
      </c>
      <c r="CV591" s="65">
        <v>2.1847572141188355E-2</v>
      </c>
      <c r="CW591" s="65">
        <v>2.9755809555438707E-2</v>
      </c>
      <c r="CX591" s="65">
        <f t="shared" si="370"/>
        <v>7.9082374142503513E-3</v>
      </c>
      <c r="CY591" s="65">
        <v>0</v>
      </c>
      <c r="CZ591" s="65">
        <v>0</v>
      </c>
      <c r="DA591" s="65">
        <f t="shared" si="371"/>
        <v>0</v>
      </c>
      <c r="DB591" s="65">
        <v>4.5305297720527882E-3</v>
      </c>
      <c r="DC591" s="65">
        <v>1.2131108220555542E-3</v>
      </c>
      <c r="DD591" s="65">
        <f t="shared" si="372"/>
        <v>-3.317418949997234E-3</v>
      </c>
      <c r="DE591" s="65">
        <v>2.8414472437961733E-4</v>
      </c>
      <c r="DF591" s="65">
        <v>2.5876622478067141E-3</v>
      </c>
      <c r="DG591" s="65">
        <f t="shared" si="373"/>
        <v>2.3035175234270965E-3</v>
      </c>
      <c r="DH591" s="65">
        <v>0</v>
      </c>
      <c r="DI591" s="65">
        <v>8.6255408260223806E-4</v>
      </c>
      <c r="DJ591" s="65">
        <f t="shared" si="374"/>
        <v>8.6255408260223806E-4</v>
      </c>
      <c r="DK591" s="65">
        <v>0.34139988634211027</v>
      </c>
      <c r="DL591" s="65">
        <v>0.55581693558058665</v>
      </c>
      <c r="DM591" s="65">
        <f t="shared" si="375"/>
        <v>0.21441704923847638</v>
      </c>
      <c r="DN591" s="65">
        <v>2.9677337879648927E-3</v>
      </c>
      <c r="DO591" s="65">
        <v>0.29204605208535134</v>
      </c>
      <c r="DP591" s="65">
        <f t="shared" si="376"/>
        <v>0.28907831829738645</v>
      </c>
      <c r="DQ591" s="65">
        <v>0.26741175727726213</v>
      </c>
      <c r="DR591" s="65">
        <v>0.15239992988865211</v>
      </c>
      <c r="DS591" s="65">
        <f t="shared" si="377"/>
        <v>-0.11501182738861002</v>
      </c>
      <c r="DT591" s="65">
        <v>5.7365662688640524E-2</v>
      </c>
      <c r="DU591" s="65">
        <v>9.1638299246303012E-2</v>
      </c>
      <c r="DV591" s="65">
        <f t="shared" si="378"/>
        <v>3.4272636557662488E-2</v>
      </c>
      <c r="DW591" s="65">
        <v>1.9874344888552123E-2</v>
      </c>
      <c r="DX591" s="65">
        <v>4.1052039225454112E-4</v>
      </c>
      <c r="DY591" s="65">
        <f t="shared" si="379"/>
        <v>-1.9463824496297581E-2</v>
      </c>
      <c r="DZ591" s="65">
        <v>7.1351897455326141E-3</v>
      </c>
      <c r="EA591" s="65">
        <v>7.4032048266127913E-3</v>
      </c>
      <c r="EB591" s="65">
        <f t="shared" si="380"/>
        <v>2.6801508108017721E-4</v>
      </c>
      <c r="EC591" s="65">
        <v>2.9993054240070719E-3</v>
      </c>
      <c r="ED591" s="65">
        <v>1.3284255389809868E-3</v>
      </c>
      <c r="EE591" s="65">
        <f t="shared" si="381"/>
        <v>-1.6708798850260851E-3</v>
      </c>
      <c r="EF591" s="65">
        <v>8.9979162720212162E-3</v>
      </c>
      <c r="EG591" s="65">
        <v>0</v>
      </c>
      <c r="EH591" s="65">
        <f t="shared" si="382"/>
        <v>-8.9979162720212162E-3</v>
      </c>
      <c r="EI591" s="65">
        <v>7.4193344699122318E-4</v>
      </c>
      <c r="EJ591" s="65">
        <v>5.3644406313711375E-3</v>
      </c>
      <c r="EK591" s="65">
        <f t="shared" si="383"/>
        <v>4.6225071843799146E-3</v>
      </c>
      <c r="EL591" s="65">
        <v>2.3490560080823393</v>
      </c>
      <c r="EM591" s="65">
        <v>1.4506591389219456E-2</v>
      </c>
      <c r="EN591" s="65">
        <f t="shared" si="384"/>
        <v>-2.33454941669312</v>
      </c>
      <c r="EO591" s="65">
        <v>7.8187156658458046E-2</v>
      </c>
      <c r="EP591" s="65">
        <v>0.670186071827231</v>
      </c>
      <c r="EQ591" s="65">
        <f t="shared" si="385"/>
        <v>0.59199891516877301</v>
      </c>
      <c r="ER591" s="65">
        <v>4.8557176232872395E-2</v>
      </c>
      <c r="ES591" s="65">
        <v>1.6466941576951818E-2</v>
      </c>
      <c r="ET591" s="65">
        <f t="shared" si="386"/>
        <v>-3.2090234655920577E-2</v>
      </c>
      <c r="EU591" s="65">
        <v>0.28414472437961735</v>
      </c>
      <c r="EV591" s="65">
        <v>1.2052694213046247E-2</v>
      </c>
      <c r="EW591" s="65">
        <f t="shared" si="387"/>
        <v>-0.27209203016657113</v>
      </c>
      <c r="EX591" s="65">
        <v>0.2367872703163478</v>
      </c>
      <c r="EY591" s="65">
        <v>3.916087786787701E-2</v>
      </c>
      <c r="EZ591" s="65">
        <f t="shared" si="388"/>
        <v>-0.1976263924484708</v>
      </c>
      <c r="FA591" s="65">
        <v>2.3205152491002082E-2</v>
      </c>
      <c r="FB591" s="65">
        <v>7.2007121836917307E-2</v>
      </c>
      <c r="FC591" s="65">
        <f t="shared" si="389"/>
        <v>4.8801969345915228E-2</v>
      </c>
      <c r="FD591" s="72">
        <v>3.3039229671897274</v>
      </c>
      <c r="FE591" s="66" t="s">
        <v>0</v>
      </c>
      <c r="FF591" s="66" t="s">
        <v>0</v>
      </c>
      <c r="FG591" s="67">
        <v>3.2022531831211261</v>
      </c>
      <c r="FH591" s="67">
        <v>0.98837209302325579</v>
      </c>
      <c r="FI591" s="67" t="s">
        <v>0</v>
      </c>
      <c r="FJ591" s="67">
        <v>-1</v>
      </c>
      <c r="FK591" s="67" t="s">
        <v>0</v>
      </c>
      <c r="FL591" s="67">
        <v>1.1428571428571428</v>
      </c>
      <c r="FM591" s="67">
        <v>30.666666666666668</v>
      </c>
      <c r="FN591" s="67">
        <v>0.80518518518518523</v>
      </c>
      <c r="FO591" s="67">
        <v>1.4102272727272727</v>
      </c>
      <c r="FP591" s="67">
        <v>1321.3600000000001</v>
      </c>
      <c r="FQ591" s="67" t="s">
        <v>0</v>
      </c>
      <c r="FR591" s="67" t="s">
        <v>0</v>
      </c>
      <c r="FS591" s="67">
        <v>-5.3344831834421624E-2</v>
      </c>
      <c r="FT591" s="67" t="s">
        <v>0</v>
      </c>
      <c r="FU591" s="67" t="s">
        <v>0</v>
      </c>
      <c r="FV591" s="67" t="s">
        <v>0</v>
      </c>
      <c r="FW591" s="67">
        <v>3.6611271676300587</v>
      </c>
      <c r="FX591" s="67" t="s">
        <v>0</v>
      </c>
      <c r="FY591" s="67">
        <v>-8.362369337979092E-2</v>
      </c>
      <c r="FZ591" s="67">
        <v>30.166666666666668</v>
      </c>
      <c r="GA591" s="67" t="s">
        <v>0</v>
      </c>
      <c r="GB591" s="67">
        <v>4.5717390299163094</v>
      </c>
      <c r="GC591" s="67">
        <v>335.781914893617</v>
      </c>
      <c r="GD591" s="67">
        <v>0.95041322314049581</v>
      </c>
      <c r="GE591" s="67">
        <v>4.4669785360484324</v>
      </c>
      <c r="GF591" s="67">
        <v>-0.92930897537728352</v>
      </c>
      <c r="GG591" s="67">
        <v>2.550884955752212</v>
      </c>
      <c r="GH591" s="67">
        <v>0.51578947368421058</v>
      </c>
      <c r="GI591" s="67">
        <v>-1</v>
      </c>
      <c r="GJ591" s="67">
        <v>23.744680851063826</v>
      </c>
      <c r="GK591" s="67">
        <v>-0.97886538358152786</v>
      </c>
      <c r="GL591" s="67">
        <v>28.334746618211188</v>
      </c>
      <c r="GM591" s="67">
        <v>0.16059817945383603</v>
      </c>
      <c r="GN591" s="67">
        <v>-0.85483333333333333</v>
      </c>
      <c r="GO591" s="67">
        <v>-0.43400000000000005</v>
      </c>
      <c r="GP591" s="67">
        <v>9.6197278911564617</v>
      </c>
    </row>
    <row r="592" spans="1:198" ht="13.8">
      <c r="A592" s="2" t="s">
        <v>915</v>
      </c>
      <c r="B592" s="2" t="s">
        <v>553</v>
      </c>
      <c r="C592" s="64">
        <v>0</v>
      </c>
      <c r="D592" s="64">
        <v>0</v>
      </c>
      <c r="E592" s="64">
        <v>1</v>
      </c>
      <c r="F592" s="64">
        <v>1</v>
      </c>
      <c r="G592" s="65">
        <v>102909</v>
      </c>
      <c r="H592" s="65">
        <v>99472</v>
      </c>
      <c r="I592" s="65">
        <v>77156</v>
      </c>
      <c r="J592" s="65">
        <v>76371</v>
      </c>
      <c r="K592" s="66">
        <v>0.74974977893090011</v>
      </c>
      <c r="L592" s="66">
        <v>0.76776379282612195</v>
      </c>
      <c r="M592" s="65">
        <v>25753</v>
      </c>
      <c r="N592" s="65">
        <v>23101</v>
      </c>
      <c r="O592" s="65">
        <v>439016</v>
      </c>
      <c r="P592" s="65">
        <v>1466300</v>
      </c>
      <c r="Q592" s="65">
        <v>87904</v>
      </c>
      <c r="R592" s="65">
        <v>261773</v>
      </c>
      <c r="S592" s="65">
        <v>26858416.982909597</v>
      </c>
      <c r="T592" s="65">
        <v>70272904.329689577</v>
      </c>
      <c r="U592" s="65">
        <v>23394814.630940583</v>
      </c>
      <c r="V592" s="65">
        <v>60000190.148384117</v>
      </c>
      <c r="W592" s="68">
        <v>3463602.3519690065</v>
      </c>
      <c r="X592" s="65">
        <v>10272714.181305224</v>
      </c>
      <c r="Y592" s="65">
        <v>526.72649344366823</v>
      </c>
      <c r="Z592" s="65">
        <v>1176.4131351927213</v>
      </c>
      <c r="AA592" s="65">
        <v>1015.6903479603395</v>
      </c>
      <c r="AB592" s="65">
        <v>2359.5359514485576</v>
      </c>
      <c r="AC592" s="65">
        <v>1.9283069308321481</v>
      </c>
      <c r="AD592" s="65">
        <v>2.0057035074349252</v>
      </c>
      <c r="AE592" s="65">
        <v>1.0401370629152782</v>
      </c>
      <c r="AF592" s="65">
        <v>1.5207178305833509</v>
      </c>
      <c r="AG592" s="65">
        <v>1.7514376069618505</v>
      </c>
      <c r="AH592" s="65">
        <v>1.1517176768355475</v>
      </c>
      <c r="AI592" s="66">
        <v>0.10095799373693648</v>
      </c>
      <c r="AJ592" s="66">
        <v>9.8761166690927826E-2</v>
      </c>
      <c r="AK592" s="66">
        <v>0.12816922513931606</v>
      </c>
      <c r="AL592" s="66">
        <v>0.1152997920968295</v>
      </c>
      <c r="AM592" s="66">
        <v>-3.3911275991324041E-3</v>
      </c>
      <c r="AN592" s="66">
        <v>-1.0808683673388386E-2</v>
      </c>
      <c r="AO592" s="65">
        <v>4403.5</v>
      </c>
      <c r="AP592" s="65">
        <v>4424.1000000000004</v>
      </c>
      <c r="AQ592" s="65">
        <v>1.2003208045140152</v>
      </c>
      <c r="AR592" s="65">
        <v>1.3600778791803076</v>
      </c>
      <c r="AS592" s="65">
        <f t="shared" si="351"/>
        <v>0.15975707466629241</v>
      </c>
      <c r="AT592" s="65">
        <v>0</v>
      </c>
      <c r="AU592" s="65">
        <v>0</v>
      </c>
      <c r="AV592" s="65">
        <f t="shared" si="352"/>
        <v>0</v>
      </c>
      <c r="AW592" s="65">
        <v>3.1852930469603204E-4</v>
      </c>
      <c r="AX592" s="65">
        <v>1.0696290297318671E-4</v>
      </c>
      <c r="AY592" s="65">
        <f t="shared" si="353"/>
        <v>-2.1156640172284531E-4</v>
      </c>
      <c r="AZ592" s="65">
        <v>0.61466675767503942</v>
      </c>
      <c r="BA592" s="65">
        <v>0.57947025348934644</v>
      </c>
      <c r="BB592" s="65">
        <f t="shared" si="354"/>
        <v>-3.5196504185692978E-2</v>
      </c>
      <c r="BC592" s="65">
        <v>6.6170671035068566E-3</v>
      </c>
      <c r="BD592" s="65">
        <v>5.4130869111787706E-3</v>
      </c>
      <c r="BE592" s="65">
        <f t="shared" si="355"/>
        <v>-1.2039801923280861E-3</v>
      </c>
      <c r="BF592" s="65">
        <v>2.8174675403470455E-3</v>
      </c>
      <c r="BG592" s="65">
        <v>1.9839071765741056E-3</v>
      </c>
      <c r="BH592" s="65">
        <f t="shared" si="356"/>
        <v>-8.3356036377293984E-4</v>
      </c>
      <c r="BI592" s="65">
        <v>1.3127957772115034E-2</v>
      </c>
      <c r="BJ592" s="65">
        <v>1.7394205412068219E-2</v>
      </c>
      <c r="BK592" s="65">
        <f t="shared" si="357"/>
        <v>4.266247639953185E-3</v>
      </c>
      <c r="BL592" s="65">
        <v>1.1148525664361122E-3</v>
      </c>
      <c r="BM592" s="65">
        <v>1.0645355581617153E-3</v>
      </c>
      <c r="BN592" s="65">
        <f t="shared" si="358"/>
        <v>-5.0317008274396819E-5</v>
      </c>
      <c r="BO592" s="65">
        <v>4.9372042227884966E-3</v>
      </c>
      <c r="BP592" s="65">
        <v>2.386291430616094E-3</v>
      </c>
      <c r="BQ592" s="65">
        <f t="shared" si="359"/>
        <v>-2.5509127921724026E-3</v>
      </c>
      <c r="BR592" s="65">
        <v>0.26181212838247786</v>
      </c>
      <c r="BS592" s="65">
        <v>0.33918445879954517</v>
      </c>
      <c r="BT592" s="65">
        <f t="shared" si="360"/>
        <v>7.7372330417067314E-2</v>
      </c>
      <c r="BU592" s="65">
        <v>8.0246632690207501E-2</v>
      </c>
      <c r="BV592" s="65">
        <v>5.0690229066150193E-2</v>
      </c>
      <c r="BW592" s="65">
        <f t="shared" si="361"/>
        <v>-2.9556403624057308E-2</v>
      </c>
      <c r="BX592" s="65">
        <v>4.9504762771508302E-2</v>
      </c>
      <c r="BY592" s="65">
        <v>4.1668417547518904E-2</v>
      </c>
      <c r="BZ592" s="65">
        <f t="shared" si="362"/>
        <v>-7.836345223989398E-3</v>
      </c>
      <c r="CA592" s="65">
        <v>0.13911388181045989</v>
      </c>
      <c r="CB592" s="65">
        <v>0.30160609892285811</v>
      </c>
      <c r="CC592" s="65">
        <f t="shared" si="363"/>
        <v>0.16249221711239822</v>
      </c>
      <c r="CD592" s="65">
        <v>5.2709015896129109E-4</v>
      </c>
      <c r="CE592" s="65">
        <v>9.1300477894970056E-4</v>
      </c>
      <c r="CF592" s="65">
        <f t="shared" si="364"/>
        <v>3.8591461998840947E-4</v>
      </c>
      <c r="CG592" s="65">
        <v>1.213444970270598E-2</v>
      </c>
      <c r="CH592" s="65">
        <v>1.2922137373474984E-2</v>
      </c>
      <c r="CI592" s="65">
        <f t="shared" si="365"/>
        <v>7.876876707690033E-4</v>
      </c>
      <c r="CJ592" s="65">
        <v>2.5922218177405656E-2</v>
      </c>
      <c r="CK592" s="65">
        <v>1.1014632270453155E-2</v>
      </c>
      <c r="CL592" s="65">
        <f t="shared" si="366"/>
        <v>-1.4907585906952502E-2</v>
      </c>
      <c r="CM592" s="65">
        <v>1.4409659021963353E-4</v>
      </c>
      <c r="CN592" s="65">
        <v>3.4762943466285678E-4</v>
      </c>
      <c r="CO592" s="65">
        <f t="shared" si="367"/>
        <v>2.0353284444322325E-4</v>
      </c>
      <c r="CP592" s="65">
        <v>0</v>
      </c>
      <c r="CQ592" s="65">
        <v>0</v>
      </c>
      <c r="CR592" s="65">
        <f t="shared" si="368"/>
        <v>0</v>
      </c>
      <c r="CS592" s="65">
        <v>0</v>
      </c>
      <c r="CT592" s="65">
        <v>0</v>
      </c>
      <c r="CU592" s="65">
        <f t="shared" si="369"/>
        <v>0</v>
      </c>
      <c r="CV592" s="65">
        <v>3.3369736682441449E-3</v>
      </c>
      <c r="CW592" s="65">
        <v>1.1613115179945983E-3</v>
      </c>
      <c r="CX592" s="65">
        <f t="shared" si="370"/>
        <v>-2.1756621502495464E-3</v>
      </c>
      <c r="CY592" s="65">
        <v>8.7216357238199254E-5</v>
      </c>
      <c r="CZ592" s="65">
        <v>5.6028187271669221E-5</v>
      </c>
      <c r="DA592" s="65">
        <f t="shared" si="371"/>
        <v>-3.1188169966530034E-5</v>
      </c>
      <c r="DB592" s="65">
        <v>3.3445576993083362E-3</v>
      </c>
      <c r="DC592" s="65">
        <v>1.7750748421978841E-3</v>
      </c>
      <c r="DD592" s="65">
        <f t="shared" si="372"/>
        <v>-1.5694828571104521E-3</v>
      </c>
      <c r="DE592" s="65">
        <v>4.4366581725518743E-3</v>
      </c>
      <c r="DF592" s="65">
        <v>2.2755084239652929E-3</v>
      </c>
      <c r="DG592" s="65">
        <f t="shared" si="373"/>
        <v>-2.1611497485865814E-3</v>
      </c>
      <c r="DH592" s="65">
        <v>1.7139910205072198E-3</v>
      </c>
      <c r="DI592" s="65">
        <v>4.8387979916441595E-4</v>
      </c>
      <c r="DJ592" s="65">
        <f t="shared" si="374"/>
        <v>-1.2301112213428038E-3</v>
      </c>
      <c r="DK592" s="65">
        <v>2.5596104841645432E-2</v>
      </c>
      <c r="DL592" s="65">
        <v>4.7867172448393579E-2</v>
      </c>
      <c r="DM592" s="65">
        <f t="shared" si="375"/>
        <v>2.2271067606748147E-2</v>
      </c>
      <c r="DN592" s="65">
        <v>1.4129049872588279E-2</v>
      </c>
      <c r="DO592" s="65">
        <v>1.8895506157370439E-2</v>
      </c>
      <c r="DP592" s="65">
        <f t="shared" si="376"/>
        <v>4.7664562847821602E-3</v>
      </c>
      <c r="DQ592" s="65">
        <v>0</v>
      </c>
      <c r="DR592" s="65">
        <v>0</v>
      </c>
      <c r="DS592" s="65">
        <f t="shared" si="377"/>
        <v>0</v>
      </c>
      <c r="DT592" s="65">
        <v>9.6241354204586824E-3</v>
      </c>
      <c r="DU592" s="65">
        <v>2.6138422730126228E-2</v>
      </c>
      <c r="DV592" s="65">
        <f t="shared" si="378"/>
        <v>1.6514287309667544E-2</v>
      </c>
      <c r="DW592" s="65">
        <v>3.8526877806091493E-2</v>
      </c>
      <c r="DX592" s="65">
        <v>7.219995950690102E-4</v>
      </c>
      <c r="DY592" s="65">
        <f t="shared" si="379"/>
        <v>-3.7804878211022484E-2</v>
      </c>
      <c r="DZ592" s="65">
        <v>2.545580026695789E-2</v>
      </c>
      <c r="EA592" s="65">
        <v>1.6999461365381458E-2</v>
      </c>
      <c r="EB592" s="65">
        <f t="shared" si="380"/>
        <v>-8.4563389015764323E-3</v>
      </c>
      <c r="EC592" s="65">
        <v>6.6170671035068558E-3</v>
      </c>
      <c r="ED592" s="65">
        <v>1.3491332821439441E-2</v>
      </c>
      <c r="EE592" s="65">
        <f t="shared" si="381"/>
        <v>6.874265717932585E-3</v>
      </c>
      <c r="EF592" s="65">
        <v>3.5038223516563531E-3</v>
      </c>
      <c r="EG592" s="65">
        <v>2.41939899582208E-5</v>
      </c>
      <c r="EH592" s="65">
        <f t="shared" si="382"/>
        <v>-3.4796283616981322E-3</v>
      </c>
      <c r="EI592" s="65">
        <v>2.9160599441815311E-3</v>
      </c>
      <c r="EJ592" s="65">
        <v>2.3506371296250317E-3</v>
      </c>
      <c r="EK592" s="65">
        <f t="shared" si="383"/>
        <v>-5.6542281455649939E-4</v>
      </c>
      <c r="EL592" s="65">
        <v>2.915968935808761</v>
      </c>
      <c r="EM592" s="65">
        <v>3.3587624901473163E-2</v>
      </c>
      <c r="EN592" s="65">
        <f t="shared" si="384"/>
        <v>-2.882381310907288</v>
      </c>
      <c r="EO592" s="65">
        <v>8.9374014075961655E-2</v>
      </c>
      <c r="EP592" s="65">
        <v>0.72376193623228269</v>
      </c>
      <c r="EQ592" s="65">
        <f t="shared" si="385"/>
        <v>0.634387922156321</v>
      </c>
      <c r="ER592" s="65">
        <v>0.30893550539983011</v>
      </c>
      <c r="ES592" s="65">
        <v>2.0187974568296452E-2</v>
      </c>
      <c r="ET592" s="65">
        <f t="shared" si="386"/>
        <v>-0.28874753083153365</v>
      </c>
      <c r="EU592" s="65">
        <v>3.424406170367674</v>
      </c>
      <c r="EV592" s="65">
        <v>8.8881078899147994E-2</v>
      </c>
      <c r="EW592" s="65">
        <f t="shared" si="387"/>
        <v>-3.3355250914685262</v>
      </c>
      <c r="EX592" s="65">
        <v>1.289539345953161</v>
      </c>
      <c r="EY592" s="65">
        <v>0.94402911428349501</v>
      </c>
      <c r="EZ592" s="65">
        <f t="shared" si="388"/>
        <v>-0.34551023166966599</v>
      </c>
      <c r="FA592" s="65">
        <v>0.10726853537192087</v>
      </c>
      <c r="FB592" s="65">
        <v>0.76838329392259708</v>
      </c>
      <c r="FC592" s="65">
        <f t="shared" si="389"/>
        <v>0.66111475855067625</v>
      </c>
      <c r="FD592" s="72">
        <v>2.3742919513867173</v>
      </c>
      <c r="FE592" s="66" t="s">
        <v>0</v>
      </c>
      <c r="FF592" s="66">
        <v>2.2204460492503131E-16</v>
      </c>
      <c r="FG592" s="67">
        <v>1.8074215737684698</v>
      </c>
      <c r="FH592" s="67">
        <v>1.4361031518624641</v>
      </c>
      <c r="FI592" s="67">
        <v>1.0969044414535665</v>
      </c>
      <c r="FJ592" s="67">
        <v>2.9456961294049688</v>
      </c>
      <c r="FK592" s="67">
        <v>1.8435374149659864</v>
      </c>
      <c r="FL592" s="67">
        <v>0.43932411674347183</v>
      </c>
      <c r="FM592" s="67">
        <v>2.8580015352751182</v>
      </c>
      <c r="FN592" s="67">
        <v>0.88110764578017209</v>
      </c>
      <c r="FO592" s="67">
        <v>1.5065492148602071</v>
      </c>
      <c r="FP592" s="67">
        <v>5.4563321157934919</v>
      </c>
      <c r="FQ592" s="67">
        <v>4.158273381294963</v>
      </c>
      <c r="FR592" s="67">
        <v>2.1712500000000006</v>
      </c>
      <c r="FS592" s="67">
        <v>0.26535985956699815</v>
      </c>
      <c r="FT592" s="67">
        <v>6.1842105263157894</v>
      </c>
      <c r="FU592" s="67" t="s">
        <v>0</v>
      </c>
      <c r="FV592" s="67" t="s">
        <v>0</v>
      </c>
      <c r="FW592" s="67">
        <v>3.6363636363636376E-2</v>
      </c>
      <c r="FX592" s="67">
        <v>0.9130434782608694</v>
      </c>
      <c r="FY592" s="67">
        <v>0.58049886621315205</v>
      </c>
      <c r="FZ592" s="67">
        <v>0.52735042735042748</v>
      </c>
      <c r="GA592" s="67">
        <v>-0.15929203539823011</v>
      </c>
      <c r="GB592" s="67">
        <v>4.5690370370370363</v>
      </c>
      <c r="GC592" s="67">
        <v>2.9825550187869019</v>
      </c>
      <c r="GD592" s="67" t="s">
        <v>0</v>
      </c>
      <c r="GE592" s="67">
        <v>7.0878644602048855</v>
      </c>
      <c r="GF592" s="67">
        <v>-0.94419291338582678</v>
      </c>
      <c r="GG592" s="67">
        <v>0.98867868315209306</v>
      </c>
      <c r="GH592" s="67">
        <v>5.0716332378223496</v>
      </c>
      <c r="GI592" s="67">
        <v>-0.97943722943722944</v>
      </c>
      <c r="GJ592" s="67">
        <v>1.4005201560468143</v>
      </c>
      <c r="GK592" s="67">
        <v>-0.96569853935623473</v>
      </c>
      <c r="GL592" s="67">
        <v>23.115745258602402</v>
      </c>
      <c r="GM592" s="67">
        <v>-0.80540076101632496</v>
      </c>
      <c r="GN592" s="67">
        <v>-0.92270698305865517</v>
      </c>
      <c r="GO592" s="67">
        <v>1.18005275431018</v>
      </c>
      <c r="GP592" s="67">
        <v>20.331518665158374</v>
      </c>
    </row>
    <row r="593" spans="1:198" ht="13.8">
      <c r="A593" s="2" t="s">
        <v>916</v>
      </c>
      <c r="B593" s="2" t="s">
        <v>557</v>
      </c>
      <c r="C593" s="64">
        <v>0</v>
      </c>
      <c r="D593" s="64">
        <v>0</v>
      </c>
      <c r="E593" s="64">
        <v>1</v>
      </c>
      <c r="F593" s="64">
        <v>1</v>
      </c>
      <c r="G593" s="65">
        <v>7240</v>
      </c>
      <c r="H593" s="65">
        <v>6753</v>
      </c>
      <c r="I593" s="65">
        <v>2941</v>
      </c>
      <c r="J593" s="65">
        <v>3224</v>
      </c>
      <c r="K593" s="66">
        <v>0.40621546961325966</v>
      </c>
      <c r="L593" s="66">
        <v>0.47741744409891901</v>
      </c>
      <c r="M593" s="65">
        <v>4299</v>
      </c>
      <c r="N593" s="65">
        <v>3529</v>
      </c>
      <c r="O593" s="65">
        <v>35207</v>
      </c>
      <c r="P593" s="65">
        <v>106218</v>
      </c>
      <c r="Q593" s="65">
        <v>11184</v>
      </c>
      <c r="R593" s="65">
        <v>38496</v>
      </c>
      <c r="S593" s="65">
        <v>1448175.6233761071</v>
      </c>
      <c r="T593" s="65">
        <v>4322679.2788487002</v>
      </c>
      <c r="U593" s="65">
        <v>779174.80907939875</v>
      </c>
      <c r="V593" s="65">
        <v>2345636.4703946724</v>
      </c>
      <c r="W593" s="68">
        <v>669000.81429670949</v>
      </c>
      <c r="X593" s="65">
        <v>1977042.8084540344</v>
      </c>
      <c r="Y593" s="65">
        <v>390.18785933671199</v>
      </c>
      <c r="Z593" s="65">
        <v>946.18679946223881</v>
      </c>
      <c r="AA593" s="65">
        <v>589.59911819766955</v>
      </c>
      <c r="AB593" s="65">
        <v>1500.8734355753306</v>
      </c>
      <c r="AC593" s="65">
        <v>1.5110647450690564</v>
      </c>
      <c r="AD593" s="65">
        <v>1.5862337504902262</v>
      </c>
      <c r="AE593" s="65">
        <v>1.0497457211323757</v>
      </c>
      <c r="AF593" s="65">
        <v>1.5254857804391</v>
      </c>
      <c r="AG593" s="65">
        <v>1.5285959002484459</v>
      </c>
      <c r="AH593" s="65">
        <v>1.0020387733856495</v>
      </c>
      <c r="AI593" s="66">
        <v>0.11556062807652157</v>
      </c>
      <c r="AJ593" s="66">
        <v>0.11650990500937852</v>
      </c>
      <c r="AK593" s="66">
        <v>0.11675243976645966</v>
      </c>
      <c r="AL593" s="66">
        <v>0.13157109363001518</v>
      </c>
      <c r="AM593" s="66">
        <v>-6.9392470406283158E-3</v>
      </c>
      <c r="AN593" s="66">
        <v>-1.9543293939756734E-2</v>
      </c>
      <c r="AO593" s="65">
        <v>374.1</v>
      </c>
      <c r="AP593" s="65">
        <v>374.29999999999995</v>
      </c>
      <c r="AQ593" s="65">
        <v>1.0271816881258942</v>
      </c>
      <c r="AR593" s="65">
        <v>0.95523344416735934</v>
      </c>
      <c r="AS593" s="65">
        <f t="shared" si="351"/>
        <v>-7.194824395853483E-2</v>
      </c>
      <c r="AT593" s="65">
        <v>0</v>
      </c>
      <c r="AU593" s="65">
        <v>0</v>
      </c>
      <c r="AV593" s="65">
        <f t="shared" si="352"/>
        <v>0</v>
      </c>
      <c r="AW593" s="65">
        <v>1.5200286123032904E-3</v>
      </c>
      <c r="AX593" s="65">
        <v>4.3294541424217237E-4</v>
      </c>
      <c r="AY593" s="65">
        <f t="shared" si="353"/>
        <v>-1.087083198061118E-3</v>
      </c>
      <c r="AZ593" s="65">
        <v>2.3754172627563186E-2</v>
      </c>
      <c r="BA593" s="65">
        <v>2.6929204765863122E-3</v>
      </c>
      <c r="BB593" s="65">
        <f t="shared" si="354"/>
        <v>-2.1061252150976872E-2</v>
      </c>
      <c r="BC593" s="65">
        <v>1.0520982355746304E-2</v>
      </c>
      <c r="BD593" s="65">
        <v>3.2817262399556664E-3</v>
      </c>
      <c r="BE593" s="65">
        <f t="shared" si="355"/>
        <v>-7.239256115790637E-3</v>
      </c>
      <c r="BF593" s="65">
        <v>2.2949451597520268E-3</v>
      </c>
      <c r="BG593" s="65">
        <v>6.9271266278747579E-4</v>
      </c>
      <c r="BH593" s="65">
        <f t="shared" si="356"/>
        <v>-1.602232496964551E-3</v>
      </c>
      <c r="BI593" s="65">
        <v>4.2620410109680497E-3</v>
      </c>
      <c r="BJ593" s="65">
        <v>6.5634524799113329E-3</v>
      </c>
      <c r="BK593" s="65">
        <f t="shared" si="357"/>
        <v>2.3014114689432832E-3</v>
      </c>
      <c r="BL593" s="65">
        <v>2.2949451597520268E-3</v>
      </c>
      <c r="BM593" s="65">
        <v>6.7539484621778883E-4</v>
      </c>
      <c r="BN593" s="65">
        <f t="shared" si="358"/>
        <v>-1.6195503135342381E-3</v>
      </c>
      <c r="BO593" s="65">
        <v>1.4604196471149262E-3</v>
      </c>
      <c r="BP593" s="65">
        <v>1.7577583818232198E-3</v>
      </c>
      <c r="BQ593" s="65">
        <f t="shared" si="359"/>
        <v>2.9733873470829363E-4</v>
      </c>
      <c r="BR593" s="65">
        <v>0</v>
      </c>
      <c r="BS593" s="65">
        <v>0</v>
      </c>
      <c r="BT593" s="65">
        <f t="shared" si="360"/>
        <v>0</v>
      </c>
      <c r="BU593" s="65">
        <v>0.20958512160228898</v>
      </c>
      <c r="BV593" s="65">
        <v>0.19047000554170132</v>
      </c>
      <c r="BW593" s="65">
        <f t="shared" si="361"/>
        <v>-1.9115116060587661E-2</v>
      </c>
      <c r="BX593" s="65">
        <v>9.5046494992846925E-2</v>
      </c>
      <c r="BY593" s="65">
        <v>0.15391209476309228</v>
      </c>
      <c r="BZ593" s="65">
        <f t="shared" si="362"/>
        <v>5.8865599770245358E-2</v>
      </c>
      <c r="CA593" s="65">
        <v>0.60225917978063903</v>
      </c>
      <c r="CB593" s="65">
        <v>0.52083333333333337</v>
      </c>
      <c r="CC593" s="65">
        <f t="shared" si="363"/>
        <v>-8.1425846447305661E-2</v>
      </c>
      <c r="CD593" s="65">
        <v>1.5200286123032904E-3</v>
      </c>
      <c r="CE593" s="65">
        <v>1.1689526184538654E-3</v>
      </c>
      <c r="CF593" s="65">
        <f t="shared" si="364"/>
        <v>-3.5107599384942502E-4</v>
      </c>
      <c r="CG593" s="65">
        <v>6.5242012398664756E-2</v>
      </c>
      <c r="CH593" s="65">
        <v>5.5659462454973684E-2</v>
      </c>
      <c r="CI593" s="65">
        <f t="shared" si="365"/>
        <v>-9.5825499436910724E-3</v>
      </c>
      <c r="CJ593" s="65">
        <v>3.5318311874105862E-2</v>
      </c>
      <c r="CK593" s="65">
        <v>2.6444305901911887E-2</v>
      </c>
      <c r="CL593" s="65">
        <f t="shared" si="366"/>
        <v>-8.8740059721939754E-3</v>
      </c>
      <c r="CM593" s="65">
        <v>4.7687172150691467E-4</v>
      </c>
      <c r="CN593" s="65">
        <v>2.0781379883624273E-4</v>
      </c>
      <c r="CO593" s="65">
        <f t="shared" si="367"/>
        <v>-2.6905792267067192E-4</v>
      </c>
      <c r="CP593" s="65">
        <v>0</v>
      </c>
      <c r="CQ593" s="65">
        <v>0</v>
      </c>
      <c r="CR593" s="65">
        <f t="shared" si="368"/>
        <v>0</v>
      </c>
      <c r="CS593" s="65">
        <v>4.1726275631855033E-4</v>
      </c>
      <c r="CT593" s="65">
        <v>1.4720144084233862E-4</v>
      </c>
      <c r="CU593" s="65">
        <f t="shared" si="369"/>
        <v>-2.7006131547621171E-4</v>
      </c>
      <c r="CV593" s="65">
        <v>1.3888888888888886E-2</v>
      </c>
      <c r="CW593" s="65">
        <v>8.381823219728456E-3</v>
      </c>
      <c r="CX593" s="65">
        <f t="shared" si="370"/>
        <v>-5.5070656691604304E-3</v>
      </c>
      <c r="CY593" s="65">
        <v>3.814973772055317E-3</v>
      </c>
      <c r="CZ593" s="65">
        <v>2.3379052369077306E-4</v>
      </c>
      <c r="DA593" s="65">
        <f t="shared" si="371"/>
        <v>-3.5811832483645437E-3</v>
      </c>
      <c r="DB593" s="65">
        <v>1.8776824034334764E-3</v>
      </c>
      <c r="DC593" s="65">
        <v>4.5372679412579659E-3</v>
      </c>
      <c r="DD593" s="65">
        <f t="shared" si="372"/>
        <v>2.6595855378244897E-3</v>
      </c>
      <c r="DE593" s="65">
        <v>4.053409632808775E-3</v>
      </c>
      <c r="DF593" s="65">
        <v>3.5155167636464397E-3</v>
      </c>
      <c r="DG593" s="65">
        <f t="shared" si="373"/>
        <v>-5.378928691623353E-4</v>
      </c>
      <c r="DH593" s="65">
        <v>6.6463996185026223E-3</v>
      </c>
      <c r="DI593" s="65">
        <v>7.1695760598503742E-3</v>
      </c>
      <c r="DJ593" s="65">
        <f t="shared" si="374"/>
        <v>5.2317644134775194E-4</v>
      </c>
      <c r="DK593" s="65">
        <v>4.5302813543156885E-3</v>
      </c>
      <c r="DL593" s="65">
        <v>4.6238570241064003E-3</v>
      </c>
      <c r="DM593" s="65">
        <f t="shared" si="375"/>
        <v>9.3575669790711864E-5</v>
      </c>
      <c r="DN593" s="65">
        <v>4.3514544587505959E-3</v>
      </c>
      <c r="DO593" s="65">
        <v>4.4333610418398443E-3</v>
      </c>
      <c r="DP593" s="65">
        <f t="shared" si="376"/>
        <v>8.1906583089248405E-5</v>
      </c>
      <c r="DQ593" s="65">
        <v>0</v>
      </c>
      <c r="DR593" s="65">
        <v>0</v>
      </c>
      <c r="DS593" s="65">
        <f t="shared" si="377"/>
        <v>0</v>
      </c>
      <c r="DT593" s="65">
        <v>8.9413447782546495E-5</v>
      </c>
      <c r="DU593" s="65">
        <v>1.2122471598780827E-4</v>
      </c>
      <c r="DV593" s="65">
        <f t="shared" si="378"/>
        <v>3.1811268205261776E-5</v>
      </c>
      <c r="DW593" s="65">
        <v>0.18285050071530759</v>
      </c>
      <c r="DX593" s="65">
        <v>2.4244943197561654E-4</v>
      </c>
      <c r="DY593" s="65">
        <f t="shared" si="379"/>
        <v>-0.18260805128333196</v>
      </c>
      <c r="DZ593" s="65">
        <v>0.14356819265617549</v>
      </c>
      <c r="EA593" s="65">
        <v>0.17180139927957883</v>
      </c>
      <c r="EB593" s="65">
        <f t="shared" si="380"/>
        <v>2.823320662340334E-2</v>
      </c>
      <c r="EC593" s="65">
        <v>3.1324511206485453E-2</v>
      </c>
      <c r="ED593" s="65">
        <v>6.2603906899418122E-3</v>
      </c>
      <c r="EE593" s="65">
        <f t="shared" si="381"/>
        <v>-2.506412051654364E-2</v>
      </c>
      <c r="EF593" s="65">
        <v>7.0636623748211733E-3</v>
      </c>
      <c r="EG593" s="65">
        <v>0</v>
      </c>
      <c r="EH593" s="65">
        <f t="shared" si="382"/>
        <v>-7.0636623748211733E-3</v>
      </c>
      <c r="EI593" s="65">
        <v>8.3452551263710065E-4</v>
      </c>
      <c r="EJ593" s="65">
        <v>2.6236492103075644E-3</v>
      </c>
      <c r="EK593" s="65">
        <f t="shared" si="383"/>
        <v>1.7891236976704636E-3</v>
      </c>
      <c r="EL593" s="65">
        <v>1.7077968526466381</v>
      </c>
      <c r="EM593" s="65">
        <v>0.18092788861180381</v>
      </c>
      <c r="EN593" s="65">
        <f t="shared" si="384"/>
        <v>-1.5268689640348343</v>
      </c>
      <c r="EO593" s="65">
        <v>3.8745827372436821E-2</v>
      </c>
      <c r="EP593" s="65">
        <v>0.50981054308672769</v>
      </c>
      <c r="EQ593" s="65">
        <f t="shared" si="385"/>
        <v>0.47106471571429087</v>
      </c>
      <c r="ER593" s="65">
        <v>1.452223414401526</v>
      </c>
      <c r="ES593" s="65">
        <v>5.0135078969243555E-3</v>
      </c>
      <c r="ET593" s="65">
        <f t="shared" si="386"/>
        <v>-1.4472099065046016</v>
      </c>
      <c r="EU593" s="65">
        <v>4.2843943729136864</v>
      </c>
      <c r="EV593" s="65">
        <v>0.17738639512330287</v>
      </c>
      <c r="EW593" s="65">
        <f t="shared" si="387"/>
        <v>-4.1070079777903832</v>
      </c>
      <c r="EX593" s="65">
        <v>1.6884239389604199</v>
      </c>
      <c r="EY593" s="65">
        <v>0.36497298420615126</v>
      </c>
      <c r="EZ593" s="65">
        <f t="shared" si="388"/>
        <v>-1.3234509547542685</v>
      </c>
      <c r="FA593" s="65">
        <v>0.33828087744396756</v>
      </c>
      <c r="FB593" s="65">
        <v>0.3353595178719867</v>
      </c>
      <c r="FC593" s="65">
        <f t="shared" si="389"/>
        <v>-2.9213595719808638E-3</v>
      </c>
      <c r="FD593" s="72">
        <v>2.2009633240482822</v>
      </c>
      <c r="FE593" s="66" t="s">
        <v>0</v>
      </c>
      <c r="FF593" s="66">
        <v>-1.9607843137254832E-2</v>
      </c>
      <c r="FG593" s="67">
        <v>-0.60978670012547054</v>
      </c>
      <c r="FH593" s="67">
        <v>7.3654390934844161E-2</v>
      </c>
      <c r="FI593" s="67">
        <v>3.8961038961038863E-2</v>
      </c>
      <c r="FJ593" s="67">
        <v>4.3006993006993</v>
      </c>
      <c r="FK593" s="67">
        <v>1.298701298701288E-2</v>
      </c>
      <c r="FL593" s="67">
        <v>3.1428571428571423</v>
      </c>
      <c r="FM593" s="67" t="s">
        <v>0</v>
      </c>
      <c r="FN593" s="67">
        <v>2.1281285551763371</v>
      </c>
      <c r="FO593" s="67">
        <v>4.5738476011288807</v>
      </c>
      <c r="FP593" s="67">
        <v>1.9766912456079577</v>
      </c>
      <c r="FQ593" s="67">
        <v>1.6470588235294117</v>
      </c>
      <c r="FR593" s="67">
        <v>1.9365006852444044</v>
      </c>
      <c r="FS593" s="67">
        <v>1.5772151898734177</v>
      </c>
      <c r="FT593" s="67">
        <v>0.49999999999999978</v>
      </c>
      <c r="FU593" s="67" t="s">
        <v>0</v>
      </c>
      <c r="FV593" s="67">
        <v>0.21428571428571419</v>
      </c>
      <c r="FW593" s="67">
        <v>1.0772532188841204</v>
      </c>
      <c r="FX593" s="67">
        <v>-0.7890625</v>
      </c>
      <c r="FY593" s="67">
        <v>7.3174603174603163</v>
      </c>
      <c r="FZ593" s="67">
        <v>1.9852941176470589</v>
      </c>
      <c r="GA593" s="67">
        <v>2.7130044843049328</v>
      </c>
      <c r="GB593" s="67">
        <v>2.5131578947368425</v>
      </c>
      <c r="GC593" s="67">
        <v>2.506849315068493</v>
      </c>
      <c r="GD593" s="67" t="s">
        <v>0</v>
      </c>
      <c r="GE593" s="67">
        <v>3.666666666666667</v>
      </c>
      <c r="GF593" s="67">
        <v>-0.99543602281988586</v>
      </c>
      <c r="GG593" s="67">
        <v>3.1189537056259082</v>
      </c>
      <c r="GH593" s="67">
        <v>-0.31208372978116072</v>
      </c>
      <c r="GI593" s="67">
        <v>-1</v>
      </c>
      <c r="GJ593" s="67">
        <v>9.8214285714285712</v>
      </c>
      <c r="GK593" s="67">
        <v>-0.63534031413612557</v>
      </c>
      <c r="GL593" s="67">
        <v>44.29</v>
      </c>
      <c r="GM593" s="67">
        <v>-0.98811698306824014</v>
      </c>
      <c r="GN593" s="67">
        <v>-0.85748869565217389</v>
      </c>
      <c r="GO593" s="67">
        <v>-0.25595763459841137</v>
      </c>
      <c r="GP593" s="67">
        <v>2.4123348017621145</v>
      </c>
    </row>
    <row r="594" spans="1:198" ht="13.8">
      <c r="A594" s="2" t="s">
        <v>917</v>
      </c>
      <c r="B594" s="2" t="s">
        <v>563</v>
      </c>
      <c r="C594" s="64">
        <v>0</v>
      </c>
      <c r="D594" s="64">
        <v>0</v>
      </c>
      <c r="E594" s="64">
        <v>1</v>
      </c>
      <c r="F594" s="64">
        <v>1</v>
      </c>
      <c r="G594" s="65">
        <v>8228</v>
      </c>
      <c r="H594" s="65">
        <v>7647</v>
      </c>
      <c r="I594" s="65">
        <v>4401</v>
      </c>
      <c r="J594" s="65">
        <v>4706</v>
      </c>
      <c r="K594" s="66">
        <v>0.53488089450656295</v>
      </c>
      <c r="L594" s="66">
        <v>0.61540473388256833</v>
      </c>
      <c r="M594" s="65">
        <v>3827</v>
      </c>
      <c r="N594" s="65">
        <v>2941</v>
      </c>
      <c r="O594" s="65">
        <v>44151</v>
      </c>
      <c r="P594" s="65">
        <v>126285</v>
      </c>
      <c r="Q594" s="65">
        <v>17600</v>
      </c>
      <c r="R594" s="65">
        <v>39316</v>
      </c>
      <c r="S594" s="65">
        <v>2092062.5469648633</v>
      </c>
      <c r="T594" s="65">
        <v>6259344.6723485412</v>
      </c>
      <c r="U594" s="65">
        <v>1210105.3567819672</v>
      </c>
      <c r="V594" s="65">
        <v>3589662.5643352633</v>
      </c>
      <c r="W594" s="68">
        <v>881957.19018288888</v>
      </c>
      <c r="X594" s="65">
        <v>2669682.1080132686</v>
      </c>
      <c r="Y594" s="65">
        <v>495.55416186565515</v>
      </c>
      <c r="Z594" s="65">
        <v>1148.4586921847279</v>
      </c>
      <c r="AA594" s="65">
        <v>1068.0062181986623</v>
      </c>
      <c r="AB594" s="65">
        <v>1536.5163158043033</v>
      </c>
      <c r="AC594" s="65">
        <v>2.1551755597770543</v>
      </c>
      <c r="AD594" s="65">
        <v>1.3378942806217684</v>
      </c>
      <c r="AE594" s="65">
        <v>0.62078204003026516</v>
      </c>
      <c r="AF594" s="65">
        <v>1.8119047701656972</v>
      </c>
      <c r="AG594" s="65">
        <v>1.205403612960944</v>
      </c>
      <c r="AH594" s="65">
        <v>0.66526874525017721</v>
      </c>
      <c r="AI594" s="66">
        <v>0.11582328548134369</v>
      </c>
      <c r="AJ594" s="66">
        <v>0.11486695813239067</v>
      </c>
      <c r="AK594" s="66">
        <v>0.11081343144187805</v>
      </c>
      <c r="AL594" s="66">
        <v>8.3691497235610202E-2</v>
      </c>
      <c r="AM594" s="66">
        <v>-7.2962082623391211E-3</v>
      </c>
      <c r="AN594" s="66">
        <v>-2.5989460627510619E-2</v>
      </c>
      <c r="AO594" s="65">
        <v>450.2</v>
      </c>
      <c r="AP594" s="65">
        <v>443.1</v>
      </c>
      <c r="AQ594" s="65">
        <v>1.0588446969696967</v>
      </c>
      <c r="AR594" s="65">
        <v>1.16507274392105</v>
      </c>
      <c r="AS594" s="65">
        <f t="shared" si="351"/>
        <v>0.10622804695135324</v>
      </c>
      <c r="AT594" s="65">
        <v>0</v>
      </c>
      <c r="AU594" s="65">
        <v>0</v>
      </c>
      <c r="AV594" s="65">
        <f t="shared" si="352"/>
        <v>0</v>
      </c>
      <c r="AW594" s="65">
        <v>3.1628787878787883E-3</v>
      </c>
      <c r="AX594" s="65">
        <v>2.8147997422593007E-3</v>
      </c>
      <c r="AY594" s="65">
        <f t="shared" si="353"/>
        <v>-3.4807904561948762E-4</v>
      </c>
      <c r="AZ594" s="65">
        <v>3.4090909090909094E-4</v>
      </c>
      <c r="BA594" s="65">
        <v>8.4783124766846409E-5</v>
      </c>
      <c r="BB594" s="65">
        <f t="shared" si="354"/>
        <v>-2.561259661422445E-4</v>
      </c>
      <c r="BC594" s="65">
        <v>1.4204545454545455E-3</v>
      </c>
      <c r="BD594" s="65">
        <v>1.1360938718757419E-3</v>
      </c>
      <c r="BE594" s="65">
        <f t="shared" si="355"/>
        <v>-2.8436067357880362E-4</v>
      </c>
      <c r="BF594" s="65">
        <v>1.4393939393939393E-3</v>
      </c>
      <c r="BG594" s="65">
        <v>8.3087462271509477E-4</v>
      </c>
      <c r="BH594" s="65">
        <f t="shared" si="356"/>
        <v>-6.0851931667884457E-4</v>
      </c>
      <c r="BI594" s="65">
        <v>2.4810606060606064E-3</v>
      </c>
      <c r="BJ594" s="65">
        <v>4.0526333638552584E-3</v>
      </c>
      <c r="BK594" s="65">
        <f t="shared" si="357"/>
        <v>1.5715727577946519E-3</v>
      </c>
      <c r="BL594" s="65">
        <v>1.4583333333333334E-3</v>
      </c>
      <c r="BM594" s="65">
        <v>2.3484925560416452E-3</v>
      </c>
      <c r="BN594" s="65">
        <f t="shared" si="358"/>
        <v>8.9015922270831182E-4</v>
      </c>
      <c r="BO594" s="65">
        <v>1.134469696969697E-2</v>
      </c>
      <c r="BP594" s="65">
        <v>1.0377454471462001E-2</v>
      </c>
      <c r="BQ594" s="65">
        <f t="shared" si="359"/>
        <v>-9.6724249823496901E-4</v>
      </c>
      <c r="BR594" s="65">
        <v>0</v>
      </c>
      <c r="BS594" s="65">
        <v>1.2802251839793808E-3</v>
      </c>
      <c r="BT594" s="65">
        <f t="shared" si="360"/>
        <v>1.2802251839793808E-3</v>
      </c>
      <c r="BU594" s="65">
        <v>1.3295454545454546E-2</v>
      </c>
      <c r="BV594" s="65">
        <v>1.0699630345576016E-2</v>
      </c>
      <c r="BW594" s="65">
        <f t="shared" si="361"/>
        <v>-2.5958241998785304E-3</v>
      </c>
      <c r="BX594" s="65">
        <v>0.21081439393939394</v>
      </c>
      <c r="BY594" s="65">
        <v>0.1726184420252993</v>
      </c>
      <c r="BZ594" s="65">
        <f t="shared" si="362"/>
        <v>-3.8195951914094639E-2</v>
      </c>
      <c r="CA594" s="65">
        <v>0.68145833333333328</v>
      </c>
      <c r="CB594" s="65">
        <v>0.78763522908400307</v>
      </c>
      <c r="CC594" s="65">
        <f t="shared" si="363"/>
        <v>0.1061768957506698</v>
      </c>
      <c r="CD594" s="65">
        <v>2.4053030303030306E-3</v>
      </c>
      <c r="CE594" s="65">
        <v>6.4096042323735884E-3</v>
      </c>
      <c r="CF594" s="65">
        <f t="shared" si="364"/>
        <v>4.0043012020705582E-3</v>
      </c>
      <c r="CG594" s="65">
        <v>8.5757575757575755E-2</v>
      </c>
      <c r="CH594" s="65">
        <v>0.1493624309017533</v>
      </c>
      <c r="CI594" s="65">
        <f t="shared" si="365"/>
        <v>6.3604855144177547E-2</v>
      </c>
      <c r="CJ594" s="65">
        <v>3.9526515151515153E-2</v>
      </c>
      <c r="CK594" s="65">
        <v>2.5875809678841521E-2</v>
      </c>
      <c r="CL594" s="65">
        <f t="shared" si="366"/>
        <v>-1.3650705472673632E-2</v>
      </c>
      <c r="CM594" s="65">
        <v>0</v>
      </c>
      <c r="CN594" s="65">
        <v>0</v>
      </c>
      <c r="CO594" s="65">
        <f t="shared" si="367"/>
        <v>0</v>
      </c>
      <c r="CP594" s="65">
        <v>0</v>
      </c>
      <c r="CQ594" s="65">
        <v>0</v>
      </c>
      <c r="CR594" s="65">
        <f t="shared" si="368"/>
        <v>0</v>
      </c>
      <c r="CS594" s="65">
        <v>1.4204545454545455E-3</v>
      </c>
      <c r="CT594" s="65">
        <v>9.0294027876691423E-3</v>
      </c>
      <c r="CU594" s="65">
        <f t="shared" si="369"/>
        <v>7.6089482422145964E-3</v>
      </c>
      <c r="CV594" s="65">
        <v>3.0492424242424244E-3</v>
      </c>
      <c r="CW594" s="65">
        <v>4.1543731135754738E-4</v>
      </c>
      <c r="CX594" s="65">
        <f t="shared" si="370"/>
        <v>-2.6338051128848771E-3</v>
      </c>
      <c r="CY594" s="65">
        <v>0</v>
      </c>
      <c r="CZ594" s="65">
        <v>0</v>
      </c>
      <c r="DA594" s="65">
        <f t="shared" si="371"/>
        <v>0</v>
      </c>
      <c r="DB594" s="65">
        <v>6.4204545454545452E-3</v>
      </c>
      <c r="DC594" s="65">
        <v>1.4582697459897583E-3</v>
      </c>
      <c r="DD594" s="65">
        <f t="shared" si="372"/>
        <v>-4.9621847994647866E-3</v>
      </c>
      <c r="DE594" s="65">
        <v>2.3106060606060607E-3</v>
      </c>
      <c r="DF594" s="65">
        <v>3.8152406145080885E-4</v>
      </c>
      <c r="DG594" s="65">
        <f t="shared" si="373"/>
        <v>-1.9290819991552518E-3</v>
      </c>
      <c r="DH594" s="65">
        <v>1.9242424242424245E-2</v>
      </c>
      <c r="DI594" s="65">
        <v>1.1895072404788551E-2</v>
      </c>
      <c r="DJ594" s="65">
        <f t="shared" si="374"/>
        <v>-7.3473518376356937E-3</v>
      </c>
      <c r="DK594" s="65">
        <v>3.8257575757575761E-3</v>
      </c>
      <c r="DL594" s="65">
        <v>1.0241801471835045E-2</v>
      </c>
      <c r="DM594" s="65">
        <f t="shared" si="375"/>
        <v>6.4160438960774689E-3</v>
      </c>
      <c r="DN594" s="65">
        <v>3.65530303030303E-3</v>
      </c>
      <c r="DO594" s="65">
        <v>9.9874520975345056E-3</v>
      </c>
      <c r="DP594" s="65">
        <f t="shared" si="376"/>
        <v>6.3321490672314761E-3</v>
      </c>
      <c r="DQ594" s="65">
        <v>0</v>
      </c>
      <c r="DR594" s="65">
        <v>0</v>
      </c>
      <c r="DS594" s="65">
        <f t="shared" si="377"/>
        <v>0</v>
      </c>
      <c r="DT594" s="65">
        <v>1.7045454545454547E-4</v>
      </c>
      <c r="DU594" s="65">
        <v>2.543493743005392E-4</v>
      </c>
      <c r="DV594" s="65">
        <f t="shared" si="378"/>
        <v>8.3894828845993731E-5</v>
      </c>
      <c r="DW594" s="65">
        <v>9.9318181818181819E-2</v>
      </c>
      <c r="DX594" s="65">
        <v>7.6304812290161762E-5</v>
      </c>
      <c r="DY594" s="65">
        <f t="shared" si="379"/>
        <v>-9.9241877005891654E-2</v>
      </c>
      <c r="DZ594" s="65">
        <v>9.1553030303030303E-2</v>
      </c>
      <c r="EA594" s="65">
        <v>0.16306338386407571</v>
      </c>
      <c r="EB594" s="65">
        <f t="shared" si="380"/>
        <v>7.1510353561045403E-2</v>
      </c>
      <c r="EC594" s="65">
        <v>6.3257575757575757E-3</v>
      </c>
      <c r="ED594" s="65">
        <v>1.355682165021874E-2</v>
      </c>
      <c r="EE594" s="65">
        <f t="shared" si="381"/>
        <v>7.2310640744611644E-3</v>
      </c>
      <c r="EF594" s="65">
        <v>1.3825757575757576E-3</v>
      </c>
      <c r="EG594" s="65">
        <v>0</v>
      </c>
      <c r="EH594" s="65">
        <f t="shared" si="382"/>
        <v>-1.3825757575757576E-3</v>
      </c>
      <c r="EI594" s="65">
        <v>5.6818181818181818E-5</v>
      </c>
      <c r="EJ594" s="65">
        <v>1.1021806219690033E-3</v>
      </c>
      <c r="EK594" s="65">
        <f t="shared" si="383"/>
        <v>1.0453624401508216E-3</v>
      </c>
      <c r="EL594" s="65">
        <v>0.775814393939394</v>
      </c>
      <c r="EM594" s="65">
        <v>0.17779869094855361</v>
      </c>
      <c r="EN594" s="65">
        <f t="shared" si="384"/>
        <v>-0.59801570299084039</v>
      </c>
      <c r="EO594" s="65">
        <v>8.4280303030303035E-3</v>
      </c>
      <c r="EP594" s="65">
        <v>0.31589344456879304</v>
      </c>
      <c r="EQ594" s="65">
        <f t="shared" si="385"/>
        <v>0.30746541426576274</v>
      </c>
      <c r="ER594" s="65">
        <v>0.79696969696969688</v>
      </c>
      <c r="ES594" s="65">
        <v>1.8567504323939363E-3</v>
      </c>
      <c r="ET594" s="65">
        <f t="shared" si="386"/>
        <v>-0.79511294653730291</v>
      </c>
      <c r="EU594" s="65">
        <v>10.079526515151514</v>
      </c>
      <c r="EV594" s="65">
        <v>0.28412520771865568</v>
      </c>
      <c r="EW594" s="65">
        <f t="shared" si="387"/>
        <v>-9.7954013074328579</v>
      </c>
      <c r="EX594" s="65">
        <v>1.391155303030303</v>
      </c>
      <c r="EY594" s="65">
        <v>4.8439227456167124</v>
      </c>
      <c r="EZ594" s="65">
        <f t="shared" si="388"/>
        <v>3.4527674425864094</v>
      </c>
      <c r="FA594" s="65">
        <v>0.22102272727272726</v>
      </c>
      <c r="FB594" s="65">
        <v>0.40871400956353648</v>
      </c>
      <c r="FC594" s="65">
        <f t="shared" si="389"/>
        <v>0.18769128229080922</v>
      </c>
      <c r="FD594" s="72">
        <v>1.4579748510919925</v>
      </c>
      <c r="FE594" s="66" t="s">
        <v>0</v>
      </c>
      <c r="FF594" s="66">
        <v>0.98802395209580829</v>
      </c>
      <c r="FG594" s="67">
        <v>-0.44444444444444442</v>
      </c>
      <c r="FH594" s="67">
        <v>0.78666666666666685</v>
      </c>
      <c r="FI594" s="67">
        <v>0.28947368421052633</v>
      </c>
      <c r="FJ594" s="67">
        <v>2.6488549618320607</v>
      </c>
      <c r="FK594" s="67">
        <v>2.5974025974025969</v>
      </c>
      <c r="FL594" s="67">
        <v>1.0434056761268784</v>
      </c>
      <c r="FM594" s="67" t="s">
        <v>0</v>
      </c>
      <c r="FN594" s="67">
        <v>0.79772079772079763</v>
      </c>
      <c r="FO594" s="67">
        <v>0.82912586470218308</v>
      </c>
      <c r="FP594" s="67">
        <v>1.5819182346238292</v>
      </c>
      <c r="FQ594" s="67">
        <v>4.9527559055118111</v>
      </c>
      <c r="FR594" s="67">
        <v>2.8906802120141344</v>
      </c>
      <c r="FS594" s="67">
        <v>0.46238620028749366</v>
      </c>
      <c r="FT594" s="67" t="s">
        <v>0</v>
      </c>
      <c r="FU594" s="67" t="s">
        <v>0</v>
      </c>
      <c r="FV594" s="67">
        <v>13.2</v>
      </c>
      <c r="FW594" s="67">
        <v>-0.69565217391304346</v>
      </c>
      <c r="FX594" s="67" t="s">
        <v>0</v>
      </c>
      <c r="FY594" s="67">
        <v>-0.49262536873156337</v>
      </c>
      <c r="FZ594" s="67">
        <v>-0.63114754098360659</v>
      </c>
      <c r="GA594" s="67">
        <v>0.38090551181102361</v>
      </c>
      <c r="GB594" s="67">
        <v>4.9801980198019784</v>
      </c>
      <c r="GC594" s="67">
        <v>5.1036269430051808</v>
      </c>
      <c r="GD594" s="67" t="s">
        <v>0</v>
      </c>
      <c r="GE594" s="67">
        <v>2.3333333333333335</v>
      </c>
      <c r="GF594" s="67">
        <v>-0.99828375286041193</v>
      </c>
      <c r="GG594" s="67">
        <v>2.9786925941249485</v>
      </c>
      <c r="GH594" s="67">
        <v>3.7874251497005993</v>
      </c>
      <c r="GI594" s="67">
        <v>-1</v>
      </c>
      <c r="GJ594" s="67">
        <v>42.333333333333336</v>
      </c>
      <c r="GK594" s="67">
        <v>-0.48805019163635477</v>
      </c>
      <c r="GL594" s="67">
        <v>82.728089887640451</v>
      </c>
      <c r="GM594" s="67">
        <v>-0.99479562737642591</v>
      </c>
      <c r="GN594" s="67">
        <v>-0.9370310729633089</v>
      </c>
      <c r="GO594" s="67">
        <v>6.7781846895293585</v>
      </c>
      <c r="GP594" s="67">
        <v>3.1308483290488436</v>
      </c>
    </row>
    <row r="595" spans="1:198" ht="13.8">
      <c r="A595" s="2" t="s">
        <v>918</v>
      </c>
      <c r="B595" s="2" t="s">
        <v>571</v>
      </c>
      <c r="C595" s="64">
        <v>0</v>
      </c>
      <c r="D595" s="64">
        <v>0</v>
      </c>
      <c r="E595" s="64">
        <v>1</v>
      </c>
      <c r="F595" s="64">
        <v>1</v>
      </c>
      <c r="G595" s="65">
        <v>17057</v>
      </c>
      <c r="H595" s="65">
        <v>15634</v>
      </c>
      <c r="I595" s="65">
        <v>10003</v>
      </c>
      <c r="J595" s="65">
        <v>9814</v>
      </c>
      <c r="K595" s="66">
        <v>0.58644544761681416</v>
      </c>
      <c r="L595" s="66">
        <v>0.62773442497121656</v>
      </c>
      <c r="M595" s="65">
        <v>7054</v>
      </c>
      <c r="N595" s="65">
        <v>5820</v>
      </c>
      <c r="O595" s="65">
        <v>88983</v>
      </c>
      <c r="P595" s="65">
        <v>261604</v>
      </c>
      <c r="Q595" s="65">
        <v>39890</v>
      </c>
      <c r="R595" s="65">
        <v>99330</v>
      </c>
      <c r="S595" s="65">
        <v>3691375.9521376695</v>
      </c>
      <c r="T595" s="65">
        <v>11998765.607274819</v>
      </c>
      <c r="U595" s="65">
        <v>2160877.016105467</v>
      </c>
      <c r="V595" s="65">
        <v>6558175.502117957</v>
      </c>
      <c r="W595" s="68">
        <v>1530498.9360321746</v>
      </c>
      <c r="X595" s="65">
        <v>5440590.1051569162</v>
      </c>
      <c r="Y595" s="65">
        <v>424.3181311217258</v>
      </c>
      <c r="Z595" s="65">
        <v>1132.3493383974876</v>
      </c>
      <c r="AA595" s="65">
        <v>1178.4782533875839</v>
      </c>
      <c r="AB595" s="65">
        <v>3086.0041365313559</v>
      </c>
      <c r="AC595" s="65">
        <v>2.7773459745219071</v>
      </c>
      <c r="AD595" s="65">
        <v>2.7253110253931889</v>
      </c>
      <c r="AE595" s="65">
        <v>0.98126450589661396</v>
      </c>
      <c r="AF595" s="65">
        <v>3.8379519764575298</v>
      </c>
      <c r="AG595" s="65">
        <v>3.3960178870940547</v>
      </c>
      <c r="AH595" s="65">
        <v>0.88485158436729971</v>
      </c>
      <c r="AI595" s="66">
        <v>0.12510959682687339</v>
      </c>
      <c r="AJ595" s="66">
        <v>0.11741706214679715</v>
      </c>
      <c r="AK595" s="66">
        <v>0.1138680160509673</v>
      </c>
      <c r="AL595" s="66">
        <v>9.5523353436088643E-2</v>
      </c>
      <c r="AM595" s="66">
        <v>-8.673431557680078E-3</v>
      </c>
      <c r="AN595" s="66">
        <v>-1.9045750409209417E-2</v>
      </c>
      <c r="AO595" s="65">
        <v>1121.5999999999999</v>
      </c>
      <c r="AP595" s="65">
        <v>1094</v>
      </c>
      <c r="AQ595" s="65">
        <v>1.1748558535973928</v>
      </c>
      <c r="AR595" s="65">
        <v>1.2022047719722138</v>
      </c>
      <c r="AS595" s="65">
        <f t="shared" si="351"/>
        <v>2.7348918374821007E-2</v>
      </c>
      <c r="AT595" s="65">
        <v>0</v>
      </c>
      <c r="AU595" s="65">
        <v>0</v>
      </c>
      <c r="AV595" s="65">
        <f t="shared" si="352"/>
        <v>0</v>
      </c>
      <c r="AW595" s="65">
        <v>7.1864293473719403E-4</v>
      </c>
      <c r="AX595" s="65">
        <v>3.4900500016779085E-4</v>
      </c>
      <c r="AY595" s="65">
        <f t="shared" si="353"/>
        <v>-3.6963793456940317E-4</v>
      </c>
      <c r="AZ595" s="65">
        <v>1.3361744798195036E-2</v>
      </c>
      <c r="BA595" s="65">
        <v>5.704889425819658E-5</v>
      </c>
      <c r="BB595" s="65">
        <f t="shared" si="354"/>
        <v>-1.330469590393684E-2</v>
      </c>
      <c r="BC595" s="65">
        <v>3.9525361410545669E-3</v>
      </c>
      <c r="BD595" s="65">
        <v>8.0204033692405773E-4</v>
      </c>
      <c r="BE595" s="65">
        <f t="shared" si="355"/>
        <v>-3.1504958041305093E-3</v>
      </c>
      <c r="BF595" s="65">
        <v>7.8549344029414225E-4</v>
      </c>
      <c r="BG595" s="65">
        <v>3.3558173093056812E-6</v>
      </c>
      <c r="BH595" s="65">
        <f t="shared" si="356"/>
        <v>-7.8213762298483659E-4</v>
      </c>
      <c r="BI595" s="65">
        <v>2.6489512826940753E-3</v>
      </c>
      <c r="BJ595" s="65">
        <v>2.8792912513842745E-3</v>
      </c>
      <c r="BK595" s="65">
        <f t="shared" si="357"/>
        <v>2.3033996869019921E-4</v>
      </c>
      <c r="BL595" s="65">
        <v>1.0361828361326983E-3</v>
      </c>
      <c r="BM595" s="65">
        <v>4.8659350984932374E-4</v>
      </c>
      <c r="BN595" s="65">
        <f t="shared" si="358"/>
        <v>-5.4958932628337452E-4</v>
      </c>
      <c r="BO595" s="65">
        <v>1.7548257708698922E-3</v>
      </c>
      <c r="BP595" s="65">
        <v>2.3658512030605055E-3</v>
      </c>
      <c r="BQ595" s="65">
        <f t="shared" si="359"/>
        <v>6.1102543219061323E-4</v>
      </c>
      <c r="BR595" s="65">
        <v>0</v>
      </c>
      <c r="BS595" s="65">
        <v>7.1814490419141574E-4</v>
      </c>
      <c r="BT595" s="65">
        <f t="shared" si="360"/>
        <v>7.1814490419141574E-4</v>
      </c>
      <c r="BU595" s="65">
        <v>5.5017966073368438E-2</v>
      </c>
      <c r="BV595" s="65">
        <v>2.4265914963589385E-2</v>
      </c>
      <c r="BW595" s="65">
        <f t="shared" si="361"/>
        <v>-3.0752051109779053E-2</v>
      </c>
      <c r="BX595" s="65">
        <v>9.3582351466532959E-2</v>
      </c>
      <c r="BY595" s="65">
        <v>6.625054532031277E-2</v>
      </c>
      <c r="BZ595" s="65">
        <f t="shared" si="362"/>
        <v>-2.7331806146220189E-2</v>
      </c>
      <c r="CA595" s="65">
        <v>0.90659313111055406</v>
      </c>
      <c r="CB595" s="65">
        <v>0.89346622369878204</v>
      </c>
      <c r="CC595" s="65">
        <f t="shared" si="363"/>
        <v>-1.3126907411772026E-2</v>
      </c>
      <c r="CD595" s="65">
        <v>1.5793431937829029E-3</v>
      </c>
      <c r="CE595" s="65">
        <v>8.7922413503808863E-4</v>
      </c>
      <c r="CF595" s="65">
        <f t="shared" si="364"/>
        <v>-7.0011905874481427E-4</v>
      </c>
      <c r="CG595" s="65">
        <v>8.4983705189270481E-2</v>
      </c>
      <c r="CH595" s="65">
        <v>0.16135440786603575</v>
      </c>
      <c r="CI595" s="65">
        <f t="shared" si="365"/>
        <v>7.6370702676765267E-2</v>
      </c>
      <c r="CJ595" s="65">
        <v>3.304921868471631E-2</v>
      </c>
      <c r="CK595" s="65">
        <v>3.2098392563508847E-2</v>
      </c>
      <c r="CL595" s="65">
        <f t="shared" si="366"/>
        <v>-9.5082612120746257E-4</v>
      </c>
      <c r="CM595" s="65">
        <v>0</v>
      </c>
      <c r="CN595" s="65">
        <v>0</v>
      </c>
      <c r="CO595" s="65">
        <f t="shared" si="367"/>
        <v>0</v>
      </c>
      <c r="CP595" s="65">
        <v>0</v>
      </c>
      <c r="CQ595" s="65">
        <v>0</v>
      </c>
      <c r="CR595" s="65">
        <f t="shared" si="368"/>
        <v>0</v>
      </c>
      <c r="CS595" s="65">
        <v>3.6934904320213924E-3</v>
      </c>
      <c r="CT595" s="65">
        <v>1.1778918755662941E-3</v>
      </c>
      <c r="CU595" s="65">
        <f t="shared" si="369"/>
        <v>-2.5155985564550981E-3</v>
      </c>
      <c r="CV595" s="65">
        <v>1.2008022060666835E-2</v>
      </c>
      <c r="CW595" s="65">
        <v>1.692674250813786E-2</v>
      </c>
      <c r="CX595" s="65">
        <f t="shared" si="370"/>
        <v>4.9187204474710252E-3</v>
      </c>
      <c r="CY595" s="65">
        <v>0</v>
      </c>
      <c r="CZ595" s="65">
        <v>0</v>
      </c>
      <c r="DA595" s="65">
        <f t="shared" si="371"/>
        <v>0</v>
      </c>
      <c r="DB595" s="65">
        <v>2.5236065847747974E-3</v>
      </c>
      <c r="DC595" s="65">
        <v>2.5135071646699555E-3</v>
      </c>
      <c r="DD595" s="65">
        <f t="shared" si="372"/>
        <v>-1.0099420104841932E-5</v>
      </c>
      <c r="DE595" s="65">
        <v>6.1418901980446229E-3</v>
      </c>
      <c r="DF595" s="65">
        <v>4.5202859156347527E-3</v>
      </c>
      <c r="DG595" s="65">
        <f t="shared" si="373"/>
        <v>-1.6216042824098702E-3</v>
      </c>
      <c r="DH595" s="65">
        <v>7.2114982869557953E-3</v>
      </c>
      <c r="DI595" s="65">
        <v>4.5269975502533642E-3</v>
      </c>
      <c r="DJ595" s="65">
        <f t="shared" si="374"/>
        <v>-2.6845007367024311E-3</v>
      </c>
      <c r="DK595" s="65">
        <v>5.0137879167711204E-3</v>
      </c>
      <c r="DL595" s="65">
        <v>1.0443303466559282E-2</v>
      </c>
      <c r="DM595" s="65">
        <f t="shared" si="375"/>
        <v>5.4295155497881614E-3</v>
      </c>
      <c r="DN595" s="65">
        <v>3.6684214924375368E-3</v>
      </c>
      <c r="DO595" s="65">
        <v>7.3324608208329145E-3</v>
      </c>
      <c r="DP595" s="65">
        <f t="shared" si="376"/>
        <v>3.6640393283953777E-3</v>
      </c>
      <c r="DQ595" s="65">
        <v>0</v>
      </c>
      <c r="DR595" s="65">
        <v>0</v>
      </c>
      <c r="DS595" s="65">
        <f t="shared" si="377"/>
        <v>0</v>
      </c>
      <c r="DT595" s="65">
        <v>1.3202974847497286E-3</v>
      </c>
      <c r="DU595" s="65">
        <v>3.0772844726333101E-3</v>
      </c>
      <c r="DV595" s="65">
        <f t="shared" si="378"/>
        <v>1.7569869878835815E-3</v>
      </c>
      <c r="DW595" s="65">
        <v>0.10732848667168045</v>
      </c>
      <c r="DX595" s="65">
        <v>2.1812812510486928E-4</v>
      </c>
      <c r="DY595" s="65">
        <f t="shared" si="379"/>
        <v>-0.10711035854657558</v>
      </c>
      <c r="DZ595" s="65">
        <v>9.7668588618701424E-2</v>
      </c>
      <c r="EA595" s="65">
        <v>0.13929326487466023</v>
      </c>
      <c r="EB595" s="65">
        <f t="shared" si="380"/>
        <v>4.1624676255958809E-2</v>
      </c>
      <c r="EC595" s="65">
        <v>6.1920280772123342E-3</v>
      </c>
      <c r="ED595" s="65">
        <v>6.2787341857109295E-3</v>
      </c>
      <c r="EE595" s="65">
        <f t="shared" si="381"/>
        <v>8.6706108498595287E-5</v>
      </c>
      <c r="EF595" s="65">
        <v>3.2506058327066096E-3</v>
      </c>
      <c r="EG595" s="65">
        <v>2.684653847444545E-5</v>
      </c>
      <c r="EH595" s="65">
        <f t="shared" si="382"/>
        <v>-3.2237592942321639E-3</v>
      </c>
      <c r="EI595" s="65">
        <v>9.1919445140803868E-5</v>
      </c>
      <c r="EJ595" s="65">
        <v>2.0403369240578543E-3</v>
      </c>
      <c r="EK595" s="65">
        <f t="shared" si="383"/>
        <v>1.9484174789170506E-3</v>
      </c>
      <c r="EL595" s="65">
        <v>0.83646695078131528</v>
      </c>
      <c r="EM595" s="65">
        <v>0.14785731064800831</v>
      </c>
      <c r="EN595" s="65">
        <f t="shared" si="384"/>
        <v>-0.68860964013330694</v>
      </c>
      <c r="EO595" s="65">
        <v>3.8689730091083813E-2</v>
      </c>
      <c r="EP595" s="65">
        <v>0.32883653813886371</v>
      </c>
      <c r="EQ595" s="65">
        <f t="shared" si="385"/>
        <v>0.29014680804777992</v>
      </c>
      <c r="ER595" s="65">
        <v>0.4398763265647197</v>
      </c>
      <c r="ES595" s="65">
        <v>8.3559851001711472E-3</v>
      </c>
      <c r="ET595" s="65">
        <f t="shared" si="386"/>
        <v>-0.43152034146454854</v>
      </c>
      <c r="EU595" s="65">
        <v>1.7548257708698922</v>
      </c>
      <c r="EV595" s="65">
        <v>0.19826168663377963</v>
      </c>
      <c r="EW595" s="65">
        <f t="shared" si="387"/>
        <v>-1.5565640842361126</v>
      </c>
      <c r="EX595" s="65">
        <v>0.66850505556948281</v>
      </c>
      <c r="EY595" s="65">
        <v>0.48558676465653211</v>
      </c>
      <c r="EZ595" s="65">
        <f t="shared" si="388"/>
        <v>-0.1829182909129507</v>
      </c>
      <c r="FA595" s="65">
        <v>0.174479819503635</v>
      </c>
      <c r="FB595" s="65">
        <v>0.23641732944058524</v>
      </c>
      <c r="FC595" s="65">
        <f t="shared" si="389"/>
        <v>6.1937509936950241E-2</v>
      </c>
      <c r="FD595" s="72">
        <v>1.5480635868985382</v>
      </c>
      <c r="FE595" s="66" t="s">
        <v>0</v>
      </c>
      <c r="FF595" s="66">
        <v>0.20930232558139528</v>
      </c>
      <c r="FG595" s="67">
        <v>-0.98936835522201372</v>
      </c>
      <c r="FH595" s="67">
        <v>-0.4947145877378436</v>
      </c>
      <c r="FI595" s="67">
        <v>-0.98936170212765961</v>
      </c>
      <c r="FJ595" s="67">
        <v>1.7066246056782335</v>
      </c>
      <c r="FK595" s="67">
        <v>0.16935483870967727</v>
      </c>
      <c r="FL595" s="67">
        <v>2.3571428571428572</v>
      </c>
      <c r="FM595" s="67" t="s">
        <v>0</v>
      </c>
      <c r="FN595" s="67">
        <v>9.8268529769137247E-2</v>
      </c>
      <c r="FO595" s="67">
        <v>0.76283596749709814</v>
      </c>
      <c r="FP595" s="67">
        <v>1.4540426943922138</v>
      </c>
      <c r="FQ595" s="67">
        <v>0.3862433862433865</v>
      </c>
      <c r="FR595" s="67">
        <v>3.7278269419862342</v>
      </c>
      <c r="FS595" s="67">
        <v>1.418457648546144</v>
      </c>
      <c r="FT595" s="67" t="s">
        <v>0</v>
      </c>
      <c r="FU595" s="67" t="s">
        <v>0</v>
      </c>
      <c r="FV595" s="67">
        <v>-0.20588235294117652</v>
      </c>
      <c r="FW595" s="67">
        <v>2.5100904662491303</v>
      </c>
      <c r="FX595" s="67" t="s">
        <v>0</v>
      </c>
      <c r="FY595" s="67">
        <v>1.4801324503311259</v>
      </c>
      <c r="FZ595" s="67">
        <v>0.83265306122448979</v>
      </c>
      <c r="GA595" s="67">
        <v>0.56315179606025478</v>
      </c>
      <c r="GB595" s="67">
        <v>4.1866666666666674</v>
      </c>
      <c r="GC595" s="67">
        <v>3.977220956719818</v>
      </c>
      <c r="GD595" s="67" t="s">
        <v>0</v>
      </c>
      <c r="GE595" s="67">
        <v>4.8037974683544302</v>
      </c>
      <c r="GF595" s="67">
        <v>-0.99493927125506076</v>
      </c>
      <c r="GG595" s="67">
        <v>2.5513347022587269</v>
      </c>
      <c r="GH595" s="67">
        <v>1.5249662618083666</v>
      </c>
      <c r="GI595" s="67">
        <v>-0.97943444730077123</v>
      </c>
      <c r="GJ595" s="67">
        <v>54.272727272727273</v>
      </c>
      <c r="GK595" s="67">
        <v>-0.55984015984015989</v>
      </c>
      <c r="GL595" s="67">
        <v>20.16414686825054</v>
      </c>
      <c r="GM595" s="67">
        <v>-0.95269756838905773</v>
      </c>
      <c r="GN595" s="67">
        <v>-0.71866666666666668</v>
      </c>
      <c r="GO595" s="67">
        <v>0.80875000000000008</v>
      </c>
      <c r="GP595" s="67">
        <v>2.3740421455938696</v>
      </c>
    </row>
    <row r="596" spans="1:198" ht="13.8">
      <c r="A596" s="2" t="s">
        <v>919</v>
      </c>
      <c r="B596" s="2" t="s">
        <v>573</v>
      </c>
      <c r="C596" s="64">
        <v>0</v>
      </c>
      <c r="D596" s="64">
        <v>0</v>
      </c>
      <c r="E596" s="64">
        <v>1</v>
      </c>
      <c r="F596" s="64">
        <v>1</v>
      </c>
      <c r="G596" s="65">
        <v>18190</v>
      </c>
      <c r="H596" s="65">
        <v>18831</v>
      </c>
      <c r="I596" s="65">
        <v>11174</v>
      </c>
      <c r="J596" s="65">
        <v>12874</v>
      </c>
      <c r="K596" s="66">
        <v>0.61429356789444745</v>
      </c>
      <c r="L596" s="66">
        <v>0.68365992246827045</v>
      </c>
      <c r="M596" s="65">
        <v>7016</v>
      </c>
      <c r="N596" s="65">
        <v>5957</v>
      </c>
      <c r="O596" s="65">
        <v>102179</v>
      </c>
      <c r="P596" s="65">
        <v>397236</v>
      </c>
      <c r="Q596" s="65">
        <v>23799</v>
      </c>
      <c r="R596" s="65">
        <v>76941</v>
      </c>
      <c r="S596" s="65">
        <v>4338239.4527269593</v>
      </c>
      <c r="T596" s="65">
        <v>15670755.655009393</v>
      </c>
      <c r="U596" s="65">
        <v>3226512.873581144</v>
      </c>
      <c r="V596" s="65">
        <v>11186064.652362991</v>
      </c>
      <c r="W596" s="68">
        <v>1111726.5791458006</v>
      </c>
      <c r="X596" s="65">
        <v>4484691.0026463671</v>
      </c>
      <c r="Y596" s="65">
        <v>435.08970924204084</v>
      </c>
      <c r="Z596" s="65">
        <v>1178.161854017821</v>
      </c>
      <c r="AA596" s="65">
        <v>803.8419178958851</v>
      </c>
      <c r="AB596" s="65">
        <v>1839.1114645943287</v>
      </c>
      <c r="AC596" s="65">
        <v>1.8475314419553579</v>
      </c>
      <c r="AD596" s="65">
        <v>1.5610006879127067</v>
      </c>
      <c r="AE596" s="65">
        <v>0.84491156819534408</v>
      </c>
      <c r="AF596" s="65">
        <v>1.0143470928691833</v>
      </c>
      <c r="AG596" s="65">
        <v>1.5298819216746222</v>
      </c>
      <c r="AH596" s="65">
        <v>1.5082430190115659</v>
      </c>
      <c r="AI596" s="66">
        <v>0.13704497160449125</v>
      </c>
      <c r="AJ596" s="66">
        <v>0.13238574150298121</v>
      </c>
      <c r="AK596" s="66">
        <v>0.14543037360735989</v>
      </c>
      <c r="AL596" s="66">
        <v>0.12450117029249874</v>
      </c>
      <c r="AM596" s="66">
        <v>3.4692495112742527E-3</v>
      </c>
      <c r="AN596" s="66">
        <v>-1.622948504903754E-2</v>
      </c>
      <c r="AO596" s="65">
        <v>377.29999999999995</v>
      </c>
      <c r="AP596" s="65">
        <v>379.29999999999995</v>
      </c>
      <c r="AQ596" s="65">
        <v>0.72337773295796748</v>
      </c>
      <c r="AR596" s="65">
        <v>0.52003916420807283</v>
      </c>
      <c r="AS596" s="65">
        <f t="shared" si="351"/>
        <v>-0.20333856874989464</v>
      </c>
      <c r="AT596" s="65">
        <v>0</v>
      </c>
      <c r="AU596" s="65">
        <v>0</v>
      </c>
      <c r="AV596" s="65">
        <f t="shared" si="352"/>
        <v>0</v>
      </c>
      <c r="AW596" s="65">
        <v>1.5126685995209882E-3</v>
      </c>
      <c r="AX596" s="65">
        <v>1.2607062554424819E-3</v>
      </c>
      <c r="AY596" s="65">
        <f t="shared" si="353"/>
        <v>-2.5196234407850624E-4</v>
      </c>
      <c r="AZ596" s="65">
        <v>2.3810524251719256E-4</v>
      </c>
      <c r="BA596" s="65">
        <v>4.3323239018641995E-5</v>
      </c>
      <c r="BB596" s="65">
        <f t="shared" si="354"/>
        <v>-1.9478200349855058E-4</v>
      </c>
      <c r="BC596" s="65">
        <v>2.0308976567642897E-2</v>
      </c>
      <c r="BD596" s="65">
        <v>3.8124450336404956E-3</v>
      </c>
      <c r="BE596" s="65">
        <f t="shared" si="355"/>
        <v>-1.6496531534002403E-2</v>
      </c>
      <c r="BF596" s="65">
        <v>3.4917433505609483E-2</v>
      </c>
      <c r="BG596" s="65">
        <v>1.2732699947578882E-2</v>
      </c>
      <c r="BH596" s="65">
        <f t="shared" si="356"/>
        <v>-2.2184733558030599E-2</v>
      </c>
      <c r="BI596" s="65">
        <v>6.2047424961833124E-3</v>
      </c>
      <c r="BJ596" s="65">
        <v>4.4796229145275812E-3</v>
      </c>
      <c r="BK596" s="65">
        <f t="shared" si="357"/>
        <v>-1.7251195816557312E-3</v>
      </c>
      <c r="BL596" s="65">
        <v>3.3894981581859178E-3</v>
      </c>
      <c r="BM596" s="65">
        <v>2.0101982904649884E-3</v>
      </c>
      <c r="BN596" s="65">
        <f t="shared" si="358"/>
        <v>-1.3792998677209295E-3</v>
      </c>
      <c r="BO596" s="65">
        <v>1.666736697620348E-3</v>
      </c>
      <c r="BP596" s="65">
        <v>1.8802285734090623E-3</v>
      </c>
      <c r="BQ596" s="65">
        <f t="shared" si="359"/>
        <v>2.1349187578871423E-4</v>
      </c>
      <c r="BR596" s="65">
        <v>2.7452133843158676E-3</v>
      </c>
      <c r="BS596" s="65">
        <v>7.8415062623741994E-4</v>
      </c>
      <c r="BT596" s="65">
        <f t="shared" si="360"/>
        <v>-1.9610627580784476E-3</v>
      </c>
      <c r="BU596" s="65">
        <v>0.21519111447259687</v>
      </c>
      <c r="BV596" s="65">
        <v>0.10971177049080898</v>
      </c>
      <c r="BW596" s="65">
        <f t="shared" si="361"/>
        <v>-0.10547934398178789</v>
      </c>
      <c r="BX596" s="65">
        <v>0.12136364273008671</v>
      </c>
      <c r="BY596" s="65">
        <v>0.13905460027813518</v>
      </c>
      <c r="BZ596" s="65">
        <f t="shared" si="362"/>
        <v>1.7690957548048475E-2</v>
      </c>
      <c r="CA596" s="65">
        <v>0.2311301595305125</v>
      </c>
      <c r="CB596" s="65">
        <v>0.18099149564818062</v>
      </c>
      <c r="CC596" s="65">
        <f t="shared" si="363"/>
        <v>-5.0138663882331874E-2</v>
      </c>
      <c r="CD596" s="65">
        <v>1.4846562180483775E-3</v>
      </c>
      <c r="CE596" s="65">
        <v>1.5726335763767043E-3</v>
      </c>
      <c r="CF596" s="65">
        <f t="shared" si="364"/>
        <v>8.7977358328326797E-5</v>
      </c>
      <c r="CG596" s="65">
        <v>6.6053195512416493E-2</v>
      </c>
      <c r="CH596" s="65">
        <v>4.6815092083544535E-2</v>
      </c>
      <c r="CI596" s="65">
        <f t="shared" si="365"/>
        <v>-1.9238103428871958E-2</v>
      </c>
      <c r="CJ596" s="65">
        <v>5.434402005686513E-2</v>
      </c>
      <c r="CK596" s="65">
        <v>2.6483496012095847E-2</v>
      </c>
      <c r="CL596" s="65">
        <f t="shared" si="366"/>
        <v>-2.7860524044769283E-2</v>
      </c>
      <c r="CM596" s="65">
        <v>1.9608667030827627E-4</v>
      </c>
      <c r="CN596" s="65">
        <v>0</v>
      </c>
      <c r="CO596" s="65">
        <f t="shared" si="367"/>
        <v>-1.9608667030827627E-4</v>
      </c>
      <c r="CP596" s="65">
        <v>0</v>
      </c>
      <c r="CQ596" s="65">
        <v>0</v>
      </c>
      <c r="CR596" s="65">
        <f t="shared" si="368"/>
        <v>0</v>
      </c>
      <c r="CS596" s="65">
        <v>7.7034049049679954E-4</v>
      </c>
      <c r="CT596" s="65">
        <v>1.8195760387829636E-4</v>
      </c>
      <c r="CU596" s="65">
        <f t="shared" si="369"/>
        <v>-5.8838288661850315E-4</v>
      </c>
      <c r="CV596" s="65">
        <v>9.9724078042494769E-3</v>
      </c>
      <c r="CW596" s="65">
        <v>4.2240158043175937E-3</v>
      </c>
      <c r="CX596" s="65">
        <f t="shared" si="370"/>
        <v>-5.7483919999318832E-3</v>
      </c>
      <c r="CY596" s="65">
        <v>0</v>
      </c>
      <c r="CZ596" s="65">
        <v>0</v>
      </c>
      <c r="DA596" s="65">
        <f t="shared" si="371"/>
        <v>0</v>
      </c>
      <c r="DB596" s="65">
        <v>8.9359496897628756E-3</v>
      </c>
      <c r="DC596" s="65">
        <v>3.8601005965610011E-3</v>
      </c>
      <c r="DD596" s="65">
        <f t="shared" si="372"/>
        <v>-5.0758490932018745E-3</v>
      </c>
      <c r="DE596" s="65">
        <v>1.1499082594506771E-2</v>
      </c>
      <c r="DF596" s="65">
        <v>2.5777327216091987E-3</v>
      </c>
      <c r="DG596" s="65">
        <f t="shared" si="373"/>
        <v>-8.9213498728975722E-3</v>
      </c>
      <c r="DH596" s="65">
        <v>1.1008865918736082E-2</v>
      </c>
      <c r="DI596" s="65">
        <v>8.0711194291730026E-3</v>
      </c>
      <c r="DJ596" s="65">
        <f t="shared" si="374"/>
        <v>-2.9377464895630791E-3</v>
      </c>
      <c r="DK596" s="65">
        <v>8.3196772973654354E-3</v>
      </c>
      <c r="DL596" s="65">
        <v>7.0356940166274593E-3</v>
      </c>
      <c r="DM596" s="65">
        <f t="shared" si="375"/>
        <v>-1.2839832807379761E-3</v>
      </c>
      <c r="DN596" s="65">
        <v>2.0589100382369004E-3</v>
      </c>
      <c r="DO596" s="65">
        <v>4.358317845275384E-3</v>
      </c>
      <c r="DP596" s="65">
        <f t="shared" si="376"/>
        <v>2.2994078070384836E-3</v>
      </c>
      <c r="DQ596" s="65">
        <v>0</v>
      </c>
      <c r="DR596" s="65">
        <v>0</v>
      </c>
      <c r="DS596" s="65">
        <f t="shared" si="377"/>
        <v>0</v>
      </c>
      <c r="DT596" s="65">
        <v>6.260767259128535E-3</v>
      </c>
      <c r="DU596" s="65">
        <v>2.6513822279408896E-3</v>
      </c>
      <c r="DV596" s="65">
        <f t="shared" si="378"/>
        <v>-3.6093850311876455E-3</v>
      </c>
      <c r="DW596" s="65">
        <v>0.30730983094527781</v>
      </c>
      <c r="DX596" s="65">
        <v>1.7329295607456796E-5</v>
      </c>
      <c r="DY596" s="65">
        <f t="shared" si="379"/>
        <v>-0.30729250164967037</v>
      </c>
      <c r="DZ596" s="65">
        <v>0.28489992576718909</v>
      </c>
      <c r="EA596" s="65">
        <v>0.33631830450171779</v>
      </c>
      <c r="EB596" s="65">
        <f t="shared" si="380"/>
        <v>5.1418378734528702E-2</v>
      </c>
      <c r="EC596" s="65">
        <v>2.0701149908259452E-2</v>
      </c>
      <c r="ED596" s="65">
        <v>1.509381647409487E-2</v>
      </c>
      <c r="EE596" s="65">
        <f t="shared" si="381"/>
        <v>-5.6073334341645818E-3</v>
      </c>
      <c r="EF596" s="65">
        <v>1.596705743938821E-3</v>
      </c>
      <c r="EG596" s="65">
        <v>9.097880193914818E-5</v>
      </c>
      <c r="EH596" s="65">
        <f t="shared" si="382"/>
        <v>-1.5057269419996729E-3</v>
      </c>
      <c r="EI596" s="65">
        <v>0</v>
      </c>
      <c r="EJ596" s="65">
        <v>1.1264042144846918E-3</v>
      </c>
      <c r="EK596" s="65">
        <f t="shared" si="383"/>
        <v>1.1264042144846918E-3</v>
      </c>
      <c r="EL596" s="65">
        <v>1.1367144277770775</v>
      </c>
      <c r="EM596" s="65">
        <v>0.35264683328784391</v>
      </c>
      <c r="EN596" s="65">
        <f t="shared" si="384"/>
        <v>-0.78406759448923369</v>
      </c>
      <c r="EO596" s="65">
        <v>6.9050520329985857E-3</v>
      </c>
      <c r="EP596" s="65">
        <v>0.39699250074732589</v>
      </c>
      <c r="EQ596" s="65">
        <f t="shared" si="385"/>
        <v>0.39008744871432732</v>
      </c>
      <c r="ER596" s="65">
        <v>2.2622098967743742</v>
      </c>
      <c r="ES596" s="65">
        <v>2.1531649792265067E-3</v>
      </c>
      <c r="ET596" s="65">
        <f t="shared" si="386"/>
        <v>-2.2600567317951477</v>
      </c>
      <c r="EU596" s="65">
        <v>3.002479095760326</v>
      </c>
      <c r="EV596" s="65">
        <v>1.4742681621848774</v>
      </c>
      <c r="EW596" s="65">
        <f t="shared" si="387"/>
        <v>-1.5282109335754486</v>
      </c>
      <c r="EX596" s="65">
        <v>1.8368979088757229</v>
      </c>
      <c r="EY596" s="65">
        <v>0.4383445323906196</v>
      </c>
      <c r="EZ596" s="65">
        <f t="shared" si="388"/>
        <v>-1.3985533764851033</v>
      </c>
      <c r="FA596" s="65">
        <v>0.46357690099023768</v>
      </c>
      <c r="FB596" s="65">
        <v>0.60264791636881931</v>
      </c>
      <c r="FC596" s="65">
        <f t="shared" si="389"/>
        <v>0.13907101537858163</v>
      </c>
      <c r="FD596" s="72">
        <v>1.3241814626212558</v>
      </c>
      <c r="FE596" s="66" t="s">
        <v>0</v>
      </c>
      <c r="FF596" s="66">
        <v>1.6944444444444446</v>
      </c>
      <c r="FG596" s="67">
        <v>-0.41176470588235281</v>
      </c>
      <c r="FH596" s="67">
        <v>-0.39310344827586197</v>
      </c>
      <c r="FI596" s="67">
        <v>0.1789009225832332</v>
      </c>
      <c r="FJ596" s="67">
        <v>1.3340857787810383</v>
      </c>
      <c r="FK596" s="67">
        <v>0.9173553719008265</v>
      </c>
      <c r="FL596" s="67">
        <v>2.6470588235294117</v>
      </c>
      <c r="FM596" s="67">
        <v>-7.6530612244897989E-2</v>
      </c>
      <c r="FN596" s="67">
        <v>0.64826868003124205</v>
      </c>
      <c r="FO596" s="67">
        <v>2.704212348528563</v>
      </c>
      <c r="FP596" s="67">
        <v>1.5316325293903765</v>
      </c>
      <c r="FQ596" s="67">
        <v>2.424528301886792</v>
      </c>
      <c r="FR596" s="67">
        <v>1.2913486005089054</v>
      </c>
      <c r="FS596" s="67">
        <v>0.57551546391752573</v>
      </c>
      <c r="FT596" s="67">
        <v>-1</v>
      </c>
      <c r="FU596" s="67" t="s">
        <v>0</v>
      </c>
      <c r="FV596" s="67">
        <v>-0.23636363636363633</v>
      </c>
      <c r="FW596" s="67">
        <v>0.36938202247191021</v>
      </c>
      <c r="FX596" s="67" t="s">
        <v>0</v>
      </c>
      <c r="FY596" s="67">
        <v>0.39655172413793105</v>
      </c>
      <c r="FZ596" s="67">
        <v>-0.27527405602923249</v>
      </c>
      <c r="GA596" s="67">
        <v>1.3702290076335877</v>
      </c>
      <c r="GB596" s="67">
        <v>1.734006734006734</v>
      </c>
      <c r="GC596" s="67">
        <v>5.8435374149659873</v>
      </c>
      <c r="GD596" s="67" t="s">
        <v>0</v>
      </c>
      <c r="GE596" s="67">
        <v>0.36912751677852351</v>
      </c>
      <c r="GF596" s="67">
        <v>-0.99981769290369626</v>
      </c>
      <c r="GG596" s="67">
        <v>2.8164298707044888</v>
      </c>
      <c r="GH596" s="67">
        <v>1.3572395128552102</v>
      </c>
      <c r="GI596" s="67">
        <v>-0.81578947368421051</v>
      </c>
      <c r="GJ596" s="67" t="s">
        <v>0</v>
      </c>
      <c r="GK596" s="67">
        <v>2.9695162522487273E-3</v>
      </c>
      <c r="GL596" s="67">
        <v>184.87221095334684</v>
      </c>
      <c r="GM596" s="67">
        <v>-0.996922886419218</v>
      </c>
      <c r="GN596" s="67">
        <v>0.58743375876996562</v>
      </c>
      <c r="GO596" s="67">
        <v>-0.22851108281420363</v>
      </c>
      <c r="GP596" s="67">
        <v>3.2028219227747901</v>
      </c>
    </row>
    <row r="597" spans="1:198" ht="13.8">
      <c r="A597" s="2" t="s">
        <v>920</v>
      </c>
      <c r="B597" s="2" t="s">
        <v>579</v>
      </c>
      <c r="C597" s="64">
        <v>0</v>
      </c>
      <c r="D597" s="64">
        <v>0</v>
      </c>
      <c r="E597" s="64">
        <v>1</v>
      </c>
      <c r="F597" s="64">
        <v>1</v>
      </c>
      <c r="G597" s="65">
        <v>24638</v>
      </c>
      <c r="H597" s="65">
        <v>23409</v>
      </c>
      <c r="I597" s="65">
        <v>10042</v>
      </c>
      <c r="J597" s="65">
        <v>11199</v>
      </c>
      <c r="K597" s="66">
        <v>0.40758178423573344</v>
      </c>
      <c r="L597" s="66">
        <v>0.47840574138151992</v>
      </c>
      <c r="M597" s="65">
        <v>14596</v>
      </c>
      <c r="N597" s="65">
        <v>12210</v>
      </c>
      <c r="O597" s="65">
        <v>121190</v>
      </c>
      <c r="P597" s="65">
        <v>349510</v>
      </c>
      <c r="Q597" s="65">
        <v>43002</v>
      </c>
      <c r="R597" s="65">
        <v>109710</v>
      </c>
      <c r="S597" s="65">
        <v>5231679.0326837199</v>
      </c>
      <c r="T597" s="65">
        <v>17810147.99712247</v>
      </c>
      <c r="U597" s="65">
        <v>3102125.4041298092</v>
      </c>
      <c r="V597" s="65">
        <v>9833731.6390110347</v>
      </c>
      <c r="W597" s="68">
        <v>2129553.6285538832</v>
      </c>
      <c r="X597" s="65">
        <v>7976416.3581114477</v>
      </c>
      <c r="Y597" s="65">
        <v>403.9958077817555</v>
      </c>
      <c r="Z597" s="65">
        <v>1014.6664562466437</v>
      </c>
      <c r="AA597" s="65">
        <v>1289.8463253072975</v>
      </c>
      <c r="AB597" s="65">
        <v>1577.3950835137521</v>
      </c>
      <c r="AC597" s="65">
        <v>3.1927220541954027</v>
      </c>
      <c r="AD597" s="65">
        <v>1.5545946885331163</v>
      </c>
      <c r="AE597" s="65">
        <v>0.48691826665283883</v>
      </c>
      <c r="AF597" s="65">
        <v>1.3172552305830201</v>
      </c>
      <c r="AG597" s="65">
        <v>1.462073498293962</v>
      </c>
      <c r="AH597" s="65">
        <v>1.1099394136752412</v>
      </c>
      <c r="AI597" s="66">
        <v>0.13032320525077412</v>
      </c>
      <c r="AJ597" s="66">
        <v>0.12229208537956882</v>
      </c>
      <c r="AK597" s="66">
        <v>0.11172988945828854</v>
      </c>
      <c r="AL597" s="66">
        <v>9.8185628605514941E-2</v>
      </c>
      <c r="AM597" s="66">
        <v>-5.1038710358278783E-3</v>
      </c>
      <c r="AN597" s="66">
        <v>-1.7690869227443229E-2</v>
      </c>
      <c r="AO597" s="65">
        <v>570.20000000000005</v>
      </c>
      <c r="AP597" s="65">
        <v>568.69999999999993</v>
      </c>
      <c r="AQ597" s="65">
        <v>0.67249585290606628</v>
      </c>
      <c r="AR597" s="65">
        <v>0.42934402819554579</v>
      </c>
      <c r="AS597" s="65">
        <f t="shared" si="351"/>
        <v>-0.24315182471052049</v>
      </c>
      <c r="AT597" s="65">
        <v>0</v>
      </c>
      <c r="AU597" s="65">
        <v>0</v>
      </c>
      <c r="AV597" s="65">
        <f t="shared" si="352"/>
        <v>0</v>
      </c>
      <c r="AW597" s="65">
        <v>4.9300032556625272E-3</v>
      </c>
      <c r="AX597" s="65">
        <v>8.8111080727979818E-4</v>
      </c>
      <c r="AY597" s="65">
        <f t="shared" si="353"/>
        <v>-4.0488924483827286E-3</v>
      </c>
      <c r="AZ597" s="65">
        <v>2.4805047827232841E-4</v>
      </c>
      <c r="BA597" s="65">
        <v>1.8229878771306172E-5</v>
      </c>
      <c r="BB597" s="65">
        <f t="shared" si="354"/>
        <v>-2.2982059950102225E-4</v>
      </c>
      <c r="BC597" s="65">
        <v>8.4879773033812375E-3</v>
      </c>
      <c r="BD597" s="65">
        <v>4.7519217330538079E-3</v>
      </c>
      <c r="BE597" s="65">
        <f t="shared" si="355"/>
        <v>-3.7360555703274297E-3</v>
      </c>
      <c r="BF597" s="65">
        <v>1.3510999488395889E-2</v>
      </c>
      <c r="BG597" s="65">
        <v>8.9235256585543706E-3</v>
      </c>
      <c r="BH597" s="65">
        <f t="shared" si="356"/>
        <v>-4.5874738298415183E-3</v>
      </c>
      <c r="BI597" s="65">
        <v>8.6120025425174013E-3</v>
      </c>
      <c r="BJ597" s="65">
        <v>6.006745055145383E-3</v>
      </c>
      <c r="BK597" s="65">
        <f t="shared" si="357"/>
        <v>-2.6052574873720183E-3</v>
      </c>
      <c r="BL597" s="65">
        <v>1.6975954606762477E-3</v>
      </c>
      <c r="BM597" s="65">
        <v>1.3125512715340443E-3</v>
      </c>
      <c r="BN597" s="65">
        <f t="shared" si="358"/>
        <v>-3.8504418914220339E-4</v>
      </c>
      <c r="BO597" s="65">
        <v>1.5735702215400834E-3</v>
      </c>
      <c r="BP597" s="65">
        <v>1.0208732111931455E-3</v>
      </c>
      <c r="BQ597" s="65">
        <f t="shared" si="359"/>
        <v>-5.5269701034693793E-4</v>
      </c>
      <c r="BR597" s="65">
        <v>5.8485651830147437E-2</v>
      </c>
      <c r="BS597" s="65">
        <v>3.7766232187889284E-2</v>
      </c>
      <c r="BT597" s="65">
        <f t="shared" si="360"/>
        <v>-2.0719419642258152E-2</v>
      </c>
      <c r="BU597" s="65">
        <v>0.17337953273491155</v>
      </c>
      <c r="BV597" s="65">
        <v>0.11971257557803906</v>
      </c>
      <c r="BW597" s="65">
        <f t="shared" si="361"/>
        <v>-5.3666957156872488E-2</v>
      </c>
      <c r="BX597" s="65">
        <v>0.12231214052059595</v>
      </c>
      <c r="BY597" s="65">
        <v>7.7723088141463864E-2</v>
      </c>
      <c r="BZ597" s="65">
        <f t="shared" si="362"/>
        <v>-4.4589052379132091E-2</v>
      </c>
      <c r="CA597" s="65">
        <v>0.24683348061330482</v>
      </c>
      <c r="CB597" s="65">
        <v>0.13951022392367757</v>
      </c>
      <c r="CC597" s="65">
        <f t="shared" si="363"/>
        <v>-0.10732325668962725</v>
      </c>
      <c r="CD597" s="65">
        <v>2.8680836550237971E-4</v>
      </c>
      <c r="CE597" s="65">
        <v>1.0512563424786559E-3</v>
      </c>
      <c r="CF597" s="65">
        <f t="shared" si="364"/>
        <v>7.6444797697627616E-4</v>
      </c>
      <c r="CG597" s="65">
        <v>2.1154054850162009E-2</v>
      </c>
      <c r="CH597" s="65">
        <v>2.1641904414668976E-2</v>
      </c>
      <c r="CI597" s="65">
        <f t="shared" si="365"/>
        <v>4.8784956450696748E-4</v>
      </c>
      <c r="CJ597" s="65">
        <v>3.585104568779747E-2</v>
      </c>
      <c r="CK597" s="65">
        <v>1.9660924254853704E-2</v>
      </c>
      <c r="CL597" s="65">
        <f t="shared" si="366"/>
        <v>-1.6190121432943766E-2</v>
      </c>
      <c r="CM597" s="65">
        <v>1.2945134334837139E-3</v>
      </c>
      <c r="CN597" s="65">
        <v>1.7439917357882904E-3</v>
      </c>
      <c r="CO597" s="65">
        <f t="shared" si="367"/>
        <v>4.4947830230457645E-4</v>
      </c>
      <c r="CP597" s="65">
        <v>0</v>
      </c>
      <c r="CQ597" s="65">
        <v>0</v>
      </c>
      <c r="CR597" s="65">
        <f t="shared" si="368"/>
        <v>0</v>
      </c>
      <c r="CS597" s="65">
        <v>9.6894718075128282E-4</v>
      </c>
      <c r="CT597" s="65">
        <v>2.4610336341263333E-4</v>
      </c>
      <c r="CU597" s="65">
        <f t="shared" si="369"/>
        <v>-7.2284381733864948E-4</v>
      </c>
      <c r="CV597" s="65">
        <v>9.8134970466489928E-3</v>
      </c>
      <c r="CW597" s="65">
        <v>6.878740923039528E-3</v>
      </c>
      <c r="CX597" s="65">
        <f t="shared" si="370"/>
        <v>-2.9347561236094648E-3</v>
      </c>
      <c r="CY597" s="65">
        <v>2.1704416848828737E-4</v>
      </c>
      <c r="CZ597" s="65">
        <v>0</v>
      </c>
      <c r="DA597" s="65">
        <f t="shared" si="371"/>
        <v>-2.1704416848828737E-4</v>
      </c>
      <c r="DB597" s="65">
        <v>1.8991364742725143E-3</v>
      </c>
      <c r="DC597" s="65">
        <v>2.8529760277094156E-3</v>
      </c>
      <c r="DD597" s="65">
        <f t="shared" si="372"/>
        <v>9.5383955343690129E-4</v>
      </c>
      <c r="DE597" s="65">
        <v>1.2239740787250207E-2</v>
      </c>
      <c r="DF597" s="65">
        <v>2.4397654422264755E-3</v>
      </c>
      <c r="DG597" s="65">
        <f t="shared" si="373"/>
        <v>-9.7999753450237308E-3</v>
      </c>
      <c r="DH597" s="65">
        <v>5.7129125777095639E-3</v>
      </c>
      <c r="DI597" s="65">
        <v>2.5248382098259047E-3</v>
      </c>
      <c r="DJ597" s="65">
        <f t="shared" si="374"/>
        <v>-3.1880743678836592E-3</v>
      </c>
      <c r="DK597" s="65">
        <v>3.4572035409205773E-3</v>
      </c>
      <c r="DL597" s="65">
        <v>1.3784826664236015E-2</v>
      </c>
      <c r="DM597" s="65">
        <f t="shared" si="375"/>
        <v>1.0327623123315439E-2</v>
      </c>
      <c r="DN597" s="65">
        <v>1.4340418275118987E-3</v>
      </c>
      <c r="DO597" s="65">
        <v>3.7492784006319694E-3</v>
      </c>
      <c r="DP597" s="65">
        <f t="shared" si="376"/>
        <v>2.3152365731200705E-3</v>
      </c>
      <c r="DQ597" s="65">
        <v>0</v>
      </c>
      <c r="DR597" s="65">
        <v>0</v>
      </c>
      <c r="DS597" s="65">
        <f t="shared" si="377"/>
        <v>0</v>
      </c>
      <c r="DT597" s="65">
        <v>1.6433344185541759E-3</v>
      </c>
      <c r="DU597" s="65">
        <v>9.7651383951630043E-3</v>
      </c>
      <c r="DV597" s="65">
        <f t="shared" si="378"/>
        <v>8.1218039766088289E-3</v>
      </c>
      <c r="DW597" s="65">
        <v>0.25259290265569045</v>
      </c>
      <c r="DX597" s="65">
        <v>0</v>
      </c>
      <c r="DY597" s="65">
        <f t="shared" si="379"/>
        <v>-0.25259290265569045</v>
      </c>
      <c r="DZ597" s="65">
        <v>0.22405934607692665</v>
      </c>
      <c r="EA597" s="65">
        <v>0.35028408227751956</v>
      </c>
      <c r="EB597" s="65">
        <f t="shared" si="380"/>
        <v>0.12622473620059291</v>
      </c>
      <c r="EC597" s="65">
        <v>2.5805001317768167E-2</v>
      </c>
      <c r="ED597" s="65">
        <v>9.4643453954364534E-3</v>
      </c>
      <c r="EE597" s="65">
        <f t="shared" si="381"/>
        <v>-1.6340655922331714E-2</v>
      </c>
      <c r="EF597" s="65">
        <v>2.4882563601692945E-3</v>
      </c>
      <c r="EG597" s="65">
        <v>3.6155926229757235E-4</v>
      </c>
      <c r="EH597" s="65">
        <f t="shared" si="382"/>
        <v>-2.1266970978717223E-3</v>
      </c>
      <c r="EI597" s="65">
        <v>0</v>
      </c>
      <c r="EJ597" s="65">
        <v>1.9870567860723726E-3</v>
      </c>
      <c r="EK597" s="65">
        <f t="shared" si="383"/>
        <v>1.9870567860723726E-3</v>
      </c>
      <c r="EL597" s="65">
        <v>1.0803218454955583</v>
      </c>
      <c r="EM597" s="65">
        <v>0.36209704372132595</v>
      </c>
      <c r="EN597" s="65">
        <f t="shared" si="384"/>
        <v>-0.71822480177423231</v>
      </c>
      <c r="EO597" s="65">
        <v>4.4416538765638816E-3</v>
      </c>
      <c r="EP597" s="65">
        <v>0.47693008841491202</v>
      </c>
      <c r="EQ597" s="65">
        <f t="shared" si="385"/>
        <v>0.47248843453834816</v>
      </c>
      <c r="ER597" s="65">
        <v>1.7207416709300341</v>
      </c>
      <c r="ES597" s="65">
        <v>2.7435967550815789E-3</v>
      </c>
      <c r="ET597" s="65">
        <f t="shared" si="386"/>
        <v>-1.7179980741749525</v>
      </c>
      <c r="EU597" s="65">
        <v>3.30112552904516</v>
      </c>
      <c r="EV597" s="65">
        <v>1.3639261082247134</v>
      </c>
      <c r="EW597" s="65">
        <f t="shared" si="387"/>
        <v>-1.9371994208204466</v>
      </c>
      <c r="EX597" s="65">
        <v>1.8892609646062974</v>
      </c>
      <c r="EY597" s="65">
        <v>0.84313189317291037</v>
      </c>
      <c r="EZ597" s="65">
        <f t="shared" si="388"/>
        <v>-1.0461290714333871</v>
      </c>
      <c r="FA597" s="65">
        <v>0.43025905771824569</v>
      </c>
      <c r="FB597" s="65">
        <v>0.46881171573542374</v>
      </c>
      <c r="FC597" s="65">
        <f t="shared" si="389"/>
        <v>3.8552658017178054E-2</v>
      </c>
      <c r="FD597" s="72">
        <v>0.62882106136751337</v>
      </c>
      <c r="FE597" s="66" t="s">
        <v>0</v>
      </c>
      <c r="FF597" s="66">
        <v>-0.54402515723270439</v>
      </c>
      <c r="FG597" s="67">
        <v>-0.8125</v>
      </c>
      <c r="FH597" s="67">
        <v>0.42831050228310485</v>
      </c>
      <c r="FI597" s="67">
        <v>0.68502581755593805</v>
      </c>
      <c r="FJ597" s="67">
        <v>0.77947794779477952</v>
      </c>
      <c r="FK597" s="67">
        <v>0.97260273972602729</v>
      </c>
      <c r="FL597" s="67">
        <v>0.65517241379310343</v>
      </c>
      <c r="FM597" s="67">
        <v>0.64744864148442671</v>
      </c>
      <c r="FN597" s="67">
        <v>0.76156838199132637</v>
      </c>
      <c r="FO597" s="67">
        <v>0.62120539958172238</v>
      </c>
      <c r="FP597" s="67">
        <v>0.4419809691297929</v>
      </c>
      <c r="FQ597" s="67">
        <v>8.3513513513513526</v>
      </c>
      <c r="FR597" s="67">
        <v>1.6101135947233423</v>
      </c>
      <c r="FS597" s="67">
        <v>0.3991351351351351</v>
      </c>
      <c r="FT597" s="67">
        <v>2.4371257485029938</v>
      </c>
      <c r="FU597" s="67" t="s">
        <v>0</v>
      </c>
      <c r="FV597" s="67">
        <v>-0.35199999999999998</v>
      </c>
      <c r="FW597" s="67">
        <v>0.78830963665086884</v>
      </c>
      <c r="FX597" s="67">
        <v>-1</v>
      </c>
      <c r="FY597" s="67">
        <v>2.8326530612244905</v>
      </c>
      <c r="FZ597" s="67">
        <v>-0.49145028499050047</v>
      </c>
      <c r="GA597" s="67">
        <v>0.12754409769335151</v>
      </c>
      <c r="GB597" s="67">
        <v>9.1726457399103136</v>
      </c>
      <c r="GC597" s="67">
        <v>5.6702702702702705</v>
      </c>
      <c r="GD597" s="67" t="s">
        <v>0</v>
      </c>
      <c r="GE597" s="67">
        <v>14.160377358490564</v>
      </c>
      <c r="GF597" s="67">
        <v>-1</v>
      </c>
      <c r="GG597" s="67">
        <v>2.9885486939975787</v>
      </c>
      <c r="GH597" s="67">
        <v>-6.4283568639231126E-2</v>
      </c>
      <c r="GI597" s="67">
        <v>-0.62928348909657328</v>
      </c>
      <c r="GJ597" s="67" t="s">
        <v>0</v>
      </c>
      <c r="GK597" s="67">
        <v>-0.14487543769014399</v>
      </c>
      <c r="GL597" s="67">
        <v>272.94764397905755</v>
      </c>
      <c r="GM597" s="67">
        <v>-0.99593217590298488</v>
      </c>
      <c r="GN597" s="67">
        <v>5.4111044579855161E-2</v>
      </c>
      <c r="GO597" s="67">
        <v>0.1385736441741956</v>
      </c>
      <c r="GP597" s="67">
        <v>1.7798796526501639</v>
      </c>
    </row>
    <row r="598" spans="1:198" ht="13.8">
      <c r="A598" s="2" t="s">
        <v>921</v>
      </c>
      <c r="B598" s="2" t="s">
        <v>581</v>
      </c>
      <c r="C598" s="64">
        <v>0</v>
      </c>
      <c r="D598" s="64">
        <v>0</v>
      </c>
      <c r="E598" s="64">
        <v>1</v>
      </c>
      <c r="F598" s="64">
        <v>1</v>
      </c>
      <c r="G598" s="65">
        <v>959504</v>
      </c>
      <c r="H598" s="65">
        <v>944176</v>
      </c>
      <c r="I598" s="65">
        <v>724839</v>
      </c>
      <c r="J598" s="65">
        <v>745044</v>
      </c>
      <c r="K598" s="66">
        <v>0.75543093098100689</v>
      </c>
      <c r="L598" s="66">
        <v>0.78909440612767112</v>
      </c>
      <c r="M598" s="65">
        <v>234665</v>
      </c>
      <c r="N598" s="65">
        <v>199132</v>
      </c>
      <c r="O598" s="65">
        <v>5778100</v>
      </c>
      <c r="P598" s="65">
        <v>19461771</v>
      </c>
      <c r="Q598" s="65">
        <v>1089767</v>
      </c>
      <c r="R598" s="65">
        <v>3226771</v>
      </c>
      <c r="S598" s="65">
        <v>280176491.26603884</v>
      </c>
      <c r="T598" s="65">
        <v>828315739.2762655</v>
      </c>
      <c r="U598" s="65">
        <v>232530666.39519411</v>
      </c>
      <c r="V598" s="65">
        <v>678134946.01095462</v>
      </c>
      <c r="W598" s="68">
        <v>47645824.870852202</v>
      </c>
      <c r="X598" s="65">
        <v>150180793.26534361</v>
      </c>
      <c r="Y598" s="65">
        <v>574.8795143144946</v>
      </c>
      <c r="Z598" s="65">
        <v>1317.5660358881005</v>
      </c>
      <c r="AA598" s="65">
        <v>1483.7291859446227</v>
      </c>
      <c r="AB598" s="65">
        <v>3027.4028961397935</v>
      </c>
      <c r="AC598" s="65">
        <v>2.5809393951250299</v>
      </c>
      <c r="AD598" s="65">
        <v>2.2977238435712892</v>
      </c>
      <c r="AE598" s="65">
        <v>0.89026648510666762</v>
      </c>
      <c r="AF598" s="65">
        <v>1.9138759371118088</v>
      </c>
      <c r="AG598" s="65">
        <v>2.2382570649145714</v>
      </c>
      <c r="AH598" s="65">
        <v>1.1694891092534867</v>
      </c>
      <c r="AI598" s="66">
        <v>0.11449063159042505</v>
      </c>
      <c r="AJ598" s="66">
        <v>0.11297033514024113</v>
      </c>
      <c r="AK598" s="66">
        <v>0.12911903891451604</v>
      </c>
      <c r="AL598" s="66">
        <v>0.11466265045655533</v>
      </c>
      <c r="AM598" s="66">
        <v>-1.6090935017717412E-3</v>
      </c>
      <c r="AN598" s="66">
        <v>-1.6285045595074599E-2</v>
      </c>
      <c r="AO598" s="65">
        <v>32090.600000000002</v>
      </c>
      <c r="AP598" s="65">
        <v>32118.700000000012</v>
      </c>
      <c r="AQ598" s="65">
        <v>1.0608420576753257</v>
      </c>
      <c r="AR598" s="65">
        <v>1.0793250176931264</v>
      </c>
      <c r="AS598" s="65">
        <f t="shared" si="351"/>
        <v>1.8482960017800698E-2</v>
      </c>
      <c r="AT598" s="65">
        <v>7.1880808772272728E-5</v>
      </c>
      <c r="AU598" s="65">
        <v>0</v>
      </c>
      <c r="AV598" s="65">
        <f t="shared" si="352"/>
        <v>-7.1880808772272728E-5</v>
      </c>
      <c r="AW598" s="65">
        <v>1.1227476454446989E-2</v>
      </c>
      <c r="AX598" s="65">
        <v>8.6385636497497559E-3</v>
      </c>
      <c r="AY598" s="65">
        <f t="shared" si="353"/>
        <v>-2.588912804697233E-3</v>
      </c>
      <c r="AZ598" s="65">
        <v>1.3284185212680017E-3</v>
      </c>
      <c r="BA598" s="65">
        <v>1.6941600958564042E-4</v>
      </c>
      <c r="BB598" s="65">
        <f t="shared" si="354"/>
        <v>-1.1590025116823613E-3</v>
      </c>
      <c r="BC598" s="65">
        <v>4.7814502243751812E-3</v>
      </c>
      <c r="BD598" s="65">
        <v>3.6545305921409765E-3</v>
      </c>
      <c r="BE598" s="65">
        <f t="shared" si="355"/>
        <v>-1.1269196322342048E-3</v>
      </c>
      <c r="BF598" s="65">
        <v>3.1958819331716487E-2</v>
      </c>
      <c r="BG598" s="65">
        <v>1.1773069734418714E-2</v>
      </c>
      <c r="BH598" s="65">
        <f t="shared" si="356"/>
        <v>-2.0185749597297773E-2</v>
      </c>
      <c r="BI598" s="65">
        <v>1.6645760056966302E-2</v>
      </c>
      <c r="BJ598" s="65">
        <v>3.9602025265092159E-3</v>
      </c>
      <c r="BK598" s="65">
        <f t="shared" si="357"/>
        <v>-1.2685557530457086E-2</v>
      </c>
      <c r="BL598" s="65">
        <v>3.2554359479289308E-3</v>
      </c>
      <c r="BM598" s="65">
        <v>2.8169543691407509E-3</v>
      </c>
      <c r="BN598" s="65">
        <f t="shared" si="358"/>
        <v>-4.3848157878817982E-4</v>
      </c>
      <c r="BO598" s="65">
        <v>2.611414488907569E-2</v>
      </c>
      <c r="BP598" s="65">
        <v>1.4138902326815259E-2</v>
      </c>
      <c r="BQ598" s="65">
        <f t="shared" si="359"/>
        <v>-1.1975242562260431E-2</v>
      </c>
      <c r="BR598" s="65">
        <v>7.8242107410727846E-2</v>
      </c>
      <c r="BS598" s="65">
        <v>0.10052422891697821</v>
      </c>
      <c r="BT598" s="65">
        <f t="shared" si="360"/>
        <v>2.2282121506250363E-2</v>
      </c>
      <c r="BU598" s="65">
        <v>3.2222790131590816E-2</v>
      </c>
      <c r="BV598" s="65">
        <v>2.4076390918351499E-2</v>
      </c>
      <c r="BW598" s="65">
        <f t="shared" si="361"/>
        <v>-8.1463992132393172E-3</v>
      </c>
      <c r="BX598" s="65">
        <v>0.20134426288677609</v>
      </c>
      <c r="BY598" s="65">
        <v>0.16114995455208939</v>
      </c>
      <c r="BZ598" s="65">
        <f t="shared" si="362"/>
        <v>-4.0194308334686707E-2</v>
      </c>
      <c r="CA598" s="65">
        <v>0.54694413270604314</v>
      </c>
      <c r="CB598" s="65">
        <v>0.64889399753912891</v>
      </c>
      <c r="CC598" s="65">
        <f t="shared" si="363"/>
        <v>0.10194986483308577</v>
      </c>
      <c r="CD598" s="65">
        <v>5.2338405059674858E-3</v>
      </c>
      <c r="CE598" s="65">
        <v>2.6183037676570987E-3</v>
      </c>
      <c r="CF598" s="65">
        <f t="shared" si="364"/>
        <v>-2.6155367383103871E-3</v>
      </c>
      <c r="CG598" s="65">
        <v>6.3173748761585449E-2</v>
      </c>
      <c r="CH598" s="65">
        <v>8.1458936296791226E-2</v>
      </c>
      <c r="CI598" s="65">
        <f t="shared" si="365"/>
        <v>1.8285187535205777E-2</v>
      </c>
      <c r="CJ598" s="65">
        <v>0.14676072958715028</v>
      </c>
      <c r="CK598" s="65">
        <v>9.75385816553659E-2</v>
      </c>
      <c r="CL598" s="65">
        <f t="shared" si="366"/>
        <v>-4.922214793178438E-2</v>
      </c>
      <c r="CM598" s="65">
        <v>1.4070285972444875E-5</v>
      </c>
      <c r="CN598" s="65">
        <v>1.9214254745688495E-5</v>
      </c>
      <c r="CO598" s="65">
        <f t="shared" si="367"/>
        <v>5.1439687732436206E-6</v>
      </c>
      <c r="CP598" s="65">
        <v>1.4256870199470775E-3</v>
      </c>
      <c r="CQ598" s="65">
        <v>0</v>
      </c>
      <c r="CR598" s="65">
        <f t="shared" si="368"/>
        <v>-1.4256870199470775E-3</v>
      </c>
      <c r="CS598" s="65">
        <v>6.4808960692209145E-3</v>
      </c>
      <c r="CT598" s="65">
        <v>3.3305741250308756E-3</v>
      </c>
      <c r="CU598" s="65">
        <f t="shared" si="369"/>
        <v>-3.1503219441900389E-3</v>
      </c>
      <c r="CV598" s="65">
        <v>6.9063692819963645E-3</v>
      </c>
      <c r="CW598" s="65">
        <v>4.1236269942924375E-3</v>
      </c>
      <c r="CX598" s="65">
        <f t="shared" si="370"/>
        <v>-2.782742287703927E-3</v>
      </c>
      <c r="CY598" s="65">
        <v>0.10371911304587739</v>
      </c>
      <c r="CZ598" s="65">
        <v>7.0410120003351132E-2</v>
      </c>
      <c r="DA598" s="65">
        <f t="shared" si="371"/>
        <v>-3.3308993042526255E-2</v>
      </c>
      <c r="DB598" s="65">
        <v>4.119229156324242E-3</v>
      </c>
      <c r="DC598" s="65">
        <v>2.7892693139157797E-3</v>
      </c>
      <c r="DD598" s="65">
        <f t="shared" si="372"/>
        <v>-1.3299598424084623E-3</v>
      </c>
      <c r="DE598" s="65">
        <v>2.2598102774874502E-3</v>
      </c>
      <c r="DF598" s="65">
        <v>1.3050197860337781E-3</v>
      </c>
      <c r="DG598" s="65">
        <f t="shared" si="373"/>
        <v>-9.5479049145367209E-4</v>
      </c>
      <c r="DH598" s="65">
        <v>1.7632821205511517E-2</v>
      </c>
      <c r="DI598" s="65">
        <v>1.231933306288753E-2</v>
      </c>
      <c r="DJ598" s="65">
        <f t="shared" si="374"/>
        <v>-5.3134881426239872E-3</v>
      </c>
      <c r="DK598" s="65">
        <v>1.4302445690990212E-2</v>
      </c>
      <c r="DL598" s="65">
        <v>1.4209561199105859E-2</v>
      </c>
      <c r="DM598" s="65">
        <f t="shared" si="375"/>
        <v>-9.2884491884352369E-5</v>
      </c>
      <c r="DN598" s="65">
        <v>9.014465171607023E-3</v>
      </c>
      <c r="DO598" s="65">
        <v>9.7368752436000801E-3</v>
      </c>
      <c r="DP598" s="65">
        <f t="shared" si="376"/>
        <v>7.2241007199305707E-4</v>
      </c>
      <c r="DQ598" s="65">
        <v>3.0587578200967114E-6</v>
      </c>
      <c r="DR598" s="65">
        <v>1.0330244486929296E-7</v>
      </c>
      <c r="DS598" s="65">
        <f t="shared" si="377"/>
        <v>-2.9554553752274185E-6</v>
      </c>
      <c r="DT598" s="65">
        <v>5.1922413996141684E-3</v>
      </c>
      <c r="DU598" s="65">
        <v>4.3642183883930204E-3</v>
      </c>
      <c r="DV598" s="65">
        <f t="shared" si="378"/>
        <v>-8.2802301122114792E-4</v>
      </c>
      <c r="DW598" s="65">
        <v>0.12769732734917955</v>
      </c>
      <c r="DX598" s="65">
        <v>1.8160569808021708E-4</v>
      </c>
      <c r="DY598" s="65">
        <f t="shared" si="379"/>
        <v>-0.12751572165109934</v>
      </c>
      <c r="DZ598" s="65">
        <v>0.10164313411337775</v>
      </c>
      <c r="EA598" s="65">
        <v>0.16166192146886155</v>
      </c>
      <c r="EB598" s="65">
        <f t="shared" si="380"/>
        <v>6.0018787355483799E-2</v>
      </c>
      <c r="EC598" s="65">
        <v>2.1795178847099115E-2</v>
      </c>
      <c r="ED598" s="65">
        <v>1.8886992600342566E-2</v>
      </c>
      <c r="EE598" s="65">
        <f t="shared" si="381"/>
        <v>-2.9081862467565493E-3</v>
      </c>
      <c r="EF598" s="65">
        <v>3.7521782179126364E-3</v>
      </c>
      <c r="EG598" s="65">
        <v>1.3295024654678004E-4</v>
      </c>
      <c r="EH598" s="65">
        <f t="shared" si="382"/>
        <v>-3.6192279713658563E-3</v>
      </c>
      <c r="EI598" s="65">
        <v>1.9208999110207348E-4</v>
      </c>
      <c r="EJ598" s="65">
        <v>2.348787688993114E-3</v>
      </c>
      <c r="EK598" s="65">
        <f t="shared" si="383"/>
        <v>2.1566976978910405E-3</v>
      </c>
      <c r="EL598" s="65">
        <v>1.0639671905401189</v>
      </c>
      <c r="EM598" s="65">
        <v>0.18321225770282434</v>
      </c>
      <c r="EN598" s="65">
        <f t="shared" si="384"/>
        <v>-0.88075493283729456</v>
      </c>
      <c r="EO598" s="65">
        <v>3.2286106418466833E-2</v>
      </c>
      <c r="EP598" s="65">
        <v>0.3120768925550238</v>
      </c>
      <c r="EQ598" s="65">
        <f t="shared" si="385"/>
        <v>0.27979078613655695</v>
      </c>
      <c r="ER598" s="65">
        <v>0.58172251499632477</v>
      </c>
      <c r="ES598" s="65">
        <v>7.9322848341783977E-3</v>
      </c>
      <c r="ET598" s="65">
        <f t="shared" si="386"/>
        <v>-0.57379023016214636</v>
      </c>
      <c r="EU598" s="65">
        <v>15.776158879222196</v>
      </c>
      <c r="EV598" s="65">
        <v>0.25533585535922232</v>
      </c>
      <c r="EW598" s="65">
        <f t="shared" si="387"/>
        <v>-15.520823023862974</v>
      </c>
      <c r="EX598" s="65">
        <v>2.1434716473032003</v>
      </c>
      <c r="EY598" s="65">
        <v>7.4504569222090256</v>
      </c>
      <c r="EZ598" s="65">
        <f t="shared" si="388"/>
        <v>5.3069852749058253</v>
      </c>
      <c r="FA598" s="65">
        <v>0.19417239342599529</v>
      </c>
      <c r="FB598" s="65">
        <v>0.79416853566615042</v>
      </c>
      <c r="FC598" s="65">
        <f t="shared" si="389"/>
        <v>0.59999614224015518</v>
      </c>
      <c r="FD598" s="72">
        <v>2.012562092513376</v>
      </c>
      <c r="FE598" s="66">
        <v>-1</v>
      </c>
      <c r="FF598" s="66">
        <v>1.2782106467607481</v>
      </c>
      <c r="FG598" s="67">
        <v>-0.62238084273543626</v>
      </c>
      <c r="FH598" s="67">
        <v>1.2631141248720561</v>
      </c>
      <c r="FI598" s="67">
        <v>9.0770747394312679E-2</v>
      </c>
      <c r="FJ598" s="67">
        <v>-0.29555310547592772</v>
      </c>
      <c r="FK598" s="67">
        <v>1.5621535281405623</v>
      </c>
      <c r="FL598" s="67">
        <v>0.60315080527086318</v>
      </c>
      <c r="FM598" s="67">
        <v>2.8042119336817874</v>
      </c>
      <c r="FN598" s="67">
        <v>1.2123953448635922</v>
      </c>
      <c r="FO598" s="67">
        <v>1.3698748965066732</v>
      </c>
      <c r="FP598" s="67">
        <v>2.5128959105207964</v>
      </c>
      <c r="FQ598" s="67">
        <v>0.48126935889193989</v>
      </c>
      <c r="FR598" s="67">
        <v>2.8180057520795594</v>
      </c>
      <c r="FS598" s="67">
        <v>0.96789112243515607</v>
      </c>
      <c r="FT598" s="67">
        <v>3.0434782608695654</v>
      </c>
      <c r="FU598" s="67">
        <v>-1</v>
      </c>
      <c r="FV598" s="67">
        <v>0.521663205588069</v>
      </c>
      <c r="FW598" s="67">
        <v>0.76792594889056254</v>
      </c>
      <c r="FX598" s="67">
        <v>1.0100681531987181</v>
      </c>
      <c r="FY598" s="67">
        <v>1.0049751243781095</v>
      </c>
      <c r="FZ598" s="67">
        <v>0.70993502977801892</v>
      </c>
      <c r="GA598" s="67">
        <v>1.0687112946033608</v>
      </c>
      <c r="GB598" s="67">
        <v>1.9417438354113661</v>
      </c>
      <c r="GC598" s="67">
        <v>2.1982626989243657</v>
      </c>
      <c r="GD598" s="67">
        <v>-0.9</v>
      </c>
      <c r="GE598" s="67">
        <v>1.4887776141384395</v>
      </c>
      <c r="GF598" s="67">
        <v>-0.99578902991992446</v>
      </c>
      <c r="GG598" s="67">
        <v>3.709384836684702</v>
      </c>
      <c r="GH598" s="67">
        <v>1.5658830959230929</v>
      </c>
      <c r="GI598" s="67">
        <v>-0.89508437270726338</v>
      </c>
      <c r="GJ598" s="67">
        <v>35.205414012738856</v>
      </c>
      <c r="GK598" s="67">
        <v>-0.49012844591624549</v>
      </c>
      <c r="GL598" s="67">
        <v>27.620711869866316</v>
      </c>
      <c r="GM598" s="67">
        <v>-0.95962459236544251</v>
      </c>
      <c r="GN598" s="67">
        <v>-0.9520768865012964</v>
      </c>
      <c r="GO598" s="67">
        <v>9.2919971505442511</v>
      </c>
      <c r="GP598" s="67">
        <v>11.110433390883545</v>
      </c>
    </row>
    <row r="599" spans="1:198" ht="13.8">
      <c r="A599" s="2" t="s">
        <v>922</v>
      </c>
      <c r="B599" s="2" t="s">
        <v>587</v>
      </c>
      <c r="C599" s="64">
        <v>0</v>
      </c>
      <c r="D599" s="64">
        <v>0</v>
      </c>
      <c r="E599" s="64">
        <v>1</v>
      </c>
      <c r="F599" s="64">
        <v>1</v>
      </c>
      <c r="G599" s="65">
        <v>57889</v>
      </c>
      <c r="H599" s="65">
        <v>61088</v>
      </c>
      <c r="I599" s="65">
        <v>35482</v>
      </c>
      <c r="J599" s="65">
        <v>40759</v>
      </c>
      <c r="K599" s="66">
        <v>0.61293164504482722</v>
      </c>
      <c r="L599" s="66">
        <v>0.66721778418019906</v>
      </c>
      <c r="M599" s="65">
        <v>22407</v>
      </c>
      <c r="N599" s="65">
        <v>20329</v>
      </c>
      <c r="O599" s="65">
        <v>469929</v>
      </c>
      <c r="P599" s="65">
        <v>1364201</v>
      </c>
      <c r="Q599" s="65">
        <v>59965</v>
      </c>
      <c r="R599" s="65">
        <v>236828</v>
      </c>
      <c r="S599" s="65">
        <v>20132172.333272327</v>
      </c>
      <c r="T599" s="65">
        <v>54588291.786938682</v>
      </c>
      <c r="U599" s="65">
        <v>13917785.710556868</v>
      </c>
      <c r="V599" s="65">
        <v>37003123.994831242</v>
      </c>
      <c r="W599" s="68">
        <v>6214386.6227156101</v>
      </c>
      <c r="X599" s="65">
        <v>17585167.792107631</v>
      </c>
      <c r="Y599" s="65">
        <v>555.36580559504671</v>
      </c>
      <c r="Z599" s="65">
        <v>1184.3419952021131</v>
      </c>
      <c r="AA599" s="65">
        <v>1217.5066634565194</v>
      </c>
      <c r="AB599" s="65">
        <v>1918.0805308332478</v>
      </c>
      <c r="AC599" s="65">
        <v>2.1922607607287268</v>
      </c>
      <c r="AD599" s="65">
        <v>1.6195326507069598</v>
      </c>
      <c r="AE599" s="65">
        <v>0.73875000625774689</v>
      </c>
      <c r="AF599" s="65">
        <v>2.0932843149078941</v>
      </c>
      <c r="AG599" s="65">
        <v>2.0410951568729074</v>
      </c>
      <c r="AH599" s="65">
        <v>0.97506828973813664</v>
      </c>
      <c r="AI599" s="66">
        <v>0.1048946902175425</v>
      </c>
      <c r="AJ599" s="66">
        <v>0.10272399433073942</v>
      </c>
      <c r="AK599" s="66">
        <v>0.11246053122546029</v>
      </c>
      <c r="AL599" s="66">
        <v>0.14723799267486637</v>
      </c>
      <c r="AM599" s="66">
        <v>5.3932981243514089E-3</v>
      </c>
      <c r="AN599" s="66">
        <v>-9.6852897225446766E-3</v>
      </c>
      <c r="AO599" s="65">
        <v>1232.2</v>
      </c>
      <c r="AP599" s="65">
        <v>1248.6999999999998</v>
      </c>
      <c r="AQ599" s="65">
        <v>0.50060868840156758</v>
      </c>
      <c r="AR599" s="65">
        <v>0.27458746432009723</v>
      </c>
      <c r="AS599" s="65">
        <f t="shared" si="351"/>
        <v>-0.22602122408147035</v>
      </c>
      <c r="AT599" s="65">
        <v>0</v>
      </c>
      <c r="AU599" s="65">
        <v>0</v>
      </c>
      <c r="AV599" s="65">
        <f t="shared" si="352"/>
        <v>0</v>
      </c>
      <c r="AW599" s="65">
        <v>1.5008755107145833E-3</v>
      </c>
      <c r="AX599" s="65">
        <v>1.0176161602513216E-3</v>
      </c>
      <c r="AY599" s="65">
        <f t="shared" si="353"/>
        <v>-4.832593504632617E-4</v>
      </c>
      <c r="AZ599" s="65">
        <v>1.0117012701853858E-3</v>
      </c>
      <c r="BA599" s="65">
        <v>2.0690121100545543E-4</v>
      </c>
      <c r="BB599" s="65">
        <f t="shared" si="354"/>
        <v>-8.0480005917993043E-4</v>
      </c>
      <c r="BC599" s="65">
        <v>1.1128713972039246E-2</v>
      </c>
      <c r="BD599" s="65">
        <v>1.2582971608086881E-2</v>
      </c>
      <c r="BE599" s="65">
        <f t="shared" si="355"/>
        <v>1.4542576360476352E-3</v>
      </c>
      <c r="BF599" s="65">
        <v>3.6187776202784966E-3</v>
      </c>
      <c r="BG599" s="65">
        <v>1.190737581704866E-3</v>
      </c>
      <c r="BH599" s="65">
        <f t="shared" si="356"/>
        <v>-2.4280400385736306E-3</v>
      </c>
      <c r="BI599" s="65">
        <v>1.3696878734817531E-2</v>
      </c>
      <c r="BJ599" s="65">
        <v>6.643358611875848E-3</v>
      </c>
      <c r="BK599" s="65">
        <f t="shared" si="357"/>
        <v>-7.0535201229416826E-3</v>
      </c>
      <c r="BL599" s="65">
        <v>1.5453458962172376E-3</v>
      </c>
      <c r="BM599" s="65">
        <v>1.8466284955044729E-3</v>
      </c>
      <c r="BN599" s="65">
        <f t="shared" si="358"/>
        <v>3.0128259928723523E-4</v>
      </c>
      <c r="BO599" s="65">
        <v>2.7365963478695906E-2</v>
      </c>
      <c r="BP599" s="65">
        <v>6.0916220491946341E-3</v>
      </c>
      <c r="BQ599" s="65">
        <f t="shared" si="359"/>
        <v>-2.127434142950127E-2</v>
      </c>
      <c r="BR599" s="65">
        <v>0.14843102921148449</v>
      </c>
      <c r="BS599" s="65">
        <v>0.10308888025627599</v>
      </c>
      <c r="BT599" s="65">
        <f t="shared" si="360"/>
        <v>-4.5342148955208494E-2</v>
      </c>
      <c r="BU599" s="65">
        <v>3.6804802801634284E-2</v>
      </c>
      <c r="BV599" s="65">
        <v>2.5484036234454263E-2</v>
      </c>
      <c r="BW599" s="65">
        <f t="shared" si="361"/>
        <v>-1.1320766567180021E-2</v>
      </c>
      <c r="BX599" s="65">
        <v>0.22480335751410543</v>
      </c>
      <c r="BY599" s="65">
        <v>0.1008608216370812</v>
      </c>
      <c r="BZ599" s="65">
        <f t="shared" si="362"/>
        <v>-0.12394253587702424</v>
      </c>
      <c r="CA599" s="65">
        <v>2.2902248533866982E-2</v>
      </c>
      <c r="CB599" s="65">
        <v>1.1338749359591489E-2</v>
      </c>
      <c r="CC599" s="65">
        <f t="shared" si="363"/>
        <v>-1.1563499174275493E-2</v>
      </c>
      <c r="CD599" s="65">
        <v>1.5397870980294061E-3</v>
      </c>
      <c r="CE599" s="65">
        <v>1.2582971608086882E-3</v>
      </c>
      <c r="CF599" s="65">
        <f t="shared" si="364"/>
        <v>-2.8148993722071792E-4</v>
      </c>
      <c r="CG599" s="65">
        <v>1.6287278690347148E-3</v>
      </c>
      <c r="CH599" s="65">
        <v>3.8143012369032945E-4</v>
      </c>
      <c r="CI599" s="65">
        <f t="shared" si="365"/>
        <v>-1.2472977453443852E-3</v>
      </c>
      <c r="CJ599" s="65">
        <v>0.10070318797076074</v>
      </c>
      <c r="CK599" s="65">
        <v>4.5091796578107315E-2</v>
      </c>
      <c r="CL599" s="65">
        <f t="shared" si="366"/>
        <v>-5.561139139265342E-2</v>
      </c>
      <c r="CM599" s="65">
        <v>1.2284943995108256E-3</v>
      </c>
      <c r="CN599" s="65">
        <v>1.0302835813332883E-3</v>
      </c>
      <c r="CO599" s="65">
        <f t="shared" si="367"/>
        <v>-1.9821081817753732E-4</v>
      </c>
      <c r="CP599" s="65">
        <v>0</v>
      </c>
      <c r="CQ599" s="65">
        <v>0</v>
      </c>
      <c r="CR599" s="65">
        <f t="shared" si="368"/>
        <v>0</v>
      </c>
      <c r="CS599" s="65">
        <v>1.8616415131048669E-2</v>
      </c>
      <c r="CT599" s="65">
        <v>1.3230417574498509E-2</v>
      </c>
      <c r="CU599" s="65">
        <f t="shared" si="369"/>
        <v>-5.3859975565501601E-3</v>
      </c>
      <c r="CV599" s="65">
        <v>2.8422135134383946E-2</v>
      </c>
      <c r="CW599" s="65">
        <v>8.6405886691325907E-3</v>
      </c>
      <c r="CX599" s="65">
        <f t="shared" si="370"/>
        <v>-1.9781546465251355E-2</v>
      </c>
      <c r="CY599" s="65">
        <v>0</v>
      </c>
      <c r="CZ599" s="65">
        <v>0</v>
      </c>
      <c r="DA599" s="65">
        <f t="shared" si="371"/>
        <v>0</v>
      </c>
      <c r="DB599" s="65">
        <v>1.9177853748019681E-3</v>
      </c>
      <c r="DC599" s="65">
        <v>6.8263324719486991E-4</v>
      </c>
      <c r="DD599" s="65">
        <f t="shared" si="372"/>
        <v>-1.2351521276070983E-3</v>
      </c>
      <c r="DE599" s="65">
        <v>7.1374968731760186E-3</v>
      </c>
      <c r="DF599" s="65">
        <v>4.2055837992129308E-3</v>
      </c>
      <c r="DG599" s="65">
        <f t="shared" si="373"/>
        <v>-2.9319130739630878E-3</v>
      </c>
      <c r="DH599" s="65">
        <v>3.480919425220267E-2</v>
      </c>
      <c r="DI599" s="65">
        <v>1.163995248309603E-2</v>
      </c>
      <c r="DJ599" s="65">
        <f t="shared" si="374"/>
        <v>-2.316924176910664E-2</v>
      </c>
      <c r="DK599" s="65">
        <v>5.0807415436782563E-2</v>
      </c>
      <c r="DL599" s="65">
        <v>7.700384526604398E-2</v>
      </c>
      <c r="DM599" s="65">
        <f t="shared" si="375"/>
        <v>2.6196429829261417E-2</v>
      </c>
      <c r="DN599" s="65">
        <v>4.2146807860140641E-2</v>
      </c>
      <c r="DO599" s="65">
        <v>5.7792997449625891E-2</v>
      </c>
      <c r="DP599" s="65">
        <f t="shared" si="376"/>
        <v>1.564618958948525E-2</v>
      </c>
      <c r="DQ599" s="65">
        <v>0</v>
      </c>
      <c r="DR599" s="65">
        <v>0</v>
      </c>
      <c r="DS599" s="65">
        <f t="shared" si="377"/>
        <v>0</v>
      </c>
      <c r="DT599" s="65">
        <v>5.0640651491147609E-3</v>
      </c>
      <c r="DU599" s="65">
        <v>1.8663333727430877E-2</v>
      </c>
      <c r="DV599" s="65">
        <f t="shared" si="378"/>
        <v>1.3599268578316115E-2</v>
      </c>
      <c r="DW599" s="65">
        <v>0.25832291058673118</v>
      </c>
      <c r="DX599" s="65">
        <v>2.251985970127406E-5</v>
      </c>
      <c r="DY599" s="65">
        <f t="shared" si="379"/>
        <v>-0.25830039072702993</v>
      </c>
      <c r="DZ599" s="65">
        <v>0.17935462353039275</v>
      </c>
      <c r="EA599" s="65">
        <v>0.20564572882710944</v>
      </c>
      <c r="EB599" s="65">
        <f t="shared" si="380"/>
        <v>2.6291105296716688E-2</v>
      </c>
      <c r="EC599" s="65">
        <v>7.4376719753189366E-2</v>
      </c>
      <c r="ED599" s="65">
        <v>4.8226279550278403E-2</v>
      </c>
      <c r="EE599" s="65">
        <f t="shared" si="381"/>
        <v>-2.6150440202910963E-2</v>
      </c>
      <c r="EF599" s="65">
        <v>4.1301870535590205E-3</v>
      </c>
      <c r="EG599" s="65">
        <v>3.7298517630235156E-4</v>
      </c>
      <c r="EH599" s="65">
        <f t="shared" si="382"/>
        <v>-3.7572018772566692E-3</v>
      </c>
      <c r="EI599" s="65">
        <v>4.4470385502654321E-5</v>
      </c>
      <c r="EJ599" s="65">
        <v>2.5067418829980686E-3</v>
      </c>
      <c r="EK599" s="65">
        <f t="shared" si="383"/>
        <v>2.4622714974954145E-3</v>
      </c>
      <c r="EL599" s="65">
        <v>0.90068651157619717</v>
      </c>
      <c r="EM599" s="65">
        <v>0.25677425529638953</v>
      </c>
      <c r="EN599" s="65">
        <f t="shared" si="384"/>
        <v>-0.64391225627980764</v>
      </c>
      <c r="EO599" s="65">
        <v>1.325773367797882E-2</v>
      </c>
      <c r="EP599" s="65">
        <v>0.25646882969919094</v>
      </c>
      <c r="EQ599" s="65">
        <f t="shared" si="385"/>
        <v>0.2432110960212121</v>
      </c>
      <c r="ER599" s="65">
        <v>2.3130103671586206</v>
      </c>
      <c r="ES599" s="65">
        <v>3.8888982721637646E-3</v>
      </c>
      <c r="ET599" s="65">
        <f t="shared" si="386"/>
        <v>-2.309121468886457</v>
      </c>
      <c r="EU599" s="65">
        <v>171.90600072264377</v>
      </c>
      <c r="EV599" s="65">
        <v>1.1296580922300854</v>
      </c>
      <c r="EW599" s="65">
        <f t="shared" si="387"/>
        <v>-170.77634263041369</v>
      </c>
      <c r="EX599" s="65">
        <v>6.5025542677673078</v>
      </c>
      <c r="EY599" s="65">
        <v>57.922785031049258</v>
      </c>
      <c r="EZ599" s="65">
        <f t="shared" si="388"/>
        <v>51.42023076328195</v>
      </c>
      <c r="FA599" s="65">
        <v>0.27526056866505461</v>
      </c>
      <c r="FB599" s="65">
        <v>2.3362412102172607</v>
      </c>
      <c r="FC599" s="65">
        <f t="shared" si="389"/>
        <v>2.0609806415522063</v>
      </c>
      <c r="FD599" s="72">
        <v>1.166294680035977</v>
      </c>
      <c r="FE599" s="66" t="s">
        <v>0</v>
      </c>
      <c r="FF599" s="66">
        <v>1.677777777777778</v>
      </c>
      <c r="FG599" s="67">
        <v>-0.19230769230769229</v>
      </c>
      <c r="FH599" s="67">
        <v>3.4655344655344651</v>
      </c>
      <c r="FI599" s="67">
        <v>0.29953917050691214</v>
      </c>
      <c r="FJ599" s="67">
        <v>0.91558441558441572</v>
      </c>
      <c r="FK599" s="67">
        <v>3.7194244604316546</v>
      </c>
      <c r="FL599" s="67">
        <v>-0.12086126345724146</v>
      </c>
      <c r="FM599" s="67">
        <v>1.7429780540783457</v>
      </c>
      <c r="FN599" s="67">
        <v>1.734632230780849</v>
      </c>
      <c r="FO599" s="67">
        <v>0.77196409584332737</v>
      </c>
      <c r="FP599" s="67">
        <v>0.95533980582524225</v>
      </c>
      <c r="FQ599" s="67">
        <v>2.2274368231046928</v>
      </c>
      <c r="FR599" s="67">
        <v>-7.5085324232081807E-2</v>
      </c>
      <c r="FS599" s="67">
        <v>0.76843674100242843</v>
      </c>
      <c r="FT599" s="67">
        <v>2.312217194570136</v>
      </c>
      <c r="FU599" s="67" t="s">
        <v>0</v>
      </c>
      <c r="FV599" s="67">
        <v>1.806808002388772</v>
      </c>
      <c r="FW599" s="67">
        <v>0.20066497164091524</v>
      </c>
      <c r="FX599" s="67" t="s">
        <v>0</v>
      </c>
      <c r="FY599" s="67">
        <v>0.40579710144927517</v>
      </c>
      <c r="FZ599" s="67">
        <v>1.3271028037383177</v>
      </c>
      <c r="GA599" s="67">
        <v>0.32066432449696602</v>
      </c>
      <c r="GB599" s="67">
        <v>4.9857768052516409</v>
      </c>
      <c r="GC599" s="67">
        <v>4.4155895542073331</v>
      </c>
      <c r="GD599" s="67" t="s">
        <v>0</v>
      </c>
      <c r="GE599" s="67">
        <v>13.555433589462131</v>
      </c>
      <c r="GF599" s="67">
        <v>-0.99965569925329778</v>
      </c>
      <c r="GG599" s="67">
        <v>3.5283743995041066</v>
      </c>
      <c r="GH599" s="67">
        <v>1.5608370702541108</v>
      </c>
      <c r="GI599" s="67">
        <v>-0.64333781965006742</v>
      </c>
      <c r="GJ599" s="67">
        <v>221.625</v>
      </c>
      <c r="GK599" s="67">
        <v>0.12593424633861838</v>
      </c>
      <c r="GL599" s="67">
        <v>75.401257861635216</v>
      </c>
      <c r="GM599" s="67">
        <v>-0.99335975332793403</v>
      </c>
      <c r="GN599" s="67">
        <v>-0.97404678346310414</v>
      </c>
      <c r="GO599" s="67">
        <v>34.180390792433094</v>
      </c>
      <c r="GP599" s="67">
        <v>32.520376428773375</v>
      </c>
    </row>
    <row r="600" spans="1:198" ht="13.8">
      <c r="A600" s="2" t="s">
        <v>923</v>
      </c>
      <c r="B600" s="2" t="s">
        <v>589</v>
      </c>
      <c r="C600" s="64">
        <v>0</v>
      </c>
      <c r="D600" s="64">
        <v>0</v>
      </c>
      <c r="E600" s="64">
        <v>1</v>
      </c>
      <c r="F600" s="64">
        <v>1</v>
      </c>
      <c r="G600" s="65">
        <v>29638</v>
      </c>
      <c r="H600" s="65">
        <v>30887</v>
      </c>
      <c r="I600" s="65">
        <v>15968</v>
      </c>
      <c r="J600" s="65">
        <v>18985</v>
      </c>
      <c r="K600" s="66">
        <v>0.53876779809703756</v>
      </c>
      <c r="L600" s="66">
        <v>0.61465988927380455</v>
      </c>
      <c r="M600" s="65">
        <v>13670</v>
      </c>
      <c r="N600" s="65">
        <v>11902</v>
      </c>
      <c r="O600" s="65">
        <v>102067</v>
      </c>
      <c r="P600" s="65">
        <v>301623</v>
      </c>
      <c r="Q600" s="65">
        <v>38162</v>
      </c>
      <c r="R600" s="65">
        <v>91882</v>
      </c>
      <c r="S600" s="65">
        <v>6337308.2160320142</v>
      </c>
      <c r="T600" s="65">
        <v>15846456.478393549</v>
      </c>
      <c r="U600" s="65">
        <v>4196476.144954633</v>
      </c>
      <c r="V600" s="65">
        <v>9898653.1886465084</v>
      </c>
      <c r="W600" s="68">
        <v>2140832.071077385</v>
      </c>
      <c r="X600" s="65">
        <v>5947803.2897469727</v>
      </c>
      <c r="Y600" s="65">
        <v>416.70437847763998</v>
      </c>
      <c r="Z600" s="65">
        <v>822.43832021800313</v>
      </c>
      <c r="AA600" s="65">
        <v>816.45263442386931</v>
      </c>
      <c r="AB600" s="65">
        <v>1324.268392043811</v>
      </c>
      <c r="AC600" s="65">
        <v>1.9593089888007489</v>
      </c>
      <c r="AD600" s="65">
        <v>1.6101735041878742</v>
      </c>
      <c r="AE600" s="65">
        <v>0.82180682750474543</v>
      </c>
      <c r="AF600" s="65">
        <v>2.1030586534866562</v>
      </c>
      <c r="AG600" s="65">
        <v>1.9880355382337827</v>
      </c>
      <c r="AH600" s="65">
        <v>0.94530674878602317</v>
      </c>
      <c r="AI600" s="66">
        <v>9.5980263119184173E-2</v>
      </c>
      <c r="AJ600" s="66">
        <v>8.9605119191371152E-2</v>
      </c>
      <c r="AK600" s="66">
        <v>0.1144431278859579</v>
      </c>
      <c r="AL600" s="66">
        <v>9.1842339224723846E-2</v>
      </c>
      <c r="AM600" s="66">
        <v>4.1363372898512996E-3</v>
      </c>
      <c r="AN600" s="66">
        <v>-1.3754253617316525E-2</v>
      </c>
      <c r="AO600" s="65">
        <v>3924.7999999999997</v>
      </c>
      <c r="AP600" s="65">
        <v>3854.8</v>
      </c>
      <c r="AQ600" s="65">
        <v>0.60044022849955458</v>
      </c>
      <c r="AR600" s="65">
        <v>0.58699201149300184</v>
      </c>
      <c r="AS600" s="65">
        <f t="shared" si="351"/>
        <v>-1.3448217006552743E-2</v>
      </c>
      <c r="AT600" s="65">
        <v>0</v>
      </c>
      <c r="AU600" s="65">
        <v>0</v>
      </c>
      <c r="AV600" s="65">
        <f t="shared" si="352"/>
        <v>0</v>
      </c>
      <c r="AW600" s="65">
        <v>4.4546931502541796E-4</v>
      </c>
      <c r="AX600" s="65">
        <v>9.7951720685226704E-5</v>
      </c>
      <c r="AY600" s="65">
        <f t="shared" si="353"/>
        <v>-3.4751759434019125E-4</v>
      </c>
      <c r="AZ600" s="65">
        <v>6.7248397183935146E-2</v>
      </c>
      <c r="BA600" s="65">
        <v>5.3742844082627715E-2</v>
      </c>
      <c r="BB600" s="65">
        <f t="shared" si="354"/>
        <v>-1.3505553101307431E-2</v>
      </c>
      <c r="BC600" s="65">
        <v>1.0368079939905316E-2</v>
      </c>
      <c r="BD600" s="65">
        <v>7.8978109604347594E-3</v>
      </c>
      <c r="BE600" s="65">
        <f t="shared" si="355"/>
        <v>-2.4702689794705562E-3</v>
      </c>
      <c r="BF600" s="65">
        <v>5.4941215519801545E-3</v>
      </c>
      <c r="BG600" s="65">
        <v>5.3692054301531682E-4</v>
      </c>
      <c r="BH600" s="65">
        <f t="shared" si="356"/>
        <v>-4.957201008964838E-3</v>
      </c>
      <c r="BI600" s="65">
        <v>0</v>
      </c>
      <c r="BJ600" s="65">
        <v>2.5394890548021741E-5</v>
      </c>
      <c r="BK600" s="65">
        <f t="shared" si="357"/>
        <v>2.5394890548021741E-5</v>
      </c>
      <c r="BL600" s="65">
        <v>1.0568977866289328E-3</v>
      </c>
      <c r="BM600" s="65">
        <v>5.7319895808391919E-4</v>
      </c>
      <c r="BN600" s="65">
        <f t="shared" si="358"/>
        <v>-4.8369882854501359E-4</v>
      </c>
      <c r="BO600" s="65">
        <v>4.1236483063431341E-2</v>
      </c>
      <c r="BP600" s="65">
        <v>5.3438105396051453E-3</v>
      </c>
      <c r="BQ600" s="65">
        <f t="shared" si="359"/>
        <v>-3.5892672523826198E-2</v>
      </c>
      <c r="BR600" s="65">
        <v>0.21181629194836049</v>
      </c>
      <c r="BS600" s="65">
        <v>0.29865479636925624</v>
      </c>
      <c r="BT600" s="65">
        <f t="shared" si="360"/>
        <v>8.6838504420895746E-2</v>
      </c>
      <c r="BU600" s="65">
        <v>2.3225547228482087E-2</v>
      </c>
      <c r="BV600" s="65">
        <v>1.9028028703482001E-2</v>
      </c>
      <c r="BW600" s="65">
        <f t="shared" si="361"/>
        <v>-4.1975185250000858E-3</v>
      </c>
      <c r="BX600" s="65">
        <v>0.1193071641947487</v>
      </c>
      <c r="BY600" s="65">
        <v>3.9231478055186723E-2</v>
      </c>
      <c r="BZ600" s="65">
        <f t="shared" si="362"/>
        <v>-8.007568613956198E-2</v>
      </c>
      <c r="CA600" s="65">
        <v>7.1711825026640813E-3</v>
      </c>
      <c r="CB600" s="65">
        <v>4.8859769414393822E-2</v>
      </c>
      <c r="CC600" s="65">
        <f t="shared" si="363"/>
        <v>4.168858691172974E-2</v>
      </c>
      <c r="CD600" s="65">
        <v>7.6690599723983725E-3</v>
      </c>
      <c r="CE600" s="65">
        <v>1.7413639232929192E-3</v>
      </c>
      <c r="CF600" s="65">
        <f t="shared" si="364"/>
        <v>-5.9276960491054537E-3</v>
      </c>
      <c r="CG600" s="65">
        <v>9.1714270740527229E-4</v>
      </c>
      <c r="CH600" s="65">
        <v>2.9312959375430805E-3</v>
      </c>
      <c r="CI600" s="65">
        <f t="shared" si="365"/>
        <v>2.0141532301378084E-3</v>
      </c>
      <c r="CJ600" s="65">
        <v>5.4059011582202193E-2</v>
      </c>
      <c r="CK600" s="65">
        <v>0.10975671694854995</v>
      </c>
      <c r="CL600" s="65">
        <f t="shared" si="366"/>
        <v>5.5697705366347758E-2</v>
      </c>
      <c r="CM600" s="65">
        <v>0</v>
      </c>
      <c r="CN600" s="65">
        <v>2.1767049041161489E-5</v>
      </c>
      <c r="CO600" s="65">
        <f t="shared" si="367"/>
        <v>2.1767049041161489E-5</v>
      </c>
      <c r="CP600" s="65">
        <v>0</v>
      </c>
      <c r="CQ600" s="65">
        <v>0</v>
      </c>
      <c r="CR600" s="65">
        <f t="shared" si="368"/>
        <v>0</v>
      </c>
      <c r="CS600" s="65">
        <v>0</v>
      </c>
      <c r="CT600" s="65">
        <v>0</v>
      </c>
      <c r="CU600" s="65">
        <f t="shared" si="369"/>
        <v>0</v>
      </c>
      <c r="CV600" s="65">
        <v>5.4067746274653675E-3</v>
      </c>
      <c r="CW600" s="65">
        <v>5.9641714372782482E-3</v>
      </c>
      <c r="CX600" s="65">
        <f t="shared" si="370"/>
        <v>5.5739680981288075E-4</v>
      </c>
      <c r="CY600" s="65">
        <v>2.3950526701954824E-2</v>
      </c>
      <c r="CZ600" s="65">
        <v>3.1380829034341147E-2</v>
      </c>
      <c r="DA600" s="65">
        <f t="shared" si="371"/>
        <v>7.4303023323863231E-3</v>
      </c>
      <c r="DB600" s="65">
        <v>1.7320895131282429E-2</v>
      </c>
      <c r="DC600" s="65">
        <v>4.2119239894647482E-3</v>
      </c>
      <c r="DD600" s="65">
        <f t="shared" si="372"/>
        <v>-1.310897114181768E-2</v>
      </c>
      <c r="DE600" s="65">
        <v>5.0748563143091733E-3</v>
      </c>
      <c r="DF600" s="65">
        <v>1.7595031308272203E-3</v>
      </c>
      <c r="DG600" s="65">
        <f t="shared" si="373"/>
        <v>-3.3153531834819528E-3</v>
      </c>
      <c r="DH600" s="65">
        <v>6.7257131876386639E-4</v>
      </c>
      <c r="DI600" s="65">
        <v>6.5725604579787114E-2</v>
      </c>
      <c r="DJ600" s="65">
        <f t="shared" si="374"/>
        <v>6.5053033261023241E-2</v>
      </c>
      <c r="DK600" s="65">
        <v>0.21194731233513267</v>
      </c>
      <c r="DL600" s="65">
        <v>0.25475065845323347</v>
      </c>
      <c r="DM600" s="65">
        <f t="shared" si="375"/>
        <v>4.2803346118100799E-2</v>
      </c>
      <c r="DN600" s="65">
        <v>0.18458152088464966</v>
      </c>
      <c r="DO600" s="65">
        <v>0.19642947838894814</v>
      </c>
      <c r="DP600" s="65">
        <f t="shared" si="376"/>
        <v>1.1847957504298484E-2</v>
      </c>
      <c r="DQ600" s="65">
        <v>2.0578935415684015E-2</v>
      </c>
      <c r="DR600" s="65">
        <v>4.5924845635343887E-2</v>
      </c>
      <c r="DS600" s="65">
        <f t="shared" si="377"/>
        <v>2.5345910219659873E-2</v>
      </c>
      <c r="DT600" s="65">
        <v>6.3413867197735967E-3</v>
      </c>
      <c r="DU600" s="65">
        <v>1.2175036097022994E-2</v>
      </c>
      <c r="DV600" s="65">
        <f t="shared" si="378"/>
        <v>5.8336493772493973E-3</v>
      </c>
      <c r="DW600" s="65">
        <v>5.5098439983928174E-2</v>
      </c>
      <c r="DX600" s="65">
        <v>7.3754017834468839E-3</v>
      </c>
      <c r="DY600" s="65">
        <f t="shared" si="379"/>
        <v>-4.7723038200481294E-2</v>
      </c>
      <c r="DZ600" s="65">
        <v>1.8072078682109603E-2</v>
      </c>
      <c r="EA600" s="65">
        <v>8.9027230578350488E-3</v>
      </c>
      <c r="EB600" s="65">
        <f t="shared" si="380"/>
        <v>-9.1693556242745545E-3</v>
      </c>
      <c r="EC600" s="65">
        <v>1.5303181174990828E-2</v>
      </c>
      <c r="ED600" s="65">
        <v>3.8999296198747673E-3</v>
      </c>
      <c r="EE600" s="65">
        <f t="shared" si="381"/>
        <v>-1.140325155511606E-2</v>
      </c>
      <c r="EF600" s="65">
        <v>1.3704732456370211E-2</v>
      </c>
      <c r="EG600" s="65">
        <v>0</v>
      </c>
      <c r="EH600" s="65">
        <f t="shared" si="382"/>
        <v>-1.3704732456370211E-2</v>
      </c>
      <c r="EI600" s="65">
        <v>8.0184476704575226E-3</v>
      </c>
      <c r="EJ600" s="65">
        <v>1.3350456745245714E-3</v>
      </c>
      <c r="EK600" s="65">
        <f t="shared" si="383"/>
        <v>-6.683401995932951E-3</v>
      </c>
      <c r="EL600" s="65">
        <v>5.1436158132872141</v>
      </c>
      <c r="EM600" s="65">
        <v>2.1513100135681272E-2</v>
      </c>
      <c r="EN600" s="65">
        <f t="shared" si="384"/>
        <v>-5.1221027131515324</v>
      </c>
      <c r="EO600" s="65">
        <v>0.30231644043813216</v>
      </c>
      <c r="EP600" s="65">
        <v>1.5562678217714025</v>
      </c>
      <c r="EQ600" s="65">
        <f t="shared" si="385"/>
        <v>1.2539513813332703</v>
      </c>
      <c r="ER600" s="65">
        <v>0.4039096483412819</v>
      </c>
      <c r="ES600" s="65">
        <v>8.5486457267654886E-2</v>
      </c>
      <c r="ET600" s="65">
        <f t="shared" si="386"/>
        <v>-0.31842319107362704</v>
      </c>
      <c r="EU600" s="65">
        <v>5.9332494802857987</v>
      </c>
      <c r="EV600" s="65">
        <v>0.11919273270789345</v>
      </c>
      <c r="EW600" s="65">
        <f t="shared" si="387"/>
        <v>-5.8140567475779052</v>
      </c>
      <c r="EX600" s="65">
        <v>1.197832049333543</v>
      </c>
      <c r="EY600" s="65">
        <v>0.8060011754206482</v>
      </c>
      <c r="EZ600" s="65">
        <f t="shared" si="388"/>
        <v>-0.39183087391289484</v>
      </c>
      <c r="FA600" s="65">
        <v>9.7129780060444065E-2</v>
      </c>
      <c r="FB600" s="65">
        <v>0.17441573612532016</v>
      </c>
      <c r="FC600" s="65">
        <f t="shared" si="389"/>
        <v>7.7285956064876093E-2</v>
      </c>
      <c r="FD600" s="72">
        <v>1.35375752814873</v>
      </c>
      <c r="FE600" s="66" t="s">
        <v>0</v>
      </c>
      <c r="FF600" s="66">
        <v>-0.47058823529411764</v>
      </c>
      <c r="FG600" s="67">
        <v>0.92414599298610223</v>
      </c>
      <c r="FH600" s="67">
        <v>0.83403538331929217</v>
      </c>
      <c r="FI600" s="67">
        <v>-0.76470588235294112</v>
      </c>
      <c r="FJ600" s="67" t="s">
        <v>0</v>
      </c>
      <c r="FK600" s="67">
        <v>0.30578512396694202</v>
      </c>
      <c r="FL600" s="67">
        <v>-0.68798983266257152</v>
      </c>
      <c r="FM600" s="67">
        <v>2.3947628865979382</v>
      </c>
      <c r="FN600" s="67">
        <v>0.97254606995110926</v>
      </c>
      <c r="FO600" s="67">
        <v>-0.20828757595724434</v>
      </c>
      <c r="FP600" s="67">
        <v>15.404384896467722</v>
      </c>
      <c r="FQ600" s="67">
        <v>-0.45330296127562641</v>
      </c>
      <c r="FR600" s="67">
        <v>6.6952380952380945</v>
      </c>
      <c r="FS600" s="67">
        <v>3.8883502989174339</v>
      </c>
      <c r="FT600" s="67" t="s">
        <v>0</v>
      </c>
      <c r="FU600" s="67" t="s">
        <v>0</v>
      </c>
      <c r="FV600" s="67" t="s">
        <v>0</v>
      </c>
      <c r="FW600" s="67">
        <v>1.6558966074313406</v>
      </c>
      <c r="FX600" s="67">
        <v>2.1546316557257477</v>
      </c>
      <c r="FY600" s="67">
        <v>-0.41452344931921337</v>
      </c>
      <c r="FZ600" s="67">
        <v>-0.16523235800344238</v>
      </c>
      <c r="GA600" s="67">
        <v>234.28571428571428</v>
      </c>
      <c r="GB600" s="67">
        <v>1.8939212858025964</v>
      </c>
      <c r="GC600" s="67">
        <v>1.5622279008139315</v>
      </c>
      <c r="GD600" s="67">
        <v>4.3730899830220711</v>
      </c>
      <c r="GE600" s="67">
        <v>3.6225895316804415</v>
      </c>
      <c r="GF600" s="67">
        <v>-0.67771084337349397</v>
      </c>
      <c r="GG600" s="67">
        <v>0.18608023199613344</v>
      </c>
      <c r="GH600" s="67">
        <v>-0.38641552511415522</v>
      </c>
      <c r="GI600" s="67">
        <v>-1</v>
      </c>
      <c r="GJ600" s="67">
        <v>-0.59912854030501084</v>
      </c>
      <c r="GK600" s="67">
        <v>-0.98992989987637381</v>
      </c>
      <c r="GL600" s="67">
        <v>11.394296610904048</v>
      </c>
      <c r="GM600" s="67">
        <v>-0.49041996453440595</v>
      </c>
      <c r="GN600" s="67">
        <v>-0.95163218377267489</v>
      </c>
      <c r="GO600" s="67">
        <v>0.62008969263864055</v>
      </c>
      <c r="GP600" s="67">
        <v>3.323471223021583</v>
      </c>
    </row>
    <row r="601" spans="1:198" ht="13.8">
      <c r="A601" s="2" t="s">
        <v>924</v>
      </c>
      <c r="B601" s="2" t="s">
        <v>591</v>
      </c>
      <c r="C601" s="64">
        <v>0</v>
      </c>
      <c r="D601" s="64">
        <v>0</v>
      </c>
      <c r="E601" s="64">
        <v>1</v>
      </c>
      <c r="F601" s="64">
        <v>1</v>
      </c>
      <c r="G601" s="65">
        <v>126833</v>
      </c>
      <c r="H601" s="65">
        <v>133369</v>
      </c>
      <c r="I601" s="65">
        <v>95772</v>
      </c>
      <c r="J601" s="65">
        <v>108566</v>
      </c>
      <c r="K601" s="66">
        <v>0.75510316715681247</v>
      </c>
      <c r="L601" s="66">
        <v>0.81402724771123725</v>
      </c>
      <c r="M601" s="65">
        <v>31061</v>
      </c>
      <c r="N601" s="65">
        <v>24803</v>
      </c>
      <c r="O601" s="65">
        <v>854558</v>
      </c>
      <c r="P601" s="65">
        <v>2800089</v>
      </c>
      <c r="Q601" s="65">
        <v>96216</v>
      </c>
      <c r="R601" s="65">
        <v>244307</v>
      </c>
      <c r="S601" s="65">
        <v>40118735.5760528</v>
      </c>
      <c r="T601" s="65">
        <v>127250440.26527894</v>
      </c>
      <c r="U601" s="65">
        <v>33990665.612766415</v>
      </c>
      <c r="V601" s="65">
        <v>104771278.23968519</v>
      </c>
      <c r="W601" s="68">
        <v>6128069.9632865014</v>
      </c>
      <c r="X601" s="65">
        <v>22479162.025592268</v>
      </c>
      <c r="Y601" s="65">
        <v>576.89127406333046</v>
      </c>
      <c r="Z601" s="65">
        <v>1379.4269133040436</v>
      </c>
      <c r="AA601" s="65">
        <v>934.32346787000233</v>
      </c>
      <c r="AB601" s="65">
        <v>2537.9328531304413</v>
      </c>
      <c r="AC601" s="65">
        <v>1.6195832904337419</v>
      </c>
      <c r="AD601" s="65">
        <v>1.8398458292012807</v>
      </c>
      <c r="AE601" s="65">
        <v>1.1359995130034652</v>
      </c>
      <c r="AF601" s="65">
        <v>1.8075284803593041</v>
      </c>
      <c r="AG601" s="65">
        <v>2.5996429034904365</v>
      </c>
      <c r="AH601" s="65">
        <v>1.4382306733964569</v>
      </c>
      <c r="AI601" s="66">
        <v>0.12235748100047594</v>
      </c>
      <c r="AJ601" s="66">
        <v>0.119149892513436</v>
      </c>
      <c r="AK601" s="66">
        <v>0.12601202664439803</v>
      </c>
      <c r="AL601" s="66">
        <v>9.7662585536286928E-2</v>
      </c>
      <c r="AM601" s="66">
        <v>5.037491927677662E-3</v>
      </c>
      <c r="AN601" s="66">
        <v>-2.2247628551560927E-2</v>
      </c>
      <c r="AO601" s="65">
        <v>2295.6</v>
      </c>
      <c r="AP601" s="65">
        <v>2298.6</v>
      </c>
      <c r="AQ601" s="65">
        <v>0.85455987916077714</v>
      </c>
      <c r="AR601" s="65">
        <v>0.86917689628213679</v>
      </c>
      <c r="AS601" s="65">
        <f t="shared" si="351"/>
        <v>1.4617017121359654E-2</v>
      </c>
      <c r="AT601" s="65">
        <v>0</v>
      </c>
      <c r="AU601" s="65">
        <v>0</v>
      </c>
      <c r="AV601" s="65">
        <f t="shared" si="352"/>
        <v>0</v>
      </c>
      <c r="AW601" s="65">
        <v>2.2622710013580553E-3</v>
      </c>
      <c r="AX601" s="65">
        <v>2.4804856185045862E-3</v>
      </c>
      <c r="AY601" s="65">
        <f t="shared" si="353"/>
        <v>2.1821461714653092E-4</v>
      </c>
      <c r="AZ601" s="65">
        <v>1.1086167234832737E-3</v>
      </c>
      <c r="BA601" s="65">
        <v>3.670245497127248E-4</v>
      </c>
      <c r="BB601" s="65">
        <f t="shared" si="354"/>
        <v>-7.4159217377054885E-4</v>
      </c>
      <c r="BC601" s="65">
        <v>4.2335301128017524E-3</v>
      </c>
      <c r="BD601" s="65">
        <v>4.7685903392043621E-3</v>
      </c>
      <c r="BE601" s="65">
        <f t="shared" si="355"/>
        <v>5.3506022640260973E-4</v>
      </c>
      <c r="BF601" s="65">
        <v>4.2092791219755553E-3</v>
      </c>
      <c r="BG601" s="65">
        <v>5.5503935621983814E-3</v>
      </c>
      <c r="BH601" s="65">
        <f t="shared" si="356"/>
        <v>1.3411144402228261E-3</v>
      </c>
      <c r="BI601" s="65">
        <v>5.7578781075912529E-3</v>
      </c>
      <c r="BJ601" s="65">
        <v>6.4931964017950101E-3</v>
      </c>
      <c r="BK601" s="65">
        <f t="shared" si="357"/>
        <v>7.3531829420375727E-4</v>
      </c>
      <c r="BL601" s="65">
        <v>1.8361464482691721E-3</v>
      </c>
      <c r="BM601" s="65">
        <v>5.4876309997939745E-3</v>
      </c>
      <c r="BN601" s="65">
        <f t="shared" si="358"/>
        <v>3.6514845515248024E-3</v>
      </c>
      <c r="BO601" s="65">
        <v>3.7765721570909898E-2</v>
      </c>
      <c r="BP601" s="65">
        <v>2.3282181844973739E-2</v>
      </c>
      <c r="BQ601" s="65">
        <f t="shared" si="359"/>
        <v>-1.4483539725936159E-2</v>
      </c>
      <c r="BR601" s="65">
        <v>6.3329730328982002E-3</v>
      </c>
      <c r="BS601" s="65">
        <v>2.5016338732278105E-2</v>
      </c>
      <c r="BT601" s="65">
        <f t="shared" si="360"/>
        <v>1.8683365699379905E-2</v>
      </c>
      <c r="BU601" s="65">
        <v>4.4895512873811702E-2</v>
      </c>
      <c r="BV601" s="65">
        <v>4.0505047610861197E-2</v>
      </c>
      <c r="BW601" s="65">
        <f t="shared" si="361"/>
        <v>-4.3904652629505048E-3</v>
      </c>
      <c r="BX601" s="65">
        <v>0.39408552978021677</v>
      </c>
      <c r="BY601" s="65">
        <v>0.20977022080142332</v>
      </c>
      <c r="BZ601" s="65">
        <f t="shared" si="362"/>
        <v>-0.18431530897879345</v>
      </c>
      <c r="CA601" s="65">
        <v>0.28371927053019597</v>
      </c>
      <c r="CB601" s="65">
        <v>0.46488366413296933</v>
      </c>
      <c r="CC601" s="65">
        <f t="shared" si="363"/>
        <v>0.18116439360277337</v>
      </c>
      <c r="CD601" s="65">
        <v>3.020980571491921E-3</v>
      </c>
      <c r="CE601" s="65">
        <v>3.9758718879660971E-3</v>
      </c>
      <c r="CF601" s="65">
        <f t="shared" si="364"/>
        <v>9.5489131647417611E-4</v>
      </c>
      <c r="CG601" s="65">
        <v>4.2380338682409022E-2</v>
      </c>
      <c r="CH601" s="65">
        <v>5.7701989709668562E-2</v>
      </c>
      <c r="CI601" s="65">
        <f t="shared" si="365"/>
        <v>1.532165102725954E-2</v>
      </c>
      <c r="CJ601" s="65">
        <v>9.8653030680967826E-2</v>
      </c>
      <c r="CK601" s="65">
        <v>7.5312346078226705E-2</v>
      </c>
      <c r="CL601" s="65">
        <f t="shared" si="366"/>
        <v>-2.3340684602741121E-2</v>
      </c>
      <c r="CM601" s="65">
        <v>1.3511266317452398E-4</v>
      </c>
      <c r="CN601" s="65">
        <v>1.6372842366366906E-4</v>
      </c>
      <c r="CO601" s="65">
        <f t="shared" si="367"/>
        <v>2.8615760489145083E-5</v>
      </c>
      <c r="CP601" s="65">
        <v>0</v>
      </c>
      <c r="CQ601" s="65">
        <v>0</v>
      </c>
      <c r="CR601" s="65">
        <f t="shared" si="368"/>
        <v>0</v>
      </c>
      <c r="CS601" s="65">
        <v>3.4013746847371198E-2</v>
      </c>
      <c r="CT601" s="65">
        <v>2.1672185678947662E-2</v>
      </c>
      <c r="CU601" s="65">
        <f t="shared" si="369"/>
        <v>-1.2341561168423536E-2</v>
      </c>
      <c r="CV601" s="65">
        <v>1.2662481638535519E-2</v>
      </c>
      <c r="CW601" s="65">
        <v>1.0198916390716052E-2</v>
      </c>
      <c r="CX601" s="65">
        <f t="shared" si="370"/>
        <v>-2.4635652478194672E-3</v>
      </c>
      <c r="CY601" s="65">
        <v>3.8108699869737537E-5</v>
      </c>
      <c r="CZ601" s="65">
        <v>3.0016877671672662E-5</v>
      </c>
      <c r="DA601" s="65">
        <f t="shared" si="371"/>
        <v>-8.0918221980648747E-6</v>
      </c>
      <c r="DB601" s="65">
        <v>9.336631468085695E-3</v>
      </c>
      <c r="DC601" s="65">
        <v>4.2678542434996395E-3</v>
      </c>
      <c r="DD601" s="65">
        <f t="shared" si="372"/>
        <v>-5.0687772245860555E-3</v>
      </c>
      <c r="DE601" s="65">
        <v>5.3698622543721071E-3</v>
      </c>
      <c r="DF601" s="65">
        <v>2.3140283877798561E-3</v>
      </c>
      <c r="DG601" s="65">
        <f t="shared" si="373"/>
        <v>-3.0558338665922511E-3</v>
      </c>
      <c r="DH601" s="65">
        <v>2.698442393503506E-2</v>
      </c>
      <c r="DI601" s="65">
        <v>3.1093392057261287E-2</v>
      </c>
      <c r="DJ601" s="65">
        <f t="shared" si="374"/>
        <v>4.1089681222262267E-3</v>
      </c>
      <c r="DK601" s="65">
        <v>5.2035697458496155E-3</v>
      </c>
      <c r="DL601" s="65">
        <v>1.4786041060359849E-2</v>
      </c>
      <c r="DM601" s="65">
        <f t="shared" si="375"/>
        <v>9.5824713145102325E-3</v>
      </c>
      <c r="DN601" s="65">
        <v>4.2266012582799816E-3</v>
      </c>
      <c r="DO601" s="65">
        <v>1.1454167638804183E-2</v>
      </c>
      <c r="DP601" s="65">
        <f t="shared" si="376"/>
        <v>7.2275663805242011E-3</v>
      </c>
      <c r="DQ601" s="65">
        <v>1.3857709043540921E-5</v>
      </c>
      <c r="DR601" s="65">
        <v>2.7288070610611512E-6</v>
      </c>
      <c r="DS601" s="65">
        <f t="shared" si="377"/>
        <v>-1.1128901982479771E-5</v>
      </c>
      <c r="DT601" s="65">
        <v>7.794961336991768E-4</v>
      </c>
      <c r="DU601" s="65">
        <v>3.0044165742283274E-3</v>
      </c>
      <c r="DV601" s="65">
        <f t="shared" si="378"/>
        <v>2.2249204405291505E-3</v>
      </c>
      <c r="DW601" s="65">
        <v>0.12486488733682548</v>
      </c>
      <c r="DX601" s="65">
        <v>1.1597430009509892E-4</v>
      </c>
      <c r="DY601" s="65">
        <f t="shared" si="379"/>
        <v>-0.12474891303673039</v>
      </c>
      <c r="DZ601" s="65">
        <v>9.6006208253651512E-2</v>
      </c>
      <c r="EA601" s="65">
        <v>0.16748735539028081</v>
      </c>
      <c r="EB601" s="65">
        <f t="shared" si="380"/>
        <v>7.14811471366293E-2</v>
      </c>
      <c r="EC601" s="65">
        <v>2.617028352872703E-2</v>
      </c>
      <c r="ED601" s="65">
        <v>3.7413309210678918E-2</v>
      </c>
      <c r="EE601" s="65">
        <f t="shared" si="381"/>
        <v>1.1243025681951888E-2</v>
      </c>
      <c r="EF601" s="65">
        <v>2.5706050275768415E-3</v>
      </c>
      <c r="EG601" s="65">
        <v>3.3427886497999104E-4</v>
      </c>
      <c r="EH601" s="65">
        <f t="shared" si="382"/>
        <v>-2.2363261625968503E-3</v>
      </c>
      <c r="EI601" s="65">
        <v>6.2359690695934139E-5</v>
      </c>
      <c r="EJ601" s="65">
        <v>1.728699273182239E-3</v>
      </c>
      <c r="EK601" s="65">
        <f t="shared" si="383"/>
        <v>1.6663395824863048E-3</v>
      </c>
      <c r="EL601" s="65">
        <v>0.99551010226989256</v>
      </c>
      <c r="EM601" s="65">
        <v>0.20707961703921704</v>
      </c>
      <c r="EN601" s="65">
        <f t="shared" si="384"/>
        <v>-0.78843048523067549</v>
      </c>
      <c r="EO601" s="65">
        <v>1.3365760372495216E-2</v>
      </c>
      <c r="EP601" s="65">
        <v>0.39502756777333436</v>
      </c>
      <c r="EQ601" s="65">
        <f t="shared" si="385"/>
        <v>0.38166180740083916</v>
      </c>
      <c r="ER601" s="65">
        <v>1.8162225270918213</v>
      </c>
      <c r="ES601" s="65">
        <v>2.803849255240333E-3</v>
      </c>
      <c r="ET601" s="65">
        <f t="shared" si="386"/>
        <v>-1.8134186778365811</v>
      </c>
      <c r="EU601" s="65">
        <v>27.858048557412495</v>
      </c>
      <c r="EV601" s="65">
        <v>0.85413434735803739</v>
      </c>
      <c r="EW601" s="65">
        <f t="shared" si="387"/>
        <v>-27.003914210054457</v>
      </c>
      <c r="EX601" s="65">
        <v>4.1696737895291145</v>
      </c>
      <c r="EY601" s="65">
        <v>10.581304124182552</v>
      </c>
      <c r="EZ601" s="65">
        <f t="shared" si="388"/>
        <v>6.4116303346534371</v>
      </c>
      <c r="FA601" s="65">
        <v>0.22440481139657986</v>
      </c>
      <c r="FB601" s="65">
        <v>1.1521555529177088</v>
      </c>
      <c r="FC601" s="65">
        <f t="shared" si="389"/>
        <v>0.92775074152112891</v>
      </c>
      <c r="FD601" s="72">
        <v>1.5825829965094642</v>
      </c>
      <c r="FE601" s="66" t="s">
        <v>0</v>
      </c>
      <c r="FF601" s="66">
        <v>1.784073506891271</v>
      </c>
      <c r="FG601" s="67">
        <v>-0.15937500000000016</v>
      </c>
      <c r="FH601" s="67">
        <v>1.8600654664484448</v>
      </c>
      <c r="FI601" s="67">
        <v>2.3481481481481481</v>
      </c>
      <c r="FJ601" s="67">
        <v>1.8634175691937429</v>
      </c>
      <c r="FK601" s="67">
        <v>6.5886792452830187</v>
      </c>
      <c r="FL601" s="67">
        <v>0.565360976057242</v>
      </c>
      <c r="FM601" s="67">
        <v>9.0300875273522987</v>
      </c>
      <c r="FN601" s="67">
        <v>1.2908403426190289</v>
      </c>
      <c r="FO601" s="67">
        <v>0.35158063154933528</v>
      </c>
      <c r="FP601" s="67">
        <v>3.1604859881555649</v>
      </c>
      <c r="FQ601" s="67">
        <v>2.3417431192660549</v>
      </c>
      <c r="FR601" s="67">
        <v>2.4571241723207713</v>
      </c>
      <c r="FS601" s="67">
        <v>0.93840427026267714</v>
      </c>
      <c r="FT601" s="67">
        <v>2.0769230769230771</v>
      </c>
      <c r="FU601" s="67" t="s">
        <v>0</v>
      </c>
      <c r="FV601" s="67">
        <v>0.61784477490323852</v>
      </c>
      <c r="FW601" s="67">
        <v>1.045143638850889</v>
      </c>
      <c r="FX601" s="67">
        <v>0.99999999999999978</v>
      </c>
      <c r="FY601" s="67">
        <v>0.16066790352504623</v>
      </c>
      <c r="FZ601" s="67">
        <v>9.4193548387096815E-2</v>
      </c>
      <c r="GA601" s="67">
        <v>1.9257927846963665</v>
      </c>
      <c r="GB601" s="67">
        <v>6.2150466045272976</v>
      </c>
      <c r="GC601" s="67">
        <v>5.8811475409836067</v>
      </c>
      <c r="GD601" s="67">
        <v>-0.5</v>
      </c>
      <c r="GE601" s="67">
        <v>8.7866666666666671</v>
      </c>
      <c r="GF601" s="67">
        <v>-0.99764164030852898</v>
      </c>
      <c r="GG601" s="67">
        <v>3.4296694572748265</v>
      </c>
      <c r="GH601" s="67">
        <v>2.6299973523960816</v>
      </c>
      <c r="GI601" s="67">
        <v>-0.66981132075471694</v>
      </c>
      <c r="GJ601" s="67">
        <v>69.388888888888886</v>
      </c>
      <c r="GK601" s="67">
        <v>-0.47182201620312358</v>
      </c>
      <c r="GL601" s="67">
        <v>74.045101088646987</v>
      </c>
      <c r="GM601" s="67">
        <v>-0.99608010697206861</v>
      </c>
      <c r="GN601" s="67">
        <v>-0.92214901562832274</v>
      </c>
      <c r="GO601" s="67">
        <v>5.4435578214110043</v>
      </c>
      <c r="GP601" s="67">
        <v>12.036696822799275</v>
      </c>
    </row>
    <row r="602" spans="1:198" s="4" customFormat="1" ht="13.8">
      <c r="A602" s="2" t="s">
        <v>925</v>
      </c>
      <c r="B602" s="2" t="s">
        <v>593</v>
      </c>
      <c r="C602" s="64">
        <v>0</v>
      </c>
      <c r="D602" s="64">
        <v>0</v>
      </c>
      <c r="E602" s="64">
        <v>1</v>
      </c>
      <c r="F602" s="64">
        <v>1</v>
      </c>
      <c r="G602" s="65">
        <v>10438</v>
      </c>
      <c r="H602" s="65">
        <v>9692</v>
      </c>
      <c r="I602" s="65">
        <v>3765</v>
      </c>
      <c r="J602" s="65">
        <v>4778</v>
      </c>
      <c r="K602" s="66">
        <v>0.36070128377083732</v>
      </c>
      <c r="L602" s="66">
        <v>0.49298390425092858</v>
      </c>
      <c r="M602" s="65">
        <v>6673</v>
      </c>
      <c r="N602" s="65">
        <v>4914</v>
      </c>
      <c r="O602" s="65">
        <v>51986</v>
      </c>
      <c r="P602" s="65">
        <v>188021</v>
      </c>
      <c r="Q602" s="65">
        <v>23171</v>
      </c>
      <c r="R602" s="65">
        <v>70132</v>
      </c>
      <c r="S602" s="65">
        <v>2560615.0913141789</v>
      </c>
      <c r="T602" s="65">
        <v>8788419.3109708652</v>
      </c>
      <c r="U602" s="65">
        <v>861902.55850092915</v>
      </c>
      <c r="V602" s="65">
        <v>3754527.706604423</v>
      </c>
      <c r="W602" s="68">
        <v>1698712.5328132373</v>
      </c>
      <c r="X602" s="65">
        <v>5033891.6043663537</v>
      </c>
      <c r="Y602" s="65">
        <v>478.47411350484344</v>
      </c>
      <c r="Z602" s="65">
        <v>1377.0160603642501</v>
      </c>
      <c r="AA602" s="65">
        <v>987.51358706688006</v>
      </c>
      <c r="AB602" s="65">
        <v>2394.7034161746797</v>
      </c>
      <c r="AC602" s="65">
        <v>2.0638809063949157</v>
      </c>
      <c r="AD602" s="65">
        <v>1.7390526407812772</v>
      </c>
      <c r="AE602" s="65">
        <v>0.84261288303643822</v>
      </c>
      <c r="AF602" s="65">
        <v>2.3358530254366472</v>
      </c>
      <c r="AG602" s="65">
        <v>1.6720683485755734</v>
      </c>
      <c r="AH602" s="65">
        <v>0.71582772133662353</v>
      </c>
      <c r="AI602" s="66">
        <v>0.1312449328515064</v>
      </c>
      <c r="AJ602" s="66">
        <v>0.15853648256083797</v>
      </c>
      <c r="AK602" s="66">
        <v>0.13718728608514486</v>
      </c>
      <c r="AL602" s="66">
        <v>0.11711310007287112</v>
      </c>
      <c r="AM602" s="66">
        <v>-7.3877941191866636E-3</v>
      </c>
      <c r="AN602" s="66">
        <v>-3.0134741583347613E-2</v>
      </c>
      <c r="AO602" s="65">
        <v>590.4</v>
      </c>
      <c r="AP602" s="65">
        <v>578</v>
      </c>
      <c r="AQ602" s="65">
        <v>1.0839411333131932</v>
      </c>
      <c r="AR602" s="65">
        <v>0.96601646419133447</v>
      </c>
      <c r="AS602" s="65">
        <f t="shared" si="351"/>
        <v>-0.11792466912185873</v>
      </c>
      <c r="AT602" s="65">
        <v>0</v>
      </c>
      <c r="AU602" s="65">
        <v>0</v>
      </c>
      <c r="AV602" s="65">
        <f t="shared" si="352"/>
        <v>0</v>
      </c>
      <c r="AW602" s="65">
        <v>4.0280235351660841E-4</v>
      </c>
      <c r="AX602" s="65">
        <v>0</v>
      </c>
      <c r="AY602" s="65">
        <f t="shared" si="353"/>
        <v>-4.0280235351660841E-4</v>
      </c>
      <c r="AZ602" s="65">
        <v>3.3518910131917772E-3</v>
      </c>
      <c r="BA602" s="65">
        <v>4.3251772847392533E-4</v>
      </c>
      <c r="BB602" s="65">
        <f t="shared" si="354"/>
        <v>-2.919373284717852E-3</v>
      </c>
      <c r="BC602" s="65">
        <v>1.5407190022010272E-2</v>
      </c>
      <c r="BD602" s="65">
        <v>2.7234358067643872E-3</v>
      </c>
      <c r="BE602" s="65">
        <f t="shared" si="355"/>
        <v>-1.2683754215245884E-2</v>
      </c>
      <c r="BF602" s="65">
        <v>2.8915454663156533E-3</v>
      </c>
      <c r="BG602" s="65">
        <v>3.0418829255309036E-4</v>
      </c>
      <c r="BH602" s="65">
        <f t="shared" si="356"/>
        <v>-2.5873571737625631E-3</v>
      </c>
      <c r="BI602" s="65">
        <v>1.4241940356480083E-2</v>
      </c>
      <c r="BJ602" s="65">
        <v>4.6578832297191966E-3</v>
      </c>
      <c r="BK602" s="65">
        <f t="shared" si="357"/>
        <v>-9.5840571267608865E-3</v>
      </c>
      <c r="BL602" s="65">
        <v>2.1866413476615883E-3</v>
      </c>
      <c r="BM602" s="65">
        <v>8.222589783075724E-4</v>
      </c>
      <c r="BN602" s="65">
        <f t="shared" si="358"/>
        <v>-1.364382369354016E-3</v>
      </c>
      <c r="BO602" s="65">
        <v>4.2006531152446302E-3</v>
      </c>
      <c r="BP602" s="65">
        <v>3.0656476358866137E-3</v>
      </c>
      <c r="BQ602" s="65">
        <f t="shared" si="359"/>
        <v>-1.1350054793580165E-3</v>
      </c>
      <c r="BR602" s="65">
        <v>0</v>
      </c>
      <c r="BS602" s="65">
        <v>0</v>
      </c>
      <c r="BT602" s="65">
        <f t="shared" si="360"/>
        <v>0</v>
      </c>
      <c r="BU602" s="65">
        <v>7.6805777336613285E-2</v>
      </c>
      <c r="BV602" s="65">
        <v>2.6041369607787218E-2</v>
      </c>
      <c r="BW602" s="65">
        <f t="shared" si="361"/>
        <v>-5.0764407728826066E-2</v>
      </c>
      <c r="BX602" s="65">
        <v>8.7221095334685597E-2</v>
      </c>
      <c r="BY602" s="65">
        <v>6.400311792999866E-2</v>
      </c>
      <c r="BZ602" s="65">
        <f t="shared" si="362"/>
        <v>-2.3217977404686937E-2</v>
      </c>
      <c r="CA602" s="65">
        <v>0.77221526908635796</v>
      </c>
      <c r="CB602" s="65">
        <v>0.69923382573813198</v>
      </c>
      <c r="CC602" s="65">
        <f t="shared" si="363"/>
        <v>-7.2981443348225983E-2</v>
      </c>
      <c r="CD602" s="65">
        <v>1.3666508422884929E-3</v>
      </c>
      <c r="CE602" s="65">
        <v>1.1502119812163731E-3</v>
      </c>
      <c r="CF602" s="65">
        <f t="shared" si="364"/>
        <v>-2.1643886107211986E-4</v>
      </c>
      <c r="CG602" s="65">
        <v>8.4789895415246064E-2</v>
      </c>
      <c r="CH602" s="65">
        <v>0.13428011939390483</v>
      </c>
      <c r="CI602" s="65">
        <f t="shared" si="365"/>
        <v>4.9490223978658765E-2</v>
      </c>
      <c r="CJ602" s="65">
        <v>5.5327780415174138E-2</v>
      </c>
      <c r="CK602" s="65">
        <v>1.7063062035399909E-2</v>
      </c>
      <c r="CL602" s="65">
        <f t="shared" si="366"/>
        <v>-3.8264718379774229E-2</v>
      </c>
      <c r="CM602" s="65">
        <v>0</v>
      </c>
      <c r="CN602" s="65">
        <v>0</v>
      </c>
      <c r="CO602" s="65">
        <f t="shared" si="367"/>
        <v>0</v>
      </c>
      <c r="CP602" s="65">
        <v>0</v>
      </c>
      <c r="CQ602" s="65">
        <v>0</v>
      </c>
      <c r="CR602" s="65">
        <f t="shared" si="368"/>
        <v>0</v>
      </c>
      <c r="CS602" s="65">
        <v>2.6786356508854463E-2</v>
      </c>
      <c r="CT602" s="65">
        <v>4.9953421167702808E-3</v>
      </c>
      <c r="CU602" s="65">
        <f t="shared" si="369"/>
        <v>-2.1791014392084182E-2</v>
      </c>
      <c r="CV602" s="65">
        <v>7.2792139599787099E-3</v>
      </c>
      <c r="CW602" s="65">
        <v>2.9610829103214891E-3</v>
      </c>
      <c r="CX602" s="65">
        <f t="shared" si="370"/>
        <v>-4.3181310496572204E-3</v>
      </c>
      <c r="CY602" s="65">
        <v>0</v>
      </c>
      <c r="CZ602" s="65">
        <v>0</v>
      </c>
      <c r="DA602" s="65">
        <f t="shared" si="371"/>
        <v>0</v>
      </c>
      <c r="DB602" s="65">
        <v>2.1434839526419521E-3</v>
      </c>
      <c r="DC602" s="65">
        <v>2.1958592368676211E-3</v>
      </c>
      <c r="DD602" s="65">
        <f t="shared" si="372"/>
        <v>5.2375284225668946E-5</v>
      </c>
      <c r="DE602" s="65">
        <v>4.488369082042208E-3</v>
      </c>
      <c r="DF602" s="65">
        <v>1.6207532462594347E-3</v>
      </c>
      <c r="DG602" s="65">
        <f t="shared" si="373"/>
        <v>-2.8676158357827733E-3</v>
      </c>
      <c r="DH602" s="65">
        <v>1.2688274135773165E-2</v>
      </c>
      <c r="DI602" s="65">
        <v>4.8289891442803096E-3</v>
      </c>
      <c r="DJ602" s="65">
        <f t="shared" si="374"/>
        <v>-7.8592849914928542E-3</v>
      </c>
      <c r="DK602" s="65">
        <v>5.5241465625134869E-3</v>
      </c>
      <c r="DL602" s="65">
        <v>1.500979106066655E-2</v>
      </c>
      <c r="DM602" s="65">
        <f t="shared" si="375"/>
        <v>9.4856444981530619E-3</v>
      </c>
      <c r="DN602" s="65">
        <v>4.2869679052839043E-3</v>
      </c>
      <c r="DO602" s="65">
        <v>8.7691781212570589E-3</v>
      </c>
      <c r="DP602" s="65">
        <f t="shared" si="376"/>
        <v>4.4822102159731547E-3</v>
      </c>
      <c r="DQ602" s="65">
        <v>0</v>
      </c>
      <c r="DR602" s="65">
        <v>0</v>
      </c>
      <c r="DS602" s="65">
        <f t="shared" si="377"/>
        <v>0</v>
      </c>
      <c r="DT602" s="65">
        <v>1.2371786572295828E-3</v>
      </c>
      <c r="DU602" s="65">
        <v>6.2216011711249261E-3</v>
      </c>
      <c r="DV602" s="65">
        <f t="shared" si="378"/>
        <v>4.9844225138953435E-3</v>
      </c>
      <c r="DW602" s="65">
        <v>0.20404816365284192</v>
      </c>
      <c r="DX602" s="65">
        <v>5.2282362782562412E-5</v>
      </c>
      <c r="DY602" s="65">
        <f t="shared" si="379"/>
        <v>-0.20399588129005936</v>
      </c>
      <c r="DZ602" s="65">
        <v>0.18951850732956424</v>
      </c>
      <c r="EA602" s="65">
        <v>0.2729852278560429</v>
      </c>
      <c r="EB602" s="65">
        <f t="shared" si="380"/>
        <v>8.346672052647866E-2</v>
      </c>
      <c r="EC602" s="65">
        <v>9.6240990893789648E-3</v>
      </c>
      <c r="ED602" s="65">
        <v>4.6768949980037647E-3</v>
      </c>
      <c r="EE602" s="65">
        <f t="shared" si="381"/>
        <v>-4.9472040913752001E-3</v>
      </c>
      <c r="EF602" s="65">
        <v>4.7185418554802705E-3</v>
      </c>
      <c r="EG602" s="65">
        <v>9.5058841422840739E-6</v>
      </c>
      <c r="EH602" s="65">
        <f t="shared" si="382"/>
        <v>-4.709035971337986E-3</v>
      </c>
      <c r="EI602" s="65">
        <v>4.3157395019636617E-5</v>
      </c>
      <c r="EJ602" s="65">
        <v>2.580847544630126E-3</v>
      </c>
      <c r="EK602" s="65">
        <f t="shared" si="383"/>
        <v>2.5376901496104894E-3</v>
      </c>
      <c r="EL602" s="65">
        <v>0.80560470703321674</v>
      </c>
      <c r="EM602" s="65">
        <v>0.28030475864560167</v>
      </c>
      <c r="EN602" s="65">
        <f t="shared" si="384"/>
        <v>-0.52529994838761507</v>
      </c>
      <c r="EO602" s="65">
        <v>3.6683785766691124E-2</v>
      </c>
      <c r="EP602" s="65">
        <v>0.3108424114526892</v>
      </c>
      <c r="EQ602" s="65">
        <f t="shared" si="385"/>
        <v>0.27415862568599808</v>
      </c>
      <c r="ER602" s="65">
        <v>0.62319278408355272</v>
      </c>
      <c r="ES602" s="65">
        <v>6.3451776649746192E-3</v>
      </c>
      <c r="ET602" s="65">
        <f t="shared" si="386"/>
        <v>-0.61684760641857805</v>
      </c>
      <c r="EU602" s="65">
        <v>1.5105088256872816</v>
      </c>
      <c r="EV602" s="65">
        <v>0.33035323865472732</v>
      </c>
      <c r="EW602" s="65">
        <f t="shared" si="387"/>
        <v>-1.1801555870325542</v>
      </c>
      <c r="EX602" s="65">
        <v>1.323493447268856</v>
      </c>
      <c r="EY602" s="65">
        <v>0.40922831232532936</v>
      </c>
      <c r="EZ602" s="65">
        <f t="shared" si="388"/>
        <v>-0.91426513494352668</v>
      </c>
      <c r="FA602" s="65">
        <v>0.31217182397537152</v>
      </c>
      <c r="FB602" s="65">
        <v>0.26854122701952504</v>
      </c>
      <c r="FC602" s="65">
        <f t="shared" si="389"/>
        <v>-4.3630596955846479E-2</v>
      </c>
      <c r="FD602" s="72">
        <v>1.6974305887349366</v>
      </c>
      <c r="FE602" s="66" t="s">
        <v>0</v>
      </c>
      <c r="FF602" s="66">
        <v>-1</v>
      </c>
      <c r="FG602" s="69">
        <v>-0.60944206008583701</v>
      </c>
      <c r="FH602" s="69">
        <v>-0.46498599439775912</v>
      </c>
      <c r="FI602" s="69">
        <v>-0.68159203980099503</v>
      </c>
      <c r="FJ602" s="69">
        <v>-1.0101010101010055E-2</v>
      </c>
      <c r="FK602" s="69">
        <v>0.13815789473684204</v>
      </c>
      <c r="FL602" s="69">
        <v>1.2089041095890414</v>
      </c>
      <c r="FM602" s="69" t="s">
        <v>0</v>
      </c>
      <c r="FN602" s="69">
        <v>2.6222138977336718E-2</v>
      </c>
      <c r="FO602" s="69">
        <v>1.2210126999835063</v>
      </c>
      <c r="FP602" s="69">
        <v>1.7406620838689246</v>
      </c>
      <c r="FQ602" s="69">
        <v>1.5473684210526315</v>
      </c>
      <c r="FR602" s="69">
        <v>3.7933491686460812</v>
      </c>
      <c r="FS602" s="69">
        <v>-6.6562662506500336E-2</v>
      </c>
      <c r="FT602" s="69" t="s">
        <v>0</v>
      </c>
      <c r="FU602" s="69" t="s">
        <v>0</v>
      </c>
      <c r="FV602" s="69">
        <v>-0.43555316863587545</v>
      </c>
      <c r="FW602" s="69">
        <v>0.23122529644268752</v>
      </c>
      <c r="FX602" s="69" t="s">
        <v>0</v>
      </c>
      <c r="FY602" s="69">
        <v>2.1006711409395971</v>
      </c>
      <c r="FZ602" s="69">
        <v>9.2948717948718063E-2</v>
      </c>
      <c r="GA602" s="69">
        <v>0.15192743764172345</v>
      </c>
      <c r="GB602" s="69">
        <v>7.2239583333333321</v>
      </c>
      <c r="GC602" s="69">
        <v>5.1912751677852347</v>
      </c>
      <c r="GD602" s="69" t="s">
        <v>0</v>
      </c>
      <c r="GE602" s="69">
        <v>14.220930232558141</v>
      </c>
      <c r="GF602" s="69">
        <v>-0.99922447828539196</v>
      </c>
      <c r="GG602" s="69">
        <v>3.3597236981934113</v>
      </c>
      <c r="GH602" s="69">
        <v>0.47085201793721976</v>
      </c>
      <c r="GI602" s="69">
        <v>-0.99390243902439024</v>
      </c>
      <c r="GJ602" s="69">
        <v>180</v>
      </c>
      <c r="GK602" s="69">
        <v>5.3125000000000311E-2</v>
      </c>
      <c r="GL602" s="69">
        <v>24.647058823529413</v>
      </c>
      <c r="GM602" s="69">
        <v>-0.96918282548476453</v>
      </c>
      <c r="GN602" s="69">
        <v>-0.33804761904761893</v>
      </c>
      <c r="GO602" s="69">
        <v>-6.4130434782608603E-2</v>
      </c>
      <c r="GP602" s="69">
        <v>1.6036866359447002</v>
      </c>
    </row>
    <row r="603" spans="1:198" ht="13.8">
      <c r="A603" s="2" t="s">
        <v>926</v>
      </c>
      <c r="B603" s="2" t="s">
        <v>597</v>
      </c>
      <c r="C603" s="64">
        <v>0</v>
      </c>
      <c r="D603" s="64">
        <v>0</v>
      </c>
      <c r="E603" s="64">
        <v>1</v>
      </c>
      <c r="F603" s="64">
        <v>1</v>
      </c>
      <c r="G603" s="65">
        <v>11542</v>
      </c>
      <c r="H603" s="65">
        <v>10035</v>
      </c>
      <c r="I603" s="65">
        <v>4179</v>
      </c>
      <c r="J603" s="65">
        <v>4531</v>
      </c>
      <c r="K603" s="66">
        <v>0.36206896551724138</v>
      </c>
      <c r="L603" s="66">
        <v>0.4515196811160937</v>
      </c>
      <c r="M603" s="65">
        <v>7363</v>
      </c>
      <c r="N603" s="65">
        <v>5504</v>
      </c>
      <c r="O603" s="65">
        <v>51645</v>
      </c>
      <c r="P603" s="65">
        <v>169027</v>
      </c>
      <c r="Q603" s="65">
        <v>23176</v>
      </c>
      <c r="R603" s="65">
        <v>74840</v>
      </c>
      <c r="S603" s="65">
        <v>1688992.7066946642</v>
      </c>
      <c r="T603" s="65">
        <v>4837424.7905170051</v>
      </c>
      <c r="U603" s="65">
        <v>901667.52462835971</v>
      </c>
      <c r="V603" s="65">
        <v>2918877.3162309462</v>
      </c>
      <c r="W603" s="68">
        <v>787325.18206630333</v>
      </c>
      <c r="X603" s="65">
        <v>1918547.4742860701</v>
      </c>
      <c r="Y603" s="65">
        <v>322.93172511056309</v>
      </c>
      <c r="Z603" s="65">
        <v>805.03708773998142</v>
      </c>
      <c r="AA603" s="65">
        <v>699.11727369097525</v>
      </c>
      <c r="AB603" s="65">
        <v>1394.0905370702292</v>
      </c>
      <c r="AC603" s="65">
        <v>2.1649073761694253</v>
      </c>
      <c r="AD603" s="65">
        <v>1.731709704187574</v>
      </c>
      <c r="AE603" s="65">
        <v>0.79990013579779617</v>
      </c>
      <c r="AF603" s="65">
        <v>2.4625511920792094</v>
      </c>
      <c r="AG603" s="65">
        <v>2.0129528289611018</v>
      </c>
      <c r="AH603" s="65">
        <v>0.81742577999424348</v>
      </c>
      <c r="AI603" s="66">
        <v>0.11096056961925238</v>
      </c>
      <c r="AJ603" s="66">
        <v>0.12464884442782709</v>
      </c>
      <c r="AK603" s="66">
        <v>0.12588175175746841</v>
      </c>
      <c r="AL603" s="66">
        <v>0.1243707255517692</v>
      </c>
      <c r="AM603" s="66">
        <v>-1.389393325766497E-2</v>
      </c>
      <c r="AN603" s="66">
        <v>-2.8679930016662469E-2</v>
      </c>
      <c r="AO603" s="65">
        <v>594.4</v>
      </c>
      <c r="AP603" s="65">
        <v>589.59999999999991</v>
      </c>
      <c r="AQ603" s="65">
        <v>1.1760298009435046</v>
      </c>
      <c r="AR603" s="65">
        <v>0.84838767147692851</v>
      </c>
      <c r="AS603" s="65">
        <f t="shared" si="351"/>
        <v>-0.32764212946657612</v>
      </c>
      <c r="AT603" s="65">
        <v>0</v>
      </c>
      <c r="AU603" s="65">
        <v>0</v>
      </c>
      <c r="AV603" s="65">
        <f t="shared" si="352"/>
        <v>0</v>
      </c>
      <c r="AW603" s="65">
        <v>1.9416637901277184E-3</v>
      </c>
      <c r="AX603" s="65">
        <v>5.9237484411188304E-4</v>
      </c>
      <c r="AY603" s="65">
        <f t="shared" si="353"/>
        <v>-1.3492889460158352E-3</v>
      </c>
      <c r="AZ603" s="65">
        <v>8.4570245081118395E-3</v>
      </c>
      <c r="BA603" s="65">
        <v>1.1223944414751469E-3</v>
      </c>
      <c r="BB603" s="65">
        <f t="shared" si="354"/>
        <v>-7.3346300666366927E-3</v>
      </c>
      <c r="BC603" s="65">
        <v>3.9983891381889314E-3</v>
      </c>
      <c r="BD603" s="65">
        <v>2.9663281667557458E-3</v>
      </c>
      <c r="BE603" s="65">
        <f t="shared" si="355"/>
        <v>-1.0320609714331856E-3</v>
      </c>
      <c r="BF603" s="65">
        <v>7.9536301921528003E-3</v>
      </c>
      <c r="BG603" s="65">
        <v>1.1259575984322111E-2</v>
      </c>
      <c r="BH603" s="65">
        <f t="shared" si="356"/>
        <v>3.3059457921693104E-3</v>
      </c>
      <c r="BI603" s="65">
        <v>3.2792544011045911E-3</v>
      </c>
      <c r="BJ603" s="65">
        <v>3.9729200071263139E-3</v>
      </c>
      <c r="BK603" s="65">
        <f t="shared" si="357"/>
        <v>6.9366560602172282E-4</v>
      </c>
      <c r="BL603" s="65">
        <v>6.7598665285927971E-4</v>
      </c>
      <c r="BM603" s="65">
        <v>3.8749331908070553E-4</v>
      </c>
      <c r="BN603" s="65">
        <f t="shared" si="358"/>
        <v>-2.8849333377857419E-4</v>
      </c>
      <c r="BO603" s="65">
        <v>1.8021516511333564E-2</v>
      </c>
      <c r="BP603" s="65">
        <v>8.9123463388562259E-3</v>
      </c>
      <c r="BQ603" s="65">
        <f t="shared" si="359"/>
        <v>-9.1091701724773377E-3</v>
      </c>
      <c r="BR603" s="65">
        <v>2.5256011966402026E-2</v>
      </c>
      <c r="BS603" s="65">
        <v>6.444860146089435E-3</v>
      </c>
      <c r="BT603" s="65">
        <f t="shared" si="360"/>
        <v>-1.881115182031259E-2</v>
      </c>
      <c r="BU603" s="65">
        <v>0.10259176159245195</v>
      </c>
      <c r="BV603" s="65">
        <v>9.2063067878140031E-2</v>
      </c>
      <c r="BW603" s="65">
        <f t="shared" si="361"/>
        <v>-1.0528693714311921E-2</v>
      </c>
      <c r="BX603" s="65">
        <v>0.26740306063744107</v>
      </c>
      <c r="BY603" s="65">
        <v>0.15980758952431853</v>
      </c>
      <c r="BZ603" s="65">
        <f t="shared" si="362"/>
        <v>-0.10759547111312254</v>
      </c>
      <c r="CA603" s="65">
        <v>0.63352893798182031</v>
      </c>
      <c r="CB603" s="65">
        <v>0.48482985925530014</v>
      </c>
      <c r="CC603" s="65">
        <f t="shared" si="363"/>
        <v>-0.14869907872652016</v>
      </c>
      <c r="CD603" s="65">
        <v>6.0551144862501446E-3</v>
      </c>
      <c r="CE603" s="65">
        <v>1.2381970425797255E-3</v>
      </c>
      <c r="CF603" s="65">
        <f t="shared" si="364"/>
        <v>-4.8169174436704194E-3</v>
      </c>
      <c r="CG603" s="65">
        <v>6.2866758715913018E-2</v>
      </c>
      <c r="CH603" s="65">
        <v>5.6783360057010512E-2</v>
      </c>
      <c r="CI603" s="65">
        <f t="shared" si="365"/>
        <v>-6.0833986589025058E-3</v>
      </c>
      <c r="CJ603" s="65">
        <v>0.11612587734437925</v>
      </c>
      <c r="CK603" s="65">
        <v>6.5789239265989674E-2</v>
      </c>
      <c r="CL603" s="65">
        <f t="shared" si="366"/>
        <v>-5.0336638078389576E-2</v>
      </c>
      <c r="CM603" s="65">
        <v>5.7530778966747209E-4</v>
      </c>
      <c r="CN603" s="65">
        <v>5.6565116693390346E-4</v>
      </c>
      <c r="CO603" s="65">
        <f t="shared" si="367"/>
        <v>-9.656622733568627E-6</v>
      </c>
      <c r="CP603" s="65">
        <v>0</v>
      </c>
      <c r="CQ603" s="65">
        <v>0</v>
      </c>
      <c r="CR603" s="65">
        <f t="shared" si="368"/>
        <v>0</v>
      </c>
      <c r="CS603" s="65">
        <v>9.7025658727419181E-2</v>
      </c>
      <c r="CT603" s="65">
        <v>5.5255656511669332E-2</v>
      </c>
      <c r="CU603" s="65">
        <f t="shared" si="369"/>
        <v>-4.1770002215749849E-2</v>
      </c>
      <c r="CV603" s="65">
        <v>6.2708549073754467E-3</v>
      </c>
      <c r="CW603" s="65">
        <v>4.4361304115446282E-3</v>
      </c>
      <c r="CX603" s="65">
        <f t="shared" si="370"/>
        <v>-1.8347244958308185E-3</v>
      </c>
      <c r="CY603" s="65">
        <v>1.4382694741686802E-4</v>
      </c>
      <c r="CZ603" s="65">
        <v>1.6034206306787813E-4</v>
      </c>
      <c r="DA603" s="65">
        <f t="shared" si="371"/>
        <v>1.6515115651010104E-5</v>
      </c>
      <c r="DB603" s="65">
        <v>1.380738695201933E-3</v>
      </c>
      <c r="DC603" s="65">
        <v>9.2196686264029934E-4</v>
      </c>
      <c r="DD603" s="65">
        <f t="shared" si="372"/>
        <v>-4.5877183256163364E-4</v>
      </c>
      <c r="DE603" s="65">
        <v>1.7978368427108505E-3</v>
      </c>
      <c r="DF603" s="65">
        <v>1.0199536789595584E-3</v>
      </c>
      <c r="DG603" s="65">
        <f t="shared" si="373"/>
        <v>-7.7788316375129209E-4</v>
      </c>
      <c r="DH603" s="65">
        <v>6.6879530548843635E-3</v>
      </c>
      <c r="DI603" s="65">
        <v>2.0844468198824156E-3</v>
      </c>
      <c r="DJ603" s="65">
        <f t="shared" si="374"/>
        <v>-4.6035062350019479E-3</v>
      </c>
      <c r="DK603" s="65">
        <v>1.1937636635600047E-3</v>
      </c>
      <c r="DL603" s="65">
        <v>6.5027614466417244E-4</v>
      </c>
      <c r="DM603" s="65">
        <f t="shared" si="375"/>
        <v>-5.4348751889583228E-4</v>
      </c>
      <c r="DN603" s="65">
        <v>4.314808422506041E-4</v>
      </c>
      <c r="DO603" s="65">
        <v>3.8303937288437556E-4</v>
      </c>
      <c r="DP603" s="65">
        <f t="shared" si="376"/>
        <v>-4.8441469366228534E-5</v>
      </c>
      <c r="DQ603" s="65">
        <v>0</v>
      </c>
      <c r="DR603" s="65">
        <v>0</v>
      </c>
      <c r="DS603" s="65">
        <f t="shared" si="377"/>
        <v>0</v>
      </c>
      <c r="DT603" s="65">
        <v>4.6024623173397764E-4</v>
      </c>
      <c r="DU603" s="65">
        <v>1.7815784785319794E-4</v>
      </c>
      <c r="DV603" s="65">
        <f t="shared" si="378"/>
        <v>-2.820883838807797E-4</v>
      </c>
      <c r="DW603" s="65">
        <v>7.4430445288229202E-2</v>
      </c>
      <c r="DX603" s="65">
        <v>3.1623017993942634E-4</v>
      </c>
      <c r="DY603" s="65">
        <f t="shared" si="379"/>
        <v>-7.4114215108289777E-2</v>
      </c>
      <c r="DZ603" s="65">
        <v>5.7214359682430098E-2</v>
      </c>
      <c r="EA603" s="65">
        <v>0.27013629075360768</v>
      </c>
      <c r="EB603" s="65">
        <f t="shared" si="380"/>
        <v>0.21292193107117757</v>
      </c>
      <c r="EC603" s="65">
        <v>1.1880105856633297E-2</v>
      </c>
      <c r="ED603" s="65">
        <v>1.4114555496169608E-2</v>
      </c>
      <c r="EE603" s="65">
        <f t="shared" si="381"/>
        <v>2.2344496395363105E-3</v>
      </c>
      <c r="EF603" s="65">
        <v>5.26406627545737E-3</v>
      </c>
      <c r="EG603" s="65">
        <v>0</v>
      </c>
      <c r="EH603" s="65">
        <f t="shared" si="382"/>
        <v>-5.26406627545737E-3</v>
      </c>
      <c r="EI603" s="65">
        <v>7.1913473708434011E-5</v>
      </c>
      <c r="EJ603" s="65">
        <v>2.2314270443613039E-3</v>
      </c>
      <c r="EK603" s="65">
        <f t="shared" si="383"/>
        <v>2.1595135706528701E-3</v>
      </c>
      <c r="EL603" s="65">
        <v>0.6013117017604418</v>
      </c>
      <c r="EM603" s="65">
        <v>0.28679850347407804</v>
      </c>
      <c r="EN603" s="65">
        <f t="shared" si="384"/>
        <v>-0.31451319828636376</v>
      </c>
      <c r="EO603" s="65">
        <v>2.5745023587619376E-2</v>
      </c>
      <c r="EP603" s="65">
        <v>0.26414127917334757</v>
      </c>
      <c r="EQ603" s="65">
        <f t="shared" si="385"/>
        <v>0.23839625558572819</v>
      </c>
      <c r="ER603" s="65">
        <v>0.50276147739040389</v>
      </c>
      <c r="ES603" s="65">
        <v>6.3424193835738456E-3</v>
      </c>
      <c r="ET603" s="65">
        <f t="shared" si="386"/>
        <v>-0.49641905800683006</v>
      </c>
      <c r="EU603" s="65">
        <v>2.6068058911517662</v>
      </c>
      <c r="EV603" s="65">
        <v>0.13502583288793871</v>
      </c>
      <c r="EW603" s="65">
        <f t="shared" si="387"/>
        <v>-2.4717800582638274</v>
      </c>
      <c r="EX603" s="65">
        <v>1.1155937176389368</v>
      </c>
      <c r="EY603" s="65">
        <v>0.6813646891145555</v>
      </c>
      <c r="EZ603" s="65">
        <f t="shared" si="388"/>
        <v>-0.43422902852438128</v>
      </c>
      <c r="FA603" s="65">
        <v>0.1560522379473018</v>
      </c>
      <c r="FB603" s="65">
        <v>0.26353999643684306</v>
      </c>
      <c r="FC603" s="65">
        <f t="shared" si="389"/>
        <v>0.10748775848954126</v>
      </c>
      <c r="FD603" s="72">
        <v>1.3295461494245844</v>
      </c>
      <c r="FE603" s="66" t="s">
        <v>0</v>
      </c>
      <c r="FF603" s="66">
        <v>-1.4814814814814947E-2</v>
      </c>
      <c r="FG603" s="67">
        <v>-0.5714285714285714</v>
      </c>
      <c r="FH603" s="67">
        <v>1.3956834532374098</v>
      </c>
      <c r="FI603" s="67">
        <v>3.5714285714285721</v>
      </c>
      <c r="FJ603" s="67">
        <v>2.9122807017543857</v>
      </c>
      <c r="FK603" s="67">
        <v>0.85106382978723416</v>
      </c>
      <c r="FL603" s="67">
        <v>0.59696727853152431</v>
      </c>
      <c r="FM603" s="67">
        <v>-0.17596810933940787</v>
      </c>
      <c r="FN603" s="67">
        <v>1.8977989625683445</v>
      </c>
      <c r="FO603" s="67">
        <v>0.92986230636833023</v>
      </c>
      <c r="FP603" s="67">
        <v>1.471258626952415</v>
      </c>
      <c r="FQ603" s="67">
        <v>-0.33966745843230417</v>
      </c>
      <c r="FR603" s="67">
        <v>1.9167238618165183</v>
      </c>
      <c r="FS603" s="67">
        <v>0.82945256378498877</v>
      </c>
      <c r="FT603" s="67">
        <v>2.1750000000000003</v>
      </c>
      <c r="FU603" s="67" t="s">
        <v>0</v>
      </c>
      <c r="FV603" s="67">
        <v>0.83901571301511968</v>
      </c>
      <c r="FW603" s="67">
        <v>1.2844036697247705</v>
      </c>
      <c r="FX603" s="67">
        <v>2.5999999999999996</v>
      </c>
      <c r="FY603" s="67">
        <v>1.15625</v>
      </c>
      <c r="FZ603" s="67">
        <v>0.83200000000000007</v>
      </c>
      <c r="GA603" s="67">
        <v>6.4516129032257119E-3</v>
      </c>
      <c r="GB603" s="67">
        <v>0.75903614457831314</v>
      </c>
      <c r="GC603" s="67">
        <v>1.8666666666666667</v>
      </c>
      <c r="GD603" s="67" t="s">
        <v>0</v>
      </c>
      <c r="GE603" s="67">
        <v>0.25000000000000022</v>
      </c>
      <c r="GF603" s="67">
        <v>-0.98628019323671501</v>
      </c>
      <c r="GG603" s="67">
        <v>14.246606334841628</v>
      </c>
      <c r="GH603" s="67">
        <v>2.836561743341405</v>
      </c>
      <c r="GI603" s="67">
        <v>-1</v>
      </c>
      <c r="GJ603" s="67">
        <v>99.2</v>
      </c>
      <c r="GK603" s="67">
        <v>0.54018369690011481</v>
      </c>
      <c r="GL603" s="67">
        <v>32.131284916201118</v>
      </c>
      <c r="GM603" s="67">
        <v>-0.95926307357821261</v>
      </c>
      <c r="GN603" s="67">
        <v>-0.83273561899297088</v>
      </c>
      <c r="GO603" s="67">
        <v>0.97228131244762461</v>
      </c>
      <c r="GP603" s="67">
        <v>4.4534562211981576</v>
      </c>
    </row>
    <row r="604" spans="1:198" ht="13.8">
      <c r="A604" s="2" t="s">
        <v>927</v>
      </c>
      <c r="B604" s="2" t="s">
        <v>605</v>
      </c>
      <c r="C604" s="64">
        <v>0</v>
      </c>
      <c r="D604" s="64">
        <v>0</v>
      </c>
      <c r="E604" s="64">
        <v>1</v>
      </c>
      <c r="F604" s="64">
        <v>1</v>
      </c>
      <c r="G604" s="65">
        <v>9568</v>
      </c>
      <c r="H604" s="65">
        <v>9307</v>
      </c>
      <c r="I604" s="65">
        <v>5140</v>
      </c>
      <c r="J604" s="65">
        <v>5529</v>
      </c>
      <c r="K604" s="66">
        <v>0.53720735785953178</v>
      </c>
      <c r="L604" s="66">
        <v>0.59406898033738043</v>
      </c>
      <c r="M604" s="65">
        <v>4428</v>
      </c>
      <c r="N604" s="65">
        <v>3778</v>
      </c>
      <c r="O604" s="65">
        <v>46367</v>
      </c>
      <c r="P604" s="65">
        <v>151053</v>
      </c>
      <c r="Q604" s="65">
        <v>10366</v>
      </c>
      <c r="R604" s="65">
        <v>22065</v>
      </c>
      <c r="S604" s="65">
        <v>2676684.8287877236</v>
      </c>
      <c r="T604" s="65">
        <v>7169995.3817945942</v>
      </c>
      <c r="U604" s="65">
        <v>1774560.650351957</v>
      </c>
      <c r="V604" s="65">
        <v>4984923.329671694</v>
      </c>
      <c r="W604" s="68">
        <v>902124.17843575845</v>
      </c>
      <c r="X604" s="65">
        <v>2185072.0521229096</v>
      </c>
      <c r="Y604" s="65">
        <v>481.26862209851043</v>
      </c>
      <c r="Z604" s="65">
        <v>1125.2499852838371</v>
      </c>
      <c r="AA604" s="65">
        <v>795.9713748997807</v>
      </c>
      <c r="AB604" s="65">
        <v>2135.2781314089125</v>
      </c>
      <c r="AC604" s="65">
        <v>1.6539024950952528</v>
      </c>
      <c r="AD604" s="65">
        <v>1.8976033408881159</v>
      </c>
      <c r="AE604" s="65">
        <v>1.1473489800732344</v>
      </c>
      <c r="AF604" s="65">
        <v>1.8082781061656188</v>
      </c>
      <c r="AG604" s="65">
        <v>3.1421691389569846</v>
      </c>
      <c r="AH604" s="65">
        <v>1.7376581225217775</v>
      </c>
      <c r="AI604" s="66">
        <v>0.10355037799350808</v>
      </c>
      <c r="AJ604" s="66">
        <v>0.10880905418660269</v>
      </c>
      <c r="AK604" s="66">
        <v>0.12536145448682601</v>
      </c>
      <c r="AL604" s="66">
        <v>7.847298978924977E-2</v>
      </c>
      <c r="AM604" s="66">
        <v>-2.7619180673720267E-3</v>
      </c>
      <c r="AN604" s="66">
        <v>-1.5749975805576799E-2</v>
      </c>
      <c r="AO604" s="65">
        <v>251.6</v>
      </c>
      <c r="AP604" s="65">
        <v>255.10000000000002</v>
      </c>
      <c r="AQ604" s="65">
        <v>1.0467232619461058</v>
      </c>
      <c r="AR604" s="65">
        <v>1.1226074476924239</v>
      </c>
      <c r="AS604" s="65">
        <f t="shared" si="351"/>
        <v>7.5884185746318167E-2</v>
      </c>
      <c r="AT604" s="65">
        <v>0</v>
      </c>
      <c r="AU604" s="65">
        <v>0</v>
      </c>
      <c r="AV604" s="65">
        <f t="shared" si="352"/>
        <v>0</v>
      </c>
      <c r="AW604" s="65">
        <v>2.250948614058782E-4</v>
      </c>
      <c r="AX604" s="65">
        <v>0</v>
      </c>
      <c r="AY604" s="65">
        <f t="shared" si="353"/>
        <v>-2.250948614058782E-4</v>
      </c>
      <c r="AZ604" s="65">
        <v>0.6021609106694964</v>
      </c>
      <c r="BA604" s="65">
        <v>0.64976206662134606</v>
      </c>
      <c r="BB604" s="65">
        <f t="shared" si="354"/>
        <v>4.7601155951849661E-2</v>
      </c>
      <c r="BC604" s="65">
        <v>5.788153579008296E-3</v>
      </c>
      <c r="BD604" s="65">
        <v>9.3511594531309004E-3</v>
      </c>
      <c r="BE604" s="65">
        <f t="shared" si="355"/>
        <v>3.5630058741226043E-3</v>
      </c>
      <c r="BF604" s="65">
        <v>1.3698630136986301E-2</v>
      </c>
      <c r="BG604" s="65">
        <v>9.3964800966840397E-3</v>
      </c>
      <c r="BH604" s="65">
        <f t="shared" si="356"/>
        <v>-4.3021500403022609E-3</v>
      </c>
      <c r="BI604" s="65">
        <v>6.8621776320020575E-2</v>
      </c>
      <c r="BJ604" s="65">
        <v>4.6740690384470131E-2</v>
      </c>
      <c r="BK604" s="65">
        <f t="shared" si="357"/>
        <v>-2.1881085935550444E-2</v>
      </c>
      <c r="BL604" s="65">
        <v>4.9842433597015881E-3</v>
      </c>
      <c r="BM604" s="65">
        <v>2.8249867814789634E-3</v>
      </c>
      <c r="BN604" s="65">
        <f t="shared" si="358"/>
        <v>-2.1592565782226248E-3</v>
      </c>
      <c r="BO604" s="65">
        <v>1.8811499131776963E-2</v>
      </c>
      <c r="BP604" s="65">
        <v>3.5093284991313548E-2</v>
      </c>
      <c r="BQ604" s="65">
        <f t="shared" si="359"/>
        <v>1.6281785859536584E-2</v>
      </c>
      <c r="BR604" s="65">
        <v>0.16505884622805325</v>
      </c>
      <c r="BS604" s="65">
        <v>0.16055593322758516</v>
      </c>
      <c r="BT604" s="65">
        <f t="shared" si="360"/>
        <v>-4.5029130004680951E-3</v>
      </c>
      <c r="BU604" s="65">
        <v>4.2542928805710978E-2</v>
      </c>
      <c r="BV604" s="65">
        <v>6.1122441271999388E-2</v>
      </c>
      <c r="BW604" s="65">
        <f t="shared" si="361"/>
        <v>1.857951246628841E-2</v>
      </c>
      <c r="BX604" s="65">
        <v>7.4924432439385166E-2</v>
      </c>
      <c r="BY604" s="65">
        <v>6.5155978548228716E-2</v>
      </c>
      <c r="BZ604" s="65">
        <f t="shared" si="362"/>
        <v>-9.7684538911564506E-3</v>
      </c>
      <c r="CA604" s="65">
        <v>3.9809634060068176E-2</v>
      </c>
      <c r="CB604" s="65">
        <v>7.3751793942140639E-2</v>
      </c>
      <c r="CC604" s="65">
        <f t="shared" si="363"/>
        <v>3.3942159882072463E-2</v>
      </c>
      <c r="CD604" s="65">
        <v>1.1254743070293908E-3</v>
      </c>
      <c r="CE604" s="65">
        <v>1.6768638114661228E-3</v>
      </c>
      <c r="CF604" s="65">
        <f t="shared" si="364"/>
        <v>5.5138950443673197E-4</v>
      </c>
      <c r="CG604" s="65">
        <v>4.1803331403948805E-4</v>
      </c>
      <c r="CH604" s="65">
        <v>5.0003776720296093E-3</v>
      </c>
      <c r="CI604" s="65">
        <f t="shared" si="365"/>
        <v>4.5823443579901214E-3</v>
      </c>
      <c r="CJ604" s="65">
        <v>4.0099041739018591E-2</v>
      </c>
      <c r="CK604" s="65">
        <v>5.2647480927562496E-2</v>
      </c>
      <c r="CL604" s="65">
        <f t="shared" si="366"/>
        <v>1.2548439188543904E-2</v>
      </c>
      <c r="CM604" s="65">
        <v>4.3732715930284907E-3</v>
      </c>
      <c r="CN604" s="65">
        <v>1.3309162323438328E-2</v>
      </c>
      <c r="CO604" s="65">
        <f t="shared" si="367"/>
        <v>8.9358907304098369E-3</v>
      </c>
      <c r="CP604" s="65">
        <v>0</v>
      </c>
      <c r="CQ604" s="65">
        <v>0</v>
      </c>
      <c r="CR604" s="65">
        <f t="shared" si="368"/>
        <v>0</v>
      </c>
      <c r="CS604" s="65">
        <v>0</v>
      </c>
      <c r="CT604" s="65">
        <v>3.1724450487196916E-4</v>
      </c>
      <c r="CU604" s="65">
        <f t="shared" si="369"/>
        <v>3.1724450487196916E-4</v>
      </c>
      <c r="CV604" s="65">
        <v>1.1833558428194738E-2</v>
      </c>
      <c r="CW604" s="65">
        <v>2.3853765390135208E-2</v>
      </c>
      <c r="CX604" s="65">
        <f t="shared" si="370"/>
        <v>1.202020696194047E-2</v>
      </c>
      <c r="CY604" s="65">
        <v>0</v>
      </c>
      <c r="CZ604" s="65">
        <v>0</v>
      </c>
      <c r="DA604" s="65">
        <f t="shared" si="371"/>
        <v>0</v>
      </c>
      <c r="DB604" s="65">
        <v>1.4148819859798058E-3</v>
      </c>
      <c r="DC604" s="65">
        <v>2.6134904448976508E-3</v>
      </c>
      <c r="DD604" s="65">
        <f t="shared" si="372"/>
        <v>1.198608458917845E-3</v>
      </c>
      <c r="DE604" s="65">
        <v>1.447038394752074E-3</v>
      </c>
      <c r="DF604" s="65">
        <v>1.6919706926505024E-3</v>
      </c>
      <c r="DG604" s="65">
        <f t="shared" si="373"/>
        <v>2.4493229789842837E-4</v>
      </c>
      <c r="DH604" s="65">
        <v>1.9004437584410575E-2</v>
      </c>
      <c r="DI604" s="65">
        <v>7.7196162852179173E-3</v>
      </c>
      <c r="DJ604" s="65">
        <f t="shared" si="374"/>
        <v>-1.1284821299192657E-2</v>
      </c>
      <c r="DK604" s="65">
        <v>3.688340086179176E-2</v>
      </c>
      <c r="DL604" s="65">
        <v>3.752549286199864E-2</v>
      </c>
      <c r="DM604" s="65">
        <f t="shared" si="375"/>
        <v>6.4209200020688001E-4</v>
      </c>
      <c r="DN604" s="65">
        <v>1.3827255772075372E-2</v>
      </c>
      <c r="DO604" s="65">
        <v>1.720673766900823E-2</v>
      </c>
      <c r="DP604" s="65">
        <f t="shared" si="376"/>
        <v>3.379481896932858E-3</v>
      </c>
      <c r="DQ604" s="65">
        <v>0</v>
      </c>
      <c r="DR604" s="65">
        <v>0</v>
      </c>
      <c r="DS604" s="65">
        <f t="shared" si="377"/>
        <v>0</v>
      </c>
      <c r="DT604" s="65">
        <v>2.2927519454627308E-2</v>
      </c>
      <c r="DU604" s="65">
        <v>2.0197900143515371E-2</v>
      </c>
      <c r="DV604" s="65">
        <f t="shared" si="378"/>
        <v>-2.7296193111119374E-3</v>
      </c>
      <c r="DW604" s="65">
        <v>7.9233391214869123E-2</v>
      </c>
      <c r="DX604" s="65">
        <v>2.7192386131883074E-4</v>
      </c>
      <c r="DY604" s="65">
        <f t="shared" si="379"/>
        <v>-7.8961467353550294E-2</v>
      </c>
      <c r="DZ604" s="65">
        <v>6.0454048491864434E-2</v>
      </c>
      <c r="EA604" s="65">
        <v>4.6423445879598152E-2</v>
      </c>
      <c r="EB604" s="65">
        <f t="shared" si="380"/>
        <v>-1.4030602612266282E-2</v>
      </c>
      <c r="EC604" s="65">
        <v>1.1865714836967007E-2</v>
      </c>
      <c r="ED604" s="65">
        <v>1.0182037918271774E-2</v>
      </c>
      <c r="EE604" s="65">
        <f t="shared" si="381"/>
        <v>-1.683676918695233E-3</v>
      </c>
      <c r="EF604" s="65">
        <v>4.7591484982957098E-3</v>
      </c>
      <c r="EG604" s="65">
        <v>6.7980965329707678E-4</v>
      </c>
      <c r="EH604" s="65">
        <f t="shared" si="382"/>
        <v>-4.0793388449986328E-3</v>
      </c>
      <c r="EI604" s="65">
        <v>4.1803331403948815E-4</v>
      </c>
      <c r="EJ604" s="65">
        <v>3.9580028703074255E-3</v>
      </c>
      <c r="EK604" s="65">
        <f t="shared" si="383"/>
        <v>3.5399695562679375E-3</v>
      </c>
      <c r="EL604" s="65">
        <v>1.1750916457650009</v>
      </c>
      <c r="EM604" s="65">
        <v>6.1515220182793269E-2</v>
      </c>
      <c r="EN604" s="65">
        <f t="shared" si="384"/>
        <v>-1.1135764255822076</v>
      </c>
      <c r="EO604" s="65">
        <v>2.9616052479259115E-2</v>
      </c>
      <c r="EP604" s="65">
        <v>0.55736838129768107</v>
      </c>
      <c r="EQ604" s="65">
        <f t="shared" si="385"/>
        <v>0.52775232881842193</v>
      </c>
      <c r="ER604" s="65">
        <v>0.64833751366647374</v>
      </c>
      <c r="ES604" s="65">
        <v>1.1239519601178336E-2</v>
      </c>
      <c r="ET604" s="65">
        <f t="shared" si="386"/>
        <v>-0.63709799406529544</v>
      </c>
      <c r="EU604" s="65">
        <v>2.7677021030291336</v>
      </c>
      <c r="EV604" s="65">
        <v>0.19487876727849535</v>
      </c>
      <c r="EW604" s="65">
        <f t="shared" si="387"/>
        <v>-2.572823335750638</v>
      </c>
      <c r="EX604" s="65">
        <v>3.4374236285291659</v>
      </c>
      <c r="EY604" s="65">
        <v>0.93614321323362792</v>
      </c>
      <c r="EZ604" s="65">
        <f t="shared" si="388"/>
        <v>-2.5012804152955379</v>
      </c>
      <c r="FA604" s="65">
        <v>0.26381117756768924</v>
      </c>
      <c r="FB604" s="65">
        <v>1.229972052269809</v>
      </c>
      <c r="FC604" s="65">
        <f t="shared" si="389"/>
        <v>0.96616087470211975</v>
      </c>
      <c r="FD604" s="72">
        <v>1.282909895241314</v>
      </c>
      <c r="FE604" s="66" t="s">
        <v>0</v>
      </c>
      <c r="FF604" s="66">
        <v>-1</v>
      </c>
      <c r="FG604" s="67">
        <v>1.2968599807753924</v>
      </c>
      <c r="FH604" s="67">
        <v>2.4388888888888887</v>
      </c>
      <c r="FI604" s="67">
        <v>0.460093896713615</v>
      </c>
      <c r="FJ604" s="67">
        <v>0.44985941893158432</v>
      </c>
      <c r="FK604" s="67">
        <v>0.20645161290322567</v>
      </c>
      <c r="FL604" s="67">
        <v>2.970940170940171</v>
      </c>
      <c r="FM604" s="67">
        <v>1.0705240600038963</v>
      </c>
      <c r="FN604" s="67">
        <v>2.0582010582010577</v>
      </c>
      <c r="FO604" s="67">
        <v>0.8510729613733905</v>
      </c>
      <c r="FP604" s="67">
        <v>2.9434571890145391</v>
      </c>
      <c r="FQ604" s="67">
        <v>2.1714285714285717</v>
      </c>
      <c r="FR604" s="67">
        <v>24.461538461538463</v>
      </c>
      <c r="FS604" s="67">
        <v>1.7947072975140332</v>
      </c>
      <c r="FT604" s="67">
        <v>5.4779411764705888</v>
      </c>
      <c r="FU604" s="67" t="s">
        <v>0</v>
      </c>
      <c r="FV604" s="67" t="s">
        <v>0</v>
      </c>
      <c r="FW604" s="67">
        <v>3.2907608695652177</v>
      </c>
      <c r="FX604" s="67" t="s">
        <v>0</v>
      </c>
      <c r="FY604" s="67">
        <v>2.9318181818181812</v>
      </c>
      <c r="FZ604" s="67">
        <v>1.4888888888888889</v>
      </c>
      <c r="GA604" s="67">
        <v>-0.13536379018612521</v>
      </c>
      <c r="GB604" s="67">
        <v>1.16564952048823</v>
      </c>
      <c r="GC604" s="67">
        <v>1.6488372093023256</v>
      </c>
      <c r="GD604" s="67" t="s">
        <v>0</v>
      </c>
      <c r="GE604" s="67">
        <v>0.87517531556802219</v>
      </c>
      <c r="GF604" s="67">
        <v>-0.99269480519480524</v>
      </c>
      <c r="GG604" s="67">
        <v>0.63457446808510598</v>
      </c>
      <c r="GH604" s="67">
        <v>0.82655826558265599</v>
      </c>
      <c r="GI604" s="67">
        <v>-0.69594594594594594</v>
      </c>
      <c r="GJ604" s="67">
        <v>19.153846153846153</v>
      </c>
      <c r="GK604" s="67">
        <v>-0.8885696302985524</v>
      </c>
      <c r="GL604" s="67">
        <v>39.059717698154174</v>
      </c>
      <c r="GM604" s="67">
        <v>-0.96309889891875811</v>
      </c>
      <c r="GN604" s="67">
        <v>-0.85012199372603692</v>
      </c>
      <c r="GO604" s="67">
        <v>-0.4203017858312208</v>
      </c>
      <c r="GP604" s="67">
        <v>8.9241833252072169</v>
      </c>
    </row>
    <row r="605" spans="1:198" ht="13.8">
      <c r="A605" s="2" t="s">
        <v>928</v>
      </c>
      <c r="B605" s="2" t="s">
        <v>607</v>
      </c>
      <c r="C605" s="64">
        <v>0</v>
      </c>
      <c r="D605" s="64">
        <v>0</v>
      </c>
      <c r="E605" s="64">
        <v>1</v>
      </c>
      <c r="F605" s="64">
        <v>1</v>
      </c>
      <c r="G605" s="65">
        <v>26067</v>
      </c>
      <c r="H605" s="65">
        <v>29576</v>
      </c>
      <c r="I605" s="65">
        <v>14750</v>
      </c>
      <c r="J605" s="65">
        <v>21587</v>
      </c>
      <c r="K605" s="66">
        <v>0.56584954156596468</v>
      </c>
      <c r="L605" s="66">
        <v>0.72988233703002436</v>
      </c>
      <c r="M605" s="65">
        <v>11317</v>
      </c>
      <c r="N605" s="65">
        <v>7989</v>
      </c>
      <c r="O605" s="65">
        <v>248132</v>
      </c>
      <c r="P605" s="65">
        <v>619621</v>
      </c>
      <c r="Q605" s="65">
        <v>54003</v>
      </c>
      <c r="R605" s="65">
        <v>77145</v>
      </c>
      <c r="S605" s="65">
        <v>12368824.40015267</v>
      </c>
      <c r="T605" s="65">
        <v>30583998.047958121</v>
      </c>
      <c r="U605" s="65">
        <v>7375643.1506329002</v>
      </c>
      <c r="V605" s="65">
        <v>22881270.969954129</v>
      </c>
      <c r="W605" s="68">
        <v>4993181.249519702</v>
      </c>
      <c r="X605" s="65">
        <v>7702727.0780040231</v>
      </c>
      <c r="Y605" s="65">
        <v>785.92390937478456</v>
      </c>
      <c r="Z605" s="65">
        <v>1419.146659333697</v>
      </c>
      <c r="AA605" s="65">
        <v>1285.7017310715339</v>
      </c>
      <c r="AB605" s="65">
        <v>1966.5157800124452</v>
      </c>
      <c r="AC605" s="65">
        <v>1.6359112068423149</v>
      </c>
      <c r="AD605" s="65">
        <v>1.3857029976984503</v>
      </c>
      <c r="AE605" s="65">
        <v>0.84705269571028607</v>
      </c>
      <c r="AF605" s="65">
        <v>1.2790264282403825</v>
      </c>
      <c r="AG605" s="65">
        <v>1.5364528248948095</v>
      </c>
      <c r="AH605" s="65">
        <v>1.2012674570052324</v>
      </c>
      <c r="AI605" s="66">
        <v>9.4754107515469421E-2</v>
      </c>
      <c r="AJ605" s="66">
        <v>0.11987106809327597</v>
      </c>
      <c r="AK605" s="66">
        <v>9.5832900458902692E-2</v>
      </c>
      <c r="AL605" s="66">
        <v>3.6308331392000515E-2</v>
      </c>
      <c r="AM605" s="66">
        <v>1.2709394005549157E-2</v>
      </c>
      <c r="AN605" s="66">
        <v>-3.4224663228607066E-2</v>
      </c>
      <c r="AO605" s="65">
        <v>395.2</v>
      </c>
      <c r="AP605" s="65">
        <v>376.7</v>
      </c>
      <c r="AQ605" s="65">
        <v>0.37336814621409919</v>
      </c>
      <c r="AR605" s="65">
        <v>0.25341456564478143</v>
      </c>
      <c r="AS605" s="65">
        <f t="shared" si="351"/>
        <v>-0.11995358056931776</v>
      </c>
      <c r="AT605" s="65">
        <v>0</v>
      </c>
      <c r="AU605" s="65">
        <v>0</v>
      </c>
      <c r="AV605" s="65">
        <f t="shared" si="352"/>
        <v>0</v>
      </c>
      <c r="AW605" s="65">
        <v>0.27349715139282388</v>
      </c>
      <c r="AX605" s="65">
        <v>0.11858189124376174</v>
      </c>
      <c r="AY605" s="65">
        <f t="shared" si="353"/>
        <v>-0.15491526014906215</v>
      </c>
      <c r="AZ605" s="65">
        <v>9.2587448845434507E-5</v>
      </c>
      <c r="BA605" s="65">
        <v>0</v>
      </c>
      <c r="BB605" s="65">
        <f t="shared" si="354"/>
        <v>-9.2587448845434507E-5</v>
      </c>
      <c r="BC605" s="65">
        <v>2.123338826855298E-3</v>
      </c>
      <c r="BD605" s="65">
        <v>6.6541361505390278E-4</v>
      </c>
      <c r="BE605" s="65">
        <f t="shared" si="355"/>
        <v>-1.4579252118013951E-3</v>
      </c>
      <c r="BF605" s="65">
        <v>3.0739033016684257E-3</v>
      </c>
      <c r="BG605" s="65">
        <v>1.5987210231814548E-3</v>
      </c>
      <c r="BH605" s="65">
        <f t="shared" si="356"/>
        <v>-1.4751822784869709E-3</v>
      </c>
      <c r="BI605" s="65">
        <v>0</v>
      </c>
      <c r="BJ605" s="65">
        <v>0</v>
      </c>
      <c r="BK605" s="65">
        <f t="shared" si="357"/>
        <v>0</v>
      </c>
      <c r="BL605" s="65">
        <v>4.6528279293125689E-2</v>
      </c>
      <c r="BM605" s="65">
        <v>8.434765700952751E-2</v>
      </c>
      <c r="BN605" s="65">
        <f t="shared" si="358"/>
        <v>3.7819377716401821E-2</v>
      </c>
      <c r="BO605" s="65">
        <v>1.6604015826281254E-3</v>
      </c>
      <c r="BP605" s="65">
        <v>4.623328364335558E-4</v>
      </c>
      <c r="BQ605" s="65">
        <f t="shared" si="359"/>
        <v>-1.1980687461945695E-3</v>
      </c>
      <c r="BR605" s="65">
        <v>0</v>
      </c>
      <c r="BS605" s="65">
        <v>0</v>
      </c>
      <c r="BT605" s="65">
        <f t="shared" si="360"/>
        <v>0</v>
      </c>
      <c r="BU605" s="65">
        <v>2.0863038473171243E-3</v>
      </c>
      <c r="BV605" s="65">
        <v>5.7467539481927978E-4</v>
      </c>
      <c r="BW605" s="65">
        <f t="shared" si="361"/>
        <v>-1.5116284524978444E-3</v>
      </c>
      <c r="BX605" s="65">
        <v>1.4332537081273262E-2</v>
      </c>
      <c r="BY605" s="65">
        <v>1.7832220709918554E-2</v>
      </c>
      <c r="BZ605" s="65">
        <f t="shared" si="362"/>
        <v>3.499683628645292E-3</v>
      </c>
      <c r="CA605" s="65">
        <v>0</v>
      </c>
      <c r="CB605" s="65">
        <v>0</v>
      </c>
      <c r="CC605" s="65">
        <f t="shared" si="363"/>
        <v>0</v>
      </c>
      <c r="CD605" s="65">
        <v>2.5905968186952576E-2</v>
      </c>
      <c r="CE605" s="65">
        <v>2.7640590230518292E-2</v>
      </c>
      <c r="CF605" s="65">
        <f t="shared" si="364"/>
        <v>1.7346220435657152E-3</v>
      </c>
      <c r="CG605" s="65">
        <v>0</v>
      </c>
      <c r="CH605" s="65">
        <v>0</v>
      </c>
      <c r="CI605" s="65">
        <f t="shared" si="365"/>
        <v>0</v>
      </c>
      <c r="CJ605" s="65">
        <v>1.2372769414044897</v>
      </c>
      <c r="CK605" s="65">
        <v>0.93176485838356338</v>
      </c>
      <c r="CL605" s="65">
        <f t="shared" si="366"/>
        <v>-0.30551208302092636</v>
      </c>
      <c r="CM605" s="65">
        <v>0</v>
      </c>
      <c r="CN605" s="65">
        <v>0</v>
      </c>
      <c r="CO605" s="65">
        <f t="shared" si="367"/>
        <v>0</v>
      </c>
      <c r="CP605" s="65">
        <v>0</v>
      </c>
      <c r="CQ605" s="65">
        <v>0</v>
      </c>
      <c r="CR605" s="65">
        <f t="shared" si="368"/>
        <v>0</v>
      </c>
      <c r="CS605" s="65">
        <v>1.9134739428056463E-4</v>
      </c>
      <c r="CT605" s="65">
        <v>0</v>
      </c>
      <c r="CU605" s="65">
        <f t="shared" si="369"/>
        <v>-1.9134739428056463E-4</v>
      </c>
      <c r="CV605" s="65">
        <v>4.8454098229110728E-3</v>
      </c>
      <c r="CW605" s="65">
        <v>4.8955430250394276E-3</v>
      </c>
      <c r="CX605" s="65">
        <f t="shared" si="370"/>
        <v>5.0133202128354801E-5</v>
      </c>
      <c r="CY605" s="65">
        <v>3.4720293317037944E-2</v>
      </c>
      <c r="CZ605" s="65">
        <v>2.6931967939162187E-2</v>
      </c>
      <c r="DA605" s="65">
        <f t="shared" si="371"/>
        <v>-7.7883253778757572E-3</v>
      </c>
      <c r="DB605" s="65">
        <v>6.1212648680011604E-2</v>
      </c>
      <c r="DC605" s="65">
        <v>5.3207163998530906E-2</v>
      </c>
      <c r="DD605" s="65">
        <f t="shared" si="372"/>
        <v>-8.0054846814806985E-3</v>
      </c>
      <c r="DE605" s="65">
        <v>2.5368960983649055E-3</v>
      </c>
      <c r="DF605" s="65">
        <v>1.0542917017737163E-3</v>
      </c>
      <c r="DG605" s="65">
        <f t="shared" si="373"/>
        <v>-1.4826043965911891E-3</v>
      </c>
      <c r="DH605" s="65">
        <v>1.1118086032257468</v>
      </c>
      <c r="DI605" s="65">
        <v>0.82105558796206268</v>
      </c>
      <c r="DJ605" s="65">
        <f t="shared" si="374"/>
        <v>-0.29075301526368413</v>
      </c>
      <c r="DK605" s="65">
        <v>3.2714231925386867E-3</v>
      </c>
      <c r="DL605" s="65">
        <v>3.4696567070667786E-3</v>
      </c>
      <c r="DM605" s="65">
        <f t="shared" si="375"/>
        <v>1.9823351452809192E-4</v>
      </c>
      <c r="DN605" s="65">
        <v>2.8393484312599919E-3</v>
      </c>
      <c r="DO605" s="65">
        <v>2.9338691209194806E-3</v>
      </c>
      <c r="DP605" s="65">
        <f t="shared" si="376"/>
        <v>9.4520689659488653E-5</v>
      </c>
      <c r="DQ605" s="65">
        <v>0</v>
      </c>
      <c r="DR605" s="65">
        <v>0</v>
      </c>
      <c r="DS605" s="65">
        <f t="shared" si="377"/>
        <v>0</v>
      </c>
      <c r="DT605" s="65">
        <v>4.3207476127869445E-4</v>
      </c>
      <c r="DU605" s="65">
        <v>5.3578758614729837E-4</v>
      </c>
      <c r="DV605" s="65">
        <f t="shared" si="378"/>
        <v>1.0371282486860392E-4</v>
      </c>
      <c r="DW605" s="65">
        <v>9.114308464344574E-2</v>
      </c>
      <c r="DX605" s="65">
        <v>2.1604338151100744E-5</v>
      </c>
      <c r="DY605" s="65">
        <f t="shared" si="379"/>
        <v>-9.1121480305294641E-2</v>
      </c>
      <c r="DZ605" s="65">
        <v>2.171484300254924E-2</v>
      </c>
      <c r="EA605" s="65">
        <v>2.6702961954760514E-2</v>
      </c>
      <c r="EB605" s="65">
        <f t="shared" si="380"/>
        <v>4.9881189522112748E-3</v>
      </c>
      <c r="EC605" s="65">
        <v>6.7959187452548933E-2</v>
      </c>
      <c r="ED605" s="65">
        <v>0.11803314105472378</v>
      </c>
      <c r="EE605" s="65">
        <f t="shared" si="381"/>
        <v>5.0073953602174842E-2</v>
      </c>
      <c r="EF605" s="65">
        <v>1.4258467122196916E-3</v>
      </c>
      <c r="EG605" s="65">
        <v>7.3454749713742522E-5</v>
      </c>
      <c r="EH605" s="65">
        <f t="shared" si="382"/>
        <v>-1.352391962505949E-3</v>
      </c>
      <c r="EI605" s="65">
        <v>6.1724965896956334E-6</v>
      </c>
      <c r="EJ605" s="65">
        <v>1.0975003780759177E-3</v>
      </c>
      <c r="EK605" s="65">
        <f t="shared" si="383"/>
        <v>1.0913278814862221E-3</v>
      </c>
      <c r="EL605" s="65">
        <v>0.16310822238270714</v>
      </c>
      <c r="EM605" s="65">
        <v>0.14592866247542507</v>
      </c>
      <c r="EN605" s="65">
        <f t="shared" si="384"/>
        <v>-1.7179559907282066E-2</v>
      </c>
      <c r="EO605" s="65">
        <v>4.5182675036572039E-3</v>
      </c>
      <c r="EP605" s="65">
        <v>7.2538725776135848E-2</v>
      </c>
      <c r="EQ605" s="65">
        <f t="shared" si="385"/>
        <v>6.8020458272478643E-2</v>
      </c>
      <c r="ER605" s="65">
        <v>0.4282478133930831</v>
      </c>
      <c r="ES605" s="65">
        <v>3.102382958498066E-3</v>
      </c>
      <c r="ET605" s="65">
        <f t="shared" si="386"/>
        <v>-0.42514543043458503</v>
      </c>
      <c r="EU605" s="65">
        <v>24.270318315649131</v>
      </c>
      <c r="EV605" s="65">
        <v>0.261511871583814</v>
      </c>
      <c r="EW605" s="65">
        <f t="shared" si="387"/>
        <v>-24.008806444065318</v>
      </c>
      <c r="EX605" s="65">
        <v>5.8181520779709777</v>
      </c>
      <c r="EY605" s="65">
        <v>19.683492125218745</v>
      </c>
      <c r="EZ605" s="65">
        <f t="shared" si="388"/>
        <v>13.865340047247766</v>
      </c>
      <c r="FA605" s="65">
        <v>4.9558975118666249E-2</v>
      </c>
      <c r="FB605" s="65">
        <v>4.6185797308099463</v>
      </c>
      <c r="FC605" s="65">
        <f t="shared" si="389"/>
        <v>4.5690207556912803</v>
      </c>
      <c r="FD605" s="72">
        <v>-3.0418753823009292E-2</v>
      </c>
      <c r="FE605" s="66" t="s">
        <v>0</v>
      </c>
      <c r="FF605" s="66">
        <v>-0.38062244690694902</v>
      </c>
      <c r="FG605" s="67">
        <v>-1</v>
      </c>
      <c r="FH605" s="67">
        <v>-0.55232558139534882</v>
      </c>
      <c r="FI605" s="67">
        <v>-0.25702811244979917</v>
      </c>
      <c r="FJ605" s="67" t="s">
        <v>0</v>
      </c>
      <c r="FK605" s="67">
        <v>1.5896789599363226</v>
      </c>
      <c r="FL605" s="67">
        <v>-0.60223048327137541</v>
      </c>
      <c r="FM605" s="67" t="s">
        <v>0</v>
      </c>
      <c r="FN605" s="67">
        <v>-0.60650887573964485</v>
      </c>
      <c r="FO605" s="67">
        <v>0.77734711455641703</v>
      </c>
      <c r="FP605" s="67" t="s">
        <v>0</v>
      </c>
      <c r="FQ605" s="67">
        <v>0.52418394091017406</v>
      </c>
      <c r="FR605" s="67" t="s">
        <v>0</v>
      </c>
      <c r="FS605" s="67">
        <v>7.5794462459466416E-2</v>
      </c>
      <c r="FT605" s="67" t="s">
        <v>0</v>
      </c>
      <c r="FU605" s="67" t="s">
        <v>0</v>
      </c>
      <c r="FV605" s="67">
        <v>-1</v>
      </c>
      <c r="FW605" s="67">
        <v>0.4433121019108277</v>
      </c>
      <c r="FX605" s="67">
        <v>0.10808888888888912</v>
      </c>
      <c r="FY605" s="67">
        <v>0.24170616113744092</v>
      </c>
      <c r="FZ605" s="67">
        <v>-0.40632603406326029</v>
      </c>
      <c r="GA605" s="67">
        <v>5.4951338807370353E-2</v>
      </c>
      <c r="GB605" s="67">
        <v>0.51509433962264106</v>
      </c>
      <c r="GC605" s="67">
        <v>0.47608695652173916</v>
      </c>
      <c r="GD605" s="67" t="s">
        <v>0</v>
      </c>
      <c r="GE605" s="67">
        <v>0.77142857142857135</v>
      </c>
      <c r="GF605" s="67">
        <v>-0.99966138426114048</v>
      </c>
      <c r="GG605" s="67">
        <v>0.75667993177942039</v>
      </c>
      <c r="GH605" s="67">
        <v>1.4811080835603994</v>
      </c>
      <c r="GI605" s="67">
        <v>-0.92640692640692635</v>
      </c>
      <c r="GJ605" s="67">
        <v>253.00000000000003</v>
      </c>
      <c r="GK605" s="67">
        <v>0.27807000946073801</v>
      </c>
      <c r="GL605" s="67">
        <v>21.934426229508198</v>
      </c>
      <c r="GM605" s="67">
        <v>-0.98965119631017584</v>
      </c>
      <c r="GN605" s="67">
        <v>-0.98460761798672947</v>
      </c>
      <c r="GO605" s="67">
        <v>3.832890759850752</v>
      </c>
      <c r="GP605" s="67">
        <v>132.13002864615765</v>
      </c>
    </row>
    <row r="606" spans="1:198" ht="13.8">
      <c r="A606" s="2" t="s">
        <v>929</v>
      </c>
      <c r="B606" s="2" t="s">
        <v>609</v>
      </c>
      <c r="C606" s="64">
        <v>0</v>
      </c>
      <c r="D606" s="64">
        <v>0</v>
      </c>
      <c r="E606" s="64">
        <v>1</v>
      </c>
      <c r="F606" s="64">
        <v>1</v>
      </c>
      <c r="G606" s="65">
        <v>14004</v>
      </c>
      <c r="H606" s="65">
        <v>12923</v>
      </c>
      <c r="I606" s="65">
        <v>4113</v>
      </c>
      <c r="J606" s="65">
        <v>4967</v>
      </c>
      <c r="K606" s="66">
        <v>0.29370179948586117</v>
      </c>
      <c r="L606" s="66">
        <v>0.38435347829451366</v>
      </c>
      <c r="M606" s="65">
        <v>9891</v>
      </c>
      <c r="N606" s="65">
        <v>7956</v>
      </c>
      <c r="O606" s="65">
        <v>44895</v>
      </c>
      <c r="P606" s="65">
        <v>137769</v>
      </c>
      <c r="Q606" s="65">
        <v>12238</v>
      </c>
      <c r="R606" s="65">
        <v>43046</v>
      </c>
      <c r="S606" s="65">
        <v>2265764.0726793013</v>
      </c>
      <c r="T606" s="65">
        <v>6761258.1348803965</v>
      </c>
      <c r="U606" s="65">
        <v>1139057.5622754183</v>
      </c>
      <c r="V606" s="65">
        <v>3850004.719768771</v>
      </c>
      <c r="W606" s="68">
        <v>1126706.5104038902</v>
      </c>
      <c r="X606" s="65">
        <v>2911253.415111626</v>
      </c>
      <c r="Y606" s="65">
        <v>363.65428415593931</v>
      </c>
      <c r="Z606" s="65">
        <v>878.62389942866366</v>
      </c>
      <c r="AA606" s="65">
        <v>691.43641061926814</v>
      </c>
      <c r="AB606" s="65">
        <v>1875.4923693935405</v>
      </c>
      <c r="AC606" s="65">
        <v>1.9013564276415122</v>
      </c>
      <c r="AD606" s="65">
        <v>2.1345792785890563</v>
      </c>
      <c r="AE606" s="65">
        <v>1.1226612998788654</v>
      </c>
      <c r="AF606" s="65">
        <v>1.2415924245851315</v>
      </c>
      <c r="AG606" s="65">
        <v>1.5294389536940955</v>
      </c>
      <c r="AH606" s="65">
        <v>1.2318365700444296</v>
      </c>
      <c r="AI606" s="66">
        <v>0.11553007400430815</v>
      </c>
      <c r="AJ606" s="66">
        <v>0.12951384597142868</v>
      </c>
      <c r="AK606" s="66">
        <v>0.1186529004633794</v>
      </c>
      <c r="AL606" s="66">
        <v>0.13402397224747808</v>
      </c>
      <c r="AM606" s="66">
        <v>-8.0012515636213033E-3</v>
      </c>
      <c r="AN606" s="66">
        <v>-2.1534635381435518E-2</v>
      </c>
      <c r="AO606" s="65">
        <v>676.8</v>
      </c>
      <c r="AP606" s="65">
        <v>686.6</v>
      </c>
      <c r="AQ606" s="65">
        <v>0.58160374788908853</v>
      </c>
      <c r="AR606" s="65">
        <v>0.59444160510461685</v>
      </c>
      <c r="AS606" s="65">
        <f t="shared" si="351"/>
        <v>1.2837857215528325E-2</v>
      </c>
      <c r="AT606" s="65">
        <v>0</v>
      </c>
      <c r="AU606" s="65">
        <v>0</v>
      </c>
      <c r="AV606" s="65">
        <f t="shared" si="352"/>
        <v>0</v>
      </c>
      <c r="AW606" s="65">
        <v>1.6342539630658604E-3</v>
      </c>
      <c r="AX606" s="65">
        <v>9.5246945128467223E-4</v>
      </c>
      <c r="AY606" s="65">
        <f t="shared" si="353"/>
        <v>-6.8178451178118812E-4</v>
      </c>
      <c r="AZ606" s="65">
        <v>1.2801656044015908E-3</v>
      </c>
      <c r="BA606" s="65">
        <v>1.4712942743421768E-4</v>
      </c>
      <c r="BB606" s="65">
        <f t="shared" si="354"/>
        <v>-1.1330361769673731E-3</v>
      </c>
      <c r="BC606" s="65">
        <v>5.4202756441684369E-3</v>
      </c>
      <c r="BD606" s="65">
        <v>3.4381824095154022E-3</v>
      </c>
      <c r="BE606" s="65">
        <f t="shared" si="355"/>
        <v>-1.9820932346530347E-3</v>
      </c>
      <c r="BF606" s="65">
        <v>7.4086179658985679E-3</v>
      </c>
      <c r="BG606" s="65">
        <v>1.8120150536635228E-3</v>
      </c>
      <c r="BH606" s="65">
        <f t="shared" si="356"/>
        <v>-5.5966029122350453E-3</v>
      </c>
      <c r="BI606" s="65">
        <v>3.3774581903361117E-3</v>
      </c>
      <c r="BJ606" s="65">
        <v>6.2723598011429633E-4</v>
      </c>
      <c r="BK606" s="65">
        <f t="shared" si="357"/>
        <v>-2.7502222102218153E-3</v>
      </c>
      <c r="BL606" s="65">
        <v>1.9338671896279346E-3</v>
      </c>
      <c r="BM606" s="65">
        <v>1.3783704254363548E-3</v>
      </c>
      <c r="BN606" s="65">
        <f t="shared" si="358"/>
        <v>-5.5549676419157975E-4</v>
      </c>
      <c r="BO606" s="65">
        <v>2.5004085634907663E-2</v>
      </c>
      <c r="BP606" s="65">
        <v>9.0755625764685852E-3</v>
      </c>
      <c r="BQ606" s="65">
        <f t="shared" si="359"/>
        <v>-1.592852305843908E-2</v>
      </c>
      <c r="BR606" s="65">
        <v>0.379528245355995</v>
      </c>
      <c r="BS606" s="65">
        <v>0.46051510786910133</v>
      </c>
      <c r="BT606" s="65">
        <f t="shared" si="360"/>
        <v>8.0986862513106328E-2</v>
      </c>
      <c r="BU606" s="65">
        <v>1.1984529062482976E-2</v>
      </c>
      <c r="BV606" s="65">
        <v>5.9703572921990427E-3</v>
      </c>
      <c r="BW606" s="65">
        <f t="shared" si="361"/>
        <v>-6.0141717702839334E-3</v>
      </c>
      <c r="BX606" s="65">
        <v>0.12913330064825407</v>
      </c>
      <c r="BY606" s="65">
        <v>5.1123604206352903E-2</v>
      </c>
      <c r="BZ606" s="65">
        <f t="shared" si="362"/>
        <v>-7.8009696441901172E-2</v>
      </c>
      <c r="CA606" s="65">
        <v>1.1684915835920903E-2</v>
      </c>
      <c r="CB606" s="65">
        <v>5.5630410878285241E-2</v>
      </c>
      <c r="CC606" s="65">
        <f t="shared" si="363"/>
        <v>4.3945495042364335E-2</v>
      </c>
      <c r="CD606" s="65">
        <v>1.5797788309636651E-3</v>
      </c>
      <c r="CE606" s="65">
        <v>8.0534002385045447E-4</v>
      </c>
      <c r="CF606" s="65">
        <f t="shared" si="364"/>
        <v>-7.7443880711321059E-4</v>
      </c>
      <c r="CG606" s="65">
        <v>1.3618783025548837E-4</v>
      </c>
      <c r="CH606" s="65">
        <v>1.3319085009834439E-3</v>
      </c>
      <c r="CI606" s="65">
        <f t="shared" si="365"/>
        <v>1.1957206707279555E-3</v>
      </c>
      <c r="CJ606" s="65">
        <v>0.39257503949447076</v>
      </c>
      <c r="CK606" s="65">
        <v>0.12818070591150552</v>
      </c>
      <c r="CL606" s="65">
        <f t="shared" si="366"/>
        <v>-0.26439433358296527</v>
      </c>
      <c r="CM606" s="65">
        <v>0</v>
      </c>
      <c r="CN606" s="65">
        <v>0</v>
      </c>
      <c r="CO606" s="65">
        <f t="shared" si="367"/>
        <v>0</v>
      </c>
      <c r="CP606" s="65">
        <v>0</v>
      </c>
      <c r="CQ606" s="65">
        <v>0</v>
      </c>
      <c r="CR606" s="65">
        <f t="shared" si="368"/>
        <v>0</v>
      </c>
      <c r="CS606" s="65">
        <v>0.37909244429917738</v>
      </c>
      <c r="CT606" s="65">
        <v>0.11884185909647045</v>
      </c>
      <c r="CU606" s="65">
        <f t="shared" si="369"/>
        <v>-0.26025058520270694</v>
      </c>
      <c r="CV606" s="65">
        <v>6.237402625701367E-3</v>
      </c>
      <c r="CW606" s="65">
        <v>2.5708931530610663E-3</v>
      </c>
      <c r="CX606" s="65">
        <f t="shared" si="370"/>
        <v>-3.6665094726403007E-3</v>
      </c>
      <c r="CY606" s="65">
        <v>0</v>
      </c>
      <c r="CZ606" s="65">
        <v>0</v>
      </c>
      <c r="DA606" s="65">
        <f t="shared" si="371"/>
        <v>0</v>
      </c>
      <c r="DB606" s="65">
        <v>2.4513809445987904E-4</v>
      </c>
      <c r="DC606" s="65">
        <v>4.9559386083104892E-4</v>
      </c>
      <c r="DD606" s="65">
        <f t="shared" si="372"/>
        <v>2.5045576637116988E-4</v>
      </c>
      <c r="DE606" s="65">
        <v>1.0350275099417115E-3</v>
      </c>
      <c r="DF606" s="65">
        <v>2.4160200715513639E-3</v>
      </c>
      <c r="DG606" s="65">
        <f t="shared" si="373"/>
        <v>1.3809925616096524E-3</v>
      </c>
      <c r="DH606" s="65">
        <v>4.3580105681756279E-3</v>
      </c>
      <c r="DI606" s="65">
        <v>3.1129489383450262E-3</v>
      </c>
      <c r="DJ606" s="65">
        <f t="shared" si="374"/>
        <v>-1.2450616298306017E-3</v>
      </c>
      <c r="DK606" s="65">
        <v>7.0109495015525408E-2</v>
      </c>
      <c r="DL606" s="65">
        <v>9.1468041939630471E-2</v>
      </c>
      <c r="DM606" s="65">
        <f t="shared" si="375"/>
        <v>2.1358546924105062E-2</v>
      </c>
      <c r="DN606" s="65">
        <v>6.8257340524050775E-2</v>
      </c>
      <c r="DO606" s="65">
        <v>8.5079527327355242E-2</v>
      </c>
      <c r="DP606" s="65">
        <f t="shared" si="376"/>
        <v>1.6822186803304467E-2</v>
      </c>
      <c r="DQ606" s="65">
        <v>2.4513809445987904E-4</v>
      </c>
      <c r="DR606" s="65">
        <v>2.3230962226455418E-5</v>
      </c>
      <c r="DS606" s="65">
        <f t="shared" si="377"/>
        <v>-2.2190713223342362E-4</v>
      </c>
      <c r="DT606" s="65">
        <v>1.5253036988614698E-3</v>
      </c>
      <c r="DU606" s="65">
        <v>5.7612786321609441E-3</v>
      </c>
      <c r="DV606" s="65">
        <f t="shared" si="378"/>
        <v>4.2359749332994742E-3</v>
      </c>
      <c r="DW606" s="65">
        <v>0.27308383722830526</v>
      </c>
      <c r="DX606" s="65">
        <v>2.7877154671746506E-4</v>
      </c>
      <c r="DY606" s="65">
        <f t="shared" si="379"/>
        <v>-0.2728050656815878</v>
      </c>
      <c r="DZ606" s="65">
        <v>8.9747780138366831E-2</v>
      </c>
      <c r="EA606" s="65">
        <v>0.25983831250290385</v>
      </c>
      <c r="EB606" s="65">
        <f t="shared" si="380"/>
        <v>0.17009053236453703</v>
      </c>
      <c r="EC606" s="65">
        <v>0.17690799150187939</v>
      </c>
      <c r="ED606" s="65">
        <v>7.8195418854248938E-2</v>
      </c>
      <c r="EE606" s="65">
        <f t="shared" si="381"/>
        <v>-9.8712572647630448E-2</v>
      </c>
      <c r="EF606" s="65">
        <v>6.1012147954458782E-3</v>
      </c>
      <c r="EG606" s="65">
        <v>0</v>
      </c>
      <c r="EH606" s="65">
        <f t="shared" si="382"/>
        <v>-6.1012147954458782E-3</v>
      </c>
      <c r="EI606" s="65">
        <v>3.2685079261317209E-4</v>
      </c>
      <c r="EJ606" s="65">
        <v>8.0224256222026051E-3</v>
      </c>
      <c r="EK606" s="65">
        <f t="shared" si="383"/>
        <v>7.6955748295894329E-3</v>
      </c>
      <c r="EL606" s="65">
        <v>1.7830800239690581</v>
      </c>
      <c r="EM606" s="65">
        <v>0.34633492852607284</v>
      </c>
      <c r="EN606" s="65">
        <f t="shared" si="384"/>
        <v>-1.4367450954429852</v>
      </c>
      <c r="EO606" s="65">
        <v>0.12711772076047284</v>
      </c>
      <c r="EP606" s="65">
        <v>0.44773033499047532</v>
      </c>
      <c r="EQ606" s="65">
        <f t="shared" si="385"/>
        <v>0.32061261423000248</v>
      </c>
      <c r="ER606" s="65">
        <v>1.3947268072125076</v>
      </c>
      <c r="ES606" s="65">
        <v>1.9583701156901921E-2</v>
      </c>
      <c r="ET606" s="65">
        <f t="shared" si="386"/>
        <v>-1.3751431060556056</v>
      </c>
      <c r="EU606" s="65">
        <v>27.149861088413139</v>
      </c>
      <c r="EV606" s="65">
        <v>0.20399107931050503</v>
      </c>
      <c r="EW606" s="65">
        <f t="shared" si="387"/>
        <v>-26.945870009102634</v>
      </c>
      <c r="EX606" s="65">
        <v>15.949092989050499</v>
      </c>
      <c r="EY606" s="65">
        <v>10.611229847140269</v>
      </c>
      <c r="EZ606" s="65">
        <f t="shared" si="388"/>
        <v>-5.3378631419102298</v>
      </c>
      <c r="FA606" s="65">
        <v>0.22985781990521326</v>
      </c>
      <c r="FB606" s="65">
        <v>3.3323421456116713</v>
      </c>
      <c r="FC606" s="65">
        <f t="shared" si="389"/>
        <v>3.1024843257064578</v>
      </c>
      <c r="FD606" s="72">
        <v>2.5950451927129685</v>
      </c>
      <c r="FE606" s="66" t="s">
        <v>0</v>
      </c>
      <c r="FF606" s="66">
        <v>1.0499999999999998</v>
      </c>
      <c r="FG606" s="67">
        <v>-0.5957446808510638</v>
      </c>
      <c r="FH606" s="67">
        <v>1.2311557788944727</v>
      </c>
      <c r="FI606" s="67">
        <v>-0.13970588235294124</v>
      </c>
      <c r="FJ606" s="67">
        <v>-0.34677419354838712</v>
      </c>
      <c r="FK606" s="67">
        <v>1.507042253521127</v>
      </c>
      <c r="FL606" s="67">
        <v>0.27668845315904145</v>
      </c>
      <c r="FM606" s="67">
        <v>3.2679776087268557</v>
      </c>
      <c r="FN606" s="67">
        <v>0.75227272727272743</v>
      </c>
      <c r="FO606" s="67">
        <v>0.39253322083948561</v>
      </c>
      <c r="FP606" s="67">
        <v>15.745920745920746</v>
      </c>
      <c r="FQ606" s="67">
        <v>0.7931034482758621</v>
      </c>
      <c r="FR606" s="67">
        <v>33.4</v>
      </c>
      <c r="FS606" s="67">
        <v>0.14847706931242644</v>
      </c>
      <c r="FT606" s="67" t="s">
        <v>0</v>
      </c>
      <c r="FU606" s="67" t="s">
        <v>0</v>
      </c>
      <c r="FV606" s="67">
        <v>0.10267279781577821</v>
      </c>
      <c r="FW606" s="67">
        <v>0.44978165938864634</v>
      </c>
      <c r="FX606" s="67" t="s">
        <v>0</v>
      </c>
      <c r="FY606" s="67">
        <v>6.1111111111111107</v>
      </c>
      <c r="FZ606" s="67">
        <v>7.2105263157894743</v>
      </c>
      <c r="GA606" s="67">
        <v>1.5124999999999997</v>
      </c>
      <c r="GB606" s="67">
        <v>3.5889665889665894</v>
      </c>
      <c r="GC606" s="67">
        <v>3.3842777334397445</v>
      </c>
      <c r="GD606" s="67">
        <v>-0.66666666666666674</v>
      </c>
      <c r="GE606" s="67">
        <v>12.285714285714285</v>
      </c>
      <c r="GF606" s="67">
        <v>-0.99640933572710955</v>
      </c>
      <c r="GG606" s="67">
        <v>9.183611532625191</v>
      </c>
      <c r="GH606" s="67">
        <v>0.55473441108545041</v>
      </c>
      <c r="GI606" s="67">
        <v>-1</v>
      </c>
      <c r="GJ606" s="67">
        <v>85.333333333333329</v>
      </c>
      <c r="GK606" s="67">
        <v>-0.31680007332274229</v>
      </c>
      <c r="GL606" s="67">
        <v>11.388900792800515</v>
      </c>
      <c r="GM606" s="67">
        <v>-0.95061125649337974</v>
      </c>
      <c r="GN606" s="67">
        <v>-0.97357190152290374</v>
      </c>
      <c r="GO606" s="67">
        <v>1.3401951994261854</v>
      </c>
      <c r="GP606" s="67">
        <v>49.993245645218629</v>
      </c>
    </row>
    <row r="607" spans="1:198" ht="13.8">
      <c r="A607" s="2" t="s">
        <v>930</v>
      </c>
      <c r="B607" s="2" t="s">
        <v>613</v>
      </c>
      <c r="C607" s="64">
        <v>0</v>
      </c>
      <c r="D607" s="64">
        <v>0</v>
      </c>
      <c r="E607" s="64">
        <v>1</v>
      </c>
      <c r="F607" s="64">
        <v>1</v>
      </c>
      <c r="G607" s="65">
        <v>43756</v>
      </c>
      <c r="H607" s="65">
        <v>46058</v>
      </c>
      <c r="I607" s="65">
        <v>25591</v>
      </c>
      <c r="J607" s="65">
        <v>29990</v>
      </c>
      <c r="K607" s="66">
        <v>0.58485693390620719</v>
      </c>
      <c r="L607" s="66">
        <v>0.65113552477311221</v>
      </c>
      <c r="M607" s="65">
        <v>18165</v>
      </c>
      <c r="N607" s="65">
        <v>16068</v>
      </c>
      <c r="O607" s="65">
        <v>210655</v>
      </c>
      <c r="P607" s="65">
        <v>877138</v>
      </c>
      <c r="Q607" s="65">
        <v>47876</v>
      </c>
      <c r="R607" s="65">
        <v>131530</v>
      </c>
      <c r="S607" s="65">
        <v>11075525.039939106</v>
      </c>
      <c r="T607" s="65">
        <v>37577473.254460365</v>
      </c>
      <c r="U607" s="65">
        <v>8393130.6796627473</v>
      </c>
      <c r="V607" s="65">
        <v>27580265.840280984</v>
      </c>
      <c r="W607" s="68">
        <v>2682394.3602764294</v>
      </c>
      <c r="X607" s="65">
        <v>9997207.4141793456</v>
      </c>
      <c r="Y607" s="65">
        <v>490.63953522046836</v>
      </c>
      <c r="Z607" s="65">
        <v>1216.4057805534355</v>
      </c>
      <c r="AA607" s="65">
        <v>755.31009453763022</v>
      </c>
      <c r="AB607" s="65">
        <v>3954.0912896595623</v>
      </c>
      <c r="AC607" s="65">
        <v>1.539439935671373</v>
      </c>
      <c r="AD607" s="65">
        <v>3.2506350700343969</v>
      </c>
      <c r="AE607" s="65">
        <v>2.1115699253421965</v>
      </c>
      <c r="AF607" s="65">
        <v>1.4361622378345442</v>
      </c>
      <c r="AG607" s="65">
        <v>2.9037217277212792</v>
      </c>
      <c r="AH607" s="65">
        <v>2.0218619117151637</v>
      </c>
      <c r="AI607" s="66">
        <v>0.12994245119399506</v>
      </c>
      <c r="AJ607" s="66">
        <v>0.12633465401625221</v>
      </c>
      <c r="AK607" s="66">
        <v>0.15331944802144526</v>
      </c>
      <c r="AL607" s="66">
        <v>0.10634530246131879</v>
      </c>
      <c r="AM607" s="66">
        <v>5.1404395126692926E-3</v>
      </c>
      <c r="AN607" s="66">
        <v>-1.2191765706367597E-2</v>
      </c>
      <c r="AO607" s="65">
        <v>667.4</v>
      </c>
      <c r="AP607" s="65">
        <v>668.59999999999991</v>
      </c>
      <c r="AQ607" s="65">
        <v>0.84442448547636961</v>
      </c>
      <c r="AR607" s="65">
        <v>0.63596644618464737</v>
      </c>
      <c r="AS607" s="65">
        <f t="shared" si="351"/>
        <v>-0.20845803929172224</v>
      </c>
      <c r="AT607" s="65">
        <v>0</v>
      </c>
      <c r="AU607" s="65">
        <v>0</v>
      </c>
      <c r="AV607" s="65">
        <f t="shared" si="352"/>
        <v>0</v>
      </c>
      <c r="AW607" s="65">
        <v>2.645723675049433E-3</v>
      </c>
      <c r="AX607" s="65">
        <v>8.7939380116069834E-4</v>
      </c>
      <c r="AY607" s="65">
        <f t="shared" si="353"/>
        <v>-1.7663298738887347E-3</v>
      </c>
      <c r="AZ607" s="65">
        <v>5.3401843651655666E-3</v>
      </c>
      <c r="BA607" s="65">
        <v>1.0973415443878457E-3</v>
      </c>
      <c r="BB607" s="65">
        <f t="shared" si="354"/>
        <v>-4.2428428207777211E-3</v>
      </c>
      <c r="BC607" s="65">
        <v>2.7766173726571423E-2</v>
      </c>
      <c r="BD607" s="65">
        <v>1.7157049088927748E-2</v>
      </c>
      <c r="BE607" s="65">
        <f t="shared" si="355"/>
        <v>-1.0609124637643675E-2</v>
      </c>
      <c r="BF607" s="65">
        <v>3.5369148076976635E-3</v>
      </c>
      <c r="BG607" s="65">
        <v>1.822144504422312E-3</v>
      </c>
      <c r="BH607" s="65">
        <f t="shared" si="356"/>
        <v>-1.7147703032753515E-3</v>
      </c>
      <c r="BI607" s="65">
        <v>4.4803241707745009E-2</v>
      </c>
      <c r="BJ607" s="65">
        <v>2.8667731062621965E-2</v>
      </c>
      <c r="BK607" s="65">
        <f t="shared" si="357"/>
        <v>-1.6135510645123044E-2</v>
      </c>
      <c r="BL607" s="65">
        <v>1.6292087893725461E-3</v>
      </c>
      <c r="BM607" s="65">
        <v>7.5014572087483218E-4</v>
      </c>
      <c r="BN607" s="65">
        <f t="shared" si="358"/>
        <v>-8.7906306849771393E-4</v>
      </c>
      <c r="BO607" s="65">
        <v>3.6469212131339294E-2</v>
      </c>
      <c r="BP607" s="65">
        <v>1.5296890443244887E-2</v>
      </c>
      <c r="BQ607" s="65">
        <f t="shared" si="359"/>
        <v>-2.1172321688094409E-2</v>
      </c>
      <c r="BR607" s="65">
        <v>0.11207424736123876</v>
      </c>
      <c r="BS607" s="65">
        <v>0.1583593096631947</v>
      </c>
      <c r="BT607" s="65">
        <f t="shared" si="360"/>
        <v>4.6285062301955934E-2</v>
      </c>
      <c r="BU607" s="65">
        <v>0.31227198039379506</v>
      </c>
      <c r="BV607" s="65">
        <v>0.16836716591905523</v>
      </c>
      <c r="BW607" s="65">
        <f t="shared" si="361"/>
        <v>-0.14390481447473982</v>
      </c>
      <c r="BX607" s="65">
        <v>0.16911744228144932</v>
      </c>
      <c r="BY607" s="65">
        <v>0.12300615829088421</v>
      </c>
      <c r="BZ607" s="65">
        <f t="shared" si="362"/>
        <v>-4.6111283990565105E-2</v>
      </c>
      <c r="CA607" s="65">
        <v>0.10154008967610771</v>
      </c>
      <c r="CB607" s="65">
        <v>9.7858536708989072E-2</v>
      </c>
      <c r="CC607" s="65">
        <f t="shared" si="363"/>
        <v>-3.6815529671186398E-3</v>
      </c>
      <c r="CD607" s="65">
        <v>1.7057955273345031E-3</v>
      </c>
      <c r="CE607" s="65">
        <v>1.1911097594971996E-3</v>
      </c>
      <c r="CF607" s="65">
        <f t="shared" si="364"/>
        <v>-5.1468576783730347E-4</v>
      </c>
      <c r="CG607" s="65">
        <v>9.002422925891887E-3</v>
      </c>
      <c r="CH607" s="65">
        <v>9.3185331610025606E-3</v>
      </c>
      <c r="CI607" s="65">
        <f t="shared" si="365"/>
        <v>3.1611023511067364E-4</v>
      </c>
      <c r="CJ607" s="65">
        <v>7.3223883922354974E-2</v>
      </c>
      <c r="CK607" s="65">
        <v>3.058617805823766E-2</v>
      </c>
      <c r="CL607" s="65">
        <f t="shared" si="366"/>
        <v>-4.2637705864117317E-2</v>
      </c>
      <c r="CM607" s="65">
        <v>5.987690422480297E-4</v>
      </c>
      <c r="CN607" s="65">
        <v>8.2870827947996656E-4</v>
      </c>
      <c r="CO607" s="65">
        <f t="shared" si="367"/>
        <v>2.2993923723193686E-4</v>
      </c>
      <c r="CP607" s="65">
        <v>0</v>
      </c>
      <c r="CQ607" s="65">
        <v>0</v>
      </c>
      <c r="CR607" s="65">
        <f t="shared" si="368"/>
        <v>0</v>
      </c>
      <c r="CS607" s="65">
        <v>1.7684574038488317E-3</v>
      </c>
      <c r="CT607" s="65">
        <v>9.4528497934564973E-4</v>
      </c>
      <c r="CU607" s="65">
        <f t="shared" si="369"/>
        <v>-8.2317242450318201E-4</v>
      </c>
      <c r="CV607" s="65">
        <v>1.6097139833458656E-2</v>
      </c>
      <c r="CW607" s="65">
        <v>4.483134392660737E-3</v>
      </c>
      <c r="CX607" s="65">
        <f t="shared" si="370"/>
        <v>-1.1614005440797919E-2</v>
      </c>
      <c r="CY607" s="65">
        <v>0</v>
      </c>
      <c r="CZ607" s="65">
        <v>0</v>
      </c>
      <c r="DA607" s="65">
        <f t="shared" si="371"/>
        <v>0</v>
      </c>
      <c r="DB607" s="65">
        <v>2.1722783858300612E-3</v>
      </c>
      <c r="DC607" s="65">
        <v>1.5307027547581033E-3</v>
      </c>
      <c r="DD607" s="65">
        <f t="shared" si="372"/>
        <v>-6.4157563107195784E-4</v>
      </c>
      <c r="DE607" s="65">
        <v>2.3296293201882638E-2</v>
      </c>
      <c r="DF607" s="65">
        <v>4.1511442256519423E-3</v>
      </c>
      <c r="DG607" s="65">
        <f t="shared" si="373"/>
        <v>-1.9145148976230694E-2</v>
      </c>
      <c r="DH607" s="65">
        <v>1.3562815049990254E-2</v>
      </c>
      <c r="DI607" s="65">
        <v>1.2582680757241694E-2</v>
      </c>
      <c r="DJ607" s="65">
        <f t="shared" si="374"/>
        <v>-9.8013429274856033E-4</v>
      </c>
      <c r="DK607" s="65">
        <v>3.3141170245356063E-3</v>
      </c>
      <c r="DL607" s="65">
        <v>2.6179071948098025E-3</v>
      </c>
      <c r="DM607" s="65">
        <f t="shared" si="375"/>
        <v>-6.9620982972580384E-4</v>
      </c>
      <c r="DN607" s="65">
        <v>1.6292087893725457E-3</v>
      </c>
      <c r="DO607" s="65">
        <v>1.8044045718340555E-3</v>
      </c>
      <c r="DP607" s="65">
        <f t="shared" si="376"/>
        <v>1.7519578246150982E-4</v>
      </c>
      <c r="DQ607" s="65">
        <v>0</v>
      </c>
      <c r="DR607" s="65">
        <v>0</v>
      </c>
      <c r="DS607" s="65">
        <f t="shared" si="377"/>
        <v>0</v>
      </c>
      <c r="DT607" s="65">
        <v>1.6013590664772884E-3</v>
      </c>
      <c r="DU607" s="65">
        <v>7.5014572087483218E-4</v>
      </c>
      <c r="DV607" s="65">
        <f t="shared" si="378"/>
        <v>-8.5121334560245624E-4</v>
      </c>
      <c r="DW607" s="65">
        <v>0.11305595009329655</v>
      </c>
      <c r="DX607" s="65">
        <v>2.5342760840365949E-5</v>
      </c>
      <c r="DY607" s="65">
        <f t="shared" si="379"/>
        <v>-0.11303060733245619</v>
      </c>
      <c r="DZ607" s="65">
        <v>9.5649873283760817E-2</v>
      </c>
      <c r="EA607" s="65">
        <v>0.15581236219873792</v>
      </c>
      <c r="EB607" s="65">
        <f t="shared" si="380"/>
        <v>6.0162488914977108E-2</v>
      </c>
      <c r="EC607" s="65">
        <v>1.3514078034923552E-2</v>
      </c>
      <c r="ED607" s="65">
        <v>1.6145872931397149E-2</v>
      </c>
      <c r="EE607" s="65">
        <f t="shared" si="381"/>
        <v>2.6317948964735965E-3</v>
      </c>
      <c r="EF607" s="65">
        <v>3.4324783468404492E-3</v>
      </c>
      <c r="EG607" s="65">
        <v>4.0041562127778198E-4</v>
      </c>
      <c r="EH607" s="65">
        <f t="shared" si="382"/>
        <v>-3.0320627255626671E-3</v>
      </c>
      <c r="EI607" s="65">
        <v>3.4812153619071488E-5</v>
      </c>
      <c r="EJ607" s="65">
        <v>1.7866646392457996E-3</v>
      </c>
      <c r="EK607" s="65">
        <f t="shared" si="383"/>
        <v>1.7518524856267282E-3</v>
      </c>
      <c r="EL607" s="65">
        <v>1.0469546328014037</v>
      </c>
      <c r="EM607" s="65">
        <v>0.17417065815149904</v>
      </c>
      <c r="EN607" s="65">
        <f t="shared" si="384"/>
        <v>-0.87278397464990465</v>
      </c>
      <c r="EO607" s="65">
        <v>5.2218230428607232E-3</v>
      </c>
      <c r="EP607" s="65">
        <v>0.45442864745685396</v>
      </c>
      <c r="EQ607" s="65">
        <f t="shared" si="385"/>
        <v>0.44920682441399323</v>
      </c>
      <c r="ER607" s="65">
        <v>2.0051452363048989</v>
      </c>
      <c r="ES607" s="65">
        <v>2.0172837628931297E-3</v>
      </c>
      <c r="ET607" s="65">
        <f t="shared" si="386"/>
        <v>-2.0031279525420058</v>
      </c>
      <c r="EU607" s="65">
        <v>7.2215306207703236</v>
      </c>
      <c r="EV607" s="65">
        <v>1.7852885273321673</v>
      </c>
      <c r="EW607" s="65">
        <f t="shared" si="387"/>
        <v>-5.4362420934381568</v>
      </c>
      <c r="EX607" s="65">
        <v>3.4655290054863959</v>
      </c>
      <c r="EY607" s="65">
        <v>9.8848475632935475</v>
      </c>
      <c r="EZ607" s="65">
        <f t="shared" si="388"/>
        <v>6.4193185578071521</v>
      </c>
      <c r="FA607" s="65">
        <v>0.25346729050045952</v>
      </c>
      <c r="FB607" s="65">
        <v>1.2349552700271167</v>
      </c>
      <c r="FC607" s="65">
        <f t="shared" si="389"/>
        <v>0.98148797952665712</v>
      </c>
      <c r="FD607" s="72">
        <v>1.0690945969344425</v>
      </c>
      <c r="FE607" s="66" t="s">
        <v>0</v>
      </c>
      <c r="FF607" s="66">
        <v>-8.6842105263157943E-2</v>
      </c>
      <c r="FG607" s="67">
        <v>-0.4354628422425032</v>
      </c>
      <c r="FH607" s="67">
        <v>0.69759277833500466</v>
      </c>
      <c r="FI607" s="67">
        <v>0.41535433070866135</v>
      </c>
      <c r="FJ607" s="67">
        <v>0.75788655788655812</v>
      </c>
      <c r="FK607" s="67">
        <v>0.26495726495726468</v>
      </c>
      <c r="FL607" s="67">
        <v>0.15234822451317287</v>
      </c>
      <c r="FM607" s="67">
        <v>2.8819034602721003</v>
      </c>
      <c r="FN607" s="67">
        <v>0.48126017257140341</v>
      </c>
      <c r="FO607" s="67">
        <v>0.99822972416632361</v>
      </c>
      <c r="FP607" s="67">
        <v>1.6476961053208994</v>
      </c>
      <c r="FQ607" s="67">
        <v>0.9183673469387752</v>
      </c>
      <c r="FR607" s="67">
        <v>1.843774168600155</v>
      </c>
      <c r="FS607" s="67">
        <v>0.1475705999809831</v>
      </c>
      <c r="FT607" s="67">
        <v>2.8023255813953485</v>
      </c>
      <c r="FU607" s="67" t="s">
        <v>0</v>
      </c>
      <c r="FV607" s="67">
        <v>0.46850393700787363</v>
      </c>
      <c r="FW607" s="67">
        <v>-0.23486159169550158</v>
      </c>
      <c r="FX607" s="67" t="s">
        <v>0</v>
      </c>
      <c r="FY607" s="67">
        <v>0.9358974358974359</v>
      </c>
      <c r="FZ607" s="67">
        <v>-0.51046025104602499</v>
      </c>
      <c r="GA607" s="67">
        <v>1.5487679671457903</v>
      </c>
      <c r="GB607" s="67">
        <v>1.1701680672268906</v>
      </c>
      <c r="GC607" s="67">
        <v>2.0427350427350426</v>
      </c>
      <c r="GD607" s="67" t="s">
        <v>0</v>
      </c>
      <c r="GE607" s="67">
        <v>0.28695652173913055</v>
      </c>
      <c r="GF607" s="67">
        <v>-0.99938416061091262</v>
      </c>
      <c r="GG607" s="67">
        <v>3.4753239190566312</v>
      </c>
      <c r="GH607" s="67">
        <v>2.2823286965481717</v>
      </c>
      <c r="GI607" s="67">
        <v>-0.67951318458417853</v>
      </c>
      <c r="GJ607" s="67">
        <v>140.00000000000003</v>
      </c>
      <c r="GK607" s="67">
        <v>-0.5429601255552895</v>
      </c>
      <c r="GL607" s="67">
        <v>238.08400000000003</v>
      </c>
      <c r="GM607" s="67">
        <v>-0.99723606312609592</v>
      </c>
      <c r="GN607" s="67">
        <v>-0.32081807611544011</v>
      </c>
      <c r="GO607" s="67">
        <v>6.8362340707226767</v>
      </c>
      <c r="GP607" s="67">
        <v>12.385551435242411</v>
      </c>
    </row>
    <row r="608" spans="1:198" ht="13.8">
      <c r="A608" s="2" t="s">
        <v>931</v>
      </c>
      <c r="B608" s="2" t="s">
        <v>615</v>
      </c>
      <c r="C608" s="64">
        <v>0</v>
      </c>
      <c r="D608" s="64">
        <v>0</v>
      </c>
      <c r="E608" s="64">
        <v>1</v>
      </c>
      <c r="F608" s="64">
        <v>1</v>
      </c>
      <c r="G608" s="65">
        <v>42687</v>
      </c>
      <c r="H608" s="65">
        <v>38541</v>
      </c>
      <c r="I608" s="65">
        <v>21981</v>
      </c>
      <c r="J608" s="65">
        <v>21999</v>
      </c>
      <c r="K608" s="66">
        <v>0.51493428912783756</v>
      </c>
      <c r="L608" s="66">
        <v>0.570794738071145</v>
      </c>
      <c r="M608" s="65">
        <v>20706</v>
      </c>
      <c r="N608" s="65">
        <v>16542</v>
      </c>
      <c r="O608" s="65">
        <v>213648</v>
      </c>
      <c r="P608" s="65">
        <v>762738</v>
      </c>
      <c r="Q608" s="65">
        <v>64716</v>
      </c>
      <c r="R608" s="65">
        <v>212101</v>
      </c>
      <c r="S608" s="65">
        <v>8133369.955454722</v>
      </c>
      <c r="T608" s="65">
        <v>23809172.093467277</v>
      </c>
      <c r="U608" s="65">
        <v>5322107.0763972523</v>
      </c>
      <c r="V608" s="65">
        <v>15131738.10332338</v>
      </c>
      <c r="W608" s="68">
        <v>2811262.8790574134</v>
      </c>
      <c r="X608" s="65">
        <v>8677433.9901438951</v>
      </c>
      <c r="Y608" s="65">
        <v>385.86646643978082</v>
      </c>
      <c r="Z608" s="65">
        <v>936.12497745835071</v>
      </c>
      <c r="AA608" s="65">
        <v>705.76318641189948</v>
      </c>
      <c r="AB608" s="65">
        <v>1509.625832728696</v>
      </c>
      <c r="AC608" s="65">
        <v>1.8290347770400059</v>
      </c>
      <c r="AD608" s="65">
        <v>1.6126327884418199</v>
      </c>
      <c r="AE608" s="65">
        <v>0.88168514272407805</v>
      </c>
      <c r="AF608" s="65">
        <v>2.033669643997702</v>
      </c>
      <c r="AG608" s="65">
        <v>1.191320540863831</v>
      </c>
      <c r="AH608" s="65">
        <v>0.58579845766984229</v>
      </c>
      <c r="AI608" s="66">
        <v>0.11339015474856251</v>
      </c>
      <c r="AJ608" s="66">
        <v>0.11014707963460912</v>
      </c>
      <c r="AK608" s="66">
        <v>0.13571053716775339</v>
      </c>
      <c r="AL608" s="66">
        <v>0.12603815098994531</v>
      </c>
      <c r="AM608" s="66">
        <v>-1.0165163363154539E-2</v>
      </c>
      <c r="AN608" s="66">
        <v>-2.2201918803335885E-2</v>
      </c>
      <c r="AO608" s="65">
        <v>1764.2</v>
      </c>
      <c r="AP608" s="65">
        <v>1776.1000000000001</v>
      </c>
      <c r="AQ608" s="65">
        <v>1.0503893936584461</v>
      </c>
      <c r="AR608" s="65">
        <v>0.98287451104269508</v>
      </c>
      <c r="AS608" s="65">
        <f t="shared" si="351"/>
        <v>-6.7514882615751004E-2</v>
      </c>
      <c r="AT608" s="65">
        <v>0</v>
      </c>
      <c r="AU608" s="65">
        <v>0</v>
      </c>
      <c r="AV608" s="65">
        <f t="shared" si="352"/>
        <v>0</v>
      </c>
      <c r="AW608" s="65">
        <v>3.4509755444300221E-3</v>
      </c>
      <c r="AX608" s="65">
        <v>1.3059815842452417E-3</v>
      </c>
      <c r="AY608" s="65">
        <f t="shared" si="353"/>
        <v>-2.1449939601847802E-3</v>
      </c>
      <c r="AZ608" s="65">
        <v>5.2485732533943171E-3</v>
      </c>
      <c r="BA608" s="65">
        <v>4.8718927932132964E-4</v>
      </c>
      <c r="BB608" s="65">
        <f t="shared" si="354"/>
        <v>-4.7613839740729873E-3</v>
      </c>
      <c r="BC608" s="65">
        <v>1.9304860209736902E-2</v>
      </c>
      <c r="BD608" s="65">
        <v>4.0845320546972121E-3</v>
      </c>
      <c r="BE608" s="65">
        <f t="shared" si="355"/>
        <v>-1.5220328155039689E-2</v>
      </c>
      <c r="BF608" s="65">
        <v>5.5473144199270656E-3</v>
      </c>
      <c r="BG608" s="65">
        <v>4.0295268134835135E-3</v>
      </c>
      <c r="BH608" s="65">
        <f t="shared" si="356"/>
        <v>-1.5177876064435521E-3</v>
      </c>
      <c r="BI608" s="65">
        <v>9.9666234007046179E-3</v>
      </c>
      <c r="BJ608" s="65">
        <v>1.3044100059248505E-2</v>
      </c>
      <c r="BK608" s="65">
        <f t="shared" si="357"/>
        <v>3.077476658543887E-3</v>
      </c>
      <c r="BL608" s="65">
        <v>2.5908070132064196E-3</v>
      </c>
      <c r="BM608" s="65">
        <v>1.6014383084788221E-3</v>
      </c>
      <c r="BN608" s="65">
        <f t="shared" si="358"/>
        <v>-9.8936870472759748E-4</v>
      </c>
      <c r="BO608" s="65">
        <v>3.6776067742134871E-3</v>
      </c>
      <c r="BP608" s="65">
        <v>3.3647491839579572E-3</v>
      </c>
      <c r="BQ608" s="65">
        <f t="shared" si="359"/>
        <v>-3.1285759025552994E-4</v>
      </c>
      <c r="BR608" s="65">
        <v>7.7260646517090056E-5</v>
      </c>
      <c r="BS608" s="65">
        <v>1.2886942227209364E-4</v>
      </c>
      <c r="BT608" s="65">
        <f t="shared" si="360"/>
        <v>5.1608775755003581E-5</v>
      </c>
      <c r="BU608" s="65">
        <v>0.21708696458371968</v>
      </c>
      <c r="BV608" s="65">
        <v>0.15269140645258625</v>
      </c>
      <c r="BW608" s="65">
        <f t="shared" si="361"/>
        <v>-6.4395558131133429E-2</v>
      </c>
      <c r="BX608" s="65">
        <v>8.3353936172404566E-2</v>
      </c>
      <c r="BY608" s="65">
        <v>7.939613674617281E-2</v>
      </c>
      <c r="BZ608" s="65">
        <f t="shared" si="362"/>
        <v>-3.9577994262317562E-3</v>
      </c>
      <c r="CA608" s="65">
        <v>0.59163627747903658</v>
      </c>
      <c r="CB608" s="65">
        <v>0.55184715457887201</v>
      </c>
      <c r="CC608" s="65">
        <f t="shared" si="363"/>
        <v>-3.9789122900164564E-2</v>
      </c>
      <c r="CD608" s="65">
        <v>1.7666934503574592E-3</v>
      </c>
      <c r="CE608" s="65">
        <v>1.0105248600116611E-3</v>
      </c>
      <c r="CF608" s="65">
        <f t="shared" si="364"/>
        <v>-7.5616859034579806E-4</v>
      </c>
      <c r="CG608" s="65">
        <v>9.0873972433401312E-2</v>
      </c>
      <c r="CH608" s="65">
        <v>0.14494352533305671</v>
      </c>
      <c r="CI608" s="65">
        <f t="shared" si="365"/>
        <v>5.4069552899655399E-2</v>
      </c>
      <c r="CJ608" s="65">
        <v>5.301110493025938E-2</v>
      </c>
      <c r="CK608" s="65">
        <v>2.8124965621724243E-2</v>
      </c>
      <c r="CL608" s="65">
        <f t="shared" si="366"/>
        <v>-2.4886139308535137E-2</v>
      </c>
      <c r="CM608" s="65">
        <v>8.8592208006263266E-4</v>
      </c>
      <c r="CN608" s="65">
        <v>7.1192497913729778E-4</v>
      </c>
      <c r="CO608" s="65">
        <f t="shared" si="367"/>
        <v>-1.7399710092533488E-4</v>
      </c>
      <c r="CP608" s="65">
        <v>0</v>
      </c>
      <c r="CQ608" s="65">
        <v>0</v>
      </c>
      <c r="CR608" s="65">
        <f t="shared" si="368"/>
        <v>0</v>
      </c>
      <c r="CS608" s="65">
        <v>7.5200362609967666E-3</v>
      </c>
      <c r="CT608" s="65">
        <v>2.3479380106647308E-3</v>
      </c>
      <c r="CU608" s="65">
        <f t="shared" si="369"/>
        <v>-5.1720982503320363E-3</v>
      </c>
      <c r="CV608" s="65">
        <v>1.8928858396687065E-2</v>
      </c>
      <c r="CW608" s="65">
        <v>8.9941427275999023E-3</v>
      </c>
      <c r="CX608" s="65">
        <f t="shared" si="370"/>
        <v>-9.9347156690871626E-3</v>
      </c>
      <c r="CY608" s="65">
        <v>2.9874116653274825E-4</v>
      </c>
      <c r="CZ608" s="65">
        <v>8.1722072660352061E-5</v>
      </c>
      <c r="DA608" s="65">
        <f t="shared" si="371"/>
        <v>-2.1701909387239617E-4</v>
      </c>
      <c r="DB608" s="65">
        <v>4.0278550384242945E-3</v>
      </c>
      <c r="DC608" s="65">
        <v>5.4015146871851938E-3</v>
      </c>
      <c r="DD608" s="65">
        <f t="shared" si="372"/>
        <v>1.3736596487608993E-3</v>
      </c>
      <c r="DE608" s="65">
        <v>6.7268269567546408E-3</v>
      </c>
      <c r="DF608" s="65">
        <v>2.2725022512859443E-3</v>
      </c>
      <c r="DG608" s="65">
        <f t="shared" si="373"/>
        <v>-4.4543247054686964E-3</v>
      </c>
      <c r="DH608" s="65">
        <v>8.5862331829326087E-3</v>
      </c>
      <c r="DI608" s="65">
        <v>4.6094392137079349E-3</v>
      </c>
      <c r="DJ608" s="65">
        <f t="shared" si="374"/>
        <v>-3.9767939692246738E-3</v>
      </c>
      <c r="DK608" s="65">
        <v>1.5869336794610299E-2</v>
      </c>
      <c r="DL608" s="65">
        <v>5.2223547586605756E-3</v>
      </c>
      <c r="DM608" s="65">
        <f t="shared" si="375"/>
        <v>-1.0646982035949723E-2</v>
      </c>
      <c r="DN608" s="65">
        <v>3.7291138718915464E-3</v>
      </c>
      <c r="DO608" s="65">
        <v>3.4480428349387008E-3</v>
      </c>
      <c r="DP608" s="65">
        <f t="shared" si="376"/>
        <v>-2.8107103695284566E-4</v>
      </c>
      <c r="DQ608" s="65">
        <v>0</v>
      </c>
      <c r="DR608" s="65">
        <v>0</v>
      </c>
      <c r="DS608" s="65">
        <f t="shared" si="377"/>
        <v>0</v>
      </c>
      <c r="DT608" s="65">
        <v>1.1913591692935287E-2</v>
      </c>
      <c r="DU608" s="65">
        <v>1.5542909588670804E-3</v>
      </c>
      <c r="DV608" s="65">
        <f t="shared" si="378"/>
        <v>-1.0359300734068206E-2</v>
      </c>
      <c r="DW608" s="65">
        <v>0.19279106660897871</v>
      </c>
      <c r="DX608" s="65">
        <v>3.9289458009784649E-5</v>
      </c>
      <c r="DY608" s="65">
        <f t="shared" si="379"/>
        <v>-0.19275177715096892</v>
      </c>
      <c r="DZ608" s="65">
        <v>0.17504687145888703</v>
      </c>
      <c r="EA608" s="65">
        <v>0.19971617295533731</v>
      </c>
      <c r="EB608" s="65">
        <f t="shared" si="380"/>
        <v>2.4669301496450274E-2</v>
      </c>
      <c r="EC608" s="65">
        <v>1.4210808249376766E-2</v>
      </c>
      <c r="ED608" s="65">
        <v>6.6603489218186934E-3</v>
      </c>
      <c r="EE608" s="65">
        <f t="shared" si="381"/>
        <v>-7.5504593275580725E-3</v>
      </c>
      <c r="EF608" s="65">
        <v>3.3016049611636488E-3</v>
      </c>
      <c r="EG608" s="65">
        <v>3.9289458009784642E-5</v>
      </c>
      <c r="EH608" s="65">
        <f t="shared" si="382"/>
        <v>-3.2623155031538641E-3</v>
      </c>
      <c r="EI608" s="65">
        <v>1.2361703442734408E-4</v>
      </c>
      <c r="EJ608" s="65">
        <v>1.2101153067013669E-3</v>
      </c>
      <c r="EK608" s="65">
        <f t="shared" si="383"/>
        <v>1.0864982722740227E-3</v>
      </c>
      <c r="EL608" s="65">
        <v>1.2128067247666727</v>
      </c>
      <c r="EM608" s="65">
        <v>0.20766521609987695</v>
      </c>
      <c r="EN608" s="65">
        <f t="shared" si="384"/>
        <v>-1.0051415086667959</v>
      </c>
      <c r="EO608" s="65">
        <v>2.9384799225333252E-2</v>
      </c>
      <c r="EP608" s="65">
        <v>0.38544844201583217</v>
      </c>
      <c r="EQ608" s="65">
        <f t="shared" si="385"/>
        <v>0.3560636427904989</v>
      </c>
      <c r="ER608" s="65">
        <v>0.68378762593485387</v>
      </c>
      <c r="ES608" s="65">
        <v>6.3931806073521573E-3</v>
      </c>
      <c r="ET608" s="65">
        <f t="shared" si="386"/>
        <v>-0.6773944453275017</v>
      </c>
      <c r="EU608" s="65">
        <v>2.5204483177781896</v>
      </c>
      <c r="EV608" s="65">
        <v>0.2381994112867612</v>
      </c>
      <c r="EW608" s="65">
        <f t="shared" si="387"/>
        <v>-2.2822489064914282</v>
      </c>
      <c r="EX608" s="65">
        <v>1.8056894740095184</v>
      </c>
      <c r="EY608" s="65">
        <v>0.4362732848972895</v>
      </c>
      <c r="EZ608" s="65">
        <f t="shared" si="388"/>
        <v>-1.369416189112229</v>
      </c>
      <c r="FA608" s="65">
        <v>0.36938830170797543</v>
      </c>
      <c r="FB608" s="65">
        <v>0.4110447381200466</v>
      </c>
      <c r="FC608" s="65">
        <f t="shared" si="389"/>
        <v>4.1656436412071174E-2</v>
      </c>
      <c r="FD608" s="72">
        <v>2.0667529703674279</v>
      </c>
      <c r="FE608" s="66" t="s">
        <v>0</v>
      </c>
      <c r="FF608" s="66">
        <v>0.24029850746268666</v>
      </c>
      <c r="FG608" s="67">
        <v>-0.69578017664376834</v>
      </c>
      <c r="FH608" s="67">
        <v>-0.30656350053361781</v>
      </c>
      <c r="FI608" s="67">
        <v>1.3806870937790161</v>
      </c>
      <c r="FJ608" s="67">
        <v>3.2894056847545228</v>
      </c>
      <c r="FK608" s="67">
        <v>1.0258449304174948</v>
      </c>
      <c r="FL608" s="67">
        <v>1.9985994397759099</v>
      </c>
      <c r="FM608" s="67">
        <v>4.4666666666666668</v>
      </c>
      <c r="FN608" s="67">
        <v>1.3052174531995155</v>
      </c>
      <c r="FO608" s="67">
        <v>2.1217944756843599</v>
      </c>
      <c r="FP608" s="67">
        <v>2.0569973447090071</v>
      </c>
      <c r="FQ608" s="67">
        <v>0.87463556851311974</v>
      </c>
      <c r="FR608" s="67">
        <v>4.2274556481324046</v>
      </c>
      <c r="FS608" s="67">
        <v>0.73882627283326907</v>
      </c>
      <c r="FT608" s="67">
        <v>1.6337209302325579</v>
      </c>
      <c r="FU608" s="67" t="s">
        <v>0</v>
      </c>
      <c r="FV608" s="67">
        <v>2.3287671232876672E-2</v>
      </c>
      <c r="FW608" s="67">
        <v>0.55727891156462595</v>
      </c>
      <c r="FX608" s="67">
        <v>-0.10344827586206917</v>
      </c>
      <c r="FY608" s="67">
        <v>3.3951406649616374</v>
      </c>
      <c r="FZ608" s="67">
        <v>0.10719754977029106</v>
      </c>
      <c r="GA608" s="67">
        <v>0.75944811037792403</v>
      </c>
      <c r="GB608" s="67">
        <v>7.8545926647192621E-2</v>
      </c>
      <c r="GC608" s="67">
        <v>2.0303867403314921</v>
      </c>
      <c r="GD608" s="67" t="s">
        <v>0</v>
      </c>
      <c r="GE608" s="67">
        <v>-0.57241677475140518</v>
      </c>
      <c r="GF608" s="67">
        <v>-0.99933208656158157</v>
      </c>
      <c r="GG608" s="67">
        <v>2.7392967485655433</v>
      </c>
      <c r="GH608" s="67">
        <v>0.53606379122870607</v>
      </c>
      <c r="GI608" s="67">
        <v>-0.96099843993759748</v>
      </c>
      <c r="GJ608" s="67">
        <v>31.083333333333329</v>
      </c>
      <c r="GK608" s="67">
        <v>-0.43881867291815302</v>
      </c>
      <c r="GL608" s="67">
        <v>41.990709903593348</v>
      </c>
      <c r="GM608" s="67">
        <v>-0.96935731718340412</v>
      </c>
      <c r="GN608" s="67">
        <v>-0.69026239424530988</v>
      </c>
      <c r="GO608" s="67">
        <v>-0.20814328623873624</v>
      </c>
      <c r="GP608" s="67">
        <v>2.6470104300295603</v>
      </c>
    </row>
    <row r="609" spans="1:198" ht="13.8">
      <c r="A609" s="2" t="s">
        <v>932</v>
      </c>
      <c r="B609" s="2" t="s">
        <v>619</v>
      </c>
      <c r="C609" s="64">
        <v>0</v>
      </c>
      <c r="D609" s="64">
        <v>0</v>
      </c>
      <c r="E609" s="64">
        <v>1</v>
      </c>
      <c r="F609" s="64">
        <v>1</v>
      </c>
      <c r="G609" s="65">
        <v>238121</v>
      </c>
      <c r="H609" s="65">
        <v>262551</v>
      </c>
      <c r="I609" s="65">
        <v>213237</v>
      </c>
      <c r="J609" s="65">
        <v>245564</v>
      </c>
      <c r="K609" s="66">
        <v>0.89549850706153589</v>
      </c>
      <c r="L609" s="66">
        <v>0.93530018929655567</v>
      </c>
      <c r="M609" s="65">
        <v>24884</v>
      </c>
      <c r="N609" s="65">
        <v>16987</v>
      </c>
      <c r="O609" s="65">
        <v>1294471</v>
      </c>
      <c r="P609" s="65">
        <v>6138121</v>
      </c>
      <c r="Q609" s="65">
        <v>11130</v>
      </c>
      <c r="R609" s="65">
        <v>30412</v>
      </c>
      <c r="S609" s="65">
        <v>68572903.73246406</v>
      </c>
      <c r="T609" s="65">
        <v>187133270.52308911</v>
      </c>
      <c r="U609" s="65">
        <v>62047228.032398313</v>
      </c>
      <c r="V609" s="65">
        <v>177009706.45462865</v>
      </c>
      <c r="W609" s="68">
        <v>6525675.7000659434</v>
      </c>
      <c r="X609" s="65">
        <v>10123564.068461116</v>
      </c>
      <c r="Y609" s="65">
        <v>574.74952814261007</v>
      </c>
      <c r="Z609" s="65">
        <v>1188.7157402569267</v>
      </c>
      <c r="AA609" s="65">
        <v>805.30767222763711</v>
      </c>
      <c r="AB609" s="65">
        <v>1510.1357457560805</v>
      </c>
      <c r="AC609" s="65">
        <v>1.4011454256084568</v>
      </c>
      <c r="AD609" s="65">
        <v>1.2703926553792269</v>
      </c>
      <c r="AE609" s="65">
        <v>0.90668151368195804</v>
      </c>
      <c r="AF609" s="65">
        <v>1.806713022229697</v>
      </c>
      <c r="AG609" s="65">
        <v>1.1861515486156402</v>
      </c>
      <c r="AH609" s="65">
        <v>0.65652460242512078</v>
      </c>
      <c r="AI609" s="66">
        <v>0.10560462494699907</v>
      </c>
      <c r="AJ609" s="66">
        <v>0.11052277533911425</v>
      </c>
      <c r="AK609" s="66">
        <v>0.16840743530809776</v>
      </c>
      <c r="AL609" s="66">
        <v>0.10574499366360435</v>
      </c>
      <c r="AM609" s="66">
        <v>9.8144893816816126E-3</v>
      </c>
      <c r="AN609" s="66">
        <v>-3.7458087295779263E-2</v>
      </c>
      <c r="AO609" s="65">
        <v>814.40000000000009</v>
      </c>
      <c r="AP609" s="65">
        <v>787.1</v>
      </c>
      <c r="AQ609" s="65">
        <v>0.37400419287211745</v>
      </c>
      <c r="AR609" s="65">
        <v>0.3249594458327853</v>
      </c>
      <c r="AS609" s="65">
        <f t="shared" si="351"/>
        <v>-4.9044747039332148E-2</v>
      </c>
      <c r="AT609" s="65">
        <v>0</v>
      </c>
      <c r="AU609" s="65">
        <v>0</v>
      </c>
      <c r="AV609" s="65">
        <f t="shared" si="352"/>
        <v>0</v>
      </c>
      <c r="AW609" s="65">
        <v>2.3959269242288108E-4</v>
      </c>
      <c r="AX609" s="65">
        <v>1.7536937173922573E-4</v>
      </c>
      <c r="AY609" s="65">
        <f t="shared" si="353"/>
        <v>-6.4223320683655356E-5</v>
      </c>
      <c r="AZ609" s="65">
        <v>0.24312668463611861</v>
      </c>
      <c r="BA609" s="65">
        <v>0.19963610855364114</v>
      </c>
      <c r="BB609" s="65">
        <f t="shared" si="354"/>
        <v>-4.3490576082477472E-2</v>
      </c>
      <c r="BC609" s="65">
        <v>4.3426175501647202E-3</v>
      </c>
      <c r="BD609" s="65">
        <v>3.7265991494585471E-4</v>
      </c>
      <c r="BE609" s="65">
        <f t="shared" si="355"/>
        <v>-3.9699576352188659E-3</v>
      </c>
      <c r="BF609" s="65">
        <v>2.3959269242288108E-4</v>
      </c>
      <c r="BG609" s="65">
        <v>4.3842342934806432E-5</v>
      </c>
      <c r="BH609" s="65">
        <f t="shared" si="356"/>
        <v>-1.9575034948807464E-4</v>
      </c>
      <c r="BI609" s="65">
        <v>1.485474693021863E-2</v>
      </c>
      <c r="BJ609" s="65">
        <v>1.9104300933841904E-2</v>
      </c>
      <c r="BK609" s="65">
        <f t="shared" si="357"/>
        <v>4.2495540036232744E-3</v>
      </c>
      <c r="BL609" s="65">
        <v>8.9847259658580413E-5</v>
      </c>
      <c r="BM609" s="65">
        <v>3.1785698627734662E-4</v>
      </c>
      <c r="BN609" s="65">
        <f t="shared" si="358"/>
        <v>2.2800972661876621E-4</v>
      </c>
      <c r="BO609" s="65">
        <v>2.0365378855944894E-3</v>
      </c>
      <c r="BP609" s="65">
        <v>1.709851374457451E-3</v>
      </c>
      <c r="BQ609" s="65">
        <f t="shared" si="359"/>
        <v>-3.2668651113703837E-4</v>
      </c>
      <c r="BR609" s="65">
        <v>0</v>
      </c>
      <c r="BS609" s="65">
        <v>0</v>
      </c>
      <c r="BT609" s="65">
        <f t="shared" si="360"/>
        <v>0</v>
      </c>
      <c r="BU609" s="65">
        <v>9.829290206648697E-2</v>
      </c>
      <c r="BV609" s="65">
        <v>8.674207549651454E-2</v>
      </c>
      <c r="BW609" s="65">
        <f t="shared" si="361"/>
        <v>-1.1550826569972431E-2</v>
      </c>
      <c r="BX609" s="65">
        <v>4.2827193770589994E-3</v>
      </c>
      <c r="BY609" s="65">
        <v>4.099259064404402E-3</v>
      </c>
      <c r="BZ609" s="65">
        <f t="shared" si="362"/>
        <v>-1.834603126545974E-4</v>
      </c>
      <c r="CA609" s="65">
        <v>5.3908355795148253E-4</v>
      </c>
      <c r="CB609" s="65">
        <v>5.1185935376386509E-3</v>
      </c>
      <c r="CC609" s="65">
        <f t="shared" si="363"/>
        <v>4.579509979687168E-3</v>
      </c>
      <c r="CD609" s="65">
        <v>2.9649595687331535E-3</v>
      </c>
      <c r="CE609" s="65">
        <v>8.110833442939191E-4</v>
      </c>
      <c r="CF609" s="65">
        <f t="shared" si="364"/>
        <v>-2.1538762244392344E-3</v>
      </c>
      <c r="CG609" s="65">
        <v>0</v>
      </c>
      <c r="CH609" s="65">
        <v>0</v>
      </c>
      <c r="CI609" s="65">
        <f t="shared" si="365"/>
        <v>0</v>
      </c>
      <c r="CJ609" s="65">
        <v>3.7616052710392332E-2</v>
      </c>
      <c r="CK609" s="65">
        <v>2.3762549870665086E-2</v>
      </c>
      <c r="CL609" s="65">
        <f t="shared" si="366"/>
        <v>-1.3853502839727246E-2</v>
      </c>
      <c r="CM609" s="65">
        <v>1.2878107217729859E-3</v>
      </c>
      <c r="CN609" s="65">
        <v>7.5628041562541106E-4</v>
      </c>
      <c r="CO609" s="65">
        <f t="shared" si="367"/>
        <v>-5.3153030614757485E-4</v>
      </c>
      <c r="CP609" s="65">
        <v>0</v>
      </c>
      <c r="CQ609" s="65">
        <v>0</v>
      </c>
      <c r="CR609" s="65">
        <f t="shared" si="368"/>
        <v>0</v>
      </c>
      <c r="CS609" s="65">
        <v>0</v>
      </c>
      <c r="CT609" s="65">
        <v>0</v>
      </c>
      <c r="CU609" s="65">
        <f t="shared" si="369"/>
        <v>0</v>
      </c>
      <c r="CV609" s="65">
        <v>3.1506439053608865E-2</v>
      </c>
      <c r="CW609" s="65">
        <v>2.0035950721206543E-2</v>
      </c>
      <c r="CX609" s="65">
        <f t="shared" si="370"/>
        <v>-1.1470488332402322E-2</v>
      </c>
      <c r="CY609" s="65">
        <v>0</v>
      </c>
      <c r="CZ609" s="65">
        <v>0</v>
      </c>
      <c r="DA609" s="65">
        <f t="shared" si="371"/>
        <v>0</v>
      </c>
      <c r="DB609" s="65">
        <v>3.5938903863432165E-4</v>
      </c>
      <c r="DC609" s="65">
        <v>1.4248761453812092E-4</v>
      </c>
      <c r="DD609" s="65">
        <f t="shared" si="372"/>
        <v>-2.1690142409620073E-4</v>
      </c>
      <c r="DE609" s="65">
        <v>1.3776579814315662E-3</v>
      </c>
      <c r="DF609" s="65">
        <v>1.9290630891314832E-3</v>
      </c>
      <c r="DG609" s="65">
        <f t="shared" si="373"/>
        <v>5.5140510769991695E-4</v>
      </c>
      <c r="DH609" s="65">
        <v>1.1380652890086852E-3</v>
      </c>
      <c r="DI609" s="65">
        <v>5.3706870095137878E-4</v>
      </c>
      <c r="DJ609" s="65">
        <f t="shared" si="374"/>
        <v>-6.0099658805730643E-4</v>
      </c>
      <c r="DK609" s="65">
        <v>4.3126684636118602E-3</v>
      </c>
      <c r="DL609" s="65">
        <v>1.7065631987373407E-2</v>
      </c>
      <c r="DM609" s="65">
        <f t="shared" si="375"/>
        <v>1.2752963523761547E-2</v>
      </c>
      <c r="DN609" s="65">
        <v>5.3908355795148253E-4</v>
      </c>
      <c r="DO609" s="65">
        <v>1.0445438204217632E-2</v>
      </c>
      <c r="DP609" s="65">
        <f t="shared" si="376"/>
        <v>9.9063546462661491E-3</v>
      </c>
      <c r="DQ609" s="65">
        <v>0</v>
      </c>
      <c r="DR609" s="65">
        <v>0</v>
      </c>
      <c r="DS609" s="65">
        <f t="shared" si="377"/>
        <v>0</v>
      </c>
      <c r="DT609" s="65">
        <v>3.0847559149445938E-3</v>
      </c>
      <c r="DU609" s="65">
        <v>6.5544302687535628E-3</v>
      </c>
      <c r="DV609" s="65">
        <f t="shared" si="378"/>
        <v>3.469674353808969E-3</v>
      </c>
      <c r="DW609" s="65">
        <v>0.28361784965558551</v>
      </c>
      <c r="DX609" s="65">
        <v>1.6440878600552412E-4</v>
      </c>
      <c r="DY609" s="65">
        <f t="shared" si="379"/>
        <v>-0.28345344086957996</v>
      </c>
      <c r="DZ609" s="65">
        <v>0.26489967056004787</v>
      </c>
      <c r="EA609" s="65">
        <v>0.11941558156867904</v>
      </c>
      <c r="EB609" s="65">
        <f t="shared" si="380"/>
        <v>-0.14548408899136883</v>
      </c>
      <c r="EC609" s="65">
        <v>1.0302485774183887E-2</v>
      </c>
      <c r="ED609" s="65">
        <v>6.3681003112806356E-3</v>
      </c>
      <c r="EE609" s="65">
        <f t="shared" si="381"/>
        <v>-3.9343854629032516E-3</v>
      </c>
      <c r="EF609" s="65">
        <v>3.504043126684636E-3</v>
      </c>
      <c r="EG609" s="65">
        <v>5.469332281117103E-3</v>
      </c>
      <c r="EH609" s="65">
        <f t="shared" si="382"/>
        <v>1.9652891544324671E-3</v>
      </c>
      <c r="EI609" s="65">
        <v>3.5938903863432165E-4</v>
      </c>
      <c r="EJ609" s="65">
        <v>2.8607128764961201E-3</v>
      </c>
      <c r="EK609" s="65">
        <f t="shared" si="383"/>
        <v>2.5013238378617983E-3</v>
      </c>
      <c r="EL609" s="65">
        <v>3.6843665768194072</v>
      </c>
      <c r="EM609" s="65">
        <v>0.13427813582357842</v>
      </c>
      <c r="EN609" s="65">
        <f t="shared" si="384"/>
        <v>-3.5500884409958289</v>
      </c>
      <c r="EO609" s="65">
        <v>0.35699311171009285</v>
      </c>
      <c r="EP609" s="65">
        <v>1.5105331228900873</v>
      </c>
      <c r="EQ609" s="65">
        <f t="shared" si="385"/>
        <v>1.1535400111799945</v>
      </c>
      <c r="ER609" s="65">
        <v>0.85043426175501657</v>
      </c>
      <c r="ES609" s="65">
        <v>0.13457407163838836</v>
      </c>
      <c r="ET609" s="65">
        <f t="shared" si="386"/>
        <v>-0.71586019011662816</v>
      </c>
      <c r="EU609" s="65">
        <v>1.9875711290805631</v>
      </c>
      <c r="EV609" s="65">
        <v>0.26062080757595685</v>
      </c>
      <c r="EW609" s="65">
        <f t="shared" si="387"/>
        <v>-1.7269503215046063</v>
      </c>
      <c r="EX609" s="65">
        <v>3.4794848757112904</v>
      </c>
      <c r="EY609" s="65">
        <v>0.51306501819457229</v>
      </c>
      <c r="EZ609" s="65">
        <f t="shared" si="388"/>
        <v>-2.9664198575167182</v>
      </c>
      <c r="FA609" s="65">
        <v>0.40311470500149749</v>
      </c>
      <c r="FB609" s="65">
        <v>1.0955105440834758</v>
      </c>
      <c r="FC609" s="65">
        <f t="shared" si="389"/>
        <v>0.69239583908197833</v>
      </c>
      <c r="FD609" s="72">
        <v>1.3741191543882123</v>
      </c>
      <c r="FE609" s="66" t="s">
        <v>0</v>
      </c>
      <c r="FF609" s="66">
        <v>1</v>
      </c>
      <c r="FG609" s="67">
        <v>1.2436560729243658</v>
      </c>
      <c r="FH609" s="67">
        <v>-0.76551724137931032</v>
      </c>
      <c r="FI609" s="67">
        <v>-0.5</v>
      </c>
      <c r="FJ609" s="67">
        <v>2.5141129032258061</v>
      </c>
      <c r="FK609" s="67">
        <v>8.6666666666666661</v>
      </c>
      <c r="FL609" s="67">
        <v>1.2941176470588234</v>
      </c>
      <c r="FM609" s="67" t="s">
        <v>0</v>
      </c>
      <c r="FN609" s="67">
        <v>1.4113345521023768</v>
      </c>
      <c r="FO609" s="67">
        <v>1.6153846153846154</v>
      </c>
      <c r="FP609" s="67">
        <v>24.944444444444443</v>
      </c>
      <c r="FQ609" s="67">
        <v>-0.25252525252525249</v>
      </c>
      <c r="FR609" s="67" t="s">
        <v>0</v>
      </c>
      <c r="FS609" s="67">
        <v>0.72611464968152872</v>
      </c>
      <c r="FT609" s="67">
        <v>0.60465116279069764</v>
      </c>
      <c r="FU609" s="67" t="s">
        <v>0</v>
      </c>
      <c r="FV609" s="67" t="s">
        <v>0</v>
      </c>
      <c r="FW609" s="67">
        <v>0.73764258555133111</v>
      </c>
      <c r="FX609" s="67" t="s">
        <v>0</v>
      </c>
      <c r="FY609" s="67">
        <v>8.3333333333333259E-2</v>
      </c>
      <c r="FZ609" s="67">
        <v>2.8260869565217392</v>
      </c>
      <c r="GA609" s="67">
        <v>0.28947368421052633</v>
      </c>
      <c r="GB609" s="67">
        <v>9.8125</v>
      </c>
      <c r="GC609" s="67">
        <v>51.944444444444436</v>
      </c>
      <c r="GD609" s="67" t="s">
        <v>0</v>
      </c>
      <c r="GE609" s="67">
        <v>4.8058252427184476</v>
      </c>
      <c r="GF609" s="67">
        <v>-0.99841605068637806</v>
      </c>
      <c r="GG609" s="67">
        <v>0.23176936122102898</v>
      </c>
      <c r="GH609" s="67">
        <v>0.68895348837209314</v>
      </c>
      <c r="GI609" s="67">
        <v>3.2649572649572649</v>
      </c>
      <c r="GJ609" s="67">
        <v>20.75</v>
      </c>
      <c r="GK609" s="67">
        <v>-0.90041537623657752</v>
      </c>
      <c r="GL609" s="67">
        <v>10.561661073825503</v>
      </c>
      <c r="GM609" s="67">
        <v>-0.56761515706437526</v>
      </c>
      <c r="GN609" s="67">
        <v>-0.64170873201235601</v>
      </c>
      <c r="GO609" s="67">
        <v>-0.59709072129454288</v>
      </c>
      <c r="GP609" s="67">
        <v>6.4257057949479934</v>
      </c>
    </row>
    <row r="610" spans="1:198" ht="13.8">
      <c r="A610" s="2" t="s">
        <v>933</v>
      </c>
      <c r="B610" s="2" t="s">
        <v>621</v>
      </c>
      <c r="C610" s="64">
        <v>0</v>
      </c>
      <c r="D610" s="64">
        <v>0</v>
      </c>
      <c r="E610" s="64">
        <v>1</v>
      </c>
      <c r="F610" s="64">
        <v>1</v>
      </c>
      <c r="G610" s="65">
        <v>39920</v>
      </c>
      <c r="H610" s="65">
        <v>45542</v>
      </c>
      <c r="I610" s="65">
        <v>28673</v>
      </c>
      <c r="J610" s="65">
        <v>36108</v>
      </c>
      <c r="K610" s="66">
        <v>0.71826152304609214</v>
      </c>
      <c r="L610" s="66">
        <v>0.79285055553115802</v>
      </c>
      <c r="M610" s="65">
        <v>11247</v>
      </c>
      <c r="N610" s="65">
        <v>9434</v>
      </c>
      <c r="O610" s="65">
        <v>278285</v>
      </c>
      <c r="P610" s="65">
        <v>897229</v>
      </c>
      <c r="Q610" s="65">
        <v>38941</v>
      </c>
      <c r="R610" s="65">
        <v>162111</v>
      </c>
      <c r="S610" s="65">
        <v>14622936.238852901</v>
      </c>
      <c r="T610" s="65">
        <v>44352583.858801633</v>
      </c>
      <c r="U610" s="65">
        <v>10792810.141441172</v>
      </c>
      <c r="V610" s="65">
        <v>35434581.531922668</v>
      </c>
      <c r="W610" s="68">
        <v>3830126.0974116274</v>
      </c>
      <c r="X610" s="65">
        <v>8918002.3268785607</v>
      </c>
      <c r="Y610" s="65">
        <v>600.74227045659677</v>
      </c>
      <c r="Z610" s="65">
        <v>1287.5486050254578</v>
      </c>
      <c r="AA610" s="65">
        <v>1121.0336869655212</v>
      </c>
      <c r="AB610" s="65">
        <v>1660.8214805896278</v>
      </c>
      <c r="AC610" s="65">
        <v>1.8660809170519574</v>
      </c>
      <c r="AD610" s="65">
        <v>1.2899097355293934</v>
      </c>
      <c r="AE610" s="65">
        <v>0.69123997986496655</v>
      </c>
      <c r="AF610" s="65">
        <v>2.2804999894926192</v>
      </c>
      <c r="AG610" s="65">
        <v>1.0893562216275308</v>
      </c>
      <c r="AH610" s="65">
        <v>0.47768306364688823</v>
      </c>
      <c r="AI610" s="66">
        <v>0.11734794333098852</v>
      </c>
      <c r="AJ610" s="66">
        <v>0.12623566726943425</v>
      </c>
      <c r="AK610" s="66">
        <v>0.12419422619541121</v>
      </c>
      <c r="AL610" s="66">
        <v>0.15329534334606154</v>
      </c>
      <c r="AM610" s="66">
        <v>1.3262935272636556E-2</v>
      </c>
      <c r="AN610" s="66">
        <v>-1.7424530212787781E-2</v>
      </c>
      <c r="AO610" s="65">
        <v>891.8</v>
      </c>
      <c r="AP610" s="65">
        <v>899.7</v>
      </c>
      <c r="AQ610" s="65">
        <v>0.52499935800313291</v>
      </c>
      <c r="AR610" s="65">
        <v>0.36398311445038684</v>
      </c>
      <c r="AS610" s="65">
        <f t="shared" si="351"/>
        <v>-0.16101624355274607</v>
      </c>
      <c r="AT610" s="65">
        <v>0</v>
      </c>
      <c r="AU610" s="65">
        <v>0</v>
      </c>
      <c r="AV610" s="65">
        <f t="shared" si="352"/>
        <v>0</v>
      </c>
      <c r="AW610" s="65">
        <v>1.6691918543437509E-3</v>
      </c>
      <c r="AX610" s="65">
        <v>7.4640215654705729E-4</v>
      </c>
      <c r="AY610" s="65">
        <f t="shared" si="353"/>
        <v>-9.2278969779669361E-4</v>
      </c>
      <c r="AZ610" s="65">
        <v>8.902356556500004E-4</v>
      </c>
      <c r="BA610" s="65">
        <v>6.9910945792286367E-5</v>
      </c>
      <c r="BB610" s="65">
        <f t="shared" si="354"/>
        <v>-8.2032470985771405E-4</v>
      </c>
      <c r="BC610" s="65">
        <v>7.438603699613946E-3</v>
      </c>
      <c r="BD610" s="65">
        <v>6.2385238098175526E-3</v>
      </c>
      <c r="BE610" s="65">
        <f t="shared" si="355"/>
        <v>-1.2000798897963934E-3</v>
      </c>
      <c r="BF610" s="65">
        <v>4.6994170668447129E-3</v>
      </c>
      <c r="BG610" s="65">
        <v>1.5709400760384345E-3</v>
      </c>
      <c r="BH610" s="65">
        <f t="shared" si="356"/>
        <v>-3.1284769908062784E-3</v>
      </c>
      <c r="BI610" s="65">
        <v>5.1274149782149052E-3</v>
      </c>
      <c r="BJ610" s="65">
        <v>6.3475026370819997E-3</v>
      </c>
      <c r="BK610" s="65">
        <f t="shared" si="357"/>
        <v>1.2200876588670945E-3</v>
      </c>
      <c r="BL610" s="65">
        <v>2.961745546681732E-3</v>
      </c>
      <c r="BM610" s="65">
        <v>1.0753948426284049E-3</v>
      </c>
      <c r="BN610" s="65">
        <f t="shared" si="358"/>
        <v>-1.8863507040533271E-3</v>
      </c>
      <c r="BO610" s="65">
        <v>3.3555036251423096E-3</v>
      </c>
      <c r="BP610" s="65">
        <v>1.9122699878478327E-3</v>
      </c>
      <c r="BQ610" s="65">
        <f t="shared" si="359"/>
        <v>-1.4432336372944769E-3</v>
      </c>
      <c r="BR610" s="65">
        <v>6.1118101743663493E-2</v>
      </c>
      <c r="BS610" s="65">
        <v>2.0705977180244809E-2</v>
      </c>
      <c r="BT610" s="65">
        <f t="shared" si="360"/>
        <v>-4.041212456341868E-2</v>
      </c>
      <c r="BU610" s="65">
        <v>2.2512690138072129E-2</v>
      </c>
      <c r="BV610" s="65">
        <v>1.3287192109110424E-2</v>
      </c>
      <c r="BW610" s="65">
        <f t="shared" si="361"/>
        <v>-9.2254980289617049E-3</v>
      </c>
      <c r="BX610" s="65">
        <v>0.37074891074531552</v>
      </c>
      <c r="BY610" s="65">
        <v>0.2500200479918081</v>
      </c>
      <c r="BZ610" s="65">
        <f t="shared" si="362"/>
        <v>-0.12072886275350742</v>
      </c>
      <c r="CA610" s="65">
        <v>2.9882814171866844E-2</v>
      </c>
      <c r="CB610" s="65">
        <v>4.617412349151713E-2</v>
      </c>
      <c r="CC610" s="65">
        <f t="shared" si="363"/>
        <v>1.6291309319650286E-2</v>
      </c>
      <c r="CD610" s="65">
        <v>6.4798883781447148E-3</v>
      </c>
      <c r="CE610" s="65">
        <v>3.8224837714076567E-3</v>
      </c>
      <c r="CF610" s="65">
        <f t="shared" si="364"/>
        <v>-2.6574046067370581E-3</v>
      </c>
      <c r="CG610" s="65">
        <v>1.9088706847110585E-3</v>
      </c>
      <c r="CH610" s="65">
        <v>9.3927411876224727E-3</v>
      </c>
      <c r="CI610" s="65">
        <f t="shared" si="365"/>
        <v>7.483870502911414E-3</v>
      </c>
      <c r="CJ610" s="65">
        <v>0.15626203744125727</v>
      </c>
      <c r="CK610" s="65">
        <v>0.12419062658713269</v>
      </c>
      <c r="CL610" s="65">
        <f t="shared" si="366"/>
        <v>-3.2071410854124585E-2</v>
      </c>
      <c r="CM610" s="65">
        <v>1.1127945695625005E-4</v>
      </c>
      <c r="CN610" s="65">
        <v>2.8375619174516225E-4</v>
      </c>
      <c r="CO610" s="65">
        <f t="shared" si="367"/>
        <v>1.7247673478891219E-4</v>
      </c>
      <c r="CP610" s="65">
        <v>0</v>
      </c>
      <c r="CQ610" s="65">
        <v>0</v>
      </c>
      <c r="CR610" s="65">
        <f t="shared" si="368"/>
        <v>0</v>
      </c>
      <c r="CS610" s="65">
        <v>2.2957807965897126E-2</v>
      </c>
      <c r="CT610" s="65">
        <v>5.3502435573979145E-3</v>
      </c>
      <c r="CU610" s="65">
        <f t="shared" si="369"/>
        <v>-1.7607564408499213E-2</v>
      </c>
      <c r="CV610" s="65">
        <v>1.2300659972779335E-2</v>
      </c>
      <c r="CW610" s="65">
        <v>8.2782784635219084E-3</v>
      </c>
      <c r="CX610" s="65">
        <f t="shared" si="370"/>
        <v>-4.0223815092574264E-3</v>
      </c>
      <c r="CY610" s="65">
        <v>0</v>
      </c>
      <c r="CZ610" s="65">
        <v>0</v>
      </c>
      <c r="DA610" s="65">
        <f t="shared" si="371"/>
        <v>0</v>
      </c>
      <c r="DB610" s="65">
        <v>1.9602304340754816E-3</v>
      </c>
      <c r="DC610" s="65">
        <v>1.1925984870448849E-3</v>
      </c>
      <c r="DD610" s="65">
        <f t="shared" si="372"/>
        <v>-7.6763194703059669E-4</v>
      </c>
      <c r="DE610" s="65">
        <v>5.2986141427629847E-3</v>
      </c>
      <c r="DF610" s="65">
        <v>2.2577123082332478E-3</v>
      </c>
      <c r="DG610" s="65">
        <f t="shared" si="373"/>
        <v>-3.0409018345297369E-3</v>
      </c>
      <c r="DH610" s="65">
        <v>0.10394357275536495</v>
      </c>
      <c r="DI610" s="65">
        <v>0.10145517577462355</v>
      </c>
      <c r="DJ610" s="65">
        <f t="shared" si="374"/>
        <v>-2.4883969807413947E-3</v>
      </c>
      <c r="DK610" s="65">
        <v>0.10683683863622748</v>
      </c>
      <c r="DL610" s="65">
        <v>7.0153577898271341E-2</v>
      </c>
      <c r="DM610" s="65">
        <f t="shared" si="375"/>
        <v>-3.6683260737956136E-2</v>
      </c>
      <c r="DN610" s="65">
        <v>7.3410201758215415E-2</v>
      </c>
      <c r="DO610" s="65">
        <v>5.7051444175081692E-2</v>
      </c>
      <c r="DP610" s="65">
        <f t="shared" si="376"/>
        <v>-1.6358757583133723E-2</v>
      </c>
      <c r="DQ610" s="65">
        <v>0</v>
      </c>
      <c r="DR610" s="65">
        <v>0</v>
      </c>
      <c r="DS610" s="65">
        <f t="shared" si="377"/>
        <v>0</v>
      </c>
      <c r="DT610" s="65">
        <v>3.1663285483166839E-2</v>
      </c>
      <c r="DU610" s="65">
        <v>1.3102133723189666E-2</v>
      </c>
      <c r="DV610" s="65">
        <f t="shared" si="378"/>
        <v>-1.8561151759977173E-2</v>
      </c>
      <c r="DW610" s="65">
        <v>0.20377836556157608</v>
      </c>
      <c r="DX610" s="65">
        <v>5.3461311488218982E-5</v>
      </c>
      <c r="DY610" s="65">
        <f t="shared" si="379"/>
        <v>-0.20372490425008785</v>
      </c>
      <c r="DZ610" s="65">
        <v>0.14370457872165585</v>
      </c>
      <c r="EA610" s="65">
        <v>0.23514340996806715</v>
      </c>
      <c r="EB610" s="65">
        <f t="shared" si="380"/>
        <v>9.1438831246411306E-2</v>
      </c>
      <c r="EC610" s="65">
        <v>5.1625108069472618E-2</v>
      </c>
      <c r="ED610" s="65">
        <v>5.9352336773363101E-2</v>
      </c>
      <c r="EE610" s="65">
        <f t="shared" si="381"/>
        <v>7.7272287038904833E-3</v>
      </c>
      <c r="EF610" s="65">
        <v>7.9265213185759666E-3</v>
      </c>
      <c r="EG610" s="65">
        <v>3.6394815897749074E-4</v>
      </c>
      <c r="EH610" s="65">
        <f t="shared" si="382"/>
        <v>-7.5625731595984754E-3</v>
      </c>
      <c r="EI610" s="65">
        <v>1.3695933163846162E-4</v>
      </c>
      <c r="EJ610" s="65">
        <v>3.0534633676925068E-3</v>
      </c>
      <c r="EK610" s="65">
        <f t="shared" si="383"/>
        <v>2.9165040360540451E-3</v>
      </c>
      <c r="EL610" s="65">
        <v>0.87660820215197355</v>
      </c>
      <c r="EM610" s="65">
        <v>0.29796661957958848</v>
      </c>
      <c r="EN610" s="65">
        <f t="shared" si="384"/>
        <v>-0.57864158257238507</v>
      </c>
      <c r="EO610" s="65">
        <v>2.3779563955727896E-2</v>
      </c>
      <c r="EP610" s="65">
        <v>0.24526404747364455</v>
      </c>
      <c r="EQ610" s="65">
        <f t="shared" si="385"/>
        <v>0.22148448351791666</v>
      </c>
      <c r="ER610" s="65">
        <v>2.9284387492189037</v>
      </c>
      <c r="ES610" s="65">
        <v>2.9444845404280606E-3</v>
      </c>
      <c r="ET610" s="65">
        <f t="shared" si="386"/>
        <v>-2.9254942646784756</v>
      </c>
      <c r="EU610" s="65">
        <v>92.01295977675629</v>
      </c>
      <c r="EV610" s="65">
        <v>1.0572508959910185</v>
      </c>
      <c r="EW610" s="65">
        <f t="shared" si="387"/>
        <v>-90.955708880765272</v>
      </c>
      <c r="EX610" s="65">
        <v>6.7990036208623286</v>
      </c>
      <c r="EY610" s="65">
        <v>42.129491521241619</v>
      </c>
      <c r="EZ610" s="65">
        <f t="shared" si="388"/>
        <v>35.330487900379289</v>
      </c>
      <c r="FA610" s="65">
        <v>0.30892889242700494</v>
      </c>
      <c r="FB610" s="65">
        <v>2.3406472519857791</v>
      </c>
      <c r="FC610" s="65">
        <f t="shared" si="389"/>
        <v>2.031718359558774</v>
      </c>
      <c r="FD610" s="72">
        <v>1.8862094828148437</v>
      </c>
      <c r="FE610" s="66" t="s">
        <v>0</v>
      </c>
      <c r="FF610" s="66">
        <v>0.86153846153846159</v>
      </c>
      <c r="FG610" s="67">
        <v>-0.67307692307692291</v>
      </c>
      <c r="FH610" s="67">
        <v>2.4913693901035669</v>
      </c>
      <c r="FI610" s="67">
        <v>0.39162112932604742</v>
      </c>
      <c r="FJ610" s="67">
        <v>4.1535893155258776</v>
      </c>
      <c r="FK610" s="67">
        <v>0.5115606936416186</v>
      </c>
      <c r="FL610" s="67">
        <v>1.3724489795918364</v>
      </c>
      <c r="FM610" s="67">
        <v>0.41036414565826318</v>
      </c>
      <c r="FN610" s="67">
        <v>1.4570342205323192</v>
      </c>
      <c r="FO610" s="67">
        <v>1.8073743997044702</v>
      </c>
      <c r="FP610" s="67">
        <v>5.4325408192494979</v>
      </c>
      <c r="FQ610" s="67">
        <v>1.4557463672391013</v>
      </c>
      <c r="FR610" s="67">
        <v>19.48430493273543</v>
      </c>
      <c r="FS610" s="67">
        <v>2.3085729937003561</v>
      </c>
      <c r="FT610" s="67">
        <v>9.6153846153846168</v>
      </c>
      <c r="FU610" s="67" t="s">
        <v>0</v>
      </c>
      <c r="FV610" s="67">
        <v>-2.9828486204325211E-2</v>
      </c>
      <c r="FW610" s="67">
        <v>1.8016701461377869</v>
      </c>
      <c r="FX610" s="67" t="s">
        <v>0</v>
      </c>
      <c r="FY610" s="67">
        <v>1.5327510917030569</v>
      </c>
      <c r="FZ610" s="67">
        <v>0.77382875605815826</v>
      </c>
      <c r="GA610" s="67">
        <v>3.063328666721568</v>
      </c>
      <c r="GB610" s="67">
        <v>1.7335950644980365</v>
      </c>
      <c r="GC610" s="67">
        <v>2.2353078358208962</v>
      </c>
      <c r="GD610" s="67" t="s">
        <v>0</v>
      </c>
      <c r="GE610" s="67">
        <v>0.72262773722627727</v>
      </c>
      <c r="GF610" s="67">
        <v>-0.99890783836007724</v>
      </c>
      <c r="GG610" s="67">
        <v>5.8118894448415537</v>
      </c>
      <c r="GH610" s="67">
        <v>3.7861051235284364</v>
      </c>
      <c r="GI610" s="67">
        <v>-0.80885529157667391</v>
      </c>
      <c r="GJ610" s="67">
        <v>91.812499999999986</v>
      </c>
      <c r="GK610" s="67">
        <v>0.41503593469260203</v>
      </c>
      <c r="GL610" s="67">
        <v>41.937365010799127</v>
      </c>
      <c r="GM610" s="67">
        <v>-0.9958141995679739</v>
      </c>
      <c r="GN610" s="67">
        <v>-0.9521662481870794</v>
      </c>
      <c r="GO610" s="67">
        <v>24.795641335549181</v>
      </c>
      <c r="GP610" s="67">
        <v>30.541535051260734</v>
      </c>
    </row>
    <row r="611" spans="1:198" ht="13.8">
      <c r="A611" s="2" t="s">
        <v>934</v>
      </c>
      <c r="B611" s="2" t="s">
        <v>623</v>
      </c>
      <c r="C611" s="64">
        <v>0</v>
      </c>
      <c r="D611" s="64">
        <v>0</v>
      </c>
      <c r="E611" s="64">
        <v>1</v>
      </c>
      <c r="F611" s="64">
        <v>1</v>
      </c>
      <c r="G611" s="65">
        <v>23998</v>
      </c>
      <c r="H611" s="65">
        <v>23661</v>
      </c>
      <c r="I611" s="65">
        <v>16310</v>
      </c>
      <c r="J611" s="65">
        <v>17188</v>
      </c>
      <c r="K611" s="66">
        <v>0.67963996999749976</v>
      </c>
      <c r="L611" s="66">
        <v>0.72642745446092727</v>
      </c>
      <c r="M611" s="65">
        <v>7688</v>
      </c>
      <c r="N611" s="65">
        <v>6473</v>
      </c>
      <c r="O611" s="65">
        <v>265636</v>
      </c>
      <c r="P611" s="65">
        <v>744064</v>
      </c>
      <c r="Q611" s="65">
        <v>24943</v>
      </c>
      <c r="R611" s="65">
        <v>78223</v>
      </c>
      <c r="S611" s="65">
        <v>6598266.3618004732</v>
      </c>
      <c r="T611" s="65">
        <v>22296703.009320538</v>
      </c>
      <c r="U611" s="65">
        <v>5195386.6407979438</v>
      </c>
      <c r="V611" s="65">
        <v>17720963.553825121</v>
      </c>
      <c r="W611" s="68">
        <v>1402879.7210024984</v>
      </c>
      <c r="X611" s="65">
        <v>4575739.4554954711</v>
      </c>
      <c r="Y611" s="65">
        <v>512.83497950935896</v>
      </c>
      <c r="Z611" s="65">
        <v>1337.2966060170663</v>
      </c>
      <c r="AA611" s="65">
        <v>691.79243102809733</v>
      </c>
      <c r="AB611" s="65">
        <v>2385.695012525262</v>
      </c>
      <c r="AC611" s="65">
        <v>1.34895718636422</v>
      </c>
      <c r="AD611" s="65">
        <v>1.7839684941926908</v>
      </c>
      <c r="AE611" s="65">
        <v>1.3224796993008621</v>
      </c>
      <c r="AF611" s="65">
        <v>1.0433598220020439</v>
      </c>
      <c r="AG611" s="65">
        <v>1.4404399911117285</v>
      </c>
      <c r="AH611" s="65">
        <v>1.3805783591970697</v>
      </c>
      <c r="AI611" s="66">
        <v>0.12948659394096684</v>
      </c>
      <c r="AJ611" s="66">
        <v>0.13054263711658365</v>
      </c>
      <c r="AK611" s="66">
        <v>0.10849142038848214</v>
      </c>
      <c r="AL611" s="66">
        <v>0.12108509378190813</v>
      </c>
      <c r="AM611" s="66">
        <v>-1.413237483873897E-3</v>
      </c>
      <c r="AN611" s="66">
        <v>-1.7054987851073067E-2</v>
      </c>
      <c r="AO611" s="65">
        <v>483.70000000000005</v>
      </c>
      <c r="AP611" s="65">
        <v>485.2</v>
      </c>
      <c r="AQ611" s="65">
        <v>0.89322321559823048</v>
      </c>
      <c r="AR611" s="65">
        <v>0.9287933216573131</v>
      </c>
      <c r="AS611" s="65">
        <f t="shared" si="351"/>
        <v>3.5570106059082618E-2</v>
      </c>
      <c r="AT611" s="65">
        <v>0</v>
      </c>
      <c r="AU611" s="65">
        <v>0</v>
      </c>
      <c r="AV611" s="65">
        <f t="shared" si="352"/>
        <v>0</v>
      </c>
      <c r="AW611" s="65">
        <v>7.4436381616752867E-3</v>
      </c>
      <c r="AX611" s="65">
        <v>9.9288785480826196E-4</v>
      </c>
      <c r="AY611" s="65">
        <f t="shared" si="353"/>
        <v>-6.4507503068670247E-3</v>
      </c>
      <c r="AZ611" s="65">
        <v>2.8063985887824237E-3</v>
      </c>
      <c r="BA611" s="65">
        <v>1.7045285061086041E-5</v>
      </c>
      <c r="BB611" s="65">
        <f t="shared" si="354"/>
        <v>-2.7893533037213376E-3</v>
      </c>
      <c r="BC611" s="65">
        <v>9.9426692859720164E-3</v>
      </c>
      <c r="BD611" s="65">
        <v>4.2868891928631398E-3</v>
      </c>
      <c r="BE611" s="65">
        <f t="shared" si="355"/>
        <v>-5.6557800931088765E-3</v>
      </c>
      <c r="BF611" s="65">
        <v>2.8331261943898753E-3</v>
      </c>
      <c r="BG611" s="65">
        <v>6.5198215358654101E-4</v>
      </c>
      <c r="BH611" s="65">
        <f t="shared" si="356"/>
        <v>-2.1811440408033341E-3</v>
      </c>
      <c r="BI611" s="65">
        <v>1.8842961953253418E-3</v>
      </c>
      <c r="BJ611" s="65">
        <v>5.9189752374621271E-3</v>
      </c>
      <c r="BK611" s="65">
        <f t="shared" si="357"/>
        <v>4.0346790421367856E-3</v>
      </c>
      <c r="BL611" s="65">
        <v>2.311937885044568E-3</v>
      </c>
      <c r="BM611" s="65">
        <v>4.6022269664932307E-4</v>
      </c>
      <c r="BN611" s="65">
        <f t="shared" si="358"/>
        <v>-1.851715188395245E-3</v>
      </c>
      <c r="BO611" s="65">
        <v>2.5391225327079073E-3</v>
      </c>
      <c r="BP611" s="65">
        <v>1.1292501352969501E-3</v>
      </c>
      <c r="BQ611" s="65">
        <f t="shared" si="359"/>
        <v>-1.4098723974109572E-3</v>
      </c>
      <c r="BR611" s="65">
        <v>1.8615777305590078E-2</v>
      </c>
      <c r="BS611" s="65">
        <v>4.737736982728865E-2</v>
      </c>
      <c r="BT611" s="65">
        <f t="shared" si="360"/>
        <v>2.8761592521698572E-2</v>
      </c>
      <c r="BU611" s="65">
        <v>6.7313474722366998E-2</v>
      </c>
      <c r="BV611" s="65">
        <v>0.14243466329170021</v>
      </c>
      <c r="BW611" s="65">
        <f t="shared" si="361"/>
        <v>7.5121188569333211E-2</v>
      </c>
      <c r="BX611" s="65">
        <v>0.22468561653904237</v>
      </c>
      <c r="BY611" s="65">
        <v>0.24448052363115708</v>
      </c>
      <c r="BZ611" s="65">
        <f t="shared" si="362"/>
        <v>1.9794907092114705E-2</v>
      </c>
      <c r="CA611" s="65">
        <v>0.47587165403787307</v>
      </c>
      <c r="CB611" s="65">
        <v>0.38008002761336179</v>
      </c>
      <c r="CC611" s="65">
        <f t="shared" si="363"/>
        <v>-9.5791626424511278E-2</v>
      </c>
      <c r="CD611" s="65">
        <v>1.015649013083163E-3</v>
      </c>
      <c r="CE611" s="65">
        <v>8.9913878697228872E-4</v>
      </c>
      <c r="CF611" s="65">
        <f t="shared" si="364"/>
        <v>-1.1651022611087428E-4</v>
      </c>
      <c r="CG611" s="65">
        <v>6.2796509374707668E-2</v>
      </c>
      <c r="CH611" s="65">
        <v>8.8311621901486781E-2</v>
      </c>
      <c r="CI611" s="65">
        <f t="shared" si="365"/>
        <v>2.5515112526779113E-2</v>
      </c>
      <c r="CJ611" s="65">
        <v>3.1338117574737069E-2</v>
      </c>
      <c r="CK611" s="65">
        <v>2.203529226271898E-2</v>
      </c>
      <c r="CL611" s="65">
        <f t="shared" si="366"/>
        <v>-9.3028253120180891E-3</v>
      </c>
      <c r="CM611" s="65">
        <v>2.3119378850445685E-3</v>
      </c>
      <c r="CN611" s="65">
        <v>2.757074858630667E-3</v>
      </c>
      <c r="CO611" s="65">
        <f t="shared" si="367"/>
        <v>4.4513697358609852E-4</v>
      </c>
      <c r="CP611" s="65">
        <v>0</v>
      </c>
      <c r="CQ611" s="65">
        <v>0</v>
      </c>
      <c r="CR611" s="65">
        <f t="shared" si="368"/>
        <v>0</v>
      </c>
      <c r="CS611" s="65">
        <v>1.6036563364470993E-4</v>
      </c>
      <c r="CT611" s="65">
        <v>1.4488492301923132E-4</v>
      </c>
      <c r="CU611" s="65">
        <f t="shared" si="369"/>
        <v>-1.5480710625478608E-5</v>
      </c>
      <c r="CV611" s="65">
        <v>7.7643694289647068E-3</v>
      </c>
      <c r="CW611" s="65">
        <v>3.4857607949920948E-3</v>
      </c>
      <c r="CX611" s="65">
        <f t="shared" si="370"/>
        <v>-4.278608633972612E-3</v>
      </c>
      <c r="CY611" s="65">
        <v>1.8709323925216161E-4</v>
      </c>
      <c r="CZ611" s="65">
        <v>1.3636228048868833E-4</v>
      </c>
      <c r="DA611" s="65">
        <f t="shared" si="371"/>
        <v>-5.0730958763473287E-5</v>
      </c>
      <c r="DB611" s="65">
        <v>4.8911518261636529E-3</v>
      </c>
      <c r="DC611" s="65">
        <v>2.3309427321035162E-3</v>
      </c>
      <c r="DD611" s="65">
        <f t="shared" si="372"/>
        <v>-2.5602090940601368E-3</v>
      </c>
      <c r="DE611" s="65">
        <v>4.7040585869114913E-3</v>
      </c>
      <c r="DF611" s="65">
        <v>1.5085077279061146E-3</v>
      </c>
      <c r="DG611" s="65">
        <f t="shared" si="373"/>
        <v>-3.1955508590053765E-3</v>
      </c>
      <c r="DH611" s="65">
        <v>4.0225046439214748E-3</v>
      </c>
      <c r="DI611" s="65">
        <v>5.5908535000362206E-3</v>
      </c>
      <c r="DJ611" s="65">
        <f t="shared" si="374"/>
        <v>1.5683488561147457E-3</v>
      </c>
      <c r="DK611" s="65">
        <v>6.8021756270964465E-3</v>
      </c>
      <c r="DL611" s="65">
        <v>1.0329442747018141E-2</v>
      </c>
      <c r="DM611" s="65">
        <f t="shared" si="375"/>
        <v>3.5272671199216947E-3</v>
      </c>
      <c r="DN611" s="65">
        <v>3.2874954897165539E-3</v>
      </c>
      <c r="DO611" s="65">
        <v>4.7769411383693627E-3</v>
      </c>
      <c r="DP611" s="65">
        <f t="shared" si="376"/>
        <v>1.4894456486528088E-3</v>
      </c>
      <c r="DQ611" s="65">
        <v>0</v>
      </c>
      <c r="DR611" s="65">
        <v>0</v>
      </c>
      <c r="DS611" s="65">
        <f t="shared" si="377"/>
        <v>0</v>
      </c>
      <c r="DT611" s="65">
        <v>3.193948870090473E-3</v>
      </c>
      <c r="DU611" s="65">
        <v>5.2542091200797718E-3</v>
      </c>
      <c r="DV611" s="65">
        <f t="shared" si="378"/>
        <v>2.0602602499892987E-3</v>
      </c>
      <c r="DW611" s="65">
        <v>0.20787395261195526</v>
      </c>
      <c r="DX611" s="65">
        <v>0</v>
      </c>
      <c r="DY611" s="65">
        <f t="shared" si="379"/>
        <v>-0.20787395261195526</v>
      </c>
      <c r="DZ611" s="65">
        <v>0.18709323925216162</v>
      </c>
      <c r="EA611" s="65">
        <v>0.17815305813720603</v>
      </c>
      <c r="EB611" s="65">
        <f t="shared" si="380"/>
        <v>-8.9401811149555921E-3</v>
      </c>
      <c r="EC611" s="65">
        <v>1.6998757166339255E-2</v>
      </c>
      <c r="ED611" s="65">
        <v>9.4260426387805813E-3</v>
      </c>
      <c r="EE611" s="65">
        <f t="shared" si="381"/>
        <v>-7.5727145275586733E-3</v>
      </c>
      <c r="EF611" s="65">
        <v>3.6483181654171511E-3</v>
      </c>
      <c r="EG611" s="65">
        <v>5.9658497713801133E-5</v>
      </c>
      <c r="EH611" s="65">
        <f t="shared" si="382"/>
        <v>-3.5886596677033502E-3</v>
      </c>
      <c r="EI611" s="65">
        <v>2.6727605607451655E-5</v>
      </c>
      <c r="EJ611" s="65">
        <v>3.4346249398088365E-3</v>
      </c>
      <c r="EK611" s="65">
        <f t="shared" si="383"/>
        <v>3.4078973342013849E-3</v>
      </c>
      <c r="EL611" s="65">
        <v>0.85756858971789018</v>
      </c>
      <c r="EM611" s="65">
        <v>0.19107338421350922</v>
      </c>
      <c r="EN611" s="65">
        <f t="shared" si="384"/>
        <v>-0.66649520550438091</v>
      </c>
      <c r="EO611" s="65">
        <v>3.046947039249489E-3</v>
      </c>
      <c r="EP611" s="65">
        <v>0.32239026032411611</v>
      </c>
      <c r="EQ611" s="65">
        <f t="shared" si="385"/>
        <v>0.31934331328486659</v>
      </c>
      <c r="ER611" s="65">
        <v>0.69221825762739042</v>
      </c>
      <c r="ES611" s="65">
        <v>3.0042314920164146E-3</v>
      </c>
      <c r="ET611" s="65">
        <f t="shared" si="386"/>
        <v>-0.68921402613537397</v>
      </c>
      <c r="EU611" s="65">
        <v>1.5808710526667467</v>
      </c>
      <c r="EV611" s="65">
        <v>0.47958187915745148</v>
      </c>
      <c r="EW611" s="65">
        <f t="shared" si="387"/>
        <v>-1.1012891735092951</v>
      </c>
      <c r="EX611" s="65">
        <v>2.155434390410135</v>
      </c>
      <c r="EY611" s="65">
        <v>0.29292748509602889</v>
      </c>
      <c r="EZ611" s="65">
        <f t="shared" si="388"/>
        <v>-1.8625069053141061</v>
      </c>
      <c r="FA611" s="65">
        <v>0.34010878135482236</v>
      </c>
      <c r="FB611" s="65">
        <v>0.66022354891357615</v>
      </c>
      <c r="FC611" s="65">
        <f t="shared" si="389"/>
        <v>0.32011476755875379</v>
      </c>
      <c r="FD611" s="72">
        <v>2.2609554302129</v>
      </c>
      <c r="FE611" s="66" t="s">
        <v>0</v>
      </c>
      <c r="FF611" s="66">
        <v>-0.5816876122082586</v>
      </c>
      <c r="FG611" s="67">
        <v>-0.98095238095238091</v>
      </c>
      <c r="FH611" s="67">
        <v>0.35215053763440873</v>
      </c>
      <c r="FI611" s="67">
        <v>-0.27830188679245271</v>
      </c>
      <c r="FJ611" s="67">
        <v>8.8510638297872344</v>
      </c>
      <c r="FK611" s="67">
        <v>-0.37572254335260113</v>
      </c>
      <c r="FL611" s="67">
        <v>0.39473684210526327</v>
      </c>
      <c r="FM611" s="67">
        <v>6.9813352476669062</v>
      </c>
      <c r="FN611" s="67">
        <v>5.6358943815763345</v>
      </c>
      <c r="FO611" s="67">
        <v>2.4123594837328253</v>
      </c>
      <c r="FP611" s="67">
        <v>1.504788115364093</v>
      </c>
      <c r="FQ611" s="67">
        <v>1.7763157894736845</v>
      </c>
      <c r="FR611" s="67">
        <v>3.4103000638433709</v>
      </c>
      <c r="FS611" s="67">
        <v>1.2051172707889126</v>
      </c>
      <c r="FT611" s="67">
        <v>2.7398843930635834</v>
      </c>
      <c r="FU611" s="67" t="s">
        <v>0</v>
      </c>
      <c r="FV611" s="67">
        <v>1.833333333333333</v>
      </c>
      <c r="FW611" s="67">
        <v>0.40791738382099796</v>
      </c>
      <c r="FX611" s="67">
        <v>1.2857142857142856</v>
      </c>
      <c r="FY611" s="67">
        <v>0.49453551912568305</v>
      </c>
      <c r="FZ611" s="67">
        <v>5.6818181818181213E-3</v>
      </c>
      <c r="GA611" s="67">
        <v>3.3588039867109627</v>
      </c>
      <c r="GB611" s="67">
        <v>3.7622789783889985</v>
      </c>
      <c r="GC611" s="67">
        <v>3.5569105691056917</v>
      </c>
      <c r="GD611" s="67" t="s">
        <v>0</v>
      </c>
      <c r="GE611" s="67">
        <v>4.1589958158995817</v>
      </c>
      <c r="GF611" s="67">
        <v>-1</v>
      </c>
      <c r="GG611" s="67">
        <v>1.9862142857142859</v>
      </c>
      <c r="GH611" s="67">
        <v>0.73899371069182407</v>
      </c>
      <c r="GI611" s="67">
        <v>-0.94871794871794868</v>
      </c>
      <c r="GJ611" s="67">
        <v>401.99999999999994</v>
      </c>
      <c r="GK611" s="67">
        <v>-0.30125757741035686</v>
      </c>
      <c r="GL611" s="67">
        <v>330.82017543859655</v>
      </c>
      <c r="GM611" s="67">
        <v>-0.98638943588555539</v>
      </c>
      <c r="GN611" s="67">
        <v>-4.8624202206348555E-2</v>
      </c>
      <c r="GO611" s="67">
        <v>-0.57380230517890252</v>
      </c>
      <c r="GP611" s="67">
        <v>5.0877799607072696</v>
      </c>
    </row>
    <row r="612" spans="1:198" ht="13.8">
      <c r="A612" s="2" t="s">
        <v>935</v>
      </c>
      <c r="B612" s="2" t="s">
        <v>627</v>
      </c>
      <c r="C612" s="64">
        <v>0</v>
      </c>
      <c r="D612" s="64">
        <v>0</v>
      </c>
      <c r="E612" s="64">
        <v>1</v>
      </c>
      <c r="F612" s="64">
        <v>1</v>
      </c>
      <c r="G612" s="65">
        <v>112135</v>
      </c>
      <c r="H612" s="65">
        <v>103979</v>
      </c>
      <c r="I612" s="65">
        <v>94082</v>
      </c>
      <c r="J612" s="65">
        <v>88451</v>
      </c>
      <c r="K612" s="66">
        <v>0.83900655459936679</v>
      </c>
      <c r="L612" s="66">
        <v>0.85066215293472724</v>
      </c>
      <c r="M612" s="65">
        <v>18053</v>
      </c>
      <c r="N612" s="65">
        <v>15528</v>
      </c>
      <c r="O612" s="65">
        <v>474757</v>
      </c>
      <c r="P612" s="65">
        <v>1515431</v>
      </c>
      <c r="Q612" s="65">
        <v>99842</v>
      </c>
      <c r="R612" s="65">
        <v>437378</v>
      </c>
      <c r="S612" s="65">
        <v>27713328.514579941</v>
      </c>
      <c r="T612" s="65">
        <v>68301259.705403253</v>
      </c>
      <c r="U612" s="65">
        <v>24866494.767135687</v>
      </c>
      <c r="V612" s="65">
        <v>61007532.87906234</v>
      </c>
      <c r="W612" s="68">
        <v>2846833.7474442516</v>
      </c>
      <c r="X612" s="65">
        <v>7293726.8263411103</v>
      </c>
      <c r="Y612" s="65">
        <v>502.41548747267996</v>
      </c>
      <c r="Z612" s="65">
        <v>1062.6148569960108</v>
      </c>
      <c r="AA612" s="65">
        <v>1000.9666563349163</v>
      </c>
      <c r="AB612" s="65">
        <v>1821.8353994585923</v>
      </c>
      <c r="AC612" s="65">
        <v>1.9923085201256783</v>
      </c>
      <c r="AD612" s="65">
        <v>1.7144832744093956</v>
      </c>
      <c r="AE612" s="65">
        <v>0.86055109291067178</v>
      </c>
      <c r="AF612" s="65">
        <v>1.8969035515240031</v>
      </c>
      <c r="AG612" s="65">
        <v>1.6867066925103333</v>
      </c>
      <c r="AH612" s="65">
        <v>0.88918948522986618</v>
      </c>
      <c r="AI612" s="66">
        <v>9.4394753456510827E-2</v>
      </c>
      <c r="AJ612" s="66">
        <v>9.389815341803831E-2</v>
      </c>
      <c r="AK612" s="66">
        <v>0.12306910190880727</v>
      </c>
      <c r="AL612" s="66">
        <v>0.15918930678308718</v>
      </c>
      <c r="AM612" s="66">
        <v>-7.5230140906588083E-3</v>
      </c>
      <c r="AN612" s="66">
        <v>-1.4953768135818835E-2</v>
      </c>
      <c r="AO612" s="65">
        <v>11701.2</v>
      </c>
      <c r="AP612" s="65">
        <v>11703.2</v>
      </c>
      <c r="AQ612" s="65">
        <v>1.0491777007672123</v>
      </c>
      <c r="AR612" s="65">
        <v>0.75415925507608217</v>
      </c>
      <c r="AS612" s="65">
        <f t="shared" si="351"/>
        <v>-0.29501844569113012</v>
      </c>
      <c r="AT612" s="65">
        <v>0</v>
      </c>
      <c r="AU612" s="65">
        <v>0</v>
      </c>
      <c r="AV612" s="65">
        <f t="shared" si="352"/>
        <v>0</v>
      </c>
      <c r="AW612" s="65">
        <v>0</v>
      </c>
      <c r="AX612" s="65">
        <v>0</v>
      </c>
      <c r="AY612" s="65">
        <f t="shared" si="353"/>
        <v>0</v>
      </c>
      <c r="AZ612" s="65">
        <v>0.81010329654186941</v>
      </c>
      <c r="BA612" s="65">
        <v>0.51257569729920882</v>
      </c>
      <c r="BB612" s="65">
        <f t="shared" si="354"/>
        <v>-0.29752759924266059</v>
      </c>
      <c r="BC612" s="65">
        <v>2.8912348176785992E-3</v>
      </c>
      <c r="BD612" s="65">
        <v>7.7377767819445265E-3</v>
      </c>
      <c r="BE612" s="65">
        <f t="shared" si="355"/>
        <v>4.8465419642659269E-3</v>
      </c>
      <c r="BF612" s="65">
        <v>1.0316299753610704E-3</v>
      </c>
      <c r="BG612" s="65">
        <v>0</v>
      </c>
      <c r="BH612" s="65">
        <f t="shared" si="356"/>
        <v>-1.0316299753610704E-3</v>
      </c>
      <c r="BI612" s="65">
        <v>1.5390984422053514E-3</v>
      </c>
      <c r="BJ612" s="65">
        <v>5.2380320912345842E-3</v>
      </c>
      <c r="BK612" s="65">
        <f t="shared" si="357"/>
        <v>3.6989336490292329E-3</v>
      </c>
      <c r="BL612" s="65">
        <v>0</v>
      </c>
      <c r="BM612" s="65">
        <v>0</v>
      </c>
      <c r="BN612" s="65">
        <f t="shared" si="358"/>
        <v>0</v>
      </c>
      <c r="BO612" s="65">
        <v>3.6958394262935437E-3</v>
      </c>
      <c r="BP612" s="65">
        <v>1.8633767587761616E-3</v>
      </c>
      <c r="BQ612" s="65">
        <f t="shared" si="359"/>
        <v>-1.8324626675173821E-3</v>
      </c>
      <c r="BR612" s="65">
        <v>6.0128336104378257E-3</v>
      </c>
      <c r="BS612" s="65">
        <v>8.5456211027227398E-3</v>
      </c>
      <c r="BT612" s="65">
        <f t="shared" si="360"/>
        <v>2.5327874922849141E-3</v>
      </c>
      <c r="BU612" s="65">
        <v>1.0282913670265688E-2</v>
      </c>
      <c r="BV612" s="65">
        <v>3.2746655448300251E-2</v>
      </c>
      <c r="BW612" s="65">
        <f t="shared" si="361"/>
        <v>2.2463741778034563E-2</v>
      </c>
      <c r="BX612" s="65">
        <v>4.7875643516756473E-2</v>
      </c>
      <c r="BY612" s="65">
        <v>1.9348633599921956E-2</v>
      </c>
      <c r="BZ612" s="65">
        <f t="shared" si="362"/>
        <v>-2.8527009916834517E-2</v>
      </c>
      <c r="CA612" s="65">
        <v>0.13783778369824323</v>
      </c>
      <c r="CB612" s="65">
        <v>0.13920300822934245</v>
      </c>
      <c r="CC612" s="65">
        <f t="shared" si="363"/>
        <v>1.3652245310992184E-3</v>
      </c>
      <c r="CD612" s="65">
        <v>8.9808564198099665E-4</v>
      </c>
      <c r="CE612" s="65">
        <v>0</v>
      </c>
      <c r="CF612" s="65">
        <f t="shared" si="364"/>
        <v>-8.9808564198099665E-4</v>
      </c>
      <c r="CG612" s="65">
        <v>5.6322322603046138E-3</v>
      </c>
      <c r="CH612" s="65">
        <v>9.6545017505834021E-3</v>
      </c>
      <c r="CI612" s="65">
        <f t="shared" si="365"/>
        <v>4.0222694902787882E-3</v>
      </c>
      <c r="CJ612" s="65">
        <v>1.2596569246075467E-2</v>
      </c>
      <c r="CK612" s="65">
        <v>1.0510359460238055E-2</v>
      </c>
      <c r="CL612" s="65">
        <f t="shared" si="366"/>
        <v>-2.0862097858374128E-3</v>
      </c>
      <c r="CM612" s="65">
        <v>0</v>
      </c>
      <c r="CN612" s="65">
        <v>0</v>
      </c>
      <c r="CO612" s="65">
        <f t="shared" si="367"/>
        <v>0</v>
      </c>
      <c r="CP612" s="65">
        <v>0</v>
      </c>
      <c r="CQ612" s="65">
        <v>0</v>
      </c>
      <c r="CR612" s="65">
        <f t="shared" si="368"/>
        <v>0</v>
      </c>
      <c r="CS612" s="65">
        <v>0</v>
      </c>
      <c r="CT612" s="65">
        <v>0</v>
      </c>
      <c r="CU612" s="65">
        <f t="shared" si="369"/>
        <v>0</v>
      </c>
      <c r="CV612" s="65">
        <v>5.6188778269666076E-3</v>
      </c>
      <c r="CW612" s="65">
        <v>5.8012367639280749E-3</v>
      </c>
      <c r="CX612" s="65">
        <f t="shared" si="370"/>
        <v>1.8235893696146727E-4</v>
      </c>
      <c r="CY612" s="65">
        <v>0</v>
      </c>
      <c r="CZ612" s="65">
        <v>0</v>
      </c>
      <c r="DA612" s="65">
        <f t="shared" si="371"/>
        <v>0</v>
      </c>
      <c r="DB612" s="65">
        <v>2.4939404258728791E-3</v>
      </c>
      <c r="DC612" s="65">
        <v>2.1011573513071073E-3</v>
      </c>
      <c r="DD612" s="65">
        <f t="shared" si="372"/>
        <v>-3.9278307456577181E-4</v>
      </c>
      <c r="DE612" s="65">
        <v>4.1966306764688209E-3</v>
      </c>
      <c r="DF612" s="65">
        <v>1.9258703760439103E-3</v>
      </c>
      <c r="DG612" s="65">
        <f t="shared" si="373"/>
        <v>-2.2707603004249108E-3</v>
      </c>
      <c r="DH612" s="65">
        <v>0</v>
      </c>
      <c r="DI612" s="65">
        <v>4.1382968507789599E-4</v>
      </c>
      <c r="DJ612" s="65">
        <f t="shared" si="374"/>
        <v>4.1382968507789599E-4</v>
      </c>
      <c r="DK612" s="65">
        <v>2.7910765676435437E-3</v>
      </c>
      <c r="DL612" s="65">
        <v>2.8838518017214707E-3</v>
      </c>
      <c r="DM612" s="65">
        <f t="shared" si="375"/>
        <v>9.2775234077926982E-5</v>
      </c>
      <c r="DN612" s="65">
        <v>2.4238296508483407E-3</v>
      </c>
      <c r="DO612" s="65">
        <v>2.7390495178083946E-3</v>
      </c>
      <c r="DP612" s="65">
        <f t="shared" si="376"/>
        <v>3.1521986696005392E-4</v>
      </c>
      <c r="DQ612" s="65">
        <v>0</v>
      </c>
      <c r="DR612" s="65">
        <v>0</v>
      </c>
      <c r="DS612" s="65">
        <f t="shared" si="377"/>
        <v>0</v>
      </c>
      <c r="DT612" s="65">
        <v>1.7694624172859781E-4</v>
      </c>
      <c r="DU612" s="65">
        <v>5.411032714646522E-5</v>
      </c>
      <c r="DV612" s="65">
        <f t="shared" si="378"/>
        <v>-1.2283591458213259E-4</v>
      </c>
      <c r="DW612" s="65">
        <v>8.1775872545288217E-2</v>
      </c>
      <c r="DX612" s="65">
        <v>8.7635866458761064E-3</v>
      </c>
      <c r="DY612" s="65">
        <f t="shared" si="379"/>
        <v>-7.301228589941211E-2</v>
      </c>
      <c r="DZ612" s="65">
        <v>5.5284015411016067E-2</v>
      </c>
      <c r="EA612" s="65">
        <v>2.0391972161379859E-2</v>
      </c>
      <c r="EB612" s="65">
        <f t="shared" si="380"/>
        <v>-3.4892043249636212E-2</v>
      </c>
      <c r="EC612" s="65">
        <v>7.0711724524749105E-3</v>
      </c>
      <c r="ED612" s="65">
        <v>2.4921235178724122E-3</v>
      </c>
      <c r="EE612" s="65">
        <f t="shared" si="381"/>
        <v>-4.5790489346024983E-3</v>
      </c>
      <c r="EF612" s="65">
        <v>2.8244626509885619E-3</v>
      </c>
      <c r="EG612" s="65">
        <v>0</v>
      </c>
      <c r="EH612" s="65">
        <f t="shared" si="382"/>
        <v>-2.8244626509885619E-3</v>
      </c>
      <c r="EI612" s="65">
        <v>1.6596222030808679E-2</v>
      </c>
      <c r="EJ612" s="65">
        <v>1.2460617589362061E-3</v>
      </c>
      <c r="EK612" s="65">
        <f t="shared" si="383"/>
        <v>-1.5350160271872474E-2</v>
      </c>
      <c r="EL612" s="65">
        <v>7.764137336992448</v>
      </c>
      <c r="EM612" s="65">
        <v>3.2893744084064584E-2</v>
      </c>
      <c r="EN612" s="65">
        <f t="shared" si="384"/>
        <v>-7.7312435929083838</v>
      </c>
      <c r="EO612" s="65">
        <v>0.288505839225977</v>
      </c>
      <c r="EP612" s="65">
        <v>2.1073015408487241</v>
      </c>
      <c r="EQ612" s="65">
        <f t="shared" si="385"/>
        <v>1.8187957016227472</v>
      </c>
      <c r="ER612" s="65">
        <v>0.20472346307165321</v>
      </c>
      <c r="ES612" s="65">
        <v>4.922744170945955E-2</v>
      </c>
      <c r="ET612" s="65">
        <f t="shared" si="386"/>
        <v>-0.15549602136219365</v>
      </c>
      <c r="EU612" s="65">
        <v>1.0789146852026201</v>
      </c>
      <c r="EV612" s="65">
        <v>3.0764388393258613E-2</v>
      </c>
      <c r="EW612" s="65">
        <f t="shared" si="387"/>
        <v>-1.0481502968093614</v>
      </c>
      <c r="EX612" s="65">
        <v>0.90229562709080346</v>
      </c>
      <c r="EY612" s="65">
        <v>0.2130582699632812</v>
      </c>
      <c r="EZ612" s="65">
        <f t="shared" si="388"/>
        <v>-0.68923735712752232</v>
      </c>
      <c r="FA612" s="65">
        <v>0.1278653606030862</v>
      </c>
      <c r="FB612" s="65">
        <v>0.17852292525001257</v>
      </c>
      <c r="FC612" s="65">
        <f t="shared" si="389"/>
        <v>5.0657564646926362E-2</v>
      </c>
      <c r="FD612" s="72">
        <v>2.1488913497276108</v>
      </c>
      <c r="FE612" s="66" t="s">
        <v>0</v>
      </c>
      <c r="FF612" s="66" t="s">
        <v>0</v>
      </c>
      <c r="FG612" s="67">
        <v>1.7717960658899559</v>
      </c>
      <c r="FH612" s="67">
        <v>10.724018475750576</v>
      </c>
      <c r="FI612" s="67">
        <v>-1</v>
      </c>
      <c r="FJ612" s="67">
        <v>13.908893709327547</v>
      </c>
      <c r="FK612" s="67" t="s">
        <v>0</v>
      </c>
      <c r="FL612" s="67">
        <v>1.2086720867208673</v>
      </c>
      <c r="FM612" s="67">
        <v>5.2259855635757901</v>
      </c>
      <c r="FN612" s="67">
        <v>12.95064935064935</v>
      </c>
      <c r="FO612" s="67">
        <v>0.77043235704323565</v>
      </c>
      <c r="FP612" s="67">
        <v>3.4240904907232483</v>
      </c>
      <c r="FQ612" s="67">
        <v>-1</v>
      </c>
      <c r="FR612" s="67">
        <v>6.5091879075281582</v>
      </c>
      <c r="FS612" s="67">
        <v>2.6551815531407366</v>
      </c>
      <c r="FT612" s="67" t="s">
        <v>0</v>
      </c>
      <c r="FU612" s="67" t="s">
        <v>0</v>
      </c>
      <c r="FV612" s="67" t="s">
        <v>0</v>
      </c>
      <c r="FW612" s="67">
        <v>3.522875816993464</v>
      </c>
      <c r="FX612" s="67" t="s">
        <v>0</v>
      </c>
      <c r="FY612" s="67">
        <v>2.6907630522088355</v>
      </c>
      <c r="FZ612" s="67">
        <v>1.0103420843277644</v>
      </c>
      <c r="GA612" s="67" t="s">
        <v>0</v>
      </c>
      <c r="GB612" s="67">
        <v>3.5263157894736841</v>
      </c>
      <c r="GC612" s="67">
        <v>3.9504132231404956</v>
      </c>
      <c r="GD612" s="67" t="s">
        <v>0</v>
      </c>
      <c r="GE612" s="67">
        <v>0.33962264150943411</v>
      </c>
      <c r="GF612" s="67">
        <v>-0.53053809096105164</v>
      </c>
      <c r="GG612" s="67">
        <v>0.61585844555830693</v>
      </c>
      <c r="GH612" s="67">
        <v>0.5439093484419264</v>
      </c>
      <c r="GI612" s="67">
        <v>-1</v>
      </c>
      <c r="GJ612" s="67">
        <v>-0.67109233554616776</v>
      </c>
      <c r="GK612" s="67">
        <v>-0.98144060723412541</v>
      </c>
      <c r="GL612" s="67">
        <v>30.99747728982237</v>
      </c>
      <c r="GM612" s="67">
        <v>5.3375733855185903E-2</v>
      </c>
      <c r="GN612" s="67">
        <v>-0.87508780398746144</v>
      </c>
      <c r="GO612" s="67">
        <v>3.4411180303484334E-2</v>
      </c>
      <c r="GP612" s="67">
        <v>5.1162432439489276</v>
      </c>
    </row>
    <row r="613" spans="1:198" ht="13.8">
      <c r="A613" s="2" t="s">
        <v>936</v>
      </c>
      <c r="B613" s="2" t="s">
        <v>633</v>
      </c>
      <c r="C613" s="64">
        <v>0</v>
      </c>
      <c r="D613" s="64">
        <v>0</v>
      </c>
      <c r="E613" s="64">
        <v>1</v>
      </c>
      <c r="F613" s="64">
        <v>1</v>
      </c>
      <c r="G613" s="65">
        <v>44781</v>
      </c>
      <c r="H613" s="65">
        <v>42897</v>
      </c>
      <c r="I613" s="65">
        <v>35949</v>
      </c>
      <c r="J613" s="65">
        <v>34621</v>
      </c>
      <c r="K613" s="66">
        <v>0.80277349768875195</v>
      </c>
      <c r="L613" s="66">
        <v>0.80707275567055969</v>
      </c>
      <c r="M613" s="65">
        <v>8832</v>
      </c>
      <c r="N613" s="65">
        <v>8276</v>
      </c>
      <c r="O613" s="65">
        <v>312128</v>
      </c>
      <c r="P613" s="65">
        <v>935998</v>
      </c>
      <c r="Q613" s="65">
        <v>94990</v>
      </c>
      <c r="R613" s="65">
        <v>303159</v>
      </c>
      <c r="S613" s="65">
        <v>9563657.8237082604</v>
      </c>
      <c r="T613" s="65">
        <v>23836872.524393946</v>
      </c>
      <c r="U613" s="65">
        <v>7821250.1260842215</v>
      </c>
      <c r="V613" s="65">
        <v>20171779.091332138</v>
      </c>
      <c r="W613" s="68">
        <v>1742407.6976240079</v>
      </c>
      <c r="X613" s="65">
        <v>3665093.4330618754</v>
      </c>
      <c r="Y613" s="65">
        <v>494.32699032001216</v>
      </c>
      <c r="Z613" s="65">
        <v>998.81446417217717</v>
      </c>
      <c r="AA613" s="65">
        <v>1453.1785072157118</v>
      </c>
      <c r="AB613" s="65">
        <v>1713.291373179117</v>
      </c>
      <c r="AC613" s="65">
        <v>2.9397110327214149</v>
      </c>
      <c r="AD613" s="65">
        <v>1.715324952366506</v>
      </c>
      <c r="AE613" s="65">
        <v>0.58350121262720067</v>
      </c>
      <c r="AF613" s="65">
        <v>4.7721832346805879</v>
      </c>
      <c r="AG613" s="65">
        <v>1.6534515314363121</v>
      </c>
      <c r="AH613" s="65">
        <v>0.34647695826519975</v>
      </c>
      <c r="AI613" s="66">
        <v>9.5626491056140628E-2</v>
      </c>
      <c r="AJ613" s="66">
        <v>9.9377394810075126E-2</v>
      </c>
      <c r="AK613" s="66">
        <v>0.11607715621598258</v>
      </c>
      <c r="AL613" s="66">
        <v>0.12305042831129676</v>
      </c>
      <c r="AM613" s="66">
        <v>-4.2889808277696284E-3</v>
      </c>
      <c r="AN613" s="66">
        <v>-6.4810795808821764E-3</v>
      </c>
      <c r="AO613" s="65">
        <v>5081</v>
      </c>
      <c r="AP613" s="65">
        <v>5086.8999999999996</v>
      </c>
      <c r="AQ613" s="65">
        <v>1.4446818963399657</v>
      </c>
      <c r="AR613" s="65">
        <v>1.2444064006016644</v>
      </c>
      <c r="AS613" s="65">
        <f t="shared" si="351"/>
        <v>-0.20027549573830128</v>
      </c>
      <c r="AT613" s="65">
        <v>0</v>
      </c>
      <c r="AU613" s="65">
        <v>0</v>
      </c>
      <c r="AV613" s="65">
        <f t="shared" si="352"/>
        <v>0</v>
      </c>
      <c r="AW613" s="65">
        <v>0</v>
      </c>
      <c r="AX613" s="65">
        <v>0</v>
      </c>
      <c r="AY613" s="65">
        <f t="shared" si="353"/>
        <v>0</v>
      </c>
      <c r="AZ613" s="65">
        <v>1.2654770677615188</v>
      </c>
      <c r="BA613" s="65">
        <v>1.086087938452539</v>
      </c>
      <c r="BB613" s="65">
        <f t="shared" si="354"/>
        <v>-0.17938912930897977</v>
      </c>
      <c r="BC613" s="65">
        <v>9.5097729585570407E-4</v>
      </c>
      <c r="BD613" s="65">
        <v>7.4878199228787536E-4</v>
      </c>
      <c r="BE613" s="65">
        <f t="shared" si="355"/>
        <v>-2.0219530356782871E-4</v>
      </c>
      <c r="BF613" s="65">
        <v>0</v>
      </c>
      <c r="BG613" s="65">
        <v>0</v>
      </c>
      <c r="BH613" s="65">
        <f t="shared" si="356"/>
        <v>0</v>
      </c>
      <c r="BI613" s="65">
        <v>0</v>
      </c>
      <c r="BJ613" s="65">
        <v>1.3964069459700465E-4</v>
      </c>
      <c r="BK613" s="65">
        <f t="shared" si="357"/>
        <v>1.3964069459700465E-4</v>
      </c>
      <c r="BL613" s="65">
        <v>0</v>
      </c>
      <c r="BM613" s="65">
        <v>1.3194396339874455E-5</v>
      </c>
      <c r="BN613" s="65">
        <f t="shared" si="358"/>
        <v>1.3194396339874455E-5</v>
      </c>
      <c r="BO613" s="65">
        <v>0</v>
      </c>
      <c r="BP613" s="65">
        <v>1.5393462396520199E-5</v>
      </c>
      <c r="BQ613" s="65">
        <f t="shared" si="359"/>
        <v>1.5393462396520199E-5</v>
      </c>
      <c r="BR613" s="65">
        <v>0</v>
      </c>
      <c r="BS613" s="65">
        <v>5.6076184444466437E-5</v>
      </c>
      <c r="BT613" s="65">
        <f t="shared" si="360"/>
        <v>5.6076184444466437E-5</v>
      </c>
      <c r="BU613" s="65">
        <v>1.1088886549461348E-3</v>
      </c>
      <c r="BV613" s="65">
        <v>1.78454210496802E-3</v>
      </c>
      <c r="BW613" s="65">
        <f t="shared" si="361"/>
        <v>6.7565345002188523E-4</v>
      </c>
      <c r="BX613" s="65">
        <v>1.1517001789662069E-2</v>
      </c>
      <c r="BY613" s="65">
        <v>1.8026843999353476E-2</v>
      </c>
      <c r="BZ613" s="65">
        <f t="shared" si="362"/>
        <v>6.5098422096914067E-3</v>
      </c>
      <c r="CA613" s="65">
        <v>0.13999017440432326</v>
      </c>
      <c r="CB613" s="65">
        <v>0.12064846059878372</v>
      </c>
      <c r="CC613" s="65">
        <f t="shared" si="363"/>
        <v>-1.9341713805539548E-2</v>
      </c>
      <c r="CD613" s="65">
        <v>0</v>
      </c>
      <c r="CE613" s="65">
        <v>0</v>
      </c>
      <c r="CF613" s="65">
        <f t="shared" si="364"/>
        <v>0</v>
      </c>
      <c r="CG613" s="65">
        <v>2.1054847878724078E-2</v>
      </c>
      <c r="CH613" s="65">
        <v>1.4798615028197524E-2</v>
      </c>
      <c r="CI613" s="65">
        <f t="shared" si="365"/>
        <v>-6.2562328505265542E-3</v>
      </c>
      <c r="CJ613" s="65">
        <v>7.6148366494718756E-4</v>
      </c>
      <c r="CK613" s="65">
        <v>1.9571687904147107E-3</v>
      </c>
      <c r="CL613" s="65">
        <f t="shared" si="366"/>
        <v>1.1956851254675232E-3</v>
      </c>
      <c r="CM613" s="65">
        <v>0</v>
      </c>
      <c r="CN613" s="65">
        <v>0</v>
      </c>
      <c r="CO613" s="65">
        <f t="shared" si="367"/>
        <v>0</v>
      </c>
      <c r="CP613" s="65">
        <v>0</v>
      </c>
      <c r="CQ613" s="65">
        <v>0</v>
      </c>
      <c r="CR613" s="65">
        <f t="shared" si="368"/>
        <v>0</v>
      </c>
      <c r="CS613" s="65">
        <v>0</v>
      </c>
      <c r="CT613" s="65">
        <v>0</v>
      </c>
      <c r="CU613" s="65">
        <f t="shared" si="369"/>
        <v>0</v>
      </c>
      <c r="CV613" s="65">
        <v>7.4393795838158412E-4</v>
      </c>
      <c r="CW613" s="65">
        <v>5.3217398570826972E-4</v>
      </c>
      <c r="CX613" s="65">
        <f t="shared" si="370"/>
        <v>-2.1176397267331441E-4</v>
      </c>
      <c r="CY613" s="65">
        <v>0</v>
      </c>
      <c r="CZ613" s="65">
        <v>2.1990660566457423E-6</v>
      </c>
      <c r="DA613" s="65">
        <f t="shared" si="371"/>
        <v>2.1990660566457423E-6</v>
      </c>
      <c r="DB613" s="65">
        <v>0</v>
      </c>
      <c r="DC613" s="65">
        <v>1.1083292925494542E-3</v>
      </c>
      <c r="DD613" s="65">
        <f t="shared" si="372"/>
        <v>1.1083292925494542E-3</v>
      </c>
      <c r="DE613" s="65">
        <v>0</v>
      </c>
      <c r="DF613" s="65">
        <v>0</v>
      </c>
      <c r="DG613" s="65">
        <f t="shared" si="373"/>
        <v>0</v>
      </c>
      <c r="DH613" s="65">
        <v>1.7545706565603398E-5</v>
      </c>
      <c r="DI613" s="65">
        <v>2.9247578553388376E-4</v>
      </c>
      <c r="DJ613" s="65">
        <f t="shared" si="374"/>
        <v>2.7493007896828037E-4</v>
      </c>
      <c r="DK613" s="65">
        <v>4.9478892515001575E-4</v>
      </c>
      <c r="DL613" s="65">
        <v>6.1683802888913076E-4</v>
      </c>
      <c r="DM613" s="65">
        <f t="shared" si="375"/>
        <v>1.2204910373911501E-4</v>
      </c>
      <c r="DN613" s="65">
        <v>4.6671579464505032E-4</v>
      </c>
      <c r="DO613" s="65">
        <v>5.8165297198279893E-4</v>
      </c>
      <c r="DP613" s="65">
        <f t="shared" si="376"/>
        <v>1.1493717733774861E-4</v>
      </c>
      <c r="DQ613" s="65">
        <v>0</v>
      </c>
      <c r="DR613" s="65">
        <v>0</v>
      </c>
      <c r="DS613" s="65">
        <f t="shared" si="377"/>
        <v>0</v>
      </c>
      <c r="DT613" s="65">
        <v>2.8073130504965437E-5</v>
      </c>
      <c r="DU613" s="65">
        <v>3.5185056906331877E-5</v>
      </c>
      <c r="DV613" s="65">
        <f t="shared" si="378"/>
        <v>7.11192640136644E-6</v>
      </c>
      <c r="DW613" s="65">
        <v>2.3942871179422398E-2</v>
      </c>
      <c r="DX613" s="65">
        <v>3.0204172288029272E-3</v>
      </c>
      <c r="DY613" s="65">
        <f t="shared" si="379"/>
        <v>-2.0922453950619473E-2</v>
      </c>
      <c r="DZ613" s="65">
        <v>1.2822402358142962E-2</v>
      </c>
      <c r="EA613" s="65">
        <v>9.8881005237075829E-3</v>
      </c>
      <c r="EB613" s="65">
        <f t="shared" si="380"/>
        <v>-2.9343018344353787E-3</v>
      </c>
      <c r="EC613" s="65">
        <v>3.2354282906972669E-3</v>
      </c>
      <c r="ED613" s="65">
        <v>1.8417178224408096E-3</v>
      </c>
      <c r="EE613" s="65">
        <f t="shared" si="381"/>
        <v>-1.3937104682564573E-3</v>
      </c>
      <c r="EF613" s="65">
        <v>1.6668421237323228E-3</v>
      </c>
      <c r="EG613" s="65">
        <v>0</v>
      </c>
      <c r="EH613" s="65">
        <f t="shared" si="382"/>
        <v>-1.6668421237323228E-3</v>
      </c>
      <c r="EI613" s="65">
        <v>6.2181984068498432E-3</v>
      </c>
      <c r="EJ613" s="65">
        <v>8.4224229969531944E-4</v>
      </c>
      <c r="EK613" s="65">
        <f t="shared" si="383"/>
        <v>-5.3759561071545234E-3</v>
      </c>
      <c r="EL613" s="65">
        <v>3.267403586342422</v>
      </c>
      <c r="EM613" s="65">
        <v>1.5592477874646637E-2</v>
      </c>
      <c r="EN613" s="65">
        <f t="shared" si="384"/>
        <v>-3.2518111084677752</v>
      </c>
      <c r="EO613" s="65">
        <v>0.13961118714250623</v>
      </c>
      <c r="EP613" s="65">
        <v>1.008060676630635</v>
      </c>
      <c r="EQ613" s="65">
        <f t="shared" si="385"/>
        <v>0.86844948948812883</v>
      </c>
      <c r="ER613" s="65">
        <v>0.76009404498719157</v>
      </c>
      <c r="ES613" s="65">
        <v>2.8650532119009055E-2</v>
      </c>
      <c r="ET613" s="65">
        <f t="shared" si="386"/>
        <v>-0.73144351286818254</v>
      </c>
      <c r="EU613" s="65">
        <v>0.20230901498403339</v>
      </c>
      <c r="EV613" s="65">
        <v>0.22634217247934804</v>
      </c>
      <c r="EW613" s="65">
        <f t="shared" si="387"/>
        <v>2.403315749531465E-2</v>
      </c>
      <c r="EX613" s="65">
        <v>0.2498929711899498</v>
      </c>
      <c r="EY613" s="65">
        <v>6.4520598101986085E-2</v>
      </c>
      <c r="EZ613" s="65">
        <f t="shared" si="388"/>
        <v>-0.18537237308796373</v>
      </c>
      <c r="FA613" s="65">
        <v>3.3901814226058882E-2</v>
      </c>
      <c r="FB613" s="65">
        <v>7.8051451548527342E-2</v>
      </c>
      <c r="FC613" s="65">
        <f t="shared" si="389"/>
        <v>4.414963732246846E-2</v>
      </c>
      <c r="FD613" s="72">
        <v>1.7490496513161569</v>
      </c>
      <c r="FE613" s="66" t="s">
        <v>0</v>
      </c>
      <c r="FF613" s="66" t="s">
        <v>0</v>
      </c>
      <c r="FG613" s="67">
        <v>1.7390709965809168</v>
      </c>
      <c r="FH613" s="67">
        <v>1.5129151291512914</v>
      </c>
      <c r="FI613" s="67" t="s">
        <v>0</v>
      </c>
      <c r="FJ613" s="67" t="s">
        <v>0</v>
      </c>
      <c r="FK613" s="67" t="s">
        <v>0</v>
      </c>
      <c r="FL613" s="67" t="s">
        <v>0</v>
      </c>
      <c r="FM613" s="67" t="s">
        <v>0</v>
      </c>
      <c r="FN613" s="67">
        <v>4.136075949367088</v>
      </c>
      <c r="FO613" s="67">
        <v>3.9954296160877512</v>
      </c>
      <c r="FP613" s="67">
        <v>1.7505326749053718</v>
      </c>
      <c r="FQ613" s="67" t="s">
        <v>0</v>
      </c>
      <c r="FR613" s="67">
        <v>1.2431666666666663</v>
      </c>
      <c r="FS613" s="67">
        <v>7.2027649769585231</v>
      </c>
      <c r="FT613" s="67" t="s">
        <v>0</v>
      </c>
      <c r="FU613" s="67" t="s">
        <v>0</v>
      </c>
      <c r="FV613" s="67" t="s">
        <v>0</v>
      </c>
      <c r="FW613" s="67">
        <v>1.2830188679245285</v>
      </c>
      <c r="FX613" s="67" t="s">
        <v>0</v>
      </c>
      <c r="FY613" s="67" t="s">
        <v>0</v>
      </c>
      <c r="FZ613" s="67" t="s">
        <v>0</v>
      </c>
      <c r="GA613" s="67">
        <v>52.2</v>
      </c>
      <c r="GB613" s="67">
        <v>2.978723404255319</v>
      </c>
      <c r="GC613" s="67">
        <v>2.9774436090225569</v>
      </c>
      <c r="GD613" s="67" t="s">
        <v>0</v>
      </c>
      <c r="GE613" s="67">
        <v>2.9999999999999991</v>
      </c>
      <c r="GF613" s="67">
        <v>-0.59739117690165622</v>
      </c>
      <c r="GG613" s="67">
        <v>1.461138478379858</v>
      </c>
      <c r="GH613" s="67">
        <v>0.81670281995661598</v>
      </c>
      <c r="GI613" s="67">
        <v>-1</v>
      </c>
      <c r="GJ613" s="67">
        <v>-0.56772009029345361</v>
      </c>
      <c r="GK613" s="67">
        <v>-0.98476982360876031</v>
      </c>
      <c r="GL613" s="67">
        <v>22.044061832348877</v>
      </c>
      <c r="GM613" s="67">
        <v>-0.87970212923122382</v>
      </c>
      <c r="GN613" s="67">
        <v>2.5706133351835154</v>
      </c>
      <c r="GO613" s="67">
        <v>-0.17598157613885301</v>
      </c>
      <c r="GP613" s="67">
        <v>6.3476865748887272</v>
      </c>
    </row>
    <row r="614" spans="1:198" ht="13.8">
      <c r="A614" s="2" t="s">
        <v>937</v>
      </c>
      <c r="B614" s="2" t="s">
        <v>641</v>
      </c>
      <c r="C614" s="64">
        <v>0</v>
      </c>
      <c r="D614" s="64">
        <v>0</v>
      </c>
      <c r="E614" s="64">
        <v>1</v>
      </c>
      <c r="F614" s="64">
        <v>1</v>
      </c>
      <c r="G614" s="65">
        <v>36612</v>
      </c>
      <c r="H614" s="65">
        <v>35258</v>
      </c>
      <c r="I614" s="65">
        <v>21881</v>
      </c>
      <c r="J614" s="65">
        <v>22641</v>
      </c>
      <c r="K614" s="66">
        <v>0.59764558068392881</v>
      </c>
      <c r="L614" s="66">
        <v>0.64215213568551821</v>
      </c>
      <c r="M614" s="65">
        <v>14731</v>
      </c>
      <c r="N614" s="65">
        <v>12617</v>
      </c>
      <c r="O614" s="65">
        <v>215753</v>
      </c>
      <c r="P614" s="65">
        <v>743618</v>
      </c>
      <c r="Q614" s="65">
        <v>74955</v>
      </c>
      <c r="R614" s="65">
        <v>226078</v>
      </c>
      <c r="S614" s="65">
        <v>8813105.008043563</v>
      </c>
      <c r="T614" s="65">
        <v>25546866.370165121</v>
      </c>
      <c r="U614" s="65">
        <v>5698784.3217539433</v>
      </c>
      <c r="V614" s="65">
        <v>17200058.101445056</v>
      </c>
      <c r="W614" s="68">
        <v>3114320.6862895293</v>
      </c>
      <c r="X614" s="65">
        <v>8346808.268719756</v>
      </c>
      <c r="Y614" s="65">
        <v>473.89027439158184</v>
      </c>
      <c r="Z614" s="65">
        <v>1180.8615322807073</v>
      </c>
      <c r="AA614" s="65">
        <v>1015.4074777737745</v>
      </c>
      <c r="AB614" s="65">
        <v>3657.0468553540359</v>
      </c>
      <c r="AC614" s="65">
        <v>2.14270588075992</v>
      </c>
      <c r="AD614" s="65">
        <v>3.0969311433922675</v>
      </c>
      <c r="AE614" s="65">
        <v>1.4453365584146003</v>
      </c>
      <c r="AF614" s="65">
        <v>2.8490981366661003</v>
      </c>
      <c r="AG614" s="65">
        <v>2.1644864822385865</v>
      </c>
      <c r="AH614" s="65">
        <v>0.75970934604989815</v>
      </c>
      <c r="AI614" s="66">
        <v>0.11229726450532729</v>
      </c>
      <c r="AJ614" s="66">
        <v>0.116798364596858</v>
      </c>
      <c r="AK614" s="66">
        <v>0.13172081864703955</v>
      </c>
      <c r="AL614" s="66">
        <v>0.11672379314504533</v>
      </c>
      <c r="AM614" s="66">
        <v>-3.7612688071226863E-3</v>
      </c>
      <c r="AN614" s="66">
        <v>-1.5371533749657496E-2</v>
      </c>
      <c r="AO614" s="65">
        <v>3357.2999999999997</v>
      </c>
      <c r="AP614" s="65">
        <v>3386.3</v>
      </c>
      <c r="AQ614" s="65">
        <v>1.0505770128743912</v>
      </c>
      <c r="AR614" s="65">
        <v>1.270747264218544</v>
      </c>
      <c r="AS614" s="65">
        <f t="shared" si="351"/>
        <v>0.2201702513441528</v>
      </c>
      <c r="AT614" s="65">
        <v>0</v>
      </c>
      <c r="AU614" s="65">
        <v>0</v>
      </c>
      <c r="AV614" s="65">
        <f t="shared" si="352"/>
        <v>0</v>
      </c>
      <c r="AW614" s="65">
        <v>9.3834078224712598E-4</v>
      </c>
      <c r="AX614" s="65">
        <v>2.8603697249032046E-4</v>
      </c>
      <c r="AY614" s="65">
        <f t="shared" si="353"/>
        <v>-6.5230380975680557E-4</v>
      </c>
      <c r="AZ614" s="65">
        <v>7.2221110444044192E-3</v>
      </c>
      <c r="BA614" s="65">
        <v>4.6473635942757222E-3</v>
      </c>
      <c r="BB614" s="65">
        <f t="shared" si="354"/>
        <v>-2.574747450128697E-3</v>
      </c>
      <c r="BC614" s="65">
        <v>4.8117759544615661E-3</v>
      </c>
      <c r="BD614" s="65">
        <v>2.3030399537622708E-3</v>
      </c>
      <c r="BE614" s="65">
        <f t="shared" si="355"/>
        <v>-2.5087360006992953E-3</v>
      </c>
      <c r="BF614" s="65">
        <v>4.8357903631067525E-2</v>
      </c>
      <c r="BG614" s="65">
        <v>1.6187628458614579E-2</v>
      </c>
      <c r="BH614" s="65">
        <f t="shared" si="356"/>
        <v>-3.2170275172452946E-2</v>
      </c>
      <c r="BI614" s="65">
        <v>1.2723189469237098E-2</v>
      </c>
      <c r="BJ614" s="65">
        <v>4.7608937328414685E-3</v>
      </c>
      <c r="BK614" s="65">
        <f t="shared" si="357"/>
        <v>-7.9622957363956297E-3</v>
      </c>
      <c r="BL614" s="65">
        <v>3.3397816467658371E-3</v>
      </c>
      <c r="BM614" s="65">
        <v>1.9329611903856189E-3</v>
      </c>
      <c r="BN614" s="65">
        <f t="shared" si="358"/>
        <v>-1.4068204563802182E-3</v>
      </c>
      <c r="BO614" s="65">
        <v>5.7772441242523301E-2</v>
      </c>
      <c r="BP614" s="65">
        <v>5.0133139889772547E-2</v>
      </c>
      <c r="BQ614" s="65">
        <f t="shared" si="359"/>
        <v>-7.6393013527507533E-3</v>
      </c>
      <c r="BR614" s="65">
        <v>0.10504969648455741</v>
      </c>
      <c r="BS614" s="65">
        <v>0.11398278470262474</v>
      </c>
      <c r="BT614" s="65">
        <f t="shared" si="360"/>
        <v>8.9330882180673338E-3</v>
      </c>
      <c r="BU614" s="65">
        <v>5.1684343939697154E-2</v>
      </c>
      <c r="BV614" s="65">
        <v>5.218700330564377E-2</v>
      </c>
      <c r="BW614" s="65">
        <f t="shared" si="361"/>
        <v>5.0265936594661581E-4</v>
      </c>
      <c r="BX614" s="65">
        <v>0.11155582238231827</v>
      </c>
      <c r="BY614" s="65">
        <v>7.7539610223020375E-2</v>
      </c>
      <c r="BZ614" s="65">
        <f t="shared" si="362"/>
        <v>-3.4016212159297898E-2</v>
      </c>
      <c r="CA614" s="65">
        <v>0.58962488604273666</v>
      </c>
      <c r="CB614" s="65">
        <v>0.85391177676141272</v>
      </c>
      <c r="CC614" s="65">
        <f t="shared" si="363"/>
        <v>0.26428689071867606</v>
      </c>
      <c r="CD614" s="65">
        <v>3.3664643230382676E-3</v>
      </c>
      <c r="CE614" s="65">
        <v>3.9853501888728665E-3</v>
      </c>
      <c r="CF614" s="65">
        <f t="shared" si="364"/>
        <v>6.188858658345989E-4</v>
      </c>
      <c r="CG614" s="65">
        <v>4.6169924176728265E-2</v>
      </c>
      <c r="CH614" s="65">
        <v>6.9975849043250563E-2</v>
      </c>
      <c r="CI614" s="65">
        <f t="shared" si="365"/>
        <v>2.3805924866522298E-2</v>
      </c>
      <c r="CJ614" s="65">
        <v>2.5637604785093276E-2</v>
      </c>
      <c r="CK614" s="65">
        <v>3.0684100177814738E-2</v>
      </c>
      <c r="CL614" s="65">
        <f t="shared" si="366"/>
        <v>5.0464953927214611E-3</v>
      </c>
      <c r="CM614" s="65">
        <v>1.3786049407422233E-4</v>
      </c>
      <c r="CN614" s="65">
        <v>3.2584624185753001E-4</v>
      </c>
      <c r="CO614" s="65">
        <f t="shared" si="367"/>
        <v>1.8798574778330768E-4</v>
      </c>
      <c r="CP614" s="65">
        <v>0</v>
      </c>
      <c r="CQ614" s="65">
        <v>0</v>
      </c>
      <c r="CR614" s="65">
        <f t="shared" si="368"/>
        <v>0</v>
      </c>
      <c r="CS614" s="65">
        <v>3.9134591866230852E-4</v>
      </c>
      <c r="CT614" s="65">
        <v>0</v>
      </c>
      <c r="CU614" s="65">
        <f t="shared" si="369"/>
        <v>-3.9134591866230852E-4</v>
      </c>
      <c r="CV614" s="65">
        <v>9.6591288106197045E-3</v>
      </c>
      <c r="CW614" s="65">
        <v>1.3629514297425373E-2</v>
      </c>
      <c r="CX614" s="65">
        <f t="shared" si="370"/>
        <v>3.9703854868056686E-3</v>
      </c>
      <c r="CY614" s="65">
        <v>6.2259577969003631E-5</v>
      </c>
      <c r="CZ614" s="65">
        <v>0</v>
      </c>
      <c r="DA614" s="65">
        <f t="shared" si="371"/>
        <v>-6.2259577969003631E-5</v>
      </c>
      <c r="DB614" s="65">
        <v>1.9255998043270408E-3</v>
      </c>
      <c r="DC614" s="65">
        <v>9.2151086498170253E-4</v>
      </c>
      <c r="DD614" s="65">
        <f t="shared" si="372"/>
        <v>-1.0040889393453383E-3</v>
      </c>
      <c r="DE614" s="65">
        <v>1.8588931136459654E-3</v>
      </c>
      <c r="DF614" s="65">
        <v>3.4162250786601675E-3</v>
      </c>
      <c r="DG614" s="65">
        <f t="shared" si="373"/>
        <v>1.5573319650142021E-3</v>
      </c>
      <c r="DH614" s="65">
        <v>8.6852111266760065E-3</v>
      </c>
      <c r="DI614" s="65">
        <v>1.0493428521719644E-2</v>
      </c>
      <c r="DJ614" s="65">
        <f t="shared" si="374"/>
        <v>1.8082173950436375E-3</v>
      </c>
      <c r="DK614" s="65">
        <v>2.1577390878971831E-2</v>
      </c>
      <c r="DL614" s="65">
        <v>1.5591963835490406E-2</v>
      </c>
      <c r="DM614" s="65">
        <f t="shared" si="375"/>
        <v>-5.9854270434814248E-3</v>
      </c>
      <c r="DN614" s="65">
        <v>1.3212371867564986E-2</v>
      </c>
      <c r="DO614" s="65">
        <v>1.0757349233450402E-2</v>
      </c>
      <c r="DP614" s="65">
        <f t="shared" si="376"/>
        <v>-2.4550226341145832E-3</v>
      </c>
      <c r="DQ614" s="65">
        <v>0</v>
      </c>
      <c r="DR614" s="65">
        <v>0</v>
      </c>
      <c r="DS614" s="65">
        <f t="shared" si="377"/>
        <v>0</v>
      </c>
      <c r="DT614" s="65">
        <v>8.3116536588619828E-3</v>
      </c>
      <c r="DU614" s="65">
        <v>4.7977541674407353E-3</v>
      </c>
      <c r="DV614" s="65">
        <f t="shared" si="378"/>
        <v>-3.5138994914212475E-3</v>
      </c>
      <c r="DW614" s="65">
        <v>6.2904409312254023E-2</v>
      </c>
      <c r="DX614" s="65">
        <v>8.993946042221418E-4</v>
      </c>
      <c r="DY614" s="65">
        <f t="shared" si="379"/>
        <v>-6.200501470803188E-2</v>
      </c>
      <c r="DZ614" s="65">
        <v>5.1955617815133526E-2</v>
      </c>
      <c r="EA614" s="65">
        <v>3.2869186740859348E-2</v>
      </c>
      <c r="EB614" s="65">
        <f t="shared" si="380"/>
        <v>-1.9086431074274178E-2</v>
      </c>
      <c r="EC614" s="65">
        <v>4.5316078536010492E-3</v>
      </c>
      <c r="ED614" s="65">
        <v>2.3369515535935975E-3</v>
      </c>
      <c r="EE614" s="65">
        <f t="shared" si="381"/>
        <v>-2.1946563000074517E-3</v>
      </c>
      <c r="EF614" s="65">
        <v>2.7972338958930911E-3</v>
      </c>
      <c r="EG614" s="65">
        <v>6.6348782278682569E-5</v>
      </c>
      <c r="EH614" s="65">
        <f t="shared" si="382"/>
        <v>-2.7308851136144084E-3</v>
      </c>
      <c r="EI614" s="65">
        <v>3.3664643230382671E-3</v>
      </c>
      <c r="EJ614" s="65">
        <v>1.9757192945207701E-3</v>
      </c>
      <c r="EK614" s="65">
        <f t="shared" si="383"/>
        <v>-1.390745028517497E-3</v>
      </c>
      <c r="EL614" s="65">
        <v>2.6972138838858868</v>
      </c>
      <c r="EM614" s="65">
        <v>3.8147600975474538E-2</v>
      </c>
      <c r="EN614" s="65">
        <f t="shared" si="384"/>
        <v>-2.6590662829104121</v>
      </c>
      <c r="EO614" s="65">
        <v>0.12889956195939786</v>
      </c>
      <c r="EP614" s="65">
        <v>0.66065104374006622</v>
      </c>
      <c r="EQ614" s="65">
        <f t="shared" si="385"/>
        <v>0.53175148178066833</v>
      </c>
      <c r="ER614" s="65">
        <v>0.38138883329997997</v>
      </c>
      <c r="ES614" s="65">
        <v>1.9099602791956757E-2</v>
      </c>
      <c r="ET614" s="65">
        <f t="shared" si="386"/>
        <v>-0.3622892305080232</v>
      </c>
      <c r="EU614" s="65">
        <v>1.2628110199453004</v>
      </c>
      <c r="EV614" s="65">
        <v>8.7121848801446106E-2</v>
      </c>
      <c r="EW614" s="65">
        <f t="shared" si="387"/>
        <v>-1.1756891711438544</v>
      </c>
      <c r="EX614" s="65">
        <v>0.99615769461677028</v>
      </c>
      <c r="EY614" s="65">
        <v>0.27454388898226867</v>
      </c>
      <c r="EZ614" s="65">
        <f t="shared" si="388"/>
        <v>-0.72161380563450161</v>
      </c>
      <c r="FA614" s="65">
        <v>0.18024592533297756</v>
      </c>
      <c r="FB614" s="65">
        <v>0.26976972549297146</v>
      </c>
      <c r="FC614" s="65">
        <f t="shared" si="389"/>
        <v>8.9523800159993894E-2</v>
      </c>
      <c r="FD614" s="72">
        <v>2.6482868971122344</v>
      </c>
      <c r="FE614" s="66" t="s">
        <v>0</v>
      </c>
      <c r="FF614" s="66">
        <v>-8.0568720379146752E-2</v>
      </c>
      <c r="FG614" s="67">
        <v>0.94088669950738968</v>
      </c>
      <c r="FH614" s="67">
        <v>0.44362292051755992</v>
      </c>
      <c r="FI614" s="67">
        <v>9.6560603273865286E-3</v>
      </c>
      <c r="FJ614" s="67">
        <v>0.12862635442153114</v>
      </c>
      <c r="FK614" s="67">
        <v>0.74567243675099859</v>
      </c>
      <c r="FL614" s="67">
        <v>1.617350473404664</v>
      </c>
      <c r="FM614" s="67">
        <v>2.2726695453390904</v>
      </c>
      <c r="FN614" s="67">
        <v>2.0455171226983304</v>
      </c>
      <c r="FO614" s="67">
        <v>1.0964719952162647</v>
      </c>
      <c r="FP614" s="67">
        <v>3.3681233312717787</v>
      </c>
      <c r="FQ614" s="67">
        <v>2.570673712021136</v>
      </c>
      <c r="FR614" s="67">
        <v>3.5713735311115391</v>
      </c>
      <c r="FS614" s="67">
        <v>2.6098872506504773</v>
      </c>
      <c r="FT614" s="67">
        <v>6.129032258064516</v>
      </c>
      <c r="FU614" s="67" t="s">
        <v>0</v>
      </c>
      <c r="FV614" s="67">
        <v>-1</v>
      </c>
      <c r="FW614" s="67">
        <v>3.2559852670349914</v>
      </c>
      <c r="FX614" s="67">
        <v>-1</v>
      </c>
      <c r="FY614" s="67">
        <v>0.4434180138568129</v>
      </c>
      <c r="FZ614" s="67">
        <v>4.5430622009569381</v>
      </c>
      <c r="GA614" s="67">
        <v>2.6441372247823862</v>
      </c>
      <c r="GB614" s="67">
        <v>1.179513602638087</v>
      </c>
      <c r="GC614" s="67">
        <v>1.4557388084819922</v>
      </c>
      <c r="GD614" s="67" t="s">
        <v>0</v>
      </c>
      <c r="GE614" s="67">
        <v>0.74103798822899947</v>
      </c>
      <c r="GF614" s="67">
        <v>-0.95687522092612232</v>
      </c>
      <c r="GG614" s="67">
        <v>0.90815715141658804</v>
      </c>
      <c r="GH614" s="67">
        <v>0.55544651619234564</v>
      </c>
      <c r="GI614" s="67">
        <v>-0.92845786963434018</v>
      </c>
      <c r="GJ614" s="67">
        <v>0.77014531043593126</v>
      </c>
      <c r="GK614" s="67">
        <v>-0.95734111117889431</v>
      </c>
      <c r="GL614" s="67">
        <v>14.458892530619289</v>
      </c>
      <c r="GM614" s="67">
        <v>-0.84895232098506312</v>
      </c>
      <c r="GN614" s="67">
        <v>-0.7919122981243969</v>
      </c>
      <c r="GO614" s="67">
        <v>-0.16873138959201084</v>
      </c>
      <c r="GP614" s="67">
        <v>3.514248353112432</v>
      </c>
    </row>
    <row r="615" spans="1:198" ht="13.8">
      <c r="A615" s="2" t="s">
        <v>938</v>
      </c>
      <c r="B615" s="2" t="s">
        <v>939</v>
      </c>
      <c r="C615" s="64">
        <v>0</v>
      </c>
      <c r="D615" s="64">
        <v>0</v>
      </c>
      <c r="E615" s="64">
        <v>1</v>
      </c>
      <c r="F615" s="64">
        <v>1</v>
      </c>
      <c r="G615" s="65">
        <v>1149528</v>
      </c>
      <c r="H615" s="65">
        <v>1324198</v>
      </c>
      <c r="I615" s="65">
        <v>1011278</v>
      </c>
      <c r="J615" s="65">
        <v>1200577</v>
      </c>
      <c r="K615" s="66">
        <v>0.87973324703704481</v>
      </c>
      <c r="L615" s="66">
        <v>0.90664462565265924</v>
      </c>
      <c r="M615" s="65">
        <v>138250</v>
      </c>
      <c r="N615" s="65">
        <v>123621</v>
      </c>
      <c r="O615" s="65">
        <v>12397789</v>
      </c>
      <c r="P615" s="65">
        <v>40519242</v>
      </c>
      <c r="Q615" s="65">
        <v>351255</v>
      </c>
      <c r="R615" s="65">
        <v>1147146</v>
      </c>
      <c r="S615" s="65">
        <v>461998816.27544409</v>
      </c>
      <c r="T615" s="65">
        <v>1377890169.8457348</v>
      </c>
      <c r="U615" s="65">
        <v>423947498.48514795</v>
      </c>
      <c r="V615" s="65">
        <v>1282132374.1462557</v>
      </c>
      <c r="W615" s="68">
        <v>38051317.790301546</v>
      </c>
      <c r="X615" s="65">
        <v>95757795.699496627</v>
      </c>
      <c r="Y615" s="65">
        <v>700.74136846826889</v>
      </c>
      <c r="Z615" s="65">
        <v>1535.0894123999658</v>
      </c>
      <c r="AA615" s="65">
        <v>1248.2860521162756</v>
      </c>
      <c r="AB615" s="65">
        <v>3992.6923635373269</v>
      </c>
      <c r="AC615" s="65">
        <v>1.781379133994714</v>
      </c>
      <c r="AD615" s="65">
        <v>2.6009510138534102</v>
      </c>
      <c r="AE615" s="65">
        <v>1.460077175160809</v>
      </c>
      <c r="AF615" s="65">
        <v>1.5377633919436402</v>
      </c>
      <c r="AG615" s="65">
        <v>1.2288299048880453</v>
      </c>
      <c r="AH615" s="65">
        <v>0.79910206688876784</v>
      </c>
      <c r="AI615" s="66">
        <v>0.11546866247662479</v>
      </c>
      <c r="AJ615" s="66">
        <v>0.11702290588434527</v>
      </c>
      <c r="AK615" s="66">
        <v>0.12572343488044724</v>
      </c>
      <c r="AL615" s="66">
        <v>0.12564026050603472</v>
      </c>
      <c r="AM615" s="66">
        <v>1.4246078792962358E-2</v>
      </c>
      <c r="AN615" s="66">
        <v>-1.112200869728619E-2</v>
      </c>
      <c r="AO615" s="65">
        <v>6722.6999999999989</v>
      </c>
      <c r="AP615" s="65">
        <v>6775.9000000000005</v>
      </c>
      <c r="AQ615" s="65">
        <v>0.30492851821800876</v>
      </c>
      <c r="AR615" s="65">
        <v>0.2276202564160679</v>
      </c>
      <c r="AS615" s="65">
        <f t="shared" si="351"/>
        <v>-7.7308261801940864E-2</v>
      </c>
      <c r="AT615" s="65">
        <v>0</v>
      </c>
      <c r="AU615" s="65">
        <v>0</v>
      </c>
      <c r="AV615" s="65">
        <f t="shared" si="352"/>
        <v>0</v>
      </c>
      <c r="AW615" s="65">
        <v>2.4369759861069599E-2</v>
      </c>
      <c r="AX615" s="65">
        <v>4.8000283602377845E-3</v>
      </c>
      <c r="AY615" s="65">
        <f t="shared" si="353"/>
        <v>-1.9569731500831813E-2</v>
      </c>
      <c r="AZ615" s="65">
        <v>1.2623307853268992E-2</v>
      </c>
      <c r="BA615" s="65">
        <v>1.5917183456450476E-2</v>
      </c>
      <c r="BB615" s="65">
        <f t="shared" si="354"/>
        <v>3.2938756031814839E-3</v>
      </c>
      <c r="BC615" s="65">
        <v>8.3994059396544762E-3</v>
      </c>
      <c r="BD615" s="65">
        <v>8.4159586777387812E-3</v>
      </c>
      <c r="BE615" s="65">
        <f t="shared" si="355"/>
        <v>1.6552738084305019E-5</v>
      </c>
      <c r="BF615" s="65">
        <v>4.4180628508253744E-2</v>
      </c>
      <c r="BG615" s="65">
        <v>1.4329184486252547E-2</v>
      </c>
      <c r="BH615" s="65">
        <f t="shared" si="356"/>
        <v>-2.9851444022001197E-2</v>
      </c>
      <c r="BI615" s="65">
        <v>1.0556433360379211E-2</v>
      </c>
      <c r="BJ615" s="65">
        <v>9.2502029674804542E-3</v>
      </c>
      <c r="BK615" s="65">
        <f t="shared" si="357"/>
        <v>-1.3062303928987572E-3</v>
      </c>
      <c r="BL615" s="65">
        <v>9.6520571474664699E-3</v>
      </c>
      <c r="BM615" s="65">
        <v>7.452407975968185E-3</v>
      </c>
      <c r="BN615" s="65">
        <f t="shared" si="358"/>
        <v>-2.1996491714982849E-3</v>
      </c>
      <c r="BO615" s="65">
        <v>6.3220926866995961E-3</v>
      </c>
      <c r="BP615" s="65">
        <v>4.319996466593326E-3</v>
      </c>
      <c r="BQ615" s="65">
        <f t="shared" si="359"/>
        <v>-2.0020962201062701E-3</v>
      </c>
      <c r="BR615" s="65">
        <v>1.6872832177952386E-3</v>
      </c>
      <c r="BS615" s="65">
        <v>1.0048125231371305E-3</v>
      </c>
      <c r="BT615" s="65">
        <f t="shared" si="360"/>
        <v>-6.8247069465810807E-4</v>
      </c>
      <c r="BU615" s="65">
        <v>5.6811528187024625E-2</v>
      </c>
      <c r="BV615" s="65">
        <v>5.3989059224661309E-2</v>
      </c>
      <c r="BW615" s="65">
        <f t="shared" si="361"/>
        <v>-2.8224689623633156E-3</v>
      </c>
      <c r="BX615" s="65">
        <v>6.7835807793957856E-2</v>
      </c>
      <c r="BY615" s="65">
        <v>4.4157122691154099E-2</v>
      </c>
      <c r="BZ615" s="65">
        <f t="shared" si="362"/>
        <v>-2.3678685102803756E-2</v>
      </c>
      <c r="CA615" s="65">
        <v>4.2362386300550878E-3</v>
      </c>
      <c r="CB615" s="65">
        <v>6.1233124060349198E-3</v>
      </c>
      <c r="CC615" s="65">
        <f t="shared" si="363"/>
        <v>1.887073775979832E-3</v>
      </c>
      <c r="CD615" s="65">
        <v>5.191859665105597E-2</v>
      </c>
      <c r="CE615" s="65">
        <v>4.4293112355939586E-2</v>
      </c>
      <c r="CF615" s="65">
        <f t="shared" si="364"/>
        <v>-7.6254842951163845E-3</v>
      </c>
      <c r="CG615" s="65">
        <v>1.7745892110669837E-4</v>
      </c>
      <c r="CH615" s="65">
        <v>2.5163899509449242E-4</v>
      </c>
      <c r="CI615" s="65">
        <f t="shared" si="365"/>
        <v>7.4180073987794052E-5</v>
      </c>
      <c r="CJ615" s="65">
        <v>0.49420221776202483</v>
      </c>
      <c r="CK615" s="65">
        <v>0.42798998558160856</v>
      </c>
      <c r="CL615" s="65">
        <f t="shared" si="366"/>
        <v>-6.6212232180416275E-2</v>
      </c>
      <c r="CM615" s="65">
        <v>8.2845795789383782E-4</v>
      </c>
      <c r="CN615" s="65">
        <v>9.5570514418681976E-4</v>
      </c>
      <c r="CO615" s="65">
        <f t="shared" si="367"/>
        <v>1.2724718629298195E-4</v>
      </c>
      <c r="CP615" s="65">
        <v>0</v>
      </c>
      <c r="CQ615" s="65">
        <v>0</v>
      </c>
      <c r="CR615" s="65">
        <f t="shared" si="368"/>
        <v>0</v>
      </c>
      <c r="CS615" s="65">
        <v>5.1529515594084079E-4</v>
      </c>
      <c r="CT615" s="65">
        <v>1.0146921141685541E-3</v>
      </c>
      <c r="CU615" s="65">
        <f t="shared" si="369"/>
        <v>4.9939695822771336E-4</v>
      </c>
      <c r="CV615" s="65">
        <v>8.1773450437241699E-2</v>
      </c>
      <c r="CW615" s="65">
        <v>4.6992274740965838E-2</v>
      </c>
      <c r="CX615" s="65">
        <f t="shared" si="370"/>
        <v>-3.4781175696275861E-2</v>
      </c>
      <c r="CY615" s="65">
        <v>6.2251071159129416E-2</v>
      </c>
      <c r="CZ615" s="65">
        <v>7.4027775598456219E-2</v>
      </c>
      <c r="DA615" s="65">
        <f t="shared" si="371"/>
        <v>1.1776704439326803E-2</v>
      </c>
      <c r="DB615" s="65">
        <v>3.9160533895128399E-2</v>
      </c>
      <c r="DC615" s="65">
        <v>2.4760289158194917E-2</v>
      </c>
      <c r="DD615" s="65">
        <f t="shared" si="372"/>
        <v>-1.4400244736933483E-2</v>
      </c>
      <c r="DE615" s="65">
        <v>5.1348260760226423E-2</v>
      </c>
      <c r="DF615" s="65">
        <v>9.5563540589718596E-2</v>
      </c>
      <c r="DG615" s="65">
        <f t="shared" si="373"/>
        <v>4.4215279829492173E-2</v>
      </c>
      <c r="DH615" s="65">
        <v>0.22639203237913583</v>
      </c>
      <c r="DI615" s="65">
        <v>0.14950000552094789</v>
      </c>
      <c r="DJ615" s="65">
        <f t="shared" si="374"/>
        <v>-7.689202685818794E-2</v>
      </c>
      <c r="DK615" s="65">
        <v>6.301594757844492E-2</v>
      </c>
      <c r="DL615" s="65">
        <v>7.5772976296536523E-2</v>
      </c>
      <c r="DM615" s="65">
        <f t="shared" si="375"/>
        <v>1.2757028718091604E-2</v>
      </c>
      <c r="DN615" s="65">
        <v>3.4818958686234608E-2</v>
      </c>
      <c r="DO615" s="65">
        <v>4.9051297742397228E-2</v>
      </c>
      <c r="DP615" s="65">
        <f t="shared" si="376"/>
        <v>1.423233905616262E-2</v>
      </c>
      <c r="DQ615" s="65">
        <v>8.5408036896271946E-6</v>
      </c>
      <c r="DR615" s="65">
        <v>4.4661562986170319E-4</v>
      </c>
      <c r="DS615" s="65">
        <f t="shared" si="377"/>
        <v>4.38074826172076E-4</v>
      </c>
      <c r="DT615" s="65">
        <v>8.2437735168657145E-3</v>
      </c>
      <c r="DU615" s="65">
        <v>9.675897110452086E-3</v>
      </c>
      <c r="DV615" s="65">
        <f t="shared" si="378"/>
        <v>1.4321235935863715E-3</v>
      </c>
      <c r="DW615" s="65">
        <v>0.27391306410822153</v>
      </c>
      <c r="DX615" s="65">
        <v>4.8235650329891164E-5</v>
      </c>
      <c r="DY615" s="65">
        <f t="shared" si="379"/>
        <v>-0.27386482845789162</v>
      </c>
      <c r="DZ615" s="65">
        <v>0.14170806584010665</v>
      </c>
      <c r="EA615" s="65">
        <v>0.11508038209608892</v>
      </c>
      <c r="EB615" s="65">
        <f t="shared" si="380"/>
        <v>-2.6627683744017722E-2</v>
      </c>
      <c r="EC615" s="65">
        <v>0.12595502792368321</v>
      </c>
      <c r="ED615" s="65">
        <v>0.12121124948350082</v>
      </c>
      <c r="EE615" s="65">
        <f t="shared" si="381"/>
        <v>-4.7437784401823946E-3</v>
      </c>
      <c r="EF615" s="65">
        <v>5.6739405844756681E-3</v>
      </c>
      <c r="EG615" s="65">
        <v>7.1597977357139655E-4</v>
      </c>
      <c r="EH615" s="65">
        <f t="shared" si="382"/>
        <v>-4.9579608109042717E-3</v>
      </c>
      <c r="EI615" s="65">
        <v>5.4091756700972221E-5</v>
      </c>
      <c r="EJ615" s="65">
        <v>3.1385136097177987E-3</v>
      </c>
      <c r="EK615" s="65">
        <f t="shared" si="383"/>
        <v>3.0844218530168264E-3</v>
      </c>
      <c r="EL615" s="65">
        <v>0.69248646519859747</v>
      </c>
      <c r="EM615" s="65">
        <v>0.24019436061320878</v>
      </c>
      <c r="EN615" s="65">
        <f t="shared" si="384"/>
        <v>-0.45229210458538871</v>
      </c>
      <c r="EO615" s="65">
        <v>1.506882464306558E-2</v>
      </c>
      <c r="EP615" s="65">
        <v>0.20733455026648748</v>
      </c>
      <c r="EQ615" s="65">
        <f t="shared" si="385"/>
        <v>0.1922657256234219</v>
      </c>
      <c r="ER615" s="65">
        <v>0.89503921652360818</v>
      </c>
      <c r="ES615" s="65">
        <v>5.3756598259216059E-3</v>
      </c>
      <c r="ET615" s="65">
        <f t="shared" si="386"/>
        <v>-0.8896635566976866</v>
      </c>
      <c r="EU615" s="65">
        <v>76.30272499086611</v>
      </c>
      <c r="EV615" s="65">
        <v>0.42617853350837648</v>
      </c>
      <c r="EW615" s="65">
        <f t="shared" si="387"/>
        <v>-75.876546457357733</v>
      </c>
      <c r="EX615" s="65">
        <v>13.806616275924901</v>
      </c>
      <c r="EY615" s="65">
        <v>30.219223185191773</v>
      </c>
      <c r="EZ615" s="65">
        <f t="shared" si="388"/>
        <v>16.41260690926687</v>
      </c>
      <c r="FA615" s="65">
        <v>0.20623193975886464</v>
      </c>
      <c r="FB615" s="65">
        <v>6.0097607453628399</v>
      </c>
      <c r="FC615" s="65">
        <f t="shared" si="389"/>
        <v>5.8035288056039755</v>
      </c>
      <c r="FD615" s="72">
        <v>1.4378615909847721</v>
      </c>
      <c r="FE615" s="66" t="s">
        <v>0</v>
      </c>
      <c r="FF615" s="66">
        <v>-0.35673676012461064</v>
      </c>
      <c r="FG615" s="67">
        <v>3.1180273643061209</v>
      </c>
      <c r="FH615" s="67">
        <v>2.2722856174443566</v>
      </c>
      <c r="FI615" s="67">
        <v>5.9219005069163666E-2</v>
      </c>
      <c r="FJ615" s="67">
        <v>1.8617403811578566</v>
      </c>
      <c r="FK615" s="67">
        <v>1.5215809654901178</v>
      </c>
      <c r="FL615" s="67">
        <v>1.2316121284899437</v>
      </c>
      <c r="FM615" s="67">
        <v>0.94488188976378007</v>
      </c>
      <c r="FN615" s="67">
        <v>2.1035980356128676</v>
      </c>
      <c r="FO615" s="67">
        <v>1.1258760824251914</v>
      </c>
      <c r="FP615" s="67">
        <v>3.7206541218638005</v>
      </c>
      <c r="FQ615" s="67">
        <v>1.7861816852494981</v>
      </c>
      <c r="FR615" s="67">
        <v>3.6310160427807476</v>
      </c>
      <c r="FS615" s="67">
        <v>1.8282975499881897</v>
      </c>
      <c r="FT615" s="67">
        <v>2.7674684994272627</v>
      </c>
      <c r="FU615" s="67" t="s">
        <v>0</v>
      </c>
      <c r="FV615" s="67">
        <v>5.430939226519337</v>
      </c>
      <c r="FW615" s="67">
        <v>0.87676685621445993</v>
      </c>
      <c r="FX615" s="67">
        <v>2.8836854782157983</v>
      </c>
      <c r="FY615" s="67">
        <v>1.0649202733485206</v>
      </c>
      <c r="FZ615" s="67">
        <v>5.0780276848583412</v>
      </c>
      <c r="GA615" s="67">
        <v>1.1566330209084343</v>
      </c>
      <c r="GB615" s="67">
        <v>2.9269923498584429</v>
      </c>
      <c r="GC615" s="67">
        <v>3.6007740317789096</v>
      </c>
      <c r="GD615" s="67">
        <v>169.7777777777778</v>
      </c>
      <c r="GE615" s="67">
        <v>2.8331990330378733</v>
      </c>
      <c r="GF615" s="67">
        <v>-0.99942488913525496</v>
      </c>
      <c r="GG615" s="67">
        <v>1.6521794451103964</v>
      </c>
      <c r="GH615" s="67">
        <v>2.1428496085950863</v>
      </c>
      <c r="GI615" s="67">
        <v>-0.58789095166415806</v>
      </c>
      <c r="GJ615" s="67">
        <v>188.49122807017551</v>
      </c>
      <c r="GK615" s="67">
        <v>0.1327855418120425</v>
      </c>
      <c r="GL615" s="67">
        <v>43.935386359342537</v>
      </c>
      <c r="GM615" s="67">
        <v>-0.98038510922313371</v>
      </c>
      <c r="GN615" s="67">
        <v>-0.98175903951216259</v>
      </c>
      <c r="GO615" s="67">
        <v>6.1481263672398141</v>
      </c>
      <c r="GP615" s="67">
        <v>94.169422970734402</v>
      </c>
    </row>
    <row r="616" spans="1:198" ht="13.8">
      <c r="A616" s="2" t="s">
        <v>940</v>
      </c>
      <c r="B616" s="2" t="s">
        <v>941</v>
      </c>
      <c r="C616" s="64">
        <v>0</v>
      </c>
      <c r="D616" s="64">
        <v>0</v>
      </c>
      <c r="E616" s="64">
        <v>1</v>
      </c>
      <c r="F616" s="64">
        <v>1</v>
      </c>
      <c r="G616" s="65">
        <v>6937</v>
      </c>
      <c r="H616" s="65">
        <v>6765</v>
      </c>
      <c r="I616" s="65">
        <v>4011</v>
      </c>
      <c r="J616" s="65">
        <v>4450</v>
      </c>
      <c r="K616" s="66">
        <v>0.57820383451059532</v>
      </c>
      <c r="L616" s="66">
        <v>0.65779748706577978</v>
      </c>
      <c r="M616" s="65">
        <v>2926</v>
      </c>
      <c r="N616" s="65">
        <v>2315</v>
      </c>
      <c r="O616" s="65">
        <v>37681</v>
      </c>
      <c r="P616" s="65">
        <v>130700</v>
      </c>
      <c r="Q616" s="65">
        <v>10312</v>
      </c>
      <c r="R616" s="65">
        <v>33685</v>
      </c>
      <c r="S616" s="65">
        <v>2101836.9234776781</v>
      </c>
      <c r="T616" s="65">
        <v>6049871.0711372951</v>
      </c>
      <c r="U616" s="65">
        <v>1414861.9853597502</v>
      </c>
      <c r="V616" s="65">
        <v>4094953.8925475646</v>
      </c>
      <c r="W616" s="68">
        <v>686974.93811792904</v>
      </c>
      <c r="X616" s="65">
        <v>1954917.1785897112</v>
      </c>
      <c r="Y616" s="65">
        <v>502.91713376665149</v>
      </c>
      <c r="Z616" s="65">
        <v>1148.0431177421403</v>
      </c>
      <c r="AA616" s="65">
        <v>809.48839031392311</v>
      </c>
      <c r="AB616" s="65">
        <v>1319.5386634853976</v>
      </c>
      <c r="AC616" s="65">
        <v>1.6095860251393177</v>
      </c>
      <c r="AD616" s="65">
        <v>1.1493807532948224</v>
      </c>
      <c r="AE616" s="65">
        <v>0.71408469963283738</v>
      </c>
      <c r="AF616" s="65">
        <v>1.2952363444464026</v>
      </c>
      <c r="AG616" s="65">
        <v>1.0460368961701356</v>
      </c>
      <c r="AH616" s="65">
        <v>0.80760310707403959</v>
      </c>
      <c r="AI616" s="66">
        <v>0.11151341913082224</v>
      </c>
      <c r="AJ616" s="66">
        <v>0.11212471890739639</v>
      </c>
      <c r="AK616" s="66">
        <v>0.13244030163732412</v>
      </c>
      <c r="AL616" s="66">
        <v>0.12566552315004342</v>
      </c>
      <c r="AM616" s="66">
        <v>-2.5075650710859598E-3</v>
      </c>
      <c r="AN616" s="66">
        <v>-2.3150480181714617E-2</v>
      </c>
      <c r="AO616" s="65">
        <v>233.2</v>
      </c>
      <c r="AP616" s="65">
        <v>224.8</v>
      </c>
      <c r="AQ616" s="65">
        <v>0.6883242823894492</v>
      </c>
      <c r="AR616" s="65">
        <v>0.45771114739498292</v>
      </c>
      <c r="AS616" s="65">
        <f t="shared" si="351"/>
        <v>-0.23061313499446628</v>
      </c>
      <c r="AT616" s="65">
        <v>0</v>
      </c>
      <c r="AU616" s="65">
        <v>0</v>
      </c>
      <c r="AV616" s="65">
        <f t="shared" si="352"/>
        <v>0</v>
      </c>
      <c r="AW616" s="65">
        <v>8.4044478924230669E-4</v>
      </c>
      <c r="AX616" s="65">
        <v>5.9373608431052393E-4</v>
      </c>
      <c r="AY616" s="65">
        <f t="shared" si="353"/>
        <v>-2.4670870493178276E-4</v>
      </c>
      <c r="AZ616" s="65">
        <v>5.4952159296612366E-4</v>
      </c>
      <c r="BA616" s="65">
        <v>8.90604126465786E-5</v>
      </c>
      <c r="BB616" s="65">
        <f t="shared" si="354"/>
        <v>-4.6046118031954506E-4</v>
      </c>
      <c r="BC616" s="65">
        <v>1.7261442979053531E-2</v>
      </c>
      <c r="BD616" s="65">
        <v>1.2943446637969423E-2</v>
      </c>
      <c r="BE616" s="65">
        <f t="shared" si="355"/>
        <v>-4.3179963410841082E-3</v>
      </c>
      <c r="BF616" s="65">
        <v>1.8101887768295839E-3</v>
      </c>
      <c r="BG616" s="65">
        <v>7.9164811241403202E-4</v>
      </c>
      <c r="BH616" s="65">
        <f t="shared" si="356"/>
        <v>-1.0185406644155517E-3</v>
      </c>
      <c r="BI616" s="65">
        <v>4.3994052236876129E-2</v>
      </c>
      <c r="BJ616" s="65">
        <v>1.7455840878729405E-2</v>
      </c>
      <c r="BK616" s="65">
        <f t="shared" si="357"/>
        <v>-2.6538211358146723E-2</v>
      </c>
      <c r="BL616" s="65">
        <v>1.0343935867597623E-3</v>
      </c>
      <c r="BM616" s="65">
        <v>2.2463015189748158E-3</v>
      </c>
      <c r="BN616" s="65">
        <f t="shared" si="358"/>
        <v>1.2119079322150535E-3</v>
      </c>
      <c r="BO616" s="65">
        <v>2.0364623739332816E-3</v>
      </c>
      <c r="BP616" s="65">
        <v>2.3056751274058681E-3</v>
      </c>
      <c r="BQ616" s="65">
        <f t="shared" si="359"/>
        <v>2.6921275347258642E-4</v>
      </c>
      <c r="BR616" s="65">
        <v>0.20988492371347295</v>
      </c>
      <c r="BS616" s="65">
        <v>8.8209390925733516E-2</v>
      </c>
      <c r="BT616" s="65">
        <f t="shared" si="360"/>
        <v>-0.12167553278773943</v>
      </c>
      <c r="BU616" s="65">
        <v>4.6612361003361774E-2</v>
      </c>
      <c r="BV616" s="65">
        <v>3.4179407253475826E-2</v>
      </c>
      <c r="BW616" s="65">
        <f t="shared" si="361"/>
        <v>-1.2432953749885949E-2</v>
      </c>
      <c r="BX616" s="65">
        <v>0.29276570985259892</v>
      </c>
      <c r="BY616" s="65">
        <v>0.17825936371282966</v>
      </c>
      <c r="BZ616" s="65">
        <f t="shared" si="362"/>
        <v>-0.11450634613976926</v>
      </c>
      <c r="CA616" s="65">
        <v>6.1093871217998447E-2</v>
      </c>
      <c r="CB616" s="65">
        <v>0.11302755924991342</v>
      </c>
      <c r="CC616" s="65">
        <f t="shared" si="363"/>
        <v>5.1933688031914976E-2</v>
      </c>
      <c r="CD616" s="65">
        <v>5.5921903284199635E-3</v>
      </c>
      <c r="CE616" s="65">
        <v>2.9587848201474442E-3</v>
      </c>
      <c r="CF616" s="65">
        <f t="shared" si="364"/>
        <v>-2.6334055082725192E-3</v>
      </c>
      <c r="CG616" s="65">
        <v>9.3741918800103433E-4</v>
      </c>
      <c r="CH616" s="65">
        <v>2.4936915541042006E-3</v>
      </c>
      <c r="CI616" s="65">
        <f t="shared" si="365"/>
        <v>1.5562723661031663E-3</v>
      </c>
      <c r="CJ616" s="65">
        <v>0.12800620636152055</v>
      </c>
      <c r="CK616" s="65">
        <v>0.11753005788926822</v>
      </c>
      <c r="CL616" s="65">
        <f t="shared" si="366"/>
        <v>-1.0476148472252325E-2</v>
      </c>
      <c r="CM616" s="65">
        <v>5.1719679337988115E-4</v>
      </c>
      <c r="CN616" s="65">
        <v>3.2655484637078818E-4</v>
      </c>
      <c r="CO616" s="65">
        <f t="shared" si="367"/>
        <v>-1.9064194700909296E-4</v>
      </c>
      <c r="CP616" s="65">
        <v>0</v>
      </c>
      <c r="CQ616" s="65">
        <v>0</v>
      </c>
      <c r="CR616" s="65">
        <f t="shared" si="368"/>
        <v>0</v>
      </c>
      <c r="CS616" s="65">
        <v>1.0246961468838894E-2</v>
      </c>
      <c r="CT616" s="65">
        <v>1.3972589184107665E-2</v>
      </c>
      <c r="CU616" s="65">
        <f t="shared" si="369"/>
        <v>3.7256277152687717E-3</v>
      </c>
      <c r="CV616" s="65">
        <v>2.8025601241272305E-2</v>
      </c>
      <c r="CW616" s="65">
        <v>1.9830785215971501E-2</v>
      </c>
      <c r="CX616" s="65">
        <f t="shared" si="370"/>
        <v>-8.1948160253008037E-3</v>
      </c>
      <c r="CY616" s="65">
        <v>0</v>
      </c>
      <c r="CZ616" s="65">
        <v>0</v>
      </c>
      <c r="DA616" s="65">
        <f t="shared" si="371"/>
        <v>0</v>
      </c>
      <c r="DB616" s="65">
        <v>3.1355055598655292E-3</v>
      </c>
      <c r="DC616" s="65">
        <v>5.9373608431052393E-4</v>
      </c>
      <c r="DD616" s="65">
        <f t="shared" si="372"/>
        <v>-2.5417694755550052E-3</v>
      </c>
      <c r="DE616" s="65">
        <v>1.7972588569950869E-2</v>
      </c>
      <c r="DF616" s="65">
        <v>4.7894710801048932E-3</v>
      </c>
      <c r="DG616" s="65">
        <f t="shared" si="373"/>
        <v>-1.3183117489845976E-2</v>
      </c>
      <c r="DH616" s="65">
        <v>6.0932247220067237E-2</v>
      </c>
      <c r="DI616" s="65">
        <v>7.1891544208599278E-2</v>
      </c>
      <c r="DJ616" s="65">
        <f t="shared" si="374"/>
        <v>1.0959296988532041E-2</v>
      </c>
      <c r="DK616" s="65">
        <v>1.6453322989397466E-2</v>
      </c>
      <c r="DL616" s="65">
        <v>4.1660481915788437E-2</v>
      </c>
      <c r="DM616" s="65">
        <f t="shared" si="375"/>
        <v>2.5207158926390971E-2</v>
      </c>
      <c r="DN616" s="65">
        <v>1.2283423842772173E-2</v>
      </c>
      <c r="DO616" s="65">
        <v>1.1350254811736184E-2</v>
      </c>
      <c r="DP616" s="65">
        <f t="shared" si="376"/>
        <v>-9.3316903103598907E-4</v>
      </c>
      <c r="DQ616" s="65">
        <v>0</v>
      </c>
      <c r="DR616" s="65">
        <v>0</v>
      </c>
      <c r="DS616" s="65">
        <f t="shared" si="377"/>
        <v>0</v>
      </c>
      <c r="DT616" s="65">
        <v>4.1698991466252913E-3</v>
      </c>
      <c r="DU616" s="65">
        <v>3.0250853495621198E-2</v>
      </c>
      <c r="DV616" s="65">
        <f t="shared" si="378"/>
        <v>2.6080954348995905E-2</v>
      </c>
      <c r="DW616" s="65">
        <v>0.21563873803982414</v>
      </c>
      <c r="DX616" s="65">
        <v>0</v>
      </c>
      <c r="DY616" s="65">
        <f t="shared" si="379"/>
        <v>-0.21563873803982414</v>
      </c>
      <c r="DZ616" s="65">
        <v>0.160848202741143</v>
      </c>
      <c r="EA616" s="65">
        <v>0.29068329127702741</v>
      </c>
      <c r="EB616" s="65">
        <f t="shared" si="380"/>
        <v>0.12983508853588441</v>
      </c>
      <c r="EC616" s="65">
        <v>5.17196793379881E-2</v>
      </c>
      <c r="ED616" s="65">
        <v>3.2724753846915047E-2</v>
      </c>
      <c r="EE616" s="65">
        <f t="shared" si="381"/>
        <v>-1.8994925491073053E-2</v>
      </c>
      <c r="EF616" s="65">
        <v>2.9092319627618307E-3</v>
      </c>
      <c r="EG616" s="65">
        <v>1.9791202810350796E-5</v>
      </c>
      <c r="EH616" s="65">
        <f t="shared" si="382"/>
        <v>-2.8894407599514798E-3</v>
      </c>
      <c r="EI616" s="65">
        <v>0</v>
      </c>
      <c r="EJ616" s="65">
        <v>2.3056751274058681E-3</v>
      </c>
      <c r="EK616" s="65">
        <f t="shared" si="383"/>
        <v>2.3056751274058681E-3</v>
      </c>
      <c r="EL616" s="65">
        <v>0.82589862942849768</v>
      </c>
      <c r="EM616" s="65">
        <v>0.32573351145415863</v>
      </c>
      <c r="EN616" s="65">
        <f t="shared" si="384"/>
        <v>-0.50016511797433905</v>
      </c>
      <c r="EO616" s="65">
        <v>8.3721230928368237E-3</v>
      </c>
      <c r="EP616" s="65">
        <v>0.30778289050517044</v>
      </c>
      <c r="EQ616" s="65">
        <f t="shared" si="385"/>
        <v>0.29941076741233363</v>
      </c>
      <c r="ER616" s="65">
        <v>1.2682635117662269</v>
      </c>
      <c r="ES616" s="65">
        <v>1.9494334768195539E-3</v>
      </c>
      <c r="ET616" s="65">
        <f t="shared" si="386"/>
        <v>-1.2663140782894073</v>
      </c>
      <c r="EU616" s="65">
        <v>31.371217998448408</v>
      </c>
      <c r="EV616" s="65">
        <v>1.0399089604670724</v>
      </c>
      <c r="EW616" s="65">
        <f t="shared" si="387"/>
        <v>-30.331309037981335</v>
      </c>
      <c r="EX616" s="65">
        <v>6.8948797517455391</v>
      </c>
      <c r="EY616" s="65">
        <v>17.488100539310274</v>
      </c>
      <c r="EZ616" s="65">
        <f t="shared" si="388"/>
        <v>10.593220787564736</v>
      </c>
      <c r="FA616" s="65">
        <v>0.22468968192397207</v>
      </c>
      <c r="FB616" s="65">
        <v>2.1493741032111227</v>
      </c>
      <c r="FC616" s="65">
        <f t="shared" si="389"/>
        <v>1.9246844212871506</v>
      </c>
      <c r="FD616" s="72">
        <v>1.172161172161172</v>
      </c>
      <c r="FE616" s="66" t="s">
        <v>0</v>
      </c>
      <c r="FF616" s="66">
        <v>1.3076923076923079</v>
      </c>
      <c r="FG616" s="67">
        <v>-0.47058823529411764</v>
      </c>
      <c r="FH616" s="67">
        <v>1.4494382022471912</v>
      </c>
      <c r="FI616" s="67">
        <v>0.4285714285714286</v>
      </c>
      <c r="FJ616" s="67">
        <v>0.29610580455547408</v>
      </c>
      <c r="FK616" s="67">
        <v>6.09375</v>
      </c>
      <c r="FL616" s="67">
        <v>2.6984126984126986</v>
      </c>
      <c r="FM616" s="67">
        <v>0.37286308332049933</v>
      </c>
      <c r="FN616" s="67">
        <v>1.3952843273231621</v>
      </c>
      <c r="FO616" s="67">
        <v>0.98895881638511662</v>
      </c>
      <c r="FP616" s="67">
        <v>5.0433862433862435</v>
      </c>
      <c r="FQ616" s="67">
        <v>0.72832369942196529</v>
      </c>
      <c r="FR616" s="67">
        <v>7.6896551724137936</v>
      </c>
      <c r="FS616" s="67">
        <v>1.999242424242424</v>
      </c>
      <c r="FT616" s="67">
        <v>1.0624999999999996</v>
      </c>
      <c r="FU616" s="67" t="s">
        <v>0</v>
      </c>
      <c r="FV616" s="67">
        <v>3.4542586750788642</v>
      </c>
      <c r="FW616" s="67">
        <v>1.3114186851211072</v>
      </c>
      <c r="FX616" s="67" t="s">
        <v>0</v>
      </c>
      <c r="FY616" s="67">
        <v>-0.38144329896907225</v>
      </c>
      <c r="FZ616" s="67">
        <v>-0.12949640287769804</v>
      </c>
      <c r="GA616" s="67">
        <v>2.8541114058355435</v>
      </c>
      <c r="GB616" s="67">
        <v>7.2711198428290764</v>
      </c>
      <c r="GC616" s="67">
        <v>2.0184210526315796</v>
      </c>
      <c r="GD616" s="67" t="s">
        <v>0</v>
      </c>
      <c r="GE616" s="67">
        <v>22.697674418604652</v>
      </c>
      <c r="GF616" s="67">
        <v>-1</v>
      </c>
      <c r="GG616" s="67">
        <v>4.9033360128617378</v>
      </c>
      <c r="GH616" s="67">
        <v>1.0668750000000005</v>
      </c>
      <c r="GI616" s="67">
        <v>-0.97777777777777775</v>
      </c>
      <c r="GJ616" s="67" t="s">
        <v>0</v>
      </c>
      <c r="GK616" s="67">
        <v>0.28833659491193719</v>
      </c>
      <c r="GL616" s="67">
        <v>119.08880308880309</v>
      </c>
      <c r="GM616" s="67">
        <v>-0.99497897285586845</v>
      </c>
      <c r="GN616" s="67">
        <v>-0.89171767130345181</v>
      </c>
      <c r="GO616" s="67">
        <v>7.2853258321612753</v>
      </c>
      <c r="GP616" s="67">
        <v>30.248021867357217</v>
      </c>
    </row>
    <row r="617" spans="1:198" ht="13.8">
      <c r="A617" s="2" t="s">
        <v>942</v>
      </c>
      <c r="B617" s="2" t="s">
        <v>943</v>
      </c>
      <c r="C617" s="64">
        <v>0</v>
      </c>
      <c r="D617" s="64">
        <v>0</v>
      </c>
      <c r="E617" s="64">
        <v>1</v>
      </c>
      <c r="F617" s="64">
        <v>1</v>
      </c>
      <c r="G617" s="65">
        <v>32522</v>
      </c>
      <c r="H617" s="65">
        <v>29526</v>
      </c>
      <c r="I617" s="65">
        <v>12983</v>
      </c>
      <c r="J617" s="65">
        <v>14542</v>
      </c>
      <c r="K617" s="66">
        <v>0.39920669085542093</v>
      </c>
      <c r="L617" s="66">
        <v>0.49251507146243989</v>
      </c>
      <c r="M617" s="65">
        <v>19539</v>
      </c>
      <c r="N617" s="65">
        <v>14984</v>
      </c>
      <c r="O617" s="65">
        <v>124236</v>
      </c>
      <c r="P617" s="65">
        <v>433642</v>
      </c>
      <c r="Q617" s="65">
        <v>37412</v>
      </c>
      <c r="R617" s="65">
        <v>123220</v>
      </c>
      <c r="S617" s="65">
        <v>5366643.0609927643</v>
      </c>
      <c r="T617" s="65">
        <v>16412457.085275704</v>
      </c>
      <c r="U617" s="65">
        <v>3315754.9059708281</v>
      </c>
      <c r="V617" s="65">
        <v>10063817.103798261</v>
      </c>
      <c r="W617" s="68">
        <v>2050888.1550219471</v>
      </c>
      <c r="X617" s="65">
        <v>6348639.9814776415</v>
      </c>
      <c r="Y617" s="65">
        <v>371.01185914194139</v>
      </c>
      <c r="Z617" s="65">
        <v>863.97413382641014</v>
      </c>
      <c r="AA617" s="65">
        <v>625.21187204457385</v>
      </c>
      <c r="AB617" s="65">
        <v>1127.4767070061146</v>
      </c>
      <c r="AC617" s="65">
        <v>1.6851533357735091</v>
      </c>
      <c r="AD617" s="65">
        <v>1.304988960737391</v>
      </c>
      <c r="AE617" s="65">
        <v>0.77440368958376282</v>
      </c>
      <c r="AF617" s="65">
        <v>1.3051433950254123</v>
      </c>
      <c r="AG617" s="65">
        <v>1.3138766509006847</v>
      </c>
      <c r="AH617" s="65">
        <v>1.0066914148349977</v>
      </c>
      <c r="AI617" s="66">
        <v>0.11827106879099913</v>
      </c>
      <c r="AJ617" s="66">
        <v>0.11742409409284171</v>
      </c>
      <c r="AK617" s="66">
        <v>0.13315256938689557</v>
      </c>
      <c r="AL617" s="66">
        <v>0.12659294663063902</v>
      </c>
      <c r="AM617" s="66">
        <v>-9.6180035032195077E-3</v>
      </c>
      <c r="AN617" s="66">
        <v>-2.6193782340693805E-2</v>
      </c>
      <c r="AO617" s="65">
        <v>1355.4</v>
      </c>
      <c r="AP617" s="65">
        <v>1351.6999999999998</v>
      </c>
      <c r="AQ617" s="65">
        <v>1.113644463452012</v>
      </c>
      <c r="AR617" s="65">
        <v>0.92842341611210288</v>
      </c>
      <c r="AS617" s="65">
        <f t="shared" si="351"/>
        <v>-0.18522104733990907</v>
      </c>
      <c r="AT617" s="65">
        <v>0</v>
      </c>
      <c r="AU617" s="65">
        <v>0</v>
      </c>
      <c r="AV617" s="65">
        <f t="shared" si="352"/>
        <v>0</v>
      </c>
      <c r="AW617" s="65">
        <v>2.1027121422716416E-3</v>
      </c>
      <c r="AX617" s="65">
        <v>2.2723583833793217E-3</v>
      </c>
      <c r="AY617" s="65">
        <f t="shared" si="353"/>
        <v>1.6964624110768012E-4</v>
      </c>
      <c r="AZ617" s="65">
        <v>1.4612067429345308E-3</v>
      </c>
      <c r="BA617" s="65">
        <v>3.1380187199047771E-4</v>
      </c>
      <c r="BB617" s="65">
        <f t="shared" si="354"/>
        <v>-1.1474048709440531E-3</v>
      </c>
      <c r="BC617" s="65">
        <v>8.2237428276132445E-3</v>
      </c>
      <c r="BD617" s="65">
        <v>4.1714007466320405E-3</v>
      </c>
      <c r="BE617" s="65">
        <f t="shared" si="355"/>
        <v>-4.052342080981204E-3</v>
      </c>
      <c r="BF617" s="65">
        <v>2.5036530168573361E-3</v>
      </c>
      <c r="BG617" s="65">
        <v>1.8070659524968891E-3</v>
      </c>
      <c r="BH617" s="65">
        <f t="shared" si="356"/>
        <v>-6.9658706436044691E-4</v>
      </c>
      <c r="BI617" s="65">
        <v>2.9277593641968708E-2</v>
      </c>
      <c r="BJ617" s="65">
        <v>2.1233024941838447E-2</v>
      </c>
      <c r="BK617" s="65">
        <f t="shared" si="357"/>
        <v>-8.0445687001302613E-3</v>
      </c>
      <c r="BL617" s="65">
        <v>1.1048148544139135E-3</v>
      </c>
      <c r="BM617" s="65">
        <v>1.8314126494616675E-3</v>
      </c>
      <c r="BN617" s="65">
        <f t="shared" si="358"/>
        <v>7.2659779504775403E-4</v>
      </c>
      <c r="BO617" s="65">
        <v>4.9698848854200083E-2</v>
      </c>
      <c r="BP617" s="65">
        <v>2.092192825839961E-2</v>
      </c>
      <c r="BQ617" s="65">
        <f t="shared" si="359"/>
        <v>-2.8776920595800472E-2</v>
      </c>
      <c r="BR617" s="65">
        <v>2.5277094693324776E-2</v>
      </c>
      <c r="BS617" s="65">
        <v>1.9120272683006007E-2</v>
      </c>
      <c r="BT617" s="65">
        <f t="shared" si="360"/>
        <v>-6.1568220103187694E-3</v>
      </c>
      <c r="BU617" s="65">
        <v>6.8347054421041373E-2</v>
      </c>
      <c r="BV617" s="65">
        <v>7.7882378401774602E-2</v>
      </c>
      <c r="BW617" s="65">
        <f t="shared" si="361"/>
        <v>9.5353239807332291E-3</v>
      </c>
      <c r="BX617" s="65">
        <v>0.22432196443208954</v>
      </c>
      <c r="BY617" s="65">
        <v>0.15268084185467726</v>
      </c>
      <c r="BZ617" s="65">
        <f t="shared" si="362"/>
        <v>-7.1641122577412286E-2</v>
      </c>
      <c r="CA617" s="65">
        <v>0.63769200612994059</v>
      </c>
      <c r="CB617" s="65">
        <v>0.52301844938592223</v>
      </c>
      <c r="CC617" s="65">
        <f t="shared" si="363"/>
        <v>-0.11467355674401836</v>
      </c>
      <c r="CD617" s="65">
        <v>1.5503047150646852E-3</v>
      </c>
      <c r="CE617" s="65">
        <v>2.1966131039333437E-3</v>
      </c>
      <c r="CF617" s="65">
        <f t="shared" si="364"/>
        <v>6.4630838886865858E-4</v>
      </c>
      <c r="CG617" s="65">
        <v>4.9948323176164509E-2</v>
      </c>
      <c r="CH617" s="65">
        <v>8.218633338743711E-2</v>
      </c>
      <c r="CI617" s="65">
        <f t="shared" si="365"/>
        <v>3.2238010211272601E-2</v>
      </c>
      <c r="CJ617" s="65">
        <v>4.0557396913646244E-2</v>
      </c>
      <c r="CK617" s="65">
        <v>0.16983173727208783</v>
      </c>
      <c r="CL617" s="65">
        <f t="shared" si="366"/>
        <v>0.1292743403584416</v>
      </c>
      <c r="CM617" s="65">
        <v>1.0780854627748671E-3</v>
      </c>
      <c r="CN617" s="65">
        <v>1.4364551209219282E-3</v>
      </c>
      <c r="CO617" s="65">
        <f t="shared" si="367"/>
        <v>3.5836965814706103E-4</v>
      </c>
      <c r="CP617" s="65">
        <v>0</v>
      </c>
      <c r="CQ617" s="65">
        <v>0</v>
      </c>
      <c r="CR617" s="65">
        <f t="shared" si="368"/>
        <v>0</v>
      </c>
      <c r="CS617" s="65">
        <v>4.0806871235610671E-3</v>
      </c>
      <c r="CT617" s="65">
        <v>3.0757993832170104E-3</v>
      </c>
      <c r="CU617" s="65">
        <f t="shared" si="369"/>
        <v>-1.0048877403440568E-3</v>
      </c>
      <c r="CV617" s="65">
        <v>1.3133041091984746E-2</v>
      </c>
      <c r="CW617" s="65">
        <v>0.13563544879078071</v>
      </c>
      <c r="CX617" s="65">
        <f t="shared" si="370"/>
        <v>0.12250240769879596</v>
      </c>
      <c r="CY617" s="65">
        <v>0</v>
      </c>
      <c r="CZ617" s="65">
        <v>0</v>
      </c>
      <c r="DA617" s="65">
        <f t="shared" si="371"/>
        <v>0</v>
      </c>
      <c r="DB617" s="65">
        <v>2.8867742970169999E-3</v>
      </c>
      <c r="DC617" s="65">
        <v>1.7637829356706161E-3</v>
      </c>
      <c r="DD617" s="65">
        <f t="shared" si="372"/>
        <v>-1.1229913613463839E-3</v>
      </c>
      <c r="DE617" s="65">
        <v>7.2258455397555144E-3</v>
      </c>
      <c r="DF617" s="65">
        <v>1.1702645674403506E-2</v>
      </c>
      <c r="DG617" s="65">
        <f t="shared" si="373"/>
        <v>4.4768001346479919E-3</v>
      </c>
      <c r="DH617" s="65">
        <v>6.6288891264834815E-3</v>
      </c>
      <c r="DI617" s="65">
        <v>1.2281556024454906E-2</v>
      </c>
      <c r="DJ617" s="65">
        <f t="shared" si="374"/>
        <v>5.6526668979714244E-3</v>
      </c>
      <c r="DK617" s="65">
        <v>1.568124309490716E-3</v>
      </c>
      <c r="DL617" s="65">
        <v>2.5915706324730835E-3</v>
      </c>
      <c r="DM617" s="65">
        <f t="shared" si="375"/>
        <v>1.0234463229823675E-3</v>
      </c>
      <c r="DN617" s="65">
        <v>9.8007769343169768E-4</v>
      </c>
      <c r="DO617" s="65">
        <v>1.863874912081372E-3</v>
      </c>
      <c r="DP617" s="65">
        <f t="shared" si="376"/>
        <v>8.8379721864967429E-4</v>
      </c>
      <c r="DQ617" s="65">
        <v>0</v>
      </c>
      <c r="DR617" s="65">
        <v>0</v>
      </c>
      <c r="DS617" s="65">
        <f t="shared" si="377"/>
        <v>0</v>
      </c>
      <c r="DT617" s="65">
        <v>5.8804661605901852E-4</v>
      </c>
      <c r="DU617" s="65">
        <v>7.2769572039171123E-4</v>
      </c>
      <c r="DV617" s="65">
        <f t="shared" si="378"/>
        <v>1.396491043326927E-4</v>
      </c>
      <c r="DW617" s="65">
        <v>0.10945685876189459</v>
      </c>
      <c r="DX617" s="65">
        <v>1.0009197641075582E-4</v>
      </c>
      <c r="DY617" s="65">
        <f t="shared" si="379"/>
        <v>-0.10935676678548384</v>
      </c>
      <c r="DZ617" s="65">
        <v>7.3550375993442385E-2</v>
      </c>
      <c r="EA617" s="65">
        <v>0.12457663799166803</v>
      </c>
      <c r="EB617" s="65">
        <f t="shared" si="380"/>
        <v>5.1026261998225644E-2</v>
      </c>
      <c r="EC617" s="65">
        <v>3.2574218610784418E-2</v>
      </c>
      <c r="ED617" s="65">
        <v>2.9034788724774118E-2</v>
      </c>
      <c r="EE617" s="65">
        <f t="shared" si="381"/>
        <v>-3.5394298860103E-3</v>
      </c>
      <c r="EF617" s="65">
        <v>3.2342563883246017E-3</v>
      </c>
      <c r="EG617" s="65">
        <v>0</v>
      </c>
      <c r="EH617" s="65">
        <f t="shared" si="382"/>
        <v>-3.2342563883246017E-3</v>
      </c>
      <c r="EI617" s="65">
        <v>9.8007769343169749E-5</v>
      </c>
      <c r="EJ617" s="65">
        <v>1.1226532489314507E-3</v>
      </c>
      <c r="EK617" s="65">
        <f t="shared" si="383"/>
        <v>1.024645479588281E-3</v>
      </c>
      <c r="EL617" s="65">
        <v>1.1871146512705371</v>
      </c>
      <c r="EM617" s="65">
        <v>0.15483417194178431</v>
      </c>
      <c r="EN617" s="65">
        <f t="shared" si="384"/>
        <v>-1.0322804793287528</v>
      </c>
      <c r="EO617" s="65">
        <v>3.502441284436366E-2</v>
      </c>
      <c r="EP617" s="65">
        <v>0.40732294540929498</v>
      </c>
      <c r="EQ617" s="65">
        <f t="shared" si="385"/>
        <v>0.37229853256493134</v>
      </c>
      <c r="ER617" s="65">
        <v>1.0407890516411846</v>
      </c>
      <c r="ES617" s="65">
        <v>6.3761294162203103E-3</v>
      </c>
      <c r="ET617" s="65">
        <f t="shared" si="386"/>
        <v>-1.0344129222249643</v>
      </c>
      <c r="EU617" s="65">
        <v>8.6766545493424569</v>
      </c>
      <c r="EV617" s="65">
        <v>0.24486014175188009</v>
      </c>
      <c r="EW617" s="65">
        <f t="shared" si="387"/>
        <v>-8.4317944075905764</v>
      </c>
      <c r="EX617" s="65">
        <v>3.4266189101536049</v>
      </c>
      <c r="EY617" s="65">
        <v>2.2414488989882595</v>
      </c>
      <c r="EZ617" s="65">
        <f t="shared" si="388"/>
        <v>-1.1851700111653454</v>
      </c>
      <c r="FA617" s="65">
        <v>0.2146191952671157</v>
      </c>
      <c r="FB617" s="65">
        <v>0.84610182329708394</v>
      </c>
      <c r="FC617" s="65">
        <f t="shared" si="389"/>
        <v>0.63148262802996824</v>
      </c>
      <c r="FD617" s="72">
        <v>1.7458056980102561</v>
      </c>
      <c r="FE617" s="66" t="s">
        <v>0</v>
      </c>
      <c r="FF617" s="66">
        <v>2.5593220338983054</v>
      </c>
      <c r="FG617" s="67">
        <v>-0.29268292682926833</v>
      </c>
      <c r="FH617" s="67">
        <v>0.67063921993499442</v>
      </c>
      <c r="FI617" s="67">
        <v>1.3772241992882566</v>
      </c>
      <c r="FJ617" s="67">
        <v>1.3886183810103474</v>
      </c>
      <c r="FK617" s="67">
        <v>4.459677419354839</v>
      </c>
      <c r="FL617" s="67">
        <v>0.38651846539978485</v>
      </c>
      <c r="FM617" s="67">
        <v>1.4913641170250269</v>
      </c>
      <c r="FN617" s="67">
        <v>2.7530960761308823</v>
      </c>
      <c r="FO617" s="67">
        <v>1.2417285617825788</v>
      </c>
      <c r="FP617" s="67">
        <v>1.7013217459341639</v>
      </c>
      <c r="FQ617" s="67">
        <v>3.6666666666666661</v>
      </c>
      <c r="FR617" s="67">
        <v>4.4193721013200147</v>
      </c>
      <c r="FS617" s="67">
        <v>12.791739894551844</v>
      </c>
      <c r="FT617" s="67">
        <v>3.3884297520661164</v>
      </c>
      <c r="FU617" s="67" t="s">
        <v>0</v>
      </c>
      <c r="FV617" s="67">
        <v>1.482532751091703</v>
      </c>
      <c r="FW617" s="67">
        <v>33.015603799185889</v>
      </c>
      <c r="FX617" s="67" t="s">
        <v>0</v>
      </c>
      <c r="FY617" s="67">
        <v>1.0123456790123453</v>
      </c>
      <c r="FZ617" s="67">
        <v>4.3341553637484589</v>
      </c>
      <c r="GA617" s="67">
        <v>5.102150537634409</v>
      </c>
      <c r="GB617" s="67">
        <v>4.4431818181818192</v>
      </c>
      <c r="GC617" s="67">
        <v>5.2636363636363628</v>
      </c>
      <c r="GD617" s="67" t="s">
        <v>0</v>
      </c>
      <c r="GE617" s="67">
        <v>3.0757575757575752</v>
      </c>
      <c r="GF617" s="67">
        <v>-0.99698819698819696</v>
      </c>
      <c r="GG617" s="67">
        <v>4.5785584494245919</v>
      </c>
      <c r="GH617" s="67">
        <v>1.9357221006564553</v>
      </c>
      <c r="GI617" s="67">
        <v>-1</v>
      </c>
      <c r="GJ617" s="67">
        <v>36.727272727272734</v>
      </c>
      <c r="GK617" s="67">
        <v>-0.57041962818136116</v>
      </c>
      <c r="GL617" s="67">
        <v>37.30348511829051</v>
      </c>
      <c r="GM617" s="67">
        <v>-0.97982262400054787</v>
      </c>
      <c r="GN617" s="67">
        <v>-0.90705285197770047</v>
      </c>
      <c r="GO617" s="67">
        <v>1.154434592683117</v>
      </c>
      <c r="GP617" s="67">
        <v>11.984473596811693</v>
      </c>
    </row>
    <row r="618" spans="1:198" ht="13.8">
      <c r="A618" s="2" t="s">
        <v>944</v>
      </c>
      <c r="B618" s="2" t="s">
        <v>945</v>
      </c>
      <c r="C618" s="64">
        <v>0</v>
      </c>
      <c r="D618" s="64">
        <v>0</v>
      </c>
      <c r="E618" s="64">
        <v>1</v>
      </c>
      <c r="F618" s="64">
        <v>1</v>
      </c>
      <c r="G618" s="65">
        <v>26683</v>
      </c>
      <c r="H618" s="65">
        <v>30771</v>
      </c>
      <c r="I618" s="65">
        <v>16954</v>
      </c>
      <c r="J618" s="65">
        <v>21738</v>
      </c>
      <c r="K618" s="66">
        <v>0.63538582618146389</v>
      </c>
      <c r="L618" s="66">
        <v>0.70644437944818173</v>
      </c>
      <c r="M618" s="65">
        <v>9729</v>
      </c>
      <c r="N618" s="65">
        <v>9033</v>
      </c>
      <c r="O618" s="65">
        <v>282412</v>
      </c>
      <c r="P618" s="65">
        <v>857434</v>
      </c>
      <c r="Q618" s="65">
        <v>23114</v>
      </c>
      <c r="R618" s="65">
        <v>102534</v>
      </c>
      <c r="S618" s="65">
        <v>9626010.5439322442</v>
      </c>
      <c r="T618" s="65">
        <v>31788537.25025899</v>
      </c>
      <c r="U618" s="65">
        <v>7223681.3265940649</v>
      </c>
      <c r="V618" s="65">
        <v>22895232.582394674</v>
      </c>
      <c r="W618" s="68">
        <v>2402329.2173381383</v>
      </c>
      <c r="X618" s="65">
        <v>8893304.6678642966</v>
      </c>
      <c r="Y618" s="65">
        <v>617.37020950683348</v>
      </c>
      <c r="Z618" s="65">
        <v>1445.0328680539353</v>
      </c>
      <c r="AA618" s="65">
        <v>1159.6232350385199</v>
      </c>
      <c r="AB618" s="65">
        <v>4590.6114183136333</v>
      </c>
      <c r="AC618" s="65">
        <v>1.8783271644494282</v>
      </c>
      <c r="AD618" s="65">
        <v>3.1768214549305949</v>
      </c>
      <c r="AE618" s="65">
        <v>1.6913035785551123</v>
      </c>
      <c r="AF618" s="65">
        <v>1.5587944827801863</v>
      </c>
      <c r="AG618" s="65">
        <v>2.4084403554780986</v>
      </c>
      <c r="AH618" s="65">
        <v>1.5450659994526843</v>
      </c>
      <c r="AI618" s="66">
        <v>0.12689232527069083</v>
      </c>
      <c r="AJ618" s="66">
        <v>0.12227334482972574</v>
      </c>
      <c r="AK618" s="66">
        <v>0.1174594059247418</v>
      </c>
      <c r="AL618" s="66">
        <v>0.16064466406623157</v>
      </c>
      <c r="AM618" s="66">
        <v>1.4356684267701203E-2</v>
      </c>
      <c r="AN618" s="66">
        <v>-7.3951778915909427E-3</v>
      </c>
      <c r="AO618" s="65">
        <v>810.19999999999993</v>
      </c>
      <c r="AP618" s="65">
        <v>817.30000000000007</v>
      </c>
      <c r="AQ618" s="65">
        <v>0.61198119465835998</v>
      </c>
      <c r="AR618" s="65">
        <v>0.46864129622044065</v>
      </c>
      <c r="AS618" s="65">
        <f t="shared" si="351"/>
        <v>-0.14333989843791933</v>
      </c>
      <c r="AT618" s="65">
        <v>0</v>
      </c>
      <c r="AU618" s="65">
        <v>0</v>
      </c>
      <c r="AV618" s="65">
        <f t="shared" si="352"/>
        <v>0</v>
      </c>
      <c r="AW618" s="65">
        <v>3.6197398402122807E-3</v>
      </c>
      <c r="AX618" s="65">
        <v>1.1443358625756661E-3</v>
      </c>
      <c r="AY618" s="65">
        <f t="shared" si="353"/>
        <v>-2.4754039776366146E-3</v>
      </c>
      <c r="AZ618" s="65">
        <v>9.6622537567419447E-4</v>
      </c>
      <c r="BA618" s="65">
        <v>6.827003725593462E-5</v>
      </c>
      <c r="BB618" s="65">
        <f t="shared" si="354"/>
        <v>-8.9795533841825986E-4</v>
      </c>
      <c r="BC618" s="65">
        <v>5.1339736379106453E-3</v>
      </c>
      <c r="BD618" s="65">
        <v>4.8731802784117142E-3</v>
      </c>
      <c r="BE618" s="65">
        <f t="shared" si="355"/>
        <v>-2.6079335949893111E-4</v>
      </c>
      <c r="BF618" s="65">
        <v>9.2411525482391621E-2</v>
      </c>
      <c r="BG618" s="65">
        <v>1.9652017867244038E-2</v>
      </c>
      <c r="BH618" s="65">
        <f t="shared" si="356"/>
        <v>-7.2759507615147587E-2</v>
      </c>
      <c r="BI618" s="65">
        <v>2.9563612240777592E-3</v>
      </c>
      <c r="BJ618" s="65">
        <v>5.7216793128783295E-3</v>
      </c>
      <c r="BK618" s="65">
        <f t="shared" si="357"/>
        <v>2.7653180888005703E-3</v>
      </c>
      <c r="BL618" s="65">
        <v>8.2489688788901401E-3</v>
      </c>
      <c r="BM618" s="65">
        <v>6.3913758688174983E-3</v>
      </c>
      <c r="BN618" s="65">
        <f t="shared" si="358"/>
        <v>-1.8575930100726418E-3</v>
      </c>
      <c r="BO618" s="65">
        <v>1.2604193706555912E-2</v>
      </c>
      <c r="BP618" s="65">
        <v>2.5032346993842693E-3</v>
      </c>
      <c r="BQ618" s="65">
        <f t="shared" si="359"/>
        <v>-1.0100959007171643E-2</v>
      </c>
      <c r="BR618" s="65">
        <v>5.0416774826223643E-2</v>
      </c>
      <c r="BS618" s="65">
        <v>1.35792355056209E-2</v>
      </c>
      <c r="BT618" s="65">
        <f t="shared" si="360"/>
        <v>-3.6837539320602741E-2</v>
      </c>
      <c r="BU618" s="65">
        <v>1.2488823512445561E-2</v>
      </c>
      <c r="BV618" s="65">
        <v>9.2067021670860401E-3</v>
      </c>
      <c r="BW618" s="65">
        <f t="shared" si="361"/>
        <v>-3.2821213453595212E-3</v>
      </c>
      <c r="BX618" s="65">
        <v>0.29195869747050845</v>
      </c>
      <c r="BY618" s="65">
        <v>0.23348677836945142</v>
      </c>
      <c r="BZ618" s="65">
        <f t="shared" si="362"/>
        <v>-5.8471919101057035E-2</v>
      </c>
      <c r="CA618" s="65">
        <v>3.4668743330160658E-2</v>
      </c>
      <c r="CB618" s="65">
        <v>0.11410198893375206</v>
      </c>
      <c r="CC618" s="65">
        <f t="shared" si="363"/>
        <v>7.9433245603591413E-2</v>
      </c>
      <c r="CD618" s="65">
        <v>7.4082085893109509E-2</v>
      </c>
      <c r="CE618" s="65">
        <v>4.1703239900910918E-2</v>
      </c>
      <c r="CF618" s="65">
        <f t="shared" si="364"/>
        <v>-3.237884599219859E-2</v>
      </c>
      <c r="CG618" s="65">
        <v>6.1290415621124287E-3</v>
      </c>
      <c r="CH618" s="65">
        <v>1.1472617213152059E-2</v>
      </c>
      <c r="CI618" s="65">
        <f t="shared" si="365"/>
        <v>5.3435756510396308E-3</v>
      </c>
      <c r="CJ618" s="65">
        <v>0.16670993048945806</v>
      </c>
      <c r="CK618" s="65">
        <v>6.8250531531004355E-2</v>
      </c>
      <c r="CL618" s="65">
        <f t="shared" si="366"/>
        <v>-9.8459398958453709E-2</v>
      </c>
      <c r="CM618" s="65">
        <v>0</v>
      </c>
      <c r="CN618" s="65">
        <v>0</v>
      </c>
      <c r="CO618" s="65">
        <f t="shared" si="367"/>
        <v>0</v>
      </c>
      <c r="CP618" s="65">
        <v>0</v>
      </c>
      <c r="CQ618" s="65">
        <v>0</v>
      </c>
      <c r="CR618" s="65">
        <f t="shared" si="368"/>
        <v>0</v>
      </c>
      <c r="CS618" s="65">
        <v>5.3863459375270387E-2</v>
      </c>
      <c r="CT618" s="65">
        <v>7.8640581010526595E-3</v>
      </c>
      <c r="CU618" s="65">
        <f t="shared" si="369"/>
        <v>-4.5999401274217727E-2</v>
      </c>
      <c r="CV618" s="65">
        <v>4.6292290386778573E-3</v>
      </c>
      <c r="CW618" s="65">
        <v>3.7093386909057805E-3</v>
      </c>
      <c r="CX618" s="65">
        <f t="shared" si="370"/>
        <v>-9.1989034777207679E-4</v>
      </c>
      <c r="CY618" s="65">
        <v>2.1271379539096073E-2</v>
      </c>
      <c r="CZ618" s="65">
        <v>1.3732030350907991E-2</v>
      </c>
      <c r="DA618" s="65">
        <f t="shared" si="371"/>
        <v>-7.5393491881880822E-3</v>
      </c>
      <c r="DB618" s="65">
        <v>2.2742349514003057E-2</v>
      </c>
      <c r="DC618" s="65">
        <v>6.576680255655035E-3</v>
      </c>
      <c r="DD618" s="65">
        <f t="shared" si="372"/>
        <v>-1.6165669258348024E-2</v>
      </c>
      <c r="DE618" s="65">
        <v>2.5814080932191172E-3</v>
      </c>
      <c r="DF618" s="65">
        <v>1.8530438683753681E-3</v>
      </c>
      <c r="DG618" s="65">
        <f t="shared" si="373"/>
        <v>-7.283642248437491E-4</v>
      </c>
      <c r="DH618" s="65">
        <v>4.7633468893311416E-2</v>
      </c>
      <c r="DI618" s="65">
        <v>2.9811249601758114E-2</v>
      </c>
      <c r="DJ618" s="65">
        <f t="shared" si="374"/>
        <v>-1.7822219291553303E-2</v>
      </c>
      <c r="DK618" s="65">
        <v>6.182400276888466E-2</v>
      </c>
      <c r="DL618" s="65">
        <v>5.6020441999726917E-2</v>
      </c>
      <c r="DM618" s="65">
        <f t="shared" si="375"/>
        <v>-5.8035607691577437E-3</v>
      </c>
      <c r="DN618" s="65">
        <v>2.0103256323728762E-2</v>
      </c>
      <c r="DO618" s="65">
        <v>1.6446577070370155E-2</v>
      </c>
      <c r="DP618" s="65">
        <f t="shared" si="376"/>
        <v>-3.6566792533586079E-3</v>
      </c>
      <c r="DQ618" s="65">
        <v>1.2546508609500738E-3</v>
      </c>
      <c r="DR618" s="65">
        <v>0</v>
      </c>
      <c r="DS618" s="65">
        <f t="shared" si="377"/>
        <v>-1.2546508609500738E-3</v>
      </c>
      <c r="DT618" s="65">
        <v>3.8519223558593635E-2</v>
      </c>
      <c r="DU618" s="65">
        <v>3.692758824715054E-2</v>
      </c>
      <c r="DV618" s="65">
        <f t="shared" si="378"/>
        <v>-1.5916353114430945E-3</v>
      </c>
      <c r="DW618" s="65">
        <v>0.40669435551325311</v>
      </c>
      <c r="DX618" s="65">
        <v>1.6904961606231431E-4</v>
      </c>
      <c r="DY618" s="65">
        <f t="shared" si="379"/>
        <v>-0.40652530589719083</v>
      </c>
      <c r="DZ618" s="65">
        <v>0.10428023420149403</v>
      </c>
      <c r="EA618" s="65">
        <v>0.27758922243678513</v>
      </c>
      <c r="EB618" s="65">
        <f t="shared" si="380"/>
        <v>0.17330898823529112</v>
      </c>
      <c r="EC618" s="65">
        <v>0.29265091863517056</v>
      </c>
      <c r="ED618" s="65">
        <v>0.17877647089420745</v>
      </c>
      <c r="EE618" s="65">
        <f t="shared" si="381"/>
        <v>-0.11387444774096311</v>
      </c>
      <c r="EF618" s="65">
        <v>9.0565602376625996E-3</v>
      </c>
      <c r="EG618" s="65">
        <v>1.8530438683753684E-4</v>
      </c>
      <c r="EH618" s="65">
        <f t="shared" si="382"/>
        <v>-8.8712558508250629E-3</v>
      </c>
      <c r="EI618" s="65">
        <v>6.3453606760693372E-4</v>
      </c>
      <c r="EJ618" s="65">
        <v>3.884890215278184E-3</v>
      </c>
      <c r="EK618" s="65">
        <f t="shared" si="383"/>
        <v>3.2503541476712502E-3</v>
      </c>
      <c r="EL618" s="65">
        <v>1.3708574889677254</v>
      </c>
      <c r="EM618" s="65">
        <v>0.46060493754917065</v>
      </c>
      <c r="EN618" s="65">
        <f t="shared" si="384"/>
        <v>-0.91025255141855477</v>
      </c>
      <c r="EO618" s="65">
        <v>1.5502869833578493E-2</v>
      </c>
      <c r="EP618" s="65">
        <v>0.34811217092216568</v>
      </c>
      <c r="EQ618" s="65">
        <f t="shared" si="385"/>
        <v>0.33260930108858716</v>
      </c>
      <c r="ER618" s="65">
        <v>2.0190793458509995</v>
      </c>
      <c r="ES618" s="65">
        <v>5.2762985936372327E-3</v>
      </c>
      <c r="ET618" s="65">
        <f t="shared" si="386"/>
        <v>-2.0138030472573623</v>
      </c>
      <c r="EU618" s="65">
        <v>76.585835424418107</v>
      </c>
      <c r="EV618" s="65">
        <v>0.7478787524138335</v>
      </c>
      <c r="EW618" s="65">
        <f t="shared" si="387"/>
        <v>-75.837956672004267</v>
      </c>
      <c r="EX618" s="65">
        <v>17.278272908194172</v>
      </c>
      <c r="EY618" s="65">
        <v>20.516199504554585</v>
      </c>
      <c r="EZ618" s="65">
        <f t="shared" si="388"/>
        <v>3.2379265963604134</v>
      </c>
      <c r="FA618" s="65">
        <v>0.38093795967811717</v>
      </c>
      <c r="FB618" s="65">
        <v>5.494288073549586</v>
      </c>
      <c r="FC618" s="65">
        <f t="shared" si="389"/>
        <v>5.1133501138714692</v>
      </c>
      <c r="FD618" s="72">
        <v>2.3969978320294087</v>
      </c>
      <c r="FE618" s="66" t="s">
        <v>0</v>
      </c>
      <c r="FF618" s="66">
        <v>0.40239043824701226</v>
      </c>
      <c r="FG618" s="67">
        <v>-0.68656716417910446</v>
      </c>
      <c r="FH618" s="67">
        <v>3.2106741573033721</v>
      </c>
      <c r="FI618" s="67">
        <v>-5.6647940074906256E-2</v>
      </c>
      <c r="FJ618" s="67">
        <v>7.5853658536585371</v>
      </c>
      <c r="FK618" s="67">
        <v>2.4370629370629371</v>
      </c>
      <c r="FL618" s="67">
        <v>-0.11899313501144171</v>
      </c>
      <c r="FM618" s="67">
        <v>0.19479405034324948</v>
      </c>
      <c r="FN618" s="67">
        <v>2.270207852193995</v>
      </c>
      <c r="FO618" s="67">
        <v>2.5475919980242034</v>
      </c>
      <c r="FP618" s="67">
        <v>13.599833610648918</v>
      </c>
      <c r="FQ618" s="67">
        <v>1.4971773408604245</v>
      </c>
      <c r="FR618" s="67">
        <v>7.3035294117647034</v>
      </c>
      <c r="FS618" s="67">
        <v>0.81608996539792389</v>
      </c>
      <c r="FT618" s="67" t="s">
        <v>0</v>
      </c>
      <c r="FU618" s="67" t="s">
        <v>0</v>
      </c>
      <c r="FV618" s="67">
        <v>-0.35234270414993296</v>
      </c>
      <c r="FW618" s="67">
        <v>2.5545171339563861</v>
      </c>
      <c r="FX618" s="67">
        <v>1.8637288135593222</v>
      </c>
      <c r="FY618" s="67">
        <v>0.28281547241597993</v>
      </c>
      <c r="FZ618" s="67">
        <v>2.1843575418994412</v>
      </c>
      <c r="GA618" s="67">
        <v>1.7762640024220406</v>
      </c>
      <c r="GB618" s="67">
        <v>3.019594121763471</v>
      </c>
      <c r="GC618" s="67">
        <v>2.629124820659972</v>
      </c>
      <c r="GD618" s="67">
        <v>-1</v>
      </c>
      <c r="GE618" s="67">
        <v>3.2527143391988025</v>
      </c>
      <c r="GF618" s="67">
        <v>-0.9981560937555406</v>
      </c>
      <c r="GG618" s="67">
        <v>10.808463559673626</v>
      </c>
      <c r="GH618" s="67">
        <v>1.7098999655053468</v>
      </c>
      <c r="GI618" s="67">
        <v>-0.90923566878980888</v>
      </c>
      <c r="GJ618" s="67">
        <v>26.15909090909091</v>
      </c>
      <c r="GK618" s="67">
        <v>0.49049001662143077</v>
      </c>
      <c r="GL618" s="67">
        <v>98.60930232558141</v>
      </c>
      <c r="GM618" s="67">
        <v>-0.98840772247101927</v>
      </c>
      <c r="GN618" s="67">
        <v>-0.95668128832536348</v>
      </c>
      <c r="GO618" s="67">
        <v>4.267316022735808</v>
      </c>
      <c r="GP618" s="67">
        <v>62.980844217300771</v>
      </c>
    </row>
    <row r="619" spans="1:198" ht="13.8">
      <c r="A619" s="2" t="s">
        <v>946</v>
      </c>
      <c r="B619" s="2" t="s">
        <v>947</v>
      </c>
      <c r="C619" s="64">
        <v>0</v>
      </c>
      <c r="D619" s="64">
        <v>0</v>
      </c>
      <c r="E619" s="64">
        <v>1</v>
      </c>
      <c r="F619" s="64">
        <v>1</v>
      </c>
      <c r="G619" s="65">
        <v>410964</v>
      </c>
      <c r="H619" s="65">
        <v>469244</v>
      </c>
      <c r="I619" s="65">
        <v>364968</v>
      </c>
      <c r="J619" s="65">
        <v>430213</v>
      </c>
      <c r="K619" s="66">
        <v>0.88807778783543079</v>
      </c>
      <c r="L619" s="66">
        <v>0.91682152568812814</v>
      </c>
      <c r="M619" s="65">
        <v>45996</v>
      </c>
      <c r="N619" s="65">
        <v>39031</v>
      </c>
      <c r="O619" s="65">
        <v>1507959</v>
      </c>
      <c r="P619" s="65">
        <v>5125270</v>
      </c>
      <c r="Q619" s="65">
        <v>131797</v>
      </c>
      <c r="R619" s="65">
        <v>450988</v>
      </c>
      <c r="S619" s="65">
        <v>111762880.39402895</v>
      </c>
      <c r="T619" s="65">
        <v>347666591.77552289</v>
      </c>
      <c r="U619" s="65">
        <v>102187960.05747324</v>
      </c>
      <c r="V619" s="65">
        <v>322073299.32573533</v>
      </c>
      <c r="W619" s="68">
        <v>9574920.3365555517</v>
      </c>
      <c r="X619" s="65">
        <v>25593292.449789926</v>
      </c>
      <c r="Y619" s="65">
        <v>552.10156361393604</v>
      </c>
      <c r="Z619" s="65">
        <v>1214.8264224432444</v>
      </c>
      <c r="AA619" s="65">
        <v>1191.7562561622008</v>
      </c>
      <c r="AB619" s="65">
        <v>5505.8189957946006</v>
      </c>
      <c r="AC619" s="65">
        <v>2.1585815630755056</v>
      </c>
      <c r="AD619" s="65">
        <v>4.5321857461096071</v>
      </c>
      <c r="AE619" s="65">
        <v>2.0996129234293264</v>
      </c>
      <c r="AF619" s="65">
        <v>2.0275394181597273</v>
      </c>
      <c r="AG619" s="65">
        <v>2.6458187209113797</v>
      </c>
      <c r="AH619" s="65">
        <v>1.3049407065598886</v>
      </c>
      <c r="AI619" s="66">
        <v>0.12017670628110677</v>
      </c>
      <c r="AJ619" s="66">
        <v>0.1216451925456925</v>
      </c>
      <c r="AK619" s="66">
        <v>0.13014123604867311</v>
      </c>
      <c r="AL619" s="66">
        <v>0.13090453634408794</v>
      </c>
      <c r="AM619" s="66">
        <v>1.3350053684526353E-2</v>
      </c>
      <c r="AN619" s="66">
        <v>-1.6285752907848061E-2</v>
      </c>
      <c r="AO619" s="65">
        <v>7764.3</v>
      </c>
      <c r="AP619" s="65">
        <v>7771.6</v>
      </c>
      <c r="AQ619" s="65">
        <v>1.0439337263620061</v>
      </c>
      <c r="AR619" s="65">
        <v>0.92790273798859391</v>
      </c>
      <c r="AS619" s="65">
        <f t="shared" si="351"/>
        <v>-0.11603098837341219</v>
      </c>
      <c r="AT619" s="65">
        <v>0</v>
      </c>
      <c r="AU619" s="65">
        <v>0</v>
      </c>
      <c r="AV619" s="65">
        <f t="shared" si="352"/>
        <v>0</v>
      </c>
      <c r="AW619" s="65">
        <v>1.3151538603559516E-4</v>
      </c>
      <c r="AX619" s="65">
        <v>1.8404037357978482E-4</v>
      </c>
      <c r="AY619" s="65">
        <f t="shared" si="353"/>
        <v>5.2524987544189653E-5</v>
      </c>
      <c r="AZ619" s="65">
        <v>0.88819927615954841</v>
      </c>
      <c r="BA619" s="65">
        <v>0.84320203641782032</v>
      </c>
      <c r="BB619" s="65">
        <f t="shared" si="354"/>
        <v>-4.499723974172809E-2</v>
      </c>
      <c r="BC619" s="65">
        <v>1.798725818240678E-2</v>
      </c>
      <c r="BD619" s="65">
        <v>3.4649850254700053E-3</v>
      </c>
      <c r="BE619" s="65">
        <f t="shared" si="355"/>
        <v>-1.4522273156936775E-2</v>
      </c>
      <c r="BF619" s="65">
        <v>6.6010607221712175E-4</v>
      </c>
      <c r="BG619" s="65">
        <v>3.1412513562814679E-4</v>
      </c>
      <c r="BH619" s="65">
        <f t="shared" si="356"/>
        <v>-3.4598093658897496E-4</v>
      </c>
      <c r="BI619" s="65">
        <v>4.5524556704629087E-3</v>
      </c>
      <c r="BJ619" s="65">
        <v>5.8907701904854816E-3</v>
      </c>
      <c r="BK619" s="65">
        <f t="shared" si="357"/>
        <v>1.3383145200225729E-3</v>
      </c>
      <c r="BL619" s="65">
        <v>7.3157962624338935E-2</v>
      </c>
      <c r="BM619" s="65">
        <v>3.570087600261352E-2</v>
      </c>
      <c r="BN619" s="65">
        <f t="shared" si="358"/>
        <v>-3.7457086621725415E-2</v>
      </c>
      <c r="BO619" s="65">
        <v>5.6753947358437595E-3</v>
      </c>
      <c r="BP619" s="65">
        <v>2.6911285148754878E-3</v>
      </c>
      <c r="BQ619" s="65">
        <f t="shared" si="359"/>
        <v>-2.9842662209682716E-3</v>
      </c>
      <c r="BR619" s="65">
        <v>1.7956908477937028E-3</v>
      </c>
      <c r="BS619" s="65">
        <v>4.3386224614993451E-3</v>
      </c>
      <c r="BT619" s="65">
        <f t="shared" si="360"/>
        <v>2.5429316137056423E-3</v>
      </c>
      <c r="BU619" s="65">
        <v>2.8938443211909224E-2</v>
      </c>
      <c r="BV619" s="65">
        <v>1.4942747922339397E-2</v>
      </c>
      <c r="BW619" s="65">
        <f t="shared" si="361"/>
        <v>-1.3995695289569827E-2</v>
      </c>
      <c r="BX619" s="65">
        <v>7.0360731529043406E-3</v>
      </c>
      <c r="BY619" s="65">
        <v>4.8848306385092296E-3</v>
      </c>
      <c r="BZ619" s="65">
        <f t="shared" si="362"/>
        <v>-2.151242514395111E-3</v>
      </c>
      <c r="CA619" s="65">
        <v>0</v>
      </c>
      <c r="CB619" s="65">
        <v>6.1716350176353545E-4</v>
      </c>
      <c r="CC619" s="65">
        <f t="shared" si="363"/>
        <v>6.1716350176353545E-4</v>
      </c>
      <c r="CD619" s="65">
        <v>5.5362919236907259E-3</v>
      </c>
      <c r="CE619" s="65">
        <v>3.3459870329144007E-3</v>
      </c>
      <c r="CF619" s="65">
        <f t="shared" si="364"/>
        <v>-2.1903048907763252E-3</v>
      </c>
      <c r="CG619" s="65">
        <v>0</v>
      </c>
      <c r="CH619" s="65">
        <v>0</v>
      </c>
      <c r="CI619" s="65">
        <f t="shared" si="365"/>
        <v>0</v>
      </c>
      <c r="CJ619" s="65">
        <v>1.8935686447086552E-2</v>
      </c>
      <c r="CK619" s="65">
        <v>1.8303517314577477E-2</v>
      </c>
      <c r="CL619" s="65">
        <f t="shared" si="366"/>
        <v>-6.3216913250907503E-4</v>
      </c>
      <c r="CM619" s="65">
        <v>8.3234064508296828E-3</v>
      </c>
      <c r="CN619" s="65">
        <v>1.007343876112003E-2</v>
      </c>
      <c r="CO619" s="65">
        <f t="shared" si="367"/>
        <v>1.7500323102903476E-3</v>
      </c>
      <c r="CP619" s="65">
        <v>0</v>
      </c>
      <c r="CQ619" s="65">
        <v>0</v>
      </c>
      <c r="CR619" s="65">
        <f t="shared" si="368"/>
        <v>0</v>
      </c>
      <c r="CS619" s="65">
        <v>0</v>
      </c>
      <c r="CT619" s="65">
        <v>0</v>
      </c>
      <c r="CU619" s="65">
        <f t="shared" si="369"/>
        <v>0</v>
      </c>
      <c r="CV619" s="65">
        <v>6.8666206362815538E-3</v>
      </c>
      <c r="CW619" s="65">
        <v>4.3511874669244716E-3</v>
      </c>
      <c r="CX619" s="65">
        <f t="shared" si="370"/>
        <v>-2.5154331693570823E-3</v>
      </c>
      <c r="CY619" s="65">
        <v>0</v>
      </c>
      <c r="CZ619" s="65">
        <v>0</v>
      </c>
      <c r="DA619" s="65">
        <f t="shared" si="371"/>
        <v>0</v>
      </c>
      <c r="DB619" s="65">
        <v>5.6146953269042539E-4</v>
      </c>
      <c r="DC619" s="65">
        <v>3.5551574173444382E-4</v>
      </c>
      <c r="DD619" s="65">
        <f t="shared" si="372"/>
        <v>-2.0595379095598158E-4</v>
      </c>
      <c r="DE619" s="65">
        <v>7.8150489009613268E-4</v>
      </c>
      <c r="DF619" s="65">
        <v>7.0142294990849729E-4</v>
      </c>
      <c r="DG619" s="65">
        <f t="shared" si="373"/>
        <v>-8.0081940187635395E-5</v>
      </c>
      <c r="DH619" s="65">
        <v>4.4765814092885266E-4</v>
      </c>
      <c r="DI619" s="65">
        <v>1.7110580917156703E-3</v>
      </c>
      <c r="DJ619" s="65">
        <f t="shared" si="374"/>
        <v>1.2633999507868177E-3</v>
      </c>
      <c r="DK619" s="65">
        <v>4.441932163352226E-2</v>
      </c>
      <c r="DL619" s="65">
        <v>8.2755343083777536E-2</v>
      </c>
      <c r="DM619" s="65">
        <f t="shared" si="375"/>
        <v>3.8336021450255275E-2</v>
      </c>
      <c r="DN619" s="65">
        <v>8.7735937337976855E-3</v>
      </c>
      <c r="DO619" s="65">
        <v>1.0938206781555163E-2</v>
      </c>
      <c r="DP619" s="65">
        <f t="shared" si="376"/>
        <v>2.1646130477574778E-3</v>
      </c>
      <c r="DQ619" s="65">
        <v>1.385969837452041E-3</v>
      </c>
      <c r="DR619" s="65">
        <v>1.6933192605272571E-3</v>
      </c>
      <c r="DS619" s="65">
        <f t="shared" si="377"/>
        <v>3.0734942307521608E-4</v>
      </c>
      <c r="DT619" s="65">
        <v>3.0276359350617493E-2</v>
      </c>
      <c r="DU619" s="65">
        <v>5.5373978908529728E-2</v>
      </c>
      <c r="DV619" s="65">
        <f t="shared" si="378"/>
        <v>2.5097619557912235E-2</v>
      </c>
      <c r="DW619" s="65">
        <v>0.21218995880027619</v>
      </c>
      <c r="DX619" s="65">
        <v>3.9025428614508591E-4</v>
      </c>
      <c r="DY619" s="65">
        <f t="shared" si="379"/>
        <v>-0.2117997045141311</v>
      </c>
      <c r="DZ619" s="65">
        <v>6.4308494629366872E-2</v>
      </c>
      <c r="EA619" s="65">
        <v>1.9125416492973946E-2</v>
      </c>
      <c r="EB619" s="65">
        <f t="shared" si="380"/>
        <v>-4.5183078136392926E-2</v>
      </c>
      <c r="EC619" s="65">
        <v>0.14065570536506897</v>
      </c>
      <c r="ED619" s="65">
        <v>2.035087408090681E-2</v>
      </c>
      <c r="EE619" s="65">
        <f t="shared" si="381"/>
        <v>-0.12030483128416215</v>
      </c>
      <c r="EF619" s="65">
        <v>4.8382487208864138E-3</v>
      </c>
      <c r="EG619" s="65">
        <v>4.5529666716926688E-4</v>
      </c>
      <c r="EH619" s="65">
        <f t="shared" si="382"/>
        <v>-4.3829520537171469E-3</v>
      </c>
      <c r="EI619" s="65">
        <v>1.1457013437331655E-3</v>
      </c>
      <c r="EJ619" s="65">
        <v>3.0503398464408514E-3</v>
      </c>
      <c r="EK619" s="65">
        <f t="shared" si="383"/>
        <v>1.904638502707686E-3</v>
      </c>
      <c r="EL619" s="65">
        <v>1.8875644615077227</v>
      </c>
      <c r="EM619" s="65">
        <v>4.3372181373635958E-2</v>
      </c>
      <c r="EN619" s="65">
        <f t="shared" si="384"/>
        <v>-1.8441922801340869</v>
      </c>
      <c r="EO619" s="65">
        <v>0.10691189227878227</v>
      </c>
      <c r="EP619" s="65">
        <v>0.61696541814859818</v>
      </c>
      <c r="EQ619" s="65">
        <f t="shared" si="385"/>
        <v>0.51005352586981589</v>
      </c>
      <c r="ER619" s="65">
        <v>0.29748780321251622</v>
      </c>
      <c r="ES619" s="65">
        <v>3.3141310485718764E-2</v>
      </c>
      <c r="ET619" s="65">
        <f t="shared" si="386"/>
        <v>-0.26434649272679744</v>
      </c>
      <c r="EU619" s="65">
        <v>4.2091499300692226</v>
      </c>
      <c r="EV619" s="65">
        <v>7.5490552594156241E-2</v>
      </c>
      <c r="EW619" s="65">
        <f t="shared" si="387"/>
        <v>-4.1336593774750661</v>
      </c>
      <c r="EX619" s="65">
        <v>18.730782946501058</v>
      </c>
      <c r="EY619" s="65">
        <v>0.94860986692920146</v>
      </c>
      <c r="EZ619" s="65">
        <f t="shared" si="388"/>
        <v>-17.782173079571859</v>
      </c>
      <c r="FA619" s="65">
        <v>9.1317202465407671E-2</v>
      </c>
      <c r="FB619" s="65">
        <v>0.65117253674155406</v>
      </c>
      <c r="FC619" s="65">
        <f t="shared" si="389"/>
        <v>0.55985533427614642</v>
      </c>
      <c r="FD619" s="72">
        <v>2.0415081814701939</v>
      </c>
      <c r="FE619" s="66" t="s">
        <v>0</v>
      </c>
      <c r="FF619" s="66">
        <v>3.7884615384615374</v>
      </c>
      <c r="FG619" s="67">
        <v>2.2484837094872798</v>
      </c>
      <c r="FH619" s="67">
        <v>-0.34083239595050607</v>
      </c>
      <c r="FI619" s="67">
        <v>0.62835249042145591</v>
      </c>
      <c r="FJ619" s="67">
        <v>3.4277777777777771</v>
      </c>
      <c r="FK619" s="67">
        <v>0.66984719629399181</v>
      </c>
      <c r="FL619" s="67">
        <v>0.62254901960784292</v>
      </c>
      <c r="FM619" s="67">
        <v>7.2676056338028179</v>
      </c>
      <c r="FN619" s="67">
        <v>0.76691137912952279</v>
      </c>
      <c r="FO619" s="67">
        <v>1.3756290438533432</v>
      </c>
      <c r="FP619" s="67" t="s">
        <v>0</v>
      </c>
      <c r="FQ619" s="67">
        <v>1.0680676107811786</v>
      </c>
      <c r="FR619" s="67" t="s">
        <v>0</v>
      </c>
      <c r="FS619" s="67">
        <v>2.3075998397221857</v>
      </c>
      <c r="FT619" s="67">
        <v>3.1412944393801281</v>
      </c>
      <c r="FU619" s="67" t="s">
        <v>0</v>
      </c>
      <c r="FV619" s="67" t="s">
        <v>0</v>
      </c>
      <c r="FW619" s="67">
        <v>1.1683241252302028</v>
      </c>
      <c r="FX619" s="67" t="s">
        <v>0</v>
      </c>
      <c r="FY619" s="67">
        <v>1.166666666666667</v>
      </c>
      <c r="FZ619" s="67">
        <v>2.0711974110032365</v>
      </c>
      <c r="GA619" s="67">
        <v>12.079096045197742</v>
      </c>
      <c r="GB619" s="67">
        <v>5.3750498206456756</v>
      </c>
      <c r="GC619" s="67">
        <v>3.2660709138080133</v>
      </c>
      <c r="GD619" s="67">
        <v>3.1806569343065689</v>
      </c>
      <c r="GE619" s="67">
        <v>5.2583744048116285</v>
      </c>
      <c r="GF619" s="67">
        <v>-0.99370664378173501</v>
      </c>
      <c r="GG619" s="67">
        <v>1.7658394619892492E-2</v>
      </c>
      <c r="GH619" s="67">
        <v>-0.50490883590462832</v>
      </c>
      <c r="GI619" s="67">
        <v>-0.67799268165185567</v>
      </c>
      <c r="GJ619" s="67">
        <v>8.1103752759381909</v>
      </c>
      <c r="GK619" s="67">
        <v>-0.92137350166013243</v>
      </c>
      <c r="GL619" s="67">
        <v>18.746688115064345</v>
      </c>
      <c r="GM619" s="67">
        <v>-0.61879378358158199</v>
      </c>
      <c r="GN619" s="67">
        <v>-0.93862978140434783</v>
      </c>
      <c r="GO619" s="67">
        <v>-0.82670295084393253</v>
      </c>
      <c r="GP619" s="67">
        <v>23.400736719658781</v>
      </c>
    </row>
    <row r="620" spans="1:198" ht="13.8">
      <c r="A620" s="2" t="s">
        <v>948</v>
      </c>
      <c r="B620" s="2" t="s">
        <v>949</v>
      </c>
      <c r="C620" s="64">
        <v>0</v>
      </c>
      <c r="D620" s="64">
        <v>0</v>
      </c>
      <c r="E620" s="64">
        <v>1</v>
      </c>
      <c r="F620" s="64">
        <v>1</v>
      </c>
      <c r="G620" s="65">
        <v>115169</v>
      </c>
      <c r="H620" s="65">
        <v>106804</v>
      </c>
      <c r="I620" s="65">
        <v>64870</v>
      </c>
      <c r="J620" s="65">
        <v>64499</v>
      </c>
      <c r="K620" s="66">
        <v>0.56325921037779259</v>
      </c>
      <c r="L620" s="66">
        <v>0.60390060297367143</v>
      </c>
      <c r="M620" s="65">
        <v>50299</v>
      </c>
      <c r="N620" s="65">
        <v>42305</v>
      </c>
      <c r="O620" s="65">
        <v>487192</v>
      </c>
      <c r="P620" s="65">
        <v>1530496</v>
      </c>
      <c r="Q620" s="65">
        <v>168437</v>
      </c>
      <c r="R620" s="65">
        <v>486244</v>
      </c>
      <c r="S620" s="65">
        <v>24189342.621741276</v>
      </c>
      <c r="T620" s="65">
        <v>64567644.039250009</v>
      </c>
      <c r="U620" s="65">
        <v>18413768.244739626</v>
      </c>
      <c r="V620" s="65">
        <v>46631127.148168296</v>
      </c>
      <c r="W620" s="68">
        <v>5775574.377001348</v>
      </c>
      <c r="X620" s="65">
        <v>17936516.891081993</v>
      </c>
      <c r="Y620" s="65">
        <v>449.75740921998346</v>
      </c>
      <c r="Z620" s="65">
        <v>951.38290988840913</v>
      </c>
      <c r="AA620" s="65">
        <v>1631.9026937702076</v>
      </c>
      <c r="AB620" s="65">
        <v>2191.1991571435783</v>
      </c>
      <c r="AC620" s="65">
        <v>3.628406470502453</v>
      </c>
      <c r="AD620" s="65">
        <v>2.3031727124471799</v>
      </c>
      <c r="AE620" s="65">
        <v>0.63476149410797467</v>
      </c>
      <c r="AF620" s="65">
        <v>1.8825088271461672</v>
      </c>
      <c r="AG620" s="65">
        <v>1.9312267754040857</v>
      </c>
      <c r="AH620" s="65">
        <v>1.0258792668355099</v>
      </c>
      <c r="AI620" s="66">
        <v>0.10316147642622586</v>
      </c>
      <c r="AJ620" s="66">
        <v>9.7370608433118955E-2</v>
      </c>
      <c r="AK620" s="66">
        <v>0.12127775184702561</v>
      </c>
      <c r="AL620" s="66">
        <v>0.11183841641267533</v>
      </c>
      <c r="AM620" s="66">
        <v>-7.512165157760653E-3</v>
      </c>
      <c r="AN620" s="66">
        <v>-1.7159068521747756E-2</v>
      </c>
      <c r="AO620" s="65">
        <v>3446.4</v>
      </c>
      <c r="AP620" s="65">
        <v>3395.6</v>
      </c>
      <c r="AQ620" s="65">
        <v>1.2333137414384412</v>
      </c>
      <c r="AR620" s="65">
        <v>1.0243375753736808</v>
      </c>
      <c r="AS620" s="65">
        <f t="shared" si="351"/>
        <v>-0.20897616606476044</v>
      </c>
      <c r="AT620" s="65">
        <v>0</v>
      </c>
      <c r="AU620" s="65">
        <v>0</v>
      </c>
      <c r="AV620" s="65">
        <f t="shared" si="352"/>
        <v>0</v>
      </c>
      <c r="AW620" s="65">
        <v>2.1194868110925749E-3</v>
      </c>
      <c r="AX620" s="65">
        <v>9.4465604374209934E-4</v>
      </c>
      <c r="AY620" s="65">
        <f t="shared" si="353"/>
        <v>-1.1748307673504757E-3</v>
      </c>
      <c r="AZ620" s="65">
        <v>6.9778809485643491E-3</v>
      </c>
      <c r="BA620" s="65">
        <v>2.8257418086392841E-3</v>
      </c>
      <c r="BB620" s="65">
        <f t="shared" si="354"/>
        <v>-4.1521391399250655E-3</v>
      </c>
      <c r="BC620" s="65">
        <v>9.1864218273498919E-3</v>
      </c>
      <c r="BD620" s="65">
        <v>4.3188193581823126E-3</v>
      </c>
      <c r="BE620" s="65">
        <f t="shared" si="355"/>
        <v>-4.8676024691675793E-3</v>
      </c>
      <c r="BF620" s="65">
        <v>4.7930878211635995E-3</v>
      </c>
      <c r="BG620" s="65">
        <v>3.5798213791155605E-3</v>
      </c>
      <c r="BH620" s="65">
        <f t="shared" si="356"/>
        <v>-1.213266442048039E-3</v>
      </c>
      <c r="BI620" s="65">
        <v>1.5782359774475518E-2</v>
      </c>
      <c r="BJ620" s="65">
        <v>1.398680497857043E-2</v>
      </c>
      <c r="BK620" s="65">
        <f t="shared" si="357"/>
        <v>-1.7955547959050879E-3</v>
      </c>
      <c r="BL620" s="65">
        <v>1.8265978773468223E-3</v>
      </c>
      <c r="BM620" s="65">
        <v>1.1749930761784893E-3</v>
      </c>
      <c r="BN620" s="65">
        <f t="shared" si="358"/>
        <v>-6.5160480116833292E-4</v>
      </c>
      <c r="BO620" s="65">
        <v>4.6448622729368651E-2</v>
      </c>
      <c r="BP620" s="65">
        <v>2.6693045741095694E-2</v>
      </c>
      <c r="BQ620" s="65">
        <f t="shared" si="359"/>
        <v>-1.9755576988272957E-2</v>
      </c>
      <c r="BR620" s="65">
        <v>3.6917858506939294E-2</v>
      </c>
      <c r="BS620" s="65">
        <v>2.626047827839521E-2</v>
      </c>
      <c r="BT620" s="65">
        <f t="shared" si="360"/>
        <v>-1.0657380228544084E-2</v>
      </c>
      <c r="BU620" s="65">
        <v>0.15095653963598657</v>
      </c>
      <c r="BV620" s="65">
        <v>0.11902323387709327</v>
      </c>
      <c r="BW620" s="65">
        <f t="shared" si="361"/>
        <v>-3.1933305758893304E-2</v>
      </c>
      <c r="BX620" s="65">
        <v>0.31967243934923251</v>
      </c>
      <c r="BY620" s="65">
        <v>0.18779186307011841</v>
      </c>
      <c r="BZ620" s="65">
        <f t="shared" si="362"/>
        <v>-0.13188057627911409</v>
      </c>
      <c r="CA620" s="65">
        <v>0.54334855168401253</v>
      </c>
      <c r="CB620" s="65">
        <v>0.53420916247809735</v>
      </c>
      <c r="CC620" s="65">
        <f t="shared" si="363"/>
        <v>-9.1393892059151716E-3</v>
      </c>
      <c r="CD620" s="65">
        <v>2.4479973719155135E-3</v>
      </c>
      <c r="CE620" s="65">
        <v>1.0008692480866946E-3</v>
      </c>
      <c r="CF620" s="65">
        <f t="shared" si="364"/>
        <v>-1.4471281238288189E-3</v>
      </c>
      <c r="CG620" s="65">
        <v>6.63373645141309E-2</v>
      </c>
      <c r="CH620" s="65">
        <v>7.6751589736839945E-2</v>
      </c>
      <c r="CI620" s="65">
        <f t="shared" si="365"/>
        <v>1.0414225222709045E-2</v>
      </c>
      <c r="CJ620" s="65">
        <v>7.3707083360544309E-2</v>
      </c>
      <c r="CK620" s="65">
        <v>7.2621975798158947E-2</v>
      </c>
      <c r="CL620" s="65">
        <f t="shared" si="366"/>
        <v>-1.0851075623853623E-3</v>
      </c>
      <c r="CM620" s="65">
        <v>1.3239371397020844E-3</v>
      </c>
      <c r="CN620" s="65">
        <v>1.1338614632434196E-3</v>
      </c>
      <c r="CO620" s="65">
        <f t="shared" si="367"/>
        <v>-1.9007567645866474E-4</v>
      </c>
      <c r="CP620" s="65">
        <v>0</v>
      </c>
      <c r="CQ620" s="65">
        <v>0</v>
      </c>
      <c r="CR620" s="65">
        <f t="shared" si="368"/>
        <v>0</v>
      </c>
      <c r="CS620" s="65">
        <v>4.0549285489530212E-2</v>
      </c>
      <c r="CT620" s="65">
        <v>3.494267624210616E-2</v>
      </c>
      <c r="CU620" s="65">
        <f t="shared" si="369"/>
        <v>-5.606609247424052E-3</v>
      </c>
      <c r="CV620" s="65">
        <v>1.1195085798646774E-2</v>
      </c>
      <c r="CW620" s="65">
        <v>1.0858060287976133E-2</v>
      </c>
      <c r="CX620" s="65">
        <f t="shared" si="370"/>
        <v>-3.3702551067064067E-4</v>
      </c>
      <c r="CY620" s="65">
        <v>3.5819525005392712E-4</v>
      </c>
      <c r="CZ620" s="65">
        <v>2.1114227973335748E-4</v>
      </c>
      <c r="DA620" s="65">
        <f t="shared" si="371"/>
        <v>-1.4705297032056964E-4</v>
      </c>
      <c r="DB620" s="65">
        <v>1.2427989891373827E-3</v>
      </c>
      <c r="DC620" s="65">
        <v>1.3230668827447401E-3</v>
      </c>
      <c r="DD620" s="65">
        <f t="shared" si="372"/>
        <v>8.026789360735735E-5</v>
      </c>
      <c r="DE620" s="65">
        <v>5.4224032328605547E-3</v>
      </c>
      <c r="DF620" s="65">
        <v>1.9551226681803102E-3</v>
      </c>
      <c r="DG620" s="65">
        <f t="shared" si="373"/>
        <v>-3.4672805646802445E-3</v>
      </c>
      <c r="DH620" s="65">
        <v>8.6916770068334159E-3</v>
      </c>
      <c r="DI620" s="65">
        <v>1.8112305755957913E-2</v>
      </c>
      <c r="DJ620" s="65">
        <f t="shared" si="374"/>
        <v>9.4206287491244971E-3</v>
      </c>
      <c r="DK620" s="65">
        <v>1.640573824832628E-3</v>
      </c>
      <c r="DL620" s="65">
        <v>1.3230668827447401E-3</v>
      </c>
      <c r="DM620" s="65">
        <f t="shared" si="375"/>
        <v>-3.175069420878879E-4</v>
      </c>
      <c r="DN620" s="65">
        <v>1.0745857501617817E-3</v>
      </c>
      <c r="DO620" s="65">
        <v>1.0728495707230665E-3</v>
      </c>
      <c r="DP620" s="65">
        <f t="shared" si="376"/>
        <v>-1.7361794387152005E-6</v>
      </c>
      <c r="DQ620" s="65">
        <v>0</v>
      </c>
      <c r="DR620" s="65">
        <v>0</v>
      </c>
      <c r="DS620" s="65">
        <f t="shared" si="377"/>
        <v>0</v>
      </c>
      <c r="DT620" s="65">
        <v>5.1849257190126469E-4</v>
      </c>
      <c r="DU620" s="65">
        <v>2.2416729049612954E-4</v>
      </c>
      <c r="DV620" s="65">
        <f t="shared" si="378"/>
        <v>-2.9432528140513515E-4</v>
      </c>
      <c r="DW620" s="65">
        <v>7.8052921863961011E-2</v>
      </c>
      <c r="DX620" s="65">
        <v>1.3847643021473445E-4</v>
      </c>
      <c r="DY620" s="65">
        <f t="shared" si="379"/>
        <v>-7.7914445433746274E-2</v>
      </c>
      <c r="DZ620" s="65">
        <v>6.3921030810728446E-2</v>
      </c>
      <c r="EA620" s="65">
        <v>0.16348582193302127</v>
      </c>
      <c r="EB620" s="65">
        <f t="shared" si="380"/>
        <v>9.9564791122292828E-2</v>
      </c>
      <c r="EC620" s="65">
        <v>1.0650866496078652E-2</v>
      </c>
      <c r="ED620" s="65">
        <v>8.9714903080209407E-3</v>
      </c>
      <c r="EE620" s="65">
        <f t="shared" si="381"/>
        <v>-1.6793761880577115E-3</v>
      </c>
      <c r="EF620" s="65">
        <v>3.3345800902810341E-3</v>
      </c>
      <c r="EG620" s="65">
        <v>2.3993440878790621E-5</v>
      </c>
      <c r="EH620" s="65">
        <f t="shared" si="382"/>
        <v>-3.3105866494022437E-3</v>
      </c>
      <c r="EI620" s="65">
        <v>1.2071773620601965E-4</v>
      </c>
      <c r="EJ620" s="65">
        <v>1.4402919796096885E-3</v>
      </c>
      <c r="EK620" s="65">
        <f t="shared" si="383"/>
        <v>1.3195742434036688E-3</v>
      </c>
      <c r="EL620" s="65">
        <v>0.75358541571428295</v>
      </c>
      <c r="EM620" s="65">
        <v>0.17406007409174537</v>
      </c>
      <c r="EN620" s="65">
        <f t="shared" si="384"/>
        <v>-0.57952534162253755</v>
      </c>
      <c r="EO620" s="65">
        <v>1.8228378167108965E-2</v>
      </c>
      <c r="EP620" s="65">
        <v>0.27737994367711133</v>
      </c>
      <c r="EQ620" s="65">
        <f t="shared" si="385"/>
        <v>0.25915156551000235</v>
      </c>
      <c r="ER620" s="65">
        <v>0.91000393816877134</v>
      </c>
      <c r="ES620" s="65">
        <v>5.0441067996040406E-3</v>
      </c>
      <c r="ET620" s="65">
        <f t="shared" si="386"/>
        <v>-0.90495983136916736</v>
      </c>
      <c r="EU620" s="65">
        <v>4.1651497790469643</v>
      </c>
      <c r="EV620" s="65">
        <v>0.36343139109857053</v>
      </c>
      <c r="EW620" s="65">
        <f t="shared" si="387"/>
        <v>-3.8017183879483936</v>
      </c>
      <c r="EX620" s="65">
        <v>1.7400333655906957</v>
      </c>
      <c r="EY620" s="65">
        <v>1.6463634169950341</v>
      </c>
      <c r="EZ620" s="65">
        <f t="shared" si="388"/>
        <v>-9.3669948595661578E-2</v>
      </c>
      <c r="FA620" s="65">
        <v>0.18262218712832298</v>
      </c>
      <c r="FB620" s="65">
        <v>0.46227202803530737</v>
      </c>
      <c r="FC620" s="65">
        <f t="shared" si="389"/>
        <v>0.27964984090698441</v>
      </c>
      <c r="FD620" s="72">
        <v>1.3976527863133752</v>
      </c>
      <c r="FE620" s="66" t="s">
        <v>0</v>
      </c>
      <c r="FF620" s="66">
        <v>0.28664799253034534</v>
      </c>
      <c r="FG620" s="67">
        <v>0.16903006239364737</v>
      </c>
      <c r="FH620" s="67">
        <v>0.35717363205514863</v>
      </c>
      <c r="FI620" s="67">
        <v>1.1560693641618496</v>
      </c>
      <c r="FJ620" s="67">
        <v>1.5583699059561131</v>
      </c>
      <c r="FK620" s="67">
        <v>0.85698808234019497</v>
      </c>
      <c r="FL620" s="67">
        <v>0.65898342635592866</v>
      </c>
      <c r="FM620" s="67">
        <v>1.0534441168587509</v>
      </c>
      <c r="FN620" s="67">
        <v>1.2761274252753014</v>
      </c>
      <c r="FO620" s="67">
        <v>0.69585350452536243</v>
      </c>
      <c r="FP620" s="67">
        <v>1.838243006993006</v>
      </c>
      <c r="FQ620" s="67">
        <v>0.18027485852869862</v>
      </c>
      <c r="FR620" s="67">
        <v>2.3399958235136187</v>
      </c>
      <c r="FS620" s="67">
        <v>1.8443012484897299</v>
      </c>
      <c r="FT620" s="67">
        <v>1.4723467862481319</v>
      </c>
      <c r="FU620" s="67" t="s">
        <v>0</v>
      </c>
      <c r="FV620" s="67">
        <v>1.4876525134211809</v>
      </c>
      <c r="FW620" s="67">
        <v>1.7998939367155735</v>
      </c>
      <c r="FX620" s="67">
        <v>0.70165745856353623</v>
      </c>
      <c r="FY620" s="67">
        <v>2.073248407643312</v>
      </c>
      <c r="FZ620" s="67">
        <v>4.0875912408759207E-2</v>
      </c>
      <c r="GA620" s="67">
        <v>5.0157103825136611</v>
      </c>
      <c r="GB620" s="67">
        <v>1.3281061519903496</v>
      </c>
      <c r="GC620" s="67">
        <v>1.882136279926335</v>
      </c>
      <c r="GD620" s="67" t="s">
        <v>0</v>
      </c>
      <c r="GE620" s="67">
        <v>0.24809160305343525</v>
      </c>
      <c r="GF620" s="67">
        <v>-0.99487842600339749</v>
      </c>
      <c r="GG620" s="67">
        <v>6.3833436532507735</v>
      </c>
      <c r="GH620" s="67">
        <v>1.4316239316239319</v>
      </c>
      <c r="GI620" s="67">
        <v>-0.97922848664688422</v>
      </c>
      <c r="GJ620" s="67">
        <v>33.442622950819676</v>
      </c>
      <c r="GK620" s="67">
        <v>-0.33321866095930908</v>
      </c>
      <c r="GL620" s="67">
        <v>42.928237976332646</v>
      </c>
      <c r="GM620" s="67">
        <v>-0.98399860819641827</v>
      </c>
      <c r="GN620" s="67">
        <v>-0.74811136620205487</v>
      </c>
      <c r="GO620" s="67">
        <v>1.7313973827932188</v>
      </c>
      <c r="GP620" s="67">
        <v>6.3073655465372056</v>
      </c>
    </row>
    <row r="621" spans="1:198" ht="13.8">
      <c r="A621" s="2" t="s">
        <v>950</v>
      </c>
      <c r="B621" s="2" t="s">
        <v>951</v>
      </c>
      <c r="C621" s="64">
        <v>0</v>
      </c>
      <c r="D621" s="64">
        <v>0</v>
      </c>
      <c r="E621" s="64">
        <v>1</v>
      </c>
      <c r="F621" s="64">
        <v>1</v>
      </c>
      <c r="G621" s="65">
        <v>15032</v>
      </c>
      <c r="H621" s="65">
        <v>14213</v>
      </c>
      <c r="I621" s="65">
        <v>11259</v>
      </c>
      <c r="J621" s="65">
        <v>11048</v>
      </c>
      <c r="K621" s="66">
        <v>0.74900212879191064</v>
      </c>
      <c r="L621" s="66">
        <v>0.77731654119468097</v>
      </c>
      <c r="M621" s="65">
        <v>3773</v>
      </c>
      <c r="N621" s="65">
        <v>3165</v>
      </c>
      <c r="O621" s="65">
        <v>44605</v>
      </c>
      <c r="P621" s="65">
        <v>147090</v>
      </c>
      <c r="Q621" s="65">
        <v>12386</v>
      </c>
      <c r="R621" s="65">
        <v>47556</v>
      </c>
      <c r="S621" s="65">
        <v>3321040.866362717</v>
      </c>
      <c r="T621" s="65">
        <v>7232430.2372251684</v>
      </c>
      <c r="U621" s="65">
        <v>2716766.2235379987</v>
      </c>
      <c r="V621" s="65">
        <v>5685450.1584634222</v>
      </c>
      <c r="W621" s="68">
        <v>604274.64282471931</v>
      </c>
      <c r="X621" s="65">
        <v>1546980.0787617804</v>
      </c>
      <c r="Y621" s="65">
        <v>419.85969509011477</v>
      </c>
      <c r="Z621" s="65">
        <v>815.95694781752172</v>
      </c>
      <c r="AA621" s="65">
        <v>974.47437216414448</v>
      </c>
      <c r="AB621" s="65">
        <v>1208.2597573875551</v>
      </c>
      <c r="AC621" s="65">
        <v>2.3209524123409664</v>
      </c>
      <c r="AD621" s="65">
        <v>1.4807886134425892</v>
      </c>
      <c r="AE621" s="65">
        <v>0.63800903696643718</v>
      </c>
      <c r="AF621" s="65">
        <v>1.4343697654385241</v>
      </c>
      <c r="AG621" s="65">
        <v>1.4692286079207588</v>
      </c>
      <c r="AH621" s="65">
        <v>1.0243025496787277</v>
      </c>
      <c r="AI621" s="66">
        <v>8.0938544492659581E-2</v>
      </c>
      <c r="AJ621" s="66">
        <v>7.6641853805720084E-2</v>
      </c>
      <c r="AK621" s="66">
        <v>0.12673026605689741</v>
      </c>
      <c r="AL621" s="66">
        <v>0.14400368733580216</v>
      </c>
      <c r="AM621" s="66">
        <v>-5.5867580337466416E-3</v>
      </c>
      <c r="AN621" s="66">
        <v>-1.7418255841759711E-2</v>
      </c>
      <c r="AO621" s="65">
        <v>1059.2</v>
      </c>
      <c r="AP621" s="65">
        <v>1060.5</v>
      </c>
      <c r="AQ621" s="65">
        <v>0.85698907368534361</v>
      </c>
      <c r="AR621" s="65">
        <v>0.57209745703311188</v>
      </c>
      <c r="AS621" s="65">
        <f t="shared" si="351"/>
        <v>-0.28489161665223173</v>
      </c>
      <c r="AT621" s="65">
        <v>0</v>
      </c>
      <c r="AU621" s="65">
        <v>0</v>
      </c>
      <c r="AV621" s="65">
        <f t="shared" si="352"/>
        <v>0</v>
      </c>
      <c r="AW621" s="65">
        <v>9.6883578233489427E-4</v>
      </c>
      <c r="AX621" s="65">
        <v>4.4158465808730759E-4</v>
      </c>
      <c r="AY621" s="65">
        <f t="shared" si="353"/>
        <v>-5.2725112424758668E-4</v>
      </c>
      <c r="AZ621" s="65">
        <v>0.54039506970235218</v>
      </c>
      <c r="BA621" s="65">
        <v>0.32984972103064453</v>
      </c>
      <c r="BB621" s="65">
        <f t="shared" si="354"/>
        <v>-0.21054534867170765</v>
      </c>
      <c r="BC621" s="65">
        <v>3.39092523817213E-3</v>
      </c>
      <c r="BD621" s="65">
        <v>4.5420136260408781E-3</v>
      </c>
      <c r="BE621" s="65">
        <f t="shared" si="355"/>
        <v>1.1510883878687482E-3</v>
      </c>
      <c r="BF621" s="65">
        <v>1.8919209860595296E-2</v>
      </c>
      <c r="BG621" s="65">
        <v>4.7803291558022824E-3</v>
      </c>
      <c r="BH621" s="65">
        <f t="shared" si="356"/>
        <v>-1.4138880704793013E-2</v>
      </c>
      <c r="BI621" s="65">
        <v>0</v>
      </c>
      <c r="BJ621" s="65">
        <v>0</v>
      </c>
      <c r="BK621" s="65">
        <f t="shared" si="357"/>
        <v>0</v>
      </c>
      <c r="BL621" s="65">
        <v>3.0141557672641157E-3</v>
      </c>
      <c r="BM621" s="65">
        <v>2.1027840861300362E-3</v>
      </c>
      <c r="BN621" s="65">
        <f t="shared" si="358"/>
        <v>-9.1137168113407949E-4</v>
      </c>
      <c r="BO621" s="65">
        <v>1.7143010926314657E-2</v>
      </c>
      <c r="BP621" s="65">
        <v>4.2896795357052738E-3</v>
      </c>
      <c r="BQ621" s="65">
        <f t="shared" si="359"/>
        <v>-1.2853331390609384E-2</v>
      </c>
      <c r="BR621" s="65">
        <v>1.1545293072824156E-2</v>
      </c>
      <c r="BS621" s="65">
        <v>9.9251408865337707E-3</v>
      </c>
      <c r="BT621" s="65">
        <f t="shared" si="360"/>
        <v>-1.6201521862903856E-3</v>
      </c>
      <c r="BU621" s="65">
        <v>0</v>
      </c>
      <c r="BV621" s="65">
        <v>2.5233409033560434E-4</v>
      </c>
      <c r="BW621" s="65">
        <f t="shared" si="361"/>
        <v>2.5233409033560434E-4</v>
      </c>
      <c r="BX621" s="65">
        <v>0.12629850906937939</v>
      </c>
      <c r="BY621" s="65">
        <v>5.4188745899571032E-2</v>
      </c>
      <c r="BZ621" s="65">
        <f t="shared" si="362"/>
        <v>-7.2109763169808355E-2</v>
      </c>
      <c r="CA621" s="65">
        <v>7.3254749986543938E-2</v>
      </c>
      <c r="CB621" s="65">
        <v>8.859730282894554E-2</v>
      </c>
      <c r="CC621" s="65">
        <f t="shared" si="363"/>
        <v>1.5342552842401602E-2</v>
      </c>
      <c r="CD621" s="65">
        <v>4.3328489154421659E-3</v>
      </c>
      <c r="CE621" s="65">
        <v>0</v>
      </c>
      <c r="CF621" s="65">
        <f t="shared" si="364"/>
        <v>-4.3328489154421659E-3</v>
      </c>
      <c r="CG621" s="65">
        <v>0</v>
      </c>
      <c r="CH621" s="65">
        <v>1.4018560574200241E-5</v>
      </c>
      <c r="CI621" s="65">
        <f t="shared" si="365"/>
        <v>1.4018560574200241E-5</v>
      </c>
      <c r="CJ621" s="65">
        <v>7.7641423112115832E-2</v>
      </c>
      <c r="CK621" s="65">
        <v>5.681722600723358E-2</v>
      </c>
      <c r="CL621" s="65">
        <f t="shared" si="366"/>
        <v>-2.0824197104882251E-2</v>
      </c>
      <c r="CM621" s="65">
        <v>0</v>
      </c>
      <c r="CN621" s="65">
        <v>0</v>
      </c>
      <c r="CO621" s="65">
        <f t="shared" si="367"/>
        <v>0</v>
      </c>
      <c r="CP621" s="65">
        <v>0</v>
      </c>
      <c r="CQ621" s="65">
        <v>0</v>
      </c>
      <c r="CR621" s="65">
        <f t="shared" si="368"/>
        <v>0</v>
      </c>
      <c r="CS621" s="65">
        <v>0</v>
      </c>
      <c r="CT621" s="65">
        <v>0</v>
      </c>
      <c r="CU621" s="65">
        <f t="shared" si="369"/>
        <v>0</v>
      </c>
      <c r="CV621" s="65">
        <v>8.9079067764680549E-3</v>
      </c>
      <c r="CW621" s="65">
        <v>7.9415145652844375E-3</v>
      </c>
      <c r="CX621" s="65">
        <f t="shared" si="370"/>
        <v>-9.6639221118361741E-4</v>
      </c>
      <c r="CY621" s="65">
        <v>0</v>
      </c>
      <c r="CZ621" s="65">
        <v>0</v>
      </c>
      <c r="DA621" s="65">
        <f t="shared" si="371"/>
        <v>0</v>
      </c>
      <c r="DB621" s="65">
        <v>6.7657032133053449E-2</v>
      </c>
      <c r="DC621" s="65">
        <v>4.758600386912272E-2</v>
      </c>
      <c r="DD621" s="65">
        <f t="shared" si="372"/>
        <v>-2.0071028263930729E-2</v>
      </c>
      <c r="DE621" s="65">
        <v>1.0764842025943269E-3</v>
      </c>
      <c r="DF621" s="65">
        <v>9.8129924019401673E-4</v>
      </c>
      <c r="DG621" s="65">
        <f t="shared" si="373"/>
        <v>-9.5184962400310163E-5</v>
      </c>
      <c r="DH621" s="65">
        <v>0</v>
      </c>
      <c r="DI621" s="65">
        <v>0</v>
      </c>
      <c r="DJ621" s="65">
        <f t="shared" si="374"/>
        <v>0</v>
      </c>
      <c r="DK621" s="65">
        <v>8.5849615156897586E-3</v>
      </c>
      <c r="DL621" s="65">
        <v>1.6415734432388484E-2</v>
      </c>
      <c r="DM621" s="65">
        <f t="shared" si="375"/>
        <v>7.8307729166987253E-3</v>
      </c>
      <c r="DN621" s="65">
        <v>8.3965767802357504E-3</v>
      </c>
      <c r="DO621" s="65">
        <v>1.5623685759946168E-2</v>
      </c>
      <c r="DP621" s="65">
        <f t="shared" si="376"/>
        <v>7.2271089797104181E-3</v>
      </c>
      <c r="DQ621" s="65">
        <v>0</v>
      </c>
      <c r="DR621" s="65">
        <v>0</v>
      </c>
      <c r="DS621" s="65">
        <f t="shared" si="377"/>
        <v>0</v>
      </c>
      <c r="DT621" s="65">
        <v>1.8838473545400723E-4</v>
      </c>
      <c r="DU621" s="65">
        <v>7.4999299071971286E-4</v>
      </c>
      <c r="DV621" s="65">
        <f t="shared" si="378"/>
        <v>5.6160825526570561E-4</v>
      </c>
      <c r="DW621" s="65">
        <v>0.2059583400613596</v>
      </c>
      <c r="DX621" s="65">
        <v>4.68219923178288E-3</v>
      </c>
      <c r="DY621" s="65">
        <f t="shared" si="379"/>
        <v>-0.20127614082957673</v>
      </c>
      <c r="DZ621" s="65">
        <v>0.17293718714677861</v>
      </c>
      <c r="EA621" s="65">
        <v>0.15519247483668377</v>
      </c>
      <c r="EB621" s="65">
        <f t="shared" si="380"/>
        <v>-1.7744712310094835E-2</v>
      </c>
      <c r="EC621" s="65">
        <v>1.7869637763065827E-2</v>
      </c>
      <c r="ED621" s="65">
        <v>9.5816861524658636E-3</v>
      </c>
      <c r="EE621" s="65">
        <f t="shared" si="381"/>
        <v>-8.287951610599963E-3</v>
      </c>
      <c r="EF621" s="65">
        <v>4.9787394369987621E-3</v>
      </c>
      <c r="EG621" s="65">
        <v>0</v>
      </c>
      <c r="EH621" s="65">
        <f t="shared" si="382"/>
        <v>-4.9787394369987621E-3</v>
      </c>
      <c r="EI621" s="65">
        <v>1.0172775714516389E-2</v>
      </c>
      <c r="EJ621" s="65">
        <v>1.7102643900524296E-3</v>
      </c>
      <c r="EK621" s="65">
        <f t="shared" si="383"/>
        <v>-8.4625113244639599E-3</v>
      </c>
      <c r="EL621" s="65">
        <v>5.7246622530814362</v>
      </c>
      <c r="EM621" s="65">
        <v>0.17116662461098495</v>
      </c>
      <c r="EN621" s="65">
        <f t="shared" si="384"/>
        <v>-5.5534956284704515</v>
      </c>
      <c r="EO621" s="65">
        <v>0.19785779643683729</v>
      </c>
      <c r="EP621" s="65">
        <v>1.7469089073933888</v>
      </c>
      <c r="EQ621" s="65">
        <f t="shared" si="385"/>
        <v>1.5490511109565515</v>
      </c>
      <c r="ER621" s="65">
        <v>0.28914365681683624</v>
      </c>
      <c r="ES621" s="65">
        <v>4.7193484173045114E-2</v>
      </c>
      <c r="ET621" s="65">
        <f t="shared" si="386"/>
        <v>-0.24195017264379112</v>
      </c>
      <c r="EU621" s="65">
        <v>1.8996716723182085</v>
      </c>
      <c r="EV621" s="65">
        <v>7.1018027868898409E-2</v>
      </c>
      <c r="EW621" s="65">
        <f t="shared" si="387"/>
        <v>-1.8286536444493102</v>
      </c>
      <c r="EX621" s="65">
        <v>1.6624414661714839</v>
      </c>
      <c r="EY621" s="65">
        <v>0.7867076008635433</v>
      </c>
      <c r="EZ621" s="65">
        <f t="shared" si="388"/>
        <v>-0.87573386530794062</v>
      </c>
      <c r="FA621" s="65">
        <v>0.35499757791054415</v>
      </c>
      <c r="FB621" s="65">
        <v>0.44379258137774413</v>
      </c>
      <c r="FC621" s="65">
        <f t="shared" si="389"/>
        <v>8.8795003467199984E-2</v>
      </c>
      <c r="FD621" s="72">
        <v>1.5631202110287656</v>
      </c>
      <c r="FE621" s="66" t="s">
        <v>0</v>
      </c>
      <c r="FF621" s="66">
        <v>0.75</v>
      </c>
      <c r="FG621" s="67">
        <v>1.343575697211155</v>
      </c>
      <c r="FH621" s="67">
        <v>4.1428571428571432</v>
      </c>
      <c r="FI621" s="67">
        <v>-2.9871977240398251E-2</v>
      </c>
      <c r="FJ621" s="67" t="s">
        <v>0</v>
      </c>
      <c r="FK621" s="67">
        <v>1.6785714285714284</v>
      </c>
      <c r="FL621" s="67">
        <v>-3.9246467817896424E-2</v>
      </c>
      <c r="FM621" s="67">
        <v>2.3006993006993008</v>
      </c>
      <c r="FN621" s="67" t="s">
        <v>0</v>
      </c>
      <c r="FO621" s="67">
        <v>0.64734711272107393</v>
      </c>
      <c r="FP621" s="67">
        <v>3.6436443791329918</v>
      </c>
      <c r="FQ621" s="67">
        <v>-1</v>
      </c>
      <c r="FR621" s="67" t="s">
        <v>0</v>
      </c>
      <c r="FS621" s="67">
        <v>1.8097053726169845</v>
      </c>
      <c r="FT621" s="67" t="s">
        <v>0</v>
      </c>
      <c r="FU621" s="67" t="s">
        <v>0</v>
      </c>
      <c r="FV621" s="67" t="s">
        <v>0</v>
      </c>
      <c r="FW621" s="67">
        <v>2.4229607250755292</v>
      </c>
      <c r="FX621" s="67" t="s">
        <v>0</v>
      </c>
      <c r="FY621" s="67">
        <v>1.7004773269689739</v>
      </c>
      <c r="FZ621" s="67">
        <v>2.4999999999999996</v>
      </c>
      <c r="GA621" s="67" t="s">
        <v>0</v>
      </c>
      <c r="GB621" s="67">
        <v>6.3416927899686524</v>
      </c>
      <c r="GC621" s="67">
        <v>6.1442307692307692</v>
      </c>
      <c r="GD621" s="67" t="s">
        <v>0</v>
      </c>
      <c r="GE621" s="67">
        <v>14.285714285714283</v>
      </c>
      <c r="GF621" s="67">
        <v>-0.91271396837841368</v>
      </c>
      <c r="GG621" s="67">
        <v>2.4455337690631809</v>
      </c>
      <c r="GH621" s="67">
        <v>1.0587349397590362</v>
      </c>
      <c r="GI621" s="67">
        <v>-1</v>
      </c>
      <c r="GJ621" s="67">
        <v>-0.35449735449735442</v>
      </c>
      <c r="GK621" s="67">
        <v>-0.88519958442437607</v>
      </c>
      <c r="GL621" s="67">
        <v>32.899347116430903</v>
      </c>
      <c r="GM621" s="67">
        <v>-0.37332464631422191</v>
      </c>
      <c r="GN621" s="67">
        <v>-0.8564628548761829</v>
      </c>
      <c r="GO621" s="67">
        <v>0.81694267722143965</v>
      </c>
      <c r="GP621" s="67">
        <v>3.7998635433249941</v>
      </c>
    </row>
    <row r="622" spans="1:198" ht="13.8">
      <c r="A622" s="2" t="s">
        <v>952</v>
      </c>
      <c r="B622" s="2" t="s">
        <v>953</v>
      </c>
      <c r="C622" s="64">
        <v>0</v>
      </c>
      <c r="D622" s="64">
        <v>0</v>
      </c>
      <c r="E622" s="64">
        <v>1</v>
      </c>
      <c r="F622" s="64">
        <v>1</v>
      </c>
      <c r="G622" s="65">
        <v>768951</v>
      </c>
      <c r="H622" s="65">
        <v>802787</v>
      </c>
      <c r="I622" s="65">
        <v>607234</v>
      </c>
      <c r="J622" s="65">
        <v>642605</v>
      </c>
      <c r="K622" s="66">
        <v>0.78969141076609561</v>
      </c>
      <c r="L622" s="66">
        <v>0.80046762092560042</v>
      </c>
      <c r="M622" s="65">
        <v>161717</v>
      </c>
      <c r="N622" s="65">
        <v>160182</v>
      </c>
      <c r="O622" s="65">
        <v>3872660</v>
      </c>
      <c r="P622" s="65">
        <v>11821967</v>
      </c>
      <c r="Q622" s="65">
        <v>360207</v>
      </c>
      <c r="R622" s="65">
        <v>1160597</v>
      </c>
      <c r="S622" s="65">
        <v>219912478.1688579</v>
      </c>
      <c r="T622" s="65">
        <v>587513481.61560476</v>
      </c>
      <c r="U622" s="65">
        <v>191337721.54734969</v>
      </c>
      <c r="V622" s="65">
        <v>500165402.49945873</v>
      </c>
      <c r="W622" s="68">
        <v>28574756.621510483</v>
      </c>
      <c r="X622" s="65">
        <v>87348079.116151139</v>
      </c>
      <c r="Y622" s="65">
        <v>554.17215515411658</v>
      </c>
      <c r="Z622" s="65">
        <v>1174.7384318340137</v>
      </c>
      <c r="AA622" s="65">
        <v>1487.0016493002047</v>
      </c>
      <c r="AB622" s="65">
        <v>2526.2134973133529</v>
      </c>
      <c r="AC622" s="65">
        <v>2.683284671505493</v>
      </c>
      <c r="AD622" s="65">
        <v>2.1504476476260357</v>
      </c>
      <c r="AE622" s="65">
        <v>0.8014235949179026</v>
      </c>
      <c r="AF622" s="65">
        <v>2.2799586790023643</v>
      </c>
      <c r="AG622" s="65">
        <v>2.896008480490198</v>
      </c>
      <c r="AH622" s="65">
        <v>1.2702021782944755</v>
      </c>
      <c r="AI622" s="66">
        <v>0.10325726611861108</v>
      </c>
      <c r="AJ622" s="66">
        <v>0.10085800537087897</v>
      </c>
      <c r="AK622" s="66">
        <v>0.11806753530256375</v>
      </c>
      <c r="AL622" s="66">
        <v>0.12412065955456142</v>
      </c>
      <c r="AM622" s="66">
        <v>4.3155025884900056E-3</v>
      </c>
      <c r="AN622" s="66">
        <v>-9.532678760569846E-4</v>
      </c>
      <c r="AO622" s="65">
        <v>18104.600000000002</v>
      </c>
      <c r="AP622" s="65">
        <v>18243.8</v>
      </c>
      <c r="AQ622" s="65">
        <v>1.0735493757755956</v>
      </c>
      <c r="AR622" s="65">
        <v>1.0953621282839778</v>
      </c>
      <c r="AS622" s="65">
        <f t="shared" si="351"/>
        <v>2.1812752508382216E-2</v>
      </c>
      <c r="AT622" s="65">
        <v>0</v>
      </c>
      <c r="AU622" s="65">
        <v>0</v>
      </c>
      <c r="AV622" s="65">
        <f t="shared" si="352"/>
        <v>0</v>
      </c>
      <c r="AW622" s="65">
        <v>2.1358089468925738E-3</v>
      </c>
      <c r="AX622" s="65">
        <v>1.5471922352605313E-3</v>
      </c>
      <c r="AY622" s="65">
        <f t="shared" si="353"/>
        <v>-5.886167116320425E-4</v>
      </c>
      <c r="AZ622" s="65">
        <v>0.44122592472291394</v>
      </c>
      <c r="BA622" s="65">
        <v>0.42909898957174619</v>
      </c>
      <c r="BB622" s="65">
        <f t="shared" si="354"/>
        <v>-1.212693515116775E-2</v>
      </c>
      <c r="BC622" s="65">
        <v>1.9907997345970513E-2</v>
      </c>
      <c r="BD622" s="65">
        <v>1.6785039653442722E-2</v>
      </c>
      <c r="BE622" s="65">
        <f t="shared" si="355"/>
        <v>-3.1229576925277912E-3</v>
      </c>
      <c r="BF622" s="65">
        <v>6.9082499784845944E-2</v>
      </c>
      <c r="BG622" s="65">
        <v>1.6626213348245197E-2</v>
      </c>
      <c r="BH622" s="65">
        <f t="shared" si="356"/>
        <v>-5.2456286436600746E-2</v>
      </c>
      <c r="BI622" s="65">
        <v>8.2267510995992119E-4</v>
      </c>
      <c r="BJ622" s="65">
        <v>1.2326989184589193E-3</v>
      </c>
      <c r="BK622" s="65">
        <f t="shared" si="357"/>
        <v>4.1002380849899814E-4</v>
      </c>
      <c r="BL622" s="65">
        <v>1.4097449522080356E-2</v>
      </c>
      <c r="BM622" s="65">
        <v>5.959002134246427E-3</v>
      </c>
      <c r="BN622" s="65">
        <f t="shared" si="358"/>
        <v>-8.1384473878339282E-3</v>
      </c>
      <c r="BO622" s="65">
        <v>2.1938311396872724E-2</v>
      </c>
      <c r="BP622" s="65">
        <v>1.1296485056110493E-2</v>
      </c>
      <c r="BQ622" s="65">
        <f t="shared" si="359"/>
        <v>-1.0641826340762231E-2</v>
      </c>
      <c r="BR622" s="65">
        <v>0.34646744788413325</v>
      </c>
      <c r="BS622" s="65">
        <v>0.45777963123001925</v>
      </c>
      <c r="BT622" s="65">
        <f t="shared" si="360"/>
        <v>0.111312183345886</v>
      </c>
      <c r="BU622" s="65">
        <v>1.0359783865018356E-2</v>
      </c>
      <c r="BV622" s="65">
        <v>1.2665608016104356E-2</v>
      </c>
      <c r="BW622" s="65">
        <f t="shared" si="361"/>
        <v>2.3058241510859993E-3</v>
      </c>
      <c r="BX622" s="65">
        <v>9.382012750076113E-2</v>
      </c>
      <c r="BY622" s="65">
        <v>6.841823647657197E-2</v>
      </c>
      <c r="BZ622" s="65">
        <f t="shared" si="362"/>
        <v>-2.540189102418916E-2</v>
      </c>
      <c r="CA622" s="65">
        <v>2.4132420154707342E-2</v>
      </c>
      <c r="CB622" s="65">
        <v>5.1935052965557095E-2</v>
      </c>
      <c r="CC622" s="65">
        <f t="shared" si="363"/>
        <v>2.7802632810849753E-2</v>
      </c>
      <c r="CD622" s="65">
        <v>1.4574952735510415E-2</v>
      </c>
      <c r="CE622" s="65">
        <v>6.4484054327212641E-3</v>
      </c>
      <c r="CF622" s="65">
        <f t="shared" si="364"/>
        <v>-8.126547302789151E-3</v>
      </c>
      <c r="CG622" s="65">
        <v>8.328544420291665E-5</v>
      </c>
      <c r="CH622" s="65">
        <v>9.0757888684300683E-4</v>
      </c>
      <c r="CI622" s="65">
        <f t="shared" si="365"/>
        <v>8.2429344264009019E-4</v>
      </c>
      <c r="CJ622" s="65">
        <v>4.2199809183793388E-2</v>
      </c>
      <c r="CK622" s="65">
        <v>3.3418146005891783E-2</v>
      </c>
      <c r="CL622" s="65">
        <f t="shared" si="366"/>
        <v>-8.7816631779016052E-3</v>
      </c>
      <c r="CM622" s="65">
        <v>3.9791934452504618E-5</v>
      </c>
      <c r="CN622" s="65">
        <v>2.6997599798494508E-5</v>
      </c>
      <c r="CO622" s="65">
        <f t="shared" si="367"/>
        <v>-1.279433465401011E-5</v>
      </c>
      <c r="CP622" s="65">
        <v>0</v>
      </c>
      <c r="CQ622" s="65">
        <v>0</v>
      </c>
      <c r="CR622" s="65">
        <f t="shared" si="368"/>
        <v>0</v>
      </c>
      <c r="CS622" s="65">
        <v>1.8507876489537034E-6</v>
      </c>
      <c r="CT622" s="65">
        <v>0</v>
      </c>
      <c r="CU622" s="65">
        <f t="shared" si="369"/>
        <v>-1.8507876489537034E-6</v>
      </c>
      <c r="CV622" s="65">
        <v>7.0357692474975033E-3</v>
      </c>
      <c r="CW622" s="65">
        <v>5.2395448204673976E-3</v>
      </c>
      <c r="CX622" s="65">
        <f t="shared" si="370"/>
        <v>-1.7962244270301056E-3</v>
      </c>
      <c r="CY622" s="65">
        <v>6.3852173888902773E-5</v>
      </c>
      <c r="CZ622" s="65">
        <v>2.1914009198139691E-4</v>
      </c>
      <c r="DA622" s="65">
        <f t="shared" si="371"/>
        <v>1.5528791809249414E-4</v>
      </c>
      <c r="DB622" s="65">
        <v>3.1694738488332166E-2</v>
      </c>
      <c r="DC622" s="65">
        <v>2.4968184477471508E-2</v>
      </c>
      <c r="DD622" s="65">
        <f t="shared" si="372"/>
        <v>-6.7265540108606588E-3</v>
      </c>
      <c r="DE622" s="65">
        <v>1.1280550720372822E-3</v>
      </c>
      <c r="DF622" s="65">
        <v>8.9092079335031905E-4</v>
      </c>
      <c r="DG622" s="65">
        <f t="shared" si="373"/>
        <v>-2.3713427868696311E-4</v>
      </c>
      <c r="DH622" s="65">
        <v>6.8294064246391653E-4</v>
      </c>
      <c r="DI622" s="65">
        <v>8.1308728754827609E-4</v>
      </c>
      <c r="DJ622" s="65">
        <f t="shared" si="374"/>
        <v>1.3014664508435956E-4</v>
      </c>
      <c r="DK622" s="65">
        <v>5.5341326885189168E-2</v>
      </c>
      <c r="DL622" s="65">
        <v>7.4342199172782036E-2</v>
      </c>
      <c r="DM622" s="65">
        <f t="shared" si="375"/>
        <v>1.9000872287592868E-2</v>
      </c>
      <c r="DN622" s="65">
        <v>2.369655966337874E-2</v>
      </c>
      <c r="DO622" s="65">
        <v>3.9869710732206506E-2</v>
      </c>
      <c r="DP622" s="65">
        <f t="shared" si="376"/>
        <v>1.6173151068827767E-2</v>
      </c>
      <c r="DQ622" s="65">
        <v>2.6239541893041129E-2</v>
      </c>
      <c r="DR622" s="65">
        <v>2.2800621863862593E-2</v>
      </c>
      <c r="DS622" s="65">
        <f t="shared" si="377"/>
        <v>-3.4389200291785361E-3</v>
      </c>
      <c r="DT622" s="65">
        <v>3.6710373016996707E-3</v>
      </c>
      <c r="DU622" s="65">
        <v>9.9417225215413588E-3</v>
      </c>
      <c r="DV622" s="65">
        <f t="shared" si="378"/>
        <v>6.2706852198416881E-3</v>
      </c>
      <c r="DW622" s="65">
        <v>9.6312213070077299E-2</v>
      </c>
      <c r="DX622" s="65">
        <v>5.9624486363483618E-4</v>
      </c>
      <c r="DY622" s="65">
        <f t="shared" si="379"/>
        <v>-9.5715968206442459E-2</v>
      </c>
      <c r="DZ622" s="65">
        <v>7.7371252270685087E-2</v>
      </c>
      <c r="EA622" s="65">
        <v>5.7539639800321167E-2</v>
      </c>
      <c r="EB622" s="65">
        <f t="shared" si="380"/>
        <v>-1.983161247036392E-2</v>
      </c>
      <c r="EC622" s="65">
        <v>1.3836488463577887E-2</v>
      </c>
      <c r="ED622" s="65">
        <v>6.7855882216939492E-3</v>
      </c>
      <c r="EE622" s="65">
        <f t="shared" si="381"/>
        <v>-7.0509002418839379E-3</v>
      </c>
      <c r="EF622" s="65">
        <v>3.8255780703873058E-3</v>
      </c>
      <c r="EG622" s="65">
        <v>1.1488340339784899E-5</v>
      </c>
      <c r="EH622" s="65">
        <f t="shared" si="382"/>
        <v>-3.8140897300475208E-3</v>
      </c>
      <c r="EI622" s="65">
        <v>1.0910393190582083E-3</v>
      </c>
      <c r="EJ622" s="65">
        <v>2.0564129208214968E-3</v>
      </c>
      <c r="EK622" s="65">
        <f t="shared" si="383"/>
        <v>9.6537360176328856E-4</v>
      </c>
      <c r="EL622" s="65">
        <v>2.0610028863033389</v>
      </c>
      <c r="EM622" s="65">
        <v>6.6989374146811234E-2</v>
      </c>
      <c r="EN622" s="65">
        <f t="shared" si="384"/>
        <v>-1.9940135121565277</v>
      </c>
      <c r="EO622" s="65">
        <v>0.15751776062097628</v>
      </c>
      <c r="EP622" s="65">
        <v>0.62243713077551188</v>
      </c>
      <c r="EQ622" s="65">
        <f t="shared" si="385"/>
        <v>0.4649193701545356</v>
      </c>
      <c r="ER622" s="65">
        <v>0.50479677888917573</v>
      </c>
      <c r="ES622" s="65">
        <v>4.510695788460594E-2</v>
      </c>
      <c r="ET622" s="65">
        <f t="shared" si="386"/>
        <v>-0.45968982100456979</v>
      </c>
      <c r="EU622" s="65">
        <v>3.6826861591621851</v>
      </c>
      <c r="EV622" s="65">
        <v>0.11353323619941574</v>
      </c>
      <c r="EW622" s="65">
        <f t="shared" si="387"/>
        <v>-3.5691529229627692</v>
      </c>
      <c r="EX622" s="65">
        <v>1.3938846274503269</v>
      </c>
      <c r="EY622" s="65">
        <v>0.90281668256365766</v>
      </c>
      <c r="EZ622" s="65">
        <f t="shared" si="388"/>
        <v>-0.49106794488666927</v>
      </c>
      <c r="FA622" s="65">
        <v>0.16139793692700771</v>
      </c>
      <c r="FB622" s="65">
        <v>0.35763059873496139</v>
      </c>
      <c r="FC622" s="65">
        <f t="shared" si="389"/>
        <v>0.19623266180795368</v>
      </c>
      <c r="FD622" s="72">
        <v>2.2874941815360739</v>
      </c>
      <c r="FE622" s="66" t="s">
        <v>0</v>
      </c>
      <c r="FF622" s="66">
        <v>1.334055459272097</v>
      </c>
      <c r="FG622" s="67">
        <v>2.1334716169111445</v>
      </c>
      <c r="FH622" s="67">
        <v>1.7165899688560402</v>
      </c>
      <c r="FI622" s="67">
        <v>-0.22454857204093681</v>
      </c>
      <c r="FJ622" s="67">
        <v>3.8278965129358831</v>
      </c>
      <c r="FK622" s="67">
        <v>0.36195352500984668</v>
      </c>
      <c r="FL622" s="67">
        <v>0.65908803307040165</v>
      </c>
      <c r="FM622" s="67">
        <v>3.2571928418803422</v>
      </c>
      <c r="FN622" s="67">
        <v>2.9391692719964269</v>
      </c>
      <c r="FO622" s="67">
        <v>1.3496606959678057</v>
      </c>
      <c r="FP622" s="67">
        <v>5.9340823682797748</v>
      </c>
      <c r="FQ622" s="67">
        <v>0.42552380952380964</v>
      </c>
      <c r="FR622" s="67">
        <v>34.111111111111107</v>
      </c>
      <c r="FS622" s="67">
        <v>1.551532827507565</v>
      </c>
      <c r="FT622" s="67">
        <v>1.1860465116279069</v>
      </c>
      <c r="FU622" s="67" t="s">
        <v>0</v>
      </c>
      <c r="FV622" s="67">
        <v>-1</v>
      </c>
      <c r="FW622" s="67">
        <v>1.3994475864790217</v>
      </c>
      <c r="FX622" s="67">
        <v>10.057971014492752</v>
      </c>
      <c r="FY622" s="67">
        <v>1.5382189781021904</v>
      </c>
      <c r="FZ622" s="67">
        <v>1.5447087776866288</v>
      </c>
      <c r="GA622" s="67">
        <v>2.8360433604336044</v>
      </c>
      <c r="GB622" s="67">
        <v>3.3282778455930293</v>
      </c>
      <c r="GC622" s="67">
        <v>4.4210957941187967</v>
      </c>
      <c r="GD622" s="67">
        <v>1.7997531299594427</v>
      </c>
      <c r="GE622" s="67">
        <v>7.7257373329972303</v>
      </c>
      <c r="GF622" s="67">
        <v>-0.98005322982022924</v>
      </c>
      <c r="GG622" s="67">
        <v>1.3961654845770197</v>
      </c>
      <c r="GH622" s="67">
        <v>0.58012306046013884</v>
      </c>
      <c r="GI622" s="67">
        <v>-0.99032414126753754</v>
      </c>
      <c r="GJ622" s="67">
        <v>5.0729431721798122</v>
      </c>
      <c r="GK622" s="67">
        <v>-0.89527349367783138</v>
      </c>
      <c r="GL622" s="67">
        <v>11.731959792500163</v>
      </c>
      <c r="GM622" s="67">
        <v>-0.7120903254664579</v>
      </c>
      <c r="GN622" s="67">
        <v>-0.90066836064436817</v>
      </c>
      <c r="GO622" s="67">
        <v>1.0869019379775491</v>
      </c>
      <c r="GP622" s="67">
        <v>6.1394702138638841</v>
      </c>
    </row>
    <row r="623" spans="1:198" ht="13.8">
      <c r="A623" s="2" t="s">
        <v>954</v>
      </c>
      <c r="B623" s="2" t="s">
        <v>955</v>
      </c>
      <c r="C623" s="64">
        <v>0</v>
      </c>
      <c r="D623" s="64">
        <v>0</v>
      </c>
      <c r="E623" s="64">
        <v>1</v>
      </c>
      <c r="F623" s="64">
        <v>1</v>
      </c>
      <c r="G623" s="65">
        <v>66104</v>
      </c>
      <c r="H623" s="65">
        <v>65197</v>
      </c>
      <c r="I623" s="65">
        <v>42124</v>
      </c>
      <c r="J623" s="65">
        <v>41205</v>
      </c>
      <c r="K623" s="66">
        <v>0.63723829117753839</v>
      </c>
      <c r="L623" s="66">
        <v>0.63200760771201125</v>
      </c>
      <c r="M623" s="65">
        <v>23980</v>
      </c>
      <c r="N623" s="65">
        <v>23992</v>
      </c>
      <c r="O623" s="65">
        <v>290893</v>
      </c>
      <c r="P623" s="65">
        <v>900072</v>
      </c>
      <c r="Q623" s="65">
        <v>82401</v>
      </c>
      <c r="R623" s="65">
        <v>266263</v>
      </c>
      <c r="S623" s="65">
        <v>15127912.175159309</v>
      </c>
      <c r="T623" s="65">
        <v>38255477.138532117</v>
      </c>
      <c r="U623" s="65">
        <v>10961573.29512541</v>
      </c>
      <c r="V623" s="65">
        <v>26882018.936509594</v>
      </c>
      <c r="W623" s="68">
        <v>4166338.8800338404</v>
      </c>
      <c r="X623" s="65">
        <v>11373458.202022191</v>
      </c>
      <c r="Y623" s="65">
        <v>452.80125261521772</v>
      </c>
      <c r="Z623" s="65">
        <v>956.92196080790495</v>
      </c>
      <c r="AA623" s="65">
        <v>838.48880946858674</v>
      </c>
      <c r="AB623" s="65">
        <v>1576.9284152672549</v>
      </c>
      <c r="AC623" s="65">
        <v>1.8517811172689473</v>
      </c>
      <c r="AD623" s="65">
        <v>1.6479174685633655</v>
      </c>
      <c r="AE623" s="65">
        <v>0.88990942460508238</v>
      </c>
      <c r="AF623" s="65">
        <v>2.8298678708253378</v>
      </c>
      <c r="AG623" s="65">
        <v>1.5374612512165873</v>
      </c>
      <c r="AH623" s="65">
        <v>0.54329789283348517</v>
      </c>
      <c r="AI623" s="66">
        <v>9.7214309389795917E-2</v>
      </c>
      <c r="AJ623" s="66">
        <v>9.385284086544865E-2</v>
      </c>
      <c r="AK623" s="66">
        <v>0.11957810885135478</v>
      </c>
      <c r="AL623" s="66">
        <v>0.12444400637532582</v>
      </c>
      <c r="AM623" s="66">
        <v>-1.3806264366754695E-3</v>
      </c>
      <c r="AN623" s="66">
        <v>5.0030436214543172E-5</v>
      </c>
      <c r="AO623" s="65">
        <v>4140.2</v>
      </c>
      <c r="AP623" s="65">
        <v>3996.6</v>
      </c>
      <c r="AQ623" s="65">
        <v>0.94496426014247414</v>
      </c>
      <c r="AR623" s="65">
        <v>1.0423929222861106</v>
      </c>
      <c r="AS623" s="65">
        <f t="shared" si="351"/>
        <v>9.7428662143636435E-2</v>
      </c>
      <c r="AT623" s="65">
        <v>0</v>
      </c>
      <c r="AU623" s="65">
        <v>0</v>
      </c>
      <c r="AV623" s="65">
        <f t="shared" si="352"/>
        <v>0</v>
      </c>
      <c r="AW623" s="65">
        <v>2.2248920927335028E-4</v>
      </c>
      <c r="AX623" s="65">
        <v>3.1672944920373212E-4</v>
      </c>
      <c r="AY623" s="65">
        <f t="shared" si="353"/>
        <v>9.4240239930381842E-5</v>
      </c>
      <c r="AZ623" s="65">
        <v>0.25427684939098633</v>
      </c>
      <c r="BA623" s="65">
        <v>0.2091866563009756</v>
      </c>
      <c r="BB623" s="65">
        <f t="shared" si="354"/>
        <v>-4.5090193090010722E-2</v>
      </c>
      <c r="BC623" s="65">
        <v>5.5339134233807841E-3</v>
      </c>
      <c r="BD623" s="65">
        <v>5.7011300856671786E-3</v>
      </c>
      <c r="BE623" s="65">
        <f t="shared" si="355"/>
        <v>1.6721666228639454E-4</v>
      </c>
      <c r="BF623" s="65">
        <v>5.097025521534934E-4</v>
      </c>
      <c r="BG623" s="65">
        <v>2.9694950731670063E-3</v>
      </c>
      <c r="BH623" s="65">
        <f t="shared" si="356"/>
        <v>2.4597925210135129E-3</v>
      </c>
      <c r="BI623" s="65">
        <v>1.913407199750812E-3</v>
      </c>
      <c r="BJ623" s="65">
        <v>1.5686245053449658E-3</v>
      </c>
      <c r="BK623" s="65">
        <f t="shared" si="357"/>
        <v>-3.4478269440584627E-4</v>
      </c>
      <c r="BL623" s="65">
        <v>7.9691589503363643E-4</v>
      </c>
      <c r="BM623" s="65">
        <v>5.0701749773719967E-4</v>
      </c>
      <c r="BN623" s="65">
        <f t="shared" si="358"/>
        <v>-2.8989839729643677E-4</v>
      </c>
      <c r="BO623" s="65">
        <v>3.9036743081596907E-3</v>
      </c>
      <c r="BP623" s="65">
        <v>2.7316350125001724E-3</v>
      </c>
      <c r="BQ623" s="65">
        <f t="shared" si="359"/>
        <v>-1.1720392956595183E-3</v>
      </c>
      <c r="BR623" s="65">
        <v>0.35832898468060659</v>
      </c>
      <c r="BS623" s="65">
        <v>0.37725982706321692</v>
      </c>
      <c r="BT623" s="65">
        <f t="shared" si="360"/>
        <v>1.8930842382610336E-2</v>
      </c>
      <c r="BU623" s="65">
        <v>0.13973535919871524</v>
      </c>
      <c r="BV623" s="65">
        <v>9.6165570632545022E-2</v>
      </c>
      <c r="BW623" s="65">
        <f t="shared" si="361"/>
        <v>-4.356978856617022E-2</v>
      </c>
      <c r="BX623" s="65">
        <v>4.4643471155285337E-2</v>
      </c>
      <c r="BY623" s="65">
        <v>5.6124959156923795E-2</v>
      </c>
      <c r="BZ623" s="65">
        <f t="shared" si="362"/>
        <v>1.1481488001638458E-2</v>
      </c>
      <c r="CA623" s="65">
        <v>8.4420496515009921E-2</v>
      </c>
      <c r="CB623" s="65">
        <v>0.16538410018164998</v>
      </c>
      <c r="CC623" s="65">
        <f t="shared" si="363"/>
        <v>8.0963603666640058E-2</v>
      </c>
      <c r="CD623" s="65">
        <v>1.5695602399647254E-3</v>
      </c>
      <c r="CE623" s="65">
        <v>1.3858478271483459E-3</v>
      </c>
      <c r="CF623" s="65">
        <f t="shared" si="364"/>
        <v>-1.8371241281637954E-4</v>
      </c>
      <c r="CG623" s="65">
        <v>6.0800233006880981E-3</v>
      </c>
      <c r="CH623" s="65">
        <v>1.5255593154137074E-2</v>
      </c>
      <c r="CI623" s="65">
        <f t="shared" si="365"/>
        <v>9.1755698534489762E-3</v>
      </c>
      <c r="CJ623" s="65">
        <v>2.3304733356795834E-2</v>
      </c>
      <c r="CK623" s="65">
        <v>1.0619825761246088E-2</v>
      </c>
      <c r="CL623" s="65">
        <f t="shared" si="366"/>
        <v>-1.2684907595549745E-2</v>
      </c>
      <c r="CM623" s="65">
        <v>2.4676075937589751E-4</v>
      </c>
      <c r="CN623" s="65">
        <v>1.1267055505271105E-4</v>
      </c>
      <c r="CO623" s="65">
        <f t="shared" si="367"/>
        <v>-1.3409020432318647E-4</v>
      </c>
      <c r="CP623" s="65">
        <v>0</v>
      </c>
      <c r="CQ623" s="65">
        <v>0</v>
      </c>
      <c r="CR623" s="65">
        <f t="shared" si="368"/>
        <v>0</v>
      </c>
      <c r="CS623" s="65">
        <v>3.2362066803396398E-5</v>
      </c>
      <c r="CT623" s="65">
        <v>0</v>
      </c>
      <c r="CU623" s="65">
        <f t="shared" si="369"/>
        <v>-3.2362066803396398E-5</v>
      </c>
      <c r="CV623" s="65">
        <v>9.4982666067968437E-3</v>
      </c>
      <c r="CW623" s="65">
        <v>1.5986699866923555E-3</v>
      </c>
      <c r="CX623" s="65">
        <f t="shared" si="370"/>
        <v>-7.8995966201044886E-3</v>
      </c>
      <c r="CY623" s="65">
        <v>0</v>
      </c>
      <c r="CZ623" s="65">
        <v>0</v>
      </c>
      <c r="DA623" s="65">
        <f t="shared" si="371"/>
        <v>0</v>
      </c>
      <c r="DB623" s="65">
        <v>1.5088813647083572E-3</v>
      </c>
      <c r="DC623" s="65">
        <v>5.470781395337191E-4</v>
      </c>
      <c r="DD623" s="65">
        <f t="shared" si="372"/>
        <v>-9.6180322517463806E-4</v>
      </c>
      <c r="DE623" s="65">
        <v>3.6973661322880387E-3</v>
      </c>
      <c r="DF623" s="65">
        <v>9.8273761907086859E-4</v>
      </c>
      <c r="DG623" s="65">
        <f t="shared" si="373"/>
        <v>-2.7146285132171703E-3</v>
      </c>
      <c r="DH623" s="65">
        <v>2.2653446762377477E-4</v>
      </c>
      <c r="DI623" s="65">
        <v>1.8152478314047888E-3</v>
      </c>
      <c r="DJ623" s="65">
        <f t="shared" si="374"/>
        <v>1.5887133637810141E-3</v>
      </c>
      <c r="DK623" s="65">
        <v>0.15834759286901856</v>
      </c>
      <c r="DL623" s="65">
        <v>0.14161436875069638</v>
      </c>
      <c r="DM623" s="65">
        <f t="shared" si="375"/>
        <v>-1.6733224118322176E-2</v>
      </c>
      <c r="DN623" s="65">
        <v>0.10069861611711831</v>
      </c>
      <c r="DO623" s="65">
        <v>9.1527299449541744E-2</v>
      </c>
      <c r="DP623" s="65">
        <f t="shared" si="376"/>
        <v>-9.1713166675765623E-3</v>
      </c>
      <c r="DQ623" s="65">
        <v>4.0258411103425124E-2</v>
      </c>
      <c r="DR623" s="65">
        <v>2.6173369938744775E-2</v>
      </c>
      <c r="DS623" s="65">
        <f t="shared" si="377"/>
        <v>-1.4085041164680349E-2</v>
      </c>
      <c r="DT623" s="65">
        <v>1.0821066087385671E-2</v>
      </c>
      <c r="DU623" s="65">
        <v>2.3176333174342662E-2</v>
      </c>
      <c r="DV623" s="65">
        <f t="shared" si="378"/>
        <v>1.2355267086956992E-2</v>
      </c>
      <c r="DW623" s="65">
        <v>3.2297342669789605E-2</v>
      </c>
      <c r="DX623" s="65">
        <v>1.8778425842118508E-5</v>
      </c>
      <c r="DY623" s="65">
        <f t="shared" si="379"/>
        <v>-3.227856424394749E-2</v>
      </c>
      <c r="DZ623" s="65">
        <v>1.6561287686638105E-2</v>
      </c>
      <c r="EA623" s="65">
        <v>1.4284122590571477E-2</v>
      </c>
      <c r="EB623" s="65">
        <f t="shared" si="380"/>
        <v>-2.277165096066628E-3</v>
      </c>
      <c r="EC623" s="65">
        <v>1.0032240709052884E-2</v>
      </c>
      <c r="ED623" s="65">
        <v>6.4572746995764834E-3</v>
      </c>
      <c r="EE623" s="65">
        <f t="shared" si="381"/>
        <v>-3.5749660094764003E-3</v>
      </c>
      <c r="EF623" s="65">
        <v>4.3243811766038439E-3</v>
      </c>
      <c r="EG623" s="65">
        <v>1.2594064264780812E-3</v>
      </c>
      <c r="EH623" s="65">
        <f t="shared" si="382"/>
        <v>-3.0649747501257625E-3</v>
      </c>
      <c r="EI623" s="65">
        <v>1.3632520640930734E-3</v>
      </c>
      <c r="EJ623" s="65">
        <v>4.9324665211964607E-4</v>
      </c>
      <c r="EK623" s="65">
        <f t="shared" si="383"/>
        <v>-8.7000541197342735E-4</v>
      </c>
      <c r="EL623" s="65">
        <v>3.5026233500402504</v>
      </c>
      <c r="EM623" s="65">
        <v>2.2512828794587807E-2</v>
      </c>
      <c r="EN623" s="65">
        <f t="shared" si="384"/>
        <v>-3.4801105212456624</v>
      </c>
      <c r="EO623" s="65">
        <v>0.11586024441450954</v>
      </c>
      <c r="EP623" s="65">
        <v>0.89069078317302808</v>
      </c>
      <c r="EQ623" s="65">
        <f t="shared" si="385"/>
        <v>0.77483053875851859</v>
      </c>
      <c r="ER623" s="65">
        <v>0.32697823246481633</v>
      </c>
      <c r="ES623" s="65">
        <v>1.3541748822279726E-2</v>
      </c>
      <c r="ET623" s="65">
        <f t="shared" si="386"/>
        <v>-0.31343648364253662</v>
      </c>
      <c r="EU623" s="65">
        <v>1.4457429723749307</v>
      </c>
      <c r="EV623" s="65">
        <v>7.0964923152421977E-2</v>
      </c>
      <c r="EW623" s="65">
        <f t="shared" si="387"/>
        <v>-1.3747780492225088</v>
      </c>
      <c r="EX623" s="65">
        <v>0.71366447818189915</v>
      </c>
      <c r="EY623" s="65">
        <v>0.38791720967614735</v>
      </c>
      <c r="EZ623" s="65">
        <f t="shared" si="388"/>
        <v>-0.32574726850575181</v>
      </c>
      <c r="FA623" s="65">
        <v>7.0686844415318584E-2</v>
      </c>
      <c r="FB623" s="65">
        <v>0.27150098461546168</v>
      </c>
      <c r="FC623" s="65">
        <f t="shared" si="389"/>
        <v>0.2008141402001431</v>
      </c>
      <c r="FD623" s="72">
        <v>2.564465449190489</v>
      </c>
      <c r="FE623" s="66" t="s">
        <v>0</v>
      </c>
      <c r="FF623" s="66">
        <v>3.5999999999999988</v>
      </c>
      <c r="FG623" s="67">
        <v>1.6583092048744792</v>
      </c>
      <c r="FH623" s="67">
        <v>2.3289473684210527</v>
      </c>
      <c r="FI623" s="67">
        <v>17.825396825396822</v>
      </c>
      <c r="FJ623" s="67">
        <v>1.6490486257928119</v>
      </c>
      <c r="FK623" s="67">
        <v>1.0558375634517767</v>
      </c>
      <c r="FL623" s="67">
        <v>1.2611398963730571</v>
      </c>
      <c r="FM623" s="67">
        <v>2.4020207721833371</v>
      </c>
      <c r="FN623" s="67">
        <v>1.2237790579856989</v>
      </c>
      <c r="FO623" s="67">
        <v>3.0623414280536423</v>
      </c>
      <c r="FP623" s="67">
        <v>5.3302985289184921</v>
      </c>
      <c r="FQ623" s="67">
        <v>1.8530927835051543</v>
      </c>
      <c r="FR623" s="67">
        <v>7.1077844311377252</v>
      </c>
      <c r="FS623" s="67">
        <v>0.47248741537927441</v>
      </c>
      <c r="FT623" s="67">
        <v>0.47540983606557385</v>
      </c>
      <c r="FU623" s="67" t="s">
        <v>0</v>
      </c>
      <c r="FV623" s="67">
        <v>-1</v>
      </c>
      <c r="FW623" s="67">
        <v>-0.45613287904599664</v>
      </c>
      <c r="FX623" s="67" t="s">
        <v>0</v>
      </c>
      <c r="FY623" s="67">
        <v>0.17158176943699721</v>
      </c>
      <c r="FZ623" s="67">
        <v>-0.14113785557986869</v>
      </c>
      <c r="GA623" s="67">
        <v>24.892857142857146</v>
      </c>
      <c r="GB623" s="67">
        <v>1.8898426323319035</v>
      </c>
      <c r="GC623" s="67">
        <v>1.9370104045313945</v>
      </c>
      <c r="GD623" s="67">
        <v>1.1007837620578775</v>
      </c>
      <c r="GE623" s="67">
        <v>5.9207476635514018</v>
      </c>
      <c r="GF623" s="67">
        <v>-0.99812124248496992</v>
      </c>
      <c r="GG623" s="67">
        <v>1.7870053737176357</v>
      </c>
      <c r="GH623" s="67">
        <v>1.0798387096774196</v>
      </c>
      <c r="GI623" s="67">
        <v>-5.893358278765215E-2</v>
      </c>
      <c r="GJ623" s="67">
        <v>0.16913946587537065</v>
      </c>
      <c r="GK623" s="67">
        <v>-0.97923102953252206</v>
      </c>
      <c r="GL623" s="67">
        <v>23.84110191683251</v>
      </c>
      <c r="GM623" s="67">
        <v>-0.86617592478040328</v>
      </c>
      <c r="GN623" s="67">
        <v>-0.84138984644312131</v>
      </c>
      <c r="GO623" s="67">
        <v>0.75639950119034127</v>
      </c>
      <c r="GP623" s="67">
        <v>11.411125100148793</v>
      </c>
    </row>
    <row r="624" spans="1:198" ht="13.8">
      <c r="A624" s="2" t="s">
        <v>956</v>
      </c>
      <c r="B624" s="2" t="s">
        <v>957</v>
      </c>
      <c r="C624" s="64">
        <v>0</v>
      </c>
      <c r="D624" s="64">
        <v>0</v>
      </c>
      <c r="E624" s="64">
        <v>1</v>
      </c>
      <c r="F624" s="64">
        <v>1</v>
      </c>
      <c r="G624" s="65">
        <v>21918</v>
      </c>
      <c r="H624" s="65">
        <v>23815</v>
      </c>
      <c r="I624" s="65">
        <v>16452</v>
      </c>
      <c r="J624" s="65">
        <v>18058</v>
      </c>
      <c r="K624" s="66">
        <v>0.75061593211059408</v>
      </c>
      <c r="L624" s="66">
        <v>0.75826159983203867</v>
      </c>
      <c r="M624" s="65">
        <v>5466</v>
      </c>
      <c r="N624" s="65">
        <v>5757</v>
      </c>
      <c r="O624" s="65">
        <v>114910</v>
      </c>
      <c r="P624" s="65">
        <v>305828</v>
      </c>
      <c r="Q624" s="65">
        <v>10148</v>
      </c>
      <c r="R624" s="65">
        <v>25708</v>
      </c>
      <c r="S624" s="65">
        <v>5150118.7138374532</v>
      </c>
      <c r="T624" s="65">
        <v>15184235.369154893</v>
      </c>
      <c r="U624" s="65">
        <v>4210842.4906101264</v>
      </c>
      <c r="V624" s="65">
        <v>12388318.063399881</v>
      </c>
      <c r="W624" s="68">
        <v>939276.22322735039</v>
      </c>
      <c r="X624" s="65">
        <v>2795917.3057549186</v>
      </c>
      <c r="Y624" s="65">
        <v>373.74677505828691</v>
      </c>
      <c r="Z624" s="65">
        <v>866.85080137810746</v>
      </c>
      <c r="AA624" s="65">
        <v>595.05004044542409</v>
      </c>
      <c r="AB624" s="65">
        <v>889.40753257298593</v>
      </c>
      <c r="AC624" s="65">
        <v>1.592120869411179</v>
      </c>
      <c r="AD624" s="65">
        <v>1.0260214689298528</v>
      </c>
      <c r="AE624" s="65">
        <v>0.64443691973544115</v>
      </c>
      <c r="AF624" s="65">
        <v>1.1288201792565298</v>
      </c>
      <c r="AG624" s="65">
        <v>0.82569973515452033</v>
      </c>
      <c r="AH624" s="65">
        <v>0.73147145163399507</v>
      </c>
      <c r="AI624" s="66">
        <v>0.11418567049863615</v>
      </c>
      <c r="AJ624" s="66">
        <v>0.11394650451397026</v>
      </c>
      <c r="AK624" s="66">
        <v>0.10283855869447245</v>
      </c>
      <c r="AL624" s="66">
        <v>9.7409671356895489E-2</v>
      </c>
      <c r="AM624" s="66">
        <v>8.3352883992497961E-3</v>
      </c>
      <c r="AN624" s="66">
        <v>5.2004172902497814E-3</v>
      </c>
      <c r="AO624" s="65">
        <v>506.8</v>
      </c>
      <c r="AP624" s="65">
        <v>535.20000000000005</v>
      </c>
      <c r="AQ624" s="65">
        <v>0.62324267507554854</v>
      </c>
      <c r="AR624" s="65">
        <v>0.46340957419220996</v>
      </c>
      <c r="AS624" s="65">
        <f t="shared" si="351"/>
        <v>-0.15983310088333857</v>
      </c>
      <c r="AT624" s="65">
        <v>0</v>
      </c>
      <c r="AU624" s="65">
        <v>0</v>
      </c>
      <c r="AV624" s="65">
        <f t="shared" si="352"/>
        <v>0</v>
      </c>
      <c r="AW624" s="65">
        <v>1.4124293785310733E-2</v>
      </c>
      <c r="AX624" s="65">
        <v>9.3485815051086562E-3</v>
      </c>
      <c r="AY624" s="65">
        <f t="shared" si="353"/>
        <v>-4.7757122802020765E-3</v>
      </c>
      <c r="AZ624" s="65">
        <v>2.8248587570621469E-3</v>
      </c>
      <c r="BA624" s="65">
        <v>9.4523105648047293E-3</v>
      </c>
      <c r="BB624" s="65">
        <f t="shared" si="354"/>
        <v>6.6274518077425824E-3</v>
      </c>
      <c r="BC624" s="65">
        <v>1.0116936013664432E-2</v>
      </c>
      <c r="BD624" s="65">
        <v>5.1994191172657018E-3</v>
      </c>
      <c r="BE624" s="65">
        <f t="shared" si="355"/>
        <v>-4.9175168963987307E-3</v>
      </c>
      <c r="BF624" s="65">
        <v>0.10169491525423729</v>
      </c>
      <c r="BG624" s="65">
        <v>5.8088273429801357E-2</v>
      </c>
      <c r="BH624" s="65">
        <f t="shared" si="356"/>
        <v>-4.3606641824435938E-2</v>
      </c>
      <c r="BI624" s="65">
        <v>1.6160819865983445E-2</v>
      </c>
      <c r="BJ624" s="65">
        <v>1.0580364088999534E-2</v>
      </c>
      <c r="BK624" s="65">
        <f t="shared" si="357"/>
        <v>-5.580455776983911E-3</v>
      </c>
      <c r="BL624" s="65">
        <v>1.7179082906319802E-2</v>
      </c>
      <c r="BM624" s="65">
        <v>7.7926456096675473E-3</v>
      </c>
      <c r="BN624" s="65">
        <f t="shared" si="358"/>
        <v>-9.3864372966522558E-3</v>
      </c>
      <c r="BO624" s="65">
        <v>3.097490474313494E-2</v>
      </c>
      <c r="BP624" s="65">
        <v>2.3416835226388672E-2</v>
      </c>
      <c r="BQ624" s="65">
        <f t="shared" si="359"/>
        <v>-7.5580695167462679E-3</v>
      </c>
      <c r="BR624" s="65">
        <v>1.4288529759558534E-2</v>
      </c>
      <c r="BS624" s="65">
        <v>2.0616150614594679E-3</v>
      </c>
      <c r="BT624" s="65">
        <f t="shared" si="360"/>
        <v>-1.2226914698099067E-2</v>
      </c>
      <c r="BU624" s="65">
        <v>0.29943502824858753</v>
      </c>
      <c r="BV624" s="65">
        <v>0.2292282557958612</v>
      </c>
      <c r="BW624" s="65">
        <f t="shared" si="361"/>
        <v>-7.0206772452726329E-2</v>
      </c>
      <c r="BX624" s="65">
        <v>7.9490211535934829E-2</v>
      </c>
      <c r="BY624" s="65">
        <v>7.8328406202997761E-2</v>
      </c>
      <c r="BZ624" s="65">
        <f t="shared" si="362"/>
        <v>-1.1618053329370687E-3</v>
      </c>
      <c r="CA624" s="65">
        <v>0</v>
      </c>
      <c r="CB624" s="65">
        <v>0</v>
      </c>
      <c r="CC624" s="65">
        <f t="shared" si="363"/>
        <v>0</v>
      </c>
      <c r="CD624" s="65">
        <v>3.0744974379188016E-2</v>
      </c>
      <c r="CE624" s="65">
        <v>2.6943623256055187E-2</v>
      </c>
      <c r="CF624" s="65">
        <f t="shared" si="364"/>
        <v>-3.8013511231328283E-3</v>
      </c>
      <c r="CG624" s="65">
        <v>0</v>
      </c>
      <c r="CH624" s="65">
        <v>0</v>
      </c>
      <c r="CI624" s="65">
        <f t="shared" si="365"/>
        <v>0</v>
      </c>
      <c r="CJ624" s="65">
        <v>0.27759164367363026</v>
      </c>
      <c r="CK624" s="65">
        <v>0.1737202427259997</v>
      </c>
      <c r="CL624" s="65">
        <f t="shared" si="366"/>
        <v>-0.10387140094763056</v>
      </c>
      <c r="CM624" s="65">
        <v>1.3565891472868219E-2</v>
      </c>
      <c r="CN624" s="65">
        <v>7.2610341787251696E-3</v>
      </c>
      <c r="CO624" s="65">
        <f t="shared" si="367"/>
        <v>-6.304857294143049E-3</v>
      </c>
      <c r="CP624" s="65">
        <v>0</v>
      </c>
      <c r="CQ624" s="65">
        <v>0</v>
      </c>
      <c r="CR624" s="65">
        <f t="shared" si="368"/>
        <v>0</v>
      </c>
      <c r="CS624" s="65">
        <v>1.0511102351859151E-3</v>
      </c>
      <c r="CT624" s="65">
        <v>4.0454333281468805E-3</v>
      </c>
      <c r="CU624" s="65">
        <f t="shared" si="369"/>
        <v>2.9943230929609654E-3</v>
      </c>
      <c r="CV624" s="65">
        <v>4.1190382341348052E-2</v>
      </c>
      <c r="CW624" s="65">
        <v>4.1595352938125614E-2</v>
      </c>
      <c r="CX624" s="65">
        <f t="shared" si="370"/>
        <v>4.0497059677756242E-4</v>
      </c>
      <c r="CY624" s="65">
        <v>0</v>
      </c>
      <c r="CZ624" s="65">
        <v>0</v>
      </c>
      <c r="DA624" s="65">
        <f t="shared" si="371"/>
        <v>0</v>
      </c>
      <c r="DB624" s="65">
        <v>1.7737485218762318E-3</v>
      </c>
      <c r="DC624" s="65">
        <v>1.1410196566568125E-3</v>
      </c>
      <c r="DD624" s="65">
        <f t="shared" si="372"/>
        <v>-6.3272886521941927E-4</v>
      </c>
      <c r="DE624" s="65">
        <v>2.2237550913152018E-2</v>
      </c>
      <c r="DF624" s="65">
        <v>1.0035786525595145E-2</v>
      </c>
      <c r="DG624" s="65">
        <f t="shared" si="373"/>
        <v>-1.2201764387556872E-2</v>
      </c>
      <c r="DH624" s="65">
        <v>0.17625804756273816</v>
      </c>
      <c r="DI624" s="65">
        <v>9.1566827446709201E-2</v>
      </c>
      <c r="DJ624" s="65">
        <f t="shared" si="374"/>
        <v>-8.4691220116028962E-2</v>
      </c>
      <c r="DK624" s="65">
        <v>5.771252135067665E-2</v>
      </c>
      <c r="DL624" s="65">
        <v>4.4434935947305632E-2</v>
      </c>
      <c r="DM624" s="65">
        <f t="shared" si="375"/>
        <v>-1.3277585403371019E-2</v>
      </c>
      <c r="DN624" s="65">
        <v>2.2631717251346734E-2</v>
      </c>
      <c r="DO624" s="65">
        <v>1.8398941963591101E-2</v>
      </c>
      <c r="DP624" s="65">
        <f t="shared" si="376"/>
        <v>-4.2327752877556329E-3</v>
      </c>
      <c r="DQ624" s="65">
        <v>0</v>
      </c>
      <c r="DR624" s="65">
        <v>0</v>
      </c>
      <c r="DS624" s="65">
        <f t="shared" si="377"/>
        <v>0</v>
      </c>
      <c r="DT624" s="65">
        <v>2.2795953225594537E-2</v>
      </c>
      <c r="DU624" s="65">
        <v>1.5624189616721122E-2</v>
      </c>
      <c r="DV624" s="65">
        <f t="shared" si="378"/>
        <v>-7.1717636088734146E-3</v>
      </c>
      <c r="DW624" s="65">
        <v>0.19110497963473921</v>
      </c>
      <c r="DX624" s="65">
        <v>1.4262745708210157E-4</v>
      </c>
      <c r="DY624" s="65">
        <f t="shared" si="379"/>
        <v>-0.19096235217765711</v>
      </c>
      <c r="DZ624" s="65">
        <v>0.12885954539482328</v>
      </c>
      <c r="EA624" s="65">
        <v>0.11384264301644106</v>
      </c>
      <c r="EB624" s="65">
        <f t="shared" si="380"/>
        <v>-1.5016902378382213E-2</v>
      </c>
      <c r="EC624" s="65">
        <v>4.4606490605702272E-2</v>
      </c>
      <c r="ED624" s="65">
        <v>1.9254706706083709E-2</v>
      </c>
      <c r="EE624" s="65">
        <f t="shared" si="381"/>
        <v>-2.5351783899618563E-2</v>
      </c>
      <c r="EF624" s="65">
        <v>1.740901327026672E-2</v>
      </c>
      <c r="EG624" s="65">
        <v>3.8898397386027695E-4</v>
      </c>
      <c r="EH624" s="65">
        <f t="shared" si="382"/>
        <v>-1.7020029296406444E-2</v>
      </c>
      <c r="EI624" s="65">
        <v>9.8541584548679539E-5</v>
      </c>
      <c r="EJ624" s="65">
        <v>1.112494165240392E-2</v>
      </c>
      <c r="EK624" s="65">
        <f t="shared" si="383"/>
        <v>1.1026400067855241E-2</v>
      </c>
      <c r="EL624" s="65">
        <v>1.1578636184469846</v>
      </c>
      <c r="EM624" s="65">
        <v>0.14475390280587108</v>
      </c>
      <c r="EN624" s="65">
        <f t="shared" si="384"/>
        <v>-1.0131097156411135</v>
      </c>
      <c r="EO624" s="65">
        <v>4.440940743660491E-2</v>
      </c>
      <c r="EP624" s="65">
        <v>0.52236657849696588</v>
      </c>
      <c r="EQ624" s="65">
        <f t="shared" si="385"/>
        <v>0.47795717106036095</v>
      </c>
      <c r="ER624" s="65">
        <v>0.54316121403232165</v>
      </c>
      <c r="ES624" s="65">
        <v>2.0719879674290755E-2</v>
      </c>
      <c r="ET624" s="65">
        <f t="shared" si="386"/>
        <v>-0.52244133435803086</v>
      </c>
      <c r="EU624" s="65">
        <v>2.4792077256602285</v>
      </c>
      <c r="EV624" s="65">
        <v>0.16291945438514602</v>
      </c>
      <c r="EW624" s="65">
        <f t="shared" si="387"/>
        <v>-2.3162882712750825</v>
      </c>
      <c r="EX624" s="65">
        <v>2.6858165812639596</v>
      </c>
      <c r="EY624" s="65">
        <v>0.44187282817281265</v>
      </c>
      <c r="EZ624" s="65">
        <f t="shared" si="388"/>
        <v>-2.243943753091147</v>
      </c>
      <c r="FA624" s="65">
        <v>0.22759821311260017</v>
      </c>
      <c r="FB624" s="65">
        <v>0.74312794979513508</v>
      </c>
      <c r="FC624" s="65">
        <f t="shared" si="389"/>
        <v>0.51552973668253488</v>
      </c>
      <c r="FD624" s="72">
        <v>0.88363023084220504</v>
      </c>
      <c r="FE624" s="66" t="s">
        <v>0</v>
      </c>
      <c r="FF624" s="66">
        <v>0.67674418604651176</v>
      </c>
      <c r="FG624" s="67">
        <v>7.4767441860465116</v>
      </c>
      <c r="FH624" s="67">
        <v>0.30194805194805197</v>
      </c>
      <c r="FI624" s="67">
        <v>0.44702842377260965</v>
      </c>
      <c r="FJ624" s="67">
        <v>0.65853658536585358</v>
      </c>
      <c r="FK624" s="67">
        <v>0.14913957934990418</v>
      </c>
      <c r="FL624" s="67">
        <v>0.91516436903499443</v>
      </c>
      <c r="FM624" s="67">
        <v>-0.63448275862068959</v>
      </c>
      <c r="FN624" s="67">
        <v>0.93933742869679704</v>
      </c>
      <c r="FO624" s="67">
        <v>1.4962809917355373</v>
      </c>
      <c r="FP624" s="67" t="s">
        <v>0</v>
      </c>
      <c r="FQ624" s="67">
        <v>1.2200854700854702</v>
      </c>
      <c r="FR624" s="67" t="s">
        <v>0</v>
      </c>
      <c r="FS624" s="67">
        <v>0.58537451189208367</v>
      </c>
      <c r="FT624" s="67">
        <v>0.35593220338983023</v>
      </c>
      <c r="FU624" s="67" t="s">
        <v>0</v>
      </c>
      <c r="FV624" s="67">
        <v>8.75</v>
      </c>
      <c r="FW624" s="67">
        <v>1.5582137161084528</v>
      </c>
      <c r="FX624" s="67" t="s">
        <v>0</v>
      </c>
      <c r="FY624" s="67">
        <v>0.62962962962962976</v>
      </c>
      <c r="FZ624" s="67">
        <v>0.14327917282127034</v>
      </c>
      <c r="GA624" s="67">
        <v>0.31606410734252699</v>
      </c>
      <c r="GB624" s="67">
        <v>0.95048377916903815</v>
      </c>
      <c r="GC624" s="67">
        <v>1.0595065312046446</v>
      </c>
      <c r="GD624" s="67" t="s">
        <v>0</v>
      </c>
      <c r="GE624" s="67">
        <v>0.73631123919308328</v>
      </c>
      <c r="GF624" s="67">
        <v>-0.9981093159161224</v>
      </c>
      <c r="GG624" s="67">
        <v>1.238083099668621</v>
      </c>
      <c r="GH624" s="67">
        <v>9.3519882179675884E-2</v>
      </c>
      <c r="GI624" s="67">
        <v>-0.94339622641509435</v>
      </c>
      <c r="GJ624" s="67">
        <v>285</v>
      </c>
      <c r="GK624" s="67">
        <v>-0.68329078014184397</v>
      </c>
      <c r="GL624" s="67">
        <v>28.798076923076927</v>
      </c>
      <c r="GM624" s="67">
        <v>-0.9033623609095307</v>
      </c>
      <c r="GN624" s="67">
        <v>-0.83352544483750013</v>
      </c>
      <c r="GO624" s="67">
        <v>-0.58321816869886378</v>
      </c>
      <c r="GP624" s="67">
        <v>7.2714677442632407</v>
      </c>
    </row>
    <row r="625" spans="1:198" ht="13.8">
      <c r="A625" s="2" t="s">
        <v>958</v>
      </c>
      <c r="B625" s="2" t="s">
        <v>959</v>
      </c>
      <c r="C625" s="64">
        <v>0</v>
      </c>
      <c r="D625" s="64">
        <v>0</v>
      </c>
      <c r="E625" s="64">
        <v>1</v>
      </c>
      <c r="F625" s="64">
        <v>1</v>
      </c>
      <c r="G625" s="65">
        <v>24501</v>
      </c>
      <c r="H625" s="65">
        <v>24342</v>
      </c>
      <c r="I625" s="65">
        <v>12854</v>
      </c>
      <c r="J625" s="65">
        <v>15241</v>
      </c>
      <c r="K625" s="66">
        <v>0.52463164768784942</v>
      </c>
      <c r="L625" s="66">
        <v>0.62611946430038612</v>
      </c>
      <c r="M625" s="65">
        <v>11647</v>
      </c>
      <c r="N625" s="65">
        <v>9101</v>
      </c>
      <c r="O625" s="65">
        <v>124053</v>
      </c>
      <c r="P625" s="65">
        <v>415402</v>
      </c>
      <c r="Q625" s="65">
        <v>35919</v>
      </c>
      <c r="R625" s="65">
        <v>113200</v>
      </c>
      <c r="S625" s="65">
        <v>7243076.9427619055</v>
      </c>
      <c r="T625" s="65">
        <v>20265528.528958272</v>
      </c>
      <c r="U625" s="65">
        <v>5027926.814067672</v>
      </c>
      <c r="V625" s="65">
        <v>12540002.331785535</v>
      </c>
      <c r="W625" s="68">
        <v>2215150.1286942568</v>
      </c>
      <c r="X625" s="65">
        <v>7725526.197172815</v>
      </c>
      <c r="Y625" s="65">
        <v>572.10313033421016</v>
      </c>
      <c r="Z625" s="65">
        <v>1153.9136671958311</v>
      </c>
      <c r="AA625" s="65">
        <v>1878.528926389276</v>
      </c>
      <c r="AB625" s="65">
        <v>1758.0083803722409</v>
      </c>
      <c r="AC625" s="65">
        <v>3.2835494629995825</v>
      </c>
      <c r="AD625" s="65">
        <v>1.5235181195526033</v>
      </c>
      <c r="AE625" s="65">
        <v>0.46398512850811197</v>
      </c>
      <c r="AF625" s="65">
        <v>1.5848276628713449</v>
      </c>
      <c r="AG625" s="65">
        <v>1.4183987563235276</v>
      </c>
      <c r="AH625" s="65">
        <v>0.89498611713636667</v>
      </c>
      <c r="AI625" s="66">
        <v>0.10836673656624951</v>
      </c>
      <c r="AJ625" s="66">
        <v>9.5697995080450848E-2</v>
      </c>
      <c r="AK625" s="66">
        <v>0.12845990055622702</v>
      </c>
      <c r="AL625" s="66">
        <v>0.12163672059444552</v>
      </c>
      <c r="AM625" s="66">
        <v>-6.5085606043391309E-4</v>
      </c>
      <c r="AN625" s="66">
        <v>-2.4364703336089755E-2</v>
      </c>
      <c r="AO625" s="65">
        <v>850.7</v>
      </c>
      <c r="AP625" s="65">
        <v>858</v>
      </c>
      <c r="AQ625" s="65">
        <v>0.86463988418385818</v>
      </c>
      <c r="AR625" s="65">
        <v>0.74613368669022373</v>
      </c>
      <c r="AS625" s="65">
        <f t="shared" si="351"/>
        <v>-0.11850619749363445</v>
      </c>
      <c r="AT625" s="65">
        <v>0</v>
      </c>
      <c r="AU625" s="65">
        <v>0</v>
      </c>
      <c r="AV625" s="65">
        <f t="shared" si="352"/>
        <v>0</v>
      </c>
      <c r="AW625" s="65">
        <v>4.4544669951836077E-4</v>
      </c>
      <c r="AX625" s="65">
        <v>3.7691401648998825E-4</v>
      </c>
      <c r="AY625" s="65">
        <f t="shared" si="353"/>
        <v>-6.8532683028372523E-5</v>
      </c>
      <c r="AZ625" s="65">
        <v>1.0950564696493037E-3</v>
      </c>
      <c r="BA625" s="65">
        <v>1.2661955241460542E-4</v>
      </c>
      <c r="BB625" s="65">
        <f t="shared" si="354"/>
        <v>-9.6843691723469828E-4</v>
      </c>
      <c r="BC625" s="65">
        <v>3.5635735961468862E-3</v>
      </c>
      <c r="BD625" s="65">
        <v>1.8580683156654888E-3</v>
      </c>
      <c r="BE625" s="65">
        <f t="shared" si="355"/>
        <v>-1.7055052804813974E-3</v>
      </c>
      <c r="BF625" s="65">
        <v>2.1901129392986069E-3</v>
      </c>
      <c r="BG625" s="65">
        <v>9.6967020023557126E-3</v>
      </c>
      <c r="BH625" s="65">
        <f t="shared" si="356"/>
        <v>7.5065890630571057E-3</v>
      </c>
      <c r="BI625" s="65">
        <v>3.6795753408131252E-2</v>
      </c>
      <c r="BJ625" s="65">
        <v>6.2897526501766781E-3</v>
      </c>
      <c r="BK625" s="65">
        <f t="shared" si="357"/>
        <v>-3.0506000757954572E-2</v>
      </c>
      <c r="BL625" s="65">
        <v>3.4336516421206976E-3</v>
      </c>
      <c r="BM625" s="65">
        <v>2.4028268551236748E-3</v>
      </c>
      <c r="BN625" s="65">
        <f t="shared" si="358"/>
        <v>-1.0308247869970227E-3</v>
      </c>
      <c r="BO625" s="65">
        <v>3.7900090017353866E-2</v>
      </c>
      <c r="BP625" s="65">
        <v>1.3138987043580684E-2</v>
      </c>
      <c r="BQ625" s="65">
        <f t="shared" si="359"/>
        <v>-2.476110297377318E-2</v>
      </c>
      <c r="BR625" s="65">
        <v>0</v>
      </c>
      <c r="BS625" s="65">
        <v>1.0170789163722025E-2</v>
      </c>
      <c r="BT625" s="65">
        <f t="shared" si="360"/>
        <v>1.0170789163722025E-2</v>
      </c>
      <c r="BU625" s="65">
        <v>2.4221164286310867E-2</v>
      </c>
      <c r="BV625" s="65">
        <v>2.0197290930506481E-2</v>
      </c>
      <c r="BW625" s="65">
        <f t="shared" si="361"/>
        <v>-4.0238733558043867E-3</v>
      </c>
      <c r="BX625" s="65">
        <v>0.4164091427935076</v>
      </c>
      <c r="BY625" s="65">
        <v>0.20578621908127209</v>
      </c>
      <c r="BZ625" s="65">
        <f t="shared" si="362"/>
        <v>-0.21062292371223551</v>
      </c>
      <c r="CA625" s="65">
        <v>0.24551537255120315</v>
      </c>
      <c r="CB625" s="65">
        <v>0.40712603062426383</v>
      </c>
      <c r="CC625" s="65">
        <f t="shared" si="363"/>
        <v>0.16161065807306069</v>
      </c>
      <c r="CD625" s="65">
        <v>4.8535129968354726E-3</v>
      </c>
      <c r="CE625" s="65">
        <v>5.9305064782096588E-3</v>
      </c>
      <c r="CF625" s="65">
        <f t="shared" si="364"/>
        <v>1.0769934813741862E-3</v>
      </c>
      <c r="CG625" s="65">
        <v>5.1829579516875932E-2</v>
      </c>
      <c r="CH625" s="65">
        <v>5.163427561837456E-2</v>
      </c>
      <c r="CI625" s="65">
        <f t="shared" si="365"/>
        <v>-1.9530389850137136E-4</v>
      </c>
      <c r="CJ625" s="65">
        <v>3.5106768005790809E-2</v>
      </c>
      <c r="CK625" s="65">
        <v>2.3560070671378091E-2</v>
      </c>
      <c r="CL625" s="65">
        <f t="shared" si="366"/>
        <v>-1.1546697334412718E-2</v>
      </c>
      <c r="CM625" s="65">
        <v>0</v>
      </c>
      <c r="CN625" s="65">
        <v>0</v>
      </c>
      <c r="CO625" s="65">
        <f t="shared" si="367"/>
        <v>0</v>
      </c>
      <c r="CP625" s="65">
        <v>0</v>
      </c>
      <c r="CQ625" s="65">
        <v>0</v>
      </c>
      <c r="CR625" s="65">
        <f t="shared" si="368"/>
        <v>0</v>
      </c>
      <c r="CS625" s="65">
        <v>3.8790983416390587E-3</v>
      </c>
      <c r="CT625" s="65">
        <v>9.3934040047114256E-4</v>
      </c>
      <c r="CU625" s="65">
        <f t="shared" si="369"/>
        <v>-2.939757941167916E-3</v>
      </c>
      <c r="CV625" s="65">
        <v>7.1642677505869695E-3</v>
      </c>
      <c r="CW625" s="65">
        <v>1.5400471142520611E-3</v>
      </c>
      <c r="CX625" s="65">
        <f t="shared" si="370"/>
        <v>-5.6242206363349085E-3</v>
      </c>
      <c r="CY625" s="65">
        <v>0</v>
      </c>
      <c r="CZ625" s="65">
        <v>2.9740871613663131E-4</v>
      </c>
      <c r="DA625" s="65">
        <f t="shared" si="371"/>
        <v>2.9740871613663131E-4</v>
      </c>
      <c r="DB625" s="65">
        <v>3.7027756897463739E-3</v>
      </c>
      <c r="DC625" s="65">
        <v>2.8504122497055354E-3</v>
      </c>
      <c r="DD625" s="65">
        <f t="shared" si="372"/>
        <v>-8.5236344004083848E-4</v>
      </c>
      <c r="DE625" s="65">
        <v>0</v>
      </c>
      <c r="DF625" s="65">
        <v>3.3274440518256773E-4</v>
      </c>
      <c r="DG625" s="65">
        <f t="shared" si="373"/>
        <v>3.3274440518256773E-4</v>
      </c>
      <c r="DH625" s="65">
        <v>1.737242128121607E-2</v>
      </c>
      <c r="DI625" s="65">
        <v>1.357773851590106E-2</v>
      </c>
      <c r="DJ625" s="65">
        <f t="shared" si="374"/>
        <v>-3.7946827653150099E-3</v>
      </c>
      <c r="DK625" s="65">
        <v>1.2240504097181621E-2</v>
      </c>
      <c r="DL625" s="65">
        <v>3.593345111896349E-2</v>
      </c>
      <c r="DM625" s="65">
        <f t="shared" si="375"/>
        <v>2.3692947021781867E-2</v>
      </c>
      <c r="DN625" s="65">
        <v>8.8810935716473176E-3</v>
      </c>
      <c r="DO625" s="65">
        <v>3.0061837455830388E-2</v>
      </c>
      <c r="DP625" s="65">
        <f t="shared" si="376"/>
        <v>2.1180743884183069E-2</v>
      </c>
      <c r="DQ625" s="65">
        <v>0</v>
      </c>
      <c r="DR625" s="65">
        <v>0</v>
      </c>
      <c r="DS625" s="65">
        <f t="shared" si="377"/>
        <v>0</v>
      </c>
      <c r="DT625" s="65">
        <v>3.3594105255343042E-3</v>
      </c>
      <c r="DU625" s="65">
        <v>5.8362779740871625E-3</v>
      </c>
      <c r="DV625" s="65">
        <f t="shared" si="378"/>
        <v>2.4768674485528583E-3</v>
      </c>
      <c r="DW625" s="65">
        <v>0.15433800124353869</v>
      </c>
      <c r="DX625" s="65">
        <v>1.7667844522968198E-5</v>
      </c>
      <c r="DY625" s="65">
        <f t="shared" si="379"/>
        <v>-0.15432033339901571</v>
      </c>
      <c r="DZ625" s="65">
        <v>0.13941553680967361</v>
      </c>
      <c r="EA625" s="65">
        <v>0.23116607773851591</v>
      </c>
      <c r="EB625" s="65">
        <f t="shared" si="380"/>
        <v>9.17505409288423E-2</v>
      </c>
      <c r="EC625" s="65">
        <v>1.0245274088922297E-2</v>
      </c>
      <c r="ED625" s="65">
        <v>6.6519434628975263E-3</v>
      </c>
      <c r="EE625" s="65">
        <f t="shared" si="381"/>
        <v>-3.5933306260247707E-3</v>
      </c>
      <c r="EF625" s="65">
        <v>4.6493499262228906E-3</v>
      </c>
      <c r="EG625" s="65">
        <v>0</v>
      </c>
      <c r="EH625" s="65">
        <f t="shared" si="382"/>
        <v>-4.6493499262228906E-3</v>
      </c>
      <c r="EI625" s="65">
        <v>2.7840418719897548E-5</v>
      </c>
      <c r="EJ625" s="65">
        <v>2.6855123674911661E-3</v>
      </c>
      <c r="EK625" s="65">
        <f t="shared" si="383"/>
        <v>2.6576719487712685E-3</v>
      </c>
      <c r="EL625" s="65">
        <v>1.0793730337704279</v>
      </c>
      <c r="EM625" s="65">
        <v>0.24052120141342756</v>
      </c>
      <c r="EN625" s="65">
        <f t="shared" si="384"/>
        <v>-0.83885183235700034</v>
      </c>
      <c r="EO625" s="65">
        <v>1.2797312471579574E-2</v>
      </c>
      <c r="EP625" s="65">
        <v>0.40537396937573617</v>
      </c>
      <c r="EQ625" s="65">
        <f t="shared" si="385"/>
        <v>0.39257665690415661</v>
      </c>
      <c r="ER625" s="65">
        <v>1.6680122869047951</v>
      </c>
      <c r="ES625" s="65">
        <v>3.5070671378091872E-3</v>
      </c>
      <c r="ET625" s="65">
        <f t="shared" si="386"/>
        <v>-1.6645052197669858</v>
      </c>
      <c r="EU625" s="65">
        <v>32.826173705652529</v>
      </c>
      <c r="EV625" s="65">
        <v>0.93375441696113071</v>
      </c>
      <c r="EW625" s="65">
        <f t="shared" si="387"/>
        <v>-31.8924192886914</v>
      </c>
      <c r="EX625" s="65">
        <v>2.0365266293605058</v>
      </c>
      <c r="EY625" s="65">
        <v>16.617402826855123</v>
      </c>
      <c r="EZ625" s="65">
        <f t="shared" si="388"/>
        <v>14.580876197494618</v>
      </c>
      <c r="FA625" s="65">
        <v>0.2499605594068135</v>
      </c>
      <c r="FB625" s="65">
        <v>0.52833922261484101</v>
      </c>
      <c r="FC625" s="65">
        <f t="shared" si="389"/>
        <v>0.27837866320802751</v>
      </c>
      <c r="FD625" s="72">
        <v>1.7195908598168956</v>
      </c>
      <c r="FE625" s="66" t="s">
        <v>0</v>
      </c>
      <c r="FF625" s="66">
        <v>1.666666666666667</v>
      </c>
      <c r="FG625" s="67">
        <v>-0.63559322033898313</v>
      </c>
      <c r="FH625" s="67">
        <v>0.64322916666666674</v>
      </c>
      <c r="FI625" s="67">
        <v>12.953389830508478</v>
      </c>
      <c r="FJ625" s="67">
        <v>-0.46128625472887763</v>
      </c>
      <c r="FK625" s="67">
        <v>1.2054054054054051</v>
      </c>
      <c r="FL625" s="67">
        <v>9.255631733594516E-2</v>
      </c>
      <c r="FM625" s="67" t="s">
        <v>0</v>
      </c>
      <c r="FN625" s="67">
        <v>1.6279693486590041</v>
      </c>
      <c r="FO625" s="67">
        <v>0.55746473223239956</v>
      </c>
      <c r="FP625" s="67">
        <v>4.2260356818869065</v>
      </c>
      <c r="FQ625" s="67">
        <v>2.8508604206500956</v>
      </c>
      <c r="FR625" s="67">
        <v>2.1396598030438678</v>
      </c>
      <c r="FS625" s="67">
        <v>1.1149881046788264</v>
      </c>
      <c r="FT625" s="67" t="s">
        <v>0</v>
      </c>
      <c r="FU625" s="67" t="s">
        <v>0</v>
      </c>
      <c r="FV625" s="67">
        <v>-0.23684210526315785</v>
      </c>
      <c r="FW625" s="67">
        <v>-0.32253886010362709</v>
      </c>
      <c r="FX625" s="67" t="s">
        <v>0</v>
      </c>
      <c r="FY625" s="67">
        <v>1.426065162907268</v>
      </c>
      <c r="FZ625" s="67" t="s">
        <v>0</v>
      </c>
      <c r="GA625" s="67">
        <v>1.4631410256410255</v>
      </c>
      <c r="GB625" s="67">
        <v>8.2517058377558765</v>
      </c>
      <c r="GC625" s="67">
        <v>9.6677115987460809</v>
      </c>
      <c r="GD625" s="67" t="s">
        <v>0</v>
      </c>
      <c r="GE625" s="67">
        <v>4.4751381215469621</v>
      </c>
      <c r="GF625" s="67">
        <v>-0.99963922794780835</v>
      </c>
      <c r="GG625" s="67">
        <v>4.2255874326033425</v>
      </c>
      <c r="GH625" s="67">
        <v>1.0461956521739131</v>
      </c>
      <c r="GI625" s="67">
        <v>-1</v>
      </c>
      <c r="GJ625" s="67">
        <v>303</v>
      </c>
      <c r="GK625" s="67">
        <v>-0.29773020376579828</v>
      </c>
      <c r="GL625" s="67">
        <v>98.829586656997819</v>
      </c>
      <c r="GM625" s="67">
        <v>-0.9933737621008123</v>
      </c>
      <c r="GN625" s="67">
        <v>-0.91035324051169697</v>
      </c>
      <c r="GO625" s="67">
        <v>24.715516062884483</v>
      </c>
      <c r="GP625" s="67">
        <v>5.6613699647299045</v>
      </c>
    </row>
    <row r="626" spans="1:198" ht="13.8">
      <c r="A626" s="2" t="s">
        <v>960</v>
      </c>
      <c r="B626" s="2" t="s">
        <v>961</v>
      </c>
      <c r="C626" s="64">
        <v>0</v>
      </c>
      <c r="D626" s="64">
        <v>0</v>
      </c>
      <c r="E626" s="64">
        <v>1</v>
      </c>
      <c r="F626" s="64">
        <v>1</v>
      </c>
      <c r="G626" s="65">
        <v>34147</v>
      </c>
      <c r="H626" s="65">
        <v>15248</v>
      </c>
      <c r="I626" s="65">
        <v>28215</v>
      </c>
      <c r="J626" s="65">
        <v>10756</v>
      </c>
      <c r="K626" s="66">
        <v>0.82628049316191754</v>
      </c>
      <c r="L626" s="66">
        <v>0.70540398740818466</v>
      </c>
      <c r="M626" s="65">
        <v>5932</v>
      </c>
      <c r="N626" s="65">
        <v>4492</v>
      </c>
      <c r="O626" s="65">
        <v>134748</v>
      </c>
      <c r="P626" s="65">
        <v>389825</v>
      </c>
      <c r="Q626" s="65">
        <v>57426</v>
      </c>
      <c r="R626" s="65">
        <v>140414</v>
      </c>
      <c r="S626" s="65">
        <v>4292340.831419819</v>
      </c>
      <c r="T626" s="65">
        <v>11823758.005847197</v>
      </c>
      <c r="U626" s="65">
        <v>3032634.9265277996</v>
      </c>
      <c r="V626" s="65">
        <v>8030331.6951742852</v>
      </c>
      <c r="W626" s="68">
        <v>1259705.904892006</v>
      </c>
      <c r="X626" s="65">
        <v>3793426.3106729034</v>
      </c>
      <c r="Y626" s="65">
        <v>487.21886784281969</v>
      </c>
      <c r="Z626" s="65">
        <v>1187.8133536484168</v>
      </c>
      <c r="AA626" s="65">
        <v>1598.6611563598997</v>
      </c>
      <c r="AB626" s="65">
        <v>2154.5749102632749</v>
      </c>
      <c r="AC626" s="65">
        <v>3.2811971413135814</v>
      </c>
      <c r="AD626" s="65">
        <v>1.8139002256923706</v>
      </c>
      <c r="AE626" s="65">
        <v>0.55281659332611788</v>
      </c>
      <c r="AF626" s="65">
        <v>1.2157543793271146</v>
      </c>
      <c r="AG626" s="65">
        <v>1.885847402927306</v>
      </c>
      <c r="AH626" s="65">
        <v>1.5511746739263803</v>
      </c>
      <c r="AI626" s="66">
        <v>0.10663941229928642</v>
      </c>
      <c r="AJ626" s="66">
        <v>0.10227849652890453</v>
      </c>
      <c r="AK626" s="66">
        <v>0.11207668558678963</v>
      </c>
      <c r="AL626" s="66">
        <v>9.3528696870853745E-2</v>
      </c>
      <c r="AM626" s="66">
        <v>-7.745824272352908E-2</v>
      </c>
      <c r="AN626" s="66">
        <v>-2.7423301006643142E-2</v>
      </c>
      <c r="AO626" s="65">
        <v>1461.8000000000002</v>
      </c>
      <c r="AP626" s="65">
        <v>1482.4</v>
      </c>
      <c r="AQ626" s="65">
        <v>1.4282206665970119</v>
      </c>
      <c r="AR626" s="65">
        <v>1.6176093551925022</v>
      </c>
      <c r="AS626" s="65">
        <f t="shared" si="351"/>
        <v>0.1893886885954903</v>
      </c>
      <c r="AT626" s="65">
        <v>3.5582024402419348E-3</v>
      </c>
      <c r="AU626" s="65">
        <v>0</v>
      </c>
      <c r="AV626" s="65">
        <f t="shared" si="352"/>
        <v>-3.5582024402419348E-3</v>
      </c>
      <c r="AW626" s="65">
        <v>4.2373373268786495E-4</v>
      </c>
      <c r="AX626" s="65">
        <v>3.6558557788634558E-4</v>
      </c>
      <c r="AY626" s="65">
        <f t="shared" si="353"/>
        <v>-5.8148154801519367E-5</v>
      </c>
      <c r="AZ626" s="65">
        <v>2.7281486899081715E-4</v>
      </c>
      <c r="BA626" s="65">
        <v>9.258336063355506E-5</v>
      </c>
      <c r="BB626" s="65">
        <f t="shared" si="354"/>
        <v>-1.8023150835726209E-4</v>
      </c>
      <c r="BC626" s="65">
        <v>5.5723888134294572E-4</v>
      </c>
      <c r="BD626" s="65">
        <v>1.1869661619686547E-3</v>
      </c>
      <c r="BE626" s="65">
        <f t="shared" si="355"/>
        <v>6.2972728062570893E-4</v>
      </c>
      <c r="BF626" s="65">
        <v>1.2770057697442504E-3</v>
      </c>
      <c r="BG626" s="65">
        <v>1.1418614478138456E-3</v>
      </c>
      <c r="BH626" s="65">
        <f t="shared" si="356"/>
        <v>-1.3514432193040488E-4</v>
      </c>
      <c r="BI626" s="65">
        <v>0.24379201058753874</v>
      </c>
      <c r="BJ626" s="65">
        <v>1.4148636650666365E-3</v>
      </c>
      <c r="BK626" s="65">
        <f t="shared" si="357"/>
        <v>-0.24237714692247211</v>
      </c>
      <c r="BL626" s="65">
        <v>3.5988344420065247E-4</v>
      </c>
      <c r="BM626" s="65">
        <v>5.4600443450558114E-4</v>
      </c>
      <c r="BN626" s="65">
        <f t="shared" si="358"/>
        <v>1.8612099030492868E-4</v>
      </c>
      <c r="BO626" s="65">
        <v>2.1900648951113898E-2</v>
      </c>
      <c r="BP626" s="65">
        <v>1.5264384842916898E-2</v>
      </c>
      <c r="BQ626" s="65">
        <f t="shared" si="359"/>
        <v>-6.6362641081969993E-3</v>
      </c>
      <c r="BR626" s="65">
        <v>0</v>
      </c>
      <c r="BS626" s="65">
        <v>0</v>
      </c>
      <c r="BT626" s="65">
        <f t="shared" si="360"/>
        <v>0</v>
      </c>
      <c r="BU626" s="65">
        <v>1.7727161912722462E-2</v>
      </c>
      <c r="BV626" s="65">
        <v>6.9128909273054448E-3</v>
      </c>
      <c r="BW626" s="65">
        <f t="shared" si="361"/>
        <v>-1.0814270985417016E-2</v>
      </c>
      <c r="BX626" s="65">
        <v>0.14727939725327671</v>
      </c>
      <c r="BY626" s="65">
        <v>0.19631233352799579</v>
      </c>
      <c r="BZ626" s="65">
        <f t="shared" si="362"/>
        <v>4.903293627471908E-2</v>
      </c>
      <c r="CA626" s="65">
        <v>0.89890177503801982</v>
      </c>
      <c r="CB626" s="65">
        <v>1.2234891107724302</v>
      </c>
      <c r="CC626" s="65">
        <f t="shared" si="363"/>
        <v>0.32458733573441034</v>
      </c>
      <c r="CD626" s="65">
        <v>1.7355669325160494E-3</v>
      </c>
      <c r="CE626" s="65">
        <v>1.0801392073914759E-3</v>
      </c>
      <c r="CF626" s="65">
        <f t="shared" si="364"/>
        <v>-6.5542772512457354E-4</v>
      </c>
      <c r="CG626" s="65">
        <v>5.5770324707739821E-2</v>
      </c>
      <c r="CH626" s="65">
        <v>0.13976526557180907</v>
      </c>
      <c r="CI626" s="65">
        <f t="shared" si="365"/>
        <v>8.3994940864069251E-2</v>
      </c>
      <c r="CJ626" s="65">
        <v>3.9076376554174057E-2</v>
      </c>
      <c r="CK626" s="65">
        <v>8.3681114418790153E-3</v>
      </c>
      <c r="CL626" s="65">
        <f t="shared" si="366"/>
        <v>-3.070826511229504E-2</v>
      </c>
      <c r="CM626" s="65">
        <v>1.4511429201639211E-4</v>
      </c>
      <c r="CN626" s="65">
        <v>0</v>
      </c>
      <c r="CO626" s="65">
        <f t="shared" si="367"/>
        <v>-1.4511429201639211E-4</v>
      </c>
      <c r="CP626" s="65">
        <v>3.0874516769407584E-2</v>
      </c>
      <c r="CQ626" s="65">
        <v>0</v>
      </c>
      <c r="CR626" s="65">
        <f t="shared" si="368"/>
        <v>-3.0874516769407584E-2</v>
      </c>
      <c r="CS626" s="65">
        <v>4.0632001764589787E-4</v>
      </c>
      <c r="CT626" s="65">
        <v>4.7241253246352451E-4</v>
      </c>
      <c r="CU626" s="65">
        <f t="shared" si="369"/>
        <v>6.6092514817626643E-5</v>
      </c>
      <c r="CV626" s="65">
        <v>2.0780366616747351E-3</v>
      </c>
      <c r="CW626" s="65">
        <v>2.8677102473162693E-3</v>
      </c>
      <c r="CX626" s="65">
        <f t="shared" si="370"/>
        <v>7.8967358564153425E-4</v>
      </c>
      <c r="CY626" s="65">
        <v>1.1609143361311368E-5</v>
      </c>
      <c r="CZ626" s="65">
        <v>0</v>
      </c>
      <c r="DA626" s="65">
        <f t="shared" si="371"/>
        <v>-1.1609143361311368E-5</v>
      </c>
      <c r="DB626" s="65">
        <v>5.9787088310753536E-4</v>
      </c>
      <c r="DC626" s="65">
        <v>1.0207908992930427E-3</v>
      </c>
      <c r="DD626" s="65">
        <f t="shared" si="372"/>
        <v>4.2292001618550738E-4</v>
      </c>
      <c r="DE626" s="65">
        <v>1.7878080776419509E-3</v>
      </c>
      <c r="DF626" s="65">
        <v>1.4006200711230126E-3</v>
      </c>
      <c r="DG626" s="65">
        <f t="shared" si="373"/>
        <v>-3.8718800651893828E-4</v>
      </c>
      <c r="DH626" s="65">
        <v>2.2811966704976839E-3</v>
      </c>
      <c r="DI626" s="65">
        <v>1.5952825216858718E-3</v>
      </c>
      <c r="DJ626" s="65">
        <f t="shared" si="374"/>
        <v>-6.8591414881181219E-4</v>
      </c>
      <c r="DK626" s="65">
        <v>2.2289555253717827E-2</v>
      </c>
      <c r="DL626" s="65">
        <v>8.7930453278637927E-3</v>
      </c>
      <c r="DM626" s="65">
        <f t="shared" si="375"/>
        <v>-1.3496509925854034E-2</v>
      </c>
      <c r="DN626" s="65">
        <v>4.6842893462891375E-3</v>
      </c>
      <c r="DO626" s="65">
        <v>2.7252743078800311E-3</v>
      </c>
      <c r="DP626" s="65">
        <f t="shared" si="376"/>
        <v>-1.9590150384091063E-3</v>
      </c>
      <c r="DQ626" s="65">
        <v>0</v>
      </c>
      <c r="DR626" s="65">
        <v>0</v>
      </c>
      <c r="DS626" s="65">
        <f t="shared" si="377"/>
        <v>0</v>
      </c>
      <c r="DT626" s="65">
        <v>1.7570438477344758E-2</v>
      </c>
      <c r="DU626" s="65">
        <v>6.0559013583640752E-3</v>
      </c>
      <c r="DV626" s="65">
        <f t="shared" si="378"/>
        <v>-1.1514537118980683E-2</v>
      </c>
      <c r="DW626" s="65">
        <v>0.10135943068760957</v>
      </c>
      <c r="DX626" s="65">
        <v>1.1157481922505354E-4</v>
      </c>
      <c r="DY626" s="65">
        <f t="shared" si="379"/>
        <v>-0.10124785586838451</v>
      </c>
      <c r="DZ626" s="65">
        <v>9.7296230511150578E-2</v>
      </c>
      <c r="EA626" s="65">
        <v>8.1872177987949921E-2</v>
      </c>
      <c r="EB626" s="65">
        <f t="shared" si="380"/>
        <v>-1.5424052523200657E-2</v>
      </c>
      <c r="EC626" s="65">
        <v>2.530793252765878E-3</v>
      </c>
      <c r="ED626" s="65">
        <v>2.1246694299238917E-3</v>
      </c>
      <c r="EE626" s="65">
        <f t="shared" si="381"/>
        <v>-4.0612382284198638E-4</v>
      </c>
      <c r="EF626" s="65">
        <v>6.9074402999802639E-4</v>
      </c>
      <c r="EG626" s="65">
        <v>2.2789750309798169E-4</v>
      </c>
      <c r="EH626" s="65">
        <f t="shared" si="382"/>
        <v>-4.6284652690004469E-4</v>
      </c>
      <c r="EI626" s="65">
        <v>5.8045716806556844E-5</v>
      </c>
      <c r="EJ626" s="65">
        <v>1.3436456953485171E-3</v>
      </c>
      <c r="EK626" s="65">
        <f t="shared" si="383"/>
        <v>1.2855999785419603E-3</v>
      </c>
      <c r="EL626" s="65">
        <v>1.0864474860400051</v>
      </c>
      <c r="EM626" s="65">
        <v>8.567996543554536E-2</v>
      </c>
      <c r="EN626" s="65">
        <f t="shared" si="384"/>
        <v>-1.0007675206044597</v>
      </c>
      <c r="EO626" s="65">
        <v>3.7781957069387855E-2</v>
      </c>
      <c r="EP626" s="65">
        <v>0.18596673646027698</v>
      </c>
      <c r="EQ626" s="65">
        <f t="shared" si="385"/>
        <v>0.14818477939088912</v>
      </c>
      <c r="ER626" s="65">
        <v>0.17865310718722063</v>
      </c>
      <c r="ES626" s="65">
        <v>4.546080400339947E-3</v>
      </c>
      <c r="ET626" s="65">
        <f t="shared" si="386"/>
        <v>-0.1741070267868807</v>
      </c>
      <c r="EU626" s="65">
        <v>2.6462461834941196</v>
      </c>
      <c r="EV626" s="65">
        <v>0.23365666291585357</v>
      </c>
      <c r="EW626" s="65">
        <f t="shared" si="387"/>
        <v>-2.4125895205782659</v>
      </c>
      <c r="EX626" s="65">
        <v>0.32212470541798727</v>
      </c>
      <c r="EY626" s="65">
        <v>0.2234321363966556</v>
      </c>
      <c r="EZ626" s="65">
        <f t="shared" si="388"/>
        <v>-9.8692569021331666E-2</v>
      </c>
      <c r="FA626" s="65">
        <v>0.18910133621240091</v>
      </c>
      <c r="FB626" s="65">
        <v>0.11934944758594823</v>
      </c>
      <c r="FC626" s="65">
        <f t="shared" si="389"/>
        <v>-6.9751888626452679E-2</v>
      </c>
      <c r="FD626" s="72">
        <v>1.7693648877671704</v>
      </c>
      <c r="FE626" s="66">
        <v>-1</v>
      </c>
      <c r="FF626" s="66">
        <v>1.1095890410958904</v>
      </c>
      <c r="FG626" s="67">
        <v>-0.17021276595744683</v>
      </c>
      <c r="FH626" s="67">
        <v>4.2083333333333339</v>
      </c>
      <c r="FI626" s="67">
        <v>1.1863636363636361</v>
      </c>
      <c r="FJ626" s="67">
        <v>-0.9858095238095238</v>
      </c>
      <c r="FK626" s="67">
        <v>2.7096774193548385</v>
      </c>
      <c r="FL626" s="67">
        <v>0.70421415319374514</v>
      </c>
      <c r="FM626" s="67" t="s">
        <v>0</v>
      </c>
      <c r="FN626" s="67">
        <v>-4.6496398166339215E-2</v>
      </c>
      <c r="FO626" s="67">
        <v>2.2591731367989589</v>
      </c>
      <c r="FP626" s="67">
        <v>2.3280490246091659</v>
      </c>
      <c r="FQ626" s="67">
        <v>0.52173913043478293</v>
      </c>
      <c r="FR626" s="67">
        <v>5.1277060782681092</v>
      </c>
      <c r="FS626" s="67">
        <v>-0.47638146167557927</v>
      </c>
      <c r="FT626" s="67">
        <v>-1</v>
      </c>
      <c r="FU626" s="67">
        <v>-1</v>
      </c>
      <c r="FV626" s="67">
        <v>1.842857142857143</v>
      </c>
      <c r="FW626" s="67">
        <v>2.3743016759776534</v>
      </c>
      <c r="FX626" s="67">
        <v>-1</v>
      </c>
      <c r="FY626" s="67">
        <v>3.174757281553398</v>
      </c>
      <c r="FZ626" s="67">
        <v>0.91558441558441572</v>
      </c>
      <c r="GA626" s="67">
        <v>0.70992366412213737</v>
      </c>
      <c r="GB626" s="67">
        <v>-3.5416666666666763E-2</v>
      </c>
      <c r="GC626" s="67">
        <v>0.42255266418835191</v>
      </c>
      <c r="GD626" s="67" t="s">
        <v>0</v>
      </c>
      <c r="GE626" s="67">
        <v>-0.15725140403039317</v>
      </c>
      <c r="GF626" s="67">
        <v>-0.99730844118657658</v>
      </c>
      <c r="GG626" s="67">
        <v>1.057511036869109</v>
      </c>
      <c r="GH626" s="67">
        <v>1.0527522935779818</v>
      </c>
      <c r="GI626" s="67">
        <v>-0.19327731092436973</v>
      </c>
      <c r="GJ626" s="67">
        <v>55.6</v>
      </c>
      <c r="GK626" s="67">
        <v>-0.80717098268428333</v>
      </c>
      <c r="GL626" s="67">
        <v>11.0351820556153</v>
      </c>
      <c r="GM626" s="67">
        <v>-0.93778023263369936</v>
      </c>
      <c r="GN626" s="67">
        <v>-0.78410142797604687</v>
      </c>
      <c r="GO626" s="67">
        <v>0.69599062978646709</v>
      </c>
      <c r="GP626" s="67">
        <v>0.54321935048192049</v>
      </c>
    </row>
    <row r="627" spans="1:198" ht="13.8">
      <c r="A627" s="2" t="s">
        <v>962</v>
      </c>
      <c r="B627" s="2" t="s">
        <v>963</v>
      </c>
      <c r="C627" s="64">
        <v>0</v>
      </c>
      <c r="D627" s="64">
        <v>0</v>
      </c>
      <c r="E627" s="64">
        <v>1</v>
      </c>
      <c r="F627" s="64">
        <v>1</v>
      </c>
      <c r="G627" s="65">
        <v>335122</v>
      </c>
      <c r="H627" s="65">
        <v>371491</v>
      </c>
      <c r="I627" s="65">
        <v>217065</v>
      </c>
      <c r="J627" s="65">
        <v>259066</v>
      </c>
      <c r="K627" s="66">
        <v>0.64771933803211967</v>
      </c>
      <c r="L627" s="66">
        <v>0.69736817311859511</v>
      </c>
      <c r="M627" s="65">
        <v>118057</v>
      </c>
      <c r="N627" s="65">
        <v>112425</v>
      </c>
      <c r="O627" s="65">
        <v>2665508</v>
      </c>
      <c r="P627" s="65">
        <v>8867500</v>
      </c>
      <c r="Q627" s="65">
        <v>290918</v>
      </c>
      <c r="R627" s="65">
        <v>771617</v>
      </c>
      <c r="S627" s="65">
        <v>106095462.29728761</v>
      </c>
      <c r="T627" s="65">
        <v>324703923.49713486</v>
      </c>
      <c r="U627" s="65">
        <v>84837618.258689821</v>
      </c>
      <c r="V627" s="65">
        <v>258639108.97432014</v>
      </c>
      <c r="W627" s="68">
        <v>21257844.038597688</v>
      </c>
      <c r="X627" s="65">
        <v>66064814.522816904</v>
      </c>
      <c r="Y627" s="65">
        <v>546.29203774871939</v>
      </c>
      <c r="Z627" s="65">
        <v>1245.5473926550037</v>
      </c>
      <c r="AA627" s="65">
        <v>979.85410536703023</v>
      </c>
      <c r="AB627" s="65">
        <v>1930.8037143681322</v>
      </c>
      <c r="AC627" s="65">
        <v>1.7936452257386524</v>
      </c>
      <c r="AD627" s="65">
        <v>1.5501647916041468</v>
      </c>
      <c r="AE627" s="65">
        <v>0.86425384984690246</v>
      </c>
      <c r="AF627" s="65">
        <v>2.5806340789197031</v>
      </c>
      <c r="AG627" s="65">
        <v>1.4074806167785789</v>
      </c>
      <c r="AH627" s="65">
        <v>0.54540108118225505</v>
      </c>
      <c r="AI627" s="66">
        <v>0.1183534264295405</v>
      </c>
      <c r="AJ627" s="66">
        <v>0.11791960584122463</v>
      </c>
      <c r="AK627" s="66">
        <v>0.12772217604557645</v>
      </c>
      <c r="AL627" s="66">
        <v>0.10246070638977267</v>
      </c>
      <c r="AM627" s="66">
        <v>1.0356257960358661E-2</v>
      </c>
      <c r="AN627" s="66">
        <v>-4.8761951733554687E-3</v>
      </c>
      <c r="AO627" s="65">
        <v>5441.7999999999993</v>
      </c>
      <c r="AP627" s="65">
        <v>5573.2999999999993</v>
      </c>
      <c r="AQ627" s="65">
        <v>0.98974166832807398</v>
      </c>
      <c r="AR627" s="65">
        <v>1.0746579369471296</v>
      </c>
      <c r="AS627" s="65">
        <f t="shared" si="351"/>
        <v>8.4916268619055657E-2</v>
      </c>
      <c r="AT627" s="65">
        <v>3.1509451689708669E-4</v>
      </c>
      <c r="AU627" s="65">
        <v>0</v>
      </c>
      <c r="AV627" s="65">
        <f t="shared" si="352"/>
        <v>-3.1509451689708669E-4</v>
      </c>
      <c r="AW627" s="65">
        <v>1.0335100154224444E-3</v>
      </c>
      <c r="AX627" s="65">
        <v>9.3699335291990717E-4</v>
      </c>
      <c r="AY627" s="65">
        <f t="shared" si="353"/>
        <v>-9.6516662502537254E-5</v>
      </c>
      <c r="AZ627" s="65">
        <v>5.2893484303709881E-2</v>
      </c>
      <c r="BA627" s="65">
        <v>5.231956614054209E-2</v>
      </c>
      <c r="BB627" s="65">
        <f t="shared" si="354"/>
        <v>-5.7391816316779143E-4</v>
      </c>
      <c r="BC627" s="65">
        <v>1.4949229679841055E-2</v>
      </c>
      <c r="BD627" s="65">
        <v>2.1670509246599457E-2</v>
      </c>
      <c r="BE627" s="65">
        <f t="shared" si="355"/>
        <v>6.7212795667584025E-3</v>
      </c>
      <c r="BF627" s="65">
        <v>6.2411630310488415E-3</v>
      </c>
      <c r="BG627" s="65">
        <v>7.2596465172056436E-3</v>
      </c>
      <c r="BH627" s="65">
        <f t="shared" si="356"/>
        <v>1.018483486156802E-3</v>
      </c>
      <c r="BI627" s="65">
        <v>3.8747459192395577E-2</v>
      </c>
      <c r="BJ627" s="65">
        <v>1.0082290393636567E-2</v>
      </c>
      <c r="BK627" s="65">
        <f t="shared" si="357"/>
        <v>-2.8665168798759008E-2</v>
      </c>
      <c r="BL627" s="65">
        <v>1.572035189755647E-3</v>
      </c>
      <c r="BM627" s="65">
        <v>1.437673526287437E-3</v>
      </c>
      <c r="BN627" s="65">
        <f t="shared" si="358"/>
        <v>-1.3436166346821E-4</v>
      </c>
      <c r="BO627" s="65">
        <v>1.456194987361845E-2</v>
      </c>
      <c r="BP627" s="65">
        <v>8.5310026433666787E-3</v>
      </c>
      <c r="BQ627" s="65">
        <f t="shared" si="359"/>
        <v>-6.0309472302517708E-3</v>
      </c>
      <c r="BR627" s="65">
        <v>0.60835011927759708</v>
      </c>
      <c r="BS627" s="65">
        <v>0.75169416951674206</v>
      </c>
      <c r="BT627" s="65">
        <f t="shared" si="360"/>
        <v>0.14334405023914498</v>
      </c>
      <c r="BU627" s="65">
        <v>9.0520352814195071E-2</v>
      </c>
      <c r="BV627" s="65">
        <v>6.0552925436669569E-2</v>
      </c>
      <c r="BW627" s="65">
        <f t="shared" si="361"/>
        <v>-2.9967427377525502E-2</v>
      </c>
      <c r="BX627" s="65">
        <v>0.12976394264592314</v>
      </c>
      <c r="BY627" s="65">
        <v>0.11176270092545913</v>
      </c>
      <c r="BZ627" s="65">
        <f t="shared" si="362"/>
        <v>-1.8001241720464009E-2</v>
      </c>
      <c r="CA627" s="65">
        <v>2.5078086150278314E-2</v>
      </c>
      <c r="CB627" s="65">
        <v>4.2956544503296328E-2</v>
      </c>
      <c r="CC627" s="65">
        <f t="shared" si="363"/>
        <v>1.7878458353018014E-2</v>
      </c>
      <c r="CD627" s="65">
        <v>2.6284611700433339E-3</v>
      </c>
      <c r="CE627" s="65">
        <v>1.7050773462309239E-3</v>
      </c>
      <c r="CF627" s="65">
        <f t="shared" si="364"/>
        <v>-9.2338382381241006E-4</v>
      </c>
      <c r="CG627" s="65">
        <v>4.0790417460131941E-4</v>
      </c>
      <c r="CH627" s="65">
        <v>1.2812919708439115E-3</v>
      </c>
      <c r="CI627" s="65">
        <f t="shared" si="365"/>
        <v>8.7338779624259203E-4</v>
      </c>
      <c r="CJ627" s="65">
        <v>5.2258712076942646E-2</v>
      </c>
      <c r="CK627" s="65">
        <v>2.9980331347460375E-2</v>
      </c>
      <c r="CL627" s="65">
        <f t="shared" si="366"/>
        <v>-2.227838072948227E-2</v>
      </c>
      <c r="CM627" s="65">
        <v>1.3600625147521524E-3</v>
      </c>
      <c r="CN627" s="65">
        <v>1.2480284908186316E-3</v>
      </c>
      <c r="CO627" s="65">
        <f t="shared" si="367"/>
        <v>-1.1203402393352075E-4</v>
      </c>
      <c r="CP627" s="65">
        <v>1.0896541293422888E-3</v>
      </c>
      <c r="CQ627" s="65">
        <v>0</v>
      </c>
      <c r="CR627" s="65">
        <f t="shared" si="368"/>
        <v>-1.0896541293422888E-3</v>
      </c>
      <c r="CS627" s="65">
        <v>1.5437339731470724E-2</v>
      </c>
      <c r="CT627" s="65">
        <v>5.156703390412601E-3</v>
      </c>
      <c r="CU627" s="65">
        <f t="shared" si="369"/>
        <v>-1.0280636341058122E-2</v>
      </c>
      <c r="CV627" s="65">
        <v>1.5313593521198409E-2</v>
      </c>
      <c r="CW627" s="65">
        <v>9.8818455269907221E-3</v>
      </c>
      <c r="CX627" s="65">
        <f t="shared" si="370"/>
        <v>-5.4317479942076873E-3</v>
      </c>
      <c r="CY627" s="65">
        <v>2.9790754324815468E-5</v>
      </c>
      <c r="CZ627" s="65">
        <v>5.3999155885195197E-5</v>
      </c>
      <c r="DA627" s="65">
        <f t="shared" si="371"/>
        <v>2.4208401560379728E-5</v>
      </c>
      <c r="DB627" s="65">
        <v>3.1646947478900121E-3</v>
      </c>
      <c r="DC627" s="65">
        <v>1.6433023118982604E-3</v>
      </c>
      <c r="DD627" s="65">
        <f t="shared" si="372"/>
        <v>-1.5213924359917517E-3</v>
      </c>
      <c r="DE627" s="65">
        <v>6.5677155303785484E-3</v>
      </c>
      <c r="DF627" s="65">
        <v>3.5082171595493621E-3</v>
      </c>
      <c r="DG627" s="65">
        <f t="shared" si="373"/>
        <v>-3.0594983708291863E-3</v>
      </c>
      <c r="DH627" s="65">
        <v>2.415342696796577E-3</v>
      </c>
      <c r="DI627" s="65">
        <v>4.4071951067260915E-3</v>
      </c>
      <c r="DJ627" s="65">
        <f t="shared" si="374"/>
        <v>1.9918524099295145E-3</v>
      </c>
      <c r="DK627" s="65">
        <v>7.7725223831686827E-2</v>
      </c>
      <c r="DL627" s="65">
        <v>7.4235447551483869E-2</v>
      </c>
      <c r="DM627" s="65">
        <f t="shared" si="375"/>
        <v>-3.489776280202958E-3</v>
      </c>
      <c r="DN627" s="65">
        <v>7.5966423528279453E-2</v>
      </c>
      <c r="DO627" s="65">
        <v>6.7854043305595052E-2</v>
      </c>
      <c r="DP627" s="65">
        <f t="shared" si="376"/>
        <v>-8.1123802226844011E-3</v>
      </c>
      <c r="DQ627" s="65">
        <v>0</v>
      </c>
      <c r="DR627" s="65">
        <v>2.7777165787344415E-4</v>
      </c>
      <c r="DS627" s="65">
        <f t="shared" si="377"/>
        <v>2.7777165787344415E-4</v>
      </c>
      <c r="DT627" s="65">
        <v>1.1973591642089295E-3</v>
      </c>
      <c r="DU627" s="65">
        <v>5.777477686468805E-3</v>
      </c>
      <c r="DV627" s="65">
        <f t="shared" si="378"/>
        <v>4.5801185222598753E-3</v>
      </c>
      <c r="DW627" s="65">
        <v>0.13126150094986674</v>
      </c>
      <c r="DX627" s="65">
        <v>6.998290602721298E-5</v>
      </c>
      <c r="DY627" s="65">
        <f t="shared" si="379"/>
        <v>-0.13119151804383952</v>
      </c>
      <c r="DZ627" s="65">
        <v>5.1345510877062732E-2</v>
      </c>
      <c r="EA627" s="65">
        <v>6.1440239566175094E-2</v>
      </c>
      <c r="EB627" s="65">
        <f t="shared" si="380"/>
        <v>1.0094728689112362E-2</v>
      </c>
      <c r="EC627" s="65">
        <v>7.2061543115242113E-2</v>
      </c>
      <c r="ED627" s="65">
        <v>3.3600002764756783E-2</v>
      </c>
      <c r="EE627" s="65">
        <f t="shared" si="381"/>
        <v>-3.8461540350485331E-2</v>
      </c>
      <c r="EF627" s="65">
        <v>3.3904170018126526E-3</v>
      </c>
      <c r="EG627" s="65">
        <v>1.0337598402661771E-3</v>
      </c>
      <c r="EH627" s="65">
        <f t="shared" si="382"/>
        <v>-2.3566571615464757E-3</v>
      </c>
      <c r="EI627" s="65">
        <v>8.0205877028349354E-5</v>
      </c>
      <c r="EJ627" s="65">
        <v>1.7923399821413995E-3</v>
      </c>
      <c r="EK627" s="65">
        <f t="shared" si="383"/>
        <v>1.7121341051130501E-3</v>
      </c>
      <c r="EL627" s="65">
        <v>0.90007722680159596</v>
      </c>
      <c r="EM627" s="65">
        <v>9.7936325059366669E-2</v>
      </c>
      <c r="EN627" s="65">
        <f t="shared" si="384"/>
        <v>-0.8021409017422293</v>
      </c>
      <c r="EO627" s="65">
        <v>2.7134793996933842E-2</v>
      </c>
      <c r="EP627" s="65">
        <v>0.29350744389163708</v>
      </c>
      <c r="EQ627" s="65">
        <f t="shared" si="385"/>
        <v>0.26637264989470322</v>
      </c>
      <c r="ER627" s="65">
        <v>0.81382268084706577</v>
      </c>
      <c r="ES627" s="65">
        <v>8.9802756203315008E-3</v>
      </c>
      <c r="ET627" s="65">
        <f t="shared" si="386"/>
        <v>-0.80484240522673423</v>
      </c>
      <c r="EU627" s="65">
        <v>17.612449785391991</v>
      </c>
      <c r="EV627" s="65">
        <v>0.26271798919239292</v>
      </c>
      <c r="EW627" s="65">
        <f t="shared" si="387"/>
        <v>-17.349731796199599</v>
      </c>
      <c r="EX627" s="65">
        <v>5.7684891733523997</v>
      </c>
      <c r="EY627" s="65">
        <v>6.988233367935992</v>
      </c>
      <c r="EZ627" s="65">
        <f t="shared" si="388"/>
        <v>1.2197441945835923</v>
      </c>
      <c r="FA627" s="65">
        <v>0.14514742985996054</v>
      </c>
      <c r="FB627" s="65">
        <v>1.5582545053655719</v>
      </c>
      <c r="FC627" s="65">
        <f t="shared" si="389"/>
        <v>1.4131070755056112</v>
      </c>
      <c r="FD627" s="72">
        <v>1.8799144710413627</v>
      </c>
      <c r="FE627" s="66">
        <v>-1</v>
      </c>
      <c r="FF627" s="66">
        <v>1.4046563192904653</v>
      </c>
      <c r="FG627" s="67">
        <v>1.6235729913567134</v>
      </c>
      <c r="FH627" s="67">
        <v>2.8448685521575841</v>
      </c>
      <c r="FI627" s="67">
        <v>2.0851845052322378</v>
      </c>
      <c r="FJ627" s="67">
        <v>-0.30984416122068792</v>
      </c>
      <c r="FK627" s="67">
        <v>1.425655976676385</v>
      </c>
      <c r="FL627" s="67">
        <v>0.55385946966716526</v>
      </c>
      <c r="FM627" s="67">
        <v>2.2773194711266811</v>
      </c>
      <c r="FN627" s="67">
        <v>0.774271537429432</v>
      </c>
      <c r="FO627" s="67">
        <v>1.2844099883445765</v>
      </c>
      <c r="FP627" s="67">
        <v>3.5432448485402297</v>
      </c>
      <c r="FQ627" s="67">
        <v>0.72057541412380144</v>
      </c>
      <c r="FR627" s="67">
        <v>7.3314606741573023</v>
      </c>
      <c r="FS627" s="67">
        <v>0.52162950294897925</v>
      </c>
      <c r="FT627" s="67">
        <v>1.4338668913226624</v>
      </c>
      <c r="FU627" s="67">
        <v>-1</v>
      </c>
      <c r="FV627" s="67">
        <v>-0.11400578935649075</v>
      </c>
      <c r="FW627" s="67">
        <v>0.71156004489337854</v>
      </c>
      <c r="FX627" s="67">
        <v>3.8076923076923075</v>
      </c>
      <c r="FY627" s="67">
        <v>0.37726285300506901</v>
      </c>
      <c r="FZ627" s="67">
        <v>0.4167829727843686</v>
      </c>
      <c r="GA627" s="67">
        <v>3.8396584440227706</v>
      </c>
      <c r="GB627" s="67">
        <v>1.5332645389548163</v>
      </c>
      <c r="GC627" s="67">
        <v>1.369110105580694</v>
      </c>
      <c r="GD627" s="67" t="s">
        <v>0</v>
      </c>
      <c r="GE627" s="67">
        <v>11.798086124401912</v>
      </c>
      <c r="GF627" s="67">
        <v>-0.99858588151083716</v>
      </c>
      <c r="GG627" s="67">
        <v>2.173815049540301</v>
      </c>
      <c r="GH627" s="67">
        <v>0.23670737136678732</v>
      </c>
      <c r="GI627" s="67">
        <v>-0.19128083812098673</v>
      </c>
      <c r="GJ627" s="67">
        <v>58.271428571428572</v>
      </c>
      <c r="GK627" s="67">
        <v>-0.71140073273875748</v>
      </c>
      <c r="GL627" s="67">
        <v>27.689553247191959</v>
      </c>
      <c r="GM627" s="67">
        <v>-0.97073213312740136</v>
      </c>
      <c r="GN627" s="67">
        <v>-0.96043590485563524</v>
      </c>
      <c r="GO627" s="67">
        <v>2.2131907775035788</v>
      </c>
      <c r="GP627" s="67">
        <v>27.47477067841298</v>
      </c>
    </row>
    <row r="628" spans="1:198" ht="13.8">
      <c r="A628" s="2" t="s">
        <v>964</v>
      </c>
      <c r="B628" s="2" t="s">
        <v>965</v>
      </c>
      <c r="C628" s="64">
        <v>0</v>
      </c>
      <c r="D628" s="64">
        <v>0</v>
      </c>
      <c r="E628" s="64">
        <v>1</v>
      </c>
      <c r="F628" s="64">
        <v>1</v>
      </c>
      <c r="G628" s="65">
        <v>256974</v>
      </c>
      <c r="H628" s="65">
        <v>274755</v>
      </c>
      <c r="I628" s="65">
        <v>236693</v>
      </c>
      <c r="J628" s="65">
        <v>255339</v>
      </c>
      <c r="K628" s="66">
        <v>0.92107761874742189</v>
      </c>
      <c r="L628" s="66">
        <v>0.92933340612545723</v>
      </c>
      <c r="M628" s="65">
        <v>20281</v>
      </c>
      <c r="N628" s="65">
        <v>19416</v>
      </c>
      <c r="O628" s="65">
        <v>1252115</v>
      </c>
      <c r="P628" s="65">
        <v>3955568</v>
      </c>
      <c r="Q628" s="65">
        <v>60497</v>
      </c>
      <c r="R628" s="65">
        <v>184217</v>
      </c>
      <c r="S628" s="65">
        <v>108319329.35950606</v>
      </c>
      <c r="T628" s="65">
        <v>297333080.85384303</v>
      </c>
      <c r="U628" s="65">
        <v>103478218.96630743</v>
      </c>
      <c r="V628" s="65">
        <v>285168796.20455444</v>
      </c>
      <c r="W628" s="68">
        <v>4841110.3931985246</v>
      </c>
      <c r="X628" s="65">
        <v>12164284.649288634</v>
      </c>
      <c r="Y628" s="65">
        <v>786.97035331975337</v>
      </c>
      <c r="Z628" s="65">
        <v>1691.8390339484317</v>
      </c>
      <c r="AA628" s="65">
        <v>1822.2232612284236</v>
      </c>
      <c r="AB628" s="65">
        <v>3909.8291195888974</v>
      </c>
      <c r="AC628" s="65">
        <v>2.3154916237207188</v>
      </c>
      <c r="AD628" s="65">
        <v>2.3109935644788244</v>
      </c>
      <c r="AE628" s="65">
        <v>0.99805740638583418</v>
      </c>
      <c r="AF628" s="65">
        <v>5.8454552070452737</v>
      </c>
      <c r="AG628" s="65">
        <v>2.4447914805224773</v>
      </c>
      <c r="AH628" s="65">
        <v>0.41823799754309571</v>
      </c>
      <c r="AI628" s="66">
        <v>0.10625112876387965</v>
      </c>
      <c r="AJ628" s="66">
        <v>0.10668826723352254</v>
      </c>
      <c r="AK628" s="66">
        <v>0.12190598191961244</v>
      </c>
      <c r="AL628" s="66">
        <v>0.11778836990879693</v>
      </c>
      <c r="AM628" s="66">
        <v>6.7129192135519933E-3</v>
      </c>
      <c r="AN628" s="66">
        <v>-4.3492165200349486E-3</v>
      </c>
      <c r="AO628" s="65">
        <v>3382.4999999999995</v>
      </c>
      <c r="AP628" s="65">
        <v>3349.6</v>
      </c>
      <c r="AQ628" s="65">
        <v>0.86344226435470628</v>
      </c>
      <c r="AR628" s="65">
        <v>1.0404667683583311</v>
      </c>
      <c r="AS628" s="65">
        <f t="shared" si="351"/>
        <v>0.17702450400362479</v>
      </c>
      <c r="AT628" s="65">
        <v>0</v>
      </c>
      <c r="AU628" s="65">
        <v>0</v>
      </c>
      <c r="AV628" s="65">
        <f t="shared" si="352"/>
        <v>0</v>
      </c>
      <c r="AW628" s="65">
        <v>6.5016998088059466E-4</v>
      </c>
      <c r="AX628" s="65">
        <v>4.921731798187282E-4</v>
      </c>
      <c r="AY628" s="65">
        <f t="shared" si="353"/>
        <v>-1.5799680106186645E-4</v>
      </c>
      <c r="AZ628" s="65">
        <v>0.28220683119273132</v>
      </c>
      <c r="BA628" s="65">
        <v>0.23003124937799807</v>
      </c>
      <c r="BB628" s="65">
        <f t="shared" si="354"/>
        <v>-5.2175581814733252E-2</v>
      </c>
      <c r="BC628" s="65">
        <v>3.5627110986219707E-2</v>
      </c>
      <c r="BD628" s="65">
        <v>7.3572652542020188E-3</v>
      </c>
      <c r="BE628" s="65">
        <f t="shared" si="355"/>
        <v>-2.8269845732017688E-2</v>
      </c>
      <c r="BF628" s="65">
        <v>0.1707357389622626</v>
      </c>
      <c r="BG628" s="65">
        <v>4.2840780166868424E-2</v>
      </c>
      <c r="BH628" s="65">
        <f t="shared" si="356"/>
        <v>-0.12789495879539417</v>
      </c>
      <c r="BI628" s="65">
        <v>1.2187932183965045E-2</v>
      </c>
      <c r="BJ628" s="65">
        <v>3.3475014068553208E-3</v>
      </c>
      <c r="BK628" s="65">
        <f t="shared" si="357"/>
        <v>-8.8404307771097236E-3</v>
      </c>
      <c r="BL628" s="65">
        <v>2.6282294989834207E-3</v>
      </c>
      <c r="BM628" s="65">
        <v>5.2112454333747699E-4</v>
      </c>
      <c r="BN628" s="65">
        <f t="shared" si="358"/>
        <v>-2.1071049556459437E-3</v>
      </c>
      <c r="BO628" s="65">
        <v>8.9150426191932381E-3</v>
      </c>
      <c r="BP628" s="65">
        <v>1.4155407300448203E-2</v>
      </c>
      <c r="BQ628" s="65">
        <f t="shared" si="359"/>
        <v>5.2403646812549647E-3</v>
      </c>
      <c r="BR628" s="65">
        <v>1.3945595098379534E-2</v>
      </c>
      <c r="BS628" s="65">
        <v>2.4427712968944235E-2</v>
      </c>
      <c r="BT628" s="65">
        <f t="shared" si="360"/>
        <v>1.0482117870564701E-2</v>
      </c>
      <c r="BU628" s="65">
        <v>7.0537933010452317E-2</v>
      </c>
      <c r="BV628" s="65">
        <v>4.7083964382585039E-2</v>
      </c>
      <c r="BW628" s="65">
        <f t="shared" si="361"/>
        <v>-2.3453968627867278E-2</v>
      </c>
      <c r="BX628" s="65">
        <v>7.0576502416097767E-2</v>
      </c>
      <c r="BY628" s="65">
        <v>4.9660635735753661E-2</v>
      </c>
      <c r="BZ628" s="65">
        <f t="shared" si="362"/>
        <v>-2.0915866680344106E-2</v>
      </c>
      <c r="CA628" s="65">
        <v>0.17328131973486291</v>
      </c>
      <c r="CB628" s="65">
        <v>0.58283075575725007</v>
      </c>
      <c r="CC628" s="65">
        <f t="shared" si="363"/>
        <v>0.40954943602238714</v>
      </c>
      <c r="CD628" s="65">
        <v>7.410835799020337E-3</v>
      </c>
      <c r="CE628" s="65">
        <v>5.8698889534263042E-3</v>
      </c>
      <c r="CF628" s="65">
        <f t="shared" si="364"/>
        <v>-1.5409468455940328E-3</v>
      </c>
      <c r="CG628" s="65">
        <v>1.796232320059948E-3</v>
      </c>
      <c r="CH628" s="65">
        <v>2.3794401891971611E-2</v>
      </c>
      <c r="CI628" s="65">
        <f t="shared" si="365"/>
        <v>2.1998169571911662E-2</v>
      </c>
      <c r="CJ628" s="65">
        <v>2.0248937963865978E-2</v>
      </c>
      <c r="CK628" s="65">
        <v>1.9527694693396016E-2</v>
      </c>
      <c r="CL628" s="65">
        <f t="shared" si="366"/>
        <v>-7.2124327046996228E-4</v>
      </c>
      <c r="CM628" s="65">
        <v>3.8569405645459005E-5</v>
      </c>
      <c r="CN628" s="65">
        <v>1.1037707341522949E-4</v>
      </c>
      <c r="CO628" s="65">
        <f t="shared" si="367"/>
        <v>7.1807667769770481E-5</v>
      </c>
      <c r="CP628" s="65">
        <v>0</v>
      </c>
      <c r="CQ628" s="65">
        <v>0</v>
      </c>
      <c r="CR628" s="65">
        <f t="shared" si="368"/>
        <v>0</v>
      </c>
      <c r="CS628" s="65">
        <v>2.2039660368833716E-5</v>
      </c>
      <c r="CT628" s="65">
        <v>0</v>
      </c>
      <c r="CU628" s="65">
        <f t="shared" si="369"/>
        <v>-2.2039660368833716E-5</v>
      </c>
      <c r="CV628" s="65">
        <v>8.6946460155049015E-3</v>
      </c>
      <c r="CW628" s="65">
        <v>8.0376222968926124E-3</v>
      </c>
      <c r="CX628" s="65">
        <f t="shared" si="370"/>
        <v>-6.570237186122891E-4</v>
      </c>
      <c r="CY628" s="65">
        <v>7.1628896198709576E-5</v>
      </c>
      <c r="CZ628" s="65">
        <v>0</v>
      </c>
      <c r="DA628" s="65">
        <f t="shared" si="371"/>
        <v>-7.1628896198709576E-5</v>
      </c>
      <c r="DB628" s="65">
        <v>2.0882578199469945E-3</v>
      </c>
      <c r="DC628" s="65">
        <v>6.1702593499333221E-4</v>
      </c>
      <c r="DD628" s="65">
        <f t="shared" si="372"/>
        <v>-1.4712318849536624E-3</v>
      </c>
      <c r="DE628" s="65">
        <v>2.4353824707561257E-3</v>
      </c>
      <c r="DF628" s="65">
        <v>3.1918878279420465E-3</v>
      </c>
      <c r="DG628" s="65">
        <f t="shared" si="373"/>
        <v>7.565053571859208E-4</v>
      </c>
      <c r="DH628" s="65">
        <v>3.7687819230705654E-3</v>
      </c>
      <c r="DI628" s="65">
        <v>4.9235412584072045E-3</v>
      </c>
      <c r="DJ628" s="65">
        <f t="shared" si="374"/>
        <v>1.1547593353366391E-3</v>
      </c>
      <c r="DK628" s="65">
        <v>3.0591048591941197E-2</v>
      </c>
      <c r="DL628" s="65">
        <v>2.671125176648554E-2</v>
      </c>
      <c r="DM628" s="65">
        <f t="shared" si="375"/>
        <v>-3.8797968254556565E-3</v>
      </c>
      <c r="DN628" s="65">
        <v>1.4794122022579632E-2</v>
      </c>
      <c r="DO628" s="65">
        <v>1.2767551311768184E-2</v>
      </c>
      <c r="DP628" s="65">
        <f t="shared" si="376"/>
        <v>-2.026570710811448E-3</v>
      </c>
      <c r="DQ628" s="65">
        <v>0</v>
      </c>
      <c r="DR628" s="65">
        <v>0</v>
      </c>
      <c r="DS628" s="65">
        <f t="shared" si="377"/>
        <v>0</v>
      </c>
      <c r="DT628" s="65">
        <v>1.5003498796083552E-2</v>
      </c>
      <c r="DU628" s="65">
        <v>1.3560094888093933E-2</v>
      </c>
      <c r="DV628" s="65">
        <f t="shared" si="378"/>
        <v>-1.4434039079896186E-3</v>
      </c>
      <c r="DW628" s="65">
        <v>9.2324137285044433E-2</v>
      </c>
      <c r="DX628" s="65">
        <v>1.2485275517460385E-3</v>
      </c>
      <c r="DY628" s="65">
        <f t="shared" si="379"/>
        <v>-9.1075609733298396E-2</v>
      </c>
      <c r="DZ628" s="65">
        <v>7.1033825368751066E-2</v>
      </c>
      <c r="EA628" s="65">
        <v>3.1980399926897808E-2</v>
      </c>
      <c r="EB628" s="65">
        <f t="shared" si="380"/>
        <v>-3.9053425441853258E-2</v>
      </c>
      <c r="EC628" s="65">
        <v>9.6478613264569593E-3</v>
      </c>
      <c r="ED628" s="65">
        <v>4.3137531642935597E-3</v>
      </c>
      <c r="EE628" s="65">
        <f t="shared" si="381"/>
        <v>-5.3341081621633996E-3</v>
      </c>
      <c r="EF628" s="65">
        <v>6.3584420164085271E-3</v>
      </c>
      <c r="EG628" s="65">
        <v>2.931325556273308E-4</v>
      </c>
      <c r="EH628" s="65">
        <f t="shared" si="382"/>
        <v>-6.0653094607811958E-3</v>
      </c>
      <c r="EI628" s="65">
        <v>3.9616289512978608E-3</v>
      </c>
      <c r="EJ628" s="65">
        <v>3.7166312917193672E-3</v>
      </c>
      <c r="EK628" s="65">
        <f t="shared" si="383"/>
        <v>-2.4499765957849366E-4</v>
      </c>
      <c r="EL628" s="65">
        <v>4.195331999933881</v>
      </c>
      <c r="EM628" s="65">
        <v>4.1552444490284099E-2</v>
      </c>
      <c r="EN628" s="65">
        <f t="shared" si="384"/>
        <v>-4.153779555443597</v>
      </c>
      <c r="EO628" s="65">
        <v>0.15506003052492964</v>
      </c>
      <c r="EP628" s="65">
        <v>1.2664918728094223</v>
      </c>
      <c r="EQ628" s="65">
        <f t="shared" si="385"/>
        <v>1.1114318422844927</v>
      </c>
      <c r="ER628" s="65">
        <v>0.41299017582139053</v>
      </c>
      <c r="ES628" s="65">
        <v>3.8172372799470188E-2</v>
      </c>
      <c r="ET628" s="65">
        <f t="shared" si="386"/>
        <v>-0.37481780302192036</v>
      </c>
      <c r="EU628" s="65">
        <v>1.7726223338898346</v>
      </c>
      <c r="EV628" s="65">
        <v>7.9196454905537131E-2</v>
      </c>
      <c r="EW628" s="65">
        <f t="shared" si="387"/>
        <v>-1.6934258789842975</v>
      </c>
      <c r="EX628" s="65">
        <v>3.0247505385942</v>
      </c>
      <c r="EY628" s="65">
        <v>0.35249189814186532</v>
      </c>
      <c r="EZ628" s="65">
        <f t="shared" si="388"/>
        <v>-2.6722586404523345</v>
      </c>
      <c r="FA628" s="65">
        <v>0.28547972075750316</v>
      </c>
      <c r="FB628" s="65">
        <v>0.59946874247943105</v>
      </c>
      <c r="FC628" s="65">
        <f t="shared" si="389"/>
        <v>0.31398902172192789</v>
      </c>
      <c r="FD628" s="72">
        <v>2.669363844627235</v>
      </c>
      <c r="FE628" s="66" t="s">
        <v>0</v>
      </c>
      <c r="FF628" s="66">
        <v>1.3050847457627115</v>
      </c>
      <c r="FG628" s="67">
        <v>1.4820766136904995</v>
      </c>
      <c r="FH628" s="67">
        <v>-0.37117228580266015</v>
      </c>
      <c r="FI628" s="67">
        <v>-0.2359376512731145</v>
      </c>
      <c r="FJ628" s="67">
        <v>-0.1636528028933093</v>
      </c>
      <c r="FK628" s="67">
        <v>-0.39622641509433965</v>
      </c>
      <c r="FL628" s="67">
        <v>3.8349814585908524</v>
      </c>
      <c r="FM628" s="67">
        <v>4.3338601343342553</v>
      </c>
      <c r="FN628" s="67">
        <v>1.032573035463209</v>
      </c>
      <c r="FO628" s="67">
        <v>1.1426340854086967</v>
      </c>
      <c r="FP628" s="67">
        <v>9.2420426722630271</v>
      </c>
      <c r="FQ628" s="67">
        <v>1.4118959107806694</v>
      </c>
      <c r="FR628" s="67">
        <v>39.337423312883438</v>
      </c>
      <c r="FS628" s="67">
        <v>1.9365986394557826</v>
      </c>
      <c r="FT628" s="67">
        <v>7.7142857142857135</v>
      </c>
      <c r="FU628" s="67" t="s">
        <v>0</v>
      </c>
      <c r="FV628" s="67">
        <v>-1</v>
      </c>
      <c r="FW628" s="67">
        <v>1.8149556400506968</v>
      </c>
      <c r="FX628" s="67">
        <v>-1</v>
      </c>
      <c r="FY628" s="67">
        <v>-0.10026385224274403</v>
      </c>
      <c r="FZ628" s="67">
        <v>2.9909502262443435</v>
      </c>
      <c r="GA628" s="67">
        <v>2.9780701754385963</v>
      </c>
      <c r="GB628" s="67">
        <v>1.6588616714697411</v>
      </c>
      <c r="GC628" s="67">
        <v>1.6279329608938542</v>
      </c>
      <c r="GD628" s="67" t="s">
        <v>0</v>
      </c>
      <c r="GE628" s="67">
        <v>1.7521116415717959</v>
      </c>
      <c r="GF628" s="67">
        <v>-0.95882072093578419</v>
      </c>
      <c r="GG628" s="67">
        <v>0.37092770710518153</v>
      </c>
      <c r="GH628" s="67">
        <v>0.36150770988006853</v>
      </c>
      <c r="GI628" s="67">
        <v>-0.85961871750433283</v>
      </c>
      <c r="GJ628" s="67">
        <v>1.8567454798331013</v>
      </c>
      <c r="GK628" s="67">
        <v>-0.96984036300834631</v>
      </c>
      <c r="GL628" s="67">
        <v>23.871295572453981</v>
      </c>
      <c r="GM628" s="67">
        <v>-0.71854737572377725</v>
      </c>
      <c r="GN628" s="67">
        <v>-0.86395412088339052</v>
      </c>
      <c r="GO628" s="67">
        <v>-0.6451413113768637</v>
      </c>
      <c r="GP628" s="67">
        <v>5.3942136956689568</v>
      </c>
    </row>
    <row r="629" spans="1:198" ht="13.8">
      <c r="A629" s="2" t="s">
        <v>966</v>
      </c>
      <c r="B629" s="2" t="s">
        <v>967</v>
      </c>
      <c r="C629" s="64">
        <v>0</v>
      </c>
      <c r="D629" s="64">
        <v>0</v>
      </c>
      <c r="E629" s="64">
        <v>1</v>
      </c>
      <c r="F629" s="64">
        <v>1</v>
      </c>
      <c r="G629" s="65">
        <v>38489</v>
      </c>
      <c r="H629" s="65">
        <v>36907</v>
      </c>
      <c r="I629" s="65">
        <v>32829</v>
      </c>
      <c r="J629" s="65">
        <v>32587</v>
      </c>
      <c r="K629" s="66">
        <v>0.85294499727194784</v>
      </c>
      <c r="L629" s="66">
        <v>0.88294903405857972</v>
      </c>
      <c r="M629" s="65">
        <v>5660</v>
      </c>
      <c r="N629" s="65">
        <v>4320</v>
      </c>
      <c r="O629" s="65">
        <v>207755</v>
      </c>
      <c r="P629" s="65">
        <v>582552</v>
      </c>
      <c r="Q629" s="65">
        <v>67315</v>
      </c>
      <c r="R629" s="65">
        <v>228821</v>
      </c>
      <c r="S629" s="65">
        <v>19700175.657858942</v>
      </c>
      <c r="T629" s="65">
        <v>23054607.073321205</v>
      </c>
      <c r="U629" s="65">
        <v>18105762.465998515</v>
      </c>
      <c r="V629" s="65">
        <v>20250501.191483989</v>
      </c>
      <c r="W629" s="68">
        <v>1594413.1918604404</v>
      </c>
      <c r="X629" s="65">
        <v>2804105.8818372064</v>
      </c>
      <c r="Y629" s="65">
        <v>1006.9005352806203</v>
      </c>
      <c r="Z629" s="65">
        <v>1037.1965177650047</v>
      </c>
      <c r="AA629" s="65">
        <v>14992.840142996853</v>
      </c>
      <c r="AB629" s="65">
        <v>1793.1283309180103</v>
      </c>
      <c r="AC629" s="65">
        <v>14.890090547839854</v>
      </c>
      <c r="AD629" s="65">
        <v>1.7288221664896444</v>
      </c>
      <c r="AE629" s="65">
        <v>0.11610555093235812</v>
      </c>
      <c r="AF629" s="65">
        <v>3.3093601861393167</v>
      </c>
      <c r="AG629" s="65">
        <v>1.55401742864347</v>
      </c>
      <c r="AH629" s="65">
        <v>0.46958243927397308</v>
      </c>
      <c r="AI629" s="66">
        <v>1.5848076544521472E-2</v>
      </c>
      <c r="AJ629" s="66">
        <v>1.1257826462818699E-2</v>
      </c>
      <c r="AK629" s="66">
        <v>0.10860879910081511</v>
      </c>
      <c r="AL629" s="66">
        <v>0.13015602047254804</v>
      </c>
      <c r="AM629" s="66">
        <v>-4.1883295032472123E-3</v>
      </c>
      <c r="AN629" s="66">
        <v>-2.665515849707556E-2</v>
      </c>
      <c r="AO629" s="65">
        <v>5440.9000000000005</v>
      </c>
      <c r="AP629" s="65">
        <v>5447</v>
      </c>
      <c r="AQ629" s="65">
        <v>1.6481319171061428</v>
      </c>
      <c r="AR629" s="65">
        <v>1.1630153409579249</v>
      </c>
      <c r="AS629" s="65">
        <f t="shared" si="351"/>
        <v>-0.4851165761482179</v>
      </c>
      <c r="AT629" s="65">
        <v>0</v>
      </c>
      <c r="AU629" s="65">
        <v>0</v>
      </c>
      <c r="AV629" s="65">
        <f t="shared" si="352"/>
        <v>0</v>
      </c>
      <c r="AW629" s="65">
        <v>8.4181336502513069E-5</v>
      </c>
      <c r="AX629" s="65">
        <v>1.0925570642554661E-4</v>
      </c>
      <c r="AY629" s="65">
        <f t="shared" si="353"/>
        <v>2.5074369923033541E-5</v>
      </c>
      <c r="AZ629" s="65">
        <v>1.6308400802198619</v>
      </c>
      <c r="BA629" s="65">
        <v>1.159500220696527</v>
      </c>
      <c r="BB629" s="65">
        <f t="shared" si="354"/>
        <v>-0.4713398595233349</v>
      </c>
      <c r="BC629" s="65">
        <v>1.7826635965238061E-4</v>
      </c>
      <c r="BD629" s="65">
        <v>2.4181929688854312E-4</v>
      </c>
      <c r="BE629" s="65">
        <f t="shared" si="355"/>
        <v>6.3552937236162517E-5</v>
      </c>
      <c r="BF629" s="65">
        <v>3.6148456262843844E-4</v>
      </c>
      <c r="BG629" s="65">
        <v>8.3034336883415415E-5</v>
      </c>
      <c r="BH629" s="65">
        <f t="shared" si="356"/>
        <v>-2.7845022574502301E-4</v>
      </c>
      <c r="BI629" s="65">
        <v>0</v>
      </c>
      <c r="BJ629" s="65">
        <v>0</v>
      </c>
      <c r="BK629" s="65">
        <f t="shared" si="357"/>
        <v>0</v>
      </c>
      <c r="BL629" s="65">
        <v>9.9036866473544788E-5</v>
      </c>
      <c r="BM629" s="65">
        <v>9.4688278902140395E-5</v>
      </c>
      <c r="BN629" s="65">
        <f t="shared" si="358"/>
        <v>-4.3485875714043931E-6</v>
      </c>
      <c r="BO629" s="65">
        <v>1.4855529971031716E-5</v>
      </c>
      <c r="BP629" s="65">
        <v>2.3307884037449943E-5</v>
      </c>
      <c r="BQ629" s="65">
        <f t="shared" si="359"/>
        <v>8.4523540664182265E-6</v>
      </c>
      <c r="BR629" s="65">
        <v>0</v>
      </c>
      <c r="BS629" s="65">
        <v>0</v>
      </c>
      <c r="BT629" s="65">
        <f t="shared" si="360"/>
        <v>0</v>
      </c>
      <c r="BU629" s="65">
        <v>0</v>
      </c>
      <c r="BV629" s="65">
        <v>0</v>
      </c>
      <c r="BW629" s="65">
        <f t="shared" si="361"/>
        <v>0</v>
      </c>
      <c r="BX629" s="65">
        <v>8.8043774294981302E-3</v>
      </c>
      <c r="BY629" s="65">
        <v>1.2527987670129343E-4</v>
      </c>
      <c r="BZ629" s="65">
        <f t="shared" si="362"/>
        <v>-8.6790975527968363E-3</v>
      </c>
      <c r="CA629" s="65">
        <v>1.2379608309193098E-4</v>
      </c>
      <c r="CB629" s="65">
        <v>1.6228114261074521E-3</v>
      </c>
      <c r="CC629" s="65">
        <f t="shared" si="363"/>
        <v>1.4990153430155212E-3</v>
      </c>
      <c r="CD629" s="65">
        <v>1.4855529971031717E-4</v>
      </c>
      <c r="CE629" s="65">
        <v>3.3213734753366166E-4</v>
      </c>
      <c r="CF629" s="65">
        <f t="shared" si="364"/>
        <v>1.8358204782334449E-4</v>
      </c>
      <c r="CG629" s="65">
        <v>0</v>
      </c>
      <c r="CH629" s="65">
        <v>0</v>
      </c>
      <c r="CI629" s="65">
        <f t="shared" si="365"/>
        <v>0</v>
      </c>
      <c r="CJ629" s="65">
        <v>3.1196612939166606E-4</v>
      </c>
      <c r="CK629" s="65">
        <v>1.427607897293809E-4</v>
      </c>
      <c r="CL629" s="65">
        <f t="shared" si="366"/>
        <v>-1.6920533966228516E-4</v>
      </c>
      <c r="CM629" s="65">
        <v>0</v>
      </c>
      <c r="CN629" s="65">
        <v>0</v>
      </c>
      <c r="CO629" s="65">
        <f t="shared" si="367"/>
        <v>0</v>
      </c>
      <c r="CP629" s="65">
        <v>0</v>
      </c>
      <c r="CQ629" s="65">
        <v>0</v>
      </c>
      <c r="CR629" s="65">
        <f t="shared" si="368"/>
        <v>0</v>
      </c>
      <c r="CS629" s="65">
        <v>0</v>
      </c>
      <c r="CT629" s="65">
        <v>0</v>
      </c>
      <c r="CU629" s="65">
        <f t="shared" si="369"/>
        <v>0</v>
      </c>
      <c r="CV629" s="65">
        <v>2.8720691277327984E-4</v>
      </c>
      <c r="CW629" s="65">
        <v>5.535622458894361E-5</v>
      </c>
      <c r="CX629" s="65">
        <f t="shared" si="370"/>
        <v>-2.3185068818433623E-4</v>
      </c>
      <c r="CY629" s="65">
        <v>0</v>
      </c>
      <c r="CZ629" s="65">
        <v>0</v>
      </c>
      <c r="DA629" s="65">
        <f t="shared" si="371"/>
        <v>0</v>
      </c>
      <c r="DB629" s="65">
        <v>0</v>
      </c>
      <c r="DC629" s="65">
        <v>6.1183195598306093E-5</v>
      </c>
      <c r="DD629" s="65">
        <f t="shared" si="372"/>
        <v>6.1183195598306093E-5</v>
      </c>
      <c r="DE629" s="65">
        <v>0</v>
      </c>
      <c r="DF629" s="65">
        <v>0</v>
      </c>
      <c r="DG629" s="65">
        <f t="shared" si="373"/>
        <v>0</v>
      </c>
      <c r="DH629" s="65">
        <v>2.4759216618386197E-5</v>
      </c>
      <c r="DI629" s="65">
        <v>2.6221369542131184E-5</v>
      </c>
      <c r="DJ629" s="65">
        <f t="shared" si="374"/>
        <v>1.4621529237449873E-6</v>
      </c>
      <c r="DK629" s="65">
        <v>4.8032880239669219E-4</v>
      </c>
      <c r="DL629" s="65">
        <v>5.3462459010900803E-4</v>
      </c>
      <c r="DM629" s="65">
        <f t="shared" si="375"/>
        <v>5.4295787712315834E-5</v>
      </c>
      <c r="DN629" s="65">
        <v>4.4071405580727426E-4</v>
      </c>
      <c r="DO629" s="65">
        <v>5.535622458894361E-5</v>
      </c>
      <c r="DP629" s="65">
        <f t="shared" si="376"/>
        <v>-3.8535783121833062E-4</v>
      </c>
      <c r="DQ629" s="65">
        <v>0</v>
      </c>
      <c r="DR629" s="65">
        <v>0</v>
      </c>
      <c r="DS629" s="65">
        <f t="shared" si="377"/>
        <v>0</v>
      </c>
      <c r="DT629" s="65">
        <v>3.961474658941791E-5</v>
      </c>
      <c r="DU629" s="65">
        <v>4.7926836552006444E-4</v>
      </c>
      <c r="DV629" s="65">
        <f t="shared" si="378"/>
        <v>4.3965361893064656E-4</v>
      </c>
      <c r="DW629" s="65">
        <v>5.4851568496372773E-2</v>
      </c>
      <c r="DX629" s="65">
        <v>9.8475810058226004E-4</v>
      </c>
      <c r="DY629" s="65">
        <f t="shared" si="379"/>
        <v>-5.3866810395790513E-2</v>
      </c>
      <c r="DZ629" s="65">
        <v>4.9186659734086015E-2</v>
      </c>
      <c r="EA629" s="65">
        <v>1.8270467599856077E-2</v>
      </c>
      <c r="EB629" s="65">
        <f t="shared" si="380"/>
        <v>-3.0916192134229938E-2</v>
      </c>
      <c r="EC629" s="65">
        <v>2.4016440119834608E-3</v>
      </c>
      <c r="ED629" s="65">
        <v>3.394210612953648E-4</v>
      </c>
      <c r="EE629" s="65">
        <f t="shared" si="381"/>
        <v>-2.0622229506880958E-3</v>
      </c>
      <c r="EF629" s="65">
        <v>3.5158087598108399E-4</v>
      </c>
      <c r="EG629" s="65">
        <v>0</v>
      </c>
      <c r="EH629" s="65">
        <f t="shared" si="382"/>
        <v>-3.5158087598108399E-4</v>
      </c>
      <c r="EI629" s="65">
        <v>2.9116838743222166E-3</v>
      </c>
      <c r="EJ629" s="65">
        <v>2.2870861211747755E-4</v>
      </c>
      <c r="EK629" s="65">
        <f t="shared" si="383"/>
        <v>-2.682975262204739E-3</v>
      </c>
      <c r="EL629" s="65">
        <v>2.5095941964396249</v>
      </c>
      <c r="EM629" s="65">
        <v>1.9823355373851177E-2</v>
      </c>
      <c r="EN629" s="65">
        <f t="shared" si="384"/>
        <v>-2.4897708410657735</v>
      </c>
      <c r="EO629" s="65">
        <v>9.1975537893981038E-2</v>
      </c>
      <c r="EP629" s="65">
        <v>0.92891678065678707</v>
      </c>
      <c r="EQ629" s="65">
        <f t="shared" si="385"/>
        <v>0.83694124276280601</v>
      </c>
      <c r="ER629" s="65">
        <v>3.7510213176855087E-2</v>
      </c>
      <c r="ES629" s="65">
        <v>2.0317191166894646E-2</v>
      </c>
      <c r="ET629" s="65">
        <f t="shared" si="386"/>
        <v>-1.7193022009960441E-2</v>
      </c>
      <c r="EU629" s="65">
        <v>0.14862957736017232</v>
      </c>
      <c r="EV629" s="65">
        <v>7.6610101345593283E-3</v>
      </c>
      <c r="EW629" s="65">
        <f t="shared" si="387"/>
        <v>-0.14096856722561299</v>
      </c>
      <c r="EX629" s="65">
        <v>0.12533610636559459</v>
      </c>
      <c r="EY629" s="65">
        <v>3.7120718815143713E-2</v>
      </c>
      <c r="EZ629" s="65">
        <f t="shared" si="388"/>
        <v>-8.8215387550450872E-2</v>
      </c>
      <c r="FA629" s="65">
        <v>7.0053727500061891E-2</v>
      </c>
      <c r="FB629" s="65">
        <v>1.7380397778175953E-2</v>
      </c>
      <c r="FC629" s="65">
        <f t="shared" si="389"/>
        <v>-5.2673329721885938E-2</v>
      </c>
      <c r="FD629" s="72">
        <v>1.3987086578213632</v>
      </c>
      <c r="FE629" s="66" t="s">
        <v>0</v>
      </c>
      <c r="FF629" s="66">
        <v>3.4117647058823524</v>
      </c>
      <c r="FG629" s="67">
        <v>1.4168154490799783</v>
      </c>
      <c r="FH629" s="67">
        <v>3.6111111111111107</v>
      </c>
      <c r="FI629" s="67">
        <v>-0.21917808219178081</v>
      </c>
      <c r="FJ629" s="67" t="s">
        <v>0</v>
      </c>
      <c r="FK629" s="67">
        <v>2.25</v>
      </c>
      <c r="FL629" s="67">
        <v>4.333333333333333</v>
      </c>
      <c r="FM629" s="67" t="s">
        <v>0</v>
      </c>
      <c r="FN629" s="67" t="s">
        <v>0</v>
      </c>
      <c r="FO629" s="67">
        <v>-0.9516310461192351</v>
      </c>
      <c r="FP629" s="67">
        <v>43.559999999999995</v>
      </c>
      <c r="FQ629" s="67">
        <v>6.6</v>
      </c>
      <c r="FR629" s="67" t="s">
        <v>0</v>
      </c>
      <c r="FS629" s="67">
        <v>0.55555555555555536</v>
      </c>
      <c r="FT629" s="67" t="s">
        <v>0</v>
      </c>
      <c r="FU629" s="67" t="s">
        <v>0</v>
      </c>
      <c r="FV629" s="67" t="s">
        <v>0</v>
      </c>
      <c r="FW629" s="67">
        <v>-0.34482758620689657</v>
      </c>
      <c r="FX629" s="67" t="s">
        <v>0</v>
      </c>
      <c r="FY629" s="67" t="s">
        <v>0</v>
      </c>
      <c r="FZ629" s="67" t="s">
        <v>0</v>
      </c>
      <c r="GA629" s="67">
        <v>2.5999999999999996</v>
      </c>
      <c r="GB629" s="67">
        <v>2.7835051546391747</v>
      </c>
      <c r="GC629" s="67">
        <v>-0.57303370786516861</v>
      </c>
      <c r="GD629" s="67" t="s">
        <v>0</v>
      </c>
      <c r="GE629" s="67">
        <v>40.125000000000007</v>
      </c>
      <c r="GF629" s="67">
        <v>-0.93897264602329145</v>
      </c>
      <c r="GG629" s="67">
        <v>0.26265982079935579</v>
      </c>
      <c r="GH629" s="67">
        <v>-0.51958762886597931</v>
      </c>
      <c r="GI629" s="67">
        <v>-1</v>
      </c>
      <c r="GJ629" s="67">
        <v>-0.73299319727891166</v>
      </c>
      <c r="GK629" s="67">
        <v>-0.97314917127071821</v>
      </c>
      <c r="GL629" s="67">
        <v>33.331161839129969</v>
      </c>
      <c r="GM629" s="67">
        <v>0.84118811881188127</v>
      </c>
      <c r="GN629" s="67">
        <v>-0.8247876061969015</v>
      </c>
      <c r="GO629" s="67">
        <v>6.7559559084982013E-3</v>
      </c>
      <c r="GP629" s="67">
        <v>-0.15664098395419512</v>
      </c>
    </row>
    <row r="630" spans="1:198" ht="13.8">
      <c r="A630" s="2" t="s">
        <v>968</v>
      </c>
      <c r="B630" s="2" t="s">
        <v>969</v>
      </c>
      <c r="C630" s="64">
        <v>0</v>
      </c>
      <c r="D630" s="64">
        <v>0</v>
      </c>
      <c r="E630" s="64">
        <v>1</v>
      </c>
      <c r="F630" s="64">
        <v>1</v>
      </c>
      <c r="G630" s="65">
        <v>343083</v>
      </c>
      <c r="H630" s="65">
        <v>331881</v>
      </c>
      <c r="I630" s="65">
        <v>253563</v>
      </c>
      <c r="J630" s="65">
        <v>260011</v>
      </c>
      <c r="K630" s="66">
        <v>0.73907188639483745</v>
      </c>
      <c r="L630" s="66">
        <v>0.78344647629722697</v>
      </c>
      <c r="M630" s="65">
        <v>89520</v>
      </c>
      <c r="N630" s="65">
        <v>71870</v>
      </c>
      <c r="O630" s="65">
        <v>1569211</v>
      </c>
      <c r="P630" s="65">
        <v>5438775</v>
      </c>
      <c r="Q630" s="65">
        <v>327729</v>
      </c>
      <c r="R630" s="65">
        <v>1320362</v>
      </c>
      <c r="S630" s="65">
        <v>87721866.479551181</v>
      </c>
      <c r="T630" s="65">
        <v>239732733.40967926</v>
      </c>
      <c r="U630" s="65">
        <v>74844013.865227208</v>
      </c>
      <c r="V630" s="65">
        <v>204518438.52826595</v>
      </c>
      <c r="W630" s="68">
        <v>12877852.614323489</v>
      </c>
      <c r="X630" s="65">
        <v>35214294.881409831</v>
      </c>
      <c r="Y630" s="65">
        <v>506.15987083580842</v>
      </c>
      <c r="Z630" s="65">
        <v>1136.5249479802117</v>
      </c>
      <c r="AA630" s="65">
        <v>1053.6154265613266</v>
      </c>
      <c r="AB630" s="65">
        <v>2327.3295145414559</v>
      </c>
      <c r="AC630" s="65">
        <v>2.081586248276694</v>
      </c>
      <c r="AD630" s="65">
        <v>2.047759284719175</v>
      </c>
      <c r="AE630" s="65">
        <v>0.98374942975073754</v>
      </c>
      <c r="AF630" s="65">
        <v>3.355998320794551</v>
      </c>
      <c r="AG630" s="65">
        <v>2.2731259907737917</v>
      </c>
      <c r="AH630" s="65">
        <v>0.67733227894929837</v>
      </c>
      <c r="AI630" s="66">
        <v>0.10576272873092019</v>
      </c>
      <c r="AJ630" s="66">
        <v>0.10575150659875288</v>
      </c>
      <c r="AK630" s="66">
        <v>0.1323533646358761</v>
      </c>
      <c r="AL630" s="66">
        <v>0.14952339495765954</v>
      </c>
      <c r="AM630" s="66">
        <v>-3.3140891902305736E-3</v>
      </c>
      <c r="AN630" s="66">
        <v>-2.1720941005029748E-2</v>
      </c>
      <c r="AO630" s="65">
        <v>22226.400000000001</v>
      </c>
      <c r="AP630" s="65">
        <v>22206.899999999998</v>
      </c>
      <c r="AQ630" s="65">
        <v>1.1484936232883469</v>
      </c>
      <c r="AR630" s="65">
        <v>1.1326908832577733</v>
      </c>
      <c r="AS630" s="65">
        <f t="shared" si="351"/>
        <v>-1.5802740030573581E-2</v>
      </c>
      <c r="AT630" s="65">
        <v>0</v>
      </c>
      <c r="AU630" s="65">
        <v>0</v>
      </c>
      <c r="AV630" s="65">
        <f t="shared" si="352"/>
        <v>0</v>
      </c>
      <c r="AW630" s="65">
        <v>8.7775774089771336E-4</v>
      </c>
      <c r="AX630" s="65">
        <v>3.2011423129919424E-4</v>
      </c>
      <c r="AY630" s="65">
        <f t="shared" si="353"/>
        <v>-5.5764350959851912E-4</v>
      </c>
      <c r="AZ630" s="65">
        <v>0.22941210573370066</v>
      </c>
      <c r="BA630" s="65">
        <v>0.17559729831667378</v>
      </c>
      <c r="BB630" s="65">
        <f t="shared" si="354"/>
        <v>-5.3814807417026878E-2</v>
      </c>
      <c r="BC630" s="65">
        <v>5.6937286599599056E-3</v>
      </c>
      <c r="BD630" s="65">
        <v>2.6666929220925781E-3</v>
      </c>
      <c r="BE630" s="65">
        <f t="shared" si="355"/>
        <v>-3.0270357378673275E-3</v>
      </c>
      <c r="BF630" s="65">
        <v>5.4109747179326021E-4</v>
      </c>
      <c r="BG630" s="65">
        <v>1.5652273139235047E-4</v>
      </c>
      <c r="BH630" s="65">
        <f t="shared" si="356"/>
        <v>-3.8457474040090974E-4</v>
      </c>
      <c r="BI630" s="65">
        <v>7.357705095775267E-3</v>
      </c>
      <c r="BJ630" s="65">
        <v>9.6112530755454451E-3</v>
      </c>
      <c r="BK630" s="65">
        <f t="shared" si="357"/>
        <v>2.253547979770178E-3</v>
      </c>
      <c r="BL630" s="65">
        <v>8.8284324345216112E-4</v>
      </c>
      <c r="BM630" s="65">
        <v>3.2970755999743508E-4</v>
      </c>
      <c r="BN630" s="65">
        <f t="shared" si="358"/>
        <v>-5.5313568345472604E-4</v>
      </c>
      <c r="BO630" s="65">
        <v>8.6941751670841887E-3</v>
      </c>
      <c r="BP630" s="65">
        <v>4.0289455972427769E-3</v>
      </c>
      <c r="BQ630" s="65">
        <f t="shared" si="359"/>
        <v>-4.6652295698414118E-3</v>
      </c>
      <c r="BR630" s="65">
        <v>1.4787624327823701E-2</v>
      </c>
      <c r="BS630" s="65">
        <v>2.1455984545652382E-2</v>
      </c>
      <c r="BT630" s="65">
        <f t="shared" si="360"/>
        <v>6.6683602178286804E-3</v>
      </c>
      <c r="BU630" s="65">
        <v>8.5948044471702748E-2</v>
      </c>
      <c r="BV630" s="65">
        <v>6.5748888057467064E-2</v>
      </c>
      <c r="BW630" s="65">
        <f t="shared" si="361"/>
        <v>-2.0199156414235683E-2</v>
      </c>
      <c r="BX630" s="65">
        <v>8.1447374711016332E-2</v>
      </c>
      <c r="BY630" s="65">
        <v>4.7565743334025065E-2</v>
      </c>
      <c r="BZ630" s="65">
        <f t="shared" si="362"/>
        <v>-3.3881631376991267E-2</v>
      </c>
      <c r="CA630" s="65">
        <v>0.61936030480468118</v>
      </c>
      <c r="CB630" s="65">
        <v>0.66987109090789765</v>
      </c>
      <c r="CC630" s="65">
        <f t="shared" si="363"/>
        <v>5.0510786103216465E-2</v>
      </c>
      <c r="CD630" s="65">
        <v>9.4692057563820504E-4</v>
      </c>
      <c r="CE630" s="65">
        <v>2.8477038872672794E-4</v>
      </c>
      <c r="CF630" s="65">
        <f t="shared" si="364"/>
        <v>-6.6215018691147709E-4</v>
      </c>
      <c r="CG630" s="65">
        <v>7.9745765556298046E-2</v>
      </c>
      <c r="CH630" s="65">
        <v>0.11535169900375807</v>
      </c>
      <c r="CI630" s="65">
        <f t="shared" si="365"/>
        <v>3.560593344746002E-2</v>
      </c>
      <c r="CJ630" s="65">
        <v>1.8058619570844609E-2</v>
      </c>
      <c r="CK630" s="65">
        <v>1.2036598044071752E-2</v>
      </c>
      <c r="CL630" s="65">
        <f t="shared" si="366"/>
        <v>-6.0220215267728569E-3</v>
      </c>
      <c r="CM630" s="65">
        <v>2.5427512772239667E-4</v>
      </c>
      <c r="CN630" s="65">
        <v>9.8457847166155948E-5</v>
      </c>
      <c r="CO630" s="65">
        <f t="shared" si="367"/>
        <v>-1.5581728055624072E-4</v>
      </c>
      <c r="CP630" s="65">
        <v>0</v>
      </c>
      <c r="CQ630" s="65">
        <v>0</v>
      </c>
      <c r="CR630" s="65">
        <f t="shared" si="368"/>
        <v>0</v>
      </c>
      <c r="CS630" s="65">
        <v>4.0684020435583461E-4</v>
      </c>
      <c r="CT630" s="65">
        <v>6.8668036997934393E-5</v>
      </c>
      <c r="CU630" s="65">
        <f t="shared" si="369"/>
        <v>-3.3817216735790019E-4</v>
      </c>
      <c r="CV630" s="65">
        <v>8.0310256339841748E-3</v>
      </c>
      <c r="CW630" s="65">
        <v>3.68484804419798E-3</v>
      </c>
      <c r="CX630" s="65">
        <f t="shared" si="370"/>
        <v>-4.3461775897861953E-3</v>
      </c>
      <c r="CY630" s="65">
        <v>1.3018886539386705E-4</v>
      </c>
      <c r="CZ630" s="65">
        <v>1.2117888881988423E-5</v>
      </c>
      <c r="DA630" s="65">
        <f t="shared" si="371"/>
        <v>-1.1807097651187863E-4</v>
      </c>
      <c r="DB630" s="65">
        <v>1.7127972603380637E-3</v>
      </c>
      <c r="DC630" s="65">
        <v>1.8388896378417439E-3</v>
      </c>
      <c r="DD630" s="65">
        <f t="shared" si="372"/>
        <v>1.2609237750368018E-4</v>
      </c>
      <c r="DE630" s="65">
        <v>2.8265223197621613E-3</v>
      </c>
      <c r="DF630" s="65">
        <v>1.266571844186165E-3</v>
      </c>
      <c r="DG630" s="65">
        <f t="shared" si="373"/>
        <v>-1.5599504755759964E-3</v>
      </c>
      <c r="DH630" s="65">
        <v>3.0655409398212138E-3</v>
      </c>
      <c r="DI630" s="65">
        <v>4.1569407985587803E-3</v>
      </c>
      <c r="DJ630" s="65">
        <f t="shared" si="374"/>
        <v>1.0913998587375666E-3</v>
      </c>
      <c r="DK630" s="65">
        <v>4.4294727249241496E-3</v>
      </c>
      <c r="DL630" s="65">
        <v>2.8754740492885032E-3</v>
      </c>
      <c r="DM630" s="65">
        <f t="shared" si="375"/>
        <v>-1.5539986756356464E-3</v>
      </c>
      <c r="DN630" s="65">
        <v>2.6729401426178333E-3</v>
      </c>
      <c r="DO630" s="65">
        <v>1.701048651809125E-3</v>
      </c>
      <c r="DP630" s="65">
        <f t="shared" si="376"/>
        <v>-9.7189149080870825E-4</v>
      </c>
      <c r="DQ630" s="65">
        <v>0</v>
      </c>
      <c r="DR630" s="65">
        <v>0</v>
      </c>
      <c r="DS630" s="65">
        <f t="shared" si="377"/>
        <v>0</v>
      </c>
      <c r="DT630" s="65">
        <v>1.4890351479423551E-3</v>
      </c>
      <c r="DU630" s="65">
        <v>9.74480230926569E-4</v>
      </c>
      <c r="DV630" s="65">
        <f t="shared" si="378"/>
        <v>-5.1455491701578608E-4</v>
      </c>
      <c r="DW630" s="65">
        <v>8.1779966578077207E-2</v>
      </c>
      <c r="DX630" s="65">
        <v>2.417013919919941E-3</v>
      </c>
      <c r="DY630" s="65">
        <f t="shared" si="379"/>
        <v>-7.9362952658157265E-2</v>
      </c>
      <c r="DZ630" s="65">
        <v>5.9888912282200626E-2</v>
      </c>
      <c r="EA630" s="65">
        <v>5.106831813295646E-2</v>
      </c>
      <c r="EB630" s="65">
        <f t="shared" si="380"/>
        <v>-8.8205941492441667E-3</v>
      </c>
      <c r="EC630" s="65">
        <v>1.1190139820807233E-2</v>
      </c>
      <c r="ED630" s="65">
        <v>4.352089300762467E-3</v>
      </c>
      <c r="EE630" s="65">
        <f t="shared" si="381"/>
        <v>-6.838050520044766E-3</v>
      </c>
      <c r="EF630" s="65">
        <v>4.5047381627299782E-3</v>
      </c>
      <c r="EG630" s="65">
        <v>8.6592414302542292E-5</v>
      </c>
      <c r="EH630" s="65">
        <f t="shared" si="382"/>
        <v>-4.4181457484274355E-3</v>
      </c>
      <c r="EI630" s="65">
        <v>6.0568335423474883E-3</v>
      </c>
      <c r="EJ630" s="65">
        <v>1.7300810939222225E-3</v>
      </c>
      <c r="EK630" s="65">
        <f t="shared" si="383"/>
        <v>-4.3267524484252654E-3</v>
      </c>
      <c r="EL630" s="65">
        <v>3.8947829863494947</v>
      </c>
      <c r="EM630" s="65">
        <v>5.9654094861863641E-2</v>
      </c>
      <c r="EN630" s="65">
        <f t="shared" si="384"/>
        <v>-3.8351288914876309</v>
      </c>
      <c r="EO630" s="65">
        <v>0.12158724637327387</v>
      </c>
      <c r="EP630" s="65">
        <v>1.0126788461548173</v>
      </c>
      <c r="EQ630" s="65">
        <f t="shared" si="385"/>
        <v>0.8910915997815434</v>
      </c>
      <c r="ER630" s="65">
        <v>0.38424328230540072</v>
      </c>
      <c r="ES630" s="65">
        <v>2.2723061301875298E-2</v>
      </c>
      <c r="ET630" s="65">
        <f t="shared" si="386"/>
        <v>-0.36152022100352543</v>
      </c>
      <c r="EU630" s="65">
        <v>1.7426644168403365</v>
      </c>
      <c r="EV630" s="65">
        <v>9.4519533279509696E-2</v>
      </c>
      <c r="EW630" s="65">
        <f t="shared" si="387"/>
        <v>-1.6481448835608268</v>
      </c>
      <c r="EX630" s="65">
        <v>0.92529193327413806</v>
      </c>
      <c r="EY630" s="65">
        <v>0.24543849843199564</v>
      </c>
      <c r="EZ630" s="65">
        <f t="shared" si="388"/>
        <v>-0.67985343484214245</v>
      </c>
      <c r="FA630" s="65">
        <v>0.16541715868903881</v>
      </c>
      <c r="FB630" s="65">
        <v>0.2063941555421922</v>
      </c>
      <c r="FC630" s="65">
        <f t="shared" si="389"/>
        <v>4.0976996853153397E-2</v>
      </c>
      <c r="FD630" s="72">
        <v>2.9733878623855814</v>
      </c>
      <c r="FE630" s="66" t="s">
        <v>0</v>
      </c>
      <c r="FF630" s="66">
        <v>0.46929316338354576</v>
      </c>
      <c r="FG630" s="67">
        <v>2.0837534082596272</v>
      </c>
      <c r="FH630" s="67">
        <v>0.8869239013933552</v>
      </c>
      <c r="FI630" s="67">
        <v>0.16541353383458612</v>
      </c>
      <c r="FJ630" s="67">
        <v>4.2627868399225894</v>
      </c>
      <c r="FK630" s="67">
        <v>0.50460829493087589</v>
      </c>
      <c r="FL630" s="67">
        <v>0.86698642957416916</v>
      </c>
      <c r="FM630" s="67">
        <v>4.8455877295549898</v>
      </c>
      <c r="FN630" s="67">
        <v>2.0819852549613622</v>
      </c>
      <c r="FO630" s="67">
        <v>1.3528559654337018</v>
      </c>
      <c r="FP630" s="67">
        <v>3.3573857823423063</v>
      </c>
      <c r="FQ630" s="67">
        <v>0.21160042964554227</v>
      </c>
      <c r="FR630" s="67">
        <v>4.8276640520374974</v>
      </c>
      <c r="FS630" s="67">
        <v>1.6853280765981418</v>
      </c>
      <c r="FT630" s="67">
        <v>0.56000000000000005</v>
      </c>
      <c r="FU630" s="67" t="s">
        <v>0</v>
      </c>
      <c r="FV630" s="67">
        <v>-0.31999999999999995</v>
      </c>
      <c r="FW630" s="67">
        <v>0.84853090172239121</v>
      </c>
      <c r="FX630" s="67">
        <v>-0.625</v>
      </c>
      <c r="FY630" s="67">
        <v>3.3254156769596213</v>
      </c>
      <c r="FZ630" s="67">
        <v>0.80532565671104694</v>
      </c>
      <c r="GA630" s="67">
        <v>4.4631718646317209</v>
      </c>
      <c r="GB630" s="67">
        <v>1.6153846153846154</v>
      </c>
      <c r="GC630" s="67">
        <v>1.56392694063927</v>
      </c>
      <c r="GD630" s="67" t="s">
        <v>0</v>
      </c>
      <c r="GE630" s="67">
        <v>1.636612021857923</v>
      </c>
      <c r="GF630" s="67">
        <v>-0.88092780299732598</v>
      </c>
      <c r="GG630" s="67">
        <v>2.4354471655174761</v>
      </c>
      <c r="GH630" s="67">
        <v>0.56689692783130297</v>
      </c>
      <c r="GI630" s="67">
        <v>-0.92255588168886882</v>
      </c>
      <c r="GJ630" s="67">
        <v>0.15079764903442494</v>
      </c>
      <c r="GK630" s="67">
        <v>-0.93829289948554562</v>
      </c>
      <c r="GL630" s="67">
        <v>32.555356649908404</v>
      </c>
      <c r="GM630" s="67">
        <v>-0.76174682291156559</v>
      </c>
      <c r="GN630" s="67">
        <v>-0.78148263796680806</v>
      </c>
      <c r="GO630" s="67">
        <v>6.8666150032701712E-2</v>
      </c>
      <c r="GP630" s="67">
        <v>4.0268390762192876</v>
      </c>
    </row>
    <row r="631" spans="1:198" ht="13.8">
      <c r="A631" s="2" t="s">
        <v>970</v>
      </c>
      <c r="B631" s="2" t="s">
        <v>971</v>
      </c>
      <c r="C631" s="64">
        <v>0</v>
      </c>
      <c r="D631" s="64">
        <v>0</v>
      </c>
      <c r="E631" s="64">
        <v>1</v>
      </c>
      <c r="F631" s="64">
        <v>1</v>
      </c>
      <c r="G631" s="65">
        <v>43394</v>
      </c>
      <c r="H631" s="65">
        <v>46997</v>
      </c>
      <c r="I631" s="65">
        <v>23910</v>
      </c>
      <c r="J631" s="65">
        <v>29172</v>
      </c>
      <c r="K631" s="66">
        <v>0.55099783380190814</v>
      </c>
      <c r="L631" s="66">
        <v>0.62072047151945864</v>
      </c>
      <c r="M631" s="65">
        <v>19484</v>
      </c>
      <c r="N631" s="65">
        <v>17825</v>
      </c>
      <c r="O631" s="65">
        <v>167581</v>
      </c>
      <c r="P631" s="65">
        <v>593134</v>
      </c>
      <c r="Q631" s="65">
        <v>21339</v>
      </c>
      <c r="R631" s="65">
        <v>74508</v>
      </c>
      <c r="S631" s="65">
        <v>9097080.1425712034</v>
      </c>
      <c r="T631" s="65">
        <v>30272129.126054499</v>
      </c>
      <c r="U631" s="65">
        <v>6159300.3693229733</v>
      </c>
      <c r="V631" s="65">
        <v>19788354.064039789</v>
      </c>
      <c r="W631" s="68">
        <v>2937779.7732481617</v>
      </c>
      <c r="X631" s="65">
        <v>10483775.062015036</v>
      </c>
      <c r="Y631" s="65">
        <v>369.17075708244312</v>
      </c>
      <c r="Z631" s="65">
        <v>959.9200414865071</v>
      </c>
      <c r="AA631" s="65">
        <v>480.92768839083038</v>
      </c>
      <c r="AB631" s="65">
        <v>1877.8283621627609</v>
      </c>
      <c r="AC631" s="65">
        <v>1.3027242249402482</v>
      </c>
      <c r="AD631" s="65">
        <v>1.9562341455594623</v>
      </c>
      <c r="AE631" s="65">
        <v>1.5016487051579843</v>
      </c>
      <c r="AF631" s="65">
        <v>1.2602875378547012</v>
      </c>
      <c r="AG631" s="65">
        <v>2.6551570918592895</v>
      </c>
      <c r="AH631" s="65">
        <v>2.1067867546948666</v>
      </c>
      <c r="AI631" s="66">
        <v>0.12775326898467831</v>
      </c>
      <c r="AJ631" s="66">
        <v>0.12379689768983337</v>
      </c>
      <c r="AK631" s="66">
        <v>0.13473069841904084</v>
      </c>
      <c r="AL631" s="66">
        <v>0.1331903936787</v>
      </c>
      <c r="AM631" s="66">
        <v>8.008153814799357E-3</v>
      </c>
      <c r="AN631" s="66">
        <v>-8.8596845967633397E-3</v>
      </c>
      <c r="AO631" s="65">
        <v>1363.1</v>
      </c>
      <c r="AP631" s="65">
        <v>1344.1</v>
      </c>
      <c r="AQ631" s="65">
        <v>1.1245919052751614</v>
      </c>
      <c r="AR631" s="65">
        <v>0.95783897925949768</v>
      </c>
      <c r="AS631" s="65">
        <f t="shared" si="351"/>
        <v>-0.16675292601566372</v>
      </c>
      <c r="AT631" s="65">
        <v>0</v>
      </c>
      <c r="AU631" s="65">
        <v>0</v>
      </c>
      <c r="AV631" s="65">
        <f t="shared" si="352"/>
        <v>0</v>
      </c>
      <c r="AW631" s="65">
        <v>3.7177624693440804E-3</v>
      </c>
      <c r="AX631" s="65">
        <v>3.5208747159141745E-3</v>
      </c>
      <c r="AY631" s="65">
        <f t="shared" si="353"/>
        <v>-1.9688775342990589E-4</v>
      </c>
      <c r="AZ631" s="65">
        <v>0.77709046034647045</v>
      </c>
      <c r="BA631" s="65">
        <v>0.69209570336966064</v>
      </c>
      <c r="BB631" s="65">
        <f t="shared" si="354"/>
        <v>-8.4994756976809804E-2</v>
      </c>
      <c r="BC631" s="65">
        <v>4.5612884077666869E-3</v>
      </c>
      <c r="BD631" s="65">
        <v>5.1582827794778192E-3</v>
      </c>
      <c r="BE631" s="65">
        <f t="shared" si="355"/>
        <v>5.9699437171113236E-4</v>
      </c>
      <c r="BF631" s="65">
        <v>1.2309230360685444E-2</v>
      </c>
      <c r="BG631" s="65">
        <v>2.6842755140387611E-3</v>
      </c>
      <c r="BH631" s="65">
        <f t="shared" si="356"/>
        <v>-9.6249548466466831E-3</v>
      </c>
      <c r="BI631" s="65">
        <v>1.3543277566896293E-2</v>
      </c>
      <c r="BJ631" s="65">
        <v>2.5585619441312789E-2</v>
      </c>
      <c r="BK631" s="65">
        <f t="shared" si="357"/>
        <v>1.2042341874416496E-2</v>
      </c>
      <c r="BL631" s="65">
        <v>2.374369308152522E-3</v>
      </c>
      <c r="BM631" s="65">
        <v>2.250317639269161E-3</v>
      </c>
      <c r="BN631" s="65">
        <f t="shared" si="358"/>
        <v>-1.2405166888336105E-4</v>
      </c>
      <c r="BO631" s="65">
        <v>2.3696830529390627E-2</v>
      </c>
      <c r="BP631" s="65">
        <v>1.3475063080474579E-2</v>
      </c>
      <c r="BQ631" s="65">
        <f t="shared" si="359"/>
        <v>-1.0221767448916048E-2</v>
      </c>
      <c r="BR631" s="65">
        <v>3.6552790664979615E-2</v>
      </c>
      <c r="BS631" s="65">
        <v>4.8182745476995758E-3</v>
      </c>
      <c r="BT631" s="65">
        <f t="shared" si="360"/>
        <v>-3.1734516117280037E-2</v>
      </c>
      <c r="BU631" s="65">
        <v>0.20377399753190556</v>
      </c>
      <c r="BV631" s="65">
        <v>0.15545534260303145</v>
      </c>
      <c r="BW631" s="65">
        <f t="shared" si="361"/>
        <v>-4.8318654928874105E-2</v>
      </c>
      <c r="BX631" s="65">
        <v>4.3738381992283297E-2</v>
      </c>
      <c r="BY631" s="65">
        <v>4.0188078237683653E-2</v>
      </c>
      <c r="BZ631" s="65">
        <f t="shared" si="362"/>
        <v>-3.5503037545996444E-3</v>
      </c>
      <c r="CA631" s="65">
        <v>0</v>
      </c>
      <c r="CB631" s="65">
        <v>9.363647751471877E-3</v>
      </c>
      <c r="CC631" s="65">
        <f t="shared" si="363"/>
        <v>9.363647751471877E-3</v>
      </c>
      <c r="CD631" s="65">
        <v>1.5464642204414453E-3</v>
      </c>
      <c r="CE631" s="65">
        <v>1.0960791682324941E-3</v>
      </c>
      <c r="CF631" s="65">
        <f t="shared" si="364"/>
        <v>-4.5038505220895112E-4</v>
      </c>
      <c r="CG631" s="65">
        <v>0</v>
      </c>
      <c r="CH631" s="65">
        <v>0</v>
      </c>
      <c r="CI631" s="65">
        <f t="shared" si="365"/>
        <v>0</v>
      </c>
      <c r="CJ631" s="65">
        <v>2.1041285908430574E-2</v>
      </c>
      <c r="CK631" s="65">
        <v>1.9635475385193536E-2</v>
      </c>
      <c r="CL631" s="65">
        <f t="shared" si="366"/>
        <v>-1.4058105232370374E-3</v>
      </c>
      <c r="CM631" s="65">
        <v>4.1082837371323247E-3</v>
      </c>
      <c r="CN631" s="65">
        <v>5.0151214187290852E-3</v>
      </c>
      <c r="CO631" s="65">
        <f t="shared" si="367"/>
        <v>9.0683768159676055E-4</v>
      </c>
      <c r="CP631" s="65">
        <v>0</v>
      </c>
      <c r="CQ631" s="65">
        <v>0</v>
      </c>
      <c r="CR631" s="65">
        <f t="shared" si="368"/>
        <v>0</v>
      </c>
      <c r="CS631" s="65">
        <v>0</v>
      </c>
      <c r="CT631" s="65">
        <v>0</v>
      </c>
      <c r="CU631" s="65">
        <f t="shared" si="369"/>
        <v>0</v>
      </c>
      <c r="CV631" s="65">
        <v>1.4574253713857257E-2</v>
      </c>
      <c r="CW631" s="65">
        <v>1.0513412429985146E-2</v>
      </c>
      <c r="CX631" s="65">
        <f t="shared" si="370"/>
        <v>-4.0608412838721106E-3</v>
      </c>
      <c r="CY631" s="65">
        <v>0</v>
      </c>
      <c r="CZ631" s="65">
        <v>0</v>
      </c>
      <c r="DA631" s="65">
        <f t="shared" si="371"/>
        <v>0</v>
      </c>
      <c r="DB631" s="65">
        <v>0</v>
      </c>
      <c r="DC631" s="65">
        <v>0</v>
      </c>
      <c r="DD631" s="65">
        <f t="shared" si="372"/>
        <v>0</v>
      </c>
      <c r="DE631" s="65">
        <v>7.9666338628801728E-4</v>
      </c>
      <c r="DF631" s="65">
        <v>1.0737102056155043E-3</v>
      </c>
      <c r="DG631" s="65">
        <f t="shared" si="373"/>
        <v>2.7704681932748702E-4</v>
      </c>
      <c r="DH631" s="65">
        <v>1.0778386990955527E-3</v>
      </c>
      <c r="DI631" s="65">
        <v>2.608221041140996E-3</v>
      </c>
      <c r="DJ631" s="65">
        <f t="shared" si="374"/>
        <v>1.5303823420454432E-3</v>
      </c>
      <c r="DK631" s="65">
        <v>3.4365871565365446E-3</v>
      </c>
      <c r="DL631" s="65">
        <v>6.7151625776203008E-3</v>
      </c>
      <c r="DM631" s="65">
        <f t="shared" si="375"/>
        <v>3.2785754210837561E-3</v>
      </c>
      <c r="DN631" s="65">
        <v>2.3431276067294626E-3</v>
      </c>
      <c r="DO631" s="65">
        <v>2.3711100374009058E-3</v>
      </c>
      <c r="DP631" s="65">
        <f t="shared" si="376"/>
        <v>2.7982430671443133E-5</v>
      </c>
      <c r="DQ631" s="65">
        <v>0</v>
      </c>
      <c r="DR631" s="65">
        <v>0</v>
      </c>
      <c r="DS631" s="65">
        <f t="shared" si="377"/>
        <v>0</v>
      </c>
      <c r="DT631" s="65">
        <v>4.5300467063436273E-4</v>
      </c>
      <c r="DU631" s="65">
        <v>4.3440525402193954E-3</v>
      </c>
      <c r="DV631" s="65">
        <f t="shared" si="378"/>
        <v>3.8910478695850328E-3</v>
      </c>
      <c r="DW631" s="65">
        <v>0.11087679835043816</v>
      </c>
      <c r="DX631" s="65">
        <v>9.8423435514754566E-5</v>
      </c>
      <c r="DY631" s="65">
        <f t="shared" si="379"/>
        <v>-0.11077837491492341</v>
      </c>
      <c r="DZ631" s="65">
        <v>9.6755549307215263E-2</v>
      </c>
      <c r="EA631" s="65">
        <v>2.7012759256276733E-2</v>
      </c>
      <c r="EB631" s="65">
        <f t="shared" si="380"/>
        <v>-6.974279005093853E-2</v>
      </c>
      <c r="EC631" s="65">
        <v>8.8414015027258389E-3</v>
      </c>
      <c r="ED631" s="65">
        <v>4.2411553121812426E-3</v>
      </c>
      <c r="EE631" s="65">
        <f t="shared" si="381"/>
        <v>-4.6002461905445963E-3</v>
      </c>
      <c r="EF631" s="65">
        <v>5.0455347798241089E-3</v>
      </c>
      <c r="EG631" s="65">
        <v>0</v>
      </c>
      <c r="EH631" s="65">
        <f t="shared" si="382"/>
        <v>-5.0455347798241089E-3</v>
      </c>
      <c r="EI631" s="65">
        <v>2.3431276067294624E-4</v>
      </c>
      <c r="EJ631" s="65">
        <v>2.3576886598307115E-3</v>
      </c>
      <c r="EK631" s="65">
        <f t="shared" si="383"/>
        <v>2.1233758991577654E-3</v>
      </c>
      <c r="EL631" s="65">
        <v>2.8854835434337751</v>
      </c>
      <c r="EM631" s="65">
        <v>3.371002666380344E-2</v>
      </c>
      <c r="EN631" s="65">
        <f t="shared" si="384"/>
        <v>-2.8517735167699718</v>
      </c>
      <c r="EO631" s="65">
        <v>8.8913882250027332E-2</v>
      </c>
      <c r="EP631" s="65">
        <v>1.0107728923963424</v>
      </c>
      <c r="EQ631" s="65">
        <f t="shared" si="385"/>
        <v>0.92185901014631511</v>
      </c>
      <c r="ER631" s="65">
        <v>0.24306043707140287</v>
      </c>
      <c r="ES631" s="65">
        <v>2.9746246488072871E-2</v>
      </c>
      <c r="ET631" s="65">
        <f t="shared" si="386"/>
        <v>-0.21331419058333001</v>
      </c>
      <c r="EU631" s="65">
        <v>1.112204570660918</v>
      </c>
      <c r="EV631" s="65">
        <v>6.6614770673395246E-2</v>
      </c>
      <c r="EW631" s="65">
        <f t="shared" si="387"/>
        <v>-1.0455897999875228</v>
      </c>
      <c r="EX631" s="65">
        <v>2.3217270412546664</v>
      </c>
      <c r="EY631" s="65">
        <v>0.20937349009502335</v>
      </c>
      <c r="EZ631" s="65">
        <f t="shared" si="388"/>
        <v>-2.112353551159643</v>
      </c>
      <c r="FA631" s="65">
        <v>0.15542746457972101</v>
      </c>
      <c r="FB631" s="65">
        <v>0.51001234766736459</v>
      </c>
      <c r="FC631" s="65">
        <f t="shared" si="389"/>
        <v>0.35458488308764358</v>
      </c>
      <c r="FD631" s="72">
        <v>1.9739002403011399</v>
      </c>
      <c r="FE631" s="66" t="s">
        <v>0</v>
      </c>
      <c r="FF631" s="66">
        <v>2.3067226890756301</v>
      </c>
      <c r="FG631" s="67">
        <v>2.1097352604177142</v>
      </c>
      <c r="FH631" s="67">
        <v>2.9486301369863019</v>
      </c>
      <c r="FI631" s="67">
        <v>-0.23857868020304573</v>
      </c>
      <c r="FJ631" s="67">
        <v>5.5963091118800463</v>
      </c>
      <c r="FK631" s="67">
        <v>2.3092105263157894</v>
      </c>
      <c r="FL631" s="67">
        <v>0.98549769281476607</v>
      </c>
      <c r="FM631" s="67">
        <v>-0.53974358974358982</v>
      </c>
      <c r="FN631" s="67">
        <v>1.6637025680337301</v>
      </c>
      <c r="FO631" s="67">
        <v>2.2082142857142864</v>
      </c>
      <c r="FP631" s="67" t="s">
        <v>0</v>
      </c>
      <c r="FQ631" s="67">
        <v>1.4747474747474749</v>
      </c>
      <c r="FR631" s="67" t="s">
        <v>0</v>
      </c>
      <c r="FS631" s="67">
        <v>2.2583518930957682</v>
      </c>
      <c r="FT631" s="67">
        <v>3.2623574144486689</v>
      </c>
      <c r="FU631" s="67" t="s">
        <v>0</v>
      </c>
      <c r="FV631" s="67" t="s">
        <v>0</v>
      </c>
      <c r="FW631" s="67">
        <v>1.5187566988210071</v>
      </c>
      <c r="FX631" s="67" t="s">
        <v>0</v>
      </c>
      <c r="FY631" s="67" t="s">
        <v>0</v>
      </c>
      <c r="FZ631" s="67">
        <v>3.7058823529411766</v>
      </c>
      <c r="GA631" s="67">
        <v>7.4492753623188417</v>
      </c>
      <c r="GB631" s="67">
        <v>5.8227272727272741</v>
      </c>
      <c r="GC631" s="67">
        <v>2.5333333333333337</v>
      </c>
      <c r="GD631" s="67" t="s">
        <v>0</v>
      </c>
      <c r="GE631" s="67">
        <v>32.482758620689658</v>
      </c>
      <c r="GF631" s="67">
        <v>-0.99690053536207379</v>
      </c>
      <c r="GG631" s="67">
        <v>-2.5185663545366332E-2</v>
      </c>
      <c r="GH631" s="67">
        <v>0.67491166077738529</v>
      </c>
      <c r="GI631" s="67">
        <v>-1</v>
      </c>
      <c r="GJ631" s="67">
        <v>34.133333333333333</v>
      </c>
      <c r="GK631" s="67">
        <v>-0.95920853183196186</v>
      </c>
      <c r="GL631" s="67">
        <v>38.692902319044279</v>
      </c>
      <c r="GM631" s="67">
        <v>-0.5726863753213367</v>
      </c>
      <c r="GN631" s="67">
        <v>-0.79087078651685394</v>
      </c>
      <c r="GO631" s="67">
        <v>-0.68512413375496195</v>
      </c>
      <c r="GP631" s="67">
        <v>10.457286432160805</v>
      </c>
    </row>
    <row r="632" spans="1:198" ht="13.8">
      <c r="A632" s="2" t="s">
        <v>972</v>
      </c>
      <c r="B632" s="2" t="s">
        <v>973</v>
      </c>
      <c r="C632" s="64">
        <v>0</v>
      </c>
      <c r="D632" s="64">
        <v>0</v>
      </c>
      <c r="E632" s="64">
        <v>1</v>
      </c>
      <c r="F632" s="64">
        <v>1</v>
      </c>
      <c r="G632" s="65">
        <v>32245</v>
      </c>
      <c r="H632" s="65">
        <v>28688</v>
      </c>
      <c r="I632" s="65">
        <v>12277</v>
      </c>
      <c r="J632" s="65">
        <v>12717</v>
      </c>
      <c r="K632" s="66">
        <v>0.38074120018607538</v>
      </c>
      <c r="L632" s="66">
        <v>0.44328639152258786</v>
      </c>
      <c r="M632" s="65">
        <v>19968</v>
      </c>
      <c r="N632" s="65">
        <v>15971</v>
      </c>
      <c r="O632" s="65">
        <v>160971</v>
      </c>
      <c r="P632" s="65">
        <v>449538</v>
      </c>
      <c r="Q632" s="65">
        <v>49983</v>
      </c>
      <c r="R632" s="65">
        <v>160250</v>
      </c>
      <c r="S632" s="65">
        <v>5870783.4417350022</v>
      </c>
      <c r="T632" s="65">
        <v>20057249.339367855</v>
      </c>
      <c r="U632" s="65">
        <v>3289590.1416930114</v>
      </c>
      <c r="V632" s="65">
        <v>10762357.609668238</v>
      </c>
      <c r="W632" s="68">
        <v>2581193.3000419661</v>
      </c>
      <c r="X632" s="65">
        <v>9294891.7296995912</v>
      </c>
      <c r="Y632" s="65">
        <v>364.50072922587202</v>
      </c>
      <c r="Z632" s="65">
        <v>987.06858287744558</v>
      </c>
      <c r="AA632" s="65">
        <v>546.13995508098583</v>
      </c>
      <c r="AB632" s="65">
        <v>1399.9991588226426</v>
      </c>
      <c r="AC632" s="65">
        <v>1.498323353812981</v>
      </c>
      <c r="AD632" s="65">
        <v>1.418340308979793</v>
      </c>
      <c r="AE632" s="65">
        <v>0.94661830196422914</v>
      </c>
      <c r="AF632" s="65">
        <v>1.2795899865620317</v>
      </c>
      <c r="AG632" s="65">
        <v>1.429087615952124</v>
      </c>
      <c r="AH632" s="65">
        <v>1.1168324470807705</v>
      </c>
      <c r="AI632" s="66">
        <v>0.13072639780763584</v>
      </c>
      <c r="AJ632" s="66">
        <v>0.12583970979815873</v>
      </c>
      <c r="AK632" s="66">
        <v>0.10815848646045123</v>
      </c>
      <c r="AL632" s="66">
        <v>0.12356336963105563</v>
      </c>
      <c r="AM632" s="66">
        <v>-1.1620363491271823E-2</v>
      </c>
      <c r="AN632" s="66">
        <v>-2.2088047825234991E-2</v>
      </c>
      <c r="AO632" s="65">
        <v>1026.5</v>
      </c>
      <c r="AP632" s="65">
        <v>1045.3</v>
      </c>
      <c r="AQ632" s="65">
        <v>0.68083148270411942</v>
      </c>
      <c r="AR632" s="65">
        <v>0.51082475299011965</v>
      </c>
      <c r="AS632" s="65">
        <f t="shared" si="351"/>
        <v>-0.17000672971399977</v>
      </c>
      <c r="AT632" s="65">
        <v>0</v>
      </c>
      <c r="AU632" s="65">
        <v>0</v>
      </c>
      <c r="AV632" s="65">
        <f t="shared" si="352"/>
        <v>0</v>
      </c>
      <c r="AW632" s="65">
        <v>8.1694442777210906E-3</v>
      </c>
      <c r="AX632" s="65">
        <v>1.4872594903796151E-3</v>
      </c>
      <c r="AY632" s="65">
        <f t="shared" si="353"/>
        <v>-6.6821847873414757E-3</v>
      </c>
      <c r="AZ632" s="65">
        <v>2.5341949596196042E-4</v>
      </c>
      <c r="BA632" s="65">
        <v>2.4960998439937598E-5</v>
      </c>
      <c r="BB632" s="65">
        <f t="shared" si="354"/>
        <v>-2.2845849752202283E-4</v>
      </c>
      <c r="BC632" s="65">
        <v>2.6542357734963221E-2</v>
      </c>
      <c r="BD632" s="65">
        <v>8.5013000520020796E-3</v>
      </c>
      <c r="BE632" s="65">
        <f t="shared" si="355"/>
        <v>-1.8041057682961142E-2</v>
      </c>
      <c r="BF632" s="65">
        <v>7.6159227470673357E-3</v>
      </c>
      <c r="BG632" s="65">
        <v>2.1861674466978676E-3</v>
      </c>
      <c r="BH632" s="65">
        <f t="shared" si="356"/>
        <v>-5.4297553003694685E-3</v>
      </c>
      <c r="BI632" s="65">
        <v>5.2284443377414993E-3</v>
      </c>
      <c r="BJ632" s="65">
        <v>1.0003120124804992E-2</v>
      </c>
      <c r="BK632" s="65">
        <f t="shared" si="357"/>
        <v>4.7746757870634924E-3</v>
      </c>
      <c r="BL632" s="65">
        <v>3.1877505018372914E-3</v>
      </c>
      <c r="BM632" s="65">
        <v>1.7202288091523663E-3</v>
      </c>
      <c r="BN632" s="65">
        <f t="shared" si="358"/>
        <v>-1.4675216926849251E-3</v>
      </c>
      <c r="BO632" s="65">
        <v>3.9079953850975997E-3</v>
      </c>
      <c r="BP632" s="65">
        <v>1.8096723868954757E-3</v>
      </c>
      <c r="BQ632" s="65">
        <f t="shared" si="359"/>
        <v>-2.0983229982021239E-3</v>
      </c>
      <c r="BR632" s="65">
        <v>1.0290165322876445E-2</v>
      </c>
      <c r="BS632" s="65">
        <v>2.3583983359334374E-2</v>
      </c>
      <c r="BT632" s="65">
        <f t="shared" si="360"/>
        <v>1.3293818036457929E-2</v>
      </c>
      <c r="BU632" s="65">
        <v>0.19415934751148722</v>
      </c>
      <c r="BV632" s="65">
        <v>0.26468642745709831</v>
      </c>
      <c r="BW632" s="65">
        <f t="shared" si="361"/>
        <v>7.0527079945611082E-2</v>
      </c>
      <c r="BX632" s="65">
        <v>0.10795670527979513</v>
      </c>
      <c r="BY632" s="65">
        <v>8.5125325013000519E-2</v>
      </c>
      <c r="BZ632" s="65">
        <f t="shared" si="362"/>
        <v>-2.2831380266794613E-2</v>
      </c>
      <c r="CA632" s="65">
        <v>0.27935498069343578</v>
      </c>
      <c r="CB632" s="65">
        <v>9.1018200728029131E-2</v>
      </c>
      <c r="CC632" s="65">
        <f t="shared" si="363"/>
        <v>-0.18833677996540665</v>
      </c>
      <c r="CD632" s="65">
        <v>5.6019046475801778E-4</v>
      </c>
      <c r="CE632" s="65">
        <v>1.3042121684867397E-3</v>
      </c>
      <c r="CF632" s="65">
        <f t="shared" si="364"/>
        <v>7.4402170372872187E-4</v>
      </c>
      <c r="CG632" s="65">
        <v>1.4184822839765521E-2</v>
      </c>
      <c r="CH632" s="65">
        <v>1.1457098283931356E-2</v>
      </c>
      <c r="CI632" s="65">
        <f t="shared" si="365"/>
        <v>-2.7277245558341642E-3</v>
      </c>
      <c r="CJ632" s="65">
        <v>0.10356187770508639</v>
      </c>
      <c r="CK632" s="65">
        <v>6.2454498179927188E-2</v>
      </c>
      <c r="CL632" s="65">
        <f t="shared" si="366"/>
        <v>-4.11073795251592E-2</v>
      </c>
      <c r="CM632" s="65">
        <v>5.4151744926608375E-3</v>
      </c>
      <c r="CN632" s="65">
        <v>6.0426417056682266E-3</v>
      </c>
      <c r="CO632" s="65">
        <f t="shared" si="367"/>
        <v>6.2746721300738911E-4</v>
      </c>
      <c r="CP632" s="65">
        <v>0</v>
      </c>
      <c r="CQ632" s="65">
        <v>0</v>
      </c>
      <c r="CR632" s="65">
        <f t="shared" si="368"/>
        <v>0</v>
      </c>
      <c r="CS632" s="65">
        <v>1.4471587006248793E-3</v>
      </c>
      <c r="CT632" s="65">
        <v>3.4737389495579816E-4</v>
      </c>
      <c r="CU632" s="65">
        <f t="shared" si="369"/>
        <v>-1.0997848056690813E-3</v>
      </c>
      <c r="CV632" s="65">
        <v>3.0617076472667371E-2</v>
      </c>
      <c r="CW632" s="65">
        <v>1.7418616744669786E-2</v>
      </c>
      <c r="CX632" s="65">
        <f t="shared" si="370"/>
        <v>-1.3198459727997585E-2</v>
      </c>
      <c r="CY632" s="65">
        <v>1.8673015491933926E-4</v>
      </c>
      <c r="CZ632" s="65">
        <v>1.331253250130005E-4</v>
      </c>
      <c r="DA632" s="65">
        <f t="shared" si="371"/>
        <v>-5.3604829906338757E-5</v>
      </c>
      <c r="DB632" s="65">
        <v>1.043688187317021E-2</v>
      </c>
      <c r="DC632" s="65">
        <v>4.7467498699947999E-3</v>
      </c>
      <c r="DD632" s="65">
        <f t="shared" si="372"/>
        <v>-5.6901320031754101E-3</v>
      </c>
      <c r="DE632" s="65">
        <v>1.5725346617850067E-2</v>
      </c>
      <c r="DF632" s="65">
        <v>8.0998439937597505E-3</v>
      </c>
      <c r="DG632" s="65">
        <f t="shared" si="373"/>
        <v>-7.6255026240903169E-3</v>
      </c>
      <c r="DH632" s="65">
        <v>8.4228637736830526E-3</v>
      </c>
      <c r="DI632" s="65">
        <v>7.7025481019240769E-3</v>
      </c>
      <c r="DJ632" s="65">
        <f t="shared" si="374"/>
        <v>-7.2031567175897572E-4</v>
      </c>
      <c r="DK632" s="65">
        <v>5.3751608880352655E-3</v>
      </c>
      <c r="DL632" s="65">
        <v>8.7467498699948E-3</v>
      </c>
      <c r="DM632" s="65">
        <f t="shared" si="375"/>
        <v>3.3715889819595345E-3</v>
      </c>
      <c r="DN632" s="65">
        <v>2.7075872463304192E-3</v>
      </c>
      <c r="DO632" s="65">
        <v>4.0124804992199689E-3</v>
      </c>
      <c r="DP632" s="65">
        <f t="shared" si="376"/>
        <v>1.3048932528895497E-3</v>
      </c>
      <c r="DQ632" s="65">
        <v>0</v>
      </c>
      <c r="DR632" s="65">
        <v>0</v>
      </c>
      <c r="DS632" s="65">
        <f t="shared" si="377"/>
        <v>0</v>
      </c>
      <c r="DT632" s="65">
        <v>2.3407958705960025E-3</v>
      </c>
      <c r="DU632" s="65">
        <v>4.34529381175247E-3</v>
      </c>
      <c r="DV632" s="65">
        <f t="shared" si="378"/>
        <v>2.0044979411564675E-3</v>
      </c>
      <c r="DW632" s="65">
        <v>0.27059200128043537</v>
      </c>
      <c r="DX632" s="65">
        <v>1.2480499219968799E-5</v>
      </c>
      <c r="DY632" s="65">
        <f t="shared" si="379"/>
        <v>-0.27057952078121539</v>
      </c>
      <c r="DZ632" s="65">
        <v>0.24214232839165317</v>
      </c>
      <c r="EA632" s="65">
        <v>0.27201456058242329</v>
      </c>
      <c r="EB632" s="65">
        <f t="shared" si="380"/>
        <v>2.987223219077012E-2</v>
      </c>
      <c r="EC632" s="65">
        <v>2.3661378201921983E-2</v>
      </c>
      <c r="ED632" s="65">
        <v>1.0814352574102964E-2</v>
      </c>
      <c r="EE632" s="65">
        <f t="shared" si="381"/>
        <v>-1.2847025627819019E-2</v>
      </c>
      <c r="EF632" s="65">
        <v>4.681591741192005E-3</v>
      </c>
      <c r="EG632" s="65">
        <v>1.2064482579303171E-4</v>
      </c>
      <c r="EH632" s="65">
        <f t="shared" si="382"/>
        <v>-4.5609469153989734E-3</v>
      </c>
      <c r="EI632" s="65">
        <v>4.0013604625572697E-5</v>
      </c>
      <c r="EJ632" s="65">
        <v>2.5647425897035881E-3</v>
      </c>
      <c r="EK632" s="65">
        <f t="shared" si="383"/>
        <v>2.5247289850780152E-3</v>
      </c>
      <c r="EL632" s="65">
        <v>1.6551160727980845</v>
      </c>
      <c r="EM632" s="65">
        <v>0.28552678107124285</v>
      </c>
      <c r="EN632" s="65">
        <f t="shared" si="384"/>
        <v>-1.3695892917268417</v>
      </c>
      <c r="EO632" s="65">
        <v>1.2837698150704574E-2</v>
      </c>
      <c r="EP632" s="65">
        <v>0.61814248569942809</v>
      </c>
      <c r="EQ632" s="65">
        <f t="shared" si="385"/>
        <v>0.60530478754872352</v>
      </c>
      <c r="ER632" s="65">
        <v>1.4303863313526599</v>
      </c>
      <c r="ES632" s="65">
        <v>4.4222568902756113E-3</v>
      </c>
      <c r="ET632" s="65">
        <f t="shared" si="386"/>
        <v>-1.4259640744623843</v>
      </c>
      <c r="EU632" s="65">
        <v>2.5456255126743095</v>
      </c>
      <c r="EV632" s="65">
        <v>0.57033385335413411</v>
      </c>
      <c r="EW632" s="65">
        <f t="shared" si="387"/>
        <v>-1.9752916593201753</v>
      </c>
      <c r="EX632" s="65">
        <v>3.3780552054365147</v>
      </c>
      <c r="EY632" s="65">
        <v>0.56984711388455533</v>
      </c>
      <c r="EZ632" s="65">
        <f t="shared" si="388"/>
        <v>-2.8082080915519594</v>
      </c>
      <c r="FA632" s="65">
        <v>0.47762906054725279</v>
      </c>
      <c r="FB632" s="65">
        <v>0.73543837753510144</v>
      </c>
      <c r="FC632" s="65">
        <f t="shared" si="389"/>
        <v>0.25780931698784865</v>
      </c>
      <c r="FD632" s="72">
        <v>1.4055147418944069</v>
      </c>
      <c r="FE632" s="66" t="s">
        <v>0</v>
      </c>
      <c r="FF632" s="66">
        <v>-0.41632653061224478</v>
      </c>
      <c r="FG632" s="67">
        <v>-0.68421052631578949</v>
      </c>
      <c r="FH632" s="67">
        <v>2.6884422110552642E-2</v>
      </c>
      <c r="FI632" s="67">
        <v>-7.9684763572679507E-2</v>
      </c>
      <c r="FJ632" s="67">
        <v>5.1339285714285703</v>
      </c>
      <c r="FK632" s="67">
        <v>0.73012552301255229</v>
      </c>
      <c r="FL632" s="67">
        <v>0.48464163822525608</v>
      </c>
      <c r="FM632" s="67">
        <v>6.3480233311730396</v>
      </c>
      <c r="FN632" s="67">
        <v>3.3706807721371161</v>
      </c>
      <c r="FO632" s="67">
        <v>1.5280454657771187</v>
      </c>
      <c r="FP632" s="67">
        <v>4.4594046169638801E-2</v>
      </c>
      <c r="FQ632" s="67">
        <v>6.4642857142857144</v>
      </c>
      <c r="FR632" s="67">
        <v>1.5895627644569816</v>
      </c>
      <c r="FS632" s="67">
        <v>0.93347929679953623</v>
      </c>
      <c r="FT632" s="67">
        <v>2.577586206896552</v>
      </c>
      <c r="FU632" s="67" t="s">
        <v>0</v>
      </c>
      <c r="FV632" s="67">
        <v>-0.23041474654377903</v>
      </c>
      <c r="FW632" s="67">
        <v>0.82400348507950327</v>
      </c>
      <c r="FX632" s="67">
        <v>1.2857142857142856</v>
      </c>
      <c r="FY632" s="67">
        <v>0.45814696485622997</v>
      </c>
      <c r="FZ632" s="67">
        <v>0.65139949109414763</v>
      </c>
      <c r="GA632" s="67">
        <v>1.9319081551860648</v>
      </c>
      <c r="GB632" s="67">
        <v>4.2171215880893298</v>
      </c>
      <c r="GC632" s="67">
        <v>3.7512315270935961</v>
      </c>
      <c r="GD632" s="67" t="s">
        <v>0</v>
      </c>
      <c r="GE632" s="67">
        <v>4.951566951566952</v>
      </c>
      <c r="GF632" s="67">
        <v>-0.99985212569316084</v>
      </c>
      <c r="GG632" s="67">
        <v>2.6016139249221957</v>
      </c>
      <c r="GH632" s="67">
        <v>0.46533258173618952</v>
      </c>
      <c r="GI632" s="67">
        <v>-0.91737891737891741</v>
      </c>
      <c r="GJ632" s="67">
        <v>204.5</v>
      </c>
      <c r="GK632" s="67">
        <v>-0.44691215756115432</v>
      </c>
      <c r="GL632" s="67">
        <v>153.37506493506493</v>
      </c>
      <c r="GM632" s="67">
        <v>-0.99008788493367839</v>
      </c>
      <c r="GN632" s="67">
        <v>-0.28169257611719767</v>
      </c>
      <c r="GO632" s="67">
        <v>-0.45916183647361686</v>
      </c>
      <c r="GP632" s="67">
        <v>3.9366378106674107</v>
      </c>
    </row>
    <row r="633" spans="1:198" ht="13.8">
      <c r="A633" s="2" t="s">
        <v>974</v>
      </c>
      <c r="B633" s="2" t="s">
        <v>975</v>
      </c>
      <c r="C633" s="64">
        <v>0</v>
      </c>
      <c r="D633" s="64">
        <v>0</v>
      </c>
      <c r="E633" s="64">
        <v>1</v>
      </c>
      <c r="F633" s="64">
        <v>1</v>
      </c>
      <c r="G633" s="65">
        <v>15983</v>
      </c>
      <c r="H633" s="65">
        <v>16176</v>
      </c>
      <c r="I633" s="65">
        <v>9649</v>
      </c>
      <c r="J633" s="65">
        <v>10820</v>
      </c>
      <c r="K633" s="66">
        <v>0.60370393543139589</v>
      </c>
      <c r="L633" s="66">
        <v>0.66889218595450051</v>
      </c>
      <c r="M633" s="65">
        <v>6334</v>
      </c>
      <c r="N633" s="65">
        <v>5356</v>
      </c>
      <c r="O633" s="65">
        <v>114752</v>
      </c>
      <c r="P633" s="65">
        <v>348104</v>
      </c>
      <c r="Q633" s="65">
        <v>28169</v>
      </c>
      <c r="R633" s="65">
        <v>60697</v>
      </c>
      <c r="S633" s="65">
        <v>6398200.7394132456</v>
      </c>
      <c r="T633" s="65">
        <v>16582415.271650944</v>
      </c>
      <c r="U633" s="65">
        <v>4133337.2010895466</v>
      </c>
      <c r="V633" s="65">
        <v>11501889.971483169</v>
      </c>
      <c r="W633" s="68">
        <v>2264863.5383236869</v>
      </c>
      <c r="X633" s="65">
        <v>5080525.3001677748</v>
      </c>
      <c r="Y633" s="65">
        <v>667.36462443756591</v>
      </c>
      <c r="Z633" s="65">
        <v>1338.7254099835909</v>
      </c>
      <c r="AA633" s="65">
        <v>1636.1086243465047</v>
      </c>
      <c r="AB633" s="65">
        <v>2130.1989396706053</v>
      </c>
      <c r="AC633" s="65">
        <v>2.4515962705175842</v>
      </c>
      <c r="AD633" s="65">
        <v>1.5912142428795131</v>
      </c>
      <c r="AE633" s="65">
        <v>0.64905231828549559</v>
      </c>
      <c r="AF633" s="65">
        <v>3.1864281854059135</v>
      </c>
      <c r="AG633" s="65">
        <v>1.7523121443882401</v>
      </c>
      <c r="AH633" s="65">
        <v>0.54992990346180237</v>
      </c>
      <c r="AI633" s="66">
        <v>9.9914665143438386E-2</v>
      </c>
      <c r="AJ633" s="66">
        <v>0.10776295372182254</v>
      </c>
      <c r="AK633" s="66">
        <v>0.11736451498889333</v>
      </c>
      <c r="AL633" s="66">
        <v>7.9790692480409042E-2</v>
      </c>
      <c r="AM633" s="66">
        <v>1.2010211380950597E-3</v>
      </c>
      <c r="AN633" s="66">
        <v>-1.6631594191716004E-2</v>
      </c>
      <c r="AO633" s="65">
        <v>495</v>
      </c>
      <c r="AP633" s="65">
        <v>496.70000000000005</v>
      </c>
      <c r="AQ633" s="65">
        <v>0.42469854568260618</v>
      </c>
      <c r="AR633" s="65">
        <v>0.30491896908688509</v>
      </c>
      <c r="AS633" s="65">
        <f t="shared" si="351"/>
        <v>-0.11977957659572108</v>
      </c>
      <c r="AT633" s="65">
        <v>0</v>
      </c>
      <c r="AU633" s="65">
        <v>0</v>
      </c>
      <c r="AV633" s="65">
        <f t="shared" si="352"/>
        <v>0</v>
      </c>
      <c r="AW633" s="65">
        <v>2.9382181357757348E-2</v>
      </c>
      <c r="AX633" s="65">
        <v>3.8090844687546338E-2</v>
      </c>
      <c r="AY633" s="65">
        <f t="shared" si="353"/>
        <v>8.7086633297889897E-3</v>
      </c>
      <c r="AZ633" s="65">
        <v>2.1300010650005324E-4</v>
      </c>
      <c r="BA633" s="65">
        <v>0</v>
      </c>
      <c r="BB633" s="65">
        <f t="shared" si="354"/>
        <v>-2.1300010650005324E-4</v>
      </c>
      <c r="BC633" s="65">
        <v>2.8991681162507249E-3</v>
      </c>
      <c r="BD633" s="65">
        <v>3.6465283841595687E-3</v>
      </c>
      <c r="BE633" s="65">
        <f t="shared" si="355"/>
        <v>7.4736026790884385E-4</v>
      </c>
      <c r="BF633" s="65">
        <v>2.3347178340255837E-2</v>
      </c>
      <c r="BG633" s="65">
        <v>6.8317489606844924E-3</v>
      </c>
      <c r="BH633" s="65">
        <f t="shared" si="356"/>
        <v>-1.6515429379571345E-2</v>
      </c>
      <c r="BI633" s="65">
        <v>9.2300046150023071E-4</v>
      </c>
      <c r="BJ633" s="65">
        <v>2.4493247881553727E-3</v>
      </c>
      <c r="BK633" s="65">
        <f t="shared" si="357"/>
        <v>1.5263243266551421E-3</v>
      </c>
      <c r="BL633" s="65">
        <v>0.20313110156555078</v>
      </c>
      <c r="BM633" s="65">
        <v>0.1045301525061645</v>
      </c>
      <c r="BN633" s="65">
        <f t="shared" si="358"/>
        <v>-9.8600949059386281E-2</v>
      </c>
      <c r="BO633" s="65">
        <v>4.863502431751216E-3</v>
      </c>
      <c r="BP633" s="65">
        <v>2.9600584323223001E-3</v>
      </c>
      <c r="BQ633" s="65">
        <f t="shared" si="359"/>
        <v>-1.9034439994289158E-3</v>
      </c>
      <c r="BR633" s="65">
        <v>0</v>
      </c>
      <c r="BS633" s="65">
        <v>0</v>
      </c>
      <c r="BT633" s="65">
        <f t="shared" si="360"/>
        <v>0</v>
      </c>
      <c r="BU633" s="65">
        <v>5.7510028755014377E-3</v>
      </c>
      <c r="BV633" s="65">
        <v>5.7388887973595622E-3</v>
      </c>
      <c r="BW633" s="65">
        <f t="shared" si="361"/>
        <v>-1.2114078141875484E-5</v>
      </c>
      <c r="BX633" s="65">
        <v>0.10619238642952654</v>
      </c>
      <c r="BY633" s="65">
        <v>0.10227303930452357</v>
      </c>
      <c r="BZ633" s="65">
        <f t="shared" si="362"/>
        <v>-3.9193471250029699E-3</v>
      </c>
      <c r="CA633" s="65">
        <v>0</v>
      </c>
      <c r="CB633" s="65">
        <v>0</v>
      </c>
      <c r="CC633" s="65">
        <f t="shared" si="363"/>
        <v>0</v>
      </c>
      <c r="CD633" s="65">
        <v>3.6399351533009099E-2</v>
      </c>
      <c r="CE633" s="65">
        <v>3.2472774601710136E-2</v>
      </c>
      <c r="CF633" s="65">
        <f t="shared" si="364"/>
        <v>-3.9265769312989626E-3</v>
      </c>
      <c r="CG633" s="65">
        <v>5.9166696250014791E-5</v>
      </c>
      <c r="CH633" s="65">
        <v>1.5376926921154807E-4</v>
      </c>
      <c r="CI633" s="65">
        <f t="shared" si="365"/>
        <v>9.460257296153328E-5</v>
      </c>
      <c r="CJ633" s="65">
        <v>0.85452092726046358</v>
      </c>
      <c r="CK633" s="65">
        <v>0.48780554777556279</v>
      </c>
      <c r="CL633" s="65">
        <f t="shared" si="366"/>
        <v>-0.36671537948490079</v>
      </c>
      <c r="CM633" s="65">
        <v>0</v>
      </c>
      <c r="CN633" s="65">
        <v>0</v>
      </c>
      <c r="CO633" s="65">
        <f t="shared" si="367"/>
        <v>0</v>
      </c>
      <c r="CP633" s="65">
        <v>0</v>
      </c>
      <c r="CQ633" s="65">
        <v>0</v>
      </c>
      <c r="CR633" s="65">
        <f t="shared" si="368"/>
        <v>0</v>
      </c>
      <c r="CS633" s="65">
        <v>0</v>
      </c>
      <c r="CT633" s="65">
        <v>0</v>
      </c>
      <c r="CU633" s="65">
        <f t="shared" si="369"/>
        <v>0</v>
      </c>
      <c r="CV633" s="65">
        <v>9.6678381672524183E-3</v>
      </c>
      <c r="CW633" s="65">
        <v>2.4421855006562652E-2</v>
      </c>
      <c r="CX633" s="65">
        <f t="shared" si="370"/>
        <v>1.4754016839310234E-2</v>
      </c>
      <c r="CY633" s="65">
        <v>0.15764374548853943</v>
      </c>
      <c r="CZ633" s="65">
        <v>7.8993470297818114E-2</v>
      </c>
      <c r="DA633" s="65">
        <f t="shared" si="371"/>
        <v>-7.8650275190721319E-2</v>
      </c>
      <c r="DB633" s="65">
        <v>0.11404972369152851</v>
      </c>
      <c r="DC633" s="65">
        <v>3.7783306149123244E-2</v>
      </c>
      <c r="DD633" s="65">
        <f t="shared" si="372"/>
        <v>-7.6266417542405263E-2</v>
      </c>
      <c r="DE633" s="65">
        <v>2.6542179937756635E-2</v>
      </c>
      <c r="DF633" s="65">
        <v>1.2779324623402585E-2</v>
      </c>
      <c r="DG633" s="65">
        <f t="shared" si="373"/>
        <v>-1.3762855314354051E-2</v>
      </c>
      <c r="DH633" s="65">
        <v>0.52558959612813139</v>
      </c>
      <c r="DI633" s="65">
        <v>0.32079015437336278</v>
      </c>
      <c r="DJ633" s="65">
        <f t="shared" si="374"/>
        <v>-0.20479944175476861</v>
      </c>
      <c r="DK633" s="65">
        <v>2.1300010650005326E-3</v>
      </c>
      <c r="DL633" s="65">
        <v>2.2955555189438244E-3</v>
      </c>
      <c r="DM633" s="65">
        <f t="shared" si="375"/>
        <v>1.6555445394329186E-4</v>
      </c>
      <c r="DN633" s="65">
        <v>2.0353343510005088E-3</v>
      </c>
      <c r="DO633" s="65">
        <v>1.7244125190152178E-3</v>
      </c>
      <c r="DP633" s="65">
        <f t="shared" si="376"/>
        <v>-3.1092183198529102E-4</v>
      </c>
      <c r="DQ633" s="65">
        <v>0</v>
      </c>
      <c r="DR633" s="65">
        <v>0</v>
      </c>
      <c r="DS633" s="65">
        <f t="shared" si="377"/>
        <v>0</v>
      </c>
      <c r="DT633" s="65">
        <v>9.466671400002366E-5</v>
      </c>
      <c r="DU633" s="65">
        <v>5.7114299992860711E-4</v>
      </c>
      <c r="DV633" s="65">
        <f t="shared" si="378"/>
        <v>4.7647628592858342E-4</v>
      </c>
      <c r="DW633" s="65">
        <v>0.20639710319855159</v>
      </c>
      <c r="DX633" s="65">
        <v>6.04093557616796E-5</v>
      </c>
      <c r="DY633" s="65">
        <f t="shared" si="379"/>
        <v>-0.20633669384278991</v>
      </c>
      <c r="DZ633" s="65">
        <v>0.10331688499177584</v>
      </c>
      <c r="EA633" s="65">
        <v>0.11123559099571093</v>
      </c>
      <c r="EB633" s="65">
        <f t="shared" si="380"/>
        <v>7.9187060039350859E-3</v>
      </c>
      <c r="EC633" s="65">
        <v>9.7778882222774449E-2</v>
      </c>
      <c r="ED633" s="65">
        <v>8.0349934922648567E-2</v>
      </c>
      <c r="EE633" s="65">
        <f t="shared" si="381"/>
        <v>-1.7428947300125883E-2</v>
      </c>
      <c r="EF633" s="65">
        <v>5.2776693055013191E-3</v>
      </c>
      <c r="EG633" s="65">
        <v>0</v>
      </c>
      <c r="EH633" s="65">
        <f t="shared" si="382"/>
        <v>-5.2776693055013191E-3</v>
      </c>
      <c r="EI633" s="65">
        <v>2.3666678500005915E-5</v>
      </c>
      <c r="EJ633" s="65">
        <v>1.7903136343915952E-3</v>
      </c>
      <c r="EK633" s="65">
        <f t="shared" si="383"/>
        <v>1.7666469558915894E-3</v>
      </c>
      <c r="EL633" s="65">
        <v>0.83616741808370909</v>
      </c>
      <c r="EM633" s="65">
        <v>0.19343624890851277</v>
      </c>
      <c r="EN633" s="65">
        <f t="shared" si="384"/>
        <v>-0.64273116917519635</v>
      </c>
      <c r="EO633" s="65">
        <v>1.2223839445253057E-2</v>
      </c>
      <c r="EP633" s="65">
        <v>0.35338374768659625</v>
      </c>
      <c r="EQ633" s="65">
        <f t="shared" si="385"/>
        <v>0.34115990824134318</v>
      </c>
      <c r="ER633" s="65">
        <v>0.90413811873572603</v>
      </c>
      <c r="ES633" s="65">
        <v>4.2066878648587798E-3</v>
      </c>
      <c r="ET633" s="65">
        <f t="shared" si="386"/>
        <v>-0.89993143087086724</v>
      </c>
      <c r="EU633" s="65">
        <v>15.103979551989775</v>
      </c>
      <c r="EV633" s="65">
        <v>0.62347946905668039</v>
      </c>
      <c r="EW633" s="65">
        <f t="shared" si="387"/>
        <v>-14.480500082933094</v>
      </c>
      <c r="EX633" s="65">
        <v>14.180138923402794</v>
      </c>
      <c r="EY633" s="65">
        <v>18.546885897710485</v>
      </c>
      <c r="EZ633" s="65">
        <f t="shared" si="388"/>
        <v>4.3667469743076914</v>
      </c>
      <c r="FA633" s="65">
        <v>0.19762859881429939</v>
      </c>
      <c r="FB633" s="65">
        <v>4.0019550664228323</v>
      </c>
      <c r="FC633" s="65">
        <f t="shared" si="389"/>
        <v>3.8043264676085329</v>
      </c>
      <c r="FD633" s="72">
        <v>0.54703259960991901</v>
      </c>
      <c r="FE633" s="66" t="s">
        <v>0</v>
      </c>
      <c r="FF633" s="66">
        <v>1.7933950865888035</v>
      </c>
      <c r="FG633" s="67">
        <v>-1</v>
      </c>
      <c r="FH633" s="67">
        <v>1.7102040816326531</v>
      </c>
      <c r="FI633" s="67">
        <v>-0.36948808920425746</v>
      </c>
      <c r="FJ633" s="67">
        <v>4.7179487179487172</v>
      </c>
      <c r="FK633" s="67">
        <v>0.10881975999067928</v>
      </c>
      <c r="FL633" s="67">
        <v>0.31143552311435507</v>
      </c>
      <c r="FM633" s="67" t="s">
        <v>0</v>
      </c>
      <c r="FN633" s="67">
        <v>1.1502057613168728</v>
      </c>
      <c r="FO633" s="67">
        <v>1.0752172944060621</v>
      </c>
      <c r="FP633" s="67" t="s">
        <v>0</v>
      </c>
      <c r="FQ633" s="67">
        <v>0.92230169050715238</v>
      </c>
      <c r="FR633" s="67">
        <v>4.6000000000000005</v>
      </c>
      <c r="FS633" s="67">
        <v>0.23004168224557908</v>
      </c>
      <c r="FT633" s="67" t="s">
        <v>0</v>
      </c>
      <c r="FU633" s="67" t="s">
        <v>0</v>
      </c>
      <c r="FV633" s="67" t="s">
        <v>0</v>
      </c>
      <c r="FW633" s="67">
        <v>4.4430844553243567</v>
      </c>
      <c r="FX633" s="67">
        <v>7.9717760096081447E-2</v>
      </c>
      <c r="FY633" s="67">
        <v>-0.28615895413986292</v>
      </c>
      <c r="FZ633" s="67">
        <v>3.7449843958983431E-2</v>
      </c>
      <c r="GA633" s="67">
        <v>0.31513418587896269</v>
      </c>
      <c r="GB633" s="67">
        <v>1.322222222222222</v>
      </c>
      <c r="GC633" s="67">
        <v>0.82558139534883712</v>
      </c>
      <c r="GD633" s="67" t="s">
        <v>0</v>
      </c>
      <c r="GE633" s="67">
        <v>12</v>
      </c>
      <c r="GF633" s="67">
        <v>-0.99936933837862629</v>
      </c>
      <c r="GG633" s="67">
        <v>1.3198946283358146</v>
      </c>
      <c r="GH633" s="67">
        <v>0.77066440760014521</v>
      </c>
      <c r="GI633" s="67">
        <v>-1</v>
      </c>
      <c r="GJ633" s="67">
        <v>162</v>
      </c>
      <c r="GK633" s="67">
        <v>-0.50152840281905409</v>
      </c>
      <c r="GL633" s="67">
        <v>61.292352371732804</v>
      </c>
      <c r="GM633" s="67">
        <v>-0.98997460932387504</v>
      </c>
      <c r="GN633" s="67">
        <v>-0.91105397088041917</v>
      </c>
      <c r="GO633" s="67">
        <v>1.8182940964900056</v>
      </c>
      <c r="GP633" s="67">
        <v>42.633315370337101</v>
      </c>
    </row>
    <row r="634" spans="1:198" ht="13.8">
      <c r="A634" s="2" t="s">
        <v>976</v>
      </c>
      <c r="B634" s="2" t="s">
        <v>977</v>
      </c>
      <c r="C634" s="64">
        <v>0</v>
      </c>
      <c r="D634" s="64">
        <v>0</v>
      </c>
      <c r="E634" s="64">
        <v>1</v>
      </c>
      <c r="F634" s="64">
        <v>1</v>
      </c>
      <c r="G634" s="65">
        <v>24526</v>
      </c>
      <c r="H634" s="65">
        <v>24714</v>
      </c>
      <c r="I634" s="65">
        <v>15075</v>
      </c>
      <c r="J634" s="65">
        <v>15434</v>
      </c>
      <c r="K634" s="66">
        <v>0.61465383674467911</v>
      </c>
      <c r="L634" s="66">
        <v>0.62450432952982116</v>
      </c>
      <c r="M634" s="65">
        <v>9451</v>
      </c>
      <c r="N634" s="65">
        <v>9280</v>
      </c>
      <c r="O634" s="65">
        <v>110364</v>
      </c>
      <c r="P634" s="65">
        <v>356249</v>
      </c>
      <c r="Q634" s="65">
        <v>35882</v>
      </c>
      <c r="R634" s="65">
        <v>138772</v>
      </c>
      <c r="S634" s="65">
        <v>5507705.7589456337</v>
      </c>
      <c r="T634" s="65">
        <v>14085144.581710104</v>
      </c>
      <c r="U634" s="65">
        <v>4056879.8263695664</v>
      </c>
      <c r="V634" s="65">
        <v>9936522.4265534673</v>
      </c>
      <c r="W634" s="68">
        <v>1450825.9325760819</v>
      </c>
      <c r="X634" s="65">
        <v>4148622.1551566184</v>
      </c>
      <c r="Y634" s="65">
        <v>445.81594319541506</v>
      </c>
      <c r="Z634" s="65">
        <v>936.62923674894296</v>
      </c>
      <c r="AA634" s="65">
        <v>807.25631426543134</v>
      </c>
      <c r="AB634" s="65">
        <v>1057.7345909740127</v>
      </c>
      <c r="AC634" s="65">
        <v>1.8107389979805761</v>
      </c>
      <c r="AD634" s="65">
        <v>1.1292991393749661</v>
      </c>
      <c r="AE634" s="65">
        <v>0.62366754161390192</v>
      </c>
      <c r="AF634" s="65">
        <v>1.3059020856548094</v>
      </c>
      <c r="AG634" s="65">
        <v>0.75607311196433746</v>
      </c>
      <c r="AH634" s="65">
        <v>0.578966157011094</v>
      </c>
      <c r="AI634" s="66">
        <v>9.8446875520377342E-2</v>
      </c>
      <c r="AJ634" s="66">
        <v>9.3715148604439191E-2</v>
      </c>
      <c r="AK634" s="66">
        <v>0.12432695351743095</v>
      </c>
      <c r="AL634" s="66">
        <v>0.14483400438696847</v>
      </c>
      <c r="AM634" s="66">
        <v>7.639021589649353E-4</v>
      </c>
      <c r="AN634" s="66">
        <v>-1.8242349784965972E-3</v>
      </c>
      <c r="AO634" s="65">
        <v>4245.6000000000004</v>
      </c>
      <c r="AP634" s="65">
        <v>4181.8999999999996</v>
      </c>
      <c r="AQ634" s="65">
        <v>0.21934860561470004</v>
      </c>
      <c r="AR634" s="65">
        <v>0.6663111674785499</v>
      </c>
      <c r="AS634" s="65">
        <f t="shared" si="351"/>
        <v>0.44696256186384986</v>
      </c>
      <c r="AT634" s="65">
        <v>0</v>
      </c>
      <c r="AU634" s="65">
        <v>0</v>
      </c>
      <c r="AV634" s="65">
        <f t="shared" si="352"/>
        <v>0</v>
      </c>
      <c r="AW634" s="65">
        <v>5.3137134682199064E-2</v>
      </c>
      <c r="AX634" s="65">
        <v>2.7032350426118623E-2</v>
      </c>
      <c r="AY634" s="65">
        <f t="shared" si="353"/>
        <v>-2.6104784256080441E-2</v>
      </c>
      <c r="AZ634" s="65">
        <v>8.3607379744718798E-5</v>
      </c>
      <c r="BA634" s="65">
        <v>0</v>
      </c>
      <c r="BB634" s="65">
        <f t="shared" si="354"/>
        <v>-8.3607379744718798E-5</v>
      </c>
      <c r="BC634" s="65">
        <v>6.5956932909722607E-4</v>
      </c>
      <c r="BD634" s="65">
        <v>1.2250309860778832E-4</v>
      </c>
      <c r="BE634" s="65">
        <f t="shared" si="355"/>
        <v>-5.3706623048943775E-4</v>
      </c>
      <c r="BF634" s="65">
        <v>0.12271705404752614</v>
      </c>
      <c r="BG634" s="65">
        <v>0.59265798095677313</v>
      </c>
      <c r="BH634" s="65">
        <f t="shared" si="356"/>
        <v>0.46994092690924699</v>
      </c>
      <c r="BI634" s="65">
        <v>6.2241049365512882E-4</v>
      </c>
      <c r="BJ634" s="65">
        <v>0</v>
      </c>
      <c r="BK634" s="65">
        <f t="shared" si="357"/>
        <v>-6.2241049365512882E-4</v>
      </c>
      <c r="BL634" s="65">
        <v>5.5738253163145862E-4</v>
      </c>
      <c r="BM634" s="65">
        <v>2.6902641262886847E-4</v>
      </c>
      <c r="BN634" s="65">
        <f t="shared" si="358"/>
        <v>-2.8835611900259015E-4</v>
      </c>
      <c r="BO634" s="65">
        <v>1.0515950430113521E-2</v>
      </c>
      <c r="BP634" s="65">
        <v>3.7039172167295997E-3</v>
      </c>
      <c r="BQ634" s="65">
        <f t="shared" si="359"/>
        <v>-6.8120332133839211E-3</v>
      </c>
      <c r="BR634" s="65">
        <v>0</v>
      </c>
      <c r="BS634" s="65">
        <v>0</v>
      </c>
      <c r="BT634" s="65">
        <f t="shared" si="360"/>
        <v>0</v>
      </c>
      <c r="BU634" s="65">
        <v>1.1983724430076361E-3</v>
      </c>
      <c r="BV634" s="65">
        <v>8.5511966871318909E-4</v>
      </c>
      <c r="BW634" s="65">
        <f t="shared" si="361"/>
        <v>-3.4325277429444697E-4</v>
      </c>
      <c r="BX634" s="65">
        <v>2.8909573973951653E-2</v>
      </c>
      <c r="BY634" s="65">
        <v>4.107456835672902E-2</v>
      </c>
      <c r="BZ634" s="65">
        <f t="shared" si="362"/>
        <v>1.2164994382777367E-2</v>
      </c>
      <c r="CA634" s="65">
        <v>0</v>
      </c>
      <c r="CB634" s="65">
        <v>0</v>
      </c>
      <c r="CC634" s="65">
        <f t="shared" si="363"/>
        <v>0</v>
      </c>
      <c r="CD634" s="65">
        <v>3.0656039239730225E-4</v>
      </c>
      <c r="CE634" s="65">
        <v>0</v>
      </c>
      <c r="CF634" s="65">
        <f t="shared" si="364"/>
        <v>-3.0656039239730225E-4</v>
      </c>
      <c r="CG634" s="65">
        <v>0</v>
      </c>
      <c r="CH634" s="65">
        <v>0</v>
      </c>
      <c r="CI634" s="65">
        <f t="shared" si="365"/>
        <v>0</v>
      </c>
      <c r="CJ634" s="65">
        <v>9.9613548111402189E-2</v>
      </c>
      <c r="CK634" s="65">
        <v>0.17918600294007436</v>
      </c>
      <c r="CL634" s="65">
        <f t="shared" si="366"/>
        <v>7.9572454828672173E-2</v>
      </c>
      <c r="CM634" s="65">
        <v>1.1147650632629174E-4</v>
      </c>
      <c r="CN634" s="65">
        <v>0</v>
      </c>
      <c r="CO634" s="65">
        <f t="shared" si="367"/>
        <v>-1.1147650632629174E-4</v>
      </c>
      <c r="CP634" s="65">
        <v>0</v>
      </c>
      <c r="CQ634" s="65">
        <v>0</v>
      </c>
      <c r="CR634" s="65">
        <f t="shared" si="368"/>
        <v>0</v>
      </c>
      <c r="CS634" s="65">
        <v>1.2541106961707819E-3</v>
      </c>
      <c r="CT634" s="65">
        <v>0</v>
      </c>
      <c r="CU634" s="65">
        <f t="shared" si="369"/>
        <v>-1.2541106961707819E-3</v>
      </c>
      <c r="CV634" s="65">
        <v>1.6628578860338515E-3</v>
      </c>
      <c r="CW634" s="65">
        <v>1.6309726265625148E-3</v>
      </c>
      <c r="CX634" s="65">
        <f t="shared" si="370"/>
        <v>-3.1885259471336721E-5</v>
      </c>
      <c r="CY634" s="65">
        <v>8.858666369395983E-2</v>
      </c>
      <c r="CZ634" s="65">
        <v>0.16912393470344642</v>
      </c>
      <c r="DA634" s="65">
        <f t="shared" si="371"/>
        <v>8.0537271009486586E-2</v>
      </c>
      <c r="DB634" s="65">
        <v>3.660145291046578E-3</v>
      </c>
      <c r="DC634" s="65">
        <v>5.9474053363310561E-3</v>
      </c>
      <c r="DD634" s="65">
        <f t="shared" si="372"/>
        <v>2.2872600452844782E-3</v>
      </c>
      <c r="DE634" s="65">
        <v>7.9891496200509078E-4</v>
      </c>
      <c r="DF634" s="65">
        <v>0</v>
      </c>
      <c r="DG634" s="65">
        <f t="shared" si="373"/>
        <v>-7.9891496200509078E-4</v>
      </c>
      <c r="DH634" s="65">
        <v>2.5175111012020884E-3</v>
      </c>
      <c r="DI634" s="65">
        <v>2.3107447227586732E-3</v>
      </c>
      <c r="DJ634" s="65">
        <f t="shared" si="374"/>
        <v>-2.0676637844341521E-4</v>
      </c>
      <c r="DK634" s="65">
        <v>0.17722906564108279</v>
      </c>
      <c r="DL634" s="65">
        <v>0.14042217930610401</v>
      </c>
      <c r="DM634" s="65">
        <f t="shared" si="375"/>
        <v>-3.6806886334978778E-2</v>
      </c>
      <c r="DN634" s="65">
        <v>2.9727068353677792E-3</v>
      </c>
      <c r="DO634" s="65">
        <v>3.8264203153373878E-3</v>
      </c>
      <c r="DP634" s="65">
        <f t="shared" si="376"/>
        <v>8.5371347996960863E-4</v>
      </c>
      <c r="DQ634" s="65">
        <v>8.5651115694034136E-3</v>
      </c>
      <c r="DR634" s="65">
        <v>4.0017678878544183E-3</v>
      </c>
      <c r="DS634" s="65">
        <f t="shared" si="377"/>
        <v>-4.5633436815489953E-3</v>
      </c>
      <c r="DT634" s="65">
        <v>0.16322947438827268</v>
      </c>
      <c r="DU634" s="65">
        <v>0.13036011106947609</v>
      </c>
      <c r="DV634" s="65">
        <f t="shared" si="378"/>
        <v>-3.2869363318796585E-2</v>
      </c>
      <c r="DW634" s="65">
        <v>0.15642011779350837</v>
      </c>
      <c r="DX634" s="65">
        <v>4.7319824364184892E-4</v>
      </c>
      <c r="DY634" s="65">
        <f t="shared" si="379"/>
        <v>-0.15594691954986653</v>
      </c>
      <c r="DZ634" s="65">
        <v>0.12921985024989319</v>
      </c>
      <c r="EA634" s="65">
        <v>4.7055601994638686E-2</v>
      </c>
      <c r="EB634" s="65">
        <f t="shared" si="380"/>
        <v>-8.2164248255254507E-2</v>
      </c>
      <c r="EC634" s="65">
        <v>1.7910558683090872E-2</v>
      </c>
      <c r="ED634" s="65">
        <v>7.6192123290961681E-3</v>
      </c>
      <c r="EE634" s="65">
        <f t="shared" si="381"/>
        <v>-1.0291346353994705E-2</v>
      </c>
      <c r="EF634" s="65">
        <v>6.5306653289485903E-3</v>
      </c>
      <c r="EG634" s="65">
        <v>0</v>
      </c>
      <c r="EH634" s="65">
        <f t="shared" si="382"/>
        <v>-6.5306653289485903E-3</v>
      </c>
      <c r="EI634" s="65">
        <v>2.7311744049941474E-3</v>
      </c>
      <c r="EJ634" s="65">
        <v>1.3283179123550382E-3</v>
      </c>
      <c r="EK634" s="65">
        <f t="shared" si="383"/>
        <v>-1.4028564926391093E-3</v>
      </c>
      <c r="EL634" s="65">
        <v>4.0925812385039855</v>
      </c>
      <c r="EM634" s="65">
        <v>5.6476330479731739E-2</v>
      </c>
      <c r="EN634" s="65">
        <f t="shared" si="384"/>
        <v>-4.0361049080242539</v>
      </c>
      <c r="EO634" s="65">
        <v>0.1806383887928952</v>
      </c>
      <c r="EP634" s="65">
        <v>1.1375205372841783</v>
      </c>
      <c r="EQ634" s="65">
        <f t="shared" si="385"/>
        <v>0.95688214849128317</v>
      </c>
      <c r="ER634" s="65">
        <v>0.40540289467328094</v>
      </c>
      <c r="ES634" s="65">
        <v>3.0921223301530569E-2</v>
      </c>
      <c r="ET634" s="65">
        <f t="shared" si="386"/>
        <v>-0.37448167137175037</v>
      </c>
      <c r="EU634" s="65">
        <v>2.4219199970272931</v>
      </c>
      <c r="EV634" s="65">
        <v>3.2794800103767334E-2</v>
      </c>
      <c r="EW634" s="65">
        <f t="shared" si="387"/>
        <v>-2.3891251969235259</v>
      </c>
      <c r="EX634" s="65">
        <v>3.3922300875090574</v>
      </c>
      <c r="EY634" s="65">
        <v>0.31993966121888184</v>
      </c>
      <c r="EZ634" s="65">
        <f t="shared" si="388"/>
        <v>-3.0722904262901753</v>
      </c>
      <c r="FA634" s="65">
        <v>0.65158017947717517</v>
      </c>
      <c r="FB634" s="65">
        <v>0.44725641099549379</v>
      </c>
      <c r="FC634" s="65">
        <f t="shared" si="389"/>
        <v>-0.20432376848168138</v>
      </c>
      <c r="FD634" s="72">
        <v>10.748094189395221</v>
      </c>
      <c r="FE634" s="66" t="s">
        <v>0</v>
      </c>
      <c r="FF634" s="66">
        <v>0.96748251748251746</v>
      </c>
      <c r="FG634" s="67">
        <v>-1</v>
      </c>
      <c r="FH634" s="67">
        <v>-0.28169014084507049</v>
      </c>
      <c r="FI634" s="67">
        <v>17.677744133232398</v>
      </c>
      <c r="FJ634" s="67">
        <v>-1</v>
      </c>
      <c r="FK634" s="67">
        <v>0.8666666666666667</v>
      </c>
      <c r="FL634" s="67">
        <v>0.36219081272084797</v>
      </c>
      <c r="FM634" s="67" t="s">
        <v>0</v>
      </c>
      <c r="FN634" s="67">
        <v>1.7596899224806202</v>
      </c>
      <c r="FO634" s="67">
        <v>4.494858611825193</v>
      </c>
      <c r="FP634" s="67" t="s">
        <v>0</v>
      </c>
      <c r="FQ634" s="67">
        <v>-1</v>
      </c>
      <c r="FR634" s="67" t="s">
        <v>0</v>
      </c>
      <c r="FS634" s="67">
        <v>5.9568217849482421</v>
      </c>
      <c r="FT634" s="67">
        <v>-1</v>
      </c>
      <c r="FU634" s="67" t="s">
        <v>0</v>
      </c>
      <c r="FV634" s="67">
        <v>-1</v>
      </c>
      <c r="FW634" s="67">
        <v>2.7932960893854748</v>
      </c>
      <c r="FX634" s="67">
        <v>6.3834941275167782</v>
      </c>
      <c r="FY634" s="67">
        <v>5.2842639593908638</v>
      </c>
      <c r="FZ634" s="67">
        <v>-1</v>
      </c>
      <c r="GA634" s="67">
        <v>2.5498154981549805</v>
      </c>
      <c r="GB634" s="67">
        <v>2.0642625013104094</v>
      </c>
      <c r="GC634" s="67">
        <v>3.9781250000000004</v>
      </c>
      <c r="GD634" s="67">
        <v>0.80694143167028232</v>
      </c>
      <c r="GE634" s="67">
        <v>2.0886688293210409</v>
      </c>
      <c r="GF634" s="67">
        <v>-0.98830027319159042</v>
      </c>
      <c r="GG634" s="67">
        <v>0.40833932422717467</v>
      </c>
      <c r="GH634" s="67">
        <v>0.64522821576763523</v>
      </c>
      <c r="GI634" s="67">
        <v>-1</v>
      </c>
      <c r="GJ634" s="67">
        <v>0.88095238095238115</v>
      </c>
      <c r="GK634" s="67">
        <v>-0.94663034842810123</v>
      </c>
      <c r="GL634" s="67">
        <v>23.354229879146313</v>
      </c>
      <c r="GM634" s="67">
        <v>-0.70501833180568285</v>
      </c>
      <c r="GN634" s="67">
        <v>-0.947631467914541</v>
      </c>
      <c r="GO634" s="67">
        <v>-0.63523934713550223</v>
      </c>
      <c r="GP634" s="67">
        <v>1.654690618762475</v>
      </c>
    </row>
    <row r="635" spans="1:198" ht="13.8">
      <c r="A635" s="2" t="s">
        <v>978</v>
      </c>
      <c r="B635" s="2" t="s">
        <v>979</v>
      </c>
      <c r="C635" s="64">
        <v>0</v>
      </c>
      <c r="D635" s="64">
        <v>0</v>
      </c>
      <c r="E635" s="64">
        <v>1</v>
      </c>
      <c r="F635" s="64">
        <v>1</v>
      </c>
      <c r="G635" s="65">
        <v>91089</v>
      </c>
      <c r="H635" s="65">
        <v>90796</v>
      </c>
      <c r="I635" s="65">
        <v>73945</v>
      </c>
      <c r="J635" s="65">
        <v>75342</v>
      </c>
      <c r="K635" s="66">
        <v>0.8117884706166496</v>
      </c>
      <c r="L635" s="66">
        <v>0.82979426406449619</v>
      </c>
      <c r="M635" s="65">
        <v>17144</v>
      </c>
      <c r="N635" s="65">
        <v>15454</v>
      </c>
      <c r="O635" s="65">
        <v>389772</v>
      </c>
      <c r="P635" s="65">
        <v>1612228</v>
      </c>
      <c r="Q635" s="65">
        <v>94996</v>
      </c>
      <c r="R635" s="65">
        <v>365502</v>
      </c>
      <c r="S635" s="65">
        <v>22057343.704907358</v>
      </c>
      <c r="T635" s="65">
        <v>58114329.64431683</v>
      </c>
      <c r="U635" s="65">
        <v>19260138.489083324</v>
      </c>
      <c r="V635" s="65">
        <v>50841321.808626316</v>
      </c>
      <c r="W635" s="68">
        <v>2797205.2158240476</v>
      </c>
      <c r="X635" s="65">
        <v>7273007.8356901174</v>
      </c>
      <c r="Y635" s="65">
        <v>485.40277168271905</v>
      </c>
      <c r="Z635" s="65">
        <v>1049.1018496925865</v>
      </c>
      <c r="AA635" s="65">
        <v>959.95279026872595</v>
      </c>
      <c r="AB635" s="65">
        <v>2010.5659827399979</v>
      </c>
      <c r="AC635" s="65">
        <v>1.9776417570524174</v>
      </c>
      <c r="AD635" s="65">
        <v>1.9164640528745087</v>
      </c>
      <c r="AE635" s="65">
        <v>0.96906532542623336</v>
      </c>
      <c r="AF635" s="65">
        <v>2.444495260737527</v>
      </c>
      <c r="AG635" s="65">
        <v>2.777470286734494</v>
      </c>
      <c r="AH635" s="65">
        <v>1.1362142244025073</v>
      </c>
      <c r="AI635" s="66">
        <v>0.10172448699988856</v>
      </c>
      <c r="AJ635" s="66">
        <v>0.10193440443390367</v>
      </c>
      <c r="AK635" s="66">
        <v>0.15255479583167997</v>
      </c>
      <c r="AL635" s="66">
        <v>0.14424347323538123</v>
      </c>
      <c r="AM635" s="66">
        <v>-3.2212998194525166E-4</v>
      </c>
      <c r="AN635" s="66">
        <v>-1.0324372830482376E-2</v>
      </c>
      <c r="AO635" s="65">
        <v>8705.7999999999993</v>
      </c>
      <c r="AP635" s="65">
        <v>8687.7000000000007</v>
      </c>
      <c r="AQ635" s="65">
        <v>1.0547566915098181</v>
      </c>
      <c r="AR635" s="65">
        <v>0.96564633481257733</v>
      </c>
      <c r="AS635" s="65">
        <f t="shared" si="351"/>
        <v>-8.9110356697240767E-2</v>
      </c>
      <c r="AT635" s="65">
        <v>0</v>
      </c>
      <c r="AU635" s="65">
        <v>0</v>
      </c>
      <c r="AV635" s="65">
        <f t="shared" si="352"/>
        <v>0</v>
      </c>
      <c r="AW635" s="65">
        <v>0</v>
      </c>
      <c r="AX635" s="65">
        <v>0</v>
      </c>
      <c r="AY635" s="65">
        <f t="shared" si="353"/>
        <v>0</v>
      </c>
      <c r="AZ635" s="65">
        <v>0.80815332575406695</v>
      </c>
      <c r="BA635" s="65">
        <v>0.56454775441265248</v>
      </c>
      <c r="BB635" s="65">
        <f t="shared" si="354"/>
        <v>-0.24360557134141447</v>
      </c>
      <c r="BC635" s="65">
        <v>6.0704310356927309E-4</v>
      </c>
      <c r="BD635" s="65">
        <v>1.4500604647854184E-4</v>
      </c>
      <c r="BE635" s="65">
        <f t="shared" si="355"/>
        <v>-4.6203705709073123E-4</v>
      </c>
      <c r="BF635" s="65">
        <v>2.0351734108102796E-4</v>
      </c>
      <c r="BG635" s="65">
        <v>4.3684211486302854E-4</v>
      </c>
      <c r="BH635" s="65">
        <f t="shared" si="356"/>
        <v>2.3332477378200058E-4</v>
      </c>
      <c r="BI635" s="65">
        <v>7.158196134574087E-4</v>
      </c>
      <c r="BJ635" s="65">
        <v>1.1764641506749621E-4</v>
      </c>
      <c r="BK635" s="65">
        <f t="shared" si="357"/>
        <v>-5.9817319838991248E-4</v>
      </c>
      <c r="BL635" s="65">
        <v>1.1579434923575729E-4</v>
      </c>
      <c r="BM635" s="65">
        <v>8.9374795942749049E-5</v>
      </c>
      <c r="BN635" s="65">
        <f t="shared" si="358"/>
        <v>-2.6419553293008244E-5</v>
      </c>
      <c r="BO635" s="65">
        <v>4.3791317529159116E-3</v>
      </c>
      <c r="BP635" s="65">
        <v>1.346093865423445E-3</v>
      </c>
      <c r="BQ635" s="65">
        <f t="shared" si="359"/>
        <v>-3.0330378874924664E-3</v>
      </c>
      <c r="BR635" s="65">
        <v>5.9651634454784061E-5</v>
      </c>
      <c r="BS635" s="65">
        <v>1.6962971474848292E-4</v>
      </c>
      <c r="BT635" s="65">
        <f t="shared" si="360"/>
        <v>1.0997808029369885E-4</v>
      </c>
      <c r="BU635" s="65">
        <v>6.2213145816665963E-3</v>
      </c>
      <c r="BV635" s="65">
        <v>5.392583351117094E-3</v>
      </c>
      <c r="BW635" s="65">
        <f t="shared" si="361"/>
        <v>-8.2873123054950232E-4</v>
      </c>
      <c r="BX635" s="65">
        <v>2.6015130461633475E-2</v>
      </c>
      <c r="BY635" s="65">
        <v>7.9680366546101902E-3</v>
      </c>
      <c r="BZ635" s="65">
        <f t="shared" si="362"/>
        <v>-1.8047093807023285E-2</v>
      </c>
      <c r="CA635" s="65">
        <v>0.1852885033755807</v>
      </c>
      <c r="CB635" s="65">
        <v>0.34357586734591511</v>
      </c>
      <c r="CC635" s="65">
        <f t="shared" si="363"/>
        <v>0.15828736397033441</v>
      </c>
      <c r="CD635" s="65">
        <v>0</v>
      </c>
      <c r="CE635" s="65">
        <v>2.1796506357466352E-4</v>
      </c>
      <c r="CF635" s="65">
        <f t="shared" si="364"/>
        <v>2.1796506357466352E-4</v>
      </c>
      <c r="CG635" s="65">
        <v>1.298300279310006E-2</v>
      </c>
      <c r="CH635" s="65">
        <v>3.2226909839070651E-2</v>
      </c>
      <c r="CI635" s="65">
        <f t="shared" si="365"/>
        <v>1.9243907045970593E-2</v>
      </c>
      <c r="CJ635" s="65">
        <v>9.7407610144988558E-3</v>
      </c>
      <c r="CK635" s="65">
        <v>1.571628427021831E-2</v>
      </c>
      <c r="CL635" s="65">
        <f t="shared" si="366"/>
        <v>5.9755232557194542E-3</v>
      </c>
      <c r="CM635" s="65">
        <v>1.0526759021432481E-4</v>
      </c>
      <c r="CN635" s="65">
        <v>7.2959017096121677E-6</v>
      </c>
      <c r="CO635" s="65">
        <f t="shared" si="367"/>
        <v>-9.7971688504712635E-5</v>
      </c>
      <c r="CP635" s="65">
        <v>0</v>
      </c>
      <c r="CQ635" s="65">
        <v>0</v>
      </c>
      <c r="CR635" s="65">
        <f t="shared" si="368"/>
        <v>0</v>
      </c>
      <c r="CS635" s="65">
        <v>0</v>
      </c>
      <c r="CT635" s="65">
        <v>0</v>
      </c>
      <c r="CU635" s="65">
        <f t="shared" si="369"/>
        <v>0</v>
      </c>
      <c r="CV635" s="65">
        <v>5.4142630566901065E-3</v>
      </c>
      <c r="CW635" s="65">
        <v>1.0413987702757668E-2</v>
      </c>
      <c r="CX635" s="65">
        <f t="shared" si="370"/>
        <v>4.9997246460675611E-3</v>
      </c>
      <c r="CY635" s="65">
        <v>0</v>
      </c>
      <c r="CZ635" s="65">
        <v>7.2959017096121677E-6</v>
      </c>
      <c r="DA635" s="65">
        <f t="shared" si="371"/>
        <v>7.2959017096121677E-6</v>
      </c>
      <c r="DB635" s="65">
        <v>1.5439246564767641E-3</v>
      </c>
      <c r="DC635" s="65">
        <v>9.3205144340295447E-4</v>
      </c>
      <c r="DD635" s="65">
        <f t="shared" si="372"/>
        <v>-6.1187321307380966E-4</v>
      </c>
      <c r="DE635" s="65">
        <v>1.0807472595337347E-3</v>
      </c>
      <c r="DF635" s="65">
        <v>2.6976596571290992E-3</v>
      </c>
      <c r="DG635" s="65">
        <f t="shared" si="373"/>
        <v>1.6169123975953645E-3</v>
      </c>
      <c r="DH635" s="65">
        <v>3.7194548542394772E-4</v>
      </c>
      <c r="DI635" s="65">
        <v>1.0688496004581827E-3</v>
      </c>
      <c r="DJ635" s="65">
        <f t="shared" si="374"/>
        <v>6.9690411503423499E-4</v>
      </c>
      <c r="DK635" s="65">
        <v>1.1565399244880484E-2</v>
      </c>
      <c r="DL635" s="65">
        <v>9.3524340040090984E-3</v>
      </c>
      <c r="DM635" s="65">
        <f t="shared" si="375"/>
        <v>-2.2129652408713861E-3</v>
      </c>
      <c r="DN635" s="65">
        <v>1.0239027608179994E-2</v>
      </c>
      <c r="DO635" s="65">
        <v>8.4422702657349791E-3</v>
      </c>
      <c r="DP635" s="65">
        <f t="shared" si="376"/>
        <v>-1.7967573424450146E-3</v>
      </c>
      <c r="DQ635" s="65">
        <v>0</v>
      </c>
      <c r="DR635" s="65">
        <v>0</v>
      </c>
      <c r="DS635" s="65">
        <f t="shared" si="377"/>
        <v>0</v>
      </c>
      <c r="DT635" s="65">
        <v>1.2421575645290327E-3</v>
      </c>
      <c r="DU635" s="65">
        <v>8.6912429115754955E-4</v>
      </c>
      <c r="DV635" s="65">
        <f t="shared" si="378"/>
        <v>-3.7303327337148316E-4</v>
      </c>
      <c r="DW635" s="65">
        <v>5.7623478883321401E-2</v>
      </c>
      <c r="DX635" s="65">
        <v>6.7970444302174367E-3</v>
      </c>
      <c r="DY635" s="65">
        <f t="shared" si="379"/>
        <v>-5.0826434453103961E-2</v>
      </c>
      <c r="DZ635" s="65">
        <v>3.1825901441464202E-2</v>
      </c>
      <c r="EA635" s="65">
        <v>2.292828311016994E-2</v>
      </c>
      <c r="EB635" s="65">
        <f t="shared" si="380"/>
        <v>-8.8976183312942624E-3</v>
      </c>
      <c r="EC635" s="65">
        <v>5.817788819178351E-3</v>
      </c>
      <c r="ED635" s="65">
        <v>2.0382925401228997E-3</v>
      </c>
      <c r="EE635" s="65">
        <f t="shared" si="381"/>
        <v>-3.7794962790554513E-3</v>
      </c>
      <c r="EF635" s="65">
        <v>4.0212219461872069E-3</v>
      </c>
      <c r="EG635" s="65">
        <v>2.0063729701433464E-5</v>
      </c>
      <c r="EH635" s="65">
        <f t="shared" si="382"/>
        <v>-4.0011582164857732E-3</v>
      </c>
      <c r="EI635" s="65">
        <v>1.5846281246929696E-2</v>
      </c>
      <c r="EJ635" s="65">
        <v>2.4495989990022853E-3</v>
      </c>
      <c r="EK635" s="65">
        <f t="shared" si="383"/>
        <v>-1.3396682247927411E-2</v>
      </c>
      <c r="EL635" s="65">
        <v>6.5463177396943033</v>
      </c>
      <c r="EM635" s="65">
        <v>3.4233282809213998E-2</v>
      </c>
      <c r="EN635" s="65">
        <f t="shared" si="384"/>
        <v>-6.5120844568850895</v>
      </c>
      <c r="EO635" s="65">
        <v>0.20758417898297471</v>
      </c>
      <c r="EP635" s="65">
        <v>1.6547761708554258</v>
      </c>
      <c r="EQ635" s="65">
        <f t="shared" si="385"/>
        <v>1.4471919918724512</v>
      </c>
      <c r="ER635" s="65">
        <v>0.1701755863404775</v>
      </c>
      <c r="ES635" s="65">
        <v>5.4735678600937886E-2</v>
      </c>
      <c r="ET635" s="65">
        <f t="shared" si="386"/>
        <v>-0.1154399077395396</v>
      </c>
      <c r="EU635" s="65">
        <v>0.53184695495950707</v>
      </c>
      <c r="EV635" s="65">
        <v>3.4692012629205862E-2</v>
      </c>
      <c r="EW635" s="65">
        <f t="shared" si="387"/>
        <v>-0.49715494233030122</v>
      </c>
      <c r="EX635" s="65">
        <v>1.0251659719005712</v>
      </c>
      <c r="EY635" s="65">
        <v>0.11114303068109066</v>
      </c>
      <c r="EZ635" s="65">
        <f t="shared" si="388"/>
        <v>-0.91402294121948058</v>
      </c>
      <c r="FA635" s="65">
        <v>9.640756803795246E-2</v>
      </c>
      <c r="FB635" s="65">
        <v>0.19890452035830172</v>
      </c>
      <c r="FC635" s="65">
        <f t="shared" si="389"/>
        <v>0.10249695232034926</v>
      </c>
      <c r="FD635" s="72">
        <v>2.5224938704494111</v>
      </c>
      <c r="FE635" s="66" t="s">
        <v>0</v>
      </c>
      <c r="FF635" s="66" t="s">
        <v>0</v>
      </c>
      <c r="FG635" s="67">
        <v>1.6877653985428585</v>
      </c>
      <c r="FH635" s="67">
        <v>-8.0924855491329439E-2</v>
      </c>
      <c r="FI635" s="67">
        <v>7.2586206896551726</v>
      </c>
      <c r="FJ635" s="67">
        <v>-0.36764705882352944</v>
      </c>
      <c r="FK635" s="67">
        <v>1.9696969696969693</v>
      </c>
      <c r="FL635" s="67">
        <v>0.18269230769230793</v>
      </c>
      <c r="FM635" s="67">
        <v>9.9411764705882355</v>
      </c>
      <c r="FN635" s="67">
        <v>2.3350253807106598</v>
      </c>
      <c r="FO635" s="67">
        <v>0.17844618289722147</v>
      </c>
      <c r="FP635" s="67">
        <v>6.1344190891014119</v>
      </c>
      <c r="FQ635" s="67" t="s">
        <v>0</v>
      </c>
      <c r="FR635" s="67">
        <v>8.5505405405405419</v>
      </c>
      <c r="FS635" s="67">
        <v>5.2078530259365987</v>
      </c>
      <c r="FT635" s="67">
        <v>-0.73333333333333339</v>
      </c>
      <c r="FU635" s="67" t="s">
        <v>0</v>
      </c>
      <c r="FV635" s="67" t="s">
        <v>0</v>
      </c>
      <c r="FW635" s="67">
        <v>6.4005184705119884</v>
      </c>
      <c r="FX635" s="67" t="s">
        <v>0</v>
      </c>
      <c r="FY635" s="67">
        <v>1.3227272727272728</v>
      </c>
      <c r="FZ635" s="67">
        <v>8.603896103896103</v>
      </c>
      <c r="GA635" s="67">
        <v>10.056603773584905</v>
      </c>
      <c r="GB635" s="67">
        <v>2.1113470873786415</v>
      </c>
      <c r="GC635" s="67">
        <v>2.172378341329678</v>
      </c>
      <c r="GD635" s="67" t="s">
        <v>0</v>
      </c>
      <c r="GE635" s="67">
        <v>1.6920903954802262</v>
      </c>
      <c r="GF635" s="67">
        <v>-0.54615759347217141</v>
      </c>
      <c r="GG635" s="67">
        <v>1.7718853362734293</v>
      </c>
      <c r="GH635" s="67">
        <v>0.34800965018094088</v>
      </c>
      <c r="GI635" s="67">
        <v>-0.98080279232111689</v>
      </c>
      <c r="GJ635" s="67">
        <v>-0.4052258635961028</v>
      </c>
      <c r="GK635" s="67">
        <v>-0.97987963263726519</v>
      </c>
      <c r="GL635" s="67">
        <v>29.671106678611874</v>
      </c>
      <c r="GM635" s="67">
        <v>0.2375355684770506</v>
      </c>
      <c r="GN635" s="67">
        <v>-0.74902685227947485</v>
      </c>
      <c r="GO635" s="67">
        <v>-0.58286897590361453</v>
      </c>
      <c r="GP635" s="67">
        <v>6.9381255686988181</v>
      </c>
    </row>
    <row r="636" spans="1:198" ht="13.8">
      <c r="A636" s="2" t="s">
        <v>980</v>
      </c>
      <c r="B636" s="2" t="s">
        <v>981</v>
      </c>
      <c r="C636" s="64">
        <v>0</v>
      </c>
      <c r="D636" s="64">
        <v>0</v>
      </c>
      <c r="E636" s="64">
        <v>1</v>
      </c>
      <c r="F636" s="64">
        <v>1</v>
      </c>
      <c r="G636" s="65">
        <v>16233</v>
      </c>
      <c r="H636" s="65">
        <v>15806</v>
      </c>
      <c r="I636" s="65">
        <v>6972</v>
      </c>
      <c r="J636" s="65">
        <v>7396</v>
      </c>
      <c r="K636" s="66">
        <v>0.4294954721862872</v>
      </c>
      <c r="L636" s="66">
        <v>0.46792357332658485</v>
      </c>
      <c r="M636" s="65">
        <v>9261</v>
      </c>
      <c r="N636" s="65">
        <v>8410</v>
      </c>
      <c r="O636" s="65">
        <v>77890</v>
      </c>
      <c r="P636" s="65">
        <v>263656</v>
      </c>
      <c r="Q636" s="65">
        <v>31976</v>
      </c>
      <c r="R636" s="65">
        <v>99507</v>
      </c>
      <c r="S636" s="65">
        <v>3477656.1463494762</v>
      </c>
      <c r="T636" s="65">
        <v>10729418.793311341</v>
      </c>
      <c r="U636" s="65">
        <v>2153172.8608489721</v>
      </c>
      <c r="V636" s="65">
        <v>6558702.0615813211</v>
      </c>
      <c r="W636" s="68">
        <v>1324483.2855005001</v>
      </c>
      <c r="X636" s="65">
        <v>4170716.7317301044</v>
      </c>
      <c r="Y636" s="65">
        <v>435.57534094605001</v>
      </c>
      <c r="Z636" s="65">
        <v>1050.1396668065838</v>
      </c>
      <c r="AA636" s="65">
        <v>779.57852835230835</v>
      </c>
      <c r="AB636" s="65">
        <v>5418.0666749786124</v>
      </c>
      <c r="AC636" s="65">
        <v>1.7897673607029703</v>
      </c>
      <c r="AD636" s="65">
        <v>5.1593772202269541</v>
      </c>
      <c r="AE636" s="65">
        <v>2.882708296904295</v>
      </c>
      <c r="AF636" s="65">
        <v>1.0677316322808672</v>
      </c>
      <c r="AG636" s="65">
        <v>1.2842243223746508</v>
      </c>
      <c r="AH636" s="65">
        <v>1.2027594608500229</v>
      </c>
      <c r="AI636" s="66">
        <v>0.11925477490614056</v>
      </c>
      <c r="AJ636" s="66">
        <v>0.11782521168821747</v>
      </c>
      <c r="AK636" s="66">
        <v>0.12968040447529305</v>
      </c>
      <c r="AL636" s="66">
        <v>0.12021903954070923</v>
      </c>
      <c r="AM636" s="66">
        <v>-2.662109539772195E-3</v>
      </c>
      <c r="AN636" s="66">
        <v>-9.5927492238827572E-3</v>
      </c>
      <c r="AO636" s="65">
        <v>789.8</v>
      </c>
      <c r="AP636" s="65">
        <v>799.50000000000011</v>
      </c>
      <c r="AQ636" s="65">
        <v>1.1194958719039279</v>
      </c>
      <c r="AR636" s="65">
        <v>0.93269150244036447</v>
      </c>
      <c r="AS636" s="65">
        <f t="shared" si="351"/>
        <v>-0.18680436946356338</v>
      </c>
      <c r="AT636" s="65">
        <v>0</v>
      </c>
      <c r="AU636" s="65">
        <v>0</v>
      </c>
      <c r="AV636" s="65">
        <f t="shared" si="352"/>
        <v>0</v>
      </c>
      <c r="AW636" s="65">
        <v>5.8585605871069972E-3</v>
      </c>
      <c r="AX636" s="65">
        <v>0</v>
      </c>
      <c r="AY636" s="65">
        <f t="shared" si="353"/>
        <v>-5.8585605871069972E-3</v>
      </c>
      <c r="AZ636" s="65">
        <v>2.8771578684013009E-3</v>
      </c>
      <c r="BA636" s="65">
        <v>9.3795746362902436E-5</v>
      </c>
      <c r="BB636" s="65">
        <f t="shared" si="354"/>
        <v>-2.7833621220383986E-3</v>
      </c>
      <c r="BC636" s="65">
        <v>1.3426736719206071E-2</v>
      </c>
      <c r="BD636" s="65">
        <v>3.885823777891673E-4</v>
      </c>
      <c r="BE636" s="65">
        <f t="shared" si="355"/>
        <v>-1.3038154341416905E-2</v>
      </c>
      <c r="BF636" s="65">
        <v>1.2801267617379703E-2</v>
      </c>
      <c r="BG636" s="65">
        <v>1.2260443988865105E-3</v>
      </c>
      <c r="BH636" s="65">
        <f t="shared" si="356"/>
        <v>-1.1575223218493191E-2</v>
      </c>
      <c r="BI636" s="65">
        <v>1.1779668084396632E-3</v>
      </c>
      <c r="BJ636" s="65">
        <v>1.4940322456376603E-3</v>
      </c>
      <c r="BK636" s="65">
        <f t="shared" si="357"/>
        <v>3.1606543719799713E-4</v>
      </c>
      <c r="BL636" s="65">
        <v>4.4199816529063461E-3</v>
      </c>
      <c r="BM636" s="65">
        <v>1.7285216115449167E-3</v>
      </c>
      <c r="BN636" s="65">
        <f t="shared" si="358"/>
        <v>-2.6914600413614296E-3</v>
      </c>
      <c r="BO636" s="65">
        <v>4.0123842882161614E-2</v>
      </c>
      <c r="BP636" s="65">
        <v>1.5476298149878902E-2</v>
      </c>
      <c r="BQ636" s="65">
        <f t="shared" si="359"/>
        <v>-2.4647544732282714E-2</v>
      </c>
      <c r="BR636" s="65">
        <v>0</v>
      </c>
      <c r="BS636" s="65">
        <v>2.706677252186613E-3</v>
      </c>
      <c r="BT636" s="65">
        <f t="shared" si="360"/>
        <v>2.706677252186613E-3</v>
      </c>
      <c r="BU636" s="65">
        <v>3.3514719372862982E-2</v>
      </c>
      <c r="BV636" s="65">
        <v>8.8770974236318384E-3</v>
      </c>
      <c r="BW636" s="65">
        <f t="shared" si="361"/>
        <v>-2.4637621949231144E-2</v>
      </c>
      <c r="BX636" s="65">
        <v>0.42027353848719873</v>
      </c>
      <c r="BY636" s="65">
        <v>0.17646329738946337</v>
      </c>
      <c r="BZ636" s="65">
        <f t="shared" si="362"/>
        <v>-0.24381024109773536</v>
      </c>
      <c r="CA636" s="65">
        <v>0.50563964640146775</v>
      </c>
      <c r="CB636" s="65">
        <v>0.64756248304139397</v>
      </c>
      <c r="CC636" s="65">
        <f t="shared" si="363"/>
        <v>0.14192283663992622</v>
      </c>
      <c r="CD636" s="65">
        <v>2.6895171378533899E-3</v>
      </c>
      <c r="CE636" s="65">
        <v>6.3312128794959152E-4</v>
      </c>
      <c r="CF636" s="65">
        <f t="shared" si="364"/>
        <v>-2.0563958499037983E-3</v>
      </c>
      <c r="CG636" s="65">
        <v>3.5276457343007259E-2</v>
      </c>
      <c r="CH636" s="65">
        <v>6.4092643398621876E-2</v>
      </c>
      <c r="CI636" s="65">
        <f t="shared" si="365"/>
        <v>2.8816186055614618E-2</v>
      </c>
      <c r="CJ636" s="65">
        <v>2.889667250437828E-2</v>
      </c>
      <c r="CK636" s="65">
        <v>2.3770522006826993E-2</v>
      </c>
      <c r="CL636" s="65">
        <f t="shared" si="366"/>
        <v>-5.1261504975512878E-3</v>
      </c>
      <c r="CM636" s="65">
        <v>0</v>
      </c>
      <c r="CN636" s="65">
        <v>0</v>
      </c>
      <c r="CO636" s="65">
        <f t="shared" si="367"/>
        <v>0</v>
      </c>
      <c r="CP636" s="65">
        <v>0</v>
      </c>
      <c r="CQ636" s="65">
        <v>0</v>
      </c>
      <c r="CR636" s="65">
        <f t="shared" si="368"/>
        <v>0</v>
      </c>
      <c r="CS636" s="65">
        <v>1.8138603952964725E-3</v>
      </c>
      <c r="CT636" s="65">
        <v>1.7921687251483147E-3</v>
      </c>
      <c r="CU636" s="65">
        <f t="shared" si="369"/>
        <v>-2.1691670148157784E-5</v>
      </c>
      <c r="CV636" s="65">
        <v>4.6597448086064547E-3</v>
      </c>
      <c r="CW636" s="65">
        <v>1.2427936393084576E-3</v>
      </c>
      <c r="CX636" s="65">
        <f t="shared" si="370"/>
        <v>-3.4169511692979972E-3</v>
      </c>
      <c r="CY636" s="65">
        <v>2.3976315570010845E-3</v>
      </c>
      <c r="CZ636" s="65">
        <v>2.9813647951065423E-4</v>
      </c>
      <c r="DA636" s="65">
        <f t="shared" si="371"/>
        <v>-2.0994950774904301E-3</v>
      </c>
      <c r="DB636" s="65">
        <v>3.2732882995580017E-3</v>
      </c>
      <c r="DC636" s="65">
        <v>1.3667380184308642E-3</v>
      </c>
      <c r="DD636" s="65">
        <f t="shared" si="372"/>
        <v>-1.9065502811271375E-3</v>
      </c>
      <c r="DE636" s="65">
        <v>9.4862813776999417E-4</v>
      </c>
      <c r="DF636" s="65">
        <v>1.373437714599643E-4</v>
      </c>
      <c r="DG636" s="65">
        <f t="shared" si="373"/>
        <v>-8.1128436631002984E-4</v>
      </c>
      <c r="DH636" s="65">
        <v>1.2811692102410139E-2</v>
      </c>
      <c r="DI636" s="65">
        <v>1.6467853182858157E-2</v>
      </c>
      <c r="DJ636" s="65">
        <f t="shared" si="374"/>
        <v>3.6561610804480178E-3</v>
      </c>
      <c r="DK636" s="65">
        <v>3.9925777666583269E-3</v>
      </c>
      <c r="DL636" s="65">
        <v>6.8303402440699325E-3</v>
      </c>
      <c r="DM636" s="65">
        <f t="shared" si="375"/>
        <v>2.8377624774116057E-3</v>
      </c>
      <c r="DN636" s="65">
        <v>1.594946209657243E-3</v>
      </c>
      <c r="DO636" s="65">
        <v>2.9009684410811966E-3</v>
      </c>
      <c r="DP636" s="65">
        <f t="shared" si="376"/>
        <v>1.3060222314239536E-3</v>
      </c>
      <c r="DQ636" s="65">
        <v>0</v>
      </c>
      <c r="DR636" s="65">
        <v>0</v>
      </c>
      <c r="DS636" s="65">
        <f t="shared" si="377"/>
        <v>0</v>
      </c>
      <c r="DT636" s="65">
        <v>2.3663581019097652E-3</v>
      </c>
      <c r="DU636" s="65">
        <v>3.9293718029887346E-3</v>
      </c>
      <c r="DV636" s="65">
        <f t="shared" si="378"/>
        <v>1.5630137010789694E-3</v>
      </c>
      <c r="DW636" s="65">
        <v>7.9121841381035771E-2</v>
      </c>
      <c r="DX636" s="65">
        <v>5.0247721265840593E-5</v>
      </c>
      <c r="DY636" s="65">
        <f t="shared" si="379"/>
        <v>-7.9071593659769929E-2</v>
      </c>
      <c r="DZ636" s="65">
        <v>6.5080060045033777E-2</v>
      </c>
      <c r="EA636" s="65">
        <v>0.22433262651538755</v>
      </c>
      <c r="EB636" s="65">
        <f t="shared" si="380"/>
        <v>0.15925256647035377</v>
      </c>
      <c r="EC636" s="65">
        <v>1.1268868317905094E-2</v>
      </c>
      <c r="ED636" s="65">
        <v>9.0613390682732532E-3</v>
      </c>
      <c r="EE636" s="65">
        <f t="shared" si="381"/>
        <v>-2.207529249631841E-3</v>
      </c>
      <c r="EF636" s="65">
        <v>2.6895171378533899E-3</v>
      </c>
      <c r="EG636" s="65">
        <v>0</v>
      </c>
      <c r="EH636" s="65">
        <f t="shared" si="382"/>
        <v>-2.6895171378533899E-3</v>
      </c>
      <c r="EI636" s="65">
        <v>8.3395880243515959E-5</v>
      </c>
      <c r="EJ636" s="65">
        <v>1.5107814860596074E-3</v>
      </c>
      <c r="EK636" s="65">
        <f t="shared" si="383"/>
        <v>1.4273856058160915E-3</v>
      </c>
      <c r="EL636" s="65">
        <v>1.0668626469852389</v>
      </c>
      <c r="EM636" s="65">
        <v>0.23495499479098625</v>
      </c>
      <c r="EN636" s="65">
        <f t="shared" si="384"/>
        <v>-0.83190765219425267</v>
      </c>
      <c r="EO636" s="65">
        <v>2.756233842048203E-2</v>
      </c>
      <c r="EP636" s="65">
        <v>0.40315756680434545</v>
      </c>
      <c r="EQ636" s="65">
        <f t="shared" si="385"/>
        <v>0.37559522838386339</v>
      </c>
      <c r="ER636" s="65">
        <v>0.89495246434826115</v>
      </c>
      <c r="ES636" s="65">
        <v>5.5975961490146425E-3</v>
      </c>
      <c r="ET636" s="65">
        <f t="shared" si="386"/>
        <v>-0.88935486819924647</v>
      </c>
      <c r="EU636" s="65">
        <v>9.518201150863149</v>
      </c>
      <c r="EV636" s="65">
        <v>0.26849032396380823</v>
      </c>
      <c r="EW636" s="65">
        <f t="shared" si="387"/>
        <v>-9.2497108268993404</v>
      </c>
      <c r="EX636" s="65">
        <v>3.3107122008172793</v>
      </c>
      <c r="EY636" s="65">
        <v>6.6254970337095207</v>
      </c>
      <c r="EZ636" s="65">
        <f t="shared" si="388"/>
        <v>3.3147848328922414</v>
      </c>
      <c r="FA636" s="65">
        <v>0.19402051538653992</v>
      </c>
      <c r="FB636" s="65">
        <v>0.59967305482696354</v>
      </c>
      <c r="FC636" s="65">
        <f t="shared" si="389"/>
        <v>0.40565253944042362</v>
      </c>
      <c r="FD636" s="72">
        <v>1.5926567403227461</v>
      </c>
      <c r="FE636" s="66" t="s">
        <v>0</v>
      </c>
      <c r="FF636" s="66">
        <v>-1</v>
      </c>
      <c r="FG636" s="67">
        <v>-0.89855072463768115</v>
      </c>
      <c r="FH636" s="67">
        <v>-0.90993788819875776</v>
      </c>
      <c r="FI636" s="67">
        <v>-0.7019543973941369</v>
      </c>
      <c r="FJ636" s="67">
        <v>2.9469026548672561</v>
      </c>
      <c r="FK636" s="67">
        <v>0.21698113207547198</v>
      </c>
      <c r="FL636" s="67">
        <v>0.20031176929072503</v>
      </c>
      <c r="FM636" s="67" t="s">
        <v>0</v>
      </c>
      <c r="FN636" s="67">
        <v>-0.17573872472783825</v>
      </c>
      <c r="FO636" s="67">
        <v>0.30662764163111422</v>
      </c>
      <c r="FP636" s="67">
        <v>2.9853829502113176</v>
      </c>
      <c r="FQ636" s="67">
        <v>-0.26744186046511631</v>
      </c>
      <c r="FR636" s="67">
        <v>4.6539598108747047</v>
      </c>
      <c r="FS636" s="67">
        <v>1.5598845598845603</v>
      </c>
      <c r="FT636" s="67" t="s">
        <v>0</v>
      </c>
      <c r="FU636" s="67" t="s">
        <v>0</v>
      </c>
      <c r="FV636" s="67">
        <v>2.0747126436781609</v>
      </c>
      <c r="FW636" s="67">
        <v>-0.17002237136465315</v>
      </c>
      <c r="FX636" s="67">
        <v>-0.61304347826086958</v>
      </c>
      <c r="FY636" s="67">
        <v>0.29936305732484092</v>
      </c>
      <c r="FZ636" s="67">
        <v>-0.54945054945054939</v>
      </c>
      <c r="GA636" s="67">
        <v>3.0000000000000009</v>
      </c>
      <c r="GB636" s="67">
        <v>4.3237597911227157</v>
      </c>
      <c r="GC636" s="67">
        <v>4.6601307189542478</v>
      </c>
      <c r="GD636" s="67" t="s">
        <v>0</v>
      </c>
      <c r="GE636" s="67">
        <v>4.1674008810572705</v>
      </c>
      <c r="GF636" s="67">
        <v>-0.99802371541501977</v>
      </c>
      <c r="GG636" s="67">
        <v>9.7268941214159863</v>
      </c>
      <c r="GH636" s="67">
        <v>1.502312673450509</v>
      </c>
      <c r="GI636" s="67">
        <v>-1</v>
      </c>
      <c r="GJ636" s="67">
        <v>55.375000000000007</v>
      </c>
      <c r="GK636" s="67">
        <v>-0.31466064763244805</v>
      </c>
      <c r="GL636" s="67">
        <v>44.518532526475035</v>
      </c>
      <c r="GM636" s="67">
        <v>-0.9805360450082119</v>
      </c>
      <c r="GN636" s="67">
        <v>-0.91221844737816271</v>
      </c>
      <c r="GO636" s="67">
        <v>5.2276834912938064</v>
      </c>
      <c r="GP636" s="67">
        <v>8.6182570384698032</v>
      </c>
    </row>
    <row r="637" spans="1:198" ht="13.8">
      <c r="A637" s="2" t="s">
        <v>982</v>
      </c>
      <c r="B637" s="2" t="s">
        <v>983</v>
      </c>
      <c r="C637" s="64">
        <v>0</v>
      </c>
      <c r="D637" s="64">
        <v>0</v>
      </c>
      <c r="E637" s="64">
        <v>1</v>
      </c>
      <c r="F637" s="64">
        <v>1</v>
      </c>
      <c r="G637" s="65">
        <v>20194</v>
      </c>
      <c r="H637" s="65">
        <v>19320</v>
      </c>
      <c r="I637" s="65">
        <v>12235</v>
      </c>
      <c r="J637" s="65">
        <v>12540</v>
      </c>
      <c r="K637" s="66">
        <v>0.60587303159354267</v>
      </c>
      <c r="L637" s="66">
        <v>0.64906832298136641</v>
      </c>
      <c r="M637" s="65">
        <v>7959</v>
      </c>
      <c r="N637" s="65">
        <v>6780</v>
      </c>
      <c r="O637" s="65">
        <v>78513</v>
      </c>
      <c r="P637" s="65">
        <v>240259</v>
      </c>
      <c r="Q637" s="65">
        <v>22566</v>
      </c>
      <c r="R637" s="65">
        <v>62710</v>
      </c>
      <c r="S637" s="65">
        <v>4581534.8939875942</v>
      </c>
      <c r="T637" s="65">
        <v>11541493.158125926</v>
      </c>
      <c r="U637" s="65">
        <v>3370995.824110663</v>
      </c>
      <c r="V637" s="65">
        <v>8394192.2794256117</v>
      </c>
      <c r="W637" s="68">
        <v>1210539.0698769342</v>
      </c>
      <c r="X637" s="65">
        <v>3147300.8787003951</v>
      </c>
      <c r="Y637" s="65">
        <v>419.00123954849164</v>
      </c>
      <c r="Z637" s="65">
        <v>902.70907118038451</v>
      </c>
      <c r="AA637" s="65">
        <v>1062.2026651669107</v>
      </c>
      <c r="AB637" s="65">
        <v>1121.961171216416</v>
      </c>
      <c r="AC637" s="65">
        <v>2.5350823933397466</v>
      </c>
      <c r="AD637" s="65">
        <v>1.2428823494033763</v>
      </c>
      <c r="AE637" s="65">
        <v>0.49027296022753281</v>
      </c>
      <c r="AF637" s="65">
        <v>2.5105902102882811</v>
      </c>
      <c r="AG637" s="65">
        <v>1.2778262083536986</v>
      </c>
      <c r="AH637" s="65">
        <v>0.50897442486520772</v>
      </c>
      <c r="AI637" s="66">
        <v>9.6794085868693314E-2</v>
      </c>
      <c r="AJ637" s="66">
        <v>9.5524437963821152E-2</v>
      </c>
      <c r="AK637" s="66">
        <v>0.11833987273936919</v>
      </c>
      <c r="AL637" s="66">
        <v>0.10761345218185348</v>
      </c>
      <c r="AM637" s="66">
        <v>-4.4146966311610081E-3</v>
      </c>
      <c r="AN637" s="66">
        <v>-1.5904787743049043E-2</v>
      </c>
      <c r="AO637" s="65">
        <v>1067.7</v>
      </c>
      <c r="AP637" s="65">
        <v>1076.5999999999999</v>
      </c>
      <c r="AQ637" s="65">
        <v>0.91224260687169489</v>
      </c>
      <c r="AR637" s="65">
        <v>0.85741242757667557</v>
      </c>
      <c r="AS637" s="65">
        <f t="shared" si="351"/>
        <v>-5.4830179295019321E-2</v>
      </c>
      <c r="AT637" s="65">
        <v>0</v>
      </c>
      <c r="AU637" s="65">
        <v>0</v>
      </c>
      <c r="AV637" s="65">
        <f t="shared" si="352"/>
        <v>0</v>
      </c>
      <c r="AW637" s="65">
        <v>6.3517386037992252E-4</v>
      </c>
      <c r="AX637" s="65">
        <v>5.3154733429011843E-4</v>
      </c>
      <c r="AY637" s="65">
        <f t="shared" si="353"/>
        <v>-1.036265260898041E-4</v>
      </c>
      <c r="AZ637" s="65">
        <v>0.22429023013973828</v>
      </c>
      <c r="BA637" s="65">
        <v>0.22282995800776062</v>
      </c>
      <c r="BB637" s="65">
        <f t="shared" si="354"/>
        <v>-1.4602721319776635E-3</v>
      </c>
      <c r="BC637" s="65">
        <v>8.8924340453189164E-3</v>
      </c>
      <c r="BD637" s="65">
        <v>5.6397172168181579E-3</v>
      </c>
      <c r="BE637" s="65">
        <f t="shared" si="355"/>
        <v>-3.2527168285007586E-3</v>
      </c>
      <c r="BF637" s="65">
        <v>4.8450471210375488E-3</v>
      </c>
      <c r="BG637" s="65">
        <v>7.3459841598894375E-3</v>
      </c>
      <c r="BH637" s="65">
        <f t="shared" si="356"/>
        <v>2.5009370388518887E-3</v>
      </c>
      <c r="BI637" s="65">
        <v>4.1330615380070317E-2</v>
      </c>
      <c r="BJ637" s="65">
        <v>1.9002817200871734E-2</v>
      </c>
      <c r="BK637" s="65">
        <f t="shared" si="357"/>
        <v>-2.2327798179198582E-2</v>
      </c>
      <c r="BL637" s="65">
        <v>4.4757599929096869E-3</v>
      </c>
      <c r="BM637" s="65">
        <v>3.8111943868601498E-3</v>
      </c>
      <c r="BN637" s="65">
        <f t="shared" si="358"/>
        <v>-6.6456560604953715E-4</v>
      </c>
      <c r="BO637" s="65">
        <v>3.2142751632249104E-2</v>
      </c>
      <c r="BP637" s="65">
        <v>8.87684048264498E-3</v>
      </c>
      <c r="BQ637" s="65">
        <f t="shared" si="359"/>
        <v>-2.3265911149604124E-2</v>
      </c>
      <c r="BR637" s="65">
        <v>0.22767290023338949</v>
      </c>
      <c r="BS637" s="65">
        <v>0.2135066177643119</v>
      </c>
      <c r="BT637" s="65">
        <f t="shared" si="360"/>
        <v>-1.4166282469077585E-2</v>
      </c>
      <c r="BU637" s="65">
        <v>0.22530946261337115</v>
      </c>
      <c r="BV637" s="65">
        <v>0.19295168234731302</v>
      </c>
      <c r="BW637" s="65">
        <f t="shared" si="361"/>
        <v>-3.2357780266058123E-2</v>
      </c>
      <c r="BX637" s="65">
        <v>8.1331797098880332E-2</v>
      </c>
      <c r="BY637" s="65">
        <v>5.8863551799287719E-2</v>
      </c>
      <c r="BZ637" s="65">
        <f t="shared" si="362"/>
        <v>-2.2468245299592612E-2</v>
      </c>
      <c r="CA637" s="65">
        <v>2.847942332122072E-2</v>
      </c>
      <c r="CB637" s="65">
        <v>0.11220964226864402</v>
      </c>
      <c r="CC637" s="65">
        <f t="shared" si="363"/>
        <v>8.3730218947423302E-2</v>
      </c>
      <c r="CD637" s="65">
        <v>1.9055215811397679E-3</v>
      </c>
      <c r="CE637" s="65">
        <v>1.7168978897570829E-3</v>
      </c>
      <c r="CF637" s="65">
        <f t="shared" si="364"/>
        <v>-1.88623691382685E-4</v>
      </c>
      <c r="CG637" s="65">
        <v>8.8628910750686868E-5</v>
      </c>
      <c r="CH637" s="65">
        <v>1.1694041354382607E-4</v>
      </c>
      <c r="CI637" s="65">
        <f t="shared" si="365"/>
        <v>2.8311502793139202E-5</v>
      </c>
      <c r="CJ637" s="65">
        <v>3.6692369050784365E-2</v>
      </c>
      <c r="CK637" s="65">
        <v>3.6793706479562011E-2</v>
      </c>
      <c r="CL637" s="65">
        <f t="shared" si="366"/>
        <v>1.0133742877764529E-4</v>
      </c>
      <c r="CM637" s="65">
        <v>1.8464356406393098E-3</v>
      </c>
      <c r="CN637" s="65">
        <v>1.3820230691543082E-3</v>
      </c>
      <c r="CO637" s="65">
        <f t="shared" si="367"/>
        <v>-4.6441257148500167E-4</v>
      </c>
      <c r="CP637" s="65">
        <v>0</v>
      </c>
      <c r="CQ637" s="65">
        <v>0</v>
      </c>
      <c r="CR637" s="65">
        <f t="shared" si="368"/>
        <v>0</v>
      </c>
      <c r="CS637" s="65">
        <v>8.8628910750686868E-5</v>
      </c>
      <c r="CT637" s="65">
        <v>0</v>
      </c>
      <c r="CU637" s="65">
        <f t="shared" si="369"/>
        <v>-8.8628910750686868E-5</v>
      </c>
      <c r="CV637" s="65">
        <v>2.3767319566309199E-2</v>
      </c>
      <c r="CW637" s="65">
        <v>2.278743422101738E-2</v>
      </c>
      <c r="CX637" s="65">
        <f t="shared" si="370"/>
        <v>-9.7988534529181923E-4</v>
      </c>
      <c r="CY637" s="65">
        <v>0</v>
      </c>
      <c r="CZ637" s="65">
        <v>0</v>
      </c>
      <c r="DA637" s="65">
        <f t="shared" si="371"/>
        <v>0</v>
      </c>
      <c r="DB637" s="65">
        <v>1.9498360365151112E-3</v>
      </c>
      <c r="DC637" s="65">
        <v>9.0894594163610273E-4</v>
      </c>
      <c r="DD637" s="65">
        <f t="shared" si="372"/>
        <v>-1.0408900948790083E-3</v>
      </c>
      <c r="DE637" s="65">
        <v>1.610091878637478E-3</v>
      </c>
      <c r="DF637" s="65">
        <v>2.0942964971030673E-3</v>
      </c>
      <c r="DG637" s="65">
        <f t="shared" si="373"/>
        <v>4.842046184655893E-4</v>
      </c>
      <c r="DH637" s="65">
        <v>2.8361251440219798E-3</v>
      </c>
      <c r="DI637" s="65">
        <v>3.8005634401743474E-3</v>
      </c>
      <c r="DJ637" s="65">
        <f t="shared" si="374"/>
        <v>9.6443829615236757E-4</v>
      </c>
      <c r="DK637" s="65">
        <v>2.4653608673816066E-2</v>
      </c>
      <c r="DL637" s="65">
        <v>1.8784882793812789E-2</v>
      </c>
      <c r="DM637" s="65">
        <f t="shared" si="375"/>
        <v>-5.8687258800032768E-3</v>
      </c>
      <c r="DN637" s="65">
        <v>7.7993441460604447E-3</v>
      </c>
      <c r="DO637" s="65">
        <v>7.8828469675224586E-3</v>
      </c>
      <c r="DP637" s="65">
        <f t="shared" si="376"/>
        <v>8.3502821462013918E-5</v>
      </c>
      <c r="DQ637" s="65">
        <v>0</v>
      </c>
      <c r="DR637" s="65">
        <v>0</v>
      </c>
      <c r="DS637" s="65">
        <f t="shared" si="377"/>
        <v>0</v>
      </c>
      <c r="DT637" s="65">
        <v>1.6765635617004934E-2</v>
      </c>
      <c r="DU637" s="65">
        <v>1.0822303726146813E-2</v>
      </c>
      <c r="DV637" s="65">
        <f t="shared" si="378"/>
        <v>-5.9433318908581213E-3</v>
      </c>
      <c r="DW637" s="65">
        <v>5.7490620106945556E-2</v>
      </c>
      <c r="DX637" s="65">
        <v>1.0418327752086324E-3</v>
      </c>
      <c r="DY637" s="65">
        <f t="shared" si="379"/>
        <v>-5.6448787331736923E-2</v>
      </c>
      <c r="DZ637" s="65">
        <v>3.8775148453425508E-2</v>
      </c>
      <c r="EA637" s="65">
        <v>2.2383458246956894E-2</v>
      </c>
      <c r="EB637" s="65">
        <f t="shared" si="380"/>
        <v>-1.6391690206468613E-2</v>
      </c>
      <c r="EC637" s="65">
        <v>1.2969363939850513E-2</v>
      </c>
      <c r="ED637" s="65">
        <v>7.2130973263169092E-3</v>
      </c>
      <c r="EE637" s="65">
        <f t="shared" si="381"/>
        <v>-5.7562666135336036E-3</v>
      </c>
      <c r="EF637" s="65">
        <v>2.0827794026411417E-3</v>
      </c>
      <c r="EG637" s="65">
        <v>4.7839260086110669E-5</v>
      </c>
      <c r="EH637" s="65">
        <f t="shared" si="382"/>
        <v>-2.034940142555031E-3</v>
      </c>
      <c r="EI637" s="65">
        <v>3.4417560341516739E-3</v>
      </c>
      <c r="EJ637" s="65">
        <v>2.0305108169882528E-3</v>
      </c>
      <c r="EK637" s="65">
        <f t="shared" si="383"/>
        <v>-1.4112452171634211E-3</v>
      </c>
      <c r="EL637" s="65">
        <v>3.4058908682678961</v>
      </c>
      <c r="EM637" s="65">
        <v>3.2716738425556793E-2</v>
      </c>
      <c r="EN637" s="65">
        <f t="shared" si="384"/>
        <v>-3.3731741298423392</v>
      </c>
      <c r="EO637" s="65">
        <v>0.13003338355638275</v>
      </c>
      <c r="EP637" s="65">
        <v>1.3137723914314567</v>
      </c>
      <c r="EQ637" s="65">
        <f t="shared" si="385"/>
        <v>1.183739007875074</v>
      </c>
      <c r="ER637" s="65">
        <v>0.74978581346568574</v>
      </c>
      <c r="ES637" s="65">
        <v>2.4536224950831874E-2</v>
      </c>
      <c r="ET637" s="65">
        <f t="shared" si="386"/>
        <v>-0.72524958851485388</v>
      </c>
      <c r="EU637" s="65">
        <v>1.602322077461668</v>
      </c>
      <c r="EV637" s="65">
        <v>0.19006006484877477</v>
      </c>
      <c r="EW637" s="65">
        <f t="shared" si="387"/>
        <v>-1.4122620126128933</v>
      </c>
      <c r="EX637" s="65">
        <v>3.8957428579869418</v>
      </c>
      <c r="EY637" s="65">
        <v>0.41867857332695479</v>
      </c>
      <c r="EZ637" s="65">
        <f t="shared" si="388"/>
        <v>-3.4770642846599871</v>
      </c>
      <c r="FA637" s="65">
        <v>0.17826228248988152</v>
      </c>
      <c r="FB637" s="65">
        <v>0.8625152819858608</v>
      </c>
      <c r="FC637" s="65">
        <f t="shared" si="389"/>
        <v>0.68425299949597929</v>
      </c>
      <c r="FD637" s="72">
        <v>1.6119306313454342</v>
      </c>
      <c r="FE637" s="66" t="s">
        <v>0</v>
      </c>
      <c r="FF637" s="66">
        <v>1.3255813953488369</v>
      </c>
      <c r="FG637" s="67">
        <v>1.7608667017913593</v>
      </c>
      <c r="FH637" s="67">
        <v>0.76245847176079717</v>
      </c>
      <c r="FI637" s="67">
        <v>3.213414634146341</v>
      </c>
      <c r="FJ637" s="67">
        <v>0.27769835596854864</v>
      </c>
      <c r="FK637" s="67">
        <v>1.3663366336633662</v>
      </c>
      <c r="FL637" s="67">
        <v>-0.23253676470588214</v>
      </c>
      <c r="FM637" s="67">
        <v>1.6060468435736066</v>
      </c>
      <c r="FN637" s="67">
        <v>1.3798596997312007</v>
      </c>
      <c r="FO637" s="67">
        <v>1.0112604431529237</v>
      </c>
      <c r="FP637" s="67">
        <v>9.9491701244813271</v>
      </c>
      <c r="FQ637" s="67">
        <v>1.5038759689922481</v>
      </c>
      <c r="FR637" s="67">
        <v>2.6666666666666665</v>
      </c>
      <c r="FS637" s="67">
        <v>1.7866344605475044</v>
      </c>
      <c r="FT637" s="67">
        <v>1.08</v>
      </c>
      <c r="FU637" s="67" t="s">
        <v>0</v>
      </c>
      <c r="FV637" s="67">
        <v>-1</v>
      </c>
      <c r="FW637" s="67">
        <v>1.6643878185208201</v>
      </c>
      <c r="FX637" s="67" t="s">
        <v>0</v>
      </c>
      <c r="FY637" s="67">
        <v>0.29545454545454541</v>
      </c>
      <c r="FZ637" s="67">
        <v>2.6146788990825693</v>
      </c>
      <c r="GA637" s="67">
        <v>2.723958333333333</v>
      </c>
      <c r="GB637" s="67">
        <v>1.1174355901737565</v>
      </c>
      <c r="GC637" s="67">
        <v>1.8087121212121215</v>
      </c>
      <c r="GD637" s="67" t="s">
        <v>0</v>
      </c>
      <c r="GE637" s="67">
        <v>0.79383259911894255</v>
      </c>
      <c r="GF637" s="67">
        <v>-0.94964028776978415</v>
      </c>
      <c r="GG637" s="67">
        <v>0.60419047619047617</v>
      </c>
      <c r="GH637" s="67">
        <v>0.54555808656036442</v>
      </c>
      <c r="GI637" s="67">
        <v>-0.93617021276595747</v>
      </c>
      <c r="GJ637" s="67">
        <v>0.63948497854077235</v>
      </c>
      <c r="GK637" s="67">
        <v>-0.97330551844976843</v>
      </c>
      <c r="GL637" s="67">
        <v>27.076792002726343</v>
      </c>
      <c r="GM637" s="67">
        <v>-0.90906046218404613</v>
      </c>
      <c r="GN637" s="67">
        <v>-0.6703726238545642</v>
      </c>
      <c r="GO637" s="67">
        <v>-0.7013430198609204</v>
      </c>
      <c r="GP637" s="67">
        <v>12.445889956910838</v>
      </c>
    </row>
    <row r="638" spans="1:198" ht="13.8">
      <c r="A638" s="2" t="s">
        <v>984</v>
      </c>
      <c r="B638" s="2" t="s">
        <v>985</v>
      </c>
      <c r="C638" s="64">
        <v>0</v>
      </c>
      <c r="D638" s="64">
        <v>0</v>
      </c>
      <c r="E638" s="64">
        <v>1</v>
      </c>
      <c r="F638" s="64">
        <v>1</v>
      </c>
      <c r="G638" s="65">
        <v>13236</v>
      </c>
      <c r="H638" s="65">
        <v>11586</v>
      </c>
      <c r="I638" s="65">
        <v>5159</v>
      </c>
      <c r="J638" s="65">
        <v>5488</v>
      </c>
      <c r="K638" s="66">
        <v>0.38977032336053186</v>
      </c>
      <c r="L638" s="66">
        <v>0.47367512515104437</v>
      </c>
      <c r="M638" s="65">
        <v>8077</v>
      </c>
      <c r="N638" s="65">
        <v>6098</v>
      </c>
      <c r="O638" s="65">
        <v>64912</v>
      </c>
      <c r="P638" s="65">
        <v>224570</v>
      </c>
      <c r="Q638" s="65">
        <v>16811</v>
      </c>
      <c r="R638" s="65">
        <v>46309</v>
      </c>
      <c r="S638" s="65">
        <v>2523402.8982140291</v>
      </c>
      <c r="T638" s="65">
        <v>6845806.4754788382</v>
      </c>
      <c r="U638" s="65">
        <v>1549053.0457929287</v>
      </c>
      <c r="V638" s="65">
        <v>3828255.0611260235</v>
      </c>
      <c r="W638" s="68">
        <v>974349.8524211148</v>
      </c>
      <c r="X638" s="65">
        <v>3017551.4143527732</v>
      </c>
      <c r="Y638" s="65">
        <v>411.28479265751912</v>
      </c>
      <c r="Z638" s="65">
        <v>884.91414248848423</v>
      </c>
      <c r="AA638" s="65">
        <v>1283.3684694652848</v>
      </c>
      <c r="AB638" s="65">
        <v>1607.6621398689285</v>
      </c>
      <c r="AC638" s="65">
        <v>3.1203888215092803</v>
      </c>
      <c r="AD638" s="65">
        <v>1.8167436394992973</v>
      </c>
      <c r="AE638" s="65">
        <v>0.58221707082663132</v>
      </c>
      <c r="AF638" s="65">
        <v>1.2987303680783069</v>
      </c>
      <c r="AG638" s="65">
        <v>1.6428394992447743</v>
      </c>
      <c r="AH638" s="65">
        <v>1.2649581003296593</v>
      </c>
      <c r="AI638" s="66">
        <v>0.10495299150463899</v>
      </c>
      <c r="AJ638" s="66">
        <v>9.4695814361379638E-2</v>
      </c>
      <c r="AK638" s="66">
        <v>0.13214662141611422</v>
      </c>
      <c r="AL638" s="66">
        <v>0.10664209340587427</v>
      </c>
      <c r="AM638" s="66">
        <v>-1.3226048621915787E-2</v>
      </c>
      <c r="AN638" s="66">
        <v>-2.7714668612779936E-2</v>
      </c>
      <c r="AO638" s="65">
        <v>546.5</v>
      </c>
      <c r="AP638" s="65">
        <v>550.09999999999991</v>
      </c>
      <c r="AQ638" s="65">
        <v>0.95861836495945119</v>
      </c>
      <c r="AR638" s="65">
        <v>0.91301906756785933</v>
      </c>
      <c r="AS638" s="65">
        <f t="shared" si="351"/>
        <v>-4.5599297391591853E-2</v>
      </c>
      <c r="AT638" s="65">
        <v>0</v>
      </c>
      <c r="AU638" s="65">
        <v>0</v>
      </c>
      <c r="AV638" s="65">
        <f t="shared" si="352"/>
        <v>0</v>
      </c>
      <c r="AW638" s="65">
        <v>2.9544147681081828E-3</v>
      </c>
      <c r="AX638" s="65">
        <v>1.3316345994659068E-3</v>
      </c>
      <c r="AY638" s="65">
        <f t="shared" si="353"/>
        <v>-1.622780168642276E-3</v>
      </c>
      <c r="AZ638" s="65">
        <v>1.9630004163940277E-3</v>
      </c>
      <c r="BA638" s="65">
        <v>4.4627754144262817E-4</v>
      </c>
      <c r="BB638" s="65">
        <f t="shared" si="354"/>
        <v>-1.5167228749513994E-3</v>
      </c>
      <c r="BC638" s="65">
        <v>4.2035968512680183E-3</v>
      </c>
      <c r="BD638" s="65">
        <v>3.3902697099915781E-3</v>
      </c>
      <c r="BE638" s="65">
        <f t="shared" si="355"/>
        <v>-8.1332714127644017E-4</v>
      </c>
      <c r="BF638" s="65">
        <v>4.758788888227946E-3</v>
      </c>
      <c r="BG638" s="65">
        <v>3.4550519337493792E-3</v>
      </c>
      <c r="BH638" s="65">
        <f t="shared" si="356"/>
        <v>-1.3037369544785667E-3</v>
      </c>
      <c r="BI638" s="65">
        <v>1.0568476989272898E-2</v>
      </c>
      <c r="BJ638" s="65">
        <v>8.8247784807848739E-3</v>
      </c>
      <c r="BK638" s="65">
        <f t="shared" si="357"/>
        <v>-1.7436985084880244E-3</v>
      </c>
      <c r="BL638" s="65">
        <v>4.3820514345765671E-3</v>
      </c>
      <c r="BM638" s="65">
        <v>6.4062421271603078E-3</v>
      </c>
      <c r="BN638" s="65">
        <f t="shared" si="358"/>
        <v>2.0241906925837407E-3</v>
      </c>
      <c r="BO638" s="65">
        <v>8.6828068923125723E-2</v>
      </c>
      <c r="BP638" s="65">
        <v>6.1845429614113885E-2</v>
      </c>
      <c r="BQ638" s="65">
        <f t="shared" si="359"/>
        <v>-2.4982639309011838E-2</v>
      </c>
      <c r="BR638" s="65">
        <v>3.6484048143080919E-3</v>
      </c>
      <c r="BS638" s="65">
        <v>1.966500392292355E-2</v>
      </c>
      <c r="BT638" s="65">
        <f t="shared" si="360"/>
        <v>1.601659910861546E-2</v>
      </c>
      <c r="BU638" s="65">
        <v>4.6041282493605375E-2</v>
      </c>
      <c r="BV638" s="65">
        <v>3.2571062500449874E-2</v>
      </c>
      <c r="BW638" s="65">
        <f t="shared" si="361"/>
        <v>-1.3470219993155501E-2</v>
      </c>
      <c r="BX638" s="65">
        <v>0.37360458429996229</v>
      </c>
      <c r="BY638" s="65">
        <v>0.27774298732427821</v>
      </c>
      <c r="BZ638" s="65">
        <f t="shared" si="362"/>
        <v>-9.5861596975684082E-2</v>
      </c>
      <c r="CA638" s="65">
        <v>0.37435805920726506</v>
      </c>
      <c r="CB638" s="65">
        <v>0.45669308341791015</v>
      </c>
      <c r="CC638" s="65">
        <f t="shared" si="363"/>
        <v>8.2335024210645091E-2</v>
      </c>
      <c r="CD638" s="65">
        <v>3.8665159716852063E-3</v>
      </c>
      <c r="CE638" s="65">
        <v>1.9218726381480921E-3</v>
      </c>
      <c r="CF638" s="65">
        <f t="shared" si="364"/>
        <v>-1.9446433335371142E-3</v>
      </c>
      <c r="CG638" s="65">
        <v>2.8751016199710509E-2</v>
      </c>
      <c r="CH638" s="65">
        <v>3.1404982472809456E-2</v>
      </c>
      <c r="CI638" s="65">
        <f t="shared" si="365"/>
        <v>2.6539662730989469E-3</v>
      </c>
      <c r="CJ638" s="65">
        <v>6.5413518926099964E-2</v>
      </c>
      <c r="CK638" s="65">
        <v>3.4708875884457306E-2</v>
      </c>
      <c r="CL638" s="65">
        <f t="shared" si="366"/>
        <v>-3.0704643041642658E-2</v>
      </c>
      <c r="CM638" s="65">
        <v>0</v>
      </c>
      <c r="CN638" s="65">
        <v>0</v>
      </c>
      <c r="CO638" s="65">
        <f t="shared" si="367"/>
        <v>0</v>
      </c>
      <c r="CP638" s="65">
        <v>0</v>
      </c>
      <c r="CQ638" s="65">
        <v>0</v>
      </c>
      <c r="CR638" s="65">
        <f t="shared" si="368"/>
        <v>0</v>
      </c>
      <c r="CS638" s="65">
        <v>1.7032498562449188E-2</v>
      </c>
      <c r="CT638" s="65">
        <v>6.4854204006420633E-3</v>
      </c>
      <c r="CU638" s="65">
        <f t="shared" si="369"/>
        <v>-1.0547078161807125E-2</v>
      </c>
      <c r="CV638" s="65">
        <v>9.1408403228045148E-3</v>
      </c>
      <c r="CW638" s="65">
        <v>3.1599329144082859E-3</v>
      </c>
      <c r="CX638" s="65">
        <f t="shared" si="370"/>
        <v>-5.9809074083962289E-3</v>
      </c>
      <c r="CY638" s="65">
        <v>0</v>
      </c>
      <c r="CZ638" s="65">
        <v>2.8792099447911492E-5</v>
      </c>
      <c r="DA638" s="65">
        <f t="shared" si="371"/>
        <v>2.8792099447911492E-5</v>
      </c>
      <c r="DB638" s="65">
        <v>5.1156980548450418E-3</v>
      </c>
      <c r="DC638" s="65">
        <v>2.6488731492078569E-3</v>
      </c>
      <c r="DD638" s="65">
        <f t="shared" si="372"/>
        <v>-2.4668249056371849E-3</v>
      </c>
      <c r="DE638" s="65">
        <v>1.052882041520433E-2</v>
      </c>
      <c r="DF638" s="65">
        <v>1.7275259668746896E-3</v>
      </c>
      <c r="DG638" s="65">
        <f t="shared" si="373"/>
        <v>-8.8012944483296402E-3</v>
      </c>
      <c r="DH638" s="65">
        <v>1.2630618840838341E-2</v>
      </c>
      <c r="DI638" s="65">
        <v>1.681458607758031E-2</v>
      </c>
      <c r="DJ638" s="65">
        <f t="shared" si="374"/>
        <v>4.1839672367419683E-3</v>
      </c>
      <c r="DK638" s="65">
        <v>5.1751829159478908E-3</v>
      </c>
      <c r="DL638" s="65">
        <v>1.2639731657633147E-2</v>
      </c>
      <c r="DM638" s="65">
        <f t="shared" si="375"/>
        <v>7.4645487416852563E-3</v>
      </c>
      <c r="DN638" s="65">
        <v>4.4811928697479821E-3</v>
      </c>
      <c r="DO638" s="65">
        <v>1.1653602251542177E-2</v>
      </c>
      <c r="DP638" s="65">
        <f t="shared" si="376"/>
        <v>7.1724093817941946E-3</v>
      </c>
      <c r="DQ638" s="65">
        <v>0</v>
      </c>
      <c r="DR638" s="65">
        <v>0</v>
      </c>
      <c r="DS638" s="65">
        <f t="shared" si="377"/>
        <v>0</v>
      </c>
      <c r="DT638" s="65">
        <v>6.9399004619990871E-4</v>
      </c>
      <c r="DU638" s="65">
        <v>9.8612940609096866E-4</v>
      </c>
      <c r="DV638" s="65">
        <f t="shared" si="378"/>
        <v>2.9213935989105995E-4</v>
      </c>
      <c r="DW638" s="65">
        <v>9.2003251839073624E-2</v>
      </c>
      <c r="DX638" s="65">
        <v>1.4396049723955744E-4</v>
      </c>
      <c r="DY638" s="65">
        <f t="shared" si="379"/>
        <v>-9.1859291341834071E-2</v>
      </c>
      <c r="DZ638" s="65">
        <v>8.0026966470366626E-2</v>
      </c>
      <c r="EA638" s="65">
        <v>0.17844623435329349</v>
      </c>
      <c r="EB638" s="65">
        <f t="shared" si="380"/>
        <v>9.8419267882926861E-2</v>
      </c>
      <c r="EC638" s="65">
        <v>9.3787797672159109E-3</v>
      </c>
      <c r="ED638" s="65">
        <v>2.0384806409121336E-2</v>
      </c>
      <c r="EE638" s="65">
        <f t="shared" si="381"/>
        <v>1.1006026641905425E-2</v>
      </c>
      <c r="EF638" s="65">
        <v>2.5776773144568044E-3</v>
      </c>
      <c r="EG638" s="65">
        <v>0</v>
      </c>
      <c r="EH638" s="65">
        <f t="shared" si="382"/>
        <v>-2.5776773144568044E-3</v>
      </c>
      <c r="EI638" s="65">
        <v>1.9828287034283109E-5</v>
      </c>
      <c r="EJ638" s="65">
        <v>1.4540010221195303E-3</v>
      </c>
      <c r="EK638" s="65">
        <f t="shared" si="383"/>
        <v>1.4341727350852473E-3</v>
      </c>
      <c r="EL638" s="65">
        <v>1.2858049293121565</v>
      </c>
      <c r="EM638" s="65">
        <v>0.20042900228177388</v>
      </c>
      <c r="EN638" s="65">
        <f t="shared" si="384"/>
        <v>-1.0853759270303827</v>
      </c>
      <c r="EO638" s="65">
        <v>2.9682945690321812E-2</v>
      </c>
      <c r="EP638" s="65">
        <v>0.51007363579433806</v>
      </c>
      <c r="EQ638" s="65">
        <f t="shared" si="385"/>
        <v>0.48039069010401625</v>
      </c>
      <c r="ER638" s="65">
        <v>1.9070053338092121</v>
      </c>
      <c r="ES638" s="65">
        <v>7.6802925277303915E-3</v>
      </c>
      <c r="ET638" s="65">
        <f t="shared" si="386"/>
        <v>-1.8993250412814817</v>
      </c>
      <c r="EU638" s="65">
        <v>17.671603910138202</v>
      </c>
      <c r="EV638" s="65">
        <v>0.93416686461235043</v>
      </c>
      <c r="EW638" s="65">
        <f t="shared" si="387"/>
        <v>-16.737437045525851</v>
      </c>
      <c r="EX638" s="65">
        <v>2.8972696448753794</v>
      </c>
      <c r="EY638" s="65">
        <v>9.7187011883939061</v>
      </c>
      <c r="EZ638" s="65">
        <f t="shared" si="388"/>
        <v>6.8214315435185267</v>
      </c>
      <c r="FA638" s="65">
        <v>0.23762219181884878</v>
      </c>
      <c r="FB638" s="65">
        <v>0.62097360484283115</v>
      </c>
      <c r="FC638" s="65">
        <f t="shared" si="389"/>
        <v>0.38335141302398235</v>
      </c>
      <c r="FD638" s="72">
        <v>1.6236503537004094</v>
      </c>
      <c r="FE638" s="66" t="s">
        <v>0</v>
      </c>
      <c r="FF638" s="66">
        <v>0.24161073825503365</v>
      </c>
      <c r="FG638" s="67">
        <v>-0.3737373737373737</v>
      </c>
      <c r="FH638" s="67">
        <v>1.2216981132075473</v>
      </c>
      <c r="FI638" s="67">
        <v>1</v>
      </c>
      <c r="FJ638" s="67">
        <v>1.300187617260788</v>
      </c>
      <c r="FK638" s="67">
        <v>3.0271493212669682</v>
      </c>
      <c r="FL638" s="67">
        <v>0.96209180178122877</v>
      </c>
      <c r="FM638" s="67">
        <v>13.847826086956523</v>
      </c>
      <c r="FN638" s="67">
        <v>0.94875107665805336</v>
      </c>
      <c r="FO638" s="67">
        <v>1.0478717758199769</v>
      </c>
      <c r="FP638" s="67">
        <v>2.3605402542372884</v>
      </c>
      <c r="FQ638" s="67">
        <v>0.36923076923076925</v>
      </c>
      <c r="FR638" s="67">
        <v>2.008965517241379</v>
      </c>
      <c r="FS638" s="67">
        <v>0.46165504698393467</v>
      </c>
      <c r="FT638" s="67" t="s">
        <v>0</v>
      </c>
      <c r="FU638" s="67" t="s">
        <v>0</v>
      </c>
      <c r="FV638" s="67">
        <v>4.8894062863795051E-2</v>
      </c>
      <c r="FW638" s="67">
        <v>-4.7722342733188983E-2</v>
      </c>
      <c r="FX638" s="67" t="s">
        <v>0</v>
      </c>
      <c r="FY638" s="67">
        <v>0.42635658914728669</v>
      </c>
      <c r="FZ638" s="67">
        <v>-0.54802259887005644</v>
      </c>
      <c r="GA638" s="67">
        <v>2.6671899529042382</v>
      </c>
      <c r="GB638" s="67">
        <v>5.7279693486590046</v>
      </c>
      <c r="GC638" s="67">
        <v>6.163716814159292</v>
      </c>
      <c r="GD638" s="67" t="s">
        <v>0</v>
      </c>
      <c r="GE638" s="67">
        <v>2.9142857142857141</v>
      </c>
      <c r="GF638" s="67">
        <v>-0.99568965517241381</v>
      </c>
      <c r="GG638" s="67">
        <v>5.1424677898909827</v>
      </c>
      <c r="GH638" s="67">
        <v>4.9873150105708239</v>
      </c>
      <c r="GI638" s="67">
        <v>-1</v>
      </c>
      <c r="GJ638" s="67">
        <v>201</v>
      </c>
      <c r="GK638" s="67">
        <v>-0.57060465403179794</v>
      </c>
      <c r="GL638" s="67">
        <v>46.336673346693388</v>
      </c>
      <c r="GM638" s="67">
        <v>-0.98890575611379139</v>
      </c>
      <c r="GN638" s="67">
        <v>-0.85438022871710173</v>
      </c>
      <c r="GO638" s="67">
        <v>8.2404084370166579</v>
      </c>
      <c r="GP638" s="67">
        <v>6.1987650200267019</v>
      </c>
    </row>
    <row r="639" spans="1:198" ht="13.8">
      <c r="A639" s="2" t="s">
        <v>986</v>
      </c>
      <c r="B639" s="2" t="s">
        <v>987</v>
      </c>
      <c r="C639" s="64">
        <v>0</v>
      </c>
      <c r="D639" s="64">
        <v>0</v>
      </c>
      <c r="E639" s="64">
        <v>1</v>
      </c>
      <c r="F639" s="64">
        <v>1</v>
      </c>
      <c r="G639" s="65">
        <v>185849</v>
      </c>
      <c r="H639" s="65">
        <v>204340</v>
      </c>
      <c r="I639" s="65">
        <v>168677</v>
      </c>
      <c r="J639" s="65">
        <v>185450</v>
      </c>
      <c r="K639" s="66">
        <v>0.90760240840682493</v>
      </c>
      <c r="L639" s="66">
        <v>0.90755603406087892</v>
      </c>
      <c r="M639" s="65">
        <v>17172</v>
      </c>
      <c r="N639" s="65">
        <v>18890</v>
      </c>
      <c r="O639" s="65">
        <v>1223395</v>
      </c>
      <c r="P639" s="65">
        <v>2959946</v>
      </c>
      <c r="Q639" s="65">
        <v>14066</v>
      </c>
      <c r="R639" s="65">
        <v>37222</v>
      </c>
      <c r="S639" s="65">
        <v>54105036.319190159</v>
      </c>
      <c r="T639" s="65">
        <v>144972771.1346119</v>
      </c>
      <c r="U639" s="65">
        <v>50278197.472549975</v>
      </c>
      <c r="V639" s="65">
        <v>134985944.0219174</v>
      </c>
      <c r="W639" s="68">
        <v>3826838.8466395237</v>
      </c>
      <c r="X639" s="65">
        <v>9986827.1126941871</v>
      </c>
      <c r="Y639" s="65">
        <v>501.97065835273884</v>
      </c>
      <c r="Z639" s="65">
        <v>1062.1458495896129</v>
      </c>
      <c r="AA639" s="65">
        <v>856.86849148639294</v>
      </c>
      <c r="AB639" s="65">
        <v>1543.889138839706</v>
      </c>
      <c r="AC639" s="65">
        <v>1.7070091194140367</v>
      </c>
      <c r="AD639" s="65">
        <v>1.4535566273089773</v>
      </c>
      <c r="AE639" s="65">
        <v>0.85152247329993069</v>
      </c>
      <c r="AF639" s="65">
        <v>1.7184962506756425</v>
      </c>
      <c r="AG639" s="65">
        <v>0.98496714068225366</v>
      </c>
      <c r="AH639" s="65">
        <v>0.57315640944517909</v>
      </c>
      <c r="AI639" s="66">
        <v>0.10358267710360991</v>
      </c>
      <c r="AJ639" s="66">
        <v>0.10380125845851529</v>
      </c>
      <c r="AK639" s="66">
        <v>9.2374890153327671E-2</v>
      </c>
      <c r="AL639" s="66">
        <v>0.10220635108934273</v>
      </c>
      <c r="AM639" s="66">
        <v>9.5302016037361881E-3</v>
      </c>
      <c r="AN639" s="66">
        <v>9.5808584787369089E-3</v>
      </c>
      <c r="AO639" s="65">
        <v>785</v>
      </c>
      <c r="AP639" s="65">
        <v>802.7</v>
      </c>
      <c r="AQ639" s="65">
        <v>0.51504810654533395</v>
      </c>
      <c r="AR639" s="65">
        <v>0.38620529077785548</v>
      </c>
      <c r="AS639" s="65">
        <f t="shared" si="351"/>
        <v>-0.12884281576747847</v>
      </c>
      <c r="AT639" s="65">
        <v>0</v>
      </c>
      <c r="AU639" s="65">
        <v>0</v>
      </c>
      <c r="AV639" s="65">
        <f t="shared" si="352"/>
        <v>0</v>
      </c>
      <c r="AW639" s="65">
        <v>5.5452865064695009E-3</v>
      </c>
      <c r="AX639" s="65">
        <v>3.2328551215231129E-3</v>
      </c>
      <c r="AY639" s="65">
        <f t="shared" si="353"/>
        <v>-2.3124313849463879E-3</v>
      </c>
      <c r="AZ639" s="65">
        <v>2.016683255130575E-2</v>
      </c>
      <c r="BA639" s="65">
        <v>8.876470904303907E-2</v>
      </c>
      <c r="BB639" s="65">
        <f t="shared" si="354"/>
        <v>6.8597876491733323E-2</v>
      </c>
      <c r="BC639" s="65">
        <v>1.0047869567278069E-2</v>
      </c>
      <c r="BD639" s="65">
        <v>6.2060072000429851E-3</v>
      </c>
      <c r="BE639" s="65">
        <f t="shared" si="355"/>
        <v>-3.8418623672350841E-3</v>
      </c>
      <c r="BF639" s="65">
        <v>5.2466941561211421E-2</v>
      </c>
      <c r="BG639" s="65">
        <v>2.6131499292533087E-2</v>
      </c>
      <c r="BH639" s="65">
        <f t="shared" si="356"/>
        <v>-2.6335442268678334E-2</v>
      </c>
      <c r="BI639" s="65">
        <v>1.2299161097682355E-2</v>
      </c>
      <c r="BJ639" s="65">
        <v>8.5433345870721614E-3</v>
      </c>
      <c r="BK639" s="65">
        <f t="shared" si="357"/>
        <v>-3.7558265106101933E-3</v>
      </c>
      <c r="BL639" s="65">
        <v>7.9387648703730055E-3</v>
      </c>
      <c r="BM639" s="65">
        <v>3.3671842816972043E-3</v>
      </c>
      <c r="BN639" s="65">
        <f t="shared" si="358"/>
        <v>-4.5715805886758012E-3</v>
      </c>
      <c r="BO639" s="65">
        <v>1.7844447604151856E-2</v>
      </c>
      <c r="BP639" s="65">
        <v>1.0817975032686762E-2</v>
      </c>
      <c r="BQ639" s="65">
        <f t="shared" si="359"/>
        <v>-7.0264725714650946E-3</v>
      </c>
      <c r="BR639" s="65">
        <v>1.4218683349921798E-4</v>
      </c>
      <c r="BS639" s="65">
        <v>1.0029910626332098E-3</v>
      </c>
      <c r="BT639" s="65">
        <f t="shared" si="360"/>
        <v>8.6080422913399179E-4</v>
      </c>
      <c r="BU639" s="65">
        <v>0.25226314043319586</v>
      </c>
      <c r="BV639" s="65">
        <v>0.14876506725413285</v>
      </c>
      <c r="BW639" s="65">
        <f t="shared" si="361"/>
        <v>-0.10349807317906301</v>
      </c>
      <c r="BX639" s="65">
        <v>6.047679984833404E-2</v>
      </c>
      <c r="BY639" s="65">
        <v>3.1997205953468381E-2</v>
      </c>
      <c r="BZ639" s="65">
        <f t="shared" si="362"/>
        <v>-2.8479593894865658E-2</v>
      </c>
      <c r="CA639" s="65">
        <v>0</v>
      </c>
      <c r="CB639" s="65">
        <v>0</v>
      </c>
      <c r="CC639" s="65">
        <f t="shared" si="363"/>
        <v>0</v>
      </c>
      <c r="CD639" s="65">
        <v>2.1280629413716289E-2</v>
      </c>
      <c r="CE639" s="65">
        <v>1.5268747873121631E-2</v>
      </c>
      <c r="CF639" s="65">
        <f t="shared" si="364"/>
        <v>-6.0118815405946577E-3</v>
      </c>
      <c r="CG639" s="65">
        <v>0</v>
      </c>
      <c r="CH639" s="65">
        <v>0</v>
      </c>
      <c r="CI639" s="65">
        <f t="shared" si="365"/>
        <v>0</v>
      </c>
      <c r="CJ639" s="65">
        <v>0.1873548509408029</v>
      </c>
      <c r="CK639" s="65">
        <v>0.14099188651872549</v>
      </c>
      <c r="CL639" s="65">
        <f t="shared" si="366"/>
        <v>-4.6362964422077407E-2</v>
      </c>
      <c r="CM639" s="65">
        <v>1.5569458268164369E-2</v>
      </c>
      <c r="CN639" s="65">
        <v>8.6597531925563728E-3</v>
      </c>
      <c r="CO639" s="65">
        <f t="shared" si="367"/>
        <v>-6.9097050756079959E-3</v>
      </c>
      <c r="CP639" s="65">
        <v>0</v>
      </c>
      <c r="CQ639" s="65">
        <v>0</v>
      </c>
      <c r="CR639" s="65">
        <f t="shared" si="368"/>
        <v>0</v>
      </c>
      <c r="CS639" s="65">
        <v>0</v>
      </c>
      <c r="CT639" s="65">
        <v>0</v>
      </c>
      <c r="CU639" s="65">
        <f t="shared" si="369"/>
        <v>0</v>
      </c>
      <c r="CV639" s="65">
        <v>0.11533721977344898</v>
      </c>
      <c r="CW639" s="65">
        <v>8.142138162018879E-2</v>
      </c>
      <c r="CX639" s="65">
        <f t="shared" si="370"/>
        <v>-3.3915838153260186E-2</v>
      </c>
      <c r="CY639" s="65">
        <v>0</v>
      </c>
      <c r="CZ639" s="65">
        <v>5.373166406963624E-5</v>
      </c>
      <c r="DA639" s="65">
        <f t="shared" si="371"/>
        <v>5.373166406963624E-5</v>
      </c>
      <c r="DB639" s="65">
        <v>1.6825441964074127E-3</v>
      </c>
      <c r="DC639" s="65">
        <v>3.2059892894882955E-3</v>
      </c>
      <c r="DD639" s="65">
        <f t="shared" si="372"/>
        <v>1.5234450930808829E-3</v>
      </c>
      <c r="DE639" s="65">
        <v>2.8176690838428366E-2</v>
      </c>
      <c r="DF639" s="65">
        <v>1.5501585084090054E-2</v>
      </c>
      <c r="DG639" s="65">
        <f t="shared" si="373"/>
        <v>-1.2675105754338311E-2</v>
      </c>
      <c r="DH639" s="65">
        <v>5.9007535902175457E-3</v>
      </c>
      <c r="DI639" s="65">
        <v>1.2026937474253579E-2</v>
      </c>
      <c r="DJ639" s="65">
        <f t="shared" si="374"/>
        <v>6.1261838840360331E-3</v>
      </c>
      <c r="DK639" s="65">
        <v>7.8463434285985123E-2</v>
      </c>
      <c r="DL639" s="65">
        <v>5.956154962119177E-2</v>
      </c>
      <c r="DM639" s="65">
        <f t="shared" si="375"/>
        <v>-1.8901884664793353E-2</v>
      </c>
      <c r="DN639" s="65">
        <v>3.8864401156452913E-2</v>
      </c>
      <c r="DO639" s="65">
        <v>2.9453907187505596E-2</v>
      </c>
      <c r="DP639" s="65">
        <f t="shared" si="376"/>
        <v>-9.4104939689473172E-3</v>
      </c>
      <c r="DQ639" s="65">
        <v>0</v>
      </c>
      <c r="DR639" s="65">
        <v>0</v>
      </c>
      <c r="DS639" s="65">
        <f t="shared" si="377"/>
        <v>0</v>
      </c>
      <c r="DT639" s="65">
        <v>1.0853594957106971E-2</v>
      </c>
      <c r="DU639" s="65">
        <v>6.340336360217076E-3</v>
      </c>
      <c r="DV639" s="65">
        <f t="shared" si="378"/>
        <v>-4.5132585968898952E-3</v>
      </c>
      <c r="DW639" s="65">
        <v>0.28297549646902692</v>
      </c>
      <c r="DX639" s="65">
        <v>9.8508050794333095E-5</v>
      </c>
      <c r="DY639" s="65">
        <f t="shared" si="379"/>
        <v>-0.28287698841823261</v>
      </c>
      <c r="DZ639" s="65">
        <v>0.23787857244419167</v>
      </c>
      <c r="EA639" s="65">
        <v>0.14816506367202192</v>
      </c>
      <c r="EB639" s="65">
        <f t="shared" si="380"/>
        <v>-8.9713508772169742E-2</v>
      </c>
      <c r="EC639" s="65">
        <v>2.9645954784586946E-2</v>
      </c>
      <c r="ED639" s="65">
        <v>1.0674690595167733E-2</v>
      </c>
      <c r="EE639" s="65">
        <f t="shared" si="381"/>
        <v>-1.8971264189419211E-2</v>
      </c>
      <c r="EF639" s="65">
        <v>1.1967391819517514E-2</v>
      </c>
      <c r="EG639" s="65">
        <v>4.7015206060931703E-3</v>
      </c>
      <c r="EH639" s="65">
        <f t="shared" si="382"/>
        <v>-7.2658712134243434E-3</v>
      </c>
      <c r="EI639" s="65">
        <v>9.4791222332811972E-5</v>
      </c>
      <c r="EJ639" s="65">
        <v>7.5582540791288297E-3</v>
      </c>
      <c r="EK639" s="65">
        <f t="shared" si="383"/>
        <v>7.4634628567960175E-3</v>
      </c>
      <c r="EL639" s="65">
        <v>2.5705009716100289</v>
      </c>
      <c r="EM639" s="65">
        <v>0.17119803700320599</v>
      </c>
      <c r="EN639" s="65">
        <f t="shared" si="384"/>
        <v>-2.3993029346068231</v>
      </c>
      <c r="EO639" s="65">
        <v>7.2065026778520308E-2</v>
      </c>
      <c r="EP639" s="65">
        <v>0.92928017480701375</v>
      </c>
      <c r="EQ639" s="65">
        <f t="shared" si="385"/>
        <v>0.85721514802849341</v>
      </c>
      <c r="ER639" s="65">
        <v>0.49592397743968908</v>
      </c>
      <c r="ES639" s="65">
        <v>2.9946447441477259E-2</v>
      </c>
      <c r="ET639" s="65">
        <f t="shared" si="386"/>
        <v>-0.46597752999821185</v>
      </c>
      <c r="EU639" s="65">
        <v>2.8981942272145598</v>
      </c>
      <c r="EV639" s="65">
        <v>0.10554689878745546</v>
      </c>
      <c r="EW639" s="65">
        <f t="shared" si="387"/>
        <v>-2.7926473284271043</v>
      </c>
      <c r="EX639" s="65">
        <v>2.4423669368216498</v>
      </c>
      <c r="EY639" s="65">
        <v>0.3625812691419053</v>
      </c>
      <c r="EZ639" s="65">
        <f t="shared" si="388"/>
        <v>-2.0797856676797446</v>
      </c>
      <c r="FA639" s="65">
        <v>0.4005166121617138</v>
      </c>
      <c r="FB639" s="65">
        <v>0.52825390002328365</v>
      </c>
      <c r="FC639" s="65">
        <f t="shared" si="389"/>
        <v>0.12773728786156985</v>
      </c>
      <c r="FD639" s="72">
        <v>0.98426428637158359</v>
      </c>
      <c r="FE639" s="66" t="s">
        <v>0</v>
      </c>
      <c r="FF639" s="66">
        <v>0.54273504273504258</v>
      </c>
      <c r="FG639" s="67">
        <v>10.647473560517039</v>
      </c>
      <c r="FH639" s="67">
        <v>0.63443396226415105</v>
      </c>
      <c r="FI639" s="67">
        <v>0.31797651309846442</v>
      </c>
      <c r="FJ639" s="67">
        <v>0.83815028901734112</v>
      </c>
      <c r="FK639" s="67">
        <v>0.12238805970149236</v>
      </c>
      <c r="FL639" s="67">
        <v>0.60424966799468782</v>
      </c>
      <c r="FM639" s="67">
        <v>17.666666666666668</v>
      </c>
      <c r="FN639" s="67">
        <v>0.56054485674025378</v>
      </c>
      <c r="FO639" s="67">
        <v>0.40007836990595624</v>
      </c>
      <c r="FP639" s="67" t="s">
        <v>0</v>
      </c>
      <c r="FQ639" s="67">
        <v>0.89866369710467731</v>
      </c>
      <c r="FR639" s="67" t="s">
        <v>0</v>
      </c>
      <c r="FS639" s="67">
        <v>0.99139893751581076</v>
      </c>
      <c r="FT639" s="67">
        <v>0.47184170471841691</v>
      </c>
      <c r="FU639" s="67" t="s">
        <v>0</v>
      </c>
      <c r="FV639" s="67" t="s">
        <v>0</v>
      </c>
      <c r="FW639" s="67">
        <v>0.86809122662831339</v>
      </c>
      <c r="FX639" s="67" t="s">
        <v>0</v>
      </c>
      <c r="FY639" s="67">
        <v>4.042253521126761</v>
      </c>
      <c r="FZ639" s="67">
        <v>0.45584524810765337</v>
      </c>
      <c r="GA639" s="67">
        <v>4.3935742971887555</v>
      </c>
      <c r="GB639" s="67">
        <v>1.0087586831772879</v>
      </c>
      <c r="GC639" s="67">
        <v>1.0054878048780487</v>
      </c>
      <c r="GD639" s="67" t="s">
        <v>0</v>
      </c>
      <c r="GE639" s="67">
        <v>0.54585152838427953</v>
      </c>
      <c r="GF639" s="67">
        <v>-0.99907880412025796</v>
      </c>
      <c r="GG639" s="67">
        <v>0.64823670053795568</v>
      </c>
      <c r="GH639" s="67">
        <v>-4.7162270183852772E-2</v>
      </c>
      <c r="GI639" s="67">
        <v>3.9603960396039639E-2</v>
      </c>
      <c r="GJ639" s="67">
        <v>210</v>
      </c>
      <c r="GK639" s="67">
        <v>-0.82375772102885592</v>
      </c>
      <c r="GL639" s="67">
        <v>33.123314699112129</v>
      </c>
      <c r="GM639" s="67">
        <v>-0.84020643188225741</v>
      </c>
      <c r="GN639" s="67">
        <v>-0.90362884102765373</v>
      </c>
      <c r="GO639" s="67">
        <v>-0.60715290647468045</v>
      </c>
      <c r="GP639" s="67">
        <v>2.4902076800189339</v>
      </c>
    </row>
    <row r="640" spans="1:198" ht="13.8">
      <c r="A640" s="2" t="s">
        <v>988</v>
      </c>
      <c r="B640" s="2" t="s">
        <v>989</v>
      </c>
      <c r="C640" s="64">
        <v>0</v>
      </c>
      <c r="D640" s="64">
        <v>0</v>
      </c>
      <c r="E640" s="64">
        <v>1</v>
      </c>
      <c r="F640" s="64">
        <v>1</v>
      </c>
      <c r="G640" s="65">
        <v>37165</v>
      </c>
      <c r="H640" s="65">
        <v>38267</v>
      </c>
      <c r="I640" s="65">
        <v>25443</v>
      </c>
      <c r="J640" s="65">
        <v>27219</v>
      </c>
      <c r="K640" s="66">
        <v>0.68459572178124584</v>
      </c>
      <c r="L640" s="66">
        <v>0.7112917134868163</v>
      </c>
      <c r="M640" s="65">
        <v>11722</v>
      </c>
      <c r="N640" s="65">
        <v>11048</v>
      </c>
      <c r="O640" s="65">
        <v>238518</v>
      </c>
      <c r="P640" s="65">
        <v>531040</v>
      </c>
      <c r="Q640" s="65">
        <v>13566</v>
      </c>
      <c r="R640" s="65">
        <v>96457</v>
      </c>
      <c r="S640" s="65">
        <v>9247662.7417505551</v>
      </c>
      <c r="T640" s="65">
        <v>27414519.231448665</v>
      </c>
      <c r="U640" s="65">
        <v>7083774.6723215189</v>
      </c>
      <c r="V640" s="65">
        <v>20639089.753986802</v>
      </c>
      <c r="W640" s="68">
        <v>2163888.069429019</v>
      </c>
      <c r="X640" s="65">
        <v>6775429.4774619201</v>
      </c>
      <c r="Y640" s="65">
        <v>420.9031008844367</v>
      </c>
      <c r="Z640" s="65">
        <v>1087.9545063017936</v>
      </c>
      <c r="AA640" s="65">
        <v>568.70258078317659</v>
      </c>
      <c r="AB640" s="65">
        <v>2055.2016579369433</v>
      </c>
      <c r="AC640" s="65">
        <v>1.3511484700116756</v>
      </c>
      <c r="AD640" s="65">
        <v>1.8890511009720841</v>
      </c>
      <c r="AE640" s="65">
        <v>1.3981077156944568</v>
      </c>
      <c r="AF640" s="65">
        <v>1.1412099163838059</v>
      </c>
      <c r="AG640" s="65">
        <v>2.692313355552181</v>
      </c>
      <c r="AH640" s="65">
        <v>2.3591745189906987</v>
      </c>
      <c r="AI640" s="66">
        <v>0.11479462252097816</v>
      </c>
      <c r="AJ640" s="66">
        <v>0.11286524658537345</v>
      </c>
      <c r="AK640" s="66">
        <v>8.3329594979360877E-2</v>
      </c>
      <c r="AL640" s="66">
        <v>0.21671312735690496</v>
      </c>
      <c r="AM640" s="66">
        <v>2.9263181144820738E-3</v>
      </c>
      <c r="AN640" s="66">
        <v>-5.9043008954422493E-3</v>
      </c>
      <c r="AO640" s="65">
        <v>609.5</v>
      </c>
      <c r="AP640" s="65">
        <v>616.70000000000005</v>
      </c>
      <c r="AQ640" s="65">
        <v>0.3833603616885351</v>
      </c>
      <c r="AR640" s="65">
        <v>0.23226930134671409</v>
      </c>
      <c r="AS640" s="65">
        <f t="shared" si="351"/>
        <v>-0.15109106034182102</v>
      </c>
      <c r="AT640" s="65">
        <v>0</v>
      </c>
      <c r="AU640" s="65">
        <v>0</v>
      </c>
      <c r="AV640" s="65">
        <f t="shared" si="352"/>
        <v>0</v>
      </c>
      <c r="AW640" s="65">
        <v>0</v>
      </c>
      <c r="AX640" s="65">
        <v>2.1425782127441933E-4</v>
      </c>
      <c r="AY640" s="65">
        <f t="shared" si="353"/>
        <v>2.1425782127441933E-4</v>
      </c>
      <c r="AZ640" s="65">
        <v>8.4918177797434768E-2</v>
      </c>
      <c r="BA640" s="65">
        <v>0.13032404767582101</v>
      </c>
      <c r="BB640" s="65">
        <f t="shared" si="354"/>
        <v>4.540586987838624E-2</v>
      </c>
      <c r="BC640" s="65">
        <v>1.5234163840974987E-3</v>
      </c>
      <c r="BD640" s="65">
        <v>3.8013484419655052E-4</v>
      </c>
      <c r="BE640" s="65">
        <f t="shared" si="355"/>
        <v>-1.1432815399009481E-3</v>
      </c>
      <c r="BF640" s="65">
        <v>1.2285616000786277E-4</v>
      </c>
      <c r="BG640" s="65">
        <v>1.2095199588072061E-4</v>
      </c>
      <c r="BH640" s="65">
        <f t="shared" si="356"/>
        <v>-1.9041641271421621E-6</v>
      </c>
      <c r="BI640" s="65">
        <v>4.1525382082657622E-3</v>
      </c>
      <c r="BJ640" s="65">
        <v>2.8682901880285169E-4</v>
      </c>
      <c r="BK640" s="65">
        <f t="shared" si="357"/>
        <v>-3.8657091894629104E-3</v>
      </c>
      <c r="BL640" s="65">
        <v>2.7028355201729815E-4</v>
      </c>
      <c r="BM640" s="65">
        <v>2.5227130569407437E-4</v>
      </c>
      <c r="BN640" s="65">
        <f t="shared" si="358"/>
        <v>-1.8012246323223784E-5</v>
      </c>
      <c r="BO640" s="65">
        <v>4.4719642242862061E-3</v>
      </c>
      <c r="BP640" s="65">
        <v>1.9144973062262631E-3</v>
      </c>
      <c r="BQ640" s="65">
        <f t="shared" si="359"/>
        <v>-2.5574669180599427E-3</v>
      </c>
      <c r="BR640" s="65">
        <v>5.5088702147525682E-2</v>
      </c>
      <c r="BS640" s="65">
        <v>4.0010920237342373E-2</v>
      </c>
      <c r="BT640" s="65">
        <f t="shared" si="360"/>
        <v>-1.5077781910183309E-2</v>
      </c>
      <c r="BU640" s="65">
        <v>7.7079954788933105E-2</v>
      </c>
      <c r="BV640" s="65">
        <v>1.1417868411140026E-2</v>
      </c>
      <c r="BW640" s="65">
        <f t="shared" si="361"/>
        <v>-6.5662086377793083E-2</v>
      </c>
      <c r="BX640" s="65">
        <v>0.1067374318148312</v>
      </c>
      <c r="BY640" s="65">
        <v>2.8655255709798148E-2</v>
      </c>
      <c r="BZ640" s="65">
        <f t="shared" si="362"/>
        <v>-7.8082176105033041E-2</v>
      </c>
      <c r="CA640" s="65">
        <v>1.0983340704702934E-2</v>
      </c>
      <c r="CB640" s="65">
        <v>4.2678775689339978E-3</v>
      </c>
      <c r="CC640" s="65">
        <f t="shared" si="363"/>
        <v>-6.7154631357689365E-3</v>
      </c>
      <c r="CD640" s="65">
        <v>2.0639834881320948E-3</v>
      </c>
      <c r="CE640" s="65">
        <v>6.0130420809272522E-4</v>
      </c>
      <c r="CF640" s="65">
        <f t="shared" si="364"/>
        <v>-1.4626792800393694E-3</v>
      </c>
      <c r="CG640" s="65">
        <v>0</v>
      </c>
      <c r="CH640" s="65">
        <v>4.838079835228823E-5</v>
      </c>
      <c r="CI640" s="65">
        <f t="shared" si="365"/>
        <v>4.838079835228823E-5</v>
      </c>
      <c r="CJ640" s="65">
        <v>0.12752469408816158</v>
      </c>
      <c r="CK640" s="65">
        <v>1.9832671553127301E-2</v>
      </c>
      <c r="CL640" s="65">
        <f t="shared" si="366"/>
        <v>-0.10769202253503428</v>
      </c>
      <c r="CM640" s="65">
        <v>2.4571232001572558E-5</v>
      </c>
      <c r="CN640" s="65">
        <v>0</v>
      </c>
      <c r="CO640" s="65">
        <f t="shared" si="367"/>
        <v>-2.4571232001572558E-5</v>
      </c>
      <c r="CP640" s="65">
        <v>0</v>
      </c>
      <c r="CQ640" s="65">
        <v>0</v>
      </c>
      <c r="CR640" s="65">
        <f t="shared" si="368"/>
        <v>0</v>
      </c>
      <c r="CS640" s="65">
        <v>2.4571232001572558E-5</v>
      </c>
      <c r="CT640" s="65">
        <v>0</v>
      </c>
      <c r="CU640" s="65">
        <f t="shared" si="369"/>
        <v>-2.4571232001572558E-5</v>
      </c>
      <c r="CV640" s="65">
        <v>7.2804560420659498E-2</v>
      </c>
      <c r="CW640" s="65">
        <v>7.834233561759817E-3</v>
      </c>
      <c r="CX640" s="65">
        <f t="shared" si="370"/>
        <v>-6.4970326858899682E-2</v>
      </c>
      <c r="CY640" s="65">
        <v>0</v>
      </c>
      <c r="CZ640" s="65">
        <v>0</v>
      </c>
      <c r="DA640" s="65">
        <f t="shared" si="371"/>
        <v>0</v>
      </c>
      <c r="DB640" s="65">
        <v>1.7691287041132243E-3</v>
      </c>
      <c r="DC640" s="65">
        <v>1.209519958807206E-4</v>
      </c>
      <c r="DD640" s="65">
        <f t="shared" si="372"/>
        <v>-1.6481767082325038E-3</v>
      </c>
      <c r="DE640" s="65">
        <v>3.6635706914344687E-2</v>
      </c>
      <c r="DF640" s="65">
        <v>1.2267988153615947E-3</v>
      </c>
      <c r="DG640" s="65">
        <f t="shared" si="373"/>
        <v>-3.5408908098983095E-2</v>
      </c>
      <c r="DH640" s="65">
        <v>0</v>
      </c>
      <c r="DI640" s="65">
        <v>1.0553925583420592E-2</v>
      </c>
      <c r="DJ640" s="65">
        <f t="shared" si="374"/>
        <v>1.0553925583420592E-2</v>
      </c>
      <c r="DK640" s="65">
        <v>0.36569364587940439</v>
      </c>
      <c r="DL640" s="65">
        <v>0.7046697837723892</v>
      </c>
      <c r="DM640" s="65">
        <f t="shared" si="375"/>
        <v>0.33897613789298481</v>
      </c>
      <c r="DN640" s="65">
        <v>6.7570888004324536E-2</v>
      </c>
      <c r="DO640" s="65">
        <v>0.29772506574604918</v>
      </c>
      <c r="DP640" s="65">
        <f t="shared" si="376"/>
        <v>0.23015417774172464</v>
      </c>
      <c r="DQ640" s="65">
        <v>6.8553737284387434E-2</v>
      </c>
      <c r="DR640" s="65">
        <v>8.2102214803833146E-2</v>
      </c>
      <c r="DS640" s="65">
        <f t="shared" si="377"/>
        <v>1.3548477519445712E-2</v>
      </c>
      <c r="DT640" s="65">
        <v>0.13194751584844464</v>
      </c>
      <c r="DU640" s="65">
        <v>0.2714612037833784</v>
      </c>
      <c r="DV640" s="65">
        <f t="shared" si="378"/>
        <v>0.13951368793493377</v>
      </c>
      <c r="DW640" s="65">
        <v>0.36559536095139811</v>
      </c>
      <c r="DX640" s="65">
        <v>3.8013484419655041E-5</v>
      </c>
      <c r="DY640" s="65">
        <f t="shared" si="379"/>
        <v>-0.36555734746697843</v>
      </c>
      <c r="DZ640" s="65">
        <v>0.12162759840778417</v>
      </c>
      <c r="EA640" s="65">
        <v>3.3939130044130197E-2</v>
      </c>
      <c r="EB640" s="65">
        <f t="shared" si="380"/>
        <v>-8.7688468363653974E-2</v>
      </c>
      <c r="EC640" s="65">
        <v>0.23608039707110914</v>
      </c>
      <c r="ED640" s="65">
        <v>6.2051829658120554E-2</v>
      </c>
      <c r="EE640" s="65">
        <f t="shared" si="381"/>
        <v>-0.17402856741298858</v>
      </c>
      <c r="EF640" s="65">
        <v>4.7913902403066491E-3</v>
      </c>
      <c r="EG640" s="65">
        <v>8.7603802730750486E-3</v>
      </c>
      <c r="EH640" s="65">
        <f t="shared" si="382"/>
        <v>3.9689900327683995E-3</v>
      </c>
      <c r="EI640" s="65">
        <v>3.1942601602044326E-4</v>
      </c>
      <c r="EJ640" s="65">
        <v>4.8069778934309243E-3</v>
      </c>
      <c r="EK640" s="65">
        <f t="shared" si="383"/>
        <v>4.4875518774104813E-3</v>
      </c>
      <c r="EL640" s="65">
        <v>1.8538994545186496</v>
      </c>
      <c r="EM640" s="65">
        <v>0.10959633135317638</v>
      </c>
      <c r="EN640" s="65">
        <f t="shared" si="384"/>
        <v>-1.7443031231654731</v>
      </c>
      <c r="EO640" s="65">
        <v>4.1476239618654487E-2</v>
      </c>
      <c r="EP640" s="65">
        <v>0.22826751816871765</v>
      </c>
      <c r="EQ640" s="65">
        <f t="shared" si="385"/>
        <v>0.18679127855006317</v>
      </c>
      <c r="ER640" s="65">
        <v>1.1162219273674383</v>
      </c>
      <c r="ES640" s="65">
        <v>7.9586413289514154E-3</v>
      </c>
      <c r="ET640" s="65">
        <f t="shared" si="386"/>
        <v>-1.1082632860384869</v>
      </c>
      <c r="EU640" s="65">
        <v>47.005602240896359</v>
      </c>
      <c r="EV640" s="65">
        <v>0.28487650801220576</v>
      </c>
      <c r="EW640" s="65">
        <f t="shared" si="387"/>
        <v>-46.720725732884155</v>
      </c>
      <c r="EX640" s="65">
        <v>19.692441889036314</v>
      </c>
      <c r="EY640" s="65">
        <v>23.18649761033414</v>
      </c>
      <c r="EZ640" s="65">
        <f t="shared" si="388"/>
        <v>3.4940557212978263</v>
      </c>
      <c r="FA640" s="65">
        <v>0.32974593346110376</v>
      </c>
      <c r="FB640" s="65">
        <v>3.0024294072315474</v>
      </c>
      <c r="FC640" s="65">
        <f t="shared" si="389"/>
        <v>2.6726834737704435</v>
      </c>
      <c r="FD640" s="72">
        <v>3.3079092424048193</v>
      </c>
      <c r="FE640" s="66" t="s">
        <v>0</v>
      </c>
      <c r="FF640" s="66" t="s">
        <v>0</v>
      </c>
      <c r="FG640" s="67">
        <v>9.9120370370370363</v>
      </c>
      <c r="FH640" s="67">
        <v>0.77419354838709697</v>
      </c>
      <c r="FI640" s="67">
        <v>6.0000000000000018</v>
      </c>
      <c r="FJ640" s="67">
        <v>-0.50887573964497035</v>
      </c>
      <c r="FK640" s="67">
        <v>5.6363636363636358</v>
      </c>
      <c r="FL640" s="67">
        <v>2.0439560439560434</v>
      </c>
      <c r="FM640" s="67">
        <v>4.1641391614629795</v>
      </c>
      <c r="FN640" s="67">
        <v>5.3235575390500722E-2</v>
      </c>
      <c r="FO640" s="67">
        <v>0.90883977900552493</v>
      </c>
      <c r="FP640" s="67">
        <v>1.7628635346756147</v>
      </c>
      <c r="FQ640" s="67">
        <v>1.0714285714285716</v>
      </c>
      <c r="FR640" s="67" t="s">
        <v>0</v>
      </c>
      <c r="FS640" s="67">
        <v>0.10578034682080917</v>
      </c>
      <c r="FT640" s="67">
        <v>-1</v>
      </c>
      <c r="FU640" s="67" t="s">
        <v>0</v>
      </c>
      <c r="FV640" s="67">
        <v>-1</v>
      </c>
      <c r="FW640" s="67">
        <v>-0.23489706378670272</v>
      </c>
      <c r="FX640" s="67" t="s">
        <v>0</v>
      </c>
      <c r="FY640" s="67">
        <v>-0.51388888888888884</v>
      </c>
      <c r="FZ640" s="67">
        <v>-0.76190476190476186</v>
      </c>
      <c r="GA640" s="67" t="s">
        <v>0</v>
      </c>
      <c r="GB640" s="67">
        <v>12.700933951488278</v>
      </c>
      <c r="GC640" s="67">
        <v>30.328363636363637</v>
      </c>
      <c r="GD640" s="67">
        <v>7.5154121863799297</v>
      </c>
      <c r="GE640" s="67">
        <v>13.628119180633146</v>
      </c>
      <c r="GF640" s="67">
        <v>-0.9992607030042342</v>
      </c>
      <c r="GG640" s="67">
        <v>0.98404040404040405</v>
      </c>
      <c r="GH640" s="67">
        <v>0.86885928393005862</v>
      </c>
      <c r="GI640" s="67">
        <v>12</v>
      </c>
      <c r="GJ640" s="67">
        <v>106</v>
      </c>
      <c r="GK640" s="67">
        <v>-0.57966865473823725</v>
      </c>
      <c r="GL640" s="67">
        <v>38.131516587677723</v>
      </c>
      <c r="GM640" s="67">
        <v>-0.94930439376595932</v>
      </c>
      <c r="GN640" s="67">
        <v>-0.9569087637752387</v>
      </c>
      <c r="GO640" s="67">
        <v>7.3717744119045285</v>
      </c>
      <c r="GP640" s="67">
        <v>63.740387481371087</v>
      </c>
    </row>
    <row r="641" spans="1:198" ht="13.8">
      <c r="A641" s="2" t="s">
        <v>990</v>
      </c>
      <c r="B641" s="2" t="s">
        <v>991</v>
      </c>
      <c r="C641" s="64">
        <v>0</v>
      </c>
      <c r="D641" s="64">
        <v>0</v>
      </c>
      <c r="E641" s="64">
        <v>1</v>
      </c>
      <c r="F641" s="64">
        <v>1</v>
      </c>
      <c r="G641" s="65">
        <v>23726</v>
      </c>
      <c r="H641" s="65">
        <v>22757</v>
      </c>
      <c r="I641" s="65">
        <v>10888</v>
      </c>
      <c r="J641" s="65">
        <v>12084</v>
      </c>
      <c r="K641" s="66">
        <v>0.45890584169265786</v>
      </c>
      <c r="L641" s="66">
        <v>0.53100145010326494</v>
      </c>
      <c r="M641" s="65">
        <v>12838</v>
      </c>
      <c r="N641" s="65">
        <v>10673</v>
      </c>
      <c r="O641" s="65">
        <v>89612</v>
      </c>
      <c r="P641" s="65">
        <v>272025</v>
      </c>
      <c r="Q641" s="65">
        <v>30261</v>
      </c>
      <c r="R641" s="65">
        <v>84903</v>
      </c>
      <c r="S641" s="65">
        <v>4258562.7678420814</v>
      </c>
      <c r="T641" s="65">
        <v>14942525.071400756</v>
      </c>
      <c r="U641" s="65">
        <v>2666315.9615693623</v>
      </c>
      <c r="V641" s="65">
        <v>9446087.9776234757</v>
      </c>
      <c r="W641" s="68">
        <v>1592246.8062727267</v>
      </c>
      <c r="X641" s="65">
        <v>5496437.0937772943</v>
      </c>
      <c r="Y641" s="65">
        <v>373.81480208203476</v>
      </c>
      <c r="Z641" s="65">
        <v>1071.9449633722729</v>
      </c>
      <c r="AA641" s="65">
        <v>743.22867122880075</v>
      </c>
      <c r="AB641" s="65">
        <v>2666.0889220700033</v>
      </c>
      <c r="AC641" s="65">
        <v>1.9882269698504262</v>
      </c>
      <c r="AD641" s="65">
        <v>2.4871509388715736</v>
      </c>
      <c r="AE641" s="65">
        <v>1.2509391415501627</v>
      </c>
      <c r="AF641" s="65">
        <v>1.575929178533662</v>
      </c>
      <c r="AG641" s="65">
        <v>1.6650095985406763</v>
      </c>
      <c r="AH641" s="65">
        <v>1.0565256492616628</v>
      </c>
      <c r="AI641" s="66">
        <v>0.13374685160167932</v>
      </c>
      <c r="AJ641" s="66">
        <v>0.1348384381083001</v>
      </c>
      <c r="AK641" s="66">
        <v>0.11744013256889718</v>
      </c>
      <c r="AL641" s="66">
        <v>0.10867428906611787</v>
      </c>
      <c r="AM641" s="66">
        <v>-4.1611884486520978E-3</v>
      </c>
      <c r="AN641" s="66">
        <v>-1.8299722387093542E-2</v>
      </c>
      <c r="AO641" s="65">
        <v>855.4</v>
      </c>
      <c r="AP641" s="65">
        <v>852.7</v>
      </c>
      <c r="AQ641" s="65">
        <v>0.83120187700340376</v>
      </c>
      <c r="AR641" s="65">
        <v>0.684110102116533</v>
      </c>
      <c r="AS641" s="65">
        <f t="shared" si="351"/>
        <v>-0.14709177488687075</v>
      </c>
      <c r="AT641" s="65">
        <v>0</v>
      </c>
      <c r="AU641" s="65">
        <v>0</v>
      </c>
      <c r="AV641" s="65">
        <f t="shared" si="352"/>
        <v>0</v>
      </c>
      <c r="AW641" s="65">
        <v>2.5445292620865142E-3</v>
      </c>
      <c r="AX641" s="65">
        <v>1.0246987738949153E-3</v>
      </c>
      <c r="AY641" s="65">
        <f t="shared" si="353"/>
        <v>-1.5198304881915989E-3</v>
      </c>
      <c r="AZ641" s="65">
        <v>8.1513058612295243E-4</v>
      </c>
      <c r="BA641" s="65">
        <v>8.2447027784648367E-5</v>
      </c>
      <c r="BB641" s="65">
        <f t="shared" si="354"/>
        <v>-7.3268355833830401E-4</v>
      </c>
      <c r="BC641" s="65">
        <v>9.7595364770937301E-3</v>
      </c>
      <c r="BD641" s="65">
        <v>4.3422101299914802E-3</v>
      </c>
      <c r="BE641" s="65">
        <f t="shared" si="355"/>
        <v>-5.4173263471022498E-3</v>
      </c>
      <c r="BF641" s="65">
        <v>6.4439377416476663E-3</v>
      </c>
      <c r="BG641" s="65">
        <v>1.4604902064709138E-3</v>
      </c>
      <c r="BH641" s="65">
        <f t="shared" si="356"/>
        <v>-4.9834475351767521E-3</v>
      </c>
      <c r="BI641" s="65">
        <v>9.0104975601158818E-3</v>
      </c>
      <c r="BJ641" s="65">
        <v>4.4874739408501466E-3</v>
      </c>
      <c r="BK641" s="65">
        <f t="shared" si="357"/>
        <v>-4.5230236192657352E-3</v>
      </c>
      <c r="BL641" s="65">
        <v>2.3682848110329023E-3</v>
      </c>
      <c r="BM641" s="65">
        <v>1.3387826892650042E-3</v>
      </c>
      <c r="BN641" s="65">
        <f t="shared" si="358"/>
        <v>-1.0295021217678981E-3</v>
      </c>
      <c r="BO641" s="65">
        <v>3.1283390062016017E-3</v>
      </c>
      <c r="BP641" s="65">
        <v>3.1172828600481337E-3</v>
      </c>
      <c r="BQ641" s="65">
        <f t="shared" si="359"/>
        <v>-1.1056146153467974E-5</v>
      </c>
      <c r="BR641" s="65">
        <v>2.2482182787526301E-2</v>
      </c>
      <c r="BS641" s="65">
        <v>2.6881657106737494E-2</v>
      </c>
      <c r="BT641" s="65">
        <f t="shared" si="360"/>
        <v>4.3994743192111926E-3</v>
      </c>
      <c r="BU641" s="65">
        <v>7.3604088871264448E-2</v>
      </c>
      <c r="BV641" s="65">
        <v>7.1650393193801551E-2</v>
      </c>
      <c r="BW641" s="65">
        <f t="shared" si="361"/>
        <v>-1.9536956774628966E-3</v>
      </c>
      <c r="BX641" s="65">
        <v>0.14470770959320578</v>
      </c>
      <c r="BY641" s="65">
        <v>0.1053358931172436</v>
      </c>
      <c r="BZ641" s="65">
        <f t="shared" si="362"/>
        <v>-3.9371816475962176E-2</v>
      </c>
      <c r="CA641" s="65">
        <v>0.46729013141226877</v>
      </c>
      <c r="CB641" s="65">
        <v>0.37781939389656433</v>
      </c>
      <c r="CC641" s="65">
        <f t="shared" si="363"/>
        <v>-8.9470737515704446E-2</v>
      </c>
      <c r="CD641" s="65">
        <v>7.9310002974125116E-4</v>
      </c>
      <c r="CE641" s="65">
        <v>5.4179475401340343E-4</v>
      </c>
      <c r="CF641" s="65">
        <f t="shared" si="364"/>
        <v>-2.5130527572784773E-4</v>
      </c>
      <c r="CG641" s="65">
        <v>7.4738662524922075E-2</v>
      </c>
      <c r="CH641" s="65">
        <v>8.2023014498898733E-2</v>
      </c>
      <c r="CI641" s="65">
        <f t="shared" si="365"/>
        <v>7.2843519739766577E-3</v>
      </c>
      <c r="CJ641" s="65">
        <v>7.470561669034953E-2</v>
      </c>
      <c r="CK641" s="65">
        <v>1.8542729153661629E-2</v>
      </c>
      <c r="CL641" s="65">
        <f t="shared" si="366"/>
        <v>-5.6162887536687897E-2</v>
      </c>
      <c r="CM641" s="65">
        <v>1.2667569919478318E-3</v>
      </c>
      <c r="CN641" s="65">
        <v>9.6580803976302368E-4</v>
      </c>
      <c r="CO641" s="65">
        <f t="shared" si="367"/>
        <v>-3.009489521848081E-4</v>
      </c>
      <c r="CP641" s="65">
        <v>0</v>
      </c>
      <c r="CQ641" s="65">
        <v>0</v>
      </c>
      <c r="CR641" s="65">
        <f t="shared" si="368"/>
        <v>0</v>
      </c>
      <c r="CS641" s="65">
        <v>1.6302611722459049E-3</v>
      </c>
      <c r="CT641" s="65">
        <v>5.8890734131891687E-4</v>
      </c>
      <c r="CU641" s="65">
        <f t="shared" si="369"/>
        <v>-1.0413538309269879E-3</v>
      </c>
      <c r="CV641" s="65">
        <v>2.0940043840807204E-2</v>
      </c>
      <c r="CW641" s="65">
        <v>4.4521395003710119E-3</v>
      </c>
      <c r="CX641" s="65">
        <f t="shared" si="370"/>
        <v>-1.6487904340436191E-2</v>
      </c>
      <c r="CY641" s="65">
        <v>3.0842778934381991E-4</v>
      </c>
      <c r="CZ641" s="65">
        <v>0</v>
      </c>
      <c r="DA641" s="65">
        <f t="shared" si="371"/>
        <v>-3.0842778934381991E-4</v>
      </c>
      <c r="DB641" s="65">
        <v>2.654682043995021E-3</v>
      </c>
      <c r="DC641" s="65">
        <v>3.1172828600481328E-3</v>
      </c>
      <c r="DD641" s="65">
        <f t="shared" si="372"/>
        <v>4.6260081605311188E-4</v>
      </c>
      <c r="DE641" s="65">
        <v>1.1125430972759217E-2</v>
      </c>
      <c r="DF641" s="65">
        <v>1.8177606602043899E-3</v>
      </c>
      <c r="DG641" s="65">
        <f t="shared" si="373"/>
        <v>-9.307670312554828E-3</v>
      </c>
      <c r="DH641" s="65">
        <v>3.2197658151856622E-2</v>
      </c>
      <c r="DI641" s="65">
        <v>6.1285623986588609E-3</v>
      </c>
      <c r="DJ641" s="65">
        <f t="shared" si="374"/>
        <v>-2.6069095753197762E-2</v>
      </c>
      <c r="DK641" s="65">
        <v>3.7231640285075402E-3</v>
      </c>
      <c r="DL641" s="65">
        <v>8.5941211343140596E-3</v>
      </c>
      <c r="DM641" s="65">
        <f t="shared" si="375"/>
        <v>4.8709571058065193E-3</v>
      </c>
      <c r="DN641" s="65">
        <v>2.2030556381701415E-3</v>
      </c>
      <c r="DO641" s="65">
        <v>4.7937057583359831E-3</v>
      </c>
      <c r="DP641" s="65">
        <f t="shared" si="376"/>
        <v>2.5906501201658416E-3</v>
      </c>
      <c r="DQ641" s="65">
        <v>0</v>
      </c>
      <c r="DR641" s="65">
        <v>0</v>
      </c>
      <c r="DS641" s="65">
        <f t="shared" si="377"/>
        <v>0</v>
      </c>
      <c r="DT641" s="65">
        <v>1.5201083903373979E-3</v>
      </c>
      <c r="DU641" s="65">
        <v>3.7925632780938245E-3</v>
      </c>
      <c r="DV641" s="65">
        <f t="shared" si="378"/>
        <v>2.2724548877564267E-3</v>
      </c>
      <c r="DW641" s="65">
        <v>0.1882180584470661</v>
      </c>
      <c r="DX641" s="65">
        <v>0</v>
      </c>
      <c r="DY641" s="65">
        <f t="shared" si="379"/>
        <v>-0.1882180584470661</v>
      </c>
      <c r="DZ641" s="65">
        <v>0.16568079926858553</v>
      </c>
      <c r="EA641" s="65">
        <v>0.24614756447553876</v>
      </c>
      <c r="EB641" s="65">
        <f t="shared" si="380"/>
        <v>8.0466765206953228E-2</v>
      </c>
      <c r="EC641" s="65">
        <v>1.8670896533491955E-2</v>
      </c>
      <c r="ED641" s="65">
        <v>4.711258730551335E-3</v>
      </c>
      <c r="EE641" s="65">
        <f t="shared" si="381"/>
        <v>-1.3959637802940621E-2</v>
      </c>
      <c r="EF641" s="65">
        <v>3.7231640285075398E-3</v>
      </c>
      <c r="EG641" s="65">
        <v>9.0299125668900576E-5</v>
      </c>
      <c r="EH641" s="65">
        <f t="shared" si="382"/>
        <v>-3.6328649028386393E-3</v>
      </c>
      <c r="EI641" s="65">
        <v>0</v>
      </c>
      <c r="EJ641" s="65">
        <v>1.8923555901047865E-3</v>
      </c>
      <c r="EK641" s="65">
        <f t="shared" si="383"/>
        <v>1.8923555901047865E-3</v>
      </c>
      <c r="EL641" s="65">
        <v>0.92311335822786211</v>
      </c>
      <c r="EM641" s="65">
        <v>0.25284147792186379</v>
      </c>
      <c r="EN641" s="65">
        <f t="shared" si="384"/>
        <v>-0.67027188030599838</v>
      </c>
      <c r="EO641" s="65">
        <v>1.2149851844508334E-2</v>
      </c>
      <c r="EP641" s="65">
        <v>0.4628811702766687</v>
      </c>
      <c r="EQ641" s="65">
        <f t="shared" si="385"/>
        <v>0.45073131843216035</v>
      </c>
      <c r="ER641" s="65">
        <v>1.4153861405769803</v>
      </c>
      <c r="ES641" s="65">
        <v>2.5872662528611079E-3</v>
      </c>
      <c r="ET641" s="65">
        <f t="shared" si="386"/>
        <v>-1.4127988743241191</v>
      </c>
      <c r="EU641" s="65">
        <v>9.7929127700120073</v>
      </c>
      <c r="EV641" s="65">
        <v>1.3665791157752574</v>
      </c>
      <c r="EW641" s="65">
        <f t="shared" si="387"/>
        <v>-8.4263336542367497</v>
      </c>
      <c r="EX641" s="65">
        <v>2.1279314409085401</v>
      </c>
      <c r="EY641" s="65">
        <v>4.7505192199725963</v>
      </c>
      <c r="EZ641" s="65">
        <f t="shared" si="388"/>
        <v>2.6225877790640562</v>
      </c>
      <c r="FA641" s="65">
        <v>0.3705870041747904</v>
      </c>
      <c r="FB641" s="65">
        <v>0.4526734430271408</v>
      </c>
      <c r="FC641" s="65">
        <f t="shared" si="389"/>
        <v>8.2086438852350396E-2</v>
      </c>
      <c r="FD641" s="72">
        <v>1.3091877708424442</v>
      </c>
      <c r="FE641" s="66" t="s">
        <v>0</v>
      </c>
      <c r="FF641" s="66">
        <v>0.12987012987012991</v>
      </c>
      <c r="FG641" s="67">
        <v>-0.71621621621621623</v>
      </c>
      <c r="FH641" s="67">
        <v>0.24830699774266329</v>
      </c>
      <c r="FI641" s="67">
        <v>-0.36410256410256414</v>
      </c>
      <c r="FJ641" s="67">
        <v>0.39731051344743262</v>
      </c>
      <c r="FK641" s="67">
        <v>0.586046511627907</v>
      </c>
      <c r="FL641" s="67">
        <v>1.795774647887324</v>
      </c>
      <c r="FM641" s="67">
        <v>2.3547280744732975</v>
      </c>
      <c r="FN641" s="67">
        <v>1.7312181981442678</v>
      </c>
      <c r="FO641" s="67">
        <v>1.0423232092562991</v>
      </c>
      <c r="FP641" s="67">
        <v>1.2684927631889114</v>
      </c>
      <c r="FQ641" s="67">
        <v>0.9166666666666663</v>
      </c>
      <c r="FR641" s="67">
        <v>2.0791451731761228</v>
      </c>
      <c r="FS641" s="67">
        <v>-0.30359775877322337</v>
      </c>
      <c r="FT641" s="67">
        <v>1.1391304347826088</v>
      </c>
      <c r="FU641" s="67" t="s">
        <v>0</v>
      </c>
      <c r="FV641" s="67">
        <v>1.3513513513513598E-2</v>
      </c>
      <c r="FW641" s="67">
        <v>-0.40347185691741194</v>
      </c>
      <c r="FX641" s="67">
        <v>-1</v>
      </c>
      <c r="FY641" s="67">
        <v>2.2946058091286305</v>
      </c>
      <c r="FZ641" s="67">
        <v>-0.54158415841584162</v>
      </c>
      <c r="GA641" s="67">
        <v>-0.46595963051659262</v>
      </c>
      <c r="GB641" s="67">
        <v>5.4763313609467446</v>
      </c>
      <c r="GC641" s="67">
        <v>5.1050000000000004</v>
      </c>
      <c r="GD641" s="67" t="s">
        <v>0</v>
      </c>
      <c r="GE641" s="67">
        <v>6</v>
      </c>
      <c r="GF641" s="67">
        <v>-1</v>
      </c>
      <c r="GG641" s="67">
        <v>3.1683398710192145</v>
      </c>
      <c r="GH641" s="67">
        <v>-0.29203539823008851</v>
      </c>
      <c r="GI641" s="67">
        <v>-0.93195266272189348</v>
      </c>
      <c r="GJ641" s="67" t="s">
        <v>0</v>
      </c>
      <c r="GK641" s="67">
        <v>-0.23151915802536904</v>
      </c>
      <c r="GL641" s="67">
        <v>105.89029918404351</v>
      </c>
      <c r="GM641" s="67">
        <v>-0.99487131594717226</v>
      </c>
      <c r="GN641" s="67">
        <v>-0.60847215504538665</v>
      </c>
      <c r="GO641" s="67">
        <v>5.2635883631845939</v>
      </c>
      <c r="GP641" s="67">
        <v>2.4271616681033206</v>
      </c>
    </row>
    <row r="642" spans="1:198" ht="13.8">
      <c r="A642" s="2" t="s">
        <v>992</v>
      </c>
      <c r="B642" s="2" t="s">
        <v>993</v>
      </c>
      <c r="C642" s="64">
        <v>0</v>
      </c>
      <c r="D642" s="64">
        <v>0</v>
      </c>
      <c r="E642" s="64">
        <v>1</v>
      </c>
      <c r="F642" s="64">
        <v>1</v>
      </c>
      <c r="G642" s="65">
        <v>58149</v>
      </c>
      <c r="H642" s="65">
        <v>64262</v>
      </c>
      <c r="I642" s="65">
        <v>39138</v>
      </c>
      <c r="J642" s="65">
        <v>51344</v>
      </c>
      <c r="K642" s="66">
        <v>0.67306402517670127</v>
      </c>
      <c r="L642" s="66">
        <v>0.798979178986026</v>
      </c>
      <c r="M642" s="65">
        <v>19011</v>
      </c>
      <c r="N642" s="65">
        <v>12918</v>
      </c>
      <c r="O642" s="65">
        <v>233666</v>
      </c>
      <c r="P642" s="65">
        <v>754661</v>
      </c>
      <c r="Q642" s="65">
        <v>18398</v>
      </c>
      <c r="R642" s="65">
        <v>73321</v>
      </c>
      <c r="S642" s="65">
        <v>16229474.293543862</v>
      </c>
      <c r="T642" s="65">
        <v>48601892.148487218</v>
      </c>
      <c r="U642" s="65">
        <v>12897850.029841913</v>
      </c>
      <c r="V642" s="65">
        <v>41885450.495352253</v>
      </c>
      <c r="W642" s="68">
        <v>3331624.2637021374</v>
      </c>
      <c r="X642" s="65">
        <v>6716441.6531347865</v>
      </c>
      <c r="Y642" s="65">
        <v>541.64654166221658</v>
      </c>
      <c r="Z642" s="65">
        <v>1153.2200299453714</v>
      </c>
      <c r="AA642" s="65">
        <v>973.62509059929857</v>
      </c>
      <c r="AB642" s="65">
        <v>1977.7520212517593</v>
      </c>
      <c r="AC642" s="65">
        <v>1.7975284908335551</v>
      </c>
      <c r="AD642" s="65">
        <v>1.7149823710098466</v>
      </c>
      <c r="AE642" s="65">
        <v>0.95407799083872658</v>
      </c>
      <c r="AF642" s="65">
        <v>1.3695157960420221</v>
      </c>
      <c r="AG642" s="65">
        <v>2.0227393503931679</v>
      </c>
      <c r="AH642" s="65">
        <v>1.4769740927698671</v>
      </c>
      <c r="AI642" s="66">
        <v>0.11592465398275631</v>
      </c>
      <c r="AJ642" s="66">
        <v>0.12500534751900982</v>
      </c>
      <c r="AK642" s="66">
        <v>0.12438654056224552</v>
      </c>
      <c r="AL642" s="66">
        <v>0.14827464818903802</v>
      </c>
      <c r="AM642" s="66">
        <v>1.0046106170652935E-2</v>
      </c>
      <c r="AN642" s="66">
        <v>-3.7902620299836931E-2</v>
      </c>
      <c r="AO642" s="65">
        <v>1160.2</v>
      </c>
      <c r="AP642" s="65">
        <v>1151.2</v>
      </c>
      <c r="AQ642" s="65">
        <v>0.74105881074029789</v>
      </c>
      <c r="AR642" s="65">
        <v>0.61942690361560804</v>
      </c>
      <c r="AS642" s="65">
        <f t="shared" si="351"/>
        <v>-0.12163190712468985</v>
      </c>
      <c r="AT642" s="65">
        <v>0</v>
      </c>
      <c r="AU642" s="65">
        <v>0</v>
      </c>
      <c r="AV642" s="65">
        <f t="shared" si="352"/>
        <v>0</v>
      </c>
      <c r="AW642" s="65">
        <v>1.2863717070696089E-3</v>
      </c>
      <c r="AX642" s="65">
        <v>1.3865968367407246E-3</v>
      </c>
      <c r="AY642" s="65">
        <f t="shared" si="353"/>
        <v>1.0022512967111565E-4</v>
      </c>
      <c r="AZ642" s="65">
        <v>0.34520056527883469</v>
      </c>
      <c r="BA642" s="65">
        <v>0.34333501543441397</v>
      </c>
      <c r="BB642" s="65">
        <f t="shared" si="354"/>
        <v>-1.8655498444207219E-3</v>
      </c>
      <c r="BC642" s="65">
        <v>9.6024930246041244E-4</v>
      </c>
      <c r="BD642" s="65">
        <v>1.6230002318571759E-3</v>
      </c>
      <c r="BE642" s="65">
        <f t="shared" si="355"/>
        <v>6.6275092939676347E-4</v>
      </c>
      <c r="BF642" s="65">
        <v>1.9204986049208249E-3</v>
      </c>
      <c r="BG642" s="65">
        <v>5.3190763901201569E-4</v>
      </c>
      <c r="BH642" s="65">
        <f t="shared" si="356"/>
        <v>-1.3885909659088092E-3</v>
      </c>
      <c r="BI642" s="65">
        <v>3.8319382541580613E-2</v>
      </c>
      <c r="BJ642" s="65">
        <v>4.2584434654919234E-2</v>
      </c>
      <c r="BK642" s="65">
        <f t="shared" si="357"/>
        <v>4.2650521133386216E-3</v>
      </c>
      <c r="BL642" s="65">
        <v>2.0835598072254228E-3</v>
      </c>
      <c r="BM642" s="65">
        <v>1.6639162040888696E-3</v>
      </c>
      <c r="BN642" s="65">
        <f t="shared" si="358"/>
        <v>-4.1964360313655321E-4</v>
      </c>
      <c r="BO642" s="65">
        <v>1.17222886545639E-2</v>
      </c>
      <c r="BP642" s="65">
        <v>7.5058077949473325E-3</v>
      </c>
      <c r="BQ642" s="65">
        <f t="shared" si="359"/>
        <v>-4.2164808596165679E-3</v>
      </c>
      <c r="BR642" s="65">
        <v>7.8939739826792768E-2</v>
      </c>
      <c r="BS642" s="65">
        <v>6.4060773857421469E-2</v>
      </c>
      <c r="BT642" s="65">
        <f t="shared" si="360"/>
        <v>-1.4878965969371299E-2</v>
      </c>
      <c r="BU642" s="65">
        <v>0.1390006160089865</v>
      </c>
      <c r="BV642" s="65">
        <v>9.2838340993712576E-2</v>
      </c>
      <c r="BW642" s="65">
        <f t="shared" si="361"/>
        <v>-4.6162275015273924E-2</v>
      </c>
      <c r="BX642" s="65">
        <v>1.9820995035692287E-2</v>
      </c>
      <c r="BY642" s="65">
        <v>1.380232129949128E-2</v>
      </c>
      <c r="BZ642" s="65">
        <f t="shared" si="362"/>
        <v>-6.0186737362010068E-3</v>
      </c>
      <c r="CA642" s="65">
        <v>0</v>
      </c>
      <c r="CB642" s="65">
        <v>0</v>
      </c>
      <c r="CC642" s="65">
        <f t="shared" si="363"/>
        <v>0</v>
      </c>
      <c r="CD642" s="65">
        <v>8.7545747726202119E-2</v>
      </c>
      <c r="CE642" s="65">
        <v>4.0243131799438996E-2</v>
      </c>
      <c r="CF642" s="65">
        <f t="shared" si="364"/>
        <v>-4.7302615926763124E-2</v>
      </c>
      <c r="CG642" s="65">
        <v>0</v>
      </c>
      <c r="CH642" s="65">
        <v>0</v>
      </c>
      <c r="CI642" s="65">
        <f t="shared" si="365"/>
        <v>0</v>
      </c>
      <c r="CJ642" s="65">
        <v>0.7992716599630395</v>
      </c>
      <c r="CK642" s="65">
        <v>0.72755872578570036</v>
      </c>
      <c r="CL642" s="65">
        <f t="shared" si="366"/>
        <v>-7.1712934177339149E-2</v>
      </c>
      <c r="CM642" s="65">
        <v>0.79012211472261473</v>
      </c>
      <c r="CN642" s="65">
        <v>0.7031318903633792</v>
      </c>
      <c r="CO642" s="65">
        <f t="shared" si="367"/>
        <v>-8.6990224359235535E-2</v>
      </c>
      <c r="CP642" s="65">
        <v>0</v>
      </c>
      <c r="CQ642" s="65">
        <v>0</v>
      </c>
      <c r="CR642" s="65">
        <f t="shared" si="368"/>
        <v>0</v>
      </c>
      <c r="CS642" s="65">
        <v>0</v>
      </c>
      <c r="CT642" s="65">
        <v>0</v>
      </c>
      <c r="CU642" s="65">
        <f t="shared" si="369"/>
        <v>0</v>
      </c>
      <c r="CV642" s="65">
        <v>7.9537630901909614E-3</v>
      </c>
      <c r="CW642" s="65">
        <v>6.4783622700181395E-3</v>
      </c>
      <c r="CX642" s="65">
        <f t="shared" si="370"/>
        <v>-1.475400820172822E-3</v>
      </c>
      <c r="CY642" s="65">
        <v>0</v>
      </c>
      <c r="CZ642" s="65">
        <v>0</v>
      </c>
      <c r="DA642" s="65">
        <f t="shared" si="371"/>
        <v>0</v>
      </c>
      <c r="DB642" s="65">
        <v>4.1671196144508463E-4</v>
      </c>
      <c r="DC642" s="65">
        <v>1.5379859339979903E-2</v>
      </c>
      <c r="DD642" s="65">
        <f t="shared" si="372"/>
        <v>1.4963147378534818E-2</v>
      </c>
      <c r="DE642" s="65">
        <v>0</v>
      </c>
      <c r="DF642" s="65">
        <v>4.2279837972749961E-4</v>
      </c>
      <c r="DG642" s="65">
        <f t="shared" si="373"/>
        <v>4.2279837972749961E-4</v>
      </c>
      <c r="DH642" s="65">
        <v>2.8988658187484149E-4</v>
      </c>
      <c r="DI642" s="65">
        <v>1.1411010033505636E-3</v>
      </c>
      <c r="DJ642" s="65">
        <f t="shared" si="374"/>
        <v>8.5121442147572204E-4</v>
      </c>
      <c r="DK642" s="65">
        <v>3.0981628437873688E-3</v>
      </c>
      <c r="DL642" s="65">
        <v>7.2830430572414463E-3</v>
      </c>
      <c r="DM642" s="65">
        <f t="shared" si="375"/>
        <v>4.1848802134540775E-3</v>
      </c>
      <c r="DN642" s="65">
        <v>8.8777765699170211E-4</v>
      </c>
      <c r="DO642" s="65">
        <v>1.5957229170360469E-3</v>
      </c>
      <c r="DP642" s="65">
        <f t="shared" si="376"/>
        <v>7.0794526004434475E-4</v>
      </c>
      <c r="DQ642" s="65">
        <v>0</v>
      </c>
      <c r="DR642" s="65">
        <v>9.0924382737096694E-5</v>
      </c>
      <c r="DS642" s="65">
        <f t="shared" si="377"/>
        <v>9.0924382737096694E-5</v>
      </c>
      <c r="DT642" s="65">
        <v>2.2103851867956662E-3</v>
      </c>
      <c r="DU642" s="65">
        <v>5.5963957574683022E-3</v>
      </c>
      <c r="DV642" s="65">
        <f t="shared" si="378"/>
        <v>3.3860105706726359E-3</v>
      </c>
      <c r="DW642" s="65">
        <v>9.1006268797333048E-2</v>
      </c>
      <c r="DX642" s="65">
        <v>4.0915972231693512E-5</v>
      </c>
      <c r="DY642" s="65">
        <f t="shared" si="379"/>
        <v>-9.0965352825101348E-2</v>
      </c>
      <c r="DZ642" s="65">
        <v>7.9936224951987545E-2</v>
      </c>
      <c r="EA642" s="65">
        <v>1.5116178630042325E-2</v>
      </c>
      <c r="EB642" s="65">
        <f t="shared" si="380"/>
        <v>-6.4820046321945213E-2</v>
      </c>
      <c r="EC642" s="65">
        <v>9.0408377722216195E-3</v>
      </c>
      <c r="ED642" s="65">
        <v>2.6777230716074976E-3</v>
      </c>
      <c r="EE642" s="65">
        <f t="shared" si="381"/>
        <v>-6.3631147006141218E-3</v>
      </c>
      <c r="EF642" s="65">
        <v>2.0292060731238902E-3</v>
      </c>
      <c r="EG642" s="65">
        <v>7.228488427599186E-4</v>
      </c>
      <c r="EH642" s="65">
        <f t="shared" si="382"/>
        <v>-1.3063572303639716E-3</v>
      </c>
      <c r="EI642" s="65">
        <v>0</v>
      </c>
      <c r="EJ642" s="65">
        <v>1.618454012720321E-3</v>
      </c>
      <c r="EK642" s="65">
        <f t="shared" si="383"/>
        <v>1.618454012720321E-3</v>
      </c>
      <c r="EL642" s="65">
        <v>1.5214334891473711</v>
      </c>
      <c r="EM642" s="65">
        <v>2.0176120529361755E-2</v>
      </c>
      <c r="EN642" s="65">
        <f t="shared" si="384"/>
        <v>-1.5012573686180093</v>
      </c>
      <c r="EO642" s="65">
        <v>5.5712577454071092E-2</v>
      </c>
      <c r="EP642" s="65">
        <v>0.41806576560603376</v>
      </c>
      <c r="EQ642" s="65">
        <f t="shared" si="385"/>
        <v>0.36235318815196266</v>
      </c>
      <c r="ER642" s="65">
        <v>0.19686922491575171</v>
      </c>
      <c r="ES642" s="65">
        <v>3.2737324004491669E-2</v>
      </c>
      <c r="ET642" s="65">
        <f t="shared" si="386"/>
        <v>-0.16413190091126004</v>
      </c>
      <c r="EU642" s="65">
        <v>1.8648766170235895</v>
      </c>
      <c r="EV642" s="65">
        <v>0.25177416201815761</v>
      </c>
      <c r="EW642" s="65">
        <f t="shared" si="387"/>
        <v>-1.613102455005432</v>
      </c>
      <c r="EX642" s="65">
        <v>2.6220241330579408</v>
      </c>
      <c r="EY642" s="65">
        <v>0.21217204711701512</v>
      </c>
      <c r="EZ642" s="65">
        <f t="shared" si="388"/>
        <v>-2.4098520859409258</v>
      </c>
      <c r="FA642" s="65">
        <v>0.15164691814327647</v>
      </c>
      <c r="FB642" s="65">
        <v>0.37806358342084806</v>
      </c>
      <c r="FC642" s="65">
        <f t="shared" si="389"/>
        <v>0.22641666527757159</v>
      </c>
      <c r="FD642" s="72">
        <v>2.3311574006161067</v>
      </c>
      <c r="FE642" s="66" t="s">
        <v>0</v>
      </c>
      <c r="FF642" s="66">
        <v>3.2957746478873249</v>
      </c>
      <c r="FG642" s="67">
        <v>2.9637327454993962</v>
      </c>
      <c r="FH642" s="67">
        <v>5.7358490566037732</v>
      </c>
      <c r="FI642" s="67">
        <v>0.10377358490566024</v>
      </c>
      <c r="FJ642" s="67">
        <v>3.428841607565011</v>
      </c>
      <c r="FK642" s="67">
        <v>2.1826086956521742</v>
      </c>
      <c r="FL642" s="67">
        <v>1.551777434312211</v>
      </c>
      <c r="FM642" s="67">
        <v>2.2341060362634844</v>
      </c>
      <c r="FN642" s="67">
        <v>1.6617570385818561</v>
      </c>
      <c r="FO642" s="67">
        <v>1.7751371115173677</v>
      </c>
      <c r="FP642" s="67" t="s">
        <v>0</v>
      </c>
      <c r="FQ642" s="67">
        <v>0.83195364238410607</v>
      </c>
      <c r="FR642" s="67" t="s">
        <v>0</v>
      </c>
      <c r="FS642" s="67">
        <v>2.6277003286863874</v>
      </c>
      <c r="FT642" s="67">
        <v>2.5465030956202703</v>
      </c>
      <c r="FU642" s="67" t="s">
        <v>0</v>
      </c>
      <c r="FV642" s="67" t="s">
        <v>0</v>
      </c>
      <c r="FW642" s="67">
        <v>2.2460136674259683</v>
      </c>
      <c r="FX642" s="67" t="s">
        <v>0</v>
      </c>
      <c r="FY642" s="67">
        <v>146.0869565217391</v>
      </c>
      <c r="FZ642" s="67" t="s">
        <v>0</v>
      </c>
      <c r="GA642" s="67">
        <v>14.6875</v>
      </c>
      <c r="GB642" s="67">
        <v>8.3684210526315805</v>
      </c>
      <c r="GC642" s="67">
        <v>6.1632653061224483</v>
      </c>
      <c r="GD642" s="67" t="s">
        <v>0</v>
      </c>
      <c r="GE642" s="67">
        <v>9.0901639344262311</v>
      </c>
      <c r="GF642" s="67">
        <v>-0.99820824208640258</v>
      </c>
      <c r="GG642" s="67">
        <v>-0.24637352674524038</v>
      </c>
      <c r="GH642" s="67">
        <v>0.18036072144288573</v>
      </c>
      <c r="GI642" s="67">
        <v>0.41964285714285721</v>
      </c>
      <c r="GJ642" s="67" t="s">
        <v>0</v>
      </c>
      <c r="GK642" s="67">
        <v>-0.94715030842879944</v>
      </c>
      <c r="GL642" s="67">
        <v>28.905365853658537</v>
      </c>
      <c r="GM642" s="67">
        <v>-0.33729063132707526</v>
      </c>
      <c r="GN642" s="67">
        <v>-0.46195472651316427</v>
      </c>
      <c r="GO642" s="67">
        <v>-0.6775152017689331</v>
      </c>
      <c r="GP642" s="67">
        <v>8.9354838709677402</v>
      </c>
    </row>
    <row r="643" spans="1:198" ht="13.8">
      <c r="A643" s="2" t="s">
        <v>994</v>
      </c>
      <c r="B643" s="2" t="s">
        <v>995</v>
      </c>
      <c r="C643" s="64">
        <v>0</v>
      </c>
      <c r="D643" s="64">
        <v>0</v>
      </c>
      <c r="E643" s="64">
        <v>1</v>
      </c>
      <c r="F643" s="64">
        <v>1</v>
      </c>
      <c r="G643" s="65">
        <v>31891</v>
      </c>
      <c r="H643" s="65">
        <v>30227</v>
      </c>
      <c r="I643" s="65">
        <v>20046</v>
      </c>
      <c r="J643" s="65">
        <v>21379</v>
      </c>
      <c r="K643" s="66">
        <v>0.62857859584208708</v>
      </c>
      <c r="L643" s="66">
        <v>0.70728156945776954</v>
      </c>
      <c r="M643" s="65">
        <v>11845</v>
      </c>
      <c r="N643" s="65">
        <v>8848</v>
      </c>
      <c r="O643" s="65">
        <v>165954</v>
      </c>
      <c r="P643" s="65">
        <v>508951</v>
      </c>
      <c r="Q643" s="65">
        <v>34231</v>
      </c>
      <c r="R643" s="65">
        <v>107637</v>
      </c>
      <c r="S643" s="65">
        <v>7503335.6449414445</v>
      </c>
      <c r="T643" s="65">
        <v>25139778.7497334</v>
      </c>
      <c r="U643" s="65">
        <v>5738972.9751659827</v>
      </c>
      <c r="V643" s="65">
        <v>18300360.434785672</v>
      </c>
      <c r="W643" s="68">
        <v>1764362.6697754797</v>
      </c>
      <c r="X643" s="65">
        <v>6839418.3149478482</v>
      </c>
      <c r="Y643" s="65">
        <v>436.89200061238643</v>
      </c>
      <c r="Z643" s="65">
        <v>1164.0607359965682</v>
      </c>
      <c r="AA643" s="65">
        <v>844.48960045383672</v>
      </c>
      <c r="AB643" s="65">
        <v>2256.4821893179892</v>
      </c>
      <c r="AC643" s="65">
        <v>1.9329481868977356</v>
      </c>
      <c r="AD643" s="65">
        <v>1.9384574357163453</v>
      </c>
      <c r="AE643" s="65">
        <v>1.0028501792525808</v>
      </c>
      <c r="AF643" s="65">
        <v>1.5746093000232113</v>
      </c>
      <c r="AG643" s="65">
        <v>1.6077032031287966</v>
      </c>
      <c r="AH643" s="65">
        <v>1.0210172155753794</v>
      </c>
      <c r="AI643" s="66">
        <v>0.12852376141736932</v>
      </c>
      <c r="AJ643" s="66">
        <v>0.12295549951868723</v>
      </c>
      <c r="AK643" s="66">
        <v>0.11858457116166954</v>
      </c>
      <c r="AL643" s="66">
        <v>0.12138359868736748</v>
      </c>
      <c r="AM643" s="66">
        <v>-5.3444944608237455E-3</v>
      </c>
      <c r="AN643" s="66">
        <v>-2.8750060200789851E-2</v>
      </c>
      <c r="AO643" s="65">
        <v>675.6</v>
      </c>
      <c r="AP643" s="65">
        <v>672.7</v>
      </c>
      <c r="AQ643" s="65">
        <v>0.86023390104486186</v>
      </c>
      <c r="AR643" s="65">
        <v>0.70978690722830762</v>
      </c>
      <c r="AS643" s="65">
        <f t="shared" ref="AS643:AS649" si="390">AR643-AQ643</f>
        <v>-0.15044699381655424</v>
      </c>
      <c r="AT643" s="65">
        <v>0</v>
      </c>
      <c r="AU643" s="65">
        <v>0</v>
      </c>
      <c r="AV643" s="65">
        <f t="shared" ref="AV643:AV649" si="391">AU643-AT643</f>
        <v>0</v>
      </c>
      <c r="AW643" s="65">
        <v>9.2119229158754735E-3</v>
      </c>
      <c r="AX643" s="65">
        <v>2.4743660017775794E-3</v>
      </c>
      <c r="AY643" s="65">
        <f t="shared" ref="AY643:AY649" si="392">AX643-AW643</f>
        <v>-6.7375569140978942E-3</v>
      </c>
      <c r="AZ643" s="65">
        <v>4.1580244028317417E-3</v>
      </c>
      <c r="BA643" s="65">
        <v>3.4065113916837768E-5</v>
      </c>
      <c r="BB643" s="65">
        <f t="shared" ref="BB643:BB649" si="393">BA643-AZ643</f>
        <v>-4.1239592889149041E-3</v>
      </c>
      <c r="BC643" s="65">
        <v>5.6576397612300737E-3</v>
      </c>
      <c r="BD643" s="65">
        <v>3.1680555942659124E-3</v>
      </c>
      <c r="BE643" s="65">
        <f t="shared" ref="BE643:BE649" si="394">BD643-BC643</f>
        <v>-2.4895841669641612E-3</v>
      </c>
      <c r="BF643" s="65">
        <v>6.1737411508087205E-3</v>
      </c>
      <c r="BG643" s="65">
        <v>4.0320707563384342E-3</v>
      </c>
      <c r="BH643" s="65">
        <f t="shared" ref="BH643:BH649" si="395">BG643-BF643</f>
        <v>-2.1416703944702863E-3</v>
      </c>
      <c r="BI643" s="65">
        <v>2.3273251341376722E-3</v>
      </c>
      <c r="BJ643" s="65">
        <v>1.3873791849766655E-2</v>
      </c>
      <c r="BK643" s="65">
        <f t="shared" ref="BK643:BK649" si="396">BJ643-BI643</f>
        <v>1.1546466715628981E-2</v>
      </c>
      <c r="BL643" s="65">
        <v>1.7722726962889389E-3</v>
      </c>
      <c r="BM643" s="65">
        <v>4.211686811536306E-4</v>
      </c>
      <c r="BN643" s="65">
        <f t="shared" ref="BN643:BN649" si="397">BM643-BL643</f>
        <v>-1.3511040151353083E-3</v>
      </c>
      <c r="BO643" s="65">
        <v>1.9670279376393721E-3</v>
      </c>
      <c r="BP643" s="65">
        <v>1.7311271526829373E-3</v>
      </c>
      <c r="BQ643" s="65">
        <f t="shared" ref="BQ643:BQ649" si="398">BP643-BO643</f>
        <v>-2.3590078495643475E-4</v>
      </c>
      <c r="BR643" s="65">
        <v>7.3617481230463617E-3</v>
      </c>
      <c r="BS643" s="65">
        <v>9.7612035514429672E-3</v>
      </c>
      <c r="BT643" s="65">
        <f t="shared" ref="BT643:BT649" si="399">BS643-BR643</f>
        <v>2.3994554283966055E-3</v>
      </c>
      <c r="BU643" s="65">
        <v>8.0901327256969788E-2</v>
      </c>
      <c r="BV643" s="65">
        <v>9.686879666533503E-2</v>
      </c>
      <c r="BW643" s="65">
        <f t="shared" ref="BW643:BW649" si="400">BV643-BU643</f>
        <v>1.5967469408365242E-2</v>
      </c>
      <c r="BX643" s="65">
        <v>0.16516218242723457</v>
      </c>
      <c r="BY643" s="65">
        <v>0.10788111894608732</v>
      </c>
      <c r="BZ643" s="65">
        <f t="shared" ref="BZ643:BZ649" si="401">BY643-BX643</f>
        <v>-5.7281063481147254E-2</v>
      </c>
      <c r="CA643" s="65">
        <v>0.49349030605786182</v>
      </c>
      <c r="CB643" s="65">
        <v>0.36832749581153945</v>
      </c>
      <c r="CC643" s="65">
        <f t="shared" ref="CC643:CC649" si="402">CB643-CA643</f>
        <v>-0.12516281024632236</v>
      </c>
      <c r="CD643" s="65">
        <v>4.7715034130856054E-4</v>
      </c>
      <c r="CE643" s="65">
        <v>9.6930733236092923E-4</v>
      </c>
      <c r="CF643" s="65">
        <f t="shared" ref="CF643:CF649" si="403">CE643-CD643</f>
        <v>4.9215699105236875E-4</v>
      </c>
      <c r="CG643" s="65">
        <v>6.9732114165522482E-2</v>
      </c>
      <c r="CH643" s="65">
        <v>9.0907401729888426E-2</v>
      </c>
      <c r="CI643" s="65">
        <f t="shared" ref="CI643:CI649" si="404">CH643-CG643</f>
        <v>2.1175287564365944E-2</v>
      </c>
      <c r="CJ643" s="65">
        <v>6.1250523404711141E-2</v>
      </c>
      <c r="CK643" s="65">
        <v>3.1925205397152774E-2</v>
      </c>
      <c r="CL643" s="65">
        <f t="shared" ref="CL643:CL649" si="405">CK643-CJ643</f>
        <v>-2.9325318007558367E-2</v>
      </c>
      <c r="CM643" s="65">
        <v>1.4801398342632899E-3</v>
      </c>
      <c r="CN643" s="65">
        <v>1.7435144668345149E-3</v>
      </c>
      <c r="CO643" s="65">
        <f t="shared" ref="CO643:CO649" si="406">CN643-CM643</f>
        <v>2.6337463257122503E-4</v>
      </c>
      <c r="CP643" s="65">
        <v>0</v>
      </c>
      <c r="CQ643" s="65">
        <v>0</v>
      </c>
      <c r="CR643" s="65">
        <f t="shared" ref="CR643:CR649" si="407">CQ643-CP643</f>
        <v>0</v>
      </c>
      <c r="CS643" s="65">
        <v>3.7100873477257457E-3</v>
      </c>
      <c r="CT643" s="65">
        <v>2.223522890208138E-3</v>
      </c>
      <c r="CU643" s="65">
        <f t="shared" ref="CU643:CU649" si="408">CT643-CS643</f>
        <v>-1.4865644575176077E-3</v>
      </c>
      <c r="CV643" s="65">
        <v>1.3681555704867907E-2</v>
      </c>
      <c r="CW643" s="65">
        <v>5.2738990000340659E-3</v>
      </c>
      <c r="CX643" s="65">
        <f t="shared" ref="CX643:CX649" si="409">CW643-CV643</f>
        <v>-8.4076567048338401E-3</v>
      </c>
      <c r="CY643" s="65">
        <v>4.7715034130856043E-4</v>
      </c>
      <c r="CZ643" s="65">
        <v>9.9098513212618946E-5</v>
      </c>
      <c r="DA643" s="65">
        <f t="shared" ref="DA643:DA649" si="410">CZ643-CY643</f>
        <v>-3.780518280959415E-4</v>
      </c>
      <c r="DB643" s="65">
        <v>1.2571450829170442E-2</v>
      </c>
      <c r="DC643" s="65">
        <v>5.9025551932266156E-3</v>
      </c>
      <c r="DD643" s="65">
        <f t="shared" ref="DD643:DD649" si="411">DC643-DB643</f>
        <v>-6.6688956359438264E-3</v>
      </c>
      <c r="DE643" s="65">
        <v>7.0988285472232768E-3</v>
      </c>
      <c r="DF643" s="65">
        <v>3.5613528185784935E-3</v>
      </c>
      <c r="DG643" s="65">
        <f t="shared" ref="DG643:DG649" si="412">DF643-DE643</f>
        <v>-3.5374757286447834E-3</v>
      </c>
      <c r="DH643" s="65">
        <v>7.196206167898493E-3</v>
      </c>
      <c r="DI643" s="65">
        <v>6.3763699595244501E-3</v>
      </c>
      <c r="DJ643" s="65">
        <f t="shared" ref="DJ643:DJ649" si="413">DI643-DH643</f>
        <v>-8.1983620837404285E-4</v>
      </c>
      <c r="DK643" s="65">
        <v>7.4493879816540567E-3</v>
      </c>
      <c r="DL643" s="65">
        <v>1.1213616135715414E-2</v>
      </c>
      <c r="DM643" s="65">
        <f t="shared" ref="DM643:DM649" si="414">DL643-DK643</f>
        <v>3.7642281540613571E-3</v>
      </c>
      <c r="DN643" s="65">
        <v>4.0606467821565247E-3</v>
      </c>
      <c r="DO643" s="65">
        <v>6.0047505349771291E-3</v>
      </c>
      <c r="DP643" s="65">
        <f t="shared" ref="DP643:DP649" si="415">DO643-DN643</f>
        <v>1.9441037528206044E-3</v>
      </c>
      <c r="DQ643" s="65">
        <v>0</v>
      </c>
      <c r="DR643" s="65">
        <v>0</v>
      </c>
      <c r="DS643" s="65">
        <f t="shared" ref="DS643:DS649" si="416">DR643-DQ643</f>
        <v>0</v>
      </c>
      <c r="DT643" s="65">
        <v>3.2621502926197497E-3</v>
      </c>
      <c r="DU643" s="65">
        <v>4.9177637181762159E-3</v>
      </c>
      <c r="DV643" s="65">
        <f t="shared" ref="DV643:DV649" si="417">DU643-DT643</f>
        <v>1.6556134255564662E-3</v>
      </c>
      <c r="DW643" s="65">
        <v>0.256268684330967</v>
      </c>
      <c r="DX643" s="65">
        <v>0</v>
      </c>
      <c r="DY643" s="65">
        <f t="shared" ref="DY643:DY649" si="418">DX643-DW643</f>
        <v>-0.256268684330967</v>
      </c>
      <c r="DZ643" s="65">
        <v>0.23426134205836815</v>
      </c>
      <c r="EA643" s="65">
        <v>0.26590918240629768</v>
      </c>
      <c r="EB643" s="65">
        <f t="shared" ref="EB643:EB649" si="419">EA643-DZ643</f>
        <v>3.1647840347929529E-2</v>
      </c>
      <c r="EC643" s="65">
        <v>1.7245576621580827E-2</v>
      </c>
      <c r="ED643" s="65">
        <v>1.0492055086386034E-2</v>
      </c>
      <c r="EE643" s="65">
        <f t="shared" ref="EE643:EE649" si="420">ED643-EC643</f>
        <v>-6.7535215351947932E-3</v>
      </c>
      <c r="EF643" s="65">
        <v>4.7033390786129529E-3</v>
      </c>
      <c r="EG643" s="65">
        <v>2.4774628303154739E-4</v>
      </c>
      <c r="EH643" s="65">
        <f t="shared" ref="EH643:EH649" si="421">EG643-EF643</f>
        <v>-4.4555927955814058E-3</v>
      </c>
      <c r="EI643" s="65">
        <v>2.9213286202564926E-5</v>
      </c>
      <c r="EJ643" s="65">
        <v>3.6047084181090147E-3</v>
      </c>
      <c r="EK643" s="65">
        <f t="shared" ref="EK643:EK649" si="422">EJ643-EI643</f>
        <v>3.5754951319064499E-3</v>
      </c>
      <c r="EL643" s="65">
        <v>0.96888785019426837</v>
      </c>
      <c r="EM643" s="65">
        <v>0.28025369219382429</v>
      </c>
      <c r="EN643" s="65">
        <f t="shared" ref="EN643:EN649" si="423">EM643-EL643</f>
        <v>-0.68863415800044403</v>
      </c>
      <c r="EO643" s="65">
        <v>1.0653111701868678E-2</v>
      </c>
      <c r="EP643" s="65">
        <v>0.31626051760392176</v>
      </c>
      <c r="EQ643" s="65">
        <f t="shared" ref="EQ643:EQ649" si="424">EP643-EO643</f>
        <v>0.3056074059020531</v>
      </c>
      <c r="ER643" s="65">
        <v>0.7222887635963503</v>
      </c>
      <c r="ES643" s="65">
        <v>3.9732310141184406E-3</v>
      </c>
      <c r="ET643" s="65">
        <f t="shared" ref="ET643:ET649" si="425">ES643-ER643</f>
        <v>-0.71831553258223191</v>
      </c>
      <c r="EU643" s="65">
        <v>2.3114915330158823</v>
      </c>
      <c r="EV643" s="65">
        <v>0.34804636571686931</v>
      </c>
      <c r="EW643" s="65">
        <f t="shared" ref="EW643:EW649" si="426">EV643-EU643</f>
        <v>-1.963445167299013</v>
      </c>
      <c r="EX643" s="65">
        <v>2.1860302065379336</v>
      </c>
      <c r="EY643" s="65">
        <v>0.31170508282467924</v>
      </c>
      <c r="EZ643" s="65">
        <f t="shared" ref="EZ643:EZ649" si="427">EY643-EX643</f>
        <v>-1.8743251237132543</v>
      </c>
      <c r="FA643" s="65">
        <v>0.42230726534427859</v>
      </c>
      <c r="FB643" s="65">
        <v>0.66929277726680103</v>
      </c>
      <c r="FC643" s="65">
        <f t="shared" ref="FC643:FC649" si="428">FB643-FA643</f>
        <v>0.24698551192252244</v>
      </c>
      <c r="FD643" s="72">
        <v>1.59449852841295</v>
      </c>
      <c r="FE643" s="66" t="s">
        <v>0</v>
      </c>
      <c r="FF643" s="66">
        <v>-0.15539112050739956</v>
      </c>
      <c r="FG643" s="67">
        <v>-0.97423887587822011</v>
      </c>
      <c r="FH643" s="67">
        <v>0.76075731497418264</v>
      </c>
      <c r="FI643" s="67">
        <v>1.053627760252366</v>
      </c>
      <c r="FJ643" s="67">
        <v>17.74476987447699</v>
      </c>
      <c r="FK643" s="67">
        <v>-0.25274725274725274</v>
      </c>
      <c r="FL643" s="67">
        <v>1.7673267326732667</v>
      </c>
      <c r="FM643" s="67">
        <v>3.1693121693121693</v>
      </c>
      <c r="FN643" s="67">
        <v>2.7650457390467023</v>
      </c>
      <c r="FO643" s="67">
        <v>1.0538883320558927</v>
      </c>
      <c r="FP643" s="67">
        <v>1.3469158214609891</v>
      </c>
      <c r="FQ643" s="67">
        <v>5.3877551020408161</v>
      </c>
      <c r="FR643" s="67">
        <v>3.0992878089652285</v>
      </c>
      <c r="FS643" s="67">
        <v>0.63895071542130344</v>
      </c>
      <c r="FT643" s="67">
        <v>2.7039473684210527</v>
      </c>
      <c r="FU643" s="67" t="s">
        <v>0</v>
      </c>
      <c r="FV643" s="67">
        <v>0.88451443569553811</v>
      </c>
      <c r="FW643" s="67">
        <v>0.212099644128114</v>
      </c>
      <c r="FX643" s="67">
        <v>-0.34693877551020402</v>
      </c>
      <c r="FY643" s="67">
        <v>0.47637490317583242</v>
      </c>
      <c r="FZ643" s="67">
        <v>0.57750342935528121</v>
      </c>
      <c r="GA643" s="67">
        <v>1.7861975642760486</v>
      </c>
      <c r="GB643" s="67">
        <v>3.7333333333333334</v>
      </c>
      <c r="GC643" s="67">
        <v>3.6498800959232609</v>
      </c>
      <c r="GD643" s="67" t="s">
        <v>0</v>
      </c>
      <c r="GE643" s="67">
        <v>3.7402985074626871</v>
      </c>
      <c r="GF643" s="67">
        <v>-1</v>
      </c>
      <c r="GG643" s="67">
        <v>2.5692314087375814</v>
      </c>
      <c r="GH643" s="67">
        <v>0.91304347826087007</v>
      </c>
      <c r="GI643" s="67">
        <v>-0.83436853002070399</v>
      </c>
      <c r="GJ643" s="67">
        <v>387</v>
      </c>
      <c r="GK643" s="67">
        <v>-9.046412993225994E-2</v>
      </c>
      <c r="GL643" s="67">
        <v>92.34917733089577</v>
      </c>
      <c r="GM643" s="67">
        <v>-0.98270283387709978</v>
      </c>
      <c r="GN643" s="67">
        <v>-0.52653618340677588</v>
      </c>
      <c r="GO643" s="67">
        <v>-0.55163704396632363</v>
      </c>
      <c r="GP643" s="67">
        <v>3.9834440140195531</v>
      </c>
    </row>
    <row r="644" spans="1:198" ht="13.8">
      <c r="A644" s="2" t="s">
        <v>996</v>
      </c>
      <c r="B644" s="2" t="s">
        <v>997</v>
      </c>
      <c r="C644" s="64">
        <v>0</v>
      </c>
      <c r="D644" s="64">
        <v>0</v>
      </c>
      <c r="E644" s="64">
        <v>1</v>
      </c>
      <c r="F644" s="64">
        <v>1</v>
      </c>
      <c r="G644" s="65">
        <v>74189</v>
      </c>
      <c r="H644" s="65">
        <v>71803</v>
      </c>
      <c r="I644" s="65">
        <v>41258</v>
      </c>
      <c r="J644" s="65">
        <v>47074</v>
      </c>
      <c r="K644" s="66">
        <v>0.55612017954144144</v>
      </c>
      <c r="L644" s="66">
        <v>0.65559934821664834</v>
      </c>
      <c r="M644" s="65">
        <v>32931</v>
      </c>
      <c r="N644" s="65">
        <v>24729</v>
      </c>
      <c r="O644" s="65">
        <v>416613</v>
      </c>
      <c r="P644" s="65">
        <v>1070741</v>
      </c>
      <c r="Q644" s="65">
        <v>101195</v>
      </c>
      <c r="R644" s="65">
        <v>279157</v>
      </c>
      <c r="S644" s="65">
        <v>16504022.872440554</v>
      </c>
      <c r="T644" s="65">
        <v>53246019.662312001</v>
      </c>
      <c r="U644" s="65">
        <v>11884657.375405531</v>
      </c>
      <c r="V644" s="65">
        <v>36973922.612488493</v>
      </c>
      <c r="W644" s="68">
        <v>4619365.4970351178</v>
      </c>
      <c r="X644" s="65">
        <v>16272097.049823359</v>
      </c>
      <c r="Y644" s="65">
        <v>418.23215524353998</v>
      </c>
      <c r="Z644" s="65">
        <v>1070.3190090061003</v>
      </c>
      <c r="AA644" s="65">
        <v>944.50831138799128</v>
      </c>
      <c r="AB644" s="65">
        <v>2370.465845989931</v>
      </c>
      <c r="AC644" s="65">
        <v>2.2583349930088383</v>
      </c>
      <c r="AD644" s="65">
        <v>2.2147283436469554</v>
      </c>
      <c r="AE644" s="65">
        <v>0.98069079676094262</v>
      </c>
      <c r="AF644" s="65">
        <v>1.3846706706654544</v>
      </c>
      <c r="AG644" s="65">
        <v>1.7089037020111182</v>
      </c>
      <c r="AH644" s="65">
        <v>1.2341589507271369</v>
      </c>
      <c r="AI644" s="66">
        <v>0.12426769868347742</v>
      </c>
      <c r="AJ644" s="66">
        <v>0.12018792317672489</v>
      </c>
      <c r="AK644" s="66">
        <v>9.8993595441107862E-2</v>
      </c>
      <c r="AL644" s="66">
        <v>0.10679948088230096</v>
      </c>
      <c r="AM644" s="66">
        <v>-3.2636260861074184E-3</v>
      </c>
      <c r="AN644" s="66">
        <v>-2.8237437802982046E-2</v>
      </c>
      <c r="AO644" s="65">
        <v>1917.1999999999998</v>
      </c>
      <c r="AP644" s="65">
        <v>1963.7000000000003</v>
      </c>
      <c r="AQ644" s="65">
        <v>0.91498921224698182</v>
      </c>
      <c r="AR644" s="65">
        <v>0.82562381264545281</v>
      </c>
      <c r="AS644" s="65">
        <f t="shared" si="390"/>
        <v>-8.9365399601529005E-2</v>
      </c>
      <c r="AT644" s="65">
        <v>0</v>
      </c>
      <c r="AU644" s="65">
        <v>0</v>
      </c>
      <c r="AV644" s="65">
        <f t="shared" si="391"/>
        <v>0</v>
      </c>
      <c r="AW644" s="65">
        <v>2.5528270500848201E-3</v>
      </c>
      <c r="AX644" s="65">
        <v>6.8420279627593079E-4</v>
      </c>
      <c r="AY644" s="65">
        <f t="shared" si="392"/>
        <v>-1.8686242538088894E-3</v>
      </c>
      <c r="AZ644" s="65">
        <v>1.3142941844952814E-3</v>
      </c>
      <c r="BA644" s="65">
        <v>7.0091979304358007E-4</v>
      </c>
      <c r="BB644" s="65">
        <f t="shared" si="393"/>
        <v>-6.1337439145170132E-4</v>
      </c>
      <c r="BC644" s="65">
        <v>9.4998105967027367E-3</v>
      </c>
      <c r="BD644" s="65">
        <v>3.2502618001100936E-3</v>
      </c>
      <c r="BE644" s="65">
        <f t="shared" si="394"/>
        <v>-6.2495487965926431E-3</v>
      </c>
      <c r="BF644" s="65">
        <v>5.0364807220383088E-3</v>
      </c>
      <c r="BG644" s="65">
        <v>1.3600470941680369E-3</v>
      </c>
      <c r="BH644" s="65">
        <f t="shared" si="395"/>
        <v>-3.6764336278702721E-3</v>
      </c>
      <c r="BI644" s="65">
        <v>9.1506497356588761E-3</v>
      </c>
      <c r="BJ644" s="65">
        <v>3.3947444150304903E-3</v>
      </c>
      <c r="BK644" s="65">
        <f t="shared" si="396"/>
        <v>-5.7559053206283853E-3</v>
      </c>
      <c r="BL644" s="65">
        <v>1.0376006719699589E-3</v>
      </c>
      <c r="BM644" s="65">
        <v>6.4957473154294296E-4</v>
      </c>
      <c r="BN644" s="65">
        <f t="shared" si="397"/>
        <v>-3.8802594042701595E-4</v>
      </c>
      <c r="BO644" s="65">
        <v>6.281601528402259E-3</v>
      </c>
      <c r="BP644" s="65">
        <v>1.2595062993226033E-2</v>
      </c>
      <c r="BQ644" s="65">
        <f t="shared" si="398"/>
        <v>6.3134614648237743E-3</v>
      </c>
      <c r="BR644" s="65">
        <v>2.1901609104534151E-2</v>
      </c>
      <c r="BS644" s="65">
        <v>1.5278140974433741E-2</v>
      </c>
      <c r="BT644" s="65">
        <f t="shared" si="399"/>
        <v>-6.62346813010041E-3</v>
      </c>
      <c r="BU644" s="65">
        <v>0.13598827346542153</v>
      </c>
      <c r="BV644" s="65">
        <v>7.5872477972371566E-2</v>
      </c>
      <c r="BW644" s="65">
        <f t="shared" si="400"/>
        <v>-6.0115795493049962E-2</v>
      </c>
      <c r="BX644" s="65">
        <v>0.13981916102574238</v>
      </c>
      <c r="BY644" s="65">
        <v>0.10808493667243402</v>
      </c>
      <c r="BZ644" s="65">
        <f t="shared" si="401"/>
        <v>-3.173422435330836E-2</v>
      </c>
      <c r="CA644" s="65">
        <v>0.49400991485086554</v>
      </c>
      <c r="CB644" s="65">
        <v>0.48135995156847211</v>
      </c>
      <c r="CC644" s="65">
        <f t="shared" si="402"/>
        <v>-1.2649963282393428E-2</v>
      </c>
      <c r="CD644" s="65">
        <v>1.5086384373404484E-3</v>
      </c>
      <c r="CE644" s="65">
        <v>1.243028116794492E-3</v>
      </c>
      <c r="CF644" s="65">
        <f t="shared" si="403"/>
        <v>-2.6561032054595642E-4</v>
      </c>
      <c r="CG644" s="65">
        <v>7.6288354167696026E-2</v>
      </c>
      <c r="CH644" s="65">
        <v>0.10560126858124042</v>
      </c>
      <c r="CI644" s="65">
        <f t="shared" si="404"/>
        <v>2.9312914413544389E-2</v>
      </c>
      <c r="CJ644" s="65">
        <v>4.3846039824101984E-2</v>
      </c>
      <c r="CK644" s="65">
        <v>1.6136678165572297E-2</v>
      </c>
      <c r="CL644" s="65">
        <f t="shared" si="405"/>
        <v>-2.7709361658529687E-2</v>
      </c>
      <c r="CM644" s="65">
        <v>1.6963947494112027E-3</v>
      </c>
      <c r="CN644" s="65">
        <v>1.4328854372270801E-4</v>
      </c>
      <c r="CO644" s="65">
        <f t="shared" si="406"/>
        <v>-1.5531062056884947E-3</v>
      </c>
      <c r="CP644" s="65">
        <v>0</v>
      </c>
      <c r="CQ644" s="65">
        <v>0</v>
      </c>
      <c r="CR644" s="65">
        <f t="shared" si="407"/>
        <v>0</v>
      </c>
      <c r="CS644" s="65">
        <v>5.2934104122403939E-3</v>
      </c>
      <c r="CT644" s="65">
        <v>2.0096218257109797E-3</v>
      </c>
      <c r="CU644" s="65">
        <f t="shared" si="408"/>
        <v>-3.2837885865294142E-3</v>
      </c>
      <c r="CV644" s="65">
        <v>1.6212922245829008E-2</v>
      </c>
      <c r="CW644" s="65">
        <v>3.2371270169355123E-3</v>
      </c>
      <c r="CX644" s="65">
        <f t="shared" si="409"/>
        <v>-1.2975795228893496E-2</v>
      </c>
      <c r="CY644" s="65">
        <v>1.7128646013472339E-4</v>
      </c>
      <c r="CZ644" s="65">
        <v>0</v>
      </c>
      <c r="DA644" s="65">
        <f t="shared" si="410"/>
        <v>-1.7128646013472339E-4</v>
      </c>
      <c r="DB644" s="65">
        <v>1.9006209134179884E-3</v>
      </c>
      <c r="DC644" s="65">
        <v>2.5947167125787039E-3</v>
      </c>
      <c r="DD644" s="65">
        <f t="shared" si="411"/>
        <v>6.9409579916071551E-4</v>
      </c>
      <c r="DE644" s="65">
        <v>5.3856415830821668E-3</v>
      </c>
      <c r="DF644" s="65">
        <v>1.2669095407482765E-3</v>
      </c>
      <c r="DG644" s="65">
        <f t="shared" si="412"/>
        <v>-4.1187320423338898E-3</v>
      </c>
      <c r="DH644" s="65">
        <v>1.0119077029497504E-2</v>
      </c>
      <c r="DI644" s="65">
        <v>5.2360022018672877E-3</v>
      </c>
      <c r="DJ644" s="65">
        <f t="shared" si="413"/>
        <v>-4.8830748276302164E-3</v>
      </c>
      <c r="DK644" s="65">
        <v>6.5385312186043458E-3</v>
      </c>
      <c r="DL644" s="65">
        <v>1.0886347109332742E-2</v>
      </c>
      <c r="DM644" s="65">
        <f t="shared" si="414"/>
        <v>4.3478158907283961E-3</v>
      </c>
      <c r="DN644" s="65">
        <v>4.3875685557586835E-3</v>
      </c>
      <c r="DO644" s="65">
        <v>5.7184069657337374E-3</v>
      </c>
      <c r="DP644" s="65">
        <f t="shared" si="415"/>
        <v>1.3308384099750539E-3</v>
      </c>
      <c r="DQ644" s="65">
        <v>0</v>
      </c>
      <c r="DR644" s="65">
        <v>0</v>
      </c>
      <c r="DS644" s="65">
        <f t="shared" si="416"/>
        <v>0</v>
      </c>
      <c r="DT644" s="65">
        <v>1.8676812095459261E-3</v>
      </c>
      <c r="DU644" s="65">
        <v>5.1440587196452175E-3</v>
      </c>
      <c r="DV644" s="65">
        <f t="shared" si="417"/>
        <v>3.2763775100992914E-3</v>
      </c>
      <c r="DW644" s="65">
        <v>0.15935899336264964</v>
      </c>
      <c r="DX644" s="65">
        <v>1.6716996767649269E-5</v>
      </c>
      <c r="DY644" s="65">
        <f t="shared" si="418"/>
        <v>-0.159342276365882</v>
      </c>
      <c r="DZ644" s="65">
        <v>0.14646309929673731</v>
      </c>
      <c r="EA644" s="65">
        <v>0.24004413287146659</v>
      </c>
      <c r="EB644" s="65">
        <f t="shared" si="419"/>
        <v>9.3581033574729272E-2</v>
      </c>
      <c r="EC644" s="65">
        <v>1.0623054498740056E-2</v>
      </c>
      <c r="ED644" s="65">
        <v>5.7709460984320653E-3</v>
      </c>
      <c r="EE644" s="65">
        <f t="shared" si="420"/>
        <v>-4.8521084003079907E-3</v>
      </c>
      <c r="EF644" s="65">
        <v>2.1279048701352177E-3</v>
      </c>
      <c r="EG644" s="65">
        <v>7.6420556652110938E-5</v>
      </c>
      <c r="EH644" s="65">
        <f t="shared" si="421"/>
        <v>-2.0514843134831068E-3</v>
      </c>
      <c r="EI644" s="65">
        <v>2.6351763097649752E-5</v>
      </c>
      <c r="EJ644" s="65">
        <v>1.9379775538496259E-3</v>
      </c>
      <c r="EK644" s="65">
        <f t="shared" si="422"/>
        <v>1.9116257907519762E-3</v>
      </c>
      <c r="EL644" s="65">
        <v>0.84529209282408546</v>
      </c>
      <c r="EM644" s="65">
        <v>0.24784619407716804</v>
      </c>
      <c r="EN644" s="65">
        <f t="shared" si="423"/>
        <v>-0.59744589874691745</v>
      </c>
      <c r="EO644" s="65">
        <v>1.4572524993000316E-2</v>
      </c>
      <c r="EP644" s="65">
        <v>0.3622214978190289</v>
      </c>
      <c r="EQ644" s="65">
        <f t="shared" si="424"/>
        <v>0.34764897282602858</v>
      </c>
      <c r="ER644" s="65">
        <v>0.98925506859693324</v>
      </c>
      <c r="ES644" s="65">
        <v>5.1703282859943802E-3</v>
      </c>
      <c r="ET644" s="65">
        <f t="shared" si="425"/>
        <v>-0.98408474031093884</v>
      </c>
      <c r="EU644" s="65">
        <v>3.6609318642225408</v>
      </c>
      <c r="EV644" s="65">
        <v>0.81318039669433329</v>
      </c>
      <c r="EW644" s="65">
        <f t="shared" si="426"/>
        <v>-2.8477514675282074</v>
      </c>
      <c r="EX644" s="65">
        <v>1.4594232257852002</v>
      </c>
      <c r="EY644" s="65">
        <v>0.70870513725251383</v>
      </c>
      <c r="EZ644" s="65">
        <f t="shared" si="427"/>
        <v>-0.7507180885326864</v>
      </c>
      <c r="FA644" s="65">
        <v>0.30159592865260143</v>
      </c>
      <c r="FB644" s="65">
        <v>0.37314724927788545</v>
      </c>
      <c r="FC644" s="65">
        <f t="shared" si="428"/>
        <v>7.1551320625284021E-2</v>
      </c>
      <c r="FD644" s="72">
        <v>1.4891765696943953</v>
      </c>
      <c r="FE644" s="66" t="s">
        <v>0</v>
      </c>
      <c r="FF644" s="66">
        <v>-0.26064516129032267</v>
      </c>
      <c r="FG644" s="67">
        <v>0.47117794486215558</v>
      </c>
      <c r="FH644" s="67">
        <v>-5.6171983356449351E-2</v>
      </c>
      <c r="FI644" s="67">
        <v>-0.2550686723348593</v>
      </c>
      <c r="FJ644" s="67">
        <v>2.3398128149748176E-2</v>
      </c>
      <c r="FK644" s="67">
        <v>0.72698412698412684</v>
      </c>
      <c r="FL644" s="67">
        <v>4.5312008390141587</v>
      </c>
      <c r="FM644" s="67">
        <v>0.92434952624454803</v>
      </c>
      <c r="FN644" s="67">
        <v>0.53911927138843119</v>
      </c>
      <c r="FO644" s="67">
        <v>1.132494640375056</v>
      </c>
      <c r="FP644" s="67">
        <v>1.6879659140917753</v>
      </c>
      <c r="FQ644" s="67">
        <v>1.2729257641921397</v>
      </c>
      <c r="FR644" s="67">
        <v>2.8185664939550952</v>
      </c>
      <c r="FS644" s="67">
        <v>1.525054466230924E-2</v>
      </c>
      <c r="FT644" s="67">
        <v>-0.76699029126213591</v>
      </c>
      <c r="FU644" s="67" t="s">
        <v>0</v>
      </c>
      <c r="FV644" s="67">
        <v>4.7293092719352892E-2</v>
      </c>
      <c r="FW644" s="67">
        <v>-0.44920763917106854</v>
      </c>
      <c r="FX644" s="67">
        <v>-1</v>
      </c>
      <c r="FY644" s="67">
        <v>2.7660311958405539</v>
      </c>
      <c r="FZ644" s="67">
        <v>-0.35107033639143725</v>
      </c>
      <c r="GA644" s="67">
        <v>0.42740885416666674</v>
      </c>
      <c r="GB644" s="67">
        <v>3.5929471032745584</v>
      </c>
      <c r="GC644" s="67">
        <v>2.5953453453453448</v>
      </c>
      <c r="GD644" s="67" t="s">
        <v>0</v>
      </c>
      <c r="GE644" s="67">
        <v>6.5978835978835981</v>
      </c>
      <c r="GF644" s="67">
        <v>-0.99971061824345275</v>
      </c>
      <c r="GG644" s="67">
        <v>3.5211856783015474</v>
      </c>
      <c r="GH644" s="67">
        <v>0.49860465116279062</v>
      </c>
      <c r="GI644" s="67">
        <v>-0.90092879256965941</v>
      </c>
      <c r="GJ644" s="67">
        <v>201.875</v>
      </c>
      <c r="GK644" s="67">
        <v>-0.19115572563109362</v>
      </c>
      <c r="GL644" s="67">
        <v>67.569168173598527</v>
      </c>
      <c r="GM644" s="67">
        <v>-0.98558218984226986</v>
      </c>
      <c r="GN644" s="67">
        <v>-0.38724802142155323</v>
      </c>
      <c r="GO644" s="67">
        <v>0.33959585517955837</v>
      </c>
      <c r="GP644" s="67">
        <v>2.4130624726955006</v>
      </c>
    </row>
    <row r="645" spans="1:198" ht="13.8">
      <c r="A645" s="2" t="s">
        <v>998</v>
      </c>
      <c r="B645" s="2" t="s">
        <v>999</v>
      </c>
      <c r="C645" s="64">
        <v>0</v>
      </c>
      <c r="D645" s="64">
        <v>0</v>
      </c>
      <c r="E645" s="64">
        <v>1</v>
      </c>
      <c r="F645" s="64">
        <v>1</v>
      </c>
      <c r="G645" s="65">
        <v>23365</v>
      </c>
      <c r="H645" s="65">
        <v>20922</v>
      </c>
      <c r="I645" s="65">
        <v>11372</v>
      </c>
      <c r="J645" s="65">
        <v>11836</v>
      </c>
      <c r="K645" s="66">
        <v>0.48671089236036807</v>
      </c>
      <c r="L645" s="66">
        <v>0.56572029442691907</v>
      </c>
      <c r="M645" s="65">
        <v>11993</v>
      </c>
      <c r="N645" s="65">
        <v>9086</v>
      </c>
      <c r="O645" s="65">
        <v>113678</v>
      </c>
      <c r="P645" s="65">
        <v>353495</v>
      </c>
      <c r="Q645" s="65">
        <v>38446</v>
      </c>
      <c r="R645" s="65">
        <v>112374</v>
      </c>
      <c r="S645" s="65">
        <v>5167728.2223358229</v>
      </c>
      <c r="T645" s="65">
        <v>14887953.803869801</v>
      </c>
      <c r="U645" s="65">
        <v>3148593.2864828832</v>
      </c>
      <c r="V645" s="65">
        <v>9003539.8812835608</v>
      </c>
      <c r="W645" s="68">
        <v>2019134.9358529255</v>
      </c>
      <c r="X645" s="65">
        <v>5884413.9225860965</v>
      </c>
      <c r="Y645" s="65">
        <v>413.39700689082144</v>
      </c>
      <c r="Z645" s="65">
        <v>1012.9833065365912</v>
      </c>
      <c r="AA645" s="65">
        <v>733.537915052671</v>
      </c>
      <c r="AB645" s="65">
        <v>3702.0728660706795</v>
      </c>
      <c r="AC645" s="65">
        <v>1.7744151574043667</v>
      </c>
      <c r="AD645" s="65">
        <v>3.6546237654479579</v>
      </c>
      <c r="AE645" s="65">
        <v>2.059621588666984</v>
      </c>
      <c r="AF645" s="65">
        <v>1.7484399269757249</v>
      </c>
      <c r="AG645" s="65">
        <v>1.6241047921294463</v>
      </c>
      <c r="AH645" s="65">
        <v>0.92888795724235085</v>
      </c>
      <c r="AI645" s="66">
        <v>0.11161278914522499</v>
      </c>
      <c r="AJ645" s="66">
        <v>0.11078414658341695</v>
      </c>
      <c r="AK645" s="66">
        <v>0.12013581915510385</v>
      </c>
      <c r="AL645" s="66">
        <v>0.11322119864113578</v>
      </c>
      <c r="AM645" s="66">
        <v>-1.098303510595422E-2</v>
      </c>
      <c r="AN645" s="66">
        <v>-2.7377101690759131E-2</v>
      </c>
      <c r="AO645" s="65">
        <v>812.7</v>
      </c>
      <c r="AP645" s="65">
        <v>812.8</v>
      </c>
      <c r="AQ645" s="65">
        <v>0.88586588981948711</v>
      </c>
      <c r="AR645" s="65">
        <v>0.79071078126019656</v>
      </c>
      <c r="AS645" s="65">
        <f t="shared" si="390"/>
        <v>-9.5155108559290547E-2</v>
      </c>
      <c r="AT645" s="65">
        <v>0</v>
      </c>
      <c r="AU645" s="65">
        <v>0</v>
      </c>
      <c r="AV645" s="65">
        <f t="shared" si="391"/>
        <v>0</v>
      </c>
      <c r="AW645" s="65">
        <v>4.5518389429329452E-3</v>
      </c>
      <c r="AX645" s="65">
        <v>1.0470986764435427E-3</v>
      </c>
      <c r="AY645" s="65">
        <f t="shared" si="392"/>
        <v>-3.5047402664894027E-3</v>
      </c>
      <c r="AZ645" s="65">
        <v>8.2366609443548517E-4</v>
      </c>
      <c r="BA645" s="65">
        <v>5.6359418845403144E-5</v>
      </c>
      <c r="BB645" s="65">
        <f t="shared" si="393"/>
        <v>-7.6730667559008208E-4</v>
      </c>
      <c r="BC645" s="65">
        <v>6.4419358754270054E-3</v>
      </c>
      <c r="BD645" s="65">
        <v>3.0819703252828352E-3</v>
      </c>
      <c r="BE645" s="65">
        <f t="shared" si="394"/>
        <v>-3.3599655501441702E-3</v>
      </c>
      <c r="BF645" s="65">
        <v>4.2137023357436401E-3</v>
      </c>
      <c r="BG645" s="65">
        <v>1.3674574783016237E-3</v>
      </c>
      <c r="BH645" s="65">
        <f t="shared" si="395"/>
        <v>-2.8462448574420162E-3</v>
      </c>
      <c r="BI645" s="65">
        <v>7.8898541677504381E-4</v>
      </c>
      <c r="BJ645" s="65">
        <v>6.6326137125432344E-3</v>
      </c>
      <c r="BK645" s="65">
        <f t="shared" si="396"/>
        <v>5.8436282957681903E-3</v>
      </c>
      <c r="BL645" s="65">
        <v>1.6646725277011912E-3</v>
      </c>
      <c r="BM645" s="65">
        <v>8.3649242707387831E-4</v>
      </c>
      <c r="BN645" s="65">
        <f t="shared" si="397"/>
        <v>-8.2818010062731288E-4</v>
      </c>
      <c r="BO645" s="65">
        <v>2.5230192997971177E-3</v>
      </c>
      <c r="BP645" s="65">
        <v>1.5424683052426126E-3</v>
      </c>
      <c r="BQ645" s="65">
        <f t="shared" si="398"/>
        <v>-9.8055099455450511E-4</v>
      </c>
      <c r="BR645" s="65">
        <v>2.6391995699595969E-2</v>
      </c>
      <c r="BS645" s="65">
        <v>3.4079650690254565E-2</v>
      </c>
      <c r="BT645" s="65">
        <f t="shared" si="399"/>
        <v>7.6876549906585954E-3</v>
      </c>
      <c r="BU645" s="65">
        <v>4.7000988399313326E-2</v>
      </c>
      <c r="BV645" s="65">
        <v>9.5811012037185367E-2</v>
      </c>
      <c r="BW645" s="65">
        <f t="shared" si="400"/>
        <v>4.8810023637872041E-2</v>
      </c>
      <c r="BX645" s="65">
        <v>0.17374152490939671</v>
      </c>
      <c r="BY645" s="65">
        <v>0.14834985554191066</v>
      </c>
      <c r="BZ645" s="65">
        <f t="shared" si="401"/>
        <v>-2.5391669367486047E-2</v>
      </c>
      <c r="CA645" s="65">
        <v>0.52728502314935233</v>
      </c>
      <c r="CB645" s="65">
        <v>0.39225265630839873</v>
      </c>
      <c r="CC645" s="65">
        <f t="shared" si="402"/>
        <v>-0.1350323668409536</v>
      </c>
      <c r="CD645" s="65">
        <v>1.5953111723803082E-3</v>
      </c>
      <c r="CE645" s="65">
        <v>3.4023291271409162E-3</v>
      </c>
      <c r="CF645" s="65">
        <f t="shared" si="403"/>
        <v>1.807017954760608E-3</v>
      </c>
      <c r="CG645" s="65">
        <v>7.4355372903986541E-2</v>
      </c>
      <c r="CH645" s="65">
        <v>8.645238222364604E-2</v>
      </c>
      <c r="CI645" s="65">
        <f t="shared" si="404"/>
        <v>1.2097009319659499E-2</v>
      </c>
      <c r="CJ645" s="65">
        <v>6.9318004473807412E-2</v>
      </c>
      <c r="CK645" s="65">
        <v>4.7567349505520252E-2</v>
      </c>
      <c r="CL645" s="65">
        <f t="shared" si="405"/>
        <v>-2.175065496828716E-2</v>
      </c>
      <c r="CM645" s="65">
        <v>3.0865803117792918E-3</v>
      </c>
      <c r="CN645" s="65">
        <v>4.007451308428403E-3</v>
      </c>
      <c r="CO645" s="65">
        <f t="shared" si="406"/>
        <v>9.2087099664911118E-4</v>
      </c>
      <c r="CP645" s="65">
        <v>0</v>
      </c>
      <c r="CQ645" s="65">
        <v>0</v>
      </c>
      <c r="CR645" s="65">
        <f t="shared" si="407"/>
        <v>0</v>
      </c>
      <c r="CS645" s="65">
        <v>2.8958365846468641E-3</v>
      </c>
      <c r="CT645" s="65">
        <v>2.046736789648851E-3</v>
      </c>
      <c r="CU645" s="65">
        <f t="shared" si="408"/>
        <v>-8.4909979499801303E-4</v>
      </c>
      <c r="CV645" s="65">
        <v>2.239504759923009E-2</v>
      </c>
      <c r="CW645" s="65">
        <v>1.1796916249903594E-2</v>
      </c>
      <c r="CX645" s="65">
        <f t="shared" si="409"/>
        <v>-1.0598131349326497E-2</v>
      </c>
      <c r="CY645" s="65">
        <v>2.427647436230904E-4</v>
      </c>
      <c r="CZ645" s="65">
        <v>1.0085369688124773E-4</v>
      </c>
      <c r="DA645" s="65">
        <f t="shared" si="410"/>
        <v>-1.4191104674184267E-4</v>
      </c>
      <c r="DB645" s="65">
        <v>6.9881565485789597E-3</v>
      </c>
      <c r="DC645" s="65">
        <v>3.2629137226286033E-3</v>
      </c>
      <c r="DD645" s="65">
        <f t="shared" si="411"/>
        <v>-3.7252428259503564E-3</v>
      </c>
      <c r="DE645" s="65">
        <v>6.6847006190500959E-3</v>
      </c>
      <c r="DF645" s="65">
        <v>2.7438138122104164E-3</v>
      </c>
      <c r="DG645" s="65">
        <f t="shared" si="412"/>
        <v>-3.9408868068396795E-3</v>
      </c>
      <c r="DH645" s="65">
        <v>1.3924292080667257E-2</v>
      </c>
      <c r="DI645" s="65">
        <v>1.5270436221901863E-2</v>
      </c>
      <c r="DJ645" s="65">
        <f t="shared" si="413"/>
        <v>1.3461441412346061E-3</v>
      </c>
      <c r="DK645" s="65">
        <v>6.6673602802198766E-3</v>
      </c>
      <c r="DL645" s="65">
        <v>1.3425406826015509E-2</v>
      </c>
      <c r="DM645" s="65">
        <f t="shared" si="414"/>
        <v>6.758046545795632E-3</v>
      </c>
      <c r="DN645" s="65">
        <v>3.6934921708370182E-3</v>
      </c>
      <c r="DO645" s="65">
        <v>7.3089267386880711E-3</v>
      </c>
      <c r="DP645" s="65">
        <f t="shared" si="415"/>
        <v>3.6154345678510529E-3</v>
      </c>
      <c r="DQ645" s="65">
        <v>0</v>
      </c>
      <c r="DR645" s="65">
        <v>0</v>
      </c>
      <c r="DS645" s="65">
        <f t="shared" si="416"/>
        <v>0</v>
      </c>
      <c r="DT645" s="65">
        <v>2.8091348904957605E-3</v>
      </c>
      <c r="DU645" s="65">
        <v>5.7872224298621856E-3</v>
      </c>
      <c r="DV645" s="65">
        <f t="shared" si="417"/>
        <v>2.9780875393664251E-3</v>
      </c>
      <c r="DW645" s="65">
        <v>0.23439803013750893</v>
      </c>
      <c r="DX645" s="65">
        <v>0</v>
      </c>
      <c r="DY645" s="65">
        <f t="shared" si="418"/>
        <v>-0.23439803013750893</v>
      </c>
      <c r="DZ645" s="65">
        <v>0.21723109469559035</v>
      </c>
      <c r="EA645" s="65">
        <v>0.23568025818546401</v>
      </c>
      <c r="EB645" s="65">
        <f t="shared" si="419"/>
        <v>1.844916348987366E-2</v>
      </c>
      <c r="EC645" s="65">
        <v>1.3724878184119717E-2</v>
      </c>
      <c r="ED645" s="65">
        <v>5.5617847544805737E-3</v>
      </c>
      <c r="EE645" s="65">
        <f t="shared" si="420"/>
        <v>-8.1630934296391434E-3</v>
      </c>
      <c r="EF645" s="65">
        <v>3.3293450554023824E-3</v>
      </c>
      <c r="EG645" s="65">
        <v>6.5258274452572069E-5</v>
      </c>
      <c r="EH645" s="65">
        <f t="shared" si="421"/>
        <v>-3.2640867809498103E-3</v>
      </c>
      <c r="EI645" s="65">
        <v>0</v>
      </c>
      <c r="EJ645" s="65">
        <v>2.2306464721970091E-3</v>
      </c>
      <c r="EK645" s="65">
        <f t="shared" si="422"/>
        <v>2.2306464721970091E-3</v>
      </c>
      <c r="EL645" s="65">
        <v>0.97527267682810515</v>
      </c>
      <c r="EM645" s="65">
        <v>0.24353794768659415</v>
      </c>
      <c r="EN645" s="65">
        <f t="shared" si="423"/>
        <v>-0.73173472914151105</v>
      </c>
      <c r="EO645" s="65">
        <v>6.5026270613327787E-3</v>
      </c>
      <c r="EP645" s="65">
        <v>0.40147483700262809</v>
      </c>
      <c r="EQ645" s="65">
        <f t="shared" si="424"/>
        <v>0.39497220994129534</v>
      </c>
      <c r="ER645" s="65">
        <v>0.79032929303438593</v>
      </c>
      <c r="ES645" s="65">
        <v>1.6492545725286393E-3</v>
      </c>
      <c r="ET645" s="65">
        <f t="shared" si="425"/>
        <v>-0.7886800384618573</v>
      </c>
      <c r="EU645" s="65">
        <v>1.470616795852191</v>
      </c>
      <c r="EV645" s="65">
        <v>0.79621027402542699</v>
      </c>
      <c r="EW645" s="65">
        <f t="shared" si="426"/>
        <v>-0.67440652182676397</v>
      </c>
      <c r="EX645" s="65">
        <v>1.9408781147583625</v>
      </c>
      <c r="EY645" s="65">
        <v>0.30601681290452715</v>
      </c>
      <c r="EZ645" s="65">
        <f t="shared" si="427"/>
        <v>-1.6348613018538354</v>
      </c>
      <c r="FA645" s="65">
        <v>0.39548977787025957</v>
      </c>
      <c r="FB645" s="65">
        <v>0.49036253937743607</v>
      </c>
      <c r="FC645" s="65">
        <f t="shared" si="428"/>
        <v>9.4872761507176495E-2</v>
      </c>
      <c r="FD645" s="72">
        <v>1.6089416094113962</v>
      </c>
      <c r="FE645" s="66" t="s">
        <v>0</v>
      </c>
      <c r="FF645" s="66">
        <v>-0.32761904761904759</v>
      </c>
      <c r="FG645" s="67">
        <v>-0.8</v>
      </c>
      <c r="FH645" s="67">
        <v>0.39838492597577391</v>
      </c>
      <c r="FI645" s="67">
        <v>-5.1440329218107039E-2</v>
      </c>
      <c r="FJ645" s="67">
        <v>23.571428571428569</v>
      </c>
      <c r="FK645" s="67">
        <v>0.46875</v>
      </c>
      <c r="FL645" s="67">
        <v>0.78694158075601406</v>
      </c>
      <c r="FM645" s="67">
        <v>2.7743101182654404</v>
      </c>
      <c r="FN645" s="67">
        <v>4.9583102748570385</v>
      </c>
      <c r="FO645" s="67">
        <v>1.4957333200259497</v>
      </c>
      <c r="FP645" s="67">
        <v>1.1743784530386741</v>
      </c>
      <c r="FQ645" s="67">
        <v>5.2336956521739131</v>
      </c>
      <c r="FR645" s="67">
        <v>2.3984375</v>
      </c>
      <c r="FS645" s="67">
        <v>1.0057535959974988</v>
      </c>
      <c r="FT645" s="67">
        <v>2.7949438202247192</v>
      </c>
      <c r="FU645" s="67" t="s">
        <v>0</v>
      </c>
      <c r="FV645" s="67">
        <v>1.0658682634730536</v>
      </c>
      <c r="FW645" s="67">
        <v>0.53968253968253954</v>
      </c>
      <c r="FX645" s="67">
        <v>0.21428571428571419</v>
      </c>
      <c r="FY645" s="67">
        <v>0.36476426799007444</v>
      </c>
      <c r="FZ645" s="67">
        <v>0.19974059662775612</v>
      </c>
      <c r="GA645" s="67">
        <v>2.2054794520547945</v>
      </c>
      <c r="GB645" s="67">
        <v>4.8855656697009096</v>
      </c>
      <c r="GC645" s="67">
        <v>4.7840375586854451</v>
      </c>
      <c r="GD645" s="67" t="s">
        <v>0</v>
      </c>
      <c r="GE645" s="67">
        <v>5.0216049382716044</v>
      </c>
      <c r="GF645" s="67">
        <v>-1</v>
      </c>
      <c r="GG645" s="67">
        <v>2.1711434843344644</v>
      </c>
      <c r="GH645" s="67">
        <v>0.18445988629185095</v>
      </c>
      <c r="GI645" s="67">
        <v>-0.94270833333333337</v>
      </c>
      <c r="GJ645" s="67" t="s">
        <v>0</v>
      </c>
      <c r="GK645" s="67">
        <v>-0.27011361413864832</v>
      </c>
      <c r="GL645" s="67">
        <v>179.4613333333333</v>
      </c>
      <c r="GM645" s="67">
        <v>-0.99390049914979983</v>
      </c>
      <c r="GN645" s="67">
        <v>0.58249714063365898</v>
      </c>
      <c r="GO645" s="67">
        <v>-0.53914775950718541</v>
      </c>
      <c r="GP645" s="67">
        <v>2.6240710292666884</v>
      </c>
    </row>
    <row r="646" spans="1:198" ht="13.8">
      <c r="A646" s="2" t="s">
        <v>1000</v>
      </c>
      <c r="B646" s="2" t="s">
        <v>1001</v>
      </c>
      <c r="C646" s="64">
        <v>0</v>
      </c>
      <c r="D646" s="64">
        <v>0</v>
      </c>
      <c r="E646" s="64">
        <v>1</v>
      </c>
      <c r="F646" s="64">
        <v>1</v>
      </c>
      <c r="G646" s="65">
        <v>130520</v>
      </c>
      <c r="H646" s="65">
        <v>129447</v>
      </c>
      <c r="I646" s="65">
        <v>121103</v>
      </c>
      <c r="J646" s="65">
        <v>120255</v>
      </c>
      <c r="K646" s="66">
        <v>0.9278501379098989</v>
      </c>
      <c r="L646" s="66">
        <v>0.92899024311108025</v>
      </c>
      <c r="M646" s="65">
        <v>9417</v>
      </c>
      <c r="N646" s="65">
        <v>9192</v>
      </c>
      <c r="O646" s="65">
        <v>677115</v>
      </c>
      <c r="P646" s="65">
        <v>1704181</v>
      </c>
      <c r="Q646" s="65">
        <v>87832</v>
      </c>
      <c r="R646" s="65">
        <v>385289</v>
      </c>
      <c r="S646" s="65">
        <v>37641288.795899205</v>
      </c>
      <c r="T646" s="65">
        <v>87939006.667087972</v>
      </c>
      <c r="U646" s="65">
        <v>35455786.238856643</v>
      </c>
      <c r="V646" s="65">
        <v>81445668.507747591</v>
      </c>
      <c r="W646" s="68">
        <v>2185502.5570425019</v>
      </c>
      <c r="X646" s="65">
        <v>6493338.1593407849</v>
      </c>
      <c r="Y646" s="65">
        <v>614.93290965344568</v>
      </c>
      <c r="Z646" s="65">
        <v>1230.998350960662</v>
      </c>
      <c r="AA646" s="65">
        <v>1331.8679946858711</v>
      </c>
      <c r="AB646" s="65">
        <v>2620.5626454412354</v>
      </c>
      <c r="AC646" s="65">
        <v>2.1658752910727523</v>
      </c>
      <c r="AD646" s="65">
        <v>2.1288108496621199</v>
      </c>
      <c r="AE646" s="65">
        <v>0.98288708423638071</v>
      </c>
      <c r="AF646" s="65">
        <v>3.9346997689219587</v>
      </c>
      <c r="AG646" s="65">
        <v>4.148959562651827</v>
      </c>
      <c r="AH646" s="65">
        <v>1.0544539116865255</v>
      </c>
      <c r="AI646" s="66">
        <v>8.8558333951115786E-2</v>
      </c>
      <c r="AJ646" s="66">
        <v>8.6721069231206593E-2</v>
      </c>
      <c r="AK646" s="66">
        <v>9.6693648921015951E-2</v>
      </c>
      <c r="AL646" s="66">
        <v>0.15934684317785597</v>
      </c>
      <c r="AM646" s="66">
        <v>-8.2515345021427766E-4</v>
      </c>
      <c r="AN646" s="66">
        <v>-2.4153808601091731E-3</v>
      </c>
      <c r="AO646" s="65">
        <v>6761.4</v>
      </c>
      <c r="AP646" s="65">
        <v>6771.9</v>
      </c>
      <c r="AQ646" s="65">
        <v>1.7184511339830586</v>
      </c>
      <c r="AR646" s="65">
        <v>1.1787169285047501</v>
      </c>
      <c r="AS646" s="65">
        <f t="shared" si="390"/>
        <v>-0.53973420547830853</v>
      </c>
      <c r="AT646" s="65">
        <v>0</v>
      </c>
      <c r="AU646" s="65">
        <v>0</v>
      </c>
      <c r="AV646" s="65">
        <f t="shared" si="391"/>
        <v>0</v>
      </c>
      <c r="AW646" s="65">
        <v>0</v>
      </c>
      <c r="AX646" s="65">
        <v>0</v>
      </c>
      <c r="AY646" s="65">
        <f t="shared" si="392"/>
        <v>0</v>
      </c>
      <c r="AZ646" s="65">
        <v>1.6984394450010625</v>
      </c>
      <c r="BA646" s="65">
        <v>1.171231638242116</v>
      </c>
      <c r="BB646" s="65">
        <f t="shared" si="393"/>
        <v>-0.52720780675894652</v>
      </c>
      <c r="BC646" s="65">
        <v>7.229711266964204E-3</v>
      </c>
      <c r="BD646" s="65">
        <v>2.1152952718608629E-3</v>
      </c>
      <c r="BE646" s="65">
        <f t="shared" si="394"/>
        <v>-5.1144159951033406E-3</v>
      </c>
      <c r="BF646" s="65">
        <v>0</v>
      </c>
      <c r="BG646" s="65">
        <v>0</v>
      </c>
      <c r="BH646" s="65">
        <f t="shared" si="395"/>
        <v>0</v>
      </c>
      <c r="BI646" s="65">
        <v>0</v>
      </c>
      <c r="BJ646" s="65">
        <v>0</v>
      </c>
      <c r="BK646" s="65">
        <f t="shared" si="396"/>
        <v>0</v>
      </c>
      <c r="BL646" s="65">
        <v>6.4517108419103142E-5</v>
      </c>
      <c r="BM646" s="65">
        <v>1.6351362224200535E-4</v>
      </c>
      <c r="BN646" s="65">
        <f t="shared" si="397"/>
        <v>9.8996513822902207E-5</v>
      </c>
      <c r="BO646" s="65">
        <v>0</v>
      </c>
      <c r="BP646" s="65">
        <v>0</v>
      </c>
      <c r="BQ646" s="65">
        <f t="shared" si="398"/>
        <v>0</v>
      </c>
      <c r="BR646" s="65">
        <v>0</v>
      </c>
      <c r="BS646" s="65">
        <v>0</v>
      </c>
      <c r="BT646" s="65">
        <f t="shared" si="399"/>
        <v>0</v>
      </c>
      <c r="BU646" s="65">
        <v>7.9318092115250333E-4</v>
      </c>
      <c r="BV646" s="65">
        <v>8.3314083713783682E-4</v>
      </c>
      <c r="BW646" s="65">
        <f t="shared" si="400"/>
        <v>3.9959915985333483E-5</v>
      </c>
      <c r="BX646" s="65">
        <v>9.4878100616328144E-5</v>
      </c>
      <c r="BY646" s="65">
        <v>0</v>
      </c>
      <c r="BZ646" s="65">
        <f t="shared" si="401"/>
        <v>-9.4878100616328144E-5</v>
      </c>
      <c r="CA646" s="65">
        <v>4.6300513100768132E-4</v>
      </c>
      <c r="CB646" s="65">
        <v>4.5247420334692487E-4</v>
      </c>
      <c r="CC646" s="65">
        <f t="shared" si="402"/>
        <v>-1.0530927660756448E-5</v>
      </c>
      <c r="CD646" s="65">
        <v>4.683183046421957E-3</v>
      </c>
      <c r="CE646" s="65">
        <v>1.7614483327234014E-3</v>
      </c>
      <c r="CF646" s="65">
        <f t="shared" si="403"/>
        <v>-2.9217347136985556E-3</v>
      </c>
      <c r="CG646" s="65">
        <v>0</v>
      </c>
      <c r="CH646" s="65">
        <v>3.2789239592444458E-4</v>
      </c>
      <c r="CI646" s="65">
        <f t="shared" si="404"/>
        <v>3.2789239592444458E-4</v>
      </c>
      <c r="CJ646" s="65">
        <v>1.0019127425084252E-3</v>
      </c>
      <c r="CK646" s="65">
        <v>7.1634539267926157E-4</v>
      </c>
      <c r="CL646" s="65">
        <f t="shared" si="405"/>
        <v>-2.855673498291636E-4</v>
      </c>
      <c r="CM646" s="65">
        <v>0</v>
      </c>
      <c r="CN646" s="65">
        <v>0</v>
      </c>
      <c r="CO646" s="65">
        <f t="shared" si="406"/>
        <v>0</v>
      </c>
      <c r="CP646" s="65">
        <v>0</v>
      </c>
      <c r="CQ646" s="65">
        <v>0</v>
      </c>
      <c r="CR646" s="65">
        <f t="shared" si="407"/>
        <v>0</v>
      </c>
      <c r="CS646" s="65">
        <v>0</v>
      </c>
      <c r="CT646" s="65">
        <v>0</v>
      </c>
      <c r="CU646" s="65">
        <f t="shared" si="408"/>
        <v>0</v>
      </c>
      <c r="CV646" s="65">
        <v>4.4023438685976255E-4</v>
      </c>
      <c r="CW646" s="65">
        <v>2.154227086680388E-4</v>
      </c>
      <c r="CX646" s="65">
        <f t="shared" si="409"/>
        <v>-2.2481167819172375E-4</v>
      </c>
      <c r="CY646" s="65">
        <v>0</v>
      </c>
      <c r="CZ646" s="65">
        <v>0</v>
      </c>
      <c r="DA646" s="65">
        <f t="shared" si="410"/>
        <v>0</v>
      </c>
      <c r="DB646" s="65">
        <v>0</v>
      </c>
      <c r="DC646" s="65">
        <v>7.6133326758182386E-5</v>
      </c>
      <c r="DD646" s="65">
        <f t="shared" si="411"/>
        <v>7.6133326758182386E-5</v>
      </c>
      <c r="DE646" s="65">
        <v>0</v>
      </c>
      <c r="DF646" s="65">
        <v>0</v>
      </c>
      <c r="DG646" s="65">
        <f t="shared" si="412"/>
        <v>0</v>
      </c>
      <c r="DH646" s="65">
        <v>5.6167835564866267E-4</v>
      </c>
      <c r="DI646" s="65">
        <v>4.2478935725304032E-4</v>
      </c>
      <c r="DJ646" s="65">
        <f t="shared" si="413"/>
        <v>-1.3688899839562236E-4</v>
      </c>
      <c r="DK646" s="65">
        <v>4.2505389076115011E-4</v>
      </c>
      <c r="DL646" s="65">
        <v>3.9969996548045751E-4</v>
      </c>
      <c r="DM646" s="65">
        <f t="shared" si="414"/>
        <v>-2.53539252806926E-5</v>
      </c>
      <c r="DN646" s="65">
        <v>3.9089777453927199E-4</v>
      </c>
      <c r="DO646" s="65">
        <v>3.2443179016270905E-4</v>
      </c>
      <c r="DP646" s="65">
        <f t="shared" si="415"/>
        <v>-6.6465984376562937E-5</v>
      </c>
      <c r="DQ646" s="65">
        <v>0</v>
      </c>
      <c r="DR646" s="65">
        <v>0</v>
      </c>
      <c r="DS646" s="65">
        <f t="shared" si="416"/>
        <v>0</v>
      </c>
      <c r="DT646" s="65">
        <v>3.4156116221878133E-5</v>
      </c>
      <c r="DU646" s="65">
        <v>7.526817531774849E-5</v>
      </c>
      <c r="DV646" s="65">
        <f t="shared" si="417"/>
        <v>4.1112059095870357E-5</v>
      </c>
      <c r="DW646" s="65">
        <v>5.6816801773081939E-2</v>
      </c>
      <c r="DX646" s="65">
        <v>8.1808720207428715E-3</v>
      </c>
      <c r="DY646" s="65">
        <f t="shared" si="418"/>
        <v>-4.8635929752339067E-2</v>
      </c>
      <c r="DZ646" s="65">
        <v>3.0645626499073989E-2</v>
      </c>
      <c r="EA646" s="65">
        <v>2.1214378470879435E-2</v>
      </c>
      <c r="EB646" s="65">
        <f t="shared" si="419"/>
        <v>-9.431248028194554E-3</v>
      </c>
      <c r="EC646" s="65">
        <v>2.9677869872787445E-3</v>
      </c>
      <c r="ED646" s="65">
        <v>1.5728453187088135E-3</v>
      </c>
      <c r="EE646" s="65">
        <f t="shared" si="420"/>
        <v>-1.394941668569931E-3</v>
      </c>
      <c r="EF646" s="65">
        <v>2.5009867322464095E-3</v>
      </c>
      <c r="EG646" s="65">
        <v>0</v>
      </c>
      <c r="EH646" s="65">
        <f t="shared" si="421"/>
        <v>-2.5009867322464095E-3</v>
      </c>
      <c r="EI646" s="65">
        <v>2.0702401554482799E-2</v>
      </c>
      <c r="EJ646" s="65">
        <v>9.2571204126426303E-4</v>
      </c>
      <c r="EK646" s="65">
        <f t="shared" si="422"/>
        <v>-1.9776689513218537E-2</v>
      </c>
      <c r="EL646" s="65">
        <v>4.3236102255821729</v>
      </c>
      <c r="EM646" s="65">
        <v>3.1893807851595381E-2</v>
      </c>
      <c r="EN646" s="65">
        <f t="shared" si="423"/>
        <v>-4.2917164177305773</v>
      </c>
      <c r="EO646" s="65">
        <v>0.18989662082156844</v>
      </c>
      <c r="EP646" s="65">
        <v>1.067351174486338</v>
      </c>
      <c r="EQ646" s="65">
        <f t="shared" si="424"/>
        <v>0.87745455366476954</v>
      </c>
      <c r="ER646" s="65">
        <v>6.9887208913987309E-2</v>
      </c>
      <c r="ES646" s="65">
        <v>4.6418835385039971E-2</v>
      </c>
      <c r="ET646" s="65">
        <f t="shared" si="425"/>
        <v>-2.3468373528947338E-2</v>
      </c>
      <c r="EU646" s="65">
        <v>0.19727054680146944</v>
      </c>
      <c r="EV646" s="65">
        <v>4.3404647766568296E-3</v>
      </c>
      <c r="EW646" s="65">
        <f t="shared" si="426"/>
        <v>-0.1929300820248126</v>
      </c>
      <c r="EX646" s="65">
        <v>0.19452667213164523</v>
      </c>
      <c r="EY646" s="65">
        <v>4.550696576682265E-2</v>
      </c>
      <c r="EZ646" s="65">
        <f t="shared" si="427"/>
        <v>-0.14901970636482259</v>
      </c>
      <c r="FA646" s="65">
        <v>6.6642377872908887E-2</v>
      </c>
      <c r="FB646" s="65">
        <v>4.9763510853757395E-2</v>
      </c>
      <c r="FC646" s="65">
        <f t="shared" si="428"/>
        <v>-1.6878867019151492E-2</v>
      </c>
      <c r="FD646" s="72">
        <v>2.0088890361193008</v>
      </c>
      <c r="FE646" s="66" t="s">
        <v>0</v>
      </c>
      <c r="FF646" s="66" t="s">
        <v>0</v>
      </c>
      <c r="FG646" s="67">
        <v>2.0250082675652243</v>
      </c>
      <c r="FH646" s="67">
        <v>0.2834645669291338</v>
      </c>
      <c r="FI646" s="67" t="s">
        <v>0</v>
      </c>
      <c r="FJ646" s="67" t="s">
        <v>0</v>
      </c>
      <c r="FK646" s="67">
        <v>10.117647058823529</v>
      </c>
      <c r="FL646" s="67" t="s">
        <v>0</v>
      </c>
      <c r="FM646" s="67" t="s">
        <v>0</v>
      </c>
      <c r="FN646" s="67">
        <v>3.607655502392344</v>
      </c>
      <c r="FO646" s="67">
        <v>-1</v>
      </c>
      <c r="FP646" s="67">
        <v>3.2868852459016402</v>
      </c>
      <c r="FQ646" s="67">
        <v>0.64991896272285254</v>
      </c>
      <c r="FR646" s="67" t="s">
        <v>0</v>
      </c>
      <c r="FS646" s="67">
        <v>2.1363636363636362</v>
      </c>
      <c r="FT646" s="67" t="s">
        <v>0</v>
      </c>
      <c r="FU646" s="67" t="s">
        <v>0</v>
      </c>
      <c r="FV646" s="67" t="s">
        <v>0</v>
      </c>
      <c r="FW646" s="67">
        <v>1.146551724137931</v>
      </c>
      <c r="FX646" s="67" t="s">
        <v>0</v>
      </c>
      <c r="FY646" s="67" t="s">
        <v>0</v>
      </c>
      <c r="FZ646" s="67" t="s">
        <v>0</v>
      </c>
      <c r="GA646" s="67">
        <v>2.3175675675675671</v>
      </c>
      <c r="GB646" s="67">
        <v>3.125</v>
      </c>
      <c r="GC646" s="67">
        <v>2.6407766990291259</v>
      </c>
      <c r="GD646" s="67" t="s">
        <v>0</v>
      </c>
      <c r="GE646" s="67">
        <v>8.6666666666666661</v>
      </c>
      <c r="GF646" s="67">
        <v>-0.36837886580722723</v>
      </c>
      <c r="GG646" s="67">
        <v>2.0366563467492265</v>
      </c>
      <c r="GH646" s="67">
        <v>1.3248081841432224</v>
      </c>
      <c r="GI646" s="67">
        <v>-1</v>
      </c>
      <c r="GJ646" s="67">
        <v>-0.80384967919340056</v>
      </c>
      <c r="GK646" s="67">
        <v>-0.96764110549535043</v>
      </c>
      <c r="GL646" s="67">
        <v>23.6560745048664</v>
      </c>
      <c r="GM646" s="67">
        <v>1.9136030409991851</v>
      </c>
      <c r="GN646" s="67">
        <v>-0.90348210850327049</v>
      </c>
      <c r="GO646" s="67">
        <v>2.6201299334725148E-2</v>
      </c>
      <c r="GP646" s="67">
        <v>2.2756264236902051</v>
      </c>
    </row>
    <row r="647" spans="1:198" ht="13.8">
      <c r="A647" s="2" t="s">
        <v>1002</v>
      </c>
      <c r="B647" s="2" t="s">
        <v>1003</v>
      </c>
      <c r="C647" s="64">
        <v>0</v>
      </c>
      <c r="D647" s="64">
        <v>0</v>
      </c>
      <c r="E647" s="64">
        <v>1</v>
      </c>
      <c r="F647" s="64">
        <v>1</v>
      </c>
      <c r="G647" s="65">
        <v>29093</v>
      </c>
      <c r="H647" s="65">
        <v>32513</v>
      </c>
      <c r="I647" s="65">
        <v>20001</v>
      </c>
      <c r="J647" s="65">
        <v>24532</v>
      </c>
      <c r="K647" s="66">
        <v>0.68748496201835496</v>
      </c>
      <c r="L647" s="66">
        <v>0.75452895764771011</v>
      </c>
      <c r="M647" s="65">
        <v>9092</v>
      </c>
      <c r="N647" s="65">
        <v>7981</v>
      </c>
      <c r="O647" s="65">
        <v>227046</v>
      </c>
      <c r="P647" s="65">
        <v>888639</v>
      </c>
      <c r="Q647" s="65">
        <v>19326</v>
      </c>
      <c r="R647" s="65">
        <v>84131</v>
      </c>
      <c r="S647" s="65">
        <v>11487083.706448413</v>
      </c>
      <c r="T647" s="65">
        <v>34185571.330747314</v>
      </c>
      <c r="U647" s="65">
        <v>9031764.945745524</v>
      </c>
      <c r="V647" s="65">
        <v>26709301.204004269</v>
      </c>
      <c r="W647" s="68">
        <v>2455318.760702908</v>
      </c>
      <c r="X647" s="65">
        <v>7476270.1267428789</v>
      </c>
      <c r="Y647" s="65">
        <v>612.58597361940565</v>
      </c>
      <c r="Z647" s="65">
        <v>1424.3337405389461</v>
      </c>
      <c r="AA647" s="65">
        <v>3195.484962342874</v>
      </c>
      <c r="AB647" s="65">
        <v>1797.4815073183836</v>
      </c>
      <c r="AC647" s="65">
        <v>5.2163861073453193</v>
      </c>
      <c r="AD647" s="65">
        <v>1.2619805710972234</v>
      </c>
      <c r="AE647" s="65">
        <v>0.24192621963320507</v>
      </c>
      <c r="AF647" s="65">
        <v>1.2542264641433312</v>
      </c>
      <c r="AG647" s="65">
        <v>1.0942347482026169</v>
      </c>
      <c r="AH647" s="65">
        <v>0.87243793643758527</v>
      </c>
      <c r="AI647" s="66">
        <v>0.11522707802002286</v>
      </c>
      <c r="AJ647" s="66">
        <v>0.11452288360636853</v>
      </c>
      <c r="AK647" s="66">
        <v>0.14620197230515752</v>
      </c>
      <c r="AL647" s="66">
        <v>0.15846097303735829</v>
      </c>
      <c r="AM647" s="66">
        <v>1.1176234029502075E-2</v>
      </c>
      <c r="AN647" s="66">
        <v>-1.2948555588648047E-2</v>
      </c>
      <c r="AO647" s="65">
        <v>716.4</v>
      </c>
      <c r="AP647" s="65">
        <v>703.9</v>
      </c>
      <c r="AQ647" s="65">
        <v>0.34131912104591394</v>
      </c>
      <c r="AR647" s="65">
        <v>0.25768147294100868</v>
      </c>
      <c r="AS647" s="65">
        <f t="shared" si="390"/>
        <v>-8.363764810490526E-2</v>
      </c>
      <c r="AT647" s="65">
        <v>0</v>
      </c>
      <c r="AU647" s="65">
        <v>0</v>
      </c>
      <c r="AV647" s="65">
        <f t="shared" si="391"/>
        <v>0</v>
      </c>
      <c r="AW647" s="65">
        <v>2.0007589085515197E-3</v>
      </c>
      <c r="AX647" s="65">
        <v>1.1133430800378775E-3</v>
      </c>
      <c r="AY647" s="65">
        <f t="shared" si="392"/>
        <v>-8.8741582851364215E-4</v>
      </c>
      <c r="AZ647" s="65">
        <v>1.7247921625444134E-4</v>
      </c>
      <c r="BA647" s="65">
        <v>1.5848300071713555E-5</v>
      </c>
      <c r="BB647" s="65">
        <f t="shared" si="393"/>
        <v>-1.566309161827278E-4</v>
      </c>
      <c r="BC647" s="65">
        <v>5.7780537445237846E-3</v>
      </c>
      <c r="BD647" s="65">
        <v>6.7236413054244781E-3</v>
      </c>
      <c r="BE647" s="65">
        <f t="shared" si="394"/>
        <v>9.4558756090069342E-4</v>
      </c>
      <c r="BF647" s="65">
        <v>1.5868087895408604E-2</v>
      </c>
      <c r="BG647" s="65">
        <v>3.193432464450282E-3</v>
      </c>
      <c r="BH647" s="65">
        <f t="shared" si="395"/>
        <v>-1.2674655430958323E-2</v>
      </c>
      <c r="BI647" s="65">
        <v>6.1230121770326669E-3</v>
      </c>
      <c r="BJ647" s="65">
        <v>3.9747536579857606E-2</v>
      </c>
      <c r="BK647" s="65">
        <f t="shared" si="396"/>
        <v>3.3624524402824943E-2</v>
      </c>
      <c r="BL647" s="65">
        <v>9.0034150884818372E-3</v>
      </c>
      <c r="BM647" s="65">
        <v>7.0683418319842459E-3</v>
      </c>
      <c r="BN647" s="65">
        <f t="shared" si="397"/>
        <v>-1.9350732564975912E-3</v>
      </c>
      <c r="BO647" s="65">
        <v>4.6741867604953606E-3</v>
      </c>
      <c r="BP647" s="65">
        <v>2.9557079633745786E-3</v>
      </c>
      <c r="BQ647" s="65">
        <f t="shared" si="398"/>
        <v>-1.718478797120782E-3</v>
      </c>
      <c r="BR647" s="65">
        <v>1.0279761288764703E-2</v>
      </c>
      <c r="BS647" s="65">
        <v>9.1127725412352945E-4</v>
      </c>
      <c r="BT647" s="65">
        <f t="shared" si="399"/>
        <v>-9.3684840346411734E-3</v>
      </c>
      <c r="BU647" s="65">
        <v>1.8438028217599777E-2</v>
      </c>
      <c r="BV647" s="65">
        <v>5.531056725028031E-3</v>
      </c>
      <c r="BW647" s="65">
        <f t="shared" si="400"/>
        <v>-1.2906971492571747E-2</v>
      </c>
      <c r="BX647" s="65">
        <v>0.22744834247473181</v>
      </c>
      <c r="BY647" s="65">
        <v>0.15372454862060358</v>
      </c>
      <c r="BZ647" s="65">
        <f t="shared" si="401"/>
        <v>-7.3723793854128222E-2</v>
      </c>
      <c r="CA647" s="65">
        <v>1.8455276139225226E-3</v>
      </c>
      <c r="CB647" s="65">
        <v>1.6937870701643865E-2</v>
      </c>
      <c r="CC647" s="65">
        <f t="shared" si="402"/>
        <v>1.5092343087721342E-2</v>
      </c>
      <c r="CD647" s="65">
        <v>3.5427231018662249E-2</v>
      </c>
      <c r="CE647" s="65">
        <v>1.6367331899062178E-2</v>
      </c>
      <c r="CF647" s="65">
        <f t="shared" si="403"/>
        <v>-1.9059899119600071E-2</v>
      </c>
      <c r="CG647" s="65">
        <v>5.3468557038876814E-4</v>
      </c>
      <c r="CH647" s="65">
        <v>1.2440915556295141E-3</v>
      </c>
      <c r="CI647" s="65">
        <f t="shared" si="404"/>
        <v>7.0940598524074595E-4</v>
      </c>
      <c r="CJ647" s="65">
        <v>0.50929662975611434</v>
      </c>
      <c r="CK647" s="65">
        <v>0.28461962098790383</v>
      </c>
      <c r="CL647" s="65">
        <f t="shared" si="405"/>
        <v>-0.22467700876821051</v>
      </c>
      <c r="CM647" s="65">
        <v>0</v>
      </c>
      <c r="CN647" s="65">
        <v>2.7338317623705889E-4</v>
      </c>
      <c r="CO647" s="65">
        <f t="shared" si="406"/>
        <v>2.7338317623705889E-4</v>
      </c>
      <c r="CP647" s="65">
        <v>0</v>
      </c>
      <c r="CQ647" s="65">
        <v>0</v>
      </c>
      <c r="CR647" s="65">
        <f t="shared" si="407"/>
        <v>0</v>
      </c>
      <c r="CS647" s="65">
        <v>1.5816344130532272E-2</v>
      </c>
      <c r="CT647" s="65">
        <v>2.1355584346634017E-3</v>
      </c>
      <c r="CU647" s="65">
        <f t="shared" si="408"/>
        <v>-1.368078569586887E-2</v>
      </c>
      <c r="CV647" s="65">
        <v>3.0735796336541447E-2</v>
      </c>
      <c r="CW647" s="65">
        <v>1.8146303582112024E-2</v>
      </c>
      <c r="CX647" s="65">
        <f t="shared" si="409"/>
        <v>-1.2589492754429422E-2</v>
      </c>
      <c r="CY647" s="65">
        <v>2.3681396391734794E-2</v>
      </c>
      <c r="CZ647" s="65">
        <v>3.8115161672471108E-2</v>
      </c>
      <c r="DA647" s="65">
        <f t="shared" si="410"/>
        <v>1.4433765280736314E-2</v>
      </c>
      <c r="DB647" s="65">
        <v>6.5214391665804283E-2</v>
      </c>
      <c r="DC647" s="65">
        <v>1.2092252954717445E-2</v>
      </c>
      <c r="DD647" s="65">
        <f t="shared" si="411"/>
        <v>-5.3122138711086841E-2</v>
      </c>
      <c r="DE647" s="65">
        <v>4.2447135120218013E-2</v>
      </c>
      <c r="DF647" s="65">
        <v>3.5817158162072642E-2</v>
      </c>
      <c r="DG647" s="65">
        <f t="shared" si="412"/>
        <v>-6.6299769581453713E-3</v>
      </c>
      <c r="DH647" s="65">
        <v>0.30173514091551967</v>
      </c>
      <c r="DI647" s="65">
        <v>0.16284524531187472</v>
      </c>
      <c r="DJ647" s="65">
        <f t="shared" si="413"/>
        <v>-0.13888989560364495</v>
      </c>
      <c r="DK647" s="65">
        <v>6.2558211735485869E-2</v>
      </c>
      <c r="DL647" s="65">
        <v>2.3606042956817348E-2</v>
      </c>
      <c r="DM647" s="65">
        <f t="shared" si="414"/>
        <v>-3.8952168778668521E-2</v>
      </c>
      <c r="DN647" s="65">
        <v>9.2448859912380565E-3</v>
      </c>
      <c r="DO647" s="65">
        <v>8.3797886629185438E-3</v>
      </c>
      <c r="DP647" s="65">
        <f t="shared" si="415"/>
        <v>-8.6509732831951264E-4</v>
      </c>
      <c r="DQ647" s="65">
        <v>8.3652419883404067E-3</v>
      </c>
      <c r="DR647" s="65">
        <v>0</v>
      </c>
      <c r="DS647" s="65">
        <f t="shared" si="416"/>
        <v>-8.3652419883404067E-3</v>
      </c>
      <c r="DT647" s="65">
        <v>4.4844596226154748E-2</v>
      </c>
      <c r="DU647" s="65">
        <v>1.5139088643504377E-2</v>
      </c>
      <c r="DV647" s="65">
        <f t="shared" si="417"/>
        <v>-2.9705507582650371E-2</v>
      </c>
      <c r="DW647" s="65">
        <v>0.2970954499982752</v>
      </c>
      <c r="DX647" s="65">
        <v>8.3203575376496173E-5</v>
      </c>
      <c r="DY647" s="65">
        <f t="shared" si="418"/>
        <v>-0.2970122464228987</v>
      </c>
      <c r="DZ647" s="65">
        <v>0.1372934561385353</v>
      </c>
      <c r="EA647" s="65">
        <v>0.2663465310052181</v>
      </c>
      <c r="EB647" s="65">
        <f t="shared" si="419"/>
        <v>0.1290530748666828</v>
      </c>
      <c r="EC647" s="65">
        <v>0.15045362033874918</v>
      </c>
      <c r="ED647" s="65">
        <v>4.8646357070124761E-2</v>
      </c>
      <c r="EE647" s="65">
        <f t="shared" si="420"/>
        <v>-0.10180726326862441</v>
      </c>
      <c r="EF647" s="65">
        <v>8.5032253613439579E-3</v>
      </c>
      <c r="EG647" s="65">
        <v>1.3589917311494376E-3</v>
      </c>
      <c r="EH647" s="65">
        <f t="shared" si="421"/>
        <v>-7.1442336301945205E-3</v>
      </c>
      <c r="EI647" s="65">
        <v>2.5871882438166201E-4</v>
      </c>
      <c r="EJ647" s="65">
        <v>2.860618162944297E-3</v>
      </c>
      <c r="EK647" s="65">
        <f t="shared" si="422"/>
        <v>2.6018993385626349E-3</v>
      </c>
      <c r="EL647" s="65">
        <v>1.1557832281210114</v>
      </c>
      <c r="EM647" s="65">
        <v>0.31929570154481302</v>
      </c>
      <c r="EN647" s="65">
        <f t="shared" si="423"/>
        <v>-0.8364875265761984</v>
      </c>
      <c r="EO647" s="65">
        <v>1.0521232191520923E-2</v>
      </c>
      <c r="EP647" s="65">
        <v>0.32731097930608222</v>
      </c>
      <c r="EQ647" s="65">
        <f t="shared" si="424"/>
        <v>0.31678974711456132</v>
      </c>
      <c r="ER647" s="65">
        <v>1.5379971713408536</v>
      </c>
      <c r="ES647" s="65">
        <v>5.0041007476435556E-3</v>
      </c>
      <c r="ET647" s="65">
        <f t="shared" si="425"/>
        <v>-1.53299307059321</v>
      </c>
      <c r="EU647" s="65">
        <v>122.09458760219394</v>
      </c>
      <c r="EV647" s="65">
        <v>0.6189791317508806</v>
      </c>
      <c r="EW647" s="65">
        <f t="shared" si="426"/>
        <v>-121.47560847044306</v>
      </c>
      <c r="EX647" s="65">
        <v>8.7518024078098602</v>
      </c>
      <c r="EY647" s="65">
        <v>40.185009092962162</v>
      </c>
      <c r="EZ647" s="65">
        <f t="shared" si="427"/>
        <v>31.4332066851523</v>
      </c>
      <c r="FA647" s="65">
        <v>0.56573182931456756</v>
      </c>
      <c r="FB647" s="65">
        <v>1.6049216895872704</v>
      </c>
      <c r="FC647" s="65">
        <f t="shared" si="428"/>
        <v>1.0391898602727028</v>
      </c>
      <c r="FD647" s="72">
        <v>2.2865228157056952</v>
      </c>
      <c r="FE647" s="66" t="s">
        <v>0</v>
      </c>
      <c r="FF647" s="66">
        <v>1.422413793103448</v>
      </c>
      <c r="FG647" s="67">
        <v>-0.60000000000000009</v>
      </c>
      <c r="FH647" s="67">
        <v>4.0656716417910461</v>
      </c>
      <c r="FI647" s="67">
        <v>-0.12391304347826082</v>
      </c>
      <c r="FJ647" s="67">
        <v>27.259154929577466</v>
      </c>
      <c r="FK647" s="67">
        <v>2.4176245210727969</v>
      </c>
      <c r="FL647" s="67">
        <v>1.7527675276752768</v>
      </c>
      <c r="FM647" s="67">
        <v>-0.61409395973154357</v>
      </c>
      <c r="FN647" s="67">
        <v>0.30589335827876507</v>
      </c>
      <c r="FO647" s="67">
        <v>1.942215818609236</v>
      </c>
      <c r="FP647" s="67">
        <v>38.953271028037378</v>
      </c>
      <c r="FQ647" s="67">
        <v>1.0111976630963975</v>
      </c>
      <c r="FR647" s="67">
        <v>9.129032258064516</v>
      </c>
      <c r="FS647" s="67">
        <v>1.432809536710919</v>
      </c>
      <c r="FT647" s="67" t="s">
        <v>0</v>
      </c>
      <c r="FU647" s="67" t="s">
        <v>0</v>
      </c>
      <c r="FV647" s="67">
        <v>-0.41221374045801529</v>
      </c>
      <c r="FW647" s="67">
        <v>1.5701459034792369</v>
      </c>
      <c r="FX647" s="67">
        <v>6.0065549890750187</v>
      </c>
      <c r="FY647" s="67">
        <v>-0.19280613594287233</v>
      </c>
      <c r="FZ647" s="67">
        <v>2.6733035351483139</v>
      </c>
      <c r="GA647" s="67">
        <v>1.349434091688579</v>
      </c>
      <c r="GB647" s="67">
        <v>0.64267990074441705</v>
      </c>
      <c r="GC647" s="67">
        <v>2.9458955223880592</v>
      </c>
      <c r="GD647" s="67">
        <v>-1</v>
      </c>
      <c r="GE647" s="67">
        <v>0.46961538461538477</v>
      </c>
      <c r="GF647" s="67">
        <v>-0.99878084179970972</v>
      </c>
      <c r="GG647" s="67">
        <v>7.4452261306532677</v>
      </c>
      <c r="GH647" s="67">
        <v>0.4075432763957354</v>
      </c>
      <c r="GI647" s="67">
        <v>-0.30425963488843821</v>
      </c>
      <c r="GJ647" s="67">
        <v>47.133333333333333</v>
      </c>
      <c r="GK647" s="67">
        <v>0.20262647366064757</v>
      </c>
      <c r="GL647" s="67">
        <v>134.42786885245903</v>
      </c>
      <c r="GM647" s="67">
        <v>-0.98583604351239207</v>
      </c>
      <c r="GN647" s="67">
        <v>-0.97793044018760245</v>
      </c>
      <c r="GO647" s="67">
        <v>18.988520176897666</v>
      </c>
      <c r="GP647" s="67">
        <v>11.349725609756097</v>
      </c>
    </row>
    <row r="648" spans="1:198" ht="13.8">
      <c r="A648" s="2" t="s">
        <v>1004</v>
      </c>
      <c r="B648" s="2" t="s">
        <v>1005</v>
      </c>
      <c r="C648" s="64">
        <v>0</v>
      </c>
      <c r="D648" s="64">
        <v>0</v>
      </c>
      <c r="E648" s="64">
        <v>1</v>
      </c>
      <c r="F648" s="64">
        <v>1</v>
      </c>
      <c r="G648" s="65">
        <v>7997</v>
      </c>
      <c r="H648" s="65">
        <v>6918</v>
      </c>
      <c r="I648" s="65">
        <v>2773</v>
      </c>
      <c r="J648" s="65">
        <v>3021</v>
      </c>
      <c r="K648" s="66">
        <v>0.34675503313742656</v>
      </c>
      <c r="L648" s="66">
        <v>0.43668690372940155</v>
      </c>
      <c r="M648" s="65">
        <v>5224</v>
      </c>
      <c r="N648" s="65">
        <v>3897</v>
      </c>
      <c r="O648" s="65">
        <v>30524</v>
      </c>
      <c r="P648" s="65">
        <v>86487</v>
      </c>
      <c r="Q648" s="65">
        <v>12340</v>
      </c>
      <c r="R648" s="65">
        <v>33074</v>
      </c>
      <c r="S648" s="65">
        <v>1740618.6165271013</v>
      </c>
      <c r="T648" s="65">
        <v>4812381.5165329324</v>
      </c>
      <c r="U648" s="65">
        <v>703380.3722166298</v>
      </c>
      <c r="V648" s="65">
        <v>2371303.4204556402</v>
      </c>
      <c r="W648" s="68">
        <v>1037238.2443104709</v>
      </c>
      <c r="X648" s="65">
        <v>2441078.0960773071</v>
      </c>
      <c r="Y648" s="65">
        <v>456.76917236238626</v>
      </c>
      <c r="Z648" s="65">
        <v>939.09731894142692</v>
      </c>
      <c r="AA648" s="65">
        <v>609.38713256104882</v>
      </c>
      <c r="AB648" s="65">
        <v>1191.9589679050212</v>
      </c>
      <c r="AC648" s="65">
        <v>1.3341249134860185</v>
      </c>
      <c r="AD648" s="65">
        <v>1.2692603246366692</v>
      </c>
      <c r="AE648" s="65">
        <v>0.95138042308207815</v>
      </c>
      <c r="AF648" s="65">
        <v>1.3015866956009225</v>
      </c>
      <c r="AG648" s="65">
        <v>1.3628581314621522</v>
      </c>
      <c r="AH648" s="65">
        <v>1.0470744177612707</v>
      </c>
      <c r="AI648" s="66">
        <v>0.10704593761438908</v>
      </c>
      <c r="AJ648" s="66">
        <v>0.12922292975937455</v>
      </c>
      <c r="AK648" s="66">
        <v>0.10976478273179979</v>
      </c>
      <c r="AL648" s="66">
        <v>0.10361388592917953</v>
      </c>
      <c r="AM648" s="66">
        <v>-1.4389444049787592E-2</v>
      </c>
      <c r="AN648" s="66">
        <v>-2.8880390554442803E-2</v>
      </c>
      <c r="AO648" s="65">
        <v>355</v>
      </c>
      <c r="AP648" s="65">
        <v>351.59999999999997</v>
      </c>
      <c r="AQ648" s="65">
        <v>0.72320367368989735</v>
      </c>
      <c r="AR648" s="65">
        <v>0.73035213964644941</v>
      </c>
      <c r="AS648" s="65">
        <f t="shared" si="390"/>
        <v>7.1484659565520525E-3</v>
      </c>
      <c r="AT648" s="65">
        <v>0</v>
      </c>
      <c r="AU648" s="65">
        <v>0</v>
      </c>
      <c r="AV648" s="65">
        <f t="shared" si="391"/>
        <v>0</v>
      </c>
      <c r="AW648" s="65">
        <v>1.1345218800648299E-3</v>
      </c>
      <c r="AX648" s="65">
        <v>1.6226240148354196E-3</v>
      </c>
      <c r="AY648" s="65">
        <f t="shared" si="392"/>
        <v>4.8810213477058968E-4</v>
      </c>
      <c r="AZ648" s="65">
        <v>7.0232306861156123E-4</v>
      </c>
      <c r="BA648" s="65">
        <v>2.7211707081090889E-4</v>
      </c>
      <c r="BB648" s="65">
        <f t="shared" si="393"/>
        <v>-4.3020599780065234E-4</v>
      </c>
      <c r="BC648" s="65">
        <v>1.2155591572123178E-3</v>
      </c>
      <c r="BD648" s="65">
        <v>3.0235230090100984E-3</v>
      </c>
      <c r="BE648" s="65">
        <f t="shared" si="394"/>
        <v>1.8079638517977806E-3</v>
      </c>
      <c r="BF648" s="65">
        <v>8.5899513776337109E-3</v>
      </c>
      <c r="BG648" s="65">
        <v>1.009856685009373E-2</v>
      </c>
      <c r="BH648" s="65">
        <f t="shared" si="395"/>
        <v>1.5086154724600186E-3</v>
      </c>
      <c r="BI648" s="65">
        <v>4.5921123716909772E-3</v>
      </c>
      <c r="BJ648" s="65">
        <v>1.3051540988893592E-2</v>
      </c>
      <c r="BK648" s="65">
        <f t="shared" si="396"/>
        <v>8.4594286172026151E-3</v>
      </c>
      <c r="BL648" s="65">
        <v>4.2949756888168555E-3</v>
      </c>
      <c r="BM648" s="65">
        <v>1.43415774727379E-2</v>
      </c>
      <c r="BN648" s="65">
        <f t="shared" si="397"/>
        <v>1.0046601783921045E-2</v>
      </c>
      <c r="BO648" s="65">
        <v>8.9005942733657473E-2</v>
      </c>
      <c r="BP648" s="65">
        <v>7.4509685352038849E-2</v>
      </c>
      <c r="BQ648" s="65">
        <f t="shared" si="398"/>
        <v>-1.4496257381618624E-2</v>
      </c>
      <c r="BR648" s="65">
        <v>4.4030253916801732E-3</v>
      </c>
      <c r="BS648" s="65">
        <v>3.1394247243554857E-2</v>
      </c>
      <c r="BT648" s="65">
        <f t="shared" si="399"/>
        <v>2.6991221851874685E-2</v>
      </c>
      <c r="BU648" s="65">
        <v>1.6504592112371694E-2</v>
      </c>
      <c r="BV648" s="65">
        <v>2.0630505331478904E-2</v>
      </c>
      <c r="BW648" s="65">
        <f t="shared" si="400"/>
        <v>4.12591321910721E-3</v>
      </c>
      <c r="BX648" s="65">
        <v>0.42549972987574286</v>
      </c>
      <c r="BY648" s="65">
        <v>0.25458063735865027</v>
      </c>
      <c r="BZ648" s="65">
        <f t="shared" si="401"/>
        <v>-0.17091909251709259</v>
      </c>
      <c r="CA648" s="65">
        <v>0.13657482441923285</v>
      </c>
      <c r="CB648" s="65">
        <v>0.26684606236520131</v>
      </c>
      <c r="CC648" s="65">
        <f t="shared" si="402"/>
        <v>0.13027123794596845</v>
      </c>
      <c r="CD648" s="65">
        <v>1.3776337115072933E-3</v>
      </c>
      <c r="CE648" s="65">
        <v>2.6304650178387858E-3</v>
      </c>
      <c r="CF648" s="65">
        <f t="shared" si="403"/>
        <v>1.2528313063314925E-3</v>
      </c>
      <c r="CG648" s="65">
        <v>1.9367909238249596E-2</v>
      </c>
      <c r="CH648" s="65">
        <v>2.7816411682892908E-2</v>
      </c>
      <c r="CI648" s="65">
        <f t="shared" si="404"/>
        <v>8.4485024446433118E-3</v>
      </c>
      <c r="CJ648" s="65">
        <v>5.9778498109130197E-2</v>
      </c>
      <c r="CK648" s="65">
        <v>5.1299107052871343E-2</v>
      </c>
      <c r="CL648" s="65">
        <f t="shared" si="405"/>
        <v>-8.4793910562588545E-3</v>
      </c>
      <c r="CM648" s="65">
        <v>0</v>
      </c>
      <c r="CN648" s="65">
        <v>0</v>
      </c>
      <c r="CO648" s="65">
        <f t="shared" si="406"/>
        <v>0</v>
      </c>
      <c r="CP648" s="65">
        <v>0</v>
      </c>
      <c r="CQ648" s="65">
        <v>0</v>
      </c>
      <c r="CR648" s="65">
        <f t="shared" si="407"/>
        <v>0</v>
      </c>
      <c r="CS648" s="65">
        <v>2.2042139384116692E-2</v>
      </c>
      <c r="CT648" s="65">
        <v>2.7050452520610346E-2</v>
      </c>
      <c r="CU648" s="65">
        <f t="shared" si="408"/>
        <v>5.0083131364936535E-3</v>
      </c>
      <c r="CV648" s="65">
        <v>1.0210696920583469E-2</v>
      </c>
      <c r="CW648" s="65">
        <v>6.4703392392816113E-3</v>
      </c>
      <c r="CX648" s="65">
        <f t="shared" si="409"/>
        <v>-3.7403576813018575E-3</v>
      </c>
      <c r="CY648" s="65">
        <v>0</v>
      </c>
      <c r="CZ648" s="65">
        <v>0</v>
      </c>
      <c r="DA648" s="65">
        <f t="shared" si="410"/>
        <v>0</v>
      </c>
      <c r="DB648" s="65">
        <v>6.7260940032414914E-3</v>
      </c>
      <c r="DC648" s="65">
        <v>3.5879139706919837E-3</v>
      </c>
      <c r="DD648" s="65">
        <f t="shared" si="411"/>
        <v>-3.1381800325495078E-3</v>
      </c>
      <c r="DE648" s="65">
        <v>7.0772555375472716E-3</v>
      </c>
      <c r="DF648" s="65">
        <v>2.6002297877486848E-3</v>
      </c>
      <c r="DG648" s="65">
        <f t="shared" si="412"/>
        <v>-4.4770257497985869E-3</v>
      </c>
      <c r="DH648" s="65">
        <v>6.9692058346839548E-3</v>
      </c>
      <c r="DI648" s="65">
        <v>7.8309245933361558E-3</v>
      </c>
      <c r="DJ648" s="65">
        <f t="shared" si="413"/>
        <v>8.6171875865220099E-4</v>
      </c>
      <c r="DK648" s="65">
        <v>3.4846029173419774E-3</v>
      </c>
      <c r="DL648" s="65">
        <v>7.8510814133962211E-3</v>
      </c>
      <c r="DM648" s="65">
        <f t="shared" si="414"/>
        <v>4.3664784960542437E-3</v>
      </c>
      <c r="DN648" s="65">
        <v>2.9173419773095622E-3</v>
      </c>
      <c r="DO648" s="65">
        <v>7.1455927112938668E-3</v>
      </c>
      <c r="DP648" s="65">
        <f t="shared" si="415"/>
        <v>4.228250733984305E-3</v>
      </c>
      <c r="DQ648" s="65">
        <v>8.1037277147487838E-5</v>
      </c>
      <c r="DR648" s="65">
        <v>2.0156820060067322E-5</v>
      </c>
      <c r="DS648" s="65">
        <f t="shared" si="416"/>
        <v>-6.0880457087420512E-5</v>
      </c>
      <c r="DT648" s="65">
        <v>4.8622366288492705E-4</v>
      </c>
      <c r="DU648" s="65">
        <v>6.8533188204228889E-4</v>
      </c>
      <c r="DV648" s="65">
        <f t="shared" si="417"/>
        <v>1.9910821915736183E-4</v>
      </c>
      <c r="DW648" s="65">
        <v>0.1272015126958401</v>
      </c>
      <c r="DX648" s="65">
        <v>7.0548870210235633E-5</v>
      </c>
      <c r="DY648" s="65">
        <f t="shared" si="418"/>
        <v>-0.12713096382562986</v>
      </c>
      <c r="DZ648" s="65">
        <v>0.11131820637493248</v>
      </c>
      <c r="EA648" s="65">
        <v>0.25268589627300397</v>
      </c>
      <c r="EB648" s="65">
        <f t="shared" si="419"/>
        <v>0.1413676898980715</v>
      </c>
      <c r="EC648" s="65">
        <v>1.1372231226364129E-2</v>
      </c>
      <c r="ED648" s="65">
        <v>2.162826792445224E-2</v>
      </c>
      <c r="EE648" s="65">
        <f t="shared" si="420"/>
        <v>1.0256036698088111E-2</v>
      </c>
      <c r="EF648" s="65">
        <v>4.430037817396002E-3</v>
      </c>
      <c r="EG648" s="65">
        <v>0</v>
      </c>
      <c r="EH648" s="65">
        <f t="shared" si="421"/>
        <v>-4.430037817396002E-3</v>
      </c>
      <c r="EI648" s="65">
        <v>8.1037277147487838E-5</v>
      </c>
      <c r="EJ648" s="65">
        <v>2.7614843482292235E-3</v>
      </c>
      <c r="EK648" s="65">
        <f t="shared" si="422"/>
        <v>2.6804470710817358E-3</v>
      </c>
      <c r="EL648" s="65">
        <v>1.6167206915180983</v>
      </c>
      <c r="EM648" s="65">
        <v>0.27714619741589569</v>
      </c>
      <c r="EN648" s="65">
        <f t="shared" si="423"/>
        <v>-1.3395744941022025</v>
      </c>
      <c r="EO648" s="65">
        <v>1.9097784981091305E-2</v>
      </c>
      <c r="EP648" s="65">
        <v>0.66213138215315159</v>
      </c>
      <c r="EQ648" s="65">
        <f t="shared" si="424"/>
        <v>0.64303359717206032</v>
      </c>
      <c r="ER648" s="65">
        <v>2.271799027552674</v>
      </c>
      <c r="ES648" s="65">
        <v>3.8197174013827576E-3</v>
      </c>
      <c r="ET648" s="65">
        <f t="shared" si="425"/>
        <v>-2.2679793101512913</v>
      </c>
      <c r="EU648" s="65">
        <v>18.012101566720691</v>
      </c>
      <c r="EV648" s="65">
        <v>0.80717985930539604</v>
      </c>
      <c r="EW648" s="65">
        <f t="shared" si="426"/>
        <v>-17.204921707415295</v>
      </c>
      <c r="EX648" s="65">
        <v>3.4386007563479204</v>
      </c>
      <c r="EY648" s="65">
        <v>10.128257846042208</v>
      </c>
      <c r="EZ648" s="65">
        <f t="shared" si="427"/>
        <v>6.689657089694288</v>
      </c>
      <c r="FA648" s="65">
        <v>0.32117774176121017</v>
      </c>
      <c r="FB648" s="65">
        <v>0.65073270040918341</v>
      </c>
      <c r="FC648" s="65">
        <f t="shared" si="428"/>
        <v>0.32955495864797324</v>
      </c>
      <c r="FD648" s="72">
        <v>1.7067194561685279</v>
      </c>
      <c r="FE648" s="66" t="s">
        <v>0</v>
      </c>
      <c r="FF648" s="66">
        <v>2.833333333333333</v>
      </c>
      <c r="FG648" s="67">
        <v>3.8461538461538547E-2</v>
      </c>
      <c r="FH648" s="67">
        <v>5.666666666666667</v>
      </c>
      <c r="FI648" s="67">
        <v>2.1509433962264151</v>
      </c>
      <c r="FJ648" s="67">
        <v>6.6176470588235299</v>
      </c>
      <c r="FK648" s="67">
        <v>7.949685534591195</v>
      </c>
      <c r="FL648" s="67">
        <v>1.2437025796661607</v>
      </c>
      <c r="FM648" s="67">
        <v>18.110429447852759</v>
      </c>
      <c r="FN648" s="67">
        <v>2.3502454991816686</v>
      </c>
      <c r="FO648" s="67">
        <v>0.60360589131538833</v>
      </c>
      <c r="FP648" s="67">
        <v>4.2367484177215191</v>
      </c>
      <c r="FQ648" s="67">
        <v>4.117647058823529</v>
      </c>
      <c r="FR648" s="67">
        <v>2.8493723849372383</v>
      </c>
      <c r="FS648" s="67">
        <v>1.3000451875282426</v>
      </c>
      <c r="FT648" s="67" t="s">
        <v>0</v>
      </c>
      <c r="FU648" s="67" t="s">
        <v>0</v>
      </c>
      <c r="FV648" s="67">
        <v>2.2892156862745097</v>
      </c>
      <c r="FW648" s="67">
        <v>0.69841269841269837</v>
      </c>
      <c r="FX648" s="67" t="s">
        <v>0</v>
      </c>
      <c r="FY648" s="67">
        <v>0.42971887550200805</v>
      </c>
      <c r="FZ648" s="67">
        <v>-1.5267175572518998E-2</v>
      </c>
      <c r="GA648" s="67">
        <v>2.0116279069767442</v>
      </c>
      <c r="GB648" s="67">
        <v>5.0387596899224798</v>
      </c>
      <c r="GC648" s="67">
        <v>5.5648148148148149</v>
      </c>
      <c r="GD648" s="67">
        <v>-0.33333333333333337</v>
      </c>
      <c r="GE648" s="67">
        <v>2.7777777777777772</v>
      </c>
      <c r="GF648" s="67">
        <v>-0.99851348481630919</v>
      </c>
      <c r="GG648" s="67">
        <v>5.083960203834021</v>
      </c>
      <c r="GH648" s="67">
        <v>4.0973871733966742</v>
      </c>
      <c r="GI648" s="67">
        <v>-1</v>
      </c>
      <c r="GJ648" s="67">
        <v>90.333333333333343</v>
      </c>
      <c r="GK648" s="67">
        <v>-0.54054234682795599</v>
      </c>
      <c r="GL648" s="67">
        <v>91.925035360678933</v>
      </c>
      <c r="GM648" s="67">
        <v>-0.99549356733490291</v>
      </c>
      <c r="GN648" s="67">
        <v>-0.87989046322179698</v>
      </c>
      <c r="GO648" s="67">
        <v>6.8944986920351612</v>
      </c>
      <c r="GP648" s="67">
        <v>4.4303616484440704</v>
      </c>
    </row>
    <row r="649" spans="1:198" ht="13.8">
      <c r="A649" s="2" t="s">
        <v>1006</v>
      </c>
      <c r="B649" s="2" t="s">
        <v>1007</v>
      </c>
      <c r="C649" s="64">
        <v>0</v>
      </c>
      <c r="D649" s="64">
        <v>0</v>
      </c>
      <c r="E649" s="64">
        <v>1</v>
      </c>
      <c r="F649" s="64">
        <v>1</v>
      </c>
      <c r="G649" s="65">
        <v>9528</v>
      </c>
      <c r="H649" s="65">
        <v>8568</v>
      </c>
      <c r="I649" s="65">
        <v>2919</v>
      </c>
      <c r="J649" s="65">
        <v>3719</v>
      </c>
      <c r="K649" s="66">
        <v>0.30636020151133503</v>
      </c>
      <c r="L649" s="66">
        <v>0.43405695611577966</v>
      </c>
      <c r="M649" s="65">
        <v>6609</v>
      </c>
      <c r="N649" s="65">
        <v>4849</v>
      </c>
      <c r="O649" s="65">
        <v>81588</v>
      </c>
      <c r="P649" s="65">
        <v>401880</v>
      </c>
      <c r="Q649" s="65">
        <v>16157</v>
      </c>
      <c r="R649" s="65">
        <v>68965</v>
      </c>
      <c r="S649" s="65">
        <v>3471860.6198379835</v>
      </c>
      <c r="T649" s="65">
        <v>13120258.385713868</v>
      </c>
      <c r="U649" s="65">
        <v>1435032.8324335569</v>
      </c>
      <c r="V649" s="65">
        <v>5373321.4264667118</v>
      </c>
      <c r="W649" s="68">
        <v>2036827.7874044117</v>
      </c>
      <c r="X649" s="65">
        <v>7746936.9592471514</v>
      </c>
      <c r="Y649" s="65">
        <v>414.4274869045766</v>
      </c>
      <c r="Z649" s="65">
        <v>1134.526490990565</v>
      </c>
      <c r="AA649" s="65">
        <v>753.14192171088303</v>
      </c>
      <c r="AB649" s="65">
        <v>3025.9019215473322</v>
      </c>
      <c r="AC649" s="65">
        <v>1.8173068763759308</v>
      </c>
      <c r="AD649" s="65">
        <v>2.6671055683374929</v>
      </c>
      <c r="AE649" s="65">
        <v>1.4676143049963188</v>
      </c>
      <c r="AF649" s="65">
        <v>1.815156707342225</v>
      </c>
      <c r="AG649" s="65">
        <v>3.2078548280141348</v>
      </c>
      <c r="AH649" s="65">
        <v>1.7672605428713182</v>
      </c>
      <c r="AI649" s="66">
        <v>0.14218909808796698</v>
      </c>
      <c r="AJ649" s="66">
        <v>0.14113781773164757</v>
      </c>
      <c r="AK649" s="66">
        <v>0.17286225654555465</v>
      </c>
      <c r="AL649" s="66">
        <v>0.15618359139198534</v>
      </c>
      <c r="AM649" s="66">
        <v>-1.0563856263215987E-2</v>
      </c>
      <c r="AN649" s="66">
        <v>-3.049145046250179E-2</v>
      </c>
      <c r="AO649" s="65">
        <v>483.7</v>
      </c>
      <c r="AP649" s="65">
        <v>488.3</v>
      </c>
      <c r="AQ649" s="65">
        <v>0.56287264549937066</v>
      </c>
      <c r="AR649" s="65">
        <v>0.26116629208052394</v>
      </c>
      <c r="AS649" s="65">
        <f t="shared" si="390"/>
        <v>-0.30170635341884672</v>
      </c>
      <c r="AT649" s="65">
        <v>0</v>
      </c>
      <c r="AU649" s="65">
        <v>0</v>
      </c>
      <c r="AV649" s="65">
        <f t="shared" si="391"/>
        <v>0</v>
      </c>
      <c r="AW649" s="65">
        <v>1.0521755276350808E-3</v>
      </c>
      <c r="AX649" s="65">
        <v>4.0600304502283767E-4</v>
      </c>
      <c r="AY649" s="65">
        <f t="shared" si="392"/>
        <v>-6.4617248261224312E-4</v>
      </c>
      <c r="AZ649" s="65">
        <v>4.3324874667326853E-4</v>
      </c>
      <c r="BA649" s="65">
        <v>2.5616858793107609E-4</v>
      </c>
      <c r="BB649" s="65">
        <f t="shared" si="393"/>
        <v>-1.7708015874219244E-4</v>
      </c>
      <c r="BC649" s="65">
        <v>3.5278826514823294E-3</v>
      </c>
      <c r="BD649" s="65">
        <v>2.1701829430387392E-3</v>
      </c>
      <c r="BE649" s="65">
        <f t="shared" si="394"/>
        <v>-1.3576997084435902E-3</v>
      </c>
      <c r="BF649" s="65">
        <v>5.4052938870664943E-3</v>
      </c>
      <c r="BG649" s="65">
        <v>3.4461925131105153E-3</v>
      </c>
      <c r="BH649" s="65">
        <f t="shared" si="395"/>
        <v>-1.959101373955979E-3</v>
      </c>
      <c r="BI649" s="65">
        <v>3.3422046171937857E-2</v>
      </c>
      <c r="BJ649" s="65">
        <v>3.5776601657845762E-2</v>
      </c>
      <c r="BK649" s="65">
        <f t="shared" si="396"/>
        <v>2.3545554859079054E-3</v>
      </c>
      <c r="BL649" s="65">
        <v>2.2900290895587054E-3</v>
      </c>
      <c r="BM649" s="65">
        <v>7.1243867662340804E-3</v>
      </c>
      <c r="BN649" s="65">
        <f t="shared" si="397"/>
        <v>4.8343576766753747E-3</v>
      </c>
      <c r="BO649" s="65">
        <v>4.0849167543479607E-2</v>
      </c>
      <c r="BP649" s="65">
        <v>9.6619057976268137E-3</v>
      </c>
      <c r="BQ649" s="65">
        <f t="shared" si="398"/>
        <v>-3.1187261745852794E-2</v>
      </c>
      <c r="BR649" s="65">
        <v>5.3227703162715854E-3</v>
      </c>
      <c r="BS649" s="65">
        <v>1.6070953865487323E-2</v>
      </c>
      <c r="BT649" s="65">
        <f t="shared" si="399"/>
        <v>1.0748183549215737E-2</v>
      </c>
      <c r="BU649" s="65">
        <v>5.9107507581853069E-2</v>
      </c>
      <c r="BV649" s="65">
        <v>3.5409265569491769E-2</v>
      </c>
      <c r="BW649" s="65">
        <f t="shared" si="400"/>
        <v>-2.3698242012361301E-2</v>
      </c>
      <c r="BX649" s="65">
        <v>0.38961440861546082</v>
      </c>
      <c r="BY649" s="65">
        <v>0.1266197829817057</v>
      </c>
      <c r="BZ649" s="65">
        <f t="shared" si="401"/>
        <v>-0.26299462563375509</v>
      </c>
      <c r="CA649" s="65">
        <v>1.192465597986425E-2</v>
      </c>
      <c r="CB649" s="65">
        <v>1.2450760047367022E-2</v>
      </c>
      <c r="CC649" s="65">
        <f t="shared" si="402"/>
        <v>5.2610406750277193E-4</v>
      </c>
      <c r="CD649" s="65">
        <v>6.8081945905799348E-4</v>
      </c>
      <c r="CE649" s="65">
        <v>6.476715242030983E-4</v>
      </c>
      <c r="CF649" s="65">
        <f t="shared" si="403"/>
        <v>-3.3147934854895183E-5</v>
      </c>
      <c r="CG649" s="65">
        <v>5.2402467454766774E-3</v>
      </c>
      <c r="CH649" s="65">
        <v>2.8710215326614948E-3</v>
      </c>
      <c r="CI649" s="65">
        <f t="shared" si="404"/>
        <v>-2.3692252128151826E-3</v>
      </c>
      <c r="CJ649" s="65">
        <v>0.10643477543273298</v>
      </c>
      <c r="CK649" s="65">
        <v>5.2548394112955844E-2</v>
      </c>
      <c r="CL649" s="65">
        <f t="shared" si="405"/>
        <v>-5.3886381319777139E-2</v>
      </c>
      <c r="CM649" s="65">
        <v>8.0460481525035593E-4</v>
      </c>
      <c r="CN649" s="65">
        <v>5.2200391502936277E-4</v>
      </c>
      <c r="CO649" s="65">
        <f t="shared" si="406"/>
        <v>-2.8260090022099317E-4</v>
      </c>
      <c r="CP649" s="65">
        <v>0</v>
      </c>
      <c r="CQ649" s="65">
        <v>0</v>
      </c>
      <c r="CR649" s="65">
        <f t="shared" si="407"/>
        <v>0</v>
      </c>
      <c r="CS649" s="65">
        <v>8.5618204699717346E-3</v>
      </c>
      <c r="CT649" s="65">
        <v>4.3355325164938733E-3</v>
      </c>
      <c r="CU649" s="65">
        <f t="shared" si="408"/>
        <v>-4.2262879534778613E-3</v>
      </c>
      <c r="CV649" s="65">
        <v>4.1199892719357964E-2</v>
      </c>
      <c r="CW649" s="65">
        <v>2.1658329104134948E-2</v>
      </c>
      <c r="CX649" s="65">
        <f t="shared" si="409"/>
        <v>-1.9541563615223016E-2</v>
      </c>
      <c r="CY649" s="65">
        <v>0</v>
      </c>
      <c r="CZ649" s="65">
        <v>0</v>
      </c>
      <c r="DA649" s="65">
        <f t="shared" si="410"/>
        <v>0</v>
      </c>
      <c r="DB649" s="65">
        <v>6.0035897753295785E-3</v>
      </c>
      <c r="DC649" s="65">
        <v>2.938688706831968E-3</v>
      </c>
      <c r="DD649" s="65">
        <f t="shared" si="411"/>
        <v>-3.0649010684976104E-3</v>
      </c>
      <c r="DE649" s="65">
        <v>1.1037527593818984E-2</v>
      </c>
      <c r="DF649" s="65">
        <v>4.1566978419004807E-3</v>
      </c>
      <c r="DG649" s="65">
        <f t="shared" si="412"/>
        <v>-6.8808297519185029E-3</v>
      </c>
      <c r="DH649" s="65">
        <v>2.9233974954096263E-2</v>
      </c>
      <c r="DI649" s="65">
        <v>1.4050605379540346E-2</v>
      </c>
      <c r="DJ649" s="65">
        <f t="shared" si="413"/>
        <v>-1.5183369574555917E-2</v>
      </c>
      <c r="DK649" s="65">
        <v>2.1456128406676157E-3</v>
      </c>
      <c r="DL649" s="65">
        <v>5.5728751298968074E-3</v>
      </c>
      <c r="DM649" s="65">
        <f t="shared" si="414"/>
        <v>3.4272622892291917E-3</v>
      </c>
      <c r="DN649" s="65">
        <v>1.361638918115987E-3</v>
      </c>
      <c r="DO649" s="65">
        <v>4.5385340390052924E-3</v>
      </c>
      <c r="DP649" s="65">
        <f t="shared" si="415"/>
        <v>3.1768951208893054E-3</v>
      </c>
      <c r="DQ649" s="65">
        <v>0</v>
      </c>
      <c r="DR649" s="65">
        <v>0</v>
      </c>
      <c r="DS649" s="65">
        <f t="shared" si="416"/>
        <v>0</v>
      </c>
      <c r="DT649" s="65">
        <v>7.8397392255162893E-4</v>
      </c>
      <c r="DU649" s="65">
        <v>1.0343410908915151E-3</v>
      </c>
      <c r="DV649" s="65">
        <f t="shared" si="417"/>
        <v>2.5036716833988612E-4</v>
      </c>
      <c r="DW649" s="65">
        <v>0.16471704730663697</v>
      </c>
      <c r="DX649" s="65">
        <v>1.4983445709176152E-4</v>
      </c>
      <c r="DY649" s="65">
        <f t="shared" si="418"/>
        <v>-0.1645672128495452</v>
      </c>
      <c r="DZ649" s="65">
        <v>0.13833013554496504</v>
      </c>
      <c r="EA649" s="65">
        <v>0.28534764010730079</v>
      </c>
      <c r="EB649" s="65">
        <f t="shared" si="419"/>
        <v>0.14701750456233575</v>
      </c>
      <c r="EC649" s="65">
        <v>2.1497390192073612E-2</v>
      </c>
      <c r="ED649" s="65">
        <v>8.8097827400372156E-2</v>
      </c>
      <c r="EE649" s="65">
        <f t="shared" si="420"/>
        <v>6.6600437208298544E-2</v>
      </c>
      <c r="EF649" s="65">
        <v>4.7038435353097732E-3</v>
      </c>
      <c r="EG649" s="65">
        <v>2.9000217501631262E-5</v>
      </c>
      <c r="EH649" s="65">
        <f t="shared" si="421"/>
        <v>-4.6748433178081415E-3</v>
      </c>
      <c r="EI649" s="65">
        <v>1.2378535619236245E-4</v>
      </c>
      <c r="EJ649" s="65">
        <v>1.885014137606032E-3</v>
      </c>
      <c r="EK649" s="65">
        <f t="shared" si="422"/>
        <v>1.7612287814136695E-3</v>
      </c>
      <c r="EL649" s="65">
        <v>2.2390914154855479</v>
      </c>
      <c r="EM649" s="65">
        <v>0.37550931631987239</v>
      </c>
      <c r="EN649" s="65">
        <f t="shared" si="423"/>
        <v>-1.8635820991656755</v>
      </c>
      <c r="EO649" s="65">
        <v>2.7851705143281551E-2</v>
      </c>
      <c r="EP649" s="65">
        <v>0.63930979482346117</v>
      </c>
      <c r="EQ649" s="65">
        <f t="shared" si="424"/>
        <v>0.61145808968017967</v>
      </c>
      <c r="ER649" s="65">
        <v>4.0315446349363535</v>
      </c>
      <c r="ES649" s="65">
        <v>4.9928707798641819E-3</v>
      </c>
      <c r="ET649" s="65">
        <f t="shared" si="425"/>
        <v>-4.0265517641564896</v>
      </c>
      <c r="EU649" s="65">
        <v>48.54834849703947</v>
      </c>
      <c r="EV649" s="65">
        <v>1.7547886609149568</v>
      </c>
      <c r="EW649" s="65">
        <f t="shared" si="426"/>
        <v>-46.793559836124516</v>
      </c>
      <c r="EX649" s="65">
        <v>3.9538693239256464</v>
      </c>
      <c r="EY649" s="65">
        <v>17.3685444307499</v>
      </c>
      <c r="EZ649" s="65">
        <f t="shared" si="427"/>
        <v>13.414675106824253</v>
      </c>
      <c r="FA649" s="65">
        <v>0.36403210166903915</v>
      </c>
      <c r="FB649" s="65">
        <v>3.7690229343386741</v>
      </c>
      <c r="FC649" s="65">
        <f t="shared" si="428"/>
        <v>3.4049908326696348</v>
      </c>
      <c r="FD649" s="72">
        <v>0.98050067807792418</v>
      </c>
      <c r="FE649" s="66" t="s">
        <v>0</v>
      </c>
      <c r="FF649" s="66">
        <v>0.64705882352941169</v>
      </c>
      <c r="FG649" s="67">
        <v>1.5238095238095233</v>
      </c>
      <c r="FH649" s="67">
        <v>1.6257309941520468</v>
      </c>
      <c r="FI649" s="67">
        <v>1.7213740458015265</v>
      </c>
      <c r="FJ649" s="67">
        <v>3.5691358024691349</v>
      </c>
      <c r="FK649" s="67">
        <v>12.27927927927928</v>
      </c>
      <c r="FL649" s="67">
        <v>9.5959595959593802E-3</v>
      </c>
      <c r="FM649" s="67">
        <v>11.887596899224805</v>
      </c>
      <c r="FN649" s="67">
        <v>1.5570680628272253</v>
      </c>
      <c r="FO649" s="67">
        <v>0.3871855970346838</v>
      </c>
      <c r="FP649" s="67">
        <v>3.4567474048442897</v>
      </c>
      <c r="FQ649" s="67">
        <v>3.0606060606060614</v>
      </c>
      <c r="FR649" s="67">
        <v>1.3385826771653542</v>
      </c>
      <c r="FS649" s="67">
        <v>1.1073851521612714</v>
      </c>
      <c r="FT649" s="67">
        <v>1.7692307692307692</v>
      </c>
      <c r="FU649" s="67" t="s">
        <v>0</v>
      </c>
      <c r="FV649" s="67">
        <v>1.1614457831325304</v>
      </c>
      <c r="FW649" s="67">
        <v>1.2438657986980473</v>
      </c>
      <c r="FX649" s="67" t="s">
        <v>0</v>
      </c>
      <c r="FY649" s="67">
        <v>1.0893470790378008</v>
      </c>
      <c r="FZ649" s="67">
        <v>0.60747663551401865</v>
      </c>
      <c r="GA649" s="67">
        <v>1.0515172900494001</v>
      </c>
      <c r="GB649" s="67">
        <v>10.086538461538462</v>
      </c>
      <c r="GC649" s="67">
        <v>13.227272727272727</v>
      </c>
      <c r="GD649" s="67" t="s">
        <v>0</v>
      </c>
      <c r="GE649" s="67">
        <v>4.6315789473684212</v>
      </c>
      <c r="GF649" s="67">
        <v>-0.99611723446893785</v>
      </c>
      <c r="GG649" s="67">
        <v>7.8049217002237139</v>
      </c>
      <c r="GH649" s="67">
        <v>16.492322456813817</v>
      </c>
      <c r="GI649" s="67">
        <v>-0.97368421052631582</v>
      </c>
      <c r="GJ649" s="67">
        <v>64</v>
      </c>
      <c r="GK649" s="67">
        <v>-0.28415844320977413</v>
      </c>
      <c r="GL649" s="67">
        <v>96.977777777777774</v>
      </c>
      <c r="GM649" s="67">
        <v>-0.99471376008760937</v>
      </c>
      <c r="GN649" s="67">
        <v>-0.8457168937275279</v>
      </c>
      <c r="GO649" s="67">
        <v>17.750339163466354</v>
      </c>
      <c r="GP649" s="67">
        <v>43.19336922640975</v>
      </c>
    </row>
    <row r="650" spans="1:198"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  <c r="AR650" s="5"/>
      <c r="AS650" s="5"/>
      <c r="AT650" s="5"/>
      <c r="AU650" s="5"/>
      <c r="AV650" s="5"/>
      <c r="AW650" s="5"/>
      <c r="AX650" s="5"/>
      <c r="AY650" s="5"/>
      <c r="AZ650" s="5"/>
      <c r="BA650" s="5"/>
      <c r="BB650" s="5"/>
      <c r="BC650" s="5"/>
      <c r="BD650" s="5"/>
      <c r="BE650" s="5"/>
      <c r="BF650" s="5"/>
      <c r="BG650" s="5"/>
      <c r="BH650" s="5"/>
      <c r="BI650" s="5"/>
      <c r="BJ650" s="5"/>
      <c r="BK650" s="5"/>
      <c r="BL650" s="5"/>
      <c r="BM650" s="5"/>
      <c r="BN650" s="5"/>
      <c r="BO650" s="5"/>
      <c r="BP650" s="5"/>
      <c r="BQ650" s="5"/>
      <c r="BR650" s="5"/>
      <c r="BS650" s="5"/>
      <c r="BT650" s="5"/>
      <c r="BU650" s="5"/>
      <c r="BV650" s="5"/>
      <c r="BW650" s="5"/>
      <c r="BX650" s="5"/>
      <c r="BY650" s="5"/>
      <c r="BZ650" s="5"/>
      <c r="CA650" s="5"/>
      <c r="CB650" s="5"/>
      <c r="CC650" s="5"/>
      <c r="CD650" s="5"/>
      <c r="CE650" s="5"/>
      <c r="CF650" s="5"/>
      <c r="CG650" s="5"/>
      <c r="CH650" s="5"/>
      <c r="CI650" s="5"/>
      <c r="CJ650" s="5"/>
      <c r="CK650" s="5"/>
      <c r="CL650" s="5"/>
      <c r="CM650" s="5"/>
      <c r="CN650" s="5"/>
      <c r="CO650" s="5"/>
      <c r="CP650" s="5"/>
      <c r="CQ650" s="5"/>
      <c r="CR650" s="5"/>
      <c r="CS650" s="5"/>
      <c r="CT650" s="5"/>
      <c r="CU650" s="5"/>
      <c r="CV650" s="5"/>
      <c r="CW650" s="5"/>
      <c r="CX650" s="5"/>
      <c r="CY650" s="5"/>
      <c r="CZ650" s="5"/>
      <c r="DA650" s="5"/>
      <c r="DB650" s="5"/>
      <c r="DC650" s="5"/>
      <c r="DD650" s="5"/>
      <c r="DE650" s="5"/>
      <c r="DF650" s="5"/>
      <c r="DG650" s="5"/>
      <c r="DH650" s="5"/>
      <c r="DI650" s="5"/>
      <c r="DJ650" s="5"/>
      <c r="DK650" s="5"/>
      <c r="DL650" s="5"/>
      <c r="DM650" s="5"/>
      <c r="DN650" s="5"/>
      <c r="DO650" s="5"/>
      <c r="DP650" s="5"/>
      <c r="DQ650" s="5"/>
      <c r="DR650" s="5"/>
      <c r="DS650" s="5"/>
      <c r="DT650" s="5"/>
      <c r="DU650" s="5"/>
      <c r="DV650" s="5"/>
      <c r="DW650" s="5"/>
      <c r="DX650" s="5"/>
      <c r="DY650" s="5"/>
      <c r="DZ650" s="5"/>
      <c r="EA650" s="5"/>
      <c r="EB650" s="5"/>
      <c r="EC650" s="5"/>
      <c r="ED650" s="5"/>
      <c r="EE650" s="5"/>
      <c r="EF650" s="5"/>
      <c r="EG650" s="5"/>
      <c r="EH650" s="5"/>
      <c r="EI650" s="5"/>
      <c r="EJ650" s="5"/>
      <c r="EK650" s="5"/>
      <c r="EL650" s="5"/>
      <c r="EM650" s="5"/>
      <c r="EN650" s="5"/>
      <c r="EO650" s="5"/>
      <c r="EP650" s="5"/>
      <c r="EQ650" s="5"/>
      <c r="ER650" s="5"/>
      <c r="ES650" s="5"/>
      <c r="ET650" s="5"/>
      <c r="EU650" s="5"/>
      <c r="EV650" s="5"/>
      <c r="EW650" s="5"/>
      <c r="EX650" s="5"/>
      <c r="EY650" s="5"/>
      <c r="EZ650" s="5"/>
      <c r="FA650" s="5"/>
      <c r="FB650" s="5"/>
      <c r="FC650" s="5"/>
      <c r="FD650" s="5"/>
    </row>
    <row r="651" spans="1:198"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  <c r="AR651" s="5"/>
      <c r="AS651" s="5"/>
      <c r="AT651" s="5"/>
      <c r="AU651" s="5"/>
      <c r="AV651" s="5"/>
      <c r="AW651" s="5"/>
      <c r="AX651" s="5"/>
      <c r="AY651" s="5"/>
      <c r="AZ651" s="5"/>
      <c r="BA651" s="5"/>
      <c r="BB651" s="5"/>
      <c r="BC651" s="5"/>
      <c r="BD651" s="5"/>
      <c r="BE651" s="5"/>
      <c r="BF651" s="5"/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5"/>
      <c r="BR651" s="5"/>
      <c r="BS651" s="5"/>
      <c r="BT651" s="5"/>
      <c r="BU651" s="5"/>
      <c r="BV651" s="5"/>
      <c r="BW651" s="5"/>
      <c r="BX651" s="5"/>
      <c r="BY651" s="5"/>
      <c r="BZ651" s="5"/>
      <c r="CA651" s="5"/>
      <c r="CB651" s="5"/>
      <c r="CC651" s="5"/>
      <c r="CD651" s="5"/>
      <c r="CE651" s="5"/>
      <c r="CF651" s="5"/>
      <c r="CG651" s="5"/>
      <c r="CH651" s="5"/>
      <c r="CI651" s="5"/>
      <c r="CJ651" s="5"/>
      <c r="CK651" s="5"/>
      <c r="CL651" s="5"/>
      <c r="CM651" s="5"/>
      <c r="CN651" s="5"/>
      <c r="CO651" s="5"/>
      <c r="CP651" s="5"/>
      <c r="CQ651" s="5"/>
      <c r="CR651" s="5"/>
      <c r="CS651" s="5"/>
      <c r="CT651" s="5"/>
      <c r="CU651" s="5"/>
      <c r="CV651" s="5"/>
      <c r="CW651" s="5"/>
      <c r="CX651" s="5"/>
      <c r="CY651" s="5"/>
      <c r="CZ651" s="5"/>
      <c r="DA651" s="5"/>
      <c r="DB651" s="5"/>
      <c r="DC651" s="5"/>
      <c r="DD651" s="5"/>
      <c r="DE651" s="5"/>
      <c r="DF651" s="5"/>
      <c r="DG651" s="5"/>
      <c r="DH651" s="5"/>
      <c r="DI651" s="5"/>
      <c r="DJ651" s="5"/>
      <c r="DK651" s="5"/>
      <c r="DL651" s="5"/>
      <c r="DM651" s="5"/>
      <c r="DN651" s="5"/>
      <c r="DO651" s="5"/>
      <c r="DP651" s="5"/>
      <c r="DQ651" s="5"/>
      <c r="DR651" s="5"/>
      <c r="DS651" s="5"/>
      <c r="DT651" s="5"/>
      <c r="DU651" s="5"/>
      <c r="DV651" s="5"/>
      <c r="DW651" s="5"/>
      <c r="DX651" s="5"/>
      <c r="DY651" s="5"/>
      <c r="DZ651" s="5"/>
      <c r="EA651" s="5"/>
      <c r="EB651" s="5"/>
      <c r="EC651" s="5"/>
      <c r="ED651" s="5"/>
      <c r="EE651" s="5"/>
      <c r="EF651" s="5"/>
      <c r="EG651" s="5"/>
      <c r="EH651" s="5"/>
      <c r="EI651" s="5"/>
      <c r="EJ651" s="5"/>
      <c r="EK651" s="5"/>
      <c r="EL651" s="5"/>
      <c r="EM651" s="5"/>
      <c r="EN651" s="5"/>
      <c r="EO651" s="5"/>
      <c r="EP651" s="5"/>
      <c r="EQ651" s="5"/>
      <c r="ER651" s="5"/>
      <c r="ES651" s="5"/>
      <c r="ET651" s="5"/>
      <c r="EU651" s="5"/>
      <c r="EV651" s="5"/>
      <c r="EW651" s="5"/>
      <c r="EX651" s="5"/>
      <c r="EY651" s="5"/>
      <c r="EZ651" s="5"/>
      <c r="FA651" s="5"/>
      <c r="FB651" s="5"/>
      <c r="FC651" s="5"/>
      <c r="FD651" s="5"/>
    </row>
    <row r="652" spans="1:198"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  <c r="AR652" s="5"/>
      <c r="AS652" s="5"/>
      <c r="AT652" s="5"/>
      <c r="AU652" s="5"/>
      <c r="AV652" s="5"/>
      <c r="AW652" s="5"/>
      <c r="AX652" s="5"/>
      <c r="AY652" s="5"/>
      <c r="AZ652" s="5"/>
      <c r="BA652" s="5"/>
      <c r="BB652" s="5"/>
      <c r="BC652" s="5"/>
      <c r="BD652" s="5"/>
      <c r="BE652" s="5"/>
      <c r="BF652" s="5"/>
      <c r="BG652" s="5"/>
      <c r="BH652" s="5"/>
      <c r="BI652" s="5"/>
      <c r="BJ652" s="5"/>
      <c r="BK652" s="5"/>
      <c r="BL652" s="5"/>
      <c r="BM652" s="5"/>
      <c r="BN652" s="5"/>
      <c r="BO652" s="5"/>
      <c r="BP652" s="5"/>
      <c r="BQ652" s="5"/>
      <c r="BR652" s="5"/>
      <c r="BS652" s="5"/>
      <c r="BT652" s="5"/>
      <c r="BU652" s="5"/>
      <c r="BV652" s="5"/>
      <c r="BW652" s="5"/>
      <c r="BX652" s="5"/>
      <c r="BY652" s="5"/>
      <c r="BZ652" s="5"/>
      <c r="CA652" s="5"/>
      <c r="CB652" s="5"/>
      <c r="CC652" s="5"/>
      <c r="CD652" s="5"/>
      <c r="CE652" s="5"/>
      <c r="CF652" s="5"/>
      <c r="CG652" s="5"/>
      <c r="CH652" s="5"/>
      <c r="CI652" s="5"/>
      <c r="CJ652" s="5"/>
      <c r="CK652" s="5"/>
      <c r="CL652" s="5"/>
      <c r="CM652" s="5"/>
      <c r="CN652" s="5"/>
      <c r="CO652" s="5"/>
      <c r="CP652" s="5"/>
      <c r="CQ652" s="5"/>
      <c r="CR652" s="5"/>
      <c r="CS652" s="5"/>
      <c r="CT652" s="5"/>
      <c r="CU652" s="5"/>
      <c r="CV652" s="5"/>
      <c r="CW652" s="5"/>
      <c r="CX652" s="5"/>
      <c r="CY652" s="5"/>
      <c r="CZ652" s="5"/>
      <c r="DA652" s="5"/>
      <c r="DB652" s="5"/>
      <c r="DC652" s="5"/>
      <c r="DD652" s="5"/>
      <c r="DE652" s="5"/>
      <c r="DF652" s="5"/>
      <c r="DG652" s="5"/>
      <c r="DH652" s="5"/>
      <c r="DI652" s="5"/>
      <c r="DJ652" s="5"/>
      <c r="DK652" s="5"/>
      <c r="DL652" s="5"/>
      <c r="DM652" s="5"/>
      <c r="DN652" s="5"/>
      <c r="DO652" s="5"/>
      <c r="DP652" s="5"/>
      <c r="DQ652" s="5"/>
      <c r="DR652" s="5"/>
      <c r="DS652" s="5"/>
      <c r="DT652" s="5"/>
      <c r="DU652" s="5"/>
      <c r="DV652" s="5"/>
      <c r="DW652" s="5"/>
      <c r="DX652" s="5"/>
      <c r="DY652" s="5"/>
      <c r="DZ652" s="5"/>
      <c r="EA652" s="5"/>
      <c r="EB652" s="5"/>
      <c r="EC652" s="5"/>
      <c r="ED652" s="5"/>
      <c r="EE652" s="5"/>
      <c r="EF652" s="5"/>
      <c r="EG652" s="5"/>
      <c r="EH652" s="5"/>
      <c r="EI652" s="5"/>
      <c r="EJ652" s="5"/>
      <c r="EK652" s="5"/>
      <c r="EL652" s="5"/>
      <c r="EM652" s="5"/>
      <c r="EN652" s="5"/>
      <c r="EO652" s="5"/>
      <c r="EP652" s="5"/>
      <c r="EQ652" s="5"/>
      <c r="ER652" s="5"/>
      <c r="ES652" s="5"/>
      <c r="ET652" s="5"/>
      <c r="EU652" s="5"/>
      <c r="EV652" s="5"/>
      <c r="EW652" s="5"/>
      <c r="EX652" s="5"/>
      <c r="EY652" s="5"/>
      <c r="EZ652" s="5"/>
      <c r="FA652" s="5"/>
      <c r="FB652" s="5"/>
      <c r="FC652" s="5"/>
      <c r="FD652" s="5"/>
    </row>
    <row r="653" spans="1:198"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  <c r="AR653" s="5"/>
      <c r="AS653" s="5"/>
      <c r="AT653" s="5"/>
      <c r="AU653" s="5"/>
      <c r="AV653" s="5"/>
      <c r="AW653" s="5"/>
      <c r="AX653" s="5"/>
      <c r="AY653" s="5"/>
      <c r="AZ653" s="5"/>
      <c r="BA653" s="5"/>
      <c r="BB653" s="5"/>
      <c r="BC653" s="5"/>
      <c r="BD653" s="5"/>
      <c r="BE653" s="5"/>
      <c r="BF653" s="5"/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5"/>
      <c r="BR653" s="5"/>
      <c r="BS653" s="5"/>
      <c r="BT653" s="5"/>
      <c r="BU653" s="5"/>
      <c r="BV653" s="5"/>
      <c r="BW653" s="5"/>
      <c r="BX653" s="5"/>
      <c r="BY653" s="5"/>
      <c r="BZ653" s="5"/>
      <c r="CA653" s="5"/>
      <c r="CB653" s="5"/>
      <c r="CC653" s="5"/>
      <c r="CD653" s="5"/>
      <c r="CE653" s="5"/>
      <c r="CF653" s="5"/>
      <c r="CG653" s="5"/>
      <c r="CH653" s="5"/>
      <c r="CI653" s="5"/>
      <c r="CJ653" s="5"/>
      <c r="CK653" s="5"/>
      <c r="CL653" s="5"/>
      <c r="CM653" s="5"/>
      <c r="CN653" s="5"/>
      <c r="CO653" s="5"/>
      <c r="CP653" s="5"/>
      <c r="CQ653" s="5"/>
      <c r="CR653" s="5"/>
      <c r="CS653" s="5"/>
      <c r="CT653" s="5"/>
      <c r="CU653" s="5"/>
      <c r="CV653" s="5"/>
      <c r="CW653" s="5"/>
      <c r="CX653" s="5"/>
      <c r="CY653" s="5"/>
      <c r="CZ653" s="5"/>
      <c r="DA653" s="5"/>
      <c r="DB653" s="5"/>
      <c r="DC653" s="5"/>
      <c r="DD653" s="5"/>
      <c r="DE653" s="5"/>
      <c r="DF653" s="5"/>
      <c r="DG653" s="5"/>
      <c r="DH653" s="5"/>
      <c r="DI653" s="5"/>
      <c r="DJ653" s="5"/>
      <c r="DK653" s="5"/>
      <c r="DL653" s="5"/>
      <c r="DM653" s="5"/>
      <c r="DN653" s="5"/>
      <c r="DO653" s="5"/>
      <c r="DP653" s="5"/>
      <c r="DQ653" s="5"/>
      <c r="DR653" s="5"/>
      <c r="DS653" s="5"/>
      <c r="DT653" s="5"/>
      <c r="DU653" s="5"/>
      <c r="DV653" s="5"/>
      <c r="DW653" s="5"/>
      <c r="DX653" s="5"/>
      <c r="DY653" s="5"/>
      <c r="DZ653" s="5"/>
      <c r="EA653" s="5"/>
      <c r="EB653" s="5"/>
      <c r="EC653" s="5"/>
      <c r="ED653" s="5"/>
      <c r="EE653" s="5"/>
      <c r="EF653" s="5"/>
      <c r="EG653" s="5"/>
      <c r="EH653" s="5"/>
      <c r="EI653" s="5"/>
      <c r="EJ653" s="5"/>
      <c r="EK653" s="5"/>
      <c r="EL653" s="5"/>
      <c r="EM653" s="5"/>
      <c r="EN653" s="5"/>
      <c r="EO653" s="5"/>
      <c r="EP653" s="5"/>
      <c r="EQ653" s="5"/>
      <c r="ER653" s="5"/>
      <c r="ES653" s="5"/>
      <c r="ET653" s="5"/>
      <c r="EU653" s="5"/>
      <c r="EV653" s="5"/>
      <c r="EW653" s="5"/>
      <c r="EX653" s="5"/>
      <c r="EY653" s="5"/>
      <c r="EZ653" s="5"/>
      <c r="FA653" s="5"/>
      <c r="FB653" s="5"/>
      <c r="FC653" s="5"/>
      <c r="FD653" s="5"/>
    </row>
    <row r="654" spans="1:198"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  <c r="AR654" s="5"/>
      <c r="AS654" s="5"/>
      <c r="AT654" s="5"/>
      <c r="AU654" s="5"/>
      <c r="AV654" s="5"/>
      <c r="AW654" s="5"/>
      <c r="AX654" s="5"/>
      <c r="AY654" s="5"/>
      <c r="AZ654" s="5"/>
      <c r="BA654" s="5"/>
      <c r="BB654" s="5"/>
      <c r="BC654" s="5"/>
      <c r="BD654" s="5"/>
      <c r="BE654" s="5"/>
      <c r="BF654" s="5"/>
      <c r="BG654" s="5"/>
      <c r="BH654" s="5"/>
      <c r="BI654" s="5"/>
      <c r="BJ654" s="5"/>
      <c r="BK654" s="5"/>
      <c r="BL654" s="5"/>
      <c r="BM654" s="5"/>
      <c r="BN654" s="5"/>
      <c r="BO654" s="5"/>
      <c r="BP654" s="5"/>
      <c r="BQ654" s="5"/>
      <c r="BR654" s="5"/>
      <c r="BS654" s="5"/>
      <c r="BT654" s="5"/>
      <c r="BU654" s="5"/>
      <c r="BV654" s="5"/>
      <c r="BW654" s="5"/>
      <c r="BX654" s="5"/>
      <c r="BY654" s="5"/>
      <c r="BZ654" s="5"/>
      <c r="CA654" s="5"/>
      <c r="CB654" s="5"/>
      <c r="CC654" s="5"/>
      <c r="CD654" s="5"/>
      <c r="CE654" s="5"/>
      <c r="CF654" s="5"/>
      <c r="CG654" s="5"/>
      <c r="CH654" s="5"/>
      <c r="CI654" s="5"/>
      <c r="CJ654" s="5"/>
      <c r="CK654" s="5"/>
      <c r="CL654" s="5"/>
      <c r="CM654" s="5"/>
      <c r="CN654" s="5"/>
      <c r="CO654" s="5"/>
      <c r="CP654" s="5"/>
      <c r="CQ654" s="5"/>
      <c r="CR654" s="5"/>
      <c r="CS654" s="5"/>
      <c r="CT654" s="5"/>
      <c r="CU654" s="5"/>
      <c r="CV654" s="5"/>
      <c r="CW654" s="5"/>
      <c r="CX654" s="5"/>
      <c r="CY654" s="5"/>
      <c r="CZ654" s="5"/>
      <c r="DA654" s="5"/>
      <c r="DB654" s="5"/>
      <c r="DC654" s="5"/>
      <c r="DD654" s="5"/>
      <c r="DE654" s="5"/>
      <c r="DF654" s="5"/>
      <c r="DG654" s="5"/>
      <c r="DH654" s="5"/>
      <c r="DI654" s="5"/>
      <c r="DJ654" s="5"/>
      <c r="DK654" s="5"/>
      <c r="DL654" s="5"/>
      <c r="DM654" s="5"/>
      <c r="DN654" s="5"/>
      <c r="DO654" s="5"/>
      <c r="DP654" s="5"/>
      <c r="DQ654" s="5"/>
      <c r="DR654" s="5"/>
      <c r="DS654" s="5"/>
      <c r="DT654" s="5"/>
      <c r="DU654" s="5"/>
      <c r="DV654" s="5"/>
      <c r="DW654" s="5"/>
      <c r="DX654" s="5"/>
      <c r="DY654" s="5"/>
      <c r="DZ654" s="5"/>
      <c r="EA654" s="5"/>
      <c r="EB654" s="5"/>
      <c r="EC654" s="5"/>
      <c r="ED654" s="5"/>
      <c r="EE654" s="5"/>
      <c r="EF654" s="5"/>
      <c r="EG654" s="5"/>
      <c r="EH654" s="5"/>
      <c r="EI654" s="5"/>
      <c r="EJ654" s="5"/>
      <c r="EK654" s="5"/>
      <c r="EL654" s="5"/>
      <c r="EM654" s="5"/>
      <c r="EN654" s="5"/>
      <c r="EO654" s="5"/>
      <c r="EP654" s="5"/>
      <c r="EQ654" s="5"/>
      <c r="ER654" s="5"/>
      <c r="ES654" s="5"/>
      <c r="ET654" s="5"/>
      <c r="EU654" s="5"/>
      <c r="EV654" s="5"/>
      <c r="EW654" s="5"/>
      <c r="EX654" s="5"/>
      <c r="EY654" s="5"/>
      <c r="EZ654" s="5"/>
      <c r="FA654" s="5"/>
      <c r="FB654" s="5"/>
      <c r="FC654" s="5"/>
      <c r="FD654" s="5"/>
    </row>
    <row r="655" spans="1:198"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  <c r="AR655" s="5"/>
      <c r="AS655" s="5"/>
      <c r="AT655" s="5"/>
      <c r="AU655" s="5"/>
      <c r="AV655" s="5"/>
      <c r="AW655" s="5"/>
      <c r="AX655" s="5"/>
      <c r="AY655" s="5"/>
      <c r="AZ655" s="5"/>
      <c r="BA655" s="5"/>
      <c r="BB655" s="5"/>
      <c r="BC655" s="5"/>
      <c r="BD655" s="5"/>
      <c r="BE655" s="5"/>
      <c r="BF655" s="5"/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5"/>
      <c r="BR655" s="5"/>
      <c r="BS655" s="5"/>
      <c r="BT655" s="5"/>
      <c r="BU655" s="5"/>
      <c r="BV655" s="5"/>
      <c r="BW655" s="5"/>
      <c r="BX655" s="5"/>
      <c r="BY655" s="5"/>
      <c r="BZ655" s="5"/>
      <c r="CA655" s="5"/>
      <c r="CB655" s="5"/>
      <c r="CC655" s="5"/>
      <c r="CD655" s="5"/>
      <c r="CE655" s="5"/>
      <c r="CF655" s="5"/>
      <c r="CG655" s="5"/>
      <c r="CH655" s="5"/>
      <c r="CI655" s="5"/>
      <c r="CJ655" s="5"/>
      <c r="CK655" s="5"/>
      <c r="CL655" s="5"/>
      <c r="CM655" s="5"/>
      <c r="CN655" s="5"/>
      <c r="CO655" s="5"/>
      <c r="CP655" s="5"/>
      <c r="CQ655" s="5"/>
      <c r="CR655" s="5"/>
      <c r="CS655" s="5"/>
      <c r="CT655" s="5"/>
      <c r="CU655" s="5"/>
      <c r="CV655" s="5"/>
      <c r="CW655" s="5"/>
      <c r="CX655" s="5"/>
      <c r="CY655" s="5"/>
      <c r="CZ655" s="5"/>
      <c r="DA655" s="5"/>
      <c r="DB655" s="5"/>
      <c r="DC655" s="5"/>
      <c r="DD655" s="5"/>
      <c r="DE655" s="5"/>
      <c r="DF655" s="5"/>
      <c r="DG655" s="5"/>
      <c r="DH655" s="5"/>
      <c r="DI655" s="5"/>
      <c r="DJ655" s="5"/>
      <c r="DK655" s="5"/>
      <c r="DL655" s="5"/>
      <c r="DM655" s="5"/>
      <c r="DN655" s="5"/>
      <c r="DO655" s="5"/>
      <c r="DP655" s="5"/>
      <c r="DQ655" s="5"/>
      <c r="DR655" s="5"/>
      <c r="DS655" s="5"/>
      <c r="DT655" s="5"/>
      <c r="DU655" s="5"/>
      <c r="DV655" s="5"/>
      <c r="DW655" s="5"/>
      <c r="DX655" s="5"/>
      <c r="DY655" s="5"/>
      <c r="DZ655" s="5"/>
      <c r="EA655" s="5"/>
      <c r="EB655" s="5"/>
      <c r="EC655" s="5"/>
      <c r="ED655" s="5"/>
      <c r="EE655" s="5"/>
      <c r="EF655" s="5"/>
      <c r="EG655" s="5"/>
      <c r="EH655" s="5"/>
      <c r="EI655" s="5"/>
      <c r="EJ655" s="5"/>
      <c r="EK655" s="5"/>
      <c r="EL655" s="5"/>
      <c r="EM655" s="5"/>
      <c r="EN655" s="5"/>
      <c r="EO655" s="5"/>
      <c r="EP655" s="5"/>
      <c r="EQ655" s="5"/>
      <c r="ER655" s="5"/>
      <c r="ES655" s="5"/>
      <c r="ET655" s="5"/>
      <c r="EU655" s="5"/>
      <c r="EV655" s="5"/>
      <c r="EW655" s="5"/>
      <c r="EX655" s="5"/>
      <c r="EY655" s="5"/>
      <c r="EZ655" s="5"/>
      <c r="FA655" s="5"/>
      <c r="FB655" s="5"/>
      <c r="FC655" s="5"/>
      <c r="FD655" s="5"/>
    </row>
    <row r="656" spans="1:198"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  <c r="AR656" s="5"/>
      <c r="AS656" s="5"/>
      <c r="AT656" s="5"/>
      <c r="AU656" s="5"/>
      <c r="AV656" s="5"/>
      <c r="AW656" s="5"/>
      <c r="AX656" s="5"/>
      <c r="AY656" s="5"/>
      <c r="AZ656" s="5"/>
      <c r="BA656" s="5"/>
      <c r="BB656" s="5"/>
      <c r="BC656" s="5"/>
      <c r="BD656" s="5"/>
      <c r="BE656" s="5"/>
      <c r="BF656" s="5"/>
      <c r="BG656" s="5"/>
      <c r="BH656" s="5"/>
      <c r="BI656" s="5"/>
      <c r="BJ656" s="5"/>
      <c r="BK656" s="5"/>
      <c r="BL656" s="5"/>
      <c r="BM656" s="5"/>
      <c r="BN656" s="5"/>
      <c r="BO656" s="5"/>
      <c r="BP656" s="5"/>
      <c r="BQ656" s="5"/>
      <c r="BR656" s="5"/>
      <c r="BS656" s="5"/>
      <c r="BT656" s="5"/>
      <c r="BU656" s="5"/>
      <c r="BV656" s="5"/>
      <c r="BW656" s="5"/>
      <c r="BX656" s="5"/>
      <c r="BY656" s="5"/>
      <c r="BZ656" s="5"/>
      <c r="CA656" s="5"/>
      <c r="CB656" s="5"/>
      <c r="CC656" s="5"/>
      <c r="CD656" s="5"/>
      <c r="CE656" s="5"/>
      <c r="CF656" s="5"/>
      <c r="CG656" s="5"/>
      <c r="CH656" s="5"/>
      <c r="CI656" s="5"/>
      <c r="CJ656" s="5"/>
      <c r="CK656" s="5"/>
      <c r="CL656" s="5"/>
      <c r="CM656" s="5"/>
      <c r="CN656" s="5"/>
      <c r="CO656" s="5"/>
      <c r="CP656" s="5"/>
      <c r="CQ656" s="5"/>
      <c r="CR656" s="5"/>
      <c r="CS656" s="5"/>
      <c r="CT656" s="5"/>
      <c r="CU656" s="5"/>
      <c r="CV656" s="5"/>
      <c r="CW656" s="5"/>
      <c r="CX656" s="5"/>
      <c r="CY656" s="5"/>
      <c r="CZ656" s="5"/>
      <c r="DA656" s="5"/>
      <c r="DB656" s="5"/>
      <c r="DC656" s="5"/>
      <c r="DD656" s="5"/>
      <c r="DE656" s="5"/>
      <c r="DF656" s="5"/>
      <c r="DG656" s="5"/>
      <c r="DH656" s="5"/>
      <c r="DI656" s="5"/>
      <c r="DJ656" s="5"/>
      <c r="DK656" s="5"/>
      <c r="DL656" s="5"/>
      <c r="DM656" s="5"/>
      <c r="DN656" s="5"/>
      <c r="DO656" s="5"/>
      <c r="DP656" s="5"/>
      <c r="DQ656" s="5"/>
      <c r="DR656" s="5"/>
      <c r="DS656" s="5"/>
      <c r="DT656" s="5"/>
      <c r="DU656" s="5"/>
      <c r="DV656" s="5"/>
      <c r="DW656" s="5"/>
      <c r="DX656" s="5"/>
      <c r="DY656" s="5"/>
      <c r="DZ656" s="5"/>
      <c r="EA656" s="5"/>
      <c r="EB656" s="5"/>
      <c r="EC656" s="5"/>
      <c r="ED656" s="5"/>
      <c r="EE656" s="5"/>
      <c r="EF656" s="5"/>
      <c r="EG656" s="5"/>
      <c r="EH656" s="5"/>
      <c r="EI656" s="5"/>
      <c r="EJ656" s="5"/>
      <c r="EK656" s="5"/>
      <c r="EL656" s="5"/>
      <c r="EM656" s="5"/>
      <c r="EN656" s="5"/>
      <c r="EO656" s="5"/>
      <c r="EP656" s="5"/>
      <c r="EQ656" s="5"/>
      <c r="ER656" s="5"/>
      <c r="ES656" s="5"/>
      <c r="ET656" s="5"/>
      <c r="EU656" s="5"/>
      <c r="EV656" s="5"/>
      <c r="EW656" s="5"/>
      <c r="EX656" s="5"/>
      <c r="EY656" s="5"/>
      <c r="EZ656" s="5"/>
      <c r="FA656" s="5"/>
      <c r="FB656" s="5"/>
      <c r="FC656" s="5"/>
      <c r="FD656" s="5"/>
    </row>
    <row r="657" spans="3:160"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  <c r="AR657" s="5"/>
      <c r="AS657" s="5"/>
      <c r="AT657" s="5"/>
      <c r="AU657" s="5"/>
      <c r="AV657" s="5"/>
      <c r="AW657" s="5"/>
      <c r="AX657" s="5"/>
      <c r="AY657" s="5"/>
      <c r="AZ657" s="5"/>
      <c r="BA657" s="5"/>
      <c r="BB657" s="5"/>
      <c r="BC657" s="5"/>
      <c r="BD657" s="5"/>
      <c r="BE657" s="5"/>
      <c r="BF657" s="5"/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5"/>
      <c r="BR657" s="5"/>
      <c r="BS657" s="5"/>
      <c r="BT657" s="5"/>
      <c r="BU657" s="5"/>
      <c r="BV657" s="5"/>
      <c r="BW657" s="5"/>
      <c r="BX657" s="5"/>
      <c r="BY657" s="5"/>
      <c r="BZ657" s="5"/>
      <c r="CA657" s="5"/>
      <c r="CB657" s="5"/>
      <c r="CC657" s="5"/>
      <c r="CD657" s="5"/>
      <c r="CE657" s="5"/>
      <c r="CF657" s="5"/>
      <c r="CG657" s="5"/>
      <c r="CH657" s="5"/>
      <c r="CI657" s="5"/>
      <c r="CJ657" s="5"/>
      <c r="CK657" s="5"/>
      <c r="CL657" s="5"/>
      <c r="CM657" s="5"/>
      <c r="CN657" s="5"/>
      <c r="CO657" s="5"/>
      <c r="CP657" s="5"/>
      <c r="CQ657" s="5"/>
      <c r="CR657" s="5"/>
      <c r="CS657" s="5"/>
      <c r="CT657" s="5"/>
      <c r="CU657" s="5"/>
      <c r="CV657" s="5"/>
      <c r="CW657" s="5"/>
      <c r="CX657" s="5"/>
      <c r="CY657" s="5"/>
      <c r="CZ657" s="5"/>
      <c r="DA657" s="5"/>
      <c r="DB657" s="5"/>
      <c r="DC657" s="5"/>
      <c r="DD657" s="5"/>
      <c r="DE657" s="5"/>
      <c r="DF657" s="5"/>
      <c r="DG657" s="5"/>
      <c r="DH657" s="5"/>
      <c r="DI657" s="5"/>
      <c r="DJ657" s="5"/>
      <c r="DK657" s="5"/>
      <c r="DL657" s="5"/>
      <c r="DM657" s="5"/>
      <c r="DN657" s="5"/>
      <c r="DO657" s="5"/>
      <c r="DP657" s="5"/>
      <c r="DQ657" s="5"/>
      <c r="DR657" s="5"/>
      <c r="DS657" s="5"/>
      <c r="DT657" s="5"/>
      <c r="DU657" s="5"/>
      <c r="DV657" s="5"/>
      <c r="DW657" s="5"/>
      <c r="DX657" s="5"/>
      <c r="DY657" s="5"/>
      <c r="DZ657" s="5"/>
      <c r="EA657" s="5"/>
      <c r="EB657" s="5"/>
      <c r="EC657" s="5"/>
      <c r="ED657" s="5"/>
      <c r="EE657" s="5"/>
      <c r="EF657" s="5"/>
      <c r="EG657" s="5"/>
      <c r="EH657" s="5"/>
      <c r="EI657" s="5"/>
      <c r="EJ657" s="5"/>
      <c r="EK657" s="5"/>
      <c r="EL657" s="5"/>
      <c r="EM657" s="5"/>
      <c r="EN657" s="5"/>
      <c r="EO657" s="5"/>
      <c r="EP657" s="5"/>
      <c r="EQ657" s="5"/>
      <c r="ER657" s="5"/>
      <c r="ES657" s="5"/>
      <c r="ET657" s="5"/>
      <c r="EU657" s="5"/>
      <c r="EV657" s="5"/>
      <c r="EW657" s="5"/>
      <c r="EX657" s="5"/>
      <c r="EY657" s="5"/>
      <c r="EZ657" s="5"/>
      <c r="FA657" s="5"/>
      <c r="FB657" s="5"/>
      <c r="FC657" s="5"/>
      <c r="FD657" s="5"/>
    </row>
    <row r="658" spans="3:160"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  <c r="AR658" s="5"/>
      <c r="AS658" s="5"/>
      <c r="AT658" s="5"/>
      <c r="AU658" s="5"/>
      <c r="AV658" s="5"/>
      <c r="AW658" s="5"/>
      <c r="AX658" s="5"/>
      <c r="AY658" s="5"/>
      <c r="AZ658" s="5"/>
      <c r="BA658" s="5"/>
      <c r="BB658" s="5"/>
      <c r="BC658" s="5"/>
      <c r="BD658" s="5"/>
      <c r="BE658" s="5"/>
      <c r="BF658" s="5"/>
      <c r="BG658" s="5"/>
      <c r="BH658" s="5"/>
      <c r="BI658" s="5"/>
      <c r="BJ658" s="5"/>
      <c r="BK658" s="5"/>
      <c r="BL658" s="5"/>
      <c r="BM658" s="5"/>
      <c r="BN658" s="5"/>
      <c r="BO658" s="5"/>
      <c r="BP658" s="5"/>
      <c r="BQ658" s="5"/>
      <c r="BR658" s="5"/>
      <c r="BS658" s="5"/>
      <c r="BT658" s="5"/>
      <c r="BU658" s="5"/>
      <c r="BV658" s="5"/>
      <c r="BW658" s="5"/>
      <c r="BX658" s="5"/>
      <c r="BY658" s="5"/>
      <c r="BZ658" s="5"/>
      <c r="CA658" s="5"/>
      <c r="CB658" s="5"/>
      <c r="CC658" s="5"/>
      <c r="CD658" s="5"/>
      <c r="CE658" s="5"/>
      <c r="CF658" s="5"/>
      <c r="CG658" s="5"/>
      <c r="CH658" s="5"/>
      <c r="CI658" s="5"/>
      <c r="CJ658" s="5"/>
      <c r="CK658" s="5"/>
      <c r="CL658" s="5"/>
      <c r="CM658" s="5"/>
      <c r="CN658" s="5"/>
      <c r="CO658" s="5"/>
      <c r="CP658" s="5"/>
      <c r="CQ658" s="5"/>
      <c r="CR658" s="5"/>
      <c r="CS658" s="5"/>
      <c r="CT658" s="5"/>
      <c r="CU658" s="5"/>
      <c r="CV658" s="5"/>
      <c r="CW658" s="5"/>
      <c r="CX658" s="5"/>
      <c r="CY658" s="5"/>
      <c r="CZ658" s="5"/>
      <c r="DA658" s="5"/>
      <c r="DB658" s="5"/>
      <c r="DC658" s="5"/>
      <c r="DD658" s="5"/>
      <c r="DE658" s="5"/>
      <c r="DF658" s="5"/>
      <c r="DG658" s="5"/>
      <c r="DH658" s="5"/>
      <c r="DI658" s="5"/>
      <c r="DJ658" s="5"/>
      <c r="DK658" s="5"/>
      <c r="DL658" s="5"/>
      <c r="DM658" s="5"/>
      <c r="DN658" s="5"/>
      <c r="DO658" s="5"/>
      <c r="DP658" s="5"/>
      <c r="DQ658" s="5"/>
      <c r="DR658" s="5"/>
      <c r="DS658" s="5"/>
      <c r="DT658" s="5"/>
      <c r="DU658" s="5"/>
      <c r="DV658" s="5"/>
      <c r="DW658" s="5"/>
      <c r="DX658" s="5"/>
      <c r="DY658" s="5"/>
      <c r="DZ658" s="5"/>
      <c r="EA658" s="5"/>
      <c r="EB658" s="5"/>
      <c r="EC658" s="5"/>
      <c r="ED658" s="5"/>
      <c r="EE658" s="5"/>
      <c r="EF658" s="5"/>
      <c r="EG658" s="5"/>
      <c r="EH658" s="5"/>
      <c r="EI658" s="5"/>
      <c r="EJ658" s="5"/>
      <c r="EK658" s="5"/>
      <c r="EL658" s="5"/>
      <c r="EM658" s="5"/>
      <c r="EN658" s="5"/>
      <c r="EO658" s="5"/>
      <c r="EP658" s="5"/>
      <c r="EQ658" s="5"/>
      <c r="ER658" s="5"/>
      <c r="ES658" s="5"/>
      <c r="ET658" s="5"/>
      <c r="EU658" s="5"/>
      <c r="EV658" s="5"/>
      <c r="EW658" s="5"/>
      <c r="EX658" s="5"/>
      <c r="EY658" s="5"/>
      <c r="EZ658" s="5"/>
      <c r="FA658" s="5"/>
      <c r="FB658" s="5"/>
      <c r="FC658" s="5"/>
      <c r="FD658" s="5"/>
    </row>
    <row r="659" spans="3:160"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  <c r="AR659" s="5"/>
      <c r="AS659" s="5"/>
      <c r="AT659" s="5"/>
      <c r="AU659" s="5"/>
      <c r="AV659" s="5"/>
      <c r="AW659" s="5"/>
      <c r="AX659" s="5"/>
      <c r="AY659" s="5"/>
      <c r="AZ659" s="5"/>
      <c r="BA659" s="5"/>
      <c r="BB659" s="5"/>
      <c r="BC659" s="5"/>
      <c r="BD659" s="5"/>
      <c r="BE659" s="5"/>
      <c r="BF659" s="5"/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5"/>
      <c r="BR659" s="5"/>
      <c r="BS659" s="5"/>
      <c r="BT659" s="5"/>
      <c r="BU659" s="5"/>
      <c r="BV659" s="5"/>
      <c r="BW659" s="5"/>
      <c r="BX659" s="5"/>
      <c r="BY659" s="5"/>
      <c r="BZ659" s="5"/>
      <c r="CA659" s="5"/>
      <c r="CB659" s="5"/>
      <c r="CC659" s="5"/>
      <c r="CD659" s="5"/>
      <c r="CE659" s="5"/>
      <c r="CF659" s="5"/>
      <c r="CG659" s="5"/>
      <c r="CH659" s="5"/>
      <c r="CI659" s="5"/>
      <c r="CJ659" s="5"/>
      <c r="CK659" s="5"/>
      <c r="CL659" s="5"/>
      <c r="CM659" s="5"/>
      <c r="CN659" s="5"/>
      <c r="CO659" s="5"/>
      <c r="CP659" s="5"/>
      <c r="CQ659" s="5"/>
      <c r="CR659" s="5"/>
      <c r="CS659" s="5"/>
      <c r="CT659" s="5"/>
      <c r="CU659" s="5"/>
      <c r="CV659" s="5"/>
      <c r="CW659" s="5"/>
      <c r="CX659" s="5"/>
      <c r="CY659" s="5"/>
      <c r="CZ659" s="5"/>
      <c r="DA659" s="5"/>
      <c r="DB659" s="5"/>
      <c r="DC659" s="5"/>
      <c r="DD659" s="5"/>
      <c r="DE659" s="5"/>
      <c r="DF659" s="5"/>
      <c r="DG659" s="5"/>
      <c r="DH659" s="5"/>
      <c r="DI659" s="5"/>
      <c r="DJ659" s="5"/>
      <c r="DK659" s="5"/>
      <c r="DL659" s="5"/>
      <c r="DM659" s="5"/>
      <c r="DN659" s="5"/>
      <c r="DO659" s="5"/>
      <c r="DP659" s="5"/>
      <c r="DQ659" s="5"/>
      <c r="DR659" s="5"/>
      <c r="DS659" s="5"/>
      <c r="DT659" s="5"/>
      <c r="DU659" s="5"/>
      <c r="DV659" s="5"/>
      <c r="DW659" s="5"/>
      <c r="DX659" s="5"/>
      <c r="DY659" s="5"/>
      <c r="DZ659" s="5"/>
      <c r="EA659" s="5"/>
      <c r="EB659" s="5"/>
      <c r="EC659" s="5"/>
      <c r="ED659" s="5"/>
      <c r="EE659" s="5"/>
      <c r="EF659" s="5"/>
      <c r="EG659" s="5"/>
      <c r="EH659" s="5"/>
      <c r="EI659" s="5"/>
      <c r="EJ659" s="5"/>
      <c r="EK659" s="5"/>
      <c r="EL659" s="5"/>
      <c r="EM659" s="5"/>
      <c r="EN659" s="5"/>
      <c r="EO659" s="5"/>
      <c r="EP659" s="5"/>
      <c r="EQ659" s="5"/>
      <c r="ER659" s="5"/>
      <c r="ES659" s="5"/>
      <c r="ET659" s="5"/>
      <c r="EU659" s="5"/>
      <c r="EV659" s="5"/>
      <c r="EW659" s="5"/>
      <c r="EX659" s="5"/>
      <c r="EY659" s="5"/>
      <c r="EZ659" s="5"/>
      <c r="FA659" s="5"/>
      <c r="FB659" s="5"/>
      <c r="FC659" s="5"/>
      <c r="FD659" s="5"/>
    </row>
    <row r="660" spans="3:160"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  <c r="AR660" s="5"/>
      <c r="AS660" s="5"/>
      <c r="AT660" s="5"/>
      <c r="AU660" s="5"/>
      <c r="AV660" s="5"/>
      <c r="AW660" s="5"/>
      <c r="AX660" s="5"/>
      <c r="AY660" s="5"/>
      <c r="AZ660" s="5"/>
      <c r="BA660" s="5"/>
      <c r="BB660" s="5"/>
      <c r="BC660" s="5"/>
      <c r="BD660" s="5"/>
      <c r="BE660" s="5"/>
      <c r="BF660" s="5"/>
      <c r="BG660" s="5"/>
      <c r="BH660" s="5"/>
      <c r="BI660" s="5"/>
      <c r="BJ660" s="5"/>
      <c r="BK660" s="5"/>
      <c r="BL660" s="5"/>
      <c r="BM660" s="5"/>
      <c r="BN660" s="5"/>
      <c r="BO660" s="5"/>
      <c r="BP660" s="5"/>
      <c r="BQ660" s="5"/>
      <c r="BR660" s="5"/>
      <c r="BS660" s="5"/>
      <c r="BT660" s="5"/>
      <c r="BU660" s="5"/>
      <c r="BV660" s="5"/>
      <c r="BW660" s="5"/>
      <c r="BX660" s="5"/>
      <c r="BY660" s="5"/>
      <c r="BZ660" s="5"/>
      <c r="CA660" s="5"/>
      <c r="CB660" s="5"/>
      <c r="CC660" s="5"/>
      <c r="CD660" s="5"/>
      <c r="CE660" s="5"/>
      <c r="CF660" s="5"/>
      <c r="CG660" s="5"/>
      <c r="CH660" s="5"/>
      <c r="CI660" s="5"/>
      <c r="CJ660" s="5"/>
      <c r="CK660" s="5"/>
      <c r="CL660" s="5"/>
      <c r="CM660" s="5"/>
      <c r="CN660" s="5"/>
      <c r="CO660" s="5"/>
      <c r="CP660" s="5"/>
      <c r="CQ660" s="5"/>
      <c r="CR660" s="5"/>
      <c r="CS660" s="5"/>
      <c r="CT660" s="5"/>
      <c r="CU660" s="5"/>
      <c r="CV660" s="5"/>
      <c r="CW660" s="5"/>
      <c r="CX660" s="5"/>
      <c r="CY660" s="5"/>
      <c r="CZ660" s="5"/>
      <c r="DA660" s="5"/>
      <c r="DB660" s="5"/>
      <c r="DC660" s="5"/>
      <c r="DD660" s="5"/>
      <c r="DE660" s="5"/>
      <c r="DF660" s="5"/>
      <c r="DG660" s="5"/>
      <c r="DH660" s="5"/>
      <c r="DI660" s="5"/>
      <c r="DJ660" s="5"/>
      <c r="DK660" s="5"/>
      <c r="DL660" s="5"/>
      <c r="DM660" s="5"/>
      <c r="DN660" s="5"/>
      <c r="DO660" s="5"/>
      <c r="DP660" s="5"/>
      <c r="DQ660" s="5"/>
      <c r="DR660" s="5"/>
      <c r="DS660" s="5"/>
      <c r="DT660" s="5"/>
      <c r="DU660" s="5"/>
      <c r="DV660" s="5"/>
      <c r="DW660" s="5"/>
      <c r="DX660" s="5"/>
      <c r="DY660" s="5"/>
      <c r="DZ660" s="5"/>
      <c r="EA660" s="5"/>
      <c r="EB660" s="5"/>
      <c r="EC660" s="5"/>
      <c r="ED660" s="5"/>
      <c r="EE660" s="5"/>
      <c r="EF660" s="5"/>
      <c r="EG660" s="5"/>
      <c r="EH660" s="5"/>
      <c r="EI660" s="5"/>
      <c r="EJ660" s="5"/>
      <c r="EK660" s="5"/>
      <c r="EL660" s="5"/>
      <c r="EM660" s="5"/>
      <c r="EN660" s="5"/>
      <c r="EO660" s="5"/>
      <c r="EP660" s="5"/>
      <c r="EQ660" s="5"/>
      <c r="ER660" s="5"/>
      <c r="ES660" s="5"/>
      <c r="ET660" s="5"/>
      <c r="EU660" s="5"/>
      <c r="EV660" s="5"/>
      <c r="EW660" s="5"/>
      <c r="EX660" s="5"/>
      <c r="EY660" s="5"/>
      <c r="EZ660" s="5"/>
      <c r="FA660" s="5"/>
      <c r="FB660" s="5"/>
      <c r="FC660" s="5"/>
      <c r="FD660" s="5"/>
    </row>
    <row r="661" spans="3:160"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  <c r="AR661" s="5"/>
      <c r="AS661" s="5"/>
      <c r="AT661" s="5"/>
      <c r="AU661" s="5"/>
      <c r="AV661" s="5"/>
      <c r="AW661" s="5"/>
      <c r="AX661" s="5"/>
      <c r="AY661" s="5"/>
      <c r="AZ661" s="5"/>
      <c r="BA661" s="5"/>
      <c r="BB661" s="5"/>
      <c r="BC661" s="5"/>
      <c r="BD661" s="5"/>
      <c r="BE661" s="5"/>
      <c r="BF661" s="5"/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5"/>
      <c r="BR661" s="5"/>
      <c r="BS661" s="5"/>
      <c r="BT661" s="5"/>
      <c r="BU661" s="5"/>
      <c r="BV661" s="5"/>
      <c r="BW661" s="5"/>
      <c r="BX661" s="5"/>
      <c r="BY661" s="5"/>
      <c r="BZ661" s="5"/>
      <c r="CA661" s="5"/>
      <c r="CB661" s="5"/>
      <c r="CC661" s="5"/>
      <c r="CD661" s="5"/>
      <c r="CE661" s="5"/>
      <c r="CF661" s="5"/>
      <c r="CG661" s="5"/>
      <c r="CH661" s="5"/>
      <c r="CI661" s="5"/>
      <c r="CJ661" s="5"/>
      <c r="CK661" s="5"/>
      <c r="CL661" s="5"/>
      <c r="CM661" s="5"/>
      <c r="CN661" s="5"/>
      <c r="CO661" s="5"/>
      <c r="CP661" s="5"/>
      <c r="CQ661" s="5"/>
      <c r="CR661" s="5"/>
      <c r="CS661" s="5"/>
      <c r="CT661" s="5"/>
      <c r="CU661" s="5"/>
      <c r="CV661" s="5"/>
      <c r="CW661" s="5"/>
      <c r="CX661" s="5"/>
      <c r="CY661" s="5"/>
      <c r="CZ661" s="5"/>
      <c r="DA661" s="5"/>
      <c r="DB661" s="5"/>
      <c r="DC661" s="5"/>
      <c r="DD661" s="5"/>
      <c r="DE661" s="5"/>
      <c r="DF661" s="5"/>
      <c r="DG661" s="5"/>
      <c r="DH661" s="5"/>
      <c r="DI661" s="5"/>
      <c r="DJ661" s="5"/>
      <c r="DK661" s="5"/>
      <c r="DL661" s="5"/>
      <c r="DM661" s="5"/>
      <c r="DN661" s="5"/>
      <c r="DO661" s="5"/>
      <c r="DP661" s="5"/>
      <c r="DQ661" s="5"/>
      <c r="DR661" s="5"/>
      <c r="DS661" s="5"/>
      <c r="DT661" s="5"/>
      <c r="DU661" s="5"/>
      <c r="DV661" s="5"/>
      <c r="DW661" s="5"/>
      <c r="DX661" s="5"/>
      <c r="DY661" s="5"/>
      <c r="DZ661" s="5"/>
      <c r="EA661" s="5"/>
      <c r="EB661" s="5"/>
      <c r="EC661" s="5"/>
      <c r="ED661" s="5"/>
      <c r="EE661" s="5"/>
      <c r="EF661" s="5"/>
      <c r="EG661" s="5"/>
      <c r="EH661" s="5"/>
      <c r="EI661" s="5"/>
      <c r="EJ661" s="5"/>
      <c r="EK661" s="5"/>
      <c r="EL661" s="5"/>
      <c r="EM661" s="5"/>
      <c r="EN661" s="5"/>
      <c r="EO661" s="5"/>
      <c r="EP661" s="5"/>
      <c r="EQ661" s="5"/>
      <c r="ER661" s="5"/>
      <c r="ES661" s="5"/>
      <c r="ET661" s="5"/>
      <c r="EU661" s="5"/>
      <c r="EV661" s="5"/>
      <c r="EW661" s="5"/>
      <c r="EX661" s="5"/>
      <c r="EY661" s="5"/>
      <c r="EZ661" s="5"/>
      <c r="FA661" s="5"/>
      <c r="FB661" s="5"/>
      <c r="FC661" s="5"/>
      <c r="FD661" s="5"/>
    </row>
    <row r="662" spans="3:160"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  <c r="AR662" s="5"/>
      <c r="AS662" s="5"/>
      <c r="AT662" s="5"/>
      <c r="AU662" s="5"/>
      <c r="AV662" s="5"/>
      <c r="AW662" s="5"/>
      <c r="AX662" s="5"/>
      <c r="AY662" s="5"/>
      <c r="AZ662" s="5"/>
      <c r="BA662" s="5"/>
      <c r="BB662" s="5"/>
      <c r="BC662" s="5"/>
      <c r="BD662" s="5"/>
      <c r="BE662" s="5"/>
      <c r="BF662" s="5"/>
      <c r="BG662" s="5"/>
      <c r="BH662" s="5"/>
      <c r="BI662" s="5"/>
      <c r="BJ662" s="5"/>
      <c r="BK662" s="5"/>
      <c r="BL662" s="5"/>
      <c r="BM662" s="5"/>
      <c r="BN662" s="5"/>
      <c r="BO662" s="5"/>
      <c r="BP662" s="5"/>
      <c r="BQ662" s="5"/>
      <c r="BR662" s="5"/>
      <c r="BS662" s="5"/>
      <c r="BT662" s="5"/>
      <c r="BU662" s="5"/>
      <c r="BV662" s="5"/>
      <c r="BW662" s="5"/>
      <c r="BX662" s="5"/>
      <c r="BY662" s="5"/>
      <c r="BZ662" s="5"/>
      <c r="CA662" s="5"/>
      <c r="CB662" s="5"/>
      <c r="CC662" s="5"/>
      <c r="CD662" s="5"/>
      <c r="CE662" s="5"/>
      <c r="CF662" s="5"/>
      <c r="CG662" s="5"/>
      <c r="CH662" s="5"/>
      <c r="CI662" s="5"/>
      <c r="CJ662" s="5"/>
      <c r="CK662" s="5"/>
      <c r="CL662" s="5"/>
      <c r="CM662" s="5"/>
      <c r="CN662" s="5"/>
      <c r="CO662" s="5"/>
      <c r="CP662" s="5"/>
      <c r="CQ662" s="5"/>
      <c r="CR662" s="5"/>
      <c r="CS662" s="5"/>
      <c r="CT662" s="5"/>
      <c r="CU662" s="5"/>
      <c r="CV662" s="5"/>
      <c r="CW662" s="5"/>
      <c r="CX662" s="5"/>
      <c r="CY662" s="5"/>
      <c r="CZ662" s="5"/>
      <c r="DA662" s="5"/>
      <c r="DB662" s="5"/>
      <c r="DC662" s="5"/>
      <c r="DD662" s="5"/>
      <c r="DE662" s="5"/>
      <c r="DF662" s="5"/>
      <c r="DG662" s="5"/>
      <c r="DH662" s="5"/>
      <c r="DI662" s="5"/>
      <c r="DJ662" s="5"/>
      <c r="DK662" s="5"/>
      <c r="DL662" s="5"/>
      <c r="DM662" s="5"/>
      <c r="DN662" s="5"/>
      <c r="DO662" s="5"/>
      <c r="DP662" s="5"/>
      <c r="DQ662" s="5"/>
      <c r="DR662" s="5"/>
      <c r="DS662" s="5"/>
      <c r="DT662" s="5"/>
      <c r="DU662" s="5"/>
      <c r="DV662" s="5"/>
      <c r="DW662" s="5"/>
      <c r="DX662" s="5"/>
      <c r="DY662" s="5"/>
      <c r="DZ662" s="5"/>
      <c r="EA662" s="5"/>
      <c r="EB662" s="5"/>
      <c r="EC662" s="5"/>
      <c r="ED662" s="5"/>
      <c r="EE662" s="5"/>
      <c r="EF662" s="5"/>
      <c r="EG662" s="5"/>
      <c r="EH662" s="5"/>
      <c r="EI662" s="5"/>
      <c r="EJ662" s="5"/>
      <c r="EK662" s="5"/>
      <c r="EL662" s="5"/>
      <c r="EM662" s="5"/>
      <c r="EN662" s="5"/>
      <c r="EO662" s="5"/>
      <c r="EP662" s="5"/>
      <c r="EQ662" s="5"/>
      <c r="ER662" s="5"/>
      <c r="ES662" s="5"/>
      <c r="ET662" s="5"/>
      <c r="EU662" s="5"/>
      <c r="EV662" s="5"/>
      <c r="EW662" s="5"/>
      <c r="EX662" s="5"/>
      <c r="EY662" s="5"/>
      <c r="EZ662" s="5"/>
      <c r="FA662" s="5"/>
      <c r="FB662" s="5"/>
      <c r="FC662" s="5"/>
      <c r="FD662" s="5"/>
    </row>
    <row r="663" spans="3:160"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  <c r="AR663" s="5"/>
      <c r="AS663" s="5"/>
      <c r="AT663" s="5"/>
      <c r="AU663" s="5"/>
      <c r="AV663" s="5"/>
      <c r="AW663" s="5"/>
      <c r="AX663" s="5"/>
      <c r="AY663" s="5"/>
      <c r="AZ663" s="5"/>
      <c r="BA663" s="5"/>
      <c r="BB663" s="5"/>
      <c r="BC663" s="5"/>
      <c r="BD663" s="5"/>
      <c r="BE663" s="5"/>
      <c r="BF663" s="5"/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5"/>
      <c r="BR663" s="5"/>
      <c r="BS663" s="5"/>
      <c r="BT663" s="5"/>
      <c r="BU663" s="5"/>
      <c r="BV663" s="5"/>
      <c r="BW663" s="5"/>
      <c r="BX663" s="5"/>
      <c r="BY663" s="5"/>
      <c r="BZ663" s="5"/>
      <c r="CA663" s="5"/>
      <c r="CB663" s="5"/>
      <c r="CC663" s="5"/>
      <c r="CD663" s="5"/>
      <c r="CE663" s="5"/>
      <c r="CF663" s="5"/>
      <c r="CG663" s="5"/>
      <c r="CH663" s="5"/>
      <c r="CI663" s="5"/>
      <c r="CJ663" s="5"/>
      <c r="CK663" s="5"/>
      <c r="CL663" s="5"/>
      <c r="CM663" s="5"/>
      <c r="CN663" s="5"/>
      <c r="CO663" s="5"/>
      <c r="CP663" s="5"/>
      <c r="CQ663" s="5"/>
      <c r="CR663" s="5"/>
      <c r="CS663" s="5"/>
      <c r="CT663" s="5"/>
      <c r="CU663" s="5"/>
      <c r="CV663" s="5"/>
      <c r="CW663" s="5"/>
      <c r="CX663" s="5"/>
      <c r="CY663" s="5"/>
      <c r="CZ663" s="5"/>
      <c r="DA663" s="5"/>
      <c r="DB663" s="5"/>
      <c r="DC663" s="5"/>
      <c r="DD663" s="5"/>
      <c r="DE663" s="5"/>
      <c r="DF663" s="5"/>
      <c r="DG663" s="5"/>
      <c r="DH663" s="5"/>
      <c r="DI663" s="5"/>
      <c r="DJ663" s="5"/>
      <c r="DK663" s="5"/>
      <c r="DL663" s="5"/>
      <c r="DM663" s="5"/>
      <c r="DN663" s="5"/>
      <c r="DO663" s="5"/>
      <c r="DP663" s="5"/>
      <c r="DQ663" s="5"/>
      <c r="DR663" s="5"/>
      <c r="DS663" s="5"/>
      <c r="DT663" s="5"/>
      <c r="DU663" s="5"/>
      <c r="DV663" s="5"/>
      <c r="DW663" s="5"/>
      <c r="DX663" s="5"/>
      <c r="DY663" s="5"/>
      <c r="DZ663" s="5"/>
      <c r="EA663" s="5"/>
      <c r="EB663" s="5"/>
      <c r="EC663" s="5"/>
      <c r="ED663" s="5"/>
      <c r="EE663" s="5"/>
      <c r="EF663" s="5"/>
      <c r="EG663" s="5"/>
      <c r="EH663" s="5"/>
      <c r="EI663" s="5"/>
      <c r="EJ663" s="5"/>
      <c r="EK663" s="5"/>
      <c r="EL663" s="5"/>
      <c r="EM663" s="5"/>
      <c r="EN663" s="5"/>
      <c r="EO663" s="5"/>
      <c r="EP663" s="5"/>
      <c r="EQ663" s="5"/>
      <c r="ER663" s="5"/>
      <c r="ES663" s="5"/>
      <c r="ET663" s="5"/>
      <c r="EU663" s="5"/>
      <c r="EV663" s="5"/>
      <c r="EW663" s="5"/>
      <c r="EX663" s="5"/>
      <c r="EY663" s="5"/>
      <c r="EZ663" s="5"/>
      <c r="FA663" s="5"/>
      <c r="FB663" s="5"/>
      <c r="FC663" s="5"/>
      <c r="FD663" s="5"/>
    </row>
    <row r="664" spans="3:160"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  <c r="AR664" s="5"/>
      <c r="AS664" s="5"/>
      <c r="AT664" s="5"/>
      <c r="AU664" s="5"/>
      <c r="AV664" s="5"/>
      <c r="AW664" s="5"/>
      <c r="AX664" s="5"/>
      <c r="AY664" s="5"/>
      <c r="AZ664" s="5"/>
      <c r="BA664" s="5"/>
      <c r="BB664" s="5"/>
      <c r="BC664" s="5"/>
      <c r="BD664" s="5"/>
      <c r="BE664" s="5"/>
      <c r="BF664" s="5"/>
      <c r="BG664" s="5"/>
      <c r="BH664" s="5"/>
      <c r="BI664" s="5"/>
      <c r="BJ664" s="5"/>
      <c r="BK664" s="5"/>
      <c r="BL664" s="5"/>
      <c r="BM664" s="5"/>
      <c r="BN664" s="5"/>
      <c r="BO664" s="5"/>
      <c r="BP664" s="5"/>
      <c r="BQ664" s="5"/>
      <c r="BR664" s="5"/>
      <c r="BS664" s="5"/>
      <c r="BT664" s="5"/>
      <c r="BU664" s="5"/>
      <c r="BV664" s="5"/>
      <c r="BW664" s="5"/>
      <c r="BX664" s="5"/>
      <c r="BY664" s="5"/>
      <c r="BZ664" s="5"/>
      <c r="CA664" s="5"/>
      <c r="CB664" s="5"/>
      <c r="CC664" s="5"/>
      <c r="CD664" s="5"/>
      <c r="CE664" s="5"/>
      <c r="CF664" s="5"/>
      <c r="CG664" s="5"/>
      <c r="CH664" s="5"/>
      <c r="CI664" s="5"/>
      <c r="CJ664" s="5"/>
      <c r="CK664" s="5"/>
      <c r="CL664" s="5"/>
      <c r="CM664" s="5"/>
      <c r="CN664" s="5"/>
      <c r="CO664" s="5"/>
      <c r="CP664" s="5"/>
      <c r="CQ664" s="5"/>
      <c r="CR664" s="5"/>
      <c r="CS664" s="5"/>
      <c r="CT664" s="5"/>
      <c r="CU664" s="5"/>
      <c r="CV664" s="5"/>
      <c r="CW664" s="5"/>
      <c r="CX664" s="5"/>
      <c r="CY664" s="5"/>
      <c r="CZ664" s="5"/>
      <c r="DA664" s="5"/>
      <c r="DB664" s="5"/>
      <c r="DC664" s="5"/>
      <c r="DD664" s="5"/>
      <c r="DE664" s="5"/>
      <c r="DF664" s="5"/>
      <c r="DG664" s="5"/>
      <c r="DH664" s="5"/>
      <c r="DI664" s="5"/>
      <c r="DJ664" s="5"/>
      <c r="DK664" s="5"/>
      <c r="DL664" s="5"/>
      <c r="DM664" s="5"/>
      <c r="DN664" s="5"/>
      <c r="DO664" s="5"/>
      <c r="DP664" s="5"/>
      <c r="DQ664" s="5"/>
      <c r="DR664" s="5"/>
      <c r="DS664" s="5"/>
      <c r="DT664" s="5"/>
      <c r="DU664" s="5"/>
      <c r="DV664" s="5"/>
      <c r="DW664" s="5"/>
      <c r="DX664" s="5"/>
      <c r="DY664" s="5"/>
      <c r="DZ664" s="5"/>
      <c r="EA664" s="5"/>
      <c r="EB664" s="5"/>
      <c r="EC664" s="5"/>
      <c r="ED664" s="5"/>
      <c r="EE664" s="5"/>
      <c r="EF664" s="5"/>
      <c r="EG664" s="5"/>
      <c r="EH664" s="5"/>
      <c r="EI664" s="5"/>
      <c r="EJ664" s="5"/>
      <c r="EK664" s="5"/>
      <c r="EL664" s="5"/>
      <c r="EM664" s="5"/>
      <c r="EN664" s="5"/>
      <c r="EO664" s="5"/>
      <c r="EP664" s="5"/>
      <c r="EQ664" s="5"/>
      <c r="ER664" s="5"/>
      <c r="ES664" s="5"/>
      <c r="ET664" s="5"/>
      <c r="EU664" s="5"/>
      <c r="EV664" s="5"/>
      <c r="EW664" s="5"/>
      <c r="EX664" s="5"/>
      <c r="EY664" s="5"/>
      <c r="EZ664" s="5"/>
      <c r="FA664" s="5"/>
      <c r="FB664" s="5"/>
      <c r="FC664" s="5"/>
      <c r="FD664" s="5"/>
    </row>
    <row r="665" spans="3:160"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  <c r="AR665" s="5"/>
      <c r="AS665" s="5"/>
      <c r="AT665" s="5"/>
      <c r="AU665" s="5"/>
      <c r="AV665" s="5"/>
      <c r="AW665" s="5"/>
      <c r="AX665" s="5"/>
      <c r="AY665" s="5"/>
      <c r="AZ665" s="5"/>
      <c r="BA665" s="5"/>
      <c r="BB665" s="5"/>
      <c r="BC665" s="5"/>
      <c r="BD665" s="5"/>
      <c r="BE665" s="5"/>
      <c r="BF665" s="5"/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5"/>
      <c r="BR665" s="5"/>
      <c r="BS665" s="5"/>
      <c r="BT665" s="5"/>
      <c r="BU665" s="5"/>
      <c r="BV665" s="5"/>
      <c r="BW665" s="5"/>
      <c r="BX665" s="5"/>
      <c r="BY665" s="5"/>
      <c r="BZ665" s="5"/>
      <c r="CA665" s="5"/>
      <c r="CB665" s="5"/>
      <c r="CC665" s="5"/>
      <c r="CD665" s="5"/>
      <c r="CE665" s="5"/>
      <c r="CF665" s="5"/>
      <c r="CG665" s="5"/>
      <c r="CH665" s="5"/>
      <c r="CI665" s="5"/>
      <c r="CJ665" s="5"/>
      <c r="CK665" s="5"/>
      <c r="CL665" s="5"/>
      <c r="CM665" s="5"/>
      <c r="CN665" s="5"/>
      <c r="CO665" s="5"/>
      <c r="CP665" s="5"/>
      <c r="CQ665" s="5"/>
      <c r="CR665" s="5"/>
      <c r="CS665" s="5"/>
      <c r="CT665" s="5"/>
      <c r="CU665" s="5"/>
      <c r="CV665" s="5"/>
      <c r="CW665" s="5"/>
      <c r="CX665" s="5"/>
      <c r="CY665" s="5"/>
      <c r="CZ665" s="5"/>
      <c r="DA665" s="5"/>
      <c r="DB665" s="5"/>
      <c r="DC665" s="5"/>
      <c r="DD665" s="5"/>
      <c r="DE665" s="5"/>
      <c r="DF665" s="5"/>
      <c r="DG665" s="5"/>
      <c r="DH665" s="5"/>
      <c r="DI665" s="5"/>
      <c r="DJ665" s="5"/>
      <c r="DK665" s="5"/>
      <c r="DL665" s="5"/>
      <c r="DM665" s="5"/>
      <c r="DN665" s="5"/>
      <c r="DO665" s="5"/>
      <c r="DP665" s="5"/>
      <c r="DQ665" s="5"/>
      <c r="DR665" s="5"/>
      <c r="DS665" s="5"/>
      <c r="DT665" s="5"/>
      <c r="DU665" s="5"/>
      <c r="DV665" s="5"/>
      <c r="DW665" s="5"/>
      <c r="DX665" s="5"/>
      <c r="DY665" s="5"/>
      <c r="DZ665" s="5"/>
      <c r="EA665" s="5"/>
      <c r="EB665" s="5"/>
      <c r="EC665" s="5"/>
      <c r="ED665" s="5"/>
      <c r="EE665" s="5"/>
      <c r="EF665" s="5"/>
      <c r="EG665" s="5"/>
      <c r="EH665" s="5"/>
      <c r="EI665" s="5"/>
      <c r="EJ665" s="5"/>
      <c r="EK665" s="5"/>
      <c r="EL665" s="5"/>
      <c r="EM665" s="5"/>
      <c r="EN665" s="5"/>
      <c r="EO665" s="5"/>
      <c r="EP665" s="5"/>
      <c r="EQ665" s="5"/>
      <c r="ER665" s="5"/>
      <c r="ES665" s="5"/>
      <c r="ET665" s="5"/>
      <c r="EU665" s="5"/>
      <c r="EV665" s="5"/>
      <c r="EW665" s="5"/>
      <c r="EX665" s="5"/>
      <c r="EY665" s="5"/>
      <c r="EZ665" s="5"/>
      <c r="FA665" s="5"/>
      <c r="FB665" s="5"/>
      <c r="FC665" s="5"/>
      <c r="FD665" s="5"/>
    </row>
    <row r="666" spans="3:160"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  <c r="AR666" s="5"/>
      <c r="AS666" s="5"/>
      <c r="AT666" s="5"/>
      <c r="AU666" s="5"/>
      <c r="AV666" s="5"/>
      <c r="AW666" s="5"/>
      <c r="AX666" s="5"/>
      <c r="AY666" s="5"/>
      <c r="AZ666" s="5"/>
      <c r="BA666" s="5"/>
      <c r="BB666" s="5"/>
      <c r="BC666" s="5"/>
      <c r="BD666" s="5"/>
      <c r="BE666" s="5"/>
      <c r="BF666" s="5"/>
      <c r="BG666" s="5"/>
      <c r="BH666" s="5"/>
      <c r="BI666" s="5"/>
      <c r="BJ666" s="5"/>
      <c r="BK666" s="5"/>
      <c r="BL666" s="5"/>
      <c r="BM666" s="5"/>
      <c r="BN666" s="5"/>
      <c r="BO666" s="5"/>
      <c r="BP666" s="5"/>
      <c r="BQ666" s="5"/>
      <c r="BR666" s="5"/>
      <c r="BS666" s="5"/>
      <c r="BT666" s="5"/>
      <c r="BU666" s="5"/>
      <c r="BV666" s="5"/>
      <c r="BW666" s="5"/>
      <c r="BX666" s="5"/>
      <c r="BY666" s="5"/>
      <c r="BZ666" s="5"/>
      <c r="CA666" s="5"/>
      <c r="CB666" s="5"/>
      <c r="CC666" s="5"/>
      <c r="CD666" s="5"/>
      <c r="CE666" s="5"/>
      <c r="CF666" s="5"/>
      <c r="CG666" s="5"/>
      <c r="CH666" s="5"/>
      <c r="CI666" s="5"/>
      <c r="CJ666" s="5"/>
      <c r="CK666" s="5"/>
      <c r="CL666" s="5"/>
      <c r="CM666" s="5"/>
      <c r="CN666" s="5"/>
      <c r="CO666" s="5"/>
      <c r="CP666" s="5"/>
      <c r="CQ666" s="5"/>
      <c r="CR666" s="5"/>
      <c r="CS666" s="5"/>
      <c r="CT666" s="5"/>
      <c r="CU666" s="5"/>
      <c r="CV666" s="5"/>
      <c r="CW666" s="5"/>
      <c r="CX666" s="5"/>
      <c r="CY666" s="5"/>
      <c r="CZ666" s="5"/>
      <c r="DA666" s="5"/>
      <c r="DB666" s="5"/>
      <c r="DC666" s="5"/>
      <c r="DD666" s="5"/>
      <c r="DE666" s="5"/>
      <c r="DF666" s="5"/>
      <c r="DG666" s="5"/>
      <c r="DH666" s="5"/>
      <c r="DI666" s="5"/>
      <c r="DJ666" s="5"/>
      <c r="DK666" s="5"/>
      <c r="DL666" s="5"/>
      <c r="DM666" s="5"/>
      <c r="DN666" s="5"/>
      <c r="DO666" s="5"/>
      <c r="DP666" s="5"/>
      <c r="DQ666" s="5"/>
      <c r="DR666" s="5"/>
      <c r="DS666" s="5"/>
      <c r="DT666" s="5"/>
      <c r="DU666" s="5"/>
      <c r="DV666" s="5"/>
      <c r="DW666" s="5"/>
      <c r="DX666" s="5"/>
      <c r="DY666" s="5"/>
      <c r="DZ666" s="5"/>
      <c r="EA666" s="5"/>
      <c r="EB666" s="5"/>
      <c r="EC666" s="5"/>
      <c r="ED666" s="5"/>
      <c r="EE666" s="5"/>
      <c r="EF666" s="5"/>
      <c r="EG666" s="5"/>
      <c r="EH666" s="5"/>
      <c r="EI666" s="5"/>
      <c r="EJ666" s="5"/>
      <c r="EK666" s="5"/>
      <c r="EL666" s="5"/>
      <c r="EM666" s="5"/>
      <c r="EN666" s="5"/>
      <c r="EO666" s="5"/>
      <c r="EP666" s="5"/>
      <c r="EQ666" s="5"/>
      <c r="ER666" s="5"/>
      <c r="ES666" s="5"/>
      <c r="ET666" s="5"/>
      <c r="EU666" s="5"/>
      <c r="EV666" s="5"/>
      <c r="EW666" s="5"/>
      <c r="EX666" s="5"/>
      <c r="EY666" s="5"/>
      <c r="EZ666" s="5"/>
      <c r="FA666" s="5"/>
      <c r="FB666" s="5"/>
      <c r="FC666" s="5"/>
      <c r="FD666" s="5"/>
    </row>
    <row r="667" spans="3:160"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  <c r="AR667" s="5"/>
      <c r="AS667" s="5"/>
      <c r="AT667" s="5"/>
      <c r="AU667" s="5"/>
      <c r="AV667" s="5"/>
      <c r="AW667" s="5"/>
      <c r="AX667" s="5"/>
      <c r="AY667" s="5"/>
      <c r="AZ667" s="5"/>
      <c r="BA667" s="5"/>
      <c r="BB667" s="5"/>
      <c r="BC667" s="5"/>
      <c r="BD667" s="5"/>
      <c r="BE667" s="5"/>
      <c r="BF667" s="5"/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5"/>
      <c r="BR667" s="5"/>
      <c r="BS667" s="5"/>
      <c r="BT667" s="5"/>
      <c r="BU667" s="5"/>
      <c r="BV667" s="5"/>
      <c r="BW667" s="5"/>
      <c r="BX667" s="5"/>
      <c r="BY667" s="5"/>
      <c r="BZ667" s="5"/>
      <c r="CA667" s="5"/>
      <c r="CB667" s="5"/>
      <c r="CC667" s="5"/>
      <c r="CD667" s="5"/>
      <c r="CE667" s="5"/>
      <c r="CF667" s="5"/>
      <c r="CG667" s="5"/>
      <c r="CH667" s="5"/>
      <c r="CI667" s="5"/>
      <c r="CJ667" s="5"/>
      <c r="CK667" s="5"/>
      <c r="CL667" s="5"/>
      <c r="CM667" s="5"/>
      <c r="CN667" s="5"/>
      <c r="CO667" s="5"/>
      <c r="CP667" s="5"/>
      <c r="CQ667" s="5"/>
      <c r="CR667" s="5"/>
      <c r="CS667" s="5"/>
      <c r="CT667" s="5"/>
      <c r="CU667" s="5"/>
      <c r="CV667" s="5"/>
      <c r="CW667" s="5"/>
      <c r="CX667" s="5"/>
      <c r="CY667" s="5"/>
      <c r="CZ667" s="5"/>
      <c r="DA667" s="5"/>
      <c r="DB667" s="5"/>
      <c r="DC667" s="5"/>
      <c r="DD667" s="5"/>
      <c r="DE667" s="5"/>
      <c r="DF667" s="5"/>
      <c r="DG667" s="5"/>
      <c r="DH667" s="5"/>
      <c r="DI667" s="5"/>
      <c r="DJ667" s="5"/>
      <c r="DK667" s="5"/>
      <c r="DL667" s="5"/>
      <c r="DM667" s="5"/>
      <c r="DN667" s="5"/>
      <c r="DO667" s="5"/>
      <c r="DP667" s="5"/>
      <c r="DQ667" s="5"/>
      <c r="DR667" s="5"/>
      <c r="DS667" s="5"/>
      <c r="DT667" s="5"/>
      <c r="DU667" s="5"/>
      <c r="DV667" s="5"/>
      <c r="DW667" s="5"/>
      <c r="DX667" s="5"/>
      <c r="DY667" s="5"/>
      <c r="DZ667" s="5"/>
      <c r="EA667" s="5"/>
      <c r="EB667" s="5"/>
      <c r="EC667" s="5"/>
      <c r="ED667" s="5"/>
      <c r="EE667" s="5"/>
      <c r="EF667" s="5"/>
      <c r="EG667" s="5"/>
      <c r="EH667" s="5"/>
      <c r="EI667" s="5"/>
      <c r="EJ667" s="5"/>
      <c r="EK667" s="5"/>
      <c r="EL667" s="5"/>
      <c r="EM667" s="5"/>
      <c r="EN667" s="5"/>
      <c r="EO667" s="5"/>
      <c r="EP667" s="5"/>
      <c r="EQ667" s="5"/>
      <c r="ER667" s="5"/>
      <c r="ES667" s="5"/>
      <c r="ET667" s="5"/>
      <c r="EU667" s="5"/>
      <c r="EV667" s="5"/>
      <c r="EW667" s="5"/>
      <c r="EX667" s="5"/>
      <c r="EY667" s="5"/>
      <c r="EZ667" s="5"/>
      <c r="FA667" s="5"/>
      <c r="FB667" s="5"/>
      <c r="FC667" s="5"/>
      <c r="FD667" s="5"/>
    </row>
    <row r="668" spans="3:160"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  <c r="AR668" s="5"/>
      <c r="AS668" s="5"/>
      <c r="AT668" s="5"/>
      <c r="AU668" s="5"/>
      <c r="AV668" s="5"/>
      <c r="AW668" s="5"/>
      <c r="AX668" s="5"/>
      <c r="AY668" s="5"/>
      <c r="AZ668" s="5"/>
      <c r="BA668" s="5"/>
      <c r="BB668" s="5"/>
      <c r="BC668" s="5"/>
      <c r="BD668" s="5"/>
      <c r="BE668" s="5"/>
      <c r="BF668" s="5"/>
      <c r="BG668" s="5"/>
      <c r="BH668" s="5"/>
      <c r="BI668" s="5"/>
      <c r="BJ668" s="5"/>
      <c r="BK668" s="5"/>
      <c r="BL668" s="5"/>
      <c r="BM668" s="5"/>
      <c r="BN668" s="5"/>
      <c r="BO668" s="5"/>
      <c r="BP668" s="5"/>
      <c r="BQ668" s="5"/>
      <c r="BR668" s="5"/>
      <c r="BS668" s="5"/>
      <c r="BT668" s="5"/>
      <c r="BU668" s="5"/>
      <c r="BV668" s="5"/>
      <c r="BW668" s="5"/>
      <c r="BX668" s="5"/>
      <c r="BY668" s="5"/>
      <c r="BZ668" s="5"/>
      <c r="CA668" s="5"/>
      <c r="CB668" s="5"/>
      <c r="CC668" s="5"/>
      <c r="CD668" s="5"/>
      <c r="CE668" s="5"/>
      <c r="CF668" s="5"/>
      <c r="CG668" s="5"/>
      <c r="CH668" s="5"/>
      <c r="CI668" s="5"/>
      <c r="CJ668" s="5"/>
      <c r="CK668" s="5"/>
      <c r="CL668" s="5"/>
      <c r="CM668" s="5"/>
      <c r="CN668" s="5"/>
      <c r="CO668" s="5"/>
      <c r="CP668" s="5"/>
      <c r="CQ668" s="5"/>
      <c r="CR668" s="5"/>
      <c r="CS668" s="5"/>
      <c r="CT668" s="5"/>
      <c r="CU668" s="5"/>
      <c r="CV668" s="5"/>
      <c r="CW668" s="5"/>
      <c r="CX668" s="5"/>
      <c r="CY668" s="5"/>
      <c r="CZ668" s="5"/>
      <c r="DA668" s="5"/>
      <c r="DB668" s="5"/>
      <c r="DC668" s="5"/>
      <c r="DD668" s="5"/>
      <c r="DE668" s="5"/>
      <c r="DF668" s="5"/>
      <c r="DG668" s="5"/>
      <c r="DH668" s="5"/>
      <c r="DI668" s="5"/>
      <c r="DJ668" s="5"/>
      <c r="DK668" s="5"/>
      <c r="DL668" s="5"/>
      <c r="DM668" s="5"/>
      <c r="DN668" s="5"/>
      <c r="DO668" s="5"/>
      <c r="DP668" s="5"/>
      <c r="DQ668" s="5"/>
      <c r="DR668" s="5"/>
      <c r="DS668" s="5"/>
      <c r="DT668" s="5"/>
      <c r="DU668" s="5"/>
      <c r="DV668" s="5"/>
      <c r="DW668" s="5"/>
      <c r="DX668" s="5"/>
      <c r="DY668" s="5"/>
      <c r="DZ668" s="5"/>
      <c r="EA668" s="5"/>
      <c r="EB668" s="5"/>
      <c r="EC668" s="5"/>
      <c r="ED668" s="5"/>
      <c r="EE668" s="5"/>
      <c r="EF668" s="5"/>
      <c r="EG668" s="5"/>
      <c r="EH668" s="5"/>
      <c r="EI668" s="5"/>
      <c r="EJ668" s="5"/>
      <c r="EK668" s="5"/>
      <c r="EL668" s="5"/>
      <c r="EM668" s="5"/>
      <c r="EN668" s="5"/>
      <c r="EO668" s="5"/>
      <c r="EP668" s="5"/>
      <c r="EQ668" s="5"/>
      <c r="ER668" s="5"/>
      <c r="ES668" s="5"/>
      <c r="ET668" s="5"/>
      <c r="EU668" s="5"/>
      <c r="EV668" s="5"/>
      <c r="EW668" s="5"/>
      <c r="EX668" s="5"/>
      <c r="EY668" s="5"/>
      <c r="EZ668" s="5"/>
      <c r="FA668" s="5"/>
      <c r="FB668" s="5"/>
      <c r="FC668" s="5"/>
      <c r="FD668" s="5"/>
    </row>
    <row r="669" spans="3:160"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  <c r="AR669" s="5"/>
      <c r="AS669" s="5"/>
      <c r="AT669" s="5"/>
      <c r="AU669" s="5"/>
      <c r="AV669" s="5"/>
      <c r="AW669" s="5"/>
      <c r="AX669" s="5"/>
      <c r="AY669" s="5"/>
      <c r="AZ669" s="5"/>
      <c r="BA669" s="5"/>
      <c r="BB669" s="5"/>
      <c r="BC669" s="5"/>
      <c r="BD669" s="5"/>
      <c r="BE669" s="5"/>
      <c r="BF669" s="5"/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5"/>
      <c r="BR669" s="5"/>
      <c r="BS669" s="5"/>
      <c r="BT669" s="5"/>
      <c r="BU669" s="5"/>
      <c r="BV669" s="5"/>
      <c r="BW669" s="5"/>
      <c r="BX669" s="5"/>
      <c r="BY669" s="5"/>
      <c r="BZ669" s="5"/>
      <c r="CA669" s="5"/>
      <c r="CB669" s="5"/>
      <c r="CC669" s="5"/>
      <c r="CD669" s="5"/>
      <c r="CE669" s="5"/>
      <c r="CF669" s="5"/>
      <c r="CG669" s="5"/>
      <c r="CH669" s="5"/>
      <c r="CI669" s="5"/>
      <c r="CJ669" s="5"/>
      <c r="CK669" s="5"/>
      <c r="CL669" s="5"/>
      <c r="CM669" s="5"/>
      <c r="CN669" s="5"/>
      <c r="CO669" s="5"/>
      <c r="CP669" s="5"/>
      <c r="CQ669" s="5"/>
      <c r="CR669" s="5"/>
      <c r="CS669" s="5"/>
      <c r="CT669" s="5"/>
      <c r="CU669" s="5"/>
      <c r="CV669" s="5"/>
      <c r="CW669" s="5"/>
      <c r="CX669" s="5"/>
      <c r="CY669" s="5"/>
      <c r="CZ669" s="5"/>
      <c r="DA669" s="5"/>
      <c r="DB669" s="5"/>
      <c r="DC669" s="5"/>
      <c r="DD669" s="5"/>
      <c r="DE669" s="5"/>
      <c r="DF669" s="5"/>
      <c r="DG669" s="5"/>
      <c r="DH669" s="5"/>
      <c r="DI669" s="5"/>
      <c r="DJ669" s="5"/>
      <c r="DK669" s="5"/>
      <c r="DL669" s="5"/>
      <c r="DM669" s="5"/>
      <c r="DN669" s="5"/>
      <c r="DO669" s="5"/>
      <c r="DP669" s="5"/>
      <c r="DQ669" s="5"/>
      <c r="DR669" s="5"/>
      <c r="DS669" s="5"/>
      <c r="DT669" s="5"/>
      <c r="DU669" s="5"/>
      <c r="DV669" s="5"/>
      <c r="DW669" s="5"/>
      <c r="DX669" s="5"/>
      <c r="DY669" s="5"/>
      <c r="DZ669" s="5"/>
      <c r="EA669" s="5"/>
      <c r="EB669" s="5"/>
      <c r="EC669" s="5"/>
      <c r="ED669" s="5"/>
      <c r="EE669" s="5"/>
      <c r="EF669" s="5"/>
      <c r="EG669" s="5"/>
      <c r="EH669" s="5"/>
      <c r="EI669" s="5"/>
      <c r="EJ669" s="5"/>
      <c r="EK669" s="5"/>
      <c r="EL669" s="5"/>
      <c r="EM669" s="5"/>
      <c r="EN669" s="5"/>
      <c r="EO669" s="5"/>
      <c r="EP669" s="5"/>
      <c r="EQ669" s="5"/>
      <c r="ER669" s="5"/>
      <c r="ES669" s="5"/>
      <c r="ET669" s="5"/>
      <c r="EU669" s="5"/>
      <c r="EV669" s="5"/>
      <c r="EW669" s="5"/>
      <c r="EX669" s="5"/>
      <c r="EY669" s="5"/>
      <c r="EZ669" s="5"/>
      <c r="FA669" s="5"/>
      <c r="FB669" s="5"/>
      <c r="FC669" s="5"/>
      <c r="FD669" s="5"/>
    </row>
    <row r="670" spans="3:160"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  <c r="AR670" s="5"/>
      <c r="AS670" s="5"/>
      <c r="AT670" s="5"/>
      <c r="AU670" s="5"/>
      <c r="AV670" s="5"/>
      <c r="AW670" s="5"/>
      <c r="AX670" s="5"/>
      <c r="AY670" s="5"/>
      <c r="AZ670" s="5"/>
      <c r="BA670" s="5"/>
      <c r="BB670" s="5"/>
      <c r="BC670" s="5"/>
      <c r="BD670" s="5"/>
      <c r="BE670" s="5"/>
      <c r="BF670" s="5"/>
      <c r="BG670" s="5"/>
      <c r="BH670" s="5"/>
      <c r="BI670" s="5"/>
      <c r="BJ670" s="5"/>
      <c r="BK670" s="5"/>
      <c r="BL670" s="5"/>
      <c r="BM670" s="5"/>
      <c r="BN670" s="5"/>
      <c r="BO670" s="5"/>
      <c r="BP670" s="5"/>
      <c r="BQ670" s="5"/>
      <c r="BR670" s="5"/>
      <c r="BS670" s="5"/>
      <c r="BT670" s="5"/>
      <c r="BU670" s="5"/>
      <c r="BV670" s="5"/>
      <c r="BW670" s="5"/>
      <c r="BX670" s="5"/>
      <c r="BY670" s="5"/>
      <c r="BZ670" s="5"/>
      <c r="CA670" s="5"/>
      <c r="CB670" s="5"/>
      <c r="CC670" s="5"/>
      <c r="CD670" s="5"/>
      <c r="CE670" s="5"/>
      <c r="CF670" s="5"/>
      <c r="CG670" s="5"/>
      <c r="CH670" s="5"/>
      <c r="CI670" s="5"/>
      <c r="CJ670" s="5"/>
      <c r="CK670" s="5"/>
      <c r="CL670" s="5"/>
      <c r="CM670" s="5"/>
      <c r="CN670" s="5"/>
      <c r="CO670" s="5"/>
      <c r="CP670" s="5"/>
      <c r="CQ670" s="5"/>
      <c r="CR670" s="5"/>
      <c r="CS670" s="5"/>
      <c r="CT670" s="5"/>
      <c r="CU670" s="5"/>
      <c r="CV670" s="5"/>
      <c r="CW670" s="5"/>
      <c r="CX670" s="5"/>
      <c r="CY670" s="5"/>
      <c r="CZ670" s="5"/>
      <c r="DA670" s="5"/>
      <c r="DB670" s="5"/>
      <c r="DC670" s="5"/>
      <c r="DD670" s="5"/>
      <c r="DE670" s="5"/>
      <c r="DF670" s="5"/>
      <c r="DG670" s="5"/>
      <c r="DH670" s="5"/>
      <c r="DI670" s="5"/>
      <c r="DJ670" s="5"/>
      <c r="DK670" s="5"/>
      <c r="DL670" s="5"/>
      <c r="DM670" s="5"/>
      <c r="DN670" s="5"/>
      <c r="DO670" s="5"/>
      <c r="DP670" s="5"/>
      <c r="DQ670" s="5"/>
      <c r="DR670" s="5"/>
      <c r="DS670" s="5"/>
      <c r="DT670" s="5"/>
      <c r="DU670" s="5"/>
      <c r="DV670" s="5"/>
      <c r="DW670" s="5"/>
      <c r="DX670" s="5"/>
      <c r="DY670" s="5"/>
      <c r="DZ670" s="5"/>
      <c r="EA670" s="5"/>
      <c r="EB670" s="5"/>
      <c r="EC670" s="5"/>
      <c r="ED670" s="5"/>
      <c r="EE670" s="5"/>
      <c r="EF670" s="5"/>
      <c r="EG670" s="5"/>
      <c r="EH670" s="5"/>
      <c r="EI670" s="5"/>
      <c r="EJ670" s="5"/>
      <c r="EK670" s="5"/>
      <c r="EL670" s="5"/>
      <c r="EM670" s="5"/>
      <c r="EN670" s="5"/>
      <c r="EO670" s="5"/>
      <c r="EP670" s="5"/>
      <c r="EQ670" s="5"/>
      <c r="ER670" s="5"/>
      <c r="ES670" s="5"/>
      <c r="ET670" s="5"/>
      <c r="EU670" s="5"/>
      <c r="EV670" s="5"/>
      <c r="EW670" s="5"/>
      <c r="EX670" s="5"/>
      <c r="EY670" s="5"/>
      <c r="EZ670" s="5"/>
      <c r="FA670" s="5"/>
      <c r="FB670" s="5"/>
      <c r="FC670" s="5"/>
      <c r="FD670" s="5"/>
    </row>
    <row r="671" spans="3:160"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  <c r="AR671" s="5"/>
      <c r="AS671" s="5"/>
      <c r="AT671" s="5"/>
      <c r="AU671" s="5"/>
      <c r="AV671" s="5"/>
      <c r="AW671" s="5"/>
      <c r="AX671" s="5"/>
      <c r="AY671" s="5"/>
      <c r="AZ671" s="5"/>
      <c r="BA671" s="5"/>
      <c r="BB671" s="5"/>
      <c r="BC671" s="5"/>
      <c r="BD671" s="5"/>
      <c r="BE671" s="5"/>
      <c r="BF671" s="5"/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5"/>
      <c r="BR671" s="5"/>
      <c r="BS671" s="5"/>
      <c r="BT671" s="5"/>
      <c r="BU671" s="5"/>
      <c r="BV671" s="5"/>
      <c r="BW671" s="5"/>
      <c r="BX671" s="5"/>
      <c r="BY671" s="5"/>
      <c r="BZ671" s="5"/>
      <c r="CA671" s="5"/>
      <c r="CB671" s="5"/>
      <c r="CC671" s="5"/>
      <c r="CD671" s="5"/>
      <c r="CE671" s="5"/>
      <c r="CF671" s="5"/>
      <c r="CG671" s="5"/>
      <c r="CH671" s="5"/>
      <c r="CI671" s="5"/>
      <c r="CJ671" s="5"/>
      <c r="CK671" s="5"/>
      <c r="CL671" s="5"/>
      <c r="CM671" s="5"/>
      <c r="CN671" s="5"/>
      <c r="CO671" s="5"/>
      <c r="CP671" s="5"/>
      <c r="CQ671" s="5"/>
      <c r="CR671" s="5"/>
      <c r="CS671" s="5"/>
      <c r="CT671" s="5"/>
      <c r="CU671" s="5"/>
      <c r="CV671" s="5"/>
      <c r="CW671" s="5"/>
      <c r="CX671" s="5"/>
      <c r="CY671" s="5"/>
      <c r="CZ671" s="5"/>
      <c r="DA671" s="5"/>
      <c r="DB671" s="5"/>
      <c r="DC671" s="5"/>
      <c r="DD671" s="5"/>
      <c r="DE671" s="5"/>
      <c r="DF671" s="5"/>
      <c r="DG671" s="5"/>
      <c r="DH671" s="5"/>
      <c r="DI671" s="5"/>
      <c r="DJ671" s="5"/>
      <c r="DK671" s="5"/>
      <c r="DL671" s="5"/>
      <c r="DM671" s="5"/>
      <c r="DN671" s="5"/>
      <c r="DO671" s="5"/>
      <c r="DP671" s="5"/>
      <c r="DQ671" s="5"/>
      <c r="DR671" s="5"/>
      <c r="DS671" s="5"/>
      <c r="DT671" s="5"/>
      <c r="DU671" s="5"/>
      <c r="DV671" s="5"/>
      <c r="DW671" s="5"/>
      <c r="DX671" s="5"/>
      <c r="DY671" s="5"/>
      <c r="DZ671" s="5"/>
      <c r="EA671" s="5"/>
      <c r="EB671" s="5"/>
      <c r="EC671" s="5"/>
      <c r="ED671" s="5"/>
      <c r="EE671" s="5"/>
      <c r="EF671" s="5"/>
      <c r="EG671" s="5"/>
      <c r="EH671" s="5"/>
      <c r="EI671" s="5"/>
      <c r="EJ671" s="5"/>
      <c r="EK671" s="5"/>
      <c r="EL671" s="5"/>
      <c r="EM671" s="5"/>
      <c r="EN671" s="5"/>
      <c r="EO671" s="5"/>
      <c r="EP671" s="5"/>
      <c r="EQ671" s="5"/>
      <c r="ER671" s="5"/>
      <c r="ES671" s="5"/>
      <c r="ET671" s="5"/>
      <c r="EU671" s="5"/>
      <c r="EV671" s="5"/>
      <c r="EW671" s="5"/>
      <c r="EX671" s="5"/>
      <c r="EY671" s="5"/>
      <c r="EZ671" s="5"/>
      <c r="FA671" s="5"/>
      <c r="FB671" s="5"/>
      <c r="FC671" s="5"/>
      <c r="FD671" s="5"/>
    </row>
    <row r="672" spans="3:160"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  <c r="AR672" s="5"/>
      <c r="AS672" s="5"/>
      <c r="AT672" s="5"/>
      <c r="AU672" s="5"/>
      <c r="AV672" s="5"/>
      <c r="AW672" s="5"/>
      <c r="AX672" s="5"/>
      <c r="AY672" s="5"/>
      <c r="AZ672" s="5"/>
      <c r="BA672" s="5"/>
      <c r="BB672" s="5"/>
      <c r="BC672" s="5"/>
      <c r="BD672" s="5"/>
      <c r="BE672" s="5"/>
      <c r="BF672" s="5"/>
      <c r="BG672" s="5"/>
      <c r="BH672" s="5"/>
      <c r="BI672" s="5"/>
      <c r="BJ672" s="5"/>
      <c r="BK672" s="5"/>
      <c r="BL672" s="5"/>
      <c r="BM672" s="5"/>
      <c r="BN672" s="5"/>
      <c r="BO672" s="5"/>
      <c r="BP672" s="5"/>
      <c r="BQ672" s="5"/>
      <c r="BR672" s="5"/>
      <c r="BS672" s="5"/>
      <c r="BT672" s="5"/>
      <c r="BU672" s="5"/>
      <c r="BV672" s="5"/>
      <c r="BW672" s="5"/>
      <c r="BX672" s="5"/>
      <c r="BY672" s="5"/>
      <c r="BZ672" s="5"/>
      <c r="CA672" s="5"/>
      <c r="CB672" s="5"/>
      <c r="CC672" s="5"/>
      <c r="CD672" s="5"/>
      <c r="CE672" s="5"/>
      <c r="CF672" s="5"/>
      <c r="CG672" s="5"/>
      <c r="CH672" s="5"/>
      <c r="CI672" s="5"/>
      <c r="CJ672" s="5"/>
      <c r="CK672" s="5"/>
      <c r="CL672" s="5"/>
      <c r="CM672" s="5"/>
      <c r="CN672" s="5"/>
      <c r="CO672" s="5"/>
      <c r="CP672" s="5"/>
      <c r="CQ672" s="5"/>
      <c r="CR672" s="5"/>
      <c r="CS672" s="5"/>
      <c r="CT672" s="5"/>
      <c r="CU672" s="5"/>
      <c r="CV672" s="5"/>
      <c r="CW672" s="5"/>
      <c r="CX672" s="5"/>
      <c r="CY672" s="5"/>
      <c r="CZ672" s="5"/>
      <c r="DA672" s="5"/>
      <c r="DB672" s="5"/>
      <c r="DC672" s="5"/>
      <c r="DD672" s="5"/>
      <c r="DE672" s="5"/>
      <c r="DF672" s="5"/>
      <c r="DG672" s="5"/>
      <c r="DH672" s="5"/>
      <c r="DI672" s="5"/>
      <c r="DJ672" s="5"/>
      <c r="DK672" s="5"/>
      <c r="DL672" s="5"/>
      <c r="DM672" s="5"/>
      <c r="DN672" s="5"/>
      <c r="DO672" s="5"/>
      <c r="DP672" s="5"/>
      <c r="DQ672" s="5"/>
      <c r="DR672" s="5"/>
      <c r="DS672" s="5"/>
      <c r="DT672" s="5"/>
      <c r="DU672" s="5"/>
      <c r="DV672" s="5"/>
      <c r="DW672" s="5"/>
      <c r="DX672" s="5"/>
      <c r="DY672" s="5"/>
      <c r="DZ672" s="5"/>
      <c r="EA672" s="5"/>
      <c r="EB672" s="5"/>
      <c r="EC672" s="5"/>
      <c r="ED672" s="5"/>
      <c r="EE672" s="5"/>
      <c r="EF672" s="5"/>
      <c r="EG672" s="5"/>
      <c r="EH672" s="5"/>
      <c r="EI672" s="5"/>
      <c r="EJ672" s="5"/>
      <c r="EK672" s="5"/>
      <c r="EL672" s="5"/>
      <c r="EM672" s="5"/>
      <c r="EN672" s="5"/>
      <c r="EO672" s="5"/>
      <c r="EP672" s="5"/>
      <c r="EQ672" s="5"/>
      <c r="ER672" s="5"/>
      <c r="ES672" s="5"/>
      <c r="ET672" s="5"/>
      <c r="EU672" s="5"/>
      <c r="EV672" s="5"/>
      <c r="EW672" s="5"/>
      <c r="EX672" s="5"/>
      <c r="EY672" s="5"/>
      <c r="EZ672" s="5"/>
      <c r="FA672" s="5"/>
      <c r="FB672" s="5"/>
      <c r="FC672" s="5"/>
      <c r="FD672" s="5"/>
    </row>
    <row r="673" spans="3:160"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  <c r="AR673" s="5"/>
      <c r="AS673" s="5"/>
      <c r="AT673" s="5"/>
      <c r="AU673" s="5"/>
      <c r="AV673" s="5"/>
      <c r="AW673" s="5"/>
      <c r="AX673" s="5"/>
      <c r="AY673" s="5"/>
      <c r="AZ673" s="5"/>
      <c r="BA673" s="5"/>
      <c r="BB673" s="5"/>
      <c r="BC673" s="5"/>
      <c r="BD673" s="5"/>
      <c r="BE673" s="5"/>
      <c r="BF673" s="5"/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5"/>
      <c r="BR673" s="5"/>
      <c r="BS673" s="5"/>
      <c r="BT673" s="5"/>
      <c r="BU673" s="5"/>
      <c r="BV673" s="5"/>
      <c r="BW673" s="5"/>
      <c r="BX673" s="5"/>
      <c r="BY673" s="5"/>
      <c r="BZ673" s="5"/>
      <c r="CA673" s="5"/>
      <c r="CB673" s="5"/>
      <c r="CC673" s="5"/>
      <c r="CD673" s="5"/>
      <c r="CE673" s="5"/>
      <c r="CF673" s="5"/>
      <c r="CG673" s="5"/>
      <c r="CH673" s="5"/>
      <c r="CI673" s="5"/>
      <c r="CJ673" s="5"/>
      <c r="CK673" s="5"/>
      <c r="CL673" s="5"/>
      <c r="CM673" s="5"/>
      <c r="CN673" s="5"/>
      <c r="CO673" s="5"/>
      <c r="CP673" s="5"/>
      <c r="CQ673" s="5"/>
      <c r="CR673" s="5"/>
      <c r="CS673" s="5"/>
      <c r="CT673" s="5"/>
      <c r="CU673" s="5"/>
      <c r="CV673" s="5"/>
      <c r="CW673" s="5"/>
      <c r="CX673" s="5"/>
      <c r="CY673" s="5"/>
      <c r="CZ673" s="5"/>
      <c r="DA673" s="5"/>
      <c r="DB673" s="5"/>
      <c r="DC673" s="5"/>
      <c r="DD673" s="5"/>
      <c r="DE673" s="5"/>
      <c r="DF673" s="5"/>
      <c r="DG673" s="5"/>
      <c r="DH673" s="5"/>
      <c r="DI673" s="5"/>
      <c r="DJ673" s="5"/>
      <c r="DK673" s="5"/>
      <c r="DL673" s="5"/>
      <c r="DM673" s="5"/>
      <c r="DN673" s="5"/>
      <c r="DO673" s="5"/>
      <c r="DP673" s="5"/>
      <c r="DQ673" s="5"/>
      <c r="DR673" s="5"/>
      <c r="DS673" s="5"/>
      <c r="DT673" s="5"/>
      <c r="DU673" s="5"/>
      <c r="DV673" s="5"/>
      <c r="DW673" s="5"/>
      <c r="DX673" s="5"/>
      <c r="DY673" s="5"/>
      <c r="DZ673" s="5"/>
      <c r="EA673" s="5"/>
      <c r="EB673" s="5"/>
      <c r="EC673" s="5"/>
      <c r="ED673" s="5"/>
      <c r="EE673" s="5"/>
      <c r="EF673" s="5"/>
      <c r="EG673" s="5"/>
      <c r="EH673" s="5"/>
      <c r="EI673" s="5"/>
      <c r="EJ673" s="5"/>
      <c r="EK673" s="5"/>
      <c r="EL673" s="5"/>
      <c r="EM673" s="5"/>
      <c r="EN673" s="5"/>
      <c r="EO673" s="5"/>
      <c r="EP673" s="5"/>
      <c r="EQ673" s="5"/>
      <c r="ER673" s="5"/>
      <c r="ES673" s="5"/>
      <c r="ET673" s="5"/>
      <c r="EU673" s="5"/>
      <c r="EV673" s="5"/>
      <c r="EW673" s="5"/>
      <c r="EX673" s="5"/>
      <c r="EY673" s="5"/>
      <c r="EZ673" s="5"/>
      <c r="FA673" s="5"/>
      <c r="FB673" s="5"/>
      <c r="FC673" s="5"/>
      <c r="FD673" s="5"/>
    </row>
    <row r="674" spans="3:160"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  <c r="AR674" s="5"/>
      <c r="AS674" s="5"/>
      <c r="AT674" s="5"/>
      <c r="AU674" s="5"/>
      <c r="AV674" s="5"/>
      <c r="AW674" s="5"/>
      <c r="AX674" s="5"/>
      <c r="AY674" s="5"/>
      <c r="AZ674" s="5"/>
      <c r="BA674" s="5"/>
      <c r="BB674" s="5"/>
      <c r="BC674" s="5"/>
      <c r="BD674" s="5"/>
      <c r="BE674" s="5"/>
      <c r="BF674" s="5"/>
      <c r="BG674" s="5"/>
      <c r="BH674" s="5"/>
      <c r="BI674" s="5"/>
      <c r="BJ674" s="5"/>
      <c r="BK674" s="5"/>
      <c r="BL674" s="5"/>
      <c r="BM674" s="5"/>
      <c r="BN674" s="5"/>
      <c r="BO674" s="5"/>
      <c r="BP674" s="5"/>
      <c r="BQ674" s="5"/>
      <c r="BR674" s="5"/>
      <c r="BS674" s="5"/>
      <c r="BT674" s="5"/>
      <c r="BU674" s="5"/>
      <c r="BV674" s="5"/>
      <c r="BW674" s="5"/>
      <c r="BX674" s="5"/>
      <c r="BY674" s="5"/>
      <c r="BZ674" s="5"/>
      <c r="CA674" s="5"/>
      <c r="CB674" s="5"/>
      <c r="CC674" s="5"/>
      <c r="CD674" s="5"/>
      <c r="CE674" s="5"/>
      <c r="CF674" s="5"/>
      <c r="CG674" s="5"/>
      <c r="CH674" s="5"/>
      <c r="CI674" s="5"/>
      <c r="CJ674" s="5"/>
      <c r="CK674" s="5"/>
      <c r="CL674" s="5"/>
      <c r="CM674" s="5"/>
      <c r="CN674" s="5"/>
      <c r="CO674" s="5"/>
      <c r="CP674" s="5"/>
      <c r="CQ674" s="5"/>
      <c r="CR674" s="5"/>
      <c r="CS674" s="5"/>
      <c r="CT674" s="5"/>
      <c r="CU674" s="5"/>
      <c r="CV674" s="5"/>
      <c r="CW674" s="5"/>
      <c r="CX674" s="5"/>
      <c r="CY674" s="5"/>
      <c r="CZ674" s="5"/>
      <c r="DA674" s="5"/>
      <c r="DB674" s="5"/>
      <c r="DC674" s="5"/>
      <c r="DD674" s="5"/>
      <c r="DE674" s="5"/>
      <c r="DF674" s="5"/>
      <c r="DG674" s="5"/>
      <c r="DH674" s="5"/>
      <c r="DI674" s="5"/>
      <c r="DJ674" s="5"/>
      <c r="DK674" s="5"/>
      <c r="DL674" s="5"/>
      <c r="DM674" s="5"/>
      <c r="DN674" s="5"/>
      <c r="DO674" s="5"/>
      <c r="DP674" s="5"/>
      <c r="DQ674" s="5"/>
      <c r="DR674" s="5"/>
      <c r="DS674" s="5"/>
      <c r="DT674" s="5"/>
      <c r="DU674" s="5"/>
      <c r="DV674" s="5"/>
      <c r="DW674" s="5"/>
      <c r="DX674" s="5"/>
      <c r="DY674" s="5"/>
      <c r="DZ674" s="5"/>
      <c r="EA674" s="5"/>
      <c r="EB674" s="5"/>
      <c r="EC674" s="5"/>
      <c r="ED674" s="5"/>
      <c r="EE674" s="5"/>
      <c r="EF674" s="5"/>
      <c r="EG674" s="5"/>
      <c r="EH674" s="5"/>
      <c r="EI674" s="5"/>
      <c r="EJ674" s="5"/>
      <c r="EK674" s="5"/>
      <c r="EL674" s="5"/>
      <c r="EM674" s="5"/>
      <c r="EN674" s="5"/>
      <c r="EO674" s="5"/>
      <c r="EP674" s="5"/>
      <c r="EQ674" s="5"/>
      <c r="ER674" s="5"/>
      <c r="ES674" s="5"/>
      <c r="ET674" s="5"/>
      <c r="EU674" s="5"/>
      <c r="EV674" s="5"/>
      <c r="EW674" s="5"/>
      <c r="EX674" s="5"/>
      <c r="EY674" s="5"/>
      <c r="EZ674" s="5"/>
      <c r="FA674" s="5"/>
      <c r="FB674" s="5"/>
      <c r="FC674" s="5"/>
      <c r="FD674" s="5"/>
    </row>
    <row r="675" spans="3:160"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  <c r="AR675" s="5"/>
      <c r="AS675" s="5"/>
      <c r="AT675" s="5"/>
      <c r="AU675" s="5"/>
      <c r="AV675" s="5"/>
      <c r="AW675" s="5"/>
      <c r="AX675" s="5"/>
      <c r="AY675" s="5"/>
      <c r="AZ675" s="5"/>
      <c r="BA675" s="5"/>
      <c r="BB675" s="5"/>
      <c r="BC675" s="5"/>
      <c r="BD675" s="5"/>
      <c r="BE675" s="5"/>
      <c r="BF675" s="5"/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5"/>
      <c r="BR675" s="5"/>
      <c r="BS675" s="5"/>
      <c r="BT675" s="5"/>
      <c r="BU675" s="5"/>
      <c r="BV675" s="5"/>
      <c r="BW675" s="5"/>
      <c r="BX675" s="5"/>
      <c r="BY675" s="5"/>
      <c r="BZ675" s="5"/>
      <c r="CA675" s="5"/>
      <c r="CB675" s="5"/>
      <c r="CC675" s="5"/>
      <c r="CD675" s="5"/>
      <c r="CE675" s="5"/>
      <c r="CF675" s="5"/>
      <c r="CG675" s="5"/>
      <c r="CH675" s="5"/>
      <c r="CI675" s="5"/>
      <c r="CJ675" s="5"/>
      <c r="CK675" s="5"/>
      <c r="CL675" s="5"/>
      <c r="CM675" s="5"/>
      <c r="CN675" s="5"/>
      <c r="CO675" s="5"/>
      <c r="CP675" s="5"/>
      <c r="CQ675" s="5"/>
      <c r="CR675" s="5"/>
      <c r="CS675" s="5"/>
      <c r="CT675" s="5"/>
      <c r="CU675" s="5"/>
      <c r="CV675" s="5"/>
      <c r="CW675" s="5"/>
      <c r="CX675" s="5"/>
      <c r="CY675" s="5"/>
      <c r="CZ675" s="5"/>
      <c r="DA675" s="5"/>
      <c r="DB675" s="5"/>
      <c r="DC675" s="5"/>
      <c r="DD675" s="5"/>
      <c r="DE675" s="5"/>
      <c r="DF675" s="5"/>
      <c r="DG675" s="5"/>
      <c r="DH675" s="5"/>
      <c r="DI675" s="5"/>
      <c r="DJ675" s="5"/>
      <c r="DK675" s="5"/>
      <c r="DL675" s="5"/>
      <c r="DM675" s="5"/>
      <c r="DN675" s="5"/>
      <c r="DO675" s="5"/>
      <c r="DP675" s="5"/>
      <c r="DQ675" s="5"/>
      <c r="DR675" s="5"/>
      <c r="DS675" s="5"/>
      <c r="DT675" s="5"/>
      <c r="DU675" s="5"/>
      <c r="DV675" s="5"/>
      <c r="DW675" s="5"/>
      <c r="DX675" s="5"/>
      <c r="DY675" s="5"/>
      <c r="DZ675" s="5"/>
      <c r="EA675" s="5"/>
      <c r="EB675" s="5"/>
      <c r="EC675" s="5"/>
      <c r="ED675" s="5"/>
      <c r="EE675" s="5"/>
      <c r="EF675" s="5"/>
      <c r="EG675" s="5"/>
      <c r="EH675" s="5"/>
      <c r="EI675" s="5"/>
      <c r="EJ675" s="5"/>
      <c r="EK675" s="5"/>
      <c r="EL675" s="5"/>
      <c r="EM675" s="5"/>
      <c r="EN675" s="5"/>
      <c r="EO675" s="5"/>
      <c r="EP675" s="5"/>
      <c r="EQ675" s="5"/>
      <c r="ER675" s="5"/>
      <c r="ES675" s="5"/>
      <c r="ET675" s="5"/>
      <c r="EU675" s="5"/>
      <c r="EV675" s="5"/>
      <c r="EW675" s="5"/>
      <c r="EX675" s="5"/>
      <c r="EY675" s="5"/>
      <c r="EZ675" s="5"/>
      <c r="FA675" s="5"/>
      <c r="FB675" s="5"/>
      <c r="FC675" s="5"/>
      <c r="FD675" s="5"/>
    </row>
    <row r="676" spans="3:160"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  <c r="AR676" s="5"/>
      <c r="AS676" s="5"/>
      <c r="AT676" s="5"/>
      <c r="AU676" s="5"/>
      <c r="AV676" s="5"/>
      <c r="AW676" s="5"/>
      <c r="AX676" s="5"/>
      <c r="AY676" s="5"/>
      <c r="AZ676" s="5"/>
      <c r="BA676" s="5"/>
      <c r="BB676" s="5"/>
      <c r="BC676" s="5"/>
      <c r="BD676" s="5"/>
      <c r="BE676" s="5"/>
      <c r="BF676" s="5"/>
      <c r="BG676" s="5"/>
      <c r="BH676" s="5"/>
      <c r="BI676" s="5"/>
      <c r="BJ676" s="5"/>
      <c r="BK676" s="5"/>
      <c r="BL676" s="5"/>
      <c r="BM676" s="5"/>
      <c r="BN676" s="5"/>
      <c r="BO676" s="5"/>
      <c r="BP676" s="5"/>
      <c r="BQ676" s="5"/>
      <c r="BR676" s="5"/>
      <c r="BS676" s="5"/>
      <c r="BT676" s="5"/>
      <c r="BU676" s="5"/>
      <c r="BV676" s="5"/>
      <c r="BW676" s="5"/>
      <c r="BX676" s="5"/>
      <c r="BY676" s="5"/>
      <c r="BZ676" s="5"/>
      <c r="CA676" s="5"/>
      <c r="CB676" s="5"/>
      <c r="CC676" s="5"/>
      <c r="CD676" s="5"/>
      <c r="CE676" s="5"/>
      <c r="CF676" s="5"/>
      <c r="CG676" s="5"/>
      <c r="CH676" s="5"/>
      <c r="CI676" s="5"/>
      <c r="CJ676" s="5"/>
      <c r="CK676" s="5"/>
      <c r="CL676" s="5"/>
      <c r="CM676" s="5"/>
      <c r="CN676" s="5"/>
      <c r="CO676" s="5"/>
      <c r="CP676" s="5"/>
      <c r="CQ676" s="5"/>
      <c r="CR676" s="5"/>
      <c r="CS676" s="5"/>
      <c r="CT676" s="5"/>
      <c r="CU676" s="5"/>
      <c r="CV676" s="5"/>
      <c r="CW676" s="5"/>
      <c r="CX676" s="5"/>
      <c r="CY676" s="5"/>
      <c r="CZ676" s="5"/>
      <c r="DA676" s="5"/>
      <c r="DB676" s="5"/>
      <c r="DC676" s="5"/>
      <c r="DD676" s="5"/>
      <c r="DE676" s="5"/>
      <c r="DF676" s="5"/>
      <c r="DG676" s="5"/>
      <c r="DH676" s="5"/>
      <c r="DI676" s="5"/>
      <c r="DJ676" s="5"/>
      <c r="DK676" s="5"/>
      <c r="DL676" s="5"/>
      <c r="DM676" s="5"/>
      <c r="DN676" s="5"/>
      <c r="DO676" s="5"/>
      <c r="DP676" s="5"/>
      <c r="DQ676" s="5"/>
      <c r="DR676" s="5"/>
      <c r="DS676" s="5"/>
      <c r="DT676" s="5"/>
      <c r="DU676" s="5"/>
      <c r="DV676" s="5"/>
      <c r="DW676" s="5"/>
      <c r="DX676" s="5"/>
      <c r="DY676" s="5"/>
      <c r="DZ676" s="5"/>
      <c r="EA676" s="5"/>
      <c r="EB676" s="5"/>
      <c r="EC676" s="5"/>
      <c r="ED676" s="5"/>
      <c r="EE676" s="5"/>
      <c r="EF676" s="5"/>
      <c r="EG676" s="5"/>
      <c r="EH676" s="5"/>
      <c r="EI676" s="5"/>
      <c r="EJ676" s="5"/>
      <c r="EK676" s="5"/>
      <c r="EL676" s="5"/>
      <c r="EM676" s="5"/>
      <c r="EN676" s="5"/>
      <c r="EO676" s="5"/>
      <c r="EP676" s="5"/>
      <c r="EQ676" s="5"/>
      <c r="ER676" s="5"/>
      <c r="ES676" s="5"/>
      <c r="ET676" s="5"/>
      <c r="EU676" s="5"/>
      <c r="EV676" s="5"/>
      <c r="EW676" s="5"/>
      <c r="EX676" s="5"/>
      <c r="EY676" s="5"/>
      <c r="EZ676" s="5"/>
      <c r="FA676" s="5"/>
      <c r="FB676" s="5"/>
      <c r="FC676" s="5"/>
      <c r="FD676" s="5"/>
    </row>
    <row r="677" spans="3:160"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  <c r="AR677" s="5"/>
      <c r="AS677" s="5"/>
      <c r="AT677" s="5"/>
      <c r="AU677" s="5"/>
      <c r="AV677" s="5"/>
      <c r="AW677" s="5"/>
      <c r="AX677" s="5"/>
      <c r="AY677" s="5"/>
      <c r="AZ677" s="5"/>
      <c r="BA677" s="5"/>
      <c r="BB677" s="5"/>
      <c r="BC677" s="5"/>
      <c r="BD677" s="5"/>
      <c r="BE677" s="5"/>
      <c r="BF677" s="5"/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5"/>
      <c r="BR677" s="5"/>
      <c r="BS677" s="5"/>
      <c r="BT677" s="5"/>
      <c r="BU677" s="5"/>
      <c r="BV677" s="5"/>
      <c r="BW677" s="5"/>
      <c r="BX677" s="5"/>
      <c r="BY677" s="5"/>
      <c r="BZ677" s="5"/>
      <c r="CA677" s="5"/>
      <c r="CB677" s="5"/>
      <c r="CC677" s="5"/>
      <c r="CD677" s="5"/>
      <c r="CE677" s="5"/>
      <c r="CF677" s="5"/>
      <c r="CG677" s="5"/>
      <c r="CH677" s="5"/>
      <c r="CI677" s="5"/>
      <c r="CJ677" s="5"/>
      <c r="CK677" s="5"/>
      <c r="CL677" s="5"/>
      <c r="CM677" s="5"/>
      <c r="CN677" s="5"/>
      <c r="CO677" s="5"/>
      <c r="CP677" s="5"/>
      <c r="CQ677" s="5"/>
      <c r="CR677" s="5"/>
      <c r="CS677" s="5"/>
      <c r="CT677" s="5"/>
      <c r="CU677" s="5"/>
      <c r="CV677" s="5"/>
      <c r="CW677" s="5"/>
      <c r="CX677" s="5"/>
      <c r="CY677" s="5"/>
      <c r="CZ677" s="5"/>
      <c r="DA677" s="5"/>
      <c r="DB677" s="5"/>
      <c r="DC677" s="5"/>
      <c r="DD677" s="5"/>
      <c r="DE677" s="5"/>
      <c r="DF677" s="5"/>
      <c r="DG677" s="5"/>
      <c r="DH677" s="5"/>
      <c r="DI677" s="5"/>
      <c r="DJ677" s="5"/>
      <c r="DK677" s="5"/>
      <c r="DL677" s="5"/>
      <c r="DM677" s="5"/>
      <c r="DN677" s="5"/>
      <c r="DO677" s="5"/>
      <c r="DP677" s="5"/>
      <c r="DQ677" s="5"/>
      <c r="DR677" s="5"/>
      <c r="DS677" s="5"/>
      <c r="DT677" s="5"/>
      <c r="DU677" s="5"/>
      <c r="DV677" s="5"/>
      <c r="DW677" s="5"/>
      <c r="DX677" s="5"/>
      <c r="DY677" s="5"/>
      <c r="DZ677" s="5"/>
      <c r="EA677" s="5"/>
      <c r="EB677" s="5"/>
      <c r="EC677" s="5"/>
      <c r="ED677" s="5"/>
      <c r="EE677" s="5"/>
      <c r="EF677" s="5"/>
      <c r="EG677" s="5"/>
      <c r="EH677" s="5"/>
      <c r="EI677" s="5"/>
      <c r="EJ677" s="5"/>
      <c r="EK677" s="5"/>
      <c r="EL677" s="5"/>
      <c r="EM677" s="5"/>
      <c r="EN677" s="5"/>
      <c r="EO677" s="5"/>
      <c r="EP677" s="5"/>
      <c r="EQ677" s="5"/>
      <c r="ER677" s="5"/>
      <c r="ES677" s="5"/>
      <c r="ET677" s="5"/>
      <c r="EU677" s="5"/>
      <c r="EV677" s="5"/>
      <c r="EW677" s="5"/>
      <c r="EX677" s="5"/>
      <c r="EY677" s="5"/>
      <c r="EZ677" s="5"/>
      <c r="FA677" s="5"/>
      <c r="FB677" s="5"/>
      <c r="FC677" s="5"/>
      <c r="FD677" s="5"/>
    </row>
    <row r="678" spans="3:160"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  <c r="AR678" s="5"/>
      <c r="AS678" s="5"/>
      <c r="AT678" s="5"/>
      <c r="AU678" s="5"/>
      <c r="AV678" s="5"/>
      <c r="AW678" s="5"/>
      <c r="AX678" s="5"/>
      <c r="AY678" s="5"/>
      <c r="AZ678" s="5"/>
      <c r="BA678" s="5"/>
      <c r="BB678" s="5"/>
      <c r="BC678" s="5"/>
      <c r="BD678" s="5"/>
      <c r="BE678" s="5"/>
      <c r="BF678" s="5"/>
      <c r="BG678" s="5"/>
      <c r="BH678" s="5"/>
      <c r="BI678" s="5"/>
      <c r="BJ678" s="5"/>
      <c r="BK678" s="5"/>
      <c r="BL678" s="5"/>
      <c r="BM678" s="5"/>
      <c r="BN678" s="5"/>
      <c r="BO678" s="5"/>
      <c r="BP678" s="5"/>
      <c r="BQ678" s="5"/>
      <c r="BR678" s="5"/>
      <c r="BS678" s="5"/>
      <c r="BT678" s="5"/>
      <c r="BU678" s="5"/>
      <c r="BV678" s="5"/>
      <c r="BW678" s="5"/>
      <c r="BX678" s="5"/>
      <c r="BY678" s="5"/>
      <c r="BZ678" s="5"/>
      <c r="CA678" s="5"/>
      <c r="CB678" s="5"/>
      <c r="CC678" s="5"/>
      <c r="CD678" s="5"/>
      <c r="CE678" s="5"/>
      <c r="CF678" s="5"/>
      <c r="CG678" s="5"/>
      <c r="CH678" s="5"/>
      <c r="CI678" s="5"/>
      <c r="CJ678" s="5"/>
      <c r="CK678" s="5"/>
      <c r="CL678" s="5"/>
      <c r="CM678" s="5"/>
      <c r="CN678" s="5"/>
      <c r="CO678" s="5"/>
      <c r="CP678" s="5"/>
      <c r="CQ678" s="5"/>
      <c r="CR678" s="5"/>
      <c r="CS678" s="5"/>
      <c r="CT678" s="5"/>
      <c r="CU678" s="5"/>
      <c r="CV678" s="5"/>
      <c r="CW678" s="5"/>
      <c r="CX678" s="5"/>
      <c r="CY678" s="5"/>
      <c r="CZ678" s="5"/>
      <c r="DA678" s="5"/>
      <c r="DB678" s="5"/>
      <c r="DC678" s="5"/>
      <c r="DD678" s="5"/>
      <c r="DE678" s="5"/>
      <c r="DF678" s="5"/>
      <c r="DG678" s="5"/>
      <c r="DH678" s="5"/>
      <c r="DI678" s="5"/>
      <c r="DJ678" s="5"/>
      <c r="DK678" s="5"/>
      <c r="DL678" s="5"/>
      <c r="DM678" s="5"/>
      <c r="DN678" s="5"/>
      <c r="DO678" s="5"/>
      <c r="DP678" s="5"/>
      <c r="DQ678" s="5"/>
      <c r="DR678" s="5"/>
      <c r="DS678" s="5"/>
      <c r="DT678" s="5"/>
      <c r="DU678" s="5"/>
      <c r="DV678" s="5"/>
      <c r="DW678" s="5"/>
      <c r="DX678" s="5"/>
      <c r="DY678" s="5"/>
      <c r="DZ678" s="5"/>
      <c r="EA678" s="5"/>
      <c r="EB678" s="5"/>
      <c r="EC678" s="5"/>
      <c r="ED678" s="5"/>
      <c r="EE678" s="5"/>
      <c r="EF678" s="5"/>
      <c r="EG678" s="5"/>
      <c r="EH678" s="5"/>
      <c r="EI678" s="5"/>
      <c r="EJ678" s="5"/>
      <c r="EK678" s="5"/>
      <c r="EL678" s="5"/>
      <c r="EM678" s="5"/>
      <c r="EN678" s="5"/>
      <c r="EO678" s="5"/>
      <c r="EP678" s="5"/>
      <c r="EQ678" s="5"/>
      <c r="ER678" s="5"/>
      <c r="ES678" s="5"/>
      <c r="ET678" s="5"/>
      <c r="EU678" s="5"/>
      <c r="EV678" s="5"/>
      <c r="EW678" s="5"/>
      <c r="EX678" s="5"/>
      <c r="EY678" s="5"/>
      <c r="EZ678" s="5"/>
      <c r="FA678" s="5"/>
      <c r="FB678" s="5"/>
      <c r="FC678" s="5"/>
      <c r="FD678" s="5"/>
    </row>
    <row r="679" spans="3:160"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  <c r="AR679" s="5"/>
      <c r="AS679" s="5"/>
      <c r="AT679" s="5"/>
      <c r="AU679" s="5"/>
      <c r="AV679" s="5"/>
      <c r="AW679" s="5"/>
      <c r="AX679" s="5"/>
      <c r="AY679" s="5"/>
      <c r="AZ679" s="5"/>
      <c r="BA679" s="5"/>
      <c r="BB679" s="5"/>
      <c r="BC679" s="5"/>
      <c r="BD679" s="5"/>
      <c r="BE679" s="5"/>
      <c r="BF679" s="5"/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5"/>
      <c r="BR679" s="5"/>
      <c r="BS679" s="5"/>
      <c r="BT679" s="5"/>
      <c r="BU679" s="5"/>
      <c r="BV679" s="5"/>
      <c r="BW679" s="5"/>
      <c r="BX679" s="5"/>
      <c r="BY679" s="5"/>
      <c r="BZ679" s="5"/>
      <c r="CA679" s="5"/>
      <c r="CB679" s="5"/>
      <c r="CC679" s="5"/>
      <c r="CD679" s="5"/>
      <c r="CE679" s="5"/>
      <c r="CF679" s="5"/>
      <c r="CG679" s="5"/>
      <c r="CH679" s="5"/>
      <c r="CI679" s="5"/>
      <c r="CJ679" s="5"/>
      <c r="CK679" s="5"/>
      <c r="CL679" s="5"/>
      <c r="CM679" s="5"/>
      <c r="CN679" s="5"/>
      <c r="CO679" s="5"/>
      <c r="CP679" s="5"/>
      <c r="CQ679" s="5"/>
      <c r="CR679" s="5"/>
      <c r="CS679" s="5"/>
      <c r="CT679" s="5"/>
      <c r="CU679" s="5"/>
      <c r="CV679" s="5"/>
      <c r="CW679" s="5"/>
      <c r="CX679" s="5"/>
      <c r="CY679" s="5"/>
      <c r="CZ679" s="5"/>
      <c r="DA679" s="5"/>
      <c r="DB679" s="5"/>
      <c r="DC679" s="5"/>
      <c r="DD679" s="5"/>
      <c r="DE679" s="5"/>
      <c r="DF679" s="5"/>
      <c r="DG679" s="5"/>
      <c r="DH679" s="5"/>
      <c r="DI679" s="5"/>
      <c r="DJ679" s="5"/>
      <c r="DK679" s="5"/>
      <c r="DL679" s="5"/>
      <c r="DM679" s="5"/>
      <c r="DN679" s="5"/>
      <c r="DO679" s="5"/>
      <c r="DP679" s="5"/>
      <c r="DQ679" s="5"/>
      <c r="DR679" s="5"/>
      <c r="DS679" s="5"/>
      <c r="DT679" s="5"/>
      <c r="DU679" s="5"/>
      <c r="DV679" s="5"/>
      <c r="DW679" s="5"/>
      <c r="DX679" s="5"/>
      <c r="DY679" s="5"/>
      <c r="DZ679" s="5"/>
      <c r="EA679" s="5"/>
      <c r="EB679" s="5"/>
      <c r="EC679" s="5"/>
      <c r="ED679" s="5"/>
      <c r="EE679" s="5"/>
      <c r="EF679" s="5"/>
      <c r="EG679" s="5"/>
      <c r="EH679" s="5"/>
      <c r="EI679" s="5"/>
      <c r="EJ679" s="5"/>
      <c r="EK679" s="5"/>
      <c r="EL679" s="5"/>
      <c r="EM679" s="5"/>
      <c r="EN679" s="5"/>
      <c r="EO679" s="5"/>
      <c r="EP679" s="5"/>
      <c r="EQ679" s="5"/>
      <c r="ER679" s="5"/>
      <c r="ES679" s="5"/>
      <c r="ET679" s="5"/>
      <c r="EU679" s="5"/>
      <c r="EV679" s="5"/>
      <c r="EW679" s="5"/>
      <c r="EX679" s="5"/>
      <c r="EY679" s="5"/>
      <c r="EZ679" s="5"/>
      <c r="FA679" s="5"/>
      <c r="FB679" s="5"/>
      <c r="FC679" s="5"/>
      <c r="FD679" s="5"/>
    </row>
    <row r="680" spans="3:160"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  <c r="AR680" s="5"/>
      <c r="AS680" s="5"/>
      <c r="AT680" s="5"/>
      <c r="AU680" s="5"/>
      <c r="AV680" s="5"/>
      <c r="AW680" s="5"/>
      <c r="AX680" s="5"/>
      <c r="AY680" s="5"/>
      <c r="AZ680" s="5"/>
      <c r="BA680" s="5"/>
      <c r="BB680" s="5"/>
      <c r="BC680" s="5"/>
      <c r="BD680" s="5"/>
      <c r="BE680" s="5"/>
      <c r="BF680" s="5"/>
      <c r="BG680" s="5"/>
      <c r="BH680" s="5"/>
      <c r="BI680" s="5"/>
      <c r="BJ680" s="5"/>
      <c r="BK680" s="5"/>
      <c r="BL680" s="5"/>
      <c r="BM680" s="5"/>
      <c r="BN680" s="5"/>
      <c r="BO680" s="5"/>
      <c r="BP680" s="5"/>
      <c r="BQ680" s="5"/>
      <c r="BR680" s="5"/>
      <c r="BS680" s="5"/>
      <c r="BT680" s="5"/>
      <c r="BU680" s="5"/>
      <c r="BV680" s="5"/>
      <c r="BW680" s="5"/>
      <c r="BX680" s="5"/>
      <c r="BY680" s="5"/>
      <c r="BZ680" s="5"/>
      <c r="CA680" s="5"/>
      <c r="CB680" s="5"/>
      <c r="CC680" s="5"/>
      <c r="CD680" s="5"/>
      <c r="CE680" s="5"/>
      <c r="CF680" s="5"/>
      <c r="CG680" s="5"/>
      <c r="CH680" s="5"/>
      <c r="CI680" s="5"/>
      <c r="CJ680" s="5"/>
      <c r="CK680" s="5"/>
      <c r="CL680" s="5"/>
      <c r="CM680" s="5"/>
      <c r="CN680" s="5"/>
      <c r="CO680" s="5"/>
      <c r="CP680" s="5"/>
      <c r="CQ680" s="5"/>
      <c r="CR680" s="5"/>
      <c r="CS680" s="5"/>
      <c r="CT680" s="5"/>
      <c r="CU680" s="5"/>
      <c r="CV680" s="5"/>
      <c r="CW680" s="5"/>
      <c r="CX680" s="5"/>
      <c r="CY680" s="5"/>
      <c r="CZ680" s="5"/>
      <c r="DA680" s="5"/>
      <c r="DB680" s="5"/>
      <c r="DC680" s="5"/>
      <c r="DD680" s="5"/>
      <c r="DE680" s="5"/>
      <c r="DF680" s="5"/>
      <c r="DG680" s="5"/>
      <c r="DH680" s="5"/>
      <c r="DI680" s="5"/>
      <c r="DJ680" s="5"/>
      <c r="DK680" s="5"/>
      <c r="DL680" s="5"/>
      <c r="DM680" s="5"/>
      <c r="DN680" s="5"/>
      <c r="DO680" s="5"/>
      <c r="DP680" s="5"/>
      <c r="DQ680" s="5"/>
      <c r="DR680" s="5"/>
      <c r="DS680" s="5"/>
      <c r="DT680" s="5"/>
      <c r="DU680" s="5"/>
      <c r="DV680" s="5"/>
      <c r="DW680" s="5"/>
      <c r="DX680" s="5"/>
      <c r="DY680" s="5"/>
      <c r="DZ680" s="5"/>
      <c r="EA680" s="5"/>
      <c r="EB680" s="5"/>
      <c r="EC680" s="5"/>
      <c r="ED680" s="5"/>
      <c r="EE680" s="5"/>
      <c r="EF680" s="5"/>
      <c r="EG680" s="5"/>
      <c r="EH680" s="5"/>
      <c r="EI680" s="5"/>
      <c r="EJ680" s="5"/>
      <c r="EK680" s="5"/>
      <c r="EL680" s="5"/>
      <c r="EM680" s="5"/>
      <c r="EN680" s="5"/>
      <c r="EO680" s="5"/>
      <c r="EP680" s="5"/>
      <c r="EQ680" s="5"/>
      <c r="ER680" s="5"/>
      <c r="ES680" s="5"/>
      <c r="ET680" s="5"/>
      <c r="EU680" s="5"/>
      <c r="EV680" s="5"/>
      <c r="EW680" s="5"/>
      <c r="EX680" s="5"/>
      <c r="EY680" s="5"/>
      <c r="EZ680" s="5"/>
      <c r="FA680" s="5"/>
      <c r="FB680" s="5"/>
      <c r="FC680" s="5"/>
      <c r="FD680" s="5"/>
    </row>
    <row r="681" spans="3:160"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  <c r="AR681" s="5"/>
      <c r="AS681" s="5"/>
      <c r="AT681" s="5"/>
      <c r="AU681" s="5"/>
      <c r="AV681" s="5"/>
      <c r="AW681" s="5"/>
      <c r="AX681" s="5"/>
      <c r="AY681" s="5"/>
      <c r="AZ681" s="5"/>
      <c r="BA681" s="5"/>
      <c r="BB681" s="5"/>
      <c r="BC681" s="5"/>
      <c r="BD681" s="5"/>
      <c r="BE681" s="5"/>
      <c r="BF681" s="5"/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5"/>
      <c r="BR681" s="5"/>
      <c r="BS681" s="5"/>
      <c r="BT681" s="5"/>
      <c r="BU681" s="5"/>
      <c r="BV681" s="5"/>
      <c r="BW681" s="5"/>
      <c r="BX681" s="5"/>
      <c r="BY681" s="5"/>
      <c r="BZ681" s="5"/>
      <c r="CA681" s="5"/>
      <c r="CB681" s="5"/>
      <c r="CC681" s="5"/>
      <c r="CD681" s="5"/>
      <c r="CE681" s="5"/>
      <c r="CF681" s="5"/>
      <c r="CG681" s="5"/>
      <c r="CH681" s="5"/>
      <c r="CI681" s="5"/>
      <c r="CJ681" s="5"/>
      <c r="CK681" s="5"/>
      <c r="CL681" s="5"/>
      <c r="CM681" s="5"/>
      <c r="CN681" s="5"/>
      <c r="CO681" s="5"/>
      <c r="CP681" s="5"/>
      <c r="CQ681" s="5"/>
      <c r="CR681" s="5"/>
      <c r="CS681" s="5"/>
      <c r="CT681" s="5"/>
      <c r="CU681" s="5"/>
      <c r="CV681" s="5"/>
      <c r="CW681" s="5"/>
      <c r="CX681" s="5"/>
      <c r="CY681" s="5"/>
      <c r="CZ681" s="5"/>
      <c r="DA681" s="5"/>
      <c r="DB681" s="5"/>
      <c r="DC681" s="5"/>
      <c r="DD681" s="5"/>
      <c r="DE681" s="5"/>
      <c r="DF681" s="5"/>
      <c r="DG681" s="5"/>
      <c r="DH681" s="5"/>
      <c r="DI681" s="5"/>
      <c r="DJ681" s="5"/>
      <c r="DK681" s="5"/>
      <c r="DL681" s="5"/>
      <c r="DM681" s="5"/>
      <c r="DN681" s="5"/>
      <c r="DO681" s="5"/>
      <c r="DP681" s="5"/>
      <c r="DQ681" s="5"/>
      <c r="DR681" s="5"/>
      <c r="DS681" s="5"/>
      <c r="DT681" s="5"/>
      <c r="DU681" s="5"/>
      <c r="DV681" s="5"/>
      <c r="DW681" s="5"/>
      <c r="DX681" s="5"/>
      <c r="DY681" s="5"/>
      <c r="DZ681" s="5"/>
      <c r="EA681" s="5"/>
      <c r="EB681" s="5"/>
      <c r="EC681" s="5"/>
      <c r="ED681" s="5"/>
      <c r="EE681" s="5"/>
      <c r="EF681" s="5"/>
      <c r="EG681" s="5"/>
      <c r="EH681" s="5"/>
      <c r="EI681" s="5"/>
      <c r="EJ681" s="5"/>
      <c r="EK681" s="5"/>
      <c r="EL681" s="5"/>
      <c r="EM681" s="5"/>
      <c r="EN681" s="5"/>
      <c r="EO681" s="5"/>
      <c r="EP681" s="5"/>
      <c r="EQ681" s="5"/>
      <c r="ER681" s="5"/>
      <c r="ES681" s="5"/>
      <c r="ET681" s="5"/>
      <c r="EU681" s="5"/>
      <c r="EV681" s="5"/>
      <c r="EW681" s="5"/>
      <c r="EX681" s="5"/>
      <c r="EY681" s="5"/>
      <c r="EZ681" s="5"/>
      <c r="FA681" s="5"/>
      <c r="FB681" s="5"/>
      <c r="FC681" s="5"/>
      <c r="FD681" s="5"/>
    </row>
    <row r="682" spans="3:160"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  <c r="AR682" s="5"/>
      <c r="AS682" s="5"/>
      <c r="AT682" s="5"/>
      <c r="AU682" s="5"/>
      <c r="AV682" s="5"/>
      <c r="AW682" s="5"/>
      <c r="AX682" s="5"/>
      <c r="AY682" s="5"/>
      <c r="AZ682" s="5"/>
      <c r="BA682" s="5"/>
      <c r="BB682" s="5"/>
      <c r="BC682" s="5"/>
      <c r="BD682" s="5"/>
      <c r="BE682" s="5"/>
      <c r="BF682" s="5"/>
      <c r="BG682" s="5"/>
      <c r="BH682" s="5"/>
      <c r="BI682" s="5"/>
      <c r="BJ682" s="5"/>
      <c r="BK682" s="5"/>
      <c r="BL682" s="5"/>
      <c r="BM682" s="5"/>
      <c r="BN682" s="5"/>
      <c r="BO682" s="5"/>
      <c r="BP682" s="5"/>
      <c r="BQ682" s="5"/>
      <c r="BR682" s="5"/>
      <c r="BS682" s="5"/>
      <c r="BT682" s="5"/>
      <c r="BU682" s="5"/>
      <c r="BV682" s="5"/>
      <c r="BW682" s="5"/>
      <c r="BX682" s="5"/>
      <c r="BY682" s="5"/>
      <c r="BZ682" s="5"/>
      <c r="CA682" s="5"/>
      <c r="CB682" s="5"/>
      <c r="CC682" s="5"/>
      <c r="CD682" s="5"/>
      <c r="CE682" s="5"/>
      <c r="CF682" s="5"/>
      <c r="CG682" s="5"/>
      <c r="CH682" s="5"/>
      <c r="CI682" s="5"/>
      <c r="CJ682" s="5"/>
      <c r="CK682" s="5"/>
      <c r="CL682" s="5"/>
      <c r="CM682" s="5"/>
      <c r="CN682" s="5"/>
      <c r="CO682" s="5"/>
      <c r="CP682" s="5"/>
      <c r="CQ682" s="5"/>
      <c r="CR682" s="5"/>
      <c r="CS682" s="5"/>
      <c r="CT682" s="5"/>
      <c r="CU682" s="5"/>
      <c r="CV682" s="5"/>
      <c r="CW682" s="5"/>
      <c r="CX682" s="5"/>
      <c r="CY682" s="5"/>
      <c r="CZ682" s="5"/>
      <c r="DA682" s="5"/>
      <c r="DB682" s="5"/>
      <c r="DC682" s="5"/>
      <c r="DD682" s="5"/>
      <c r="DE682" s="5"/>
      <c r="DF682" s="5"/>
      <c r="DG682" s="5"/>
      <c r="DH682" s="5"/>
      <c r="DI682" s="5"/>
      <c r="DJ682" s="5"/>
      <c r="DK682" s="5"/>
      <c r="DL682" s="5"/>
      <c r="DM682" s="5"/>
      <c r="DN682" s="5"/>
      <c r="DO682" s="5"/>
      <c r="DP682" s="5"/>
      <c r="DQ682" s="5"/>
      <c r="DR682" s="5"/>
      <c r="DS682" s="5"/>
      <c r="DT682" s="5"/>
      <c r="DU682" s="5"/>
      <c r="DV682" s="5"/>
      <c r="DW682" s="5"/>
      <c r="DX682" s="5"/>
      <c r="DY682" s="5"/>
      <c r="DZ682" s="5"/>
      <c r="EA682" s="5"/>
      <c r="EB682" s="5"/>
      <c r="EC682" s="5"/>
      <c r="ED682" s="5"/>
      <c r="EE682" s="5"/>
      <c r="EF682" s="5"/>
      <c r="EG682" s="5"/>
      <c r="EH682" s="5"/>
      <c r="EI682" s="5"/>
      <c r="EJ682" s="5"/>
      <c r="EK682" s="5"/>
      <c r="EL682" s="5"/>
      <c r="EM682" s="5"/>
      <c r="EN682" s="5"/>
      <c r="EO682" s="5"/>
      <c r="EP682" s="5"/>
      <c r="EQ682" s="5"/>
      <c r="ER682" s="5"/>
      <c r="ES682" s="5"/>
      <c r="ET682" s="5"/>
      <c r="EU682" s="5"/>
      <c r="EV682" s="5"/>
      <c r="EW682" s="5"/>
      <c r="EX682" s="5"/>
      <c r="EY682" s="5"/>
      <c r="EZ682" s="5"/>
      <c r="FA682" s="5"/>
      <c r="FB682" s="5"/>
      <c r="FC682" s="5"/>
      <c r="FD682" s="5"/>
    </row>
    <row r="683" spans="3:160"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  <c r="AR683" s="5"/>
      <c r="AS683" s="5"/>
      <c r="AT683" s="5"/>
      <c r="AU683" s="5"/>
      <c r="AV683" s="5"/>
      <c r="AW683" s="5"/>
      <c r="AX683" s="5"/>
      <c r="AY683" s="5"/>
      <c r="AZ683" s="5"/>
      <c r="BA683" s="5"/>
      <c r="BB683" s="5"/>
      <c r="BC683" s="5"/>
      <c r="BD683" s="5"/>
      <c r="BE683" s="5"/>
      <c r="BF683" s="5"/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5"/>
      <c r="BR683" s="5"/>
      <c r="BS683" s="5"/>
      <c r="BT683" s="5"/>
      <c r="BU683" s="5"/>
      <c r="BV683" s="5"/>
      <c r="BW683" s="5"/>
      <c r="BX683" s="5"/>
      <c r="BY683" s="5"/>
      <c r="BZ683" s="5"/>
      <c r="CA683" s="5"/>
      <c r="CB683" s="5"/>
      <c r="CC683" s="5"/>
      <c r="CD683" s="5"/>
      <c r="CE683" s="5"/>
      <c r="CF683" s="5"/>
      <c r="CG683" s="5"/>
      <c r="CH683" s="5"/>
      <c r="CI683" s="5"/>
      <c r="CJ683" s="5"/>
      <c r="CK683" s="5"/>
      <c r="CL683" s="5"/>
      <c r="CM683" s="5"/>
      <c r="CN683" s="5"/>
      <c r="CO683" s="5"/>
      <c r="CP683" s="5"/>
      <c r="CQ683" s="5"/>
      <c r="CR683" s="5"/>
      <c r="CS683" s="5"/>
      <c r="CT683" s="5"/>
      <c r="CU683" s="5"/>
      <c r="CV683" s="5"/>
      <c r="CW683" s="5"/>
      <c r="CX683" s="5"/>
      <c r="CY683" s="5"/>
      <c r="CZ683" s="5"/>
      <c r="DA683" s="5"/>
      <c r="DB683" s="5"/>
      <c r="DC683" s="5"/>
      <c r="DD683" s="5"/>
      <c r="DE683" s="5"/>
      <c r="DF683" s="5"/>
      <c r="DG683" s="5"/>
      <c r="DH683" s="5"/>
      <c r="DI683" s="5"/>
      <c r="DJ683" s="5"/>
      <c r="DK683" s="5"/>
      <c r="DL683" s="5"/>
      <c r="DM683" s="5"/>
      <c r="DN683" s="5"/>
      <c r="DO683" s="5"/>
      <c r="DP683" s="5"/>
      <c r="DQ683" s="5"/>
      <c r="DR683" s="5"/>
      <c r="DS683" s="5"/>
      <c r="DT683" s="5"/>
      <c r="DU683" s="5"/>
      <c r="DV683" s="5"/>
      <c r="DW683" s="5"/>
      <c r="DX683" s="5"/>
      <c r="DY683" s="5"/>
      <c r="DZ683" s="5"/>
      <c r="EA683" s="5"/>
      <c r="EB683" s="5"/>
      <c r="EC683" s="5"/>
      <c r="ED683" s="5"/>
      <c r="EE683" s="5"/>
      <c r="EF683" s="5"/>
      <c r="EG683" s="5"/>
      <c r="EH683" s="5"/>
      <c r="EI683" s="5"/>
      <c r="EJ683" s="5"/>
      <c r="EK683" s="5"/>
      <c r="EL683" s="5"/>
      <c r="EM683" s="5"/>
      <c r="EN683" s="5"/>
      <c r="EO683" s="5"/>
      <c r="EP683" s="5"/>
      <c r="EQ683" s="5"/>
      <c r="ER683" s="5"/>
      <c r="ES683" s="5"/>
      <c r="ET683" s="5"/>
      <c r="EU683" s="5"/>
      <c r="EV683" s="5"/>
      <c r="EW683" s="5"/>
      <c r="EX683" s="5"/>
      <c r="EY683" s="5"/>
      <c r="EZ683" s="5"/>
      <c r="FA683" s="5"/>
      <c r="FB683" s="5"/>
      <c r="FC683" s="5"/>
      <c r="FD683" s="5"/>
    </row>
    <row r="684" spans="3:160"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  <c r="AR684" s="5"/>
      <c r="AS684" s="5"/>
      <c r="AT684" s="5"/>
      <c r="AU684" s="5"/>
      <c r="AV684" s="5"/>
      <c r="AW684" s="5"/>
      <c r="AX684" s="5"/>
      <c r="AY684" s="5"/>
      <c r="AZ684" s="5"/>
      <c r="BA684" s="5"/>
      <c r="BB684" s="5"/>
      <c r="BC684" s="5"/>
      <c r="BD684" s="5"/>
      <c r="BE684" s="5"/>
      <c r="BF684" s="5"/>
      <c r="BG684" s="5"/>
      <c r="BH684" s="5"/>
      <c r="BI684" s="5"/>
      <c r="BJ684" s="5"/>
      <c r="BK684" s="5"/>
      <c r="BL684" s="5"/>
      <c r="BM684" s="5"/>
      <c r="BN684" s="5"/>
      <c r="BO684" s="5"/>
      <c r="BP684" s="5"/>
      <c r="BQ684" s="5"/>
      <c r="BR684" s="5"/>
      <c r="BS684" s="5"/>
      <c r="BT684" s="5"/>
      <c r="BU684" s="5"/>
      <c r="BV684" s="5"/>
      <c r="BW684" s="5"/>
      <c r="BX684" s="5"/>
      <c r="BY684" s="5"/>
      <c r="BZ684" s="5"/>
      <c r="CA684" s="5"/>
      <c r="CB684" s="5"/>
      <c r="CC684" s="5"/>
      <c r="CD684" s="5"/>
      <c r="CE684" s="5"/>
      <c r="CF684" s="5"/>
      <c r="CG684" s="5"/>
      <c r="CH684" s="5"/>
      <c r="CI684" s="5"/>
      <c r="CJ684" s="5"/>
      <c r="CK684" s="5"/>
      <c r="CL684" s="5"/>
      <c r="CM684" s="5"/>
      <c r="CN684" s="5"/>
      <c r="CO684" s="5"/>
      <c r="CP684" s="5"/>
      <c r="CQ684" s="5"/>
      <c r="CR684" s="5"/>
      <c r="CS684" s="5"/>
      <c r="CT684" s="5"/>
      <c r="CU684" s="5"/>
      <c r="CV684" s="5"/>
      <c r="CW684" s="5"/>
      <c r="CX684" s="5"/>
      <c r="CY684" s="5"/>
      <c r="CZ684" s="5"/>
      <c r="DA684" s="5"/>
      <c r="DB684" s="5"/>
      <c r="DC684" s="5"/>
      <c r="DD684" s="5"/>
      <c r="DE684" s="5"/>
      <c r="DF684" s="5"/>
      <c r="DG684" s="5"/>
      <c r="DH684" s="5"/>
      <c r="DI684" s="5"/>
      <c r="DJ684" s="5"/>
      <c r="DK684" s="5"/>
      <c r="DL684" s="5"/>
      <c r="DM684" s="5"/>
      <c r="DN684" s="5"/>
      <c r="DO684" s="5"/>
      <c r="DP684" s="5"/>
      <c r="DQ684" s="5"/>
      <c r="DR684" s="5"/>
      <c r="DS684" s="5"/>
      <c r="DT684" s="5"/>
      <c r="DU684" s="5"/>
      <c r="DV684" s="5"/>
      <c r="DW684" s="5"/>
      <c r="DX684" s="5"/>
      <c r="DY684" s="5"/>
      <c r="DZ684" s="5"/>
      <c r="EA684" s="5"/>
      <c r="EB684" s="5"/>
      <c r="EC684" s="5"/>
      <c r="ED684" s="5"/>
      <c r="EE684" s="5"/>
      <c r="EF684" s="5"/>
      <c r="EG684" s="5"/>
      <c r="EH684" s="5"/>
      <c r="EI684" s="5"/>
      <c r="EJ684" s="5"/>
      <c r="EK684" s="5"/>
      <c r="EL684" s="5"/>
      <c r="EM684" s="5"/>
      <c r="EN684" s="5"/>
      <c r="EO684" s="5"/>
      <c r="EP684" s="5"/>
      <c r="EQ684" s="5"/>
      <c r="ER684" s="5"/>
      <c r="ES684" s="5"/>
      <c r="ET684" s="5"/>
      <c r="EU684" s="5"/>
      <c r="EV684" s="5"/>
      <c r="EW684" s="5"/>
      <c r="EX684" s="5"/>
      <c r="EY684" s="5"/>
      <c r="EZ684" s="5"/>
      <c r="FA684" s="5"/>
      <c r="FB684" s="5"/>
      <c r="FC684" s="5"/>
      <c r="FD684" s="5"/>
    </row>
    <row r="685" spans="3:160"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  <c r="AO685" s="5"/>
      <c r="AP685" s="5"/>
      <c r="AQ685" s="5"/>
      <c r="AR685" s="5"/>
      <c r="AS685" s="5"/>
      <c r="AT685" s="5"/>
      <c r="AU685" s="5"/>
      <c r="AV685" s="5"/>
      <c r="AW685" s="5"/>
      <c r="AX685" s="5"/>
      <c r="AY685" s="5"/>
      <c r="AZ685" s="5"/>
      <c r="BA685" s="5"/>
      <c r="BB685" s="5"/>
      <c r="BC685" s="5"/>
      <c r="BD685" s="5"/>
      <c r="BE685" s="5"/>
      <c r="BF685" s="5"/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5"/>
      <c r="BR685" s="5"/>
      <c r="BS685" s="5"/>
      <c r="BT685" s="5"/>
      <c r="BU685" s="5"/>
      <c r="BV685" s="5"/>
      <c r="BW685" s="5"/>
      <c r="BX685" s="5"/>
      <c r="BY685" s="5"/>
      <c r="BZ685" s="5"/>
      <c r="CA685" s="5"/>
      <c r="CB685" s="5"/>
      <c r="CC685" s="5"/>
      <c r="CD685" s="5"/>
      <c r="CE685" s="5"/>
      <c r="CF685" s="5"/>
      <c r="CG685" s="5"/>
      <c r="CH685" s="5"/>
      <c r="CI685" s="5"/>
      <c r="CJ685" s="5"/>
      <c r="CK685" s="5"/>
      <c r="CL685" s="5"/>
      <c r="CM685" s="5"/>
      <c r="CN685" s="5"/>
      <c r="CO685" s="5"/>
      <c r="CP685" s="5"/>
      <c r="CQ685" s="5"/>
      <c r="CR685" s="5"/>
      <c r="CS685" s="5"/>
      <c r="CT685" s="5"/>
      <c r="CU685" s="5"/>
      <c r="CV685" s="5"/>
      <c r="CW685" s="5"/>
      <c r="CX685" s="5"/>
      <c r="CY685" s="5"/>
      <c r="CZ685" s="5"/>
      <c r="DA685" s="5"/>
      <c r="DB685" s="5"/>
      <c r="DC685" s="5"/>
      <c r="DD685" s="5"/>
      <c r="DE685" s="5"/>
      <c r="DF685" s="5"/>
      <c r="DG685" s="5"/>
      <c r="DH685" s="5"/>
      <c r="DI685" s="5"/>
      <c r="DJ685" s="5"/>
      <c r="DK685" s="5"/>
      <c r="DL685" s="5"/>
      <c r="DM685" s="5"/>
      <c r="DN685" s="5"/>
      <c r="DO685" s="5"/>
      <c r="DP685" s="5"/>
      <c r="DQ685" s="5"/>
      <c r="DR685" s="5"/>
      <c r="DS685" s="5"/>
      <c r="DT685" s="5"/>
      <c r="DU685" s="5"/>
      <c r="DV685" s="5"/>
      <c r="DW685" s="5"/>
      <c r="DX685" s="5"/>
      <c r="DY685" s="5"/>
      <c r="DZ685" s="5"/>
      <c r="EA685" s="5"/>
      <c r="EB685" s="5"/>
      <c r="EC685" s="5"/>
      <c r="ED685" s="5"/>
      <c r="EE685" s="5"/>
      <c r="EF685" s="5"/>
      <c r="EG685" s="5"/>
      <c r="EH685" s="5"/>
      <c r="EI685" s="5"/>
      <c r="EJ685" s="5"/>
      <c r="EK685" s="5"/>
      <c r="EL685" s="5"/>
      <c r="EM685" s="5"/>
      <c r="EN685" s="5"/>
      <c r="EO685" s="5"/>
      <c r="EP685" s="5"/>
      <c r="EQ685" s="5"/>
      <c r="ER685" s="5"/>
      <c r="ES685" s="5"/>
      <c r="ET685" s="5"/>
      <c r="EU685" s="5"/>
      <c r="EV685" s="5"/>
      <c r="EW685" s="5"/>
      <c r="EX685" s="5"/>
      <c r="EY685" s="5"/>
      <c r="EZ685" s="5"/>
      <c r="FA685" s="5"/>
      <c r="FB685" s="5"/>
      <c r="FC685" s="5"/>
      <c r="FD685" s="5"/>
    </row>
    <row r="686" spans="3:160"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  <c r="AO686" s="5"/>
      <c r="AP686" s="5"/>
      <c r="AQ686" s="5"/>
      <c r="AR686" s="5"/>
      <c r="AS686" s="5"/>
      <c r="AT686" s="5"/>
      <c r="AU686" s="5"/>
      <c r="AV686" s="5"/>
      <c r="AW686" s="5"/>
      <c r="AX686" s="5"/>
      <c r="AY686" s="5"/>
      <c r="AZ686" s="5"/>
      <c r="BA686" s="5"/>
      <c r="BB686" s="5"/>
      <c r="BC686" s="5"/>
      <c r="BD686" s="5"/>
      <c r="BE686" s="5"/>
      <c r="BF686" s="5"/>
      <c r="BG686" s="5"/>
      <c r="BH686" s="5"/>
      <c r="BI686" s="5"/>
      <c r="BJ686" s="5"/>
      <c r="BK686" s="5"/>
      <c r="BL686" s="5"/>
      <c r="BM686" s="5"/>
      <c r="BN686" s="5"/>
      <c r="BO686" s="5"/>
      <c r="BP686" s="5"/>
      <c r="BQ686" s="5"/>
      <c r="BR686" s="5"/>
      <c r="BS686" s="5"/>
      <c r="BT686" s="5"/>
      <c r="BU686" s="5"/>
      <c r="BV686" s="5"/>
      <c r="BW686" s="5"/>
      <c r="BX686" s="5"/>
      <c r="BY686" s="5"/>
      <c r="BZ686" s="5"/>
      <c r="CA686" s="5"/>
      <c r="CB686" s="5"/>
      <c r="CC686" s="5"/>
      <c r="CD686" s="5"/>
      <c r="CE686" s="5"/>
      <c r="CF686" s="5"/>
      <c r="CG686" s="5"/>
      <c r="CH686" s="5"/>
      <c r="CI686" s="5"/>
      <c r="CJ686" s="5"/>
      <c r="CK686" s="5"/>
      <c r="CL686" s="5"/>
      <c r="CM686" s="5"/>
      <c r="CN686" s="5"/>
      <c r="CO686" s="5"/>
      <c r="CP686" s="5"/>
      <c r="CQ686" s="5"/>
      <c r="CR686" s="5"/>
      <c r="CS686" s="5"/>
      <c r="CT686" s="5"/>
      <c r="CU686" s="5"/>
      <c r="CV686" s="5"/>
      <c r="CW686" s="5"/>
      <c r="CX686" s="5"/>
      <c r="CY686" s="5"/>
      <c r="CZ686" s="5"/>
      <c r="DA686" s="5"/>
      <c r="DB686" s="5"/>
      <c r="DC686" s="5"/>
      <c r="DD686" s="5"/>
      <c r="DE686" s="5"/>
      <c r="DF686" s="5"/>
      <c r="DG686" s="5"/>
      <c r="DH686" s="5"/>
      <c r="DI686" s="5"/>
      <c r="DJ686" s="5"/>
      <c r="DK686" s="5"/>
      <c r="DL686" s="5"/>
      <c r="DM686" s="5"/>
      <c r="DN686" s="5"/>
      <c r="DO686" s="5"/>
      <c r="DP686" s="5"/>
      <c r="DQ686" s="5"/>
      <c r="DR686" s="5"/>
      <c r="DS686" s="5"/>
      <c r="DT686" s="5"/>
      <c r="DU686" s="5"/>
      <c r="DV686" s="5"/>
      <c r="DW686" s="5"/>
      <c r="DX686" s="5"/>
      <c r="DY686" s="5"/>
      <c r="DZ686" s="5"/>
      <c r="EA686" s="5"/>
      <c r="EB686" s="5"/>
      <c r="EC686" s="5"/>
      <c r="ED686" s="5"/>
      <c r="EE686" s="5"/>
      <c r="EF686" s="5"/>
      <c r="EG686" s="5"/>
      <c r="EH686" s="5"/>
      <c r="EI686" s="5"/>
      <c r="EJ686" s="5"/>
      <c r="EK686" s="5"/>
      <c r="EL686" s="5"/>
      <c r="EM686" s="5"/>
      <c r="EN686" s="5"/>
      <c r="EO686" s="5"/>
      <c r="EP686" s="5"/>
      <c r="EQ686" s="5"/>
      <c r="ER686" s="5"/>
      <c r="ES686" s="5"/>
      <c r="ET686" s="5"/>
      <c r="EU686" s="5"/>
      <c r="EV686" s="5"/>
      <c r="EW686" s="5"/>
      <c r="EX686" s="5"/>
      <c r="EY686" s="5"/>
      <c r="EZ686" s="5"/>
      <c r="FA686" s="5"/>
      <c r="FB686" s="5"/>
      <c r="FC686" s="5"/>
      <c r="FD686" s="5"/>
    </row>
    <row r="687" spans="3:160"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  <c r="AO687" s="5"/>
      <c r="AP687" s="5"/>
      <c r="AQ687" s="5"/>
      <c r="AR687" s="5"/>
      <c r="AS687" s="5"/>
      <c r="AT687" s="5"/>
      <c r="AU687" s="5"/>
      <c r="AV687" s="5"/>
      <c r="AW687" s="5"/>
      <c r="AX687" s="5"/>
      <c r="AY687" s="5"/>
      <c r="AZ687" s="5"/>
      <c r="BA687" s="5"/>
      <c r="BB687" s="5"/>
      <c r="BC687" s="5"/>
      <c r="BD687" s="5"/>
      <c r="BE687" s="5"/>
      <c r="BF687" s="5"/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5"/>
      <c r="BR687" s="5"/>
      <c r="BS687" s="5"/>
      <c r="BT687" s="5"/>
      <c r="BU687" s="5"/>
      <c r="BV687" s="5"/>
      <c r="BW687" s="5"/>
      <c r="BX687" s="5"/>
      <c r="BY687" s="5"/>
      <c r="BZ687" s="5"/>
      <c r="CA687" s="5"/>
      <c r="CB687" s="5"/>
      <c r="CC687" s="5"/>
      <c r="CD687" s="5"/>
      <c r="CE687" s="5"/>
      <c r="CF687" s="5"/>
      <c r="CG687" s="5"/>
      <c r="CH687" s="5"/>
      <c r="CI687" s="5"/>
      <c r="CJ687" s="5"/>
      <c r="CK687" s="5"/>
      <c r="CL687" s="5"/>
      <c r="CM687" s="5"/>
      <c r="CN687" s="5"/>
      <c r="CO687" s="5"/>
      <c r="CP687" s="5"/>
      <c r="CQ687" s="5"/>
      <c r="CR687" s="5"/>
      <c r="CS687" s="5"/>
      <c r="CT687" s="5"/>
      <c r="CU687" s="5"/>
      <c r="CV687" s="5"/>
      <c r="CW687" s="5"/>
      <c r="CX687" s="5"/>
      <c r="CY687" s="5"/>
      <c r="CZ687" s="5"/>
      <c r="DA687" s="5"/>
      <c r="DB687" s="5"/>
      <c r="DC687" s="5"/>
      <c r="DD687" s="5"/>
      <c r="DE687" s="5"/>
      <c r="DF687" s="5"/>
      <c r="DG687" s="5"/>
      <c r="DH687" s="5"/>
      <c r="DI687" s="5"/>
      <c r="DJ687" s="5"/>
      <c r="DK687" s="5"/>
      <c r="DL687" s="5"/>
      <c r="DM687" s="5"/>
      <c r="DN687" s="5"/>
      <c r="DO687" s="5"/>
      <c r="DP687" s="5"/>
      <c r="DQ687" s="5"/>
      <c r="DR687" s="5"/>
      <c r="DS687" s="5"/>
      <c r="DT687" s="5"/>
      <c r="DU687" s="5"/>
      <c r="DV687" s="5"/>
      <c r="DW687" s="5"/>
      <c r="DX687" s="5"/>
      <c r="DY687" s="5"/>
      <c r="DZ687" s="5"/>
      <c r="EA687" s="5"/>
      <c r="EB687" s="5"/>
      <c r="EC687" s="5"/>
      <c r="ED687" s="5"/>
      <c r="EE687" s="5"/>
      <c r="EF687" s="5"/>
      <c r="EG687" s="5"/>
      <c r="EH687" s="5"/>
      <c r="EI687" s="5"/>
      <c r="EJ687" s="5"/>
      <c r="EK687" s="5"/>
      <c r="EL687" s="5"/>
      <c r="EM687" s="5"/>
      <c r="EN687" s="5"/>
      <c r="EO687" s="5"/>
      <c r="EP687" s="5"/>
      <c r="EQ687" s="5"/>
      <c r="ER687" s="5"/>
      <c r="ES687" s="5"/>
      <c r="ET687" s="5"/>
      <c r="EU687" s="5"/>
      <c r="EV687" s="5"/>
      <c r="EW687" s="5"/>
      <c r="EX687" s="5"/>
      <c r="EY687" s="5"/>
      <c r="EZ687" s="5"/>
      <c r="FA687" s="5"/>
      <c r="FB687" s="5"/>
      <c r="FC687" s="5"/>
      <c r="FD687" s="5"/>
    </row>
    <row r="688" spans="3:160"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  <c r="AO688" s="5"/>
      <c r="AP688" s="5"/>
      <c r="AQ688" s="5"/>
      <c r="AR688" s="5"/>
      <c r="AS688" s="5"/>
      <c r="AT688" s="5"/>
      <c r="AU688" s="5"/>
      <c r="AV688" s="5"/>
      <c r="AW688" s="5"/>
      <c r="AX688" s="5"/>
      <c r="AY688" s="5"/>
      <c r="AZ688" s="5"/>
      <c r="BA688" s="5"/>
      <c r="BB688" s="5"/>
      <c r="BC688" s="5"/>
      <c r="BD688" s="5"/>
      <c r="BE688" s="5"/>
      <c r="BF688" s="5"/>
      <c r="BG688" s="5"/>
      <c r="BH688" s="5"/>
      <c r="BI688" s="5"/>
      <c r="BJ688" s="5"/>
      <c r="BK688" s="5"/>
      <c r="BL688" s="5"/>
      <c r="BM688" s="5"/>
      <c r="BN688" s="5"/>
      <c r="BO688" s="5"/>
      <c r="BP688" s="5"/>
      <c r="BQ688" s="5"/>
      <c r="BR688" s="5"/>
      <c r="BS688" s="5"/>
      <c r="BT688" s="5"/>
      <c r="BU688" s="5"/>
      <c r="BV688" s="5"/>
      <c r="BW688" s="5"/>
      <c r="BX688" s="5"/>
      <c r="BY688" s="5"/>
      <c r="BZ688" s="5"/>
      <c r="CA688" s="5"/>
      <c r="CB688" s="5"/>
      <c r="CC688" s="5"/>
      <c r="CD688" s="5"/>
      <c r="CE688" s="5"/>
      <c r="CF688" s="5"/>
      <c r="CG688" s="5"/>
      <c r="CH688" s="5"/>
      <c r="CI688" s="5"/>
      <c r="CJ688" s="5"/>
      <c r="CK688" s="5"/>
      <c r="CL688" s="5"/>
      <c r="CM688" s="5"/>
      <c r="CN688" s="5"/>
      <c r="CO688" s="5"/>
      <c r="CP688" s="5"/>
      <c r="CQ688" s="5"/>
      <c r="CR688" s="5"/>
      <c r="CS688" s="5"/>
      <c r="CT688" s="5"/>
      <c r="CU688" s="5"/>
      <c r="CV688" s="5"/>
      <c r="CW688" s="5"/>
      <c r="CX688" s="5"/>
      <c r="CY688" s="5"/>
      <c r="CZ688" s="5"/>
      <c r="DA688" s="5"/>
      <c r="DB688" s="5"/>
      <c r="DC688" s="5"/>
      <c r="DD688" s="5"/>
      <c r="DE688" s="5"/>
      <c r="DF688" s="5"/>
      <c r="DG688" s="5"/>
      <c r="DH688" s="5"/>
      <c r="DI688" s="5"/>
      <c r="DJ688" s="5"/>
      <c r="DK688" s="5"/>
      <c r="DL688" s="5"/>
      <c r="DM688" s="5"/>
      <c r="DN688" s="5"/>
      <c r="DO688" s="5"/>
      <c r="DP688" s="5"/>
      <c r="DQ688" s="5"/>
      <c r="DR688" s="5"/>
      <c r="DS688" s="5"/>
      <c r="DT688" s="5"/>
      <c r="DU688" s="5"/>
      <c r="DV688" s="5"/>
      <c r="DW688" s="5"/>
      <c r="DX688" s="5"/>
      <c r="DY688" s="5"/>
      <c r="DZ688" s="5"/>
      <c r="EA688" s="5"/>
      <c r="EB688" s="5"/>
      <c r="EC688" s="5"/>
      <c r="ED688" s="5"/>
      <c r="EE688" s="5"/>
      <c r="EF688" s="5"/>
      <c r="EG688" s="5"/>
      <c r="EH688" s="5"/>
      <c r="EI688" s="5"/>
      <c r="EJ688" s="5"/>
      <c r="EK688" s="5"/>
      <c r="EL688" s="5"/>
      <c r="EM688" s="5"/>
      <c r="EN688" s="5"/>
      <c r="EO688" s="5"/>
      <c r="EP688" s="5"/>
      <c r="EQ688" s="5"/>
      <c r="ER688" s="5"/>
      <c r="ES688" s="5"/>
      <c r="ET688" s="5"/>
      <c r="EU688" s="5"/>
      <c r="EV688" s="5"/>
      <c r="EW688" s="5"/>
      <c r="EX688" s="5"/>
      <c r="EY688" s="5"/>
      <c r="EZ688" s="5"/>
      <c r="FA688" s="5"/>
      <c r="FB688" s="5"/>
      <c r="FC688" s="5"/>
      <c r="FD688" s="5"/>
    </row>
    <row r="689" spans="3:160"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  <c r="AO689" s="5"/>
      <c r="AP689" s="5"/>
      <c r="AQ689" s="5"/>
      <c r="AR689" s="5"/>
      <c r="AS689" s="5"/>
      <c r="AT689" s="5"/>
      <c r="AU689" s="5"/>
      <c r="AV689" s="5"/>
      <c r="AW689" s="5"/>
      <c r="AX689" s="5"/>
      <c r="AY689" s="5"/>
      <c r="AZ689" s="5"/>
      <c r="BA689" s="5"/>
      <c r="BB689" s="5"/>
      <c r="BC689" s="5"/>
      <c r="BD689" s="5"/>
      <c r="BE689" s="5"/>
      <c r="BF689" s="5"/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5"/>
      <c r="BR689" s="5"/>
      <c r="BS689" s="5"/>
      <c r="BT689" s="5"/>
      <c r="BU689" s="5"/>
      <c r="BV689" s="5"/>
      <c r="BW689" s="5"/>
      <c r="BX689" s="5"/>
      <c r="BY689" s="5"/>
      <c r="BZ689" s="5"/>
      <c r="CA689" s="5"/>
      <c r="CB689" s="5"/>
      <c r="CC689" s="5"/>
      <c r="CD689" s="5"/>
      <c r="CE689" s="5"/>
      <c r="CF689" s="5"/>
      <c r="CG689" s="5"/>
      <c r="CH689" s="5"/>
      <c r="CI689" s="5"/>
      <c r="CJ689" s="5"/>
      <c r="CK689" s="5"/>
      <c r="CL689" s="5"/>
      <c r="CM689" s="5"/>
      <c r="CN689" s="5"/>
      <c r="CO689" s="5"/>
      <c r="CP689" s="5"/>
      <c r="CQ689" s="5"/>
      <c r="CR689" s="5"/>
      <c r="CS689" s="5"/>
      <c r="CT689" s="5"/>
      <c r="CU689" s="5"/>
      <c r="CV689" s="5"/>
      <c r="CW689" s="5"/>
      <c r="CX689" s="5"/>
      <c r="CY689" s="5"/>
      <c r="CZ689" s="5"/>
      <c r="DA689" s="5"/>
      <c r="DB689" s="5"/>
      <c r="DC689" s="5"/>
      <c r="DD689" s="5"/>
      <c r="DE689" s="5"/>
      <c r="DF689" s="5"/>
      <c r="DG689" s="5"/>
      <c r="DH689" s="5"/>
      <c r="DI689" s="5"/>
      <c r="DJ689" s="5"/>
      <c r="DK689" s="5"/>
      <c r="DL689" s="5"/>
      <c r="DM689" s="5"/>
      <c r="DN689" s="5"/>
      <c r="DO689" s="5"/>
      <c r="DP689" s="5"/>
      <c r="DQ689" s="5"/>
      <c r="DR689" s="5"/>
      <c r="DS689" s="5"/>
      <c r="DT689" s="5"/>
      <c r="DU689" s="5"/>
      <c r="DV689" s="5"/>
      <c r="DW689" s="5"/>
      <c r="DX689" s="5"/>
      <c r="DY689" s="5"/>
      <c r="DZ689" s="5"/>
      <c r="EA689" s="5"/>
      <c r="EB689" s="5"/>
      <c r="EC689" s="5"/>
      <c r="ED689" s="5"/>
      <c r="EE689" s="5"/>
      <c r="EF689" s="5"/>
      <c r="EG689" s="5"/>
      <c r="EH689" s="5"/>
      <c r="EI689" s="5"/>
      <c r="EJ689" s="5"/>
      <c r="EK689" s="5"/>
      <c r="EL689" s="5"/>
      <c r="EM689" s="5"/>
      <c r="EN689" s="5"/>
      <c r="EO689" s="5"/>
      <c r="EP689" s="5"/>
      <c r="EQ689" s="5"/>
      <c r="ER689" s="5"/>
      <c r="ES689" s="5"/>
      <c r="ET689" s="5"/>
      <c r="EU689" s="5"/>
      <c r="EV689" s="5"/>
      <c r="EW689" s="5"/>
      <c r="EX689" s="5"/>
      <c r="EY689" s="5"/>
      <c r="EZ689" s="5"/>
      <c r="FA689" s="5"/>
      <c r="FB689" s="5"/>
      <c r="FC689" s="5"/>
      <c r="FD689" s="5"/>
    </row>
    <row r="690" spans="3:160"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  <c r="AO690" s="5"/>
      <c r="AP690" s="5"/>
      <c r="AQ690" s="5"/>
      <c r="AR690" s="5"/>
      <c r="AS690" s="5"/>
      <c r="AT690" s="5"/>
      <c r="AU690" s="5"/>
      <c r="AV690" s="5"/>
      <c r="AW690" s="5"/>
      <c r="AX690" s="5"/>
      <c r="AY690" s="5"/>
      <c r="AZ690" s="5"/>
      <c r="BA690" s="5"/>
      <c r="BB690" s="5"/>
      <c r="BC690" s="5"/>
      <c r="BD690" s="5"/>
      <c r="BE690" s="5"/>
      <c r="BF690" s="5"/>
      <c r="BG690" s="5"/>
      <c r="BH690" s="5"/>
      <c r="BI690" s="5"/>
      <c r="BJ690" s="5"/>
      <c r="BK690" s="5"/>
      <c r="BL690" s="5"/>
      <c r="BM690" s="5"/>
      <c r="BN690" s="5"/>
      <c r="BO690" s="5"/>
      <c r="BP690" s="5"/>
      <c r="BQ690" s="5"/>
      <c r="BR690" s="5"/>
      <c r="BS690" s="5"/>
      <c r="BT690" s="5"/>
      <c r="BU690" s="5"/>
      <c r="BV690" s="5"/>
      <c r="BW690" s="5"/>
      <c r="BX690" s="5"/>
      <c r="BY690" s="5"/>
      <c r="BZ690" s="5"/>
      <c r="CA690" s="5"/>
      <c r="CB690" s="5"/>
      <c r="CC690" s="5"/>
      <c r="CD690" s="5"/>
      <c r="CE690" s="5"/>
      <c r="CF690" s="5"/>
      <c r="CG690" s="5"/>
      <c r="CH690" s="5"/>
      <c r="CI690" s="5"/>
      <c r="CJ690" s="5"/>
      <c r="CK690" s="5"/>
      <c r="CL690" s="5"/>
      <c r="CM690" s="5"/>
      <c r="CN690" s="5"/>
      <c r="CO690" s="5"/>
      <c r="CP690" s="5"/>
      <c r="CQ690" s="5"/>
      <c r="CR690" s="5"/>
      <c r="CS690" s="5"/>
      <c r="CT690" s="5"/>
      <c r="CU690" s="5"/>
      <c r="CV690" s="5"/>
      <c r="CW690" s="5"/>
      <c r="CX690" s="5"/>
      <c r="CY690" s="5"/>
      <c r="CZ690" s="5"/>
      <c r="DA690" s="5"/>
      <c r="DB690" s="5"/>
      <c r="DC690" s="5"/>
      <c r="DD690" s="5"/>
      <c r="DE690" s="5"/>
      <c r="DF690" s="5"/>
      <c r="DG690" s="5"/>
      <c r="DH690" s="5"/>
      <c r="DI690" s="5"/>
      <c r="DJ690" s="5"/>
      <c r="DK690" s="5"/>
      <c r="DL690" s="5"/>
      <c r="DM690" s="5"/>
      <c r="DN690" s="5"/>
      <c r="DO690" s="5"/>
      <c r="DP690" s="5"/>
      <c r="DQ690" s="5"/>
      <c r="DR690" s="5"/>
      <c r="DS690" s="5"/>
      <c r="DT690" s="5"/>
      <c r="DU690" s="5"/>
      <c r="DV690" s="5"/>
      <c r="DW690" s="5"/>
      <c r="DX690" s="5"/>
      <c r="DY690" s="5"/>
      <c r="DZ690" s="5"/>
      <c r="EA690" s="5"/>
      <c r="EB690" s="5"/>
      <c r="EC690" s="5"/>
      <c r="ED690" s="5"/>
      <c r="EE690" s="5"/>
      <c r="EF690" s="5"/>
      <c r="EG690" s="5"/>
      <c r="EH690" s="5"/>
      <c r="EI690" s="5"/>
      <c r="EJ690" s="5"/>
      <c r="EK690" s="5"/>
      <c r="EL690" s="5"/>
      <c r="EM690" s="5"/>
      <c r="EN690" s="5"/>
      <c r="EO690" s="5"/>
      <c r="EP690" s="5"/>
      <c r="EQ690" s="5"/>
      <c r="ER690" s="5"/>
      <c r="ES690" s="5"/>
      <c r="ET690" s="5"/>
      <c r="EU690" s="5"/>
      <c r="EV690" s="5"/>
      <c r="EW690" s="5"/>
      <c r="EX690" s="5"/>
      <c r="EY690" s="5"/>
      <c r="EZ690" s="5"/>
      <c r="FA690" s="5"/>
      <c r="FB690" s="5"/>
      <c r="FC690" s="5"/>
      <c r="FD690" s="5"/>
    </row>
    <row r="691" spans="3:160"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  <c r="AO691" s="5"/>
      <c r="AP691" s="5"/>
      <c r="AQ691" s="5"/>
      <c r="AR691" s="5"/>
      <c r="AS691" s="5"/>
      <c r="AT691" s="5"/>
      <c r="AU691" s="5"/>
      <c r="AV691" s="5"/>
      <c r="AW691" s="5"/>
      <c r="AX691" s="5"/>
      <c r="AY691" s="5"/>
      <c r="AZ691" s="5"/>
      <c r="BA691" s="5"/>
      <c r="BB691" s="5"/>
      <c r="BC691" s="5"/>
      <c r="BD691" s="5"/>
      <c r="BE691" s="5"/>
      <c r="BF691" s="5"/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5"/>
      <c r="BR691" s="5"/>
      <c r="BS691" s="5"/>
      <c r="BT691" s="5"/>
      <c r="BU691" s="5"/>
      <c r="BV691" s="5"/>
      <c r="BW691" s="5"/>
      <c r="BX691" s="5"/>
      <c r="BY691" s="5"/>
      <c r="BZ691" s="5"/>
      <c r="CA691" s="5"/>
      <c r="CB691" s="5"/>
      <c r="CC691" s="5"/>
      <c r="CD691" s="5"/>
      <c r="CE691" s="5"/>
      <c r="CF691" s="5"/>
      <c r="CG691" s="5"/>
      <c r="CH691" s="5"/>
      <c r="CI691" s="5"/>
      <c r="CJ691" s="5"/>
      <c r="CK691" s="5"/>
      <c r="CL691" s="5"/>
      <c r="CM691" s="5"/>
      <c r="CN691" s="5"/>
      <c r="CO691" s="5"/>
      <c r="CP691" s="5"/>
      <c r="CQ691" s="5"/>
      <c r="CR691" s="5"/>
      <c r="CS691" s="5"/>
      <c r="CT691" s="5"/>
      <c r="CU691" s="5"/>
      <c r="CV691" s="5"/>
      <c r="CW691" s="5"/>
      <c r="CX691" s="5"/>
      <c r="CY691" s="5"/>
      <c r="CZ691" s="5"/>
      <c r="DA691" s="5"/>
      <c r="DB691" s="5"/>
      <c r="DC691" s="5"/>
      <c r="DD691" s="5"/>
      <c r="DE691" s="5"/>
      <c r="DF691" s="5"/>
      <c r="DG691" s="5"/>
      <c r="DH691" s="5"/>
      <c r="DI691" s="5"/>
      <c r="DJ691" s="5"/>
      <c r="DK691" s="5"/>
      <c r="DL691" s="5"/>
      <c r="DM691" s="5"/>
      <c r="DN691" s="5"/>
      <c r="DO691" s="5"/>
      <c r="DP691" s="5"/>
      <c r="DQ691" s="5"/>
      <c r="DR691" s="5"/>
      <c r="DS691" s="5"/>
      <c r="DT691" s="5"/>
      <c r="DU691" s="5"/>
      <c r="DV691" s="5"/>
      <c r="DW691" s="5"/>
      <c r="DX691" s="5"/>
      <c r="DY691" s="5"/>
      <c r="DZ691" s="5"/>
      <c r="EA691" s="5"/>
      <c r="EB691" s="5"/>
      <c r="EC691" s="5"/>
      <c r="ED691" s="5"/>
      <c r="EE691" s="5"/>
      <c r="EF691" s="5"/>
      <c r="EG691" s="5"/>
      <c r="EH691" s="5"/>
      <c r="EI691" s="5"/>
      <c r="EJ691" s="5"/>
      <c r="EK691" s="5"/>
      <c r="EL691" s="5"/>
      <c r="EM691" s="5"/>
      <c r="EN691" s="5"/>
      <c r="EO691" s="5"/>
      <c r="EP691" s="5"/>
      <c r="EQ691" s="5"/>
      <c r="ER691" s="5"/>
      <c r="ES691" s="5"/>
      <c r="ET691" s="5"/>
      <c r="EU691" s="5"/>
      <c r="EV691" s="5"/>
      <c r="EW691" s="5"/>
      <c r="EX691" s="5"/>
      <c r="EY691" s="5"/>
      <c r="EZ691" s="5"/>
      <c r="FA691" s="5"/>
      <c r="FB691" s="5"/>
      <c r="FC691" s="5"/>
      <c r="FD691" s="5"/>
    </row>
    <row r="692" spans="3:160"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  <c r="AO692" s="5"/>
      <c r="AP692" s="5"/>
      <c r="AQ692" s="5"/>
      <c r="AR692" s="5"/>
      <c r="AS692" s="5"/>
      <c r="AT692" s="5"/>
      <c r="AU692" s="5"/>
      <c r="AV692" s="5"/>
      <c r="AW692" s="5"/>
      <c r="AX692" s="5"/>
      <c r="AY692" s="5"/>
      <c r="AZ692" s="5"/>
      <c r="BA692" s="5"/>
      <c r="BB692" s="5"/>
      <c r="BC692" s="5"/>
      <c r="BD692" s="5"/>
      <c r="BE692" s="5"/>
      <c r="BF692" s="5"/>
      <c r="BG692" s="5"/>
      <c r="BH692" s="5"/>
      <c r="BI692" s="5"/>
      <c r="BJ692" s="5"/>
      <c r="BK692" s="5"/>
      <c r="BL692" s="5"/>
      <c r="BM692" s="5"/>
      <c r="BN692" s="5"/>
      <c r="BO692" s="5"/>
      <c r="BP692" s="5"/>
      <c r="BQ692" s="5"/>
      <c r="BR692" s="5"/>
      <c r="BS692" s="5"/>
      <c r="BT692" s="5"/>
      <c r="BU692" s="5"/>
      <c r="BV692" s="5"/>
      <c r="BW692" s="5"/>
      <c r="BX692" s="5"/>
      <c r="BY692" s="5"/>
      <c r="BZ692" s="5"/>
      <c r="CA692" s="5"/>
      <c r="CB692" s="5"/>
      <c r="CC692" s="5"/>
      <c r="CD692" s="5"/>
      <c r="CE692" s="5"/>
      <c r="CF692" s="5"/>
      <c r="CG692" s="5"/>
      <c r="CH692" s="5"/>
      <c r="CI692" s="5"/>
      <c r="CJ692" s="5"/>
      <c r="CK692" s="5"/>
      <c r="CL692" s="5"/>
      <c r="CM692" s="5"/>
      <c r="CN692" s="5"/>
      <c r="CO692" s="5"/>
      <c r="CP692" s="5"/>
      <c r="CQ692" s="5"/>
      <c r="CR692" s="5"/>
      <c r="CS692" s="5"/>
      <c r="CT692" s="5"/>
      <c r="CU692" s="5"/>
      <c r="CV692" s="5"/>
      <c r="CW692" s="5"/>
      <c r="CX692" s="5"/>
      <c r="CY692" s="5"/>
      <c r="CZ692" s="5"/>
      <c r="DA692" s="5"/>
      <c r="DB692" s="5"/>
      <c r="DC692" s="5"/>
      <c r="DD692" s="5"/>
      <c r="DE692" s="5"/>
      <c r="DF692" s="5"/>
      <c r="DG692" s="5"/>
      <c r="DH692" s="5"/>
      <c r="DI692" s="5"/>
      <c r="DJ692" s="5"/>
      <c r="DK692" s="5"/>
      <c r="DL692" s="5"/>
      <c r="DM692" s="5"/>
      <c r="DN692" s="5"/>
      <c r="DO692" s="5"/>
      <c r="DP692" s="5"/>
      <c r="DQ692" s="5"/>
      <c r="DR692" s="5"/>
      <c r="DS692" s="5"/>
      <c r="DT692" s="5"/>
      <c r="DU692" s="5"/>
      <c r="DV692" s="5"/>
      <c r="DW692" s="5"/>
      <c r="DX692" s="5"/>
      <c r="DY692" s="5"/>
      <c r="DZ692" s="5"/>
      <c r="EA692" s="5"/>
      <c r="EB692" s="5"/>
      <c r="EC692" s="5"/>
      <c r="ED692" s="5"/>
      <c r="EE692" s="5"/>
      <c r="EF692" s="5"/>
      <c r="EG692" s="5"/>
      <c r="EH692" s="5"/>
      <c r="EI692" s="5"/>
      <c r="EJ692" s="5"/>
      <c r="EK692" s="5"/>
      <c r="EL692" s="5"/>
      <c r="EM692" s="5"/>
      <c r="EN692" s="5"/>
      <c r="EO692" s="5"/>
      <c r="EP692" s="5"/>
      <c r="EQ692" s="5"/>
      <c r="ER692" s="5"/>
      <c r="ES692" s="5"/>
      <c r="ET692" s="5"/>
      <c r="EU692" s="5"/>
      <c r="EV692" s="5"/>
      <c r="EW692" s="5"/>
      <c r="EX692" s="5"/>
      <c r="EY692" s="5"/>
      <c r="EZ692" s="5"/>
      <c r="FA692" s="5"/>
      <c r="FB692" s="5"/>
      <c r="FC692" s="5"/>
      <c r="FD692" s="5"/>
    </row>
    <row r="693" spans="3:160"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  <c r="AO693" s="5"/>
      <c r="AP693" s="5"/>
      <c r="AQ693" s="5"/>
      <c r="AR693" s="5"/>
      <c r="AS693" s="5"/>
      <c r="AT693" s="5"/>
      <c r="AU693" s="5"/>
      <c r="AV693" s="5"/>
      <c r="AW693" s="5"/>
      <c r="AX693" s="5"/>
      <c r="AY693" s="5"/>
      <c r="AZ693" s="5"/>
      <c r="BA693" s="5"/>
      <c r="BB693" s="5"/>
      <c r="BC693" s="5"/>
      <c r="BD693" s="5"/>
      <c r="BE693" s="5"/>
      <c r="BF693" s="5"/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5"/>
      <c r="BR693" s="5"/>
      <c r="BS693" s="5"/>
      <c r="BT693" s="5"/>
      <c r="BU693" s="5"/>
      <c r="BV693" s="5"/>
      <c r="BW693" s="5"/>
      <c r="BX693" s="5"/>
      <c r="BY693" s="5"/>
      <c r="BZ693" s="5"/>
      <c r="CA693" s="5"/>
      <c r="CB693" s="5"/>
      <c r="CC693" s="5"/>
      <c r="CD693" s="5"/>
      <c r="CE693" s="5"/>
      <c r="CF693" s="5"/>
      <c r="CG693" s="5"/>
      <c r="CH693" s="5"/>
      <c r="CI693" s="5"/>
      <c r="CJ693" s="5"/>
      <c r="CK693" s="5"/>
      <c r="CL693" s="5"/>
      <c r="CM693" s="5"/>
      <c r="CN693" s="5"/>
      <c r="CO693" s="5"/>
      <c r="CP693" s="5"/>
      <c r="CQ693" s="5"/>
      <c r="CR693" s="5"/>
      <c r="CS693" s="5"/>
      <c r="CT693" s="5"/>
      <c r="CU693" s="5"/>
      <c r="CV693" s="5"/>
      <c r="CW693" s="5"/>
      <c r="CX693" s="5"/>
      <c r="CY693" s="5"/>
      <c r="CZ693" s="5"/>
      <c r="DA693" s="5"/>
      <c r="DB693" s="5"/>
      <c r="DC693" s="5"/>
      <c r="DD693" s="5"/>
      <c r="DE693" s="5"/>
      <c r="DF693" s="5"/>
      <c r="DG693" s="5"/>
      <c r="DH693" s="5"/>
      <c r="DI693" s="5"/>
      <c r="DJ693" s="5"/>
      <c r="DK693" s="5"/>
      <c r="DL693" s="5"/>
      <c r="DM693" s="5"/>
      <c r="DN693" s="5"/>
      <c r="DO693" s="5"/>
      <c r="DP693" s="5"/>
      <c r="DQ693" s="5"/>
      <c r="DR693" s="5"/>
      <c r="DS693" s="5"/>
      <c r="DT693" s="5"/>
      <c r="DU693" s="5"/>
      <c r="DV693" s="5"/>
      <c r="DW693" s="5"/>
      <c r="DX693" s="5"/>
      <c r="DY693" s="5"/>
      <c r="DZ693" s="5"/>
      <c r="EA693" s="5"/>
      <c r="EB693" s="5"/>
      <c r="EC693" s="5"/>
      <c r="ED693" s="5"/>
      <c r="EE693" s="5"/>
      <c r="EF693" s="5"/>
      <c r="EG693" s="5"/>
      <c r="EH693" s="5"/>
      <c r="EI693" s="5"/>
      <c r="EJ693" s="5"/>
      <c r="EK693" s="5"/>
      <c r="EL693" s="5"/>
      <c r="EM693" s="5"/>
      <c r="EN693" s="5"/>
      <c r="EO693" s="5"/>
      <c r="EP693" s="5"/>
      <c r="EQ693" s="5"/>
      <c r="ER693" s="5"/>
      <c r="ES693" s="5"/>
      <c r="ET693" s="5"/>
      <c r="EU693" s="5"/>
      <c r="EV693" s="5"/>
      <c r="EW693" s="5"/>
      <c r="EX693" s="5"/>
      <c r="EY693" s="5"/>
      <c r="EZ693" s="5"/>
      <c r="FA693" s="5"/>
      <c r="FB693" s="5"/>
      <c r="FC693" s="5"/>
      <c r="FD693" s="5"/>
    </row>
    <row r="694" spans="3:160"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  <c r="AO694" s="5"/>
      <c r="AP694" s="5"/>
      <c r="AQ694" s="5"/>
      <c r="AR694" s="5"/>
      <c r="AS694" s="5"/>
      <c r="AT694" s="5"/>
      <c r="AU694" s="5"/>
      <c r="AV694" s="5"/>
      <c r="AW694" s="5"/>
      <c r="AX694" s="5"/>
      <c r="AY694" s="5"/>
      <c r="AZ694" s="5"/>
      <c r="BA694" s="5"/>
      <c r="BB694" s="5"/>
      <c r="BC694" s="5"/>
      <c r="BD694" s="5"/>
      <c r="BE694" s="5"/>
      <c r="BF694" s="5"/>
      <c r="BG694" s="5"/>
      <c r="BH694" s="5"/>
      <c r="BI694" s="5"/>
      <c r="BJ694" s="5"/>
      <c r="BK694" s="5"/>
      <c r="BL694" s="5"/>
      <c r="BM694" s="5"/>
      <c r="BN694" s="5"/>
      <c r="BO694" s="5"/>
      <c r="BP694" s="5"/>
      <c r="BQ694" s="5"/>
      <c r="BR694" s="5"/>
      <c r="BS694" s="5"/>
      <c r="BT694" s="5"/>
      <c r="BU694" s="5"/>
      <c r="BV694" s="5"/>
      <c r="BW694" s="5"/>
      <c r="BX694" s="5"/>
      <c r="BY694" s="5"/>
      <c r="BZ694" s="5"/>
      <c r="CA694" s="5"/>
      <c r="CB694" s="5"/>
      <c r="CC694" s="5"/>
      <c r="CD694" s="5"/>
      <c r="CE694" s="5"/>
      <c r="CF694" s="5"/>
      <c r="CG694" s="5"/>
      <c r="CH694" s="5"/>
      <c r="CI694" s="5"/>
      <c r="CJ694" s="5"/>
      <c r="CK694" s="5"/>
      <c r="CL694" s="5"/>
      <c r="CM694" s="5"/>
      <c r="CN694" s="5"/>
      <c r="CO694" s="5"/>
      <c r="CP694" s="5"/>
      <c r="CQ694" s="5"/>
      <c r="CR694" s="5"/>
      <c r="CS694" s="5"/>
      <c r="CT694" s="5"/>
      <c r="CU694" s="5"/>
      <c r="CV694" s="5"/>
      <c r="CW694" s="5"/>
      <c r="CX694" s="5"/>
      <c r="CY694" s="5"/>
      <c r="CZ694" s="5"/>
      <c r="DA694" s="5"/>
      <c r="DB694" s="5"/>
      <c r="DC694" s="5"/>
      <c r="DD694" s="5"/>
      <c r="DE694" s="5"/>
      <c r="DF694" s="5"/>
      <c r="DG694" s="5"/>
      <c r="DH694" s="5"/>
      <c r="DI694" s="5"/>
      <c r="DJ694" s="5"/>
      <c r="DK694" s="5"/>
      <c r="DL694" s="5"/>
      <c r="DM694" s="5"/>
      <c r="DN694" s="5"/>
      <c r="DO694" s="5"/>
      <c r="DP694" s="5"/>
      <c r="DQ694" s="5"/>
      <c r="DR694" s="5"/>
      <c r="DS694" s="5"/>
      <c r="DT694" s="5"/>
      <c r="DU694" s="5"/>
      <c r="DV694" s="5"/>
      <c r="DW694" s="5"/>
      <c r="DX694" s="5"/>
      <c r="DY694" s="5"/>
      <c r="DZ694" s="5"/>
      <c r="EA694" s="5"/>
      <c r="EB694" s="5"/>
      <c r="EC694" s="5"/>
      <c r="ED694" s="5"/>
      <c r="EE694" s="5"/>
      <c r="EF694" s="5"/>
      <c r="EG694" s="5"/>
      <c r="EH694" s="5"/>
      <c r="EI694" s="5"/>
      <c r="EJ694" s="5"/>
      <c r="EK694" s="5"/>
      <c r="EL694" s="5"/>
      <c r="EM694" s="5"/>
      <c r="EN694" s="5"/>
      <c r="EO694" s="5"/>
      <c r="EP694" s="5"/>
      <c r="EQ694" s="5"/>
      <c r="ER694" s="5"/>
      <c r="ES694" s="5"/>
      <c r="ET694" s="5"/>
      <c r="EU694" s="5"/>
      <c r="EV694" s="5"/>
      <c r="EW694" s="5"/>
      <c r="EX694" s="5"/>
      <c r="EY694" s="5"/>
      <c r="EZ694" s="5"/>
      <c r="FA694" s="5"/>
      <c r="FB694" s="5"/>
      <c r="FC694" s="5"/>
      <c r="FD694" s="5"/>
    </row>
    <row r="695" spans="3:160"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  <c r="AO695" s="5"/>
      <c r="AP695" s="5"/>
      <c r="AQ695" s="5"/>
      <c r="AR695" s="5"/>
      <c r="AS695" s="5"/>
      <c r="AT695" s="5"/>
      <c r="AU695" s="5"/>
      <c r="AV695" s="5"/>
      <c r="AW695" s="5"/>
      <c r="AX695" s="5"/>
      <c r="AY695" s="5"/>
      <c r="AZ695" s="5"/>
      <c r="BA695" s="5"/>
      <c r="BB695" s="5"/>
      <c r="BC695" s="5"/>
      <c r="BD695" s="5"/>
      <c r="BE695" s="5"/>
      <c r="BF695" s="5"/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5"/>
      <c r="BR695" s="5"/>
      <c r="BS695" s="5"/>
      <c r="BT695" s="5"/>
      <c r="BU695" s="5"/>
      <c r="BV695" s="5"/>
      <c r="BW695" s="5"/>
      <c r="BX695" s="5"/>
      <c r="BY695" s="5"/>
      <c r="BZ695" s="5"/>
      <c r="CA695" s="5"/>
      <c r="CB695" s="5"/>
      <c r="CC695" s="5"/>
      <c r="CD695" s="5"/>
      <c r="CE695" s="5"/>
      <c r="CF695" s="5"/>
      <c r="CG695" s="5"/>
      <c r="CH695" s="5"/>
      <c r="CI695" s="5"/>
      <c r="CJ695" s="5"/>
      <c r="CK695" s="5"/>
      <c r="CL695" s="5"/>
      <c r="CM695" s="5"/>
      <c r="CN695" s="5"/>
      <c r="CO695" s="5"/>
      <c r="CP695" s="5"/>
      <c r="CQ695" s="5"/>
      <c r="CR695" s="5"/>
      <c r="CS695" s="5"/>
      <c r="CT695" s="5"/>
      <c r="CU695" s="5"/>
      <c r="CV695" s="5"/>
      <c r="CW695" s="5"/>
      <c r="CX695" s="5"/>
      <c r="CY695" s="5"/>
      <c r="CZ695" s="5"/>
      <c r="DA695" s="5"/>
      <c r="DB695" s="5"/>
      <c r="DC695" s="5"/>
      <c r="DD695" s="5"/>
      <c r="DE695" s="5"/>
      <c r="DF695" s="5"/>
      <c r="DG695" s="5"/>
      <c r="DH695" s="5"/>
      <c r="DI695" s="5"/>
      <c r="DJ695" s="5"/>
      <c r="DK695" s="5"/>
      <c r="DL695" s="5"/>
      <c r="DM695" s="5"/>
      <c r="DN695" s="5"/>
      <c r="DO695" s="5"/>
      <c r="DP695" s="5"/>
      <c r="DQ695" s="5"/>
      <c r="DR695" s="5"/>
      <c r="DS695" s="5"/>
      <c r="DT695" s="5"/>
      <c r="DU695" s="5"/>
      <c r="DV695" s="5"/>
      <c r="DW695" s="5"/>
      <c r="DX695" s="5"/>
      <c r="DY695" s="5"/>
      <c r="DZ695" s="5"/>
      <c r="EA695" s="5"/>
      <c r="EB695" s="5"/>
      <c r="EC695" s="5"/>
      <c r="ED695" s="5"/>
      <c r="EE695" s="5"/>
      <c r="EF695" s="5"/>
      <c r="EG695" s="5"/>
      <c r="EH695" s="5"/>
      <c r="EI695" s="5"/>
      <c r="EJ695" s="5"/>
      <c r="EK695" s="5"/>
      <c r="EL695" s="5"/>
      <c r="EM695" s="5"/>
      <c r="EN695" s="5"/>
      <c r="EO695" s="5"/>
      <c r="EP695" s="5"/>
      <c r="EQ695" s="5"/>
      <c r="ER695" s="5"/>
      <c r="ES695" s="5"/>
      <c r="ET695" s="5"/>
      <c r="EU695" s="5"/>
      <c r="EV695" s="5"/>
      <c r="EW695" s="5"/>
      <c r="EX695" s="5"/>
      <c r="EY695" s="5"/>
      <c r="EZ695" s="5"/>
      <c r="FA695" s="5"/>
      <c r="FB695" s="5"/>
      <c r="FC695" s="5"/>
      <c r="FD695" s="5"/>
    </row>
    <row r="696" spans="3:160"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  <c r="AO696" s="5"/>
      <c r="AP696" s="5"/>
      <c r="AQ696" s="5"/>
      <c r="AR696" s="5"/>
      <c r="AS696" s="5"/>
      <c r="AT696" s="5"/>
      <c r="AU696" s="5"/>
      <c r="AV696" s="5"/>
      <c r="AW696" s="5"/>
      <c r="AX696" s="5"/>
      <c r="AY696" s="5"/>
      <c r="AZ696" s="5"/>
      <c r="BA696" s="5"/>
      <c r="BB696" s="5"/>
      <c r="BC696" s="5"/>
      <c r="BD696" s="5"/>
      <c r="BE696" s="5"/>
      <c r="BF696" s="5"/>
      <c r="BG696" s="5"/>
      <c r="BH696" s="5"/>
      <c r="BI696" s="5"/>
      <c r="BJ696" s="5"/>
      <c r="BK696" s="5"/>
      <c r="BL696" s="5"/>
      <c r="BM696" s="5"/>
      <c r="BN696" s="5"/>
      <c r="BO696" s="5"/>
      <c r="BP696" s="5"/>
      <c r="BQ696" s="5"/>
      <c r="BR696" s="5"/>
      <c r="BS696" s="5"/>
      <c r="BT696" s="5"/>
      <c r="BU696" s="5"/>
      <c r="BV696" s="5"/>
      <c r="BW696" s="5"/>
      <c r="BX696" s="5"/>
      <c r="BY696" s="5"/>
      <c r="BZ696" s="5"/>
      <c r="CA696" s="5"/>
      <c r="CB696" s="5"/>
      <c r="CC696" s="5"/>
      <c r="CD696" s="5"/>
      <c r="CE696" s="5"/>
      <c r="CF696" s="5"/>
      <c r="CG696" s="5"/>
      <c r="CH696" s="5"/>
      <c r="CI696" s="5"/>
      <c r="CJ696" s="5"/>
      <c r="CK696" s="5"/>
      <c r="CL696" s="5"/>
      <c r="CM696" s="5"/>
      <c r="CN696" s="5"/>
      <c r="CO696" s="5"/>
      <c r="CP696" s="5"/>
      <c r="CQ696" s="5"/>
      <c r="CR696" s="5"/>
      <c r="CS696" s="5"/>
      <c r="CT696" s="5"/>
      <c r="CU696" s="5"/>
      <c r="CV696" s="5"/>
      <c r="CW696" s="5"/>
      <c r="CX696" s="5"/>
      <c r="CY696" s="5"/>
      <c r="CZ696" s="5"/>
      <c r="DA696" s="5"/>
      <c r="DB696" s="5"/>
      <c r="DC696" s="5"/>
      <c r="DD696" s="5"/>
      <c r="DE696" s="5"/>
      <c r="DF696" s="5"/>
      <c r="DG696" s="5"/>
      <c r="DH696" s="5"/>
      <c r="DI696" s="5"/>
      <c r="DJ696" s="5"/>
      <c r="DK696" s="5"/>
      <c r="DL696" s="5"/>
      <c r="DM696" s="5"/>
      <c r="DN696" s="5"/>
      <c r="DO696" s="5"/>
      <c r="DP696" s="5"/>
      <c r="DQ696" s="5"/>
      <c r="DR696" s="5"/>
      <c r="DS696" s="5"/>
      <c r="DT696" s="5"/>
      <c r="DU696" s="5"/>
      <c r="DV696" s="5"/>
      <c r="DW696" s="5"/>
      <c r="DX696" s="5"/>
      <c r="DY696" s="5"/>
      <c r="DZ696" s="5"/>
      <c r="EA696" s="5"/>
      <c r="EB696" s="5"/>
      <c r="EC696" s="5"/>
      <c r="ED696" s="5"/>
      <c r="EE696" s="5"/>
      <c r="EF696" s="5"/>
      <c r="EG696" s="5"/>
      <c r="EH696" s="5"/>
      <c r="EI696" s="5"/>
      <c r="EJ696" s="5"/>
      <c r="EK696" s="5"/>
      <c r="EL696" s="5"/>
      <c r="EM696" s="5"/>
      <c r="EN696" s="5"/>
      <c r="EO696" s="5"/>
      <c r="EP696" s="5"/>
      <c r="EQ696" s="5"/>
      <c r="ER696" s="5"/>
      <c r="ES696" s="5"/>
      <c r="ET696" s="5"/>
      <c r="EU696" s="5"/>
      <c r="EV696" s="5"/>
      <c r="EW696" s="5"/>
      <c r="EX696" s="5"/>
      <c r="EY696" s="5"/>
      <c r="EZ696" s="5"/>
      <c r="FA696" s="5"/>
      <c r="FB696" s="5"/>
      <c r="FC696" s="5"/>
      <c r="FD696" s="5"/>
    </row>
    <row r="697" spans="3:160"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  <c r="AO697" s="5"/>
      <c r="AP697" s="5"/>
      <c r="AQ697" s="5"/>
      <c r="AR697" s="5"/>
      <c r="AS697" s="5"/>
      <c r="AT697" s="5"/>
      <c r="AU697" s="5"/>
      <c r="AV697" s="5"/>
      <c r="AW697" s="5"/>
      <c r="AX697" s="5"/>
      <c r="AY697" s="5"/>
      <c r="AZ697" s="5"/>
      <c r="BA697" s="5"/>
      <c r="BB697" s="5"/>
      <c r="BC697" s="5"/>
      <c r="BD697" s="5"/>
      <c r="BE697" s="5"/>
      <c r="BF697" s="5"/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5"/>
      <c r="BR697" s="5"/>
      <c r="BS697" s="5"/>
      <c r="BT697" s="5"/>
      <c r="BU697" s="5"/>
      <c r="BV697" s="5"/>
      <c r="BW697" s="5"/>
      <c r="BX697" s="5"/>
      <c r="BY697" s="5"/>
      <c r="BZ697" s="5"/>
      <c r="CA697" s="5"/>
      <c r="CB697" s="5"/>
      <c r="CC697" s="5"/>
      <c r="CD697" s="5"/>
      <c r="CE697" s="5"/>
      <c r="CF697" s="5"/>
      <c r="CG697" s="5"/>
      <c r="CH697" s="5"/>
      <c r="CI697" s="5"/>
      <c r="CJ697" s="5"/>
      <c r="CK697" s="5"/>
      <c r="CL697" s="5"/>
      <c r="CM697" s="5"/>
      <c r="CN697" s="5"/>
      <c r="CO697" s="5"/>
      <c r="CP697" s="5"/>
      <c r="CQ697" s="5"/>
      <c r="CR697" s="5"/>
      <c r="CS697" s="5"/>
      <c r="CT697" s="5"/>
      <c r="CU697" s="5"/>
      <c r="CV697" s="5"/>
      <c r="CW697" s="5"/>
      <c r="CX697" s="5"/>
      <c r="CY697" s="5"/>
      <c r="CZ697" s="5"/>
      <c r="DA697" s="5"/>
      <c r="DB697" s="5"/>
      <c r="DC697" s="5"/>
      <c r="DD697" s="5"/>
      <c r="DE697" s="5"/>
      <c r="DF697" s="5"/>
      <c r="DG697" s="5"/>
      <c r="DH697" s="5"/>
      <c r="DI697" s="5"/>
      <c r="DJ697" s="5"/>
      <c r="DK697" s="5"/>
      <c r="DL697" s="5"/>
      <c r="DM697" s="5"/>
      <c r="DN697" s="5"/>
      <c r="DO697" s="5"/>
      <c r="DP697" s="5"/>
      <c r="DQ697" s="5"/>
      <c r="DR697" s="5"/>
      <c r="DS697" s="5"/>
      <c r="DT697" s="5"/>
      <c r="DU697" s="5"/>
      <c r="DV697" s="5"/>
      <c r="DW697" s="5"/>
      <c r="DX697" s="5"/>
      <c r="DY697" s="5"/>
      <c r="DZ697" s="5"/>
      <c r="EA697" s="5"/>
      <c r="EB697" s="5"/>
      <c r="EC697" s="5"/>
      <c r="ED697" s="5"/>
      <c r="EE697" s="5"/>
      <c r="EF697" s="5"/>
      <c r="EG697" s="5"/>
      <c r="EH697" s="5"/>
      <c r="EI697" s="5"/>
      <c r="EJ697" s="5"/>
      <c r="EK697" s="5"/>
      <c r="EL697" s="5"/>
      <c r="EM697" s="5"/>
      <c r="EN697" s="5"/>
      <c r="EO697" s="5"/>
      <c r="EP697" s="5"/>
      <c r="EQ697" s="5"/>
      <c r="ER697" s="5"/>
      <c r="ES697" s="5"/>
      <c r="ET697" s="5"/>
      <c r="EU697" s="5"/>
      <c r="EV697" s="5"/>
      <c r="EW697" s="5"/>
      <c r="EX697" s="5"/>
      <c r="EY697" s="5"/>
      <c r="EZ697" s="5"/>
      <c r="FA697" s="5"/>
      <c r="FB697" s="5"/>
      <c r="FC697" s="5"/>
      <c r="FD697" s="5"/>
    </row>
    <row r="698" spans="3:160"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  <c r="AO698" s="5"/>
      <c r="AP698" s="5"/>
      <c r="AQ698" s="5"/>
      <c r="AR698" s="5"/>
      <c r="AS698" s="5"/>
      <c r="AT698" s="5"/>
      <c r="AU698" s="5"/>
      <c r="AV698" s="5"/>
      <c r="AW698" s="5"/>
      <c r="AX698" s="5"/>
      <c r="AY698" s="5"/>
      <c r="AZ698" s="5"/>
      <c r="BA698" s="5"/>
      <c r="BB698" s="5"/>
      <c r="BC698" s="5"/>
      <c r="BD698" s="5"/>
      <c r="BE698" s="5"/>
      <c r="BF698" s="5"/>
      <c r="BG698" s="5"/>
      <c r="BH698" s="5"/>
      <c r="BI698" s="5"/>
      <c r="BJ698" s="5"/>
      <c r="BK698" s="5"/>
      <c r="BL698" s="5"/>
      <c r="BM698" s="5"/>
      <c r="BN698" s="5"/>
      <c r="BO698" s="5"/>
      <c r="BP698" s="5"/>
      <c r="BQ698" s="5"/>
      <c r="BR698" s="5"/>
      <c r="BS698" s="5"/>
      <c r="BT698" s="5"/>
      <c r="BU698" s="5"/>
      <c r="BV698" s="5"/>
      <c r="BW698" s="5"/>
      <c r="BX698" s="5"/>
      <c r="BY698" s="5"/>
      <c r="BZ698" s="5"/>
      <c r="CA698" s="5"/>
      <c r="CB698" s="5"/>
      <c r="CC698" s="5"/>
      <c r="CD698" s="5"/>
      <c r="CE698" s="5"/>
      <c r="CF698" s="5"/>
      <c r="CG698" s="5"/>
      <c r="CH698" s="5"/>
      <c r="CI698" s="5"/>
      <c r="CJ698" s="5"/>
      <c r="CK698" s="5"/>
      <c r="CL698" s="5"/>
      <c r="CM698" s="5"/>
      <c r="CN698" s="5"/>
      <c r="CO698" s="5"/>
      <c r="CP698" s="5"/>
      <c r="CQ698" s="5"/>
      <c r="CR698" s="5"/>
      <c r="CS698" s="5"/>
      <c r="CT698" s="5"/>
      <c r="CU698" s="5"/>
      <c r="CV698" s="5"/>
      <c r="CW698" s="5"/>
      <c r="CX698" s="5"/>
      <c r="CY698" s="5"/>
      <c r="CZ698" s="5"/>
      <c r="DA698" s="5"/>
      <c r="DB698" s="5"/>
      <c r="DC698" s="5"/>
      <c r="DD698" s="5"/>
      <c r="DE698" s="5"/>
      <c r="DF698" s="5"/>
      <c r="DG698" s="5"/>
      <c r="DH698" s="5"/>
      <c r="DI698" s="5"/>
      <c r="DJ698" s="5"/>
      <c r="DK698" s="5"/>
      <c r="DL698" s="5"/>
      <c r="DM698" s="5"/>
      <c r="DN698" s="5"/>
      <c r="DO698" s="5"/>
      <c r="DP698" s="5"/>
      <c r="DQ698" s="5"/>
      <c r="DR698" s="5"/>
      <c r="DS698" s="5"/>
      <c r="DT698" s="5"/>
      <c r="DU698" s="5"/>
      <c r="DV698" s="5"/>
      <c r="DW698" s="5"/>
      <c r="DX698" s="5"/>
      <c r="DY698" s="5"/>
      <c r="DZ698" s="5"/>
      <c r="EA698" s="5"/>
      <c r="EB698" s="5"/>
      <c r="EC698" s="5"/>
      <c r="ED698" s="5"/>
      <c r="EE698" s="5"/>
      <c r="EF698" s="5"/>
      <c r="EG698" s="5"/>
      <c r="EH698" s="5"/>
      <c r="EI698" s="5"/>
      <c r="EJ698" s="5"/>
      <c r="EK698" s="5"/>
      <c r="EL698" s="5"/>
      <c r="EM698" s="5"/>
      <c r="EN698" s="5"/>
      <c r="EO698" s="5"/>
      <c r="EP698" s="5"/>
      <c r="EQ698" s="5"/>
      <c r="ER698" s="5"/>
      <c r="ES698" s="5"/>
      <c r="ET698" s="5"/>
      <c r="EU698" s="5"/>
      <c r="EV698" s="5"/>
      <c r="EW698" s="5"/>
      <c r="EX698" s="5"/>
      <c r="EY698" s="5"/>
      <c r="EZ698" s="5"/>
      <c r="FA698" s="5"/>
      <c r="FB698" s="5"/>
      <c r="FC698" s="5"/>
      <c r="FD698" s="5"/>
    </row>
    <row r="699" spans="3:160"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  <c r="AO699" s="5"/>
      <c r="AP699" s="5"/>
      <c r="AQ699" s="5"/>
      <c r="AR699" s="5"/>
      <c r="AS699" s="5"/>
      <c r="AT699" s="5"/>
      <c r="AU699" s="5"/>
      <c r="AV699" s="5"/>
      <c r="AW699" s="5"/>
      <c r="AX699" s="5"/>
      <c r="AY699" s="5"/>
      <c r="AZ699" s="5"/>
      <c r="BA699" s="5"/>
      <c r="BB699" s="5"/>
      <c r="BC699" s="5"/>
      <c r="BD699" s="5"/>
      <c r="BE699" s="5"/>
      <c r="BF699" s="5"/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5"/>
      <c r="BR699" s="5"/>
      <c r="BS699" s="5"/>
      <c r="BT699" s="5"/>
      <c r="BU699" s="5"/>
      <c r="BV699" s="5"/>
      <c r="BW699" s="5"/>
      <c r="BX699" s="5"/>
      <c r="BY699" s="5"/>
      <c r="BZ699" s="5"/>
      <c r="CA699" s="5"/>
      <c r="CB699" s="5"/>
      <c r="CC699" s="5"/>
      <c r="CD699" s="5"/>
      <c r="CE699" s="5"/>
      <c r="CF699" s="5"/>
      <c r="CG699" s="5"/>
      <c r="CH699" s="5"/>
      <c r="CI699" s="5"/>
      <c r="CJ699" s="5"/>
      <c r="CK699" s="5"/>
      <c r="CL699" s="5"/>
      <c r="CM699" s="5"/>
      <c r="CN699" s="5"/>
      <c r="CO699" s="5"/>
      <c r="CP699" s="5"/>
      <c r="CQ699" s="5"/>
      <c r="CR699" s="5"/>
      <c r="CS699" s="5"/>
      <c r="CT699" s="5"/>
      <c r="CU699" s="5"/>
      <c r="CV699" s="5"/>
      <c r="CW699" s="5"/>
      <c r="CX699" s="5"/>
      <c r="CY699" s="5"/>
      <c r="CZ699" s="5"/>
      <c r="DA699" s="5"/>
      <c r="DB699" s="5"/>
      <c r="DC699" s="5"/>
      <c r="DD699" s="5"/>
      <c r="DE699" s="5"/>
      <c r="DF699" s="5"/>
      <c r="DG699" s="5"/>
      <c r="DH699" s="5"/>
      <c r="DI699" s="5"/>
      <c r="DJ699" s="5"/>
      <c r="DK699" s="5"/>
      <c r="DL699" s="5"/>
      <c r="DM699" s="5"/>
      <c r="DN699" s="5"/>
      <c r="DO699" s="5"/>
      <c r="DP699" s="5"/>
      <c r="DQ699" s="5"/>
      <c r="DR699" s="5"/>
      <c r="DS699" s="5"/>
      <c r="DT699" s="5"/>
      <c r="DU699" s="5"/>
      <c r="DV699" s="5"/>
      <c r="DW699" s="5"/>
      <c r="DX699" s="5"/>
      <c r="DY699" s="5"/>
      <c r="DZ699" s="5"/>
      <c r="EA699" s="5"/>
      <c r="EB699" s="5"/>
      <c r="EC699" s="5"/>
      <c r="ED699" s="5"/>
      <c r="EE699" s="5"/>
      <c r="EF699" s="5"/>
      <c r="EG699" s="5"/>
      <c r="EH699" s="5"/>
      <c r="EI699" s="5"/>
      <c r="EJ699" s="5"/>
      <c r="EK699" s="5"/>
      <c r="EL699" s="5"/>
      <c r="EM699" s="5"/>
      <c r="EN699" s="5"/>
      <c r="EO699" s="5"/>
      <c r="EP699" s="5"/>
      <c r="EQ699" s="5"/>
      <c r="ER699" s="5"/>
      <c r="ES699" s="5"/>
      <c r="ET699" s="5"/>
      <c r="EU699" s="5"/>
      <c r="EV699" s="5"/>
      <c r="EW699" s="5"/>
      <c r="EX699" s="5"/>
      <c r="EY699" s="5"/>
      <c r="EZ699" s="5"/>
      <c r="FA699" s="5"/>
      <c r="FB699" s="5"/>
      <c r="FC699" s="5"/>
      <c r="FD699" s="5"/>
    </row>
    <row r="700" spans="3:160"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  <c r="AO700" s="5"/>
      <c r="AP700" s="5"/>
      <c r="AQ700" s="5"/>
      <c r="AR700" s="5"/>
      <c r="AS700" s="5"/>
      <c r="AT700" s="5"/>
      <c r="AU700" s="5"/>
      <c r="AV700" s="5"/>
      <c r="AW700" s="5"/>
      <c r="AX700" s="5"/>
      <c r="AY700" s="5"/>
      <c r="AZ700" s="5"/>
      <c r="BA700" s="5"/>
      <c r="BB700" s="5"/>
      <c r="BC700" s="5"/>
      <c r="BD700" s="5"/>
      <c r="BE700" s="5"/>
      <c r="BF700" s="5"/>
      <c r="BG700" s="5"/>
      <c r="BH700" s="5"/>
      <c r="BI700" s="5"/>
      <c r="BJ700" s="5"/>
      <c r="BK700" s="5"/>
      <c r="BL700" s="5"/>
      <c r="BM700" s="5"/>
      <c r="BN700" s="5"/>
      <c r="BO700" s="5"/>
      <c r="BP700" s="5"/>
      <c r="BQ700" s="5"/>
      <c r="BR700" s="5"/>
      <c r="BS700" s="5"/>
      <c r="BT700" s="5"/>
      <c r="BU700" s="5"/>
      <c r="BV700" s="5"/>
      <c r="BW700" s="5"/>
      <c r="BX700" s="5"/>
      <c r="BY700" s="5"/>
      <c r="BZ700" s="5"/>
      <c r="CA700" s="5"/>
      <c r="CB700" s="5"/>
      <c r="CC700" s="5"/>
      <c r="CD700" s="5"/>
      <c r="CE700" s="5"/>
      <c r="CF700" s="5"/>
      <c r="CG700" s="5"/>
      <c r="CH700" s="5"/>
      <c r="CI700" s="5"/>
      <c r="CJ700" s="5"/>
      <c r="CK700" s="5"/>
      <c r="CL700" s="5"/>
      <c r="CM700" s="5"/>
      <c r="CN700" s="5"/>
      <c r="CO700" s="5"/>
      <c r="CP700" s="5"/>
      <c r="CQ700" s="5"/>
      <c r="CR700" s="5"/>
      <c r="CS700" s="5"/>
      <c r="CT700" s="5"/>
      <c r="CU700" s="5"/>
      <c r="CV700" s="5"/>
      <c r="CW700" s="5"/>
      <c r="CX700" s="5"/>
      <c r="CY700" s="5"/>
      <c r="CZ700" s="5"/>
      <c r="DA700" s="5"/>
      <c r="DB700" s="5"/>
      <c r="DC700" s="5"/>
      <c r="DD700" s="5"/>
      <c r="DE700" s="5"/>
      <c r="DF700" s="5"/>
      <c r="DG700" s="5"/>
      <c r="DH700" s="5"/>
      <c r="DI700" s="5"/>
      <c r="DJ700" s="5"/>
      <c r="DK700" s="5"/>
      <c r="DL700" s="5"/>
      <c r="DM700" s="5"/>
      <c r="DN700" s="5"/>
      <c r="DO700" s="5"/>
      <c r="DP700" s="5"/>
      <c r="DQ700" s="5"/>
      <c r="DR700" s="5"/>
      <c r="DS700" s="5"/>
      <c r="DT700" s="5"/>
      <c r="DU700" s="5"/>
      <c r="DV700" s="5"/>
      <c r="DW700" s="5"/>
      <c r="DX700" s="5"/>
      <c r="DY700" s="5"/>
      <c r="DZ700" s="5"/>
      <c r="EA700" s="5"/>
      <c r="EB700" s="5"/>
      <c r="EC700" s="5"/>
      <c r="ED700" s="5"/>
      <c r="EE700" s="5"/>
      <c r="EF700" s="5"/>
      <c r="EG700" s="5"/>
      <c r="EH700" s="5"/>
      <c r="EI700" s="5"/>
      <c r="EJ700" s="5"/>
      <c r="EK700" s="5"/>
      <c r="EL700" s="5"/>
      <c r="EM700" s="5"/>
      <c r="EN700" s="5"/>
      <c r="EO700" s="5"/>
      <c r="EP700" s="5"/>
      <c r="EQ700" s="5"/>
      <c r="ER700" s="5"/>
      <c r="ES700" s="5"/>
      <c r="ET700" s="5"/>
      <c r="EU700" s="5"/>
      <c r="EV700" s="5"/>
      <c r="EW700" s="5"/>
      <c r="EX700" s="5"/>
      <c r="EY700" s="5"/>
      <c r="EZ700" s="5"/>
      <c r="FA700" s="5"/>
      <c r="FB700" s="5"/>
      <c r="FC700" s="5"/>
      <c r="FD700" s="5"/>
    </row>
    <row r="701" spans="3:160"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  <c r="AO701" s="5"/>
      <c r="AP701" s="5"/>
      <c r="AQ701" s="5"/>
      <c r="AR701" s="5"/>
      <c r="AS701" s="5"/>
      <c r="AT701" s="5"/>
      <c r="AU701" s="5"/>
      <c r="AV701" s="5"/>
      <c r="AW701" s="5"/>
      <c r="AX701" s="5"/>
      <c r="AY701" s="5"/>
      <c r="AZ701" s="5"/>
      <c r="BA701" s="5"/>
      <c r="BB701" s="5"/>
      <c r="BC701" s="5"/>
      <c r="BD701" s="5"/>
      <c r="BE701" s="5"/>
      <c r="BF701" s="5"/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5"/>
      <c r="BR701" s="5"/>
      <c r="BS701" s="5"/>
      <c r="BT701" s="5"/>
      <c r="BU701" s="5"/>
      <c r="BV701" s="5"/>
      <c r="BW701" s="5"/>
      <c r="BX701" s="5"/>
      <c r="BY701" s="5"/>
      <c r="BZ701" s="5"/>
      <c r="CA701" s="5"/>
      <c r="CB701" s="5"/>
      <c r="CC701" s="5"/>
      <c r="CD701" s="5"/>
      <c r="CE701" s="5"/>
      <c r="CF701" s="5"/>
      <c r="CG701" s="5"/>
      <c r="CH701" s="5"/>
      <c r="CI701" s="5"/>
      <c r="CJ701" s="5"/>
      <c r="CK701" s="5"/>
      <c r="CL701" s="5"/>
      <c r="CM701" s="5"/>
      <c r="CN701" s="5"/>
      <c r="CO701" s="5"/>
      <c r="CP701" s="5"/>
      <c r="CQ701" s="5"/>
      <c r="CR701" s="5"/>
      <c r="CS701" s="5"/>
      <c r="CT701" s="5"/>
      <c r="CU701" s="5"/>
      <c r="CV701" s="5"/>
      <c r="CW701" s="5"/>
      <c r="CX701" s="5"/>
      <c r="CY701" s="5"/>
      <c r="CZ701" s="5"/>
      <c r="DA701" s="5"/>
      <c r="DB701" s="5"/>
      <c r="DC701" s="5"/>
      <c r="DD701" s="5"/>
      <c r="DE701" s="5"/>
      <c r="DF701" s="5"/>
      <c r="DG701" s="5"/>
      <c r="DH701" s="5"/>
      <c r="DI701" s="5"/>
      <c r="DJ701" s="5"/>
      <c r="DK701" s="5"/>
      <c r="DL701" s="5"/>
      <c r="DM701" s="5"/>
      <c r="DN701" s="5"/>
      <c r="DO701" s="5"/>
      <c r="DP701" s="5"/>
      <c r="DQ701" s="5"/>
      <c r="DR701" s="5"/>
      <c r="DS701" s="5"/>
      <c r="DT701" s="5"/>
      <c r="DU701" s="5"/>
      <c r="DV701" s="5"/>
      <c r="DW701" s="5"/>
      <c r="DX701" s="5"/>
      <c r="DY701" s="5"/>
      <c r="DZ701" s="5"/>
      <c r="EA701" s="5"/>
      <c r="EB701" s="5"/>
      <c r="EC701" s="5"/>
      <c r="ED701" s="5"/>
      <c r="EE701" s="5"/>
      <c r="EF701" s="5"/>
      <c r="EG701" s="5"/>
      <c r="EH701" s="5"/>
      <c r="EI701" s="5"/>
      <c r="EJ701" s="5"/>
      <c r="EK701" s="5"/>
      <c r="EL701" s="5"/>
      <c r="EM701" s="5"/>
      <c r="EN701" s="5"/>
      <c r="EO701" s="5"/>
      <c r="EP701" s="5"/>
      <c r="EQ701" s="5"/>
      <c r="ER701" s="5"/>
      <c r="ES701" s="5"/>
      <c r="ET701" s="5"/>
      <c r="EU701" s="5"/>
      <c r="EV701" s="5"/>
      <c r="EW701" s="5"/>
      <c r="EX701" s="5"/>
      <c r="EY701" s="5"/>
      <c r="EZ701" s="5"/>
      <c r="FA701" s="5"/>
      <c r="FB701" s="5"/>
      <c r="FC701" s="5"/>
      <c r="FD701" s="5"/>
    </row>
    <row r="702" spans="3:160"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  <c r="AO702" s="5"/>
      <c r="AP702" s="5"/>
      <c r="AQ702" s="5"/>
      <c r="AR702" s="5"/>
      <c r="AS702" s="5"/>
      <c r="AT702" s="5"/>
      <c r="AU702" s="5"/>
      <c r="AV702" s="5"/>
      <c r="AW702" s="5"/>
      <c r="AX702" s="5"/>
      <c r="AY702" s="5"/>
      <c r="AZ702" s="5"/>
      <c r="BA702" s="5"/>
      <c r="BB702" s="5"/>
      <c r="BC702" s="5"/>
      <c r="BD702" s="5"/>
      <c r="BE702" s="5"/>
      <c r="BF702" s="5"/>
      <c r="BG702" s="5"/>
      <c r="BH702" s="5"/>
      <c r="BI702" s="5"/>
      <c r="BJ702" s="5"/>
      <c r="BK702" s="5"/>
      <c r="BL702" s="5"/>
      <c r="BM702" s="5"/>
      <c r="BN702" s="5"/>
      <c r="BO702" s="5"/>
      <c r="BP702" s="5"/>
      <c r="BQ702" s="5"/>
      <c r="BR702" s="5"/>
      <c r="BS702" s="5"/>
      <c r="BT702" s="5"/>
      <c r="BU702" s="5"/>
      <c r="BV702" s="5"/>
      <c r="BW702" s="5"/>
      <c r="BX702" s="5"/>
      <c r="BY702" s="5"/>
      <c r="BZ702" s="5"/>
      <c r="CA702" s="5"/>
      <c r="CB702" s="5"/>
      <c r="CC702" s="5"/>
      <c r="CD702" s="5"/>
      <c r="CE702" s="5"/>
      <c r="CF702" s="5"/>
      <c r="CG702" s="5"/>
      <c r="CH702" s="5"/>
      <c r="CI702" s="5"/>
      <c r="CJ702" s="5"/>
      <c r="CK702" s="5"/>
      <c r="CL702" s="5"/>
      <c r="CM702" s="5"/>
      <c r="CN702" s="5"/>
      <c r="CO702" s="5"/>
      <c r="CP702" s="5"/>
      <c r="CQ702" s="5"/>
      <c r="CR702" s="5"/>
      <c r="CS702" s="5"/>
      <c r="CT702" s="5"/>
      <c r="CU702" s="5"/>
      <c r="CV702" s="5"/>
      <c r="CW702" s="5"/>
      <c r="CX702" s="5"/>
      <c r="CY702" s="5"/>
      <c r="CZ702" s="5"/>
      <c r="DA702" s="5"/>
      <c r="DB702" s="5"/>
      <c r="DC702" s="5"/>
      <c r="DD702" s="5"/>
      <c r="DE702" s="5"/>
      <c r="DF702" s="5"/>
      <c r="DG702" s="5"/>
      <c r="DH702" s="5"/>
      <c r="DI702" s="5"/>
      <c r="DJ702" s="5"/>
      <c r="DK702" s="5"/>
      <c r="DL702" s="5"/>
      <c r="DM702" s="5"/>
      <c r="DN702" s="5"/>
      <c r="DO702" s="5"/>
      <c r="DP702" s="5"/>
      <c r="DQ702" s="5"/>
      <c r="DR702" s="5"/>
      <c r="DS702" s="5"/>
      <c r="DT702" s="5"/>
      <c r="DU702" s="5"/>
      <c r="DV702" s="5"/>
      <c r="DW702" s="5"/>
      <c r="DX702" s="5"/>
      <c r="DY702" s="5"/>
      <c r="DZ702" s="5"/>
      <c r="EA702" s="5"/>
      <c r="EB702" s="5"/>
      <c r="EC702" s="5"/>
      <c r="ED702" s="5"/>
      <c r="EE702" s="5"/>
      <c r="EF702" s="5"/>
      <c r="EG702" s="5"/>
      <c r="EH702" s="5"/>
      <c r="EI702" s="5"/>
      <c r="EJ702" s="5"/>
      <c r="EK702" s="5"/>
      <c r="EL702" s="5"/>
      <c r="EM702" s="5"/>
      <c r="EN702" s="5"/>
      <c r="EO702" s="5"/>
      <c r="EP702" s="5"/>
      <c r="EQ702" s="5"/>
      <c r="ER702" s="5"/>
      <c r="ES702" s="5"/>
      <c r="ET702" s="5"/>
      <c r="EU702" s="5"/>
      <c r="EV702" s="5"/>
      <c r="EW702" s="5"/>
      <c r="EX702" s="5"/>
      <c r="EY702" s="5"/>
      <c r="EZ702" s="5"/>
      <c r="FA702" s="5"/>
      <c r="FB702" s="5"/>
      <c r="FC702" s="5"/>
      <c r="FD702" s="5"/>
    </row>
    <row r="703" spans="3:160"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  <c r="AO703" s="5"/>
      <c r="AP703" s="5"/>
      <c r="AQ703" s="5"/>
      <c r="AR703" s="5"/>
      <c r="AS703" s="5"/>
      <c r="AT703" s="5"/>
      <c r="AU703" s="5"/>
      <c r="AV703" s="5"/>
      <c r="AW703" s="5"/>
      <c r="AX703" s="5"/>
      <c r="AY703" s="5"/>
      <c r="AZ703" s="5"/>
      <c r="BA703" s="5"/>
      <c r="BB703" s="5"/>
      <c r="BC703" s="5"/>
      <c r="BD703" s="5"/>
      <c r="BE703" s="5"/>
      <c r="BF703" s="5"/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5"/>
      <c r="BR703" s="5"/>
      <c r="BS703" s="5"/>
      <c r="BT703" s="5"/>
      <c r="BU703" s="5"/>
      <c r="BV703" s="5"/>
      <c r="BW703" s="5"/>
      <c r="BX703" s="5"/>
      <c r="BY703" s="5"/>
      <c r="BZ703" s="5"/>
      <c r="CA703" s="5"/>
      <c r="CB703" s="5"/>
      <c r="CC703" s="5"/>
      <c r="CD703" s="5"/>
      <c r="CE703" s="5"/>
      <c r="CF703" s="5"/>
      <c r="CG703" s="5"/>
      <c r="CH703" s="5"/>
      <c r="CI703" s="5"/>
      <c r="CJ703" s="5"/>
      <c r="CK703" s="5"/>
      <c r="CL703" s="5"/>
      <c r="CM703" s="5"/>
      <c r="CN703" s="5"/>
      <c r="CO703" s="5"/>
      <c r="CP703" s="5"/>
      <c r="CQ703" s="5"/>
      <c r="CR703" s="5"/>
      <c r="CS703" s="5"/>
      <c r="CT703" s="5"/>
      <c r="CU703" s="5"/>
      <c r="CV703" s="5"/>
      <c r="CW703" s="5"/>
      <c r="CX703" s="5"/>
      <c r="CY703" s="5"/>
      <c r="CZ703" s="5"/>
      <c r="DA703" s="5"/>
      <c r="DB703" s="5"/>
      <c r="DC703" s="5"/>
      <c r="DD703" s="5"/>
      <c r="DE703" s="5"/>
      <c r="DF703" s="5"/>
      <c r="DG703" s="5"/>
      <c r="DH703" s="5"/>
      <c r="DI703" s="5"/>
      <c r="DJ703" s="5"/>
      <c r="DK703" s="5"/>
      <c r="DL703" s="5"/>
      <c r="DM703" s="5"/>
      <c r="DN703" s="5"/>
      <c r="DO703" s="5"/>
      <c r="DP703" s="5"/>
      <c r="DQ703" s="5"/>
      <c r="DR703" s="5"/>
      <c r="DS703" s="5"/>
      <c r="DT703" s="5"/>
      <c r="DU703" s="5"/>
      <c r="DV703" s="5"/>
      <c r="DW703" s="5"/>
      <c r="DX703" s="5"/>
      <c r="DY703" s="5"/>
      <c r="DZ703" s="5"/>
      <c r="EA703" s="5"/>
      <c r="EB703" s="5"/>
      <c r="EC703" s="5"/>
      <c r="ED703" s="5"/>
      <c r="EE703" s="5"/>
      <c r="EF703" s="5"/>
      <c r="EG703" s="5"/>
      <c r="EH703" s="5"/>
      <c r="EI703" s="5"/>
      <c r="EJ703" s="5"/>
      <c r="EK703" s="5"/>
      <c r="EL703" s="5"/>
      <c r="EM703" s="5"/>
      <c r="EN703" s="5"/>
      <c r="EO703" s="5"/>
      <c r="EP703" s="5"/>
      <c r="EQ703" s="5"/>
      <c r="ER703" s="5"/>
      <c r="ES703" s="5"/>
      <c r="ET703" s="5"/>
      <c r="EU703" s="5"/>
      <c r="EV703" s="5"/>
      <c r="EW703" s="5"/>
      <c r="EX703" s="5"/>
      <c r="EY703" s="5"/>
      <c r="EZ703" s="5"/>
      <c r="FA703" s="5"/>
      <c r="FB703" s="5"/>
      <c r="FC703" s="5"/>
      <c r="FD703" s="5"/>
    </row>
    <row r="704" spans="3:160"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  <c r="AO704" s="5"/>
      <c r="AP704" s="5"/>
      <c r="AQ704" s="5"/>
      <c r="AR704" s="5"/>
      <c r="AS704" s="5"/>
      <c r="AT704" s="5"/>
      <c r="AU704" s="5"/>
      <c r="AV704" s="5"/>
      <c r="AW704" s="5"/>
      <c r="AX704" s="5"/>
      <c r="AY704" s="5"/>
      <c r="AZ704" s="5"/>
      <c r="BA704" s="5"/>
      <c r="BB704" s="5"/>
      <c r="BC704" s="5"/>
      <c r="BD704" s="5"/>
      <c r="BE704" s="5"/>
      <c r="BF704" s="5"/>
      <c r="BG704" s="5"/>
      <c r="BH704" s="5"/>
      <c r="BI704" s="5"/>
      <c r="BJ704" s="5"/>
      <c r="BK704" s="5"/>
      <c r="BL704" s="5"/>
      <c r="BM704" s="5"/>
      <c r="BN704" s="5"/>
      <c r="BO704" s="5"/>
      <c r="BP704" s="5"/>
      <c r="BQ704" s="5"/>
      <c r="BR704" s="5"/>
      <c r="BS704" s="5"/>
      <c r="BT704" s="5"/>
      <c r="BU704" s="5"/>
      <c r="BV704" s="5"/>
      <c r="BW704" s="5"/>
      <c r="BX704" s="5"/>
      <c r="BY704" s="5"/>
      <c r="BZ704" s="5"/>
      <c r="CA704" s="5"/>
      <c r="CB704" s="5"/>
      <c r="CC704" s="5"/>
      <c r="CD704" s="5"/>
      <c r="CE704" s="5"/>
      <c r="CF704" s="5"/>
      <c r="CG704" s="5"/>
      <c r="CH704" s="5"/>
      <c r="CI704" s="5"/>
      <c r="CJ704" s="5"/>
      <c r="CK704" s="5"/>
      <c r="CL704" s="5"/>
      <c r="CM704" s="5"/>
      <c r="CN704" s="5"/>
      <c r="CO704" s="5"/>
      <c r="CP704" s="5"/>
      <c r="CQ704" s="5"/>
      <c r="CR704" s="5"/>
      <c r="CS704" s="5"/>
      <c r="CT704" s="5"/>
      <c r="CU704" s="5"/>
      <c r="CV704" s="5"/>
      <c r="CW704" s="5"/>
      <c r="CX704" s="5"/>
      <c r="CY704" s="5"/>
      <c r="CZ704" s="5"/>
      <c r="DA704" s="5"/>
      <c r="DB704" s="5"/>
      <c r="DC704" s="5"/>
      <c r="DD704" s="5"/>
      <c r="DE704" s="5"/>
      <c r="DF704" s="5"/>
      <c r="DG704" s="5"/>
      <c r="DH704" s="5"/>
      <c r="DI704" s="5"/>
      <c r="DJ704" s="5"/>
      <c r="DK704" s="5"/>
      <c r="DL704" s="5"/>
      <c r="DM704" s="5"/>
      <c r="DN704" s="5"/>
      <c r="DO704" s="5"/>
      <c r="DP704" s="5"/>
      <c r="DQ704" s="5"/>
      <c r="DR704" s="5"/>
      <c r="DS704" s="5"/>
      <c r="DT704" s="5"/>
      <c r="DU704" s="5"/>
      <c r="DV704" s="5"/>
      <c r="DW704" s="5"/>
      <c r="DX704" s="5"/>
      <c r="DY704" s="5"/>
      <c r="DZ704" s="5"/>
      <c r="EA704" s="5"/>
      <c r="EB704" s="5"/>
      <c r="EC704" s="5"/>
      <c r="ED704" s="5"/>
      <c r="EE704" s="5"/>
      <c r="EF704" s="5"/>
      <c r="EG704" s="5"/>
      <c r="EH704" s="5"/>
      <c r="EI704" s="5"/>
      <c r="EJ704" s="5"/>
      <c r="EK704" s="5"/>
      <c r="EL704" s="5"/>
      <c r="EM704" s="5"/>
      <c r="EN704" s="5"/>
      <c r="EO704" s="5"/>
      <c r="EP704" s="5"/>
      <c r="EQ704" s="5"/>
      <c r="ER704" s="5"/>
      <c r="ES704" s="5"/>
      <c r="ET704" s="5"/>
      <c r="EU704" s="5"/>
      <c r="EV704" s="5"/>
      <c r="EW704" s="5"/>
      <c r="EX704" s="5"/>
      <c r="EY704" s="5"/>
      <c r="EZ704" s="5"/>
      <c r="FA704" s="5"/>
      <c r="FB704" s="5"/>
      <c r="FC704" s="5"/>
      <c r="FD704" s="5"/>
    </row>
    <row r="705" spans="2:160"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  <c r="AO705" s="5"/>
      <c r="AP705" s="5"/>
      <c r="AQ705" s="5"/>
      <c r="AR705" s="5"/>
      <c r="AS705" s="5"/>
      <c r="AT705" s="5"/>
      <c r="AU705" s="5"/>
      <c r="AV705" s="5"/>
      <c r="AW705" s="5"/>
      <c r="AX705" s="5"/>
      <c r="AY705" s="5"/>
      <c r="AZ705" s="5"/>
      <c r="BA705" s="5"/>
      <c r="BB705" s="5"/>
      <c r="BC705" s="5"/>
      <c r="BD705" s="5"/>
      <c r="BE705" s="5"/>
      <c r="BF705" s="5"/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5"/>
      <c r="BR705" s="5"/>
      <c r="BS705" s="5"/>
      <c r="BT705" s="5"/>
      <c r="BU705" s="5"/>
      <c r="BV705" s="5"/>
      <c r="BW705" s="5"/>
      <c r="BX705" s="5"/>
      <c r="BY705" s="5"/>
      <c r="BZ705" s="5"/>
      <c r="CA705" s="5"/>
      <c r="CB705" s="5"/>
      <c r="CC705" s="5"/>
      <c r="CD705" s="5"/>
      <c r="CE705" s="5"/>
      <c r="CF705" s="5"/>
      <c r="CG705" s="5"/>
      <c r="CH705" s="5"/>
      <c r="CI705" s="5"/>
      <c r="CJ705" s="5"/>
      <c r="CK705" s="5"/>
      <c r="CL705" s="5"/>
      <c r="CM705" s="5"/>
      <c r="CN705" s="5"/>
      <c r="CO705" s="5"/>
      <c r="CP705" s="5"/>
      <c r="CQ705" s="5"/>
      <c r="CR705" s="5"/>
      <c r="CS705" s="5"/>
      <c r="CT705" s="5"/>
      <c r="CU705" s="5"/>
      <c r="CV705" s="5"/>
      <c r="CW705" s="5"/>
      <c r="CX705" s="5"/>
      <c r="CY705" s="5"/>
      <c r="CZ705" s="5"/>
      <c r="DA705" s="5"/>
      <c r="DB705" s="5"/>
      <c r="DC705" s="5"/>
      <c r="DD705" s="5"/>
      <c r="DE705" s="5"/>
      <c r="DF705" s="5"/>
      <c r="DG705" s="5"/>
      <c r="DH705" s="5"/>
      <c r="DI705" s="5"/>
      <c r="DJ705" s="5"/>
      <c r="DK705" s="5"/>
      <c r="DL705" s="5"/>
      <c r="DM705" s="5"/>
      <c r="DN705" s="5"/>
      <c r="DO705" s="5"/>
      <c r="DP705" s="5"/>
      <c r="DQ705" s="5"/>
      <c r="DR705" s="5"/>
      <c r="DS705" s="5"/>
      <c r="DT705" s="5"/>
      <c r="DU705" s="5"/>
      <c r="DV705" s="5"/>
      <c r="DW705" s="5"/>
      <c r="DX705" s="5"/>
      <c r="DY705" s="5"/>
      <c r="DZ705" s="5"/>
      <c r="EA705" s="5"/>
      <c r="EB705" s="5"/>
      <c r="EC705" s="5"/>
      <c r="ED705" s="5"/>
      <c r="EE705" s="5"/>
      <c r="EF705" s="5"/>
      <c r="EG705" s="5"/>
      <c r="EH705" s="5"/>
      <c r="EI705" s="5"/>
      <c r="EJ705" s="5"/>
      <c r="EK705" s="5"/>
      <c r="EL705" s="5"/>
      <c r="EM705" s="5"/>
      <c r="EN705" s="5"/>
      <c r="EO705" s="5"/>
      <c r="EP705" s="5"/>
      <c r="EQ705" s="5"/>
      <c r="ER705" s="5"/>
      <c r="ES705" s="5"/>
      <c r="ET705" s="5"/>
      <c r="EU705" s="5"/>
      <c r="EV705" s="5"/>
      <c r="EW705" s="5"/>
      <c r="EX705" s="5"/>
      <c r="EY705" s="5"/>
      <c r="EZ705" s="5"/>
      <c r="FA705" s="5"/>
      <c r="FB705" s="5"/>
      <c r="FC705" s="5"/>
      <c r="FD705" s="5"/>
    </row>
    <row r="706" spans="2:160"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  <c r="AO706" s="5"/>
      <c r="AP706" s="5"/>
      <c r="AQ706" s="5"/>
      <c r="AR706" s="5"/>
      <c r="AS706" s="5"/>
      <c r="AT706" s="5"/>
      <c r="AU706" s="5"/>
      <c r="AV706" s="5"/>
      <c r="AW706" s="5"/>
      <c r="AX706" s="5"/>
      <c r="AY706" s="5"/>
      <c r="AZ706" s="5"/>
      <c r="BA706" s="5"/>
      <c r="BB706" s="5"/>
      <c r="BC706" s="5"/>
      <c r="BD706" s="5"/>
      <c r="BE706" s="5"/>
      <c r="BF706" s="5"/>
      <c r="BG706" s="5"/>
      <c r="BH706" s="5"/>
      <c r="BI706" s="5"/>
      <c r="BJ706" s="5"/>
      <c r="BK706" s="5"/>
      <c r="BL706" s="5"/>
      <c r="BM706" s="5"/>
      <c r="BN706" s="5"/>
      <c r="BO706" s="5"/>
      <c r="BP706" s="5"/>
      <c r="BQ706" s="5"/>
      <c r="BR706" s="5"/>
      <c r="BS706" s="5"/>
      <c r="BT706" s="5"/>
      <c r="BU706" s="5"/>
      <c r="BV706" s="5"/>
      <c r="BW706" s="5"/>
      <c r="BX706" s="5"/>
      <c r="BY706" s="5"/>
      <c r="BZ706" s="5"/>
      <c r="CA706" s="5"/>
      <c r="CB706" s="5"/>
      <c r="CC706" s="5"/>
      <c r="CD706" s="5"/>
      <c r="CE706" s="5"/>
      <c r="CF706" s="5"/>
      <c r="CG706" s="5"/>
      <c r="CH706" s="5"/>
      <c r="CI706" s="5"/>
      <c r="CJ706" s="5"/>
      <c r="CK706" s="5"/>
      <c r="CL706" s="5"/>
      <c r="CM706" s="5"/>
      <c r="CN706" s="5"/>
      <c r="CO706" s="5"/>
      <c r="CP706" s="5"/>
      <c r="CQ706" s="5"/>
      <c r="CR706" s="5"/>
      <c r="CS706" s="5"/>
      <c r="CT706" s="5"/>
      <c r="CU706" s="5"/>
      <c r="CV706" s="5"/>
      <c r="CW706" s="5"/>
      <c r="CX706" s="5"/>
      <c r="CY706" s="5"/>
      <c r="CZ706" s="5"/>
      <c r="DA706" s="5"/>
      <c r="DB706" s="5"/>
      <c r="DC706" s="5"/>
      <c r="DD706" s="5"/>
      <c r="DE706" s="5"/>
      <c r="DF706" s="5"/>
      <c r="DG706" s="5"/>
      <c r="DH706" s="5"/>
      <c r="DI706" s="5"/>
      <c r="DJ706" s="5"/>
      <c r="DK706" s="5"/>
      <c r="DL706" s="5"/>
      <c r="DM706" s="5"/>
      <c r="DN706" s="5"/>
      <c r="DO706" s="5"/>
      <c r="DP706" s="5"/>
      <c r="DQ706" s="5"/>
      <c r="DR706" s="5"/>
      <c r="DS706" s="5"/>
      <c r="DT706" s="5"/>
      <c r="DU706" s="5"/>
      <c r="DV706" s="5"/>
      <c r="DW706" s="5"/>
      <c r="DX706" s="5"/>
      <c r="DY706" s="5"/>
      <c r="DZ706" s="5"/>
      <c r="EA706" s="5"/>
      <c r="EB706" s="5"/>
      <c r="EC706" s="5"/>
      <c r="ED706" s="5"/>
      <c r="EE706" s="5"/>
      <c r="EF706" s="5"/>
      <c r="EG706" s="5"/>
      <c r="EH706" s="5"/>
      <c r="EI706" s="5"/>
      <c r="EJ706" s="5"/>
      <c r="EK706" s="5"/>
      <c r="EL706" s="5"/>
      <c r="EM706" s="5"/>
      <c r="EN706" s="5"/>
      <c r="EO706" s="5"/>
      <c r="EP706" s="5"/>
      <c r="EQ706" s="5"/>
      <c r="ER706" s="5"/>
      <c r="ES706" s="5"/>
      <c r="ET706" s="5"/>
      <c r="EU706" s="5"/>
      <c r="EV706" s="5"/>
      <c r="EW706" s="5"/>
      <c r="EX706" s="5"/>
      <c r="EY706" s="5"/>
      <c r="EZ706" s="5"/>
      <c r="FA706" s="5"/>
      <c r="FB706" s="5"/>
      <c r="FC706" s="5"/>
      <c r="FD706" s="5"/>
    </row>
    <row r="707" spans="2:160"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  <c r="AO707" s="5"/>
      <c r="AP707" s="5"/>
      <c r="AQ707" s="5"/>
      <c r="AR707" s="5"/>
      <c r="AS707" s="5"/>
      <c r="AT707" s="5"/>
      <c r="AU707" s="5"/>
      <c r="AV707" s="5"/>
      <c r="AW707" s="5"/>
      <c r="AX707" s="5"/>
      <c r="AY707" s="5"/>
      <c r="AZ707" s="5"/>
      <c r="BA707" s="5"/>
      <c r="BB707" s="5"/>
      <c r="BC707" s="5"/>
      <c r="BD707" s="5"/>
      <c r="BE707" s="5"/>
      <c r="BF707" s="5"/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5"/>
      <c r="BR707" s="5"/>
      <c r="BS707" s="5"/>
      <c r="BT707" s="5"/>
      <c r="BU707" s="5"/>
      <c r="BV707" s="5"/>
      <c r="BW707" s="5"/>
      <c r="BX707" s="5"/>
      <c r="BY707" s="5"/>
      <c r="BZ707" s="5"/>
      <c r="CA707" s="5"/>
      <c r="CB707" s="5"/>
      <c r="CC707" s="5"/>
      <c r="CD707" s="5"/>
      <c r="CE707" s="5"/>
      <c r="CF707" s="5"/>
      <c r="CG707" s="5"/>
      <c r="CH707" s="5"/>
      <c r="CI707" s="5"/>
      <c r="CJ707" s="5"/>
      <c r="CK707" s="5"/>
      <c r="CL707" s="5"/>
      <c r="CM707" s="5"/>
      <c r="CN707" s="5"/>
      <c r="CO707" s="5"/>
      <c r="CP707" s="5"/>
      <c r="CQ707" s="5"/>
      <c r="CR707" s="5"/>
      <c r="CS707" s="5"/>
      <c r="CT707" s="5"/>
      <c r="CU707" s="5"/>
      <c r="CV707" s="5"/>
      <c r="CW707" s="5"/>
      <c r="CX707" s="5"/>
      <c r="CY707" s="5"/>
      <c r="CZ707" s="5"/>
      <c r="DA707" s="5"/>
      <c r="DB707" s="5"/>
      <c r="DC707" s="5"/>
      <c r="DD707" s="5"/>
      <c r="DE707" s="5"/>
      <c r="DF707" s="5"/>
      <c r="DG707" s="5"/>
      <c r="DH707" s="5"/>
      <c r="DI707" s="5"/>
      <c r="DJ707" s="5"/>
      <c r="DK707" s="5"/>
      <c r="DL707" s="5"/>
      <c r="DM707" s="5"/>
      <c r="DN707" s="5"/>
      <c r="DO707" s="5"/>
      <c r="DP707" s="5"/>
      <c r="DQ707" s="5"/>
      <c r="DR707" s="5"/>
      <c r="DS707" s="5"/>
      <c r="DT707" s="5"/>
      <c r="DU707" s="5"/>
      <c r="DV707" s="5"/>
      <c r="DW707" s="5"/>
      <c r="DX707" s="5"/>
      <c r="DY707" s="5"/>
      <c r="DZ707" s="5"/>
      <c r="EA707" s="5"/>
      <c r="EB707" s="5"/>
      <c r="EC707" s="5"/>
      <c r="ED707" s="5"/>
      <c r="EE707" s="5"/>
      <c r="EF707" s="5"/>
      <c r="EG707" s="5"/>
      <c r="EH707" s="5"/>
      <c r="EI707" s="5"/>
      <c r="EJ707" s="5"/>
      <c r="EK707" s="5"/>
      <c r="EL707" s="5"/>
      <c r="EM707" s="5"/>
      <c r="EN707" s="5"/>
      <c r="EO707" s="5"/>
      <c r="EP707" s="5"/>
      <c r="EQ707" s="5"/>
      <c r="ER707" s="5"/>
      <c r="ES707" s="5"/>
      <c r="ET707" s="5"/>
      <c r="EU707" s="5"/>
      <c r="EV707" s="5"/>
      <c r="EW707" s="5"/>
      <c r="EX707" s="5"/>
      <c r="EY707" s="5"/>
      <c r="EZ707" s="5"/>
      <c r="FA707" s="5"/>
      <c r="FB707" s="5"/>
      <c r="FC707" s="5"/>
      <c r="FD707" s="5"/>
    </row>
    <row r="708" spans="2:160"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  <c r="AO708" s="5"/>
      <c r="AP708" s="5"/>
      <c r="AQ708" s="5"/>
      <c r="AR708" s="5"/>
      <c r="AS708" s="5"/>
      <c r="AT708" s="5"/>
      <c r="AU708" s="5"/>
      <c r="AV708" s="5"/>
      <c r="AW708" s="5"/>
      <c r="AX708" s="5"/>
      <c r="AY708" s="5"/>
      <c r="AZ708" s="5"/>
      <c r="BA708" s="5"/>
      <c r="BB708" s="5"/>
      <c r="BC708" s="5"/>
      <c r="BD708" s="5"/>
      <c r="BE708" s="5"/>
      <c r="BF708" s="5"/>
      <c r="BG708" s="5"/>
      <c r="BH708" s="5"/>
      <c r="BI708" s="5"/>
      <c r="BJ708" s="5"/>
      <c r="BK708" s="5"/>
      <c r="BL708" s="5"/>
      <c r="BM708" s="5"/>
      <c r="BN708" s="5"/>
      <c r="BO708" s="5"/>
      <c r="BP708" s="5"/>
      <c r="BQ708" s="5"/>
      <c r="BR708" s="5"/>
      <c r="BS708" s="5"/>
      <c r="BT708" s="5"/>
      <c r="BU708" s="5"/>
      <c r="BV708" s="5"/>
      <c r="BW708" s="5"/>
      <c r="BX708" s="5"/>
      <c r="BY708" s="5"/>
      <c r="BZ708" s="5"/>
      <c r="CA708" s="5"/>
      <c r="CB708" s="5"/>
      <c r="CC708" s="5"/>
      <c r="CD708" s="5"/>
      <c r="CE708" s="5"/>
      <c r="CF708" s="5"/>
      <c r="CG708" s="5"/>
      <c r="CH708" s="5"/>
      <c r="CI708" s="5"/>
      <c r="CJ708" s="5"/>
      <c r="CK708" s="5"/>
      <c r="CL708" s="5"/>
      <c r="CM708" s="5"/>
      <c r="CN708" s="5"/>
      <c r="CO708" s="5"/>
      <c r="CP708" s="5"/>
      <c r="CQ708" s="5"/>
      <c r="CR708" s="5"/>
      <c r="CS708" s="5"/>
      <c r="CT708" s="5"/>
      <c r="CU708" s="5"/>
      <c r="CV708" s="5"/>
      <c r="CW708" s="5"/>
      <c r="CX708" s="5"/>
      <c r="CY708" s="5"/>
      <c r="CZ708" s="5"/>
      <c r="DA708" s="5"/>
      <c r="DB708" s="5"/>
      <c r="DC708" s="5"/>
      <c r="DD708" s="5"/>
      <c r="DE708" s="5"/>
      <c r="DF708" s="5"/>
      <c r="DG708" s="5"/>
      <c r="DH708" s="5"/>
      <c r="DI708" s="5"/>
      <c r="DJ708" s="5"/>
      <c r="DK708" s="5"/>
      <c r="DL708" s="5"/>
      <c r="DM708" s="5"/>
      <c r="DN708" s="5"/>
      <c r="DO708" s="5"/>
      <c r="DP708" s="5"/>
      <c r="DQ708" s="5"/>
      <c r="DR708" s="5"/>
      <c r="DS708" s="5"/>
      <c r="DT708" s="5"/>
      <c r="DU708" s="5"/>
      <c r="DV708" s="5"/>
      <c r="DW708" s="5"/>
      <c r="DX708" s="5"/>
      <c r="DY708" s="5"/>
      <c r="DZ708" s="5"/>
      <c r="EA708" s="5"/>
      <c r="EB708" s="5"/>
      <c r="EC708" s="5"/>
      <c r="ED708" s="5"/>
      <c r="EE708" s="5"/>
      <c r="EF708" s="5"/>
      <c r="EG708" s="5"/>
      <c r="EH708" s="5"/>
      <c r="EI708" s="5"/>
      <c r="EJ708" s="5"/>
      <c r="EK708" s="5"/>
      <c r="EL708" s="5"/>
      <c r="EM708" s="5"/>
      <c r="EN708" s="5"/>
      <c r="EO708" s="5"/>
      <c r="EP708" s="5"/>
      <c r="EQ708" s="5"/>
      <c r="ER708" s="5"/>
      <c r="ES708" s="5"/>
      <c r="ET708" s="5"/>
      <c r="EU708" s="5"/>
      <c r="EV708" s="5"/>
      <c r="EW708" s="5"/>
      <c r="EX708" s="5"/>
      <c r="EY708" s="5"/>
      <c r="EZ708" s="5"/>
      <c r="FA708" s="5"/>
      <c r="FB708" s="5"/>
      <c r="FC708" s="5"/>
      <c r="FD708" s="5"/>
    </row>
    <row r="709" spans="2:160"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  <c r="AO709" s="5"/>
      <c r="AP709" s="5"/>
      <c r="AQ709" s="5"/>
      <c r="AR709" s="5"/>
      <c r="AS709" s="5"/>
      <c r="AT709" s="5"/>
      <c r="AU709" s="5"/>
      <c r="AV709" s="5"/>
      <c r="AW709" s="5"/>
      <c r="AX709" s="5"/>
      <c r="AY709" s="5"/>
      <c r="AZ709" s="5"/>
      <c r="BA709" s="5"/>
      <c r="BB709" s="5"/>
      <c r="BC709" s="5"/>
      <c r="BD709" s="5"/>
      <c r="BE709" s="5"/>
      <c r="BF709" s="5"/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5"/>
      <c r="BR709" s="5"/>
      <c r="BS709" s="5"/>
      <c r="BT709" s="5"/>
      <c r="BU709" s="5"/>
      <c r="BV709" s="5"/>
      <c r="BW709" s="5"/>
      <c r="BX709" s="5"/>
      <c r="BY709" s="5"/>
      <c r="BZ709" s="5"/>
      <c r="CA709" s="5"/>
      <c r="CB709" s="5"/>
      <c r="CC709" s="5"/>
      <c r="CD709" s="5"/>
      <c r="CE709" s="5"/>
      <c r="CF709" s="5"/>
      <c r="CG709" s="5"/>
      <c r="CH709" s="5"/>
      <c r="CI709" s="5"/>
      <c r="CJ709" s="5"/>
      <c r="CK709" s="5"/>
      <c r="CL709" s="5"/>
      <c r="CM709" s="5"/>
      <c r="CN709" s="5"/>
      <c r="CO709" s="5"/>
      <c r="CP709" s="5"/>
      <c r="CQ709" s="5"/>
      <c r="CR709" s="5"/>
      <c r="CS709" s="5"/>
      <c r="CT709" s="5"/>
      <c r="CU709" s="5"/>
      <c r="CV709" s="5"/>
      <c r="CW709" s="5"/>
      <c r="CX709" s="5"/>
      <c r="CY709" s="5"/>
      <c r="CZ709" s="5"/>
      <c r="DA709" s="5"/>
      <c r="DB709" s="5"/>
      <c r="DC709" s="5"/>
      <c r="DD709" s="5"/>
      <c r="DE709" s="5"/>
      <c r="DF709" s="5"/>
      <c r="DG709" s="5"/>
      <c r="DH709" s="5"/>
      <c r="DI709" s="5"/>
      <c r="DJ709" s="5"/>
      <c r="DK709" s="5"/>
      <c r="DL709" s="5"/>
      <c r="DM709" s="5"/>
      <c r="DN709" s="5"/>
      <c r="DO709" s="5"/>
      <c r="DP709" s="5"/>
      <c r="DQ709" s="5"/>
      <c r="DR709" s="5"/>
      <c r="DS709" s="5"/>
      <c r="DT709" s="5"/>
      <c r="DU709" s="5"/>
      <c r="DV709" s="5"/>
      <c r="DW709" s="5"/>
      <c r="DX709" s="5"/>
      <c r="DY709" s="5"/>
      <c r="DZ709" s="5"/>
      <c r="EA709" s="5"/>
      <c r="EB709" s="5"/>
      <c r="EC709" s="5"/>
      <c r="ED709" s="5"/>
      <c r="EE709" s="5"/>
      <c r="EF709" s="5"/>
      <c r="EG709" s="5"/>
      <c r="EH709" s="5"/>
      <c r="EI709" s="5"/>
      <c r="EJ709" s="5"/>
      <c r="EK709" s="5"/>
      <c r="EL709" s="5"/>
      <c r="EM709" s="5"/>
      <c r="EN709" s="5"/>
      <c r="EO709" s="5"/>
      <c r="EP709" s="5"/>
      <c r="EQ709" s="5"/>
      <c r="ER709" s="5"/>
      <c r="ES709" s="5"/>
      <c r="ET709" s="5"/>
      <c r="EU709" s="5"/>
      <c r="EV709" s="5"/>
      <c r="EW709" s="5"/>
      <c r="EX709" s="5"/>
      <c r="EY709" s="5"/>
      <c r="EZ709" s="5"/>
      <c r="FA709" s="5"/>
      <c r="FB709" s="5"/>
      <c r="FC709" s="5"/>
      <c r="FD709" s="5"/>
    </row>
    <row r="710" spans="2:160"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  <c r="AO710" s="5"/>
      <c r="AP710" s="5"/>
      <c r="AQ710" s="5"/>
      <c r="AR710" s="5"/>
      <c r="AS710" s="5"/>
      <c r="AT710" s="5"/>
      <c r="AU710" s="5"/>
      <c r="AV710" s="5"/>
      <c r="AW710" s="5"/>
      <c r="AX710" s="5"/>
      <c r="AY710" s="5"/>
      <c r="AZ710" s="5"/>
      <c r="BA710" s="5"/>
      <c r="BB710" s="5"/>
      <c r="BC710" s="5"/>
      <c r="BD710" s="5"/>
      <c r="BE710" s="5"/>
      <c r="BF710" s="5"/>
      <c r="BG710" s="5"/>
      <c r="BH710" s="5"/>
      <c r="BI710" s="5"/>
      <c r="BJ710" s="5"/>
      <c r="BK710" s="5"/>
      <c r="BL710" s="5"/>
      <c r="BM710" s="5"/>
      <c r="BN710" s="5"/>
      <c r="BO710" s="5"/>
      <c r="BP710" s="5"/>
      <c r="BQ710" s="5"/>
      <c r="BR710" s="5"/>
      <c r="BS710" s="5"/>
      <c r="BT710" s="5"/>
      <c r="BU710" s="5"/>
      <c r="BV710" s="5"/>
      <c r="BW710" s="5"/>
      <c r="BX710" s="5"/>
      <c r="BY710" s="5"/>
      <c r="BZ710" s="5"/>
      <c r="CA710" s="5"/>
      <c r="CB710" s="5"/>
      <c r="CC710" s="5"/>
      <c r="CD710" s="5"/>
      <c r="CE710" s="5"/>
      <c r="CF710" s="5"/>
      <c r="CG710" s="5"/>
      <c r="CH710" s="5"/>
      <c r="CI710" s="5"/>
      <c r="CJ710" s="5"/>
      <c r="CK710" s="5"/>
      <c r="CL710" s="5"/>
      <c r="CM710" s="5"/>
      <c r="CN710" s="5"/>
      <c r="CO710" s="5"/>
      <c r="CP710" s="5"/>
      <c r="CQ710" s="5"/>
      <c r="CR710" s="5"/>
      <c r="CS710" s="5"/>
      <c r="CT710" s="5"/>
      <c r="CU710" s="5"/>
      <c r="CV710" s="5"/>
      <c r="CW710" s="5"/>
      <c r="CX710" s="5"/>
      <c r="CY710" s="5"/>
      <c r="CZ710" s="5"/>
      <c r="DA710" s="5"/>
      <c r="DB710" s="5"/>
      <c r="DC710" s="5"/>
      <c r="DD710" s="5"/>
      <c r="DE710" s="5"/>
      <c r="DF710" s="5"/>
      <c r="DG710" s="5"/>
      <c r="DH710" s="5"/>
      <c r="DI710" s="5"/>
      <c r="DJ710" s="5"/>
      <c r="DK710" s="5"/>
      <c r="DL710" s="5"/>
      <c r="DM710" s="5"/>
      <c r="DN710" s="5"/>
      <c r="DO710" s="5"/>
      <c r="DP710" s="5"/>
      <c r="DQ710" s="5"/>
      <c r="DR710" s="5"/>
      <c r="DS710" s="5"/>
      <c r="DT710" s="5"/>
      <c r="DU710" s="5"/>
      <c r="DV710" s="5"/>
      <c r="DW710" s="5"/>
      <c r="DX710" s="5"/>
      <c r="DY710" s="5"/>
      <c r="DZ710" s="5"/>
      <c r="EA710" s="5"/>
      <c r="EB710" s="5"/>
      <c r="EC710" s="5"/>
      <c r="ED710" s="5"/>
      <c r="EE710" s="5"/>
      <c r="EF710" s="5"/>
      <c r="EG710" s="5"/>
      <c r="EH710" s="5"/>
      <c r="EI710" s="5"/>
      <c r="EJ710" s="5"/>
      <c r="EK710" s="5"/>
      <c r="EL710" s="5"/>
      <c r="EM710" s="5"/>
      <c r="EN710" s="5"/>
      <c r="EO710" s="5"/>
      <c r="EP710" s="5"/>
      <c r="EQ710" s="5"/>
      <c r="ER710" s="5"/>
      <c r="ES710" s="5"/>
      <c r="ET710" s="5"/>
      <c r="EU710" s="5"/>
      <c r="EV710" s="5"/>
      <c r="EW710" s="5"/>
      <c r="EX710" s="5"/>
      <c r="EY710" s="5"/>
      <c r="EZ710" s="5"/>
      <c r="FA710" s="5"/>
      <c r="FB710" s="5"/>
      <c r="FC710" s="5"/>
      <c r="FD710" s="5"/>
    </row>
    <row r="711" spans="2:160"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  <c r="AO711" s="5"/>
      <c r="AP711" s="5"/>
      <c r="AQ711" s="5"/>
      <c r="AR711" s="5"/>
      <c r="AS711" s="5"/>
      <c r="AT711" s="5"/>
      <c r="AU711" s="5"/>
      <c r="AV711" s="5"/>
      <c r="AW711" s="5"/>
      <c r="AX711" s="5"/>
      <c r="AY711" s="5"/>
      <c r="AZ711" s="5"/>
      <c r="BA711" s="5"/>
      <c r="BB711" s="5"/>
      <c r="BC711" s="5"/>
      <c r="BD711" s="5"/>
      <c r="BE711" s="5"/>
      <c r="BF711" s="5"/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5"/>
      <c r="BR711" s="5"/>
      <c r="BS711" s="5"/>
      <c r="BT711" s="5"/>
      <c r="BU711" s="5"/>
      <c r="BV711" s="5"/>
      <c r="BW711" s="5"/>
      <c r="BX711" s="5"/>
      <c r="BY711" s="5"/>
      <c r="BZ711" s="5"/>
      <c r="CA711" s="5"/>
      <c r="CB711" s="5"/>
      <c r="CC711" s="5"/>
      <c r="CD711" s="5"/>
      <c r="CE711" s="5"/>
      <c r="CF711" s="5"/>
      <c r="CG711" s="5"/>
      <c r="CH711" s="5"/>
      <c r="CI711" s="5"/>
      <c r="CJ711" s="5"/>
      <c r="CK711" s="5"/>
      <c r="CL711" s="5"/>
      <c r="CM711" s="5"/>
      <c r="CN711" s="5"/>
      <c r="CO711" s="5"/>
      <c r="CP711" s="5"/>
      <c r="CQ711" s="5"/>
      <c r="CR711" s="5"/>
      <c r="CS711" s="5"/>
      <c r="CT711" s="5"/>
      <c r="CU711" s="5"/>
      <c r="CV711" s="5"/>
      <c r="CW711" s="5"/>
      <c r="CX711" s="5"/>
      <c r="CY711" s="5"/>
      <c r="CZ711" s="5"/>
      <c r="DA711" s="5"/>
      <c r="DB711" s="5"/>
      <c r="DC711" s="5"/>
      <c r="DD711" s="5"/>
      <c r="DE711" s="5"/>
      <c r="DF711" s="5"/>
      <c r="DG711" s="5"/>
      <c r="DH711" s="5"/>
      <c r="DI711" s="5"/>
      <c r="DJ711" s="5"/>
      <c r="DK711" s="5"/>
      <c r="DL711" s="5"/>
      <c r="DM711" s="5"/>
      <c r="DN711" s="5"/>
      <c r="DO711" s="5"/>
      <c r="DP711" s="5"/>
      <c r="DQ711" s="5"/>
      <c r="DR711" s="5"/>
      <c r="DS711" s="5"/>
      <c r="DT711" s="5"/>
      <c r="DU711" s="5"/>
      <c r="DV711" s="5"/>
      <c r="DW711" s="5"/>
      <c r="DX711" s="5"/>
      <c r="DY711" s="5"/>
      <c r="DZ711" s="5"/>
      <c r="EA711" s="5"/>
      <c r="EB711" s="5"/>
      <c r="EC711" s="5"/>
      <c r="ED711" s="5"/>
      <c r="EE711" s="5"/>
      <c r="EF711" s="5"/>
      <c r="EG711" s="5"/>
      <c r="EH711" s="5"/>
      <c r="EI711" s="5"/>
      <c r="EJ711" s="5"/>
      <c r="EK711" s="5"/>
      <c r="EL711" s="5"/>
      <c r="EM711" s="5"/>
      <c r="EN711" s="5"/>
      <c r="EO711" s="5"/>
      <c r="EP711" s="5"/>
      <c r="EQ711" s="5"/>
      <c r="ER711" s="5"/>
      <c r="ES711" s="5"/>
      <c r="ET711" s="5"/>
      <c r="EU711" s="5"/>
      <c r="EV711" s="5"/>
      <c r="EW711" s="5"/>
      <c r="EX711" s="5"/>
      <c r="EY711" s="5"/>
      <c r="EZ711" s="5"/>
      <c r="FA711" s="5"/>
      <c r="FB711" s="5"/>
      <c r="FC711" s="5"/>
      <c r="FD711" s="5"/>
    </row>
    <row r="712" spans="2:160"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  <c r="AO712" s="5"/>
      <c r="AP712" s="5"/>
      <c r="AQ712" s="5"/>
      <c r="AR712" s="5"/>
      <c r="AS712" s="5"/>
      <c r="AT712" s="5"/>
      <c r="AU712" s="5"/>
      <c r="AV712" s="5"/>
      <c r="AW712" s="5"/>
      <c r="AX712" s="5"/>
      <c r="AY712" s="5"/>
      <c r="AZ712" s="5"/>
      <c r="BA712" s="5"/>
      <c r="BB712" s="5"/>
      <c r="BC712" s="5"/>
      <c r="BD712" s="5"/>
      <c r="BE712" s="5"/>
      <c r="BF712" s="5"/>
      <c r="BG712" s="5"/>
      <c r="BH712" s="5"/>
      <c r="BI712" s="5"/>
      <c r="BJ712" s="5"/>
      <c r="BK712" s="5"/>
      <c r="BL712" s="5"/>
      <c r="BM712" s="5"/>
      <c r="BN712" s="5"/>
      <c r="BO712" s="5"/>
      <c r="BP712" s="5"/>
      <c r="BQ712" s="5"/>
      <c r="BR712" s="5"/>
      <c r="BS712" s="5"/>
      <c r="BT712" s="5"/>
      <c r="BU712" s="5"/>
      <c r="BV712" s="5"/>
      <c r="BW712" s="5"/>
      <c r="BX712" s="5"/>
      <c r="BY712" s="5"/>
      <c r="BZ712" s="5"/>
      <c r="CA712" s="5"/>
      <c r="CB712" s="5"/>
      <c r="CC712" s="5"/>
      <c r="CD712" s="5"/>
      <c r="CE712" s="5"/>
      <c r="CF712" s="5"/>
      <c r="CG712" s="5"/>
      <c r="CH712" s="5"/>
      <c r="CI712" s="5"/>
      <c r="CJ712" s="5"/>
      <c r="CK712" s="5"/>
      <c r="CL712" s="5"/>
      <c r="CM712" s="5"/>
      <c r="CN712" s="5"/>
      <c r="CO712" s="5"/>
      <c r="CP712" s="5"/>
      <c r="CQ712" s="5"/>
      <c r="CR712" s="5"/>
      <c r="CS712" s="5"/>
      <c r="CT712" s="5"/>
      <c r="CU712" s="5"/>
      <c r="CV712" s="5"/>
      <c r="CW712" s="5"/>
      <c r="CX712" s="5"/>
      <c r="CY712" s="5"/>
      <c r="CZ712" s="5"/>
      <c r="DA712" s="5"/>
      <c r="DB712" s="5"/>
      <c r="DC712" s="5"/>
      <c r="DD712" s="5"/>
      <c r="DE712" s="5"/>
      <c r="DF712" s="5"/>
      <c r="DG712" s="5"/>
      <c r="DH712" s="5"/>
      <c r="DI712" s="5"/>
      <c r="DJ712" s="5"/>
      <c r="DK712" s="5"/>
      <c r="DL712" s="5"/>
      <c r="DM712" s="5"/>
      <c r="DN712" s="5"/>
      <c r="DO712" s="5"/>
      <c r="DP712" s="5"/>
      <c r="DQ712" s="5"/>
      <c r="DR712" s="5"/>
      <c r="DS712" s="5"/>
      <c r="DT712" s="5"/>
      <c r="DU712" s="5"/>
      <c r="DV712" s="5"/>
      <c r="DW712" s="5"/>
      <c r="DX712" s="5"/>
      <c r="DY712" s="5"/>
      <c r="DZ712" s="5"/>
      <c r="EA712" s="5"/>
      <c r="EB712" s="5"/>
      <c r="EC712" s="5"/>
      <c r="ED712" s="5"/>
      <c r="EE712" s="5"/>
      <c r="EF712" s="5"/>
      <c r="EG712" s="5"/>
      <c r="EH712" s="5"/>
      <c r="EI712" s="5"/>
      <c r="EJ712" s="5"/>
      <c r="EK712" s="5"/>
      <c r="EL712" s="5"/>
      <c r="EM712" s="5"/>
      <c r="EN712" s="5"/>
      <c r="EO712" s="5"/>
      <c r="EP712" s="5"/>
      <c r="EQ712" s="5"/>
      <c r="ER712" s="5"/>
      <c r="ES712" s="5"/>
      <c r="ET712" s="5"/>
      <c r="EU712" s="5"/>
      <c r="EV712" s="5"/>
      <c r="EW712" s="5"/>
      <c r="EX712" s="5"/>
      <c r="EY712" s="5"/>
      <c r="EZ712" s="5"/>
      <c r="FA712" s="5"/>
      <c r="FB712" s="5"/>
      <c r="FC712" s="5"/>
      <c r="FD712" s="5"/>
    </row>
    <row r="713" spans="2:160">
      <c r="B713" s="3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  <c r="AO713" s="5"/>
      <c r="AP713" s="5"/>
      <c r="AQ713" s="5"/>
      <c r="AR713" s="5"/>
      <c r="AS713" s="5"/>
      <c r="AT713" s="5"/>
      <c r="AU713" s="5"/>
      <c r="AV713" s="5"/>
      <c r="AW713" s="5"/>
      <c r="AX713" s="5"/>
      <c r="AY713" s="5"/>
      <c r="AZ713" s="5"/>
      <c r="BA713" s="5"/>
      <c r="BB713" s="5"/>
      <c r="BC713" s="5"/>
      <c r="BD713" s="5"/>
      <c r="BE713" s="5"/>
      <c r="BF713" s="5"/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5"/>
      <c r="BR713" s="5"/>
      <c r="BS713" s="5"/>
      <c r="BT713" s="5"/>
      <c r="BU713" s="5"/>
      <c r="BV713" s="5"/>
      <c r="BW713" s="5"/>
      <c r="BX713" s="5"/>
      <c r="BY713" s="5"/>
      <c r="BZ713" s="5"/>
      <c r="CA713" s="5"/>
      <c r="CB713" s="5"/>
      <c r="CC713" s="5"/>
      <c r="CD713" s="5"/>
      <c r="CE713" s="5"/>
      <c r="CF713" s="5"/>
      <c r="CG713" s="5"/>
      <c r="CH713" s="5"/>
      <c r="CI713" s="5"/>
      <c r="CJ713" s="5"/>
      <c r="CK713" s="5"/>
      <c r="CL713" s="5"/>
      <c r="CM713" s="5"/>
      <c r="CN713" s="5"/>
      <c r="CO713" s="5"/>
      <c r="CP713" s="5"/>
      <c r="CQ713" s="5"/>
      <c r="CR713" s="5"/>
      <c r="CS713" s="5"/>
      <c r="CT713" s="5"/>
      <c r="CU713" s="5"/>
      <c r="CV713" s="5"/>
      <c r="CW713" s="5"/>
      <c r="CX713" s="5"/>
      <c r="CY713" s="5"/>
      <c r="CZ713" s="5"/>
      <c r="DA713" s="5"/>
      <c r="DB713" s="5"/>
      <c r="DC713" s="5"/>
      <c r="DD713" s="5"/>
      <c r="DE713" s="5"/>
      <c r="DF713" s="5"/>
      <c r="DG713" s="5"/>
      <c r="DH713" s="5"/>
      <c r="DI713" s="5"/>
      <c r="DJ713" s="5"/>
      <c r="DK713" s="5"/>
      <c r="DL713" s="5"/>
      <c r="DM713" s="5"/>
      <c r="DN713" s="5"/>
      <c r="DO713" s="5"/>
      <c r="DP713" s="5"/>
      <c r="DQ713" s="5"/>
      <c r="DR713" s="5"/>
      <c r="DS713" s="5"/>
      <c r="DT713" s="5"/>
      <c r="DU713" s="5"/>
      <c r="DV713" s="5"/>
      <c r="DW713" s="5"/>
      <c r="DX713" s="5"/>
      <c r="DY713" s="5"/>
      <c r="DZ713" s="5"/>
      <c r="EA713" s="5"/>
      <c r="EB713" s="5"/>
      <c r="EC713" s="5"/>
      <c r="ED713" s="5"/>
      <c r="EE713" s="5"/>
      <c r="EF713" s="5"/>
      <c r="EG713" s="5"/>
      <c r="EH713" s="5"/>
      <c r="EI713" s="5"/>
      <c r="EJ713" s="5"/>
      <c r="EK713" s="5"/>
      <c r="EL713" s="5"/>
      <c r="EM713" s="5"/>
      <c r="EN713" s="5"/>
      <c r="EO713" s="5"/>
      <c r="EP713" s="5"/>
      <c r="EQ713" s="5"/>
      <c r="ER713" s="5"/>
      <c r="ES713" s="5"/>
      <c r="ET713" s="5"/>
      <c r="EU713" s="5"/>
      <c r="EV713" s="5"/>
      <c r="EW713" s="5"/>
      <c r="EX713" s="5"/>
      <c r="EY713" s="5"/>
      <c r="EZ713" s="5"/>
      <c r="FA713" s="5"/>
      <c r="FB713" s="5"/>
      <c r="FC713" s="5"/>
      <c r="FD713" s="5"/>
    </row>
    <row r="714" spans="2:160"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  <c r="AO714" s="5"/>
      <c r="AP714" s="5"/>
      <c r="AQ714" s="5"/>
      <c r="AR714" s="5"/>
      <c r="AS714" s="5"/>
      <c r="AT714" s="5"/>
      <c r="AU714" s="5"/>
      <c r="AV714" s="5"/>
      <c r="AW714" s="5"/>
      <c r="AX714" s="5"/>
      <c r="AY714" s="5"/>
      <c r="AZ714" s="5"/>
      <c r="BA714" s="5"/>
      <c r="BB714" s="5"/>
      <c r="BC714" s="5"/>
      <c r="BD714" s="5"/>
      <c r="BE714" s="5"/>
      <c r="BF714" s="5"/>
      <c r="BG714" s="5"/>
      <c r="BH714" s="5"/>
      <c r="BI714" s="5"/>
      <c r="BJ714" s="5"/>
      <c r="BK714" s="5"/>
      <c r="BL714" s="5"/>
      <c r="BM714" s="5"/>
      <c r="BN714" s="5"/>
      <c r="BO714" s="5"/>
      <c r="BP714" s="5"/>
      <c r="BQ714" s="5"/>
      <c r="BR714" s="5"/>
      <c r="BS714" s="5"/>
      <c r="BT714" s="5"/>
      <c r="BU714" s="5"/>
      <c r="BV714" s="5"/>
      <c r="BW714" s="5"/>
      <c r="BX714" s="5"/>
      <c r="BY714" s="5"/>
      <c r="BZ714" s="5"/>
      <c r="CA714" s="5"/>
      <c r="CB714" s="5"/>
      <c r="CC714" s="5"/>
      <c r="CD714" s="5"/>
      <c r="CE714" s="5"/>
      <c r="CF714" s="5"/>
      <c r="CG714" s="5"/>
      <c r="CH714" s="5"/>
      <c r="CI714" s="5"/>
      <c r="CJ714" s="5"/>
      <c r="CK714" s="5"/>
      <c r="CL714" s="5"/>
      <c r="CM714" s="5"/>
      <c r="CN714" s="5"/>
      <c r="CO714" s="5"/>
      <c r="CP714" s="5"/>
      <c r="CQ714" s="5"/>
      <c r="CR714" s="5"/>
      <c r="CS714" s="5"/>
      <c r="CT714" s="5"/>
      <c r="CU714" s="5"/>
      <c r="CV714" s="5"/>
      <c r="CW714" s="5"/>
      <c r="CX714" s="5"/>
      <c r="CY714" s="5"/>
      <c r="CZ714" s="5"/>
      <c r="DA714" s="5"/>
      <c r="DB714" s="5"/>
      <c r="DC714" s="5"/>
      <c r="DD714" s="5"/>
      <c r="DE714" s="5"/>
      <c r="DF714" s="5"/>
      <c r="DG714" s="5"/>
      <c r="DH714" s="5"/>
      <c r="DI714" s="5"/>
      <c r="DJ714" s="5"/>
      <c r="DK714" s="5"/>
      <c r="DL714" s="5"/>
      <c r="DM714" s="5"/>
      <c r="DN714" s="5"/>
      <c r="DO714" s="5"/>
      <c r="DP714" s="5"/>
      <c r="DQ714" s="5"/>
      <c r="DR714" s="5"/>
      <c r="DS714" s="5"/>
      <c r="DT714" s="5"/>
      <c r="DU714" s="5"/>
      <c r="DV714" s="5"/>
      <c r="DW714" s="5"/>
      <c r="DX714" s="5"/>
      <c r="DY714" s="5"/>
      <c r="DZ714" s="5"/>
      <c r="EA714" s="5"/>
      <c r="EB714" s="5"/>
      <c r="EC714" s="5"/>
      <c r="ED714" s="5"/>
      <c r="EE714" s="5"/>
      <c r="EF714" s="5"/>
      <c r="EG714" s="5"/>
      <c r="EH714" s="5"/>
      <c r="EI714" s="5"/>
      <c r="EJ714" s="5"/>
      <c r="EK714" s="5"/>
      <c r="EL714" s="5"/>
      <c r="EM714" s="5"/>
      <c r="EN714" s="5"/>
      <c r="EO714" s="5"/>
      <c r="EP714" s="5"/>
      <c r="EQ714" s="5"/>
      <c r="ER714" s="5"/>
      <c r="ES714" s="5"/>
      <c r="ET714" s="5"/>
      <c r="EU714" s="5"/>
      <c r="EV714" s="5"/>
      <c r="EW714" s="5"/>
      <c r="EX714" s="5"/>
      <c r="EY714" s="5"/>
      <c r="EZ714" s="5"/>
      <c r="FA714" s="5"/>
      <c r="FB714" s="5"/>
      <c r="FC714" s="5"/>
      <c r="FD714" s="5"/>
    </row>
    <row r="715" spans="2:160"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  <c r="AO715" s="5"/>
      <c r="AP715" s="5"/>
      <c r="AQ715" s="5"/>
      <c r="AR715" s="5"/>
      <c r="AS715" s="5"/>
      <c r="AT715" s="5"/>
      <c r="AU715" s="5"/>
      <c r="AV715" s="5"/>
      <c r="AW715" s="5"/>
      <c r="AX715" s="5"/>
      <c r="AY715" s="5"/>
      <c r="AZ715" s="5"/>
      <c r="BA715" s="5"/>
      <c r="BB715" s="5"/>
      <c r="BC715" s="5"/>
      <c r="BD715" s="5"/>
      <c r="BE715" s="5"/>
      <c r="BF715" s="5"/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5"/>
      <c r="BR715" s="5"/>
      <c r="BS715" s="5"/>
      <c r="BT715" s="5"/>
      <c r="BU715" s="5"/>
      <c r="BV715" s="5"/>
      <c r="BW715" s="5"/>
      <c r="BX715" s="5"/>
      <c r="BY715" s="5"/>
      <c r="BZ715" s="5"/>
      <c r="CA715" s="5"/>
      <c r="CB715" s="5"/>
      <c r="CC715" s="5"/>
      <c r="CD715" s="5"/>
      <c r="CE715" s="5"/>
      <c r="CF715" s="5"/>
      <c r="CG715" s="5"/>
      <c r="CH715" s="5"/>
      <c r="CI715" s="5"/>
      <c r="CJ715" s="5"/>
      <c r="CK715" s="5"/>
      <c r="CL715" s="5"/>
      <c r="CM715" s="5"/>
      <c r="CN715" s="5"/>
      <c r="CO715" s="5"/>
      <c r="CP715" s="5"/>
      <c r="CQ715" s="5"/>
      <c r="CR715" s="5"/>
      <c r="CS715" s="5"/>
      <c r="CT715" s="5"/>
      <c r="CU715" s="5"/>
      <c r="CV715" s="5"/>
      <c r="CW715" s="5"/>
      <c r="CX715" s="5"/>
      <c r="CY715" s="5"/>
      <c r="CZ715" s="5"/>
      <c r="DA715" s="5"/>
      <c r="DB715" s="5"/>
      <c r="DC715" s="5"/>
      <c r="DD715" s="5"/>
      <c r="DE715" s="5"/>
      <c r="DF715" s="5"/>
      <c r="DG715" s="5"/>
      <c r="DH715" s="5"/>
      <c r="DI715" s="5"/>
      <c r="DJ715" s="5"/>
      <c r="DK715" s="5"/>
      <c r="DL715" s="5"/>
      <c r="DM715" s="5"/>
      <c r="DN715" s="5"/>
      <c r="DO715" s="5"/>
      <c r="DP715" s="5"/>
      <c r="DQ715" s="5"/>
      <c r="DR715" s="5"/>
      <c r="DS715" s="5"/>
      <c r="DT715" s="5"/>
      <c r="DU715" s="5"/>
      <c r="DV715" s="5"/>
      <c r="DW715" s="5"/>
      <c r="DX715" s="5"/>
      <c r="DY715" s="5"/>
      <c r="DZ715" s="5"/>
      <c r="EA715" s="5"/>
      <c r="EB715" s="5"/>
      <c r="EC715" s="5"/>
      <c r="ED715" s="5"/>
      <c r="EE715" s="5"/>
      <c r="EF715" s="5"/>
      <c r="EG715" s="5"/>
      <c r="EH715" s="5"/>
      <c r="EI715" s="5"/>
      <c r="EJ715" s="5"/>
      <c r="EK715" s="5"/>
      <c r="EL715" s="5"/>
      <c r="EM715" s="5"/>
      <c r="EN715" s="5"/>
      <c r="EO715" s="5"/>
      <c r="EP715" s="5"/>
      <c r="EQ715" s="5"/>
      <c r="ER715" s="5"/>
      <c r="ES715" s="5"/>
      <c r="ET715" s="5"/>
      <c r="EU715" s="5"/>
      <c r="EV715" s="5"/>
      <c r="EW715" s="5"/>
      <c r="EX715" s="5"/>
      <c r="EY715" s="5"/>
      <c r="EZ715" s="5"/>
      <c r="FA715" s="5"/>
      <c r="FB715" s="5"/>
      <c r="FC715" s="5"/>
      <c r="FD715" s="5"/>
    </row>
    <row r="716" spans="2:160"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  <c r="AO716" s="5"/>
      <c r="AP716" s="5"/>
      <c r="AQ716" s="5"/>
      <c r="AR716" s="5"/>
      <c r="AS716" s="5"/>
      <c r="AT716" s="5"/>
      <c r="AU716" s="5"/>
      <c r="AV716" s="5"/>
      <c r="AW716" s="5"/>
      <c r="AX716" s="5"/>
      <c r="AY716" s="5"/>
      <c r="AZ716" s="5"/>
      <c r="BA716" s="5"/>
      <c r="BB716" s="5"/>
      <c r="BC716" s="5"/>
      <c r="BD716" s="5"/>
      <c r="BE716" s="5"/>
      <c r="BF716" s="5"/>
      <c r="BG716" s="5"/>
      <c r="BH716" s="5"/>
      <c r="BI716" s="5"/>
      <c r="BJ716" s="5"/>
      <c r="BK716" s="5"/>
      <c r="BL716" s="5"/>
      <c r="BM716" s="5"/>
      <c r="BN716" s="5"/>
      <c r="BO716" s="5"/>
      <c r="BP716" s="5"/>
      <c r="BQ716" s="5"/>
      <c r="BR716" s="5"/>
      <c r="BS716" s="5"/>
      <c r="BT716" s="5"/>
      <c r="BU716" s="5"/>
      <c r="BV716" s="5"/>
      <c r="BW716" s="5"/>
      <c r="BX716" s="5"/>
      <c r="BY716" s="5"/>
      <c r="BZ716" s="5"/>
      <c r="CA716" s="5"/>
      <c r="CB716" s="5"/>
      <c r="CC716" s="5"/>
      <c r="CD716" s="5"/>
      <c r="CE716" s="5"/>
      <c r="CF716" s="5"/>
      <c r="CG716" s="5"/>
      <c r="CH716" s="5"/>
      <c r="CI716" s="5"/>
      <c r="CJ716" s="5"/>
      <c r="CK716" s="5"/>
      <c r="CL716" s="5"/>
      <c r="CM716" s="5"/>
      <c r="CN716" s="5"/>
      <c r="CO716" s="5"/>
      <c r="CP716" s="5"/>
      <c r="CQ716" s="5"/>
      <c r="CR716" s="5"/>
      <c r="CS716" s="5"/>
      <c r="CT716" s="5"/>
      <c r="CU716" s="5"/>
      <c r="CV716" s="5"/>
      <c r="CW716" s="5"/>
      <c r="CX716" s="5"/>
      <c r="CY716" s="5"/>
      <c r="CZ716" s="5"/>
      <c r="DA716" s="5"/>
      <c r="DB716" s="5"/>
      <c r="DC716" s="5"/>
      <c r="DD716" s="5"/>
      <c r="DE716" s="5"/>
      <c r="DF716" s="5"/>
      <c r="DG716" s="5"/>
      <c r="DH716" s="5"/>
      <c r="DI716" s="5"/>
      <c r="DJ716" s="5"/>
      <c r="DK716" s="5"/>
      <c r="DL716" s="5"/>
      <c r="DM716" s="5"/>
      <c r="DN716" s="5"/>
      <c r="DO716" s="5"/>
      <c r="DP716" s="5"/>
      <c r="DQ716" s="5"/>
      <c r="DR716" s="5"/>
      <c r="DS716" s="5"/>
      <c r="DT716" s="5"/>
      <c r="DU716" s="5"/>
      <c r="DV716" s="5"/>
      <c r="DW716" s="5"/>
      <c r="DX716" s="5"/>
      <c r="DY716" s="5"/>
      <c r="DZ716" s="5"/>
      <c r="EA716" s="5"/>
      <c r="EB716" s="5"/>
      <c r="EC716" s="5"/>
      <c r="ED716" s="5"/>
      <c r="EE716" s="5"/>
      <c r="EF716" s="5"/>
      <c r="EG716" s="5"/>
      <c r="EH716" s="5"/>
      <c r="EI716" s="5"/>
      <c r="EJ716" s="5"/>
      <c r="EK716" s="5"/>
      <c r="EL716" s="5"/>
      <c r="EM716" s="5"/>
      <c r="EN716" s="5"/>
      <c r="EO716" s="5"/>
      <c r="EP716" s="5"/>
      <c r="EQ716" s="5"/>
      <c r="ER716" s="5"/>
      <c r="ES716" s="5"/>
      <c r="ET716" s="5"/>
      <c r="EU716" s="5"/>
      <c r="EV716" s="5"/>
      <c r="EW716" s="5"/>
      <c r="EX716" s="5"/>
      <c r="EY716" s="5"/>
      <c r="EZ716" s="5"/>
      <c r="FA716" s="5"/>
      <c r="FB716" s="5"/>
      <c r="FC716" s="5"/>
      <c r="FD716" s="5"/>
    </row>
    <row r="717" spans="2:160"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  <c r="AO717" s="5"/>
      <c r="AP717" s="5"/>
      <c r="AQ717" s="5"/>
      <c r="AR717" s="5"/>
      <c r="AS717" s="5"/>
      <c r="AT717" s="5"/>
      <c r="AU717" s="5"/>
      <c r="AV717" s="5"/>
      <c r="AW717" s="5"/>
      <c r="AX717" s="5"/>
      <c r="AY717" s="5"/>
      <c r="AZ717" s="5"/>
      <c r="BA717" s="5"/>
      <c r="BB717" s="5"/>
      <c r="BC717" s="5"/>
      <c r="BD717" s="5"/>
      <c r="BE717" s="5"/>
      <c r="BF717" s="5"/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5"/>
      <c r="BR717" s="5"/>
      <c r="BS717" s="5"/>
      <c r="BT717" s="5"/>
      <c r="BU717" s="5"/>
      <c r="BV717" s="5"/>
      <c r="BW717" s="5"/>
      <c r="BX717" s="5"/>
      <c r="BY717" s="5"/>
      <c r="BZ717" s="5"/>
      <c r="CA717" s="5"/>
      <c r="CB717" s="5"/>
      <c r="CC717" s="5"/>
      <c r="CD717" s="5"/>
      <c r="CE717" s="5"/>
      <c r="CF717" s="5"/>
      <c r="CG717" s="5"/>
      <c r="CH717" s="5"/>
      <c r="CI717" s="5"/>
      <c r="CJ717" s="5"/>
      <c r="CK717" s="5"/>
      <c r="CL717" s="5"/>
      <c r="CM717" s="5"/>
      <c r="CN717" s="5"/>
      <c r="CO717" s="5"/>
      <c r="CP717" s="5"/>
      <c r="CQ717" s="5"/>
      <c r="CR717" s="5"/>
      <c r="CS717" s="5"/>
      <c r="CT717" s="5"/>
      <c r="CU717" s="5"/>
      <c r="CV717" s="5"/>
      <c r="CW717" s="5"/>
      <c r="CX717" s="5"/>
      <c r="CY717" s="5"/>
      <c r="CZ717" s="5"/>
      <c r="DA717" s="5"/>
      <c r="DB717" s="5"/>
      <c r="DC717" s="5"/>
      <c r="DD717" s="5"/>
      <c r="DE717" s="5"/>
      <c r="DF717" s="5"/>
      <c r="DG717" s="5"/>
      <c r="DH717" s="5"/>
      <c r="DI717" s="5"/>
      <c r="DJ717" s="5"/>
      <c r="DK717" s="5"/>
      <c r="DL717" s="5"/>
      <c r="DM717" s="5"/>
      <c r="DN717" s="5"/>
      <c r="DO717" s="5"/>
      <c r="DP717" s="5"/>
      <c r="DQ717" s="5"/>
      <c r="DR717" s="5"/>
      <c r="DS717" s="5"/>
      <c r="DT717" s="5"/>
      <c r="DU717" s="5"/>
      <c r="DV717" s="5"/>
      <c r="DW717" s="5"/>
      <c r="DX717" s="5"/>
      <c r="DY717" s="5"/>
      <c r="DZ717" s="5"/>
      <c r="EA717" s="5"/>
      <c r="EB717" s="5"/>
      <c r="EC717" s="5"/>
      <c r="ED717" s="5"/>
      <c r="EE717" s="5"/>
      <c r="EF717" s="5"/>
      <c r="EG717" s="5"/>
      <c r="EH717" s="5"/>
      <c r="EI717" s="5"/>
      <c r="EJ717" s="5"/>
      <c r="EK717" s="5"/>
      <c r="EL717" s="5"/>
      <c r="EM717" s="5"/>
      <c r="EN717" s="5"/>
      <c r="EO717" s="5"/>
      <c r="EP717" s="5"/>
      <c r="EQ717" s="5"/>
      <c r="ER717" s="5"/>
      <c r="ES717" s="5"/>
      <c r="ET717" s="5"/>
      <c r="EU717" s="5"/>
      <c r="EV717" s="5"/>
      <c r="EW717" s="5"/>
      <c r="EX717" s="5"/>
      <c r="EY717" s="5"/>
      <c r="EZ717" s="5"/>
      <c r="FA717" s="5"/>
      <c r="FB717" s="5"/>
      <c r="FC717" s="5"/>
      <c r="FD717" s="5"/>
    </row>
    <row r="718" spans="2:160"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  <c r="AO718" s="5"/>
      <c r="AP718" s="5"/>
      <c r="AQ718" s="5"/>
      <c r="AR718" s="5"/>
      <c r="AS718" s="5"/>
      <c r="AT718" s="5"/>
      <c r="AU718" s="5"/>
      <c r="AV718" s="5"/>
      <c r="AW718" s="5"/>
      <c r="AX718" s="5"/>
      <c r="AY718" s="5"/>
      <c r="AZ718" s="5"/>
      <c r="BA718" s="5"/>
      <c r="BB718" s="5"/>
      <c r="BC718" s="5"/>
      <c r="BD718" s="5"/>
      <c r="BE718" s="5"/>
      <c r="BF718" s="5"/>
      <c r="BG718" s="5"/>
      <c r="BH718" s="5"/>
      <c r="BI718" s="5"/>
      <c r="BJ718" s="5"/>
      <c r="BK718" s="5"/>
      <c r="BL718" s="5"/>
      <c r="BM718" s="5"/>
      <c r="BN718" s="5"/>
      <c r="BO718" s="5"/>
      <c r="BP718" s="5"/>
      <c r="BQ718" s="5"/>
      <c r="BR718" s="5"/>
      <c r="BS718" s="5"/>
      <c r="BT718" s="5"/>
      <c r="BU718" s="5"/>
      <c r="BV718" s="5"/>
      <c r="BW718" s="5"/>
      <c r="BX718" s="5"/>
      <c r="BY718" s="5"/>
      <c r="BZ718" s="5"/>
      <c r="CA718" s="5"/>
      <c r="CB718" s="5"/>
      <c r="CC718" s="5"/>
      <c r="CD718" s="5"/>
      <c r="CE718" s="5"/>
      <c r="CF718" s="5"/>
      <c r="CG718" s="5"/>
      <c r="CH718" s="5"/>
      <c r="CI718" s="5"/>
      <c r="CJ718" s="5"/>
      <c r="CK718" s="5"/>
      <c r="CL718" s="5"/>
      <c r="CM718" s="5"/>
      <c r="CN718" s="5"/>
      <c r="CO718" s="5"/>
      <c r="CP718" s="5"/>
      <c r="CQ718" s="5"/>
      <c r="CR718" s="5"/>
      <c r="CS718" s="5"/>
      <c r="CT718" s="5"/>
      <c r="CU718" s="5"/>
      <c r="CV718" s="5"/>
      <c r="CW718" s="5"/>
      <c r="CX718" s="5"/>
      <c r="CY718" s="5"/>
      <c r="CZ718" s="5"/>
      <c r="DA718" s="5"/>
      <c r="DB718" s="5"/>
      <c r="DC718" s="5"/>
      <c r="DD718" s="5"/>
      <c r="DE718" s="5"/>
      <c r="DF718" s="5"/>
      <c r="DG718" s="5"/>
      <c r="DH718" s="5"/>
      <c r="DI718" s="5"/>
      <c r="DJ718" s="5"/>
      <c r="DK718" s="5"/>
      <c r="DL718" s="5"/>
      <c r="DM718" s="5"/>
      <c r="DN718" s="5"/>
      <c r="DO718" s="5"/>
      <c r="DP718" s="5"/>
      <c r="DQ718" s="5"/>
      <c r="DR718" s="5"/>
      <c r="DS718" s="5"/>
      <c r="DT718" s="5"/>
      <c r="DU718" s="5"/>
      <c r="DV718" s="5"/>
      <c r="DW718" s="5"/>
      <c r="DX718" s="5"/>
      <c r="DY718" s="5"/>
      <c r="DZ718" s="5"/>
      <c r="EA718" s="5"/>
      <c r="EB718" s="5"/>
      <c r="EC718" s="5"/>
      <c r="ED718" s="5"/>
      <c r="EE718" s="5"/>
      <c r="EF718" s="5"/>
      <c r="EG718" s="5"/>
      <c r="EH718" s="5"/>
      <c r="EI718" s="5"/>
      <c r="EJ718" s="5"/>
      <c r="EK718" s="5"/>
      <c r="EL718" s="5"/>
      <c r="EM718" s="5"/>
      <c r="EN718" s="5"/>
      <c r="EO718" s="5"/>
      <c r="EP718" s="5"/>
      <c r="EQ718" s="5"/>
      <c r="ER718" s="5"/>
      <c r="ES718" s="5"/>
      <c r="ET718" s="5"/>
      <c r="EU718" s="5"/>
      <c r="EV718" s="5"/>
      <c r="EW718" s="5"/>
      <c r="EX718" s="5"/>
      <c r="EY718" s="5"/>
      <c r="EZ718" s="5"/>
      <c r="FA718" s="5"/>
      <c r="FB718" s="5"/>
      <c r="FC718" s="5"/>
      <c r="FD718" s="5"/>
    </row>
    <row r="719" spans="2:160"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  <c r="AO719" s="5"/>
      <c r="AP719" s="5"/>
      <c r="AQ719" s="5"/>
      <c r="AR719" s="5"/>
      <c r="AS719" s="5"/>
      <c r="AT719" s="5"/>
      <c r="AU719" s="5"/>
      <c r="AV719" s="5"/>
      <c r="AW719" s="5"/>
      <c r="AX719" s="5"/>
      <c r="AY719" s="5"/>
      <c r="AZ719" s="5"/>
      <c r="BA719" s="5"/>
      <c r="BB719" s="5"/>
      <c r="BC719" s="5"/>
      <c r="BD719" s="5"/>
      <c r="BE719" s="5"/>
      <c r="BF719" s="5"/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5"/>
      <c r="BR719" s="5"/>
      <c r="BS719" s="5"/>
      <c r="BT719" s="5"/>
      <c r="BU719" s="5"/>
      <c r="BV719" s="5"/>
      <c r="BW719" s="5"/>
      <c r="BX719" s="5"/>
      <c r="BY719" s="5"/>
      <c r="BZ719" s="5"/>
      <c r="CA719" s="5"/>
      <c r="CB719" s="5"/>
      <c r="CC719" s="5"/>
      <c r="CD719" s="5"/>
      <c r="CE719" s="5"/>
      <c r="CF719" s="5"/>
      <c r="CG719" s="5"/>
      <c r="CH719" s="5"/>
      <c r="CI719" s="5"/>
      <c r="CJ719" s="5"/>
      <c r="CK719" s="5"/>
      <c r="CL719" s="5"/>
      <c r="CM719" s="5"/>
      <c r="CN719" s="5"/>
      <c r="CO719" s="5"/>
      <c r="CP719" s="5"/>
      <c r="CQ719" s="5"/>
      <c r="CR719" s="5"/>
      <c r="CS719" s="5"/>
      <c r="CT719" s="5"/>
      <c r="CU719" s="5"/>
      <c r="CV719" s="5"/>
      <c r="CW719" s="5"/>
      <c r="CX719" s="5"/>
      <c r="CY719" s="5"/>
      <c r="CZ719" s="5"/>
      <c r="DA719" s="5"/>
      <c r="DB719" s="5"/>
      <c r="DC719" s="5"/>
      <c r="DD719" s="5"/>
      <c r="DE719" s="5"/>
      <c r="DF719" s="5"/>
      <c r="DG719" s="5"/>
      <c r="DH719" s="5"/>
      <c r="DI719" s="5"/>
      <c r="DJ719" s="5"/>
      <c r="DK719" s="5"/>
      <c r="DL719" s="5"/>
      <c r="DM719" s="5"/>
      <c r="DN719" s="5"/>
      <c r="DO719" s="5"/>
      <c r="DP719" s="5"/>
      <c r="DQ719" s="5"/>
      <c r="DR719" s="5"/>
      <c r="DS719" s="5"/>
      <c r="DT719" s="5"/>
      <c r="DU719" s="5"/>
      <c r="DV719" s="5"/>
      <c r="DW719" s="5"/>
      <c r="DX719" s="5"/>
      <c r="DY719" s="5"/>
      <c r="DZ719" s="5"/>
      <c r="EA719" s="5"/>
      <c r="EB719" s="5"/>
      <c r="EC719" s="5"/>
      <c r="ED719" s="5"/>
      <c r="EE719" s="5"/>
      <c r="EF719" s="5"/>
      <c r="EG719" s="5"/>
      <c r="EH719" s="5"/>
      <c r="EI719" s="5"/>
      <c r="EJ719" s="5"/>
      <c r="EK719" s="5"/>
      <c r="EL719" s="5"/>
      <c r="EM719" s="5"/>
      <c r="EN719" s="5"/>
      <c r="EO719" s="5"/>
      <c r="EP719" s="5"/>
      <c r="EQ719" s="5"/>
      <c r="ER719" s="5"/>
      <c r="ES719" s="5"/>
      <c r="ET719" s="5"/>
      <c r="EU719" s="5"/>
      <c r="EV719" s="5"/>
      <c r="EW719" s="5"/>
      <c r="EX719" s="5"/>
      <c r="EY719" s="5"/>
      <c r="EZ719" s="5"/>
      <c r="FA719" s="5"/>
      <c r="FB719" s="5"/>
      <c r="FC719" s="5"/>
      <c r="FD719" s="5"/>
    </row>
    <row r="720" spans="2:160"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  <c r="AO720" s="5"/>
      <c r="AP720" s="5"/>
      <c r="AQ720" s="5"/>
      <c r="AR720" s="5"/>
      <c r="AS720" s="5"/>
      <c r="AT720" s="5"/>
      <c r="AU720" s="5"/>
      <c r="AV720" s="5"/>
      <c r="AW720" s="5"/>
      <c r="AX720" s="5"/>
      <c r="AY720" s="5"/>
      <c r="AZ720" s="5"/>
      <c r="BA720" s="5"/>
      <c r="BB720" s="5"/>
      <c r="BC720" s="5"/>
      <c r="BD720" s="5"/>
      <c r="BE720" s="5"/>
      <c r="BF720" s="5"/>
      <c r="BG720" s="5"/>
      <c r="BH720" s="5"/>
      <c r="BI720" s="5"/>
      <c r="BJ720" s="5"/>
      <c r="BK720" s="5"/>
      <c r="BL720" s="5"/>
      <c r="BM720" s="5"/>
      <c r="BN720" s="5"/>
      <c r="BO720" s="5"/>
      <c r="BP720" s="5"/>
      <c r="BQ720" s="5"/>
      <c r="BR720" s="5"/>
      <c r="BS720" s="5"/>
      <c r="BT720" s="5"/>
      <c r="BU720" s="5"/>
      <c r="BV720" s="5"/>
      <c r="BW720" s="5"/>
      <c r="BX720" s="5"/>
      <c r="BY720" s="5"/>
      <c r="BZ720" s="5"/>
      <c r="CA720" s="5"/>
      <c r="CB720" s="5"/>
      <c r="CC720" s="5"/>
      <c r="CD720" s="5"/>
      <c r="CE720" s="5"/>
      <c r="CF720" s="5"/>
      <c r="CG720" s="5"/>
      <c r="CH720" s="5"/>
      <c r="CI720" s="5"/>
      <c r="CJ720" s="5"/>
      <c r="CK720" s="5"/>
      <c r="CL720" s="5"/>
      <c r="CM720" s="5"/>
      <c r="CN720" s="5"/>
      <c r="CO720" s="5"/>
      <c r="CP720" s="5"/>
      <c r="CQ720" s="5"/>
      <c r="CR720" s="5"/>
      <c r="CS720" s="5"/>
      <c r="CT720" s="5"/>
      <c r="CU720" s="5"/>
      <c r="CV720" s="5"/>
      <c r="CW720" s="5"/>
      <c r="CX720" s="5"/>
      <c r="CY720" s="5"/>
      <c r="CZ720" s="5"/>
      <c r="DA720" s="5"/>
      <c r="DB720" s="5"/>
      <c r="DC720" s="5"/>
      <c r="DD720" s="5"/>
      <c r="DE720" s="5"/>
      <c r="DF720" s="5"/>
      <c r="DG720" s="5"/>
      <c r="DH720" s="5"/>
      <c r="DI720" s="5"/>
      <c r="DJ720" s="5"/>
      <c r="DK720" s="5"/>
      <c r="DL720" s="5"/>
      <c r="DM720" s="5"/>
      <c r="DN720" s="5"/>
      <c r="DO720" s="5"/>
      <c r="DP720" s="5"/>
      <c r="DQ720" s="5"/>
      <c r="DR720" s="5"/>
      <c r="DS720" s="5"/>
      <c r="DT720" s="5"/>
      <c r="DU720" s="5"/>
      <c r="DV720" s="5"/>
      <c r="DW720" s="5"/>
      <c r="DX720" s="5"/>
      <c r="DY720" s="5"/>
      <c r="DZ720" s="5"/>
      <c r="EA720" s="5"/>
      <c r="EB720" s="5"/>
      <c r="EC720" s="5"/>
      <c r="ED720" s="5"/>
      <c r="EE720" s="5"/>
      <c r="EF720" s="5"/>
      <c r="EG720" s="5"/>
      <c r="EH720" s="5"/>
      <c r="EI720" s="5"/>
      <c r="EJ720" s="5"/>
      <c r="EK720" s="5"/>
      <c r="EL720" s="5"/>
      <c r="EM720" s="5"/>
      <c r="EN720" s="5"/>
      <c r="EO720" s="5"/>
      <c r="EP720" s="5"/>
      <c r="EQ720" s="5"/>
      <c r="ER720" s="5"/>
      <c r="ES720" s="5"/>
      <c r="ET720" s="5"/>
      <c r="EU720" s="5"/>
      <c r="EV720" s="5"/>
      <c r="EW720" s="5"/>
      <c r="EX720" s="5"/>
      <c r="EY720" s="5"/>
      <c r="EZ720" s="5"/>
      <c r="FA720" s="5"/>
      <c r="FB720" s="5"/>
      <c r="FC720" s="5"/>
      <c r="FD720" s="5"/>
    </row>
    <row r="721" spans="3:160"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  <c r="AO721" s="5"/>
      <c r="AP721" s="5"/>
      <c r="AQ721" s="5"/>
      <c r="AR721" s="5"/>
      <c r="AS721" s="5"/>
      <c r="AT721" s="5"/>
      <c r="AU721" s="5"/>
      <c r="AV721" s="5"/>
      <c r="AW721" s="5"/>
      <c r="AX721" s="5"/>
      <c r="AY721" s="5"/>
      <c r="AZ721" s="5"/>
      <c r="BA721" s="5"/>
      <c r="BB721" s="5"/>
      <c r="BC721" s="5"/>
      <c r="BD721" s="5"/>
      <c r="BE721" s="5"/>
      <c r="BF721" s="5"/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5"/>
      <c r="BR721" s="5"/>
      <c r="BS721" s="5"/>
      <c r="BT721" s="5"/>
      <c r="BU721" s="5"/>
      <c r="BV721" s="5"/>
      <c r="BW721" s="5"/>
      <c r="BX721" s="5"/>
      <c r="BY721" s="5"/>
      <c r="BZ721" s="5"/>
      <c r="CA721" s="5"/>
      <c r="CB721" s="5"/>
      <c r="CC721" s="5"/>
      <c r="CD721" s="5"/>
      <c r="CE721" s="5"/>
      <c r="CF721" s="5"/>
      <c r="CG721" s="5"/>
      <c r="CH721" s="5"/>
      <c r="CI721" s="5"/>
      <c r="CJ721" s="5"/>
      <c r="CK721" s="5"/>
      <c r="CL721" s="5"/>
      <c r="CM721" s="5"/>
      <c r="CN721" s="5"/>
      <c r="CO721" s="5"/>
      <c r="CP721" s="5"/>
      <c r="CQ721" s="5"/>
      <c r="CR721" s="5"/>
      <c r="CS721" s="5"/>
      <c r="CT721" s="5"/>
      <c r="CU721" s="5"/>
      <c r="CV721" s="5"/>
      <c r="CW721" s="5"/>
      <c r="CX721" s="5"/>
      <c r="CY721" s="5"/>
      <c r="CZ721" s="5"/>
      <c r="DA721" s="5"/>
      <c r="DB721" s="5"/>
      <c r="DC721" s="5"/>
      <c r="DD721" s="5"/>
      <c r="DE721" s="5"/>
      <c r="DF721" s="5"/>
      <c r="DG721" s="5"/>
      <c r="DH721" s="5"/>
      <c r="DI721" s="5"/>
      <c r="DJ721" s="5"/>
      <c r="DK721" s="5"/>
      <c r="DL721" s="5"/>
      <c r="DM721" s="5"/>
      <c r="DN721" s="5"/>
      <c r="DO721" s="5"/>
      <c r="DP721" s="5"/>
      <c r="DQ721" s="5"/>
      <c r="DR721" s="5"/>
      <c r="DS721" s="5"/>
      <c r="DT721" s="5"/>
      <c r="DU721" s="5"/>
      <c r="DV721" s="5"/>
      <c r="DW721" s="5"/>
      <c r="DX721" s="5"/>
      <c r="DY721" s="5"/>
      <c r="DZ721" s="5"/>
      <c r="EA721" s="5"/>
      <c r="EB721" s="5"/>
      <c r="EC721" s="5"/>
      <c r="ED721" s="5"/>
      <c r="EE721" s="5"/>
      <c r="EF721" s="5"/>
      <c r="EG721" s="5"/>
      <c r="EH721" s="5"/>
      <c r="EI721" s="5"/>
      <c r="EJ721" s="5"/>
      <c r="EK721" s="5"/>
      <c r="EL721" s="5"/>
      <c r="EM721" s="5"/>
      <c r="EN721" s="5"/>
      <c r="EO721" s="5"/>
      <c r="EP721" s="5"/>
      <c r="EQ721" s="5"/>
      <c r="ER721" s="5"/>
      <c r="ES721" s="5"/>
      <c r="ET721" s="5"/>
      <c r="EU721" s="5"/>
      <c r="EV721" s="5"/>
      <c r="EW721" s="5"/>
      <c r="EX721" s="5"/>
      <c r="EY721" s="5"/>
      <c r="EZ721" s="5"/>
      <c r="FA721" s="5"/>
      <c r="FB721" s="5"/>
      <c r="FC721" s="5"/>
      <c r="FD721" s="5"/>
    </row>
    <row r="722" spans="3:160"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  <c r="AO722" s="5"/>
      <c r="AP722" s="5"/>
      <c r="AQ722" s="5"/>
      <c r="AR722" s="5"/>
      <c r="AS722" s="5"/>
      <c r="AT722" s="5"/>
      <c r="AU722" s="5"/>
      <c r="AV722" s="5"/>
      <c r="AW722" s="5"/>
      <c r="AX722" s="5"/>
      <c r="AY722" s="5"/>
      <c r="AZ722" s="5"/>
      <c r="BA722" s="5"/>
      <c r="BB722" s="5"/>
      <c r="BC722" s="5"/>
      <c r="BD722" s="5"/>
      <c r="BE722" s="5"/>
      <c r="BF722" s="5"/>
      <c r="BG722" s="5"/>
      <c r="BH722" s="5"/>
      <c r="BI722" s="5"/>
      <c r="BJ722" s="5"/>
      <c r="BK722" s="5"/>
      <c r="BL722" s="5"/>
      <c r="BM722" s="5"/>
      <c r="BN722" s="5"/>
      <c r="BO722" s="5"/>
      <c r="BP722" s="5"/>
      <c r="BQ722" s="5"/>
      <c r="BR722" s="5"/>
      <c r="BS722" s="5"/>
      <c r="BT722" s="5"/>
      <c r="BU722" s="5"/>
      <c r="BV722" s="5"/>
      <c r="BW722" s="5"/>
      <c r="BX722" s="5"/>
      <c r="BY722" s="5"/>
      <c r="BZ722" s="5"/>
      <c r="CA722" s="5"/>
      <c r="CB722" s="5"/>
      <c r="CC722" s="5"/>
      <c r="CD722" s="5"/>
      <c r="CE722" s="5"/>
      <c r="CF722" s="5"/>
      <c r="CG722" s="5"/>
      <c r="CH722" s="5"/>
      <c r="CI722" s="5"/>
      <c r="CJ722" s="5"/>
      <c r="CK722" s="5"/>
      <c r="CL722" s="5"/>
      <c r="CM722" s="5"/>
      <c r="CN722" s="5"/>
      <c r="CO722" s="5"/>
      <c r="CP722" s="5"/>
      <c r="CQ722" s="5"/>
      <c r="CR722" s="5"/>
      <c r="CS722" s="5"/>
      <c r="CT722" s="5"/>
      <c r="CU722" s="5"/>
      <c r="CV722" s="5"/>
      <c r="CW722" s="5"/>
      <c r="CX722" s="5"/>
      <c r="CY722" s="5"/>
      <c r="CZ722" s="5"/>
      <c r="DA722" s="5"/>
      <c r="DB722" s="5"/>
      <c r="DC722" s="5"/>
      <c r="DD722" s="5"/>
      <c r="DE722" s="5"/>
      <c r="DF722" s="5"/>
      <c r="DG722" s="5"/>
      <c r="DH722" s="5"/>
      <c r="DI722" s="5"/>
      <c r="DJ722" s="5"/>
      <c r="DK722" s="5"/>
      <c r="DL722" s="5"/>
      <c r="DM722" s="5"/>
      <c r="DN722" s="5"/>
      <c r="DO722" s="5"/>
      <c r="DP722" s="5"/>
      <c r="DQ722" s="5"/>
      <c r="DR722" s="5"/>
      <c r="DS722" s="5"/>
      <c r="DT722" s="5"/>
      <c r="DU722" s="5"/>
      <c r="DV722" s="5"/>
      <c r="DW722" s="5"/>
      <c r="DX722" s="5"/>
      <c r="DY722" s="5"/>
      <c r="DZ722" s="5"/>
      <c r="EA722" s="5"/>
      <c r="EB722" s="5"/>
      <c r="EC722" s="5"/>
      <c r="ED722" s="5"/>
      <c r="EE722" s="5"/>
      <c r="EF722" s="5"/>
      <c r="EG722" s="5"/>
      <c r="EH722" s="5"/>
      <c r="EI722" s="5"/>
      <c r="EJ722" s="5"/>
      <c r="EK722" s="5"/>
      <c r="EL722" s="5"/>
      <c r="EM722" s="5"/>
      <c r="EN722" s="5"/>
      <c r="EO722" s="5"/>
      <c r="EP722" s="5"/>
      <c r="EQ722" s="5"/>
      <c r="ER722" s="5"/>
      <c r="ES722" s="5"/>
      <c r="ET722" s="5"/>
      <c r="EU722" s="5"/>
      <c r="EV722" s="5"/>
      <c r="EW722" s="5"/>
      <c r="EX722" s="5"/>
      <c r="EY722" s="5"/>
      <c r="EZ722" s="5"/>
      <c r="FA722" s="5"/>
      <c r="FB722" s="5"/>
      <c r="FC722" s="5"/>
      <c r="FD722" s="5"/>
    </row>
    <row r="723" spans="3:160"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  <c r="AO723" s="5"/>
      <c r="AP723" s="5"/>
      <c r="AQ723" s="5"/>
      <c r="AR723" s="5"/>
      <c r="AS723" s="5"/>
      <c r="AT723" s="5"/>
      <c r="AU723" s="5"/>
      <c r="AV723" s="5"/>
      <c r="AW723" s="5"/>
      <c r="AX723" s="5"/>
      <c r="AY723" s="5"/>
      <c r="AZ723" s="5"/>
      <c r="BA723" s="5"/>
      <c r="BB723" s="5"/>
      <c r="BC723" s="5"/>
      <c r="BD723" s="5"/>
      <c r="BE723" s="5"/>
      <c r="BF723" s="5"/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5"/>
      <c r="BR723" s="5"/>
      <c r="BS723" s="5"/>
      <c r="BT723" s="5"/>
      <c r="BU723" s="5"/>
      <c r="BV723" s="5"/>
      <c r="BW723" s="5"/>
      <c r="BX723" s="5"/>
      <c r="BY723" s="5"/>
      <c r="BZ723" s="5"/>
      <c r="CA723" s="5"/>
      <c r="CB723" s="5"/>
      <c r="CC723" s="5"/>
      <c r="CD723" s="5"/>
      <c r="CE723" s="5"/>
      <c r="CF723" s="5"/>
      <c r="CG723" s="5"/>
      <c r="CH723" s="5"/>
      <c r="CI723" s="5"/>
      <c r="CJ723" s="5"/>
      <c r="CK723" s="5"/>
      <c r="CL723" s="5"/>
      <c r="CM723" s="5"/>
      <c r="CN723" s="5"/>
      <c r="CO723" s="5"/>
      <c r="CP723" s="5"/>
      <c r="CQ723" s="5"/>
      <c r="CR723" s="5"/>
      <c r="CS723" s="5"/>
      <c r="CT723" s="5"/>
      <c r="CU723" s="5"/>
      <c r="CV723" s="5"/>
      <c r="CW723" s="5"/>
      <c r="CX723" s="5"/>
      <c r="CY723" s="5"/>
      <c r="CZ723" s="5"/>
      <c r="DA723" s="5"/>
      <c r="DB723" s="5"/>
      <c r="DC723" s="5"/>
      <c r="DD723" s="5"/>
      <c r="DE723" s="5"/>
      <c r="DF723" s="5"/>
      <c r="DG723" s="5"/>
      <c r="DH723" s="5"/>
      <c r="DI723" s="5"/>
      <c r="DJ723" s="5"/>
      <c r="DK723" s="5"/>
      <c r="DL723" s="5"/>
      <c r="DM723" s="5"/>
      <c r="DN723" s="5"/>
      <c r="DO723" s="5"/>
      <c r="DP723" s="5"/>
      <c r="DQ723" s="5"/>
      <c r="DR723" s="5"/>
      <c r="DS723" s="5"/>
      <c r="DT723" s="5"/>
      <c r="DU723" s="5"/>
      <c r="DV723" s="5"/>
      <c r="DW723" s="5"/>
      <c r="DX723" s="5"/>
      <c r="DY723" s="5"/>
      <c r="DZ723" s="5"/>
      <c r="EA723" s="5"/>
      <c r="EB723" s="5"/>
      <c r="EC723" s="5"/>
      <c r="ED723" s="5"/>
      <c r="EE723" s="5"/>
      <c r="EF723" s="5"/>
      <c r="EG723" s="5"/>
      <c r="EH723" s="5"/>
      <c r="EI723" s="5"/>
      <c r="EJ723" s="5"/>
      <c r="EK723" s="5"/>
      <c r="EL723" s="5"/>
      <c r="EM723" s="5"/>
      <c r="EN723" s="5"/>
      <c r="EO723" s="5"/>
      <c r="EP723" s="5"/>
      <c r="EQ723" s="5"/>
      <c r="ER723" s="5"/>
      <c r="ES723" s="5"/>
      <c r="ET723" s="5"/>
      <c r="EU723" s="5"/>
      <c r="EV723" s="5"/>
      <c r="EW723" s="5"/>
      <c r="EX723" s="5"/>
      <c r="EY723" s="5"/>
      <c r="EZ723" s="5"/>
      <c r="FA723" s="5"/>
      <c r="FB723" s="5"/>
      <c r="FC723" s="5"/>
      <c r="FD723" s="5"/>
    </row>
    <row r="724" spans="3:160"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  <c r="AO724" s="5"/>
      <c r="AP724" s="5"/>
      <c r="AQ724" s="5"/>
      <c r="AR724" s="5"/>
      <c r="AS724" s="5"/>
      <c r="AT724" s="5"/>
      <c r="AU724" s="5"/>
      <c r="AV724" s="5"/>
      <c r="AW724" s="5"/>
      <c r="AX724" s="5"/>
      <c r="AY724" s="5"/>
      <c r="AZ724" s="5"/>
      <c r="BA724" s="5"/>
      <c r="BB724" s="5"/>
      <c r="BC724" s="5"/>
      <c r="BD724" s="5"/>
      <c r="BE724" s="5"/>
      <c r="BF724" s="5"/>
      <c r="BG724" s="5"/>
      <c r="BH724" s="5"/>
      <c r="BI724" s="5"/>
      <c r="BJ724" s="5"/>
      <c r="BK724" s="5"/>
      <c r="BL724" s="5"/>
      <c r="BM724" s="5"/>
      <c r="BN724" s="5"/>
      <c r="BO724" s="5"/>
      <c r="BP724" s="5"/>
      <c r="BQ724" s="5"/>
      <c r="BR724" s="5"/>
      <c r="BS724" s="5"/>
      <c r="BT724" s="5"/>
      <c r="BU724" s="5"/>
      <c r="BV724" s="5"/>
      <c r="BW724" s="5"/>
      <c r="BX724" s="5"/>
      <c r="BY724" s="5"/>
      <c r="BZ724" s="5"/>
      <c r="CA724" s="5"/>
      <c r="CB724" s="5"/>
      <c r="CC724" s="5"/>
      <c r="CD724" s="5"/>
      <c r="CE724" s="5"/>
      <c r="CF724" s="5"/>
      <c r="CG724" s="5"/>
      <c r="CH724" s="5"/>
      <c r="CI724" s="5"/>
      <c r="CJ724" s="5"/>
      <c r="CK724" s="5"/>
      <c r="CL724" s="5"/>
      <c r="CM724" s="5"/>
      <c r="CN724" s="5"/>
      <c r="CO724" s="5"/>
      <c r="CP724" s="5"/>
      <c r="CQ724" s="5"/>
      <c r="CR724" s="5"/>
      <c r="CS724" s="5"/>
      <c r="CT724" s="5"/>
      <c r="CU724" s="5"/>
      <c r="CV724" s="5"/>
      <c r="CW724" s="5"/>
      <c r="CX724" s="5"/>
      <c r="CY724" s="5"/>
      <c r="CZ724" s="5"/>
      <c r="DA724" s="5"/>
      <c r="DB724" s="5"/>
      <c r="DC724" s="5"/>
      <c r="DD724" s="5"/>
      <c r="DE724" s="5"/>
      <c r="DF724" s="5"/>
      <c r="DG724" s="5"/>
      <c r="DH724" s="5"/>
      <c r="DI724" s="5"/>
      <c r="DJ724" s="5"/>
      <c r="DK724" s="5"/>
      <c r="DL724" s="5"/>
      <c r="DM724" s="5"/>
      <c r="DN724" s="5"/>
      <c r="DO724" s="5"/>
      <c r="DP724" s="5"/>
      <c r="DQ724" s="5"/>
      <c r="DR724" s="5"/>
      <c r="DS724" s="5"/>
      <c r="DT724" s="5"/>
      <c r="DU724" s="5"/>
      <c r="DV724" s="5"/>
      <c r="DW724" s="5"/>
      <c r="DX724" s="5"/>
      <c r="DY724" s="5"/>
      <c r="DZ724" s="5"/>
      <c r="EA724" s="5"/>
      <c r="EB724" s="5"/>
      <c r="EC724" s="5"/>
      <c r="ED724" s="5"/>
      <c r="EE724" s="5"/>
      <c r="EF724" s="5"/>
      <c r="EG724" s="5"/>
      <c r="EH724" s="5"/>
      <c r="EI724" s="5"/>
      <c r="EJ724" s="5"/>
      <c r="EK724" s="5"/>
      <c r="EL724" s="5"/>
      <c r="EM724" s="5"/>
      <c r="EN724" s="5"/>
      <c r="EO724" s="5"/>
      <c r="EP724" s="5"/>
      <c r="EQ724" s="5"/>
      <c r="ER724" s="5"/>
      <c r="ES724" s="5"/>
      <c r="ET724" s="5"/>
      <c r="EU724" s="5"/>
      <c r="EV724" s="5"/>
      <c r="EW724" s="5"/>
      <c r="EX724" s="5"/>
      <c r="EY724" s="5"/>
      <c r="EZ724" s="5"/>
      <c r="FA724" s="5"/>
      <c r="FB724" s="5"/>
      <c r="FC724" s="5"/>
      <c r="FD724" s="5"/>
    </row>
    <row r="725" spans="3:160"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  <c r="AO725" s="5"/>
      <c r="AP725" s="5"/>
      <c r="AQ725" s="5"/>
      <c r="AR725" s="5"/>
      <c r="AS725" s="5"/>
      <c r="AT725" s="5"/>
      <c r="AU725" s="5"/>
      <c r="AV725" s="5"/>
      <c r="AW725" s="5"/>
      <c r="AX725" s="5"/>
      <c r="AY725" s="5"/>
      <c r="AZ725" s="5"/>
      <c r="BA725" s="5"/>
      <c r="BB725" s="5"/>
      <c r="BC725" s="5"/>
      <c r="BD725" s="5"/>
      <c r="BE725" s="5"/>
      <c r="BF725" s="5"/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5"/>
      <c r="BR725" s="5"/>
      <c r="BS725" s="5"/>
      <c r="BT725" s="5"/>
      <c r="BU725" s="5"/>
      <c r="BV725" s="5"/>
      <c r="BW725" s="5"/>
      <c r="BX725" s="5"/>
      <c r="BY725" s="5"/>
      <c r="BZ725" s="5"/>
      <c r="CA725" s="5"/>
      <c r="CB725" s="5"/>
      <c r="CC725" s="5"/>
      <c r="CD725" s="5"/>
      <c r="CE725" s="5"/>
      <c r="CF725" s="5"/>
      <c r="CG725" s="5"/>
      <c r="CH725" s="5"/>
      <c r="CI725" s="5"/>
      <c r="CJ725" s="5"/>
      <c r="CK725" s="5"/>
      <c r="CL725" s="5"/>
      <c r="CM725" s="5"/>
      <c r="CN725" s="5"/>
      <c r="CO725" s="5"/>
      <c r="CP725" s="5"/>
      <c r="CQ725" s="5"/>
      <c r="CR725" s="5"/>
      <c r="CS725" s="5"/>
      <c r="CT725" s="5"/>
      <c r="CU725" s="5"/>
      <c r="CV725" s="5"/>
      <c r="CW725" s="5"/>
      <c r="CX725" s="5"/>
      <c r="CY725" s="5"/>
      <c r="CZ725" s="5"/>
      <c r="DA725" s="5"/>
      <c r="DB725" s="5"/>
      <c r="DC725" s="5"/>
      <c r="DD725" s="5"/>
      <c r="DE725" s="5"/>
      <c r="DF725" s="5"/>
      <c r="DG725" s="5"/>
      <c r="DH725" s="5"/>
      <c r="DI725" s="5"/>
      <c r="DJ725" s="5"/>
      <c r="DK725" s="5"/>
      <c r="DL725" s="5"/>
      <c r="DM725" s="5"/>
      <c r="DN725" s="5"/>
      <c r="DO725" s="5"/>
      <c r="DP725" s="5"/>
      <c r="DQ725" s="5"/>
      <c r="DR725" s="5"/>
      <c r="DS725" s="5"/>
      <c r="DT725" s="5"/>
      <c r="DU725" s="5"/>
      <c r="DV725" s="5"/>
      <c r="DW725" s="5"/>
      <c r="DX725" s="5"/>
      <c r="DY725" s="5"/>
      <c r="DZ725" s="5"/>
      <c r="EA725" s="5"/>
      <c r="EB725" s="5"/>
      <c r="EC725" s="5"/>
      <c r="ED725" s="5"/>
      <c r="EE725" s="5"/>
      <c r="EF725" s="5"/>
      <c r="EG725" s="5"/>
      <c r="EH725" s="5"/>
      <c r="EI725" s="5"/>
      <c r="EJ725" s="5"/>
      <c r="EK725" s="5"/>
      <c r="EL725" s="5"/>
      <c r="EM725" s="5"/>
      <c r="EN725" s="5"/>
      <c r="EO725" s="5"/>
      <c r="EP725" s="5"/>
      <c r="EQ725" s="5"/>
      <c r="ER725" s="5"/>
      <c r="ES725" s="5"/>
      <c r="ET725" s="5"/>
      <c r="EU725" s="5"/>
      <c r="EV725" s="5"/>
      <c r="EW725" s="5"/>
      <c r="EX725" s="5"/>
      <c r="EY725" s="5"/>
      <c r="EZ725" s="5"/>
      <c r="FA725" s="5"/>
      <c r="FB725" s="5"/>
      <c r="FC725" s="5"/>
      <c r="FD725" s="5"/>
    </row>
    <row r="726" spans="3:160"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  <c r="AO726" s="5"/>
      <c r="AP726" s="5"/>
      <c r="AQ726" s="5"/>
      <c r="AR726" s="5"/>
      <c r="AS726" s="5"/>
      <c r="AT726" s="5"/>
      <c r="AU726" s="5"/>
      <c r="AV726" s="5"/>
      <c r="AW726" s="5"/>
      <c r="AX726" s="5"/>
      <c r="AY726" s="5"/>
      <c r="AZ726" s="5"/>
      <c r="BA726" s="5"/>
      <c r="BB726" s="5"/>
      <c r="BC726" s="5"/>
      <c r="BD726" s="5"/>
      <c r="BE726" s="5"/>
      <c r="BF726" s="5"/>
      <c r="BG726" s="5"/>
      <c r="BH726" s="5"/>
      <c r="BI726" s="5"/>
      <c r="BJ726" s="5"/>
      <c r="BK726" s="5"/>
      <c r="BL726" s="5"/>
      <c r="BM726" s="5"/>
      <c r="BN726" s="5"/>
      <c r="BO726" s="5"/>
      <c r="BP726" s="5"/>
      <c r="BQ726" s="5"/>
      <c r="BR726" s="5"/>
      <c r="BS726" s="5"/>
      <c r="BT726" s="5"/>
      <c r="BU726" s="5"/>
      <c r="BV726" s="5"/>
      <c r="BW726" s="5"/>
      <c r="BX726" s="5"/>
      <c r="BY726" s="5"/>
      <c r="BZ726" s="5"/>
      <c r="CA726" s="5"/>
      <c r="CB726" s="5"/>
      <c r="CC726" s="5"/>
      <c r="CD726" s="5"/>
      <c r="CE726" s="5"/>
      <c r="CF726" s="5"/>
      <c r="CG726" s="5"/>
      <c r="CH726" s="5"/>
      <c r="CI726" s="5"/>
      <c r="CJ726" s="5"/>
      <c r="CK726" s="5"/>
      <c r="CL726" s="5"/>
      <c r="CM726" s="5"/>
      <c r="CN726" s="5"/>
      <c r="CO726" s="5"/>
      <c r="CP726" s="5"/>
      <c r="CQ726" s="5"/>
      <c r="CR726" s="5"/>
      <c r="CS726" s="5"/>
      <c r="CT726" s="5"/>
      <c r="CU726" s="5"/>
      <c r="CV726" s="5"/>
      <c r="CW726" s="5"/>
      <c r="CX726" s="5"/>
      <c r="CY726" s="5"/>
      <c r="CZ726" s="5"/>
      <c r="DA726" s="5"/>
      <c r="DB726" s="5"/>
      <c r="DC726" s="5"/>
      <c r="DD726" s="5"/>
      <c r="DE726" s="5"/>
      <c r="DF726" s="5"/>
      <c r="DG726" s="5"/>
      <c r="DH726" s="5"/>
      <c r="DI726" s="5"/>
      <c r="DJ726" s="5"/>
      <c r="DK726" s="5"/>
      <c r="DL726" s="5"/>
      <c r="DM726" s="5"/>
      <c r="DN726" s="5"/>
      <c r="DO726" s="5"/>
      <c r="DP726" s="5"/>
      <c r="DQ726" s="5"/>
      <c r="DR726" s="5"/>
      <c r="DS726" s="5"/>
      <c r="DT726" s="5"/>
      <c r="DU726" s="5"/>
      <c r="DV726" s="5"/>
      <c r="DW726" s="5"/>
      <c r="DX726" s="5"/>
      <c r="DY726" s="5"/>
      <c r="DZ726" s="5"/>
      <c r="EA726" s="5"/>
      <c r="EB726" s="5"/>
      <c r="EC726" s="5"/>
      <c r="ED726" s="5"/>
      <c r="EE726" s="5"/>
      <c r="EF726" s="5"/>
      <c r="EG726" s="5"/>
      <c r="EH726" s="5"/>
      <c r="EI726" s="5"/>
      <c r="EJ726" s="5"/>
      <c r="EK726" s="5"/>
      <c r="EL726" s="5"/>
      <c r="EM726" s="5"/>
      <c r="EN726" s="5"/>
      <c r="EO726" s="5"/>
      <c r="EP726" s="5"/>
      <c r="EQ726" s="5"/>
      <c r="ER726" s="5"/>
      <c r="ES726" s="5"/>
      <c r="ET726" s="5"/>
      <c r="EU726" s="5"/>
      <c r="EV726" s="5"/>
      <c r="EW726" s="5"/>
      <c r="EX726" s="5"/>
      <c r="EY726" s="5"/>
      <c r="EZ726" s="5"/>
      <c r="FA726" s="5"/>
      <c r="FB726" s="5"/>
      <c r="FC726" s="5"/>
      <c r="FD726" s="5"/>
    </row>
    <row r="727" spans="3:160"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  <c r="AO727" s="5"/>
      <c r="AP727" s="5"/>
      <c r="AQ727" s="5"/>
      <c r="AR727" s="5"/>
      <c r="AS727" s="5"/>
      <c r="AT727" s="5"/>
      <c r="AU727" s="5"/>
      <c r="AV727" s="5"/>
      <c r="AW727" s="5"/>
      <c r="AX727" s="5"/>
      <c r="AY727" s="5"/>
      <c r="AZ727" s="5"/>
      <c r="BA727" s="5"/>
      <c r="BB727" s="5"/>
      <c r="BC727" s="5"/>
      <c r="BD727" s="5"/>
      <c r="BE727" s="5"/>
      <c r="BF727" s="5"/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5"/>
      <c r="BR727" s="5"/>
      <c r="BS727" s="5"/>
      <c r="BT727" s="5"/>
      <c r="BU727" s="5"/>
      <c r="BV727" s="5"/>
      <c r="BW727" s="5"/>
      <c r="BX727" s="5"/>
      <c r="BY727" s="5"/>
      <c r="BZ727" s="5"/>
      <c r="CA727" s="5"/>
      <c r="CB727" s="5"/>
      <c r="CC727" s="5"/>
      <c r="CD727" s="5"/>
      <c r="CE727" s="5"/>
      <c r="CF727" s="5"/>
      <c r="CG727" s="5"/>
      <c r="CH727" s="5"/>
      <c r="CI727" s="5"/>
      <c r="CJ727" s="5"/>
      <c r="CK727" s="5"/>
      <c r="CL727" s="5"/>
      <c r="CM727" s="5"/>
      <c r="CN727" s="5"/>
      <c r="CO727" s="5"/>
      <c r="CP727" s="5"/>
      <c r="CQ727" s="5"/>
      <c r="CR727" s="5"/>
      <c r="CS727" s="5"/>
      <c r="CT727" s="5"/>
      <c r="CU727" s="5"/>
      <c r="CV727" s="5"/>
      <c r="CW727" s="5"/>
      <c r="CX727" s="5"/>
      <c r="CY727" s="5"/>
      <c r="CZ727" s="5"/>
      <c r="DA727" s="5"/>
      <c r="DB727" s="5"/>
      <c r="DC727" s="5"/>
      <c r="DD727" s="5"/>
      <c r="DE727" s="5"/>
      <c r="DF727" s="5"/>
      <c r="DG727" s="5"/>
      <c r="DH727" s="5"/>
      <c r="DI727" s="5"/>
      <c r="DJ727" s="5"/>
      <c r="DK727" s="5"/>
      <c r="DL727" s="5"/>
      <c r="DM727" s="5"/>
      <c r="DN727" s="5"/>
      <c r="DO727" s="5"/>
      <c r="DP727" s="5"/>
      <c r="DQ727" s="5"/>
      <c r="DR727" s="5"/>
      <c r="DS727" s="5"/>
      <c r="DT727" s="5"/>
      <c r="DU727" s="5"/>
      <c r="DV727" s="5"/>
      <c r="DW727" s="5"/>
      <c r="DX727" s="5"/>
      <c r="DY727" s="5"/>
      <c r="DZ727" s="5"/>
      <c r="EA727" s="5"/>
      <c r="EB727" s="5"/>
      <c r="EC727" s="5"/>
      <c r="ED727" s="5"/>
      <c r="EE727" s="5"/>
      <c r="EF727" s="5"/>
      <c r="EG727" s="5"/>
      <c r="EH727" s="5"/>
      <c r="EI727" s="5"/>
      <c r="EJ727" s="5"/>
      <c r="EK727" s="5"/>
      <c r="EL727" s="5"/>
      <c r="EM727" s="5"/>
      <c r="EN727" s="5"/>
      <c r="EO727" s="5"/>
      <c r="EP727" s="5"/>
      <c r="EQ727" s="5"/>
      <c r="ER727" s="5"/>
      <c r="ES727" s="5"/>
      <c r="ET727" s="5"/>
      <c r="EU727" s="5"/>
      <c r="EV727" s="5"/>
      <c r="EW727" s="5"/>
      <c r="EX727" s="5"/>
      <c r="EY727" s="5"/>
      <c r="EZ727" s="5"/>
      <c r="FA727" s="5"/>
      <c r="FB727" s="5"/>
      <c r="FC727" s="5"/>
      <c r="FD727" s="5"/>
    </row>
    <row r="728" spans="3:160"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  <c r="AO728" s="5"/>
      <c r="AP728" s="5"/>
      <c r="AQ728" s="5"/>
      <c r="AR728" s="5"/>
      <c r="AS728" s="5"/>
      <c r="AT728" s="5"/>
      <c r="AU728" s="5"/>
      <c r="AV728" s="5"/>
      <c r="AW728" s="5"/>
      <c r="AX728" s="5"/>
      <c r="AY728" s="5"/>
      <c r="AZ728" s="5"/>
      <c r="BA728" s="5"/>
      <c r="BB728" s="5"/>
      <c r="BC728" s="5"/>
      <c r="BD728" s="5"/>
      <c r="BE728" s="5"/>
      <c r="BF728" s="5"/>
      <c r="BG728" s="5"/>
      <c r="BH728" s="5"/>
      <c r="BI728" s="5"/>
      <c r="BJ728" s="5"/>
      <c r="BK728" s="5"/>
      <c r="BL728" s="5"/>
      <c r="BM728" s="5"/>
      <c r="BN728" s="5"/>
      <c r="BO728" s="5"/>
      <c r="BP728" s="5"/>
      <c r="BQ728" s="5"/>
      <c r="BR728" s="5"/>
      <c r="BS728" s="5"/>
      <c r="BT728" s="5"/>
      <c r="BU728" s="5"/>
      <c r="BV728" s="5"/>
      <c r="BW728" s="5"/>
      <c r="BX728" s="5"/>
      <c r="BY728" s="5"/>
      <c r="BZ728" s="5"/>
      <c r="CA728" s="5"/>
      <c r="CB728" s="5"/>
      <c r="CC728" s="5"/>
      <c r="CD728" s="5"/>
      <c r="CE728" s="5"/>
      <c r="CF728" s="5"/>
      <c r="CG728" s="5"/>
      <c r="CH728" s="5"/>
      <c r="CI728" s="5"/>
      <c r="CJ728" s="5"/>
      <c r="CK728" s="5"/>
      <c r="CL728" s="5"/>
      <c r="CM728" s="5"/>
      <c r="CN728" s="5"/>
      <c r="CO728" s="5"/>
      <c r="CP728" s="5"/>
      <c r="CQ728" s="5"/>
      <c r="CR728" s="5"/>
      <c r="CS728" s="5"/>
      <c r="CT728" s="5"/>
      <c r="CU728" s="5"/>
      <c r="CV728" s="5"/>
      <c r="CW728" s="5"/>
      <c r="CX728" s="5"/>
      <c r="CY728" s="5"/>
      <c r="CZ728" s="5"/>
      <c r="DA728" s="5"/>
      <c r="DB728" s="5"/>
      <c r="DC728" s="5"/>
      <c r="DD728" s="5"/>
      <c r="DE728" s="5"/>
      <c r="DF728" s="5"/>
      <c r="DG728" s="5"/>
      <c r="DH728" s="5"/>
      <c r="DI728" s="5"/>
      <c r="DJ728" s="5"/>
      <c r="DK728" s="5"/>
      <c r="DL728" s="5"/>
      <c r="DM728" s="5"/>
      <c r="DN728" s="5"/>
      <c r="DO728" s="5"/>
      <c r="DP728" s="5"/>
      <c r="DQ728" s="5"/>
      <c r="DR728" s="5"/>
      <c r="DS728" s="5"/>
      <c r="DT728" s="5"/>
      <c r="DU728" s="5"/>
      <c r="DV728" s="5"/>
      <c r="DW728" s="5"/>
      <c r="DX728" s="5"/>
      <c r="DY728" s="5"/>
      <c r="DZ728" s="5"/>
      <c r="EA728" s="5"/>
      <c r="EB728" s="5"/>
      <c r="EC728" s="5"/>
      <c r="ED728" s="5"/>
      <c r="EE728" s="5"/>
      <c r="EF728" s="5"/>
      <c r="EG728" s="5"/>
      <c r="EH728" s="5"/>
      <c r="EI728" s="5"/>
      <c r="EJ728" s="5"/>
      <c r="EK728" s="5"/>
      <c r="EL728" s="5"/>
      <c r="EM728" s="5"/>
      <c r="EN728" s="5"/>
      <c r="EO728" s="5"/>
      <c r="EP728" s="5"/>
      <c r="EQ728" s="5"/>
      <c r="ER728" s="5"/>
      <c r="ES728" s="5"/>
      <c r="ET728" s="5"/>
      <c r="EU728" s="5"/>
      <c r="EV728" s="5"/>
      <c r="EW728" s="5"/>
      <c r="EX728" s="5"/>
      <c r="EY728" s="5"/>
      <c r="EZ728" s="5"/>
      <c r="FA728" s="5"/>
      <c r="FB728" s="5"/>
      <c r="FC728" s="5"/>
      <c r="FD728" s="5"/>
    </row>
    <row r="729" spans="3:160"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  <c r="AO729" s="5"/>
      <c r="AP729" s="5"/>
      <c r="AQ729" s="5"/>
      <c r="AR729" s="5"/>
      <c r="AS729" s="5"/>
      <c r="AT729" s="5"/>
      <c r="AU729" s="5"/>
      <c r="AV729" s="5"/>
      <c r="AW729" s="5"/>
      <c r="AX729" s="5"/>
      <c r="AY729" s="5"/>
      <c r="AZ729" s="5"/>
      <c r="BA729" s="5"/>
      <c r="BB729" s="5"/>
      <c r="BC729" s="5"/>
      <c r="BD729" s="5"/>
      <c r="BE729" s="5"/>
      <c r="BF729" s="5"/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5"/>
      <c r="BR729" s="5"/>
      <c r="BS729" s="5"/>
      <c r="BT729" s="5"/>
      <c r="BU729" s="5"/>
      <c r="BV729" s="5"/>
      <c r="BW729" s="5"/>
      <c r="BX729" s="5"/>
      <c r="BY729" s="5"/>
      <c r="BZ729" s="5"/>
      <c r="CA729" s="5"/>
      <c r="CB729" s="5"/>
      <c r="CC729" s="5"/>
      <c r="CD729" s="5"/>
      <c r="CE729" s="5"/>
      <c r="CF729" s="5"/>
      <c r="CG729" s="5"/>
      <c r="CH729" s="5"/>
      <c r="CI729" s="5"/>
      <c r="CJ729" s="5"/>
      <c r="CK729" s="5"/>
      <c r="CL729" s="5"/>
      <c r="CM729" s="5"/>
      <c r="CN729" s="5"/>
      <c r="CO729" s="5"/>
      <c r="CP729" s="5"/>
      <c r="CQ729" s="5"/>
      <c r="CR729" s="5"/>
      <c r="CS729" s="5"/>
      <c r="CT729" s="5"/>
      <c r="CU729" s="5"/>
      <c r="CV729" s="5"/>
      <c r="CW729" s="5"/>
      <c r="CX729" s="5"/>
      <c r="CY729" s="5"/>
      <c r="CZ729" s="5"/>
      <c r="DA729" s="5"/>
      <c r="DB729" s="5"/>
      <c r="DC729" s="5"/>
      <c r="DD729" s="5"/>
      <c r="DE729" s="5"/>
      <c r="DF729" s="5"/>
      <c r="DG729" s="5"/>
      <c r="DH729" s="5"/>
      <c r="DI729" s="5"/>
      <c r="DJ729" s="5"/>
      <c r="DK729" s="5"/>
      <c r="DL729" s="5"/>
      <c r="DM729" s="5"/>
      <c r="DN729" s="5"/>
      <c r="DO729" s="5"/>
      <c r="DP729" s="5"/>
      <c r="DQ729" s="5"/>
      <c r="DR729" s="5"/>
      <c r="DS729" s="5"/>
      <c r="DT729" s="5"/>
      <c r="DU729" s="5"/>
      <c r="DV729" s="5"/>
      <c r="DW729" s="5"/>
      <c r="DX729" s="5"/>
      <c r="DY729" s="5"/>
      <c r="DZ729" s="5"/>
      <c r="EA729" s="5"/>
      <c r="EB729" s="5"/>
      <c r="EC729" s="5"/>
      <c r="ED729" s="5"/>
      <c r="EE729" s="5"/>
      <c r="EF729" s="5"/>
      <c r="EG729" s="5"/>
      <c r="EH729" s="5"/>
      <c r="EI729" s="5"/>
      <c r="EJ729" s="5"/>
      <c r="EK729" s="5"/>
      <c r="EL729" s="5"/>
      <c r="EM729" s="5"/>
      <c r="EN729" s="5"/>
      <c r="EO729" s="5"/>
      <c r="EP729" s="5"/>
      <c r="EQ729" s="5"/>
      <c r="ER729" s="5"/>
      <c r="ES729" s="5"/>
      <c r="ET729" s="5"/>
      <c r="EU729" s="5"/>
      <c r="EV729" s="5"/>
      <c r="EW729" s="5"/>
      <c r="EX729" s="5"/>
      <c r="EY729" s="5"/>
      <c r="EZ729" s="5"/>
      <c r="FA729" s="5"/>
      <c r="FB729" s="5"/>
      <c r="FC729" s="5"/>
      <c r="FD729" s="5"/>
    </row>
    <row r="730" spans="3:160"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  <c r="AO730" s="5"/>
      <c r="AP730" s="5"/>
      <c r="AQ730" s="5"/>
      <c r="AR730" s="5"/>
      <c r="AS730" s="5"/>
      <c r="AT730" s="5"/>
      <c r="AU730" s="5"/>
      <c r="AV730" s="5"/>
      <c r="AW730" s="5"/>
      <c r="AX730" s="5"/>
      <c r="AY730" s="5"/>
      <c r="AZ730" s="5"/>
      <c r="BA730" s="5"/>
      <c r="BB730" s="5"/>
      <c r="BC730" s="5"/>
      <c r="BD730" s="5"/>
      <c r="BE730" s="5"/>
      <c r="BF730" s="5"/>
      <c r="BG730" s="5"/>
      <c r="BH730" s="5"/>
      <c r="BI730" s="5"/>
      <c r="BJ730" s="5"/>
      <c r="BK730" s="5"/>
      <c r="BL730" s="5"/>
      <c r="BM730" s="5"/>
      <c r="BN730" s="5"/>
      <c r="BO730" s="5"/>
      <c r="BP730" s="5"/>
      <c r="BQ730" s="5"/>
      <c r="BR730" s="5"/>
      <c r="BS730" s="5"/>
      <c r="BT730" s="5"/>
      <c r="BU730" s="5"/>
      <c r="BV730" s="5"/>
      <c r="BW730" s="5"/>
      <c r="BX730" s="5"/>
      <c r="BY730" s="5"/>
      <c r="BZ730" s="5"/>
      <c r="CA730" s="5"/>
      <c r="CB730" s="5"/>
      <c r="CC730" s="5"/>
      <c r="CD730" s="5"/>
      <c r="CE730" s="5"/>
      <c r="CF730" s="5"/>
      <c r="CG730" s="5"/>
      <c r="CH730" s="5"/>
      <c r="CI730" s="5"/>
      <c r="CJ730" s="5"/>
      <c r="CK730" s="5"/>
      <c r="CL730" s="5"/>
      <c r="CM730" s="5"/>
      <c r="CN730" s="5"/>
      <c r="CO730" s="5"/>
      <c r="CP730" s="5"/>
      <c r="CQ730" s="5"/>
      <c r="CR730" s="5"/>
      <c r="CS730" s="5"/>
      <c r="CT730" s="5"/>
      <c r="CU730" s="5"/>
      <c r="CV730" s="5"/>
      <c r="CW730" s="5"/>
      <c r="CX730" s="5"/>
      <c r="CY730" s="5"/>
      <c r="CZ730" s="5"/>
      <c r="DA730" s="5"/>
      <c r="DB730" s="5"/>
      <c r="DC730" s="5"/>
      <c r="DD730" s="5"/>
      <c r="DE730" s="5"/>
      <c r="DF730" s="5"/>
      <c r="DG730" s="5"/>
      <c r="DH730" s="5"/>
      <c r="DI730" s="5"/>
      <c r="DJ730" s="5"/>
      <c r="DK730" s="5"/>
      <c r="DL730" s="5"/>
      <c r="DM730" s="5"/>
      <c r="DN730" s="5"/>
      <c r="DO730" s="5"/>
      <c r="DP730" s="5"/>
      <c r="DQ730" s="5"/>
      <c r="DR730" s="5"/>
      <c r="DS730" s="5"/>
      <c r="DT730" s="5"/>
      <c r="DU730" s="5"/>
      <c r="DV730" s="5"/>
      <c r="DW730" s="5"/>
      <c r="DX730" s="5"/>
      <c r="DY730" s="5"/>
      <c r="DZ730" s="5"/>
      <c r="EA730" s="5"/>
      <c r="EB730" s="5"/>
      <c r="EC730" s="5"/>
      <c r="ED730" s="5"/>
      <c r="EE730" s="5"/>
      <c r="EF730" s="5"/>
      <c r="EG730" s="5"/>
      <c r="EH730" s="5"/>
      <c r="EI730" s="5"/>
      <c r="EJ730" s="5"/>
      <c r="EK730" s="5"/>
      <c r="EL730" s="5"/>
      <c r="EM730" s="5"/>
      <c r="EN730" s="5"/>
      <c r="EO730" s="5"/>
      <c r="EP730" s="5"/>
      <c r="EQ730" s="5"/>
      <c r="ER730" s="5"/>
      <c r="ES730" s="5"/>
      <c r="ET730" s="5"/>
      <c r="EU730" s="5"/>
      <c r="EV730" s="5"/>
      <c r="EW730" s="5"/>
      <c r="EX730" s="5"/>
      <c r="EY730" s="5"/>
      <c r="EZ730" s="5"/>
      <c r="FA730" s="5"/>
      <c r="FB730" s="5"/>
      <c r="FC730" s="5"/>
      <c r="FD730" s="5"/>
    </row>
    <row r="731" spans="3:160"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  <c r="AO731" s="5"/>
      <c r="AP731" s="5"/>
      <c r="AQ731" s="5"/>
      <c r="AR731" s="5"/>
      <c r="AS731" s="5"/>
      <c r="AT731" s="5"/>
      <c r="AU731" s="5"/>
      <c r="AV731" s="5"/>
      <c r="AW731" s="5"/>
      <c r="AX731" s="5"/>
      <c r="AY731" s="5"/>
      <c r="AZ731" s="5"/>
      <c r="BA731" s="5"/>
      <c r="BB731" s="5"/>
      <c r="BC731" s="5"/>
      <c r="BD731" s="5"/>
      <c r="BE731" s="5"/>
      <c r="BF731" s="5"/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5"/>
      <c r="BR731" s="5"/>
      <c r="BS731" s="5"/>
      <c r="BT731" s="5"/>
      <c r="BU731" s="5"/>
      <c r="BV731" s="5"/>
      <c r="BW731" s="5"/>
      <c r="BX731" s="5"/>
      <c r="BY731" s="5"/>
      <c r="BZ731" s="5"/>
      <c r="CA731" s="5"/>
      <c r="CB731" s="5"/>
      <c r="CC731" s="5"/>
      <c r="CD731" s="5"/>
      <c r="CE731" s="5"/>
      <c r="CF731" s="5"/>
      <c r="CG731" s="5"/>
      <c r="CH731" s="5"/>
      <c r="CI731" s="5"/>
      <c r="CJ731" s="5"/>
      <c r="CK731" s="5"/>
      <c r="CL731" s="5"/>
      <c r="CM731" s="5"/>
      <c r="CN731" s="5"/>
      <c r="CO731" s="5"/>
      <c r="CP731" s="5"/>
      <c r="CQ731" s="5"/>
      <c r="CR731" s="5"/>
      <c r="CS731" s="5"/>
      <c r="CT731" s="5"/>
      <c r="CU731" s="5"/>
      <c r="CV731" s="5"/>
      <c r="CW731" s="5"/>
      <c r="CX731" s="5"/>
      <c r="CY731" s="5"/>
      <c r="CZ731" s="5"/>
      <c r="DA731" s="5"/>
      <c r="DB731" s="5"/>
      <c r="DC731" s="5"/>
      <c r="DD731" s="5"/>
      <c r="DE731" s="5"/>
      <c r="DF731" s="5"/>
      <c r="DG731" s="5"/>
      <c r="DH731" s="5"/>
      <c r="DI731" s="5"/>
      <c r="DJ731" s="5"/>
      <c r="DK731" s="5"/>
      <c r="DL731" s="5"/>
      <c r="DM731" s="5"/>
      <c r="DN731" s="5"/>
      <c r="DO731" s="5"/>
      <c r="DP731" s="5"/>
      <c r="DQ731" s="5"/>
      <c r="DR731" s="5"/>
      <c r="DS731" s="5"/>
      <c r="DT731" s="5"/>
      <c r="DU731" s="5"/>
      <c r="DV731" s="5"/>
      <c r="DW731" s="5"/>
      <c r="DX731" s="5"/>
      <c r="DY731" s="5"/>
      <c r="DZ731" s="5"/>
      <c r="EA731" s="5"/>
      <c r="EB731" s="5"/>
      <c r="EC731" s="5"/>
      <c r="ED731" s="5"/>
      <c r="EE731" s="5"/>
      <c r="EF731" s="5"/>
      <c r="EG731" s="5"/>
      <c r="EH731" s="5"/>
      <c r="EI731" s="5"/>
      <c r="EJ731" s="5"/>
      <c r="EK731" s="5"/>
      <c r="EL731" s="5"/>
      <c r="EM731" s="5"/>
      <c r="EN731" s="5"/>
      <c r="EO731" s="5"/>
      <c r="EP731" s="5"/>
      <c r="EQ731" s="5"/>
      <c r="ER731" s="5"/>
      <c r="ES731" s="5"/>
      <c r="ET731" s="5"/>
      <c r="EU731" s="5"/>
      <c r="EV731" s="5"/>
      <c r="EW731" s="5"/>
      <c r="EX731" s="5"/>
      <c r="EY731" s="5"/>
      <c r="EZ731" s="5"/>
      <c r="FA731" s="5"/>
      <c r="FB731" s="5"/>
      <c r="FC731" s="5"/>
      <c r="FD731" s="5"/>
    </row>
    <row r="732" spans="3:160"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  <c r="AO732" s="5"/>
      <c r="AP732" s="5"/>
      <c r="AQ732" s="5"/>
      <c r="AR732" s="5"/>
      <c r="AS732" s="5"/>
      <c r="AT732" s="5"/>
      <c r="AU732" s="5"/>
      <c r="AV732" s="5"/>
      <c r="AW732" s="5"/>
      <c r="AX732" s="5"/>
      <c r="AY732" s="5"/>
      <c r="AZ732" s="5"/>
      <c r="BA732" s="5"/>
      <c r="BB732" s="5"/>
      <c r="BC732" s="5"/>
      <c r="BD732" s="5"/>
      <c r="BE732" s="5"/>
      <c r="BF732" s="5"/>
      <c r="BG732" s="5"/>
      <c r="BH732" s="5"/>
      <c r="BI732" s="5"/>
      <c r="BJ732" s="5"/>
      <c r="BK732" s="5"/>
      <c r="BL732" s="5"/>
      <c r="BM732" s="5"/>
      <c r="BN732" s="5"/>
      <c r="BO732" s="5"/>
      <c r="BP732" s="5"/>
      <c r="BQ732" s="5"/>
      <c r="BR732" s="5"/>
      <c r="BS732" s="5"/>
      <c r="BT732" s="5"/>
      <c r="BU732" s="5"/>
      <c r="BV732" s="5"/>
      <c r="BW732" s="5"/>
      <c r="BX732" s="5"/>
      <c r="BY732" s="5"/>
      <c r="BZ732" s="5"/>
      <c r="CA732" s="5"/>
      <c r="CB732" s="5"/>
      <c r="CC732" s="5"/>
      <c r="CD732" s="5"/>
      <c r="CE732" s="5"/>
      <c r="CF732" s="5"/>
      <c r="CG732" s="5"/>
      <c r="CH732" s="5"/>
      <c r="CI732" s="5"/>
      <c r="CJ732" s="5"/>
      <c r="CK732" s="5"/>
      <c r="CL732" s="5"/>
      <c r="CM732" s="5"/>
      <c r="CN732" s="5"/>
      <c r="CO732" s="5"/>
      <c r="CP732" s="5"/>
      <c r="CQ732" s="5"/>
      <c r="CR732" s="5"/>
      <c r="CS732" s="5"/>
      <c r="CT732" s="5"/>
      <c r="CU732" s="5"/>
      <c r="CV732" s="5"/>
      <c r="CW732" s="5"/>
      <c r="CX732" s="5"/>
      <c r="CY732" s="5"/>
      <c r="CZ732" s="5"/>
      <c r="DA732" s="5"/>
      <c r="DB732" s="5"/>
      <c r="DC732" s="5"/>
      <c r="DD732" s="5"/>
      <c r="DE732" s="5"/>
      <c r="DF732" s="5"/>
      <c r="DG732" s="5"/>
      <c r="DH732" s="5"/>
      <c r="DI732" s="5"/>
      <c r="DJ732" s="5"/>
      <c r="DK732" s="5"/>
      <c r="DL732" s="5"/>
      <c r="DM732" s="5"/>
      <c r="DN732" s="5"/>
      <c r="DO732" s="5"/>
      <c r="DP732" s="5"/>
      <c r="DQ732" s="5"/>
      <c r="DR732" s="5"/>
      <c r="DS732" s="5"/>
      <c r="DT732" s="5"/>
      <c r="DU732" s="5"/>
      <c r="DV732" s="5"/>
      <c r="DW732" s="5"/>
      <c r="DX732" s="5"/>
      <c r="DY732" s="5"/>
      <c r="DZ732" s="5"/>
      <c r="EA732" s="5"/>
      <c r="EB732" s="5"/>
      <c r="EC732" s="5"/>
      <c r="ED732" s="5"/>
      <c r="EE732" s="5"/>
      <c r="EF732" s="5"/>
      <c r="EG732" s="5"/>
      <c r="EH732" s="5"/>
      <c r="EI732" s="5"/>
      <c r="EJ732" s="5"/>
      <c r="EK732" s="5"/>
      <c r="EL732" s="5"/>
      <c r="EM732" s="5"/>
      <c r="EN732" s="5"/>
      <c r="EO732" s="5"/>
      <c r="EP732" s="5"/>
      <c r="EQ732" s="5"/>
      <c r="ER732" s="5"/>
      <c r="ES732" s="5"/>
      <c r="ET732" s="5"/>
      <c r="EU732" s="5"/>
      <c r="EV732" s="5"/>
      <c r="EW732" s="5"/>
      <c r="EX732" s="5"/>
      <c r="EY732" s="5"/>
      <c r="EZ732" s="5"/>
      <c r="FA732" s="5"/>
      <c r="FB732" s="5"/>
      <c r="FC732" s="5"/>
      <c r="FD732" s="5"/>
    </row>
    <row r="733" spans="3:160"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  <c r="AO733" s="5"/>
      <c r="AP733" s="5"/>
      <c r="AQ733" s="5"/>
      <c r="AR733" s="5"/>
      <c r="AS733" s="5"/>
      <c r="AT733" s="5"/>
      <c r="AU733" s="5"/>
      <c r="AV733" s="5"/>
      <c r="AW733" s="5"/>
      <c r="AX733" s="5"/>
      <c r="AY733" s="5"/>
      <c r="AZ733" s="5"/>
      <c r="BA733" s="5"/>
      <c r="BB733" s="5"/>
      <c r="BC733" s="5"/>
      <c r="BD733" s="5"/>
      <c r="BE733" s="5"/>
      <c r="BF733" s="5"/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5"/>
      <c r="BR733" s="5"/>
      <c r="BS733" s="5"/>
      <c r="BT733" s="5"/>
      <c r="BU733" s="5"/>
      <c r="BV733" s="5"/>
      <c r="BW733" s="5"/>
      <c r="BX733" s="5"/>
      <c r="BY733" s="5"/>
      <c r="BZ733" s="5"/>
      <c r="CA733" s="5"/>
      <c r="CB733" s="5"/>
      <c r="CC733" s="5"/>
      <c r="CD733" s="5"/>
      <c r="CE733" s="5"/>
      <c r="CF733" s="5"/>
      <c r="CG733" s="5"/>
      <c r="CH733" s="5"/>
      <c r="CI733" s="5"/>
      <c r="CJ733" s="5"/>
      <c r="CK733" s="5"/>
      <c r="CL733" s="5"/>
      <c r="CM733" s="5"/>
      <c r="CN733" s="5"/>
      <c r="CO733" s="5"/>
      <c r="CP733" s="5"/>
      <c r="CQ733" s="5"/>
      <c r="CR733" s="5"/>
      <c r="CS733" s="5"/>
      <c r="CT733" s="5"/>
      <c r="CU733" s="5"/>
      <c r="CV733" s="5"/>
      <c r="CW733" s="5"/>
      <c r="CX733" s="5"/>
      <c r="CY733" s="5"/>
      <c r="CZ733" s="5"/>
      <c r="DA733" s="5"/>
      <c r="DB733" s="5"/>
      <c r="DC733" s="5"/>
      <c r="DD733" s="5"/>
      <c r="DE733" s="5"/>
      <c r="DF733" s="5"/>
      <c r="DG733" s="5"/>
      <c r="DH733" s="5"/>
      <c r="DI733" s="5"/>
      <c r="DJ733" s="5"/>
      <c r="DK733" s="5"/>
      <c r="DL733" s="5"/>
      <c r="DM733" s="5"/>
      <c r="DN733" s="5"/>
      <c r="DO733" s="5"/>
      <c r="DP733" s="5"/>
      <c r="DQ733" s="5"/>
      <c r="DR733" s="5"/>
      <c r="DS733" s="5"/>
      <c r="DT733" s="5"/>
      <c r="DU733" s="5"/>
      <c r="DV733" s="5"/>
      <c r="DW733" s="5"/>
      <c r="DX733" s="5"/>
      <c r="DY733" s="5"/>
      <c r="DZ733" s="5"/>
      <c r="EA733" s="5"/>
      <c r="EB733" s="5"/>
      <c r="EC733" s="5"/>
      <c r="ED733" s="5"/>
      <c r="EE733" s="5"/>
      <c r="EF733" s="5"/>
      <c r="EG733" s="5"/>
      <c r="EH733" s="5"/>
      <c r="EI733" s="5"/>
      <c r="EJ733" s="5"/>
      <c r="EK733" s="5"/>
      <c r="EL733" s="5"/>
      <c r="EM733" s="5"/>
      <c r="EN733" s="5"/>
      <c r="EO733" s="5"/>
      <c r="EP733" s="5"/>
      <c r="EQ733" s="5"/>
      <c r="ER733" s="5"/>
      <c r="ES733" s="5"/>
      <c r="ET733" s="5"/>
      <c r="EU733" s="5"/>
      <c r="EV733" s="5"/>
      <c r="EW733" s="5"/>
      <c r="EX733" s="5"/>
      <c r="EY733" s="5"/>
      <c r="EZ733" s="5"/>
      <c r="FA733" s="5"/>
      <c r="FB733" s="5"/>
      <c r="FC733" s="5"/>
      <c r="FD733" s="5"/>
    </row>
    <row r="734" spans="3:160"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  <c r="AO734" s="5"/>
      <c r="AP734" s="5"/>
      <c r="AQ734" s="5"/>
      <c r="AR734" s="5"/>
      <c r="AS734" s="5"/>
      <c r="AT734" s="5"/>
      <c r="AU734" s="5"/>
      <c r="AV734" s="5"/>
      <c r="AW734" s="5"/>
      <c r="AX734" s="5"/>
      <c r="AY734" s="5"/>
      <c r="AZ734" s="5"/>
      <c r="BA734" s="5"/>
      <c r="BB734" s="5"/>
      <c r="BC734" s="5"/>
      <c r="BD734" s="5"/>
      <c r="BE734" s="5"/>
      <c r="BF734" s="5"/>
      <c r="BG734" s="5"/>
      <c r="BH734" s="5"/>
      <c r="BI734" s="5"/>
      <c r="BJ734" s="5"/>
      <c r="BK734" s="5"/>
      <c r="BL734" s="5"/>
      <c r="BM734" s="5"/>
      <c r="BN734" s="5"/>
      <c r="BO734" s="5"/>
      <c r="BP734" s="5"/>
      <c r="BQ734" s="5"/>
      <c r="BR734" s="5"/>
      <c r="BS734" s="5"/>
      <c r="BT734" s="5"/>
      <c r="BU734" s="5"/>
      <c r="BV734" s="5"/>
      <c r="BW734" s="5"/>
      <c r="BX734" s="5"/>
      <c r="BY734" s="5"/>
      <c r="BZ734" s="5"/>
      <c r="CA734" s="5"/>
      <c r="CB734" s="5"/>
      <c r="CC734" s="5"/>
      <c r="CD734" s="5"/>
      <c r="CE734" s="5"/>
      <c r="CF734" s="5"/>
      <c r="CG734" s="5"/>
      <c r="CH734" s="5"/>
      <c r="CI734" s="5"/>
      <c r="CJ734" s="5"/>
      <c r="CK734" s="5"/>
      <c r="CL734" s="5"/>
      <c r="CM734" s="5"/>
      <c r="CN734" s="5"/>
      <c r="CO734" s="5"/>
      <c r="CP734" s="5"/>
      <c r="CQ734" s="5"/>
      <c r="CR734" s="5"/>
      <c r="CS734" s="5"/>
      <c r="CT734" s="5"/>
      <c r="CU734" s="5"/>
      <c r="CV734" s="5"/>
      <c r="CW734" s="5"/>
      <c r="CX734" s="5"/>
      <c r="CY734" s="5"/>
      <c r="CZ734" s="5"/>
      <c r="DA734" s="5"/>
      <c r="DB734" s="5"/>
      <c r="DC734" s="5"/>
      <c r="DD734" s="5"/>
      <c r="DE734" s="5"/>
      <c r="DF734" s="5"/>
      <c r="DG734" s="5"/>
      <c r="DH734" s="5"/>
      <c r="DI734" s="5"/>
      <c r="DJ734" s="5"/>
      <c r="DK734" s="5"/>
      <c r="DL734" s="5"/>
      <c r="DM734" s="5"/>
      <c r="DN734" s="5"/>
      <c r="DO734" s="5"/>
      <c r="DP734" s="5"/>
      <c r="DQ734" s="5"/>
      <c r="DR734" s="5"/>
      <c r="DS734" s="5"/>
      <c r="DT734" s="5"/>
      <c r="DU734" s="5"/>
      <c r="DV734" s="5"/>
      <c r="DW734" s="5"/>
      <c r="DX734" s="5"/>
      <c r="DY734" s="5"/>
      <c r="DZ734" s="5"/>
      <c r="EA734" s="5"/>
      <c r="EB734" s="5"/>
      <c r="EC734" s="5"/>
      <c r="ED734" s="5"/>
      <c r="EE734" s="5"/>
      <c r="EF734" s="5"/>
      <c r="EG734" s="5"/>
      <c r="EH734" s="5"/>
      <c r="EI734" s="5"/>
      <c r="EJ734" s="5"/>
      <c r="EK734" s="5"/>
      <c r="EL734" s="5"/>
      <c r="EM734" s="5"/>
      <c r="EN734" s="5"/>
      <c r="EO734" s="5"/>
      <c r="EP734" s="5"/>
      <c r="EQ734" s="5"/>
      <c r="ER734" s="5"/>
      <c r="ES734" s="5"/>
      <c r="ET734" s="5"/>
      <c r="EU734" s="5"/>
      <c r="EV734" s="5"/>
      <c r="EW734" s="5"/>
      <c r="EX734" s="5"/>
      <c r="EY734" s="5"/>
      <c r="EZ734" s="5"/>
      <c r="FA734" s="5"/>
      <c r="FB734" s="5"/>
      <c r="FC734" s="5"/>
      <c r="FD734" s="5"/>
    </row>
    <row r="735" spans="3:160"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  <c r="AO735" s="5"/>
      <c r="AP735" s="5"/>
      <c r="AQ735" s="5"/>
      <c r="AR735" s="5"/>
      <c r="AS735" s="5"/>
      <c r="AT735" s="5"/>
      <c r="AU735" s="5"/>
      <c r="AV735" s="5"/>
      <c r="AW735" s="5"/>
      <c r="AX735" s="5"/>
      <c r="AY735" s="5"/>
      <c r="AZ735" s="5"/>
      <c r="BA735" s="5"/>
      <c r="BB735" s="5"/>
      <c r="BC735" s="5"/>
      <c r="BD735" s="5"/>
      <c r="BE735" s="5"/>
      <c r="BF735" s="5"/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5"/>
      <c r="BR735" s="5"/>
      <c r="BS735" s="5"/>
      <c r="BT735" s="5"/>
      <c r="BU735" s="5"/>
      <c r="BV735" s="5"/>
      <c r="BW735" s="5"/>
      <c r="BX735" s="5"/>
      <c r="BY735" s="5"/>
      <c r="BZ735" s="5"/>
      <c r="CA735" s="5"/>
      <c r="CB735" s="5"/>
      <c r="CC735" s="5"/>
      <c r="CD735" s="5"/>
      <c r="CE735" s="5"/>
      <c r="CF735" s="5"/>
      <c r="CG735" s="5"/>
      <c r="CH735" s="5"/>
      <c r="CI735" s="5"/>
      <c r="CJ735" s="5"/>
      <c r="CK735" s="5"/>
      <c r="CL735" s="5"/>
      <c r="CM735" s="5"/>
      <c r="CN735" s="5"/>
      <c r="CO735" s="5"/>
      <c r="CP735" s="5"/>
      <c r="CQ735" s="5"/>
      <c r="CR735" s="5"/>
      <c r="CS735" s="5"/>
      <c r="CT735" s="5"/>
      <c r="CU735" s="5"/>
      <c r="CV735" s="5"/>
      <c r="CW735" s="5"/>
      <c r="CX735" s="5"/>
      <c r="CY735" s="5"/>
      <c r="CZ735" s="5"/>
      <c r="DA735" s="5"/>
      <c r="DB735" s="5"/>
      <c r="DC735" s="5"/>
      <c r="DD735" s="5"/>
      <c r="DE735" s="5"/>
      <c r="DF735" s="5"/>
      <c r="DG735" s="5"/>
      <c r="DH735" s="5"/>
      <c r="DI735" s="5"/>
      <c r="DJ735" s="5"/>
      <c r="DK735" s="5"/>
      <c r="DL735" s="5"/>
      <c r="DM735" s="5"/>
      <c r="DN735" s="5"/>
      <c r="DO735" s="5"/>
      <c r="DP735" s="5"/>
      <c r="DQ735" s="5"/>
      <c r="DR735" s="5"/>
      <c r="DS735" s="5"/>
      <c r="DT735" s="5"/>
      <c r="DU735" s="5"/>
      <c r="DV735" s="5"/>
      <c r="DW735" s="5"/>
      <c r="DX735" s="5"/>
      <c r="DY735" s="5"/>
      <c r="DZ735" s="5"/>
      <c r="EA735" s="5"/>
      <c r="EB735" s="5"/>
      <c r="EC735" s="5"/>
      <c r="ED735" s="5"/>
      <c r="EE735" s="5"/>
      <c r="EF735" s="5"/>
      <c r="EG735" s="5"/>
      <c r="EH735" s="5"/>
      <c r="EI735" s="5"/>
      <c r="EJ735" s="5"/>
      <c r="EK735" s="5"/>
      <c r="EL735" s="5"/>
      <c r="EM735" s="5"/>
      <c r="EN735" s="5"/>
      <c r="EO735" s="5"/>
      <c r="EP735" s="5"/>
      <c r="EQ735" s="5"/>
      <c r="ER735" s="5"/>
      <c r="ES735" s="5"/>
      <c r="ET735" s="5"/>
      <c r="EU735" s="5"/>
      <c r="EV735" s="5"/>
      <c r="EW735" s="5"/>
      <c r="EX735" s="5"/>
      <c r="EY735" s="5"/>
      <c r="EZ735" s="5"/>
      <c r="FA735" s="5"/>
      <c r="FB735" s="5"/>
      <c r="FC735" s="5"/>
      <c r="FD735" s="5"/>
    </row>
    <row r="736" spans="3:160"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  <c r="AO736" s="5"/>
      <c r="AP736" s="5"/>
      <c r="AQ736" s="5"/>
      <c r="AR736" s="5"/>
      <c r="AS736" s="5"/>
      <c r="AT736" s="5"/>
      <c r="AU736" s="5"/>
      <c r="AV736" s="5"/>
      <c r="AW736" s="5"/>
      <c r="AX736" s="5"/>
      <c r="AY736" s="5"/>
      <c r="AZ736" s="5"/>
      <c r="BA736" s="5"/>
      <c r="BB736" s="5"/>
      <c r="BC736" s="5"/>
      <c r="BD736" s="5"/>
      <c r="BE736" s="5"/>
      <c r="BF736" s="5"/>
      <c r="BG736" s="5"/>
      <c r="BH736" s="5"/>
      <c r="BI736" s="5"/>
      <c r="BJ736" s="5"/>
      <c r="BK736" s="5"/>
      <c r="BL736" s="5"/>
      <c r="BM736" s="5"/>
      <c r="BN736" s="5"/>
      <c r="BO736" s="5"/>
      <c r="BP736" s="5"/>
      <c r="BQ736" s="5"/>
      <c r="BR736" s="5"/>
      <c r="BS736" s="5"/>
      <c r="BT736" s="5"/>
      <c r="BU736" s="5"/>
      <c r="BV736" s="5"/>
      <c r="BW736" s="5"/>
      <c r="BX736" s="5"/>
      <c r="BY736" s="5"/>
      <c r="BZ736" s="5"/>
      <c r="CA736" s="5"/>
      <c r="CB736" s="5"/>
      <c r="CC736" s="5"/>
      <c r="CD736" s="5"/>
      <c r="CE736" s="5"/>
      <c r="CF736" s="5"/>
      <c r="CG736" s="5"/>
      <c r="CH736" s="5"/>
      <c r="CI736" s="5"/>
      <c r="CJ736" s="5"/>
      <c r="CK736" s="5"/>
      <c r="CL736" s="5"/>
      <c r="CM736" s="5"/>
      <c r="CN736" s="5"/>
      <c r="CO736" s="5"/>
      <c r="CP736" s="5"/>
      <c r="CQ736" s="5"/>
      <c r="CR736" s="5"/>
      <c r="CS736" s="5"/>
      <c r="CT736" s="5"/>
      <c r="CU736" s="5"/>
      <c r="CV736" s="5"/>
      <c r="CW736" s="5"/>
      <c r="CX736" s="5"/>
      <c r="CY736" s="5"/>
      <c r="CZ736" s="5"/>
      <c r="DA736" s="5"/>
      <c r="DB736" s="5"/>
      <c r="DC736" s="5"/>
      <c r="DD736" s="5"/>
      <c r="DE736" s="5"/>
      <c r="DF736" s="5"/>
      <c r="DG736" s="5"/>
      <c r="DH736" s="5"/>
      <c r="DI736" s="5"/>
      <c r="DJ736" s="5"/>
      <c r="DK736" s="5"/>
      <c r="DL736" s="5"/>
      <c r="DM736" s="5"/>
      <c r="DN736" s="5"/>
      <c r="DO736" s="5"/>
      <c r="DP736" s="5"/>
      <c r="DQ736" s="5"/>
      <c r="DR736" s="5"/>
      <c r="DS736" s="5"/>
      <c r="DT736" s="5"/>
      <c r="DU736" s="5"/>
      <c r="DV736" s="5"/>
      <c r="DW736" s="5"/>
      <c r="DX736" s="5"/>
      <c r="DY736" s="5"/>
      <c r="DZ736" s="5"/>
      <c r="EA736" s="5"/>
      <c r="EB736" s="5"/>
      <c r="EC736" s="5"/>
      <c r="ED736" s="5"/>
      <c r="EE736" s="5"/>
      <c r="EF736" s="5"/>
      <c r="EG736" s="5"/>
      <c r="EH736" s="5"/>
      <c r="EI736" s="5"/>
      <c r="EJ736" s="5"/>
      <c r="EK736" s="5"/>
      <c r="EL736" s="5"/>
      <c r="EM736" s="5"/>
      <c r="EN736" s="5"/>
      <c r="EO736" s="5"/>
      <c r="EP736" s="5"/>
      <c r="EQ736" s="5"/>
      <c r="ER736" s="5"/>
      <c r="ES736" s="5"/>
      <c r="ET736" s="5"/>
      <c r="EU736" s="5"/>
      <c r="EV736" s="5"/>
      <c r="EW736" s="5"/>
      <c r="EX736" s="5"/>
      <c r="EY736" s="5"/>
      <c r="EZ736" s="5"/>
      <c r="FA736" s="5"/>
      <c r="FB736" s="5"/>
      <c r="FC736" s="5"/>
      <c r="FD736" s="5"/>
    </row>
    <row r="737" spans="3:160"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  <c r="AO737" s="5"/>
      <c r="AP737" s="5"/>
      <c r="AQ737" s="5"/>
      <c r="AR737" s="5"/>
      <c r="AS737" s="5"/>
      <c r="AT737" s="5"/>
      <c r="AU737" s="5"/>
      <c r="AV737" s="5"/>
      <c r="AW737" s="5"/>
      <c r="AX737" s="5"/>
      <c r="AY737" s="5"/>
      <c r="AZ737" s="5"/>
      <c r="BA737" s="5"/>
      <c r="BB737" s="5"/>
      <c r="BC737" s="5"/>
      <c r="BD737" s="5"/>
      <c r="BE737" s="5"/>
      <c r="BF737" s="5"/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5"/>
      <c r="BR737" s="5"/>
      <c r="BS737" s="5"/>
      <c r="BT737" s="5"/>
      <c r="BU737" s="5"/>
      <c r="BV737" s="5"/>
      <c r="BW737" s="5"/>
      <c r="BX737" s="5"/>
      <c r="BY737" s="5"/>
      <c r="BZ737" s="5"/>
      <c r="CA737" s="5"/>
      <c r="CB737" s="5"/>
      <c r="CC737" s="5"/>
      <c r="CD737" s="5"/>
      <c r="CE737" s="5"/>
      <c r="CF737" s="5"/>
      <c r="CG737" s="5"/>
      <c r="CH737" s="5"/>
      <c r="CI737" s="5"/>
      <c r="CJ737" s="5"/>
      <c r="CK737" s="5"/>
      <c r="CL737" s="5"/>
      <c r="CM737" s="5"/>
      <c r="CN737" s="5"/>
      <c r="CO737" s="5"/>
      <c r="CP737" s="5"/>
      <c r="CQ737" s="5"/>
      <c r="CR737" s="5"/>
      <c r="CS737" s="5"/>
      <c r="CT737" s="5"/>
      <c r="CU737" s="5"/>
      <c r="CV737" s="5"/>
      <c r="CW737" s="5"/>
      <c r="CX737" s="5"/>
      <c r="CY737" s="5"/>
      <c r="CZ737" s="5"/>
      <c r="DA737" s="5"/>
      <c r="DB737" s="5"/>
      <c r="DC737" s="5"/>
      <c r="DD737" s="5"/>
      <c r="DE737" s="5"/>
      <c r="DF737" s="5"/>
      <c r="DG737" s="5"/>
      <c r="DH737" s="5"/>
      <c r="DI737" s="5"/>
      <c r="DJ737" s="5"/>
      <c r="DK737" s="5"/>
      <c r="DL737" s="5"/>
      <c r="DM737" s="5"/>
      <c r="DN737" s="5"/>
      <c r="DO737" s="5"/>
      <c r="DP737" s="5"/>
      <c r="DQ737" s="5"/>
      <c r="DR737" s="5"/>
      <c r="DS737" s="5"/>
      <c r="DT737" s="5"/>
      <c r="DU737" s="5"/>
      <c r="DV737" s="5"/>
      <c r="DW737" s="5"/>
      <c r="DX737" s="5"/>
      <c r="DY737" s="5"/>
      <c r="DZ737" s="5"/>
      <c r="EA737" s="5"/>
      <c r="EB737" s="5"/>
      <c r="EC737" s="5"/>
      <c r="ED737" s="5"/>
      <c r="EE737" s="5"/>
      <c r="EF737" s="5"/>
      <c r="EG737" s="5"/>
      <c r="EH737" s="5"/>
      <c r="EI737" s="5"/>
      <c r="EJ737" s="5"/>
      <c r="EK737" s="5"/>
      <c r="EL737" s="5"/>
      <c r="EM737" s="5"/>
      <c r="EN737" s="5"/>
      <c r="EO737" s="5"/>
      <c r="EP737" s="5"/>
      <c r="EQ737" s="5"/>
      <c r="ER737" s="5"/>
      <c r="ES737" s="5"/>
      <c r="ET737" s="5"/>
      <c r="EU737" s="5"/>
      <c r="EV737" s="5"/>
      <c r="EW737" s="5"/>
      <c r="EX737" s="5"/>
      <c r="EY737" s="5"/>
      <c r="EZ737" s="5"/>
      <c r="FA737" s="5"/>
      <c r="FB737" s="5"/>
      <c r="FC737" s="5"/>
      <c r="FD737" s="5"/>
    </row>
    <row r="738" spans="3:160"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  <c r="AO738" s="5"/>
      <c r="AP738" s="5"/>
      <c r="AQ738" s="5"/>
      <c r="AR738" s="5"/>
      <c r="AS738" s="5"/>
      <c r="AT738" s="5"/>
      <c r="AU738" s="5"/>
      <c r="AV738" s="5"/>
      <c r="AW738" s="5"/>
      <c r="AX738" s="5"/>
      <c r="AY738" s="5"/>
      <c r="AZ738" s="5"/>
      <c r="BA738" s="5"/>
      <c r="BB738" s="5"/>
      <c r="BC738" s="5"/>
      <c r="BD738" s="5"/>
      <c r="BE738" s="5"/>
      <c r="BF738" s="5"/>
      <c r="BG738" s="5"/>
      <c r="BH738" s="5"/>
      <c r="BI738" s="5"/>
      <c r="BJ738" s="5"/>
      <c r="BK738" s="5"/>
      <c r="BL738" s="5"/>
      <c r="BM738" s="5"/>
      <c r="BN738" s="5"/>
      <c r="BO738" s="5"/>
      <c r="BP738" s="5"/>
      <c r="BQ738" s="5"/>
      <c r="BR738" s="5"/>
      <c r="BS738" s="5"/>
      <c r="BT738" s="5"/>
      <c r="BU738" s="5"/>
      <c r="BV738" s="5"/>
      <c r="BW738" s="5"/>
      <c r="BX738" s="5"/>
      <c r="BY738" s="5"/>
      <c r="BZ738" s="5"/>
      <c r="CA738" s="5"/>
      <c r="CB738" s="5"/>
      <c r="CC738" s="5"/>
      <c r="CD738" s="5"/>
      <c r="CE738" s="5"/>
      <c r="CF738" s="5"/>
      <c r="CG738" s="5"/>
      <c r="CH738" s="5"/>
      <c r="CI738" s="5"/>
      <c r="CJ738" s="5"/>
      <c r="CK738" s="5"/>
      <c r="CL738" s="5"/>
      <c r="CM738" s="5"/>
      <c r="CN738" s="5"/>
      <c r="CO738" s="5"/>
      <c r="CP738" s="5"/>
      <c r="CQ738" s="5"/>
      <c r="CR738" s="5"/>
      <c r="CS738" s="5"/>
      <c r="CT738" s="5"/>
      <c r="CU738" s="5"/>
      <c r="CV738" s="5"/>
      <c r="CW738" s="5"/>
      <c r="CX738" s="5"/>
      <c r="CY738" s="5"/>
      <c r="CZ738" s="5"/>
      <c r="DA738" s="5"/>
      <c r="DB738" s="5"/>
      <c r="DC738" s="5"/>
      <c r="DD738" s="5"/>
      <c r="DE738" s="5"/>
      <c r="DF738" s="5"/>
      <c r="DG738" s="5"/>
      <c r="DH738" s="5"/>
      <c r="DI738" s="5"/>
      <c r="DJ738" s="5"/>
      <c r="DK738" s="5"/>
      <c r="DL738" s="5"/>
      <c r="DM738" s="5"/>
      <c r="DN738" s="5"/>
      <c r="DO738" s="5"/>
      <c r="DP738" s="5"/>
      <c r="DQ738" s="5"/>
      <c r="DR738" s="5"/>
      <c r="DS738" s="5"/>
      <c r="DT738" s="5"/>
      <c r="DU738" s="5"/>
      <c r="DV738" s="5"/>
      <c r="DW738" s="5"/>
      <c r="DX738" s="5"/>
      <c r="DY738" s="5"/>
      <c r="DZ738" s="5"/>
      <c r="EA738" s="5"/>
      <c r="EB738" s="5"/>
      <c r="EC738" s="5"/>
      <c r="ED738" s="5"/>
      <c r="EE738" s="5"/>
      <c r="EF738" s="5"/>
      <c r="EG738" s="5"/>
      <c r="EH738" s="5"/>
      <c r="EI738" s="5"/>
      <c r="EJ738" s="5"/>
      <c r="EK738" s="5"/>
      <c r="EL738" s="5"/>
      <c r="EM738" s="5"/>
      <c r="EN738" s="5"/>
      <c r="EO738" s="5"/>
      <c r="EP738" s="5"/>
      <c r="EQ738" s="5"/>
      <c r="ER738" s="5"/>
      <c r="ES738" s="5"/>
      <c r="ET738" s="5"/>
      <c r="EU738" s="5"/>
      <c r="EV738" s="5"/>
      <c r="EW738" s="5"/>
      <c r="EX738" s="5"/>
      <c r="EY738" s="5"/>
      <c r="EZ738" s="5"/>
      <c r="FA738" s="5"/>
      <c r="FB738" s="5"/>
      <c r="FC738" s="5"/>
      <c r="FD738" s="5"/>
    </row>
    <row r="739" spans="3:160"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  <c r="AO739" s="5"/>
      <c r="AP739" s="5"/>
      <c r="AQ739" s="5"/>
      <c r="AR739" s="5"/>
      <c r="AS739" s="5"/>
      <c r="AT739" s="5"/>
      <c r="AU739" s="5"/>
      <c r="AV739" s="5"/>
      <c r="AW739" s="5"/>
      <c r="AX739" s="5"/>
      <c r="AY739" s="5"/>
      <c r="AZ739" s="5"/>
      <c r="BA739" s="5"/>
      <c r="BB739" s="5"/>
      <c r="BC739" s="5"/>
      <c r="BD739" s="5"/>
      <c r="BE739" s="5"/>
      <c r="BF739" s="5"/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5"/>
      <c r="BR739" s="5"/>
      <c r="BS739" s="5"/>
      <c r="BT739" s="5"/>
      <c r="BU739" s="5"/>
      <c r="BV739" s="5"/>
      <c r="BW739" s="5"/>
      <c r="BX739" s="5"/>
      <c r="BY739" s="5"/>
      <c r="BZ739" s="5"/>
      <c r="CA739" s="5"/>
      <c r="CB739" s="5"/>
      <c r="CC739" s="5"/>
      <c r="CD739" s="5"/>
      <c r="CE739" s="5"/>
      <c r="CF739" s="5"/>
      <c r="CG739" s="5"/>
      <c r="CH739" s="5"/>
      <c r="CI739" s="5"/>
      <c r="CJ739" s="5"/>
      <c r="CK739" s="5"/>
      <c r="CL739" s="5"/>
      <c r="CM739" s="5"/>
      <c r="CN739" s="5"/>
      <c r="CO739" s="5"/>
      <c r="CP739" s="5"/>
      <c r="CQ739" s="5"/>
      <c r="CR739" s="5"/>
      <c r="CS739" s="5"/>
      <c r="CT739" s="5"/>
      <c r="CU739" s="5"/>
      <c r="CV739" s="5"/>
      <c r="CW739" s="5"/>
      <c r="CX739" s="5"/>
      <c r="CY739" s="5"/>
      <c r="CZ739" s="5"/>
      <c r="DA739" s="5"/>
      <c r="DB739" s="5"/>
      <c r="DC739" s="5"/>
      <c r="DD739" s="5"/>
      <c r="DE739" s="5"/>
      <c r="DF739" s="5"/>
      <c r="DG739" s="5"/>
      <c r="DH739" s="5"/>
      <c r="DI739" s="5"/>
      <c r="DJ739" s="5"/>
      <c r="DK739" s="5"/>
      <c r="DL739" s="5"/>
      <c r="DM739" s="5"/>
      <c r="DN739" s="5"/>
      <c r="DO739" s="5"/>
      <c r="DP739" s="5"/>
      <c r="DQ739" s="5"/>
      <c r="DR739" s="5"/>
      <c r="DS739" s="5"/>
      <c r="DT739" s="5"/>
      <c r="DU739" s="5"/>
      <c r="DV739" s="5"/>
      <c r="DW739" s="5"/>
      <c r="DX739" s="5"/>
      <c r="DY739" s="5"/>
      <c r="DZ739" s="5"/>
      <c r="EA739" s="5"/>
      <c r="EB739" s="5"/>
      <c r="EC739" s="5"/>
      <c r="ED739" s="5"/>
      <c r="EE739" s="5"/>
      <c r="EF739" s="5"/>
      <c r="EG739" s="5"/>
      <c r="EH739" s="5"/>
      <c r="EI739" s="5"/>
      <c r="EJ739" s="5"/>
      <c r="EK739" s="5"/>
      <c r="EL739" s="5"/>
      <c r="EM739" s="5"/>
      <c r="EN739" s="5"/>
      <c r="EO739" s="5"/>
      <c r="EP739" s="5"/>
      <c r="EQ739" s="5"/>
      <c r="ER739" s="5"/>
      <c r="ES739" s="5"/>
      <c r="ET739" s="5"/>
      <c r="EU739" s="5"/>
      <c r="EV739" s="5"/>
      <c r="EW739" s="5"/>
      <c r="EX739" s="5"/>
      <c r="EY739" s="5"/>
      <c r="EZ739" s="5"/>
      <c r="FA739" s="5"/>
      <c r="FB739" s="5"/>
      <c r="FC739" s="5"/>
      <c r="FD739" s="5"/>
    </row>
    <row r="740" spans="3:160"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  <c r="AO740" s="5"/>
      <c r="AP740" s="5"/>
      <c r="AQ740" s="5"/>
      <c r="AR740" s="5"/>
      <c r="AS740" s="5"/>
      <c r="AT740" s="5"/>
      <c r="AU740" s="5"/>
      <c r="AV740" s="5"/>
      <c r="AW740" s="5"/>
      <c r="AX740" s="5"/>
      <c r="AY740" s="5"/>
      <c r="AZ740" s="5"/>
      <c r="BA740" s="5"/>
      <c r="BB740" s="5"/>
      <c r="BC740" s="5"/>
      <c r="BD740" s="5"/>
      <c r="BE740" s="5"/>
      <c r="BF740" s="5"/>
      <c r="BG740" s="5"/>
      <c r="BH740" s="5"/>
      <c r="BI740" s="5"/>
      <c r="BJ740" s="5"/>
      <c r="BK740" s="5"/>
      <c r="BL740" s="5"/>
      <c r="BM740" s="5"/>
      <c r="BN740" s="5"/>
      <c r="BO740" s="5"/>
      <c r="BP740" s="5"/>
      <c r="BQ740" s="5"/>
      <c r="BR740" s="5"/>
      <c r="BS740" s="5"/>
      <c r="BT740" s="5"/>
      <c r="BU740" s="5"/>
      <c r="BV740" s="5"/>
      <c r="BW740" s="5"/>
      <c r="BX740" s="5"/>
      <c r="BY740" s="5"/>
      <c r="BZ740" s="5"/>
      <c r="CA740" s="5"/>
      <c r="CB740" s="5"/>
      <c r="CC740" s="5"/>
      <c r="CD740" s="5"/>
      <c r="CE740" s="5"/>
      <c r="CF740" s="5"/>
      <c r="CG740" s="5"/>
      <c r="CH740" s="5"/>
      <c r="CI740" s="5"/>
      <c r="CJ740" s="5"/>
      <c r="CK740" s="5"/>
      <c r="CL740" s="5"/>
      <c r="CM740" s="5"/>
      <c r="CN740" s="5"/>
      <c r="CO740" s="5"/>
      <c r="CP740" s="5"/>
      <c r="CQ740" s="5"/>
      <c r="CR740" s="5"/>
      <c r="CS740" s="5"/>
      <c r="CT740" s="5"/>
      <c r="CU740" s="5"/>
      <c r="CV740" s="5"/>
      <c r="CW740" s="5"/>
      <c r="CX740" s="5"/>
      <c r="CY740" s="5"/>
      <c r="CZ740" s="5"/>
      <c r="DA740" s="5"/>
      <c r="DB740" s="5"/>
      <c r="DC740" s="5"/>
      <c r="DD740" s="5"/>
      <c r="DE740" s="5"/>
      <c r="DF740" s="5"/>
      <c r="DG740" s="5"/>
      <c r="DH740" s="5"/>
      <c r="DI740" s="5"/>
      <c r="DJ740" s="5"/>
      <c r="DK740" s="5"/>
      <c r="DL740" s="5"/>
      <c r="DM740" s="5"/>
      <c r="DN740" s="5"/>
      <c r="DO740" s="5"/>
      <c r="DP740" s="5"/>
      <c r="DQ740" s="5"/>
      <c r="DR740" s="5"/>
      <c r="DS740" s="5"/>
      <c r="DT740" s="5"/>
      <c r="DU740" s="5"/>
      <c r="DV740" s="5"/>
      <c r="DW740" s="5"/>
      <c r="DX740" s="5"/>
      <c r="DY740" s="5"/>
      <c r="DZ740" s="5"/>
      <c r="EA740" s="5"/>
      <c r="EB740" s="5"/>
      <c r="EC740" s="5"/>
      <c r="ED740" s="5"/>
      <c r="EE740" s="5"/>
      <c r="EF740" s="5"/>
      <c r="EG740" s="5"/>
      <c r="EH740" s="5"/>
      <c r="EI740" s="5"/>
      <c r="EJ740" s="5"/>
      <c r="EK740" s="5"/>
      <c r="EL740" s="5"/>
      <c r="EM740" s="5"/>
      <c r="EN740" s="5"/>
      <c r="EO740" s="5"/>
      <c r="EP740" s="5"/>
      <c r="EQ740" s="5"/>
      <c r="ER740" s="5"/>
      <c r="ES740" s="5"/>
      <c r="ET740" s="5"/>
      <c r="EU740" s="5"/>
      <c r="EV740" s="5"/>
      <c r="EW740" s="5"/>
      <c r="EX740" s="5"/>
      <c r="EY740" s="5"/>
      <c r="EZ740" s="5"/>
      <c r="FA740" s="5"/>
      <c r="FB740" s="5"/>
      <c r="FC740" s="5"/>
      <c r="FD740" s="5"/>
    </row>
    <row r="741" spans="3:160"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  <c r="AO741" s="5"/>
      <c r="AP741" s="5"/>
      <c r="AQ741" s="5"/>
      <c r="AR741" s="5"/>
      <c r="AS741" s="5"/>
      <c r="AT741" s="5"/>
      <c r="AU741" s="5"/>
      <c r="AV741" s="5"/>
      <c r="AW741" s="5"/>
      <c r="AX741" s="5"/>
      <c r="AY741" s="5"/>
      <c r="AZ741" s="5"/>
      <c r="BA741" s="5"/>
      <c r="BB741" s="5"/>
      <c r="BC741" s="5"/>
      <c r="BD741" s="5"/>
      <c r="BE741" s="5"/>
      <c r="BF741" s="5"/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5"/>
      <c r="BR741" s="5"/>
      <c r="BS741" s="5"/>
      <c r="BT741" s="5"/>
      <c r="BU741" s="5"/>
      <c r="BV741" s="5"/>
      <c r="BW741" s="5"/>
      <c r="BX741" s="5"/>
      <c r="BY741" s="5"/>
      <c r="BZ741" s="5"/>
      <c r="CA741" s="5"/>
      <c r="CB741" s="5"/>
      <c r="CC741" s="5"/>
      <c r="CD741" s="5"/>
      <c r="CE741" s="5"/>
      <c r="CF741" s="5"/>
      <c r="CG741" s="5"/>
      <c r="CH741" s="5"/>
      <c r="CI741" s="5"/>
      <c r="CJ741" s="5"/>
      <c r="CK741" s="5"/>
      <c r="CL741" s="5"/>
      <c r="CM741" s="5"/>
      <c r="CN741" s="5"/>
      <c r="CO741" s="5"/>
      <c r="CP741" s="5"/>
      <c r="CQ741" s="5"/>
      <c r="CR741" s="5"/>
      <c r="CS741" s="5"/>
      <c r="CT741" s="5"/>
      <c r="CU741" s="5"/>
      <c r="CV741" s="5"/>
      <c r="CW741" s="5"/>
      <c r="CX741" s="5"/>
      <c r="CY741" s="5"/>
      <c r="CZ741" s="5"/>
      <c r="DA741" s="5"/>
      <c r="DB741" s="5"/>
      <c r="DC741" s="5"/>
      <c r="DD741" s="5"/>
      <c r="DE741" s="5"/>
      <c r="DF741" s="5"/>
      <c r="DG741" s="5"/>
      <c r="DH741" s="5"/>
      <c r="DI741" s="5"/>
      <c r="DJ741" s="5"/>
      <c r="DK741" s="5"/>
      <c r="DL741" s="5"/>
      <c r="DM741" s="5"/>
      <c r="DN741" s="5"/>
      <c r="DO741" s="5"/>
      <c r="DP741" s="5"/>
      <c r="DQ741" s="5"/>
      <c r="DR741" s="5"/>
      <c r="DS741" s="5"/>
      <c r="DT741" s="5"/>
      <c r="DU741" s="5"/>
      <c r="DV741" s="5"/>
      <c r="DW741" s="5"/>
      <c r="DX741" s="5"/>
      <c r="DY741" s="5"/>
      <c r="DZ741" s="5"/>
      <c r="EA741" s="5"/>
      <c r="EB741" s="5"/>
      <c r="EC741" s="5"/>
      <c r="ED741" s="5"/>
      <c r="EE741" s="5"/>
      <c r="EF741" s="5"/>
      <c r="EG741" s="5"/>
      <c r="EH741" s="5"/>
      <c r="EI741" s="5"/>
      <c r="EJ741" s="5"/>
      <c r="EK741" s="5"/>
      <c r="EL741" s="5"/>
      <c r="EM741" s="5"/>
      <c r="EN741" s="5"/>
      <c r="EO741" s="5"/>
      <c r="EP741" s="5"/>
      <c r="EQ741" s="5"/>
      <c r="ER741" s="5"/>
      <c r="ES741" s="5"/>
      <c r="ET741" s="5"/>
      <c r="EU741" s="5"/>
      <c r="EV741" s="5"/>
      <c r="EW741" s="5"/>
      <c r="EX741" s="5"/>
      <c r="EY741" s="5"/>
      <c r="EZ741" s="5"/>
      <c r="FA741" s="5"/>
      <c r="FB741" s="5"/>
      <c r="FC741" s="5"/>
      <c r="FD741" s="5"/>
    </row>
    <row r="742" spans="3:160"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  <c r="AO742" s="5"/>
      <c r="AP742" s="5"/>
      <c r="AQ742" s="5"/>
      <c r="AR742" s="5"/>
      <c r="AS742" s="5"/>
      <c r="AT742" s="5"/>
      <c r="AU742" s="5"/>
      <c r="AV742" s="5"/>
      <c r="AW742" s="5"/>
      <c r="AX742" s="5"/>
      <c r="AY742" s="5"/>
      <c r="AZ742" s="5"/>
      <c r="BA742" s="5"/>
      <c r="BB742" s="5"/>
      <c r="BC742" s="5"/>
      <c r="BD742" s="5"/>
      <c r="BE742" s="5"/>
      <c r="BF742" s="5"/>
      <c r="BG742" s="5"/>
      <c r="BH742" s="5"/>
      <c r="BI742" s="5"/>
      <c r="BJ742" s="5"/>
      <c r="BK742" s="5"/>
      <c r="BL742" s="5"/>
      <c r="BM742" s="5"/>
      <c r="BN742" s="5"/>
      <c r="BO742" s="5"/>
      <c r="BP742" s="5"/>
      <c r="BQ742" s="5"/>
      <c r="BR742" s="5"/>
      <c r="BS742" s="5"/>
      <c r="BT742" s="5"/>
      <c r="BU742" s="5"/>
      <c r="BV742" s="5"/>
      <c r="BW742" s="5"/>
      <c r="BX742" s="5"/>
      <c r="BY742" s="5"/>
      <c r="BZ742" s="5"/>
      <c r="CA742" s="5"/>
      <c r="CB742" s="5"/>
      <c r="CC742" s="5"/>
      <c r="CD742" s="5"/>
      <c r="CE742" s="5"/>
      <c r="CF742" s="5"/>
      <c r="CG742" s="5"/>
      <c r="CH742" s="5"/>
      <c r="CI742" s="5"/>
      <c r="CJ742" s="5"/>
      <c r="CK742" s="5"/>
      <c r="CL742" s="5"/>
      <c r="CM742" s="5"/>
      <c r="CN742" s="5"/>
      <c r="CO742" s="5"/>
      <c r="CP742" s="5"/>
      <c r="CQ742" s="5"/>
      <c r="CR742" s="5"/>
      <c r="CS742" s="5"/>
      <c r="CT742" s="5"/>
      <c r="CU742" s="5"/>
      <c r="CV742" s="5"/>
      <c r="CW742" s="5"/>
      <c r="CX742" s="5"/>
      <c r="CY742" s="5"/>
      <c r="CZ742" s="5"/>
      <c r="DA742" s="5"/>
      <c r="DB742" s="5"/>
      <c r="DC742" s="5"/>
      <c r="DD742" s="5"/>
      <c r="DE742" s="5"/>
      <c r="DF742" s="5"/>
      <c r="DG742" s="5"/>
      <c r="DH742" s="5"/>
      <c r="DI742" s="5"/>
      <c r="DJ742" s="5"/>
      <c r="DK742" s="5"/>
      <c r="DL742" s="5"/>
      <c r="DM742" s="5"/>
      <c r="DN742" s="5"/>
      <c r="DO742" s="5"/>
      <c r="DP742" s="5"/>
      <c r="DQ742" s="5"/>
      <c r="DR742" s="5"/>
      <c r="DS742" s="5"/>
      <c r="DT742" s="5"/>
      <c r="DU742" s="5"/>
      <c r="DV742" s="5"/>
      <c r="DW742" s="5"/>
      <c r="DX742" s="5"/>
      <c r="DY742" s="5"/>
      <c r="DZ742" s="5"/>
      <c r="EA742" s="5"/>
      <c r="EB742" s="5"/>
      <c r="EC742" s="5"/>
      <c r="ED742" s="5"/>
      <c r="EE742" s="5"/>
      <c r="EF742" s="5"/>
      <c r="EG742" s="5"/>
      <c r="EH742" s="5"/>
      <c r="EI742" s="5"/>
      <c r="EJ742" s="5"/>
      <c r="EK742" s="5"/>
      <c r="EL742" s="5"/>
      <c r="EM742" s="5"/>
      <c r="EN742" s="5"/>
      <c r="EO742" s="5"/>
      <c r="EP742" s="5"/>
      <c r="EQ742" s="5"/>
      <c r="ER742" s="5"/>
      <c r="ES742" s="5"/>
      <c r="ET742" s="5"/>
      <c r="EU742" s="5"/>
      <c r="EV742" s="5"/>
      <c r="EW742" s="5"/>
      <c r="EX742" s="5"/>
      <c r="EY742" s="5"/>
      <c r="EZ742" s="5"/>
      <c r="FA742" s="5"/>
      <c r="FB742" s="5"/>
      <c r="FC742" s="5"/>
      <c r="FD742" s="5"/>
    </row>
    <row r="743" spans="3:160"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  <c r="AO743" s="5"/>
      <c r="AP743" s="5"/>
      <c r="AQ743" s="5"/>
      <c r="AR743" s="5"/>
      <c r="AS743" s="5"/>
      <c r="AT743" s="5"/>
      <c r="AU743" s="5"/>
      <c r="AV743" s="5"/>
      <c r="AW743" s="5"/>
      <c r="AX743" s="5"/>
      <c r="AY743" s="5"/>
      <c r="AZ743" s="5"/>
      <c r="BA743" s="5"/>
      <c r="BB743" s="5"/>
      <c r="BC743" s="5"/>
      <c r="BD743" s="5"/>
      <c r="BE743" s="5"/>
      <c r="BF743" s="5"/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5"/>
      <c r="BR743" s="5"/>
      <c r="BS743" s="5"/>
      <c r="BT743" s="5"/>
      <c r="BU743" s="5"/>
      <c r="BV743" s="5"/>
      <c r="BW743" s="5"/>
      <c r="BX743" s="5"/>
      <c r="BY743" s="5"/>
      <c r="BZ743" s="5"/>
      <c r="CA743" s="5"/>
      <c r="CB743" s="5"/>
      <c r="CC743" s="5"/>
      <c r="CD743" s="5"/>
      <c r="CE743" s="5"/>
      <c r="CF743" s="5"/>
      <c r="CG743" s="5"/>
      <c r="CH743" s="5"/>
      <c r="CI743" s="5"/>
      <c r="CJ743" s="5"/>
      <c r="CK743" s="5"/>
      <c r="CL743" s="5"/>
      <c r="CM743" s="5"/>
      <c r="CN743" s="5"/>
      <c r="CO743" s="5"/>
      <c r="CP743" s="5"/>
      <c r="CQ743" s="5"/>
      <c r="CR743" s="5"/>
      <c r="CS743" s="5"/>
      <c r="CT743" s="5"/>
      <c r="CU743" s="5"/>
      <c r="CV743" s="5"/>
      <c r="CW743" s="5"/>
      <c r="CX743" s="5"/>
      <c r="CY743" s="5"/>
      <c r="CZ743" s="5"/>
      <c r="DA743" s="5"/>
      <c r="DB743" s="5"/>
      <c r="DC743" s="5"/>
      <c r="DD743" s="5"/>
      <c r="DE743" s="5"/>
      <c r="DF743" s="5"/>
      <c r="DG743" s="5"/>
      <c r="DH743" s="5"/>
      <c r="DI743" s="5"/>
      <c r="DJ743" s="5"/>
      <c r="DK743" s="5"/>
      <c r="DL743" s="5"/>
      <c r="DM743" s="5"/>
      <c r="DN743" s="5"/>
      <c r="DO743" s="5"/>
      <c r="DP743" s="5"/>
      <c r="DQ743" s="5"/>
      <c r="DR743" s="5"/>
      <c r="DS743" s="5"/>
      <c r="DT743" s="5"/>
      <c r="DU743" s="5"/>
      <c r="DV743" s="5"/>
      <c r="DW743" s="5"/>
      <c r="DX743" s="5"/>
      <c r="DY743" s="5"/>
      <c r="DZ743" s="5"/>
      <c r="EA743" s="5"/>
      <c r="EB743" s="5"/>
      <c r="EC743" s="5"/>
      <c r="ED743" s="5"/>
      <c r="EE743" s="5"/>
      <c r="EF743" s="5"/>
      <c r="EG743" s="5"/>
      <c r="EH743" s="5"/>
      <c r="EI743" s="5"/>
      <c r="EJ743" s="5"/>
      <c r="EK743" s="5"/>
      <c r="EL743" s="5"/>
      <c r="EM743" s="5"/>
      <c r="EN743" s="5"/>
      <c r="EO743" s="5"/>
      <c r="EP743" s="5"/>
      <c r="EQ743" s="5"/>
      <c r="ER743" s="5"/>
      <c r="ES743" s="5"/>
      <c r="ET743" s="5"/>
      <c r="EU743" s="5"/>
      <c r="EV743" s="5"/>
      <c r="EW743" s="5"/>
      <c r="EX743" s="5"/>
      <c r="EY743" s="5"/>
      <c r="EZ743" s="5"/>
      <c r="FA743" s="5"/>
      <c r="FB743" s="5"/>
      <c r="FC743" s="5"/>
      <c r="FD743" s="5"/>
    </row>
    <row r="744" spans="3:160"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  <c r="AO744" s="5"/>
      <c r="AP744" s="5"/>
      <c r="AQ744" s="5"/>
      <c r="AR744" s="5"/>
      <c r="AS744" s="5"/>
      <c r="AT744" s="5"/>
      <c r="AU744" s="5"/>
      <c r="AV744" s="5"/>
      <c r="AW744" s="5"/>
      <c r="AX744" s="5"/>
      <c r="AY744" s="5"/>
      <c r="AZ744" s="5"/>
      <c r="BA744" s="5"/>
      <c r="BB744" s="5"/>
      <c r="BC744" s="5"/>
      <c r="BD744" s="5"/>
      <c r="BE744" s="5"/>
      <c r="BF744" s="5"/>
      <c r="BG744" s="5"/>
      <c r="BH744" s="5"/>
      <c r="BI744" s="5"/>
      <c r="BJ744" s="5"/>
      <c r="BK744" s="5"/>
      <c r="BL744" s="5"/>
      <c r="BM744" s="5"/>
      <c r="BN744" s="5"/>
      <c r="BO744" s="5"/>
      <c r="BP744" s="5"/>
      <c r="BQ744" s="5"/>
      <c r="BR744" s="5"/>
      <c r="BS744" s="5"/>
      <c r="BT744" s="5"/>
      <c r="BU744" s="5"/>
      <c r="BV744" s="5"/>
      <c r="BW744" s="5"/>
      <c r="BX744" s="5"/>
      <c r="BY744" s="5"/>
      <c r="BZ744" s="5"/>
      <c r="CA744" s="5"/>
      <c r="CB744" s="5"/>
      <c r="CC744" s="5"/>
      <c r="CD744" s="5"/>
      <c r="CE744" s="5"/>
      <c r="CF744" s="5"/>
      <c r="CG744" s="5"/>
      <c r="CH744" s="5"/>
      <c r="CI744" s="5"/>
      <c r="CJ744" s="5"/>
      <c r="CK744" s="5"/>
      <c r="CL744" s="5"/>
      <c r="CM744" s="5"/>
      <c r="CN744" s="5"/>
      <c r="CO744" s="5"/>
      <c r="CP744" s="5"/>
      <c r="CQ744" s="5"/>
      <c r="CR744" s="5"/>
      <c r="CS744" s="5"/>
      <c r="CT744" s="5"/>
      <c r="CU744" s="5"/>
      <c r="CV744" s="5"/>
      <c r="CW744" s="5"/>
      <c r="CX744" s="5"/>
      <c r="CY744" s="5"/>
      <c r="CZ744" s="5"/>
      <c r="DA744" s="5"/>
      <c r="DB744" s="5"/>
      <c r="DC744" s="5"/>
      <c r="DD744" s="5"/>
      <c r="DE744" s="5"/>
      <c r="DF744" s="5"/>
      <c r="DG744" s="5"/>
      <c r="DH744" s="5"/>
      <c r="DI744" s="5"/>
      <c r="DJ744" s="5"/>
      <c r="DK744" s="5"/>
      <c r="DL744" s="5"/>
      <c r="DM744" s="5"/>
      <c r="DN744" s="5"/>
      <c r="DO744" s="5"/>
      <c r="DP744" s="5"/>
      <c r="DQ744" s="5"/>
      <c r="DR744" s="5"/>
      <c r="DS744" s="5"/>
      <c r="DT744" s="5"/>
      <c r="DU744" s="5"/>
      <c r="DV744" s="5"/>
      <c r="DW744" s="5"/>
      <c r="DX744" s="5"/>
      <c r="DY744" s="5"/>
      <c r="DZ744" s="5"/>
      <c r="EA744" s="5"/>
      <c r="EB744" s="5"/>
      <c r="EC744" s="5"/>
      <c r="ED744" s="5"/>
      <c r="EE744" s="5"/>
      <c r="EF744" s="5"/>
      <c r="EG744" s="5"/>
      <c r="EH744" s="5"/>
      <c r="EI744" s="5"/>
      <c r="EJ744" s="5"/>
      <c r="EK744" s="5"/>
      <c r="EL744" s="5"/>
      <c r="EM744" s="5"/>
      <c r="EN744" s="5"/>
      <c r="EO744" s="5"/>
      <c r="EP744" s="5"/>
      <c r="EQ744" s="5"/>
      <c r="ER744" s="5"/>
      <c r="ES744" s="5"/>
      <c r="ET744" s="5"/>
      <c r="EU744" s="5"/>
      <c r="EV744" s="5"/>
      <c r="EW744" s="5"/>
      <c r="EX744" s="5"/>
      <c r="EY744" s="5"/>
      <c r="EZ744" s="5"/>
      <c r="FA744" s="5"/>
      <c r="FB744" s="5"/>
      <c r="FC744" s="5"/>
      <c r="FD744" s="5"/>
    </row>
    <row r="745" spans="3:160"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  <c r="AO745" s="5"/>
      <c r="AP745" s="5"/>
      <c r="AQ745" s="5"/>
      <c r="AR745" s="5"/>
      <c r="AS745" s="5"/>
      <c r="AT745" s="5"/>
      <c r="AU745" s="5"/>
      <c r="AV745" s="5"/>
      <c r="AW745" s="5"/>
      <c r="AX745" s="5"/>
      <c r="AY745" s="5"/>
      <c r="AZ745" s="5"/>
      <c r="BA745" s="5"/>
      <c r="BB745" s="5"/>
      <c r="BC745" s="5"/>
      <c r="BD745" s="5"/>
      <c r="BE745" s="5"/>
      <c r="BF745" s="5"/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5"/>
      <c r="BR745" s="5"/>
      <c r="BS745" s="5"/>
      <c r="BT745" s="5"/>
      <c r="BU745" s="5"/>
      <c r="BV745" s="5"/>
      <c r="BW745" s="5"/>
      <c r="BX745" s="5"/>
      <c r="BY745" s="5"/>
      <c r="BZ745" s="5"/>
      <c r="CA745" s="5"/>
      <c r="CB745" s="5"/>
      <c r="CC745" s="5"/>
      <c r="CD745" s="5"/>
      <c r="CE745" s="5"/>
      <c r="CF745" s="5"/>
      <c r="CG745" s="5"/>
      <c r="CH745" s="5"/>
      <c r="CI745" s="5"/>
      <c r="CJ745" s="5"/>
      <c r="CK745" s="5"/>
      <c r="CL745" s="5"/>
      <c r="CM745" s="5"/>
      <c r="CN745" s="5"/>
      <c r="CO745" s="5"/>
      <c r="CP745" s="5"/>
      <c r="CQ745" s="5"/>
      <c r="CR745" s="5"/>
      <c r="CS745" s="5"/>
      <c r="CT745" s="5"/>
      <c r="CU745" s="5"/>
      <c r="CV745" s="5"/>
      <c r="CW745" s="5"/>
      <c r="CX745" s="5"/>
      <c r="CY745" s="5"/>
      <c r="CZ745" s="5"/>
      <c r="DA745" s="5"/>
      <c r="DB745" s="5"/>
      <c r="DC745" s="5"/>
      <c r="DD745" s="5"/>
      <c r="DE745" s="5"/>
      <c r="DF745" s="5"/>
      <c r="DG745" s="5"/>
      <c r="DH745" s="5"/>
      <c r="DI745" s="5"/>
      <c r="DJ745" s="5"/>
      <c r="DK745" s="5"/>
      <c r="DL745" s="5"/>
      <c r="DM745" s="5"/>
      <c r="DN745" s="5"/>
      <c r="DO745" s="5"/>
      <c r="DP745" s="5"/>
      <c r="DQ745" s="5"/>
      <c r="DR745" s="5"/>
      <c r="DS745" s="5"/>
      <c r="DT745" s="5"/>
      <c r="DU745" s="5"/>
      <c r="DV745" s="5"/>
      <c r="DW745" s="5"/>
      <c r="DX745" s="5"/>
      <c r="DY745" s="5"/>
      <c r="DZ745" s="5"/>
      <c r="EA745" s="5"/>
      <c r="EB745" s="5"/>
      <c r="EC745" s="5"/>
      <c r="ED745" s="5"/>
      <c r="EE745" s="5"/>
      <c r="EF745" s="5"/>
      <c r="EG745" s="5"/>
      <c r="EH745" s="5"/>
      <c r="EI745" s="5"/>
      <c r="EJ745" s="5"/>
      <c r="EK745" s="5"/>
      <c r="EL745" s="5"/>
      <c r="EM745" s="5"/>
      <c r="EN745" s="5"/>
      <c r="EO745" s="5"/>
      <c r="EP745" s="5"/>
      <c r="EQ745" s="5"/>
      <c r="ER745" s="5"/>
      <c r="ES745" s="5"/>
      <c r="ET745" s="5"/>
      <c r="EU745" s="5"/>
      <c r="EV745" s="5"/>
      <c r="EW745" s="5"/>
      <c r="EX745" s="5"/>
      <c r="EY745" s="5"/>
      <c r="EZ745" s="5"/>
      <c r="FA745" s="5"/>
      <c r="FB745" s="5"/>
      <c r="FC745" s="5"/>
      <c r="FD745" s="5"/>
    </row>
    <row r="746" spans="3:160"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  <c r="AO746" s="5"/>
      <c r="AP746" s="5"/>
      <c r="AQ746" s="5"/>
      <c r="AR746" s="5"/>
      <c r="AS746" s="5"/>
      <c r="AT746" s="5"/>
      <c r="AU746" s="5"/>
      <c r="AV746" s="5"/>
      <c r="AW746" s="5"/>
      <c r="AX746" s="5"/>
      <c r="AY746" s="5"/>
      <c r="AZ746" s="5"/>
      <c r="BA746" s="5"/>
      <c r="BB746" s="5"/>
      <c r="BC746" s="5"/>
      <c r="BD746" s="5"/>
      <c r="BE746" s="5"/>
      <c r="BF746" s="5"/>
      <c r="BG746" s="5"/>
      <c r="BH746" s="5"/>
      <c r="BI746" s="5"/>
      <c r="BJ746" s="5"/>
      <c r="BK746" s="5"/>
      <c r="BL746" s="5"/>
      <c r="BM746" s="5"/>
      <c r="BN746" s="5"/>
      <c r="BO746" s="5"/>
      <c r="BP746" s="5"/>
      <c r="BQ746" s="5"/>
      <c r="BR746" s="5"/>
      <c r="BS746" s="5"/>
      <c r="BT746" s="5"/>
      <c r="BU746" s="5"/>
      <c r="BV746" s="5"/>
      <c r="BW746" s="5"/>
      <c r="BX746" s="5"/>
      <c r="BY746" s="5"/>
      <c r="BZ746" s="5"/>
      <c r="CA746" s="5"/>
      <c r="CB746" s="5"/>
      <c r="CC746" s="5"/>
      <c r="CD746" s="5"/>
      <c r="CE746" s="5"/>
      <c r="CF746" s="5"/>
      <c r="CG746" s="5"/>
      <c r="CH746" s="5"/>
      <c r="CI746" s="5"/>
      <c r="CJ746" s="5"/>
      <c r="CK746" s="5"/>
      <c r="CL746" s="5"/>
      <c r="CM746" s="5"/>
      <c r="CN746" s="5"/>
      <c r="CO746" s="5"/>
      <c r="CP746" s="5"/>
      <c r="CQ746" s="5"/>
      <c r="CR746" s="5"/>
      <c r="CS746" s="5"/>
      <c r="CT746" s="5"/>
      <c r="CU746" s="5"/>
      <c r="CV746" s="5"/>
      <c r="CW746" s="5"/>
      <c r="CX746" s="5"/>
      <c r="CY746" s="5"/>
      <c r="CZ746" s="5"/>
      <c r="DA746" s="5"/>
      <c r="DB746" s="5"/>
      <c r="DC746" s="5"/>
      <c r="DD746" s="5"/>
      <c r="DE746" s="5"/>
      <c r="DF746" s="5"/>
      <c r="DG746" s="5"/>
      <c r="DH746" s="5"/>
      <c r="DI746" s="5"/>
      <c r="DJ746" s="5"/>
      <c r="DK746" s="5"/>
      <c r="DL746" s="5"/>
      <c r="DM746" s="5"/>
      <c r="DN746" s="5"/>
      <c r="DO746" s="5"/>
      <c r="DP746" s="5"/>
      <c r="DQ746" s="5"/>
      <c r="DR746" s="5"/>
      <c r="DS746" s="5"/>
      <c r="DT746" s="5"/>
      <c r="DU746" s="5"/>
      <c r="DV746" s="5"/>
      <c r="DW746" s="5"/>
      <c r="DX746" s="5"/>
      <c r="DY746" s="5"/>
      <c r="DZ746" s="5"/>
      <c r="EA746" s="5"/>
      <c r="EB746" s="5"/>
      <c r="EC746" s="5"/>
      <c r="ED746" s="5"/>
      <c r="EE746" s="5"/>
      <c r="EF746" s="5"/>
      <c r="EG746" s="5"/>
      <c r="EH746" s="5"/>
      <c r="EI746" s="5"/>
      <c r="EJ746" s="5"/>
      <c r="EK746" s="5"/>
      <c r="EL746" s="5"/>
      <c r="EM746" s="5"/>
      <c r="EN746" s="5"/>
      <c r="EO746" s="5"/>
      <c r="EP746" s="5"/>
      <c r="EQ746" s="5"/>
      <c r="ER746" s="5"/>
      <c r="ES746" s="5"/>
      <c r="ET746" s="5"/>
      <c r="EU746" s="5"/>
      <c r="EV746" s="5"/>
      <c r="EW746" s="5"/>
      <c r="EX746" s="5"/>
      <c r="EY746" s="5"/>
      <c r="EZ746" s="5"/>
      <c r="FA746" s="5"/>
      <c r="FB746" s="5"/>
      <c r="FC746" s="5"/>
      <c r="FD746" s="5"/>
    </row>
    <row r="747" spans="3:160"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  <c r="AO747" s="5"/>
      <c r="AP747" s="5"/>
      <c r="AQ747" s="5"/>
      <c r="AR747" s="5"/>
      <c r="AS747" s="5"/>
      <c r="AT747" s="5"/>
      <c r="AU747" s="5"/>
      <c r="AV747" s="5"/>
      <c r="AW747" s="5"/>
      <c r="AX747" s="5"/>
      <c r="AY747" s="5"/>
      <c r="AZ747" s="5"/>
      <c r="BA747" s="5"/>
      <c r="BB747" s="5"/>
      <c r="BC747" s="5"/>
      <c r="BD747" s="5"/>
      <c r="BE747" s="5"/>
      <c r="BF747" s="5"/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5"/>
      <c r="BR747" s="5"/>
      <c r="BS747" s="5"/>
      <c r="BT747" s="5"/>
      <c r="BU747" s="5"/>
      <c r="BV747" s="5"/>
      <c r="BW747" s="5"/>
      <c r="BX747" s="5"/>
      <c r="BY747" s="5"/>
      <c r="BZ747" s="5"/>
      <c r="CA747" s="5"/>
      <c r="CB747" s="5"/>
      <c r="CC747" s="5"/>
      <c r="CD747" s="5"/>
      <c r="CE747" s="5"/>
      <c r="CF747" s="5"/>
      <c r="CG747" s="5"/>
      <c r="CH747" s="5"/>
      <c r="CI747" s="5"/>
      <c r="CJ747" s="5"/>
      <c r="CK747" s="5"/>
      <c r="CL747" s="5"/>
      <c r="CM747" s="5"/>
      <c r="CN747" s="5"/>
      <c r="CO747" s="5"/>
      <c r="CP747" s="5"/>
      <c r="CQ747" s="5"/>
      <c r="CR747" s="5"/>
      <c r="CS747" s="5"/>
      <c r="CT747" s="5"/>
      <c r="CU747" s="5"/>
      <c r="CV747" s="5"/>
      <c r="CW747" s="5"/>
      <c r="CX747" s="5"/>
      <c r="CY747" s="5"/>
      <c r="CZ747" s="5"/>
      <c r="DA747" s="5"/>
      <c r="DB747" s="5"/>
      <c r="DC747" s="5"/>
      <c r="DD747" s="5"/>
      <c r="DE747" s="5"/>
      <c r="DF747" s="5"/>
      <c r="DG747" s="5"/>
      <c r="DH747" s="5"/>
      <c r="DI747" s="5"/>
      <c r="DJ747" s="5"/>
      <c r="DK747" s="5"/>
      <c r="DL747" s="5"/>
      <c r="DM747" s="5"/>
      <c r="DN747" s="5"/>
      <c r="DO747" s="5"/>
      <c r="DP747" s="5"/>
      <c r="DQ747" s="5"/>
      <c r="DR747" s="5"/>
      <c r="DS747" s="5"/>
      <c r="DT747" s="5"/>
      <c r="DU747" s="5"/>
      <c r="DV747" s="5"/>
      <c r="DW747" s="5"/>
      <c r="DX747" s="5"/>
      <c r="DY747" s="5"/>
      <c r="DZ747" s="5"/>
      <c r="EA747" s="5"/>
      <c r="EB747" s="5"/>
      <c r="EC747" s="5"/>
      <c r="ED747" s="5"/>
      <c r="EE747" s="5"/>
      <c r="EF747" s="5"/>
      <c r="EG747" s="5"/>
      <c r="EH747" s="5"/>
      <c r="EI747" s="5"/>
      <c r="EJ747" s="5"/>
      <c r="EK747" s="5"/>
      <c r="EL747" s="5"/>
      <c r="EM747" s="5"/>
      <c r="EN747" s="5"/>
      <c r="EO747" s="5"/>
      <c r="EP747" s="5"/>
      <c r="EQ747" s="5"/>
      <c r="ER747" s="5"/>
      <c r="ES747" s="5"/>
      <c r="ET747" s="5"/>
      <c r="EU747" s="5"/>
      <c r="EV747" s="5"/>
      <c r="EW747" s="5"/>
      <c r="EX747" s="5"/>
      <c r="EY747" s="5"/>
      <c r="EZ747" s="5"/>
      <c r="FA747" s="5"/>
      <c r="FB747" s="5"/>
      <c r="FC747" s="5"/>
      <c r="FD747" s="5"/>
    </row>
    <row r="748" spans="3:160"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  <c r="AO748" s="5"/>
      <c r="AP748" s="5"/>
      <c r="AQ748" s="5"/>
      <c r="AR748" s="5"/>
      <c r="AS748" s="5"/>
      <c r="AT748" s="5"/>
      <c r="AU748" s="5"/>
      <c r="AV748" s="5"/>
      <c r="AW748" s="5"/>
      <c r="AX748" s="5"/>
      <c r="AY748" s="5"/>
      <c r="AZ748" s="5"/>
      <c r="BA748" s="5"/>
      <c r="BB748" s="5"/>
      <c r="BC748" s="5"/>
      <c r="BD748" s="5"/>
      <c r="BE748" s="5"/>
      <c r="BF748" s="5"/>
      <c r="BG748" s="5"/>
      <c r="BH748" s="5"/>
      <c r="BI748" s="5"/>
      <c r="BJ748" s="5"/>
      <c r="BK748" s="5"/>
      <c r="BL748" s="5"/>
      <c r="BM748" s="5"/>
      <c r="BN748" s="5"/>
      <c r="BO748" s="5"/>
      <c r="BP748" s="5"/>
      <c r="BQ748" s="5"/>
      <c r="BR748" s="5"/>
      <c r="BS748" s="5"/>
      <c r="BT748" s="5"/>
      <c r="BU748" s="5"/>
      <c r="BV748" s="5"/>
      <c r="BW748" s="5"/>
      <c r="BX748" s="5"/>
      <c r="BY748" s="5"/>
      <c r="BZ748" s="5"/>
      <c r="CA748" s="5"/>
      <c r="CB748" s="5"/>
      <c r="CC748" s="5"/>
      <c r="CD748" s="5"/>
      <c r="CE748" s="5"/>
      <c r="CF748" s="5"/>
      <c r="CG748" s="5"/>
      <c r="CH748" s="5"/>
      <c r="CI748" s="5"/>
      <c r="CJ748" s="5"/>
      <c r="CK748" s="5"/>
      <c r="CL748" s="5"/>
      <c r="CM748" s="5"/>
      <c r="CN748" s="5"/>
      <c r="CO748" s="5"/>
      <c r="CP748" s="5"/>
      <c r="CQ748" s="5"/>
      <c r="CR748" s="5"/>
      <c r="CS748" s="5"/>
      <c r="CT748" s="5"/>
      <c r="CU748" s="5"/>
      <c r="CV748" s="5"/>
      <c r="CW748" s="5"/>
      <c r="CX748" s="5"/>
      <c r="CY748" s="5"/>
      <c r="CZ748" s="5"/>
      <c r="DA748" s="5"/>
      <c r="DB748" s="5"/>
      <c r="DC748" s="5"/>
      <c r="DD748" s="5"/>
      <c r="DE748" s="5"/>
      <c r="DF748" s="5"/>
      <c r="DG748" s="5"/>
      <c r="DH748" s="5"/>
      <c r="DI748" s="5"/>
      <c r="DJ748" s="5"/>
      <c r="DK748" s="5"/>
      <c r="DL748" s="5"/>
      <c r="DM748" s="5"/>
      <c r="DN748" s="5"/>
      <c r="DO748" s="5"/>
      <c r="DP748" s="5"/>
      <c r="DQ748" s="5"/>
      <c r="DR748" s="5"/>
      <c r="DS748" s="5"/>
      <c r="DT748" s="5"/>
      <c r="DU748" s="5"/>
      <c r="DV748" s="5"/>
      <c r="DW748" s="5"/>
      <c r="DX748" s="5"/>
      <c r="DY748" s="5"/>
      <c r="DZ748" s="5"/>
      <c r="EA748" s="5"/>
      <c r="EB748" s="5"/>
      <c r="EC748" s="5"/>
      <c r="ED748" s="5"/>
      <c r="EE748" s="5"/>
      <c r="EF748" s="5"/>
      <c r="EG748" s="5"/>
      <c r="EH748" s="5"/>
      <c r="EI748" s="5"/>
      <c r="EJ748" s="5"/>
      <c r="EK748" s="5"/>
      <c r="EL748" s="5"/>
      <c r="EM748" s="5"/>
      <c r="EN748" s="5"/>
      <c r="EO748" s="5"/>
      <c r="EP748" s="5"/>
      <c r="EQ748" s="5"/>
      <c r="ER748" s="5"/>
      <c r="ES748" s="5"/>
      <c r="ET748" s="5"/>
      <c r="EU748" s="5"/>
      <c r="EV748" s="5"/>
      <c r="EW748" s="5"/>
      <c r="EX748" s="5"/>
      <c r="EY748" s="5"/>
      <c r="EZ748" s="5"/>
      <c r="FA748" s="5"/>
      <c r="FB748" s="5"/>
      <c r="FC748" s="5"/>
      <c r="FD748" s="5"/>
    </row>
    <row r="749" spans="3:160"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  <c r="AO749" s="5"/>
      <c r="AP749" s="5"/>
      <c r="AQ749" s="5"/>
      <c r="AR749" s="5"/>
      <c r="AS749" s="5"/>
      <c r="AT749" s="5"/>
      <c r="AU749" s="5"/>
      <c r="AV749" s="5"/>
      <c r="AW749" s="5"/>
      <c r="AX749" s="5"/>
      <c r="AY749" s="5"/>
      <c r="AZ749" s="5"/>
      <c r="BA749" s="5"/>
      <c r="BB749" s="5"/>
      <c r="BC749" s="5"/>
      <c r="BD749" s="5"/>
      <c r="BE749" s="5"/>
      <c r="BF749" s="5"/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5"/>
      <c r="BR749" s="5"/>
      <c r="BS749" s="5"/>
      <c r="BT749" s="5"/>
      <c r="BU749" s="5"/>
      <c r="BV749" s="5"/>
      <c r="BW749" s="5"/>
      <c r="BX749" s="5"/>
      <c r="BY749" s="5"/>
      <c r="BZ749" s="5"/>
      <c r="CA749" s="5"/>
      <c r="CB749" s="5"/>
      <c r="CC749" s="5"/>
      <c r="CD749" s="5"/>
      <c r="CE749" s="5"/>
      <c r="CF749" s="5"/>
      <c r="CG749" s="5"/>
      <c r="CH749" s="5"/>
      <c r="CI749" s="5"/>
      <c r="CJ749" s="5"/>
      <c r="CK749" s="5"/>
      <c r="CL749" s="5"/>
      <c r="CM749" s="5"/>
      <c r="CN749" s="5"/>
      <c r="CO749" s="5"/>
      <c r="CP749" s="5"/>
      <c r="CQ749" s="5"/>
      <c r="CR749" s="5"/>
      <c r="CS749" s="5"/>
      <c r="CT749" s="5"/>
      <c r="CU749" s="5"/>
      <c r="CV749" s="5"/>
      <c r="CW749" s="5"/>
      <c r="CX749" s="5"/>
      <c r="CY749" s="5"/>
      <c r="CZ749" s="5"/>
      <c r="DA749" s="5"/>
      <c r="DB749" s="5"/>
      <c r="DC749" s="5"/>
      <c r="DD749" s="5"/>
      <c r="DE749" s="5"/>
      <c r="DF749" s="5"/>
      <c r="DG749" s="5"/>
      <c r="DH749" s="5"/>
      <c r="DI749" s="5"/>
      <c r="DJ749" s="5"/>
      <c r="DK749" s="5"/>
      <c r="DL749" s="5"/>
      <c r="DM749" s="5"/>
      <c r="DN749" s="5"/>
      <c r="DO749" s="5"/>
      <c r="DP749" s="5"/>
      <c r="DQ749" s="5"/>
      <c r="DR749" s="5"/>
      <c r="DS749" s="5"/>
      <c r="DT749" s="5"/>
      <c r="DU749" s="5"/>
      <c r="DV749" s="5"/>
      <c r="DW749" s="5"/>
      <c r="DX749" s="5"/>
      <c r="DY749" s="5"/>
      <c r="DZ749" s="5"/>
      <c r="EA749" s="5"/>
      <c r="EB749" s="5"/>
      <c r="EC749" s="5"/>
      <c r="ED749" s="5"/>
      <c r="EE749" s="5"/>
      <c r="EF749" s="5"/>
      <c r="EG749" s="5"/>
      <c r="EH749" s="5"/>
      <c r="EI749" s="5"/>
      <c r="EJ749" s="5"/>
      <c r="EK749" s="5"/>
      <c r="EL749" s="5"/>
      <c r="EM749" s="5"/>
      <c r="EN749" s="5"/>
      <c r="EO749" s="5"/>
      <c r="EP749" s="5"/>
      <c r="EQ749" s="5"/>
      <c r="ER749" s="5"/>
      <c r="ES749" s="5"/>
      <c r="ET749" s="5"/>
      <c r="EU749" s="5"/>
      <c r="EV749" s="5"/>
      <c r="EW749" s="5"/>
      <c r="EX749" s="5"/>
      <c r="EY749" s="5"/>
      <c r="EZ749" s="5"/>
      <c r="FA749" s="5"/>
      <c r="FB749" s="5"/>
      <c r="FC749" s="5"/>
      <c r="FD749" s="5"/>
    </row>
    <row r="750" spans="3:160"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  <c r="AO750" s="5"/>
      <c r="AP750" s="5"/>
      <c r="AQ750" s="5"/>
      <c r="AR750" s="5"/>
      <c r="AS750" s="5"/>
      <c r="AT750" s="5"/>
      <c r="AU750" s="5"/>
      <c r="AV750" s="5"/>
      <c r="AW750" s="5"/>
      <c r="AX750" s="5"/>
      <c r="AY750" s="5"/>
      <c r="AZ750" s="5"/>
      <c r="BA750" s="5"/>
      <c r="BB750" s="5"/>
      <c r="BC750" s="5"/>
      <c r="BD750" s="5"/>
      <c r="BE750" s="5"/>
      <c r="BF750" s="5"/>
      <c r="BG750" s="5"/>
      <c r="BH750" s="5"/>
      <c r="BI750" s="5"/>
      <c r="BJ750" s="5"/>
      <c r="BK750" s="5"/>
      <c r="BL750" s="5"/>
      <c r="BM750" s="5"/>
      <c r="BN750" s="5"/>
      <c r="BO750" s="5"/>
      <c r="BP750" s="5"/>
      <c r="BQ750" s="5"/>
      <c r="BR750" s="5"/>
      <c r="BS750" s="5"/>
      <c r="BT750" s="5"/>
      <c r="BU750" s="5"/>
      <c r="BV750" s="5"/>
      <c r="BW750" s="5"/>
      <c r="BX750" s="5"/>
      <c r="BY750" s="5"/>
      <c r="BZ750" s="5"/>
      <c r="CA750" s="5"/>
      <c r="CB750" s="5"/>
      <c r="CC750" s="5"/>
      <c r="CD750" s="5"/>
      <c r="CE750" s="5"/>
      <c r="CF750" s="5"/>
      <c r="CG750" s="5"/>
      <c r="CH750" s="5"/>
      <c r="CI750" s="5"/>
      <c r="CJ750" s="5"/>
      <c r="CK750" s="5"/>
      <c r="CL750" s="5"/>
      <c r="CM750" s="5"/>
      <c r="CN750" s="5"/>
      <c r="CO750" s="5"/>
      <c r="CP750" s="5"/>
      <c r="CQ750" s="5"/>
      <c r="CR750" s="5"/>
      <c r="CS750" s="5"/>
      <c r="CT750" s="5"/>
      <c r="CU750" s="5"/>
      <c r="CV750" s="5"/>
      <c r="CW750" s="5"/>
      <c r="CX750" s="5"/>
      <c r="CY750" s="5"/>
      <c r="CZ750" s="5"/>
      <c r="DA750" s="5"/>
      <c r="DB750" s="5"/>
      <c r="DC750" s="5"/>
      <c r="DD750" s="5"/>
      <c r="DE750" s="5"/>
      <c r="DF750" s="5"/>
      <c r="DG750" s="5"/>
      <c r="DH750" s="5"/>
      <c r="DI750" s="5"/>
      <c r="DJ750" s="5"/>
      <c r="DK750" s="5"/>
      <c r="DL750" s="5"/>
      <c r="DM750" s="5"/>
      <c r="DN750" s="5"/>
      <c r="DO750" s="5"/>
      <c r="DP750" s="5"/>
      <c r="DQ750" s="5"/>
      <c r="DR750" s="5"/>
      <c r="DS750" s="5"/>
      <c r="DT750" s="5"/>
      <c r="DU750" s="5"/>
      <c r="DV750" s="5"/>
      <c r="DW750" s="5"/>
      <c r="DX750" s="5"/>
      <c r="DY750" s="5"/>
      <c r="DZ750" s="5"/>
      <c r="EA750" s="5"/>
      <c r="EB750" s="5"/>
      <c r="EC750" s="5"/>
      <c r="ED750" s="5"/>
      <c r="EE750" s="5"/>
      <c r="EF750" s="5"/>
      <c r="EG750" s="5"/>
      <c r="EH750" s="5"/>
      <c r="EI750" s="5"/>
      <c r="EJ750" s="5"/>
      <c r="EK750" s="5"/>
      <c r="EL750" s="5"/>
      <c r="EM750" s="5"/>
      <c r="EN750" s="5"/>
      <c r="EO750" s="5"/>
      <c r="EP750" s="5"/>
      <c r="EQ750" s="5"/>
      <c r="ER750" s="5"/>
      <c r="ES750" s="5"/>
      <c r="ET750" s="5"/>
      <c r="EU750" s="5"/>
      <c r="EV750" s="5"/>
      <c r="EW750" s="5"/>
      <c r="EX750" s="5"/>
      <c r="EY750" s="5"/>
      <c r="EZ750" s="5"/>
      <c r="FA750" s="5"/>
      <c r="FB750" s="5"/>
      <c r="FC750" s="5"/>
      <c r="FD750" s="5"/>
    </row>
    <row r="751" spans="3:160"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  <c r="AO751" s="5"/>
      <c r="AP751" s="5"/>
      <c r="AQ751" s="5"/>
      <c r="AR751" s="5"/>
      <c r="AS751" s="5"/>
      <c r="AT751" s="5"/>
      <c r="AU751" s="5"/>
      <c r="AV751" s="5"/>
      <c r="AW751" s="5"/>
      <c r="AX751" s="5"/>
      <c r="AY751" s="5"/>
      <c r="AZ751" s="5"/>
      <c r="BA751" s="5"/>
      <c r="BB751" s="5"/>
      <c r="BC751" s="5"/>
      <c r="BD751" s="5"/>
      <c r="BE751" s="5"/>
      <c r="BF751" s="5"/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5"/>
      <c r="BR751" s="5"/>
      <c r="BS751" s="5"/>
      <c r="BT751" s="5"/>
      <c r="BU751" s="5"/>
      <c r="BV751" s="5"/>
      <c r="BW751" s="5"/>
      <c r="BX751" s="5"/>
      <c r="BY751" s="5"/>
      <c r="BZ751" s="5"/>
      <c r="CA751" s="5"/>
      <c r="CB751" s="5"/>
      <c r="CC751" s="5"/>
      <c r="CD751" s="5"/>
      <c r="CE751" s="5"/>
      <c r="CF751" s="5"/>
      <c r="CG751" s="5"/>
      <c r="CH751" s="5"/>
      <c r="CI751" s="5"/>
      <c r="CJ751" s="5"/>
      <c r="CK751" s="5"/>
      <c r="CL751" s="5"/>
      <c r="CM751" s="5"/>
      <c r="CN751" s="5"/>
      <c r="CO751" s="5"/>
      <c r="CP751" s="5"/>
      <c r="CQ751" s="5"/>
      <c r="CR751" s="5"/>
      <c r="CS751" s="5"/>
      <c r="CT751" s="5"/>
      <c r="CU751" s="5"/>
      <c r="CV751" s="5"/>
      <c r="CW751" s="5"/>
      <c r="CX751" s="5"/>
      <c r="CY751" s="5"/>
      <c r="CZ751" s="5"/>
      <c r="DA751" s="5"/>
      <c r="DB751" s="5"/>
      <c r="DC751" s="5"/>
      <c r="DD751" s="5"/>
      <c r="DE751" s="5"/>
      <c r="DF751" s="5"/>
      <c r="DG751" s="5"/>
      <c r="DH751" s="5"/>
      <c r="DI751" s="5"/>
      <c r="DJ751" s="5"/>
      <c r="DK751" s="5"/>
      <c r="DL751" s="5"/>
      <c r="DM751" s="5"/>
      <c r="DN751" s="5"/>
      <c r="DO751" s="5"/>
      <c r="DP751" s="5"/>
      <c r="DQ751" s="5"/>
      <c r="DR751" s="5"/>
      <c r="DS751" s="5"/>
      <c r="DT751" s="5"/>
      <c r="DU751" s="5"/>
      <c r="DV751" s="5"/>
      <c r="DW751" s="5"/>
      <c r="DX751" s="5"/>
      <c r="DY751" s="5"/>
      <c r="DZ751" s="5"/>
      <c r="EA751" s="5"/>
      <c r="EB751" s="5"/>
      <c r="EC751" s="5"/>
      <c r="ED751" s="5"/>
      <c r="EE751" s="5"/>
      <c r="EF751" s="5"/>
      <c r="EG751" s="5"/>
      <c r="EH751" s="5"/>
      <c r="EI751" s="5"/>
      <c r="EJ751" s="5"/>
      <c r="EK751" s="5"/>
      <c r="EL751" s="5"/>
      <c r="EM751" s="5"/>
      <c r="EN751" s="5"/>
      <c r="EO751" s="5"/>
      <c r="EP751" s="5"/>
      <c r="EQ751" s="5"/>
      <c r="ER751" s="5"/>
      <c r="ES751" s="5"/>
      <c r="ET751" s="5"/>
      <c r="EU751" s="5"/>
      <c r="EV751" s="5"/>
      <c r="EW751" s="5"/>
      <c r="EX751" s="5"/>
      <c r="EY751" s="5"/>
      <c r="EZ751" s="5"/>
      <c r="FA751" s="5"/>
      <c r="FB751" s="5"/>
      <c r="FC751" s="5"/>
      <c r="FD751" s="5"/>
    </row>
    <row r="752" spans="3:160"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  <c r="AO752" s="5"/>
      <c r="AP752" s="5"/>
      <c r="AQ752" s="5"/>
      <c r="AR752" s="5"/>
      <c r="AS752" s="5"/>
      <c r="AT752" s="5"/>
      <c r="AU752" s="5"/>
      <c r="AV752" s="5"/>
      <c r="AW752" s="5"/>
      <c r="AX752" s="5"/>
      <c r="AY752" s="5"/>
      <c r="AZ752" s="5"/>
      <c r="BA752" s="5"/>
      <c r="BB752" s="5"/>
      <c r="BC752" s="5"/>
      <c r="BD752" s="5"/>
      <c r="BE752" s="5"/>
      <c r="BF752" s="5"/>
      <c r="BG752" s="5"/>
      <c r="BH752" s="5"/>
      <c r="BI752" s="5"/>
      <c r="BJ752" s="5"/>
      <c r="BK752" s="5"/>
      <c r="BL752" s="5"/>
      <c r="BM752" s="5"/>
      <c r="BN752" s="5"/>
      <c r="BO752" s="5"/>
      <c r="BP752" s="5"/>
      <c r="BQ752" s="5"/>
      <c r="BR752" s="5"/>
      <c r="BS752" s="5"/>
      <c r="BT752" s="5"/>
      <c r="BU752" s="5"/>
      <c r="BV752" s="5"/>
      <c r="BW752" s="5"/>
      <c r="BX752" s="5"/>
      <c r="BY752" s="5"/>
      <c r="BZ752" s="5"/>
      <c r="CA752" s="5"/>
      <c r="CB752" s="5"/>
      <c r="CC752" s="5"/>
      <c r="CD752" s="5"/>
      <c r="CE752" s="5"/>
      <c r="CF752" s="5"/>
      <c r="CG752" s="5"/>
      <c r="CH752" s="5"/>
      <c r="CI752" s="5"/>
      <c r="CJ752" s="5"/>
      <c r="CK752" s="5"/>
      <c r="CL752" s="5"/>
      <c r="CM752" s="5"/>
      <c r="CN752" s="5"/>
      <c r="CO752" s="5"/>
      <c r="CP752" s="5"/>
      <c r="CQ752" s="5"/>
      <c r="CR752" s="5"/>
      <c r="CS752" s="5"/>
      <c r="CT752" s="5"/>
      <c r="CU752" s="5"/>
      <c r="CV752" s="5"/>
      <c r="CW752" s="5"/>
      <c r="CX752" s="5"/>
      <c r="CY752" s="5"/>
      <c r="CZ752" s="5"/>
      <c r="DA752" s="5"/>
      <c r="DB752" s="5"/>
      <c r="DC752" s="5"/>
      <c r="DD752" s="5"/>
      <c r="DE752" s="5"/>
      <c r="DF752" s="5"/>
      <c r="DG752" s="5"/>
      <c r="DH752" s="5"/>
      <c r="DI752" s="5"/>
      <c r="DJ752" s="5"/>
      <c r="DK752" s="5"/>
      <c r="DL752" s="5"/>
      <c r="DM752" s="5"/>
      <c r="DN752" s="5"/>
      <c r="DO752" s="5"/>
      <c r="DP752" s="5"/>
      <c r="DQ752" s="5"/>
      <c r="DR752" s="5"/>
      <c r="DS752" s="5"/>
      <c r="DT752" s="5"/>
      <c r="DU752" s="5"/>
      <c r="DV752" s="5"/>
      <c r="DW752" s="5"/>
      <c r="DX752" s="5"/>
      <c r="DY752" s="5"/>
      <c r="DZ752" s="5"/>
      <c r="EA752" s="5"/>
      <c r="EB752" s="5"/>
      <c r="EC752" s="5"/>
      <c r="ED752" s="5"/>
      <c r="EE752" s="5"/>
      <c r="EF752" s="5"/>
      <c r="EG752" s="5"/>
      <c r="EH752" s="5"/>
      <c r="EI752" s="5"/>
      <c r="EJ752" s="5"/>
      <c r="EK752" s="5"/>
      <c r="EL752" s="5"/>
      <c r="EM752" s="5"/>
      <c r="EN752" s="5"/>
      <c r="EO752" s="5"/>
      <c r="EP752" s="5"/>
      <c r="EQ752" s="5"/>
      <c r="ER752" s="5"/>
      <c r="ES752" s="5"/>
      <c r="ET752" s="5"/>
      <c r="EU752" s="5"/>
      <c r="EV752" s="5"/>
      <c r="EW752" s="5"/>
      <c r="EX752" s="5"/>
      <c r="EY752" s="5"/>
      <c r="EZ752" s="5"/>
      <c r="FA752" s="5"/>
      <c r="FB752" s="5"/>
      <c r="FC752" s="5"/>
      <c r="FD752" s="5"/>
    </row>
    <row r="753" spans="3:160"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  <c r="AO753" s="5"/>
      <c r="AP753" s="5"/>
      <c r="AQ753" s="5"/>
      <c r="AR753" s="5"/>
      <c r="AS753" s="5"/>
      <c r="AT753" s="5"/>
      <c r="AU753" s="5"/>
      <c r="AV753" s="5"/>
      <c r="AW753" s="5"/>
      <c r="AX753" s="5"/>
      <c r="AY753" s="5"/>
      <c r="AZ753" s="5"/>
      <c r="BA753" s="5"/>
      <c r="BB753" s="5"/>
      <c r="BC753" s="5"/>
      <c r="BD753" s="5"/>
      <c r="BE753" s="5"/>
      <c r="BF753" s="5"/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5"/>
      <c r="BR753" s="5"/>
      <c r="BS753" s="5"/>
      <c r="BT753" s="5"/>
      <c r="BU753" s="5"/>
      <c r="BV753" s="5"/>
      <c r="BW753" s="5"/>
      <c r="BX753" s="5"/>
      <c r="BY753" s="5"/>
      <c r="BZ753" s="5"/>
      <c r="CA753" s="5"/>
      <c r="CB753" s="5"/>
      <c r="CC753" s="5"/>
      <c r="CD753" s="5"/>
      <c r="CE753" s="5"/>
      <c r="CF753" s="5"/>
      <c r="CG753" s="5"/>
      <c r="CH753" s="5"/>
      <c r="CI753" s="5"/>
      <c r="CJ753" s="5"/>
      <c r="CK753" s="5"/>
      <c r="CL753" s="5"/>
      <c r="CM753" s="5"/>
      <c r="CN753" s="5"/>
      <c r="CO753" s="5"/>
      <c r="CP753" s="5"/>
      <c r="CQ753" s="5"/>
      <c r="CR753" s="5"/>
      <c r="CS753" s="5"/>
      <c r="CT753" s="5"/>
      <c r="CU753" s="5"/>
      <c r="CV753" s="5"/>
      <c r="CW753" s="5"/>
      <c r="CX753" s="5"/>
      <c r="CY753" s="5"/>
      <c r="CZ753" s="5"/>
      <c r="DA753" s="5"/>
      <c r="DB753" s="5"/>
      <c r="DC753" s="5"/>
      <c r="DD753" s="5"/>
      <c r="DE753" s="5"/>
      <c r="DF753" s="5"/>
      <c r="DG753" s="5"/>
      <c r="DH753" s="5"/>
      <c r="DI753" s="5"/>
      <c r="DJ753" s="5"/>
      <c r="DK753" s="5"/>
      <c r="DL753" s="5"/>
      <c r="DM753" s="5"/>
      <c r="DN753" s="5"/>
      <c r="DO753" s="5"/>
      <c r="DP753" s="5"/>
      <c r="DQ753" s="5"/>
      <c r="DR753" s="5"/>
      <c r="DS753" s="5"/>
      <c r="DT753" s="5"/>
      <c r="DU753" s="5"/>
      <c r="DV753" s="5"/>
      <c r="DW753" s="5"/>
      <c r="DX753" s="5"/>
      <c r="DY753" s="5"/>
      <c r="DZ753" s="5"/>
      <c r="EA753" s="5"/>
      <c r="EB753" s="5"/>
      <c r="EC753" s="5"/>
      <c r="ED753" s="5"/>
      <c r="EE753" s="5"/>
      <c r="EF753" s="5"/>
      <c r="EG753" s="5"/>
      <c r="EH753" s="5"/>
      <c r="EI753" s="5"/>
      <c r="EJ753" s="5"/>
      <c r="EK753" s="5"/>
      <c r="EL753" s="5"/>
      <c r="EM753" s="5"/>
      <c r="EN753" s="5"/>
      <c r="EO753" s="5"/>
      <c r="EP753" s="5"/>
      <c r="EQ753" s="5"/>
      <c r="ER753" s="5"/>
      <c r="ES753" s="5"/>
      <c r="ET753" s="5"/>
      <c r="EU753" s="5"/>
      <c r="EV753" s="5"/>
      <c r="EW753" s="5"/>
      <c r="EX753" s="5"/>
      <c r="EY753" s="5"/>
      <c r="EZ753" s="5"/>
      <c r="FA753" s="5"/>
      <c r="FB753" s="5"/>
      <c r="FC753" s="5"/>
      <c r="FD753" s="5"/>
    </row>
    <row r="754" spans="3:160"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  <c r="AO754" s="5"/>
      <c r="AP754" s="5"/>
      <c r="AQ754" s="5"/>
      <c r="AR754" s="5"/>
      <c r="AS754" s="5"/>
      <c r="AT754" s="5"/>
      <c r="AU754" s="5"/>
      <c r="AV754" s="5"/>
      <c r="AW754" s="5"/>
      <c r="AX754" s="5"/>
      <c r="AY754" s="5"/>
      <c r="AZ754" s="5"/>
      <c r="BA754" s="5"/>
      <c r="BB754" s="5"/>
      <c r="BC754" s="5"/>
      <c r="BD754" s="5"/>
      <c r="BE754" s="5"/>
      <c r="BF754" s="5"/>
      <c r="BG754" s="5"/>
      <c r="BH754" s="5"/>
      <c r="BI754" s="5"/>
      <c r="BJ754" s="5"/>
      <c r="BK754" s="5"/>
      <c r="BL754" s="5"/>
      <c r="BM754" s="5"/>
      <c r="BN754" s="5"/>
      <c r="BO754" s="5"/>
      <c r="BP754" s="5"/>
      <c r="BQ754" s="5"/>
      <c r="BR754" s="5"/>
      <c r="BS754" s="5"/>
      <c r="BT754" s="5"/>
      <c r="BU754" s="5"/>
      <c r="BV754" s="5"/>
      <c r="BW754" s="5"/>
      <c r="BX754" s="5"/>
      <c r="BY754" s="5"/>
      <c r="BZ754" s="5"/>
      <c r="CA754" s="5"/>
      <c r="CB754" s="5"/>
      <c r="CC754" s="5"/>
      <c r="CD754" s="5"/>
      <c r="CE754" s="5"/>
      <c r="CF754" s="5"/>
      <c r="CG754" s="5"/>
      <c r="CH754" s="5"/>
      <c r="CI754" s="5"/>
      <c r="CJ754" s="5"/>
      <c r="CK754" s="5"/>
      <c r="CL754" s="5"/>
      <c r="CM754" s="5"/>
      <c r="CN754" s="5"/>
      <c r="CO754" s="5"/>
      <c r="CP754" s="5"/>
      <c r="CQ754" s="5"/>
      <c r="CR754" s="5"/>
      <c r="CS754" s="5"/>
      <c r="CT754" s="5"/>
      <c r="CU754" s="5"/>
      <c r="CV754" s="5"/>
      <c r="CW754" s="5"/>
      <c r="CX754" s="5"/>
      <c r="CY754" s="5"/>
      <c r="CZ754" s="5"/>
      <c r="DA754" s="5"/>
      <c r="DB754" s="5"/>
      <c r="DC754" s="5"/>
      <c r="DD754" s="5"/>
      <c r="DE754" s="5"/>
      <c r="DF754" s="5"/>
      <c r="DG754" s="5"/>
      <c r="DH754" s="5"/>
      <c r="DI754" s="5"/>
      <c r="DJ754" s="5"/>
      <c r="DK754" s="5"/>
      <c r="DL754" s="5"/>
      <c r="DM754" s="5"/>
      <c r="DN754" s="5"/>
      <c r="DO754" s="5"/>
      <c r="DP754" s="5"/>
      <c r="DQ754" s="5"/>
      <c r="DR754" s="5"/>
      <c r="DS754" s="5"/>
      <c r="DT754" s="5"/>
      <c r="DU754" s="5"/>
      <c r="DV754" s="5"/>
      <c r="DW754" s="5"/>
      <c r="DX754" s="5"/>
      <c r="DY754" s="5"/>
      <c r="DZ754" s="5"/>
      <c r="EA754" s="5"/>
      <c r="EB754" s="5"/>
      <c r="EC754" s="5"/>
      <c r="ED754" s="5"/>
      <c r="EE754" s="5"/>
      <c r="EF754" s="5"/>
      <c r="EG754" s="5"/>
      <c r="EH754" s="5"/>
      <c r="EI754" s="5"/>
      <c r="EJ754" s="5"/>
      <c r="EK754" s="5"/>
      <c r="EL754" s="5"/>
      <c r="EM754" s="5"/>
      <c r="EN754" s="5"/>
      <c r="EO754" s="5"/>
      <c r="EP754" s="5"/>
      <c r="EQ754" s="5"/>
      <c r="ER754" s="5"/>
      <c r="ES754" s="5"/>
      <c r="ET754" s="5"/>
      <c r="EU754" s="5"/>
      <c r="EV754" s="5"/>
      <c r="EW754" s="5"/>
      <c r="EX754" s="5"/>
      <c r="EY754" s="5"/>
      <c r="EZ754" s="5"/>
      <c r="FA754" s="5"/>
      <c r="FB754" s="5"/>
      <c r="FC754" s="5"/>
      <c r="FD754" s="5"/>
    </row>
    <row r="755" spans="3:160"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  <c r="AO755" s="5"/>
      <c r="AP755" s="5"/>
      <c r="AQ755" s="5"/>
      <c r="AR755" s="5"/>
      <c r="AS755" s="5"/>
      <c r="AT755" s="5"/>
      <c r="AU755" s="5"/>
      <c r="AV755" s="5"/>
      <c r="AW755" s="5"/>
      <c r="AX755" s="5"/>
      <c r="AY755" s="5"/>
      <c r="AZ755" s="5"/>
      <c r="BA755" s="5"/>
      <c r="BB755" s="5"/>
      <c r="BC755" s="5"/>
      <c r="BD755" s="5"/>
      <c r="BE755" s="5"/>
      <c r="BF755" s="5"/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5"/>
      <c r="BR755" s="5"/>
      <c r="BS755" s="5"/>
      <c r="BT755" s="5"/>
      <c r="BU755" s="5"/>
      <c r="BV755" s="5"/>
      <c r="BW755" s="5"/>
      <c r="BX755" s="5"/>
      <c r="BY755" s="5"/>
      <c r="BZ755" s="5"/>
      <c r="CA755" s="5"/>
      <c r="CB755" s="5"/>
      <c r="CC755" s="5"/>
      <c r="CD755" s="5"/>
      <c r="CE755" s="5"/>
      <c r="CF755" s="5"/>
      <c r="CG755" s="5"/>
      <c r="CH755" s="5"/>
      <c r="CI755" s="5"/>
      <c r="CJ755" s="5"/>
      <c r="CK755" s="5"/>
      <c r="CL755" s="5"/>
      <c r="CM755" s="5"/>
      <c r="CN755" s="5"/>
      <c r="CO755" s="5"/>
      <c r="CP755" s="5"/>
      <c r="CQ755" s="5"/>
      <c r="CR755" s="5"/>
      <c r="CS755" s="5"/>
      <c r="CT755" s="5"/>
      <c r="CU755" s="5"/>
      <c r="CV755" s="5"/>
      <c r="CW755" s="5"/>
      <c r="CX755" s="5"/>
      <c r="CY755" s="5"/>
      <c r="CZ755" s="5"/>
      <c r="DA755" s="5"/>
      <c r="DB755" s="5"/>
      <c r="DC755" s="5"/>
      <c r="DD755" s="5"/>
      <c r="DE755" s="5"/>
      <c r="DF755" s="5"/>
      <c r="DG755" s="5"/>
      <c r="DH755" s="5"/>
      <c r="DI755" s="5"/>
      <c r="DJ755" s="5"/>
      <c r="DK755" s="5"/>
      <c r="DL755" s="5"/>
      <c r="DM755" s="5"/>
      <c r="DN755" s="5"/>
      <c r="DO755" s="5"/>
      <c r="DP755" s="5"/>
      <c r="DQ755" s="5"/>
      <c r="DR755" s="5"/>
      <c r="DS755" s="5"/>
      <c r="DT755" s="5"/>
      <c r="DU755" s="5"/>
      <c r="DV755" s="5"/>
      <c r="DW755" s="5"/>
      <c r="DX755" s="5"/>
      <c r="DY755" s="5"/>
      <c r="DZ755" s="5"/>
      <c r="EA755" s="5"/>
      <c r="EB755" s="5"/>
      <c r="EC755" s="5"/>
      <c r="ED755" s="5"/>
      <c r="EE755" s="5"/>
      <c r="EF755" s="5"/>
      <c r="EG755" s="5"/>
      <c r="EH755" s="5"/>
      <c r="EI755" s="5"/>
      <c r="EJ755" s="5"/>
      <c r="EK755" s="5"/>
      <c r="EL755" s="5"/>
      <c r="EM755" s="5"/>
      <c r="EN755" s="5"/>
      <c r="EO755" s="5"/>
      <c r="EP755" s="5"/>
      <c r="EQ755" s="5"/>
      <c r="ER755" s="5"/>
      <c r="ES755" s="5"/>
      <c r="ET755" s="5"/>
      <c r="EU755" s="5"/>
      <c r="EV755" s="5"/>
      <c r="EW755" s="5"/>
      <c r="EX755" s="5"/>
      <c r="EY755" s="5"/>
      <c r="EZ755" s="5"/>
      <c r="FA755" s="5"/>
      <c r="FB755" s="5"/>
      <c r="FC755" s="5"/>
      <c r="FD755" s="5"/>
    </row>
    <row r="756" spans="3:160"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  <c r="AO756" s="5"/>
      <c r="AP756" s="5"/>
      <c r="AQ756" s="5"/>
      <c r="AR756" s="5"/>
      <c r="AS756" s="5"/>
      <c r="AT756" s="5"/>
      <c r="AU756" s="5"/>
      <c r="AV756" s="5"/>
      <c r="AW756" s="5"/>
      <c r="AX756" s="5"/>
      <c r="AY756" s="5"/>
      <c r="AZ756" s="5"/>
      <c r="BA756" s="5"/>
      <c r="BB756" s="5"/>
      <c r="BC756" s="5"/>
      <c r="BD756" s="5"/>
      <c r="BE756" s="5"/>
      <c r="BF756" s="5"/>
      <c r="BG756" s="5"/>
      <c r="BH756" s="5"/>
      <c r="BI756" s="5"/>
      <c r="BJ756" s="5"/>
      <c r="BK756" s="5"/>
      <c r="BL756" s="5"/>
      <c r="BM756" s="5"/>
      <c r="BN756" s="5"/>
      <c r="BO756" s="5"/>
      <c r="BP756" s="5"/>
      <c r="BQ756" s="5"/>
      <c r="BR756" s="5"/>
      <c r="BS756" s="5"/>
      <c r="BT756" s="5"/>
      <c r="BU756" s="5"/>
      <c r="BV756" s="5"/>
      <c r="BW756" s="5"/>
      <c r="BX756" s="5"/>
      <c r="BY756" s="5"/>
      <c r="BZ756" s="5"/>
      <c r="CA756" s="5"/>
      <c r="CB756" s="5"/>
      <c r="CC756" s="5"/>
      <c r="CD756" s="5"/>
      <c r="CE756" s="5"/>
      <c r="CF756" s="5"/>
      <c r="CG756" s="5"/>
      <c r="CH756" s="5"/>
      <c r="CI756" s="5"/>
      <c r="CJ756" s="5"/>
      <c r="CK756" s="5"/>
      <c r="CL756" s="5"/>
      <c r="CM756" s="5"/>
      <c r="CN756" s="5"/>
      <c r="CO756" s="5"/>
      <c r="CP756" s="5"/>
      <c r="CQ756" s="5"/>
      <c r="CR756" s="5"/>
      <c r="CS756" s="5"/>
      <c r="CT756" s="5"/>
      <c r="CU756" s="5"/>
      <c r="CV756" s="5"/>
      <c r="CW756" s="5"/>
      <c r="CX756" s="5"/>
      <c r="CY756" s="5"/>
      <c r="CZ756" s="5"/>
      <c r="DA756" s="5"/>
      <c r="DB756" s="5"/>
      <c r="DC756" s="5"/>
      <c r="DD756" s="5"/>
      <c r="DE756" s="5"/>
      <c r="DF756" s="5"/>
      <c r="DG756" s="5"/>
      <c r="DH756" s="5"/>
      <c r="DI756" s="5"/>
      <c r="DJ756" s="5"/>
      <c r="DK756" s="5"/>
      <c r="DL756" s="5"/>
      <c r="DM756" s="5"/>
      <c r="DN756" s="5"/>
      <c r="DO756" s="5"/>
      <c r="DP756" s="5"/>
      <c r="DQ756" s="5"/>
      <c r="DR756" s="5"/>
      <c r="DS756" s="5"/>
      <c r="DT756" s="5"/>
      <c r="DU756" s="5"/>
      <c r="DV756" s="5"/>
      <c r="DW756" s="5"/>
      <c r="DX756" s="5"/>
      <c r="DY756" s="5"/>
      <c r="DZ756" s="5"/>
      <c r="EA756" s="5"/>
      <c r="EB756" s="5"/>
      <c r="EC756" s="5"/>
      <c r="ED756" s="5"/>
      <c r="EE756" s="5"/>
      <c r="EF756" s="5"/>
      <c r="EG756" s="5"/>
      <c r="EH756" s="5"/>
      <c r="EI756" s="5"/>
      <c r="EJ756" s="5"/>
      <c r="EK756" s="5"/>
      <c r="EL756" s="5"/>
      <c r="EM756" s="5"/>
      <c r="EN756" s="5"/>
      <c r="EO756" s="5"/>
      <c r="EP756" s="5"/>
      <c r="EQ756" s="5"/>
      <c r="ER756" s="5"/>
      <c r="ES756" s="5"/>
      <c r="ET756" s="5"/>
      <c r="EU756" s="5"/>
      <c r="EV756" s="5"/>
      <c r="EW756" s="5"/>
      <c r="EX756" s="5"/>
      <c r="EY756" s="5"/>
      <c r="EZ756" s="5"/>
      <c r="FA756" s="5"/>
      <c r="FB756" s="5"/>
      <c r="FC756" s="5"/>
      <c r="FD756" s="5"/>
    </row>
    <row r="757" spans="3:160"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  <c r="AO757" s="5"/>
      <c r="AP757" s="5"/>
      <c r="AQ757" s="5"/>
      <c r="AR757" s="5"/>
      <c r="AS757" s="5"/>
      <c r="AT757" s="5"/>
      <c r="AU757" s="5"/>
      <c r="AV757" s="5"/>
      <c r="AW757" s="5"/>
      <c r="AX757" s="5"/>
      <c r="AY757" s="5"/>
      <c r="AZ757" s="5"/>
      <c r="BA757" s="5"/>
      <c r="BB757" s="5"/>
      <c r="BC757" s="5"/>
      <c r="BD757" s="5"/>
      <c r="BE757" s="5"/>
      <c r="BF757" s="5"/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5"/>
      <c r="BR757" s="5"/>
      <c r="BS757" s="5"/>
      <c r="BT757" s="5"/>
      <c r="BU757" s="5"/>
      <c r="BV757" s="5"/>
      <c r="BW757" s="5"/>
      <c r="BX757" s="5"/>
      <c r="BY757" s="5"/>
      <c r="BZ757" s="5"/>
      <c r="CA757" s="5"/>
      <c r="CB757" s="5"/>
      <c r="CC757" s="5"/>
      <c r="CD757" s="5"/>
      <c r="CE757" s="5"/>
      <c r="CF757" s="5"/>
      <c r="CG757" s="5"/>
      <c r="CH757" s="5"/>
      <c r="CI757" s="5"/>
      <c r="CJ757" s="5"/>
      <c r="CK757" s="5"/>
      <c r="CL757" s="5"/>
      <c r="CM757" s="5"/>
      <c r="CN757" s="5"/>
      <c r="CO757" s="5"/>
      <c r="CP757" s="5"/>
      <c r="CQ757" s="5"/>
      <c r="CR757" s="5"/>
      <c r="CS757" s="5"/>
      <c r="CT757" s="5"/>
      <c r="CU757" s="5"/>
      <c r="CV757" s="5"/>
      <c r="CW757" s="5"/>
      <c r="CX757" s="5"/>
      <c r="CY757" s="5"/>
      <c r="CZ757" s="5"/>
      <c r="DA757" s="5"/>
      <c r="DB757" s="5"/>
      <c r="DC757" s="5"/>
      <c r="DD757" s="5"/>
      <c r="DE757" s="5"/>
      <c r="DF757" s="5"/>
      <c r="DG757" s="5"/>
      <c r="DH757" s="5"/>
      <c r="DI757" s="5"/>
      <c r="DJ757" s="5"/>
      <c r="DK757" s="5"/>
      <c r="DL757" s="5"/>
      <c r="DM757" s="5"/>
      <c r="DN757" s="5"/>
      <c r="DO757" s="5"/>
      <c r="DP757" s="5"/>
      <c r="DQ757" s="5"/>
      <c r="DR757" s="5"/>
      <c r="DS757" s="5"/>
      <c r="DT757" s="5"/>
      <c r="DU757" s="5"/>
      <c r="DV757" s="5"/>
      <c r="DW757" s="5"/>
      <c r="DX757" s="5"/>
      <c r="DY757" s="5"/>
      <c r="DZ757" s="5"/>
      <c r="EA757" s="5"/>
      <c r="EB757" s="5"/>
      <c r="EC757" s="5"/>
      <c r="ED757" s="5"/>
      <c r="EE757" s="5"/>
      <c r="EF757" s="5"/>
      <c r="EG757" s="5"/>
      <c r="EH757" s="5"/>
      <c r="EI757" s="5"/>
      <c r="EJ757" s="5"/>
      <c r="EK757" s="5"/>
      <c r="EL757" s="5"/>
      <c r="EM757" s="5"/>
      <c r="EN757" s="5"/>
      <c r="EO757" s="5"/>
      <c r="EP757" s="5"/>
      <c r="EQ757" s="5"/>
      <c r="ER757" s="5"/>
      <c r="ES757" s="5"/>
      <c r="ET757" s="5"/>
      <c r="EU757" s="5"/>
      <c r="EV757" s="5"/>
      <c r="EW757" s="5"/>
      <c r="EX757" s="5"/>
      <c r="EY757" s="5"/>
      <c r="EZ757" s="5"/>
      <c r="FA757" s="5"/>
      <c r="FB757" s="5"/>
      <c r="FC757" s="5"/>
      <c r="FD757" s="5"/>
    </row>
    <row r="758" spans="3:160"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  <c r="AO758" s="5"/>
      <c r="AP758" s="5"/>
      <c r="AQ758" s="5"/>
      <c r="AR758" s="5"/>
      <c r="AS758" s="5"/>
      <c r="AT758" s="5"/>
      <c r="AU758" s="5"/>
      <c r="AV758" s="5"/>
      <c r="AW758" s="5"/>
      <c r="AX758" s="5"/>
      <c r="AY758" s="5"/>
      <c r="AZ758" s="5"/>
      <c r="BA758" s="5"/>
      <c r="BB758" s="5"/>
      <c r="BC758" s="5"/>
      <c r="BD758" s="5"/>
      <c r="BE758" s="5"/>
      <c r="BF758" s="5"/>
      <c r="BG758" s="5"/>
      <c r="BH758" s="5"/>
      <c r="BI758" s="5"/>
      <c r="BJ758" s="5"/>
      <c r="BK758" s="5"/>
      <c r="BL758" s="5"/>
      <c r="BM758" s="5"/>
      <c r="BN758" s="5"/>
      <c r="BO758" s="5"/>
      <c r="BP758" s="5"/>
      <c r="BQ758" s="5"/>
      <c r="BR758" s="5"/>
      <c r="BS758" s="5"/>
      <c r="BT758" s="5"/>
      <c r="BU758" s="5"/>
      <c r="BV758" s="5"/>
      <c r="BW758" s="5"/>
      <c r="BX758" s="5"/>
      <c r="BY758" s="5"/>
      <c r="BZ758" s="5"/>
      <c r="CA758" s="5"/>
      <c r="CB758" s="5"/>
      <c r="CC758" s="5"/>
      <c r="CD758" s="5"/>
      <c r="CE758" s="5"/>
      <c r="CF758" s="5"/>
      <c r="CG758" s="5"/>
      <c r="CH758" s="5"/>
      <c r="CI758" s="5"/>
      <c r="CJ758" s="5"/>
      <c r="CK758" s="5"/>
      <c r="CL758" s="5"/>
      <c r="CM758" s="5"/>
      <c r="CN758" s="5"/>
      <c r="CO758" s="5"/>
      <c r="CP758" s="5"/>
      <c r="CQ758" s="5"/>
      <c r="CR758" s="5"/>
      <c r="CS758" s="5"/>
      <c r="CT758" s="5"/>
      <c r="CU758" s="5"/>
      <c r="CV758" s="5"/>
      <c r="CW758" s="5"/>
      <c r="CX758" s="5"/>
      <c r="CY758" s="5"/>
      <c r="CZ758" s="5"/>
      <c r="DA758" s="5"/>
      <c r="DB758" s="5"/>
      <c r="DC758" s="5"/>
      <c r="DD758" s="5"/>
      <c r="DE758" s="5"/>
      <c r="DF758" s="5"/>
      <c r="DG758" s="5"/>
      <c r="DH758" s="5"/>
      <c r="DI758" s="5"/>
      <c r="DJ758" s="5"/>
      <c r="DK758" s="5"/>
      <c r="DL758" s="5"/>
      <c r="DM758" s="5"/>
      <c r="DN758" s="5"/>
      <c r="DO758" s="5"/>
      <c r="DP758" s="5"/>
      <c r="DQ758" s="5"/>
      <c r="DR758" s="5"/>
      <c r="DS758" s="5"/>
      <c r="DT758" s="5"/>
      <c r="DU758" s="5"/>
      <c r="DV758" s="5"/>
      <c r="DW758" s="5"/>
      <c r="DX758" s="5"/>
      <c r="DY758" s="5"/>
      <c r="DZ758" s="5"/>
      <c r="EA758" s="5"/>
      <c r="EB758" s="5"/>
      <c r="EC758" s="5"/>
      <c r="ED758" s="5"/>
      <c r="EE758" s="5"/>
      <c r="EF758" s="5"/>
      <c r="EG758" s="5"/>
      <c r="EH758" s="5"/>
      <c r="EI758" s="5"/>
      <c r="EJ758" s="5"/>
      <c r="EK758" s="5"/>
      <c r="EL758" s="5"/>
      <c r="EM758" s="5"/>
      <c r="EN758" s="5"/>
      <c r="EO758" s="5"/>
      <c r="EP758" s="5"/>
      <c r="EQ758" s="5"/>
      <c r="ER758" s="5"/>
      <c r="ES758" s="5"/>
      <c r="ET758" s="5"/>
      <c r="EU758" s="5"/>
      <c r="EV758" s="5"/>
      <c r="EW758" s="5"/>
      <c r="EX758" s="5"/>
      <c r="EY758" s="5"/>
      <c r="EZ758" s="5"/>
      <c r="FA758" s="5"/>
      <c r="FB758" s="5"/>
      <c r="FC758" s="5"/>
      <c r="FD758" s="5"/>
    </row>
    <row r="759" spans="3:160"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  <c r="AO759" s="5"/>
      <c r="AP759" s="5"/>
      <c r="AQ759" s="5"/>
      <c r="AR759" s="5"/>
      <c r="AS759" s="5"/>
      <c r="AT759" s="5"/>
      <c r="AU759" s="5"/>
      <c r="AV759" s="5"/>
      <c r="AW759" s="5"/>
      <c r="AX759" s="5"/>
      <c r="AY759" s="5"/>
      <c r="AZ759" s="5"/>
      <c r="BA759" s="5"/>
      <c r="BB759" s="5"/>
      <c r="BC759" s="5"/>
      <c r="BD759" s="5"/>
      <c r="BE759" s="5"/>
      <c r="BF759" s="5"/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5"/>
      <c r="BR759" s="5"/>
      <c r="BS759" s="5"/>
      <c r="BT759" s="5"/>
      <c r="BU759" s="5"/>
      <c r="BV759" s="5"/>
      <c r="BW759" s="5"/>
      <c r="BX759" s="5"/>
      <c r="BY759" s="5"/>
      <c r="BZ759" s="5"/>
      <c r="CA759" s="5"/>
      <c r="CB759" s="5"/>
      <c r="CC759" s="5"/>
      <c r="CD759" s="5"/>
      <c r="CE759" s="5"/>
      <c r="CF759" s="5"/>
      <c r="CG759" s="5"/>
      <c r="CH759" s="5"/>
      <c r="CI759" s="5"/>
      <c r="CJ759" s="5"/>
      <c r="CK759" s="5"/>
      <c r="CL759" s="5"/>
      <c r="CM759" s="5"/>
      <c r="CN759" s="5"/>
      <c r="CO759" s="5"/>
      <c r="CP759" s="5"/>
      <c r="CQ759" s="5"/>
      <c r="CR759" s="5"/>
      <c r="CS759" s="5"/>
      <c r="CT759" s="5"/>
      <c r="CU759" s="5"/>
      <c r="CV759" s="5"/>
      <c r="CW759" s="5"/>
      <c r="CX759" s="5"/>
      <c r="CY759" s="5"/>
      <c r="CZ759" s="5"/>
      <c r="DA759" s="5"/>
      <c r="DB759" s="5"/>
      <c r="DC759" s="5"/>
      <c r="DD759" s="5"/>
      <c r="DE759" s="5"/>
      <c r="DF759" s="5"/>
      <c r="DG759" s="5"/>
      <c r="DH759" s="5"/>
      <c r="DI759" s="5"/>
      <c r="DJ759" s="5"/>
      <c r="DK759" s="5"/>
      <c r="DL759" s="5"/>
      <c r="DM759" s="5"/>
      <c r="DN759" s="5"/>
      <c r="DO759" s="5"/>
      <c r="DP759" s="5"/>
      <c r="DQ759" s="5"/>
      <c r="DR759" s="5"/>
      <c r="DS759" s="5"/>
      <c r="DT759" s="5"/>
      <c r="DU759" s="5"/>
      <c r="DV759" s="5"/>
      <c r="DW759" s="5"/>
      <c r="DX759" s="5"/>
      <c r="DY759" s="5"/>
      <c r="DZ759" s="5"/>
      <c r="EA759" s="5"/>
      <c r="EB759" s="5"/>
      <c r="EC759" s="5"/>
      <c r="ED759" s="5"/>
      <c r="EE759" s="5"/>
      <c r="EF759" s="5"/>
      <c r="EG759" s="5"/>
      <c r="EH759" s="5"/>
      <c r="EI759" s="5"/>
      <c r="EJ759" s="5"/>
      <c r="EK759" s="5"/>
      <c r="EL759" s="5"/>
      <c r="EM759" s="5"/>
      <c r="EN759" s="5"/>
      <c r="EO759" s="5"/>
      <c r="EP759" s="5"/>
      <c r="EQ759" s="5"/>
      <c r="ER759" s="5"/>
      <c r="ES759" s="5"/>
      <c r="ET759" s="5"/>
      <c r="EU759" s="5"/>
      <c r="EV759" s="5"/>
      <c r="EW759" s="5"/>
      <c r="EX759" s="5"/>
      <c r="EY759" s="5"/>
      <c r="EZ759" s="5"/>
      <c r="FA759" s="5"/>
      <c r="FB759" s="5"/>
      <c r="FC759" s="5"/>
      <c r="FD759" s="5"/>
    </row>
    <row r="760" spans="3:160"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5"/>
      <c r="AR760" s="5"/>
      <c r="AS760" s="5"/>
      <c r="AT760" s="5"/>
      <c r="AU760" s="5"/>
      <c r="AV760" s="5"/>
      <c r="AW760" s="5"/>
      <c r="AX760" s="5"/>
      <c r="AY760" s="5"/>
      <c r="AZ760" s="5"/>
      <c r="BA760" s="5"/>
      <c r="BB760" s="5"/>
      <c r="BC760" s="5"/>
      <c r="BD760" s="5"/>
      <c r="BE760" s="5"/>
      <c r="BF760" s="5"/>
      <c r="BG760" s="5"/>
      <c r="BH760" s="5"/>
      <c r="BI760" s="5"/>
      <c r="BJ760" s="5"/>
      <c r="BK760" s="5"/>
      <c r="BL760" s="5"/>
      <c r="BM760" s="5"/>
      <c r="BN760" s="5"/>
      <c r="BO760" s="5"/>
      <c r="BP760" s="5"/>
      <c r="BQ760" s="5"/>
      <c r="BR760" s="5"/>
      <c r="BS760" s="5"/>
      <c r="BT760" s="5"/>
      <c r="BU760" s="5"/>
      <c r="BV760" s="5"/>
      <c r="BW760" s="5"/>
      <c r="BX760" s="5"/>
      <c r="BY760" s="5"/>
      <c r="BZ760" s="5"/>
      <c r="CA760" s="5"/>
      <c r="CB760" s="5"/>
      <c r="CC760" s="5"/>
      <c r="CD760" s="5"/>
      <c r="CE760" s="5"/>
      <c r="CF760" s="5"/>
      <c r="CG760" s="5"/>
      <c r="CH760" s="5"/>
      <c r="CI760" s="5"/>
      <c r="CJ760" s="5"/>
      <c r="CK760" s="5"/>
      <c r="CL760" s="5"/>
      <c r="CM760" s="5"/>
      <c r="CN760" s="5"/>
      <c r="CO760" s="5"/>
      <c r="CP760" s="5"/>
      <c r="CQ760" s="5"/>
      <c r="CR760" s="5"/>
      <c r="CS760" s="5"/>
      <c r="CT760" s="5"/>
      <c r="CU760" s="5"/>
      <c r="CV760" s="5"/>
      <c r="CW760" s="5"/>
      <c r="CX760" s="5"/>
      <c r="CY760" s="5"/>
      <c r="CZ760" s="5"/>
      <c r="DA760" s="5"/>
      <c r="DB760" s="5"/>
      <c r="DC760" s="5"/>
      <c r="DD760" s="5"/>
      <c r="DE760" s="5"/>
      <c r="DF760" s="5"/>
      <c r="DG760" s="5"/>
      <c r="DH760" s="5"/>
      <c r="DI760" s="5"/>
      <c r="DJ760" s="5"/>
      <c r="DK760" s="5"/>
      <c r="DL760" s="5"/>
      <c r="DM760" s="5"/>
      <c r="DN760" s="5"/>
      <c r="DO760" s="5"/>
      <c r="DP760" s="5"/>
      <c r="DQ760" s="5"/>
      <c r="DR760" s="5"/>
      <c r="DS760" s="5"/>
      <c r="DT760" s="5"/>
      <c r="DU760" s="5"/>
      <c r="DV760" s="5"/>
      <c r="DW760" s="5"/>
      <c r="DX760" s="5"/>
      <c r="DY760" s="5"/>
      <c r="DZ760" s="5"/>
      <c r="EA760" s="5"/>
      <c r="EB760" s="5"/>
      <c r="EC760" s="5"/>
      <c r="ED760" s="5"/>
      <c r="EE760" s="5"/>
      <c r="EF760" s="5"/>
      <c r="EG760" s="5"/>
      <c r="EH760" s="5"/>
      <c r="EI760" s="5"/>
      <c r="EJ760" s="5"/>
      <c r="EK760" s="5"/>
      <c r="EL760" s="5"/>
      <c r="EM760" s="5"/>
      <c r="EN760" s="5"/>
      <c r="EO760" s="5"/>
      <c r="EP760" s="5"/>
      <c r="EQ760" s="5"/>
      <c r="ER760" s="5"/>
      <c r="ES760" s="5"/>
      <c r="ET760" s="5"/>
      <c r="EU760" s="5"/>
      <c r="EV760" s="5"/>
      <c r="EW760" s="5"/>
      <c r="EX760" s="5"/>
      <c r="EY760" s="5"/>
      <c r="EZ760" s="5"/>
      <c r="FA760" s="5"/>
      <c r="FB760" s="5"/>
      <c r="FC760" s="5"/>
      <c r="FD760" s="5"/>
    </row>
    <row r="761" spans="3:160"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  <c r="AO761" s="5"/>
      <c r="AP761" s="5"/>
      <c r="AQ761" s="5"/>
      <c r="AR761" s="5"/>
      <c r="AS761" s="5"/>
      <c r="AT761" s="5"/>
      <c r="AU761" s="5"/>
      <c r="AV761" s="5"/>
      <c r="AW761" s="5"/>
      <c r="AX761" s="5"/>
      <c r="AY761" s="5"/>
      <c r="AZ761" s="5"/>
      <c r="BA761" s="5"/>
      <c r="BB761" s="5"/>
      <c r="BC761" s="5"/>
      <c r="BD761" s="5"/>
      <c r="BE761" s="5"/>
      <c r="BF761" s="5"/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5"/>
      <c r="BR761" s="5"/>
      <c r="BS761" s="5"/>
      <c r="BT761" s="5"/>
      <c r="BU761" s="5"/>
      <c r="BV761" s="5"/>
      <c r="BW761" s="5"/>
      <c r="BX761" s="5"/>
      <c r="BY761" s="5"/>
      <c r="BZ761" s="5"/>
      <c r="CA761" s="5"/>
      <c r="CB761" s="5"/>
      <c r="CC761" s="5"/>
      <c r="CD761" s="5"/>
      <c r="CE761" s="5"/>
      <c r="CF761" s="5"/>
      <c r="CG761" s="5"/>
      <c r="CH761" s="5"/>
      <c r="CI761" s="5"/>
      <c r="CJ761" s="5"/>
      <c r="CK761" s="5"/>
      <c r="CL761" s="5"/>
      <c r="CM761" s="5"/>
      <c r="CN761" s="5"/>
      <c r="CO761" s="5"/>
      <c r="CP761" s="5"/>
      <c r="CQ761" s="5"/>
      <c r="CR761" s="5"/>
      <c r="CS761" s="5"/>
      <c r="CT761" s="5"/>
      <c r="CU761" s="5"/>
      <c r="CV761" s="5"/>
      <c r="CW761" s="5"/>
      <c r="CX761" s="5"/>
      <c r="CY761" s="5"/>
      <c r="CZ761" s="5"/>
      <c r="DA761" s="5"/>
      <c r="DB761" s="5"/>
      <c r="DC761" s="5"/>
      <c r="DD761" s="5"/>
      <c r="DE761" s="5"/>
      <c r="DF761" s="5"/>
      <c r="DG761" s="5"/>
      <c r="DH761" s="5"/>
      <c r="DI761" s="5"/>
      <c r="DJ761" s="5"/>
      <c r="DK761" s="5"/>
      <c r="DL761" s="5"/>
      <c r="DM761" s="5"/>
      <c r="DN761" s="5"/>
      <c r="DO761" s="5"/>
      <c r="DP761" s="5"/>
      <c r="DQ761" s="5"/>
      <c r="DR761" s="5"/>
      <c r="DS761" s="5"/>
      <c r="DT761" s="5"/>
      <c r="DU761" s="5"/>
      <c r="DV761" s="5"/>
      <c r="DW761" s="5"/>
      <c r="DX761" s="5"/>
      <c r="DY761" s="5"/>
      <c r="DZ761" s="5"/>
      <c r="EA761" s="5"/>
      <c r="EB761" s="5"/>
      <c r="EC761" s="5"/>
      <c r="ED761" s="5"/>
      <c r="EE761" s="5"/>
      <c r="EF761" s="5"/>
      <c r="EG761" s="5"/>
      <c r="EH761" s="5"/>
      <c r="EI761" s="5"/>
      <c r="EJ761" s="5"/>
      <c r="EK761" s="5"/>
      <c r="EL761" s="5"/>
      <c r="EM761" s="5"/>
      <c r="EN761" s="5"/>
      <c r="EO761" s="5"/>
      <c r="EP761" s="5"/>
      <c r="EQ761" s="5"/>
      <c r="ER761" s="5"/>
      <c r="ES761" s="5"/>
      <c r="ET761" s="5"/>
      <c r="EU761" s="5"/>
      <c r="EV761" s="5"/>
      <c r="EW761" s="5"/>
      <c r="EX761" s="5"/>
      <c r="EY761" s="5"/>
      <c r="EZ761" s="5"/>
      <c r="FA761" s="5"/>
      <c r="FB761" s="5"/>
      <c r="FC761" s="5"/>
      <c r="FD761" s="5"/>
    </row>
    <row r="762" spans="3:160"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  <c r="AO762" s="5"/>
      <c r="AP762" s="5"/>
      <c r="AQ762" s="5"/>
      <c r="AR762" s="5"/>
      <c r="AS762" s="5"/>
      <c r="AT762" s="5"/>
      <c r="AU762" s="5"/>
      <c r="AV762" s="5"/>
      <c r="AW762" s="5"/>
      <c r="AX762" s="5"/>
      <c r="AY762" s="5"/>
      <c r="AZ762" s="5"/>
      <c r="BA762" s="5"/>
      <c r="BB762" s="5"/>
      <c r="BC762" s="5"/>
      <c r="BD762" s="5"/>
      <c r="BE762" s="5"/>
      <c r="BF762" s="5"/>
      <c r="BG762" s="5"/>
      <c r="BH762" s="5"/>
      <c r="BI762" s="5"/>
      <c r="BJ762" s="5"/>
      <c r="BK762" s="5"/>
      <c r="BL762" s="5"/>
      <c r="BM762" s="5"/>
      <c r="BN762" s="5"/>
      <c r="BO762" s="5"/>
      <c r="BP762" s="5"/>
      <c r="BQ762" s="5"/>
      <c r="BR762" s="5"/>
      <c r="BS762" s="5"/>
      <c r="BT762" s="5"/>
      <c r="BU762" s="5"/>
      <c r="BV762" s="5"/>
      <c r="BW762" s="5"/>
      <c r="BX762" s="5"/>
      <c r="BY762" s="5"/>
      <c r="BZ762" s="5"/>
      <c r="CA762" s="5"/>
      <c r="CB762" s="5"/>
      <c r="CC762" s="5"/>
      <c r="CD762" s="5"/>
      <c r="CE762" s="5"/>
      <c r="CF762" s="5"/>
      <c r="CG762" s="5"/>
      <c r="CH762" s="5"/>
      <c r="CI762" s="5"/>
      <c r="CJ762" s="5"/>
      <c r="CK762" s="5"/>
      <c r="CL762" s="5"/>
      <c r="CM762" s="5"/>
      <c r="CN762" s="5"/>
      <c r="CO762" s="5"/>
      <c r="CP762" s="5"/>
      <c r="CQ762" s="5"/>
      <c r="CR762" s="5"/>
      <c r="CS762" s="5"/>
      <c r="CT762" s="5"/>
      <c r="CU762" s="5"/>
      <c r="CV762" s="5"/>
      <c r="CW762" s="5"/>
      <c r="CX762" s="5"/>
      <c r="CY762" s="5"/>
      <c r="CZ762" s="5"/>
      <c r="DA762" s="5"/>
      <c r="DB762" s="5"/>
      <c r="DC762" s="5"/>
      <c r="DD762" s="5"/>
      <c r="DE762" s="5"/>
      <c r="DF762" s="5"/>
      <c r="DG762" s="5"/>
      <c r="DH762" s="5"/>
      <c r="DI762" s="5"/>
      <c r="DJ762" s="5"/>
      <c r="DK762" s="5"/>
      <c r="DL762" s="5"/>
      <c r="DM762" s="5"/>
      <c r="DN762" s="5"/>
      <c r="DO762" s="5"/>
      <c r="DP762" s="5"/>
      <c r="DQ762" s="5"/>
      <c r="DR762" s="5"/>
      <c r="DS762" s="5"/>
      <c r="DT762" s="5"/>
      <c r="DU762" s="5"/>
      <c r="DV762" s="5"/>
      <c r="DW762" s="5"/>
      <c r="DX762" s="5"/>
      <c r="DY762" s="5"/>
      <c r="DZ762" s="5"/>
      <c r="EA762" s="5"/>
      <c r="EB762" s="5"/>
      <c r="EC762" s="5"/>
      <c r="ED762" s="5"/>
      <c r="EE762" s="5"/>
      <c r="EF762" s="5"/>
      <c r="EG762" s="5"/>
      <c r="EH762" s="5"/>
      <c r="EI762" s="5"/>
      <c r="EJ762" s="5"/>
      <c r="EK762" s="5"/>
      <c r="EL762" s="5"/>
      <c r="EM762" s="5"/>
      <c r="EN762" s="5"/>
      <c r="EO762" s="5"/>
      <c r="EP762" s="5"/>
      <c r="EQ762" s="5"/>
      <c r="ER762" s="5"/>
      <c r="ES762" s="5"/>
      <c r="ET762" s="5"/>
      <c r="EU762" s="5"/>
      <c r="EV762" s="5"/>
      <c r="EW762" s="5"/>
      <c r="EX762" s="5"/>
      <c r="EY762" s="5"/>
      <c r="EZ762" s="5"/>
      <c r="FA762" s="5"/>
      <c r="FB762" s="5"/>
      <c r="FC762" s="5"/>
      <c r="FD762" s="5"/>
    </row>
    <row r="763" spans="3:160"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  <c r="AO763" s="5"/>
      <c r="AP763" s="5"/>
      <c r="AQ763" s="5"/>
      <c r="AR763" s="5"/>
      <c r="AS763" s="5"/>
      <c r="AT763" s="5"/>
      <c r="AU763" s="5"/>
      <c r="AV763" s="5"/>
      <c r="AW763" s="5"/>
      <c r="AX763" s="5"/>
      <c r="AY763" s="5"/>
      <c r="AZ763" s="5"/>
      <c r="BA763" s="5"/>
      <c r="BB763" s="5"/>
      <c r="BC763" s="5"/>
      <c r="BD763" s="5"/>
      <c r="BE763" s="5"/>
      <c r="BF763" s="5"/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5"/>
      <c r="BR763" s="5"/>
      <c r="BS763" s="5"/>
      <c r="BT763" s="5"/>
      <c r="BU763" s="5"/>
      <c r="BV763" s="5"/>
      <c r="BW763" s="5"/>
      <c r="BX763" s="5"/>
      <c r="BY763" s="5"/>
      <c r="BZ763" s="5"/>
      <c r="CA763" s="5"/>
      <c r="CB763" s="5"/>
      <c r="CC763" s="5"/>
      <c r="CD763" s="5"/>
      <c r="CE763" s="5"/>
      <c r="CF763" s="5"/>
      <c r="CG763" s="5"/>
      <c r="CH763" s="5"/>
      <c r="CI763" s="5"/>
      <c r="CJ763" s="5"/>
      <c r="CK763" s="5"/>
      <c r="CL763" s="5"/>
      <c r="CM763" s="5"/>
      <c r="CN763" s="5"/>
      <c r="CO763" s="5"/>
      <c r="CP763" s="5"/>
      <c r="CQ763" s="5"/>
      <c r="CR763" s="5"/>
      <c r="CS763" s="5"/>
      <c r="CT763" s="5"/>
      <c r="CU763" s="5"/>
      <c r="CV763" s="5"/>
      <c r="CW763" s="5"/>
      <c r="CX763" s="5"/>
      <c r="CY763" s="5"/>
      <c r="CZ763" s="5"/>
      <c r="DA763" s="5"/>
      <c r="DB763" s="5"/>
      <c r="DC763" s="5"/>
      <c r="DD763" s="5"/>
      <c r="DE763" s="5"/>
      <c r="DF763" s="5"/>
      <c r="DG763" s="5"/>
      <c r="DH763" s="5"/>
      <c r="DI763" s="5"/>
      <c r="DJ763" s="5"/>
      <c r="DK763" s="5"/>
      <c r="DL763" s="5"/>
      <c r="DM763" s="5"/>
      <c r="DN763" s="5"/>
      <c r="DO763" s="5"/>
      <c r="DP763" s="5"/>
      <c r="DQ763" s="5"/>
      <c r="DR763" s="5"/>
      <c r="DS763" s="5"/>
      <c r="DT763" s="5"/>
      <c r="DU763" s="5"/>
      <c r="DV763" s="5"/>
      <c r="DW763" s="5"/>
      <c r="DX763" s="5"/>
      <c r="DY763" s="5"/>
      <c r="DZ763" s="5"/>
      <c r="EA763" s="5"/>
      <c r="EB763" s="5"/>
      <c r="EC763" s="5"/>
      <c r="ED763" s="5"/>
      <c r="EE763" s="5"/>
      <c r="EF763" s="5"/>
      <c r="EG763" s="5"/>
      <c r="EH763" s="5"/>
      <c r="EI763" s="5"/>
      <c r="EJ763" s="5"/>
      <c r="EK763" s="5"/>
      <c r="EL763" s="5"/>
      <c r="EM763" s="5"/>
      <c r="EN763" s="5"/>
      <c r="EO763" s="5"/>
      <c r="EP763" s="5"/>
      <c r="EQ763" s="5"/>
      <c r="ER763" s="5"/>
      <c r="ES763" s="5"/>
      <c r="ET763" s="5"/>
      <c r="EU763" s="5"/>
      <c r="EV763" s="5"/>
      <c r="EW763" s="5"/>
      <c r="EX763" s="5"/>
      <c r="EY763" s="5"/>
      <c r="EZ763" s="5"/>
      <c r="FA763" s="5"/>
      <c r="FB763" s="5"/>
      <c r="FC763" s="5"/>
      <c r="FD763" s="5"/>
    </row>
    <row r="764" spans="3:160"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  <c r="AO764" s="5"/>
      <c r="AP764" s="5"/>
      <c r="AQ764" s="5"/>
      <c r="AR764" s="5"/>
      <c r="AS764" s="5"/>
      <c r="AT764" s="5"/>
      <c r="AU764" s="5"/>
      <c r="AV764" s="5"/>
      <c r="AW764" s="5"/>
      <c r="AX764" s="5"/>
      <c r="AY764" s="5"/>
      <c r="AZ764" s="5"/>
      <c r="BA764" s="5"/>
      <c r="BB764" s="5"/>
      <c r="BC764" s="5"/>
      <c r="BD764" s="5"/>
      <c r="BE764" s="5"/>
      <c r="BF764" s="5"/>
      <c r="BG764" s="5"/>
      <c r="BH764" s="5"/>
      <c r="BI764" s="5"/>
      <c r="BJ764" s="5"/>
      <c r="BK764" s="5"/>
      <c r="BL764" s="5"/>
      <c r="BM764" s="5"/>
      <c r="BN764" s="5"/>
      <c r="BO764" s="5"/>
      <c r="BP764" s="5"/>
      <c r="BQ764" s="5"/>
      <c r="BR764" s="5"/>
      <c r="BS764" s="5"/>
      <c r="BT764" s="5"/>
      <c r="BU764" s="5"/>
      <c r="BV764" s="5"/>
      <c r="BW764" s="5"/>
      <c r="BX764" s="5"/>
      <c r="BY764" s="5"/>
      <c r="BZ764" s="5"/>
      <c r="CA764" s="5"/>
      <c r="CB764" s="5"/>
      <c r="CC764" s="5"/>
      <c r="CD764" s="5"/>
      <c r="CE764" s="5"/>
      <c r="CF764" s="5"/>
      <c r="CG764" s="5"/>
      <c r="CH764" s="5"/>
      <c r="CI764" s="5"/>
      <c r="CJ764" s="5"/>
      <c r="CK764" s="5"/>
      <c r="CL764" s="5"/>
      <c r="CM764" s="5"/>
      <c r="CN764" s="5"/>
      <c r="CO764" s="5"/>
      <c r="CP764" s="5"/>
      <c r="CQ764" s="5"/>
      <c r="CR764" s="5"/>
      <c r="CS764" s="5"/>
      <c r="CT764" s="5"/>
      <c r="CU764" s="5"/>
      <c r="CV764" s="5"/>
      <c r="CW764" s="5"/>
      <c r="CX764" s="5"/>
      <c r="CY764" s="5"/>
      <c r="CZ764" s="5"/>
      <c r="DA764" s="5"/>
      <c r="DB764" s="5"/>
      <c r="DC764" s="5"/>
      <c r="DD764" s="5"/>
      <c r="DE764" s="5"/>
      <c r="DF764" s="5"/>
      <c r="DG764" s="5"/>
      <c r="DH764" s="5"/>
      <c r="DI764" s="5"/>
      <c r="DJ764" s="5"/>
      <c r="DK764" s="5"/>
      <c r="DL764" s="5"/>
      <c r="DM764" s="5"/>
      <c r="DN764" s="5"/>
      <c r="DO764" s="5"/>
      <c r="DP764" s="5"/>
      <c r="DQ764" s="5"/>
      <c r="DR764" s="5"/>
      <c r="DS764" s="5"/>
      <c r="DT764" s="5"/>
      <c r="DU764" s="5"/>
      <c r="DV764" s="5"/>
      <c r="DW764" s="5"/>
      <c r="DX764" s="5"/>
      <c r="DY764" s="5"/>
      <c r="DZ764" s="5"/>
      <c r="EA764" s="5"/>
      <c r="EB764" s="5"/>
      <c r="EC764" s="5"/>
      <c r="ED764" s="5"/>
      <c r="EE764" s="5"/>
      <c r="EF764" s="5"/>
      <c r="EG764" s="5"/>
      <c r="EH764" s="5"/>
      <c r="EI764" s="5"/>
      <c r="EJ764" s="5"/>
      <c r="EK764" s="5"/>
      <c r="EL764" s="5"/>
      <c r="EM764" s="5"/>
      <c r="EN764" s="5"/>
      <c r="EO764" s="5"/>
      <c r="EP764" s="5"/>
      <c r="EQ764" s="5"/>
      <c r="ER764" s="5"/>
      <c r="ES764" s="5"/>
      <c r="ET764" s="5"/>
      <c r="EU764" s="5"/>
      <c r="EV764" s="5"/>
      <c r="EW764" s="5"/>
      <c r="EX764" s="5"/>
      <c r="EY764" s="5"/>
      <c r="EZ764" s="5"/>
      <c r="FA764" s="5"/>
      <c r="FB764" s="5"/>
      <c r="FC764" s="5"/>
      <c r="FD764" s="5"/>
    </row>
    <row r="765" spans="3:160"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  <c r="AO765" s="5"/>
      <c r="AP765" s="5"/>
      <c r="AQ765" s="5"/>
      <c r="AR765" s="5"/>
      <c r="AS765" s="5"/>
      <c r="AT765" s="5"/>
      <c r="AU765" s="5"/>
      <c r="AV765" s="5"/>
      <c r="AW765" s="5"/>
      <c r="AX765" s="5"/>
      <c r="AY765" s="5"/>
      <c r="AZ765" s="5"/>
      <c r="BA765" s="5"/>
      <c r="BB765" s="5"/>
      <c r="BC765" s="5"/>
      <c r="BD765" s="5"/>
      <c r="BE765" s="5"/>
      <c r="BF765" s="5"/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5"/>
      <c r="BR765" s="5"/>
      <c r="BS765" s="5"/>
      <c r="BT765" s="5"/>
      <c r="BU765" s="5"/>
      <c r="BV765" s="5"/>
      <c r="BW765" s="5"/>
      <c r="BX765" s="5"/>
      <c r="BY765" s="5"/>
      <c r="BZ765" s="5"/>
      <c r="CA765" s="5"/>
      <c r="CB765" s="5"/>
      <c r="CC765" s="5"/>
      <c r="CD765" s="5"/>
      <c r="CE765" s="5"/>
      <c r="CF765" s="5"/>
      <c r="CG765" s="5"/>
      <c r="CH765" s="5"/>
      <c r="CI765" s="5"/>
      <c r="CJ765" s="5"/>
      <c r="CK765" s="5"/>
      <c r="CL765" s="5"/>
      <c r="CM765" s="5"/>
      <c r="CN765" s="5"/>
      <c r="CO765" s="5"/>
      <c r="CP765" s="5"/>
      <c r="CQ765" s="5"/>
      <c r="CR765" s="5"/>
      <c r="CS765" s="5"/>
      <c r="CT765" s="5"/>
      <c r="CU765" s="5"/>
      <c r="CV765" s="5"/>
      <c r="CW765" s="5"/>
      <c r="CX765" s="5"/>
      <c r="CY765" s="5"/>
      <c r="CZ765" s="5"/>
      <c r="DA765" s="5"/>
      <c r="DB765" s="5"/>
      <c r="DC765" s="5"/>
      <c r="DD765" s="5"/>
      <c r="DE765" s="5"/>
      <c r="DF765" s="5"/>
      <c r="DG765" s="5"/>
      <c r="DH765" s="5"/>
      <c r="DI765" s="5"/>
      <c r="DJ765" s="5"/>
      <c r="DK765" s="5"/>
      <c r="DL765" s="5"/>
      <c r="DM765" s="5"/>
      <c r="DN765" s="5"/>
      <c r="DO765" s="5"/>
      <c r="DP765" s="5"/>
      <c r="DQ765" s="5"/>
      <c r="DR765" s="5"/>
      <c r="DS765" s="5"/>
      <c r="DT765" s="5"/>
      <c r="DU765" s="5"/>
      <c r="DV765" s="5"/>
      <c r="DW765" s="5"/>
      <c r="DX765" s="5"/>
      <c r="DY765" s="5"/>
      <c r="DZ765" s="5"/>
      <c r="EA765" s="5"/>
      <c r="EB765" s="5"/>
      <c r="EC765" s="5"/>
      <c r="ED765" s="5"/>
      <c r="EE765" s="5"/>
      <c r="EF765" s="5"/>
      <c r="EG765" s="5"/>
      <c r="EH765" s="5"/>
      <c r="EI765" s="5"/>
      <c r="EJ765" s="5"/>
      <c r="EK765" s="5"/>
      <c r="EL765" s="5"/>
      <c r="EM765" s="5"/>
      <c r="EN765" s="5"/>
      <c r="EO765" s="5"/>
      <c r="EP765" s="5"/>
      <c r="EQ765" s="5"/>
      <c r="ER765" s="5"/>
      <c r="ES765" s="5"/>
      <c r="ET765" s="5"/>
      <c r="EU765" s="5"/>
      <c r="EV765" s="5"/>
      <c r="EW765" s="5"/>
      <c r="EX765" s="5"/>
      <c r="EY765" s="5"/>
      <c r="EZ765" s="5"/>
      <c r="FA765" s="5"/>
      <c r="FB765" s="5"/>
      <c r="FC765" s="5"/>
      <c r="FD765" s="5"/>
    </row>
    <row r="766" spans="3:160"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  <c r="AO766" s="5"/>
      <c r="AP766" s="5"/>
      <c r="AQ766" s="5"/>
      <c r="AR766" s="5"/>
      <c r="AS766" s="5"/>
      <c r="AT766" s="5"/>
      <c r="AU766" s="5"/>
      <c r="AV766" s="5"/>
      <c r="AW766" s="5"/>
      <c r="AX766" s="5"/>
      <c r="AY766" s="5"/>
      <c r="AZ766" s="5"/>
      <c r="BA766" s="5"/>
      <c r="BB766" s="5"/>
      <c r="BC766" s="5"/>
      <c r="BD766" s="5"/>
      <c r="BE766" s="5"/>
      <c r="BF766" s="5"/>
      <c r="BG766" s="5"/>
      <c r="BH766" s="5"/>
      <c r="BI766" s="5"/>
      <c r="BJ766" s="5"/>
      <c r="BK766" s="5"/>
      <c r="BL766" s="5"/>
      <c r="BM766" s="5"/>
      <c r="BN766" s="5"/>
      <c r="BO766" s="5"/>
      <c r="BP766" s="5"/>
      <c r="BQ766" s="5"/>
      <c r="BR766" s="5"/>
      <c r="BS766" s="5"/>
      <c r="BT766" s="5"/>
      <c r="BU766" s="5"/>
      <c r="BV766" s="5"/>
      <c r="BW766" s="5"/>
      <c r="BX766" s="5"/>
      <c r="BY766" s="5"/>
      <c r="BZ766" s="5"/>
      <c r="CA766" s="5"/>
      <c r="CB766" s="5"/>
      <c r="CC766" s="5"/>
      <c r="CD766" s="5"/>
      <c r="CE766" s="5"/>
      <c r="CF766" s="5"/>
      <c r="CG766" s="5"/>
      <c r="CH766" s="5"/>
      <c r="CI766" s="5"/>
      <c r="CJ766" s="5"/>
      <c r="CK766" s="5"/>
      <c r="CL766" s="5"/>
      <c r="CM766" s="5"/>
      <c r="CN766" s="5"/>
      <c r="CO766" s="5"/>
      <c r="CP766" s="5"/>
      <c r="CQ766" s="5"/>
      <c r="CR766" s="5"/>
      <c r="CS766" s="5"/>
      <c r="CT766" s="5"/>
      <c r="CU766" s="5"/>
      <c r="CV766" s="5"/>
      <c r="CW766" s="5"/>
      <c r="CX766" s="5"/>
      <c r="CY766" s="5"/>
      <c r="CZ766" s="5"/>
      <c r="DA766" s="5"/>
      <c r="DB766" s="5"/>
      <c r="DC766" s="5"/>
      <c r="DD766" s="5"/>
      <c r="DE766" s="5"/>
      <c r="DF766" s="5"/>
      <c r="DG766" s="5"/>
      <c r="DH766" s="5"/>
      <c r="DI766" s="5"/>
      <c r="DJ766" s="5"/>
      <c r="DK766" s="5"/>
      <c r="DL766" s="5"/>
      <c r="DM766" s="5"/>
      <c r="DN766" s="5"/>
      <c r="DO766" s="5"/>
      <c r="DP766" s="5"/>
      <c r="DQ766" s="5"/>
      <c r="DR766" s="5"/>
      <c r="DS766" s="5"/>
      <c r="DT766" s="5"/>
      <c r="DU766" s="5"/>
      <c r="DV766" s="5"/>
      <c r="DW766" s="5"/>
      <c r="DX766" s="5"/>
      <c r="DY766" s="5"/>
      <c r="DZ766" s="5"/>
      <c r="EA766" s="5"/>
      <c r="EB766" s="5"/>
      <c r="EC766" s="5"/>
      <c r="ED766" s="5"/>
      <c r="EE766" s="5"/>
      <c r="EF766" s="5"/>
      <c r="EG766" s="5"/>
      <c r="EH766" s="5"/>
      <c r="EI766" s="5"/>
      <c r="EJ766" s="5"/>
      <c r="EK766" s="5"/>
      <c r="EL766" s="5"/>
      <c r="EM766" s="5"/>
      <c r="EN766" s="5"/>
      <c r="EO766" s="5"/>
      <c r="EP766" s="5"/>
      <c r="EQ766" s="5"/>
      <c r="ER766" s="5"/>
      <c r="ES766" s="5"/>
      <c r="ET766" s="5"/>
      <c r="EU766" s="5"/>
      <c r="EV766" s="5"/>
      <c r="EW766" s="5"/>
      <c r="EX766" s="5"/>
      <c r="EY766" s="5"/>
      <c r="EZ766" s="5"/>
      <c r="FA766" s="5"/>
      <c r="FB766" s="5"/>
      <c r="FC766" s="5"/>
      <c r="FD766" s="5"/>
    </row>
    <row r="767" spans="3:160"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  <c r="AO767" s="5"/>
      <c r="AP767" s="5"/>
      <c r="AQ767" s="5"/>
      <c r="AR767" s="5"/>
      <c r="AS767" s="5"/>
      <c r="AT767" s="5"/>
      <c r="AU767" s="5"/>
      <c r="AV767" s="5"/>
      <c r="AW767" s="5"/>
      <c r="AX767" s="5"/>
      <c r="AY767" s="5"/>
      <c r="AZ767" s="5"/>
      <c r="BA767" s="5"/>
      <c r="BB767" s="5"/>
      <c r="BC767" s="5"/>
      <c r="BD767" s="5"/>
      <c r="BE767" s="5"/>
      <c r="BF767" s="5"/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5"/>
      <c r="BR767" s="5"/>
      <c r="BS767" s="5"/>
      <c r="BT767" s="5"/>
      <c r="BU767" s="5"/>
      <c r="BV767" s="5"/>
      <c r="BW767" s="5"/>
      <c r="BX767" s="5"/>
      <c r="BY767" s="5"/>
      <c r="BZ767" s="5"/>
      <c r="CA767" s="5"/>
      <c r="CB767" s="5"/>
      <c r="CC767" s="5"/>
      <c r="CD767" s="5"/>
      <c r="CE767" s="5"/>
      <c r="CF767" s="5"/>
      <c r="CG767" s="5"/>
      <c r="CH767" s="5"/>
      <c r="CI767" s="5"/>
      <c r="CJ767" s="5"/>
      <c r="CK767" s="5"/>
      <c r="CL767" s="5"/>
      <c r="CM767" s="5"/>
      <c r="CN767" s="5"/>
      <c r="CO767" s="5"/>
      <c r="CP767" s="5"/>
      <c r="CQ767" s="5"/>
      <c r="CR767" s="5"/>
      <c r="CS767" s="5"/>
      <c r="CT767" s="5"/>
      <c r="CU767" s="5"/>
      <c r="CV767" s="5"/>
      <c r="CW767" s="5"/>
      <c r="CX767" s="5"/>
      <c r="CY767" s="5"/>
      <c r="CZ767" s="5"/>
      <c r="DA767" s="5"/>
      <c r="DB767" s="5"/>
      <c r="DC767" s="5"/>
      <c r="DD767" s="5"/>
      <c r="DE767" s="5"/>
      <c r="DF767" s="5"/>
      <c r="DG767" s="5"/>
      <c r="DH767" s="5"/>
      <c r="DI767" s="5"/>
      <c r="DJ767" s="5"/>
      <c r="DK767" s="5"/>
      <c r="DL767" s="5"/>
      <c r="DM767" s="5"/>
      <c r="DN767" s="5"/>
      <c r="DO767" s="5"/>
      <c r="DP767" s="5"/>
      <c r="DQ767" s="5"/>
      <c r="DR767" s="5"/>
      <c r="DS767" s="5"/>
      <c r="DT767" s="5"/>
      <c r="DU767" s="5"/>
      <c r="DV767" s="5"/>
      <c r="DW767" s="5"/>
      <c r="DX767" s="5"/>
      <c r="DY767" s="5"/>
      <c r="DZ767" s="5"/>
      <c r="EA767" s="5"/>
      <c r="EB767" s="5"/>
      <c r="EC767" s="5"/>
      <c r="ED767" s="5"/>
      <c r="EE767" s="5"/>
      <c r="EF767" s="5"/>
      <c r="EG767" s="5"/>
      <c r="EH767" s="5"/>
      <c r="EI767" s="5"/>
      <c r="EJ767" s="5"/>
      <c r="EK767" s="5"/>
      <c r="EL767" s="5"/>
      <c r="EM767" s="5"/>
      <c r="EN767" s="5"/>
      <c r="EO767" s="5"/>
      <c r="EP767" s="5"/>
      <c r="EQ767" s="5"/>
      <c r="ER767" s="5"/>
      <c r="ES767" s="5"/>
      <c r="ET767" s="5"/>
      <c r="EU767" s="5"/>
      <c r="EV767" s="5"/>
      <c r="EW767" s="5"/>
      <c r="EX767" s="5"/>
      <c r="EY767" s="5"/>
      <c r="EZ767" s="5"/>
      <c r="FA767" s="5"/>
      <c r="FB767" s="5"/>
      <c r="FC767" s="5"/>
      <c r="FD767" s="5"/>
    </row>
    <row r="768" spans="3:160"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  <c r="AO768" s="5"/>
      <c r="AP768" s="5"/>
      <c r="AQ768" s="5"/>
      <c r="AR768" s="5"/>
      <c r="AS768" s="5"/>
      <c r="AT768" s="5"/>
      <c r="AU768" s="5"/>
      <c r="AV768" s="5"/>
      <c r="AW768" s="5"/>
      <c r="AX768" s="5"/>
      <c r="AY768" s="5"/>
      <c r="AZ768" s="5"/>
      <c r="BA768" s="5"/>
      <c r="BB768" s="5"/>
      <c r="BC768" s="5"/>
      <c r="BD768" s="5"/>
      <c r="BE768" s="5"/>
      <c r="BF768" s="5"/>
      <c r="BG768" s="5"/>
      <c r="BH768" s="5"/>
      <c r="BI768" s="5"/>
      <c r="BJ768" s="5"/>
      <c r="BK768" s="5"/>
      <c r="BL768" s="5"/>
      <c r="BM768" s="5"/>
      <c r="BN768" s="5"/>
      <c r="BO768" s="5"/>
      <c r="BP768" s="5"/>
      <c r="BQ768" s="5"/>
      <c r="BR768" s="5"/>
      <c r="BS768" s="5"/>
      <c r="BT768" s="5"/>
      <c r="BU768" s="5"/>
      <c r="BV768" s="5"/>
      <c r="BW768" s="5"/>
      <c r="BX768" s="5"/>
      <c r="BY768" s="5"/>
      <c r="BZ768" s="5"/>
      <c r="CA768" s="5"/>
      <c r="CB768" s="5"/>
      <c r="CC768" s="5"/>
      <c r="CD768" s="5"/>
      <c r="CE768" s="5"/>
      <c r="CF768" s="5"/>
      <c r="CG768" s="5"/>
      <c r="CH768" s="5"/>
      <c r="CI768" s="5"/>
      <c r="CJ768" s="5"/>
      <c r="CK768" s="5"/>
      <c r="CL768" s="5"/>
      <c r="CM768" s="5"/>
      <c r="CN768" s="5"/>
      <c r="CO768" s="5"/>
      <c r="CP768" s="5"/>
      <c r="CQ768" s="5"/>
      <c r="CR768" s="5"/>
      <c r="CS768" s="5"/>
      <c r="CT768" s="5"/>
      <c r="CU768" s="5"/>
      <c r="CV768" s="5"/>
      <c r="CW768" s="5"/>
      <c r="CX768" s="5"/>
      <c r="CY768" s="5"/>
      <c r="CZ768" s="5"/>
      <c r="DA768" s="5"/>
      <c r="DB768" s="5"/>
      <c r="DC768" s="5"/>
      <c r="DD768" s="5"/>
      <c r="DE768" s="5"/>
      <c r="DF768" s="5"/>
      <c r="DG768" s="5"/>
      <c r="DH768" s="5"/>
      <c r="DI768" s="5"/>
      <c r="DJ768" s="5"/>
      <c r="DK768" s="5"/>
      <c r="DL768" s="5"/>
      <c r="DM768" s="5"/>
      <c r="DN768" s="5"/>
      <c r="DO768" s="5"/>
      <c r="DP768" s="5"/>
      <c r="DQ768" s="5"/>
      <c r="DR768" s="5"/>
      <c r="DS768" s="5"/>
      <c r="DT768" s="5"/>
      <c r="DU768" s="5"/>
      <c r="DV768" s="5"/>
      <c r="DW768" s="5"/>
      <c r="DX768" s="5"/>
      <c r="DY768" s="5"/>
      <c r="DZ768" s="5"/>
      <c r="EA768" s="5"/>
      <c r="EB768" s="5"/>
      <c r="EC768" s="5"/>
      <c r="ED768" s="5"/>
      <c r="EE768" s="5"/>
      <c r="EF768" s="5"/>
      <c r="EG768" s="5"/>
      <c r="EH768" s="5"/>
      <c r="EI768" s="5"/>
      <c r="EJ768" s="5"/>
      <c r="EK768" s="5"/>
      <c r="EL768" s="5"/>
      <c r="EM768" s="5"/>
      <c r="EN768" s="5"/>
      <c r="EO768" s="5"/>
      <c r="EP768" s="5"/>
      <c r="EQ768" s="5"/>
      <c r="ER768" s="5"/>
      <c r="ES768" s="5"/>
      <c r="ET768" s="5"/>
      <c r="EU768" s="5"/>
      <c r="EV768" s="5"/>
      <c r="EW768" s="5"/>
      <c r="EX768" s="5"/>
      <c r="EY768" s="5"/>
      <c r="EZ768" s="5"/>
      <c r="FA768" s="5"/>
      <c r="FB768" s="5"/>
      <c r="FC768" s="5"/>
      <c r="FD768" s="5"/>
    </row>
    <row r="769" spans="3:160"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  <c r="AO769" s="5"/>
      <c r="AP769" s="5"/>
      <c r="AQ769" s="5"/>
      <c r="AR769" s="5"/>
      <c r="AS769" s="5"/>
      <c r="AT769" s="5"/>
      <c r="AU769" s="5"/>
      <c r="AV769" s="5"/>
      <c r="AW769" s="5"/>
      <c r="AX769" s="5"/>
      <c r="AY769" s="5"/>
      <c r="AZ769" s="5"/>
      <c r="BA769" s="5"/>
      <c r="BB769" s="5"/>
      <c r="BC769" s="5"/>
      <c r="BD769" s="5"/>
      <c r="BE769" s="5"/>
      <c r="BF769" s="5"/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5"/>
      <c r="BR769" s="5"/>
      <c r="BS769" s="5"/>
      <c r="BT769" s="5"/>
      <c r="BU769" s="5"/>
      <c r="BV769" s="5"/>
      <c r="BW769" s="5"/>
      <c r="BX769" s="5"/>
      <c r="BY769" s="5"/>
      <c r="BZ769" s="5"/>
      <c r="CA769" s="5"/>
      <c r="CB769" s="5"/>
      <c r="CC769" s="5"/>
      <c r="CD769" s="5"/>
      <c r="CE769" s="5"/>
      <c r="CF769" s="5"/>
      <c r="CG769" s="5"/>
      <c r="CH769" s="5"/>
      <c r="CI769" s="5"/>
      <c r="CJ769" s="5"/>
      <c r="CK769" s="5"/>
      <c r="CL769" s="5"/>
      <c r="CM769" s="5"/>
      <c r="CN769" s="5"/>
      <c r="CO769" s="5"/>
      <c r="CP769" s="5"/>
      <c r="CQ769" s="5"/>
      <c r="CR769" s="5"/>
      <c r="CS769" s="5"/>
      <c r="CT769" s="5"/>
      <c r="CU769" s="5"/>
      <c r="CV769" s="5"/>
      <c r="CW769" s="5"/>
      <c r="CX769" s="5"/>
      <c r="CY769" s="5"/>
      <c r="CZ769" s="5"/>
      <c r="DA769" s="5"/>
      <c r="DB769" s="5"/>
      <c r="DC769" s="5"/>
      <c r="DD769" s="5"/>
      <c r="DE769" s="5"/>
      <c r="DF769" s="5"/>
      <c r="DG769" s="5"/>
      <c r="DH769" s="5"/>
      <c r="DI769" s="5"/>
      <c r="DJ769" s="5"/>
      <c r="DK769" s="5"/>
      <c r="DL769" s="5"/>
      <c r="DM769" s="5"/>
      <c r="DN769" s="5"/>
      <c r="DO769" s="5"/>
      <c r="DP769" s="5"/>
      <c r="DQ769" s="5"/>
      <c r="DR769" s="5"/>
      <c r="DS769" s="5"/>
      <c r="DT769" s="5"/>
      <c r="DU769" s="5"/>
      <c r="DV769" s="5"/>
      <c r="DW769" s="5"/>
      <c r="DX769" s="5"/>
      <c r="DY769" s="5"/>
      <c r="DZ769" s="5"/>
      <c r="EA769" s="5"/>
      <c r="EB769" s="5"/>
      <c r="EC769" s="5"/>
      <c r="ED769" s="5"/>
      <c r="EE769" s="5"/>
      <c r="EF769" s="5"/>
      <c r="EG769" s="5"/>
      <c r="EH769" s="5"/>
      <c r="EI769" s="5"/>
      <c r="EJ769" s="5"/>
      <c r="EK769" s="5"/>
      <c r="EL769" s="5"/>
      <c r="EM769" s="5"/>
      <c r="EN769" s="5"/>
      <c r="EO769" s="5"/>
      <c r="EP769" s="5"/>
      <c r="EQ769" s="5"/>
      <c r="ER769" s="5"/>
      <c r="ES769" s="5"/>
      <c r="ET769" s="5"/>
      <c r="EU769" s="5"/>
      <c r="EV769" s="5"/>
      <c r="EW769" s="5"/>
      <c r="EX769" s="5"/>
      <c r="EY769" s="5"/>
      <c r="EZ769" s="5"/>
      <c r="FA769" s="5"/>
      <c r="FB769" s="5"/>
      <c r="FC769" s="5"/>
      <c r="FD769" s="5"/>
    </row>
    <row r="770" spans="3:160"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  <c r="AO770" s="5"/>
      <c r="AP770" s="5"/>
      <c r="AQ770" s="5"/>
      <c r="AR770" s="5"/>
      <c r="AS770" s="5"/>
      <c r="AT770" s="5"/>
      <c r="AU770" s="5"/>
      <c r="AV770" s="5"/>
      <c r="AW770" s="5"/>
      <c r="AX770" s="5"/>
      <c r="AY770" s="5"/>
      <c r="AZ770" s="5"/>
      <c r="BA770" s="5"/>
      <c r="BB770" s="5"/>
      <c r="BC770" s="5"/>
      <c r="BD770" s="5"/>
      <c r="BE770" s="5"/>
      <c r="BF770" s="5"/>
      <c r="BG770" s="5"/>
      <c r="BH770" s="5"/>
      <c r="BI770" s="5"/>
      <c r="BJ770" s="5"/>
      <c r="BK770" s="5"/>
      <c r="BL770" s="5"/>
      <c r="BM770" s="5"/>
      <c r="BN770" s="5"/>
      <c r="BO770" s="5"/>
      <c r="BP770" s="5"/>
      <c r="BQ770" s="5"/>
      <c r="BR770" s="5"/>
      <c r="BS770" s="5"/>
      <c r="BT770" s="5"/>
      <c r="BU770" s="5"/>
      <c r="BV770" s="5"/>
      <c r="BW770" s="5"/>
      <c r="BX770" s="5"/>
      <c r="BY770" s="5"/>
      <c r="BZ770" s="5"/>
      <c r="CA770" s="5"/>
      <c r="CB770" s="5"/>
      <c r="CC770" s="5"/>
      <c r="CD770" s="5"/>
      <c r="CE770" s="5"/>
      <c r="CF770" s="5"/>
      <c r="CG770" s="5"/>
      <c r="CH770" s="5"/>
      <c r="CI770" s="5"/>
      <c r="CJ770" s="5"/>
      <c r="CK770" s="5"/>
      <c r="CL770" s="5"/>
      <c r="CM770" s="5"/>
      <c r="CN770" s="5"/>
      <c r="CO770" s="5"/>
      <c r="CP770" s="5"/>
      <c r="CQ770" s="5"/>
      <c r="CR770" s="5"/>
      <c r="CS770" s="5"/>
      <c r="CT770" s="5"/>
      <c r="CU770" s="5"/>
      <c r="CV770" s="5"/>
      <c r="CW770" s="5"/>
      <c r="CX770" s="5"/>
      <c r="CY770" s="5"/>
      <c r="CZ770" s="5"/>
      <c r="DA770" s="5"/>
      <c r="DB770" s="5"/>
      <c r="DC770" s="5"/>
      <c r="DD770" s="5"/>
      <c r="DE770" s="5"/>
      <c r="DF770" s="5"/>
      <c r="DG770" s="5"/>
      <c r="DH770" s="5"/>
      <c r="DI770" s="5"/>
      <c r="DJ770" s="5"/>
      <c r="DK770" s="5"/>
      <c r="DL770" s="5"/>
      <c r="DM770" s="5"/>
      <c r="DN770" s="5"/>
      <c r="DO770" s="5"/>
      <c r="DP770" s="5"/>
      <c r="DQ770" s="5"/>
      <c r="DR770" s="5"/>
      <c r="DS770" s="5"/>
      <c r="DT770" s="5"/>
      <c r="DU770" s="5"/>
      <c r="DV770" s="5"/>
      <c r="DW770" s="5"/>
      <c r="DX770" s="5"/>
      <c r="DY770" s="5"/>
      <c r="DZ770" s="5"/>
      <c r="EA770" s="5"/>
      <c r="EB770" s="5"/>
      <c r="EC770" s="5"/>
      <c r="ED770" s="5"/>
      <c r="EE770" s="5"/>
      <c r="EF770" s="5"/>
      <c r="EG770" s="5"/>
      <c r="EH770" s="5"/>
      <c r="EI770" s="5"/>
      <c r="EJ770" s="5"/>
      <c r="EK770" s="5"/>
      <c r="EL770" s="5"/>
      <c r="EM770" s="5"/>
      <c r="EN770" s="5"/>
      <c r="EO770" s="5"/>
      <c r="EP770" s="5"/>
      <c r="EQ770" s="5"/>
      <c r="ER770" s="5"/>
      <c r="ES770" s="5"/>
      <c r="ET770" s="5"/>
      <c r="EU770" s="5"/>
      <c r="EV770" s="5"/>
      <c r="EW770" s="5"/>
      <c r="EX770" s="5"/>
      <c r="EY770" s="5"/>
      <c r="EZ770" s="5"/>
      <c r="FA770" s="5"/>
      <c r="FB770" s="5"/>
      <c r="FC770" s="5"/>
      <c r="FD770" s="5"/>
    </row>
    <row r="771" spans="3:160"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  <c r="AO771" s="5"/>
      <c r="AP771" s="5"/>
      <c r="AQ771" s="5"/>
      <c r="AR771" s="5"/>
      <c r="AS771" s="5"/>
      <c r="AT771" s="5"/>
      <c r="AU771" s="5"/>
      <c r="AV771" s="5"/>
      <c r="AW771" s="5"/>
      <c r="AX771" s="5"/>
      <c r="AY771" s="5"/>
      <c r="AZ771" s="5"/>
      <c r="BA771" s="5"/>
      <c r="BB771" s="5"/>
      <c r="BC771" s="5"/>
      <c r="BD771" s="5"/>
      <c r="BE771" s="5"/>
      <c r="BF771" s="5"/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5"/>
      <c r="BR771" s="5"/>
      <c r="BS771" s="5"/>
      <c r="BT771" s="5"/>
      <c r="BU771" s="5"/>
      <c r="BV771" s="5"/>
      <c r="BW771" s="5"/>
      <c r="BX771" s="5"/>
      <c r="BY771" s="5"/>
      <c r="BZ771" s="5"/>
      <c r="CA771" s="5"/>
      <c r="CB771" s="5"/>
      <c r="CC771" s="5"/>
      <c r="CD771" s="5"/>
      <c r="CE771" s="5"/>
      <c r="CF771" s="5"/>
      <c r="CG771" s="5"/>
      <c r="CH771" s="5"/>
      <c r="CI771" s="5"/>
      <c r="CJ771" s="5"/>
      <c r="CK771" s="5"/>
      <c r="CL771" s="5"/>
      <c r="CM771" s="5"/>
      <c r="CN771" s="5"/>
      <c r="CO771" s="5"/>
      <c r="CP771" s="5"/>
      <c r="CQ771" s="5"/>
      <c r="CR771" s="5"/>
      <c r="CS771" s="5"/>
      <c r="CT771" s="5"/>
      <c r="CU771" s="5"/>
      <c r="CV771" s="5"/>
      <c r="CW771" s="5"/>
      <c r="CX771" s="5"/>
      <c r="CY771" s="5"/>
      <c r="CZ771" s="5"/>
      <c r="DA771" s="5"/>
      <c r="DB771" s="5"/>
      <c r="DC771" s="5"/>
      <c r="DD771" s="5"/>
      <c r="DE771" s="5"/>
      <c r="DF771" s="5"/>
      <c r="DG771" s="5"/>
      <c r="DH771" s="5"/>
      <c r="DI771" s="5"/>
      <c r="DJ771" s="5"/>
      <c r="DK771" s="5"/>
      <c r="DL771" s="5"/>
      <c r="DM771" s="5"/>
      <c r="DN771" s="5"/>
      <c r="DO771" s="5"/>
      <c r="DP771" s="5"/>
      <c r="DQ771" s="5"/>
      <c r="DR771" s="5"/>
      <c r="DS771" s="5"/>
      <c r="DT771" s="5"/>
      <c r="DU771" s="5"/>
      <c r="DV771" s="5"/>
      <c r="DW771" s="5"/>
      <c r="DX771" s="5"/>
      <c r="DY771" s="5"/>
      <c r="DZ771" s="5"/>
      <c r="EA771" s="5"/>
      <c r="EB771" s="5"/>
      <c r="EC771" s="5"/>
      <c r="ED771" s="5"/>
      <c r="EE771" s="5"/>
      <c r="EF771" s="5"/>
      <c r="EG771" s="5"/>
      <c r="EH771" s="5"/>
      <c r="EI771" s="5"/>
      <c r="EJ771" s="5"/>
      <c r="EK771" s="5"/>
      <c r="EL771" s="5"/>
      <c r="EM771" s="5"/>
      <c r="EN771" s="5"/>
      <c r="EO771" s="5"/>
      <c r="EP771" s="5"/>
      <c r="EQ771" s="5"/>
      <c r="ER771" s="5"/>
      <c r="ES771" s="5"/>
      <c r="ET771" s="5"/>
      <c r="EU771" s="5"/>
      <c r="EV771" s="5"/>
      <c r="EW771" s="5"/>
      <c r="EX771" s="5"/>
      <c r="EY771" s="5"/>
      <c r="EZ771" s="5"/>
      <c r="FA771" s="5"/>
      <c r="FB771" s="5"/>
      <c r="FC771" s="5"/>
      <c r="FD771" s="5"/>
    </row>
    <row r="772" spans="3:160"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  <c r="AO772" s="5"/>
      <c r="AP772" s="5"/>
      <c r="AQ772" s="5"/>
      <c r="AR772" s="5"/>
      <c r="AS772" s="5"/>
      <c r="AT772" s="5"/>
      <c r="AU772" s="5"/>
      <c r="AV772" s="5"/>
      <c r="AW772" s="5"/>
      <c r="AX772" s="5"/>
      <c r="AY772" s="5"/>
      <c r="AZ772" s="5"/>
      <c r="BA772" s="5"/>
      <c r="BB772" s="5"/>
      <c r="BC772" s="5"/>
      <c r="BD772" s="5"/>
      <c r="BE772" s="5"/>
      <c r="BF772" s="5"/>
      <c r="BG772" s="5"/>
      <c r="BH772" s="5"/>
      <c r="BI772" s="5"/>
      <c r="BJ772" s="5"/>
      <c r="BK772" s="5"/>
      <c r="BL772" s="5"/>
      <c r="BM772" s="5"/>
      <c r="BN772" s="5"/>
      <c r="BO772" s="5"/>
      <c r="BP772" s="5"/>
      <c r="BQ772" s="5"/>
      <c r="BR772" s="5"/>
      <c r="BS772" s="5"/>
      <c r="BT772" s="5"/>
      <c r="BU772" s="5"/>
      <c r="BV772" s="5"/>
      <c r="BW772" s="5"/>
      <c r="BX772" s="5"/>
      <c r="BY772" s="5"/>
      <c r="BZ772" s="5"/>
      <c r="CA772" s="5"/>
      <c r="CB772" s="5"/>
      <c r="CC772" s="5"/>
      <c r="CD772" s="5"/>
      <c r="CE772" s="5"/>
      <c r="CF772" s="5"/>
      <c r="CG772" s="5"/>
      <c r="CH772" s="5"/>
      <c r="CI772" s="5"/>
      <c r="CJ772" s="5"/>
      <c r="CK772" s="5"/>
      <c r="CL772" s="5"/>
      <c r="CM772" s="5"/>
      <c r="CN772" s="5"/>
      <c r="CO772" s="5"/>
      <c r="CP772" s="5"/>
      <c r="CQ772" s="5"/>
      <c r="CR772" s="5"/>
      <c r="CS772" s="5"/>
      <c r="CT772" s="5"/>
      <c r="CU772" s="5"/>
      <c r="CV772" s="5"/>
      <c r="CW772" s="5"/>
      <c r="CX772" s="5"/>
      <c r="CY772" s="5"/>
      <c r="CZ772" s="5"/>
      <c r="DA772" s="5"/>
      <c r="DB772" s="5"/>
      <c r="DC772" s="5"/>
      <c r="DD772" s="5"/>
      <c r="DE772" s="5"/>
      <c r="DF772" s="5"/>
      <c r="DG772" s="5"/>
      <c r="DH772" s="5"/>
      <c r="DI772" s="5"/>
      <c r="DJ772" s="5"/>
      <c r="DK772" s="5"/>
      <c r="DL772" s="5"/>
      <c r="DM772" s="5"/>
      <c r="DN772" s="5"/>
      <c r="DO772" s="5"/>
      <c r="DP772" s="5"/>
      <c r="DQ772" s="5"/>
      <c r="DR772" s="5"/>
      <c r="DS772" s="5"/>
      <c r="DT772" s="5"/>
      <c r="DU772" s="5"/>
      <c r="DV772" s="5"/>
      <c r="DW772" s="5"/>
      <c r="DX772" s="5"/>
      <c r="DY772" s="5"/>
      <c r="DZ772" s="5"/>
      <c r="EA772" s="5"/>
      <c r="EB772" s="5"/>
      <c r="EC772" s="5"/>
      <c r="ED772" s="5"/>
      <c r="EE772" s="5"/>
      <c r="EF772" s="5"/>
      <c r="EG772" s="5"/>
      <c r="EH772" s="5"/>
      <c r="EI772" s="5"/>
      <c r="EJ772" s="5"/>
      <c r="EK772" s="5"/>
      <c r="EL772" s="5"/>
      <c r="EM772" s="5"/>
      <c r="EN772" s="5"/>
      <c r="EO772" s="5"/>
      <c r="EP772" s="5"/>
      <c r="EQ772" s="5"/>
      <c r="ER772" s="5"/>
      <c r="ES772" s="5"/>
      <c r="ET772" s="5"/>
      <c r="EU772" s="5"/>
      <c r="EV772" s="5"/>
      <c r="EW772" s="5"/>
      <c r="EX772" s="5"/>
      <c r="EY772" s="5"/>
      <c r="EZ772" s="5"/>
      <c r="FA772" s="5"/>
      <c r="FB772" s="5"/>
      <c r="FC772" s="5"/>
      <c r="FD772" s="5"/>
    </row>
    <row r="773" spans="3:160"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  <c r="AO773" s="5"/>
      <c r="AP773" s="5"/>
      <c r="AQ773" s="5"/>
      <c r="AR773" s="5"/>
      <c r="AS773" s="5"/>
      <c r="AT773" s="5"/>
      <c r="AU773" s="5"/>
      <c r="AV773" s="5"/>
      <c r="AW773" s="5"/>
      <c r="AX773" s="5"/>
      <c r="AY773" s="5"/>
      <c r="AZ773" s="5"/>
      <c r="BA773" s="5"/>
      <c r="BB773" s="5"/>
      <c r="BC773" s="5"/>
      <c r="BD773" s="5"/>
      <c r="BE773" s="5"/>
      <c r="BF773" s="5"/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5"/>
      <c r="BR773" s="5"/>
      <c r="BS773" s="5"/>
      <c r="BT773" s="5"/>
      <c r="BU773" s="5"/>
      <c r="BV773" s="5"/>
      <c r="BW773" s="5"/>
      <c r="BX773" s="5"/>
      <c r="BY773" s="5"/>
      <c r="BZ773" s="5"/>
      <c r="CA773" s="5"/>
      <c r="CB773" s="5"/>
      <c r="CC773" s="5"/>
      <c r="CD773" s="5"/>
      <c r="CE773" s="5"/>
      <c r="CF773" s="5"/>
      <c r="CG773" s="5"/>
      <c r="CH773" s="5"/>
      <c r="CI773" s="5"/>
      <c r="CJ773" s="5"/>
      <c r="CK773" s="5"/>
      <c r="CL773" s="5"/>
      <c r="CM773" s="5"/>
      <c r="CN773" s="5"/>
      <c r="CO773" s="5"/>
      <c r="CP773" s="5"/>
      <c r="CQ773" s="5"/>
      <c r="CR773" s="5"/>
      <c r="CS773" s="5"/>
      <c r="CT773" s="5"/>
      <c r="CU773" s="5"/>
      <c r="CV773" s="5"/>
      <c r="CW773" s="5"/>
      <c r="CX773" s="5"/>
      <c r="CY773" s="5"/>
      <c r="CZ773" s="5"/>
      <c r="DA773" s="5"/>
      <c r="DB773" s="5"/>
      <c r="DC773" s="5"/>
      <c r="DD773" s="5"/>
      <c r="DE773" s="5"/>
      <c r="DF773" s="5"/>
      <c r="DG773" s="5"/>
      <c r="DH773" s="5"/>
      <c r="DI773" s="5"/>
      <c r="DJ773" s="5"/>
      <c r="DK773" s="5"/>
      <c r="DL773" s="5"/>
      <c r="DM773" s="5"/>
      <c r="DN773" s="5"/>
      <c r="DO773" s="5"/>
      <c r="DP773" s="5"/>
      <c r="DQ773" s="5"/>
      <c r="DR773" s="5"/>
      <c r="DS773" s="5"/>
      <c r="DT773" s="5"/>
      <c r="DU773" s="5"/>
      <c r="DV773" s="5"/>
      <c r="DW773" s="5"/>
      <c r="DX773" s="5"/>
      <c r="DY773" s="5"/>
      <c r="DZ773" s="5"/>
      <c r="EA773" s="5"/>
      <c r="EB773" s="5"/>
      <c r="EC773" s="5"/>
      <c r="ED773" s="5"/>
      <c r="EE773" s="5"/>
      <c r="EF773" s="5"/>
      <c r="EG773" s="5"/>
      <c r="EH773" s="5"/>
      <c r="EI773" s="5"/>
      <c r="EJ773" s="5"/>
      <c r="EK773" s="5"/>
      <c r="EL773" s="5"/>
      <c r="EM773" s="5"/>
      <c r="EN773" s="5"/>
      <c r="EO773" s="5"/>
      <c r="EP773" s="5"/>
      <c r="EQ773" s="5"/>
      <c r="ER773" s="5"/>
      <c r="ES773" s="5"/>
      <c r="ET773" s="5"/>
      <c r="EU773" s="5"/>
      <c r="EV773" s="5"/>
      <c r="EW773" s="5"/>
      <c r="EX773" s="5"/>
      <c r="EY773" s="5"/>
      <c r="EZ773" s="5"/>
      <c r="FA773" s="5"/>
      <c r="FB773" s="5"/>
      <c r="FC773" s="5"/>
      <c r="FD773" s="5"/>
    </row>
    <row r="774" spans="3:160"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  <c r="AO774" s="5"/>
      <c r="AP774" s="5"/>
      <c r="AQ774" s="5"/>
      <c r="AR774" s="5"/>
      <c r="AS774" s="5"/>
      <c r="AT774" s="5"/>
      <c r="AU774" s="5"/>
      <c r="AV774" s="5"/>
      <c r="AW774" s="5"/>
      <c r="AX774" s="5"/>
      <c r="AY774" s="5"/>
      <c r="AZ774" s="5"/>
      <c r="BA774" s="5"/>
      <c r="BB774" s="5"/>
      <c r="BC774" s="5"/>
      <c r="BD774" s="5"/>
      <c r="BE774" s="5"/>
      <c r="BF774" s="5"/>
      <c r="BG774" s="5"/>
      <c r="BH774" s="5"/>
      <c r="BI774" s="5"/>
      <c r="BJ774" s="5"/>
      <c r="BK774" s="5"/>
      <c r="BL774" s="5"/>
      <c r="BM774" s="5"/>
      <c r="BN774" s="5"/>
      <c r="BO774" s="5"/>
      <c r="BP774" s="5"/>
      <c r="BQ774" s="5"/>
      <c r="BR774" s="5"/>
      <c r="BS774" s="5"/>
      <c r="BT774" s="5"/>
      <c r="BU774" s="5"/>
      <c r="BV774" s="5"/>
      <c r="BW774" s="5"/>
      <c r="BX774" s="5"/>
      <c r="BY774" s="5"/>
      <c r="BZ774" s="5"/>
      <c r="CA774" s="5"/>
      <c r="CB774" s="5"/>
      <c r="CC774" s="5"/>
      <c r="CD774" s="5"/>
      <c r="CE774" s="5"/>
      <c r="CF774" s="5"/>
      <c r="CG774" s="5"/>
      <c r="CH774" s="5"/>
      <c r="CI774" s="5"/>
      <c r="CJ774" s="5"/>
      <c r="CK774" s="5"/>
      <c r="CL774" s="5"/>
      <c r="CM774" s="5"/>
      <c r="CN774" s="5"/>
      <c r="CO774" s="5"/>
      <c r="CP774" s="5"/>
      <c r="CQ774" s="5"/>
      <c r="CR774" s="5"/>
      <c r="CS774" s="5"/>
      <c r="CT774" s="5"/>
      <c r="CU774" s="5"/>
      <c r="CV774" s="5"/>
      <c r="CW774" s="5"/>
      <c r="CX774" s="5"/>
      <c r="CY774" s="5"/>
      <c r="CZ774" s="5"/>
      <c r="DA774" s="5"/>
      <c r="DB774" s="5"/>
      <c r="DC774" s="5"/>
      <c r="DD774" s="5"/>
      <c r="DE774" s="5"/>
      <c r="DF774" s="5"/>
      <c r="DG774" s="5"/>
      <c r="DH774" s="5"/>
      <c r="DI774" s="5"/>
      <c r="DJ774" s="5"/>
      <c r="DK774" s="5"/>
      <c r="DL774" s="5"/>
      <c r="DM774" s="5"/>
      <c r="DN774" s="5"/>
      <c r="DO774" s="5"/>
      <c r="DP774" s="5"/>
      <c r="DQ774" s="5"/>
      <c r="DR774" s="5"/>
      <c r="DS774" s="5"/>
      <c r="DT774" s="5"/>
      <c r="DU774" s="5"/>
      <c r="DV774" s="5"/>
      <c r="DW774" s="5"/>
      <c r="DX774" s="5"/>
      <c r="DY774" s="5"/>
      <c r="DZ774" s="5"/>
      <c r="EA774" s="5"/>
      <c r="EB774" s="5"/>
      <c r="EC774" s="5"/>
      <c r="ED774" s="5"/>
      <c r="EE774" s="5"/>
      <c r="EF774" s="5"/>
      <c r="EG774" s="5"/>
      <c r="EH774" s="5"/>
      <c r="EI774" s="5"/>
      <c r="EJ774" s="5"/>
      <c r="EK774" s="5"/>
      <c r="EL774" s="5"/>
      <c r="EM774" s="5"/>
      <c r="EN774" s="5"/>
      <c r="EO774" s="5"/>
      <c r="EP774" s="5"/>
      <c r="EQ774" s="5"/>
      <c r="ER774" s="5"/>
      <c r="ES774" s="5"/>
      <c r="ET774" s="5"/>
      <c r="EU774" s="5"/>
      <c r="EV774" s="5"/>
      <c r="EW774" s="5"/>
      <c r="EX774" s="5"/>
      <c r="EY774" s="5"/>
      <c r="EZ774" s="5"/>
      <c r="FA774" s="5"/>
      <c r="FB774" s="5"/>
      <c r="FC774" s="5"/>
      <c r="FD774" s="5"/>
    </row>
    <row r="775" spans="3:160"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  <c r="AO775" s="5"/>
      <c r="AP775" s="5"/>
      <c r="AQ775" s="5"/>
      <c r="AR775" s="5"/>
      <c r="AS775" s="5"/>
      <c r="AT775" s="5"/>
      <c r="AU775" s="5"/>
      <c r="AV775" s="5"/>
      <c r="AW775" s="5"/>
      <c r="AX775" s="5"/>
      <c r="AY775" s="5"/>
      <c r="AZ775" s="5"/>
      <c r="BA775" s="5"/>
      <c r="BB775" s="5"/>
      <c r="BC775" s="5"/>
      <c r="BD775" s="5"/>
      <c r="BE775" s="5"/>
      <c r="BF775" s="5"/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5"/>
      <c r="BR775" s="5"/>
      <c r="BS775" s="5"/>
      <c r="BT775" s="5"/>
      <c r="BU775" s="5"/>
      <c r="BV775" s="5"/>
      <c r="BW775" s="5"/>
      <c r="BX775" s="5"/>
      <c r="BY775" s="5"/>
      <c r="BZ775" s="5"/>
      <c r="CA775" s="5"/>
      <c r="CB775" s="5"/>
      <c r="CC775" s="5"/>
      <c r="CD775" s="5"/>
      <c r="CE775" s="5"/>
      <c r="CF775" s="5"/>
      <c r="CG775" s="5"/>
      <c r="CH775" s="5"/>
      <c r="CI775" s="5"/>
      <c r="CJ775" s="5"/>
      <c r="CK775" s="5"/>
      <c r="CL775" s="5"/>
      <c r="CM775" s="5"/>
      <c r="CN775" s="5"/>
      <c r="CO775" s="5"/>
      <c r="CP775" s="5"/>
      <c r="CQ775" s="5"/>
      <c r="CR775" s="5"/>
      <c r="CS775" s="5"/>
      <c r="CT775" s="5"/>
      <c r="CU775" s="5"/>
      <c r="CV775" s="5"/>
      <c r="CW775" s="5"/>
      <c r="CX775" s="5"/>
      <c r="CY775" s="5"/>
      <c r="CZ775" s="5"/>
      <c r="DA775" s="5"/>
      <c r="DB775" s="5"/>
      <c r="DC775" s="5"/>
      <c r="DD775" s="5"/>
      <c r="DE775" s="5"/>
      <c r="DF775" s="5"/>
      <c r="DG775" s="5"/>
      <c r="DH775" s="5"/>
      <c r="DI775" s="5"/>
      <c r="DJ775" s="5"/>
      <c r="DK775" s="5"/>
      <c r="DL775" s="5"/>
      <c r="DM775" s="5"/>
      <c r="DN775" s="5"/>
      <c r="DO775" s="5"/>
      <c r="DP775" s="5"/>
      <c r="DQ775" s="5"/>
      <c r="DR775" s="5"/>
      <c r="DS775" s="5"/>
      <c r="DT775" s="5"/>
      <c r="DU775" s="5"/>
      <c r="DV775" s="5"/>
      <c r="DW775" s="5"/>
      <c r="DX775" s="5"/>
      <c r="DY775" s="5"/>
      <c r="DZ775" s="5"/>
      <c r="EA775" s="5"/>
      <c r="EB775" s="5"/>
      <c r="EC775" s="5"/>
      <c r="ED775" s="5"/>
      <c r="EE775" s="5"/>
      <c r="EF775" s="5"/>
      <c r="EG775" s="5"/>
      <c r="EH775" s="5"/>
      <c r="EI775" s="5"/>
      <c r="EJ775" s="5"/>
      <c r="EK775" s="5"/>
      <c r="EL775" s="5"/>
      <c r="EM775" s="5"/>
      <c r="EN775" s="5"/>
      <c r="EO775" s="5"/>
      <c r="EP775" s="5"/>
      <c r="EQ775" s="5"/>
      <c r="ER775" s="5"/>
      <c r="ES775" s="5"/>
      <c r="ET775" s="5"/>
      <c r="EU775" s="5"/>
      <c r="EV775" s="5"/>
      <c r="EW775" s="5"/>
      <c r="EX775" s="5"/>
      <c r="EY775" s="5"/>
      <c r="EZ775" s="5"/>
      <c r="FA775" s="5"/>
      <c r="FB775" s="5"/>
      <c r="FC775" s="5"/>
      <c r="FD775" s="5"/>
    </row>
    <row r="776" spans="3:160"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  <c r="AO776" s="5"/>
      <c r="AP776" s="5"/>
      <c r="AQ776" s="5"/>
      <c r="AR776" s="5"/>
      <c r="AS776" s="5"/>
      <c r="AT776" s="5"/>
      <c r="AU776" s="5"/>
      <c r="AV776" s="5"/>
      <c r="AW776" s="5"/>
      <c r="AX776" s="5"/>
      <c r="AY776" s="5"/>
      <c r="AZ776" s="5"/>
      <c r="BA776" s="5"/>
      <c r="BB776" s="5"/>
      <c r="BC776" s="5"/>
      <c r="BD776" s="5"/>
      <c r="BE776" s="5"/>
      <c r="BF776" s="5"/>
      <c r="BG776" s="5"/>
      <c r="BH776" s="5"/>
      <c r="BI776" s="5"/>
      <c r="BJ776" s="5"/>
      <c r="BK776" s="5"/>
      <c r="BL776" s="5"/>
      <c r="BM776" s="5"/>
      <c r="BN776" s="5"/>
      <c r="BO776" s="5"/>
      <c r="BP776" s="5"/>
      <c r="BQ776" s="5"/>
      <c r="BR776" s="5"/>
      <c r="BS776" s="5"/>
      <c r="BT776" s="5"/>
      <c r="BU776" s="5"/>
      <c r="BV776" s="5"/>
      <c r="BW776" s="5"/>
      <c r="BX776" s="5"/>
      <c r="BY776" s="5"/>
      <c r="BZ776" s="5"/>
      <c r="CA776" s="5"/>
      <c r="CB776" s="5"/>
      <c r="CC776" s="5"/>
      <c r="CD776" s="5"/>
      <c r="CE776" s="5"/>
      <c r="CF776" s="5"/>
      <c r="CG776" s="5"/>
      <c r="CH776" s="5"/>
      <c r="CI776" s="5"/>
      <c r="CJ776" s="5"/>
      <c r="CK776" s="5"/>
      <c r="CL776" s="5"/>
      <c r="CM776" s="5"/>
      <c r="CN776" s="5"/>
      <c r="CO776" s="5"/>
      <c r="CP776" s="5"/>
      <c r="CQ776" s="5"/>
      <c r="CR776" s="5"/>
      <c r="CS776" s="5"/>
      <c r="CT776" s="5"/>
      <c r="CU776" s="5"/>
      <c r="CV776" s="5"/>
      <c r="CW776" s="5"/>
      <c r="CX776" s="5"/>
      <c r="CY776" s="5"/>
      <c r="CZ776" s="5"/>
      <c r="DA776" s="5"/>
      <c r="DB776" s="5"/>
      <c r="DC776" s="5"/>
      <c r="DD776" s="5"/>
      <c r="DE776" s="5"/>
      <c r="DF776" s="5"/>
      <c r="DG776" s="5"/>
      <c r="DH776" s="5"/>
      <c r="DI776" s="5"/>
      <c r="DJ776" s="5"/>
      <c r="DK776" s="5"/>
      <c r="DL776" s="5"/>
      <c r="DM776" s="5"/>
      <c r="DN776" s="5"/>
      <c r="DO776" s="5"/>
      <c r="DP776" s="5"/>
      <c r="DQ776" s="5"/>
      <c r="DR776" s="5"/>
      <c r="DS776" s="5"/>
      <c r="DT776" s="5"/>
      <c r="DU776" s="5"/>
      <c r="DV776" s="5"/>
      <c r="DW776" s="5"/>
      <c r="DX776" s="5"/>
      <c r="DY776" s="5"/>
      <c r="DZ776" s="5"/>
      <c r="EA776" s="5"/>
      <c r="EB776" s="5"/>
      <c r="EC776" s="5"/>
      <c r="ED776" s="5"/>
      <c r="EE776" s="5"/>
      <c r="EF776" s="5"/>
      <c r="EG776" s="5"/>
      <c r="EH776" s="5"/>
      <c r="EI776" s="5"/>
      <c r="EJ776" s="5"/>
      <c r="EK776" s="5"/>
      <c r="EL776" s="5"/>
      <c r="EM776" s="5"/>
      <c r="EN776" s="5"/>
      <c r="EO776" s="5"/>
      <c r="EP776" s="5"/>
      <c r="EQ776" s="5"/>
      <c r="ER776" s="5"/>
      <c r="ES776" s="5"/>
      <c r="ET776" s="5"/>
      <c r="EU776" s="5"/>
      <c r="EV776" s="5"/>
      <c r="EW776" s="5"/>
      <c r="EX776" s="5"/>
      <c r="EY776" s="5"/>
      <c r="EZ776" s="5"/>
      <c r="FA776" s="5"/>
      <c r="FB776" s="5"/>
      <c r="FC776" s="5"/>
      <c r="FD776" s="5"/>
    </row>
    <row r="777" spans="3:160"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  <c r="AO777" s="5"/>
      <c r="AP777" s="5"/>
      <c r="AQ777" s="5"/>
      <c r="AR777" s="5"/>
      <c r="AS777" s="5"/>
      <c r="AT777" s="5"/>
      <c r="AU777" s="5"/>
      <c r="AV777" s="5"/>
      <c r="AW777" s="5"/>
      <c r="AX777" s="5"/>
      <c r="AY777" s="5"/>
      <c r="AZ777" s="5"/>
      <c r="BA777" s="5"/>
      <c r="BB777" s="5"/>
      <c r="BC777" s="5"/>
      <c r="BD777" s="5"/>
      <c r="BE777" s="5"/>
      <c r="BF777" s="5"/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5"/>
      <c r="BR777" s="5"/>
      <c r="BS777" s="5"/>
      <c r="BT777" s="5"/>
      <c r="BU777" s="5"/>
      <c r="BV777" s="5"/>
      <c r="BW777" s="5"/>
      <c r="BX777" s="5"/>
      <c r="BY777" s="5"/>
      <c r="BZ777" s="5"/>
      <c r="CA777" s="5"/>
      <c r="CB777" s="5"/>
      <c r="CC777" s="5"/>
      <c r="CD777" s="5"/>
      <c r="CE777" s="5"/>
      <c r="CF777" s="5"/>
      <c r="CG777" s="5"/>
      <c r="CH777" s="5"/>
      <c r="CI777" s="5"/>
      <c r="CJ777" s="5"/>
      <c r="CK777" s="5"/>
      <c r="CL777" s="5"/>
      <c r="CM777" s="5"/>
      <c r="CN777" s="5"/>
      <c r="CO777" s="5"/>
      <c r="CP777" s="5"/>
      <c r="CQ777" s="5"/>
      <c r="CR777" s="5"/>
      <c r="CS777" s="5"/>
      <c r="CT777" s="5"/>
      <c r="CU777" s="5"/>
      <c r="CV777" s="5"/>
      <c r="CW777" s="5"/>
      <c r="CX777" s="5"/>
      <c r="CY777" s="5"/>
      <c r="CZ777" s="5"/>
      <c r="DA777" s="5"/>
      <c r="DB777" s="5"/>
      <c r="DC777" s="5"/>
      <c r="DD777" s="5"/>
      <c r="DE777" s="5"/>
      <c r="DF777" s="5"/>
      <c r="DG777" s="5"/>
      <c r="DH777" s="5"/>
      <c r="DI777" s="5"/>
      <c r="DJ777" s="5"/>
      <c r="DK777" s="5"/>
      <c r="DL777" s="5"/>
      <c r="DM777" s="5"/>
      <c r="DN777" s="5"/>
      <c r="DO777" s="5"/>
      <c r="DP777" s="5"/>
      <c r="DQ777" s="5"/>
      <c r="DR777" s="5"/>
      <c r="DS777" s="5"/>
      <c r="DT777" s="5"/>
      <c r="DU777" s="5"/>
      <c r="DV777" s="5"/>
      <c r="DW777" s="5"/>
      <c r="DX777" s="5"/>
      <c r="DY777" s="5"/>
      <c r="DZ777" s="5"/>
      <c r="EA777" s="5"/>
      <c r="EB777" s="5"/>
      <c r="EC777" s="5"/>
      <c r="ED777" s="5"/>
      <c r="EE777" s="5"/>
      <c r="EF777" s="5"/>
      <c r="EG777" s="5"/>
      <c r="EH777" s="5"/>
      <c r="EI777" s="5"/>
      <c r="EJ777" s="5"/>
      <c r="EK777" s="5"/>
      <c r="EL777" s="5"/>
      <c r="EM777" s="5"/>
      <c r="EN777" s="5"/>
      <c r="EO777" s="5"/>
      <c r="EP777" s="5"/>
      <c r="EQ777" s="5"/>
      <c r="ER777" s="5"/>
      <c r="ES777" s="5"/>
      <c r="ET777" s="5"/>
      <c r="EU777" s="5"/>
      <c r="EV777" s="5"/>
      <c r="EW777" s="5"/>
      <c r="EX777" s="5"/>
      <c r="EY777" s="5"/>
      <c r="EZ777" s="5"/>
      <c r="FA777" s="5"/>
      <c r="FB777" s="5"/>
      <c r="FC777" s="5"/>
      <c r="FD777" s="5"/>
    </row>
    <row r="778" spans="3:160"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  <c r="AO778" s="5"/>
      <c r="AP778" s="5"/>
      <c r="AQ778" s="5"/>
      <c r="AR778" s="5"/>
      <c r="AS778" s="5"/>
      <c r="AT778" s="5"/>
      <c r="AU778" s="5"/>
      <c r="AV778" s="5"/>
      <c r="AW778" s="5"/>
      <c r="AX778" s="5"/>
      <c r="AY778" s="5"/>
      <c r="AZ778" s="5"/>
      <c r="BA778" s="5"/>
      <c r="BB778" s="5"/>
      <c r="BC778" s="5"/>
      <c r="BD778" s="5"/>
      <c r="BE778" s="5"/>
      <c r="BF778" s="5"/>
      <c r="BG778" s="5"/>
      <c r="BH778" s="5"/>
      <c r="BI778" s="5"/>
      <c r="BJ778" s="5"/>
      <c r="BK778" s="5"/>
      <c r="BL778" s="5"/>
      <c r="BM778" s="5"/>
      <c r="BN778" s="5"/>
      <c r="BO778" s="5"/>
      <c r="BP778" s="5"/>
      <c r="BQ778" s="5"/>
      <c r="BR778" s="5"/>
      <c r="BS778" s="5"/>
      <c r="BT778" s="5"/>
      <c r="BU778" s="5"/>
      <c r="BV778" s="5"/>
      <c r="BW778" s="5"/>
      <c r="BX778" s="5"/>
      <c r="BY778" s="5"/>
      <c r="BZ778" s="5"/>
      <c r="CA778" s="5"/>
      <c r="CB778" s="5"/>
      <c r="CC778" s="5"/>
      <c r="CD778" s="5"/>
      <c r="CE778" s="5"/>
      <c r="CF778" s="5"/>
      <c r="CG778" s="5"/>
      <c r="CH778" s="5"/>
      <c r="CI778" s="5"/>
      <c r="CJ778" s="5"/>
      <c r="CK778" s="5"/>
      <c r="CL778" s="5"/>
      <c r="CM778" s="5"/>
      <c r="CN778" s="5"/>
      <c r="CO778" s="5"/>
      <c r="CP778" s="5"/>
      <c r="CQ778" s="5"/>
      <c r="CR778" s="5"/>
      <c r="CS778" s="5"/>
      <c r="CT778" s="5"/>
      <c r="CU778" s="5"/>
      <c r="CV778" s="5"/>
      <c r="CW778" s="5"/>
      <c r="CX778" s="5"/>
      <c r="CY778" s="5"/>
      <c r="CZ778" s="5"/>
      <c r="DA778" s="5"/>
      <c r="DB778" s="5"/>
      <c r="DC778" s="5"/>
      <c r="DD778" s="5"/>
      <c r="DE778" s="5"/>
      <c r="DF778" s="5"/>
      <c r="DG778" s="5"/>
      <c r="DH778" s="5"/>
      <c r="DI778" s="5"/>
      <c r="DJ778" s="5"/>
      <c r="DK778" s="5"/>
      <c r="DL778" s="5"/>
      <c r="DM778" s="5"/>
      <c r="DN778" s="5"/>
      <c r="DO778" s="5"/>
      <c r="DP778" s="5"/>
      <c r="DQ778" s="5"/>
      <c r="DR778" s="5"/>
      <c r="DS778" s="5"/>
      <c r="DT778" s="5"/>
      <c r="DU778" s="5"/>
      <c r="DV778" s="5"/>
      <c r="DW778" s="5"/>
      <c r="DX778" s="5"/>
      <c r="DY778" s="5"/>
      <c r="DZ778" s="5"/>
      <c r="EA778" s="5"/>
      <c r="EB778" s="5"/>
      <c r="EC778" s="5"/>
      <c r="ED778" s="5"/>
      <c r="EE778" s="5"/>
      <c r="EF778" s="5"/>
      <c r="EG778" s="5"/>
      <c r="EH778" s="5"/>
      <c r="EI778" s="5"/>
      <c r="EJ778" s="5"/>
      <c r="EK778" s="5"/>
      <c r="EL778" s="5"/>
      <c r="EM778" s="5"/>
      <c r="EN778" s="5"/>
      <c r="EO778" s="5"/>
      <c r="EP778" s="5"/>
      <c r="EQ778" s="5"/>
      <c r="ER778" s="5"/>
      <c r="ES778" s="5"/>
      <c r="ET778" s="5"/>
      <c r="EU778" s="5"/>
      <c r="EV778" s="5"/>
      <c r="EW778" s="5"/>
      <c r="EX778" s="5"/>
      <c r="EY778" s="5"/>
      <c r="EZ778" s="5"/>
      <c r="FA778" s="5"/>
      <c r="FB778" s="5"/>
      <c r="FC778" s="5"/>
      <c r="FD778" s="5"/>
    </row>
    <row r="779" spans="3:160"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  <c r="AO779" s="5"/>
      <c r="AP779" s="5"/>
      <c r="AQ779" s="5"/>
      <c r="AR779" s="5"/>
      <c r="AS779" s="5"/>
      <c r="AT779" s="5"/>
      <c r="AU779" s="5"/>
      <c r="AV779" s="5"/>
      <c r="AW779" s="5"/>
      <c r="AX779" s="5"/>
      <c r="AY779" s="5"/>
      <c r="AZ779" s="5"/>
      <c r="BA779" s="5"/>
      <c r="BB779" s="5"/>
      <c r="BC779" s="5"/>
      <c r="BD779" s="5"/>
      <c r="BE779" s="5"/>
      <c r="BF779" s="5"/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5"/>
      <c r="BR779" s="5"/>
      <c r="BS779" s="5"/>
      <c r="BT779" s="5"/>
      <c r="BU779" s="5"/>
      <c r="BV779" s="5"/>
      <c r="BW779" s="5"/>
      <c r="BX779" s="5"/>
      <c r="BY779" s="5"/>
      <c r="BZ779" s="5"/>
      <c r="CA779" s="5"/>
      <c r="CB779" s="5"/>
      <c r="CC779" s="5"/>
      <c r="CD779" s="5"/>
      <c r="CE779" s="5"/>
      <c r="CF779" s="5"/>
      <c r="CG779" s="5"/>
      <c r="CH779" s="5"/>
      <c r="CI779" s="5"/>
      <c r="CJ779" s="5"/>
      <c r="CK779" s="5"/>
      <c r="CL779" s="5"/>
      <c r="CM779" s="5"/>
      <c r="CN779" s="5"/>
      <c r="CO779" s="5"/>
      <c r="CP779" s="5"/>
      <c r="CQ779" s="5"/>
      <c r="CR779" s="5"/>
      <c r="CS779" s="5"/>
      <c r="CT779" s="5"/>
      <c r="CU779" s="5"/>
      <c r="CV779" s="5"/>
      <c r="CW779" s="5"/>
      <c r="CX779" s="5"/>
      <c r="CY779" s="5"/>
      <c r="CZ779" s="5"/>
      <c r="DA779" s="5"/>
      <c r="DB779" s="5"/>
      <c r="DC779" s="5"/>
      <c r="DD779" s="5"/>
      <c r="DE779" s="5"/>
      <c r="DF779" s="5"/>
      <c r="DG779" s="5"/>
      <c r="DH779" s="5"/>
      <c r="DI779" s="5"/>
      <c r="DJ779" s="5"/>
      <c r="DK779" s="5"/>
      <c r="DL779" s="5"/>
      <c r="DM779" s="5"/>
      <c r="DN779" s="5"/>
      <c r="DO779" s="5"/>
      <c r="DP779" s="5"/>
      <c r="DQ779" s="5"/>
      <c r="DR779" s="5"/>
      <c r="DS779" s="5"/>
      <c r="DT779" s="5"/>
      <c r="DU779" s="5"/>
      <c r="DV779" s="5"/>
      <c r="DW779" s="5"/>
      <c r="DX779" s="5"/>
      <c r="DY779" s="5"/>
      <c r="DZ779" s="5"/>
      <c r="EA779" s="5"/>
      <c r="EB779" s="5"/>
      <c r="EC779" s="5"/>
      <c r="ED779" s="5"/>
      <c r="EE779" s="5"/>
      <c r="EF779" s="5"/>
      <c r="EG779" s="5"/>
      <c r="EH779" s="5"/>
      <c r="EI779" s="5"/>
      <c r="EJ779" s="5"/>
      <c r="EK779" s="5"/>
      <c r="EL779" s="5"/>
      <c r="EM779" s="5"/>
      <c r="EN779" s="5"/>
      <c r="EO779" s="5"/>
      <c r="EP779" s="5"/>
      <c r="EQ779" s="5"/>
      <c r="ER779" s="5"/>
      <c r="ES779" s="5"/>
      <c r="ET779" s="5"/>
      <c r="EU779" s="5"/>
      <c r="EV779" s="5"/>
      <c r="EW779" s="5"/>
      <c r="EX779" s="5"/>
      <c r="EY779" s="5"/>
      <c r="EZ779" s="5"/>
      <c r="FA779" s="5"/>
      <c r="FB779" s="5"/>
      <c r="FC779" s="5"/>
      <c r="FD779" s="5"/>
    </row>
    <row r="780" spans="3:160"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  <c r="AO780" s="5"/>
      <c r="AP780" s="5"/>
      <c r="AQ780" s="5"/>
      <c r="AR780" s="5"/>
      <c r="AS780" s="5"/>
      <c r="AT780" s="5"/>
      <c r="AU780" s="5"/>
      <c r="AV780" s="5"/>
      <c r="AW780" s="5"/>
      <c r="AX780" s="5"/>
      <c r="AY780" s="5"/>
      <c r="AZ780" s="5"/>
      <c r="BA780" s="5"/>
      <c r="BB780" s="5"/>
      <c r="BC780" s="5"/>
      <c r="BD780" s="5"/>
      <c r="BE780" s="5"/>
      <c r="BF780" s="5"/>
      <c r="BG780" s="5"/>
      <c r="BH780" s="5"/>
      <c r="BI780" s="5"/>
      <c r="BJ780" s="5"/>
      <c r="BK780" s="5"/>
      <c r="BL780" s="5"/>
      <c r="BM780" s="5"/>
      <c r="BN780" s="5"/>
      <c r="BO780" s="5"/>
      <c r="BP780" s="5"/>
      <c r="BQ780" s="5"/>
      <c r="BR780" s="5"/>
      <c r="BS780" s="5"/>
      <c r="BT780" s="5"/>
      <c r="BU780" s="5"/>
      <c r="BV780" s="5"/>
      <c r="BW780" s="5"/>
      <c r="BX780" s="5"/>
      <c r="BY780" s="5"/>
      <c r="BZ780" s="5"/>
      <c r="CA780" s="5"/>
      <c r="CB780" s="5"/>
      <c r="CC780" s="5"/>
      <c r="CD780" s="5"/>
      <c r="CE780" s="5"/>
      <c r="CF780" s="5"/>
      <c r="CG780" s="5"/>
      <c r="CH780" s="5"/>
      <c r="CI780" s="5"/>
      <c r="CJ780" s="5"/>
      <c r="CK780" s="5"/>
      <c r="CL780" s="5"/>
      <c r="CM780" s="5"/>
      <c r="CN780" s="5"/>
      <c r="CO780" s="5"/>
      <c r="CP780" s="5"/>
      <c r="CQ780" s="5"/>
      <c r="CR780" s="5"/>
      <c r="CS780" s="5"/>
      <c r="CT780" s="5"/>
      <c r="CU780" s="5"/>
      <c r="CV780" s="5"/>
      <c r="CW780" s="5"/>
      <c r="CX780" s="5"/>
      <c r="CY780" s="5"/>
      <c r="CZ780" s="5"/>
      <c r="DA780" s="5"/>
      <c r="DB780" s="5"/>
      <c r="DC780" s="5"/>
      <c r="DD780" s="5"/>
      <c r="DE780" s="5"/>
      <c r="DF780" s="5"/>
      <c r="DG780" s="5"/>
      <c r="DH780" s="5"/>
      <c r="DI780" s="5"/>
      <c r="DJ780" s="5"/>
      <c r="DK780" s="5"/>
      <c r="DL780" s="5"/>
      <c r="DM780" s="5"/>
      <c r="DN780" s="5"/>
      <c r="DO780" s="5"/>
      <c r="DP780" s="5"/>
      <c r="DQ780" s="5"/>
      <c r="DR780" s="5"/>
      <c r="DS780" s="5"/>
      <c r="DT780" s="5"/>
      <c r="DU780" s="5"/>
      <c r="DV780" s="5"/>
      <c r="DW780" s="5"/>
      <c r="DX780" s="5"/>
      <c r="DY780" s="5"/>
      <c r="DZ780" s="5"/>
      <c r="EA780" s="5"/>
      <c r="EB780" s="5"/>
      <c r="EC780" s="5"/>
      <c r="ED780" s="5"/>
      <c r="EE780" s="5"/>
      <c r="EF780" s="5"/>
      <c r="EG780" s="5"/>
      <c r="EH780" s="5"/>
      <c r="EI780" s="5"/>
      <c r="EJ780" s="5"/>
      <c r="EK780" s="5"/>
      <c r="EL780" s="5"/>
      <c r="EM780" s="5"/>
      <c r="EN780" s="5"/>
      <c r="EO780" s="5"/>
      <c r="EP780" s="5"/>
      <c r="EQ780" s="5"/>
      <c r="ER780" s="5"/>
      <c r="ES780" s="5"/>
      <c r="ET780" s="5"/>
      <c r="EU780" s="5"/>
      <c r="EV780" s="5"/>
      <c r="EW780" s="5"/>
      <c r="EX780" s="5"/>
      <c r="EY780" s="5"/>
      <c r="EZ780" s="5"/>
      <c r="FA780" s="5"/>
      <c r="FB780" s="5"/>
      <c r="FC780" s="5"/>
      <c r="FD780" s="5"/>
    </row>
    <row r="781" spans="3:160"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  <c r="AO781" s="5"/>
      <c r="AP781" s="5"/>
      <c r="AQ781" s="5"/>
      <c r="AR781" s="5"/>
      <c r="AS781" s="5"/>
      <c r="AT781" s="5"/>
      <c r="AU781" s="5"/>
      <c r="AV781" s="5"/>
      <c r="AW781" s="5"/>
      <c r="AX781" s="5"/>
      <c r="AY781" s="5"/>
      <c r="AZ781" s="5"/>
      <c r="BA781" s="5"/>
      <c r="BB781" s="5"/>
      <c r="BC781" s="5"/>
      <c r="BD781" s="5"/>
      <c r="BE781" s="5"/>
      <c r="BF781" s="5"/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5"/>
      <c r="BR781" s="5"/>
      <c r="BS781" s="5"/>
      <c r="BT781" s="5"/>
      <c r="BU781" s="5"/>
      <c r="BV781" s="5"/>
      <c r="BW781" s="5"/>
      <c r="BX781" s="5"/>
      <c r="BY781" s="5"/>
      <c r="BZ781" s="5"/>
      <c r="CA781" s="5"/>
      <c r="CB781" s="5"/>
      <c r="CC781" s="5"/>
      <c r="CD781" s="5"/>
      <c r="CE781" s="5"/>
      <c r="CF781" s="5"/>
      <c r="CG781" s="5"/>
      <c r="CH781" s="5"/>
      <c r="CI781" s="5"/>
      <c r="CJ781" s="5"/>
      <c r="CK781" s="5"/>
      <c r="CL781" s="5"/>
      <c r="CM781" s="5"/>
      <c r="CN781" s="5"/>
      <c r="CO781" s="5"/>
      <c r="CP781" s="5"/>
      <c r="CQ781" s="5"/>
      <c r="CR781" s="5"/>
      <c r="CS781" s="5"/>
      <c r="CT781" s="5"/>
      <c r="CU781" s="5"/>
      <c r="CV781" s="5"/>
      <c r="CW781" s="5"/>
      <c r="CX781" s="5"/>
      <c r="CY781" s="5"/>
      <c r="CZ781" s="5"/>
      <c r="DA781" s="5"/>
      <c r="DB781" s="5"/>
      <c r="DC781" s="5"/>
      <c r="DD781" s="5"/>
      <c r="DE781" s="5"/>
      <c r="DF781" s="5"/>
      <c r="DG781" s="5"/>
      <c r="DH781" s="5"/>
      <c r="DI781" s="5"/>
      <c r="DJ781" s="5"/>
      <c r="DK781" s="5"/>
      <c r="DL781" s="5"/>
      <c r="DM781" s="5"/>
      <c r="DN781" s="5"/>
      <c r="DO781" s="5"/>
      <c r="DP781" s="5"/>
      <c r="DQ781" s="5"/>
      <c r="DR781" s="5"/>
      <c r="DS781" s="5"/>
      <c r="DT781" s="5"/>
      <c r="DU781" s="5"/>
      <c r="DV781" s="5"/>
      <c r="DW781" s="5"/>
      <c r="DX781" s="5"/>
      <c r="DY781" s="5"/>
      <c r="DZ781" s="5"/>
      <c r="EA781" s="5"/>
      <c r="EB781" s="5"/>
      <c r="EC781" s="5"/>
      <c r="ED781" s="5"/>
      <c r="EE781" s="5"/>
      <c r="EF781" s="5"/>
      <c r="EG781" s="5"/>
      <c r="EH781" s="5"/>
      <c r="EI781" s="5"/>
      <c r="EJ781" s="5"/>
      <c r="EK781" s="5"/>
      <c r="EL781" s="5"/>
      <c r="EM781" s="5"/>
      <c r="EN781" s="5"/>
      <c r="EO781" s="5"/>
      <c r="EP781" s="5"/>
      <c r="EQ781" s="5"/>
      <c r="ER781" s="5"/>
      <c r="ES781" s="5"/>
      <c r="ET781" s="5"/>
      <c r="EU781" s="5"/>
      <c r="EV781" s="5"/>
      <c r="EW781" s="5"/>
      <c r="EX781" s="5"/>
      <c r="EY781" s="5"/>
      <c r="EZ781" s="5"/>
      <c r="FA781" s="5"/>
      <c r="FB781" s="5"/>
      <c r="FC781" s="5"/>
      <c r="FD781" s="5"/>
    </row>
    <row r="782" spans="3:160"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  <c r="AO782" s="5"/>
      <c r="AP782" s="5"/>
      <c r="AQ782" s="5"/>
      <c r="AR782" s="5"/>
      <c r="AS782" s="5"/>
      <c r="AT782" s="5"/>
      <c r="AU782" s="5"/>
      <c r="AV782" s="5"/>
      <c r="AW782" s="5"/>
      <c r="AX782" s="5"/>
      <c r="AY782" s="5"/>
      <c r="AZ782" s="5"/>
      <c r="BA782" s="5"/>
      <c r="BB782" s="5"/>
      <c r="BC782" s="5"/>
      <c r="BD782" s="5"/>
      <c r="BE782" s="5"/>
      <c r="BF782" s="5"/>
      <c r="BG782" s="5"/>
      <c r="BH782" s="5"/>
      <c r="BI782" s="5"/>
      <c r="BJ782" s="5"/>
      <c r="BK782" s="5"/>
      <c r="BL782" s="5"/>
      <c r="BM782" s="5"/>
      <c r="BN782" s="5"/>
      <c r="BO782" s="5"/>
      <c r="BP782" s="5"/>
      <c r="BQ782" s="5"/>
      <c r="BR782" s="5"/>
      <c r="BS782" s="5"/>
      <c r="BT782" s="5"/>
      <c r="BU782" s="5"/>
      <c r="BV782" s="5"/>
      <c r="BW782" s="5"/>
      <c r="BX782" s="5"/>
      <c r="BY782" s="5"/>
      <c r="BZ782" s="5"/>
      <c r="CA782" s="5"/>
      <c r="CB782" s="5"/>
      <c r="CC782" s="5"/>
      <c r="CD782" s="5"/>
      <c r="CE782" s="5"/>
      <c r="CF782" s="5"/>
      <c r="CG782" s="5"/>
      <c r="CH782" s="5"/>
      <c r="CI782" s="5"/>
      <c r="CJ782" s="5"/>
      <c r="CK782" s="5"/>
      <c r="CL782" s="5"/>
      <c r="CM782" s="5"/>
      <c r="CN782" s="5"/>
      <c r="CO782" s="5"/>
      <c r="CP782" s="5"/>
      <c r="CQ782" s="5"/>
      <c r="CR782" s="5"/>
      <c r="CS782" s="5"/>
      <c r="CT782" s="5"/>
      <c r="CU782" s="5"/>
      <c r="CV782" s="5"/>
      <c r="CW782" s="5"/>
      <c r="CX782" s="5"/>
      <c r="CY782" s="5"/>
      <c r="CZ782" s="5"/>
      <c r="DA782" s="5"/>
      <c r="DB782" s="5"/>
      <c r="DC782" s="5"/>
      <c r="DD782" s="5"/>
      <c r="DE782" s="5"/>
      <c r="DF782" s="5"/>
      <c r="DG782" s="5"/>
      <c r="DH782" s="5"/>
      <c r="DI782" s="5"/>
      <c r="DJ782" s="5"/>
      <c r="DK782" s="5"/>
      <c r="DL782" s="5"/>
      <c r="DM782" s="5"/>
      <c r="DN782" s="5"/>
      <c r="DO782" s="5"/>
      <c r="DP782" s="5"/>
      <c r="DQ782" s="5"/>
      <c r="DR782" s="5"/>
      <c r="DS782" s="5"/>
      <c r="DT782" s="5"/>
      <c r="DU782" s="5"/>
      <c r="DV782" s="5"/>
      <c r="DW782" s="5"/>
      <c r="DX782" s="5"/>
      <c r="DY782" s="5"/>
      <c r="DZ782" s="5"/>
      <c r="EA782" s="5"/>
      <c r="EB782" s="5"/>
      <c r="EC782" s="5"/>
      <c r="ED782" s="5"/>
      <c r="EE782" s="5"/>
      <c r="EF782" s="5"/>
      <c r="EG782" s="5"/>
      <c r="EH782" s="5"/>
      <c r="EI782" s="5"/>
      <c r="EJ782" s="5"/>
      <c r="EK782" s="5"/>
      <c r="EL782" s="5"/>
      <c r="EM782" s="5"/>
      <c r="EN782" s="5"/>
      <c r="EO782" s="5"/>
      <c r="EP782" s="5"/>
      <c r="EQ782" s="5"/>
      <c r="ER782" s="5"/>
      <c r="ES782" s="5"/>
      <c r="ET782" s="5"/>
      <c r="EU782" s="5"/>
      <c r="EV782" s="5"/>
      <c r="EW782" s="5"/>
      <c r="EX782" s="5"/>
      <c r="EY782" s="5"/>
      <c r="EZ782" s="5"/>
      <c r="FA782" s="5"/>
      <c r="FB782" s="5"/>
      <c r="FC782" s="5"/>
      <c r="FD782" s="5"/>
    </row>
    <row r="783" spans="3:160"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  <c r="AO783" s="5"/>
      <c r="AP783" s="5"/>
      <c r="AQ783" s="5"/>
      <c r="AR783" s="5"/>
      <c r="AS783" s="5"/>
      <c r="AT783" s="5"/>
      <c r="AU783" s="5"/>
      <c r="AV783" s="5"/>
      <c r="AW783" s="5"/>
      <c r="AX783" s="5"/>
      <c r="AY783" s="5"/>
      <c r="AZ783" s="5"/>
      <c r="BA783" s="5"/>
      <c r="BB783" s="5"/>
      <c r="BC783" s="5"/>
      <c r="BD783" s="5"/>
      <c r="BE783" s="5"/>
      <c r="BF783" s="5"/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5"/>
      <c r="BR783" s="5"/>
      <c r="BS783" s="5"/>
      <c r="BT783" s="5"/>
      <c r="BU783" s="5"/>
      <c r="BV783" s="5"/>
      <c r="BW783" s="5"/>
      <c r="BX783" s="5"/>
      <c r="BY783" s="5"/>
      <c r="BZ783" s="5"/>
      <c r="CA783" s="5"/>
      <c r="CB783" s="5"/>
      <c r="CC783" s="5"/>
      <c r="CD783" s="5"/>
      <c r="CE783" s="5"/>
      <c r="CF783" s="5"/>
      <c r="CG783" s="5"/>
      <c r="CH783" s="5"/>
      <c r="CI783" s="5"/>
      <c r="CJ783" s="5"/>
      <c r="CK783" s="5"/>
      <c r="CL783" s="5"/>
      <c r="CM783" s="5"/>
      <c r="CN783" s="5"/>
      <c r="CO783" s="5"/>
      <c r="CP783" s="5"/>
      <c r="CQ783" s="5"/>
      <c r="CR783" s="5"/>
      <c r="CS783" s="5"/>
      <c r="CT783" s="5"/>
      <c r="CU783" s="5"/>
      <c r="CV783" s="5"/>
      <c r="CW783" s="5"/>
      <c r="CX783" s="5"/>
      <c r="CY783" s="5"/>
      <c r="CZ783" s="5"/>
      <c r="DA783" s="5"/>
      <c r="DB783" s="5"/>
      <c r="DC783" s="5"/>
      <c r="DD783" s="5"/>
      <c r="DE783" s="5"/>
      <c r="DF783" s="5"/>
      <c r="DG783" s="5"/>
      <c r="DH783" s="5"/>
      <c r="DI783" s="5"/>
      <c r="DJ783" s="5"/>
      <c r="DK783" s="5"/>
      <c r="DL783" s="5"/>
      <c r="DM783" s="5"/>
      <c r="DN783" s="5"/>
      <c r="DO783" s="5"/>
      <c r="DP783" s="5"/>
      <c r="DQ783" s="5"/>
      <c r="DR783" s="5"/>
      <c r="DS783" s="5"/>
      <c r="DT783" s="5"/>
      <c r="DU783" s="5"/>
      <c r="DV783" s="5"/>
      <c r="DW783" s="5"/>
      <c r="DX783" s="5"/>
      <c r="DY783" s="5"/>
      <c r="DZ783" s="5"/>
      <c r="EA783" s="5"/>
      <c r="EB783" s="5"/>
      <c r="EC783" s="5"/>
      <c r="ED783" s="5"/>
      <c r="EE783" s="5"/>
      <c r="EF783" s="5"/>
      <c r="EG783" s="5"/>
      <c r="EH783" s="5"/>
      <c r="EI783" s="5"/>
      <c r="EJ783" s="5"/>
      <c r="EK783" s="5"/>
      <c r="EL783" s="5"/>
      <c r="EM783" s="5"/>
      <c r="EN783" s="5"/>
      <c r="EO783" s="5"/>
      <c r="EP783" s="5"/>
      <c r="EQ783" s="5"/>
      <c r="ER783" s="5"/>
      <c r="ES783" s="5"/>
      <c r="ET783" s="5"/>
      <c r="EU783" s="5"/>
      <c r="EV783" s="5"/>
      <c r="EW783" s="5"/>
      <c r="EX783" s="5"/>
      <c r="EY783" s="5"/>
      <c r="EZ783" s="5"/>
      <c r="FA783" s="5"/>
      <c r="FB783" s="5"/>
      <c r="FC783" s="5"/>
      <c r="FD783" s="5"/>
    </row>
    <row r="784" spans="3:160"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  <c r="AO784" s="5"/>
      <c r="AP784" s="5"/>
      <c r="AQ784" s="5"/>
      <c r="AR784" s="5"/>
      <c r="AS784" s="5"/>
      <c r="AT784" s="5"/>
      <c r="AU784" s="5"/>
      <c r="AV784" s="5"/>
      <c r="AW784" s="5"/>
      <c r="AX784" s="5"/>
      <c r="AY784" s="5"/>
      <c r="AZ784" s="5"/>
      <c r="BA784" s="5"/>
      <c r="BB784" s="5"/>
      <c r="BC784" s="5"/>
      <c r="BD784" s="5"/>
      <c r="BE784" s="5"/>
      <c r="BF784" s="5"/>
      <c r="BG784" s="5"/>
      <c r="BH784" s="5"/>
      <c r="BI784" s="5"/>
      <c r="BJ784" s="5"/>
      <c r="BK784" s="5"/>
      <c r="BL784" s="5"/>
      <c r="BM784" s="5"/>
      <c r="BN784" s="5"/>
      <c r="BO784" s="5"/>
      <c r="BP784" s="5"/>
      <c r="BQ784" s="5"/>
      <c r="BR784" s="5"/>
      <c r="BS784" s="5"/>
      <c r="BT784" s="5"/>
      <c r="BU784" s="5"/>
      <c r="BV784" s="5"/>
      <c r="BW784" s="5"/>
      <c r="BX784" s="5"/>
      <c r="BY784" s="5"/>
      <c r="BZ784" s="5"/>
      <c r="CA784" s="5"/>
      <c r="CB784" s="5"/>
      <c r="CC784" s="5"/>
      <c r="CD784" s="5"/>
      <c r="CE784" s="5"/>
      <c r="CF784" s="5"/>
      <c r="CG784" s="5"/>
      <c r="CH784" s="5"/>
      <c r="CI784" s="5"/>
      <c r="CJ784" s="5"/>
      <c r="CK784" s="5"/>
      <c r="CL784" s="5"/>
      <c r="CM784" s="5"/>
      <c r="CN784" s="5"/>
      <c r="CO784" s="5"/>
      <c r="CP784" s="5"/>
      <c r="CQ784" s="5"/>
      <c r="CR784" s="5"/>
      <c r="CS784" s="5"/>
      <c r="CT784" s="5"/>
      <c r="CU784" s="5"/>
      <c r="CV784" s="5"/>
      <c r="CW784" s="5"/>
      <c r="CX784" s="5"/>
      <c r="CY784" s="5"/>
      <c r="CZ784" s="5"/>
      <c r="DA784" s="5"/>
      <c r="DB784" s="5"/>
      <c r="DC784" s="5"/>
      <c r="DD784" s="5"/>
      <c r="DE784" s="5"/>
      <c r="DF784" s="5"/>
      <c r="DG784" s="5"/>
      <c r="DH784" s="5"/>
      <c r="DI784" s="5"/>
      <c r="DJ784" s="5"/>
      <c r="DK784" s="5"/>
      <c r="DL784" s="5"/>
      <c r="DM784" s="5"/>
      <c r="DN784" s="5"/>
      <c r="DO784" s="5"/>
      <c r="DP784" s="5"/>
      <c r="DQ784" s="5"/>
      <c r="DR784" s="5"/>
      <c r="DS784" s="5"/>
      <c r="DT784" s="5"/>
      <c r="DU784" s="5"/>
      <c r="DV784" s="5"/>
      <c r="DW784" s="5"/>
      <c r="DX784" s="5"/>
      <c r="DY784" s="5"/>
      <c r="DZ784" s="5"/>
      <c r="EA784" s="5"/>
      <c r="EB784" s="5"/>
      <c r="EC784" s="5"/>
      <c r="ED784" s="5"/>
      <c r="EE784" s="5"/>
      <c r="EF784" s="5"/>
      <c r="EG784" s="5"/>
      <c r="EH784" s="5"/>
      <c r="EI784" s="5"/>
      <c r="EJ784" s="5"/>
      <c r="EK784" s="5"/>
      <c r="EL784" s="5"/>
      <c r="EM784" s="5"/>
      <c r="EN784" s="5"/>
      <c r="EO784" s="5"/>
      <c r="EP784" s="5"/>
      <c r="EQ784" s="5"/>
      <c r="ER784" s="5"/>
      <c r="ES784" s="5"/>
      <c r="ET784" s="5"/>
      <c r="EU784" s="5"/>
      <c r="EV784" s="5"/>
      <c r="EW784" s="5"/>
      <c r="EX784" s="5"/>
      <c r="EY784" s="5"/>
      <c r="EZ784" s="5"/>
      <c r="FA784" s="5"/>
      <c r="FB784" s="5"/>
      <c r="FC784" s="5"/>
      <c r="FD784" s="5"/>
    </row>
    <row r="785" spans="3:160"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  <c r="AO785" s="5"/>
      <c r="AP785" s="5"/>
      <c r="AQ785" s="5"/>
      <c r="AR785" s="5"/>
      <c r="AS785" s="5"/>
      <c r="AT785" s="5"/>
      <c r="AU785" s="5"/>
      <c r="AV785" s="5"/>
      <c r="AW785" s="5"/>
      <c r="AX785" s="5"/>
      <c r="AY785" s="5"/>
      <c r="AZ785" s="5"/>
      <c r="BA785" s="5"/>
      <c r="BB785" s="5"/>
      <c r="BC785" s="5"/>
      <c r="BD785" s="5"/>
      <c r="BE785" s="5"/>
      <c r="BF785" s="5"/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5"/>
      <c r="BR785" s="5"/>
      <c r="BS785" s="5"/>
      <c r="BT785" s="5"/>
      <c r="BU785" s="5"/>
      <c r="BV785" s="5"/>
      <c r="BW785" s="5"/>
      <c r="BX785" s="5"/>
      <c r="BY785" s="5"/>
      <c r="BZ785" s="5"/>
      <c r="CA785" s="5"/>
      <c r="CB785" s="5"/>
      <c r="CC785" s="5"/>
      <c r="CD785" s="5"/>
      <c r="CE785" s="5"/>
      <c r="CF785" s="5"/>
      <c r="CG785" s="5"/>
      <c r="CH785" s="5"/>
      <c r="CI785" s="5"/>
      <c r="CJ785" s="5"/>
      <c r="CK785" s="5"/>
      <c r="CL785" s="5"/>
      <c r="CM785" s="5"/>
      <c r="CN785" s="5"/>
      <c r="CO785" s="5"/>
      <c r="CP785" s="5"/>
      <c r="CQ785" s="5"/>
      <c r="CR785" s="5"/>
      <c r="CS785" s="5"/>
      <c r="CT785" s="5"/>
      <c r="CU785" s="5"/>
      <c r="CV785" s="5"/>
      <c r="CW785" s="5"/>
      <c r="CX785" s="5"/>
      <c r="CY785" s="5"/>
      <c r="CZ785" s="5"/>
      <c r="DA785" s="5"/>
      <c r="DB785" s="5"/>
      <c r="DC785" s="5"/>
      <c r="DD785" s="5"/>
      <c r="DE785" s="5"/>
      <c r="DF785" s="5"/>
      <c r="DG785" s="5"/>
      <c r="DH785" s="5"/>
      <c r="DI785" s="5"/>
      <c r="DJ785" s="5"/>
      <c r="DK785" s="5"/>
      <c r="DL785" s="5"/>
      <c r="DM785" s="5"/>
      <c r="DN785" s="5"/>
      <c r="DO785" s="5"/>
      <c r="DP785" s="5"/>
      <c r="DQ785" s="5"/>
      <c r="DR785" s="5"/>
      <c r="DS785" s="5"/>
      <c r="DT785" s="5"/>
      <c r="DU785" s="5"/>
      <c r="DV785" s="5"/>
      <c r="DW785" s="5"/>
      <c r="DX785" s="5"/>
      <c r="DY785" s="5"/>
      <c r="DZ785" s="5"/>
      <c r="EA785" s="5"/>
      <c r="EB785" s="5"/>
      <c r="EC785" s="5"/>
      <c r="ED785" s="5"/>
      <c r="EE785" s="5"/>
      <c r="EF785" s="5"/>
      <c r="EG785" s="5"/>
      <c r="EH785" s="5"/>
      <c r="EI785" s="5"/>
      <c r="EJ785" s="5"/>
      <c r="EK785" s="5"/>
      <c r="EL785" s="5"/>
      <c r="EM785" s="5"/>
      <c r="EN785" s="5"/>
      <c r="EO785" s="5"/>
      <c r="EP785" s="5"/>
      <c r="EQ785" s="5"/>
      <c r="ER785" s="5"/>
      <c r="ES785" s="5"/>
      <c r="ET785" s="5"/>
      <c r="EU785" s="5"/>
      <c r="EV785" s="5"/>
      <c r="EW785" s="5"/>
      <c r="EX785" s="5"/>
      <c r="EY785" s="5"/>
      <c r="EZ785" s="5"/>
      <c r="FA785" s="5"/>
      <c r="FB785" s="5"/>
      <c r="FC785" s="5"/>
      <c r="FD785" s="5"/>
    </row>
    <row r="786" spans="3:160"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  <c r="AO786" s="5"/>
      <c r="AP786" s="5"/>
      <c r="AQ786" s="5"/>
      <c r="AR786" s="5"/>
      <c r="AS786" s="5"/>
      <c r="AT786" s="5"/>
      <c r="AU786" s="5"/>
      <c r="AV786" s="5"/>
      <c r="AW786" s="5"/>
      <c r="AX786" s="5"/>
      <c r="AY786" s="5"/>
      <c r="AZ786" s="5"/>
      <c r="BA786" s="5"/>
      <c r="BB786" s="5"/>
      <c r="BC786" s="5"/>
      <c r="BD786" s="5"/>
      <c r="BE786" s="5"/>
      <c r="BF786" s="5"/>
      <c r="BG786" s="5"/>
      <c r="BH786" s="5"/>
      <c r="BI786" s="5"/>
      <c r="BJ786" s="5"/>
      <c r="BK786" s="5"/>
      <c r="BL786" s="5"/>
      <c r="BM786" s="5"/>
      <c r="BN786" s="5"/>
      <c r="BO786" s="5"/>
      <c r="BP786" s="5"/>
      <c r="BQ786" s="5"/>
      <c r="BR786" s="5"/>
      <c r="BS786" s="5"/>
      <c r="BT786" s="5"/>
      <c r="BU786" s="5"/>
      <c r="BV786" s="5"/>
      <c r="BW786" s="5"/>
      <c r="BX786" s="5"/>
      <c r="BY786" s="5"/>
      <c r="BZ786" s="5"/>
      <c r="CA786" s="5"/>
      <c r="CB786" s="5"/>
      <c r="CC786" s="5"/>
      <c r="CD786" s="5"/>
      <c r="CE786" s="5"/>
      <c r="CF786" s="5"/>
      <c r="CG786" s="5"/>
      <c r="CH786" s="5"/>
      <c r="CI786" s="5"/>
      <c r="CJ786" s="5"/>
      <c r="CK786" s="5"/>
      <c r="CL786" s="5"/>
      <c r="CM786" s="5"/>
      <c r="CN786" s="5"/>
      <c r="CO786" s="5"/>
      <c r="CP786" s="5"/>
      <c r="CQ786" s="5"/>
      <c r="CR786" s="5"/>
      <c r="CS786" s="5"/>
      <c r="CT786" s="5"/>
      <c r="CU786" s="5"/>
      <c r="CV786" s="5"/>
      <c r="CW786" s="5"/>
      <c r="CX786" s="5"/>
      <c r="CY786" s="5"/>
      <c r="CZ786" s="5"/>
      <c r="DA786" s="5"/>
      <c r="DB786" s="5"/>
      <c r="DC786" s="5"/>
      <c r="DD786" s="5"/>
      <c r="DE786" s="5"/>
      <c r="DF786" s="5"/>
      <c r="DG786" s="5"/>
      <c r="DH786" s="5"/>
      <c r="DI786" s="5"/>
      <c r="DJ786" s="5"/>
      <c r="DK786" s="5"/>
      <c r="DL786" s="5"/>
      <c r="DM786" s="5"/>
      <c r="DN786" s="5"/>
      <c r="DO786" s="5"/>
      <c r="DP786" s="5"/>
      <c r="DQ786" s="5"/>
      <c r="DR786" s="5"/>
      <c r="DS786" s="5"/>
      <c r="DT786" s="5"/>
      <c r="DU786" s="5"/>
      <c r="DV786" s="5"/>
      <c r="DW786" s="5"/>
      <c r="DX786" s="5"/>
      <c r="DY786" s="5"/>
      <c r="DZ786" s="5"/>
      <c r="EA786" s="5"/>
      <c r="EB786" s="5"/>
      <c r="EC786" s="5"/>
      <c r="ED786" s="5"/>
      <c r="EE786" s="5"/>
      <c r="EF786" s="5"/>
      <c r="EG786" s="5"/>
      <c r="EH786" s="5"/>
      <c r="EI786" s="5"/>
      <c r="EJ786" s="5"/>
      <c r="EK786" s="5"/>
      <c r="EL786" s="5"/>
      <c r="EM786" s="5"/>
      <c r="EN786" s="5"/>
      <c r="EO786" s="5"/>
      <c r="EP786" s="5"/>
      <c r="EQ786" s="5"/>
      <c r="ER786" s="5"/>
      <c r="ES786" s="5"/>
      <c r="ET786" s="5"/>
      <c r="EU786" s="5"/>
      <c r="EV786" s="5"/>
      <c r="EW786" s="5"/>
      <c r="EX786" s="5"/>
      <c r="EY786" s="5"/>
      <c r="EZ786" s="5"/>
      <c r="FA786" s="5"/>
      <c r="FB786" s="5"/>
      <c r="FC786" s="5"/>
      <c r="FD786" s="5"/>
    </row>
    <row r="787" spans="3:160"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  <c r="AO787" s="5"/>
      <c r="AP787" s="5"/>
      <c r="AQ787" s="5"/>
      <c r="AR787" s="5"/>
      <c r="AS787" s="5"/>
      <c r="AT787" s="5"/>
      <c r="AU787" s="5"/>
      <c r="AV787" s="5"/>
      <c r="AW787" s="5"/>
      <c r="AX787" s="5"/>
      <c r="AY787" s="5"/>
      <c r="AZ787" s="5"/>
      <c r="BA787" s="5"/>
      <c r="BB787" s="5"/>
      <c r="BC787" s="5"/>
      <c r="BD787" s="5"/>
      <c r="BE787" s="5"/>
      <c r="BF787" s="5"/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5"/>
      <c r="BR787" s="5"/>
      <c r="BS787" s="5"/>
      <c r="BT787" s="5"/>
      <c r="BU787" s="5"/>
      <c r="BV787" s="5"/>
      <c r="BW787" s="5"/>
      <c r="BX787" s="5"/>
      <c r="BY787" s="5"/>
      <c r="BZ787" s="5"/>
      <c r="CA787" s="5"/>
      <c r="CB787" s="5"/>
      <c r="CC787" s="5"/>
      <c r="CD787" s="5"/>
      <c r="CE787" s="5"/>
      <c r="CF787" s="5"/>
      <c r="CG787" s="5"/>
      <c r="CH787" s="5"/>
      <c r="CI787" s="5"/>
      <c r="CJ787" s="5"/>
      <c r="CK787" s="5"/>
      <c r="CL787" s="5"/>
      <c r="CM787" s="5"/>
      <c r="CN787" s="5"/>
      <c r="CO787" s="5"/>
      <c r="CP787" s="5"/>
      <c r="CQ787" s="5"/>
      <c r="CR787" s="5"/>
      <c r="CS787" s="5"/>
      <c r="CT787" s="5"/>
      <c r="CU787" s="5"/>
      <c r="CV787" s="5"/>
      <c r="CW787" s="5"/>
      <c r="CX787" s="5"/>
      <c r="CY787" s="5"/>
      <c r="CZ787" s="5"/>
      <c r="DA787" s="5"/>
      <c r="DB787" s="5"/>
      <c r="DC787" s="5"/>
      <c r="DD787" s="5"/>
      <c r="DE787" s="5"/>
      <c r="DF787" s="5"/>
      <c r="DG787" s="5"/>
      <c r="DH787" s="5"/>
      <c r="DI787" s="5"/>
      <c r="DJ787" s="5"/>
      <c r="DK787" s="5"/>
      <c r="DL787" s="5"/>
      <c r="DM787" s="5"/>
      <c r="DN787" s="5"/>
      <c r="DO787" s="5"/>
      <c r="DP787" s="5"/>
      <c r="DQ787" s="5"/>
      <c r="DR787" s="5"/>
      <c r="DS787" s="5"/>
      <c r="DT787" s="5"/>
      <c r="DU787" s="5"/>
      <c r="DV787" s="5"/>
      <c r="DW787" s="5"/>
      <c r="DX787" s="5"/>
      <c r="DY787" s="5"/>
      <c r="DZ787" s="5"/>
      <c r="EA787" s="5"/>
      <c r="EB787" s="5"/>
      <c r="EC787" s="5"/>
      <c r="ED787" s="5"/>
      <c r="EE787" s="5"/>
      <c r="EF787" s="5"/>
      <c r="EG787" s="5"/>
      <c r="EH787" s="5"/>
      <c r="EI787" s="5"/>
      <c r="EJ787" s="5"/>
      <c r="EK787" s="5"/>
      <c r="EL787" s="5"/>
      <c r="EM787" s="5"/>
      <c r="EN787" s="5"/>
      <c r="EO787" s="5"/>
      <c r="EP787" s="5"/>
      <c r="EQ787" s="5"/>
      <c r="ER787" s="5"/>
      <c r="ES787" s="5"/>
      <c r="ET787" s="5"/>
      <c r="EU787" s="5"/>
      <c r="EV787" s="5"/>
      <c r="EW787" s="5"/>
      <c r="EX787" s="5"/>
      <c r="EY787" s="5"/>
      <c r="EZ787" s="5"/>
      <c r="FA787" s="5"/>
      <c r="FB787" s="5"/>
      <c r="FC787" s="5"/>
      <c r="FD787" s="5"/>
    </row>
    <row r="788" spans="3:160"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  <c r="AO788" s="5"/>
      <c r="AP788" s="5"/>
      <c r="AQ788" s="5"/>
      <c r="AR788" s="5"/>
      <c r="AS788" s="5"/>
      <c r="AT788" s="5"/>
      <c r="AU788" s="5"/>
      <c r="AV788" s="5"/>
      <c r="AW788" s="5"/>
      <c r="AX788" s="5"/>
      <c r="AY788" s="5"/>
      <c r="AZ788" s="5"/>
      <c r="BA788" s="5"/>
      <c r="BB788" s="5"/>
      <c r="BC788" s="5"/>
      <c r="BD788" s="5"/>
      <c r="BE788" s="5"/>
      <c r="BF788" s="5"/>
      <c r="BG788" s="5"/>
      <c r="BH788" s="5"/>
      <c r="BI788" s="5"/>
      <c r="BJ788" s="5"/>
      <c r="BK788" s="5"/>
      <c r="BL788" s="5"/>
      <c r="BM788" s="5"/>
      <c r="BN788" s="5"/>
      <c r="BO788" s="5"/>
      <c r="BP788" s="5"/>
      <c r="BQ788" s="5"/>
      <c r="BR788" s="5"/>
      <c r="BS788" s="5"/>
      <c r="BT788" s="5"/>
      <c r="BU788" s="5"/>
      <c r="BV788" s="5"/>
      <c r="BW788" s="5"/>
      <c r="BX788" s="5"/>
      <c r="BY788" s="5"/>
      <c r="BZ788" s="5"/>
      <c r="CA788" s="5"/>
      <c r="CB788" s="5"/>
      <c r="CC788" s="5"/>
      <c r="CD788" s="5"/>
      <c r="CE788" s="5"/>
      <c r="CF788" s="5"/>
      <c r="CG788" s="5"/>
      <c r="CH788" s="5"/>
      <c r="CI788" s="5"/>
      <c r="CJ788" s="5"/>
      <c r="CK788" s="5"/>
      <c r="CL788" s="5"/>
      <c r="CM788" s="5"/>
      <c r="CN788" s="5"/>
      <c r="CO788" s="5"/>
      <c r="CP788" s="5"/>
      <c r="CQ788" s="5"/>
      <c r="CR788" s="5"/>
      <c r="CS788" s="5"/>
      <c r="CT788" s="5"/>
      <c r="CU788" s="5"/>
      <c r="CV788" s="5"/>
      <c r="CW788" s="5"/>
      <c r="CX788" s="5"/>
      <c r="CY788" s="5"/>
      <c r="CZ788" s="5"/>
      <c r="DA788" s="5"/>
      <c r="DB788" s="5"/>
      <c r="DC788" s="5"/>
      <c r="DD788" s="5"/>
      <c r="DE788" s="5"/>
      <c r="DF788" s="5"/>
      <c r="DG788" s="5"/>
      <c r="DH788" s="5"/>
      <c r="DI788" s="5"/>
      <c r="DJ788" s="5"/>
      <c r="DK788" s="5"/>
      <c r="DL788" s="5"/>
      <c r="DM788" s="5"/>
      <c r="DN788" s="5"/>
      <c r="DO788" s="5"/>
      <c r="DP788" s="5"/>
      <c r="DQ788" s="5"/>
      <c r="DR788" s="5"/>
      <c r="DS788" s="5"/>
      <c r="DT788" s="5"/>
      <c r="DU788" s="5"/>
      <c r="DV788" s="5"/>
      <c r="DW788" s="5"/>
      <c r="DX788" s="5"/>
      <c r="DY788" s="5"/>
      <c r="DZ788" s="5"/>
      <c r="EA788" s="5"/>
      <c r="EB788" s="5"/>
      <c r="EC788" s="5"/>
      <c r="ED788" s="5"/>
      <c r="EE788" s="5"/>
      <c r="EF788" s="5"/>
      <c r="EG788" s="5"/>
      <c r="EH788" s="5"/>
      <c r="EI788" s="5"/>
      <c r="EJ788" s="5"/>
      <c r="EK788" s="5"/>
      <c r="EL788" s="5"/>
      <c r="EM788" s="5"/>
      <c r="EN788" s="5"/>
      <c r="EO788" s="5"/>
      <c r="EP788" s="5"/>
      <c r="EQ788" s="5"/>
      <c r="ER788" s="5"/>
      <c r="ES788" s="5"/>
      <c r="ET788" s="5"/>
      <c r="EU788" s="5"/>
      <c r="EV788" s="5"/>
      <c r="EW788" s="5"/>
      <c r="EX788" s="5"/>
      <c r="EY788" s="5"/>
      <c r="EZ788" s="5"/>
      <c r="FA788" s="5"/>
      <c r="FB788" s="5"/>
      <c r="FC788" s="5"/>
      <c r="FD788" s="5"/>
    </row>
    <row r="789" spans="3:160"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  <c r="AO789" s="5"/>
      <c r="AP789" s="5"/>
      <c r="AQ789" s="5"/>
      <c r="AR789" s="5"/>
      <c r="AS789" s="5"/>
      <c r="AT789" s="5"/>
      <c r="AU789" s="5"/>
      <c r="AV789" s="5"/>
      <c r="AW789" s="5"/>
      <c r="AX789" s="5"/>
      <c r="AY789" s="5"/>
      <c r="AZ789" s="5"/>
      <c r="BA789" s="5"/>
      <c r="BB789" s="5"/>
      <c r="BC789" s="5"/>
      <c r="BD789" s="5"/>
      <c r="BE789" s="5"/>
      <c r="BF789" s="5"/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5"/>
      <c r="BR789" s="5"/>
      <c r="BS789" s="5"/>
      <c r="BT789" s="5"/>
      <c r="BU789" s="5"/>
      <c r="BV789" s="5"/>
      <c r="BW789" s="5"/>
      <c r="BX789" s="5"/>
      <c r="BY789" s="5"/>
      <c r="BZ789" s="5"/>
      <c r="CA789" s="5"/>
      <c r="CB789" s="5"/>
      <c r="CC789" s="5"/>
      <c r="CD789" s="5"/>
      <c r="CE789" s="5"/>
      <c r="CF789" s="5"/>
      <c r="CG789" s="5"/>
      <c r="CH789" s="5"/>
      <c r="CI789" s="5"/>
      <c r="CJ789" s="5"/>
      <c r="CK789" s="5"/>
      <c r="CL789" s="5"/>
      <c r="CM789" s="5"/>
      <c r="CN789" s="5"/>
      <c r="CO789" s="5"/>
      <c r="CP789" s="5"/>
      <c r="CQ789" s="5"/>
      <c r="CR789" s="5"/>
      <c r="CS789" s="5"/>
      <c r="CT789" s="5"/>
      <c r="CU789" s="5"/>
      <c r="CV789" s="5"/>
      <c r="CW789" s="5"/>
      <c r="CX789" s="5"/>
      <c r="CY789" s="5"/>
      <c r="CZ789" s="5"/>
      <c r="DA789" s="5"/>
      <c r="DB789" s="5"/>
      <c r="DC789" s="5"/>
      <c r="DD789" s="5"/>
      <c r="DE789" s="5"/>
      <c r="DF789" s="5"/>
      <c r="DG789" s="5"/>
      <c r="DH789" s="5"/>
      <c r="DI789" s="5"/>
      <c r="DJ789" s="5"/>
      <c r="DK789" s="5"/>
      <c r="DL789" s="5"/>
      <c r="DM789" s="5"/>
      <c r="DN789" s="5"/>
      <c r="DO789" s="5"/>
      <c r="DP789" s="5"/>
      <c r="DQ789" s="5"/>
      <c r="DR789" s="5"/>
      <c r="DS789" s="5"/>
      <c r="DT789" s="5"/>
      <c r="DU789" s="5"/>
      <c r="DV789" s="5"/>
      <c r="DW789" s="5"/>
      <c r="DX789" s="5"/>
      <c r="DY789" s="5"/>
      <c r="DZ789" s="5"/>
      <c r="EA789" s="5"/>
      <c r="EB789" s="5"/>
      <c r="EC789" s="5"/>
      <c r="ED789" s="5"/>
      <c r="EE789" s="5"/>
      <c r="EF789" s="5"/>
      <c r="EG789" s="5"/>
      <c r="EH789" s="5"/>
      <c r="EI789" s="5"/>
      <c r="EJ789" s="5"/>
      <c r="EK789" s="5"/>
      <c r="EL789" s="5"/>
      <c r="EM789" s="5"/>
      <c r="EN789" s="5"/>
      <c r="EO789" s="5"/>
      <c r="EP789" s="5"/>
      <c r="EQ789" s="5"/>
      <c r="ER789" s="5"/>
      <c r="ES789" s="5"/>
      <c r="ET789" s="5"/>
      <c r="EU789" s="5"/>
      <c r="EV789" s="5"/>
      <c r="EW789" s="5"/>
      <c r="EX789" s="5"/>
      <c r="EY789" s="5"/>
      <c r="EZ789" s="5"/>
      <c r="FA789" s="5"/>
      <c r="FB789" s="5"/>
      <c r="FC789" s="5"/>
      <c r="FD789" s="5"/>
    </row>
    <row r="790" spans="3:160"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  <c r="CK790" s="5"/>
      <c r="CL790" s="5"/>
      <c r="CM790" s="5"/>
      <c r="CN790" s="5"/>
      <c r="CO790" s="5"/>
      <c r="CP790" s="5"/>
      <c r="CQ790" s="5"/>
      <c r="CR790" s="5"/>
      <c r="CS790" s="5"/>
      <c r="CT790" s="5"/>
      <c r="CU790" s="5"/>
      <c r="CV790" s="5"/>
      <c r="CW790" s="5"/>
      <c r="CX790" s="5"/>
      <c r="CY790" s="5"/>
      <c r="CZ790" s="5"/>
      <c r="DA790" s="5"/>
      <c r="DB790" s="5"/>
      <c r="DC790" s="5"/>
      <c r="DD790" s="5"/>
      <c r="DE790" s="5"/>
      <c r="DF790" s="5"/>
      <c r="DG790" s="5"/>
      <c r="DH790" s="5"/>
      <c r="DI790" s="5"/>
      <c r="DJ790" s="5"/>
      <c r="DK790" s="5"/>
      <c r="DL790" s="5"/>
      <c r="DM790" s="5"/>
      <c r="DN790" s="5"/>
      <c r="DO790" s="5"/>
      <c r="DP790" s="5"/>
      <c r="DQ790" s="5"/>
      <c r="DR790" s="5"/>
      <c r="DS790" s="5"/>
      <c r="DT790" s="5"/>
      <c r="DU790" s="5"/>
      <c r="DV790" s="5"/>
      <c r="DW790" s="5"/>
      <c r="DX790" s="5"/>
      <c r="DY790" s="5"/>
      <c r="DZ790" s="5"/>
      <c r="EA790" s="5"/>
      <c r="EB790" s="5"/>
      <c r="EC790" s="5"/>
      <c r="ED790" s="5"/>
      <c r="EE790" s="5"/>
      <c r="EF790" s="5"/>
      <c r="EG790" s="5"/>
      <c r="EH790" s="5"/>
      <c r="EI790" s="5"/>
      <c r="EJ790" s="5"/>
      <c r="EK790" s="5"/>
      <c r="EL790" s="5"/>
      <c r="EM790" s="5"/>
      <c r="EN790" s="5"/>
      <c r="EO790" s="5"/>
      <c r="EP790" s="5"/>
      <c r="EQ790" s="5"/>
      <c r="ER790" s="5"/>
      <c r="ES790" s="5"/>
      <c r="ET790" s="5"/>
      <c r="EU790" s="5"/>
      <c r="EV790" s="5"/>
      <c r="EW790" s="5"/>
      <c r="EX790" s="5"/>
      <c r="EY790" s="5"/>
      <c r="EZ790" s="5"/>
      <c r="FA790" s="5"/>
      <c r="FB790" s="5"/>
      <c r="FC790" s="5"/>
      <c r="FD790" s="5"/>
    </row>
    <row r="791" spans="3:160"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  <c r="CK791" s="5"/>
      <c r="CL791" s="5"/>
      <c r="CM791" s="5"/>
      <c r="CN791" s="5"/>
      <c r="CO791" s="5"/>
      <c r="CP791" s="5"/>
      <c r="CQ791" s="5"/>
      <c r="CR791" s="5"/>
      <c r="CS791" s="5"/>
      <c r="CT791" s="5"/>
      <c r="CU791" s="5"/>
      <c r="CV791" s="5"/>
      <c r="CW791" s="5"/>
      <c r="CX791" s="5"/>
      <c r="CY791" s="5"/>
      <c r="CZ791" s="5"/>
      <c r="DA791" s="5"/>
      <c r="DB791" s="5"/>
      <c r="DC791" s="5"/>
      <c r="DD791" s="5"/>
      <c r="DE791" s="5"/>
      <c r="DF791" s="5"/>
      <c r="DG791" s="5"/>
      <c r="DH791" s="5"/>
      <c r="DI791" s="5"/>
      <c r="DJ791" s="5"/>
      <c r="DK791" s="5"/>
      <c r="DL791" s="5"/>
      <c r="DM791" s="5"/>
      <c r="DN791" s="5"/>
      <c r="DO791" s="5"/>
      <c r="DP791" s="5"/>
      <c r="DQ791" s="5"/>
      <c r="DR791" s="5"/>
      <c r="DS791" s="5"/>
      <c r="DT791" s="5"/>
      <c r="DU791" s="5"/>
      <c r="DV791" s="5"/>
      <c r="DW791" s="5"/>
      <c r="DX791" s="5"/>
      <c r="DY791" s="5"/>
      <c r="DZ791" s="5"/>
      <c r="EA791" s="5"/>
      <c r="EB791" s="5"/>
      <c r="EC791" s="5"/>
      <c r="ED791" s="5"/>
      <c r="EE791" s="5"/>
      <c r="EF791" s="5"/>
      <c r="EG791" s="5"/>
      <c r="EH791" s="5"/>
      <c r="EI791" s="5"/>
      <c r="EJ791" s="5"/>
      <c r="EK791" s="5"/>
      <c r="EL791" s="5"/>
      <c r="EM791" s="5"/>
      <c r="EN791" s="5"/>
      <c r="EO791" s="5"/>
      <c r="EP791" s="5"/>
      <c r="EQ791" s="5"/>
      <c r="ER791" s="5"/>
      <c r="ES791" s="5"/>
      <c r="ET791" s="5"/>
      <c r="EU791" s="5"/>
      <c r="EV791" s="5"/>
      <c r="EW791" s="5"/>
      <c r="EX791" s="5"/>
      <c r="EY791" s="5"/>
      <c r="EZ791" s="5"/>
      <c r="FA791" s="5"/>
      <c r="FB791" s="5"/>
      <c r="FC791" s="5"/>
      <c r="FD791" s="5"/>
    </row>
    <row r="792" spans="3:160"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  <c r="CK792" s="5"/>
      <c r="CL792" s="5"/>
      <c r="CM792" s="5"/>
      <c r="CN792" s="5"/>
      <c r="CO792" s="5"/>
      <c r="CP792" s="5"/>
      <c r="CQ792" s="5"/>
      <c r="CR792" s="5"/>
      <c r="CS792" s="5"/>
      <c r="CT792" s="5"/>
      <c r="CU792" s="5"/>
      <c r="CV792" s="5"/>
      <c r="CW792" s="5"/>
      <c r="CX792" s="5"/>
      <c r="CY792" s="5"/>
      <c r="CZ792" s="5"/>
      <c r="DA792" s="5"/>
      <c r="DB792" s="5"/>
      <c r="DC792" s="5"/>
      <c r="DD792" s="5"/>
      <c r="DE792" s="5"/>
      <c r="DF792" s="5"/>
      <c r="DG792" s="5"/>
      <c r="DH792" s="5"/>
      <c r="DI792" s="5"/>
      <c r="DJ792" s="5"/>
      <c r="DK792" s="5"/>
      <c r="DL792" s="5"/>
      <c r="DM792" s="5"/>
      <c r="DN792" s="5"/>
      <c r="DO792" s="5"/>
      <c r="DP792" s="5"/>
      <c r="DQ792" s="5"/>
      <c r="DR792" s="5"/>
      <c r="DS792" s="5"/>
      <c r="DT792" s="5"/>
      <c r="DU792" s="5"/>
      <c r="DV792" s="5"/>
      <c r="DW792" s="5"/>
      <c r="DX792" s="5"/>
      <c r="DY792" s="5"/>
      <c r="DZ792" s="5"/>
      <c r="EA792" s="5"/>
      <c r="EB792" s="5"/>
      <c r="EC792" s="5"/>
      <c r="ED792" s="5"/>
      <c r="EE792" s="5"/>
      <c r="EF792" s="5"/>
      <c r="EG792" s="5"/>
      <c r="EH792" s="5"/>
      <c r="EI792" s="5"/>
      <c r="EJ792" s="5"/>
      <c r="EK792" s="5"/>
      <c r="EL792" s="5"/>
      <c r="EM792" s="5"/>
      <c r="EN792" s="5"/>
      <c r="EO792" s="5"/>
      <c r="EP792" s="5"/>
      <c r="EQ792" s="5"/>
      <c r="ER792" s="5"/>
      <c r="ES792" s="5"/>
      <c r="ET792" s="5"/>
      <c r="EU792" s="5"/>
      <c r="EV792" s="5"/>
      <c r="EW792" s="5"/>
      <c r="EX792" s="5"/>
      <c r="EY792" s="5"/>
      <c r="EZ792" s="5"/>
      <c r="FA792" s="5"/>
      <c r="FB792" s="5"/>
      <c r="FC792" s="5"/>
      <c r="FD792" s="5"/>
    </row>
    <row r="793" spans="3:160"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  <c r="AO793" s="5"/>
      <c r="AP793" s="5"/>
      <c r="AQ793" s="5"/>
      <c r="AR793" s="5"/>
      <c r="AS793" s="5"/>
      <c r="AT793" s="5"/>
      <c r="AU793" s="5"/>
      <c r="AV793" s="5"/>
      <c r="AW793" s="5"/>
      <c r="AX793" s="5"/>
      <c r="AY793" s="5"/>
      <c r="AZ793" s="5"/>
      <c r="BA793" s="5"/>
      <c r="BB793" s="5"/>
      <c r="BC793" s="5"/>
      <c r="BD793" s="5"/>
      <c r="BE793" s="5"/>
      <c r="BF793" s="5"/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5"/>
      <c r="BR793" s="5"/>
      <c r="BS793" s="5"/>
      <c r="BT793" s="5"/>
      <c r="BU793" s="5"/>
      <c r="BV793" s="5"/>
      <c r="BW793" s="5"/>
      <c r="BX793" s="5"/>
      <c r="BY793" s="5"/>
      <c r="BZ793" s="5"/>
      <c r="CA793" s="5"/>
      <c r="CB793" s="5"/>
      <c r="CC793" s="5"/>
      <c r="CD793" s="5"/>
      <c r="CE793" s="5"/>
      <c r="CF793" s="5"/>
      <c r="CG793" s="5"/>
      <c r="CH793" s="5"/>
      <c r="CI793" s="5"/>
      <c r="CJ793" s="5"/>
      <c r="CK793" s="5"/>
      <c r="CL793" s="5"/>
      <c r="CM793" s="5"/>
      <c r="CN793" s="5"/>
      <c r="CO793" s="5"/>
      <c r="CP793" s="5"/>
      <c r="CQ793" s="5"/>
      <c r="CR793" s="5"/>
      <c r="CS793" s="5"/>
      <c r="CT793" s="5"/>
      <c r="CU793" s="5"/>
      <c r="CV793" s="5"/>
      <c r="CW793" s="5"/>
      <c r="CX793" s="5"/>
      <c r="CY793" s="5"/>
      <c r="CZ793" s="5"/>
      <c r="DA793" s="5"/>
      <c r="DB793" s="5"/>
      <c r="DC793" s="5"/>
      <c r="DD793" s="5"/>
      <c r="DE793" s="5"/>
      <c r="DF793" s="5"/>
      <c r="DG793" s="5"/>
      <c r="DH793" s="5"/>
      <c r="DI793" s="5"/>
      <c r="DJ793" s="5"/>
      <c r="DK793" s="5"/>
      <c r="DL793" s="5"/>
      <c r="DM793" s="5"/>
      <c r="DN793" s="5"/>
      <c r="DO793" s="5"/>
      <c r="DP793" s="5"/>
      <c r="DQ793" s="5"/>
      <c r="DR793" s="5"/>
      <c r="DS793" s="5"/>
      <c r="DT793" s="5"/>
      <c r="DU793" s="5"/>
      <c r="DV793" s="5"/>
      <c r="DW793" s="5"/>
      <c r="DX793" s="5"/>
      <c r="DY793" s="5"/>
      <c r="DZ793" s="5"/>
      <c r="EA793" s="5"/>
      <c r="EB793" s="5"/>
      <c r="EC793" s="5"/>
      <c r="ED793" s="5"/>
      <c r="EE793" s="5"/>
      <c r="EF793" s="5"/>
      <c r="EG793" s="5"/>
      <c r="EH793" s="5"/>
      <c r="EI793" s="5"/>
      <c r="EJ793" s="5"/>
      <c r="EK793" s="5"/>
      <c r="EL793" s="5"/>
      <c r="EM793" s="5"/>
      <c r="EN793" s="5"/>
      <c r="EO793" s="5"/>
      <c r="EP793" s="5"/>
      <c r="EQ793" s="5"/>
      <c r="ER793" s="5"/>
      <c r="ES793" s="5"/>
      <c r="ET793" s="5"/>
      <c r="EU793" s="5"/>
      <c r="EV793" s="5"/>
      <c r="EW793" s="5"/>
      <c r="EX793" s="5"/>
      <c r="EY793" s="5"/>
      <c r="EZ793" s="5"/>
      <c r="FA793" s="5"/>
      <c r="FB793" s="5"/>
      <c r="FC793" s="5"/>
      <c r="FD793" s="5"/>
    </row>
    <row r="794" spans="3:160"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  <c r="CK794" s="5"/>
      <c r="CL794" s="5"/>
      <c r="CM794" s="5"/>
      <c r="CN794" s="5"/>
      <c r="CO794" s="5"/>
      <c r="CP794" s="5"/>
      <c r="CQ794" s="5"/>
      <c r="CR794" s="5"/>
      <c r="CS794" s="5"/>
      <c r="CT794" s="5"/>
      <c r="CU794" s="5"/>
      <c r="CV794" s="5"/>
      <c r="CW794" s="5"/>
      <c r="CX794" s="5"/>
      <c r="CY794" s="5"/>
      <c r="CZ794" s="5"/>
      <c r="DA794" s="5"/>
      <c r="DB794" s="5"/>
      <c r="DC794" s="5"/>
      <c r="DD794" s="5"/>
      <c r="DE794" s="5"/>
      <c r="DF794" s="5"/>
      <c r="DG794" s="5"/>
      <c r="DH794" s="5"/>
      <c r="DI794" s="5"/>
      <c r="DJ794" s="5"/>
      <c r="DK794" s="5"/>
      <c r="DL794" s="5"/>
      <c r="DM794" s="5"/>
      <c r="DN794" s="5"/>
      <c r="DO794" s="5"/>
      <c r="DP794" s="5"/>
      <c r="DQ794" s="5"/>
      <c r="DR794" s="5"/>
      <c r="DS794" s="5"/>
      <c r="DT794" s="5"/>
      <c r="DU794" s="5"/>
      <c r="DV794" s="5"/>
      <c r="DW794" s="5"/>
      <c r="DX794" s="5"/>
      <c r="DY794" s="5"/>
      <c r="DZ794" s="5"/>
      <c r="EA794" s="5"/>
      <c r="EB794" s="5"/>
      <c r="EC794" s="5"/>
      <c r="ED794" s="5"/>
      <c r="EE794" s="5"/>
      <c r="EF794" s="5"/>
      <c r="EG794" s="5"/>
      <c r="EH794" s="5"/>
      <c r="EI794" s="5"/>
      <c r="EJ794" s="5"/>
      <c r="EK794" s="5"/>
      <c r="EL794" s="5"/>
      <c r="EM794" s="5"/>
      <c r="EN794" s="5"/>
      <c r="EO794" s="5"/>
      <c r="EP794" s="5"/>
      <c r="EQ794" s="5"/>
      <c r="ER794" s="5"/>
      <c r="ES794" s="5"/>
      <c r="ET794" s="5"/>
      <c r="EU794" s="5"/>
      <c r="EV794" s="5"/>
      <c r="EW794" s="5"/>
      <c r="EX794" s="5"/>
      <c r="EY794" s="5"/>
      <c r="EZ794" s="5"/>
      <c r="FA794" s="5"/>
      <c r="FB794" s="5"/>
      <c r="FC794" s="5"/>
      <c r="FD794" s="5"/>
    </row>
    <row r="795" spans="3:160"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  <c r="AO795" s="5"/>
      <c r="AP795" s="5"/>
      <c r="AQ795" s="5"/>
      <c r="AR795" s="5"/>
      <c r="AS795" s="5"/>
      <c r="AT795" s="5"/>
      <c r="AU795" s="5"/>
      <c r="AV795" s="5"/>
      <c r="AW795" s="5"/>
      <c r="AX795" s="5"/>
      <c r="AY795" s="5"/>
      <c r="AZ795" s="5"/>
      <c r="BA795" s="5"/>
      <c r="BB795" s="5"/>
      <c r="BC795" s="5"/>
      <c r="BD795" s="5"/>
      <c r="BE795" s="5"/>
      <c r="BF795" s="5"/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5"/>
      <c r="BR795" s="5"/>
      <c r="BS795" s="5"/>
      <c r="BT795" s="5"/>
      <c r="BU795" s="5"/>
      <c r="BV795" s="5"/>
      <c r="BW795" s="5"/>
      <c r="BX795" s="5"/>
      <c r="BY795" s="5"/>
      <c r="BZ795" s="5"/>
      <c r="CA795" s="5"/>
      <c r="CB795" s="5"/>
      <c r="CC795" s="5"/>
      <c r="CD795" s="5"/>
      <c r="CE795" s="5"/>
      <c r="CF795" s="5"/>
      <c r="CG795" s="5"/>
      <c r="CH795" s="5"/>
      <c r="CI795" s="5"/>
      <c r="CJ795" s="5"/>
      <c r="CK795" s="5"/>
      <c r="CL795" s="5"/>
      <c r="CM795" s="5"/>
      <c r="CN795" s="5"/>
      <c r="CO795" s="5"/>
      <c r="CP795" s="5"/>
      <c r="CQ795" s="5"/>
      <c r="CR795" s="5"/>
      <c r="CS795" s="5"/>
      <c r="CT795" s="5"/>
      <c r="CU795" s="5"/>
      <c r="CV795" s="5"/>
      <c r="CW795" s="5"/>
      <c r="CX795" s="5"/>
      <c r="CY795" s="5"/>
      <c r="CZ795" s="5"/>
      <c r="DA795" s="5"/>
      <c r="DB795" s="5"/>
      <c r="DC795" s="5"/>
      <c r="DD795" s="5"/>
      <c r="DE795" s="5"/>
      <c r="DF795" s="5"/>
      <c r="DG795" s="5"/>
      <c r="DH795" s="5"/>
      <c r="DI795" s="5"/>
      <c r="DJ795" s="5"/>
      <c r="DK795" s="5"/>
      <c r="DL795" s="5"/>
      <c r="DM795" s="5"/>
      <c r="DN795" s="5"/>
      <c r="DO795" s="5"/>
      <c r="DP795" s="5"/>
      <c r="DQ795" s="5"/>
      <c r="DR795" s="5"/>
      <c r="DS795" s="5"/>
      <c r="DT795" s="5"/>
      <c r="DU795" s="5"/>
      <c r="DV795" s="5"/>
      <c r="DW795" s="5"/>
      <c r="DX795" s="5"/>
      <c r="DY795" s="5"/>
      <c r="DZ795" s="5"/>
      <c r="EA795" s="5"/>
      <c r="EB795" s="5"/>
      <c r="EC795" s="5"/>
      <c r="ED795" s="5"/>
      <c r="EE795" s="5"/>
      <c r="EF795" s="5"/>
      <c r="EG795" s="5"/>
      <c r="EH795" s="5"/>
      <c r="EI795" s="5"/>
      <c r="EJ795" s="5"/>
      <c r="EK795" s="5"/>
      <c r="EL795" s="5"/>
      <c r="EM795" s="5"/>
      <c r="EN795" s="5"/>
      <c r="EO795" s="5"/>
      <c r="EP795" s="5"/>
      <c r="EQ795" s="5"/>
      <c r="ER795" s="5"/>
      <c r="ES795" s="5"/>
      <c r="ET795" s="5"/>
      <c r="EU795" s="5"/>
      <c r="EV795" s="5"/>
      <c r="EW795" s="5"/>
      <c r="EX795" s="5"/>
      <c r="EY795" s="5"/>
      <c r="EZ795" s="5"/>
      <c r="FA795" s="5"/>
      <c r="FB795" s="5"/>
      <c r="FC795" s="5"/>
      <c r="FD795" s="5"/>
    </row>
    <row r="796" spans="3:160"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  <c r="AO796" s="5"/>
      <c r="AP796" s="5"/>
      <c r="AQ796" s="5"/>
      <c r="AR796" s="5"/>
      <c r="AS796" s="5"/>
      <c r="AT796" s="5"/>
      <c r="AU796" s="5"/>
      <c r="AV796" s="5"/>
      <c r="AW796" s="5"/>
      <c r="AX796" s="5"/>
      <c r="AY796" s="5"/>
      <c r="AZ796" s="5"/>
      <c r="BA796" s="5"/>
      <c r="BB796" s="5"/>
      <c r="BC796" s="5"/>
      <c r="BD796" s="5"/>
      <c r="BE796" s="5"/>
      <c r="BF796" s="5"/>
      <c r="BG796" s="5"/>
      <c r="BH796" s="5"/>
      <c r="BI796" s="5"/>
      <c r="BJ796" s="5"/>
      <c r="BK796" s="5"/>
      <c r="BL796" s="5"/>
      <c r="BM796" s="5"/>
      <c r="BN796" s="5"/>
      <c r="BO796" s="5"/>
      <c r="BP796" s="5"/>
      <c r="BQ796" s="5"/>
      <c r="BR796" s="5"/>
      <c r="BS796" s="5"/>
      <c r="BT796" s="5"/>
      <c r="BU796" s="5"/>
      <c r="BV796" s="5"/>
      <c r="BW796" s="5"/>
      <c r="BX796" s="5"/>
      <c r="BY796" s="5"/>
      <c r="BZ796" s="5"/>
      <c r="CA796" s="5"/>
      <c r="CB796" s="5"/>
      <c r="CC796" s="5"/>
      <c r="CD796" s="5"/>
      <c r="CE796" s="5"/>
      <c r="CF796" s="5"/>
      <c r="CG796" s="5"/>
      <c r="CH796" s="5"/>
      <c r="CI796" s="5"/>
      <c r="CJ796" s="5"/>
      <c r="CK796" s="5"/>
      <c r="CL796" s="5"/>
      <c r="CM796" s="5"/>
      <c r="CN796" s="5"/>
      <c r="CO796" s="5"/>
      <c r="CP796" s="5"/>
      <c r="CQ796" s="5"/>
      <c r="CR796" s="5"/>
      <c r="CS796" s="5"/>
      <c r="CT796" s="5"/>
      <c r="CU796" s="5"/>
      <c r="CV796" s="5"/>
      <c r="CW796" s="5"/>
      <c r="CX796" s="5"/>
      <c r="CY796" s="5"/>
      <c r="CZ796" s="5"/>
      <c r="DA796" s="5"/>
      <c r="DB796" s="5"/>
      <c r="DC796" s="5"/>
      <c r="DD796" s="5"/>
      <c r="DE796" s="5"/>
      <c r="DF796" s="5"/>
      <c r="DG796" s="5"/>
      <c r="DH796" s="5"/>
      <c r="DI796" s="5"/>
      <c r="DJ796" s="5"/>
      <c r="DK796" s="5"/>
      <c r="DL796" s="5"/>
      <c r="DM796" s="5"/>
      <c r="DN796" s="5"/>
      <c r="DO796" s="5"/>
      <c r="DP796" s="5"/>
      <c r="DQ796" s="5"/>
      <c r="DR796" s="5"/>
      <c r="DS796" s="5"/>
      <c r="DT796" s="5"/>
      <c r="DU796" s="5"/>
      <c r="DV796" s="5"/>
      <c r="DW796" s="5"/>
      <c r="DX796" s="5"/>
      <c r="DY796" s="5"/>
      <c r="DZ796" s="5"/>
      <c r="EA796" s="5"/>
      <c r="EB796" s="5"/>
      <c r="EC796" s="5"/>
      <c r="ED796" s="5"/>
      <c r="EE796" s="5"/>
      <c r="EF796" s="5"/>
      <c r="EG796" s="5"/>
      <c r="EH796" s="5"/>
      <c r="EI796" s="5"/>
      <c r="EJ796" s="5"/>
      <c r="EK796" s="5"/>
      <c r="EL796" s="5"/>
      <c r="EM796" s="5"/>
      <c r="EN796" s="5"/>
      <c r="EO796" s="5"/>
      <c r="EP796" s="5"/>
      <c r="EQ796" s="5"/>
      <c r="ER796" s="5"/>
      <c r="ES796" s="5"/>
      <c r="ET796" s="5"/>
      <c r="EU796" s="5"/>
      <c r="EV796" s="5"/>
      <c r="EW796" s="5"/>
      <c r="EX796" s="5"/>
      <c r="EY796" s="5"/>
      <c r="EZ796" s="5"/>
      <c r="FA796" s="5"/>
      <c r="FB796" s="5"/>
      <c r="FC796" s="5"/>
      <c r="FD796" s="5"/>
    </row>
    <row r="797" spans="3:160"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  <c r="AO797" s="5"/>
      <c r="AP797" s="5"/>
      <c r="AQ797" s="5"/>
      <c r="AR797" s="5"/>
      <c r="AS797" s="5"/>
      <c r="AT797" s="5"/>
      <c r="AU797" s="5"/>
      <c r="AV797" s="5"/>
      <c r="AW797" s="5"/>
      <c r="AX797" s="5"/>
      <c r="AY797" s="5"/>
      <c r="AZ797" s="5"/>
      <c r="BA797" s="5"/>
      <c r="BB797" s="5"/>
      <c r="BC797" s="5"/>
      <c r="BD797" s="5"/>
      <c r="BE797" s="5"/>
      <c r="BF797" s="5"/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5"/>
      <c r="BR797" s="5"/>
      <c r="BS797" s="5"/>
      <c r="BT797" s="5"/>
      <c r="BU797" s="5"/>
      <c r="BV797" s="5"/>
      <c r="BW797" s="5"/>
      <c r="BX797" s="5"/>
      <c r="BY797" s="5"/>
      <c r="BZ797" s="5"/>
      <c r="CA797" s="5"/>
      <c r="CB797" s="5"/>
      <c r="CC797" s="5"/>
      <c r="CD797" s="5"/>
      <c r="CE797" s="5"/>
      <c r="CF797" s="5"/>
      <c r="CG797" s="5"/>
      <c r="CH797" s="5"/>
      <c r="CI797" s="5"/>
      <c r="CJ797" s="5"/>
      <c r="CK797" s="5"/>
      <c r="CL797" s="5"/>
      <c r="CM797" s="5"/>
      <c r="CN797" s="5"/>
      <c r="CO797" s="5"/>
      <c r="CP797" s="5"/>
      <c r="CQ797" s="5"/>
      <c r="CR797" s="5"/>
      <c r="CS797" s="5"/>
      <c r="CT797" s="5"/>
      <c r="CU797" s="5"/>
      <c r="CV797" s="5"/>
      <c r="CW797" s="5"/>
      <c r="CX797" s="5"/>
      <c r="CY797" s="5"/>
      <c r="CZ797" s="5"/>
      <c r="DA797" s="5"/>
      <c r="DB797" s="5"/>
      <c r="DC797" s="5"/>
      <c r="DD797" s="5"/>
      <c r="DE797" s="5"/>
      <c r="DF797" s="5"/>
      <c r="DG797" s="5"/>
      <c r="DH797" s="5"/>
      <c r="DI797" s="5"/>
      <c r="DJ797" s="5"/>
      <c r="DK797" s="5"/>
      <c r="DL797" s="5"/>
      <c r="DM797" s="5"/>
      <c r="DN797" s="5"/>
      <c r="DO797" s="5"/>
      <c r="DP797" s="5"/>
      <c r="DQ797" s="5"/>
      <c r="DR797" s="5"/>
      <c r="DS797" s="5"/>
      <c r="DT797" s="5"/>
      <c r="DU797" s="5"/>
      <c r="DV797" s="5"/>
      <c r="DW797" s="5"/>
      <c r="DX797" s="5"/>
      <c r="DY797" s="5"/>
      <c r="DZ797" s="5"/>
      <c r="EA797" s="5"/>
      <c r="EB797" s="5"/>
      <c r="EC797" s="5"/>
      <c r="ED797" s="5"/>
      <c r="EE797" s="5"/>
      <c r="EF797" s="5"/>
      <c r="EG797" s="5"/>
      <c r="EH797" s="5"/>
      <c r="EI797" s="5"/>
      <c r="EJ797" s="5"/>
      <c r="EK797" s="5"/>
      <c r="EL797" s="5"/>
      <c r="EM797" s="5"/>
      <c r="EN797" s="5"/>
      <c r="EO797" s="5"/>
      <c r="EP797" s="5"/>
      <c r="EQ797" s="5"/>
      <c r="ER797" s="5"/>
      <c r="ES797" s="5"/>
      <c r="ET797" s="5"/>
      <c r="EU797" s="5"/>
      <c r="EV797" s="5"/>
      <c r="EW797" s="5"/>
      <c r="EX797" s="5"/>
      <c r="EY797" s="5"/>
      <c r="EZ797" s="5"/>
      <c r="FA797" s="5"/>
      <c r="FB797" s="5"/>
      <c r="FC797" s="5"/>
      <c r="FD797" s="5"/>
    </row>
    <row r="798" spans="3:160"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  <c r="AO798" s="5"/>
      <c r="AP798" s="5"/>
      <c r="AQ798" s="5"/>
      <c r="AR798" s="5"/>
      <c r="AS798" s="5"/>
      <c r="AT798" s="5"/>
      <c r="AU798" s="5"/>
      <c r="AV798" s="5"/>
      <c r="AW798" s="5"/>
      <c r="AX798" s="5"/>
      <c r="AY798" s="5"/>
      <c r="AZ798" s="5"/>
      <c r="BA798" s="5"/>
      <c r="BB798" s="5"/>
      <c r="BC798" s="5"/>
      <c r="BD798" s="5"/>
      <c r="BE798" s="5"/>
      <c r="BF798" s="5"/>
      <c r="BG798" s="5"/>
      <c r="BH798" s="5"/>
      <c r="BI798" s="5"/>
      <c r="BJ798" s="5"/>
      <c r="BK798" s="5"/>
      <c r="BL798" s="5"/>
      <c r="BM798" s="5"/>
      <c r="BN798" s="5"/>
      <c r="BO798" s="5"/>
      <c r="BP798" s="5"/>
      <c r="BQ798" s="5"/>
      <c r="BR798" s="5"/>
      <c r="BS798" s="5"/>
      <c r="BT798" s="5"/>
      <c r="BU798" s="5"/>
      <c r="BV798" s="5"/>
      <c r="BW798" s="5"/>
      <c r="BX798" s="5"/>
      <c r="BY798" s="5"/>
      <c r="BZ798" s="5"/>
      <c r="CA798" s="5"/>
      <c r="CB798" s="5"/>
      <c r="CC798" s="5"/>
      <c r="CD798" s="5"/>
      <c r="CE798" s="5"/>
      <c r="CF798" s="5"/>
      <c r="CG798" s="5"/>
      <c r="CH798" s="5"/>
      <c r="CI798" s="5"/>
      <c r="CJ798" s="5"/>
      <c r="CK798" s="5"/>
      <c r="CL798" s="5"/>
      <c r="CM798" s="5"/>
      <c r="CN798" s="5"/>
      <c r="CO798" s="5"/>
      <c r="CP798" s="5"/>
      <c r="CQ798" s="5"/>
      <c r="CR798" s="5"/>
      <c r="CS798" s="5"/>
      <c r="CT798" s="5"/>
      <c r="CU798" s="5"/>
      <c r="CV798" s="5"/>
      <c r="CW798" s="5"/>
      <c r="CX798" s="5"/>
      <c r="CY798" s="5"/>
      <c r="CZ798" s="5"/>
      <c r="DA798" s="5"/>
      <c r="DB798" s="5"/>
      <c r="DC798" s="5"/>
      <c r="DD798" s="5"/>
      <c r="DE798" s="5"/>
      <c r="DF798" s="5"/>
      <c r="DG798" s="5"/>
      <c r="DH798" s="5"/>
      <c r="DI798" s="5"/>
      <c r="DJ798" s="5"/>
      <c r="DK798" s="5"/>
      <c r="DL798" s="5"/>
      <c r="DM798" s="5"/>
      <c r="DN798" s="5"/>
      <c r="DO798" s="5"/>
      <c r="DP798" s="5"/>
      <c r="DQ798" s="5"/>
      <c r="DR798" s="5"/>
      <c r="DS798" s="5"/>
      <c r="DT798" s="5"/>
      <c r="DU798" s="5"/>
      <c r="DV798" s="5"/>
      <c r="DW798" s="5"/>
      <c r="DX798" s="5"/>
      <c r="DY798" s="5"/>
      <c r="DZ798" s="5"/>
      <c r="EA798" s="5"/>
      <c r="EB798" s="5"/>
      <c r="EC798" s="5"/>
      <c r="ED798" s="5"/>
      <c r="EE798" s="5"/>
      <c r="EF798" s="5"/>
      <c r="EG798" s="5"/>
      <c r="EH798" s="5"/>
      <c r="EI798" s="5"/>
      <c r="EJ798" s="5"/>
      <c r="EK798" s="5"/>
      <c r="EL798" s="5"/>
      <c r="EM798" s="5"/>
      <c r="EN798" s="5"/>
      <c r="EO798" s="5"/>
      <c r="EP798" s="5"/>
      <c r="EQ798" s="5"/>
      <c r="ER798" s="5"/>
      <c r="ES798" s="5"/>
      <c r="ET798" s="5"/>
      <c r="EU798" s="5"/>
      <c r="EV798" s="5"/>
      <c r="EW798" s="5"/>
      <c r="EX798" s="5"/>
      <c r="EY798" s="5"/>
      <c r="EZ798" s="5"/>
      <c r="FA798" s="5"/>
      <c r="FB798" s="5"/>
      <c r="FC798" s="5"/>
      <c r="FD798" s="5"/>
    </row>
    <row r="799" spans="3:160"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  <c r="AO799" s="5"/>
      <c r="AP799" s="5"/>
      <c r="AQ799" s="5"/>
      <c r="AR799" s="5"/>
      <c r="AS799" s="5"/>
      <c r="AT799" s="5"/>
      <c r="AU799" s="5"/>
      <c r="AV799" s="5"/>
      <c r="AW799" s="5"/>
      <c r="AX799" s="5"/>
      <c r="AY799" s="5"/>
      <c r="AZ799" s="5"/>
      <c r="BA799" s="5"/>
      <c r="BB799" s="5"/>
      <c r="BC799" s="5"/>
      <c r="BD799" s="5"/>
      <c r="BE799" s="5"/>
      <c r="BF799" s="5"/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5"/>
      <c r="BR799" s="5"/>
      <c r="BS799" s="5"/>
      <c r="BT799" s="5"/>
      <c r="BU799" s="5"/>
      <c r="BV799" s="5"/>
      <c r="BW799" s="5"/>
      <c r="BX799" s="5"/>
      <c r="BY799" s="5"/>
      <c r="BZ799" s="5"/>
      <c r="CA799" s="5"/>
      <c r="CB799" s="5"/>
      <c r="CC799" s="5"/>
      <c r="CD799" s="5"/>
      <c r="CE799" s="5"/>
      <c r="CF799" s="5"/>
      <c r="CG799" s="5"/>
      <c r="CH799" s="5"/>
      <c r="CI799" s="5"/>
      <c r="CJ799" s="5"/>
      <c r="CK799" s="5"/>
      <c r="CL799" s="5"/>
      <c r="CM799" s="5"/>
      <c r="CN799" s="5"/>
      <c r="CO799" s="5"/>
      <c r="CP799" s="5"/>
      <c r="CQ799" s="5"/>
      <c r="CR799" s="5"/>
      <c r="CS799" s="5"/>
      <c r="CT799" s="5"/>
      <c r="CU799" s="5"/>
      <c r="CV799" s="5"/>
      <c r="CW799" s="5"/>
      <c r="CX799" s="5"/>
      <c r="CY799" s="5"/>
      <c r="CZ799" s="5"/>
      <c r="DA799" s="5"/>
      <c r="DB799" s="5"/>
      <c r="DC799" s="5"/>
      <c r="DD799" s="5"/>
      <c r="DE799" s="5"/>
      <c r="DF799" s="5"/>
      <c r="DG799" s="5"/>
      <c r="DH799" s="5"/>
      <c r="DI799" s="5"/>
      <c r="DJ799" s="5"/>
      <c r="DK799" s="5"/>
      <c r="DL799" s="5"/>
      <c r="DM799" s="5"/>
      <c r="DN799" s="5"/>
      <c r="DO799" s="5"/>
      <c r="DP799" s="5"/>
      <c r="DQ799" s="5"/>
      <c r="DR799" s="5"/>
      <c r="DS799" s="5"/>
      <c r="DT799" s="5"/>
      <c r="DU799" s="5"/>
      <c r="DV799" s="5"/>
      <c r="DW799" s="5"/>
      <c r="DX799" s="5"/>
      <c r="DY799" s="5"/>
      <c r="DZ799" s="5"/>
      <c r="EA799" s="5"/>
      <c r="EB799" s="5"/>
      <c r="EC799" s="5"/>
      <c r="ED799" s="5"/>
      <c r="EE799" s="5"/>
      <c r="EF799" s="5"/>
      <c r="EG799" s="5"/>
      <c r="EH799" s="5"/>
      <c r="EI799" s="5"/>
      <c r="EJ799" s="5"/>
      <c r="EK799" s="5"/>
      <c r="EL799" s="5"/>
      <c r="EM799" s="5"/>
      <c r="EN799" s="5"/>
      <c r="EO799" s="5"/>
      <c r="EP799" s="5"/>
      <c r="EQ799" s="5"/>
      <c r="ER799" s="5"/>
      <c r="ES799" s="5"/>
      <c r="ET799" s="5"/>
      <c r="EU799" s="5"/>
      <c r="EV799" s="5"/>
      <c r="EW799" s="5"/>
      <c r="EX799" s="5"/>
      <c r="EY799" s="5"/>
      <c r="EZ799" s="5"/>
      <c r="FA799" s="5"/>
      <c r="FB799" s="5"/>
      <c r="FC799" s="5"/>
      <c r="FD799" s="5"/>
    </row>
    <row r="800" spans="3:160"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  <c r="AO800" s="5"/>
      <c r="AP800" s="5"/>
      <c r="AQ800" s="5"/>
      <c r="AR800" s="5"/>
      <c r="AS800" s="5"/>
      <c r="AT800" s="5"/>
      <c r="AU800" s="5"/>
      <c r="AV800" s="5"/>
      <c r="AW800" s="5"/>
      <c r="AX800" s="5"/>
      <c r="AY800" s="5"/>
      <c r="AZ800" s="5"/>
      <c r="BA800" s="5"/>
      <c r="BB800" s="5"/>
      <c r="BC800" s="5"/>
      <c r="BD800" s="5"/>
      <c r="BE800" s="5"/>
      <c r="BF800" s="5"/>
      <c r="BG800" s="5"/>
      <c r="BH800" s="5"/>
      <c r="BI800" s="5"/>
      <c r="BJ800" s="5"/>
      <c r="BK800" s="5"/>
      <c r="BL800" s="5"/>
      <c r="BM800" s="5"/>
      <c r="BN800" s="5"/>
      <c r="BO800" s="5"/>
      <c r="BP800" s="5"/>
      <c r="BQ800" s="5"/>
      <c r="BR800" s="5"/>
      <c r="BS800" s="5"/>
      <c r="BT800" s="5"/>
      <c r="BU800" s="5"/>
      <c r="BV800" s="5"/>
      <c r="BW800" s="5"/>
      <c r="BX800" s="5"/>
      <c r="BY800" s="5"/>
      <c r="BZ800" s="5"/>
      <c r="CA800" s="5"/>
      <c r="CB800" s="5"/>
      <c r="CC800" s="5"/>
      <c r="CD800" s="5"/>
      <c r="CE800" s="5"/>
      <c r="CF800" s="5"/>
      <c r="CG800" s="5"/>
      <c r="CH800" s="5"/>
      <c r="CI800" s="5"/>
      <c r="CJ800" s="5"/>
      <c r="CK800" s="5"/>
      <c r="CL800" s="5"/>
      <c r="CM800" s="5"/>
      <c r="CN800" s="5"/>
      <c r="CO800" s="5"/>
      <c r="CP800" s="5"/>
      <c r="CQ800" s="5"/>
      <c r="CR800" s="5"/>
      <c r="CS800" s="5"/>
      <c r="CT800" s="5"/>
      <c r="CU800" s="5"/>
      <c r="CV800" s="5"/>
      <c r="CW800" s="5"/>
      <c r="CX800" s="5"/>
      <c r="CY800" s="5"/>
      <c r="CZ800" s="5"/>
      <c r="DA800" s="5"/>
      <c r="DB800" s="5"/>
      <c r="DC800" s="5"/>
      <c r="DD800" s="5"/>
      <c r="DE800" s="5"/>
      <c r="DF800" s="5"/>
      <c r="DG800" s="5"/>
      <c r="DH800" s="5"/>
      <c r="DI800" s="5"/>
      <c r="DJ800" s="5"/>
      <c r="DK800" s="5"/>
      <c r="DL800" s="5"/>
      <c r="DM800" s="5"/>
      <c r="DN800" s="5"/>
      <c r="DO800" s="5"/>
      <c r="DP800" s="5"/>
      <c r="DQ800" s="5"/>
      <c r="DR800" s="5"/>
      <c r="DS800" s="5"/>
      <c r="DT800" s="5"/>
      <c r="DU800" s="5"/>
      <c r="DV800" s="5"/>
      <c r="DW800" s="5"/>
      <c r="DX800" s="5"/>
      <c r="DY800" s="5"/>
      <c r="DZ800" s="5"/>
      <c r="EA800" s="5"/>
      <c r="EB800" s="5"/>
      <c r="EC800" s="5"/>
      <c r="ED800" s="5"/>
      <c r="EE800" s="5"/>
      <c r="EF800" s="5"/>
      <c r="EG800" s="5"/>
      <c r="EH800" s="5"/>
      <c r="EI800" s="5"/>
      <c r="EJ800" s="5"/>
      <c r="EK800" s="5"/>
      <c r="EL800" s="5"/>
      <c r="EM800" s="5"/>
      <c r="EN800" s="5"/>
      <c r="EO800" s="5"/>
      <c r="EP800" s="5"/>
      <c r="EQ800" s="5"/>
      <c r="ER800" s="5"/>
      <c r="ES800" s="5"/>
      <c r="ET800" s="5"/>
      <c r="EU800" s="5"/>
      <c r="EV800" s="5"/>
      <c r="EW800" s="5"/>
      <c r="EX800" s="5"/>
      <c r="EY800" s="5"/>
      <c r="EZ800" s="5"/>
      <c r="FA800" s="5"/>
      <c r="FB800" s="5"/>
      <c r="FC800" s="5"/>
      <c r="FD800" s="5"/>
    </row>
    <row r="801" spans="3:160"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  <c r="AO801" s="5"/>
      <c r="AP801" s="5"/>
      <c r="AQ801" s="5"/>
      <c r="AR801" s="5"/>
      <c r="AS801" s="5"/>
      <c r="AT801" s="5"/>
      <c r="AU801" s="5"/>
      <c r="AV801" s="5"/>
      <c r="AW801" s="5"/>
      <c r="AX801" s="5"/>
      <c r="AY801" s="5"/>
      <c r="AZ801" s="5"/>
      <c r="BA801" s="5"/>
      <c r="BB801" s="5"/>
      <c r="BC801" s="5"/>
      <c r="BD801" s="5"/>
      <c r="BE801" s="5"/>
      <c r="BF801" s="5"/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5"/>
      <c r="BR801" s="5"/>
      <c r="BS801" s="5"/>
      <c r="BT801" s="5"/>
      <c r="BU801" s="5"/>
      <c r="BV801" s="5"/>
      <c r="BW801" s="5"/>
      <c r="BX801" s="5"/>
      <c r="BY801" s="5"/>
      <c r="BZ801" s="5"/>
      <c r="CA801" s="5"/>
      <c r="CB801" s="5"/>
      <c r="CC801" s="5"/>
      <c r="CD801" s="5"/>
      <c r="CE801" s="5"/>
      <c r="CF801" s="5"/>
      <c r="CG801" s="5"/>
      <c r="CH801" s="5"/>
      <c r="CI801" s="5"/>
      <c r="CJ801" s="5"/>
      <c r="CK801" s="5"/>
      <c r="CL801" s="5"/>
      <c r="CM801" s="5"/>
      <c r="CN801" s="5"/>
      <c r="CO801" s="5"/>
      <c r="CP801" s="5"/>
      <c r="CQ801" s="5"/>
      <c r="CR801" s="5"/>
      <c r="CS801" s="5"/>
      <c r="CT801" s="5"/>
      <c r="CU801" s="5"/>
      <c r="CV801" s="5"/>
      <c r="CW801" s="5"/>
      <c r="CX801" s="5"/>
      <c r="CY801" s="5"/>
      <c r="CZ801" s="5"/>
      <c r="DA801" s="5"/>
      <c r="DB801" s="5"/>
      <c r="DC801" s="5"/>
      <c r="DD801" s="5"/>
      <c r="DE801" s="5"/>
      <c r="DF801" s="5"/>
      <c r="DG801" s="5"/>
      <c r="DH801" s="5"/>
      <c r="DI801" s="5"/>
      <c r="DJ801" s="5"/>
      <c r="DK801" s="5"/>
      <c r="DL801" s="5"/>
      <c r="DM801" s="5"/>
      <c r="DN801" s="5"/>
      <c r="DO801" s="5"/>
      <c r="DP801" s="5"/>
      <c r="DQ801" s="5"/>
      <c r="DR801" s="5"/>
      <c r="DS801" s="5"/>
      <c r="DT801" s="5"/>
      <c r="DU801" s="5"/>
      <c r="DV801" s="5"/>
      <c r="DW801" s="5"/>
      <c r="DX801" s="5"/>
      <c r="DY801" s="5"/>
      <c r="DZ801" s="5"/>
      <c r="EA801" s="5"/>
      <c r="EB801" s="5"/>
      <c r="EC801" s="5"/>
      <c r="ED801" s="5"/>
      <c r="EE801" s="5"/>
      <c r="EF801" s="5"/>
      <c r="EG801" s="5"/>
      <c r="EH801" s="5"/>
      <c r="EI801" s="5"/>
      <c r="EJ801" s="5"/>
      <c r="EK801" s="5"/>
      <c r="EL801" s="5"/>
      <c r="EM801" s="5"/>
      <c r="EN801" s="5"/>
      <c r="EO801" s="5"/>
      <c r="EP801" s="5"/>
      <c r="EQ801" s="5"/>
      <c r="ER801" s="5"/>
      <c r="ES801" s="5"/>
      <c r="ET801" s="5"/>
      <c r="EU801" s="5"/>
      <c r="EV801" s="5"/>
      <c r="EW801" s="5"/>
      <c r="EX801" s="5"/>
      <c r="EY801" s="5"/>
      <c r="EZ801" s="5"/>
      <c r="FA801" s="5"/>
      <c r="FB801" s="5"/>
      <c r="FC801" s="5"/>
      <c r="FD801" s="5"/>
    </row>
    <row r="802" spans="3:160"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  <c r="AO802" s="5"/>
      <c r="AP802" s="5"/>
      <c r="AQ802" s="5"/>
      <c r="AR802" s="5"/>
      <c r="AS802" s="5"/>
      <c r="AT802" s="5"/>
      <c r="AU802" s="5"/>
      <c r="AV802" s="5"/>
      <c r="AW802" s="5"/>
      <c r="AX802" s="5"/>
      <c r="AY802" s="5"/>
      <c r="AZ802" s="5"/>
      <c r="BA802" s="5"/>
      <c r="BB802" s="5"/>
      <c r="BC802" s="5"/>
      <c r="BD802" s="5"/>
      <c r="BE802" s="5"/>
      <c r="BF802" s="5"/>
      <c r="BG802" s="5"/>
      <c r="BH802" s="5"/>
      <c r="BI802" s="5"/>
      <c r="BJ802" s="5"/>
      <c r="BK802" s="5"/>
      <c r="BL802" s="5"/>
      <c r="BM802" s="5"/>
      <c r="BN802" s="5"/>
      <c r="BO802" s="5"/>
      <c r="BP802" s="5"/>
      <c r="BQ802" s="5"/>
      <c r="BR802" s="5"/>
      <c r="BS802" s="5"/>
      <c r="BT802" s="5"/>
      <c r="BU802" s="5"/>
      <c r="BV802" s="5"/>
      <c r="BW802" s="5"/>
      <c r="BX802" s="5"/>
      <c r="BY802" s="5"/>
      <c r="BZ802" s="5"/>
      <c r="CA802" s="5"/>
      <c r="CB802" s="5"/>
      <c r="CC802" s="5"/>
      <c r="CD802" s="5"/>
      <c r="CE802" s="5"/>
      <c r="CF802" s="5"/>
      <c r="CG802" s="5"/>
      <c r="CH802" s="5"/>
      <c r="CI802" s="5"/>
      <c r="CJ802" s="5"/>
      <c r="CK802" s="5"/>
      <c r="CL802" s="5"/>
      <c r="CM802" s="5"/>
      <c r="CN802" s="5"/>
      <c r="CO802" s="5"/>
      <c r="CP802" s="5"/>
      <c r="CQ802" s="5"/>
      <c r="CR802" s="5"/>
      <c r="CS802" s="5"/>
      <c r="CT802" s="5"/>
      <c r="CU802" s="5"/>
      <c r="CV802" s="5"/>
      <c r="CW802" s="5"/>
      <c r="CX802" s="5"/>
      <c r="CY802" s="5"/>
      <c r="CZ802" s="5"/>
      <c r="DA802" s="5"/>
      <c r="DB802" s="5"/>
      <c r="DC802" s="5"/>
      <c r="DD802" s="5"/>
      <c r="DE802" s="5"/>
      <c r="DF802" s="5"/>
      <c r="DG802" s="5"/>
      <c r="DH802" s="5"/>
      <c r="DI802" s="5"/>
      <c r="DJ802" s="5"/>
      <c r="DK802" s="5"/>
      <c r="DL802" s="5"/>
      <c r="DM802" s="5"/>
      <c r="DN802" s="5"/>
      <c r="DO802" s="5"/>
      <c r="DP802" s="5"/>
      <c r="DQ802" s="5"/>
      <c r="DR802" s="5"/>
      <c r="DS802" s="5"/>
      <c r="DT802" s="5"/>
      <c r="DU802" s="5"/>
      <c r="DV802" s="5"/>
      <c r="DW802" s="5"/>
      <c r="DX802" s="5"/>
      <c r="DY802" s="5"/>
      <c r="DZ802" s="5"/>
      <c r="EA802" s="5"/>
      <c r="EB802" s="5"/>
      <c r="EC802" s="5"/>
      <c r="ED802" s="5"/>
      <c r="EE802" s="5"/>
      <c r="EF802" s="5"/>
      <c r="EG802" s="5"/>
      <c r="EH802" s="5"/>
      <c r="EI802" s="5"/>
      <c r="EJ802" s="5"/>
      <c r="EK802" s="5"/>
      <c r="EL802" s="5"/>
      <c r="EM802" s="5"/>
      <c r="EN802" s="5"/>
      <c r="EO802" s="5"/>
      <c r="EP802" s="5"/>
      <c r="EQ802" s="5"/>
      <c r="ER802" s="5"/>
      <c r="ES802" s="5"/>
      <c r="ET802" s="5"/>
      <c r="EU802" s="5"/>
      <c r="EV802" s="5"/>
      <c r="EW802" s="5"/>
      <c r="EX802" s="5"/>
      <c r="EY802" s="5"/>
      <c r="EZ802" s="5"/>
      <c r="FA802" s="5"/>
      <c r="FB802" s="5"/>
      <c r="FC802" s="5"/>
      <c r="FD802" s="5"/>
    </row>
    <row r="803" spans="3:160"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  <c r="AO803" s="5"/>
      <c r="AP803" s="5"/>
      <c r="AQ803" s="5"/>
      <c r="AR803" s="5"/>
      <c r="AS803" s="5"/>
      <c r="AT803" s="5"/>
      <c r="AU803" s="5"/>
      <c r="AV803" s="5"/>
      <c r="AW803" s="5"/>
      <c r="AX803" s="5"/>
      <c r="AY803" s="5"/>
      <c r="AZ803" s="5"/>
      <c r="BA803" s="5"/>
      <c r="BB803" s="5"/>
      <c r="BC803" s="5"/>
      <c r="BD803" s="5"/>
      <c r="BE803" s="5"/>
      <c r="BF803" s="5"/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5"/>
      <c r="BR803" s="5"/>
      <c r="BS803" s="5"/>
      <c r="BT803" s="5"/>
      <c r="BU803" s="5"/>
      <c r="BV803" s="5"/>
      <c r="BW803" s="5"/>
      <c r="BX803" s="5"/>
      <c r="BY803" s="5"/>
      <c r="BZ803" s="5"/>
      <c r="CA803" s="5"/>
      <c r="CB803" s="5"/>
      <c r="CC803" s="5"/>
      <c r="CD803" s="5"/>
      <c r="CE803" s="5"/>
      <c r="CF803" s="5"/>
      <c r="CG803" s="5"/>
      <c r="CH803" s="5"/>
      <c r="CI803" s="5"/>
      <c r="CJ803" s="5"/>
      <c r="CK803" s="5"/>
      <c r="CL803" s="5"/>
      <c r="CM803" s="5"/>
      <c r="CN803" s="5"/>
      <c r="CO803" s="5"/>
      <c r="CP803" s="5"/>
      <c r="CQ803" s="5"/>
      <c r="CR803" s="5"/>
      <c r="CS803" s="5"/>
      <c r="CT803" s="5"/>
      <c r="CU803" s="5"/>
      <c r="CV803" s="5"/>
      <c r="CW803" s="5"/>
      <c r="CX803" s="5"/>
      <c r="CY803" s="5"/>
      <c r="CZ803" s="5"/>
      <c r="DA803" s="5"/>
      <c r="DB803" s="5"/>
      <c r="DC803" s="5"/>
      <c r="DD803" s="5"/>
      <c r="DE803" s="5"/>
      <c r="DF803" s="5"/>
      <c r="DG803" s="5"/>
      <c r="DH803" s="5"/>
      <c r="DI803" s="5"/>
      <c r="DJ803" s="5"/>
      <c r="DK803" s="5"/>
      <c r="DL803" s="5"/>
      <c r="DM803" s="5"/>
      <c r="DN803" s="5"/>
      <c r="DO803" s="5"/>
      <c r="DP803" s="5"/>
      <c r="DQ803" s="5"/>
      <c r="DR803" s="5"/>
      <c r="DS803" s="5"/>
      <c r="DT803" s="5"/>
      <c r="DU803" s="5"/>
      <c r="DV803" s="5"/>
      <c r="DW803" s="5"/>
      <c r="DX803" s="5"/>
      <c r="DY803" s="5"/>
      <c r="DZ803" s="5"/>
      <c r="EA803" s="5"/>
      <c r="EB803" s="5"/>
      <c r="EC803" s="5"/>
      <c r="ED803" s="5"/>
      <c r="EE803" s="5"/>
      <c r="EF803" s="5"/>
      <c r="EG803" s="5"/>
      <c r="EH803" s="5"/>
      <c r="EI803" s="5"/>
      <c r="EJ803" s="5"/>
      <c r="EK803" s="5"/>
      <c r="EL803" s="5"/>
      <c r="EM803" s="5"/>
      <c r="EN803" s="5"/>
      <c r="EO803" s="5"/>
      <c r="EP803" s="5"/>
      <c r="EQ803" s="5"/>
      <c r="ER803" s="5"/>
      <c r="ES803" s="5"/>
      <c r="ET803" s="5"/>
      <c r="EU803" s="5"/>
      <c r="EV803" s="5"/>
      <c r="EW803" s="5"/>
      <c r="EX803" s="5"/>
      <c r="EY803" s="5"/>
      <c r="EZ803" s="5"/>
      <c r="FA803" s="5"/>
      <c r="FB803" s="5"/>
      <c r="FC803" s="5"/>
      <c r="FD803" s="5"/>
    </row>
    <row r="804" spans="3:160"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  <c r="AO804" s="5"/>
      <c r="AP804" s="5"/>
      <c r="AQ804" s="5"/>
      <c r="AR804" s="5"/>
      <c r="AS804" s="5"/>
      <c r="AT804" s="5"/>
      <c r="AU804" s="5"/>
      <c r="AV804" s="5"/>
      <c r="AW804" s="5"/>
      <c r="AX804" s="5"/>
      <c r="AY804" s="5"/>
      <c r="AZ804" s="5"/>
      <c r="BA804" s="5"/>
      <c r="BB804" s="5"/>
      <c r="BC804" s="5"/>
      <c r="BD804" s="5"/>
      <c r="BE804" s="5"/>
      <c r="BF804" s="5"/>
      <c r="BG804" s="5"/>
      <c r="BH804" s="5"/>
      <c r="BI804" s="5"/>
      <c r="BJ804" s="5"/>
      <c r="BK804" s="5"/>
      <c r="BL804" s="5"/>
      <c r="BM804" s="5"/>
      <c r="BN804" s="5"/>
      <c r="BO804" s="5"/>
      <c r="BP804" s="5"/>
      <c r="BQ804" s="5"/>
      <c r="BR804" s="5"/>
      <c r="BS804" s="5"/>
      <c r="BT804" s="5"/>
      <c r="BU804" s="5"/>
      <c r="BV804" s="5"/>
      <c r="BW804" s="5"/>
      <c r="BX804" s="5"/>
      <c r="BY804" s="5"/>
      <c r="BZ804" s="5"/>
      <c r="CA804" s="5"/>
      <c r="CB804" s="5"/>
      <c r="CC804" s="5"/>
      <c r="CD804" s="5"/>
      <c r="CE804" s="5"/>
      <c r="CF804" s="5"/>
      <c r="CG804" s="5"/>
      <c r="CH804" s="5"/>
      <c r="CI804" s="5"/>
      <c r="CJ804" s="5"/>
      <c r="CK804" s="5"/>
      <c r="CL804" s="5"/>
      <c r="CM804" s="5"/>
      <c r="CN804" s="5"/>
      <c r="CO804" s="5"/>
      <c r="CP804" s="5"/>
      <c r="CQ804" s="5"/>
      <c r="CR804" s="5"/>
      <c r="CS804" s="5"/>
      <c r="CT804" s="5"/>
      <c r="CU804" s="5"/>
      <c r="CV804" s="5"/>
      <c r="CW804" s="5"/>
      <c r="CX804" s="5"/>
      <c r="CY804" s="5"/>
      <c r="CZ804" s="5"/>
      <c r="DA804" s="5"/>
      <c r="DB804" s="5"/>
      <c r="DC804" s="5"/>
      <c r="DD804" s="5"/>
      <c r="DE804" s="5"/>
      <c r="DF804" s="5"/>
      <c r="DG804" s="5"/>
      <c r="DH804" s="5"/>
      <c r="DI804" s="5"/>
      <c r="DJ804" s="5"/>
      <c r="DK804" s="5"/>
      <c r="DL804" s="5"/>
      <c r="DM804" s="5"/>
      <c r="DN804" s="5"/>
      <c r="DO804" s="5"/>
      <c r="DP804" s="5"/>
      <c r="DQ804" s="5"/>
      <c r="DR804" s="5"/>
      <c r="DS804" s="5"/>
      <c r="DT804" s="5"/>
      <c r="DU804" s="5"/>
      <c r="DV804" s="5"/>
      <c r="DW804" s="5"/>
      <c r="DX804" s="5"/>
      <c r="DY804" s="5"/>
      <c r="DZ804" s="5"/>
      <c r="EA804" s="5"/>
      <c r="EB804" s="5"/>
      <c r="EC804" s="5"/>
      <c r="ED804" s="5"/>
      <c r="EE804" s="5"/>
      <c r="EF804" s="5"/>
      <c r="EG804" s="5"/>
      <c r="EH804" s="5"/>
      <c r="EI804" s="5"/>
      <c r="EJ804" s="5"/>
      <c r="EK804" s="5"/>
      <c r="EL804" s="5"/>
      <c r="EM804" s="5"/>
      <c r="EN804" s="5"/>
      <c r="EO804" s="5"/>
      <c r="EP804" s="5"/>
      <c r="EQ804" s="5"/>
      <c r="ER804" s="5"/>
      <c r="ES804" s="5"/>
      <c r="ET804" s="5"/>
      <c r="EU804" s="5"/>
      <c r="EV804" s="5"/>
      <c r="EW804" s="5"/>
      <c r="EX804" s="5"/>
      <c r="EY804" s="5"/>
      <c r="EZ804" s="5"/>
      <c r="FA804" s="5"/>
      <c r="FB804" s="5"/>
      <c r="FC804" s="5"/>
      <c r="FD804" s="5"/>
    </row>
    <row r="805" spans="3:160"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  <c r="AO805" s="5"/>
      <c r="AP805" s="5"/>
      <c r="AQ805" s="5"/>
      <c r="AR805" s="5"/>
      <c r="AS805" s="5"/>
      <c r="AT805" s="5"/>
      <c r="AU805" s="5"/>
      <c r="AV805" s="5"/>
      <c r="AW805" s="5"/>
      <c r="AX805" s="5"/>
      <c r="AY805" s="5"/>
      <c r="AZ805" s="5"/>
      <c r="BA805" s="5"/>
      <c r="BB805" s="5"/>
      <c r="BC805" s="5"/>
      <c r="BD805" s="5"/>
      <c r="BE805" s="5"/>
      <c r="BF805" s="5"/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5"/>
      <c r="BR805" s="5"/>
      <c r="BS805" s="5"/>
      <c r="BT805" s="5"/>
      <c r="BU805" s="5"/>
      <c r="BV805" s="5"/>
      <c r="BW805" s="5"/>
      <c r="BX805" s="5"/>
      <c r="BY805" s="5"/>
      <c r="BZ805" s="5"/>
      <c r="CA805" s="5"/>
      <c r="CB805" s="5"/>
      <c r="CC805" s="5"/>
      <c r="CD805" s="5"/>
      <c r="CE805" s="5"/>
      <c r="CF805" s="5"/>
      <c r="CG805" s="5"/>
      <c r="CH805" s="5"/>
      <c r="CI805" s="5"/>
      <c r="CJ805" s="5"/>
      <c r="CK805" s="5"/>
      <c r="CL805" s="5"/>
      <c r="CM805" s="5"/>
      <c r="CN805" s="5"/>
      <c r="CO805" s="5"/>
      <c r="CP805" s="5"/>
      <c r="CQ805" s="5"/>
      <c r="CR805" s="5"/>
      <c r="CS805" s="5"/>
      <c r="CT805" s="5"/>
      <c r="CU805" s="5"/>
      <c r="CV805" s="5"/>
      <c r="CW805" s="5"/>
      <c r="CX805" s="5"/>
      <c r="CY805" s="5"/>
      <c r="CZ805" s="5"/>
      <c r="DA805" s="5"/>
      <c r="DB805" s="5"/>
      <c r="DC805" s="5"/>
      <c r="DD805" s="5"/>
      <c r="DE805" s="5"/>
      <c r="DF805" s="5"/>
      <c r="DG805" s="5"/>
      <c r="DH805" s="5"/>
      <c r="DI805" s="5"/>
      <c r="DJ805" s="5"/>
      <c r="DK805" s="5"/>
      <c r="DL805" s="5"/>
      <c r="DM805" s="5"/>
      <c r="DN805" s="5"/>
      <c r="DO805" s="5"/>
      <c r="DP805" s="5"/>
      <c r="DQ805" s="5"/>
      <c r="DR805" s="5"/>
      <c r="DS805" s="5"/>
      <c r="DT805" s="5"/>
      <c r="DU805" s="5"/>
      <c r="DV805" s="5"/>
      <c r="DW805" s="5"/>
      <c r="DX805" s="5"/>
      <c r="DY805" s="5"/>
      <c r="DZ805" s="5"/>
      <c r="EA805" s="5"/>
      <c r="EB805" s="5"/>
      <c r="EC805" s="5"/>
      <c r="ED805" s="5"/>
      <c r="EE805" s="5"/>
      <c r="EF805" s="5"/>
      <c r="EG805" s="5"/>
      <c r="EH805" s="5"/>
      <c r="EI805" s="5"/>
      <c r="EJ805" s="5"/>
      <c r="EK805" s="5"/>
      <c r="EL805" s="5"/>
      <c r="EM805" s="5"/>
      <c r="EN805" s="5"/>
      <c r="EO805" s="5"/>
      <c r="EP805" s="5"/>
      <c r="EQ805" s="5"/>
      <c r="ER805" s="5"/>
      <c r="ES805" s="5"/>
      <c r="ET805" s="5"/>
      <c r="EU805" s="5"/>
      <c r="EV805" s="5"/>
      <c r="EW805" s="5"/>
      <c r="EX805" s="5"/>
      <c r="EY805" s="5"/>
      <c r="EZ805" s="5"/>
      <c r="FA805" s="5"/>
      <c r="FB805" s="5"/>
      <c r="FC805" s="5"/>
      <c r="FD805" s="5"/>
    </row>
    <row r="806" spans="3:160"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  <c r="AO806" s="5"/>
      <c r="AP806" s="5"/>
      <c r="AQ806" s="5"/>
      <c r="AR806" s="5"/>
      <c r="AS806" s="5"/>
      <c r="AT806" s="5"/>
      <c r="AU806" s="5"/>
      <c r="AV806" s="5"/>
      <c r="AW806" s="5"/>
      <c r="AX806" s="5"/>
      <c r="AY806" s="5"/>
      <c r="AZ806" s="5"/>
      <c r="BA806" s="5"/>
      <c r="BB806" s="5"/>
      <c r="BC806" s="5"/>
      <c r="BD806" s="5"/>
      <c r="BE806" s="5"/>
      <c r="BF806" s="5"/>
      <c r="BG806" s="5"/>
      <c r="BH806" s="5"/>
      <c r="BI806" s="5"/>
      <c r="BJ806" s="5"/>
      <c r="BK806" s="5"/>
      <c r="BL806" s="5"/>
      <c r="BM806" s="5"/>
      <c r="BN806" s="5"/>
      <c r="BO806" s="5"/>
      <c r="BP806" s="5"/>
      <c r="BQ806" s="5"/>
      <c r="BR806" s="5"/>
      <c r="BS806" s="5"/>
      <c r="BT806" s="5"/>
      <c r="BU806" s="5"/>
      <c r="BV806" s="5"/>
      <c r="BW806" s="5"/>
      <c r="BX806" s="5"/>
      <c r="BY806" s="5"/>
      <c r="BZ806" s="5"/>
      <c r="CA806" s="5"/>
      <c r="CB806" s="5"/>
      <c r="CC806" s="5"/>
      <c r="CD806" s="5"/>
      <c r="CE806" s="5"/>
      <c r="CF806" s="5"/>
      <c r="CG806" s="5"/>
      <c r="CH806" s="5"/>
      <c r="CI806" s="5"/>
      <c r="CJ806" s="5"/>
      <c r="CK806" s="5"/>
      <c r="CL806" s="5"/>
      <c r="CM806" s="5"/>
      <c r="CN806" s="5"/>
      <c r="CO806" s="5"/>
      <c r="CP806" s="5"/>
      <c r="CQ806" s="5"/>
      <c r="CR806" s="5"/>
      <c r="CS806" s="5"/>
      <c r="CT806" s="5"/>
      <c r="CU806" s="5"/>
      <c r="CV806" s="5"/>
      <c r="CW806" s="5"/>
      <c r="CX806" s="5"/>
      <c r="CY806" s="5"/>
      <c r="CZ806" s="5"/>
      <c r="DA806" s="5"/>
      <c r="DB806" s="5"/>
      <c r="DC806" s="5"/>
      <c r="DD806" s="5"/>
      <c r="DE806" s="5"/>
      <c r="DF806" s="5"/>
      <c r="DG806" s="5"/>
      <c r="DH806" s="5"/>
      <c r="DI806" s="5"/>
      <c r="DJ806" s="5"/>
      <c r="DK806" s="5"/>
      <c r="DL806" s="5"/>
      <c r="DM806" s="5"/>
      <c r="DN806" s="5"/>
      <c r="DO806" s="5"/>
      <c r="DP806" s="5"/>
      <c r="DQ806" s="5"/>
      <c r="DR806" s="5"/>
      <c r="DS806" s="5"/>
      <c r="DT806" s="5"/>
      <c r="DU806" s="5"/>
      <c r="DV806" s="5"/>
      <c r="DW806" s="5"/>
      <c r="DX806" s="5"/>
      <c r="DY806" s="5"/>
      <c r="DZ806" s="5"/>
      <c r="EA806" s="5"/>
      <c r="EB806" s="5"/>
      <c r="EC806" s="5"/>
      <c r="ED806" s="5"/>
      <c r="EE806" s="5"/>
      <c r="EF806" s="5"/>
      <c r="EG806" s="5"/>
      <c r="EH806" s="5"/>
      <c r="EI806" s="5"/>
      <c r="EJ806" s="5"/>
      <c r="EK806" s="5"/>
      <c r="EL806" s="5"/>
      <c r="EM806" s="5"/>
      <c r="EN806" s="5"/>
      <c r="EO806" s="5"/>
      <c r="EP806" s="5"/>
      <c r="EQ806" s="5"/>
      <c r="ER806" s="5"/>
      <c r="ES806" s="5"/>
      <c r="ET806" s="5"/>
      <c r="EU806" s="5"/>
      <c r="EV806" s="5"/>
      <c r="EW806" s="5"/>
      <c r="EX806" s="5"/>
      <c r="EY806" s="5"/>
      <c r="EZ806" s="5"/>
      <c r="FA806" s="5"/>
      <c r="FB806" s="5"/>
      <c r="FC806" s="5"/>
      <c r="FD806" s="5"/>
    </row>
    <row r="807" spans="3:160"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  <c r="AO807" s="5"/>
      <c r="AP807" s="5"/>
      <c r="AQ807" s="5"/>
      <c r="AR807" s="5"/>
      <c r="AS807" s="5"/>
      <c r="AT807" s="5"/>
      <c r="AU807" s="5"/>
      <c r="AV807" s="5"/>
      <c r="AW807" s="5"/>
      <c r="AX807" s="5"/>
      <c r="AY807" s="5"/>
      <c r="AZ807" s="5"/>
      <c r="BA807" s="5"/>
      <c r="BB807" s="5"/>
      <c r="BC807" s="5"/>
      <c r="BD807" s="5"/>
      <c r="BE807" s="5"/>
      <c r="BF807" s="5"/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5"/>
      <c r="BR807" s="5"/>
      <c r="BS807" s="5"/>
      <c r="BT807" s="5"/>
      <c r="BU807" s="5"/>
      <c r="BV807" s="5"/>
      <c r="BW807" s="5"/>
      <c r="BX807" s="5"/>
      <c r="BY807" s="5"/>
      <c r="BZ807" s="5"/>
      <c r="CA807" s="5"/>
      <c r="CB807" s="5"/>
      <c r="CC807" s="5"/>
      <c r="CD807" s="5"/>
      <c r="CE807" s="5"/>
      <c r="CF807" s="5"/>
      <c r="CG807" s="5"/>
      <c r="CH807" s="5"/>
      <c r="CI807" s="5"/>
      <c r="CJ807" s="5"/>
      <c r="CK807" s="5"/>
      <c r="CL807" s="5"/>
      <c r="CM807" s="5"/>
      <c r="CN807" s="5"/>
      <c r="CO807" s="5"/>
      <c r="CP807" s="5"/>
      <c r="CQ807" s="5"/>
      <c r="CR807" s="5"/>
      <c r="CS807" s="5"/>
      <c r="CT807" s="5"/>
      <c r="CU807" s="5"/>
      <c r="CV807" s="5"/>
      <c r="CW807" s="5"/>
      <c r="CX807" s="5"/>
      <c r="CY807" s="5"/>
      <c r="CZ807" s="5"/>
      <c r="DA807" s="5"/>
      <c r="DB807" s="5"/>
      <c r="DC807" s="5"/>
      <c r="DD807" s="5"/>
      <c r="DE807" s="5"/>
      <c r="DF807" s="5"/>
      <c r="DG807" s="5"/>
      <c r="DH807" s="5"/>
      <c r="DI807" s="5"/>
      <c r="DJ807" s="5"/>
      <c r="DK807" s="5"/>
      <c r="DL807" s="5"/>
      <c r="DM807" s="5"/>
      <c r="DN807" s="5"/>
      <c r="DO807" s="5"/>
      <c r="DP807" s="5"/>
      <c r="DQ807" s="5"/>
      <c r="DR807" s="5"/>
      <c r="DS807" s="5"/>
      <c r="DT807" s="5"/>
      <c r="DU807" s="5"/>
      <c r="DV807" s="5"/>
      <c r="DW807" s="5"/>
      <c r="DX807" s="5"/>
      <c r="DY807" s="5"/>
      <c r="DZ807" s="5"/>
      <c r="EA807" s="5"/>
      <c r="EB807" s="5"/>
      <c r="EC807" s="5"/>
      <c r="ED807" s="5"/>
      <c r="EE807" s="5"/>
      <c r="EF807" s="5"/>
      <c r="EG807" s="5"/>
      <c r="EH807" s="5"/>
      <c r="EI807" s="5"/>
      <c r="EJ807" s="5"/>
      <c r="EK807" s="5"/>
      <c r="EL807" s="5"/>
      <c r="EM807" s="5"/>
      <c r="EN807" s="5"/>
      <c r="EO807" s="5"/>
      <c r="EP807" s="5"/>
      <c r="EQ807" s="5"/>
      <c r="ER807" s="5"/>
      <c r="ES807" s="5"/>
      <c r="ET807" s="5"/>
      <c r="EU807" s="5"/>
      <c r="EV807" s="5"/>
      <c r="EW807" s="5"/>
      <c r="EX807" s="5"/>
      <c r="EY807" s="5"/>
      <c r="EZ807" s="5"/>
      <c r="FA807" s="5"/>
      <c r="FB807" s="5"/>
      <c r="FC807" s="5"/>
      <c r="FD807" s="5"/>
    </row>
    <row r="808" spans="3:160"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  <c r="AO808" s="5"/>
      <c r="AP808" s="5"/>
      <c r="AQ808" s="5"/>
      <c r="AR808" s="5"/>
      <c r="AS808" s="5"/>
      <c r="AT808" s="5"/>
      <c r="AU808" s="5"/>
      <c r="AV808" s="5"/>
      <c r="AW808" s="5"/>
      <c r="AX808" s="5"/>
      <c r="AY808" s="5"/>
      <c r="AZ808" s="5"/>
      <c r="BA808" s="5"/>
      <c r="BB808" s="5"/>
      <c r="BC808" s="5"/>
      <c r="BD808" s="5"/>
      <c r="BE808" s="5"/>
      <c r="BF808" s="5"/>
      <c r="BG808" s="5"/>
      <c r="BH808" s="5"/>
      <c r="BI808" s="5"/>
      <c r="BJ808" s="5"/>
      <c r="BK808" s="5"/>
      <c r="BL808" s="5"/>
      <c r="BM808" s="5"/>
      <c r="BN808" s="5"/>
      <c r="BO808" s="5"/>
      <c r="BP808" s="5"/>
      <c r="BQ808" s="5"/>
      <c r="BR808" s="5"/>
      <c r="BS808" s="5"/>
      <c r="BT808" s="5"/>
      <c r="BU808" s="5"/>
      <c r="BV808" s="5"/>
      <c r="BW808" s="5"/>
      <c r="BX808" s="5"/>
      <c r="BY808" s="5"/>
      <c r="BZ808" s="5"/>
      <c r="CA808" s="5"/>
      <c r="CB808" s="5"/>
      <c r="CC808" s="5"/>
      <c r="CD808" s="5"/>
      <c r="CE808" s="5"/>
      <c r="CF808" s="5"/>
      <c r="CG808" s="5"/>
      <c r="CH808" s="5"/>
      <c r="CI808" s="5"/>
      <c r="CJ808" s="5"/>
      <c r="CK808" s="5"/>
      <c r="CL808" s="5"/>
      <c r="CM808" s="5"/>
      <c r="CN808" s="5"/>
      <c r="CO808" s="5"/>
      <c r="CP808" s="5"/>
      <c r="CQ808" s="5"/>
      <c r="CR808" s="5"/>
      <c r="CS808" s="5"/>
      <c r="CT808" s="5"/>
      <c r="CU808" s="5"/>
      <c r="CV808" s="5"/>
      <c r="CW808" s="5"/>
      <c r="CX808" s="5"/>
      <c r="CY808" s="5"/>
      <c r="CZ808" s="5"/>
      <c r="DA808" s="5"/>
      <c r="DB808" s="5"/>
      <c r="DC808" s="5"/>
      <c r="DD808" s="5"/>
      <c r="DE808" s="5"/>
      <c r="DF808" s="5"/>
      <c r="DG808" s="5"/>
      <c r="DH808" s="5"/>
      <c r="DI808" s="5"/>
      <c r="DJ808" s="5"/>
      <c r="DK808" s="5"/>
      <c r="DL808" s="5"/>
      <c r="DM808" s="5"/>
      <c r="DN808" s="5"/>
      <c r="DO808" s="5"/>
      <c r="DP808" s="5"/>
      <c r="DQ808" s="5"/>
      <c r="DR808" s="5"/>
      <c r="DS808" s="5"/>
      <c r="DT808" s="5"/>
      <c r="DU808" s="5"/>
      <c r="DV808" s="5"/>
      <c r="DW808" s="5"/>
      <c r="DX808" s="5"/>
      <c r="DY808" s="5"/>
      <c r="DZ808" s="5"/>
      <c r="EA808" s="5"/>
      <c r="EB808" s="5"/>
      <c r="EC808" s="5"/>
      <c r="ED808" s="5"/>
      <c r="EE808" s="5"/>
      <c r="EF808" s="5"/>
      <c r="EG808" s="5"/>
      <c r="EH808" s="5"/>
      <c r="EI808" s="5"/>
      <c r="EJ808" s="5"/>
      <c r="EK808" s="5"/>
      <c r="EL808" s="5"/>
      <c r="EM808" s="5"/>
      <c r="EN808" s="5"/>
      <c r="EO808" s="5"/>
      <c r="EP808" s="5"/>
      <c r="EQ808" s="5"/>
      <c r="ER808" s="5"/>
      <c r="ES808" s="5"/>
      <c r="ET808" s="5"/>
      <c r="EU808" s="5"/>
      <c r="EV808" s="5"/>
      <c r="EW808" s="5"/>
      <c r="EX808" s="5"/>
      <c r="EY808" s="5"/>
      <c r="EZ808" s="5"/>
      <c r="FA808" s="5"/>
      <c r="FB808" s="5"/>
      <c r="FC808" s="5"/>
      <c r="FD808" s="5"/>
    </row>
    <row r="809" spans="3:160"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  <c r="AO809" s="5"/>
      <c r="AP809" s="5"/>
      <c r="AQ809" s="5"/>
      <c r="AR809" s="5"/>
      <c r="AS809" s="5"/>
      <c r="AT809" s="5"/>
      <c r="AU809" s="5"/>
      <c r="AV809" s="5"/>
      <c r="AW809" s="5"/>
      <c r="AX809" s="5"/>
      <c r="AY809" s="5"/>
      <c r="AZ809" s="5"/>
      <c r="BA809" s="5"/>
      <c r="BB809" s="5"/>
      <c r="BC809" s="5"/>
      <c r="BD809" s="5"/>
      <c r="BE809" s="5"/>
      <c r="BF809" s="5"/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5"/>
      <c r="BR809" s="5"/>
      <c r="BS809" s="5"/>
      <c r="BT809" s="5"/>
      <c r="BU809" s="5"/>
      <c r="BV809" s="5"/>
      <c r="BW809" s="5"/>
      <c r="BX809" s="5"/>
      <c r="BY809" s="5"/>
      <c r="BZ809" s="5"/>
      <c r="CA809" s="5"/>
      <c r="CB809" s="5"/>
      <c r="CC809" s="5"/>
      <c r="CD809" s="5"/>
      <c r="CE809" s="5"/>
      <c r="CF809" s="5"/>
      <c r="CG809" s="5"/>
      <c r="CH809" s="5"/>
      <c r="CI809" s="5"/>
      <c r="CJ809" s="5"/>
      <c r="CK809" s="5"/>
      <c r="CL809" s="5"/>
      <c r="CM809" s="5"/>
      <c r="CN809" s="5"/>
      <c r="CO809" s="5"/>
      <c r="CP809" s="5"/>
      <c r="CQ809" s="5"/>
      <c r="CR809" s="5"/>
      <c r="CS809" s="5"/>
      <c r="CT809" s="5"/>
      <c r="CU809" s="5"/>
      <c r="CV809" s="5"/>
      <c r="CW809" s="5"/>
      <c r="CX809" s="5"/>
      <c r="CY809" s="5"/>
      <c r="CZ809" s="5"/>
      <c r="DA809" s="5"/>
      <c r="DB809" s="5"/>
      <c r="DC809" s="5"/>
      <c r="DD809" s="5"/>
      <c r="DE809" s="5"/>
      <c r="DF809" s="5"/>
      <c r="DG809" s="5"/>
      <c r="DH809" s="5"/>
      <c r="DI809" s="5"/>
      <c r="DJ809" s="5"/>
      <c r="DK809" s="5"/>
      <c r="DL809" s="5"/>
      <c r="DM809" s="5"/>
      <c r="DN809" s="5"/>
      <c r="DO809" s="5"/>
      <c r="DP809" s="5"/>
      <c r="DQ809" s="5"/>
      <c r="DR809" s="5"/>
      <c r="DS809" s="5"/>
      <c r="DT809" s="5"/>
      <c r="DU809" s="5"/>
      <c r="DV809" s="5"/>
      <c r="DW809" s="5"/>
      <c r="DX809" s="5"/>
      <c r="DY809" s="5"/>
      <c r="DZ809" s="5"/>
      <c r="EA809" s="5"/>
      <c r="EB809" s="5"/>
      <c r="EC809" s="5"/>
      <c r="ED809" s="5"/>
      <c r="EE809" s="5"/>
      <c r="EF809" s="5"/>
      <c r="EG809" s="5"/>
      <c r="EH809" s="5"/>
      <c r="EI809" s="5"/>
      <c r="EJ809" s="5"/>
      <c r="EK809" s="5"/>
      <c r="EL809" s="5"/>
      <c r="EM809" s="5"/>
      <c r="EN809" s="5"/>
      <c r="EO809" s="5"/>
      <c r="EP809" s="5"/>
      <c r="EQ809" s="5"/>
      <c r="ER809" s="5"/>
      <c r="ES809" s="5"/>
      <c r="ET809" s="5"/>
      <c r="EU809" s="5"/>
      <c r="EV809" s="5"/>
      <c r="EW809" s="5"/>
      <c r="EX809" s="5"/>
      <c r="EY809" s="5"/>
      <c r="EZ809" s="5"/>
      <c r="FA809" s="5"/>
      <c r="FB809" s="5"/>
      <c r="FC809" s="5"/>
      <c r="FD809" s="5"/>
    </row>
    <row r="810" spans="3:160"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  <c r="AO810" s="5"/>
      <c r="AP810" s="5"/>
      <c r="AQ810" s="5"/>
      <c r="AR810" s="5"/>
      <c r="AS810" s="5"/>
      <c r="AT810" s="5"/>
      <c r="AU810" s="5"/>
      <c r="AV810" s="5"/>
      <c r="AW810" s="5"/>
      <c r="AX810" s="5"/>
      <c r="AY810" s="5"/>
      <c r="AZ810" s="5"/>
      <c r="BA810" s="5"/>
      <c r="BB810" s="5"/>
      <c r="BC810" s="5"/>
      <c r="BD810" s="5"/>
      <c r="BE810" s="5"/>
      <c r="BF810" s="5"/>
      <c r="BG810" s="5"/>
      <c r="BH810" s="5"/>
      <c r="BI810" s="5"/>
      <c r="BJ810" s="5"/>
      <c r="BK810" s="5"/>
      <c r="BL810" s="5"/>
      <c r="BM810" s="5"/>
      <c r="BN810" s="5"/>
      <c r="BO810" s="5"/>
      <c r="BP810" s="5"/>
      <c r="BQ810" s="5"/>
      <c r="BR810" s="5"/>
      <c r="BS810" s="5"/>
      <c r="BT810" s="5"/>
      <c r="BU810" s="5"/>
      <c r="BV810" s="5"/>
      <c r="BW810" s="5"/>
      <c r="BX810" s="5"/>
      <c r="BY810" s="5"/>
      <c r="BZ810" s="5"/>
      <c r="CA810" s="5"/>
      <c r="CB810" s="5"/>
      <c r="CC810" s="5"/>
      <c r="CD810" s="5"/>
      <c r="CE810" s="5"/>
      <c r="CF810" s="5"/>
      <c r="CG810" s="5"/>
      <c r="CH810" s="5"/>
      <c r="CI810" s="5"/>
      <c r="CJ810" s="5"/>
      <c r="CK810" s="5"/>
      <c r="CL810" s="5"/>
      <c r="CM810" s="5"/>
      <c r="CN810" s="5"/>
      <c r="CO810" s="5"/>
      <c r="CP810" s="5"/>
      <c r="CQ810" s="5"/>
      <c r="CR810" s="5"/>
      <c r="CS810" s="5"/>
      <c r="CT810" s="5"/>
      <c r="CU810" s="5"/>
      <c r="CV810" s="5"/>
      <c r="CW810" s="5"/>
      <c r="CX810" s="5"/>
      <c r="CY810" s="5"/>
      <c r="CZ810" s="5"/>
      <c r="DA810" s="5"/>
      <c r="DB810" s="5"/>
      <c r="DC810" s="5"/>
      <c r="DD810" s="5"/>
      <c r="DE810" s="5"/>
      <c r="DF810" s="5"/>
      <c r="DG810" s="5"/>
      <c r="DH810" s="5"/>
      <c r="DI810" s="5"/>
      <c r="DJ810" s="5"/>
      <c r="DK810" s="5"/>
      <c r="DL810" s="5"/>
      <c r="DM810" s="5"/>
      <c r="DN810" s="5"/>
      <c r="DO810" s="5"/>
      <c r="DP810" s="5"/>
      <c r="DQ810" s="5"/>
      <c r="DR810" s="5"/>
      <c r="DS810" s="5"/>
      <c r="DT810" s="5"/>
      <c r="DU810" s="5"/>
      <c r="DV810" s="5"/>
      <c r="DW810" s="5"/>
      <c r="DX810" s="5"/>
      <c r="DY810" s="5"/>
      <c r="DZ810" s="5"/>
      <c r="EA810" s="5"/>
      <c r="EB810" s="5"/>
      <c r="EC810" s="5"/>
      <c r="ED810" s="5"/>
      <c r="EE810" s="5"/>
      <c r="EF810" s="5"/>
      <c r="EG810" s="5"/>
      <c r="EH810" s="5"/>
      <c r="EI810" s="5"/>
      <c r="EJ810" s="5"/>
      <c r="EK810" s="5"/>
      <c r="EL810" s="5"/>
      <c r="EM810" s="5"/>
      <c r="EN810" s="5"/>
      <c r="EO810" s="5"/>
      <c r="EP810" s="5"/>
      <c r="EQ810" s="5"/>
      <c r="ER810" s="5"/>
      <c r="ES810" s="5"/>
      <c r="ET810" s="5"/>
      <c r="EU810" s="5"/>
      <c r="EV810" s="5"/>
      <c r="EW810" s="5"/>
      <c r="EX810" s="5"/>
      <c r="EY810" s="5"/>
      <c r="EZ810" s="5"/>
      <c r="FA810" s="5"/>
      <c r="FB810" s="5"/>
      <c r="FC810" s="5"/>
      <c r="FD810" s="5"/>
    </row>
    <row r="811" spans="3:160"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  <c r="AO811" s="5"/>
      <c r="AP811" s="5"/>
      <c r="AQ811" s="5"/>
      <c r="AR811" s="5"/>
      <c r="AS811" s="5"/>
      <c r="AT811" s="5"/>
      <c r="AU811" s="5"/>
      <c r="AV811" s="5"/>
      <c r="AW811" s="5"/>
      <c r="AX811" s="5"/>
      <c r="AY811" s="5"/>
      <c r="AZ811" s="5"/>
      <c r="BA811" s="5"/>
      <c r="BB811" s="5"/>
      <c r="BC811" s="5"/>
      <c r="BD811" s="5"/>
      <c r="BE811" s="5"/>
      <c r="BF811" s="5"/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5"/>
      <c r="BR811" s="5"/>
      <c r="BS811" s="5"/>
      <c r="BT811" s="5"/>
      <c r="BU811" s="5"/>
      <c r="BV811" s="5"/>
      <c r="BW811" s="5"/>
      <c r="BX811" s="5"/>
      <c r="BY811" s="5"/>
      <c r="BZ811" s="5"/>
      <c r="CA811" s="5"/>
      <c r="CB811" s="5"/>
      <c r="CC811" s="5"/>
      <c r="CD811" s="5"/>
      <c r="CE811" s="5"/>
      <c r="CF811" s="5"/>
      <c r="CG811" s="5"/>
      <c r="CH811" s="5"/>
      <c r="CI811" s="5"/>
      <c r="CJ811" s="5"/>
      <c r="CK811" s="5"/>
      <c r="CL811" s="5"/>
      <c r="CM811" s="5"/>
      <c r="CN811" s="5"/>
      <c r="CO811" s="5"/>
      <c r="CP811" s="5"/>
      <c r="CQ811" s="5"/>
      <c r="CR811" s="5"/>
      <c r="CS811" s="5"/>
      <c r="CT811" s="5"/>
      <c r="CU811" s="5"/>
      <c r="CV811" s="5"/>
      <c r="CW811" s="5"/>
      <c r="CX811" s="5"/>
      <c r="CY811" s="5"/>
      <c r="CZ811" s="5"/>
      <c r="DA811" s="5"/>
      <c r="DB811" s="5"/>
      <c r="DC811" s="5"/>
      <c r="DD811" s="5"/>
      <c r="DE811" s="5"/>
      <c r="DF811" s="5"/>
      <c r="DG811" s="5"/>
      <c r="DH811" s="5"/>
      <c r="DI811" s="5"/>
      <c r="DJ811" s="5"/>
      <c r="DK811" s="5"/>
      <c r="DL811" s="5"/>
      <c r="DM811" s="5"/>
      <c r="DN811" s="5"/>
      <c r="DO811" s="5"/>
      <c r="DP811" s="5"/>
      <c r="DQ811" s="5"/>
      <c r="DR811" s="5"/>
      <c r="DS811" s="5"/>
      <c r="DT811" s="5"/>
      <c r="DU811" s="5"/>
      <c r="DV811" s="5"/>
      <c r="DW811" s="5"/>
      <c r="DX811" s="5"/>
      <c r="DY811" s="5"/>
      <c r="DZ811" s="5"/>
      <c r="EA811" s="5"/>
      <c r="EB811" s="5"/>
      <c r="EC811" s="5"/>
      <c r="ED811" s="5"/>
      <c r="EE811" s="5"/>
      <c r="EF811" s="5"/>
      <c r="EG811" s="5"/>
      <c r="EH811" s="5"/>
      <c r="EI811" s="5"/>
      <c r="EJ811" s="5"/>
      <c r="EK811" s="5"/>
      <c r="EL811" s="5"/>
      <c r="EM811" s="5"/>
      <c r="EN811" s="5"/>
      <c r="EO811" s="5"/>
      <c r="EP811" s="5"/>
      <c r="EQ811" s="5"/>
      <c r="ER811" s="5"/>
      <c r="ES811" s="5"/>
      <c r="ET811" s="5"/>
      <c r="EU811" s="5"/>
      <c r="EV811" s="5"/>
      <c r="EW811" s="5"/>
      <c r="EX811" s="5"/>
      <c r="EY811" s="5"/>
      <c r="EZ811" s="5"/>
      <c r="FA811" s="5"/>
      <c r="FB811" s="5"/>
      <c r="FC811" s="5"/>
      <c r="FD811" s="5"/>
    </row>
    <row r="812" spans="3:160"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  <c r="AO812" s="5"/>
      <c r="AP812" s="5"/>
      <c r="AQ812" s="5"/>
      <c r="AR812" s="5"/>
      <c r="AS812" s="5"/>
      <c r="AT812" s="5"/>
      <c r="AU812" s="5"/>
      <c r="AV812" s="5"/>
      <c r="AW812" s="5"/>
      <c r="AX812" s="5"/>
      <c r="AY812" s="5"/>
      <c r="AZ812" s="5"/>
      <c r="BA812" s="5"/>
      <c r="BB812" s="5"/>
      <c r="BC812" s="5"/>
      <c r="BD812" s="5"/>
      <c r="BE812" s="5"/>
      <c r="BF812" s="5"/>
      <c r="BG812" s="5"/>
      <c r="BH812" s="5"/>
      <c r="BI812" s="5"/>
      <c r="BJ812" s="5"/>
      <c r="BK812" s="5"/>
      <c r="BL812" s="5"/>
      <c r="BM812" s="5"/>
      <c r="BN812" s="5"/>
      <c r="BO812" s="5"/>
      <c r="BP812" s="5"/>
      <c r="BQ812" s="5"/>
      <c r="BR812" s="5"/>
      <c r="BS812" s="5"/>
      <c r="BT812" s="5"/>
      <c r="BU812" s="5"/>
      <c r="BV812" s="5"/>
      <c r="BW812" s="5"/>
      <c r="BX812" s="5"/>
      <c r="BY812" s="5"/>
      <c r="BZ812" s="5"/>
      <c r="CA812" s="5"/>
      <c r="CB812" s="5"/>
      <c r="CC812" s="5"/>
      <c r="CD812" s="5"/>
      <c r="CE812" s="5"/>
      <c r="CF812" s="5"/>
      <c r="CG812" s="5"/>
      <c r="CH812" s="5"/>
      <c r="CI812" s="5"/>
      <c r="CJ812" s="5"/>
      <c r="CK812" s="5"/>
      <c r="CL812" s="5"/>
      <c r="CM812" s="5"/>
      <c r="CN812" s="5"/>
      <c r="CO812" s="5"/>
      <c r="CP812" s="5"/>
      <c r="CQ812" s="5"/>
      <c r="CR812" s="5"/>
      <c r="CS812" s="5"/>
      <c r="CT812" s="5"/>
      <c r="CU812" s="5"/>
      <c r="CV812" s="5"/>
      <c r="CW812" s="5"/>
      <c r="CX812" s="5"/>
      <c r="CY812" s="5"/>
      <c r="CZ812" s="5"/>
      <c r="DA812" s="5"/>
      <c r="DB812" s="5"/>
      <c r="DC812" s="5"/>
      <c r="DD812" s="5"/>
      <c r="DE812" s="5"/>
      <c r="DF812" s="5"/>
      <c r="DG812" s="5"/>
      <c r="DH812" s="5"/>
      <c r="DI812" s="5"/>
      <c r="DJ812" s="5"/>
      <c r="DK812" s="5"/>
      <c r="DL812" s="5"/>
      <c r="DM812" s="5"/>
      <c r="DN812" s="5"/>
      <c r="DO812" s="5"/>
      <c r="DP812" s="5"/>
      <c r="DQ812" s="5"/>
      <c r="DR812" s="5"/>
      <c r="DS812" s="5"/>
      <c r="DT812" s="5"/>
      <c r="DU812" s="5"/>
      <c r="DV812" s="5"/>
      <c r="DW812" s="5"/>
      <c r="DX812" s="5"/>
      <c r="DY812" s="5"/>
      <c r="DZ812" s="5"/>
      <c r="EA812" s="5"/>
      <c r="EB812" s="5"/>
      <c r="EC812" s="5"/>
      <c r="ED812" s="5"/>
      <c r="EE812" s="5"/>
      <c r="EF812" s="5"/>
      <c r="EG812" s="5"/>
      <c r="EH812" s="5"/>
      <c r="EI812" s="5"/>
      <c r="EJ812" s="5"/>
      <c r="EK812" s="5"/>
      <c r="EL812" s="5"/>
      <c r="EM812" s="5"/>
      <c r="EN812" s="5"/>
      <c r="EO812" s="5"/>
      <c r="EP812" s="5"/>
      <c r="EQ812" s="5"/>
      <c r="ER812" s="5"/>
      <c r="ES812" s="5"/>
      <c r="ET812" s="5"/>
      <c r="EU812" s="5"/>
      <c r="EV812" s="5"/>
      <c r="EW812" s="5"/>
      <c r="EX812" s="5"/>
      <c r="EY812" s="5"/>
      <c r="EZ812" s="5"/>
      <c r="FA812" s="5"/>
      <c r="FB812" s="5"/>
      <c r="FC812" s="5"/>
      <c r="FD812" s="5"/>
    </row>
    <row r="813" spans="3:160"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  <c r="AO813" s="5"/>
      <c r="AP813" s="5"/>
      <c r="AQ813" s="5"/>
      <c r="AR813" s="5"/>
      <c r="AS813" s="5"/>
      <c r="AT813" s="5"/>
      <c r="AU813" s="5"/>
      <c r="AV813" s="5"/>
      <c r="AW813" s="5"/>
      <c r="AX813" s="5"/>
      <c r="AY813" s="5"/>
      <c r="AZ813" s="5"/>
      <c r="BA813" s="5"/>
      <c r="BB813" s="5"/>
      <c r="BC813" s="5"/>
      <c r="BD813" s="5"/>
      <c r="BE813" s="5"/>
      <c r="BF813" s="5"/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5"/>
      <c r="BR813" s="5"/>
      <c r="BS813" s="5"/>
      <c r="BT813" s="5"/>
      <c r="BU813" s="5"/>
      <c r="BV813" s="5"/>
      <c r="BW813" s="5"/>
      <c r="BX813" s="5"/>
      <c r="BY813" s="5"/>
      <c r="BZ813" s="5"/>
      <c r="CA813" s="5"/>
      <c r="CB813" s="5"/>
      <c r="CC813" s="5"/>
      <c r="CD813" s="5"/>
      <c r="CE813" s="5"/>
      <c r="CF813" s="5"/>
      <c r="CG813" s="5"/>
      <c r="CH813" s="5"/>
      <c r="CI813" s="5"/>
      <c r="CJ813" s="5"/>
      <c r="CK813" s="5"/>
      <c r="CL813" s="5"/>
      <c r="CM813" s="5"/>
      <c r="CN813" s="5"/>
      <c r="CO813" s="5"/>
      <c r="CP813" s="5"/>
      <c r="CQ813" s="5"/>
      <c r="CR813" s="5"/>
      <c r="CS813" s="5"/>
      <c r="CT813" s="5"/>
      <c r="CU813" s="5"/>
      <c r="CV813" s="5"/>
      <c r="CW813" s="5"/>
      <c r="CX813" s="5"/>
      <c r="CY813" s="5"/>
      <c r="CZ813" s="5"/>
      <c r="DA813" s="5"/>
      <c r="DB813" s="5"/>
      <c r="DC813" s="5"/>
      <c r="DD813" s="5"/>
      <c r="DE813" s="5"/>
      <c r="DF813" s="5"/>
      <c r="DG813" s="5"/>
      <c r="DH813" s="5"/>
      <c r="DI813" s="5"/>
      <c r="DJ813" s="5"/>
      <c r="DK813" s="5"/>
      <c r="DL813" s="5"/>
      <c r="DM813" s="5"/>
      <c r="DN813" s="5"/>
      <c r="DO813" s="5"/>
      <c r="DP813" s="5"/>
      <c r="DQ813" s="5"/>
      <c r="DR813" s="5"/>
      <c r="DS813" s="5"/>
      <c r="DT813" s="5"/>
      <c r="DU813" s="5"/>
      <c r="DV813" s="5"/>
      <c r="DW813" s="5"/>
      <c r="DX813" s="5"/>
      <c r="DY813" s="5"/>
      <c r="DZ813" s="5"/>
      <c r="EA813" s="5"/>
      <c r="EB813" s="5"/>
      <c r="EC813" s="5"/>
      <c r="ED813" s="5"/>
      <c r="EE813" s="5"/>
      <c r="EF813" s="5"/>
      <c r="EG813" s="5"/>
      <c r="EH813" s="5"/>
      <c r="EI813" s="5"/>
      <c r="EJ813" s="5"/>
      <c r="EK813" s="5"/>
      <c r="EL813" s="5"/>
      <c r="EM813" s="5"/>
      <c r="EN813" s="5"/>
      <c r="EO813" s="5"/>
      <c r="EP813" s="5"/>
      <c r="EQ813" s="5"/>
      <c r="ER813" s="5"/>
      <c r="ES813" s="5"/>
      <c r="ET813" s="5"/>
      <c r="EU813" s="5"/>
      <c r="EV813" s="5"/>
      <c r="EW813" s="5"/>
      <c r="EX813" s="5"/>
      <c r="EY813" s="5"/>
      <c r="EZ813" s="5"/>
      <c r="FA813" s="5"/>
      <c r="FB813" s="5"/>
      <c r="FC813" s="5"/>
      <c r="FD813" s="5"/>
    </row>
    <row r="814" spans="3:160"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  <c r="AO814" s="5"/>
      <c r="AP814" s="5"/>
      <c r="AQ814" s="5"/>
      <c r="AR814" s="5"/>
      <c r="AS814" s="5"/>
      <c r="AT814" s="5"/>
      <c r="AU814" s="5"/>
      <c r="AV814" s="5"/>
      <c r="AW814" s="5"/>
      <c r="AX814" s="5"/>
      <c r="AY814" s="5"/>
      <c r="AZ814" s="5"/>
      <c r="BA814" s="5"/>
      <c r="BB814" s="5"/>
      <c r="BC814" s="5"/>
      <c r="BD814" s="5"/>
      <c r="BE814" s="5"/>
      <c r="BF814" s="5"/>
      <c r="BG814" s="5"/>
      <c r="BH814" s="5"/>
      <c r="BI814" s="5"/>
      <c r="BJ814" s="5"/>
      <c r="BK814" s="5"/>
      <c r="BL814" s="5"/>
      <c r="BM814" s="5"/>
      <c r="BN814" s="5"/>
      <c r="BO814" s="5"/>
      <c r="BP814" s="5"/>
      <c r="BQ814" s="5"/>
      <c r="BR814" s="5"/>
      <c r="BS814" s="5"/>
      <c r="BT814" s="5"/>
      <c r="BU814" s="5"/>
      <c r="BV814" s="5"/>
      <c r="BW814" s="5"/>
      <c r="BX814" s="5"/>
      <c r="BY814" s="5"/>
      <c r="BZ814" s="5"/>
      <c r="CA814" s="5"/>
      <c r="CB814" s="5"/>
      <c r="CC814" s="5"/>
      <c r="CD814" s="5"/>
      <c r="CE814" s="5"/>
      <c r="CF814" s="5"/>
      <c r="CG814" s="5"/>
      <c r="CH814" s="5"/>
      <c r="CI814" s="5"/>
      <c r="CJ814" s="5"/>
      <c r="CK814" s="5"/>
      <c r="CL814" s="5"/>
      <c r="CM814" s="5"/>
      <c r="CN814" s="5"/>
      <c r="CO814" s="5"/>
      <c r="CP814" s="5"/>
      <c r="CQ814" s="5"/>
      <c r="CR814" s="5"/>
      <c r="CS814" s="5"/>
      <c r="CT814" s="5"/>
      <c r="CU814" s="5"/>
      <c r="CV814" s="5"/>
      <c r="CW814" s="5"/>
      <c r="CX814" s="5"/>
      <c r="CY814" s="5"/>
      <c r="CZ814" s="5"/>
      <c r="DA814" s="5"/>
      <c r="DB814" s="5"/>
      <c r="DC814" s="5"/>
      <c r="DD814" s="5"/>
      <c r="DE814" s="5"/>
      <c r="DF814" s="5"/>
      <c r="DG814" s="5"/>
      <c r="DH814" s="5"/>
      <c r="DI814" s="5"/>
      <c r="DJ814" s="5"/>
      <c r="DK814" s="5"/>
      <c r="DL814" s="5"/>
      <c r="DM814" s="5"/>
      <c r="DN814" s="5"/>
      <c r="DO814" s="5"/>
      <c r="DP814" s="5"/>
      <c r="DQ814" s="5"/>
      <c r="DR814" s="5"/>
      <c r="DS814" s="5"/>
      <c r="DT814" s="5"/>
      <c r="DU814" s="5"/>
      <c r="DV814" s="5"/>
      <c r="DW814" s="5"/>
      <c r="DX814" s="5"/>
      <c r="DY814" s="5"/>
      <c r="DZ814" s="5"/>
      <c r="EA814" s="5"/>
      <c r="EB814" s="5"/>
      <c r="EC814" s="5"/>
      <c r="ED814" s="5"/>
      <c r="EE814" s="5"/>
      <c r="EF814" s="5"/>
      <c r="EG814" s="5"/>
      <c r="EH814" s="5"/>
      <c r="EI814" s="5"/>
      <c r="EJ814" s="5"/>
      <c r="EK814" s="5"/>
      <c r="EL814" s="5"/>
      <c r="EM814" s="5"/>
      <c r="EN814" s="5"/>
      <c r="EO814" s="5"/>
      <c r="EP814" s="5"/>
      <c r="EQ814" s="5"/>
      <c r="ER814" s="5"/>
      <c r="ES814" s="5"/>
      <c r="ET814" s="5"/>
      <c r="EU814" s="5"/>
      <c r="EV814" s="5"/>
      <c r="EW814" s="5"/>
      <c r="EX814" s="5"/>
      <c r="EY814" s="5"/>
      <c r="EZ814" s="5"/>
      <c r="FA814" s="5"/>
      <c r="FB814" s="5"/>
      <c r="FC814" s="5"/>
      <c r="FD814" s="5"/>
    </row>
    <row r="815" spans="3:160"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  <c r="AO815" s="5"/>
      <c r="AP815" s="5"/>
      <c r="AQ815" s="5"/>
      <c r="AR815" s="5"/>
      <c r="AS815" s="5"/>
      <c r="AT815" s="5"/>
      <c r="AU815" s="5"/>
      <c r="AV815" s="5"/>
      <c r="AW815" s="5"/>
      <c r="AX815" s="5"/>
      <c r="AY815" s="5"/>
      <c r="AZ815" s="5"/>
      <c r="BA815" s="5"/>
      <c r="BB815" s="5"/>
      <c r="BC815" s="5"/>
      <c r="BD815" s="5"/>
      <c r="BE815" s="5"/>
      <c r="BF815" s="5"/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5"/>
      <c r="BR815" s="5"/>
      <c r="BS815" s="5"/>
      <c r="BT815" s="5"/>
      <c r="BU815" s="5"/>
      <c r="BV815" s="5"/>
      <c r="BW815" s="5"/>
      <c r="BX815" s="5"/>
      <c r="BY815" s="5"/>
      <c r="BZ815" s="5"/>
      <c r="CA815" s="5"/>
      <c r="CB815" s="5"/>
      <c r="CC815" s="5"/>
      <c r="CD815" s="5"/>
      <c r="CE815" s="5"/>
      <c r="CF815" s="5"/>
      <c r="CG815" s="5"/>
      <c r="CH815" s="5"/>
      <c r="CI815" s="5"/>
      <c r="CJ815" s="5"/>
      <c r="CK815" s="5"/>
      <c r="CL815" s="5"/>
      <c r="CM815" s="5"/>
      <c r="CN815" s="5"/>
      <c r="CO815" s="5"/>
      <c r="CP815" s="5"/>
      <c r="CQ815" s="5"/>
      <c r="CR815" s="5"/>
      <c r="CS815" s="5"/>
      <c r="CT815" s="5"/>
      <c r="CU815" s="5"/>
      <c r="CV815" s="5"/>
      <c r="CW815" s="5"/>
      <c r="CX815" s="5"/>
      <c r="CY815" s="5"/>
      <c r="CZ815" s="5"/>
      <c r="DA815" s="5"/>
      <c r="DB815" s="5"/>
      <c r="DC815" s="5"/>
      <c r="DD815" s="5"/>
      <c r="DE815" s="5"/>
      <c r="DF815" s="5"/>
      <c r="DG815" s="5"/>
      <c r="DH815" s="5"/>
      <c r="DI815" s="5"/>
      <c r="DJ815" s="5"/>
      <c r="DK815" s="5"/>
      <c r="DL815" s="5"/>
      <c r="DM815" s="5"/>
      <c r="DN815" s="5"/>
      <c r="DO815" s="5"/>
      <c r="DP815" s="5"/>
      <c r="DQ815" s="5"/>
      <c r="DR815" s="5"/>
      <c r="DS815" s="5"/>
      <c r="DT815" s="5"/>
      <c r="DU815" s="5"/>
      <c r="DV815" s="5"/>
      <c r="DW815" s="5"/>
      <c r="DX815" s="5"/>
      <c r="DY815" s="5"/>
      <c r="DZ815" s="5"/>
      <c r="EA815" s="5"/>
      <c r="EB815" s="5"/>
      <c r="EC815" s="5"/>
      <c r="ED815" s="5"/>
      <c r="EE815" s="5"/>
      <c r="EF815" s="5"/>
      <c r="EG815" s="5"/>
      <c r="EH815" s="5"/>
      <c r="EI815" s="5"/>
      <c r="EJ815" s="5"/>
      <c r="EK815" s="5"/>
      <c r="EL815" s="5"/>
      <c r="EM815" s="5"/>
      <c r="EN815" s="5"/>
      <c r="EO815" s="5"/>
      <c r="EP815" s="5"/>
      <c r="EQ815" s="5"/>
      <c r="ER815" s="5"/>
      <c r="ES815" s="5"/>
      <c r="ET815" s="5"/>
      <c r="EU815" s="5"/>
      <c r="EV815" s="5"/>
      <c r="EW815" s="5"/>
      <c r="EX815" s="5"/>
      <c r="EY815" s="5"/>
      <c r="EZ815" s="5"/>
      <c r="FA815" s="5"/>
      <c r="FB815" s="5"/>
      <c r="FC815" s="5"/>
      <c r="FD815" s="5"/>
    </row>
    <row r="816" spans="3:160"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  <c r="AO816" s="5"/>
      <c r="AP816" s="5"/>
      <c r="AQ816" s="5"/>
      <c r="AR816" s="5"/>
      <c r="AS816" s="5"/>
      <c r="AT816" s="5"/>
      <c r="AU816" s="5"/>
      <c r="AV816" s="5"/>
      <c r="AW816" s="5"/>
      <c r="AX816" s="5"/>
      <c r="AY816" s="5"/>
      <c r="AZ816" s="5"/>
      <c r="BA816" s="5"/>
      <c r="BB816" s="5"/>
      <c r="BC816" s="5"/>
      <c r="BD816" s="5"/>
      <c r="BE816" s="5"/>
      <c r="BF816" s="5"/>
      <c r="BG816" s="5"/>
      <c r="BH816" s="5"/>
      <c r="BI816" s="5"/>
      <c r="BJ816" s="5"/>
      <c r="BK816" s="5"/>
      <c r="BL816" s="5"/>
      <c r="BM816" s="5"/>
      <c r="BN816" s="5"/>
      <c r="BO816" s="5"/>
      <c r="BP816" s="5"/>
      <c r="BQ816" s="5"/>
      <c r="BR816" s="5"/>
      <c r="BS816" s="5"/>
      <c r="BT816" s="5"/>
      <c r="BU816" s="5"/>
      <c r="BV816" s="5"/>
      <c r="BW816" s="5"/>
      <c r="BX816" s="5"/>
      <c r="BY816" s="5"/>
      <c r="BZ816" s="5"/>
      <c r="CA816" s="5"/>
      <c r="CB816" s="5"/>
      <c r="CC816" s="5"/>
      <c r="CD816" s="5"/>
      <c r="CE816" s="5"/>
      <c r="CF816" s="5"/>
      <c r="CG816" s="5"/>
      <c r="CH816" s="5"/>
      <c r="CI816" s="5"/>
      <c r="CJ816" s="5"/>
      <c r="CK816" s="5"/>
      <c r="CL816" s="5"/>
      <c r="CM816" s="5"/>
      <c r="CN816" s="5"/>
      <c r="CO816" s="5"/>
      <c r="CP816" s="5"/>
      <c r="CQ816" s="5"/>
      <c r="CR816" s="5"/>
      <c r="CS816" s="5"/>
      <c r="CT816" s="5"/>
      <c r="CU816" s="5"/>
      <c r="CV816" s="5"/>
      <c r="CW816" s="5"/>
      <c r="CX816" s="5"/>
      <c r="CY816" s="5"/>
      <c r="CZ816" s="5"/>
      <c r="DA816" s="5"/>
      <c r="DB816" s="5"/>
      <c r="DC816" s="5"/>
      <c r="DD816" s="5"/>
      <c r="DE816" s="5"/>
      <c r="DF816" s="5"/>
      <c r="DG816" s="5"/>
      <c r="DH816" s="5"/>
      <c r="DI816" s="5"/>
      <c r="DJ816" s="5"/>
      <c r="DK816" s="5"/>
      <c r="DL816" s="5"/>
      <c r="DM816" s="5"/>
      <c r="DN816" s="5"/>
      <c r="DO816" s="5"/>
      <c r="DP816" s="5"/>
      <c r="DQ816" s="5"/>
      <c r="DR816" s="5"/>
      <c r="DS816" s="5"/>
      <c r="DT816" s="5"/>
      <c r="DU816" s="5"/>
      <c r="DV816" s="5"/>
      <c r="DW816" s="5"/>
      <c r="DX816" s="5"/>
      <c r="DY816" s="5"/>
      <c r="DZ816" s="5"/>
      <c r="EA816" s="5"/>
      <c r="EB816" s="5"/>
      <c r="EC816" s="5"/>
      <c r="ED816" s="5"/>
      <c r="EE816" s="5"/>
      <c r="EF816" s="5"/>
      <c r="EG816" s="5"/>
      <c r="EH816" s="5"/>
      <c r="EI816" s="5"/>
      <c r="EJ816" s="5"/>
      <c r="EK816" s="5"/>
      <c r="EL816" s="5"/>
      <c r="EM816" s="5"/>
      <c r="EN816" s="5"/>
      <c r="EO816" s="5"/>
      <c r="EP816" s="5"/>
      <c r="EQ816" s="5"/>
      <c r="ER816" s="5"/>
      <c r="ES816" s="5"/>
      <c r="ET816" s="5"/>
      <c r="EU816" s="5"/>
      <c r="EV816" s="5"/>
      <c r="EW816" s="5"/>
      <c r="EX816" s="5"/>
      <c r="EY816" s="5"/>
      <c r="EZ816" s="5"/>
      <c r="FA816" s="5"/>
      <c r="FB816" s="5"/>
      <c r="FC816" s="5"/>
      <c r="FD816" s="5"/>
    </row>
    <row r="817" spans="3:160"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  <c r="AO817" s="5"/>
      <c r="AP817" s="5"/>
      <c r="AQ817" s="5"/>
      <c r="AR817" s="5"/>
      <c r="AS817" s="5"/>
      <c r="AT817" s="5"/>
      <c r="AU817" s="5"/>
      <c r="AV817" s="5"/>
      <c r="AW817" s="5"/>
      <c r="AX817" s="5"/>
      <c r="AY817" s="5"/>
      <c r="AZ817" s="5"/>
      <c r="BA817" s="5"/>
      <c r="BB817" s="5"/>
      <c r="BC817" s="5"/>
      <c r="BD817" s="5"/>
      <c r="BE817" s="5"/>
      <c r="BF817" s="5"/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5"/>
      <c r="BR817" s="5"/>
      <c r="BS817" s="5"/>
      <c r="BT817" s="5"/>
      <c r="BU817" s="5"/>
      <c r="BV817" s="5"/>
      <c r="BW817" s="5"/>
      <c r="BX817" s="5"/>
      <c r="BY817" s="5"/>
      <c r="BZ817" s="5"/>
      <c r="CA817" s="5"/>
      <c r="CB817" s="5"/>
      <c r="CC817" s="5"/>
      <c r="CD817" s="5"/>
      <c r="CE817" s="5"/>
      <c r="CF817" s="5"/>
      <c r="CG817" s="5"/>
      <c r="CH817" s="5"/>
      <c r="CI817" s="5"/>
      <c r="CJ817" s="5"/>
      <c r="CK817" s="5"/>
      <c r="CL817" s="5"/>
      <c r="CM817" s="5"/>
      <c r="CN817" s="5"/>
      <c r="CO817" s="5"/>
      <c r="CP817" s="5"/>
      <c r="CQ817" s="5"/>
      <c r="CR817" s="5"/>
      <c r="CS817" s="5"/>
      <c r="CT817" s="5"/>
      <c r="CU817" s="5"/>
      <c r="CV817" s="5"/>
      <c r="CW817" s="5"/>
      <c r="CX817" s="5"/>
      <c r="CY817" s="5"/>
      <c r="CZ817" s="5"/>
      <c r="DA817" s="5"/>
      <c r="DB817" s="5"/>
      <c r="DC817" s="5"/>
      <c r="DD817" s="5"/>
      <c r="DE817" s="5"/>
      <c r="DF817" s="5"/>
      <c r="DG817" s="5"/>
      <c r="DH817" s="5"/>
      <c r="DI817" s="5"/>
      <c r="DJ817" s="5"/>
      <c r="DK817" s="5"/>
      <c r="DL817" s="5"/>
      <c r="DM817" s="5"/>
      <c r="DN817" s="5"/>
      <c r="DO817" s="5"/>
      <c r="DP817" s="5"/>
      <c r="DQ817" s="5"/>
      <c r="DR817" s="5"/>
      <c r="DS817" s="5"/>
      <c r="DT817" s="5"/>
      <c r="DU817" s="5"/>
      <c r="DV817" s="5"/>
      <c r="DW817" s="5"/>
      <c r="DX817" s="5"/>
      <c r="DY817" s="5"/>
      <c r="DZ817" s="5"/>
      <c r="EA817" s="5"/>
      <c r="EB817" s="5"/>
      <c r="EC817" s="5"/>
      <c r="ED817" s="5"/>
      <c r="EE817" s="5"/>
      <c r="EF817" s="5"/>
      <c r="EG817" s="5"/>
      <c r="EH817" s="5"/>
      <c r="EI817" s="5"/>
      <c r="EJ817" s="5"/>
      <c r="EK817" s="5"/>
      <c r="EL817" s="5"/>
      <c r="EM817" s="5"/>
      <c r="EN817" s="5"/>
      <c r="EO817" s="5"/>
      <c r="EP817" s="5"/>
      <c r="EQ817" s="5"/>
      <c r="ER817" s="5"/>
      <c r="ES817" s="5"/>
      <c r="ET817" s="5"/>
      <c r="EU817" s="5"/>
      <c r="EV817" s="5"/>
      <c r="EW817" s="5"/>
      <c r="EX817" s="5"/>
      <c r="EY817" s="5"/>
      <c r="EZ817" s="5"/>
      <c r="FA817" s="5"/>
      <c r="FB817" s="5"/>
      <c r="FC817" s="5"/>
      <c r="FD817" s="5"/>
    </row>
    <row r="818" spans="3:160"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  <c r="AO818" s="5"/>
      <c r="AP818" s="5"/>
      <c r="AQ818" s="5"/>
      <c r="AR818" s="5"/>
      <c r="AS818" s="5"/>
      <c r="AT818" s="5"/>
      <c r="AU818" s="5"/>
      <c r="AV818" s="5"/>
      <c r="AW818" s="5"/>
      <c r="AX818" s="5"/>
      <c r="AY818" s="5"/>
      <c r="AZ818" s="5"/>
      <c r="BA818" s="5"/>
      <c r="BB818" s="5"/>
      <c r="BC818" s="5"/>
      <c r="BD818" s="5"/>
      <c r="BE818" s="5"/>
      <c r="BF818" s="5"/>
      <c r="BG818" s="5"/>
      <c r="BH818" s="5"/>
      <c r="BI818" s="5"/>
      <c r="BJ818" s="5"/>
      <c r="BK818" s="5"/>
      <c r="BL818" s="5"/>
      <c r="BM818" s="5"/>
      <c r="BN818" s="5"/>
      <c r="BO818" s="5"/>
      <c r="BP818" s="5"/>
      <c r="BQ818" s="5"/>
      <c r="BR818" s="5"/>
      <c r="BS818" s="5"/>
      <c r="BT818" s="5"/>
      <c r="BU818" s="5"/>
      <c r="BV818" s="5"/>
      <c r="BW818" s="5"/>
      <c r="BX818" s="5"/>
      <c r="BY818" s="5"/>
      <c r="BZ818" s="5"/>
      <c r="CA818" s="5"/>
      <c r="CB818" s="5"/>
      <c r="CC818" s="5"/>
      <c r="CD818" s="5"/>
      <c r="CE818" s="5"/>
      <c r="CF818" s="5"/>
      <c r="CG818" s="5"/>
      <c r="CH818" s="5"/>
      <c r="CI818" s="5"/>
      <c r="CJ818" s="5"/>
      <c r="CK818" s="5"/>
      <c r="CL818" s="5"/>
      <c r="CM818" s="5"/>
      <c r="CN818" s="5"/>
      <c r="CO818" s="5"/>
      <c r="CP818" s="5"/>
      <c r="CQ818" s="5"/>
      <c r="CR818" s="5"/>
      <c r="CS818" s="5"/>
      <c r="CT818" s="5"/>
      <c r="CU818" s="5"/>
      <c r="CV818" s="5"/>
      <c r="CW818" s="5"/>
      <c r="CX818" s="5"/>
      <c r="CY818" s="5"/>
      <c r="CZ818" s="5"/>
      <c r="DA818" s="5"/>
      <c r="DB818" s="5"/>
      <c r="DC818" s="5"/>
      <c r="DD818" s="5"/>
      <c r="DE818" s="5"/>
      <c r="DF818" s="5"/>
      <c r="DG818" s="5"/>
      <c r="DH818" s="5"/>
      <c r="DI818" s="5"/>
      <c r="DJ818" s="5"/>
      <c r="DK818" s="5"/>
      <c r="DL818" s="5"/>
      <c r="DM818" s="5"/>
      <c r="DN818" s="5"/>
      <c r="DO818" s="5"/>
      <c r="DP818" s="5"/>
      <c r="DQ818" s="5"/>
      <c r="DR818" s="5"/>
      <c r="DS818" s="5"/>
      <c r="DT818" s="5"/>
      <c r="DU818" s="5"/>
      <c r="DV818" s="5"/>
      <c r="DW818" s="5"/>
      <c r="DX818" s="5"/>
      <c r="DY818" s="5"/>
      <c r="DZ818" s="5"/>
      <c r="EA818" s="5"/>
      <c r="EB818" s="5"/>
      <c r="EC818" s="5"/>
      <c r="ED818" s="5"/>
      <c r="EE818" s="5"/>
      <c r="EF818" s="5"/>
      <c r="EG818" s="5"/>
      <c r="EH818" s="5"/>
      <c r="EI818" s="5"/>
      <c r="EJ818" s="5"/>
      <c r="EK818" s="5"/>
      <c r="EL818" s="5"/>
      <c r="EM818" s="5"/>
      <c r="EN818" s="5"/>
      <c r="EO818" s="5"/>
      <c r="EP818" s="5"/>
      <c r="EQ818" s="5"/>
      <c r="ER818" s="5"/>
      <c r="ES818" s="5"/>
      <c r="ET818" s="5"/>
      <c r="EU818" s="5"/>
      <c r="EV818" s="5"/>
      <c r="EW818" s="5"/>
      <c r="EX818" s="5"/>
      <c r="EY818" s="5"/>
      <c r="EZ818" s="5"/>
      <c r="FA818" s="5"/>
      <c r="FB818" s="5"/>
      <c r="FC818" s="5"/>
      <c r="FD818" s="5"/>
    </row>
    <row r="819" spans="3:160"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  <c r="AO819" s="5"/>
      <c r="AP819" s="5"/>
      <c r="AQ819" s="5"/>
      <c r="AR819" s="5"/>
      <c r="AS819" s="5"/>
      <c r="AT819" s="5"/>
      <c r="AU819" s="5"/>
      <c r="AV819" s="5"/>
      <c r="AW819" s="5"/>
      <c r="AX819" s="5"/>
      <c r="AY819" s="5"/>
      <c r="AZ819" s="5"/>
      <c r="BA819" s="5"/>
      <c r="BB819" s="5"/>
      <c r="BC819" s="5"/>
      <c r="BD819" s="5"/>
      <c r="BE819" s="5"/>
      <c r="BF819" s="5"/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5"/>
      <c r="BR819" s="5"/>
      <c r="BS819" s="5"/>
      <c r="BT819" s="5"/>
      <c r="BU819" s="5"/>
      <c r="BV819" s="5"/>
      <c r="BW819" s="5"/>
      <c r="BX819" s="5"/>
      <c r="BY819" s="5"/>
      <c r="BZ819" s="5"/>
      <c r="CA819" s="5"/>
      <c r="CB819" s="5"/>
      <c r="CC819" s="5"/>
      <c r="CD819" s="5"/>
      <c r="CE819" s="5"/>
      <c r="CF819" s="5"/>
      <c r="CG819" s="5"/>
      <c r="CH819" s="5"/>
      <c r="CI819" s="5"/>
      <c r="CJ819" s="5"/>
      <c r="CK819" s="5"/>
      <c r="CL819" s="5"/>
      <c r="CM819" s="5"/>
      <c r="CN819" s="5"/>
      <c r="CO819" s="5"/>
      <c r="CP819" s="5"/>
      <c r="CQ819" s="5"/>
      <c r="CR819" s="5"/>
      <c r="CS819" s="5"/>
      <c r="CT819" s="5"/>
      <c r="CU819" s="5"/>
      <c r="CV819" s="5"/>
      <c r="CW819" s="5"/>
      <c r="CX819" s="5"/>
      <c r="CY819" s="5"/>
      <c r="CZ819" s="5"/>
      <c r="DA819" s="5"/>
      <c r="DB819" s="5"/>
      <c r="DC819" s="5"/>
      <c r="DD819" s="5"/>
      <c r="DE819" s="5"/>
      <c r="DF819" s="5"/>
      <c r="DG819" s="5"/>
      <c r="DH819" s="5"/>
      <c r="DI819" s="5"/>
      <c r="DJ819" s="5"/>
      <c r="DK819" s="5"/>
      <c r="DL819" s="5"/>
      <c r="DM819" s="5"/>
      <c r="DN819" s="5"/>
      <c r="DO819" s="5"/>
      <c r="DP819" s="5"/>
      <c r="DQ819" s="5"/>
      <c r="DR819" s="5"/>
      <c r="DS819" s="5"/>
      <c r="DT819" s="5"/>
      <c r="DU819" s="5"/>
      <c r="DV819" s="5"/>
      <c r="DW819" s="5"/>
      <c r="DX819" s="5"/>
      <c r="DY819" s="5"/>
      <c r="DZ819" s="5"/>
      <c r="EA819" s="5"/>
      <c r="EB819" s="5"/>
      <c r="EC819" s="5"/>
      <c r="ED819" s="5"/>
      <c r="EE819" s="5"/>
      <c r="EF819" s="5"/>
      <c r="EG819" s="5"/>
      <c r="EH819" s="5"/>
      <c r="EI819" s="5"/>
      <c r="EJ819" s="5"/>
      <c r="EK819" s="5"/>
      <c r="EL819" s="5"/>
      <c r="EM819" s="5"/>
      <c r="EN819" s="5"/>
      <c r="EO819" s="5"/>
      <c r="EP819" s="5"/>
      <c r="EQ819" s="5"/>
      <c r="ER819" s="5"/>
      <c r="ES819" s="5"/>
      <c r="ET819" s="5"/>
      <c r="EU819" s="5"/>
      <c r="EV819" s="5"/>
      <c r="EW819" s="5"/>
      <c r="EX819" s="5"/>
      <c r="EY819" s="5"/>
      <c r="EZ819" s="5"/>
      <c r="FA819" s="5"/>
      <c r="FB819" s="5"/>
      <c r="FC819" s="5"/>
      <c r="FD819" s="5"/>
    </row>
    <row r="820" spans="3:160"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  <c r="AO820" s="5"/>
      <c r="AP820" s="5"/>
      <c r="AQ820" s="5"/>
      <c r="AR820" s="5"/>
      <c r="AS820" s="5"/>
      <c r="AT820" s="5"/>
      <c r="AU820" s="5"/>
      <c r="AV820" s="5"/>
      <c r="AW820" s="5"/>
      <c r="AX820" s="5"/>
      <c r="AY820" s="5"/>
      <c r="AZ820" s="5"/>
      <c r="BA820" s="5"/>
      <c r="BB820" s="5"/>
      <c r="BC820" s="5"/>
      <c r="BD820" s="5"/>
      <c r="BE820" s="5"/>
      <c r="BF820" s="5"/>
      <c r="BG820" s="5"/>
      <c r="BH820" s="5"/>
      <c r="BI820" s="5"/>
      <c r="BJ820" s="5"/>
      <c r="BK820" s="5"/>
      <c r="BL820" s="5"/>
      <c r="BM820" s="5"/>
      <c r="BN820" s="5"/>
      <c r="BO820" s="5"/>
      <c r="BP820" s="5"/>
      <c r="BQ820" s="5"/>
      <c r="BR820" s="5"/>
      <c r="BS820" s="5"/>
      <c r="BT820" s="5"/>
      <c r="BU820" s="5"/>
      <c r="BV820" s="5"/>
      <c r="BW820" s="5"/>
      <c r="BX820" s="5"/>
      <c r="BY820" s="5"/>
      <c r="BZ820" s="5"/>
      <c r="CA820" s="5"/>
      <c r="CB820" s="5"/>
      <c r="CC820" s="5"/>
      <c r="CD820" s="5"/>
      <c r="CE820" s="5"/>
      <c r="CF820" s="5"/>
      <c r="CG820" s="5"/>
      <c r="CH820" s="5"/>
      <c r="CI820" s="5"/>
      <c r="CJ820" s="5"/>
      <c r="CK820" s="5"/>
      <c r="CL820" s="5"/>
      <c r="CM820" s="5"/>
      <c r="CN820" s="5"/>
      <c r="CO820" s="5"/>
      <c r="CP820" s="5"/>
      <c r="CQ820" s="5"/>
      <c r="CR820" s="5"/>
      <c r="CS820" s="5"/>
      <c r="CT820" s="5"/>
      <c r="CU820" s="5"/>
      <c r="CV820" s="5"/>
      <c r="CW820" s="5"/>
      <c r="CX820" s="5"/>
      <c r="CY820" s="5"/>
      <c r="CZ820" s="5"/>
      <c r="DA820" s="5"/>
      <c r="DB820" s="5"/>
      <c r="DC820" s="5"/>
      <c r="DD820" s="5"/>
      <c r="DE820" s="5"/>
      <c r="DF820" s="5"/>
      <c r="DG820" s="5"/>
      <c r="DH820" s="5"/>
      <c r="DI820" s="5"/>
      <c r="DJ820" s="5"/>
      <c r="DK820" s="5"/>
      <c r="DL820" s="5"/>
      <c r="DM820" s="5"/>
      <c r="DN820" s="5"/>
      <c r="DO820" s="5"/>
      <c r="DP820" s="5"/>
      <c r="DQ820" s="5"/>
      <c r="DR820" s="5"/>
      <c r="DS820" s="5"/>
      <c r="DT820" s="5"/>
      <c r="DU820" s="5"/>
      <c r="DV820" s="5"/>
      <c r="DW820" s="5"/>
      <c r="DX820" s="5"/>
      <c r="DY820" s="5"/>
      <c r="DZ820" s="5"/>
      <c r="EA820" s="5"/>
      <c r="EB820" s="5"/>
      <c r="EC820" s="5"/>
      <c r="ED820" s="5"/>
      <c r="EE820" s="5"/>
      <c r="EF820" s="5"/>
      <c r="EG820" s="5"/>
      <c r="EH820" s="5"/>
      <c r="EI820" s="5"/>
      <c r="EJ820" s="5"/>
      <c r="EK820" s="5"/>
      <c r="EL820" s="5"/>
      <c r="EM820" s="5"/>
      <c r="EN820" s="5"/>
      <c r="EO820" s="5"/>
      <c r="EP820" s="5"/>
      <c r="EQ820" s="5"/>
      <c r="ER820" s="5"/>
      <c r="ES820" s="5"/>
      <c r="ET820" s="5"/>
      <c r="EU820" s="5"/>
      <c r="EV820" s="5"/>
      <c r="EW820" s="5"/>
      <c r="EX820" s="5"/>
      <c r="EY820" s="5"/>
      <c r="EZ820" s="5"/>
      <c r="FA820" s="5"/>
      <c r="FB820" s="5"/>
      <c r="FC820" s="5"/>
      <c r="FD820" s="5"/>
    </row>
    <row r="821" spans="3:160"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  <c r="AO821" s="5"/>
      <c r="AP821" s="5"/>
      <c r="AQ821" s="5"/>
      <c r="AR821" s="5"/>
      <c r="AS821" s="5"/>
      <c r="AT821" s="5"/>
      <c r="AU821" s="5"/>
      <c r="AV821" s="5"/>
      <c r="AW821" s="5"/>
      <c r="AX821" s="5"/>
      <c r="AY821" s="5"/>
      <c r="AZ821" s="5"/>
      <c r="BA821" s="5"/>
      <c r="BB821" s="5"/>
      <c r="BC821" s="5"/>
      <c r="BD821" s="5"/>
      <c r="BE821" s="5"/>
      <c r="BF821" s="5"/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5"/>
      <c r="BR821" s="5"/>
      <c r="BS821" s="5"/>
      <c r="BT821" s="5"/>
      <c r="BU821" s="5"/>
      <c r="BV821" s="5"/>
      <c r="BW821" s="5"/>
      <c r="BX821" s="5"/>
      <c r="BY821" s="5"/>
      <c r="BZ821" s="5"/>
      <c r="CA821" s="5"/>
      <c r="CB821" s="5"/>
      <c r="CC821" s="5"/>
      <c r="CD821" s="5"/>
      <c r="CE821" s="5"/>
      <c r="CF821" s="5"/>
      <c r="CG821" s="5"/>
      <c r="CH821" s="5"/>
      <c r="CI821" s="5"/>
      <c r="CJ821" s="5"/>
      <c r="CK821" s="5"/>
      <c r="CL821" s="5"/>
      <c r="CM821" s="5"/>
      <c r="CN821" s="5"/>
      <c r="CO821" s="5"/>
      <c r="CP821" s="5"/>
      <c r="CQ821" s="5"/>
      <c r="CR821" s="5"/>
      <c r="CS821" s="5"/>
      <c r="CT821" s="5"/>
      <c r="CU821" s="5"/>
      <c r="CV821" s="5"/>
      <c r="CW821" s="5"/>
      <c r="CX821" s="5"/>
      <c r="CY821" s="5"/>
      <c r="CZ821" s="5"/>
      <c r="DA821" s="5"/>
      <c r="DB821" s="5"/>
      <c r="DC821" s="5"/>
      <c r="DD821" s="5"/>
      <c r="DE821" s="5"/>
      <c r="DF821" s="5"/>
      <c r="DG821" s="5"/>
      <c r="DH821" s="5"/>
      <c r="DI821" s="5"/>
      <c r="DJ821" s="5"/>
      <c r="DK821" s="5"/>
      <c r="DL821" s="5"/>
      <c r="DM821" s="5"/>
      <c r="DN821" s="5"/>
      <c r="DO821" s="5"/>
      <c r="DP821" s="5"/>
      <c r="DQ821" s="5"/>
      <c r="DR821" s="5"/>
      <c r="DS821" s="5"/>
      <c r="DT821" s="5"/>
      <c r="DU821" s="5"/>
      <c r="DV821" s="5"/>
      <c r="DW821" s="5"/>
      <c r="DX821" s="5"/>
      <c r="DY821" s="5"/>
      <c r="DZ821" s="5"/>
      <c r="EA821" s="5"/>
      <c r="EB821" s="5"/>
      <c r="EC821" s="5"/>
      <c r="ED821" s="5"/>
      <c r="EE821" s="5"/>
      <c r="EF821" s="5"/>
      <c r="EG821" s="5"/>
      <c r="EH821" s="5"/>
      <c r="EI821" s="5"/>
      <c r="EJ821" s="5"/>
      <c r="EK821" s="5"/>
      <c r="EL821" s="5"/>
      <c r="EM821" s="5"/>
      <c r="EN821" s="5"/>
      <c r="EO821" s="5"/>
      <c r="EP821" s="5"/>
      <c r="EQ821" s="5"/>
      <c r="ER821" s="5"/>
      <c r="ES821" s="5"/>
      <c r="ET821" s="5"/>
      <c r="EU821" s="5"/>
      <c r="EV821" s="5"/>
      <c r="EW821" s="5"/>
      <c r="EX821" s="5"/>
      <c r="EY821" s="5"/>
      <c r="EZ821" s="5"/>
      <c r="FA821" s="5"/>
      <c r="FB821" s="5"/>
      <c r="FC821" s="5"/>
      <c r="FD821" s="5"/>
    </row>
    <row r="822" spans="3:160"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  <c r="AO822" s="5"/>
      <c r="AP822" s="5"/>
      <c r="AQ822" s="5"/>
      <c r="AR822" s="5"/>
      <c r="AS822" s="5"/>
      <c r="AT822" s="5"/>
      <c r="AU822" s="5"/>
      <c r="AV822" s="5"/>
      <c r="AW822" s="5"/>
      <c r="AX822" s="5"/>
      <c r="AY822" s="5"/>
      <c r="AZ822" s="5"/>
      <c r="BA822" s="5"/>
      <c r="BB822" s="5"/>
      <c r="BC822" s="5"/>
      <c r="BD822" s="5"/>
      <c r="BE822" s="5"/>
      <c r="BF822" s="5"/>
      <c r="BG822" s="5"/>
      <c r="BH822" s="5"/>
      <c r="BI822" s="5"/>
      <c r="BJ822" s="5"/>
      <c r="BK822" s="5"/>
      <c r="BL822" s="5"/>
      <c r="BM822" s="5"/>
      <c r="BN822" s="5"/>
      <c r="BO822" s="5"/>
      <c r="BP822" s="5"/>
      <c r="BQ822" s="5"/>
      <c r="BR822" s="5"/>
      <c r="BS822" s="5"/>
      <c r="BT822" s="5"/>
      <c r="BU822" s="5"/>
      <c r="BV822" s="5"/>
      <c r="BW822" s="5"/>
      <c r="BX822" s="5"/>
      <c r="BY822" s="5"/>
      <c r="BZ822" s="5"/>
      <c r="CA822" s="5"/>
      <c r="CB822" s="5"/>
      <c r="CC822" s="5"/>
      <c r="CD822" s="5"/>
      <c r="CE822" s="5"/>
      <c r="CF822" s="5"/>
      <c r="CG822" s="5"/>
      <c r="CH822" s="5"/>
      <c r="CI822" s="5"/>
      <c r="CJ822" s="5"/>
      <c r="CK822" s="5"/>
      <c r="CL822" s="5"/>
      <c r="CM822" s="5"/>
      <c r="CN822" s="5"/>
      <c r="CO822" s="5"/>
      <c r="CP822" s="5"/>
      <c r="CQ822" s="5"/>
      <c r="CR822" s="5"/>
      <c r="CS822" s="5"/>
      <c r="CT822" s="5"/>
      <c r="CU822" s="5"/>
      <c r="CV822" s="5"/>
      <c r="CW822" s="5"/>
      <c r="CX822" s="5"/>
      <c r="CY822" s="5"/>
      <c r="CZ822" s="5"/>
      <c r="DA822" s="5"/>
      <c r="DB822" s="5"/>
      <c r="DC822" s="5"/>
      <c r="DD822" s="5"/>
      <c r="DE822" s="5"/>
      <c r="DF822" s="5"/>
      <c r="DG822" s="5"/>
      <c r="DH822" s="5"/>
      <c r="DI822" s="5"/>
      <c r="DJ822" s="5"/>
      <c r="DK822" s="5"/>
      <c r="DL822" s="5"/>
      <c r="DM822" s="5"/>
      <c r="DN822" s="5"/>
      <c r="DO822" s="5"/>
      <c r="DP822" s="5"/>
      <c r="DQ822" s="5"/>
      <c r="DR822" s="5"/>
      <c r="DS822" s="5"/>
      <c r="DT822" s="5"/>
      <c r="DU822" s="5"/>
      <c r="DV822" s="5"/>
      <c r="DW822" s="5"/>
      <c r="DX822" s="5"/>
      <c r="DY822" s="5"/>
      <c r="DZ822" s="5"/>
      <c r="EA822" s="5"/>
      <c r="EB822" s="5"/>
      <c r="EC822" s="5"/>
      <c r="ED822" s="5"/>
      <c r="EE822" s="5"/>
      <c r="EF822" s="5"/>
      <c r="EG822" s="5"/>
      <c r="EH822" s="5"/>
      <c r="EI822" s="5"/>
      <c r="EJ822" s="5"/>
      <c r="EK822" s="5"/>
      <c r="EL822" s="5"/>
      <c r="EM822" s="5"/>
      <c r="EN822" s="5"/>
      <c r="EO822" s="5"/>
      <c r="EP822" s="5"/>
      <c r="EQ822" s="5"/>
      <c r="ER822" s="5"/>
      <c r="ES822" s="5"/>
      <c r="ET822" s="5"/>
      <c r="EU822" s="5"/>
      <c r="EV822" s="5"/>
      <c r="EW822" s="5"/>
      <c r="EX822" s="5"/>
      <c r="EY822" s="5"/>
      <c r="EZ822" s="5"/>
      <c r="FA822" s="5"/>
      <c r="FB822" s="5"/>
      <c r="FC822" s="5"/>
      <c r="FD822" s="5"/>
    </row>
    <row r="823" spans="3:160"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  <c r="AO823" s="5"/>
      <c r="AP823" s="5"/>
      <c r="AQ823" s="5"/>
      <c r="AR823" s="5"/>
      <c r="AS823" s="5"/>
      <c r="AT823" s="5"/>
      <c r="AU823" s="5"/>
      <c r="AV823" s="5"/>
      <c r="AW823" s="5"/>
      <c r="AX823" s="5"/>
      <c r="AY823" s="5"/>
      <c r="AZ823" s="5"/>
      <c r="BA823" s="5"/>
      <c r="BB823" s="5"/>
      <c r="BC823" s="5"/>
      <c r="BD823" s="5"/>
      <c r="BE823" s="5"/>
      <c r="BF823" s="5"/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5"/>
      <c r="BR823" s="5"/>
      <c r="BS823" s="5"/>
      <c r="BT823" s="5"/>
      <c r="BU823" s="5"/>
      <c r="BV823" s="5"/>
      <c r="BW823" s="5"/>
      <c r="BX823" s="5"/>
      <c r="BY823" s="5"/>
      <c r="BZ823" s="5"/>
      <c r="CA823" s="5"/>
      <c r="CB823" s="5"/>
      <c r="CC823" s="5"/>
      <c r="CD823" s="5"/>
      <c r="CE823" s="5"/>
      <c r="CF823" s="5"/>
      <c r="CG823" s="5"/>
      <c r="CH823" s="5"/>
      <c r="CI823" s="5"/>
      <c r="CJ823" s="5"/>
      <c r="CK823" s="5"/>
      <c r="CL823" s="5"/>
      <c r="CM823" s="5"/>
      <c r="CN823" s="5"/>
      <c r="CO823" s="5"/>
      <c r="CP823" s="5"/>
      <c r="CQ823" s="5"/>
      <c r="CR823" s="5"/>
      <c r="CS823" s="5"/>
      <c r="CT823" s="5"/>
      <c r="CU823" s="5"/>
      <c r="CV823" s="5"/>
      <c r="CW823" s="5"/>
      <c r="CX823" s="5"/>
      <c r="CY823" s="5"/>
      <c r="CZ823" s="5"/>
      <c r="DA823" s="5"/>
      <c r="DB823" s="5"/>
      <c r="DC823" s="5"/>
      <c r="DD823" s="5"/>
      <c r="DE823" s="5"/>
      <c r="DF823" s="5"/>
      <c r="DG823" s="5"/>
      <c r="DH823" s="5"/>
      <c r="DI823" s="5"/>
      <c r="DJ823" s="5"/>
      <c r="DK823" s="5"/>
      <c r="DL823" s="5"/>
      <c r="DM823" s="5"/>
      <c r="DN823" s="5"/>
      <c r="DO823" s="5"/>
      <c r="DP823" s="5"/>
      <c r="DQ823" s="5"/>
      <c r="DR823" s="5"/>
      <c r="DS823" s="5"/>
      <c r="DT823" s="5"/>
      <c r="DU823" s="5"/>
      <c r="DV823" s="5"/>
      <c r="DW823" s="5"/>
      <c r="DX823" s="5"/>
      <c r="DY823" s="5"/>
      <c r="DZ823" s="5"/>
      <c r="EA823" s="5"/>
      <c r="EB823" s="5"/>
      <c r="EC823" s="5"/>
      <c r="ED823" s="5"/>
      <c r="EE823" s="5"/>
      <c r="EF823" s="5"/>
      <c r="EG823" s="5"/>
      <c r="EH823" s="5"/>
      <c r="EI823" s="5"/>
      <c r="EJ823" s="5"/>
      <c r="EK823" s="5"/>
      <c r="EL823" s="5"/>
      <c r="EM823" s="5"/>
      <c r="EN823" s="5"/>
      <c r="EO823" s="5"/>
      <c r="EP823" s="5"/>
      <c r="EQ823" s="5"/>
      <c r="ER823" s="5"/>
      <c r="ES823" s="5"/>
      <c r="ET823" s="5"/>
      <c r="EU823" s="5"/>
      <c r="EV823" s="5"/>
      <c r="EW823" s="5"/>
      <c r="EX823" s="5"/>
      <c r="EY823" s="5"/>
      <c r="EZ823" s="5"/>
      <c r="FA823" s="5"/>
      <c r="FB823" s="5"/>
      <c r="FC823" s="5"/>
      <c r="FD823" s="5"/>
    </row>
    <row r="824" spans="3:160"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  <c r="AO824" s="5"/>
      <c r="AP824" s="5"/>
      <c r="AQ824" s="5"/>
      <c r="AR824" s="5"/>
      <c r="AS824" s="5"/>
      <c r="AT824" s="5"/>
      <c r="AU824" s="5"/>
      <c r="AV824" s="5"/>
      <c r="AW824" s="5"/>
      <c r="AX824" s="5"/>
      <c r="AY824" s="5"/>
      <c r="AZ824" s="5"/>
      <c r="BA824" s="5"/>
      <c r="BB824" s="5"/>
      <c r="BC824" s="5"/>
      <c r="BD824" s="5"/>
      <c r="BE824" s="5"/>
      <c r="BF824" s="5"/>
      <c r="BG824" s="5"/>
      <c r="BH824" s="5"/>
      <c r="BI824" s="5"/>
      <c r="BJ824" s="5"/>
      <c r="BK824" s="5"/>
      <c r="BL824" s="5"/>
      <c r="BM824" s="5"/>
      <c r="BN824" s="5"/>
      <c r="BO824" s="5"/>
      <c r="BP824" s="5"/>
      <c r="BQ824" s="5"/>
      <c r="BR824" s="5"/>
      <c r="BS824" s="5"/>
      <c r="BT824" s="5"/>
      <c r="BU824" s="5"/>
      <c r="BV824" s="5"/>
      <c r="BW824" s="5"/>
      <c r="BX824" s="5"/>
      <c r="BY824" s="5"/>
      <c r="BZ824" s="5"/>
      <c r="CA824" s="5"/>
      <c r="CB824" s="5"/>
      <c r="CC824" s="5"/>
      <c r="CD824" s="5"/>
      <c r="CE824" s="5"/>
      <c r="CF824" s="5"/>
      <c r="CG824" s="5"/>
      <c r="CH824" s="5"/>
      <c r="CI824" s="5"/>
      <c r="CJ824" s="5"/>
      <c r="CK824" s="5"/>
      <c r="CL824" s="5"/>
      <c r="CM824" s="5"/>
      <c r="CN824" s="5"/>
      <c r="CO824" s="5"/>
      <c r="CP824" s="5"/>
      <c r="CQ824" s="5"/>
      <c r="CR824" s="5"/>
      <c r="CS824" s="5"/>
      <c r="CT824" s="5"/>
      <c r="CU824" s="5"/>
      <c r="CV824" s="5"/>
      <c r="CW824" s="5"/>
      <c r="CX824" s="5"/>
      <c r="CY824" s="5"/>
      <c r="CZ824" s="5"/>
      <c r="DA824" s="5"/>
      <c r="DB824" s="5"/>
      <c r="DC824" s="5"/>
      <c r="DD824" s="5"/>
      <c r="DE824" s="5"/>
      <c r="DF824" s="5"/>
      <c r="DG824" s="5"/>
      <c r="DH824" s="5"/>
      <c r="DI824" s="5"/>
      <c r="DJ824" s="5"/>
      <c r="DK824" s="5"/>
      <c r="DL824" s="5"/>
      <c r="DM824" s="5"/>
      <c r="DN824" s="5"/>
      <c r="DO824" s="5"/>
      <c r="DP824" s="5"/>
      <c r="DQ824" s="5"/>
      <c r="DR824" s="5"/>
      <c r="DS824" s="5"/>
      <c r="DT824" s="5"/>
      <c r="DU824" s="5"/>
      <c r="DV824" s="5"/>
      <c r="DW824" s="5"/>
      <c r="DX824" s="5"/>
      <c r="DY824" s="5"/>
      <c r="DZ824" s="5"/>
      <c r="EA824" s="5"/>
      <c r="EB824" s="5"/>
      <c r="EC824" s="5"/>
      <c r="ED824" s="5"/>
      <c r="EE824" s="5"/>
      <c r="EF824" s="5"/>
      <c r="EG824" s="5"/>
      <c r="EH824" s="5"/>
      <c r="EI824" s="5"/>
      <c r="EJ824" s="5"/>
      <c r="EK824" s="5"/>
      <c r="EL824" s="5"/>
      <c r="EM824" s="5"/>
      <c r="EN824" s="5"/>
      <c r="EO824" s="5"/>
      <c r="EP824" s="5"/>
      <c r="EQ824" s="5"/>
      <c r="ER824" s="5"/>
      <c r="ES824" s="5"/>
      <c r="ET824" s="5"/>
      <c r="EU824" s="5"/>
      <c r="EV824" s="5"/>
      <c r="EW824" s="5"/>
      <c r="EX824" s="5"/>
      <c r="EY824" s="5"/>
      <c r="EZ824" s="5"/>
      <c r="FA824" s="5"/>
      <c r="FB824" s="5"/>
      <c r="FC824" s="5"/>
      <c r="FD824" s="5"/>
    </row>
    <row r="825" spans="3:160"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  <c r="AO825" s="5"/>
      <c r="AP825" s="5"/>
      <c r="AQ825" s="5"/>
      <c r="AR825" s="5"/>
      <c r="AS825" s="5"/>
      <c r="AT825" s="5"/>
      <c r="AU825" s="5"/>
      <c r="AV825" s="5"/>
      <c r="AW825" s="5"/>
      <c r="AX825" s="5"/>
      <c r="AY825" s="5"/>
      <c r="AZ825" s="5"/>
      <c r="BA825" s="5"/>
      <c r="BB825" s="5"/>
      <c r="BC825" s="5"/>
      <c r="BD825" s="5"/>
      <c r="BE825" s="5"/>
      <c r="BF825" s="5"/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5"/>
      <c r="BR825" s="5"/>
      <c r="BS825" s="5"/>
      <c r="BT825" s="5"/>
      <c r="BU825" s="5"/>
      <c r="BV825" s="5"/>
      <c r="BW825" s="5"/>
      <c r="BX825" s="5"/>
      <c r="BY825" s="5"/>
      <c r="BZ825" s="5"/>
      <c r="CA825" s="5"/>
      <c r="CB825" s="5"/>
      <c r="CC825" s="5"/>
      <c r="CD825" s="5"/>
      <c r="CE825" s="5"/>
      <c r="CF825" s="5"/>
      <c r="CG825" s="5"/>
      <c r="CH825" s="5"/>
      <c r="CI825" s="5"/>
      <c r="CJ825" s="5"/>
      <c r="CK825" s="5"/>
      <c r="CL825" s="5"/>
      <c r="CM825" s="5"/>
      <c r="CN825" s="5"/>
      <c r="CO825" s="5"/>
      <c r="CP825" s="5"/>
      <c r="CQ825" s="5"/>
      <c r="CR825" s="5"/>
      <c r="CS825" s="5"/>
      <c r="CT825" s="5"/>
      <c r="CU825" s="5"/>
      <c r="CV825" s="5"/>
      <c r="CW825" s="5"/>
      <c r="CX825" s="5"/>
      <c r="CY825" s="5"/>
      <c r="CZ825" s="5"/>
      <c r="DA825" s="5"/>
      <c r="DB825" s="5"/>
      <c r="DC825" s="5"/>
      <c r="DD825" s="5"/>
      <c r="DE825" s="5"/>
      <c r="DF825" s="5"/>
      <c r="DG825" s="5"/>
      <c r="DH825" s="5"/>
      <c r="DI825" s="5"/>
      <c r="DJ825" s="5"/>
      <c r="DK825" s="5"/>
      <c r="DL825" s="5"/>
      <c r="DM825" s="5"/>
      <c r="DN825" s="5"/>
      <c r="DO825" s="5"/>
      <c r="DP825" s="5"/>
      <c r="DQ825" s="5"/>
      <c r="DR825" s="5"/>
      <c r="DS825" s="5"/>
      <c r="DT825" s="5"/>
      <c r="DU825" s="5"/>
      <c r="DV825" s="5"/>
      <c r="DW825" s="5"/>
      <c r="DX825" s="5"/>
      <c r="DY825" s="5"/>
      <c r="DZ825" s="5"/>
      <c r="EA825" s="5"/>
      <c r="EB825" s="5"/>
      <c r="EC825" s="5"/>
      <c r="ED825" s="5"/>
      <c r="EE825" s="5"/>
      <c r="EF825" s="5"/>
      <c r="EG825" s="5"/>
      <c r="EH825" s="5"/>
      <c r="EI825" s="5"/>
      <c r="EJ825" s="5"/>
      <c r="EK825" s="5"/>
      <c r="EL825" s="5"/>
      <c r="EM825" s="5"/>
      <c r="EN825" s="5"/>
      <c r="EO825" s="5"/>
      <c r="EP825" s="5"/>
      <c r="EQ825" s="5"/>
      <c r="ER825" s="5"/>
      <c r="ES825" s="5"/>
      <c r="ET825" s="5"/>
      <c r="EU825" s="5"/>
      <c r="EV825" s="5"/>
      <c r="EW825" s="5"/>
      <c r="EX825" s="5"/>
      <c r="EY825" s="5"/>
      <c r="EZ825" s="5"/>
      <c r="FA825" s="5"/>
      <c r="FB825" s="5"/>
      <c r="FC825" s="5"/>
      <c r="FD825" s="5"/>
    </row>
    <row r="826" spans="3:160"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  <c r="AO826" s="5"/>
      <c r="AP826" s="5"/>
      <c r="AQ826" s="5"/>
      <c r="AR826" s="5"/>
      <c r="AS826" s="5"/>
      <c r="AT826" s="5"/>
      <c r="AU826" s="5"/>
      <c r="AV826" s="5"/>
      <c r="AW826" s="5"/>
      <c r="AX826" s="5"/>
      <c r="AY826" s="5"/>
      <c r="AZ826" s="5"/>
      <c r="BA826" s="5"/>
      <c r="BB826" s="5"/>
      <c r="BC826" s="5"/>
      <c r="BD826" s="5"/>
      <c r="BE826" s="5"/>
      <c r="BF826" s="5"/>
      <c r="BG826" s="5"/>
      <c r="BH826" s="5"/>
      <c r="BI826" s="5"/>
      <c r="BJ826" s="5"/>
      <c r="BK826" s="5"/>
      <c r="BL826" s="5"/>
      <c r="BM826" s="5"/>
      <c r="BN826" s="5"/>
      <c r="BO826" s="5"/>
      <c r="BP826" s="5"/>
      <c r="BQ826" s="5"/>
      <c r="BR826" s="5"/>
      <c r="BS826" s="5"/>
      <c r="BT826" s="5"/>
      <c r="BU826" s="5"/>
      <c r="BV826" s="5"/>
      <c r="BW826" s="5"/>
      <c r="BX826" s="5"/>
      <c r="BY826" s="5"/>
      <c r="BZ826" s="5"/>
      <c r="CA826" s="5"/>
      <c r="CB826" s="5"/>
      <c r="CC826" s="5"/>
      <c r="CD826" s="5"/>
      <c r="CE826" s="5"/>
      <c r="CF826" s="5"/>
      <c r="CG826" s="5"/>
      <c r="CH826" s="5"/>
      <c r="CI826" s="5"/>
      <c r="CJ826" s="5"/>
      <c r="CK826" s="5"/>
      <c r="CL826" s="5"/>
      <c r="CM826" s="5"/>
      <c r="CN826" s="5"/>
      <c r="CO826" s="5"/>
      <c r="CP826" s="5"/>
      <c r="CQ826" s="5"/>
      <c r="CR826" s="5"/>
      <c r="CS826" s="5"/>
      <c r="CT826" s="5"/>
      <c r="CU826" s="5"/>
      <c r="CV826" s="5"/>
      <c r="CW826" s="5"/>
      <c r="CX826" s="5"/>
      <c r="CY826" s="5"/>
      <c r="CZ826" s="5"/>
      <c r="DA826" s="5"/>
      <c r="DB826" s="5"/>
      <c r="DC826" s="5"/>
      <c r="DD826" s="5"/>
      <c r="DE826" s="5"/>
      <c r="DF826" s="5"/>
      <c r="DG826" s="5"/>
      <c r="DH826" s="5"/>
      <c r="DI826" s="5"/>
      <c r="DJ826" s="5"/>
      <c r="DK826" s="5"/>
      <c r="DL826" s="5"/>
      <c r="DM826" s="5"/>
      <c r="DN826" s="5"/>
      <c r="DO826" s="5"/>
      <c r="DP826" s="5"/>
      <c r="DQ826" s="5"/>
      <c r="DR826" s="5"/>
      <c r="DS826" s="5"/>
      <c r="DT826" s="5"/>
      <c r="DU826" s="5"/>
      <c r="DV826" s="5"/>
      <c r="DW826" s="5"/>
      <c r="DX826" s="5"/>
      <c r="DY826" s="5"/>
      <c r="DZ826" s="5"/>
      <c r="EA826" s="5"/>
      <c r="EB826" s="5"/>
      <c r="EC826" s="5"/>
      <c r="ED826" s="5"/>
      <c r="EE826" s="5"/>
      <c r="EF826" s="5"/>
      <c r="EG826" s="5"/>
      <c r="EH826" s="5"/>
      <c r="EI826" s="5"/>
      <c r="EJ826" s="5"/>
      <c r="EK826" s="5"/>
      <c r="EL826" s="5"/>
      <c r="EM826" s="5"/>
      <c r="EN826" s="5"/>
      <c r="EO826" s="5"/>
      <c r="EP826" s="5"/>
      <c r="EQ826" s="5"/>
      <c r="ER826" s="5"/>
      <c r="ES826" s="5"/>
      <c r="ET826" s="5"/>
      <c r="EU826" s="5"/>
      <c r="EV826" s="5"/>
      <c r="EW826" s="5"/>
      <c r="EX826" s="5"/>
      <c r="EY826" s="5"/>
      <c r="EZ826" s="5"/>
      <c r="FA826" s="5"/>
      <c r="FB826" s="5"/>
      <c r="FC826" s="5"/>
      <c r="FD826" s="5"/>
    </row>
    <row r="827" spans="3:160"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  <c r="AO827" s="5"/>
      <c r="AP827" s="5"/>
      <c r="AQ827" s="5"/>
      <c r="AR827" s="5"/>
      <c r="AS827" s="5"/>
      <c r="AT827" s="5"/>
      <c r="AU827" s="5"/>
      <c r="AV827" s="5"/>
      <c r="AW827" s="5"/>
      <c r="AX827" s="5"/>
      <c r="AY827" s="5"/>
      <c r="AZ827" s="5"/>
      <c r="BA827" s="5"/>
      <c r="BB827" s="5"/>
      <c r="BC827" s="5"/>
      <c r="BD827" s="5"/>
      <c r="BE827" s="5"/>
      <c r="BF827" s="5"/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5"/>
      <c r="BR827" s="5"/>
      <c r="BS827" s="5"/>
      <c r="BT827" s="5"/>
      <c r="BU827" s="5"/>
      <c r="BV827" s="5"/>
      <c r="BW827" s="5"/>
      <c r="BX827" s="5"/>
      <c r="BY827" s="5"/>
      <c r="BZ827" s="5"/>
      <c r="CA827" s="5"/>
      <c r="CB827" s="5"/>
      <c r="CC827" s="5"/>
      <c r="CD827" s="5"/>
      <c r="CE827" s="5"/>
      <c r="CF827" s="5"/>
      <c r="CG827" s="5"/>
      <c r="CH827" s="5"/>
      <c r="CI827" s="5"/>
      <c r="CJ827" s="5"/>
      <c r="CK827" s="5"/>
      <c r="CL827" s="5"/>
      <c r="CM827" s="5"/>
      <c r="CN827" s="5"/>
      <c r="CO827" s="5"/>
      <c r="CP827" s="5"/>
      <c r="CQ827" s="5"/>
      <c r="CR827" s="5"/>
      <c r="CS827" s="5"/>
      <c r="CT827" s="5"/>
      <c r="CU827" s="5"/>
      <c r="CV827" s="5"/>
      <c r="CW827" s="5"/>
      <c r="CX827" s="5"/>
      <c r="CY827" s="5"/>
      <c r="CZ827" s="5"/>
      <c r="DA827" s="5"/>
      <c r="DB827" s="5"/>
      <c r="DC827" s="5"/>
      <c r="DD827" s="5"/>
      <c r="DE827" s="5"/>
      <c r="DF827" s="5"/>
      <c r="DG827" s="5"/>
      <c r="DH827" s="5"/>
      <c r="DI827" s="5"/>
      <c r="DJ827" s="5"/>
      <c r="DK827" s="5"/>
      <c r="DL827" s="5"/>
      <c r="DM827" s="5"/>
      <c r="DN827" s="5"/>
      <c r="DO827" s="5"/>
      <c r="DP827" s="5"/>
      <c r="DQ827" s="5"/>
      <c r="DR827" s="5"/>
      <c r="DS827" s="5"/>
      <c r="DT827" s="5"/>
      <c r="DU827" s="5"/>
      <c r="DV827" s="5"/>
      <c r="DW827" s="5"/>
      <c r="DX827" s="5"/>
      <c r="DY827" s="5"/>
      <c r="DZ827" s="5"/>
      <c r="EA827" s="5"/>
      <c r="EB827" s="5"/>
      <c r="EC827" s="5"/>
      <c r="ED827" s="5"/>
      <c r="EE827" s="5"/>
      <c r="EF827" s="5"/>
      <c r="EG827" s="5"/>
      <c r="EH827" s="5"/>
      <c r="EI827" s="5"/>
      <c r="EJ827" s="5"/>
      <c r="EK827" s="5"/>
      <c r="EL827" s="5"/>
      <c r="EM827" s="5"/>
      <c r="EN827" s="5"/>
      <c r="EO827" s="5"/>
      <c r="EP827" s="5"/>
      <c r="EQ827" s="5"/>
      <c r="ER827" s="5"/>
      <c r="ES827" s="5"/>
      <c r="ET827" s="5"/>
      <c r="EU827" s="5"/>
      <c r="EV827" s="5"/>
      <c r="EW827" s="5"/>
      <c r="EX827" s="5"/>
      <c r="EY827" s="5"/>
      <c r="EZ827" s="5"/>
      <c r="FA827" s="5"/>
      <c r="FB827" s="5"/>
      <c r="FC827" s="5"/>
      <c r="FD827" s="5"/>
    </row>
    <row r="828" spans="3:160"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  <c r="AO828" s="5"/>
      <c r="AP828" s="5"/>
      <c r="AQ828" s="5"/>
      <c r="AR828" s="5"/>
      <c r="AS828" s="5"/>
      <c r="AT828" s="5"/>
      <c r="AU828" s="5"/>
      <c r="AV828" s="5"/>
      <c r="AW828" s="5"/>
      <c r="AX828" s="5"/>
      <c r="AY828" s="5"/>
      <c r="AZ828" s="5"/>
      <c r="BA828" s="5"/>
      <c r="BB828" s="5"/>
      <c r="BC828" s="5"/>
      <c r="BD828" s="5"/>
      <c r="BE828" s="5"/>
      <c r="BF828" s="5"/>
      <c r="BG828" s="5"/>
      <c r="BH828" s="5"/>
      <c r="BI828" s="5"/>
      <c r="BJ828" s="5"/>
      <c r="BK828" s="5"/>
      <c r="BL828" s="5"/>
      <c r="BM828" s="5"/>
      <c r="BN828" s="5"/>
      <c r="BO828" s="5"/>
      <c r="BP828" s="5"/>
      <c r="BQ828" s="5"/>
      <c r="BR828" s="5"/>
      <c r="BS828" s="5"/>
      <c r="BT828" s="5"/>
      <c r="BU828" s="5"/>
      <c r="BV828" s="5"/>
      <c r="BW828" s="5"/>
      <c r="BX828" s="5"/>
      <c r="BY828" s="5"/>
      <c r="BZ828" s="5"/>
      <c r="CA828" s="5"/>
      <c r="CB828" s="5"/>
      <c r="CC828" s="5"/>
      <c r="CD828" s="5"/>
      <c r="CE828" s="5"/>
      <c r="CF828" s="5"/>
      <c r="CG828" s="5"/>
      <c r="CH828" s="5"/>
      <c r="CI828" s="5"/>
      <c r="CJ828" s="5"/>
      <c r="CK828" s="5"/>
      <c r="CL828" s="5"/>
      <c r="CM828" s="5"/>
      <c r="CN828" s="5"/>
      <c r="CO828" s="5"/>
      <c r="CP828" s="5"/>
      <c r="CQ828" s="5"/>
      <c r="CR828" s="5"/>
      <c r="CS828" s="5"/>
      <c r="CT828" s="5"/>
      <c r="CU828" s="5"/>
      <c r="CV828" s="5"/>
      <c r="CW828" s="5"/>
      <c r="CX828" s="5"/>
      <c r="CY828" s="5"/>
      <c r="CZ828" s="5"/>
      <c r="DA828" s="5"/>
      <c r="DB828" s="5"/>
      <c r="DC828" s="5"/>
      <c r="DD828" s="5"/>
      <c r="DE828" s="5"/>
      <c r="DF828" s="5"/>
      <c r="DG828" s="5"/>
      <c r="DH828" s="5"/>
      <c r="DI828" s="5"/>
      <c r="DJ828" s="5"/>
      <c r="DK828" s="5"/>
      <c r="DL828" s="5"/>
      <c r="DM828" s="5"/>
      <c r="DN828" s="5"/>
      <c r="DO828" s="5"/>
      <c r="DP828" s="5"/>
      <c r="DQ828" s="5"/>
      <c r="DR828" s="5"/>
      <c r="DS828" s="5"/>
      <c r="DT828" s="5"/>
      <c r="DU828" s="5"/>
      <c r="DV828" s="5"/>
      <c r="DW828" s="5"/>
      <c r="DX828" s="5"/>
      <c r="DY828" s="5"/>
      <c r="DZ828" s="5"/>
      <c r="EA828" s="5"/>
      <c r="EB828" s="5"/>
      <c r="EC828" s="5"/>
      <c r="ED828" s="5"/>
      <c r="EE828" s="5"/>
      <c r="EF828" s="5"/>
      <c r="EG828" s="5"/>
      <c r="EH828" s="5"/>
      <c r="EI828" s="5"/>
      <c r="EJ828" s="5"/>
      <c r="EK828" s="5"/>
      <c r="EL828" s="5"/>
      <c r="EM828" s="5"/>
      <c r="EN828" s="5"/>
      <c r="EO828" s="5"/>
      <c r="EP828" s="5"/>
      <c r="EQ828" s="5"/>
      <c r="ER828" s="5"/>
      <c r="ES828" s="5"/>
      <c r="ET828" s="5"/>
      <c r="EU828" s="5"/>
      <c r="EV828" s="5"/>
      <c r="EW828" s="5"/>
      <c r="EX828" s="5"/>
      <c r="EY828" s="5"/>
      <c r="EZ828" s="5"/>
      <c r="FA828" s="5"/>
      <c r="FB828" s="5"/>
      <c r="FC828" s="5"/>
      <c r="FD828" s="5"/>
    </row>
    <row r="829" spans="3:160"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  <c r="AO829" s="5"/>
      <c r="AP829" s="5"/>
      <c r="AQ829" s="5"/>
      <c r="AR829" s="5"/>
      <c r="AS829" s="5"/>
      <c r="AT829" s="5"/>
      <c r="AU829" s="5"/>
      <c r="AV829" s="5"/>
      <c r="AW829" s="5"/>
      <c r="AX829" s="5"/>
      <c r="AY829" s="5"/>
      <c r="AZ829" s="5"/>
      <c r="BA829" s="5"/>
      <c r="BB829" s="5"/>
      <c r="BC829" s="5"/>
      <c r="BD829" s="5"/>
      <c r="BE829" s="5"/>
      <c r="BF829" s="5"/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5"/>
      <c r="BR829" s="5"/>
      <c r="BS829" s="5"/>
      <c r="BT829" s="5"/>
      <c r="BU829" s="5"/>
      <c r="BV829" s="5"/>
      <c r="BW829" s="5"/>
      <c r="BX829" s="5"/>
      <c r="BY829" s="5"/>
      <c r="BZ829" s="5"/>
      <c r="CA829" s="5"/>
      <c r="CB829" s="5"/>
      <c r="CC829" s="5"/>
      <c r="CD829" s="5"/>
      <c r="CE829" s="5"/>
      <c r="CF829" s="5"/>
      <c r="CG829" s="5"/>
      <c r="CH829" s="5"/>
      <c r="CI829" s="5"/>
      <c r="CJ829" s="5"/>
      <c r="CK829" s="5"/>
      <c r="CL829" s="5"/>
      <c r="CM829" s="5"/>
      <c r="CN829" s="5"/>
      <c r="CO829" s="5"/>
      <c r="CP829" s="5"/>
      <c r="CQ829" s="5"/>
      <c r="CR829" s="5"/>
      <c r="CS829" s="5"/>
      <c r="CT829" s="5"/>
      <c r="CU829" s="5"/>
      <c r="CV829" s="5"/>
      <c r="CW829" s="5"/>
      <c r="CX829" s="5"/>
      <c r="CY829" s="5"/>
      <c r="CZ829" s="5"/>
      <c r="DA829" s="5"/>
      <c r="DB829" s="5"/>
      <c r="DC829" s="5"/>
      <c r="DD829" s="5"/>
      <c r="DE829" s="5"/>
      <c r="DF829" s="5"/>
      <c r="DG829" s="5"/>
      <c r="DH829" s="5"/>
      <c r="DI829" s="5"/>
      <c r="DJ829" s="5"/>
      <c r="DK829" s="5"/>
      <c r="DL829" s="5"/>
      <c r="DM829" s="5"/>
      <c r="DN829" s="5"/>
      <c r="DO829" s="5"/>
      <c r="DP829" s="5"/>
      <c r="DQ829" s="5"/>
      <c r="DR829" s="5"/>
      <c r="DS829" s="5"/>
      <c r="DT829" s="5"/>
      <c r="DU829" s="5"/>
      <c r="DV829" s="5"/>
      <c r="DW829" s="5"/>
      <c r="DX829" s="5"/>
      <c r="DY829" s="5"/>
      <c r="DZ829" s="5"/>
      <c r="EA829" s="5"/>
      <c r="EB829" s="5"/>
      <c r="EC829" s="5"/>
      <c r="ED829" s="5"/>
      <c r="EE829" s="5"/>
      <c r="EF829" s="5"/>
      <c r="EG829" s="5"/>
      <c r="EH829" s="5"/>
      <c r="EI829" s="5"/>
      <c r="EJ829" s="5"/>
      <c r="EK829" s="5"/>
      <c r="EL829" s="5"/>
      <c r="EM829" s="5"/>
      <c r="EN829" s="5"/>
      <c r="EO829" s="5"/>
      <c r="EP829" s="5"/>
      <c r="EQ829" s="5"/>
      <c r="ER829" s="5"/>
      <c r="ES829" s="5"/>
      <c r="ET829" s="5"/>
      <c r="EU829" s="5"/>
      <c r="EV829" s="5"/>
      <c r="EW829" s="5"/>
      <c r="EX829" s="5"/>
      <c r="EY829" s="5"/>
      <c r="EZ829" s="5"/>
      <c r="FA829" s="5"/>
      <c r="FB829" s="5"/>
      <c r="FC829" s="5"/>
      <c r="FD829" s="5"/>
    </row>
    <row r="830" spans="3:160"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  <c r="AO830" s="5"/>
      <c r="AP830" s="5"/>
      <c r="AQ830" s="5"/>
      <c r="AR830" s="5"/>
      <c r="AS830" s="5"/>
      <c r="AT830" s="5"/>
      <c r="AU830" s="5"/>
      <c r="AV830" s="5"/>
      <c r="AW830" s="5"/>
      <c r="AX830" s="5"/>
      <c r="AY830" s="5"/>
      <c r="AZ830" s="5"/>
      <c r="BA830" s="5"/>
      <c r="BB830" s="5"/>
      <c r="BC830" s="5"/>
      <c r="BD830" s="5"/>
      <c r="BE830" s="5"/>
      <c r="BF830" s="5"/>
      <c r="BG830" s="5"/>
      <c r="BH830" s="5"/>
      <c r="BI830" s="5"/>
      <c r="BJ830" s="5"/>
      <c r="BK830" s="5"/>
      <c r="BL830" s="5"/>
      <c r="BM830" s="5"/>
      <c r="BN830" s="5"/>
      <c r="BO830" s="5"/>
      <c r="BP830" s="5"/>
      <c r="BQ830" s="5"/>
      <c r="BR830" s="5"/>
      <c r="BS830" s="5"/>
      <c r="BT830" s="5"/>
      <c r="BU830" s="5"/>
      <c r="BV830" s="5"/>
      <c r="BW830" s="5"/>
      <c r="BX830" s="5"/>
      <c r="BY830" s="5"/>
      <c r="BZ830" s="5"/>
      <c r="CA830" s="5"/>
      <c r="CB830" s="5"/>
      <c r="CC830" s="5"/>
      <c r="CD830" s="5"/>
      <c r="CE830" s="5"/>
      <c r="CF830" s="5"/>
      <c r="CG830" s="5"/>
      <c r="CH830" s="5"/>
      <c r="CI830" s="5"/>
      <c r="CJ830" s="5"/>
      <c r="CK830" s="5"/>
      <c r="CL830" s="5"/>
      <c r="CM830" s="5"/>
      <c r="CN830" s="5"/>
      <c r="CO830" s="5"/>
      <c r="CP830" s="5"/>
      <c r="CQ830" s="5"/>
      <c r="CR830" s="5"/>
      <c r="CS830" s="5"/>
      <c r="CT830" s="5"/>
      <c r="CU830" s="5"/>
      <c r="CV830" s="5"/>
      <c r="CW830" s="5"/>
      <c r="CX830" s="5"/>
      <c r="CY830" s="5"/>
      <c r="CZ830" s="5"/>
      <c r="DA830" s="5"/>
      <c r="DB830" s="5"/>
      <c r="DC830" s="5"/>
      <c r="DD830" s="5"/>
      <c r="DE830" s="5"/>
      <c r="DF830" s="5"/>
      <c r="DG830" s="5"/>
      <c r="DH830" s="5"/>
      <c r="DI830" s="5"/>
      <c r="DJ830" s="5"/>
      <c r="DK830" s="5"/>
      <c r="DL830" s="5"/>
      <c r="DM830" s="5"/>
      <c r="DN830" s="5"/>
      <c r="DO830" s="5"/>
      <c r="DP830" s="5"/>
      <c r="DQ830" s="5"/>
      <c r="DR830" s="5"/>
      <c r="DS830" s="5"/>
      <c r="DT830" s="5"/>
      <c r="DU830" s="5"/>
      <c r="DV830" s="5"/>
      <c r="DW830" s="5"/>
      <c r="DX830" s="5"/>
      <c r="DY830" s="5"/>
      <c r="DZ830" s="5"/>
      <c r="EA830" s="5"/>
      <c r="EB830" s="5"/>
      <c r="EC830" s="5"/>
      <c r="ED830" s="5"/>
      <c r="EE830" s="5"/>
      <c r="EF830" s="5"/>
      <c r="EG830" s="5"/>
      <c r="EH830" s="5"/>
      <c r="EI830" s="5"/>
      <c r="EJ830" s="5"/>
      <c r="EK830" s="5"/>
      <c r="EL830" s="5"/>
      <c r="EM830" s="5"/>
      <c r="EN830" s="5"/>
      <c r="EO830" s="5"/>
      <c r="EP830" s="5"/>
      <c r="EQ830" s="5"/>
      <c r="ER830" s="5"/>
      <c r="ES830" s="5"/>
      <c r="ET830" s="5"/>
      <c r="EU830" s="5"/>
      <c r="EV830" s="5"/>
      <c r="EW830" s="5"/>
      <c r="EX830" s="5"/>
      <c r="EY830" s="5"/>
      <c r="EZ830" s="5"/>
      <c r="FA830" s="5"/>
      <c r="FB830" s="5"/>
      <c r="FC830" s="5"/>
      <c r="FD830" s="5"/>
    </row>
    <row r="831" spans="3:160"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  <c r="AO831" s="5"/>
      <c r="AP831" s="5"/>
      <c r="AQ831" s="5"/>
      <c r="AR831" s="5"/>
      <c r="AS831" s="5"/>
      <c r="AT831" s="5"/>
      <c r="AU831" s="5"/>
      <c r="AV831" s="5"/>
      <c r="AW831" s="5"/>
      <c r="AX831" s="5"/>
      <c r="AY831" s="5"/>
      <c r="AZ831" s="5"/>
      <c r="BA831" s="5"/>
      <c r="BB831" s="5"/>
      <c r="BC831" s="5"/>
      <c r="BD831" s="5"/>
      <c r="BE831" s="5"/>
      <c r="BF831" s="5"/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5"/>
      <c r="BR831" s="5"/>
      <c r="BS831" s="5"/>
      <c r="BT831" s="5"/>
      <c r="BU831" s="5"/>
      <c r="BV831" s="5"/>
      <c r="BW831" s="5"/>
      <c r="BX831" s="5"/>
      <c r="BY831" s="5"/>
      <c r="BZ831" s="5"/>
      <c r="CA831" s="5"/>
      <c r="CB831" s="5"/>
      <c r="CC831" s="5"/>
      <c r="CD831" s="5"/>
      <c r="CE831" s="5"/>
      <c r="CF831" s="5"/>
      <c r="CG831" s="5"/>
      <c r="CH831" s="5"/>
      <c r="CI831" s="5"/>
      <c r="CJ831" s="5"/>
      <c r="CK831" s="5"/>
      <c r="CL831" s="5"/>
      <c r="CM831" s="5"/>
      <c r="CN831" s="5"/>
      <c r="CO831" s="5"/>
      <c r="CP831" s="5"/>
      <c r="CQ831" s="5"/>
      <c r="CR831" s="5"/>
      <c r="CS831" s="5"/>
      <c r="CT831" s="5"/>
      <c r="CU831" s="5"/>
      <c r="CV831" s="5"/>
      <c r="CW831" s="5"/>
      <c r="CX831" s="5"/>
      <c r="CY831" s="5"/>
      <c r="CZ831" s="5"/>
      <c r="DA831" s="5"/>
      <c r="DB831" s="5"/>
      <c r="DC831" s="5"/>
      <c r="DD831" s="5"/>
      <c r="DE831" s="5"/>
      <c r="DF831" s="5"/>
      <c r="DG831" s="5"/>
      <c r="DH831" s="5"/>
      <c r="DI831" s="5"/>
      <c r="DJ831" s="5"/>
      <c r="DK831" s="5"/>
      <c r="DL831" s="5"/>
      <c r="DM831" s="5"/>
      <c r="DN831" s="5"/>
      <c r="DO831" s="5"/>
      <c r="DP831" s="5"/>
      <c r="DQ831" s="5"/>
      <c r="DR831" s="5"/>
      <c r="DS831" s="5"/>
      <c r="DT831" s="5"/>
      <c r="DU831" s="5"/>
      <c r="DV831" s="5"/>
      <c r="DW831" s="5"/>
      <c r="DX831" s="5"/>
      <c r="DY831" s="5"/>
      <c r="DZ831" s="5"/>
      <c r="EA831" s="5"/>
      <c r="EB831" s="5"/>
      <c r="EC831" s="5"/>
      <c r="ED831" s="5"/>
      <c r="EE831" s="5"/>
      <c r="EF831" s="5"/>
      <c r="EG831" s="5"/>
      <c r="EH831" s="5"/>
      <c r="EI831" s="5"/>
      <c r="EJ831" s="5"/>
      <c r="EK831" s="5"/>
      <c r="EL831" s="5"/>
      <c r="EM831" s="5"/>
      <c r="EN831" s="5"/>
      <c r="EO831" s="5"/>
      <c r="EP831" s="5"/>
      <c r="EQ831" s="5"/>
      <c r="ER831" s="5"/>
      <c r="ES831" s="5"/>
      <c r="ET831" s="5"/>
      <c r="EU831" s="5"/>
      <c r="EV831" s="5"/>
      <c r="EW831" s="5"/>
      <c r="EX831" s="5"/>
      <c r="EY831" s="5"/>
      <c r="EZ831" s="5"/>
      <c r="FA831" s="5"/>
      <c r="FB831" s="5"/>
      <c r="FC831" s="5"/>
      <c r="FD831" s="5"/>
    </row>
    <row r="832" spans="3:160"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  <c r="AO832" s="5"/>
      <c r="AP832" s="5"/>
      <c r="AQ832" s="5"/>
      <c r="AR832" s="5"/>
      <c r="AS832" s="5"/>
      <c r="AT832" s="5"/>
      <c r="AU832" s="5"/>
      <c r="AV832" s="5"/>
      <c r="AW832" s="5"/>
      <c r="AX832" s="5"/>
      <c r="AY832" s="5"/>
      <c r="AZ832" s="5"/>
      <c r="BA832" s="5"/>
      <c r="BB832" s="5"/>
      <c r="BC832" s="5"/>
      <c r="BD832" s="5"/>
      <c r="BE832" s="5"/>
      <c r="BF832" s="5"/>
      <c r="BG832" s="5"/>
      <c r="BH832" s="5"/>
      <c r="BI832" s="5"/>
      <c r="BJ832" s="5"/>
      <c r="BK832" s="5"/>
      <c r="BL832" s="5"/>
      <c r="BM832" s="5"/>
      <c r="BN832" s="5"/>
      <c r="BO832" s="5"/>
      <c r="BP832" s="5"/>
      <c r="BQ832" s="5"/>
      <c r="BR832" s="5"/>
      <c r="BS832" s="5"/>
      <c r="BT832" s="5"/>
      <c r="BU832" s="5"/>
      <c r="BV832" s="5"/>
      <c r="BW832" s="5"/>
      <c r="BX832" s="5"/>
      <c r="BY832" s="5"/>
      <c r="BZ832" s="5"/>
      <c r="CA832" s="5"/>
      <c r="CB832" s="5"/>
      <c r="CC832" s="5"/>
      <c r="CD832" s="5"/>
      <c r="CE832" s="5"/>
      <c r="CF832" s="5"/>
      <c r="CG832" s="5"/>
      <c r="CH832" s="5"/>
      <c r="CI832" s="5"/>
      <c r="CJ832" s="5"/>
      <c r="CK832" s="5"/>
      <c r="CL832" s="5"/>
      <c r="CM832" s="5"/>
      <c r="CN832" s="5"/>
      <c r="CO832" s="5"/>
      <c r="CP832" s="5"/>
      <c r="CQ832" s="5"/>
      <c r="CR832" s="5"/>
      <c r="CS832" s="5"/>
      <c r="CT832" s="5"/>
      <c r="CU832" s="5"/>
      <c r="CV832" s="5"/>
      <c r="CW832" s="5"/>
      <c r="CX832" s="5"/>
      <c r="CY832" s="5"/>
      <c r="CZ832" s="5"/>
      <c r="DA832" s="5"/>
      <c r="DB832" s="5"/>
      <c r="DC832" s="5"/>
      <c r="DD832" s="5"/>
      <c r="DE832" s="5"/>
      <c r="DF832" s="5"/>
      <c r="DG832" s="5"/>
      <c r="DH832" s="5"/>
      <c r="DI832" s="5"/>
      <c r="DJ832" s="5"/>
      <c r="DK832" s="5"/>
      <c r="DL832" s="5"/>
      <c r="DM832" s="5"/>
      <c r="DN832" s="5"/>
      <c r="DO832" s="5"/>
      <c r="DP832" s="5"/>
      <c r="DQ832" s="5"/>
      <c r="DR832" s="5"/>
      <c r="DS832" s="5"/>
      <c r="DT832" s="5"/>
      <c r="DU832" s="5"/>
      <c r="DV832" s="5"/>
      <c r="DW832" s="5"/>
      <c r="DX832" s="5"/>
      <c r="DY832" s="5"/>
      <c r="DZ832" s="5"/>
      <c r="EA832" s="5"/>
      <c r="EB832" s="5"/>
      <c r="EC832" s="5"/>
      <c r="ED832" s="5"/>
      <c r="EE832" s="5"/>
      <c r="EF832" s="5"/>
      <c r="EG832" s="5"/>
      <c r="EH832" s="5"/>
      <c r="EI832" s="5"/>
      <c r="EJ832" s="5"/>
      <c r="EK832" s="5"/>
      <c r="EL832" s="5"/>
      <c r="EM832" s="5"/>
      <c r="EN832" s="5"/>
      <c r="EO832" s="5"/>
      <c r="EP832" s="5"/>
      <c r="EQ832" s="5"/>
      <c r="ER832" s="5"/>
      <c r="ES832" s="5"/>
      <c r="ET832" s="5"/>
      <c r="EU832" s="5"/>
      <c r="EV832" s="5"/>
      <c r="EW832" s="5"/>
      <c r="EX832" s="5"/>
      <c r="EY832" s="5"/>
      <c r="EZ832" s="5"/>
      <c r="FA832" s="5"/>
      <c r="FB832" s="5"/>
      <c r="FC832" s="5"/>
      <c r="FD832" s="5"/>
    </row>
    <row r="833" spans="3:160"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  <c r="AO833" s="5"/>
      <c r="AP833" s="5"/>
      <c r="AQ833" s="5"/>
      <c r="AR833" s="5"/>
      <c r="AS833" s="5"/>
      <c r="AT833" s="5"/>
      <c r="AU833" s="5"/>
      <c r="AV833" s="5"/>
      <c r="AW833" s="5"/>
      <c r="AX833" s="5"/>
      <c r="AY833" s="5"/>
      <c r="AZ833" s="5"/>
      <c r="BA833" s="5"/>
      <c r="BB833" s="5"/>
      <c r="BC833" s="5"/>
      <c r="BD833" s="5"/>
      <c r="BE833" s="5"/>
      <c r="BF833" s="5"/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5"/>
      <c r="BR833" s="5"/>
      <c r="BS833" s="5"/>
      <c r="BT833" s="5"/>
      <c r="BU833" s="5"/>
      <c r="BV833" s="5"/>
      <c r="BW833" s="5"/>
      <c r="BX833" s="5"/>
      <c r="BY833" s="5"/>
      <c r="BZ833" s="5"/>
      <c r="CA833" s="5"/>
      <c r="CB833" s="5"/>
      <c r="CC833" s="5"/>
      <c r="CD833" s="5"/>
      <c r="CE833" s="5"/>
      <c r="CF833" s="5"/>
      <c r="CG833" s="5"/>
      <c r="CH833" s="5"/>
      <c r="CI833" s="5"/>
      <c r="CJ833" s="5"/>
      <c r="CK833" s="5"/>
      <c r="CL833" s="5"/>
      <c r="CM833" s="5"/>
      <c r="CN833" s="5"/>
      <c r="CO833" s="5"/>
      <c r="CP833" s="5"/>
      <c r="CQ833" s="5"/>
      <c r="CR833" s="5"/>
      <c r="CS833" s="5"/>
      <c r="CT833" s="5"/>
      <c r="CU833" s="5"/>
      <c r="CV833" s="5"/>
      <c r="CW833" s="5"/>
      <c r="CX833" s="5"/>
      <c r="CY833" s="5"/>
      <c r="CZ833" s="5"/>
      <c r="DA833" s="5"/>
      <c r="DB833" s="5"/>
      <c r="DC833" s="5"/>
      <c r="DD833" s="5"/>
      <c r="DE833" s="5"/>
      <c r="DF833" s="5"/>
      <c r="DG833" s="5"/>
      <c r="DH833" s="5"/>
      <c r="DI833" s="5"/>
      <c r="DJ833" s="5"/>
      <c r="DK833" s="5"/>
      <c r="DL833" s="5"/>
      <c r="DM833" s="5"/>
      <c r="DN833" s="5"/>
      <c r="DO833" s="5"/>
      <c r="DP833" s="5"/>
      <c r="DQ833" s="5"/>
      <c r="DR833" s="5"/>
      <c r="DS833" s="5"/>
      <c r="DT833" s="5"/>
      <c r="DU833" s="5"/>
      <c r="DV833" s="5"/>
      <c r="DW833" s="5"/>
      <c r="DX833" s="5"/>
      <c r="DY833" s="5"/>
      <c r="DZ833" s="5"/>
      <c r="EA833" s="5"/>
      <c r="EB833" s="5"/>
      <c r="EC833" s="5"/>
      <c r="ED833" s="5"/>
      <c r="EE833" s="5"/>
      <c r="EF833" s="5"/>
      <c r="EG833" s="5"/>
      <c r="EH833" s="5"/>
      <c r="EI833" s="5"/>
      <c r="EJ833" s="5"/>
      <c r="EK833" s="5"/>
      <c r="EL833" s="5"/>
      <c r="EM833" s="5"/>
      <c r="EN833" s="5"/>
      <c r="EO833" s="5"/>
      <c r="EP833" s="5"/>
      <c r="EQ833" s="5"/>
      <c r="ER833" s="5"/>
      <c r="ES833" s="5"/>
      <c r="ET833" s="5"/>
      <c r="EU833" s="5"/>
      <c r="EV833" s="5"/>
      <c r="EW833" s="5"/>
      <c r="EX833" s="5"/>
      <c r="EY833" s="5"/>
      <c r="EZ833" s="5"/>
      <c r="FA833" s="5"/>
      <c r="FB833" s="5"/>
      <c r="FC833" s="5"/>
      <c r="FD833" s="5"/>
    </row>
    <row r="834" spans="3:160"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  <c r="AO834" s="5"/>
      <c r="AP834" s="5"/>
      <c r="AQ834" s="5"/>
      <c r="AR834" s="5"/>
      <c r="AS834" s="5"/>
      <c r="AT834" s="5"/>
      <c r="AU834" s="5"/>
      <c r="AV834" s="5"/>
      <c r="AW834" s="5"/>
      <c r="AX834" s="5"/>
      <c r="AY834" s="5"/>
      <c r="AZ834" s="5"/>
      <c r="BA834" s="5"/>
      <c r="BB834" s="5"/>
      <c r="BC834" s="5"/>
      <c r="BD834" s="5"/>
      <c r="BE834" s="5"/>
      <c r="BF834" s="5"/>
      <c r="BG834" s="5"/>
      <c r="BH834" s="5"/>
      <c r="BI834" s="5"/>
      <c r="BJ834" s="5"/>
      <c r="BK834" s="5"/>
      <c r="BL834" s="5"/>
      <c r="BM834" s="5"/>
      <c r="BN834" s="5"/>
      <c r="BO834" s="5"/>
      <c r="BP834" s="5"/>
      <c r="BQ834" s="5"/>
      <c r="BR834" s="5"/>
      <c r="BS834" s="5"/>
      <c r="BT834" s="5"/>
      <c r="BU834" s="5"/>
      <c r="BV834" s="5"/>
      <c r="BW834" s="5"/>
      <c r="BX834" s="5"/>
      <c r="BY834" s="5"/>
      <c r="BZ834" s="5"/>
      <c r="CA834" s="5"/>
      <c r="CB834" s="5"/>
      <c r="CC834" s="5"/>
      <c r="CD834" s="5"/>
      <c r="CE834" s="5"/>
      <c r="CF834" s="5"/>
      <c r="CG834" s="5"/>
      <c r="CH834" s="5"/>
      <c r="CI834" s="5"/>
      <c r="CJ834" s="5"/>
      <c r="CK834" s="5"/>
      <c r="CL834" s="5"/>
      <c r="CM834" s="5"/>
      <c r="CN834" s="5"/>
      <c r="CO834" s="5"/>
      <c r="CP834" s="5"/>
      <c r="CQ834" s="5"/>
      <c r="CR834" s="5"/>
      <c r="CS834" s="5"/>
      <c r="CT834" s="5"/>
      <c r="CU834" s="5"/>
      <c r="CV834" s="5"/>
      <c r="CW834" s="5"/>
      <c r="CX834" s="5"/>
      <c r="CY834" s="5"/>
      <c r="CZ834" s="5"/>
      <c r="DA834" s="5"/>
      <c r="DB834" s="5"/>
      <c r="DC834" s="5"/>
      <c r="DD834" s="5"/>
      <c r="DE834" s="5"/>
      <c r="DF834" s="5"/>
      <c r="DG834" s="5"/>
      <c r="DH834" s="5"/>
      <c r="DI834" s="5"/>
      <c r="DJ834" s="5"/>
      <c r="DK834" s="5"/>
      <c r="DL834" s="5"/>
      <c r="DM834" s="5"/>
      <c r="DN834" s="5"/>
      <c r="DO834" s="5"/>
      <c r="DP834" s="5"/>
      <c r="DQ834" s="5"/>
      <c r="DR834" s="5"/>
      <c r="DS834" s="5"/>
      <c r="DT834" s="5"/>
      <c r="DU834" s="5"/>
      <c r="DV834" s="5"/>
      <c r="DW834" s="5"/>
      <c r="DX834" s="5"/>
      <c r="DY834" s="5"/>
      <c r="DZ834" s="5"/>
      <c r="EA834" s="5"/>
      <c r="EB834" s="5"/>
      <c r="EC834" s="5"/>
      <c r="ED834" s="5"/>
      <c r="EE834" s="5"/>
      <c r="EF834" s="5"/>
      <c r="EG834" s="5"/>
      <c r="EH834" s="5"/>
      <c r="EI834" s="5"/>
      <c r="EJ834" s="5"/>
      <c r="EK834" s="5"/>
      <c r="EL834" s="5"/>
      <c r="EM834" s="5"/>
      <c r="EN834" s="5"/>
      <c r="EO834" s="5"/>
      <c r="EP834" s="5"/>
      <c r="EQ834" s="5"/>
      <c r="ER834" s="5"/>
      <c r="ES834" s="5"/>
      <c r="ET834" s="5"/>
      <c r="EU834" s="5"/>
      <c r="EV834" s="5"/>
      <c r="EW834" s="5"/>
      <c r="EX834" s="5"/>
      <c r="EY834" s="5"/>
      <c r="EZ834" s="5"/>
      <c r="FA834" s="5"/>
      <c r="FB834" s="5"/>
      <c r="FC834" s="5"/>
      <c r="FD834" s="5"/>
    </row>
    <row r="835" spans="3:160"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  <c r="AO835" s="5"/>
      <c r="AP835" s="5"/>
      <c r="AQ835" s="5"/>
      <c r="AR835" s="5"/>
      <c r="AS835" s="5"/>
      <c r="AT835" s="5"/>
      <c r="AU835" s="5"/>
      <c r="AV835" s="5"/>
      <c r="AW835" s="5"/>
      <c r="AX835" s="5"/>
      <c r="AY835" s="5"/>
      <c r="AZ835" s="5"/>
      <c r="BA835" s="5"/>
      <c r="BB835" s="5"/>
      <c r="BC835" s="5"/>
      <c r="BD835" s="5"/>
      <c r="BE835" s="5"/>
      <c r="BF835" s="5"/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5"/>
      <c r="BR835" s="5"/>
      <c r="BS835" s="5"/>
      <c r="BT835" s="5"/>
      <c r="BU835" s="5"/>
      <c r="BV835" s="5"/>
      <c r="BW835" s="5"/>
      <c r="BX835" s="5"/>
      <c r="BY835" s="5"/>
      <c r="BZ835" s="5"/>
      <c r="CA835" s="5"/>
      <c r="CB835" s="5"/>
      <c r="CC835" s="5"/>
      <c r="CD835" s="5"/>
      <c r="CE835" s="5"/>
      <c r="CF835" s="5"/>
      <c r="CG835" s="5"/>
      <c r="CH835" s="5"/>
      <c r="CI835" s="5"/>
      <c r="CJ835" s="5"/>
      <c r="CK835" s="5"/>
      <c r="CL835" s="5"/>
      <c r="CM835" s="5"/>
      <c r="CN835" s="5"/>
      <c r="CO835" s="5"/>
      <c r="CP835" s="5"/>
      <c r="CQ835" s="5"/>
      <c r="CR835" s="5"/>
      <c r="CS835" s="5"/>
      <c r="CT835" s="5"/>
      <c r="CU835" s="5"/>
      <c r="CV835" s="5"/>
      <c r="CW835" s="5"/>
      <c r="CX835" s="5"/>
      <c r="CY835" s="5"/>
      <c r="CZ835" s="5"/>
      <c r="DA835" s="5"/>
      <c r="DB835" s="5"/>
      <c r="DC835" s="5"/>
      <c r="DD835" s="5"/>
      <c r="DE835" s="5"/>
      <c r="DF835" s="5"/>
      <c r="DG835" s="5"/>
      <c r="DH835" s="5"/>
      <c r="DI835" s="5"/>
      <c r="DJ835" s="5"/>
      <c r="DK835" s="5"/>
      <c r="DL835" s="5"/>
      <c r="DM835" s="5"/>
      <c r="DN835" s="5"/>
      <c r="DO835" s="5"/>
      <c r="DP835" s="5"/>
      <c r="DQ835" s="5"/>
      <c r="DR835" s="5"/>
      <c r="DS835" s="5"/>
      <c r="DT835" s="5"/>
      <c r="DU835" s="5"/>
      <c r="DV835" s="5"/>
      <c r="DW835" s="5"/>
      <c r="DX835" s="5"/>
      <c r="DY835" s="5"/>
      <c r="DZ835" s="5"/>
      <c r="EA835" s="5"/>
      <c r="EB835" s="5"/>
      <c r="EC835" s="5"/>
      <c r="ED835" s="5"/>
      <c r="EE835" s="5"/>
      <c r="EF835" s="5"/>
      <c r="EG835" s="5"/>
      <c r="EH835" s="5"/>
      <c r="EI835" s="5"/>
      <c r="EJ835" s="5"/>
      <c r="EK835" s="5"/>
      <c r="EL835" s="5"/>
      <c r="EM835" s="5"/>
      <c r="EN835" s="5"/>
      <c r="EO835" s="5"/>
      <c r="EP835" s="5"/>
      <c r="EQ835" s="5"/>
      <c r="ER835" s="5"/>
      <c r="ES835" s="5"/>
      <c r="ET835" s="5"/>
      <c r="EU835" s="5"/>
      <c r="EV835" s="5"/>
      <c r="EW835" s="5"/>
      <c r="EX835" s="5"/>
      <c r="EY835" s="5"/>
      <c r="EZ835" s="5"/>
      <c r="FA835" s="5"/>
      <c r="FB835" s="5"/>
      <c r="FC835" s="5"/>
      <c r="FD835" s="5"/>
    </row>
    <row r="836" spans="3:160"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  <c r="AO836" s="5"/>
      <c r="AP836" s="5"/>
      <c r="AQ836" s="5"/>
      <c r="AR836" s="5"/>
      <c r="AS836" s="5"/>
      <c r="AT836" s="5"/>
      <c r="AU836" s="5"/>
      <c r="AV836" s="5"/>
      <c r="AW836" s="5"/>
      <c r="AX836" s="5"/>
      <c r="AY836" s="5"/>
      <c r="AZ836" s="5"/>
      <c r="BA836" s="5"/>
      <c r="BB836" s="5"/>
      <c r="BC836" s="5"/>
      <c r="BD836" s="5"/>
      <c r="BE836" s="5"/>
      <c r="BF836" s="5"/>
      <c r="BG836" s="5"/>
      <c r="BH836" s="5"/>
      <c r="BI836" s="5"/>
      <c r="BJ836" s="5"/>
      <c r="BK836" s="5"/>
      <c r="BL836" s="5"/>
      <c r="BM836" s="5"/>
      <c r="BN836" s="5"/>
      <c r="BO836" s="5"/>
      <c r="BP836" s="5"/>
      <c r="BQ836" s="5"/>
      <c r="BR836" s="5"/>
      <c r="BS836" s="5"/>
      <c r="BT836" s="5"/>
      <c r="BU836" s="5"/>
      <c r="BV836" s="5"/>
      <c r="BW836" s="5"/>
      <c r="BX836" s="5"/>
      <c r="BY836" s="5"/>
      <c r="BZ836" s="5"/>
      <c r="CA836" s="5"/>
      <c r="CB836" s="5"/>
      <c r="CC836" s="5"/>
      <c r="CD836" s="5"/>
      <c r="CE836" s="5"/>
      <c r="CF836" s="5"/>
      <c r="CG836" s="5"/>
      <c r="CH836" s="5"/>
      <c r="CI836" s="5"/>
      <c r="CJ836" s="5"/>
      <c r="CK836" s="5"/>
      <c r="CL836" s="5"/>
      <c r="CM836" s="5"/>
      <c r="CN836" s="5"/>
      <c r="CO836" s="5"/>
      <c r="CP836" s="5"/>
      <c r="CQ836" s="5"/>
      <c r="CR836" s="5"/>
      <c r="CS836" s="5"/>
      <c r="CT836" s="5"/>
      <c r="CU836" s="5"/>
      <c r="CV836" s="5"/>
      <c r="CW836" s="5"/>
      <c r="CX836" s="5"/>
      <c r="CY836" s="5"/>
      <c r="CZ836" s="5"/>
      <c r="DA836" s="5"/>
      <c r="DB836" s="5"/>
      <c r="DC836" s="5"/>
      <c r="DD836" s="5"/>
      <c r="DE836" s="5"/>
      <c r="DF836" s="5"/>
      <c r="DG836" s="5"/>
      <c r="DH836" s="5"/>
      <c r="DI836" s="5"/>
      <c r="DJ836" s="5"/>
      <c r="DK836" s="5"/>
      <c r="DL836" s="5"/>
      <c r="DM836" s="5"/>
      <c r="DN836" s="5"/>
      <c r="DO836" s="5"/>
      <c r="DP836" s="5"/>
      <c r="DQ836" s="5"/>
      <c r="DR836" s="5"/>
      <c r="DS836" s="5"/>
      <c r="DT836" s="5"/>
      <c r="DU836" s="5"/>
      <c r="DV836" s="5"/>
      <c r="DW836" s="5"/>
      <c r="DX836" s="5"/>
      <c r="DY836" s="5"/>
      <c r="DZ836" s="5"/>
      <c r="EA836" s="5"/>
      <c r="EB836" s="5"/>
      <c r="EC836" s="5"/>
      <c r="ED836" s="5"/>
      <c r="EE836" s="5"/>
      <c r="EF836" s="5"/>
      <c r="EG836" s="5"/>
      <c r="EH836" s="5"/>
      <c r="EI836" s="5"/>
      <c r="EJ836" s="5"/>
      <c r="EK836" s="5"/>
      <c r="EL836" s="5"/>
      <c r="EM836" s="5"/>
      <c r="EN836" s="5"/>
      <c r="EO836" s="5"/>
      <c r="EP836" s="5"/>
      <c r="EQ836" s="5"/>
      <c r="ER836" s="5"/>
      <c r="ES836" s="5"/>
      <c r="ET836" s="5"/>
      <c r="EU836" s="5"/>
      <c r="EV836" s="5"/>
      <c r="EW836" s="5"/>
      <c r="EX836" s="5"/>
      <c r="EY836" s="5"/>
      <c r="EZ836" s="5"/>
      <c r="FA836" s="5"/>
      <c r="FB836" s="5"/>
      <c r="FC836" s="5"/>
      <c r="FD836" s="5"/>
    </row>
    <row r="837" spans="3:160"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  <c r="AO837" s="5"/>
      <c r="AP837" s="5"/>
      <c r="AQ837" s="5"/>
      <c r="AR837" s="5"/>
      <c r="AS837" s="5"/>
      <c r="AT837" s="5"/>
      <c r="AU837" s="5"/>
      <c r="AV837" s="5"/>
      <c r="AW837" s="5"/>
      <c r="AX837" s="5"/>
      <c r="AY837" s="5"/>
      <c r="AZ837" s="5"/>
      <c r="BA837" s="5"/>
      <c r="BB837" s="5"/>
      <c r="BC837" s="5"/>
      <c r="BD837" s="5"/>
      <c r="BE837" s="5"/>
      <c r="BF837" s="5"/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5"/>
      <c r="BR837" s="5"/>
      <c r="BS837" s="5"/>
      <c r="BT837" s="5"/>
      <c r="BU837" s="5"/>
      <c r="BV837" s="5"/>
      <c r="BW837" s="5"/>
      <c r="BX837" s="5"/>
      <c r="BY837" s="5"/>
      <c r="BZ837" s="5"/>
      <c r="CA837" s="5"/>
      <c r="CB837" s="5"/>
      <c r="CC837" s="5"/>
      <c r="CD837" s="5"/>
      <c r="CE837" s="5"/>
      <c r="CF837" s="5"/>
      <c r="CG837" s="5"/>
      <c r="CH837" s="5"/>
      <c r="CI837" s="5"/>
      <c r="CJ837" s="5"/>
      <c r="CK837" s="5"/>
      <c r="CL837" s="5"/>
      <c r="CM837" s="5"/>
      <c r="CN837" s="5"/>
      <c r="CO837" s="5"/>
      <c r="CP837" s="5"/>
      <c r="CQ837" s="5"/>
      <c r="CR837" s="5"/>
      <c r="CS837" s="5"/>
      <c r="CT837" s="5"/>
      <c r="CU837" s="5"/>
      <c r="CV837" s="5"/>
      <c r="CW837" s="5"/>
      <c r="CX837" s="5"/>
      <c r="CY837" s="5"/>
      <c r="CZ837" s="5"/>
      <c r="DA837" s="5"/>
      <c r="DB837" s="5"/>
      <c r="DC837" s="5"/>
      <c r="DD837" s="5"/>
      <c r="DE837" s="5"/>
      <c r="DF837" s="5"/>
      <c r="DG837" s="5"/>
      <c r="DH837" s="5"/>
      <c r="DI837" s="5"/>
      <c r="DJ837" s="5"/>
      <c r="DK837" s="5"/>
      <c r="DL837" s="5"/>
      <c r="DM837" s="5"/>
      <c r="DN837" s="5"/>
      <c r="DO837" s="5"/>
      <c r="DP837" s="5"/>
      <c r="DQ837" s="5"/>
      <c r="DR837" s="5"/>
      <c r="DS837" s="5"/>
      <c r="DT837" s="5"/>
      <c r="DU837" s="5"/>
      <c r="DV837" s="5"/>
      <c r="DW837" s="5"/>
      <c r="DX837" s="5"/>
      <c r="DY837" s="5"/>
      <c r="DZ837" s="5"/>
      <c r="EA837" s="5"/>
      <c r="EB837" s="5"/>
      <c r="EC837" s="5"/>
      <c r="ED837" s="5"/>
      <c r="EE837" s="5"/>
      <c r="EF837" s="5"/>
      <c r="EG837" s="5"/>
      <c r="EH837" s="5"/>
      <c r="EI837" s="5"/>
      <c r="EJ837" s="5"/>
      <c r="EK837" s="5"/>
      <c r="EL837" s="5"/>
      <c r="EM837" s="5"/>
      <c r="EN837" s="5"/>
      <c r="EO837" s="5"/>
      <c r="EP837" s="5"/>
      <c r="EQ837" s="5"/>
      <c r="ER837" s="5"/>
      <c r="ES837" s="5"/>
      <c r="ET837" s="5"/>
      <c r="EU837" s="5"/>
      <c r="EV837" s="5"/>
      <c r="EW837" s="5"/>
      <c r="EX837" s="5"/>
      <c r="EY837" s="5"/>
      <c r="EZ837" s="5"/>
      <c r="FA837" s="5"/>
      <c r="FB837" s="5"/>
      <c r="FC837" s="5"/>
      <c r="FD837" s="5"/>
    </row>
    <row r="838" spans="3:160"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  <c r="AO838" s="5"/>
      <c r="AP838" s="5"/>
      <c r="AQ838" s="5"/>
      <c r="AR838" s="5"/>
      <c r="AS838" s="5"/>
      <c r="AT838" s="5"/>
      <c r="AU838" s="5"/>
      <c r="AV838" s="5"/>
      <c r="AW838" s="5"/>
      <c r="AX838" s="5"/>
      <c r="AY838" s="5"/>
      <c r="AZ838" s="5"/>
      <c r="BA838" s="5"/>
      <c r="BB838" s="5"/>
      <c r="BC838" s="5"/>
      <c r="BD838" s="5"/>
      <c r="BE838" s="5"/>
      <c r="BF838" s="5"/>
      <c r="BG838" s="5"/>
      <c r="BH838" s="5"/>
      <c r="BI838" s="5"/>
      <c r="BJ838" s="5"/>
      <c r="BK838" s="5"/>
      <c r="BL838" s="5"/>
      <c r="BM838" s="5"/>
      <c r="BN838" s="5"/>
      <c r="BO838" s="5"/>
      <c r="BP838" s="5"/>
      <c r="BQ838" s="5"/>
      <c r="BR838" s="5"/>
      <c r="BS838" s="5"/>
      <c r="BT838" s="5"/>
      <c r="BU838" s="5"/>
      <c r="BV838" s="5"/>
      <c r="BW838" s="5"/>
      <c r="BX838" s="5"/>
      <c r="BY838" s="5"/>
      <c r="BZ838" s="5"/>
      <c r="CA838" s="5"/>
      <c r="CB838" s="5"/>
      <c r="CC838" s="5"/>
      <c r="CD838" s="5"/>
      <c r="CE838" s="5"/>
      <c r="CF838" s="5"/>
      <c r="CG838" s="5"/>
      <c r="CH838" s="5"/>
      <c r="CI838" s="5"/>
      <c r="CJ838" s="5"/>
      <c r="CK838" s="5"/>
      <c r="CL838" s="5"/>
      <c r="CM838" s="5"/>
      <c r="CN838" s="5"/>
      <c r="CO838" s="5"/>
      <c r="CP838" s="5"/>
      <c r="CQ838" s="5"/>
      <c r="CR838" s="5"/>
      <c r="CS838" s="5"/>
      <c r="CT838" s="5"/>
      <c r="CU838" s="5"/>
      <c r="CV838" s="5"/>
      <c r="CW838" s="5"/>
      <c r="CX838" s="5"/>
      <c r="CY838" s="5"/>
      <c r="CZ838" s="5"/>
      <c r="DA838" s="5"/>
      <c r="DB838" s="5"/>
      <c r="DC838" s="5"/>
      <c r="DD838" s="5"/>
      <c r="DE838" s="5"/>
      <c r="DF838" s="5"/>
      <c r="DG838" s="5"/>
      <c r="DH838" s="5"/>
      <c r="DI838" s="5"/>
      <c r="DJ838" s="5"/>
      <c r="DK838" s="5"/>
      <c r="DL838" s="5"/>
      <c r="DM838" s="5"/>
      <c r="DN838" s="5"/>
      <c r="DO838" s="5"/>
      <c r="DP838" s="5"/>
      <c r="DQ838" s="5"/>
      <c r="DR838" s="5"/>
      <c r="DS838" s="5"/>
      <c r="DT838" s="5"/>
      <c r="DU838" s="5"/>
      <c r="DV838" s="5"/>
      <c r="DW838" s="5"/>
      <c r="DX838" s="5"/>
      <c r="DY838" s="5"/>
      <c r="DZ838" s="5"/>
      <c r="EA838" s="5"/>
      <c r="EB838" s="5"/>
      <c r="EC838" s="5"/>
      <c r="ED838" s="5"/>
      <c r="EE838" s="5"/>
      <c r="EF838" s="5"/>
      <c r="EG838" s="5"/>
      <c r="EH838" s="5"/>
      <c r="EI838" s="5"/>
      <c r="EJ838" s="5"/>
      <c r="EK838" s="5"/>
      <c r="EL838" s="5"/>
      <c r="EM838" s="5"/>
      <c r="EN838" s="5"/>
      <c r="EO838" s="5"/>
      <c r="EP838" s="5"/>
      <c r="EQ838" s="5"/>
      <c r="ER838" s="5"/>
      <c r="ES838" s="5"/>
      <c r="ET838" s="5"/>
      <c r="EU838" s="5"/>
      <c r="EV838" s="5"/>
      <c r="EW838" s="5"/>
      <c r="EX838" s="5"/>
      <c r="EY838" s="5"/>
      <c r="EZ838" s="5"/>
      <c r="FA838" s="5"/>
      <c r="FB838" s="5"/>
      <c r="FC838" s="5"/>
      <c r="FD838" s="5"/>
    </row>
    <row r="839" spans="3:160"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  <c r="AO839" s="5"/>
      <c r="AP839" s="5"/>
      <c r="AQ839" s="5"/>
      <c r="AR839" s="5"/>
      <c r="AS839" s="5"/>
      <c r="AT839" s="5"/>
      <c r="AU839" s="5"/>
      <c r="AV839" s="5"/>
      <c r="AW839" s="5"/>
      <c r="AX839" s="5"/>
      <c r="AY839" s="5"/>
      <c r="AZ839" s="5"/>
      <c r="BA839" s="5"/>
      <c r="BB839" s="5"/>
      <c r="BC839" s="5"/>
      <c r="BD839" s="5"/>
      <c r="BE839" s="5"/>
      <c r="BF839" s="5"/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5"/>
      <c r="BR839" s="5"/>
      <c r="BS839" s="5"/>
      <c r="BT839" s="5"/>
      <c r="BU839" s="5"/>
      <c r="BV839" s="5"/>
      <c r="BW839" s="5"/>
      <c r="BX839" s="5"/>
      <c r="BY839" s="5"/>
      <c r="BZ839" s="5"/>
      <c r="CA839" s="5"/>
      <c r="CB839" s="5"/>
      <c r="CC839" s="5"/>
      <c r="CD839" s="5"/>
      <c r="CE839" s="5"/>
      <c r="CF839" s="5"/>
      <c r="CG839" s="5"/>
      <c r="CH839" s="5"/>
      <c r="CI839" s="5"/>
      <c r="CJ839" s="5"/>
      <c r="CK839" s="5"/>
      <c r="CL839" s="5"/>
      <c r="CM839" s="5"/>
      <c r="CN839" s="5"/>
      <c r="CO839" s="5"/>
      <c r="CP839" s="5"/>
      <c r="CQ839" s="5"/>
      <c r="CR839" s="5"/>
      <c r="CS839" s="5"/>
      <c r="CT839" s="5"/>
      <c r="CU839" s="5"/>
      <c r="CV839" s="5"/>
      <c r="CW839" s="5"/>
      <c r="CX839" s="5"/>
      <c r="CY839" s="5"/>
      <c r="CZ839" s="5"/>
      <c r="DA839" s="5"/>
      <c r="DB839" s="5"/>
      <c r="DC839" s="5"/>
      <c r="DD839" s="5"/>
      <c r="DE839" s="5"/>
      <c r="DF839" s="5"/>
      <c r="DG839" s="5"/>
      <c r="DH839" s="5"/>
      <c r="DI839" s="5"/>
      <c r="DJ839" s="5"/>
      <c r="DK839" s="5"/>
      <c r="DL839" s="5"/>
      <c r="DM839" s="5"/>
      <c r="DN839" s="5"/>
      <c r="DO839" s="5"/>
      <c r="DP839" s="5"/>
      <c r="DQ839" s="5"/>
      <c r="DR839" s="5"/>
      <c r="DS839" s="5"/>
      <c r="DT839" s="5"/>
      <c r="DU839" s="5"/>
      <c r="DV839" s="5"/>
      <c r="DW839" s="5"/>
      <c r="DX839" s="5"/>
      <c r="DY839" s="5"/>
      <c r="DZ839" s="5"/>
      <c r="EA839" s="5"/>
      <c r="EB839" s="5"/>
      <c r="EC839" s="5"/>
      <c r="ED839" s="5"/>
      <c r="EE839" s="5"/>
      <c r="EF839" s="5"/>
      <c r="EG839" s="5"/>
      <c r="EH839" s="5"/>
      <c r="EI839" s="5"/>
      <c r="EJ839" s="5"/>
      <c r="EK839" s="5"/>
      <c r="EL839" s="5"/>
      <c r="EM839" s="5"/>
      <c r="EN839" s="5"/>
      <c r="EO839" s="5"/>
      <c r="EP839" s="5"/>
      <c r="EQ839" s="5"/>
      <c r="ER839" s="5"/>
      <c r="ES839" s="5"/>
      <c r="ET839" s="5"/>
      <c r="EU839" s="5"/>
      <c r="EV839" s="5"/>
      <c r="EW839" s="5"/>
      <c r="EX839" s="5"/>
      <c r="EY839" s="5"/>
      <c r="EZ839" s="5"/>
      <c r="FA839" s="5"/>
      <c r="FB839" s="5"/>
      <c r="FC839" s="5"/>
      <c r="FD839" s="5"/>
    </row>
    <row r="840" spans="3:160"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  <c r="AO840" s="5"/>
      <c r="AP840" s="5"/>
      <c r="AQ840" s="5"/>
      <c r="AR840" s="5"/>
      <c r="AS840" s="5"/>
      <c r="AT840" s="5"/>
      <c r="AU840" s="5"/>
      <c r="AV840" s="5"/>
      <c r="AW840" s="5"/>
      <c r="AX840" s="5"/>
      <c r="AY840" s="5"/>
      <c r="AZ840" s="5"/>
      <c r="BA840" s="5"/>
      <c r="BB840" s="5"/>
      <c r="BC840" s="5"/>
      <c r="BD840" s="5"/>
      <c r="BE840" s="5"/>
      <c r="BF840" s="5"/>
      <c r="BG840" s="5"/>
      <c r="BH840" s="5"/>
      <c r="BI840" s="5"/>
      <c r="BJ840" s="5"/>
      <c r="BK840" s="5"/>
      <c r="BL840" s="5"/>
      <c r="BM840" s="5"/>
      <c r="BN840" s="5"/>
      <c r="BO840" s="5"/>
      <c r="BP840" s="5"/>
      <c r="BQ840" s="5"/>
      <c r="BR840" s="5"/>
      <c r="BS840" s="5"/>
      <c r="BT840" s="5"/>
      <c r="BU840" s="5"/>
      <c r="BV840" s="5"/>
      <c r="BW840" s="5"/>
      <c r="BX840" s="5"/>
      <c r="BY840" s="5"/>
      <c r="BZ840" s="5"/>
      <c r="CA840" s="5"/>
      <c r="CB840" s="5"/>
      <c r="CC840" s="5"/>
      <c r="CD840" s="5"/>
      <c r="CE840" s="5"/>
      <c r="CF840" s="5"/>
      <c r="CG840" s="5"/>
      <c r="CH840" s="5"/>
      <c r="CI840" s="5"/>
      <c r="CJ840" s="5"/>
      <c r="CK840" s="5"/>
      <c r="CL840" s="5"/>
      <c r="CM840" s="5"/>
      <c r="CN840" s="5"/>
      <c r="CO840" s="5"/>
      <c r="CP840" s="5"/>
      <c r="CQ840" s="5"/>
      <c r="CR840" s="5"/>
      <c r="CS840" s="5"/>
      <c r="CT840" s="5"/>
      <c r="CU840" s="5"/>
      <c r="CV840" s="5"/>
      <c r="CW840" s="5"/>
      <c r="CX840" s="5"/>
      <c r="CY840" s="5"/>
      <c r="CZ840" s="5"/>
      <c r="DA840" s="5"/>
      <c r="DB840" s="5"/>
      <c r="DC840" s="5"/>
      <c r="DD840" s="5"/>
      <c r="DE840" s="5"/>
      <c r="DF840" s="5"/>
      <c r="DG840" s="5"/>
      <c r="DH840" s="5"/>
      <c r="DI840" s="5"/>
      <c r="DJ840" s="5"/>
      <c r="DK840" s="5"/>
      <c r="DL840" s="5"/>
      <c r="DM840" s="5"/>
      <c r="DN840" s="5"/>
      <c r="DO840" s="5"/>
      <c r="DP840" s="5"/>
      <c r="DQ840" s="5"/>
      <c r="DR840" s="5"/>
      <c r="DS840" s="5"/>
      <c r="DT840" s="5"/>
      <c r="DU840" s="5"/>
      <c r="DV840" s="5"/>
      <c r="DW840" s="5"/>
      <c r="DX840" s="5"/>
      <c r="DY840" s="5"/>
      <c r="DZ840" s="5"/>
      <c r="EA840" s="5"/>
      <c r="EB840" s="5"/>
      <c r="EC840" s="5"/>
      <c r="ED840" s="5"/>
      <c r="EE840" s="5"/>
      <c r="EF840" s="5"/>
      <c r="EG840" s="5"/>
      <c r="EH840" s="5"/>
      <c r="EI840" s="5"/>
      <c r="EJ840" s="5"/>
      <c r="EK840" s="5"/>
      <c r="EL840" s="5"/>
      <c r="EM840" s="5"/>
      <c r="EN840" s="5"/>
      <c r="EO840" s="5"/>
      <c r="EP840" s="5"/>
      <c r="EQ840" s="5"/>
      <c r="ER840" s="5"/>
      <c r="ES840" s="5"/>
      <c r="ET840" s="5"/>
      <c r="EU840" s="5"/>
      <c r="EV840" s="5"/>
      <c r="EW840" s="5"/>
      <c r="EX840" s="5"/>
      <c r="EY840" s="5"/>
      <c r="EZ840" s="5"/>
      <c r="FA840" s="5"/>
      <c r="FB840" s="5"/>
      <c r="FC840" s="5"/>
      <c r="FD840" s="5"/>
    </row>
    <row r="841" spans="3:160"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  <c r="AO841" s="5"/>
      <c r="AP841" s="5"/>
      <c r="AQ841" s="5"/>
      <c r="AR841" s="5"/>
      <c r="AS841" s="5"/>
      <c r="AT841" s="5"/>
      <c r="AU841" s="5"/>
      <c r="AV841" s="5"/>
      <c r="AW841" s="5"/>
      <c r="AX841" s="5"/>
      <c r="AY841" s="5"/>
      <c r="AZ841" s="5"/>
      <c r="BA841" s="5"/>
      <c r="BB841" s="5"/>
      <c r="BC841" s="5"/>
      <c r="BD841" s="5"/>
      <c r="BE841" s="5"/>
      <c r="BF841" s="5"/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5"/>
      <c r="BR841" s="5"/>
      <c r="BS841" s="5"/>
      <c r="BT841" s="5"/>
      <c r="BU841" s="5"/>
      <c r="BV841" s="5"/>
      <c r="BW841" s="5"/>
      <c r="BX841" s="5"/>
      <c r="BY841" s="5"/>
      <c r="BZ841" s="5"/>
      <c r="CA841" s="5"/>
      <c r="CB841" s="5"/>
      <c r="CC841" s="5"/>
      <c r="CD841" s="5"/>
      <c r="CE841" s="5"/>
      <c r="CF841" s="5"/>
      <c r="CG841" s="5"/>
      <c r="CH841" s="5"/>
      <c r="CI841" s="5"/>
      <c r="CJ841" s="5"/>
      <c r="CK841" s="5"/>
      <c r="CL841" s="5"/>
      <c r="CM841" s="5"/>
      <c r="CN841" s="5"/>
      <c r="CO841" s="5"/>
      <c r="CP841" s="5"/>
      <c r="CQ841" s="5"/>
      <c r="CR841" s="5"/>
      <c r="CS841" s="5"/>
      <c r="CT841" s="5"/>
      <c r="CU841" s="5"/>
      <c r="CV841" s="5"/>
      <c r="CW841" s="5"/>
      <c r="CX841" s="5"/>
      <c r="CY841" s="5"/>
      <c r="CZ841" s="5"/>
      <c r="DA841" s="5"/>
      <c r="DB841" s="5"/>
      <c r="DC841" s="5"/>
      <c r="DD841" s="5"/>
      <c r="DE841" s="5"/>
      <c r="DF841" s="5"/>
      <c r="DG841" s="5"/>
      <c r="DH841" s="5"/>
      <c r="DI841" s="5"/>
      <c r="DJ841" s="5"/>
      <c r="DK841" s="5"/>
      <c r="DL841" s="5"/>
      <c r="DM841" s="5"/>
      <c r="DN841" s="5"/>
      <c r="DO841" s="5"/>
      <c r="DP841" s="5"/>
      <c r="DQ841" s="5"/>
      <c r="DR841" s="5"/>
      <c r="DS841" s="5"/>
      <c r="DT841" s="5"/>
      <c r="DU841" s="5"/>
      <c r="DV841" s="5"/>
      <c r="DW841" s="5"/>
      <c r="DX841" s="5"/>
      <c r="DY841" s="5"/>
      <c r="DZ841" s="5"/>
      <c r="EA841" s="5"/>
      <c r="EB841" s="5"/>
      <c r="EC841" s="5"/>
      <c r="ED841" s="5"/>
      <c r="EE841" s="5"/>
      <c r="EF841" s="5"/>
      <c r="EG841" s="5"/>
      <c r="EH841" s="5"/>
      <c r="EI841" s="5"/>
      <c r="EJ841" s="5"/>
      <c r="EK841" s="5"/>
      <c r="EL841" s="5"/>
      <c r="EM841" s="5"/>
      <c r="EN841" s="5"/>
      <c r="EO841" s="5"/>
      <c r="EP841" s="5"/>
      <c r="EQ841" s="5"/>
      <c r="ER841" s="5"/>
      <c r="ES841" s="5"/>
      <c r="ET841" s="5"/>
      <c r="EU841" s="5"/>
      <c r="EV841" s="5"/>
      <c r="EW841" s="5"/>
      <c r="EX841" s="5"/>
      <c r="EY841" s="5"/>
      <c r="EZ841" s="5"/>
      <c r="FA841" s="5"/>
      <c r="FB841" s="5"/>
      <c r="FC841" s="5"/>
      <c r="FD841" s="5"/>
    </row>
    <row r="842" spans="3:160"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  <c r="AO842" s="5"/>
      <c r="AP842" s="5"/>
      <c r="AQ842" s="5"/>
      <c r="AR842" s="5"/>
      <c r="AS842" s="5"/>
      <c r="AT842" s="5"/>
      <c r="AU842" s="5"/>
      <c r="AV842" s="5"/>
      <c r="AW842" s="5"/>
      <c r="AX842" s="5"/>
      <c r="AY842" s="5"/>
      <c r="AZ842" s="5"/>
      <c r="BA842" s="5"/>
      <c r="BB842" s="5"/>
      <c r="BC842" s="5"/>
      <c r="BD842" s="5"/>
      <c r="BE842" s="5"/>
      <c r="BF842" s="5"/>
      <c r="BG842" s="5"/>
      <c r="BH842" s="5"/>
      <c r="BI842" s="5"/>
      <c r="BJ842" s="5"/>
      <c r="BK842" s="5"/>
      <c r="BL842" s="5"/>
      <c r="BM842" s="5"/>
      <c r="BN842" s="5"/>
      <c r="BO842" s="5"/>
      <c r="BP842" s="5"/>
      <c r="BQ842" s="5"/>
      <c r="BR842" s="5"/>
      <c r="BS842" s="5"/>
      <c r="BT842" s="5"/>
      <c r="BU842" s="5"/>
      <c r="BV842" s="5"/>
      <c r="BW842" s="5"/>
      <c r="BX842" s="5"/>
      <c r="BY842" s="5"/>
      <c r="BZ842" s="5"/>
      <c r="CA842" s="5"/>
      <c r="CB842" s="5"/>
      <c r="CC842" s="5"/>
      <c r="CD842" s="5"/>
      <c r="CE842" s="5"/>
      <c r="CF842" s="5"/>
      <c r="CG842" s="5"/>
      <c r="CH842" s="5"/>
      <c r="CI842" s="5"/>
      <c r="CJ842" s="5"/>
      <c r="CK842" s="5"/>
      <c r="CL842" s="5"/>
      <c r="CM842" s="5"/>
      <c r="CN842" s="5"/>
      <c r="CO842" s="5"/>
      <c r="CP842" s="5"/>
      <c r="CQ842" s="5"/>
      <c r="CR842" s="5"/>
      <c r="CS842" s="5"/>
      <c r="CT842" s="5"/>
      <c r="CU842" s="5"/>
      <c r="CV842" s="5"/>
      <c r="CW842" s="5"/>
      <c r="CX842" s="5"/>
      <c r="CY842" s="5"/>
      <c r="CZ842" s="5"/>
      <c r="DA842" s="5"/>
      <c r="DB842" s="5"/>
      <c r="DC842" s="5"/>
      <c r="DD842" s="5"/>
      <c r="DE842" s="5"/>
      <c r="DF842" s="5"/>
      <c r="DG842" s="5"/>
      <c r="DH842" s="5"/>
      <c r="DI842" s="5"/>
      <c r="DJ842" s="5"/>
      <c r="DK842" s="5"/>
      <c r="DL842" s="5"/>
      <c r="DM842" s="5"/>
      <c r="DN842" s="5"/>
      <c r="DO842" s="5"/>
      <c r="DP842" s="5"/>
      <c r="DQ842" s="5"/>
      <c r="DR842" s="5"/>
      <c r="DS842" s="5"/>
      <c r="DT842" s="5"/>
      <c r="DU842" s="5"/>
      <c r="DV842" s="5"/>
      <c r="DW842" s="5"/>
      <c r="DX842" s="5"/>
      <c r="DY842" s="5"/>
      <c r="DZ842" s="5"/>
      <c r="EA842" s="5"/>
      <c r="EB842" s="5"/>
      <c r="EC842" s="5"/>
      <c r="ED842" s="5"/>
      <c r="EE842" s="5"/>
      <c r="EF842" s="5"/>
      <c r="EG842" s="5"/>
      <c r="EH842" s="5"/>
      <c r="EI842" s="5"/>
      <c r="EJ842" s="5"/>
      <c r="EK842" s="5"/>
      <c r="EL842" s="5"/>
      <c r="EM842" s="5"/>
      <c r="EN842" s="5"/>
      <c r="EO842" s="5"/>
      <c r="EP842" s="5"/>
      <c r="EQ842" s="5"/>
      <c r="ER842" s="5"/>
      <c r="ES842" s="5"/>
      <c r="ET842" s="5"/>
      <c r="EU842" s="5"/>
      <c r="EV842" s="5"/>
      <c r="EW842" s="5"/>
      <c r="EX842" s="5"/>
      <c r="EY842" s="5"/>
      <c r="EZ842" s="5"/>
      <c r="FA842" s="5"/>
      <c r="FB842" s="5"/>
      <c r="FC842" s="5"/>
      <c r="FD842" s="5"/>
    </row>
    <row r="843" spans="3:160"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  <c r="AO843" s="5"/>
      <c r="AP843" s="5"/>
      <c r="AQ843" s="5"/>
      <c r="AR843" s="5"/>
      <c r="AS843" s="5"/>
      <c r="AT843" s="5"/>
      <c r="AU843" s="5"/>
      <c r="AV843" s="5"/>
      <c r="AW843" s="5"/>
      <c r="AX843" s="5"/>
      <c r="AY843" s="5"/>
      <c r="AZ843" s="5"/>
      <c r="BA843" s="5"/>
      <c r="BB843" s="5"/>
      <c r="BC843" s="5"/>
      <c r="BD843" s="5"/>
      <c r="BE843" s="5"/>
      <c r="BF843" s="5"/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5"/>
      <c r="BR843" s="5"/>
      <c r="BS843" s="5"/>
      <c r="BT843" s="5"/>
      <c r="BU843" s="5"/>
      <c r="BV843" s="5"/>
      <c r="BW843" s="5"/>
      <c r="BX843" s="5"/>
      <c r="BY843" s="5"/>
      <c r="BZ843" s="5"/>
      <c r="CA843" s="5"/>
      <c r="CB843" s="5"/>
      <c r="CC843" s="5"/>
      <c r="CD843" s="5"/>
      <c r="CE843" s="5"/>
      <c r="CF843" s="5"/>
      <c r="CG843" s="5"/>
      <c r="CH843" s="5"/>
      <c r="CI843" s="5"/>
      <c r="CJ843" s="5"/>
      <c r="CK843" s="5"/>
      <c r="CL843" s="5"/>
      <c r="CM843" s="5"/>
      <c r="CN843" s="5"/>
      <c r="CO843" s="5"/>
      <c r="CP843" s="5"/>
      <c r="CQ843" s="5"/>
      <c r="CR843" s="5"/>
      <c r="CS843" s="5"/>
      <c r="CT843" s="5"/>
      <c r="CU843" s="5"/>
      <c r="CV843" s="5"/>
      <c r="CW843" s="5"/>
      <c r="CX843" s="5"/>
      <c r="CY843" s="5"/>
      <c r="CZ843" s="5"/>
      <c r="DA843" s="5"/>
      <c r="DB843" s="5"/>
      <c r="DC843" s="5"/>
      <c r="DD843" s="5"/>
      <c r="DE843" s="5"/>
      <c r="DF843" s="5"/>
      <c r="DG843" s="5"/>
      <c r="DH843" s="5"/>
      <c r="DI843" s="5"/>
      <c r="DJ843" s="5"/>
      <c r="DK843" s="5"/>
      <c r="DL843" s="5"/>
      <c r="DM843" s="5"/>
      <c r="DN843" s="5"/>
      <c r="DO843" s="5"/>
      <c r="DP843" s="5"/>
      <c r="DQ843" s="5"/>
      <c r="DR843" s="5"/>
      <c r="DS843" s="5"/>
      <c r="DT843" s="5"/>
      <c r="DU843" s="5"/>
      <c r="DV843" s="5"/>
      <c r="DW843" s="5"/>
      <c r="DX843" s="5"/>
      <c r="DY843" s="5"/>
      <c r="DZ843" s="5"/>
      <c r="EA843" s="5"/>
      <c r="EB843" s="5"/>
      <c r="EC843" s="5"/>
      <c r="ED843" s="5"/>
      <c r="EE843" s="5"/>
      <c r="EF843" s="5"/>
      <c r="EG843" s="5"/>
      <c r="EH843" s="5"/>
      <c r="EI843" s="5"/>
      <c r="EJ843" s="5"/>
      <c r="EK843" s="5"/>
      <c r="EL843" s="5"/>
      <c r="EM843" s="5"/>
      <c r="EN843" s="5"/>
      <c r="EO843" s="5"/>
      <c r="EP843" s="5"/>
      <c r="EQ843" s="5"/>
      <c r="ER843" s="5"/>
      <c r="ES843" s="5"/>
      <c r="ET843" s="5"/>
      <c r="EU843" s="5"/>
      <c r="EV843" s="5"/>
      <c r="EW843" s="5"/>
      <c r="EX843" s="5"/>
      <c r="EY843" s="5"/>
      <c r="EZ843" s="5"/>
      <c r="FA843" s="5"/>
      <c r="FB843" s="5"/>
      <c r="FC843" s="5"/>
      <c r="FD843" s="5"/>
    </row>
    <row r="844" spans="3:160"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  <c r="AO844" s="5"/>
      <c r="AP844" s="5"/>
      <c r="AQ844" s="5"/>
      <c r="AR844" s="5"/>
      <c r="AS844" s="5"/>
      <c r="AT844" s="5"/>
      <c r="AU844" s="5"/>
      <c r="AV844" s="5"/>
      <c r="AW844" s="5"/>
      <c r="AX844" s="5"/>
      <c r="AY844" s="5"/>
      <c r="AZ844" s="5"/>
      <c r="BA844" s="5"/>
      <c r="BB844" s="5"/>
      <c r="BC844" s="5"/>
      <c r="BD844" s="5"/>
      <c r="BE844" s="5"/>
      <c r="BF844" s="5"/>
      <c r="BG844" s="5"/>
      <c r="BH844" s="5"/>
      <c r="BI844" s="5"/>
      <c r="BJ844" s="5"/>
      <c r="BK844" s="5"/>
      <c r="BL844" s="5"/>
      <c r="BM844" s="5"/>
      <c r="BN844" s="5"/>
      <c r="BO844" s="5"/>
      <c r="BP844" s="5"/>
      <c r="BQ844" s="5"/>
      <c r="BR844" s="5"/>
      <c r="BS844" s="5"/>
      <c r="BT844" s="5"/>
      <c r="BU844" s="5"/>
      <c r="BV844" s="5"/>
      <c r="BW844" s="5"/>
      <c r="BX844" s="5"/>
      <c r="BY844" s="5"/>
      <c r="BZ844" s="5"/>
      <c r="CA844" s="5"/>
      <c r="CB844" s="5"/>
      <c r="CC844" s="5"/>
      <c r="CD844" s="5"/>
      <c r="CE844" s="5"/>
      <c r="CF844" s="5"/>
      <c r="CG844" s="5"/>
      <c r="CH844" s="5"/>
      <c r="CI844" s="5"/>
      <c r="CJ844" s="5"/>
      <c r="CK844" s="5"/>
      <c r="CL844" s="5"/>
      <c r="CM844" s="5"/>
      <c r="CN844" s="5"/>
      <c r="CO844" s="5"/>
      <c r="CP844" s="5"/>
      <c r="CQ844" s="5"/>
      <c r="CR844" s="5"/>
      <c r="CS844" s="5"/>
      <c r="CT844" s="5"/>
      <c r="CU844" s="5"/>
      <c r="CV844" s="5"/>
      <c r="CW844" s="5"/>
      <c r="CX844" s="5"/>
      <c r="CY844" s="5"/>
      <c r="CZ844" s="5"/>
      <c r="DA844" s="5"/>
      <c r="DB844" s="5"/>
      <c r="DC844" s="5"/>
      <c r="DD844" s="5"/>
      <c r="DE844" s="5"/>
      <c r="DF844" s="5"/>
      <c r="DG844" s="5"/>
      <c r="DH844" s="5"/>
      <c r="DI844" s="5"/>
      <c r="DJ844" s="5"/>
      <c r="DK844" s="5"/>
      <c r="DL844" s="5"/>
      <c r="DM844" s="5"/>
      <c r="DN844" s="5"/>
      <c r="DO844" s="5"/>
      <c r="DP844" s="5"/>
      <c r="DQ844" s="5"/>
      <c r="DR844" s="5"/>
      <c r="DS844" s="5"/>
      <c r="DT844" s="5"/>
      <c r="DU844" s="5"/>
      <c r="DV844" s="5"/>
      <c r="DW844" s="5"/>
      <c r="DX844" s="5"/>
      <c r="DY844" s="5"/>
      <c r="DZ844" s="5"/>
      <c r="EA844" s="5"/>
      <c r="EB844" s="5"/>
      <c r="EC844" s="5"/>
      <c r="ED844" s="5"/>
      <c r="EE844" s="5"/>
      <c r="EF844" s="5"/>
      <c r="EG844" s="5"/>
      <c r="EH844" s="5"/>
      <c r="EI844" s="5"/>
      <c r="EJ844" s="5"/>
      <c r="EK844" s="5"/>
      <c r="EL844" s="5"/>
      <c r="EM844" s="5"/>
      <c r="EN844" s="5"/>
      <c r="EO844" s="5"/>
      <c r="EP844" s="5"/>
      <c r="EQ844" s="5"/>
      <c r="ER844" s="5"/>
      <c r="ES844" s="5"/>
      <c r="ET844" s="5"/>
      <c r="EU844" s="5"/>
      <c r="EV844" s="5"/>
      <c r="EW844" s="5"/>
      <c r="EX844" s="5"/>
      <c r="EY844" s="5"/>
      <c r="EZ844" s="5"/>
      <c r="FA844" s="5"/>
      <c r="FB844" s="5"/>
      <c r="FC844" s="5"/>
      <c r="FD844" s="5"/>
    </row>
    <row r="845" spans="3:160"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  <c r="AO845" s="5"/>
      <c r="AP845" s="5"/>
      <c r="AQ845" s="5"/>
      <c r="AR845" s="5"/>
      <c r="AS845" s="5"/>
      <c r="AT845" s="5"/>
      <c r="AU845" s="5"/>
      <c r="AV845" s="5"/>
      <c r="AW845" s="5"/>
      <c r="AX845" s="5"/>
      <c r="AY845" s="5"/>
      <c r="AZ845" s="5"/>
      <c r="BA845" s="5"/>
      <c r="BB845" s="5"/>
      <c r="BC845" s="5"/>
      <c r="BD845" s="5"/>
      <c r="BE845" s="5"/>
      <c r="BF845" s="5"/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5"/>
      <c r="BR845" s="5"/>
      <c r="BS845" s="5"/>
      <c r="BT845" s="5"/>
      <c r="BU845" s="5"/>
      <c r="BV845" s="5"/>
      <c r="BW845" s="5"/>
      <c r="BX845" s="5"/>
      <c r="BY845" s="5"/>
      <c r="BZ845" s="5"/>
      <c r="CA845" s="5"/>
      <c r="CB845" s="5"/>
      <c r="CC845" s="5"/>
      <c r="CD845" s="5"/>
      <c r="CE845" s="5"/>
      <c r="CF845" s="5"/>
      <c r="CG845" s="5"/>
      <c r="CH845" s="5"/>
      <c r="CI845" s="5"/>
      <c r="CJ845" s="5"/>
      <c r="CK845" s="5"/>
      <c r="CL845" s="5"/>
      <c r="CM845" s="5"/>
      <c r="CN845" s="5"/>
      <c r="CO845" s="5"/>
      <c r="CP845" s="5"/>
      <c r="CQ845" s="5"/>
      <c r="CR845" s="5"/>
      <c r="CS845" s="5"/>
      <c r="CT845" s="5"/>
      <c r="CU845" s="5"/>
      <c r="CV845" s="5"/>
      <c r="CW845" s="5"/>
      <c r="CX845" s="5"/>
      <c r="CY845" s="5"/>
      <c r="CZ845" s="5"/>
      <c r="DA845" s="5"/>
      <c r="DB845" s="5"/>
      <c r="DC845" s="5"/>
      <c r="DD845" s="5"/>
      <c r="DE845" s="5"/>
      <c r="DF845" s="5"/>
      <c r="DG845" s="5"/>
      <c r="DH845" s="5"/>
      <c r="DI845" s="5"/>
      <c r="DJ845" s="5"/>
      <c r="DK845" s="5"/>
      <c r="DL845" s="5"/>
      <c r="DM845" s="5"/>
      <c r="DN845" s="5"/>
      <c r="DO845" s="5"/>
      <c r="DP845" s="5"/>
      <c r="DQ845" s="5"/>
      <c r="DR845" s="5"/>
      <c r="DS845" s="5"/>
      <c r="DT845" s="5"/>
      <c r="DU845" s="5"/>
      <c r="DV845" s="5"/>
      <c r="DW845" s="5"/>
      <c r="DX845" s="5"/>
      <c r="DY845" s="5"/>
      <c r="DZ845" s="5"/>
      <c r="EA845" s="5"/>
      <c r="EB845" s="5"/>
      <c r="EC845" s="5"/>
      <c r="ED845" s="5"/>
      <c r="EE845" s="5"/>
      <c r="EF845" s="5"/>
      <c r="EG845" s="5"/>
      <c r="EH845" s="5"/>
      <c r="EI845" s="5"/>
      <c r="EJ845" s="5"/>
      <c r="EK845" s="5"/>
      <c r="EL845" s="5"/>
      <c r="EM845" s="5"/>
      <c r="EN845" s="5"/>
      <c r="EO845" s="5"/>
      <c r="EP845" s="5"/>
      <c r="EQ845" s="5"/>
      <c r="ER845" s="5"/>
      <c r="ES845" s="5"/>
      <c r="ET845" s="5"/>
      <c r="EU845" s="5"/>
      <c r="EV845" s="5"/>
      <c r="EW845" s="5"/>
      <c r="EX845" s="5"/>
      <c r="EY845" s="5"/>
      <c r="EZ845" s="5"/>
      <c r="FA845" s="5"/>
      <c r="FB845" s="5"/>
      <c r="FC845" s="5"/>
      <c r="FD845" s="5"/>
    </row>
    <row r="846" spans="3:160"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  <c r="AO846" s="5"/>
      <c r="AP846" s="5"/>
      <c r="AQ846" s="5"/>
      <c r="AR846" s="5"/>
      <c r="AS846" s="5"/>
      <c r="AT846" s="5"/>
      <c r="AU846" s="5"/>
      <c r="AV846" s="5"/>
      <c r="AW846" s="5"/>
      <c r="AX846" s="5"/>
      <c r="AY846" s="5"/>
      <c r="AZ846" s="5"/>
      <c r="BA846" s="5"/>
      <c r="BB846" s="5"/>
      <c r="BC846" s="5"/>
      <c r="BD846" s="5"/>
      <c r="BE846" s="5"/>
      <c r="BF846" s="5"/>
      <c r="BG846" s="5"/>
      <c r="BH846" s="5"/>
      <c r="BI846" s="5"/>
      <c r="BJ846" s="5"/>
      <c r="BK846" s="5"/>
      <c r="BL846" s="5"/>
      <c r="BM846" s="5"/>
      <c r="BN846" s="5"/>
      <c r="BO846" s="5"/>
      <c r="BP846" s="5"/>
      <c r="BQ846" s="5"/>
      <c r="BR846" s="5"/>
      <c r="BS846" s="5"/>
      <c r="BT846" s="5"/>
      <c r="BU846" s="5"/>
      <c r="BV846" s="5"/>
      <c r="BW846" s="5"/>
      <c r="BX846" s="5"/>
      <c r="BY846" s="5"/>
      <c r="BZ846" s="5"/>
      <c r="CA846" s="5"/>
      <c r="CB846" s="5"/>
      <c r="CC846" s="5"/>
      <c r="CD846" s="5"/>
      <c r="CE846" s="5"/>
      <c r="CF846" s="5"/>
      <c r="CG846" s="5"/>
      <c r="CH846" s="5"/>
      <c r="CI846" s="5"/>
      <c r="CJ846" s="5"/>
      <c r="CK846" s="5"/>
      <c r="CL846" s="5"/>
      <c r="CM846" s="5"/>
      <c r="CN846" s="5"/>
      <c r="CO846" s="5"/>
      <c r="CP846" s="5"/>
      <c r="CQ846" s="5"/>
      <c r="CR846" s="5"/>
      <c r="CS846" s="5"/>
      <c r="CT846" s="5"/>
      <c r="CU846" s="5"/>
      <c r="CV846" s="5"/>
      <c r="CW846" s="5"/>
      <c r="CX846" s="5"/>
      <c r="CY846" s="5"/>
      <c r="CZ846" s="5"/>
      <c r="DA846" s="5"/>
      <c r="DB846" s="5"/>
      <c r="DC846" s="5"/>
      <c r="DD846" s="5"/>
      <c r="DE846" s="5"/>
      <c r="DF846" s="5"/>
      <c r="DG846" s="5"/>
      <c r="DH846" s="5"/>
      <c r="DI846" s="5"/>
      <c r="DJ846" s="5"/>
      <c r="DK846" s="5"/>
      <c r="DL846" s="5"/>
      <c r="DM846" s="5"/>
      <c r="DN846" s="5"/>
      <c r="DO846" s="5"/>
      <c r="DP846" s="5"/>
      <c r="DQ846" s="5"/>
      <c r="DR846" s="5"/>
      <c r="DS846" s="5"/>
      <c r="DT846" s="5"/>
      <c r="DU846" s="5"/>
      <c r="DV846" s="5"/>
      <c r="DW846" s="5"/>
      <c r="DX846" s="5"/>
      <c r="DY846" s="5"/>
      <c r="DZ846" s="5"/>
      <c r="EA846" s="5"/>
      <c r="EB846" s="5"/>
      <c r="EC846" s="5"/>
      <c r="ED846" s="5"/>
      <c r="EE846" s="5"/>
      <c r="EF846" s="5"/>
      <c r="EG846" s="5"/>
      <c r="EH846" s="5"/>
      <c r="EI846" s="5"/>
      <c r="EJ846" s="5"/>
      <c r="EK846" s="5"/>
      <c r="EL846" s="5"/>
      <c r="EM846" s="5"/>
      <c r="EN846" s="5"/>
      <c r="EO846" s="5"/>
      <c r="EP846" s="5"/>
      <c r="EQ846" s="5"/>
      <c r="ER846" s="5"/>
      <c r="ES846" s="5"/>
      <c r="ET846" s="5"/>
      <c r="EU846" s="5"/>
      <c r="EV846" s="5"/>
      <c r="EW846" s="5"/>
      <c r="EX846" s="5"/>
      <c r="EY846" s="5"/>
      <c r="EZ846" s="5"/>
      <c r="FA846" s="5"/>
      <c r="FB846" s="5"/>
      <c r="FC846" s="5"/>
      <c r="FD846" s="5"/>
    </row>
    <row r="847" spans="3:160"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  <c r="AO847" s="5"/>
      <c r="AP847" s="5"/>
      <c r="AQ847" s="5"/>
      <c r="AR847" s="5"/>
      <c r="AS847" s="5"/>
      <c r="AT847" s="5"/>
      <c r="AU847" s="5"/>
      <c r="AV847" s="5"/>
      <c r="AW847" s="5"/>
      <c r="AX847" s="5"/>
      <c r="AY847" s="5"/>
      <c r="AZ847" s="5"/>
      <c r="BA847" s="5"/>
      <c r="BB847" s="5"/>
      <c r="BC847" s="5"/>
      <c r="BD847" s="5"/>
      <c r="BE847" s="5"/>
      <c r="BF847" s="5"/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5"/>
      <c r="BR847" s="5"/>
      <c r="BS847" s="5"/>
      <c r="BT847" s="5"/>
      <c r="BU847" s="5"/>
      <c r="BV847" s="5"/>
      <c r="BW847" s="5"/>
      <c r="BX847" s="5"/>
      <c r="BY847" s="5"/>
      <c r="BZ847" s="5"/>
      <c r="CA847" s="5"/>
      <c r="CB847" s="5"/>
      <c r="CC847" s="5"/>
      <c r="CD847" s="5"/>
      <c r="CE847" s="5"/>
      <c r="CF847" s="5"/>
      <c r="CG847" s="5"/>
      <c r="CH847" s="5"/>
      <c r="CI847" s="5"/>
      <c r="CJ847" s="5"/>
      <c r="CK847" s="5"/>
      <c r="CL847" s="5"/>
      <c r="CM847" s="5"/>
      <c r="CN847" s="5"/>
      <c r="CO847" s="5"/>
      <c r="CP847" s="5"/>
      <c r="CQ847" s="5"/>
      <c r="CR847" s="5"/>
      <c r="CS847" s="5"/>
      <c r="CT847" s="5"/>
      <c r="CU847" s="5"/>
      <c r="CV847" s="5"/>
      <c r="CW847" s="5"/>
      <c r="CX847" s="5"/>
      <c r="CY847" s="5"/>
      <c r="CZ847" s="5"/>
      <c r="DA847" s="5"/>
      <c r="DB847" s="5"/>
      <c r="DC847" s="5"/>
      <c r="DD847" s="5"/>
      <c r="DE847" s="5"/>
      <c r="DF847" s="5"/>
      <c r="DG847" s="5"/>
      <c r="DH847" s="5"/>
      <c r="DI847" s="5"/>
      <c r="DJ847" s="5"/>
      <c r="DK847" s="5"/>
      <c r="DL847" s="5"/>
      <c r="DM847" s="5"/>
      <c r="DN847" s="5"/>
      <c r="DO847" s="5"/>
      <c r="DP847" s="5"/>
      <c r="DQ847" s="5"/>
      <c r="DR847" s="5"/>
      <c r="DS847" s="5"/>
      <c r="DT847" s="5"/>
      <c r="DU847" s="5"/>
      <c r="DV847" s="5"/>
      <c r="DW847" s="5"/>
      <c r="DX847" s="5"/>
      <c r="DY847" s="5"/>
      <c r="DZ847" s="5"/>
      <c r="EA847" s="5"/>
      <c r="EB847" s="5"/>
      <c r="EC847" s="5"/>
      <c r="ED847" s="5"/>
      <c r="EE847" s="5"/>
      <c r="EF847" s="5"/>
      <c r="EG847" s="5"/>
      <c r="EH847" s="5"/>
      <c r="EI847" s="5"/>
      <c r="EJ847" s="5"/>
      <c r="EK847" s="5"/>
      <c r="EL847" s="5"/>
      <c r="EM847" s="5"/>
      <c r="EN847" s="5"/>
      <c r="EO847" s="5"/>
      <c r="EP847" s="5"/>
      <c r="EQ847" s="5"/>
      <c r="ER847" s="5"/>
      <c r="ES847" s="5"/>
      <c r="ET847" s="5"/>
      <c r="EU847" s="5"/>
      <c r="EV847" s="5"/>
      <c r="EW847" s="5"/>
      <c r="EX847" s="5"/>
      <c r="EY847" s="5"/>
      <c r="EZ847" s="5"/>
      <c r="FA847" s="5"/>
      <c r="FB847" s="5"/>
      <c r="FC847" s="5"/>
      <c r="FD847" s="5"/>
    </row>
    <row r="848" spans="3:160"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  <c r="AO848" s="5"/>
      <c r="AP848" s="5"/>
      <c r="AQ848" s="5"/>
      <c r="AR848" s="5"/>
      <c r="AS848" s="5"/>
      <c r="AT848" s="5"/>
      <c r="AU848" s="5"/>
      <c r="AV848" s="5"/>
      <c r="AW848" s="5"/>
      <c r="AX848" s="5"/>
      <c r="AY848" s="5"/>
      <c r="AZ848" s="5"/>
      <c r="BA848" s="5"/>
      <c r="BB848" s="5"/>
      <c r="BC848" s="5"/>
      <c r="BD848" s="5"/>
      <c r="BE848" s="5"/>
      <c r="BF848" s="5"/>
      <c r="BG848" s="5"/>
      <c r="BH848" s="5"/>
      <c r="BI848" s="5"/>
      <c r="BJ848" s="5"/>
      <c r="BK848" s="5"/>
      <c r="BL848" s="5"/>
      <c r="BM848" s="5"/>
      <c r="BN848" s="5"/>
      <c r="BO848" s="5"/>
      <c r="BP848" s="5"/>
      <c r="BQ848" s="5"/>
      <c r="BR848" s="5"/>
      <c r="BS848" s="5"/>
      <c r="BT848" s="5"/>
      <c r="BU848" s="5"/>
      <c r="BV848" s="5"/>
      <c r="BW848" s="5"/>
      <c r="BX848" s="5"/>
      <c r="BY848" s="5"/>
      <c r="BZ848" s="5"/>
      <c r="CA848" s="5"/>
      <c r="CB848" s="5"/>
      <c r="CC848" s="5"/>
      <c r="CD848" s="5"/>
      <c r="CE848" s="5"/>
      <c r="CF848" s="5"/>
      <c r="CG848" s="5"/>
      <c r="CH848" s="5"/>
      <c r="CI848" s="5"/>
      <c r="CJ848" s="5"/>
      <c r="CK848" s="5"/>
      <c r="CL848" s="5"/>
      <c r="CM848" s="5"/>
      <c r="CN848" s="5"/>
      <c r="CO848" s="5"/>
      <c r="CP848" s="5"/>
      <c r="CQ848" s="5"/>
      <c r="CR848" s="5"/>
      <c r="CS848" s="5"/>
      <c r="CT848" s="5"/>
      <c r="CU848" s="5"/>
      <c r="CV848" s="5"/>
      <c r="CW848" s="5"/>
      <c r="CX848" s="5"/>
      <c r="CY848" s="5"/>
      <c r="CZ848" s="5"/>
      <c r="DA848" s="5"/>
      <c r="DB848" s="5"/>
      <c r="DC848" s="5"/>
      <c r="DD848" s="5"/>
      <c r="DE848" s="5"/>
      <c r="DF848" s="5"/>
      <c r="DG848" s="5"/>
      <c r="DH848" s="5"/>
      <c r="DI848" s="5"/>
      <c r="DJ848" s="5"/>
      <c r="DK848" s="5"/>
      <c r="DL848" s="5"/>
      <c r="DM848" s="5"/>
      <c r="DN848" s="5"/>
      <c r="DO848" s="5"/>
      <c r="DP848" s="5"/>
      <c r="DQ848" s="5"/>
      <c r="DR848" s="5"/>
      <c r="DS848" s="5"/>
      <c r="DT848" s="5"/>
      <c r="DU848" s="5"/>
      <c r="DV848" s="5"/>
      <c r="DW848" s="5"/>
      <c r="DX848" s="5"/>
      <c r="DY848" s="5"/>
      <c r="DZ848" s="5"/>
      <c r="EA848" s="5"/>
      <c r="EB848" s="5"/>
      <c r="EC848" s="5"/>
      <c r="ED848" s="5"/>
      <c r="EE848" s="5"/>
      <c r="EF848" s="5"/>
      <c r="EG848" s="5"/>
      <c r="EH848" s="5"/>
      <c r="EI848" s="5"/>
      <c r="EJ848" s="5"/>
      <c r="EK848" s="5"/>
      <c r="EL848" s="5"/>
      <c r="EM848" s="5"/>
      <c r="EN848" s="5"/>
      <c r="EO848" s="5"/>
      <c r="EP848" s="5"/>
      <c r="EQ848" s="5"/>
      <c r="ER848" s="5"/>
      <c r="ES848" s="5"/>
      <c r="ET848" s="5"/>
      <c r="EU848" s="5"/>
      <c r="EV848" s="5"/>
      <c r="EW848" s="5"/>
      <c r="EX848" s="5"/>
      <c r="EY848" s="5"/>
      <c r="EZ848" s="5"/>
      <c r="FA848" s="5"/>
      <c r="FB848" s="5"/>
      <c r="FC848" s="5"/>
      <c r="FD848" s="5"/>
    </row>
    <row r="849" spans="3:160"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  <c r="AO849" s="5"/>
      <c r="AP849" s="5"/>
      <c r="AQ849" s="5"/>
      <c r="AR849" s="5"/>
      <c r="AS849" s="5"/>
      <c r="AT849" s="5"/>
      <c r="AU849" s="5"/>
      <c r="AV849" s="5"/>
      <c r="AW849" s="5"/>
      <c r="AX849" s="5"/>
      <c r="AY849" s="5"/>
      <c r="AZ849" s="5"/>
      <c r="BA849" s="5"/>
      <c r="BB849" s="5"/>
      <c r="BC849" s="5"/>
      <c r="BD849" s="5"/>
      <c r="BE849" s="5"/>
      <c r="BF849" s="5"/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5"/>
      <c r="BR849" s="5"/>
      <c r="BS849" s="5"/>
      <c r="BT849" s="5"/>
      <c r="BU849" s="5"/>
      <c r="BV849" s="5"/>
      <c r="BW849" s="5"/>
      <c r="BX849" s="5"/>
      <c r="BY849" s="5"/>
      <c r="BZ849" s="5"/>
      <c r="CA849" s="5"/>
      <c r="CB849" s="5"/>
      <c r="CC849" s="5"/>
      <c r="CD849" s="5"/>
      <c r="CE849" s="5"/>
      <c r="CF849" s="5"/>
      <c r="CG849" s="5"/>
      <c r="CH849" s="5"/>
      <c r="CI849" s="5"/>
      <c r="CJ849" s="5"/>
      <c r="CK849" s="5"/>
      <c r="CL849" s="5"/>
      <c r="CM849" s="5"/>
      <c r="CN849" s="5"/>
      <c r="CO849" s="5"/>
      <c r="CP849" s="5"/>
      <c r="CQ849" s="5"/>
      <c r="CR849" s="5"/>
      <c r="CS849" s="5"/>
      <c r="CT849" s="5"/>
      <c r="CU849" s="5"/>
      <c r="CV849" s="5"/>
      <c r="CW849" s="5"/>
      <c r="CX849" s="5"/>
      <c r="CY849" s="5"/>
      <c r="CZ849" s="5"/>
      <c r="DA849" s="5"/>
      <c r="DB849" s="5"/>
      <c r="DC849" s="5"/>
      <c r="DD849" s="5"/>
      <c r="DE849" s="5"/>
      <c r="DF849" s="5"/>
      <c r="DG849" s="5"/>
      <c r="DH849" s="5"/>
      <c r="DI849" s="5"/>
      <c r="DJ849" s="5"/>
      <c r="DK849" s="5"/>
      <c r="DL849" s="5"/>
      <c r="DM849" s="5"/>
      <c r="DN849" s="5"/>
      <c r="DO849" s="5"/>
      <c r="DP849" s="5"/>
      <c r="DQ849" s="5"/>
      <c r="DR849" s="5"/>
      <c r="DS849" s="5"/>
      <c r="DT849" s="5"/>
      <c r="DU849" s="5"/>
      <c r="DV849" s="5"/>
      <c r="DW849" s="5"/>
      <c r="DX849" s="5"/>
      <c r="DY849" s="5"/>
      <c r="DZ849" s="5"/>
      <c r="EA849" s="5"/>
      <c r="EB849" s="5"/>
      <c r="EC849" s="5"/>
      <c r="ED849" s="5"/>
      <c r="EE849" s="5"/>
      <c r="EF849" s="5"/>
      <c r="EG849" s="5"/>
      <c r="EH849" s="5"/>
      <c r="EI849" s="5"/>
      <c r="EJ849" s="5"/>
      <c r="EK849" s="5"/>
      <c r="EL849" s="5"/>
      <c r="EM849" s="5"/>
      <c r="EN849" s="5"/>
      <c r="EO849" s="5"/>
      <c r="EP849" s="5"/>
      <c r="EQ849" s="5"/>
      <c r="ER849" s="5"/>
      <c r="ES849" s="5"/>
      <c r="ET849" s="5"/>
      <c r="EU849" s="5"/>
      <c r="EV849" s="5"/>
      <c r="EW849" s="5"/>
      <c r="EX849" s="5"/>
      <c r="EY849" s="5"/>
      <c r="EZ849" s="5"/>
      <c r="FA849" s="5"/>
      <c r="FB849" s="5"/>
      <c r="FC849" s="5"/>
      <c r="FD849" s="5"/>
    </row>
    <row r="850" spans="3:160"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  <c r="AO850" s="5"/>
      <c r="AP850" s="5"/>
      <c r="AQ850" s="5"/>
      <c r="AR850" s="5"/>
      <c r="AS850" s="5"/>
      <c r="AT850" s="5"/>
      <c r="AU850" s="5"/>
      <c r="AV850" s="5"/>
      <c r="AW850" s="5"/>
      <c r="AX850" s="5"/>
      <c r="AY850" s="5"/>
      <c r="AZ850" s="5"/>
      <c r="BA850" s="5"/>
      <c r="BB850" s="5"/>
      <c r="BC850" s="5"/>
      <c r="BD850" s="5"/>
      <c r="BE850" s="5"/>
      <c r="BF850" s="5"/>
      <c r="BG850" s="5"/>
      <c r="BH850" s="5"/>
      <c r="BI850" s="5"/>
      <c r="BJ850" s="5"/>
      <c r="BK850" s="5"/>
      <c r="BL850" s="5"/>
      <c r="BM850" s="5"/>
      <c r="BN850" s="5"/>
      <c r="BO850" s="5"/>
      <c r="BP850" s="5"/>
      <c r="BQ850" s="5"/>
      <c r="BR850" s="5"/>
      <c r="BS850" s="5"/>
      <c r="BT850" s="5"/>
      <c r="BU850" s="5"/>
      <c r="BV850" s="5"/>
      <c r="BW850" s="5"/>
      <c r="BX850" s="5"/>
      <c r="BY850" s="5"/>
      <c r="BZ850" s="5"/>
      <c r="CA850" s="5"/>
      <c r="CB850" s="5"/>
      <c r="CC850" s="5"/>
      <c r="CD850" s="5"/>
      <c r="CE850" s="5"/>
      <c r="CF850" s="5"/>
      <c r="CG850" s="5"/>
      <c r="CH850" s="5"/>
      <c r="CI850" s="5"/>
      <c r="CJ850" s="5"/>
      <c r="CK850" s="5"/>
      <c r="CL850" s="5"/>
      <c r="CM850" s="5"/>
      <c r="CN850" s="5"/>
      <c r="CO850" s="5"/>
      <c r="CP850" s="5"/>
      <c r="CQ850" s="5"/>
      <c r="CR850" s="5"/>
      <c r="CS850" s="5"/>
      <c r="CT850" s="5"/>
      <c r="CU850" s="5"/>
      <c r="CV850" s="5"/>
      <c r="CW850" s="5"/>
      <c r="CX850" s="5"/>
      <c r="CY850" s="5"/>
      <c r="CZ850" s="5"/>
      <c r="DA850" s="5"/>
      <c r="DB850" s="5"/>
      <c r="DC850" s="5"/>
      <c r="DD850" s="5"/>
      <c r="DE850" s="5"/>
      <c r="DF850" s="5"/>
      <c r="DG850" s="5"/>
      <c r="DH850" s="5"/>
      <c r="DI850" s="5"/>
      <c r="DJ850" s="5"/>
      <c r="DK850" s="5"/>
      <c r="DL850" s="5"/>
      <c r="DM850" s="5"/>
      <c r="DN850" s="5"/>
      <c r="DO850" s="5"/>
      <c r="DP850" s="5"/>
      <c r="DQ850" s="5"/>
      <c r="DR850" s="5"/>
      <c r="DS850" s="5"/>
      <c r="DT850" s="5"/>
      <c r="DU850" s="5"/>
      <c r="DV850" s="5"/>
      <c r="DW850" s="5"/>
      <c r="DX850" s="5"/>
      <c r="DY850" s="5"/>
      <c r="DZ850" s="5"/>
      <c r="EA850" s="5"/>
      <c r="EB850" s="5"/>
      <c r="EC850" s="5"/>
      <c r="ED850" s="5"/>
      <c r="EE850" s="5"/>
      <c r="EF850" s="5"/>
      <c r="EG850" s="5"/>
      <c r="EH850" s="5"/>
      <c r="EI850" s="5"/>
      <c r="EJ850" s="5"/>
      <c r="EK850" s="5"/>
      <c r="EL850" s="5"/>
      <c r="EM850" s="5"/>
      <c r="EN850" s="5"/>
      <c r="EO850" s="5"/>
      <c r="EP850" s="5"/>
      <c r="EQ850" s="5"/>
      <c r="ER850" s="5"/>
      <c r="ES850" s="5"/>
      <c r="ET850" s="5"/>
      <c r="EU850" s="5"/>
      <c r="EV850" s="5"/>
      <c r="EW850" s="5"/>
      <c r="EX850" s="5"/>
      <c r="EY850" s="5"/>
      <c r="EZ850" s="5"/>
      <c r="FA850" s="5"/>
      <c r="FB850" s="5"/>
      <c r="FC850" s="5"/>
      <c r="FD850" s="5"/>
    </row>
    <row r="851" spans="3:160"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5"/>
      <c r="AR851" s="5"/>
      <c r="AS851" s="5"/>
      <c r="AT851" s="5"/>
      <c r="AU851" s="5"/>
      <c r="AV851" s="5"/>
      <c r="AW851" s="5"/>
      <c r="AX851" s="5"/>
      <c r="AY851" s="5"/>
      <c r="AZ851" s="5"/>
      <c r="BA851" s="5"/>
      <c r="BB851" s="5"/>
      <c r="BC851" s="5"/>
      <c r="BD851" s="5"/>
      <c r="BE851" s="5"/>
      <c r="BF851" s="5"/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5"/>
      <c r="BR851" s="5"/>
      <c r="BS851" s="5"/>
      <c r="BT851" s="5"/>
      <c r="BU851" s="5"/>
      <c r="BV851" s="5"/>
      <c r="BW851" s="5"/>
      <c r="BX851" s="5"/>
      <c r="BY851" s="5"/>
      <c r="BZ851" s="5"/>
      <c r="CA851" s="5"/>
      <c r="CB851" s="5"/>
      <c r="CC851" s="5"/>
      <c r="CD851" s="5"/>
      <c r="CE851" s="5"/>
      <c r="CF851" s="5"/>
      <c r="CG851" s="5"/>
      <c r="CH851" s="5"/>
      <c r="CI851" s="5"/>
      <c r="CJ851" s="5"/>
      <c r="CK851" s="5"/>
      <c r="CL851" s="5"/>
      <c r="CM851" s="5"/>
      <c r="CN851" s="5"/>
      <c r="CO851" s="5"/>
      <c r="CP851" s="5"/>
      <c r="CQ851" s="5"/>
      <c r="CR851" s="5"/>
      <c r="CS851" s="5"/>
      <c r="CT851" s="5"/>
      <c r="CU851" s="5"/>
      <c r="CV851" s="5"/>
      <c r="CW851" s="5"/>
      <c r="CX851" s="5"/>
      <c r="CY851" s="5"/>
      <c r="CZ851" s="5"/>
      <c r="DA851" s="5"/>
      <c r="DB851" s="5"/>
      <c r="DC851" s="5"/>
      <c r="DD851" s="5"/>
      <c r="DE851" s="5"/>
      <c r="DF851" s="5"/>
      <c r="DG851" s="5"/>
      <c r="DH851" s="5"/>
      <c r="DI851" s="5"/>
      <c r="DJ851" s="5"/>
      <c r="DK851" s="5"/>
      <c r="DL851" s="5"/>
      <c r="DM851" s="5"/>
      <c r="DN851" s="5"/>
      <c r="DO851" s="5"/>
      <c r="DP851" s="5"/>
      <c r="DQ851" s="5"/>
      <c r="DR851" s="5"/>
      <c r="DS851" s="5"/>
      <c r="DT851" s="5"/>
      <c r="DU851" s="5"/>
      <c r="DV851" s="5"/>
      <c r="DW851" s="5"/>
      <c r="DX851" s="5"/>
      <c r="DY851" s="5"/>
      <c r="DZ851" s="5"/>
      <c r="EA851" s="5"/>
      <c r="EB851" s="5"/>
      <c r="EC851" s="5"/>
      <c r="ED851" s="5"/>
      <c r="EE851" s="5"/>
      <c r="EF851" s="5"/>
      <c r="EG851" s="5"/>
      <c r="EH851" s="5"/>
      <c r="EI851" s="5"/>
      <c r="EJ851" s="5"/>
      <c r="EK851" s="5"/>
      <c r="EL851" s="5"/>
      <c r="EM851" s="5"/>
      <c r="EN851" s="5"/>
      <c r="EO851" s="5"/>
      <c r="EP851" s="5"/>
      <c r="EQ851" s="5"/>
      <c r="ER851" s="5"/>
      <c r="ES851" s="5"/>
      <c r="ET851" s="5"/>
      <c r="EU851" s="5"/>
      <c r="EV851" s="5"/>
      <c r="EW851" s="5"/>
      <c r="EX851" s="5"/>
      <c r="EY851" s="5"/>
      <c r="EZ851" s="5"/>
      <c r="FA851" s="5"/>
      <c r="FB851" s="5"/>
      <c r="FC851" s="5"/>
      <c r="FD851" s="5"/>
    </row>
    <row r="852" spans="3:160"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5"/>
      <c r="AR852" s="5"/>
      <c r="AS852" s="5"/>
      <c r="AT852" s="5"/>
      <c r="AU852" s="5"/>
      <c r="AV852" s="5"/>
      <c r="AW852" s="5"/>
      <c r="AX852" s="5"/>
      <c r="AY852" s="5"/>
      <c r="AZ852" s="5"/>
      <c r="BA852" s="5"/>
      <c r="BB852" s="5"/>
      <c r="BC852" s="5"/>
      <c r="BD852" s="5"/>
      <c r="BE852" s="5"/>
      <c r="BF852" s="5"/>
      <c r="BG852" s="5"/>
      <c r="BH852" s="5"/>
      <c r="BI852" s="5"/>
      <c r="BJ852" s="5"/>
      <c r="BK852" s="5"/>
      <c r="BL852" s="5"/>
      <c r="BM852" s="5"/>
      <c r="BN852" s="5"/>
      <c r="BO852" s="5"/>
      <c r="BP852" s="5"/>
      <c r="BQ852" s="5"/>
      <c r="BR852" s="5"/>
      <c r="BS852" s="5"/>
      <c r="BT852" s="5"/>
      <c r="BU852" s="5"/>
      <c r="BV852" s="5"/>
      <c r="BW852" s="5"/>
      <c r="BX852" s="5"/>
      <c r="BY852" s="5"/>
      <c r="BZ852" s="5"/>
      <c r="CA852" s="5"/>
      <c r="CB852" s="5"/>
      <c r="CC852" s="5"/>
      <c r="CD852" s="5"/>
      <c r="CE852" s="5"/>
      <c r="CF852" s="5"/>
      <c r="CG852" s="5"/>
      <c r="CH852" s="5"/>
      <c r="CI852" s="5"/>
      <c r="CJ852" s="5"/>
      <c r="CK852" s="5"/>
      <c r="CL852" s="5"/>
      <c r="CM852" s="5"/>
      <c r="CN852" s="5"/>
      <c r="CO852" s="5"/>
      <c r="CP852" s="5"/>
      <c r="CQ852" s="5"/>
      <c r="CR852" s="5"/>
      <c r="CS852" s="5"/>
      <c r="CT852" s="5"/>
      <c r="CU852" s="5"/>
      <c r="CV852" s="5"/>
      <c r="CW852" s="5"/>
      <c r="CX852" s="5"/>
      <c r="CY852" s="5"/>
      <c r="CZ852" s="5"/>
      <c r="DA852" s="5"/>
      <c r="DB852" s="5"/>
      <c r="DC852" s="5"/>
      <c r="DD852" s="5"/>
      <c r="DE852" s="5"/>
      <c r="DF852" s="5"/>
      <c r="DG852" s="5"/>
      <c r="DH852" s="5"/>
      <c r="DI852" s="5"/>
      <c r="DJ852" s="5"/>
      <c r="DK852" s="5"/>
      <c r="DL852" s="5"/>
      <c r="DM852" s="5"/>
      <c r="DN852" s="5"/>
      <c r="DO852" s="5"/>
      <c r="DP852" s="5"/>
      <c r="DQ852" s="5"/>
      <c r="DR852" s="5"/>
      <c r="DS852" s="5"/>
      <c r="DT852" s="5"/>
      <c r="DU852" s="5"/>
      <c r="DV852" s="5"/>
      <c r="DW852" s="5"/>
      <c r="DX852" s="5"/>
      <c r="DY852" s="5"/>
      <c r="DZ852" s="5"/>
      <c r="EA852" s="5"/>
      <c r="EB852" s="5"/>
      <c r="EC852" s="5"/>
      <c r="ED852" s="5"/>
      <c r="EE852" s="5"/>
      <c r="EF852" s="5"/>
      <c r="EG852" s="5"/>
      <c r="EH852" s="5"/>
      <c r="EI852" s="5"/>
      <c r="EJ852" s="5"/>
      <c r="EK852" s="5"/>
      <c r="EL852" s="5"/>
      <c r="EM852" s="5"/>
      <c r="EN852" s="5"/>
      <c r="EO852" s="5"/>
      <c r="EP852" s="5"/>
      <c r="EQ852" s="5"/>
      <c r="ER852" s="5"/>
      <c r="ES852" s="5"/>
      <c r="ET852" s="5"/>
      <c r="EU852" s="5"/>
      <c r="EV852" s="5"/>
      <c r="EW852" s="5"/>
      <c r="EX852" s="5"/>
      <c r="EY852" s="5"/>
      <c r="EZ852" s="5"/>
      <c r="FA852" s="5"/>
      <c r="FB852" s="5"/>
      <c r="FC852" s="5"/>
      <c r="FD852" s="5"/>
    </row>
    <row r="853" spans="3:160"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  <c r="AO853" s="5"/>
      <c r="AP853" s="5"/>
      <c r="AQ853" s="5"/>
      <c r="AR853" s="5"/>
      <c r="AS853" s="5"/>
      <c r="AT853" s="5"/>
      <c r="AU853" s="5"/>
      <c r="AV853" s="5"/>
      <c r="AW853" s="5"/>
      <c r="AX853" s="5"/>
      <c r="AY853" s="5"/>
      <c r="AZ853" s="5"/>
      <c r="BA853" s="5"/>
      <c r="BB853" s="5"/>
      <c r="BC853" s="5"/>
      <c r="BD853" s="5"/>
      <c r="BE853" s="5"/>
      <c r="BF853" s="5"/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5"/>
      <c r="BR853" s="5"/>
      <c r="BS853" s="5"/>
      <c r="BT853" s="5"/>
      <c r="BU853" s="5"/>
      <c r="BV853" s="5"/>
      <c r="BW853" s="5"/>
      <c r="BX853" s="5"/>
      <c r="BY853" s="5"/>
      <c r="BZ853" s="5"/>
      <c r="CA853" s="5"/>
      <c r="CB853" s="5"/>
      <c r="CC853" s="5"/>
      <c r="CD853" s="5"/>
      <c r="CE853" s="5"/>
      <c r="CF853" s="5"/>
      <c r="CG853" s="5"/>
      <c r="CH853" s="5"/>
      <c r="CI853" s="5"/>
      <c r="CJ853" s="5"/>
      <c r="CK853" s="5"/>
      <c r="CL853" s="5"/>
      <c r="CM853" s="5"/>
      <c r="CN853" s="5"/>
      <c r="CO853" s="5"/>
      <c r="CP853" s="5"/>
      <c r="CQ853" s="5"/>
      <c r="CR853" s="5"/>
      <c r="CS853" s="5"/>
      <c r="CT853" s="5"/>
      <c r="CU853" s="5"/>
      <c r="CV853" s="5"/>
      <c r="CW853" s="5"/>
      <c r="CX853" s="5"/>
      <c r="CY853" s="5"/>
      <c r="CZ853" s="5"/>
      <c r="DA853" s="5"/>
      <c r="DB853" s="5"/>
      <c r="DC853" s="5"/>
      <c r="DD853" s="5"/>
      <c r="DE853" s="5"/>
      <c r="DF853" s="5"/>
      <c r="DG853" s="5"/>
      <c r="DH853" s="5"/>
      <c r="DI853" s="5"/>
      <c r="DJ853" s="5"/>
      <c r="DK853" s="5"/>
      <c r="DL853" s="5"/>
      <c r="DM853" s="5"/>
      <c r="DN853" s="5"/>
      <c r="DO853" s="5"/>
      <c r="DP853" s="5"/>
      <c r="DQ853" s="5"/>
      <c r="DR853" s="5"/>
      <c r="DS853" s="5"/>
      <c r="DT853" s="5"/>
      <c r="DU853" s="5"/>
      <c r="DV853" s="5"/>
      <c r="DW853" s="5"/>
      <c r="DX853" s="5"/>
      <c r="DY853" s="5"/>
      <c r="DZ853" s="5"/>
      <c r="EA853" s="5"/>
      <c r="EB853" s="5"/>
      <c r="EC853" s="5"/>
      <c r="ED853" s="5"/>
      <c r="EE853" s="5"/>
      <c r="EF853" s="5"/>
      <c r="EG853" s="5"/>
      <c r="EH853" s="5"/>
      <c r="EI853" s="5"/>
      <c r="EJ853" s="5"/>
      <c r="EK853" s="5"/>
      <c r="EL853" s="5"/>
      <c r="EM853" s="5"/>
      <c r="EN853" s="5"/>
      <c r="EO853" s="5"/>
      <c r="EP853" s="5"/>
      <c r="EQ853" s="5"/>
      <c r="ER853" s="5"/>
      <c r="ES853" s="5"/>
      <c r="ET853" s="5"/>
      <c r="EU853" s="5"/>
      <c r="EV853" s="5"/>
      <c r="EW853" s="5"/>
      <c r="EX853" s="5"/>
      <c r="EY853" s="5"/>
      <c r="EZ853" s="5"/>
      <c r="FA853" s="5"/>
      <c r="FB853" s="5"/>
      <c r="FC853" s="5"/>
      <c r="FD853" s="5"/>
    </row>
    <row r="854" spans="3:160"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5"/>
      <c r="AR854" s="5"/>
      <c r="AS854" s="5"/>
      <c r="AT854" s="5"/>
      <c r="AU854" s="5"/>
      <c r="AV854" s="5"/>
      <c r="AW854" s="5"/>
      <c r="AX854" s="5"/>
      <c r="AY854" s="5"/>
      <c r="AZ854" s="5"/>
      <c r="BA854" s="5"/>
      <c r="BB854" s="5"/>
      <c r="BC854" s="5"/>
      <c r="BD854" s="5"/>
      <c r="BE854" s="5"/>
      <c r="BF854" s="5"/>
      <c r="BG854" s="5"/>
      <c r="BH854" s="5"/>
      <c r="BI854" s="5"/>
      <c r="BJ854" s="5"/>
      <c r="BK854" s="5"/>
      <c r="BL854" s="5"/>
      <c r="BM854" s="5"/>
      <c r="BN854" s="5"/>
      <c r="BO854" s="5"/>
      <c r="BP854" s="5"/>
      <c r="BQ854" s="5"/>
      <c r="BR854" s="5"/>
      <c r="BS854" s="5"/>
      <c r="BT854" s="5"/>
      <c r="BU854" s="5"/>
      <c r="BV854" s="5"/>
      <c r="BW854" s="5"/>
      <c r="BX854" s="5"/>
      <c r="BY854" s="5"/>
      <c r="BZ854" s="5"/>
      <c r="CA854" s="5"/>
      <c r="CB854" s="5"/>
      <c r="CC854" s="5"/>
      <c r="CD854" s="5"/>
      <c r="CE854" s="5"/>
      <c r="CF854" s="5"/>
      <c r="CG854" s="5"/>
      <c r="CH854" s="5"/>
      <c r="CI854" s="5"/>
      <c r="CJ854" s="5"/>
      <c r="CK854" s="5"/>
      <c r="CL854" s="5"/>
      <c r="CM854" s="5"/>
      <c r="CN854" s="5"/>
      <c r="CO854" s="5"/>
      <c r="CP854" s="5"/>
      <c r="CQ854" s="5"/>
      <c r="CR854" s="5"/>
      <c r="CS854" s="5"/>
      <c r="CT854" s="5"/>
      <c r="CU854" s="5"/>
      <c r="CV854" s="5"/>
      <c r="CW854" s="5"/>
      <c r="CX854" s="5"/>
      <c r="CY854" s="5"/>
      <c r="CZ854" s="5"/>
      <c r="DA854" s="5"/>
      <c r="DB854" s="5"/>
      <c r="DC854" s="5"/>
      <c r="DD854" s="5"/>
      <c r="DE854" s="5"/>
      <c r="DF854" s="5"/>
      <c r="DG854" s="5"/>
      <c r="DH854" s="5"/>
      <c r="DI854" s="5"/>
      <c r="DJ854" s="5"/>
      <c r="DK854" s="5"/>
      <c r="DL854" s="5"/>
      <c r="DM854" s="5"/>
      <c r="DN854" s="5"/>
      <c r="DO854" s="5"/>
      <c r="DP854" s="5"/>
      <c r="DQ854" s="5"/>
      <c r="DR854" s="5"/>
      <c r="DS854" s="5"/>
      <c r="DT854" s="5"/>
      <c r="DU854" s="5"/>
      <c r="DV854" s="5"/>
      <c r="DW854" s="5"/>
      <c r="DX854" s="5"/>
      <c r="DY854" s="5"/>
      <c r="DZ854" s="5"/>
      <c r="EA854" s="5"/>
      <c r="EB854" s="5"/>
      <c r="EC854" s="5"/>
      <c r="ED854" s="5"/>
      <c r="EE854" s="5"/>
      <c r="EF854" s="5"/>
      <c r="EG854" s="5"/>
      <c r="EH854" s="5"/>
      <c r="EI854" s="5"/>
      <c r="EJ854" s="5"/>
      <c r="EK854" s="5"/>
      <c r="EL854" s="5"/>
      <c r="EM854" s="5"/>
      <c r="EN854" s="5"/>
      <c r="EO854" s="5"/>
      <c r="EP854" s="5"/>
      <c r="EQ854" s="5"/>
      <c r="ER854" s="5"/>
      <c r="ES854" s="5"/>
      <c r="ET854" s="5"/>
      <c r="EU854" s="5"/>
      <c r="EV854" s="5"/>
      <c r="EW854" s="5"/>
      <c r="EX854" s="5"/>
      <c r="EY854" s="5"/>
      <c r="EZ854" s="5"/>
      <c r="FA854" s="5"/>
      <c r="FB854" s="5"/>
      <c r="FC854" s="5"/>
      <c r="FD854" s="5"/>
    </row>
    <row r="855" spans="3:160"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5"/>
      <c r="AR855" s="5"/>
      <c r="AS855" s="5"/>
      <c r="AT855" s="5"/>
      <c r="AU855" s="5"/>
      <c r="AV855" s="5"/>
      <c r="AW855" s="5"/>
      <c r="AX855" s="5"/>
      <c r="AY855" s="5"/>
      <c r="AZ855" s="5"/>
      <c r="BA855" s="5"/>
      <c r="BB855" s="5"/>
      <c r="BC855" s="5"/>
      <c r="BD855" s="5"/>
      <c r="BE855" s="5"/>
      <c r="BF855" s="5"/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5"/>
      <c r="BR855" s="5"/>
      <c r="BS855" s="5"/>
      <c r="BT855" s="5"/>
      <c r="BU855" s="5"/>
      <c r="BV855" s="5"/>
      <c r="BW855" s="5"/>
      <c r="BX855" s="5"/>
      <c r="BY855" s="5"/>
      <c r="BZ855" s="5"/>
      <c r="CA855" s="5"/>
      <c r="CB855" s="5"/>
      <c r="CC855" s="5"/>
      <c r="CD855" s="5"/>
      <c r="CE855" s="5"/>
      <c r="CF855" s="5"/>
      <c r="CG855" s="5"/>
      <c r="CH855" s="5"/>
      <c r="CI855" s="5"/>
      <c r="CJ855" s="5"/>
      <c r="CK855" s="5"/>
      <c r="CL855" s="5"/>
      <c r="CM855" s="5"/>
      <c r="CN855" s="5"/>
      <c r="CO855" s="5"/>
      <c r="CP855" s="5"/>
      <c r="CQ855" s="5"/>
      <c r="CR855" s="5"/>
      <c r="CS855" s="5"/>
      <c r="CT855" s="5"/>
      <c r="CU855" s="5"/>
      <c r="CV855" s="5"/>
      <c r="CW855" s="5"/>
      <c r="CX855" s="5"/>
      <c r="CY855" s="5"/>
      <c r="CZ855" s="5"/>
      <c r="DA855" s="5"/>
      <c r="DB855" s="5"/>
      <c r="DC855" s="5"/>
      <c r="DD855" s="5"/>
      <c r="DE855" s="5"/>
      <c r="DF855" s="5"/>
      <c r="DG855" s="5"/>
      <c r="DH855" s="5"/>
      <c r="DI855" s="5"/>
      <c r="DJ855" s="5"/>
      <c r="DK855" s="5"/>
      <c r="DL855" s="5"/>
      <c r="DM855" s="5"/>
      <c r="DN855" s="5"/>
      <c r="DO855" s="5"/>
      <c r="DP855" s="5"/>
      <c r="DQ855" s="5"/>
      <c r="DR855" s="5"/>
      <c r="DS855" s="5"/>
      <c r="DT855" s="5"/>
      <c r="DU855" s="5"/>
      <c r="DV855" s="5"/>
      <c r="DW855" s="5"/>
      <c r="DX855" s="5"/>
      <c r="DY855" s="5"/>
      <c r="DZ855" s="5"/>
      <c r="EA855" s="5"/>
      <c r="EB855" s="5"/>
      <c r="EC855" s="5"/>
      <c r="ED855" s="5"/>
      <c r="EE855" s="5"/>
      <c r="EF855" s="5"/>
      <c r="EG855" s="5"/>
      <c r="EH855" s="5"/>
      <c r="EI855" s="5"/>
      <c r="EJ855" s="5"/>
      <c r="EK855" s="5"/>
      <c r="EL855" s="5"/>
      <c r="EM855" s="5"/>
      <c r="EN855" s="5"/>
      <c r="EO855" s="5"/>
      <c r="EP855" s="5"/>
      <c r="EQ855" s="5"/>
      <c r="ER855" s="5"/>
      <c r="ES855" s="5"/>
      <c r="ET855" s="5"/>
      <c r="EU855" s="5"/>
      <c r="EV855" s="5"/>
      <c r="EW855" s="5"/>
      <c r="EX855" s="5"/>
      <c r="EY855" s="5"/>
      <c r="EZ855" s="5"/>
      <c r="FA855" s="5"/>
      <c r="FB855" s="5"/>
      <c r="FC855" s="5"/>
      <c r="FD855" s="5"/>
    </row>
    <row r="856" spans="3:160"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  <c r="AO856" s="5"/>
      <c r="AP856" s="5"/>
      <c r="AQ856" s="5"/>
      <c r="AR856" s="5"/>
      <c r="AS856" s="5"/>
      <c r="AT856" s="5"/>
      <c r="AU856" s="5"/>
      <c r="AV856" s="5"/>
      <c r="AW856" s="5"/>
      <c r="AX856" s="5"/>
      <c r="AY856" s="5"/>
      <c r="AZ856" s="5"/>
      <c r="BA856" s="5"/>
      <c r="BB856" s="5"/>
      <c r="BC856" s="5"/>
      <c r="BD856" s="5"/>
      <c r="BE856" s="5"/>
      <c r="BF856" s="5"/>
      <c r="BG856" s="5"/>
      <c r="BH856" s="5"/>
      <c r="BI856" s="5"/>
      <c r="BJ856" s="5"/>
      <c r="BK856" s="5"/>
      <c r="BL856" s="5"/>
      <c r="BM856" s="5"/>
      <c r="BN856" s="5"/>
      <c r="BO856" s="5"/>
      <c r="BP856" s="5"/>
      <c r="BQ856" s="5"/>
      <c r="BR856" s="5"/>
      <c r="BS856" s="5"/>
      <c r="BT856" s="5"/>
      <c r="BU856" s="5"/>
      <c r="BV856" s="5"/>
      <c r="BW856" s="5"/>
      <c r="BX856" s="5"/>
      <c r="BY856" s="5"/>
      <c r="BZ856" s="5"/>
      <c r="CA856" s="5"/>
      <c r="CB856" s="5"/>
      <c r="CC856" s="5"/>
      <c r="CD856" s="5"/>
      <c r="CE856" s="5"/>
      <c r="CF856" s="5"/>
      <c r="CG856" s="5"/>
      <c r="CH856" s="5"/>
      <c r="CI856" s="5"/>
      <c r="CJ856" s="5"/>
      <c r="CK856" s="5"/>
      <c r="CL856" s="5"/>
      <c r="CM856" s="5"/>
      <c r="CN856" s="5"/>
      <c r="CO856" s="5"/>
      <c r="CP856" s="5"/>
      <c r="CQ856" s="5"/>
      <c r="CR856" s="5"/>
      <c r="CS856" s="5"/>
      <c r="CT856" s="5"/>
      <c r="CU856" s="5"/>
      <c r="CV856" s="5"/>
      <c r="CW856" s="5"/>
      <c r="CX856" s="5"/>
      <c r="CY856" s="5"/>
      <c r="CZ856" s="5"/>
      <c r="DA856" s="5"/>
      <c r="DB856" s="5"/>
      <c r="DC856" s="5"/>
      <c r="DD856" s="5"/>
      <c r="DE856" s="5"/>
      <c r="DF856" s="5"/>
      <c r="DG856" s="5"/>
      <c r="DH856" s="5"/>
      <c r="DI856" s="5"/>
      <c r="DJ856" s="5"/>
      <c r="DK856" s="5"/>
      <c r="DL856" s="5"/>
      <c r="DM856" s="5"/>
      <c r="DN856" s="5"/>
      <c r="DO856" s="5"/>
      <c r="DP856" s="5"/>
      <c r="DQ856" s="5"/>
      <c r="DR856" s="5"/>
      <c r="DS856" s="5"/>
      <c r="DT856" s="5"/>
      <c r="DU856" s="5"/>
      <c r="DV856" s="5"/>
      <c r="DW856" s="5"/>
      <c r="DX856" s="5"/>
      <c r="DY856" s="5"/>
      <c r="DZ856" s="5"/>
      <c r="EA856" s="5"/>
      <c r="EB856" s="5"/>
      <c r="EC856" s="5"/>
      <c r="ED856" s="5"/>
      <c r="EE856" s="5"/>
      <c r="EF856" s="5"/>
      <c r="EG856" s="5"/>
      <c r="EH856" s="5"/>
      <c r="EI856" s="5"/>
      <c r="EJ856" s="5"/>
      <c r="EK856" s="5"/>
      <c r="EL856" s="5"/>
      <c r="EM856" s="5"/>
      <c r="EN856" s="5"/>
      <c r="EO856" s="5"/>
      <c r="EP856" s="5"/>
      <c r="EQ856" s="5"/>
      <c r="ER856" s="5"/>
      <c r="ES856" s="5"/>
      <c r="ET856" s="5"/>
      <c r="EU856" s="5"/>
      <c r="EV856" s="5"/>
      <c r="EW856" s="5"/>
      <c r="EX856" s="5"/>
      <c r="EY856" s="5"/>
      <c r="EZ856" s="5"/>
      <c r="FA856" s="5"/>
      <c r="FB856" s="5"/>
      <c r="FC856" s="5"/>
      <c r="FD856" s="5"/>
    </row>
    <row r="857" spans="3:160"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5"/>
      <c r="AR857" s="5"/>
      <c r="AS857" s="5"/>
      <c r="AT857" s="5"/>
      <c r="AU857" s="5"/>
      <c r="AV857" s="5"/>
      <c r="AW857" s="5"/>
      <c r="AX857" s="5"/>
      <c r="AY857" s="5"/>
      <c r="AZ857" s="5"/>
      <c r="BA857" s="5"/>
      <c r="BB857" s="5"/>
      <c r="BC857" s="5"/>
      <c r="BD857" s="5"/>
      <c r="BE857" s="5"/>
      <c r="BF857" s="5"/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5"/>
      <c r="BR857" s="5"/>
      <c r="BS857" s="5"/>
      <c r="BT857" s="5"/>
      <c r="BU857" s="5"/>
      <c r="BV857" s="5"/>
      <c r="BW857" s="5"/>
      <c r="BX857" s="5"/>
      <c r="BY857" s="5"/>
      <c r="BZ857" s="5"/>
      <c r="CA857" s="5"/>
      <c r="CB857" s="5"/>
      <c r="CC857" s="5"/>
      <c r="CD857" s="5"/>
      <c r="CE857" s="5"/>
      <c r="CF857" s="5"/>
      <c r="CG857" s="5"/>
      <c r="CH857" s="5"/>
      <c r="CI857" s="5"/>
      <c r="CJ857" s="5"/>
      <c r="CK857" s="5"/>
      <c r="CL857" s="5"/>
      <c r="CM857" s="5"/>
      <c r="CN857" s="5"/>
      <c r="CO857" s="5"/>
      <c r="CP857" s="5"/>
      <c r="CQ857" s="5"/>
      <c r="CR857" s="5"/>
      <c r="CS857" s="5"/>
      <c r="CT857" s="5"/>
      <c r="CU857" s="5"/>
      <c r="CV857" s="5"/>
      <c r="CW857" s="5"/>
      <c r="CX857" s="5"/>
      <c r="CY857" s="5"/>
      <c r="CZ857" s="5"/>
      <c r="DA857" s="5"/>
      <c r="DB857" s="5"/>
      <c r="DC857" s="5"/>
      <c r="DD857" s="5"/>
      <c r="DE857" s="5"/>
      <c r="DF857" s="5"/>
      <c r="DG857" s="5"/>
      <c r="DH857" s="5"/>
      <c r="DI857" s="5"/>
      <c r="DJ857" s="5"/>
      <c r="DK857" s="5"/>
      <c r="DL857" s="5"/>
      <c r="DM857" s="5"/>
      <c r="DN857" s="5"/>
      <c r="DO857" s="5"/>
      <c r="DP857" s="5"/>
      <c r="DQ857" s="5"/>
      <c r="DR857" s="5"/>
      <c r="DS857" s="5"/>
      <c r="DT857" s="5"/>
      <c r="DU857" s="5"/>
      <c r="DV857" s="5"/>
      <c r="DW857" s="5"/>
      <c r="DX857" s="5"/>
      <c r="DY857" s="5"/>
      <c r="DZ857" s="5"/>
      <c r="EA857" s="5"/>
      <c r="EB857" s="5"/>
      <c r="EC857" s="5"/>
      <c r="ED857" s="5"/>
      <c r="EE857" s="5"/>
      <c r="EF857" s="5"/>
      <c r="EG857" s="5"/>
      <c r="EH857" s="5"/>
      <c r="EI857" s="5"/>
      <c r="EJ857" s="5"/>
      <c r="EK857" s="5"/>
      <c r="EL857" s="5"/>
      <c r="EM857" s="5"/>
      <c r="EN857" s="5"/>
      <c r="EO857" s="5"/>
      <c r="EP857" s="5"/>
      <c r="EQ857" s="5"/>
      <c r="ER857" s="5"/>
      <c r="ES857" s="5"/>
      <c r="ET857" s="5"/>
      <c r="EU857" s="5"/>
      <c r="EV857" s="5"/>
      <c r="EW857" s="5"/>
      <c r="EX857" s="5"/>
      <c r="EY857" s="5"/>
      <c r="EZ857" s="5"/>
      <c r="FA857" s="5"/>
      <c r="FB857" s="5"/>
      <c r="FC857" s="5"/>
      <c r="FD857" s="5"/>
    </row>
    <row r="858" spans="3:160"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5"/>
      <c r="AR858" s="5"/>
      <c r="AS858" s="5"/>
      <c r="AT858" s="5"/>
      <c r="AU858" s="5"/>
      <c r="AV858" s="5"/>
      <c r="AW858" s="5"/>
      <c r="AX858" s="5"/>
      <c r="AY858" s="5"/>
      <c r="AZ858" s="5"/>
      <c r="BA858" s="5"/>
      <c r="BB858" s="5"/>
      <c r="BC858" s="5"/>
      <c r="BD858" s="5"/>
      <c r="BE858" s="5"/>
      <c r="BF858" s="5"/>
      <c r="BG858" s="5"/>
      <c r="BH858" s="5"/>
      <c r="BI858" s="5"/>
      <c r="BJ858" s="5"/>
      <c r="BK858" s="5"/>
      <c r="BL858" s="5"/>
      <c r="BM858" s="5"/>
      <c r="BN858" s="5"/>
      <c r="BO858" s="5"/>
      <c r="BP858" s="5"/>
      <c r="BQ858" s="5"/>
      <c r="BR858" s="5"/>
      <c r="BS858" s="5"/>
      <c r="BT858" s="5"/>
      <c r="BU858" s="5"/>
      <c r="BV858" s="5"/>
      <c r="BW858" s="5"/>
      <c r="BX858" s="5"/>
      <c r="BY858" s="5"/>
      <c r="BZ858" s="5"/>
      <c r="CA858" s="5"/>
      <c r="CB858" s="5"/>
      <c r="CC858" s="5"/>
      <c r="CD858" s="5"/>
      <c r="CE858" s="5"/>
      <c r="CF858" s="5"/>
      <c r="CG858" s="5"/>
      <c r="CH858" s="5"/>
      <c r="CI858" s="5"/>
      <c r="CJ858" s="5"/>
      <c r="CK858" s="5"/>
      <c r="CL858" s="5"/>
      <c r="CM858" s="5"/>
      <c r="CN858" s="5"/>
      <c r="CO858" s="5"/>
      <c r="CP858" s="5"/>
      <c r="CQ858" s="5"/>
      <c r="CR858" s="5"/>
      <c r="CS858" s="5"/>
      <c r="CT858" s="5"/>
      <c r="CU858" s="5"/>
      <c r="CV858" s="5"/>
      <c r="CW858" s="5"/>
      <c r="CX858" s="5"/>
      <c r="CY858" s="5"/>
      <c r="CZ858" s="5"/>
      <c r="DA858" s="5"/>
      <c r="DB858" s="5"/>
      <c r="DC858" s="5"/>
      <c r="DD858" s="5"/>
      <c r="DE858" s="5"/>
      <c r="DF858" s="5"/>
      <c r="DG858" s="5"/>
      <c r="DH858" s="5"/>
      <c r="DI858" s="5"/>
      <c r="DJ858" s="5"/>
      <c r="DK858" s="5"/>
      <c r="DL858" s="5"/>
      <c r="DM858" s="5"/>
      <c r="DN858" s="5"/>
      <c r="DO858" s="5"/>
      <c r="DP858" s="5"/>
      <c r="DQ858" s="5"/>
      <c r="DR858" s="5"/>
      <c r="DS858" s="5"/>
      <c r="DT858" s="5"/>
      <c r="DU858" s="5"/>
      <c r="DV858" s="5"/>
      <c r="DW858" s="5"/>
      <c r="DX858" s="5"/>
      <c r="DY858" s="5"/>
      <c r="DZ858" s="5"/>
      <c r="EA858" s="5"/>
      <c r="EB858" s="5"/>
      <c r="EC858" s="5"/>
      <c r="ED858" s="5"/>
      <c r="EE858" s="5"/>
      <c r="EF858" s="5"/>
      <c r="EG858" s="5"/>
      <c r="EH858" s="5"/>
      <c r="EI858" s="5"/>
      <c r="EJ858" s="5"/>
      <c r="EK858" s="5"/>
      <c r="EL858" s="5"/>
      <c r="EM858" s="5"/>
      <c r="EN858" s="5"/>
      <c r="EO858" s="5"/>
      <c r="EP858" s="5"/>
      <c r="EQ858" s="5"/>
      <c r="ER858" s="5"/>
      <c r="ES858" s="5"/>
      <c r="ET858" s="5"/>
      <c r="EU858" s="5"/>
      <c r="EV858" s="5"/>
      <c r="EW858" s="5"/>
      <c r="EX858" s="5"/>
      <c r="EY858" s="5"/>
      <c r="EZ858" s="5"/>
      <c r="FA858" s="5"/>
      <c r="FB858" s="5"/>
      <c r="FC858" s="5"/>
      <c r="FD858" s="5"/>
    </row>
    <row r="859" spans="3:160"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  <c r="AO859" s="5"/>
      <c r="AP859" s="5"/>
      <c r="AQ859" s="5"/>
      <c r="AR859" s="5"/>
      <c r="AS859" s="5"/>
      <c r="AT859" s="5"/>
      <c r="AU859" s="5"/>
      <c r="AV859" s="5"/>
      <c r="AW859" s="5"/>
      <c r="AX859" s="5"/>
      <c r="AY859" s="5"/>
      <c r="AZ859" s="5"/>
      <c r="BA859" s="5"/>
      <c r="BB859" s="5"/>
      <c r="BC859" s="5"/>
      <c r="BD859" s="5"/>
      <c r="BE859" s="5"/>
      <c r="BF859" s="5"/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5"/>
      <c r="BR859" s="5"/>
      <c r="BS859" s="5"/>
      <c r="BT859" s="5"/>
      <c r="BU859" s="5"/>
      <c r="BV859" s="5"/>
      <c r="BW859" s="5"/>
      <c r="BX859" s="5"/>
      <c r="BY859" s="5"/>
      <c r="BZ859" s="5"/>
      <c r="CA859" s="5"/>
      <c r="CB859" s="5"/>
      <c r="CC859" s="5"/>
      <c r="CD859" s="5"/>
      <c r="CE859" s="5"/>
      <c r="CF859" s="5"/>
      <c r="CG859" s="5"/>
      <c r="CH859" s="5"/>
      <c r="CI859" s="5"/>
      <c r="CJ859" s="5"/>
      <c r="CK859" s="5"/>
      <c r="CL859" s="5"/>
      <c r="CM859" s="5"/>
      <c r="CN859" s="5"/>
      <c r="CO859" s="5"/>
      <c r="CP859" s="5"/>
      <c r="CQ859" s="5"/>
      <c r="CR859" s="5"/>
      <c r="CS859" s="5"/>
      <c r="CT859" s="5"/>
      <c r="CU859" s="5"/>
      <c r="CV859" s="5"/>
      <c r="CW859" s="5"/>
      <c r="CX859" s="5"/>
      <c r="CY859" s="5"/>
      <c r="CZ859" s="5"/>
      <c r="DA859" s="5"/>
      <c r="DB859" s="5"/>
      <c r="DC859" s="5"/>
      <c r="DD859" s="5"/>
      <c r="DE859" s="5"/>
      <c r="DF859" s="5"/>
      <c r="DG859" s="5"/>
      <c r="DH859" s="5"/>
      <c r="DI859" s="5"/>
      <c r="DJ859" s="5"/>
      <c r="DK859" s="5"/>
      <c r="DL859" s="5"/>
      <c r="DM859" s="5"/>
      <c r="DN859" s="5"/>
      <c r="DO859" s="5"/>
      <c r="DP859" s="5"/>
      <c r="DQ859" s="5"/>
      <c r="DR859" s="5"/>
      <c r="DS859" s="5"/>
      <c r="DT859" s="5"/>
      <c r="DU859" s="5"/>
      <c r="DV859" s="5"/>
      <c r="DW859" s="5"/>
      <c r="DX859" s="5"/>
      <c r="DY859" s="5"/>
      <c r="DZ859" s="5"/>
      <c r="EA859" s="5"/>
      <c r="EB859" s="5"/>
      <c r="EC859" s="5"/>
      <c r="ED859" s="5"/>
      <c r="EE859" s="5"/>
      <c r="EF859" s="5"/>
      <c r="EG859" s="5"/>
      <c r="EH859" s="5"/>
      <c r="EI859" s="5"/>
      <c r="EJ859" s="5"/>
      <c r="EK859" s="5"/>
      <c r="EL859" s="5"/>
      <c r="EM859" s="5"/>
      <c r="EN859" s="5"/>
      <c r="EO859" s="5"/>
      <c r="EP859" s="5"/>
      <c r="EQ859" s="5"/>
      <c r="ER859" s="5"/>
      <c r="ES859" s="5"/>
      <c r="ET859" s="5"/>
      <c r="EU859" s="5"/>
      <c r="EV859" s="5"/>
      <c r="EW859" s="5"/>
      <c r="EX859" s="5"/>
      <c r="EY859" s="5"/>
      <c r="EZ859" s="5"/>
      <c r="FA859" s="5"/>
      <c r="FB859" s="5"/>
      <c r="FC859" s="5"/>
      <c r="FD859" s="5"/>
    </row>
    <row r="860" spans="3:160"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  <c r="AO860" s="5"/>
      <c r="AP860" s="5"/>
      <c r="AQ860" s="5"/>
      <c r="AR860" s="5"/>
      <c r="AS860" s="5"/>
      <c r="AT860" s="5"/>
      <c r="AU860" s="5"/>
      <c r="AV860" s="5"/>
      <c r="AW860" s="5"/>
      <c r="AX860" s="5"/>
      <c r="AY860" s="5"/>
      <c r="AZ860" s="5"/>
      <c r="BA860" s="5"/>
      <c r="BB860" s="5"/>
      <c r="BC860" s="5"/>
      <c r="BD860" s="5"/>
      <c r="BE860" s="5"/>
      <c r="BF860" s="5"/>
      <c r="BG860" s="5"/>
      <c r="BH860" s="5"/>
      <c r="BI860" s="5"/>
      <c r="BJ860" s="5"/>
      <c r="BK860" s="5"/>
      <c r="BL860" s="5"/>
      <c r="BM860" s="5"/>
      <c r="BN860" s="5"/>
      <c r="BO860" s="5"/>
      <c r="BP860" s="5"/>
      <c r="BQ860" s="5"/>
      <c r="BR860" s="5"/>
      <c r="BS860" s="5"/>
      <c r="BT860" s="5"/>
      <c r="BU860" s="5"/>
      <c r="BV860" s="5"/>
      <c r="BW860" s="5"/>
      <c r="BX860" s="5"/>
      <c r="BY860" s="5"/>
      <c r="BZ860" s="5"/>
      <c r="CA860" s="5"/>
      <c r="CB860" s="5"/>
      <c r="CC860" s="5"/>
      <c r="CD860" s="5"/>
      <c r="CE860" s="5"/>
      <c r="CF860" s="5"/>
      <c r="CG860" s="5"/>
      <c r="CH860" s="5"/>
      <c r="CI860" s="5"/>
      <c r="CJ860" s="5"/>
      <c r="CK860" s="5"/>
      <c r="CL860" s="5"/>
      <c r="CM860" s="5"/>
      <c r="CN860" s="5"/>
      <c r="CO860" s="5"/>
      <c r="CP860" s="5"/>
      <c r="CQ860" s="5"/>
      <c r="CR860" s="5"/>
      <c r="CS860" s="5"/>
      <c r="CT860" s="5"/>
      <c r="CU860" s="5"/>
      <c r="CV860" s="5"/>
      <c r="CW860" s="5"/>
      <c r="CX860" s="5"/>
      <c r="CY860" s="5"/>
      <c r="CZ860" s="5"/>
      <c r="DA860" s="5"/>
      <c r="DB860" s="5"/>
      <c r="DC860" s="5"/>
      <c r="DD860" s="5"/>
      <c r="DE860" s="5"/>
      <c r="DF860" s="5"/>
      <c r="DG860" s="5"/>
      <c r="DH860" s="5"/>
      <c r="DI860" s="5"/>
      <c r="DJ860" s="5"/>
      <c r="DK860" s="5"/>
      <c r="DL860" s="5"/>
      <c r="DM860" s="5"/>
      <c r="DN860" s="5"/>
      <c r="DO860" s="5"/>
      <c r="DP860" s="5"/>
      <c r="DQ860" s="5"/>
      <c r="DR860" s="5"/>
      <c r="DS860" s="5"/>
      <c r="DT860" s="5"/>
      <c r="DU860" s="5"/>
      <c r="DV860" s="5"/>
      <c r="DW860" s="5"/>
      <c r="DX860" s="5"/>
      <c r="DY860" s="5"/>
      <c r="DZ860" s="5"/>
      <c r="EA860" s="5"/>
      <c r="EB860" s="5"/>
      <c r="EC860" s="5"/>
      <c r="ED860" s="5"/>
      <c r="EE860" s="5"/>
      <c r="EF860" s="5"/>
      <c r="EG860" s="5"/>
      <c r="EH860" s="5"/>
      <c r="EI860" s="5"/>
      <c r="EJ860" s="5"/>
      <c r="EK860" s="5"/>
      <c r="EL860" s="5"/>
      <c r="EM860" s="5"/>
      <c r="EN860" s="5"/>
      <c r="EO860" s="5"/>
      <c r="EP860" s="5"/>
      <c r="EQ860" s="5"/>
      <c r="ER860" s="5"/>
      <c r="ES860" s="5"/>
      <c r="ET860" s="5"/>
      <c r="EU860" s="5"/>
      <c r="EV860" s="5"/>
      <c r="EW860" s="5"/>
      <c r="EX860" s="5"/>
      <c r="EY860" s="5"/>
      <c r="EZ860" s="5"/>
      <c r="FA860" s="5"/>
      <c r="FB860" s="5"/>
      <c r="FC860" s="5"/>
      <c r="FD860" s="5"/>
    </row>
    <row r="861" spans="3:160"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  <c r="AO861" s="5"/>
      <c r="AP861" s="5"/>
      <c r="AQ861" s="5"/>
      <c r="AR861" s="5"/>
      <c r="AS861" s="5"/>
      <c r="AT861" s="5"/>
      <c r="AU861" s="5"/>
      <c r="AV861" s="5"/>
      <c r="AW861" s="5"/>
      <c r="AX861" s="5"/>
      <c r="AY861" s="5"/>
      <c r="AZ861" s="5"/>
      <c r="BA861" s="5"/>
      <c r="BB861" s="5"/>
      <c r="BC861" s="5"/>
      <c r="BD861" s="5"/>
      <c r="BE861" s="5"/>
      <c r="BF861" s="5"/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5"/>
      <c r="BR861" s="5"/>
      <c r="BS861" s="5"/>
      <c r="BT861" s="5"/>
      <c r="BU861" s="5"/>
      <c r="BV861" s="5"/>
      <c r="BW861" s="5"/>
      <c r="BX861" s="5"/>
      <c r="BY861" s="5"/>
      <c r="BZ861" s="5"/>
      <c r="CA861" s="5"/>
      <c r="CB861" s="5"/>
      <c r="CC861" s="5"/>
      <c r="CD861" s="5"/>
      <c r="CE861" s="5"/>
      <c r="CF861" s="5"/>
      <c r="CG861" s="5"/>
      <c r="CH861" s="5"/>
      <c r="CI861" s="5"/>
      <c r="CJ861" s="5"/>
      <c r="CK861" s="5"/>
      <c r="CL861" s="5"/>
      <c r="CM861" s="5"/>
      <c r="CN861" s="5"/>
      <c r="CO861" s="5"/>
      <c r="CP861" s="5"/>
      <c r="CQ861" s="5"/>
      <c r="CR861" s="5"/>
      <c r="CS861" s="5"/>
      <c r="CT861" s="5"/>
      <c r="CU861" s="5"/>
      <c r="CV861" s="5"/>
      <c r="CW861" s="5"/>
      <c r="CX861" s="5"/>
      <c r="CY861" s="5"/>
      <c r="CZ861" s="5"/>
      <c r="DA861" s="5"/>
      <c r="DB861" s="5"/>
      <c r="DC861" s="5"/>
      <c r="DD861" s="5"/>
      <c r="DE861" s="5"/>
      <c r="DF861" s="5"/>
      <c r="DG861" s="5"/>
      <c r="DH861" s="5"/>
      <c r="DI861" s="5"/>
      <c r="DJ861" s="5"/>
      <c r="DK861" s="5"/>
      <c r="DL861" s="5"/>
      <c r="DM861" s="5"/>
      <c r="DN861" s="5"/>
      <c r="DO861" s="5"/>
      <c r="DP861" s="5"/>
      <c r="DQ861" s="5"/>
      <c r="DR861" s="5"/>
      <c r="DS861" s="5"/>
      <c r="DT861" s="5"/>
      <c r="DU861" s="5"/>
      <c r="DV861" s="5"/>
      <c r="DW861" s="5"/>
      <c r="DX861" s="5"/>
      <c r="DY861" s="5"/>
      <c r="DZ861" s="5"/>
      <c r="EA861" s="5"/>
      <c r="EB861" s="5"/>
      <c r="EC861" s="5"/>
      <c r="ED861" s="5"/>
      <c r="EE861" s="5"/>
      <c r="EF861" s="5"/>
      <c r="EG861" s="5"/>
      <c r="EH861" s="5"/>
      <c r="EI861" s="5"/>
      <c r="EJ861" s="5"/>
      <c r="EK861" s="5"/>
      <c r="EL861" s="5"/>
      <c r="EM861" s="5"/>
      <c r="EN861" s="5"/>
      <c r="EO861" s="5"/>
      <c r="EP861" s="5"/>
      <c r="EQ861" s="5"/>
      <c r="ER861" s="5"/>
      <c r="ES861" s="5"/>
      <c r="ET861" s="5"/>
      <c r="EU861" s="5"/>
      <c r="EV861" s="5"/>
      <c r="EW861" s="5"/>
      <c r="EX861" s="5"/>
      <c r="EY861" s="5"/>
      <c r="EZ861" s="5"/>
      <c r="FA861" s="5"/>
      <c r="FB861" s="5"/>
      <c r="FC861" s="5"/>
      <c r="FD861" s="5"/>
    </row>
    <row r="862" spans="3:160"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5"/>
      <c r="AR862" s="5"/>
      <c r="AS862" s="5"/>
      <c r="AT862" s="5"/>
      <c r="AU862" s="5"/>
      <c r="AV862" s="5"/>
      <c r="AW862" s="5"/>
      <c r="AX862" s="5"/>
      <c r="AY862" s="5"/>
      <c r="AZ862" s="5"/>
      <c r="BA862" s="5"/>
      <c r="BB862" s="5"/>
      <c r="BC862" s="5"/>
      <c r="BD862" s="5"/>
      <c r="BE862" s="5"/>
      <c r="BF862" s="5"/>
      <c r="BG862" s="5"/>
      <c r="BH862" s="5"/>
      <c r="BI862" s="5"/>
      <c r="BJ862" s="5"/>
      <c r="BK862" s="5"/>
      <c r="BL862" s="5"/>
      <c r="BM862" s="5"/>
      <c r="BN862" s="5"/>
      <c r="BO862" s="5"/>
      <c r="BP862" s="5"/>
      <c r="BQ862" s="5"/>
      <c r="BR862" s="5"/>
      <c r="BS862" s="5"/>
      <c r="BT862" s="5"/>
      <c r="BU862" s="5"/>
      <c r="BV862" s="5"/>
      <c r="BW862" s="5"/>
      <c r="BX862" s="5"/>
      <c r="BY862" s="5"/>
      <c r="BZ862" s="5"/>
      <c r="CA862" s="5"/>
      <c r="CB862" s="5"/>
      <c r="CC862" s="5"/>
      <c r="CD862" s="5"/>
      <c r="CE862" s="5"/>
      <c r="CF862" s="5"/>
      <c r="CG862" s="5"/>
      <c r="CH862" s="5"/>
      <c r="CI862" s="5"/>
      <c r="CJ862" s="5"/>
      <c r="CK862" s="5"/>
      <c r="CL862" s="5"/>
      <c r="CM862" s="5"/>
      <c r="CN862" s="5"/>
      <c r="CO862" s="5"/>
      <c r="CP862" s="5"/>
      <c r="CQ862" s="5"/>
      <c r="CR862" s="5"/>
      <c r="CS862" s="5"/>
      <c r="CT862" s="5"/>
      <c r="CU862" s="5"/>
      <c r="CV862" s="5"/>
      <c r="CW862" s="5"/>
      <c r="CX862" s="5"/>
      <c r="CY862" s="5"/>
      <c r="CZ862" s="5"/>
      <c r="DA862" s="5"/>
      <c r="DB862" s="5"/>
      <c r="DC862" s="5"/>
      <c r="DD862" s="5"/>
      <c r="DE862" s="5"/>
      <c r="DF862" s="5"/>
      <c r="DG862" s="5"/>
      <c r="DH862" s="5"/>
      <c r="DI862" s="5"/>
      <c r="DJ862" s="5"/>
      <c r="DK862" s="5"/>
      <c r="DL862" s="5"/>
      <c r="DM862" s="5"/>
      <c r="DN862" s="5"/>
      <c r="DO862" s="5"/>
      <c r="DP862" s="5"/>
      <c r="DQ862" s="5"/>
      <c r="DR862" s="5"/>
      <c r="DS862" s="5"/>
      <c r="DT862" s="5"/>
      <c r="DU862" s="5"/>
      <c r="DV862" s="5"/>
      <c r="DW862" s="5"/>
      <c r="DX862" s="5"/>
      <c r="DY862" s="5"/>
      <c r="DZ862" s="5"/>
      <c r="EA862" s="5"/>
      <c r="EB862" s="5"/>
      <c r="EC862" s="5"/>
      <c r="ED862" s="5"/>
      <c r="EE862" s="5"/>
      <c r="EF862" s="5"/>
      <c r="EG862" s="5"/>
      <c r="EH862" s="5"/>
      <c r="EI862" s="5"/>
      <c r="EJ862" s="5"/>
      <c r="EK862" s="5"/>
      <c r="EL862" s="5"/>
      <c r="EM862" s="5"/>
      <c r="EN862" s="5"/>
      <c r="EO862" s="5"/>
      <c r="EP862" s="5"/>
      <c r="EQ862" s="5"/>
      <c r="ER862" s="5"/>
      <c r="ES862" s="5"/>
      <c r="ET862" s="5"/>
      <c r="EU862" s="5"/>
      <c r="EV862" s="5"/>
      <c r="EW862" s="5"/>
      <c r="EX862" s="5"/>
      <c r="EY862" s="5"/>
      <c r="EZ862" s="5"/>
      <c r="FA862" s="5"/>
      <c r="FB862" s="5"/>
      <c r="FC862" s="5"/>
      <c r="FD862" s="5"/>
    </row>
    <row r="863" spans="3:160"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  <c r="AO863" s="5"/>
      <c r="AP863" s="5"/>
      <c r="AQ863" s="5"/>
      <c r="AR863" s="5"/>
      <c r="AS863" s="5"/>
      <c r="AT863" s="5"/>
      <c r="AU863" s="5"/>
      <c r="AV863" s="5"/>
      <c r="AW863" s="5"/>
      <c r="AX863" s="5"/>
      <c r="AY863" s="5"/>
      <c r="AZ863" s="5"/>
      <c r="BA863" s="5"/>
      <c r="BB863" s="5"/>
      <c r="BC863" s="5"/>
      <c r="BD863" s="5"/>
      <c r="BE863" s="5"/>
      <c r="BF863" s="5"/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5"/>
      <c r="BR863" s="5"/>
      <c r="BS863" s="5"/>
      <c r="BT863" s="5"/>
      <c r="BU863" s="5"/>
      <c r="BV863" s="5"/>
      <c r="BW863" s="5"/>
      <c r="BX863" s="5"/>
      <c r="BY863" s="5"/>
      <c r="BZ863" s="5"/>
      <c r="CA863" s="5"/>
      <c r="CB863" s="5"/>
      <c r="CC863" s="5"/>
      <c r="CD863" s="5"/>
      <c r="CE863" s="5"/>
      <c r="CF863" s="5"/>
      <c r="CG863" s="5"/>
      <c r="CH863" s="5"/>
      <c r="CI863" s="5"/>
      <c r="CJ863" s="5"/>
      <c r="CK863" s="5"/>
      <c r="CL863" s="5"/>
      <c r="CM863" s="5"/>
      <c r="CN863" s="5"/>
      <c r="CO863" s="5"/>
      <c r="CP863" s="5"/>
      <c r="CQ863" s="5"/>
      <c r="CR863" s="5"/>
      <c r="CS863" s="5"/>
      <c r="CT863" s="5"/>
      <c r="CU863" s="5"/>
      <c r="CV863" s="5"/>
      <c r="CW863" s="5"/>
      <c r="CX863" s="5"/>
      <c r="CY863" s="5"/>
      <c r="CZ863" s="5"/>
      <c r="DA863" s="5"/>
      <c r="DB863" s="5"/>
      <c r="DC863" s="5"/>
      <c r="DD863" s="5"/>
      <c r="DE863" s="5"/>
      <c r="DF863" s="5"/>
      <c r="DG863" s="5"/>
      <c r="DH863" s="5"/>
      <c r="DI863" s="5"/>
      <c r="DJ863" s="5"/>
      <c r="DK863" s="5"/>
      <c r="DL863" s="5"/>
      <c r="DM863" s="5"/>
      <c r="DN863" s="5"/>
      <c r="DO863" s="5"/>
      <c r="DP863" s="5"/>
      <c r="DQ863" s="5"/>
      <c r="DR863" s="5"/>
      <c r="DS863" s="5"/>
      <c r="DT863" s="5"/>
      <c r="DU863" s="5"/>
      <c r="DV863" s="5"/>
      <c r="DW863" s="5"/>
      <c r="DX863" s="5"/>
      <c r="DY863" s="5"/>
      <c r="DZ863" s="5"/>
      <c r="EA863" s="5"/>
      <c r="EB863" s="5"/>
      <c r="EC863" s="5"/>
      <c r="ED863" s="5"/>
      <c r="EE863" s="5"/>
      <c r="EF863" s="5"/>
      <c r="EG863" s="5"/>
      <c r="EH863" s="5"/>
      <c r="EI863" s="5"/>
      <c r="EJ863" s="5"/>
      <c r="EK863" s="5"/>
      <c r="EL863" s="5"/>
      <c r="EM863" s="5"/>
      <c r="EN863" s="5"/>
      <c r="EO863" s="5"/>
      <c r="EP863" s="5"/>
      <c r="EQ863" s="5"/>
      <c r="ER863" s="5"/>
      <c r="ES863" s="5"/>
      <c r="ET863" s="5"/>
      <c r="EU863" s="5"/>
      <c r="EV863" s="5"/>
      <c r="EW863" s="5"/>
      <c r="EX863" s="5"/>
      <c r="EY863" s="5"/>
      <c r="EZ863" s="5"/>
      <c r="FA863" s="5"/>
      <c r="FB863" s="5"/>
      <c r="FC863" s="5"/>
      <c r="FD863" s="5"/>
    </row>
    <row r="864" spans="3:160"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  <c r="AO864" s="5"/>
      <c r="AP864" s="5"/>
      <c r="AQ864" s="5"/>
      <c r="AR864" s="5"/>
      <c r="AS864" s="5"/>
      <c r="AT864" s="5"/>
      <c r="AU864" s="5"/>
      <c r="AV864" s="5"/>
      <c r="AW864" s="5"/>
      <c r="AX864" s="5"/>
      <c r="AY864" s="5"/>
      <c r="AZ864" s="5"/>
      <c r="BA864" s="5"/>
      <c r="BB864" s="5"/>
      <c r="BC864" s="5"/>
      <c r="BD864" s="5"/>
      <c r="BE864" s="5"/>
      <c r="BF864" s="5"/>
      <c r="BG864" s="5"/>
      <c r="BH864" s="5"/>
      <c r="BI864" s="5"/>
      <c r="BJ864" s="5"/>
      <c r="BK864" s="5"/>
      <c r="BL864" s="5"/>
      <c r="BM864" s="5"/>
      <c r="BN864" s="5"/>
      <c r="BO864" s="5"/>
      <c r="BP864" s="5"/>
      <c r="BQ864" s="5"/>
      <c r="BR864" s="5"/>
      <c r="BS864" s="5"/>
      <c r="BT864" s="5"/>
      <c r="BU864" s="5"/>
      <c r="BV864" s="5"/>
      <c r="BW864" s="5"/>
      <c r="BX864" s="5"/>
      <c r="BY864" s="5"/>
      <c r="BZ864" s="5"/>
      <c r="CA864" s="5"/>
      <c r="CB864" s="5"/>
      <c r="CC864" s="5"/>
      <c r="CD864" s="5"/>
      <c r="CE864" s="5"/>
      <c r="CF864" s="5"/>
      <c r="CG864" s="5"/>
      <c r="CH864" s="5"/>
      <c r="CI864" s="5"/>
      <c r="CJ864" s="5"/>
      <c r="CK864" s="5"/>
      <c r="CL864" s="5"/>
      <c r="CM864" s="5"/>
      <c r="CN864" s="5"/>
      <c r="CO864" s="5"/>
      <c r="CP864" s="5"/>
      <c r="CQ864" s="5"/>
      <c r="CR864" s="5"/>
      <c r="CS864" s="5"/>
      <c r="CT864" s="5"/>
      <c r="CU864" s="5"/>
      <c r="CV864" s="5"/>
      <c r="CW864" s="5"/>
      <c r="CX864" s="5"/>
      <c r="CY864" s="5"/>
      <c r="CZ864" s="5"/>
      <c r="DA864" s="5"/>
      <c r="DB864" s="5"/>
      <c r="DC864" s="5"/>
      <c r="DD864" s="5"/>
      <c r="DE864" s="5"/>
      <c r="DF864" s="5"/>
      <c r="DG864" s="5"/>
      <c r="DH864" s="5"/>
      <c r="DI864" s="5"/>
      <c r="DJ864" s="5"/>
      <c r="DK864" s="5"/>
      <c r="DL864" s="5"/>
      <c r="DM864" s="5"/>
      <c r="DN864" s="5"/>
      <c r="DO864" s="5"/>
      <c r="DP864" s="5"/>
      <c r="DQ864" s="5"/>
      <c r="DR864" s="5"/>
      <c r="DS864" s="5"/>
      <c r="DT864" s="5"/>
      <c r="DU864" s="5"/>
      <c r="DV864" s="5"/>
      <c r="DW864" s="5"/>
      <c r="DX864" s="5"/>
      <c r="DY864" s="5"/>
      <c r="DZ864" s="5"/>
      <c r="EA864" s="5"/>
      <c r="EB864" s="5"/>
      <c r="EC864" s="5"/>
      <c r="ED864" s="5"/>
      <c r="EE864" s="5"/>
      <c r="EF864" s="5"/>
      <c r="EG864" s="5"/>
      <c r="EH864" s="5"/>
      <c r="EI864" s="5"/>
      <c r="EJ864" s="5"/>
      <c r="EK864" s="5"/>
      <c r="EL864" s="5"/>
      <c r="EM864" s="5"/>
      <c r="EN864" s="5"/>
      <c r="EO864" s="5"/>
      <c r="EP864" s="5"/>
      <c r="EQ864" s="5"/>
      <c r="ER864" s="5"/>
      <c r="ES864" s="5"/>
      <c r="ET864" s="5"/>
      <c r="EU864" s="5"/>
      <c r="EV864" s="5"/>
      <c r="EW864" s="5"/>
      <c r="EX864" s="5"/>
      <c r="EY864" s="5"/>
      <c r="EZ864" s="5"/>
      <c r="FA864" s="5"/>
      <c r="FB864" s="5"/>
      <c r="FC864" s="5"/>
      <c r="FD864" s="5"/>
    </row>
    <row r="865" spans="3:160"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  <c r="AO865" s="5"/>
      <c r="AP865" s="5"/>
      <c r="AQ865" s="5"/>
      <c r="AR865" s="5"/>
      <c r="AS865" s="5"/>
      <c r="AT865" s="5"/>
      <c r="AU865" s="5"/>
      <c r="AV865" s="5"/>
      <c r="AW865" s="5"/>
      <c r="AX865" s="5"/>
      <c r="AY865" s="5"/>
      <c r="AZ865" s="5"/>
      <c r="BA865" s="5"/>
      <c r="BB865" s="5"/>
      <c r="BC865" s="5"/>
      <c r="BD865" s="5"/>
      <c r="BE865" s="5"/>
      <c r="BF865" s="5"/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5"/>
      <c r="BR865" s="5"/>
      <c r="BS865" s="5"/>
      <c r="BT865" s="5"/>
      <c r="BU865" s="5"/>
      <c r="BV865" s="5"/>
      <c r="BW865" s="5"/>
      <c r="BX865" s="5"/>
      <c r="BY865" s="5"/>
      <c r="BZ865" s="5"/>
      <c r="CA865" s="5"/>
      <c r="CB865" s="5"/>
      <c r="CC865" s="5"/>
      <c r="CD865" s="5"/>
      <c r="CE865" s="5"/>
      <c r="CF865" s="5"/>
      <c r="CG865" s="5"/>
      <c r="CH865" s="5"/>
      <c r="CI865" s="5"/>
      <c r="CJ865" s="5"/>
      <c r="CK865" s="5"/>
      <c r="CL865" s="5"/>
      <c r="CM865" s="5"/>
      <c r="CN865" s="5"/>
      <c r="CO865" s="5"/>
      <c r="CP865" s="5"/>
      <c r="CQ865" s="5"/>
      <c r="CR865" s="5"/>
      <c r="CS865" s="5"/>
      <c r="CT865" s="5"/>
      <c r="CU865" s="5"/>
      <c r="CV865" s="5"/>
      <c r="CW865" s="5"/>
      <c r="CX865" s="5"/>
      <c r="CY865" s="5"/>
      <c r="CZ865" s="5"/>
      <c r="DA865" s="5"/>
      <c r="DB865" s="5"/>
      <c r="DC865" s="5"/>
      <c r="DD865" s="5"/>
      <c r="DE865" s="5"/>
      <c r="DF865" s="5"/>
      <c r="DG865" s="5"/>
      <c r="DH865" s="5"/>
      <c r="DI865" s="5"/>
      <c r="DJ865" s="5"/>
      <c r="DK865" s="5"/>
      <c r="DL865" s="5"/>
      <c r="DM865" s="5"/>
      <c r="DN865" s="5"/>
      <c r="DO865" s="5"/>
      <c r="DP865" s="5"/>
      <c r="DQ865" s="5"/>
      <c r="DR865" s="5"/>
      <c r="DS865" s="5"/>
      <c r="DT865" s="5"/>
      <c r="DU865" s="5"/>
      <c r="DV865" s="5"/>
      <c r="DW865" s="5"/>
      <c r="DX865" s="5"/>
      <c r="DY865" s="5"/>
      <c r="DZ865" s="5"/>
      <c r="EA865" s="5"/>
      <c r="EB865" s="5"/>
      <c r="EC865" s="5"/>
      <c r="ED865" s="5"/>
      <c r="EE865" s="5"/>
      <c r="EF865" s="5"/>
      <c r="EG865" s="5"/>
      <c r="EH865" s="5"/>
      <c r="EI865" s="5"/>
      <c r="EJ865" s="5"/>
      <c r="EK865" s="5"/>
      <c r="EL865" s="5"/>
      <c r="EM865" s="5"/>
      <c r="EN865" s="5"/>
      <c r="EO865" s="5"/>
      <c r="EP865" s="5"/>
      <c r="EQ865" s="5"/>
      <c r="ER865" s="5"/>
      <c r="ES865" s="5"/>
      <c r="ET865" s="5"/>
      <c r="EU865" s="5"/>
      <c r="EV865" s="5"/>
      <c r="EW865" s="5"/>
      <c r="EX865" s="5"/>
      <c r="EY865" s="5"/>
      <c r="EZ865" s="5"/>
      <c r="FA865" s="5"/>
      <c r="FB865" s="5"/>
      <c r="FC865" s="5"/>
      <c r="FD865" s="5"/>
    </row>
    <row r="866" spans="3:160"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  <c r="AO866" s="5"/>
      <c r="AP866" s="5"/>
      <c r="AQ866" s="5"/>
      <c r="AR866" s="5"/>
      <c r="AS866" s="5"/>
      <c r="AT866" s="5"/>
      <c r="AU866" s="5"/>
      <c r="AV866" s="5"/>
      <c r="AW866" s="5"/>
      <c r="AX866" s="5"/>
      <c r="AY866" s="5"/>
      <c r="AZ866" s="5"/>
      <c r="BA866" s="5"/>
      <c r="BB866" s="5"/>
      <c r="BC866" s="5"/>
      <c r="BD866" s="5"/>
      <c r="BE866" s="5"/>
      <c r="BF866" s="5"/>
      <c r="BG866" s="5"/>
      <c r="BH866" s="5"/>
      <c r="BI866" s="5"/>
      <c r="BJ866" s="5"/>
      <c r="BK866" s="5"/>
      <c r="BL866" s="5"/>
      <c r="BM866" s="5"/>
      <c r="BN866" s="5"/>
      <c r="BO866" s="5"/>
      <c r="BP866" s="5"/>
      <c r="BQ866" s="5"/>
      <c r="BR866" s="5"/>
      <c r="BS866" s="5"/>
      <c r="BT866" s="5"/>
      <c r="BU866" s="5"/>
      <c r="BV866" s="5"/>
      <c r="BW866" s="5"/>
      <c r="BX866" s="5"/>
      <c r="BY866" s="5"/>
      <c r="BZ866" s="5"/>
      <c r="CA866" s="5"/>
      <c r="CB866" s="5"/>
      <c r="CC866" s="5"/>
      <c r="CD866" s="5"/>
      <c r="CE866" s="5"/>
      <c r="CF866" s="5"/>
      <c r="CG866" s="5"/>
      <c r="CH866" s="5"/>
      <c r="CI866" s="5"/>
      <c r="CJ866" s="5"/>
      <c r="CK866" s="5"/>
      <c r="CL866" s="5"/>
      <c r="CM866" s="5"/>
      <c r="CN866" s="5"/>
      <c r="CO866" s="5"/>
      <c r="CP866" s="5"/>
      <c r="CQ866" s="5"/>
      <c r="CR866" s="5"/>
      <c r="CS866" s="5"/>
      <c r="CT866" s="5"/>
      <c r="CU866" s="5"/>
      <c r="CV866" s="5"/>
      <c r="CW866" s="5"/>
      <c r="CX866" s="5"/>
      <c r="CY866" s="5"/>
      <c r="CZ866" s="5"/>
      <c r="DA866" s="5"/>
      <c r="DB866" s="5"/>
      <c r="DC866" s="5"/>
      <c r="DD866" s="5"/>
      <c r="DE866" s="5"/>
      <c r="DF866" s="5"/>
      <c r="DG866" s="5"/>
      <c r="DH866" s="5"/>
      <c r="DI866" s="5"/>
      <c r="DJ866" s="5"/>
      <c r="DK866" s="5"/>
      <c r="DL866" s="5"/>
      <c r="DM866" s="5"/>
      <c r="DN866" s="5"/>
      <c r="DO866" s="5"/>
      <c r="DP866" s="5"/>
      <c r="DQ866" s="5"/>
      <c r="DR866" s="5"/>
      <c r="DS866" s="5"/>
      <c r="DT866" s="5"/>
      <c r="DU866" s="5"/>
      <c r="DV866" s="5"/>
      <c r="DW866" s="5"/>
      <c r="DX866" s="5"/>
      <c r="DY866" s="5"/>
      <c r="DZ866" s="5"/>
      <c r="EA866" s="5"/>
      <c r="EB866" s="5"/>
      <c r="EC866" s="5"/>
      <c r="ED866" s="5"/>
      <c r="EE866" s="5"/>
      <c r="EF866" s="5"/>
      <c r="EG866" s="5"/>
      <c r="EH866" s="5"/>
      <c r="EI866" s="5"/>
      <c r="EJ866" s="5"/>
      <c r="EK866" s="5"/>
      <c r="EL866" s="5"/>
      <c r="EM866" s="5"/>
      <c r="EN866" s="5"/>
      <c r="EO866" s="5"/>
      <c r="EP866" s="5"/>
      <c r="EQ866" s="5"/>
      <c r="ER866" s="5"/>
      <c r="ES866" s="5"/>
      <c r="ET866" s="5"/>
      <c r="EU866" s="5"/>
      <c r="EV866" s="5"/>
      <c r="EW866" s="5"/>
      <c r="EX866" s="5"/>
      <c r="EY866" s="5"/>
      <c r="EZ866" s="5"/>
      <c r="FA866" s="5"/>
      <c r="FB866" s="5"/>
      <c r="FC866" s="5"/>
      <c r="FD866" s="5"/>
    </row>
    <row r="867" spans="3:160"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  <c r="AO867" s="5"/>
      <c r="AP867" s="5"/>
      <c r="AQ867" s="5"/>
      <c r="AR867" s="5"/>
      <c r="AS867" s="5"/>
      <c r="AT867" s="5"/>
      <c r="AU867" s="5"/>
      <c r="AV867" s="5"/>
      <c r="AW867" s="5"/>
      <c r="AX867" s="5"/>
      <c r="AY867" s="5"/>
      <c r="AZ867" s="5"/>
      <c r="BA867" s="5"/>
      <c r="BB867" s="5"/>
      <c r="BC867" s="5"/>
      <c r="BD867" s="5"/>
      <c r="BE867" s="5"/>
      <c r="BF867" s="5"/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5"/>
      <c r="BR867" s="5"/>
      <c r="BS867" s="5"/>
      <c r="BT867" s="5"/>
      <c r="BU867" s="5"/>
      <c r="BV867" s="5"/>
      <c r="BW867" s="5"/>
      <c r="BX867" s="5"/>
      <c r="BY867" s="5"/>
      <c r="BZ867" s="5"/>
      <c r="CA867" s="5"/>
      <c r="CB867" s="5"/>
      <c r="CC867" s="5"/>
      <c r="CD867" s="5"/>
      <c r="CE867" s="5"/>
      <c r="CF867" s="5"/>
      <c r="CG867" s="5"/>
      <c r="CH867" s="5"/>
      <c r="CI867" s="5"/>
      <c r="CJ867" s="5"/>
      <c r="CK867" s="5"/>
      <c r="CL867" s="5"/>
      <c r="CM867" s="5"/>
      <c r="CN867" s="5"/>
      <c r="CO867" s="5"/>
      <c r="CP867" s="5"/>
      <c r="CQ867" s="5"/>
      <c r="CR867" s="5"/>
      <c r="CS867" s="5"/>
      <c r="CT867" s="5"/>
      <c r="CU867" s="5"/>
      <c r="CV867" s="5"/>
      <c r="CW867" s="5"/>
      <c r="CX867" s="5"/>
      <c r="CY867" s="5"/>
      <c r="CZ867" s="5"/>
      <c r="DA867" s="5"/>
      <c r="DB867" s="5"/>
      <c r="DC867" s="5"/>
      <c r="DD867" s="5"/>
      <c r="DE867" s="5"/>
      <c r="DF867" s="5"/>
      <c r="DG867" s="5"/>
      <c r="DH867" s="5"/>
      <c r="DI867" s="5"/>
      <c r="DJ867" s="5"/>
      <c r="DK867" s="5"/>
      <c r="DL867" s="5"/>
      <c r="DM867" s="5"/>
      <c r="DN867" s="5"/>
      <c r="DO867" s="5"/>
      <c r="DP867" s="5"/>
      <c r="DQ867" s="5"/>
      <c r="DR867" s="5"/>
      <c r="DS867" s="5"/>
      <c r="DT867" s="5"/>
      <c r="DU867" s="5"/>
      <c r="DV867" s="5"/>
      <c r="DW867" s="5"/>
      <c r="DX867" s="5"/>
      <c r="DY867" s="5"/>
      <c r="DZ867" s="5"/>
      <c r="EA867" s="5"/>
      <c r="EB867" s="5"/>
      <c r="EC867" s="5"/>
      <c r="ED867" s="5"/>
      <c r="EE867" s="5"/>
      <c r="EF867" s="5"/>
      <c r="EG867" s="5"/>
      <c r="EH867" s="5"/>
      <c r="EI867" s="5"/>
      <c r="EJ867" s="5"/>
      <c r="EK867" s="5"/>
      <c r="EL867" s="5"/>
      <c r="EM867" s="5"/>
      <c r="EN867" s="5"/>
      <c r="EO867" s="5"/>
      <c r="EP867" s="5"/>
      <c r="EQ867" s="5"/>
      <c r="ER867" s="5"/>
      <c r="ES867" s="5"/>
      <c r="ET867" s="5"/>
      <c r="EU867" s="5"/>
      <c r="EV867" s="5"/>
      <c r="EW867" s="5"/>
      <c r="EX867" s="5"/>
      <c r="EY867" s="5"/>
      <c r="EZ867" s="5"/>
      <c r="FA867" s="5"/>
      <c r="FB867" s="5"/>
      <c r="FC867" s="5"/>
      <c r="FD867" s="5"/>
    </row>
    <row r="868" spans="3:160"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  <c r="AO868" s="5"/>
      <c r="AP868" s="5"/>
      <c r="AQ868" s="5"/>
      <c r="AR868" s="5"/>
      <c r="AS868" s="5"/>
      <c r="AT868" s="5"/>
      <c r="AU868" s="5"/>
      <c r="AV868" s="5"/>
      <c r="AW868" s="5"/>
      <c r="AX868" s="5"/>
      <c r="AY868" s="5"/>
      <c r="AZ868" s="5"/>
      <c r="BA868" s="5"/>
      <c r="BB868" s="5"/>
      <c r="BC868" s="5"/>
      <c r="BD868" s="5"/>
      <c r="BE868" s="5"/>
      <c r="BF868" s="5"/>
      <c r="BG868" s="5"/>
      <c r="BH868" s="5"/>
      <c r="BI868" s="5"/>
      <c r="BJ868" s="5"/>
      <c r="BK868" s="5"/>
      <c r="BL868" s="5"/>
      <c r="BM868" s="5"/>
      <c r="BN868" s="5"/>
      <c r="BO868" s="5"/>
      <c r="BP868" s="5"/>
      <c r="BQ868" s="5"/>
      <c r="BR868" s="5"/>
      <c r="BS868" s="5"/>
      <c r="BT868" s="5"/>
      <c r="BU868" s="5"/>
      <c r="BV868" s="5"/>
      <c r="BW868" s="5"/>
      <c r="BX868" s="5"/>
      <c r="BY868" s="5"/>
      <c r="BZ868" s="5"/>
      <c r="CA868" s="5"/>
      <c r="CB868" s="5"/>
      <c r="CC868" s="5"/>
      <c r="CD868" s="5"/>
      <c r="CE868" s="5"/>
      <c r="CF868" s="5"/>
      <c r="CG868" s="5"/>
      <c r="CH868" s="5"/>
      <c r="CI868" s="5"/>
      <c r="CJ868" s="5"/>
      <c r="CK868" s="5"/>
      <c r="CL868" s="5"/>
      <c r="CM868" s="5"/>
      <c r="CN868" s="5"/>
      <c r="CO868" s="5"/>
      <c r="CP868" s="5"/>
      <c r="CQ868" s="5"/>
      <c r="CR868" s="5"/>
      <c r="CS868" s="5"/>
      <c r="CT868" s="5"/>
      <c r="CU868" s="5"/>
      <c r="CV868" s="5"/>
      <c r="CW868" s="5"/>
      <c r="CX868" s="5"/>
      <c r="CY868" s="5"/>
      <c r="CZ868" s="5"/>
      <c r="DA868" s="5"/>
      <c r="DB868" s="5"/>
      <c r="DC868" s="5"/>
      <c r="DD868" s="5"/>
      <c r="DE868" s="5"/>
      <c r="DF868" s="5"/>
      <c r="DG868" s="5"/>
      <c r="DH868" s="5"/>
      <c r="DI868" s="5"/>
      <c r="DJ868" s="5"/>
      <c r="DK868" s="5"/>
      <c r="DL868" s="5"/>
      <c r="DM868" s="5"/>
      <c r="DN868" s="5"/>
      <c r="DO868" s="5"/>
      <c r="DP868" s="5"/>
      <c r="DQ868" s="5"/>
      <c r="DR868" s="5"/>
      <c r="DS868" s="5"/>
      <c r="DT868" s="5"/>
      <c r="DU868" s="5"/>
      <c r="DV868" s="5"/>
      <c r="DW868" s="5"/>
      <c r="DX868" s="5"/>
      <c r="DY868" s="5"/>
      <c r="DZ868" s="5"/>
      <c r="EA868" s="5"/>
      <c r="EB868" s="5"/>
      <c r="EC868" s="5"/>
      <c r="ED868" s="5"/>
      <c r="EE868" s="5"/>
      <c r="EF868" s="5"/>
      <c r="EG868" s="5"/>
      <c r="EH868" s="5"/>
      <c r="EI868" s="5"/>
      <c r="EJ868" s="5"/>
      <c r="EK868" s="5"/>
      <c r="EL868" s="5"/>
      <c r="EM868" s="5"/>
      <c r="EN868" s="5"/>
      <c r="EO868" s="5"/>
      <c r="EP868" s="5"/>
      <c r="EQ868" s="5"/>
      <c r="ER868" s="5"/>
      <c r="ES868" s="5"/>
      <c r="ET868" s="5"/>
      <c r="EU868" s="5"/>
      <c r="EV868" s="5"/>
      <c r="EW868" s="5"/>
      <c r="EX868" s="5"/>
      <c r="EY868" s="5"/>
      <c r="EZ868" s="5"/>
      <c r="FA868" s="5"/>
      <c r="FB868" s="5"/>
      <c r="FC868" s="5"/>
      <c r="FD868" s="5"/>
    </row>
    <row r="869" spans="3:160"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  <c r="AO869" s="5"/>
      <c r="AP869" s="5"/>
      <c r="AQ869" s="5"/>
      <c r="AR869" s="5"/>
      <c r="AS869" s="5"/>
      <c r="AT869" s="5"/>
      <c r="AU869" s="5"/>
      <c r="AV869" s="5"/>
      <c r="AW869" s="5"/>
      <c r="AX869" s="5"/>
      <c r="AY869" s="5"/>
      <c r="AZ869" s="5"/>
      <c r="BA869" s="5"/>
      <c r="BB869" s="5"/>
      <c r="BC869" s="5"/>
      <c r="BD869" s="5"/>
      <c r="BE869" s="5"/>
      <c r="BF869" s="5"/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5"/>
      <c r="BR869" s="5"/>
      <c r="BS869" s="5"/>
      <c r="BT869" s="5"/>
      <c r="BU869" s="5"/>
      <c r="BV869" s="5"/>
      <c r="BW869" s="5"/>
      <c r="BX869" s="5"/>
      <c r="BY869" s="5"/>
      <c r="BZ869" s="5"/>
      <c r="CA869" s="5"/>
      <c r="CB869" s="5"/>
      <c r="CC869" s="5"/>
      <c r="CD869" s="5"/>
      <c r="CE869" s="5"/>
      <c r="CF869" s="5"/>
      <c r="CG869" s="5"/>
      <c r="CH869" s="5"/>
      <c r="CI869" s="5"/>
      <c r="CJ869" s="5"/>
      <c r="CK869" s="5"/>
      <c r="CL869" s="5"/>
      <c r="CM869" s="5"/>
      <c r="CN869" s="5"/>
      <c r="CO869" s="5"/>
      <c r="CP869" s="5"/>
      <c r="CQ869" s="5"/>
      <c r="CR869" s="5"/>
      <c r="CS869" s="5"/>
      <c r="CT869" s="5"/>
      <c r="CU869" s="5"/>
      <c r="CV869" s="5"/>
      <c r="CW869" s="5"/>
      <c r="CX869" s="5"/>
      <c r="CY869" s="5"/>
      <c r="CZ869" s="5"/>
      <c r="DA869" s="5"/>
      <c r="DB869" s="5"/>
      <c r="DC869" s="5"/>
      <c r="DD869" s="5"/>
      <c r="DE869" s="5"/>
      <c r="DF869" s="5"/>
      <c r="DG869" s="5"/>
      <c r="DH869" s="5"/>
      <c r="DI869" s="5"/>
      <c r="DJ869" s="5"/>
      <c r="DK869" s="5"/>
      <c r="DL869" s="5"/>
      <c r="DM869" s="5"/>
      <c r="DN869" s="5"/>
      <c r="DO869" s="5"/>
      <c r="DP869" s="5"/>
      <c r="DQ869" s="5"/>
      <c r="DR869" s="5"/>
      <c r="DS869" s="5"/>
      <c r="DT869" s="5"/>
      <c r="DU869" s="5"/>
      <c r="DV869" s="5"/>
      <c r="DW869" s="5"/>
      <c r="DX869" s="5"/>
      <c r="DY869" s="5"/>
      <c r="DZ869" s="5"/>
      <c r="EA869" s="5"/>
      <c r="EB869" s="5"/>
      <c r="EC869" s="5"/>
      <c r="ED869" s="5"/>
      <c r="EE869" s="5"/>
      <c r="EF869" s="5"/>
      <c r="EG869" s="5"/>
      <c r="EH869" s="5"/>
      <c r="EI869" s="5"/>
      <c r="EJ869" s="5"/>
      <c r="EK869" s="5"/>
      <c r="EL869" s="5"/>
      <c r="EM869" s="5"/>
      <c r="EN869" s="5"/>
      <c r="EO869" s="5"/>
      <c r="EP869" s="5"/>
      <c r="EQ869" s="5"/>
      <c r="ER869" s="5"/>
      <c r="ES869" s="5"/>
      <c r="ET869" s="5"/>
      <c r="EU869" s="5"/>
      <c r="EV869" s="5"/>
      <c r="EW869" s="5"/>
      <c r="EX869" s="5"/>
      <c r="EY869" s="5"/>
      <c r="EZ869" s="5"/>
      <c r="FA869" s="5"/>
      <c r="FB869" s="5"/>
      <c r="FC869" s="5"/>
      <c r="FD869" s="5"/>
    </row>
    <row r="870" spans="3:160"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  <c r="AO870" s="5"/>
      <c r="AP870" s="5"/>
      <c r="AQ870" s="5"/>
      <c r="AR870" s="5"/>
      <c r="AS870" s="5"/>
      <c r="AT870" s="5"/>
      <c r="AU870" s="5"/>
      <c r="AV870" s="5"/>
      <c r="AW870" s="5"/>
      <c r="AX870" s="5"/>
      <c r="AY870" s="5"/>
      <c r="AZ870" s="5"/>
      <c r="BA870" s="5"/>
      <c r="BB870" s="5"/>
      <c r="BC870" s="5"/>
      <c r="BD870" s="5"/>
      <c r="BE870" s="5"/>
      <c r="BF870" s="5"/>
      <c r="BG870" s="5"/>
      <c r="BH870" s="5"/>
      <c r="BI870" s="5"/>
      <c r="BJ870" s="5"/>
      <c r="BK870" s="5"/>
      <c r="BL870" s="5"/>
      <c r="BM870" s="5"/>
      <c r="BN870" s="5"/>
      <c r="BO870" s="5"/>
      <c r="BP870" s="5"/>
      <c r="BQ870" s="5"/>
      <c r="BR870" s="5"/>
      <c r="BS870" s="5"/>
      <c r="BT870" s="5"/>
      <c r="BU870" s="5"/>
      <c r="BV870" s="5"/>
      <c r="BW870" s="5"/>
      <c r="BX870" s="5"/>
      <c r="BY870" s="5"/>
      <c r="BZ870" s="5"/>
      <c r="CA870" s="5"/>
      <c r="CB870" s="5"/>
      <c r="CC870" s="5"/>
      <c r="CD870" s="5"/>
      <c r="CE870" s="5"/>
      <c r="CF870" s="5"/>
      <c r="CG870" s="5"/>
      <c r="CH870" s="5"/>
      <c r="CI870" s="5"/>
      <c r="CJ870" s="5"/>
      <c r="CK870" s="5"/>
      <c r="CL870" s="5"/>
      <c r="CM870" s="5"/>
      <c r="CN870" s="5"/>
      <c r="CO870" s="5"/>
      <c r="CP870" s="5"/>
      <c r="CQ870" s="5"/>
      <c r="CR870" s="5"/>
      <c r="CS870" s="5"/>
      <c r="CT870" s="5"/>
      <c r="CU870" s="5"/>
      <c r="CV870" s="5"/>
      <c r="CW870" s="5"/>
      <c r="CX870" s="5"/>
      <c r="CY870" s="5"/>
      <c r="CZ870" s="5"/>
      <c r="DA870" s="5"/>
      <c r="DB870" s="5"/>
      <c r="DC870" s="5"/>
      <c r="DD870" s="5"/>
      <c r="DE870" s="5"/>
      <c r="DF870" s="5"/>
      <c r="DG870" s="5"/>
      <c r="DH870" s="5"/>
      <c r="DI870" s="5"/>
      <c r="DJ870" s="5"/>
      <c r="DK870" s="5"/>
      <c r="DL870" s="5"/>
      <c r="DM870" s="5"/>
      <c r="DN870" s="5"/>
      <c r="DO870" s="5"/>
      <c r="DP870" s="5"/>
      <c r="DQ870" s="5"/>
      <c r="DR870" s="5"/>
      <c r="DS870" s="5"/>
      <c r="DT870" s="5"/>
      <c r="DU870" s="5"/>
      <c r="DV870" s="5"/>
      <c r="DW870" s="5"/>
      <c r="DX870" s="5"/>
      <c r="DY870" s="5"/>
      <c r="DZ870" s="5"/>
      <c r="EA870" s="5"/>
      <c r="EB870" s="5"/>
      <c r="EC870" s="5"/>
      <c r="ED870" s="5"/>
      <c r="EE870" s="5"/>
      <c r="EF870" s="5"/>
      <c r="EG870" s="5"/>
      <c r="EH870" s="5"/>
      <c r="EI870" s="5"/>
      <c r="EJ870" s="5"/>
      <c r="EK870" s="5"/>
      <c r="EL870" s="5"/>
      <c r="EM870" s="5"/>
      <c r="EN870" s="5"/>
      <c r="EO870" s="5"/>
      <c r="EP870" s="5"/>
      <c r="EQ870" s="5"/>
      <c r="ER870" s="5"/>
      <c r="ES870" s="5"/>
      <c r="ET870" s="5"/>
      <c r="EU870" s="5"/>
      <c r="EV870" s="5"/>
      <c r="EW870" s="5"/>
      <c r="EX870" s="5"/>
      <c r="EY870" s="5"/>
      <c r="EZ870" s="5"/>
      <c r="FA870" s="5"/>
      <c r="FB870" s="5"/>
      <c r="FC870" s="5"/>
      <c r="FD870" s="5"/>
    </row>
    <row r="871" spans="3:160"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  <c r="AO871" s="5"/>
      <c r="AP871" s="5"/>
      <c r="AQ871" s="5"/>
      <c r="AR871" s="5"/>
      <c r="AS871" s="5"/>
      <c r="AT871" s="5"/>
      <c r="AU871" s="5"/>
      <c r="AV871" s="5"/>
      <c r="AW871" s="5"/>
      <c r="AX871" s="5"/>
      <c r="AY871" s="5"/>
      <c r="AZ871" s="5"/>
      <c r="BA871" s="5"/>
      <c r="BB871" s="5"/>
      <c r="BC871" s="5"/>
      <c r="BD871" s="5"/>
      <c r="BE871" s="5"/>
      <c r="BF871" s="5"/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5"/>
      <c r="BR871" s="5"/>
      <c r="BS871" s="5"/>
      <c r="BT871" s="5"/>
      <c r="BU871" s="5"/>
      <c r="BV871" s="5"/>
      <c r="BW871" s="5"/>
      <c r="BX871" s="5"/>
      <c r="BY871" s="5"/>
      <c r="BZ871" s="5"/>
      <c r="CA871" s="5"/>
      <c r="CB871" s="5"/>
      <c r="CC871" s="5"/>
      <c r="CD871" s="5"/>
      <c r="CE871" s="5"/>
      <c r="CF871" s="5"/>
      <c r="CG871" s="5"/>
      <c r="CH871" s="5"/>
      <c r="CI871" s="5"/>
      <c r="CJ871" s="5"/>
      <c r="CK871" s="5"/>
      <c r="CL871" s="5"/>
      <c r="CM871" s="5"/>
      <c r="CN871" s="5"/>
      <c r="CO871" s="5"/>
      <c r="CP871" s="5"/>
      <c r="CQ871" s="5"/>
      <c r="CR871" s="5"/>
      <c r="CS871" s="5"/>
      <c r="CT871" s="5"/>
      <c r="CU871" s="5"/>
      <c r="CV871" s="5"/>
      <c r="CW871" s="5"/>
      <c r="CX871" s="5"/>
      <c r="CY871" s="5"/>
      <c r="CZ871" s="5"/>
      <c r="DA871" s="5"/>
      <c r="DB871" s="5"/>
      <c r="DC871" s="5"/>
      <c r="DD871" s="5"/>
      <c r="DE871" s="5"/>
      <c r="DF871" s="5"/>
      <c r="DG871" s="5"/>
      <c r="DH871" s="5"/>
      <c r="DI871" s="5"/>
      <c r="DJ871" s="5"/>
      <c r="DK871" s="5"/>
      <c r="DL871" s="5"/>
      <c r="DM871" s="5"/>
      <c r="DN871" s="5"/>
      <c r="DO871" s="5"/>
      <c r="DP871" s="5"/>
      <c r="DQ871" s="5"/>
      <c r="DR871" s="5"/>
      <c r="DS871" s="5"/>
      <c r="DT871" s="5"/>
      <c r="DU871" s="5"/>
      <c r="DV871" s="5"/>
      <c r="DW871" s="5"/>
      <c r="DX871" s="5"/>
      <c r="DY871" s="5"/>
      <c r="DZ871" s="5"/>
      <c r="EA871" s="5"/>
      <c r="EB871" s="5"/>
      <c r="EC871" s="5"/>
      <c r="ED871" s="5"/>
      <c r="EE871" s="5"/>
      <c r="EF871" s="5"/>
      <c r="EG871" s="5"/>
      <c r="EH871" s="5"/>
      <c r="EI871" s="5"/>
      <c r="EJ871" s="5"/>
      <c r="EK871" s="5"/>
      <c r="EL871" s="5"/>
      <c r="EM871" s="5"/>
      <c r="EN871" s="5"/>
      <c r="EO871" s="5"/>
      <c r="EP871" s="5"/>
      <c r="EQ871" s="5"/>
      <c r="ER871" s="5"/>
      <c r="ES871" s="5"/>
      <c r="ET871" s="5"/>
      <c r="EU871" s="5"/>
      <c r="EV871" s="5"/>
      <c r="EW871" s="5"/>
      <c r="EX871" s="5"/>
      <c r="EY871" s="5"/>
      <c r="EZ871" s="5"/>
      <c r="FA871" s="5"/>
      <c r="FB871" s="5"/>
      <c r="FC871" s="5"/>
      <c r="FD871" s="5"/>
    </row>
    <row r="872" spans="3:160"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  <c r="AO872" s="5"/>
      <c r="AP872" s="5"/>
      <c r="AQ872" s="5"/>
      <c r="AR872" s="5"/>
      <c r="AS872" s="5"/>
      <c r="AT872" s="5"/>
      <c r="AU872" s="5"/>
      <c r="AV872" s="5"/>
      <c r="AW872" s="5"/>
      <c r="AX872" s="5"/>
      <c r="AY872" s="5"/>
      <c r="AZ872" s="5"/>
      <c r="BA872" s="5"/>
      <c r="BB872" s="5"/>
      <c r="BC872" s="5"/>
      <c r="BD872" s="5"/>
      <c r="BE872" s="5"/>
      <c r="BF872" s="5"/>
      <c r="BG872" s="5"/>
      <c r="BH872" s="5"/>
      <c r="BI872" s="5"/>
      <c r="BJ872" s="5"/>
      <c r="BK872" s="5"/>
      <c r="BL872" s="5"/>
      <c r="BM872" s="5"/>
      <c r="BN872" s="5"/>
      <c r="BO872" s="5"/>
      <c r="BP872" s="5"/>
      <c r="BQ872" s="5"/>
      <c r="BR872" s="5"/>
      <c r="BS872" s="5"/>
      <c r="BT872" s="5"/>
      <c r="BU872" s="5"/>
      <c r="BV872" s="5"/>
      <c r="BW872" s="5"/>
      <c r="BX872" s="5"/>
      <c r="BY872" s="5"/>
      <c r="BZ872" s="5"/>
      <c r="CA872" s="5"/>
      <c r="CB872" s="5"/>
      <c r="CC872" s="5"/>
      <c r="CD872" s="5"/>
      <c r="CE872" s="5"/>
      <c r="CF872" s="5"/>
      <c r="CG872" s="5"/>
      <c r="CH872" s="5"/>
      <c r="CI872" s="5"/>
      <c r="CJ872" s="5"/>
      <c r="CK872" s="5"/>
      <c r="CL872" s="5"/>
      <c r="CM872" s="5"/>
      <c r="CN872" s="5"/>
      <c r="CO872" s="5"/>
      <c r="CP872" s="5"/>
      <c r="CQ872" s="5"/>
      <c r="CR872" s="5"/>
      <c r="CS872" s="5"/>
      <c r="CT872" s="5"/>
      <c r="CU872" s="5"/>
      <c r="CV872" s="5"/>
      <c r="CW872" s="5"/>
      <c r="CX872" s="5"/>
      <c r="CY872" s="5"/>
      <c r="CZ872" s="5"/>
      <c r="DA872" s="5"/>
      <c r="DB872" s="5"/>
      <c r="DC872" s="5"/>
      <c r="DD872" s="5"/>
      <c r="DE872" s="5"/>
      <c r="DF872" s="5"/>
      <c r="DG872" s="5"/>
      <c r="DH872" s="5"/>
      <c r="DI872" s="5"/>
      <c r="DJ872" s="5"/>
      <c r="DK872" s="5"/>
      <c r="DL872" s="5"/>
      <c r="DM872" s="5"/>
      <c r="DN872" s="5"/>
      <c r="DO872" s="5"/>
      <c r="DP872" s="5"/>
      <c r="DQ872" s="5"/>
      <c r="DR872" s="5"/>
      <c r="DS872" s="5"/>
      <c r="DT872" s="5"/>
      <c r="DU872" s="5"/>
      <c r="DV872" s="5"/>
      <c r="DW872" s="5"/>
      <c r="DX872" s="5"/>
      <c r="DY872" s="5"/>
      <c r="DZ872" s="5"/>
      <c r="EA872" s="5"/>
      <c r="EB872" s="5"/>
      <c r="EC872" s="5"/>
      <c r="ED872" s="5"/>
      <c r="EE872" s="5"/>
      <c r="EF872" s="5"/>
      <c r="EG872" s="5"/>
      <c r="EH872" s="5"/>
      <c r="EI872" s="5"/>
      <c r="EJ872" s="5"/>
      <c r="EK872" s="5"/>
      <c r="EL872" s="5"/>
      <c r="EM872" s="5"/>
      <c r="EN872" s="5"/>
      <c r="EO872" s="5"/>
      <c r="EP872" s="5"/>
      <c r="EQ872" s="5"/>
      <c r="ER872" s="5"/>
      <c r="ES872" s="5"/>
      <c r="ET872" s="5"/>
      <c r="EU872" s="5"/>
      <c r="EV872" s="5"/>
      <c r="EW872" s="5"/>
      <c r="EX872" s="5"/>
      <c r="EY872" s="5"/>
      <c r="EZ872" s="5"/>
      <c r="FA872" s="5"/>
      <c r="FB872" s="5"/>
      <c r="FC872" s="5"/>
      <c r="FD872" s="5"/>
    </row>
    <row r="873" spans="3:160"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  <c r="AO873" s="5"/>
      <c r="AP873" s="5"/>
      <c r="AQ873" s="5"/>
      <c r="AR873" s="5"/>
      <c r="AS873" s="5"/>
      <c r="AT873" s="5"/>
      <c r="AU873" s="5"/>
      <c r="AV873" s="5"/>
      <c r="AW873" s="5"/>
      <c r="AX873" s="5"/>
      <c r="AY873" s="5"/>
      <c r="AZ873" s="5"/>
      <c r="BA873" s="5"/>
      <c r="BB873" s="5"/>
      <c r="BC873" s="5"/>
      <c r="BD873" s="5"/>
      <c r="BE873" s="5"/>
      <c r="BF873" s="5"/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5"/>
      <c r="BR873" s="5"/>
      <c r="BS873" s="5"/>
      <c r="BT873" s="5"/>
      <c r="BU873" s="5"/>
      <c r="BV873" s="5"/>
      <c r="BW873" s="5"/>
      <c r="BX873" s="5"/>
      <c r="BY873" s="5"/>
      <c r="BZ873" s="5"/>
      <c r="CA873" s="5"/>
      <c r="CB873" s="5"/>
      <c r="CC873" s="5"/>
      <c r="CD873" s="5"/>
      <c r="CE873" s="5"/>
      <c r="CF873" s="5"/>
      <c r="CG873" s="5"/>
      <c r="CH873" s="5"/>
      <c r="CI873" s="5"/>
      <c r="CJ873" s="5"/>
      <c r="CK873" s="5"/>
      <c r="CL873" s="5"/>
      <c r="CM873" s="5"/>
      <c r="CN873" s="5"/>
      <c r="CO873" s="5"/>
      <c r="CP873" s="5"/>
      <c r="CQ873" s="5"/>
      <c r="CR873" s="5"/>
      <c r="CS873" s="5"/>
      <c r="CT873" s="5"/>
      <c r="CU873" s="5"/>
      <c r="CV873" s="5"/>
      <c r="CW873" s="5"/>
      <c r="CX873" s="5"/>
      <c r="CY873" s="5"/>
      <c r="CZ873" s="5"/>
      <c r="DA873" s="5"/>
      <c r="DB873" s="5"/>
      <c r="DC873" s="5"/>
      <c r="DD873" s="5"/>
      <c r="DE873" s="5"/>
      <c r="DF873" s="5"/>
      <c r="DG873" s="5"/>
      <c r="DH873" s="5"/>
      <c r="DI873" s="5"/>
      <c r="DJ873" s="5"/>
      <c r="DK873" s="5"/>
      <c r="DL873" s="5"/>
      <c r="DM873" s="5"/>
      <c r="DN873" s="5"/>
      <c r="DO873" s="5"/>
      <c r="DP873" s="5"/>
      <c r="DQ873" s="5"/>
      <c r="DR873" s="5"/>
      <c r="DS873" s="5"/>
      <c r="DT873" s="5"/>
      <c r="DU873" s="5"/>
      <c r="DV873" s="5"/>
      <c r="DW873" s="5"/>
      <c r="DX873" s="5"/>
      <c r="DY873" s="5"/>
      <c r="DZ873" s="5"/>
      <c r="EA873" s="5"/>
      <c r="EB873" s="5"/>
      <c r="EC873" s="5"/>
      <c r="ED873" s="5"/>
      <c r="EE873" s="5"/>
      <c r="EF873" s="5"/>
      <c r="EG873" s="5"/>
      <c r="EH873" s="5"/>
      <c r="EI873" s="5"/>
      <c r="EJ873" s="5"/>
      <c r="EK873" s="5"/>
      <c r="EL873" s="5"/>
      <c r="EM873" s="5"/>
      <c r="EN873" s="5"/>
      <c r="EO873" s="5"/>
      <c r="EP873" s="5"/>
      <c r="EQ873" s="5"/>
      <c r="ER873" s="5"/>
      <c r="ES873" s="5"/>
      <c r="ET873" s="5"/>
      <c r="EU873" s="5"/>
      <c r="EV873" s="5"/>
      <c r="EW873" s="5"/>
      <c r="EX873" s="5"/>
      <c r="EY873" s="5"/>
      <c r="EZ873" s="5"/>
      <c r="FA873" s="5"/>
      <c r="FB873" s="5"/>
      <c r="FC873" s="5"/>
      <c r="FD873" s="5"/>
    </row>
    <row r="874" spans="3:160"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  <c r="AO874" s="5"/>
      <c r="AP874" s="5"/>
      <c r="AQ874" s="5"/>
      <c r="AR874" s="5"/>
      <c r="AS874" s="5"/>
      <c r="AT874" s="5"/>
      <c r="AU874" s="5"/>
      <c r="AV874" s="5"/>
      <c r="AW874" s="5"/>
      <c r="AX874" s="5"/>
      <c r="AY874" s="5"/>
      <c r="AZ874" s="5"/>
      <c r="BA874" s="5"/>
      <c r="BB874" s="5"/>
      <c r="BC874" s="5"/>
      <c r="BD874" s="5"/>
      <c r="BE874" s="5"/>
      <c r="BF874" s="5"/>
      <c r="BG874" s="5"/>
      <c r="BH874" s="5"/>
      <c r="BI874" s="5"/>
      <c r="BJ874" s="5"/>
      <c r="BK874" s="5"/>
      <c r="BL874" s="5"/>
      <c r="BM874" s="5"/>
      <c r="BN874" s="5"/>
      <c r="BO874" s="5"/>
      <c r="BP874" s="5"/>
      <c r="BQ874" s="5"/>
      <c r="BR874" s="5"/>
      <c r="BS874" s="5"/>
      <c r="BT874" s="5"/>
      <c r="BU874" s="5"/>
      <c r="BV874" s="5"/>
      <c r="BW874" s="5"/>
      <c r="BX874" s="5"/>
      <c r="BY874" s="5"/>
      <c r="BZ874" s="5"/>
      <c r="CA874" s="5"/>
      <c r="CB874" s="5"/>
      <c r="CC874" s="5"/>
      <c r="CD874" s="5"/>
      <c r="CE874" s="5"/>
      <c r="CF874" s="5"/>
      <c r="CG874" s="5"/>
      <c r="CH874" s="5"/>
      <c r="CI874" s="5"/>
      <c r="CJ874" s="5"/>
      <c r="CK874" s="5"/>
      <c r="CL874" s="5"/>
      <c r="CM874" s="5"/>
      <c r="CN874" s="5"/>
      <c r="CO874" s="5"/>
      <c r="CP874" s="5"/>
      <c r="CQ874" s="5"/>
      <c r="CR874" s="5"/>
      <c r="CS874" s="5"/>
      <c r="CT874" s="5"/>
      <c r="CU874" s="5"/>
      <c r="CV874" s="5"/>
      <c r="CW874" s="5"/>
      <c r="CX874" s="5"/>
      <c r="CY874" s="5"/>
      <c r="CZ874" s="5"/>
      <c r="DA874" s="5"/>
      <c r="DB874" s="5"/>
      <c r="DC874" s="5"/>
      <c r="DD874" s="5"/>
      <c r="DE874" s="5"/>
      <c r="DF874" s="5"/>
      <c r="DG874" s="5"/>
      <c r="DH874" s="5"/>
      <c r="DI874" s="5"/>
      <c r="DJ874" s="5"/>
      <c r="DK874" s="5"/>
      <c r="DL874" s="5"/>
      <c r="DM874" s="5"/>
      <c r="DN874" s="5"/>
      <c r="DO874" s="5"/>
      <c r="DP874" s="5"/>
      <c r="DQ874" s="5"/>
      <c r="DR874" s="5"/>
      <c r="DS874" s="5"/>
      <c r="DT874" s="5"/>
      <c r="DU874" s="5"/>
      <c r="DV874" s="5"/>
      <c r="DW874" s="5"/>
      <c r="DX874" s="5"/>
      <c r="DY874" s="5"/>
      <c r="DZ874" s="5"/>
      <c r="EA874" s="5"/>
      <c r="EB874" s="5"/>
      <c r="EC874" s="5"/>
      <c r="ED874" s="5"/>
      <c r="EE874" s="5"/>
      <c r="EF874" s="5"/>
      <c r="EG874" s="5"/>
      <c r="EH874" s="5"/>
      <c r="EI874" s="5"/>
      <c r="EJ874" s="5"/>
      <c r="EK874" s="5"/>
      <c r="EL874" s="5"/>
      <c r="EM874" s="5"/>
      <c r="EN874" s="5"/>
      <c r="EO874" s="5"/>
      <c r="EP874" s="5"/>
      <c r="EQ874" s="5"/>
      <c r="ER874" s="5"/>
      <c r="ES874" s="5"/>
      <c r="ET874" s="5"/>
      <c r="EU874" s="5"/>
      <c r="EV874" s="5"/>
      <c r="EW874" s="5"/>
      <c r="EX874" s="5"/>
      <c r="EY874" s="5"/>
      <c r="EZ874" s="5"/>
      <c r="FA874" s="5"/>
      <c r="FB874" s="5"/>
      <c r="FC874" s="5"/>
      <c r="FD874" s="5"/>
    </row>
    <row r="875" spans="3:160"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  <c r="AO875" s="5"/>
      <c r="AP875" s="5"/>
      <c r="AQ875" s="5"/>
      <c r="AR875" s="5"/>
      <c r="AS875" s="5"/>
      <c r="AT875" s="5"/>
      <c r="AU875" s="5"/>
      <c r="AV875" s="5"/>
      <c r="AW875" s="5"/>
      <c r="AX875" s="5"/>
      <c r="AY875" s="5"/>
      <c r="AZ875" s="5"/>
      <c r="BA875" s="5"/>
      <c r="BB875" s="5"/>
      <c r="BC875" s="5"/>
      <c r="BD875" s="5"/>
      <c r="BE875" s="5"/>
      <c r="BF875" s="5"/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5"/>
      <c r="BR875" s="5"/>
      <c r="BS875" s="5"/>
      <c r="BT875" s="5"/>
      <c r="BU875" s="5"/>
      <c r="BV875" s="5"/>
      <c r="BW875" s="5"/>
      <c r="BX875" s="5"/>
      <c r="BY875" s="5"/>
      <c r="BZ875" s="5"/>
      <c r="CA875" s="5"/>
      <c r="CB875" s="5"/>
      <c r="CC875" s="5"/>
      <c r="CD875" s="5"/>
      <c r="CE875" s="5"/>
      <c r="CF875" s="5"/>
      <c r="CG875" s="5"/>
      <c r="CH875" s="5"/>
      <c r="CI875" s="5"/>
      <c r="CJ875" s="5"/>
      <c r="CK875" s="5"/>
      <c r="CL875" s="5"/>
      <c r="CM875" s="5"/>
      <c r="CN875" s="5"/>
      <c r="CO875" s="5"/>
      <c r="CP875" s="5"/>
      <c r="CQ875" s="5"/>
      <c r="CR875" s="5"/>
      <c r="CS875" s="5"/>
      <c r="CT875" s="5"/>
      <c r="CU875" s="5"/>
      <c r="CV875" s="5"/>
      <c r="CW875" s="5"/>
      <c r="CX875" s="5"/>
      <c r="CY875" s="5"/>
      <c r="CZ875" s="5"/>
      <c r="DA875" s="5"/>
      <c r="DB875" s="5"/>
      <c r="DC875" s="5"/>
      <c r="DD875" s="5"/>
      <c r="DE875" s="5"/>
      <c r="DF875" s="5"/>
      <c r="DG875" s="5"/>
      <c r="DH875" s="5"/>
      <c r="DI875" s="5"/>
      <c r="DJ875" s="5"/>
      <c r="DK875" s="5"/>
      <c r="DL875" s="5"/>
      <c r="DM875" s="5"/>
      <c r="DN875" s="5"/>
      <c r="DO875" s="5"/>
      <c r="DP875" s="5"/>
      <c r="DQ875" s="5"/>
      <c r="DR875" s="5"/>
      <c r="DS875" s="5"/>
      <c r="DT875" s="5"/>
      <c r="DU875" s="5"/>
      <c r="DV875" s="5"/>
      <c r="DW875" s="5"/>
      <c r="DX875" s="5"/>
      <c r="DY875" s="5"/>
      <c r="DZ875" s="5"/>
      <c r="EA875" s="5"/>
      <c r="EB875" s="5"/>
      <c r="EC875" s="5"/>
      <c r="ED875" s="5"/>
      <c r="EE875" s="5"/>
      <c r="EF875" s="5"/>
      <c r="EG875" s="5"/>
      <c r="EH875" s="5"/>
      <c r="EI875" s="5"/>
      <c r="EJ875" s="5"/>
      <c r="EK875" s="5"/>
      <c r="EL875" s="5"/>
      <c r="EM875" s="5"/>
      <c r="EN875" s="5"/>
      <c r="EO875" s="5"/>
      <c r="EP875" s="5"/>
      <c r="EQ875" s="5"/>
      <c r="ER875" s="5"/>
      <c r="ES875" s="5"/>
      <c r="ET875" s="5"/>
      <c r="EU875" s="5"/>
      <c r="EV875" s="5"/>
      <c r="EW875" s="5"/>
      <c r="EX875" s="5"/>
      <c r="EY875" s="5"/>
      <c r="EZ875" s="5"/>
      <c r="FA875" s="5"/>
      <c r="FB875" s="5"/>
      <c r="FC875" s="5"/>
      <c r="FD875" s="5"/>
    </row>
    <row r="876" spans="3:160"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  <c r="AO876" s="5"/>
      <c r="AP876" s="5"/>
      <c r="AQ876" s="5"/>
      <c r="AR876" s="5"/>
      <c r="AS876" s="5"/>
      <c r="AT876" s="5"/>
      <c r="AU876" s="5"/>
      <c r="AV876" s="5"/>
      <c r="AW876" s="5"/>
      <c r="AX876" s="5"/>
      <c r="AY876" s="5"/>
      <c r="AZ876" s="5"/>
      <c r="BA876" s="5"/>
      <c r="BB876" s="5"/>
      <c r="BC876" s="5"/>
      <c r="BD876" s="5"/>
      <c r="BE876" s="5"/>
      <c r="BF876" s="5"/>
      <c r="BG876" s="5"/>
      <c r="BH876" s="5"/>
      <c r="BI876" s="5"/>
      <c r="BJ876" s="5"/>
      <c r="BK876" s="5"/>
      <c r="BL876" s="5"/>
      <c r="BM876" s="5"/>
      <c r="BN876" s="5"/>
      <c r="BO876" s="5"/>
      <c r="BP876" s="5"/>
      <c r="BQ876" s="5"/>
      <c r="BR876" s="5"/>
      <c r="BS876" s="5"/>
      <c r="BT876" s="5"/>
      <c r="BU876" s="5"/>
      <c r="BV876" s="5"/>
      <c r="BW876" s="5"/>
      <c r="BX876" s="5"/>
      <c r="BY876" s="5"/>
      <c r="BZ876" s="5"/>
      <c r="CA876" s="5"/>
      <c r="CB876" s="5"/>
      <c r="CC876" s="5"/>
      <c r="CD876" s="5"/>
      <c r="CE876" s="5"/>
      <c r="CF876" s="5"/>
      <c r="CG876" s="5"/>
      <c r="CH876" s="5"/>
      <c r="CI876" s="5"/>
      <c r="CJ876" s="5"/>
      <c r="CK876" s="5"/>
      <c r="CL876" s="5"/>
      <c r="CM876" s="5"/>
      <c r="CN876" s="5"/>
      <c r="CO876" s="5"/>
      <c r="CP876" s="5"/>
      <c r="CQ876" s="5"/>
      <c r="CR876" s="5"/>
      <c r="CS876" s="5"/>
      <c r="CT876" s="5"/>
      <c r="CU876" s="5"/>
      <c r="CV876" s="5"/>
      <c r="CW876" s="5"/>
      <c r="CX876" s="5"/>
      <c r="CY876" s="5"/>
      <c r="CZ876" s="5"/>
      <c r="DA876" s="5"/>
      <c r="DB876" s="5"/>
      <c r="DC876" s="5"/>
      <c r="DD876" s="5"/>
      <c r="DE876" s="5"/>
      <c r="DF876" s="5"/>
      <c r="DG876" s="5"/>
      <c r="DH876" s="5"/>
      <c r="DI876" s="5"/>
      <c r="DJ876" s="5"/>
      <c r="DK876" s="5"/>
      <c r="DL876" s="5"/>
      <c r="DM876" s="5"/>
      <c r="DN876" s="5"/>
      <c r="DO876" s="5"/>
      <c r="DP876" s="5"/>
      <c r="DQ876" s="5"/>
      <c r="DR876" s="5"/>
      <c r="DS876" s="5"/>
      <c r="DT876" s="5"/>
      <c r="DU876" s="5"/>
      <c r="DV876" s="5"/>
      <c r="DW876" s="5"/>
      <c r="DX876" s="5"/>
      <c r="DY876" s="5"/>
      <c r="DZ876" s="5"/>
      <c r="EA876" s="5"/>
      <c r="EB876" s="5"/>
      <c r="EC876" s="5"/>
      <c r="ED876" s="5"/>
      <c r="EE876" s="5"/>
      <c r="EF876" s="5"/>
      <c r="EG876" s="5"/>
      <c r="EH876" s="5"/>
      <c r="EI876" s="5"/>
      <c r="EJ876" s="5"/>
      <c r="EK876" s="5"/>
      <c r="EL876" s="5"/>
      <c r="EM876" s="5"/>
      <c r="EN876" s="5"/>
      <c r="EO876" s="5"/>
      <c r="EP876" s="5"/>
      <c r="EQ876" s="5"/>
      <c r="ER876" s="5"/>
      <c r="ES876" s="5"/>
      <c r="ET876" s="5"/>
      <c r="EU876" s="5"/>
      <c r="EV876" s="5"/>
      <c r="EW876" s="5"/>
      <c r="EX876" s="5"/>
      <c r="EY876" s="5"/>
      <c r="EZ876" s="5"/>
      <c r="FA876" s="5"/>
      <c r="FB876" s="5"/>
      <c r="FC876" s="5"/>
      <c r="FD876" s="5"/>
    </row>
    <row r="877" spans="3:160"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  <c r="AO877" s="5"/>
      <c r="AP877" s="5"/>
      <c r="AQ877" s="5"/>
      <c r="AR877" s="5"/>
      <c r="AS877" s="5"/>
      <c r="AT877" s="5"/>
      <c r="AU877" s="5"/>
      <c r="AV877" s="5"/>
      <c r="AW877" s="5"/>
      <c r="AX877" s="5"/>
      <c r="AY877" s="5"/>
      <c r="AZ877" s="5"/>
      <c r="BA877" s="5"/>
      <c r="BB877" s="5"/>
      <c r="BC877" s="5"/>
      <c r="BD877" s="5"/>
      <c r="BE877" s="5"/>
      <c r="BF877" s="5"/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5"/>
      <c r="BR877" s="5"/>
      <c r="BS877" s="5"/>
      <c r="BT877" s="5"/>
      <c r="BU877" s="5"/>
      <c r="BV877" s="5"/>
      <c r="BW877" s="5"/>
      <c r="BX877" s="5"/>
      <c r="BY877" s="5"/>
      <c r="BZ877" s="5"/>
      <c r="CA877" s="5"/>
      <c r="CB877" s="5"/>
      <c r="CC877" s="5"/>
      <c r="CD877" s="5"/>
      <c r="CE877" s="5"/>
      <c r="CF877" s="5"/>
      <c r="CG877" s="5"/>
      <c r="CH877" s="5"/>
      <c r="CI877" s="5"/>
      <c r="CJ877" s="5"/>
      <c r="CK877" s="5"/>
      <c r="CL877" s="5"/>
      <c r="CM877" s="5"/>
      <c r="CN877" s="5"/>
      <c r="CO877" s="5"/>
      <c r="CP877" s="5"/>
      <c r="CQ877" s="5"/>
      <c r="CR877" s="5"/>
      <c r="CS877" s="5"/>
      <c r="CT877" s="5"/>
      <c r="CU877" s="5"/>
      <c r="CV877" s="5"/>
      <c r="CW877" s="5"/>
      <c r="CX877" s="5"/>
      <c r="CY877" s="5"/>
      <c r="CZ877" s="5"/>
      <c r="DA877" s="5"/>
      <c r="DB877" s="5"/>
      <c r="DC877" s="5"/>
      <c r="DD877" s="5"/>
      <c r="DE877" s="5"/>
      <c r="DF877" s="5"/>
      <c r="DG877" s="5"/>
      <c r="DH877" s="5"/>
      <c r="DI877" s="5"/>
      <c r="DJ877" s="5"/>
      <c r="DK877" s="5"/>
      <c r="DL877" s="5"/>
      <c r="DM877" s="5"/>
      <c r="DN877" s="5"/>
      <c r="DO877" s="5"/>
      <c r="DP877" s="5"/>
      <c r="DQ877" s="5"/>
      <c r="DR877" s="5"/>
      <c r="DS877" s="5"/>
      <c r="DT877" s="5"/>
      <c r="DU877" s="5"/>
      <c r="DV877" s="5"/>
      <c r="DW877" s="5"/>
      <c r="DX877" s="5"/>
      <c r="DY877" s="5"/>
      <c r="DZ877" s="5"/>
      <c r="EA877" s="5"/>
      <c r="EB877" s="5"/>
      <c r="EC877" s="5"/>
      <c r="ED877" s="5"/>
      <c r="EE877" s="5"/>
      <c r="EF877" s="5"/>
      <c r="EG877" s="5"/>
      <c r="EH877" s="5"/>
      <c r="EI877" s="5"/>
      <c r="EJ877" s="5"/>
      <c r="EK877" s="5"/>
      <c r="EL877" s="5"/>
      <c r="EM877" s="5"/>
      <c r="EN877" s="5"/>
      <c r="EO877" s="5"/>
      <c r="EP877" s="5"/>
      <c r="EQ877" s="5"/>
      <c r="ER877" s="5"/>
      <c r="ES877" s="5"/>
      <c r="ET877" s="5"/>
      <c r="EU877" s="5"/>
      <c r="EV877" s="5"/>
      <c r="EW877" s="5"/>
      <c r="EX877" s="5"/>
      <c r="EY877" s="5"/>
      <c r="EZ877" s="5"/>
      <c r="FA877" s="5"/>
      <c r="FB877" s="5"/>
      <c r="FC877" s="5"/>
      <c r="FD877" s="5"/>
    </row>
    <row r="878" spans="3:160"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  <c r="AO878" s="5"/>
      <c r="AP878" s="5"/>
      <c r="AQ878" s="5"/>
      <c r="AR878" s="5"/>
      <c r="AS878" s="5"/>
      <c r="AT878" s="5"/>
      <c r="AU878" s="5"/>
      <c r="AV878" s="5"/>
      <c r="AW878" s="5"/>
      <c r="AX878" s="5"/>
      <c r="AY878" s="5"/>
      <c r="AZ878" s="5"/>
      <c r="BA878" s="5"/>
      <c r="BB878" s="5"/>
      <c r="BC878" s="5"/>
      <c r="BD878" s="5"/>
      <c r="BE878" s="5"/>
      <c r="BF878" s="5"/>
      <c r="BG878" s="5"/>
      <c r="BH878" s="5"/>
      <c r="BI878" s="5"/>
      <c r="BJ878" s="5"/>
      <c r="BK878" s="5"/>
      <c r="BL878" s="5"/>
      <c r="BM878" s="5"/>
      <c r="BN878" s="5"/>
      <c r="BO878" s="5"/>
      <c r="BP878" s="5"/>
      <c r="BQ878" s="5"/>
      <c r="BR878" s="5"/>
      <c r="BS878" s="5"/>
      <c r="BT878" s="5"/>
      <c r="BU878" s="5"/>
      <c r="BV878" s="5"/>
      <c r="BW878" s="5"/>
      <c r="BX878" s="5"/>
      <c r="BY878" s="5"/>
      <c r="BZ878" s="5"/>
      <c r="CA878" s="5"/>
      <c r="CB878" s="5"/>
      <c r="CC878" s="5"/>
      <c r="CD878" s="5"/>
      <c r="CE878" s="5"/>
      <c r="CF878" s="5"/>
      <c r="CG878" s="5"/>
      <c r="CH878" s="5"/>
      <c r="CI878" s="5"/>
      <c r="CJ878" s="5"/>
      <c r="CK878" s="5"/>
      <c r="CL878" s="5"/>
      <c r="CM878" s="5"/>
      <c r="CN878" s="5"/>
      <c r="CO878" s="5"/>
      <c r="CP878" s="5"/>
      <c r="CQ878" s="5"/>
      <c r="CR878" s="5"/>
      <c r="CS878" s="5"/>
      <c r="CT878" s="5"/>
      <c r="CU878" s="5"/>
      <c r="CV878" s="5"/>
      <c r="CW878" s="5"/>
      <c r="CX878" s="5"/>
      <c r="CY878" s="5"/>
      <c r="CZ878" s="5"/>
      <c r="DA878" s="5"/>
      <c r="DB878" s="5"/>
      <c r="DC878" s="5"/>
      <c r="DD878" s="5"/>
      <c r="DE878" s="5"/>
      <c r="DF878" s="5"/>
      <c r="DG878" s="5"/>
      <c r="DH878" s="5"/>
      <c r="DI878" s="5"/>
      <c r="DJ878" s="5"/>
      <c r="DK878" s="5"/>
      <c r="DL878" s="5"/>
      <c r="DM878" s="5"/>
      <c r="DN878" s="5"/>
      <c r="DO878" s="5"/>
      <c r="DP878" s="5"/>
      <c r="DQ878" s="5"/>
      <c r="DR878" s="5"/>
      <c r="DS878" s="5"/>
      <c r="DT878" s="5"/>
      <c r="DU878" s="5"/>
      <c r="DV878" s="5"/>
      <c r="DW878" s="5"/>
      <c r="DX878" s="5"/>
      <c r="DY878" s="5"/>
      <c r="DZ878" s="5"/>
      <c r="EA878" s="5"/>
      <c r="EB878" s="5"/>
      <c r="EC878" s="5"/>
      <c r="ED878" s="5"/>
      <c r="EE878" s="5"/>
      <c r="EF878" s="5"/>
      <c r="EG878" s="5"/>
      <c r="EH878" s="5"/>
      <c r="EI878" s="5"/>
      <c r="EJ878" s="5"/>
      <c r="EK878" s="5"/>
      <c r="EL878" s="5"/>
      <c r="EM878" s="5"/>
      <c r="EN878" s="5"/>
      <c r="EO878" s="5"/>
      <c r="EP878" s="5"/>
      <c r="EQ878" s="5"/>
      <c r="ER878" s="5"/>
      <c r="ES878" s="5"/>
      <c r="ET878" s="5"/>
      <c r="EU878" s="5"/>
      <c r="EV878" s="5"/>
      <c r="EW878" s="5"/>
      <c r="EX878" s="5"/>
      <c r="EY878" s="5"/>
      <c r="EZ878" s="5"/>
      <c r="FA878" s="5"/>
      <c r="FB878" s="5"/>
      <c r="FC878" s="5"/>
      <c r="FD878" s="5"/>
    </row>
    <row r="879" spans="3:160"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  <c r="AO879" s="5"/>
      <c r="AP879" s="5"/>
      <c r="AQ879" s="5"/>
      <c r="AR879" s="5"/>
      <c r="AS879" s="5"/>
      <c r="AT879" s="5"/>
      <c r="AU879" s="5"/>
      <c r="AV879" s="5"/>
      <c r="AW879" s="5"/>
      <c r="AX879" s="5"/>
      <c r="AY879" s="5"/>
      <c r="AZ879" s="5"/>
      <c r="BA879" s="5"/>
      <c r="BB879" s="5"/>
      <c r="BC879" s="5"/>
      <c r="BD879" s="5"/>
      <c r="BE879" s="5"/>
      <c r="BF879" s="5"/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5"/>
      <c r="BR879" s="5"/>
      <c r="BS879" s="5"/>
      <c r="BT879" s="5"/>
      <c r="BU879" s="5"/>
      <c r="BV879" s="5"/>
      <c r="BW879" s="5"/>
      <c r="BX879" s="5"/>
      <c r="BY879" s="5"/>
      <c r="BZ879" s="5"/>
      <c r="CA879" s="5"/>
      <c r="CB879" s="5"/>
      <c r="CC879" s="5"/>
      <c r="CD879" s="5"/>
      <c r="CE879" s="5"/>
      <c r="CF879" s="5"/>
      <c r="CG879" s="5"/>
      <c r="CH879" s="5"/>
      <c r="CI879" s="5"/>
      <c r="CJ879" s="5"/>
      <c r="CK879" s="5"/>
      <c r="CL879" s="5"/>
      <c r="CM879" s="5"/>
      <c r="CN879" s="5"/>
      <c r="CO879" s="5"/>
      <c r="CP879" s="5"/>
      <c r="CQ879" s="5"/>
      <c r="CR879" s="5"/>
      <c r="CS879" s="5"/>
      <c r="CT879" s="5"/>
      <c r="CU879" s="5"/>
      <c r="CV879" s="5"/>
      <c r="CW879" s="5"/>
      <c r="CX879" s="5"/>
      <c r="CY879" s="5"/>
      <c r="CZ879" s="5"/>
      <c r="DA879" s="5"/>
      <c r="DB879" s="5"/>
      <c r="DC879" s="5"/>
      <c r="DD879" s="5"/>
      <c r="DE879" s="5"/>
      <c r="DF879" s="5"/>
      <c r="DG879" s="5"/>
      <c r="DH879" s="5"/>
      <c r="DI879" s="5"/>
      <c r="DJ879" s="5"/>
      <c r="DK879" s="5"/>
      <c r="DL879" s="5"/>
      <c r="DM879" s="5"/>
      <c r="DN879" s="5"/>
      <c r="DO879" s="5"/>
      <c r="DP879" s="5"/>
      <c r="DQ879" s="5"/>
      <c r="DR879" s="5"/>
      <c r="DS879" s="5"/>
      <c r="DT879" s="5"/>
      <c r="DU879" s="5"/>
      <c r="DV879" s="5"/>
      <c r="DW879" s="5"/>
      <c r="DX879" s="5"/>
      <c r="DY879" s="5"/>
      <c r="DZ879" s="5"/>
      <c r="EA879" s="5"/>
      <c r="EB879" s="5"/>
      <c r="EC879" s="5"/>
      <c r="ED879" s="5"/>
      <c r="EE879" s="5"/>
      <c r="EF879" s="5"/>
      <c r="EG879" s="5"/>
      <c r="EH879" s="5"/>
      <c r="EI879" s="5"/>
      <c r="EJ879" s="5"/>
      <c r="EK879" s="5"/>
      <c r="EL879" s="5"/>
      <c r="EM879" s="5"/>
      <c r="EN879" s="5"/>
      <c r="EO879" s="5"/>
      <c r="EP879" s="5"/>
      <c r="EQ879" s="5"/>
      <c r="ER879" s="5"/>
      <c r="ES879" s="5"/>
      <c r="ET879" s="5"/>
      <c r="EU879" s="5"/>
      <c r="EV879" s="5"/>
      <c r="EW879" s="5"/>
      <c r="EX879" s="5"/>
      <c r="EY879" s="5"/>
      <c r="EZ879" s="5"/>
      <c r="FA879" s="5"/>
      <c r="FB879" s="5"/>
      <c r="FC879" s="5"/>
      <c r="FD879" s="5"/>
    </row>
    <row r="880" spans="3:160"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  <c r="AO880" s="5"/>
      <c r="AP880" s="5"/>
      <c r="AQ880" s="5"/>
      <c r="AR880" s="5"/>
      <c r="AS880" s="5"/>
      <c r="AT880" s="5"/>
      <c r="AU880" s="5"/>
      <c r="AV880" s="5"/>
      <c r="AW880" s="5"/>
      <c r="AX880" s="5"/>
      <c r="AY880" s="5"/>
      <c r="AZ880" s="5"/>
      <c r="BA880" s="5"/>
      <c r="BB880" s="5"/>
      <c r="BC880" s="5"/>
      <c r="BD880" s="5"/>
      <c r="BE880" s="5"/>
      <c r="BF880" s="5"/>
      <c r="BG880" s="5"/>
      <c r="BH880" s="5"/>
      <c r="BI880" s="5"/>
      <c r="BJ880" s="5"/>
      <c r="BK880" s="5"/>
      <c r="BL880" s="5"/>
      <c r="BM880" s="5"/>
      <c r="BN880" s="5"/>
      <c r="BO880" s="5"/>
      <c r="BP880" s="5"/>
      <c r="BQ880" s="5"/>
      <c r="BR880" s="5"/>
      <c r="BS880" s="5"/>
      <c r="BT880" s="5"/>
      <c r="BU880" s="5"/>
      <c r="BV880" s="5"/>
      <c r="BW880" s="5"/>
      <c r="BX880" s="5"/>
      <c r="BY880" s="5"/>
      <c r="BZ880" s="5"/>
      <c r="CA880" s="5"/>
      <c r="CB880" s="5"/>
      <c r="CC880" s="5"/>
      <c r="CD880" s="5"/>
      <c r="CE880" s="5"/>
      <c r="CF880" s="5"/>
      <c r="CG880" s="5"/>
      <c r="CH880" s="5"/>
      <c r="CI880" s="5"/>
      <c r="CJ880" s="5"/>
      <c r="CK880" s="5"/>
      <c r="CL880" s="5"/>
      <c r="CM880" s="5"/>
      <c r="CN880" s="5"/>
      <c r="CO880" s="5"/>
      <c r="CP880" s="5"/>
      <c r="CQ880" s="5"/>
      <c r="CR880" s="5"/>
      <c r="CS880" s="5"/>
      <c r="CT880" s="5"/>
      <c r="CU880" s="5"/>
      <c r="CV880" s="5"/>
      <c r="CW880" s="5"/>
      <c r="CX880" s="5"/>
      <c r="CY880" s="5"/>
      <c r="CZ880" s="5"/>
      <c r="DA880" s="5"/>
      <c r="DB880" s="5"/>
      <c r="DC880" s="5"/>
      <c r="DD880" s="5"/>
      <c r="DE880" s="5"/>
      <c r="DF880" s="5"/>
      <c r="DG880" s="5"/>
      <c r="DH880" s="5"/>
      <c r="DI880" s="5"/>
      <c r="DJ880" s="5"/>
      <c r="DK880" s="5"/>
      <c r="DL880" s="5"/>
      <c r="DM880" s="5"/>
      <c r="DN880" s="5"/>
      <c r="DO880" s="5"/>
      <c r="DP880" s="5"/>
      <c r="DQ880" s="5"/>
      <c r="DR880" s="5"/>
      <c r="DS880" s="5"/>
      <c r="DT880" s="5"/>
      <c r="DU880" s="5"/>
      <c r="DV880" s="5"/>
      <c r="DW880" s="5"/>
      <c r="DX880" s="5"/>
      <c r="DY880" s="5"/>
      <c r="DZ880" s="5"/>
      <c r="EA880" s="5"/>
      <c r="EB880" s="5"/>
      <c r="EC880" s="5"/>
      <c r="ED880" s="5"/>
      <c r="EE880" s="5"/>
      <c r="EF880" s="5"/>
      <c r="EG880" s="5"/>
      <c r="EH880" s="5"/>
      <c r="EI880" s="5"/>
      <c r="EJ880" s="5"/>
      <c r="EK880" s="5"/>
      <c r="EL880" s="5"/>
      <c r="EM880" s="5"/>
      <c r="EN880" s="5"/>
      <c r="EO880" s="5"/>
      <c r="EP880" s="5"/>
      <c r="EQ880" s="5"/>
      <c r="ER880" s="5"/>
      <c r="ES880" s="5"/>
      <c r="ET880" s="5"/>
      <c r="EU880" s="5"/>
      <c r="EV880" s="5"/>
      <c r="EW880" s="5"/>
      <c r="EX880" s="5"/>
      <c r="EY880" s="5"/>
      <c r="EZ880" s="5"/>
      <c r="FA880" s="5"/>
      <c r="FB880" s="5"/>
      <c r="FC880" s="5"/>
      <c r="FD880" s="5"/>
    </row>
    <row r="881" spans="3:160"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  <c r="AO881" s="5"/>
      <c r="AP881" s="5"/>
      <c r="AQ881" s="5"/>
      <c r="AR881" s="5"/>
      <c r="AS881" s="5"/>
      <c r="AT881" s="5"/>
      <c r="AU881" s="5"/>
      <c r="AV881" s="5"/>
      <c r="AW881" s="5"/>
      <c r="AX881" s="5"/>
      <c r="AY881" s="5"/>
      <c r="AZ881" s="5"/>
      <c r="BA881" s="5"/>
      <c r="BB881" s="5"/>
      <c r="BC881" s="5"/>
      <c r="BD881" s="5"/>
      <c r="BE881" s="5"/>
      <c r="BF881" s="5"/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5"/>
      <c r="BR881" s="5"/>
      <c r="BS881" s="5"/>
      <c r="BT881" s="5"/>
      <c r="BU881" s="5"/>
      <c r="BV881" s="5"/>
      <c r="BW881" s="5"/>
      <c r="BX881" s="5"/>
      <c r="BY881" s="5"/>
      <c r="BZ881" s="5"/>
      <c r="CA881" s="5"/>
      <c r="CB881" s="5"/>
      <c r="CC881" s="5"/>
      <c r="CD881" s="5"/>
      <c r="CE881" s="5"/>
      <c r="CF881" s="5"/>
      <c r="CG881" s="5"/>
      <c r="CH881" s="5"/>
      <c r="CI881" s="5"/>
      <c r="CJ881" s="5"/>
      <c r="CK881" s="5"/>
      <c r="CL881" s="5"/>
      <c r="CM881" s="5"/>
      <c r="CN881" s="5"/>
      <c r="CO881" s="5"/>
      <c r="CP881" s="5"/>
      <c r="CQ881" s="5"/>
      <c r="CR881" s="5"/>
      <c r="CS881" s="5"/>
      <c r="CT881" s="5"/>
      <c r="CU881" s="5"/>
      <c r="CV881" s="5"/>
      <c r="CW881" s="5"/>
      <c r="CX881" s="5"/>
      <c r="CY881" s="5"/>
      <c r="CZ881" s="5"/>
      <c r="DA881" s="5"/>
      <c r="DB881" s="5"/>
      <c r="DC881" s="5"/>
      <c r="DD881" s="5"/>
      <c r="DE881" s="5"/>
      <c r="DF881" s="5"/>
      <c r="DG881" s="5"/>
      <c r="DH881" s="5"/>
      <c r="DI881" s="5"/>
      <c r="DJ881" s="5"/>
      <c r="DK881" s="5"/>
      <c r="DL881" s="5"/>
      <c r="DM881" s="5"/>
      <c r="DN881" s="5"/>
      <c r="DO881" s="5"/>
      <c r="DP881" s="5"/>
      <c r="DQ881" s="5"/>
      <c r="DR881" s="5"/>
      <c r="DS881" s="5"/>
      <c r="DT881" s="5"/>
      <c r="DU881" s="5"/>
      <c r="DV881" s="5"/>
      <c r="DW881" s="5"/>
      <c r="DX881" s="5"/>
      <c r="DY881" s="5"/>
      <c r="DZ881" s="5"/>
      <c r="EA881" s="5"/>
      <c r="EB881" s="5"/>
      <c r="EC881" s="5"/>
      <c r="ED881" s="5"/>
      <c r="EE881" s="5"/>
      <c r="EF881" s="5"/>
      <c r="EG881" s="5"/>
      <c r="EH881" s="5"/>
      <c r="EI881" s="5"/>
      <c r="EJ881" s="5"/>
      <c r="EK881" s="5"/>
      <c r="EL881" s="5"/>
      <c r="EM881" s="5"/>
      <c r="EN881" s="5"/>
      <c r="EO881" s="5"/>
      <c r="EP881" s="5"/>
      <c r="EQ881" s="5"/>
      <c r="ER881" s="5"/>
      <c r="ES881" s="5"/>
      <c r="ET881" s="5"/>
      <c r="EU881" s="5"/>
      <c r="EV881" s="5"/>
      <c r="EW881" s="5"/>
      <c r="EX881" s="5"/>
      <c r="EY881" s="5"/>
      <c r="EZ881" s="5"/>
      <c r="FA881" s="5"/>
      <c r="FB881" s="5"/>
      <c r="FC881" s="5"/>
      <c r="FD881" s="5"/>
    </row>
    <row r="882" spans="3:160"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  <c r="AO882" s="5"/>
      <c r="AP882" s="5"/>
      <c r="AQ882" s="5"/>
      <c r="AR882" s="5"/>
      <c r="AS882" s="5"/>
      <c r="AT882" s="5"/>
      <c r="AU882" s="5"/>
      <c r="AV882" s="5"/>
      <c r="AW882" s="5"/>
      <c r="AX882" s="5"/>
      <c r="AY882" s="5"/>
      <c r="AZ882" s="5"/>
      <c r="BA882" s="5"/>
      <c r="BB882" s="5"/>
      <c r="BC882" s="5"/>
      <c r="BD882" s="5"/>
      <c r="BE882" s="5"/>
      <c r="BF882" s="5"/>
      <c r="BG882" s="5"/>
      <c r="BH882" s="5"/>
      <c r="BI882" s="5"/>
      <c r="BJ882" s="5"/>
      <c r="BK882" s="5"/>
      <c r="BL882" s="5"/>
      <c r="BM882" s="5"/>
      <c r="BN882" s="5"/>
      <c r="BO882" s="5"/>
      <c r="BP882" s="5"/>
      <c r="BQ882" s="5"/>
      <c r="BR882" s="5"/>
      <c r="BS882" s="5"/>
      <c r="BT882" s="5"/>
      <c r="BU882" s="5"/>
      <c r="BV882" s="5"/>
      <c r="BW882" s="5"/>
      <c r="BX882" s="5"/>
      <c r="BY882" s="5"/>
      <c r="BZ882" s="5"/>
      <c r="CA882" s="5"/>
      <c r="CB882" s="5"/>
      <c r="CC882" s="5"/>
      <c r="CD882" s="5"/>
      <c r="CE882" s="5"/>
      <c r="CF882" s="5"/>
      <c r="CG882" s="5"/>
      <c r="CH882" s="5"/>
      <c r="CI882" s="5"/>
      <c r="CJ882" s="5"/>
      <c r="CK882" s="5"/>
      <c r="CL882" s="5"/>
      <c r="CM882" s="5"/>
      <c r="CN882" s="5"/>
      <c r="CO882" s="5"/>
      <c r="CP882" s="5"/>
      <c r="CQ882" s="5"/>
      <c r="CR882" s="5"/>
      <c r="CS882" s="5"/>
      <c r="CT882" s="5"/>
      <c r="CU882" s="5"/>
      <c r="CV882" s="5"/>
      <c r="CW882" s="5"/>
      <c r="CX882" s="5"/>
      <c r="CY882" s="5"/>
      <c r="CZ882" s="5"/>
      <c r="DA882" s="5"/>
      <c r="DB882" s="5"/>
      <c r="DC882" s="5"/>
      <c r="DD882" s="5"/>
      <c r="DE882" s="5"/>
      <c r="DF882" s="5"/>
      <c r="DG882" s="5"/>
      <c r="DH882" s="5"/>
      <c r="DI882" s="5"/>
      <c r="DJ882" s="5"/>
      <c r="DK882" s="5"/>
      <c r="DL882" s="5"/>
      <c r="DM882" s="5"/>
      <c r="DN882" s="5"/>
      <c r="DO882" s="5"/>
      <c r="DP882" s="5"/>
      <c r="DQ882" s="5"/>
      <c r="DR882" s="5"/>
      <c r="DS882" s="5"/>
      <c r="DT882" s="5"/>
      <c r="DU882" s="5"/>
      <c r="DV882" s="5"/>
      <c r="DW882" s="5"/>
      <c r="DX882" s="5"/>
      <c r="DY882" s="5"/>
      <c r="DZ882" s="5"/>
      <c r="EA882" s="5"/>
      <c r="EB882" s="5"/>
      <c r="EC882" s="5"/>
      <c r="ED882" s="5"/>
      <c r="EE882" s="5"/>
      <c r="EF882" s="5"/>
      <c r="EG882" s="5"/>
      <c r="EH882" s="5"/>
      <c r="EI882" s="5"/>
      <c r="EJ882" s="5"/>
      <c r="EK882" s="5"/>
      <c r="EL882" s="5"/>
      <c r="EM882" s="5"/>
      <c r="EN882" s="5"/>
      <c r="EO882" s="5"/>
      <c r="EP882" s="5"/>
      <c r="EQ882" s="5"/>
      <c r="ER882" s="5"/>
      <c r="ES882" s="5"/>
      <c r="ET882" s="5"/>
      <c r="EU882" s="5"/>
      <c r="EV882" s="5"/>
      <c r="EW882" s="5"/>
      <c r="EX882" s="5"/>
      <c r="EY882" s="5"/>
      <c r="EZ882" s="5"/>
      <c r="FA882" s="5"/>
      <c r="FB882" s="5"/>
      <c r="FC882" s="5"/>
      <c r="FD882" s="5"/>
    </row>
    <row r="883" spans="3:160"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  <c r="AO883" s="5"/>
      <c r="AP883" s="5"/>
      <c r="AQ883" s="5"/>
      <c r="AR883" s="5"/>
      <c r="AS883" s="5"/>
      <c r="AT883" s="5"/>
      <c r="AU883" s="5"/>
      <c r="AV883" s="5"/>
      <c r="AW883" s="5"/>
      <c r="AX883" s="5"/>
      <c r="AY883" s="5"/>
      <c r="AZ883" s="5"/>
      <c r="BA883" s="5"/>
      <c r="BB883" s="5"/>
      <c r="BC883" s="5"/>
      <c r="BD883" s="5"/>
      <c r="BE883" s="5"/>
      <c r="BF883" s="5"/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5"/>
      <c r="BR883" s="5"/>
      <c r="BS883" s="5"/>
      <c r="BT883" s="5"/>
      <c r="BU883" s="5"/>
      <c r="BV883" s="5"/>
      <c r="BW883" s="5"/>
      <c r="BX883" s="5"/>
      <c r="BY883" s="5"/>
      <c r="BZ883" s="5"/>
      <c r="CA883" s="5"/>
      <c r="CB883" s="5"/>
      <c r="CC883" s="5"/>
      <c r="CD883" s="5"/>
      <c r="CE883" s="5"/>
      <c r="CF883" s="5"/>
      <c r="CG883" s="5"/>
      <c r="CH883" s="5"/>
      <c r="CI883" s="5"/>
      <c r="CJ883" s="5"/>
      <c r="CK883" s="5"/>
      <c r="CL883" s="5"/>
      <c r="CM883" s="5"/>
      <c r="CN883" s="5"/>
      <c r="CO883" s="5"/>
      <c r="CP883" s="5"/>
      <c r="CQ883" s="5"/>
      <c r="CR883" s="5"/>
      <c r="CS883" s="5"/>
      <c r="CT883" s="5"/>
      <c r="CU883" s="5"/>
      <c r="CV883" s="5"/>
      <c r="CW883" s="5"/>
      <c r="CX883" s="5"/>
      <c r="CY883" s="5"/>
      <c r="CZ883" s="5"/>
      <c r="DA883" s="5"/>
      <c r="DB883" s="5"/>
      <c r="DC883" s="5"/>
      <c r="DD883" s="5"/>
      <c r="DE883" s="5"/>
      <c r="DF883" s="5"/>
      <c r="DG883" s="5"/>
      <c r="DH883" s="5"/>
      <c r="DI883" s="5"/>
      <c r="DJ883" s="5"/>
      <c r="DK883" s="5"/>
      <c r="DL883" s="5"/>
      <c r="DM883" s="5"/>
      <c r="DN883" s="5"/>
      <c r="DO883" s="5"/>
      <c r="DP883" s="5"/>
      <c r="DQ883" s="5"/>
      <c r="DR883" s="5"/>
      <c r="DS883" s="5"/>
      <c r="DT883" s="5"/>
      <c r="DU883" s="5"/>
      <c r="DV883" s="5"/>
      <c r="DW883" s="5"/>
      <c r="DX883" s="5"/>
      <c r="DY883" s="5"/>
      <c r="DZ883" s="5"/>
      <c r="EA883" s="5"/>
      <c r="EB883" s="5"/>
      <c r="EC883" s="5"/>
      <c r="ED883" s="5"/>
      <c r="EE883" s="5"/>
      <c r="EF883" s="5"/>
      <c r="EG883" s="5"/>
      <c r="EH883" s="5"/>
      <c r="EI883" s="5"/>
      <c r="EJ883" s="5"/>
      <c r="EK883" s="5"/>
      <c r="EL883" s="5"/>
      <c r="EM883" s="5"/>
      <c r="EN883" s="5"/>
      <c r="EO883" s="5"/>
      <c r="EP883" s="5"/>
      <c r="EQ883" s="5"/>
      <c r="ER883" s="5"/>
      <c r="ES883" s="5"/>
      <c r="ET883" s="5"/>
      <c r="EU883" s="5"/>
      <c r="EV883" s="5"/>
      <c r="EW883" s="5"/>
      <c r="EX883" s="5"/>
      <c r="EY883" s="5"/>
      <c r="EZ883" s="5"/>
      <c r="FA883" s="5"/>
      <c r="FB883" s="5"/>
      <c r="FC883" s="5"/>
      <c r="FD883" s="5"/>
    </row>
    <row r="884" spans="3:160"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  <c r="AO884" s="5"/>
      <c r="AP884" s="5"/>
      <c r="AQ884" s="5"/>
      <c r="AR884" s="5"/>
      <c r="AS884" s="5"/>
      <c r="AT884" s="5"/>
      <c r="AU884" s="5"/>
      <c r="AV884" s="5"/>
      <c r="AW884" s="5"/>
      <c r="AX884" s="5"/>
      <c r="AY884" s="5"/>
      <c r="AZ884" s="5"/>
      <c r="BA884" s="5"/>
      <c r="BB884" s="5"/>
      <c r="BC884" s="5"/>
      <c r="BD884" s="5"/>
      <c r="BE884" s="5"/>
      <c r="BF884" s="5"/>
      <c r="BG884" s="5"/>
      <c r="BH884" s="5"/>
      <c r="BI884" s="5"/>
      <c r="BJ884" s="5"/>
      <c r="BK884" s="5"/>
      <c r="BL884" s="5"/>
      <c r="BM884" s="5"/>
      <c r="BN884" s="5"/>
      <c r="BO884" s="5"/>
      <c r="BP884" s="5"/>
      <c r="BQ884" s="5"/>
      <c r="BR884" s="5"/>
      <c r="BS884" s="5"/>
      <c r="BT884" s="5"/>
      <c r="BU884" s="5"/>
      <c r="BV884" s="5"/>
      <c r="BW884" s="5"/>
      <c r="BX884" s="5"/>
      <c r="BY884" s="5"/>
      <c r="BZ884" s="5"/>
      <c r="CA884" s="5"/>
      <c r="CB884" s="5"/>
      <c r="CC884" s="5"/>
      <c r="CD884" s="5"/>
      <c r="CE884" s="5"/>
      <c r="CF884" s="5"/>
      <c r="CG884" s="5"/>
      <c r="CH884" s="5"/>
      <c r="CI884" s="5"/>
      <c r="CJ884" s="5"/>
      <c r="CK884" s="5"/>
      <c r="CL884" s="5"/>
      <c r="CM884" s="5"/>
      <c r="CN884" s="5"/>
      <c r="CO884" s="5"/>
      <c r="CP884" s="5"/>
      <c r="CQ884" s="5"/>
      <c r="CR884" s="5"/>
      <c r="CS884" s="5"/>
      <c r="CT884" s="5"/>
      <c r="CU884" s="5"/>
      <c r="CV884" s="5"/>
      <c r="CW884" s="5"/>
      <c r="CX884" s="5"/>
      <c r="CY884" s="5"/>
      <c r="CZ884" s="5"/>
      <c r="DA884" s="5"/>
      <c r="DB884" s="5"/>
      <c r="DC884" s="5"/>
      <c r="DD884" s="5"/>
      <c r="DE884" s="5"/>
      <c r="DF884" s="5"/>
      <c r="DG884" s="5"/>
      <c r="DH884" s="5"/>
      <c r="DI884" s="5"/>
      <c r="DJ884" s="5"/>
      <c r="DK884" s="5"/>
      <c r="DL884" s="5"/>
      <c r="DM884" s="5"/>
      <c r="DN884" s="5"/>
      <c r="DO884" s="5"/>
      <c r="DP884" s="5"/>
      <c r="DQ884" s="5"/>
      <c r="DR884" s="5"/>
      <c r="DS884" s="5"/>
      <c r="DT884" s="5"/>
      <c r="DU884" s="5"/>
      <c r="DV884" s="5"/>
      <c r="DW884" s="5"/>
      <c r="DX884" s="5"/>
      <c r="DY884" s="5"/>
      <c r="DZ884" s="5"/>
      <c r="EA884" s="5"/>
      <c r="EB884" s="5"/>
      <c r="EC884" s="5"/>
      <c r="ED884" s="5"/>
      <c r="EE884" s="5"/>
      <c r="EF884" s="5"/>
      <c r="EG884" s="5"/>
      <c r="EH884" s="5"/>
      <c r="EI884" s="5"/>
      <c r="EJ884" s="5"/>
      <c r="EK884" s="5"/>
      <c r="EL884" s="5"/>
      <c r="EM884" s="5"/>
      <c r="EN884" s="5"/>
      <c r="EO884" s="5"/>
      <c r="EP884" s="5"/>
      <c r="EQ884" s="5"/>
      <c r="ER884" s="5"/>
      <c r="ES884" s="5"/>
      <c r="ET884" s="5"/>
      <c r="EU884" s="5"/>
      <c r="EV884" s="5"/>
      <c r="EW884" s="5"/>
      <c r="EX884" s="5"/>
      <c r="EY884" s="5"/>
      <c r="EZ884" s="5"/>
      <c r="FA884" s="5"/>
      <c r="FB884" s="5"/>
      <c r="FC884" s="5"/>
      <c r="FD884" s="5"/>
    </row>
    <row r="885" spans="3:160"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  <c r="AO885" s="5"/>
      <c r="AP885" s="5"/>
      <c r="AQ885" s="5"/>
      <c r="AR885" s="5"/>
      <c r="AS885" s="5"/>
      <c r="AT885" s="5"/>
      <c r="AU885" s="5"/>
      <c r="AV885" s="5"/>
      <c r="AW885" s="5"/>
      <c r="AX885" s="5"/>
      <c r="AY885" s="5"/>
      <c r="AZ885" s="5"/>
      <c r="BA885" s="5"/>
      <c r="BB885" s="5"/>
      <c r="BC885" s="5"/>
      <c r="BD885" s="5"/>
      <c r="BE885" s="5"/>
      <c r="BF885" s="5"/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5"/>
      <c r="BR885" s="5"/>
      <c r="BS885" s="5"/>
      <c r="BT885" s="5"/>
      <c r="BU885" s="5"/>
      <c r="BV885" s="5"/>
      <c r="BW885" s="5"/>
      <c r="BX885" s="5"/>
      <c r="BY885" s="5"/>
      <c r="BZ885" s="5"/>
      <c r="CA885" s="5"/>
      <c r="CB885" s="5"/>
      <c r="CC885" s="5"/>
      <c r="CD885" s="5"/>
      <c r="CE885" s="5"/>
      <c r="CF885" s="5"/>
      <c r="CG885" s="5"/>
      <c r="CH885" s="5"/>
      <c r="CI885" s="5"/>
      <c r="CJ885" s="5"/>
      <c r="CK885" s="5"/>
      <c r="CL885" s="5"/>
      <c r="CM885" s="5"/>
      <c r="CN885" s="5"/>
      <c r="CO885" s="5"/>
      <c r="CP885" s="5"/>
      <c r="CQ885" s="5"/>
      <c r="CR885" s="5"/>
      <c r="CS885" s="5"/>
      <c r="CT885" s="5"/>
      <c r="CU885" s="5"/>
      <c r="CV885" s="5"/>
      <c r="CW885" s="5"/>
      <c r="CX885" s="5"/>
      <c r="CY885" s="5"/>
      <c r="CZ885" s="5"/>
      <c r="DA885" s="5"/>
      <c r="DB885" s="5"/>
      <c r="DC885" s="5"/>
      <c r="DD885" s="5"/>
      <c r="DE885" s="5"/>
      <c r="DF885" s="5"/>
      <c r="DG885" s="5"/>
      <c r="DH885" s="5"/>
      <c r="DI885" s="5"/>
      <c r="DJ885" s="5"/>
      <c r="DK885" s="5"/>
      <c r="DL885" s="5"/>
      <c r="DM885" s="5"/>
      <c r="DN885" s="5"/>
      <c r="DO885" s="5"/>
      <c r="DP885" s="5"/>
      <c r="DQ885" s="5"/>
      <c r="DR885" s="5"/>
      <c r="DS885" s="5"/>
      <c r="DT885" s="5"/>
      <c r="DU885" s="5"/>
      <c r="DV885" s="5"/>
      <c r="DW885" s="5"/>
      <c r="DX885" s="5"/>
      <c r="DY885" s="5"/>
      <c r="DZ885" s="5"/>
      <c r="EA885" s="5"/>
      <c r="EB885" s="5"/>
      <c r="EC885" s="5"/>
      <c r="ED885" s="5"/>
      <c r="EE885" s="5"/>
      <c r="EF885" s="5"/>
      <c r="EG885" s="5"/>
      <c r="EH885" s="5"/>
      <c r="EI885" s="5"/>
      <c r="EJ885" s="5"/>
      <c r="EK885" s="5"/>
      <c r="EL885" s="5"/>
      <c r="EM885" s="5"/>
      <c r="EN885" s="5"/>
      <c r="EO885" s="5"/>
      <c r="EP885" s="5"/>
      <c r="EQ885" s="5"/>
      <c r="ER885" s="5"/>
      <c r="ES885" s="5"/>
      <c r="ET885" s="5"/>
      <c r="EU885" s="5"/>
      <c r="EV885" s="5"/>
      <c r="EW885" s="5"/>
      <c r="EX885" s="5"/>
      <c r="EY885" s="5"/>
      <c r="EZ885" s="5"/>
      <c r="FA885" s="5"/>
      <c r="FB885" s="5"/>
      <c r="FC885" s="5"/>
      <c r="FD885" s="5"/>
    </row>
    <row r="886" spans="3:160"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  <c r="AO886" s="5"/>
      <c r="AP886" s="5"/>
      <c r="AQ886" s="5"/>
      <c r="AR886" s="5"/>
      <c r="AS886" s="5"/>
      <c r="AT886" s="5"/>
      <c r="AU886" s="5"/>
      <c r="AV886" s="5"/>
      <c r="AW886" s="5"/>
      <c r="AX886" s="5"/>
      <c r="AY886" s="5"/>
      <c r="AZ886" s="5"/>
      <c r="BA886" s="5"/>
      <c r="BB886" s="5"/>
      <c r="BC886" s="5"/>
      <c r="BD886" s="5"/>
      <c r="BE886" s="5"/>
      <c r="BF886" s="5"/>
      <c r="BG886" s="5"/>
      <c r="BH886" s="5"/>
      <c r="BI886" s="5"/>
      <c r="BJ886" s="5"/>
      <c r="BK886" s="5"/>
      <c r="BL886" s="5"/>
      <c r="BM886" s="5"/>
      <c r="BN886" s="5"/>
      <c r="BO886" s="5"/>
      <c r="BP886" s="5"/>
      <c r="BQ886" s="5"/>
      <c r="BR886" s="5"/>
      <c r="BS886" s="5"/>
      <c r="BT886" s="5"/>
      <c r="BU886" s="5"/>
      <c r="BV886" s="5"/>
      <c r="BW886" s="5"/>
      <c r="BX886" s="5"/>
      <c r="BY886" s="5"/>
      <c r="BZ886" s="5"/>
      <c r="CA886" s="5"/>
      <c r="CB886" s="5"/>
      <c r="CC886" s="5"/>
      <c r="CD886" s="5"/>
      <c r="CE886" s="5"/>
      <c r="CF886" s="5"/>
      <c r="CG886" s="5"/>
      <c r="CH886" s="5"/>
      <c r="CI886" s="5"/>
      <c r="CJ886" s="5"/>
      <c r="CK886" s="5"/>
      <c r="CL886" s="5"/>
      <c r="CM886" s="5"/>
      <c r="CN886" s="5"/>
      <c r="CO886" s="5"/>
      <c r="CP886" s="5"/>
      <c r="CQ886" s="5"/>
      <c r="CR886" s="5"/>
      <c r="CS886" s="5"/>
      <c r="CT886" s="5"/>
      <c r="CU886" s="5"/>
      <c r="CV886" s="5"/>
      <c r="CW886" s="5"/>
      <c r="CX886" s="5"/>
      <c r="CY886" s="5"/>
      <c r="CZ886" s="5"/>
      <c r="DA886" s="5"/>
      <c r="DB886" s="5"/>
      <c r="DC886" s="5"/>
      <c r="DD886" s="5"/>
      <c r="DE886" s="5"/>
      <c r="DF886" s="5"/>
      <c r="DG886" s="5"/>
      <c r="DH886" s="5"/>
      <c r="DI886" s="5"/>
      <c r="DJ886" s="5"/>
      <c r="DK886" s="5"/>
      <c r="DL886" s="5"/>
      <c r="DM886" s="5"/>
      <c r="DN886" s="5"/>
      <c r="DO886" s="5"/>
      <c r="DP886" s="5"/>
      <c r="DQ886" s="5"/>
      <c r="DR886" s="5"/>
      <c r="DS886" s="5"/>
      <c r="DT886" s="5"/>
      <c r="DU886" s="5"/>
      <c r="DV886" s="5"/>
      <c r="DW886" s="5"/>
      <c r="DX886" s="5"/>
      <c r="DY886" s="5"/>
      <c r="DZ886" s="5"/>
      <c r="EA886" s="5"/>
      <c r="EB886" s="5"/>
      <c r="EC886" s="5"/>
      <c r="ED886" s="5"/>
      <c r="EE886" s="5"/>
      <c r="EF886" s="5"/>
      <c r="EG886" s="5"/>
      <c r="EH886" s="5"/>
      <c r="EI886" s="5"/>
      <c r="EJ886" s="5"/>
      <c r="EK886" s="5"/>
      <c r="EL886" s="5"/>
      <c r="EM886" s="5"/>
      <c r="EN886" s="5"/>
      <c r="EO886" s="5"/>
      <c r="EP886" s="5"/>
      <c r="EQ886" s="5"/>
      <c r="ER886" s="5"/>
      <c r="ES886" s="5"/>
      <c r="ET886" s="5"/>
      <c r="EU886" s="5"/>
      <c r="EV886" s="5"/>
      <c r="EW886" s="5"/>
      <c r="EX886" s="5"/>
      <c r="EY886" s="5"/>
      <c r="EZ886" s="5"/>
      <c r="FA886" s="5"/>
      <c r="FB886" s="5"/>
      <c r="FC886" s="5"/>
      <c r="FD886" s="5"/>
    </row>
    <row r="887" spans="3:160"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  <c r="AO887" s="5"/>
      <c r="AP887" s="5"/>
      <c r="AQ887" s="5"/>
      <c r="AR887" s="5"/>
      <c r="AS887" s="5"/>
      <c r="AT887" s="5"/>
      <c r="AU887" s="5"/>
      <c r="AV887" s="5"/>
      <c r="AW887" s="5"/>
      <c r="AX887" s="5"/>
      <c r="AY887" s="5"/>
      <c r="AZ887" s="5"/>
      <c r="BA887" s="5"/>
      <c r="BB887" s="5"/>
      <c r="BC887" s="5"/>
      <c r="BD887" s="5"/>
      <c r="BE887" s="5"/>
      <c r="BF887" s="5"/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5"/>
      <c r="BR887" s="5"/>
      <c r="BS887" s="5"/>
      <c r="BT887" s="5"/>
      <c r="BU887" s="5"/>
      <c r="BV887" s="5"/>
      <c r="BW887" s="5"/>
      <c r="BX887" s="5"/>
      <c r="BY887" s="5"/>
      <c r="BZ887" s="5"/>
      <c r="CA887" s="5"/>
      <c r="CB887" s="5"/>
      <c r="CC887" s="5"/>
      <c r="CD887" s="5"/>
      <c r="CE887" s="5"/>
      <c r="CF887" s="5"/>
      <c r="CG887" s="5"/>
      <c r="CH887" s="5"/>
      <c r="CI887" s="5"/>
      <c r="CJ887" s="5"/>
      <c r="CK887" s="5"/>
      <c r="CL887" s="5"/>
      <c r="CM887" s="5"/>
      <c r="CN887" s="5"/>
      <c r="CO887" s="5"/>
      <c r="CP887" s="5"/>
      <c r="CQ887" s="5"/>
      <c r="CR887" s="5"/>
      <c r="CS887" s="5"/>
      <c r="CT887" s="5"/>
      <c r="CU887" s="5"/>
      <c r="CV887" s="5"/>
      <c r="CW887" s="5"/>
      <c r="CX887" s="5"/>
      <c r="CY887" s="5"/>
      <c r="CZ887" s="5"/>
      <c r="DA887" s="5"/>
      <c r="DB887" s="5"/>
      <c r="DC887" s="5"/>
      <c r="DD887" s="5"/>
      <c r="DE887" s="5"/>
      <c r="DF887" s="5"/>
      <c r="DG887" s="5"/>
      <c r="DH887" s="5"/>
      <c r="DI887" s="5"/>
      <c r="DJ887" s="5"/>
      <c r="DK887" s="5"/>
      <c r="DL887" s="5"/>
      <c r="DM887" s="5"/>
      <c r="DN887" s="5"/>
      <c r="DO887" s="5"/>
      <c r="DP887" s="5"/>
      <c r="DQ887" s="5"/>
      <c r="DR887" s="5"/>
      <c r="DS887" s="5"/>
      <c r="DT887" s="5"/>
      <c r="DU887" s="5"/>
      <c r="DV887" s="5"/>
      <c r="DW887" s="5"/>
      <c r="DX887" s="5"/>
      <c r="DY887" s="5"/>
      <c r="DZ887" s="5"/>
      <c r="EA887" s="5"/>
      <c r="EB887" s="5"/>
      <c r="EC887" s="5"/>
      <c r="ED887" s="5"/>
      <c r="EE887" s="5"/>
      <c r="EF887" s="5"/>
      <c r="EG887" s="5"/>
      <c r="EH887" s="5"/>
      <c r="EI887" s="5"/>
      <c r="EJ887" s="5"/>
      <c r="EK887" s="5"/>
      <c r="EL887" s="5"/>
      <c r="EM887" s="5"/>
      <c r="EN887" s="5"/>
      <c r="EO887" s="5"/>
      <c r="EP887" s="5"/>
      <c r="EQ887" s="5"/>
      <c r="ER887" s="5"/>
      <c r="ES887" s="5"/>
      <c r="ET887" s="5"/>
      <c r="EU887" s="5"/>
      <c r="EV887" s="5"/>
      <c r="EW887" s="5"/>
      <c r="EX887" s="5"/>
      <c r="EY887" s="5"/>
      <c r="EZ887" s="5"/>
      <c r="FA887" s="5"/>
      <c r="FB887" s="5"/>
      <c r="FC887" s="5"/>
      <c r="FD887" s="5"/>
    </row>
    <row r="888" spans="3:160"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  <c r="AO888" s="5"/>
      <c r="AP888" s="5"/>
      <c r="AQ888" s="5"/>
      <c r="AR888" s="5"/>
      <c r="AS888" s="5"/>
      <c r="AT888" s="5"/>
      <c r="AU888" s="5"/>
      <c r="AV888" s="5"/>
      <c r="AW888" s="5"/>
      <c r="AX888" s="5"/>
      <c r="AY888" s="5"/>
      <c r="AZ888" s="5"/>
      <c r="BA888" s="5"/>
      <c r="BB888" s="5"/>
      <c r="BC888" s="5"/>
      <c r="BD888" s="5"/>
      <c r="BE888" s="5"/>
      <c r="BF888" s="5"/>
      <c r="BG888" s="5"/>
      <c r="BH888" s="5"/>
      <c r="BI888" s="5"/>
      <c r="BJ888" s="5"/>
      <c r="BK888" s="5"/>
      <c r="BL888" s="5"/>
      <c r="BM888" s="5"/>
      <c r="BN888" s="5"/>
      <c r="BO888" s="5"/>
      <c r="BP888" s="5"/>
      <c r="BQ888" s="5"/>
      <c r="BR888" s="5"/>
      <c r="BS888" s="5"/>
      <c r="BT888" s="5"/>
      <c r="BU888" s="5"/>
      <c r="BV888" s="5"/>
      <c r="BW888" s="5"/>
      <c r="BX888" s="5"/>
      <c r="BY888" s="5"/>
      <c r="BZ888" s="5"/>
      <c r="CA888" s="5"/>
      <c r="CB888" s="5"/>
      <c r="CC888" s="5"/>
      <c r="CD888" s="5"/>
      <c r="CE888" s="5"/>
      <c r="CF888" s="5"/>
      <c r="CG888" s="5"/>
      <c r="CH888" s="5"/>
      <c r="CI888" s="5"/>
      <c r="CJ888" s="5"/>
      <c r="CK888" s="5"/>
      <c r="CL888" s="5"/>
      <c r="CM888" s="5"/>
      <c r="CN888" s="5"/>
      <c r="CO888" s="5"/>
      <c r="CP888" s="5"/>
      <c r="CQ888" s="5"/>
      <c r="CR888" s="5"/>
      <c r="CS888" s="5"/>
      <c r="CT888" s="5"/>
      <c r="CU888" s="5"/>
      <c r="CV888" s="5"/>
      <c r="CW888" s="5"/>
      <c r="CX888" s="5"/>
      <c r="CY888" s="5"/>
      <c r="CZ888" s="5"/>
      <c r="DA888" s="5"/>
      <c r="DB888" s="5"/>
      <c r="DC888" s="5"/>
      <c r="DD888" s="5"/>
      <c r="DE888" s="5"/>
      <c r="DF888" s="5"/>
      <c r="DG888" s="5"/>
      <c r="DH888" s="5"/>
      <c r="DI888" s="5"/>
      <c r="DJ888" s="5"/>
      <c r="DK888" s="5"/>
      <c r="DL888" s="5"/>
      <c r="DM888" s="5"/>
      <c r="DN888" s="5"/>
      <c r="DO888" s="5"/>
      <c r="DP888" s="5"/>
      <c r="DQ888" s="5"/>
      <c r="DR888" s="5"/>
      <c r="DS888" s="5"/>
      <c r="DT888" s="5"/>
      <c r="DU888" s="5"/>
      <c r="DV888" s="5"/>
      <c r="DW888" s="5"/>
      <c r="DX888" s="5"/>
      <c r="DY888" s="5"/>
      <c r="DZ888" s="5"/>
      <c r="EA888" s="5"/>
      <c r="EB888" s="5"/>
      <c r="EC888" s="5"/>
      <c r="ED888" s="5"/>
      <c r="EE888" s="5"/>
      <c r="EF888" s="5"/>
      <c r="EG888" s="5"/>
      <c r="EH888" s="5"/>
      <c r="EI888" s="5"/>
      <c r="EJ888" s="5"/>
      <c r="EK888" s="5"/>
      <c r="EL888" s="5"/>
      <c r="EM888" s="5"/>
      <c r="EN888" s="5"/>
      <c r="EO888" s="5"/>
      <c r="EP888" s="5"/>
      <c r="EQ888" s="5"/>
      <c r="ER888" s="5"/>
      <c r="ES888" s="5"/>
      <c r="ET888" s="5"/>
      <c r="EU888" s="5"/>
      <c r="EV888" s="5"/>
      <c r="EW888" s="5"/>
      <c r="EX888" s="5"/>
      <c r="EY888" s="5"/>
      <c r="EZ888" s="5"/>
      <c r="FA888" s="5"/>
      <c r="FB888" s="5"/>
      <c r="FC888" s="5"/>
      <c r="FD888" s="5"/>
    </row>
    <row r="889" spans="3:160"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  <c r="AO889" s="5"/>
      <c r="AP889" s="5"/>
      <c r="AQ889" s="5"/>
      <c r="AR889" s="5"/>
      <c r="AS889" s="5"/>
      <c r="AT889" s="5"/>
      <c r="AU889" s="5"/>
      <c r="AV889" s="5"/>
      <c r="AW889" s="5"/>
      <c r="AX889" s="5"/>
      <c r="AY889" s="5"/>
      <c r="AZ889" s="5"/>
      <c r="BA889" s="5"/>
      <c r="BB889" s="5"/>
      <c r="BC889" s="5"/>
      <c r="BD889" s="5"/>
      <c r="BE889" s="5"/>
      <c r="BF889" s="5"/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5"/>
      <c r="BR889" s="5"/>
      <c r="BS889" s="5"/>
      <c r="BT889" s="5"/>
      <c r="BU889" s="5"/>
      <c r="BV889" s="5"/>
      <c r="BW889" s="5"/>
      <c r="BX889" s="5"/>
      <c r="BY889" s="5"/>
      <c r="BZ889" s="5"/>
      <c r="CA889" s="5"/>
      <c r="CB889" s="5"/>
      <c r="CC889" s="5"/>
      <c r="CD889" s="5"/>
      <c r="CE889" s="5"/>
      <c r="CF889" s="5"/>
      <c r="CG889" s="5"/>
      <c r="CH889" s="5"/>
      <c r="CI889" s="5"/>
      <c r="CJ889" s="5"/>
      <c r="CK889" s="5"/>
      <c r="CL889" s="5"/>
      <c r="CM889" s="5"/>
      <c r="CN889" s="5"/>
      <c r="CO889" s="5"/>
      <c r="CP889" s="5"/>
      <c r="CQ889" s="5"/>
      <c r="CR889" s="5"/>
      <c r="CS889" s="5"/>
      <c r="CT889" s="5"/>
      <c r="CU889" s="5"/>
      <c r="CV889" s="5"/>
      <c r="CW889" s="5"/>
      <c r="CX889" s="5"/>
      <c r="CY889" s="5"/>
      <c r="CZ889" s="5"/>
      <c r="DA889" s="5"/>
      <c r="DB889" s="5"/>
      <c r="DC889" s="5"/>
      <c r="DD889" s="5"/>
      <c r="DE889" s="5"/>
      <c r="DF889" s="5"/>
      <c r="DG889" s="5"/>
      <c r="DH889" s="5"/>
      <c r="DI889" s="5"/>
      <c r="DJ889" s="5"/>
      <c r="DK889" s="5"/>
      <c r="DL889" s="5"/>
      <c r="DM889" s="5"/>
      <c r="DN889" s="5"/>
      <c r="DO889" s="5"/>
      <c r="DP889" s="5"/>
      <c r="DQ889" s="5"/>
      <c r="DR889" s="5"/>
      <c r="DS889" s="5"/>
      <c r="DT889" s="5"/>
      <c r="DU889" s="5"/>
      <c r="DV889" s="5"/>
      <c r="DW889" s="5"/>
      <c r="DX889" s="5"/>
      <c r="DY889" s="5"/>
      <c r="DZ889" s="5"/>
      <c r="EA889" s="5"/>
      <c r="EB889" s="5"/>
      <c r="EC889" s="5"/>
      <c r="ED889" s="5"/>
      <c r="EE889" s="5"/>
      <c r="EF889" s="5"/>
      <c r="EG889" s="5"/>
      <c r="EH889" s="5"/>
      <c r="EI889" s="5"/>
      <c r="EJ889" s="5"/>
      <c r="EK889" s="5"/>
      <c r="EL889" s="5"/>
      <c r="EM889" s="5"/>
      <c r="EN889" s="5"/>
      <c r="EO889" s="5"/>
      <c r="EP889" s="5"/>
      <c r="EQ889" s="5"/>
      <c r="ER889" s="5"/>
      <c r="ES889" s="5"/>
      <c r="ET889" s="5"/>
      <c r="EU889" s="5"/>
      <c r="EV889" s="5"/>
      <c r="EW889" s="5"/>
      <c r="EX889" s="5"/>
      <c r="EY889" s="5"/>
      <c r="EZ889" s="5"/>
      <c r="FA889" s="5"/>
      <c r="FB889" s="5"/>
      <c r="FC889" s="5"/>
      <c r="FD889" s="5"/>
    </row>
    <row r="890" spans="3:160"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  <c r="AO890" s="5"/>
      <c r="AP890" s="5"/>
      <c r="AQ890" s="5"/>
      <c r="AR890" s="5"/>
      <c r="AS890" s="5"/>
      <c r="AT890" s="5"/>
      <c r="AU890" s="5"/>
      <c r="AV890" s="5"/>
      <c r="AW890" s="5"/>
      <c r="AX890" s="5"/>
      <c r="AY890" s="5"/>
      <c r="AZ890" s="5"/>
      <c r="BA890" s="5"/>
      <c r="BB890" s="5"/>
      <c r="BC890" s="5"/>
      <c r="BD890" s="5"/>
      <c r="BE890" s="5"/>
      <c r="BF890" s="5"/>
      <c r="BG890" s="5"/>
      <c r="BH890" s="5"/>
      <c r="BI890" s="5"/>
      <c r="BJ890" s="5"/>
      <c r="BK890" s="5"/>
      <c r="BL890" s="5"/>
      <c r="BM890" s="5"/>
      <c r="BN890" s="5"/>
      <c r="BO890" s="5"/>
      <c r="BP890" s="5"/>
      <c r="BQ890" s="5"/>
      <c r="BR890" s="5"/>
      <c r="BS890" s="5"/>
      <c r="BT890" s="5"/>
      <c r="BU890" s="5"/>
      <c r="BV890" s="5"/>
      <c r="BW890" s="5"/>
      <c r="BX890" s="5"/>
      <c r="BY890" s="5"/>
      <c r="BZ890" s="5"/>
      <c r="CA890" s="5"/>
      <c r="CB890" s="5"/>
      <c r="CC890" s="5"/>
      <c r="CD890" s="5"/>
      <c r="CE890" s="5"/>
      <c r="CF890" s="5"/>
      <c r="CG890" s="5"/>
      <c r="CH890" s="5"/>
      <c r="CI890" s="5"/>
      <c r="CJ890" s="5"/>
      <c r="CK890" s="5"/>
      <c r="CL890" s="5"/>
      <c r="CM890" s="5"/>
      <c r="CN890" s="5"/>
      <c r="CO890" s="5"/>
      <c r="CP890" s="5"/>
      <c r="CQ890" s="5"/>
      <c r="CR890" s="5"/>
      <c r="CS890" s="5"/>
      <c r="CT890" s="5"/>
      <c r="CU890" s="5"/>
      <c r="CV890" s="5"/>
      <c r="CW890" s="5"/>
      <c r="CX890" s="5"/>
      <c r="CY890" s="5"/>
      <c r="CZ890" s="5"/>
      <c r="DA890" s="5"/>
      <c r="DB890" s="5"/>
      <c r="DC890" s="5"/>
      <c r="DD890" s="5"/>
      <c r="DE890" s="5"/>
      <c r="DF890" s="5"/>
      <c r="DG890" s="5"/>
      <c r="DH890" s="5"/>
      <c r="DI890" s="5"/>
      <c r="DJ890" s="5"/>
      <c r="DK890" s="5"/>
      <c r="DL890" s="5"/>
      <c r="DM890" s="5"/>
      <c r="DN890" s="5"/>
      <c r="DO890" s="5"/>
      <c r="DP890" s="5"/>
      <c r="DQ890" s="5"/>
      <c r="DR890" s="5"/>
      <c r="DS890" s="5"/>
      <c r="DT890" s="5"/>
      <c r="DU890" s="5"/>
      <c r="DV890" s="5"/>
      <c r="DW890" s="5"/>
      <c r="DX890" s="5"/>
      <c r="DY890" s="5"/>
      <c r="DZ890" s="5"/>
      <c r="EA890" s="5"/>
      <c r="EB890" s="5"/>
      <c r="EC890" s="5"/>
      <c r="ED890" s="5"/>
      <c r="EE890" s="5"/>
      <c r="EF890" s="5"/>
      <c r="EG890" s="5"/>
      <c r="EH890" s="5"/>
      <c r="EI890" s="5"/>
      <c r="EJ890" s="5"/>
      <c r="EK890" s="5"/>
      <c r="EL890" s="5"/>
      <c r="EM890" s="5"/>
      <c r="EN890" s="5"/>
      <c r="EO890" s="5"/>
      <c r="EP890" s="5"/>
      <c r="EQ890" s="5"/>
      <c r="ER890" s="5"/>
      <c r="ES890" s="5"/>
      <c r="ET890" s="5"/>
      <c r="EU890" s="5"/>
      <c r="EV890" s="5"/>
      <c r="EW890" s="5"/>
      <c r="EX890" s="5"/>
      <c r="EY890" s="5"/>
      <c r="EZ890" s="5"/>
      <c r="FA890" s="5"/>
      <c r="FB890" s="5"/>
      <c r="FC890" s="5"/>
      <c r="FD890" s="5"/>
    </row>
    <row r="891" spans="3:160"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  <c r="AO891" s="5"/>
      <c r="AP891" s="5"/>
      <c r="AQ891" s="5"/>
      <c r="AR891" s="5"/>
      <c r="AS891" s="5"/>
      <c r="AT891" s="5"/>
      <c r="AU891" s="5"/>
      <c r="AV891" s="5"/>
      <c r="AW891" s="5"/>
      <c r="AX891" s="5"/>
      <c r="AY891" s="5"/>
      <c r="AZ891" s="5"/>
      <c r="BA891" s="5"/>
      <c r="BB891" s="5"/>
      <c r="BC891" s="5"/>
      <c r="BD891" s="5"/>
      <c r="BE891" s="5"/>
      <c r="BF891" s="5"/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5"/>
      <c r="BR891" s="5"/>
      <c r="BS891" s="5"/>
      <c r="BT891" s="5"/>
      <c r="BU891" s="5"/>
      <c r="BV891" s="5"/>
      <c r="BW891" s="5"/>
      <c r="BX891" s="5"/>
      <c r="BY891" s="5"/>
      <c r="BZ891" s="5"/>
      <c r="CA891" s="5"/>
      <c r="CB891" s="5"/>
      <c r="CC891" s="5"/>
      <c r="CD891" s="5"/>
      <c r="CE891" s="5"/>
      <c r="CF891" s="5"/>
      <c r="CG891" s="5"/>
      <c r="CH891" s="5"/>
      <c r="CI891" s="5"/>
      <c r="CJ891" s="5"/>
      <c r="CK891" s="5"/>
      <c r="CL891" s="5"/>
      <c r="CM891" s="5"/>
      <c r="CN891" s="5"/>
      <c r="CO891" s="5"/>
      <c r="CP891" s="5"/>
      <c r="CQ891" s="5"/>
      <c r="CR891" s="5"/>
      <c r="CS891" s="5"/>
      <c r="CT891" s="5"/>
      <c r="CU891" s="5"/>
      <c r="CV891" s="5"/>
      <c r="CW891" s="5"/>
      <c r="CX891" s="5"/>
      <c r="CY891" s="5"/>
      <c r="CZ891" s="5"/>
      <c r="DA891" s="5"/>
      <c r="DB891" s="5"/>
      <c r="DC891" s="5"/>
      <c r="DD891" s="5"/>
      <c r="DE891" s="5"/>
      <c r="DF891" s="5"/>
      <c r="DG891" s="5"/>
      <c r="DH891" s="5"/>
      <c r="DI891" s="5"/>
      <c r="DJ891" s="5"/>
      <c r="DK891" s="5"/>
      <c r="DL891" s="5"/>
      <c r="DM891" s="5"/>
      <c r="DN891" s="5"/>
      <c r="DO891" s="5"/>
      <c r="DP891" s="5"/>
      <c r="DQ891" s="5"/>
      <c r="DR891" s="5"/>
      <c r="DS891" s="5"/>
      <c r="DT891" s="5"/>
      <c r="DU891" s="5"/>
      <c r="DV891" s="5"/>
      <c r="DW891" s="5"/>
      <c r="DX891" s="5"/>
      <c r="DY891" s="5"/>
      <c r="DZ891" s="5"/>
      <c r="EA891" s="5"/>
      <c r="EB891" s="5"/>
      <c r="EC891" s="5"/>
      <c r="ED891" s="5"/>
      <c r="EE891" s="5"/>
      <c r="EF891" s="5"/>
      <c r="EG891" s="5"/>
      <c r="EH891" s="5"/>
      <c r="EI891" s="5"/>
      <c r="EJ891" s="5"/>
      <c r="EK891" s="5"/>
      <c r="EL891" s="5"/>
      <c r="EM891" s="5"/>
      <c r="EN891" s="5"/>
      <c r="EO891" s="5"/>
      <c r="EP891" s="5"/>
      <c r="EQ891" s="5"/>
      <c r="ER891" s="5"/>
      <c r="ES891" s="5"/>
      <c r="ET891" s="5"/>
      <c r="EU891" s="5"/>
      <c r="EV891" s="5"/>
      <c r="EW891" s="5"/>
      <c r="EX891" s="5"/>
      <c r="EY891" s="5"/>
      <c r="EZ891" s="5"/>
      <c r="FA891" s="5"/>
      <c r="FB891" s="5"/>
      <c r="FC891" s="5"/>
      <c r="FD891" s="5"/>
    </row>
    <row r="892" spans="3:160"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  <c r="AO892" s="5"/>
      <c r="AP892" s="5"/>
      <c r="AQ892" s="5"/>
      <c r="AR892" s="5"/>
      <c r="AS892" s="5"/>
      <c r="AT892" s="5"/>
      <c r="AU892" s="5"/>
      <c r="AV892" s="5"/>
      <c r="AW892" s="5"/>
      <c r="AX892" s="5"/>
      <c r="AY892" s="5"/>
      <c r="AZ892" s="5"/>
      <c r="BA892" s="5"/>
      <c r="BB892" s="5"/>
      <c r="BC892" s="5"/>
      <c r="BD892" s="5"/>
      <c r="BE892" s="5"/>
      <c r="BF892" s="5"/>
      <c r="BG892" s="5"/>
      <c r="BH892" s="5"/>
      <c r="BI892" s="5"/>
      <c r="BJ892" s="5"/>
      <c r="BK892" s="5"/>
      <c r="BL892" s="5"/>
      <c r="BM892" s="5"/>
      <c r="BN892" s="5"/>
      <c r="BO892" s="5"/>
      <c r="BP892" s="5"/>
      <c r="BQ892" s="5"/>
      <c r="BR892" s="5"/>
      <c r="BS892" s="5"/>
      <c r="BT892" s="5"/>
      <c r="BU892" s="5"/>
      <c r="BV892" s="5"/>
      <c r="BW892" s="5"/>
      <c r="BX892" s="5"/>
      <c r="BY892" s="5"/>
      <c r="BZ892" s="5"/>
      <c r="CA892" s="5"/>
      <c r="CB892" s="5"/>
      <c r="CC892" s="5"/>
      <c r="CD892" s="5"/>
      <c r="CE892" s="5"/>
      <c r="CF892" s="5"/>
      <c r="CG892" s="5"/>
      <c r="CH892" s="5"/>
      <c r="CI892" s="5"/>
      <c r="CJ892" s="5"/>
      <c r="CK892" s="5"/>
      <c r="CL892" s="5"/>
      <c r="CM892" s="5"/>
      <c r="CN892" s="5"/>
      <c r="CO892" s="5"/>
      <c r="CP892" s="5"/>
      <c r="CQ892" s="5"/>
      <c r="CR892" s="5"/>
      <c r="CS892" s="5"/>
      <c r="CT892" s="5"/>
      <c r="CU892" s="5"/>
      <c r="CV892" s="5"/>
      <c r="CW892" s="5"/>
      <c r="CX892" s="5"/>
      <c r="CY892" s="5"/>
      <c r="CZ892" s="5"/>
      <c r="DA892" s="5"/>
      <c r="DB892" s="5"/>
      <c r="DC892" s="5"/>
      <c r="DD892" s="5"/>
      <c r="DE892" s="5"/>
      <c r="DF892" s="5"/>
      <c r="DG892" s="5"/>
      <c r="DH892" s="5"/>
      <c r="DI892" s="5"/>
      <c r="DJ892" s="5"/>
      <c r="DK892" s="5"/>
      <c r="DL892" s="5"/>
      <c r="DM892" s="5"/>
      <c r="DN892" s="5"/>
      <c r="DO892" s="5"/>
      <c r="DP892" s="5"/>
      <c r="DQ892" s="5"/>
      <c r="DR892" s="5"/>
      <c r="DS892" s="5"/>
      <c r="DT892" s="5"/>
      <c r="DU892" s="5"/>
      <c r="DV892" s="5"/>
      <c r="DW892" s="5"/>
      <c r="DX892" s="5"/>
      <c r="DY892" s="5"/>
      <c r="DZ892" s="5"/>
      <c r="EA892" s="5"/>
      <c r="EB892" s="5"/>
      <c r="EC892" s="5"/>
      <c r="ED892" s="5"/>
      <c r="EE892" s="5"/>
      <c r="EF892" s="5"/>
      <c r="EG892" s="5"/>
      <c r="EH892" s="5"/>
      <c r="EI892" s="5"/>
      <c r="EJ892" s="5"/>
      <c r="EK892" s="5"/>
      <c r="EL892" s="5"/>
      <c r="EM892" s="5"/>
      <c r="EN892" s="5"/>
      <c r="EO892" s="5"/>
      <c r="EP892" s="5"/>
      <c r="EQ892" s="5"/>
      <c r="ER892" s="5"/>
      <c r="ES892" s="5"/>
      <c r="ET892" s="5"/>
      <c r="EU892" s="5"/>
      <c r="EV892" s="5"/>
      <c r="EW892" s="5"/>
      <c r="EX892" s="5"/>
      <c r="EY892" s="5"/>
      <c r="EZ892" s="5"/>
      <c r="FA892" s="5"/>
      <c r="FB892" s="5"/>
      <c r="FC892" s="5"/>
      <c r="FD892" s="5"/>
    </row>
    <row r="893" spans="3:160"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  <c r="AO893" s="5"/>
      <c r="AP893" s="5"/>
      <c r="AQ893" s="5"/>
      <c r="AR893" s="5"/>
      <c r="AS893" s="5"/>
      <c r="AT893" s="5"/>
      <c r="AU893" s="5"/>
      <c r="AV893" s="5"/>
      <c r="AW893" s="5"/>
      <c r="AX893" s="5"/>
      <c r="AY893" s="5"/>
      <c r="AZ893" s="5"/>
      <c r="BA893" s="5"/>
      <c r="BB893" s="5"/>
      <c r="BC893" s="5"/>
      <c r="BD893" s="5"/>
      <c r="BE893" s="5"/>
      <c r="BF893" s="5"/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5"/>
      <c r="BR893" s="5"/>
      <c r="BS893" s="5"/>
      <c r="BT893" s="5"/>
      <c r="BU893" s="5"/>
      <c r="BV893" s="5"/>
      <c r="BW893" s="5"/>
      <c r="BX893" s="5"/>
      <c r="BY893" s="5"/>
      <c r="BZ893" s="5"/>
      <c r="CA893" s="5"/>
      <c r="CB893" s="5"/>
      <c r="CC893" s="5"/>
      <c r="CD893" s="5"/>
      <c r="CE893" s="5"/>
      <c r="CF893" s="5"/>
      <c r="CG893" s="5"/>
      <c r="CH893" s="5"/>
      <c r="CI893" s="5"/>
      <c r="CJ893" s="5"/>
      <c r="CK893" s="5"/>
      <c r="CL893" s="5"/>
      <c r="CM893" s="5"/>
      <c r="CN893" s="5"/>
      <c r="CO893" s="5"/>
      <c r="CP893" s="5"/>
      <c r="CQ893" s="5"/>
      <c r="CR893" s="5"/>
      <c r="CS893" s="5"/>
      <c r="CT893" s="5"/>
      <c r="CU893" s="5"/>
      <c r="CV893" s="5"/>
      <c r="CW893" s="5"/>
      <c r="CX893" s="5"/>
      <c r="CY893" s="5"/>
      <c r="CZ893" s="5"/>
      <c r="DA893" s="5"/>
      <c r="DB893" s="5"/>
      <c r="DC893" s="5"/>
      <c r="DD893" s="5"/>
      <c r="DE893" s="5"/>
      <c r="DF893" s="5"/>
      <c r="DG893" s="5"/>
      <c r="DH893" s="5"/>
      <c r="DI893" s="5"/>
      <c r="DJ893" s="5"/>
      <c r="DK893" s="5"/>
      <c r="DL893" s="5"/>
      <c r="DM893" s="5"/>
      <c r="DN893" s="5"/>
      <c r="DO893" s="5"/>
      <c r="DP893" s="5"/>
      <c r="DQ893" s="5"/>
      <c r="DR893" s="5"/>
      <c r="DS893" s="5"/>
      <c r="DT893" s="5"/>
      <c r="DU893" s="5"/>
      <c r="DV893" s="5"/>
      <c r="DW893" s="5"/>
      <c r="DX893" s="5"/>
      <c r="DY893" s="5"/>
      <c r="DZ893" s="5"/>
      <c r="EA893" s="5"/>
      <c r="EB893" s="5"/>
      <c r="EC893" s="5"/>
      <c r="ED893" s="5"/>
      <c r="EE893" s="5"/>
      <c r="EF893" s="5"/>
      <c r="EG893" s="5"/>
      <c r="EH893" s="5"/>
      <c r="EI893" s="5"/>
      <c r="EJ893" s="5"/>
      <c r="EK893" s="5"/>
      <c r="EL893" s="5"/>
      <c r="EM893" s="5"/>
      <c r="EN893" s="5"/>
      <c r="EO893" s="5"/>
      <c r="EP893" s="5"/>
      <c r="EQ893" s="5"/>
      <c r="ER893" s="5"/>
      <c r="ES893" s="5"/>
      <c r="ET893" s="5"/>
      <c r="EU893" s="5"/>
      <c r="EV893" s="5"/>
      <c r="EW893" s="5"/>
      <c r="EX893" s="5"/>
      <c r="EY893" s="5"/>
      <c r="EZ893" s="5"/>
      <c r="FA893" s="5"/>
      <c r="FB893" s="5"/>
      <c r="FC893" s="5"/>
      <c r="FD893" s="5"/>
    </row>
    <row r="894" spans="3:160"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  <c r="AO894" s="5"/>
      <c r="AP894" s="5"/>
      <c r="AQ894" s="5"/>
      <c r="AR894" s="5"/>
      <c r="AS894" s="5"/>
      <c r="AT894" s="5"/>
      <c r="AU894" s="5"/>
      <c r="AV894" s="5"/>
      <c r="AW894" s="5"/>
      <c r="AX894" s="5"/>
      <c r="AY894" s="5"/>
      <c r="AZ894" s="5"/>
      <c r="BA894" s="5"/>
      <c r="BB894" s="5"/>
      <c r="BC894" s="5"/>
      <c r="BD894" s="5"/>
      <c r="BE894" s="5"/>
      <c r="BF894" s="5"/>
      <c r="BG894" s="5"/>
      <c r="BH894" s="5"/>
      <c r="BI894" s="5"/>
      <c r="BJ894" s="5"/>
      <c r="BK894" s="5"/>
      <c r="BL894" s="5"/>
      <c r="BM894" s="5"/>
      <c r="BN894" s="5"/>
      <c r="BO894" s="5"/>
      <c r="BP894" s="5"/>
      <c r="BQ894" s="5"/>
      <c r="BR894" s="5"/>
      <c r="BS894" s="5"/>
      <c r="BT894" s="5"/>
      <c r="BU894" s="5"/>
      <c r="BV894" s="5"/>
      <c r="BW894" s="5"/>
      <c r="BX894" s="5"/>
      <c r="BY894" s="5"/>
      <c r="BZ894" s="5"/>
      <c r="CA894" s="5"/>
      <c r="CB894" s="5"/>
      <c r="CC894" s="5"/>
      <c r="CD894" s="5"/>
      <c r="CE894" s="5"/>
      <c r="CF894" s="5"/>
      <c r="CG894" s="5"/>
      <c r="CH894" s="5"/>
      <c r="CI894" s="5"/>
      <c r="CJ894" s="5"/>
      <c r="CK894" s="5"/>
      <c r="CL894" s="5"/>
      <c r="CM894" s="5"/>
      <c r="CN894" s="5"/>
      <c r="CO894" s="5"/>
      <c r="CP894" s="5"/>
      <c r="CQ894" s="5"/>
      <c r="CR894" s="5"/>
      <c r="CS894" s="5"/>
      <c r="CT894" s="5"/>
      <c r="CU894" s="5"/>
      <c r="CV894" s="5"/>
      <c r="CW894" s="5"/>
      <c r="CX894" s="5"/>
      <c r="CY894" s="5"/>
      <c r="CZ894" s="5"/>
      <c r="DA894" s="5"/>
      <c r="DB894" s="5"/>
      <c r="DC894" s="5"/>
      <c r="DD894" s="5"/>
      <c r="DE894" s="5"/>
      <c r="DF894" s="5"/>
      <c r="DG894" s="5"/>
      <c r="DH894" s="5"/>
      <c r="DI894" s="5"/>
      <c r="DJ894" s="5"/>
      <c r="DK894" s="5"/>
      <c r="DL894" s="5"/>
      <c r="DM894" s="5"/>
      <c r="DN894" s="5"/>
      <c r="DO894" s="5"/>
      <c r="DP894" s="5"/>
      <c r="DQ894" s="5"/>
      <c r="DR894" s="5"/>
      <c r="DS894" s="5"/>
      <c r="DT894" s="5"/>
      <c r="DU894" s="5"/>
      <c r="DV894" s="5"/>
      <c r="DW894" s="5"/>
      <c r="DX894" s="5"/>
      <c r="DY894" s="5"/>
      <c r="DZ894" s="5"/>
      <c r="EA894" s="5"/>
      <c r="EB894" s="5"/>
      <c r="EC894" s="5"/>
      <c r="ED894" s="5"/>
      <c r="EE894" s="5"/>
      <c r="EF894" s="5"/>
      <c r="EG894" s="5"/>
      <c r="EH894" s="5"/>
      <c r="EI894" s="5"/>
      <c r="EJ894" s="5"/>
      <c r="EK894" s="5"/>
      <c r="EL894" s="5"/>
      <c r="EM894" s="5"/>
      <c r="EN894" s="5"/>
      <c r="EO894" s="5"/>
      <c r="EP894" s="5"/>
      <c r="EQ894" s="5"/>
      <c r="ER894" s="5"/>
      <c r="ES894" s="5"/>
      <c r="ET894" s="5"/>
      <c r="EU894" s="5"/>
      <c r="EV894" s="5"/>
      <c r="EW894" s="5"/>
      <c r="EX894" s="5"/>
      <c r="EY894" s="5"/>
      <c r="EZ894" s="5"/>
      <c r="FA894" s="5"/>
      <c r="FB894" s="5"/>
      <c r="FC894" s="5"/>
      <c r="FD894" s="5"/>
    </row>
    <row r="895" spans="3:160"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  <c r="AO895" s="5"/>
      <c r="AP895" s="5"/>
      <c r="AQ895" s="5"/>
      <c r="AR895" s="5"/>
      <c r="AS895" s="5"/>
      <c r="AT895" s="5"/>
      <c r="AU895" s="5"/>
      <c r="AV895" s="5"/>
      <c r="AW895" s="5"/>
      <c r="AX895" s="5"/>
      <c r="AY895" s="5"/>
      <c r="AZ895" s="5"/>
      <c r="BA895" s="5"/>
      <c r="BB895" s="5"/>
      <c r="BC895" s="5"/>
      <c r="BD895" s="5"/>
      <c r="BE895" s="5"/>
      <c r="BF895" s="5"/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5"/>
      <c r="BR895" s="5"/>
      <c r="BS895" s="5"/>
      <c r="BT895" s="5"/>
      <c r="BU895" s="5"/>
      <c r="BV895" s="5"/>
      <c r="BW895" s="5"/>
      <c r="BX895" s="5"/>
      <c r="BY895" s="5"/>
      <c r="BZ895" s="5"/>
      <c r="CA895" s="5"/>
      <c r="CB895" s="5"/>
      <c r="CC895" s="5"/>
      <c r="CD895" s="5"/>
      <c r="CE895" s="5"/>
      <c r="CF895" s="5"/>
      <c r="CG895" s="5"/>
      <c r="CH895" s="5"/>
      <c r="CI895" s="5"/>
      <c r="CJ895" s="5"/>
      <c r="CK895" s="5"/>
      <c r="CL895" s="5"/>
      <c r="CM895" s="5"/>
      <c r="CN895" s="5"/>
      <c r="CO895" s="5"/>
      <c r="CP895" s="5"/>
      <c r="CQ895" s="5"/>
      <c r="CR895" s="5"/>
      <c r="CS895" s="5"/>
      <c r="CT895" s="5"/>
      <c r="CU895" s="5"/>
      <c r="CV895" s="5"/>
      <c r="CW895" s="5"/>
      <c r="CX895" s="5"/>
      <c r="CY895" s="5"/>
      <c r="CZ895" s="5"/>
      <c r="DA895" s="5"/>
      <c r="DB895" s="5"/>
      <c r="DC895" s="5"/>
      <c r="DD895" s="5"/>
      <c r="DE895" s="5"/>
      <c r="DF895" s="5"/>
      <c r="DG895" s="5"/>
      <c r="DH895" s="5"/>
      <c r="DI895" s="5"/>
      <c r="DJ895" s="5"/>
      <c r="DK895" s="5"/>
      <c r="DL895" s="5"/>
      <c r="DM895" s="5"/>
      <c r="DN895" s="5"/>
      <c r="DO895" s="5"/>
      <c r="DP895" s="5"/>
      <c r="DQ895" s="5"/>
      <c r="DR895" s="5"/>
      <c r="DS895" s="5"/>
      <c r="DT895" s="5"/>
      <c r="DU895" s="5"/>
      <c r="DV895" s="5"/>
      <c r="DW895" s="5"/>
      <c r="DX895" s="5"/>
      <c r="DY895" s="5"/>
      <c r="DZ895" s="5"/>
      <c r="EA895" s="5"/>
      <c r="EB895" s="5"/>
      <c r="EC895" s="5"/>
      <c r="ED895" s="5"/>
      <c r="EE895" s="5"/>
      <c r="EF895" s="5"/>
      <c r="EG895" s="5"/>
      <c r="EH895" s="5"/>
      <c r="EI895" s="5"/>
      <c r="EJ895" s="5"/>
      <c r="EK895" s="5"/>
      <c r="EL895" s="5"/>
      <c r="EM895" s="5"/>
      <c r="EN895" s="5"/>
      <c r="EO895" s="5"/>
      <c r="EP895" s="5"/>
      <c r="EQ895" s="5"/>
      <c r="ER895" s="5"/>
      <c r="ES895" s="5"/>
      <c r="ET895" s="5"/>
      <c r="EU895" s="5"/>
      <c r="EV895" s="5"/>
      <c r="EW895" s="5"/>
      <c r="EX895" s="5"/>
      <c r="EY895" s="5"/>
      <c r="EZ895" s="5"/>
      <c r="FA895" s="5"/>
      <c r="FB895" s="5"/>
      <c r="FC895" s="5"/>
      <c r="FD895" s="5"/>
    </row>
    <row r="896" spans="3:160"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  <c r="AO896" s="5"/>
      <c r="AP896" s="5"/>
      <c r="AQ896" s="5"/>
      <c r="AR896" s="5"/>
      <c r="AS896" s="5"/>
      <c r="AT896" s="5"/>
      <c r="AU896" s="5"/>
      <c r="AV896" s="5"/>
      <c r="AW896" s="5"/>
      <c r="AX896" s="5"/>
      <c r="AY896" s="5"/>
      <c r="AZ896" s="5"/>
      <c r="BA896" s="5"/>
      <c r="BB896" s="5"/>
      <c r="BC896" s="5"/>
      <c r="BD896" s="5"/>
      <c r="BE896" s="5"/>
      <c r="BF896" s="5"/>
      <c r="BG896" s="5"/>
      <c r="BH896" s="5"/>
      <c r="BI896" s="5"/>
      <c r="BJ896" s="5"/>
      <c r="BK896" s="5"/>
      <c r="BL896" s="5"/>
      <c r="BM896" s="5"/>
      <c r="BN896" s="5"/>
      <c r="BO896" s="5"/>
      <c r="BP896" s="5"/>
      <c r="BQ896" s="5"/>
      <c r="BR896" s="5"/>
      <c r="BS896" s="5"/>
      <c r="BT896" s="5"/>
      <c r="BU896" s="5"/>
      <c r="BV896" s="5"/>
      <c r="BW896" s="5"/>
      <c r="BX896" s="5"/>
      <c r="BY896" s="5"/>
      <c r="BZ896" s="5"/>
      <c r="CA896" s="5"/>
      <c r="CB896" s="5"/>
      <c r="CC896" s="5"/>
      <c r="CD896" s="5"/>
      <c r="CE896" s="5"/>
      <c r="CF896" s="5"/>
      <c r="CG896" s="5"/>
      <c r="CH896" s="5"/>
      <c r="CI896" s="5"/>
      <c r="CJ896" s="5"/>
      <c r="CK896" s="5"/>
      <c r="CL896" s="5"/>
      <c r="CM896" s="5"/>
      <c r="CN896" s="5"/>
      <c r="CO896" s="5"/>
      <c r="CP896" s="5"/>
      <c r="CQ896" s="5"/>
      <c r="CR896" s="5"/>
      <c r="CS896" s="5"/>
      <c r="CT896" s="5"/>
      <c r="CU896" s="5"/>
      <c r="CV896" s="5"/>
      <c r="CW896" s="5"/>
      <c r="CX896" s="5"/>
      <c r="CY896" s="5"/>
      <c r="CZ896" s="5"/>
      <c r="DA896" s="5"/>
      <c r="DB896" s="5"/>
      <c r="DC896" s="5"/>
      <c r="DD896" s="5"/>
      <c r="DE896" s="5"/>
      <c r="DF896" s="5"/>
      <c r="DG896" s="5"/>
      <c r="DH896" s="5"/>
      <c r="DI896" s="5"/>
      <c r="DJ896" s="5"/>
      <c r="DK896" s="5"/>
      <c r="DL896" s="5"/>
      <c r="DM896" s="5"/>
      <c r="DN896" s="5"/>
      <c r="DO896" s="5"/>
      <c r="DP896" s="5"/>
      <c r="DQ896" s="5"/>
      <c r="DR896" s="5"/>
      <c r="DS896" s="5"/>
      <c r="DT896" s="5"/>
      <c r="DU896" s="5"/>
      <c r="DV896" s="5"/>
      <c r="DW896" s="5"/>
      <c r="DX896" s="5"/>
      <c r="DY896" s="5"/>
      <c r="DZ896" s="5"/>
      <c r="EA896" s="5"/>
      <c r="EB896" s="5"/>
      <c r="EC896" s="5"/>
      <c r="ED896" s="5"/>
      <c r="EE896" s="5"/>
      <c r="EF896" s="5"/>
      <c r="EG896" s="5"/>
      <c r="EH896" s="5"/>
      <c r="EI896" s="5"/>
      <c r="EJ896" s="5"/>
      <c r="EK896" s="5"/>
      <c r="EL896" s="5"/>
      <c r="EM896" s="5"/>
      <c r="EN896" s="5"/>
      <c r="EO896" s="5"/>
      <c r="EP896" s="5"/>
      <c r="EQ896" s="5"/>
      <c r="ER896" s="5"/>
      <c r="ES896" s="5"/>
      <c r="ET896" s="5"/>
      <c r="EU896" s="5"/>
      <c r="EV896" s="5"/>
      <c r="EW896" s="5"/>
      <c r="EX896" s="5"/>
      <c r="EY896" s="5"/>
      <c r="EZ896" s="5"/>
      <c r="FA896" s="5"/>
      <c r="FB896" s="5"/>
      <c r="FC896" s="5"/>
      <c r="FD896" s="5"/>
    </row>
    <row r="897" spans="3:160"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  <c r="AO897" s="5"/>
      <c r="AP897" s="5"/>
      <c r="AQ897" s="5"/>
      <c r="AR897" s="5"/>
      <c r="AS897" s="5"/>
      <c r="AT897" s="5"/>
      <c r="AU897" s="5"/>
      <c r="AV897" s="5"/>
      <c r="AW897" s="5"/>
      <c r="AX897" s="5"/>
      <c r="AY897" s="5"/>
      <c r="AZ897" s="5"/>
      <c r="BA897" s="5"/>
      <c r="BB897" s="5"/>
      <c r="BC897" s="5"/>
      <c r="BD897" s="5"/>
      <c r="BE897" s="5"/>
      <c r="BF897" s="5"/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5"/>
      <c r="BR897" s="5"/>
      <c r="BS897" s="5"/>
      <c r="BT897" s="5"/>
      <c r="BU897" s="5"/>
      <c r="BV897" s="5"/>
      <c r="BW897" s="5"/>
      <c r="BX897" s="5"/>
      <c r="BY897" s="5"/>
      <c r="BZ897" s="5"/>
      <c r="CA897" s="5"/>
      <c r="CB897" s="5"/>
      <c r="CC897" s="5"/>
      <c r="CD897" s="5"/>
      <c r="CE897" s="5"/>
      <c r="CF897" s="5"/>
      <c r="CG897" s="5"/>
      <c r="CH897" s="5"/>
      <c r="CI897" s="5"/>
      <c r="CJ897" s="5"/>
      <c r="CK897" s="5"/>
      <c r="CL897" s="5"/>
      <c r="CM897" s="5"/>
      <c r="CN897" s="5"/>
      <c r="CO897" s="5"/>
      <c r="CP897" s="5"/>
      <c r="CQ897" s="5"/>
      <c r="CR897" s="5"/>
      <c r="CS897" s="5"/>
      <c r="CT897" s="5"/>
      <c r="CU897" s="5"/>
      <c r="CV897" s="5"/>
      <c r="CW897" s="5"/>
      <c r="CX897" s="5"/>
      <c r="CY897" s="5"/>
      <c r="CZ897" s="5"/>
      <c r="DA897" s="5"/>
      <c r="DB897" s="5"/>
      <c r="DC897" s="5"/>
      <c r="DD897" s="5"/>
      <c r="DE897" s="5"/>
      <c r="DF897" s="5"/>
      <c r="DG897" s="5"/>
      <c r="DH897" s="5"/>
      <c r="DI897" s="5"/>
      <c r="DJ897" s="5"/>
      <c r="DK897" s="5"/>
      <c r="DL897" s="5"/>
      <c r="DM897" s="5"/>
      <c r="DN897" s="5"/>
      <c r="DO897" s="5"/>
      <c r="DP897" s="5"/>
      <c r="DQ897" s="5"/>
      <c r="DR897" s="5"/>
      <c r="DS897" s="5"/>
      <c r="DT897" s="5"/>
      <c r="DU897" s="5"/>
      <c r="DV897" s="5"/>
      <c r="DW897" s="5"/>
      <c r="DX897" s="5"/>
      <c r="DY897" s="5"/>
      <c r="DZ897" s="5"/>
      <c r="EA897" s="5"/>
      <c r="EB897" s="5"/>
      <c r="EC897" s="5"/>
      <c r="ED897" s="5"/>
      <c r="EE897" s="5"/>
      <c r="EF897" s="5"/>
      <c r="EG897" s="5"/>
      <c r="EH897" s="5"/>
      <c r="EI897" s="5"/>
      <c r="EJ897" s="5"/>
      <c r="EK897" s="5"/>
      <c r="EL897" s="5"/>
      <c r="EM897" s="5"/>
      <c r="EN897" s="5"/>
      <c r="EO897" s="5"/>
      <c r="EP897" s="5"/>
      <c r="EQ897" s="5"/>
      <c r="ER897" s="5"/>
      <c r="ES897" s="5"/>
      <c r="ET897" s="5"/>
      <c r="EU897" s="5"/>
      <c r="EV897" s="5"/>
      <c r="EW897" s="5"/>
      <c r="EX897" s="5"/>
      <c r="EY897" s="5"/>
      <c r="EZ897" s="5"/>
      <c r="FA897" s="5"/>
      <c r="FB897" s="5"/>
      <c r="FC897" s="5"/>
      <c r="FD897" s="5"/>
    </row>
    <row r="898" spans="3:160"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  <c r="AO898" s="5"/>
      <c r="AP898" s="5"/>
      <c r="AQ898" s="5"/>
      <c r="AR898" s="5"/>
      <c r="AS898" s="5"/>
      <c r="AT898" s="5"/>
      <c r="AU898" s="5"/>
      <c r="AV898" s="5"/>
      <c r="AW898" s="5"/>
      <c r="AX898" s="5"/>
      <c r="AY898" s="5"/>
      <c r="AZ898" s="5"/>
      <c r="BA898" s="5"/>
      <c r="BB898" s="5"/>
      <c r="BC898" s="5"/>
      <c r="BD898" s="5"/>
      <c r="BE898" s="5"/>
      <c r="BF898" s="5"/>
      <c r="BG898" s="5"/>
      <c r="BH898" s="5"/>
      <c r="BI898" s="5"/>
      <c r="BJ898" s="5"/>
      <c r="BK898" s="5"/>
      <c r="BL898" s="5"/>
      <c r="BM898" s="5"/>
      <c r="BN898" s="5"/>
      <c r="BO898" s="5"/>
      <c r="BP898" s="5"/>
      <c r="BQ898" s="5"/>
      <c r="BR898" s="5"/>
      <c r="BS898" s="5"/>
      <c r="BT898" s="5"/>
      <c r="BU898" s="5"/>
      <c r="BV898" s="5"/>
      <c r="BW898" s="5"/>
      <c r="BX898" s="5"/>
      <c r="BY898" s="5"/>
      <c r="BZ898" s="5"/>
      <c r="CA898" s="5"/>
      <c r="CB898" s="5"/>
      <c r="CC898" s="5"/>
      <c r="CD898" s="5"/>
      <c r="CE898" s="5"/>
      <c r="CF898" s="5"/>
      <c r="CG898" s="5"/>
      <c r="CH898" s="5"/>
      <c r="CI898" s="5"/>
      <c r="CJ898" s="5"/>
      <c r="CK898" s="5"/>
      <c r="CL898" s="5"/>
      <c r="CM898" s="5"/>
      <c r="CN898" s="5"/>
      <c r="CO898" s="5"/>
      <c r="CP898" s="5"/>
      <c r="CQ898" s="5"/>
      <c r="CR898" s="5"/>
      <c r="CS898" s="5"/>
      <c r="CT898" s="5"/>
      <c r="CU898" s="5"/>
      <c r="CV898" s="5"/>
      <c r="CW898" s="5"/>
      <c r="CX898" s="5"/>
      <c r="CY898" s="5"/>
      <c r="CZ898" s="5"/>
      <c r="DA898" s="5"/>
      <c r="DB898" s="5"/>
      <c r="DC898" s="5"/>
      <c r="DD898" s="5"/>
      <c r="DE898" s="5"/>
      <c r="DF898" s="5"/>
      <c r="DG898" s="5"/>
      <c r="DH898" s="5"/>
      <c r="DI898" s="5"/>
      <c r="DJ898" s="5"/>
      <c r="DK898" s="5"/>
      <c r="DL898" s="5"/>
      <c r="DM898" s="5"/>
      <c r="DN898" s="5"/>
      <c r="DO898" s="5"/>
      <c r="DP898" s="5"/>
      <c r="DQ898" s="5"/>
      <c r="DR898" s="5"/>
      <c r="DS898" s="5"/>
      <c r="DT898" s="5"/>
      <c r="DU898" s="5"/>
      <c r="DV898" s="5"/>
      <c r="DW898" s="5"/>
      <c r="DX898" s="5"/>
      <c r="DY898" s="5"/>
      <c r="DZ898" s="5"/>
      <c r="EA898" s="5"/>
      <c r="EB898" s="5"/>
      <c r="EC898" s="5"/>
      <c r="ED898" s="5"/>
      <c r="EE898" s="5"/>
      <c r="EF898" s="5"/>
      <c r="EG898" s="5"/>
      <c r="EH898" s="5"/>
      <c r="EI898" s="5"/>
      <c r="EJ898" s="5"/>
      <c r="EK898" s="5"/>
      <c r="EL898" s="5"/>
      <c r="EM898" s="5"/>
      <c r="EN898" s="5"/>
      <c r="EO898" s="5"/>
      <c r="EP898" s="5"/>
      <c r="EQ898" s="5"/>
      <c r="ER898" s="5"/>
      <c r="ES898" s="5"/>
      <c r="ET898" s="5"/>
      <c r="EU898" s="5"/>
      <c r="EV898" s="5"/>
      <c r="EW898" s="5"/>
      <c r="EX898" s="5"/>
      <c r="EY898" s="5"/>
      <c r="EZ898" s="5"/>
      <c r="FA898" s="5"/>
      <c r="FB898" s="5"/>
      <c r="FC898" s="5"/>
      <c r="FD898" s="5"/>
    </row>
    <row r="899" spans="3:160"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  <c r="AO899" s="5"/>
      <c r="AP899" s="5"/>
      <c r="AQ899" s="5"/>
      <c r="AR899" s="5"/>
      <c r="AS899" s="5"/>
      <c r="AT899" s="5"/>
      <c r="AU899" s="5"/>
      <c r="AV899" s="5"/>
      <c r="AW899" s="5"/>
      <c r="AX899" s="5"/>
      <c r="AY899" s="5"/>
      <c r="AZ899" s="5"/>
      <c r="BA899" s="5"/>
      <c r="BB899" s="5"/>
      <c r="BC899" s="5"/>
      <c r="BD899" s="5"/>
      <c r="BE899" s="5"/>
      <c r="BF899" s="5"/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5"/>
      <c r="BR899" s="5"/>
      <c r="BS899" s="5"/>
      <c r="BT899" s="5"/>
      <c r="BU899" s="5"/>
      <c r="BV899" s="5"/>
      <c r="BW899" s="5"/>
      <c r="BX899" s="5"/>
      <c r="BY899" s="5"/>
      <c r="BZ899" s="5"/>
      <c r="CA899" s="5"/>
      <c r="CB899" s="5"/>
      <c r="CC899" s="5"/>
      <c r="CD899" s="5"/>
      <c r="CE899" s="5"/>
      <c r="CF899" s="5"/>
      <c r="CG899" s="5"/>
      <c r="CH899" s="5"/>
      <c r="CI899" s="5"/>
      <c r="CJ899" s="5"/>
      <c r="CK899" s="5"/>
      <c r="CL899" s="5"/>
      <c r="CM899" s="5"/>
      <c r="CN899" s="5"/>
      <c r="CO899" s="5"/>
      <c r="CP899" s="5"/>
      <c r="CQ899" s="5"/>
      <c r="CR899" s="5"/>
      <c r="CS899" s="5"/>
      <c r="CT899" s="5"/>
      <c r="CU899" s="5"/>
      <c r="CV899" s="5"/>
      <c r="CW899" s="5"/>
      <c r="CX899" s="5"/>
      <c r="CY899" s="5"/>
      <c r="CZ899" s="5"/>
      <c r="DA899" s="5"/>
      <c r="DB899" s="5"/>
      <c r="DC899" s="5"/>
      <c r="DD899" s="5"/>
      <c r="DE899" s="5"/>
      <c r="DF899" s="5"/>
      <c r="DG899" s="5"/>
      <c r="DH899" s="5"/>
      <c r="DI899" s="5"/>
      <c r="DJ899" s="5"/>
      <c r="DK899" s="5"/>
      <c r="DL899" s="5"/>
      <c r="DM899" s="5"/>
      <c r="DN899" s="5"/>
      <c r="DO899" s="5"/>
      <c r="DP899" s="5"/>
      <c r="DQ899" s="5"/>
      <c r="DR899" s="5"/>
      <c r="DS899" s="5"/>
      <c r="DT899" s="5"/>
      <c r="DU899" s="5"/>
      <c r="DV899" s="5"/>
      <c r="DW899" s="5"/>
      <c r="DX899" s="5"/>
      <c r="DY899" s="5"/>
      <c r="DZ899" s="5"/>
      <c r="EA899" s="5"/>
      <c r="EB899" s="5"/>
      <c r="EC899" s="5"/>
      <c r="ED899" s="5"/>
      <c r="EE899" s="5"/>
      <c r="EF899" s="5"/>
      <c r="EG899" s="5"/>
      <c r="EH899" s="5"/>
      <c r="EI899" s="5"/>
      <c r="EJ899" s="5"/>
      <c r="EK899" s="5"/>
      <c r="EL899" s="5"/>
      <c r="EM899" s="5"/>
      <c r="EN899" s="5"/>
      <c r="EO899" s="5"/>
      <c r="EP899" s="5"/>
      <c r="EQ899" s="5"/>
      <c r="ER899" s="5"/>
      <c r="ES899" s="5"/>
      <c r="ET899" s="5"/>
      <c r="EU899" s="5"/>
      <c r="EV899" s="5"/>
      <c r="EW899" s="5"/>
      <c r="EX899" s="5"/>
      <c r="EY899" s="5"/>
      <c r="EZ899" s="5"/>
      <c r="FA899" s="5"/>
      <c r="FB899" s="5"/>
      <c r="FC899" s="5"/>
      <c r="FD899" s="5"/>
    </row>
    <row r="900" spans="3:160"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  <c r="AO900" s="5"/>
      <c r="AP900" s="5"/>
      <c r="AQ900" s="5"/>
      <c r="AR900" s="5"/>
      <c r="AS900" s="5"/>
      <c r="AT900" s="5"/>
      <c r="AU900" s="5"/>
      <c r="AV900" s="5"/>
      <c r="AW900" s="5"/>
      <c r="AX900" s="5"/>
      <c r="AY900" s="5"/>
      <c r="AZ900" s="5"/>
      <c r="BA900" s="5"/>
      <c r="BB900" s="5"/>
      <c r="BC900" s="5"/>
      <c r="BD900" s="5"/>
      <c r="BE900" s="5"/>
      <c r="BF900" s="5"/>
      <c r="BG900" s="5"/>
      <c r="BH900" s="5"/>
      <c r="BI900" s="5"/>
      <c r="BJ900" s="5"/>
      <c r="BK900" s="5"/>
      <c r="BL900" s="5"/>
      <c r="BM900" s="5"/>
      <c r="BN900" s="5"/>
      <c r="BO900" s="5"/>
      <c r="BP900" s="5"/>
      <c r="BQ900" s="5"/>
      <c r="BR900" s="5"/>
      <c r="BS900" s="5"/>
      <c r="BT900" s="5"/>
      <c r="BU900" s="5"/>
      <c r="BV900" s="5"/>
      <c r="BW900" s="5"/>
      <c r="BX900" s="5"/>
      <c r="BY900" s="5"/>
      <c r="BZ900" s="5"/>
      <c r="CA900" s="5"/>
      <c r="CB900" s="5"/>
      <c r="CC900" s="5"/>
      <c r="CD900" s="5"/>
      <c r="CE900" s="5"/>
      <c r="CF900" s="5"/>
      <c r="CG900" s="5"/>
      <c r="CH900" s="5"/>
      <c r="CI900" s="5"/>
      <c r="CJ900" s="5"/>
      <c r="CK900" s="5"/>
      <c r="CL900" s="5"/>
      <c r="CM900" s="5"/>
      <c r="CN900" s="5"/>
      <c r="CO900" s="5"/>
      <c r="CP900" s="5"/>
      <c r="CQ900" s="5"/>
      <c r="CR900" s="5"/>
      <c r="CS900" s="5"/>
      <c r="CT900" s="5"/>
      <c r="CU900" s="5"/>
      <c r="CV900" s="5"/>
      <c r="CW900" s="5"/>
      <c r="CX900" s="5"/>
      <c r="CY900" s="5"/>
      <c r="CZ900" s="5"/>
      <c r="DA900" s="5"/>
      <c r="DB900" s="5"/>
      <c r="DC900" s="5"/>
      <c r="DD900" s="5"/>
      <c r="DE900" s="5"/>
      <c r="DF900" s="5"/>
      <c r="DG900" s="5"/>
      <c r="DH900" s="5"/>
      <c r="DI900" s="5"/>
      <c r="DJ900" s="5"/>
      <c r="DK900" s="5"/>
      <c r="DL900" s="5"/>
      <c r="DM900" s="5"/>
      <c r="DN900" s="5"/>
      <c r="DO900" s="5"/>
      <c r="DP900" s="5"/>
      <c r="DQ900" s="5"/>
      <c r="DR900" s="5"/>
      <c r="DS900" s="5"/>
      <c r="DT900" s="5"/>
      <c r="DU900" s="5"/>
      <c r="DV900" s="5"/>
      <c r="DW900" s="5"/>
      <c r="DX900" s="5"/>
      <c r="DY900" s="5"/>
      <c r="DZ900" s="5"/>
      <c r="EA900" s="5"/>
      <c r="EB900" s="5"/>
      <c r="EC900" s="5"/>
      <c r="ED900" s="5"/>
      <c r="EE900" s="5"/>
      <c r="EF900" s="5"/>
      <c r="EG900" s="5"/>
      <c r="EH900" s="5"/>
      <c r="EI900" s="5"/>
      <c r="EJ900" s="5"/>
      <c r="EK900" s="5"/>
      <c r="EL900" s="5"/>
      <c r="EM900" s="5"/>
      <c r="EN900" s="5"/>
      <c r="EO900" s="5"/>
      <c r="EP900" s="5"/>
      <c r="EQ900" s="5"/>
      <c r="ER900" s="5"/>
      <c r="ES900" s="5"/>
      <c r="ET900" s="5"/>
      <c r="EU900" s="5"/>
      <c r="EV900" s="5"/>
      <c r="EW900" s="5"/>
      <c r="EX900" s="5"/>
      <c r="EY900" s="5"/>
      <c r="EZ900" s="5"/>
      <c r="FA900" s="5"/>
      <c r="FB900" s="5"/>
      <c r="FC900" s="5"/>
      <c r="FD900" s="5"/>
    </row>
    <row r="901" spans="3:160"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  <c r="AO901" s="5"/>
      <c r="AP901" s="5"/>
      <c r="AQ901" s="5"/>
      <c r="AR901" s="5"/>
      <c r="AS901" s="5"/>
      <c r="AT901" s="5"/>
      <c r="AU901" s="5"/>
      <c r="AV901" s="5"/>
      <c r="AW901" s="5"/>
      <c r="AX901" s="5"/>
      <c r="AY901" s="5"/>
      <c r="AZ901" s="5"/>
      <c r="BA901" s="5"/>
      <c r="BB901" s="5"/>
      <c r="BC901" s="5"/>
      <c r="BD901" s="5"/>
      <c r="BE901" s="5"/>
      <c r="BF901" s="5"/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5"/>
      <c r="BR901" s="5"/>
      <c r="BS901" s="5"/>
      <c r="BT901" s="5"/>
      <c r="BU901" s="5"/>
      <c r="BV901" s="5"/>
      <c r="BW901" s="5"/>
      <c r="BX901" s="5"/>
      <c r="BY901" s="5"/>
      <c r="BZ901" s="5"/>
      <c r="CA901" s="5"/>
      <c r="CB901" s="5"/>
      <c r="CC901" s="5"/>
      <c r="CD901" s="5"/>
      <c r="CE901" s="5"/>
      <c r="CF901" s="5"/>
      <c r="CG901" s="5"/>
      <c r="CH901" s="5"/>
      <c r="CI901" s="5"/>
      <c r="CJ901" s="5"/>
      <c r="CK901" s="5"/>
      <c r="CL901" s="5"/>
      <c r="CM901" s="5"/>
      <c r="CN901" s="5"/>
      <c r="CO901" s="5"/>
      <c r="CP901" s="5"/>
      <c r="CQ901" s="5"/>
      <c r="CR901" s="5"/>
      <c r="CS901" s="5"/>
      <c r="CT901" s="5"/>
      <c r="CU901" s="5"/>
      <c r="CV901" s="5"/>
      <c r="CW901" s="5"/>
      <c r="CX901" s="5"/>
      <c r="CY901" s="5"/>
      <c r="CZ901" s="5"/>
      <c r="DA901" s="5"/>
      <c r="DB901" s="5"/>
      <c r="DC901" s="5"/>
      <c r="DD901" s="5"/>
      <c r="DE901" s="5"/>
      <c r="DF901" s="5"/>
      <c r="DG901" s="5"/>
      <c r="DH901" s="5"/>
      <c r="DI901" s="5"/>
      <c r="DJ901" s="5"/>
      <c r="DK901" s="5"/>
      <c r="DL901" s="5"/>
      <c r="DM901" s="5"/>
      <c r="DN901" s="5"/>
      <c r="DO901" s="5"/>
      <c r="DP901" s="5"/>
      <c r="DQ901" s="5"/>
      <c r="DR901" s="5"/>
      <c r="DS901" s="5"/>
      <c r="DT901" s="5"/>
      <c r="DU901" s="5"/>
      <c r="DV901" s="5"/>
      <c r="DW901" s="5"/>
      <c r="DX901" s="5"/>
      <c r="DY901" s="5"/>
      <c r="DZ901" s="5"/>
      <c r="EA901" s="5"/>
      <c r="EB901" s="5"/>
      <c r="EC901" s="5"/>
      <c r="ED901" s="5"/>
      <c r="EE901" s="5"/>
      <c r="EF901" s="5"/>
      <c r="EG901" s="5"/>
      <c r="EH901" s="5"/>
      <c r="EI901" s="5"/>
      <c r="EJ901" s="5"/>
      <c r="EK901" s="5"/>
      <c r="EL901" s="5"/>
      <c r="EM901" s="5"/>
      <c r="EN901" s="5"/>
      <c r="EO901" s="5"/>
      <c r="EP901" s="5"/>
      <c r="EQ901" s="5"/>
      <c r="ER901" s="5"/>
      <c r="ES901" s="5"/>
      <c r="ET901" s="5"/>
      <c r="EU901" s="5"/>
      <c r="EV901" s="5"/>
      <c r="EW901" s="5"/>
      <c r="EX901" s="5"/>
      <c r="EY901" s="5"/>
      <c r="EZ901" s="5"/>
      <c r="FA901" s="5"/>
      <c r="FB901" s="5"/>
      <c r="FC901" s="5"/>
      <c r="FD901" s="5"/>
    </row>
    <row r="902" spans="3:160"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  <c r="AO902" s="5"/>
      <c r="AP902" s="5"/>
      <c r="AQ902" s="5"/>
      <c r="AR902" s="5"/>
      <c r="AS902" s="5"/>
      <c r="AT902" s="5"/>
      <c r="AU902" s="5"/>
      <c r="AV902" s="5"/>
      <c r="AW902" s="5"/>
      <c r="AX902" s="5"/>
      <c r="AY902" s="5"/>
      <c r="AZ902" s="5"/>
      <c r="BA902" s="5"/>
      <c r="BB902" s="5"/>
      <c r="BC902" s="5"/>
      <c r="BD902" s="5"/>
      <c r="BE902" s="5"/>
      <c r="BF902" s="5"/>
      <c r="BG902" s="5"/>
      <c r="BH902" s="5"/>
      <c r="BI902" s="5"/>
      <c r="BJ902" s="5"/>
      <c r="BK902" s="5"/>
      <c r="BL902" s="5"/>
      <c r="BM902" s="5"/>
      <c r="BN902" s="5"/>
      <c r="BO902" s="5"/>
      <c r="BP902" s="5"/>
      <c r="BQ902" s="5"/>
      <c r="BR902" s="5"/>
      <c r="BS902" s="5"/>
      <c r="BT902" s="5"/>
      <c r="BU902" s="5"/>
      <c r="BV902" s="5"/>
      <c r="BW902" s="5"/>
      <c r="BX902" s="5"/>
      <c r="BY902" s="5"/>
      <c r="BZ902" s="5"/>
      <c r="CA902" s="5"/>
      <c r="CB902" s="5"/>
      <c r="CC902" s="5"/>
      <c r="CD902" s="5"/>
      <c r="CE902" s="5"/>
      <c r="CF902" s="5"/>
      <c r="CG902" s="5"/>
      <c r="CH902" s="5"/>
      <c r="CI902" s="5"/>
      <c r="CJ902" s="5"/>
      <c r="CK902" s="5"/>
      <c r="CL902" s="5"/>
      <c r="CM902" s="5"/>
      <c r="CN902" s="5"/>
      <c r="CO902" s="5"/>
      <c r="CP902" s="5"/>
      <c r="CQ902" s="5"/>
      <c r="CR902" s="5"/>
      <c r="CS902" s="5"/>
      <c r="CT902" s="5"/>
      <c r="CU902" s="5"/>
      <c r="CV902" s="5"/>
      <c r="CW902" s="5"/>
      <c r="CX902" s="5"/>
      <c r="CY902" s="5"/>
      <c r="CZ902" s="5"/>
      <c r="DA902" s="5"/>
      <c r="DB902" s="5"/>
      <c r="DC902" s="5"/>
      <c r="DD902" s="5"/>
      <c r="DE902" s="5"/>
      <c r="DF902" s="5"/>
      <c r="DG902" s="5"/>
      <c r="DH902" s="5"/>
      <c r="DI902" s="5"/>
      <c r="DJ902" s="5"/>
      <c r="DK902" s="5"/>
      <c r="DL902" s="5"/>
      <c r="DM902" s="5"/>
      <c r="DN902" s="5"/>
      <c r="DO902" s="5"/>
      <c r="DP902" s="5"/>
      <c r="DQ902" s="5"/>
      <c r="DR902" s="5"/>
      <c r="DS902" s="5"/>
      <c r="DT902" s="5"/>
      <c r="DU902" s="5"/>
      <c r="DV902" s="5"/>
      <c r="DW902" s="5"/>
      <c r="DX902" s="5"/>
      <c r="DY902" s="5"/>
      <c r="DZ902" s="5"/>
      <c r="EA902" s="5"/>
      <c r="EB902" s="5"/>
      <c r="EC902" s="5"/>
      <c r="ED902" s="5"/>
      <c r="EE902" s="5"/>
      <c r="EF902" s="5"/>
      <c r="EG902" s="5"/>
      <c r="EH902" s="5"/>
      <c r="EI902" s="5"/>
      <c r="EJ902" s="5"/>
      <c r="EK902" s="5"/>
      <c r="EL902" s="5"/>
      <c r="EM902" s="5"/>
      <c r="EN902" s="5"/>
      <c r="EO902" s="5"/>
      <c r="EP902" s="5"/>
      <c r="EQ902" s="5"/>
      <c r="ER902" s="5"/>
      <c r="ES902" s="5"/>
      <c r="ET902" s="5"/>
      <c r="EU902" s="5"/>
      <c r="EV902" s="5"/>
      <c r="EW902" s="5"/>
      <c r="EX902" s="5"/>
      <c r="EY902" s="5"/>
      <c r="EZ902" s="5"/>
      <c r="FA902" s="5"/>
      <c r="FB902" s="5"/>
      <c r="FC902" s="5"/>
      <c r="FD902" s="5"/>
    </row>
    <row r="903" spans="3:160"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  <c r="AO903" s="5"/>
      <c r="AP903" s="5"/>
      <c r="AQ903" s="5"/>
      <c r="AR903" s="5"/>
      <c r="AS903" s="5"/>
      <c r="AT903" s="5"/>
      <c r="AU903" s="5"/>
      <c r="AV903" s="5"/>
      <c r="AW903" s="5"/>
      <c r="AX903" s="5"/>
      <c r="AY903" s="5"/>
      <c r="AZ903" s="5"/>
      <c r="BA903" s="5"/>
      <c r="BB903" s="5"/>
      <c r="BC903" s="5"/>
      <c r="BD903" s="5"/>
      <c r="BE903" s="5"/>
      <c r="BF903" s="5"/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5"/>
      <c r="BR903" s="5"/>
      <c r="BS903" s="5"/>
      <c r="BT903" s="5"/>
      <c r="BU903" s="5"/>
      <c r="BV903" s="5"/>
      <c r="BW903" s="5"/>
      <c r="BX903" s="5"/>
      <c r="BY903" s="5"/>
      <c r="BZ903" s="5"/>
      <c r="CA903" s="5"/>
      <c r="CB903" s="5"/>
      <c r="CC903" s="5"/>
      <c r="CD903" s="5"/>
      <c r="CE903" s="5"/>
      <c r="CF903" s="5"/>
      <c r="CG903" s="5"/>
      <c r="CH903" s="5"/>
      <c r="CI903" s="5"/>
      <c r="CJ903" s="5"/>
      <c r="CK903" s="5"/>
      <c r="CL903" s="5"/>
      <c r="CM903" s="5"/>
      <c r="CN903" s="5"/>
      <c r="CO903" s="5"/>
      <c r="CP903" s="5"/>
      <c r="CQ903" s="5"/>
      <c r="CR903" s="5"/>
      <c r="CS903" s="5"/>
      <c r="CT903" s="5"/>
      <c r="CU903" s="5"/>
      <c r="CV903" s="5"/>
      <c r="CW903" s="5"/>
      <c r="CX903" s="5"/>
      <c r="CY903" s="5"/>
      <c r="CZ903" s="5"/>
      <c r="DA903" s="5"/>
      <c r="DB903" s="5"/>
      <c r="DC903" s="5"/>
      <c r="DD903" s="5"/>
      <c r="DE903" s="5"/>
      <c r="DF903" s="5"/>
      <c r="DG903" s="5"/>
      <c r="DH903" s="5"/>
      <c r="DI903" s="5"/>
      <c r="DJ903" s="5"/>
      <c r="DK903" s="5"/>
      <c r="DL903" s="5"/>
      <c r="DM903" s="5"/>
      <c r="DN903" s="5"/>
      <c r="DO903" s="5"/>
      <c r="DP903" s="5"/>
      <c r="DQ903" s="5"/>
      <c r="DR903" s="5"/>
      <c r="DS903" s="5"/>
      <c r="DT903" s="5"/>
      <c r="DU903" s="5"/>
      <c r="DV903" s="5"/>
      <c r="DW903" s="5"/>
      <c r="DX903" s="5"/>
      <c r="DY903" s="5"/>
      <c r="DZ903" s="5"/>
      <c r="EA903" s="5"/>
      <c r="EB903" s="5"/>
      <c r="EC903" s="5"/>
      <c r="ED903" s="5"/>
      <c r="EE903" s="5"/>
      <c r="EF903" s="5"/>
      <c r="EG903" s="5"/>
      <c r="EH903" s="5"/>
      <c r="EI903" s="5"/>
      <c r="EJ903" s="5"/>
      <c r="EK903" s="5"/>
      <c r="EL903" s="5"/>
      <c r="EM903" s="5"/>
      <c r="EN903" s="5"/>
      <c r="EO903" s="5"/>
      <c r="EP903" s="5"/>
      <c r="EQ903" s="5"/>
      <c r="ER903" s="5"/>
      <c r="ES903" s="5"/>
      <c r="ET903" s="5"/>
      <c r="EU903" s="5"/>
      <c r="EV903" s="5"/>
      <c r="EW903" s="5"/>
      <c r="EX903" s="5"/>
      <c r="EY903" s="5"/>
      <c r="EZ903" s="5"/>
      <c r="FA903" s="5"/>
      <c r="FB903" s="5"/>
      <c r="FC903" s="5"/>
      <c r="FD903" s="5"/>
    </row>
    <row r="904" spans="3:160"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  <c r="AO904" s="5"/>
      <c r="AP904" s="5"/>
      <c r="AQ904" s="5"/>
      <c r="AR904" s="5"/>
      <c r="AS904" s="5"/>
      <c r="AT904" s="5"/>
      <c r="AU904" s="5"/>
      <c r="AV904" s="5"/>
      <c r="AW904" s="5"/>
      <c r="AX904" s="5"/>
      <c r="AY904" s="5"/>
      <c r="AZ904" s="5"/>
      <c r="BA904" s="5"/>
      <c r="BB904" s="5"/>
      <c r="BC904" s="5"/>
      <c r="BD904" s="5"/>
      <c r="BE904" s="5"/>
      <c r="BF904" s="5"/>
      <c r="BG904" s="5"/>
      <c r="BH904" s="5"/>
      <c r="BI904" s="5"/>
      <c r="BJ904" s="5"/>
      <c r="BK904" s="5"/>
      <c r="BL904" s="5"/>
      <c r="BM904" s="5"/>
      <c r="BN904" s="5"/>
      <c r="BO904" s="5"/>
      <c r="BP904" s="5"/>
      <c r="BQ904" s="5"/>
      <c r="BR904" s="5"/>
      <c r="BS904" s="5"/>
      <c r="BT904" s="5"/>
      <c r="BU904" s="5"/>
      <c r="BV904" s="5"/>
      <c r="BW904" s="5"/>
      <c r="BX904" s="5"/>
      <c r="BY904" s="5"/>
      <c r="BZ904" s="5"/>
      <c r="CA904" s="5"/>
      <c r="CB904" s="5"/>
      <c r="CC904" s="5"/>
      <c r="CD904" s="5"/>
      <c r="CE904" s="5"/>
      <c r="CF904" s="5"/>
      <c r="CG904" s="5"/>
      <c r="CH904" s="5"/>
      <c r="CI904" s="5"/>
      <c r="CJ904" s="5"/>
      <c r="CK904" s="5"/>
      <c r="CL904" s="5"/>
      <c r="CM904" s="5"/>
      <c r="CN904" s="5"/>
      <c r="CO904" s="5"/>
      <c r="CP904" s="5"/>
      <c r="CQ904" s="5"/>
      <c r="CR904" s="5"/>
      <c r="CS904" s="5"/>
      <c r="CT904" s="5"/>
      <c r="CU904" s="5"/>
      <c r="CV904" s="5"/>
      <c r="CW904" s="5"/>
      <c r="CX904" s="5"/>
      <c r="CY904" s="5"/>
      <c r="CZ904" s="5"/>
      <c r="DA904" s="5"/>
      <c r="DB904" s="5"/>
      <c r="DC904" s="5"/>
      <c r="DD904" s="5"/>
      <c r="DE904" s="5"/>
      <c r="DF904" s="5"/>
      <c r="DG904" s="5"/>
      <c r="DH904" s="5"/>
      <c r="DI904" s="5"/>
      <c r="DJ904" s="5"/>
      <c r="DK904" s="5"/>
      <c r="DL904" s="5"/>
      <c r="DM904" s="5"/>
      <c r="DN904" s="5"/>
      <c r="DO904" s="5"/>
      <c r="DP904" s="5"/>
      <c r="DQ904" s="5"/>
      <c r="DR904" s="5"/>
      <c r="DS904" s="5"/>
      <c r="DT904" s="5"/>
      <c r="DU904" s="5"/>
      <c r="DV904" s="5"/>
      <c r="DW904" s="5"/>
      <c r="DX904" s="5"/>
      <c r="DY904" s="5"/>
      <c r="DZ904" s="5"/>
      <c r="EA904" s="5"/>
      <c r="EB904" s="5"/>
      <c r="EC904" s="5"/>
      <c r="ED904" s="5"/>
      <c r="EE904" s="5"/>
      <c r="EF904" s="5"/>
      <c r="EG904" s="5"/>
      <c r="EH904" s="5"/>
      <c r="EI904" s="5"/>
      <c r="EJ904" s="5"/>
      <c r="EK904" s="5"/>
      <c r="EL904" s="5"/>
      <c r="EM904" s="5"/>
      <c r="EN904" s="5"/>
      <c r="EO904" s="5"/>
      <c r="EP904" s="5"/>
      <c r="EQ904" s="5"/>
      <c r="ER904" s="5"/>
      <c r="ES904" s="5"/>
      <c r="ET904" s="5"/>
      <c r="EU904" s="5"/>
      <c r="EV904" s="5"/>
      <c r="EW904" s="5"/>
      <c r="EX904" s="5"/>
      <c r="EY904" s="5"/>
      <c r="EZ904" s="5"/>
      <c r="FA904" s="5"/>
      <c r="FB904" s="5"/>
      <c r="FC904" s="5"/>
      <c r="FD904" s="5"/>
    </row>
    <row r="905" spans="3:160"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  <c r="AO905" s="5"/>
      <c r="AP905" s="5"/>
      <c r="AQ905" s="5"/>
      <c r="AR905" s="5"/>
      <c r="AS905" s="5"/>
      <c r="AT905" s="5"/>
      <c r="AU905" s="5"/>
      <c r="AV905" s="5"/>
      <c r="AW905" s="5"/>
      <c r="AX905" s="5"/>
      <c r="AY905" s="5"/>
      <c r="AZ905" s="5"/>
      <c r="BA905" s="5"/>
      <c r="BB905" s="5"/>
      <c r="BC905" s="5"/>
      <c r="BD905" s="5"/>
      <c r="BE905" s="5"/>
      <c r="BF905" s="5"/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5"/>
      <c r="BR905" s="5"/>
      <c r="BS905" s="5"/>
      <c r="BT905" s="5"/>
      <c r="BU905" s="5"/>
      <c r="BV905" s="5"/>
      <c r="BW905" s="5"/>
      <c r="BX905" s="5"/>
      <c r="BY905" s="5"/>
      <c r="BZ905" s="5"/>
      <c r="CA905" s="5"/>
      <c r="CB905" s="5"/>
      <c r="CC905" s="5"/>
      <c r="CD905" s="5"/>
      <c r="CE905" s="5"/>
      <c r="CF905" s="5"/>
      <c r="CG905" s="5"/>
      <c r="CH905" s="5"/>
      <c r="CI905" s="5"/>
      <c r="CJ905" s="5"/>
      <c r="CK905" s="5"/>
      <c r="CL905" s="5"/>
      <c r="CM905" s="5"/>
      <c r="CN905" s="5"/>
      <c r="CO905" s="5"/>
      <c r="CP905" s="5"/>
      <c r="CQ905" s="5"/>
      <c r="CR905" s="5"/>
      <c r="CS905" s="5"/>
      <c r="CT905" s="5"/>
      <c r="CU905" s="5"/>
      <c r="CV905" s="5"/>
      <c r="CW905" s="5"/>
      <c r="CX905" s="5"/>
      <c r="CY905" s="5"/>
      <c r="CZ905" s="5"/>
      <c r="DA905" s="5"/>
      <c r="DB905" s="5"/>
      <c r="DC905" s="5"/>
      <c r="DD905" s="5"/>
      <c r="DE905" s="5"/>
      <c r="DF905" s="5"/>
      <c r="DG905" s="5"/>
      <c r="DH905" s="5"/>
      <c r="DI905" s="5"/>
      <c r="DJ905" s="5"/>
      <c r="DK905" s="5"/>
      <c r="DL905" s="5"/>
      <c r="DM905" s="5"/>
      <c r="DN905" s="5"/>
      <c r="DO905" s="5"/>
      <c r="DP905" s="5"/>
      <c r="DQ905" s="5"/>
      <c r="DR905" s="5"/>
      <c r="DS905" s="5"/>
      <c r="DT905" s="5"/>
      <c r="DU905" s="5"/>
      <c r="DV905" s="5"/>
      <c r="DW905" s="5"/>
      <c r="DX905" s="5"/>
      <c r="DY905" s="5"/>
      <c r="DZ905" s="5"/>
      <c r="EA905" s="5"/>
      <c r="EB905" s="5"/>
      <c r="EC905" s="5"/>
      <c r="ED905" s="5"/>
      <c r="EE905" s="5"/>
      <c r="EF905" s="5"/>
      <c r="EG905" s="5"/>
      <c r="EH905" s="5"/>
      <c r="EI905" s="5"/>
      <c r="EJ905" s="5"/>
      <c r="EK905" s="5"/>
      <c r="EL905" s="5"/>
      <c r="EM905" s="5"/>
      <c r="EN905" s="5"/>
      <c r="EO905" s="5"/>
      <c r="EP905" s="5"/>
      <c r="EQ905" s="5"/>
      <c r="ER905" s="5"/>
      <c r="ES905" s="5"/>
      <c r="ET905" s="5"/>
      <c r="EU905" s="5"/>
      <c r="EV905" s="5"/>
      <c r="EW905" s="5"/>
      <c r="EX905" s="5"/>
      <c r="EY905" s="5"/>
      <c r="EZ905" s="5"/>
      <c r="FA905" s="5"/>
      <c r="FB905" s="5"/>
      <c r="FC905" s="5"/>
      <c r="FD905" s="5"/>
    </row>
    <row r="906" spans="3:160"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  <c r="AO906" s="5"/>
      <c r="AP906" s="5"/>
      <c r="AQ906" s="5"/>
      <c r="AR906" s="5"/>
      <c r="AS906" s="5"/>
      <c r="AT906" s="5"/>
      <c r="AU906" s="5"/>
      <c r="AV906" s="5"/>
      <c r="AW906" s="5"/>
      <c r="AX906" s="5"/>
      <c r="AY906" s="5"/>
      <c r="AZ906" s="5"/>
      <c r="BA906" s="5"/>
      <c r="BB906" s="5"/>
      <c r="BC906" s="5"/>
      <c r="BD906" s="5"/>
      <c r="BE906" s="5"/>
      <c r="BF906" s="5"/>
      <c r="BG906" s="5"/>
      <c r="BH906" s="5"/>
      <c r="BI906" s="5"/>
      <c r="BJ906" s="5"/>
      <c r="BK906" s="5"/>
      <c r="BL906" s="5"/>
      <c r="BM906" s="5"/>
      <c r="BN906" s="5"/>
      <c r="BO906" s="5"/>
      <c r="BP906" s="5"/>
      <c r="BQ906" s="5"/>
      <c r="BR906" s="5"/>
      <c r="BS906" s="5"/>
      <c r="BT906" s="5"/>
      <c r="BU906" s="5"/>
      <c r="BV906" s="5"/>
      <c r="BW906" s="5"/>
      <c r="BX906" s="5"/>
      <c r="BY906" s="5"/>
      <c r="BZ906" s="5"/>
      <c r="CA906" s="5"/>
      <c r="CB906" s="5"/>
      <c r="CC906" s="5"/>
      <c r="CD906" s="5"/>
      <c r="CE906" s="5"/>
      <c r="CF906" s="5"/>
      <c r="CG906" s="5"/>
      <c r="CH906" s="5"/>
      <c r="CI906" s="5"/>
      <c r="CJ906" s="5"/>
      <c r="CK906" s="5"/>
      <c r="CL906" s="5"/>
      <c r="CM906" s="5"/>
      <c r="CN906" s="5"/>
      <c r="CO906" s="5"/>
      <c r="CP906" s="5"/>
      <c r="CQ906" s="5"/>
      <c r="CR906" s="5"/>
      <c r="CS906" s="5"/>
      <c r="CT906" s="5"/>
      <c r="CU906" s="5"/>
      <c r="CV906" s="5"/>
      <c r="CW906" s="5"/>
      <c r="CX906" s="5"/>
      <c r="CY906" s="5"/>
      <c r="CZ906" s="5"/>
      <c r="DA906" s="5"/>
      <c r="DB906" s="5"/>
      <c r="DC906" s="5"/>
      <c r="DD906" s="5"/>
      <c r="DE906" s="5"/>
      <c r="DF906" s="5"/>
      <c r="DG906" s="5"/>
      <c r="DH906" s="5"/>
      <c r="DI906" s="5"/>
      <c r="DJ906" s="5"/>
      <c r="DK906" s="5"/>
      <c r="DL906" s="5"/>
      <c r="DM906" s="5"/>
      <c r="DN906" s="5"/>
      <c r="DO906" s="5"/>
      <c r="DP906" s="5"/>
      <c r="DQ906" s="5"/>
      <c r="DR906" s="5"/>
      <c r="DS906" s="5"/>
      <c r="DT906" s="5"/>
      <c r="DU906" s="5"/>
      <c r="DV906" s="5"/>
      <c r="DW906" s="5"/>
      <c r="DX906" s="5"/>
      <c r="DY906" s="5"/>
      <c r="DZ906" s="5"/>
      <c r="EA906" s="5"/>
      <c r="EB906" s="5"/>
      <c r="EC906" s="5"/>
      <c r="ED906" s="5"/>
      <c r="EE906" s="5"/>
      <c r="EF906" s="5"/>
      <c r="EG906" s="5"/>
      <c r="EH906" s="5"/>
      <c r="EI906" s="5"/>
      <c r="EJ906" s="5"/>
      <c r="EK906" s="5"/>
      <c r="EL906" s="5"/>
      <c r="EM906" s="5"/>
      <c r="EN906" s="5"/>
      <c r="EO906" s="5"/>
      <c r="EP906" s="5"/>
      <c r="EQ906" s="5"/>
      <c r="ER906" s="5"/>
      <c r="ES906" s="5"/>
      <c r="ET906" s="5"/>
      <c r="EU906" s="5"/>
      <c r="EV906" s="5"/>
      <c r="EW906" s="5"/>
      <c r="EX906" s="5"/>
      <c r="EY906" s="5"/>
      <c r="EZ906" s="5"/>
      <c r="FA906" s="5"/>
      <c r="FB906" s="5"/>
      <c r="FC906" s="5"/>
      <c r="FD906" s="5"/>
    </row>
    <row r="907" spans="3:160"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  <c r="AO907" s="5"/>
      <c r="AP907" s="5"/>
      <c r="AQ907" s="5"/>
      <c r="AR907" s="5"/>
      <c r="AS907" s="5"/>
      <c r="AT907" s="5"/>
      <c r="AU907" s="5"/>
      <c r="AV907" s="5"/>
      <c r="AW907" s="5"/>
      <c r="AX907" s="5"/>
      <c r="AY907" s="5"/>
      <c r="AZ907" s="5"/>
      <c r="BA907" s="5"/>
      <c r="BB907" s="5"/>
      <c r="BC907" s="5"/>
      <c r="BD907" s="5"/>
      <c r="BE907" s="5"/>
      <c r="BF907" s="5"/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5"/>
      <c r="BR907" s="5"/>
      <c r="BS907" s="5"/>
      <c r="BT907" s="5"/>
      <c r="BU907" s="5"/>
      <c r="BV907" s="5"/>
      <c r="BW907" s="5"/>
      <c r="BX907" s="5"/>
      <c r="BY907" s="5"/>
      <c r="BZ907" s="5"/>
      <c r="CA907" s="5"/>
      <c r="CB907" s="5"/>
      <c r="CC907" s="5"/>
      <c r="CD907" s="5"/>
      <c r="CE907" s="5"/>
      <c r="CF907" s="5"/>
      <c r="CG907" s="5"/>
      <c r="CH907" s="5"/>
      <c r="CI907" s="5"/>
      <c r="CJ907" s="5"/>
      <c r="CK907" s="5"/>
      <c r="CL907" s="5"/>
      <c r="CM907" s="5"/>
      <c r="CN907" s="5"/>
      <c r="CO907" s="5"/>
      <c r="CP907" s="5"/>
      <c r="CQ907" s="5"/>
      <c r="CR907" s="5"/>
      <c r="CS907" s="5"/>
      <c r="CT907" s="5"/>
      <c r="CU907" s="5"/>
      <c r="CV907" s="5"/>
      <c r="CW907" s="5"/>
      <c r="CX907" s="5"/>
      <c r="CY907" s="5"/>
      <c r="CZ907" s="5"/>
      <c r="DA907" s="5"/>
      <c r="DB907" s="5"/>
      <c r="DC907" s="5"/>
      <c r="DD907" s="5"/>
      <c r="DE907" s="5"/>
      <c r="DF907" s="5"/>
      <c r="DG907" s="5"/>
      <c r="DH907" s="5"/>
      <c r="DI907" s="5"/>
      <c r="DJ907" s="5"/>
      <c r="DK907" s="5"/>
      <c r="DL907" s="5"/>
      <c r="DM907" s="5"/>
      <c r="DN907" s="5"/>
      <c r="DO907" s="5"/>
      <c r="DP907" s="5"/>
      <c r="DQ907" s="5"/>
      <c r="DR907" s="5"/>
      <c r="DS907" s="5"/>
      <c r="DT907" s="5"/>
      <c r="DU907" s="5"/>
      <c r="DV907" s="5"/>
      <c r="DW907" s="5"/>
      <c r="DX907" s="5"/>
      <c r="DY907" s="5"/>
      <c r="DZ907" s="5"/>
      <c r="EA907" s="5"/>
      <c r="EB907" s="5"/>
      <c r="EC907" s="5"/>
      <c r="ED907" s="5"/>
      <c r="EE907" s="5"/>
      <c r="EF907" s="5"/>
      <c r="EG907" s="5"/>
      <c r="EH907" s="5"/>
      <c r="EI907" s="5"/>
      <c r="EJ907" s="5"/>
      <c r="EK907" s="5"/>
      <c r="EL907" s="5"/>
      <c r="EM907" s="5"/>
      <c r="EN907" s="5"/>
      <c r="EO907" s="5"/>
      <c r="EP907" s="5"/>
      <c r="EQ907" s="5"/>
      <c r="ER907" s="5"/>
      <c r="ES907" s="5"/>
      <c r="ET907" s="5"/>
      <c r="EU907" s="5"/>
      <c r="EV907" s="5"/>
      <c r="EW907" s="5"/>
      <c r="EX907" s="5"/>
      <c r="EY907" s="5"/>
      <c r="EZ907" s="5"/>
      <c r="FA907" s="5"/>
      <c r="FB907" s="5"/>
      <c r="FC907" s="5"/>
      <c r="FD907" s="5"/>
    </row>
    <row r="908" spans="3:160"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  <c r="AO908" s="5"/>
      <c r="AP908" s="5"/>
      <c r="AQ908" s="5"/>
      <c r="AR908" s="5"/>
      <c r="AS908" s="5"/>
      <c r="AT908" s="5"/>
      <c r="AU908" s="5"/>
      <c r="AV908" s="5"/>
      <c r="AW908" s="5"/>
      <c r="AX908" s="5"/>
      <c r="AY908" s="5"/>
      <c r="AZ908" s="5"/>
      <c r="BA908" s="5"/>
      <c r="BB908" s="5"/>
      <c r="BC908" s="5"/>
      <c r="BD908" s="5"/>
      <c r="BE908" s="5"/>
      <c r="BF908" s="5"/>
      <c r="BG908" s="5"/>
      <c r="BH908" s="5"/>
      <c r="BI908" s="5"/>
      <c r="BJ908" s="5"/>
      <c r="BK908" s="5"/>
      <c r="BL908" s="5"/>
      <c r="BM908" s="5"/>
      <c r="BN908" s="5"/>
      <c r="BO908" s="5"/>
      <c r="BP908" s="5"/>
      <c r="BQ908" s="5"/>
      <c r="BR908" s="5"/>
      <c r="BS908" s="5"/>
      <c r="BT908" s="5"/>
      <c r="BU908" s="5"/>
      <c r="BV908" s="5"/>
      <c r="BW908" s="5"/>
      <c r="BX908" s="5"/>
      <c r="BY908" s="5"/>
      <c r="BZ908" s="5"/>
      <c r="CA908" s="5"/>
      <c r="CB908" s="5"/>
      <c r="CC908" s="5"/>
      <c r="CD908" s="5"/>
      <c r="CE908" s="5"/>
      <c r="CF908" s="5"/>
      <c r="CG908" s="5"/>
      <c r="CH908" s="5"/>
      <c r="CI908" s="5"/>
      <c r="CJ908" s="5"/>
      <c r="CK908" s="5"/>
      <c r="CL908" s="5"/>
      <c r="CM908" s="5"/>
      <c r="CN908" s="5"/>
      <c r="CO908" s="5"/>
      <c r="CP908" s="5"/>
      <c r="CQ908" s="5"/>
      <c r="CR908" s="5"/>
      <c r="CS908" s="5"/>
      <c r="CT908" s="5"/>
      <c r="CU908" s="5"/>
      <c r="CV908" s="5"/>
      <c r="CW908" s="5"/>
      <c r="CX908" s="5"/>
      <c r="CY908" s="5"/>
      <c r="CZ908" s="5"/>
      <c r="DA908" s="5"/>
      <c r="DB908" s="5"/>
      <c r="DC908" s="5"/>
      <c r="DD908" s="5"/>
      <c r="DE908" s="5"/>
      <c r="DF908" s="5"/>
      <c r="DG908" s="5"/>
      <c r="DH908" s="5"/>
      <c r="DI908" s="5"/>
      <c r="DJ908" s="5"/>
      <c r="DK908" s="5"/>
      <c r="DL908" s="5"/>
      <c r="DM908" s="5"/>
      <c r="DN908" s="5"/>
      <c r="DO908" s="5"/>
      <c r="DP908" s="5"/>
      <c r="DQ908" s="5"/>
      <c r="DR908" s="5"/>
      <c r="DS908" s="5"/>
      <c r="DT908" s="5"/>
      <c r="DU908" s="5"/>
      <c r="DV908" s="5"/>
      <c r="DW908" s="5"/>
      <c r="DX908" s="5"/>
      <c r="DY908" s="5"/>
      <c r="DZ908" s="5"/>
      <c r="EA908" s="5"/>
      <c r="EB908" s="5"/>
      <c r="EC908" s="5"/>
      <c r="ED908" s="5"/>
      <c r="EE908" s="5"/>
      <c r="EF908" s="5"/>
      <c r="EG908" s="5"/>
      <c r="EH908" s="5"/>
      <c r="EI908" s="5"/>
      <c r="EJ908" s="5"/>
      <c r="EK908" s="5"/>
      <c r="EL908" s="5"/>
      <c r="EM908" s="5"/>
      <c r="EN908" s="5"/>
      <c r="EO908" s="5"/>
      <c r="EP908" s="5"/>
      <c r="EQ908" s="5"/>
      <c r="ER908" s="5"/>
      <c r="ES908" s="5"/>
      <c r="ET908" s="5"/>
      <c r="EU908" s="5"/>
      <c r="EV908" s="5"/>
      <c r="EW908" s="5"/>
      <c r="EX908" s="5"/>
      <c r="EY908" s="5"/>
      <c r="EZ908" s="5"/>
      <c r="FA908" s="5"/>
      <c r="FB908" s="5"/>
      <c r="FC908" s="5"/>
      <c r="FD908" s="5"/>
    </row>
    <row r="909" spans="3:160"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  <c r="AO909" s="5"/>
      <c r="AP909" s="5"/>
      <c r="AQ909" s="5"/>
      <c r="AR909" s="5"/>
      <c r="AS909" s="5"/>
      <c r="AT909" s="5"/>
      <c r="AU909" s="5"/>
      <c r="AV909" s="5"/>
      <c r="AW909" s="5"/>
      <c r="AX909" s="5"/>
      <c r="AY909" s="5"/>
      <c r="AZ909" s="5"/>
      <c r="BA909" s="5"/>
      <c r="BB909" s="5"/>
      <c r="BC909" s="5"/>
      <c r="BD909" s="5"/>
      <c r="BE909" s="5"/>
      <c r="BF909" s="5"/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5"/>
      <c r="BR909" s="5"/>
      <c r="BS909" s="5"/>
      <c r="BT909" s="5"/>
      <c r="BU909" s="5"/>
      <c r="BV909" s="5"/>
      <c r="BW909" s="5"/>
      <c r="BX909" s="5"/>
      <c r="BY909" s="5"/>
      <c r="BZ909" s="5"/>
      <c r="CA909" s="5"/>
      <c r="CB909" s="5"/>
      <c r="CC909" s="5"/>
      <c r="CD909" s="5"/>
      <c r="CE909" s="5"/>
      <c r="CF909" s="5"/>
      <c r="CG909" s="5"/>
      <c r="CH909" s="5"/>
      <c r="CI909" s="5"/>
      <c r="CJ909" s="5"/>
      <c r="CK909" s="5"/>
      <c r="CL909" s="5"/>
      <c r="CM909" s="5"/>
      <c r="CN909" s="5"/>
      <c r="CO909" s="5"/>
      <c r="CP909" s="5"/>
      <c r="CQ909" s="5"/>
      <c r="CR909" s="5"/>
      <c r="CS909" s="5"/>
      <c r="CT909" s="5"/>
      <c r="CU909" s="5"/>
      <c r="CV909" s="5"/>
      <c r="CW909" s="5"/>
      <c r="CX909" s="5"/>
      <c r="CY909" s="5"/>
      <c r="CZ909" s="5"/>
      <c r="DA909" s="5"/>
      <c r="DB909" s="5"/>
      <c r="DC909" s="5"/>
      <c r="DD909" s="5"/>
      <c r="DE909" s="5"/>
      <c r="DF909" s="5"/>
      <c r="DG909" s="5"/>
      <c r="DH909" s="5"/>
      <c r="DI909" s="5"/>
      <c r="DJ909" s="5"/>
      <c r="DK909" s="5"/>
      <c r="DL909" s="5"/>
      <c r="DM909" s="5"/>
      <c r="DN909" s="5"/>
      <c r="DO909" s="5"/>
      <c r="DP909" s="5"/>
      <c r="DQ909" s="5"/>
      <c r="DR909" s="5"/>
      <c r="DS909" s="5"/>
      <c r="DT909" s="5"/>
      <c r="DU909" s="5"/>
      <c r="DV909" s="5"/>
      <c r="DW909" s="5"/>
      <c r="DX909" s="5"/>
      <c r="DY909" s="5"/>
      <c r="DZ909" s="5"/>
      <c r="EA909" s="5"/>
      <c r="EB909" s="5"/>
      <c r="EC909" s="5"/>
      <c r="ED909" s="5"/>
      <c r="EE909" s="5"/>
      <c r="EF909" s="5"/>
      <c r="EG909" s="5"/>
      <c r="EH909" s="5"/>
      <c r="EI909" s="5"/>
      <c r="EJ909" s="5"/>
      <c r="EK909" s="5"/>
      <c r="EL909" s="5"/>
      <c r="EM909" s="5"/>
      <c r="EN909" s="5"/>
      <c r="EO909" s="5"/>
      <c r="EP909" s="5"/>
      <c r="EQ909" s="5"/>
      <c r="ER909" s="5"/>
      <c r="ES909" s="5"/>
      <c r="ET909" s="5"/>
      <c r="EU909" s="5"/>
      <c r="EV909" s="5"/>
      <c r="EW909" s="5"/>
      <c r="EX909" s="5"/>
      <c r="EY909" s="5"/>
      <c r="EZ909" s="5"/>
      <c r="FA909" s="5"/>
      <c r="FB909" s="5"/>
      <c r="FC909" s="5"/>
      <c r="FD909" s="5"/>
    </row>
    <row r="910" spans="3:160"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  <c r="AO910" s="5"/>
      <c r="AP910" s="5"/>
      <c r="AQ910" s="5"/>
      <c r="AR910" s="5"/>
      <c r="AS910" s="5"/>
      <c r="AT910" s="5"/>
      <c r="AU910" s="5"/>
      <c r="AV910" s="5"/>
      <c r="AW910" s="5"/>
      <c r="AX910" s="5"/>
      <c r="AY910" s="5"/>
      <c r="AZ910" s="5"/>
      <c r="BA910" s="5"/>
      <c r="BB910" s="5"/>
      <c r="BC910" s="5"/>
      <c r="BD910" s="5"/>
      <c r="BE910" s="5"/>
      <c r="BF910" s="5"/>
      <c r="BG910" s="5"/>
      <c r="BH910" s="5"/>
      <c r="BI910" s="5"/>
      <c r="BJ910" s="5"/>
      <c r="BK910" s="5"/>
      <c r="BL910" s="5"/>
      <c r="BM910" s="5"/>
      <c r="BN910" s="5"/>
      <c r="BO910" s="5"/>
      <c r="BP910" s="5"/>
      <c r="BQ910" s="5"/>
      <c r="BR910" s="5"/>
      <c r="BS910" s="5"/>
      <c r="BT910" s="5"/>
      <c r="BU910" s="5"/>
      <c r="BV910" s="5"/>
      <c r="BW910" s="5"/>
      <c r="BX910" s="5"/>
      <c r="BY910" s="5"/>
      <c r="BZ910" s="5"/>
      <c r="CA910" s="5"/>
      <c r="CB910" s="5"/>
      <c r="CC910" s="5"/>
      <c r="CD910" s="5"/>
      <c r="CE910" s="5"/>
      <c r="CF910" s="5"/>
      <c r="CG910" s="5"/>
      <c r="CH910" s="5"/>
      <c r="CI910" s="5"/>
      <c r="CJ910" s="5"/>
      <c r="CK910" s="5"/>
      <c r="CL910" s="5"/>
      <c r="CM910" s="5"/>
      <c r="CN910" s="5"/>
      <c r="CO910" s="5"/>
      <c r="CP910" s="5"/>
      <c r="CQ910" s="5"/>
      <c r="CR910" s="5"/>
      <c r="CS910" s="5"/>
      <c r="CT910" s="5"/>
      <c r="CU910" s="5"/>
      <c r="CV910" s="5"/>
      <c r="CW910" s="5"/>
      <c r="CX910" s="5"/>
      <c r="CY910" s="5"/>
      <c r="CZ910" s="5"/>
      <c r="DA910" s="5"/>
      <c r="DB910" s="5"/>
      <c r="DC910" s="5"/>
      <c r="DD910" s="5"/>
      <c r="DE910" s="5"/>
      <c r="DF910" s="5"/>
      <c r="DG910" s="5"/>
      <c r="DH910" s="5"/>
      <c r="DI910" s="5"/>
      <c r="DJ910" s="5"/>
      <c r="DK910" s="5"/>
      <c r="DL910" s="5"/>
      <c r="DM910" s="5"/>
      <c r="DN910" s="5"/>
      <c r="DO910" s="5"/>
      <c r="DP910" s="5"/>
      <c r="DQ910" s="5"/>
      <c r="DR910" s="5"/>
      <c r="DS910" s="5"/>
      <c r="DT910" s="5"/>
      <c r="DU910" s="5"/>
      <c r="DV910" s="5"/>
      <c r="DW910" s="5"/>
      <c r="DX910" s="5"/>
      <c r="DY910" s="5"/>
      <c r="DZ910" s="5"/>
      <c r="EA910" s="5"/>
      <c r="EB910" s="5"/>
      <c r="EC910" s="5"/>
      <c r="ED910" s="5"/>
      <c r="EE910" s="5"/>
      <c r="EF910" s="5"/>
      <c r="EG910" s="5"/>
      <c r="EH910" s="5"/>
      <c r="EI910" s="5"/>
      <c r="EJ910" s="5"/>
      <c r="EK910" s="5"/>
      <c r="EL910" s="5"/>
      <c r="EM910" s="5"/>
      <c r="EN910" s="5"/>
      <c r="EO910" s="5"/>
      <c r="EP910" s="5"/>
      <c r="EQ910" s="5"/>
      <c r="ER910" s="5"/>
      <c r="ES910" s="5"/>
      <c r="ET910" s="5"/>
      <c r="EU910" s="5"/>
      <c r="EV910" s="5"/>
      <c r="EW910" s="5"/>
      <c r="EX910" s="5"/>
      <c r="EY910" s="5"/>
      <c r="EZ910" s="5"/>
      <c r="FA910" s="5"/>
      <c r="FB910" s="5"/>
      <c r="FC910" s="5"/>
      <c r="FD910" s="5"/>
    </row>
    <row r="911" spans="3:160"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  <c r="AO911" s="5"/>
      <c r="AP911" s="5"/>
      <c r="AQ911" s="5"/>
      <c r="AR911" s="5"/>
      <c r="AS911" s="5"/>
      <c r="AT911" s="5"/>
      <c r="AU911" s="5"/>
      <c r="AV911" s="5"/>
      <c r="AW911" s="5"/>
      <c r="AX911" s="5"/>
      <c r="AY911" s="5"/>
      <c r="AZ911" s="5"/>
      <c r="BA911" s="5"/>
      <c r="BB911" s="5"/>
      <c r="BC911" s="5"/>
      <c r="BD911" s="5"/>
      <c r="BE911" s="5"/>
      <c r="BF911" s="5"/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5"/>
      <c r="BR911" s="5"/>
      <c r="BS911" s="5"/>
      <c r="BT911" s="5"/>
      <c r="BU911" s="5"/>
      <c r="BV911" s="5"/>
      <c r="BW911" s="5"/>
      <c r="BX911" s="5"/>
      <c r="BY911" s="5"/>
      <c r="BZ911" s="5"/>
      <c r="CA911" s="5"/>
      <c r="CB911" s="5"/>
      <c r="CC911" s="5"/>
      <c r="CD911" s="5"/>
      <c r="CE911" s="5"/>
      <c r="CF911" s="5"/>
      <c r="CG911" s="5"/>
      <c r="CH911" s="5"/>
      <c r="CI911" s="5"/>
      <c r="CJ911" s="5"/>
      <c r="CK911" s="5"/>
      <c r="CL911" s="5"/>
      <c r="CM911" s="5"/>
      <c r="CN911" s="5"/>
      <c r="CO911" s="5"/>
      <c r="CP911" s="5"/>
      <c r="CQ911" s="5"/>
      <c r="CR911" s="5"/>
      <c r="CS911" s="5"/>
      <c r="CT911" s="5"/>
      <c r="CU911" s="5"/>
      <c r="CV911" s="5"/>
      <c r="CW911" s="5"/>
      <c r="CX911" s="5"/>
      <c r="CY911" s="5"/>
      <c r="CZ911" s="5"/>
      <c r="DA911" s="5"/>
      <c r="DB911" s="5"/>
      <c r="DC911" s="5"/>
      <c r="DD911" s="5"/>
      <c r="DE911" s="5"/>
      <c r="DF911" s="5"/>
      <c r="DG911" s="5"/>
      <c r="DH911" s="5"/>
      <c r="DI911" s="5"/>
      <c r="DJ911" s="5"/>
      <c r="DK911" s="5"/>
      <c r="DL911" s="5"/>
      <c r="DM911" s="5"/>
      <c r="DN911" s="5"/>
      <c r="DO911" s="5"/>
      <c r="DP911" s="5"/>
      <c r="DQ911" s="5"/>
      <c r="DR911" s="5"/>
      <c r="DS911" s="5"/>
      <c r="DT911" s="5"/>
      <c r="DU911" s="5"/>
      <c r="DV911" s="5"/>
      <c r="DW911" s="5"/>
      <c r="DX911" s="5"/>
      <c r="DY911" s="5"/>
      <c r="DZ911" s="5"/>
      <c r="EA911" s="5"/>
      <c r="EB911" s="5"/>
      <c r="EC911" s="5"/>
      <c r="ED911" s="5"/>
      <c r="EE911" s="5"/>
      <c r="EF911" s="5"/>
      <c r="EG911" s="5"/>
      <c r="EH911" s="5"/>
      <c r="EI911" s="5"/>
      <c r="EJ911" s="5"/>
      <c r="EK911" s="5"/>
      <c r="EL911" s="5"/>
      <c r="EM911" s="5"/>
      <c r="EN911" s="5"/>
      <c r="EO911" s="5"/>
      <c r="EP911" s="5"/>
      <c r="EQ911" s="5"/>
      <c r="ER911" s="5"/>
      <c r="ES911" s="5"/>
      <c r="ET911" s="5"/>
      <c r="EU911" s="5"/>
      <c r="EV911" s="5"/>
      <c r="EW911" s="5"/>
      <c r="EX911" s="5"/>
      <c r="EY911" s="5"/>
      <c r="EZ911" s="5"/>
      <c r="FA911" s="5"/>
      <c r="FB911" s="5"/>
      <c r="FC911" s="5"/>
      <c r="FD911" s="5"/>
    </row>
    <row r="912" spans="3:160"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  <c r="AO912" s="5"/>
      <c r="AP912" s="5"/>
      <c r="AQ912" s="5"/>
      <c r="AR912" s="5"/>
      <c r="AS912" s="5"/>
      <c r="AT912" s="5"/>
      <c r="AU912" s="5"/>
      <c r="AV912" s="5"/>
      <c r="AW912" s="5"/>
      <c r="AX912" s="5"/>
      <c r="AY912" s="5"/>
      <c r="AZ912" s="5"/>
      <c r="BA912" s="5"/>
      <c r="BB912" s="5"/>
      <c r="BC912" s="5"/>
      <c r="BD912" s="5"/>
      <c r="BE912" s="5"/>
      <c r="BF912" s="5"/>
      <c r="BG912" s="5"/>
      <c r="BH912" s="5"/>
      <c r="BI912" s="5"/>
      <c r="BJ912" s="5"/>
      <c r="BK912" s="5"/>
      <c r="BL912" s="5"/>
      <c r="BM912" s="5"/>
      <c r="BN912" s="5"/>
      <c r="BO912" s="5"/>
      <c r="BP912" s="5"/>
      <c r="BQ912" s="5"/>
      <c r="BR912" s="5"/>
      <c r="BS912" s="5"/>
      <c r="BT912" s="5"/>
      <c r="BU912" s="5"/>
      <c r="BV912" s="5"/>
      <c r="BW912" s="5"/>
      <c r="BX912" s="5"/>
      <c r="BY912" s="5"/>
      <c r="BZ912" s="5"/>
      <c r="CA912" s="5"/>
      <c r="CB912" s="5"/>
      <c r="CC912" s="5"/>
      <c r="CD912" s="5"/>
      <c r="CE912" s="5"/>
      <c r="CF912" s="5"/>
      <c r="CG912" s="5"/>
      <c r="CH912" s="5"/>
      <c r="CI912" s="5"/>
      <c r="CJ912" s="5"/>
      <c r="CK912" s="5"/>
      <c r="CL912" s="5"/>
      <c r="CM912" s="5"/>
      <c r="CN912" s="5"/>
      <c r="CO912" s="5"/>
      <c r="CP912" s="5"/>
      <c r="CQ912" s="5"/>
      <c r="CR912" s="5"/>
      <c r="CS912" s="5"/>
      <c r="CT912" s="5"/>
      <c r="CU912" s="5"/>
      <c r="CV912" s="5"/>
      <c r="CW912" s="5"/>
      <c r="CX912" s="5"/>
      <c r="CY912" s="5"/>
      <c r="CZ912" s="5"/>
      <c r="DA912" s="5"/>
      <c r="DB912" s="5"/>
      <c r="DC912" s="5"/>
      <c r="DD912" s="5"/>
      <c r="DE912" s="5"/>
      <c r="DF912" s="5"/>
      <c r="DG912" s="5"/>
      <c r="DH912" s="5"/>
      <c r="DI912" s="5"/>
      <c r="DJ912" s="5"/>
      <c r="DK912" s="5"/>
      <c r="DL912" s="5"/>
      <c r="DM912" s="5"/>
      <c r="DN912" s="5"/>
      <c r="DO912" s="5"/>
      <c r="DP912" s="5"/>
      <c r="DQ912" s="5"/>
      <c r="DR912" s="5"/>
      <c r="DS912" s="5"/>
      <c r="DT912" s="5"/>
      <c r="DU912" s="5"/>
      <c r="DV912" s="5"/>
      <c r="DW912" s="5"/>
      <c r="DX912" s="5"/>
      <c r="DY912" s="5"/>
      <c r="DZ912" s="5"/>
      <c r="EA912" s="5"/>
      <c r="EB912" s="5"/>
      <c r="EC912" s="5"/>
      <c r="ED912" s="5"/>
      <c r="EE912" s="5"/>
      <c r="EF912" s="5"/>
      <c r="EG912" s="5"/>
      <c r="EH912" s="5"/>
      <c r="EI912" s="5"/>
      <c r="EJ912" s="5"/>
      <c r="EK912" s="5"/>
      <c r="EL912" s="5"/>
      <c r="EM912" s="5"/>
      <c r="EN912" s="5"/>
      <c r="EO912" s="5"/>
      <c r="EP912" s="5"/>
      <c r="EQ912" s="5"/>
      <c r="ER912" s="5"/>
      <c r="ES912" s="5"/>
      <c r="ET912" s="5"/>
      <c r="EU912" s="5"/>
      <c r="EV912" s="5"/>
      <c r="EW912" s="5"/>
      <c r="EX912" s="5"/>
      <c r="EY912" s="5"/>
      <c r="EZ912" s="5"/>
      <c r="FA912" s="5"/>
      <c r="FB912" s="5"/>
      <c r="FC912" s="5"/>
      <c r="FD912" s="5"/>
    </row>
    <row r="913" spans="3:160"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  <c r="AO913" s="5"/>
      <c r="AP913" s="5"/>
      <c r="AQ913" s="5"/>
      <c r="AR913" s="5"/>
      <c r="AS913" s="5"/>
      <c r="AT913" s="5"/>
      <c r="AU913" s="5"/>
      <c r="AV913" s="5"/>
      <c r="AW913" s="5"/>
      <c r="AX913" s="5"/>
      <c r="AY913" s="5"/>
      <c r="AZ913" s="5"/>
      <c r="BA913" s="5"/>
      <c r="BB913" s="5"/>
      <c r="BC913" s="5"/>
      <c r="BD913" s="5"/>
      <c r="BE913" s="5"/>
      <c r="BF913" s="5"/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5"/>
      <c r="BR913" s="5"/>
      <c r="BS913" s="5"/>
      <c r="BT913" s="5"/>
      <c r="BU913" s="5"/>
      <c r="BV913" s="5"/>
      <c r="BW913" s="5"/>
      <c r="BX913" s="5"/>
      <c r="BY913" s="5"/>
      <c r="BZ913" s="5"/>
      <c r="CA913" s="5"/>
      <c r="CB913" s="5"/>
      <c r="CC913" s="5"/>
      <c r="CD913" s="5"/>
      <c r="CE913" s="5"/>
      <c r="CF913" s="5"/>
      <c r="CG913" s="5"/>
      <c r="CH913" s="5"/>
      <c r="CI913" s="5"/>
      <c r="CJ913" s="5"/>
      <c r="CK913" s="5"/>
      <c r="CL913" s="5"/>
      <c r="CM913" s="5"/>
      <c r="CN913" s="5"/>
      <c r="CO913" s="5"/>
      <c r="CP913" s="5"/>
      <c r="CQ913" s="5"/>
      <c r="CR913" s="5"/>
      <c r="CS913" s="5"/>
      <c r="CT913" s="5"/>
      <c r="CU913" s="5"/>
      <c r="CV913" s="5"/>
      <c r="CW913" s="5"/>
      <c r="CX913" s="5"/>
      <c r="CY913" s="5"/>
      <c r="CZ913" s="5"/>
      <c r="DA913" s="5"/>
      <c r="DB913" s="5"/>
      <c r="DC913" s="5"/>
      <c r="DD913" s="5"/>
      <c r="DE913" s="5"/>
      <c r="DF913" s="5"/>
      <c r="DG913" s="5"/>
      <c r="DH913" s="5"/>
      <c r="DI913" s="5"/>
      <c r="DJ913" s="5"/>
      <c r="DK913" s="5"/>
      <c r="DL913" s="5"/>
      <c r="DM913" s="5"/>
      <c r="DN913" s="5"/>
      <c r="DO913" s="5"/>
      <c r="DP913" s="5"/>
      <c r="DQ913" s="5"/>
      <c r="DR913" s="5"/>
      <c r="DS913" s="5"/>
      <c r="DT913" s="5"/>
      <c r="DU913" s="5"/>
      <c r="DV913" s="5"/>
      <c r="DW913" s="5"/>
      <c r="DX913" s="5"/>
      <c r="DY913" s="5"/>
      <c r="DZ913" s="5"/>
      <c r="EA913" s="5"/>
      <c r="EB913" s="5"/>
      <c r="EC913" s="5"/>
      <c r="ED913" s="5"/>
      <c r="EE913" s="5"/>
      <c r="EF913" s="5"/>
      <c r="EG913" s="5"/>
      <c r="EH913" s="5"/>
      <c r="EI913" s="5"/>
      <c r="EJ913" s="5"/>
      <c r="EK913" s="5"/>
      <c r="EL913" s="5"/>
      <c r="EM913" s="5"/>
      <c r="EN913" s="5"/>
      <c r="EO913" s="5"/>
      <c r="EP913" s="5"/>
      <c r="EQ913" s="5"/>
      <c r="ER913" s="5"/>
      <c r="ES913" s="5"/>
      <c r="ET913" s="5"/>
      <c r="EU913" s="5"/>
      <c r="EV913" s="5"/>
      <c r="EW913" s="5"/>
      <c r="EX913" s="5"/>
      <c r="EY913" s="5"/>
      <c r="EZ913" s="5"/>
      <c r="FA913" s="5"/>
      <c r="FB913" s="5"/>
      <c r="FC913" s="5"/>
      <c r="FD913" s="5"/>
    </row>
    <row r="914" spans="3:160"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  <c r="AO914" s="5"/>
      <c r="AP914" s="5"/>
      <c r="AQ914" s="5"/>
      <c r="AR914" s="5"/>
      <c r="AS914" s="5"/>
      <c r="AT914" s="5"/>
      <c r="AU914" s="5"/>
      <c r="AV914" s="5"/>
      <c r="AW914" s="5"/>
      <c r="AX914" s="5"/>
      <c r="AY914" s="5"/>
      <c r="AZ914" s="5"/>
      <c r="BA914" s="5"/>
      <c r="BB914" s="5"/>
      <c r="BC914" s="5"/>
      <c r="BD914" s="5"/>
      <c r="BE914" s="5"/>
      <c r="BF914" s="5"/>
      <c r="BG914" s="5"/>
      <c r="BH914" s="5"/>
      <c r="BI914" s="5"/>
      <c r="BJ914" s="5"/>
      <c r="BK914" s="5"/>
      <c r="BL914" s="5"/>
      <c r="BM914" s="5"/>
      <c r="BN914" s="5"/>
      <c r="BO914" s="5"/>
      <c r="BP914" s="5"/>
      <c r="BQ914" s="5"/>
      <c r="BR914" s="5"/>
      <c r="BS914" s="5"/>
      <c r="BT914" s="5"/>
      <c r="BU914" s="5"/>
      <c r="BV914" s="5"/>
      <c r="BW914" s="5"/>
      <c r="BX914" s="5"/>
      <c r="BY914" s="5"/>
      <c r="BZ914" s="5"/>
      <c r="CA914" s="5"/>
      <c r="CB914" s="5"/>
      <c r="CC914" s="5"/>
      <c r="CD914" s="5"/>
      <c r="CE914" s="5"/>
      <c r="CF914" s="5"/>
      <c r="CG914" s="5"/>
      <c r="CH914" s="5"/>
      <c r="CI914" s="5"/>
      <c r="CJ914" s="5"/>
      <c r="CK914" s="5"/>
      <c r="CL914" s="5"/>
      <c r="CM914" s="5"/>
      <c r="CN914" s="5"/>
      <c r="CO914" s="5"/>
      <c r="CP914" s="5"/>
      <c r="CQ914" s="5"/>
      <c r="CR914" s="5"/>
      <c r="CS914" s="5"/>
      <c r="CT914" s="5"/>
      <c r="CU914" s="5"/>
      <c r="CV914" s="5"/>
      <c r="CW914" s="5"/>
      <c r="CX914" s="5"/>
      <c r="CY914" s="5"/>
      <c r="CZ914" s="5"/>
      <c r="DA914" s="5"/>
      <c r="DB914" s="5"/>
      <c r="DC914" s="5"/>
      <c r="DD914" s="5"/>
      <c r="DE914" s="5"/>
      <c r="DF914" s="5"/>
      <c r="DG914" s="5"/>
      <c r="DH914" s="5"/>
      <c r="DI914" s="5"/>
      <c r="DJ914" s="5"/>
      <c r="DK914" s="5"/>
      <c r="DL914" s="5"/>
      <c r="DM914" s="5"/>
      <c r="DN914" s="5"/>
      <c r="DO914" s="5"/>
      <c r="DP914" s="5"/>
      <c r="DQ914" s="5"/>
      <c r="DR914" s="5"/>
      <c r="DS914" s="5"/>
      <c r="DT914" s="5"/>
      <c r="DU914" s="5"/>
      <c r="DV914" s="5"/>
      <c r="DW914" s="5"/>
      <c r="DX914" s="5"/>
      <c r="DY914" s="5"/>
      <c r="DZ914" s="5"/>
      <c r="EA914" s="5"/>
      <c r="EB914" s="5"/>
      <c r="EC914" s="5"/>
      <c r="ED914" s="5"/>
      <c r="EE914" s="5"/>
      <c r="EF914" s="5"/>
      <c r="EG914" s="5"/>
      <c r="EH914" s="5"/>
      <c r="EI914" s="5"/>
      <c r="EJ914" s="5"/>
      <c r="EK914" s="5"/>
      <c r="EL914" s="5"/>
      <c r="EM914" s="5"/>
      <c r="EN914" s="5"/>
      <c r="EO914" s="5"/>
      <c r="EP914" s="5"/>
      <c r="EQ914" s="5"/>
      <c r="ER914" s="5"/>
      <c r="ES914" s="5"/>
      <c r="ET914" s="5"/>
      <c r="EU914" s="5"/>
      <c r="EV914" s="5"/>
      <c r="EW914" s="5"/>
      <c r="EX914" s="5"/>
      <c r="EY914" s="5"/>
      <c r="EZ914" s="5"/>
      <c r="FA914" s="5"/>
      <c r="FB914" s="5"/>
      <c r="FC914" s="5"/>
      <c r="FD914" s="5"/>
    </row>
    <row r="915" spans="3:160"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  <c r="AO915" s="5"/>
      <c r="AP915" s="5"/>
      <c r="AQ915" s="5"/>
      <c r="AR915" s="5"/>
      <c r="AS915" s="5"/>
      <c r="AT915" s="5"/>
      <c r="AU915" s="5"/>
      <c r="AV915" s="5"/>
      <c r="AW915" s="5"/>
      <c r="AX915" s="5"/>
      <c r="AY915" s="5"/>
      <c r="AZ915" s="5"/>
      <c r="BA915" s="5"/>
      <c r="BB915" s="5"/>
      <c r="BC915" s="5"/>
      <c r="BD915" s="5"/>
      <c r="BE915" s="5"/>
      <c r="BF915" s="5"/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5"/>
      <c r="BR915" s="5"/>
      <c r="BS915" s="5"/>
      <c r="BT915" s="5"/>
      <c r="BU915" s="5"/>
      <c r="BV915" s="5"/>
      <c r="BW915" s="5"/>
      <c r="BX915" s="5"/>
      <c r="BY915" s="5"/>
      <c r="BZ915" s="5"/>
      <c r="CA915" s="5"/>
      <c r="CB915" s="5"/>
      <c r="CC915" s="5"/>
      <c r="CD915" s="5"/>
      <c r="CE915" s="5"/>
      <c r="CF915" s="5"/>
      <c r="CG915" s="5"/>
      <c r="CH915" s="5"/>
      <c r="CI915" s="5"/>
      <c r="CJ915" s="5"/>
      <c r="CK915" s="5"/>
      <c r="CL915" s="5"/>
      <c r="CM915" s="5"/>
      <c r="CN915" s="5"/>
      <c r="CO915" s="5"/>
      <c r="CP915" s="5"/>
      <c r="CQ915" s="5"/>
      <c r="CR915" s="5"/>
      <c r="CS915" s="5"/>
      <c r="CT915" s="5"/>
      <c r="CU915" s="5"/>
      <c r="CV915" s="5"/>
      <c r="CW915" s="5"/>
      <c r="CX915" s="5"/>
      <c r="CY915" s="5"/>
      <c r="CZ915" s="5"/>
      <c r="DA915" s="5"/>
      <c r="DB915" s="5"/>
      <c r="DC915" s="5"/>
      <c r="DD915" s="5"/>
      <c r="DE915" s="5"/>
      <c r="DF915" s="5"/>
      <c r="DG915" s="5"/>
      <c r="DH915" s="5"/>
      <c r="DI915" s="5"/>
      <c r="DJ915" s="5"/>
      <c r="DK915" s="5"/>
      <c r="DL915" s="5"/>
      <c r="DM915" s="5"/>
      <c r="DN915" s="5"/>
      <c r="DO915" s="5"/>
      <c r="DP915" s="5"/>
      <c r="DQ915" s="5"/>
      <c r="DR915" s="5"/>
      <c r="DS915" s="5"/>
      <c r="DT915" s="5"/>
      <c r="DU915" s="5"/>
      <c r="DV915" s="5"/>
      <c r="DW915" s="5"/>
      <c r="DX915" s="5"/>
      <c r="DY915" s="5"/>
      <c r="DZ915" s="5"/>
      <c r="EA915" s="5"/>
      <c r="EB915" s="5"/>
      <c r="EC915" s="5"/>
      <c r="ED915" s="5"/>
      <c r="EE915" s="5"/>
      <c r="EF915" s="5"/>
      <c r="EG915" s="5"/>
      <c r="EH915" s="5"/>
      <c r="EI915" s="5"/>
      <c r="EJ915" s="5"/>
      <c r="EK915" s="5"/>
      <c r="EL915" s="5"/>
      <c r="EM915" s="5"/>
      <c r="EN915" s="5"/>
      <c r="EO915" s="5"/>
      <c r="EP915" s="5"/>
      <c r="EQ915" s="5"/>
      <c r="ER915" s="5"/>
      <c r="ES915" s="5"/>
      <c r="ET915" s="5"/>
      <c r="EU915" s="5"/>
      <c r="EV915" s="5"/>
      <c r="EW915" s="5"/>
      <c r="EX915" s="5"/>
      <c r="EY915" s="5"/>
      <c r="EZ915" s="5"/>
      <c r="FA915" s="5"/>
      <c r="FB915" s="5"/>
      <c r="FC915" s="5"/>
      <c r="FD915" s="5"/>
    </row>
    <row r="916" spans="3:160"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  <c r="AO916" s="5"/>
      <c r="AP916" s="5"/>
      <c r="AQ916" s="5"/>
      <c r="AR916" s="5"/>
      <c r="AS916" s="5"/>
      <c r="AT916" s="5"/>
      <c r="AU916" s="5"/>
      <c r="AV916" s="5"/>
      <c r="AW916" s="5"/>
      <c r="AX916" s="5"/>
      <c r="AY916" s="5"/>
      <c r="AZ916" s="5"/>
      <c r="BA916" s="5"/>
      <c r="BB916" s="5"/>
      <c r="BC916" s="5"/>
      <c r="BD916" s="5"/>
      <c r="BE916" s="5"/>
      <c r="BF916" s="5"/>
      <c r="BG916" s="5"/>
      <c r="BH916" s="5"/>
      <c r="BI916" s="5"/>
      <c r="BJ916" s="5"/>
      <c r="BK916" s="5"/>
      <c r="BL916" s="5"/>
      <c r="BM916" s="5"/>
      <c r="BN916" s="5"/>
      <c r="BO916" s="5"/>
      <c r="BP916" s="5"/>
      <c r="BQ916" s="5"/>
      <c r="BR916" s="5"/>
      <c r="BS916" s="5"/>
      <c r="BT916" s="5"/>
      <c r="BU916" s="5"/>
      <c r="BV916" s="5"/>
      <c r="BW916" s="5"/>
      <c r="BX916" s="5"/>
      <c r="BY916" s="5"/>
      <c r="BZ916" s="5"/>
      <c r="CA916" s="5"/>
      <c r="CB916" s="5"/>
      <c r="CC916" s="5"/>
      <c r="CD916" s="5"/>
      <c r="CE916" s="5"/>
      <c r="CF916" s="5"/>
      <c r="CG916" s="5"/>
      <c r="CH916" s="5"/>
      <c r="CI916" s="5"/>
      <c r="CJ916" s="5"/>
      <c r="CK916" s="5"/>
      <c r="CL916" s="5"/>
      <c r="CM916" s="5"/>
      <c r="CN916" s="5"/>
      <c r="CO916" s="5"/>
      <c r="CP916" s="5"/>
      <c r="CQ916" s="5"/>
      <c r="CR916" s="5"/>
      <c r="CS916" s="5"/>
      <c r="CT916" s="5"/>
      <c r="CU916" s="5"/>
      <c r="CV916" s="5"/>
      <c r="CW916" s="5"/>
      <c r="CX916" s="5"/>
      <c r="CY916" s="5"/>
      <c r="CZ916" s="5"/>
      <c r="DA916" s="5"/>
      <c r="DB916" s="5"/>
      <c r="DC916" s="5"/>
      <c r="DD916" s="5"/>
      <c r="DE916" s="5"/>
      <c r="DF916" s="5"/>
      <c r="DG916" s="5"/>
      <c r="DH916" s="5"/>
      <c r="DI916" s="5"/>
      <c r="DJ916" s="5"/>
      <c r="DK916" s="5"/>
      <c r="DL916" s="5"/>
      <c r="DM916" s="5"/>
      <c r="DN916" s="5"/>
      <c r="DO916" s="5"/>
      <c r="DP916" s="5"/>
      <c r="DQ916" s="5"/>
      <c r="DR916" s="5"/>
      <c r="DS916" s="5"/>
      <c r="DT916" s="5"/>
      <c r="DU916" s="5"/>
      <c r="DV916" s="5"/>
      <c r="DW916" s="5"/>
      <c r="DX916" s="5"/>
      <c r="DY916" s="5"/>
      <c r="DZ916" s="5"/>
      <c r="EA916" s="5"/>
      <c r="EB916" s="5"/>
      <c r="EC916" s="5"/>
      <c r="ED916" s="5"/>
      <c r="EE916" s="5"/>
      <c r="EF916" s="5"/>
      <c r="EG916" s="5"/>
      <c r="EH916" s="5"/>
      <c r="EI916" s="5"/>
      <c r="EJ916" s="5"/>
      <c r="EK916" s="5"/>
      <c r="EL916" s="5"/>
      <c r="EM916" s="5"/>
      <c r="EN916" s="5"/>
      <c r="EO916" s="5"/>
      <c r="EP916" s="5"/>
      <c r="EQ916" s="5"/>
      <c r="ER916" s="5"/>
      <c r="ES916" s="5"/>
      <c r="ET916" s="5"/>
      <c r="EU916" s="5"/>
      <c r="EV916" s="5"/>
      <c r="EW916" s="5"/>
      <c r="EX916" s="5"/>
      <c r="EY916" s="5"/>
      <c r="EZ916" s="5"/>
      <c r="FA916" s="5"/>
      <c r="FB916" s="5"/>
      <c r="FC916" s="5"/>
      <c r="FD916" s="5"/>
    </row>
    <row r="917" spans="3:160"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  <c r="AO917" s="5"/>
      <c r="AP917" s="5"/>
      <c r="AQ917" s="5"/>
      <c r="AR917" s="5"/>
      <c r="AS917" s="5"/>
      <c r="AT917" s="5"/>
      <c r="AU917" s="5"/>
      <c r="AV917" s="5"/>
      <c r="AW917" s="5"/>
      <c r="AX917" s="5"/>
      <c r="AY917" s="5"/>
      <c r="AZ917" s="5"/>
      <c r="BA917" s="5"/>
      <c r="BB917" s="5"/>
      <c r="BC917" s="5"/>
      <c r="BD917" s="5"/>
      <c r="BE917" s="5"/>
      <c r="BF917" s="5"/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5"/>
      <c r="BR917" s="5"/>
      <c r="BS917" s="5"/>
      <c r="BT917" s="5"/>
      <c r="BU917" s="5"/>
      <c r="BV917" s="5"/>
      <c r="BW917" s="5"/>
      <c r="BX917" s="5"/>
      <c r="BY917" s="5"/>
      <c r="BZ917" s="5"/>
      <c r="CA917" s="5"/>
      <c r="CB917" s="5"/>
      <c r="CC917" s="5"/>
      <c r="CD917" s="5"/>
      <c r="CE917" s="5"/>
      <c r="CF917" s="5"/>
      <c r="CG917" s="5"/>
      <c r="CH917" s="5"/>
      <c r="CI917" s="5"/>
      <c r="CJ917" s="5"/>
      <c r="CK917" s="5"/>
      <c r="CL917" s="5"/>
      <c r="CM917" s="5"/>
      <c r="CN917" s="5"/>
      <c r="CO917" s="5"/>
      <c r="CP917" s="5"/>
      <c r="CQ917" s="5"/>
      <c r="CR917" s="5"/>
      <c r="CS917" s="5"/>
      <c r="CT917" s="5"/>
      <c r="CU917" s="5"/>
      <c r="CV917" s="5"/>
      <c r="CW917" s="5"/>
      <c r="CX917" s="5"/>
      <c r="CY917" s="5"/>
      <c r="CZ917" s="5"/>
      <c r="DA917" s="5"/>
      <c r="DB917" s="5"/>
      <c r="DC917" s="5"/>
      <c r="DD917" s="5"/>
      <c r="DE917" s="5"/>
      <c r="DF917" s="5"/>
      <c r="DG917" s="5"/>
      <c r="DH917" s="5"/>
      <c r="DI917" s="5"/>
      <c r="DJ917" s="5"/>
      <c r="DK917" s="5"/>
      <c r="DL917" s="5"/>
      <c r="DM917" s="5"/>
      <c r="DN917" s="5"/>
      <c r="DO917" s="5"/>
      <c r="DP917" s="5"/>
      <c r="DQ917" s="5"/>
      <c r="DR917" s="5"/>
      <c r="DS917" s="5"/>
      <c r="DT917" s="5"/>
      <c r="DU917" s="5"/>
      <c r="DV917" s="5"/>
      <c r="DW917" s="5"/>
      <c r="DX917" s="5"/>
      <c r="DY917" s="5"/>
      <c r="DZ917" s="5"/>
      <c r="EA917" s="5"/>
      <c r="EB917" s="5"/>
      <c r="EC917" s="5"/>
      <c r="ED917" s="5"/>
      <c r="EE917" s="5"/>
      <c r="EF917" s="5"/>
      <c r="EG917" s="5"/>
      <c r="EH917" s="5"/>
      <c r="EI917" s="5"/>
      <c r="EJ917" s="5"/>
      <c r="EK917" s="5"/>
      <c r="EL917" s="5"/>
      <c r="EM917" s="5"/>
      <c r="EN917" s="5"/>
      <c r="EO917" s="5"/>
      <c r="EP917" s="5"/>
      <c r="EQ917" s="5"/>
      <c r="ER917" s="5"/>
      <c r="ES917" s="5"/>
      <c r="ET917" s="5"/>
      <c r="EU917" s="5"/>
      <c r="EV917" s="5"/>
      <c r="EW917" s="5"/>
      <c r="EX917" s="5"/>
      <c r="EY917" s="5"/>
      <c r="EZ917" s="5"/>
      <c r="FA917" s="5"/>
      <c r="FB917" s="5"/>
      <c r="FC917" s="5"/>
      <c r="FD917" s="5"/>
    </row>
    <row r="918" spans="3:160"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  <c r="AO918" s="5"/>
      <c r="AP918" s="5"/>
      <c r="AQ918" s="5"/>
      <c r="AR918" s="5"/>
      <c r="AS918" s="5"/>
      <c r="AT918" s="5"/>
      <c r="AU918" s="5"/>
      <c r="AV918" s="5"/>
      <c r="AW918" s="5"/>
      <c r="AX918" s="5"/>
      <c r="AY918" s="5"/>
      <c r="AZ918" s="5"/>
      <c r="BA918" s="5"/>
      <c r="BB918" s="5"/>
      <c r="BC918" s="5"/>
      <c r="BD918" s="5"/>
      <c r="BE918" s="5"/>
      <c r="BF918" s="5"/>
      <c r="BG918" s="5"/>
      <c r="BH918" s="5"/>
      <c r="BI918" s="5"/>
      <c r="BJ918" s="5"/>
      <c r="BK918" s="5"/>
      <c r="BL918" s="5"/>
      <c r="BM918" s="5"/>
      <c r="BN918" s="5"/>
      <c r="BO918" s="5"/>
      <c r="BP918" s="5"/>
      <c r="BQ918" s="5"/>
      <c r="BR918" s="5"/>
      <c r="BS918" s="5"/>
      <c r="BT918" s="5"/>
      <c r="BU918" s="5"/>
      <c r="BV918" s="5"/>
      <c r="BW918" s="5"/>
      <c r="BX918" s="5"/>
      <c r="BY918" s="5"/>
      <c r="BZ918" s="5"/>
      <c r="CA918" s="5"/>
      <c r="CB918" s="5"/>
      <c r="CC918" s="5"/>
      <c r="CD918" s="5"/>
      <c r="CE918" s="5"/>
      <c r="CF918" s="5"/>
      <c r="CG918" s="5"/>
      <c r="CH918" s="5"/>
      <c r="CI918" s="5"/>
      <c r="CJ918" s="5"/>
      <c r="CK918" s="5"/>
      <c r="CL918" s="5"/>
      <c r="CM918" s="5"/>
      <c r="CN918" s="5"/>
      <c r="CO918" s="5"/>
      <c r="CP918" s="5"/>
      <c r="CQ918" s="5"/>
      <c r="CR918" s="5"/>
      <c r="CS918" s="5"/>
      <c r="CT918" s="5"/>
      <c r="CU918" s="5"/>
      <c r="CV918" s="5"/>
      <c r="CW918" s="5"/>
      <c r="CX918" s="5"/>
      <c r="CY918" s="5"/>
      <c r="CZ918" s="5"/>
      <c r="DA918" s="5"/>
      <c r="DB918" s="5"/>
      <c r="DC918" s="5"/>
      <c r="DD918" s="5"/>
      <c r="DE918" s="5"/>
      <c r="DF918" s="5"/>
      <c r="DG918" s="5"/>
      <c r="DH918" s="5"/>
      <c r="DI918" s="5"/>
      <c r="DJ918" s="5"/>
      <c r="DK918" s="5"/>
      <c r="DL918" s="5"/>
      <c r="DM918" s="5"/>
      <c r="DN918" s="5"/>
      <c r="DO918" s="5"/>
      <c r="DP918" s="5"/>
      <c r="DQ918" s="5"/>
      <c r="DR918" s="5"/>
      <c r="DS918" s="5"/>
      <c r="DT918" s="5"/>
      <c r="DU918" s="5"/>
      <c r="DV918" s="5"/>
      <c r="DW918" s="5"/>
      <c r="DX918" s="5"/>
      <c r="DY918" s="5"/>
      <c r="DZ918" s="5"/>
      <c r="EA918" s="5"/>
      <c r="EB918" s="5"/>
      <c r="EC918" s="5"/>
      <c r="ED918" s="5"/>
      <c r="EE918" s="5"/>
      <c r="EF918" s="5"/>
      <c r="EG918" s="5"/>
      <c r="EH918" s="5"/>
      <c r="EI918" s="5"/>
      <c r="EJ918" s="5"/>
      <c r="EK918" s="5"/>
      <c r="EL918" s="5"/>
      <c r="EM918" s="5"/>
      <c r="EN918" s="5"/>
      <c r="EO918" s="5"/>
      <c r="EP918" s="5"/>
      <c r="EQ918" s="5"/>
      <c r="ER918" s="5"/>
      <c r="ES918" s="5"/>
      <c r="ET918" s="5"/>
      <c r="EU918" s="5"/>
      <c r="EV918" s="5"/>
      <c r="EW918" s="5"/>
      <c r="EX918" s="5"/>
      <c r="EY918" s="5"/>
      <c r="EZ918" s="5"/>
      <c r="FA918" s="5"/>
      <c r="FB918" s="5"/>
      <c r="FC918" s="5"/>
      <c r="FD918" s="5"/>
    </row>
    <row r="919" spans="3:160"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  <c r="AO919" s="5"/>
      <c r="AP919" s="5"/>
      <c r="AQ919" s="5"/>
      <c r="AR919" s="5"/>
      <c r="AS919" s="5"/>
      <c r="AT919" s="5"/>
      <c r="AU919" s="5"/>
      <c r="AV919" s="5"/>
      <c r="AW919" s="5"/>
      <c r="AX919" s="5"/>
      <c r="AY919" s="5"/>
      <c r="AZ919" s="5"/>
      <c r="BA919" s="5"/>
      <c r="BB919" s="5"/>
      <c r="BC919" s="5"/>
      <c r="BD919" s="5"/>
      <c r="BE919" s="5"/>
      <c r="BF919" s="5"/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5"/>
      <c r="BR919" s="5"/>
      <c r="BS919" s="5"/>
      <c r="BT919" s="5"/>
      <c r="BU919" s="5"/>
      <c r="BV919" s="5"/>
      <c r="BW919" s="5"/>
      <c r="BX919" s="5"/>
      <c r="BY919" s="5"/>
      <c r="BZ919" s="5"/>
      <c r="CA919" s="5"/>
      <c r="CB919" s="5"/>
      <c r="CC919" s="5"/>
      <c r="CD919" s="5"/>
      <c r="CE919" s="5"/>
      <c r="CF919" s="5"/>
      <c r="CG919" s="5"/>
      <c r="CH919" s="5"/>
      <c r="CI919" s="5"/>
      <c r="CJ919" s="5"/>
      <c r="CK919" s="5"/>
      <c r="CL919" s="5"/>
      <c r="CM919" s="5"/>
      <c r="CN919" s="5"/>
      <c r="CO919" s="5"/>
      <c r="CP919" s="5"/>
      <c r="CQ919" s="5"/>
      <c r="CR919" s="5"/>
      <c r="CS919" s="5"/>
      <c r="CT919" s="5"/>
      <c r="CU919" s="5"/>
      <c r="CV919" s="5"/>
      <c r="CW919" s="5"/>
      <c r="CX919" s="5"/>
      <c r="CY919" s="5"/>
      <c r="CZ919" s="5"/>
      <c r="DA919" s="5"/>
      <c r="DB919" s="5"/>
      <c r="DC919" s="5"/>
      <c r="DD919" s="5"/>
      <c r="DE919" s="5"/>
      <c r="DF919" s="5"/>
      <c r="DG919" s="5"/>
      <c r="DH919" s="5"/>
      <c r="DI919" s="5"/>
      <c r="DJ919" s="5"/>
      <c r="DK919" s="5"/>
      <c r="DL919" s="5"/>
      <c r="DM919" s="5"/>
      <c r="DN919" s="5"/>
      <c r="DO919" s="5"/>
      <c r="DP919" s="5"/>
      <c r="DQ919" s="5"/>
      <c r="DR919" s="5"/>
      <c r="DS919" s="5"/>
      <c r="DT919" s="5"/>
      <c r="DU919" s="5"/>
      <c r="DV919" s="5"/>
      <c r="DW919" s="5"/>
      <c r="DX919" s="5"/>
      <c r="DY919" s="5"/>
      <c r="DZ919" s="5"/>
      <c r="EA919" s="5"/>
      <c r="EB919" s="5"/>
      <c r="EC919" s="5"/>
      <c r="ED919" s="5"/>
      <c r="EE919" s="5"/>
      <c r="EF919" s="5"/>
      <c r="EG919" s="5"/>
      <c r="EH919" s="5"/>
      <c r="EI919" s="5"/>
      <c r="EJ919" s="5"/>
      <c r="EK919" s="5"/>
      <c r="EL919" s="5"/>
      <c r="EM919" s="5"/>
      <c r="EN919" s="5"/>
      <c r="EO919" s="5"/>
      <c r="EP919" s="5"/>
      <c r="EQ919" s="5"/>
      <c r="ER919" s="5"/>
      <c r="ES919" s="5"/>
      <c r="ET919" s="5"/>
      <c r="EU919" s="5"/>
      <c r="EV919" s="5"/>
      <c r="EW919" s="5"/>
      <c r="EX919" s="5"/>
      <c r="EY919" s="5"/>
      <c r="EZ919" s="5"/>
      <c r="FA919" s="5"/>
      <c r="FB919" s="5"/>
      <c r="FC919" s="5"/>
      <c r="FD919" s="5"/>
    </row>
    <row r="920" spans="3:160"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  <c r="AO920" s="5"/>
      <c r="AP920" s="5"/>
      <c r="AQ920" s="5"/>
      <c r="AR920" s="5"/>
      <c r="AS920" s="5"/>
      <c r="AT920" s="5"/>
      <c r="AU920" s="5"/>
      <c r="AV920" s="5"/>
      <c r="AW920" s="5"/>
      <c r="AX920" s="5"/>
      <c r="AY920" s="5"/>
      <c r="AZ920" s="5"/>
      <c r="BA920" s="5"/>
      <c r="BB920" s="5"/>
      <c r="BC920" s="5"/>
      <c r="BD920" s="5"/>
      <c r="BE920" s="5"/>
      <c r="BF920" s="5"/>
      <c r="BG920" s="5"/>
      <c r="BH920" s="5"/>
      <c r="BI920" s="5"/>
      <c r="BJ920" s="5"/>
      <c r="BK920" s="5"/>
      <c r="BL920" s="5"/>
      <c r="BM920" s="5"/>
      <c r="BN920" s="5"/>
      <c r="BO920" s="5"/>
      <c r="BP920" s="5"/>
      <c r="BQ920" s="5"/>
      <c r="BR920" s="5"/>
      <c r="BS920" s="5"/>
      <c r="BT920" s="5"/>
      <c r="BU920" s="5"/>
      <c r="BV920" s="5"/>
      <c r="BW920" s="5"/>
      <c r="BX920" s="5"/>
      <c r="BY920" s="5"/>
      <c r="BZ920" s="5"/>
      <c r="CA920" s="5"/>
      <c r="CB920" s="5"/>
      <c r="CC920" s="5"/>
      <c r="CD920" s="5"/>
      <c r="CE920" s="5"/>
      <c r="CF920" s="5"/>
      <c r="CG920" s="5"/>
      <c r="CH920" s="5"/>
      <c r="CI920" s="5"/>
      <c r="CJ920" s="5"/>
      <c r="CK920" s="5"/>
      <c r="CL920" s="5"/>
      <c r="CM920" s="5"/>
      <c r="CN920" s="5"/>
      <c r="CO920" s="5"/>
      <c r="CP920" s="5"/>
      <c r="CQ920" s="5"/>
      <c r="CR920" s="5"/>
      <c r="CS920" s="5"/>
      <c r="CT920" s="5"/>
      <c r="CU920" s="5"/>
      <c r="CV920" s="5"/>
      <c r="CW920" s="5"/>
      <c r="CX920" s="5"/>
      <c r="CY920" s="5"/>
      <c r="CZ920" s="5"/>
      <c r="DA920" s="5"/>
      <c r="DB920" s="5"/>
      <c r="DC920" s="5"/>
      <c r="DD920" s="5"/>
      <c r="DE920" s="5"/>
      <c r="DF920" s="5"/>
      <c r="DG920" s="5"/>
      <c r="DH920" s="5"/>
      <c r="DI920" s="5"/>
      <c r="DJ920" s="5"/>
      <c r="DK920" s="5"/>
      <c r="DL920" s="5"/>
      <c r="DM920" s="5"/>
      <c r="DN920" s="5"/>
      <c r="DO920" s="5"/>
      <c r="DP920" s="5"/>
      <c r="DQ920" s="5"/>
      <c r="DR920" s="5"/>
      <c r="DS920" s="5"/>
      <c r="DT920" s="5"/>
      <c r="DU920" s="5"/>
      <c r="DV920" s="5"/>
      <c r="DW920" s="5"/>
      <c r="DX920" s="5"/>
      <c r="DY920" s="5"/>
      <c r="DZ920" s="5"/>
      <c r="EA920" s="5"/>
      <c r="EB920" s="5"/>
      <c r="EC920" s="5"/>
      <c r="ED920" s="5"/>
      <c r="EE920" s="5"/>
      <c r="EF920" s="5"/>
      <c r="EG920" s="5"/>
      <c r="EH920" s="5"/>
      <c r="EI920" s="5"/>
      <c r="EJ920" s="5"/>
      <c r="EK920" s="5"/>
      <c r="EL920" s="5"/>
      <c r="EM920" s="5"/>
      <c r="EN920" s="5"/>
      <c r="EO920" s="5"/>
      <c r="EP920" s="5"/>
      <c r="EQ920" s="5"/>
      <c r="ER920" s="5"/>
      <c r="ES920" s="5"/>
      <c r="ET920" s="5"/>
      <c r="EU920" s="5"/>
      <c r="EV920" s="5"/>
      <c r="EW920" s="5"/>
      <c r="EX920" s="5"/>
      <c r="EY920" s="5"/>
      <c r="EZ920" s="5"/>
      <c r="FA920" s="5"/>
      <c r="FB920" s="5"/>
      <c r="FC920" s="5"/>
      <c r="FD920" s="5"/>
    </row>
    <row r="921" spans="3:160"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  <c r="AO921" s="5"/>
      <c r="AP921" s="5"/>
      <c r="AQ921" s="5"/>
      <c r="AR921" s="5"/>
      <c r="AS921" s="5"/>
      <c r="AT921" s="5"/>
      <c r="AU921" s="5"/>
      <c r="AV921" s="5"/>
      <c r="AW921" s="5"/>
      <c r="AX921" s="5"/>
      <c r="AY921" s="5"/>
      <c r="AZ921" s="5"/>
      <c r="BA921" s="5"/>
      <c r="BB921" s="5"/>
      <c r="BC921" s="5"/>
      <c r="BD921" s="5"/>
      <c r="BE921" s="5"/>
      <c r="BF921" s="5"/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5"/>
      <c r="BR921" s="5"/>
      <c r="BS921" s="5"/>
      <c r="BT921" s="5"/>
      <c r="BU921" s="5"/>
      <c r="BV921" s="5"/>
      <c r="BW921" s="5"/>
      <c r="BX921" s="5"/>
      <c r="BY921" s="5"/>
      <c r="BZ921" s="5"/>
      <c r="CA921" s="5"/>
      <c r="CB921" s="5"/>
      <c r="CC921" s="5"/>
      <c r="CD921" s="5"/>
      <c r="CE921" s="5"/>
      <c r="CF921" s="5"/>
      <c r="CG921" s="5"/>
      <c r="CH921" s="5"/>
      <c r="CI921" s="5"/>
      <c r="CJ921" s="5"/>
      <c r="CK921" s="5"/>
      <c r="CL921" s="5"/>
      <c r="CM921" s="5"/>
      <c r="CN921" s="5"/>
      <c r="CO921" s="5"/>
      <c r="CP921" s="5"/>
      <c r="CQ921" s="5"/>
      <c r="CR921" s="5"/>
      <c r="CS921" s="5"/>
      <c r="CT921" s="5"/>
      <c r="CU921" s="5"/>
      <c r="CV921" s="5"/>
      <c r="CW921" s="5"/>
      <c r="CX921" s="5"/>
      <c r="CY921" s="5"/>
      <c r="CZ921" s="5"/>
      <c r="DA921" s="5"/>
      <c r="DB921" s="5"/>
      <c r="DC921" s="5"/>
      <c r="DD921" s="5"/>
      <c r="DE921" s="5"/>
      <c r="DF921" s="5"/>
      <c r="DG921" s="5"/>
      <c r="DH921" s="5"/>
      <c r="DI921" s="5"/>
      <c r="DJ921" s="5"/>
      <c r="DK921" s="5"/>
      <c r="DL921" s="5"/>
      <c r="DM921" s="5"/>
      <c r="DN921" s="5"/>
      <c r="DO921" s="5"/>
      <c r="DP921" s="5"/>
      <c r="DQ921" s="5"/>
      <c r="DR921" s="5"/>
      <c r="DS921" s="5"/>
      <c r="DT921" s="5"/>
      <c r="DU921" s="5"/>
      <c r="DV921" s="5"/>
      <c r="DW921" s="5"/>
      <c r="DX921" s="5"/>
      <c r="DY921" s="5"/>
      <c r="DZ921" s="5"/>
      <c r="EA921" s="5"/>
      <c r="EB921" s="5"/>
      <c r="EC921" s="5"/>
      <c r="ED921" s="5"/>
      <c r="EE921" s="5"/>
      <c r="EF921" s="5"/>
      <c r="EG921" s="5"/>
      <c r="EH921" s="5"/>
      <c r="EI921" s="5"/>
      <c r="EJ921" s="5"/>
      <c r="EK921" s="5"/>
      <c r="EL921" s="5"/>
      <c r="EM921" s="5"/>
      <c r="EN921" s="5"/>
      <c r="EO921" s="5"/>
      <c r="EP921" s="5"/>
      <c r="EQ921" s="5"/>
      <c r="ER921" s="5"/>
      <c r="ES921" s="5"/>
      <c r="ET921" s="5"/>
      <c r="EU921" s="5"/>
      <c r="EV921" s="5"/>
      <c r="EW921" s="5"/>
      <c r="EX921" s="5"/>
      <c r="EY921" s="5"/>
      <c r="EZ921" s="5"/>
      <c r="FA921" s="5"/>
      <c r="FB921" s="5"/>
      <c r="FC921" s="5"/>
      <c r="FD921" s="5"/>
    </row>
    <row r="922" spans="3:160"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  <c r="AO922" s="5"/>
      <c r="AP922" s="5"/>
      <c r="AQ922" s="5"/>
      <c r="AR922" s="5"/>
      <c r="AS922" s="5"/>
      <c r="AT922" s="5"/>
      <c r="AU922" s="5"/>
      <c r="AV922" s="5"/>
      <c r="AW922" s="5"/>
      <c r="AX922" s="5"/>
      <c r="AY922" s="5"/>
      <c r="AZ922" s="5"/>
      <c r="BA922" s="5"/>
      <c r="BB922" s="5"/>
      <c r="BC922" s="5"/>
      <c r="BD922" s="5"/>
      <c r="BE922" s="5"/>
      <c r="BF922" s="5"/>
      <c r="BG922" s="5"/>
      <c r="BH922" s="5"/>
      <c r="BI922" s="5"/>
      <c r="BJ922" s="5"/>
      <c r="BK922" s="5"/>
      <c r="BL922" s="5"/>
      <c r="BM922" s="5"/>
      <c r="BN922" s="5"/>
      <c r="BO922" s="5"/>
      <c r="BP922" s="5"/>
      <c r="BQ922" s="5"/>
      <c r="BR922" s="5"/>
      <c r="BS922" s="5"/>
      <c r="BT922" s="5"/>
      <c r="BU922" s="5"/>
      <c r="BV922" s="5"/>
      <c r="BW922" s="5"/>
      <c r="BX922" s="5"/>
      <c r="BY922" s="5"/>
      <c r="BZ922" s="5"/>
      <c r="CA922" s="5"/>
      <c r="CB922" s="5"/>
      <c r="CC922" s="5"/>
      <c r="CD922" s="5"/>
      <c r="CE922" s="5"/>
      <c r="CF922" s="5"/>
      <c r="CG922" s="5"/>
      <c r="CH922" s="5"/>
      <c r="CI922" s="5"/>
      <c r="CJ922" s="5"/>
      <c r="CK922" s="5"/>
      <c r="CL922" s="5"/>
      <c r="CM922" s="5"/>
      <c r="CN922" s="5"/>
      <c r="CO922" s="5"/>
      <c r="CP922" s="5"/>
      <c r="CQ922" s="5"/>
      <c r="CR922" s="5"/>
      <c r="CS922" s="5"/>
      <c r="CT922" s="5"/>
      <c r="CU922" s="5"/>
      <c r="CV922" s="5"/>
      <c r="CW922" s="5"/>
      <c r="CX922" s="5"/>
      <c r="CY922" s="5"/>
      <c r="CZ922" s="5"/>
      <c r="DA922" s="5"/>
      <c r="DB922" s="5"/>
      <c r="DC922" s="5"/>
      <c r="DD922" s="5"/>
      <c r="DE922" s="5"/>
      <c r="DF922" s="5"/>
      <c r="DG922" s="5"/>
      <c r="DH922" s="5"/>
      <c r="DI922" s="5"/>
      <c r="DJ922" s="5"/>
      <c r="DK922" s="5"/>
      <c r="DL922" s="5"/>
      <c r="DM922" s="5"/>
      <c r="DN922" s="5"/>
      <c r="DO922" s="5"/>
      <c r="DP922" s="5"/>
      <c r="DQ922" s="5"/>
      <c r="DR922" s="5"/>
      <c r="DS922" s="5"/>
      <c r="DT922" s="5"/>
      <c r="DU922" s="5"/>
      <c r="DV922" s="5"/>
      <c r="DW922" s="5"/>
      <c r="DX922" s="5"/>
      <c r="DY922" s="5"/>
      <c r="DZ922" s="5"/>
      <c r="EA922" s="5"/>
      <c r="EB922" s="5"/>
      <c r="EC922" s="5"/>
      <c r="ED922" s="5"/>
      <c r="EE922" s="5"/>
      <c r="EF922" s="5"/>
      <c r="EG922" s="5"/>
      <c r="EH922" s="5"/>
      <c r="EI922" s="5"/>
      <c r="EJ922" s="5"/>
      <c r="EK922" s="5"/>
      <c r="EL922" s="5"/>
      <c r="EM922" s="5"/>
      <c r="EN922" s="5"/>
      <c r="EO922" s="5"/>
      <c r="EP922" s="5"/>
      <c r="EQ922" s="5"/>
      <c r="ER922" s="5"/>
      <c r="ES922" s="5"/>
      <c r="ET922" s="5"/>
      <c r="EU922" s="5"/>
      <c r="EV922" s="5"/>
      <c r="EW922" s="5"/>
      <c r="EX922" s="5"/>
      <c r="EY922" s="5"/>
      <c r="EZ922" s="5"/>
      <c r="FA922" s="5"/>
      <c r="FB922" s="5"/>
      <c r="FC922" s="5"/>
      <c r="FD922" s="5"/>
    </row>
    <row r="923" spans="3:160"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  <c r="AO923" s="5"/>
      <c r="AP923" s="5"/>
      <c r="AQ923" s="5"/>
      <c r="AR923" s="5"/>
      <c r="AS923" s="5"/>
      <c r="AT923" s="5"/>
      <c r="AU923" s="5"/>
      <c r="AV923" s="5"/>
      <c r="AW923" s="5"/>
      <c r="AX923" s="5"/>
      <c r="AY923" s="5"/>
      <c r="AZ923" s="5"/>
      <c r="BA923" s="5"/>
      <c r="BB923" s="5"/>
      <c r="BC923" s="5"/>
      <c r="BD923" s="5"/>
      <c r="BE923" s="5"/>
      <c r="BF923" s="5"/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5"/>
      <c r="BR923" s="5"/>
      <c r="BS923" s="5"/>
      <c r="BT923" s="5"/>
      <c r="BU923" s="5"/>
      <c r="BV923" s="5"/>
      <c r="BW923" s="5"/>
      <c r="BX923" s="5"/>
      <c r="BY923" s="5"/>
      <c r="BZ923" s="5"/>
      <c r="CA923" s="5"/>
      <c r="CB923" s="5"/>
      <c r="CC923" s="5"/>
      <c r="CD923" s="5"/>
      <c r="CE923" s="5"/>
      <c r="CF923" s="5"/>
      <c r="CG923" s="5"/>
      <c r="CH923" s="5"/>
      <c r="CI923" s="5"/>
      <c r="CJ923" s="5"/>
      <c r="CK923" s="5"/>
      <c r="CL923" s="5"/>
      <c r="CM923" s="5"/>
      <c r="CN923" s="5"/>
      <c r="CO923" s="5"/>
      <c r="CP923" s="5"/>
      <c r="CQ923" s="5"/>
      <c r="CR923" s="5"/>
      <c r="CS923" s="5"/>
      <c r="CT923" s="5"/>
      <c r="CU923" s="5"/>
      <c r="CV923" s="5"/>
      <c r="CW923" s="5"/>
      <c r="CX923" s="5"/>
      <c r="CY923" s="5"/>
      <c r="CZ923" s="5"/>
      <c r="DA923" s="5"/>
      <c r="DB923" s="5"/>
      <c r="DC923" s="5"/>
      <c r="DD923" s="5"/>
      <c r="DE923" s="5"/>
      <c r="DF923" s="5"/>
      <c r="DG923" s="5"/>
      <c r="DH923" s="5"/>
      <c r="DI923" s="5"/>
      <c r="DJ923" s="5"/>
      <c r="DK923" s="5"/>
      <c r="DL923" s="5"/>
      <c r="DM923" s="5"/>
      <c r="DN923" s="5"/>
      <c r="DO923" s="5"/>
      <c r="DP923" s="5"/>
      <c r="DQ923" s="5"/>
      <c r="DR923" s="5"/>
      <c r="DS923" s="5"/>
      <c r="DT923" s="5"/>
      <c r="DU923" s="5"/>
      <c r="DV923" s="5"/>
      <c r="DW923" s="5"/>
      <c r="DX923" s="5"/>
      <c r="DY923" s="5"/>
      <c r="DZ923" s="5"/>
      <c r="EA923" s="5"/>
      <c r="EB923" s="5"/>
      <c r="EC923" s="5"/>
      <c r="ED923" s="5"/>
      <c r="EE923" s="5"/>
      <c r="EF923" s="5"/>
      <c r="EG923" s="5"/>
      <c r="EH923" s="5"/>
      <c r="EI923" s="5"/>
      <c r="EJ923" s="5"/>
      <c r="EK923" s="5"/>
      <c r="EL923" s="5"/>
      <c r="EM923" s="5"/>
      <c r="EN923" s="5"/>
      <c r="EO923" s="5"/>
      <c r="EP923" s="5"/>
      <c r="EQ923" s="5"/>
      <c r="ER923" s="5"/>
      <c r="ES923" s="5"/>
      <c r="ET923" s="5"/>
      <c r="EU923" s="5"/>
      <c r="EV923" s="5"/>
      <c r="EW923" s="5"/>
      <c r="EX923" s="5"/>
      <c r="EY923" s="5"/>
      <c r="EZ923" s="5"/>
      <c r="FA923" s="5"/>
      <c r="FB923" s="5"/>
      <c r="FC923" s="5"/>
      <c r="FD923" s="5"/>
    </row>
    <row r="924" spans="3:160"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  <c r="AO924" s="5"/>
      <c r="AP924" s="5"/>
      <c r="AQ924" s="5"/>
      <c r="AR924" s="5"/>
      <c r="AS924" s="5"/>
      <c r="AT924" s="5"/>
      <c r="AU924" s="5"/>
      <c r="AV924" s="5"/>
      <c r="AW924" s="5"/>
      <c r="AX924" s="5"/>
      <c r="AY924" s="5"/>
      <c r="AZ924" s="5"/>
      <c r="BA924" s="5"/>
      <c r="BB924" s="5"/>
      <c r="BC924" s="5"/>
      <c r="BD924" s="5"/>
      <c r="BE924" s="5"/>
      <c r="BF924" s="5"/>
      <c r="BG924" s="5"/>
      <c r="BH924" s="5"/>
      <c r="BI924" s="5"/>
      <c r="BJ924" s="5"/>
      <c r="BK924" s="5"/>
      <c r="BL924" s="5"/>
      <c r="BM924" s="5"/>
      <c r="BN924" s="5"/>
      <c r="BO924" s="5"/>
      <c r="BP924" s="5"/>
      <c r="BQ924" s="5"/>
      <c r="BR924" s="5"/>
      <c r="BS924" s="5"/>
      <c r="BT924" s="5"/>
      <c r="BU924" s="5"/>
      <c r="BV924" s="5"/>
      <c r="BW924" s="5"/>
      <c r="BX924" s="5"/>
      <c r="BY924" s="5"/>
      <c r="BZ924" s="5"/>
      <c r="CA924" s="5"/>
      <c r="CB924" s="5"/>
      <c r="CC924" s="5"/>
      <c r="CD924" s="5"/>
      <c r="CE924" s="5"/>
      <c r="CF924" s="5"/>
      <c r="CG924" s="5"/>
      <c r="CH924" s="5"/>
      <c r="CI924" s="5"/>
      <c r="CJ924" s="5"/>
      <c r="CK924" s="5"/>
      <c r="CL924" s="5"/>
      <c r="CM924" s="5"/>
      <c r="CN924" s="5"/>
      <c r="CO924" s="5"/>
      <c r="CP924" s="5"/>
      <c r="CQ924" s="5"/>
      <c r="CR924" s="5"/>
      <c r="CS924" s="5"/>
      <c r="CT924" s="5"/>
      <c r="CU924" s="5"/>
      <c r="CV924" s="5"/>
      <c r="CW924" s="5"/>
      <c r="CX924" s="5"/>
      <c r="CY924" s="5"/>
      <c r="CZ924" s="5"/>
      <c r="DA924" s="5"/>
      <c r="DB924" s="5"/>
      <c r="DC924" s="5"/>
      <c r="DD924" s="5"/>
      <c r="DE924" s="5"/>
      <c r="DF924" s="5"/>
      <c r="DG924" s="5"/>
      <c r="DH924" s="5"/>
      <c r="DI924" s="5"/>
      <c r="DJ924" s="5"/>
      <c r="DK924" s="5"/>
      <c r="DL924" s="5"/>
      <c r="DM924" s="5"/>
      <c r="DN924" s="5"/>
      <c r="DO924" s="5"/>
      <c r="DP924" s="5"/>
      <c r="DQ924" s="5"/>
      <c r="DR924" s="5"/>
      <c r="DS924" s="5"/>
      <c r="DT924" s="5"/>
      <c r="DU924" s="5"/>
      <c r="DV924" s="5"/>
      <c r="DW924" s="5"/>
      <c r="DX924" s="5"/>
      <c r="DY924" s="5"/>
      <c r="DZ924" s="5"/>
      <c r="EA924" s="5"/>
      <c r="EB924" s="5"/>
      <c r="EC924" s="5"/>
      <c r="ED924" s="5"/>
      <c r="EE924" s="5"/>
      <c r="EF924" s="5"/>
      <c r="EG924" s="5"/>
      <c r="EH924" s="5"/>
      <c r="EI924" s="5"/>
      <c r="EJ924" s="5"/>
      <c r="EK924" s="5"/>
      <c r="EL924" s="5"/>
      <c r="EM924" s="5"/>
      <c r="EN924" s="5"/>
      <c r="EO924" s="5"/>
      <c r="EP924" s="5"/>
      <c r="EQ924" s="5"/>
      <c r="ER924" s="5"/>
      <c r="ES924" s="5"/>
      <c r="ET924" s="5"/>
      <c r="EU924" s="5"/>
      <c r="EV924" s="5"/>
      <c r="EW924" s="5"/>
      <c r="EX924" s="5"/>
      <c r="EY924" s="5"/>
      <c r="EZ924" s="5"/>
      <c r="FA924" s="5"/>
      <c r="FB924" s="5"/>
      <c r="FC924" s="5"/>
      <c r="FD924" s="5"/>
    </row>
    <row r="925" spans="3:160"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  <c r="AO925" s="5"/>
      <c r="AP925" s="5"/>
      <c r="AQ925" s="5"/>
      <c r="AR925" s="5"/>
      <c r="AS925" s="5"/>
      <c r="AT925" s="5"/>
      <c r="AU925" s="5"/>
      <c r="AV925" s="5"/>
      <c r="AW925" s="5"/>
      <c r="AX925" s="5"/>
      <c r="AY925" s="5"/>
      <c r="AZ925" s="5"/>
      <c r="BA925" s="5"/>
      <c r="BB925" s="5"/>
      <c r="BC925" s="5"/>
      <c r="BD925" s="5"/>
      <c r="BE925" s="5"/>
      <c r="BF925" s="5"/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5"/>
      <c r="BR925" s="5"/>
      <c r="BS925" s="5"/>
      <c r="BT925" s="5"/>
      <c r="BU925" s="5"/>
      <c r="BV925" s="5"/>
      <c r="BW925" s="5"/>
      <c r="BX925" s="5"/>
      <c r="BY925" s="5"/>
      <c r="BZ925" s="5"/>
      <c r="CA925" s="5"/>
      <c r="CB925" s="5"/>
      <c r="CC925" s="5"/>
      <c r="CD925" s="5"/>
      <c r="CE925" s="5"/>
      <c r="CF925" s="5"/>
      <c r="CG925" s="5"/>
      <c r="CH925" s="5"/>
      <c r="CI925" s="5"/>
      <c r="CJ925" s="5"/>
      <c r="CK925" s="5"/>
      <c r="CL925" s="5"/>
      <c r="CM925" s="5"/>
      <c r="CN925" s="5"/>
      <c r="CO925" s="5"/>
      <c r="CP925" s="5"/>
      <c r="CQ925" s="5"/>
      <c r="CR925" s="5"/>
      <c r="CS925" s="5"/>
      <c r="CT925" s="5"/>
      <c r="CU925" s="5"/>
      <c r="CV925" s="5"/>
      <c r="CW925" s="5"/>
      <c r="CX925" s="5"/>
      <c r="CY925" s="5"/>
      <c r="CZ925" s="5"/>
      <c r="DA925" s="5"/>
      <c r="DB925" s="5"/>
      <c r="DC925" s="5"/>
      <c r="DD925" s="5"/>
      <c r="DE925" s="5"/>
      <c r="DF925" s="5"/>
      <c r="DG925" s="5"/>
      <c r="DH925" s="5"/>
      <c r="DI925" s="5"/>
      <c r="DJ925" s="5"/>
      <c r="DK925" s="5"/>
      <c r="DL925" s="5"/>
      <c r="DM925" s="5"/>
      <c r="DN925" s="5"/>
      <c r="DO925" s="5"/>
      <c r="DP925" s="5"/>
      <c r="DQ925" s="5"/>
      <c r="DR925" s="5"/>
      <c r="DS925" s="5"/>
      <c r="DT925" s="5"/>
      <c r="DU925" s="5"/>
      <c r="DV925" s="5"/>
      <c r="DW925" s="5"/>
      <c r="DX925" s="5"/>
      <c r="DY925" s="5"/>
      <c r="DZ925" s="5"/>
      <c r="EA925" s="5"/>
      <c r="EB925" s="5"/>
      <c r="EC925" s="5"/>
      <c r="ED925" s="5"/>
      <c r="EE925" s="5"/>
      <c r="EF925" s="5"/>
      <c r="EG925" s="5"/>
      <c r="EH925" s="5"/>
      <c r="EI925" s="5"/>
      <c r="EJ925" s="5"/>
      <c r="EK925" s="5"/>
      <c r="EL925" s="5"/>
      <c r="EM925" s="5"/>
      <c r="EN925" s="5"/>
      <c r="EO925" s="5"/>
      <c r="EP925" s="5"/>
      <c r="EQ925" s="5"/>
      <c r="ER925" s="5"/>
      <c r="ES925" s="5"/>
      <c r="ET925" s="5"/>
      <c r="EU925" s="5"/>
      <c r="EV925" s="5"/>
      <c r="EW925" s="5"/>
      <c r="EX925" s="5"/>
      <c r="EY925" s="5"/>
      <c r="EZ925" s="5"/>
      <c r="FA925" s="5"/>
      <c r="FB925" s="5"/>
      <c r="FC925" s="5"/>
      <c r="FD925" s="5"/>
    </row>
    <row r="926" spans="3:160"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  <c r="AO926" s="5"/>
      <c r="AP926" s="5"/>
      <c r="AQ926" s="5"/>
      <c r="AR926" s="5"/>
      <c r="AS926" s="5"/>
      <c r="AT926" s="5"/>
      <c r="AU926" s="5"/>
      <c r="AV926" s="5"/>
      <c r="AW926" s="5"/>
      <c r="AX926" s="5"/>
      <c r="AY926" s="5"/>
      <c r="AZ926" s="5"/>
      <c r="BA926" s="5"/>
      <c r="BB926" s="5"/>
      <c r="BC926" s="5"/>
      <c r="BD926" s="5"/>
      <c r="BE926" s="5"/>
      <c r="BF926" s="5"/>
      <c r="BG926" s="5"/>
      <c r="BH926" s="5"/>
      <c r="BI926" s="5"/>
      <c r="BJ926" s="5"/>
      <c r="BK926" s="5"/>
      <c r="BL926" s="5"/>
      <c r="BM926" s="5"/>
      <c r="BN926" s="5"/>
      <c r="BO926" s="5"/>
      <c r="BP926" s="5"/>
      <c r="BQ926" s="5"/>
      <c r="BR926" s="5"/>
      <c r="BS926" s="5"/>
      <c r="BT926" s="5"/>
      <c r="BU926" s="5"/>
      <c r="BV926" s="5"/>
      <c r="BW926" s="5"/>
      <c r="BX926" s="5"/>
      <c r="BY926" s="5"/>
      <c r="BZ926" s="5"/>
      <c r="CA926" s="5"/>
      <c r="CB926" s="5"/>
      <c r="CC926" s="5"/>
      <c r="CD926" s="5"/>
      <c r="CE926" s="5"/>
      <c r="CF926" s="5"/>
      <c r="CG926" s="5"/>
      <c r="CH926" s="5"/>
      <c r="CI926" s="5"/>
      <c r="CJ926" s="5"/>
      <c r="CK926" s="5"/>
      <c r="CL926" s="5"/>
      <c r="CM926" s="5"/>
      <c r="CN926" s="5"/>
      <c r="CO926" s="5"/>
      <c r="CP926" s="5"/>
      <c r="CQ926" s="5"/>
      <c r="CR926" s="5"/>
      <c r="CS926" s="5"/>
      <c r="CT926" s="5"/>
      <c r="CU926" s="5"/>
      <c r="CV926" s="5"/>
      <c r="CW926" s="5"/>
      <c r="CX926" s="5"/>
      <c r="CY926" s="5"/>
      <c r="CZ926" s="5"/>
      <c r="DA926" s="5"/>
      <c r="DB926" s="5"/>
      <c r="DC926" s="5"/>
      <c r="DD926" s="5"/>
      <c r="DE926" s="5"/>
      <c r="DF926" s="5"/>
      <c r="DG926" s="5"/>
      <c r="DH926" s="5"/>
      <c r="DI926" s="5"/>
      <c r="DJ926" s="5"/>
      <c r="DK926" s="5"/>
      <c r="DL926" s="5"/>
      <c r="DM926" s="5"/>
      <c r="DN926" s="5"/>
      <c r="DO926" s="5"/>
      <c r="DP926" s="5"/>
      <c r="DQ926" s="5"/>
      <c r="DR926" s="5"/>
      <c r="DS926" s="5"/>
      <c r="DT926" s="5"/>
      <c r="DU926" s="5"/>
      <c r="DV926" s="5"/>
      <c r="DW926" s="5"/>
      <c r="DX926" s="5"/>
      <c r="DY926" s="5"/>
      <c r="DZ926" s="5"/>
      <c r="EA926" s="5"/>
      <c r="EB926" s="5"/>
      <c r="EC926" s="5"/>
      <c r="ED926" s="5"/>
      <c r="EE926" s="5"/>
      <c r="EF926" s="5"/>
      <c r="EG926" s="5"/>
      <c r="EH926" s="5"/>
      <c r="EI926" s="5"/>
      <c r="EJ926" s="5"/>
      <c r="EK926" s="5"/>
      <c r="EL926" s="5"/>
      <c r="EM926" s="5"/>
      <c r="EN926" s="5"/>
      <c r="EO926" s="5"/>
      <c r="EP926" s="5"/>
      <c r="EQ926" s="5"/>
      <c r="ER926" s="5"/>
      <c r="ES926" s="5"/>
      <c r="ET926" s="5"/>
      <c r="EU926" s="5"/>
      <c r="EV926" s="5"/>
      <c r="EW926" s="5"/>
      <c r="EX926" s="5"/>
      <c r="EY926" s="5"/>
      <c r="EZ926" s="5"/>
      <c r="FA926" s="5"/>
      <c r="FB926" s="5"/>
      <c r="FC926" s="5"/>
      <c r="FD926" s="5"/>
    </row>
    <row r="927" spans="3:160"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  <c r="AO927" s="5"/>
      <c r="AP927" s="5"/>
      <c r="AQ927" s="5"/>
      <c r="AR927" s="5"/>
      <c r="AS927" s="5"/>
      <c r="AT927" s="5"/>
      <c r="AU927" s="5"/>
      <c r="AV927" s="5"/>
      <c r="AW927" s="5"/>
      <c r="AX927" s="5"/>
      <c r="AY927" s="5"/>
      <c r="AZ927" s="5"/>
      <c r="BA927" s="5"/>
      <c r="BB927" s="5"/>
      <c r="BC927" s="5"/>
      <c r="BD927" s="5"/>
      <c r="BE927" s="5"/>
      <c r="BF927" s="5"/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5"/>
      <c r="BR927" s="5"/>
      <c r="BS927" s="5"/>
      <c r="BT927" s="5"/>
      <c r="BU927" s="5"/>
      <c r="BV927" s="5"/>
      <c r="BW927" s="5"/>
      <c r="BX927" s="5"/>
      <c r="BY927" s="5"/>
      <c r="BZ927" s="5"/>
      <c r="CA927" s="5"/>
      <c r="CB927" s="5"/>
      <c r="CC927" s="5"/>
      <c r="CD927" s="5"/>
      <c r="CE927" s="5"/>
      <c r="CF927" s="5"/>
      <c r="CG927" s="5"/>
      <c r="CH927" s="5"/>
      <c r="CI927" s="5"/>
      <c r="CJ927" s="5"/>
      <c r="CK927" s="5"/>
      <c r="CL927" s="5"/>
      <c r="CM927" s="5"/>
      <c r="CN927" s="5"/>
      <c r="CO927" s="5"/>
      <c r="CP927" s="5"/>
      <c r="CQ927" s="5"/>
      <c r="CR927" s="5"/>
      <c r="CS927" s="5"/>
      <c r="CT927" s="5"/>
      <c r="CU927" s="5"/>
      <c r="CV927" s="5"/>
      <c r="CW927" s="5"/>
      <c r="CX927" s="5"/>
      <c r="CY927" s="5"/>
      <c r="CZ927" s="5"/>
      <c r="DA927" s="5"/>
      <c r="DB927" s="5"/>
      <c r="DC927" s="5"/>
      <c r="DD927" s="5"/>
      <c r="DE927" s="5"/>
      <c r="DF927" s="5"/>
      <c r="DG927" s="5"/>
      <c r="DH927" s="5"/>
      <c r="DI927" s="5"/>
      <c r="DJ927" s="5"/>
      <c r="DK927" s="5"/>
      <c r="DL927" s="5"/>
      <c r="DM927" s="5"/>
      <c r="DN927" s="5"/>
      <c r="DO927" s="5"/>
      <c r="DP927" s="5"/>
      <c r="DQ927" s="5"/>
      <c r="DR927" s="5"/>
      <c r="DS927" s="5"/>
      <c r="DT927" s="5"/>
      <c r="DU927" s="5"/>
      <c r="DV927" s="5"/>
      <c r="DW927" s="5"/>
      <c r="DX927" s="5"/>
      <c r="DY927" s="5"/>
      <c r="DZ927" s="5"/>
      <c r="EA927" s="5"/>
      <c r="EB927" s="5"/>
      <c r="EC927" s="5"/>
      <c r="ED927" s="5"/>
      <c r="EE927" s="5"/>
      <c r="EF927" s="5"/>
      <c r="EG927" s="5"/>
      <c r="EH927" s="5"/>
      <c r="EI927" s="5"/>
      <c r="EJ927" s="5"/>
      <c r="EK927" s="5"/>
      <c r="EL927" s="5"/>
      <c r="EM927" s="5"/>
      <c r="EN927" s="5"/>
      <c r="EO927" s="5"/>
      <c r="EP927" s="5"/>
      <c r="EQ927" s="5"/>
      <c r="ER927" s="5"/>
      <c r="ES927" s="5"/>
      <c r="ET927" s="5"/>
      <c r="EU927" s="5"/>
      <c r="EV927" s="5"/>
      <c r="EW927" s="5"/>
      <c r="EX927" s="5"/>
      <c r="EY927" s="5"/>
      <c r="EZ927" s="5"/>
      <c r="FA927" s="5"/>
      <c r="FB927" s="5"/>
      <c r="FC927" s="5"/>
      <c r="FD927" s="5"/>
    </row>
    <row r="928" spans="3:160"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  <c r="AO928" s="5"/>
      <c r="AP928" s="5"/>
      <c r="AQ928" s="5"/>
      <c r="AR928" s="5"/>
      <c r="AS928" s="5"/>
      <c r="AT928" s="5"/>
      <c r="AU928" s="5"/>
      <c r="AV928" s="5"/>
      <c r="AW928" s="5"/>
      <c r="AX928" s="5"/>
      <c r="AY928" s="5"/>
      <c r="AZ928" s="5"/>
      <c r="BA928" s="5"/>
      <c r="BB928" s="5"/>
      <c r="BC928" s="5"/>
      <c r="BD928" s="5"/>
      <c r="BE928" s="5"/>
      <c r="BF928" s="5"/>
      <c r="BG928" s="5"/>
      <c r="BH928" s="5"/>
      <c r="BI928" s="5"/>
      <c r="BJ928" s="5"/>
      <c r="BK928" s="5"/>
      <c r="BL928" s="5"/>
      <c r="BM928" s="5"/>
      <c r="BN928" s="5"/>
      <c r="BO928" s="5"/>
      <c r="BP928" s="5"/>
      <c r="BQ928" s="5"/>
      <c r="BR928" s="5"/>
      <c r="BS928" s="5"/>
      <c r="BT928" s="5"/>
      <c r="BU928" s="5"/>
      <c r="BV928" s="5"/>
      <c r="BW928" s="5"/>
      <c r="BX928" s="5"/>
      <c r="BY928" s="5"/>
      <c r="BZ928" s="5"/>
      <c r="CA928" s="5"/>
      <c r="CB928" s="5"/>
      <c r="CC928" s="5"/>
      <c r="CD928" s="5"/>
      <c r="CE928" s="5"/>
      <c r="CF928" s="5"/>
      <c r="CG928" s="5"/>
      <c r="CH928" s="5"/>
      <c r="CI928" s="5"/>
      <c r="CJ928" s="5"/>
      <c r="CK928" s="5"/>
      <c r="CL928" s="5"/>
      <c r="CM928" s="5"/>
      <c r="CN928" s="5"/>
      <c r="CO928" s="5"/>
      <c r="CP928" s="5"/>
      <c r="CQ928" s="5"/>
      <c r="CR928" s="5"/>
      <c r="CS928" s="5"/>
      <c r="CT928" s="5"/>
      <c r="CU928" s="5"/>
      <c r="CV928" s="5"/>
      <c r="CW928" s="5"/>
      <c r="CX928" s="5"/>
      <c r="CY928" s="5"/>
      <c r="CZ928" s="5"/>
      <c r="DA928" s="5"/>
      <c r="DB928" s="5"/>
      <c r="DC928" s="5"/>
      <c r="DD928" s="5"/>
      <c r="DE928" s="5"/>
      <c r="DF928" s="5"/>
      <c r="DG928" s="5"/>
      <c r="DH928" s="5"/>
      <c r="DI928" s="5"/>
      <c r="DJ928" s="5"/>
      <c r="DK928" s="5"/>
      <c r="DL928" s="5"/>
      <c r="DM928" s="5"/>
      <c r="DN928" s="5"/>
      <c r="DO928" s="5"/>
      <c r="DP928" s="5"/>
      <c r="DQ928" s="5"/>
      <c r="DR928" s="5"/>
      <c r="DS928" s="5"/>
      <c r="DT928" s="5"/>
      <c r="DU928" s="5"/>
      <c r="DV928" s="5"/>
      <c r="DW928" s="5"/>
      <c r="DX928" s="5"/>
      <c r="DY928" s="5"/>
      <c r="DZ928" s="5"/>
      <c r="EA928" s="5"/>
      <c r="EB928" s="5"/>
      <c r="EC928" s="5"/>
      <c r="ED928" s="5"/>
      <c r="EE928" s="5"/>
      <c r="EF928" s="5"/>
      <c r="EG928" s="5"/>
      <c r="EH928" s="5"/>
      <c r="EI928" s="5"/>
      <c r="EJ928" s="5"/>
      <c r="EK928" s="5"/>
      <c r="EL928" s="5"/>
      <c r="EM928" s="5"/>
      <c r="EN928" s="5"/>
      <c r="EO928" s="5"/>
      <c r="EP928" s="5"/>
      <c r="EQ928" s="5"/>
      <c r="ER928" s="5"/>
      <c r="ES928" s="5"/>
      <c r="ET928" s="5"/>
      <c r="EU928" s="5"/>
      <c r="EV928" s="5"/>
      <c r="EW928" s="5"/>
      <c r="EX928" s="5"/>
      <c r="EY928" s="5"/>
      <c r="EZ928" s="5"/>
      <c r="FA928" s="5"/>
      <c r="FB928" s="5"/>
      <c r="FC928" s="5"/>
      <c r="FD928" s="5"/>
    </row>
    <row r="929" spans="3:160"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  <c r="AO929" s="5"/>
      <c r="AP929" s="5"/>
      <c r="AQ929" s="5"/>
      <c r="AR929" s="5"/>
      <c r="AS929" s="5"/>
      <c r="AT929" s="5"/>
      <c r="AU929" s="5"/>
      <c r="AV929" s="5"/>
      <c r="AW929" s="5"/>
      <c r="AX929" s="5"/>
      <c r="AY929" s="5"/>
      <c r="AZ929" s="5"/>
      <c r="BA929" s="5"/>
      <c r="BB929" s="5"/>
      <c r="BC929" s="5"/>
      <c r="BD929" s="5"/>
      <c r="BE929" s="5"/>
      <c r="BF929" s="5"/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5"/>
      <c r="BR929" s="5"/>
      <c r="BS929" s="5"/>
      <c r="BT929" s="5"/>
      <c r="BU929" s="5"/>
      <c r="BV929" s="5"/>
      <c r="BW929" s="5"/>
      <c r="BX929" s="5"/>
      <c r="BY929" s="5"/>
      <c r="BZ929" s="5"/>
      <c r="CA929" s="5"/>
      <c r="CB929" s="5"/>
      <c r="CC929" s="5"/>
      <c r="CD929" s="5"/>
      <c r="CE929" s="5"/>
      <c r="CF929" s="5"/>
      <c r="CG929" s="5"/>
      <c r="CH929" s="5"/>
      <c r="CI929" s="5"/>
      <c r="CJ929" s="5"/>
      <c r="CK929" s="5"/>
      <c r="CL929" s="5"/>
      <c r="CM929" s="5"/>
      <c r="CN929" s="5"/>
      <c r="CO929" s="5"/>
      <c r="CP929" s="5"/>
      <c r="CQ929" s="5"/>
      <c r="CR929" s="5"/>
      <c r="CS929" s="5"/>
      <c r="CT929" s="5"/>
      <c r="CU929" s="5"/>
      <c r="CV929" s="5"/>
      <c r="CW929" s="5"/>
      <c r="CX929" s="5"/>
      <c r="CY929" s="5"/>
      <c r="CZ929" s="5"/>
      <c r="DA929" s="5"/>
      <c r="DB929" s="5"/>
      <c r="DC929" s="5"/>
      <c r="DD929" s="5"/>
      <c r="DE929" s="5"/>
      <c r="DF929" s="5"/>
      <c r="DG929" s="5"/>
      <c r="DH929" s="5"/>
      <c r="DI929" s="5"/>
      <c r="DJ929" s="5"/>
      <c r="DK929" s="5"/>
      <c r="DL929" s="5"/>
      <c r="DM929" s="5"/>
      <c r="DN929" s="5"/>
      <c r="DO929" s="5"/>
      <c r="DP929" s="5"/>
      <c r="DQ929" s="5"/>
      <c r="DR929" s="5"/>
      <c r="DS929" s="5"/>
      <c r="DT929" s="5"/>
      <c r="DU929" s="5"/>
      <c r="DV929" s="5"/>
      <c r="DW929" s="5"/>
      <c r="DX929" s="5"/>
      <c r="DY929" s="5"/>
      <c r="DZ929" s="5"/>
      <c r="EA929" s="5"/>
      <c r="EB929" s="5"/>
      <c r="EC929" s="5"/>
      <c r="ED929" s="5"/>
      <c r="EE929" s="5"/>
      <c r="EF929" s="5"/>
      <c r="EG929" s="5"/>
      <c r="EH929" s="5"/>
      <c r="EI929" s="5"/>
      <c r="EJ929" s="5"/>
      <c r="EK929" s="5"/>
      <c r="EL929" s="5"/>
      <c r="EM929" s="5"/>
      <c r="EN929" s="5"/>
      <c r="EO929" s="5"/>
      <c r="EP929" s="5"/>
      <c r="EQ929" s="5"/>
      <c r="ER929" s="5"/>
      <c r="ES929" s="5"/>
      <c r="ET929" s="5"/>
      <c r="EU929" s="5"/>
      <c r="EV929" s="5"/>
      <c r="EW929" s="5"/>
      <c r="EX929" s="5"/>
      <c r="EY929" s="5"/>
      <c r="EZ929" s="5"/>
      <c r="FA929" s="5"/>
      <c r="FB929" s="5"/>
      <c r="FC929" s="5"/>
      <c r="FD929" s="5"/>
    </row>
    <row r="930" spans="3:160"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  <c r="AO930" s="5"/>
      <c r="AP930" s="5"/>
      <c r="AQ930" s="5"/>
      <c r="AR930" s="5"/>
      <c r="AS930" s="5"/>
      <c r="AT930" s="5"/>
      <c r="AU930" s="5"/>
      <c r="AV930" s="5"/>
      <c r="AW930" s="5"/>
      <c r="AX930" s="5"/>
      <c r="AY930" s="5"/>
      <c r="AZ930" s="5"/>
      <c r="BA930" s="5"/>
      <c r="BB930" s="5"/>
      <c r="BC930" s="5"/>
      <c r="BD930" s="5"/>
      <c r="BE930" s="5"/>
      <c r="BF930" s="5"/>
      <c r="BG930" s="5"/>
      <c r="BH930" s="5"/>
      <c r="BI930" s="5"/>
      <c r="BJ930" s="5"/>
      <c r="BK930" s="5"/>
      <c r="BL930" s="5"/>
      <c r="BM930" s="5"/>
      <c r="BN930" s="5"/>
      <c r="BO930" s="5"/>
      <c r="BP930" s="5"/>
      <c r="BQ930" s="5"/>
      <c r="BR930" s="5"/>
      <c r="BS930" s="5"/>
      <c r="BT930" s="5"/>
      <c r="BU930" s="5"/>
      <c r="BV930" s="5"/>
      <c r="BW930" s="5"/>
      <c r="BX930" s="5"/>
      <c r="BY930" s="5"/>
      <c r="BZ930" s="5"/>
      <c r="CA930" s="5"/>
      <c r="CB930" s="5"/>
      <c r="CC930" s="5"/>
      <c r="CD930" s="5"/>
      <c r="CE930" s="5"/>
      <c r="CF930" s="5"/>
      <c r="CG930" s="5"/>
      <c r="CH930" s="5"/>
      <c r="CI930" s="5"/>
      <c r="CJ930" s="5"/>
      <c r="CK930" s="5"/>
      <c r="CL930" s="5"/>
      <c r="CM930" s="5"/>
      <c r="CN930" s="5"/>
      <c r="CO930" s="5"/>
      <c r="CP930" s="5"/>
      <c r="CQ930" s="5"/>
      <c r="CR930" s="5"/>
      <c r="CS930" s="5"/>
      <c r="CT930" s="5"/>
      <c r="CU930" s="5"/>
      <c r="CV930" s="5"/>
      <c r="CW930" s="5"/>
      <c r="CX930" s="5"/>
      <c r="CY930" s="5"/>
      <c r="CZ930" s="5"/>
      <c r="DA930" s="5"/>
      <c r="DB930" s="5"/>
      <c r="DC930" s="5"/>
      <c r="DD930" s="5"/>
      <c r="DE930" s="5"/>
      <c r="DF930" s="5"/>
      <c r="DG930" s="5"/>
      <c r="DH930" s="5"/>
      <c r="DI930" s="5"/>
      <c r="DJ930" s="5"/>
      <c r="DK930" s="5"/>
      <c r="DL930" s="5"/>
      <c r="DM930" s="5"/>
      <c r="DN930" s="5"/>
      <c r="DO930" s="5"/>
      <c r="DP930" s="5"/>
      <c r="DQ930" s="5"/>
      <c r="DR930" s="5"/>
      <c r="DS930" s="5"/>
      <c r="DT930" s="5"/>
      <c r="DU930" s="5"/>
      <c r="DV930" s="5"/>
      <c r="DW930" s="5"/>
      <c r="DX930" s="5"/>
      <c r="DY930" s="5"/>
      <c r="DZ930" s="5"/>
      <c r="EA930" s="5"/>
      <c r="EB930" s="5"/>
      <c r="EC930" s="5"/>
      <c r="ED930" s="5"/>
      <c r="EE930" s="5"/>
      <c r="EF930" s="5"/>
      <c r="EG930" s="5"/>
      <c r="EH930" s="5"/>
      <c r="EI930" s="5"/>
      <c r="EJ930" s="5"/>
      <c r="EK930" s="5"/>
      <c r="EL930" s="5"/>
      <c r="EM930" s="5"/>
      <c r="EN930" s="5"/>
      <c r="EO930" s="5"/>
      <c r="EP930" s="5"/>
      <c r="EQ930" s="5"/>
      <c r="ER930" s="5"/>
      <c r="ES930" s="5"/>
      <c r="ET930" s="5"/>
      <c r="EU930" s="5"/>
      <c r="EV930" s="5"/>
      <c r="EW930" s="5"/>
      <c r="EX930" s="5"/>
      <c r="EY930" s="5"/>
      <c r="EZ930" s="5"/>
      <c r="FA930" s="5"/>
      <c r="FB930" s="5"/>
      <c r="FC930" s="5"/>
      <c r="FD930" s="5"/>
    </row>
    <row r="931" spans="3:160"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  <c r="AO931" s="5"/>
      <c r="AP931" s="5"/>
      <c r="AQ931" s="5"/>
      <c r="AR931" s="5"/>
      <c r="AS931" s="5"/>
      <c r="AT931" s="5"/>
      <c r="AU931" s="5"/>
      <c r="AV931" s="5"/>
      <c r="AW931" s="5"/>
      <c r="AX931" s="5"/>
      <c r="AY931" s="5"/>
      <c r="AZ931" s="5"/>
      <c r="BA931" s="5"/>
      <c r="BB931" s="5"/>
      <c r="BC931" s="5"/>
      <c r="BD931" s="5"/>
      <c r="BE931" s="5"/>
      <c r="BF931" s="5"/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5"/>
      <c r="BR931" s="5"/>
      <c r="BS931" s="5"/>
      <c r="BT931" s="5"/>
      <c r="BU931" s="5"/>
      <c r="BV931" s="5"/>
      <c r="BW931" s="5"/>
      <c r="BX931" s="5"/>
      <c r="BY931" s="5"/>
      <c r="BZ931" s="5"/>
      <c r="CA931" s="5"/>
      <c r="CB931" s="5"/>
      <c r="CC931" s="5"/>
      <c r="CD931" s="5"/>
      <c r="CE931" s="5"/>
      <c r="CF931" s="5"/>
      <c r="CG931" s="5"/>
      <c r="CH931" s="5"/>
      <c r="CI931" s="5"/>
      <c r="CJ931" s="5"/>
      <c r="CK931" s="5"/>
      <c r="CL931" s="5"/>
      <c r="CM931" s="5"/>
      <c r="CN931" s="5"/>
      <c r="CO931" s="5"/>
      <c r="CP931" s="5"/>
      <c r="CQ931" s="5"/>
      <c r="CR931" s="5"/>
      <c r="CS931" s="5"/>
      <c r="CT931" s="5"/>
      <c r="CU931" s="5"/>
      <c r="CV931" s="5"/>
      <c r="CW931" s="5"/>
      <c r="CX931" s="5"/>
      <c r="CY931" s="5"/>
      <c r="CZ931" s="5"/>
      <c r="DA931" s="5"/>
      <c r="DB931" s="5"/>
      <c r="DC931" s="5"/>
      <c r="DD931" s="5"/>
      <c r="DE931" s="5"/>
      <c r="DF931" s="5"/>
      <c r="DG931" s="5"/>
      <c r="DH931" s="5"/>
      <c r="DI931" s="5"/>
      <c r="DJ931" s="5"/>
      <c r="DK931" s="5"/>
      <c r="DL931" s="5"/>
      <c r="DM931" s="5"/>
      <c r="DN931" s="5"/>
      <c r="DO931" s="5"/>
      <c r="DP931" s="5"/>
      <c r="DQ931" s="5"/>
      <c r="DR931" s="5"/>
      <c r="DS931" s="5"/>
      <c r="DT931" s="5"/>
      <c r="DU931" s="5"/>
      <c r="DV931" s="5"/>
      <c r="DW931" s="5"/>
      <c r="DX931" s="5"/>
      <c r="DY931" s="5"/>
      <c r="DZ931" s="5"/>
      <c r="EA931" s="5"/>
      <c r="EB931" s="5"/>
      <c r="EC931" s="5"/>
      <c r="ED931" s="5"/>
      <c r="EE931" s="5"/>
      <c r="EF931" s="5"/>
      <c r="EG931" s="5"/>
      <c r="EH931" s="5"/>
      <c r="EI931" s="5"/>
      <c r="EJ931" s="5"/>
      <c r="EK931" s="5"/>
      <c r="EL931" s="5"/>
      <c r="EM931" s="5"/>
      <c r="EN931" s="5"/>
      <c r="EO931" s="5"/>
      <c r="EP931" s="5"/>
      <c r="EQ931" s="5"/>
      <c r="ER931" s="5"/>
      <c r="ES931" s="5"/>
      <c r="ET931" s="5"/>
      <c r="EU931" s="5"/>
      <c r="EV931" s="5"/>
      <c r="EW931" s="5"/>
      <c r="EX931" s="5"/>
      <c r="EY931" s="5"/>
      <c r="EZ931" s="5"/>
      <c r="FA931" s="5"/>
      <c r="FB931" s="5"/>
      <c r="FC931" s="5"/>
      <c r="FD931" s="5"/>
    </row>
    <row r="932" spans="3:160"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  <c r="AO932" s="5"/>
      <c r="AP932" s="5"/>
      <c r="AQ932" s="5"/>
      <c r="AR932" s="5"/>
      <c r="AS932" s="5"/>
      <c r="AT932" s="5"/>
      <c r="AU932" s="5"/>
      <c r="AV932" s="5"/>
      <c r="AW932" s="5"/>
      <c r="AX932" s="5"/>
      <c r="AY932" s="5"/>
      <c r="AZ932" s="5"/>
      <c r="BA932" s="5"/>
      <c r="BB932" s="5"/>
      <c r="BC932" s="5"/>
      <c r="BD932" s="5"/>
      <c r="BE932" s="5"/>
      <c r="BF932" s="5"/>
      <c r="BG932" s="5"/>
      <c r="BH932" s="5"/>
      <c r="BI932" s="5"/>
      <c r="BJ932" s="5"/>
      <c r="BK932" s="5"/>
      <c r="BL932" s="5"/>
      <c r="BM932" s="5"/>
      <c r="BN932" s="5"/>
      <c r="BO932" s="5"/>
      <c r="BP932" s="5"/>
      <c r="BQ932" s="5"/>
      <c r="BR932" s="5"/>
      <c r="BS932" s="5"/>
      <c r="BT932" s="5"/>
      <c r="BU932" s="5"/>
      <c r="BV932" s="5"/>
      <c r="BW932" s="5"/>
      <c r="BX932" s="5"/>
      <c r="BY932" s="5"/>
      <c r="BZ932" s="5"/>
      <c r="CA932" s="5"/>
      <c r="CB932" s="5"/>
      <c r="CC932" s="5"/>
      <c r="CD932" s="5"/>
      <c r="CE932" s="5"/>
      <c r="CF932" s="5"/>
      <c r="CG932" s="5"/>
      <c r="CH932" s="5"/>
      <c r="CI932" s="5"/>
      <c r="CJ932" s="5"/>
      <c r="CK932" s="5"/>
      <c r="CL932" s="5"/>
      <c r="CM932" s="5"/>
      <c r="CN932" s="5"/>
      <c r="CO932" s="5"/>
      <c r="CP932" s="5"/>
      <c r="CQ932" s="5"/>
      <c r="CR932" s="5"/>
      <c r="CS932" s="5"/>
      <c r="CT932" s="5"/>
      <c r="CU932" s="5"/>
      <c r="CV932" s="5"/>
      <c r="CW932" s="5"/>
      <c r="CX932" s="5"/>
      <c r="CY932" s="5"/>
      <c r="CZ932" s="5"/>
      <c r="DA932" s="5"/>
      <c r="DB932" s="5"/>
      <c r="DC932" s="5"/>
      <c r="DD932" s="5"/>
      <c r="DE932" s="5"/>
      <c r="DF932" s="5"/>
      <c r="DG932" s="5"/>
      <c r="DH932" s="5"/>
      <c r="DI932" s="5"/>
      <c r="DJ932" s="5"/>
      <c r="DK932" s="5"/>
      <c r="DL932" s="5"/>
      <c r="DM932" s="5"/>
      <c r="DN932" s="5"/>
      <c r="DO932" s="5"/>
      <c r="DP932" s="5"/>
      <c r="DQ932" s="5"/>
      <c r="DR932" s="5"/>
      <c r="DS932" s="5"/>
      <c r="DT932" s="5"/>
      <c r="DU932" s="5"/>
      <c r="DV932" s="5"/>
      <c r="DW932" s="5"/>
      <c r="DX932" s="5"/>
      <c r="DY932" s="5"/>
      <c r="DZ932" s="5"/>
      <c r="EA932" s="5"/>
      <c r="EB932" s="5"/>
      <c r="EC932" s="5"/>
      <c r="ED932" s="5"/>
      <c r="EE932" s="5"/>
      <c r="EF932" s="5"/>
      <c r="EG932" s="5"/>
      <c r="EH932" s="5"/>
      <c r="EI932" s="5"/>
      <c r="EJ932" s="5"/>
      <c r="EK932" s="5"/>
      <c r="EL932" s="5"/>
      <c r="EM932" s="5"/>
      <c r="EN932" s="5"/>
      <c r="EO932" s="5"/>
      <c r="EP932" s="5"/>
      <c r="EQ932" s="5"/>
      <c r="ER932" s="5"/>
      <c r="ES932" s="5"/>
      <c r="ET932" s="5"/>
      <c r="EU932" s="5"/>
      <c r="EV932" s="5"/>
      <c r="EW932" s="5"/>
      <c r="EX932" s="5"/>
      <c r="EY932" s="5"/>
      <c r="EZ932" s="5"/>
      <c r="FA932" s="5"/>
      <c r="FB932" s="5"/>
      <c r="FC932" s="5"/>
      <c r="FD932" s="5"/>
    </row>
    <row r="933" spans="3:160"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  <c r="AO933" s="5"/>
      <c r="AP933" s="5"/>
      <c r="AQ933" s="5"/>
      <c r="AR933" s="5"/>
      <c r="AS933" s="5"/>
      <c r="AT933" s="5"/>
      <c r="AU933" s="5"/>
      <c r="AV933" s="5"/>
      <c r="AW933" s="5"/>
      <c r="AX933" s="5"/>
      <c r="AY933" s="5"/>
      <c r="AZ933" s="5"/>
      <c r="BA933" s="5"/>
      <c r="BB933" s="5"/>
      <c r="BC933" s="5"/>
      <c r="BD933" s="5"/>
      <c r="BE933" s="5"/>
      <c r="BF933" s="5"/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5"/>
      <c r="BR933" s="5"/>
      <c r="BS933" s="5"/>
      <c r="BT933" s="5"/>
      <c r="BU933" s="5"/>
      <c r="BV933" s="5"/>
      <c r="BW933" s="5"/>
      <c r="BX933" s="5"/>
      <c r="BY933" s="5"/>
      <c r="BZ933" s="5"/>
      <c r="CA933" s="5"/>
      <c r="CB933" s="5"/>
      <c r="CC933" s="5"/>
      <c r="CD933" s="5"/>
      <c r="CE933" s="5"/>
      <c r="CF933" s="5"/>
      <c r="CG933" s="5"/>
      <c r="CH933" s="5"/>
      <c r="CI933" s="5"/>
      <c r="CJ933" s="5"/>
      <c r="CK933" s="5"/>
      <c r="CL933" s="5"/>
      <c r="CM933" s="5"/>
      <c r="CN933" s="5"/>
      <c r="CO933" s="5"/>
      <c r="CP933" s="5"/>
      <c r="CQ933" s="5"/>
      <c r="CR933" s="5"/>
      <c r="CS933" s="5"/>
      <c r="CT933" s="5"/>
      <c r="CU933" s="5"/>
      <c r="CV933" s="5"/>
      <c r="CW933" s="5"/>
      <c r="CX933" s="5"/>
      <c r="CY933" s="5"/>
      <c r="CZ933" s="5"/>
      <c r="DA933" s="5"/>
      <c r="DB933" s="5"/>
      <c r="DC933" s="5"/>
      <c r="DD933" s="5"/>
      <c r="DE933" s="5"/>
      <c r="DF933" s="5"/>
      <c r="DG933" s="5"/>
      <c r="DH933" s="5"/>
      <c r="DI933" s="5"/>
      <c r="DJ933" s="5"/>
      <c r="DK933" s="5"/>
      <c r="DL933" s="5"/>
      <c r="DM933" s="5"/>
      <c r="DN933" s="5"/>
      <c r="DO933" s="5"/>
      <c r="DP933" s="5"/>
      <c r="DQ933" s="5"/>
      <c r="DR933" s="5"/>
      <c r="DS933" s="5"/>
      <c r="DT933" s="5"/>
      <c r="DU933" s="5"/>
      <c r="DV933" s="5"/>
      <c r="DW933" s="5"/>
      <c r="DX933" s="5"/>
      <c r="DY933" s="5"/>
      <c r="DZ933" s="5"/>
      <c r="EA933" s="5"/>
      <c r="EB933" s="5"/>
      <c r="EC933" s="5"/>
      <c r="ED933" s="5"/>
      <c r="EE933" s="5"/>
      <c r="EF933" s="5"/>
      <c r="EG933" s="5"/>
      <c r="EH933" s="5"/>
      <c r="EI933" s="5"/>
      <c r="EJ933" s="5"/>
      <c r="EK933" s="5"/>
      <c r="EL933" s="5"/>
      <c r="EM933" s="5"/>
      <c r="EN933" s="5"/>
      <c r="EO933" s="5"/>
      <c r="EP933" s="5"/>
      <c r="EQ933" s="5"/>
      <c r="ER933" s="5"/>
      <c r="ES933" s="5"/>
      <c r="ET933" s="5"/>
      <c r="EU933" s="5"/>
      <c r="EV933" s="5"/>
      <c r="EW933" s="5"/>
      <c r="EX933" s="5"/>
      <c r="EY933" s="5"/>
      <c r="EZ933" s="5"/>
      <c r="FA933" s="5"/>
      <c r="FB933" s="5"/>
      <c r="FC933" s="5"/>
      <c r="FD933" s="5"/>
    </row>
    <row r="934" spans="3:160"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  <c r="AO934" s="5"/>
      <c r="AP934" s="5"/>
      <c r="AQ934" s="5"/>
      <c r="AR934" s="5"/>
      <c r="AS934" s="5"/>
      <c r="AT934" s="5"/>
      <c r="AU934" s="5"/>
      <c r="AV934" s="5"/>
      <c r="AW934" s="5"/>
      <c r="AX934" s="5"/>
      <c r="AY934" s="5"/>
      <c r="AZ934" s="5"/>
      <c r="BA934" s="5"/>
      <c r="BB934" s="5"/>
      <c r="BC934" s="5"/>
      <c r="BD934" s="5"/>
      <c r="BE934" s="5"/>
      <c r="BF934" s="5"/>
      <c r="BG934" s="5"/>
      <c r="BH934" s="5"/>
      <c r="BI934" s="5"/>
      <c r="BJ934" s="5"/>
      <c r="BK934" s="5"/>
      <c r="BL934" s="5"/>
      <c r="BM934" s="5"/>
      <c r="BN934" s="5"/>
      <c r="BO934" s="5"/>
      <c r="BP934" s="5"/>
      <c r="BQ934" s="5"/>
      <c r="BR934" s="5"/>
      <c r="BS934" s="5"/>
      <c r="BT934" s="5"/>
      <c r="BU934" s="5"/>
      <c r="BV934" s="5"/>
      <c r="BW934" s="5"/>
      <c r="BX934" s="5"/>
      <c r="BY934" s="5"/>
      <c r="BZ934" s="5"/>
      <c r="CA934" s="5"/>
      <c r="CB934" s="5"/>
      <c r="CC934" s="5"/>
      <c r="CD934" s="5"/>
      <c r="CE934" s="5"/>
      <c r="CF934" s="5"/>
      <c r="CG934" s="5"/>
      <c r="CH934" s="5"/>
      <c r="CI934" s="5"/>
      <c r="CJ934" s="5"/>
      <c r="CK934" s="5"/>
      <c r="CL934" s="5"/>
      <c r="CM934" s="5"/>
      <c r="CN934" s="5"/>
      <c r="CO934" s="5"/>
      <c r="CP934" s="5"/>
      <c r="CQ934" s="5"/>
      <c r="CR934" s="5"/>
      <c r="CS934" s="5"/>
      <c r="CT934" s="5"/>
      <c r="CU934" s="5"/>
      <c r="CV934" s="5"/>
      <c r="CW934" s="5"/>
      <c r="CX934" s="5"/>
      <c r="CY934" s="5"/>
      <c r="CZ934" s="5"/>
      <c r="DA934" s="5"/>
      <c r="DB934" s="5"/>
      <c r="DC934" s="5"/>
      <c r="DD934" s="5"/>
      <c r="DE934" s="5"/>
      <c r="DF934" s="5"/>
      <c r="DG934" s="5"/>
      <c r="DH934" s="5"/>
      <c r="DI934" s="5"/>
      <c r="DJ934" s="5"/>
      <c r="DK934" s="5"/>
      <c r="DL934" s="5"/>
      <c r="DM934" s="5"/>
      <c r="DN934" s="5"/>
      <c r="DO934" s="5"/>
      <c r="DP934" s="5"/>
      <c r="DQ934" s="5"/>
      <c r="DR934" s="5"/>
      <c r="DS934" s="5"/>
      <c r="DT934" s="5"/>
      <c r="DU934" s="5"/>
      <c r="DV934" s="5"/>
      <c r="DW934" s="5"/>
      <c r="DX934" s="5"/>
      <c r="DY934" s="5"/>
      <c r="DZ934" s="5"/>
      <c r="EA934" s="5"/>
      <c r="EB934" s="5"/>
      <c r="EC934" s="5"/>
      <c r="ED934" s="5"/>
      <c r="EE934" s="5"/>
      <c r="EF934" s="5"/>
      <c r="EG934" s="5"/>
      <c r="EH934" s="5"/>
      <c r="EI934" s="5"/>
      <c r="EJ934" s="5"/>
      <c r="EK934" s="5"/>
      <c r="EL934" s="5"/>
      <c r="EM934" s="5"/>
      <c r="EN934" s="5"/>
      <c r="EO934" s="5"/>
      <c r="EP934" s="5"/>
      <c r="EQ934" s="5"/>
      <c r="ER934" s="5"/>
      <c r="ES934" s="5"/>
      <c r="ET934" s="5"/>
      <c r="EU934" s="5"/>
      <c r="EV934" s="5"/>
      <c r="EW934" s="5"/>
      <c r="EX934" s="5"/>
      <c r="EY934" s="5"/>
      <c r="EZ934" s="5"/>
      <c r="FA934" s="5"/>
      <c r="FB934" s="5"/>
      <c r="FC934" s="5"/>
      <c r="FD934" s="5"/>
    </row>
    <row r="935" spans="3:160"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  <c r="AO935" s="5"/>
      <c r="AP935" s="5"/>
      <c r="AQ935" s="5"/>
      <c r="AR935" s="5"/>
      <c r="AS935" s="5"/>
      <c r="AT935" s="5"/>
      <c r="AU935" s="5"/>
      <c r="AV935" s="5"/>
      <c r="AW935" s="5"/>
      <c r="AX935" s="5"/>
      <c r="AY935" s="5"/>
      <c r="AZ935" s="5"/>
      <c r="BA935" s="5"/>
      <c r="BB935" s="5"/>
      <c r="BC935" s="5"/>
      <c r="BD935" s="5"/>
      <c r="BE935" s="5"/>
      <c r="BF935" s="5"/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5"/>
      <c r="BR935" s="5"/>
      <c r="BS935" s="5"/>
      <c r="BT935" s="5"/>
      <c r="BU935" s="5"/>
      <c r="BV935" s="5"/>
      <c r="BW935" s="5"/>
      <c r="BX935" s="5"/>
      <c r="BY935" s="5"/>
      <c r="BZ935" s="5"/>
      <c r="CA935" s="5"/>
      <c r="CB935" s="5"/>
      <c r="CC935" s="5"/>
      <c r="CD935" s="5"/>
      <c r="CE935" s="5"/>
      <c r="CF935" s="5"/>
      <c r="CG935" s="5"/>
      <c r="CH935" s="5"/>
      <c r="CI935" s="5"/>
      <c r="CJ935" s="5"/>
      <c r="CK935" s="5"/>
      <c r="CL935" s="5"/>
      <c r="CM935" s="5"/>
      <c r="CN935" s="5"/>
      <c r="CO935" s="5"/>
      <c r="CP935" s="5"/>
      <c r="CQ935" s="5"/>
      <c r="CR935" s="5"/>
      <c r="CS935" s="5"/>
      <c r="CT935" s="5"/>
      <c r="CU935" s="5"/>
      <c r="CV935" s="5"/>
      <c r="CW935" s="5"/>
      <c r="CX935" s="5"/>
      <c r="CY935" s="5"/>
      <c r="CZ935" s="5"/>
      <c r="DA935" s="5"/>
      <c r="DB935" s="5"/>
      <c r="DC935" s="5"/>
      <c r="DD935" s="5"/>
      <c r="DE935" s="5"/>
      <c r="DF935" s="5"/>
      <c r="DG935" s="5"/>
      <c r="DH935" s="5"/>
      <c r="DI935" s="5"/>
      <c r="DJ935" s="5"/>
      <c r="DK935" s="5"/>
      <c r="DL935" s="5"/>
      <c r="DM935" s="5"/>
      <c r="DN935" s="5"/>
      <c r="DO935" s="5"/>
      <c r="DP935" s="5"/>
      <c r="DQ935" s="5"/>
      <c r="DR935" s="5"/>
      <c r="DS935" s="5"/>
      <c r="DT935" s="5"/>
      <c r="DU935" s="5"/>
      <c r="DV935" s="5"/>
      <c r="DW935" s="5"/>
      <c r="DX935" s="5"/>
      <c r="DY935" s="5"/>
      <c r="DZ935" s="5"/>
      <c r="EA935" s="5"/>
      <c r="EB935" s="5"/>
      <c r="EC935" s="5"/>
      <c r="ED935" s="5"/>
      <c r="EE935" s="5"/>
      <c r="EF935" s="5"/>
      <c r="EG935" s="5"/>
      <c r="EH935" s="5"/>
      <c r="EI935" s="5"/>
      <c r="EJ935" s="5"/>
      <c r="EK935" s="5"/>
      <c r="EL935" s="5"/>
      <c r="EM935" s="5"/>
      <c r="EN935" s="5"/>
      <c r="EO935" s="5"/>
      <c r="EP935" s="5"/>
      <c r="EQ935" s="5"/>
      <c r="ER935" s="5"/>
      <c r="ES935" s="5"/>
      <c r="ET935" s="5"/>
      <c r="EU935" s="5"/>
      <c r="EV935" s="5"/>
      <c r="EW935" s="5"/>
      <c r="EX935" s="5"/>
      <c r="EY935" s="5"/>
      <c r="EZ935" s="5"/>
      <c r="FA935" s="5"/>
      <c r="FB935" s="5"/>
      <c r="FC935" s="5"/>
      <c r="FD935" s="5"/>
    </row>
    <row r="936" spans="3:160"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  <c r="AO936" s="5"/>
      <c r="AP936" s="5"/>
      <c r="AQ936" s="5"/>
      <c r="AR936" s="5"/>
      <c r="AS936" s="5"/>
      <c r="AT936" s="5"/>
      <c r="AU936" s="5"/>
      <c r="AV936" s="5"/>
      <c r="AW936" s="5"/>
      <c r="AX936" s="5"/>
      <c r="AY936" s="5"/>
      <c r="AZ936" s="5"/>
      <c r="BA936" s="5"/>
      <c r="BB936" s="5"/>
      <c r="BC936" s="5"/>
      <c r="BD936" s="5"/>
      <c r="BE936" s="5"/>
      <c r="BF936" s="5"/>
      <c r="BG936" s="5"/>
      <c r="BH936" s="5"/>
      <c r="BI936" s="5"/>
      <c r="BJ936" s="5"/>
      <c r="BK936" s="5"/>
      <c r="BL936" s="5"/>
      <c r="BM936" s="5"/>
      <c r="BN936" s="5"/>
      <c r="BO936" s="5"/>
      <c r="BP936" s="5"/>
      <c r="BQ936" s="5"/>
      <c r="BR936" s="5"/>
      <c r="BS936" s="5"/>
      <c r="BT936" s="5"/>
      <c r="BU936" s="5"/>
      <c r="BV936" s="5"/>
      <c r="BW936" s="5"/>
      <c r="BX936" s="5"/>
      <c r="BY936" s="5"/>
      <c r="BZ936" s="5"/>
      <c r="CA936" s="5"/>
      <c r="CB936" s="5"/>
      <c r="CC936" s="5"/>
      <c r="CD936" s="5"/>
      <c r="CE936" s="5"/>
      <c r="CF936" s="5"/>
      <c r="CG936" s="5"/>
      <c r="CH936" s="5"/>
      <c r="CI936" s="5"/>
      <c r="CJ936" s="5"/>
      <c r="CK936" s="5"/>
      <c r="CL936" s="5"/>
      <c r="CM936" s="5"/>
      <c r="CN936" s="5"/>
      <c r="CO936" s="5"/>
      <c r="CP936" s="5"/>
      <c r="CQ936" s="5"/>
      <c r="CR936" s="5"/>
      <c r="CS936" s="5"/>
      <c r="CT936" s="5"/>
      <c r="CU936" s="5"/>
      <c r="CV936" s="5"/>
      <c r="CW936" s="5"/>
      <c r="CX936" s="5"/>
      <c r="CY936" s="5"/>
      <c r="CZ936" s="5"/>
      <c r="DA936" s="5"/>
      <c r="DB936" s="5"/>
      <c r="DC936" s="5"/>
      <c r="DD936" s="5"/>
      <c r="DE936" s="5"/>
      <c r="DF936" s="5"/>
      <c r="DG936" s="5"/>
      <c r="DH936" s="5"/>
      <c r="DI936" s="5"/>
      <c r="DJ936" s="5"/>
      <c r="DK936" s="5"/>
      <c r="DL936" s="5"/>
      <c r="DM936" s="5"/>
      <c r="DN936" s="5"/>
      <c r="DO936" s="5"/>
      <c r="DP936" s="5"/>
      <c r="DQ936" s="5"/>
      <c r="DR936" s="5"/>
      <c r="DS936" s="5"/>
      <c r="DT936" s="5"/>
      <c r="DU936" s="5"/>
      <c r="DV936" s="5"/>
      <c r="DW936" s="5"/>
      <c r="DX936" s="5"/>
      <c r="DY936" s="5"/>
      <c r="DZ936" s="5"/>
      <c r="EA936" s="5"/>
      <c r="EB936" s="5"/>
      <c r="EC936" s="5"/>
      <c r="ED936" s="5"/>
      <c r="EE936" s="5"/>
      <c r="EF936" s="5"/>
      <c r="EG936" s="5"/>
      <c r="EH936" s="5"/>
      <c r="EI936" s="5"/>
      <c r="EJ936" s="5"/>
      <c r="EK936" s="5"/>
      <c r="EL936" s="5"/>
      <c r="EM936" s="5"/>
      <c r="EN936" s="5"/>
      <c r="EO936" s="5"/>
      <c r="EP936" s="5"/>
      <c r="EQ936" s="5"/>
      <c r="ER936" s="5"/>
      <c r="ES936" s="5"/>
      <c r="ET936" s="5"/>
      <c r="EU936" s="5"/>
      <c r="EV936" s="5"/>
      <c r="EW936" s="5"/>
      <c r="EX936" s="5"/>
      <c r="EY936" s="5"/>
      <c r="EZ936" s="5"/>
      <c r="FA936" s="5"/>
      <c r="FB936" s="5"/>
      <c r="FC936" s="5"/>
      <c r="FD936" s="5"/>
    </row>
    <row r="937" spans="3:160"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  <c r="AO937" s="5"/>
      <c r="AP937" s="5"/>
      <c r="AQ937" s="5"/>
      <c r="AR937" s="5"/>
      <c r="AS937" s="5"/>
      <c r="AT937" s="5"/>
      <c r="AU937" s="5"/>
      <c r="AV937" s="5"/>
      <c r="AW937" s="5"/>
      <c r="AX937" s="5"/>
      <c r="AY937" s="5"/>
      <c r="AZ937" s="5"/>
      <c r="BA937" s="5"/>
      <c r="BB937" s="5"/>
      <c r="BC937" s="5"/>
      <c r="BD937" s="5"/>
      <c r="BE937" s="5"/>
      <c r="BF937" s="5"/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5"/>
      <c r="BR937" s="5"/>
      <c r="BS937" s="5"/>
      <c r="BT937" s="5"/>
      <c r="BU937" s="5"/>
      <c r="BV937" s="5"/>
      <c r="BW937" s="5"/>
      <c r="BX937" s="5"/>
      <c r="BY937" s="5"/>
      <c r="BZ937" s="5"/>
      <c r="CA937" s="5"/>
      <c r="CB937" s="5"/>
      <c r="CC937" s="5"/>
      <c r="CD937" s="5"/>
      <c r="CE937" s="5"/>
      <c r="CF937" s="5"/>
      <c r="CG937" s="5"/>
      <c r="CH937" s="5"/>
      <c r="CI937" s="5"/>
      <c r="CJ937" s="5"/>
      <c r="CK937" s="5"/>
      <c r="CL937" s="5"/>
      <c r="CM937" s="5"/>
      <c r="CN937" s="5"/>
      <c r="CO937" s="5"/>
      <c r="CP937" s="5"/>
      <c r="CQ937" s="5"/>
      <c r="CR937" s="5"/>
      <c r="CS937" s="5"/>
      <c r="CT937" s="5"/>
      <c r="CU937" s="5"/>
      <c r="CV937" s="5"/>
      <c r="CW937" s="5"/>
      <c r="CX937" s="5"/>
      <c r="CY937" s="5"/>
      <c r="CZ937" s="5"/>
      <c r="DA937" s="5"/>
      <c r="DB937" s="5"/>
      <c r="DC937" s="5"/>
      <c r="DD937" s="5"/>
      <c r="DE937" s="5"/>
      <c r="DF937" s="5"/>
      <c r="DG937" s="5"/>
      <c r="DH937" s="5"/>
      <c r="DI937" s="5"/>
      <c r="DJ937" s="5"/>
      <c r="DK937" s="5"/>
      <c r="DL937" s="5"/>
      <c r="DM937" s="5"/>
      <c r="DN937" s="5"/>
      <c r="DO937" s="5"/>
      <c r="DP937" s="5"/>
      <c r="DQ937" s="5"/>
      <c r="DR937" s="5"/>
      <c r="DS937" s="5"/>
      <c r="DT937" s="5"/>
      <c r="DU937" s="5"/>
      <c r="DV937" s="5"/>
      <c r="DW937" s="5"/>
      <c r="DX937" s="5"/>
      <c r="DY937" s="5"/>
      <c r="DZ937" s="5"/>
      <c r="EA937" s="5"/>
      <c r="EB937" s="5"/>
      <c r="EC937" s="5"/>
      <c r="ED937" s="5"/>
      <c r="EE937" s="5"/>
      <c r="EF937" s="5"/>
      <c r="EG937" s="5"/>
      <c r="EH937" s="5"/>
      <c r="EI937" s="5"/>
      <c r="EJ937" s="5"/>
      <c r="EK937" s="5"/>
      <c r="EL937" s="5"/>
      <c r="EM937" s="5"/>
      <c r="EN937" s="5"/>
      <c r="EO937" s="5"/>
      <c r="EP937" s="5"/>
      <c r="EQ937" s="5"/>
      <c r="ER937" s="5"/>
      <c r="ES937" s="5"/>
      <c r="ET937" s="5"/>
      <c r="EU937" s="5"/>
      <c r="EV937" s="5"/>
      <c r="EW937" s="5"/>
      <c r="EX937" s="5"/>
      <c r="EY937" s="5"/>
      <c r="EZ937" s="5"/>
      <c r="FA937" s="5"/>
      <c r="FB937" s="5"/>
      <c r="FC937" s="5"/>
      <c r="FD937" s="5"/>
    </row>
    <row r="938" spans="3:160"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  <c r="AO938" s="5"/>
      <c r="AP938" s="5"/>
      <c r="AQ938" s="5"/>
      <c r="AR938" s="5"/>
      <c r="AS938" s="5"/>
      <c r="AT938" s="5"/>
      <c r="AU938" s="5"/>
      <c r="AV938" s="5"/>
      <c r="AW938" s="5"/>
      <c r="AX938" s="5"/>
      <c r="AY938" s="5"/>
      <c r="AZ938" s="5"/>
      <c r="BA938" s="5"/>
      <c r="BB938" s="5"/>
      <c r="BC938" s="5"/>
      <c r="BD938" s="5"/>
      <c r="BE938" s="5"/>
      <c r="BF938" s="5"/>
      <c r="BG938" s="5"/>
      <c r="BH938" s="5"/>
      <c r="BI938" s="5"/>
      <c r="BJ938" s="5"/>
      <c r="BK938" s="5"/>
      <c r="BL938" s="5"/>
      <c r="BM938" s="5"/>
      <c r="BN938" s="5"/>
      <c r="BO938" s="5"/>
      <c r="BP938" s="5"/>
      <c r="BQ938" s="5"/>
      <c r="BR938" s="5"/>
      <c r="BS938" s="5"/>
      <c r="BT938" s="5"/>
      <c r="BU938" s="5"/>
      <c r="BV938" s="5"/>
      <c r="BW938" s="5"/>
      <c r="BX938" s="5"/>
      <c r="BY938" s="5"/>
      <c r="BZ938" s="5"/>
      <c r="CA938" s="5"/>
      <c r="CB938" s="5"/>
      <c r="CC938" s="5"/>
      <c r="CD938" s="5"/>
      <c r="CE938" s="5"/>
      <c r="CF938" s="5"/>
      <c r="CG938" s="5"/>
      <c r="CH938" s="5"/>
      <c r="CI938" s="5"/>
      <c r="CJ938" s="5"/>
      <c r="CK938" s="5"/>
      <c r="CL938" s="5"/>
      <c r="CM938" s="5"/>
      <c r="CN938" s="5"/>
      <c r="CO938" s="5"/>
      <c r="CP938" s="5"/>
      <c r="CQ938" s="5"/>
      <c r="CR938" s="5"/>
      <c r="CS938" s="5"/>
      <c r="CT938" s="5"/>
      <c r="CU938" s="5"/>
      <c r="CV938" s="5"/>
      <c r="CW938" s="5"/>
      <c r="CX938" s="5"/>
      <c r="CY938" s="5"/>
      <c r="CZ938" s="5"/>
      <c r="DA938" s="5"/>
      <c r="DB938" s="5"/>
      <c r="DC938" s="5"/>
      <c r="DD938" s="5"/>
      <c r="DE938" s="5"/>
      <c r="DF938" s="5"/>
      <c r="DG938" s="5"/>
      <c r="DH938" s="5"/>
      <c r="DI938" s="5"/>
      <c r="DJ938" s="5"/>
      <c r="DK938" s="5"/>
      <c r="DL938" s="5"/>
      <c r="DM938" s="5"/>
      <c r="DN938" s="5"/>
      <c r="DO938" s="5"/>
      <c r="DP938" s="5"/>
      <c r="DQ938" s="5"/>
      <c r="DR938" s="5"/>
      <c r="DS938" s="5"/>
      <c r="DT938" s="5"/>
      <c r="DU938" s="5"/>
      <c r="DV938" s="5"/>
      <c r="DW938" s="5"/>
      <c r="DX938" s="5"/>
      <c r="DY938" s="5"/>
      <c r="DZ938" s="5"/>
      <c r="EA938" s="5"/>
      <c r="EB938" s="5"/>
      <c r="EC938" s="5"/>
      <c r="ED938" s="5"/>
      <c r="EE938" s="5"/>
      <c r="EF938" s="5"/>
      <c r="EG938" s="5"/>
      <c r="EH938" s="5"/>
      <c r="EI938" s="5"/>
      <c r="EJ938" s="5"/>
      <c r="EK938" s="5"/>
      <c r="EL938" s="5"/>
      <c r="EM938" s="5"/>
      <c r="EN938" s="5"/>
      <c r="EO938" s="5"/>
      <c r="EP938" s="5"/>
      <c r="EQ938" s="5"/>
      <c r="ER938" s="5"/>
      <c r="ES938" s="5"/>
      <c r="ET938" s="5"/>
      <c r="EU938" s="5"/>
      <c r="EV938" s="5"/>
      <c r="EW938" s="5"/>
      <c r="EX938" s="5"/>
      <c r="EY938" s="5"/>
      <c r="EZ938" s="5"/>
      <c r="FA938" s="5"/>
      <c r="FB938" s="5"/>
      <c r="FC938" s="5"/>
      <c r="FD938" s="5"/>
    </row>
    <row r="939" spans="3:160"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  <c r="AO939" s="5"/>
      <c r="AP939" s="5"/>
      <c r="AQ939" s="5"/>
      <c r="AR939" s="5"/>
      <c r="AS939" s="5"/>
      <c r="AT939" s="5"/>
      <c r="AU939" s="5"/>
      <c r="AV939" s="5"/>
      <c r="AW939" s="5"/>
      <c r="AX939" s="5"/>
      <c r="AY939" s="5"/>
      <c r="AZ939" s="5"/>
      <c r="BA939" s="5"/>
      <c r="BB939" s="5"/>
      <c r="BC939" s="5"/>
      <c r="BD939" s="5"/>
      <c r="BE939" s="5"/>
      <c r="BF939" s="5"/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5"/>
      <c r="BR939" s="5"/>
      <c r="BS939" s="5"/>
      <c r="BT939" s="5"/>
      <c r="BU939" s="5"/>
      <c r="BV939" s="5"/>
      <c r="BW939" s="5"/>
      <c r="BX939" s="5"/>
      <c r="BY939" s="5"/>
      <c r="BZ939" s="5"/>
      <c r="CA939" s="5"/>
      <c r="CB939" s="5"/>
      <c r="CC939" s="5"/>
      <c r="CD939" s="5"/>
      <c r="CE939" s="5"/>
      <c r="CF939" s="5"/>
      <c r="CG939" s="5"/>
      <c r="CH939" s="5"/>
      <c r="CI939" s="5"/>
      <c r="CJ939" s="5"/>
      <c r="CK939" s="5"/>
      <c r="CL939" s="5"/>
      <c r="CM939" s="5"/>
      <c r="CN939" s="5"/>
      <c r="CO939" s="5"/>
      <c r="CP939" s="5"/>
      <c r="CQ939" s="5"/>
      <c r="CR939" s="5"/>
      <c r="CS939" s="5"/>
      <c r="CT939" s="5"/>
      <c r="CU939" s="5"/>
      <c r="CV939" s="5"/>
      <c r="CW939" s="5"/>
      <c r="CX939" s="5"/>
      <c r="CY939" s="5"/>
      <c r="CZ939" s="5"/>
      <c r="DA939" s="5"/>
      <c r="DB939" s="5"/>
      <c r="DC939" s="5"/>
      <c r="DD939" s="5"/>
      <c r="DE939" s="5"/>
      <c r="DF939" s="5"/>
      <c r="DG939" s="5"/>
      <c r="DH939" s="5"/>
      <c r="DI939" s="5"/>
      <c r="DJ939" s="5"/>
      <c r="DK939" s="5"/>
      <c r="DL939" s="5"/>
      <c r="DM939" s="5"/>
      <c r="DN939" s="5"/>
      <c r="DO939" s="5"/>
      <c r="DP939" s="5"/>
      <c r="DQ939" s="5"/>
      <c r="DR939" s="5"/>
      <c r="DS939" s="5"/>
      <c r="DT939" s="5"/>
      <c r="DU939" s="5"/>
      <c r="DV939" s="5"/>
      <c r="DW939" s="5"/>
      <c r="DX939" s="5"/>
      <c r="DY939" s="5"/>
      <c r="DZ939" s="5"/>
      <c r="EA939" s="5"/>
      <c r="EB939" s="5"/>
      <c r="EC939" s="5"/>
      <c r="ED939" s="5"/>
      <c r="EE939" s="5"/>
      <c r="EF939" s="5"/>
      <c r="EG939" s="5"/>
      <c r="EH939" s="5"/>
      <c r="EI939" s="5"/>
      <c r="EJ939" s="5"/>
      <c r="EK939" s="5"/>
      <c r="EL939" s="5"/>
      <c r="EM939" s="5"/>
      <c r="EN939" s="5"/>
      <c r="EO939" s="5"/>
      <c r="EP939" s="5"/>
      <c r="EQ939" s="5"/>
      <c r="ER939" s="5"/>
      <c r="ES939" s="5"/>
      <c r="ET939" s="5"/>
      <c r="EU939" s="5"/>
      <c r="EV939" s="5"/>
      <c r="EW939" s="5"/>
      <c r="EX939" s="5"/>
      <c r="EY939" s="5"/>
      <c r="EZ939" s="5"/>
      <c r="FA939" s="5"/>
      <c r="FB939" s="5"/>
      <c r="FC939" s="5"/>
      <c r="FD939" s="5"/>
    </row>
    <row r="940" spans="3:160"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  <c r="AO940" s="5"/>
      <c r="AP940" s="5"/>
      <c r="AQ940" s="5"/>
      <c r="AR940" s="5"/>
      <c r="AS940" s="5"/>
      <c r="AT940" s="5"/>
      <c r="AU940" s="5"/>
      <c r="AV940" s="5"/>
      <c r="AW940" s="5"/>
      <c r="AX940" s="5"/>
      <c r="AY940" s="5"/>
      <c r="AZ940" s="5"/>
      <c r="BA940" s="5"/>
      <c r="BB940" s="5"/>
      <c r="BC940" s="5"/>
      <c r="BD940" s="5"/>
      <c r="BE940" s="5"/>
      <c r="BF940" s="5"/>
      <c r="BG940" s="5"/>
      <c r="BH940" s="5"/>
      <c r="BI940" s="5"/>
      <c r="BJ940" s="5"/>
      <c r="BK940" s="5"/>
      <c r="BL940" s="5"/>
      <c r="BM940" s="5"/>
      <c r="BN940" s="5"/>
      <c r="BO940" s="5"/>
      <c r="BP940" s="5"/>
      <c r="BQ940" s="5"/>
      <c r="BR940" s="5"/>
      <c r="BS940" s="5"/>
      <c r="BT940" s="5"/>
      <c r="BU940" s="5"/>
      <c r="BV940" s="5"/>
      <c r="BW940" s="5"/>
      <c r="BX940" s="5"/>
      <c r="BY940" s="5"/>
      <c r="BZ940" s="5"/>
      <c r="CA940" s="5"/>
      <c r="CB940" s="5"/>
      <c r="CC940" s="5"/>
      <c r="CD940" s="5"/>
      <c r="CE940" s="5"/>
      <c r="CF940" s="5"/>
      <c r="CG940" s="5"/>
      <c r="CH940" s="5"/>
      <c r="CI940" s="5"/>
      <c r="CJ940" s="5"/>
      <c r="CK940" s="5"/>
      <c r="CL940" s="5"/>
      <c r="CM940" s="5"/>
      <c r="CN940" s="5"/>
      <c r="CO940" s="5"/>
      <c r="CP940" s="5"/>
      <c r="CQ940" s="5"/>
      <c r="CR940" s="5"/>
      <c r="CS940" s="5"/>
      <c r="CT940" s="5"/>
      <c r="CU940" s="5"/>
      <c r="CV940" s="5"/>
      <c r="CW940" s="5"/>
      <c r="CX940" s="5"/>
      <c r="CY940" s="5"/>
      <c r="CZ940" s="5"/>
      <c r="DA940" s="5"/>
      <c r="DB940" s="5"/>
      <c r="DC940" s="5"/>
      <c r="DD940" s="5"/>
      <c r="DE940" s="5"/>
      <c r="DF940" s="5"/>
      <c r="DG940" s="5"/>
      <c r="DH940" s="5"/>
      <c r="DI940" s="5"/>
      <c r="DJ940" s="5"/>
      <c r="DK940" s="5"/>
      <c r="DL940" s="5"/>
      <c r="DM940" s="5"/>
      <c r="DN940" s="5"/>
      <c r="DO940" s="5"/>
      <c r="DP940" s="5"/>
      <c r="DQ940" s="5"/>
      <c r="DR940" s="5"/>
      <c r="DS940" s="5"/>
      <c r="DT940" s="5"/>
      <c r="DU940" s="5"/>
      <c r="DV940" s="5"/>
      <c r="DW940" s="5"/>
      <c r="DX940" s="5"/>
      <c r="DY940" s="5"/>
      <c r="DZ940" s="5"/>
      <c r="EA940" s="5"/>
      <c r="EB940" s="5"/>
      <c r="EC940" s="5"/>
      <c r="ED940" s="5"/>
      <c r="EE940" s="5"/>
      <c r="EF940" s="5"/>
      <c r="EG940" s="5"/>
      <c r="EH940" s="5"/>
      <c r="EI940" s="5"/>
      <c r="EJ940" s="5"/>
      <c r="EK940" s="5"/>
      <c r="EL940" s="5"/>
      <c r="EM940" s="5"/>
      <c r="EN940" s="5"/>
      <c r="EO940" s="5"/>
      <c r="EP940" s="5"/>
      <c r="EQ940" s="5"/>
      <c r="ER940" s="5"/>
      <c r="ES940" s="5"/>
      <c r="ET940" s="5"/>
      <c r="EU940" s="5"/>
      <c r="EV940" s="5"/>
      <c r="EW940" s="5"/>
      <c r="EX940" s="5"/>
      <c r="EY940" s="5"/>
      <c r="EZ940" s="5"/>
      <c r="FA940" s="5"/>
      <c r="FB940" s="5"/>
      <c r="FC940" s="5"/>
      <c r="FD940" s="5"/>
    </row>
    <row r="941" spans="3:160"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  <c r="AO941" s="5"/>
      <c r="AP941" s="5"/>
      <c r="AQ941" s="5"/>
      <c r="AR941" s="5"/>
      <c r="AS941" s="5"/>
      <c r="AT941" s="5"/>
      <c r="AU941" s="5"/>
      <c r="AV941" s="5"/>
      <c r="AW941" s="5"/>
      <c r="AX941" s="5"/>
      <c r="AY941" s="5"/>
      <c r="AZ941" s="5"/>
      <c r="BA941" s="5"/>
      <c r="BB941" s="5"/>
      <c r="BC941" s="5"/>
      <c r="BD941" s="5"/>
      <c r="BE941" s="5"/>
      <c r="BF941" s="5"/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5"/>
      <c r="BR941" s="5"/>
      <c r="BS941" s="5"/>
      <c r="BT941" s="5"/>
      <c r="BU941" s="5"/>
      <c r="BV941" s="5"/>
      <c r="BW941" s="5"/>
      <c r="BX941" s="5"/>
      <c r="BY941" s="5"/>
      <c r="BZ941" s="5"/>
      <c r="CA941" s="5"/>
      <c r="CB941" s="5"/>
      <c r="CC941" s="5"/>
      <c r="CD941" s="5"/>
      <c r="CE941" s="5"/>
      <c r="CF941" s="5"/>
      <c r="CG941" s="5"/>
      <c r="CH941" s="5"/>
      <c r="CI941" s="5"/>
      <c r="CJ941" s="5"/>
      <c r="CK941" s="5"/>
      <c r="CL941" s="5"/>
      <c r="CM941" s="5"/>
      <c r="CN941" s="5"/>
      <c r="CO941" s="5"/>
      <c r="CP941" s="5"/>
      <c r="CQ941" s="5"/>
      <c r="CR941" s="5"/>
      <c r="CS941" s="5"/>
      <c r="CT941" s="5"/>
      <c r="CU941" s="5"/>
      <c r="CV941" s="5"/>
      <c r="CW941" s="5"/>
      <c r="CX941" s="5"/>
      <c r="CY941" s="5"/>
      <c r="CZ941" s="5"/>
      <c r="DA941" s="5"/>
      <c r="DB941" s="5"/>
      <c r="DC941" s="5"/>
      <c r="DD941" s="5"/>
      <c r="DE941" s="5"/>
      <c r="DF941" s="5"/>
      <c r="DG941" s="5"/>
      <c r="DH941" s="5"/>
      <c r="DI941" s="5"/>
      <c r="DJ941" s="5"/>
      <c r="DK941" s="5"/>
      <c r="DL941" s="5"/>
      <c r="DM941" s="5"/>
      <c r="DN941" s="5"/>
      <c r="DO941" s="5"/>
      <c r="DP941" s="5"/>
      <c r="DQ941" s="5"/>
      <c r="DR941" s="5"/>
      <c r="DS941" s="5"/>
      <c r="DT941" s="5"/>
      <c r="DU941" s="5"/>
      <c r="DV941" s="5"/>
      <c r="DW941" s="5"/>
      <c r="DX941" s="5"/>
      <c r="DY941" s="5"/>
      <c r="DZ941" s="5"/>
      <c r="EA941" s="5"/>
      <c r="EB941" s="5"/>
      <c r="EC941" s="5"/>
      <c r="ED941" s="5"/>
      <c r="EE941" s="5"/>
      <c r="EF941" s="5"/>
      <c r="EG941" s="5"/>
      <c r="EH941" s="5"/>
      <c r="EI941" s="5"/>
      <c r="EJ941" s="5"/>
      <c r="EK941" s="5"/>
      <c r="EL941" s="5"/>
      <c r="EM941" s="5"/>
      <c r="EN941" s="5"/>
      <c r="EO941" s="5"/>
      <c r="EP941" s="5"/>
      <c r="EQ941" s="5"/>
      <c r="ER941" s="5"/>
      <c r="ES941" s="5"/>
      <c r="ET941" s="5"/>
      <c r="EU941" s="5"/>
      <c r="EV941" s="5"/>
      <c r="EW941" s="5"/>
      <c r="EX941" s="5"/>
      <c r="EY941" s="5"/>
      <c r="EZ941" s="5"/>
      <c r="FA941" s="5"/>
      <c r="FB941" s="5"/>
      <c r="FC941" s="5"/>
      <c r="FD941" s="5"/>
    </row>
    <row r="942" spans="3:160"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  <c r="AO942" s="5"/>
      <c r="AP942" s="5"/>
      <c r="AQ942" s="5"/>
      <c r="AR942" s="5"/>
      <c r="AS942" s="5"/>
      <c r="AT942" s="5"/>
      <c r="AU942" s="5"/>
      <c r="AV942" s="5"/>
      <c r="AW942" s="5"/>
      <c r="AX942" s="5"/>
      <c r="AY942" s="5"/>
      <c r="AZ942" s="5"/>
      <c r="BA942" s="5"/>
      <c r="BB942" s="5"/>
      <c r="BC942" s="5"/>
      <c r="BD942" s="5"/>
      <c r="BE942" s="5"/>
      <c r="BF942" s="5"/>
      <c r="BG942" s="5"/>
      <c r="BH942" s="5"/>
      <c r="BI942" s="5"/>
      <c r="BJ942" s="5"/>
      <c r="BK942" s="5"/>
      <c r="BL942" s="5"/>
      <c r="BM942" s="5"/>
      <c r="BN942" s="5"/>
      <c r="BO942" s="5"/>
      <c r="BP942" s="5"/>
      <c r="BQ942" s="5"/>
      <c r="BR942" s="5"/>
      <c r="BS942" s="5"/>
      <c r="BT942" s="5"/>
      <c r="BU942" s="5"/>
      <c r="BV942" s="5"/>
      <c r="BW942" s="5"/>
      <c r="BX942" s="5"/>
      <c r="BY942" s="5"/>
      <c r="BZ942" s="5"/>
      <c r="CA942" s="5"/>
      <c r="CB942" s="5"/>
      <c r="CC942" s="5"/>
      <c r="CD942" s="5"/>
      <c r="CE942" s="5"/>
      <c r="CF942" s="5"/>
      <c r="CG942" s="5"/>
      <c r="CH942" s="5"/>
      <c r="CI942" s="5"/>
      <c r="CJ942" s="5"/>
      <c r="CK942" s="5"/>
      <c r="CL942" s="5"/>
      <c r="CM942" s="5"/>
      <c r="CN942" s="5"/>
      <c r="CO942" s="5"/>
      <c r="CP942" s="5"/>
      <c r="CQ942" s="5"/>
      <c r="CR942" s="5"/>
      <c r="CS942" s="5"/>
      <c r="CT942" s="5"/>
      <c r="CU942" s="5"/>
      <c r="CV942" s="5"/>
      <c r="CW942" s="5"/>
      <c r="CX942" s="5"/>
      <c r="CY942" s="5"/>
      <c r="CZ942" s="5"/>
      <c r="DA942" s="5"/>
      <c r="DB942" s="5"/>
      <c r="DC942" s="5"/>
      <c r="DD942" s="5"/>
      <c r="DE942" s="5"/>
      <c r="DF942" s="5"/>
      <c r="DG942" s="5"/>
      <c r="DH942" s="5"/>
      <c r="DI942" s="5"/>
      <c r="DJ942" s="5"/>
      <c r="DK942" s="5"/>
      <c r="DL942" s="5"/>
      <c r="DM942" s="5"/>
      <c r="DN942" s="5"/>
      <c r="DO942" s="5"/>
      <c r="DP942" s="5"/>
      <c r="DQ942" s="5"/>
      <c r="DR942" s="5"/>
      <c r="DS942" s="5"/>
      <c r="DT942" s="5"/>
      <c r="DU942" s="5"/>
      <c r="DV942" s="5"/>
      <c r="DW942" s="5"/>
      <c r="DX942" s="5"/>
      <c r="DY942" s="5"/>
      <c r="DZ942" s="5"/>
      <c r="EA942" s="5"/>
      <c r="EB942" s="5"/>
      <c r="EC942" s="5"/>
      <c r="ED942" s="5"/>
      <c r="EE942" s="5"/>
      <c r="EF942" s="5"/>
      <c r="EG942" s="5"/>
      <c r="EH942" s="5"/>
      <c r="EI942" s="5"/>
      <c r="EJ942" s="5"/>
      <c r="EK942" s="5"/>
      <c r="EL942" s="5"/>
      <c r="EM942" s="5"/>
      <c r="EN942" s="5"/>
      <c r="EO942" s="5"/>
      <c r="EP942" s="5"/>
      <c r="EQ942" s="5"/>
      <c r="ER942" s="5"/>
      <c r="ES942" s="5"/>
      <c r="ET942" s="5"/>
      <c r="EU942" s="5"/>
      <c r="EV942" s="5"/>
      <c r="EW942" s="5"/>
      <c r="EX942" s="5"/>
      <c r="EY942" s="5"/>
      <c r="EZ942" s="5"/>
      <c r="FA942" s="5"/>
      <c r="FB942" s="5"/>
      <c r="FC942" s="5"/>
      <c r="FD942" s="5"/>
    </row>
    <row r="943" spans="3:160"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  <c r="AO943" s="5"/>
      <c r="AP943" s="5"/>
      <c r="AQ943" s="5"/>
      <c r="AR943" s="5"/>
      <c r="AS943" s="5"/>
      <c r="AT943" s="5"/>
      <c r="AU943" s="5"/>
      <c r="AV943" s="5"/>
      <c r="AW943" s="5"/>
      <c r="AX943" s="5"/>
      <c r="AY943" s="5"/>
      <c r="AZ943" s="5"/>
      <c r="BA943" s="5"/>
      <c r="BB943" s="5"/>
      <c r="BC943" s="5"/>
      <c r="BD943" s="5"/>
      <c r="BE943" s="5"/>
      <c r="BF943" s="5"/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5"/>
      <c r="BR943" s="5"/>
      <c r="BS943" s="5"/>
      <c r="BT943" s="5"/>
      <c r="BU943" s="5"/>
      <c r="BV943" s="5"/>
      <c r="BW943" s="5"/>
      <c r="BX943" s="5"/>
      <c r="BY943" s="5"/>
      <c r="BZ943" s="5"/>
      <c r="CA943" s="5"/>
      <c r="CB943" s="5"/>
      <c r="CC943" s="5"/>
      <c r="CD943" s="5"/>
      <c r="CE943" s="5"/>
      <c r="CF943" s="5"/>
      <c r="CG943" s="5"/>
      <c r="CH943" s="5"/>
      <c r="CI943" s="5"/>
      <c r="CJ943" s="5"/>
      <c r="CK943" s="5"/>
      <c r="CL943" s="5"/>
      <c r="CM943" s="5"/>
      <c r="CN943" s="5"/>
      <c r="CO943" s="5"/>
      <c r="CP943" s="5"/>
      <c r="CQ943" s="5"/>
      <c r="CR943" s="5"/>
      <c r="CS943" s="5"/>
      <c r="CT943" s="5"/>
      <c r="CU943" s="5"/>
      <c r="CV943" s="5"/>
      <c r="CW943" s="5"/>
      <c r="CX943" s="5"/>
      <c r="CY943" s="5"/>
      <c r="CZ943" s="5"/>
      <c r="DA943" s="5"/>
      <c r="DB943" s="5"/>
      <c r="DC943" s="5"/>
      <c r="DD943" s="5"/>
      <c r="DE943" s="5"/>
      <c r="DF943" s="5"/>
      <c r="DG943" s="5"/>
      <c r="DH943" s="5"/>
      <c r="DI943" s="5"/>
      <c r="DJ943" s="5"/>
      <c r="DK943" s="5"/>
      <c r="DL943" s="5"/>
      <c r="DM943" s="5"/>
      <c r="DN943" s="5"/>
      <c r="DO943" s="5"/>
      <c r="DP943" s="5"/>
      <c r="DQ943" s="5"/>
      <c r="DR943" s="5"/>
      <c r="DS943" s="5"/>
      <c r="DT943" s="5"/>
      <c r="DU943" s="5"/>
      <c r="DV943" s="5"/>
      <c r="DW943" s="5"/>
      <c r="DX943" s="5"/>
      <c r="DY943" s="5"/>
      <c r="DZ943" s="5"/>
      <c r="EA943" s="5"/>
      <c r="EB943" s="5"/>
      <c r="EC943" s="5"/>
      <c r="ED943" s="5"/>
      <c r="EE943" s="5"/>
      <c r="EF943" s="5"/>
      <c r="EG943" s="5"/>
      <c r="EH943" s="5"/>
      <c r="EI943" s="5"/>
      <c r="EJ943" s="5"/>
      <c r="EK943" s="5"/>
      <c r="EL943" s="5"/>
      <c r="EM943" s="5"/>
      <c r="EN943" s="5"/>
      <c r="EO943" s="5"/>
      <c r="EP943" s="5"/>
      <c r="EQ943" s="5"/>
      <c r="ER943" s="5"/>
      <c r="ES943" s="5"/>
      <c r="ET943" s="5"/>
      <c r="EU943" s="5"/>
      <c r="EV943" s="5"/>
      <c r="EW943" s="5"/>
      <c r="EX943" s="5"/>
      <c r="EY943" s="5"/>
      <c r="EZ943" s="5"/>
      <c r="FA943" s="5"/>
      <c r="FB943" s="5"/>
      <c r="FC943" s="5"/>
      <c r="FD943" s="5"/>
    </row>
    <row r="944" spans="3:160"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  <c r="AO944" s="5"/>
      <c r="AP944" s="5"/>
      <c r="AQ944" s="5"/>
      <c r="AR944" s="5"/>
      <c r="AS944" s="5"/>
      <c r="AT944" s="5"/>
      <c r="AU944" s="5"/>
      <c r="AV944" s="5"/>
      <c r="AW944" s="5"/>
      <c r="AX944" s="5"/>
      <c r="AY944" s="5"/>
      <c r="AZ944" s="5"/>
      <c r="BA944" s="5"/>
      <c r="BB944" s="5"/>
      <c r="BC944" s="5"/>
      <c r="BD944" s="5"/>
      <c r="BE944" s="5"/>
      <c r="BF944" s="5"/>
      <c r="BG944" s="5"/>
      <c r="BH944" s="5"/>
      <c r="BI944" s="5"/>
      <c r="BJ944" s="5"/>
      <c r="BK944" s="5"/>
      <c r="BL944" s="5"/>
      <c r="BM944" s="5"/>
      <c r="BN944" s="5"/>
      <c r="BO944" s="5"/>
      <c r="BP944" s="5"/>
      <c r="BQ944" s="5"/>
      <c r="BR944" s="5"/>
      <c r="BS944" s="5"/>
      <c r="BT944" s="5"/>
      <c r="BU944" s="5"/>
      <c r="BV944" s="5"/>
      <c r="BW944" s="5"/>
      <c r="BX944" s="5"/>
      <c r="BY944" s="5"/>
      <c r="BZ944" s="5"/>
      <c r="CA944" s="5"/>
      <c r="CB944" s="5"/>
      <c r="CC944" s="5"/>
      <c r="CD944" s="5"/>
      <c r="CE944" s="5"/>
      <c r="CF944" s="5"/>
      <c r="CG944" s="5"/>
      <c r="CH944" s="5"/>
      <c r="CI944" s="5"/>
      <c r="CJ944" s="5"/>
      <c r="CK944" s="5"/>
      <c r="CL944" s="5"/>
      <c r="CM944" s="5"/>
      <c r="CN944" s="5"/>
      <c r="CO944" s="5"/>
      <c r="CP944" s="5"/>
      <c r="CQ944" s="5"/>
      <c r="CR944" s="5"/>
      <c r="CS944" s="5"/>
      <c r="CT944" s="5"/>
      <c r="CU944" s="5"/>
      <c r="CV944" s="5"/>
      <c r="CW944" s="5"/>
      <c r="CX944" s="5"/>
      <c r="CY944" s="5"/>
      <c r="CZ944" s="5"/>
      <c r="DA944" s="5"/>
      <c r="DB944" s="5"/>
      <c r="DC944" s="5"/>
      <c r="DD944" s="5"/>
      <c r="DE944" s="5"/>
      <c r="DF944" s="5"/>
      <c r="DG944" s="5"/>
      <c r="DH944" s="5"/>
      <c r="DI944" s="5"/>
      <c r="DJ944" s="5"/>
      <c r="DK944" s="5"/>
      <c r="DL944" s="5"/>
      <c r="DM944" s="5"/>
      <c r="DN944" s="5"/>
      <c r="DO944" s="5"/>
      <c r="DP944" s="5"/>
      <c r="DQ944" s="5"/>
      <c r="DR944" s="5"/>
      <c r="DS944" s="5"/>
      <c r="DT944" s="5"/>
      <c r="DU944" s="5"/>
      <c r="DV944" s="5"/>
      <c r="DW944" s="5"/>
      <c r="DX944" s="5"/>
      <c r="DY944" s="5"/>
      <c r="DZ944" s="5"/>
      <c r="EA944" s="5"/>
      <c r="EB944" s="5"/>
      <c r="EC944" s="5"/>
      <c r="ED944" s="5"/>
      <c r="EE944" s="5"/>
      <c r="EF944" s="5"/>
      <c r="EG944" s="5"/>
      <c r="EH944" s="5"/>
      <c r="EI944" s="5"/>
      <c r="EJ944" s="5"/>
      <c r="EK944" s="5"/>
      <c r="EL944" s="5"/>
      <c r="EM944" s="5"/>
      <c r="EN944" s="5"/>
      <c r="EO944" s="5"/>
      <c r="EP944" s="5"/>
      <c r="EQ944" s="5"/>
      <c r="ER944" s="5"/>
      <c r="ES944" s="5"/>
      <c r="ET944" s="5"/>
      <c r="EU944" s="5"/>
      <c r="EV944" s="5"/>
      <c r="EW944" s="5"/>
      <c r="EX944" s="5"/>
      <c r="EY944" s="5"/>
      <c r="EZ944" s="5"/>
      <c r="FA944" s="5"/>
      <c r="FB944" s="5"/>
      <c r="FC944" s="5"/>
      <c r="FD944" s="5"/>
    </row>
    <row r="945" spans="3:160"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  <c r="AO945" s="5"/>
      <c r="AP945" s="5"/>
      <c r="AQ945" s="5"/>
      <c r="AR945" s="5"/>
      <c r="AS945" s="5"/>
      <c r="AT945" s="5"/>
      <c r="AU945" s="5"/>
      <c r="AV945" s="5"/>
      <c r="AW945" s="5"/>
      <c r="AX945" s="5"/>
      <c r="AY945" s="5"/>
      <c r="AZ945" s="5"/>
      <c r="BA945" s="5"/>
      <c r="BB945" s="5"/>
      <c r="BC945" s="5"/>
      <c r="BD945" s="5"/>
      <c r="BE945" s="5"/>
      <c r="BF945" s="5"/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5"/>
      <c r="BR945" s="5"/>
      <c r="BS945" s="5"/>
      <c r="BT945" s="5"/>
      <c r="BU945" s="5"/>
      <c r="BV945" s="5"/>
      <c r="BW945" s="5"/>
      <c r="BX945" s="5"/>
      <c r="BY945" s="5"/>
      <c r="BZ945" s="5"/>
      <c r="CA945" s="5"/>
      <c r="CB945" s="5"/>
      <c r="CC945" s="5"/>
      <c r="CD945" s="5"/>
      <c r="CE945" s="5"/>
      <c r="CF945" s="5"/>
      <c r="CG945" s="5"/>
      <c r="CH945" s="5"/>
      <c r="CI945" s="5"/>
      <c r="CJ945" s="5"/>
      <c r="CK945" s="5"/>
      <c r="CL945" s="5"/>
      <c r="CM945" s="5"/>
      <c r="CN945" s="5"/>
      <c r="CO945" s="5"/>
      <c r="CP945" s="5"/>
      <c r="CQ945" s="5"/>
      <c r="CR945" s="5"/>
      <c r="CS945" s="5"/>
      <c r="CT945" s="5"/>
      <c r="CU945" s="5"/>
      <c r="CV945" s="5"/>
      <c r="CW945" s="5"/>
      <c r="CX945" s="5"/>
      <c r="CY945" s="5"/>
      <c r="CZ945" s="5"/>
      <c r="DA945" s="5"/>
      <c r="DB945" s="5"/>
      <c r="DC945" s="5"/>
      <c r="DD945" s="5"/>
      <c r="DE945" s="5"/>
      <c r="DF945" s="5"/>
      <c r="DG945" s="5"/>
      <c r="DH945" s="5"/>
      <c r="DI945" s="5"/>
      <c r="DJ945" s="5"/>
      <c r="DK945" s="5"/>
      <c r="DL945" s="5"/>
      <c r="DM945" s="5"/>
      <c r="DN945" s="5"/>
      <c r="DO945" s="5"/>
      <c r="DP945" s="5"/>
      <c r="DQ945" s="5"/>
      <c r="DR945" s="5"/>
      <c r="DS945" s="5"/>
      <c r="DT945" s="5"/>
      <c r="DU945" s="5"/>
      <c r="DV945" s="5"/>
      <c r="DW945" s="5"/>
      <c r="DX945" s="5"/>
      <c r="DY945" s="5"/>
      <c r="DZ945" s="5"/>
      <c r="EA945" s="5"/>
      <c r="EB945" s="5"/>
      <c r="EC945" s="5"/>
      <c r="ED945" s="5"/>
      <c r="EE945" s="5"/>
      <c r="EF945" s="5"/>
      <c r="EG945" s="5"/>
      <c r="EH945" s="5"/>
      <c r="EI945" s="5"/>
      <c r="EJ945" s="5"/>
      <c r="EK945" s="5"/>
      <c r="EL945" s="5"/>
      <c r="EM945" s="5"/>
      <c r="EN945" s="5"/>
      <c r="EO945" s="5"/>
      <c r="EP945" s="5"/>
      <c r="EQ945" s="5"/>
      <c r="ER945" s="5"/>
      <c r="ES945" s="5"/>
      <c r="ET945" s="5"/>
      <c r="EU945" s="5"/>
      <c r="EV945" s="5"/>
      <c r="EW945" s="5"/>
      <c r="EX945" s="5"/>
      <c r="EY945" s="5"/>
      <c r="EZ945" s="5"/>
      <c r="FA945" s="5"/>
      <c r="FB945" s="5"/>
      <c r="FC945" s="5"/>
      <c r="FD945" s="5"/>
    </row>
    <row r="946" spans="3:160"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  <c r="AO946" s="5"/>
      <c r="AP946" s="5"/>
      <c r="AQ946" s="5"/>
      <c r="AR946" s="5"/>
      <c r="AS946" s="5"/>
      <c r="AT946" s="5"/>
      <c r="AU946" s="5"/>
      <c r="AV946" s="5"/>
      <c r="AW946" s="5"/>
      <c r="AX946" s="5"/>
      <c r="AY946" s="5"/>
      <c r="AZ946" s="5"/>
      <c r="BA946" s="5"/>
      <c r="BB946" s="5"/>
      <c r="BC946" s="5"/>
      <c r="BD946" s="5"/>
      <c r="BE946" s="5"/>
      <c r="BF946" s="5"/>
      <c r="BG946" s="5"/>
      <c r="BH946" s="5"/>
      <c r="BI946" s="5"/>
      <c r="BJ946" s="5"/>
      <c r="BK946" s="5"/>
      <c r="BL946" s="5"/>
      <c r="BM946" s="5"/>
      <c r="BN946" s="5"/>
      <c r="BO946" s="5"/>
      <c r="BP946" s="5"/>
      <c r="BQ946" s="5"/>
      <c r="BR946" s="5"/>
      <c r="BS946" s="5"/>
      <c r="BT946" s="5"/>
      <c r="BU946" s="5"/>
      <c r="BV946" s="5"/>
      <c r="BW946" s="5"/>
      <c r="BX946" s="5"/>
      <c r="BY946" s="5"/>
      <c r="BZ946" s="5"/>
      <c r="CA946" s="5"/>
      <c r="CB946" s="5"/>
      <c r="CC946" s="5"/>
      <c r="CD946" s="5"/>
      <c r="CE946" s="5"/>
      <c r="CF946" s="5"/>
      <c r="CG946" s="5"/>
      <c r="CH946" s="5"/>
      <c r="CI946" s="5"/>
      <c r="CJ946" s="5"/>
      <c r="CK946" s="5"/>
      <c r="CL946" s="5"/>
      <c r="CM946" s="5"/>
      <c r="CN946" s="5"/>
      <c r="CO946" s="5"/>
      <c r="CP946" s="5"/>
      <c r="CQ946" s="5"/>
      <c r="CR946" s="5"/>
      <c r="CS946" s="5"/>
      <c r="CT946" s="5"/>
      <c r="CU946" s="5"/>
      <c r="CV946" s="5"/>
      <c r="CW946" s="5"/>
      <c r="CX946" s="5"/>
      <c r="CY946" s="5"/>
      <c r="CZ946" s="5"/>
      <c r="DA946" s="5"/>
      <c r="DB946" s="5"/>
      <c r="DC946" s="5"/>
      <c r="DD946" s="5"/>
      <c r="DE946" s="5"/>
      <c r="DF946" s="5"/>
      <c r="DG946" s="5"/>
      <c r="DH946" s="5"/>
      <c r="DI946" s="5"/>
      <c r="DJ946" s="5"/>
      <c r="DK946" s="5"/>
      <c r="DL946" s="5"/>
      <c r="DM946" s="5"/>
      <c r="DN946" s="5"/>
      <c r="DO946" s="5"/>
      <c r="DP946" s="5"/>
      <c r="DQ946" s="5"/>
      <c r="DR946" s="5"/>
      <c r="DS946" s="5"/>
      <c r="DT946" s="5"/>
      <c r="DU946" s="5"/>
      <c r="DV946" s="5"/>
      <c r="DW946" s="5"/>
      <c r="DX946" s="5"/>
      <c r="DY946" s="5"/>
      <c r="DZ946" s="5"/>
      <c r="EA946" s="5"/>
      <c r="EB946" s="5"/>
      <c r="EC946" s="5"/>
      <c r="ED946" s="5"/>
      <c r="EE946" s="5"/>
      <c r="EF946" s="5"/>
      <c r="EG946" s="5"/>
      <c r="EH946" s="5"/>
      <c r="EI946" s="5"/>
      <c r="EJ946" s="5"/>
      <c r="EK946" s="5"/>
      <c r="EL946" s="5"/>
      <c r="EM946" s="5"/>
      <c r="EN946" s="5"/>
      <c r="EO946" s="5"/>
      <c r="EP946" s="5"/>
      <c r="EQ946" s="5"/>
      <c r="ER946" s="5"/>
      <c r="ES946" s="5"/>
      <c r="ET946" s="5"/>
      <c r="EU946" s="5"/>
      <c r="EV946" s="5"/>
      <c r="EW946" s="5"/>
      <c r="EX946" s="5"/>
      <c r="EY946" s="5"/>
      <c r="EZ946" s="5"/>
      <c r="FA946" s="5"/>
      <c r="FB946" s="5"/>
      <c r="FC946" s="5"/>
      <c r="FD946" s="5"/>
    </row>
    <row r="947" spans="3:160"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  <c r="AO947" s="5"/>
      <c r="AP947" s="5"/>
      <c r="AQ947" s="5"/>
      <c r="AR947" s="5"/>
      <c r="AS947" s="5"/>
      <c r="AT947" s="5"/>
      <c r="AU947" s="5"/>
      <c r="AV947" s="5"/>
      <c r="AW947" s="5"/>
      <c r="AX947" s="5"/>
      <c r="AY947" s="5"/>
      <c r="AZ947" s="5"/>
      <c r="BA947" s="5"/>
      <c r="BB947" s="5"/>
      <c r="BC947" s="5"/>
      <c r="BD947" s="5"/>
      <c r="BE947" s="5"/>
      <c r="BF947" s="5"/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5"/>
      <c r="BR947" s="5"/>
      <c r="BS947" s="5"/>
      <c r="BT947" s="5"/>
      <c r="BU947" s="5"/>
      <c r="BV947" s="5"/>
      <c r="BW947" s="5"/>
      <c r="BX947" s="5"/>
      <c r="BY947" s="5"/>
      <c r="BZ947" s="5"/>
      <c r="CA947" s="5"/>
      <c r="CB947" s="5"/>
      <c r="CC947" s="5"/>
      <c r="CD947" s="5"/>
      <c r="CE947" s="5"/>
      <c r="CF947" s="5"/>
      <c r="CG947" s="5"/>
      <c r="CH947" s="5"/>
      <c r="CI947" s="5"/>
      <c r="CJ947" s="5"/>
      <c r="CK947" s="5"/>
      <c r="CL947" s="5"/>
      <c r="CM947" s="5"/>
      <c r="CN947" s="5"/>
      <c r="CO947" s="5"/>
      <c r="CP947" s="5"/>
      <c r="CQ947" s="5"/>
      <c r="CR947" s="5"/>
      <c r="CS947" s="5"/>
      <c r="CT947" s="5"/>
      <c r="CU947" s="5"/>
      <c r="CV947" s="5"/>
      <c r="CW947" s="5"/>
      <c r="CX947" s="5"/>
      <c r="CY947" s="5"/>
      <c r="CZ947" s="5"/>
      <c r="DA947" s="5"/>
      <c r="DB947" s="5"/>
      <c r="DC947" s="5"/>
      <c r="DD947" s="5"/>
      <c r="DE947" s="5"/>
      <c r="DF947" s="5"/>
      <c r="DG947" s="5"/>
      <c r="DH947" s="5"/>
      <c r="DI947" s="5"/>
      <c r="DJ947" s="5"/>
      <c r="DK947" s="5"/>
      <c r="DL947" s="5"/>
      <c r="DM947" s="5"/>
      <c r="DN947" s="5"/>
      <c r="DO947" s="5"/>
      <c r="DP947" s="5"/>
      <c r="DQ947" s="5"/>
      <c r="DR947" s="5"/>
      <c r="DS947" s="5"/>
      <c r="DT947" s="5"/>
      <c r="DU947" s="5"/>
      <c r="DV947" s="5"/>
      <c r="DW947" s="5"/>
      <c r="DX947" s="5"/>
      <c r="DY947" s="5"/>
      <c r="DZ947" s="5"/>
      <c r="EA947" s="5"/>
      <c r="EB947" s="5"/>
      <c r="EC947" s="5"/>
      <c r="ED947" s="5"/>
      <c r="EE947" s="5"/>
      <c r="EF947" s="5"/>
      <c r="EG947" s="5"/>
      <c r="EH947" s="5"/>
      <c r="EI947" s="5"/>
      <c r="EJ947" s="5"/>
      <c r="EK947" s="5"/>
      <c r="EL947" s="5"/>
      <c r="EM947" s="5"/>
      <c r="EN947" s="5"/>
      <c r="EO947" s="5"/>
      <c r="EP947" s="5"/>
      <c r="EQ947" s="5"/>
      <c r="ER947" s="5"/>
      <c r="ES947" s="5"/>
      <c r="ET947" s="5"/>
      <c r="EU947" s="5"/>
      <c r="EV947" s="5"/>
      <c r="EW947" s="5"/>
      <c r="EX947" s="5"/>
      <c r="EY947" s="5"/>
      <c r="EZ947" s="5"/>
      <c r="FA947" s="5"/>
      <c r="FB947" s="5"/>
      <c r="FC947" s="5"/>
      <c r="FD947" s="5"/>
    </row>
    <row r="948" spans="3:160"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  <c r="AO948" s="5"/>
      <c r="AP948" s="5"/>
      <c r="AQ948" s="5"/>
      <c r="AR948" s="5"/>
      <c r="AS948" s="5"/>
      <c r="AT948" s="5"/>
      <c r="AU948" s="5"/>
      <c r="AV948" s="5"/>
      <c r="AW948" s="5"/>
      <c r="AX948" s="5"/>
      <c r="AY948" s="5"/>
      <c r="AZ948" s="5"/>
      <c r="BA948" s="5"/>
      <c r="BB948" s="5"/>
      <c r="BC948" s="5"/>
      <c r="BD948" s="5"/>
      <c r="BE948" s="5"/>
      <c r="BF948" s="5"/>
      <c r="BG948" s="5"/>
      <c r="BH948" s="5"/>
      <c r="BI948" s="5"/>
      <c r="BJ948" s="5"/>
      <c r="BK948" s="5"/>
      <c r="BL948" s="5"/>
      <c r="BM948" s="5"/>
      <c r="BN948" s="5"/>
      <c r="BO948" s="5"/>
      <c r="BP948" s="5"/>
      <c r="BQ948" s="5"/>
      <c r="BR948" s="5"/>
      <c r="BS948" s="5"/>
      <c r="BT948" s="5"/>
      <c r="BU948" s="5"/>
      <c r="BV948" s="5"/>
      <c r="BW948" s="5"/>
      <c r="BX948" s="5"/>
      <c r="BY948" s="5"/>
      <c r="BZ948" s="5"/>
      <c r="CA948" s="5"/>
      <c r="CB948" s="5"/>
      <c r="CC948" s="5"/>
      <c r="CD948" s="5"/>
      <c r="CE948" s="5"/>
      <c r="CF948" s="5"/>
      <c r="CG948" s="5"/>
      <c r="CH948" s="5"/>
      <c r="CI948" s="5"/>
      <c r="CJ948" s="5"/>
      <c r="CK948" s="5"/>
      <c r="CL948" s="5"/>
      <c r="CM948" s="5"/>
      <c r="CN948" s="5"/>
      <c r="CO948" s="5"/>
      <c r="CP948" s="5"/>
      <c r="CQ948" s="5"/>
      <c r="CR948" s="5"/>
      <c r="CS948" s="5"/>
      <c r="CT948" s="5"/>
      <c r="CU948" s="5"/>
      <c r="CV948" s="5"/>
      <c r="CW948" s="5"/>
      <c r="CX948" s="5"/>
      <c r="CY948" s="5"/>
      <c r="CZ948" s="5"/>
      <c r="DA948" s="5"/>
      <c r="DB948" s="5"/>
      <c r="DC948" s="5"/>
      <c r="DD948" s="5"/>
      <c r="DE948" s="5"/>
      <c r="DF948" s="5"/>
      <c r="DG948" s="5"/>
      <c r="DH948" s="5"/>
      <c r="DI948" s="5"/>
      <c r="DJ948" s="5"/>
      <c r="DK948" s="5"/>
      <c r="DL948" s="5"/>
      <c r="DM948" s="5"/>
      <c r="DN948" s="5"/>
      <c r="DO948" s="5"/>
      <c r="DP948" s="5"/>
      <c r="DQ948" s="5"/>
      <c r="DR948" s="5"/>
      <c r="DS948" s="5"/>
      <c r="DT948" s="5"/>
      <c r="DU948" s="5"/>
      <c r="DV948" s="5"/>
      <c r="DW948" s="5"/>
      <c r="DX948" s="5"/>
      <c r="DY948" s="5"/>
      <c r="DZ948" s="5"/>
      <c r="EA948" s="5"/>
      <c r="EB948" s="5"/>
      <c r="EC948" s="5"/>
      <c r="ED948" s="5"/>
      <c r="EE948" s="5"/>
      <c r="EF948" s="5"/>
      <c r="EG948" s="5"/>
      <c r="EH948" s="5"/>
      <c r="EI948" s="5"/>
      <c r="EJ948" s="5"/>
      <c r="EK948" s="5"/>
      <c r="EL948" s="5"/>
      <c r="EM948" s="5"/>
      <c r="EN948" s="5"/>
      <c r="EO948" s="5"/>
      <c r="EP948" s="5"/>
      <c r="EQ948" s="5"/>
      <c r="ER948" s="5"/>
      <c r="ES948" s="5"/>
      <c r="ET948" s="5"/>
      <c r="EU948" s="5"/>
      <c r="EV948" s="5"/>
      <c r="EW948" s="5"/>
      <c r="EX948" s="5"/>
      <c r="EY948" s="5"/>
      <c r="EZ948" s="5"/>
      <c r="FA948" s="5"/>
      <c r="FB948" s="5"/>
      <c r="FC948" s="5"/>
      <c r="FD948" s="5"/>
    </row>
    <row r="949" spans="3:160"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  <c r="AO949" s="5"/>
      <c r="AP949" s="5"/>
      <c r="AQ949" s="5"/>
      <c r="AR949" s="5"/>
      <c r="AS949" s="5"/>
      <c r="AT949" s="5"/>
      <c r="AU949" s="5"/>
      <c r="AV949" s="5"/>
      <c r="AW949" s="5"/>
      <c r="AX949" s="5"/>
      <c r="AY949" s="5"/>
      <c r="AZ949" s="5"/>
      <c r="BA949" s="5"/>
      <c r="BB949" s="5"/>
      <c r="BC949" s="5"/>
      <c r="BD949" s="5"/>
      <c r="BE949" s="5"/>
      <c r="BF949" s="5"/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5"/>
      <c r="BR949" s="5"/>
      <c r="BS949" s="5"/>
      <c r="BT949" s="5"/>
      <c r="BU949" s="5"/>
      <c r="BV949" s="5"/>
      <c r="BW949" s="5"/>
      <c r="BX949" s="5"/>
      <c r="BY949" s="5"/>
      <c r="BZ949" s="5"/>
      <c r="CA949" s="5"/>
      <c r="CB949" s="5"/>
      <c r="CC949" s="5"/>
      <c r="CD949" s="5"/>
      <c r="CE949" s="5"/>
      <c r="CF949" s="5"/>
      <c r="CG949" s="5"/>
      <c r="CH949" s="5"/>
      <c r="CI949" s="5"/>
      <c r="CJ949" s="5"/>
      <c r="CK949" s="5"/>
      <c r="CL949" s="5"/>
      <c r="CM949" s="5"/>
      <c r="CN949" s="5"/>
      <c r="CO949" s="5"/>
      <c r="CP949" s="5"/>
      <c r="CQ949" s="5"/>
      <c r="CR949" s="5"/>
      <c r="CS949" s="5"/>
      <c r="CT949" s="5"/>
      <c r="CU949" s="5"/>
      <c r="CV949" s="5"/>
      <c r="CW949" s="5"/>
      <c r="CX949" s="5"/>
      <c r="CY949" s="5"/>
      <c r="CZ949" s="5"/>
      <c r="DA949" s="5"/>
      <c r="DB949" s="5"/>
      <c r="DC949" s="5"/>
      <c r="DD949" s="5"/>
      <c r="DE949" s="5"/>
      <c r="DF949" s="5"/>
      <c r="DG949" s="5"/>
      <c r="DH949" s="5"/>
      <c r="DI949" s="5"/>
      <c r="DJ949" s="5"/>
      <c r="DK949" s="5"/>
      <c r="DL949" s="5"/>
      <c r="DM949" s="5"/>
      <c r="DN949" s="5"/>
      <c r="DO949" s="5"/>
      <c r="DP949" s="5"/>
      <c r="DQ949" s="5"/>
      <c r="DR949" s="5"/>
      <c r="DS949" s="5"/>
      <c r="DT949" s="5"/>
      <c r="DU949" s="5"/>
      <c r="DV949" s="5"/>
      <c r="DW949" s="5"/>
      <c r="DX949" s="5"/>
      <c r="DY949" s="5"/>
      <c r="DZ949" s="5"/>
      <c r="EA949" s="5"/>
      <c r="EB949" s="5"/>
      <c r="EC949" s="5"/>
      <c r="ED949" s="5"/>
      <c r="EE949" s="5"/>
      <c r="EF949" s="5"/>
      <c r="EG949" s="5"/>
      <c r="EH949" s="5"/>
      <c r="EI949" s="5"/>
      <c r="EJ949" s="5"/>
      <c r="EK949" s="5"/>
      <c r="EL949" s="5"/>
      <c r="EM949" s="5"/>
      <c r="EN949" s="5"/>
      <c r="EO949" s="5"/>
      <c r="EP949" s="5"/>
      <c r="EQ949" s="5"/>
      <c r="ER949" s="5"/>
      <c r="ES949" s="5"/>
      <c r="ET949" s="5"/>
      <c r="EU949" s="5"/>
      <c r="EV949" s="5"/>
      <c r="EW949" s="5"/>
      <c r="EX949" s="5"/>
      <c r="EY949" s="5"/>
      <c r="EZ949" s="5"/>
      <c r="FA949" s="5"/>
      <c r="FB949" s="5"/>
      <c r="FC949" s="5"/>
      <c r="FD949" s="5"/>
    </row>
    <row r="950" spans="3:160"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  <c r="AO950" s="5"/>
      <c r="AP950" s="5"/>
      <c r="AQ950" s="5"/>
      <c r="AR950" s="5"/>
      <c r="AS950" s="5"/>
      <c r="AT950" s="5"/>
      <c r="AU950" s="5"/>
      <c r="AV950" s="5"/>
      <c r="AW950" s="5"/>
      <c r="AX950" s="5"/>
      <c r="AY950" s="5"/>
      <c r="AZ950" s="5"/>
      <c r="BA950" s="5"/>
      <c r="BB950" s="5"/>
      <c r="BC950" s="5"/>
      <c r="BD950" s="5"/>
      <c r="BE950" s="5"/>
      <c r="BF950" s="5"/>
      <c r="BG950" s="5"/>
      <c r="BH950" s="5"/>
      <c r="BI950" s="5"/>
      <c r="BJ950" s="5"/>
      <c r="BK950" s="5"/>
      <c r="BL950" s="5"/>
      <c r="BM950" s="5"/>
      <c r="BN950" s="5"/>
      <c r="BO950" s="5"/>
      <c r="BP950" s="5"/>
      <c r="BQ950" s="5"/>
      <c r="BR950" s="5"/>
      <c r="BS950" s="5"/>
      <c r="BT950" s="5"/>
      <c r="BU950" s="5"/>
      <c r="BV950" s="5"/>
      <c r="BW950" s="5"/>
      <c r="BX950" s="5"/>
      <c r="BY950" s="5"/>
      <c r="BZ950" s="5"/>
      <c r="CA950" s="5"/>
      <c r="CB950" s="5"/>
      <c r="CC950" s="5"/>
      <c r="CD950" s="5"/>
      <c r="CE950" s="5"/>
      <c r="CF950" s="5"/>
      <c r="CG950" s="5"/>
      <c r="CH950" s="5"/>
      <c r="CI950" s="5"/>
      <c r="CJ950" s="5"/>
      <c r="CK950" s="5"/>
      <c r="CL950" s="5"/>
      <c r="CM950" s="5"/>
      <c r="CN950" s="5"/>
      <c r="CO950" s="5"/>
      <c r="CP950" s="5"/>
      <c r="CQ950" s="5"/>
      <c r="CR950" s="5"/>
      <c r="CS950" s="5"/>
      <c r="CT950" s="5"/>
      <c r="CU950" s="5"/>
      <c r="CV950" s="5"/>
      <c r="CW950" s="5"/>
      <c r="CX950" s="5"/>
      <c r="CY950" s="5"/>
      <c r="CZ950" s="5"/>
      <c r="DA950" s="5"/>
      <c r="DB950" s="5"/>
      <c r="DC950" s="5"/>
      <c r="DD950" s="5"/>
      <c r="DE950" s="5"/>
      <c r="DF950" s="5"/>
      <c r="DG950" s="5"/>
      <c r="DH950" s="5"/>
      <c r="DI950" s="5"/>
      <c r="DJ950" s="5"/>
      <c r="DK950" s="5"/>
      <c r="DL950" s="5"/>
      <c r="DM950" s="5"/>
      <c r="DN950" s="5"/>
      <c r="DO950" s="5"/>
      <c r="DP950" s="5"/>
      <c r="DQ950" s="5"/>
      <c r="DR950" s="5"/>
      <c r="DS950" s="5"/>
      <c r="DT950" s="5"/>
      <c r="DU950" s="5"/>
      <c r="DV950" s="5"/>
      <c r="DW950" s="5"/>
      <c r="DX950" s="5"/>
      <c r="DY950" s="5"/>
      <c r="DZ950" s="5"/>
      <c r="EA950" s="5"/>
      <c r="EB950" s="5"/>
      <c r="EC950" s="5"/>
      <c r="ED950" s="5"/>
      <c r="EE950" s="5"/>
      <c r="EF950" s="5"/>
      <c r="EG950" s="5"/>
      <c r="EH950" s="5"/>
      <c r="EI950" s="5"/>
      <c r="EJ950" s="5"/>
      <c r="EK950" s="5"/>
      <c r="EL950" s="5"/>
      <c r="EM950" s="5"/>
      <c r="EN950" s="5"/>
      <c r="EO950" s="5"/>
      <c r="EP950" s="5"/>
      <c r="EQ950" s="5"/>
      <c r="ER950" s="5"/>
      <c r="ES950" s="5"/>
      <c r="ET950" s="5"/>
      <c r="EU950" s="5"/>
      <c r="EV950" s="5"/>
      <c r="EW950" s="5"/>
      <c r="EX950" s="5"/>
      <c r="EY950" s="5"/>
      <c r="EZ950" s="5"/>
      <c r="FA950" s="5"/>
      <c r="FB950" s="5"/>
      <c r="FC950" s="5"/>
      <c r="FD950" s="5"/>
    </row>
    <row r="951" spans="3:160"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  <c r="AO951" s="5"/>
      <c r="AP951" s="5"/>
      <c r="AQ951" s="5"/>
      <c r="AR951" s="5"/>
      <c r="AS951" s="5"/>
      <c r="AT951" s="5"/>
      <c r="AU951" s="5"/>
      <c r="AV951" s="5"/>
      <c r="AW951" s="5"/>
      <c r="AX951" s="5"/>
      <c r="AY951" s="5"/>
      <c r="AZ951" s="5"/>
      <c r="BA951" s="5"/>
      <c r="BB951" s="5"/>
      <c r="BC951" s="5"/>
      <c r="BD951" s="5"/>
      <c r="BE951" s="5"/>
      <c r="BF951" s="5"/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5"/>
      <c r="BR951" s="5"/>
      <c r="BS951" s="5"/>
      <c r="BT951" s="5"/>
      <c r="BU951" s="5"/>
      <c r="BV951" s="5"/>
      <c r="BW951" s="5"/>
      <c r="BX951" s="5"/>
      <c r="BY951" s="5"/>
      <c r="BZ951" s="5"/>
      <c r="CA951" s="5"/>
      <c r="CB951" s="5"/>
      <c r="CC951" s="5"/>
      <c r="CD951" s="5"/>
      <c r="CE951" s="5"/>
      <c r="CF951" s="5"/>
      <c r="CG951" s="5"/>
      <c r="CH951" s="5"/>
      <c r="CI951" s="5"/>
      <c r="CJ951" s="5"/>
      <c r="CK951" s="5"/>
      <c r="CL951" s="5"/>
      <c r="CM951" s="5"/>
      <c r="CN951" s="5"/>
      <c r="CO951" s="5"/>
      <c r="CP951" s="5"/>
      <c r="CQ951" s="5"/>
      <c r="CR951" s="5"/>
      <c r="CS951" s="5"/>
      <c r="CT951" s="5"/>
      <c r="CU951" s="5"/>
      <c r="CV951" s="5"/>
      <c r="CW951" s="5"/>
      <c r="CX951" s="5"/>
      <c r="CY951" s="5"/>
      <c r="CZ951" s="5"/>
      <c r="DA951" s="5"/>
      <c r="DB951" s="5"/>
      <c r="DC951" s="5"/>
      <c r="DD951" s="5"/>
      <c r="DE951" s="5"/>
      <c r="DF951" s="5"/>
      <c r="DG951" s="5"/>
      <c r="DH951" s="5"/>
      <c r="DI951" s="5"/>
      <c r="DJ951" s="5"/>
      <c r="DK951" s="5"/>
      <c r="DL951" s="5"/>
      <c r="DM951" s="5"/>
      <c r="DN951" s="5"/>
      <c r="DO951" s="5"/>
      <c r="DP951" s="5"/>
      <c r="DQ951" s="5"/>
      <c r="DR951" s="5"/>
      <c r="DS951" s="5"/>
      <c r="DT951" s="5"/>
      <c r="DU951" s="5"/>
      <c r="DV951" s="5"/>
      <c r="DW951" s="5"/>
      <c r="DX951" s="5"/>
      <c r="DY951" s="5"/>
      <c r="DZ951" s="5"/>
      <c r="EA951" s="5"/>
      <c r="EB951" s="5"/>
      <c r="EC951" s="5"/>
      <c r="ED951" s="5"/>
      <c r="EE951" s="5"/>
      <c r="EF951" s="5"/>
      <c r="EG951" s="5"/>
      <c r="EH951" s="5"/>
      <c r="EI951" s="5"/>
      <c r="EJ951" s="5"/>
      <c r="EK951" s="5"/>
      <c r="EL951" s="5"/>
      <c r="EM951" s="5"/>
      <c r="EN951" s="5"/>
      <c r="EO951" s="5"/>
      <c r="EP951" s="5"/>
      <c r="EQ951" s="5"/>
      <c r="ER951" s="5"/>
      <c r="ES951" s="5"/>
      <c r="ET951" s="5"/>
      <c r="EU951" s="5"/>
      <c r="EV951" s="5"/>
      <c r="EW951" s="5"/>
      <c r="EX951" s="5"/>
      <c r="EY951" s="5"/>
      <c r="EZ951" s="5"/>
      <c r="FA951" s="5"/>
      <c r="FB951" s="5"/>
      <c r="FC951" s="5"/>
      <c r="FD951" s="5"/>
    </row>
    <row r="952" spans="3:160"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  <c r="AO952" s="5"/>
      <c r="AP952" s="5"/>
      <c r="AQ952" s="5"/>
      <c r="AR952" s="5"/>
      <c r="AS952" s="5"/>
      <c r="AT952" s="5"/>
      <c r="AU952" s="5"/>
      <c r="AV952" s="5"/>
      <c r="AW952" s="5"/>
      <c r="AX952" s="5"/>
      <c r="AY952" s="5"/>
      <c r="AZ952" s="5"/>
      <c r="BA952" s="5"/>
      <c r="BB952" s="5"/>
      <c r="BC952" s="5"/>
      <c r="BD952" s="5"/>
      <c r="BE952" s="5"/>
      <c r="BF952" s="5"/>
      <c r="BG952" s="5"/>
      <c r="BH952" s="5"/>
      <c r="BI952" s="5"/>
      <c r="BJ952" s="5"/>
      <c r="BK952" s="5"/>
      <c r="BL952" s="5"/>
      <c r="BM952" s="5"/>
      <c r="BN952" s="5"/>
      <c r="BO952" s="5"/>
      <c r="BP952" s="5"/>
      <c r="BQ952" s="5"/>
      <c r="BR952" s="5"/>
      <c r="BS952" s="5"/>
      <c r="BT952" s="5"/>
      <c r="BU952" s="5"/>
      <c r="BV952" s="5"/>
      <c r="BW952" s="5"/>
      <c r="BX952" s="5"/>
      <c r="BY952" s="5"/>
      <c r="BZ952" s="5"/>
      <c r="CA952" s="5"/>
      <c r="CB952" s="5"/>
      <c r="CC952" s="5"/>
      <c r="CD952" s="5"/>
      <c r="CE952" s="5"/>
      <c r="CF952" s="5"/>
      <c r="CG952" s="5"/>
      <c r="CH952" s="5"/>
      <c r="CI952" s="5"/>
      <c r="CJ952" s="5"/>
      <c r="CK952" s="5"/>
      <c r="CL952" s="5"/>
      <c r="CM952" s="5"/>
      <c r="CN952" s="5"/>
      <c r="CO952" s="5"/>
      <c r="CP952" s="5"/>
      <c r="CQ952" s="5"/>
      <c r="CR952" s="5"/>
      <c r="CS952" s="5"/>
      <c r="CT952" s="5"/>
      <c r="CU952" s="5"/>
      <c r="CV952" s="5"/>
      <c r="CW952" s="5"/>
      <c r="CX952" s="5"/>
      <c r="CY952" s="5"/>
      <c r="CZ952" s="5"/>
      <c r="DA952" s="5"/>
      <c r="DB952" s="5"/>
      <c r="DC952" s="5"/>
      <c r="DD952" s="5"/>
      <c r="DE952" s="5"/>
      <c r="DF952" s="5"/>
      <c r="DG952" s="5"/>
      <c r="DH952" s="5"/>
      <c r="DI952" s="5"/>
      <c r="DJ952" s="5"/>
      <c r="DK952" s="5"/>
      <c r="DL952" s="5"/>
      <c r="DM952" s="5"/>
      <c r="DN952" s="5"/>
      <c r="DO952" s="5"/>
      <c r="DP952" s="5"/>
      <c r="DQ952" s="5"/>
      <c r="DR952" s="5"/>
      <c r="DS952" s="5"/>
      <c r="DT952" s="5"/>
      <c r="DU952" s="5"/>
      <c r="DV952" s="5"/>
      <c r="DW952" s="5"/>
      <c r="DX952" s="5"/>
      <c r="DY952" s="5"/>
      <c r="DZ952" s="5"/>
      <c r="EA952" s="5"/>
      <c r="EB952" s="5"/>
      <c r="EC952" s="5"/>
      <c r="ED952" s="5"/>
      <c r="EE952" s="5"/>
      <c r="EF952" s="5"/>
      <c r="EG952" s="5"/>
      <c r="EH952" s="5"/>
      <c r="EI952" s="5"/>
      <c r="EJ952" s="5"/>
      <c r="EK952" s="5"/>
      <c r="EL952" s="5"/>
      <c r="EM952" s="5"/>
      <c r="EN952" s="5"/>
      <c r="EO952" s="5"/>
      <c r="EP952" s="5"/>
      <c r="EQ952" s="5"/>
      <c r="ER952" s="5"/>
      <c r="ES952" s="5"/>
      <c r="ET952" s="5"/>
      <c r="EU952" s="5"/>
      <c r="EV952" s="5"/>
      <c r="EW952" s="5"/>
      <c r="EX952" s="5"/>
      <c r="EY952" s="5"/>
      <c r="EZ952" s="5"/>
      <c r="FA952" s="5"/>
      <c r="FB952" s="5"/>
      <c r="FC952" s="5"/>
      <c r="FD952" s="5"/>
    </row>
    <row r="953" spans="3:160"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  <c r="AO953" s="5"/>
      <c r="AP953" s="5"/>
      <c r="AQ953" s="5"/>
      <c r="AR953" s="5"/>
      <c r="AS953" s="5"/>
      <c r="AT953" s="5"/>
      <c r="AU953" s="5"/>
      <c r="AV953" s="5"/>
      <c r="AW953" s="5"/>
      <c r="AX953" s="5"/>
      <c r="AY953" s="5"/>
      <c r="AZ953" s="5"/>
      <c r="BA953" s="5"/>
      <c r="BB953" s="5"/>
      <c r="BC953" s="5"/>
      <c r="BD953" s="5"/>
      <c r="BE953" s="5"/>
      <c r="BF953" s="5"/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5"/>
      <c r="BR953" s="5"/>
      <c r="BS953" s="5"/>
      <c r="BT953" s="5"/>
      <c r="BU953" s="5"/>
      <c r="BV953" s="5"/>
      <c r="BW953" s="5"/>
      <c r="BX953" s="5"/>
      <c r="BY953" s="5"/>
      <c r="BZ953" s="5"/>
      <c r="CA953" s="5"/>
      <c r="CB953" s="5"/>
      <c r="CC953" s="5"/>
      <c r="CD953" s="5"/>
      <c r="CE953" s="5"/>
      <c r="CF953" s="5"/>
      <c r="CG953" s="5"/>
      <c r="CH953" s="5"/>
      <c r="CI953" s="5"/>
      <c r="CJ953" s="5"/>
      <c r="CK953" s="5"/>
      <c r="CL953" s="5"/>
      <c r="CM953" s="5"/>
      <c r="CN953" s="5"/>
      <c r="CO953" s="5"/>
      <c r="CP953" s="5"/>
      <c r="CQ953" s="5"/>
      <c r="CR953" s="5"/>
      <c r="CS953" s="5"/>
      <c r="CT953" s="5"/>
      <c r="CU953" s="5"/>
      <c r="CV953" s="5"/>
      <c r="CW953" s="5"/>
      <c r="CX953" s="5"/>
      <c r="CY953" s="5"/>
      <c r="CZ953" s="5"/>
      <c r="DA953" s="5"/>
      <c r="DB953" s="5"/>
      <c r="DC953" s="5"/>
      <c r="DD953" s="5"/>
      <c r="DE953" s="5"/>
      <c r="DF953" s="5"/>
      <c r="DG953" s="5"/>
      <c r="DH953" s="5"/>
      <c r="DI953" s="5"/>
      <c r="DJ953" s="5"/>
      <c r="DK953" s="5"/>
      <c r="DL953" s="5"/>
      <c r="DM953" s="5"/>
      <c r="DN953" s="5"/>
      <c r="DO953" s="5"/>
      <c r="DP953" s="5"/>
      <c r="DQ953" s="5"/>
      <c r="DR953" s="5"/>
      <c r="DS953" s="5"/>
      <c r="DT953" s="5"/>
      <c r="DU953" s="5"/>
      <c r="DV953" s="5"/>
      <c r="DW953" s="5"/>
      <c r="DX953" s="5"/>
      <c r="DY953" s="5"/>
      <c r="DZ953" s="5"/>
      <c r="EA953" s="5"/>
      <c r="EB953" s="5"/>
      <c r="EC953" s="5"/>
      <c r="ED953" s="5"/>
      <c r="EE953" s="5"/>
      <c r="EF953" s="5"/>
      <c r="EG953" s="5"/>
      <c r="EH953" s="5"/>
      <c r="EI953" s="5"/>
      <c r="EJ953" s="5"/>
      <c r="EK953" s="5"/>
      <c r="EL953" s="5"/>
      <c r="EM953" s="5"/>
      <c r="EN953" s="5"/>
      <c r="EO953" s="5"/>
      <c r="EP953" s="5"/>
      <c r="EQ953" s="5"/>
      <c r="ER953" s="5"/>
      <c r="ES953" s="5"/>
      <c r="ET953" s="5"/>
      <c r="EU953" s="5"/>
      <c r="EV953" s="5"/>
      <c r="EW953" s="5"/>
      <c r="EX953" s="5"/>
      <c r="EY953" s="5"/>
      <c r="EZ953" s="5"/>
      <c r="FA953" s="5"/>
      <c r="FB953" s="5"/>
      <c r="FC953" s="5"/>
      <c r="FD953" s="5"/>
    </row>
    <row r="954" spans="3:160"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  <c r="AO954" s="5"/>
      <c r="AP954" s="5"/>
      <c r="AQ954" s="5"/>
      <c r="AR954" s="5"/>
      <c r="AS954" s="5"/>
      <c r="AT954" s="5"/>
      <c r="AU954" s="5"/>
      <c r="AV954" s="5"/>
      <c r="AW954" s="5"/>
      <c r="AX954" s="5"/>
      <c r="AY954" s="5"/>
      <c r="AZ954" s="5"/>
      <c r="BA954" s="5"/>
      <c r="BB954" s="5"/>
      <c r="BC954" s="5"/>
      <c r="BD954" s="5"/>
      <c r="BE954" s="5"/>
      <c r="BF954" s="5"/>
      <c r="BG954" s="5"/>
      <c r="BH954" s="5"/>
      <c r="BI954" s="5"/>
      <c r="BJ954" s="5"/>
      <c r="BK954" s="5"/>
      <c r="BL954" s="5"/>
      <c r="BM954" s="5"/>
      <c r="BN954" s="5"/>
      <c r="BO954" s="5"/>
      <c r="BP954" s="5"/>
      <c r="BQ954" s="5"/>
      <c r="BR954" s="5"/>
      <c r="BS954" s="5"/>
      <c r="BT954" s="5"/>
      <c r="BU954" s="5"/>
      <c r="BV954" s="5"/>
      <c r="BW954" s="5"/>
      <c r="BX954" s="5"/>
      <c r="BY954" s="5"/>
      <c r="BZ954" s="5"/>
      <c r="CA954" s="5"/>
      <c r="CB954" s="5"/>
      <c r="CC954" s="5"/>
      <c r="CD954" s="5"/>
      <c r="CE954" s="5"/>
      <c r="CF954" s="5"/>
      <c r="CG954" s="5"/>
      <c r="CH954" s="5"/>
      <c r="CI954" s="5"/>
      <c r="CJ954" s="5"/>
      <c r="CK954" s="5"/>
      <c r="CL954" s="5"/>
      <c r="CM954" s="5"/>
      <c r="CN954" s="5"/>
      <c r="CO954" s="5"/>
      <c r="CP954" s="5"/>
      <c r="CQ954" s="5"/>
      <c r="CR954" s="5"/>
      <c r="CS954" s="5"/>
      <c r="CT954" s="5"/>
      <c r="CU954" s="5"/>
      <c r="CV954" s="5"/>
      <c r="CW954" s="5"/>
      <c r="CX954" s="5"/>
      <c r="CY954" s="5"/>
      <c r="CZ954" s="5"/>
      <c r="DA954" s="5"/>
      <c r="DB954" s="5"/>
      <c r="DC954" s="5"/>
      <c r="DD954" s="5"/>
      <c r="DE954" s="5"/>
      <c r="DF954" s="5"/>
      <c r="DG954" s="5"/>
      <c r="DH954" s="5"/>
      <c r="DI954" s="5"/>
      <c r="DJ954" s="5"/>
      <c r="DK954" s="5"/>
      <c r="DL954" s="5"/>
      <c r="DM954" s="5"/>
      <c r="DN954" s="5"/>
      <c r="DO954" s="5"/>
      <c r="DP954" s="5"/>
      <c r="DQ954" s="5"/>
      <c r="DR954" s="5"/>
      <c r="DS954" s="5"/>
      <c r="DT954" s="5"/>
      <c r="DU954" s="5"/>
      <c r="DV954" s="5"/>
      <c r="DW954" s="5"/>
      <c r="DX954" s="5"/>
      <c r="DY954" s="5"/>
      <c r="DZ954" s="5"/>
      <c r="EA954" s="5"/>
      <c r="EB954" s="5"/>
      <c r="EC954" s="5"/>
      <c r="ED954" s="5"/>
      <c r="EE954" s="5"/>
      <c r="EF954" s="5"/>
      <c r="EG954" s="5"/>
      <c r="EH954" s="5"/>
      <c r="EI954" s="5"/>
      <c r="EJ954" s="5"/>
      <c r="EK954" s="5"/>
      <c r="EL954" s="5"/>
      <c r="EM954" s="5"/>
      <c r="EN954" s="5"/>
      <c r="EO954" s="5"/>
      <c r="EP954" s="5"/>
      <c r="EQ954" s="5"/>
      <c r="ER954" s="5"/>
      <c r="ES954" s="5"/>
      <c r="ET954" s="5"/>
      <c r="EU954" s="5"/>
      <c r="EV954" s="5"/>
      <c r="EW954" s="5"/>
      <c r="EX954" s="5"/>
      <c r="EY954" s="5"/>
      <c r="EZ954" s="5"/>
      <c r="FA954" s="5"/>
      <c r="FB954" s="5"/>
      <c r="FC954" s="5"/>
      <c r="FD954" s="5"/>
    </row>
    <row r="955" spans="3:160"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  <c r="AO955" s="5"/>
      <c r="AP955" s="5"/>
      <c r="AQ955" s="5"/>
      <c r="AR955" s="5"/>
      <c r="AS955" s="5"/>
      <c r="AT955" s="5"/>
      <c r="AU955" s="5"/>
      <c r="AV955" s="5"/>
      <c r="AW955" s="5"/>
      <c r="AX955" s="5"/>
      <c r="AY955" s="5"/>
      <c r="AZ955" s="5"/>
      <c r="BA955" s="5"/>
      <c r="BB955" s="5"/>
      <c r="BC955" s="5"/>
      <c r="BD955" s="5"/>
      <c r="BE955" s="5"/>
      <c r="BF955" s="5"/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5"/>
      <c r="BR955" s="5"/>
      <c r="BS955" s="5"/>
      <c r="BT955" s="5"/>
      <c r="BU955" s="5"/>
      <c r="BV955" s="5"/>
      <c r="BW955" s="5"/>
      <c r="BX955" s="5"/>
      <c r="BY955" s="5"/>
      <c r="BZ955" s="5"/>
      <c r="CA955" s="5"/>
      <c r="CB955" s="5"/>
      <c r="CC955" s="5"/>
      <c r="CD955" s="5"/>
      <c r="CE955" s="5"/>
      <c r="CF955" s="5"/>
      <c r="CG955" s="5"/>
      <c r="CH955" s="5"/>
      <c r="CI955" s="5"/>
      <c r="CJ955" s="5"/>
      <c r="CK955" s="5"/>
      <c r="CL955" s="5"/>
      <c r="CM955" s="5"/>
      <c r="CN955" s="5"/>
      <c r="CO955" s="5"/>
      <c r="CP955" s="5"/>
      <c r="CQ955" s="5"/>
      <c r="CR955" s="5"/>
      <c r="CS955" s="5"/>
      <c r="CT955" s="5"/>
      <c r="CU955" s="5"/>
      <c r="CV955" s="5"/>
      <c r="CW955" s="5"/>
      <c r="CX955" s="5"/>
      <c r="CY955" s="5"/>
      <c r="CZ955" s="5"/>
      <c r="DA955" s="5"/>
      <c r="DB955" s="5"/>
      <c r="DC955" s="5"/>
      <c r="DD955" s="5"/>
      <c r="DE955" s="5"/>
      <c r="DF955" s="5"/>
      <c r="DG955" s="5"/>
      <c r="DH955" s="5"/>
      <c r="DI955" s="5"/>
      <c r="DJ955" s="5"/>
      <c r="DK955" s="5"/>
      <c r="DL955" s="5"/>
      <c r="DM955" s="5"/>
      <c r="DN955" s="5"/>
      <c r="DO955" s="5"/>
      <c r="DP955" s="5"/>
      <c r="DQ955" s="5"/>
      <c r="DR955" s="5"/>
      <c r="DS955" s="5"/>
      <c r="DT955" s="5"/>
      <c r="DU955" s="5"/>
      <c r="DV955" s="5"/>
      <c r="DW955" s="5"/>
      <c r="DX955" s="5"/>
      <c r="DY955" s="5"/>
      <c r="DZ955" s="5"/>
      <c r="EA955" s="5"/>
      <c r="EB955" s="5"/>
      <c r="EC955" s="5"/>
      <c r="ED955" s="5"/>
      <c r="EE955" s="5"/>
      <c r="EF955" s="5"/>
      <c r="EG955" s="5"/>
      <c r="EH955" s="5"/>
      <c r="EI955" s="5"/>
      <c r="EJ955" s="5"/>
      <c r="EK955" s="5"/>
      <c r="EL955" s="5"/>
      <c r="EM955" s="5"/>
      <c r="EN955" s="5"/>
      <c r="EO955" s="5"/>
      <c r="EP955" s="5"/>
      <c r="EQ955" s="5"/>
      <c r="ER955" s="5"/>
      <c r="ES955" s="5"/>
      <c r="ET955" s="5"/>
      <c r="EU955" s="5"/>
      <c r="EV955" s="5"/>
      <c r="EW955" s="5"/>
      <c r="EX955" s="5"/>
      <c r="EY955" s="5"/>
      <c r="EZ955" s="5"/>
      <c r="FA955" s="5"/>
      <c r="FB955" s="5"/>
      <c r="FC955" s="5"/>
      <c r="FD955" s="5"/>
    </row>
    <row r="956" spans="3:160"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  <c r="AO956" s="5"/>
      <c r="AP956" s="5"/>
      <c r="AQ956" s="5"/>
      <c r="AR956" s="5"/>
      <c r="AS956" s="5"/>
      <c r="AT956" s="5"/>
      <c r="AU956" s="5"/>
      <c r="AV956" s="5"/>
      <c r="AW956" s="5"/>
      <c r="AX956" s="5"/>
      <c r="AY956" s="5"/>
      <c r="AZ956" s="5"/>
      <c r="BA956" s="5"/>
      <c r="BB956" s="5"/>
      <c r="BC956" s="5"/>
      <c r="BD956" s="5"/>
      <c r="BE956" s="5"/>
      <c r="BF956" s="5"/>
      <c r="BG956" s="5"/>
      <c r="BH956" s="5"/>
      <c r="BI956" s="5"/>
      <c r="BJ956" s="5"/>
      <c r="BK956" s="5"/>
      <c r="BL956" s="5"/>
      <c r="BM956" s="5"/>
      <c r="BN956" s="5"/>
      <c r="BO956" s="5"/>
      <c r="BP956" s="5"/>
      <c r="BQ956" s="5"/>
      <c r="BR956" s="5"/>
      <c r="BS956" s="5"/>
      <c r="BT956" s="5"/>
      <c r="BU956" s="5"/>
      <c r="BV956" s="5"/>
      <c r="BW956" s="5"/>
      <c r="BX956" s="5"/>
      <c r="BY956" s="5"/>
      <c r="BZ956" s="5"/>
      <c r="CA956" s="5"/>
      <c r="CB956" s="5"/>
      <c r="CC956" s="5"/>
      <c r="CD956" s="5"/>
      <c r="CE956" s="5"/>
      <c r="CF956" s="5"/>
      <c r="CG956" s="5"/>
      <c r="CH956" s="5"/>
      <c r="CI956" s="5"/>
      <c r="CJ956" s="5"/>
      <c r="CK956" s="5"/>
      <c r="CL956" s="5"/>
      <c r="CM956" s="5"/>
      <c r="CN956" s="5"/>
      <c r="CO956" s="5"/>
      <c r="CP956" s="5"/>
      <c r="CQ956" s="5"/>
      <c r="CR956" s="5"/>
      <c r="CS956" s="5"/>
      <c r="CT956" s="5"/>
      <c r="CU956" s="5"/>
      <c r="CV956" s="5"/>
      <c r="CW956" s="5"/>
      <c r="CX956" s="5"/>
      <c r="CY956" s="5"/>
      <c r="CZ956" s="5"/>
      <c r="DA956" s="5"/>
      <c r="DB956" s="5"/>
      <c r="DC956" s="5"/>
      <c r="DD956" s="5"/>
      <c r="DE956" s="5"/>
      <c r="DF956" s="5"/>
      <c r="DG956" s="5"/>
      <c r="DH956" s="5"/>
      <c r="DI956" s="5"/>
      <c r="DJ956" s="5"/>
      <c r="DK956" s="5"/>
      <c r="DL956" s="5"/>
      <c r="DM956" s="5"/>
      <c r="DN956" s="5"/>
      <c r="DO956" s="5"/>
      <c r="DP956" s="5"/>
      <c r="DQ956" s="5"/>
      <c r="DR956" s="5"/>
      <c r="DS956" s="5"/>
      <c r="DT956" s="5"/>
      <c r="DU956" s="5"/>
      <c r="DV956" s="5"/>
      <c r="DW956" s="5"/>
      <c r="DX956" s="5"/>
      <c r="DY956" s="5"/>
      <c r="DZ956" s="5"/>
      <c r="EA956" s="5"/>
      <c r="EB956" s="5"/>
      <c r="EC956" s="5"/>
      <c r="ED956" s="5"/>
      <c r="EE956" s="5"/>
      <c r="EF956" s="5"/>
      <c r="EG956" s="5"/>
      <c r="EH956" s="5"/>
      <c r="EI956" s="5"/>
      <c r="EJ956" s="5"/>
      <c r="EK956" s="5"/>
      <c r="EL956" s="5"/>
      <c r="EM956" s="5"/>
      <c r="EN956" s="5"/>
      <c r="EO956" s="5"/>
      <c r="EP956" s="5"/>
      <c r="EQ956" s="5"/>
      <c r="ER956" s="5"/>
      <c r="ES956" s="5"/>
      <c r="ET956" s="5"/>
      <c r="EU956" s="5"/>
      <c r="EV956" s="5"/>
      <c r="EW956" s="5"/>
      <c r="EX956" s="5"/>
      <c r="EY956" s="5"/>
      <c r="EZ956" s="5"/>
      <c r="FA956" s="5"/>
      <c r="FB956" s="5"/>
      <c r="FC956" s="5"/>
      <c r="FD956" s="5"/>
    </row>
    <row r="957" spans="3:160"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  <c r="AO957" s="5"/>
      <c r="AP957" s="5"/>
      <c r="AQ957" s="5"/>
      <c r="AR957" s="5"/>
      <c r="AS957" s="5"/>
      <c r="AT957" s="5"/>
      <c r="AU957" s="5"/>
      <c r="AV957" s="5"/>
      <c r="AW957" s="5"/>
      <c r="AX957" s="5"/>
      <c r="AY957" s="5"/>
      <c r="AZ957" s="5"/>
      <c r="BA957" s="5"/>
      <c r="BB957" s="5"/>
      <c r="BC957" s="5"/>
      <c r="BD957" s="5"/>
      <c r="BE957" s="5"/>
      <c r="BF957" s="5"/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5"/>
      <c r="BR957" s="5"/>
      <c r="BS957" s="5"/>
      <c r="BT957" s="5"/>
      <c r="BU957" s="5"/>
      <c r="BV957" s="5"/>
      <c r="BW957" s="5"/>
      <c r="BX957" s="5"/>
      <c r="BY957" s="5"/>
      <c r="BZ957" s="5"/>
      <c r="CA957" s="5"/>
      <c r="CB957" s="5"/>
      <c r="CC957" s="5"/>
      <c r="CD957" s="5"/>
      <c r="CE957" s="5"/>
      <c r="CF957" s="5"/>
      <c r="CG957" s="5"/>
      <c r="CH957" s="5"/>
      <c r="CI957" s="5"/>
      <c r="CJ957" s="5"/>
      <c r="CK957" s="5"/>
      <c r="CL957" s="5"/>
      <c r="CM957" s="5"/>
      <c r="CN957" s="5"/>
      <c r="CO957" s="5"/>
      <c r="CP957" s="5"/>
      <c r="CQ957" s="5"/>
      <c r="CR957" s="5"/>
      <c r="CS957" s="5"/>
      <c r="CT957" s="5"/>
      <c r="CU957" s="5"/>
      <c r="CV957" s="5"/>
      <c r="CW957" s="5"/>
      <c r="CX957" s="5"/>
      <c r="CY957" s="5"/>
      <c r="CZ957" s="5"/>
      <c r="DA957" s="5"/>
      <c r="DB957" s="5"/>
      <c r="DC957" s="5"/>
      <c r="DD957" s="5"/>
      <c r="DE957" s="5"/>
      <c r="DF957" s="5"/>
      <c r="DG957" s="5"/>
      <c r="DH957" s="5"/>
      <c r="DI957" s="5"/>
      <c r="DJ957" s="5"/>
      <c r="DK957" s="5"/>
      <c r="DL957" s="5"/>
      <c r="DM957" s="5"/>
      <c r="DN957" s="5"/>
      <c r="DO957" s="5"/>
      <c r="DP957" s="5"/>
      <c r="DQ957" s="5"/>
      <c r="DR957" s="5"/>
      <c r="DS957" s="5"/>
      <c r="DT957" s="5"/>
      <c r="DU957" s="5"/>
      <c r="DV957" s="5"/>
      <c r="DW957" s="5"/>
      <c r="DX957" s="5"/>
      <c r="DY957" s="5"/>
      <c r="DZ957" s="5"/>
      <c r="EA957" s="5"/>
      <c r="EB957" s="5"/>
      <c r="EC957" s="5"/>
      <c r="ED957" s="5"/>
      <c r="EE957" s="5"/>
      <c r="EF957" s="5"/>
      <c r="EG957" s="5"/>
      <c r="EH957" s="5"/>
      <c r="EI957" s="5"/>
      <c r="EJ957" s="5"/>
      <c r="EK957" s="5"/>
      <c r="EL957" s="5"/>
      <c r="EM957" s="5"/>
      <c r="EN957" s="5"/>
      <c r="EO957" s="5"/>
      <c r="EP957" s="5"/>
      <c r="EQ957" s="5"/>
      <c r="ER957" s="5"/>
      <c r="ES957" s="5"/>
      <c r="ET957" s="5"/>
      <c r="EU957" s="5"/>
      <c r="EV957" s="5"/>
      <c r="EW957" s="5"/>
      <c r="EX957" s="5"/>
      <c r="EY957" s="5"/>
      <c r="EZ957" s="5"/>
      <c r="FA957" s="5"/>
      <c r="FB957" s="5"/>
      <c r="FC957" s="5"/>
      <c r="FD957" s="5"/>
    </row>
    <row r="958" spans="3:160"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  <c r="AO958" s="5"/>
      <c r="AP958" s="5"/>
      <c r="AQ958" s="5"/>
      <c r="AR958" s="5"/>
      <c r="AS958" s="5"/>
      <c r="AT958" s="5"/>
      <c r="AU958" s="5"/>
      <c r="AV958" s="5"/>
      <c r="AW958" s="5"/>
      <c r="AX958" s="5"/>
      <c r="AY958" s="5"/>
      <c r="AZ958" s="5"/>
      <c r="BA958" s="5"/>
      <c r="BB958" s="5"/>
      <c r="BC958" s="5"/>
      <c r="BD958" s="5"/>
      <c r="BE958" s="5"/>
      <c r="BF958" s="5"/>
      <c r="BG958" s="5"/>
      <c r="BH958" s="5"/>
      <c r="BI958" s="5"/>
      <c r="BJ958" s="5"/>
      <c r="BK958" s="5"/>
      <c r="BL958" s="5"/>
      <c r="BM958" s="5"/>
      <c r="BN958" s="5"/>
      <c r="BO958" s="5"/>
      <c r="BP958" s="5"/>
      <c r="BQ958" s="5"/>
      <c r="BR958" s="5"/>
      <c r="BS958" s="5"/>
      <c r="BT958" s="5"/>
      <c r="BU958" s="5"/>
      <c r="BV958" s="5"/>
      <c r="BW958" s="5"/>
      <c r="BX958" s="5"/>
      <c r="BY958" s="5"/>
      <c r="BZ958" s="5"/>
      <c r="CA958" s="5"/>
      <c r="CB958" s="5"/>
      <c r="CC958" s="5"/>
      <c r="CD958" s="5"/>
      <c r="CE958" s="5"/>
      <c r="CF958" s="5"/>
      <c r="CG958" s="5"/>
      <c r="CH958" s="5"/>
      <c r="CI958" s="5"/>
      <c r="CJ958" s="5"/>
      <c r="CK958" s="5"/>
      <c r="CL958" s="5"/>
      <c r="CM958" s="5"/>
      <c r="CN958" s="5"/>
      <c r="CO958" s="5"/>
      <c r="CP958" s="5"/>
      <c r="CQ958" s="5"/>
      <c r="CR958" s="5"/>
      <c r="CS958" s="5"/>
      <c r="CT958" s="5"/>
      <c r="CU958" s="5"/>
      <c r="CV958" s="5"/>
      <c r="CW958" s="5"/>
      <c r="CX958" s="5"/>
      <c r="CY958" s="5"/>
      <c r="CZ958" s="5"/>
      <c r="DA958" s="5"/>
      <c r="DB958" s="5"/>
      <c r="DC958" s="5"/>
      <c r="DD958" s="5"/>
      <c r="DE958" s="5"/>
      <c r="DF958" s="5"/>
      <c r="DG958" s="5"/>
      <c r="DH958" s="5"/>
      <c r="DI958" s="5"/>
      <c r="DJ958" s="5"/>
      <c r="DK958" s="5"/>
      <c r="DL958" s="5"/>
      <c r="DM958" s="5"/>
      <c r="DN958" s="5"/>
      <c r="DO958" s="5"/>
      <c r="DP958" s="5"/>
      <c r="DQ958" s="5"/>
      <c r="DR958" s="5"/>
      <c r="DS958" s="5"/>
      <c r="DT958" s="5"/>
      <c r="DU958" s="5"/>
      <c r="DV958" s="5"/>
      <c r="DW958" s="5"/>
      <c r="DX958" s="5"/>
      <c r="DY958" s="5"/>
      <c r="DZ958" s="5"/>
      <c r="EA958" s="5"/>
      <c r="EB958" s="5"/>
      <c r="EC958" s="5"/>
      <c r="ED958" s="5"/>
      <c r="EE958" s="5"/>
      <c r="EF958" s="5"/>
      <c r="EG958" s="5"/>
      <c r="EH958" s="5"/>
      <c r="EI958" s="5"/>
      <c r="EJ958" s="5"/>
      <c r="EK958" s="5"/>
      <c r="EL958" s="5"/>
      <c r="EM958" s="5"/>
      <c r="EN958" s="5"/>
      <c r="EO958" s="5"/>
      <c r="EP958" s="5"/>
      <c r="EQ958" s="5"/>
      <c r="ER958" s="5"/>
      <c r="ES958" s="5"/>
      <c r="ET958" s="5"/>
      <c r="EU958" s="5"/>
      <c r="EV958" s="5"/>
      <c r="EW958" s="5"/>
      <c r="EX958" s="5"/>
      <c r="EY958" s="5"/>
      <c r="EZ958" s="5"/>
      <c r="FA958" s="5"/>
      <c r="FB958" s="5"/>
      <c r="FC958" s="5"/>
      <c r="FD958" s="5"/>
    </row>
    <row r="959" spans="3:160"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  <c r="AO959" s="5"/>
      <c r="AP959" s="5"/>
      <c r="AQ959" s="5"/>
      <c r="AR959" s="5"/>
      <c r="AS959" s="5"/>
      <c r="AT959" s="5"/>
      <c r="AU959" s="5"/>
      <c r="AV959" s="5"/>
      <c r="AW959" s="5"/>
      <c r="AX959" s="5"/>
      <c r="AY959" s="5"/>
      <c r="AZ959" s="5"/>
      <c r="BA959" s="5"/>
      <c r="BB959" s="5"/>
      <c r="BC959" s="5"/>
      <c r="BD959" s="5"/>
      <c r="BE959" s="5"/>
      <c r="BF959" s="5"/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5"/>
      <c r="BR959" s="5"/>
      <c r="BS959" s="5"/>
      <c r="BT959" s="5"/>
      <c r="BU959" s="5"/>
      <c r="BV959" s="5"/>
      <c r="BW959" s="5"/>
      <c r="BX959" s="5"/>
      <c r="BY959" s="5"/>
      <c r="BZ959" s="5"/>
      <c r="CA959" s="5"/>
      <c r="CB959" s="5"/>
      <c r="CC959" s="5"/>
      <c r="CD959" s="5"/>
      <c r="CE959" s="5"/>
      <c r="CF959" s="5"/>
      <c r="CG959" s="5"/>
      <c r="CH959" s="5"/>
      <c r="CI959" s="5"/>
      <c r="CJ959" s="5"/>
      <c r="CK959" s="5"/>
      <c r="CL959" s="5"/>
      <c r="CM959" s="5"/>
      <c r="CN959" s="5"/>
      <c r="CO959" s="5"/>
      <c r="CP959" s="5"/>
      <c r="CQ959" s="5"/>
      <c r="CR959" s="5"/>
      <c r="CS959" s="5"/>
      <c r="CT959" s="5"/>
      <c r="CU959" s="5"/>
      <c r="CV959" s="5"/>
      <c r="CW959" s="5"/>
      <c r="CX959" s="5"/>
      <c r="CY959" s="5"/>
      <c r="CZ959" s="5"/>
      <c r="DA959" s="5"/>
      <c r="DB959" s="5"/>
      <c r="DC959" s="5"/>
      <c r="DD959" s="5"/>
      <c r="DE959" s="5"/>
      <c r="DF959" s="5"/>
      <c r="DG959" s="5"/>
      <c r="DH959" s="5"/>
      <c r="DI959" s="5"/>
      <c r="DJ959" s="5"/>
      <c r="DK959" s="5"/>
      <c r="DL959" s="5"/>
      <c r="DM959" s="5"/>
      <c r="DN959" s="5"/>
      <c r="DO959" s="5"/>
      <c r="DP959" s="5"/>
      <c r="DQ959" s="5"/>
      <c r="DR959" s="5"/>
      <c r="DS959" s="5"/>
      <c r="DT959" s="5"/>
      <c r="DU959" s="5"/>
      <c r="DV959" s="5"/>
      <c r="DW959" s="5"/>
      <c r="DX959" s="5"/>
      <c r="DY959" s="5"/>
      <c r="DZ959" s="5"/>
      <c r="EA959" s="5"/>
      <c r="EB959" s="5"/>
      <c r="EC959" s="5"/>
      <c r="ED959" s="5"/>
      <c r="EE959" s="5"/>
      <c r="EF959" s="5"/>
      <c r="EG959" s="5"/>
      <c r="EH959" s="5"/>
      <c r="EI959" s="5"/>
      <c r="EJ959" s="5"/>
      <c r="EK959" s="5"/>
      <c r="EL959" s="5"/>
      <c r="EM959" s="5"/>
      <c r="EN959" s="5"/>
      <c r="EO959" s="5"/>
      <c r="EP959" s="5"/>
      <c r="EQ959" s="5"/>
      <c r="ER959" s="5"/>
      <c r="ES959" s="5"/>
      <c r="ET959" s="5"/>
      <c r="EU959" s="5"/>
      <c r="EV959" s="5"/>
      <c r="EW959" s="5"/>
      <c r="EX959" s="5"/>
      <c r="EY959" s="5"/>
      <c r="EZ959" s="5"/>
      <c r="FA959" s="5"/>
      <c r="FB959" s="5"/>
      <c r="FC959" s="5"/>
      <c r="FD959" s="5"/>
    </row>
    <row r="960" spans="3:160"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  <c r="AO960" s="5"/>
      <c r="AP960" s="5"/>
      <c r="AQ960" s="5"/>
      <c r="AR960" s="5"/>
      <c r="AS960" s="5"/>
      <c r="AT960" s="5"/>
      <c r="AU960" s="5"/>
      <c r="AV960" s="5"/>
      <c r="AW960" s="5"/>
      <c r="AX960" s="5"/>
      <c r="AY960" s="5"/>
      <c r="AZ960" s="5"/>
      <c r="BA960" s="5"/>
      <c r="BB960" s="5"/>
      <c r="BC960" s="5"/>
      <c r="BD960" s="5"/>
      <c r="BE960" s="5"/>
      <c r="BF960" s="5"/>
      <c r="BG960" s="5"/>
      <c r="BH960" s="5"/>
      <c r="BI960" s="5"/>
      <c r="BJ960" s="5"/>
      <c r="BK960" s="5"/>
      <c r="BL960" s="5"/>
      <c r="BM960" s="5"/>
      <c r="BN960" s="5"/>
      <c r="BO960" s="5"/>
      <c r="BP960" s="5"/>
      <c r="BQ960" s="5"/>
      <c r="BR960" s="5"/>
      <c r="BS960" s="5"/>
      <c r="BT960" s="5"/>
      <c r="BU960" s="5"/>
      <c r="BV960" s="5"/>
      <c r="BW960" s="5"/>
      <c r="BX960" s="5"/>
      <c r="BY960" s="5"/>
      <c r="BZ960" s="5"/>
      <c r="CA960" s="5"/>
      <c r="CB960" s="5"/>
      <c r="CC960" s="5"/>
      <c r="CD960" s="5"/>
      <c r="CE960" s="5"/>
      <c r="CF960" s="5"/>
      <c r="CG960" s="5"/>
      <c r="CH960" s="5"/>
      <c r="CI960" s="5"/>
      <c r="CJ960" s="5"/>
      <c r="CK960" s="5"/>
      <c r="CL960" s="5"/>
      <c r="CM960" s="5"/>
      <c r="CN960" s="5"/>
      <c r="CO960" s="5"/>
      <c r="CP960" s="5"/>
      <c r="CQ960" s="5"/>
      <c r="CR960" s="5"/>
      <c r="CS960" s="5"/>
      <c r="CT960" s="5"/>
      <c r="CU960" s="5"/>
      <c r="CV960" s="5"/>
      <c r="CW960" s="5"/>
      <c r="CX960" s="5"/>
      <c r="CY960" s="5"/>
      <c r="CZ960" s="5"/>
      <c r="DA960" s="5"/>
      <c r="DB960" s="5"/>
      <c r="DC960" s="5"/>
      <c r="DD960" s="5"/>
      <c r="DE960" s="5"/>
      <c r="DF960" s="5"/>
      <c r="DG960" s="5"/>
      <c r="DH960" s="5"/>
      <c r="DI960" s="5"/>
      <c r="DJ960" s="5"/>
      <c r="DK960" s="5"/>
      <c r="DL960" s="5"/>
      <c r="DM960" s="5"/>
      <c r="DN960" s="5"/>
      <c r="DO960" s="5"/>
      <c r="DP960" s="5"/>
      <c r="DQ960" s="5"/>
      <c r="DR960" s="5"/>
      <c r="DS960" s="5"/>
      <c r="DT960" s="5"/>
      <c r="DU960" s="5"/>
      <c r="DV960" s="5"/>
      <c r="DW960" s="5"/>
      <c r="DX960" s="5"/>
      <c r="DY960" s="5"/>
      <c r="DZ960" s="5"/>
      <c r="EA960" s="5"/>
      <c r="EB960" s="5"/>
      <c r="EC960" s="5"/>
      <c r="ED960" s="5"/>
      <c r="EE960" s="5"/>
      <c r="EF960" s="5"/>
      <c r="EG960" s="5"/>
      <c r="EH960" s="5"/>
      <c r="EI960" s="5"/>
      <c r="EJ960" s="5"/>
      <c r="EK960" s="5"/>
      <c r="EL960" s="5"/>
      <c r="EM960" s="5"/>
      <c r="EN960" s="5"/>
      <c r="EO960" s="5"/>
      <c r="EP960" s="5"/>
      <c r="EQ960" s="5"/>
      <c r="ER960" s="5"/>
      <c r="ES960" s="5"/>
      <c r="ET960" s="5"/>
      <c r="EU960" s="5"/>
      <c r="EV960" s="5"/>
      <c r="EW960" s="5"/>
      <c r="EX960" s="5"/>
      <c r="EY960" s="5"/>
      <c r="EZ960" s="5"/>
      <c r="FA960" s="5"/>
      <c r="FB960" s="5"/>
      <c r="FC960" s="5"/>
      <c r="FD960" s="5"/>
    </row>
    <row r="961" spans="3:160"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  <c r="AO961" s="5"/>
      <c r="AP961" s="5"/>
      <c r="AQ961" s="5"/>
      <c r="AR961" s="5"/>
      <c r="AS961" s="5"/>
      <c r="AT961" s="5"/>
      <c r="AU961" s="5"/>
      <c r="AV961" s="5"/>
      <c r="AW961" s="5"/>
      <c r="AX961" s="5"/>
      <c r="AY961" s="5"/>
      <c r="AZ961" s="5"/>
      <c r="BA961" s="5"/>
      <c r="BB961" s="5"/>
      <c r="BC961" s="5"/>
      <c r="BD961" s="5"/>
      <c r="BE961" s="5"/>
      <c r="BF961" s="5"/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5"/>
      <c r="BR961" s="5"/>
      <c r="BS961" s="5"/>
      <c r="BT961" s="5"/>
      <c r="BU961" s="5"/>
      <c r="BV961" s="5"/>
      <c r="BW961" s="5"/>
      <c r="BX961" s="5"/>
      <c r="BY961" s="5"/>
      <c r="BZ961" s="5"/>
      <c r="CA961" s="5"/>
      <c r="CB961" s="5"/>
      <c r="CC961" s="5"/>
      <c r="CD961" s="5"/>
      <c r="CE961" s="5"/>
      <c r="CF961" s="5"/>
      <c r="CG961" s="5"/>
      <c r="CH961" s="5"/>
      <c r="CI961" s="5"/>
      <c r="CJ961" s="5"/>
      <c r="CK961" s="5"/>
      <c r="CL961" s="5"/>
      <c r="CM961" s="5"/>
      <c r="CN961" s="5"/>
      <c r="CO961" s="5"/>
      <c r="CP961" s="5"/>
      <c r="CQ961" s="5"/>
      <c r="CR961" s="5"/>
      <c r="CS961" s="5"/>
      <c r="CT961" s="5"/>
      <c r="CU961" s="5"/>
      <c r="CV961" s="5"/>
      <c r="CW961" s="5"/>
      <c r="CX961" s="5"/>
      <c r="CY961" s="5"/>
      <c r="CZ961" s="5"/>
      <c r="DA961" s="5"/>
      <c r="DB961" s="5"/>
      <c r="DC961" s="5"/>
      <c r="DD961" s="5"/>
      <c r="DE961" s="5"/>
      <c r="DF961" s="5"/>
      <c r="DG961" s="5"/>
      <c r="DH961" s="5"/>
      <c r="DI961" s="5"/>
      <c r="DJ961" s="5"/>
      <c r="DK961" s="5"/>
      <c r="DL961" s="5"/>
      <c r="DM961" s="5"/>
      <c r="DN961" s="5"/>
      <c r="DO961" s="5"/>
      <c r="DP961" s="5"/>
      <c r="DQ961" s="5"/>
      <c r="DR961" s="5"/>
      <c r="DS961" s="5"/>
      <c r="DT961" s="5"/>
      <c r="DU961" s="5"/>
      <c r="DV961" s="5"/>
      <c r="DW961" s="5"/>
      <c r="DX961" s="5"/>
      <c r="DY961" s="5"/>
      <c r="DZ961" s="5"/>
      <c r="EA961" s="5"/>
      <c r="EB961" s="5"/>
      <c r="EC961" s="5"/>
      <c r="ED961" s="5"/>
      <c r="EE961" s="5"/>
      <c r="EF961" s="5"/>
      <c r="EG961" s="5"/>
      <c r="EH961" s="5"/>
      <c r="EI961" s="5"/>
      <c r="EJ961" s="5"/>
      <c r="EK961" s="5"/>
      <c r="EL961" s="5"/>
      <c r="EM961" s="5"/>
      <c r="EN961" s="5"/>
      <c r="EO961" s="5"/>
      <c r="EP961" s="5"/>
      <c r="EQ961" s="5"/>
      <c r="ER961" s="5"/>
      <c r="ES961" s="5"/>
      <c r="ET961" s="5"/>
      <c r="EU961" s="5"/>
      <c r="EV961" s="5"/>
      <c r="EW961" s="5"/>
      <c r="EX961" s="5"/>
      <c r="EY961" s="5"/>
      <c r="EZ961" s="5"/>
      <c r="FA961" s="5"/>
      <c r="FB961" s="5"/>
      <c r="FC961" s="5"/>
      <c r="FD961" s="5"/>
    </row>
    <row r="962" spans="3:160"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  <c r="AR962" s="5"/>
      <c r="AS962" s="5"/>
      <c r="AT962" s="5"/>
      <c r="AU962" s="5"/>
      <c r="AV962" s="5"/>
      <c r="AW962" s="5"/>
      <c r="AX962" s="5"/>
      <c r="AY962" s="5"/>
      <c r="AZ962" s="5"/>
      <c r="BA962" s="5"/>
      <c r="BB962" s="5"/>
      <c r="BC962" s="5"/>
      <c r="BD962" s="5"/>
      <c r="BE962" s="5"/>
      <c r="BF962" s="5"/>
      <c r="BG962" s="5"/>
      <c r="BH962" s="5"/>
      <c r="BI962" s="5"/>
      <c r="BJ962" s="5"/>
      <c r="BK962" s="5"/>
      <c r="BL962" s="5"/>
      <c r="BM962" s="5"/>
      <c r="BN962" s="5"/>
      <c r="BO962" s="5"/>
      <c r="BP962" s="5"/>
      <c r="BQ962" s="5"/>
      <c r="BR962" s="5"/>
      <c r="BS962" s="5"/>
      <c r="BT962" s="5"/>
      <c r="BU962" s="5"/>
      <c r="BV962" s="5"/>
      <c r="BW962" s="5"/>
      <c r="BX962" s="5"/>
      <c r="BY962" s="5"/>
      <c r="BZ962" s="5"/>
      <c r="CA962" s="5"/>
      <c r="CB962" s="5"/>
      <c r="CC962" s="5"/>
      <c r="CD962" s="5"/>
      <c r="CE962" s="5"/>
      <c r="CF962" s="5"/>
      <c r="CG962" s="5"/>
      <c r="CH962" s="5"/>
      <c r="CI962" s="5"/>
      <c r="CJ962" s="5"/>
      <c r="CK962" s="5"/>
      <c r="CL962" s="5"/>
      <c r="CM962" s="5"/>
      <c r="CN962" s="5"/>
      <c r="CO962" s="5"/>
      <c r="CP962" s="5"/>
      <c r="CQ962" s="5"/>
      <c r="CR962" s="5"/>
      <c r="CS962" s="5"/>
      <c r="CT962" s="5"/>
      <c r="CU962" s="5"/>
      <c r="CV962" s="5"/>
      <c r="CW962" s="5"/>
      <c r="CX962" s="5"/>
      <c r="CY962" s="5"/>
      <c r="CZ962" s="5"/>
      <c r="DA962" s="5"/>
      <c r="DB962" s="5"/>
      <c r="DC962" s="5"/>
      <c r="DD962" s="5"/>
      <c r="DE962" s="5"/>
      <c r="DF962" s="5"/>
      <c r="DG962" s="5"/>
      <c r="DH962" s="5"/>
      <c r="DI962" s="5"/>
      <c r="DJ962" s="5"/>
      <c r="DK962" s="5"/>
      <c r="DL962" s="5"/>
      <c r="DM962" s="5"/>
      <c r="DN962" s="5"/>
      <c r="DO962" s="5"/>
      <c r="DP962" s="5"/>
      <c r="DQ962" s="5"/>
      <c r="DR962" s="5"/>
      <c r="DS962" s="5"/>
      <c r="DT962" s="5"/>
      <c r="DU962" s="5"/>
      <c r="DV962" s="5"/>
      <c r="DW962" s="5"/>
      <c r="DX962" s="5"/>
      <c r="DY962" s="5"/>
      <c r="DZ962" s="5"/>
      <c r="EA962" s="5"/>
      <c r="EB962" s="5"/>
      <c r="EC962" s="5"/>
      <c r="ED962" s="5"/>
      <c r="EE962" s="5"/>
      <c r="EF962" s="5"/>
      <c r="EG962" s="5"/>
      <c r="EH962" s="5"/>
      <c r="EI962" s="5"/>
      <c r="EJ962" s="5"/>
      <c r="EK962" s="5"/>
      <c r="EL962" s="5"/>
      <c r="EM962" s="5"/>
      <c r="EN962" s="5"/>
      <c r="EO962" s="5"/>
      <c r="EP962" s="5"/>
      <c r="EQ962" s="5"/>
      <c r="ER962" s="5"/>
      <c r="ES962" s="5"/>
      <c r="ET962" s="5"/>
      <c r="EU962" s="5"/>
      <c r="EV962" s="5"/>
      <c r="EW962" s="5"/>
      <c r="EX962" s="5"/>
      <c r="EY962" s="5"/>
      <c r="EZ962" s="5"/>
      <c r="FA962" s="5"/>
      <c r="FB962" s="5"/>
      <c r="FC962" s="5"/>
      <c r="FD962" s="5"/>
    </row>
    <row r="963" spans="3:160"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  <c r="AR963" s="5"/>
      <c r="AS963" s="5"/>
      <c r="AT963" s="5"/>
      <c r="AU963" s="5"/>
      <c r="AV963" s="5"/>
      <c r="AW963" s="5"/>
      <c r="AX963" s="5"/>
      <c r="AY963" s="5"/>
      <c r="AZ963" s="5"/>
      <c r="BA963" s="5"/>
      <c r="BB963" s="5"/>
      <c r="BC963" s="5"/>
      <c r="BD963" s="5"/>
      <c r="BE963" s="5"/>
      <c r="BF963" s="5"/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5"/>
      <c r="BR963" s="5"/>
      <c r="BS963" s="5"/>
      <c r="BT963" s="5"/>
      <c r="BU963" s="5"/>
      <c r="BV963" s="5"/>
      <c r="BW963" s="5"/>
      <c r="BX963" s="5"/>
      <c r="BY963" s="5"/>
      <c r="BZ963" s="5"/>
      <c r="CA963" s="5"/>
      <c r="CB963" s="5"/>
      <c r="CC963" s="5"/>
      <c r="CD963" s="5"/>
      <c r="CE963" s="5"/>
      <c r="CF963" s="5"/>
      <c r="CG963" s="5"/>
      <c r="CH963" s="5"/>
      <c r="CI963" s="5"/>
      <c r="CJ963" s="5"/>
      <c r="CK963" s="5"/>
      <c r="CL963" s="5"/>
      <c r="CM963" s="5"/>
      <c r="CN963" s="5"/>
      <c r="CO963" s="5"/>
      <c r="CP963" s="5"/>
      <c r="CQ963" s="5"/>
      <c r="CR963" s="5"/>
      <c r="CS963" s="5"/>
      <c r="CT963" s="5"/>
      <c r="CU963" s="5"/>
      <c r="CV963" s="5"/>
      <c r="CW963" s="5"/>
      <c r="CX963" s="5"/>
      <c r="CY963" s="5"/>
      <c r="CZ963" s="5"/>
      <c r="DA963" s="5"/>
      <c r="DB963" s="5"/>
      <c r="DC963" s="5"/>
      <c r="DD963" s="5"/>
      <c r="DE963" s="5"/>
      <c r="DF963" s="5"/>
      <c r="DG963" s="5"/>
      <c r="DH963" s="5"/>
      <c r="DI963" s="5"/>
      <c r="DJ963" s="5"/>
      <c r="DK963" s="5"/>
      <c r="DL963" s="5"/>
      <c r="DM963" s="5"/>
      <c r="DN963" s="5"/>
      <c r="DO963" s="5"/>
      <c r="DP963" s="5"/>
      <c r="DQ963" s="5"/>
      <c r="DR963" s="5"/>
      <c r="DS963" s="5"/>
      <c r="DT963" s="5"/>
      <c r="DU963" s="5"/>
      <c r="DV963" s="5"/>
      <c r="DW963" s="5"/>
      <c r="DX963" s="5"/>
      <c r="DY963" s="5"/>
      <c r="DZ963" s="5"/>
      <c r="EA963" s="5"/>
      <c r="EB963" s="5"/>
      <c r="EC963" s="5"/>
      <c r="ED963" s="5"/>
      <c r="EE963" s="5"/>
      <c r="EF963" s="5"/>
      <c r="EG963" s="5"/>
      <c r="EH963" s="5"/>
      <c r="EI963" s="5"/>
      <c r="EJ963" s="5"/>
      <c r="EK963" s="5"/>
      <c r="EL963" s="5"/>
      <c r="EM963" s="5"/>
      <c r="EN963" s="5"/>
      <c r="EO963" s="5"/>
      <c r="EP963" s="5"/>
      <c r="EQ963" s="5"/>
      <c r="ER963" s="5"/>
      <c r="ES963" s="5"/>
      <c r="ET963" s="5"/>
      <c r="EU963" s="5"/>
      <c r="EV963" s="5"/>
      <c r="EW963" s="5"/>
      <c r="EX963" s="5"/>
      <c r="EY963" s="5"/>
      <c r="EZ963" s="5"/>
      <c r="FA963" s="5"/>
      <c r="FB963" s="5"/>
      <c r="FC963" s="5"/>
      <c r="FD963" s="5"/>
    </row>
    <row r="964" spans="3:160"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  <c r="AR964" s="5"/>
      <c r="AS964" s="5"/>
      <c r="AT964" s="5"/>
      <c r="AU964" s="5"/>
      <c r="AV964" s="5"/>
      <c r="AW964" s="5"/>
      <c r="AX964" s="5"/>
      <c r="AY964" s="5"/>
      <c r="AZ964" s="5"/>
      <c r="BA964" s="5"/>
      <c r="BB964" s="5"/>
      <c r="BC964" s="5"/>
      <c r="BD964" s="5"/>
      <c r="BE964" s="5"/>
      <c r="BF964" s="5"/>
      <c r="BG964" s="5"/>
      <c r="BH964" s="5"/>
      <c r="BI964" s="5"/>
      <c r="BJ964" s="5"/>
      <c r="BK964" s="5"/>
      <c r="BL964" s="5"/>
      <c r="BM964" s="5"/>
      <c r="BN964" s="5"/>
      <c r="BO964" s="5"/>
      <c r="BP964" s="5"/>
      <c r="BQ964" s="5"/>
      <c r="BR964" s="5"/>
      <c r="BS964" s="5"/>
      <c r="BT964" s="5"/>
      <c r="BU964" s="5"/>
      <c r="BV964" s="5"/>
      <c r="BW964" s="5"/>
      <c r="BX964" s="5"/>
      <c r="BY964" s="5"/>
      <c r="BZ964" s="5"/>
      <c r="CA964" s="5"/>
      <c r="CB964" s="5"/>
      <c r="CC964" s="5"/>
      <c r="CD964" s="5"/>
      <c r="CE964" s="5"/>
      <c r="CF964" s="5"/>
      <c r="CG964" s="5"/>
      <c r="CH964" s="5"/>
      <c r="CI964" s="5"/>
      <c r="CJ964" s="5"/>
      <c r="CK964" s="5"/>
      <c r="CL964" s="5"/>
      <c r="CM964" s="5"/>
      <c r="CN964" s="5"/>
      <c r="CO964" s="5"/>
      <c r="CP964" s="5"/>
      <c r="CQ964" s="5"/>
      <c r="CR964" s="5"/>
      <c r="CS964" s="5"/>
      <c r="CT964" s="5"/>
      <c r="CU964" s="5"/>
      <c r="CV964" s="5"/>
      <c r="CW964" s="5"/>
      <c r="CX964" s="5"/>
      <c r="CY964" s="5"/>
      <c r="CZ964" s="5"/>
      <c r="DA964" s="5"/>
      <c r="DB964" s="5"/>
      <c r="DC964" s="5"/>
      <c r="DD964" s="5"/>
      <c r="DE964" s="5"/>
      <c r="DF964" s="5"/>
      <c r="DG964" s="5"/>
      <c r="DH964" s="5"/>
      <c r="DI964" s="5"/>
      <c r="DJ964" s="5"/>
      <c r="DK964" s="5"/>
      <c r="DL964" s="5"/>
      <c r="DM964" s="5"/>
      <c r="DN964" s="5"/>
      <c r="DO964" s="5"/>
      <c r="DP964" s="5"/>
      <c r="DQ964" s="5"/>
      <c r="DR964" s="5"/>
      <c r="DS964" s="5"/>
      <c r="DT964" s="5"/>
      <c r="DU964" s="5"/>
      <c r="DV964" s="5"/>
      <c r="DW964" s="5"/>
      <c r="DX964" s="5"/>
      <c r="DY964" s="5"/>
      <c r="DZ964" s="5"/>
      <c r="EA964" s="5"/>
      <c r="EB964" s="5"/>
      <c r="EC964" s="5"/>
      <c r="ED964" s="5"/>
      <c r="EE964" s="5"/>
      <c r="EF964" s="5"/>
      <c r="EG964" s="5"/>
      <c r="EH964" s="5"/>
      <c r="EI964" s="5"/>
      <c r="EJ964" s="5"/>
      <c r="EK964" s="5"/>
      <c r="EL964" s="5"/>
      <c r="EM964" s="5"/>
      <c r="EN964" s="5"/>
      <c r="EO964" s="5"/>
      <c r="EP964" s="5"/>
      <c r="EQ964" s="5"/>
      <c r="ER964" s="5"/>
      <c r="ES964" s="5"/>
      <c r="ET964" s="5"/>
      <c r="EU964" s="5"/>
      <c r="EV964" s="5"/>
      <c r="EW964" s="5"/>
      <c r="EX964" s="5"/>
      <c r="EY964" s="5"/>
      <c r="EZ964" s="5"/>
      <c r="FA964" s="5"/>
      <c r="FB964" s="5"/>
      <c r="FC964" s="5"/>
      <c r="FD964" s="5"/>
    </row>
    <row r="965" spans="3:160"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  <c r="AR965" s="5"/>
      <c r="AS965" s="5"/>
      <c r="AT965" s="5"/>
      <c r="AU965" s="5"/>
      <c r="AV965" s="5"/>
      <c r="AW965" s="5"/>
      <c r="AX965" s="5"/>
      <c r="AY965" s="5"/>
      <c r="AZ965" s="5"/>
      <c r="BA965" s="5"/>
      <c r="BB965" s="5"/>
      <c r="BC965" s="5"/>
      <c r="BD965" s="5"/>
      <c r="BE965" s="5"/>
      <c r="BF965" s="5"/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5"/>
      <c r="BR965" s="5"/>
      <c r="BS965" s="5"/>
      <c r="BT965" s="5"/>
      <c r="BU965" s="5"/>
      <c r="BV965" s="5"/>
      <c r="BW965" s="5"/>
      <c r="BX965" s="5"/>
      <c r="BY965" s="5"/>
      <c r="BZ965" s="5"/>
      <c r="CA965" s="5"/>
      <c r="CB965" s="5"/>
      <c r="CC965" s="5"/>
      <c r="CD965" s="5"/>
      <c r="CE965" s="5"/>
      <c r="CF965" s="5"/>
      <c r="CG965" s="5"/>
      <c r="CH965" s="5"/>
      <c r="CI965" s="5"/>
      <c r="CJ965" s="5"/>
      <c r="CK965" s="5"/>
      <c r="CL965" s="5"/>
      <c r="CM965" s="5"/>
      <c r="CN965" s="5"/>
      <c r="CO965" s="5"/>
      <c r="CP965" s="5"/>
      <c r="CQ965" s="5"/>
      <c r="CR965" s="5"/>
      <c r="CS965" s="5"/>
      <c r="CT965" s="5"/>
      <c r="CU965" s="5"/>
      <c r="CV965" s="5"/>
      <c r="CW965" s="5"/>
      <c r="CX965" s="5"/>
      <c r="CY965" s="5"/>
      <c r="CZ965" s="5"/>
      <c r="DA965" s="5"/>
      <c r="DB965" s="5"/>
      <c r="DC965" s="5"/>
      <c r="DD965" s="5"/>
      <c r="DE965" s="5"/>
      <c r="DF965" s="5"/>
      <c r="DG965" s="5"/>
      <c r="DH965" s="5"/>
      <c r="DI965" s="5"/>
      <c r="DJ965" s="5"/>
      <c r="DK965" s="5"/>
      <c r="DL965" s="5"/>
      <c r="DM965" s="5"/>
      <c r="DN965" s="5"/>
      <c r="DO965" s="5"/>
      <c r="DP965" s="5"/>
      <c r="DQ965" s="5"/>
      <c r="DR965" s="5"/>
      <c r="DS965" s="5"/>
      <c r="DT965" s="5"/>
      <c r="DU965" s="5"/>
      <c r="DV965" s="5"/>
      <c r="DW965" s="5"/>
      <c r="DX965" s="5"/>
      <c r="DY965" s="5"/>
      <c r="DZ965" s="5"/>
      <c r="EA965" s="5"/>
      <c r="EB965" s="5"/>
      <c r="EC965" s="5"/>
      <c r="ED965" s="5"/>
      <c r="EE965" s="5"/>
      <c r="EF965" s="5"/>
      <c r="EG965" s="5"/>
      <c r="EH965" s="5"/>
      <c r="EI965" s="5"/>
      <c r="EJ965" s="5"/>
      <c r="EK965" s="5"/>
      <c r="EL965" s="5"/>
      <c r="EM965" s="5"/>
      <c r="EN965" s="5"/>
      <c r="EO965" s="5"/>
      <c r="EP965" s="5"/>
      <c r="EQ965" s="5"/>
      <c r="ER965" s="5"/>
      <c r="ES965" s="5"/>
      <c r="ET965" s="5"/>
      <c r="EU965" s="5"/>
      <c r="EV965" s="5"/>
      <c r="EW965" s="5"/>
      <c r="EX965" s="5"/>
      <c r="EY965" s="5"/>
      <c r="EZ965" s="5"/>
      <c r="FA965" s="5"/>
      <c r="FB965" s="5"/>
      <c r="FC965" s="5"/>
      <c r="FD965" s="5"/>
    </row>
    <row r="966" spans="3:160"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  <c r="AR966" s="5"/>
      <c r="AS966" s="5"/>
      <c r="AT966" s="5"/>
      <c r="AU966" s="5"/>
      <c r="AV966" s="5"/>
      <c r="AW966" s="5"/>
      <c r="AX966" s="5"/>
      <c r="AY966" s="5"/>
      <c r="AZ966" s="5"/>
      <c r="BA966" s="5"/>
      <c r="BB966" s="5"/>
      <c r="BC966" s="5"/>
      <c r="BD966" s="5"/>
      <c r="BE966" s="5"/>
      <c r="BF966" s="5"/>
      <c r="BG966" s="5"/>
      <c r="BH966" s="5"/>
      <c r="BI966" s="5"/>
      <c r="BJ966" s="5"/>
      <c r="BK966" s="5"/>
      <c r="BL966" s="5"/>
      <c r="BM966" s="5"/>
      <c r="BN966" s="5"/>
      <c r="BO966" s="5"/>
      <c r="BP966" s="5"/>
      <c r="BQ966" s="5"/>
      <c r="BR966" s="5"/>
      <c r="BS966" s="5"/>
      <c r="BT966" s="5"/>
      <c r="BU966" s="5"/>
      <c r="BV966" s="5"/>
      <c r="BW966" s="5"/>
      <c r="BX966" s="5"/>
      <c r="BY966" s="5"/>
      <c r="BZ966" s="5"/>
      <c r="CA966" s="5"/>
      <c r="CB966" s="5"/>
      <c r="CC966" s="5"/>
      <c r="CD966" s="5"/>
      <c r="CE966" s="5"/>
      <c r="CF966" s="5"/>
      <c r="CG966" s="5"/>
      <c r="CH966" s="5"/>
      <c r="CI966" s="5"/>
      <c r="CJ966" s="5"/>
      <c r="CK966" s="5"/>
      <c r="CL966" s="5"/>
      <c r="CM966" s="5"/>
      <c r="CN966" s="5"/>
      <c r="CO966" s="5"/>
      <c r="CP966" s="5"/>
      <c r="CQ966" s="5"/>
      <c r="CR966" s="5"/>
      <c r="CS966" s="5"/>
      <c r="CT966" s="5"/>
      <c r="CU966" s="5"/>
      <c r="CV966" s="5"/>
      <c r="CW966" s="5"/>
      <c r="CX966" s="5"/>
      <c r="CY966" s="5"/>
      <c r="CZ966" s="5"/>
      <c r="DA966" s="5"/>
      <c r="DB966" s="5"/>
      <c r="DC966" s="5"/>
      <c r="DD966" s="5"/>
      <c r="DE966" s="5"/>
      <c r="DF966" s="5"/>
      <c r="DG966" s="5"/>
      <c r="DH966" s="5"/>
      <c r="DI966" s="5"/>
      <c r="DJ966" s="5"/>
      <c r="DK966" s="5"/>
      <c r="DL966" s="5"/>
      <c r="DM966" s="5"/>
      <c r="DN966" s="5"/>
      <c r="DO966" s="5"/>
      <c r="DP966" s="5"/>
      <c r="DQ966" s="5"/>
      <c r="DR966" s="5"/>
      <c r="DS966" s="5"/>
      <c r="DT966" s="5"/>
      <c r="DU966" s="5"/>
      <c r="DV966" s="5"/>
      <c r="DW966" s="5"/>
      <c r="DX966" s="5"/>
      <c r="DY966" s="5"/>
      <c r="DZ966" s="5"/>
      <c r="EA966" s="5"/>
      <c r="EB966" s="5"/>
      <c r="EC966" s="5"/>
      <c r="ED966" s="5"/>
      <c r="EE966" s="5"/>
      <c r="EF966" s="5"/>
      <c r="EG966" s="5"/>
      <c r="EH966" s="5"/>
      <c r="EI966" s="5"/>
      <c r="EJ966" s="5"/>
      <c r="EK966" s="5"/>
      <c r="EL966" s="5"/>
      <c r="EM966" s="5"/>
      <c r="EN966" s="5"/>
      <c r="EO966" s="5"/>
      <c r="EP966" s="5"/>
      <c r="EQ966" s="5"/>
      <c r="ER966" s="5"/>
      <c r="ES966" s="5"/>
      <c r="ET966" s="5"/>
      <c r="EU966" s="5"/>
      <c r="EV966" s="5"/>
      <c r="EW966" s="5"/>
      <c r="EX966" s="5"/>
      <c r="EY966" s="5"/>
      <c r="EZ966" s="5"/>
      <c r="FA966" s="5"/>
      <c r="FB966" s="5"/>
      <c r="FC966" s="5"/>
      <c r="FD966" s="5"/>
    </row>
    <row r="967" spans="3:160"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  <c r="AR967" s="5"/>
      <c r="AS967" s="5"/>
      <c r="AT967" s="5"/>
      <c r="AU967" s="5"/>
      <c r="AV967" s="5"/>
      <c r="AW967" s="5"/>
      <c r="AX967" s="5"/>
      <c r="AY967" s="5"/>
      <c r="AZ967" s="5"/>
      <c r="BA967" s="5"/>
      <c r="BB967" s="5"/>
      <c r="BC967" s="5"/>
      <c r="BD967" s="5"/>
      <c r="BE967" s="5"/>
      <c r="BF967" s="5"/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5"/>
      <c r="BR967" s="5"/>
      <c r="BS967" s="5"/>
      <c r="BT967" s="5"/>
      <c r="BU967" s="5"/>
      <c r="BV967" s="5"/>
      <c r="BW967" s="5"/>
      <c r="BX967" s="5"/>
      <c r="BY967" s="5"/>
      <c r="BZ967" s="5"/>
      <c r="CA967" s="5"/>
      <c r="CB967" s="5"/>
      <c r="CC967" s="5"/>
      <c r="CD967" s="5"/>
      <c r="CE967" s="5"/>
      <c r="CF967" s="5"/>
      <c r="CG967" s="5"/>
      <c r="CH967" s="5"/>
      <c r="CI967" s="5"/>
      <c r="CJ967" s="5"/>
      <c r="CK967" s="5"/>
      <c r="CL967" s="5"/>
      <c r="CM967" s="5"/>
      <c r="CN967" s="5"/>
      <c r="CO967" s="5"/>
      <c r="CP967" s="5"/>
      <c r="CQ967" s="5"/>
      <c r="CR967" s="5"/>
      <c r="CS967" s="5"/>
      <c r="CT967" s="5"/>
      <c r="CU967" s="5"/>
      <c r="CV967" s="5"/>
      <c r="CW967" s="5"/>
      <c r="CX967" s="5"/>
      <c r="CY967" s="5"/>
      <c r="CZ967" s="5"/>
      <c r="DA967" s="5"/>
      <c r="DB967" s="5"/>
      <c r="DC967" s="5"/>
      <c r="DD967" s="5"/>
      <c r="DE967" s="5"/>
      <c r="DF967" s="5"/>
      <c r="DG967" s="5"/>
      <c r="DH967" s="5"/>
      <c r="DI967" s="5"/>
      <c r="DJ967" s="5"/>
      <c r="DK967" s="5"/>
      <c r="DL967" s="5"/>
      <c r="DM967" s="5"/>
      <c r="DN967" s="5"/>
      <c r="DO967" s="5"/>
      <c r="DP967" s="5"/>
      <c r="DQ967" s="5"/>
      <c r="DR967" s="5"/>
      <c r="DS967" s="5"/>
      <c r="DT967" s="5"/>
      <c r="DU967" s="5"/>
      <c r="DV967" s="5"/>
      <c r="DW967" s="5"/>
      <c r="DX967" s="5"/>
      <c r="DY967" s="5"/>
      <c r="DZ967" s="5"/>
      <c r="EA967" s="5"/>
      <c r="EB967" s="5"/>
      <c r="EC967" s="5"/>
      <c r="ED967" s="5"/>
      <c r="EE967" s="5"/>
      <c r="EF967" s="5"/>
      <c r="EG967" s="5"/>
      <c r="EH967" s="5"/>
      <c r="EI967" s="5"/>
      <c r="EJ967" s="5"/>
      <c r="EK967" s="5"/>
      <c r="EL967" s="5"/>
      <c r="EM967" s="5"/>
      <c r="EN967" s="5"/>
      <c r="EO967" s="5"/>
      <c r="EP967" s="5"/>
      <c r="EQ967" s="5"/>
      <c r="ER967" s="5"/>
      <c r="ES967" s="5"/>
      <c r="ET967" s="5"/>
      <c r="EU967" s="5"/>
      <c r="EV967" s="5"/>
      <c r="EW967" s="5"/>
      <c r="EX967" s="5"/>
      <c r="EY967" s="5"/>
      <c r="EZ967" s="5"/>
      <c r="FA967" s="5"/>
      <c r="FB967" s="5"/>
      <c r="FC967" s="5"/>
      <c r="FD967" s="5"/>
    </row>
    <row r="968" spans="3:160"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  <c r="AR968" s="5"/>
      <c r="AS968" s="5"/>
      <c r="AT968" s="5"/>
      <c r="AU968" s="5"/>
      <c r="AV968" s="5"/>
      <c r="AW968" s="5"/>
      <c r="AX968" s="5"/>
      <c r="AY968" s="5"/>
      <c r="AZ968" s="5"/>
      <c r="BA968" s="5"/>
      <c r="BB968" s="5"/>
      <c r="BC968" s="5"/>
      <c r="BD968" s="5"/>
      <c r="BE968" s="5"/>
      <c r="BF968" s="5"/>
      <c r="BG968" s="5"/>
      <c r="BH968" s="5"/>
      <c r="BI968" s="5"/>
      <c r="BJ968" s="5"/>
      <c r="BK968" s="5"/>
      <c r="BL968" s="5"/>
      <c r="BM968" s="5"/>
      <c r="BN968" s="5"/>
      <c r="BO968" s="5"/>
      <c r="BP968" s="5"/>
      <c r="BQ968" s="5"/>
      <c r="BR968" s="5"/>
      <c r="BS968" s="5"/>
      <c r="BT968" s="5"/>
      <c r="BU968" s="5"/>
      <c r="BV968" s="5"/>
      <c r="BW968" s="5"/>
      <c r="BX968" s="5"/>
      <c r="BY968" s="5"/>
      <c r="BZ968" s="5"/>
      <c r="CA968" s="5"/>
      <c r="CB968" s="5"/>
      <c r="CC968" s="5"/>
      <c r="CD968" s="5"/>
      <c r="CE968" s="5"/>
      <c r="CF968" s="5"/>
      <c r="CG968" s="5"/>
      <c r="CH968" s="5"/>
      <c r="CI968" s="5"/>
      <c r="CJ968" s="5"/>
      <c r="CK968" s="5"/>
      <c r="CL968" s="5"/>
      <c r="CM968" s="5"/>
      <c r="CN968" s="5"/>
      <c r="CO968" s="5"/>
      <c r="CP968" s="5"/>
      <c r="CQ968" s="5"/>
      <c r="CR968" s="5"/>
      <c r="CS968" s="5"/>
      <c r="CT968" s="5"/>
      <c r="CU968" s="5"/>
      <c r="CV968" s="5"/>
      <c r="CW968" s="5"/>
      <c r="CX968" s="5"/>
      <c r="CY968" s="5"/>
      <c r="CZ968" s="5"/>
      <c r="DA968" s="5"/>
      <c r="DB968" s="5"/>
      <c r="DC968" s="5"/>
      <c r="DD968" s="5"/>
      <c r="DE968" s="5"/>
      <c r="DF968" s="5"/>
      <c r="DG968" s="5"/>
      <c r="DH968" s="5"/>
      <c r="DI968" s="5"/>
      <c r="DJ968" s="5"/>
      <c r="DK968" s="5"/>
      <c r="DL968" s="5"/>
      <c r="DM968" s="5"/>
      <c r="DN968" s="5"/>
      <c r="DO968" s="5"/>
      <c r="DP968" s="5"/>
      <c r="DQ968" s="5"/>
      <c r="DR968" s="5"/>
      <c r="DS968" s="5"/>
      <c r="DT968" s="5"/>
      <c r="DU968" s="5"/>
      <c r="DV968" s="5"/>
      <c r="DW968" s="5"/>
      <c r="DX968" s="5"/>
      <c r="DY968" s="5"/>
      <c r="DZ968" s="5"/>
      <c r="EA968" s="5"/>
      <c r="EB968" s="5"/>
      <c r="EC968" s="5"/>
      <c r="ED968" s="5"/>
      <c r="EE968" s="5"/>
      <c r="EF968" s="5"/>
      <c r="EG968" s="5"/>
      <c r="EH968" s="5"/>
      <c r="EI968" s="5"/>
      <c r="EJ968" s="5"/>
      <c r="EK968" s="5"/>
      <c r="EL968" s="5"/>
      <c r="EM968" s="5"/>
      <c r="EN968" s="5"/>
      <c r="EO968" s="5"/>
      <c r="EP968" s="5"/>
      <c r="EQ968" s="5"/>
      <c r="ER968" s="5"/>
      <c r="ES968" s="5"/>
      <c r="ET968" s="5"/>
      <c r="EU968" s="5"/>
      <c r="EV968" s="5"/>
      <c r="EW968" s="5"/>
      <c r="EX968" s="5"/>
      <c r="EY968" s="5"/>
      <c r="EZ968" s="5"/>
      <c r="FA968" s="5"/>
      <c r="FB968" s="5"/>
      <c r="FC968" s="5"/>
      <c r="FD968" s="5"/>
    </row>
    <row r="969" spans="3:160"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  <c r="AR969" s="5"/>
      <c r="AS969" s="5"/>
      <c r="AT969" s="5"/>
      <c r="AU969" s="5"/>
      <c r="AV969" s="5"/>
      <c r="AW969" s="5"/>
      <c r="AX969" s="5"/>
      <c r="AY969" s="5"/>
      <c r="AZ969" s="5"/>
      <c r="BA969" s="5"/>
      <c r="BB969" s="5"/>
      <c r="BC969" s="5"/>
      <c r="BD969" s="5"/>
      <c r="BE969" s="5"/>
      <c r="BF969" s="5"/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5"/>
      <c r="BR969" s="5"/>
      <c r="BS969" s="5"/>
      <c r="BT969" s="5"/>
      <c r="BU969" s="5"/>
      <c r="BV969" s="5"/>
      <c r="BW969" s="5"/>
      <c r="BX969" s="5"/>
      <c r="BY969" s="5"/>
      <c r="BZ969" s="5"/>
      <c r="CA969" s="5"/>
      <c r="CB969" s="5"/>
      <c r="CC969" s="5"/>
      <c r="CD969" s="5"/>
      <c r="CE969" s="5"/>
      <c r="CF969" s="5"/>
      <c r="CG969" s="5"/>
      <c r="CH969" s="5"/>
      <c r="CI969" s="5"/>
      <c r="CJ969" s="5"/>
      <c r="CK969" s="5"/>
      <c r="CL969" s="5"/>
      <c r="CM969" s="5"/>
      <c r="CN969" s="5"/>
      <c r="CO969" s="5"/>
      <c r="CP969" s="5"/>
      <c r="CQ969" s="5"/>
      <c r="CR969" s="5"/>
      <c r="CS969" s="5"/>
      <c r="CT969" s="5"/>
      <c r="CU969" s="5"/>
      <c r="CV969" s="5"/>
      <c r="CW969" s="5"/>
      <c r="CX969" s="5"/>
      <c r="CY969" s="5"/>
      <c r="CZ969" s="5"/>
      <c r="DA969" s="5"/>
      <c r="DB969" s="5"/>
      <c r="DC969" s="5"/>
      <c r="DD969" s="5"/>
      <c r="DE969" s="5"/>
      <c r="DF969" s="5"/>
      <c r="DG969" s="5"/>
      <c r="DH969" s="5"/>
      <c r="DI969" s="5"/>
      <c r="DJ969" s="5"/>
      <c r="DK969" s="5"/>
      <c r="DL969" s="5"/>
      <c r="DM969" s="5"/>
      <c r="DN969" s="5"/>
      <c r="DO969" s="5"/>
      <c r="DP969" s="5"/>
      <c r="DQ969" s="5"/>
      <c r="DR969" s="5"/>
      <c r="DS969" s="5"/>
      <c r="DT969" s="5"/>
      <c r="DU969" s="5"/>
      <c r="DV969" s="5"/>
      <c r="DW969" s="5"/>
      <c r="DX969" s="5"/>
      <c r="DY969" s="5"/>
      <c r="DZ969" s="5"/>
      <c r="EA969" s="5"/>
      <c r="EB969" s="5"/>
      <c r="EC969" s="5"/>
      <c r="ED969" s="5"/>
      <c r="EE969" s="5"/>
      <c r="EF969" s="5"/>
      <c r="EG969" s="5"/>
      <c r="EH969" s="5"/>
      <c r="EI969" s="5"/>
      <c r="EJ969" s="5"/>
      <c r="EK969" s="5"/>
      <c r="EL969" s="5"/>
      <c r="EM969" s="5"/>
      <c r="EN969" s="5"/>
      <c r="EO969" s="5"/>
      <c r="EP969" s="5"/>
      <c r="EQ969" s="5"/>
      <c r="ER969" s="5"/>
      <c r="ES969" s="5"/>
      <c r="ET969" s="5"/>
      <c r="EU969" s="5"/>
      <c r="EV969" s="5"/>
      <c r="EW969" s="5"/>
      <c r="EX969" s="5"/>
      <c r="EY969" s="5"/>
      <c r="EZ969" s="5"/>
      <c r="FA969" s="5"/>
      <c r="FB969" s="5"/>
      <c r="FC969" s="5"/>
      <c r="FD969" s="5"/>
    </row>
    <row r="970" spans="3:160"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  <c r="AR970" s="5"/>
      <c r="AS970" s="5"/>
      <c r="AT970" s="5"/>
      <c r="AU970" s="5"/>
      <c r="AV970" s="5"/>
      <c r="AW970" s="5"/>
      <c r="AX970" s="5"/>
      <c r="AY970" s="5"/>
      <c r="AZ970" s="5"/>
      <c r="BA970" s="5"/>
      <c r="BB970" s="5"/>
      <c r="BC970" s="5"/>
      <c r="BD970" s="5"/>
      <c r="BE970" s="5"/>
      <c r="BF970" s="5"/>
      <c r="BG970" s="5"/>
      <c r="BH970" s="5"/>
      <c r="BI970" s="5"/>
      <c r="BJ970" s="5"/>
      <c r="BK970" s="5"/>
      <c r="BL970" s="5"/>
      <c r="BM970" s="5"/>
      <c r="BN970" s="5"/>
      <c r="BO970" s="5"/>
      <c r="BP970" s="5"/>
      <c r="BQ970" s="5"/>
      <c r="BR970" s="5"/>
      <c r="BS970" s="5"/>
      <c r="BT970" s="5"/>
      <c r="BU970" s="5"/>
      <c r="BV970" s="5"/>
      <c r="BW970" s="5"/>
      <c r="BX970" s="5"/>
      <c r="BY970" s="5"/>
      <c r="BZ970" s="5"/>
      <c r="CA970" s="5"/>
      <c r="CB970" s="5"/>
      <c r="CC970" s="5"/>
      <c r="CD970" s="5"/>
      <c r="CE970" s="5"/>
      <c r="CF970" s="5"/>
      <c r="CG970" s="5"/>
      <c r="CH970" s="5"/>
      <c r="CI970" s="5"/>
      <c r="CJ970" s="5"/>
      <c r="CK970" s="5"/>
      <c r="CL970" s="5"/>
      <c r="CM970" s="5"/>
      <c r="CN970" s="5"/>
      <c r="CO970" s="5"/>
      <c r="CP970" s="5"/>
      <c r="CQ970" s="5"/>
      <c r="CR970" s="5"/>
      <c r="CS970" s="5"/>
      <c r="CT970" s="5"/>
      <c r="CU970" s="5"/>
      <c r="CV970" s="5"/>
      <c r="CW970" s="5"/>
      <c r="CX970" s="5"/>
      <c r="CY970" s="5"/>
      <c r="CZ970" s="5"/>
      <c r="DA970" s="5"/>
      <c r="DB970" s="5"/>
      <c r="DC970" s="5"/>
      <c r="DD970" s="5"/>
      <c r="DE970" s="5"/>
      <c r="DF970" s="5"/>
      <c r="DG970" s="5"/>
      <c r="DH970" s="5"/>
      <c r="DI970" s="5"/>
      <c r="DJ970" s="5"/>
      <c r="DK970" s="5"/>
      <c r="DL970" s="5"/>
      <c r="DM970" s="5"/>
      <c r="DN970" s="5"/>
      <c r="DO970" s="5"/>
      <c r="DP970" s="5"/>
      <c r="DQ970" s="5"/>
      <c r="DR970" s="5"/>
      <c r="DS970" s="5"/>
      <c r="DT970" s="5"/>
      <c r="DU970" s="5"/>
      <c r="DV970" s="5"/>
      <c r="DW970" s="5"/>
      <c r="DX970" s="5"/>
      <c r="DY970" s="5"/>
      <c r="DZ970" s="5"/>
      <c r="EA970" s="5"/>
      <c r="EB970" s="5"/>
      <c r="EC970" s="5"/>
      <c r="ED970" s="5"/>
      <c r="EE970" s="5"/>
      <c r="EF970" s="5"/>
      <c r="EG970" s="5"/>
      <c r="EH970" s="5"/>
      <c r="EI970" s="5"/>
      <c r="EJ970" s="5"/>
      <c r="EK970" s="5"/>
      <c r="EL970" s="5"/>
      <c r="EM970" s="5"/>
      <c r="EN970" s="5"/>
      <c r="EO970" s="5"/>
      <c r="EP970" s="5"/>
      <c r="EQ970" s="5"/>
      <c r="ER970" s="5"/>
      <c r="ES970" s="5"/>
      <c r="ET970" s="5"/>
      <c r="EU970" s="5"/>
      <c r="EV970" s="5"/>
      <c r="EW970" s="5"/>
      <c r="EX970" s="5"/>
      <c r="EY970" s="5"/>
      <c r="EZ970" s="5"/>
      <c r="FA970" s="5"/>
      <c r="FB970" s="5"/>
      <c r="FC970" s="5"/>
      <c r="FD970" s="5"/>
    </row>
    <row r="971" spans="3:160"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  <c r="AR971" s="5"/>
      <c r="AS971" s="5"/>
      <c r="AT971" s="5"/>
      <c r="AU971" s="5"/>
      <c r="AV971" s="5"/>
      <c r="AW971" s="5"/>
      <c r="AX971" s="5"/>
      <c r="AY971" s="5"/>
      <c r="AZ971" s="5"/>
      <c r="BA971" s="5"/>
      <c r="BB971" s="5"/>
      <c r="BC971" s="5"/>
      <c r="BD971" s="5"/>
      <c r="BE971" s="5"/>
      <c r="BF971" s="5"/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5"/>
      <c r="BR971" s="5"/>
      <c r="BS971" s="5"/>
      <c r="BT971" s="5"/>
      <c r="BU971" s="5"/>
      <c r="BV971" s="5"/>
      <c r="BW971" s="5"/>
      <c r="BX971" s="5"/>
      <c r="BY971" s="5"/>
      <c r="BZ971" s="5"/>
      <c r="CA971" s="5"/>
      <c r="CB971" s="5"/>
      <c r="CC971" s="5"/>
      <c r="CD971" s="5"/>
      <c r="CE971" s="5"/>
      <c r="CF971" s="5"/>
      <c r="CG971" s="5"/>
      <c r="CH971" s="5"/>
      <c r="CI971" s="5"/>
      <c r="CJ971" s="5"/>
      <c r="CK971" s="5"/>
      <c r="CL971" s="5"/>
      <c r="CM971" s="5"/>
      <c r="CN971" s="5"/>
      <c r="CO971" s="5"/>
      <c r="CP971" s="5"/>
      <c r="CQ971" s="5"/>
      <c r="CR971" s="5"/>
      <c r="CS971" s="5"/>
      <c r="CT971" s="5"/>
      <c r="CU971" s="5"/>
      <c r="CV971" s="5"/>
      <c r="CW971" s="5"/>
      <c r="CX971" s="5"/>
      <c r="CY971" s="5"/>
      <c r="CZ971" s="5"/>
      <c r="DA971" s="5"/>
      <c r="DB971" s="5"/>
      <c r="DC971" s="5"/>
      <c r="DD971" s="5"/>
      <c r="DE971" s="5"/>
      <c r="DF971" s="5"/>
      <c r="DG971" s="5"/>
      <c r="DH971" s="5"/>
      <c r="DI971" s="5"/>
      <c r="DJ971" s="5"/>
      <c r="DK971" s="5"/>
      <c r="DL971" s="5"/>
      <c r="DM971" s="5"/>
      <c r="DN971" s="5"/>
      <c r="DO971" s="5"/>
      <c r="DP971" s="5"/>
      <c r="DQ971" s="5"/>
      <c r="DR971" s="5"/>
      <c r="DS971" s="5"/>
      <c r="DT971" s="5"/>
      <c r="DU971" s="5"/>
      <c r="DV971" s="5"/>
      <c r="DW971" s="5"/>
      <c r="DX971" s="5"/>
      <c r="DY971" s="5"/>
      <c r="DZ971" s="5"/>
      <c r="EA971" s="5"/>
      <c r="EB971" s="5"/>
      <c r="EC971" s="5"/>
      <c r="ED971" s="5"/>
      <c r="EE971" s="5"/>
      <c r="EF971" s="5"/>
      <c r="EG971" s="5"/>
      <c r="EH971" s="5"/>
      <c r="EI971" s="5"/>
      <c r="EJ971" s="5"/>
      <c r="EK971" s="5"/>
      <c r="EL971" s="5"/>
      <c r="EM971" s="5"/>
      <c r="EN971" s="5"/>
      <c r="EO971" s="5"/>
      <c r="EP971" s="5"/>
      <c r="EQ971" s="5"/>
      <c r="ER971" s="5"/>
      <c r="ES971" s="5"/>
      <c r="ET971" s="5"/>
      <c r="EU971" s="5"/>
      <c r="EV971" s="5"/>
      <c r="EW971" s="5"/>
      <c r="EX971" s="5"/>
      <c r="EY971" s="5"/>
      <c r="EZ971" s="5"/>
      <c r="FA971" s="5"/>
      <c r="FB971" s="5"/>
      <c r="FC971" s="5"/>
      <c r="FD971" s="5"/>
    </row>
    <row r="972" spans="3:160"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  <c r="AR972" s="5"/>
      <c r="AS972" s="5"/>
      <c r="AT972" s="5"/>
      <c r="AU972" s="5"/>
      <c r="AV972" s="5"/>
      <c r="AW972" s="5"/>
      <c r="AX972" s="5"/>
      <c r="AY972" s="5"/>
      <c r="AZ972" s="5"/>
      <c r="BA972" s="5"/>
      <c r="BB972" s="5"/>
      <c r="BC972" s="5"/>
      <c r="BD972" s="5"/>
      <c r="BE972" s="5"/>
      <c r="BF972" s="5"/>
      <c r="BG972" s="5"/>
      <c r="BH972" s="5"/>
      <c r="BI972" s="5"/>
      <c r="BJ972" s="5"/>
      <c r="BK972" s="5"/>
      <c r="BL972" s="5"/>
      <c r="BM972" s="5"/>
      <c r="BN972" s="5"/>
      <c r="BO972" s="5"/>
      <c r="BP972" s="5"/>
      <c r="BQ972" s="5"/>
      <c r="BR972" s="5"/>
      <c r="BS972" s="5"/>
      <c r="BT972" s="5"/>
      <c r="BU972" s="5"/>
      <c r="BV972" s="5"/>
      <c r="BW972" s="5"/>
      <c r="BX972" s="5"/>
      <c r="BY972" s="5"/>
      <c r="BZ972" s="5"/>
      <c r="CA972" s="5"/>
      <c r="CB972" s="5"/>
      <c r="CC972" s="5"/>
      <c r="CD972" s="5"/>
      <c r="CE972" s="5"/>
      <c r="CF972" s="5"/>
      <c r="CG972" s="5"/>
      <c r="CH972" s="5"/>
      <c r="CI972" s="5"/>
      <c r="CJ972" s="5"/>
      <c r="CK972" s="5"/>
      <c r="CL972" s="5"/>
      <c r="CM972" s="5"/>
      <c r="CN972" s="5"/>
      <c r="CO972" s="5"/>
      <c r="CP972" s="5"/>
      <c r="CQ972" s="5"/>
      <c r="CR972" s="5"/>
      <c r="CS972" s="5"/>
      <c r="CT972" s="5"/>
      <c r="CU972" s="5"/>
      <c r="CV972" s="5"/>
      <c r="CW972" s="5"/>
      <c r="CX972" s="5"/>
      <c r="CY972" s="5"/>
      <c r="CZ972" s="5"/>
      <c r="DA972" s="5"/>
      <c r="DB972" s="5"/>
      <c r="DC972" s="5"/>
      <c r="DD972" s="5"/>
      <c r="DE972" s="5"/>
      <c r="DF972" s="5"/>
      <c r="DG972" s="5"/>
      <c r="DH972" s="5"/>
      <c r="DI972" s="5"/>
      <c r="DJ972" s="5"/>
      <c r="DK972" s="5"/>
      <c r="DL972" s="5"/>
      <c r="DM972" s="5"/>
      <c r="DN972" s="5"/>
      <c r="DO972" s="5"/>
      <c r="DP972" s="5"/>
      <c r="DQ972" s="5"/>
      <c r="DR972" s="5"/>
      <c r="DS972" s="5"/>
      <c r="DT972" s="5"/>
      <c r="DU972" s="5"/>
      <c r="DV972" s="5"/>
      <c r="DW972" s="5"/>
      <c r="DX972" s="5"/>
      <c r="DY972" s="5"/>
      <c r="DZ972" s="5"/>
      <c r="EA972" s="5"/>
      <c r="EB972" s="5"/>
      <c r="EC972" s="5"/>
      <c r="ED972" s="5"/>
      <c r="EE972" s="5"/>
      <c r="EF972" s="5"/>
      <c r="EG972" s="5"/>
      <c r="EH972" s="5"/>
      <c r="EI972" s="5"/>
      <c r="EJ972" s="5"/>
      <c r="EK972" s="5"/>
      <c r="EL972" s="5"/>
      <c r="EM972" s="5"/>
      <c r="EN972" s="5"/>
      <c r="EO972" s="5"/>
      <c r="EP972" s="5"/>
      <c r="EQ972" s="5"/>
      <c r="ER972" s="5"/>
      <c r="ES972" s="5"/>
      <c r="ET972" s="5"/>
      <c r="EU972" s="5"/>
      <c r="EV972" s="5"/>
      <c r="EW972" s="5"/>
      <c r="EX972" s="5"/>
      <c r="EY972" s="5"/>
      <c r="EZ972" s="5"/>
      <c r="FA972" s="5"/>
      <c r="FB972" s="5"/>
      <c r="FC972" s="5"/>
      <c r="FD972" s="5"/>
    </row>
    <row r="973" spans="3:160"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  <c r="AR973" s="5"/>
      <c r="AS973" s="5"/>
      <c r="AT973" s="5"/>
      <c r="AU973" s="5"/>
      <c r="AV973" s="5"/>
      <c r="AW973" s="5"/>
      <c r="AX973" s="5"/>
      <c r="AY973" s="5"/>
      <c r="AZ973" s="5"/>
      <c r="BA973" s="5"/>
      <c r="BB973" s="5"/>
      <c r="BC973" s="5"/>
      <c r="BD973" s="5"/>
      <c r="BE973" s="5"/>
      <c r="BF973" s="5"/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5"/>
      <c r="BR973" s="5"/>
      <c r="BS973" s="5"/>
      <c r="BT973" s="5"/>
      <c r="BU973" s="5"/>
      <c r="BV973" s="5"/>
      <c r="BW973" s="5"/>
      <c r="BX973" s="5"/>
      <c r="BY973" s="5"/>
      <c r="BZ973" s="5"/>
      <c r="CA973" s="5"/>
      <c r="CB973" s="5"/>
      <c r="CC973" s="5"/>
      <c r="CD973" s="5"/>
      <c r="CE973" s="5"/>
      <c r="CF973" s="5"/>
      <c r="CG973" s="5"/>
      <c r="CH973" s="5"/>
      <c r="CI973" s="5"/>
      <c r="CJ973" s="5"/>
      <c r="CK973" s="5"/>
      <c r="CL973" s="5"/>
      <c r="CM973" s="5"/>
      <c r="CN973" s="5"/>
      <c r="CO973" s="5"/>
      <c r="CP973" s="5"/>
      <c r="CQ973" s="5"/>
      <c r="CR973" s="5"/>
      <c r="CS973" s="5"/>
      <c r="CT973" s="5"/>
      <c r="CU973" s="5"/>
      <c r="CV973" s="5"/>
      <c r="CW973" s="5"/>
      <c r="CX973" s="5"/>
      <c r="CY973" s="5"/>
      <c r="CZ973" s="5"/>
      <c r="DA973" s="5"/>
      <c r="DB973" s="5"/>
      <c r="DC973" s="5"/>
      <c r="DD973" s="5"/>
      <c r="DE973" s="5"/>
      <c r="DF973" s="5"/>
      <c r="DG973" s="5"/>
      <c r="DH973" s="5"/>
      <c r="DI973" s="5"/>
      <c r="DJ973" s="5"/>
      <c r="DK973" s="5"/>
      <c r="DL973" s="5"/>
      <c r="DM973" s="5"/>
      <c r="DN973" s="5"/>
      <c r="DO973" s="5"/>
      <c r="DP973" s="5"/>
      <c r="DQ973" s="5"/>
      <c r="DR973" s="5"/>
      <c r="DS973" s="5"/>
      <c r="DT973" s="5"/>
      <c r="DU973" s="5"/>
      <c r="DV973" s="5"/>
      <c r="DW973" s="5"/>
      <c r="DX973" s="5"/>
      <c r="DY973" s="5"/>
      <c r="DZ973" s="5"/>
      <c r="EA973" s="5"/>
      <c r="EB973" s="5"/>
      <c r="EC973" s="5"/>
      <c r="ED973" s="5"/>
      <c r="EE973" s="5"/>
      <c r="EF973" s="5"/>
      <c r="EG973" s="5"/>
      <c r="EH973" s="5"/>
      <c r="EI973" s="5"/>
      <c r="EJ973" s="5"/>
      <c r="EK973" s="5"/>
      <c r="EL973" s="5"/>
      <c r="EM973" s="5"/>
      <c r="EN973" s="5"/>
      <c r="EO973" s="5"/>
      <c r="EP973" s="5"/>
      <c r="EQ973" s="5"/>
      <c r="ER973" s="5"/>
      <c r="ES973" s="5"/>
      <c r="ET973" s="5"/>
      <c r="EU973" s="5"/>
      <c r="EV973" s="5"/>
      <c r="EW973" s="5"/>
      <c r="EX973" s="5"/>
      <c r="EY973" s="5"/>
      <c r="EZ973" s="5"/>
      <c r="FA973" s="5"/>
      <c r="FB973" s="5"/>
      <c r="FC973" s="5"/>
      <c r="FD973" s="5"/>
    </row>
    <row r="974" spans="3:160"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  <c r="AR974" s="5"/>
      <c r="AS974" s="5"/>
      <c r="AT974" s="5"/>
      <c r="AU974" s="5"/>
      <c r="AV974" s="5"/>
      <c r="AW974" s="5"/>
      <c r="AX974" s="5"/>
      <c r="AY974" s="5"/>
      <c r="AZ974" s="5"/>
      <c r="BA974" s="5"/>
      <c r="BB974" s="5"/>
      <c r="BC974" s="5"/>
      <c r="BD974" s="5"/>
      <c r="BE974" s="5"/>
      <c r="BF974" s="5"/>
      <c r="BG974" s="5"/>
      <c r="BH974" s="5"/>
      <c r="BI974" s="5"/>
      <c r="BJ974" s="5"/>
      <c r="BK974" s="5"/>
      <c r="BL974" s="5"/>
      <c r="BM974" s="5"/>
      <c r="BN974" s="5"/>
      <c r="BO974" s="5"/>
      <c r="BP974" s="5"/>
      <c r="BQ974" s="5"/>
      <c r="BR974" s="5"/>
      <c r="BS974" s="5"/>
      <c r="BT974" s="5"/>
      <c r="BU974" s="5"/>
      <c r="BV974" s="5"/>
      <c r="BW974" s="5"/>
      <c r="BX974" s="5"/>
      <c r="BY974" s="5"/>
      <c r="BZ974" s="5"/>
      <c r="CA974" s="5"/>
      <c r="CB974" s="5"/>
      <c r="CC974" s="5"/>
      <c r="CD974" s="5"/>
      <c r="CE974" s="5"/>
      <c r="CF974" s="5"/>
      <c r="CG974" s="5"/>
      <c r="CH974" s="5"/>
      <c r="CI974" s="5"/>
      <c r="CJ974" s="5"/>
      <c r="CK974" s="5"/>
      <c r="CL974" s="5"/>
      <c r="CM974" s="5"/>
      <c r="CN974" s="5"/>
      <c r="CO974" s="5"/>
      <c r="CP974" s="5"/>
      <c r="CQ974" s="5"/>
      <c r="CR974" s="5"/>
      <c r="CS974" s="5"/>
      <c r="CT974" s="5"/>
      <c r="CU974" s="5"/>
      <c r="CV974" s="5"/>
      <c r="CW974" s="5"/>
      <c r="CX974" s="5"/>
      <c r="CY974" s="5"/>
      <c r="CZ974" s="5"/>
      <c r="DA974" s="5"/>
      <c r="DB974" s="5"/>
      <c r="DC974" s="5"/>
      <c r="DD974" s="5"/>
      <c r="DE974" s="5"/>
      <c r="DF974" s="5"/>
      <c r="DG974" s="5"/>
      <c r="DH974" s="5"/>
      <c r="DI974" s="5"/>
      <c r="DJ974" s="5"/>
      <c r="DK974" s="5"/>
      <c r="DL974" s="5"/>
      <c r="DM974" s="5"/>
      <c r="DN974" s="5"/>
      <c r="DO974" s="5"/>
      <c r="DP974" s="5"/>
      <c r="DQ974" s="5"/>
      <c r="DR974" s="5"/>
      <c r="DS974" s="5"/>
      <c r="DT974" s="5"/>
      <c r="DU974" s="5"/>
      <c r="DV974" s="5"/>
      <c r="DW974" s="5"/>
      <c r="DX974" s="5"/>
      <c r="DY974" s="5"/>
      <c r="DZ974" s="5"/>
      <c r="EA974" s="5"/>
      <c r="EB974" s="5"/>
      <c r="EC974" s="5"/>
      <c r="ED974" s="5"/>
      <c r="EE974" s="5"/>
      <c r="EF974" s="5"/>
      <c r="EG974" s="5"/>
      <c r="EH974" s="5"/>
      <c r="EI974" s="5"/>
      <c r="EJ974" s="5"/>
      <c r="EK974" s="5"/>
      <c r="EL974" s="5"/>
      <c r="EM974" s="5"/>
      <c r="EN974" s="5"/>
      <c r="EO974" s="5"/>
      <c r="EP974" s="5"/>
      <c r="EQ974" s="5"/>
      <c r="ER974" s="5"/>
      <c r="ES974" s="5"/>
      <c r="ET974" s="5"/>
      <c r="EU974" s="5"/>
      <c r="EV974" s="5"/>
      <c r="EW974" s="5"/>
      <c r="EX974" s="5"/>
      <c r="EY974" s="5"/>
      <c r="EZ974" s="5"/>
      <c r="FA974" s="5"/>
      <c r="FB974" s="5"/>
      <c r="FC974" s="5"/>
      <c r="FD974" s="5"/>
    </row>
    <row r="975" spans="3:160"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  <c r="AR975" s="5"/>
      <c r="AS975" s="5"/>
      <c r="AT975" s="5"/>
      <c r="AU975" s="5"/>
      <c r="AV975" s="5"/>
      <c r="AW975" s="5"/>
      <c r="AX975" s="5"/>
      <c r="AY975" s="5"/>
      <c r="AZ975" s="5"/>
      <c r="BA975" s="5"/>
      <c r="BB975" s="5"/>
      <c r="BC975" s="5"/>
      <c r="BD975" s="5"/>
      <c r="BE975" s="5"/>
      <c r="BF975" s="5"/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5"/>
      <c r="BR975" s="5"/>
      <c r="BS975" s="5"/>
      <c r="BT975" s="5"/>
      <c r="BU975" s="5"/>
      <c r="BV975" s="5"/>
      <c r="BW975" s="5"/>
      <c r="BX975" s="5"/>
      <c r="BY975" s="5"/>
      <c r="BZ975" s="5"/>
      <c r="CA975" s="5"/>
      <c r="CB975" s="5"/>
      <c r="CC975" s="5"/>
      <c r="CD975" s="5"/>
      <c r="CE975" s="5"/>
      <c r="CF975" s="5"/>
      <c r="CG975" s="5"/>
      <c r="CH975" s="5"/>
      <c r="CI975" s="5"/>
      <c r="CJ975" s="5"/>
      <c r="CK975" s="5"/>
      <c r="CL975" s="5"/>
      <c r="CM975" s="5"/>
      <c r="CN975" s="5"/>
      <c r="CO975" s="5"/>
      <c r="CP975" s="5"/>
      <c r="CQ975" s="5"/>
      <c r="CR975" s="5"/>
      <c r="CS975" s="5"/>
      <c r="CT975" s="5"/>
      <c r="CU975" s="5"/>
      <c r="CV975" s="5"/>
      <c r="CW975" s="5"/>
      <c r="CX975" s="5"/>
      <c r="CY975" s="5"/>
      <c r="CZ975" s="5"/>
      <c r="DA975" s="5"/>
      <c r="DB975" s="5"/>
      <c r="DC975" s="5"/>
      <c r="DD975" s="5"/>
      <c r="DE975" s="5"/>
      <c r="DF975" s="5"/>
      <c r="DG975" s="5"/>
      <c r="DH975" s="5"/>
      <c r="DI975" s="5"/>
      <c r="DJ975" s="5"/>
      <c r="DK975" s="5"/>
      <c r="DL975" s="5"/>
      <c r="DM975" s="5"/>
      <c r="DN975" s="5"/>
      <c r="DO975" s="5"/>
      <c r="DP975" s="5"/>
      <c r="DQ975" s="5"/>
      <c r="DR975" s="5"/>
      <c r="DS975" s="5"/>
      <c r="DT975" s="5"/>
      <c r="DU975" s="5"/>
      <c r="DV975" s="5"/>
      <c r="DW975" s="5"/>
      <c r="DX975" s="5"/>
      <c r="DY975" s="5"/>
      <c r="DZ975" s="5"/>
      <c r="EA975" s="5"/>
      <c r="EB975" s="5"/>
      <c r="EC975" s="5"/>
      <c r="ED975" s="5"/>
      <c r="EE975" s="5"/>
      <c r="EF975" s="5"/>
      <c r="EG975" s="5"/>
      <c r="EH975" s="5"/>
      <c r="EI975" s="5"/>
      <c r="EJ975" s="5"/>
      <c r="EK975" s="5"/>
      <c r="EL975" s="5"/>
      <c r="EM975" s="5"/>
      <c r="EN975" s="5"/>
      <c r="EO975" s="5"/>
      <c r="EP975" s="5"/>
      <c r="EQ975" s="5"/>
      <c r="ER975" s="5"/>
      <c r="ES975" s="5"/>
      <c r="ET975" s="5"/>
      <c r="EU975" s="5"/>
      <c r="EV975" s="5"/>
      <c r="EW975" s="5"/>
      <c r="EX975" s="5"/>
      <c r="EY975" s="5"/>
      <c r="EZ975" s="5"/>
      <c r="FA975" s="5"/>
      <c r="FB975" s="5"/>
      <c r="FC975" s="5"/>
      <c r="FD975" s="5"/>
    </row>
    <row r="976" spans="3:160"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  <c r="AR976" s="5"/>
      <c r="AS976" s="5"/>
      <c r="AT976" s="5"/>
      <c r="AU976" s="5"/>
      <c r="AV976" s="5"/>
      <c r="AW976" s="5"/>
      <c r="AX976" s="5"/>
      <c r="AY976" s="5"/>
      <c r="AZ976" s="5"/>
      <c r="BA976" s="5"/>
      <c r="BB976" s="5"/>
      <c r="BC976" s="5"/>
      <c r="BD976" s="5"/>
      <c r="BE976" s="5"/>
      <c r="BF976" s="5"/>
      <c r="BG976" s="5"/>
      <c r="BH976" s="5"/>
      <c r="BI976" s="5"/>
      <c r="BJ976" s="5"/>
      <c r="BK976" s="5"/>
      <c r="BL976" s="5"/>
      <c r="BM976" s="5"/>
      <c r="BN976" s="5"/>
      <c r="BO976" s="5"/>
      <c r="BP976" s="5"/>
      <c r="BQ976" s="5"/>
      <c r="BR976" s="5"/>
      <c r="BS976" s="5"/>
      <c r="BT976" s="5"/>
      <c r="BU976" s="5"/>
      <c r="BV976" s="5"/>
      <c r="BW976" s="5"/>
      <c r="BX976" s="5"/>
      <c r="BY976" s="5"/>
      <c r="BZ976" s="5"/>
      <c r="CA976" s="5"/>
      <c r="CB976" s="5"/>
      <c r="CC976" s="5"/>
      <c r="CD976" s="5"/>
      <c r="CE976" s="5"/>
      <c r="CF976" s="5"/>
      <c r="CG976" s="5"/>
      <c r="CH976" s="5"/>
      <c r="CI976" s="5"/>
      <c r="CJ976" s="5"/>
      <c r="CK976" s="5"/>
      <c r="CL976" s="5"/>
      <c r="CM976" s="5"/>
      <c r="CN976" s="5"/>
      <c r="CO976" s="5"/>
      <c r="CP976" s="5"/>
      <c r="CQ976" s="5"/>
      <c r="CR976" s="5"/>
      <c r="CS976" s="5"/>
      <c r="CT976" s="5"/>
      <c r="CU976" s="5"/>
      <c r="CV976" s="5"/>
      <c r="CW976" s="5"/>
      <c r="CX976" s="5"/>
      <c r="CY976" s="5"/>
      <c r="CZ976" s="5"/>
      <c r="DA976" s="5"/>
      <c r="DB976" s="5"/>
      <c r="DC976" s="5"/>
      <c r="DD976" s="5"/>
      <c r="DE976" s="5"/>
      <c r="DF976" s="5"/>
      <c r="DG976" s="5"/>
      <c r="DH976" s="5"/>
      <c r="DI976" s="5"/>
      <c r="DJ976" s="5"/>
      <c r="DK976" s="5"/>
      <c r="DL976" s="5"/>
      <c r="DM976" s="5"/>
      <c r="DN976" s="5"/>
      <c r="DO976" s="5"/>
      <c r="DP976" s="5"/>
      <c r="DQ976" s="5"/>
      <c r="DR976" s="5"/>
      <c r="DS976" s="5"/>
      <c r="DT976" s="5"/>
      <c r="DU976" s="5"/>
      <c r="DV976" s="5"/>
      <c r="DW976" s="5"/>
      <c r="DX976" s="5"/>
      <c r="DY976" s="5"/>
      <c r="DZ976" s="5"/>
      <c r="EA976" s="5"/>
      <c r="EB976" s="5"/>
      <c r="EC976" s="5"/>
      <c r="ED976" s="5"/>
      <c r="EE976" s="5"/>
      <c r="EF976" s="5"/>
      <c r="EG976" s="5"/>
      <c r="EH976" s="5"/>
      <c r="EI976" s="5"/>
      <c r="EJ976" s="5"/>
      <c r="EK976" s="5"/>
      <c r="EL976" s="5"/>
      <c r="EM976" s="5"/>
      <c r="EN976" s="5"/>
      <c r="EO976" s="5"/>
      <c r="EP976" s="5"/>
      <c r="EQ976" s="5"/>
      <c r="ER976" s="5"/>
      <c r="ES976" s="5"/>
      <c r="ET976" s="5"/>
      <c r="EU976" s="5"/>
      <c r="EV976" s="5"/>
      <c r="EW976" s="5"/>
      <c r="EX976" s="5"/>
      <c r="EY976" s="5"/>
      <c r="EZ976" s="5"/>
      <c r="FA976" s="5"/>
      <c r="FB976" s="5"/>
      <c r="FC976" s="5"/>
      <c r="FD976" s="5"/>
    </row>
    <row r="977" spans="3:160"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  <c r="AR977" s="5"/>
      <c r="AS977" s="5"/>
      <c r="AT977" s="5"/>
      <c r="AU977" s="5"/>
      <c r="AV977" s="5"/>
      <c r="AW977" s="5"/>
      <c r="AX977" s="5"/>
      <c r="AY977" s="5"/>
      <c r="AZ977" s="5"/>
      <c r="BA977" s="5"/>
      <c r="BB977" s="5"/>
      <c r="BC977" s="5"/>
      <c r="BD977" s="5"/>
      <c r="BE977" s="5"/>
      <c r="BF977" s="5"/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5"/>
      <c r="BR977" s="5"/>
      <c r="BS977" s="5"/>
      <c r="BT977" s="5"/>
      <c r="BU977" s="5"/>
      <c r="BV977" s="5"/>
      <c r="BW977" s="5"/>
      <c r="BX977" s="5"/>
      <c r="BY977" s="5"/>
      <c r="BZ977" s="5"/>
      <c r="CA977" s="5"/>
      <c r="CB977" s="5"/>
      <c r="CC977" s="5"/>
      <c r="CD977" s="5"/>
      <c r="CE977" s="5"/>
      <c r="CF977" s="5"/>
      <c r="CG977" s="5"/>
      <c r="CH977" s="5"/>
      <c r="CI977" s="5"/>
      <c r="CJ977" s="5"/>
      <c r="CK977" s="5"/>
      <c r="CL977" s="5"/>
      <c r="CM977" s="5"/>
      <c r="CN977" s="5"/>
      <c r="CO977" s="5"/>
      <c r="CP977" s="5"/>
      <c r="CQ977" s="5"/>
      <c r="CR977" s="5"/>
      <c r="CS977" s="5"/>
      <c r="CT977" s="5"/>
      <c r="CU977" s="5"/>
      <c r="CV977" s="5"/>
      <c r="CW977" s="5"/>
      <c r="CX977" s="5"/>
      <c r="CY977" s="5"/>
      <c r="CZ977" s="5"/>
      <c r="DA977" s="5"/>
      <c r="DB977" s="5"/>
      <c r="DC977" s="5"/>
      <c r="DD977" s="5"/>
      <c r="DE977" s="5"/>
      <c r="DF977" s="5"/>
      <c r="DG977" s="5"/>
      <c r="DH977" s="5"/>
      <c r="DI977" s="5"/>
      <c r="DJ977" s="5"/>
      <c r="DK977" s="5"/>
      <c r="DL977" s="5"/>
      <c r="DM977" s="5"/>
      <c r="DN977" s="5"/>
      <c r="DO977" s="5"/>
      <c r="DP977" s="5"/>
      <c r="DQ977" s="5"/>
      <c r="DR977" s="5"/>
      <c r="DS977" s="5"/>
      <c r="DT977" s="5"/>
      <c r="DU977" s="5"/>
      <c r="DV977" s="5"/>
      <c r="DW977" s="5"/>
      <c r="DX977" s="5"/>
      <c r="DY977" s="5"/>
      <c r="DZ977" s="5"/>
      <c r="EA977" s="5"/>
      <c r="EB977" s="5"/>
      <c r="EC977" s="5"/>
      <c r="ED977" s="5"/>
      <c r="EE977" s="5"/>
      <c r="EF977" s="5"/>
      <c r="EG977" s="5"/>
      <c r="EH977" s="5"/>
      <c r="EI977" s="5"/>
      <c r="EJ977" s="5"/>
      <c r="EK977" s="5"/>
      <c r="EL977" s="5"/>
      <c r="EM977" s="5"/>
      <c r="EN977" s="5"/>
      <c r="EO977" s="5"/>
      <c r="EP977" s="5"/>
      <c r="EQ977" s="5"/>
      <c r="ER977" s="5"/>
      <c r="ES977" s="5"/>
      <c r="ET977" s="5"/>
      <c r="EU977" s="5"/>
      <c r="EV977" s="5"/>
      <c r="EW977" s="5"/>
      <c r="EX977" s="5"/>
      <c r="EY977" s="5"/>
      <c r="EZ977" s="5"/>
      <c r="FA977" s="5"/>
      <c r="FB977" s="5"/>
      <c r="FC977" s="5"/>
      <c r="FD977" s="5"/>
    </row>
    <row r="978" spans="3:160"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  <c r="AR978" s="5"/>
      <c r="AS978" s="5"/>
      <c r="AT978" s="5"/>
      <c r="AU978" s="5"/>
      <c r="AV978" s="5"/>
      <c r="AW978" s="5"/>
      <c r="AX978" s="5"/>
      <c r="AY978" s="5"/>
      <c r="AZ978" s="5"/>
      <c r="BA978" s="5"/>
      <c r="BB978" s="5"/>
      <c r="BC978" s="5"/>
      <c r="BD978" s="5"/>
      <c r="BE978" s="5"/>
      <c r="BF978" s="5"/>
      <c r="BG978" s="5"/>
      <c r="BH978" s="5"/>
      <c r="BI978" s="5"/>
      <c r="BJ978" s="5"/>
      <c r="BK978" s="5"/>
      <c r="BL978" s="5"/>
      <c r="BM978" s="5"/>
      <c r="BN978" s="5"/>
      <c r="BO978" s="5"/>
      <c r="BP978" s="5"/>
      <c r="BQ978" s="5"/>
      <c r="BR978" s="5"/>
      <c r="BS978" s="5"/>
      <c r="BT978" s="5"/>
      <c r="BU978" s="5"/>
      <c r="BV978" s="5"/>
      <c r="BW978" s="5"/>
      <c r="BX978" s="5"/>
      <c r="BY978" s="5"/>
      <c r="BZ978" s="5"/>
      <c r="CA978" s="5"/>
      <c r="CB978" s="5"/>
      <c r="CC978" s="5"/>
      <c r="CD978" s="5"/>
      <c r="CE978" s="5"/>
      <c r="CF978" s="5"/>
      <c r="CG978" s="5"/>
      <c r="CH978" s="5"/>
      <c r="CI978" s="5"/>
      <c r="CJ978" s="5"/>
      <c r="CK978" s="5"/>
      <c r="CL978" s="5"/>
      <c r="CM978" s="5"/>
      <c r="CN978" s="5"/>
      <c r="CO978" s="5"/>
      <c r="CP978" s="5"/>
      <c r="CQ978" s="5"/>
      <c r="CR978" s="5"/>
      <c r="CS978" s="5"/>
      <c r="CT978" s="5"/>
      <c r="CU978" s="5"/>
      <c r="CV978" s="5"/>
      <c r="CW978" s="5"/>
      <c r="CX978" s="5"/>
      <c r="CY978" s="5"/>
      <c r="CZ978" s="5"/>
      <c r="DA978" s="5"/>
      <c r="DB978" s="5"/>
      <c r="DC978" s="5"/>
      <c r="DD978" s="5"/>
      <c r="DE978" s="5"/>
      <c r="DF978" s="5"/>
      <c r="DG978" s="5"/>
      <c r="DH978" s="5"/>
      <c r="DI978" s="5"/>
      <c r="DJ978" s="5"/>
      <c r="DK978" s="5"/>
      <c r="DL978" s="5"/>
      <c r="DM978" s="5"/>
      <c r="DN978" s="5"/>
      <c r="DO978" s="5"/>
      <c r="DP978" s="5"/>
      <c r="DQ978" s="5"/>
      <c r="DR978" s="5"/>
      <c r="DS978" s="5"/>
      <c r="DT978" s="5"/>
      <c r="DU978" s="5"/>
      <c r="DV978" s="5"/>
      <c r="DW978" s="5"/>
      <c r="DX978" s="5"/>
      <c r="DY978" s="5"/>
      <c r="DZ978" s="5"/>
      <c r="EA978" s="5"/>
      <c r="EB978" s="5"/>
      <c r="EC978" s="5"/>
      <c r="ED978" s="5"/>
      <c r="EE978" s="5"/>
      <c r="EF978" s="5"/>
      <c r="EG978" s="5"/>
      <c r="EH978" s="5"/>
      <c r="EI978" s="5"/>
      <c r="EJ978" s="5"/>
      <c r="EK978" s="5"/>
      <c r="EL978" s="5"/>
      <c r="EM978" s="5"/>
      <c r="EN978" s="5"/>
      <c r="EO978" s="5"/>
      <c r="EP978" s="5"/>
      <c r="EQ978" s="5"/>
      <c r="ER978" s="5"/>
      <c r="ES978" s="5"/>
      <c r="ET978" s="5"/>
      <c r="EU978" s="5"/>
      <c r="EV978" s="5"/>
      <c r="EW978" s="5"/>
      <c r="EX978" s="5"/>
      <c r="EY978" s="5"/>
      <c r="EZ978" s="5"/>
      <c r="FA978" s="5"/>
      <c r="FB978" s="5"/>
      <c r="FC978" s="5"/>
      <c r="FD978" s="5"/>
    </row>
    <row r="979" spans="3:160"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  <c r="AO979" s="5"/>
      <c r="AP979" s="5"/>
      <c r="AQ979" s="5"/>
      <c r="AR979" s="5"/>
      <c r="AS979" s="5"/>
      <c r="AT979" s="5"/>
      <c r="AU979" s="5"/>
      <c r="AV979" s="5"/>
      <c r="AW979" s="5"/>
      <c r="AX979" s="5"/>
      <c r="AY979" s="5"/>
      <c r="AZ979" s="5"/>
      <c r="BA979" s="5"/>
      <c r="BB979" s="5"/>
      <c r="BC979" s="5"/>
      <c r="BD979" s="5"/>
      <c r="BE979" s="5"/>
      <c r="BF979" s="5"/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5"/>
      <c r="BR979" s="5"/>
      <c r="BS979" s="5"/>
      <c r="BT979" s="5"/>
      <c r="BU979" s="5"/>
      <c r="BV979" s="5"/>
      <c r="BW979" s="5"/>
      <c r="BX979" s="5"/>
      <c r="BY979" s="5"/>
      <c r="BZ979" s="5"/>
      <c r="CA979" s="5"/>
      <c r="CB979" s="5"/>
      <c r="CC979" s="5"/>
      <c r="CD979" s="5"/>
      <c r="CE979" s="5"/>
      <c r="CF979" s="5"/>
      <c r="CG979" s="5"/>
      <c r="CH979" s="5"/>
      <c r="CI979" s="5"/>
      <c r="CJ979" s="5"/>
      <c r="CK979" s="5"/>
      <c r="CL979" s="5"/>
      <c r="CM979" s="5"/>
      <c r="CN979" s="5"/>
      <c r="CO979" s="5"/>
      <c r="CP979" s="5"/>
      <c r="CQ979" s="5"/>
      <c r="CR979" s="5"/>
      <c r="CS979" s="5"/>
      <c r="CT979" s="5"/>
      <c r="CU979" s="5"/>
      <c r="CV979" s="5"/>
      <c r="CW979" s="5"/>
      <c r="CX979" s="5"/>
      <c r="CY979" s="5"/>
      <c r="CZ979" s="5"/>
      <c r="DA979" s="5"/>
      <c r="DB979" s="5"/>
      <c r="DC979" s="5"/>
      <c r="DD979" s="5"/>
      <c r="DE979" s="5"/>
      <c r="DF979" s="5"/>
      <c r="DG979" s="5"/>
      <c r="DH979" s="5"/>
      <c r="DI979" s="5"/>
      <c r="DJ979" s="5"/>
      <c r="DK979" s="5"/>
      <c r="DL979" s="5"/>
      <c r="DM979" s="5"/>
      <c r="DN979" s="5"/>
      <c r="DO979" s="5"/>
      <c r="DP979" s="5"/>
      <c r="DQ979" s="5"/>
      <c r="DR979" s="5"/>
      <c r="DS979" s="5"/>
      <c r="DT979" s="5"/>
      <c r="DU979" s="5"/>
      <c r="DV979" s="5"/>
      <c r="DW979" s="5"/>
      <c r="DX979" s="5"/>
      <c r="DY979" s="5"/>
      <c r="DZ979" s="5"/>
      <c r="EA979" s="5"/>
      <c r="EB979" s="5"/>
      <c r="EC979" s="5"/>
      <c r="ED979" s="5"/>
      <c r="EE979" s="5"/>
      <c r="EF979" s="5"/>
      <c r="EG979" s="5"/>
      <c r="EH979" s="5"/>
      <c r="EI979" s="5"/>
      <c r="EJ979" s="5"/>
      <c r="EK979" s="5"/>
      <c r="EL979" s="5"/>
      <c r="EM979" s="5"/>
      <c r="EN979" s="5"/>
      <c r="EO979" s="5"/>
      <c r="EP979" s="5"/>
      <c r="EQ979" s="5"/>
      <c r="ER979" s="5"/>
      <c r="ES979" s="5"/>
      <c r="ET979" s="5"/>
      <c r="EU979" s="5"/>
      <c r="EV979" s="5"/>
      <c r="EW979" s="5"/>
      <c r="EX979" s="5"/>
      <c r="EY979" s="5"/>
      <c r="EZ979" s="5"/>
      <c r="FA979" s="5"/>
      <c r="FB979" s="5"/>
      <c r="FC979" s="5"/>
      <c r="FD979" s="5"/>
    </row>
    <row r="980" spans="3:160"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  <c r="AR980" s="5"/>
      <c r="AS980" s="5"/>
      <c r="AT980" s="5"/>
      <c r="AU980" s="5"/>
      <c r="AV980" s="5"/>
      <c r="AW980" s="5"/>
      <c r="AX980" s="5"/>
      <c r="AY980" s="5"/>
      <c r="AZ980" s="5"/>
      <c r="BA980" s="5"/>
      <c r="BB980" s="5"/>
      <c r="BC980" s="5"/>
      <c r="BD980" s="5"/>
      <c r="BE980" s="5"/>
      <c r="BF980" s="5"/>
      <c r="BG980" s="5"/>
      <c r="BH980" s="5"/>
      <c r="BI980" s="5"/>
      <c r="BJ980" s="5"/>
      <c r="BK980" s="5"/>
      <c r="BL980" s="5"/>
      <c r="BM980" s="5"/>
      <c r="BN980" s="5"/>
      <c r="BO980" s="5"/>
      <c r="BP980" s="5"/>
      <c r="BQ980" s="5"/>
      <c r="BR980" s="5"/>
      <c r="BS980" s="5"/>
      <c r="BT980" s="5"/>
      <c r="BU980" s="5"/>
      <c r="BV980" s="5"/>
      <c r="BW980" s="5"/>
      <c r="BX980" s="5"/>
      <c r="BY980" s="5"/>
      <c r="BZ980" s="5"/>
      <c r="CA980" s="5"/>
      <c r="CB980" s="5"/>
      <c r="CC980" s="5"/>
      <c r="CD980" s="5"/>
      <c r="CE980" s="5"/>
      <c r="CF980" s="5"/>
      <c r="CG980" s="5"/>
      <c r="CH980" s="5"/>
      <c r="CI980" s="5"/>
      <c r="CJ980" s="5"/>
      <c r="CK980" s="5"/>
      <c r="CL980" s="5"/>
      <c r="CM980" s="5"/>
      <c r="CN980" s="5"/>
      <c r="CO980" s="5"/>
      <c r="CP980" s="5"/>
      <c r="CQ980" s="5"/>
      <c r="CR980" s="5"/>
      <c r="CS980" s="5"/>
      <c r="CT980" s="5"/>
      <c r="CU980" s="5"/>
      <c r="CV980" s="5"/>
      <c r="CW980" s="5"/>
      <c r="CX980" s="5"/>
      <c r="CY980" s="5"/>
      <c r="CZ980" s="5"/>
      <c r="DA980" s="5"/>
      <c r="DB980" s="5"/>
      <c r="DC980" s="5"/>
      <c r="DD980" s="5"/>
      <c r="DE980" s="5"/>
      <c r="DF980" s="5"/>
      <c r="DG980" s="5"/>
      <c r="DH980" s="5"/>
      <c r="DI980" s="5"/>
      <c r="DJ980" s="5"/>
      <c r="DK980" s="5"/>
      <c r="DL980" s="5"/>
      <c r="DM980" s="5"/>
      <c r="DN980" s="5"/>
      <c r="DO980" s="5"/>
      <c r="DP980" s="5"/>
      <c r="DQ980" s="5"/>
      <c r="DR980" s="5"/>
      <c r="DS980" s="5"/>
      <c r="DT980" s="5"/>
      <c r="DU980" s="5"/>
      <c r="DV980" s="5"/>
      <c r="DW980" s="5"/>
      <c r="DX980" s="5"/>
      <c r="DY980" s="5"/>
      <c r="DZ980" s="5"/>
      <c r="EA980" s="5"/>
      <c r="EB980" s="5"/>
      <c r="EC980" s="5"/>
      <c r="ED980" s="5"/>
      <c r="EE980" s="5"/>
      <c r="EF980" s="5"/>
      <c r="EG980" s="5"/>
      <c r="EH980" s="5"/>
      <c r="EI980" s="5"/>
      <c r="EJ980" s="5"/>
      <c r="EK980" s="5"/>
      <c r="EL980" s="5"/>
      <c r="EM980" s="5"/>
      <c r="EN980" s="5"/>
      <c r="EO980" s="5"/>
      <c r="EP980" s="5"/>
      <c r="EQ980" s="5"/>
      <c r="ER980" s="5"/>
      <c r="ES980" s="5"/>
      <c r="ET980" s="5"/>
      <c r="EU980" s="5"/>
      <c r="EV980" s="5"/>
      <c r="EW980" s="5"/>
      <c r="EX980" s="5"/>
      <c r="EY980" s="5"/>
      <c r="EZ980" s="5"/>
      <c r="FA980" s="5"/>
      <c r="FB980" s="5"/>
      <c r="FC980" s="5"/>
      <c r="FD980" s="5"/>
    </row>
    <row r="981" spans="3:160"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  <c r="AR981" s="5"/>
      <c r="AS981" s="5"/>
      <c r="AT981" s="5"/>
      <c r="AU981" s="5"/>
      <c r="AV981" s="5"/>
      <c r="AW981" s="5"/>
      <c r="AX981" s="5"/>
      <c r="AY981" s="5"/>
      <c r="AZ981" s="5"/>
      <c r="BA981" s="5"/>
      <c r="BB981" s="5"/>
      <c r="BC981" s="5"/>
      <c r="BD981" s="5"/>
      <c r="BE981" s="5"/>
      <c r="BF981" s="5"/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5"/>
      <c r="BR981" s="5"/>
      <c r="BS981" s="5"/>
      <c r="BT981" s="5"/>
      <c r="BU981" s="5"/>
      <c r="BV981" s="5"/>
      <c r="BW981" s="5"/>
      <c r="BX981" s="5"/>
      <c r="BY981" s="5"/>
      <c r="BZ981" s="5"/>
      <c r="CA981" s="5"/>
      <c r="CB981" s="5"/>
      <c r="CC981" s="5"/>
      <c r="CD981" s="5"/>
      <c r="CE981" s="5"/>
      <c r="CF981" s="5"/>
      <c r="CG981" s="5"/>
      <c r="CH981" s="5"/>
      <c r="CI981" s="5"/>
      <c r="CJ981" s="5"/>
      <c r="CK981" s="5"/>
      <c r="CL981" s="5"/>
      <c r="CM981" s="5"/>
      <c r="CN981" s="5"/>
      <c r="CO981" s="5"/>
      <c r="CP981" s="5"/>
      <c r="CQ981" s="5"/>
      <c r="CR981" s="5"/>
      <c r="CS981" s="5"/>
      <c r="CT981" s="5"/>
      <c r="CU981" s="5"/>
      <c r="CV981" s="5"/>
      <c r="CW981" s="5"/>
      <c r="CX981" s="5"/>
      <c r="CY981" s="5"/>
      <c r="CZ981" s="5"/>
      <c r="DA981" s="5"/>
      <c r="DB981" s="5"/>
      <c r="DC981" s="5"/>
      <c r="DD981" s="5"/>
      <c r="DE981" s="5"/>
      <c r="DF981" s="5"/>
      <c r="DG981" s="5"/>
      <c r="DH981" s="5"/>
      <c r="DI981" s="5"/>
      <c r="DJ981" s="5"/>
      <c r="DK981" s="5"/>
      <c r="DL981" s="5"/>
      <c r="DM981" s="5"/>
      <c r="DN981" s="5"/>
      <c r="DO981" s="5"/>
      <c r="DP981" s="5"/>
      <c r="DQ981" s="5"/>
      <c r="DR981" s="5"/>
      <c r="DS981" s="5"/>
      <c r="DT981" s="5"/>
      <c r="DU981" s="5"/>
      <c r="DV981" s="5"/>
      <c r="DW981" s="5"/>
      <c r="DX981" s="5"/>
      <c r="DY981" s="5"/>
      <c r="DZ981" s="5"/>
      <c r="EA981" s="5"/>
      <c r="EB981" s="5"/>
      <c r="EC981" s="5"/>
      <c r="ED981" s="5"/>
      <c r="EE981" s="5"/>
      <c r="EF981" s="5"/>
      <c r="EG981" s="5"/>
      <c r="EH981" s="5"/>
      <c r="EI981" s="5"/>
      <c r="EJ981" s="5"/>
      <c r="EK981" s="5"/>
      <c r="EL981" s="5"/>
      <c r="EM981" s="5"/>
      <c r="EN981" s="5"/>
      <c r="EO981" s="5"/>
      <c r="EP981" s="5"/>
      <c r="EQ981" s="5"/>
      <c r="ER981" s="5"/>
      <c r="ES981" s="5"/>
      <c r="ET981" s="5"/>
      <c r="EU981" s="5"/>
      <c r="EV981" s="5"/>
      <c r="EW981" s="5"/>
      <c r="EX981" s="5"/>
      <c r="EY981" s="5"/>
      <c r="EZ981" s="5"/>
      <c r="FA981" s="5"/>
      <c r="FB981" s="5"/>
      <c r="FC981" s="5"/>
      <c r="FD981" s="5"/>
    </row>
    <row r="982" spans="3:160"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  <c r="AR982" s="5"/>
      <c r="AS982" s="5"/>
      <c r="AT982" s="5"/>
      <c r="AU982" s="5"/>
      <c r="AV982" s="5"/>
      <c r="AW982" s="5"/>
      <c r="AX982" s="5"/>
      <c r="AY982" s="5"/>
      <c r="AZ982" s="5"/>
      <c r="BA982" s="5"/>
      <c r="BB982" s="5"/>
      <c r="BC982" s="5"/>
      <c r="BD982" s="5"/>
      <c r="BE982" s="5"/>
      <c r="BF982" s="5"/>
      <c r="BG982" s="5"/>
      <c r="BH982" s="5"/>
      <c r="BI982" s="5"/>
      <c r="BJ982" s="5"/>
      <c r="BK982" s="5"/>
      <c r="BL982" s="5"/>
      <c r="BM982" s="5"/>
      <c r="BN982" s="5"/>
      <c r="BO982" s="5"/>
      <c r="BP982" s="5"/>
      <c r="BQ982" s="5"/>
      <c r="BR982" s="5"/>
      <c r="BS982" s="5"/>
      <c r="BT982" s="5"/>
      <c r="BU982" s="5"/>
      <c r="BV982" s="5"/>
      <c r="BW982" s="5"/>
      <c r="BX982" s="5"/>
      <c r="BY982" s="5"/>
      <c r="BZ982" s="5"/>
      <c r="CA982" s="5"/>
      <c r="CB982" s="5"/>
      <c r="CC982" s="5"/>
      <c r="CD982" s="5"/>
      <c r="CE982" s="5"/>
      <c r="CF982" s="5"/>
      <c r="CG982" s="5"/>
      <c r="CH982" s="5"/>
      <c r="CI982" s="5"/>
      <c r="CJ982" s="5"/>
      <c r="CK982" s="5"/>
      <c r="CL982" s="5"/>
      <c r="CM982" s="5"/>
      <c r="CN982" s="5"/>
      <c r="CO982" s="5"/>
      <c r="CP982" s="5"/>
      <c r="CQ982" s="5"/>
      <c r="CR982" s="5"/>
      <c r="CS982" s="5"/>
      <c r="CT982" s="5"/>
      <c r="CU982" s="5"/>
      <c r="CV982" s="5"/>
      <c r="CW982" s="5"/>
      <c r="CX982" s="5"/>
      <c r="CY982" s="5"/>
      <c r="CZ982" s="5"/>
      <c r="DA982" s="5"/>
      <c r="DB982" s="5"/>
      <c r="DC982" s="5"/>
      <c r="DD982" s="5"/>
      <c r="DE982" s="5"/>
      <c r="DF982" s="5"/>
      <c r="DG982" s="5"/>
      <c r="DH982" s="5"/>
      <c r="DI982" s="5"/>
      <c r="DJ982" s="5"/>
      <c r="DK982" s="5"/>
      <c r="DL982" s="5"/>
      <c r="DM982" s="5"/>
      <c r="DN982" s="5"/>
      <c r="DO982" s="5"/>
      <c r="DP982" s="5"/>
      <c r="DQ982" s="5"/>
      <c r="DR982" s="5"/>
      <c r="DS982" s="5"/>
      <c r="DT982" s="5"/>
      <c r="DU982" s="5"/>
      <c r="DV982" s="5"/>
      <c r="DW982" s="5"/>
      <c r="DX982" s="5"/>
      <c r="DY982" s="5"/>
      <c r="DZ982" s="5"/>
      <c r="EA982" s="5"/>
      <c r="EB982" s="5"/>
      <c r="EC982" s="5"/>
      <c r="ED982" s="5"/>
      <c r="EE982" s="5"/>
      <c r="EF982" s="5"/>
      <c r="EG982" s="5"/>
      <c r="EH982" s="5"/>
      <c r="EI982" s="5"/>
      <c r="EJ982" s="5"/>
      <c r="EK982" s="5"/>
      <c r="EL982" s="5"/>
      <c r="EM982" s="5"/>
      <c r="EN982" s="5"/>
      <c r="EO982" s="5"/>
      <c r="EP982" s="5"/>
      <c r="EQ982" s="5"/>
      <c r="ER982" s="5"/>
      <c r="ES982" s="5"/>
      <c r="ET982" s="5"/>
      <c r="EU982" s="5"/>
      <c r="EV982" s="5"/>
      <c r="EW982" s="5"/>
      <c r="EX982" s="5"/>
      <c r="EY982" s="5"/>
      <c r="EZ982" s="5"/>
      <c r="FA982" s="5"/>
      <c r="FB982" s="5"/>
      <c r="FC982" s="5"/>
      <c r="FD982" s="5"/>
    </row>
    <row r="983" spans="3:160"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  <c r="AR983" s="5"/>
      <c r="AS983" s="5"/>
      <c r="AT983" s="5"/>
      <c r="AU983" s="5"/>
      <c r="AV983" s="5"/>
      <c r="AW983" s="5"/>
      <c r="AX983" s="5"/>
      <c r="AY983" s="5"/>
      <c r="AZ983" s="5"/>
      <c r="BA983" s="5"/>
      <c r="BB983" s="5"/>
      <c r="BC983" s="5"/>
      <c r="BD983" s="5"/>
      <c r="BE983" s="5"/>
      <c r="BF983" s="5"/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5"/>
      <c r="BR983" s="5"/>
      <c r="BS983" s="5"/>
      <c r="BT983" s="5"/>
      <c r="BU983" s="5"/>
      <c r="BV983" s="5"/>
      <c r="BW983" s="5"/>
      <c r="BX983" s="5"/>
      <c r="BY983" s="5"/>
      <c r="BZ983" s="5"/>
      <c r="CA983" s="5"/>
      <c r="CB983" s="5"/>
      <c r="CC983" s="5"/>
      <c r="CD983" s="5"/>
      <c r="CE983" s="5"/>
      <c r="CF983" s="5"/>
      <c r="CG983" s="5"/>
      <c r="CH983" s="5"/>
      <c r="CI983" s="5"/>
      <c r="CJ983" s="5"/>
      <c r="CK983" s="5"/>
      <c r="CL983" s="5"/>
      <c r="CM983" s="5"/>
      <c r="CN983" s="5"/>
      <c r="CO983" s="5"/>
      <c r="CP983" s="5"/>
      <c r="CQ983" s="5"/>
      <c r="CR983" s="5"/>
      <c r="CS983" s="5"/>
      <c r="CT983" s="5"/>
      <c r="CU983" s="5"/>
      <c r="CV983" s="5"/>
      <c r="CW983" s="5"/>
      <c r="CX983" s="5"/>
      <c r="CY983" s="5"/>
      <c r="CZ983" s="5"/>
      <c r="DA983" s="5"/>
      <c r="DB983" s="5"/>
      <c r="DC983" s="5"/>
      <c r="DD983" s="5"/>
      <c r="DE983" s="5"/>
      <c r="DF983" s="5"/>
      <c r="DG983" s="5"/>
      <c r="DH983" s="5"/>
      <c r="DI983" s="5"/>
      <c r="DJ983" s="5"/>
      <c r="DK983" s="5"/>
      <c r="DL983" s="5"/>
      <c r="DM983" s="5"/>
      <c r="DN983" s="5"/>
      <c r="DO983" s="5"/>
      <c r="DP983" s="5"/>
      <c r="DQ983" s="5"/>
      <c r="DR983" s="5"/>
      <c r="DS983" s="5"/>
      <c r="DT983" s="5"/>
      <c r="DU983" s="5"/>
      <c r="DV983" s="5"/>
      <c r="DW983" s="5"/>
      <c r="DX983" s="5"/>
      <c r="DY983" s="5"/>
      <c r="DZ983" s="5"/>
      <c r="EA983" s="5"/>
      <c r="EB983" s="5"/>
      <c r="EC983" s="5"/>
      <c r="ED983" s="5"/>
      <c r="EE983" s="5"/>
      <c r="EF983" s="5"/>
      <c r="EG983" s="5"/>
      <c r="EH983" s="5"/>
      <c r="EI983" s="5"/>
      <c r="EJ983" s="5"/>
      <c r="EK983" s="5"/>
      <c r="EL983" s="5"/>
      <c r="EM983" s="5"/>
      <c r="EN983" s="5"/>
      <c r="EO983" s="5"/>
      <c r="EP983" s="5"/>
      <c r="EQ983" s="5"/>
      <c r="ER983" s="5"/>
      <c r="ES983" s="5"/>
      <c r="ET983" s="5"/>
      <c r="EU983" s="5"/>
      <c r="EV983" s="5"/>
      <c r="EW983" s="5"/>
      <c r="EX983" s="5"/>
      <c r="EY983" s="5"/>
      <c r="EZ983" s="5"/>
      <c r="FA983" s="5"/>
      <c r="FB983" s="5"/>
      <c r="FC983" s="5"/>
      <c r="FD983" s="5"/>
    </row>
    <row r="984" spans="3:160"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  <c r="AR984" s="5"/>
      <c r="AS984" s="5"/>
      <c r="AT984" s="5"/>
      <c r="AU984" s="5"/>
      <c r="AV984" s="5"/>
      <c r="AW984" s="5"/>
      <c r="AX984" s="5"/>
      <c r="AY984" s="5"/>
      <c r="AZ984" s="5"/>
      <c r="BA984" s="5"/>
      <c r="BB984" s="5"/>
      <c r="BC984" s="5"/>
      <c r="BD984" s="5"/>
      <c r="BE984" s="5"/>
      <c r="BF984" s="5"/>
      <c r="BG984" s="5"/>
      <c r="BH984" s="5"/>
      <c r="BI984" s="5"/>
      <c r="BJ984" s="5"/>
      <c r="BK984" s="5"/>
      <c r="BL984" s="5"/>
      <c r="BM984" s="5"/>
      <c r="BN984" s="5"/>
      <c r="BO984" s="5"/>
      <c r="BP984" s="5"/>
      <c r="BQ984" s="5"/>
      <c r="BR984" s="5"/>
      <c r="BS984" s="5"/>
      <c r="BT984" s="5"/>
      <c r="BU984" s="5"/>
      <c r="BV984" s="5"/>
      <c r="BW984" s="5"/>
      <c r="BX984" s="5"/>
      <c r="BY984" s="5"/>
      <c r="BZ984" s="5"/>
      <c r="CA984" s="5"/>
      <c r="CB984" s="5"/>
      <c r="CC984" s="5"/>
      <c r="CD984" s="5"/>
      <c r="CE984" s="5"/>
      <c r="CF984" s="5"/>
      <c r="CG984" s="5"/>
      <c r="CH984" s="5"/>
      <c r="CI984" s="5"/>
      <c r="CJ984" s="5"/>
      <c r="CK984" s="5"/>
      <c r="CL984" s="5"/>
      <c r="CM984" s="5"/>
      <c r="CN984" s="5"/>
      <c r="CO984" s="5"/>
      <c r="CP984" s="5"/>
      <c r="CQ984" s="5"/>
      <c r="CR984" s="5"/>
      <c r="CS984" s="5"/>
      <c r="CT984" s="5"/>
      <c r="CU984" s="5"/>
      <c r="CV984" s="5"/>
      <c r="CW984" s="5"/>
      <c r="CX984" s="5"/>
      <c r="CY984" s="5"/>
      <c r="CZ984" s="5"/>
      <c r="DA984" s="5"/>
      <c r="DB984" s="5"/>
      <c r="DC984" s="5"/>
      <c r="DD984" s="5"/>
      <c r="DE984" s="5"/>
      <c r="DF984" s="5"/>
      <c r="DG984" s="5"/>
      <c r="DH984" s="5"/>
      <c r="DI984" s="5"/>
      <c r="DJ984" s="5"/>
      <c r="DK984" s="5"/>
      <c r="DL984" s="5"/>
      <c r="DM984" s="5"/>
      <c r="DN984" s="5"/>
      <c r="DO984" s="5"/>
      <c r="DP984" s="5"/>
      <c r="DQ984" s="5"/>
      <c r="DR984" s="5"/>
      <c r="DS984" s="5"/>
      <c r="DT984" s="5"/>
      <c r="DU984" s="5"/>
      <c r="DV984" s="5"/>
      <c r="DW984" s="5"/>
      <c r="DX984" s="5"/>
      <c r="DY984" s="5"/>
      <c r="DZ984" s="5"/>
      <c r="EA984" s="5"/>
      <c r="EB984" s="5"/>
      <c r="EC984" s="5"/>
      <c r="ED984" s="5"/>
      <c r="EE984" s="5"/>
      <c r="EF984" s="5"/>
      <c r="EG984" s="5"/>
      <c r="EH984" s="5"/>
      <c r="EI984" s="5"/>
      <c r="EJ984" s="5"/>
      <c r="EK984" s="5"/>
      <c r="EL984" s="5"/>
      <c r="EM984" s="5"/>
      <c r="EN984" s="5"/>
      <c r="EO984" s="5"/>
      <c r="EP984" s="5"/>
      <c r="EQ984" s="5"/>
      <c r="ER984" s="5"/>
      <c r="ES984" s="5"/>
      <c r="ET984" s="5"/>
      <c r="EU984" s="5"/>
      <c r="EV984" s="5"/>
      <c r="EW984" s="5"/>
      <c r="EX984" s="5"/>
      <c r="EY984" s="5"/>
      <c r="EZ984" s="5"/>
      <c r="FA984" s="5"/>
      <c r="FB984" s="5"/>
      <c r="FC984" s="5"/>
      <c r="FD984" s="5"/>
    </row>
    <row r="985" spans="3:160"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  <c r="AR985" s="5"/>
      <c r="AS985" s="5"/>
      <c r="AT985" s="5"/>
      <c r="AU985" s="5"/>
      <c r="AV985" s="5"/>
      <c r="AW985" s="5"/>
      <c r="AX985" s="5"/>
      <c r="AY985" s="5"/>
      <c r="AZ985" s="5"/>
      <c r="BA985" s="5"/>
      <c r="BB985" s="5"/>
      <c r="BC985" s="5"/>
      <c r="BD985" s="5"/>
      <c r="BE985" s="5"/>
      <c r="BF985" s="5"/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5"/>
      <c r="BR985" s="5"/>
      <c r="BS985" s="5"/>
      <c r="BT985" s="5"/>
      <c r="BU985" s="5"/>
      <c r="BV985" s="5"/>
      <c r="BW985" s="5"/>
      <c r="BX985" s="5"/>
      <c r="BY985" s="5"/>
      <c r="BZ985" s="5"/>
      <c r="CA985" s="5"/>
      <c r="CB985" s="5"/>
      <c r="CC985" s="5"/>
      <c r="CD985" s="5"/>
      <c r="CE985" s="5"/>
      <c r="CF985" s="5"/>
      <c r="CG985" s="5"/>
      <c r="CH985" s="5"/>
      <c r="CI985" s="5"/>
      <c r="CJ985" s="5"/>
      <c r="CK985" s="5"/>
      <c r="CL985" s="5"/>
      <c r="CM985" s="5"/>
      <c r="CN985" s="5"/>
      <c r="CO985" s="5"/>
      <c r="CP985" s="5"/>
      <c r="CQ985" s="5"/>
      <c r="CR985" s="5"/>
      <c r="CS985" s="5"/>
      <c r="CT985" s="5"/>
      <c r="CU985" s="5"/>
      <c r="CV985" s="5"/>
      <c r="CW985" s="5"/>
      <c r="CX985" s="5"/>
      <c r="CY985" s="5"/>
      <c r="CZ985" s="5"/>
      <c r="DA985" s="5"/>
      <c r="DB985" s="5"/>
      <c r="DC985" s="5"/>
      <c r="DD985" s="5"/>
      <c r="DE985" s="5"/>
      <c r="DF985" s="5"/>
      <c r="DG985" s="5"/>
      <c r="DH985" s="5"/>
      <c r="DI985" s="5"/>
      <c r="DJ985" s="5"/>
      <c r="DK985" s="5"/>
      <c r="DL985" s="5"/>
      <c r="DM985" s="5"/>
      <c r="DN985" s="5"/>
      <c r="DO985" s="5"/>
      <c r="DP985" s="5"/>
      <c r="DQ985" s="5"/>
      <c r="DR985" s="5"/>
      <c r="DS985" s="5"/>
      <c r="DT985" s="5"/>
      <c r="DU985" s="5"/>
      <c r="DV985" s="5"/>
      <c r="DW985" s="5"/>
      <c r="DX985" s="5"/>
      <c r="DY985" s="5"/>
      <c r="DZ985" s="5"/>
      <c r="EA985" s="5"/>
      <c r="EB985" s="5"/>
      <c r="EC985" s="5"/>
      <c r="ED985" s="5"/>
      <c r="EE985" s="5"/>
      <c r="EF985" s="5"/>
      <c r="EG985" s="5"/>
      <c r="EH985" s="5"/>
      <c r="EI985" s="5"/>
      <c r="EJ985" s="5"/>
      <c r="EK985" s="5"/>
      <c r="EL985" s="5"/>
      <c r="EM985" s="5"/>
      <c r="EN985" s="5"/>
      <c r="EO985" s="5"/>
      <c r="EP985" s="5"/>
      <c r="EQ985" s="5"/>
      <c r="ER985" s="5"/>
      <c r="ES985" s="5"/>
      <c r="ET985" s="5"/>
      <c r="EU985" s="5"/>
      <c r="EV985" s="5"/>
      <c r="EW985" s="5"/>
      <c r="EX985" s="5"/>
      <c r="EY985" s="5"/>
      <c r="EZ985" s="5"/>
      <c r="FA985" s="5"/>
      <c r="FB985" s="5"/>
      <c r="FC985" s="5"/>
      <c r="FD985" s="5"/>
    </row>
    <row r="986" spans="3:160"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  <c r="AR986" s="5"/>
      <c r="AS986" s="5"/>
      <c r="AT986" s="5"/>
      <c r="AU986" s="5"/>
      <c r="AV986" s="5"/>
      <c r="AW986" s="5"/>
      <c r="AX986" s="5"/>
      <c r="AY986" s="5"/>
      <c r="AZ986" s="5"/>
      <c r="BA986" s="5"/>
      <c r="BB986" s="5"/>
      <c r="BC986" s="5"/>
      <c r="BD986" s="5"/>
      <c r="BE986" s="5"/>
      <c r="BF986" s="5"/>
      <c r="BG986" s="5"/>
      <c r="BH986" s="5"/>
      <c r="BI986" s="5"/>
      <c r="BJ986" s="5"/>
      <c r="BK986" s="5"/>
      <c r="BL986" s="5"/>
      <c r="BM986" s="5"/>
      <c r="BN986" s="5"/>
      <c r="BO986" s="5"/>
      <c r="BP986" s="5"/>
      <c r="BQ986" s="5"/>
      <c r="BR986" s="5"/>
      <c r="BS986" s="5"/>
      <c r="BT986" s="5"/>
      <c r="BU986" s="5"/>
      <c r="BV986" s="5"/>
      <c r="BW986" s="5"/>
      <c r="BX986" s="5"/>
      <c r="BY986" s="5"/>
      <c r="BZ986" s="5"/>
      <c r="CA986" s="5"/>
      <c r="CB986" s="5"/>
      <c r="CC986" s="5"/>
      <c r="CD986" s="5"/>
      <c r="CE986" s="5"/>
      <c r="CF986" s="5"/>
      <c r="CG986" s="5"/>
      <c r="CH986" s="5"/>
      <c r="CI986" s="5"/>
      <c r="CJ986" s="5"/>
      <c r="CK986" s="5"/>
      <c r="CL986" s="5"/>
      <c r="CM986" s="5"/>
      <c r="CN986" s="5"/>
      <c r="CO986" s="5"/>
      <c r="CP986" s="5"/>
      <c r="CQ986" s="5"/>
      <c r="CR986" s="5"/>
      <c r="CS986" s="5"/>
      <c r="CT986" s="5"/>
      <c r="CU986" s="5"/>
      <c r="CV986" s="5"/>
      <c r="CW986" s="5"/>
      <c r="CX986" s="5"/>
      <c r="CY986" s="5"/>
      <c r="CZ986" s="5"/>
      <c r="DA986" s="5"/>
      <c r="DB986" s="5"/>
      <c r="DC986" s="5"/>
      <c r="DD986" s="5"/>
      <c r="DE986" s="5"/>
      <c r="DF986" s="5"/>
      <c r="DG986" s="5"/>
      <c r="DH986" s="5"/>
      <c r="DI986" s="5"/>
      <c r="DJ986" s="5"/>
      <c r="DK986" s="5"/>
      <c r="DL986" s="5"/>
      <c r="DM986" s="5"/>
      <c r="DN986" s="5"/>
      <c r="DO986" s="5"/>
      <c r="DP986" s="5"/>
      <c r="DQ986" s="5"/>
      <c r="DR986" s="5"/>
      <c r="DS986" s="5"/>
      <c r="DT986" s="5"/>
      <c r="DU986" s="5"/>
      <c r="DV986" s="5"/>
      <c r="DW986" s="5"/>
      <c r="DX986" s="5"/>
      <c r="DY986" s="5"/>
      <c r="DZ986" s="5"/>
      <c r="EA986" s="5"/>
      <c r="EB986" s="5"/>
      <c r="EC986" s="5"/>
      <c r="ED986" s="5"/>
      <c r="EE986" s="5"/>
      <c r="EF986" s="5"/>
      <c r="EG986" s="5"/>
      <c r="EH986" s="5"/>
      <c r="EI986" s="5"/>
      <c r="EJ986" s="5"/>
      <c r="EK986" s="5"/>
      <c r="EL986" s="5"/>
      <c r="EM986" s="5"/>
      <c r="EN986" s="5"/>
      <c r="EO986" s="5"/>
      <c r="EP986" s="5"/>
      <c r="EQ986" s="5"/>
      <c r="ER986" s="5"/>
      <c r="ES986" s="5"/>
      <c r="ET986" s="5"/>
      <c r="EU986" s="5"/>
      <c r="EV986" s="5"/>
      <c r="EW986" s="5"/>
      <c r="EX986" s="5"/>
      <c r="EY986" s="5"/>
      <c r="EZ986" s="5"/>
      <c r="FA986" s="5"/>
      <c r="FB986" s="5"/>
      <c r="FC986" s="5"/>
      <c r="FD986" s="5"/>
    </row>
    <row r="987" spans="3:160"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  <c r="AR987" s="5"/>
      <c r="AS987" s="5"/>
      <c r="AT987" s="5"/>
      <c r="AU987" s="5"/>
      <c r="AV987" s="5"/>
      <c r="AW987" s="5"/>
      <c r="AX987" s="5"/>
      <c r="AY987" s="5"/>
      <c r="AZ987" s="5"/>
      <c r="BA987" s="5"/>
      <c r="BB987" s="5"/>
      <c r="BC987" s="5"/>
      <c r="BD987" s="5"/>
      <c r="BE987" s="5"/>
      <c r="BF987" s="5"/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5"/>
      <c r="BR987" s="5"/>
      <c r="BS987" s="5"/>
      <c r="BT987" s="5"/>
      <c r="BU987" s="5"/>
      <c r="BV987" s="5"/>
      <c r="BW987" s="5"/>
      <c r="BX987" s="5"/>
      <c r="BY987" s="5"/>
      <c r="BZ987" s="5"/>
      <c r="CA987" s="5"/>
      <c r="CB987" s="5"/>
      <c r="CC987" s="5"/>
      <c r="CD987" s="5"/>
      <c r="CE987" s="5"/>
      <c r="CF987" s="5"/>
      <c r="CG987" s="5"/>
      <c r="CH987" s="5"/>
      <c r="CI987" s="5"/>
      <c r="CJ987" s="5"/>
      <c r="CK987" s="5"/>
      <c r="CL987" s="5"/>
      <c r="CM987" s="5"/>
      <c r="CN987" s="5"/>
      <c r="CO987" s="5"/>
      <c r="CP987" s="5"/>
      <c r="CQ987" s="5"/>
      <c r="CR987" s="5"/>
      <c r="CS987" s="5"/>
      <c r="CT987" s="5"/>
      <c r="CU987" s="5"/>
      <c r="CV987" s="5"/>
      <c r="CW987" s="5"/>
      <c r="CX987" s="5"/>
      <c r="CY987" s="5"/>
      <c r="CZ987" s="5"/>
      <c r="DA987" s="5"/>
      <c r="DB987" s="5"/>
      <c r="DC987" s="5"/>
      <c r="DD987" s="5"/>
      <c r="DE987" s="5"/>
      <c r="DF987" s="5"/>
      <c r="DG987" s="5"/>
      <c r="DH987" s="5"/>
      <c r="DI987" s="5"/>
      <c r="DJ987" s="5"/>
      <c r="DK987" s="5"/>
      <c r="DL987" s="5"/>
      <c r="DM987" s="5"/>
      <c r="DN987" s="5"/>
      <c r="DO987" s="5"/>
      <c r="DP987" s="5"/>
      <c r="DQ987" s="5"/>
      <c r="DR987" s="5"/>
      <c r="DS987" s="5"/>
      <c r="DT987" s="5"/>
      <c r="DU987" s="5"/>
      <c r="DV987" s="5"/>
      <c r="DW987" s="5"/>
      <c r="DX987" s="5"/>
      <c r="DY987" s="5"/>
      <c r="DZ987" s="5"/>
      <c r="EA987" s="5"/>
      <c r="EB987" s="5"/>
      <c r="EC987" s="5"/>
      <c r="ED987" s="5"/>
      <c r="EE987" s="5"/>
      <c r="EF987" s="5"/>
      <c r="EG987" s="5"/>
      <c r="EH987" s="5"/>
      <c r="EI987" s="5"/>
      <c r="EJ987" s="5"/>
      <c r="EK987" s="5"/>
      <c r="EL987" s="5"/>
      <c r="EM987" s="5"/>
      <c r="EN987" s="5"/>
      <c r="EO987" s="5"/>
      <c r="EP987" s="5"/>
      <c r="EQ987" s="5"/>
      <c r="ER987" s="5"/>
      <c r="ES987" s="5"/>
      <c r="ET987" s="5"/>
      <c r="EU987" s="5"/>
      <c r="EV987" s="5"/>
      <c r="EW987" s="5"/>
      <c r="EX987" s="5"/>
      <c r="EY987" s="5"/>
      <c r="EZ987" s="5"/>
      <c r="FA987" s="5"/>
      <c r="FB987" s="5"/>
      <c r="FC987" s="5"/>
      <c r="FD987" s="5"/>
    </row>
    <row r="988" spans="3:160"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  <c r="AR988" s="5"/>
      <c r="AS988" s="5"/>
      <c r="AT988" s="5"/>
      <c r="AU988" s="5"/>
      <c r="AV988" s="5"/>
      <c r="AW988" s="5"/>
      <c r="AX988" s="5"/>
      <c r="AY988" s="5"/>
      <c r="AZ988" s="5"/>
      <c r="BA988" s="5"/>
      <c r="BB988" s="5"/>
      <c r="BC988" s="5"/>
      <c r="BD988" s="5"/>
      <c r="BE988" s="5"/>
      <c r="BF988" s="5"/>
      <c r="BG988" s="5"/>
      <c r="BH988" s="5"/>
      <c r="BI988" s="5"/>
      <c r="BJ988" s="5"/>
      <c r="BK988" s="5"/>
      <c r="BL988" s="5"/>
      <c r="BM988" s="5"/>
      <c r="BN988" s="5"/>
      <c r="BO988" s="5"/>
      <c r="BP988" s="5"/>
      <c r="BQ988" s="5"/>
      <c r="BR988" s="5"/>
      <c r="BS988" s="5"/>
      <c r="BT988" s="5"/>
      <c r="BU988" s="5"/>
      <c r="BV988" s="5"/>
      <c r="BW988" s="5"/>
      <c r="BX988" s="5"/>
      <c r="BY988" s="5"/>
      <c r="BZ988" s="5"/>
      <c r="CA988" s="5"/>
      <c r="CB988" s="5"/>
      <c r="CC988" s="5"/>
      <c r="CD988" s="5"/>
      <c r="CE988" s="5"/>
      <c r="CF988" s="5"/>
      <c r="CG988" s="5"/>
      <c r="CH988" s="5"/>
      <c r="CI988" s="5"/>
      <c r="CJ988" s="5"/>
      <c r="CK988" s="5"/>
      <c r="CL988" s="5"/>
      <c r="CM988" s="5"/>
      <c r="CN988" s="5"/>
      <c r="CO988" s="5"/>
      <c r="CP988" s="5"/>
      <c r="CQ988" s="5"/>
      <c r="CR988" s="5"/>
      <c r="CS988" s="5"/>
      <c r="CT988" s="5"/>
      <c r="CU988" s="5"/>
      <c r="CV988" s="5"/>
      <c r="CW988" s="5"/>
      <c r="CX988" s="5"/>
      <c r="CY988" s="5"/>
      <c r="CZ988" s="5"/>
      <c r="DA988" s="5"/>
      <c r="DB988" s="5"/>
      <c r="DC988" s="5"/>
      <c r="DD988" s="5"/>
      <c r="DE988" s="5"/>
      <c r="DF988" s="5"/>
      <c r="DG988" s="5"/>
      <c r="DH988" s="5"/>
      <c r="DI988" s="5"/>
      <c r="DJ988" s="5"/>
      <c r="DK988" s="5"/>
      <c r="DL988" s="5"/>
      <c r="DM988" s="5"/>
      <c r="DN988" s="5"/>
      <c r="DO988" s="5"/>
      <c r="DP988" s="5"/>
      <c r="DQ988" s="5"/>
      <c r="DR988" s="5"/>
      <c r="DS988" s="5"/>
      <c r="DT988" s="5"/>
      <c r="DU988" s="5"/>
      <c r="DV988" s="5"/>
      <c r="DW988" s="5"/>
      <c r="DX988" s="5"/>
      <c r="DY988" s="5"/>
      <c r="DZ988" s="5"/>
      <c r="EA988" s="5"/>
      <c r="EB988" s="5"/>
      <c r="EC988" s="5"/>
      <c r="ED988" s="5"/>
      <c r="EE988" s="5"/>
      <c r="EF988" s="5"/>
      <c r="EG988" s="5"/>
      <c r="EH988" s="5"/>
      <c r="EI988" s="5"/>
      <c r="EJ988" s="5"/>
      <c r="EK988" s="5"/>
      <c r="EL988" s="5"/>
      <c r="EM988" s="5"/>
      <c r="EN988" s="5"/>
      <c r="EO988" s="5"/>
      <c r="EP988" s="5"/>
      <c r="EQ988" s="5"/>
      <c r="ER988" s="5"/>
      <c r="ES988" s="5"/>
      <c r="ET988" s="5"/>
      <c r="EU988" s="5"/>
      <c r="EV988" s="5"/>
      <c r="EW988" s="5"/>
      <c r="EX988" s="5"/>
      <c r="EY988" s="5"/>
      <c r="EZ988" s="5"/>
      <c r="FA988" s="5"/>
      <c r="FB988" s="5"/>
      <c r="FC988" s="5"/>
      <c r="FD988" s="5"/>
    </row>
    <row r="989" spans="3:160"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  <c r="AR989" s="5"/>
      <c r="AS989" s="5"/>
      <c r="AT989" s="5"/>
      <c r="AU989" s="5"/>
      <c r="AV989" s="5"/>
      <c r="AW989" s="5"/>
      <c r="AX989" s="5"/>
      <c r="AY989" s="5"/>
      <c r="AZ989" s="5"/>
      <c r="BA989" s="5"/>
      <c r="BB989" s="5"/>
      <c r="BC989" s="5"/>
      <c r="BD989" s="5"/>
      <c r="BE989" s="5"/>
      <c r="BF989" s="5"/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5"/>
      <c r="BR989" s="5"/>
      <c r="BS989" s="5"/>
      <c r="BT989" s="5"/>
      <c r="BU989" s="5"/>
      <c r="BV989" s="5"/>
      <c r="BW989" s="5"/>
      <c r="BX989" s="5"/>
      <c r="BY989" s="5"/>
      <c r="BZ989" s="5"/>
      <c r="CA989" s="5"/>
      <c r="CB989" s="5"/>
      <c r="CC989" s="5"/>
      <c r="CD989" s="5"/>
      <c r="CE989" s="5"/>
      <c r="CF989" s="5"/>
      <c r="CG989" s="5"/>
      <c r="CH989" s="5"/>
      <c r="CI989" s="5"/>
      <c r="CJ989" s="5"/>
      <c r="CK989" s="5"/>
      <c r="CL989" s="5"/>
      <c r="CM989" s="5"/>
      <c r="CN989" s="5"/>
      <c r="CO989" s="5"/>
      <c r="CP989" s="5"/>
      <c r="CQ989" s="5"/>
      <c r="CR989" s="5"/>
      <c r="CS989" s="5"/>
      <c r="CT989" s="5"/>
      <c r="CU989" s="5"/>
      <c r="CV989" s="5"/>
      <c r="CW989" s="5"/>
      <c r="CX989" s="5"/>
      <c r="CY989" s="5"/>
      <c r="CZ989" s="5"/>
      <c r="DA989" s="5"/>
      <c r="DB989" s="5"/>
      <c r="DC989" s="5"/>
      <c r="DD989" s="5"/>
      <c r="DE989" s="5"/>
      <c r="DF989" s="5"/>
      <c r="DG989" s="5"/>
      <c r="DH989" s="5"/>
      <c r="DI989" s="5"/>
      <c r="DJ989" s="5"/>
      <c r="DK989" s="5"/>
      <c r="DL989" s="5"/>
      <c r="DM989" s="5"/>
      <c r="DN989" s="5"/>
      <c r="DO989" s="5"/>
      <c r="DP989" s="5"/>
      <c r="DQ989" s="5"/>
      <c r="DR989" s="5"/>
      <c r="DS989" s="5"/>
      <c r="DT989" s="5"/>
      <c r="DU989" s="5"/>
      <c r="DV989" s="5"/>
      <c r="DW989" s="5"/>
      <c r="DX989" s="5"/>
      <c r="DY989" s="5"/>
      <c r="DZ989" s="5"/>
      <c r="EA989" s="5"/>
      <c r="EB989" s="5"/>
      <c r="EC989" s="5"/>
      <c r="ED989" s="5"/>
      <c r="EE989" s="5"/>
      <c r="EF989" s="5"/>
      <c r="EG989" s="5"/>
      <c r="EH989" s="5"/>
      <c r="EI989" s="5"/>
      <c r="EJ989" s="5"/>
      <c r="EK989" s="5"/>
      <c r="EL989" s="5"/>
      <c r="EM989" s="5"/>
      <c r="EN989" s="5"/>
      <c r="EO989" s="5"/>
      <c r="EP989" s="5"/>
      <c r="EQ989" s="5"/>
      <c r="ER989" s="5"/>
      <c r="ES989" s="5"/>
      <c r="ET989" s="5"/>
      <c r="EU989" s="5"/>
      <c r="EV989" s="5"/>
      <c r="EW989" s="5"/>
      <c r="EX989" s="5"/>
      <c r="EY989" s="5"/>
      <c r="EZ989" s="5"/>
      <c r="FA989" s="5"/>
      <c r="FB989" s="5"/>
      <c r="FC989" s="5"/>
      <c r="FD989" s="5"/>
    </row>
    <row r="990" spans="3:160"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  <c r="AR990" s="5"/>
      <c r="AS990" s="5"/>
      <c r="AT990" s="5"/>
      <c r="AU990" s="5"/>
      <c r="AV990" s="5"/>
      <c r="AW990" s="5"/>
      <c r="AX990" s="5"/>
      <c r="AY990" s="5"/>
      <c r="AZ990" s="5"/>
      <c r="BA990" s="5"/>
      <c r="BB990" s="5"/>
      <c r="BC990" s="5"/>
      <c r="BD990" s="5"/>
      <c r="BE990" s="5"/>
      <c r="BF990" s="5"/>
      <c r="BG990" s="5"/>
      <c r="BH990" s="5"/>
      <c r="BI990" s="5"/>
      <c r="BJ990" s="5"/>
      <c r="BK990" s="5"/>
      <c r="BL990" s="5"/>
      <c r="BM990" s="5"/>
      <c r="BN990" s="5"/>
      <c r="BO990" s="5"/>
      <c r="BP990" s="5"/>
      <c r="BQ990" s="5"/>
      <c r="BR990" s="5"/>
      <c r="BS990" s="5"/>
      <c r="BT990" s="5"/>
      <c r="BU990" s="5"/>
      <c r="BV990" s="5"/>
      <c r="BW990" s="5"/>
      <c r="BX990" s="5"/>
      <c r="BY990" s="5"/>
      <c r="BZ990" s="5"/>
      <c r="CA990" s="5"/>
      <c r="CB990" s="5"/>
      <c r="CC990" s="5"/>
      <c r="CD990" s="5"/>
      <c r="CE990" s="5"/>
      <c r="CF990" s="5"/>
      <c r="CG990" s="5"/>
      <c r="CH990" s="5"/>
      <c r="CI990" s="5"/>
      <c r="CJ990" s="5"/>
      <c r="CK990" s="5"/>
      <c r="CL990" s="5"/>
      <c r="CM990" s="5"/>
      <c r="CN990" s="5"/>
      <c r="CO990" s="5"/>
      <c r="CP990" s="5"/>
      <c r="CQ990" s="5"/>
      <c r="CR990" s="5"/>
      <c r="CS990" s="5"/>
      <c r="CT990" s="5"/>
      <c r="CU990" s="5"/>
      <c r="CV990" s="5"/>
      <c r="CW990" s="5"/>
      <c r="CX990" s="5"/>
      <c r="CY990" s="5"/>
      <c r="CZ990" s="5"/>
      <c r="DA990" s="5"/>
      <c r="DB990" s="5"/>
      <c r="DC990" s="5"/>
      <c r="DD990" s="5"/>
      <c r="DE990" s="5"/>
      <c r="DF990" s="5"/>
      <c r="DG990" s="5"/>
      <c r="DH990" s="5"/>
      <c r="DI990" s="5"/>
      <c r="DJ990" s="5"/>
      <c r="DK990" s="5"/>
      <c r="DL990" s="5"/>
      <c r="DM990" s="5"/>
      <c r="DN990" s="5"/>
      <c r="DO990" s="5"/>
      <c r="DP990" s="5"/>
      <c r="DQ990" s="5"/>
      <c r="DR990" s="5"/>
      <c r="DS990" s="5"/>
      <c r="DT990" s="5"/>
      <c r="DU990" s="5"/>
      <c r="DV990" s="5"/>
      <c r="DW990" s="5"/>
      <c r="DX990" s="5"/>
      <c r="DY990" s="5"/>
      <c r="DZ990" s="5"/>
      <c r="EA990" s="5"/>
      <c r="EB990" s="5"/>
      <c r="EC990" s="5"/>
      <c r="ED990" s="5"/>
      <c r="EE990" s="5"/>
      <c r="EF990" s="5"/>
      <c r="EG990" s="5"/>
      <c r="EH990" s="5"/>
      <c r="EI990" s="5"/>
      <c r="EJ990" s="5"/>
      <c r="EK990" s="5"/>
      <c r="EL990" s="5"/>
      <c r="EM990" s="5"/>
      <c r="EN990" s="5"/>
      <c r="EO990" s="5"/>
      <c r="EP990" s="5"/>
      <c r="EQ990" s="5"/>
      <c r="ER990" s="5"/>
      <c r="ES990" s="5"/>
      <c r="ET990" s="5"/>
      <c r="EU990" s="5"/>
      <c r="EV990" s="5"/>
      <c r="EW990" s="5"/>
      <c r="EX990" s="5"/>
      <c r="EY990" s="5"/>
      <c r="EZ990" s="5"/>
      <c r="FA990" s="5"/>
      <c r="FB990" s="5"/>
      <c r="FC990" s="5"/>
      <c r="FD990" s="5"/>
    </row>
    <row r="991" spans="3:160"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  <c r="AR991" s="5"/>
      <c r="AS991" s="5"/>
      <c r="AT991" s="5"/>
      <c r="AU991" s="5"/>
      <c r="AV991" s="5"/>
      <c r="AW991" s="5"/>
      <c r="AX991" s="5"/>
      <c r="AY991" s="5"/>
      <c r="AZ991" s="5"/>
      <c r="BA991" s="5"/>
      <c r="BB991" s="5"/>
      <c r="BC991" s="5"/>
      <c r="BD991" s="5"/>
      <c r="BE991" s="5"/>
      <c r="BF991" s="5"/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5"/>
      <c r="BR991" s="5"/>
      <c r="BS991" s="5"/>
      <c r="BT991" s="5"/>
      <c r="BU991" s="5"/>
      <c r="BV991" s="5"/>
      <c r="BW991" s="5"/>
      <c r="BX991" s="5"/>
      <c r="BY991" s="5"/>
      <c r="BZ991" s="5"/>
      <c r="CA991" s="5"/>
      <c r="CB991" s="5"/>
      <c r="CC991" s="5"/>
      <c r="CD991" s="5"/>
      <c r="CE991" s="5"/>
      <c r="CF991" s="5"/>
      <c r="CG991" s="5"/>
      <c r="CH991" s="5"/>
      <c r="CI991" s="5"/>
      <c r="CJ991" s="5"/>
      <c r="CK991" s="5"/>
      <c r="CL991" s="5"/>
      <c r="CM991" s="5"/>
      <c r="CN991" s="5"/>
      <c r="CO991" s="5"/>
      <c r="CP991" s="5"/>
      <c r="CQ991" s="5"/>
      <c r="CR991" s="5"/>
      <c r="CS991" s="5"/>
      <c r="CT991" s="5"/>
      <c r="CU991" s="5"/>
      <c r="CV991" s="5"/>
      <c r="CW991" s="5"/>
      <c r="CX991" s="5"/>
      <c r="CY991" s="5"/>
      <c r="CZ991" s="5"/>
      <c r="DA991" s="5"/>
      <c r="DB991" s="5"/>
      <c r="DC991" s="5"/>
      <c r="DD991" s="5"/>
      <c r="DE991" s="5"/>
      <c r="DF991" s="5"/>
      <c r="DG991" s="5"/>
      <c r="DH991" s="5"/>
      <c r="DI991" s="5"/>
      <c r="DJ991" s="5"/>
      <c r="DK991" s="5"/>
      <c r="DL991" s="5"/>
      <c r="DM991" s="5"/>
      <c r="DN991" s="5"/>
      <c r="DO991" s="5"/>
      <c r="DP991" s="5"/>
      <c r="DQ991" s="5"/>
      <c r="DR991" s="5"/>
      <c r="DS991" s="5"/>
      <c r="DT991" s="5"/>
      <c r="DU991" s="5"/>
      <c r="DV991" s="5"/>
      <c r="DW991" s="5"/>
      <c r="DX991" s="5"/>
      <c r="DY991" s="5"/>
      <c r="DZ991" s="5"/>
      <c r="EA991" s="5"/>
      <c r="EB991" s="5"/>
      <c r="EC991" s="5"/>
      <c r="ED991" s="5"/>
      <c r="EE991" s="5"/>
      <c r="EF991" s="5"/>
      <c r="EG991" s="5"/>
      <c r="EH991" s="5"/>
      <c r="EI991" s="5"/>
      <c r="EJ991" s="5"/>
      <c r="EK991" s="5"/>
      <c r="EL991" s="5"/>
      <c r="EM991" s="5"/>
      <c r="EN991" s="5"/>
      <c r="EO991" s="5"/>
      <c r="EP991" s="5"/>
      <c r="EQ991" s="5"/>
      <c r="ER991" s="5"/>
      <c r="ES991" s="5"/>
      <c r="ET991" s="5"/>
      <c r="EU991" s="5"/>
      <c r="EV991" s="5"/>
      <c r="EW991" s="5"/>
      <c r="EX991" s="5"/>
      <c r="EY991" s="5"/>
      <c r="EZ991" s="5"/>
      <c r="FA991" s="5"/>
      <c r="FB991" s="5"/>
      <c r="FC991" s="5"/>
      <c r="FD991" s="5"/>
    </row>
    <row r="992" spans="3:160"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  <c r="AR992" s="5"/>
      <c r="AS992" s="5"/>
      <c r="AT992" s="5"/>
      <c r="AU992" s="5"/>
      <c r="AV992" s="5"/>
      <c r="AW992" s="5"/>
      <c r="AX992" s="5"/>
      <c r="AY992" s="5"/>
      <c r="AZ992" s="5"/>
      <c r="BA992" s="5"/>
      <c r="BB992" s="5"/>
      <c r="BC992" s="5"/>
      <c r="BD992" s="5"/>
      <c r="BE992" s="5"/>
      <c r="BF992" s="5"/>
      <c r="BG992" s="5"/>
      <c r="BH992" s="5"/>
      <c r="BI992" s="5"/>
      <c r="BJ992" s="5"/>
      <c r="BK992" s="5"/>
      <c r="BL992" s="5"/>
      <c r="BM992" s="5"/>
      <c r="BN992" s="5"/>
      <c r="BO992" s="5"/>
      <c r="BP992" s="5"/>
      <c r="BQ992" s="5"/>
      <c r="BR992" s="5"/>
      <c r="BS992" s="5"/>
      <c r="BT992" s="5"/>
      <c r="BU992" s="5"/>
      <c r="BV992" s="5"/>
      <c r="BW992" s="5"/>
      <c r="BX992" s="5"/>
      <c r="BY992" s="5"/>
      <c r="BZ992" s="5"/>
      <c r="CA992" s="5"/>
      <c r="CB992" s="5"/>
      <c r="CC992" s="5"/>
      <c r="CD992" s="5"/>
      <c r="CE992" s="5"/>
      <c r="CF992" s="5"/>
      <c r="CG992" s="5"/>
      <c r="CH992" s="5"/>
      <c r="CI992" s="5"/>
      <c r="CJ992" s="5"/>
      <c r="CK992" s="5"/>
      <c r="CL992" s="5"/>
      <c r="CM992" s="5"/>
      <c r="CN992" s="5"/>
      <c r="CO992" s="5"/>
      <c r="CP992" s="5"/>
      <c r="CQ992" s="5"/>
      <c r="CR992" s="5"/>
      <c r="CS992" s="5"/>
      <c r="CT992" s="5"/>
      <c r="CU992" s="5"/>
      <c r="CV992" s="5"/>
      <c r="CW992" s="5"/>
      <c r="CX992" s="5"/>
      <c r="CY992" s="5"/>
      <c r="CZ992" s="5"/>
      <c r="DA992" s="5"/>
      <c r="DB992" s="5"/>
      <c r="DC992" s="5"/>
      <c r="DD992" s="5"/>
      <c r="DE992" s="5"/>
      <c r="DF992" s="5"/>
      <c r="DG992" s="5"/>
      <c r="DH992" s="5"/>
      <c r="DI992" s="5"/>
      <c r="DJ992" s="5"/>
      <c r="DK992" s="5"/>
      <c r="DL992" s="5"/>
      <c r="DM992" s="5"/>
      <c r="DN992" s="5"/>
      <c r="DO992" s="5"/>
      <c r="DP992" s="5"/>
      <c r="DQ992" s="5"/>
      <c r="DR992" s="5"/>
      <c r="DS992" s="5"/>
      <c r="DT992" s="5"/>
      <c r="DU992" s="5"/>
      <c r="DV992" s="5"/>
      <c r="DW992" s="5"/>
      <c r="DX992" s="5"/>
      <c r="DY992" s="5"/>
      <c r="DZ992" s="5"/>
      <c r="EA992" s="5"/>
      <c r="EB992" s="5"/>
      <c r="EC992" s="5"/>
      <c r="ED992" s="5"/>
      <c r="EE992" s="5"/>
      <c r="EF992" s="5"/>
      <c r="EG992" s="5"/>
      <c r="EH992" s="5"/>
      <c r="EI992" s="5"/>
      <c r="EJ992" s="5"/>
      <c r="EK992" s="5"/>
      <c r="EL992" s="5"/>
      <c r="EM992" s="5"/>
      <c r="EN992" s="5"/>
      <c r="EO992" s="5"/>
      <c r="EP992" s="5"/>
      <c r="EQ992" s="5"/>
      <c r="ER992" s="5"/>
      <c r="ES992" s="5"/>
      <c r="ET992" s="5"/>
      <c r="EU992" s="5"/>
      <c r="EV992" s="5"/>
      <c r="EW992" s="5"/>
      <c r="EX992" s="5"/>
      <c r="EY992" s="5"/>
      <c r="EZ992" s="5"/>
      <c r="FA992" s="5"/>
      <c r="FB992" s="5"/>
      <c r="FC992" s="5"/>
      <c r="FD992" s="5"/>
    </row>
    <row r="993" spans="3:160"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  <c r="AR993" s="5"/>
      <c r="AS993" s="5"/>
      <c r="AT993" s="5"/>
      <c r="AU993" s="5"/>
      <c r="AV993" s="5"/>
      <c r="AW993" s="5"/>
      <c r="AX993" s="5"/>
      <c r="AY993" s="5"/>
      <c r="AZ993" s="5"/>
      <c r="BA993" s="5"/>
      <c r="BB993" s="5"/>
      <c r="BC993" s="5"/>
      <c r="BD993" s="5"/>
      <c r="BE993" s="5"/>
      <c r="BF993" s="5"/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5"/>
      <c r="BR993" s="5"/>
      <c r="BS993" s="5"/>
      <c r="BT993" s="5"/>
      <c r="BU993" s="5"/>
      <c r="BV993" s="5"/>
      <c r="BW993" s="5"/>
      <c r="BX993" s="5"/>
      <c r="BY993" s="5"/>
      <c r="BZ993" s="5"/>
      <c r="CA993" s="5"/>
      <c r="CB993" s="5"/>
      <c r="CC993" s="5"/>
      <c r="CD993" s="5"/>
      <c r="CE993" s="5"/>
      <c r="CF993" s="5"/>
      <c r="CG993" s="5"/>
      <c r="CH993" s="5"/>
      <c r="CI993" s="5"/>
      <c r="CJ993" s="5"/>
      <c r="CK993" s="5"/>
      <c r="CL993" s="5"/>
      <c r="CM993" s="5"/>
      <c r="CN993" s="5"/>
      <c r="CO993" s="5"/>
      <c r="CP993" s="5"/>
      <c r="CQ993" s="5"/>
      <c r="CR993" s="5"/>
      <c r="CS993" s="5"/>
      <c r="CT993" s="5"/>
      <c r="CU993" s="5"/>
      <c r="CV993" s="5"/>
      <c r="CW993" s="5"/>
      <c r="CX993" s="5"/>
      <c r="CY993" s="5"/>
      <c r="CZ993" s="5"/>
      <c r="DA993" s="5"/>
      <c r="DB993" s="5"/>
      <c r="DC993" s="5"/>
      <c r="DD993" s="5"/>
      <c r="DE993" s="5"/>
      <c r="DF993" s="5"/>
      <c r="DG993" s="5"/>
      <c r="DH993" s="5"/>
      <c r="DI993" s="5"/>
      <c r="DJ993" s="5"/>
      <c r="DK993" s="5"/>
      <c r="DL993" s="5"/>
      <c r="DM993" s="5"/>
      <c r="DN993" s="5"/>
      <c r="DO993" s="5"/>
      <c r="DP993" s="5"/>
      <c r="DQ993" s="5"/>
      <c r="DR993" s="5"/>
      <c r="DS993" s="5"/>
      <c r="DT993" s="5"/>
      <c r="DU993" s="5"/>
      <c r="DV993" s="5"/>
      <c r="DW993" s="5"/>
      <c r="DX993" s="5"/>
      <c r="DY993" s="5"/>
      <c r="DZ993" s="5"/>
      <c r="EA993" s="5"/>
      <c r="EB993" s="5"/>
      <c r="EC993" s="5"/>
      <c r="ED993" s="5"/>
      <c r="EE993" s="5"/>
      <c r="EF993" s="5"/>
      <c r="EG993" s="5"/>
      <c r="EH993" s="5"/>
      <c r="EI993" s="5"/>
      <c r="EJ993" s="5"/>
      <c r="EK993" s="5"/>
      <c r="EL993" s="5"/>
      <c r="EM993" s="5"/>
      <c r="EN993" s="5"/>
      <c r="EO993" s="5"/>
      <c r="EP993" s="5"/>
      <c r="EQ993" s="5"/>
      <c r="ER993" s="5"/>
      <c r="ES993" s="5"/>
      <c r="ET993" s="5"/>
      <c r="EU993" s="5"/>
      <c r="EV993" s="5"/>
      <c r="EW993" s="5"/>
      <c r="EX993" s="5"/>
      <c r="EY993" s="5"/>
      <c r="EZ993" s="5"/>
      <c r="FA993" s="5"/>
      <c r="FB993" s="5"/>
      <c r="FC993" s="5"/>
      <c r="FD993" s="5"/>
    </row>
    <row r="994" spans="3:160"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  <c r="AR994" s="5"/>
      <c r="AS994" s="5"/>
      <c r="AT994" s="5"/>
      <c r="AU994" s="5"/>
      <c r="AV994" s="5"/>
      <c r="AW994" s="5"/>
      <c r="AX994" s="5"/>
      <c r="AY994" s="5"/>
      <c r="AZ994" s="5"/>
      <c r="BA994" s="5"/>
      <c r="BB994" s="5"/>
      <c r="BC994" s="5"/>
      <c r="BD994" s="5"/>
      <c r="BE994" s="5"/>
      <c r="BF994" s="5"/>
      <c r="BG994" s="5"/>
      <c r="BH994" s="5"/>
      <c r="BI994" s="5"/>
      <c r="BJ994" s="5"/>
      <c r="BK994" s="5"/>
      <c r="BL994" s="5"/>
      <c r="BM994" s="5"/>
      <c r="BN994" s="5"/>
      <c r="BO994" s="5"/>
      <c r="BP994" s="5"/>
      <c r="BQ994" s="5"/>
      <c r="BR994" s="5"/>
      <c r="BS994" s="5"/>
      <c r="BT994" s="5"/>
      <c r="BU994" s="5"/>
      <c r="BV994" s="5"/>
      <c r="BW994" s="5"/>
      <c r="BX994" s="5"/>
      <c r="BY994" s="5"/>
      <c r="BZ994" s="5"/>
      <c r="CA994" s="5"/>
      <c r="CB994" s="5"/>
      <c r="CC994" s="5"/>
      <c r="CD994" s="5"/>
      <c r="CE994" s="5"/>
      <c r="CF994" s="5"/>
      <c r="CG994" s="5"/>
      <c r="CH994" s="5"/>
      <c r="CI994" s="5"/>
      <c r="CJ994" s="5"/>
      <c r="CK994" s="5"/>
      <c r="CL994" s="5"/>
      <c r="CM994" s="5"/>
      <c r="CN994" s="5"/>
      <c r="CO994" s="5"/>
      <c r="CP994" s="5"/>
      <c r="CQ994" s="5"/>
      <c r="CR994" s="5"/>
      <c r="CS994" s="5"/>
      <c r="CT994" s="5"/>
      <c r="CU994" s="5"/>
      <c r="CV994" s="5"/>
      <c r="CW994" s="5"/>
      <c r="CX994" s="5"/>
      <c r="CY994" s="5"/>
      <c r="CZ994" s="5"/>
      <c r="DA994" s="5"/>
      <c r="DB994" s="5"/>
      <c r="DC994" s="5"/>
      <c r="DD994" s="5"/>
      <c r="DE994" s="5"/>
      <c r="DF994" s="5"/>
      <c r="DG994" s="5"/>
      <c r="DH994" s="5"/>
      <c r="DI994" s="5"/>
      <c r="DJ994" s="5"/>
      <c r="DK994" s="5"/>
      <c r="DL994" s="5"/>
      <c r="DM994" s="5"/>
      <c r="DN994" s="5"/>
      <c r="DO994" s="5"/>
      <c r="DP994" s="5"/>
      <c r="DQ994" s="5"/>
      <c r="DR994" s="5"/>
      <c r="DS994" s="5"/>
      <c r="DT994" s="5"/>
      <c r="DU994" s="5"/>
      <c r="DV994" s="5"/>
      <c r="DW994" s="5"/>
      <c r="DX994" s="5"/>
      <c r="DY994" s="5"/>
      <c r="DZ994" s="5"/>
      <c r="EA994" s="5"/>
      <c r="EB994" s="5"/>
      <c r="EC994" s="5"/>
      <c r="ED994" s="5"/>
      <c r="EE994" s="5"/>
      <c r="EF994" s="5"/>
      <c r="EG994" s="5"/>
      <c r="EH994" s="5"/>
      <c r="EI994" s="5"/>
      <c r="EJ994" s="5"/>
      <c r="EK994" s="5"/>
      <c r="EL994" s="5"/>
      <c r="EM994" s="5"/>
      <c r="EN994" s="5"/>
      <c r="EO994" s="5"/>
      <c r="EP994" s="5"/>
      <c r="EQ994" s="5"/>
      <c r="ER994" s="5"/>
      <c r="ES994" s="5"/>
      <c r="ET994" s="5"/>
      <c r="EU994" s="5"/>
      <c r="EV994" s="5"/>
      <c r="EW994" s="5"/>
      <c r="EX994" s="5"/>
      <c r="EY994" s="5"/>
      <c r="EZ994" s="5"/>
      <c r="FA994" s="5"/>
      <c r="FB994" s="5"/>
      <c r="FC994" s="5"/>
      <c r="FD994" s="5"/>
    </row>
    <row r="995" spans="3:160"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  <c r="AR995" s="5"/>
      <c r="AS995" s="5"/>
      <c r="AT995" s="5"/>
      <c r="AU995" s="5"/>
      <c r="AV995" s="5"/>
      <c r="AW995" s="5"/>
      <c r="AX995" s="5"/>
      <c r="AY995" s="5"/>
      <c r="AZ995" s="5"/>
      <c r="BA995" s="5"/>
      <c r="BB995" s="5"/>
      <c r="BC995" s="5"/>
      <c r="BD995" s="5"/>
      <c r="BE995" s="5"/>
      <c r="BF995" s="5"/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5"/>
      <c r="BR995" s="5"/>
      <c r="BS995" s="5"/>
      <c r="BT995" s="5"/>
      <c r="BU995" s="5"/>
      <c r="BV995" s="5"/>
      <c r="BW995" s="5"/>
      <c r="BX995" s="5"/>
      <c r="BY995" s="5"/>
      <c r="BZ995" s="5"/>
      <c r="CA995" s="5"/>
      <c r="CB995" s="5"/>
      <c r="CC995" s="5"/>
      <c r="CD995" s="5"/>
      <c r="CE995" s="5"/>
      <c r="CF995" s="5"/>
      <c r="CG995" s="5"/>
      <c r="CH995" s="5"/>
      <c r="CI995" s="5"/>
      <c r="CJ995" s="5"/>
      <c r="CK995" s="5"/>
      <c r="CL995" s="5"/>
      <c r="CM995" s="5"/>
      <c r="CN995" s="5"/>
      <c r="CO995" s="5"/>
      <c r="CP995" s="5"/>
      <c r="CQ995" s="5"/>
      <c r="CR995" s="5"/>
      <c r="CS995" s="5"/>
      <c r="CT995" s="5"/>
      <c r="CU995" s="5"/>
      <c r="CV995" s="5"/>
      <c r="CW995" s="5"/>
      <c r="CX995" s="5"/>
      <c r="CY995" s="5"/>
      <c r="CZ995" s="5"/>
      <c r="DA995" s="5"/>
      <c r="DB995" s="5"/>
      <c r="DC995" s="5"/>
      <c r="DD995" s="5"/>
      <c r="DE995" s="5"/>
      <c r="DF995" s="5"/>
      <c r="DG995" s="5"/>
      <c r="DH995" s="5"/>
      <c r="DI995" s="5"/>
      <c r="DJ995" s="5"/>
      <c r="DK995" s="5"/>
      <c r="DL995" s="5"/>
      <c r="DM995" s="5"/>
      <c r="DN995" s="5"/>
      <c r="DO995" s="5"/>
      <c r="DP995" s="5"/>
      <c r="DQ995" s="5"/>
      <c r="DR995" s="5"/>
      <c r="DS995" s="5"/>
      <c r="DT995" s="5"/>
      <c r="DU995" s="5"/>
      <c r="DV995" s="5"/>
      <c r="DW995" s="5"/>
      <c r="DX995" s="5"/>
      <c r="DY995" s="5"/>
      <c r="DZ995" s="5"/>
      <c r="EA995" s="5"/>
      <c r="EB995" s="5"/>
      <c r="EC995" s="5"/>
      <c r="ED995" s="5"/>
      <c r="EE995" s="5"/>
      <c r="EF995" s="5"/>
      <c r="EG995" s="5"/>
      <c r="EH995" s="5"/>
      <c r="EI995" s="5"/>
      <c r="EJ995" s="5"/>
      <c r="EK995" s="5"/>
      <c r="EL995" s="5"/>
      <c r="EM995" s="5"/>
      <c r="EN995" s="5"/>
      <c r="EO995" s="5"/>
      <c r="EP995" s="5"/>
      <c r="EQ995" s="5"/>
      <c r="ER995" s="5"/>
      <c r="ES995" s="5"/>
      <c r="ET995" s="5"/>
      <c r="EU995" s="5"/>
      <c r="EV995" s="5"/>
      <c r="EW995" s="5"/>
      <c r="EX995" s="5"/>
      <c r="EY995" s="5"/>
      <c r="EZ995" s="5"/>
      <c r="FA995" s="5"/>
      <c r="FB995" s="5"/>
      <c r="FC995" s="5"/>
      <c r="FD995" s="5"/>
    </row>
    <row r="996" spans="3:160"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  <c r="AR996" s="5"/>
      <c r="AS996" s="5"/>
      <c r="AT996" s="5"/>
      <c r="AU996" s="5"/>
      <c r="AV996" s="5"/>
      <c r="AW996" s="5"/>
      <c r="AX996" s="5"/>
      <c r="AY996" s="5"/>
      <c r="AZ996" s="5"/>
      <c r="BA996" s="5"/>
      <c r="BB996" s="5"/>
      <c r="BC996" s="5"/>
      <c r="BD996" s="5"/>
      <c r="BE996" s="5"/>
      <c r="BF996" s="5"/>
      <c r="BG996" s="5"/>
      <c r="BH996" s="5"/>
      <c r="BI996" s="5"/>
      <c r="BJ996" s="5"/>
      <c r="BK996" s="5"/>
      <c r="BL996" s="5"/>
      <c r="BM996" s="5"/>
      <c r="BN996" s="5"/>
      <c r="BO996" s="5"/>
      <c r="BP996" s="5"/>
      <c r="BQ996" s="5"/>
      <c r="BR996" s="5"/>
      <c r="BS996" s="5"/>
      <c r="BT996" s="5"/>
      <c r="BU996" s="5"/>
      <c r="BV996" s="5"/>
      <c r="BW996" s="5"/>
      <c r="BX996" s="5"/>
      <c r="BY996" s="5"/>
      <c r="BZ996" s="5"/>
      <c r="CA996" s="5"/>
      <c r="CB996" s="5"/>
      <c r="CC996" s="5"/>
      <c r="CD996" s="5"/>
      <c r="CE996" s="5"/>
      <c r="CF996" s="5"/>
      <c r="CG996" s="5"/>
      <c r="CH996" s="5"/>
      <c r="CI996" s="5"/>
      <c r="CJ996" s="5"/>
      <c r="CK996" s="5"/>
      <c r="CL996" s="5"/>
      <c r="CM996" s="5"/>
      <c r="CN996" s="5"/>
      <c r="CO996" s="5"/>
      <c r="CP996" s="5"/>
      <c r="CQ996" s="5"/>
      <c r="CR996" s="5"/>
      <c r="CS996" s="5"/>
      <c r="CT996" s="5"/>
      <c r="CU996" s="5"/>
      <c r="CV996" s="5"/>
      <c r="CW996" s="5"/>
      <c r="CX996" s="5"/>
      <c r="CY996" s="5"/>
      <c r="CZ996" s="5"/>
      <c r="DA996" s="5"/>
      <c r="DB996" s="5"/>
      <c r="DC996" s="5"/>
      <c r="DD996" s="5"/>
      <c r="DE996" s="5"/>
      <c r="DF996" s="5"/>
      <c r="DG996" s="5"/>
      <c r="DH996" s="5"/>
      <c r="DI996" s="5"/>
      <c r="DJ996" s="5"/>
      <c r="DK996" s="5"/>
      <c r="DL996" s="5"/>
      <c r="DM996" s="5"/>
      <c r="DN996" s="5"/>
      <c r="DO996" s="5"/>
      <c r="DP996" s="5"/>
      <c r="DQ996" s="5"/>
      <c r="DR996" s="5"/>
      <c r="DS996" s="5"/>
      <c r="DT996" s="5"/>
      <c r="DU996" s="5"/>
      <c r="DV996" s="5"/>
      <c r="DW996" s="5"/>
      <c r="DX996" s="5"/>
      <c r="DY996" s="5"/>
      <c r="DZ996" s="5"/>
      <c r="EA996" s="5"/>
      <c r="EB996" s="5"/>
      <c r="EC996" s="5"/>
      <c r="ED996" s="5"/>
      <c r="EE996" s="5"/>
      <c r="EF996" s="5"/>
      <c r="EG996" s="5"/>
      <c r="EH996" s="5"/>
      <c r="EI996" s="5"/>
      <c r="EJ996" s="5"/>
      <c r="EK996" s="5"/>
      <c r="EL996" s="5"/>
      <c r="EM996" s="5"/>
      <c r="EN996" s="5"/>
      <c r="EO996" s="5"/>
      <c r="EP996" s="5"/>
      <c r="EQ996" s="5"/>
      <c r="ER996" s="5"/>
      <c r="ES996" s="5"/>
      <c r="ET996" s="5"/>
      <c r="EU996" s="5"/>
      <c r="EV996" s="5"/>
      <c r="EW996" s="5"/>
      <c r="EX996" s="5"/>
      <c r="EY996" s="5"/>
      <c r="EZ996" s="5"/>
      <c r="FA996" s="5"/>
      <c r="FB996" s="5"/>
      <c r="FC996" s="5"/>
      <c r="FD996" s="5"/>
    </row>
    <row r="997" spans="3:160"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  <c r="AR997" s="5"/>
      <c r="AS997" s="5"/>
      <c r="AT997" s="5"/>
      <c r="AU997" s="5"/>
      <c r="AV997" s="5"/>
      <c r="AW997" s="5"/>
      <c r="AX997" s="5"/>
      <c r="AY997" s="5"/>
      <c r="AZ997" s="5"/>
      <c r="BA997" s="5"/>
      <c r="BB997" s="5"/>
      <c r="BC997" s="5"/>
      <c r="BD997" s="5"/>
      <c r="BE997" s="5"/>
      <c r="BF997" s="5"/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5"/>
      <c r="BR997" s="5"/>
      <c r="BS997" s="5"/>
      <c r="BT997" s="5"/>
      <c r="BU997" s="5"/>
      <c r="BV997" s="5"/>
      <c r="BW997" s="5"/>
      <c r="BX997" s="5"/>
      <c r="BY997" s="5"/>
      <c r="BZ997" s="5"/>
      <c r="CA997" s="5"/>
      <c r="CB997" s="5"/>
      <c r="CC997" s="5"/>
      <c r="CD997" s="5"/>
      <c r="CE997" s="5"/>
      <c r="CF997" s="5"/>
      <c r="CG997" s="5"/>
      <c r="CH997" s="5"/>
      <c r="CI997" s="5"/>
      <c r="CJ997" s="5"/>
      <c r="CK997" s="5"/>
      <c r="CL997" s="5"/>
      <c r="CM997" s="5"/>
      <c r="CN997" s="5"/>
      <c r="CO997" s="5"/>
      <c r="CP997" s="5"/>
      <c r="CQ997" s="5"/>
      <c r="CR997" s="5"/>
      <c r="CS997" s="5"/>
      <c r="CT997" s="5"/>
      <c r="CU997" s="5"/>
      <c r="CV997" s="5"/>
      <c r="CW997" s="5"/>
      <c r="CX997" s="5"/>
      <c r="CY997" s="5"/>
      <c r="CZ997" s="5"/>
      <c r="DA997" s="5"/>
      <c r="DB997" s="5"/>
      <c r="DC997" s="5"/>
      <c r="DD997" s="5"/>
      <c r="DE997" s="5"/>
      <c r="DF997" s="5"/>
      <c r="DG997" s="5"/>
      <c r="DH997" s="5"/>
      <c r="DI997" s="5"/>
      <c r="DJ997" s="5"/>
      <c r="DK997" s="5"/>
      <c r="DL997" s="5"/>
      <c r="DM997" s="5"/>
      <c r="DN997" s="5"/>
      <c r="DO997" s="5"/>
      <c r="DP997" s="5"/>
      <c r="DQ997" s="5"/>
      <c r="DR997" s="5"/>
      <c r="DS997" s="5"/>
      <c r="DT997" s="5"/>
      <c r="DU997" s="5"/>
      <c r="DV997" s="5"/>
      <c r="DW997" s="5"/>
      <c r="DX997" s="5"/>
      <c r="DY997" s="5"/>
      <c r="DZ997" s="5"/>
      <c r="EA997" s="5"/>
      <c r="EB997" s="5"/>
      <c r="EC997" s="5"/>
      <c r="ED997" s="5"/>
      <c r="EE997" s="5"/>
      <c r="EF997" s="5"/>
      <c r="EG997" s="5"/>
      <c r="EH997" s="5"/>
      <c r="EI997" s="5"/>
      <c r="EJ997" s="5"/>
      <c r="EK997" s="5"/>
      <c r="EL997" s="5"/>
      <c r="EM997" s="5"/>
      <c r="EN997" s="5"/>
      <c r="EO997" s="5"/>
      <c r="EP997" s="5"/>
      <c r="EQ997" s="5"/>
      <c r="ER997" s="5"/>
      <c r="ES997" s="5"/>
      <c r="ET997" s="5"/>
      <c r="EU997" s="5"/>
      <c r="EV997" s="5"/>
      <c r="EW997" s="5"/>
      <c r="EX997" s="5"/>
      <c r="EY997" s="5"/>
      <c r="EZ997" s="5"/>
      <c r="FA997" s="5"/>
      <c r="FB997" s="5"/>
      <c r="FC997" s="5"/>
      <c r="FD997" s="5"/>
    </row>
    <row r="998" spans="3:160"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  <c r="AR998" s="5"/>
      <c r="AS998" s="5"/>
      <c r="AT998" s="5"/>
      <c r="AU998" s="5"/>
      <c r="AV998" s="5"/>
      <c r="AW998" s="5"/>
      <c r="AX998" s="5"/>
      <c r="AY998" s="5"/>
      <c r="AZ998" s="5"/>
      <c r="BA998" s="5"/>
      <c r="BB998" s="5"/>
      <c r="BC998" s="5"/>
      <c r="BD998" s="5"/>
      <c r="BE998" s="5"/>
      <c r="BF998" s="5"/>
      <c r="BG998" s="5"/>
      <c r="BH998" s="5"/>
      <c r="BI998" s="5"/>
      <c r="BJ998" s="5"/>
      <c r="BK998" s="5"/>
      <c r="BL998" s="5"/>
      <c r="BM998" s="5"/>
      <c r="BN998" s="5"/>
      <c r="BO998" s="5"/>
      <c r="BP998" s="5"/>
      <c r="BQ998" s="5"/>
      <c r="BR998" s="5"/>
      <c r="BS998" s="5"/>
      <c r="BT998" s="5"/>
      <c r="BU998" s="5"/>
      <c r="BV998" s="5"/>
      <c r="BW998" s="5"/>
      <c r="BX998" s="5"/>
      <c r="BY998" s="5"/>
      <c r="BZ998" s="5"/>
      <c r="CA998" s="5"/>
      <c r="CB998" s="5"/>
      <c r="CC998" s="5"/>
      <c r="CD998" s="5"/>
      <c r="CE998" s="5"/>
      <c r="CF998" s="5"/>
      <c r="CG998" s="5"/>
      <c r="CH998" s="5"/>
      <c r="CI998" s="5"/>
      <c r="CJ998" s="5"/>
      <c r="CK998" s="5"/>
      <c r="CL998" s="5"/>
      <c r="CM998" s="5"/>
      <c r="CN998" s="5"/>
      <c r="CO998" s="5"/>
      <c r="CP998" s="5"/>
      <c r="CQ998" s="5"/>
      <c r="CR998" s="5"/>
      <c r="CS998" s="5"/>
      <c r="CT998" s="5"/>
      <c r="CU998" s="5"/>
      <c r="CV998" s="5"/>
      <c r="CW998" s="5"/>
      <c r="CX998" s="5"/>
      <c r="CY998" s="5"/>
      <c r="CZ998" s="5"/>
      <c r="DA998" s="5"/>
      <c r="DB998" s="5"/>
      <c r="DC998" s="5"/>
      <c r="DD998" s="5"/>
      <c r="DE998" s="5"/>
      <c r="DF998" s="5"/>
      <c r="DG998" s="5"/>
      <c r="DH998" s="5"/>
      <c r="DI998" s="5"/>
      <c r="DJ998" s="5"/>
      <c r="DK998" s="5"/>
      <c r="DL998" s="5"/>
      <c r="DM998" s="5"/>
      <c r="DN998" s="5"/>
      <c r="DO998" s="5"/>
      <c r="DP998" s="5"/>
      <c r="DQ998" s="5"/>
      <c r="DR998" s="5"/>
      <c r="DS998" s="5"/>
      <c r="DT998" s="5"/>
      <c r="DU998" s="5"/>
      <c r="DV998" s="5"/>
      <c r="DW998" s="5"/>
      <c r="DX998" s="5"/>
      <c r="DY998" s="5"/>
      <c r="DZ998" s="5"/>
      <c r="EA998" s="5"/>
      <c r="EB998" s="5"/>
      <c r="EC998" s="5"/>
      <c r="ED998" s="5"/>
      <c r="EE998" s="5"/>
      <c r="EF998" s="5"/>
      <c r="EG998" s="5"/>
      <c r="EH998" s="5"/>
      <c r="EI998" s="5"/>
      <c r="EJ998" s="5"/>
      <c r="EK998" s="5"/>
      <c r="EL998" s="5"/>
      <c r="EM998" s="5"/>
      <c r="EN998" s="5"/>
      <c r="EO998" s="5"/>
      <c r="EP998" s="5"/>
      <c r="EQ998" s="5"/>
      <c r="ER998" s="5"/>
      <c r="ES998" s="5"/>
      <c r="ET998" s="5"/>
      <c r="EU998" s="5"/>
      <c r="EV998" s="5"/>
      <c r="EW998" s="5"/>
      <c r="EX998" s="5"/>
      <c r="EY998" s="5"/>
      <c r="EZ998" s="5"/>
      <c r="FA998" s="5"/>
      <c r="FB998" s="5"/>
      <c r="FC998" s="5"/>
      <c r="FD998" s="5"/>
    </row>
    <row r="999" spans="3:160"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  <c r="AR999" s="5"/>
      <c r="AS999" s="5"/>
      <c r="AT999" s="5"/>
      <c r="AU999" s="5"/>
      <c r="AV999" s="5"/>
      <c r="AW999" s="5"/>
      <c r="AX999" s="5"/>
      <c r="AY999" s="5"/>
      <c r="AZ999" s="5"/>
      <c r="BA999" s="5"/>
      <c r="BB999" s="5"/>
      <c r="BC999" s="5"/>
      <c r="BD999" s="5"/>
      <c r="BE999" s="5"/>
      <c r="BF999" s="5"/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5"/>
      <c r="BR999" s="5"/>
      <c r="BS999" s="5"/>
      <c r="BT999" s="5"/>
      <c r="BU999" s="5"/>
      <c r="BV999" s="5"/>
      <c r="BW999" s="5"/>
      <c r="BX999" s="5"/>
      <c r="BY999" s="5"/>
      <c r="BZ999" s="5"/>
      <c r="CA999" s="5"/>
      <c r="CB999" s="5"/>
      <c r="CC999" s="5"/>
      <c r="CD999" s="5"/>
      <c r="CE999" s="5"/>
      <c r="CF999" s="5"/>
      <c r="CG999" s="5"/>
      <c r="CH999" s="5"/>
      <c r="CI999" s="5"/>
      <c r="CJ999" s="5"/>
      <c r="CK999" s="5"/>
      <c r="CL999" s="5"/>
      <c r="CM999" s="5"/>
      <c r="CN999" s="5"/>
      <c r="CO999" s="5"/>
      <c r="CP999" s="5"/>
      <c r="CQ999" s="5"/>
      <c r="CR999" s="5"/>
      <c r="CS999" s="5"/>
      <c r="CT999" s="5"/>
      <c r="CU999" s="5"/>
      <c r="CV999" s="5"/>
      <c r="CW999" s="5"/>
      <c r="CX999" s="5"/>
      <c r="CY999" s="5"/>
      <c r="CZ999" s="5"/>
      <c r="DA999" s="5"/>
      <c r="DB999" s="5"/>
      <c r="DC999" s="5"/>
      <c r="DD999" s="5"/>
      <c r="DE999" s="5"/>
      <c r="DF999" s="5"/>
      <c r="DG999" s="5"/>
      <c r="DH999" s="5"/>
      <c r="DI999" s="5"/>
      <c r="DJ999" s="5"/>
      <c r="DK999" s="5"/>
      <c r="DL999" s="5"/>
      <c r="DM999" s="5"/>
      <c r="DN999" s="5"/>
      <c r="DO999" s="5"/>
      <c r="DP999" s="5"/>
      <c r="DQ999" s="5"/>
      <c r="DR999" s="5"/>
      <c r="DS999" s="5"/>
      <c r="DT999" s="5"/>
      <c r="DU999" s="5"/>
      <c r="DV999" s="5"/>
      <c r="DW999" s="5"/>
      <c r="DX999" s="5"/>
      <c r="DY999" s="5"/>
      <c r="DZ999" s="5"/>
      <c r="EA999" s="5"/>
      <c r="EB999" s="5"/>
      <c r="EC999" s="5"/>
      <c r="ED999" s="5"/>
      <c r="EE999" s="5"/>
      <c r="EF999" s="5"/>
      <c r="EG999" s="5"/>
      <c r="EH999" s="5"/>
      <c r="EI999" s="5"/>
      <c r="EJ999" s="5"/>
      <c r="EK999" s="5"/>
      <c r="EL999" s="5"/>
      <c r="EM999" s="5"/>
      <c r="EN999" s="5"/>
      <c r="EO999" s="5"/>
      <c r="EP999" s="5"/>
      <c r="EQ999" s="5"/>
      <c r="ER999" s="5"/>
      <c r="ES999" s="5"/>
      <c r="ET999" s="5"/>
      <c r="EU999" s="5"/>
      <c r="EV999" s="5"/>
      <c r="EW999" s="5"/>
      <c r="EX999" s="5"/>
      <c r="EY999" s="5"/>
      <c r="EZ999" s="5"/>
      <c r="FA999" s="5"/>
      <c r="FB999" s="5"/>
      <c r="FC999" s="5"/>
      <c r="FD999" s="5"/>
    </row>
    <row r="1000" spans="3:160"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  <c r="AR1000" s="5"/>
      <c r="AS1000" s="5"/>
      <c r="AT1000" s="5"/>
      <c r="AU1000" s="5"/>
      <c r="AV1000" s="5"/>
      <c r="AW1000" s="5"/>
      <c r="AX1000" s="5"/>
      <c r="AY1000" s="5"/>
      <c r="AZ1000" s="5"/>
      <c r="BA1000" s="5"/>
      <c r="BB1000" s="5"/>
      <c r="BC1000" s="5"/>
      <c r="BD1000" s="5"/>
      <c r="BE1000" s="5"/>
      <c r="BF1000" s="5"/>
      <c r="BG1000" s="5"/>
      <c r="BH1000" s="5"/>
      <c r="BI1000" s="5"/>
      <c r="BJ1000" s="5"/>
      <c r="BK1000" s="5"/>
      <c r="BL1000" s="5"/>
      <c r="BM1000" s="5"/>
      <c r="BN1000" s="5"/>
      <c r="BO1000" s="5"/>
      <c r="BP1000" s="5"/>
      <c r="BQ1000" s="5"/>
      <c r="BR1000" s="5"/>
      <c r="BS1000" s="5"/>
      <c r="BT1000" s="5"/>
      <c r="BU1000" s="5"/>
      <c r="BV1000" s="5"/>
      <c r="BW1000" s="5"/>
      <c r="BX1000" s="5"/>
      <c r="BY1000" s="5"/>
      <c r="BZ1000" s="5"/>
      <c r="CA1000" s="5"/>
      <c r="CB1000" s="5"/>
      <c r="CC1000" s="5"/>
      <c r="CD1000" s="5"/>
      <c r="CE1000" s="5"/>
      <c r="CF1000" s="5"/>
      <c r="CG1000" s="5"/>
      <c r="CH1000" s="5"/>
      <c r="CI1000" s="5"/>
      <c r="CJ1000" s="5"/>
      <c r="CK1000" s="5"/>
      <c r="CL1000" s="5"/>
      <c r="CM1000" s="5"/>
      <c r="CN1000" s="5"/>
      <c r="CO1000" s="5"/>
      <c r="CP1000" s="5"/>
      <c r="CQ1000" s="5"/>
      <c r="CR1000" s="5"/>
      <c r="CS1000" s="5"/>
      <c r="CT1000" s="5"/>
      <c r="CU1000" s="5"/>
      <c r="CV1000" s="5"/>
      <c r="CW1000" s="5"/>
      <c r="CX1000" s="5"/>
      <c r="CY1000" s="5"/>
      <c r="CZ1000" s="5"/>
      <c r="DA1000" s="5"/>
      <c r="DB1000" s="5"/>
      <c r="DC1000" s="5"/>
      <c r="DD1000" s="5"/>
      <c r="DE1000" s="5"/>
      <c r="DF1000" s="5"/>
      <c r="DG1000" s="5"/>
      <c r="DH1000" s="5"/>
      <c r="DI1000" s="5"/>
      <c r="DJ1000" s="5"/>
      <c r="DK1000" s="5"/>
      <c r="DL1000" s="5"/>
      <c r="DM1000" s="5"/>
      <c r="DN1000" s="5"/>
      <c r="DO1000" s="5"/>
      <c r="DP1000" s="5"/>
      <c r="DQ1000" s="5"/>
      <c r="DR1000" s="5"/>
      <c r="DS1000" s="5"/>
      <c r="DT1000" s="5"/>
      <c r="DU1000" s="5"/>
      <c r="DV1000" s="5"/>
      <c r="DW1000" s="5"/>
      <c r="DX1000" s="5"/>
      <c r="DY1000" s="5"/>
      <c r="DZ1000" s="5"/>
      <c r="EA1000" s="5"/>
      <c r="EB1000" s="5"/>
      <c r="EC1000" s="5"/>
      <c r="ED1000" s="5"/>
      <c r="EE1000" s="5"/>
      <c r="EF1000" s="5"/>
      <c r="EG1000" s="5"/>
      <c r="EH1000" s="5"/>
      <c r="EI1000" s="5"/>
      <c r="EJ1000" s="5"/>
      <c r="EK1000" s="5"/>
      <c r="EL1000" s="5"/>
      <c r="EM1000" s="5"/>
      <c r="EN1000" s="5"/>
      <c r="EO1000" s="5"/>
      <c r="EP1000" s="5"/>
      <c r="EQ1000" s="5"/>
      <c r="ER1000" s="5"/>
      <c r="ES1000" s="5"/>
      <c r="ET1000" s="5"/>
      <c r="EU1000" s="5"/>
      <c r="EV1000" s="5"/>
      <c r="EW1000" s="5"/>
      <c r="EX1000" s="5"/>
      <c r="EY1000" s="5"/>
      <c r="EZ1000" s="5"/>
      <c r="FA1000" s="5"/>
      <c r="FB1000" s="5"/>
      <c r="FC1000" s="5"/>
      <c r="FD1000" s="5"/>
    </row>
    <row r="1001" spans="3:160"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  <c r="AR1001" s="5"/>
      <c r="AS1001" s="5"/>
      <c r="AT1001" s="5"/>
      <c r="AU1001" s="5"/>
      <c r="AV1001" s="5"/>
      <c r="AW1001" s="5"/>
      <c r="AX1001" s="5"/>
      <c r="AY1001" s="5"/>
      <c r="AZ1001" s="5"/>
      <c r="BA1001" s="5"/>
      <c r="BB1001" s="5"/>
      <c r="BC1001" s="5"/>
      <c r="BD1001" s="5"/>
      <c r="BE1001" s="5"/>
      <c r="BF1001" s="5"/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5"/>
      <c r="BR1001" s="5"/>
      <c r="BS1001" s="5"/>
      <c r="BT1001" s="5"/>
      <c r="BU1001" s="5"/>
      <c r="BV1001" s="5"/>
      <c r="BW1001" s="5"/>
      <c r="BX1001" s="5"/>
      <c r="BY1001" s="5"/>
      <c r="BZ1001" s="5"/>
      <c r="CA1001" s="5"/>
      <c r="CB1001" s="5"/>
      <c r="CC1001" s="5"/>
      <c r="CD1001" s="5"/>
      <c r="CE1001" s="5"/>
      <c r="CF1001" s="5"/>
      <c r="CG1001" s="5"/>
      <c r="CH1001" s="5"/>
      <c r="CI1001" s="5"/>
      <c r="CJ1001" s="5"/>
      <c r="CK1001" s="5"/>
      <c r="CL1001" s="5"/>
      <c r="CM1001" s="5"/>
      <c r="CN1001" s="5"/>
      <c r="CO1001" s="5"/>
      <c r="CP1001" s="5"/>
      <c r="CQ1001" s="5"/>
      <c r="CR1001" s="5"/>
      <c r="CS1001" s="5"/>
      <c r="CT1001" s="5"/>
      <c r="CU1001" s="5"/>
      <c r="CV1001" s="5"/>
      <c r="CW1001" s="5"/>
      <c r="CX1001" s="5"/>
      <c r="CY1001" s="5"/>
      <c r="CZ1001" s="5"/>
      <c r="DA1001" s="5"/>
      <c r="DB1001" s="5"/>
      <c r="DC1001" s="5"/>
      <c r="DD1001" s="5"/>
      <c r="DE1001" s="5"/>
      <c r="DF1001" s="5"/>
      <c r="DG1001" s="5"/>
      <c r="DH1001" s="5"/>
      <c r="DI1001" s="5"/>
      <c r="DJ1001" s="5"/>
      <c r="DK1001" s="5"/>
      <c r="DL1001" s="5"/>
      <c r="DM1001" s="5"/>
      <c r="DN1001" s="5"/>
      <c r="DO1001" s="5"/>
      <c r="DP1001" s="5"/>
      <c r="DQ1001" s="5"/>
      <c r="DR1001" s="5"/>
      <c r="DS1001" s="5"/>
      <c r="DT1001" s="5"/>
      <c r="DU1001" s="5"/>
      <c r="DV1001" s="5"/>
      <c r="DW1001" s="5"/>
      <c r="DX1001" s="5"/>
      <c r="DY1001" s="5"/>
      <c r="DZ1001" s="5"/>
      <c r="EA1001" s="5"/>
      <c r="EB1001" s="5"/>
      <c r="EC1001" s="5"/>
      <c r="ED1001" s="5"/>
      <c r="EE1001" s="5"/>
      <c r="EF1001" s="5"/>
      <c r="EG1001" s="5"/>
      <c r="EH1001" s="5"/>
      <c r="EI1001" s="5"/>
      <c r="EJ1001" s="5"/>
      <c r="EK1001" s="5"/>
      <c r="EL1001" s="5"/>
      <c r="EM1001" s="5"/>
      <c r="EN1001" s="5"/>
      <c r="EO1001" s="5"/>
      <c r="EP1001" s="5"/>
      <c r="EQ1001" s="5"/>
      <c r="ER1001" s="5"/>
      <c r="ES1001" s="5"/>
      <c r="ET1001" s="5"/>
      <c r="EU1001" s="5"/>
      <c r="EV1001" s="5"/>
      <c r="EW1001" s="5"/>
      <c r="EX1001" s="5"/>
      <c r="EY1001" s="5"/>
      <c r="EZ1001" s="5"/>
      <c r="FA1001" s="5"/>
      <c r="FB1001" s="5"/>
      <c r="FC1001" s="5"/>
      <c r="FD1001" s="5"/>
    </row>
    <row r="1002" spans="3:160"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  <c r="AR1002" s="5"/>
      <c r="AS1002" s="5"/>
      <c r="AT1002" s="5"/>
      <c r="AU1002" s="5"/>
      <c r="AV1002" s="5"/>
      <c r="AW1002" s="5"/>
      <c r="AX1002" s="5"/>
      <c r="AY1002" s="5"/>
      <c r="AZ1002" s="5"/>
      <c r="BA1002" s="5"/>
      <c r="BB1002" s="5"/>
      <c r="BC1002" s="5"/>
      <c r="BD1002" s="5"/>
      <c r="BE1002" s="5"/>
      <c r="BF1002" s="5"/>
      <c r="BG1002" s="5"/>
      <c r="BH1002" s="5"/>
      <c r="BI1002" s="5"/>
      <c r="BJ1002" s="5"/>
      <c r="BK1002" s="5"/>
      <c r="BL1002" s="5"/>
      <c r="BM1002" s="5"/>
      <c r="BN1002" s="5"/>
      <c r="BO1002" s="5"/>
      <c r="BP1002" s="5"/>
      <c r="BQ1002" s="5"/>
      <c r="BR1002" s="5"/>
      <c r="BS1002" s="5"/>
      <c r="BT1002" s="5"/>
      <c r="BU1002" s="5"/>
      <c r="BV1002" s="5"/>
      <c r="BW1002" s="5"/>
      <c r="BX1002" s="5"/>
      <c r="BY1002" s="5"/>
      <c r="BZ1002" s="5"/>
      <c r="CA1002" s="5"/>
      <c r="CB1002" s="5"/>
      <c r="CC1002" s="5"/>
      <c r="CD1002" s="5"/>
      <c r="CE1002" s="5"/>
      <c r="CF1002" s="5"/>
      <c r="CG1002" s="5"/>
      <c r="CH1002" s="5"/>
      <c r="CI1002" s="5"/>
      <c r="CJ1002" s="5"/>
      <c r="CK1002" s="5"/>
      <c r="CL1002" s="5"/>
      <c r="CM1002" s="5"/>
      <c r="CN1002" s="5"/>
      <c r="CO1002" s="5"/>
      <c r="CP1002" s="5"/>
      <c r="CQ1002" s="5"/>
      <c r="CR1002" s="5"/>
      <c r="CS1002" s="5"/>
      <c r="CT1002" s="5"/>
      <c r="CU1002" s="5"/>
      <c r="CV1002" s="5"/>
      <c r="CW1002" s="5"/>
      <c r="CX1002" s="5"/>
      <c r="CY1002" s="5"/>
      <c r="CZ1002" s="5"/>
      <c r="DA1002" s="5"/>
      <c r="DB1002" s="5"/>
      <c r="DC1002" s="5"/>
      <c r="DD1002" s="5"/>
      <c r="DE1002" s="5"/>
      <c r="DF1002" s="5"/>
      <c r="DG1002" s="5"/>
      <c r="DH1002" s="5"/>
      <c r="DI1002" s="5"/>
      <c r="DJ1002" s="5"/>
      <c r="DK1002" s="5"/>
      <c r="DL1002" s="5"/>
      <c r="DM1002" s="5"/>
      <c r="DN1002" s="5"/>
      <c r="DO1002" s="5"/>
      <c r="DP1002" s="5"/>
      <c r="DQ1002" s="5"/>
      <c r="DR1002" s="5"/>
      <c r="DS1002" s="5"/>
      <c r="DT1002" s="5"/>
      <c r="DU1002" s="5"/>
      <c r="DV1002" s="5"/>
      <c r="DW1002" s="5"/>
      <c r="DX1002" s="5"/>
      <c r="DY1002" s="5"/>
      <c r="DZ1002" s="5"/>
      <c r="EA1002" s="5"/>
      <c r="EB1002" s="5"/>
      <c r="EC1002" s="5"/>
      <c r="ED1002" s="5"/>
      <c r="EE1002" s="5"/>
      <c r="EF1002" s="5"/>
      <c r="EG1002" s="5"/>
      <c r="EH1002" s="5"/>
      <c r="EI1002" s="5"/>
      <c r="EJ1002" s="5"/>
      <c r="EK1002" s="5"/>
      <c r="EL1002" s="5"/>
      <c r="EM1002" s="5"/>
      <c r="EN1002" s="5"/>
      <c r="EO1002" s="5"/>
      <c r="EP1002" s="5"/>
      <c r="EQ1002" s="5"/>
      <c r="ER1002" s="5"/>
      <c r="ES1002" s="5"/>
      <c r="ET1002" s="5"/>
      <c r="EU1002" s="5"/>
      <c r="EV1002" s="5"/>
      <c r="EW1002" s="5"/>
      <c r="EX1002" s="5"/>
      <c r="EY1002" s="5"/>
      <c r="EZ1002" s="5"/>
      <c r="FA1002" s="5"/>
      <c r="FB1002" s="5"/>
      <c r="FC1002" s="5"/>
      <c r="FD1002" s="5"/>
    </row>
    <row r="1003" spans="3:160"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  <c r="AR1003" s="5"/>
      <c r="AS1003" s="5"/>
      <c r="AT1003" s="5"/>
      <c r="AU1003" s="5"/>
      <c r="AV1003" s="5"/>
      <c r="AW1003" s="5"/>
      <c r="AX1003" s="5"/>
      <c r="AY1003" s="5"/>
      <c r="AZ1003" s="5"/>
      <c r="BA1003" s="5"/>
      <c r="BB1003" s="5"/>
      <c r="BC1003" s="5"/>
      <c r="BD1003" s="5"/>
      <c r="BE1003" s="5"/>
      <c r="BF1003" s="5"/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5"/>
      <c r="BR1003" s="5"/>
      <c r="BS1003" s="5"/>
      <c r="BT1003" s="5"/>
      <c r="BU1003" s="5"/>
      <c r="BV1003" s="5"/>
      <c r="BW1003" s="5"/>
      <c r="BX1003" s="5"/>
      <c r="BY1003" s="5"/>
      <c r="BZ1003" s="5"/>
      <c r="CA1003" s="5"/>
      <c r="CB1003" s="5"/>
      <c r="CC1003" s="5"/>
      <c r="CD1003" s="5"/>
      <c r="CE1003" s="5"/>
      <c r="CF1003" s="5"/>
      <c r="CG1003" s="5"/>
      <c r="CH1003" s="5"/>
      <c r="CI1003" s="5"/>
      <c r="CJ1003" s="5"/>
      <c r="CK1003" s="5"/>
      <c r="CL1003" s="5"/>
      <c r="CM1003" s="5"/>
      <c r="CN1003" s="5"/>
      <c r="CO1003" s="5"/>
      <c r="CP1003" s="5"/>
      <c r="CQ1003" s="5"/>
      <c r="CR1003" s="5"/>
      <c r="CS1003" s="5"/>
      <c r="CT1003" s="5"/>
      <c r="CU1003" s="5"/>
      <c r="CV1003" s="5"/>
      <c r="CW1003" s="5"/>
      <c r="CX1003" s="5"/>
      <c r="CY1003" s="5"/>
      <c r="CZ1003" s="5"/>
      <c r="DA1003" s="5"/>
      <c r="DB1003" s="5"/>
      <c r="DC1003" s="5"/>
      <c r="DD1003" s="5"/>
      <c r="DE1003" s="5"/>
      <c r="DF1003" s="5"/>
      <c r="DG1003" s="5"/>
      <c r="DH1003" s="5"/>
      <c r="DI1003" s="5"/>
      <c r="DJ1003" s="5"/>
      <c r="DK1003" s="5"/>
      <c r="DL1003" s="5"/>
      <c r="DM1003" s="5"/>
      <c r="DN1003" s="5"/>
      <c r="DO1003" s="5"/>
      <c r="DP1003" s="5"/>
      <c r="DQ1003" s="5"/>
      <c r="DR1003" s="5"/>
      <c r="DS1003" s="5"/>
      <c r="DT1003" s="5"/>
      <c r="DU1003" s="5"/>
      <c r="DV1003" s="5"/>
      <c r="DW1003" s="5"/>
      <c r="DX1003" s="5"/>
      <c r="DY1003" s="5"/>
      <c r="DZ1003" s="5"/>
      <c r="EA1003" s="5"/>
      <c r="EB1003" s="5"/>
      <c r="EC1003" s="5"/>
      <c r="ED1003" s="5"/>
      <c r="EE1003" s="5"/>
      <c r="EF1003" s="5"/>
      <c r="EG1003" s="5"/>
      <c r="EH1003" s="5"/>
      <c r="EI1003" s="5"/>
      <c r="EJ1003" s="5"/>
      <c r="EK1003" s="5"/>
      <c r="EL1003" s="5"/>
      <c r="EM1003" s="5"/>
      <c r="EN1003" s="5"/>
      <c r="EO1003" s="5"/>
      <c r="EP1003" s="5"/>
      <c r="EQ1003" s="5"/>
      <c r="ER1003" s="5"/>
      <c r="ES1003" s="5"/>
      <c r="ET1003" s="5"/>
      <c r="EU1003" s="5"/>
      <c r="EV1003" s="5"/>
      <c r="EW1003" s="5"/>
      <c r="EX1003" s="5"/>
      <c r="EY1003" s="5"/>
      <c r="EZ1003" s="5"/>
      <c r="FA1003" s="5"/>
      <c r="FB1003" s="5"/>
      <c r="FC1003" s="5"/>
      <c r="FD1003" s="5"/>
    </row>
    <row r="1004" spans="3:160"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  <c r="AR1004" s="5"/>
      <c r="AS1004" s="5"/>
      <c r="AT1004" s="5"/>
      <c r="AU1004" s="5"/>
      <c r="AV1004" s="5"/>
      <c r="AW1004" s="5"/>
      <c r="AX1004" s="5"/>
      <c r="AY1004" s="5"/>
      <c r="AZ1004" s="5"/>
      <c r="BA1004" s="5"/>
      <c r="BB1004" s="5"/>
      <c r="BC1004" s="5"/>
      <c r="BD1004" s="5"/>
      <c r="BE1004" s="5"/>
      <c r="BF1004" s="5"/>
      <c r="BG1004" s="5"/>
      <c r="BH1004" s="5"/>
      <c r="BI1004" s="5"/>
      <c r="BJ1004" s="5"/>
      <c r="BK1004" s="5"/>
      <c r="BL1004" s="5"/>
      <c r="BM1004" s="5"/>
      <c r="BN1004" s="5"/>
      <c r="BO1004" s="5"/>
      <c r="BP1004" s="5"/>
      <c r="BQ1004" s="5"/>
      <c r="BR1004" s="5"/>
      <c r="BS1004" s="5"/>
      <c r="BT1004" s="5"/>
      <c r="BU1004" s="5"/>
      <c r="BV1004" s="5"/>
      <c r="BW1004" s="5"/>
      <c r="BX1004" s="5"/>
      <c r="BY1004" s="5"/>
      <c r="BZ1004" s="5"/>
      <c r="CA1004" s="5"/>
      <c r="CB1004" s="5"/>
      <c r="CC1004" s="5"/>
      <c r="CD1004" s="5"/>
      <c r="CE1004" s="5"/>
      <c r="CF1004" s="5"/>
      <c r="CG1004" s="5"/>
      <c r="CH1004" s="5"/>
      <c r="CI1004" s="5"/>
      <c r="CJ1004" s="5"/>
      <c r="CK1004" s="5"/>
      <c r="CL1004" s="5"/>
      <c r="CM1004" s="5"/>
      <c r="CN1004" s="5"/>
      <c r="CO1004" s="5"/>
      <c r="CP1004" s="5"/>
      <c r="CQ1004" s="5"/>
      <c r="CR1004" s="5"/>
      <c r="CS1004" s="5"/>
      <c r="CT1004" s="5"/>
      <c r="CU1004" s="5"/>
      <c r="CV1004" s="5"/>
      <c r="CW1004" s="5"/>
      <c r="CX1004" s="5"/>
      <c r="CY1004" s="5"/>
      <c r="CZ1004" s="5"/>
      <c r="DA1004" s="5"/>
      <c r="DB1004" s="5"/>
      <c r="DC1004" s="5"/>
      <c r="DD1004" s="5"/>
      <c r="DE1004" s="5"/>
      <c r="DF1004" s="5"/>
      <c r="DG1004" s="5"/>
      <c r="DH1004" s="5"/>
      <c r="DI1004" s="5"/>
      <c r="DJ1004" s="5"/>
      <c r="DK1004" s="5"/>
      <c r="DL1004" s="5"/>
      <c r="DM1004" s="5"/>
      <c r="DN1004" s="5"/>
      <c r="DO1004" s="5"/>
      <c r="DP1004" s="5"/>
      <c r="DQ1004" s="5"/>
      <c r="DR1004" s="5"/>
      <c r="DS1004" s="5"/>
      <c r="DT1004" s="5"/>
      <c r="DU1004" s="5"/>
      <c r="DV1004" s="5"/>
      <c r="DW1004" s="5"/>
      <c r="DX1004" s="5"/>
      <c r="DY1004" s="5"/>
      <c r="DZ1004" s="5"/>
      <c r="EA1004" s="5"/>
      <c r="EB1004" s="5"/>
      <c r="EC1004" s="5"/>
      <c r="ED1004" s="5"/>
      <c r="EE1004" s="5"/>
      <c r="EF1004" s="5"/>
      <c r="EG1004" s="5"/>
      <c r="EH1004" s="5"/>
      <c r="EI1004" s="5"/>
      <c r="EJ1004" s="5"/>
      <c r="EK1004" s="5"/>
      <c r="EL1004" s="5"/>
      <c r="EM1004" s="5"/>
      <c r="EN1004" s="5"/>
      <c r="EO1004" s="5"/>
      <c r="EP1004" s="5"/>
      <c r="EQ1004" s="5"/>
      <c r="ER1004" s="5"/>
      <c r="ES1004" s="5"/>
      <c r="ET1004" s="5"/>
      <c r="EU1004" s="5"/>
      <c r="EV1004" s="5"/>
      <c r="EW1004" s="5"/>
      <c r="EX1004" s="5"/>
      <c r="EY1004" s="5"/>
      <c r="EZ1004" s="5"/>
      <c r="FA1004" s="5"/>
      <c r="FB1004" s="5"/>
      <c r="FC1004" s="5"/>
      <c r="FD1004" s="5"/>
    </row>
    <row r="1005" spans="3:160"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  <c r="AR1005" s="5"/>
      <c r="AS1005" s="5"/>
      <c r="AT1005" s="5"/>
      <c r="AU1005" s="5"/>
      <c r="AV1005" s="5"/>
      <c r="AW1005" s="5"/>
      <c r="AX1005" s="5"/>
      <c r="AY1005" s="5"/>
      <c r="AZ1005" s="5"/>
      <c r="BA1005" s="5"/>
      <c r="BB1005" s="5"/>
      <c r="BC1005" s="5"/>
      <c r="BD1005" s="5"/>
      <c r="BE1005" s="5"/>
      <c r="BF1005" s="5"/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5"/>
      <c r="BR1005" s="5"/>
      <c r="BS1005" s="5"/>
      <c r="BT1005" s="5"/>
      <c r="BU1005" s="5"/>
      <c r="BV1005" s="5"/>
      <c r="BW1005" s="5"/>
      <c r="BX1005" s="5"/>
      <c r="BY1005" s="5"/>
      <c r="BZ1005" s="5"/>
      <c r="CA1005" s="5"/>
      <c r="CB1005" s="5"/>
      <c r="CC1005" s="5"/>
      <c r="CD1005" s="5"/>
      <c r="CE1005" s="5"/>
      <c r="CF1005" s="5"/>
      <c r="CG1005" s="5"/>
      <c r="CH1005" s="5"/>
      <c r="CI1005" s="5"/>
      <c r="CJ1005" s="5"/>
      <c r="CK1005" s="5"/>
      <c r="CL1005" s="5"/>
      <c r="CM1005" s="5"/>
      <c r="CN1005" s="5"/>
      <c r="CO1005" s="5"/>
      <c r="CP1005" s="5"/>
      <c r="CQ1005" s="5"/>
      <c r="CR1005" s="5"/>
      <c r="CS1005" s="5"/>
      <c r="CT1005" s="5"/>
      <c r="CU1005" s="5"/>
      <c r="CV1005" s="5"/>
      <c r="CW1005" s="5"/>
      <c r="CX1005" s="5"/>
      <c r="CY1005" s="5"/>
      <c r="CZ1005" s="5"/>
      <c r="DA1005" s="5"/>
      <c r="DB1005" s="5"/>
      <c r="DC1005" s="5"/>
      <c r="DD1005" s="5"/>
      <c r="DE1005" s="5"/>
      <c r="DF1005" s="5"/>
      <c r="DG1005" s="5"/>
      <c r="DH1005" s="5"/>
      <c r="DI1005" s="5"/>
      <c r="DJ1005" s="5"/>
      <c r="DK1005" s="5"/>
      <c r="DL1005" s="5"/>
      <c r="DM1005" s="5"/>
      <c r="DN1005" s="5"/>
      <c r="DO1005" s="5"/>
      <c r="DP1005" s="5"/>
      <c r="DQ1005" s="5"/>
      <c r="DR1005" s="5"/>
      <c r="DS1005" s="5"/>
      <c r="DT1005" s="5"/>
      <c r="DU1005" s="5"/>
      <c r="DV1005" s="5"/>
      <c r="DW1005" s="5"/>
      <c r="DX1005" s="5"/>
      <c r="DY1005" s="5"/>
      <c r="DZ1005" s="5"/>
      <c r="EA1005" s="5"/>
      <c r="EB1005" s="5"/>
      <c r="EC1005" s="5"/>
      <c r="ED1005" s="5"/>
      <c r="EE1005" s="5"/>
      <c r="EF1005" s="5"/>
      <c r="EG1005" s="5"/>
      <c r="EH1005" s="5"/>
      <c r="EI1005" s="5"/>
      <c r="EJ1005" s="5"/>
      <c r="EK1005" s="5"/>
      <c r="EL1005" s="5"/>
      <c r="EM1005" s="5"/>
      <c r="EN1005" s="5"/>
      <c r="EO1005" s="5"/>
      <c r="EP1005" s="5"/>
      <c r="EQ1005" s="5"/>
      <c r="ER1005" s="5"/>
      <c r="ES1005" s="5"/>
      <c r="ET1005" s="5"/>
      <c r="EU1005" s="5"/>
      <c r="EV1005" s="5"/>
      <c r="EW1005" s="5"/>
      <c r="EX1005" s="5"/>
      <c r="EY1005" s="5"/>
      <c r="EZ1005" s="5"/>
      <c r="FA1005" s="5"/>
      <c r="FB1005" s="5"/>
      <c r="FC1005" s="5"/>
      <c r="FD1005" s="5"/>
    </row>
    <row r="1006" spans="3:160"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  <c r="AR1006" s="5"/>
      <c r="AS1006" s="5"/>
      <c r="AT1006" s="5"/>
      <c r="AU1006" s="5"/>
      <c r="AV1006" s="5"/>
      <c r="AW1006" s="5"/>
      <c r="AX1006" s="5"/>
      <c r="AY1006" s="5"/>
      <c r="AZ1006" s="5"/>
      <c r="BA1006" s="5"/>
      <c r="BB1006" s="5"/>
      <c r="BC1006" s="5"/>
      <c r="BD1006" s="5"/>
      <c r="BE1006" s="5"/>
      <c r="BF1006" s="5"/>
      <c r="BG1006" s="5"/>
      <c r="BH1006" s="5"/>
      <c r="BI1006" s="5"/>
      <c r="BJ1006" s="5"/>
      <c r="BK1006" s="5"/>
      <c r="BL1006" s="5"/>
      <c r="BM1006" s="5"/>
      <c r="BN1006" s="5"/>
      <c r="BO1006" s="5"/>
      <c r="BP1006" s="5"/>
      <c r="BQ1006" s="5"/>
      <c r="BR1006" s="5"/>
      <c r="BS1006" s="5"/>
      <c r="BT1006" s="5"/>
      <c r="BU1006" s="5"/>
      <c r="BV1006" s="5"/>
      <c r="BW1006" s="5"/>
      <c r="BX1006" s="5"/>
      <c r="BY1006" s="5"/>
      <c r="BZ1006" s="5"/>
      <c r="CA1006" s="5"/>
      <c r="CB1006" s="5"/>
      <c r="CC1006" s="5"/>
      <c r="CD1006" s="5"/>
      <c r="CE1006" s="5"/>
      <c r="CF1006" s="5"/>
      <c r="CG1006" s="5"/>
      <c r="CH1006" s="5"/>
      <c r="CI1006" s="5"/>
      <c r="CJ1006" s="5"/>
      <c r="CK1006" s="5"/>
      <c r="CL1006" s="5"/>
      <c r="CM1006" s="5"/>
      <c r="CN1006" s="5"/>
      <c r="CO1006" s="5"/>
      <c r="CP1006" s="5"/>
      <c r="CQ1006" s="5"/>
      <c r="CR1006" s="5"/>
      <c r="CS1006" s="5"/>
      <c r="CT1006" s="5"/>
      <c r="CU1006" s="5"/>
      <c r="CV1006" s="5"/>
      <c r="CW1006" s="5"/>
      <c r="CX1006" s="5"/>
      <c r="CY1006" s="5"/>
      <c r="CZ1006" s="5"/>
      <c r="DA1006" s="5"/>
      <c r="DB1006" s="5"/>
      <c r="DC1006" s="5"/>
      <c r="DD1006" s="5"/>
      <c r="DE1006" s="5"/>
      <c r="DF1006" s="5"/>
      <c r="DG1006" s="5"/>
      <c r="DH1006" s="5"/>
      <c r="DI1006" s="5"/>
      <c r="DJ1006" s="5"/>
      <c r="DK1006" s="5"/>
      <c r="DL1006" s="5"/>
      <c r="DM1006" s="5"/>
      <c r="DN1006" s="5"/>
      <c r="DO1006" s="5"/>
      <c r="DP1006" s="5"/>
      <c r="DQ1006" s="5"/>
      <c r="DR1006" s="5"/>
      <c r="DS1006" s="5"/>
      <c r="DT1006" s="5"/>
      <c r="DU1006" s="5"/>
      <c r="DV1006" s="5"/>
      <c r="DW1006" s="5"/>
      <c r="DX1006" s="5"/>
      <c r="DY1006" s="5"/>
      <c r="DZ1006" s="5"/>
      <c r="EA1006" s="5"/>
      <c r="EB1006" s="5"/>
      <c r="EC1006" s="5"/>
      <c r="ED1006" s="5"/>
      <c r="EE1006" s="5"/>
      <c r="EF1006" s="5"/>
      <c r="EG1006" s="5"/>
      <c r="EH1006" s="5"/>
      <c r="EI1006" s="5"/>
      <c r="EJ1006" s="5"/>
      <c r="EK1006" s="5"/>
      <c r="EL1006" s="5"/>
      <c r="EM1006" s="5"/>
      <c r="EN1006" s="5"/>
      <c r="EO1006" s="5"/>
      <c r="EP1006" s="5"/>
      <c r="EQ1006" s="5"/>
      <c r="ER1006" s="5"/>
      <c r="ES1006" s="5"/>
      <c r="ET1006" s="5"/>
      <c r="EU1006" s="5"/>
      <c r="EV1006" s="5"/>
      <c r="EW1006" s="5"/>
      <c r="EX1006" s="5"/>
      <c r="EY1006" s="5"/>
      <c r="EZ1006" s="5"/>
      <c r="FA1006" s="5"/>
      <c r="FB1006" s="5"/>
      <c r="FC1006" s="5"/>
      <c r="FD1006" s="5"/>
    </row>
    <row r="1007" spans="3:160">
      <c r="C1007" s="5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  <c r="AR1007" s="5"/>
      <c r="AS1007" s="5"/>
      <c r="AT1007" s="5"/>
      <c r="AU1007" s="5"/>
      <c r="AV1007" s="5"/>
      <c r="AW1007" s="5"/>
      <c r="AX1007" s="5"/>
      <c r="AY1007" s="5"/>
      <c r="AZ1007" s="5"/>
      <c r="BA1007" s="5"/>
      <c r="BB1007" s="5"/>
      <c r="BC1007" s="5"/>
      <c r="BD1007" s="5"/>
      <c r="BE1007" s="5"/>
      <c r="BF1007" s="5"/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5"/>
      <c r="BR1007" s="5"/>
      <c r="BS1007" s="5"/>
      <c r="BT1007" s="5"/>
      <c r="BU1007" s="5"/>
      <c r="BV1007" s="5"/>
      <c r="BW1007" s="5"/>
      <c r="BX1007" s="5"/>
      <c r="BY1007" s="5"/>
      <c r="BZ1007" s="5"/>
      <c r="CA1007" s="5"/>
      <c r="CB1007" s="5"/>
      <c r="CC1007" s="5"/>
      <c r="CD1007" s="5"/>
      <c r="CE1007" s="5"/>
      <c r="CF1007" s="5"/>
      <c r="CG1007" s="5"/>
      <c r="CH1007" s="5"/>
      <c r="CI1007" s="5"/>
      <c r="CJ1007" s="5"/>
      <c r="CK1007" s="5"/>
      <c r="CL1007" s="5"/>
      <c r="CM1007" s="5"/>
      <c r="CN1007" s="5"/>
      <c r="CO1007" s="5"/>
      <c r="CP1007" s="5"/>
      <c r="CQ1007" s="5"/>
      <c r="CR1007" s="5"/>
      <c r="CS1007" s="5"/>
      <c r="CT1007" s="5"/>
      <c r="CU1007" s="5"/>
      <c r="CV1007" s="5"/>
      <c r="CW1007" s="5"/>
      <c r="CX1007" s="5"/>
      <c r="CY1007" s="5"/>
      <c r="CZ1007" s="5"/>
      <c r="DA1007" s="5"/>
      <c r="DB1007" s="5"/>
      <c r="DC1007" s="5"/>
      <c r="DD1007" s="5"/>
      <c r="DE1007" s="5"/>
      <c r="DF1007" s="5"/>
      <c r="DG1007" s="5"/>
      <c r="DH1007" s="5"/>
      <c r="DI1007" s="5"/>
      <c r="DJ1007" s="5"/>
      <c r="DK1007" s="5"/>
      <c r="DL1007" s="5"/>
      <c r="DM1007" s="5"/>
      <c r="DN1007" s="5"/>
      <c r="DO1007" s="5"/>
      <c r="DP1007" s="5"/>
      <c r="DQ1007" s="5"/>
      <c r="DR1007" s="5"/>
      <c r="DS1007" s="5"/>
      <c r="DT1007" s="5"/>
      <c r="DU1007" s="5"/>
      <c r="DV1007" s="5"/>
      <c r="DW1007" s="5"/>
      <c r="DX1007" s="5"/>
      <c r="DY1007" s="5"/>
      <c r="DZ1007" s="5"/>
      <c r="EA1007" s="5"/>
      <c r="EB1007" s="5"/>
      <c r="EC1007" s="5"/>
      <c r="ED1007" s="5"/>
      <c r="EE1007" s="5"/>
      <c r="EF1007" s="5"/>
      <c r="EG1007" s="5"/>
      <c r="EH1007" s="5"/>
      <c r="EI1007" s="5"/>
      <c r="EJ1007" s="5"/>
      <c r="EK1007" s="5"/>
      <c r="EL1007" s="5"/>
      <c r="EM1007" s="5"/>
      <c r="EN1007" s="5"/>
      <c r="EO1007" s="5"/>
      <c r="EP1007" s="5"/>
      <c r="EQ1007" s="5"/>
      <c r="ER1007" s="5"/>
      <c r="ES1007" s="5"/>
      <c r="ET1007" s="5"/>
      <c r="EU1007" s="5"/>
      <c r="EV1007" s="5"/>
      <c r="EW1007" s="5"/>
      <c r="EX1007" s="5"/>
      <c r="EY1007" s="5"/>
      <c r="EZ1007" s="5"/>
      <c r="FA1007" s="5"/>
      <c r="FB1007" s="5"/>
      <c r="FC1007" s="5"/>
      <c r="FD1007" s="5"/>
    </row>
    <row r="1008" spans="3:160">
      <c r="C1008" s="5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  <c r="AR1008" s="5"/>
      <c r="AS1008" s="5"/>
      <c r="AT1008" s="5"/>
      <c r="AU1008" s="5"/>
      <c r="AV1008" s="5"/>
      <c r="AW1008" s="5"/>
      <c r="AX1008" s="5"/>
      <c r="AY1008" s="5"/>
      <c r="AZ1008" s="5"/>
      <c r="BA1008" s="5"/>
      <c r="BB1008" s="5"/>
      <c r="BC1008" s="5"/>
      <c r="BD1008" s="5"/>
      <c r="BE1008" s="5"/>
      <c r="BF1008" s="5"/>
      <c r="BG1008" s="5"/>
      <c r="BH1008" s="5"/>
      <c r="BI1008" s="5"/>
      <c r="BJ1008" s="5"/>
      <c r="BK1008" s="5"/>
      <c r="BL1008" s="5"/>
      <c r="BM1008" s="5"/>
      <c r="BN1008" s="5"/>
      <c r="BO1008" s="5"/>
      <c r="BP1008" s="5"/>
      <c r="BQ1008" s="5"/>
      <c r="BR1008" s="5"/>
      <c r="BS1008" s="5"/>
      <c r="BT1008" s="5"/>
      <c r="BU1008" s="5"/>
      <c r="BV1008" s="5"/>
      <c r="BW1008" s="5"/>
      <c r="BX1008" s="5"/>
      <c r="BY1008" s="5"/>
      <c r="BZ1008" s="5"/>
      <c r="CA1008" s="5"/>
      <c r="CB1008" s="5"/>
      <c r="CC1008" s="5"/>
      <c r="CD1008" s="5"/>
      <c r="CE1008" s="5"/>
      <c r="CF1008" s="5"/>
      <c r="CG1008" s="5"/>
      <c r="CH1008" s="5"/>
      <c r="CI1008" s="5"/>
      <c r="CJ1008" s="5"/>
      <c r="CK1008" s="5"/>
      <c r="CL1008" s="5"/>
      <c r="CM1008" s="5"/>
      <c r="CN1008" s="5"/>
      <c r="CO1008" s="5"/>
      <c r="CP1008" s="5"/>
      <c r="CQ1008" s="5"/>
      <c r="CR1008" s="5"/>
      <c r="CS1008" s="5"/>
      <c r="CT1008" s="5"/>
      <c r="CU1008" s="5"/>
      <c r="CV1008" s="5"/>
      <c r="CW1008" s="5"/>
      <c r="CX1008" s="5"/>
      <c r="CY1008" s="5"/>
      <c r="CZ1008" s="5"/>
      <c r="DA1008" s="5"/>
      <c r="DB1008" s="5"/>
      <c r="DC1008" s="5"/>
      <c r="DD1008" s="5"/>
      <c r="DE1008" s="5"/>
      <c r="DF1008" s="5"/>
      <c r="DG1008" s="5"/>
      <c r="DH1008" s="5"/>
      <c r="DI1008" s="5"/>
      <c r="DJ1008" s="5"/>
      <c r="DK1008" s="5"/>
      <c r="DL1008" s="5"/>
      <c r="DM1008" s="5"/>
      <c r="DN1008" s="5"/>
      <c r="DO1008" s="5"/>
      <c r="DP1008" s="5"/>
      <c r="DQ1008" s="5"/>
      <c r="DR1008" s="5"/>
      <c r="DS1008" s="5"/>
      <c r="DT1008" s="5"/>
      <c r="DU1008" s="5"/>
      <c r="DV1008" s="5"/>
      <c r="DW1008" s="5"/>
      <c r="DX1008" s="5"/>
      <c r="DY1008" s="5"/>
      <c r="DZ1008" s="5"/>
      <c r="EA1008" s="5"/>
      <c r="EB1008" s="5"/>
      <c r="EC1008" s="5"/>
      <c r="ED1008" s="5"/>
      <c r="EE1008" s="5"/>
      <c r="EF1008" s="5"/>
      <c r="EG1008" s="5"/>
      <c r="EH1008" s="5"/>
      <c r="EI1008" s="5"/>
      <c r="EJ1008" s="5"/>
      <c r="EK1008" s="5"/>
      <c r="EL1008" s="5"/>
      <c r="EM1008" s="5"/>
      <c r="EN1008" s="5"/>
      <c r="EO1008" s="5"/>
      <c r="EP1008" s="5"/>
      <c r="EQ1008" s="5"/>
      <c r="ER1008" s="5"/>
      <c r="ES1008" s="5"/>
      <c r="ET1008" s="5"/>
      <c r="EU1008" s="5"/>
      <c r="EV1008" s="5"/>
      <c r="EW1008" s="5"/>
      <c r="EX1008" s="5"/>
      <c r="EY1008" s="5"/>
      <c r="EZ1008" s="5"/>
      <c r="FA1008" s="5"/>
      <c r="FB1008" s="5"/>
      <c r="FC1008" s="5"/>
      <c r="FD1008" s="5"/>
    </row>
    <row r="1009" spans="3:160"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  <c r="AR1009" s="5"/>
      <c r="AS1009" s="5"/>
      <c r="AT1009" s="5"/>
      <c r="AU1009" s="5"/>
      <c r="AV1009" s="5"/>
      <c r="AW1009" s="5"/>
      <c r="AX1009" s="5"/>
      <c r="AY1009" s="5"/>
      <c r="AZ1009" s="5"/>
      <c r="BA1009" s="5"/>
      <c r="BB1009" s="5"/>
      <c r="BC1009" s="5"/>
      <c r="BD1009" s="5"/>
      <c r="BE1009" s="5"/>
      <c r="BF1009" s="5"/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5"/>
      <c r="BR1009" s="5"/>
      <c r="BS1009" s="5"/>
      <c r="BT1009" s="5"/>
      <c r="BU1009" s="5"/>
      <c r="BV1009" s="5"/>
      <c r="BW1009" s="5"/>
      <c r="BX1009" s="5"/>
      <c r="BY1009" s="5"/>
      <c r="BZ1009" s="5"/>
      <c r="CA1009" s="5"/>
      <c r="CB1009" s="5"/>
      <c r="CC1009" s="5"/>
      <c r="CD1009" s="5"/>
      <c r="CE1009" s="5"/>
      <c r="CF1009" s="5"/>
      <c r="CG1009" s="5"/>
      <c r="CH1009" s="5"/>
      <c r="CI1009" s="5"/>
      <c r="CJ1009" s="5"/>
      <c r="CK1009" s="5"/>
      <c r="CL1009" s="5"/>
      <c r="CM1009" s="5"/>
      <c r="CN1009" s="5"/>
      <c r="CO1009" s="5"/>
      <c r="CP1009" s="5"/>
      <c r="CQ1009" s="5"/>
      <c r="CR1009" s="5"/>
      <c r="CS1009" s="5"/>
      <c r="CT1009" s="5"/>
      <c r="CU1009" s="5"/>
      <c r="CV1009" s="5"/>
      <c r="CW1009" s="5"/>
      <c r="CX1009" s="5"/>
      <c r="CY1009" s="5"/>
      <c r="CZ1009" s="5"/>
      <c r="DA1009" s="5"/>
      <c r="DB1009" s="5"/>
      <c r="DC1009" s="5"/>
      <c r="DD1009" s="5"/>
      <c r="DE1009" s="5"/>
      <c r="DF1009" s="5"/>
      <c r="DG1009" s="5"/>
      <c r="DH1009" s="5"/>
      <c r="DI1009" s="5"/>
      <c r="DJ1009" s="5"/>
      <c r="DK1009" s="5"/>
      <c r="DL1009" s="5"/>
      <c r="DM1009" s="5"/>
      <c r="DN1009" s="5"/>
      <c r="DO1009" s="5"/>
      <c r="DP1009" s="5"/>
      <c r="DQ1009" s="5"/>
      <c r="DR1009" s="5"/>
      <c r="DS1009" s="5"/>
      <c r="DT1009" s="5"/>
      <c r="DU1009" s="5"/>
      <c r="DV1009" s="5"/>
      <c r="DW1009" s="5"/>
      <c r="DX1009" s="5"/>
      <c r="DY1009" s="5"/>
      <c r="DZ1009" s="5"/>
      <c r="EA1009" s="5"/>
      <c r="EB1009" s="5"/>
      <c r="EC1009" s="5"/>
      <c r="ED1009" s="5"/>
      <c r="EE1009" s="5"/>
      <c r="EF1009" s="5"/>
      <c r="EG1009" s="5"/>
      <c r="EH1009" s="5"/>
      <c r="EI1009" s="5"/>
      <c r="EJ1009" s="5"/>
      <c r="EK1009" s="5"/>
      <c r="EL1009" s="5"/>
      <c r="EM1009" s="5"/>
      <c r="EN1009" s="5"/>
      <c r="EO1009" s="5"/>
      <c r="EP1009" s="5"/>
      <c r="EQ1009" s="5"/>
      <c r="ER1009" s="5"/>
      <c r="ES1009" s="5"/>
      <c r="ET1009" s="5"/>
      <c r="EU1009" s="5"/>
      <c r="EV1009" s="5"/>
      <c r="EW1009" s="5"/>
      <c r="EX1009" s="5"/>
      <c r="EY1009" s="5"/>
      <c r="EZ1009" s="5"/>
      <c r="FA1009" s="5"/>
      <c r="FB1009" s="5"/>
      <c r="FC1009" s="5"/>
      <c r="FD1009" s="5"/>
    </row>
    <row r="1010" spans="3:160">
      <c r="C1010" s="5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  <c r="AR1010" s="5"/>
      <c r="AS1010" s="5"/>
      <c r="AT1010" s="5"/>
      <c r="AU1010" s="5"/>
      <c r="AV1010" s="5"/>
      <c r="AW1010" s="5"/>
      <c r="AX1010" s="5"/>
      <c r="AY1010" s="5"/>
      <c r="AZ1010" s="5"/>
      <c r="BA1010" s="5"/>
      <c r="BB1010" s="5"/>
      <c r="BC1010" s="5"/>
      <c r="BD1010" s="5"/>
      <c r="BE1010" s="5"/>
      <c r="BF1010" s="5"/>
      <c r="BG1010" s="5"/>
      <c r="BH1010" s="5"/>
      <c r="BI1010" s="5"/>
      <c r="BJ1010" s="5"/>
      <c r="BK1010" s="5"/>
      <c r="BL1010" s="5"/>
      <c r="BM1010" s="5"/>
      <c r="BN1010" s="5"/>
      <c r="BO1010" s="5"/>
      <c r="BP1010" s="5"/>
      <c r="BQ1010" s="5"/>
      <c r="BR1010" s="5"/>
      <c r="BS1010" s="5"/>
      <c r="BT1010" s="5"/>
      <c r="BU1010" s="5"/>
      <c r="BV1010" s="5"/>
      <c r="BW1010" s="5"/>
      <c r="BX1010" s="5"/>
      <c r="BY1010" s="5"/>
      <c r="BZ1010" s="5"/>
      <c r="CA1010" s="5"/>
      <c r="CB1010" s="5"/>
      <c r="CC1010" s="5"/>
      <c r="CD1010" s="5"/>
      <c r="CE1010" s="5"/>
      <c r="CF1010" s="5"/>
      <c r="CG1010" s="5"/>
      <c r="CH1010" s="5"/>
      <c r="CI1010" s="5"/>
      <c r="CJ1010" s="5"/>
      <c r="CK1010" s="5"/>
      <c r="CL1010" s="5"/>
      <c r="CM1010" s="5"/>
      <c r="CN1010" s="5"/>
      <c r="CO1010" s="5"/>
      <c r="CP1010" s="5"/>
      <c r="CQ1010" s="5"/>
      <c r="CR1010" s="5"/>
      <c r="CS1010" s="5"/>
      <c r="CT1010" s="5"/>
      <c r="CU1010" s="5"/>
      <c r="CV1010" s="5"/>
      <c r="CW1010" s="5"/>
      <c r="CX1010" s="5"/>
      <c r="CY1010" s="5"/>
      <c r="CZ1010" s="5"/>
      <c r="DA1010" s="5"/>
      <c r="DB1010" s="5"/>
      <c r="DC1010" s="5"/>
      <c r="DD1010" s="5"/>
      <c r="DE1010" s="5"/>
      <c r="DF1010" s="5"/>
      <c r="DG1010" s="5"/>
      <c r="DH1010" s="5"/>
      <c r="DI1010" s="5"/>
      <c r="DJ1010" s="5"/>
      <c r="DK1010" s="5"/>
      <c r="DL1010" s="5"/>
      <c r="DM1010" s="5"/>
      <c r="DN1010" s="5"/>
      <c r="DO1010" s="5"/>
      <c r="DP1010" s="5"/>
      <c r="DQ1010" s="5"/>
      <c r="DR1010" s="5"/>
      <c r="DS1010" s="5"/>
      <c r="DT1010" s="5"/>
      <c r="DU1010" s="5"/>
      <c r="DV1010" s="5"/>
      <c r="DW1010" s="5"/>
      <c r="DX1010" s="5"/>
      <c r="DY1010" s="5"/>
      <c r="DZ1010" s="5"/>
      <c r="EA1010" s="5"/>
      <c r="EB1010" s="5"/>
      <c r="EC1010" s="5"/>
      <c r="ED1010" s="5"/>
      <c r="EE1010" s="5"/>
      <c r="EF1010" s="5"/>
      <c r="EG1010" s="5"/>
      <c r="EH1010" s="5"/>
      <c r="EI1010" s="5"/>
      <c r="EJ1010" s="5"/>
      <c r="EK1010" s="5"/>
      <c r="EL1010" s="5"/>
      <c r="EM1010" s="5"/>
      <c r="EN1010" s="5"/>
      <c r="EO1010" s="5"/>
      <c r="EP1010" s="5"/>
      <c r="EQ1010" s="5"/>
      <c r="ER1010" s="5"/>
      <c r="ES1010" s="5"/>
      <c r="ET1010" s="5"/>
      <c r="EU1010" s="5"/>
      <c r="EV1010" s="5"/>
      <c r="EW1010" s="5"/>
      <c r="EX1010" s="5"/>
      <c r="EY1010" s="5"/>
      <c r="EZ1010" s="5"/>
      <c r="FA1010" s="5"/>
      <c r="FB1010" s="5"/>
      <c r="FC1010" s="5"/>
      <c r="FD1010" s="5"/>
    </row>
    <row r="1011" spans="3:160">
      <c r="C1011" s="5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  <c r="AR1011" s="5"/>
      <c r="AS1011" s="5"/>
      <c r="AT1011" s="5"/>
      <c r="AU1011" s="5"/>
      <c r="AV1011" s="5"/>
      <c r="AW1011" s="5"/>
      <c r="AX1011" s="5"/>
      <c r="AY1011" s="5"/>
      <c r="AZ1011" s="5"/>
      <c r="BA1011" s="5"/>
      <c r="BB1011" s="5"/>
      <c r="BC1011" s="5"/>
      <c r="BD1011" s="5"/>
      <c r="BE1011" s="5"/>
      <c r="BF1011" s="5"/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5"/>
      <c r="BR1011" s="5"/>
      <c r="BS1011" s="5"/>
      <c r="BT1011" s="5"/>
      <c r="BU1011" s="5"/>
      <c r="BV1011" s="5"/>
      <c r="BW1011" s="5"/>
      <c r="BX1011" s="5"/>
      <c r="BY1011" s="5"/>
      <c r="BZ1011" s="5"/>
      <c r="CA1011" s="5"/>
      <c r="CB1011" s="5"/>
      <c r="CC1011" s="5"/>
      <c r="CD1011" s="5"/>
      <c r="CE1011" s="5"/>
      <c r="CF1011" s="5"/>
      <c r="CG1011" s="5"/>
      <c r="CH1011" s="5"/>
      <c r="CI1011" s="5"/>
      <c r="CJ1011" s="5"/>
      <c r="CK1011" s="5"/>
      <c r="CL1011" s="5"/>
      <c r="CM1011" s="5"/>
      <c r="CN1011" s="5"/>
      <c r="CO1011" s="5"/>
      <c r="CP1011" s="5"/>
      <c r="CQ1011" s="5"/>
      <c r="CR1011" s="5"/>
      <c r="CS1011" s="5"/>
      <c r="CT1011" s="5"/>
      <c r="CU1011" s="5"/>
      <c r="CV1011" s="5"/>
      <c r="CW1011" s="5"/>
      <c r="CX1011" s="5"/>
      <c r="CY1011" s="5"/>
      <c r="CZ1011" s="5"/>
      <c r="DA1011" s="5"/>
      <c r="DB1011" s="5"/>
      <c r="DC1011" s="5"/>
      <c r="DD1011" s="5"/>
      <c r="DE1011" s="5"/>
      <c r="DF1011" s="5"/>
      <c r="DG1011" s="5"/>
      <c r="DH1011" s="5"/>
      <c r="DI1011" s="5"/>
      <c r="DJ1011" s="5"/>
      <c r="DK1011" s="5"/>
      <c r="DL1011" s="5"/>
      <c r="DM1011" s="5"/>
      <c r="DN1011" s="5"/>
      <c r="DO1011" s="5"/>
      <c r="DP1011" s="5"/>
      <c r="DQ1011" s="5"/>
      <c r="DR1011" s="5"/>
      <c r="DS1011" s="5"/>
      <c r="DT1011" s="5"/>
      <c r="DU1011" s="5"/>
      <c r="DV1011" s="5"/>
      <c r="DW1011" s="5"/>
      <c r="DX1011" s="5"/>
      <c r="DY1011" s="5"/>
      <c r="DZ1011" s="5"/>
      <c r="EA1011" s="5"/>
      <c r="EB1011" s="5"/>
      <c r="EC1011" s="5"/>
      <c r="ED1011" s="5"/>
      <c r="EE1011" s="5"/>
      <c r="EF1011" s="5"/>
      <c r="EG1011" s="5"/>
      <c r="EH1011" s="5"/>
      <c r="EI1011" s="5"/>
      <c r="EJ1011" s="5"/>
      <c r="EK1011" s="5"/>
      <c r="EL1011" s="5"/>
      <c r="EM1011" s="5"/>
      <c r="EN1011" s="5"/>
      <c r="EO1011" s="5"/>
      <c r="EP1011" s="5"/>
      <c r="EQ1011" s="5"/>
      <c r="ER1011" s="5"/>
      <c r="ES1011" s="5"/>
      <c r="ET1011" s="5"/>
      <c r="EU1011" s="5"/>
      <c r="EV1011" s="5"/>
      <c r="EW1011" s="5"/>
      <c r="EX1011" s="5"/>
      <c r="EY1011" s="5"/>
      <c r="EZ1011" s="5"/>
      <c r="FA1011" s="5"/>
      <c r="FB1011" s="5"/>
      <c r="FC1011" s="5"/>
      <c r="FD1011" s="5"/>
    </row>
    <row r="1012" spans="3:160">
      <c r="C1012" s="5"/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  <c r="AR1012" s="5"/>
      <c r="AS1012" s="5"/>
      <c r="AT1012" s="5"/>
      <c r="AU1012" s="5"/>
      <c r="AV1012" s="5"/>
      <c r="AW1012" s="5"/>
      <c r="AX1012" s="5"/>
      <c r="AY1012" s="5"/>
      <c r="AZ1012" s="5"/>
      <c r="BA1012" s="5"/>
      <c r="BB1012" s="5"/>
      <c r="BC1012" s="5"/>
      <c r="BD1012" s="5"/>
      <c r="BE1012" s="5"/>
      <c r="BF1012" s="5"/>
      <c r="BG1012" s="5"/>
      <c r="BH1012" s="5"/>
      <c r="BI1012" s="5"/>
      <c r="BJ1012" s="5"/>
      <c r="BK1012" s="5"/>
      <c r="BL1012" s="5"/>
      <c r="BM1012" s="5"/>
      <c r="BN1012" s="5"/>
      <c r="BO1012" s="5"/>
      <c r="BP1012" s="5"/>
      <c r="BQ1012" s="5"/>
      <c r="BR1012" s="5"/>
      <c r="BS1012" s="5"/>
      <c r="BT1012" s="5"/>
      <c r="BU1012" s="5"/>
      <c r="BV1012" s="5"/>
      <c r="BW1012" s="5"/>
      <c r="BX1012" s="5"/>
      <c r="BY1012" s="5"/>
      <c r="BZ1012" s="5"/>
      <c r="CA1012" s="5"/>
      <c r="CB1012" s="5"/>
      <c r="CC1012" s="5"/>
      <c r="CD1012" s="5"/>
      <c r="CE1012" s="5"/>
      <c r="CF1012" s="5"/>
      <c r="CG1012" s="5"/>
      <c r="CH1012" s="5"/>
      <c r="CI1012" s="5"/>
      <c r="CJ1012" s="5"/>
      <c r="CK1012" s="5"/>
      <c r="CL1012" s="5"/>
      <c r="CM1012" s="5"/>
      <c r="CN1012" s="5"/>
      <c r="CO1012" s="5"/>
      <c r="CP1012" s="5"/>
      <c r="CQ1012" s="5"/>
      <c r="CR1012" s="5"/>
      <c r="CS1012" s="5"/>
      <c r="CT1012" s="5"/>
      <c r="CU1012" s="5"/>
      <c r="CV1012" s="5"/>
      <c r="CW1012" s="5"/>
      <c r="CX1012" s="5"/>
      <c r="CY1012" s="5"/>
      <c r="CZ1012" s="5"/>
      <c r="DA1012" s="5"/>
      <c r="DB1012" s="5"/>
      <c r="DC1012" s="5"/>
      <c r="DD1012" s="5"/>
      <c r="DE1012" s="5"/>
      <c r="DF1012" s="5"/>
      <c r="DG1012" s="5"/>
      <c r="DH1012" s="5"/>
      <c r="DI1012" s="5"/>
      <c r="DJ1012" s="5"/>
      <c r="DK1012" s="5"/>
      <c r="DL1012" s="5"/>
      <c r="DM1012" s="5"/>
      <c r="DN1012" s="5"/>
      <c r="DO1012" s="5"/>
      <c r="DP1012" s="5"/>
      <c r="DQ1012" s="5"/>
      <c r="DR1012" s="5"/>
      <c r="DS1012" s="5"/>
      <c r="DT1012" s="5"/>
      <c r="DU1012" s="5"/>
      <c r="DV1012" s="5"/>
      <c r="DW1012" s="5"/>
      <c r="DX1012" s="5"/>
      <c r="DY1012" s="5"/>
      <c r="DZ1012" s="5"/>
      <c r="EA1012" s="5"/>
      <c r="EB1012" s="5"/>
      <c r="EC1012" s="5"/>
      <c r="ED1012" s="5"/>
      <c r="EE1012" s="5"/>
      <c r="EF1012" s="5"/>
      <c r="EG1012" s="5"/>
      <c r="EH1012" s="5"/>
      <c r="EI1012" s="5"/>
      <c r="EJ1012" s="5"/>
      <c r="EK1012" s="5"/>
      <c r="EL1012" s="5"/>
      <c r="EM1012" s="5"/>
      <c r="EN1012" s="5"/>
      <c r="EO1012" s="5"/>
      <c r="EP1012" s="5"/>
      <c r="EQ1012" s="5"/>
      <c r="ER1012" s="5"/>
      <c r="ES1012" s="5"/>
      <c r="ET1012" s="5"/>
      <c r="EU1012" s="5"/>
      <c r="EV1012" s="5"/>
      <c r="EW1012" s="5"/>
      <c r="EX1012" s="5"/>
      <c r="EY1012" s="5"/>
      <c r="EZ1012" s="5"/>
      <c r="FA1012" s="5"/>
      <c r="FB1012" s="5"/>
      <c r="FC1012" s="5"/>
      <c r="FD1012" s="5"/>
    </row>
    <row r="1013" spans="3:160">
      <c r="C1013" s="5"/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  <c r="AR1013" s="5"/>
      <c r="AS1013" s="5"/>
      <c r="AT1013" s="5"/>
      <c r="AU1013" s="5"/>
      <c r="AV1013" s="5"/>
      <c r="AW1013" s="5"/>
      <c r="AX1013" s="5"/>
      <c r="AY1013" s="5"/>
      <c r="AZ1013" s="5"/>
      <c r="BA1013" s="5"/>
      <c r="BB1013" s="5"/>
      <c r="BC1013" s="5"/>
      <c r="BD1013" s="5"/>
      <c r="BE1013" s="5"/>
      <c r="BF1013" s="5"/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5"/>
      <c r="BR1013" s="5"/>
      <c r="BS1013" s="5"/>
      <c r="BT1013" s="5"/>
      <c r="BU1013" s="5"/>
      <c r="BV1013" s="5"/>
      <c r="BW1013" s="5"/>
      <c r="BX1013" s="5"/>
      <c r="BY1013" s="5"/>
      <c r="BZ1013" s="5"/>
      <c r="CA1013" s="5"/>
      <c r="CB1013" s="5"/>
      <c r="CC1013" s="5"/>
      <c r="CD1013" s="5"/>
      <c r="CE1013" s="5"/>
      <c r="CF1013" s="5"/>
      <c r="CG1013" s="5"/>
      <c r="CH1013" s="5"/>
      <c r="CI1013" s="5"/>
      <c r="CJ1013" s="5"/>
      <c r="CK1013" s="5"/>
      <c r="CL1013" s="5"/>
      <c r="CM1013" s="5"/>
      <c r="CN1013" s="5"/>
      <c r="CO1013" s="5"/>
      <c r="CP1013" s="5"/>
      <c r="CQ1013" s="5"/>
      <c r="CR1013" s="5"/>
      <c r="CS1013" s="5"/>
      <c r="CT1013" s="5"/>
      <c r="CU1013" s="5"/>
      <c r="CV1013" s="5"/>
      <c r="CW1013" s="5"/>
      <c r="CX1013" s="5"/>
      <c r="CY1013" s="5"/>
      <c r="CZ1013" s="5"/>
      <c r="DA1013" s="5"/>
      <c r="DB1013" s="5"/>
      <c r="DC1013" s="5"/>
      <c r="DD1013" s="5"/>
      <c r="DE1013" s="5"/>
      <c r="DF1013" s="5"/>
      <c r="DG1013" s="5"/>
      <c r="DH1013" s="5"/>
      <c r="DI1013" s="5"/>
      <c r="DJ1013" s="5"/>
      <c r="DK1013" s="5"/>
      <c r="DL1013" s="5"/>
      <c r="DM1013" s="5"/>
      <c r="DN1013" s="5"/>
      <c r="DO1013" s="5"/>
      <c r="DP1013" s="5"/>
      <c r="DQ1013" s="5"/>
      <c r="DR1013" s="5"/>
      <c r="DS1013" s="5"/>
      <c r="DT1013" s="5"/>
      <c r="DU1013" s="5"/>
      <c r="DV1013" s="5"/>
      <c r="DW1013" s="5"/>
      <c r="DX1013" s="5"/>
      <c r="DY1013" s="5"/>
      <c r="DZ1013" s="5"/>
      <c r="EA1013" s="5"/>
      <c r="EB1013" s="5"/>
      <c r="EC1013" s="5"/>
      <c r="ED1013" s="5"/>
      <c r="EE1013" s="5"/>
      <c r="EF1013" s="5"/>
      <c r="EG1013" s="5"/>
      <c r="EH1013" s="5"/>
      <c r="EI1013" s="5"/>
      <c r="EJ1013" s="5"/>
      <c r="EK1013" s="5"/>
      <c r="EL1013" s="5"/>
      <c r="EM1013" s="5"/>
      <c r="EN1013" s="5"/>
      <c r="EO1013" s="5"/>
      <c r="EP1013" s="5"/>
      <c r="EQ1013" s="5"/>
      <c r="ER1013" s="5"/>
      <c r="ES1013" s="5"/>
      <c r="ET1013" s="5"/>
      <c r="EU1013" s="5"/>
      <c r="EV1013" s="5"/>
      <c r="EW1013" s="5"/>
      <c r="EX1013" s="5"/>
      <c r="EY1013" s="5"/>
      <c r="EZ1013" s="5"/>
      <c r="FA1013" s="5"/>
      <c r="FB1013" s="5"/>
      <c r="FC1013" s="5"/>
      <c r="FD1013" s="5"/>
    </row>
    <row r="1014" spans="3:160">
      <c r="C1014" s="5"/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  <c r="AR1014" s="5"/>
      <c r="AS1014" s="5"/>
      <c r="AT1014" s="5"/>
      <c r="AU1014" s="5"/>
      <c r="AV1014" s="5"/>
      <c r="AW1014" s="5"/>
      <c r="AX1014" s="5"/>
      <c r="AY1014" s="5"/>
      <c r="AZ1014" s="5"/>
      <c r="BA1014" s="5"/>
      <c r="BB1014" s="5"/>
      <c r="BC1014" s="5"/>
      <c r="BD1014" s="5"/>
      <c r="BE1014" s="5"/>
      <c r="BF1014" s="5"/>
      <c r="BG1014" s="5"/>
      <c r="BH1014" s="5"/>
      <c r="BI1014" s="5"/>
      <c r="BJ1014" s="5"/>
      <c r="BK1014" s="5"/>
      <c r="BL1014" s="5"/>
      <c r="BM1014" s="5"/>
      <c r="BN1014" s="5"/>
      <c r="BO1014" s="5"/>
      <c r="BP1014" s="5"/>
      <c r="BQ1014" s="5"/>
      <c r="BR1014" s="5"/>
      <c r="BS1014" s="5"/>
      <c r="BT1014" s="5"/>
      <c r="BU1014" s="5"/>
      <c r="BV1014" s="5"/>
      <c r="BW1014" s="5"/>
      <c r="BX1014" s="5"/>
      <c r="BY1014" s="5"/>
      <c r="BZ1014" s="5"/>
      <c r="CA1014" s="5"/>
      <c r="CB1014" s="5"/>
      <c r="CC1014" s="5"/>
      <c r="CD1014" s="5"/>
      <c r="CE1014" s="5"/>
      <c r="CF1014" s="5"/>
      <c r="CG1014" s="5"/>
      <c r="CH1014" s="5"/>
      <c r="CI1014" s="5"/>
      <c r="CJ1014" s="5"/>
      <c r="CK1014" s="5"/>
      <c r="CL1014" s="5"/>
      <c r="CM1014" s="5"/>
      <c r="CN1014" s="5"/>
      <c r="CO1014" s="5"/>
      <c r="CP1014" s="5"/>
      <c r="CQ1014" s="5"/>
      <c r="CR1014" s="5"/>
      <c r="CS1014" s="5"/>
      <c r="CT1014" s="5"/>
      <c r="CU1014" s="5"/>
      <c r="CV1014" s="5"/>
      <c r="CW1014" s="5"/>
      <c r="CX1014" s="5"/>
      <c r="CY1014" s="5"/>
      <c r="CZ1014" s="5"/>
      <c r="DA1014" s="5"/>
      <c r="DB1014" s="5"/>
      <c r="DC1014" s="5"/>
      <c r="DD1014" s="5"/>
      <c r="DE1014" s="5"/>
      <c r="DF1014" s="5"/>
      <c r="DG1014" s="5"/>
      <c r="DH1014" s="5"/>
      <c r="DI1014" s="5"/>
      <c r="DJ1014" s="5"/>
      <c r="DK1014" s="5"/>
      <c r="DL1014" s="5"/>
      <c r="DM1014" s="5"/>
      <c r="DN1014" s="5"/>
      <c r="DO1014" s="5"/>
      <c r="DP1014" s="5"/>
      <c r="DQ1014" s="5"/>
      <c r="DR1014" s="5"/>
      <c r="DS1014" s="5"/>
      <c r="DT1014" s="5"/>
      <c r="DU1014" s="5"/>
      <c r="DV1014" s="5"/>
      <c r="DW1014" s="5"/>
      <c r="DX1014" s="5"/>
      <c r="DY1014" s="5"/>
      <c r="DZ1014" s="5"/>
      <c r="EA1014" s="5"/>
      <c r="EB1014" s="5"/>
      <c r="EC1014" s="5"/>
      <c r="ED1014" s="5"/>
      <c r="EE1014" s="5"/>
      <c r="EF1014" s="5"/>
      <c r="EG1014" s="5"/>
      <c r="EH1014" s="5"/>
      <c r="EI1014" s="5"/>
      <c r="EJ1014" s="5"/>
      <c r="EK1014" s="5"/>
      <c r="EL1014" s="5"/>
      <c r="EM1014" s="5"/>
      <c r="EN1014" s="5"/>
      <c r="EO1014" s="5"/>
      <c r="EP1014" s="5"/>
      <c r="EQ1014" s="5"/>
      <c r="ER1014" s="5"/>
      <c r="ES1014" s="5"/>
      <c r="ET1014" s="5"/>
      <c r="EU1014" s="5"/>
      <c r="EV1014" s="5"/>
      <c r="EW1014" s="5"/>
      <c r="EX1014" s="5"/>
      <c r="EY1014" s="5"/>
      <c r="EZ1014" s="5"/>
      <c r="FA1014" s="5"/>
      <c r="FB1014" s="5"/>
      <c r="FC1014" s="5"/>
      <c r="FD1014" s="5"/>
    </row>
    <row r="1015" spans="3:160">
      <c r="C1015" s="5"/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  <c r="AR1015" s="5"/>
      <c r="AS1015" s="5"/>
      <c r="AT1015" s="5"/>
      <c r="AU1015" s="5"/>
      <c r="AV1015" s="5"/>
      <c r="AW1015" s="5"/>
      <c r="AX1015" s="5"/>
      <c r="AY1015" s="5"/>
      <c r="AZ1015" s="5"/>
      <c r="BA1015" s="5"/>
      <c r="BB1015" s="5"/>
      <c r="BC1015" s="5"/>
      <c r="BD1015" s="5"/>
      <c r="BE1015" s="5"/>
      <c r="BF1015" s="5"/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5"/>
      <c r="BR1015" s="5"/>
      <c r="BS1015" s="5"/>
      <c r="BT1015" s="5"/>
      <c r="BU1015" s="5"/>
      <c r="BV1015" s="5"/>
      <c r="BW1015" s="5"/>
      <c r="BX1015" s="5"/>
      <c r="BY1015" s="5"/>
      <c r="BZ1015" s="5"/>
      <c r="CA1015" s="5"/>
      <c r="CB1015" s="5"/>
      <c r="CC1015" s="5"/>
      <c r="CD1015" s="5"/>
      <c r="CE1015" s="5"/>
      <c r="CF1015" s="5"/>
      <c r="CG1015" s="5"/>
      <c r="CH1015" s="5"/>
      <c r="CI1015" s="5"/>
      <c r="CJ1015" s="5"/>
      <c r="CK1015" s="5"/>
      <c r="CL1015" s="5"/>
      <c r="CM1015" s="5"/>
      <c r="CN1015" s="5"/>
      <c r="CO1015" s="5"/>
      <c r="CP1015" s="5"/>
      <c r="CQ1015" s="5"/>
      <c r="CR1015" s="5"/>
      <c r="CS1015" s="5"/>
      <c r="CT1015" s="5"/>
      <c r="CU1015" s="5"/>
      <c r="CV1015" s="5"/>
      <c r="CW1015" s="5"/>
      <c r="CX1015" s="5"/>
      <c r="CY1015" s="5"/>
      <c r="CZ1015" s="5"/>
      <c r="DA1015" s="5"/>
      <c r="DB1015" s="5"/>
      <c r="DC1015" s="5"/>
      <c r="DD1015" s="5"/>
      <c r="DE1015" s="5"/>
      <c r="DF1015" s="5"/>
      <c r="DG1015" s="5"/>
      <c r="DH1015" s="5"/>
      <c r="DI1015" s="5"/>
      <c r="DJ1015" s="5"/>
      <c r="DK1015" s="5"/>
      <c r="DL1015" s="5"/>
      <c r="DM1015" s="5"/>
      <c r="DN1015" s="5"/>
      <c r="DO1015" s="5"/>
      <c r="DP1015" s="5"/>
      <c r="DQ1015" s="5"/>
      <c r="DR1015" s="5"/>
      <c r="DS1015" s="5"/>
      <c r="DT1015" s="5"/>
      <c r="DU1015" s="5"/>
      <c r="DV1015" s="5"/>
      <c r="DW1015" s="5"/>
      <c r="DX1015" s="5"/>
      <c r="DY1015" s="5"/>
      <c r="DZ1015" s="5"/>
      <c r="EA1015" s="5"/>
      <c r="EB1015" s="5"/>
      <c r="EC1015" s="5"/>
      <c r="ED1015" s="5"/>
      <c r="EE1015" s="5"/>
      <c r="EF1015" s="5"/>
      <c r="EG1015" s="5"/>
      <c r="EH1015" s="5"/>
      <c r="EI1015" s="5"/>
      <c r="EJ1015" s="5"/>
      <c r="EK1015" s="5"/>
      <c r="EL1015" s="5"/>
      <c r="EM1015" s="5"/>
      <c r="EN1015" s="5"/>
      <c r="EO1015" s="5"/>
      <c r="EP1015" s="5"/>
      <c r="EQ1015" s="5"/>
      <c r="ER1015" s="5"/>
      <c r="ES1015" s="5"/>
      <c r="ET1015" s="5"/>
      <c r="EU1015" s="5"/>
      <c r="EV1015" s="5"/>
      <c r="EW1015" s="5"/>
      <c r="EX1015" s="5"/>
      <c r="EY1015" s="5"/>
      <c r="EZ1015" s="5"/>
      <c r="FA1015" s="5"/>
      <c r="FB1015" s="5"/>
      <c r="FC1015" s="5"/>
      <c r="FD1015" s="5"/>
    </row>
    <row r="1016" spans="3:160">
      <c r="C1016" s="5"/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  <c r="AR1016" s="5"/>
      <c r="AS1016" s="5"/>
      <c r="AT1016" s="5"/>
      <c r="AU1016" s="5"/>
      <c r="AV1016" s="5"/>
      <c r="AW1016" s="5"/>
      <c r="AX1016" s="5"/>
      <c r="AY1016" s="5"/>
      <c r="AZ1016" s="5"/>
      <c r="BA1016" s="5"/>
      <c r="BB1016" s="5"/>
      <c r="BC1016" s="5"/>
      <c r="BD1016" s="5"/>
      <c r="BE1016" s="5"/>
      <c r="BF1016" s="5"/>
      <c r="BG1016" s="5"/>
      <c r="BH1016" s="5"/>
      <c r="BI1016" s="5"/>
      <c r="BJ1016" s="5"/>
      <c r="BK1016" s="5"/>
      <c r="BL1016" s="5"/>
      <c r="BM1016" s="5"/>
      <c r="BN1016" s="5"/>
      <c r="BO1016" s="5"/>
      <c r="BP1016" s="5"/>
      <c r="BQ1016" s="5"/>
      <c r="BR1016" s="5"/>
      <c r="BS1016" s="5"/>
      <c r="BT1016" s="5"/>
      <c r="BU1016" s="5"/>
      <c r="BV1016" s="5"/>
      <c r="BW1016" s="5"/>
      <c r="BX1016" s="5"/>
      <c r="BY1016" s="5"/>
      <c r="BZ1016" s="5"/>
      <c r="CA1016" s="5"/>
      <c r="CB1016" s="5"/>
      <c r="CC1016" s="5"/>
      <c r="CD1016" s="5"/>
      <c r="CE1016" s="5"/>
      <c r="CF1016" s="5"/>
      <c r="CG1016" s="5"/>
      <c r="CH1016" s="5"/>
      <c r="CI1016" s="5"/>
      <c r="CJ1016" s="5"/>
      <c r="CK1016" s="5"/>
      <c r="CL1016" s="5"/>
      <c r="CM1016" s="5"/>
      <c r="CN1016" s="5"/>
      <c r="CO1016" s="5"/>
      <c r="CP1016" s="5"/>
      <c r="CQ1016" s="5"/>
      <c r="CR1016" s="5"/>
      <c r="CS1016" s="5"/>
      <c r="CT1016" s="5"/>
      <c r="CU1016" s="5"/>
      <c r="CV1016" s="5"/>
      <c r="CW1016" s="5"/>
      <c r="CX1016" s="5"/>
      <c r="CY1016" s="5"/>
      <c r="CZ1016" s="5"/>
      <c r="DA1016" s="5"/>
      <c r="DB1016" s="5"/>
      <c r="DC1016" s="5"/>
      <c r="DD1016" s="5"/>
      <c r="DE1016" s="5"/>
      <c r="DF1016" s="5"/>
      <c r="DG1016" s="5"/>
      <c r="DH1016" s="5"/>
      <c r="DI1016" s="5"/>
      <c r="DJ1016" s="5"/>
      <c r="DK1016" s="5"/>
      <c r="DL1016" s="5"/>
      <c r="DM1016" s="5"/>
      <c r="DN1016" s="5"/>
      <c r="DO1016" s="5"/>
      <c r="DP1016" s="5"/>
      <c r="DQ1016" s="5"/>
      <c r="DR1016" s="5"/>
      <c r="DS1016" s="5"/>
      <c r="DT1016" s="5"/>
      <c r="DU1016" s="5"/>
      <c r="DV1016" s="5"/>
      <c r="DW1016" s="5"/>
      <c r="DX1016" s="5"/>
      <c r="DY1016" s="5"/>
      <c r="DZ1016" s="5"/>
      <c r="EA1016" s="5"/>
      <c r="EB1016" s="5"/>
      <c r="EC1016" s="5"/>
      <c r="ED1016" s="5"/>
      <c r="EE1016" s="5"/>
      <c r="EF1016" s="5"/>
      <c r="EG1016" s="5"/>
      <c r="EH1016" s="5"/>
      <c r="EI1016" s="5"/>
      <c r="EJ1016" s="5"/>
      <c r="EK1016" s="5"/>
      <c r="EL1016" s="5"/>
      <c r="EM1016" s="5"/>
      <c r="EN1016" s="5"/>
      <c r="EO1016" s="5"/>
      <c r="EP1016" s="5"/>
      <c r="EQ1016" s="5"/>
      <c r="ER1016" s="5"/>
      <c r="ES1016" s="5"/>
      <c r="ET1016" s="5"/>
      <c r="EU1016" s="5"/>
      <c r="EV1016" s="5"/>
      <c r="EW1016" s="5"/>
      <c r="EX1016" s="5"/>
      <c r="EY1016" s="5"/>
      <c r="EZ1016" s="5"/>
      <c r="FA1016" s="5"/>
      <c r="FB1016" s="5"/>
      <c r="FC1016" s="5"/>
      <c r="FD1016" s="5"/>
    </row>
    <row r="1017" spans="3:160">
      <c r="C1017" s="5"/>
      <c r="D1017" s="5"/>
      <c r="E1017" s="5"/>
      <c r="F1017" s="5"/>
      <c r="G1017" s="5"/>
      <c r="H1017" s="5"/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  <c r="AR1017" s="5"/>
      <c r="AS1017" s="5"/>
      <c r="AT1017" s="5"/>
      <c r="AU1017" s="5"/>
      <c r="AV1017" s="5"/>
      <c r="AW1017" s="5"/>
      <c r="AX1017" s="5"/>
      <c r="AY1017" s="5"/>
      <c r="AZ1017" s="5"/>
      <c r="BA1017" s="5"/>
      <c r="BB1017" s="5"/>
      <c r="BC1017" s="5"/>
      <c r="BD1017" s="5"/>
      <c r="BE1017" s="5"/>
      <c r="BF1017" s="5"/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5"/>
      <c r="BR1017" s="5"/>
      <c r="BS1017" s="5"/>
      <c r="BT1017" s="5"/>
      <c r="BU1017" s="5"/>
      <c r="BV1017" s="5"/>
      <c r="BW1017" s="5"/>
      <c r="BX1017" s="5"/>
      <c r="BY1017" s="5"/>
      <c r="BZ1017" s="5"/>
      <c r="CA1017" s="5"/>
      <c r="CB1017" s="5"/>
      <c r="CC1017" s="5"/>
      <c r="CD1017" s="5"/>
      <c r="CE1017" s="5"/>
      <c r="CF1017" s="5"/>
      <c r="CG1017" s="5"/>
      <c r="CH1017" s="5"/>
      <c r="CI1017" s="5"/>
      <c r="CJ1017" s="5"/>
      <c r="CK1017" s="5"/>
      <c r="CL1017" s="5"/>
      <c r="CM1017" s="5"/>
      <c r="CN1017" s="5"/>
      <c r="CO1017" s="5"/>
      <c r="CP1017" s="5"/>
      <c r="CQ1017" s="5"/>
      <c r="CR1017" s="5"/>
      <c r="CS1017" s="5"/>
      <c r="CT1017" s="5"/>
      <c r="CU1017" s="5"/>
      <c r="CV1017" s="5"/>
      <c r="CW1017" s="5"/>
      <c r="CX1017" s="5"/>
      <c r="CY1017" s="5"/>
      <c r="CZ1017" s="5"/>
      <c r="DA1017" s="5"/>
      <c r="DB1017" s="5"/>
      <c r="DC1017" s="5"/>
      <c r="DD1017" s="5"/>
      <c r="DE1017" s="5"/>
      <c r="DF1017" s="5"/>
      <c r="DG1017" s="5"/>
      <c r="DH1017" s="5"/>
      <c r="DI1017" s="5"/>
      <c r="DJ1017" s="5"/>
      <c r="DK1017" s="5"/>
      <c r="DL1017" s="5"/>
      <c r="DM1017" s="5"/>
      <c r="DN1017" s="5"/>
      <c r="DO1017" s="5"/>
      <c r="DP1017" s="5"/>
      <c r="DQ1017" s="5"/>
      <c r="DR1017" s="5"/>
      <c r="DS1017" s="5"/>
      <c r="DT1017" s="5"/>
      <c r="DU1017" s="5"/>
      <c r="DV1017" s="5"/>
      <c r="DW1017" s="5"/>
      <c r="DX1017" s="5"/>
      <c r="DY1017" s="5"/>
      <c r="DZ1017" s="5"/>
      <c r="EA1017" s="5"/>
      <c r="EB1017" s="5"/>
      <c r="EC1017" s="5"/>
      <c r="ED1017" s="5"/>
      <c r="EE1017" s="5"/>
      <c r="EF1017" s="5"/>
      <c r="EG1017" s="5"/>
      <c r="EH1017" s="5"/>
      <c r="EI1017" s="5"/>
      <c r="EJ1017" s="5"/>
      <c r="EK1017" s="5"/>
      <c r="EL1017" s="5"/>
      <c r="EM1017" s="5"/>
      <c r="EN1017" s="5"/>
      <c r="EO1017" s="5"/>
      <c r="EP1017" s="5"/>
      <c r="EQ1017" s="5"/>
      <c r="ER1017" s="5"/>
      <c r="ES1017" s="5"/>
      <c r="ET1017" s="5"/>
      <c r="EU1017" s="5"/>
      <c r="EV1017" s="5"/>
      <c r="EW1017" s="5"/>
      <c r="EX1017" s="5"/>
      <c r="EY1017" s="5"/>
      <c r="EZ1017" s="5"/>
      <c r="FA1017" s="5"/>
      <c r="FB1017" s="5"/>
      <c r="FC1017" s="5"/>
      <c r="FD1017" s="5"/>
    </row>
    <row r="1018" spans="3:160">
      <c r="C1018" s="5"/>
      <c r="D1018" s="5"/>
      <c r="E1018" s="5"/>
      <c r="F1018" s="5"/>
      <c r="G1018" s="5"/>
      <c r="H1018" s="5"/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  <c r="AR1018" s="5"/>
      <c r="AS1018" s="5"/>
      <c r="AT1018" s="5"/>
      <c r="AU1018" s="5"/>
      <c r="AV1018" s="5"/>
      <c r="AW1018" s="5"/>
      <c r="AX1018" s="5"/>
      <c r="AY1018" s="5"/>
      <c r="AZ1018" s="5"/>
      <c r="BA1018" s="5"/>
      <c r="BB1018" s="5"/>
      <c r="BC1018" s="5"/>
      <c r="BD1018" s="5"/>
      <c r="BE1018" s="5"/>
      <c r="BF1018" s="5"/>
      <c r="BG1018" s="5"/>
      <c r="BH1018" s="5"/>
      <c r="BI1018" s="5"/>
      <c r="BJ1018" s="5"/>
      <c r="BK1018" s="5"/>
      <c r="BL1018" s="5"/>
      <c r="BM1018" s="5"/>
      <c r="BN1018" s="5"/>
      <c r="BO1018" s="5"/>
      <c r="BP1018" s="5"/>
      <c r="BQ1018" s="5"/>
      <c r="BR1018" s="5"/>
      <c r="BS1018" s="5"/>
      <c r="BT1018" s="5"/>
      <c r="BU1018" s="5"/>
      <c r="BV1018" s="5"/>
      <c r="BW1018" s="5"/>
      <c r="BX1018" s="5"/>
      <c r="BY1018" s="5"/>
      <c r="BZ1018" s="5"/>
      <c r="CA1018" s="5"/>
      <c r="CB1018" s="5"/>
      <c r="CC1018" s="5"/>
      <c r="CD1018" s="5"/>
      <c r="CE1018" s="5"/>
      <c r="CF1018" s="5"/>
      <c r="CG1018" s="5"/>
      <c r="CH1018" s="5"/>
      <c r="CI1018" s="5"/>
      <c r="CJ1018" s="5"/>
      <c r="CK1018" s="5"/>
      <c r="CL1018" s="5"/>
      <c r="CM1018" s="5"/>
      <c r="CN1018" s="5"/>
      <c r="CO1018" s="5"/>
      <c r="CP1018" s="5"/>
      <c r="CQ1018" s="5"/>
      <c r="CR1018" s="5"/>
      <c r="CS1018" s="5"/>
      <c r="CT1018" s="5"/>
      <c r="CU1018" s="5"/>
      <c r="CV1018" s="5"/>
      <c r="CW1018" s="5"/>
      <c r="CX1018" s="5"/>
      <c r="CY1018" s="5"/>
      <c r="CZ1018" s="5"/>
      <c r="DA1018" s="5"/>
      <c r="DB1018" s="5"/>
      <c r="DC1018" s="5"/>
      <c r="DD1018" s="5"/>
      <c r="DE1018" s="5"/>
      <c r="DF1018" s="5"/>
      <c r="DG1018" s="5"/>
      <c r="DH1018" s="5"/>
      <c r="DI1018" s="5"/>
      <c r="DJ1018" s="5"/>
      <c r="DK1018" s="5"/>
      <c r="DL1018" s="5"/>
      <c r="DM1018" s="5"/>
      <c r="DN1018" s="5"/>
      <c r="DO1018" s="5"/>
      <c r="DP1018" s="5"/>
      <c r="DQ1018" s="5"/>
      <c r="DR1018" s="5"/>
      <c r="DS1018" s="5"/>
      <c r="DT1018" s="5"/>
      <c r="DU1018" s="5"/>
      <c r="DV1018" s="5"/>
      <c r="DW1018" s="5"/>
      <c r="DX1018" s="5"/>
      <c r="DY1018" s="5"/>
      <c r="DZ1018" s="5"/>
      <c r="EA1018" s="5"/>
      <c r="EB1018" s="5"/>
      <c r="EC1018" s="5"/>
      <c r="ED1018" s="5"/>
      <c r="EE1018" s="5"/>
      <c r="EF1018" s="5"/>
      <c r="EG1018" s="5"/>
      <c r="EH1018" s="5"/>
      <c r="EI1018" s="5"/>
      <c r="EJ1018" s="5"/>
      <c r="EK1018" s="5"/>
      <c r="EL1018" s="5"/>
      <c r="EM1018" s="5"/>
      <c r="EN1018" s="5"/>
      <c r="EO1018" s="5"/>
      <c r="EP1018" s="5"/>
      <c r="EQ1018" s="5"/>
      <c r="ER1018" s="5"/>
      <c r="ES1018" s="5"/>
      <c r="ET1018" s="5"/>
      <c r="EU1018" s="5"/>
      <c r="EV1018" s="5"/>
      <c r="EW1018" s="5"/>
      <c r="EX1018" s="5"/>
      <c r="EY1018" s="5"/>
      <c r="EZ1018" s="5"/>
      <c r="FA1018" s="5"/>
      <c r="FB1018" s="5"/>
      <c r="FC1018" s="5"/>
      <c r="FD1018" s="5"/>
    </row>
    <row r="1019" spans="3:160">
      <c r="C1019" s="5"/>
      <c r="D1019" s="5"/>
      <c r="E1019" s="5"/>
      <c r="F1019" s="5"/>
      <c r="G1019" s="5"/>
      <c r="H1019" s="5"/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  <c r="AR1019" s="5"/>
      <c r="AS1019" s="5"/>
      <c r="AT1019" s="5"/>
      <c r="AU1019" s="5"/>
      <c r="AV1019" s="5"/>
      <c r="AW1019" s="5"/>
      <c r="AX1019" s="5"/>
      <c r="AY1019" s="5"/>
      <c r="AZ1019" s="5"/>
      <c r="BA1019" s="5"/>
      <c r="BB1019" s="5"/>
      <c r="BC1019" s="5"/>
      <c r="BD1019" s="5"/>
      <c r="BE1019" s="5"/>
      <c r="BF1019" s="5"/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5"/>
      <c r="BR1019" s="5"/>
      <c r="BS1019" s="5"/>
      <c r="BT1019" s="5"/>
      <c r="BU1019" s="5"/>
      <c r="BV1019" s="5"/>
      <c r="BW1019" s="5"/>
      <c r="BX1019" s="5"/>
      <c r="BY1019" s="5"/>
      <c r="BZ1019" s="5"/>
      <c r="CA1019" s="5"/>
      <c r="CB1019" s="5"/>
      <c r="CC1019" s="5"/>
      <c r="CD1019" s="5"/>
      <c r="CE1019" s="5"/>
      <c r="CF1019" s="5"/>
      <c r="CG1019" s="5"/>
      <c r="CH1019" s="5"/>
      <c r="CI1019" s="5"/>
      <c r="CJ1019" s="5"/>
      <c r="CK1019" s="5"/>
      <c r="CL1019" s="5"/>
      <c r="CM1019" s="5"/>
      <c r="CN1019" s="5"/>
      <c r="CO1019" s="5"/>
      <c r="CP1019" s="5"/>
      <c r="CQ1019" s="5"/>
      <c r="CR1019" s="5"/>
      <c r="CS1019" s="5"/>
      <c r="CT1019" s="5"/>
      <c r="CU1019" s="5"/>
      <c r="CV1019" s="5"/>
      <c r="CW1019" s="5"/>
      <c r="CX1019" s="5"/>
      <c r="CY1019" s="5"/>
      <c r="CZ1019" s="5"/>
      <c r="DA1019" s="5"/>
      <c r="DB1019" s="5"/>
      <c r="DC1019" s="5"/>
      <c r="DD1019" s="5"/>
      <c r="DE1019" s="5"/>
      <c r="DF1019" s="5"/>
      <c r="DG1019" s="5"/>
      <c r="DH1019" s="5"/>
      <c r="DI1019" s="5"/>
      <c r="DJ1019" s="5"/>
      <c r="DK1019" s="5"/>
      <c r="DL1019" s="5"/>
      <c r="DM1019" s="5"/>
      <c r="DN1019" s="5"/>
      <c r="DO1019" s="5"/>
      <c r="DP1019" s="5"/>
      <c r="DQ1019" s="5"/>
      <c r="DR1019" s="5"/>
      <c r="DS1019" s="5"/>
      <c r="DT1019" s="5"/>
      <c r="DU1019" s="5"/>
      <c r="DV1019" s="5"/>
      <c r="DW1019" s="5"/>
      <c r="DX1019" s="5"/>
      <c r="DY1019" s="5"/>
      <c r="DZ1019" s="5"/>
      <c r="EA1019" s="5"/>
      <c r="EB1019" s="5"/>
      <c r="EC1019" s="5"/>
      <c r="ED1019" s="5"/>
      <c r="EE1019" s="5"/>
      <c r="EF1019" s="5"/>
      <c r="EG1019" s="5"/>
      <c r="EH1019" s="5"/>
      <c r="EI1019" s="5"/>
      <c r="EJ1019" s="5"/>
      <c r="EK1019" s="5"/>
      <c r="EL1019" s="5"/>
      <c r="EM1019" s="5"/>
      <c r="EN1019" s="5"/>
      <c r="EO1019" s="5"/>
      <c r="EP1019" s="5"/>
      <c r="EQ1019" s="5"/>
      <c r="ER1019" s="5"/>
      <c r="ES1019" s="5"/>
      <c r="ET1019" s="5"/>
      <c r="EU1019" s="5"/>
      <c r="EV1019" s="5"/>
      <c r="EW1019" s="5"/>
      <c r="EX1019" s="5"/>
      <c r="EY1019" s="5"/>
      <c r="EZ1019" s="5"/>
      <c r="FA1019" s="5"/>
      <c r="FB1019" s="5"/>
      <c r="FC1019" s="5"/>
      <c r="FD1019" s="5"/>
    </row>
    <row r="1020" spans="3:160">
      <c r="C1020" s="5"/>
      <c r="D1020" s="5"/>
      <c r="E1020" s="5"/>
      <c r="F1020" s="5"/>
      <c r="G1020" s="5"/>
      <c r="H1020" s="5"/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  <c r="AR1020" s="5"/>
      <c r="AS1020" s="5"/>
      <c r="AT1020" s="5"/>
      <c r="AU1020" s="5"/>
      <c r="AV1020" s="5"/>
      <c r="AW1020" s="5"/>
      <c r="AX1020" s="5"/>
      <c r="AY1020" s="5"/>
      <c r="AZ1020" s="5"/>
      <c r="BA1020" s="5"/>
      <c r="BB1020" s="5"/>
      <c r="BC1020" s="5"/>
      <c r="BD1020" s="5"/>
      <c r="BE1020" s="5"/>
      <c r="BF1020" s="5"/>
      <c r="BG1020" s="5"/>
      <c r="BH1020" s="5"/>
      <c r="BI1020" s="5"/>
      <c r="BJ1020" s="5"/>
      <c r="BK1020" s="5"/>
      <c r="BL1020" s="5"/>
      <c r="BM1020" s="5"/>
      <c r="BN1020" s="5"/>
      <c r="BO1020" s="5"/>
      <c r="BP1020" s="5"/>
      <c r="BQ1020" s="5"/>
      <c r="BR1020" s="5"/>
      <c r="BS1020" s="5"/>
      <c r="BT1020" s="5"/>
      <c r="BU1020" s="5"/>
      <c r="BV1020" s="5"/>
      <c r="BW1020" s="5"/>
      <c r="BX1020" s="5"/>
      <c r="BY1020" s="5"/>
      <c r="BZ1020" s="5"/>
      <c r="CA1020" s="5"/>
      <c r="CB1020" s="5"/>
      <c r="CC1020" s="5"/>
      <c r="CD1020" s="5"/>
      <c r="CE1020" s="5"/>
      <c r="CF1020" s="5"/>
      <c r="CG1020" s="5"/>
      <c r="CH1020" s="5"/>
      <c r="CI1020" s="5"/>
      <c r="CJ1020" s="5"/>
      <c r="CK1020" s="5"/>
      <c r="CL1020" s="5"/>
      <c r="CM1020" s="5"/>
      <c r="CN1020" s="5"/>
      <c r="CO1020" s="5"/>
      <c r="CP1020" s="5"/>
      <c r="CQ1020" s="5"/>
      <c r="CR1020" s="5"/>
      <c r="CS1020" s="5"/>
      <c r="CT1020" s="5"/>
      <c r="CU1020" s="5"/>
      <c r="CV1020" s="5"/>
      <c r="CW1020" s="5"/>
      <c r="CX1020" s="5"/>
      <c r="CY1020" s="5"/>
      <c r="CZ1020" s="5"/>
      <c r="DA1020" s="5"/>
      <c r="DB1020" s="5"/>
      <c r="DC1020" s="5"/>
      <c r="DD1020" s="5"/>
      <c r="DE1020" s="5"/>
      <c r="DF1020" s="5"/>
      <c r="DG1020" s="5"/>
      <c r="DH1020" s="5"/>
      <c r="DI1020" s="5"/>
      <c r="DJ1020" s="5"/>
      <c r="DK1020" s="5"/>
      <c r="DL1020" s="5"/>
      <c r="DM1020" s="5"/>
      <c r="DN1020" s="5"/>
      <c r="DO1020" s="5"/>
      <c r="DP1020" s="5"/>
      <c r="DQ1020" s="5"/>
      <c r="DR1020" s="5"/>
      <c r="DS1020" s="5"/>
      <c r="DT1020" s="5"/>
      <c r="DU1020" s="5"/>
      <c r="DV1020" s="5"/>
      <c r="DW1020" s="5"/>
      <c r="DX1020" s="5"/>
      <c r="DY1020" s="5"/>
      <c r="DZ1020" s="5"/>
      <c r="EA1020" s="5"/>
      <c r="EB1020" s="5"/>
      <c r="EC1020" s="5"/>
      <c r="ED1020" s="5"/>
      <c r="EE1020" s="5"/>
      <c r="EF1020" s="5"/>
      <c r="EG1020" s="5"/>
      <c r="EH1020" s="5"/>
      <c r="EI1020" s="5"/>
      <c r="EJ1020" s="5"/>
      <c r="EK1020" s="5"/>
      <c r="EL1020" s="5"/>
      <c r="EM1020" s="5"/>
      <c r="EN1020" s="5"/>
      <c r="EO1020" s="5"/>
      <c r="EP1020" s="5"/>
      <c r="EQ1020" s="5"/>
      <c r="ER1020" s="5"/>
      <c r="ES1020" s="5"/>
      <c r="ET1020" s="5"/>
      <c r="EU1020" s="5"/>
      <c r="EV1020" s="5"/>
      <c r="EW1020" s="5"/>
      <c r="EX1020" s="5"/>
      <c r="EY1020" s="5"/>
      <c r="EZ1020" s="5"/>
      <c r="FA1020" s="5"/>
      <c r="FB1020" s="5"/>
      <c r="FC1020" s="5"/>
      <c r="FD1020" s="5"/>
    </row>
    <row r="1021" spans="3:160">
      <c r="C1021" s="5"/>
      <c r="D1021" s="5"/>
      <c r="E1021" s="5"/>
      <c r="F1021" s="5"/>
      <c r="G1021" s="5"/>
      <c r="H1021" s="5"/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  <c r="AR1021" s="5"/>
      <c r="AS1021" s="5"/>
      <c r="AT1021" s="5"/>
      <c r="AU1021" s="5"/>
      <c r="AV1021" s="5"/>
      <c r="AW1021" s="5"/>
      <c r="AX1021" s="5"/>
      <c r="AY1021" s="5"/>
      <c r="AZ1021" s="5"/>
      <c r="BA1021" s="5"/>
      <c r="BB1021" s="5"/>
      <c r="BC1021" s="5"/>
      <c r="BD1021" s="5"/>
      <c r="BE1021" s="5"/>
      <c r="BF1021" s="5"/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5"/>
      <c r="BR1021" s="5"/>
      <c r="BS1021" s="5"/>
      <c r="BT1021" s="5"/>
      <c r="BU1021" s="5"/>
      <c r="BV1021" s="5"/>
      <c r="BW1021" s="5"/>
      <c r="BX1021" s="5"/>
      <c r="BY1021" s="5"/>
      <c r="BZ1021" s="5"/>
      <c r="CA1021" s="5"/>
      <c r="CB1021" s="5"/>
      <c r="CC1021" s="5"/>
      <c r="CD1021" s="5"/>
      <c r="CE1021" s="5"/>
      <c r="CF1021" s="5"/>
      <c r="CG1021" s="5"/>
      <c r="CH1021" s="5"/>
      <c r="CI1021" s="5"/>
      <c r="CJ1021" s="5"/>
      <c r="CK1021" s="5"/>
      <c r="CL1021" s="5"/>
      <c r="CM1021" s="5"/>
      <c r="CN1021" s="5"/>
      <c r="CO1021" s="5"/>
      <c r="CP1021" s="5"/>
      <c r="CQ1021" s="5"/>
      <c r="CR1021" s="5"/>
      <c r="CS1021" s="5"/>
      <c r="CT1021" s="5"/>
      <c r="CU1021" s="5"/>
      <c r="CV1021" s="5"/>
      <c r="CW1021" s="5"/>
      <c r="CX1021" s="5"/>
      <c r="CY1021" s="5"/>
      <c r="CZ1021" s="5"/>
      <c r="DA1021" s="5"/>
      <c r="DB1021" s="5"/>
      <c r="DC1021" s="5"/>
      <c r="DD1021" s="5"/>
      <c r="DE1021" s="5"/>
      <c r="DF1021" s="5"/>
      <c r="DG1021" s="5"/>
      <c r="DH1021" s="5"/>
      <c r="DI1021" s="5"/>
      <c r="DJ1021" s="5"/>
      <c r="DK1021" s="5"/>
      <c r="DL1021" s="5"/>
      <c r="DM1021" s="5"/>
      <c r="DN1021" s="5"/>
      <c r="DO1021" s="5"/>
      <c r="DP1021" s="5"/>
      <c r="DQ1021" s="5"/>
      <c r="DR1021" s="5"/>
      <c r="DS1021" s="5"/>
      <c r="DT1021" s="5"/>
      <c r="DU1021" s="5"/>
      <c r="DV1021" s="5"/>
      <c r="DW1021" s="5"/>
      <c r="DX1021" s="5"/>
      <c r="DY1021" s="5"/>
      <c r="DZ1021" s="5"/>
      <c r="EA1021" s="5"/>
      <c r="EB1021" s="5"/>
      <c r="EC1021" s="5"/>
      <c r="ED1021" s="5"/>
      <c r="EE1021" s="5"/>
      <c r="EF1021" s="5"/>
      <c r="EG1021" s="5"/>
      <c r="EH1021" s="5"/>
      <c r="EI1021" s="5"/>
      <c r="EJ1021" s="5"/>
      <c r="EK1021" s="5"/>
      <c r="EL1021" s="5"/>
      <c r="EM1021" s="5"/>
      <c r="EN1021" s="5"/>
      <c r="EO1021" s="5"/>
      <c r="EP1021" s="5"/>
      <c r="EQ1021" s="5"/>
      <c r="ER1021" s="5"/>
      <c r="ES1021" s="5"/>
      <c r="ET1021" s="5"/>
      <c r="EU1021" s="5"/>
      <c r="EV1021" s="5"/>
      <c r="EW1021" s="5"/>
      <c r="EX1021" s="5"/>
      <c r="EY1021" s="5"/>
      <c r="EZ1021" s="5"/>
      <c r="FA1021" s="5"/>
      <c r="FB1021" s="5"/>
      <c r="FC1021" s="5"/>
      <c r="FD1021" s="5"/>
    </row>
    <row r="1022" spans="3:160">
      <c r="C1022" s="5"/>
      <c r="D1022" s="5"/>
      <c r="E1022" s="5"/>
      <c r="F1022" s="5"/>
      <c r="G1022" s="5"/>
      <c r="H1022" s="5"/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  <c r="AR1022" s="5"/>
      <c r="AS1022" s="5"/>
      <c r="AT1022" s="5"/>
      <c r="AU1022" s="5"/>
      <c r="AV1022" s="5"/>
      <c r="AW1022" s="5"/>
      <c r="AX1022" s="5"/>
      <c r="AY1022" s="5"/>
      <c r="AZ1022" s="5"/>
      <c r="BA1022" s="5"/>
      <c r="BB1022" s="5"/>
      <c r="BC1022" s="5"/>
      <c r="BD1022" s="5"/>
      <c r="BE1022" s="5"/>
      <c r="BF1022" s="5"/>
      <c r="BG1022" s="5"/>
      <c r="BH1022" s="5"/>
      <c r="BI1022" s="5"/>
      <c r="BJ1022" s="5"/>
      <c r="BK1022" s="5"/>
      <c r="BL1022" s="5"/>
      <c r="BM1022" s="5"/>
      <c r="BN1022" s="5"/>
      <c r="BO1022" s="5"/>
      <c r="BP1022" s="5"/>
      <c r="BQ1022" s="5"/>
      <c r="BR1022" s="5"/>
      <c r="BS1022" s="5"/>
      <c r="BT1022" s="5"/>
      <c r="BU1022" s="5"/>
      <c r="BV1022" s="5"/>
      <c r="BW1022" s="5"/>
      <c r="BX1022" s="5"/>
      <c r="BY1022" s="5"/>
      <c r="BZ1022" s="5"/>
      <c r="CA1022" s="5"/>
      <c r="CB1022" s="5"/>
      <c r="CC1022" s="5"/>
      <c r="CD1022" s="5"/>
      <c r="CE1022" s="5"/>
      <c r="CF1022" s="5"/>
      <c r="CG1022" s="5"/>
      <c r="CH1022" s="5"/>
      <c r="CI1022" s="5"/>
      <c r="CJ1022" s="5"/>
      <c r="CK1022" s="5"/>
      <c r="CL1022" s="5"/>
      <c r="CM1022" s="5"/>
      <c r="CN1022" s="5"/>
      <c r="CO1022" s="5"/>
      <c r="CP1022" s="5"/>
      <c r="CQ1022" s="5"/>
      <c r="CR1022" s="5"/>
      <c r="CS1022" s="5"/>
      <c r="CT1022" s="5"/>
      <c r="CU1022" s="5"/>
      <c r="CV1022" s="5"/>
      <c r="CW1022" s="5"/>
      <c r="CX1022" s="5"/>
      <c r="CY1022" s="5"/>
      <c r="CZ1022" s="5"/>
      <c r="DA1022" s="5"/>
      <c r="DB1022" s="5"/>
      <c r="DC1022" s="5"/>
      <c r="DD1022" s="5"/>
      <c r="DE1022" s="5"/>
      <c r="DF1022" s="5"/>
      <c r="DG1022" s="5"/>
      <c r="DH1022" s="5"/>
      <c r="DI1022" s="5"/>
      <c r="DJ1022" s="5"/>
      <c r="DK1022" s="5"/>
      <c r="DL1022" s="5"/>
      <c r="DM1022" s="5"/>
      <c r="DN1022" s="5"/>
      <c r="DO1022" s="5"/>
      <c r="DP1022" s="5"/>
      <c r="DQ1022" s="5"/>
      <c r="DR1022" s="5"/>
      <c r="DS1022" s="5"/>
      <c r="DT1022" s="5"/>
      <c r="DU1022" s="5"/>
      <c r="DV1022" s="5"/>
      <c r="DW1022" s="5"/>
      <c r="DX1022" s="5"/>
      <c r="DY1022" s="5"/>
      <c r="DZ1022" s="5"/>
      <c r="EA1022" s="5"/>
      <c r="EB1022" s="5"/>
      <c r="EC1022" s="5"/>
      <c r="ED1022" s="5"/>
      <c r="EE1022" s="5"/>
      <c r="EF1022" s="5"/>
      <c r="EG1022" s="5"/>
      <c r="EH1022" s="5"/>
      <c r="EI1022" s="5"/>
      <c r="EJ1022" s="5"/>
      <c r="EK1022" s="5"/>
      <c r="EL1022" s="5"/>
      <c r="EM1022" s="5"/>
      <c r="EN1022" s="5"/>
      <c r="EO1022" s="5"/>
      <c r="EP1022" s="5"/>
      <c r="EQ1022" s="5"/>
      <c r="ER1022" s="5"/>
      <c r="ES1022" s="5"/>
      <c r="ET1022" s="5"/>
      <c r="EU1022" s="5"/>
      <c r="EV1022" s="5"/>
      <c r="EW1022" s="5"/>
      <c r="EX1022" s="5"/>
      <c r="EY1022" s="5"/>
      <c r="EZ1022" s="5"/>
      <c r="FA1022" s="5"/>
      <c r="FB1022" s="5"/>
      <c r="FC1022" s="5"/>
      <c r="FD1022" s="5"/>
    </row>
    <row r="1023" spans="3:160">
      <c r="C1023" s="5"/>
      <c r="D1023" s="5"/>
      <c r="E1023" s="5"/>
      <c r="F1023" s="5"/>
      <c r="G1023" s="5"/>
      <c r="H1023" s="5"/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  <c r="AR1023" s="5"/>
      <c r="AS1023" s="5"/>
      <c r="AT1023" s="5"/>
      <c r="AU1023" s="5"/>
      <c r="AV1023" s="5"/>
      <c r="AW1023" s="5"/>
      <c r="AX1023" s="5"/>
      <c r="AY1023" s="5"/>
      <c r="AZ1023" s="5"/>
      <c r="BA1023" s="5"/>
      <c r="BB1023" s="5"/>
      <c r="BC1023" s="5"/>
      <c r="BD1023" s="5"/>
      <c r="BE1023" s="5"/>
      <c r="BF1023" s="5"/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5"/>
      <c r="BR1023" s="5"/>
      <c r="BS1023" s="5"/>
      <c r="BT1023" s="5"/>
      <c r="BU1023" s="5"/>
      <c r="BV1023" s="5"/>
      <c r="BW1023" s="5"/>
      <c r="BX1023" s="5"/>
      <c r="BY1023" s="5"/>
      <c r="BZ1023" s="5"/>
      <c r="CA1023" s="5"/>
      <c r="CB1023" s="5"/>
      <c r="CC1023" s="5"/>
      <c r="CD1023" s="5"/>
      <c r="CE1023" s="5"/>
      <c r="CF1023" s="5"/>
      <c r="CG1023" s="5"/>
      <c r="CH1023" s="5"/>
      <c r="CI1023" s="5"/>
      <c r="CJ1023" s="5"/>
      <c r="CK1023" s="5"/>
      <c r="CL1023" s="5"/>
      <c r="CM1023" s="5"/>
      <c r="CN1023" s="5"/>
      <c r="CO1023" s="5"/>
      <c r="CP1023" s="5"/>
      <c r="CQ1023" s="5"/>
      <c r="CR1023" s="5"/>
      <c r="CS1023" s="5"/>
      <c r="CT1023" s="5"/>
      <c r="CU1023" s="5"/>
      <c r="CV1023" s="5"/>
      <c r="CW1023" s="5"/>
      <c r="CX1023" s="5"/>
      <c r="CY1023" s="5"/>
      <c r="CZ1023" s="5"/>
      <c r="DA1023" s="5"/>
      <c r="DB1023" s="5"/>
      <c r="DC1023" s="5"/>
      <c r="DD1023" s="5"/>
      <c r="DE1023" s="5"/>
      <c r="DF1023" s="5"/>
      <c r="DG1023" s="5"/>
      <c r="DH1023" s="5"/>
      <c r="DI1023" s="5"/>
      <c r="DJ1023" s="5"/>
      <c r="DK1023" s="5"/>
      <c r="DL1023" s="5"/>
      <c r="DM1023" s="5"/>
      <c r="DN1023" s="5"/>
      <c r="DO1023" s="5"/>
      <c r="DP1023" s="5"/>
      <c r="DQ1023" s="5"/>
      <c r="DR1023" s="5"/>
      <c r="DS1023" s="5"/>
      <c r="DT1023" s="5"/>
      <c r="DU1023" s="5"/>
      <c r="DV1023" s="5"/>
      <c r="DW1023" s="5"/>
      <c r="DX1023" s="5"/>
      <c r="DY1023" s="5"/>
      <c r="DZ1023" s="5"/>
      <c r="EA1023" s="5"/>
      <c r="EB1023" s="5"/>
      <c r="EC1023" s="5"/>
      <c r="ED1023" s="5"/>
      <c r="EE1023" s="5"/>
      <c r="EF1023" s="5"/>
      <c r="EG1023" s="5"/>
      <c r="EH1023" s="5"/>
      <c r="EI1023" s="5"/>
      <c r="EJ1023" s="5"/>
      <c r="EK1023" s="5"/>
      <c r="EL1023" s="5"/>
      <c r="EM1023" s="5"/>
      <c r="EN1023" s="5"/>
      <c r="EO1023" s="5"/>
      <c r="EP1023" s="5"/>
      <c r="EQ1023" s="5"/>
      <c r="ER1023" s="5"/>
      <c r="ES1023" s="5"/>
      <c r="ET1023" s="5"/>
      <c r="EU1023" s="5"/>
      <c r="EV1023" s="5"/>
      <c r="EW1023" s="5"/>
      <c r="EX1023" s="5"/>
      <c r="EY1023" s="5"/>
      <c r="EZ1023" s="5"/>
      <c r="FA1023" s="5"/>
      <c r="FB1023" s="5"/>
      <c r="FC1023" s="5"/>
      <c r="FD1023" s="5"/>
    </row>
    <row r="1024" spans="3:160">
      <c r="C1024" s="5"/>
      <c r="D1024" s="5"/>
      <c r="E1024" s="5"/>
      <c r="F1024" s="5"/>
      <c r="G1024" s="5"/>
      <c r="H1024" s="5"/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  <c r="AR1024" s="5"/>
      <c r="AS1024" s="5"/>
      <c r="AT1024" s="5"/>
      <c r="AU1024" s="5"/>
      <c r="AV1024" s="5"/>
      <c r="AW1024" s="5"/>
      <c r="AX1024" s="5"/>
      <c r="AY1024" s="5"/>
      <c r="AZ1024" s="5"/>
      <c r="BA1024" s="5"/>
      <c r="BB1024" s="5"/>
      <c r="BC1024" s="5"/>
      <c r="BD1024" s="5"/>
      <c r="BE1024" s="5"/>
      <c r="BF1024" s="5"/>
      <c r="BG1024" s="5"/>
      <c r="BH1024" s="5"/>
      <c r="BI1024" s="5"/>
      <c r="BJ1024" s="5"/>
      <c r="BK1024" s="5"/>
      <c r="BL1024" s="5"/>
      <c r="BM1024" s="5"/>
      <c r="BN1024" s="5"/>
      <c r="BO1024" s="5"/>
      <c r="BP1024" s="5"/>
      <c r="BQ1024" s="5"/>
      <c r="BR1024" s="5"/>
      <c r="BS1024" s="5"/>
      <c r="BT1024" s="5"/>
      <c r="BU1024" s="5"/>
      <c r="BV1024" s="5"/>
      <c r="BW1024" s="5"/>
      <c r="BX1024" s="5"/>
      <c r="BY1024" s="5"/>
      <c r="BZ1024" s="5"/>
      <c r="CA1024" s="5"/>
      <c r="CB1024" s="5"/>
      <c r="CC1024" s="5"/>
      <c r="CD1024" s="5"/>
      <c r="CE1024" s="5"/>
      <c r="CF1024" s="5"/>
      <c r="CG1024" s="5"/>
      <c r="CH1024" s="5"/>
      <c r="CI1024" s="5"/>
      <c r="CJ1024" s="5"/>
      <c r="CK1024" s="5"/>
      <c r="CL1024" s="5"/>
      <c r="CM1024" s="5"/>
      <c r="CN1024" s="5"/>
      <c r="CO1024" s="5"/>
      <c r="CP1024" s="5"/>
      <c r="CQ1024" s="5"/>
      <c r="CR1024" s="5"/>
      <c r="CS1024" s="5"/>
      <c r="CT1024" s="5"/>
      <c r="CU1024" s="5"/>
      <c r="CV1024" s="5"/>
      <c r="CW1024" s="5"/>
      <c r="CX1024" s="5"/>
      <c r="CY1024" s="5"/>
      <c r="CZ1024" s="5"/>
      <c r="DA1024" s="5"/>
      <c r="DB1024" s="5"/>
      <c r="DC1024" s="5"/>
      <c r="DD1024" s="5"/>
      <c r="DE1024" s="5"/>
      <c r="DF1024" s="5"/>
      <c r="DG1024" s="5"/>
      <c r="DH1024" s="5"/>
      <c r="DI1024" s="5"/>
      <c r="DJ1024" s="5"/>
      <c r="DK1024" s="5"/>
      <c r="DL1024" s="5"/>
      <c r="DM1024" s="5"/>
      <c r="DN1024" s="5"/>
      <c r="DO1024" s="5"/>
      <c r="DP1024" s="5"/>
      <c r="DQ1024" s="5"/>
      <c r="DR1024" s="5"/>
      <c r="DS1024" s="5"/>
      <c r="DT1024" s="5"/>
      <c r="DU1024" s="5"/>
      <c r="DV1024" s="5"/>
      <c r="DW1024" s="5"/>
      <c r="DX1024" s="5"/>
      <c r="DY1024" s="5"/>
      <c r="DZ1024" s="5"/>
      <c r="EA1024" s="5"/>
      <c r="EB1024" s="5"/>
      <c r="EC1024" s="5"/>
      <c r="ED1024" s="5"/>
      <c r="EE1024" s="5"/>
      <c r="EF1024" s="5"/>
      <c r="EG1024" s="5"/>
      <c r="EH1024" s="5"/>
      <c r="EI1024" s="5"/>
      <c r="EJ1024" s="5"/>
      <c r="EK1024" s="5"/>
      <c r="EL1024" s="5"/>
      <c r="EM1024" s="5"/>
      <c r="EN1024" s="5"/>
      <c r="EO1024" s="5"/>
      <c r="EP1024" s="5"/>
      <c r="EQ1024" s="5"/>
      <c r="ER1024" s="5"/>
      <c r="ES1024" s="5"/>
      <c r="ET1024" s="5"/>
      <c r="EU1024" s="5"/>
      <c r="EV1024" s="5"/>
      <c r="EW1024" s="5"/>
      <c r="EX1024" s="5"/>
      <c r="EY1024" s="5"/>
      <c r="EZ1024" s="5"/>
      <c r="FA1024" s="5"/>
      <c r="FB1024" s="5"/>
      <c r="FC1024" s="5"/>
      <c r="FD1024" s="5"/>
    </row>
    <row r="1025" spans="3:160">
      <c r="C1025" s="5"/>
      <c r="D1025" s="5"/>
      <c r="E1025" s="5"/>
      <c r="F1025" s="5"/>
      <c r="G1025" s="5"/>
      <c r="H1025" s="5"/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  <c r="AR1025" s="5"/>
      <c r="AS1025" s="5"/>
      <c r="AT1025" s="5"/>
      <c r="AU1025" s="5"/>
      <c r="AV1025" s="5"/>
      <c r="AW1025" s="5"/>
      <c r="AX1025" s="5"/>
      <c r="AY1025" s="5"/>
      <c r="AZ1025" s="5"/>
      <c r="BA1025" s="5"/>
      <c r="BB1025" s="5"/>
      <c r="BC1025" s="5"/>
      <c r="BD1025" s="5"/>
      <c r="BE1025" s="5"/>
      <c r="BF1025" s="5"/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5"/>
      <c r="BR1025" s="5"/>
      <c r="BS1025" s="5"/>
      <c r="BT1025" s="5"/>
      <c r="BU1025" s="5"/>
      <c r="BV1025" s="5"/>
      <c r="BW1025" s="5"/>
      <c r="BX1025" s="5"/>
      <c r="BY1025" s="5"/>
      <c r="BZ1025" s="5"/>
      <c r="CA1025" s="5"/>
      <c r="CB1025" s="5"/>
      <c r="CC1025" s="5"/>
      <c r="CD1025" s="5"/>
      <c r="CE1025" s="5"/>
      <c r="CF1025" s="5"/>
      <c r="CG1025" s="5"/>
      <c r="CH1025" s="5"/>
      <c r="CI1025" s="5"/>
      <c r="CJ1025" s="5"/>
      <c r="CK1025" s="5"/>
      <c r="CL1025" s="5"/>
      <c r="CM1025" s="5"/>
      <c r="CN1025" s="5"/>
      <c r="CO1025" s="5"/>
      <c r="CP1025" s="5"/>
      <c r="CQ1025" s="5"/>
      <c r="CR1025" s="5"/>
      <c r="CS1025" s="5"/>
      <c r="CT1025" s="5"/>
      <c r="CU1025" s="5"/>
      <c r="CV1025" s="5"/>
      <c r="CW1025" s="5"/>
      <c r="CX1025" s="5"/>
      <c r="CY1025" s="5"/>
      <c r="CZ1025" s="5"/>
      <c r="DA1025" s="5"/>
      <c r="DB1025" s="5"/>
      <c r="DC1025" s="5"/>
      <c r="DD1025" s="5"/>
      <c r="DE1025" s="5"/>
      <c r="DF1025" s="5"/>
      <c r="DG1025" s="5"/>
      <c r="DH1025" s="5"/>
      <c r="DI1025" s="5"/>
      <c r="DJ1025" s="5"/>
      <c r="DK1025" s="5"/>
      <c r="DL1025" s="5"/>
      <c r="DM1025" s="5"/>
      <c r="DN1025" s="5"/>
      <c r="DO1025" s="5"/>
      <c r="DP1025" s="5"/>
      <c r="DQ1025" s="5"/>
      <c r="DR1025" s="5"/>
      <c r="DS1025" s="5"/>
      <c r="DT1025" s="5"/>
      <c r="DU1025" s="5"/>
      <c r="DV1025" s="5"/>
      <c r="DW1025" s="5"/>
      <c r="DX1025" s="5"/>
      <c r="DY1025" s="5"/>
      <c r="DZ1025" s="5"/>
      <c r="EA1025" s="5"/>
      <c r="EB1025" s="5"/>
      <c r="EC1025" s="5"/>
      <c r="ED1025" s="5"/>
      <c r="EE1025" s="5"/>
      <c r="EF1025" s="5"/>
      <c r="EG1025" s="5"/>
      <c r="EH1025" s="5"/>
      <c r="EI1025" s="5"/>
      <c r="EJ1025" s="5"/>
      <c r="EK1025" s="5"/>
      <c r="EL1025" s="5"/>
      <c r="EM1025" s="5"/>
      <c r="EN1025" s="5"/>
      <c r="EO1025" s="5"/>
      <c r="EP1025" s="5"/>
      <c r="EQ1025" s="5"/>
      <c r="ER1025" s="5"/>
      <c r="ES1025" s="5"/>
      <c r="ET1025" s="5"/>
      <c r="EU1025" s="5"/>
      <c r="EV1025" s="5"/>
      <c r="EW1025" s="5"/>
      <c r="EX1025" s="5"/>
      <c r="EY1025" s="5"/>
      <c r="EZ1025" s="5"/>
      <c r="FA1025" s="5"/>
      <c r="FB1025" s="5"/>
      <c r="FC1025" s="5"/>
      <c r="FD1025" s="5"/>
    </row>
    <row r="1026" spans="3:160">
      <c r="C1026" s="5"/>
      <c r="D1026" s="5"/>
      <c r="E1026" s="5"/>
      <c r="F1026" s="5"/>
      <c r="G1026" s="5"/>
      <c r="H1026" s="5"/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  <c r="AR1026" s="5"/>
      <c r="AS1026" s="5"/>
      <c r="AT1026" s="5"/>
      <c r="AU1026" s="5"/>
      <c r="AV1026" s="5"/>
      <c r="AW1026" s="5"/>
      <c r="AX1026" s="5"/>
      <c r="AY1026" s="5"/>
      <c r="AZ1026" s="5"/>
      <c r="BA1026" s="5"/>
      <c r="BB1026" s="5"/>
      <c r="BC1026" s="5"/>
      <c r="BD1026" s="5"/>
      <c r="BE1026" s="5"/>
      <c r="BF1026" s="5"/>
      <c r="BG1026" s="5"/>
      <c r="BH1026" s="5"/>
      <c r="BI1026" s="5"/>
      <c r="BJ1026" s="5"/>
      <c r="BK1026" s="5"/>
      <c r="BL1026" s="5"/>
      <c r="BM1026" s="5"/>
      <c r="BN1026" s="5"/>
      <c r="BO1026" s="5"/>
      <c r="BP1026" s="5"/>
      <c r="BQ1026" s="5"/>
      <c r="BR1026" s="5"/>
      <c r="BS1026" s="5"/>
      <c r="BT1026" s="5"/>
      <c r="BU1026" s="5"/>
      <c r="BV1026" s="5"/>
      <c r="BW1026" s="5"/>
      <c r="BX1026" s="5"/>
      <c r="BY1026" s="5"/>
      <c r="BZ1026" s="5"/>
      <c r="CA1026" s="5"/>
      <c r="CB1026" s="5"/>
      <c r="CC1026" s="5"/>
      <c r="CD1026" s="5"/>
      <c r="CE1026" s="5"/>
      <c r="CF1026" s="5"/>
      <c r="CG1026" s="5"/>
      <c r="CH1026" s="5"/>
      <c r="CI1026" s="5"/>
      <c r="CJ1026" s="5"/>
      <c r="CK1026" s="5"/>
      <c r="CL1026" s="5"/>
      <c r="CM1026" s="5"/>
      <c r="CN1026" s="5"/>
      <c r="CO1026" s="5"/>
      <c r="CP1026" s="5"/>
      <c r="CQ1026" s="5"/>
      <c r="CR1026" s="5"/>
      <c r="CS1026" s="5"/>
      <c r="CT1026" s="5"/>
      <c r="CU1026" s="5"/>
      <c r="CV1026" s="5"/>
      <c r="CW1026" s="5"/>
      <c r="CX1026" s="5"/>
      <c r="CY1026" s="5"/>
      <c r="CZ1026" s="5"/>
      <c r="DA1026" s="5"/>
      <c r="DB1026" s="5"/>
      <c r="DC1026" s="5"/>
      <c r="DD1026" s="5"/>
      <c r="DE1026" s="5"/>
      <c r="DF1026" s="5"/>
      <c r="DG1026" s="5"/>
      <c r="DH1026" s="5"/>
      <c r="DI1026" s="5"/>
      <c r="DJ1026" s="5"/>
      <c r="DK1026" s="5"/>
      <c r="DL1026" s="5"/>
      <c r="DM1026" s="5"/>
      <c r="DN1026" s="5"/>
      <c r="DO1026" s="5"/>
      <c r="DP1026" s="5"/>
      <c r="DQ1026" s="5"/>
      <c r="DR1026" s="5"/>
      <c r="DS1026" s="5"/>
      <c r="DT1026" s="5"/>
      <c r="DU1026" s="5"/>
      <c r="DV1026" s="5"/>
      <c r="DW1026" s="5"/>
      <c r="DX1026" s="5"/>
      <c r="DY1026" s="5"/>
      <c r="DZ1026" s="5"/>
      <c r="EA1026" s="5"/>
      <c r="EB1026" s="5"/>
      <c r="EC1026" s="5"/>
      <c r="ED1026" s="5"/>
      <c r="EE1026" s="5"/>
      <c r="EF1026" s="5"/>
      <c r="EG1026" s="5"/>
      <c r="EH1026" s="5"/>
      <c r="EI1026" s="5"/>
      <c r="EJ1026" s="5"/>
      <c r="EK1026" s="5"/>
      <c r="EL1026" s="5"/>
      <c r="EM1026" s="5"/>
      <c r="EN1026" s="5"/>
      <c r="EO1026" s="5"/>
      <c r="EP1026" s="5"/>
      <c r="EQ1026" s="5"/>
      <c r="ER1026" s="5"/>
      <c r="ES1026" s="5"/>
      <c r="ET1026" s="5"/>
      <c r="EU1026" s="5"/>
      <c r="EV1026" s="5"/>
      <c r="EW1026" s="5"/>
      <c r="EX1026" s="5"/>
      <c r="EY1026" s="5"/>
      <c r="EZ1026" s="5"/>
      <c r="FA1026" s="5"/>
      <c r="FB1026" s="5"/>
      <c r="FC1026" s="5"/>
      <c r="FD1026" s="5"/>
    </row>
    <row r="1027" spans="3:160">
      <c r="C1027" s="5"/>
      <c r="D1027" s="5"/>
      <c r="E1027" s="5"/>
      <c r="F1027" s="5"/>
      <c r="G1027" s="5"/>
      <c r="H1027" s="5"/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  <c r="AR1027" s="5"/>
      <c r="AS1027" s="5"/>
      <c r="AT1027" s="5"/>
      <c r="AU1027" s="5"/>
      <c r="AV1027" s="5"/>
      <c r="AW1027" s="5"/>
      <c r="AX1027" s="5"/>
      <c r="AY1027" s="5"/>
      <c r="AZ1027" s="5"/>
      <c r="BA1027" s="5"/>
      <c r="BB1027" s="5"/>
      <c r="BC1027" s="5"/>
      <c r="BD1027" s="5"/>
      <c r="BE1027" s="5"/>
      <c r="BF1027" s="5"/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5"/>
      <c r="BR1027" s="5"/>
      <c r="BS1027" s="5"/>
      <c r="BT1027" s="5"/>
      <c r="BU1027" s="5"/>
      <c r="BV1027" s="5"/>
      <c r="BW1027" s="5"/>
      <c r="BX1027" s="5"/>
      <c r="BY1027" s="5"/>
      <c r="BZ1027" s="5"/>
      <c r="CA1027" s="5"/>
      <c r="CB1027" s="5"/>
      <c r="CC1027" s="5"/>
      <c r="CD1027" s="5"/>
      <c r="CE1027" s="5"/>
      <c r="CF1027" s="5"/>
      <c r="CG1027" s="5"/>
      <c r="CH1027" s="5"/>
      <c r="CI1027" s="5"/>
      <c r="CJ1027" s="5"/>
      <c r="CK1027" s="5"/>
      <c r="CL1027" s="5"/>
      <c r="CM1027" s="5"/>
      <c r="CN1027" s="5"/>
      <c r="CO1027" s="5"/>
      <c r="CP1027" s="5"/>
      <c r="CQ1027" s="5"/>
      <c r="CR1027" s="5"/>
      <c r="CS1027" s="5"/>
      <c r="CT1027" s="5"/>
      <c r="CU1027" s="5"/>
      <c r="CV1027" s="5"/>
      <c r="CW1027" s="5"/>
      <c r="CX1027" s="5"/>
      <c r="CY1027" s="5"/>
      <c r="CZ1027" s="5"/>
      <c r="DA1027" s="5"/>
      <c r="DB1027" s="5"/>
      <c r="DC1027" s="5"/>
      <c r="DD1027" s="5"/>
      <c r="DE1027" s="5"/>
      <c r="DF1027" s="5"/>
      <c r="DG1027" s="5"/>
      <c r="DH1027" s="5"/>
      <c r="DI1027" s="5"/>
      <c r="DJ1027" s="5"/>
      <c r="DK1027" s="5"/>
      <c r="DL1027" s="5"/>
      <c r="DM1027" s="5"/>
      <c r="DN1027" s="5"/>
      <c r="DO1027" s="5"/>
      <c r="DP1027" s="5"/>
      <c r="DQ1027" s="5"/>
      <c r="DR1027" s="5"/>
      <c r="DS1027" s="5"/>
      <c r="DT1027" s="5"/>
      <c r="DU1027" s="5"/>
      <c r="DV1027" s="5"/>
      <c r="DW1027" s="5"/>
      <c r="DX1027" s="5"/>
      <c r="DY1027" s="5"/>
      <c r="DZ1027" s="5"/>
      <c r="EA1027" s="5"/>
      <c r="EB1027" s="5"/>
      <c r="EC1027" s="5"/>
      <c r="ED1027" s="5"/>
      <c r="EE1027" s="5"/>
      <c r="EF1027" s="5"/>
      <c r="EG1027" s="5"/>
      <c r="EH1027" s="5"/>
      <c r="EI1027" s="5"/>
      <c r="EJ1027" s="5"/>
      <c r="EK1027" s="5"/>
      <c r="EL1027" s="5"/>
      <c r="EM1027" s="5"/>
      <c r="EN1027" s="5"/>
      <c r="EO1027" s="5"/>
      <c r="EP1027" s="5"/>
      <c r="EQ1027" s="5"/>
      <c r="ER1027" s="5"/>
      <c r="ES1027" s="5"/>
      <c r="ET1027" s="5"/>
      <c r="EU1027" s="5"/>
      <c r="EV1027" s="5"/>
      <c r="EW1027" s="5"/>
      <c r="EX1027" s="5"/>
      <c r="EY1027" s="5"/>
      <c r="EZ1027" s="5"/>
      <c r="FA1027" s="5"/>
      <c r="FB1027" s="5"/>
      <c r="FC1027" s="5"/>
      <c r="FD1027" s="5"/>
    </row>
    <row r="1028" spans="3:160">
      <c r="C1028" s="5"/>
      <c r="D1028" s="5"/>
      <c r="E1028" s="5"/>
      <c r="F1028" s="5"/>
      <c r="G1028" s="5"/>
      <c r="H1028" s="5"/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  <c r="AR1028" s="5"/>
      <c r="AS1028" s="5"/>
      <c r="AT1028" s="5"/>
      <c r="AU1028" s="5"/>
      <c r="AV1028" s="5"/>
      <c r="AW1028" s="5"/>
      <c r="AX1028" s="5"/>
      <c r="AY1028" s="5"/>
      <c r="AZ1028" s="5"/>
      <c r="BA1028" s="5"/>
      <c r="BB1028" s="5"/>
      <c r="BC1028" s="5"/>
      <c r="BD1028" s="5"/>
      <c r="BE1028" s="5"/>
      <c r="BF1028" s="5"/>
      <c r="BG1028" s="5"/>
      <c r="BH1028" s="5"/>
      <c r="BI1028" s="5"/>
      <c r="BJ1028" s="5"/>
      <c r="BK1028" s="5"/>
      <c r="BL1028" s="5"/>
      <c r="BM1028" s="5"/>
      <c r="BN1028" s="5"/>
      <c r="BO1028" s="5"/>
      <c r="BP1028" s="5"/>
      <c r="BQ1028" s="5"/>
      <c r="BR1028" s="5"/>
      <c r="BS1028" s="5"/>
      <c r="BT1028" s="5"/>
      <c r="BU1028" s="5"/>
      <c r="BV1028" s="5"/>
      <c r="BW1028" s="5"/>
      <c r="BX1028" s="5"/>
      <c r="BY1028" s="5"/>
      <c r="BZ1028" s="5"/>
      <c r="CA1028" s="5"/>
      <c r="CB1028" s="5"/>
      <c r="CC1028" s="5"/>
      <c r="CD1028" s="5"/>
      <c r="CE1028" s="5"/>
      <c r="CF1028" s="5"/>
      <c r="CG1028" s="5"/>
      <c r="CH1028" s="5"/>
      <c r="CI1028" s="5"/>
      <c r="CJ1028" s="5"/>
      <c r="CK1028" s="5"/>
      <c r="CL1028" s="5"/>
      <c r="CM1028" s="5"/>
      <c r="CN1028" s="5"/>
      <c r="CO1028" s="5"/>
      <c r="CP1028" s="5"/>
      <c r="CQ1028" s="5"/>
      <c r="CR1028" s="5"/>
      <c r="CS1028" s="5"/>
      <c r="CT1028" s="5"/>
      <c r="CU1028" s="5"/>
      <c r="CV1028" s="5"/>
      <c r="CW1028" s="5"/>
      <c r="CX1028" s="5"/>
      <c r="CY1028" s="5"/>
      <c r="CZ1028" s="5"/>
      <c r="DA1028" s="5"/>
      <c r="DB1028" s="5"/>
      <c r="DC1028" s="5"/>
      <c r="DD1028" s="5"/>
      <c r="DE1028" s="5"/>
      <c r="DF1028" s="5"/>
      <c r="DG1028" s="5"/>
      <c r="DH1028" s="5"/>
      <c r="DI1028" s="5"/>
      <c r="DJ1028" s="5"/>
      <c r="DK1028" s="5"/>
      <c r="DL1028" s="5"/>
      <c r="DM1028" s="5"/>
      <c r="DN1028" s="5"/>
      <c r="DO1028" s="5"/>
      <c r="DP1028" s="5"/>
      <c r="DQ1028" s="5"/>
      <c r="DR1028" s="5"/>
      <c r="DS1028" s="5"/>
      <c r="DT1028" s="5"/>
      <c r="DU1028" s="5"/>
      <c r="DV1028" s="5"/>
      <c r="DW1028" s="5"/>
      <c r="DX1028" s="5"/>
      <c r="DY1028" s="5"/>
      <c r="DZ1028" s="5"/>
      <c r="EA1028" s="5"/>
      <c r="EB1028" s="5"/>
      <c r="EC1028" s="5"/>
      <c r="ED1028" s="5"/>
      <c r="EE1028" s="5"/>
      <c r="EF1028" s="5"/>
      <c r="EG1028" s="5"/>
      <c r="EH1028" s="5"/>
      <c r="EI1028" s="5"/>
      <c r="EJ1028" s="5"/>
      <c r="EK1028" s="5"/>
      <c r="EL1028" s="5"/>
      <c r="EM1028" s="5"/>
      <c r="EN1028" s="5"/>
      <c r="EO1028" s="5"/>
      <c r="EP1028" s="5"/>
      <c r="EQ1028" s="5"/>
      <c r="ER1028" s="5"/>
      <c r="ES1028" s="5"/>
      <c r="ET1028" s="5"/>
      <c r="EU1028" s="5"/>
      <c r="EV1028" s="5"/>
      <c r="EW1028" s="5"/>
      <c r="EX1028" s="5"/>
      <c r="EY1028" s="5"/>
      <c r="EZ1028" s="5"/>
      <c r="FA1028" s="5"/>
      <c r="FB1028" s="5"/>
      <c r="FC1028" s="5"/>
      <c r="FD1028" s="5"/>
    </row>
    <row r="1029" spans="3:160">
      <c r="C1029" s="5"/>
      <c r="D1029" s="5"/>
      <c r="E1029" s="5"/>
      <c r="F1029" s="5"/>
      <c r="G1029" s="5"/>
      <c r="H1029" s="5"/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  <c r="AR1029" s="5"/>
      <c r="AS1029" s="5"/>
      <c r="AT1029" s="5"/>
      <c r="AU1029" s="5"/>
      <c r="AV1029" s="5"/>
      <c r="AW1029" s="5"/>
      <c r="AX1029" s="5"/>
      <c r="AY1029" s="5"/>
      <c r="AZ1029" s="5"/>
      <c r="BA1029" s="5"/>
      <c r="BB1029" s="5"/>
      <c r="BC1029" s="5"/>
      <c r="BD1029" s="5"/>
      <c r="BE1029" s="5"/>
      <c r="BF1029" s="5"/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5"/>
      <c r="BR1029" s="5"/>
      <c r="BS1029" s="5"/>
      <c r="BT1029" s="5"/>
      <c r="BU1029" s="5"/>
      <c r="BV1029" s="5"/>
      <c r="BW1029" s="5"/>
      <c r="BX1029" s="5"/>
      <c r="BY1029" s="5"/>
      <c r="BZ1029" s="5"/>
      <c r="CA1029" s="5"/>
      <c r="CB1029" s="5"/>
      <c r="CC1029" s="5"/>
      <c r="CD1029" s="5"/>
      <c r="CE1029" s="5"/>
      <c r="CF1029" s="5"/>
      <c r="CG1029" s="5"/>
      <c r="CH1029" s="5"/>
      <c r="CI1029" s="5"/>
      <c r="CJ1029" s="5"/>
      <c r="CK1029" s="5"/>
      <c r="CL1029" s="5"/>
      <c r="CM1029" s="5"/>
      <c r="CN1029" s="5"/>
      <c r="CO1029" s="5"/>
      <c r="CP1029" s="5"/>
      <c r="CQ1029" s="5"/>
      <c r="CR1029" s="5"/>
      <c r="CS1029" s="5"/>
      <c r="CT1029" s="5"/>
      <c r="CU1029" s="5"/>
      <c r="CV1029" s="5"/>
      <c r="CW1029" s="5"/>
      <c r="CX1029" s="5"/>
      <c r="CY1029" s="5"/>
      <c r="CZ1029" s="5"/>
      <c r="DA1029" s="5"/>
      <c r="DB1029" s="5"/>
      <c r="DC1029" s="5"/>
      <c r="DD1029" s="5"/>
      <c r="DE1029" s="5"/>
      <c r="DF1029" s="5"/>
      <c r="DG1029" s="5"/>
      <c r="DH1029" s="5"/>
      <c r="DI1029" s="5"/>
      <c r="DJ1029" s="5"/>
      <c r="DK1029" s="5"/>
      <c r="DL1029" s="5"/>
      <c r="DM1029" s="5"/>
      <c r="DN1029" s="5"/>
      <c r="DO1029" s="5"/>
      <c r="DP1029" s="5"/>
      <c r="DQ1029" s="5"/>
      <c r="DR1029" s="5"/>
      <c r="DS1029" s="5"/>
      <c r="DT1029" s="5"/>
      <c r="DU1029" s="5"/>
      <c r="DV1029" s="5"/>
      <c r="DW1029" s="5"/>
      <c r="DX1029" s="5"/>
      <c r="DY1029" s="5"/>
      <c r="DZ1029" s="5"/>
      <c r="EA1029" s="5"/>
      <c r="EB1029" s="5"/>
      <c r="EC1029" s="5"/>
      <c r="ED1029" s="5"/>
      <c r="EE1029" s="5"/>
      <c r="EF1029" s="5"/>
      <c r="EG1029" s="5"/>
      <c r="EH1029" s="5"/>
      <c r="EI1029" s="5"/>
      <c r="EJ1029" s="5"/>
      <c r="EK1029" s="5"/>
      <c r="EL1029" s="5"/>
      <c r="EM1029" s="5"/>
      <c r="EN1029" s="5"/>
      <c r="EO1029" s="5"/>
      <c r="EP1029" s="5"/>
      <c r="EQ1029" s="5"/>
      <c r="ER1029" s="5"/>
      <c r="ES1029" s="5"/>
      <c r="ET1029" s="5"/>
      <c r="EU1029" s="5"/>
      <c r="EV1029" s="5"/>
      <c r="EW1029" s="5"/>
      <c r="EX1029" s="5"/>
      <c r="EY1029" s="5"/>
      <c r="EZ1029" s="5"/>
      <c r="FA1029" s="5"/>
      <c r="FB1029" s="5"/>
      <c r="FC1029" s="5"/>
      <c r="FD1029" s="5"/>
    </row>
    <row r="1030" spans="3:160">
      <c r="C1030" s="5"/>
      <c r="D1030" s="5"/>
      <c r="E1030" s="5"/>
      <c r="F1030" s="5"/>
      <c r="G1030" s="5"/>
      <c r="H1030" s="5"/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  <c r="AR1030" s="5"/>
      <c r="AS1030" s="5"/>
      <c r="AT1030" s="5"/>
      <c r="AU1030" s="5"/>
      <c r="AV1030" s="5"/>
      <c r="AW1030" s="5"/>
      <c r="AX1030" s="5"/>
      <c r="AY1030" s="5"/>
      <c r="AZ1030" s="5"/>
      <c r="BA1030" s="5"/>
      <c r="BB1030" s="5"/>
      <c r="BC1030" s="5"/>
      <c r="BD1030" s="5"/>
      <c r="BE1030" s="5"/>
      <c r="BF1030" s="5"/>
      <c r="BG1030" s="5"/>
      <c r="BH1030" s="5"/>
      <c r="BI1030" s="5"/>
      <c r="BJ1030" s="5"/>
      <c r="BK1030" s="5"/>
      <c r="BL1030" s="5"/>
      <c r="BM1030" s="5"/>
      <c r="BN1030" s="5"/>
      <c r="BO1030" s="5"/>
      <c r="BP1030" s="5"/>
      <c r="BQ1030" s="5"/>
      <c r="BR1030" s="5"/>
      <c r="BS1030" s="5"/>
      <c r="BT1030" s="5"/>
      <c r="BU1030" s="5"/>
      <c r="BV1030" s="5"/>
      <c r="BW1030" s="5"/>
      <c r="BX1030" s="5"/>
      <c r="BY1030" s="5"/>
      <c r="BZ1030" s="5"/>
      <c r="CA1030" s="5"/>
      <c r="CB1030" s="5"/>
      <c r="CC1030" s="5"/>
      <c r="CD1030" s="5"/>
      <c r="CE1030" s="5"/>
      <c r="CF1030" s="5"/>
      <c r="CG1030" s="5"/>
      <c r="CH1030" s="5"/>
      <c r="CI1030" s="5"/>
      <c r="CJ1030" s="5"/>
      <c r="CK1030" s="5"/>
      <c r="CL1030" s="5"/>
      <c r="CM1030" s="5"/>
      <c r="CN1030" s="5"/>
      <c r="CO1030" s="5"/>
      <c r="CP1030" s="5"/>
      <c r="CQ1030" s="5"/>
      <c r="CR1030" s="5"/>
      <c r="CS1030" s="5"/>
      <c r="CT1030" s="5"/>
      <c r="CU1030" s="5"/>
      <c r="CV1030" s="5"/>
      <c r="CW1030" s="5"/>
      <c r="CX1030" s="5"/>
      <c r="CY1030" s="5"/>
      <c r="CZ1030" s="5"/>
      <c r="DA1030" s="5"/>
      <c r="DB1030" s="5"/>
      <c r="DC1030" s="5"/>
      <c r="DD1030" s="5"/>
      <c r="DE1030" s="5"/>
      <c r="DF1030" s="5"/>
      <c r="DG1030" s="5"/>
      <c r="DH1030" s="5"/>
      <c r="DI1030" s="5"/>
      <c r="DJ1030" s="5"/>
      <c r="DK1030" s="5"/>
      <c r="DL1030" s="5"/>
      <c r="DM1030" s="5"/>
      <c r="DN1030" s="5"/>
      <c r="DO1030" s="5"/>
      <c r="DP1030" s="5"/>
      <c r="DQ1030" s="5"/>
      <c r="DR1030" s="5"/>
      <c r="DS1030" s="5"/>
      <c r="DT1030" s="5"/>
      <c r="DU1030" s="5"/>
      <c r="DV1030" s="5"/>
      <c r="DW1030" s="5"/>
      <c r="DX1030" s="5"/>
      <c r="DY1030" s="5"/>
      <c r="DZ1030" s="5"/>
      <c r="EA1030" s="5"/>
      <c r="EB1030" s="5"/>
      <c r="EC1030" s="5"/>
      <c r="ED1030" s="5"/>
      <c r="EE1030" s="5"/>
      <c r="EF1030" s="5"/>
      <c r="EG1030" s="5"/>
      <c r="EH1030" s="5"/>
      <c r="EI1030" s="5"/>
      <c r="EJ1030" s="5"/>
      <c r="EK1030" s="5"/>
      <c r="EL1030" s="5"/>
      <c r="EM1030" s="5"/>
      <c r="EN1030" s="5"/>
      <c r="EO1030" s="5"/>
      <c r="EP1030" s="5"/>
      <c r="EQ1030" s="5"/>
      <c r="ER1030" s="5"/>
      <c r="ES1030" s="5"/>
      <c r="ET1030" s="5"/>
      <c r="EU1030" s="5"/>
      <c r="EV1030" s="5"/>
      <c r="EW1030" s="5"/>
      <c r="EX1030" s="5"/>
      <c r="EY1030" s="5"/>
      <c r="EZ1030" s="5"/>
      <c r="FA1030" s="5"/>
      <c r="FB1030" s="5"/>
      <c r="FC1030" s="5"/>
      <c r="FD1030" s="5"/>
    </row>
    <row r="1031" spans="3:160">
      <c r="C1031" s="5"/>
      <c r="D1031" s="5"/>
      <c r="E1031" s="5"/>
      <c r="F1031" s="5"/>
      <c r="G1031" s="5"/>
      <c r="H1031" s="5"/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  <c r="AR1031" s="5"/>
      <c r="AS1031" s="5"/>
      <c r="AT1031" s="5"/>
      <c r="AU1031" s="5"/>
      <c r="AV1031" s="5"/>
      <c r="AW1031" s="5"/>
      <c r="AX1031" s="5"/>
      <c r="AY1031" s="5"/>
      <c r="AZ1031" s="5"/>
      <c r="BA1031" s="5"/>
      <c r="BB1031" s="5"/>
      <c r="BC1031" s="5"/>
      <c r="BD1031" s="5"/>
      <c r="BE1031" s="5"/>
      <c r="BF1031" s="5"/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5"/>
      <c r="BR1031" s="5"/>
      <c r="BS1031" s="5"/>
      <c r="BT1031" s="5"/>
      <c r="BU1031" s="5"/>
      <c r="BV1031" s="5"/>
      <c r="BW1031" s="5"/>
      <c r="BX1031" s="5"/>
      <c r="BY1031" s="5"/>
      <c r="BZ1031" s="5"/>
      <c r="CA1031" s="5"/>
      <c r="CB1031" s="5"/>
      <c r="CC1031" s="5"/>
      <c r="CD1031" s="5"/>
      <c r="CE1031" s="5"/>
      <c r="CF1031" s="5"/>
      <c r="CG1031" s="5"/>
      <c r="CH1031" s="5"/>
      <c r="CI1031" s="5"/>
      <c r="CJ1031" s="5"/>
      <c r="CK1031" s="5"/>
      <c r="CL1031" s="5"/>
      <c r="CM1031" s="5"/>
      <c r="CN1031" s="5"/>
      <c r="CO1031" s="5"/>
      <c r="CP1031" s="5"/>
      <c r="CQ1031" s="5"/>
      <c r="CR1031" s="5"/>
      <c r="CS1031" s="5"/>
      <c r="CT1031" s="5"/>
      <c r="CU1031" s="5"/>
      <c r="CV1031" s="5"/>
      <c r="CW1031" s="5"/>
      <c r="CX1031" s="5"/>
      <c r="CY1031" s="5"/>
      <c r="CZ1031" s="5"/>
      <c r="DA1031" s="5"/>
      <c r="DB1031" s="5"/>
      <c r="DC1031" s="5"/>
      <c r="DD1031" s="5"/>
      <c r="DE1031" s="5"/>
      <c r="DF1031" s="5"/>
      <c r="DG1031" s="5"/>
      <c r="DH1031" s="5"/>
      <c r="DI1031" s="5"/>
      <c r="DJ1031" s="5"/>
      <c r="DK1031" s="5"/>
      <c r="DL1031" s="5"/>
      <c r="DM1031" s="5"/>
      <c r="DN1031" s="5"/>
      <c r="DO1031" s="5"/>
      <c r="DP1031" s="5"/>
      <c r="DQ1031" s="5"/>
      <c r="DR1031" s="5"/>
      <c r="DS1031" s="5"/>
      <c r="DT1031" s="5"/>
      <c r="DU1031" s="5"/>
      <c r="DV1031" s="5"/>
      <c r="DW1031" s="5"/>
      <c r="DX1031" s="5"/>
      <c r="DY1031" s="5"/>
      <c r="DZ1031" s="5"/>
      <c r="EA1031" s="5"/>
      <c r="EB1031" s="5"/>
      <c r="EC1031" s="5"/>
      <c r="ED1031" s="5"/>
      <c r="EE1031" s="5"/>
      <c r="EF1031" s="5"/>
      <c r="EG1031" s="5"/>
      <c r="EH1031" s="5"/>
      <c r="EI1031" s="5"/>
      <c r="EJ1031" s="5"/>
      <c r="EK1031" s="5"/>
      <c r="EL1031" s="5"/>
      <c r="EM1031" s="5"/>
      <c r="EN1031" s="5"/>
      <c r="EO1031" s="5"/>
      <c r="EP1031" s="5"/>
      <c r="EQ1031" s="5"/>
      <c r="ER1031" s="5"/>
      <c r="ES1031" s="5"/>
      <c r="ET1031" s="5"/>
      <c r="EU1031" s="5"/>
      <c r="EV1031" s="5"/>
      <c r="EW1031" s="5"/>
      <c r="EX1031" s="5"/>
      <c r="EY1031" s="5"/>
      <c r="EZ1031" s="5"/>
      <c r="FA1031" s="5"/>
      <c r="FB1031" s="5"/>
      <c r="FC1031" s="5"/>
      <c r="FD1031" s="5"/>
    </row>
    <row r="1032" spans="3:160">
      <c r="C1032" s="5"/>
      <c r="D1032" s="5"/>
      <c r="E1032" s="5"/>
      <c r="F1032" s="5"/>
      <c r="G1032" s="5"/>
      <c r="H1032" s="5"/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  <c r="AR1032" s="5"/>
      <c r="AS1032" s="5"/>
      <c r="AT1032" s="5"/>
      <c r="AU1032" s="5"/>
      <c r="AV1032" s="5"/>
      <c r="AW1032" s="5"/>
      <c r="AX1032" s="5"/>
      <c r="AY1032" s="5"/>
      <c r="AZ1032" s="5"/>
      <c r="BA1032" s="5"/>
      <c r="BB1032" s="5"/>
      <c r="BC1032" s="5"/>
      <c r="BD1032" s="5"/>
      <c r="BE1032" s="5"/>
      <c r="BF1032" s="5"/>
      <c r="BG1032" s="5"/>
      <c r="BH1032" s="5"/>
      <c r="BI1032" s="5"/>
      <c r="BJ1032" s="5"/>
      <c r="BK1032" s="5"/>
      <c r="BL1032" s="5"/>
      <c r="BM1032" s="5"/>
      <c r="BN1032" s="5"/>
      <c r="BO1032" s="5"/>
      <c r="BP1032" s="5"/>
      <c r="BQ1032" s="5"/>
      <c r="BR1032" s="5"/>
      <c r="BS1032" s="5"/>
      <c r="BT1032" s="5"/>
      <c r="BU1032" s="5"/>
      <c r="BV1032" s="5"/>
      <c r="BW1032" s="5"/>
      <c r="BX1032" s="5"/>
      <c r="BY1032" s="5"/>
      <c r="BZ1032" s="5"/>
      <c r="CA1032" s="5"/>
      <c r="CB1032" s="5"/>
      <c r="CC1032" s="5"/>
      <c r="CD1032" s="5"/>
      <c r="CE1032" s="5"/>
      <c r="CF1032" s="5"/>
      <c r="CG1032" s="5"/>
      <c r="CH1032" s="5"/>
      <c r="CI1032" s="5"/>
      <c r="CJ1032" s="5"/>
      <c r="CK1032" s="5"/>
      <c r="CL1032" s="5"/>
      <c r="CM1032" s="5"/>
      <c r="CN1032" s="5"/>
      <c r="CO1032" s="5"/>
      <c r="CP1032" s="5"/>
      <c r="CQ1032" s="5"/>
      <c r="CR1032" s="5"/>
      <c r="CS1032" s="5"/>
      <c r="CT1032" s="5"/>
      <c r="CU1032" s="5"/>
      <c r="CV1032" s="5"/>
      <c r="CW1032" s="5"/>
      <c r="CX1032" s="5"/>
      <c r="CY1032" s="5"/>
      <c r="CZ1032" s="5"/>
      <c r="DA1032" s="5"/>
      <c r="DB1032" s="5"/>
      <c r="DC1032" s="5"/>
      <c r="DD1032" s="5"/>
      <c r="DE1032" s="5"/>
      <c r="DF1032" s="5"/>
      <c r="DG1032" s="5"/>
      <c r="DH1032" s="5"/>
      <c r="DI1032" s="5"/>
      <c r="DJ1032" s="5"/>
      <c r="DK1032" s="5"/>
      <c r="DL1032" s="5"/>
      <c r="DM1032" s="5"/>
      <c r="DN1032" s="5"/>
      <c r="DO1032" s="5"/>
      <c r="DP1032" s="5"/>
      <c r="DQ1032" s="5"/>
      <c r="DR1032" s="5"/>
      <c r="DS1032" s="5"/>
      <c r="DT1032" s="5"/>
      <c r="DU1032" s="5"/>
      <c r="DV1032" s="5"/>
      <c r="DW1032" s="5"/>
      <c r="DX1032" s="5"/>
      <c r="DY1032" s="5"/>
      <c r="DZ1032" s="5"/>
      <c r="EA1032" s="5"/>
      <c r="EB1032" s="5"/>
      <c r="EC1032" s="5"/>
      <c r="ED1032" s="5"/>
      <c r="EE1032" s="5"/>
      <c r="EF1032" s="5"/>
      <c r="EG1032" s="5"/>
      <c r="EH1032" s="5"/>
      <c r="EI1032" s="5"/>
      <c r="EJ1032" s="5"/>
      <c r="EK1032" s="5"/>
      <c r="EL1032" s="5"/>
      <c r="EM1032" s="5"/>
      <c r="EN1032" s="5"/>
      <c r="EO1032" s="5"/>
      <c r="EP1032" s="5"/>
      <c r="EQ1032" s="5"/>
      <c r="ER1032" s="5"/>
      <c r="ES1032" s="5"/>
      <c r="ET1032" s="5"/>
      <c r="EU1032" s="5"/>
      <c r="EV1032" s="5"/>
      <c r="EW1032" s="5"/>
      <c r="EX1032" s="5"/>
      <c r="EY1032" s="5"/>
      <c r="EZ1032" s="5"/>
      <c r="FA1032" s="5"/>
      <c r="FB1032" s="5"/>
      <c r="FC1032" s="5"/>
      <c r="FD1032" s="5"/>
    </row>
    <row r="1033" spans="3:160">
      <c r="C1033" s="5"/>
      <c r="D1033" s="5"/>
      <c r="E1033" s="5"/>
      <c r="F1033" s="5"/>
      <c r="G1033" s="5"/>
      <c r="H1033" s="5"/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  <c r="AR1033" s="5"/>
      <c r="AS1033" s="5"/>
      <c r="AT1033" s="5"/>
      <c r="AU1033" s="5"/>
      <c r="AV1033" s="5"/>
      <c r="AW1033" s="5"/>
      <c r="AX1033" s="5"/>
      <c r="AY1033" s="5"/>
      <c r="AZ1033" s="5"/>
      <c r="BA1033" s="5"/>
      <c r="BB1033" s="5"/>
      <c r="BC1033" s="5"/>
      <c r="BD1033" s="5"/>
      <c r="BE1033" s="5"/>
      <c r="BF1033" s="5"/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5"/>
      <c r="BR1033" s="5"/>
      <c r="BS1033" s="5"/>
      <c r="BT1033" s="5"/>
      <c r="BU1033" s="5"/>
      <c r="BV1033" s="5"/>
      <c r="BW1033" s="5"/>
      <c r="BX1033" s="5"/>
      <c r="BY1033" s="5"/>
      <c r="BZ1033" s="5"/>
      <c r="CA1033" s="5"/>
      <c r="CB1033" s="5"/>
      <c r="CC1033" s="5"/>
      <c r="CD1033" s="5"/>
      <c r="CE1033" s="5"/>
      <c r="CF1033" s="5"/>
      <c r="CG1033" s="5"/>
      <c r="CH1033" s="5"/>
      <c r="CI1033" s="5"/>
      <c r="CJ1033" s="5"/>
      <c r="CK1033" s="5"/>
      <c r="CL1033" s="5"/>
      <c r="CM1033" s="5"/>
      <c r="CN1033" s="5"/>
      <c r="CO1033" s="5"/>
      <c r="CP1033" s="5"/>
      <c r="CQ1033" s="5"/>
      <c r="CR1033" s="5"/>
      <c r="CS1033" s="5"/>
      <c r="CT1033" s="5"/>
      <c r="CU1033" s="5"/>
      <c r="CV1033" s="5"/>
      <c r="CW1033" s="5"/>
      <c r="CX1033" s="5"/>
      <c r="CY1033" s="5"/>
      <c r="CZ1033" s="5"/>
      <c r="DA1033" s="5"/>
      <c r="DB1033" s="5"/>
      <c r="DC1033" s="5"/>
      <c r="DD1033" s="5"/>
      <c r="DE1033" s="5"/>
      <c r="DF1033" s="5"/>
      <c r="DG1033" s="5"/>
      <c r="DH1033" s="5"/>
      <c r="DI1033" s="5"/>
      <c r="DJ1033" s="5"/>
      <c r="DK1033" s="5"/>
      <c r="DL1033" s="5"/>
      <c r="DM1033" s="5"/>
      <c r="DN1033" s="5"/>
      <c r="DO1033" s="5"/>
      <c r="DP1033" s="5"/>
      <c r="DQ1033" s="5"/>
      <c r="DR1033" s="5"/>
      <c r="DS1033" s="5"/>
      <c r="DT1033" s="5"/>
      <c r="DU1033" s="5"/>
      <c r="DV1033" s="5"/>
      <c r="DW1033" s="5"/>
      <c r="DX1033" s="5"/>
      <c r="DY1033" s="5"/>
      <c r="DZ1033" s="5"/>
      <c r="EA1033" s="5"/>
      <c r="EB1033" s="5"/>
      <c r="EC1033" s="5"/>
      <c r="ED1033" s="5"/>
      <c r="EE1033" s="5"/>
      <c r="EF1033" s="5"/>
      <c r="EG1033" s="5"/>
      <c r="EH1033" s="5"/>
      <c r="EI1033" s="5"/>
      <c r="EJ1033" s="5"/>
      <c r="EK1033" s="5"/>
      <c r="EL1033" s="5"/>
      <c r="EM1033" s="5"/>
      <c r="EN1033" s="5"/>
      <c r="EO1033" s="5"/>
      <c r="EP1033" s="5"/>
      <c r="EQ1033" s="5"/>
      <c r="ER1033" s="5"/>
      <c r="ES1033" s="5"/>
      <c r="ET1033" s="5"/>
      <c r="EU1033" s="5"/>
      <c r="EV1033" s="5"/>
      <c r="EW1033" s="5"/>
      <c r="EX1033" s="5"/>
      <c r="EY1033" s="5"/>
      <c r="EZ1033" s="5"/>
      <c r="FA1033" s="5"/>
      <c r="FB1033" s="5"/>
      <c r="FC1033" s="5"/>
      <c r="FD1033" s="5"/>
    </row>
    <row r="1034" spans="3:160">
      <c r="C1034" s="5"/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  <c r="AR1034" s="5"/>
      <c r="AS1034" s="5"/>
      <c r="AT1034" s="5"/>
      <c r="AU1034" s="5"/>
      <c r="AV1034" s="5"/>
      <c r="AW1034" s="5"/>
      <c r="AX1034" s="5"/>
      <c r="AY1034" s="5"/>
      <c r="AZ1034" s="5"/>
      <c r="BA1034" s="5"/>
      <c r="BB1034" s="5"/>
      <c r="BC1034" s="5"/>
      <c r="BD1034" s="5"/>
      <c r="BE1034" s="5"/>
      <c r="BF1034" s="5"/>
      <c r="BG1034" s="5"/>
      <c r="BH1034" s="5"/>
      <c r="BI1034" s="5"/>
      <c r="BJ1034" s="5"/>
      <c r="BK1034" s="5"/>
      <c r="BL1034" s="5"/>
      <c r="BM1034" s="5"/>
      <c r="BN1034" s="5"/>
      <c r="BO1034" s="5"/>
      <c r="BP1034" s="5"/>
      <c r="BQ1034" s="5"/>
      <c r="BR1034" s="5"/>
      <c r="BS1034" s="5"/>
      <c r="BT1034" s="5"/>
      <c r="BU1034" s="5"/>
      <c r="BV1034" s="5"/>
      <c r="BW1034" s="5"/>
      <c r="BX1034" s="5"/>
      <c r="BY1034" s="5"/>
      <c r="BZ1034" s="5"/>
      <c r="CA1034" s="5"/>
      <c r="CB1034" s="5"/>
      <c r="CC1034" s="5"/>
      <c r="CD1034" s="5"/>
      <c r="CE1034" s="5"/>
      <c r="CF1034" s="5"/>
      <c r="CG1034" s="5"/>
      <c r="CH1034" s="5"/>
      <c r="CI1034" s="5"/>
      <c r="CJ1034" s="5"/>
      <c r="CK1034" s="5"/>
      <c r="CL1034" s="5"/>
      <c r="CM1034" s="5"/>
      <c r="CN1034" s="5"/>
      <c r="CO1034" s="5"/>
      <c r="CP1034" s="5"/>
      <c r="CQ1034" s="5"/>
      <c r="CR1034" s="5"/>
      <c r="CS1034" s="5"/>
      <c r="CT1034" s="5"/>
      <c r="CU1034" s="5"/>
      <c r="CV1034" s="5"/>
      <c r="CW1034" s="5"/>
      <c r="CX1034" s="5"/>
      <c r="CY1034" s="5"/>
      <c r="CZ1034" s="5"/>
      <c r="DA1034" s="5"/>
      <c r="DB1034" s="5"/>
      <c r="DC1034" s="5"/>
      <c r="DD1034" s="5"/>
      <c r="DE1034" s="5"/>
      <c r="DF1034" s="5"/>
      <c r="DG1034" s="5"/>
      <c r="DH1034" s="5"/>
      <c r="DI1034" s="5"/>
      <c r="DJ1034" s="5"/>
      <c r="DK1034" s="5"/>
      <c r="DL1034" s="5"/>
      <c r="DM1034" s="5"/>
      <c r="DN1034" s="5"/>
      <c r="DO1034" s="5"/>
      <c r="DP1034" s="5"/>
      <c r="DQ1034" s="5"/>
      <c r="DR1034" s="5"/>
      <c r="DS1034" s="5"/>
      <c r="DT1034" s="5"/>
      <c r="DU1034" s="5"/>
      <c r="DV1034" s="5"/>
      <c r="DW1034" s="5"/>
      <c r="DX1034" s="5"/>
      <c r="DY1034" s="5"/>
      <c r="DZ1034" s="5"/>
      <c r="EA1034" s="5"/>
      <c r="EB1034" s="5"/>
      <c r="EC1034" s="5"/>
      <c r="ED1034" s="5"/>
      <c r="EE1034" s="5"/>
      <c r="EF1034" s="5"/>
      <c r="EG1034" s="5"/>
      <c r="EH1034" s="5"/>
      <c r="EI1034" s="5"/>
      <c r="EJ1034" s="5"/>
      <c r="EK1034" s="5"/>
      <c r="EL1034" s="5"/>
      <c r="EM1034" s="5"/>
      <c r="EN1034" s="5"/>
      <c r="EO1034" s="5"/>
      <c r="EP1034" s="5"/>
      <c r="EQ1034" s="5"/>
      <c r="ER1034" s="5"/>
      <c r="ES1034" s="5"/>
      <c r="ET1034" s="5"/>
      <c r="EU1034" s="5"/>
      <c r="EV1034" s="5"/>
      <c r="EW1034" s="5"/>
      <c r="EX1034" s="5"/>
      <c r="EY1034" s="5"/>
      <c r="EZ1034" s="5"/>
      <c r="FA1034" s="5"/>
      <c r="FB1034" s="5"/>
      <c r="FC1034" s="5"/>
      <c r="FD1034" s="5"/>
    </row>
    <row r="1035" spans="3:160">
      <c r="C1035" s="5"/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  <c r="AR1035" s="5"/>
      <c r="AS1035" s="5"/>
      <c r="AT1035" s="5"/>
      <c r="AU1035" s="5"/>
      <c r="AV1035" s="5"/>
      <c r="AW1035" s="5"/>
      <c r="AX1035" s="5"/>
      <c r="AY1035" s="5"/>
      <c r="AZ1035" s="5"/>
      <c r="BA1035" s="5"/>
      <c r="BB1035" s="5"/>
      <c r="BC1035" s="5"/>
      <c r="BD1035" s="5"/>
      <c r="BE1035" s="5"/>
      <c r="BF1035" s="5"/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5"/>
      <c r="BR1035" s="5"/>
      <c r="BS1035" s="5"/>
      <c r="BT1035" s="5"/>
      <c r="BU1035" s="5"/>
      <c r="BV1035" s="5"/>
      <c r="BW1035" s="5"/>
      <c r="BX1035" s="5"/>
      <c r="BY1035" s="5"/>
      <c r="BZ1035" s="5"/>
      <c r="CA1035" s="5"/>
      <c r="CB1035" s="5"/>
      <c r="CC1035" s="5"/>
      <c r="CD1035" s="5"/>
      <c r="CE1035" s="5"/>
      <c r="CF1035" s="5"/>
      <c r="CG1035" s="5"/>
      <c r="CH1035" s="5"/>
      <c r="CI1035" s="5"/>
      <c r="CJ1035" s="5"/>
      <c r="CK1035" s="5"/>
      <c r="CL1035" s="5"/>
      <c r="CM1035" s="5"/>
      <c r="CN1035" s="5"/>
      <c r="CO1035" s="5"/>
      <c r="CP1035" s="5"/>
      <c r="CQ1035" s="5"/>
      <c r="CR1035" s="5"/>
      <c r="CS1035" s="5"/>
      <c r="CT1035" s="5"/>
      <c r="CU1035" s="5"/>
      <c r="CV1035" s="5"/>
      <c r="CW1035" s="5"/>
      <c r="CX1035" s="5"/>
      <c r="CY1035" s="5"/>
      <c r="CZ1035" s="5"/>
      <c r="DA1035" s="5"/>
      <c r="DB1035" s="5"/>
      <c r="DC1035" s="5"/>
      <c r="DD1035" s="5"/>
      <c r="DE1035" s="5"/>
      <c r="DF1035" s="5"/>
      <c r="DG1035" s="5"/>
      <c r="DH1035" s="5"/>
      <c r="DI1035" s="5"/>
      <c r="DJ1035" s="5"/>
      <c r="DK1035" s="5"/>
      <c r="DL1035" s="5"/>
      <c r="DM1035" s="5"/>
      <c r="DN1035" s="5"/>
      <c r="DO1035" s="5"/>
      <c r="DP1035" s="5"/>
      <c r="DQ1035" s="5"/>
      <c r="DR1035" s="5"/>
      <c r="DS1035" s="5"/>
      <c r="DT1035" s="5"/>
      <c r="DU1035" s="5"/>
      <c r="DV1035" s="5"/>
      <c r="DW1035" s="5"/>
      <c r="DX1035" s="5"/>
      <c r="DY1035" s="5"/>
      <c r="DZ1035" s="5"/>
      <c r="EA1035" s="5"/>
      <c r="EB1035" s="5"/>
      <c r="EC1035" s="5"/>
      <c r="ED1035" s="5"/>
      <c r="EE1035" s="5"/>
      <c r="EF1035" s="5"/>
      <c r="EG1035" s="5"/>
      <c r="EH1035" s="5"/>
      <c r="EI1035" s="5"/>
      <c r="EJ1035" s="5"/>
      <c r="EK1035" s="5"/>
      <c r="EL1035" s="5"/>
      <c r="EM1035" s="5"/>
      <c r="EN1035" s="5"/>
      <c r="EO1035" s="5"/>
      <c r="EP1035" s="5"/>
      <c r="EQ1035" s="5"/>
      <c r="ER1035" s="5"/>
      <c r="ES1035" s="5"/>
      <c r="ET1035" s="5"/>
      <c r="EU1035" s="5"/>
      <c r="EV1035" s="5"/>
      <c r="EW1035" s="5"/>
      <c r="EX1035" s="5"/>
      <c r="EY1035" s="5"/>
      <c r="EZ1035" s="5"/>
      <c r="FA1035" s="5"/>
      <c r="FB1035" s="5"/>
      <c r="FC1035" s="5"/>
      <c r="FD1035" s="5"/>
    </row>
    <row r="1036" spans="3:160">
      <c r="C1036" s="5"/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  <c r="AR1036" s="5"/>
      <c r="AS1036" s="5"/>
      <c r="AT1036" s="5"/>
      <c r="AU1036" s="5"/>
      <c r="AV1036" s="5"/>
      <c r="AW1036" s="5"/>
      <c r="AX1036" s="5"/>
      <c r="AY1036" s="5"/>
      <c r="AZ1036" s="5"/>
      <c r="BA1036" s="5"/>
      <c r="BB1036" s="5"/>
      <c r="BC1036" s="5"/>
      <c r="BD1036" s="5"/>
      <c r="BE1036" s="5"/>
      <c r="BF1036" s="5"/>
      <c r="BG1036" s="5"/>
      <c r="BH1036" s="5"/>
      <c r="BI1036" s="5"/>
      <c r="BJ1036" s="5"/>
      <c r="BK1036" s="5"/>
      <c r="BL1036" s="5"/>
      <c r="BM1036" s="5"/>
      <c r="BN1036" s="5"/>
      <c r="BO1036" s="5"/>
      <c r="BP1036" s="5"/>
      <c r="BQ1036" s="5"/>
      <c r="BR1036" s="5"/>
      <c r="BS1036" s="5"/>
      <c r="BT1036" s="5"/>
      <c r="BU1036" s="5"/>
      <c r="BV1036" s="5"/>
      <c r="BW1036" s="5"/>
      <c r="BX1036" s="5"/>
      <c r="BY1036" s="5"/>
      <c r="BZ1036" s="5"/>
      <c r="CA1036" s="5"/>
      <c r="CB1036" s="5"/>
      <c r="CC1036" s="5"/>
      <c r="CD1036" s="5"/>
      <c r="CE1036" s="5"/>
      <c r="CF1036" s="5"/>
      <c r="CG1036" s="5"/>
      <c r="CH1036" s="5"/>
      <c r="CI1036" s="5"/>
      <c r="CJ1036" s="5"/>
      <c r="CK1036" s="5"/>
      <c r="CL1036" s="5"/>
      <c r="CM1036" s="5"/>
      <c r="CN1036" s="5"/>
      <c r="CO1036" s="5"/>
      <c r="CP1036" s="5"/>
      <c r="CQ1036" s="5"/>
      <c r="CR1036" s="5"/>
      <c r="CS1036" s="5"/>
      <c r="CT1036" s="5"/>
      <c r="CU1036" s="5"/>
      <c r="CV1036" s="5"/>
      <c r="CW1036" s="5"/>
      <c r="CX1036" s="5"/>
      <c r="CY1036" s="5"/>
      <c r="CZ1036" s="5"/>
      <c r="DA1036" s="5"/>
      <c r="DB1036" s="5"/>
      <c r="DC1036" s="5"/>
      <c r="DD1036" s="5"/>
      <c r="DE1036" s="5"/>
      <c r="DF1036" s="5"/>
      <c r="DG1036" s="5"/>
      <c r="DH1036" s="5"/>
      <c r="DI1036" s="5"/>
      <c r="DJ1036" s="5"/>
      <c r="DK1036" s="5"/>
      <c r="DL1036" s="5"/>
      <c r="DM1036" s="5"/>
      <c r="DN1036" s="5"/>
      <c r="DO1036" s="5"/>
      <c r="DP1036" s="5"/>
      <c r="DQ1036" s="5"/>
      <c r="DR1036" s="5"/>
      <c r="DS1036" s="5"/>
      <c r="DT1036" s="5"/>
      <c r="DU1036" s="5"/>
      <c r="DV1036" s="5"/>
      <c r="DW1036" s="5"/>
      <c r="DX1036" s="5"/>
      <c r="DY1036" s="5"/>
      <c r="DZ1036" s="5"/>
      <c r="EA1036" s="5"/>
      <c r="EB1036" s="5"/>
      <c r="EC1036" s="5"/>
      <c r="ED1036" s="5"/>
      <c r="EE1036" s="5"/>
      <c r="EF1036" s="5"/>
      <c r="EG1036" s="5"/>
      <c r="EH1036" s="5"/>
      <c r="EI1036" s="5"/>
      <c r="EJ1036" s="5"/>
      <c r="EK1036" s="5"/>
      <c r="EL1036" s="5"/>
      <c r="EM1036" s="5"/>
      <c r="EN1036" s="5"/>
      <c r="EO1036" s="5"/>
      <c r="EP1036" s="5"/>
      <c r="EQ1036" s="5"/>
      <c r="ER1036" s="5"/>
      <c r="ES1036" s="5"/>
      <c r="ET1036" s="5"/>
      <c r="EU1036" s="5"/>
      <c r="EV1036" s="5"/>
      <c r="EW1036" s="5"/>
      <c r="EX1036" s="5"/>
      <c r="EY1036" s="5"/>
      <c r="EZ1036" s="5"/>
      <c r="FA1036" s="5"/>
      <c r="FB1036" s="5"/>
      <c r="FC1036" s="5"/>
      <c r="FD1036" s="5"/>
    </row>
    <row r="1037" spans="3:160">
      <c r="C1037" s="5"/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  <c r="AR1037" s="5"/>
      <c r="AS1037" s="5"/>
      <c r="AT1037" s="5"/>
      <c r="AU1037" s="5"/>
      <c r="AV1037" s="5"/>
      <c r="AW1037" s="5"/>
      <c r="AX1037" s="5"/>
      <c r="AY1037" s="5"/>
      <c r="AZ1037" s="5"/>
      <c r="BA1037" s="5"/>
      <c r="BB1037" s="5"/>
      <c r="BC1037" s="5"/>
      <c r="BD1037" s="5"/>
      <c r="BE1037" s="5"/>
      <c r="BF1037" s="5"/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5"/>
      <c r="BR1037" s="5"/>
      <c r="BS1037" s="5"/>
      <c r="BT1037" s="5"/>
      <c r="BU1037" s="5"/>
      <c r="BV1037" s="5"/>
      <c r="BW1037" s="5"/>
      <c r="BX1037" s="5"/>
      <c r="BY1037" s="5"/>
      <c r="BZ1037" s="5"/>
      <c r="CA1037" s="5"/>
      <c r="CB1037" s="5"/>
      <c r="CC1037" s="5"/>
      <c r="CD1037" s="5"/>
      <c r="CE1037" s="5"/>
      <c r="CF1037" s="5"/>
      <c r="CG1037" s="5"/>
      <c r="CH1037" s="5"/>
      <c r="CI1037" s="5"/>
      <c r="CJ1037" s="5"/>
      <c r="CK1037" s="5"/>
      <c r="CL1037" s="5"/>
      <c r="CM1037" s="5"/>
      <c r="CN1037" s="5"/>
      <c r="CO1037" s="5"/>
      <c r="CP1037" s="5"/>
      <c r="CQ1037" s="5"/>
      <c r="CR1037" s="5"/>
      <c r="CS1037" s="5"/>
      <c r="CT1037" s="5"/>
      <c r="CU1037" s="5"/>
      <c r="CV1037" s="5"/>
      <c r="CW1037" s="5"/>
      <c r="CX1037" s="5"/>
      <c r="CY1037" s="5"/>
      <c r="CZ1037" s="5"/>
      <c r="DA1037" s="5"/>
      <c r="DB1037" s="5"/>
      <c r="DC1037" s="5"/>
      <c r="DD1037" s="5"/>
      <c r="DE1037" s="5"/>
      <c r="DF1037" s="5"/>
      <c r="DG1037" s="5"/>
      <c r="DH1037" s="5"/>
      <c r="DI1037" s="5"/>
      <c r="DJ1037" s="5"/>
      <c r="DK1037" s="5"/>
      <c r="DL1037" s="5"/>
      <c r="DM1037" s="5"/>
      <c r="DN1037" s="5"/>
      <c r="DO1037" s="5"/>
      <c r="DP1037" s="5"/>
      <c r="DQ1037" s="5"/>
      <c r="DR1037" s="5"/>
      <c r="DS1037" s="5"/>
      <c r="DT1037" s="5"/>
      <c r="DU1037" s="5"/>
      <c r="DV1037" s="5"/>
      <c r="DW1037" s="5"/>
      <c r="DX1037" s="5"/>
      <c r="DY1037" s="5"/>
      <c r="DZ1037" s="5"/>
      <c r="EA1037" s="5"/>
      <c r="EB1037" s="5"/>
      <c r="EC1037" s="5"/>
      <c r="ED1037" s="5"/>
      <c r="EE1037" s="5"/>
      <c r="EF1037" s="5"/>
      <c r="EG1037" s="5"/>
      <c r="EH1037" s="5"/>
      <c r="EI1037" s="5"/>
      <c r="EJ1037" s="5"/>
      <c r="EK1037" s="5"/>
      <c r="EL1037" s="5"/>
      <c r="EM1037" s="5"/>
      <c r="EN1037" s="5"/>
      <c r="EO1037" s="5"/>
      <c r="EP1037" s="5"/>
      <c r="EQ1037" s="5"/>
      <c r="ER1037" s="5"/>
      <c r="ES1037" s="5"/>
      <c r="ET1037" s="5"/>
      <c r="EU1037" s="5"/>
      <c r="EV1037" s="5"/>
      <c r="EW1037" s="5"/>
      <c r="EX1037" s="5"/>
      <c r="EY1037" s="5"/>
      <c r="EZ1037" s="5"/>
      <c r="FA1037" s="5"/>
      <c r="FB1037" s="5"/>
      <c r="FC1037" s="5"/>
      <c r="FD1037" s="5"/>
    </row>
    <row r="1038" spans="3:160">
      <c r="C1038" s="5"/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  <c r="AR1038" s="5"/>
      <c r="AS1038" s="5"/>
      <c r="AT1038" s="5"/>
      <c r="AU1038" s="5"/>
      <c r="AV1038" s="5"/>
      <c r="AW1038" s="5"/>
      <c r="AX1038" s="5"/>
      <c r="AY1038" s="5"/>
      <c r="AZ1038" s="5"/>
      <c r="BA1038" s="5"/>
      <c r="BB1038" s="5"/>
      <c r="BC1038" s="5"/>
      <c r="BD1038" s="5"/>
      <c r="BE1038" s="5"/>
      <c r="BF1038" s="5"/>
      <c r="BG1038" s="5"/>
      <c r="BH1038" s="5"/>
      <c r="BI1038" s="5"/>
      <c r="BJ1038" s="5"/>
      <c r="BK1038" s="5"/>
      <c r="BL1038" s="5"/>
      <c r="BM1038" s="5"/>
      <c r="BN1038" s="5"/>
      <c r="BO1038" s="5"/>
      <c r="BP1038" s="5"/>
      <c r="BQ1038" s="5"/>
      <c r="BR1038" s="5"/>
      <c r="BS1038" s="5"/>
      <c r="BT1038" s="5"/>
      <c r="BU1038" s="5"/>
      <c r="BV1038" s="5"/>
      <c r="BW1038" s="5"/>
      <c r="BX1038" s="5"/>
      <c r="BY1038" s="5"/>
      <c r="BZ1038" s="5"/>
      <c r="CA1038" s="5"/>
      <c r="CB1038" s="5"/>
      <c r="CC1038" s="5"/>
      <c r="CD1038" s="5"/>
      <c r="CE1038" s="5"/>
      <c r="CF1038" s="5"/>
      <c r="CG1038" s="5"/>
      <c r="CH1038" s="5"/>
      <c r="CI1038" s="5"/>
      <c r="CJ1038" s="5"/>
      <c r="CK1038" s="5"/>
      <c r="CL1038" s="5"/>
      <c r="CM1038" s="5"/>
      <c r="CN1038" s="5"/>
      <c r="CO1038" s="5"/>
      <c r="CP1038" s="5"/>
      <c r="CQ1038" s="5"/>
      <c r="CR1038" s="5"/>
      <c r="CS1038" s="5"/>
      <c r="CT1038" s="5"/>
      <c r="CU1038" s="5"/>
      <c r="CV1038" s="5"/>
      <c r="CW1038" s="5"/>
      <c r="CX1038" s="5"/>
      <c r="CY1038" s="5"/>
      <c r="CZ1038" s="5"/>
      <c r="DA1038" s="5"/>
      <c r="DB1038" s="5"/>
      <c r="DC1038" s="5"/>
      <c r="DD1038" s="5"/>
      <c r="DE1038" s="5"/>
      <c r="DF1038" s="5"/>
      <c r="DG1038" s="5"/>
      <c r="DH1038" s="5"/>
      <c r="DI1038" s="5"/>
      <c r="DJ1038" s="5"/>
      <c r="DK1038" s="5"/>
      <c r="DL1038" s="5"/>
      <c r="DM1038" s="5"/>
      <c r="DN1038" s="5"/>
      <c r="DO1038" s="5"/>
      <c r="DP1038" s="5"/>
      <c r="DQ1038" s="5"/>
      <c r="DR1038" s="5"/>
      <c r="DS1038" s="5"/>
      <c r="DT1038" s="5"/>
      <c r="DU1038" s="5"/>
      <c r="DV1038" s="5"/>
      <c r="DW1038" s="5"/>
      <c r="DX1038" s="5"/>
      <c r="DY1038" s="5"/>
      <c r="DZ1038" s="5"/>
      <c r="EA1038" s="5"/>
      <c r="EB1038" s="5"/>
      <c r="EC1038" s="5"/>
      <c r="ED1038" s="5"/>
      <c r="EE1038" s="5"/>
      <c r="EF1038" s="5"/>
      <c r="EG1038" s="5"/>
      <c r="EH1038" s="5"/>
      <c r="EI1038" s="5"/>
      <c r="EJ1038" s="5"/>
      <c r="EK1038" s="5"/>
      <c r="EL1038" s="5"/>
      <c r="EM1038" s="5"/>
      <c r="EN1038" s="5"/>
      <c r="EO1038" s="5"/>
      <c r="EP1038" s="5"/>
      <c r="EQ1038" s="5"/>
      <c r="ER1038" s="5"/>
      <c r="ES1038" s="5"/>
      <c r="ET1038" s="5"/>
      <c r="EU1038" s="5"/>
      <c r="EV1038" s="5"/>
      <c r="EW1038" s="5"/>
      <c r="EX1038" s="5"/>
      <c r="EY1038" s="5"/>
      <c r="EZ1038" s="5"/>
      <c r="FA1038" s="5"/>
      <c r="FB1038" s="5"/>
      <c r="FC1038" s="5"/>
      <c r="FD1038" s="5"/>
    </row>
    <row r="1039" spans="3:160">
      <c r="C1039" s="5"/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  <c r="AR1039" s="5"/>
      <c r="AS1039" s="5"/>
      <c r="AT1039" s="5"/>
      <c r="AU1039" s="5"/>
      <c r="AV1039" s="5"/>
      <c r="AW1039" s="5"/>
      <c r="AX1039" s="5"/>
      <c r="AY1039" s="5"/>
      <c r="AZ1039" s="5"/>
      <c r="BA1039" s="5"/>
      <c r="BB1039" s="5"/>
      <c r="BC1039" s="5"/>
      <c r="BD1039" s="5"/>
      <c r="BE1039" s="5"/>
      <c r="BF1039" s="5"/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5"/>
      <c r="BR1039" s="5"/>
      <c r="BS1039" s="5"/>
      <c r="BT1039" s="5"/>
      <c r="BU1039" s="5"/>
      <c r="BV1039" s="5"/>
      <c r="BW1039" s="5"/>
      <c r="BX1039" s="5"/>
      <c r="BY1039" s="5"/>
      <c r="BZ1039" s="5"/>
      <c r="CA1039" s="5"/>
      <c r="CB1039" s="5"/>
      <c r="CC1039" s="5"/>
      <c r="CD1039" s="5"/>
      <c r="CE1039" s="5"/>
      <c r="CF1039" s="5"/>
      <c r="CG1039" s="5"/>
      <c r="CH1039" s="5"/>
      <c r="CI1039" s="5"/>
      <c r="CJ1039" s="5"/>
      <c r="CK1039" s="5"/>
      <c r="CL1039" s="5"/>
      <c r="CM1039" s="5"/>
      <c r="CN1039" s="5"/>
      <c r="CO1039" s="5"/>
      <c r="CP1039" s="5"/>
      <c r="CQ1039" s="5"/>
      <c r="CR1039" s="5"/>
      <c r="CS1039" s="5"/>
      <c r="CT1039" s="5"/>
      <c r="CU1039" s="5"/>
      <c r="CV1039" s="5"/>
      <c r="CW1039" s="5"/>
      <c r="CX1039" s="5"/>
      <c r="CY1039" s="5"/>
      <c r="CZ1039" s="5"/>
      <c r="DA1039" s="5"/>
      <c r="DB1039" s="5"/>
      <c r="DC1039" s="5"/>
      <c r="DD1039" s="5"/>
      <c r="DE1039" s="5"/>
      <c r="DF1039" s="5"/>
      <c r="DG1039" s="5"/>
      <c r="DH1039" s="5"/>
      <c r="DI1039" s="5"/>
      <c r="DJ1039" s="5"/>
      <c r="DK1039" s="5"/>
      <c r="DL1039" s="5"/>
      <c r="DM1039" s="5"/>
      <c r="DN1039" s="5"/>
      <c r="DO1039" s="5"/>
      <c r="DP1039" s="5"/>
      <c r="DQ1039" s="5"/>
      <c r="DR1039" s="5"/>
      <c r="DS1039" s="5"/>
      <c r="DT1039" s="5"/>
      <c r="DU1039" s="5"/>
      <c r="DV1039" s="5"/>
      <c r="DW1039" s="5"/>
      <c r="DX1039" s="5"/>
      <c r="DY1039" s="5"/>
      <c r="DZ1039" s="5"/>
      <c r="EA1039" s="5"/>
      <c r="EB1039" s="5"/>
      <c r="EC1039" s="5"/>
      <c r="ED1039" s="5"/>
      <c r="EE1039" s="5"/>
      <c r="EF1039" s="5"/>
      <c r="EG1039" s="5"/>
      <c r="EH1039" s="5"/>
      <c r="EI1039" s="5"/>
      <c r="EJ1039" s="5"/>
      <c r="EK1039" s="5"/>
      <c r="EL1039" s="5"/>
      <c r="EM1039" s="5"/>
      <c r="EN1039" s="5"/>
      <c r="EO1039" s="5"/>
      <c r="EP1039" s="5"/>
      <c r="EQ1039" s="5"/>
      <c r="ER1039" s="5"/>
      <c r="ES1039" s="5"/>
      <c r="ET1039" s="5"/>
      <c r="EU1039" s="5"/>
      <c r="EV1039" s="5"/>
      <c r="EW1039" s="5"/>
      <c r="EX1039" s="5"/>
      <c r="EY1039" s="5"/>
      <c r="EZ1039" s="5"/>
      <c r="FA1039" s="5"/>
      <c r="FB1039" s="5"/>
      <c r="FC1039" s="5"/>
      <c r="FD1039" s="5"/>
    </row>
    <row r="1040" spans="3:160">
      <c r="C1040" s="5"/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  <c r="AR1040" s="5"/>
      <c r="AS1040" s="5"/>
      <c r="AT1040" s="5"/>
      <c r="AU1040" s="5"/>
      <c r="AV1040" s="5"/>
      <c r="AW1040" s="5"/>
      <c r="AX1040" s="5"/>
      <c r="AY1040" s="5"/>
      <c r="AZ1040" s="5"/>
      <c r="BA1040" s="5"/>
      <c r="BB1040" s="5"/>
      <c r="BC1040" s="5"/>
      <c r="BD1040" s="5"/>
      <c r="BE1040" s="5"/>
      <c r="BF1040" s="5"/>
      <c r="BG1040" s="5"/>
      <c r="BH1040" s="5"/>
      <c r="BI1040" s="5"/>
      <c r="BJ1040" s="5"/>
      <c r="BK1040" s="5"/>
      <c r="BL1040" s="5"/>
      <c r="BM1040" s="5"/>
      <c r="BN1040" s="5"/>
      <c r="BO1040" s="5"/>
      <c r="BP1040" s="5"/>
      <c r="BQ1040" s="5"/>
      <c r="BR1040" s="5"/>
      <c r="BS1040" s="5"/>
      <c r="BT1040" s="5"/>
      <c r="BU1040" s="5"/>
      <c r="BV1040" s="5"/>
      <c r="BW1040" s="5"/>
      <c r="BX1040" s="5"/>
      <c r="BY1040" s="5"/>
      <c r="BZ1040" s="5"/>
      <c r="CA1040" s="5"/>
      <c r="CB1040" s="5"/>
      <c r="CC1040" s="5"/>
      <c r="CD1040" s="5"/>
      <c r="CE1040" s="5"/>
      <c r="CF1040" s="5"/>
      <c r="CG1040" s="5"/>
      <c r="CH1040" s="5"/>
      <c r="CI1040" s="5"/>
      <c r="CJ1040" s="5"/>
      <c r="CK1040" s="5"/>
      <c r="CL1040" s="5"/>
      <c r="CM1040" s="5"/>
      <c r="CN1040" s="5"/>
      <c r="CO1040" s="5"/>
      <c r="CP1040" s="5"/>
      <c r="CQ1040" s="5"/>
      <c r="CR1040" s="5"/>
      <c r="CS1040" s="5"/>
      <c r="CT1040" s="5"/>
      <c r="CU1040" s="5"/>
      <c r="CV1040" s="5"/>
      <c r="CW1040" s="5"/>
      <c r="CX1040" s="5"/>
      <c r="CY1040" s="5"/>
      <c r="CZ1040" s="5"/>
      <c r="DA1040" s="5"/>
      <c r="DB1040" s="5"/>
      <c r="DC1040" s="5"/>
      <c r="DD1040" s="5"/>
      <c r="DE1040" s="5"/>
      <c r="DF1040" s="5"/>
      <c r="DG1040" s="5"/>
      <c r="DH1040" s="5"/>
      <c r="DI1040" s="5"/>
      <c r="DJ1040" s="5"/>
      <c r="DK1040" s="5"/>
      <c r="DL1040" s="5"/>
      <c r="DM1040" s="5"/>
      <c r="DN1040" s="5"/>
      <c r="DO1040" s="5"/>
      <c r="DP1040" s="5"/>
      <c r="DQ1040" s="5"/>
      <c r="DR1040" s="5"/>
      <c r="DS1040" s="5"/>
      <c r="DT1040" s="5"/>
      <c r="DU1040" s="5"/>
      <c r="DV1040" s="5"/>
      <c r="DW1040" s="5"/>
      <c r="DX1040" s="5"/>
      <c r="DY1040" s="5"/>
      <c r="DZ1040" s="5"/>
      <c r="EA1040" s="5"/>
      <c r="EB1040" s="5"/>
      <c r="EC1040" s="5"/>
      <c r="ED1040" s="5"/>
      <c r="EE1040" s="5"/>
      <c r="EF1040" s="5"/>
      <c r="EG1040" s="5"/>
      <c r="EH1040" s="5"/>
      <c r="EI1040" s="5"/>
      <c r="EJ1040" s="5"/>
      <c r="EK1040" s="5"/>
      <c r="EL1040" s="5"/>
      <c r="EM1040" s="5"/>
      <c r="EN1040" s="5"/>
      <c r="EO1040" s="5"/>
      <c r="EP1040" s="5"/>
      <c r="EQ1040" s="5"/>
      <c r="ER1040" s="5"/>
      <c r="ES1040" s="5"/>
      <c r="ET1040" s="5"/>
      <c r="EU1040" s="5"/>
      <c r="EV1040" s="5"/>
      <c r="EW1040" s="5"/>
      <c r="EX1040" s="5"/>
      <c r="EY1040" s="5"/>
      <c r="EZ1040" s="5"/>
      <c r="FA1040" s="5"/>
      <c r="FB1040" s="5"/>
      <c r="FC1040" s="5"/>
      <c r="FD1040" s="5"/>
    </row>
    <row r="1041" spans="3:160">
      <c r="C1041" s="5"/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  <c r="AR1041" s="5"/>
      <c r="AS1041" s="5"/>
      <c r="AT1041" s="5"/>
      <c r="AU1041" s="5"/>
      <c r="AV1041" s="5"/>
      <c r="AW1041" s="5"/>
      <c r="AX1041" s="5"/>
      <c r="AY1041" s="5"/>
      <c r="AZ1041" s="5"/>
      <c r="BA1041" s="5"/>
      <c r="BB1041" s="5"/>
      <c r="BC1041" s="5"/>
      <c r="BD1041" s="5"/>
      <c r="BE1041" s="5"/>
      <c r="BF1041" s="5"/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5"/>
      <c r="BR1041" s="5"/>
      <c r="BS1041" s="5"/>
      <c r="BT1041" s="5"/>
      <c r="BU1041" s="5"/>
      <c r="BV1041" s="5"/>
      <c r="BW1041" s="5"/>
      <c r="BX1041" s="5"/>
      <c r="BY1041" s="5"/>
      <c r="BZ1041" s="5"/>
      <c r="CA1041" s="5"/>
      <c r="CB1041" s="5"/>
      <c r="CC1041" s="5"/>
      <c r="CD1041" s="5"/>
      <c r="CE1041" s="5"/>
      <c r="CF1041" s="5"/>
      <c r="CG1041" s="5"/>
      <c r="CH1041" s="5"/>
      <c r="CI1041" s="5"/>
      <c r="CJ1041" s="5"/>
      <c r="CK1041" s="5"/>
      <c r="CL1041" s="5"/>
      <c r="CM1041" s="5"/>
      <c r="CN1041" s="5"/>
      <c r="CO1041" s="5"/>
      <c r="CP1041" s="5"/>
      <c r="CQ1041" s="5"/>
      <c r="CR1041" s="5"/>
      <c r="CS1041" s="5"/>
      <c r="CT1041" s="5"/>
      <c r="CU1041" s="5"/>
      <c r="CV1041" s="5"/>
      <c r="CW1041" s="5"/>
      <c r="CX1041" s="5"/>
      <c r="CY1041" s="5"/>
      <c r="CZ1041" s="5"/>
      <c r="DA1041" s="5"/>
      <c r="DB1041" s="5"/>
      <c r="DC1041" s="5"/>
      <c r="DD1041" s="5"/>
      <c r="DE1041" s="5"/>
      <c r="DF1041" s="5"/>
      <c r="DG1041" s="5"/>
      <c r="DH1041" s="5"/>
      <c r="DI1041" s="5"/>
      <c r="DJ1041" s="5"/>
      <c r="DK1041" s="5"/>
      <c r="DL1041" s="5"/>
      <c r="DM1041" s="5"/>
      <c r="DN1041" s="5"/>
      <c r="DO1041" s="5"/>
      <c r="DP1041" s="5"/>
      <c r="DQ1041" s="5"/>
      <c r="DR1041" s="5"/>
      <c r="DS1041" s="5"/>
      <c r="DT1041" s="5"/>
      <c r="DU1041" s="5"/>
      <c r="DV1041" s="5"/>
      <c r="DW1041" s="5"/>
      <c r="DX1041" s="5"/>
      <c r="DY1041" s="5"/>
      <c r="DZ1041" s="5"/>
      <c r="EA1041" s="5"/>
      <c r="EB1041" s="5"/>
      <c r="EC1041" s="5"/>
      <c r="ED1041" s="5"/>
      <c r="EE1041" s="5"/>
      <c r="EF1041" s="5"/>
      <c r="EG1041" s="5"/>
      <c r="EH1041" s="5"/>
      <c r="EI1041" s="5"/>
      <c r="EJ1041" s="5"/>
      <c r="EK1041" s="5"/>
      <c r="EL1041" s="5"/>
      <c r="EM1041" s="5"/>
      <c r="EN1041" s="5"/>
      <c r="EO1041" s="5"/>
      <c r="EP1041" s="5"/>
      <c r="EQ1041" s="5"/>
      <c r="ER1041" s="5"/>
      <c r="ES1041" s="5"/>
      <c r="ET1041" s="5"/>
      <c r="EU1041" s="5"/>
      <c r="EV1041" s="5"/>
      <c r="EW1041" s="5"/>
      <c r="EX1041" s="5"/>
      <c r="EY1041" s="5"/>
      <c r="EZ1041" s="5"/>
      <c r="FA1041" s="5"/>
      <c r="FB1041" s="5"/>
      <c r="FC1041" s="5"/>
      <c r="FD1041" s="5"/>
    </row>
    <row r="1042" spans="3:160">
      <c r="C1042" s="5"/>
      <c r="D1042" s="5"/>
      <c r="E1042" s="5"/>
      <c r="F1042" s="5"/>
      <c r="G1042" s="5"/>
      <c r="H1042" s="5"/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  <c r="AR1042" s="5"/>
      <c r="AS1042" s="5"/>
      <c r="AT1042" s="5"/>
      <c r="AU1042" s="5"/>
      <c r="AV1042" s="5"/>
      <c r="AW1042" s="5"/>
      <c r="AX1042" s="5"/>
      <c r="AY1042" s="5"/>
      <c r="AZ1042" s="5"/>
      <c r="BA1042" s="5"/>
      <c r="BB1042" s="5"/>
      <c r="BC1042" s="5"/>
      <c r="BD1042" s="5"/>
      <c r="BE1042" s="5"/>
      <c r="BF1042" s="5"/>
      <c r="BG1042" s="5"/>
      <c r="BH1042" s="5"/>
      <c r="BI1042" s="5"/>
      <c r="BJ1042" s="5"/>
      <c r="BK1042" s="5"/>
      <c r="BL1042" s="5"/>
      <c r="BM1042" s="5"/>
      <c r="BN1042" s="5"/>
      <c r="BO1042" s="5"/>
      <c r="BP1042" s="5"/>
      <c r="BQ1042" s="5"/>
      <c r="BR1042" s="5"/>
      <c r="BS1042" s="5"/>
      <c r="BT1042" s="5"/>
      <c r="BU1042" s="5"/>
      <c r="BV1042" s="5"/>
      <c r="BW1042" s="5"/>
      <c r="BX1042" s="5"/>
      <c r="BY1042" s="5"/>
      <c r="BZ1042" s="5"/>
      <c r="CA1042" s="5"/>
      <c r="CB1042" s="5"/>
      <c r="CC1042" s="5"/>
      <c r="CD1042" s="5"/>
      <c r="CE1042" s="5"/>
      <c r="CF1042" s="5"/>
      <c r="CG1042" s="5"/>
      <c r="CH1042" s="5"/>
      <c r="CI1042" s="5"/>
      <c r="CJ1042" s="5"/>
      <c r="CK1042" s="5"/>
      <c r="CL1042" s="5"/>
      <c r="CM1042" s="5"/>
      <c r="CN1042" s="5"/>
      <c r="CO1042" s="5"/>
      <c r="CP1042" s="5"/>
      <c r="CQ1042" s="5"/>
      <c r="CR1042" s="5"/>
      <c r="CS1042" s="5"/>
      <c r="CT1042" s="5"/>
      <c r="CU1042" s="5"/>
      <c r="CV1042" s="5"/>
      <c r="CW1042" s="5"/>
      <c r="CX1042" s="5"/>
      <c r="CY1042" s="5"/>
      <c r="CZ1042" s="5"/>
      <c r="DA1042" s="5"/>
      <c r="DB1042" s="5"/>
      <c r="DC1042" s="5"/>
      <c r="DD1042" s="5"/>
      <c r="DE1042" s="5"/>
      <c r="DF1042" s="5"/>
      <c r="DG1042" s="5"/>
      <c r="DH1042" s="5"/>
      <c r="DI1042" s="5"/>
      <c r="DJ1042" s="5"/>
      <c r="DK1042" s="5"/>
      <c r="DL1042" s="5"/>
      <c r="DM1042" s="5"/>
      <c r="DN1042" s="5"/>
      <c r="DO1042" s="5"/>
      <c r="DP1042" s="5"/>
      <c r="DQ1042" s="5"/>
      <c r="DR1042" s="5"/>
      <c r="DS1042" s="5"/>
      <c r="DT1042" s="5"/>
      <c r="DU1042" s="5"/>
      <c r="DV1042" s="5"/>
      <c r="DW1042" s="5"/>
      <c r="DX1042" s="5"/>
      <c r="DY1042" s="5"/>
      <c r="DZ1042" s="5"/>
      <c r="EA1042" s="5"/>
      <c r="EB1042" s="5"/>
      <c r="EC1042" s="5"/>
      <c r="ED1042" s="5"/>
      <c r="EE1042" s="5"/>
      <c r="EF1042" s="5"/>
      <c r="EG1042" s="5"/>
      <c r="EH1042" s="5"/>
      <c r="EI1042" s="5"/>
      <c r="EJ1042" s="5"/>
      <c r="EK1042" s="5"/>
      <c r="EL1042" s="5"/>
      <c r="EM1042" s="5"/>
      <c r="EN1042" s="5"/>
      <c r="EO1042" s="5"/>
      <c r="EP1042" s="5"/>
      <c r="EQ1042" s="5"/>
      <c r="ER1042" s="5"/>
      <c r="ES1042" s="5"/>
      <c r="ET1042" s="5"/>
      <c r="EU1042" s="5"/>
      <c r="EV1042" s="5"/>
      <c r="EW1042" s="5"/>
      <c r="EX1042" s="5"/>
      <c r="EY1042" s="5"/>
      <c r="EZ1042" s="5"/>
      <c r="FA1042" s="5"/>
      <c r="FB1042" s="5"/>
      <c r="FC1042" s="5"/>
      <c r="FD1042" s="5"/>
    </row>
    <row r="1043" spans="3:160">
      <c r="C1043" s="5"/>
      <c r="D1043" s="5"/>
      <c r="E1043" s="5"/>
      <c r="F1043" s="5"/>
      <c r="G1043" s="5"/>
      <c r="H1043" s="5"/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  <c r="AR1043" s="5"/>
      <c r="AS1043" s="5"/>
      <c r="AT1043" s="5"/>
      <c r="AU1043" s="5"/>
      <c r="AV1043" s="5"/>
      <c r="AW1043" s="5"/>
      <c r="AX1043" s="5"/>
      <c r="AY1043" s="5"/>
      <c r="AZ1043" s="5"/>
      <c r="BA1043" s="5"/>
      <c r="BB1043" s="5"/>
      <c r="BC1043" s="5"/>
      <c r="BD1043" s="5"/>
      <c r="BE1043" s="5"/>
      <c r="BF1043" s="5"/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5"/>
      <c r="BR1043" s="5"/>
      <c r="BS1043" s="5"/>
      <c r="BT1043" s="5"/>
      <c r="BU1043" s="5"/>
      <c r="BV1043" s="5"/>
      <c r="BW1043" s="5"/>
      <c r="BX1043" s="5"/>
      <c r="BY1043" s="5"/>
      <c r="BZ1043" s="5"/>
      <c r="CA1043" s="5"/>
      <c r="CB1043" s="5"/>
      <c r="CC1043" s="5"/>
      <c r="CD1043" s="5"/>
      <c r="CE1043" s="5"/>
      <c r="CF1043" s="5"/>
      <c r="CG1043" s="5"/>
      <c r="CH1043" s="5"/>
      <c r="CI1043" s="5"/>
      <c r="CJ1043" s="5"/>
      <c r="CK1043" s="5"/>
      <c r="CL1043" s="5"/>
      <c r="CM1043" s="5"/>
      <c r="CN1043" s="5"/>
      <c r="CO1043" s="5"/>
      <c r="CP1043" s="5"/>
      <c r="CQ1043" s="5"/>
      <c r="CR1043" s="5"/>
      <c r="CS1043" s="5"/>
      <c r="CT1043" s="5"/>
      <c r="CU1043" s="5"/>
      <c r="CV1043" s="5"/>
      <c r="CW1043" s="5"/>
      <c r="CX1043" s="5"/>
      <c r="CY1043" s="5"/>
      <c r="CZ1043" s="5"/>
      <c r="DA1043" s="5"/>
      <c r="DB1043" s="5"/>
      <c r="DC1043" s="5"/>
      <c r="DD1043" s="5"/>
      <c r="DE1043" s="5"/>
      <c r="DF1043" s="5"/>
      <c r="DG1043" s="5"/>
      <c r="DH1043" s="5"/>
      <c r="DI1043" s="5"/>
      <c r="DJ1043" s="5"/>
      <c r="DK1043" s="5"/>
      <c r="DL1043" s="5"/>
      <c r="DM1043" s="5"/>
      <c r="DN1043" s="5"/>
      <c r="DO1043" s="5"/>
      <c r="DP1043" s="5"/>
      <c r="DQ1043" s="5"/>
      <c r="DR1043" s="5"/>
      <c r="DS1043" s="5"/>
      <c r="DT1043" s="5"/>
      <c r="DU1043" s="5"/>
      <c r="DV1043" s="5"/>
      <c r="DW1043" s="5"/>
      <c r="DX1043" s="5"/>
      <c r="DY1043" s="5"/>
      <c r="DZ1043" s="5"/>
      <c r="EA1043" s="5"/>
      <c r="EB1043" s="5"/>
      <c r="EC1043" s="5"/>
      <c r="ED1043" s="5"/>
      <c r="EE1043" s="5"/>
      <c r="EF1043" s="5"/>
      <c r="EG1043" s="5"/>
      <c r="EH1043" s="5"/>
      <c r="EI1043" s="5"/>
      <c r="EJ1043" s="5"/>
      <c r="EK1043" s="5"/>
      <c r="EL1043" s="5"/>
      <c r="EM1043" s="5"/>
      <c r="EN1043" s="5"/>
      <c r="EO1043" s="5"/>
      <c r="EP1043" s="5"/>
      <c r="EQ1043" s="5"/>
      <c r="ER1043" s="5"/>
      <c r="ES1043" s="5"/>
      <c r="ET1043" s="5"/>
      <c r="EU1043" s="5"/>
      <c r="EV1043" s="5"/>
      <c r="EW1043" s="5"/>
      <c r="EX1043" s="5"/>
      <c r="EY1043" s="5"/>
      <c r="EZ1043" s="5"/>
      <c r="FA1043" s="5"/>
      <c r="FB1043" s="5"/>
      <c r="FC1043" s="5"/>
      <c r="FD1043" s="5"/>
    </row>
    <row r="1044" spans="3:160">
      <c r="C1044" s="5"/>
      <c r="D1044" s="5"/>
      <c r="E1044" s="5"/>
      <c r="F1044" s="5"/>
      <c r="G1044" s="5"/>
      <c r="H1044" s="5"/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  <c r="AR1044" s="5"/>
      <c r="AS1044" s="5"/>
      <c r="AT1044" s="5"/>
      <c r="AU1044" s="5"/>
      <c r="AV1044" s="5"/>
      <c r="AW1044" s="5"/>
      <c r="AX1044" s="5"/>
      <c r="AY1044" s="5"/>
      <c r="AZ1044" s="5"/>
      <c r="BA1044" s="5"/>
      <c r="BB1044" s="5"/>
      <c r="BC1044" s="5"/>
      <c r="BD1044" s="5"/>
      <c r="BE1044" s="5"/>
      <c r="BF1044" s="5"/>
      <c r="BG1044" s="5"/>
      <c r="BH1044" s="5"/>
      <c r="BI1044" s="5"/>
      <c r="BJ1044" s="5"/>
      <c r="BK1044" s="5"/>
      <c r="BL1044" s="5"/>
      <c r="BM1044" s="5"/>
      <c r="BN1044" s="5"/>
      <c r="BO1044" s="5"/>
      <c r="BP1044" s="5"/>
      <c r="BQ1044" s="5"/>
      <c r="BR1044" s="5"/>
      <c r="BS1044" s="5"/>
      <c r="BT1044" s="5"/>
      <c r="BU1044" s="5"/>
      <c r="BV1044" s="5"/>
      <c r="BW1044" s="5"/>
      <c r="BX1044" s="5"/>
      <c r="BY1044" s="5"/>
      <c r="BZ1044" s="5"/>
      <c r="CA1044" s="5"/>
      <c r="CB1044" s="5"/>
      <c r="CC1044" s="5"/>
      <c r="CD1044" s="5"/>
      <c r="CE1044" s="5"/>
      <c r="CF1044" s="5"/>
      <c r="CG1044" s="5"/>
      <c r="CH1044" s="5"/>
      <c r="CI1044" s="5"/>
      <c r="CJ1044" s="5"/>
      <c r="CK1044" s="5"/>
      <c r="CL1044" s="5"/>
      <c r="CM1044" s="5"/>
      <c r="CN1044" s="5"/>
      <c r="CO1044" s="5"/>
      <c r="CP1044" s="5"/>
      <c r="CQ1044" s="5"/>
      <c r="CR1044" s="5"/>
      <c r="CS1044" s="5"/>
      <c r="CT1044" s="5"/>
      <c r="CU1044" s="5"/>
      <c r="CV1044" s="5"/>
      <c r="CW1044" s="5"/>
      <c r="CX1044" s="5"/>
      <c r="CY1044" s="5"/>
      <c r="CZ1044" s="5"/>
      <c r="DA1044" s="5"/>
      <c r="DB1044" s="5"/>
      <c r="DC1044" s="5"/>
      <c r="DD1044" s="5"/>
      <c r="DE1044" s="5"/>
      <c r="DF1044" s="5"/>
      <c r="DG1044" s="5"/>
      <c r="DH1044" s="5"/>
      <c r="DI1044" s="5"/>
      <c r="DJ1044" s="5"/>
      <c r="DK1044" s="5"/>
      <c r="DL1044" s="5"/>
      <c r="DM1044" s="5"/>
      <c r="DN1044" s="5"/>
      <c r="DO1044" s="5"/>
      <c r="DP1044" s="5"/>
      <c r="DQ1044" s="5"/>
      <c r="DR1044" s="5"/>
      <c r="DS1044" s="5"/>
      <c r="DT1044" s="5"/>
      <c r="DU1044" s="5"/>
      <c r="DV1044" s="5"/>
      <c r="DW1044" s="5"/>
      <c r="DX1044" s="5"/>
      <c r="DY1044" s="5"/>
      <c r="DZ1044" s="5"/>
      <c r="EA1044" s="5"/>
      <c r="EB1044" s="5"/>
      <c r="EC1044" s="5"/>
      <c r="ED1044" s="5"/>
      <c r="EE1044" s="5"/>
      <c r="EF1044" s="5"/>
      <c r="EG1044" s="5"/>
      <c r="EH1044" s="5"/>
      <c r="EI1044" s="5"/>
      <c r="EJ1044" s="5"/>
      <c r="EK1044" s="5"/>
      <c r="EL1044" s="5"/>
      <c r="EM1044" s="5"/>
      <c r="EN1044" s="5"/>
      <c r="EO1044" s="5"/>
      <c r="EP1044" s="5"/>
      <c r="EQ1044" s="5"/>
      <c r="ER1044" s="5"/>
      <c r="ES1044" s="5"/>
      <c r="ET1044" s="5"/>
      <c r="EU1044" s="5"/>
      <c r="EV1044" s="5"/>
      <c r="EW1044" s="5"/>
      <c r="EX1044" s="5"/>
      <c r="EY1044" s="5"/>
      <c r="EZ1044" s="5"/>
      <c r="FA1044" s="5"/>
      <c r="FB1044" s="5"/>
      <c r="FC1044" s="5"/>
      <c r="FD1044" s="5"/>
    </row>
    <row r="1045" spans="3:160">
      <c r="C1045" s="5"/>
      <c r="D1045" s="5"/>
      <c r="E1045" s="5"/>
      <c r="F1045" s="5"/>
      <c r="G1045" s="5"/>
      <c r="H1045" s="5"/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  <c r="AR1045" s="5"/>
      <c r="AS1045" s="5"/>
      <c r="AT1045" s="5"/>
      <c r="AU1045" s="5"/>
      <c r="AV1045" s="5"/>
      <c r="AW1045" s="5"/>
      <c r="AX1045" s="5"/>
      <c r="AY1045" s="5"/>
      <c r="AZ1045" s="5"/>
      <c r="BA1045" s="5"/>
      <c r="BB1045" s="5"/>
      <c r="BC1045" s="5"/>
      <c r="BD1045" s="5"/>
      <c r="BE1045" s="5"/>
      <c r="BF1045" s="5"/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5"/>
      <c r="BR1045" s="5"/>
      <c r="BS1045" s="5"/>
      <c r="BT1045" s="5"/>
      <c r="BU1045" s="5"/>
      <c r="BV1045" s="5"/>
      <c r="BW1045" s="5"/>
      <c r="BX1045" s="5"/>
      <c r="BY1045" s="5"/>
      <c r="BZ1045" s="5"/>
      <c r="CA1045" s="5"/>
      <c r="CB1045" s="5"/>
      <c r="CC1045" s="5"/>
      <c r="CD1045" s="5"/>
      <c r="CE1045" s="5"/>
      <c r="CF1045" s="5"/>
      <c r="CG1045" s="5"/>
      <c r="CH1045" s="5"/>
      <c r="CI1045" s="5"/>
      <c r="CJ1045" s="5"/>
      <c r="CK1045" s="5"/>
      <c r="CL1045" s="5"/>
      <c r="CM1045" s="5"/>
      <c r="CN1045" s="5"/>
      <c r="CO1045" s="5"/>
      <c r="CP1045" s="5"/>
      <c r="CQ1045" s="5"/>
      <c r="CR1045" s="5"/>
      <c r="CS1045" s="5"/>
      <c r="CT1045" s="5"/>
      <c r="CU1045" s="5"/>
      <c r="CV1045" s="5"/>
      <c r="CW1045" s="5"/>
      <c r="CX1045" s="5"/>
      <c r="CY1045" s="5"/>
      <c r="CZ1045" s="5"/>
      <c r="DA1045" s="5"/>
      <c r="DB1045" s="5"/>
      <c r="DC1045" s="5"/>
      <c r="DD1045" s="5"/>
      <c r="DE1045" s="5"/>
      <c r="DF1045" s="5"/>
      <c r="DG1045" s="5"/>
      <c r="DH1045" s="5"/>
      <c r="DI1045" s="5"/>
      <c r="DJ1045" s="5"/>
      <c r="DK1045" s="5"/>
      <c r="DL1045" s="5"/>
      <c r="DM1045" s="5"/>
      <c r="DN1045" s="5"/>
      <c r="DO1045" s="5"/>
      <c r="DP1045" s="5"/>
      <c r="DQ1045" s="5"/>
      <c r="DR1045" s="5"/>
      <c r="DS1045" s="5"/>
      <c r="DT1045" s="5"/>
      <c r="DU1045" s="5"/>
      <c r="DV1045" s="5"/>
      <c r="DW1045" s="5"/>
      <c r="DX1045" s="5"/>
      <c r="DY1045" s="5"/>
      <c r="DZ1045" s="5"/>
      <c r="EA1045" s="5"/>
      <c r="EB1045" s="5"/>
      <c r="EC1045" s="5"/>
      <c r="ED1045" s="5"/>
      <c r="EE1045" s="5"/>
      <c r="EF1045" s="5"/>
      <c r="EG1045" s="5"/>
      <c r="EH1045" s="5"/>
      <c r="EI1045" s="5"/>
      <c r="EJ1045" s="5"/>
      <c r="EK1045" s="5"/>
      <c r="EL1045" s="5"/>
      <c r="EM1045" s="5"/>
      <c r="EN1045" s="5"/>
      <c r="EO1045" s="5"/>
      <c r="EP1045" s="5"/>
      <c r="EQ1045" s="5"/>
      <c r="ER1045" s="5"/>
      <c r="ES1045" s="5"/>
      <c r="ET1045" s="5"/>
      <c r="EU1045" s="5"/>
      <c r="EV1045" s="5"/>
      <c r="EW1045" s="5"/>
      <c r="EX1045" s="5"/>
      <c r="EY1045" s="5"/>
      <c r="EZ1045" s="5"/>
      <c r="FA1045" s="5"/>
      <c r="FB1045" s="5"/>
      <c r="FC1045" s="5"/>
      <c r="FD1045" s="5"/>
    </row>
    <row r="1046" spans="3:160">
      <c r="C1046" s="5"/>
      <c r="D1046" s="5"/>
      <c r="E1046" s="5"/>
      <c r="F1046" s="5"/>
      <c r="G1046" s="5"/>
      <c r="H1046" s="5"/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  <c r="AR1046" s="5"/>
      <c r="AS1046" s="5"/>
      <c r="AT1046" s="5"/>
      <c r="AU1046" s="5"/>
      <c r="AV1046" s="5"/>
      <c r="AW1046" s="5"/>
      <c r="AX1046" s="5"/>
      <c r="AY1046" s="5"/>
      <c r="AZ1046" s="5"/>
      <c r="BA1046" s="5"/>
      <c r="BB1046" s="5"/>
      <c r="BC1046" s="5"/>
      <c r="BD1046" s="5"/>
      <c r="BE1046" s="5"/>
      <c r="BF1046" s="5"/>
      <c r="BG1046" s="5"/>
      <c r="BH1046" s="5"/>
      <c r="BI1046" s="5"/>
      <c r="BJ1046" s="5"/>
      <c r="BK1046" s="5"/>
      <c r="BL1046" s="5"/>
      <c r="BM1046" s="5"/>
      <c r="BN1046" s="5"/>
      <c r="BO1046" s="5"/>
      <c r="BP1046" s="5"/>
      <c r="BQ1046" s="5"/>
      <c r="BR1046" s="5"/>
      <c r="BS1046" s="5"/>
      <c r="BT1046" s="5"/>
      <c r="BU1046" s="5"/>
      <c r="BV1046" s="5"/>
      <c r="BW1046" s="5"/>
      <c r="BX1046" s="5"/>
      <c r="BY1046" s="5"/>
      <c r="BZ1046" s="5"/>
      <c r="CA1046" s="5"/>
      <c r="CB1046" s="5"/>
      <c r="CC1046" s="5"/>
      <c r="CD1046" s="5"/>
      <c r="CE1046" s="5"/>
      <c r="CF1046" s="5"/>
      <c r="CG1046" s="5"/>
      <c r="CH1046" s="5"/>
      <c r="CI1046" s="5"/>
      <c r="CJ1046" s="5"/>
      <c r="CK1046" s="5"/>
      <c r="CL1046" s="5"/>
      <c r="CM1046" s="5"/>
      <c r="CN1046" s="5"/>
      <c r="CO1046" s="5"/>
      <c r="CP1046" s="5"/>
      <c r="CQ1046" s="5"/>
      <c r="CR1046" s="5"/>
      <c r="CS1046" s="5"/>
      <c r="CT1046" s="5"/>
      <c r="CU1046" s="5"/>
      <c r="CV1046" s="5"/>
      <c r="CW1046" s="5"/>
      <c r="CX1046" s="5"/>
      <c r="CY1046" s="5"/>
      <c r="CZ1046" s="5"/>
      <c r="DA1046" s="5"/>
      <c r="DB1046" s="5"/>
      <c r="DC1046" s="5"/>
      <c r="DD1046" s="5"/>
      <c r="DE1046" s="5"/>
      <c r="DF1046" s="5"/>
      <c r="DG1046" s="5"/>
      <c r="DH1046" s="5"/>
      <c r="DI1046" s="5"/>
      <c r="DJ1046" s="5"/>
      <c r="DK1046" s="5"/>
      <c r="DL1046" s="5"/>
      <c r="DM1046" s="5"/>
      <c r="DN1046" s="5"/>
      <c r="DO1046" s="5"/>
      <c r="DP1046" s="5"/>
      <c r="DQ1046" s="5"/>
      <c r="DR1046" s="5"/>
      <c r="DS1046" s="5"/>
      <c r="DT1046" s="5"/>
      <c r="DU1046" s="5"/>
      <c r="DV1046" s="5"/>
      <c r="DW1046" s="5"/>
      <c r="DX1046" s="5"/>
      <c r="DY1046" s="5"/>
      <c r="DZ1046" s="5"/>
      <c r="EA1046" s="5"/>
      <c r="EB1046" s="5"/>
      <c r="EC1046" s="5"/>
      <c r="ED1046" s="5"/>
      <c r="EE1046" s="5"/>
      <c r="EF1046" s="5"/>
      <c r="EG1046" s="5"/>
      <c r="EH1046" s="5"/>
      <c r="EI1046" s="5"/>
      <c r="EJ1046" s="5"/>
      <c r="EK1046" s="5"/>
      <c r="EL1046" s="5"/>
      <c r="EM1046" s="5"/>
      <c r="EN1046" s="5"/>
      <c r="EO1046" s="5"/>
      <c r="EP1046" s="5"/>
      <c r="EQ1046" s="5"/>
      <c r="ER1046" s="5"/>
      <c r="ES1046" s="5"/>
      <c r="ET1046" s="5"/>
      <c r="EU1046" s="5"/>
      <c r="EV1046" s="5"/>
      <c r="EW1046" s="5"/>
      <c r="EX1046" s="5"/>
      <c r="EY1046" s="5"/>
      <c r="EZ1046" s="5"/>
      <c r="FA1046" s="5"/>
      <c r="FB1046" s="5"/>
      <c r="FC1046" s="5"/>
      <c r="FD1046" s="5"/>
    </row>
    <row r="1047" spans="3:160">
      <c r="C1047" s="5"/>
      <c r="D1047" s="5"/>
      <c r="E1047" s="5"/>
      <c r="F1047" s="5"/>
      <c r="G1047" s="5"/>
      <c r="H1047" s="5"/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  <c r="AR1047" s="5"/>
      <c r="AS1047" s="5"/>
      <c r="AT1047" s="5"/>
      <c r="AU1047" s="5"/>
      <c r="AV1047" s="5"/>
      <c r="AW1047" s="5"/>
      <c r="AX1047" s="5"/>
      <c r="AY1047" s="5"/>
      <c r="AZ1047" s="5"/>
      <c r="BA1047" s="5"/>
      <c r="BB1047" s="5"/>
      <c r="BC1047" s="5"/>
      <c r="BD1047" s="5"/>
      <c r="BE1047" s="5"/>
      <c r="BF1047" s="5"/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5"/>
      <c r="BR1047" s="5"/>
      <c r="BS1047" s="5"/>
      <c r="BT1047" s="5"/>
      <c r="BU1047" s="5"/>
      <c r="BV1047" s="5"/>
      <c r="BW1047" s="5"/>
      <c r="BX1047" s="5"/>
      <c r="BY1047" s="5"/>
      <c r="BZ1047" s="5"/>
      <c r="CA1047" s="5"/>
      <c r="CB1047" s="5"/>
      <c r="CC1047" s="5"/>
      <c r="CD1047" s="5"/>
      <c r="CE1047" s="5"/>
      <c r="CF1047" s="5"/>
      <c r="CG1047" s="5"/>
      <c r="CH1047" s="5"/>
      <c r="CI1047" s="5"/>
      <c r="CJ1047" s="5"/>
      <c r="CK1047" s="5"/>
      <c r="CL1047" s="5"/>
      <c r="CM1047" s="5"/>
      <c r="CN1047" s="5"/>
      <c r="CO1047" s="5"/>
      <c r="CP1047" s="5"/>
      <c r="CQ1047" s="5"/>
      <c r="CR1047" s="5"/>
      <c r="CS1047" s="5"/>
      <c r="CT1047" s="5"/>
      <c r="CU1047" s="5"/>
      <c r="CV1047" s="5"/>
      <c r="CW1047" s="5"/>
      <c r="CX1047" s="5"/>
      <c r="CY1047" s="5"/>
      <c r="CZ1047" s="5"/>
      <c r="DA1047" s="5"/>
      <c r="DB1047" s="5"/>
      <c r="DC1047" s="5"/>
      <c r="DD1047" s="5"/>
      <c r="DE1047" s="5"/>
      <c r="DF1047" s="5"/>
      <c r="DG1047" s="5"/>
      <c r="DH1047" s="5"/>
      <c r="DI1047" s="5"/>
      <c r="DJ1047" s="5"/>
      <c r="DK1047" s="5"/>
      <c r="DL1047" s="5"/>
      <c r="DM1047" s="5"/>
      <c r="DN1047" s="5"/>
      <c r="DO1047" s="5"/>
      <c r="DP1047" s="5"/>
      <c r="DQ1047" s="5"/>
      <c r="DR1047" s="5"/>
      <c r="DS1047" s="5"/>
      <c r="DT1047" s="5"/>
      <c r="DU1047" s="5"/>
      <c r="DV1047" s="5"/>
      <c r="DW1047" s="5"/>
      <c r="DX1047" s="5"/>
      <c r="DY1047" s="5"/>
      <c r="DZ1047" s="5"/>
      <c r="EA1047" s="5"/>
      <c r="EB1047" s="5"/>
      <c r="EC1047" s="5"/>
      <c r="ED1047" s="5"/>
      <c r="EE1047" s="5"/>
      <c r="EF1047" s="5"/>
      <c r="EG1047" s="5"/>
      <c r="EH1047" s="5"/>
      <c r="EI1047" s="5"/>
      <c r="EJ1047" s="5"/>
      <c r="EK1047" s="5"/>
      <c r="EL1047" s="5"/>
      <c r="EM1047" s="5"/>
      <c r="EN1047" s="5"/>
      <c r="EO1047" s="5"/>
      <c r="EP1047" s="5"/>
      <c r="EQ1047" s="5"/>
      <c r="ER1047" s="5"/>
      <c r="ES1047" s="5"/>
      <c r="ET1047" s="5"/>
      <c r="EU1047" s="5"/>
      <c r="EV1047" s="5"/>
      <c r="EW1047" s="5"/>
      <c r="EX1047" s="5"/>
      <c r="EY1047" s="5"/>
      <c r="EZ1047" s="5"/>
      <c r="FA1047" s="5"/>
      <c r="FB1047" s="5"/>
      <c r="FC1047" s="5"/>
      <c r="FD1047" s="5"/>
    </row>
    <row r="1048" spans="3:160">
      <c r="C1048" s="5"/>
      <c r="D1048" s="5"/>
      <c r="E1048" s="5"/>
      <c r="F1048" s="5"/>
      <c r="G1048" s="5"/>
      <c r="H1048" s="5"/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  <c r="AR1048" s="5"/>
      <c r="AS1048" s="5"/>
      <c r="AT1048" s="5"/>
      <c r="AU1048" s="5"/>
      <c r="AV1048" s="5"/>
      <c r="AW1048" s="5"/>
      <c r="AX1048" s="5"/>
      <c r="AY1048" s="5"/>
      <c r="AZ1048" s="5"/>
      <c r="BA1048" s="5"/>
      <c r="BB1048" s="5"/>
      <c r="BC1048" s="5"/>
      <c r="BD1048" s="5"/>
      <c r="BE1048" s="5"/>
      <c r="BF1048" s="5"/>
      <c r="BG1048" s="5"/>
      <c r="BH1048" s="5"/>
      <c r="BI1048" s="5"/>
      <c r="BJ1048" s="5"/>
      <c r="BK1048" s="5"/>
      <c r="BL1048" s="5"/>
      <c r="BM1048" s="5"/>
      <c r="BN1048" s="5"/>
      <c r="BO1048" s="5"/>
      <c r="BP1048" s="5"/>
      <c r="BQ1048" s="5"/>
      <c r="BR1048" s="5"/>
      <c r="BS1048" s="5"/>
      <c r="BT1048" s="5"/>
      <c r="BU1048" s="5"/>
      <c r="BV1048" s="5"/>
      <c r="BW1048" s="5"/>
      <c r="BX1048" s="5"/>
      <c r="BY1048" s="5"/>
      <c r="BZ1048" s="5"/>
      <c r="CA1048" s="5"/>
      <c r="CB1048" s="5"/>
      <c r="CC1048" s="5"/>
      <c r="CD1048" s="5"/>
      <c r="CE1048" s="5"/>
      <c r="CF1048" s="5"/>
      <c r="CG1048" s="5"/>
      <c r="CH1048" s="5"/>
      <c r="CI1048" s="5"/>
      <c r="CJ1048" s="5"/>
      <c r="CK1048" s="5"/>
      <c r="CL1048" s="5"/>
      <c r="CM1048" s="5"/>
      <c r="CN1048" s="5"/>
      <c r="CO1048" s="5"/>
      <c r="CP1048" s="5"/>
      <c r="CQ1048" s="5"/>
      <c r="CR1048" s="5"/>
      <c r="CS1048" s="5"/>
      <c r="CT1048" s="5"/>
      <c r="CU1048" s="5"/>
      <c r="CV1048" s="5"/>
      <c r="CW1048" s="5"/>
      <c r="CX1048" s="5"/>
      <c r="CY1048" s="5"/>
      <c r="CZ1048" s="5"/>
      <c r="DA1048" s="5"/>
      <c r="DB1048" s="5"/>
      <c r="DC1048" s="5"/>
      <c r="DD1048" s="5"/>
      <c r="DE1048" s="5"/>
      <c r="DF1048" s="5"/>
      <c r="DG1048" s="5"/>
      <c r="DH1048" s="5"/>
      <c r="DI1048" s="5"/>
      <c r="DJ1048" s="5"/>
      <c r="DK1048" s="5"/>
      <c r="DL1048" s="5"/>
      <c r="DM1048" s="5"/>
      <c r="DN1048" s="5"/>
      <c r="DO1048" s="5"/>
      <c r="DP1048" s="5"/>
      <c r="DQ1048" s="5"/>
      <c r="DR1048" s="5"/>
      <c r="DS1048" s="5"/>
      <c r="DT1048" s="5"/>
      <c r="DU1048" s="5"/>
      <c r="DV1048" s="5"/>
      <c r="DW1048" s="5"/>
      <c r="DX1048" s="5"/>
      <c r="DY1048" s="5"/>
      <c r="DZ1048" s="5"/>
      <c r="EA1048" s="5"/>
      <c r="EB1048" s="5"/>
      <c r="EC1048" s="5"/>
      <c r="ED1048" s="5"/>
      <c r="EE1048" s="5"/>
      <c r="EF1048" s="5"/>
      <c r="EG1048" s="5"/>
      <c r="EH1048" s="5"/>
      <c r="EI1048" s="5"/>
      <c r="EJ1048" s="5"/>
      <c r="EK1048" s="5"/>
      <c r="EL1048" s="5"/>
      <c r="EM1048" s="5"/>
      <c r="EN1048" s="5"/>
      <c r="EO1048" s="5"/>
      <c r="EP1048" s="5"/>
      <c r="EQ1048" s="5"/>
      <c r="ER1048" s="5"/>
      <c r="ES1048" s="5"/>
      <c r="ET1048" s="5"/>
      <c r="EU1048" s="5"/>
      <c r="EV1048" s="5"/>
      <c r="EW1048" s="5"/>
      <c r="EX1048" s="5"/>
      <c r="EY1048" s="5"/>
      <c r="EZ1048" s="5"/>
      <c r="FA1048" s="5"/>
      <c r="FB1048" s="5"/>
      <c r="FC1048" s="5"/>
      <c r="FD1048" s="5"/>
    </row>
    <row r="1049" spans="3:160">
      <c r="C1049" s="5"/>
      <c r="D1049" s="5"/>
      <c r="E1049" s="5"/>
      <c r="F1049" s="5"/>
      <c r="G1049" s="5"/>
      <c r="H1049" s="5"/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  <c r="AR1049" s="5"/>
      <c r="AS1049" s="5"/>
      <c r="AT1049" s="5"/>
      <c r="AU1049" s="5"/>
      <c r="AV1049" s="5"/>
      <c r="AW1049" s="5"/>
      <c r="AX1049" s="5"/>
      <c r="AY1049" s="5"/>
      <c r="AZ1049" s="5"/>
      <c r="BA1049" s="5"/>
      <c r="BB1049" s="5"/>
      <c r="BC1049" s="5"/>
      <c r="BD1049" s="5"/>
      <c r="BE1049" s="5"/>
      <c r="BF1049" s="5"/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5"/>
      <c r="BR1049" s="5"/>
      <c r="BS1049" s="5"/>
      <c r="BT1049" s="5"/>
      <c r="BU1049" s="5"/>
      <c r="BV1049" s="5"/>
      <c r="BW1049" s="5"/>
      <c r="BX1049" s="5"/>
      <c r="BY1049" s="5"/>
      <c r="BZ1049" s="5"/>
      <c r="CA1049" s="5"/>
      <c r="CB1049" s="5"/>
      <c r="CC1049" s="5"/>
      <c r="CD1049" s="5"/>
      <c r="CE1049" s="5"/>
      <c r="CF1049" s="5"/>
      <c r="CG1049" s="5"/>
      <c r="CH1049" s="5"/>
      <c r="CI1049" s="5"/>
      <c r="CJ1049" s="5"/>
      <c r="CK1049" s="5"/>
      <c r="CL1049" s="5"/>
      <c r="CM1049" s="5"/>
      <c r="CN1049" s="5"/>
      <c r="CO1049" s="5"/>
      <c r="CP1049" s="5"/>
      <c r="CQ1049" s="5"/>
      <c r="CR1049" s="5"/>
      <c r="CS1049" s="5"/>
      <c r="CT1049" s="5"/>
      <c r="CU1049" s="5"/>
      <c r="CV1049" s="5"/>
      <c r="CW1049" s="5"/>
      <c r="CX1049" s="5"/>
      <c r="CY1049" s="5"/>
      <c r="CZ1049" s="5"/>
      <c r="DA1049" s="5"/>
      <c r="DB1049" s="5"/>
      <c r="DC1049" s="5"/>
      <c r="DD1049" s="5"/>
      <c r="DE1049" s="5"/>
      <c r="DF1049" s="5"/>
      <c r="DG1049" s="5"/>
      <c r="DH1049" s="5"/>
      <c r="DI1049" s="5"/>
      <c r="DJ1049" s="5"/>
      <c r="DK1049" s="5"/>
      <c r="DL1049" s="5"/>
      <c r="DM1049" s="5"/>
      <c r="DN1049" s="5"/>
      <c r="DO1049" s="5"/>
      <c r="DP1049" s="5"/>
      <c r="DQ1049" s="5"/>
      <c r="DR1049" s="5"/>
      <c r="DS1049" s="5"/>
      <c r="DT1049" s="5"/>
      <c r="DU1049" s="5"/>
      <c r="DV1049" s="5"/>
      <c r="DW1049" s="5"/>
      <c r="DX1049" s="5"/>
      <c r="DY1049" s="5"/>
      <c r="DZ1049" s="5"/>
      <c r="EA1049" s="5"/>
      <c r="EB1049" s="5"/>
      <c r="EC1049" s="5"/>
      <c r="ED1049" s="5"/>
      <c r="EE1049" s="5"/>
      <c r="EF1049" s="5"/>
      <c r="EG1049" s="5"/>
      <c r="EH1049" s="5"/>
      <c r="EI1049" s="5"/>
      <c r="EJ1049" s="5"/>
      <c r="EK1049" s="5"/>
      <c r="EL1049" s="5"/>
      <c r="EM1049" s="5"/>
      <c r="EN1049" s="5"/>
      <c r="EO1049" s="5"/>
      <c r="EP1049" s="5"/>
      <c r="EQ1049" s="5"/>
      <c r="ER1049" s="5"/>
      <c r="ES1049" s="5"/>
      <c r="ET1049" s="5"/>
      <c r="EU1049" s="5"/>
      <c r="EV1049" s="5"/>
      <c r="EW1049" s="5"/>
      <c r="EX1049" s="5"/>
      <c r="EY1049" s="5"/>
      <c r="EZ1049" s="5"/>
      <c r="FA1049" s="5"/>
      <c r="FB1049" s="5"/>
      <c r="FC1049" s="5"/>
      <c r="FD1049" s="5"/>
    </row>
    <row r="1050" spans="3:160">
      <c r="C1050" s="5"/>
      <c r="D1050" s="5"/>
      <c r="E1050" s="5"/>
      <c r="F1050" s="5"/>
      <c r="G1050" s="5"/>
      <c r="H1050" s="5"/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  <c r="AR1050" s="5"/>
      <c r="AS1050" s="5"/>
      <c r="AT1050" s="5"/>
      <c r="AU1050" s="5"/>
      <c r="AV1050" s="5"/>
      <c r="AW1050" s="5"/>
      <c r="AX1050" s="5"/>
      <c r="AY1050" s="5"/>
      <c r="AZ1050" s="5"/>
      <c r="BA1050" s="5"/>
      <c r="BB1050" s="5"/>
      <c r="BC1050" s="5"/>
      <c r="BD1050" s="5"/>
      <c r="BE1050" s="5"/>
      <c r="BF1050" s="5"/>
      <c r="BG1050" s="5"/>
      <c r="BH1050" s="5"/>
      <c r="BI1050" s="5"/>
      <c r="BJ1050" s="5"/>
      <c r="BK1050" s="5"/>
      <c r="BL1050" s="5"/>
      <c r="BM1050" s="5"/>
      <c r="BN1050" s="5"/>
      <c r="BO1050" s="5"/>
      <c r="BP1050" s="5"/>
      <c r="BQ1050" s="5"/>
      <c r="BR1050" s="5"/>
      <c r="BS1050" s="5"/>
      <c r="BT1050" s="5"/>
      <c r="BU1050" s="5"/>
      <c r="BV1050" s="5"/>
      <c r="BW1050" s="5"/>
      <c r="BX1050" s="5"/>
      <c r="BY1050" s="5"/>
      <c r="BZ1050" s="5"/>
      <c r="CA1050" s="5"/>
      <c r="CB1050" s="5"/>
      <c r="CC1050" s="5"/>
      <c r="CD1050" s="5"/>
      <c r="CE1050" s="5"/>
      <c r="CF1050" s="5"/>
      <c r="CG1050" s="5"/>
      <c r="CH1050" s="5"/>
      <c r="CI1050" s="5"/>
      <c r="CJ1050" s="5"/>
      <c r="CK1050" s="5"/>
      <c r="CL1050" s="5"/>
      <c r="CM1050" s="5"/>
      <c r="CN1050" s="5"/>
      <c r="CO1050" s="5"/>
      <c r="CP1050" s="5"/>
      <c r="CQ1050" s="5"/>
      <c r="CR1050" s="5"/>
      <c r="CS1050" s="5"/>
      <c r="CT1050" s="5"/>
      <c r="CU1050" s="5"/>
      <c r="CV1050" s="5"/>
      <c r="CW1050" s="5"/>
      <c r="CX1050" s="5"/>
      <c r="CY1050" s="5"/>
      <c r="CZ1050" s="5"/>
      <c r="DA1050" s="5"/>
      <c r="DB1050" s="5"/>
      <c r="DC1050" s="5"/>
      <c r="DD1050" s="5"/>
      <c r="DE1050" s="5"/>
      <c r="DF1050" s="5"/>
      <c r="DG1050" s="5"/>
      <c r="DH1050" s="5"/>
      <c r="DI1050" s="5"/>
      <c r="DJ1050" s="5"/>
      <c r="DK1050" s="5"/>
      <c r="DL1050" s="5"/>
      <c r="DM1050" s="5"/>
      <c r="DN1050" s="5"/>
      <c r="DO1050" s="5"/>
      <c r="DP1050" s="5"/>
      <c r="DQ1050" s="5"/>
      <c r="DR1050" s="5"/>
      <c r="DS1050" s="5"/>
      <c r="DT1050" s="5"/>
      <c r="DU1050" s="5"/>
      <c r="DV1050" s="5"/>
      <c r="DW1050" s="5"/>
      <c r="DX1050" s="5"/>
      <c r="DY1050" s="5"/>
      <c r="DZ1050" s="5"/>
      <c r="EA1050" s="5"/>
      <c r="EB1050" s="5"/>
      <c r="EC1050" s="5"/>
      <c r="ED1050" s="5"/>
      <c r="EE1050" s="5"/>
      <c r="EF1050" s="5"/>
      <c r="EG1050" s="5"/>
      <c r="EH1050" s="5"/>
      <c r="EI1050" s="5"/>
      <c r="EJ1050" s="5"/>
      <c r="EK1050" s="5"/>
      <c r="EL1050" s="5"/>
      <c r="EM1050" s="5"/>
      <c r="EN1050" s="5"/>
      <c r="EO1050" s="5"/>
      <c r="EP1050" s="5"/>
      <c r="EQ1050" s="5"/>
      <c r="ER1050" s="5"/>
      <c r="ES1050" s="5"/>
      <c r="ET1050" s="5"/>
      <c r="EU1050" s="5"/>
      <c r="EV1050" s="5"/>
      <c r="EW1050" s="5"/>
      <c r="EX1050" s="5"/>
      <c r="EY1050" s="5"/>
      <c r="EZ1050" s="5"/>
      <c r="FA1050" s="5"/>
      <c r="FB1050" s="5"/>
      <c r="FC1050" s="5"/>
      <c r="FD1050" s="5"/>
    </row>
    <row r="1051" spans="3:160">
      <c r="G1051" s="5"/>
      <c r="H1051" s="5"/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  <c r="AR1051" s="5"/>
      <c r="AS1051" s="5"/>
      <c r="AT1051" s="5"/>
      <c r="AU1051" s="5"/>
      <c r="AV1051" s="5"/>
      <c r="AW1051" s="5"/>
      <c r="AX1051" s="5"/>
      <c r="AY1051" s="5"/>
      <c r="AZ1051" s="5"/>
      <c r="BA1051" s="5"/>
      <c r="BB1051" s="5"/>
      <c r="BC1051" s="5"/>
      <c r="BD1051" s="5"/>
      <c r="BE1051" s="5"/>
      <c r="BF1051" s="5"/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5"/>
      <c r="BR1051" s="5"/>
      <c r="BS1051" s="5"/>
      <c r="BT1051" s="5"/>
      <c r="BU1051" s="5"/>
      <c r="BV1051" s="5"/>
      <c r="BW1051" s="5"/>
      <c r="BX1051" s="5"/>
      <c r="BY1051" s="5"/>
      <c r="BZ1051" s="5"/>
      <c r="CA1051" s="5"/>
      <c r="CB1051" s="5"/>
      <c r="CC1051" s="5"/>
      <c r="CD1051" s="5"/>
      <c r="CE1051" s="5"/>
      <c r="CF1051" s="5"/>
      <c r="CG1051" s="5"/>
      <c r="CH1051" s="5"/>
      <c r="CI1051" s="5"/>
      <c r="CJ1051" s="5"/>
      <c r="CK1051" s="5"/>
      <c r="CL1051" s="5"/>
      <c r="CM1051" s="5"/>
      <c r="CN1051" s="5"/>
      <c r="CO1051" s="5"/>
      <c r="CP1051" s="5"/>
      <c r="CQ1051" s="5"/>
      <c r="CR1051" s="5"/>
      <c r="CS1051" s="5"/>
      <c r="CT1051" s="5"/>
      <c r="CU1051" s="5"/>
      <c r="CV1051" s="5"/>
      <c r="CW1051" s="5"/>
      <c r="CX1051" s="5"/>
      <c r="CY1051" s="5"/>
      <c r="CZ1051" s="5"/>
      <c r="DA1051" s="5"/>
      <c r="DB1051" s="5"/>
      <c r="DC1051" s="5"/>
      <c r="DD1051" s="5"/>
      <c r="DE1051" s="5"/>
      <c r="DF1051" s="5"/>
      <c r="DG1051" s="5"/>
      <c r="DH1051" s="5"/>
      <c r="DI1051" s="5"/>
      <c r="DJ1051" s="5"/>
      <c r="DK1051" s="5"/>
      <c r="DL1051" s="5"/>
      <c r="DM1051" s="5"/>
      <c r="DN1051" s="5"/>
      <c r="DO1051" s="5"/>
      <c r="DP1051" s="5"/>
      <c r="DQ1051" s="5"/>
      <c r="DR1051" s="5"/>
      <c r="DS1051" s="5"/>
      <c r="DT1051" s="5"/>
      <c r="DU1051" s="5"/>
      <c r="DV1051" s="5"/>
      <c r="DW1051" s="5"/>
      <c r="DX1051" s="5"/>
      <c r="DY1051" s="5"/>
      <c r="DZ1051" s="5"/>
      <c r="EA1051" s="5"/>
      <c r="EB1051" s="5"/>
      <c r="EC1051" s="5"/>
      <c r="ED1051" s="5"/>
      <c r="EE1051" s="5"/>
      <c r="EF1051" s="5"/>
      <c r="EG1051" s="5"/>
      <c r="EH1051" s="5"/>
      <c r="EI1051" s="5"/>
      <c r="EJ1051" s="5"/>
      <c r="EK1051" s="5"/>
      <c r="EL1051" s="5"/>
      <c r="EM1051" s="5"/>
      <c r="EN1051" s="5"/>
      <c r="EO1051" s="5"/>
      <c r="EP1051" s="5"/>
      <c r="EQ1051" s="5"/>
      <c r="ER1051" s="5"/>
      <c r="ES1051" s="5"/>
      <c r="ET1051" s="5"/>
      <c r="EU1051" s="5"/>
      <c r="EV1051" s="5"/>
      <c r="EW1051" s="5"/>
      <c r="EX1051" s="5"/>
      <c r="EY1051" s="5"/>
      <c r="EZ1051" s="5"/>
      <c r="FA1051" s="5"/>
      <c r="FB1051" s="5"/>
      <c r="FC1051" s="5"/>
      <c r="FD1051" s="5"/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2858A-47E7-4EF8-BC22-43FF57F47271}">
  <dimension ref="A1:G127"/>
  <sheetViews>
    <sheetView topLeftCell="A13" zoomScale="120" zoomScaleNormal="120" workbookViewId="0">
      <selection activeCell="B121" sqref="B121"/>
    </sheetView>
  </sheetViews>
  <sheetFormatPr defaultRowHeight="13.8"/>
  <cols>
    <col min="1" max="1" width="18.44140625" bestFit="1" customWidth="1"/>
    <col min="2" max="2" width="93.109375" bestFit="1" customWidth="1"/>
  </cols>
  <sheetData>
    <row r="1" spans="1:2">
      <c r="A1" s="52" t="s">
        <v>201</v>
      </c>
      <c r="B1" s="50" t="s">
        <v>1020</v>
      </c>
    </row>
    <row r="2" spans="1:2">
      <c r="A2" s="53" t="s">
        <v>202</v>
      </c>
      <c r="B2" s="50" t="s">
        <v>1021</v>
      </c>
    </row>
    <row r="3" spans="1:2">
      <c r="A3" s="53" t="s">
        <v>1</v>
      </c>
      <c r="B3" s="50" t="s">
        <v>1022</v>
      </c>
    </row>
    <row r="4" spans="1:2">
      <c r="A4" s="53" t="s">
        <v>2</v>
      </c>
      <c r="B4" s="50" t="s">
        <v>1023</v>
      </c>
    </row>
    <row r="5" spans="1:2">
      <c r="A5" s="53" t="s">
        <v>3</v>
      </c>
      <c r="B5" s="50" t="s">
        <v>1024</v>
      </c>
    </row>
    <row r="6" spans="1:2">
      <c r="A6" s="53" t="s">
        <v>4</v>
      </c>
      <c r="B6" s="50" t="s">
        <v>1025</v>
      </c>
    </row>
    <row r="7" spans="1:2">
      <c r="A7" s="54" t="s">
        <v>203</v>
      </c>
      <c r="B7" s="50" t="s">
        <v>1026</v>
      </c>
    </row>
    <row r="8" spans="1:2">
      <c r="A8" s="54" t="s">
        <v>204</v>
      </c>
      <c r="B8" s="50" t="s">
        <v>1027</v>
      </c>
    </row>
    <row r="9" spans="1:2">
      <c r="A9" s="54" t="s">
        <v>205</v>
      </c>
      <c r="B9" s="50" t="s">
        <v>1029</v>
      </c>
    </row>
    <row r="10" spans="1:2">
      <c r="A10" s="54" t="s">
        <v>206</v>
      </c>
      <c r="B10" s="50" t="s">
        <v>1028</v>
      </c>
    </row>
    <row r="11" spans="1:2">
      <c r="A11" s="54" t="s">
        <v>5</v>
      </c>
      <c r="B11" s="50" t="s">
        <v>199</v>
      </c>
    </row>
    <row r="12" spans="1:2">
      <c r="A12" s="54" t="s">
        <v>6</v>
      </c>
      <c r="B12" s="50" t="s">
        <v>200</v>
      </c>
    </row>
    <row r="13" spans="1:2">
      <c r="A13" s="54" t="s">
        <v>207</v>
      </c>
      <c r="B13" s="50" t="s">
        <v>1030</v>
      </c>
    </row>
    <row r="14" spans="1:2">
      <c r="A14" s="54" t="s">
        <v>208</v>
      </c>
      <c r="B14" s="50" t="s">
        <v>1031</v>
      </c>
    </row>
    <row r="15" spans="1:2">
      <c r="A15" s="54" t="s">
        <v>209</v>
      </c>
      <c r="B15" s="50" t="s">
        <v>1032</v>
      </c>
    </row>
    <row r="16" spans="1:2">
      <c r="A16" s="54" t="s">
        <v>210</v>
      </c>
      <c r="B16" s="50" t="s">
        <v>1033</v>
      </c>
    </row>
    <row r="17" spans="1:2">
      <c r="A17" s="54" t="s">
        <v>211</v>
      </c>
      <c r="B17" s="50" t="s">
        <v>1034</v>
      </c>
    </row>
    <row r="18" spans="1:2">
      <c r="A18" s="54" t="s">
        <v>212</v>
      </c>
      <c r="B18" s="50" t="s">
        <v>1035</v>
      </c>
    </row>
    <row r="19" spans="1:2">
      <c r="A19" s="54" t="s">
        <v>213</v>
      </c>
      <c r="B19" s="50" t="s">
        <v>1036</v>
      </c>
    </row>
    <row r="20" spans="1:2">
      <c r="A20" s="54" t="s">
        <v>214</v>
      </c>
      <c r="B20" s="50" t="s">
        <v>1037</v>
      </c>
    </row>
    <row r="21" spans="1:2">
      <c r="A21" s="54" t="s">
        <v>215</v>
      </c>
      <c r="B21" s="50" t="s">
        <v>1038</v>
      </c>
    </row>
    <row r="22" spans="1:2">
      <c r="A22" s="54" t="s">
        <v>216</v>
      </c>
      <c r="B22" s="50" t="s">
        <v>1039</v>
      </c>
    </row>
    <row r="23" spans="1:2">
      <c r="A23" s="54" t="s">
        <v>217</v>
      </c>
      <c r="B23" s="50" t="s">
        <v>1040</v>
      </c>
    </row>
    <row r="24" spans="1:2">
      <c r="A24" s="54" t="s">
        <v>218</v>
      </c>
      <c r="B24" s="50" t="s">
        <v>1041</v>
      </c>
    </row>
    <row r="25" spans="1:2">
      <c r="A25" s="54" t="s">
        <v>219</v>
      </c>
      <c r="B25" s="50" t="s">
        <v>1042</v>
      </c>
    </row>
    <row r="26" spans="1:2">
      <c r="A26" s="54" t="s">
        <v>220</v>
      </c>
      <c r="B26" s="50" t="s">
        <v>1043</v>
      </c>
    </row>
    <row r="27" spans="1:2">
      <c r="A27" s="54" t="s">
        <v>221</v>
      </c>
      <c r="B27" s="50" t="s">
        <v>1044</v>
      </c>
    </row>
    <row r="28" spans="1:2">
      <c r="A28" s="54" t="s">
        <v>222</v>
      </c>
      <c r="B28" s="50" t="s">
        <v>1045</v>
      </c>
    </row>
    <row r="29" spans="1:2">
      <c r="A29" s="54" t="s">
        <v>104</v>
      </c>
      <c r="B29" s="50" t="s">
        <v>1047</v>
      </c>
    </row>
    <row r="30" spans="1:2">
      <c r="A30" s="54" t="s">
        <v>109</v>
      </c>
      <c r="B30" s="50" t="s">
        <v>1046</v>
      </c>
    </row>
    <row r="31" spans="1:2">
      <c r="A31" s="54" t="s">
        <v>122</v>
      </c>
      <c r="B31" s="50" t="s">
        <v>1048</v>
      </c>
    </row>
    <row r="32" spans="1:2">
      <c r="A32" s="54" t="s">
        <v>110</v>
      </c>
      <c r="B32" s="50" t="s">
        <v>1050</v>
      </c>
    </row>
    <row r="33" spans="1:7">
      <c r="A33" s="54" t="s">
        <v>111</v>
      </c>
      <c r="B33" s="50" t="s">
        <v>1051</v>
      </c>
    </row>
    <row r="34" spans="1:7">
      <c r="A34" s="54" t="s">
        <v>123</v>
      </c>
      <c r="B34" s="50" t="s">
        <v>1049</v>
      </c>
    </row>
    <row r="35" spans="1:7">
      <c r="A35" s="54" t="s">
        <v>7</v>
      </c>
      <c r="B35" s="50" t="s">
        <v>1052</v>
      </c>
    </row>
    <row r="36" spans="1:7">
      <c r="A36" s="54" t="s">
        <v>8</v>
      </c>
      <c r="B36" s="50" t="s">
        <v>1053</v>
      </c>
    </row>
    <row r="37" spans="1:7">
      <c r="A37" s="54" t="s">
        <v>112</v>
      </c>
      <c r="B37" s="50" t="s">
        <v>1054</v>
      </c>
    </row>
    <row r="38" spans="1:7">
      <c r="A38" s="54" t="s">
        <v>113</v>
      </c>
      <c r="B38" s="50" t="s">
        <v>1055</v>
      </c>
    </row>
    <row r="39" spans="1:7">
      <c r="A39" s="54" t="s">
        <v>114</v>
      </c>
      <c r="B39" s="50" t="s">
        <v>1056</v>
      </c>
    </row>
    <row r="40" spans="1:7">
      <c r="A40" s="54" t="s">
        <v>117</v>
      </c>
      <c r="B40" s="50" t="s">
        <v>1057</v>
      </c>
    </row>
    <row r="41" spans="1:7">
      <c r="A41" s="55" t="s">
        <v>223</v>
      </c>
      <c r="B41" s="51" t="s">
        <v>1058</v>
      </c>
      <c r="C41" s="148" t="s">
        <v>1060</v>
      </c>
      <c r="D41" s="149"/>
      <c r="E41" s="149"/>
      <c r="F41" s="149"/>
      <c r="G41" s="149"/>
    </row>
    <row r="42" spans="1:7">
      <c r="A42" s="55" t="s">
        <v>224</v>
      </c>
      <c r="B42" s="51" t="s">
        <v>1059</v>
      </c>
      <c r="C42" s="148"/>
      <c r="D42" s="149"/>
      <c r="E42" s="149"/>
      <c r="F42" s="149"/>
      <c r="G42" s="149"/>
    </row>
    <row r="43" spans="1:7">
      <c r="A43" s="54" t="s">
        <v>9</v>
      </c>
      <c r="B43" s="50" t="s">
        <v>1061</v>
      </c>
    </row>
    <row r="44" spans="1:7">
      <c r="A44" s="54" t="s">
        <v>10</v>
      </c>
      <c r="B44" s="50" t="s">
        <v>1062</v>
      </c>
    </row>
    <row r="45" spans="1:7">
      <c r="A45" s="54" t="s">
        <v>225</v>
      </c>
      <c r="B45" s="50" t="s">
        <v>1063</v>
      </c>
    </row>
    <row r="46" spans="1:7">
      <c r="A46" s="54" t="s">
        <v>226</v>
      </c>
      <c r="B46" s="50" t="s">
        <v>1064</v>
      </c>
    </row>
    <row r="47" spans="1:7">
      <c r="A47" s="54" t="s">
        <v>227</v>
      </c>
      <c r="B47" s="50" t="s">
        <v>1065</v>
      </c>
    </row>
    <row r="48" spans="1:7">
      <c r="A48" s="54" t="s">
        <v>228</v>
      </c>
      <c r="B48" s="50" t="s">
        <v>1066</v>
      </c>
    </row>
    <row r="49" spans="1:2">
      <c r="A49" s="54" t="s">
        <v>11</v>
      </c>
      <c r="B49" s="50" t="s">
        <v>1067</v>
      </c>
    </row>
    <row r="50" spans="1:2">
      <c r="A50" s="54" t="s">
        <v>12</v>
      </c>
      <c r="B50" s="50" t="s">
        <v>1068</v>
      </c>
    </row>
    <row r="51" spans="1:2">
      <c r="A51" s="54" t="s">
        <v>229</v>
      </c>
      <c r="B51" s="50" t="s">
        <v>1069</v>
      </c>
    </row>
    <row r="52" spans="1:2">
      <c r="A52" s="54" t="s">
        <v>230</v>
      </c>
      <c r="B52" s="50" t="s">
        <v>1070</v>
      </c>
    </row>
    <row r="53" spans="1:2">
      <c r="A53" s="54" t="s">
        <v>231</v>
      </c>
      <c r="B53" s="50" t="s">
        <v>1071</v>
      </c>
    </row>
    <row r="54" spans="1:2">
      <c r="A54" s="54" t="s">
        <v>232</v>
      </c>
      <c r="B54" s="50" t="s">
        <v>1072</v>
      </c>
    </row>
    <row r="55" spans="1:2">
      <c r="A55" s="54" t="s">
        <v>13</v>
      </c>
      <c r="B55" s="50" t="s">
        <v>1073</v>
      </c>
    </row>
    <row r="56" spans="1:2">
      <c r="A56" s="54" t="s">
        <v>14</v>
      </c>
      <c r="B56" s="50" t="s">
        <v>1074</v>
      </c>
    </row>
    <row r="57" spans="1:2">
      <c r="A57" s="54" t="s">
        <v>233</v>
      </c>
      <c r="B57" s="50" t="s">
        <v>1075</v>
      </c>
    </row>
    <row r="58" spans="1:2">
      <c r="A58" s="54" t="s">
        <v>234</v>
      </c>
      <c r="B58" s="50" t="s">
        <v>1076</v>
      </c>
    </row>
    <row r="59" spans="1:2">
      <c r="A59" s="54" t="s">
        <v>235</v>
      </c>
      <c r="B59" s="50" t="s">
        <v>1077</v>
      </c>
    </row>
    <row r="60" spans="1:2">
      <c r="A60" s="54" t="s">
        <v>236</v>
      </c>
      <c r="B60" s="50" t="s">
        <v>1078</v>
      </c>
    </row>
    <row r="61" spans="1:2">
      <c r="A61" s="54" t="s">
        <v>15</v>
      </c>
      <c r="B61" s="50" t="s">
        <v>1079</v>
      </c>
    </row>
    <row r="62" spans="1:2">
      <c r="A62" s="54" t="s">
        <v>16</v>
      </c>
      <c r="B62" s="50" t="s">
        <v>1080</v>
      </c>
    </row>
    <row r="63" spans="1:2">
      <c r="A63" s="54" t="s">
        <v>237</v>
      </c>
      <c r="B63" s="50" t="s">
        <v>1081</v>
      </c>
    </row>
    <row r="64" spans="1:2">
      <c r="A64" s="54" t="s">
        <v>238</v>
      </c>
      <c r="B64" s="50" t="s">
        <v>1082</v>
      </c>
    </row>
    <row r="65" spans="1:2">
      <c r="A65" s="54" t="s">
        <v>239</v>
      </c>
      <c r="B65" s="50" t="s">
        <v>1083</v>
      </c>
    </row>
    <row r="66" spans="1:2">
      <c r="A66" s="54" t="s">
        <v>240</v>
      </c>
      <c r="B66" s="50" t="s">
        <v>1084</v>
      </c>
    </row>
    <row r="67" spans="1:2">
      <c r="A67" s="54" t="s">
        <v>17</v>
      </c>
      <c r="B67" s="50" t="s">
        <v>1085</v>
      </c>
    </row>
    <row r="68" spans="1:2">
      <c r="A68" s="54" t="s">
        <v>18</v>
      </c>
      <c r="B68" s="50" t="s">
        <v>1086</v>
      </c>
    </row>
    <row r="69" spans="1:2">
      <c r="A69" s="54" t="s">
        <v>241</v>
      </c>
      <c r="B69" s="50" t="s">
        <v>1087</v>
      </c>
    </row>
    <row r="70" spans="1:2">
      <c r="A70" s="54" t="s">
        <v>242</v>
      </c>
      <c r="B70" s="50" t="s">
        <v>1088</v>
      </c>
    </row>
    <row r="71" spans="1:2">
      <c r="A71" s="54" t="s">
        <v>243</v>
      </c>
      <c r="B71" s="50" t="s">
        <v>1089</v>
      </c>
    </row>
    <row r="72" spans="1:2">
      <c r="A72" s="54" t="s">
        <v>244</v>
      </c>
      <c r="B72" s="50" t="s">
        <v>1090</v>
      </c>
    </row>
    <row r="73" spans="1:2">
      <c r="A73" s="54" t="s">
        <v>19</v>
      </c>
      <c r="B73" s="50" t="s">
        <v>1091</v>
      </c>
    </row>
    <row r="74" spans="1:2">
      <c r="A74" s="54" t="s">
        <v>20</v>
      </c>
      <c r="B74" s="50" t="s">
        <v>1092</v>
      </c>
    </row>
    <row r="75" spans="1:2">
      <c r="A75" s="54" t="s">
        <v>245</v>
      </c>
      <c r="B75" s="50" t="s">
        <v>1093</v>
      </c>
    </row>
    <row r="76" spans="1:2">
      <c r="A76" s="54" t="s">
        <v>246</v>
      </c>
      <c r="B76" s="50" t="s">
        <v>1094</v>
      </c>
    </row>
    <row r="77" spans="1:2">
      <c r="A77" s="54" t="s">
        <v>21</v>
      </c>
      <c r="B77" s="50" t="s">
        <v>1095</v>
      </c>
    </row>
    <row r="78" spans="1:2">
      <c r="A78" s="54" t="s">
        <v>22</v>
      </c>
      <c r="B78" s="50" t="s">
        <v>1096</v>
      </c>
    </row>
    <row r="79" spans="1:2">
      <c r="A79" s="54" t="s">
        <v>247</v>
      </c>
      <c r="B79" s="50" t="s">
        <v>1097</v>
      </c>
    </row>
    <row r="80" spans="1:2">
      <c r="A80" s="54" t="s">
        <v>248</v>
      </c>
      <c r="B80" s="50" t="s">
        <v>1098</v>
      </c>
    </row>
    <row r="81" spans="1:2">
      <c r="A81" s="54" t="s">
        <v>249</v>
      </c>
      <c r="B81" s="50" t="s">
        <v>1099</v>
      </c>
    </row>
    <row r="82" spans="1:2">
      <c r="A82" s="54" t="s">
        <v>250</v>
      </c>
      <c r="B82" s="50" t="s">
        <v>1100</v>
      </c>
    </row>
    <row r="83" spans="1:2">
      <c r="A83" s="54" t="s">
        <v>251</v>
      </c>
      <c r="B83" s="50" t="s">
        <v>1101</v>
      </c>
    </row>
    <row r="84" spans="1:2">
      <c r="A84" s="54" t="s">
        <v>252</v>
      </c>
      <c r="B84" s="50" t="s">
        <v>1102</v>
      </c>
    </row>
    <row r="85" spans="1:2">
      <c r="A85" s="54" t="s">
        <v>253</v>
      </c>
      <c r="B85" s="50" t="s">
        <v>1103</v>
      </c>
    </row>
    <row r="86" spans="1:2">
      <c r="A86" s="54" t="s">
        <v>254</v>
      </c>
      <c r="B86" s="50" t="s">
        <v>1104</v>
      </c>
    </row>
    <row r="87" spans="1:2">
      <c r="A87" s="54" t="s">
        <v>255</v>
      </c>
      <c r="B87" s="50" t="s">
        <v>1105</v>
      </c>
    </row>
    <row r="88" spans="1:2">
      <c r="A88" s="54" t="s">
        <v>256</v>
      </c>
      <c r="B88" s="50" t="s">
        <v>1106</v>
      </c>
    </row>
    <row r="89" spans="1:2">
      <c r="A89" s="54" t="s">
        <v>257</v>
      </c>
      <c r="B89" s="50" t="s">
        <v>1107</v>
      </c>
    </row>
    <row r="90" spans="1:2">
      <c r="A90" s="54" t="s">
        <v>258</v>
      </c>
      <c r="B90" s="50" t="s">
        <v>1108</v>
      </c>
    </row>
    <row r="91" spans="1:2">
      <c r="A91" s="54" t="s">
        <v>23</v>
      </c>
      <c r="B91" s="50" t="s">
        <v>1109</v>
      </c>
    </row>
    <row r="92" spans="1:2">
      <c r="A92" s="54" t="s">
        <v>24</v>
      </c>
      <c r="B92" s="50" t="s">
        <v>1110</v>
      </c>
    </row>
    <row r="93" spans="1:2">
      <c r="A93" s="54" t="s">
        <v>259</v>
      </c>
      <c r="B93" s="50" t="s">
        <v>1111</v>
      </c>
    </row>
    <row r="94" spans="1:2">
      <c r="A94" s="54" t="s">
        <v>260</v>
      </c>
      <c r="B94" s="50" t="s">
        <v>1112</v>
      </c>
    </row>
    <row r="95" spans="1:2">
      <c r="A95" s="54" t="s">
        <v>261</v>
      </c>
      <c r="B95" s="50" t="s">
        <v>1113</v>
      </c>
    </row>
    <row r="96" spans="1:2">
      <c r="A96" s="54" t="s">
        <v>262</v>
      </c>
      <c r="B96" s="50" t="s">
        <v>1114</v>
      </c>
    </row>
    <row r="97" spans="1:2">
      <c r="A97" s="54" t="s">
        <v>263</v>
      </c>
      <c r="B97" s="50" t="s">
        <v>1115</v>
      </c>
    </row>
    <row r="98" spans="1:2">
      <c r="A98" s="54" t="s">
        <v>264</v>
      </c>
      <c r="B98" s="50" t="s">
        <v>1116</v>
      </c>
    </row>
    <row r="99" spans="1:2">
      <c r="A99" s="54" t="s">
        <v>25</v>
      </c>
      <c r="B99" s="50" t="s">
        <v>1117</v>
      </c>
    </row>
    <row r="100" spans="1:2">
      <c r="A100" s="54" t="s">
        <v>26</v>
      </c>
      <c r="B100" s="50" t="s">
        <v>1118</v>
      </c>
    </row>
    <row r="101" spans="1:2">
      <c r="A101" s="54" t="s">
        <v>27</v>
      </c>
      <c r="B101" s="50" t="s">
        <v>1119</v>
      </c>
    </row>
    <row r="102" spans="1:2">
      <c r="A102" s="54" t="s">
        <v>28</v>
      </c>
      <c r="B102" s="50" t="s">
        <v>1120</v>
      </c>
    </row>
    <row r="103" spans="1:2">
      <c r="A103" s="54" t="s">
        <v>29</v>
      </c>
      <c r="B103" s="50" t="s">
        <v>1121</v>
      </c>
    </row>
    <row r="104" spans="1:2">
      <c r="A104" s="54" t="s">
        <v>30</v>
      </c>
      <c r="B104" s="50" t="s">
        <v>1122</v>
      </c>
    </row>
    <row r="105" spans="1:2">
      <c r="A105" s="54" t="s">
        <v>265</v>
      </c>
      <c r="B105" s="50" t="s">
        <v>1123</v>
      </c>
    </row>
    <row r="106" spans="1:2">
      <c r="A106" s="54" t="s">
        <v>266</v>
      </c>
      <c r="B106" s="50" t="s">
        <v>1124</v>
      </c>
    </row>
    <row r="107" spans="1:2">
      <c r="A107" s="54" t="s">
        <v>267</v>
      </c>
      <c r="B107" s="50" t="s">
        <v>1125</v>
      </c>
    </row>
    <row r="108" spans="1:2">
      <c r="A108" s="54" t="s">
        <v>268</v>
      </c>
      <c r="B108" s="50" t="s">
        <v>1126</v>
      </c>
    </row>
    <row r="109" spans="1:2">
      <c r="A109" s="54" t="s">
        <v>31</v>
      </c>
      <c r="B109" s="50" t="s">
        <v>1127</v>
      </c>
    </row>
    <row r="110" spans="1:2">
      <c r="A110" s="54" t="s">
        <v>32</v>
      </c>
      <c r="B110" s="50" t="s">
        <v>1128</v>
      </c>
    </row>
    <row r="111" spans="1:2">
      <c r="A111" s="54" t="s">
        <v>33</v>
      </c>
      <c r="B111" s="50" t="s">
        <v>1129</v>
      </c>
    </row>
    <row r="112" spans="1:2">
      <c r="A112" s="54" t="s">
        <v>34</v>
      </c>
      <c r="B112" s="50" t="s">
        <v>1130</v>
      </c>
    </row>
    <row r="113" spans="1:2">
      <c r="A113" s="54" t="s">
        <v>35</v>
      </c>
      <c r="B113" s="50" t="s">
        <v>1131</v>
      </c>
    </row>
    <row r="114" spans="1:2">
      <c r="A114" s="54" t="s">
        <v>36</v>
      </c>
      <c r="B114" s="50" t="s">
        <v>1132</v>
      </c>
    </row>
    <row r="115" spans="1:2">
      <c r="A115" s="54" t="s">
        <v>118</v>
      </c>
      <c r="B115" s="50" t="s">
        <v>1135</v>
      </c>
    </row>
    <row r="116" spans="1:2">
      <c r="A116" s="54" t="s">
        <v>119</v>
      </c>
      <c r="B116" s="50" t="s">
        <v>1136</v>
      </c>
    </row>
    <row r="117" spans="1:2">
      <c r="A117" s="54" t="s">
        <v>120</v>
      </c>
      <c r="B117" s="50" t="s">
        <v>1133</v>
      </c>
    </row>
    <row r="118" spans="1:2">
      <c r="A118" s="54" t="s">
        <v>121</v>
      </c>
      <c r="B118" s="50" t="s">
        <v>1134</v>
      </c>
    </row>
    <row r="119" spans="1:2">
      <c r="A119" s="54" t="s">
        <v>37</v>
      </c>
      <c r="B119" s="50" t="s">
        <v>1137</v>
      </c>
    </row>
    <row r="120" spans="1:2" ht="14.4" thickBot="1">
      <c r="A120" s="56" t="s">
        <v>38</v>
      </c>
      <c r="B120" s="50" t="s">
        <v>1138</v>
      </c>
    </row>
    <row r="121" spans="1:2">
      <c r="B121" s="50"/>
    </row>
    <row r="122" spans="1:2">
      <c r="B122" s="50"/>
    </row>
    <row r="123" spans="1:2">
      <c r="B123" s="50"/>
    </row>
    <row r="124" spans="1:2">
      <c r="B124" s="50"/>
    </row>
    <row r="125" spans="1:2">
      <c r="B125" s="50"/>
    </row>
    <row r="126" spans="1:2">
      <c r="B126" s="50"/>
    </row>
    <row r="127" spans="1:2">
      <c r="B127" s="50"/>
    </row>
  </sheetData>
  <mergeCells count="1">
    <mergeCell ref="C41:G4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06991-C8B8-490F-A4AC-0C3F86E0F990}">
  <dimension ref="A1:FC649"/>
  <sheetViews>
    <sheetView workbookViewId="0">
      <pane xSplit="6" ySplit="1" topLeftCell="DH625" activePane="bottomRight" state="frozen"/>
      <selection pane="topRight" activeCell="G1" sqref="G1"/>
      <selection pane="bottomLeft" activeCell="A4" sqref="A4"/>
      <selection pane="bottomRight" activeCell="DQ2" sqref="DQ2:DQ649"/>
    </sheetView>
  </sheetViews>
  <sheetFormatPr defaultRowHeight="13.8"/>
  <cols>
    <col min="1" max="1" width="12.44140625" bestFit="1" customWidth="1"/>
    <col min="2" max="2" width="13.33203125" customWidth="1"/>
    <col min="5" max="5" width="9" bestFit="1" customWidth="1"/>
    <col min="6" max="6" width="10.5546875" bestFit="1" customWidth="1"/>
    <col min="7" max="15" width="12.44140625" bestFit="1" customWidth="1"/>
    <col min="16" max="16" width="11.21875" bestFit="1" customWidth="1"/>
    <col min="17" max="17" width="11.77734375" bestFit="1" customWidth="1"/>
    <col min="19" max="19" width="12.21875" bestFit="1" customWidth="1"/>
    <col min="20" max="20" width="12" bestFit="1" customWidth="1"/>
    <col min="21" max="21" width="12.21875" bestFit="1" customWidth="1"/>
    <col min="22" max="22" width="13.77734375" bestFit="1" customWidth="1"/>
    <col min="23" max="23" width="11.77734375" bestFit="1" customWidth="1"/>
    <col min="24" max="24" width="12.21875" bestFit="1" customWidth="1"/>
    <col min="25" max="28" width="11.77734375" bestFit="1" customWidth="1"/>
    <col min="41" max="42" width="10.21875" bestFit="1" customWidth="1"/>
    <col min="117" max="117" width="10.21875" bestFit="1" customWidth="1"/>
    <col min="118" max="118" width="11.21875" bestFit="1" customWidth="1"/>
    <col min="120" max="120" width="10.21875" bestFit="1" customWidth="1"/>
    <col min="121" max="121" width="10.21875" customWidth="1"/>
    <col min="122" max="124" width="9" bestFit="1" customWidth="1"/>
    <col min="127" max="127" width="9" bestFit="1" customWidth="1"/>
    <col min="129" max="129" width="9" bestFit="1" customWidth="1"/>
    <col min="131" max="134" width="9" bestFit="1" customWidth="1"/>
    <col min="135" max="135" width="9.21875" bestFit="1" customWidth="1"/>
    <col min="136" max="138" width="9" bestFit="1" customWidth="1"/>
    <col min="143" max="146" width="9" bestFit="1" customWidth="1"/>
    <col min="148" max="151" width="9" bestFit="1" customWidth="1"/>
    <col min="153" max="159" width="9" bestFit="1" customWidth="1"/>
    <col min="220" max="220" width="12.44140625" bestFit="1" customWidth="1"/>
    <col min="226" max="234" width="12.44140625" bestFit="1" customWidth="1"/>
    <col min="236" max="236" width="11.77734375" bestFit="1" customWidth="1"/>
    <col min="238" max="238" width="12.21875" bestFit="1" customWidth="1"/>
    <col min="239" max="239" width="12" bestFit="1" customWidth="1"/>
    <col min="240" max="240" width="12.21875" bestFit="1" customWidth="1"/>
    <col min="241" max="241" width="13.77734375" bestFit="1" customWidth="1"/>
    <col min="242" max="242" width="11.77734375" bestFit="1" customWidth="1"/>
    <col min="243" max="243" width="12.21875" bestFit="1" customWidth="1"/>
    <col min="244" max="247" width="11.77734375" bestFit="1" customWidth="1"/>
    <col min="476" max="476" width="12.44140625" bestFit="1" customWidth="1"/>
    <col min="482" max="490" width="12.44140625" bestFit="1" customWidth="1"/>
    <col min="492" max="492" width="11.77734375" bestFit="1" customWidth="1"/>
    <col min="494" max="494" width="12.21875" bestFit="1" customWidth="1"/>
    <col min="495" max="495" width="12" bestFit="1" customWidth="1"/>
    <col min="496" max="496" width="12.21875" bestFit="1" customWidth="1"/>
    <col min="497" max="497" width="13.77734375" bestFit="1" customWidth="1"/>
    <col min="498" max="498" width="11.77734375" bestFit="1" customWidth="1"/>
    <col min="499" max="499" width="12.21875" bestFit="1" customWidth="1"/>
    <col min="500" max="503" width="11.77734375" bestFit="1" customWidth="1"/>
    <col min="732" max="732" width="12.44140625" bestFit="1" customWidth="1"/>
    <col min="738" max="746" width="12.44140625" bestFit="1" customWidth="1"/>
    <col min="748" max="748" width="11.77734375" bestFit="1" customWidth="1"/>
    <col min="750" max="750" width="12.21875" bestFit="1" customWidth="1"/>
    <col min="751" max="751" width="12" bestFit="1" customWidth="1"/>
    <col min="752" max="752" width="12.21875" bestFit="1" customWidth="1"/>
    <col min="753" max="753" width="13.77734375" bestFit="1" customWidth="1"/>
    <col min="754" max="754" width="11.77734375" bestFit="1" customWidth="1"/>
    <col min="755" max="755" width="12.21875" bestFit="1" customWidth="1"/>
    <col min="756" max="759" width="11.77734375" bestFit="1" customWidth="1"/>
    <col min="988" max="988" width="12.44140625" bestFit="1" customWidth="1"/>
    <col min="994" max="1002" width="12.44140625" bestFit="1" customWidth="1"/>
    <col min="1004" max="1004" width="11.77734375" bestFit="1" customWidth="1"/>
    <col min="1006" max="1006" width="12.21875" bestFit="1" customWidth="1"/>
    <col min="1007" max="1007" width="12" bestFit="1" customWidth="1"/>
    <col min="1008" max="1008" width="12.21875" bestFit="1" customWidth="1"/>
    <col min="1009" max="1009" width="13.77734375" bestFit="1" customWidth="1"/>
    <col min="1010" max="1010" width="11.77734375" bestFit="1" customWidth="1"/>
    <col min="1011" max="1011" width="12.21875" bestFit="1" customWidth="1"/>
    <col min="1012" max="1015" width="11.77734375" bestFit="1" customWidth="1"/>
    <col min="1244" max="1244" width="12.44140625" bestFit="1" customWidth="1"/>
    <col min="1250" max="1258" width="12.44140625" bestFit="1" customWidth="1"/>
    <col min="1260" max="1260" width="11.77734375" bestFit="1" customWidth="1"/>
    <col min="1262" max="1262" width="12.21875" bestFit="1" customWidth="1"/>
    <col min="1263" max="1263" width="12" bestFit="1" customWidth="1"/>
    <col min="1264" max="1264" width="12.21875" bestFit="1" customWidth="1"/>
    <col min="1265" max="1265" width="13.77734375" bestFit="1" customWidth="1"/>
    <col min="1266" max="1266" width="11.77734375" bestFit="1" customWidth="1"/>
    <col min="1267" max="1267" width="12.21875" bestFit="1" customWidth="1"/>
    <col min="1268" max="1271" width="11.77734375" bestFit="1" customWidth="1"/>
    <col min="1500" max="1500" width="12.44140625" bestFit="1" customWidth="1"/>
    <col min="1506" max="1514" width="12.44140625" bestFit="1" customWidth="1"/>
    <col min="1516" max="1516" width="11.77734375" bestFit="1" customWidth="1"/>
    <col min="1518" max="1518" width="12.21875" bestFit="1" customWidth="1"/>
    <col min="1519" max="1519" width="12" bestFit="1" customWidth="1"/>
    <col min="1520" max="1520" width="12.21875" bestFit="1" customWidth="1"/>
    <col min="1521" max="1521" width="13.77734375" bestFit="1" customWidth="1"/>
    <col min="1522" max="1522" width="11.77734375" bestFit="1" customWidth="1"/>
    <col min="1523" max="1523" width="12.21875" bestFit="1" customWidth="1"/>
    <col min="1524" max="1527" width="11.77734375" bestFit="1" customWidth="1"/>
    <col min="1756" max="1756" width="12.44140625" bestFit="1" customWidth="1"/>
    <col min="1762" max="1770" width="12.44140625" bestFit="1" customWidth="1"/>
    <col min="1772" max="1772" width="11.77734375" bestFit="1" customWidth="1"/>
    <col min="1774" max="1774" width="12.21875" bestFit="1" customWidth="1"/>
    <col min="1775" max="1775" width="12" bestFit="1" customWidth="1"/>
    <col min="1776" max="1776" width="12.21875" bestFit="1" customWidth="1"/>
    <col min="1777" max="1777" width="13.77734375" bestFit="1" customWidth="1"/>
    <col min="1778" max="1778" width="11.77734375" bestFit="1" customWidth="1"/>
    <col min="1779" max="1779" width="12.21875" bestFit="1" customWidth="1"/>
    <col min="1780" max="1783" width="11.77734375" bestFit="1" customWidth="1"/>
    <col min="2012" max="2012" width="12.44140625" bestFit="1" customWidth="1"/>
    <col min="2018" max="2026" width="12.44140625" bestFit="1" customWidth="1"/>
    <col min="2028" max="2028" width="11.77734375" bestFit="1" customWidth="1"/>
    <col min="2030" max="2030" width="12.21875" bestFit="1" customWidth="1"/>
    <col min="2031" max="2031" width="12" bestFit="1" customWidth="1"/>
    <col min="2032" max="2032" width="12.21875" bestFit="1" customWidth="1"/>
    <col min="2033" max="2033" width="13.77734375" bestFit="1" customWidth="1"/>
    <col min="2034" max="2034" width="11.77734375" bestFit="1" customWidth="1"/>
    <col min="2035" max="2035" width="12.21875" bestFit="1" customWidth="1"/>
    <col min="2036" max="2039" width="11.77734375" bestFit="1" customWidth="1"/>
    <col min="2268" max="2268" width="12.44140625" bestFit="1" customWidth="1"/>
    <col min="2274" max="2282" width="12.44140625" bestFit="1" customWidth="1"/>
    <col min="2284" max="2284" width="11.77734375" bestFit="1" customWidth="1"/>
    <col min="2286" max="2286" width="12.21875" bestFit="1" customWidth="1"/>
    <col min="2287" max="2287" width="12" bestFit="1" customWidth="1"/>
    <col min="2288" max="2288" width="12.21875" bestFit="1" customWidth="1"/>
    <col min="2289" max="2289" width="13.77734375" bestFit="1" customWidth="1"/>
    <col min="2290" max="2290" width="11.77734375" bestFit="1" customWidth="1"/>
    <col min="2291" max="2291" width="12.21875" bestFit="1" customWidth="1"/>
    <col min="2292" max="2295" width="11.77734375" bestFit="1" customWidth="1"/>
    <col min="2524" max="2524" width="12.44140625" bestFit="1" customWidth="1"/>
    <col min="2530" max="2538" width="12.44140625" bestFit="1" customWidth="1"/>
    <col min="2540" max="2540" width="11.77734375" bestFit="1" customWidth="1"/>
    <col min="2542" max="2542" width="12.21875" bestFit="1" customWidth="1"/>
    <col min="2543" max="2543" width="12" bestFit="1" customWidth="1"/>
    <col min="2544" max="2544" width="12.21875" bestFit="1" customWidth="1"/>
    <col min="2545" max="2545" width="13.77734375" bestFit="1" customWidth="1"/>
    <col min="2546" max="2546" width="11.77734375" bestFit="1" customWidth="1"/>
    <col min="2547" max="2547" width="12.21875" bestFit="1" customWidth="1"/>
    <col min="2548" max="2551" width="11.77734375" bestFit="1" customWidth="1"/>
    <col min="2780" max="2780" width="12.44140625" bestFit="1" customWidth="1"/>
    <col min="2786" max="2794" width="12.44140625" bestFit="1" customWidth="1"/>
    <col min="2796" max="2796" width="11.77734375" bestFit="1" customWidth="1"/>
    <col min="2798" max="2798" width="12.21875" bestFit="1" customWidth="1"/>
    <col min="2799" max="2799" width="12" bestFit="1" customWidth="1"/>
    <col min="2800" max="2800" width="12.21875" bestFit="1" customWidth="1"/>
    <col min="2801" max="2801" width="13.77734375" bestFit="1" customWidth="1"/>
    <col min="2802" max="2802" width="11.77734375" bestFit="1" customWidth="1"/>
    <col min="2803" max="2803" width="12.21875" bestFit="1" customWidth="1"/>
    <col min="2804" max="2807" width="11.77734375" bestFit="1" customWidth="1"/>
    <col min="3036" max="3036" width="12.44140625" bestFit="1" customWidth="1"/>
    <col min="3042" max="3050" width="12.44140625" bestFit="1" customWidth="1"/>
    <col min="3052" max="3052" width="11.77734375" bestFit="1" customWidth="1"/>
    <col min="3054" max="3054" width="12.21875" bestFit="1" customWidth="1"/>
    <col min="3055" max="3055" width="12" bestFit="1" customWidth="1"/>
    <col min="3056" max="3056" width="12.21875" bestFit="1" customWidth="1"/>
    <col min="3057" max="3057" width="13.77734375" bestFit="1" customWidth="1"/>
    <col min="3058" max="3058" width="11.77734375" bestFit="1" customWidth="1"/>
    <col min="3059" max="3059" width="12.21875" bestFit="1" customWidth="1"/>
    <col min="3060" max="3063" width="11.77734375" bestFit="1" customWidth="1"/>
    <col min="3292" max="3292" width="12.44140625" bestFit="1" customWidth="1"/>
    <col min="3298" max="3306" width="12.44140625" bestFit="1" customWidth="1"/>
    <col min="3308" max="3308" width="11.77734375" bestFit="1" customWidth="1"/>
    <col min="3310" max="3310" width="12.21875" bestFit="1" customWidth="1"/>
    <col min="3311" max="3311" width="12" bestFit="1" customWidth="1"/>
    <col min="3312" max="3312" width="12.21875" bestFit="1" customWidth="1"/>
    <col min="3313" max="3313" width="13.77734375" bestFit="1" customWidth="1"/>
    <col min="3314" max="3314" width="11.77734375" bestFit="1" customWidth="1"/>
    <col min="3315" max="3315" width="12.21875" bestFit="1" customWidth="1"/>
    <col min="3316" max="3319" width="11.77734375" bestFit="1" customWidth="1"/>
    <col min="3548" max="3548" width="12.44140625" bestFit="1" customWidth="1"/>
    <col min="3554" max="3562" width="12.44140625" bestFit="1" customWidth="1"/>
    <col min="3564" max="3564" width="11.77734375" bestFit="1" customWidth="1"/>
    <col min="3566" max="3566" width="12.21875" bestFit="1" customWidth="1"/>
    <col min="3567" max="3567" width="12" bestFit="1" customWidth="1"/>
    <col min="3568" max="3568" width="12.21875" bestFit="1" customWidth="1"/>
    <col min="3569" max="3569" width="13.77734375" bestFit="1" customWidth="1"/>
    <col min="3570" max="3570" width="11.77734375" bestFit="1" customWidth="1"/>
    <col min="3571" max="3571" width="12.21875" bestFit="1" customWidth="1"/>
    <col min="3572" max="3575" width="11.77734375" bestFit="1" customWidth="1"/>
    <col min="3804" max="3804" width="12.44140625" bestFit="1" customWidth="1"/>
    <col min="3810" max="3818" width="12.44140625" bestFit="1" customWidth="1"/>
    <col min="3820" max="3820" width="11.77734375" bestFit="1" customWidth="1"/>
    <col min="3822" max="3822" width="12.21875" bestFit="1" customWidth="1"/>
    <col min="3823" max="3823" width="12" bestFit="1" customWidth="1"/>
    <col min="3824" max="3824" width="12.21875" bestFit="1" customWidth="1"/>
    <col min="3825" max="3825" width="13.77734375" bestFit="1" customWidth="1"/>
    <col min="3826" max="3826" width="11.77734375" bestFit="1" customWidth="1"/>
    <col min="3827" max="3827" width="12.21875" bestFit="1" customWidth="1"/>
    <col min="3828" max="3831" width="11.77734375" bestFit="1" customWidth="1"/>
    <col min="4060" max="4060" width="12.44140625" bestFit="1" customWidth="1"/>
    <col min="4066" max="4074" width="12.44140625" bestFit="1" customWidth="1"/>
    <col min="4076" max="4076" width="11.77734375" bestFit="1" customWidth="1"/>
    <col min="4078" max="4078" width="12.21875" bestFit="1" customWidth="1"/>
    <col min="4079" max="4079" width="12" bestFit="1" customWidth="1"/>
    <col min="4080" max="4080" width="12.21875" bestFit="1" customWidth="1"/>
    <col min="4081" max="4081" width="13.77734375" bestFit="1" customWidth="1"/>
    <col min="4082" max="4082" width="11.77734375" bestFit="1" customWidth="1"/>
    <col min="4083" max="4083" width="12.21875" bestFit="1" customWidth="1"/>
    <col min="4084" max="4087" width="11.77734375" bestFit="1" customWidth="1"/>
    <col min="4316" max="4316" width="12.44140625" bestFit="1" customWidth="1"/>
    <col min="4322" max="4330" width="12.44140625" bestFit="1" customWidth="1"/>
    <col min="4332" max="4332" width="11.77734375" bestFit="1" customWidth="1"/>
    <col min="4334" max="4334" width="12.21875" bestFit="1" customWidth="1"/>
    <col min="4335" max="4335" width="12" bestFit="1" customWidth="1"/>
    <col min="4336" max="4336" width="12.21875" bestFit="1" customWidth="1"/>
    <col min="4337" max="4337" width="13.77734375" bestFit="1" customWidth="1"/>
    <col min="4338" max="4338" width="11.77734375" bestFit="1" customWidth="1"/>
    <col min="4339" max="4339" width="12.21875" bestFit="1" customWidth="1"/>
    <col min="4340" max="4343" width="11.77734375" bestFit="1" customWidth="1"/>
    <col min="4572" max="4572" width="12.44140625" bestFit="1" customWidth="1"/>
    <col min="4578" max="4586" width="12.44140625" bestFit="1" customWidth="1"/>
    <col min="4588" max="4588" width="11.77734375" bestFit="1" customWidth="1"/>
    <col min="4590" max="4590" width="12.21875" bestFit="1" customWidth="1"/>
    <col min="4591" max="4591" width="12" bestFit="1" customWidth="1"/>
    <col min="4592" max="4592" width="12.21875" bestFit="1" customWidth="1"/>
    <col min="4593" max="4593" width="13.77734375" bestFit="1" customWidth="1"/>
    <col min="4594" max="4594" width="11.77734375" bestFit="1" customWidth="1"/>
    <col min="4595" max="4595" width="12.21875" bestFit="1" customWidth="1"/>
    <col min="4596" max="4599" width="11.77734375" bestFit="1" customWidth="1"/>
    <col min="4828" max="4828" width="12.44140625" bestFit="1" customWidth="1"/>
    <col min="4834" max="4842" width="12.44140625" bestFit="1" customWidth="1"/>
    <col min="4844" max="4844" width="11.77734375" bestFit="1" customWidth="1"/>
    <col min="4846" max="4846" width="12.21875" bestFit="1" customWidth="1"/>
    <col min="4847" max="4847" width="12" bestFit="1" customWidth="1"/>
    <col min="4848" max="4848" width="12.21875" bestFit="1" customWidth="1"/>
    <col min="4849" max="4849" width="13.77734375" bestFit="1" customWidth="1"/>
    <col min="4850" max="4850" width="11.77734375" bestFit="1" customWidth="1"/>
    <col min="4851" max="4851" width="12.21875" bestFit="1" customWidth="1"/>
    <col min="4852" max="4855" width="11.77734375" bestFit="1" customWidth="1"/>
    <col min="5084" max="5084" width="12.44140625" bestFit="1" customWidth="1"/>
    <col min="5090" max="5098" width="12.44140625" bestFit="1" customWidth="1"/>
    <col min="5100" max="5100" width="11.77734375" bestFit="1" customWidth="1"/>
    <col min="5102" max="5102" width="12.21875" bestFit="1" customWidth="1"/>
    <col min="5103" max="5103" width="12" bestFit="1" customWidth="1"/>
    <col min="5104" max="5104" width="12.21875" bestFit="1" customWidth="1"/>
    <col min="5105" max="5105" width="13.77734375" bestFit="1" customWidth="1"/>
    <col min="5106" max="5106" width="11.77734375" bestFit="1" customWidth="1"/>
    <col min="5107" max="5107" width="12.21875" bestFit="1" customWidth="1"/>
    <col min="5108" max="5111" width="11.77734375" bestFit="1" customWidth="1"/>
    <col min="5340" max="5340" width="12.44140625" bestFit="1" customWidth="1"/>
    <col min="5346" max="5354" width="12.44140625" bestFit="1" customWidth="1"/>
    <col min="5356" max="5356" width="11.77734375" bestFit="1" customWidth="1"/>
    <col min="5358" max="5358" width="12.21875" bestFit="1" customWidth="1"/>
    <col min="5359" max="5359" width="12" bestFit="1" customWidth="1"/>
    <col min="5360" max="5360" width="12.21875" bestFit="1" customWidth="1"/>
    <col min="5361" max="5361" width="13.77734375" bestFit="1" customWidth="1"/>
    <col min="5362" max="5362" width="11.77734375" bestFit="1" customWidth="1"/>
    <col min="5363" max="5363" width="12.21875" bestFit="1" customWidth="1"/>
    <col min="5364" max="5367" width="11.77734375" bestFit="1" customWidth="1"/>
    <col min="5596" max="5596" width="12.44140625" bestFit="1" customWidth="1"/>
    <col min="5602" max="5610" width="12.44140625" bestFit="1" customWidth="1"/>
    <col min="5612" max="5612" width="11.77734375" bestFit="1" customWidth="1"/>
    <col min="5614" max="5614" width="12.21875" bestFit="1" customWidth="1"/>
    <col min="5615" max="5615" width="12" bestFit="1" customWidth="1"/>
    <col min="5616" max="5616" width="12.21875" bestFit="1" customWidth="1"/>
    <col min="5617" max="5617" width="13.77734375" bestFit="1" customWidth="1"/>
    <col min="5618" max="5618" width="11.77734375" bestFit="1" customWidth="1"/>
    <col min="5619" max="5619" width="12.21875" bestFit="1" customWidth="1"/>
    <col min="5620" max="5623" width="11.77734375" bestFit="1" customWidth="1"/>
    <col min="5852" max="5852" width="12.44140625" bestFit="1" customWidth="1"/>
    <col min="5858" max="5866" width="12.44140625" bestFit="1" customWidth="1"/>
    <col min="5868" max="5868" width="11.77734375" bestFit="1" customWidth="1"/>
    <col min="5870" max="5870" width="12.21875" bestFit="1" customWidth="1"/>
    <col min="5871" max="5871" width="12" bestFit="1" customWidth="1"/>
    <col min="5872" max="5872" width="12.21875" bestFit="1" customWidth="1"/>
    <col min="5873" max="5873" width="13.77734375" bestFit="1" customWidth="1"/>
    <col min="5874" max="5874" width="11.77734375" bestFit="1" customWidth="1"/>
    <col min="5875" max="5875" width="12.21875" bestFit="1" customWidth="1"/>
    <col min="5876" max="5879" width="11.77734375" bestFit="1" customWidth="1"/>
    <col min="6108" max="6108" width="12.44140625" bestFit="1" customWidth="1"/>
    <col min="6114" max="6122" width="12.44140625" bestFit="1" customWidth="1"/>
    <col min="6124" max="6124" width="11.77734375" bestFit="1" customWidth="1"/>
    <col min="6126" max="6126" width="12.21875" bestFit="1" customWidth="1"/>
    <col min="6127" max="6127" width="12" bestFit="1" customWidth="1"/>
    <col min="6128" max="6128" width="12.21875" bestFit="1" customWidth="1"/>
    <col min="6129" max="6129" width="13.77734375" bestFit="1" customWidth="1"/>
    <col min="6130" max="6130" width="11.77734375" bestFit="1" customWidth="1"/>
    <col min="6131" max="6131" width="12.21875" bestFit="1" customWidth="1"/>
    <col min="6132" max="6135" width="11.77734375" bestFit="1" customWidth="1"/>
    <col min="6364" max="6364" width="12.44140625" bestFit="1" customWidth="1"/>
    <col min="6370" max="6378" width="12.44140625" bestFit="1" customWidth="1"/>
    <col min="6380" max="6380" width="11.77734375" bestFit="1" customWidth="1"/>
    <col min="6382" max="6382" width="12.21875" bestFit="1" customWidth="1"/>
    <col min="6383" max="6383" width="12" bestFit="1" customWidth="1"/>
    <col min="6384" max="6384" width="12.21875" bestFit="1" customWidth="1"/>
    <col min="6385" max="6385" width="13.77734375" bestFit="1" customWidth="1"/>
    <col min="6386" max="6386" width="11.77734375" bestFit="1" customWidth="1"/>
    <col min="6387" max="6387" width="12.21875" bestFit="1" customWidth="1"/>
    <col min="6388" max="6391" width="11.77734375" bestFit="1" customWidth="1"/>
    <col min="6620" max="6620" width="12.44140625" bestFit="1" customWidth="1"/>
    <col min="6626" max="6634" width="12.44140625" bestFit="1" customWidth="1"/>
    <col min="6636" max="6636" width="11.77734375" bestFit="1" customWidth="1"/>
    <col min="6638" max="6638" width="12.21875" bestFit="1" customWidth="1"/>
    <col min="6639" max="6639" width="12" bestFit="1" customWidth="1"/>
    <col min="6640" max="6640" width="12.21875" bestFit="1" customWidth="1"/>
    <col min="6641" max="6641" width="13.77734375" bestFit="1" customWidth="1"/>
    <col min="6642" max="6642" width="11.77734375" bestFit="1" customWidth="1"/>
    <col min="6643" max="6643" width="12.21875" bestFit="1" customWidth="1"/>
    <col min="6644" max="6647" width="11.77734375" bestFit="1" customWidth="1"/>
    <col min="6876" max="6876" width="12.44140625" bestFit="1" customWidth="1"/>
    <col min="6882" max="6890" width="12.44140625" bestFit="1" customWidth="1"/>
    <col min="6892" max="6892" width="11.77734375" bestFit="1" customWidth="1"/>
    <col min="6894" max="6894" width="12.21875" bestFit="1" customWidth="1"/>
    <col min="6895" max="6895" width="12" bestFit="1" customWidth="1"/>
    <col min="6896" max="6896" width="12.21875" bestFit="1" customWidth="1"/>
    <col min="6897" max="6897" width="13.77734375" bestFit="1" customWidth="1"/>
    <col min="6898" max="6898" width="11.77734375" bestFit="1" customWidth="1"/>
    <col min="6899" max="6899" width="12.21875" bestFit="1" customWidth="1"/>
    <col min="6900" max="6903" width="11.77734375" bestFit="1" customWidth="1"/>
    <col min="7132" max="7132" width="12.44140625" bestFit="1" customWidth="1"/>
    <col min="7138" max="7146" width="12.44140625" bestFit="1" customWidth="1"/>
    <col min="7148" max="7148" width="11.77734375" bestFit="1" customWidth="1"/>
    <col min="7150" max="7150" width="12.21875" bestFit="1" customWidth="1"/>
    <col min="7151" max="7151" width="12" bestFit="1" customWidth="1"/>
    <col min="7152" max="7152" width="12.21875" bestFit="1" customWidth="1"/>
    <col min="7153" max="7153" width="13.77734375" bestFit="1" customWidth="1"/>
    <col min="7154" max="7154" width="11.77734375" bestFit="1" customWidth="1"/>
    <col min="7155" max="7155" width="12.21875" bestFit="1" customWidth="1"/>
    <col min="7156" max="7159" width="11.77734375" bestFit="1" customWidth="1"/>
    <col min="7388" max="7388" width="12.44140625" bestFit="1" customWidth="1"/>
    <col min="7394" max="7402" width="12.44140625" bestFit="1" customWidth="1"/>
    <col min="7404" max="7404" width="11.77734375" bestFit="1" customWidth="1"/>
    <col min="7406" max="7406" width="12.21875" bestFit="1" customWidth="1"/>
    <col min="7407" max="7407" width="12" bestFit="1" customWidth="1"/>
    <col min="7408" max="7408" width="12.21875" bestFit="1" customWidth="1"/>
    <col min="7409" max="7409" width="13.77734375" bestFit="1" customWidth="1"/>
    <col min="7410" max="7410" width="11.77734375" bestFit="1" customWidth="1"/>
    <col min="7411" max="7411" width="12.21875" bestFit="1" customWidth="1"/>
    <col min="7412" max="7415" width="11.77734375" bestFit="1" customWidth="1"/>
    <col min="7644" max="7644" width="12.44140625" bestFit="1" customWidth="1"/>
    <col min="7650" max="7658" width="12.44140625" bestFit="1" customWidth="1"/>
    <col min="7660" max="7660" width="11.77734375" bestFit="1" customWidth="1"/>
    <col min="7662" max="7662" width="12.21875" bestFit="1" customWidth="1"/>
    <col min="7663" max="7663" width="12" bestFit="1" customWidth="1"/>
    <col min="7664" max="7664" width="12.21875" bestFit="1" customWidth="1"/>
    <col min="7665" max="7665" width="13.77734375" bestFit="1" customWidth="1"/>
    <col min="7666" max="7666" width="11.77734375" bestFit="1" customWidth="1"/>
    <col min="7667" max="7667" width="12.21875" bestFit="1" customWidth="1"/>
    <col min="7668" max="7671" width="11.77734375" bestFit="1" customWidth="1"/>
    <col min="7900" max="7900" width="12.44140625" bestFit="1" customWidth="1"/>
    <col min="7906" max="7914" width="12.44140625" bestFit="1" customWidth="1"/>
    <col min="7916" max="7916" width="11.77734375" bestFit="1" customWidth="1"/>
    <col min="7918" max="7918" width="12.21875" bestFit="1" customWidth="1"/>
    <col min="7919" max="7919" width="12" bestFit="1" customWidth="1"/>
    <col min="7920" max="7920" width="12.21875" bestFit="1" customWidth="1"/>
    <col min="7921" max="7921" width="13.77734375" bestFit="1" customWidth="1"/>
    <col min="7922" max="7922" width="11.77734375" bestFit="1" customWidth="1"/>
    <col min="7923" max="7923" width="12.21875" bestFit="1" customWidth="1"/>
    <col min="7924" max="7927" width="11.77734375" bestFit="1" customWidth="1"/>
    <col min="8156" max="8156" width="12.44140625" bestFit="1" customWidth="1"/>
    <col min="8162" max="8170" width="12.44140625" bestFit="1" customWidth="1"/>
    <col min="8172" max="8172" width="11.77734375" bestFit="1" customWidth="1"/>
    <col min="8174" max="8174" width="12.21875" bestFit="1" customWidth="1"/>
    <col min="8175" max="8175" width="12" bestFit="1" customWidth="1"/>
    <col min="8176" max="8176" width="12.21875" bestFit="1" customWidth="1"/>
    <col min="8177" max="8177" width="13.77734375" bestFit="1" customWidth="1"/>
    <col min="8178" max="8178" width="11.77734375" bestFit="1" customWidth="1"/>
    <col min="8179" max="8179" width="12.21875" bestFit="1" customWidth="1"/>
    <col min="8180" max="8183" width="11.77734375" bestFit="1" customWidth="1"/>
    <col min="8412" max="8412" width="12.44140625" bestFit="1" customWidth="1"/>
    <col min="8418" max="8426" width="12.44140625" bestFit="1" customWidth="1"/>
    <col min="8428" max="8428" width="11.77734375" bestFit="1" customWidth="1"/>
    <col min="8430" max="8430" width="12.21875" bestFit="1" customWidth="1"/>
    <col min="8431" max="8431" width="12" bestFit="1" customWidth="1"/>
    <col min="8432" max="8432" width="12.21875" bestFit="1" customWidth="1"/>
    <col min="8433" max="8433" width="13.77734375" bestFit="1" customWidth="1"/>
    <col min="8434" max="8434" width="11.77734375" bestFit="1" customWidth="1"/>
    <col min="8435" max="8435" width="12.21875" bestFit="1" customWidth="1"/>
    <col min="8436" max="8439" width="11.77734375" bestFit="1" customWidth="1"/>
    <col min="8668" max="8668" width="12.44140625" bestFit="1" customWidth="1"/>
    <col min="8674" max="8682" width="12.44140625" bestFit="1" customWidth="1"/>
    <col min="8684" max="8684" width="11.77734375" bestFit="1" customWidth="1"/>
    <col min="8686" max="8686" width="12.21875" bestFit="1" customWidth="1"/>
    <col min="8687" max="8687" width="12" bestFit="1" customWidth="1"/>
    <col min="8688" max="8688" width="12.21875" bestFit="1" customWidth="1"/>
    <col min="8689" max="8689" width="13.77734375" bestFit="1" customWidth="1"/>
    <col min="8690" max="8690" width="11.77734375" bestFit="1" customWidth="1"/>
    <col min="8691" max="8691" width="12.21875" bestFit="1" customWidth="1"/>
    <col min="8692" max="8695" width="11.77734375" bestFit="1" customWidth="1"/>
    <col min="8924" max="8924" width="12.44140625" bestFit="1" customWidth="1"/>
    <col min="8930" max="8938" width="12.44140625" bestFit="1" customWidth="1"/>
    <col min="8940" max="8940" width="11.77734375" bestFit="1" customWidth="1"/>
    <col min="8942" max="8942" width="12.21875" bestFit="1" customWidth="1"/>
    <col min="8943" max="8943" width="12" bestFit="1" customWidth="1"/>
    <col min="8944" max="8944" width="12.21875" bestFit="1" customWidth="1"/>
    <col min="8945" max="8945" width="13.77734375" bestFit="1" customWidth="1"/>
    <col min="8946" max="8946" width="11.77734375" bestFit="1" customWidth="1"/>
    <col min="8947" max="8947" width="12.21875" bestFit="1" customWidth="1"/>
    <col min="8948" max="8951" width="11.77734375" bestFit="1" customWidth="1"/>
    <col min="9180" max="9180" width="12.44140625" bestFit="1" customWidth="1"/>
    <col min="9186" max="9194" width="12.44140625" bestFit="1" customWidth="1"/>
    <col min="9196" max="9196" width="11.77734375" bestFit="1" customWidth="1"/>
    <col min="9198" max="9198" width="12.21875" bestFit="1" customWidth="1"/>
    <col min="9199" max="9199" width="12" bestFit="1" customWidth="1"/>
    <col min="9200" max="9200" width="12.21875" bestFit="1" customWidth="1"/>
    <col min="9201" max="9201" width="13.77734375" bestFit="1" customWidth="1"/>
    <col min="9202" max="9202" width="11.77734375" bestFit="1" customWidth="1"/>
    <col min="9203" max="9203" width="12.21875" bestFit="1" customWidth="1"/>
    <col min="9204" max="9207" width="11.77734375" bestFit="1" customWidth="1"/>
    <col min="9436" max="9436" width="12.44140625" bestFit="1" customWidth="1"/>
    <col min="9442" max="9450" width="12.44140625" bestFit="1" customWidth="1"/>
    <col min="9452" max="9452" width="11.77734375" bestFit="1" customWidth="1"/>
    <col min="9454" max="9454" width="12.21875" bestFit="1" customWidth="1"/>
    <col min="9455" max="9455" width="12" bestFit="1" customWidth="1"/>
    <col min="9456" max="9456" width="12.21875" bestFit="1" customWidth="1"/>
    <col min="9457" max="9457" width="13.77734375" bestFit="1" customWidth="1"/>
    <col min="9458" max="9458" width="11.77734375" bestFit="1" customWidth="1"/>
    <col min="9459" max="9459" width="12.21875" bestFit="1" customWidth="1"/>
    <col min="9460" max="9463" width="11.77734375" bestFit="1" customWidth="1"/>
    <col min="9692" max="9692" width="12.44140625" bestFit="1" customWidth="1"/>
    <col min="9698" max="9706" width="12.44140625" bestFit="1" customWidth="1"/>
    <col min="9708" max="9708" width="11.77734375" bestFit="1" customWidth="1"/>
    <col min="9710" max="9710" width="12.21875" bestFit="1" customWidth="1"/>
    <col min="9711" max="9711" width="12" bestFit="1" customWidth="1"/>
    <col min="9712" max="9712" width="12.21875" bestFit="1" customWidth="1"/>
    <col min="9713" max="9713" width="13.77734375" bestFit="1" customWidth="1"/>
    <col min="9714" max="9714" width="11.77734375" bestFit="1" customWidth="1"/>
    <col min="9715" max="9715" width="12.21875" bestFit="1" customWidth="1"/>
    <col min="9716" max="9719" width="11.77734375" bestFit="1" customWidth="1"/>
    <col min="9948" max="9948" width="12.44140625" bestFit="1" customWidth="1"/>
    <col min="9954" max="9962" width="12.44140625" bestFit="1" customWidth="1"/>
    <col min="9964" max="9964" width="11.77734375" bestFit="1" customWidth="1"/>
    <col min="9966" max="9966" width="12.21875" bestFit="1" customWidth="1"/>
    <col min="9967" max="9967" width="12" bestFit="1" customWidth="1"/>
    <col min="9968" max="9968" width="12.21875" bestFit="1" customWidth="1"/>
    <col min="9969" max="9969" width="13.77734375" bestFit="1" customWidth="1"/>
    <col min="9970" max="9970" width="11.77734375" bestFit="1" customWidth="1"/>
    <col min="9971" max="9971" width="12.21875" bestFit="1" customWidth="1"/>
    <col min="9972" max="9975" width="11.77734375" bestFit="1" customWidth="1"/>
    <col min="10204" max="10204" width="12.44140625" bestFit="1" customWidth="1"/>
    <col min="10210" max="10218" width="12.44140625" bestFit="1" customWidth="1"/>
    <col min="10220" max="10220" width="11.77734375" bestFit="1" customWidth="1"/>
    <col min="10222" max="10222" width="12.21875" bestFit="1" customWidth="1"/>
    <col min="10223" max="10223" width="12" bestFit="1" customWidth="1"/>
    <col min="10224" max="10224" width="12.21875" bestFit="1" customWidth="1"/>
    <col min="10225" max="10225" width="13.77734375" bestFit="1" customWidth="1"/>
    <col min="10226" max="10226" width="11.77734375" bestFit="1" customWidth="1"/>
    <col min="10227" max="10227" width="12.21875" bestFit="1" customWidth="1"/>
    <col min="10228" max="10231" width="11.77734375" bestFit="1" customWidth="1"/>
    <col min="10460" max="10460" width="12.44140625" bestFit="1" customWidth="1"/>
    <col min="10466" max="10474" width="12.44140625" bestFit="1" customWidth="1"/>
    <col min="10476" max="10476" width="11.77734375" bestFit="1" customWidth="1"/>
    <col min="10478" max="10478" width="12.21875" bestFit="1" customWidth="1"/>
    <col min="10479" max="10479" width="12" bestFit="1" customWidth="1"/>
    <col min="10480" max="10480" width="12.21875" bestFit="1" customWidth="1"/>
    <col min="10481" max="10481" width="13.77734375" bestFit="1" customWidth="1"/>
    <col min="10482" max="10482" width="11.77734375" bestFit="1" customWidth="1"/>
    <col min="10483" max="10483" width="12.21875" bestFit="1" customWidth="1"/>
    <col min="10484" max="10487" width="11.77734375" bestFit="1" customWidth="1"/>
    <col min="10716" max="10716" width="12.44140625" bestFit="1" customWidth="1"/>
    <col min="10722" max="10730" width="12.44140625" bestFit="1" customWidth="1"/>
    <col min="10732" max="10732" width="11.77734375" bestFit="1" customWidth="1"/>
    <col min="10734" max="10734" width="12.21875" bestFit="1" customWidth="1"/>
    <col min="10735" max="10735" width="12" bestFit="1" customWidth="1"/>
    <col min="10736" max="10736" width="12.21875" bestFit="1" customWidth="1"/>
    <col min="10737" max="10737" width="13.77734375" bestFit="1" customWidth="1"/>
    <col min="10738" max="10738" width="11.77734375" bestFit="1" customWidth="1"/>
    <col min="10739" max="10739" width="12.21875" bestFit="1" customWidth="1"/>
    <col min="10740" max="10743" width="11.77734375" bestFit="1" customWidth="1"/>
    <col min="10972" max="10972" width="12.44140625" bestFit="1" customWidth="1"/>
    <col min="10978" max="10986" width="12.44140625" bestFit="1" customWidth="1"/>
    <col min="10988" max="10988" width="11.77734375" bestFit="1" customWidth="1"/>
    <col min="10990" max="10990" width="12.21875" bestFit="1" customWidth="1"/>
    <col min="10991" max="10991" width="12" bestFit="1" customWidth="1"/>
    <col min="10992" max="10992" width="12.21875" bestFit="1" customWidth="1"/>
    <col min="10993" max="10993" width="13.77734375" bestFit="1" customWidth="1"/>
    <col min="10994" max="10994" width="11.77734375" bestFit="1" customWidth="1"/>
    <col min="10995" max="10995" width="12.21875" bestFit="1" customWidth="1"/>
    <col min="10996" max="10999" width="11.77734375" bestFit="1" customWidth="1"/>
    <col min="11228" max="11228" width="12.44140625" bestFit="1" customWidth="1"/>
    <col min="11234" max="11242" width="12.44140625" bestFit="1" customWidth="1"/>
    <col min="11244" max="11244" width="11.77734375" bestFit="1" customWidth="1"/>
    <col min="11246" max="11246" width="12.21875" bestFit="1" customWidth="1"/>
    <col min="11247" max="11247" width="12" bestFit="1" customWidth="1"/>
    <col min="11248" max="11248" width="12.21875" bestFit="1" customWidth="1"/>
    <col min="11249" max="11249" width="13.77734375" bestFit="1" customWidth="1"/>
    <col min="11250" max="11250" width="11.77734375" bestFit="1" customWidth="1"/>
    <col min="11251" max="11251" width="12.21875" bestFit="1" customWidth="1"/>
    <col min="11252" max="11255" width="11.77734375" bestFit="1" customWidth="1"/>
    <col min="11484" max="11484" width="12.44140625" bestFit="1" customWidth="1"/>
    <col min="11490" max="11498" width="12.44140625" bestFit="1" customWidth="1"/>
    <col min="11500" max="11500" width="11.77734375" bestFit="1" customWidth="1"/>
    <col min="11502" max="11502" width="12.21875" bestFit="1" customWidth="1"/>
    <col min="11503" max="11503" width="12" bestFit="1" customWidth="1"/>
    <col min="11504" max="11504" width="12.21875" bestFit="1" customWidth="1"/>
    <col min="11505" max="11505" width="13.77734375" bestFit="1" customWidth="1"/>
    <col min="11506" max="11506" width="11.77734375" bestFit="1" customWidth="1"/>
    <col min="11507" max="11507" width="12.21875" bestFit="1" customWidth="1"/>
    <col min="11508" max="11511" width="11.77734375" bestFit="1" customWidth="1"/>
    <col min="11740" max="11740" width="12.44140625" bestFit="1" customWidth="1"/>
    <col min="11746" max="11754" width="12.44140625" bestFit="1" customWidth="1"/>
    <col min="11756" max="11756" width="11.77734375" bestFit="1" customWidth="1"/>
    <col min="11758" max="11758" width="12.21875" bestFit="1" customWidth="1"/>
    <col min="11759" max="11759" width="12" bestFit="1" customWidth="1"/>
    <col min="11760" max="11760" width="12.21875" bestFit="1" customWidth="1"/>
    <col min="11761" max="11761" width="13.77734375" bestFit="1" customWidth="1"/>
    <col min="11762" max="11762" width="11.77734375" bestFit="1" customWidth="1"/>
    <col min="11763" max="11763" width="12.21875" bestFit="1" customWidth="1"/>
    <col min="11764" max="11767" width="11.77734375" bestFit="1" customWidth="1"/>
    <col min="11996" max="11996" width="12.44140625" bestFit="1" customWidth="1"/>
    <col min="12002" max="12010" width="12.44140625" bestFit="1" customWidth="1"/>
    <col min="12012" max="12012" width="11.77734375" bestFit="1" customWidth="1"/>
    <col min="12014" max="12014" width="12.21875" bestFit="1" customWidth="1"/>
    <col min="12015" max="12015" width="12" bestFit="1" customWidth="1"/>
    <col min="12016" max="12016" width="12.21875" bestFit="1" customWidth="1"/>
    <col min="12017" max="12017" width="13.77734375" bestFit="1" customWidth="1"/>
    <col min="12018" max="12018" width="11.77734375" bestFit="1" customWidth="1"/>
    <col min="12019" max="12019" width="12.21875" bestFit="1" customWidth="1"/>
    <col min="12020" max="12023" width="11.77734375" bestFit="1" customWidth="1"/>
    <col min="12252" max="12252" width="12.44140625" bestFit="1" customWidth="1"/>
    <col min="12258" max="12266" width="12.44140625" bestFit="1" customWidth="1"/>
    <col min="12268" max="12268" width="11.77734375" bestFit="1" customWidth="1"/>
    <col min="12270" max="12270" width="12.21875" bestFit="1" customWidth="1"/>
    <col min="12271" max="12271" width="12" bestFit="1" customWidth="1"/>
    <col min="12272" max="12272" width="12.21875" bestFit="1" customWidth="1"/>
    <col min="12273" max="12273" width="13.77734375" bestFit="1" customWidth="1"/>
    <col min="12274" max="12274" width="11.77734375" bestFit="1" customWidth="1"/>
    <col min="12275" max="12275" width="12.21875" bestFit="1" customWidth="1"/>
    <col min="12276" max="12279" width="11.77734375" bestFit="1" customWidth="1"/>
    <col min="12508" max="12508" width="12.44140625" bestFit="1" customWidth="1"/>
    <col min="12514" max="12522" width="12.44140625" bestFit="1" customWidth="1"/>
    <col min="12524" max="12524" width="11.77734375" bestFit="1" customWidth="1"/>
    <col min="12526" max="12526" width="12.21875" bestFit="1" customWidth="1"/>
    <col min="12527" max="12527" width="12" bestFit="1" customWidth="1"/>
    <col min="12528" max="12528" width="12.21875" bestFit="1" customWidth="1"/>
    <col min="12529" max="12529" width="13.77734375" bestFit="1" customWidth="1"/>
    <col min="12530" max="12530" width="11.77734375" bestFit="1" customWidth="1"/>
    <col min="12531" max="12531" width="12.21875" bestFit="1" customWidth="1"/>
    <col min="12532" max="12535" width="11.77734375" bestFit="1" customWidth="1"/>
    <col min="12764" max="12764" width="12.44140625" bestFit="1" customWidth="1"/>
    <col min="12770" max="12778" width="12.44140625" bestFit="1" customWidth="1"/>
    <col min="12780" max="12780" width="11.77734375" bestFit="1" customWidth="1"/>
    <col min="12782" max="12782" width="12.21875" bestFit="1" customWidth="1"/>
    <col min="12783" max="12783" width="12" bestFit="1" customWidth="1"/>
    <col min="12784" max="12784" width="12.21875" bestFit="1" customWidth="1"/>
    <col min="12785" max="12785" width="13.77734375" bestFit="1" customWidth="1"/>
    <col min="12786" max="12786" width="11.77734375" bestFit="1" customWidth="1"/>
    <col min="12787" max="12787" width="12.21875" bestFit="1" customWidth="1"/>
    <col min="12788" max="12791" width="11.77734375" bestFit="1" customWidth="1"/>
    <col min="13020" max="13020" width="12.44140625" bestFit="1" customWidth="1"/>
    <col min="13026" max="13034" width="12.44140625" bestFit="1" customWidth="1"/>
    <col min="13036" max="13036" width="11.77734375" bestFit="1" customWidth="1"/>
    <col min="13038" max="13038" width="12.21875" bestFit="1" customWidth="1"/>
    <col min="13039" max="13039" width="12" bestFit="1" customWidth="1"/>
    <col min="13040" max="13040" width="12.21875" bestFit="1" customWidth="1"/>
    <col min="13041" max="13041" width="13.77734375" bestFit="1" customWidth="1"/>
    <col min="13042" max="13042" width="11.77734375" bestFit="1" customWidth="1"/>
    <col min="13043" max="13043" width="12.21875" bestFit="1" customWidth="1"/>
    <col min="13044" max="13047" width="11.77734375" bestFit="1" customWidth="1"/>
    <col min="13276" max="13276" width="12.44140625" bestFit="1" customWidth="1"/>
    <col min="13282" max="13290" width="12.44140625" bestFit="1" customWidth="1"/>
    <col min="13292" max="13292" width="11.77734375" bestFit="1" customWidth="1"/>
    <col min="13294" max="13294" width="12.21875" bestFit="1" customWidth="1"/>
    <col min="13295" max="13295" width="12" bestFit="1" customWidth="1"/>
    <col min="13296" max="13296" width="12.21875" bestFit="1" customWidth="1"/>
    <col min="13297" max="13297" width="13.77734375" bestFit="1" customWidth="1"/>
    <col min="13298" max="13298" width="11.77734375" bestFit="1" customWidth="1"/>
    <col min="13299" max="13299" width="12.21875" bestFit="1" customWidth="1"/>
    <col min="13300" max="13303" width="11.77734375" bestFit="1" customWidth="1"/>
    <col min="13532" max="13532" width="12.44140625" bestFit="1" customWidth="1"/>
    <col min="13538" max="13546" width="12.44140625" bestFit="1" customWidth="1"/>
    <col min="13548" max="13548" width="11.77734375" bestFit="1" customWidth="1"/>
    <col min="13550" max="13550" width="12.21875" bestFit="1" customWidth="1"/>
    <col min="13551" max="13551" width="12" bestFit="1" customWidth="1"/>
    <col min="13552" max="13552" width="12.21875" bestFit="1" customWidth="1"/>
    <col min="13553" max="13553" width="13.77734375" bestFit="1" customWidth="1"/>
    <col min="13554" max="13554" width="11.77734375" bestFit="1" customWidth="1"/>
    <col min="13555" max="13555" width="12.21875" bestFit="1" customWidth="1"/>
    <col min="13556" max="13559" width="11.77734375" bestFit="1" customWidth="1"/>
    <col min="13788" max="13788" width="12.44140625" bestFit="1" customWidth="1"/>
    <col min="13794" max="13802" width="12.44140625" bestFit="1" customWidth="1"/>
    <col min="13804" max="13804" width="11.77734375" bestFit="1" customWidth="1"/>
    <col min="13806" max="13806" width="12.21875" bestFit="1" customWidth="1"/>
    <col min="13807" max="13807" width="12" bestFit="1" customWidth="1"/>
    <col min="13808" max="13808" width="12.21875" bestFit="1" customWidth="1"/>
    <col min="13809" max="13809" width="13.77734375" bestFit="1" customWidth="1"/>
    <col min="13810" max="13810" width="11.77734375" bestFit="1" customWidth="1"/>
    <col min="13811" max="13811" width="12.21875" bestFit="1" customWidth="1"/>
    <col min="13812" max="13815" width="11.77734375" bestFit="1" customWidth="1"/>
    <col min="14044" max="14044" width="12.44140625" bestFit="1" customWidth="1"/>
    <col min="14050" max="14058" width="12.44140625" bestFit="1" customWidth="1"/>
    <col min="14060" max="14060" width="11.77734375" bestFit="1" customWidth="1"/>
    <col min="14062" max="14062" width="12.21875" bestFit="1" customWidth="1"/>
    <col min="14063" max="14063" width="12" bestFit="1" customWidth="1"/>
    <col min="14064" max="14064" width="12.21875" bestFit="1" customWidth="1"/>
    <col min="14065" max="14065" width="13.77734375" bestFit="1" customWidth="1"/>
    <col min="14066" max="14066" width="11.77734375" bestFit="1" customWidth="1"/>
    <col min="14067" max="14067" width="12.21875" bestFit="1" customWidth="1"/>
    <col min="14068" max="14071" width="11.77734375" bestFit="1" customWidth="1"/>
    <col min="14300" max="14300" width="12.44140625" bestFit="1" customWidth="1"/>
    <col min="14306" max="14314" width="12.44140625" bestFit="1" customWidth="1"/>
    <col min="14316" max="14316" width="11.77734375" bestFit="1" customWidth="1"/>
    <col min="14318" max="14318" width="12.21875" bestFit="1" customWidth="1"/>
    <col min="14319" max="14319" width="12" bestFit="1" customWidth="1"/>
    <col min="14320" max="14320" width="12.21875" bestFit="1" customWidth="1"/>
    <col min="14321" max="14321" width="13.77734375" bestFit="1" customWidth="1"/>
    <col min="14322" max="14322" width="11.77734375" bestFit="1" customWidth="1"/>
    <col min="14323" max="14323" width="12.21875" bestFit="1" customWidth="1"/>
    <col min="14324" max="14327" width="11.77734375" bestFit="1" customWidth="1"/>
    <col min="14556" max="14556" width="12.44140625" bestFit="1" customWidth="1"/>
    <col min="14562" max="14570" width="12.44140625" bestFit="1" customWidth="1"/>
    <col min="14572" max="14572" width="11.77734375" bestFit="1" customWidth="1"/>
    <col min="14574" max="14574" width="12.21875" bestFit="1" customWidth="1"/>
    <col min="14575" max="14575" width="12" bestFit="1" customWidth="1"/>
    <col min="14576" max="14576" width="12.21875" bestFit="1" customWidth="1"/>
    <col min="14577" max="14577" width="13.77734375" bestFit="1" customWidth="1"/>
    <col min="14578" max="14578" width="11.77734375" bestFit="1" customWidth="1"/>
    <col min="14579" max="14579" width="12.21875" bestFit="1" customWidth="1"/>
    <col min="14580" max="14583" width="11.77734375" bestFit="1" customWidth="1"/>
    <col min="14812" max="14812" width="12.44140625" bestFit="1" customWidth="1"/>
    <col min="14818" max="14826" width="12.44140625" bestFit="1" customWidth="1"/>
    <col min="14828" max="14828" width="11.77734375" bestFit="1" customWidth="1"/>
    <col min="14830" max="14830" width="12.21875" bestFit="1" customWidth="1"/>
    <col min="14831" max="14831" width="12" bestFit="1" customWidth="1"/>
    <col min="14832" max="14832" width="12.21875" bestFit="1" customWidth="1"/>
    <col min="14833" max="14833" width="13.77734375" bestFit="1" customWidth="1"/>
    <col min="14834" max="14834" width="11.77734375" bestFit="1" customWidth="1"/>
    <col min="14835" max="14835" width="12.21875" bestFit="1" customWidth="1"/>
    <col min="14836" max="14839" width="11.77734375" bestFit="1" customWidth="1"/>
    <col min="15068" max="15068" width="12.44140625" bestFit="1" customWidth="1"/>
    <col min="15074" max="15082" width="12.44140625" bestFit="1" customWidth="1"/>
    <col min="15084" max="15084" width="11.77734375" bestFit="1" customWidth="1"/>
    <col min="15086" max="15086" width="12.21875" bestFit="1" customWidth="1"/>
    <col min="15087" max="15087" width="12" bestFit="1" customWidth="1"/>
    <col min="15088" max="15088" width="12.21875" bestFit="1" customWidth="1"/>
    <col min="15089" max="15089" width="13.77734375" bestFit="1" customWidth="1"/>
    <col min="15090" max="15090" width="11.77734375" bestFit="1" customWidth="1"/>
    <col min="15091" max="15091" width="12.21875" bestFit="1" customWidth="1"/>
    <col min="15092" max="15095" width="11.77734375" bestFit="1" customWidth="1"/>
    <col min="15324" max="15324" width="12.44140625" bestFit="1" customWidth="1"/>
    <col min="15330" max="15338" width="12.44140625" bestFit="1" customWidth="1"/>
    <col min="15340" max="15340" width="11.77734375" bestFit="1" customWidth="1"/>
    <col min="15342" max="15342" width="12.21875" bestFit="1" customWidth="1"/>
    <col min="15343" max="15343" width="12" bestFit="1" customWidth="1"/>
    <col min="15344" max="15344" width="12.21875" bestFit="1" customWidth="1"/>
    <col min="15345" max="15345" width="13.77734375" bestFit="1" customWidth="1"/>
    <col min="15346" max="15346" width="11.77734375" bestFit="1" customWidth="1"/>
    <col min="15347" max="15347" width="12.21875" bestFit="1" customWidth="1"/>
    <col min="15348" max="15351" width="11.77734375" bestFit="1" customWidth="1"/>
    <col min="15580" max="15580" width="12.44140625" bestFit="1" customWidth="1"/>
    <col min="15586" max="15594" width="12.44140625" bestFit="1" customWidth="1"/>
    <col min="15596" max="15596" width="11.77734375" bestFit="1" customWidth="1"/>
    <col min="15598" max="15598" width="12.21875" bestFit="1" customWidth="1"/>
    <col min="15599" max="15599" width="12" bestFit="1" customWidth="1"/>
    <col min="15600" max="15600" width="12.21875" bestFit="1" customWidth="1"/>
    <col min="15601" max="15601" width="13.77734375" bestFit="1" customWidth="1"/>
    <col min="15602" max="15602" width="11.77734375" bestFit="1" customWidth="1"/>
    <col min="15603" max="15603" width="12.21875" bestFit="1" customWidth="1"/>
    <col min="15604" max="15607" width="11.77734375" bestFit="1" customWidth="1"/>
    <col min="15836" max="15836" width="12.44140625" bestFit="1" customWidth="1"/>
    <col min="15842" max="15850" width="12.44140625" bestFit="1" customWidth="1"/>
    <col min="15852" max="15852" width="11.77734375" bestFit="1" customWidth="1"/>
    <col min="15854" max="15854" width="12.21875" bestFit="1" customWidth="1"/>
    <col min="15855" max="15855" width="12" bestFit="1" customWidth="1"/>
    <col min="15856" max="15856" width="12.21875" bestFit="1" customWidth="1"/>
    <col min="15857" max="15857" width="13.77734375" bestFit="1" customWidth="1"/>
    <col min="15858" max="15858" width="11.77734375" bestFit="1" customWidth="1"/>
    <col min="15859" max="15859" width="12.21875" bestFit="1" customWidth="1"/>
    <col min="15860" max="15863" width="11.77734375" bestFit="1" customWidth="1"/>
    <col min="16092" max="16092" width="12.44140625" bestFit="1" customWidth="1"/>
    <col min="16098" max="16106" width="12.44140625" bestFit="1" customWidth="1"/>
    <col min="16108" max="16108" width="11.77734375" bestFit="1" customWidth="1"/>
    <col min="16110" max="16110" width="12.21875" bestFit="1" customWidth="1"/>
    <col min="16111" max="16111" width="12" bestFit="1" customWidth="1"/>
    <col min="16112" max="16112" width="12.21875" bestFit="1" customWidth="1"/>
    <col min="16113" max="16113" width="13.77734375" bestFit="1" customWidth="1"/>
    <col min="16114" max="16114" width="11.77734375" bestFit="1" customWidth="1"/>
    <col min="16115" max="16115" width="12.21875" bestFit="1" customWidth="1"/>
    <col min="16116" max="16119" width="11.77734375" bestFit="1" customWidth="1"/>
  </cols>
  <sheetData>
    <row r="1" spans="1:159" ht="40.200000000000003" thickBot="1">
      <c r="A1" s="9" t="s">
        <v>201</v>
      </c>
      <c r="B1" s="10" t="s">
        <v>202</v>
      </c>
      <c r="C1" s="6" t="s">
        <v>1</v>
      </c>
      <c r="D1" s="7" t="s">
        <v>2</v>
      </c>
      <c r="E1" s="7" t="s">
        <v>3</v>
      </c>
      <c r="F1" s="7" t="s">
        <v>4</v>
      </c>
      <c r="G1" s="6" t="s">
        <v>203</v>
      </c>
      <c r="H1" s="7" t="s">
        <v>204</v>
      </c>
      <c r="I1" s="7" t="s">
        <v>205</v>
      </c>
      <c r="J1" s="7" t="s">
        <v>206</v>
      </c>
      <c r="K1" s="7" t="s">
        <v>5</v>
      </c>
      <c r="L1" s="7" t="s">
        <v>6</v>
      </c>
      <c r="M1" s="7" t="s">
        <v>207</v>
      </c>
      <c r="N1" s="7" t="s">
        <v>208</v>
      </c>
      <c r="O1" s="7" t="s">
        <v>209</v>
      </c>
      <c r="P1" s="7" t="s">
        <v>210</v>
      </c>
      <c r="Q1" s="7" t="s">
        <v>211</v>
      </c>
      <c r="R1" s="7" t="s">
        <v>212</v>
      </c>
      <c r="S1" s="7" t="s">
        <v>213</v>
      </c>
      <c r="T1" s="7" t="s">
        <v>214</v>
      </c>
      <c r="U1" s="7" t="s">
        <v>215</v>
      </c>
      <c r="V1" s="7" t="s">
        <v>216</v>
      </c>
      <c r="W1" s="7" t="s">
        <v>217</v>
      </c>
      <c r="X1" s="7" t="s">
        <v>218</v>
      </c>
      <c r="Y1" s="7" t="s">
        <v>219</v>
      </c>
      <c r="Z1" s="7" t="s">
        <v>220</v>
      </c>
      <c r="AA1" s="7" t="s">
        <v>221</v>
      </c>
      <c r="AB1" s="7" t="s">
        <v>222</v>
      </c>
      <c r="AC1" s="7" t="s">
        <v>104</v>
      </c>
      <c r="AD1" s="7" t="s">
        <v>109</v>
      </c>
      <c r="AE1" s="7" t="s">
        <v>122</v>
      </c>
      <c r="AF1" s="7" t="s">
        <v>110</v>
      </c>
      <c r="AG1" s="7" t="s">
        <v>111</v>
      </c>
      <c r="AH1" s="7" t="s">
        <v>123</v>
      </c>
      <c r="AI1" s="7" t="s">
        <v>7</v>
      </c>
      <c r="AJ1" s="7" t="s">
        <v>8</v>
      </c>
      <c r="AK1" s="7" t="s">
        <v>112</v>
      </c>
      <c r="AL1" s="7" t="s">
        <v>113</v>
      </c>
      <c r="AM1" s="7" t="s">
        <v>114</v>
      </c>
      <c r="AN1" s="7" t="s">
        <v>117</v>
      </c>
      <c r="AO1" s="7" t="s">
        <v>223</v>
      </c>
      <c r="AP1" s="7" t="s">
        <v>224</v>
      </c>
      <c r="AQ1" s="7" t="s">
        <v>9</v>
      </c>
      <c r="AR1" s="7" t="s">
        <v>10</v>
      </c>
      <c r="AS1" s="7" t="s">
        <v>225</v>
      </c>
      <c r="AT1" s="7" t="s">
        <v>226</v>
      </c>
      <c r="AU1" s="7" t="s">
        <v>227</v>
      </c>
      <c r="AV1" s="7" t="s">
        <v>228</v>
      </c>
      <c r="AW1" s="7" t="s">
        <v>11</v>
      </c>
      <c r="AX1" s="7" t="s">
        <v>12</v>
      </c>
      <c r="AY1" s="7" t="s">
        <v>229</v>
      </c>
      <c r="AZ1" s="7" t="s">
        <v>230</v>
      </c>
      <c r="BA1" s="7" t="s">
        <v>231</v>
      </c>
      <c r="BB1" s="7" t="s">
        <v>232</v>
      </c>
      <c r="BC1" s="7" t="s">
        <v>13</v>
      </c>
      <c r="BD1" s="7" t="s">
        <v>14</v>
      </c>
      <c r="BE1" s="7" t="s">
        <v>233</v>
      </c>
      <c r="BF1" s="7" t="s">
        <v>234</v>
      </c>
      <c r="BG1" s="7" t="s">
        <v>235</v>
      </c>
      <c r="BH1" s="7" t="s">
        <v>236</v>
      </c>
      <c r="BI1" s="7" t="s">
        <v>15</v>
      </c>
      <c r="BJ1" s="7" t="s">
        <v>16</v>
      </c>
      <c r="BK1" s="7" t="s">
        <v>237</v>
      </c>
      <c r="BL1" s="7" t="s">
        <v>238</v>
      </c>
      <c r="BM1" s="7" t="s">
        <v>239</v>
      </c>
      <c r="BN1" s="7" t="s">
        <v>240</v>
      </c>
      <c r="BO1" s="7" t="s">
        <v>17</v>
      </c>
      <c r="BP1" s="7" t="s">
        <v>18</v>
      </c>
      <c r="BQ1" s="7" t="s">
        <v>241</v>
      </c>
      <c r="BR1" s="7" t="s">
        <v>242</v>
      </c>
      <c r="BS1" s="7" t="s">
        <v>243</v>
      </c>
      <c r="BT1" s="7" t="s">
        <v>244</v>
      </c>
      <c r="BU1" s="7" t="s">
        <v>19</v>
      </c>
      <c r="BV1" s="7" t="s">
        <v>20</v>
      </c>
      <c r="BW1" s="7" t="s">
        <v>245</v>
      </c>
      <c r="BX1" s="7" t="s">
        <v>246</v>
      </c>
      <c r="BY1" s="7" t="s">
        <v>21</v>
      </c>
      <c r="BZ1" s="7" t="s">
        <v>22</v>
      </c>
      <c r="CA1" s="7" t="s">
        <v>247</v>
      </c>
      <c r="CB1" s="7" t="s">
        <v>248</v>
      </c>
      <c r="CC1" s="7" t="s">
        <v>249</v>
      </c>
      <c r="CD1" s="7" t="s">
        <v>250</v>
      </c>
      <c r="CE1" s="7" t="s">
        <v>251</v>
      </c>
      <c r="CF1" s="7" t="s">
        <v>252</v>
      </c>
      <c r="CG1" s="7" t="s">
        <v>253</v>
      </c>
      <c r="CH1" s="7" t="s">
        <v>254</v>
      </c>
      <c r="CI1" s="7" t="s">
        <v>255</v>
      </c>
      <c r="CJ1" s="7" t="s">
        <v>256</v>
      </c>
      <c r="CK1" s="7" t="s">
        <v>257</v>
      </c>
      <c r="CL1" s="7" t="s">
        <v>258</v>
      </c>
      <c r="CM1" s="7" t="s">
        <v>23</v>
      </c>
      <c r="CN1" s="7" t="s">
        <v>24</v>
      </c>
      <c r="CO1" s="7" t="s">
        <v>259</v>
      </c>
      <c r="CP1" s="7" t="s">
        <v>260</v>
      </c>
      <c r="CQ1" s="7" t="s">
        <v>261</v>
      </c>
      <c r="CR1" s="7" t="s">
        <v>262</v>
      </c>
      <c r="CS1" s="7" t="s">
        <v>263</v>
      </c>
      <c r="CT1" s="7" t="s">
        <v>264</v>
      </c>
      <c r="CU1" s="7" t="s">
        <v>25</v>
      </c>
      <c r="CV1" s="7" t="s">
        <v>26</v>
      </c>
      <c r="CW1" s="7" t="s">
        <v>27</v>
      </c>
      <c r="CX1" s="7" t="s">
        <v>28</v>
      </c>
      <c r="CY1" s="7" t="s">
        <v>29</v>
      </c>
      <c r="CZ1" s="7" t="s">
        <v>30</v>
      </c>
      <c r="DA1" s="7" t="s">
        <v>265</v>
      </c>
      <c r="DB1" s="7" t="s">
        <v>266</v>
      </c>
      <c r="DC1" s="7" t="s">
        <v>267</v>
      </c>
      <c r="DD1" s="7" t="s">
        <v>268</v>
      </c>
      <c r="DE1" s="7" t="s">
        <v>31</v>
      </c>
      <c r="DF1" s="7" t="s">
        <v>32</v>
      </c>
      <c r="DG1" s="7" t="s">
        <v>33</v>
      </c>
      <c r="DH1" s="7" t="s">
        <v>34</v>
      </c>
      <c r="DI1" s="7" t="s">
        <v>35</v>
      </c>
      <c r="DJ1" s="7" t="s">
        <v>36</v>
      </c>
      <c r="DK1" s="7" t="s">
        <v>118</v>
      </c>
      <c r="DL1" s="7" t="s">
        <v>119</v>
      </c>
      <c r="DM1" s="7" t="s">
        <v>120</v>
      </c>
      <c r="DN1" s="7" t="s">
        <v>121</v>
      </c>
      <c r="DO1" s="7" t="s">
        <v>37</v>
      </c>
      <c r="DP1" s="8" t="s">
        <v>38</v>
      </c>
      <c r="DQ1" s="70" t="s">
        <v>1177</v>
      </c>
      <c r="DR1" s="7" t="s">
        <v>225</v>
      </c>
      <c r="DS1" s="7" t="s">
        <v>227</v>
      </c>
      <c r="DT1" s="7" t="s">
        <v>11</v>
      </c>
      <c r="DU1" s="7" t="s">
        <v>229</v>
      </c>
      <c r="DV1" s="7" t="s">
        <v>231</v>
      </c>
      <c r="DW1" s="7" t="s">
        <v>13</v>
      </c>
      <c r="DX1" s="7" t="s">
        <v>233</v>
      </c>
      <c r="DY1" s="7" t="s">
        <v>235</v>
      </c>
      <c r="DZ1" s="7" t="s">
        <v>15</v>
      </c>
      <c r="EA1" s="7" t="s">
        <v>237</v>
      </c>
      <c r="EB1" s="7" t="s">
        <v>239</v>
      </c>
      <c r="EC1" s="7" t="s">
        <v>17</v>
      </c>
      <c r="ED1" s="7" t="s">
        <v>241</v>
      </c>
      <c r="EE1" s="7" t="s">
        <v>243</v>
      </c>
      <c r="EF1" s="7" t="s">
        <v>19</v>
      </c>
      <c r="EG1" s="7" t="s">
        <v>245</v>
      </c>
      <c r="EH1" s="7" t="s">
        <v>21</v>
      </c>
      <c r="EI1" s="7" t="s">
        <v>247</v>
      </c>
      <c r="EJ1" s="7" t="s">
        <v>249</v>
      </c>
      <c r="EK1" s="7" t="s">
        <v>251</v>
      </c>
      <c r="EL1" s="7" t="s">
        <v>253</v>
      </c>
      <c r="EM1" s="7" t="s">
        <v>255</v>
      </c>
      <c r="EN1" s="7" t="s">
        <v>257</v>
      </c>
      <c r="EO1" s="7" t="s">
        <v>23</v>
      </c>
      <c r="EP1" s="7" t="s">
        <v>259</v>
      </c>
      <c r="EQ1" s="7" t="s">
        <v>261</v>
      </c>
      <c r="ER1" s="7" t="s">
        <v>263</v>
      </c>
      <c r="ES1" s="7" t="s">
        <v>25</v>
      </c>
      <c r="ET1" s="7" t="s">
        <v>27</v>
      </c>
      <c r="EU1" s="7" t="s">
        <v>29</v>
      </c>
      <c r="EV1" s="7" t="s">
        <v>265</v>
      </c>
      <c r="EW1" s="7" t="s">
        <v>267</v>
      </c>
      <c r="EX1" s="7" t="s">
        <v>31</v>
      </c>
      <c r="EY1" s="7" t="s">
        <v>33</v>
      </c>
      <c r="EZ1" s="7" t="s">
        <v>35</v>
      </c>
      <c r="FA1" s="7" t="s">
        <v>118</v>
      </c>
      <c r="FB1" s="7" t="s">
        <v>120</v>
      </c>
      <c r="FC1" s="7" t="s">
        <v>37</v>
      </c>
    </row>
    <row r="2" spans="1:159">
      <c r="A2" s="11">
        <v>4100103</v>
      </c>
      <c r="B2" s="12" t="s">
        <v>269</v>
      </c>
      <c r="C2" s="13">
        <v>1</v>
      </c>
      <c r="D2" s="13">
        <v>0</v>
      </c>
      <c r="E2" s="13">
        <v>0</v>
      </c>
      <c r="F2" s="13">
        <v>0</v>
      </c>
      <c r="G2" s="13">
        <v>8230</v>
      </c>
      <c r="H2" s="14">
        <v>7764</v>
      </c>
      <c r="I2" s="14">
        <f>G2-M2</f>
        <v>5327</v>
      </c>
      <c r="J2" s="14">
        <f>H2-N2</f>
        <v>5732</v>
      </c>
      <c r="K2" s="15">
        <f>I2/G2</f>
        <v>0.64726609963547999</v>
      </c>
      <c r="L2" s="15">
        <f>J2/H2</f>
        <v>0.73827923750643998</v>
      </c>
      <c r="M2" s="14">
        <v>2903</v>
      </c>
      <c r="N2" s="14">
        <v>2032</v>
      </c>
      <c r="O2" s="14">
        <v>20118</v>
      </c>
      <c r="P2" s="14">
        <v>56374</v>
      </c>
      <c r="Q2" s="14">
        <v>5513</v>
      </c>
      <c r="R2" s="14">
        <v>17729</v>
      </c>
      <c r="S2" s="14">
        <v>1201846.736506202</v>
      </c>
      <c r="T2" s="14">
        <v>4124030.3694013255</v>
      </c>
      <c r="U2" s="14">
        <v>887894.94817743113</v>
      </c>
      <c r="V2" s="14">
        <v>3199115.3890016344</v>
      </c>
      <c r="W2" s="14">
        <v>313951.78832876967</v>
      </c>
      <c r="X2" s="14">
        <v>924914.98039966775</v>
      </c>
      <c r="Y2" s="14">
        <v>273.79273276067971</v>
      </c>
      <c r="Z2" s="14">
        <v>773.5984138247992</v>
      </c>
      <c r="AA2" s="14">
        <v>330.98028407618875</v>
      </c>
      <c r="AB2" s="14">
        <v>1196.4014535947656</v>
      </c>
      <c r="AC2" s="15">
        <v>1.208871691877579</v>
      </c>
      <c r="AD2" s="15">
        <v>1.5465407273517506</v>
      </c>
      <c r="AE2" s="16">
        <f>AD2/AC2</f>
        <v>1.2793257859729641</v>
      </c>
      <c r="AF2" s="15">
        <v>1.0900407768320235</v>
      </c>
      <c r="AG2" s="15">
        <v>1.6671015886591982</v>
      </c>
      <c r="AH2" s="16">
        <f>AG2/AF2</f>
        <v>1.5293937842438168</v>
      </c>
      <c r="AI2" s="17">
        <f t="shared" ref="AI2:AI65" si="0">(T2/S2)^(1/10)-1</f>
        <v>0.13122052554702024</v>
      </c>
      <c r="AJ2" s="17">
        <f t="shared" ref="AJ2:AJ65" si="1">(V2/U2)^(1/10)-1</f>
        <v>0.13675489235656113</v>
      </c>
      <c r="AK2" s="17">
        <f>(P2/O2)^(1/10)-1</f>
        <v>0.10853498723441435</v>
      </c>
      <c r="AL2" s="17">
        <f>(R2/Q2)^(1/10)-1</f>
        <v>0.12390505552574615</v>
      </c>
      <c r="AM2" s="17">
        <f t="shared" ref="AM2:AM65" si="2">(H2/G2)^(1/10)-1</f>
        <v>-5.8118802378978041E-3</v>
      </c>
      <c r="AN2" s="17">
        <f t="shared" ref="AN2:AN65" si="3">(N2/M2)^(1/10)-1</f>
        <v>-3.504365357593775E-2</v>
      </c>
      <c r="AO2" s="15">
        <v>246.6</v>
      </c>
      <c r="AP2" s="15">
        <v>228.7</v>
      </c>
      <c r="AQ2" s="14">
        <v>6321</v>
      </c>
      <c r="AR2" s="14">
        <v>20575.333333333332</v>
      </c>
      <c r="AS2" s="14">
        <v>186</v>
      </c>
      <c r="AT2" s="14">
        <v>321</v>
      </c>
      <c r="AU2" s="14">
        <v>1.6666666666666667</v>
      </c>
      <c r="AV2" s="14">
        <v>70.333333333333329</v>
      </c>
      <c r="AW2" s="14">
        <v>65.666666666666671</v>
      </c>
      <c r="AX2" s="14">
        <v>58.333333333333336</v>
      </c>
      <c r="AY2" s="14">
        <v>0</v>
      </c>
      <c r="AZ2" s="14">
        <v>0</v>
      </c>
      <c r="BA2" s="14">
        <v>0</v>
      </c>
      <c r="BB2" s="14">
        <v>0</v>
      </c>
      <c r="BC2" s="14">
        <v>3116.6666666666665</v>
      </c>
      <c r="BD2" s="14">
        <v>2434.6666666666665</v>
      </c>
      <c r="BE2" s="14">
        <v>0</v>
      </c>
      <c r="BF2" s="14">
        <v>0</v>
      </c>
      <c r="BG2" s="14">
        <v>117</v>
      </c>
      <c r="BH2" s="14">
        <v>66.666666666666671</v>
      </c>
      <c r="BI2" s="14">
        <v>0</v>
      </c>
      <c r="BJ2" s="14">
        <v>0</v>
      </c>
      <c r="BK2" s="14">
        <v>64</v>
      </c>
      <c r="BL2" s="14">
        <v>31</v>
      </c>
      <c r="BM2" s="14">
        <v>1689.3333333333333</v>
      </c>
      <c r="BN2" s="14">
        <v>3748.6666666666665</v>
      </c>
      <c r="BO2" s="14">
        <v>942</v>
      </c>
      <c r="BP2" s="14">
        <v>8799</v>
      </c>
      <c r="BQ2" s="14">
        <v>93</v>
      </c>
      <c r="BR2" s="14">
        <v>291</v>
      </c>
      <c r="BS2" s="14">
        <v>44.666666666666664</v>
      </c>
      <c r="BT2" s="14">
        <v>4754.666666666667</v>
      </c>
      <c r="BU2" s="14">
        <v>4060.3333333333335</v>
      </c>
      <c r="BV2" s="14">
        <v>10322.666666666666</v>
      </c>
      <c r="BW2" s="14">
        <v>92.333333333333329</v>
      </c>
      <c r="BX2" s="14">
        <v>1750.6666666666667</v>
      </c>
      <c r="BY2" s="14">
        <v>3866.3333333333335</v>
      </c>
      <c r="BZ2" s="14">
        <v>8465.6666666666661</v>
      </c>
      <c r="CA2" s="14">
        <v>0</v>
      </c>
      <c r="CB2" s="14">
        <v>0</v>
      </c>
      <c r="CC2" s="14">
        <v>0</v>
      </c>
      <c r="CD2" s="14">
        <v>7.333333333333333</v>
      </c>
      <c r="CE2" s="14">
        <v>0</v>
      </c>
      <c r="CF2" s="14">
        <v>0</v>
      </c>
      <c r="CG2" s="14">
        <v>0</v>
      </c>
      <c r="CH2" s="14">
        <v>0</v>
      </c>
      <c r="CI2" s="14">
        <v>3.3333333333333335</v>
      </c>
      <c r="CJ2" s="14">
        <v>0</v>
      </c>
      <c r="CK2" s="14">
        <v>9.6666666666666661</v>
      </c>
      <c r="CL2" s="14">
        <v>28.333333333333332</v>
      </c>
      <c r="CM2" s="14">
        <v>36.666666666666664</v>
      </c>
      <c r="CN2" s="14">
        <v>190</v>
      </c>
      <c r="CO2" s="14">
        <v>31.333333333333332</v>
      </c>
      <c r="CP2" s="14">
        <v>110.66666666666667</v>
      </c>
      <c r="CQ2" s="14">
        <v>0</v>
      </c>
      <c r="CR2" s="14">
        <v>0</v>
      </c>
      <c r="CS2" s="14">
        <v>5.333333333333333</v>
      </c>
      <c r="CT2" s="14">
        <v>69.333333333333329</v>
      </c>
      <c r="CU2" s="14">
        <v>247.66666666666666</v>
      </c>
      <c r="CV2" s="14">
        <v>0</v>
      </c>
      <c r="CW2" s="14">
        <v>233</v>
      </c>
      <c r="CX2" s="14">
        <v>2260</v>
      </c>
      <c r="CY2" s="14">
        <v>11</v>
      </c>
      <c r="CZ2" s="14">
        <v>39.666666666666664</v>
      </c>
      <c r="DA2" s="14">
        <v>0</v>
      </c>
      <c r="DB2" s="14">
        <v>0</v>
      </c>
      <c r="DC2" s="14">
        <v>0.33333333333333331</v>
      </c>
      <c r="DD2" s="14">
        <v>0</v>
      </c>
      <c r="DE2" s="14">
        <v>14574</v>
      </c>
      <c r="DF2" s="14">
        <v>2301.6666666666665</v>
      </c>
      <c r="DG2" s="14">
        <v>844.66666666666663</v>
      </c>
      <c r="DH2" s="14">
        <v>17815</v>
      </c>
      <c r="DI2" s="14">
        <v>4482</v>
      </c>
      <c r="DJ2" s="14">
        <v>801.66666666666663</v>
      </c>
      <c r="DK2" s="14">
        <v>35829</v>
      </c>
      <c r="DL2" s="14">
        <v>5079</v>
      </c>
      <c r="DM2" s="14">
        <v>2839.6666666666665</v>
      </c>
      <c r="DN2" s="14">
        <v>25051.666666666668</v>
      </c>
      <c r="DO2" s="14">
        <v>1188</v>
      </c>
      <c r="DP2" s="18">
        <v>3245.6666666666665</v>
      </c>
      <c r="DQ2" s="57">
        <f t="shared" ref="DQ2:DQ17" si="4">IF(AQ2&gt;0,AR2/AQ2-1," ")</f>
        <v>2.2550756736803246</v>
      </c>
      <c r="DR2" s="57">
        <f>IF(AS2&gt;0,AT2/AS2-1," ")</f>
        <v>0.72580645161290325</v>
      </c>
      <c r="DS2" s="57">
        <f>IF(AU2&gt;0,AV2/AU2-1," ")</f>
        <v>41.199999999999996</v>
      </c>
      <c r="DT2" s="57">
        <f>IF(AW2&gt;0,AX2/AW2-1," ")</f>
        <v>-0.1116751269035533</v>
      </c>
      <c r="DU2" s="57" t="str">
        <f>IF(AY2&gt;0,AZ2/AY2-1," ")</f>
        <v xml:space="preserve"> </v>
      </c>
      <c r="DV2" s="57" t="str">
        <f>IF(BA2&gt;0,BB2/BA2-1," ")</f>
        <v xml:space="preserve"> </v>
      </c>
      <c r="DW2" s="57">
        <f>IF(BC2&gt;0,BD2/BC2-1," ")</f>
        <v>-0.21882352941176475</v>
      </c>
      <c r="DX2" s="57" t="str">
        <f>IF(BE2&gt;0,BF2/BE2-1," ")</f>
        <v xml:space="preserve"> </v>
      </c>
      <c r="DY2" s="57">
        <f>IF(BG2&gt;0,BH2/BG2-1," ")</f>
        <v>-0.43019943019943019</v>
      </c>
      <c r="DZ2" s="57" t="str">
        <f>IF(BI2&gt;0,BJ2/BI2-1," ")</f>
        <v xml:space="preserve"> </v>
      </c>
      <c r="EA2" s="57">
        <f>IF(BK2&gt;0,BL2/BK2-1," ")</f>
        <v>-0.515625</v>
      </c>
      <c r="EB2" s="57">
        <f>IF(BM2&gt;0,BN2/BM2-1," ")</f>
        <v>1.2190213101815313</v>
      </c>
      <c r="EC2" s="57">
        <f>IF(BO2&gt;0,BP2/BO2-1," ")</f>
        <v>8.3407643312101918</v>
      </c>
      <c r="ED2" s="57">
        <f>IF(BQ2&gt;0,BR2/BQ2-1," ")</f>
        <v>2.129032258064516</v>
      </c>
      <c r="EE2" s="57">
        <f>IF(BS2&gt;0,BT2/BS2-1," ")</f>
        <v>105.44776119402987</v>
      </c>
      <c r="EF2" s="57">
        <f>IF(BU2&gt;0,BV2/BU2-1," ")</f>
        <v>1.5423200065676053</v>
      </c>
      <c r="EG2" s="57">
        <f>IF(BW2&gt;0,BX2/BW2-1," ")</f>
        <v>17.960288808664263</v>
      </c>
      <c r="EH2" s="57">
        <f>IF(BY2&gt;0,BZ2/BY2-1," ")</f>
        <v>1.1895853090783688</v>
      </c>
      <c r="EI2" s="57" t="str">
        <f>IF(CA2&gt;0,CB2/CA2-1," ")</f>
        <v xml:space="preserve"> </v>
      </c>
      <c r="EJ2" s="57" t="str">
        <f>IF(CC2&gt;0,CD2/CC2-1," ")</f>
        <v xml:space="preserve"> </v>
      </c>
      <c r="EK2" s="57" t="str">
        <f>IF(CE2&gt;0,CF2/CE2-1," ")</f>
        <v xml:space="preserve"> </v>
      </c>
      <c r="EL2" s="57" t="str">
        <f>IF(CG2&gt;0,CH2/CG2-1," ")</f>
        <v xml:space="preserve"> </v>
      </c>
      <c r="EM2" s="57">
        <f>IF(CI2&gt;0,CJ2/CI2-1," ")</f>
        <v>-1</v>
      </c>
      <c r="EN2" s="57">
        <f>IF(CK2&gt;0,CL2/CK2-1," ")</f>
        <v>1.9310344827586206</v>
      </c>
      <c r="EO2" s="57">
        <f>IF(CM2&gt;0,CN2/CM2-1," ")</f>
        <v>4.1818181818181825</v>
      </c>
      <c r="EP2" s="57">
        <f>IF(CO2&gt;0,CP2/CO2-1," ")</f>
        <v>2.5319148936170217</v>
      </c>
      <c r="EQ2" s="57" t="str">
        <f>IF(CQ2&gt;0,CR2/CQ2-1," ")</f>
        <v xml:space="preserve"> </v>
      </c>
      <c r="ER2" s="57">
        <f>IF(CS2&gt;0,CT2/CS2-1," ")</f>
        <v>12</v>
      </c>
      <c r="ES2" s="57">
        <f>IF(CU2&gt;0,CV2/CU2-1," ")</f>
        <v>-1</v>
      </c>
      <c r="ET2" s="57">
        <f>IF(CW2&gt;0,CX2/CW2-1," ")</f>
        <v>8.6995708154506435</v>
      </c>
      <c r="EU2" s="57">
        <f>IF(CY2&gt;0,CZ2/CY2-1," ")</f>
        <v>2.606060606060606</v>
      </c>
      <c r="EV2" s="57" t="str">
        <f>IF(DA2&gt;0,DB2/DA2-1," ")</f>
        <v xml:space="preserve"> </v>
      </c>
      <c r="EW2" s="57">
        <f>IF(DC2&gt;0,DD2/DC2-1," ")</f>
        <v>-1</v>
      </c>
      <c r="EX2" s="57">
        <f>IF(DE2&gt;0,DF2/DE2-1," ")</f>
        <v>-0.84207035359773119</v>
      </c>
      <c r="EY2" s="57">
        <f>IF(DG2&gt;0,DH2/DG2-1," ")</f>
        <v>20.091160220994475</v>
      </c>
      <c r="EZ2" s="57">
        <f>IF(DI2&gt;0,DJ2/DI2-1," ")</f>
        <v>-0.82113639744161837</v>
      </c>
      <c r="FA2" s="57">
        <f>IF(DK2&gt;0,DL2/DK2-1," ")</f>
        <v>-0.85824332244829604</v>
      </c>
      <c r="FB2" s="57">
        <f>IF(DM2&gt;0,DN2/DM2-1," ")</f>
        <v>7.8220448409437733</v>
      </c>
      <c r="FC2" s="57">
        <f>IF(DO2&gt;0,DP2/DO2-1," ")</f>
        <v>1.7320426487093155</v>
      </c>
    </row>
    <row r="3" spans="1:159">
      <c r="A3" s="19">
        <v>4100202</v>
      </c>
      <c r="B3" s="20" t="s">
        <v>270</v>
      </c>
      <c r="C3" s="21">
        <v>1</v>
      </c>
      <c r="D3" s="21">
        <v>0</v>
      </c>
      <c r="E3" s="21">
        <v>0</v>
      </c>
      <c r="F3" s="21">
        <v>0</v>
      </c>
      <c r="G3" s="21">
        <v>7014</v>
      </c>
      <c r="H3" s="22">
        <v>6376</v>
      </c>
      <c r="I3" s="22">
        <f t="shared" ref="I3:J66" si="5">G3-M3</f>
        <v>1620</v>
      </c>
      <c r="J3" s="22">
        <f t="shared" si="5"/>
        <v>2060</v>
      </c>
      <c r="K3" s="23">
        <f t="shared" ref="K3:L66" si="6">I3/G3</f>
        <v>0.2309666381522669</v>
      </c>
      <c r="L3" s="23">
        <f t="shared" si="6"/>
        <v>0.3230865746549561</v>
      </c>
      <c r="M3" s="22">
        <v>5394</v>
      </c>
      <c r="N3" s="22">
        <v>4316</v>
      </c>
      <c r="O3" s="22">
        <v>13875</v>
      </c>
      <c r="P3" s="22">
        <v>82361</v>
      </c>
      <c r="Q3" s="22">
        <v>3759</v>
      </c>
      <c r="R3" s="22">
        <v>45026</v>
      </c>
      <c r="S3" s="24">
        <v>811242.33114099863</v>
      </c>
      <c r="T3" s="24">
        <v>2746091.0587670798</v>
      </c>
      <c r="U3" s="24">
        <v>387015.78244647966</v>
      </c>
      <c r="V3" s="24">
        <v>1439736.3567820692</v>
      </c>
      <c r="W3" s="24">
        <v>424226.54869451962</v>
      </c>
      <c r="X3" s="24">
        <v>1306354.7019850074</v>
      </c>
      <c r="Y3" s="24">
        <v>311.28772694839762</v>
      </c>
      <c r="Z3" s="24">
        <v>828.33300355092183</v>
      </c>
      <c r="AA3" s="24">
        <v>513.57888639692885</v>
      </c>
      <c r="AB3" s="24">
        <v>1459.8464087667119</v>
      </c>
      <c r="AC3" s="25">
        <v>1.6498526666361799</v>
      </c>
      <c r="AD3" s="25">
        <v>1.7623907323607777</v>
      </c>
      <c r="AE3" s="23">
        <f t="shared" ref="AE3:AE66" si="7">AD3/AC3</f>
        <v>1.0682109790773302</v>
      </c>
      <c r="AF3" s="25">
        <v>0.89397428545728441</v>
      </c>
      <c r="AG3" s="25">
        <v>1.068885066882914</v>
      </c>
      <c r="AH3" s="23">
        <f t="shared" ref="AH3:AH66" si="8">AG3/AF3</f>
        <v>1.1956552713774753</v>
      </c>
      <c r="AI3" s="26">
        <f t="shared" si="0"/>
        <v>0.12968258286572043</v>
      </c>
      <c r="AJ3" s="26">
        <f t="shared" si="1"/>
        <v>0.14039532847071379</v>
      </c>
      <c r="AK3" s="26">
        <f>(P3/O3)^(1/10)-1</f>
        <v>0.19494760164580405</v>
      </c>
      <c r="AL3" s="26">
        <f>(R3/Q3)^(1/10)-1</f>
        <v>0.28185559738837762</v>
      </c>
      <c r="AM3" s="26">
        <f t="shared" si="2"/>
        <v>-9.4913907143556742E-3</v>
      </c>
      <c r="AN3" s="26">
        <f t="shared" si="3"/>
        <v>-2.2049102958868416E-2</v>
      </c>
      <c r="AO3" s="23">
        <v>1330.2</v>
      </c>
      <c r="AP3" s="23">
        <v>1349.3</v>
      </c>
      <c r="AQ3" s="22">
        <v>3237.6666666666665</v>
      </c>
      <c r="AR3" s="22">
        <v>13035</v>
      </c>
      <c r="AS3" s="22">
        <v>0</v>
      </c>
      <c r="AT3" s="22">
        <v>0</v>
      </c>
      <c r="AU3" s="22">
        <v>0</v>
      </c>
      <c r="AV3" s="22">
        <v>0</v>
      </c>
      <c r="AW3" s="22">
        <v>23</v>
      </c>
      <c r="AX3" s="22">
        <v>16.333333333333332</v>
      </c>
      <c r="AY3" s="22">
        <v>9.3333333333333339</v>
      </c>
      <c r="AZ3" s="22">
        <v>0</v>
      </c>
      <c r="BA3" s="22">
        <v>0</v>
      </c>
      <c r="BB3" s="22">
        <v>0</v>
      </c>
      <c r="BC3" s="22">
        <v>67.666666666666671</v>
      </c>
      <c r="BD3" s="22">
        <v>475.33333333333331</v>
      </c>
      <c r="BE3" s="22">
        <v>0</v>
      </c>
      <c r="BF3" s="22">
        <v>0</v>
      </c>
      <c r="BG3" s="22">
        <v>721</v>
      </c>
      <c r="BH3" s="22">
        <v>3146.3333333333335</v>
      </c>
      <c r="BI3" s="22">
        <v>0</v>
      </c>
      <c r="BJ3" s="22">
        <v>0</v>
      </c>
      <c r="BK3" s="22">
        <v>1320.3333333333333</v>
      </c>
      <c r="BL3" s="22">
        <v>5248.666666666667</v>
      </c>
      <c r="BM3" s="22">
        <v>987</v>
      </c>
      <c r="BN3" s="22">
        <v>3233.3333333333335</v>
      </c>
      <c r="BO3" s="22">
        <v>0</v>
      </c>
      <c r="BP3" s="22">
        <v>0</v>
      </c>
      <c r="BQ3" s="22">
        <v>109</v>
      </c>
      <c r="BR3" s="22">
        <v>915</v>
      </c>
      <c r="BS3" s="22">
        <v>0</v>
      </c>
      <c r="BT3" s="22">
        <v>0</v>
      </c>
      <c r="BU3" s="22">
        <v>981</v>
      </c>
      <c r="BV3" s="22">
        <v>1749.6666666666667</v>
      </c>
      <c r="BW3" s="22">
        <v>182</v>
      </c>
      <c r="BX3" s="22">
        <v>522</v>
      </c>
      <c r="BY3" s="22">
        <v>0</v>
      </c>
      <c r="BZ3" s="22">
        <v>0</v>
      </c>
      <c r="CA3" s="22">
        <v>0</v>
      </c>
      <c r="CB3" s="22">
        <v>0</v>
      </c>
      <c r="CC3" s="22">
        <v>105.33333333333333</v>
      </c>
      <c r="CD3" s="22">
        <v>43.333333333333336</v>
      </c>
      <c r="CE3" s="22">
        <v>0</v>
      </c>
      <c r="CF3" s="22">
        <v>0</v>
      </c>
      <c r="CG3" s="22">
        <v>8</v>
      </c>
      <c r="CH3" s="22">
        <v>27</v>
      </c>
      <c r="CI3" s="22">
        <v>368.66666666666669</v>
      </c>
      <c r="CJ3" s="22">
        <v>637.66666666666663</v>
      </c>
      <c r="CK3" s="22">
        <v>10.666666666666666</v>
      </c>
      <c r="CL3" s="22">
        <v>0</v>
      </c>
      <c r="CM3" s="22">
        <v>0</v>
      </c>
      <c r="CN3" s="22">
        <v>38385.333333333336</v>
      </c>
      <c r="CO3" s="22">
        <v>0</v>
      </c>
      <c r="CP3" s="22">
        <v>119</v>
      </c>
      <c r="CQ3" s="22">
        <v>0</v>
      </c>
      <c r="CR3" s="22">
        <v>9380.3333333333339</v>
      </c>
      <c r="CS3" s="22">
        <v>0</v>
      </c>
      <c r="CT3" s="22">
        <v>28616.666666666668</v>
      </c>
      <c r="CU3" s="22">
        <v>593.33333333333337</v>
      </c>
      <c r="CV3" s="22">
        <v>0</v>
      </c>
      <c r="CW3" s="22">
        <v>582</v>
      </c>
      <c r="CX3" s="22">
        <v>5006.666666666667</v>
      </c>
      <c r="CY3" s="22">
        <v>3</v>
      </c>
      <c r="CZ3" s="22">
        <v>451.66666666666669</v>
      </c>
      <c r="DA3" s="22">
        <v>8.3333333333333339</v>
      </c>
      <c r="DB3" s="22">
        <v>0</v>
      </c>
      <c r="DC3" s="22">
        <v>0</v>
      </c>
      <c r="DD3" s="22">
        <v>28.333333333333332</v>
      </c>
      <c r="DE3" s="22">
        <v>16361</v>
      </c>
      <c r="DF3" s="22">
        <v>5486.666666666667</v>
      </c>
      <c r="DG3" s="22">
        <v>881.66666666666663</v>
      </c>
      <c r="DH3" s="22">
        <v>19018</v>
      </c>
      <c r="DI3" s="22">
        <v>3292.6666666666665</v>
      </c>
      <c r="DJ3" s="22">
        <v>970.33333333333337</v>
      </c>
      <c r="DK3" s="22">
        <v>22101.666666666668</v>
      </c>
      <c r="DL3" s="22">
        <v>3563.6666666666665</v>
      </c>
      <c r="DM3" s="22">
        <v>482.33333333333331</v>
      </c>
      <c r="DN3" s="22">
        <v>22776.333333333332</v>
      </c>
      <c r="DO3" s="22">
        <v>1355.3333333333333</v>
      </c>
      <c r="DP3" s="27">
        <v>22343.666666666668</v>
      </c>
      <c r="DQ3" s="57">
        <f t="shared" si="4"/>
        <v>3.0260475651189127</v>
      </c>
      <c r="DR3" s="57" t="str">
        <f t="shared" ref="DR3:DR66" si="9">IF(AS3&gt;0,AT3/AS3-1," ")</f>
        <v xml:space="preserve"> </v>
      </c>
      <c r="DS3" s="57" t="str">
        <f t="shared" ref="DS3:DS66" si="10">IF(AU3&gt;0,AV3/AU3-1," ")</f>
        <v xml:space="preserve"> </v>
      </c>
      <c r="DT3" s="57">
        <f t="shared" ref="DT3:DT66" si="11">IF(AW3&gt;0,AX3/AW3-1," ")</f>
        <v>-0.28985507246376818</v>
      </c>
      <c r="DU3" s="57">
        <f t="shared" ref="DU3:DU66" si="12">IF(AY3&gt;0,AZ3/AY3-1," ")</f>
        <v>-1</v>
      </c>
      <c r="DV3" s="57" t="str">
        <f t="shared" ref="DV3:DV66" si="13">IF(BA3&gt;0,BB3/BA3-1," ")</f>
        <v xml:space="preserve"> </v>
      </c>
      <c r="DW3" s="57">
        <f t="shared" ref="DW3:DW66" si="14">IF(BC3&gt;0,BD3/BC3-1," ")</f>
        <v>6.0246305418719208</v>
      </c>
      <c r="DX3" s="57" t="str">
        <f t="shared" ref="DX3:DX66" si="15">IF(BE3&gt;0,BF3/BE3-1," ")</f>
        <v xml:space="preserve"> </v>
      </c>
      <c r="DY3" s="57">
        <f t="shared" ref="DY3:DY66" si="16">IF(BG3&gt;0,BH3/BG3-1," ")</f>
        <v>3.363846509477578</v>
      </c>
      <c r="DZ3" s="57" t="str">
        <f t="shared" ref="DZ3:DZ66" si="17">IF(BI3&gt;0,BJ3/BI3-1," ")</f>
        <v xml:space="preserve"> </v>
      </c>
      <c r="EA3" s="57">
        <f t="shared" ref="EA3:EA66" si="18">IF(BK3&gt;0,BL3/BK3-1," ")</f>
        <v>2.9752587730371123</v>
      </c>
      <c r="EB3" s="57">
        <f t="shared" ref="EB3:EB66" si="19">IF(BM3&gt;0,BN3/BM3-1," ")</f>
        <v>2.275920297196893</v>
      </c>
      <c r="EC3" s="57" t="str">
        <f t="shared" ref="EC3:EC66" si="20">IF(BO3&gt;0,BP3/BO3-1," ")</f>
        <v xml:space="preserve"> </v>
      </c>
      <c r="ED3" s="57">
        <f t="shared" ref="ED3:ED66" si="21">IF(BQ3&gt;0,BR3/BQ3-1," ")</f>
        <v>7.3944954128440372</v>
      </c>
      <c r="EE3" s="57" t="str">
        <f t="shared" ref="EE3:EE66" si="22">IF(BS3&gt;0,BT3/BS3-1," ")</f>
        <v xml:space="preserve"> </v>
      </c>
      <c r="EF3" s="57">
        <f t="shared" ref="EF3:EF66" si="23">IF(BU3&gt;0,BV3/BU3-1," ")</f>
        <v>0.78355419639823309</v>
      </c>
      <c r="EG3" s="57">
        <f t="shared" ref="EG3:EG66" si="24">IF(BW3&gt;0,BX3/BW3-1," ")</f>
        <v>1.8681318681318682</v>
      </c>
      <c r="EH3" s="57" t="str">
        <f t="shared" ref="EH3:EH66" si="25">IF(BY3&gt;0,BZ3/BY3-1," ")</f>
        <v xml:space="preserve"> </v>
      </c>
      <c r="EI3" s="57" t="str">
        <f t="shared" ref="EI3:EI66" si="26">IF(CA3&gt;0,CB3/CA3-1," ")</f>
        <v xml:space="preserve"> </v>
      </c>
      <c r="EJ3" s="57">
        <f t="shared" ref="EJ3:EJ66" si="27">IF(CC3&gt;0,CD3/CC3-1," ")</f>
        <v>-0.58860759493670889</v>
      </c>
      <c r="EK3" s="57" t="str">
        <f t="shared" ref="EK3:EK66" si="28">IF(CE3&gt;0,CF3/CE3-1," ")</f>
        <v xml:space="preserve"> </v>
      </c>
      <c r="EL3" s="57">
        <f t="shared" ref="EL3:EL66" si="29">IF(CG3&gt;0,CH3/CG3-1," ")</f>
        <v>2.375</v>
      </c>
      <c r="EM3" s="57">
        <f t="shared" ref="EM3:EM66" si="30">IF(CI3&gt;0,CJ3/CI3-1," ")</f>
        <v>0.72965641952983695</v>
      </c>
      <c r="EN3" s="57">
        <f t="shared" ref="EN3:EN66" si="31">IF(CK3&gt;0,CL3/CK3-1," ")</f>
        <v>-1</v>
      </c>
      <c r="EO3" s="57" t="str">
        <f t="shared" ref="EO3:EO66" si="32">IF(CM3&gt;0,CN3/CM3-1," ")</f>
        <v xml:space="preserve"> </v>
      </c>
      <c r="EP3" s="57" t="str">
        <f t="shared" ref="EP3:EP66" si="33">IF(CO3&gt;0,CP3/CO3-1," ")</f>
        <v xml:space="preserve"> </v>
      </c>
      <c r="EQ3" s="57" t="str">
        <f t="shared" ref="EQ3:EQ66" si="34">IF(CQ3&gt;0,CR3/CQ3-1," ")</f>
        <v xml:space="preserve"> </v>
      </c>
      <c r="ER3" s="57" t="str">
        <f t="shared" ref="ER3:ER66" si="35">IF(CS3&gt;0,CT3/CS3-1," ")</f>
        <v xml:space="preserve"> </v>
      </c>
      <c r="ES3" s="57">
        <f t="shared" ref="ES3:ES66" si="36">IF(CU3&gt;0,CV3/CU3-1," ")</f>
        <v>-1</v>
      </c>
      <c r="ET3" s="57">
        <f t="shared" ref="ET3:ET66" si="37">IF(CW3&gt;0,CX3/CW3-1," ")</f>
        <v>7.6025200458190145</v>
      </c>
      <c r="EU3" s="57">
        <f t="shared" ref="EU3:EU66" si="38">IF(CY3&gt;0,CZ3/CY3-1," ")</f>
        <v>149.55555555555557</v>
      </c>
      <c r="EV3" s="57">
        <f t="shared" ref="EV3:EV66" si="39">IF(DA3&gt;0,DB3/DA3-1," ")</f>
        <v>-1</v>
      </c>
      <c r="EW3" s="57" t="str">
        <f t="shared" ref="EW3:EW66" si="40">IF(DC3&gt;0,DD3/DC3-1," ")</f>
        <v xml:space="preserve"> </v>
      </c>
      <c r="EX3" s="57">
        <f t="shared" ref="EX3:EX66" si="41">IF(DE3&gt;0,DF3/DE3-1," ")</f>
        <v>-0.66464967504023797</v>
      </c>
      <c r="EY3" s="57">
        <f t="shared" ref="EY3:EY66" si="42">IF(DG3&gt;0,DH3/DG3-1," ")</f>
        <v>20.570510396975425</v>
      </c>
      <c r="EZ3" s="57">
        <f t="shared" ref="EZ3:EZ66" si="43">IF(DI3&gt;0,DJ3/DI3-1," ")</f>
        <v>-0.70530471755416069</v>
      </c>
      <c r="FA3" s="57">
        <f t="shared" ref="FA3:FA66" si="44">IF(DK3&gt;0,DL3/DK3-1," ")</f>
        <v>-0.8387602744891034</v>
      </c>
      <c r="FB3" s="57">
        <f t="shared" ref="FB3:FB66" si="45">IF(DM3&gt;0,DN3/DM3-1," ")</f>
        <v>46.221147201105737</v>
      </c>
      <c r="FC3" s="57">
        <f t="shared" ref="FC3:FC66" si="46">IF(DO3&gt;0,DP3/DO3-1," ")</f>
        <v>15.485735366453518</v>
      </c>
    </row>
    <row r="4" spans="1:159">
      <c r="A4" s="19">
        <v>4100301</v>
      </c>
      <c r="B4" s="20" t="s">
        <v>271</v>
      </c>
      <c r="C4" s="21">
        <v>1</v>
      </c>
      <c r="D4" s="21">
        <v>0</v>
      </c>
      <c r="E4" s="21">
        <v>0</v>
      </c>
      <c r="F4" s="21">
        <v>0</v>
      </c>
      <c r="G4" s="21">
        <v>7218</v>
      </c>
      <c r="H4" s="22">
        <v>8270</v>
      </c>
      <c r="I4" s="22">
        <f t="shared" si="5"/>
        <v>1463</v>
      </c>
      <c r="J4" s="22">
        <f t="shared" si="5"/>
        <v>2822</v>
      </c>
      <c r="K4" s="23">
        <f t="shared" si="6"/>
        <v>0.2026877251316154</v>
      </c>
      <c r="L4" s="23">
        <f t="shared" si="6"/>
        <v>0.34123337363966144</v>
      </c>
      <c r="M4" s="22">
        <v>5755</v>
      </c>
      <c r="N4" s="22">
        <v>5448</v>
      </c>
      <c r="O4" s="22">
        <v>15619</v>
      </c>
      <c r="P4" s="22">
        <v>71225</v>
      </c>
      <c r="Q4" s="22">
        <v>4836</v>
      </c>
      <c r="R4" s="22">
        <v>31699</v>
      </c>
      <c r="S4" s="24">
        <v>1093226.6516861615</v>
      </c>
      <c r="T4" s="24">
        <v>4343226.056639309</v>
      </c>
      <c r="U4" s="24">
        <v>390477.10576017969</v>
      </c>
      <c r="V4" s="24">
        <v>1850104.5320623508</v>
      </c>
      <c r="W4" s="24">
        <v>702749.54592598102</v>
      </c>
      <c r="X4" s="24">
        <v>2493121.5245769401</v>
      </c>
      <c r="Y4" s="24">
        <v>318.32375522959256</v>
      </c>
      <c r="Z4" s="24">
        <v>854.41782439851909</v>
      </c>
      <c r="AA4" s="24">
        <v>463.27879099874639</v>
      </c>
      <c r="AB4" s="24">
        <v>1158.1703134874692</v>
      </c>
      <c r="AC4" s="25">
        <v>1.4553698346031521</v>
      </c>
      <c r="AD4" s="25">
        <v>1.3555081371374498</v>
      </c>
      <c r="AE4" s="23">
        <f t="shared" si="7"/>
        <v>0.93138397190090694</v>
      </c>
      <c r="AF4" s="25">
        <v>1.2057239708617191</v>
      </c>
      <c r="AG4" s="25">
        <v>1.3272085779462774</v>
      </c>
      <c r="AH4" s="23">
        <f t="shared" si="8"/>
        <v>1.1007565661962699</v>
      </c>
      <c r="AI4" s="26">
        <f t="shared" si="0"/>
        <v>0.14791629889739166</v>
      </c>
      <c r="AJ4" s="26">
        <f t="shared" si="1"/>
        <v>0.16831531339841077</v>
      </c>
      <c r="AK4" s="26">
        <f t="shared" ref="AK4:AK67" si="47">(P4/O4)^(1/10)-1</f>
        <v>0.1638524450476373</v>
      </c>
      <c r="AL4" s="26">
        <f t="shared" ref="AL4:AL67" si="48">(R4/Q4)^(1/10)-1</f>
        <v>0.20685731456949696</v>
      </c>
      <c r="AM4" s="26">
        <f t="shared" si="2"/>
        <v>1.3698638475389213E-2</v>
      </c>
      <c r="AN4" s="26">
        <f t="shared" si="3"/>
        <v>-5.4670483321116459E-3</v>
      </c>
      <c r="AO4" s="23">
        <v>191.3</v>
      </c>
      <c r="AP4" s="23">
        <v>192.2</v>
      </c>
      <c r="AQ4" s="22">
        <v>3371.6666666666665</v>
      </c>
      <c r="AR4" s="22">
        <v>22249.666666666668</v>
      </c>
      <c r="AS4" s="22">
        <v>0</v>
      </c>
      <c r="AT4" s="22">
        <v>0</v>
      </c>
      <c r="AU4" s="22">
        <v>0</v>
      </c>
      <c r="AV4" s="22">
        <v>0</v>
      </c>
      <c r="AW4" s="22">
        <v>2.6666666666666665</v>
      </c>
      <c r="AX4" s="22">
        <v>0</v>
      </c>
      <c r="AY4" s="22">
        <v>69.666666666666671</v>
      </c>
      <c r="AZ4" s="22">
        <v>80</v>
      </c>
      <c r="BA4" s="22">
        <v>146.66666666666666</v>
      </c>
      <c r="BB4" s="22">
        <v>195</v>
      </c>
      <c r="BC4" s="22">
        <v>0</v>
      </c>
      <c r="BD4" s="22">
        <v>0</v>
      </c>
      <c r="BE4" s="22">
        <v>203.66666666666666</v>
      </c>
      <c r="BF4" s="22">
        <v>111.66666666666667</v>
      </c>
      <c r="BG4" s="22">
        <v>373.66666666666669</v>
      </c>
      <c r="BH4" s="22">
        <v>1064.3333333333333</v>
      </c>
      <c r="BI4" s="22">
        <v>1101.3333333333333</v>
      </c>
      <c r="BJ4" s="22">
        <v>7836</v>
      </c>
      <c r="BK4" s="22">
        <v>33.333333333333336</v>
      </c>
      <c r="BL4" s="22">
        <v>125.66666666666667</v>
      </c>
      <c r="BM4" s="22">
        <v>1375.3333333333333</v>
      </c>
      <c r="BN4" s="22">
        <v>12679.666666666666</v>
      </c>
      <c r="BO4" s="22">
        <v>0</v>
      </c>
      <c r="BP4" s="22">
        <v>37</v>
      </c>
      <c r="BQ4" s="22">
        <v>44.666666666666664</v>
      </c>
      <c r="BR4" s="22">
        <v>117.66666666666667</v>
      </c>
      <c r="BS4" s="22">
        <v>20.666666666666668</v>
      </c>
      <c r="BT4" s="22">
        <v>2.6666666666666665</v>
      </c>
      <c r="BU4" s="22">
        <v>91.333333333333329</v>
      </c>
      <c r="BV4" s="22">
        <v>308.33333333333331</v>
      </c>
      <c r="BW4" s="22">
        <v>0</v>
      </c>
      <c r="BX4" s="22">
        <v>0</v>
      </c>
      <c r="BY4" s="22">
        <v>0</v>
      </c>
      <c r="BZ4" s="22">
        <v>0</v>
      </c>
      <c r="CA4" s="22">
        <v>51</v>
      </c>
      <c r="CB4" s="22">
        <v>56.333333333333336</v>
      </c>
      <c r="CC4" s="22">
        <v>0</v>
      </c>
      <c r="CD4" s="22">
        <v>0</v>
      </c>
      <c r="CE4" s="22">
        <v>4.666666666666667</v>
      </c>
      <c r="CF4" s="22">
        <v>210</v>
      </c>
      <c r="CG4" s="22">
        <v>8.3333333333333339</v>
      </c>
      <c r="CH4" s="22">
        <v>32</v>
      </c>
      <c r="CI4" s="22">
        <v>7.666666666666667</v>
      </c>
      <c r="CJ4" s="22">
        <v>0</v>
      </c>
      <c r="CK4" s="22">
        <v>0</v>
      </c>
      <c r="CL4" s="22">
        <v>10</v>
      </c>
      <c r="CM4" s="22">
        <v>639.33333333333337</v>
      </c>
      <c r="CN4" s="22">
        <v>12865</v>
      </c>
      <c r="CO4" s="22">
        <v>99</v>
      </c>
      <c r="CP4" s="22">
        <v>1508.3333333333333</v>
      </c>
      <c r="CQ4" s="22">
        <v>141</v>
      </c>
      <c r="CR4" s="22">
        <v>1500</v>
      </c>
      <c r="CS4" s="22">
        <v>395</v>
      </c>
      <c r="CT4" s="22">
        <v>9856.6666666666661</v>
      </c>
      <c r="CU4" s="22">
        <v>317.66666666666669</v>
      </c>
      <c r="CV4" s="22">
        <v>4</v>
      </c>
      <c r="CW4" s="22">
        <v>87</v>
      </c>
      <c r="CX4" s="22">
        <v>610</v>
      </c>
      <c r="CY4" s="22">
        <v>177.66666666666666</v>
      </c>
      <c r="CZ4" s="22">
        <v>250</v>
      </c>
      <c r="DA4" s="22">
        <v>51.333333333333336</v>
      </c>
      <c r="DB4" s="22">
        <v>0</v>
      </c>
      <c r="DC4" s="22">
        <v>1.6666666666666667</v>
      </c>
      <c r="DD4" s="22">
        <v>93</v>
      </c>
      <c r="DE4" s="22">
        <v>2533.3333333333335</v>
      </c>
      <c r="DF4" s="22">
        <v>957</v>
      </c>
      <c r="DG4" s="22">
        <v>1001.6666666666666</v>
      </c>
      <c r="DH4" s="22">
        <v>2014</v>
      </c>
      <c r="DI4" s="22">
        <v>3321.3333333333335</v>
      </c>
      <c r="DJ4" s="22">
        <v>1200</v>
      </c>
      <c r="DK4" s="22">
        <v>196492.66666666666</v>
      </c>
      <c r="DL4" s="22">
        <v>13000</v>
      </c>
      <c r="DM4" s="22">
        <v>58080</v>
      </c>
      <c r="DN4" s="22">
        <v>390195</v>
      </c>
      <c r="DO4" s="22">
        <v>493.33333333333331</v>
      </c>
      <c r="DP4" s="27">
        <v>50000</v>
      </c>
      <c r="DQ4" s="57">
        <f t="shared" si="4"/>
        <v>5.5990113692535841</v>
      </c>
      <c r="DR4" s="57" t="str">
        <f t="shared" si="9"/>
        <v xml:space="preserve"> </v>
      </c>
      <c r="DS4" s="57" t="str">
        <f t="shared" si="10"/>
        <v xml:space="preserve"> </v>
      </c>
      <c r="DT4" s="57">
        <f t="shared" si="11"/>
        <v>-1</v>
      </c>
      <c r="DU4" s="57">
        <f t="shared" si="12"/>
        <v>0.14832535885167464</v>
      </c>
      <c r="DV4" s="57">
        <f t="shared" si="13"/>
        <v>0.32954545454545459</v>
      </c>
      <c r="DW4" s="57" t="str">
        <f t="shared" si="14"/>
        <v xml:space="preserve"> </v>
      </c>
      <c r="DX4" s="57">
        <f t="shared" si="15"/>
        <v>-0.45171849427168576</v>
      </c>
      <c r="DY4" s="57">
        <f t="shared" si="16"/>
        <v>1.8483496877787684</v>
      </c>
      <c r="DZ4" s="57">
        <f t="shared" si="17"/>
        <v>6.1150121065375309</v>
      </c>
      <c r="EA4" s="57">
        <f t="shared" si="18"/>
        <v>2.77</v>
      </c>
      <c r="EB4" s="57">
        <f t="shared" si="19"/>
        <v>8.2193407658749393</v>
      </c>
      <c r="EC4" s="57" t="str">
        <f t="shared" si="20"/>
        <v xml:space="preserve"> </v>
      </c>
      <c r="ED4" s="57">
        <f t="shared" si="21"/>
        <v>1.6343283582089554</v>
      </c>
      <c r="EE4" s="57">
        <f t="shared" si="22"/>
        <v>-0.87096774193548387</v>
      </c>
      <c r="EF4" s="57">
        <f t="shared" si="23"/>
        <v>2.3759124087591239</v>
      </c>
      <c r="EG4" s="57" t="str">
        <f t="shared" si="24"/>
        <v xml:space="preserve"> </v>
      </c>
      <c r="EH4" s="57" t="str">
        <f t="shared" si="25"/>
        <v xml:space="preserve"> </v>
      </c>
      <c r="EI4" s="57">
        <f t="shared" si="26"/>
        <v>0.10457516339869288</v>
      </c>
      <c r="EJ4" s="57" t="str">
        <f t="shared" si="27"/>
        <v xml:space="preserve"> </v>
      </c>
      <c r="EK4" s="57">
        <f t="shared" si="28"/>
        <v>44</v>
      </c>
      <c r="EL4" s="57">
        <f t="shared" si="29"/>
        <v>2.84</v>
      </c>
      <c r="EM4" s="57">
        <f t="shared" si="30"/>
        <v>-1</v>
      </c>
      <c r="EN4" s="57" t="str">
        <f t="shared" si="31"/>
        <v xml:space="preserve"> </v>
      </c>
      <c r="EO4" s="57">
        <f t="shared" si="32"/>
        <v>19.122523461939519</v>
      </c>
      <c r="EP4" s="57">
        <f t="shared" si="33"/>
        <v>14.235690235690235</v>
      </c>
      <c r="EQ4" s="57">
        <f t="shared" si="34"/>
        <v>9.6382978723404253</v>
      </c>
      <c r="ER4" s="57">
        <f t="shared" si="35"/>
        <v>23.953586497890292</v>
      </c>
      <c r="ES4" s="57">
        <f t="shared" si="36"/>
        <v>-0.98740818467995806</v>
      </c>
      <c r="ET4" s="57">
        <f t="shared" si="37"/>
        <v>6.0114942528735629</v>
      </c>
      <c r="EU4" s="57">
        <f t="shared" si="38"/>
        <v>0.40712945590994387</v>
      </c>
      <c r="EV4" s="57">
        <f t="shared" si="39"/>
        <v>-1</v>
      </c>
      <c r="EW4" s="57">
        <f t="shared" si="40"/>
        <v>54.8</v>
      </c>
      <c r="EX4" s="57">
        <f t="shared" si="41"/>
        <v>-0.6222368421052632</v>
      </c>
      <c r="EY4" s="57">
        <f t="shared" si="42"/>
        <v>1.0106489184692182</v>
      </c>
      <c r="EZ4" s="57">
        <f t="shared" si="43"/>
        <v>-0.63869931754315545</v>
      </c>
      <c r="FA4" s="57">
        <f t="shared" si="44"/>
        <v>-0.93383977010168318</v>
      </c>
      <c r="FB4" s="57">
        <f t="shared" si="45"/>
        <v>5.7182334710743801</v>
      </c>
      <c r="FC4" s="57">
        <f t="shared" si="46"/>
        <v>100.35135135135135</v>
      </c>
    </row>
    <row r="5" spans="1:159">
      <c r="A5" s="19">
        <v>4100459</v>
      </c>
      <c r="B5" s="20" t="s">
        <v>272</v>
      </c>
      <c r="C5" s="21">
        <v>1</v>
      </c>
      <c r="D5" s="21">
        <v>0</v>
      </c>
      <c r="E5" s="21">
        <v>0</v>
      </c>
      <c r="F5" s="21">
        <v>0</v>
      </c>
      <c r="G5" s="21">
        <v>6995</v>
      </c>
      <c r="H5" s="22">
        <v>4306</v>
      </c>
      <c r="I5" s="22">
        <f t="shared" si="5"/>
        <v>2115</v>
      </c>
      <c r="J5" s="22">
        <f t="shared" si="5"/>
        <v>2135</v>
      </c>
      <c r="K5" s="23">
        <f t="shared" si="6"/>
        <v>0.30235882773409578</v>
      </c>
      <c r="L5" s="23">
        <f t="shared" si="6"/>
        <v>0.49581978634463542</v>
      </c>
      <c r="M5" s="22">
        <v>4880</v>
      </c>
      <c r="N5" s="22">
        <v>2171</v>
      </c>
      <c r="O5" s="22">
        <v>14525</v>
      </c>
      <c r="P5" s="22">
        <v>39670</v>
      </c>
      <c r="Q5" s="22">
        <v>4479</v>
      </c>
      <c r="R5" s="22">
        <v>15036</v>
      </c>
      <c r="S5" s="24">
        <v>920842.11157999083</v>
      </c>
      <c r="T5" s="24">
        <v>2169814.7933816346</v>
      </c>
      <c r="U5" s="24">
        <v>539595.11559769022</v>
      </c>
      <c r="V5" s="24">
        <v>1618080.7428973638</v>
      </c>
      <c r="W5" s="24">
        <v>381246.99598230072</v>
      </c>
      <c r="X5" s="24">
        <v>551734.05048426893</v>
      </c>
      <c r="Y5" s="24">
        <v>333.28768963871045</v>
      </c>
      <c r="Z5" s="24">
        <v>829.18193742242067</v>
      </c>
      <c r="AA5" s="24">
        <v>980.38683924440966</v>
      </c>
      <c r="AB5" s="24">
        <v>2282.5429433469267</v>
      </c>
      <c r="AC5" s="25">
        <v>2.9415633091854239</v>
      </c>
      <c r="AD5" s="25">
        <v>2.7527649124176494</v>
      </c>
      <c r="AE5" s="23">
        <f t="shared" si="7"/>
        <v>0.93581698677766811</v>
      </c>
      <c r="AF5" s="25">
        <v>1.4323416294255629</v>
      </c>
      <c r="AG5" s="25">
        <v>0.80422080990030442</v>
      </c>
      <c r="AH5" s="23">
        <f t="shared" si="8"/>
        <v>0.56147276137106705</v>
      </c>
      <c r="AI5" s="26">
        <f t="shared" si="0"/>
        <v>8.9491256813342801E-2</v>
      </c>
      <c r="AJ5" s="26">
        <f t="shared" si="1"/>
        <v>0.1160745833533865</v>
      </c>
      <c r="AK5" s="26">
        <f t="shared" si="47"/>
        <v>0.10569311661058589</v>
      </c>
      <c r="AL5" s="26">
        <f t="shared" si="48"/>
        <v>0.12874314410463694</v>
      </c>
      <c r="AM5" s="26">
        <f t="shared" si="2"/>
        <v>-4.7360399882751647E-2</v>
      </c>
      <c r="AN5" s="26">
        <f t="shared" si="3"/>
        <v>-7.7802373451427487E-2</v>
      </c>
      <c r="AO5" s="23">
        <v>385.4</v>
      </c>
      <c r="AP5" s="23">
        <v>386.9</v>
      </c>
      <c r="AQ5" s="22">
        <v>2535</v>
      </c>
      <c r="AR5" s="22">
        <v>3525.6666666666665</v>
      </c>
      <c r="AS5" s="22">
        <v>685.33333333333337</v>
      </c>
      <c r="AT5" s="22">
        <v>22</v>
      </c>
      <c r="AU5" s="22">
        <v>7.666666666666667</v>
      </c>
      <c r="AV5" s="22">
        <v>29.333333333333332</v>
      </c>
      <c r="AW5" s="22">
        <v>161</v>
      </c>
      <c r="AX5" s="22">
        <v>32</v>
      </c>
      <c r="AY5" s="22">
        <v>1.6666666666666667</v>
      </c>
      <c r="AZ5" s="22">
        <v>0</v>
      </c>
      <c r="BA5" s="22">
        <v>0</v>
      </c>
      <c r="BB5" s="22">
        <v>0</v>
      </c>
      <c r="BC5" s="22">
        <v>0</v>
      </c>
      <c r="BD5" s="22">
        <v>9.3333333333333339</v>
      </c>
      <c r="BE5" s="22">
        <v>0</v>
      </c>
      <c r="BF5" s="22">
        <v>0</v>
      </c>
      <c r="BG5" s="22">
        <v>202.66666666666666</v>
      </c>
      <c r="BH5" s="22">
        <v>162</v>
      </c>
      <c r="BI5" s="22">
        <v>0</v>
      </c>
      <c r="BJ5" s="22">
        <v>57</v>
      </c>
      <c r="BK5" s="22">
        <v>651</v>
      </c>
      <c r="BL5" s="22">
        <v>139.66666666666666</v>
      </c>
      <c r="BM5" s="22">
        <v>747.33333333333337</v>
      </c>
      <c r="BN5" s="22">
        <v>1237.6666666666667</v>
      </c>
      <c r="BO5" s="22">
        <v>29.666666666666668</v>
      </c>
      <c r="BP5" s="22">
        <v>1735</v>
      </c>
      <c r="BQ5" s="22">
        <v>0</v>
      </c>
      <c r="BR5" s="22">
        <v>0</v>
      </c>
      <c r="BS5" s="22">
        <v>31.333333333333332</v>
      </c>
      <c r="BT5" s="22">
        <v>101.33333333333333</v>
      </c>
      <c r="BU5" s="22">
        <v>39.666666666666664</v>
      </c>
      <c r="BV5" s="22">
        <v>27.666666666666668</v>
      </c>
      <c r="BW5" s="22">
        <v>31.333333333333332</v>
      </c>
      <c r="BX5" s="22">
        <v>0</v>
      </c>
      <c r="BY5" s="22">
        <v>0</v>
      </c>
      <c r="BZ5" s="22">
        <v>27.666666666666668</v>
      </c>
      <c r="CA5" s="22">
        <v>1.6666666666666667</v>
      </c>
      <c r="CB5" s="22">
        <v>0</v>
      </c>
      <c r="CC5" s="22">
        <v>0</v>
      </c>
      <c r="CD5" s="22">
        <v>0</v>
      </c>
      <c r="CE5" s="22">
        <v>0</v>
      </c>
      <c r="CF5" s="22">
        <v>0</v>
      </c>
      <c r="CG5" s="22">
        <v>3.3333333333333335</v>
      </c>
      <c r="CH5" s="22">
        <v>0</v>
      </c>
      <c r="CI5" s="22">
        <v>0</v>
      </c>
      <c r="CJ5" s="22">
        <v>0</v>
      </c>
      <c r="CK5" s="22">
        <v>3.3333333333333335</v>
      </c>
      <c r="CL5" s="22">
        <v>0</v>
      </c>
      <c r="CM5" s="22">
        <v>269.33333333333331</v>
      </c>
      <c r="CN5" s="22">
        <v>898.33333333333337</v>
      </c>
      <c r="CO5" s="22">
        <v>63</v>
      </c>
      <c r="CP5" s="22">
        <v>171</v>
      </c>
      <c r="CQ5" s="22">
        <v>0</v>
      </c>
      <c r="CR5" s="22">
        <v>0</v>
      </c>
      <c r="CS5" s="22">
        <v>206.33333333333334</v>
      </c>
      <c r="CT5" s="22">
        <v>727.33333333333337</v>
      </c>
      <c r="CU5" s="22">
        <v>478.66666666666669</v>
      </c>
      <c r="CV5" s="22">
        <v>0</v>
      </c>
      <c r="CW5" s="22">
        <v>432.33333333333331</v>
      </c>
      <c r="CX5" s="22">
        <v>2264.3333333333335</v>
      </c>
      <c r="CY5" s="22">
        <v>41</v>
      </c>
      <c r="CZ5" s="22">
        <v>66.666666666666671</v>
      </c>
      <c r="DA5" s="22">
        <v>4</v>
      </c>
      <c r="DB5" s="22">
        <v>0</v>
      </c>
      <c r="DC5" s="22">
        <v>1.3333333333333333</v>
      </c>
      <c r="DD5" s="22">
        <v>6.333333333333333</v>
      </c>
      <c r="DE5" s="22">
        <v>40559.333333333336</v>
      </c>
      <c r="DF5" s="22">
        <v>2585</v>
      </c>
      <c r="DG5" s="22">
        <v>1697.6666666666667</v>
      </c>
      <c r="DH5" s="22">
        <v>59052.666666666664</v>
      </c>
      <c r="DI5" s="22">
        <v>3168</v>
      </c>
      <c r="DJ5" s="22">
        <v>736.66666666666663</v>
      </c>
      <c r="DK5" s="22">
        <v>27344.333333333332</v>
      </c>
      <c r="DL5" s="22">
        <v>3290.6666666666665</v>
      </c>
      <c r="DM5" s="22">
        <v>16976.333333333332</v>
      </c>
      <c r="DN5" s="22">
        <v>52905</v>
      </c>
      <c r="DO5" s="22">
        <v>1957.6666666666667</v>
      </c>
      <c r="DP5" s="27">
        <v>10238.333333333334</v>
      </c>
      <c r="DQ5" s="57">
        <f t="shared" si="4"/>
        <v>0.39079552925706773</v>
      </c>
      <c r="DR5" s="57">
        <f t="shared" si="9"/>
        <v>-0.96789883268482491</v>
      </c>
      <c r="DS5" s="57">
        <f t="shared" si="10"/>
        <v>2.8260869565217388</v>
      </c>
      <c r="DT5" s="57">
        <f t="shared" si="11"/>
        <v>-0.80124223602484479</v>
      </c>
      <c r="DU5" s="57">
        <f t="shared" si="12"/>
        <v>-1</v>
      </c>
      <c r="DV5" s="57" t="str">
        <f t="shared" si="13"/>
        <v xml:space="preserve"> </v>
      </c>
      <c r="DW5" s="57" t="str">
        <f t="shared" si="14"/>
        <v xml:space="preserve"> </v>
      </c>
      <c r="DX5" s="57" t="str">
        <f t="shared" si="15"/>
        <v xml:space="preserve"> </v>
      </c>
      <c r="DY5" s="57">
        <f t="shared" si="16"/>
        <v>-0.20065789473684204</v>
      </c>
      <c r="DZ5" s="57" t="str">
        <f t="shared" si="17"/>
        <v xml:space="preserve"> </v>
      </c>
      <c r="EA5" s="57">
        <f t="shared" si="18"/>
        <v>-0.78545826932923712</v>
      </c>
      <c r="EB5" s="57">
        <f t="shared" si="19"/>
        <v>0.65611061552185546</v>
      </c>
      <c r="EC5" s="57">
        <f t="shared" si="20"/>
        <v>57.483146067415731</v>
      </c>
      <c r="ED5" s="57" t="str">
        <f t="shared" si="21"/>
        <v xml:space="preserve"> </v>
      </c>
      <c r="EE5" s="57">
        <f t="shared" si="22"/>
        <v>2.2340425531914891</v>
      </c>
      <c r="EF5" s="57">
        <f t="shared" si="23"/>
        <v>-0.30252100840336127</v>
      </c>
      <c r="EG5" s="57">
        <f t="shared" si="24"/>
        <v>-1</v>
      </c>
      <c r="EH5" s="57" t="str">
        <f t="shared" si="25"/>
        <v xml:space="preserve"> </v>
      </c>
      <c r="EI5" s="57">
        <f t="shared" si="26"/>
        <v>-1</v>
      </c>
      <c r="EJ5" s="57" t="str">
        <f t="shared" si="27"/>
        <v xml:space="preserve"> </v>
      </c>
      <c r="EK5" s="57" t="str">
        <f t="shared" si="28"/>
        <v xml:space="preserve"> </v>
      </c>
      <c r="EL5" s="57">
        <f t="shared" si="29"/>
        <v>-1</v>
      </c>
      <c r="EM5" s="57" t="str">
        <f t="shared" si="30"/>
        <v xml:space="preserve"> </v>
      </c>
      <c r="EN5" s="57">
        <f t="shared" si="31"/>
        <v>-1</v>
      </c>
      <c r="EO5" s="57">
        <f t="shared" si="32"/>
        <v>2.3353960396039608</v>
      </c>
      <c r="EP5" s="57">
        <f t="shared" si="33"/>
        <v>1.7142857142857144</v>
      </c>
      <c r="EQ5" s="57" t="str">
        <f t="shared" si="34"/>
        <v xml:space="preserve"> </v>
      </c>
      <c r="ER5" s="57">
        <f t="shared" si="35"/>
        <v>2.5250403877221324</v>
      </c>
      <c r="ES5" s="57">
        <f t="shared" si="36"/>
        <v>-1</v>
      </c>
      <c r="ET5" s="57">
        <f t="shared" si="37"/>
        <v>4.237471087124133</v>
      </c>
      <c r="EU5" s="57">
        <f t="shared" si="38"/>
        <v>0.62601626016260181</v>
      </c>
      <c r="EV5" s="57">
        <f t="shared" si="39"/>
        <v>-1</v>
      </c>
      <c r="EW5" s="57">
        <f t="shared" si="40"/>
        <v>3.75</v>
      </c>
      <c r="EX5" s="57">
        <f t="shared" si="41"/>
        <v>-0.9362662108187183</v>
      </c>
      <c r="EY5" s="57">
        <f t="shared" si="42"/>
        <v>33.784606322403299</v>
      </c>
      <c r="EZ5" s="57">
        <f t="shared" si="43"/>
        <v>-0.76746632996633002</v>
      </c>
      <c r="FA5" s="57">
        <f t="shared" si="44"/>
        <v>-0.87965818633964377</v>
      </c>
      <c r="FB5" s="57">
        <f t="shared" si="45"/>
        <v>2.1163973374698113</v>
      </c>
      <c r="FC5" s="57">
        <f t="shared" si="46"/>
        <v>4.2298654861229359</v>
      </c>
    </row>
    <row r="6" spans="1:159">
      <c r="A6" s="19">
        <v>4100509</v>
      </c>
      <c r="B6" s="20" t="s">
        <v>273</v>
      </c>
      <c r="C6" s="21">
        <v>1</v>
      </c>
      <c r="D6" s="21">
        <v>0</v>
      </c>
      <c r="E6" s="21">
        <v>0</v>
      </c>
      <c r="F6" s="21">
        <v>0</v>
      </c>
      <c r="G6" s="21">
        <v>19224</v>
      </c>
      <c r="H6" s="22">
        <v>20516</v>
      </c>
      <c r="I6" s="22">
        <f t="shared" si="5"/>
        <v>11698</v>
      </c>
      <c r="J6" s="22">
        <f t="shared" si="5"/>
        <v>15094</v>
      </c>
      <c r="K6" s="23">
        <f t="shared" si="6"/>
        <v>0.60851019558884722</v>
      </c>
      <c r="L6" s="23">
        <f t="shared" si="6"/>
        <v>0.73571846363813609</v>
      </c>
      <c r="M6" s="22">
        <v>7526</v>
      </c>
      <c r="N6" s="22">
        <v>5422</v>
      </c>
      <c r="O6" s="22">
        <v>48867</v>
      </c>
      <c r="P6" s="22">
        <v>168686</v>
      </c>
      <c r="Q6" s="22">
        <v>10416</v>
      </c>
      <c r="R6" s="22">
        <v>36908</v>
      </c>
      <c r="S6" s="24">
        <v>3574239.4858521479</v>
      </c>
      <c r="T6" s="24">
        <v>11936102.56267464</v>
      </c>
      <c r="U6" s="24">
        <v>2744926.1895620842</v>
      </c>
      <c r="V6" s="24">
        <v>9567888.9386837631</v>
      </c>
      <c r="W6" s="24">
        <v>829313.29629005934</v>
      </c>
      <c r="X6" s="24">
        <v>2368213.6239908952</v>
      </c>
      <c r="Y6" s="24">
        <v>355.4968254147575</v>
      </c>
      <c r="Z6" s="24">
        <v>839.82400733741588</v>
      </c>
      <c r="AA6" s="24">
        <v>599.49314872680986</v>
      </c>
      <c r="AB6" s="24">
        <v>951.57128715773661</v>
      </c>
      <c r="AC6" s="25">
        <v>1.6863530300935383</v>
      </c>
      <c r="AD6" s="25">
        <v>1.1330603541265807</v>
      </c>
      <c r="AE6" s="23">
        <f t="shared" si="7"/>
        <v>0.67189985365266747</v>
      </c>
      <c r="AF6" s="25">
        <v>1.1814024127299898</v>
      </c>
      <c r="AG6" s="25">
        <v>0.65941917387826976</v>
      </c>
      <c r="AH6" s="23">
        <f t="shared" si="8"/>
        <v>0.5581664357316497</v>
      </c>
      <c r="AI6" s="26">
        <f t="shared" si="0"/>
        <v>0.12815270578897109</v>
      </c>
      <c r="AJ6" s="26">
        <f t="shared" si="1"/>
        <v>0.13299644052198989</v>
      </c>
      <c r="AK6" s="26">
        <f t="shared" si="47"/>
        <v>0.13189550749220635</v>
      </c>
      <c r="AL6" s="26">
        <f t="shared" si="48"/>
        <v>0.13485912515634757</v>
      </c>
      <c r="AM6" s="26">
        <f t="shared" si="2"/>
        <v>6.5257576827326691E-3</v>
      </c>
      <c r="AN6" s="26">
        <f t="shared" si="3"/>
        <v>-3.2258133503048847E-2</v>
      </c>
      <c r="AO6" s="23">
        <v>887.2</v>
      </c>
      <c r="AP6" s="23">
        <v>661.6</v>
      </c>
      <c r="AQ6" s="22">
        <v>4677.333333333333</v>
      </c>
      <c r="AR6" s="22">
        <v>17019</v>
      </c>
      <c r="AS6" s="22">
        <v>645</v>
      </c>
      <c r="AT6" s="22">
        <v>42.333333333333336</v>
      </c>
      <c r="AU6" s="22">
        <v>0</v>
      </c>
      <c r="AV6" s="22">
        <v>0</v>
      </c>
      <c r="AW6" s="22">
        <v>49</v>
      </c>
      <c r="AX6" s="22">
        <v>6</v>
      </c>
      <c r="AY6" s="22">
        <v>8.3333333333333339</v>
      </c>
      <c r="AZ6" s="22">
        <v>0</v>
      </c>
      <c r="BA6" s="22">
        <v>0</v>
      </c>
      <c r="BB6" s="22">
        <v>0</v>
      </c>
      <c r="BC6" s="22">
        <v>0</v>
      </c>
      <c r="BD6" s="22">
        <v>0</v>
      </c>
      <c r="BE6" s="22">
        <v>0</v>
      </c>
      <c r="BF6" s="22">
        <v>0</v>
      </c>
      <c r="BG6" s="22">
        <v>779</v>
      </c>
      <c r="BH6" s="22">
        <v>535.66666666666663</v>
      </c>
      <c r="BI6" s="22">
        <v>0</v>
      </c>
      <c r="BJ6" s="22">
        <v>195.66666666666666</v>
      </c>
      <c r="BK6" s="22">
        <v>1044.6666666666667</v>
      </c>
      <c r="BL6" s="22">
        <v>10523.333333333334</v>
      </c>
      <c r="BM6" s="22">
        <v>1356.3333333333333</v>
      </c>
      <c r="BN6" s="22">
        <v>2073.6666666666665</v>
      </c>
      <c r="BO6" s="22">
        <v>617.33333333333337</v>
      </c>
      <c r="BP6" s="22">
        <v>3413</v>
      </c>
      <c r="BQ6" s="22">
        <v>19</v>
      </c>
      <c r="BR6" s="22">
        <v>42.333333333333336</v>
      </c>
      <c r="BS6" s="22">
        <v>0</v>
      </c>
      <c r="BT6" s="22">
        <v>5</v>
      </c>
      <c r="BU6" s="22">
        <v>7752</v>
      </c>
      <c r="BV6" s="22">
        <v>4025.3333333333335</v>
      </c>
      <c r="BW6" s="22">
        <v>23</v>
      </c>
      <c r="BX6" s="22">
        <v>95</v>
      </c>
      <c r="BY6" s="22">
        <v>6994</v>
      </c>
      <c r="BZ6" s="22">
        <v>1898</v>
      </c>
      <c r="CA6" s="22">
        <v>0</v>
      </c>
      <c r="CB6" s="22">
        <v>0</v>
      </c>
      <c r="CC6" s="22">
        <v>512.66666666666663</v>
      </c>
      <c r="CD6" s="22">
        <v>1300</v>
      </c>
      <c r="CE6" s="22">
        <v>0</v>
      </c>
      <c r="CF6" s="22">
        <v>0</v>
      </c>
      <c r="CG6" s="22">
        <v>0</v>
      </c>
      <c r="CH6" s="22">
        <v>0</v>
      </c>
      <c r="CI6" s="22">
        <v>0</v>
      </c>
      <c r="CJ6" s="22">
        <v>114</v>
      </c>
      <c r="CK6" s="22">
        <v>185.33333333333334</v>
      </c>
      <c r="CL6" s="22">
        <v>42</v>
      </c>
      <c r="CM6" s="22">
        <v>162.33333333333334</v>
      </c>
      <c r="CN6" s="22">
        <v>2538.6666666666665</v>
      </c>
      <c r="CO6" s="22">
        <v>36.666666666666664</v>
      </c>
      <c r="CP6" s="22">
        <v>437.33333333333331</v>
      </c>
      <c r="CQ6" s="22">
        <v>0</v>
      </c>
      <c r="CR6" s="22">
        <v>0</v>
      </c>
      <c r="CS6" s="22">
        <v>125.66666666666667</v>
      </c>
      <c r="CT6" s="22">
        <v>1614.3333333333333</v>
      </c>
      <c r="CU6" s="22">
        <v>2263</v>
      </c>
      <c r="CV6" s="22">
        <v>0</v>
      </c>
      <c r="CW6" s="22">
        <v>1017.3333333333334</v>
      </c>
      <c r="CX6" s="22">
        <v>1368.6666666666667</v>
      </c>
      <c r="CY6" s="22">
        <v>56.666666666666664</v>
      </c>
      <c r="CZ6" s="22">
        <v>115.33333333333333</v>
      </c>
      <c r="DA6" s="22">
        <v>59</v>
      </c>
      <c r="DB6" s="22">
        <v>0</v>
      </c>
      <c r="DC6" s="22">
        <v>0.33333333333333331</v>
      </c>
      <c r="DD6" s="22">
        <v>178.33333333333334</v>
      </c>
      <c r="DE6" s="22">
        <v>55803</v>
      </c>
      <c r="DF6" s="22">
        <v>2234</v>
      </c>
      <c r="DG6" s="22">
        <v>2349.3333333333335</v>
      </c>
      <c r="DH6" s="22">
        <v>57778</v>
      </c>
      <c r="DI6" s="22">
        <v>7760.666666666667</v>
      </c>
      <c r="DJ6" s="22">
        <v>1713.3333333333333</v>
      </c>
      <c r="DK6" s="22">
        <v>119877.66666666667</v>
      </c>
      <c r="DL6" s="22">
        <v>4462.333333333333</v>
      </c>
      <c r="DM6" s="22">
        <v>16168</v>
      </c>
      <c r="DN6" s="22">
        <v>971991.66666666663</v>
      </c>
      <c r="DO6" s="22">
        <v>5232</v>
      </c>
      <c r="DP6" s="27">
        <v>8710.6666666666661</v>
      </c>
      <c r="DQ6" s="57">
        <f t="shared" si="4"/>
        <v>2.6386117445838089</v>
      </c>
      <c r="DR6" s="57">
        <f t="shared" si="9"/>
        <v>-0.93436692506459951</v>
      </c>
      <c r="DS6" s="57" t="str">
        <f t="shared" si="10"/>
        <v xml:space="preserve"> </v>
      </c>
      <c r="DT6" s="57">
        <f t="shared" si="11"/>
        <v>-0.87755102040816324</v>
      </c>
      <c r="DU6" s="57">
        <f t="shared" si="12"/>
        <v>-1</v>
      </c>
      <c r="DV6" s="57" t="str">
        <f t="shared" si="13"/>
        <v xml:space="preserve"> </v>
      </c>
      <c r="DW6" s="57" t="str">
        <f t="shared" si="14"/>
        <v xml:space="preserve"> </v>
      </c>
      <c r="DX6" s="57" t="str">
        <f t="shared" si="15"/>
        <v xml:space="preserve"> </v>
      </c>
      <c r="DY6" s="57">
        <f t="shared" si="16"/>
        <v>-0.31236628155755242</v>
      </c>
      <c r="DZ6" s="57" t="str">
        <f t="shared" si="17"/>
        <v xml:space="preserve"> </v>
      </c>
      <c r="EA6" s="57">
        <f t="shared" si="18"/>
        <v>9.0733886407147413</v>
      </c>
      <c r="EB6" s="57">
        <f t="shared" si="19"/>
        <v>0.52887687392479732</v>
      </c>
      <c r="EC6" s="57">
        <f t="shared" si="20"/>
        <v>4.5286177105831529</v>
      </c>
      <c r="ED6" s="57">
        <f t="shared" si="21"/>
        <v>1.2280701754385968</v>
      </c>
      <c r="EE6" s="57" t="str">
        <f t="shared" si="22"/>
        <v xml:space="preserve"> </v>
      </c>
      <c r="EF6" s="57">
        <f t="shared" si="23"/>
        <v>-0.48073615411076709</v>
      </c>
      <c r="EG6" s="57">
        <f t="shared" si="24"/>
        <v>3.1304347826086953</v>
      </c>
      <c r="EH6" s="57">
        <f t="shared" si="25"/>
        <v>-0.72862453531598514</v>
      </c>
      <c r="EI6" s="57" t="str">
        <f t="shared" si="26"/>
        <v xml:space="preserve"> </v>
      </c>
      <c r="EJ6" s="57">
        <f t="shared" si="27"/>
        <v>1.5357607282184658</v>
      </c>
      <c r="EK6" s="57" t="str">
        <f t="shared" si="28"/>
        <v xml:space="preserve"> </v>
      </c>
      <c r="EL6" s="57" t="str">
        <f t="shared" si="29"/>
        <v xml:space="preserve"> </v>
      </c>
      <c r="EM6" s="57" t="str">
        <f t="shared" si="30"/>
        <v xml:space="preserve"> </v>
      </c>
      <c r="EN6" s="57">
        <f t="shared" si="31"/>
        <v>-0.77338129496402885</v>
      </c>
      <c r="EO6" s="57">
        <f t="shared" si="32"/>
        <v>14.63860369609856</v>
      </c>
      <c r="EP6" s="57">
        <f t="shared" si="33"/>
        <v>10.927272727272728</v>
      </c>
      <c r="EQ6" s="57" t="str">
        <f t="shared" si="34"/>
        <v xml:space="preserve"> </v>
      </c>
      <c r="ER6" s="57">
        <f t="shared" si="35"/>
        <v>11.846153846153845</v>
      </c>
      <c r="ES6" s="57">
        <f t="shared" si="36"/>
        <v>-1</v>
      </c>
      <c r="ET6" s="57">
        <f t="shared" si="37"/>
        <v>0.34534731323722156</v>
      </c>
      <c r="EU6" s="57">
        <f t="shared" si="38"/>
        <v>1.0352941176470587</v>
      </c>
      <c r="EV6" s="57">
        <f t="shared" si="39"/>
        <v>-1</v>
      </c>
      <c r="EW6" s="57">
        <f t="shared" si="40"/>
        <v>534.00000000000011</v>
      </c>
      <c r="EX6" s="57">
        <f t="shared" si="41"/>
        <v>-0.95996631005501498</v>
      </c>
      <c r="EY6" s="57">
        <f t="shared" si="42"/>
        <v>23.593359818388194</v>
      </c>
      <c r="EZ6" s="57">
        <f t="shared" si="43"/>
        <v>-0.77922858860922606</v>
      </c>
      <c r="FA6" s="57">
        <f t="shared" si="44"/>
        <v>-0.96277594102877095</v>
      </c>
      <c r="FB6" s="57">
        <f t="shared" si="45"/>
        <v>59.118237671119907</v>
      </c>
      <c r="FC6" s="57">
        <f t="shared" si="46"/>
        <v>0.66488277268093765</v>
      </c>
    </row>
    <row r="7" spans="1:159">
      <c r="A7" s="19">
        <v>4100608</v>
      </c>
      <c r="B7" s="20" t="s">
        <v>274</v>
      </c>
      <c r="C7" s="21">
        <v>1</v>
      </c>
      <c r="D7" s="21">
        <v>0</v>
      </c>
      <c r="E7" s="21">
        <v>0</v>
      </c>
      <c r="F7" s="21">
        <v>0</v>
      </c>
      <c r="G7" s="21">
        <v>12709</v>
      </c>
      <c r="H7" s="22">
        <v>13663</v>
      </c>
      <c r="I7" s="22">
        <f t="shared" si="5"/>
        <v>10106</v>
      </c>
      <c r="J7" s="22">
        <f t="shared" si="5"/>
        <v>11221</v>
      </c>
      <c r="K7" s="23">
        <f t="shared" si="6"/>
        <v>0.7951845149106932</v>
      </c>
      <c r="L7" s="23">
        <f t="shared" si="6"/>
        <v>0.82126912098367855</v>
      </c>
      <c r="M7" s="22">
        <v>2603</v>
      </c>
      <c r="N7" s="22">
        <v>2442</v>
      </c>
      <c r="O7" s="22">
        <v>39691</v>
      </c>
      <c r="P7" s="22">
        <v>127461</v>
      </c>
      <c r="Q7" s="22">
        <v>9699</v>
      </c>
      <c r="R7" s="22">
        <v>42607</v>
      </c>
      <c r="S7" s="24">
        <v>2526322.6334762233</v>
      </c>
      <c r="T7" s="24">
        <v>7247844.9684533961</v>
      </c>
      <c r="U7" s="24">
        <v>2067782.1049931562</v>
      </c>
      <c r="V7" s="24">
        <v>6198358.6086420305</v>
      </c>
      <c r="W7" s="24">
        <v>458540.52848306956</v>
      </c>
      <c r="X7" s="24">
        <v>1049486.3598113656</v>
      </c>
      <c r="Y7" s="24">
        <v>378.54542672257276</v>
      </c>
      <c r="Z7" s="24">
        <v>879.83987635425126</v>
      </c>
      <c r="AA7" s="24">
        <v>621.70465468391023</v>
      </c>
      <c r="AB7" s="24">
        <v>1043.333129812384</v>
      </c>
      <c r="AC7" s="25">
        <v>1.6423515139691367</v>
      </c>
      <c r="AD7" s="25">
        <v>1.185821599875186</v>
      </c>
      <c r="AE7" s="23">
        <f t="shared" si="7"/>
        <v>0.72202667321160952</v>
      </c>
      <c r="AF7" s="25">
        <v>2.0690441889779292</v>
      </c>
      <c r="AG7" s="25">
        <v>1.5710341565069164</v>
      </c>
      <c r="AH7" s="23">
        <f t="shared" si="8"/>
        <v>0.75930430334742105</v>
      </c>
      <c r="AI7" s="26">
        <f t="shared" si="0"/>
        <v>0.11114825412629292</v>
      </c>
      <c r="AJ7" s="26">
        <f t="shared" si="1"/>
        <v>0.11603340136022711</v>
      </c>
      <c r="AK7" s="26">
        <f t="shared" si="47"/>
        <v>0.12374695527948676</v>
      </c>
      <c r="AL7" s="26">
        <f t="shared" si="48"/>
        <v>0.1595124060762465</v>
      </c>
      <c r="AM7" s="26">
        <f t="shared" si="2"/>
        <v>7.2643629397841636E-3</v>
      </c>
      <c r="AN7" s="26">
        <f t="shared" si="3"/>
        <v>-6.3643859849514817E-3</v>
      </c>
      <c r="AO7" s="23">
        <v>407.5</v>
      </c>
      <c r="AP7" s="23">
        <v>407.7</v>
      </c>
      <c r="AQ7" s="22">
        <v>4248.666666666667</v>
      </c>
      <c r="AR7" s="22">
        <v>24146.666666666668</v>
      </c>
      <c r="AS7" s="22">
        <v>38.666666666666664</v>
      </c>
      <c r="AT7" s="22">
        <v>0</v>
      </c>
      <c r="AU7" s="22">
        <v>0</v>
      </c>
      <c r="AV7" s="22">
        <v>0</v>
      </c>
      <c r="AW7" s="22">
        <v>21</v>
      </c>
      <c r="AX7" s="22">
        <v>2</v>
      </c>
      <c r="AY7" s="22">
        <v>2.6666666666666665</v>
      </c>
      <c r="AZ7" s="22">
        <v>0</v>
      </c>
      <c r="BA7" s="22">
        <v>0</v>
      </c>
      <c r="BB7" s="22">
        <v>0</v>
      </c>
      <c r="BC7" s="22">
        <v>577</v>
      </c>
      <c r="BD7" s="22">
        <v>4270.333333333333</v>
      </c>
      <c r="BE7" s="22">
        <v>0</v>
      </c>
      <c r="BF7" s="22">
        <v>0</v>
      </c>
      <c r="BG7" s="22">
        <v>35</v>
      </c>
      <c r="BH7" s="22">
        <v>16</v>
      </c>
      <c r="BI7" s="22">
        <v>0</v>
      </c>
      <c r="BJ7" s="22">
        <v>0</v>
      </c>
      <c r="BK7" s="22">
        <v>3206.6666666666665</v>
      </c>
      <c r="BL7" s="22">
        <v>18348</v>
      </c>
      <c r="BM7" s="22">
        <v>219.33333333333334</v>
      </c>
      <c r="BN7" s="22">
        <v>496.33333333333331</v>
      </c>
      <c r="BO7" s="22">
        <v>0</v>
      </c>
      <c r="BP7" s="22">
        <v>510</v>
      </c>
      <c r="BQ7" s="22">
        <v>0</v>
      </c>
      <c r="BR7" s="22">
        <v>0</v>
      </c>
      <c r="BS7" s="22">
        <v>0</v>
      </c>
      <c r="BT7" s="22">
        <v>0</v>
      </c>
      <c r="BU7" s="22">
        <v>2678.6666666666665</v>
      </c>
      <c r="BV7" s="22">
        <v>11820.666666666666</v>
      </c>
      <c r="BW7" s="22">
        <v>1.3333333333333333</v>
      </c>
      <c r="BX7" s="22">
        <v>6.666666666666667</v>
      </c>
      <c r="BY7" s="22">
        <v>372</v>
      </c>
      <c r="BZ7" s="22">
        <v>828.66666666666663</v>
      </c>
      <c r="CA7" s="22">
        <v>0</v>
      </c>
      <c r="CB7" s="22">
        <v>0</v>
      </c>
      <c r="CC7" s="22">
        <v>2234.3333333333335</v>
      </c>
      <c r="CD7" s="22">
        <v>10596.333333333334</v>
      </c>
      <c r="CE7" s="22">
        <v>0</v>
      </c>
      <c r="CF7" s="22">
        <v>0</v>
      </c>
      <c r="CG7" s="22">
        <v>0</v>
      </c>
      <c r="CH7" s="22">
        <v>0</v>
      </c>
      <c r="CI7" s="22">
        <v>0</v>
      </c>
      <c r="CJ7" s="22">
        <v>0</v>
      </c>
      <c r="CK7" s="22">
        <v>24.333333333333332</v>
      </c>
      <c r="CL7" s="22">
        <v>0</v>
      </c>
      <c r="CM7" s="22">
        <v>117.66666666666667</v>
      </c>
      <c r="CN7" s="22">
        <v>173.66666666666666</v>
      </c>
      <c r="CO7" s="22">
        <v>77.666666666666671</v>
      </c>
      <c r="CP7" s="22">
        <v>115.33333333333333</v>
      </c>
      <c r="CQ7" s="22">
        <v>0</v>
      </c>
      <c r="CR7" s="22">
        <v>0</v>
      </c>
      <c r="CS7" s="22">
        <v>40</v>
      </c>
      <c r="CT7" s="22">
        <v>58.333333333333336</v>
      </c>
      <c r="CU7" s="22">
        <v>3805.6666666666665</v>
      </c>
      <c r="CV7" s="22">
        <v>0</v>
      </c>
      <c r="CW7" s="22">
        <v>1116.6666666666667</v>
      </c>
      <c r="CX7" s="22">
        <v>2115</v>
      </c>
      <c r="CY7" s="22">
        <v>552.66666666666663</v>
      </c>
      <c r="CZ7" s="22">
        <v>19</v>
      </c>
      <c r="DA7" s="22">
        <v>9.6666666666666661</v>
      </c>
      <c r="DB7" s="22">
        <v>0</v>
      </c>
      <c r="DC7" s="22">
        <v>0.66666666666666663</v>
      </c>
      <c r="DD7" s="22">
        <v>16.666666666666668</v>
      </c>
      <c r="DE7" s="22">
        <v>43244.666666666664</v>
      </c>
      <c r="DF7" s="22">
        <v>3403.3333333333335</v>
      </c>
      <c r="DG7" s="22">
        <v>1216.6666666666667</v>
      </c>
      <c r="DH7" s="22">
        <v>35216.333333333336</v>
      </c>
      <c r="DI7" s="22">
        <v>1333.3333333333333</v>
      </c>
      <c r="DJ7" s="22">
        <v>553.33333333333337</v>
      </c>
      <c r="DK7" s="22">
        <v>343216.66666666669</v>
      </c>
      <c r="DL7" s="22">
        <v>1502</v>
      </c>
      <c r="DM7" s="22">
        <v>37558.666666666664</v>
      </c>
      <c r="DN7" s="22">
        <v>700000</v>
      </c>
      <c r="DO7" s="22">
        <v>2483.3333333333335</v>
      </c>
      <c r="DP7" s="27">
        <v>1583.3333333333333</v>
      </c>
      <c r="DQ7" s="57">
        <f t="shared" si="4"/>
        <v>4.6833516397301116</v>
      </c>
      <c r="DR7" s="57">
        <f t="shared" si="9"/>
        <v>-1</v>
      </c>
      <c r="DS7" s="57" t="str">
        <f t="shared" si="10"/>
        <v xml:space="preserve"> </v>
      </c>
      <c r="DT7" s="57">
        <f t="shared" si="11"/>
        <v>-0.90476190476190477</v>
      </c>
      <c r="DU7" s="57">
        <f t="shared" si="12"/>
        <v>-1</v>
      </c>
      <c r="DV7" s="57" t="str">
        <f t="shared" si="13"/>
        <v xml:space="preserve"> </v>
      </c>
      <c r="DW7" s="57">
        <f t="shared" si="14"/>
        <v>6.4009243212016171</v>
      </c>
      <c r="DX7" s="57" t="str">
        <f t="shared" si="15"/>
        <v xml:space="preserve"> </v>
      </c>
      <c r="DY7" s="57">
        <f t="shared" si="16"/>
        <v>-0.54285714285714293</v>
      </c>
      <c r="DZ7" s="57" t="str">
        <f t="shared" si="17"/>
        <v xml:space="preserve"> </v>
      </c>
      <c r="EA7" s="57">
        <f t="shared" si="18"/>
        <v>4.7218295218295223</v>
      </c>
      <c r="EB7" s="57">
        <f t="shared" si="19"/>
        <v>1.2629179331306988</v>
      </c>
      <c r="EC7" s="57" t="str">
        <f t="shared" si="20"/>
        <v xml:space="preserve"> </v>
      </c>
      <c r="ED7" s="57" t="str">
        <f t="shared" si="21"/>
        <v xml:space="preserve"> </v>
      </c>
      <c r="EE7" s="57" t="str">
        <f t="shared" si="22"/>
        <v xml:space="preserve"> </v>
      </c>
      <c r="EF7" s="57">
        <f t="shared" si="23"/>
        <v>3.4128919860627178</v>
      </c>
      <c r="EG7" s="57">
        <f t="shared" si="24"/>
        <v>4.0000000000000009</v>
      </c>
      <c r="EH7" s="57">
        <f t="shared" si="25"/>
        <v>1.2275985663082438</v>
      </c>
      <c r="EI7" s="57" t="str">
        <f t="shared" si="26"/>
        <v xml:space="preserve"> </v>
      </c>
      <c r="EJ7" s="57">
        <f t="shared" si="27"/>
        <v>3.7425033567059529</v>
      </c>
      <c r="EK7" s="57" t="str">
        <f t="shared" si="28"/>
        <v xml:space="preserve"> </v>
      </c>
      <c r="EL7" s="57" t="str">
        <f t="shared" si="29"/>
        <v xml:space="preserve"> </v>
      </c>
      <c r="EM7" s="57" t="str">
        <f t="shared" si="30"/>
        <v xml:space="preserve"> </v>
      </c>
      <c r="EN7" s="57">
        <f t="shared" si="31"/>
        <v>-1</v>
      </c>
      <c r="EO7" s="57">
        <f t="shared" si="32"/>
        <v>0.47592067988668552</v>
      </c>
      <c r="EP7" s="57">
        <f t="shared" si="33"/>
        <v>0.484978540772532</v>
      </c>
      <c r="EQ7" s="57" t="str">
        <f t="shared" si="34"/>
        <v xml:space="preserve"> </v>
      </c>
      <c r="ER7" s="57">
        <f t="shared" si="35"/>
        <v>0.45833333333333348</v>
      </c>
      <c r="ES7" s="57">
        <f t="shared" si="36"/>
        <v>-1</v>
      </c>
      <c r="ET7" s="57">
        <f t="shared" si="37"/>
        <v>0.89402985074626851</v>
      </c>
      <c r="EU7" s="57">
        <f t="shared" si="38"/>
        <v>-0.96562123039807002</v>
      </c>
      <c r="EV7" s="57">
        <f t="shared" si="39"/>
        <v>-1</v>
      </c>
      <c r="EW7" s="57">
        <f t="shared" si="40"/>
        <v>24.000000000000004</v>
      </c>
      <c r="EX7" s="57">
        <f t="shared" si="41"/>
        <v>-0.92130050719163825</v>
      </c>
      <c r="EY7" s="57">
        <f t="shared" si="42"/>
        <v>27.944931506849315</v>
      </c>
      <c r="EZ7" s="57">
        <f t="shared" si="43"/>
        <v>-0.58499999999999996</v>
      </c>
      <c r="FA7" s="57">
        <f t="shared" si="44"/>
        <v>-0.99562375564512218</v>
      </c>
      <c r="FB7" s="57">
        <f t="shared" si="45"/>
        <v>17.63750931875466</v>
      </c>
      <c r="FC7" s="57">
        <f t="shared" si="46"/>
        <v>-0.36241610738255037</v>
      </c>
    </row>
    <row r="8" spans="1:159">
      <c r="A8" s="19">
        <v>4100806</v>
      </c>
      <c r="B8" s="20" t="s">
        <v>275</v>
      </c>
      <c r="C8" s="21">
        <v>1</v>
      </c>
      <c r="D8" s="21">
        <v>0</v>
      </c>
      <c r="E8" s="21">
        <v>0</v>
      </c>
      <c r="F8" s="21">
        <v>0</v>
      </c>
      <c r="G8" s="21">
        <v>9260</v>
      </c>
      <c r="H8" s="22">
        <v>10283</v>
      </c>
      <c r="I8" s="22">
        <f t="shared" si="5"/>
        <v>7022</v>
      </c>
      <c r="J8" s="22">
        <f t="shared" si="5"/>
        <v>7338</v>
      </c>
      <c r="K8" s="23">
        <f t="shared" si="6"/>
        <v>0.75831533477321811</v>
      </c>
      <c r="L8" s="23">
        <f t="shared" si="6"/>
        <v>0.71360497909170473</v>
      </c>
      <c r="M8" s="22">
        <v>2238</v>
      </c>
      <c r="N8" s="22">
        <v>2945</v>
      </c>
      <c r="O8" s="22">
        <v>38188</v>
      </c>
      <c r="P8" s="22">
        <v>108038</v>
      </c>
      <c r="Q8" s="22">
        <v>10318</v>
      </c>
      <c r="R8" s="22">
        <v>31606</v>
      </c>
      <c r="S8" s="24">
        <v>1937345.154095385</v>
      </c>
      <c r="T8" s="24">
        <v>6073073.7140867999</v>
      </c>
      <c r="U8" s="24">
        <v>1693468.1248805649</v>
      </c>
      <c r="V8" s="24">
        <v>4998220.1304210639</v>
      </c>
      <c r="W8" s="24">
        <v>243877.02921482016</v>
      </c>
      <c r="X8" s="24">
        <v>1074853.5836657395</v>
      </c>
      <c r="Y8" s="24">
        <v>402.17607593226626</v>
      </c>
      <c r="Z8" s="24">
        <v>987.67863790512604</v>
      </c>
      <c r="AA8" s="24">
        <v>869.46958456447408</v>
      </c>
      <c r="AB8" s="24">
        <v>1595.6637725784867</v>
      </c>
      <c r="AC8" s="25">
        <v>2.1619127456773648</v>
      </c>
      <c r="AD8" s="25">
        <v>1.6155697929874253</v>
      </c>
      <c r="AE8" s="23">
        <f t="shared" si="7"/>
        <v>0.74728723266823571</v>
      </c>
      <c r="AF8" s="25">
        <v>1.0007501119376043</v>
      </c>
      <c r="AG8" s="25">
        <v>1.3379381451375323</v>
      </c>
      <c r="AH8" s="23">
        <f t="shared" si="8"/>
        <v>1.336935294013688</v>
      </c>
      <c r="AI8" s="26">
        <f t="shared" si="0"/>
        <v>0.12103753791422855</v>
      </c>
      <c r="AJ8" s="26">
        <f t="shared" si="1"/>
        <v>0.1143043740120675</v>
      </c>
      <c r="AK8" s="26">
        <f t="shared" si="47"/>
        <v>0.10959620370650325</v>
      </c>
      <c r="AL8" s="26">
        <f t="shared" si="48"/>
        <v>0.11845213075492977</v>
      </c>
      <c r="AM8" s="26">
        <f t="shared" si="2"/>
        <v>1.053389465572252E-2</v>
      </c>
      <c r="AN8" s="26">
        <f t="shared" si="3"/>
        <v>2.783291597149784E-2</v>
      </c>
      <c r="AO8" s="23">
        <v>418.8</v>
      </c>
      <c r="AP8" s="23">
        <v>424.3</v>
      </c>
      <c r="AQ8" s="22">
        <v>19299.333333333332</v>
      </c>
      <c r="AR8" s="22">
        <v>59495</v>
      </c>
      <c r="AS8" s="22">
        <v>0</v>
      </c>
      <c r="AT8" s="22">
        <v>0</v>
      </c>
      <c r="AU8" s="22">
        <v>0</v>
      </c>
      <c r="AV8" s="22">
        <v>0</v>
      </c>
      <c r="AW8" s="22">
        <v>71</v>
      </c>
      <c r="AX8" s="22">
        <v>177.66666666666666</v>
      </c>
      <c r="AY8" s="22">
        <v>0.66666666666666663</v>
      </c>
      <c r="AZ8" s="22">
        <v>0</v>
      </c>
      <c r="BA8" s="22">
        <v>0</v>
      </c>
      <c r="BB8" s="22">
        <v>0</v>
      </c>
      <c r="BC8" s="22">
        <v>3372.6666666666665</v>
      </c>
      <c r="BD8" s="22">
        <v>3182.3333333333335</v>
      </c>
      <c r="BE8" s="22">
        <v>0</v>
      </c>
      <c r="BF8" s="22">
        <v>0</v>
      </c>
      <c r="BG8" s="22">
        <v>32.333333333333336</v>
      </c>
      <c r="BH8" s="22">
        <v>320</v>
      </c>
      <c r="BI8" s="22">
        <v>0</v>
      </c>
      <c r="BJ8" s="22">
        <v>0</v>
      </c>
      <c r="BK8" s="22">
        <v>1.6666666666666667</v>
      </c>
      <c r="BL8" s="22">
        <v>53</v>
      </c>
      <c r="BM8" s="22">
        <v>5072</v>
      </c>
      <c r="BN8" s="22">
        <v>19644.666666666668</v>
      </c>
      <c r="BO8" s="22">
        <v>9666</v>
      </c>
      <c r="BP8" s="22">
        <v>34938</v>
      </c>
      <c r="BQ8" s="22">
        <v>118.33333333333333</v>
      </c>
      <c r="BR8" s="22">
        <v>13</v>
      </c>
      <c r="BS8" s="22">
        <v>964</v>
      </c>
      <c r="BT8" s="22">
        <v>1077.3333333333333</v>
      </c>
      <c r="BU8" s="22">
        <v>2808.6666666666665</v>
      </c>
      <c r="BV8" s="22">
        <v>3026.3333333333335</v>
      </c>
      <c r="BW8" s="22">
        <v>905</v>
      </c>
      <c r="BX8" s="22">
        <v>45.333333333333336</v>
      </c>
      <c r="BY8" s="22">
        <v>1848.3333333333333</v>
      </c>
      <c r="BZ8" s="22">
        <v>2574.6666666666665</v>
      </c>
      <c r="CA8" s="22">
        <v>0</v>
      </c>
      <c r="CB8" s="22">
        <v>0</v>
      </c>
      <c r="CC8" s="22">
        <v>8</v>
      </c>
      <c r="CD8" s="22">
        <v>18</v>
      </c>
      <c r="CE8" s="22">
        <v>0</v>
      </c>
      <c r="CF8" s="22">
        <v>0</v>
      </c>
      <c r="CG8" s="22">
        <v>0</v>
      </c>
      <c r="CH8" s="22">
        <v>0</v>
      </c>
      <c r="CI8" s="22">
        <v>14.666666666666666</v>
      </c>
      <c r="CJ8" s="22">
        <v>85</v>
      </c>
      <c r="CK8" s="22">
        <v>10</v>
      </c>
      <c r="CL8" s="22">
        <v>0</v>
      </c>
      <c r="CM8" s="22">
        <v>28</v>
      </c>
      <c r="CN8" s="22">
        <v>128</v>
      </c>
      <c r="CO8" s="22">
        <v>24</v>
      </c>
      <c r="CP8" s="22">
        <v>121.33333333333333</v>
      </c>
      <c r="CQ8" s="22">
        <v>0</v>
      </c>
      <c r="CR8" s="22">
        <v>0</v>
      </c>
      <c r="CS8" s="22">
        <v>4</v>
      </c>
      <c r="CT8" s="22">
        <v>6.666666666666667</v>
      </c>
      <c r="CU8" s="22">
        <v>418</v>
      </c>
      <c r="CV8" s="22">
        <v>1</v>
      </c>
      <c r="CW8" s="22">
        <v>115.33333333333333</v>
      </c>
      <c r="CX8" s="22">
        <v>234.33333333333334</v>
      </c>
      <c r="CY8" s="22">
        <v>301.66666666666669</v>
      </c>
      <c r="CZ8" s="22">
        <v>560.33333333333337</v>
      </c>
      <c r="DA8" s="22">
        <v>0</v>
      </c>
      <c r="DB8" s="22">
        <v>0</v>
      </c>
      <c r="DC8" s="22">
        <v>1</v>
      </c>
      <c r="DD8" s="22">
        <v>0</v>
      </c>
      <c r="DE8" s="22">
        <v>8734.6666666666661</v>
      </c>
      <c r="DF8" s="22">
        <v>795.66666666666663</v>
      </c>
      <c r="DG8" s="22">
        <v>401.66666666666669</v>
      </c>
      <c r="DH8" s="22">
        <v>8609.3333333333339</v>
      </c>
      <c r="DI8" s="22">
        <v>4806.666666666667</v>
      </c>
      <c r="DJ8" s="22">
        <v>348</v>
      </c>
      <c r="DK8" s="22">
        <v>72666.666666666672</v>
      </c>
      <c r="DL8" s="22">
        <v>2700</v>
      </c>
      <c r="DM8" s="22">
        <v>24000</v>
      </c>
      <c r="DN8" s="22">
        <v>116296.66666666667</v>
      </c>
      <c r="DO8" s="22">
        <v>510</v>
      </c>
      <c r="DP8" s="27">
        <v>15500</v>
      </c>
      <c r="DQ8" s="57">
        <f t="shared" si="4"/>
        <v>2.0827489723306507</v>
      </c>
      <c r="DR8" s="57" t="str">
        <f t="shared" si="9"/>
        <v xml:space="preserve"> </v>
      </c>
      <c r="DS8" s="57" t="str">
        <f t="shared" si="10"/>
        <v xml:space="preserve"> </v>
      </c>
      <c r="DT8" s="57">
        <f t="shared" si="11"/>
        <v>1.5023474178403755</v>
      </c>
      <c r="DU8" s="57">
        <f t="shared" si="12"/>
        <v>-1</v>
      </c>
      <c r="DV8" s="57" t="str">
        <f t="shared" si="13"/>
        <v xml:space="preserve"> </v>
      </c>
      <c r="DW8" s="57">
        <f t="shared" si="14"/>
        <v>-5.6434077881004074E-2</v>
      </c>
      <c r="DX8" s="57" t="str">
        <f t="shared" si="15"/>
        <v xml:space="preserve"> </v>
      </c>
      <c r="DY8" s="57">
        <f t="shared" si="16"/>
        <v>8.896907216494844</v>
      </c>
      <c r="DZ8" s="57" t="str">
        <f t="shared" si="17"/>
        <v xml:space="preserve"> </v>
      </c>
      <c r="EA8" s="57">
        <f t="shared" si="18"/>
        <v>30.799999999999997</v>
      </c>
      <c r="EB8" s="57">
        <f t="shared" si="19"/>
        <v>2.8731598317560465</v>
      </c>
      <c r="EC8" s="57">
        <f t="shared" si="20"/>
        <v>2.6145251396648046</v>
      </c>
      <c r="ED8" s="57">
        <f t="shared" si="21"/>
        <v>-0.89014084507042257</v>
      </c>
      <c r="EE8" s="57">
        <f t="shared" si="22"/>
        <v>0.11756569847856158</v>
      </c>
      <c r="EF8" s="57">
        <f t="shared" si="23"/>
        <v>7.7498219795870016E-2</v>
      </c>
      <c r="EG8" s="57">
        <f t="shared" si="24"/>
        <v>-0.94990791896869242</v>
      </c>
      <c r="EH8" s="57">
        <f t="shared" si="25"/>
        <v>0.39296663660955811</v>
      </c>
      <c r="EI8" s="57" t="str">
        <f t="shared" si="26"/>
        <v xml:space="preserve"> </v>
      </c>
      <c r="EJ8" s="57">
        <f t="shared" si="27"/>
        <v>1.25</v>
      </c>
      <c r="EK8" s="57" t="str">
        <f t="shared" si="28"/>
        <v xml:space="preserve"> </v>
      </c>
      <c r="EL8" s="57" t="str">
        <f t="shared" si="29"/>
        <v xml:space="preserve"> </v>
      </c>
      <c r="EM8" s="57">
        <f t="shared" si="30"/>
        <v>4.7954545454545459</v>
      </c>
      <c r="EN8" s="57">
        <f t="shared" si="31"/>
        <v>-1</v>
      </c>
      <c r="EO8" s="57">
        <f t="shared" si="32"/>
        <v>3.5714285714285712</v>
      </c>
      <c r="EP8" s="57">
        <f t="shared" si="33"/>
        <v>4.0555555555555554</v>
      </c>
      <c r="EQ8" s="57" t="str">
        <f t="shared" si="34"/>
        <v xml:space="preserve"> </v>
      </c>
      <c r="ER8" s="57">
        <f t="shared" si="35"/>
        <v>0.66666666666666674</v>
      </c>
      <c r="ES8" s="57">
        <f t="shared" si="36"/>
        <v>-0.99760765550239239</v>
      </c>
      <c r="ET8" s="57">
        <f t="shared" si="37"/>
        <v>1.0317919075144508</v>
      </c>
      <c r="EU8" s="57">
        <f t="shared" si="38"/>
        <v>0.85745856353591154</v>
      </c>
      <c r="EV8" s="57" t="str">
        <f t="shared" si="39"/>
        <v xml:space="preserve"> </v>
      </c>
      <c r="EW8" s="57">
        <f t="shared" si="40"/>
        <v>-1</v>
      </c>
      <c r="EX8" s="57">
        <f t="shared" si="41"/>
        <v>-0.90890703709357346</v>
      </c>
      <c r="EY8" s="57">
        <f t="shared" si="42"/>
        <v>20.434024896265562</v>
      </c>
      <c r="EZ8" s="57">
        <f t="shared" si="43"/>
        <v>-0.92760055478502079</v>
      </c>
      <c r="FA8" s="57">
        <f t="shared" si="44"/>
        <v>-0.96284403669724772</v>
      </c>
      <c r="FB8" s="57">
        <f t="shared" si="45"/>
        <v>3.8456944444444447</v>
      </c>
      <c r="FC8" s="57">
        <f t="shared" si="46"/>
        <v>29.392156862745097</v>
      </c>
    </row>
    <row r="9" spans="1:159">
      <c r="A9" s="19">
        <v>4100905</v>
      </c>
      <c r="B9" s="20" t="s">
        <v>276</v>
      </c>
      <c r="C9" s="21">
        <v>1</v>
      </c>
      <c r="D9" s="21">
        <v>0</v>
      </c>
      <c r="E9" s="21">
        <v>0</v>
      </c>
      <c r="F9" s="21">
        <v>0</v>
      </c>
      <c r="G9" s="21">
        <v>4672</v>
      </c>
      <c r="H9" s="22">
        <v>5443</v>
      </c>
      <c r="I9" s="22">
        <f t="shared" si="5"/>
        <v>3604</v>
      </c>
      <c r="J9" s="22">
        <f t="shared" si="5"/>
        <v>4330</v>
      </c>
      <c r="K9" s="23">
        <f t="shared" si="6"/>
        <v>0.77140410958904104</v>
      </c>
      <c r="L9" s="23">
        <f t="shared" si="6"/>
        <v>0.79551717802682342</v>
      </c>
      <c r="M9" s="22">
        <v>1068</v>
      </c>
      <c r="N9" s="22">
        <v>1113</v>
      </c>
      <c r="O9" s="22">
        <v>17251</v>
      </c>
      <c r="P9" s="22">
        <v>60746</v>
      </c>
      <c r="Q9" s="22">
        <v>7432</v>
      </c>
      <c r="R9" s="22">
        <v>23682</v>
      </c>
      <c r="S9" s="24">
        <v>831067.1200508693</v>
      </c>
      <c r="T9" s="24">
        <v>2384602.9474395053</v>
      </c>
      <c r="U9" s="24">
        <v>656724.15318199899</v>
      </c>
      <c r="V9" s="24">
        <v>1916196.6391973651</v>
      </c>
      <c r="W9" s="24">
        <v>174342.96686887008</v>
      </c>
      <c r="X9" s="24">
        <v>468406.3082421397</v>
      </c>
      <c r="Y9" s="24">
        <v>352.24272477313161</v>
      </c>
      <c r="Z9" s="24">
        <v>718.13591358190968</v>
      </c>
      <c r="AA9" s="24">
        <v>654.22774095779221</v>
      </c>
      <c r="AB9" s="24">
        <v>742.22431117533756</v>
      </c>
      <c r="AC9" s="25">
        <v>1.857320804508197</v>
      </c>
      <c r="AD9" s="25">
        <v>1.0335429507671885</v>
      </c>
      <c r="AE9" s="23">
        <f t="shared" si="7"/>
        <v>0.5564698076167095</v>
      </c>
      <c r="AF9" s="25">
        <v>1.6460265587119325</v>
      </c>
      <c r="AG9" s="25">
        <v>1.3274530265306348</v>
      </c>
      <c r="AH9" s="23">
        <f t="shared" si="8"/>
        <v>0.80645905711837873</v>
      </c>
      <c r="AI9" s="26">
        <f t="shared" si="0"/>
        <v>0.11116357812900834</v>
      </c>
      <c r="AJ9" s="26">
        <f t="shared" si="1"/>
        <v>0.11302702265946851</v>
      </c>
      <c r="AK9" s="26">
        <f t="shared" si="47"/>
        <v>0.13414959246792146</v>
      </c>
      <c r="AL9" s="26">
        <f t="shared" si="48"/>
        <v>0.12287462481663392</v>
      </c>
      <c r="AM9" s="26">
        <f t="shared" si="2"/>
        <v>1.5391561920384156E-2</v>
      </c>
      <c r="AN9" s="26">
        <f t="shared" si="3"/>
        <v>4.1356615181638023E-3</v>
      </c>
      <c r="AO9" s="23">
        <v>389</v>
      </c>
      <c r="AP9" s="23">
        <v>384.7</v>
      </c>
      <c r="AQ9" s="22">
        <v>3271.6666666666665</v>
      </c>
      <c r="AR9" s="22">
        <v>19209.666666666668</v>
      </c>
      <c r="AS9" s="22">
        <v>8.6666666666666661</v>
      </c>
      <c r="AT9" s="22">
        <v>0</v>
      </c>
      <c r="AU9" s="22">
        <v>0</v>
      </c>
      <c r="AV9" s="22">
        <v>0</v>
      </c>
      <c r="AW9" s="22">
        <v>27.666666666666668</v>
      </c>
      <c r="AX9" s="22">
        <v>643.33333333333337</v>
      </c>
      <c r="AY9" s="22">
        <v>0</v>
      </c>
      <c r="AZ9" s="22">
        <v>0</v>
      </c>
      <c r="BA9" s="22">
        <v>0</v>
      </c>
      <c r="BB9" s="22">
        <v>0</v>
      </c>
      <c r="BC9" s="22">
        <v>0</v>
      </c>
      <c r="BD9" s="22">
        <v>7211</v>
      </c>
      <c r="BE9" s="22">
        <v>0</v>
      </c>
      <c r="BF9" s="22">
        <v>0</v>
      </c>
      <c r="BG9" s="22">
        <v>68.333333333333329</v>
      </c>
      <c r="BH9" s="22">
        <v>86.666666666666671</v>
      </c>
      <c r="BI9" s="22">
        <v>0</v>
      </c>
      <c r="BJ9" s="22">
        <v>0</v>
      </c>
      <c r="BK9" s="22">
        <v>2833.3333333333335</v>
      </c>
      <c r="BL9" s="22">
        <v>10043.333333333334</v>
      </c>
      <c r="BM9" s="22">
        <v>311</v>
      </c>
      <c r="BN9" s="22">
        <v>736</v>
      </c>
      <c r="BO9" s="22">
        <v>0</v>
      </c>
      <c r="BP9" s="22">
        <v>449.66666666666669</v>
      </c>
      <c r="BQ9" s="22">
        <v>0</v>
      </c>
      <c r="BR9" s="22">
        <v>0</v>
      </c>
      <c r="BS9" s="22">
        <v>0</v>
      </c>
      <c r="BT9" s="22">
        <v>0</v>
      </c>
      <c r="BU9" s="22">
        <v>395.66666666666669</v>
      </c>
      <c r="BV9" s="22">
        <v>658</v>
      </c>
      <c r="BW9" s="22">
        <v>0</v>
      </c>
      <c r="BX9" s="22">
        <v>0</v>
      </c>
      <c r="BY9" s="22">
        <v>5.666666666666667</v>
      </c>
      <c r="BZ9" s="22">
        <v>57.666666666666664</v>
      </c>
      <c r="CA9" s="22">
        <v>0</v>
      </c>
      <c r="CB9" s="22">
        <v>0</v>
      </c>
      <c r="CC9" s="22">
        <v>390</v>
      </c>
      <c r="CD9" s="22">
        <v>600.33333333333337</v>
      </c>
      <c r="CE9" s="22">
        <v>0</v>
      </c>
      <c r="CF9" s="22">
        <v>0</v>
      </c>
      <c r="CG9" s="22">
        <v>0</v>
      </c>
      <c r="CH9" s="22">
        <v>0</v>
      </c>
      <c r="CI9" s="22">
        <v>0</v>
      </c>
      <c r="CJ9" s="22">
        <v>0</v>
      </c>
      <c r="CK9" s="22">
        <v>0</v>
      </c>
      <c r="CL9" s="22">
        <v>0</v>
      </c>
      <c r="CM9" s="22">
        <v>90.666666666666671</v>
      </c>
      <c r="CN9" s="22">
        <v>932</v>
      </c>
      <c r="CO9" s="22">
        <v>71</v>
      </c>
      <c r="CP9" s="22">
        <v>866</v>
      </c>
      <c r="CQ9" s="22">
        <v>0</v>
      </c>
      <c r="CR9" s="22">
        <v>0</v>
      </c>
      <c r="CS9" s="22">
        <v>19.666666666666668</v>
      </c>
      <c r="CT9" s="22">
        <v>66</v>
      </c>
      <c r="CU9" s="22">
        <v>1911.6666666666667</v>
      </c>
      <c r="CV9" s="22">
        <v>1.6666666666666667</v>
      </c>
      <c r="CW9" s="22">
        <v>1900.6666666666667</v>
      </c>
      <c r="CX9" s="22">
        <v>3316.3333333333335</v>
      </c>
      <c r="CY9" s="22">
        <v>6.666666666666667</v>
      </c>
      <c r="CZ9" s="22">
        <v>56</v>
      </c>
      <c r="DA9" s="22">
        <v>3</v>
      </c>
      <c r="DB9" s="22">
        <v>0</v>
      </c>
      <c r="DC9" s="22">
        <v>1.3333333333333333</v>
      </c>
      <c r="DD9" s="22">
        <v>8.6666666666666661</v>
      </c>
      <c r="DE9" s="22">
        <v>48262</v>
      </c>
      <c r="DF9" s="22">
        <v>3383</v>
      </c>
      <c r="DG9" s="22">
        <v>958.33333333333337</v>
      </c>
      <c r="DH9" s="22">
        <v>38831.333333333336</v>
      </c>
      <c r="DI9" s="22">
        <v>1383.3333333333333</v>
      </c>
      <c r="DJ9" s="22">
        <v>878.33333333333337</v>
      </c>
      <c r="DK9" s="22">
        <v>22233.333333333332</v>
      </c>
      <c r="DL9" s="22">
        <v>1525.3333333333333</v>
      </c>
      <c r="DM9" s="22">
        <v>3000</v>
      </c>
      <c r="DN9" s="22">
        <v>34727</v>
      </c>
      <c r="DO9" s="22">
        <v>5000</v>
      </c>
      <c r="DP9" s="27">
        <v>5950</v>
      </c>
      <c r="DQ9" s="57">
        <f t="shared" si="4"/>
        <v>4.8715231788079478</v>
      </c>
      <c r="DR9" s="57">
        <f t="shared" si="9"/>
        <v>-1</v>
      </c>
      <c r="DS9" s="57" t="str">
        <f t="shared" si="10"/>
        <v xml:space="preserve"> </v>
      </c>
      <c r="DT9" s="57">
        <f t="shared" si="11"/>
        <v>22.253012048192772</v>
      </c>
      <c r="DU9" s="57" t="str">
        <f t="shared" si="12"/>
        <v xml:space="preserve"> </v>
      </c>
      <c r="DV9" s="57" t="str">
        <f t="shared" si="13"/>
        <v xml:space="preserve"> </v>
      </c>
      <c r="DW9" s="57" t="str">
        <f t="shared" si="14"/>
        <v xml:space="preserve"> </v>
      </c>
      <c r="DX9" s="57" t="str">
        <f t="shared" si="15"/>
        <v xml:space="preserve"> </v>
      </c>
      <c r="DY9" s="57">
        <f t="shared" si="16"/>
        <v>0.26829268292682951</v>
      </c>
      <c r="DZ9" s="57" t="str">
        <f t="shared" si="17"/>
        <v xml:space="preserve"> </v>
      </c>
      <c r="EA9" s="57">
        <f t="shared" si="18"/>
        <v>2.5447058823529414</v>
      </c>
      <c r="EB9" s="57">
        <f t="shared" si="19"/>
        <v>1.3665594855305465</v>
      </c>
      <c r="EC9" s="57" t="str">
        <f t="shared" si="20"/>
        <v xml:space="preserve"> </v>
      </c>
      <c r="ED9" s="57" t="str">
        <f t="shared" si="21"/>
        <v xml:space="preserve"> </v>
      </c>
      <c r="EE9" s="57" t="str">
        <f t="shared" si="22"/>
        <v xml:space="preserve"> </v>
      </c>
      <c r="EF9" s="57">
        <f t="shared" si="23"/>
        <v>0.66301600673967975</v>
      </c>
      <c r="EG9" s="57" t="str">
        <f t="shared" si="24"/>
        <v xml:space="preserve"> </v>
      </c>
      <c r="EH9" s="57">
        <f t="shared" si="25"/>
        <v>9.1764705882352935</v>
      </c>
      <c r="EI9" s="57" t="str">
        <f t="shared" si="26"/>
        <v xml:space="preserve"> </v>
      </c>
      <c r="EJ9" s="57">
        <f t="shared" si="27"/>
        <v>0.5393162393162394</v>
      </c>
      <c r="EK9" s="57" t="str">
        <f t="shared" si="28"/>
        <v xml:space="preserve"> </v>
      </c>
      <c r="EL9" s="57" t="str">
        <f t="shared" si="29"/>
        <v xml:space="preserve"> </v>
      </c>
      <c r="EM9" s="57" t="str">
        <f t="shared" si="30"/>
        <v xml:space="preserve"> </v>
      </c>
      <c r="EN9" s="57" t="str">
        <f t="shared" si="31"/>
        <v xml:space="preserve"> </v>
      </c>
      <c r="EO9" s="57">
        <f t="shared" si="32"/>
        <v>9.2794117647058822</v>
      </c>
      <c r="EP9" s="57">
        <f t="shared" si="33"/>
        <v>11.19718309859155</v>
      </c>
      <c r="EQ9" s="57" t="str">
        <f t="shared" si="34"/>
        <v xml:space="preserve"> </v>
      </c>
      <c r="ER9" s="57">
        <f t="shared" si="35"/>
        <v>2.3559322033898304</v>
      </c>
      <c r="ES9" s="57">
        <f t="shared" si="36"/>
        <v>-0.99912816041848296</v>
      </c>
      <c r="ET9" s="57">
        <f t="shared" si="37"/>
        <v>0.74482637670992635</v>
      </c>
      <c r="EU9" s="57">
        <f t="shared" si="38"/>
        <v>7.4</v>
      </c>
      <c r="EV9" s="57">
        <f t="shared" si="39"/>
        <v>-1</v>
      </c>
      <c r="EW9" s="57">
        <f t="shared" si="40"/>
        <v>5.5</v>
      </c>
      <c r="EX9" s="57">
        <f t="shared" si="41"/>
        <v>-0.9299034437031205</v>
      </c>
      <c r="EY9" s="57">
        <f t="shared" si="42"/>
        <v>39.519652173913045</v>
      </c>
      <c r="EZ9" s="57">
        <f t="shared" si="43"/>
        <v>-0.36506024096385536</v>
      </c>
      <c r="FA9" s="57">
        <f t="shared" si="44"/>
        <v>-0.93139430284857572</v>
      </c>
      <c r="FB9" s="57">
        <f t="shared" si="45"/>
        <v>10.575666666666667</v>
      </c>
      <c r="FC9" s="57">
        <f t="shared" si="46"/>
        <v>0.18999999999999995</v>
      </c>
    </row>
    <row r="10" spans="1:159">
      <c r="A10" s="19">
        <v>4101002</v>
      </c>
      <c r="B10" s="20" t="s">
        <v>277</v>
      </c>
      <c r="C10" s="21">
        <v>1</v>
      </c>
      <c r="D10" s="21">
        <v>0</v>
      </c>
      <c r="E10" s="21">
        <v>0</v>
      </c>
      <c r="F10" s="21">
        <v>0</v>
      </c>
      <c r="G10" s="21">
        <v>15637</v>
      </c>
      <c r="H10" s="22">
        <v>17308</v>
      </c>
      <c r="I10" s="22">
        <f t="shared" si="5"/>
        <v>10417</v>
      </c>
      <c r="J10" s="22">
        <f t="shared" si="5"/>
        <v>13257</v>
      </c>
      <c r="K10" s="23">
        <f t="shared" si="6"/>
        <v>0.66617637654281514</v>
      </c>
      <c r="L10" s="23">
        <f t="shared" si="6"/>
        <v>0.76594638317541019</v>
      </c>
      <c r="M10" s="22">
        <v>5220</v>
      </c>
      <c r="N10" s="22">
        <v>4051</v>
      </c>
      <c r="O10" s="22">
        <v>59723</v>
      </c>
      <c r="P10" s="22">
        <v>207650</v>
      </c>
      <c r="Q10" s="22">
        <v>12372</v>
      </c>
      <c r="R10" s="22">
        <v>41171</v>
      </c>
      <c r="S10" s="24">
        <v>3710573.5938039483</v>
      </c>
      <c r="T10" s="24">
        <v>10170405.936045382</v>
      </c>
      <c r="U10" s="24">
        <v>2930962.4847351518</v>
      </c>
      <c r="V10" s="24">
        <v>8153818.9122416163</v>
      </c>
      <c r="W10" s="24">
        <v>779611.1090687894</v>
      </c>
      <c r="X10" s="24">
        <v>2016587.0238037563</v>
      </c>
      <c r="Y10" s="24">
        <v>468.78673315552112</v>
      </c>
      <c r="Z10" s="24">
        <v>951.77207131185912</v>
      </c>
      <c r="AA10" s="24">
        <v>1964.2598842449752</v>
      </c>
      <c r="AB10" s="24">
        <v>3493.1678279390658</v>
      </c>
      <c r="AC10" s="25">
        <v>4.1900927336894735</v>
      </c>
      <c r="AD10" s="25">
        <v>3.6701726529171173</v>
      </c>
      <c r="AE10" s="23">
        <f t="shared" si="7"/>
        <v>0.87591680809542494</v>
      </c>
      <c r="AF10" s="25">
        <v>3.0711695092155034</v>
      </c>
      <c r="AG10" s="25">
        <v>3.3720977755975539</v>
      </c>
      <c r="AH10" s="23">
        <f t="shared" si="8"/>
        <v>1.0979849094877603</v>
      </c>
      <c r="AI10" s="26">
        <f t="shared" si="0"/>
        <v>0.1060881098084292</v>
      </c>
      <c r="AJ10" s="26">
        <f t="shared" si="1"/>
        <v>0.10773296543375666</v>
      </c>
      <c r="AK10" s="26">
        <f t="shared" si="47"/>
        <v>0.13271077565231137</v>
      </c>
      <c r="AL10" s="26">
        <f t="shared" si="48"/>
        <v>0.12775601060002617</v>
      </c>
      <c r="AM10" s="26">
        <f t="shared" si="2"/>
        <v>1.0204607632022134E-2</v>
      </c>
      <c r="AN10" s="26">
        <f t="shared" si="3"/>
        <v>-2.503466627223494E-2</v>
      </c>
      <c r="AO10" s="23">
        <v>302.5</v>
      </c>
      <c r="AP10" s="23">
        <v>298.39999999999998</v>
      </c>
      <c r="AQ10" s="22">
        <v>10494</v>
      </c>
      <c r="AR10" s="22">
        <v>29088.666666666668</v>
      </c>
      <c r="AS10" s="22">
        <v>0</v>
      </c>
      <c r="AT10" s="22">
        <v>0</v>
      </c>
      <c r="AU10" s="22">
        <v>15.333333333333334</v>
      </c>
      <c r="AV10" s="22">
        <v>29.666666666666668</v>
      </c>
      <c r="AW10" s="22">
        <v>38</v>
      </c>
      <c r="AX10" s="22">
        <v>22</v>
      </c>
      <c r="AY10" s="22">
        <v>440</v>
      </c>
      <c r="AZ10" s="22">
        <v>0</v>
      </c>
      <c r="BA10" s="22">
        <v>9.6666666666666661</v>
      </c>
      <c r="BB10" s="22">
        <v>50.666666666666664</v>
      </c>
      <c r="BC10" s="22">
        <v>10.333333333333334</v>
      </c>
      <c r="BD10" s="22">
        <v>65</v>
      </c>
      <c r="BE10" s="22">
        <v>17.666666666666668</v>
      </c>
      <c r="BF10" s="22">
        <v>122</v>
      </c>
      <c r="BG10" s="22">
        <v>438</v>
      </c>
      <c r="BH10" s="22">
        <v>490.66666666666669</v>
      </c>
      <c r="BI10" s="22">
        <v>478.66666666666669</v>
      </c>
      <c r="BJ10" s="22">
        <v>1798.6666666666667</v>
      </c>
      <c r="BK10" s="22">
        <v>846</v>
      </c>
      <c r="BL10" s="22">
        <v>1908</v>
      </c>
      <c r="BM10" s="22">
        <v>4474.333333333333</v>
      </c>
      <c r="BN10" s="22">
        <v>10220.333333333334</v>
      </c>
      <c r="BO10" s="22">
        <v>3256.3333333333335</v>
      </c>
      <c r="BP10" s="22">
        <v>10155.333333333334</v>
      </c>
      <c r="BQ10" s="22">
        <v>14.666666666666666</v>
      </c>
      <c r="BR10" s="22">
        <v>80.666666666666671</v>
      </c>
      <c r="BS10" s="22">
        <v>341.66666666666669</v>
      </c>
      <c r="BT10" s="22">
        <v>3456.6666666666665</v>
      </c>
      <c r="BU10" s="22">
        <v>1046.3333333333333</v>
      </c>
      <c r="BV10" s="22">
        <v>1080</v>
      </c>
      <c r="BW10" s="22">
        <v>100</v>
      </c>
      <c r="BX10" s="22">
        <v>47.666666666666664</v>
      </c>
      <c r="BY10" s="22">
        <v>0</v>
      </c>
      <c r="BZ10" s="22">
        <v>0</v>
      </c>
      <c r="CA10" s="22">
        <v>47.333333333333336</v>
      </c>
      <c r="CB10" s="22">
        <v>102.66666666666667</v>
      </c>
      <c r="CC10" s="22">
        <v>138.33333333333334</v>
      </c>
      <c r="CD10" s="22">
        <v>83.666666666666671</v>
      </c>
      <c r="CE10" s="22">
        <v>0</v>
      </c>
      <c r="CF10" s="22">
        <v>0</v>
      </c>
      <c r="CG10" s="22">
        <v>21.666666666666668</v>
      </c>
      <c r="CH10" s="22">
        <v>44.333333333333336</v>
      </c>
      <c r="CI10" s="22">
        <v>84.666666666666671</v>
      </c>
      <c r="CJ10" s="22">
        <v>70</v>
      </c>
      <c r="CK10" s="22">
        <v>348.66666666666669</v>
      </c>
      <c r="CL10" s="22">
        <v>283.66666666666669</v>
      </c>
      <c r="CM10" s="22">
        <v>128</v>
      </c>
      <c r="CN10" s="22">
        <v>947.66666666666663</v>
      </c>
      <c r="CO10" s="22">
        <v>29</v>
      </c>
      <c r="CP10" s="22">
        <v>499.33333333333331</v>
      </c>
      <c r="CQ10" s="22">
        <v>0</v>
      </c>
      <c r="CR10" s="22">
        <v>0</v>
      </c>
      <c r="CS10" s="22">
        <v>99</v>
      </c>
      <c r="CT10" s="22">
        <v>429.66666666666669</v>
      </c>
      <c r="CU10" s="22">
        <v>2373.6666666666665</v>
      </c>
      <c r="CV10" s="22">
        <v>5</v>
      </c>
      <c r="CW10" s="22">
        <v>2206</v>
      </c>
      <c r="CX10" s="22">
        <v>13132.333333333334</v>
      </c>
      <c r="CY10" s="22">
        <v>100.33333333333333</v>
      </c>
      <c r="CZ10" s="22">
        <v>745.33333333333337</v>
      </c>
      <c r="DA10" s="22">
        <v>23</v>
      </c>
      <c r="DB10" s="22">
        <v>9.6666666666666661</v>
      </c>
      <c r="DC10" s="22">
        <v>1.6666666666666667</v>
      </c>
      <c r="DD10" s="22">
        <v>89.333333333333329</v>
      </c>
      <c r="DE10" s="22">
        <v>24258</v>
      </c>
      <c r="DF10" s="22">
        <v>14295.666666666666</v>
      </c>
      <c r="DG10" s="22">
        <v>420</v>
      </c>
      <c r="DH10" s="22">
        <v>34904</v>
      </c>
      <c r="DI10" s="22">
        <v>24120.666666666668</v>
      </c>
      <c r="DJ10" s="22">
        <v>381</v>
      </c>
      <c r="DK10" s="22">
        <v>549791</v>
      </c>
      <c r="DL10" s="22">
        <v>27789.666666666668</v>
      </c>
      <c r="DM10" s="22">
        <v>26653.333333333332</v>
      </c>
      <c r="DN10" s="22">
        <v>1087752.3333333333</v>
      </c>
      <c r="DO10" s="22">
        <v>7256.333333333333</v>
      </c>
      <c r="DP10" s="27">
        <v>24615.333333333332</v>
      </c>
      <c r="DQ10" s="57">
        <f t="shared" si="4"/>
        <v>1.7719331681595833</v>
      </c>
      <c r="DR10" s="57" t="str">
        <f t="shared" si="9"/>
        <v xml:space="preserve"> </v>
      </c>
      <c r="DS10" s="57">
        <f t="shared" si="10"/>
        <v>0.93478260869565211</v>
      </c>
      <c r="DT10" s="57">
        <f t="shared" si="11"/>
        <v>-0.42105263157894735</v>
      </c>
      <c r="DU10" s="57">
        <f t="shared" si="12"/>
        <v>-1</v>
      </c>
      <c r="DV10" s="57">
        <f t="shared" si="13"/>
        <v>4.2413793103448274</v>
      </c>
      <c r="DW10" s="57">
        <f t="shared" si="14"/>
        <v>5.290322580645161</v>
      </c>
      <c r="DX10" s="57">
        <f t="shared" si="15"/>
        <v>5.9056603773584904</v>
      </c>
      <c r="DY10" s="57">
        <f t="shared" si="16"/>
        <v>0.12024353120243525</v>
      </c>
      <c r="DZ10" s="57">
        <f t="shared" si="17"/>
        <v>2.7576601671309193</v>
      </c>
      <c r="EA10" s="57">
        <f t="shared" si="18"/>
        <v>1.2553191489361701</v>
      </c>
      <c r="EB10" s="57">
        <f t="shared" si="19"/>
        <v>1.2842136631155481</v>
      </c>
      <c r="EC10" s="57">
        <f t="shared" si="20"/>
        <v>2.1186405978093972</v>
      </c>
      <c r="ED10" s="57">
        <f t="shared" si="21"/>
        <v>4.5000000000000009</v>
      </c>
      <c r="EE10" s="57">
        <f t="shared" si="22"/>
        <v>9.1170731707317056</v>
      </c>
      <c r="EF10" s="57">
        <f t="shared" si="23"/>
        <v>3.2175852182223741E-2</v>
      </c>
      <c r="EG10" s="57">
        <f t="shared" si="24"/>
        <v>-0.52333333333333343</v>
      </c>
      <c r="EH10" s="57" t="str">
        <f t="shared" si="25"/>
        <v xml:space="preserve"> </v>
      </c>
      <c r="EI10" s="57">
        <f t="shared" si="26"/>
        <v>1.169014084507042</v>
      </c>
      <c r="EJ10" s="57">
        <f t="shared" si="27"/>
        <v>-0.39518072289156625</v>
      </c>
      <c r="EK10" s="57" t="str">
        <f t="shared" si="28"/>
        <v xml:space="preserve"> </v>
      </c>
      <c r="EL10" s="57">
        <f t="shared" si="29"/>
        <v>1.046153846153846</v>
      </c>
      <c r="EM10" s="57">
        <f t="shared" si="30"/>
        <v>-0.17322834645669294</v>
      </c>
      <c r="EN10" s="57">
        <f t="shared" si="31"/>
        <v>-0.18642447418738051</v>
      </c>
      <c r="EO10" s="57">
        <f t="shared" si="32"/>
        <v>6.403645833333333</v>
      </c>
      <c r="EP10" s="57">
        <f t="shared" si="33"/>
        <v>16.2183908045977</v>
      </c>
      <c r="EQ10" s="57" t="str">
        <f t="shared" si="34"/>
        <v xml:space="preserve"> </v>
      </c>
      <c r="ER10" s="57">
        <f t="shared" si="35"/>
        <v>3.34006734006734</v>
      </c>
      <c r="ES10" s="57">
        <f t="shared" si="36"/>
        <v>-0.99789355427608484</v>
      </c>
      <c r="ET10" s="57">
        <f t="shared" si="37"/>
        <v>4.9530069507404049</v>
      </c>
      <c r="EU10" s="57">
        <f t="shared" si="38"/>
        <v>6.4285714285714297</v>
      </c>
      <c r="EV10" s="57">
        <f t="shared" si="39"/>
        <v>-0.57971014492753625</v>
      </c>
      <c r="EW10" s="57">
        <f t="shared" si="40"/>
        <v>52.599999999999994</v>
      </c>
      <c r="EX10" s="57">
        <f t="shared" si="41"/>
        <v>-0.41068238656663092</v>
      </c>
      <c r="EY10" s="57">
        <f t="shared" si="42"/>
        <v>82.104761904761901</v>
      </c>
      <c r="EZ10" s="57">
        <f t="shared" si="43"/>
        <v>-0.98420441668278935</v>
      </c>
      <c r="FA10" s="57">
        <f t="shared" si="44"/>
        <v>-0.94945412590117573</v>
      </c>
      <c r="FB10" s="57">
        <f t="shared" si="45"/>
        <v>39.811118059029511</v>
      </c>
      <c r="FC10" s="57">
        <f t="shared" si="46"/>
        <v>2.3922550415728789</v>
      </c>
    </row>
    <row r="11" spans="1:159">
      <c r="A11" s="19">
        <v>4101101</v>
      </c>
      <c r="B11" s="20" t="s">
        <v>278</v>
      </c>
      <c r="C11" s="21">
        <v>1</v>
      </c>
      <c r="D11" s="21">
        <v>0</v>
      </c>
      <c r="E11" s="21">
        <v>0</v>
      </c>
      <c r="F11" s="21">
        <v>0</v>
      </c>
      <c r="G11" s="21">
        <v>21662</v>
      </c>
      <c r="H11" s="22">
        <v>20610</v>
      </c>
      <c r="I11" s="22">
        <f t="shared" si="5"/>
        <v>19926</v>
      </c>
      <c r="J11" s="22">
        <f t="shared" si="5"/>
        <v>19351</v>
      </c>
      <c r="K11" s="23">
        <f t="shared" si="6"/>
        <v>0.91985966208106362</v>
      </c>
      <c r="L11" s="23">
        <f t="shared" si="6"/>
        <v>0.9389131489568171</v>
      </c>
      <c r="M11" s="22">
        <v>1736</v>
      </c>
      <c r="N11" s="22">
        <v>1259</v>
      </c>
      <c r="O11" s="22">
        <v>113731</v>
      </c>
      <c r="P11" s="22">
        <v>333431</v>
      </c>
      <c r="Q11" s="22">
        <v>12545</v>
      </c>
      <c r="R11" s="22">
        <v>31832</v>
      </c>
      <c r="S11" s="24">
        <v>5123753.9852762055</v>
      </c>
      <c r="T11" s="24">
        <v>11861993.815454602</v>
      </c>
      <c r="U11" s="24">
        <v>4782556.0184295289</v>
      </c>
      <c r="V11" s="24">
        <v>11434414.1261064</v>
      </c>
      <c r="W11" s="24">
        <v>341197.96684666997</v>
      </c>
      <c r="X11" s="24">
        <v>427579.68934821954</v>
      </c>
      <c r="Y11" s="24">
        <v>456.20614048639152</v>
      </c>
      <c r="Z11" s="24">
        <v>898.07031573216886</v>
      </c>
      <c r="AA11" s="24">
        <v>1526.1290913235678</v>
      </c>
      <c r="AB11" s="24">
        <v>1195.5179731657931</v>
      </c>
      <c r="AC11" s="25">
        <v>3.3452620556498003</v>
      </c>
      <c r="AD11" s="25">
        <v>1.3312075371193228</v>
      </c>
      <c r="AE11" s="23">
        <f t="shared" si="7"/>
        <v>0.39793819287521931</v>
      </c>
      <c r="AF11" s="25">
        <v>3.0602851446342516</v>
      </c>
      <c r="AG11" s="25">
        <v>1.0572941262578717</v>
      </c>
      <c r="AH11" s="23">
        <f t="shared" si="8"/>
        <v>0.34548876208861695</v>
      </c>
      <c r="AI11" s="26">
        <f t="shared" si="0"/>
        <v>8.756930658172557E-2</v>
      </c>
      <c r="AJ11" s="26">
        <f t="shared" si="1"/>
        <v>9.1076960439578691E-2</v>
      </c>
      <c r="AK11" s="26">
        <f t="shared" si="47"/>
        <v>0.11355766512979226</v>
      </c>
      <c r="AL11" s="26">
        <f t="shared" si="48"/>
        <v>9.7587938914303507E-2</v>
      </c>
      <c r="AM11" s="26">
        <f t="shared" si="2"/>
        <v>-4.9659465647170498E-3</v>
      </c>
      <c r="AN11" s="26">
        <f t="shared" si="3"/>
        <v>-3.1616009649523713E-2</v>
      </c>
      <c r="AO11" s="23">
        <v>234.4</v>
      </c>
      <c r="AP11" s="23">
        <v>236.1</v>
      </c>
      <c r="AQ11" s="22">
        <v>20085.333333333332</v>
      </c>
      <c r="AR11" s="22">
        <v>41980</v>
      </c>
      <c r="AS11" s="22">
        <v>20.666666666666668</v>
      </c>
      <c r="AT11" s="22">
        <v>0</v>
      </c>
      <c r="AU11" s="22">
        <v>3.6666666666666665</v>
      </c>
      <c r="AV11" s="22">
        <v>114</v>
      </c>
      <c r="AW11" s="22">
        <v>211.66666666666666</v>
      </c>
      <c r="AX11" s="22">
        <v>186.66666666666666</v>
      </c>
      <c r="AY11" s="22">
        <v>0</v>
      </c>
      <c r="AZ11" s="22">
        <v>0</v>
      </c>
      <c r="BA11" s="22">
        <v>0</v>
      </c>
      <c r="BB11" s="22">
        <v>0</v>
      </c>
      <c r="BC11" s="22">
        <v>7766</v>
      </c>
      <c r="BD11" s="22">
        <v>14619.666666666666</v>
      </c>
      <c r="BE11" s="22">
        <v>0</v>
      </c>
      <c r="BF11" s="22">
        <v>0</v>
      </c>
      <c r="BG11" s="22">
        <v>100.33333333333333</v>
      </c>
      <c r="BH11" s="22">
        <v>199.66666666666666</v>
      </c>
      <c r="BI11" s="22">
        <v>0</v>
      </c>
      <c r="BJ11" s="22">
        <v>0</v>
      </c>
      <c r="BK11" s="22">
        <v>23.333333333333332</v>
      </c>
      <c r="BL11" s="22">
        <v>1991</v>
      </c>
      <c r="BM11" s="22">
        <v>3157.3333333333335</v>
      </c>
      <c r="BN11" s="22">
        <v>7655</v>
      </c>
      <c r="BO11" s="22">
        <v>7079.666666666667</v>
      </c>
      <c r="BP11" s="22">
        <v>14768.666666666666</v>
      </c>
      <c r="BQ11" s="22">
        <v>20.666666666666668</v>
      </c>
      <c r="BR11" s="22">
        <v>180.33333333333334</v>
      </c>
      <c r="BS11" s="22">
        <v>1701</v>
      </c>
      <c r="BT11" s="22">
        <v>2265</v>
      </c>
      <c r="BU11" s="22">
        <v>5987.666666666667</v>
      </c>
      <c r="BV11" s="22">
        <v>13484</v>
      </c>
      <c r="BW11" s="22">
        <v>4952.666666666667</v>
      </c>
      <c r="BX11" s="22">
        <v>12912.666666666666</v>
      </c>
      <c r="BY11" s="22">
        <v>669.33333333333337</v>
      </c>
      <c r="BZ11" s="22">
        <v>343.66666666666669</v>
      </c>
      <c r="CA11" s="22">
        <v>0</v>
      </c>
      <c r="CB11" s="22">
        <v>0</v>
      </c>
      <c r="CC11" s="22">
        <v>0</v>
      </c>
      <c r="CD11" s="22">
        <v>0</v>
      </c>
      <c r="CE11" s="22">
        <v>0</v>
      </c>
      <c r="CF11" s="22">
        <v>0</v>
      </c>
      <c r="CG11" s="22">
        <v>0</v>
      </c>
      <c r="CH11" s="22">
        <v>0</v>
      </c>
      <c r="CI11" s="22">
        <v>19</v>
      </c>
      <c r="CJ11" s="22">
        <v>11.333333333333334</v>
      </c>
      <c r="CK11" s="22">
        <v>67.333333333333329</v>
      </c>
      <c r="CL11" s="22">
        <v>0</v>
      </c>
      <c r="CM11" s="22">
        <v>36.333333333333336</v>
      </c>
      <c r="CN11" s="22">
        <v>29</v>
      </c>
      <c r="CO11" s="22">
        <v>29.666666666666668</v>
      </c>
      <c r="CP11" s="22">
        <v>8.3333333333333339</v>
      </c>
      <c r="CQ11" s="22">
        <v>0</v>
      </c>
      <c r="CR11" s="22">
        <v>0</v>
      </c>
      <c r="CS11" s="22">
        <v>6.666666666666667</v>
      </c>
      <c r="CT11" s="22">
        <v>20.666666666666668</v>
      </c>
      <c r="CU11" s="22">
        <v>150.33333333333334</v>
      </c>
      <c r="CV11" s="22">
        <v>0</v>
      </c>
      <c r="CW11" s="22">
        <v>109</v>
      </c>
      <c r="CX11" s="22">
        <v>396</v>
      </c>
      <c r="CY11" s="22">
        <v>38.666666666666664</v>
      </c>
      <c r="CZ11" s="22">
        <v>65.666666666666671</v>
      </c>
      <c r="DA11" s="22">
        <v>2</v>
      </c>
      <c r="DB11" s="22">
        <v>0</v>
      </c>
      <c r="DC11" s="22">
        <v>0.66666666666666663</v>
      </c>
      <c r="DD11" s="22">
        <v>0.66666666666666663</v>
      </c>
      <c r="DE11" s="22">
        <v>2339.6666666666665</v>
      </c>
      <c r="DF11" s="22">
        <v>462.33333333333331</v>
      </c>
      <c r="DG11" s="22">
        <v>193.33333333333334</v>
      </c>
      <c r="DH11" s="22">
        <v>1706.6666666666667</v>
      </c>
      <c r="DI11" s="22">
        <v>2240</v>
      </c>
      <c r="DJ11" s="22">
        <v>253.33333333333334</v>
      </c>
      <c r="DK11" s="22">
        <v>19166.666666666668</v>
      </c>
      <c r="DL11" s="22">
        <v>4353.333333333333</v>
      </c>
      <c r="DM11" s="22">
        <v>6416.666666666667</v>
      </c>
      <c r="DN11" s="22">
        <v>378333.33333333331</v>
      </c>
      <c r="DO11" s="22">
        <v>390</v>
      </c>
      <c r="DP11" s="27">
        <v>5716.666666666667</v>
      </c>
      <c r="DQ11" s="57">
        <f t="shared" si="4"/>
        <v>1.0900823154540626</v>
      </c>
      <c r="DR11" s="57">
        <f t="shared" si="9"/>
        <v>-1</v>
      </c>
      <c r="DS11" s="57">
        <f t="shared" si="10"/>
        <v>30.090909090909093</v>
      </c>
      <c r="DT11" s="57">
        <f t="shared" si="11"/>
        <v>-0.11811023622047245</v>
      </c>
      <c r="DU11" s="57" t="str">
        <f t="shared" si="12"/>
        <v xml:space="preserve"> </v>
      </c>
      <c r="DV11" s="57" t="str">
        <f t="shared" si="13"/>
        <v xml:space="preserve"> </v>
      </c>
      <c r="DW11" s="57">
        <f t="shared" si="14"/>
        <v>0.88252210490170824</v>
      </c>
      <c r="DX11" s="57" t="str">
        <f t="shared" si="15"/>
        <v xml:space="preserve"> </v>
      </c>
      <c r="DY11" s="57">
        <f t="shared" si="16"/>
        <v>0.99003322259136217</v>
      </c>
      <c r="DZ11" s="57" t="str">
        <f t="shared" si="17"/>
        <v xml:space="preserve"> </v>
      </c>
      <c r="EA11" s="57">
        <f t="shared" si="18"/>
        <v>84.328571428571436</v>
      </c>
      <c r="EB11" s="57">
        <f t="shared" si="19"/>
        <v>1.4245143581081079</v>
      </c>
      <c r="EC11" s="57">
        <f t="shared" si="20"/>
        <v>1.0860680823014266</v>
      </c>
      <c r="ED11" s="57">
        <f t="shared" si="21"/>
        <v>7.7258064516129039</v>
      </c>
      <c r="EE11" s="57">
        <f t="shared" si="22"/>
        <v>0.33156966490299822</v>
      </c>
      <c r="EF11" s="57">
        <f t="shared" si="23"/>
        <v>1.251962367087903</v>
      </c>
      <c r="EG11" s="57">
        <f t="shared" si="24"/>
        <v>1.6072149683672095</v>
      </c>
      <c r="EH11" s="57">
        <f t="shared" si="25"/>
        <v>-0.48655378486055778</v>
      </c>
      <c r="EI11" s="57" t="str">
        <f t="shared" si="26"/>
        <v xml:space="preserve"> </v>
      </c>
      <c r="EJ11" s="57" t="str">
        <f t="shared" si="27"/>
        <v xml:space="preserve"> </v>
      </c>
      <c r="EK11" s="57" t="str">
        <f t="shared" si="28"/>
        <v xml:space="preserve"> </v>
      </c>
      <c r="EL11" s="57" t="str">
        <f t="shared" si="29"/>
        <v xml:space="preserve"> </v>
      </c>
      <c r="EM11" s="57">
        <f t="shared" si="30"/>
        <v>-0.40350877192982448</v>
      </c>
      <c r="EN11" s="57">
        <f t="shared" si="31"/>
        <v>-1</v>
      </c>
      <c r="EO11" s="57">
        <f t="shared" si="32"/>
        <v>-0.20183486238532111</v>
      </c>
      <c r="EP11" s="57">
        <f t="shared" si="33"/>
        <v>-0.7191011235955056</v>
      </c>
      <c r="EQ11" s="57" t="str">
        <f t="shared" si="34"/>
        <v xml:space="preserve"> </v>
      </c>
      <c r="ER11" s="57">
        <f t="shared" si="35"/>
        <v>2.1</v>
      </c>
      <c r="ES11" s="57">
        <f t="shared" si="36"/>
        <v>-1</v>
      </c>
      <c r="ET11" s="57">
        <f t="shared" si="37"/>
        <v>2.6330275229357798</v>
      </c>
      <c r="EU11" s="57">
        <f t="shared" si="38"/>
        <v>0.69827586206896575</v>
      </c>
      <c r="EV11" s="57">
        <f t="shared" si="39"/>
        <v>-1</v>
      </c>
      <c r="EW11" s="57">
        <f t="shared" si="40"/>
        <v>0</v>
      </c>
      <c r="EX11" s="57">
        <f t="shared" si="41"/>
        <v>-0.80239350334805526</v>
      </c>
      <c r="EY11" s="57">
        <f t="shared" si="42"/>
        <v>7.8275862068965516</v>
      </c>
      <c r="EZ11" s="57">
        <f t="shared" si="43"/>
        <v>-0.88690476190476186</v>
      </c>
      <c r="FA11" s="57">
        <f t="shared" si="44"/>
        <v>-0.77286956521739136</v>
      </c>
      <c r="FB11" s="57">
        <f t="shared" si="45"/>
        <v>57.961038961038952</v>
      </c>
      <c r="FC11" s="57">
        <f t="shared" si="46"/>
        <v>13.658119658119659</v>
      </c>
    </row>
    <row r="12" spans="1:159">
      <c r="A12" s="19">
        <v>4101200</v>
      </c>
      <c r="B12" s="20" t="s">
        <v>279</v>
      </c>
      <c r="C12" s="21">
        <v>1</v>
      </c>
      <c r="D12" s="21">
        <v>0</v>
      </c>
      <c r="E12" s="21">
        <v>0</v>
      </c>
      <c r="F12" s="21">
        <v>0</v>
      </c>
      <c r="G12" s="21">
        <v>19146</v>
      </c>
      <c r="H12" s="22">
        <v>18891</v>
      </c>
      <c r="I12" s="22">
        <f t="shared" si="5"/>
        <v>15809</v>
      </c>
      <c r="J12" s="22">
        <f t="shared" si="5"/>
        <v>16063</v>
      </c>
      <c r="K12" s="23">
        <f t="shared" si="6"/>
        <v>0.82570771962812073</v>
      </c>
      <c r="L12" s="23">
        <f t="shared" si="6"/>
        <v>0.85029908421999889</v>
      </c>
      <c r="M12" s="22">
        <v>3337</v>
      </c>
      <c r="N12" s="22">
        <v>2828</v>
      </c>
      <c r="O12" s="22">
        <v>84622</v>
      </c>
      <c r="P12" s="22">
        <v>212367</v>
      </c>
      <c r="Q12" s="22">
        <v>3622</v>
      </c>
      <c r="R12" s="22">
        <v>10802</v>
      </c>
      <c r="S12" s="24">
        <v>3825444.5704211309</v>
      </c>
      <c r="T12" s="24">
        <v>10467056.12734982</v>
      </c>
      <c r="U12" s="24">
        <v>3472901.4729414936</v>
      </c>
      <c r="V12" s="24">
        <v>9383207.3827917669</v>
      </c>
      <c r="W12" s="24">
        <v>352543.09747964027</v>
      </c>
      <c r="X12" s="24">
        <v>1083848.7445580403</v>
      </c>
      <c r="Y12" s="24">
        <v>465.61055460840021</v>
      </c>
      <c r="Z12" s="24">
        <v>1029.5531001391114</v>
      </c>
      <c r="AA12" s="24">
        <v>756.39348443398171</v>
      </c>
      <c r="AB12" s="24">
        <v>2054.6024145293532</v>
      </c>
      <c r="AC12" s="25">
        <v>1.6245196268588527</v>
      </c>
      <c r="AD12" s="25">
        <v>1.9956254944516596</v>
      </c>
      <c r="AE12" s="23">
        <f t="shared" si="7"/>
        <v>1.2284403718226364</v>
      </c>
      <c r="AF12" s="25">
        <v>1.0875423139356168</v>
      </c>
      <c r="AG12" s="25">
        <v>1.1250953396575385</v>
      </c>
      <c r="AH12" s="23">
        <f t="shared" si="8"/>
        <v>1.0345301743580202</v>
      </c>
      <c r="AI12" s="26">
        <f t="shared" si="0"/>
        <v>0.1058959407015041</v>
      </c>
      <c r="AJ12" s="26">
        <f t="shared" si="1"/>
        <v>0.10450041974682334</v>
      </c>
      <c r="AK12" s="26">
        <f t="shared" si="47"/>
        <v>9.6378157244870755E-2</v>
      </c>
      <c r="AL12" s="26">
        <f t="shared" si="48"/>
        <v>0.11546403616869627</v>
      </c>
      <c r="AM12" s="26">
        <f t="shared" si="2"/>
        <v>-1.3399213376489305E-3</v>
      </c>
      <c r="AN12" s="26">
        <f t="shared" si="3"/>
        <v>-1.6414042298006026E-2</v>
      </c>
      <c r="AO12" s="23">
        <v>878.3</v>
      </c>
      <c r="AP12" s="23">
        <v>882.3</v>
      </c>
      <c r="AQ12" s="22">
        <v>829.33333333333337</v>
      </c>
      <c r="AR12" s="22">
        <v>1523.3333333333333</v>
      </c>
      <c r="AS12" s="22">
        <v>0</v>
      </c>
      <c r="AT12" s="22">
        <v>0</v>
      </c>
      <c r="AU12" s="22">
        <v>0</v>
      </c>
      <c r="AV12" s="22">
        <v>0</v>
      </c>
      <c r="AW12" s="22">
        <v>117</v>
      </c>
      <c r="AX12" s="22">
        <v>235</v>
      </c>
      <c r="AY12" s="22">
        <v>5</v>
      </c>
      <c r="AZ12" s="22">
        <v>0</v>
      </c>
      <c r="BA12" s="22">
        <v>0</v>
      </c>
      <c r="BB12" s="22">
        <v>0</v>
      </c>
      <c r="BC12" s="22">
        <v>217.33333333333334</v>
      </c>
      <c r="BD12" s="22">
        <v>379.66666666666669</v>
      </c>
      <c r="BE12" s="22">
        <v>0</v>
      </c>
      <c r="BF12" s="22">
        <v>0</v>
      </c>
      <c r="BG12" s="22">
        <v>12</v>
      </c>
      <c r="BH12" s="22">
        <v>40</v>
      </c>
      <c r="BI12" s="22">
        <v>0</v>
      </c>
      <c r="BJ12" s="22">
        <v>0</v>
      </c>
      <c r="BK12" s="22">
        <v>273.66666666666669</v>
      </c>
      <c r="BL12" s="22">
        <v>444.33333333333331</v>
      </c>
      <c r="BM12" s="22">
        <v>18.666666666666668</v>
      </c>
      <c r="BN12" s="22">
        <v>32.666666666666664</v>
      </c>
      <c r="BO12" s="22">
        <v>0</v>
      </c>
      <c r="BP12" s="22">
        <v>0</v>
      </c>
      <c r="BQ12" s="22">
        <v>185.66666666666666</v>
      </c>
      <c r="BR12" s="22">
        <v>391.66666666666669</v>
      </c>
      <c r="BS12" s="22">
        <v>0</v>
      </c>
      <c r="BT12" s="22">
        <v>0</v>
      </c>
      <c r="BU12" s="22">
        <v>2482.6666666666665</v>
      </c>
      <c r="BV12" s="22">
        <v>7941</v>
      </c>
      <c r="BW12" s="22">
        <v>1911.6666666666667</v>
      </c>
      <c r="BX12" s="22">
        <v>5677.666666666667</v>
      </c>
      <c r="BY12" s="22">
        <v>0</v>
      </c>
      <c r="BZ12" s="22">
        <v>0</v>
      </c>
      <c r="CA12" s="22">
        <v>0</v>
      </c>
      <c r="CB12" s="22">
        <v>0</v>
      </c>
      <c r="CC12" s="22">
        <v>20.666666666666668</v>
      </c>
      <c r="CD12" s="22">
        <v>0</v>
      </c>
      <c r="CE12" s="22">
        <v>0</v>
      </c>
      <c r="CF12" s="22">
        <v>0</v>
      </c>
      <c r="CG12" s="22">
        <v>0</v>
      </c>
      <c r="CH12" s="22">
        <v>0</v>
      </c>
      <c r="CI12" s="22">
        <v>442.66666666666669</v>
      </c>
      <c r="CJ12" s="22">
        <v>20.333333333333332</v>
      </c>
      <c r="CK12" s="22">
        <v>0</v>
      </c>
      <c r="CL12" s="22">
        <v>0</v>
      </c>
      <c r="CM12" s="22">
        <v>0</v>
      </c>
      <c r="CN12" s="22">
        <v>0</v>
      </c>
      <c r="CO12" s="22">
        <v>0</v>
      </c>
      <c r="CP12" s="22">
        <v>0</v>
      </c>
      <c r="CQ12" s="22">
        <v>0</v>
      </c>
      <c r="CR12" s="22">
        <v>0</v>
      </c>
      <c r="CS12" s="22">
        <v>0</v>
      </c>
      <c r="CT12" s="22">
        <v>0</v>
      </c>
      <c r="CU12" s="22">
        <v>96.666666666666671</v>
      </c>
      <c r="CV12" s="22">
        <v>1.6666666666666667</v>
      </c>
      <c r="CW12" s="22">
        <v>44.333333333333336</v>
      </c>
      <c r="CX12" s="22">
        <v>159</v>
      </c>
      <c r="CY12" s="22">
        <v>14.666666666666666</v>
      </c>
      <c r="CZ12" s="22">
        <v>11.666666666666666</v>
      </c>
      <c r="DA12" s="22">
        <v>3.6666666666666665</v>
      </c>
      <c r="DB12" s="22">
        <v>0</v>
      </c>
      <c r="DC12" s="22">
        <v>0</v>
      </c>
      <c r="DD12" s="22">
        <v>13.333333333333334</v>
      </c>
      <c r="DE12" s="22">
        <v>4679.333333333333</v>
      </c>
      <c r="DF12" s="22">
        <v>185.66666666666666</v>
      </c>
      <c r="DG12" s="22">
        <v>77.666666666666671</v>
      </c>
      <c r="DH12" s="22">
        <v>547.66666666666663</v>
      </c>
      <c r="DI12" s="22">
        <v>1749.6666666666667</v>
      </c>
      <c r="DJ12" s="22">
        <v>80</v>
      </c>
      <c r="DK12" s="22">
        <v>5806.666666666667</v>
      </c>
      <c r="DL12" s="22">
        <v>632.33333333333337</v>
      </c>
      <c r="DM12" s="22">
        <v>1003.3333333333334</v>
      </c>
      <c r="DN12" s="22">
        <v>2423.3333333333335</v>
      </c>
      <c r="DO12" s="22">
        <v>111</v>
      </c>
      <c r="DP12" s="27">
        <v>2166.6666666666665</v>
      </c>
      <c r="DQ12" s="57">
        <f t="shared" si="4"/>
        <v>0.83681672025723453</v>
      </c>
      <c r="DR12" s="57" t="str">
        <f t="shared" si="9"/>
        <v xml:space="preserve"> </v>
      </c>
      <c r="DS12" s="57" t="str">
        <f t="shared" si="10"/>
        <v xml:space="preserve"> </v>
      </c>
      <c r="DT12" s="57">
        <f t="shared" si="11"/>
        <v>1.0085470085470085</v>
      </c>
      <c r="DU12" s="57">
        <f t="shared" si="12"/>
        <v>-1</v>
      </c>
      <c r="DV12" s="57" t="str">
        <f t="shared" si="13"/>
        <v xml:space="preserve"> </v>
      </c>
      <c r="DW12" s="57">
        <f t="shared" si="14"/>
        <v>0.74693251533742333</v>
      </c>
      <c r="DX12" s="57" t="str">
        <f t="shared" si="15"/>
        <v xml:space="preserve"> </v>
      </c>
      <c r="DY12" s="57">
        <f t="shared" si="16"/>
        <v>2.3333333333333335</v>
      </c>
      <c r="DZ12" s="57" t="str">
        <f t="shared" si="17"/>
        <v xml:space="preserve"> </v>
      </c>
      <c r="EA12" s="57">
        <f t="shared" si="18"/>
        <v>0.62362971985383653</v>
      </c>
      <c r="EB12" s="57">
        <f t="shared" si="19"/>
        <v>0.74999999999999978</v>
      </c>
      <c r="EC12" s="57" t="str">
        <f t="shared" si="20"/>
        <v xml:space="preserve"> </v>
      </c>
      <c r="ED12" s="57">
        <f t="shared" si="21"/>
        <v>1.1095152603231599</v>
      </c>
      <c r="EE12" s="57" t="str">
        <f t="shared" si="22"/>
        <v xml:space="preserve"> </v>
      </c>
      <c r="EF12" s="57">
        <f t="shared" si="23"/>
        <v>2.1985767991407092</v>
      </c>
      <c r="EG12" s="57">
        <f t="shared" si="24"/>
        <v>1.9700087183958153</v>
      </c>
      <c r="EH12" s="57" t="str">
        <f t="shared" si="25"/>
        <v xml:space="preserve"> </v>
      </c>
      <c r="EI12" s="57" t="str">
        <f t="shared" si="26"/>
        <v xml:space="preserve"> </v>
      </c>
      <c r="EJ12" s="57">
        <f t="shared" si="27"/>
        <v>-1</v>
      </c>
      <c r="EK12" s="57" t="str">
        <f t="shared" si="28"/>
        <v xml:space="preserve"> </v>
      </c>
      <c r="EL12" s="57" t="str">
        <f t="shared" si="29"/>
        <v xml:space="preserve"> </v>
      </c>
      <c r="EM12" s="57">
        <f t="shared" si="30"/>
        <v>-0.95406626506024095</v>
      </c>
      <c r="EN12" s="57" t="str">
        <f t="shared" si="31"/>
        <v xml:space="preserve"> </v>
      </c>
      <c r="EO12" s="57" t="str">
        <f t="shared" si="32"/>
        <v xml:space="preserve"> </v>
      </c>
      <c r="EP12" s="57" t="str">
        <f t="shared" si="33"/>
        <v xml:space="preserve"> </v>
      </c>
      <c r="EQ12" s="57" t="str">
        <f t="shared" si="34"/>
        <v xml:space="preserve"> </v>
      </c>
      <c r="ER12" s="57" t="str">
        <f t="shared" si="35"/>
        <v xml:space="preserve"> </v>
      </c>
      <c r="ES12" s="57">
        <f t="shared" si="36"/>
        <v>-0.98275862068965514</v>
      </c>
      <c r="ET12" s="57">
        <f t="shared" si="37"/>
        <v>2.5864661654135337</v>
      </c>
      <c r="EU12" s="57">
        <f t="shared" si="38"/>
        <v>-0.20454545454545459</v>
      </c>
      <c r="EV12" s="57">
        <f t="shared" si="39"/>
        <v>-1</v>
      </c>
      <c r="EW12" s="57" t="str">
        <f t="shared" si="40"/>
        <v xml:space="preserve"> </v>
      </c>
      <c r="EX12" s="57">
        <f t="shared" si="41"/>
        <v>-0.96032198318848838</v>
      </c>
      <c r="EY12" s="57">
        <f t="shared" si="42"/>
        <v>6.051502145922746</v>
      </c>
      <c r="EZ12" s="57">
        <f t="shared" si="43"/>
        <v>-0.95427700514383695</v>
      </c>
      <c r="FA12" s="57">
        <f t="shared" si="44"/>
        <v>-0.89110218140068886</v>
      </c>
      <c r="FB12" s="57">
        <f t="shared" si="45"/>
        <v>1.4152823920265782</v>
      </c>
      <c r="FC12" s="57">
        <f t="shared" si="46"/>
        <v>18.51951951951952</v>
      </c>
    </row>
    <row r="13" spans="1:159">
      <c r="A13" s="19">
        <v>4101309</v>
      </c>
      <c r="B13" s="20" t="s">
        <v>280</v>
      </c>
      <c r="C13" s="21">
        <v>1</v>
      </c>
      <c r="D13" s="21">
        <v>0</v>
      </c>
      <c r="E13" s="21">
        <v>0</v>
      </c>
      <c r="F13" s="21">
        <v>0</v>
      </c>
      <c r="G13" s="21">
        <v>7407</v>
      </c>
      <c r="H13" s="22">
        <v>7351</v>
      </c>
      <c r="I13" s="22">
        <f t="shared" si="5"/>
        <v>612</v>
      </c>
      <c r="J13" s="22">
        <f t="shared" si="5"/>
        <v>687</v>
      </c>
      <c r="K13" s="23">
        <f t="shared" si="6"/>
        <v>8.2624544349939252E-2</v>
      </c>
      <c r="L13" s="23">
        <f t="shared" si="6"/>
        <v>9.345667256155625E-2</v>
      </c>
      <c r="M13" s="22">
        <v>6795</v>
      </c>
      <c r="N13" s="22">
        <v>6664</v>
      </c>
      <c r="O13" s="22">
        <v>25785</v>
      </c>
      <c r="P13" s="22">
        <v>93840</v>
      </c>
      <c r="Q13" s="22">
        <v>14392</v>
      </c>
      <c r="R13" s="22">
        <v>54391</v>
      </c>
      <c r="S13" s="24">
        <v>856188.54665220028</v>
      </c>
      <c r="T13" s="24">
        <v>2799252.4607174098</v>
      </c>
      <c r="U13" s="24">
        <v>158576.13102308</v>
      </c>
      <c r="V13" s="24">
        <v>539897.24382851669</v>
      </c>
      <c r="W13" s="24">
        <v>697612.41562912031</v>
      </c>
      <c r="X13" s="24">
        <v>2259355.2168888925</v>
      </c>
      <c r="Y13" s="24">
        <v>265.2190788248609</v>
      </c>
      <c r="Z13" s="24">
        <v>701.99010255667702</v>
      </c>
      <c r="AA13" s="24">
        <v>422.91168698700523</v>
      </c>
      <c r="AB13" s="24">
        <v>731.76302498830364</v>
      </c>
      <c r="AC13" s="25">
        <v>1.5945749033623544</v>
      </c>
      <c r="AD13" s="25">
        <v>1.0424121683812813</v>
      </c>
      <c r="AE13" s="23">
        <f t="shared" si="7"/>
        <v>0.65372417826420626</v>
      </c>
      <c r="AF13" s="25">
        <v>1.6740746401061115</v>
      </c>
      <c r="AG13" s="25">
        <v>1.0142839904248802</v>
      </c>
      <c r="AH13" s="23">
        <f t="shared" si="8"/>
        <v>0.60587740004268242</v>
      </c>
      <c r="AI13" s="26">
        <f t="shared" si="0"/>
        <v>0.12576376390215249</v>
      </c>
      <c r="AJ13" s="26">
        <f t="shared" si="1"/>
        <v>0.13033540044121339</v>
      </c>
      <c r="AK13" s="26">
        <f t="shared" si="47"/>
        <v>0.13789473074254355</v>
      </c>
      <c r="AL13" s="26">
        <f t="shared" si="48"/>
        <v>0.14219588007650086</v>
      </c>
      <c r="AM13" s="26">
        <f t="shared" si="2"/>
        <v>-7.5862616147759354E-4</v>
      </c>
      <c r="AN13" s="26">
        <f t="shared" si="3"/>
        <v>-1.9448206546023306E-3</v>
      </c>
      <c r="AO13" s="23">
        <v>466.5</v>
      </c>
      <c r="AP13" s="23">
        <v>469.8</v>
      </c>
      <c r="AQ13" s="22">
        <v>12548.333333333334</v>
      </c>
      <c r="AR13" s="22">
        <v>45198</v>
      </c>
      <c r="AS13" s="22">
        <v>0</v>
      </c>
      <c r="AT13" s="22">
        <v>0</v>
      </c>
      <c r="AU13" s="22">
        <v>26.333333333333332</v>
      </c>
      <c r="AV13" s="22">
        <v>31</v>
      </c>
      <c r="AW13" s="22">
        <v>210.66666666666666</v>
      </c>
      <c r="AX13" s="22">
        <v>264</v>
      </c>
      <c r="AY13" s="22">
        <v>51</v>
      </c>
      <c r="AZ13" s="22">
        <v>10</v>
      </c>
      <c r="BA13" s="22">
        <v>1739</v>
      </c>
      <c r="BB13" s="22">
        <v>6007.666666666667</v>
      </c>
      <c r="BC13" s="22">
        <v>0</v>
      </c>
      <c r="BD13" s="22">
        <v>6</v>
      </c>
      <c r="BE13" s="22">
        <v>55.666666666666664</v>
      </c>
      <c r="BF13" s="22">
        <v>404</v>
      </c>
      <c r="BG13" s="22">
        <v>4498.666666666667</v>
      </c>
      <c r="BH13" s="22">
        <v>13556.666666666666</v>
      </c>
      <c r="BI13" s="22">
        <v>721.66666666666663</v>
      </c>
      <c r="BJ13" s="22">
        <v>5033.666666666667</v>
      </c>
      <c r="BK13" s="22">
        <v>381</v>
      </c>
      <c r="BL13" s="22">
        <v>1411</v>
      </c>
      <c r="BM13" s="22">
        <v>4513</v>
      </c>
      <c r="BN13" s="22">
        <v>12117.666666666666</v>
      </c>
      <c r="BO13" s="22">
        <v>154.66666666666666</v>
      </c>
      <c r="BP13" s="22">
        <v>5175.666666666667</v>
      </c>
      <c r="BQ13" s="22">
        <v>100.33333333333333</v>
      </c>
      <c r="BR13" s="22">
        <v>86</v>
      </c>
      <c r="BS13" s="22">
        <v>29</v>
      </c>
      <c r="BT13" s="22">
        <v>958.33333333333337</v>
      </c>
      <c r="BU13" s="22">
        <v>446.33333333333331</v>
      </c>
      <c r="BV13" s="22">
        <v>892.66666666666663</v>
      </c>
      <c r="BW13" s="22">
        <v>0</v>
      </c>
      <c r="BX13" s="22">
        <v>0</v>
      </c>
      <c r="BY13" s="22">
        <v>0</v>
      </c>
      <c r="BZ13" s="22">
        <v>0</v>
      </c>
      <c r="CA13" s="22">
        <v>103</v>
      </c>
      <c r="CB13" s="22">
        <v>0</v>
      </c>
      <c r="CC13" s="22">
        <v>13.666666666666666</v>
      </c>
      <c r="CD13" s="22">
        <v>15.333333333333334</v>
      </c>
      <c r="CE13" s="22">
        <v>246.33333333333334</v>
      </c>
      <c r="CF13" s="22">
        <v>748</v>
      </c>
      <c r="CG13" s="22">
        <v>41</v>
      </c>
      <c r="CH13" s="22">
        <v>30.333333333333332</v>
      </c>
      <c r="CI13" s="22">
        <v>8</v>
      </c>
      <c r="CJ13" s="22">
        <v>14</v>
      </c>
      <c r="CK13" s="22">
        <v>23</v>
      </c>
      <c r="CL13" s="22">
        <v>0</v>
      </c>
      <c r="CM13" s="22">
        <v>7899.333333333333</v>
      </c>
      <c r="CN13" s="22">
        <v>28330.333333333332</v>
      </c>
      <c r="CO13" s="22">
        <v>1065.6666666666667</v>
      </c>
      <c r="CP13" s="22">
        <v>5203.333333333333</v>
      </c>
      <c r="CQ13" s="22">
        <v>5352</v>
      </c>
      <c r="CR13" s="22">
        <v>16696.666666666668</v>
      </c>
      <c r="CS13" s="22">
        <v>1439.6666666666667</v>
      </c>
      <c r="CT13" s="22">
        <v>6393.333333333333</v>
      </c>
      <c r="CU13" s="22">
        <v>488</v>
      </c>
      <c r="CV13" s="22">
        <v>10.666666666666666</v>
      </c>
      <c r="CW13" s="22">
        <v>232</v>
      </c>
      <c r="CX13" s="22">
        <v>449</v>
      </c>
      <c r="CY13" s="22">
        <v>118.33333333333333</v>
      </c>
      <c r="CZ13" s="22">
        <v>160.66666666666666</v>
      </c>
      <c r="DA13" s="22">
        <v>124</v>
      </c>
      <c r="DB13" s="22">
        <v>2</v>
      </c>
      <c r="DC13" s="22">
        <v>13</v>
      </c>
      <c r="DD13" s="22">
        <v>198</v>
      </c>
      <c r="DE13" s="22">
        <v>5176.666666666667</v>
      </c>
      <c r="DF13" s="22">
        <v>820.33333333333337</v>
      </c>
      <c r="DG13" s="22">
        <v>2724.6666666666665</v>
      </c>
      <c r="DH13" s="22">
        <v>6856.666666666667</v>
      </c>
      <c r="DI13" s="22">
        <v>14580</v>
      </c>
      <c r="DJ13" s="22">
        <v>2611.6666666666665</v>
      </c>
      <c r="DK13" s="22">
        <v>103373.33333333333</v>
      </c>
      <c r="DL13" s="22">
        <v>11060.333333333334</v>
      </c>
      <c r="DM13" s="22">
        <v>20300</v>
      </c>
      <c r="DN13" s="22">
        <v>138880</v>
      </c>
      <c r="DO13" s="22">
        <v>953.33333333333337</v>
      </c>
      <c r="DP13" s="27">
        <v>17783.333333333332</v>
      </c>
      <c r="DQ13" s="57">
        <f t="shared" si="4"/>
        <v>2.6019126045955638</v>
      </c>
      <c r="DR13" s="57" t="str">
        <f t="shared" si="9"/>
        <v xml:space="preserve"> </v>
      </c>
      <c r="DS13" s="57">
        <f t="shared" si="10"/>
        <v>0.17721518987341778</v>
      </c>
      <c r="DT13" s="57">
        <f t="shared" si="11"/>
        <v>0.25316455696202533</v>
      </c>
      <c r="DU13" s="57">
        <f t="shared" si="12"/>
        <v>-0.80392156862745101</v>
      </c>
      <c r="DV13" s="57">
        <f t="shared" si="13"/>
        <v>2.454667433390838</v>
      </c>
      <c r="DW13" s="57" t="str">
        <f t="shared" si="14"/>
        <v xml:space="preserve"> </v>
      </c>
      <c r="DX13" s="57">
        <f t="shared" si="15"/>
        <v>6.2574850299401197</v>
      </c>
      <c r="DY13" s="57">
        <f t="shared" si="16"/>
        <v>2.0134854771784227</v>
      </c>
      <c r="DZ13" s="57">
        <f t="shared" si="17"/>
        <v>5.9750577367205553</v>
      </c>
      <c r="EA13" s="57">
        <f t="shared" si="18"/>
        <v>2.7034120734908136</v>
      </c>
      <c r="EB13" s="57">
        <f t="shared" si="19"/>
        <v>1.6850579806484967</v>
      </c>
      <c r="EC13" s="57">
        <f t="shared" si="20"/>
        <v>32.463362068965523</v>
      </c>
      <c r="ED13" s="57">
        <f t="shared" si="21"/>
        <v>-0.14285714285714279</v>
      </c>
      <c r="EE13" s="57">
        <f t="shared" si="22"/>
        <v>32.045977011494251</v>
      </c>
      <c r="EF13" s="57">
        <f t="shared" si="23"/>
        <v>1</v>
      </c>
      <c r="EG13" s="57" t="str">
        <f t="shared" si="24"/>
        <v xml:space="preserve"> </v>
      </c>
      <c r="EH13" s="57" t="str">
        <f t="shared" si="25"/>
        <v xml:space="preserve"> </v>
      </c>
      <c r="EI13" s="57">
        <f t="shared" si="26"/>
        <v>-1</v>
      </c>
      <c r="EJ13" s="57">
        <f t="shared" si="27"/>
        <v>0.12195121951219523</v>
      </c>
      <c r="EK13" s="57">
        <f t="shared" si="28"/>
        <v>2.0365358592692826</v>
      </c>
      <c r="EL13" s="57">
        <f t="shared" si="29"/>
        <v>-0.26016260162601634</v>
      </c>
      <c r="EM13" s="57">
        <f t="shared" si="30"/>
        <v>0.75</v>
      </c>
      <c r="EN13" s="57">
        <f t="shared" si="31"/>
        <v>-1</v>
      </c>
      <c r="EO13" s="57">
        <f t="shared" si="32"/>
        <v>2.5864207950037978</v>
      </c>
      <c r="EP13" s="57">
        <f t="shared" si="33"/>
        <v>3.882702533625273</v>
      </c>
      <c r="EQ13" s="57">
        <f t="shared" si="34"/>
        <v>2.1197060288988543</v>
      </c>
      <c r="ER13" s="57">
        <f t="shared" si="35"/>
        <v>3.4408427876823335</v>
      </c>
      <c r="ES13" s="57">
        <f t="shared" si="36"/>
        <v>-0.97814207650273222</v>
      </c>
      <c r="ET13" s="57">
        <f t="shared" si="37"/>
        <v>0.93534482758620685</v>
      </c>
      <c r="EU13" s="57">
        <f t="shared" si="38"/>
        <v>0.3577464788732394</v>
      </c>
      <c r="EV13" s="57">
        <f t="shared" si="39"/>
        <v>-0.9838709677419355</v>
      </c>
      <c r="EW13" s="57">
        <f t="shared" si="40"/>
        <v>14.23076923076923</v>
      </c>
      <c r="EX13" s="57">
        <f t="shared" si="41"/>
        <v>-0.84153251770766258</v>
      </c>
      <c r="EY13" s="57">
        <f t="shared" si="42"/>
        <v>1.5165157817470027</v>
      </c>
      <c r="EZ13" s="57">
        <f t="shared" si="43"/>
        <v>-0.82087334247828081</v>
      </c>
      <c r="FA13" s="57">
        <f t="shared" si="44"/>
        <v>-0.89300593318715338</v>
      </c>
      <c r="FB13" s="57">
        <f t="shared" si="45"/>
        <v>5.8413793103448279</v>
      </c>
      <c r="FC13" s="57">
        <f t="shared" si="46"/>
        <v>17.653846153846153</v>
      </c>
    </row>
    <row r="14" spans="1:159">
      <c r="A14" s="19">
        <v>4101408</v>
      </c>
      <c r="B14" s="20" t="s">
        <v>281</v>
      </c>
      <c r="C14" s="21">
        <v>1</v>
      </c>
      <c r="D14" s="21">
        <v>0</v>
      </c>
      <c r="E14" s="21">
        <v>0</v>
      </c>
      <c r="F14" s="21">
        <v>0</v>
      </c>
      <c r="G14" s="21">
        <v>107820</v>
      </c>
      <c r="H14" s="22">
        <v>120919</v>
      </c>
      <c r="I14" s="22">
        <f t="shared" si="5"/>
        <v>100242</v>
      </c>
      <c r="J14" s="22">
        <f t="shared" si="5"/>
        <v>114098</v>
      </c>
      <c r="K14" s="23">
        <f t="shared" si="6"/>
        <v>0.92971619365609348</v>
      </c>
      <c r="L14" s="23">
        <f t="shared" si="6"/>
        <v>0.94359033733325615</v>
      </c>
      <c r="M14" s="22">
        <v>7578</v>
      </c>
      <c r="N14" s="22">
        <v>6821</v>
      </c>
      <c r="O14" s="22">
        <v>572946</v>
      </c>
      <c r="P14" s="22">
        <v>1496507</v>
      </c>
      <c r="Q14" s="22">
        <v>18384</v>
      </c>
      <c r="R14" s="22">
        <v>51816</v>
      </c>
      <c r="S14" s="24">
        <v>31102586.863109853</v>
      </c>
      <c r="T14" s="24">
        <v>96576118.807137921</v>
      </c>
      <c r="U14" s="24">
        <v>30120242.672508694</v>
      </c>
      <c r="V14" s="24">
        <v>92979261.216962159</v>
      </c>
      <c r="W14" s="24">
        <v>982344.19060118147</v>
      </c>
      <c r="X14" s="24">
        <v>3596857.5901757153</v>
      </c>
      <c r="Y14" s="24">
        <v>532.7605527706238</v>
      </c>
      <c r="Z14" s="24">
        <v>1204.3093787327114</v>
      </c>
      <c r="AA14" s="24">
        <v>884.02221139935205</v>
      </c>
      <c r="AB14" s="24">
        <v>2143.7251509907064</v>
      </c>
      <c r="AC14" s="25">
        <v>1.6593236995531864</v>
      </c>
      <c r="AD14" s="25">
        <v>1.7800452183196791</v>
      </c>
      <c r="AE14" s="23">
        <f t="shared" si="7"/>
        <v>1.0727534469609517</v>
      </c>
      <c r="AF14" s="25">
        <v>1.3716265191900474</v>
      </c>
      <c r="AG14" s="25">
        <v>0.95319271067361933</v>
      </c>
      <c r="AH14" s="23">
        <f t="shared" si="8"/>
        <v>0.69493604661164221</v>
      </c>
      <c r="AI14" s="26">
        <f t="shared" si="0"/>
        <v>0.11997240865419156</v>
      </c>
      <c r="AJ14" s="26">
        <f t="shared" si="1"/>
        <v>0.11931613054241752</v>
      </c>
      <c r="AK14" s="26">
        <f t="shared" si="47"/>
        <v>0.10076980012668812</v>
      </c>
      <c r="AL14" s="26">
        <f t="shared" si="48"/>
        <v>0.10918091229409188</v>
      </c>
      <c r="AM14" s="26">
        <f t="shared" si="2"/>
        <v>1.1531756911861146E-2</v>
      </c>
      <c r="AN14" s="26">
        <f t="shared" si="3"/>
        <v>-1.0469135482757408E-2</v>
      </c>
      <c r="AO14" s="23">
        <v>555.5</v>
      </c>
      <c r="AP14" s="23">
        <v>558.4</v>
      </c>
      <c r="AQ14" s="22">
        <v>16524.666666666668</v>
      </c>
      <c r="AR14" s="22">
        <v>53101</v>
      </c>
      <c r="AS14" s="22">
        <v>0</v>
      </c>
      <c r="AT14" s="22">
        <v>0</v>
      </c>
      <c r="AU14" s="22">
        <v>18</v>
      </c>
      <c r="AV14" s="22">
        <v>28.666666666666668</v>
      </c>
      <c r="AW14" s="22">
        <v>195.66666666666666</v>
      </c>
      <c r="AX14" s="22">
        <v>168.33333333333334</v>
      </c>
      <c r="AY14" s="22">
        <v>0</v>
      </c>
      <c r="AZ14" s="22">
        <v>0</v>
      </c>
      <c r="BA14" s="22">
        <v>0</v>
      </c>
      <c r="BB14" s="22">
        <v>0</v>
      </c>
      <c r="BC14" s="22">
        <v>147</v>
      </c>
      <c r="BD14" s="22">
        <v>44.333333333333336</v>
      </c>
      <c r="BE14" s="22">
        <v>0</v>
      </c>
      <c r="BF14" s="22">
        <v>0</v>
      </c>
      <c r="BG14" s="22">
        <v>428.33333333333331</v>
      </c>
      <c r="BH14" s="22">
        <v>1202.6666666666667</v>
      </c>
      <c r="BI14" s="22">
        <v>0</v>
      </c>
      <c r="BJ14" s="22">
        <v>135.66666666666666</v>
      </c>
      <c r="BK14" s="22">
        <v>61</v>
      </c>
      <c r="BL14" s="22">
        <v>140</v>
      </c>
      <c r="BM14" s="22">
        <v>8213</v>
      </c>
      <c r="BN14" s="22">
        <v>6955</v>
      </c>
      <c r="BO14" s="22">
        <v>6035.333333333333</v>
      </c>
      <c r="BP14" s="22">
        <v>32841.333333333336</v>
      </c>
      <c r="BQ14" s="22">
        <v>166</v>
      </c>
      <c r="BR14" s="22">
        <v>813.66666666666663</v>
      </c>
      <c r="BS14" s="22">
        <v>893.33333333333337</v>
      </c>
      <c r="BT14" s="22">
        <v>10258.666666666666</v>
      </c>
      <c r="BU14" s="22">
        <v>7412</v>
      </c>
      <c r="BV14" s="22">
        <v>22129.333333333332</v>
      </c>
      <c r="BW14" s="22">
        <v>49</v>
      </c>
      <c r="BX14" s="22">
        <v>284</v>
      </c>
      <c r="BY14" s="22">
        <v>6578.666666666667</v>
      </c>
      <c r="BZ14" s="22">
        <v>20976</v>
      </c>
      <c r="CA14" s="22">
        <v>0</v>
      </c>
      <c r="CB14" s="22">
        <v>0</v>
      </c>
      <c r="CC14" s="22">
        <v>31.333333333333332</v>
      </c>
      <c r="CD14" s="22">
        <v>206</v>
      </c>
      <c r="CE14" s="22">
        <v>0</v>
      </c>
      <c r="CF14" s="22">
        <v>0</v>
      </c>
      <c r="CG14" s="22">
        <v>16</v>
      </c>
      <c r="CH14" s="22">
        <v>20.666666666666668</v>
      </c>
      <c r="CI14" s="22">
        <v>45</v>
      </c>
      <c r="CJ14" s="22">
        <v>36.666666666666664</v>
      </c>
      <c r="CK14" s="22">
        <v>253</v>
      </c>
      <c r="CL14" s="22">
        <v>156.66666666666666</v>
      </c>
      <c r="CM14" s="22">
        <v>205.33333333333334</v>
      </c>
      <c r="CN14" s="22">
        <v>2623</v>
      </c>
      <c r="CO14" s="22">
        <v>185.33333333333334</v>
      </c>
      <c r="CP14" s="22">
        <v>1675.3333333333333</v>
      </c>
      <c r="CQ14" s="22">
        <v>0</v>
      </c>
      <c r="CR14" s="22">
        <v>0</v>
      </c>
      <c r="CS14" s="22">
        <v>20</v>
      </c>
      <c r="CT14" s="22">
        <v>947.66666666666663</v>
      </c>
      <c r="CU14" s="22">
        <v>2155</v>
      </c>
      <c r="CV14" s="22">
        <v>8.3333333333333339</v>
      </c>
      <c r="CW14" s="22">
        <v>1695.3333333333333</v>
      </c>
      <c r="CX14" s="22">
        <v>3561</v>
      </c>
      <c r="CY14" s="22">
        <v>141.66666666666666</v>
      </c>
      <c r="CZ14" s="22">
        <v>144.33333333333334</v>
      </c>
      <c r="DA14" s="22">
        <v>22.333333333333332</v>
      </c>
      <c r="DB14" s="22">
        <v>1658</v>
      </c>
      <c r="DC14" s="22">
        <v>0.66666666666666663</v>
      </c>
      <c r="DD14" s="22">
        <v>78</v>
      </c>
      <c r="DE14" s="22">
        <v>30249</v>
      </c>
      <c r="DF14" s="22">
        <v>5542</v>
      </c>
      <c r="DG14" s="22">
        <v>1716.6666666666667</v>
      </c>
      <c r="DH14" s="22">
        <v>25586</v>
      </c>
      <c r="DI14" s="22">
        <v>11427</v>
      </c>
      <c r="DJ14" s="22">
        <v>1209.3333333333333</v>
      </c>
      <c r="DK14" s="22">
        <v>246333.33333333334</v>
      </c>
      <c r="DL14" s="22">
        <v>6873.666666666667</v>
      </c>
      <c r="DM14" s="22">
        <v>19500</v>
      </c>
      <c r="DN14" s="22">
        <v>1321968</v>
      </c>
      <c r="DO14" s="22">
        <v>4010</v>
      </c>
      <c r="DP14" s="27">
        <v>8058</v>
      </c>
      <c r="DQ14" s="57">
        <f t="shared" si="4"/>
        <v>2.2134384959857987</v>
      </c>
      <c r="DR14" s="57" t="str">
        <f t="shared" si="9"/>
        <v xml:space="preserve"> </v>
      </c>
      <c r="DS14" s="57">
        <f t="shared" si="10"/>
        <v>0.59259259259259256</v>
      </c>
      <c r="DT14" s="57">
        <f t="shared" si="11"/>
        <v>-0.13969335604770006</v>
      </c>
      <c r="DU14" s="57" t="str">
        <f t="shared" si="12"/>
        <v xml:space="preserve"> </v>
      </c>
      <c r="DV14" s="57" t="str">
        <f t="shared" si="13"/>
        <v xml:space="preserve"> </v>
      </c>
      <c r="DW14" s="57">
        <f t="shared" si="14"/>
        <v>-0.69841269841269837</v>
      </c>
      <c r="DX14" s="57" t="str">
        <f t="shared" si="15"/>
        <v xml:space="preserve"> </v>
      </c>
      <c r="DY14" s="57">
        <f t="shared" si="16"/>
        <v>1.8077821011673154</v>
      </c>
      <c r="DZ14" s="57" t="str">
        <f t="shared" si="17"/>
        <v xml:space="preserve"> </v>
      </c>
      <c r="EA14" s="57">
        <f t="shared" si="18"/>
        <v>1.2950819672131146</v>
      </c>
      <c r="EB14" s="57">
        <f t="shared" si="19"/>
        <v>-0.15317180080360404</v>
      </c>
      <c r="EC14" s="57">
        <f t="shared" si="20"/>
        <v>4.4415111012923898</v>
      </c>
      <c r="ED14" s="57">
        <f t="shared" si="21"/>
        <v>3.9016064257028109</v>
      </c>
      <c r="EE14" s="57">
        <f t="shared" si="22"/>
        <v>10.483582089552238</v>
      </c>
      <c r="EF14" s="57">
        <f t="shared" si="23"/>
        <v>1.9856089224680695</v>
      </c>
      <c r="EG14" s="57">
        <f t="shared" si="24"/>
        <v>4.795918367346939</v>
      </c>
      <c r="EH14" s="57">
        <f t="shared" si="25"/>
        <v>2.188488042156465</v>
      </c>
      <c r="EI14" s="57" t="str">
        <f t="shared" si="26"/>
        <v xml:space="preserve"> </v>
      </c>
      <c r="EJ14" s="57">
        <f t="shared" si="27"/>
        <v>5.5744680851063828</v>
      </c>
      <c r="EK14" s="57" t="str">
        <f t="shared" si="28"/>
        <v xml:space="preserve"> </v>
      </c>
      <c r="EL14" s="57">
        <f t="shared" si="29"/>
        <v>0.29166666666666674</v>
      </c>
      <c r="EM14" s="57">
        <f t="shared" si="30"/>
        <v>-0.18518518518518523</v>
      </c>
      <c r="EN14" s="57">
        <f t="shared" si="31"/>
        <v>-0.38076416337285901</v>
      </c>
      <c r="EO14" s="57">
        <f t="shared" si="32"/>
        <v>11.774350649350648</v>
      </c>
      <c r="EP14" s="57">
        <f t="shared" si="33"/>
        <v>8.0395683453237403</v>
      </c>
      <c r="EQ14" s="57" t="str">
        <f t="shared" si="34"/>
        <v xml:space="preserve"> </v>
      </c>
      <c r="ER14" s="57">
        <f t="shared" si="35"/>
        <v>46.383333333333333</v>
      </c>
      <c r="ES14" s="57">
        <f t="shared" si="36"/>
        <v>-0.99613302397525139</v>
      </c>
      <c r="ET14" s="57">
        <f t="shared" si="37"/>
        <v>1.1004718836020451</v>
      </c>
      <c r="EU14" s="57">
        <f t="shared" si="38"/>
        <v>1.8823529411764905E-2</v>
      </c>
      <c r="EV14" s="57">
        <f t="shared" si="39"/>
        <v>73.238805970149258</v>
      </c>
      <c r="EW14" s="57">
        <f t="shared" si="40"/>
        <v>116</v>
      </c>
      <c r="EX14" s="57">
        <f t="shared" si="41"/>
        <v>-0.81678733181262186</v>
      </c>
      <c r="EY14" s="57">
        <f t="shared" si="42"/>
        <v>13.904466019417475</v>
      </c>
      <c r="EZ14" s="57">
        <f t="shared" si="43"/>
        <v>-0.89416878154079515</v>
      </c>
      <c r="FA14" s="57">
        <f t="shared" si="44"/>
        <v>-0.97209607577807844</v>
      </c>
      <c r="FB14" s="57">
        <f t="shared" si="45"/>
        <v>66.793230769230775</v>
      </c>
      <c r="FC14" s="57">
        <f t="shared" si="46"/>
        <v>1.0094763092269328</v>
      </c>
    </row>
    <row r="15" spans="1:159">
      <c r="A15" s="19">
        <v>4101507</v>
      </c>
      <c r="B15" s="20" t="s">
        <v>282</v>
      </c>
      <c r="C15" s="21">
        <v>1</v>
      </c>
      <c r="D15" s="21">
        <v>0</v>
      </c>
      <c r="E15" s="21">
        <v>0</v>
      </c>
      <c r="F15" s="21">
        <v>0</v>
      </c>
      <c r="G15" s="21">
        <v>85427</v>
      </c>
      <c r="H15" s="22">
        <v>104150</v>
      </c>
      <c r="I15" s="22">
        <f t="shared" si="5"/>
        <v>81789</v>
      </c>
      <c r="J15" s="22">
        <f t="shared" si="5"/>
        <v>101851</v>
      </c>
      <c r="K15" s="23">
        <f t="shared" si="6"/>
        <v>0.9574139323633043</v>
      </c>
      <c r="L15" s="23">
        <f t="shared" si="6"/>
        <v>0.97792606817090733</v>
      </c>
      <c r="M15" s="22">
        <v>3638</v>
      </c>
      <c r="N15" s="22">
        <v>2299</v>
      </c>
      <c r="O15" s="22">
        <v>527781</v>
      </c>
      <c r="P15" s="22">
        <v>1905911</v>
      </c>
      <c r="Q15" s="22">
        <v>22040</v>
      </c>
      <c r="R15" s="22">
        <v>50797</v>
      </c>
      <c r="S15" s="24">
        <v>25972023.303660344</v>
      </c>
      <c r="T15" s="24">
        <v>86918794.765656173</v>
      </c>
      <c r="U15" s="24">
        <v>25426534.91490275</v>
      </c>
      <c r="V15" s="24">
        <v>85872347.434982792</v>
      </c>
      <c r="W15" s="24">
        <v>545488.38875763013</v>
      </c>
      <c r="X15" s="24">
        <v>1046447.3306733244</v>
      </c>
      <c r="Y15" s="24">
        <v>555.39211581297354</v>
      </c>
      <c r="Z15" s="24">
        <v>1307.826883930268</v>
      </c>
      <c r="AA15" s="24">
        <v>1106.2528897723314</v>
      </c>
      <c r="AB15" s="24">
        <v>2583.7864635961141</v>
      </c>
      <c r="AC15" s="25">
        <v>1.9918411844089958</v>
      </c>
      <c r="AD15" s="25">
        <v>1.9756333925720699</v>
      </c>
      <c r="AE15" s="23">
        <f t="shared" si="7"/>
        <v>0.99186290957140999</v>
      </c>
      <c r="AF15" s="25">
        <v>1.4018336682593993</v>
      </c>
      <c r="AG15" s="25">
        <v>0.63486213924392576</v>
      </c>
      <c r="AH15" s="23">
        <f t="shared" si="8"/>
        <v>0.45287979138937978</v>
      </c>
      <c r="AI15" s="26">
        <f t="shared" si="0"/>
        <v>0.1283940596564781</v>
      </c>
      <c r="AJ15" s="26">
        <f t="shared" si="1"/>
        <v>0.12942296866183067</v>
      </c>
      <c r="AK15" s="26">
        <f t="shared" si="47"/>
        <v>0.1370115765215858</v>
      </c>
      <c r="AL15" s="26">
        <f t="shared" si="48"/>
        <v>8.7082857781318745E-2</v>
      </c>
      <c r="AM15" s="26">
        <f t="shared" si="2"/>
        <v>2.001465594141516E-2</v>
      </c>
      <c r="AN15" s="26">
        <f t="shared" si="3"/>
        <v>-4.4858692454902038E-2</v>
      </c>
      <c r="AO15" s="23">
        <v>370</v>
      </c>
      <c r="AP15" s="23">
        <v>381.1</v>
      </c>
      <c r="AQ15" s="22">
        <v>18813.333333333332</v>
      </c>
      <c r="AR15" s="22">
        <v>44731.333333333336</v>
      </c>
      <c r="AS15" s="22">
        <v>0</v>
      </c>
      <c r="AT15" s="22">
        <v>0</v>
      </c>
      <c r="AU15" s="22">
        <v>3.3333333333333335</v>
      </c>
      <c r="AV15" s="22">
        <v>15.666666666666666</v>
      </c>
      <c r="AW15" s="22">
        <v>129.33333333333334</v>
      </c>
      <c r="AX15" s="22">
        <v>92.333333333333329</v>
      </c>
      <c r="AY15" s="22">
        <v>0</v>
      </c>
      <c r="AZ15" s="22">
        <v>0</v>
      </c>
      <c r="BA15" s="22">
        <v>0</v>
      </c>
      <c r="BB15" s="22">
        <v>0</v>
      </c>
      <c r="BC15" s="22">
        <v>94.333333333333329</v>
      </c>
      <c r="BD15" s="22">
        <v>396.66666666666669</v>
      </c>
      <c r="BE15" s="22">
        <v>0</v>
      </c>
      <c r="BF15" s="22">
        <v>0</v>
      </c>
      <c r="BG15" s="22">
        <v>103.66666666666667</v>
      </c>
      <c r="BH15" s="22">
        <v>461.66666666666669</v>
      </c>
      <c r="BI15" s="22">
        <v>0</v>
      </c>
      <c r="BJ15" s="22">
        <v>26</v>
      </c>
      <c r="BK15" s="22">
        <v>83.333333333333329</v>
      </c>
      <c r="BL15" s="22">
        <v>55.333333333333336</v>
      </c>
      <c r="BM15" s="22">
        <v>5344</v>
      </c>
      <c r="BN15" s="22">
        <v>7976.333333333333</v>
      </c>
      <c r="BO15" s="22">
        <v>10770.666666666666</v>
      </c>
      <c r="BP15" s="22">
        <v>24968.666666666668</v>
      </c>
      <c r="BQ15" s="22">
        <v>48.333333333333336</v>
      </c>
      <c r="BR15" s="22">
        <v>60</v>
      </c>
      <c r="BS15" s="22">
        <v>2124.6666666666665</v>
      </c>
      <c r="BT15" s="22">
        <v>10220.333333333334</v>
      </c>
      <c r="BU15" s="22">
        <v>4042.3333333333335</v>
      </c>
      <c r="BV15" s="22">
        <v>5939.666666666667</v>
      </c>
      <c r="BW15" s="22">
        <v>5</v>
      </c>
      <c r="BX15" s="22">
        <v>47.333333333333336</v>
      </c>
      <c r="BY15" s="22">
        <v>2550</v>
      </c>
      <c r="BZ15" s="22">
        <v>3889</v>
      </c>
      <c r="CA15" s="22">
        <v>0</v>
      </c>
      <c r="CB15" s="22">
        <v>0</v>
      </c>
      <c r="CC15" s="22">
        <v>401</v>
      </c>
      <c r="CD15" s="22">
        <v>1818.6666666666667</v>
      </c>
      <c r="CE15" s="22">
        <v>0</v>
      </c>
      <c r="CF15" s="22">
        <v>0</v>
      </c>
      <c r="CG15" s="22">
        <v>0</v>
      </c>
      <c r="CH15" s="22">
        <v>0</v>
      </c>
      <c r="CI15" s="22">
        <v>59</v>
      </c>
      <c r="CJ15" s="22">
        <v>14.666666666666666</v>
      </c>
      <c r="CK15" s="22">
        <v>40</v>
      </c>
      <c r="CL15" s="22">
        <v>50</v>
      </c>
      <c r="CM15" s="22">
        <v>49</v>
      </c>
      <c r="CN15" s="22">
        <v>205.33333333333334</v>
      </c>
      <c r="CO15" s="22">
        <v>49</v>
      </c>
      <c r="CP15" s="22">
        <v>205.33333333333334</v>
      </c>
      <c r="CQ15" s="22">
        <v>0</v>
      </c>
      <c r="CR15" s="22">
        <v>0</v>
      </c>
      <c r="CS15" s="22">
        <v>0</v>
      </c>
      <c r="CT15" s="22">
        <v>0</v>
      </c>
      <c r="CU15" s="45" t="s">
        <v>1008</v>
      </c>
      <c r="CV15" s="22">
        <v>8.3333333333333339</v>
      </c>
      <c r="CW15" s="22">
        <v>1109.3333333333333</v>
      </c>
      <c r="CX15" s="22">
        <v>3182.6666666666665</v>
      </c>
      <c r="CY15" s="22">
        <v>12144</v>
      </c>
      <c r="CZ15" s="22">
        <v>29632.333333333332</v>
      </c>
      <c r="DA15" s="22">
        <v>16.666666666666668</v>
      </c>
      <c r="DB15" s="22">
        <v>1230.3333333333333</v>
      </c>
      <c r="DC15" s="22">
        <v>2</v>
      </c>
      <c r="DD15" s="22">
        <v>20.666666666666668</v>
      </c>
      <c r="DE15" s="22">
        <v>16092.666666666666</v>
      </c>
      <c r="DF15" s="22">
        <v>34397.666666666664</v>
      </c>
      <c r="DG15" s="22">
        <v>590.66666666666663</v>
      </c>
      <c r="DH15" s="22">
        <v>9582.6666666666661</v>
      </c>
      <c r="DI15" s="22">
        <v>30349.333333333332</v>
      </c>
      <c r="DJ15" s="22">
        <v>458</v>
      </c>
      <c r="DK15" s="22">
        <v>89546.333333333328</v>
      </c>
      <c r="DL15" s="22">
        <v>51653.333333333336</v>
      </c>
      <c r="DM15" s="22">
        <v>1107707</v>
      </c>
      <c r="DN15" s="22">
        <v>1506551.6666666667</v>
      </c>
      <c r="DO15" s="22">
        <v>2056</v>
      </c>
      <c r="DP15" s="27">
        <v>1396346</v>
      </c>
      <c r="DQ15" s="57">
        <f t="shared" si="4"/>
        <v>1.3776399716513112</v>
      </c>
      <c r="DR15" s="57" t="str">
        <f t="shared" si="9"/>
        <v xml:space="preserve"> </v>
      </c>
      <c r="DS15" s="57">
        <f t="shared" si="10"/>
        <v>3.6999999999999993</v>
      </c>
      <c r="DT15" s="57">
        <f t="shared" si="11"/>
        <v>-0.28608247422680422</v>
      </c>
      <c r="DU15" s="57" t="str">
        <f t="shared" si="12"/>
        <v xml:space="preserve"> </v>
      </c>
      <c r="DV15" s="57" t="str">
        <f t="shared" si="13"/>
        <v xml:space="preserve"> </v>
      </c>
      <c r="DW15" s="57">
        <f t="shared" si="14"/>
        <v>3.2049469964664317</v>
      </c>
      <c r="DX15" s="57" t="str">
        <f t="shared" si="15"/>
        <v xml:space="preserve"> </v>
      </c>
      <c r="DY15" s="57">
        <f t="shared" si="16"/>
        <v>3.453376205787781</v>
      </c>
      <c r="DZ15" s="57" t="str">
        <f t="shared" si="17"/>
        <v xml:space="preserve"> </v>
      </c>
      <c r="EA15" s="57">
        <f t="shared" si="18"/>
        <v>-0.33599999999999997</v>
      </c>
      <c r="EB15" s="57">
        <f t="shared" si="19"/>
        <v>0.49257734530938113</v>
      </c>
      <c r="EC15" s="57">
        <f t="shared" si="20"/>
        <v>1.3182099529586533</v>
      </c>
      <c r="ED15" s="57">
        <f t="shared" si="21"/>
        <v>0.24137931034482762</v>
      </c>
      <c r="EE15" s="57">
        <f t="shared" si="22"/>
        <v>3.8103231879510515</v>
      </c>
      <c r="EF15" s="57">
        <f t="shared" si="23"/>
        <v>0.46936587779335359</v>
      </c>
      <c r="EG15" s="57">
        <f t="shared" si="24"/>
        <v>8.4666666666666668</v>
      </c>
      <c r="EH15" s="57">
        <f t="shared" si="25"/>
        <v>0.52509803921568632</v>
      </c>
      <c r="EI15" s="57" t="str">
        <f t="shared" si="26"/>
        <v xml:space="preserve"> </v>
      </c>
      <c r="EJ15" s="57">
        <f t="shared" si="27"/>
        <v>3.5353283458021618</v>
      </c>
      <c r="EK15" s="57" t="str">
        <f t="shared" si="28"/>
        <v xml:space="preserve"> </v>
      </c>
      <c r="EL15" s="57" t="str">
        <f t="shared" si="29"/>
        <v xml:space="preserve"> </v>
      </c>
      <c r="EM15" s="57">
        <f t="shared" si="30"/>
        <v>-0.75141242937853114</v>
      </c>
      <c r="EN15" s="57">
        <f t="shared" si="31"/>
        <v>0.25</v>
      </c>
      <c r="EO15" s="57">
        <f t="shared" si="32"/>
        <v>3.1904761904761907</v>
      </c>
      <c r="EP15" s="57">
        <f t="shared" si="33"/>
        <v>3.1904761904761907</v>
      </c>
      <c r="EQ15" s="57" t="str">
        <f t="shared" si="34"/>
        <v xml:space="preserve"> </v>
      </c>
      <c r="ER15" s="57" t="str">
        <f t="shared" si="35"/>
        <v xml:space="preserve"> </v>
      </c>
      <c r="ES15" s="57" t="e">
        <f t="shared" si="36"/>
        <v>#VALUE!</v>
      </c>
      <c r="ET15" s="57">
        <f t="shared" si="37"/>
        <v>1.8689903846153846</v>
      </c>
      <c r="EU15" s="57">
        <f t="shared" si="38"/>
        <v>1.4400801493192796</v>
      </c>
      <c r="EV15" s="57">
        <f t="shared" si="39"/>
        <v>72.819999999999993</v>
      </c>
      <c r="EW15" s="57">
        <f t="shared" si="40"/>
        <v>9.3333333333333339</v>
      </c>
      <c r="EX15" s="57">
        <f t="shared" si="41"/>
        <v>1.1374746261237001</v>
      </c>
      <c r="EY15" s="57">
        <f t="shared" si="42"/>
        <v>15.223476297968396</v>
      </c>
      <c r="EZ15" s="57">
        <f t="shared" si="43"/>
        <v>-0.98490905895791236</v>
      </c>
      <c r="FA15" s="57">
        <f t="shared" si="44"/>
        <v>-0.42316640547351647</v>
      </c>
      <c r="FB15" s="57">
        <f t="shared" si="45"/>
        <v>0.36006332601190283</v>
      </c>
      <c r="FC15" s="57">
        <f t="shared" si="46"/>
        <v>678.15661478599225</v>
      </c>
    </row>
    <row r="16" spans="1:159">
      <c r="A16" s="19">
        <v>4101606</v>
      </c>
      <c r="B16" s="20" t="s">
        <v>283</v>
      </c>
      <c r="C16" s="21">
        <v>1</v>
      </c>
      <c r="D16" s="21">
        <v>0</v>
      </c>
      <c r="E16" s="21">
        <v>0</v>
      </c>
      <c r="F16" s="21">
        <v>0</v>
      </c>
      <c r="G16" s="21">
        <v>23830</v>
      </c>
      <c r="H16" s="22">
        <v>25855</v>
      </c>
      <c r="I16" s="22">
        <f t="shared" si="5"/>
        <v>17433</v>
      </c>
      <c r="J16" s="22">
        <f t="shared" si="5"/>
        <v>21778</v>
      </c>
      <c r="K16" s="23">
        <f t="shared" si="6"/>
        <v>0.7315568610994545</v>
      </c>
      <c r="L16" s="23">
        <f t="shared" si="6"/>
        <v>0.8423128988590215</v>
      </c>
      <c r="M16" s="22">
        <v>6397</v>
      </c>
      <c r="N16" s="22">
        <v>4077</v>
      </c>
      <c r="O16" s="22">
        <v>228757</v>
      </c>
      <c r="P16" s="22">
        <v>489466</v>
      </c>
      <c r="Q16" s="22">
        <v>41748</v>
      </c>
      <c r="R16" s="22">
        <v>132494</v>
      </c>
      <c r="S16" s="24">
        <v>8102806.0914609171</v>
      </c>
      <c r="T16" s="24">
        <v>17516797.093694024</v>
      </c>
      <c r="U16" s="24">
        <v>5422847.8438351722</v>
      </c>
      <c r="V16" s="24">
        <v>16114734.764096767</v>
      </c>
      <c r="W16" s="24">
        <v>2679958.2476257393</v>
      </c>
      <c r="X16" s="24">
        <v>1402062.3295972876</v>
      </c>
      <c r="Y16" s="24">
        <v>761.7157683795034</v>
      </c>
      <c r="Z16" s="24">
        <v>1263.9903774825586</v>
      </c>
      <c r="AA16" s="24">
        <v>3656.5208406537204</v>
      </c>
      <c r="AB16" s="24">
        <v>3524.6996359176655</v>
      </c>
      <c r="AC16" s="25">
        <v>4.8003743554274987</v>
      </c>
      <c r="AD16" s="25">
        <v>2.7885494215056252</v>
      </c>
      <c r="AE16" s="23">
        <f t="shared" si="7"/>
        <v>0.58090249114692016</v>
      </c>
      <c r="AF16" s="25">
        <v>5.3742126845643678</v>
      </c>
      <c r="AG16" s="25">
        <v>0.86003197697885114</v>
      </c>
      <c r="AH16" s="23">
        <f t="shared" si="8"/>
        <v>0.1600293898767732</v>
      </c>
      <c r="AI16" s="26">
        <f t="shared" si="0"/>
        <v>8.0144666013280741E-2</v>
      </c>
      <c r="AJ16" s="26">
        <f t="shared" si="1"/>
        <v>0.11506343383809869</v>
      </c>
      <c r="AK16" s="26">
        <f t="shared" si="47"/>
        <v>7.9033215733662177E-2</v>
      </c>
      <c r="AL16" s="26">
        <f t="shared" si="48"/>
        <v>0.12242169815057147</v>
      </c>
      <c r="AM16" s="26">
        <f t="shared" si="2"/>
        <v>8.1892211971996698E-3</v>
      </c>
      <c r="AN16" s="26">
        <f t="shared" si="3"/>
        <v>-4.4047229757432804E-2</v>
      </c>
      <c r="AO16" s="23">
        <v>1324.2</v>
      </c>
      <c r="AP16" s="23">
        <v>1360.5</v>
      </c>
      <c r="AQ16" s="22">
        <v>33602.666666666664</v>
      </c>
      <c r="AR16" s="22">
        <v>110726.66666666667</v>
      </c>
      <c r="AS16" s="22">
        <v>0</v>
      </c>
      <c r="AT16" s="22">
        <v>0</v>
      </c>
      <c r="AU16" s="22">
        <v>25</v>
      </c>
      <c r="AV16" s="22">
        <v>0</v>
      </c>
      <c r="AW16" s="22">
        <v>141.66666666666666</v>
      </c>
      <c r="AX16" s="22">
        <v>65.333333333333329</v>
      </c>
      <c r="AY16" s="22">
        <v>0</v>
      </c>
      <c r="AZ16" s="22">
        <v>0</v>
      </c>
      <c r="BA16" s="22">
        <v>0</v>
      </c>
      <c r="BB16" s="22">
        <v>33.333333333333336</v>
      </c>
      <c r="BC16" s="22">
        <v>4.666666666666667</v>
      </c>
      <c r="BD16" s="22">
        <v>11.333333333333334</v>
      </c>
      <c r="BE16" s="22">
        <v>0</v>
      </c>
      <c r="BF16" s="22">
        <v>0</v>
      </c>
      <c r="BG16" s="22">
        <v>7877.333333333333</v>
      </c>
      <c r="BH16" s="22">
        <v>16407.666666666668</v>
      </c>
      <c r="BI16" s="22">
        <v>0</v>
      </c>
      <c r="BJ16" s="22">
        <v>0</v>
      </c>
      <c r="BK16" s="22">
        <v>98</v>
      </c>
      <c r="BL16" s="22">
        <v>167.33333333333334</v>
      </c>
      <c r="BM16" s="22">
        <v>8944.6666666666661</v>
      </c>
      <c r="BN16" s="22">
        <v>31368.333333333332</v>
      </c>
      <c r="BO16" s="22">
        <v>11181</v>
      </c>
      <c r="BP16" s="22">
        <v>42204.666666666664</v>
      </c>
      <c r="BQ16" s="22">
        <v>64</v>
      </c>
      <c r="BR16" s="22">
        <v>0</v>
      </c>
      <c r="BS16" s="22">
        <v>4753</v>
      </c>
      <c r="BT16" s="22">
        <v>19428</v>
      </c>
      <c r="BU16" s="22">
        <v>278.66666666666669</v>
      </c>
      <c r="BV16" s="22">
        <v>1810</v>
      </c>
      <c r="BW16" s="22">
        <v>0</v>
      </c>
      <c r="BX16" s="22">
        <v>0</v>
      </c>
      <c r="BY16" s="22">
        <v>218.66666666666666</v>
      </c>
      <c r="BZ16" s="22">
        <v>719</v>
      </c>
      <c r="CA16" s="22">
        <v>0</v>
      </c>
      <c r="CB16" s="22">
        <v>0</v>
      </c>
      <c r="CC16" s="22">
        <v>0</v>
      </c>
      <c r="CD16" s="22">
        <v>36.666666666666664</v>
      </c>
      <c r="CE16" s="22">
        <v>39.666666666666664</v>
      </c>
      <c r="CF16" s="22">
        <v>772</v>
      </c>
      <c r="CG16" s="22">
        <v>0</v>
      </c>
      <c r="CH16" s="22">
        <v>50.666666666666664</v>
      </c>
      <c r="CI16" s="22">
        <v>0</v>
      </c>
      <c r="CJ16" s="22">
        <v>0</v>
      </c>
      <c r="CK16" s="22">
        <v>15</v>
      </c>
      <c r="CL16" s="22">
        <v>0</v>
      </c>
      <c r="CM16" s="22">
        <v>11205</v>
      </c>
      <c r="CN16" s="22">
        <v>55598.666666666664</v>
      </c>
      <c r="CO16" s="22">
        <v>4179.333333333333</v>
      </c>
      <c r="CP16" s="22">
        <v>8479</v>
      </c>
      <c r="CQ16" s="22">
        <v>2053.6666666666665</v>
      </c>
      <c r="CR16" s="22">
        <v>12022</v>
      </c>
      <c r="CS16" s="22">
        <v>4912.666666666667</v>
      </c>
      <c r="CT16" s="22">
        <v>34953</v>
      </c>
      <c r="CU16" s="22">
        <v>8512.6666666666661</v>
      </c>
      <c r="CV16" s="22">
        <v>32.666666666666664</v>
      </c>
      <c r="CW16" s="22">
        <v>8174</v>
      </c>
      <c r="CX16" s="22">
        <v>49262</v>
      </c>
      <c r="CY16" s="22">
        <v>113</v>
      </c>
      <c r="CZ16" s="22">
        <v>471.33333333333331</v>
      </c>
      <c r="DA16" s="22">
        <v>145.66666666666666</v>
      </c>
      <c r="DB16" s="22">
        <v>0</v>
      </c>
      <c r="DC16" s="22">
        <v>14.666666666666666</v>
      </c>
      <c r="DD16" s="22">
        <v>126.33333333333333</v>
      </c>
      <c r="DE16" s="22">
        <v>51787.333333333336</v>
      </c>
      <c r="DF16" s="22">
        <v>49933</v>
      </c>
      <c r="DG16" s="22">
        <v>2227.3333333333335</v>
      </c>
      <c r="DH16" s="22">
        <v>52317</v>
      </c>
      <c r="DI16" s="22">
        <v>99719</v>
      </c>
      <c r="DJ16" s="22">
        <v>2533</v>
      </c>
      <c r="DK16" s="22">
        <v>185304.66666666666</v>
      </c>
      <c r="DL16" s="22">
        <v>130166</v>
      </c>
      <c r="DM16" s="22">
        <v>27240.666666666668</v>
      </c>
      <c r="DN16" s="22">
        <v>442897.66666666669</v>
      </c>
      <c r="DO16" s="22">
        <v>6749.666666666667</v>
      </c>
      <c r="DP16" s="27">
        <v>34139.333333333336</v>
      </c>
      <c r="DQ16" s="57">
        <f t="shared" si="4"/>
        <v>2.2951749861122135</v>
      </c>
      <c r="DR16" s="57" t="str">
        <f t="shared" si="9"/>
        <v xml:space="preserve"> </v>
      </c>
      <c r="DS16" s="57">
        <f t="shared" si="10"/>
        <v>-1</v>
      </c>
      <c r="DT16" s="57">
        <f t="shared" si="11"/>
        <v>-0.5388235294117647</v>
      </c>
      <c r="DU16" s="57" t="str">
        <f t="shared" si="12"/>
        <v xml:space="preserve"> </v>
      </c>
      <c r="DV16" s="57" t="str">
        <f t="shared" si="13"/>
        <v xml:space="preserve"> </v>
      </c>
      <c r="DW16" s="57">
        <f t="shared" si="14"/>
        <v>1.4285714285714284</v>
      </c>
      <c r="DX16" s="57" t="str">
        <f t="shared" si="15"/>
        <v xml:space="preserve"> </v>
      </c>
      <c r="DY16" s="57">
        <f t="shared" si="16"/>
        <v>1.0828960731211916</v>
      </c>
      <c r="DZ16" s="57" t="str">
        <f t="shared" si="17"/>
        <v xml:space="preserve"> </v>
      </c>
      <c r="EA16" s="57">
        <f t="shared" si="18"/>
        <v>0.70748299319727903</v>
      </c>
      <c r="EB16" s="57">
        <f t="shared" si="19"/>
        <v>2.506931504807334</v>
      </c>
      <c r="EC16" s="57">
        <f t="shared" si="20"/>
        <v>2.77467727990937</v>
      </c>
      <c r="ED16" s="57">
        <f t="shared" si="21"/>
        <v>-1</v>
      </c>
      <c r="EE16" s="57">
        <f t="shared" si="22"/>
        <v>3.0875236692615191</v>
      </c>
      <c r="EF16" s="57">
        <f t="shared" si="23"/>
        <v>5.4952153110047846</v>
      </c>
      <c r="EG16" s="57" t="str">
        <f t="shared" si="24"/>
        <v xml:space="preserve"> </v>
      </c>
      <c r="EH16" s="57">
        <f t="shared" si="25"/>
        <v>2.288109756097561</v>
      </c>
      <c r="EI16" s="57" t="str">
        <f t="shared" si="26"/>
        <v xml:space="preserve"> </v>
      </c>
      <c r="EJ16" s="57" t="str">
        <f t="shared" si="27"/>
        <v xml:space="preserve"> </v>
      </c>
      <c r="EK16" s="57">
        <f t="shared" si="28"/>
        <v>18.462184873949582</v>
      </c>
      <c r="EL16" s="57" t="str">
        <f t="shared" si="29"/>
        <v xml:space="preserve"> </v>
      </c>
      <c r="EM16" s="57" t="str">
        <f t="shared" si="30"/>
        <v xml:space="preserve"> </v>
      </c>
      <c r="EN16" s="57">
        <f t="shared" si="31"/>
        <v>-1</v>
      </c>
      <c r="EO16" s="57">
        <f t="shared" si="32"/>
        <v>3.9619515097426738</v>
      </c>
      <c r="EP16" s="57">
        <f t="shared" si="33"/>
        <v>1.028792470888499</v>
      </c>
      <c r="EQ16" s="57">
        <f t="shared" si="34"/>
        <v>4.8539198182113301</v>
      </c>
      <c r="ER16" s="57">
        <f t="shared" si="35"/>
        <v>6.1148731171122268</v>
      </c>
      <c r="ES16" s="57">
        <f t="shared" si="36"/>
        <v>-0.99616258125146839</v>
      </c>
      <c r="ET16" s="57">
        <f t="shared" si="37"/>
        <v>5.0266699290433081</v>
      </c>
      <c r="EU16" s="57">
        <f t="shared" si="38"/>
        <v>3.1710914454277281</v>
      </c>
      <c r="EV16" s="57">
        <f t="shared" si="39"/>
        <v>-1</v>
      </c>
      <c r="EW16" s="57">
        <f t="shared" si="40"/>
        <v>7.6136363636363633</v>
      </c>
      <c r="EX16" s="57">
        <f t="shared" si="41"/>
        <v>-3.5806696618220668E-2</v>
      </c>
      <c r="EY16" s="57">
        <f t="shared" si="42"/>
        <v>22.488626159832386</v>
      </c>
      <c r="EZ16" s="57">
        <f t="shared" si="43"/>
        <v>-0.97459862212818016</v>
      </c>
      <c r="FA16" s="57">
        <f t="shared" si="44"/>
        <v>-0.29755681634209608</v>
      </c>
      <c r="FB16" s="57">
        <f t="shared" si="45"/>
        <v>15.258694109297373</v>
      </c>
      <c r="FC16" s="57">
        <f t="shared" si="46"/>
        <v>4.0579287866067464</v>
      </c>
    </row>
    <row r="17" spans="1:159">
      <c r="A17" s="19">
        <v>4101705</v>
      </c>
      <c r="B17" s="20" t="s">
        <v>284</v>
      </c>
      <c r="C17" s="21">
        <v>1</v>
      </c>
      <c r="D17" s="21">
        <v>0</v>
      </c>
      <c r="E17" s="21">
        <v>0</v>
      </c>
      <c r="F17" s="21">
        <v>0</v>
      </c>
      <c r="G17" s="21">
        <v>13052</v>
      </c>
      <c r="H17" s="22">
        <v>13419</v>
      </c>
      <c r="I17" s="22">
        <f t="shared" si="5"/>
        <v>9105</v>
      </c>
      <c r="J17" s="22">
        <f t="shared" si="5"/>
        <v>10475</v>
      </c>
      <c r="K17" s="23">
        <f t="shared" si="6"/>
        <v>0.69759423843089186</v>
      </c>
      <c r="L17" s="23">
        <f t="shared" si="6"/>
        <v>0.78060958342648479</v>
      </c>
      <c r="M17" s="22">
        <v>3947</v>
      </c>
      <c r="N17" s="22">
        <v>2944</v>
      </c>
      <c r="O17" s="22">
        <v>61155</v>
      </c>
      <c r="P17" s="22">
        <v>191496</v>
      </c>
      <c r="Q17" s="22">
        <v>18001</v>
      </c>
      <c r="R17" s="22">
        <v>40425</v>
      </c>
      <c r="S17" s="24">
        <v>2462480.4319247361</v>
      </c>
      <c r="T17" s="24">
        <v>7536259.3984519234</v>
      </c>
      <c r="U17" s="24">
        <v>1961190.6736015547</v>
      </c>
      <c r="V17" s="24">
        <v>5883512.0589803653</v>
      </c>
      <c r="W17" s="24">
        <v>501289.75832318031</v>
      </c>
      <c r="X17" s="24">
        <v>1652747.3394715276</v>
      </c>
      <c r="Y17" s="24">
        <v>358.29771300783227</v>
      </c>
      <c r="Z17" s="24">
        <v>841.0093565663376</v>
      </c>
      <c r="AA17" s="24">
        <v>656.75779055209989</v>
      </c>
      <c r="AB17" s="24">
        <v>993.39961134136195</v>
      </c>
      <c r="AC17" s="25">
        <v>1.832994648608721</v>
      </c>
      <c r="AD17" s="25">
        <v>1.1811992382548528</v>
      </c>
      <c r="AE17" s="23">
        <f t="shared" si="7"/>
        <v>0.64440953995768968</v>
      </c>
      <c r="AF17" s="25">
        <v>1.4033520868796825</v>
      </c>
      <c r="AG17" s="25">
        <v>1.5728073775137821</v>
      </c>
      <c r="AH17" s="23">
        <f t="shared" si="8"/>
        <v>1.120750374919012</v>
      </c>
      <c r="AI17" s="26">
        <f t="shared" si="0"/>
        <v>0.11835144967023803</v>
      </c>
      <c r="AJ17" s="26">
        <f t="shared" si="1"/>
        <v>0.11612203654313613</v>
      </c>
      <c r="AK17" s="26">
        <f t="shared" si="47"/>
        <v>0.12091523933156023</v>
      </c>
      <c r="AL17" s="26">
        <f t="shared" si="48"/>
        <v>8.4264751996140363E-2</v>
      </c>
      <c r="AM17" s="26">
        <f t="shared" si="2"/>
        <v>2.776871824669902E-3</v>
      </c>
      <c r="AN17" s="26">
        <f t="shared" si="3"/>
        <v>-2.8893037381851228E-2</v>
      </c>
      <c r="AO17" s="23">
        <v>494.6</v>
      </c>
      <c r="AP17" s="23">
        <v>493.2</v>
      </c>
      <c r="AQ17" s="22">
        <v>17752</v>
      </c>
      <c r="AR17" s="22">
        <v>69066</v>
      </c>
      <c r="AS17" s="22">
        <v>73</v>
      </c>
      <c r="AT17" s="22">
        <v>0</v>
      </c>
      <c r="AU17" s="22">
        <v>7.666666666666667</v>
      </c>
      <c r="AV17" s="22">
        <v>13.333333333333334</v>
      </c>
      <c r="AW17" s="22">
        <v>118.33333333333333</v>
      </c>
      <c r="AX17" s="22">
        <v>4.666666666666667</v>
      </c>
      <c r="AY17" s="22">
        <v>0.33333333333333331</v>
      </c>
      <c r="AZ17" s="22">
        <v>0</v>
      </c>
      <c r="BA17" s="22">
        <v>0</v>
      </c>
      <c r="BB17" s="22">
        <v>0</v>
      </c>
      <c r="BC17" s="22">
        <v>12</v>
      </c>
      <c r="BD17" s="22">
        <v>777.33333333333337</v>
      </c>
      <c r="BE17" s="22">
        <v>0</v>
      </c>
      <c r="BF17" s="22">
        <v>0</v>
      </c>
      <c r="BG17" s="22">
        <v>100</v>
      </c>
      <c r="BH17" s="22">
        <v>239.33333333333334</v>
      </c>
      <c r="BI17" s="22">
        <v>0</v>
      </c>
      <c r="BJ17" s="22">
        <v>1010.6666666666666</v>
      </c>
      <c r="BK17" s="22">
        <v>5781.333333333333</v>
      </c>
      <c r="BL17" s="22">
        <v>17888.666666666668</v>
      </c>
      <c r="BM17" s="22">
        <v>1385.6666666666667</v>
      </c>
      <c r="BN17" s="22">
        <v>4676</v>
      </c>
      <c r="BO17" s="22">
        <v>9776.3333333333339</v>
      </c>
      <c r="BP17" s="22">
        <v>43087</v>
      </c>
      <c r="BQ17" s="22">
        <v>1.6666666666666667</v>
      </c>
      <c r="BR17" s="22">
        <v>0</v>
      </c>
      <c r="BS17" s="22">
        <v>314</v>
      </c>
      <c r="BT17" s="22">
        <v>1055.6666666666667</v>
      </c>
      <c r="BU17" s="22">
        <v>1464.3333333333333</v>
      </c>
      <c r="BV17" s="22">
        <v>2732</v>
      </c>
      <c r="BW17" s="22">
        <v>7.666666666666667</v>
      </c>
      <c r="BX17" s="22">
        <v>0</v>
      </c>
      <c r="BY17" s="22">
        <v>1381</v>
      </c>
      <c r="BZ17" s="22">
        <v>2586.3333333333335</v>
      </c>
      <c r="CA17" s="22">
        <v>2.6666666666666665</v>
      </c>
      <c r="CB17" s="22">
        <v>3.3333333333333335</v>
      </c>
      <c r="CC17" s="22">
        <v>0.66666666666666663</v>
      </c>
      <c r="CD17" s="22">
        <v>16.333333333333332</v>
      </c>
      <c r="CE17" s="22">
        <v>0</v>
      </c>
      <c r="CF17" s="22">
        <v>0</v>
      </c>
      <c r="CG17" s="22">
        <v>0</v>
      </c>
      <c r="CH17" s="22">
        <v>0</v>
      </c>
      <c r="CI17" s="22">
        <v>10.666666666666666</v>
      </c>
      <c r="CJ17" s="22">
        <v>3.6666666666666665</v>
      </c>
      <c r="CK17" s="22">
        <v>32.666666666666664</v>
      </c>
      <c r="CL17" s="22">
        <v>104.33333333333333</v>
      </c>
      <c r="CM17" s="22">
        <v>339.33333333333331</v>
      </c>
      <c r="CN17" s="22">
        <v>3596.6666666666665</v>
      </c>
      <c r="CO17" s="22">
        <v>259.66666666666669</v>
      </c>
      <c r="CP17" s="22">
        <v>1532.3333333333333</v>
      </c>
      <c r="CQ17" s="22">
        <v>0</v>
      </c>
      <c r="CR17" s="22">
        <v>0</v>
      </c>
      <c r="CS17" s="22">
        <v>65.333333333333329</v>
      </c>
      <c r="CT17" s="22">
        <v>2064.3333333333335</v>
      </c>
      <c r="CU17" s="22">
        <v>411.33333333333331</v>
      </c>
      <c r="CV17" s="22">
        <v>1.6666666666666667</v>
      </c>
      <c r="CW17" s="22">
        <v>332.33333333333331</v>
      </c>
      <c r="CX17" s="22">
        <v>2089.6666666666665</v>
      </c>
      <c r="CY17" s="22">
        <v>75</v>
      </c>
      <c r="CZ17" s="22">
        <v>294</v>
      </c>
      <c r="DA17" s="22">
        <v>0.33333333333333331</v>
      </c>
      <c r="DB17" s="22">
        <v>0</v>
      </c>
      <c r="DC17" s="22">
        <v>0</v>
      </c>
      <c r="DD17" s="22">
        <v>52.333333333333336</v>
      </c>
      <c r="DE17" s="22">
        <v>27374</v>
      </c>
      <c r="DF17" s="22">
        <v>2444.6666666666665</v>
      </c>
      <c r="DG17" s="22">
        <v>1443.3333333333333</v>
      </c>
      <c r="DH17" s="22">
        <v>18463</v>
      </c>
      <c r="DI17" s="22">
        <v>7593.333333333333</v>
      </c>
      <c r="DJ17" s="22">
        <v>323.33333333333331</v>
      </c>
      <c r="DK17" s="22">
        <v>51835.333333333336</v>
      </c>
      <c r="DL17" s="22">
        <v>2268</v>
      </c>
      <c r="DM17" s="22">
        <v>22916.666666666668</v>
      </c>
      <c r="DN17" s="22">
        <v>1261065</v>
      </c>
      <c r="DO17" s="22">
        <v>1796.6666666666667</v>
      </c>
      <c r="DP17" s="27">
        <v>27166.666666666668</v>
      </c>
      <c r="DQ17" s="57">
        <f t="shared" si="4"/>
        <v>2.8906038756196484</v>
      </c>
      <c r="DR17" s="57">
        <f t="shared" si="9"/>
        <v>-1</v>
      </c>
      <c r="DS17" s="57">
        <f t="shared" si="10"/>
        <v>0.73913043478260865</v>
      </c>
      <c r="DT17" s="57">
        <f t="shared" si="11"/>
        <v>-0.96056338028169019</v>
      </c>
      <c r="DU17" s="57">
        <f t="shared" si="12"/>
        <v>-1</v>
      </c>
      <c r="DV17" s="57" t="str">
        <f t="shared" si="13"/>
        <v xml:space="preserve"> </v>
      </c>
      <c r="DW17" s="57">
        <f t="shared" si="14"/>
        <v>63.777777777777786</v>
      </c>
      <c r="DX17" s="57" t="str">
        <f t="shared" si="15"/>
        <v xml:space="preserve"> </v>
      </c>
      <c r="DY17" s="57">
        <f t="shared" si="16"/>
        <v>1.3933333333333335</v>
      </c>
      <c r="DZ17" s="57" t="str">
        <f t="shared" si="17"/>
        <v xml:space="preserve"> </v>
      </c>
      <c r="EA17" s="57">
        <f t="shared" si="18"/>
        <v>2.0942112546125466</v>
      </c>
      <c r="EB17" s="57">
        <f t="shared" si="19"/>
        <v>2.3745489535722877</v>
      </c>
      <c r="EC17" s="57">
        <f t="shared" si="20"/>
        <v>3.4072760748746971</v>
      </c>
      <c r="ED17" s="57">
        <f t="shared" si="21"/>
        <v>-1</v>
      </c>
      <c r="EE17" s="57">
        <f t="shared" si="22"/>
        <v>2.3619957537154992</v>
      </c>
      <c r="EF17" s="57">
        <f t="shared" si="23"/>
        <v>0.86569542453903958</v>
      </c>
      <c r="EG17" s="57">
        <f t="shared" si="24"/>
        <v>-1</v>
      </c>
      <c r="EH17" s="57">
        <f t="shared" si="25"/>
        <v>0.87279748974173321</v>
      </c>
      <c r="EI17" s="57">
        <f t="shared" si="26"/>
        <v>0.25000000000000022</v>
      </c>
      <c r="EJ17" s="57">
        <f t="shared" si="27"/>
        <v>23.5</v>
      </c>
      <c r="EK17" s="57" t="str">
        <f t="shared" si="28"/>
        <v xml:space="preserve"> </v>
      </c>
      <c r="EL17" s="57" t="str">
        <f t="shared" si="29"/>
        <v xml:space="preserve"> </v>
      </c>
      <c r="EM17" s="57">
        <f t="shared" si="30"/>
        <v>-0.65625</v>
      </c>
      <c r="EN17" s="57">
        <f t="shared" si="31"/>
        <v>2.193877551020408</v>
      </c>
      <c r="EO17" s="57">
        <f t="shared" si="32"/>
        <v>9.5992141453831046</v>
      </c>
      <c r="EP17" s="57">
        <f t="shared" si="33"/>
        <v>4.9011553273427459</v>
      </c>
      <c r="EQ17" s="57" t="str">
        <f t="shared" si="34"/>
        <v xml:space="preserve"> </v>
      </c>
      <c r="ER17" s="57">
        <f t="shared" si="35"/>
        <v>30.59693877551021</v>
      </c>
      <c r="ES17" s="57">
        <f t="shared" si="36"/>
        <v>-0.99594813614262556</v>
      </c>
      <c r="ET17" s="57">
        <f t="shared" si="37"/>
        <v>5.287863590772317</v>
      </c>
      <c r="EU17" s="57">
        <f t="shared" si="38"/>
        <v>2.92</v>
      </c>
      <c r="EV17" s="57">
        <f t="shared" si="39"/>
        <v>-1</v>
      </c>
      <c r="EW17" s="57" t="str">
        <f t="shared" si="40"/>
        <v xml:space="preserve"> </v>
      </c>
      <c r="EX17" s="57">
        <f t="shared" si="41"/>
        <v>-0.91069384574170142</v>
      </c>
      <c r="EY17" s="57">
        <f t="shared" si="42"/>
        <v>11.791916859122402</v>
      </c>
      <c r="EZ17" s="57">
        <f t="shared" si="43"/>
        <v>-0.95741878841088679</v>
      </c>
      <c r="FA17" s="57">
        <f t="shared" si="44"/>
        <v>-0.95624606124522527</v>
      </c>
      <c r="FB17" s="57">
        <f t="shared" si="45"/>
        <v>54.028290909090906</v>
      </c>
      <c r="FC17" s="57">
        <f t="shared" si="46"/>
        <v>14.120593692022263</v>
      </c>
    </row>
    <row r="18" spans="1:159">
      <c r="A18" s="19">
        <v>4101804</v>
      </c>
      <c r="B18" s="20" t="s">
        <v>285</v>
      </c>
      <c r="C18" s="21">
        <v>1</v>
      </c>
      <c r="D18" s="21">
        <v>0</v>
      </c>
      <c r="E18" s="21">
        <v>0</v>
      </c>
      <c r="F18" s="21">
        <v>0</v>
      </c>
      <c r="G18" s="21">
        <v>94137</v>
      </c>
      <c r="H18" s="22">
        <v>119123</v>
      </c>
      <c r="I18" s="22">
        <f t="shared" si="5"/>
        <v>85990</v>
      </c>
      <c r="J18" s="22">
        <f t="shared" si="5"/>
        <v>110205</v>
      </c>
      <c r="K18" s="23">
        <f t="shared" si="6"/>
        <v>0.91345592062632119</v>
      </c>
      <c r="L18" s="23">
        <f t="shared" si="6"/>
        <v>0.92513620375578187</v>
      </c>
      <c r="M18" s="22">
        <v>8147</v>
      </c>
      <c r="N18" s="22">
        <v>8918</v>
      </c>
      <c r="O18" s="22">
        <v>3371982</v>
      </c>
      <c r="P18" s="22">
        <v>10927690</v>
      </c>
      <c r="Q18" s="22">
        <v>18774</v>
      </c>
      <c r="R18" s="22">
        <v>64572</v>
      </c>
      <c r="S18" s="24">
        <v>22794967.720793158</v>
      </c>
      <c r="T18" s="24">
        <v>96062778.522953689</v>
      </c>
      <c r="U18" s="24">
        <v>21430398.700299174</v>
      </c>
      <c r="V18" s="24">
        <v>90867695.928749174</v>
      </c>
      <c r="W18" s="24">
        <v>1364569.0204939013</v>
      </c>
      <c r="X18" s="24">
        <v>5195082.5942046633</v>
      </c>
      <c r="Y18" s="24">
        <v>537.98772383419941</v>
      </c>
      <c r="Z18" s="24">
        <v>1355.8960448866862</v>
      </c>
      <c r="AA18" s="24">
        <v>701.29668920860968</v>
      </c>
      <c r="AB18" s="24">
        <v>5412.7716437179106</v>
      </c>
      <c r="AC18" s="25">
        <v>1.303555189346179</v>
      </c>
      <c r="AD18" s="25">
        <v>3.9920255421721964</v>
      </c>
      <c r="AE18" s="23">
        <f t="shared" si="7"/>
        <v>3.0624139083627653</v>
      </c>
      <c r="AF18" s="25">
        <v>1.1741886697144095</v>
      </c>
      <c r="AG18" s="25">
        <v>0.90639884961591988</v>
      </c>
      <c r="AH18" s="23">
        <f t="shared" si="8"/>
        <v>0.77193629353992788</v>
      </c>
      <c r="AI18" s="26">
        <f t="shared" si="0"/>
        <v>0.15470651522050893</v>
      </c>
      <c r="AJ18" s="26">
        <f t="shared" si="1"/>
        <v>0.15541480076449443</v>
      </c>
      <c r="AK18" s="26">
        <f t="shared" si="47"/>
        <v>0.12477152179002848</v>
      </c>
      <c r="AL18" s="26">
        <f t="shared" si="48"/>
        <v>0.13148484767192636</v>
      </c>
      <c r="AM18" s="26">
        <f t="shared" si="2"/>
        <v>2.3819806042723712E-2</v>
      </c>
      <c r="AN18" s="26">
        <f t="shared" si="3"/>
        <v>9.0831986241977081E-3</v>
      </c>
      <c r="AO18" s="23">
        <v>469.6</v>
      </c>
      <c r="AP18" s="23">
        <v>469.2</v>
      </c>
      <c r="AQ18" s="22">
        <v>28787</v>
      </c>
      <c r="AR18" s="22">
        <v>83418</v>
      </c>
      <c r="AS18" s="22">
        <v>0</v>
      </c>
      <c r="AT18" s="22">
        <v>0</v>
      </c>
      <c r="AU18" s="22">
        <v>3</v>
      </c>
      <c r="AV18" s="22">
        <v>0</v>
      </c>
      <c r="AW18" s="22">
        <v>29.333333333333332</v>
      </c>
      <c r="AX18" s="22">
        <v>4</v>
      </c>
      <c r="AY18" s="22">
        <v>591</v>
      </c>
      <c r="AZ18" s="22">
        <v>0</v>
      </c>
      <c r="BA18" s="22">
        <v>15996.333333333334</v>
      </c>
      <c r="BB18" s="22">
        <v>30426.333333333332</v>
      </c>
      <c r="BC18" s="22">
        <v>0</v>
      </c>
      <c r="BD18" s="22">
        <v>0</v>
      </c>
      <c r="BE18" s="22">
        <v>1354</v>
      </c>
      <c r="BF18" s="22">
        <v>6923.333333333333</v>
      </c>
      <c r="BG18" s="22">
        <v>2184.3333333333335</v>
      </c>
      <c r="BH18" s="22">
        <v>9474.6666666666661</v>
      </c>
      <c r="BI18" s="22">
        <v>0</v>
      </c>
      <c r="BJ18" s="22">
        <v>727.66666666666663</v>
      </c>
      <c r="BK18" s="22">
        <v>120</v>
      </c>
      <c r="BL18" s="22">
        <v>122.33333333333333</v>
      </c>
      <c r="BM18" s="22">
        <v>7534.333333333333</v>
      </c>
      <c r="BN18" s="22">
        <v>29416</v>
      </c>
      <c r="BO18" s="22">
        <v>270.66666666666669</v>
      </c>
      <c r="BP18" s="22">
        <v>5358.666666666667</v>
      </c>
      <c r="BQ18" s="22">
        <v>668.33333333333337</v>
      </c>
      <c r="BR18" s="22">
        <v>295.66666666666669</v>
      </c>
      <c r="BS18" s="22">
        <v>18</v>
      </c>
      <c r="BT18" s="22">
        <v>669.33333333333337</v>
      </c>
      <c r="BU18" s="22">
        <v>1413.6666666666667</v>
      </c>
      <c r="BV18" s="22">
        <v>3785</v>
      </c>
      <c r="BW18" s="22">
        <v>0</v>
      </c>
      <c r="BX18" s="22">
        <v>0</v>
      </c>
      <c r="BY18" s="22">
        <v>0</v>
      </c>
      <c r="BZ18" s="22">
        <v>0</v>
      </c>
      <c r="CA18" s="22">
        <v>31</v>
      </c>
      <c r="CB18" s="22">
        <v>47.666666666666664</v>
      </c>
      <c r="CC18" s="22">
        <v>0</v>
      </c>
      <c r="CD18" s="22">
        <v>0</v>
      </c>
      <c r="CE18" s="22">
        <v>4.666666666666667</v>
      </c>
      <c r="CF18" s="22">
        <v>0</v>
      </c>
      <c r="CG18" s="22">
        <v>615</v>
      </c>
      <c r="CH18" s="22">
        <v>1309</v>
      </c>
      <c r="CI18" s="22">
        <v>0</v>
      </c>
      <c r="CJ18" s="22">
        <v>0</v>
      </c>
      <c r="CK18" s="22">
        <v>56</v>
      </c>
      <c r="CL18" s="22">
        <v>139.33333333333334</v>
      </c>
      <c r="CM18" s="22">
        <v>383.33333333333331</v>
      </c>
      <c r="CN18" s="22">
        <v>0</v>
      </c>
      <c r="CO18" s="22">
        <v>85</v>
      </c>
      <c r="CP18" s="22">
        <v>0</v>
      </c>
      <c r="CQ18" s="22">
        <v>185</v>
      </c>
      <c r="CR18" s="22">
        <v>0</v>
      </c>
      <c r="CS18" s="22">
        <v>113.33333333333333</v>
      </c>
      <c r="CT18" s="22">
        <v>0</v>
      </c>
      <c r="CU18" s="22">
        <v>2305.3333333333335</v>
      </c>
      <c r="CV18" s="22">
        <v>4.666666666666667</v>
      </c>
      <c r="CW18" s="22">
        <v>543</v>
      </c>
      <c r="CX18" s="22">
        <v>688</v>
      </c>
      <c r="CY18" s="22">
        <v>1629.6666666666667</v>
      </c>
      <c r="CZ18" s="22">
        <v>1931</v>
      </c>
      <c r="DA18" s="22">
        <v>50.666666666666664</v>
      </c>
      <c r="DB18" s="22">
        <v>0</v>
      </c>
      <c r="DC18" s="22">
        <v>16</v>
      </c>
      <c r="DD18" s="22">
        <v>128.33333333333334</v>
      </c>
      <c r="DE18" s="22">
        <v>7106.666666666667</v>
      </c>
      <c r="DF18" s="22">
        <v>2752</v>
      </c>
      <c r="DG18" s="22">
        <v>2166.6666666666665</v>
      </c>
      <c r="DH18" s="22">
        <v>6656</v>
      </c>
      <c r="DI18" s="22">
        <v>6985.333333333333</v>
      </c>
      <c r="DJ18" s="22">
        <v>1555</v>
      </c>
      <c r="DK18" s="22">
        <v>239766.66666666666</v>
      </c>
      <c r="DL18" s="22">
        <v>11683.666666666666</v>
      </c>
      <c r="DM18" s="22">
        <v>235666.66666666666</v>
      </c>
      <c r="DN18" s="22">
        <v>244417.33333333334</v>
      </c>
      <c r="DO18" s="22">
        <v>900</v>
      </c>
      <c r="DP18" s="27">
        <v>219850</v>
      </c>
      <c r="DQ18" s="57">
        <f t="shared" ref="DQ18:DQ81" si="49">IF(AQ18&gt;0,AR18/AQ18-1," ")</f>
        <v>1.8977663528676136</v>
      </c>
      <c r="DR18" s="57" t="str">
        <f t="shared" si="9"/>
        <v xml:space="preserve"> </v>
      </c>
      <c r="DS18" s="57">
        <f t="shared" si="10"/>
        <v>-1</v>
      </c>
      <c r="DT18" s="57">
        <f t="shared" si="11"/>
        <v>-0.86363636363636365</v>
      </c>
      <c r="DU18" s="57">
        <f t="shared" si="12"/>
        <v>-1</v>
      </c>
      <c r="DV18" s="57">
        <f t="shared" si="13"/>
        <v>0.90208172706245171</v>
      </c>
      <c r="DW18" s="57" t="str">
        <f t="shared" si="14"/>
        <v xml:space="preserve"> </v>
      </c>
      <c r="DX18" s="57">
        <f t="shared" si="15"/>
        <v>4.1132447070408666</v>
      </c>
      <c r="DY18" s="57">
        <f t="shared" si="16"/>
        <v>3.3375553181748812</v>
      </c>
      <c r="DZ18" s="57" t="str">
        <f t="shared" si="17"/>
        <v xml:space="preserve"> </v>
      </c>
      <c r="EA18" s="57">
        <f t="shared" si="18"/>
        <v>1.9444444444444375E-2</v>
      </c>
      <c r="EB18" s="57">
        <f t="shared" si="19"/>
        <v>2.9042604963942842</v>
      </c>
      <c r="EC18" s="57">
        <f t="shared" si="20"/>
        <v>18.798029556650246</v>
      </c>
      <c r="ED18" s="57">
        <f t="shared" si="21"/>
        <v>-0.55760598503740644</v>
      </c>
      <c r="EE18" s="57">
        <f t="shared" si="22"/>
        <v>36.18518518518519</v>
      </c>
      <c r="EF18" s="57">
        <f t="shared" si="23"/>
        <v>1.6774345673190285</v>
      </c>
      <c r="EG18" s="57" t="str">
        <f t="shared" si="24"/>
        <v xml:space="preserve"> </v>
      </c>
      <c r="EH18" s="57" t="str">
        <f t="shared" si="25"/>
        <v xml:space="preserve"> </v>
      </c>
      <c r="EI18" s="57">
        <f t="shared" si="26"/>
        <v>0.5376344086021505</v>
      </c>
      <c r="EJ18" s="57" t="str">
        <f t="shared" si="27"/>
        <v xml:space="preserve"> </v>
      </c>
      <c r="EK18" s="57">
        <f t="shared" si="28"/>
        <v>-1</v>
      </c>
      <c r="EL18" s="57">
        <f t="shared" si="29"/>
        <v>1.1284552845528455</v>
      </c>
      <c r="EM18" s="57" t="str">
        <f t="shared" si="30"/>
        <v xml:space="preserve"> </v>
      </c>
      <c r="EN18" s="57">
        <f t="shared" si="31"/>
        <v>1.4880952380952381</v>
      </c>
      <c r="EO18" s="57">
        <f t="shared" si="32"/>
        <v>-1</v>
      </c>
      <c r="EP18" s="57">
        <f t="shared" si="33"/>
        <v>-1</v>
      </c>
      <c r="EQ18" s="57">
        <f t="shared" si="34"/>
        <v>-1</v>
      </c>
      <c r="ER18" s="57">
        <f t="shared" si="35"/>
        <v>-1</v>
      </c>
      <c r="ES18" s="57">
        <f t="shared" si="36"/>
        <v>-0.99797570850202433</v>
      </c>
      <c r="ET18" s="57">
        <f t="shared" si="37"/>
        <v>0.26703499079189696</v>
      </c>
      <c r="EU18" s="57">
        <f t="shared" si="38"/>
        <v>0.18490488852526066</v>
      </c>
      <c r="EV18" s="57">
        <f t="shared" si="39"/>
        <v>-1</v>
      </c>
      <c r="EW18" s="57">
        <f t="shared" si="40"/>
        <v>7.0208333333333339</v>
      </c>
      <c r="EX18" s="57">
        <f t="shared" si="41"/>
        <v>-0.61275797373358354</v>
      </c>
      <c r="EY18" s="57">
        <f t="shared" si="42"/>
        <v>2.0720000000000001</v>
      </c>
      <c r="EZ18" s="57">
        <f t="shared" si="43"/>
        <v>-0.77739072342050008</v>
      </c>
      <c r="FA18" s="57">
        <f t="shared" si="44"/>
        <v>-0.95127067982761015</v>
      </c>
      <c r="FB18" s="57">
        <f t="shared" si="45"/>
        <v>3.7131541725601291E-2</v>
      </c>
      <c r="FC18" s="57">
        <f t="shared" si="46"/>
        <v>243.27777777777777</v>
      </c>
    </row>
    <row r="19" spans="1:159">
      <c r="A19" s="19">
        <v>4101903</v>
      </c>
      <c r="B19" s="20" t="s">
        <v>286</v>
      </c>
      <c r="C19" s="21">
        <v>1</v>
      </c>
      <c r="D19" s="21">
        <v>0</v>
      </c>
      <c r="E19" s="21">
        <v>0</v>
      </c>
      <c r="F19" s="21">
        <v>0</v>
      </c>
      <c r="G19" s="21">
        <v>18050</v>
      </c>
      <c r="H19" s="22">
        <v>16354</v>
      </c>
      <c r="I19" s="22">
        <f t="shared" si="5"/>
        <v>13522</v>
      </c>
      <c r="J19" s="22">
        <f t="shared" si="5"/>
        <v>13587</v>
      </c>
      <c r="K19" s="23">
        <f t="shared" si="6"/>
        <v>0.74914127423822718</v>
      </c>
      <c r="L19" s="23">
        <f t="shared" si="6"/>
        <v>0.83080591904121315</v>
      </c>
      <c r="M19" s="22">
        <v>4528</v>
      </c>
      <c r="N19" s="22">
        <v>2767</v>
      </c>
      <c r="O19" s="22">
        <v>78161</v>
      </c>
      <c r="P19" s="22">
        <v>223279</v>
      </c>
      <c r="Q19" s="22">
        <v>16968</v>
      </c>
      <c r="R19" s="22">
        <v>41737</v>
      </c>
      <c r="S19" s="24">
        <v>3614010.3827880742</v>
      </c>
      <c r="T19" s="24">
        <v>11409091.149739088</v>
      </c>
      <c r="U19" s="24">
        <v>2967694.8566893195</v>
      </c>
      <c r="V19" s="24">
        <v>10160219.443426035</v>
      </c>
      <c r="W19" s="24">
        <v>646315.52609874937</v>
      </c>
      <c r="X19" s="24">
        <v>1248871.7063130275</v>
      </c>
      <c r="Y19" s="24">
        <v>405.27133213492669</v>
      </c>
      <c r="Z19" s="24">
        <v>1123.5809871693143</v>
      </c>
      <c r="AA19" s="24">
        <v>633.55281362219773</v>
      </c>
      <c r="AB19" s="24">
        <v>6949.2400893949243</v>
      </c>
      <c r="AC19" s="25">
        <v>1.5632806058220508</v>
      </c>
      <c r="AD19" s="25">
        <v>6.184903597294257</v>
      </c>
      <c r="AE19" s="23">
        <f t="shared" si="7"/>
        <v>3.9563617524967163</v>
      </c>
      <c r="AF19" s="25">
        <v>1.7510455657685728</v>
      </c>
      <c r="AG19" s="25">
        <v>0.98095679537845049</v>
      </c>
      <c r="AH19" s="23">
        <f t="shared" si="8"/>
        <v>0.56021203248807905</v>
      </c>
      <c r="AI19" s="26">
        <f t="shared" si="0"/>
        <v>0.12182771562784644</v>
      </c>
      <c r="AJ19" s="26">
        <f t="shared" si="1"/>
        <v>0.13096296718849931</v>
      </c>
      <c r="AK19" s="26">
        <f t="shared" si="47"/>
        <v>0.11067188150890317</v>
      </c>
      <c r="AL19" s="26">
        <f t="shared" si="48"/>
        <v>9.4180718377194772E-2</v>
      </c>
      <c r="AM19" s="26">
        <f t="shared" si="2"/>
        <v>-9.8187946584050723E-3</v>
      </c>
      <c r="AN19" s="26">
        <f t="shared" si="3"/>
        <v>-4.8058469871910536E-2</v>
      </c>
      <c r="AO19" s="23">
        <v>437</v>
      </c>
      <c r="AP19" s="23">
        <v>440.3</v>
      </c>
      <c r="AQ19" s="22">
        <v>21750.666666666668</v>
      </c>
      <c r="AR19" s="22">
        <v>77380.333333333328</v>
      </c>
      <c r="AS19" s="22">
        <v>130</v>
      </c>
      <c r="AT19" s="22">
        <v>367.33333333333331</v>
      </c>
      <c r="AU19" s="22">
        <v>18.666666666666668</v>
      </c>
      <c r="AV19" s="22">
        <v>407.66666666666669</v>
      </c>
      <c r="AW19" s="22">
        <v>31.666666666666668</v>
      </c>
      <c r="AX19" s="22">
        <v>30</v>
      </c>
      <c r="AY19" s="22">
        <v>0</v>
      </c>
      <c r="AZ19" s="22">
        <v>55.333333333333336</v>
      </c>
      <c r="BA19" s="22">
        <v>0</v>
      </c>
      <c r="BB19" s="22">
        <v>0</v>
      </c>
      <c r="BC19" s="22">
        <v>40.666666666666664</v>
      </c>
      <c r="BD19" s="22">
        <v>1717</v>
      </c>
      <c r="BE19" s="22">
        <v>0</v>
      </c>
      <c r="BF19" s="22">
        <v>0</v>
      </c>
      <c r="BG19" s="22">
        <v>91.333333333333329</v>
      </c>
      <c r="BH19" s="22">
        <v>54.333333333333336</v>
      </c>
      <c r="BI19" s="22">
        <v>0</v>
      </c>
      <c r="BJ19" s="22">
        <v>0</v>
      </c>
      <c r="BK19" s="22">
        <v>17</v>
      </c>
      <c r="BL19" s="22">
        <v>1060.3333333333333</v>
      </c>
      <c r="BM19" s="22">
        <v>2592</v>
      </c>
      <c r="BN19" s="22">
        <v>10407.333333333334</v>
      </c>
      <c r="BO19" s="22">
        <v>13436</v>
      </c>
      <c r="BP19" s="22">
        <v>43125.666666666664</v>
      </c>
      <c r="BQ19" s="22">
        <v>157</v>
      </c>
      <c r="BR19" s="22">
        <v>748</v>
      </c>
      <c r="BS19" s="22">
        <v>5235.666666666667</v>
      </c>
      <c r="BT19" s="22">
        <v>19389.333333333332</v>
      </c>
      <c r="BU19" s="22">
        <v>6194</v>
      </c>
      <c r="BV19" s="22">
        <v>13182</v>
      </c>
      <c r="BW19" s="22">
        <v>269.33333333333331</v>
      </c>
      <c r="BX19" s="22">
        <v>330.66666666666669</v>
      </c>
      <c r="BY19" s="22">
        <v>1017</v>
      </c>
      <c r="BZ19" s="22">
        <v>2424.6666666666665</v>
      </c>
      <c r="CA19" s="22">
        <v>0</v>
      </c>
      <c r="CB19" s="22">
        <v>0</v>
      </c>
      <c r="CC19" s="22">
        <v>1</v>
      </c>
      <c r="CD19" s="22">
        <v>307.33333333333331</v>
      </c>
      <c r="CE19" s="22">
        <v>11.333333333333334</v>
      </c>
      <c r="CF19" s="22">
        <v>96</v>
      </c>
      <c r="CG19" s="22">
        <v>141.33333333333334</v>
      </c>
      <c r="CH19" s="22">
        <v>183</v>
      </c>
      <c r="CI19" s="22">
        <v>6.333333333333333</v>
      </c>
      <c r="CJ19" s="22">
        <v>24.666666666666668</v>
      </c>
      <c r="CK19" s="22">
        <v>4452.333333333333</v>
      </c>
      <c r="CL19" s="22">
        <v>8460.6666666666661</v>
      </c>
      <c r="CM19" s="22">
        <v>53.666666666666664</v>
      </c>
      <c r="CN19" s="22">
        <v>726</v>
      </c>
      <c r="CO19" s="22">
        <v>47.666666666666664</v>
      </c>
      <c r="CP19" s="22">
        <v>670.66666666666663</v>
      </c>
      <c r="CQ19" s="22">
        <v>0</v>
      </c>
      <c r="CR19" s="22">
        <v>0</v>
      </c>
      <c r="CS19" s="22">
        <v>6</v>
      </c>
      <c r="CT19" s="22">
        <v>55.333333333333336</v>
      </c>
      <c r="CU19" s="22">
        <v>601.66666666666663</v>
      </c>
      <c r="CV19" s="22">
        <v>0</v>
      </c>
      <c r="CW19" s="22">
        <v>260</v>
      </c>
      <c r="CX19" s="22">
        <v>816</v>
      </c>
      <c r="CY19" s="22">
        <v>339.33333333333331</v>
      </c>
      <c r="CZ19" s="22">
        <v>1055.3333333333333</v>
      </c>
      <c r="DA19" s="22">
        <v>2.3333333333333335</v>
      </c>
      <c r="DB19" s="22">
        <v>0</v>
      </c>
      <c r="DC19" s="22">
        <v>0</v>
      </c>
      <c r="DD19" s="22">
        <v>7.333333333333333</v>
      </c>
      <c r="DE19" s="22">
        <v>9472.6666666666661</v>
      </c>
      <c r="DF19" s="22">
        <v>1883.6666666666667</v>
      </c>
      <c r="DG19" s="22">
        <v>650</v>
      </c>
      <c r="DH19" s="22">
        <v>9933.3333333333339</v>
      </c>
      <c r="DI19" s="22">
        <v>4638</v>
      </c>
      <c r="DJ19" s="22">
        <v>416.66666666666669</v>
      </c>
      <c r="DK19" s="22">
        <v>53333.333333333336</v>
      </c>
      <c r="DL19" s="22">
        <v>2693.3333333333335</v>
      </c>
      <c r="DM19" s="22">
        <v>47000</v>
      </c>
      <c r="DN19" s="22">
        <v>563333.33333333337</v>
      </c>
      <c r="DO19" s="22">
        <v>1000</v>
      </c>
      <c r="DP19" s="27">
        <v>42333.333333333336</v>
      </c>
      <c r="DQ19" s="57">
        <f t="shared" si="49"/>
        <v>2.5576074296573279</v>
      </c>
      <c r="DR19" s="57">
        <f t="shared" si="9"/>
        <v>1.8256410256410254</v>
      </c>
      <c r="DS19" s="57">
        <f t="shared" si="10"/>
        <v>20.839285714285715</v>
      </c>
      <c r="DT19" s="57">
        <f t="shared" si="11"/>
        <v>-5.2631578947368474E-2</v>
      </c>
      <c r="DU19" s="57" t="str">
        <f t="shared" si="12"/>
        <v xml:space="preserve"> </v>
      </c>
      <c r="DV19" s="57" t="str">
        <f t="shared" si="13"/>
        <v xml:space="preserve"> </v>
      </c>
      <c r="DW19" s="57">
        <f t="shared" si="14"/>
        <v>41.221311475409841</v>
      </c>
      <c r="DX19" s="57" t="str">
        <f t="shared" si="15"/>
        <v xml:space="preserve"> </v>
      </c>
      <c r="DY19" s="57">
        <f t="shared" si="16"/>
        <v>-0.40510948905109478</v>
      </c>
      <c r="DZ19" s="57" t="str">
        <f t="shared" si="17"/>
        <v xml:space="preserve"> </v>
      </c>
      <c r="EA19" s="57">
        <f t="shared" si="18"/>
        <v>61.372549019607838</v>
      </c>
      <c r="EB19" s="57">
        <f t="shared" si="19"/>
        <v>3.0151748971193415</v>
      </c>
      <c r="EC19" s="57">
        <f t="shared" si="20"/>
        <v>2.2097102312196086</v>
      </c>
      <c r="ED19" s="57">
        <f t="shared" si="21"/>
        <v>3.7643312101910826</v>
      </c>
      <c r="EE19" s="57">
        <f t="shared" si="22"/>
        <v>2.7033169924237597</v>
      </c>
      <c r="EF19" s="57">
        <f t="shared" si="23"/>
        <v>1.1281885695834677</v>
      </c>
      <c r="EG19" s="57">
        <f t="shared" si="24"/>
        <v>0.22772277227722793</v>
      </c>
      <c r="EH19" s="57">
        <f t="shared" si="25"/>
        <v>1.3841363487381186</v>
      </c>
      <c r="EI19" s="57" t="str">
        <f t="shared" si="26"/>
        <v xml:space="preserve"> </v>
      </c>
      <c r="EJ19" s="57">
        <f t="shared" si="27"/>
        <v>306.33333333333331</v>
      </c>
      <c r="EK19" s="57">
        <f t="shared" si="28"/>
        <v>7.4705882352941178</v>
      </c>
      <c r="EL19" s="57">
        <f t="shared" si="29"/>
        <v>0.29481132075471694</v>
      </c>
      <c r="EM19" s="57">
        <f t="shared" si="30"/>
        <v>2.8947368421052637</v>
      </c>
      <c r="EN19" s="57">
        <f t="shared" si="31"/>
        <v>0.90027700831024937</v>
      </c>
      <c r="EO19" s="57">
        <f t="shared" si="32"/>
        <v>12.527950310559007</v>
      </c>
      <c r="EP19" s="57">
        <f t="shared" si="33"/>
        <v>13.06993006993007</v>
      </c>
      <c r="EQ19" s="57" t="str">
        <f t="shared" si="34"/>
        <v xml:space="preserve"> </v>
      </c>
      <c r="ER19" s="57">
        <f t="shared" si="35"/>
        <v>8.2222222222222232</v>
      </c>
      <c r="ES19" s="57">
        <f t="shared" si="36"/>
        <v>-1</v>
      </c>
      <c r="ET19" s="57">
        <f t="shared" si="37"/>
        <v>2.1384615384615384</v>
      </c>
      <c r="EU19" s="57">
        <f t="shared" si="38"/>
        <v>2.1100196463654224</v>
      </c>
      <c r="EV19" s="57">
        <f t="shared" si="39"/>
        <v>-1</v>
      </c>
      <c r="EW19" s="57" t="str">
        <f t="shared" si="40"/>
        <v xml:space="preserve"> </v>
      </c>
      <c r="EX19" s="57">
        <f t="shared" si="41"/>
        <v>-0.80114716025054544</v>
      </c>
      <c r="EY19" s="57">
        <f t="shared" si="42"/>
        <v>14.282051282051283</v>
      </c>
      <c r="EZ19" s="57">
        <f t="shared" si="43"/>
        <v>-0.91016242633318956</v>
      </c>
      <c r="FA19" s="57">
        <f t="shared" si="44"/>
        <v>-0.94950000000000001</v>
      </c>
      <c r="FB19" s="57">
        <f t="shared" si="45"/>
        <v>10.98581560283688</v>
      </c>
      <c r="FC19" s="57">
        <f t="shared" si="46"/>
        <v>41.333333333333336</v>
      </c>
    </row>
    <row r="20" spans="1:159">
      <c r="A20" s="19">
        <v>4102000</v>
      </c>
      <c r="B20" s="20" t="s">
        <v>287</v>
      </c>
      <c r="C20" s="21">
        <v>1</v>
      </c>
      <c r="D20" s="21">
        <v>0</v>
      </c>
      <c r="E20" s="21">
        <v>0</v>
      </c>
      <c r="F20" s="21">
        <v>0</v>
      </c>
      <c r="G20" s="21">
        <v>33303</v>
      </c>
      <c r="H20" s="22">
        <v>33025</v>
      </c>
      <c r="I20" s="22">
        <f t="shared" si="5"/>
        <v>27038</v>
      </c>
      <c r="J20" s="22">
        <f t="shared" si="5"/>
        <v>29013</v>
      </c>
      <c r="K20" s="23">
        <f t="shared" si="6"/>
        <v>0.81187880971684234</v>
      </c>
      <c r="L20" s="23">
        <f t="shared" si="6"/>
        <v>0.87851627554882661</v>
      </c>
      <c r="M20" s="22">
        <v>6265</v>
      </c>
      <c r="N20" s="22">
        <v>4012</v>
      </c>
      <c r="O20" s="22">
        <v>179788</v>
      </c>
      <c r="P20" s="22">
        <v>547650</v>
      </c>
      <c r="Q20" s="22">
        <v>46530</v>
      </c>
      <c r="R20" s="22">
        <v>141966</v>
      </c>
      <c r="S20" s="24">
        <v>11589490.793301465</v>
      </c>
      <c r="T20" s="24">
        <v>21703150.556649685</v>
      </c>
      <c r="U20" s="24">
        <v>9863950.6070601661</v>
      </c>
      <c r="V20" s="24">
        <v>18835676.576462038</v>
      </c>
      <c r="W20" s="24">
        <v>1725540.1862413005</v>
      </c>
      <c r="X20" s="24">
        <v>2867473.9801876619</v>
      </c>
      <c r="Y20" s="24">
        <v>667.17710915032603</v>
      </c>
      <c r="Z20" s="24">
        <v>1019.4437787016045</v>
      </c>
      <c r="AA20" s="24">
        <v>4573.4025124628397</v>
      </c>
      <c r="AB20" s="24">
        <v>2040.4411468375813</v>
      </c>
      <c r="AC20" s="25">
        <v>6.8548552546822714</v>
      </c>
      <c r="AD20" s="25">
        <v>2.0015239579335615</v>
      </c>
      <c r="AE20" s="23">
        <f t="shared" si="7"/>
        <v>0.29198631970622607</v>
      </c>
      <c r="AF20" s="25">
        <v>3.1205231466268537</v>
      </c>
      <c r="AG20" s="25">
        <v>3.3596468601159621</v>
      </c>
      <c r="AH20" s="23">
        <f t="shared" si="8"/>
        <v>1.0766293670173832</v>
      </c>
      <c r="AI20" s="26">
        <f t="shared" si="0"/>
        <v>6.4745572497188819E-2</v>
      </c>
      <c r="AJ20" s="26">
        <f t="shared" si="1"/>
        <v>6.6824629498226429E-2</v>
      </c>
      <c r="AK20" s="26">
        <f t="shared" si="47"/>
        <v>0.11782608296545294</v>
      </c>
      <c r="AL20" s="26">
        <f t="shared" si="48"/>
        <v>0.11800856157911199</v>
      </c>
      <c r="AM20" s="26">
        <f t="shared" si="2"/>
        <v>-8.3791201652760883E-4</v>
      </c>
      <c r="AN20" s="26">
        <f t="shared" si="3"/>
        <v>-4.3590271857980367E-2</v>
      </c>
      <c r="AO20" s="23">
        <v>984.5</v>
      </c>
      <c r="AP20" s="23">
        <v>969.6</v>
      </c>
      <c r="AQ20" s="22">
        <v>72842.666666666672</v>
      </c>
      <c r="AR20" s="22">
        <v>213904.66666666666</v>
      </c>
      <c r="AS20" s="22">
        <v>513</v>
      </c>
      <c r="AT20" s="22">
        <v>0</v>
      </c>
      <c r="AU20" s="22">
        <v>0</v>
      </c>
      <c r="AV20" s="22">
        <v>0</v>
      </c>
      <c r="AW20" s="22">
        <v>966.66666666666663</v>
      </c>
      <c r="AX20" s="22">
        <v>728.66666666666663</v>
      </c>
      <c r="AY20" s="22">
        <v>4.333333333333333</v>
      </c>
      <c r="AZ20" s="22">
        <v>0</v>
      </c>
      <c r="BA20" s="22">
        <v>0</v>
      </c>
      <c r="BB20" s="22">
        <v>0</v>
      </c>
      <c r="BC20" s="22">
        <v>0</v>
      </c>
      <c r="BD20" s="22">
        <v>108.66666666666667</v>
      </c>
      <c r="BE20" s="22">
        <v>0</v>
      </c>
      <c r="BF20" s="22">
        <v>0</v>
      </c>
      <c r="BG20" s="22">
        <v>152.66666666666666</v>
      </c>
      <c r="BH20" s="22">
        <v>0</v>
      </c>
      <c r="BI20" s="22">
        <v>19.333333333333332</v>
      </c>
      <c r="BJ20" s="22">
        <v>60</v>
      </c>
      <c r="BK20" s="22">
        <v>2388.6666666666665</v>
      </c>
      <c r="BL20" s="22">
        <v>26519.333333333332</v>
      </c>
      <c r="BM20" s="22">
        <v>12184.333333333334</v>
      </c>
      <c r="BN20" s="22">
        <v>56772.333333333336</v>
      </c>
      <c r="BO20" s="22">
        <v>50002.666666666664</v>
      </c>
      <c r="BP20" s="22">
        <v>112737.33333333333</v>
      </c>
      <c r="BQ20" s="22">
        <v>0</v>
      </c>
      <c r="BR20" s="22">
        <v>0</v>
      </c>
      <c r="BS20" s="22">
        <v>6437.333333333333</v>
      </c>
      <c r="BT20" s="22">
        <v>15808</v>
      </c>
      <c r="BU20" s="22">
        <v>256.66666666666669</v>
      </c>
      <c r="BV20" s="22">
        <v>182.66666666666666</v>
      </c>
      <c r="BW20" s="22">
        <v>7.333333333333333</v>
      </c>
      <c r="BX20" s="22">
        <v>0</v>
      </c>
      <c r="BY20" s="22">
        <v>129.33333333333334</v>
      </c>
      <c r="BZ20" s="22">
        <v>104.66666666666667</v>
      </c>
      <c r="CA20" s="22">
        <v>0</v>
      </c>
      <c r="CB20" s="22">
        <v>0</v>
      </c>
      <c r="CC20" s="22">
        <v>26.666666666666668</v>
      </c>
      <c r="CD20" s="22">
        <v>0</v>
      </c>
      <c r="CE20" s="22">
        <v>0</v>
      </c>
      <c r="CF20" s="22">
        <v>0</v>
      </c>
      <c r="CG20" s="22">
        <v>0</v>
      </c>
      <c r="CH20" s="22">
        <v>0</v>
      </c>
      <c r="CI20" s="22">
        <v>43</v>
      </c>
      <c r="CJ20" s="22">
        <v>0</v>
      </c>
      <c r="CK20" s="22">
        <v>6.666666666666667</v>
      </c>
      <c r="CL20" s="22">
        <v>0</v>
      </c>
      <c r="CM20" s="22">
        <v>108.66666666666667</v>
      </c>
      <c r="CN20" s="22">
        <v>1940.3333333333333</v>
      </c>
      <c r="CO20" s="22">
        <v>103</v>
      </c>
      <c r="CP20" s="22">
        <v>1349</v>
      </c>
      <c r="CQ20" s="22">
        <v>0</v>
      </c>
      <c r="CR20" s="22">
        <v>0</v>
      </c>
      <c r="CS20" s="22">
        <v>5</v>
      </c>
      <c r="CT20" s="22">
        <v>590</v>
      </c>
      <c r="CU20" s="22">
        <v>1740.6666666666667</v>
      </c>
      <c r="CV20" s="22">
        <v>0</v>
      </c>
      <c r="CW20" s="22">
        <v>1078.6666666666667</v>
      </c>
      <c r="CX20" s="22">
        <v>4850.666666666667</v>
      </c>
      <c r="CY20" s="22">
        <v>584.66666666666663</v>
      </c>
      <c r="CZ20" s="22">
        <v>591</v>
      </c>
      <c r="DA20" s="22">
        <v>76.666666666666671</v>
      </c>
      <c r="DB20" s="22">
        <v>4</v>
      </c>
      <c r="DC20" s="22">
        <v>0</v>
      </c>
      <c r="DD20" s="22">
        <v>88.333333333333329</v>
      </c>
      <c r="DE20" s="22">
        <v>17760.666666666668</v>
      </c>
      <c r="DF20" s="22">
        <v>5536</v>
      </c>
      <c r="DG20" s="22">
        <v>924.66666666666663</v>
      </c>
      <c r="DH20" s="22">
        <v>12964</v>
      </c>
      <c r="DI20" s="22">
        <v>25214.666666666668</v>
      </c>
      <c r="DJ20" s="22">
        <v>494</v>
      </c>
      <c r="DK20" s="22">
        <v>884746.66666666663</v>
      </c>
      <c r="DL20" s="22">
        <v>27945</v>
      </c>
      <c r="DM20" s="22">
        <v>49003.333333333336</v>
      </c>
      <c r="DN20" s="22">
        <v>3539791.6666666665</v>
      </c>
      <c r="DO20" s="22">
        <v>2871.6666666666665</v>
      </c>
      <c r="DP20" s="27">
        <v>29524</v>
      </c>
      <c r="DQ20" s="57">
        <f t="shared" si="49"/>
        <v>1.9365298726021378</v>
      </c>
      <c r="DR20" s="57">
        <f t="shared" si="9"/>
        <v>-1</v>
      </c>
      <c r="DS20" s="57" t="str">
        <f t="shared" si="10"/>
        <v xml:space="preserve"> </v>
      </c>
      <c r="DT20" s="57">
        <f t="shared" si="11"/>
        <v>-0.24620689655172412</v>
      </c>
      <c r="DU20" s="57">
        <f t="shared" si="12"/>
        <v>-1</v>
      </c>
      <c r="DV20" s="57" t="str">
        <f t="shared" si="13"/>
        <v xml:space="preserve"> </v>
      </c>
      <c r="DW20" s="57" t="str">
        <f t="shared" si="14"/>
        <v xml:space="preserve"> </v>
      </c>
      <c r="DX20" s="57" t="str">
        <f t="shared" si="15"/>
        <v xml:space="preserve"> </v>
      </c>
      <c r="DY20" s="57">
        <f t="shared" si="16"/>
        <v>-1</v>
      </c>
      <c r="DZ20" s="57">
        <f t="shared" si="17"/>
        <v>2.103448275862069</v>
      </c>
      <c r="EA20" s="57">
        <f t="shared" si="18"/>
        <v>10.102149037119732</v>
      </c>
      <c r="EB20" s="57">
        <f t="shared" si="19"/>
        <v>3.6594533964380487</v>
      </c>
      <c r="EC20" s="57">
        <f t="shared" si="20"/>
        <v>1.2546264199242709</v>
      </c>
      <c r="ED20" s="57" t="str">
        <f t="shared" si="21"/>
        <v xml:space="preserve"> </v>
      </c>
      <c r="EE20" s="57">
        <f t="shared" si="22"/>
        <v>1.4556752278376139</v>
      </c>
      <c r="EF20" s="57">
        <f t="shared" si="23"/>
        <v>-0.28831168831168841</v>
      </c>
      <c r="EG20" s="57">
        <f t="shared" si="24"/>
        <v>-1</v>
      </c>
      <c r="EH20" s="57">
        <f t="shared" si="25"/>
        <v>-0.19072164948453607</v>
      </c>
      <c r="EI20" s="57" t="str">
        <f t="shared" si="26"/>
        <v xml:space="preserve"> </v>
      </c>
      <c r="EJ20" s="57">
        <f t="shared" si="27"/>
        <v>-1</v>
      </c>
      <c r="EK20" s="57" t="str">
        <f t="shared" si="28"/>
        <v xml:space="preserve"> </v>
      </c>
      <c r="EL20" s="57" t="str">
        <f t="shared" si="29"/>
        <v xml:space="preserve"> </v>
      </c>
      <c r="EM20" s="57">
        <f t="shared" si="30"/>
        <v>-1</v>
      </c>
      <c r="EN20" s="57">
        <f t="shared" si="31"/>
        <v>-1</v>
      </c>
      <c r="EO20" s="57">
        <f t="shared" si="32"/>
        <v>16.855828220858893</v>
      </c>
      <c r="EP20" s="57">
        <f t="shared" si="33"/>
        <v>12.097087378640778</v>
      </c>
      <c r="EQ20" s="57" t="str">
        <f t="shared" si="34"/>
        <v xml:space="preserve"> </v>
      </c>
      <c r="ER20" s="57">
        <f t="shared" si="35"/>
        <v>117</v>
      </c>
      <c r="ES20" s="57">
        <f t="shared" si="36"/>
        <v>-1</v>
      </c>
      <c r="ET20" s="57">
        <f t="shared" si="37"/>
        <v>3.496909765142151</v>
      </c>
      <c r="EU20" s="57">
        <f t="shared" si="38"/>
        <v>1.0832383124287359E-2</v>
      </c>
      <c r="EV20" s="57">
        <f t="shared" si="39"/>
        <v>-0.94782608695652171</v>
      </c>
      <c r="EW20" s="57" t="str">
        <f t="shared" si="40"/>
        <v xml:space="preserve"> </v>
      </c>
      <c r="EX20" s="57">
        <f t="shared" si="41"/>
        <v>-0.68829998873916143</v>
      </c>
      <c r="EY20" s="57">
        <f t="shared" si="42"/>
        <v>13.020187454938718</v>
      </c>
      <c r="EZ20" s="57">
        <f t="shared" si="43"/>
        <v>-0.9804082280154407</v>
      </c>
      <c r="FA20" s="57">
        <f t="shared" si="44"/>
        <v>-0.96841468744348669</v>
      </c>
      <c r="FB20" s="57">
        <f t="shared" si="45"/>
        <v>71.235732263111345</v>
      </c>
      <c r="FC20" s="57">
        <f t="shared" si="46"/>
        <v>9.2811375507835177</v>
      </c>
    </row>
    <row r="21" spans="1:159">
      <c r="A21" s="19">
        <v>4102109</v>
      </c>
      <c r="B21" s="20" t="s">
        <v>288</v>
      </c>
      <c r="C21" s="21">
        <v>1</v>
      </c>
      <c r="D21" s="21">
        <v>0</v>
      </c>
      <c r="E21" s="21">
        <v>0</v>
      </c>
      <c r="F21" s="21">
        <v>0</v>
      </c>
      <c r="G21" s="21">
        <v>23646</v>
      </c>
      <c r="H21" s="22">
        <v>24698</v>
      </c>
      <c r="I21" s="22">
        <f t="shared" si="5"/>
        <v>20485</v>
      </c>
      <c r="J21" s="22">
        <f t="shared" si="5"/>
        <v>22559</v>
      </c>
      <c r="K21" s="23">
        <f t="shared" si="6"/>
        <v>0.86631988496997381</v>
      </c>
      <c r="L21" s="23">
        <f t="shared" si="6"/>
        <v>0.91339379706858859</v>
      </c>
      <c r="M21" s="22">
        <v>3161</v>
      </c>
      <c r="N21" s="22">
        <v>2139</v>
      </c>
      <c r="O21" s="22">
        <v>113106</v>
      </c>
      <c r="P21" s="22">
        <v>302342</v>
      </c>
      <c r="Q21" s="22">
        <v>18764</v>
      </c>
      <c r="R21" s="22">
        <v>48686</v>
      </c>
      <c r="S21" s="24">
        <v>6393935.8269950952</v>
      </c>
      <c r="T21" s="24">
        <v>21405109.016839955</v>
      </c>
      <c r="U21" s="24">
        <v>5960538.1627702313</v>
      </c>
      <c r="V21" s="24">
        <v>19720550.296837904</v>
      </c>
      <c r="W21" s="24">
        <v>433397.66422485968</v>
      </c>
      <c r="X21" s="24">
        <v>1684558.7200020435</v>
      </c>
      <c r="Y21" s="24">
        <v>489.2494137477787</v>
      </c>
      <c r="Z21" s="24">
        <v>1285.5655488479251</v>
      </c>
      <c r="AA21" s="24">
        <v>1085.3170894233813</v>
      </c>
      <c r="AB21" s="24">
        <v>5505.1974940825457</v>
      </c>
      <c r="AC21" s="25">
        <v>2.218330894072142</v>
      </c>
      <c r="AD21" s="25">
        <v>4.282315669563558</v>
      </c>
      <c r="AE21" s="23">
        <f t="shared" si="7"/>
        <v>1.9304224094822049</v>
      </c>
      <c r="AF21" s="25">
        <v>1.8949516482168891</v>
      </c>
      <c r="AG21" s="25">
        <v>1.3142087733685188</v>
      </c>
      <c r="AH21" s="23">
        <f t="shared" si="8"/>
        <v>0.69353156034622965</v>
      </c>
      <c r="AI21" s="26">
        <f t="shared" si="0"/>
        <v>0.12843076252562424</v>
      </c>
      <c r="AJ21" s="26">
        <f t="shared" si="1"/>
        <v>0.12710235100655565</v>
      </c>
      <c r="AK21" s="26">
        <f t="shared" si="47"/>
        <v>0.10331947419069265</v>
      </c>
      <c r="AL21" s="26">
        <f t="shared" si="48"/>
        <v>0.10003845402308054</v>
      </c>
      <c r="AM21" s="26">
        <f t="shared" si="2"/>
        <v>4.3623174510989404E-3</v>
      </c>
      <c r="AN21" s="26">
        <f t="shared" si="3"/>
        <v>-3.8302185989335324E-2</v>
      </c>
      <c r="AO21" s="23">
        <v>434.8</v>
      </c>
      <c r="AP21" s="23">
        <v>434.8</v>
      </c>
      <c r="AQ21" s="22">
        <v>20108.666666666668</v>
      </c>
      <c r="AR21" s="22">
        <v>64515</v>
      </c>
      <c r="AS21" s="22">
        <v>134.66666666666666</v>
      </c>
      <c r="AT21" s="22">
        <v>1136.3333333333333</v>
      </c>
      <c r="AU21" s="22">
        <v>0</v>
      </c>
      <c r="AV21" s="22">
        <v>0</v>
      </c>
      <c r="AW21" s="22">
        <v>10.666666666666666</v>
      </c>
      <c r="AX21" s="22">
        <v>2.3333333333333335</v>
      </c>
      <c r="AY21" s="22">
        <v>4</v>
      </c>
      <c r="AZ21" s="22">
        <v>0</v>
      </c>
      <c r="BA21" s="22">
        <v>0</v>
      </c>
      <c r="BB21" s="22">
        <v>0</v>
      </c>
      <c r="BC21" s="22">
        <v>3584</v>
      </c>
      <c r="BD21" s="22">
        <v>10649.666666666666</v>
      </c>
      <c r="BE21" s="22">
        <v>0</v>
      </c>
      <c r="BF21" s="22">
        <v>0</v>
      </c>
      <c r="BG21" s="22">
        <v>13</v>
      </c>
      <c r="BH21" s="22">
        <v>177</v>
      </c>
      <c r="BI21" s="22">
        <v>0</v>
      </c>
      <c r="BJ21" s="22">
        <v>0</v>
      </c>
      <c r="BK21" s="22">
        <v>30.666666666666668</v>
      </c>
      <c r="BL21" s="22">
        <v>41</v>
      </c>
      <c r="BM21" s="22">
        <v>3738</v>
      </c>
      <c r="BN21" s="22">
        <v>8708.6666666666661</v>
      </c>
      <c r="BO21" s="22">
        <v>9771.3333333333339</v>
      </c>
      <c r="BP21" s="22">
        <v>31056</v>
      </c>
      <c r="BQ21" s="22">
        <v>204.66666666666666</v>
      </c>
      <c r="BR21" s="22">
        <v>1114.3333333333333</v>
      </c>
      <c r="BS21" s="22">
        <v>2549.6666666666665</v>
      </c>
      <c r="BT21" s="22">
        <v>11613.666666666666</v>
      </c>
      <c r="BU21" s="22">
        <v>1956.6666666666667</v>
      </c>
      <c r="BV21" s="22">
        <v>1546.6666666666667</v>
      </c>
      <c r="BW21" s="22">
        <v>2.6666666666666665</v>
      </c>
      <c r="BX21" s="22">
        <v>0</v>
      </c>
      <c r="BY21" s="22">
        <v>1655</v>
      </c>
      <c r="BZ21" s="22">
        <v>1473.3333333333333</v>
      </c>
      <c r="CA21" s="22">
        <v>0</v>
      </c>
      <c r="CB21" s="22">
        <v>0</v>
      </c>
      <c r="CC21" s="22">
        <v>36</v>
      </c>
      <c r="CD21" s="22">
        <v>17.333333333333332</v>
      </c>
      <c r="CE21" s="22">
        <v>0</v>
      </c>
      <c r="CF21" s="22">
        <v>0</v>
      </c>
      <c r="CG21" s="22">
        <v>0</v>
      </c>
      <c r="CH21" s="22">
        <v>0</v>
      </c>
      <c r="CI21" s="22">
        <v>3.3333333333333335</v>
      </c>
      <c r="CJ21" s="22">
        <v>2</v>
      </c>
      <c r="CK21" s="22">
        <v>41.333333333333336</v>
      </c>
      <c r="CL21" s="22">
        <v>46.666666666666664</v>
      </c>
      <c r="CM21" s="22">
        <v>160</v>
      </c>
      <c r="CN21" s="22">
        <v>426.66666666666669</v>
      </c>
      <c r="CO21" s="22">
        <v>92.333333333333329</v>
      </c>
      <c r="CP21" s="22">
        <v>426.66666666666669</v>
      </c>
      <c r="CQ21" s="22">
        <v>0</v>
      </c>
      <c r="CR21" s="22">
        <v>0</v>
      </c>
      <c r="CS21" s="22">
        <v>67.666666666666671</v>
      </c>
      <c r="CT21" s="22">
        <v>0</v>
      </c>
      <c r="CU21" s="22">
        <v>2425.6666666666665</v>
      </c>
      <c r="CV21" s="22">
        <v>4.666666666666667</v>
      </c>
      <c r="CW21" s="22">
        <v>1501.3333333333333</v>
      </c>
      <c r="CX21" s="22">
        <v>3100.3333333333335</v>
      </c>
      <c r="CY21" s="22">
        <v>478.33333333333331</v>
      </c>
      <c r="CZ21" s="22">
        <v>3256.6666666666665</v>
      </c>
      <c r="DA21" s="22">
        <v>5</v>
      </c>
      <c r="DB21" s="22">
        <v>0</v>
      </c>
      <c r="DC21" s="22">
        <v>2</v>
      </c>
      <c r="DD21" s="22">
        <v>9.3333333333333339</v>
      </c>
      <c r="DE21" s="22">
        <v>43524.333333333336</v>
      </c>
      <c r="DF21" s="22">
        <v>7267.333333333333</v>
      </c>
      <c r="DG21" s="22">
        <v>1034.3333333333333</v>
      </c>
      <c r="DH21" s="22">
        <v>37533.666666666664</v>
      </c>
      <c r="DI21" s="22">
        <v>29140.333333333332</v>
      </c>
      <c r="DJ21" s="22">
        <v>742.33333333333337</v>
      </c>
      <c r="DK21" s="22">
        <v>153220.33333333334</v>
      </c>
      <c r="DL21" s="22">
        <v>2992.6666666666665</v>
      </c>
      <c r="DM21" s="22">
        <v>41801.666666666664</v>
      </c>
      <c r="DN21" s="22">
        <v>2308950.3333333335</v>
      </c>
      <c r="DO21" s="22">
        <v>3463</v>
      </c>
      <c r="DP21" s="27">
        <v>142920</v>
      </c>
      <c r="DQ21" s="57">
        <f t="shared" si="49"/>
        <v>2.2083181381162351</v>
      </c>
      <c r="DR21" s="57">
        <f t="shared" si="9"/>
        <v>7.4381188118811874</v>
      </c>
      <c r="DS21" s="57" t="str">
        <f t="shared" si="10"/>
        <v xml:space="preserve"> </v>
      </c>
      <c r="DT21" s="57">
        <f t="shared" si="11"/>
        <v>-0.78125</v>
      </c>
      <c r="DU21" s="57">
        <f t="shared" si="12"/>
        <v>-1</v>
      </c>
      <c r="DV21" s="57" t="str">
        <f t="shared" si="13"/>
        <v xml:space="preserve"> </v>
      </c>
      <c r="DW21" s="57">
        <f t="shared" si="14"/>
        <v>1.9714471726190474</v>
      </c>
      <c r="DX21" s="57" t="str">
        <f t="shared" si="15"/>
        <v xml:space="preserve"> </v>
      </c>
      <c r="DY21" s="57">
        <f t="shared" si="16"/>
        <v>12.615384615384615</v>
      </c>
      <c r="DZ21" s="57" t="str">
        <f t="shared" si="17"/>
        <v xml:space="preserve"> </v>
      </c>
      <c r="EA21" s="57">
        <f t="shared" si="18"/>
        <v>0.33695652173913038</v>
      </c>
      <c r="EB21" s="57">
        <f t="shared" si="19"/>
        <v>1.3297663634742283</v>
      </c>
      <c r="EC21" s="57">
        <f t="shared" si="20"/>
        <v>2.1782765913897792</v>
      </c>
      <c r="ED21" s="57">
        <f t="shared" si="21"/>
        <v>4.4446254071661233</v>
      </c>
      <c r="EE21" s="57">
        <f t="shared" si="22"/>
        <v>3.5549745064714342</v>
      </c>
      <c r="EF21" s="57">
        <f t="shared" si="23"/>
        <v>-0.2095400340715502</v>
      </c>
      <c r="EG21" s="57">
        <f t="shared" si="24"/>
        <v>-1</v>
      </c>
      <c r="EH21" s="57">
        <f t="shared" si="25"/>
        <v>-0.10976837865055389</v>
      </c>
      <c r="EI21" s="57" t="str">
        <f t="shared" si="26"/>
        <v xml:space="preserve"> </v>
      </c>
      <c r="EJ21" s="57">
        <f t="shared" si="27"/>
        <v>-0.5185185185185186</v>
      </c>
      <c r="EK21" s="57" t="str">
        <f t="shared" si="28"/>
        <v xml:space="preserve"> </v>
      </c>
      <c r="EL21" s="57" t="str">
        <f t="shared" si="29"/>
        <v xml:space="preserve"> </v>
      </c>
      <c r="EM21" s="57">
        <f t="shared" si="30"/>
        <v>-0.4</v>
      </c>
      <c r="EN21" s="57">
        <f t="shared" si="31"/>
        <v>0.12903225806451601</v>
      </c>
      <c r="EO21" s="57">
        <f t="shared" si="32"/>
        <v>1.666666666666667</v>
      </c>
      <c r="EP21" s="57">
        <f t="shared" si="33"/>
        <v>3.6209386281588456</v>
      </c>
      <c r="EQ21" s="57" t="str">
        <f t="shared" si="34"/>
        <v xml:space="preserve"> </v>
      </c>
      <c r="ER21" s="57">
        <f t="shared" si="35"/>
        <v>-1</v>
      </c>
      <c r="ES21" s="57">
        <f t="shared" si="36"/>
        <v>-0.99807613027346431</v>
      </c>
      <c r="ET21" s="57">
        <f t="shared" si="37"/>
        <v>1.0650532859680286</v>
      </c>
      <c r="EU21" s="57">
        <f t="shared" si="38"/>
        <v>5.8083623693379787</v>
      </c>
      <c r="EV21" s="57">
        <f t="shared" si="39"/>
        <v>-1</v>
      </c>
      <c r="EW21" s="57">
        <f t="shared" si="40"/>
        <v>3.666666666666667</v>
      </c>
      <c r="EX21" s="57">
        <f t="shared" si="41"/>
        <v>-0.8330282677123142</v>
      </c>
      <c r="EY21" s="57">
        <f t="shared" si="42"/>
        <v>35.287786013535289</v>
      </c>
      <c r="EZ21" s="57">
        <f t="shared" si="43"/>
        <v>-0.97452557165898357</v>
      </c>
      <c r="FA21" s="57">
        <f t="shared" si="44"/>
        <v>-0.98046821461903444</v>
      </c>
      <c r="FB21" s="57">
        <f t="shared" si="45"/>
        <v>54.235843865874571</v>
      </c>
      <c r="FC21" s="57">
        <f t="shared" si="46"/>
        <v>40.270574646260471</v>
      </c>
    </row>
    <row r="22" spans="1:159">
      <c r="A22" s="19">
        <v>4102208</v>
      </c>
      <c r="B22" s="20" t="s">
        <v>289</v>
      </c>
      <c r="C22" s="21">
        <v>1</v>
      </c>
      <c r="D22" s="21">
        <v>0</v>
      </c>
      <c r="E22" s="21">
        <v>0</v>
      </c>
      <c r="F22" s="21">
        <v>0</v>
      </c>
      <c r="G22" s="21">
        <v>4015</v>
      </c>
      <c r="H22" s="22">
        <v>3913</v>
      </c>
      <c r="I22" s="22">
        <f t="shared" si="5"/>
        <v>3327</v>
      </c>
      <c r="J22" s="22">
        <f t="shared" si="5"/>
        <v>3347</v>
      </c>
      <c r="K22" s="23">
        <f t="shared" si="6"/>
        <v>0.82864259028642595</v>
      </c>
      <c r="L22" s="23">
        <f t="shared" si="6"/>
        <v>0.85535394837720424</v>
      </c>
      <c r="M22" s="22">
        <v>688</v>
      </c>
      <c r="N22" s="22">
        <v>566</v>
      </c>
      <c r="O22" s="22">
        <v>18676</v>
      </c>
      <c r="P22" s="22">
        <v>55317</v>
      </c>
      <c r="Q22" s="22">
        <v>5594</v>
      </c>
      <c r="R22" s="22">
        <v>14365</v>
      </c>
      <c r="S22" s="24">
        <v>929969.04161517951</v>
      </c>
      <c r="T22" s="24">
        <v>2520873.5924619134</v>
      </c>
      <c r="U22" s="24">
        <v>801043.50274381984</v>
      </c>
      <c r="V22" s="24">
        <v>2294712.1774257533</v>
      </c>
      <c r="W22" s="24">
        <v>128925.53887136004</v>
      </c>
      <c r="X22" s="24">
        <v>226161.41503616178</v>
      </c>
      <c r="Y22" s="24">
        <v>418.93967379057557</v>
      </c>
      <c r="Z22" s="24">
        <v>928.38912425400792</v>
      </c>
      <c r="AA22" s="24">
        <v>606.46739016818719</v>
      </c>
      <c r="AB22" s="24">
        <v>1337.8832625003542</v>
      </c>
      <c r="AC22" s="25">
        <v>1.4476246297727227</v>
      </c>
      <c r="AD22" s="25">
        <v>1.4410802836314878</v>
      </c>
      <c r="AE22" s="23">
        <f t="shared" si="7"/>
        <v>0.9954792520059137</v>
      </c>
      <c r="AF22" s="25">
        <v>1.3381475556723248</v>
      </c>
      <c r="AG22" s="25">
        <v>0.82408149624564131</v>
      </c>
      <c r="AH22" s="23">
        <f t="shared" si="8"/>
        <v>0.61583753805954411</v>
      </c>
      <c r="AI22" s="26">
        <f t="shared" si="0"/>
        <v>0.10486256173084807</v>
      </c>
      <c r="AJ22" s="26">
        <f t="shared" si="1"/>
        <v>0.11098248400467803</v>
      </c>
      <c r="AK22" s="26">
        <f t="shared" si="47"/>
        <v>0.11469865056149864</v>
      </c>
      <c r="AL22" s="26">
        <f t="shared" si="48"/>
        <v>9.8900362960584021E-2</v>
      </c>
      <c r="AM22" s="26">
        <f t="shared" si="2"/>
        <v>-2.5699923177129325E-3</v>
      </c>
      <c r="AN22" s="26">
        <f t="shared" si="3"/>
        <v>-1.9330204495800585E-2</v>
      </c>
      <c r="AO22" s="23">
        <v>136.9</v>
      </c>
      <c r="AP22" s="23">
        <v>137.69999999999999</v>
      </c>
      <c r="AQ22" s="22">
        <v>5031.666666666667</v>
      </c>
      <c r="AR22" s="22">
        <v>17059</v>
      </c>
      <c r="AS22" s="22">
        <v>20</v>
      </c>
      <c r="AT22" s="22">
        <v>0</v>
      </c>
      <c r="AU22" s="22">
        <v>0</v>
      </c>
      <c r="AV22" s="22">
        <v>1.3333333333333333</v>
      </c>
      <c r="AW22" s="22">
        <v>10</v>
      </c>
      <c r="AX22" s="22">
        <v>0</v>
      </c>
      <c r="AY22" s="22">
        <v>0</v>
      </c>
      <c r="AZ22" s="22">
        <v>0</v>
      </c>
      <c r="BA22" s="22">
        <v>0</v>
      </c>
      <c r="BB22" s="22">
        <v>0</v>
      </c>
      <c r="BC22" s="22">
        <v>0</v>
      </c>
      <c r="BD22" s="22">
        <v>4564</v>
      </c>
      <c r="BE22" s="22">
        <v>0</v>
      </c>
      <c r="BF22" s="22">
        <v>0</v>
      </c>
      <c r="BG22" s="22">
        <v>4.666666666666667</v>
      </c>
      <c r="BH22" s="22">
        <v>16</v>
      </c>
      <c r="BI22" s="22">
        <v>0</v>
      </c>
      <c r="BJ22" s="22">
        <v>0</v>
      </c>
      <c r="BK22" s="22">
        <v>632.66666666666663</v>
      </c>
      <c r="BL22" s="22">
        <v>1420</v>
      </c>
      <c r="BM22" s="22">
        <v>1059.6666666666667</v>
      </c>
      <c r="BN22" s="22">
        <v>3193.6666666666665</v>
      </c>
      <c r="BO22" s="22">
        <v>2172.3333333333335</v>
      </c>
      <c r="BP22" s="22">
        <v>7690.666666666667</v>
      </c>
      <c r="BQ22" s="22">
        <v>13.333333333333334</v>
      </c>
      <c r="BR22" s="22">
        <v>9.3333333333333339</v>
      </c>
      <c r="BS22" s="22">
        <v>221</v>
      </c>
      <c r="BT22" s="22">
        <v>69.666666666666671</v>
      </c>
      <c r="BU22" s="22">
        <v>556</v>
      </c>
      <c r="BV22" s="22">
        <v>1660.3333333333333</v>
      </c>
      <c r="BW22" s="22">
        <v>0</v>
      </c>
      <c r="BX22" s="22">
        <v>0</v>
      </c>
      <c r="BY22" s="22">
        <v>175.66666666666666</v>
      </c>
      <c r="BZ22" s="22">
        <v>189.33333333333334</v>
      </c>
      <c r="CA22" s="22">
        <v>0</v>
      </c>
      <c r="CB22" s="22">
        <v>0</v>
      </c>
      <c r="CC22" s="22">
        <v>300</v>
      </c>
      <c r="CD22" s="22">
        <v>1377.6666666666667</v>
      </c>
      <c r="CE22" s="22">
        <v>0</v>
      </c>
      <c r="CF22" s="22">
        <v>0</v>
      </c>
      <c r="CG22" s="22">
        <v>0</v>
      </c>
      <c r="CH22" s="22">
        <v>0</v>
      </c>
      <c r="CI22" s="22">
        <v>0</v>
      </c>
      <c r="CJ22" s="22">
        <v>50.666666666666664</v>
      </c>
      <c r="CK22" s="22">
        <v>31.666666666666668</v>
      </c>
      <c r="CL22" s="22">
        <v>8</v>
      </c>
      <c r="CM22" s="22">
        <v>36</v>
      </c>
      <c r="CN22" s="22">
        <v>361</v>
      </c>
      <c r="CO22" s="22">
        <v>26</v>
      </c>
      <c r="CP22" s="22">
        <v>243.33333333333334</v>
      </c>
      <c r="CQ22" s="22">
        <v>0</v>
      </c>
      <c r="CR22" s="22">
        <v>0</v>
      </c>
      <c r="CS22" s="22">
        <v>10</v>
      </c>
      <c r="CT22" s="22">
        <v>117.66666666666667</v>
      </c>
      <c r="CU22" s="22">
        <v>1434</v>
      </c>
      <c r="CV22" s="22">
        <v>0</v>
      </c>
      <c r="CW22" s="22">
        <v>601.66666666666663</v>
      </c>
      <c r="CX22" s="22">
        <v>1079.3333333333333</v>
      </c>
      <c r="CY22" s="22">
        <v>294</v>
      </c>
      <c r="CZ22" s="22">
        <v>403.66666666666669</v>
      </c>
      <c r="DA22" s="22">
        <v>0.66666666666666663</v>
      </c>
      <c r="DB22" s="22">
        <v>0</v>
      </c>
      <c r="DC22" s="22">
        <v>0</v>
      </c>
      <c r="DD22" s="22">
        <v>5.333333333333333</v>
      </c>
      <c r="DE22" s="22">
        <v>12449.333333333334</v>
      </c>
      <c r="DF22" s="22">
        <v>1625.3333333333333</v>
      </c>
      <c r="DG22" s="22">
        <v>306.66666666666669</v>
      </c>
      <c r="DH22" s="22">
        <v>9397.3333333333339</v>
      </c>
      <c r="DI22" s="22">
        <v>1752.3333333333333</v>
      </c>
      <c r="DJ22" s="22">
        <v>181</v>
      </c>
      <c r="DK22" s="22">
        <v>91075.666666666672</v>
      </c>
      <c r="DL22" s="22">
        <v>1083.3333333333333</v>
      </c>
      <c r="DM22" s="22">
        <v>20358.333333333332</v>
      </c>
      <c r="DN22" s="22">
        <v>138333.33333333334</v>
      </c>
      <c r="DO22" s="22">
        <v>1218.6666666666667</v>
      </c>
      <c r="DP22" s="27">
        <v>15000</v>
      </c>
      <c r="DQ22" s="57">
        <f t="shared" si="49"/>
        <v>2.3903279231533618</v>
      </c>
      <c r="DR22" s="57">
        <f t="shared" si="9"/>
        <v>-1</v>
      </c>
      <c r="DS22" s="57" t="str">
        <f t="shared" si="10"/>
        <v xml:space="preserve"> </v>
      </c>
      <c r="DT22" s="57">
        <f t="shared" si="11"/>
        <v>-1</v>
      </c>
      <c r="DU22" s="57" t="str">
        <f t="shared" si="12"/>
        <v xml:space="preserve"> </v>
      </c>
      <c r="DV22" s="57" t="str">
        <f t="shared" si="13"/>
        <v xml:space="preserve"> </v>
      </c>
      <c r="DW22" s="57" t="str">
        <f t="shared" si="14"/>
        <v xml:space="preserve"> </v>
      </c>
      <c r="DX22" s="57" t="str">
        <f t="shared" si="15"/>
        <v xml:space="preserve"> </v>
      </c>
      <c r="DY22" s="57">
        <f t="shared" si="16"/>
        <v>2.4285714285714284</v>
      </c>
      <c r="DZ22" s="57" t="str">
        <f t="shared" si="17"/>
        <v xml:space="preserve"> </v>
      </c>
      <c r="EA22" s="57">
        <f t="shared" si="18"/>
        <v>1.2444678609062172</v>
      </c>
      <c r="EB22" s="57">
        <f t="shared" si="19"/>
        <v>2.0138408304498268</v>
      </c>
      <c r="EC22" s="57">
        <f t="shared" si="20"/>
        <v>2.5402792696025775</v>
      </c>
      <c r="ED22" s="57">
        <f t="shared" si="21"/>
        <v>-0.29999999999999993</v>
      </c>
      <c r="EE22" s="57">
        <f t="shared" si="22"/>
        <v>-0.68476621417797889</v>
      </c>
      <c r="EF22" s="57">
        <f t="shared" si="23"/>
        <v>1.9862110311750598</v>
      </c>
      <c r="EG22" s="57" t="str">
        <f t="shared" si="24"/>
        <v xml:space="preserve"> </v>
      </c>
      <c r="EH22" s="57">
        <f t="shared" si="25"/>
        <v>7.7798861480075976E-2</v>
      </c>
      <c r="EI22" s="57" t="str">
        <f t="shared" si="26"/>
        <v xml:space="preserve"> </v>
      </c>
      <c r="EJ22" s="57">
        <f t="shared" si="27"/>
        <v>3.5922222222222224</v>
      </c>
      <c r="EK22" s="57" t="str">
        <f t="shared" si="28"/>
        <v xml:space="preserve"> </v>
      </c>
      <c r="EL22" s="57" t="str">
        <f t="shared" si="29"/>
        <v xml:space="preserve"> </v>
      </c>
      <c r="EM22" s="57" t="str">
        <f t="shared" si="30"/>
        <v xml:space="preserve"> </v>
      </c>
      <c r="EN22" s="57">
        <f t="shared" si="31"/>
        <v>-0.74736842105263157</v>
      </c>
      <c r="EO22" s="57">
        <f t="shared" si="32"/>
        <v>9.0277777777777786</v>
      </c>
      <c r="EP22" s="57">
        <f t="shared" si="33"/>
        <v>8.3589743589743595</v>
      </c>
      <c r="EQ22" s="57" t="str">
        <f t="shared" si="34"/>
        <v xml:space="preserve"> </v>
      </c>
      <c r="ER22" s="57">
        <f t="shared" si="35"/>
        <v>10.766666666666667</v>
      </c>
      <c r="ES22" s="57">
        <f t="shared" si="36"/>
        <v>-1</v>
      </c>
      <c r="ET22" s="57">
        <f t="shared" si="37"/>
        <v>0.79390581717451525</v>
      </c>
      <c r="EU22" s="57">
        <f t="shared" si="38"/>
        <v>0.37301587301587302</v>
      </c>
      <c r="EV22" s="57">
        <f t="shared" si="39"/>
        <v>-1</v>
      </c>
      <c r="EW22" s="57" t="str">
        <f t="shared" si="40"/>
        <v xml:space="preserve"> </v>
      </c>
      <c r="EX22" s="57">
        <f t="shared" si="41"/>
        <v>-0.86944414694227268</v>
      </c>
      <c r="EY22" s="57">
        <f t="shared" si="42"/>
        <v>29.643478260869564</v>
      </c>
      <c r="EZ22" s="57">
        <f t="shared" si="43"/>
        <v>-0.89670914970515503</v>
      </c>
      <c r="FA22" s="57">
        <f t="shared" si="44"/>
        <v>-0.98810512870250744</v>
      </c>
      <c r="FB22" s="57">
        <f t="shared" si="45"/>
        <v>5.7949242734343027</v>
      </c>
      <c r="FC22" s="57">
        <f t="shared" si="46"/>
        <v>11.308533916849015</v>
      </c>
    </row>
    <row r="23" spans="1:159">
      <c r="A23" s="19">
        <v>4102307</v>
      </c>
      <c r="B23" s="20" t="s">
        <v>290</v>
      </c>
      <c r="C23" s="21">
        <v>1</v>
      </c>
      <c r="D23" s="21">
        <v>0</v>
      </c>
      <c r="E23" s="21">
        <v>0</v>
      </c>
      <c r="F23" s="21">
        <v>0</v>
      </c>
      <c r="G23" s="21">
        <v>10155</v>
      </c>
      <c r="H23" s="22">
        <v>11300</v>
      </c>
      <c r="I23" s="22">
        <f t="shared" si="5"/>
        <v>3188</v>
      </c>
      <c r="J23" s="22">
        <f t="shared" si="5"/>
        <v>6870</v>
      </c>
      <c r="K23" s="23">
        <f t="shared" si="6"/>
        <v>0.31393402264894144</v>
      </c>
      <c r="L23" s="23">
        <f t="shared" si="6"/>
        <v>0.60796460176991152</v>
      </c>
      <c r="M23" s="22">
        <v>6967</v>
      </c>
      <c r="N23" s="22">
        <v>4430</v>
      </c>
      <c r="O23" s="22">
        <v>97878</v>
      </c>
      <c r="P23" s="22">
        <v>256031</v>
      </c>
      <c r="Q23" s="22">
        <v>5069</v>
      </c>
      <c r="R23" s="22">
        <v>22039</v>
      </c>
      <c r="S23" s="24">
        <v>2032553.9525888741</v>
      </c>
      <c r="T23" s="24">
        <v>6573636.2123220172</v>
      </c>
      <c r="U23" s="24">
        <v>714519.07317247905</v>
      </c>
      <c r="V23" s="24">
        <v>4718989.468407861</v>
      </c>
      <c r="W23" s="24">
        <v>1318034.8794163896</v>
      </c>
      <c r="X23" s="24">
        <v>1854646.743914166</v>
      </c>
      <c r="Y23" s="24">
        <v>417.66313210843936</v>
      </c>
      <c r="Z23" s="24">
        <v>1075.7334495640955</v>
      </c>
      <c r="AA23" s="24">
        <v>579.62992226951189</v>
      </c>
      <c r="AB23" s="24">
        <v>1986.8453689590772</v>
      </c>
      <c r="AC23" s="25">
        <v>1.3877928830908171</v>
      </c>
      <c r="AD23" s="25">
        <v>1.846968103264037</v>
      </c>
      <c r="AE23" s="23">
        <f t="shared" si="7"/>
        <v>1.3308672538733373</v>
      </c>
      <c r="AF23" s="25">
        <v>1.2389333434126224</v>
      </c>
      <c r="AG23" s="25">
        <v>1.3337923257674393</v>
      </c>
      <c r="AH23" s="23">
        <f t="shared" si="8"/>
        <v>1.0765650410969887</v>
      </c>
      <c r="AI23" s="26">
        <f t="shared" si="0"/>
        <v>0.12454375572776377</v>
      </c>
      <c r="AJ23" s="26">
        <f t="shared" si="1"/>
        <v>0.20776799850903704</v>
      </c>
      <c r="AK23" s="26">
        <f t="shared" si="47"/>
        <v>0.1009326371898267</v>
      </c>
      <c r="AL23" s="26">
        <f t="shared" si="48"/>
        <v>0.15831574396994585</v>
      </c>
      <c r="AM23" s="26">
        <f t="shared" si="2"/>
        <v>1.0740927073518813E-2</v>
      </c>
      <c r="AN23" s="26">
        <f t="shared" si="3"/>
        <v>-4.4268739009160951E-2</v>
      </c>
      <c r="AO23" s="23">
        <v>346.2</v>
      </c>
      <c r="AP23" s="23">
        <v>349</v>
      </c>
      <c r="AQ23" s="22">
        <v>7921.333333333333</v>
      </c>
      <c r="AR23" s="22">
        <v>41553</v>
      </c>
      <c r="AS23" s="22">
        <v>0</v>
      </c>
      <c r="AT23" s="22">
        <v>0</v>
      </c>
      <c r="AU23" s="22">
        <v>60.666666666666664</v>
      </c>
      <c r="AV23" s="22">
        <v>82.666666666666671</v>
      </c>
      <c r="AW23" s="22">
        <v>4.333333333333333</v>
      </c>
      <c r="AX23" s="22">
        <v>0</v>
      </c>
      <c r="AY23" s="22">
        <v>0</v>
      </c>
      <c r="AZ23" s="22">
        <v>0</v>
      </c>
      <c r="BA23" s="22">
        <v>2892.6666666666665</v>
      </c>
      <c r="BB23" s="22">
        <v>5318.333333333333</v>
      </c>
      <c r="BC23" s="22">
        <v>0</v>
      </c>
      <c r="BD23" s="22">
        <v>0</v>
      </c>
      <c r="BE23" s="22">
        <v>739</v>
      </c>
      <c r="BF23" s="22">
        <v>4684</v>
      </c>
      <c r="BG23" s="22">
        <v>958.66666666666663</v>
      </c>
      <c r="BH23" s="22">
        <v>5842</v>
      </c>
      <c r="BI23" s="22">
        <v>0</v>
      </c>
      <c r="BJ23" s="22">
        <v>201.66666666666666</v>
      </c>
      <c r="BK23" s="22">
        <v>30.666666666666668</v>
      </c>
      <c r="BL23" s="22">
        <v>45.666666666666664</v>
      </c>
      <c r="BM23" s="22">
        <v>2205.6666666666665</v>
      </c>
      <c r="BN23" s="22">
        <v>8453.6666666666661</v>
      </c>
      <c r="BO23" s="22">
        <v>998.66666666666663</v>
      </c>
      <c r="BP23" s="22">
        <v>16556.333333333332</v>
      </c>
      <c r="BQ23" s="22">
        <v>19.333333333333332</v>
      </c>
      <c r="BR23" s="22">
        <v>0</v>
      </c>
      <c r="BS23" s="22">
        <v>11.666666666666666</v>
      </c>
      <c r="BT23" s="22">
        <v>368.66666666666669</v>
      </c>
      <c r="BU23" s="22">
        <v>154.66666666666666</v>
      </c>
      <c r="BV23" s="22">
        <v>304.66666666666669</v>
      </c>
      <c r="BW23" s="22">
        <v>0</v>
      </c>
      <c r="BX23" s="22">
        <v>0</v>
      </c>
      <c r="BY23" s="22">
        <v>0</v>
      </c>
      <c r="BZ23" s="22">
        <v>0</v>
      </c>
      <c r="CA23" s="22">
        <v>5.666666666666667</v>
      </c>
      <c r="CB23" s="22">
        <v>2.6666666666666665</v>
      </c>
      <c r="CC23" s="22">
        <v>0</v>
      </c>
      <c r="CD23" s="22">
        <v>0</v>
      </c>
      <c r="CE23" s="22">
        <v>0</v>
      </c>
      <c r="CF23" s="22">
        <v>0</v>
      </c>
      <c r="CG23" s="22">
        <v>7</v>
      </c>
      <c r="CH23" s="22">
        <v>26</v>
      </c>
      <c r="CI23" s="22">
        <v>0</v>
      </c>
      <c r="CJ23" s="22">
        <v>0</v>
      </c>
      <c r="CK23" s="22">
        <v>141</v>
      </c>
      <c r="CL23" s="22">
        <v>266.66666666666669</v>
      </c>
      <c r="CM23" s="22">
        <v>0</v>
      </c>
      <c r="CN23" s="22">
        <v>538.66666666666663</v>
      </c>
      <c r="CO23" s="22">
        <v>0</v>
      </c>
      <c r="CP23" s="22">
        <v>84.333333333333329</v>
      </c>
      <c r="CQ23" s="22">
        <v>0</v>
      </c>
      <c r="CR23" s="22">
        <v>257.33333333333331</v>
      </c>
      <c r="CS23" s="22">
        <v>0</v>
      </c>
      <c r="CT23" s="22">
        <v>197</v>
      </c>
      <c r="CU23" s="22">
        <v>409</v>
      </c>
      <c r="CV23" s="22">
        <v>21.666666666666668</v>
      </c>
      <c r="CW23" s="22">
        <v>58.666666666666664</v>
      </c>
      <c r="CX23" s="22">
        <v>988.33333333333337</v>
      </c>
      <c r="CY23" s="22">
        <v>302.66666666666669</v>
      </c>
      <c r="CZ23" s="22">
        <v>145.66666666666666</v>
      </c>
      <c r="DA23" s="22">
        <v>41</v>
      </c>
      <c r="DB23" s="22">
        <v>0</v>
      </c>
      <c r="DC23" s="22">
        <v>6.666666666666667</v>
      </c>
      <c r="DD23" s="22">
        <v>80</v>
      </c>
      <c r="DE23" s="22">
        <v>4466.666666666667</v>
      </c>
      <c r="DF23" s="22">
        <v>1235.6666666666667</v>
      </c>
      <c r="DG23" s="22">
        <v>768</v>
      </c>
      <c r="DH23" s="22">
        <v>8525</v>
      </c>
      <c r="DI23" s="22">
        <v>1473.3333333333333</v>
      </c>
      <c r="DJ23" s="22">
        <v>1053.6666666666667</v>
      </c>
      <c r="DK23" s="22">
        <v>31000</v>
      </c>
      <c r="DL23" s="22">
        <v>817</v>
      </c>
      <c r="DM23" s="22">
        <v>21000</v>
      </c>
      <c r="DN23" s="22">
        <v>34500</v>
      </c>
      <c r="DO23" s="22">
        <v>300</v>
      </c>
      <c r="DP23" s="27">
        <v>16266.666666666666</v>
      </c>
      <c r="DQ23" s="57">
        <f t="shared" si="49"/>
        <v>4.2457077933007916</v>
      </c>
      <c r="DR23" s="57" t="str">
        <f t="shared" si="9"/>
        <v xml:space="preserve"> </v>
      </c>
      <c r="DS23" s="57">
        <f t="shared" si="10"/>
        <v>0.36263736263736268</v>
      </c>
      <c r="DT23" s="57">
        <f t="shared" si="11"/>
        <v>-1</v>
      </c>
      <c r="DU23" s="57" t="str">
        <f t="shared" si="12"/>
        <v xml:space="preserve"> </v>
      </c>
      <c r="DV23" s="57">
        <f t="shared" si="13"/>
        <v>0.83855727126065904</v>
      </c>
      <c r="DW23" s="57" t="str">
        <f t="shared" si="14"/>
        <v xml:space="preserve"> </v>
      </c>
      <c r="DX23" s="57">
        <f t="shared" si="15"/>
        <v>5.3382949932340997</v>
      </c>
      <c r="DY23" s="57">
        <f t="shared" si="16"/>
        <v>5.0938803894297635</v>
      </c>
      <c r="DZ23" s="57" t="str">
        <f t="shared" si="17"/>
        <v xml:space="preserve"> </v>
      </c>
      <c r="EA23" s="57">
        <f t="shared" si="18"/>
        <v>0.48913043478260865</v>
      </c>
      <c r="EB23" s="57">
        <f t="shared" si="19"/>
        <v>2.8327036421338976</v>
      </c>
      <c r="EC23" s="57">
        <f t="shared" si="20"/>
        <v>15.578437917222963</v>
      </c>
      <c r="ED23" s="57">
        <f t="shared" si="21"/>
        <v>-1</v>
      </c>
      <c r="EE23" s="57">
        <f t="shared" si="22"/>
        <v>30.600000000000005</v>
      </c>
      <c r="EF23" s="57">
        <f t="shared" si="23"/>
        <v>0.9698275862068968</v>
      </c>
      <c r="EG23" s="57" t="str">
        <f t="shared" si="24"/>
        <v xml:space="preserve"> </v>
      </c>
      <c r="EH23" s="57" t="str">
        <f t="shared" si="25"/>
        <v xml:space="preserve"> </v>
      </c>
      <c r="EI23" s="57">
        <f t="shared" si="26"/>
        <v>-0.52941176470588247</v>
      </c>
      <c r="EJ23" s="57" t="str">
        <f t="shared" si="27"/>
        <v xml:space="preserve"> </v>
      </c>
      <c r="EK23" s="57" t="str">
        <f t="shared" si="28"/>
        <v xml:space="preserve"> </v>
      </c>
      <c r="EL23" s="57">
        <f t="shared" si="29"/>
        <v>2.7142857142857144</v>
      </c>
      <c r="EM23" s="57" t="str">
        <f t="shared" si="30"/>
        <v xml:space="preserve"> </v>
      </c>
      <c r="EN23" s="57">
        <f t="shared" si="31"/>
        <v>0.89125295508274238</v>
      </c>
      <c r="EO23" s="57" t="str">
        <f t="shared" si="32"/>
        <v xml:space="preserve"> </v>
      </c>
      <c r="EP23" s="57" t="str">
        <f t="shared" si="33"/>
        <v xml:space="preserve"> </v>
      </c>
      <c r="EQ23" s="57" t="str">
        <f t="shared" si="34"/>
        <v xml:space="preserve"> </v>
      </c>
      <c r="ER23" s="57" t="str">
        <f t="shared" si="35"/>
        <v xml:space="preserve"> </v>
      </c>
      <c r="ES23" s="57">
        <f t="shared" si="36"/>
        <v>-0.94702526487367567</v>
      </c>
      <c r="ET23" s="57">
        <f t="shared" si="37"/>
        <v>15.84659090909091</v>
      </c>
      <c r="EU23" s="57">
        <f t="shared" si="38"/>
        <v>-0.51872246696035251</v>
      </c>
      <c r="EV23" s="57">
        <f t="shared" si="39"/>
        <v>-1</v>
      </c>
      <c r="EW23" s="57">
        <f t="shared" si="40"/>
        <v>11</v>
      </c>
      <c r="EX23" s="57">
        <f t="shared" si="41"/>
        <v>-0.72335820895522396</v>
      </c>
      <c r="EY23" s="57">
        <f t="shared" si="42"/>
        <v>10.100260416666666</v>
      </c>
      <c r="EZ23" s="57">
        <f t="shared" si="43"/>
        <v>-0.28484162895927589</v>
      </c>
      <c r="FA23" s="57">
        <f t="shared" si="44"/>
        <v>-0.97364516129032253</v>
      </c>
      <c r="FB23" s="57">
        <f t="shared" si="45"/>
        <v>0.64285714285714279</v>
      </c>
      <c r="FC23" s="57">
        <f t="shared" si="46"/>
        <v>53.222222222222221</v>
      </c>
    </row>
    <row r="24" spans="1:159">
      <c r="A24" s="19">
        <v>4102406</v>
      </c>
      <c r="B24" s="20" t="s">
        <v>291</v>
      </c>
      <c r="C24" s="21">
        <v>1</v>
      </c>
      <c r="D24" s="21">
        <v>0</v>
      </c>
      <c r="E24" s="21">
        <v>0</v>
      </c>
      <c r="F24" s="21">
        <v>0</v>
      </c>
      <c r="G24" s="21">
        <v>33729</v>
      </c>
      <c r="H24" s="22">
        <v>32184</v>
      </c>
      <c r="I24" s="22">
        <f t="shared" si="5"/>
        <v>27717</v>
      </c>
      <c r="J24" s="22">
        <f t="shared" si="5"/>
        <v>28384</v>
      </c>
      <c r="K24" s="23">
        <f t="shared" si="6"/>
        <v>0.82175575913901988</v>
      </c>
      <c r="L24" s="23">
        <f t="shared" si="6"/>
        <v>0.88192890877454633</v>
      </c>
      <c r="M24" s="22">
        <v>6012</v>
      </c>
      <c r="N24" s="22">
        <v>3800</v>
      </c>
      <c r="O24" s="22">
        <v>119876</v>
      </c>
      <c r="P24" s="22">
        <v>313223</v>
      </c>
      <c r="Q24" s="22">
        <v>15501</v>
      </c>
      <c r="R24" s="22">
        <v>44536</v>
      </c>
      <c r="S24" s="24">
        <v>7760210.1243636589</v>
      </c>
      <c r="T24" s="24">
        <v>21501820.446278386</v>
      </c>
      <c r="U24" s="24">
        <v>6975283.9335773876</v>
      </c>
      <c r="V24" s="24">
        <v>20093415.226525716</v>
      </c>
      <c r="W24" s="24">
        <v>784926.19078627066</v>
      </c>
      <c r="X24" s="24">
        <v>1408405.2197526046</v>
      </c>
      <c r="Y24" s="24">
        <v>444.57715437380699</v>
      </c>
      <c r="Z24" s="24">
        <v>1043.0011571507166</v>
      </c>
      <c r="AA24" s="24">
        <v>814.82623863564322</v>
      </c>
      <c r="AB24" s="24">
        <v>1670.9608887030297</v>
      </c>
      <c r="AC24" s="25">
        <v>1.83281176421073</v>
      </c>
      <c r="AD24" s="25">
        <v>1.6020700238413745</v>
      </c>
      <c r="AE24" s="23">
        <f t="shared" si="7"/>
        <v>0.87410505275280104</v>
      </c>
      <c r="AF24" s="25">
        <v>1.3278949032521046</v>
      </c>
      <c r="AG24" s="25">
        <v>0.75887150620037824</v>
      </c>
      <c r="AH24" s="23">
        <f t="shared" si="8"/>
        <v>0.57148461398703354</v>
      </c>
      <c r="AI24" s="26">
        <f t="shared" si="0"/>
        <v>0.10728693333244244</v>
      </c>
      <c r="AJ24" s="26">
        <f t="shared" si="1"/>
        <v>0.11160166047129216</v>
      </c>
      <c r="AK24" s="26">
        <f t="shared" si="47"/>
        <v>0.10080942726555486</v>
      </c>
      <c r="AL24" s="26">
        <f t="shared" si="48"/>
        <v>0.1113098129127188</v>
      </c>
      <c r="AM24" s="26">
        <f t="shared" si="2"/>
        <v>-4.677881151273211E-3</v>
      </c>
      <c r="AN24" s="26">
        <f t="shared" si="3"/>
        <v>-4.4839261898212524E-2</v>
      </c>
      <c r="AO24" s="23">
        <v>444.3</v>
      </c>
      <c r="AP24" s="23">
        <v>445.2</v>
      </c>
      <c r="AQ24" s="22">
        <v>27081</v>
      </c>
      <c r="AR24" s="22">
        <v>62346.666666666664</v>
      </c>
      <c r="AS24" s="22">
        <v>130.66666666666666</v>
      </c>
      <c r="AT24" s="22">
        <v>111.33333333333333</v>
      </c>
      <c r="AU24" s="22">
        <v>21.333333333333332</v>
      </c>
      <c r="AV24" s="22">
        <v>266.66666666666669</v>
      </c>
      <c r="AW24" s="22">
        <v>51.333333333333336</v>
      </c>
      <c r="AX24" s="22">
        <v>118.33333333333333</v>
      </c>
      <c r="AY24" s="22">
        <v>0</v>
      </c>
      <c r="AZ24" s="22">
        <v>0</v>
      </c>
      <c r="BA24" s="22">
        <v>0</v>
      </c>
      <c r="BB24" s="22">
        <v>0</v>
      </c>
      <c r="BC24" s="22">
        <v>18437.333333333332</v>
      </c>
      <c r="BD24" s="22">
        <v>30456.333333333332</v>
      </c>
      <c r="BE24" s="22">
        <v>0</v>
      </c>
      <c r="BF24" s="22">
        <v>0</v>
      </c>
      <c r="BG24" s="22">
        <v>86.666666666666671</v>
      </c>
      <c r="BH24" s="22">
        <v>115</v>
      </c>
      <c r="BI24" s="22">
        <v>0</v>
      </c>
      <c r="BJ24" s="22">
        <v>0</v>
      </c>
      <c r="BK24" s="22">
        <v>110</v>
      </c>
      <c r="BL24" s="22">
        <v>325.66666666666669</v>
      </c>
      <c r="BM24" s="22">
        <v>2326.3333333333335</v>
      </c>
      <c r="BN24" s="22">
        <v>6363</v>
      </c>
      <c r="BO24" s="22">
        <v>4507</v>
      </c>
      <c r="BP24" s="22">
        <v>16782</v>
      </c>
      <c r="BQ24" s="22">
        <v>94</v>
      </c>
      <c r="BR24" s="22">
        <v>292.33333333333331</v>
      </c>
      <c r="BS24" s="22">
        <v>1314.6666666666667</v>
      </c>
      <c r="BT24" s="22">
        <v>7505.333333333333</v>
      </c>
      <c r="BU24" s="22">
        <v>3753.3333333333335</v>
      </c>
      <c r="BV24" s="22">
        <v>7677</v>
      </c>
      <c r="BW24" s="22">
        <v>35.333333333333336</v>
      </c>
      <c r="BX24" s="22">
        <v>39</v>
      </c>
      <c r="BY24" s="22">
        <v>1125.6666666666667</v>
      </c>
      <c r="BZ24" s="22">
        <v>2787.6666666666665</v>
      </c>
      <c r="CA24" s="22">
        <v>0</v>
      </c>
      <c r="CB24" s="22">
        <v>0</v>
      </c>
      <c r="CC24" s="22">
        <v>0</v>
      </c>
      <c r="CD24" s="22">
        <v>7.666666666666667</v>
      </c>
      <c r="CE24" s="22">
        <v>0</v>
      </c>
      <c r="CF24" s="22">
        <v>0</v>
      </c>
      <c r="CG24" s="22">
        <v>0</v>
      </c>
      <c r="CH24" s="22">
        <v>0</v>
      </c>
      <c r="CI24" s="22">
        <v>19.333333333333332</v>
      </c>
      <c r="CJ24" s="22">
        <v>6.333333333333333</v>
      </c>
      <c r="CK24" s="22">
        <v>2478</v>
      </c>
      <c r="CL24" s="22">
        <v>4766.333333333333</v>
      </c>
      <c r="CM24" s="22">
        <v>73.666666666666671</v>
      </c>
      <c r="CN24" s="22">
        <v>994</v>
      </c>
      <c r="CO24" s="22">
        <v>61.333333333333336</v>
      </c>
      <c r="CP24" s="22">
        <v>120.66666666666667</v>
      </c>
      <c r="CQ24" s="22">
        <v>0</v>
      </c>
      <c r="CR24" s="22">
        <v>0</v>
      </c>
      <c r="CS24" s="22">
        <v>12.333333333333334</v>
      </c>
      <c r="CT24" s="22">
        <v>873.33333333333337</v>
      </c>
      <c r="CU24" s="22">
        <v>577.33333333333337</v>
      </c>
      <c r="CV24" s="22">
        <v>0</v>
      </c>
      <c r="CW24" s="22">
        <v>287.33333333333331</v>
      </c>
      <c r="CX24" s="22">
        <v>987</v>
      </c>
      <c r="CY24" s="22">
        <v>279.66666666666669</v>
      </c>
      <c r="CZ24" s="22">
        <v>539.33333333333337</v>
      </c>
      <c r="DA24" s="22">
        <v>7.333333333333333</v>
      </c>
      <c r="DB24" s="22">
        <v>0</v>
      </c>
      <c r="DC24" s="22">
        <v>0</v>
      </c>
      <c r="DD24" s="22">
        <v>3.3333333333333335</v>
      </c>
      <c r="DE24" s="22">
        <v>14963.666666666666</v>
      </c>
      <c r="DF24" s="22">
        <v>1529.6666666666667</v>
      </c>
      <c r="DG24" s="22">
        <v>783.33333333333337</v>
      </c>
      <c r="DH24" s="22">
        <v>12742</v>
      </c>
      <c r="DI24" s="22">
        <v>2650</v>
      </c>
      <c r="DJ24" s="22">
        <v>753.33333333333337</v>
      </c>
      <c r="DK24" s="22">
        <v>21000</v>
      </c>
      <c r="DL24" s="22">
        <v>2860</v>
      </c>
      <c r="DM24" s="22">
        <v>24333.333333333332</v>
      </c>
      <c r="DN24" s="22">
        <v>627666.66666666663</v>
      </c>
      <c r="DO24" s="22">
        <v>1483.3333333333333</v>
      </c>
      <c r="DP24" s="27">
        <v>21333.333333333332</v>
      </c>
      <c r="DQ24" s="57">
        <f t="shared" si="49"/>
        <v>1.3022291151237644</v>
      </c>
      <c r="DR24" s="57">
        <f t="shared" si="9"/>
        <v>-0.14795918367346939</v>
      </c>
      <c r="DS24" s="57">
        <f t="shared" si="10"/>
        <v>11.500000000000002</v>
      </c>
      <c r="DT24" s="57">
        <f t="shared" si="11"/>
        <v>1.3051948051948048</v>
      </c>
      <c r="DU24" s="57" t="str">
        <f t="shared" si="12"/>
        <v xml:space="preserve"> </v>
      </c>
      <c r="DV24" s="57" t="str">
        <f t="shared" si="13"/>
        <v xml:space="preserve"> </v>
      </c>
      <c r="DW24" s="57">
        <f t="shared" si="14"/>
        <v>0.65188385883714206</v>
      </c>
      <c r="DX24" s="57" t="str">
        <f t="shared" si="15"/>
        <v xml:space="preserve"> </v>
      </c>
      <c r="DY24" s="57">
        <f t="shared" si="16"/>
        <v>0.32692307692307687</v>
      </c>
      <c r="DZ24" s="57" t="str">
        <f t="shared" si="17"/>
        <v xml:space="preserve"> </v>
      </c>
      <c r="EA24" s="57">
        <f t="shared" si="18"/>
        <v>1.9606060606060609</v>
      </c>
      <c r="EB24" s="57">
        <f t="shared" si="19"/>
        <v>1.7352056168505516</v>
      </c>
      <c r="EC24" s="57">
        <f t="shared" si="20"/>
        <v>2.723541158198358</v>
      </c>
      <c r="ED24" s="57">
        <f t="shared" si="21"/>
        <v>2.1099290780141842</v>
      </c>
      <c r="EE24" s="57">
        <f t="shared" si="22"/>
        <v>4.7089249492900604</v>
      </c>
      <c r="EF24" s="57">
        <f t="shared" si="23"/>
        <v>1.0453818827708701</v>
      </c>
      <c r="EG24" s="57">
        <f t="shared" si="24"/>
        <v>0.10377358490566024</v>
      </c>
      <c r="EH24" s="57">
        <f t="shared" si="25"/>
        <v>1.47645839502517</v>
      </c>
      <c r="EI24" s="57" t="str">
        <f t="shared" si="26"/>
        <v xml:space="preserve"> </v>
      </c>
      <c r="EJ24" s="57" t="str">
        <f t="shared" si="27"/>
        <v xml:space="preserve"> </v>
      </c>
      <c r="EK24" s="57" t="str">
        <f t="shared" si="28"/>
        <v xml:space="preserve"> </v>
      </c>
      <c r="EL24" s="57" t="str">
        <f t="shared" si="29"/>
        <v xml:space="preserve"> </v>
      </c>
      <c r="EM24" s="57">
        <f t="shared" si="30"/>
        <v>-0.67241379310344829</v>
      </c>
      <c r="EN24" s="57">
        <f t="shared" si="31"/>
        <v>0.92345977939198276</v>
      </c>
      <c r="EO24" s="57">
        <f t="shared" si="32"/>
        <v>12.493212669683256</v>
      </c>
      <c r="EP24" s="57">
        <f t="shared" si="33"/>
        <v>0.96739130434782616</v>
      </c>
      <c r="EQ24" s="57" t="str">
        <f t="shared" si="34"/>
        <v xml:space="preserve"> </v>
      </c>
      <c r="ER24" s="57">
        <f t="shared" si="35"/>
        <v>69.810810810810807</v>
      </c>
      <c r="ES24" s="57">
        <f t="shared" si="36"/>
        <v>-1</v>
      </c>
      <c r="ET24" s="57">
        <f t="shared" si="37"/>
        <v>2.435034802784223</v>
      </c>
      <c r="EU24" s="57">
        <f t="shared" si="38"/>
        <v>0.92848629320619791</v>
      </c>
      <c r="EV24" s="57">
        <f t="shared" si="39"/>
        <v>-1</v>
      </c>
      <c r="EW24" s="57" t="str">
        <f t="shared" si="40"/>
        <v xml:space="preserve"> </v>
      </c>
      <c r="EX24" s="57">
        <f t="shared" si="41"/>
        <v>-0.89777460960994404</v>
      </c>
      <c r="EY24" s="57">
        <f t="shared" si="42"/>
        <v>15.266382978723403</v>
      </c>
      <c r="EZ24" s="57">
        <f t="shared" si="43"/>
        <v>-0.71572327044025164</v>
      </c>
      <c r="FA24" s="57">
        <f t="shared" si="44"/>
        <v>-0.8638095238095238</v>
      </c>
      <c r="FB24" s="57">
        <f t="shared" si="45"/>
        <v>24.794520547945204</v>
      </c>
      <c r="FC24" s="57">
        <f t="shared" si="46"/>
        <v>13.382022471910112</v>
      </c>
    </row>
    <row r="25" spans="1:159">
      <c r="A25" s="19">
        <v>4102505</v>
      </c>
      <c r="B25" s="20" t="s">
        <v>292</v>
      </c>
      <c r="C25" s="21">
        <v>1</v>
      </c>
      <c r="D25" s="21">
        <v>0</v>
      </c>
      <c r="E25" s="21">
        <v>0</v>
      </c>
      <c r="F25" s="21">
        <v>0</v>
      </c>
      <c r="G25" s="21">
        <v>14090</v>
      </c>
      <c r="H25" s="22">
        <v>12656</v>
      </c>
      <c r="I25" s="22">
        <f t="shared" si="5"/>
        <v>9715</v>
      </c>
      <c r="J25" s="22">
        <f t="shared" si="5"/>
        <v>9581</v>
      </c>
      <c r="K25" s="23">
        <f t="shared" si="6"/>
        <v>0.68949609652235633</v>
      </c>
      <c r="L25" s="23">
        <f t="shared" si="6"/>
        <v>0.75703223767383054</v>
      </c>
      <c r="M25" s="22">
        <v>4375</v>
      </c>
      <c r="N25" s="22">
        <v>3075</v>
      </c>
      <c r="O25" s="22">
        <v>35208</v>
      </c>
      <c r="P25" s="22">
        <v>101399</v>
      </c>
      <c r="Q25" s="22">
        <v>9557</v>
      </c>
      <c r="R25" s="22">
        <v>27233</v>
      </c>
      <c r="S25" s="24">
        <v>2262583.5355501557</v>
      </c>
      <c r="T25" s="24">
        <v>6266376.7048246441</v>
      </c>
      <c r="U25" s="24">
        <v>1750481.8224599322</v>
      </c>
      <c r="V25" s="24">
        <v>5209395.6643364262</v>
      </c>
      <c r="W25" s="24">
        <v>512101.71309021948</v>
      </c>
      <c r="X25" s="24">
        <v>1056981.0404882208</v>
      </c>
      <c r="Y25" s="24">
        <v>331.5693669302521</v>
      </c>
      <c r="Z25" s="24">
        <v>812.95425702244427</v>
      </c>
      <c r="AA25" s="24">
        <v>805.70030094815843</v>
      </c>
      <c r="AB25" s="24">
        <v>1220.9497231697444</v>
      </c>
      <c r="AC25" s="25">
        <v>2.4299600062802034</v>
      </c>
      <c r="AD25" s="25">
        <v>1.5018676790520036</v>
      </c>
      <c r="AE25" s="23">
        <f t="shared" si="7"/>
        <v>0.61806271509425836</v>
      </c>
      <c r="AF25" s="25">
        <v>1.7859892225766563</v>
      </c>
      <c r="AG25" s="25">
        <v>1.2701364920453047</v>
      </c>
      <c r="AH25" s="23">
        <f t="shared" si="8"/>
        <v>0.71116694098124056</v>
      </c>
      <c r="AI25" s="26">
        <f t="shared" si="0"/>
        <v>0.10723852382051358</v>
      </c>
      <c r="AJ25" s="26">
        <f t="shared" si="1"/>
        <v>0.11522622605496813</v>
      </c>
      <c r="AK25" s="26">
        <f t="shared" si="47"/>
        <v>0.11157617986826107</v>
      </c>
      <c r="AL25" s="26">
        <f t="shared" si="48"/>
        <v>0.11039472508317782</v>
      </c>
      <c r="AM25" s="26">
        <f t="shared" si="2"/>
        <v>-1.0675994181576942E-2</v>
      </c>
      <c r="AN25" s="26">
        <f t="shared" si="3"/>
        <v>-3.4645764763554077E-2</v>
      </c>
      <c r="AO25" s="23">
        <v>506.2</v>
      </c>
      <c r="AP25" s="23">
        <v>538.6</v>
      </c>
      <c r="AQ25" s="22">
        <v>8000.666666666667</v>
      </c>
      <c r="AR25" s="22">
        <v>34358</v>
      </c>
      <c r="AS25" s="22">
        <v>656</v>
      </c>
      <c r="AT25" s="22">
        <v>6.666666666666667</v>
      </c>
      <c r="AU25" s="22">
        <v>8.3333333333333339</v>
      </c>
      <c r="AV25" s="22">
        <v>21.666666666666668</v>
      </c>
      <c r="AW25" s="22">
        <v>163</v>
      </c>
      <c r="AX25" s="22">
        <v>406</v>
      </c>
      <c r="AY25" s="22">
        <v>0</v>
      </c>
      <c r="AZ25" s="22">
        <v>12</v>
      </c>
      <c r="BA25" s="22">
        <v>45.666666666666664</v>
      </c>
      <c r="BB25" s="22">
        <v>0</v>
      </c>
      <c r="BC25" s="22">
        <v>16</v>
      </c>
      <c r="BD25" s="22">
        <v>2675</v>
      </c>
      <c r="BE25" s="22">
        <v>0</v>
      </c>
      <c r="BF25" s="22">
        <v>0</v>
      </c>
      <c r="BG25" s="22">
        <v>1017</v>
      </c>
      <c r="BH25" s="22">
        <v>3419.6666666666665</v>
      </c>
      <c r="BI25" s="22">
        <v>26</v>
      </c>
      <c r="BJ25" s="22">
        <v>0</v>
      </c>
      <c r="BK25" s="22">
        <v>627.66666666666663</v>
      </c>
      <c r="BL25" s="22">
        <v>3351</v>
      </c>
      <c r="BM25" s="22">
        <v>1817.3333333333333</v>
      </c>
      <c r="BN25" s="22">
        <v>7896.333333333333</v>
      </c>
      <c r="BO25" s="22">
        <v>3265</v>
      </c>
      <c r="BP25" s="22">
        <v>14550.333333333334</v>
      </c>
      <c r="BQ25" s="22">
        <v>0</v>
      </c>
      <c r="BR25" s="22">
        <v>0</v>
      </c>
      <c r="BS25" s="22">
        <v>282.33333333333331</v>
      </c>
      <c r="BT25" s="22">
        <v>1477.6666666666667</v>
      </c>
      <c r="BU25" s="22">
        <v>1694</v>
      </c>
      <c r="BV25" s="22">
        <v>3536.3333333333335</v>
      </c>
      <c r="BW25" s="22">
        <v>8.6666666666666661</v>
      </c>
      <c r="BX25" s="22">
        <v>64</v>
      </c>
      <c r="BY25" s="22">
        <v>1635</v>
      </c>
      <c r="BZ25" s="22">
        <v>2110.6666666666665</v>
      </c>
      <c r="CA25" s="22">
        <v>0</v>
      </c>
      <c r="CB25" s="22">
        <v>0</v>
      </c>
      <c r="CC25" s="22">
        <v>0</v>
      </c>
      <c r="CD25" s="22">
        <v>221.66666666666666</v>
      </c>
      <c r="CE25" s="22">
        <v>0</v>
      </c>
      <c r="CF25" s="22">
        <v>0</v>
      </c>
      <c r="CG25" s="22">
        <v>0</v>
      </c>
      <c r="CH25" s="22">
        <v>0</v>
      </c>
      <c r="CI25" s="22">
        <v>22.333333333333332</v>
      </c>
      <c r="CJ25" s="22">
        <v>11</v>
      </c>
      <c r="CK25" s="22">
        <v>14.666666666666666</v>
      </c>
      <c r="CL25" s="22">
        <v>24.333333333333332</v>
      </c>
      <c r="CM25" s="22">
        <v>56.666666666666664</v>
      </c>
      <c r="CN25" s="22">
        <v>482.66666666666669</v>
      </c>
      <c r="CO25" s="22">
        <v>34</v>
      </c>
      <c r="CP25" s="22">
        <v>68</v>
      </c>
      <c r="CQ25" s="22">
        <v>0</v>
      </c>
      <c r="CR25" s="22">
        <v>0</v>
      </c>
      <c r="CS25" s="22">
        <v>22</v>
      </c>
      <c r="CT25" s="22">
        <v>414.66666666666669</v>
      </c>
      <c r="CU25" s="22">
        <v>1049.3333333333333</v>
      </c>
      <c r="CV25" s="22">
        <v>0</v>
      </c>
      <c r="CW25" s="22">
        <v>750.66666666666663</v>
      </c>
      <c r="CX25" s="22">
        <v>1893.6666666666667</v>
      </c>
      <c r="CY25" s="22">
        <v>22.333333333333332</v>
      </c>
      <c r="CZ25" s="22">
        <v>48.666666666666664</v>
      </c>
      <c r="DA25" s="22">
        <v>1</v>
      </c>
      <c r="DB25" s="22">
        <v>0</v>
      </c>
      <c r="DC25" s="22">
        <v>0</v>
      </c>
      <c r="DD25" s="22">
        <v>16.666666666666668</v>
      </c>
      <c r="DE25" s="22">
        <v>40580.666666666664</v>
      </c>
      <c r="DF25" s="22">
        <v>2135.6666666666665</v>
      </c>
      <c r="DG25" s="22">
        <v>1553.3333333333333</v>
      </c>
      <c r="DH25" s="22">
        <v>50523.333333333336</v>
      </c>
      <c r="DI25" s="22">
        <v>12487.666666666666</v>
      </c>
      <c r="DJ25" s="22">
        <v>1103.3333333333333</v>
      </c>
      <c r="DK25" s="22">
        <v>66440</v>
      </c>
      <c r="DL25" s="22">
        <v>8458.3333333333339</v>
      </c>
      <c r="DM25" s="22">
        <v>16634.666666666668</v>
      </c>
      <c r="DN25" s="22">
        <v>175716.66666666666</v>
      </c>
      <c r="DO25" s="22">
        <v>3339.3333333333335</v>
      </c>
      <c r="DP25" s="27">
        <v>12266.666666666666</v>
      </c>
      <c r="DQ25" s="57">
        <f t="shared" si="49"/>
        <v>3.2943921339888345</v>
      </c>
      <c r="DR25" s="57">
        <f t="shared" si="9"/>
        <v>-0.98983739837398377</v>
      </c>
      <c r="DS25" s="57">
        <f t="shared" si="10"/>
        <v>1.6</v>
      </c>
      <c r="DT25" s="57">
        <f t="shared" si="11"/>
        <v>1.4907975460122698</v>
      </c>
      <c r="DU25" s="57" t="str">
        <f t="shared" si="12"/>
        <v xml:space="preserve"> </v>
      </c>
      <c r="DV25" s="57">
        <f t="shared" si="13"/>
        <v>-1</v>
      </c>
      <c r="DW25" s="57">
        <f t="shared" si="14"/>
        <v>166.1875</v>
      </c>
      <c r="DX25" s="57" t="str">
        <f t="shared" si="15"/>
        <v xml:space="preserve"> </v>
      </c>
      <c r="DY25" s="57">
        <f t="shared" si="16"/>
        <v>2.3625040970173714</v>
      </c>
      <c r="DZ25" s="57">
        <f t="shared" si="17"/>
        <v>-1</v>
      </c>
      <c r="EA25" s="57">
        <f t="shared" si="18"/>
        <v>4.3388210302708448</v>
      </c>
      <c r="EB25" s="57">
        <f t="shared" si="19"/>
        <v>3.3450110051357305</v>
      </c>
      <c r="EC25" s="57">
        <f t="shared" si="20"/>
        <v>3.4564573762123532</v>
      </c>
      <c r="ED25" s="57" t="str">
        <f t="shared" si="21"/>
        <v xml:space="preserve"> </v>
      </c>
      <c r="EE25" s="57">
        <f t="shared" si="22"/>
        <v>4.2337662337662341</v>
      </c>
      <c r="EF25" s="57">
        <f t="shared" si="23"/>
        <v>1.0875639512003148</v>
      </c>
      <c r="EG25" s="57">
        <f t="shared" si="24"/>
        <v>6.384615384615385</v>
      </c>
      <c r="EH25" s="57">
        <f t="shared" si="25"/>
        <v>0.29092762487257895</v>
      </c>
      <c r="EI25" s="57" t="str">
        <f t="shared" si="26"/>
        <v xml:space="preserve"> </v>
      </c>
      <c r="EJ25" s="57" t="str">
        <f t="shared" si="27"/>
        <v xml:space="preserve"> </v>
      </c>
      <c r="EK25" s="57" t="str">
        <f t="shared" si="28"/>
        <v xml:space="preserve"> </v>
      </c>
      <c r="EL25" s="57" t="str">
        <f t="shared" si="29"/>
        <v xml:space="preserve"> </v>
      </c>
      <c r="EM25" s="57">
        <f t="shared" si="30"/>
        <v>-0.50746268656716409</v>
      </c>
      <c r="EN25" s="57">
        <f t="shared" si="31"/>
        <v>0.65909090909090917</v>
      </c>
      <c r="EO25" s="57">
        <f t="shared" si="32"/>
        <v>7.5176470588235293</v>
      </c>
      <c r="EP25" s="57">
        <f t="shared" si="33"/>
        <v>1</v>
      </c>
      <c r="EQ25" s="57" t="str">
        <f t="shared" si="34"/>
        <v xml:space="preserve"> </v>
      </c>
      <c r="ER25" s="57">
        <f t="shared" si="35"/>
        <v>17.848484848484848</v>
      </c>
      <c r="ES25" s="57">
        <f t="shared" si="36"/>
        <v>-1</v>
      </c>
      <c r="ET25" s="57">
        <f t="shared" si="37"/>
        <v>1.5226465364120783</v>
      </c>
      <c r="EU25" s="57">
        <f t="shared" si="38"/>
        <v>1.1791044776119404</v>
      </c>
      <c r="EV25" s="57">
        <f t="shared" si="39"/>
        <v>-1</v>
      </c>
      <c r="EW25" s="57" t="str">
        <f t="shared" si="40"/>
        <v xml:space="preserve"> </v>
      </c>
      <c r="EX25" s="57">
        <f t="shared" si="41"/>
        <v>-0.94737231193836147</v>
      </c>
      <c r="EY25" s="57">
        <f t="shared" si="42"/>
        <v>31.525751072961377</v>
      </c>
      <c r="EZ25" s="57">
        <f t="shared" si="43"/>
        <v>-0.9116461575421082</v>
      </c>
      <c r="FA25" s="57">
        <f t="shared" si="44"/>
        <v>-0.87269215332129235</v>
      </c>
      <c r="FB25" s="57">
        <f t="shared" si="45"/>
        <v>9.5632815004809224</v>
      </c>
      <c r="FC25" s="57">
        <f t="shared" si="46"/>
        <v>2.6733879017768012</v>
      </c>
    </row>
    <row r="26" spans="1:159">
      <c r="A26" s="19">
        <v>4102703</v>
      </c>
      <c r="B26" s="20" t="s">
        <v>293</v>
      </c>
      <c r="C26" s="21">
        <v>1</v>
      </c>
      <c r="D26" s="21">
        <v>0</v>
      </c>
      <c r="E26" s="21">
        <v>0</v>
      </c>
      <c r="F26" s="21">
        <v>0</v>
      </c>
      <c r="G26" s="21">
        <v>2721</v>
      </c>
      <c r="H26" s="22">
        <v>2727</v>
      </c>
      <c r="I26" s="22">
        <f t="shared" si="5"/>
        <v>1691</v>
      </c>
      <c r="J26" s="22">
        <f t="shared" si="5"/>
        <v>1851</v>
      </c>
      <c r="K26" s="23">
        <f t="shared" si="6"/>
        <v>0.62146269753767003</v>
      </c>
      <c r="L26" s="23">
        <f t="shared" si="6"/>
        <v>0.6787678767876788</v>
      </c>
      <c r="M26" s="22">
        <v>1030</v>
      </c>
      <c r="N26" s="22">
        <v>876</v>
      </c>
      <c r="O26" s="22">
        <v>15629</v>
      </c>
      <c r="P26" s="22">
        <v>49771</v>
      </c>
      <c r="Q26" s="22">
        <v>7826</v>
      </c>
      <c r="R26" s="22">
        <v>20146</v>
      </c>
      <c r="S26" s="24">
        <v>554804.96191757044</v>
      </c>
      <c r="T26" s="24">
        <v>1467193.1810394134</v>
      </c>
      <c r="U26" s="24">
        <v>320996.07745380001</v>
      </c>
      <c r="V26" s="24">
        <v>1058065.7199711648</v>
      </c>
      <c r="W26" s="24">
        <v>233808.88446376994</v>
      </c>
      <c r="X26" s="24">
        <v>409127.46106824948</v>
      </c>
      <c r="Y26" s="24">
        <v>392.77599985220587</v>
      </c>
      <c r="Z26" s="24">
        <v>857.92431315320266</v>
      </c>
      <c r="AA26" s="24">
        <v>869.03875628644346</v>
      </c>
      <c r="AB26" s="24">
        <v>998.08189275406005</v>
      </c>
      <c r="AC26" s="25">
        <v>2.2125556465095784</v>
      </c>
      <c r="AD26" s="25">
        <v>1.1633682335982811</v>
      </c>
      <c r="AE26" s="23">
        <f t="shared" si="7"/>
        <v>0.52580292632800218</v>
      </c>
      <c r="AF26" s="25">
        <v>2.6148872430195991</v>
      </c>
      <c r="AG26" s="25">
        <v>1.4352986512486503</v>
      </c>
      <c r="AH26" s="23">
        <f t="shared" si="8"/>
        <v>0.54889504512294274</v>
      </c>
      <c r="AI26" s="26">
        <f t="shared" si="0"/>
        <v>0.10213475138326977</v>
      </c>
      <c r="AJ26" s="26">
        <f t="shared" si="1"/>
        <v>0.12668183351721574</v>
      </c>
      <c r="AK26" s="26">
        <f t="shared" si="47"/>
        <v>0.12280546436402107</v>
      </c>
      <c r="AL26" s="26">
        <f t="shared" si="48"/>
        <v>9.9170081158481027E-2</v>
      </c>
      <c r="AM26" s="26">
        <f t="shared" si="2"/>
        <v>2.2028866621970344E-4</v>
      </c>
      <c r="AN26" s="26">
        <f t="shared" si="3"/>
        <v>-1.6064368319846478E-2</v>
      </c>
      <c r="AO26" s="23">
        <v>115.2</v>
      </c>
      <c r="AP26" s="23">
        <v>115.7</v>
      </c>
      <c r="AQ26" s="22">
        <v>11570.333333333334</v>
      </c>
      <c r="AR26" s="22">
        <v>27389.666666666668</v>
      </c>
      <c r="AS26" s="22">
        <v>15</v>
      </c>
      <c r="AT26" s="22">
        <v>0</v>
      </c>
      <c r="AU26" s="22">
        <v>0</v>
      </c>
      <c r="AV26" s="22">
        <v>0</v>
      </c>
      <c r="AW26" s="22">
        <v>227.66666666666666</v>
      </c>
      <c r="AX26" s="22">
        <v>412</v>
      </c>
      <c r="AY26" s="22">
        <v>2.3333333333333335</v>
      </c>
      <c r="AZ26" s="22">
        <v>0</v>
      </c>
      <c r="BA26" s="22">
        <v>0</v>
      </c>
      <c r="BB26" s="22">
        <v>0</v>
      </c>
      <c r="BC26" s="22">
        <v>1503.6666666666667</v>
      </c>
      <c r="BD26" s="22">
        <v>14499.666666666666</v>
      </c>
      <c r="BE26" s="22">
        <v>0</v>
      </c>
      <c r="BF26" s="22">
        <v>0</v>
      </c>
      <c r="BG26" s="22">
        <v>72</v>
      </c>
      <c r="BH26" s="22">
        <v>37</v>
      </c>
      <c r="BI26" s="22">
        <v>0</v>
      </c>
      <c r="BJ26" s="22">
        <v>0</v>
      </c>
      <c r="BK26" s="22">
        <v>8.6666666666666661</v>
      </c>
      <c r="BL26" s="22">
        <v>78</v>
      </c>
      <c r="BM26" s="22">
        <v>1218</v>
      </c>
      <c r="BN26" s="22">
        <v>4886</v>
      </c>
      <c r="BO26" s="22">
        <v>6237</v>
      </c>
      <c r="BP26" s="22">
        <v>6538</v>
      </c>
      <c r="BQ26" s="22">
        <v>105.66666666666667</v>
      </c>
      <c r="BR26" s="22">
        <v>72.333333333333329</v>
      </c>
      <c r="BS26" s="22">
        <v>2166.6666666666665</v>
      </c>
      <c r="BT26" s="22">
        <v>862.66666666666663</v>
      </c>
      <c r="BU26" s="22">
        <v>423.66666666666669</v>
      </c>
      <c r="BV26" s="22">
        <v>934.66666666666663</v>
      </c>
      <c r="BW26" s="22">
        <v>157</v>
      </c>
      <c r="BX26" s="22">
        <v>141.66666666666666</v>
      </c>
      <c r="BY26" s="22">
        <v>92.666666666666671</v>
      </c>
      <c r="BZ26" s="22">
        <v>665</v>
      </c>
      <c r="CA26" s="22">
        <v>0</v>
      </c>
      <c r="CB26" s="22">
        <v>0</v>
      </c>
      <c r="CC26" s="22">
        <v>3.3333333333333335</v>
      </c>
      <c r="CD26" s="22">
        <v>5.666666666666667</v>
      </c>
      <c r="CE26" s="22">
        <v>0</v>
      </c>
      <c r="CF26" s="22">
        <v>0</v>
      </c>
      <c r="CG26" s="22">
        <v>0</v>
      </c>
      <c r="CH26" s="22">
        <v>0</v>
      </c>
      <c r="CI26" s="22">
        <v>25.666666666666668</v>
      </c>
      <c r="CJ26" s="22">
        <v>23.333333333333332</v>
      </c>
      <c r="CK26" s="22">
        <v>39.666666666666664</v>
      </c>
      <c r="CL26" s="22">
        <v>59.666666666666664</v>
      </c>
      <c r="CM26" s="22">
        <v>5.333333333333333</v>
      </c>
      <c r="CN26" s="22">
        <v>177.66666666666666</v>
      </c>
      <c r="CO26" s="22">
        <v>3.6666666666666665</v>
      </c>
      <c r="CP26" s="22">
        <v>96.333333333333329</v>
      </c>
      <c r="CQ26" s="22">
        <v>0</v>
      </c>
      <c r="CR26" s="22">
        <v>0</v>
      </c>
      <c r="CS26" s="22">
        <v>1.6666666666666667</v>
      </c>
      <c r="CT26" s="22">
        <v>65.333333333333329</v>
      </c>
      <c r="CU26" s="22">
        <v>108</v>
      </c>
      <c r="CV26" s="22">
        <v>0</v>
      </c>
      <c r="CW26" s="22">
        <v>67.666666666666671</v>
      </c>
      <c r="CX26" s="22">
        <v>224</v>
      </c>
      <c r="CY26" s="22">
        <v>11.333333333333334</v>
      </c>
      <c r="CZ26" s="22">
        <v>113</v>
      </c>
      <c r="DA26" s="22">
        <v>1</v>
      </c>
      <c r="DB26" s="22">
        <v>0</v>
      </c>
      <c r="DC26" s="22">
        <v>0</v>
      </c>
      <c r="DD26" s="22">
        <v>1.6666666666666667</v>
      </c>
      <c r="DE26" s="22">
        <v>2154</v>
      </c>
      <c r="DF26" s="22">
        <v>342</v>
      </c>
      <c r="DG26" s="22">
        <v>263.33333333333331</v>
      </c>
      <c r="DH26" s="22">
        <v>2035.6666666666667</v>
      </c>
      <c r="DI26" s="22">
        <v>2979.3333333333335</v>
      </c>
      <c r="DJ26" s="22">
        <v>33.333333333333336</v>
      </c>
      <c r="DK26" s="22">
        <v>36666.666666666664</v>
      </c>
      <c r="DL26" s="22">
        <v>6062</v>
      </c>
      <c r="DM26" s="22">
        <v>5833.333333333333</v>
      </c>
      <c r="DN26" s="22">
        <v>1068766.6666666667</v>
      </c>
      <c r="DO26" s="22">
        <v>250</v>
      </c>
      <c r="DP26" s="27">
        <v>8666.6666666666661</v>
      </c>
      <c r="DQ26" s="57">
        <f t="shared" si="49"/>
        <v>1.3672322894759588</v>
      </c>
      <c r="DR26" s="57">
        <f t="shared" si="9"/>
        <v>-1</v>
      </c>
      <c r="DS26" s="57" t="str">
        <f t="shared" si="10"/>
        <v xml:space="preserve"> </v>
      </c>
      <c r="DT26" s="57">
        <f t="shared" si="11"/>
        <v>0.80966325036603237</v>
      </c>
      <c r="DU26" s="57">
        <f t="shared" si="12"/>
        <v>-1</v>
      </c>
      <c r="DV26" s="57" t="str">
        <f t="shared" si="13"/>
        <v xml:space="preserve"> </v>
      </c>
      <c r="DW26" s="57">
        <f t="shared" si="14"/>
        <v>8.6428729771669239</v>
      </c>
      <c r="DX26" s="57" t="str">
        <f t="shared" si="15"/>
        <v xml:space="preserve"> </v>
      </c>
      <c r="DY26" s="57">
        <f t="shared" si="16"/>
        <v>-0.48611111111111116</v>
      </c>
      <c r="DZ26" s="57" t="str">
        <f t="shared" si="17"/>
        <v xml:space="preserve"> </v>
      </c>
      <c r="EA26" s="57">
        <f t="shared" si="18"/>
        <v>8</v>
      </c>
      <c r="EB26" s="57">
        <f t="shared" si="19"/>
        <v>3.0114942528735629</v>
      </c>
      <c r="EC26" s="57">
        <f t="shared" si="20"/>
        <v>4.8260381593714818E-2</v>
      </c>
      <c r="ED26" s="57">
        <f t="shared" si="21"/>
        <v>-0.31545741324921139</v>
      </c>
      <c r="EE26" s="57">
        <f t="shared" si="22"/>
        <v>-0.60184615384615381</v>
      </c>
      <c r="EF26" s="57">
        <f t="shared" si="23"/>
        <v>1.2061369000786781</v>
      </c>
      <c r="EG26" s="57">
        <f t="shared" si="24"/>
        <v>-9.7664543524416225E-2</v>
      </c>
      <c r="EH26" s="57">
        <f t="shared" si="25"/>
        <v>6.1762589928057547</v>
      </c>
      <c r="EI26" s="57" t="str">
        <f t="shared" si="26"/>
        <v xml:space="preserve"> </v>
      </c>
      <c r="EJ26" s="57">
        <f t="shared" si="27"/>
        <v>0.7</v>
      </c>
      <c r="EK26" s="57" t="str">
        <f t="shared" si="28"/>
        <v xml:space="preserve"> </v>
      </c>
      <c r="EL26" s="57" t="str">
        <f t="shared" si="29"/>
        <v xml:space="preserve"> </v>
      </c>
      <c r="EM26" s="57">
        <f t="shared" si="30"/>
        <v>-9.090909090909105E-2</v>
      </c>
      <c r="EN26" s="57">
        <f t="shared" si="31"/>
        <v>0.50420168067226889</v>
      </c>
      <c r="EO26" s="57">
        <f t="shared" si="32"/>
        <v>32.3125</v>
      </c>
      <c r="EP26" s="57">
        <f t="shared" si="33"/>
        <v>25.272727272727273</v>
      </c>
      <c r="EQ26" s="57" t="str">
        <f t="shared" si="34"/>
        <v xml:space="preserve"> </v>
      </c>
      <c r="ER26" s="57">
        <f t="shared" si="35"/>
        <v>38.199999999999996</v>
      </c>
      <c r="ES26" s="57">
        <f t="shared" si="36"/>
        <v>-1</v>
      </c>
      <c r="ET26" s="57">
        <f t="shared" si="37"/>
        <v>2.3103448275862069</v>
      </c>
      <c r="EU26" s="57">
        <f t="shared" si="38"/>
        <v>8.9705882352941178</v>
      </c>
      <c r="EV26" s="57">
        <f t="shared" si="39"/>
        <v>-1</v>
      </c>
      <c r="EW26" s="57" t="str">
        <f t="shared" si="40"/>
        <v xml:space="preserve"> </v>
      </c>
      <c r="EX26" s="57">
        <f t="shared" si="41"/>
        <v>-0.84122562674094703</v>
      </c>
      <c r="EY26" s="57">
        <f t="shared" si="42"/>
        <v>6.7303797468354443</v>
      </c>
      <c r="EZ26" s="57">
        <f t="shared" si="43"/>
        <v>-0.98881181472365187</v>
      </c>
      <c r="FA26" s="57">
        <f t="shared" si="44"/>
        <v>-0.83467272727272723</v>
      </c>
      <c r="FB26" s="57">
        <f t="shared" si="45"/>
        <v>182.21714285714287</v>
      </c>
      <c r="FC26" s="57">
        <f t="shared" si="46"/>
        <v>33.666666666666664</v>
      </c>
    </row>
    <row r="27" spans="1:159">
      <c r="A27" s="19">
        <v>4102802</v>
      </c>
      <c r="B27" s="20" t="s">
        <v>294</v>
      </c>
      <c r="C27" s="21">
        <v>1</v>
      </c>
      <c r="D27" s="21">
        <v>0</v>
      </c>
      <c r="E27" s="21">
        <v>0</v>
      </c>
      <c r="F27" s="21">
        <v>0</v>
      </c>
      <c r="G27" s="21">
        <v>15029</v>
      </c>
      <c r="H27" s="22">
        <v>15079</v>
      </c>
      <c r="I27" s="22">
        <f t="shared" si="5"/>
        <v>13858</v>
      </c>
      <c r="J27" s="22">
        <f t="shared" si="5"/>
        <v>14196</v>
      </c>
      <c r="K27" s="23">
        <f t="shared" si="6"/>
        <v>0.92208397098942041</v>
      </c>
      <c r="L27" s="23">
        <f t="shared" si="6"/>
        <v>0.94144174016844617</v>
      </c>
      <c r="M27" s="22">
        <v>1171</v>
      </c>
      <c r="N27" s="22">
        <v>883</v>
      </c>
      <c r="O27" s="22">
        <v>68969</v>
      </c>
      <c r="P27" s="22">
        <v>210573</v>
      </c>
      <c r="Q27" s="22">
        <v>12767</v>
      </c>
      <c r="R27" s="22">
        <v>24906</v>
      </c>
      <c r="S27" s="24">
        <v>3935278.9887337452</v>
      </c>
      <c r="T27" s="24">
        <v>10628281.997805405</v>
      </c>
      <c r="U27" s="24">
        <v>3758070.714493358</v>
      </c>
      <c r="V27" s="24">
        <v>10171038.86355038</v>
      </c>
      <c r="W27" s="24">
        <v>177208.27424038984</v>
      </c>
      <c r="X27" s="24">
        <v>457243.13425504038</v>
      </c>
      <c r="Y27" s="24">
        <v>488.74566862462797</v>
      </c>
      <c r="Z27" s="24">
        <v>1064.7267507447609</v>
      </c>
      <c r="AA27" s="24">
        <v>1096.0080327784303</v>
      </c>
      <c r="AB27" s="24">
        <v>1837.9329977025336</v>
      </c>
      <c r="AC27" s="25">
        <v>2.2424915516135222</v>
      </c>
      <c r="AD27" s="25">
        <v>1.7262015784020888</v>
      </c>
      <c r="AE27" s="23">
        <f t="shared" si="7"/>
        <v>0.76976949017268248</v>
      </c>
      <c r="AF27" s="25">
        <v>1.3146840436864946</v>
      </c>
      <c r="AG27" s="25">
        <v>1.0711119012417742</v>
      </c>
      <c r="AH27" s="23">
        <f t="shared" si="8"/>
        <v>0.81472952104771745</v>
      </c>
      <c r="AI27" s="26">
        <f t="shared" si="0"/>
        <v>0.10445685284232709</v>
      </c>
      <c r="AJ27" s="26">
        <f t="shared" si="1"/>
        <v>0.10468901799122765</v>
      </c>
      <c r="AK27" s="26">
        <f t="shared" si="47"/>
        <v>0.11808514014279292</v>
      </c>
      <c r="AL27" s="26">
        <f t="shared" si="48"/>
        <v>6.9107835578886112E-2</v>
      </c>
      <c r="AM27" s="26">
        <f t="shared" si="2"/>
        <v>3.3219310708387795E-4</v>
      </c>
      <c r="AN27" s="26">
        <f t="shared" si="3"/>
        <v>-2.7834106052722296E-2</v>
      </c>
      <c r="AO27" s="23">
        <v>247.3</v>
      </c>
      <c r="AP27" s="23">
        <v>242.7</v>
      </c>
      <c r="AQ27" s="22">
        <v>16757.333333333332</v>
      </c>
      <c r="AR27" s="22">
        <v>44692</v>
      </c>
      <c r="AS27" s="22">
        <v>0</v>
      </c>
      <c r="AT27" s="22">
        <v>33.333333333333336</v>
      </c>
      <c r="AU27" s="22">
        <v>0</v>
      </c>
      <c r="AV27" s="22">
        <v>0</v>
      </c>
      <c r="AW27" s="22">
        <v>21</v>
      </c>
      <c r="AX27" s="22">
        <v>0</v>
      </c>
      <c r="AY27" s="22">
        <v>0</v>
      </c>
      <c r="AZ27" s="22">
        <v>0</v>
      </c>
      <c r="BA27" s="22">
        <v>0</v>
      </c>
      <c r="BB27" s="22">
        <v>0</v>
      </c>
      <c r="BC27" s="22">
        <v>27</v>
      </c>
      <c r="BD27" s="22">
        <v>689</v>
      </c>
      <c r="BE27" s="22">
        <v>0</v>
      </c>
      <c r="BF27" s="22">
        <v>0</v>
      </c>
      <c r="BG27" s="22">
        <v>78</v>
      </c>
      <c r="BH27" s="22">
        <v>25.666666666666668</v>
      </c>
      <c r="BI27" s="22">
        <v>0</v>
      </c>
      <c r="BJ27" s="22">
        <v>0</v>
      </c>
      <c r="BK27" s="22">
        <v>4</v>
      </c>
      <c r="BL27" s="22">
        <v>0</v>
      </c>
      <c r="BM27" s="22">
        <v>4558.666666666667</v>
      </c>
      <c r="BN27" s="22">
        <v>13006.333333333334</v>
      </c>
      <c r="BO27" s="22">
        <v>9843</v>
      </c>
      <c r="BP27" s="22">
        <v>26871</v>
      </c>
      <c r="BQ27" s="22">
        <v>44</v>
      </c>
      <c r="BR27" s="22">
        <v>72</v>
      </c>
      <c r="BS27" s="22">
        <v>2132.3333333333335</v>
      </c>
      <c r="BT27" s="22">
        <v>3974</v>
      </c>
      <c r="BU27" s="22">
        <v>4566.666666666667</v>
      </c>
      <c r="BV27" s="22">
        <v>2158.6666666666665</v>
      </c>
      <c r="BW27" s="22">
        <v>0</v>
      </c>
      <c r="BX27" s="22">
        <v>3.3333333333333335</v>
      </c>
      <c r="BY27" s="22">
        <v>4019.6666666666665</v>
      </c>
      <c r="BZ27" s="22">
        <v>1488</v>
      </c>
      <c r="CA27" s="22">
        <v>0</v>
      </c>
      <c r="CB27" s="22">
        <v>0</v>
      </c>
      <c r="CC27" s="22">
        <v>408.33333333333331</v>
      </c>
      <c r="CD27" s="22">
        <v>428.33333333333331</v>
      </c>
      <c r="CE27" s="22">
        <v>0</v>
      </c>
      <c r="CF27" s="22">
        <v>0</v>
      </c>
      <c r="CG27" s="22">
        <v>17.333333333333332</v>
      </c>
      <c r="CH27" s="22">
        <v>0</v>
      </c>
      <c r="CI27" s="22">
        <v>20.666666666666668</v>
      </c>
      <c r="CJ27" s="22">
        <v>22</v>
      </c>
      <c r="CK27" s="22">
        <v>82.333333333333329</v>
      </c>
      <c r="CL27" s="22">
        <v>92.333333333333329</v>
      </c>
      <c r="CM27" s="22">
        <v>59</v>
      </c>
      <c r="CN27" s="22">
        <v>106.66666666666667</v>
      </c>
      <c r="CO27" s="22">
        <v>54</v>
      </c>
      <c r="CP27" s="22">
        <v>96.666666666666671</v>
      </c>
      <c r="CQ27" s="22">
        <v>0</v>
      </c>
      <c r="CR27" s="22">
        <v>0</v>
      </c>
      <c r="CS27" s="22">
        <v>5</v>
      </c>
      <c r="CT27" s="22">
        <v>10</v>
      </c>
      <c r="CU27" s="22">
        <v>313.66666666666669</v>
      </c>
      <c r="CV27" s="22">
        <v>1</v>
      </c>
      <c r="CW27" s="22">
        <v>145.33333333333334</v>
      </c>
      <c r="CX27" s="22">
        <v>396.66666666666669</v>
      </c>
      <c r="CY27" s="22">
        <v>160.33333333333334</v>
      </c>
      <c r="CZ27" s="22">
        <v>292</v>
      </c>
      <c r="DA27" s="22">
        <v>0</v>
      </c>
      <c r="DB27" s="22">
        <v>0</v>
      </c>
      <c r="DC27" s="22">
        <v>1</v>
      </c>
      <c r="DD27" s="22">
        <v>0</v>
      </c>
      <c r="DE27" s="22">
        <v>10183.333333333334</v>
      </c>
      <c r="DF27" s="22">
        <v>689.66666666666663</v>
      </c>
      <c r="DG27" s="22">
        <v>450</v>
      </c>
      <c r="DH27" s="22">
        <v>7100.666666666667</v>
      </c>
      <c r="DI27" s="22">
        <v>990</v>
      </c>
      <c r="DJ27" s="22">
        <v>395</v>
      </c>
      <c r="DK27" s="22">
        <v>105000</v>
      </c>
      <c r="DL27" s="22">
        <v>1803.3333333333333</v>
      </c>
      <c r="DM27" s="22">
        <v>14666.666666666666</v>
      </c>
      <c r="DN27" s="22">
        <v>418107.66666666669</v>
      </c>
      <c r="DO27" s="22">
        <v>635</v>
      </c>
      <c r="DP27" s="27">
        <v>8403.3333333333339</v>
      </c>
      <c r="DQ27" s="57">
        <f t="shared" si="49"/>
        <v>1.6670114576702737</v>
      </c>
      <c r="DR27" s="57" t="str">
        <f t="shared" si="9"/>
        <v xml:space="preserve"> </v>
      </c>
      <c r="DS27" s="57" t="str">
        <f t="shared" si="10"/>
        <v xml:space="preserve"> </v>
      </c>
      <c r="DT27" s="57">
        <f t="shared" si="11"/>
        <v>-1</v>
      </c>
      <c r="DU27" s="57" t="str">
        <f t="shared" si="12"/>
        <v xml:space="preserve"> </v>
      </c>
      <c r="DV27" s="57" t="str">
        <f t="shared" si="13"/>
        <v xml:space="preserve"> </v>
      </c>
      <c r="DW27" s="57">
        <f t="shared" si="14"/>
        <v>24.518518518518519</v>
      </c>
      <c r="DX27" s="57" t="str">
        <f t="shared" si="15"/>
        <v xml:space="preserve"> </v>
      </c>
      <c r="DY27" s="57">
        <f t="shared" si="16"/>
        <v>-0.670940170940171</v>
      </c>
      <c r="DZ27" s="57" t="str">
        <f t="shared" si="17"/>
        <v xml:space="preserve"> </v>
      </c>
      <c r="EA27" s="57">
        <f t="shared" si="18"/>
        <v>-1</v>
      </c>
      <c r="EB27" s="57">
        <f t="shared" si="19"/>
        <v>1.8531003217315005</v>
      </c>
      <c r="EC27" s="57">
        <f t="shared" si="20"/>
        <v>1.7299603779335571</v>
      </c>
      <c r="ED27" s="57">
        <f t="shared" si="21"/>
        <v>0.63636363636363646</v>
      </c>
      <c r="EE27" s="57">
        <f t="shared" si="22"/>
        <v>0.8636861028607159</v>
      </c>
      <c r="EF27" s="57">
        <f t="shared" si="23"/>
        <v>-0.52729927007299282</v>
      </c>
      <c r="EG27" s="57" t="str">
        <f t="shared" si="24"/>
        <v xml:space="preserve"> </v>
      </c>
      <c r="EH27" s="57">
        <f t="shared" si="25"/>
        <v>-0.62982005141388175</v>
      </c>
      <c r="EI27" s="57" t="str">
        <f t="shared" si="26"/>
        <v xml:space="preserve"> </v>
      </c>
      <c r="EJ27" s="57">
        <f t="shared" si="27"/>
        <v>4.8979591836734615E-2</v>
      </c>
      <c r="EK27" s="57" t="str">
        <f t="shared" si="28"/>
        <v xml:space="preserve"> </v>
      </c>
      <c r="EL27" s="57">
        <f t="shared" si="29"/>
        <v>-1</v>
      </c>
      <c r="EM27" s="57">
        <f t="shared" si="30"/>
        <v>6.4516129032258007E-2</v>
      </c>
      <c r="EN27" s="57">
        <f t="shared" si="31"/>
        <v>0.12145748987854255</v>
      </c>
      <c r="EO27" s="57">
        <f t="shared" si="32"/>
        <v>0.80790960451977401</v>
      </c>
      <c r="EP27" s="57">
        <f t="shared" si="33"/>
        <v>0.79012345679012363</v>
      </c>
      <c r="EQ27" s="57" t="str">
        <f t="shared" si="34"/>
        <v xml:space="preserve"> </v>
      </c>
      <c r="ER27" s="57">
        <f t="shared" si="35"/>
        <v>1</v>
      </c>
      <c r="ES27" s="57">
        <f t="shared" si="36"/>
        <v>-0.99681190223166849</v>
      </c>
      <c r="ET27" s="57">
        <f t="shared" si="37"/>
        <v>1.7293577981651373</v>
      </c>
      <c r="EU27" s="57">
        <f t="shared" si="38"/>
        <v>0.82120582120582108</v>
      </c>
      <c r="EV27" s="57" t="str">
        <f t="shared" si="39"/>
        <v xml:space="preserve"> </v>
      </c>
      <c r="EW27" s="57">
        <f t="shared" si="40"/>
        <v>-1</v>
      </c>
      <c r="EX27" s="57">
        <f t="shared" si="41"/>
        <v>-0.93227495908346969</v>
      </c>
      <c r="EY27" s="57">
        <f t="shared" si="42"/>
        <v>14.779259259259259</v>
      </c>
      <c r="EZ27" s="57">
        <f t="shared" si="43"/>
        <v>-0.60101010101010099</v>
      </c>
      <c r="FA27" s="57">
        <f t="shared" si="44"/>
        <v>-0.98282539682539682</v>
      </c>
      <c r="FB27" s="57">
        <f t="shared" si="45"/>
        <v>27.50734090909091</v>
      </c>
      <c r="FC27" s="57">
        <f t="shared" si="46"/>
        <v>12.233595800524935</v>
      </c>
    </row>
    <row r="28" spans="1:159">
      <c r="A28" s="19">
        <v>4102901</v>
      </c>
      <c r="B28" s="20" t="s">
        <v>295</v>
      </c>
      <c r="C28" s="21">
        <v>1</v>
      </c>
      <c r="D28" s="21">
        <v>0</v>
      </c>
      <c r="E28" s="21">
        <v>0</v>
      </c>
      <c r="F28" s="21">
        <v>0</v>
      </c>
      <c r="G28" s="21">
        <v>15700</v>
      </c>
      <c r="H28" s="22">
        <v>15880</v>
      </c>
      <c r="I28" s="22">
        <f t="shared" si="5"/>
        <v>7473</v>
      </c>
      <c r="J28" s="22">
        <f t="shared" si="5"/>
        <v>9899</v>
      </c>
      <c r="K28" s="23">
        <f t="shared" si="6"/>
        <v>0.47598726114649681</v>
      </c>
      <c r="L28" s="23">
        <f t="shared" si="6"/>
        <v>0.62336272040302265</v>
      </c>
      <c r="M28" s="22">
        <v>8227</v>
      </c>
      <c r="N28" s="22">
        <v>5981</v>
      </c>
      <c r="O28" s="22">
        <v>57003</v>
      </c>
      <c r="P28" s="22">
        <v>148213</v>
      </c>
      <c r="Q28" s="22">
        <v>18711</v>
      </c>
      <c r="R28" s="22">
        <v>43218</v>
      </c>
      <c r="S28" s="24">
        <v>2563523.6389459046</v>
      </c>
      <c r="T28" s="24">
        <v>6987990.7413686253</v>
      </c>
      <c r="U28" s="24">
        <v>1756504.6910443627</v>
      </c>
      <c r="V28" s="24">
        <v>5160599.0171079319</v>
      </c>
      <c r="W28" s="24">
        <v>807018.94790153822</v>
      </c>
      <c r="X28" s="24">
        <v>1827391.7242606892</v>
      </c>
      <c r="Y28" s="24">
        <v>374.3974519904678</v>
      </c>
      <c r="Z28" s="24">
        <v>820.27174961892649</v>
      </c>
      <c r="AA28" s="24">
        <v>582.83538327182691</v>
      </c>
      <c r="AB28" s="24">
        <v>1343.4542666683801</v>
      </c>
      <c r="AC28" s="25">
        <v>1.5567290326715844</v>
      </c>
      <c r="AD28" s="25">
        <v>1.6378160863061644</v>
      </c>
      <c r="AE28" s="23">
        <f t="shared" si="7"/>
        <v>1.0520880974998086</v>
      </c>
      <c r="AF28" s="25">
        <v>0.87877564369381544</v>
      </c>
      <c r="AG28" s="25">
        <v>2.1242607090886088</v>
      </c>
      <c r="AH28" s="23">
        <f t="shared" si="8"/>
        <v>2.417295841472761</v>
      </c>
      <c r="AI28" s="26">
        <f t="shared" si="0"/>
        <v>0.10548155163950557</v>
      </c>
      <c r="AJ28" s="26">
        <f t="shared" si="1"/>
        <v>0.11379452860580996</v>
      </c>
      <c r="AK28" s="26">
        <f t="shared" si="47"/>
        <v>0.10026895342116582</v>
      </c>
      <c r="AL28" s="26">
        <f t="shared" si="48"/>
        <v>8.7318473243396921E-2</v>
      </c>
      <c r="AM28" s="26">
        <f t="shared" si="2"/>
        <v>1.1406243642058111E-3</v>
      </c>
      <c r="AN28" s="26">
        <f t="shared" si="3"/>
        <v>-3.138044957974484E-2</v>
      </c>
      <c r="AO28" s="23">
        <v>1215.4000000000001</v>
      </c>
      <c r="AP28" s="23">
        <v>1214.9000000000001</v>
      </c>
      <c r="AQ28" s="22">
        <v>7410.666666666667</v>
      </c>
      <c r="AR28" s="22">
        <v>19166.666666666668</v>
      </c>
      <c r="AS28" s="22">
        <v>0</v>
      </c>
      <c r="AT28" s="22">
        <v>0</v>
      </c>
      <c r="AU28" s="22">
        <v>18.333333333333332</v>
      </c>
      <c r="AV28" s="22">
        <v>12.666666666666666</v>
      </c>
      <c r="AW28" s="22">
        <v>328.33333333333331</v>
      </c>
      <c r="AX28" s="22">
        <v>615.66666666666663</v>
      </c>
      <c r="AY28" s="22">
        <v>47.333333333333336</v>
      </c>
      <c r="AZ28" s="22">
        <v>102.66666666666667</v>
      </c>
      <c r="BA28" s="22">
        <v>14.666666666666666</v>
      </c>
      <c r="BB28" s="22">
        <v>0</v>
      </c>
      <c r="BC28" s="22">
        <v>91</v>
      </c>
      <c r="BD28" s="22">
        <v>494.66666666666669</v>
      </c>
      <c r="BE28" s="22">
        <v>27.666666666666668</v>
      </c>
      <c r="BF28" s="22">
        <v>32</v>
      </c>
      <c r="BG28" s="22">
        <v>1054.6666666666667</v>
      </c>
      <c r="BH28" s="22">
        <v>5205.333333333333</v>
      </c>
      <c r="BI28" s="22">
        <v>701.66666666666663</v>
      </c>
      <c r="BJ28" s="22">
        <v>2179.3333333333335</v>
      </c>
      <c r="BK28" s="22">
        <v>1116</v>
      </c>
      <c r="BL28" s="22">
        <v>3028.6666666666665</v>
      </c>
      <c r="BM28" s="22">
        <v>3787</v>
      </c>
      <c r="BN28" s="22">
        <v>6515</v>
      </c>
      <c r="BO28" s="22">
        <v>5.333333333333333</v>
      </c>
      <c r="BP28" s="22">
        <v>526.66666666666663</v>
      </c>
      <c r="BQ28" s="22">
        <v>132.33333333333334</v>
      </c>
      <c r="BR28" s="22">
        <v>130</v>
      </c>
      <c r="BS28" s="22">
        <v>0</v>
      </c>
      <c r="BT28" s="22">
        <v>108</v>
      </c>
      <c r="BU28" s="22">
        <v>2921.6666666666665</v>
      </c>
      <c r="BV28" s="22">
        <v>4706</v>
      </c>
      <c r="BW28" s="22">
        <v>13</v>
      </c>
      <c r="BX28" s="22">
        <v>4.333333333333333</v>
      </c>
      <c r="BY28" s="22">
        <v>0</v>
      </c>
      <c r="BZ28" s="22">
        <v>0</v>
      </c>
      <c r="CA28" s="22">
        <v>2427.6666666666665</v>
      </c>
      <c r="CB28" s="22">
        <v>3339.3333333333335</v>
      </c>
      <c r="CC28" s="22">
        <v>11.333333333333334</v>
      </c>
      <c r="CD28" s="22">
        <v>23.666666666666668</v>
      </c>
      <c r="CE28" s="22">
        <v>7.333333333333333</v>
      </c>
      <c r="CF28" s="22">
        <v>0</v>
      </c>
      <c r="CG28" s="22">
        <v>53</v>
      </c>
      <c r="CH28" s="22">
        <v>87.666666666666671</v>
      </c>
      <c r="CI28" s="22">
        <v>0</v>
      </c>
      <c r="CJ28" s="22">
        <v>48</v>
      </c>
      <c r="CK28" s="22">
        <v>398</v>
      </c>
      <c r="CL28" s="22">
        <v>1133</v>
      </c>
      <c r="CM28" s="22">
        <v>6196.333333333333</v>
      </c>
      <c r="CN28" s="22">
        <v>20517</v>
      </c>
      <c r="CO28" s="22">
        <v>204</v>
      </c>
      <c r="CP28" s="22">
        <v>2025.6666666666667</v>
      </c>
      <c r="CQ28" s="22">
        <v>254.33333333333334</v>
      </c>
      <c r="CR28" s="22">
        <v>1829.3333333333333</v>
      </c>
      <c r="CS28" s="22">
        <v>5738</v>
      </c>
      <c r="CT28" s="22">
        <v>15521</v>
      </c>
      <c r="CU28" s="22">
        <v>664.66666666666663</v>
      </c>
      <c r="CV28" s="22">
        <v>11.333333333333334</v>
      </c>
      <c r="CW28" s="22">
        <v>544</v>
      </c>
      <c r="CX28" s="22">
        <v>3286.6666666666665</v>
      </c>
      <c r="CY28" s="22">
        <v>79.666666666666671</v>
      </c>
      <c r="CZ28" s="22">
        <v>109.66666666666667</v>
      </c>
      <c r="DA28" s="22">
        <v>25</v>
      </c>
      <c r="DB28" s="22">
        <v>0</v>
      </c>
      <c r="DC28" s="22">
        <v>10.333333333333334</v>
      </c>
      <c r="DD28" s="22">
        <v>579.33333333333337</v>
      </c>
      <c r="DE28" s="22">
        <v>18950</v>
      </c>
      <c r="DF28" s="22">
        <v>3987</v>
      </c>
      <c r="DG28" s="22">
        <v>2746.6666666666665</v>
      </c>
      <c r="DH28" s="22">
        <v>20037</v>
      </c>
      <c r="DI28" s="22">
        <v>20833.333333333332</v>
      </c>
      <c r="DJ28" s="22">
        <v>993.66666666666663</v>
      </c>
      <c r="DK28" s="22">
        <v>39000</v>
      </c>
      <c r="DL28" s="22">
        <v>11833.333333333334</v>
      </c>
      <c r="DM28" s="22">
        <v>20666.666666666668</v>
      </c>
      <c r="DN28" s="22">
        <v>47266.666666666664</v>
      </c>
      <c r="DO28" s="22">
        <v>2533.3333333333335</v>
      </c>
      <c r="DP28" s="27">
        <v>28233.333333333332</v>
      </c>
      <c r="DQ28" s="57">
        <f t="shared" si="49"/>
        <v>1.5863620007196833</v>
      </c>
      <c r="DR28" s="57" t="str">
        <f t="shared" si="9"/>
        <v xml:space="preserve"> </v>
      </c>
      <c r="DS28" s="57">
        <f t="shared" si="10"/>
        <v>-0.30909090909090908</v>
      </c>
      <c r="DT28" s="57">
        <f t="shared" si="11"/>
        <v>0.87512690355329958</v>
      </c>
      <c r="DU28" s="57">
        <f t="shared" si="12"/>
        <v>1.169014084507042</v>
      </c>
      <c r="DV28" s="57">
        <f t="shared" si="13"/>
        <v>-1</v>
      </c>
      <c r="DW28" s="57">
        <f t="shared" si="14"/>
        <v>4.4358974358974361</v>
      </c>
      <c r="DX28" s="57">
        <f t="shared" si="15"/>
        <v>0.15662650602409633</v>
      </c>
      <c r="DY28" s="57">
        <f t="shared" si="16"/>
        <v>3.9355246523388105</v>
      </c>
      <c r="DZ28" s="57">
        <f t="shared" si="17"/>
        <v>2.1059382422802853</v>
      </c>
      <c r="EA28" s="57">
        <f t="shared" si="18"/>
        <v>1.713859020310633</v>
      </c>
      <c r="EB28" s="57">
        <f t="shared" si="19"/>
        <v>0.72035912331660956</v>
      </c>
      <c r="EC28" s="57">
        <f t="shared" si="20"/>
        <v>97.75</v>
      </c>
      <c r="ED28" s="57">
        <f t="shared" si="21"/>
        <v>-1.7632241813602123E-2</v>
      </c>
      <c r="EE28" s="57" t="str">
        <f t="shared" si="22"/>
        <v xml:space="preserve"> </v>
      </c>
      <c r="EF28" s="57">
        <f t="shared" si="23"/>
        <v>0.61072447233314331</v>
      </c>
      <c r="EG28" s="57">
        <f t="shared" si="24"/>
        <v>-0.66666666666666674</v>
      </c>
      <c r="EH28" s="57" t="str">
        <f t="shared" si="25"/>
        <v xml:space="preserve"> </v>
      </c>
      <c r="EI28" s="57">
        <f t="shared" si="26"/>
        <v>0.37553206096388858</v>
      </c>
      <c r="EJ28" s="57">
        <f t="shared" si="27"/>
        <v>1.0882352941176472</v>
      </c>
      <c r="EK28" s="57">
        <f t="shared" si="28"/>
        <v>-1</v>
      </c>
      <c r="EL28" s="57">
        <f t="shared" si="29"/>
        <v>0.65408805031446549</v>
      </c>
      <c r="EM28" s="57" t="str">
        <f t="shared" si="30"/>
        <v xml:space="preserve"> </v>
      </c>
      <c r="EN28" s="57">
        <f t="shared" si="31"/>
        <v>1.8467336683417086</v>
      </c>
      <c r="EO28" s="57">
        <f t="shared" si="32"/>
        <v>2.3111517564150845</v>
      </c>
      <c r="EP28" s="57">
        <f t="shared" si="33"/>
        <v>8.9297385620915044</v>
      </c>
      <c r="EQ28" s="57">
        <f t="shared" si="34"/>
        <v>6.1926605504587151</v>
      </c>
      <c r="ER28" s="57">
        <f t="shared" si="35"/>
        <v>1.7049494597420702</v>
      </c>
      <c r="ES28" s="57">
        <f t="shared" si="36"/>
        <v>-0.98294884653961889</v>
      </c>
      <c r="ET28" s="57">
        <f t="shared" si="37"/>
        <v>5.0416666666666661</v>
      </c>
      <c r="EU28" s="57">
        <f t="shared" si="38"/>
        <v>0.37656903765690375</v>
      </c>
      <c r="EV28" s="57">
        <f t="shared" si="39"/>
        <v>-1</v>
      </c>
      <c r="EW28" s="57">
        <f t="shared" si="40"/>
        <v>55.064516129032256</v>
      </c>
      <c r="EX28" s="57">
        <f t="shared" si="41"/>
        <v>-0.78960422163588384</v>
      </c>
      <c r="EY28" s="57">
        <f t="shared" si="42"/>
        <v>6.2950242718446603</v>
      </c>
      <c r="EZ28" s="57">
        <f t="shared" si="43"/>
        <v>-0.95230400000000004</v>
      </c>
      <c r="FA28" s="57">
        <f t="shared" si="44"/>
        <v>-0.69658119658119655</v>
      </c>
      <c r="FB28" s="57">
        <f t="shared" si="45"/>
        <v>1.287096774193548</v>
      </c>
      <c r="FC28" s="57">
        <f t="shared" si="46"/>
        <v>10.144736842105262</v>
      </c>
    </row>
    <row r="29" spans="1:159">
      <c r="A29" s="19">
        <v>4103008</v>
      </c>
      <c r="B29" s="20" t="s">
        <v>296</v>
      </c>
      <c r="C29" s="21">
        <v>1</v>
      </c>
      <c r="D29" s="21">
        <v>0</v>
      </c>
      <c r="E29" s="21">
        <v>0</v>
      </c>
      <c r="F29" s="21">
        <v>0</v>
      </c>
      <c r="G29" s="21">
        <v>5158</v>
      </c>
      <c r="H29" s="22">
        <v>4568</v>
      </c>
      <c r="I29" s="22">
        <f t="shared" si="5"/>
        <v>2575</v>
      </c>
      <c r="J29" s="22">
        <f t="shared" si="5"/>
        <v>2640</v>
      </c>
      <c r="K29" s="23">
        <f t="shared" si="6"/>
        <v>0.49922450562233422</v>
      </c>
      <c r="L29" s="23">
        <f t="shared" si="6"/>
        <v>0.57793345008756569</v>
      </c>
      <c r="M29" s="22">
        <v>2583</v>
      </c>
      <c r="N29" s="22">
        <v>1928</v>
      </c>
      <c r="O29" s="22">
        <v>52857</v>
      </c>
      <c r="P29" s="22">
        <v>92760</v>
      </c>
      <c r="Q29" s="22">
        <v>24830</v>
      </c>
      <c r="R29" s="22">
        <v>31069</v>
      </c>
      <c r="S29" s="24">
        <v>837868.42706037115</v>
      </c>
      <c r="T29" s="24">
        <v>2586202.6699102186</v>
      </c>
      <c r="U29" s="24">
        <v>534354.14832366002</v>
      </c>
      <c r="V29" s="24">
        <v>1691972.330480044</v>
      </c>
      <c r="W29" s="24">
        <v>303514.27873671014</v>
      </c>
      <c r="X29" s="24">
        <v>894230.3394301791</v>
      </c>
      <c r="Y29" s="24">
        <v>351.88631759041903</v>
      </c>
      <c r="Z29" s="24">
        <v>891.66975751205052</v>
      </c>
      <c r="AA29" s="24">
        <v>616.61826515717121</v>
      </c>
      <c r="AB29" s="24">
        <v>1182.6603891644886</v>
      </c>
      <c r="AC29" s="25">
        <v>1.7523223675746584</v>
      </c>
      <c r="AD29" s="25">
        <v>1.3263435024020152</v>
      </c>
      <c r="AE29" s="23">
        <f t="shared" si="7"/>
        <v>0.75690610754331178</v>
      </c>
      <c r="AF29" s="25">
        <v>1.9283806513868564</v>
      </c>
      <c r="AG29" s="25">
        <v>1.20724835124783</v>
      </c>
      <c r="AH29" s="23">
        <f t="shared" si="8"/>
        <v>0.62604255564356492</v>
      </c>
      <c r="AI29" s="26">
        <f t="shared" si="0"/>
        <v>0.11930559083067171</v>
      </c>
      <c r="AJ29" s="26">
        <f t="shared" si="1"/>
        <v>0.12216419400752176</v>
      </c>
      <c r="AK29" s="26">
        <f t="shared" si="47"/>
        <v>5.7854220199316186E-2</v>
      </c>
      <c r="AL29" s="26">
        <f t="shared" si="48"/>
        <v>2.2668915473263995E-2</v>
      </c>
      <c r="AM29" s="26">
        <f t="shared" si="2"/>
        <v>-1.2073862367866117E-2</v>
      </c>
      <c r="AN29" s="26">
        <f t="shared" si="3"/>
        <v>-2.8823282410824436E-2</v>
      </c>
      <c r="AO29" s="23">
        <v>310</v>
      </c>
      <c r="AP29" s="23">
        <v>307.39999999999998</v>
      </c>
      <c r="AQ29" s="22">
        <v>30589.333333333332</v>
      </c>
      <c r="AR29" s="22">
        <v>80929</v>
      </c>
      <c r="AS29" s="22">
        <v>321.66666666666669</v>
      </c>
      <c r="AT29" s="22">
        <v>20</v>
      </c>
      <c r="AU29" s="22">
        <v>13.666666666666666</v>
      </c>
      <c r="AV29" s="22">
        <v>17.333333333333332</v>
      </c>
      <c r="AW29" s="22">
        <v>27.333333333333332</v>
      </c>
      <c r="AX29" s="22">
        <v>0</v>
      </c>
      <c r="AY29" s="22">
        <v>0.33333333333333331</v>
      </c>
      <c r="AZ29" s="22">
        <v>7</v>
      </c>
      <c r="BA29" s="22">
        <v>0</v>
      </c>
      <c r="BB29" s="22">
        <v>0</v>
      </c>
      <c r="BC29" s="22">
        <v>0</v>
      </c>
      <c r="BD29" s="22">
        <v>4</v>
      </c>
      <c r="BE29" s="22">
        <v>0</v>
      </c>
      <c r="BF29" s="22">
        <v>0</v>
      </c>
      <c r="BG29" s="22">
        <v>20.666666666666668</v>
      </c>
      <c r="BH29" s="22">
        <v>1142.6666666666667</v>
      </c>
      <c r="BI29" s="22">
        <v>0</v>
      </c>
      <c r="BJ29" s="22">
        <v>0</v>
      </c>
      <c r="BK29" s="22">
        <v>38.666666666666664</v>
      </c>
      <c r="BL29" s="22">
        <v>489.33333333333331</v>
      </c>
      <c r="BM29" s="22">
        <v>4969.333333333333</v>
      </c>
      <c r="BN29" s="22">
        <v>16653</v>
      </c>
      <c r="BO29" s="22">
        <v>22700.333333333332</v>
      </c>
      <c r="BP29" s="22">
        <v>52867.333333333336</v>
      </c>
      <c r="BQ29" s="22">
        <v>0</v>
      </c>
      <c r="BR29" s="22">
        <v>0</v>
      </c>
      <c r="BS29" s="22">
        <v>2261.3333333333335</v>
      </c>
      <c r="BT29" s="22">
        <v>9317</v>
      </c>
      <c r="BU29" s="22">
        <v>56.333333333333336</v>
      </c>
      <c r="BV29" s="22">
        <v>49</v>
      </c>
      <c r="BW29" s="22">
        <v>0</v>
      </c>
      <c r="BX29" s="22">
        <v>0</v>
      </c>
      <c r="BY29" s="22">
        <v>16.333333333333332</v>
      </c>
      <c r="BZ29" s="22">
        <v>49</v>
      </c>
      <c r="CA29" s="22">
        <v>0</v>
      </c>
      <c r="CB29" s="22">
        <v>0</v>
      </c>
      <c r="CC29" s="22">
        <v>0</v>
      </c>
      <c r="CD29" s="22">
        <v>0</v>
      </c>
      <c r="CE29" s="22">
        <v>0</v>
      </c>
      <c r="CF29" s="22">
        <v>0</v>
      </c>
      <c r="CG29" s="22">
        <v>0</v>
      </c>
      <c r="CH29" s="22">
        <v>0</v>
      </c>
      <c r="CI29" s="22">
        <v>0</v>
      </c>
      <c r="CJ29" s="22">
        <v>0</v>
      </c>
      <c r="CK29" s="22">
        <v>3.3333333333333335</v>
      </c>
      <c r="CL29" s="22">
        <v>0</v>
      </c>
      <c r="CM29" s="22">
        <v>215.66666666666666</v>
      </c>
      <c r="CN29" s="22">
        <v>505</v>
      </c>
      <c r="CO29" s="22">
        <v>48</v>
      </c>
      <c r="CP29" s="22">
        <v>154</v>
      </c>
      <c r="CQ29" s="22">
        <v>0</v>
      </c>
      <c r="CR29" s="22">
        <v>0</v>
      </c>
      <c r="CS29" s="22">
        <v>167.66666666666666</v>
      </c>
      <c r="CT29" s="22">
        <v>347.33333333333331</v>
      </c>
      <c r="CU29" s="22">
        <v>179.66666666666666</v>
      </c>
      <c r="CV29" s="22">
        <v>0</v>
      </c>
      <c r="CW29" s="22">
        <v>146.66666666666666</v>
      </c>
      <c r="CX29" s="22">
        <v>825.66666666666663</v>
      </c>
      <c r="CY29" s="22">
        <v>28.666666666666668</v>
      </c>
      <c r="CZ29" s="22">
        <v>22</v>
      </c>
      <c r="DA29" s="22">
        <v>4</v>
      </c>
      <c r="DB29" s="22">
        <v>0</v>
      </c>
      <c r="DC29" s="22">
        <v>0.33333333333333331</v>
      </c>
      <c r="DD29" s="22">
        <v>7</v>
      </c>
      <c r="DE29" s="22">
        <v>4178.666666666667</v>
      </c>
      <c r="DF29" s="22">
        <v>856.66666666666663</v>
      </c>
      <c r="DG29" s="22">
        <v>356.66666666666669</v>
      </c>
      <c r="DH29" s="22">
        <v>2841</v>
      </c>
      <c r="DI29" s="22">
        <v>3487.6666666666665</v>
      </c>
      <c r="DJ29" s="22">
        <v>173.66666666666666</v>
      </c>
      <c r="DK29" s="22">
        <v>11327.333333333334</v>
      </c>
      <c r="DL29" s="22">
        <v>1484.3333333333333</v>
      </c>
      <c r="DM29" s="22">
        <v>8434.3333333333339</v>
      </c>
      <c r="DN29" s="22">
        <v>5290</v>
      </c>
      <c r="DO29" s="22">
        <v>690.33333333333337</v>
      </c>
      <c r="DP29" s="27">
        <v>4468.333333333333</v>
      </c>
      <c r="DQ29" s="57">
        <f t="shared" si="49"/>
        <v>1.6456607967919101</v>
      </c>
      <c r="DR29" s="57">
        <f t="shared" si="9"/>
        <v>-0.93782383419689119</v>
      </c>
      <c r="DS29" s="57">
        <f t="shared" si="10"/>
        <v>0.26829268292682928</v>
      </c>
      <c r="DT29" s="57">
        <f t="shared" si="11"/>
        <v>-1</v>
      </c>
      <c r="DU29" s="57">
        <f t="shared" si="12"/>
        <v>20</v>
      </c>
      <c r="DV29" s="57" t="str">
        <f t="shared" si="13"/>
        <v xml:space="preserve"> </v>
      </c>
      <c r="DW29" s="57" t="str">
        <f t="shared" si="14"/>
        <v xml:space="preserve"> </v>
      </c>
      <c r="DX29" s="57" t="str">
        <f t="shared" si="15"/>
        <v xml:space="preserve"> </v>
      </c>
      <c r="DY29" s="57">
        <f t="shared" si="16"/>
        <v>54.29032258064516</v>
      </c>
      <c r="DZ29" s="57" t="str">
        <f t="shared" si="17"/>
        <v xml:space="preserve"> </v>
      </c>
      <c r="EA29" s="57">
        <f t="shared" si="18"/>
        <v>11.655172413793103</v>
      </c>
      <c r="EB29" s="57">
        <f t="shared" si="19"/>
        <v>2.3511537429568019</v>
      </c>
      <c r="EC29" s="57">
        <f t="shared" si="20"/>
        <v>1.328923216986535</v>
      </c>
      <c r="ED29" s="57" t="str">
        <f t="shared" si="21"/>
        <v xml:space="preserve"> </v>
      </c>
      <c r="EE29" s="57">
        <f t="shared" si="22"/>
        <v>3.1201356132075473</v>
      </c>
      <c r="EF29" s="57">
        <f t="shared" si="23"/>
        <v>-0.13017751479289941</v>
      </c>
      <c r="EG29" s="57" t="str">
        <f t="shared" si="24"/>
        <v xml:space="preserve"> </v>
      </c>
      <c r="EH29" s="57">
        <f t="shared" si="25"/>
        <v>2</v>
      </c>
      <c r="EI29" s="57" t="str">
        <f t="shared" si="26"/>
        <v xml:space="preserve"> </v>
      </c>
      <c r="EJ29" s="57" t="str">
        <f t="shared" si="27"/>
        <v xml:space="preserve"> </v>
      </c>
      <c r="EK29" s="57" t="str">
        <f t="shared" si="28"/>
        <v xml:space="preserve"> </v>
      </c>
      <c r="EL29" s="57" t="str">
        <f t="shared" si="29"/>
        <v xml:space="preserve"> </v>
      </c>
      <c r="EM29" s="57" t="str">
        <f t="shared" si="30"/>
        <v xml:space="preserve"> </v>
      </c>
      <c r="EN29" s="57">
        <f t="shared" si="31"/>
        <v>-1</v>
      </c>
      <c r="EO29" s="57">
        <f t="shared" si="32"/>
        <v>1.3415765069551777</v>
      </c>
      <c r="EP29" s="57">
        <f t="shared" si="33"/>
        <v>2.2083333333333335</v>
      </c>
      <c r="EQ29" s="57" t="str">
        <f t="shared" si="34"/>
        <v xml:space="preserve"> </v>
      </c>
      <c r="ER29" s="57">
        <f t="shared" si="35"/>
        <v>1.0715705765407555</v>
      </c>
      <c r="ES29" s="57">
        <f t="shared" si="36"/>
        <v>-1</v>
      </c>
      <c r="ET29" s="57">
        <f t="shared" si="37"/>
        <v>4.6295454545454549</v>
      </c>
      <c r="EU29" s="57">
        <f t="shared" si="38"/>
        <v>-0.2325581395348838</v>
      </c>
      <c r="EV29" s="57">
        <f t="shared" si="39"/>
        <v>-1</v>
      </c>
      <c r="EW29" s="57">
        <f t="shared" si="40"/>
        <v>20</v>
      </c>
      <c r="EX29" s="57">
        <f t="shared" si="41"/>
        <v>-0.79499042756860239</v>
      </c>
      <c r="EY29" s="57">
        <f t="shared" si="42"/>
        <v>6.9654205607476634</v>
      </c>
      <c r="EZ29" s="57">
        <f t="shared" si="43"/>
        <v>-0.9502054859982797</v>
      </c>
      <c r="FA29" s="57">
        <f t="shared" si="44"/>
        <v>-0.86896003766700014</v>
      </c>
      <c r="FB29" s="57">
        <f t="shared" si="45"/>
        <v>-0.37280164407382532</v>
      </c>
      <c r="FC29" s="57">
        <f t="shared" si="46"/>
        <v>5.472718493481409</v>
      </c>
    </row>
    <row r="30" spans="1:159">
      <c r="A30" s="19">
        <v>4103057</v>
      </c>
      <c r="B30" s="20" t="s">
        <v>297</v>
      </c>
      <c r="C30" s="21">
        <v>1</v>
      </c>
      <c r="D30" s="21">
        <v>0</v>
      </c>
      <c r="E30" s="21">
        <v>0</v>
      </c>
      <c r="F30" s="21">
        <v>0</v>
      </c>
      <c r="G30" s="21">
        <v>8407</v>
      </c>
      <c r="H30" s="22">
        <v>7911</v>
      </c>
      <c r="I30" s="22">
        <f t="shared" si="5"/>
        <v>4549</v>
      </c>
      <c r="J30" s="22">
        <f t="shared" si="5"/>
        <v>4900</v>
      </c>
      <c r="K30" s="23">
        <f t="shared" si="6"/>
        <v>0.54109670512668018</v>
      </c>
      <c r="L30" s="23">
        <f t="shared" si="6"/>
        <v>0.61939072177980026</v>
      </c>
      <c r="M30" s="22">
        <v>3858</v>
      </c>
      <c r="N30" s="22">
        <v>3011</v>
      </c>
      <c r="O30" s="22">
        <v>21327</v>
      </c>
      <c r="P30" s="22">
        <v>61906</v>
      </c>
      <c r="Q30" s="22">
        <v>6594</v>
      </c>
      <c r="R30" s="22">
        <v>18387</v>
      </c>
      <c r="S30" s="24">
        <v>1545851.8412643606</v>
      </c>
      <c r="T30" s="24">
        <v>3990391.8398884502</v>
      </c>
      <c r="U30" s="24">
        <v>1095232.5027540491</v>
      </c>
      <c r="V30" s="24">
        <v>2674686.1844286202</v>
      </c>
      <c r="W30" s="24">
        <v>450619.33851030987</v>
      </c>
      <c r="X30" s="24">
        <v>1315705.6554598196</v>
      </c>
      <c r="Y30" s="24">
        <v>411.32539377204267</v>
      </c>
      <c r="Z30" s="24">
        <v>816.10346684993669</v>
      </c>
      <c r="AA30" s="24">
        <v>1918.6549142455078</v>
      </c>
      <c r="AB30" s="24">
        <v>1525.2958317646701</v>
      </c>
      <c r="AC30" s="25">
        <v>4.6645671366179497</v>
      </c>
      <c r="AD30" s="25">
        <v>1.8689981034538825</v>
      </c>
      <c r="AE30" s="23">
        <f t="shared" si="7"/>
        <v>0.40067985918389032</v>
      </c>
      <c r="AF30" s="25">
        <v>1.3741159831290584</v>
      </c>
      <c r="AG30" s="25">
        <v>2.0396973536667393</v>
      </c>
      <c r="AH30" s="23">
        <f t="shared" si="8"/>
        <v>1.4843705907721538</v>
      </c>
      <c r="AI30" s="26">
        <f t="shared" si="0"/>
        <v>9.9473503409358566E-2</v>
      </c>
      <c r="AJ30" s="26">
        <f t="shared" si="1"/>
        <v>9.339391113855311E-2</v>
      </c>
      <c r="AK30" s="26">
        <f t="shared" si="47"/>
        <v>0.11244948022237145</v>
      </c>
      <c r="AL30" s="26">
        <f t="shared" si="48"/>
        <v>0.1079908995094272</v>
      </c>
      <c r="AM30" s="26">
        <f t="shared" si="2"/>
        <v>-6.0625974509825875E-3</v>
      </c>
      <c r="AN30" s="26">
        <f t="shared" si="3"/>
        <v>-2.4482975015163833E-2</v>
      </c>
      <c r="AO30" s="23">
        <v>262.89999999999998</v>
      </c>
      <c r="AP30" s="23">
        <v>256.3</v>
      </c>
      <c r="AQ30" s="22">
        <v>6051</v>
      </c>
      <c r="AR30" s="22">
        <v>10006.666666666666</v>
      </c>
      <c r="AS30" s="22">
        <v>76</v>
      </c>
      <c r="AT30" s="22">
        <v>0</v>
      </c>
      <c r="AU30" s="22">
        <v>12</v>
      </c>
      <c r="AV30" s="22">
        <v>10.666666666666666</v>
      </c>
      <c r="AW30" s="22">
        <v>170.33333333333334</v>
      </c>
      <c r="AX30" s="22">
        <v>24</v>
      </c>
      <c r="AY30" s="22">
        <v>81</v>
      </c>
      <c r="AZ30" s="22">
        <v>0</v>
      </c>
      <c r="BA30" s="22">
        <v>0</v>
      </c>
      <c r="BB30" s="22">
        <v>0</v>
      </c>
      <c r="BC30" s="22">
        <v>125.33333333333333</v>
      </c>
      <c r="BD30" s="22">
        <v>506.33333333333331</v>
      </c>
      <c r="BE30" s="22">
        <v>6</v>
      </c>
      <c r="BF30" s="22">
        <v>0</v>
      </c>
      <c r="BG30" s="22">
        <v>799</v>
      </c>
      <c r="BH30" s="22">
        <v>500.66666666666669</v>
      </c>
      <c r="BI30" s="22">
        <v>30.666666666666668</v>
      </c>
      <c r="BJ30" s="22">
        <v>141.66666666666666</v>
      </c>
      <c r="BK30" s="22">
        <v>1077</v>
      </c>
      <c r="BL30" s="22">
        <v>1166.3333333333333</v>
      </c>
      <c r="BM30" s="22">
        <v>1532</v>
      </c>
      <c r="BN30" s="22">
        <v>1255.3333333333333</v>
      </c>
      <c r="BO30" s="22">
        <v>1685</v>
      </c>
      <c r="BP30" s="22">
        <v>5397</v>
      </c>
      <c r="BQ30" s="22">
        <v>23.333333333333332</v>
      </c>
      <c r="BR30" s="22">
        <v>0</v>
      </c>
      <c r="BS30" s="22">
        <v>327.66666666666669</v>
      </c>
      <c r="BT30" s="22">
        <v>963.33333333333337</v>
      </c>
      <c r="BU30" s="22">
        <v>211.33333333333334</v>
      </c>
      <c r="BV30" s="22">
        <v>251.66666666666666</v>
      </c>
      <c r="BW30" s="22">
        <v>55.333333333333336</v>
      </c>
      <c r="BX30" s="22">
        <v>57.333333333333336</v>
      </c>
      <c r="BY30" s="22">
        <v>19.666666666666668</v>
      </c>
      <c r="BZ30" s="22">
        <v>104.33333333333333</v>
      </c>
      <c r="CA30" s="22">
        <v>13</v>
      </c>
      <c r="CB30" s="22">
        <v>24.666666666666668</v>
      </c>
      <c r="CC30" s="22">
        <v>48.333333333333336</v>
      </c>
      <c r="CD30" s="22">
        <v>0</v>
      </c>
      <c r="CE30" s="22">
        <v>0</v>
      </c>
      <c r="CF30" s="22">
        <v>0</v>
      </c>
      <c r="CG30" s="22">
        <v>2.6666666666666665</v>
      </c>
      <c r="CH30" s="22">
        <v>62.666666666666664</v>
      </c>
      <c r="CI30" s="22">
        <v>19.666666666666668</v>
      </c>
      <c r="CJ30" s="22">
        <v>0</v>
      </c>
      <c r="CK30" s="22">
        <v>37.333333333333336</v>
      </c>
      <c r="CL30" s="22">
        <v>0</v>
      </c>
      <c r="CM30" s="22">
        <v>27.666666666666668</v>
      </c>
      <c r="CN30" s="22">
        <v>28.333333333333332</v>
      </c>
      <c r="CO30" s="22">
        <v>20</v>
      </c>
      <c r="CP30" s="22">
        <v>18.333333333333332</v>
      </c>
      <c r="CQ30" s="22">
        <v>0</v>
      </c>
      <c r="CR30" s="22">
        <v>0</v>
      </c>
      <c r="CS30" s="22">
        <v>7.666666666666667</v>
      </c>
      <c r="CT30" s="22">
        <v>10</v>
      </c>
      <c r="CU30" s="22">
        <v>536.66666666666663</v>
      </c>
      <c r="CV30" s="22">
        <v>2.6666666666666665</v>
      </c>
      <c r="CW30" s="22">
        <v>440.33333333333331</v>
      </c>
      <c r="CX30" s="22">
        <v>8976.6666666666661</v>
      </c>
      <c r="CY30" s="22">
        <v>46.666666666666664</v>
      </c>
      <c r="CZ30" s="22">
        <v>270.66666666666669</v>
      </c>
      <c r="DA30" s="22">
        <v>7.333333333333333</v>
      </c>
      <c r="DB30" s="22">
        <v>9.6666666666666661</v>
      </c>
      <c r="DC30" s="22">
        <v>1.3333333333333333</v>
      </c>
      <c r="DD30" s="22">
        <v>74</v>
      </c>
      <c r="DE30" s="22">
        <v>24098</v>
      </c>
      <c r="DF30" s="22">
        <v>10049.333333333334</v>
      </c>
      <c r="DG30" s="22">
        <v>1110.3333333333333</v>
      </c>
      <c r="DH30" s="22">
        <v>28350.666666666668</v>
      </c>
      <c r="DI30" s="22">
        <v>9246</v>
      </c>
      <c r="DJ30" s="22">
        <v>771</v>
      </c>
      <c r="DK30" s="22">
        <v>379958.33333333331</v>
      </c>
      <c r="DL30" s="22">
        <v>6009</v>
      </c>
      <c r="DM30" s="22">
        <v>100753</v>
      </c>
      <c r="DN30" s="22">
        <v>802595</v>
      </c>
      <c r="DO30" s="22">
        <v>3371.6666666666665</v>
      </c>
      <c r="DP30" s="27">
        <v>103044</v>
      </c>
      <c r="DQ30" s="57">
        <f t="shared" si="49"/>
        <v>0.65372114801961101</v>
      </c>
      <c r="DR30" s="57">
        <f t="shared" si="9"/>
        <v>-1</v>
      </c>
      <c r="DS30" s="57">
        <f t="shared" si="10"/>
        <v>-0.11111111111111116</v>
      </c>
      <c r="DT30" s="57">
        <f t="shared" si="11"/>
        <v>-0.85909980430528377</v>
      </c>
      <c r="DU30" s="57">
        <f t="shared" si="12"/>
        <v>-1</v>
      </c>
      <c r="DV30" s="57" t="str">
        <f t="shared" si="13"/>
        <v xml:space="preserve"> </v>
      </c>
      <c r="DW30" s="57">
        <f t="shared" si="14"/>
        <v>3.0398936170212769</v>
      </c>
      <c r="DX30" s="57">
        <f t="shared" si="15"/>
        <v>-1</v>
      </c>
      <c r="DY30" s="57">
        <f t="shared" si="16"/>
        <v>-0.37338339591155612</v>
      </c>
      <c r="DZ30" s="57">
        <f t="shared" si="17"/>
        <v>3.6195652173913038</v>
      </c>
      <c r="EA30" s="57">
        <f t="shared" si="18"/>
        <v>8.2946456205509111E-2</v>
      </c>
      <c r="EB30" s="57">
        <f t="shared" si="19"/>
        <v>-0.18059181897302001</v>
      </c>
      <c r="EC30" s="57">
        <f t="shared" si="20"/>
        <v>2.2029673590504451</v>
      </c>
      <c r="ED30" s="57">
        <f t="shared" si="21"/>
        <v>-1</v>
      </c>
      <c r="EE30" s="57">
        <f t="shared" si="22"/>
        <v>1.9399796541200405</v>
      </c>
      <c r="EF30" s="57">
        <f t="shared" si="23"/>
        <v>0.19085173501577279</v>
      </c>
      <c r="EG30" s="57">
        <f t="shared" si="24"/>
        <v>3.6144578313253017E-2</v>
      </c>
      <c r="EH30" s="57">
        <f t="shared" si="25"/>
        <v>4.3050847457627111</v>
      </c>
      <c r="EI30" s="57">
        <f t="shared" si="26"/>
        <v>0.89743589743589758</v>
      </c>
      <c r="EJ30" s="57">
        <f t="shared" si="27"/>
        <v>-1</v>
      </c>
      <c r="EK30" s="57" t="str">
        <f t="shared" si="28"/>
        <v xml:space="preserve"> </v>
      </c>
      <c r="EL30" s="57">
        <f t="shared" si="29"/>
        <v>22.5</v>
      </c>
      <c r="EM30" s="57">
        <f t="shared" si="30"/>
        <v>-1</v>
      </c>
      <c r="EN30" s="57">
        <f t="shared" si="31"/>
        <v>-1</v>
      </c>
      <c r="EO30" s="57">
        <f t="shared" si="32"/>
        <v>2.409638554216853E-2</v>
      </c>
      <c r="EP30" s="57">
        <f t="shared" si="33"/>
        <v>-8.333333333333337E-2</v>
      </c>
      <c r="EQ30" s="57" t="str">
        <f t="shared" si="34"/>
        <v xml:space="preserve"> </v>
      </c>
      <c r="ER30" s="57">
        <f t="shared" si="35"/>
        <v>0.30434782608695654</v>
      </c>
      <c r="ES30" s="57">
        <f t="shared" si="36"/>
        <v>-0.99503105590062113</v>
      </c>
      <c r="ET30" s="57">
        <f t="shared" si="37"/>
        <v>19.386071158213475</v>
      </c>
      <c r="EU30" s="57">
        <f t="shared" si="38"/>
        <v>4.8000000000000007</v>
      </c>
      <c r="EV30" s="57">
        <f t="shared" si="39"/>
        <v>0.31818181818181812</v>
      </c>
      <c r="EW30" s="57">
        <f t="shared" si="40"/>
        <v>54.5</v>
      </c>
      <c r="EX30" s="57">
        <f t="shared" si="41"/>
        <v>-0.58298060696599996</v>
      </c>
      <c r="EY30" s="57">
        <f t="shared" si="42"/>
        <v>24.533473431401983</v>
      </c>
      <c r="EZ30" s="57">
        <f t="shared" si="43"/>
        <v>-0.91661258922777411</v>
      </c>
      <c r="FA30" s="57">
        <f t="shared" si="44"/>
        <v>-0.98418510801622983</v>
      </c>
      <c r="FB30" s="57">
        <f t="shared" si="45"/>
        <v>6.9659662739571031</v>
      </c>
      <c r="FC30" s="57">
        <f t="shared" si="46"/>
        <v>29.561739990113693</v>
      </c>
    </row>
    <row r="31" spans="1:159">
      <c r="A31" s="19">
        <v>4103206</v>
      </c>
      <c r="B31" s="20" t="s">
        <v>298</v>
      </c>
      <c r="C31" s="21">
        <v>1</v>
      </c>
      <c r="D31" s="21">
        <v>0</v>
      </c>
      <c r="E31" s="21">
        <v>0</v>
      </c>
      <c r="F31" s="21">
        <v>0</v>
      </c>
      <c r="G31" s="21">
        <v>6173</v>
      </c>
      <c r="H31" s="22">
        <v>6561</v>
      </c>
      <c r="I31" s="22">
        <f t="shared" si="5"/>
        <v>4724</v>
      </c>
      <c r="J31" s="22">
        <f t="shared" si="5"/>
        <v>5329</v>
      </c>
      <c r="K31" s="23">
        <f t="shared" si="6"/>
        <v>0.76526810302932124</v>
      </c>
      <c r="L31" s="23">
        <f t="shared" si="6"/>
        <v>0.81222374638012496</v>
      </c>
      <c r="M31" s="22">
        <v>1449</v>
      </c>
      <c r="N31" s="22">
        <v>1232</v>
      </c>
      <c r="O31" s="22">
        <v>18678</v>
      </c>
      <c r="P31" s="22">
        <v>58236</v>
      </c>
      <c r="Q31" s="22">
        <v>6651</v>
      </c>
      <c r="R31" s="22">
        <v>22231</v>
      </c>
      <c r="S31" s="24">
        <v>1115898.8142221991</v>
      </c>
      <c r="T31" s="24">
        <v>3853566.7950745216</v>
      </c>
      <c r="U31" s="24">
        <v>941574.75039095723</v>
      </c>
      <c r="V31" s="24">
        <v>3319156.5680909483</v>
      </c>
      <c r="W31" s="24">
        <v>174324.06383124008</v>
      </c>
      <c r="X31" s="24">
        <v>534410.22698357177</v>
      </c>
      <c r="Y31" s="24">
        <v>361.07184182022689</v>
      </c>
      <c r="Z31" s="24">
        <v>916.67877846303838</v>
      </c>
      <c r="AA31" s="24">
        <v>700.27652265878066</v>
      </c>
      <c r="AB31" s="24">
        <v>1723.033350732012</v>
      </c>
      <c r="AC31" s="25">
        <v>1.9394381991366678</v>
      </c>
      <c r="AD31" s="25">
        <v>1.8796479107119275</v>
      </c>
      <c r="AE31" s="23">
        <f t="shared" si="7"/>
        <v>0.96917133608518402</v>
      </c>
      <c r="AF31" s="25">
        <v>0.98848217946374006</v>
      </c>
      <c r="AG31" s="25">
        <v>0.62515244437219331</v>
      </c>
      <c r="AH31" s="23">
        <f t="shared" si="8"/>
        <v>0.63243673721193816</v>
      </c>
      <c r="AI31" s="26">
        <f t="shared" si="0"/>
        <v>0.13194104361318604</v>
      </c>
      <c r="AJ31" s="26">
        <f t="shared" si="1"/>
        <v>0.13427221431281788</v>
      </c>
      <c r="AK31" s="26">
        <f t="shared" si="47"/>
        <v>0.12043358062621223</v>
      </c>
      <c r="AL31" s="26">
        <f t="shared" si="48"/>
        <v>0.12825483960127815</v>
      </c>
      <c r="AM31" s="26">
        <f t="shared" si="2"/>
        <v>6.1144259467655893E-3</v>
      </c>
      <c r="AN31" s="26">
        <f t="shared" si="3"/>
        <v>-1.6092587970317873E-2</v>
      </c>
      <c r="AO31" s="23">
        <v>322.89999999999998</v>
      </c>
      <c r="AP31" s="23">
        <v>322.8</v>
      </c>
      <c r="AQ31" s="22">
        <v>10207.333333333334</v>
      </c>
      <c r="AR31" s="22">
        <v>31626.666666666668</v>
      </c>
      <c r="AS31" s="22">
        <v>16.333333333333332</v>
      </c>
      <c r="AT31" s="22">
        <v>0</v>
      </c>
      <c r="AU31" s="22">
        <v>0</v>
      </c>
      <c r="AV31" s="22">
        <v>8.3333333333333339</v>
      </c>
      <c r="AW31" s="22">
        <v>53</v>
      </c>
      <c r="AX31" s="22">
        <v>64.333333333333329</v>
      </c>
      <c r="AY31" s="22">
        <v>0</v>
      </c>
      <c r="AZ31" s="22">
        <v>0</v>
      </c>
      <c r="BA31" s="22">
        <v>0</v>
      </c>
      <c r="BB31" s="22">
        <v>0</v>
      </c>
      <c r="BC31" s="22">
        <v>7816</v>
      </c>
      <c r="BD31" s="22">
        <v>25803.333333333332</v>
      </c>
      <c r="BE31" s="22">
        <v>0</v>
      </c>
      <c r="BF31" s="22">
        <v>0</v>
      </c>
      <c r="BG31" s="22">
        <v>50.666666666666664</v>
      </c>
      <c r="BH31" s="22">
        <v>371.33333333333331</v>
      </c>
      <c r="BI31" s="22">
        <v>0</v>
      </c>
      <c r="BJ31" s="22">
        <v>0</v>
      </c>
      <c r="BK31" s="22">
        <v>26.666666666666668</v>
      </c>
      <c r="BL31" s="22">
        <v>50.333333333333336</v>
      </c>
      <c r="BM31" s="22">
        <v>793</v>
      </c>
      <c r="BN31" s="22">
        <v>922.33333333333337</v>
      </c>
      <c r="BO31" s="22">
        <v>1273</v>
      </c>
      <c r="BP31" s="22">
        <v>3641</v>
      </c>
      <c r="BQ31" s="22">
        <v>8.3333333333333339</v>
      </c>
      <c r="BR31" s="22">
        <v>92.333333333333329</v>
      </c>
      <c r="BS31" s="22">
        <v>127.66666666666667</v>
      </c>
      <c r="BT31" s="22">
        <v>647.66666666666663</v>
      </c>
      <c r="BU31" s="22">
        <v>1153.6666666666667</v>
      </c>
      <c r="BV31" s="22">
        <v>1543.6666666666667</v>
      </c>
      <c r="BW31" s="22">
        <v>51</v>
      </c>
      <c r="BX31" s="22">
        <v>50</v>
      </c>
      <c r="BY31" s="22">
        <v>1017</v>
      </c>
      <c r="BZ31" s="22">
        <v>923.66666666666663</v>
      </c>
      <c r="CA31" s="22">
        <v>0</v>
      </c>
      <c r="CB31" s="22">
        <v>0</v>
      </c>
      <c r="CC31" s="22">
        <v>9</v>
      </c>
      <c r="CD31" s="22">
        <v>377.66666666666669</v>
      </c>
      <c r="CE31" s="22">
        <v>0</v>
      </c>
      <c r="CF31" s="22">
        <v>0</v>
      </c>
      <c r="CG31" s="22">
        <v>0</v>
      </c>
      <c r="CH31" s="22">
        <v>0</v>
      </c>
      <c r="CI31" s="22">
        <v>6.666666666666667</v>
      </c>
      <c r="CJ31" s="22">
        <v>12.666666666666666</v>
      </c>
      <c r="CK31" s="22">
        <v>12.666666666666666</v>
      </c>
      <c r="CL31" s="22">
        <v>136.33333333333334</v>
      </c>
      <c r="CM31" s="22">
        <v>32</v>
      </c>
      <c r="CN31" s="22">
        <v>303.33333333333331</v>
      </c>
      <c r="CO31" s="22">
        <v>7.333333333333333</v>
      </c>
      <c r="CP31" s="22">
        <v>79</v>
      </c>
      <c r="CQ31" s="22">
        <v>0</v>
      </c>
      <c r="CR31" s="22">
        <v>0</v>
      </c>
      <c r="CS31" s="22">
        <v>21.333333333333332</v>
      </c>
      <c r="CT31" s="22">
        <v>100.66666666666667</v>
      </c>
      <c r="CU31" s="22">
        <v>937</v>
      </c>
      <c r="CV31" s="22">
        <v>1</v>
      </c>
      <c r="CW31" s="22">
        <v>188</v>
      </c>
      <c r="CX31" s="22">
        <v>259.66666666666669</v>
      </c>
      <c r="CY31" s="22">
        <v>745</v>
      </c>
      <c r="CZ31" s="22">
        <v>2524.6666666666665</v>
      </c>
      <c r="DA31" s="22">
        <v>4</v>
      </c>
      <c r="DB31" s="22">
        <v>0</v>
      </c>
      <c r="DC31" s="22">
        <v>0</v>
      </c>
      <c r="DD31" s="22">
        <v>3.6666666666666665</v>
      </c>
      <c r="DE31" s="22">
        <v>23314.666666666668</v>
      </c>
      <c r="DF31" s="22">
        <v>2789</v>
      </c>
      <c r="DG31" s="22">
        <v>915</v>
      </c>
      <c r="DH31" s="22">
        <v>19922.666666666668</v>
      </c>
      <c r="DI31" s="22">
        <v>1488</v>
      </c>
      <c r="DJ31" s="22">
        <v>850.66666666666663</v>
      </c>
      <c r="DK31" s="22">
        <v>19937.333333333332</v>
      </c>
      <c r="DL31" s="22">
        <v>1471.3333333333333</v>
      </c>
      <c r="DM31" s="22">
        <v>65233.333333333336</v>
      </c>
      <c r="DN31" s="22">
        <v>764235.33333333337</v>
      </c>
      <c r="DO31" s="22">
        <v>616.66666666666663</v>
      </c>
      <c r="DP31" s="27">
        <v>56744.666666666664</v>
      </c>
      <c r="DQ31" s="57">
        <f t="shared" si="49"/>
        <v>2.0984259682581152</v>
      </c>
      <c r="DR31" s="57">
        <f t="shared" si="9"/>
        <v>-1</v>
      </c>
      <c r="DS31" s="57" t="str">
        <f t="shared" si="10"/>
        <v xml:space="preserve"> </v>
      </c>
      <c r="DT31" s="57">
        <f t="shared" si="11"/>
        <v>0.21383647798742134</v>
      </c>
      <c r="DU31" s="57" t="str">
        <f t="shared" si="12"/>
        <v xml:space="preserve"> </v>
      </c>
      <c r="DV31" s="57" t="str">
        <f t="shared" si="13"/>
        <v xml:space="preserve"> </v>
      </c>
      <c r="DW31" s="57">
        <f t="shared" si="14"/>
        <v>2.3013476629136811</v>
      </c>
      <c r="DX31" s="57" t="str">
        <f t="shared" si="15"/>
        <v xml:space="preserve"> </v>
      </c>
      <c r="DY31" s="57">
        <f t="shared" si="16"/>
        <v>6.3289473684210522</v>
      </c>
      <c r="DZ31" s="57" t="str">
        <f t="shared" si="17"/>
        <v xml:space="preserve"> </v>
      </c>
      <c r="EA31" s="57">
        <f t="shared" si="18"/>
        <v>0.88749999999999996</v>
      </c>
      <c r="EB31" s="57">
        <f t="shared" si="19"/>
        <v>0.16309373686422868</v>
      </c>
      <c r="EC31" s="57">
        <f t="shared" si="20"/>
        <v>1.8601728201099763</v>
      </c>
      <c r="ED31" s="57">
        <f t="shared" si="21"/>
        <v>10.079999999999998</v>
      </c>
      <c r="EE31" s="57">
        <f t="shared" si="22"/>
        <v>4.073107049608355</v>
      </c>
      <c r="EF31" s="57">
        <f t="shared" si="23"/>
        <v>0.33805258595781562</v>
      </c>
      <c r="EG31" s="57">
        <f t="shared" si="24"/>
        <v>-1.9607843137254943E-2</v>
      </c>
      <c r="EH31" s="57">
        <f t="shared" si="25"/>
        <v>-9.1773189118321885E-2</v>
      </c>
      <c r="EI31" s="57" t="str">
        <f t="shared" si="26"/>
        <v xml:space="preserve"> </v>
      </c>
      <c r="EJ31" s="57">
        <f t="shared" si="27"/>
        <v>40.962962962962962</v>
      </c>
      <c r="EK31" s="57" t="str">
        <f t="shared" si="28"/>
        <v xml:space="preserve"> </v>
      </c>
      <c r="EL31" s="57" t="str">
        <f t="shared" si="29"/>
        <v xml:space="preserve"> </v>
      </c>
      <c r="EM31" s="57">
        <f t="shared" si="30"/>
        <v>0.89999999999999991</v>
      </c>
      <c r="EN31" s="57">
        <f t="shared" si="31"/>
        <v>9.7631578947368425</v>
      </c>
      <c r="EO31" s="57">
        <f t="shared" si="32"/>
        <v>8.4791666666666661</v>
      </c>
      <c r="EP31" s="57">
        <f t="shared" si="33"/>
        <v>9.7727272727272734</v>
      </c>
      <c r="EQ31" s="57" t="str">
        <f t="shared" si="34"/>
        <v xml:space="preserve"> </v>
      </c>
      <c r="ER31" s="57">
        <f t="shared" si="35"/>
        <v>3.7187500000000009</v>
      </c>
      <c r="ES31" s="57">
        <f t="shared" si="36"/>
        <v>-0.99893276414087517</v>
      </c>
      <c r="ET31" s="57">
        <f t="shared" si="37"/>
        <v>0.38120567375886538</v>
      </c>
      <c r="EU31" s="57">
        <f t="shared" si="38"/>
        <v>2.3888143176733778</v>
      </c>
      <c r="EV31" s="57">
        <f t="shared" si="39"/>
        <v>-1</v>
      </c>
      <c r="EW31" s="57" t="str">
        <f t="shared" si="40"/>
        <v xml:space="preserve"> </v>
      </c>
      <c r="EX31" s="57">
        <f t="shared" si="41"/>
        <v>-0.88037572915475237</v>
      </c>
      <c r="EY31" s="57">
        <f t="shared" si="42"/>
        <v>20.773406193078326</v>
      </c>
      <c r="EZ31" s="57">
        <f t="shared" si="43"/>
        <v>-0.42831541218637992</v>
      </c>
      <c r="FA31" s="57">
        <f t="shared" si="44"/>
        <v>-0.92620209991306091</v>
      </c>
      <c r="FB31" s="57">
        <f t="shared" si="45"/>
        <v>10.715411343893715</v>
      </c>
      <c r="FC31" s="57">
        <f t="shared" si="46"/>
        <v>91.018378378378387</v>
      </c>
    </row>
    <row r="32" spans="1:159">
      <c r="A32" s="19">
        <v>4103305</v>
      </c>
      <c r="B32" s="20" t="s">
        <v>299</v>
      </c>
      <c r="C32" s="21">
        <v>1</v>
      </c>
      <c r="D32" s="21">
        <v>0</v>
      </c>
      <c r="E32" s="21">
        <v>0</v>
      </c>
      <c r="F32" s="21">
        <v>0</v>
      </c>
      <c r="G32" s="21">
        <v>9455</v>
      </c>
      <c r="H32" s="22">
        <v>7878</v>
      </c>
      <c r="I32" s="22">
        <f t="shared" si="5"/>
        <v>6434</v>
      </c>
      <c r="J32" s="22">
        <f t="shared" si="5"/>
        <v>5809</v>
      </c>
      <c r="K32" s="23">
        <f t="shared" si="6"/>
        <v>0.6804865150713908</v>
      </c>
      <c r="L32" s="23">
        <f t="shared" si="6"/>
        <v>0.73736989083523741</v>
      </c>
      <c r="M32" s="22">
        <v>3021</v>
      </c>
      <c r="N32" s="22">
        <v>2069</v>
      </c>
      <c r="O32" s="22">
        <v>34056</v>
      </c>
      <c r="P32" s="22">
        <v>90440</v>
      </c>
      <c r="Q32" s="22">
        <v>10466</v>
      </c>
      <c r="R32" s="22">
        <v>21645</v>
      </c>
      <c r="S32" s="24">
        <v>1498624.5572112317</v>
      </c>
      <c r="T32" s="24">
        <v>4695522.4154694462</v>
      </c>
      <c r="U32" s="24">
        <v>1122553.3771130997</v>
      </c>
      <c r="V32" s="24">
        <v>3421406.3017712166</v>
      </c>
      <c r="W32" s="24">
        <v>376071.18009812996</v>
      </c>
      <c r="X32" s="24">
        <v>1274116.1136982257</v>
      </c>
      <c r="Y32" s="24">
        <v>308.46495313231588</v>
      </c>
      <c r="Z32" s="24">
        <v>855.14224191701305</v>
      </c>
      <c r="AA32" s="24">
        <v>417.90264377500063</v>
      </c>
      <c r="AB32" s="24">
        <v>1145.640245864264</v>
      </c>
      <c r="AC32" s="25">
        <v>1.3547816033276932</v>
      </c>
      <c r="AD32" s="25">
        <v>1.3397072319758496</v>
      </c>
      <c r="AE32" s="23">
        <f t="shared" si="7"/>
        <v>0.98887320929453348</v>
      </c>
      <c r="AF32" s="25">
        <v>1.1311509445927297</v>
      </c>
      <c r="AG32" s="25">
        <v>1.75114793056575</v>
      </c>
      <c r="AH32" s="23">
        <f t="shared" si="8"/>
        <v>1.5481116281932203</v>
      </c>
      <c r="AI32" s="26">
        <f t="shared" si="0"/>
        <v>0.12098320873268631</v>
      </c>
      <c r="AJ32" s="26">
        <f t="shared" si="1"/>
        <v>0.11789178586469951</v>
      </c>
      <c r="AK32" s="26">
        <f t="shared" si="47"/>
        <v>0.10259670842961222</v>
      </c>
      <c r="AL32" s="26">
        <f t="shared" si="48"/>
        <v>7.5369428856825627E-2</v>
      </c>
      <c r="AM32" s="26">
        <f t="shared" si="2"/>
        <v>-1.8081495870341135E-2</v>
      </c>
      <c r="AN32" s="26">
        <f t="shared" si="3"/>
        <v>-3.7144808113812378E-2</v>
      </c>
      <c r="AO32" s="23">
        <v>339.5</v>
      </c>
      <c r="AP32" s="23">
        <v>334.4</v>
      </c>
      <c r="AQ32" s="22">
        <v>10415.666666666666</v>
      </c>
      <c r="AR32" s="22">
        <v>33559.666666666664</v>
      </c>
      <c r="AS32" s="22">
        <v>356.33333333333331</v>
      </c>
      <c r="AT32" s="22">
        <v>63.333333333333336</v>
      </c>
      <c r="AU32" s="22">
        <v>2</v>
      </c>
      <c r="AV32" s="22">
        <v>67.333333333333329</v>
      </c>
      <c r="AW32" s="22">
        <v>100.66666666666667</v>
      </c>
      <c r="AX32" s="22">
        <v>65.666666666666671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324</v>
      </c>
      <c r="BH32" s="22">
        <v>1639.6666666666667</v>
      </c>
      <c r="BI32" s="22">
        <v>0</v>
      </c>
      <c r="BJ32" s="22">
        <v>143.33333333333334</v>
      </c>
      <c r="BK32" s="22">
        <v>181.66666666666666</v>
      </c>
      <c r="BL32" s="22">
        <v>91</v>
      </c>
      <c r="BM32" s="22">
        <v>1898</v>
      </c>
      <c r="BN32" s="22">
        <v>4892</v>
      </c>
      <c r="BO32" s="22">
        <v>6071.333333333333</v>
      </c>
      <c r="BP32" s="22">
        <v>21440</v>
      </c>
      <c r="BQ32" s="22">
        <v>10</v>
      </c>
      <c r="BR32" s="22">
        <v>0</v>
      </c>
      <c r="BS32" s="22">
        <v>1179.6666666666667</v>
      </c>
      <c r="BT32" s="22">
        <v>4942</v>
      </c>
      <c r="BU32" s="22">
        <v>2803.6666666666665</v>
      </c>
      <c r="BV32" s="22">
        <v>2848.3333333333335</v>
      </c>
      <c r="BW32" s="22">
        <v>0</v>
      </c>
      <c r="BX32" s="22">
        <v>20.666666666666668</v>
      </c>
      <c r="BY32" s="22">
        <v>2748.6666666666665</v>
      </c>
      <c r="BZ32" s="22">
        <v>2768</v>
      </c>
      <c r="CA32" s="22">
        <v>0</v>
      </c>
      <c r="CB32" s="22">
        <v>0</v>
      </c>
      <c r="CC32" s="22">
        <v>0</v>
      </c>
      <c r="CD32" s="22">
        <v>17.333333333333332</v>
      </c>
      <c r="CE32" s="22">
        <v>0</v>
      </c>
      <c r="CF32" s="22">
        <v>0</v>
      </c>
      <c r="CG32" s="22">
        <v>0</v>
      </c>
      <c r="CH32" s="22">
        <v>0</v>
      </c>
      <c r="CI32" s="22">
        <v>5.666666666666667</v>
      </c>
      <c r="CJ32" s="22">
        <v>4.333333333333333</v>
      </c>
      <c r="CK32" s="22">
        <v>23</v>
      </c>
      <c r="CL32" s="22">
        <v>29.666666666666668</v>
      </c>
      <c r="CM32" s="22">
        <v>18</v>
      </c>
      <c r="CN32" s="22">
        <v>38.666666666666664</v>
      </c>
      <c r="CO32" s="22">
        <v>7.333333333333333</v>
      </c>
      <c r="CP32" s="22">
        <v>30</v>
      </c>
      <c r="CQ32" s="22">
        <v>0</v>
      </c>
      <c r="CR32" s="22">
        <v>0</v>
      </c>
      <c r="CS32" s="22">
        <v>10.666666666666666</v>
      </c>
      <c r="CT32" s="22">
        <v>8.6666666666666661</v>
      </c>
      <c r="CU32" s="22">
        <v>695</v>
      </c>
      <c r="CV32" s="22">
        <v>0</v>
      </c>
      <c r="CW32" s="22">
        <v>508.33333333333331</v>
      </c>
      <c r="CX32" s="22">
        <v>726.66666666666663</v>
      </c>
      <c r="CY32" s="22">
        <v>93.333333333333329</v>
      </c>
      <c r="CZ32" s="22">
        <v>82.333333333333329</v>
      </c>
      <c r="DA32" s="22">
        <v>5</v>
      </c>
      <c r="DB32" s="22">
        <v>0</v>
      </c>
      <c r="DC32" s="22">
        <v>0.33333333333333331</v>
      </c>
      <c r="DD32" s="22">
        <v>7</v>
      </c>
      <c r="DE32" s="22">
        <v>25753</v>
      </c>
      <c r="DF32" s="22">
        <v>817.66666666666663</v>
      </c>
      <c r="DG32" s="22">
        <v>1172.6666666666667</v>
      </c>
      <c r="DH32" s="22">
        <v>22534</v>
      </c>
      <c r="DI32" s="22">
        <v>3662.6666666666665</v>
      </c>
      <c r="DJ32" s="22">
        <v>1159</v>
      </c>
      <c r="DK32" s="22">
        <v>66852.333333333328</v>
      </c>
      <c r="DL32" s="22">
        <v>3575.3333333333335</v>
      </c>
      <c r="DM32" s="22">
        <v>11591</v>
      </c>
      <c r="DN32" s="22">
        <v>271097.33333333331</v>
      </c>
      <c r="DO32" s="22">
        <v>1770</v>
      </c>
      <c r="DP32" s="27">
        <v>5276.666666666667</v>
      </c>
      <c r="DQ32" s="57">
        <f t="shared" si="49"/>
        <v>2.2220373155822957</v>
      </c>
      <c r="DR32" s="57">
        <f t="shared" si="9"/>
        <v>-0.82226379794200188</v>
      </c>
      <c r="DS32" s="57">
        <f t="shared" si="10"/>
        <v>32.666666666666664</v>
      </c>
      <c r="DT32" s="57">
        <f t="shared" si="11"/>
        <v>-0.34768211920529801</v>
      </c>
      <c r="DU32" s="57" t="str">
        <f t="shared" si="12"/>
        <v xml:space="preserve"> </v>
      </c>
      <c r="DV32" s="57" t="str">
        <f t="shared" si="13"/>
        <v xml:space="preserve"> </v>
      </c>
      <c r="DW32" s="57" t="str">
        <f t="shared" si="14"/>
        <v xml:space="preserve"> </v>
      </c>
      <c r="DX32" s="57" t="str">
        <f t="shared" si="15"/>
        <v xml:space="preserve"> </v>
      </c>
      <c r="DY32" s="57">
        <f t="shared" si="16"/>
        <v>4.0606995884773669</v>
      </c>
      <c r="DZ32" s="57" t="str">
        <f t="shared" si="17"/>
        <v xml:space="preserve"> </v>
      </c>
      <c r="EA32" s="57">
        <f t="shared" si="18"/>
        <v>-0.49908256880733948</v>
      </c>
      <c r="EB32" s="57">
        <f t="shared" si="19"/>
        <v>1.5774499473129611</v>
      </c>
      <c r="EC32" s="57">
        <f t="shared" si="20"/>
        <v>2.5313495113648843</v>
      </c>
      <c r="ED32" s="57">
        <f t="shared" si="21"/>
        <v>-1</v>
      </c>
      <c r="EE32" s="57">
        <f t="shared" si="22"/>
        <v>3.1893190166713756</v>
      </c>
      <c r="EF32" s="57">
        <f t="shared" si="23"/>
        <v>1.5931518249910903E-2</v>
      </c>
      <c r="EG32" s="57" t="str">
        <f t="shared" si="24"/>
        <v xml:space="preserve"> </v>
      </c>
      <c r="EH32" s="57">
        <f t="shared" si="25"/>
        <v>7.0337133155469189E-3</v>
      </c>
      <c r="EI32" s="57" t="str">
        <f t="shared" si="26"/>
        <v xml:space="preserve"> </v>
      </c>
      <c r="EJ32" s="57" t="str">
        <f t="shared" si="27"/>
        <v xml:space="preserve"> </v>
      </c>
      <c r="EK32" s="57" t="str">
        <f t="shared" si="28"/>
        <v xml:space="preserve"> </v>
      </c>
      <c r="EL32" s="57" t="str">
        <f t="shared" si="29"/>
        <v xml:space="preserve"> </v>
      </c>
      <c r="EM32" s="57">
        <f t="shared" si="30"/>
        <v>-0.23529411764705888</v>
      </c>
      <c r="EN32" s="57">
        <f t="shared" si="31"/>
        <v>0.28985507246376807</v>
      </c>
      <c r="EO32" s="57">
        <f t="shared" si="32"/>
        <v>1.1481481481481479</v>
      </c>
      <c r="EP32" s="57">
        <f t="shared" si="33"/>
        <v>3.0909090909090908</v>
      </c>
      <c r="EQ32" s="57" t="str">
        <f t="shared" si="34"/>
        <v xml:space="preserve"> </v>
      </c>
      <c r="ER32" s="57">
        <f t="shared" si="35"/>
        <v>-0.1875</v>
      </c>
      <c r="ES32" s="57">
        <f t="shared" si="36"/>
        <v>-1</v>
      </c>
      <c r="ET32" s="57">
        <f t="shared" si="37"/>
        <v>0.42950819672131146</v>
      </c>
      <c r="EU32" s="57">
        <f t="shared" si="38"/>
        <v>-0.11785714285714288</v>
      </c>
      <c r="EV32" s="57">
        <f t="shared" si="39"/>
        <v>-1</v>
      </c>
      <c r="EW32" s="57">
        <f t="shared" si="40"/>
        <v>20</v>
      </c>
      <c r="EX32" s="57">
        <f t="shared" si="41"/>
        <v>-0.96824965376202121</v>
      </c>
      <c r="EY32" s="57">
        <f t="shared" si="42"/>
        <v>18.216031836270606</v>
      </c>
      <c r="EZ32" s="57">
        <f t="shared" si="43"/>
        <v>-0.68356388787768474</v>
      </c>
      <c r="FA32" s="57">
        <f t="shared" si="44"/>
        <v>-0.94651894473890219</v>
      </c>
      <c r="FB32" s="57">
        <f t="shared" si="45"/>
        <v>22.388606102435798</v>
      </c>
      <c r="FC32" s="57">
        <f t="shared" si="46"/>
        <v>1.9811676082862526</v>
      </c>
    </row>
    <row r="33" spans="1:159" ht="27.6">
      <c r="A33" s="19">
        <v>4103354</v>
      </c>
      <c r="B33" s="20" t="s">
        <v>300</v>
      </c>
      <c r="C33" s="21">
        <v>1</v>
      </c>
      <c r="D33" s="1" t="s">
        <v>1014</v>
      </c>
      <c r="E33" s="49">
        <v>37.405815423514539</v>
      </c>
      <c r="F33" s="48">
        <v>29588</v>
      </c>
      <c r="G33" s="21">
        <v>6191</v>
      </c>
      <c r="H33" s="22">
        <v>5735</v>
      </c>
      <c r="I33" s="22">
        <f t="shared" si="5"/>
        <v>2780</v>
      </c>
      <c r="J33" s="22">
        <f t="shared" si="5"/>
        <v>3417</v>
      </c>
      <c r="K33" s="23">
        <f t="shared" si="6"/>
        <v>0.44903892747536744</v>
      </c>
      <c r="L33" s="23">
        <f t="shared" si="6"/>
        <v>0.59581517000871842</v>
      </c>
      <c r="M33" s="22">
        <v>3411</v>
      </c>
      <c r="N33" s="22">
        <v>2318</v>
      </c>
      <c r="O33" s="22">
        <v>33666</v>
      </c>
      <c r="P33" s="22">
        <v>71951</v>
      </c>
      <c r="Q33" s="22">
        <v>16981</v>
      </c>
      <c r="R33" s="22">
        <v>31244</v>
      </c>
      <c r="S33" s="24">
        <v>724316.58559477958</v>
      </c>
      <c r="T33" s="24">
        <v>3312738.6786599075</v>
      </c>
      <c r="U33" s="24">
        <v>435680.9163904594</v>
      </c>
      <c r="V33" s="24">
        <v>2237404.3115126048</v>
      </c>
      <c r="W33" s="24">
        <v>288635.66920432018</v>
      </c>
      <c r="X33" s="24">
        <v>1075334.3671473169</v>
      </c>
      <c r="Y33" s="24">
        <v>267.50225516640751</v>
      </c>
      <c r="Z33" s="24">
        <v>885.74052654451793</v>
      </c>
      <c r="AA33" s="24">
        <v>308.86547065744924</v>
      </c>
      <c r="AB33" s="24">
        <v>2037.9897352706234</v>
      </c>
      <c r="AC33" s="25">
        <v>1.1546275393652683</v>
      </c>
      <c r="AD33" s="25">
        <v>2.3008879849060317</v>
      </c>
      <c r="AE33" s="23">
        <f t="shared" si="7"/>
        <v>1.9927534260709696</v>
      </c>
      <c r="AF33" s="25">
        <v>1.177660184199443</v>
      </c>
      <c r="AG33" s="25">
        <v>2.4093030733176888</v>
      </c>
      <c r="AH33" s="23">
        <f t="shared" si="8"/>
        <v>2.0458389488267361</v>
      </c>
      <c r="AI33" s="26">
        <f t="shared" si="0"/>
        <v>0.1641953890027128</v>
      </c>
      <c r="AJ33" s="26">
        <f t="shared" si="1"/>
        <v>0.17776215034057175</v>
      </c>
      <c r="AK33" s="26">
        <f t="shared" si="47"/>
        <v>7.8908293539303065E-2</v>
      </c>
      <c r="AL33" s="26">
        <f t="shared" si="48"/>
        <v>6.2870459253124622E-2</v>
      </c>
      <c r="AM33" s="26">
        <f t="shared" si="2"/>
        <v>-7.6216938562115866E-3</v>
      </c>
      <c r="AN33" s="26">
        <f t="shared" si="3"/>
        <v>-3.7893450228900671E-2</v>
      </c>
      <c r="AO33" s="23">
        <v>355.6</v>
      </c>
      <c r="AP33" s="23">
        <v>343.3</v>
      </c>
      <c r="AQ33" s="22">
        <v>17158.333333333332</v>
      </c>
      <c r="AR33" s="22">
        <v>53584</v>
      </c>
      <c r="AS33" s="22">
        <v>93</v>
      </c>
      <c r="AT33" s="22">
        <v>4.666666666666667</v>
      </c>
      <c r="AU33" s="22">
        <v>25.666666666666668</v>
      </c>
      <c r="AV33" s="22">
        <v>359</v>
      </c>
      <c r="AW33" s="22">
        <v>261.33333333333331</v>
      </c>
      <c r="AX33" s="22">
        <v>62.666666666666664</v>
      </c>
      <c r="AY33" s="22">
        <v>48.666666666666664</v>
      </c>
      <c r="AZ33" s="22">
        <v>0</v>
      </c>
      <c r="BA33" s="22">
        <v>0</v>
      </c>
      <c r="BB33" s="22">
        <v>0</v>
      </c>
      <c r="BC33" s="22">
        <v>17</v>
      </c>
      <c r="BD33" s="22">
        <v>167</v>
      </c>
      <c r="BE33" s="22">
        <v>5.666666666666667</v>
      </c>
      <c r="BF33" s="22">
        <v>0</v>
      </c>
      <c r="BG33" s="22">
        <v>397</v>
      </c>
      <c r="BH33" s="22">
        <v>2078</v>
      </c>
      <c r="BI33" s="22">
        <v>134.33333333333334</v>
      </c>
      <c r="BJ33" s="22">
        <v>1212.3333333333333</v>
      </c>
      <c r="BK33" s="22">
        <v>721.66666666666663</v>
      </c>
      <c r="BL33" s="22">
        <v>1219</v>
      </c>
      <c r="BM33" s="22">
        <v>1001.6666666666666</v>
      </c>
      <c r="BN33" s="22">
        <v>6227.333333333333</v>
      </c>
      <c r="BO33" s="22">
        <v>11474.333333333334</v>
      </c>
      <c r="BP33" s="22">
        <v>32314.666666666668</v>
      </c>
      <c r="BQ33" s="22">
        <v>1593.6666666666667</v>
      </c>
      <c r="BR33" s="22">
        <v>3293.6666666666665</v>
      </c>
      <c r="BS33" s="22">
        <v>1217.6666666666667</v>
      </c>
      <c r="BT33" s="22">
        <v>6511.333333333333</v>
      </c>
      <c r="BU33" s="22">
        <v>237</v>
      </c>
      <c r="BV33" s="22">
        <v>487.33333333333331</v>
      </c>
      <c r="BW33" s="22">
        <v>28</v>
      </c>
      <c r="BX33" s="22">
        <v>51</v>
      </c>
      <c r="BY33" s="22">
        <v>132</v>
      </c>
      <c r="BZ33" s="22">
        <v>336</v>
      </c>
      <c r="CA33" s="22">
        <v>12.333333333333334</v>
      </c>
      <c r="CB33" s="22">
        <v>14</v>
      </c>
      <c r="CC33" s="22">
        <v>14.666666666666666</v>
      </c>
      <c r="CD33" s="22">
        <v>0</v>
      </c>
      <c r="CE33" s="22">
        <v>0</v>
      </c>
      <c r="CF33" s="22">
        <v>0</v>
      </c>
      <c r="CG33" s="22">
        <v>6.666666666666667</v>
      </c>
      <c r="CH33" s="22">
        <v>0</v>
      </c>
      <c r="CI33" s="22">
        <v>5.666666666666667</v>
      </c>
      <c r="CJ33" s="22">
        <v>0</v>
      </c>
      <c r="CK33" s="22">
        <v>25.666666666666668</v>
      </c>
      <c r="CL33" s="22">
        <v>81.333333333333329</v>
      </c>
      <c r="CM33" s="22">
        <v>21</v>
      </c>
      <c r="CN33" s="22">
        <v>23.666666666666668</v>
      </c>
      <c r="CO33" s="22">
        <v>16.333333333333332</v>
      </c>
      <c r="CP33" s="22">
        <v>14.666666666666666</v>
      </c>
      <c r="CQ33" s="22">
        <v>0</v>
      </c>
      <c r="CR33" s="22">
        <v>0</v>
      </c>
      <c r="CS33" s="22">
        <v>4.666666666666667</v>
      </c>
      <c r="CT33" s="22">
        <v>9</v>
      </c>
      <c r="CU33" s="22">
        <v>739.66666666666663</v>
      </c>
      <c r="CV33" s="22">
        <v>2.6666666666666665</v>
      </c>
      <c r="CW33" s="22">
        <v>510.33333333333331</v>
      </c>
      <c r="CX33" s="22">
        <v>4353</v>
      </c>
      <c r="CY33" s="22">
        <v>199.66666666666666</v>
      </c>
      <c r="CZ33" s="22">
        <v>631</v>
      </c>
      <c r="DA33" s="22">
        <v>8</v>
      </c>
      <c r="DB33" s="22">
        <v>8.3333333333333339</v>
      </c>
      <c r="DC33" s="22">
        <v>0.33333333333333331</v>
      </c>
      <c r="DD33" s="22">
        <v>110</v>
      </c>
      <c r="DE33" s="22">
        <v>30086.333333333332</v>
      </c>
      <c r="DF33" s="22">
        <v>5242.666666666667</v>
      </c>
      <c r="DG33" s="22">
        <v>871</v>
      </c>
      <c r="DH33" s="22">
        <v>18072</v>
      </c>
      <c r="DI33" s="22">
        <v>3525.3333333333335</v>
      </c>
      <c r="DJ33" s="22">
        <v>773.33333333333337</v>
      </c>
      <c r="DK33" s="22">
        <v>155233.33333333334</v>
      </c>
      <c r="DL33" s="22">
        <v>5365.666666666667</v>
      </c>
      <c r="DM33" s="22">
        <v>47741.666666666664</v>
      </c>
      <c r="DN33" s="22">
        <v>197255.66666666666</v>
      </c>
      <c r="DO33" s="22">
        <v>1771</v>
      </c>
      <c r="DP33" s="27">
        <v>67291</v>
      </c>
      <c r="DQ33" s="57">
        <f t="shared" si="49"/>
        <v>2.1229140359397767</v>
      </c>
      <c r="DR33" s="57">
        <f t="shared" si="9"/>
        <v>-0.94982078853046592</v>
      </c>
      <c r="DS33" s="57">
        <f t="shared" si="10"/>
        <v>12.987012987012987</v>
      </c>
      <c r="DT33" s="57">
        <f t="shared" si="11"/>
        <v>-0.76020408163265307</v>
      </c>
      <c r="DU33" s="57">
        <f t="shared" si="12"/>
        <v>-1</v>
      </c>
      <c r="DV33" s="57" t="str">
        <f t="shared" si="13"/>
        <v xml:space="preserve"> </v>
      </c>
      <c r="DW33" s="57">
        <f t="shared" si="14"/>
        <v>8.8235294117647065</v>
      </c>
      <c r="DX33" s="57">
        <f t="shared" si="15"/>
        <v>-1</v>
      </c>
      <c r="DY33" s="57">
        <f t="shared" si="16"/>
        <v>4.2342569269521411</v>
      </c>
      <c r="DZ33" s="57">
        <f t="shared" si="17"/>
        <v>8.0248138957816373</v>
      </c>
      <c r="EA33" s="57">
        <f t="shared" si="18"/>
        <v>0.68914549653579682</v>
      </c>
      <c r="EB33" s="57">
        <f t="shared" si="19"/>
        <v>5.2169717138103158</v>
      </c>
      <c r="EC33" s="57">
        <f t="shared" si="20"/>
        <v>1.8162565726403859</v>
      </c>
      <c r="ED33" s="57">
        <f t="shared" si="21"/>
        <v>1.0667224430035556</v>
      </c>
      <c r="EE33" s="57">
        <f t="shared" si="22"/>
        <v>4.3473857103750335</v>
      </c>
      <c r="EF33" s="57">
        <f t="shared" si="23"/>
        <v>1.0562587904360057</v>
      </c>
      <c r="EG33" s="57">
        <f t="shared" si="24"/>
        <v>0.8214285714285714</v>
      </c>
      <c r="EH33" s="57">
        <f t="shared" si="25"/>
        <v>1.5454545454545454</v>
      </c>
      <c r="EI33" s="57">
        <f t="shared" si="26"/>
        <v>0.13513513513513509</v>
      </c>
      <c r="EJ33" s="57">
        <f t="shared" si="27"/>
        <v>-1</v>
      </c>
      <c r="EK33" s="57" t="str">
        <f t="shared" si="28"/>
        <v xml:space="preserve"> </v>
      </c>
      <c r="EL33" s="57">
        <f t="shared" si="29"/>
        <v>-1</v>
      </c>
      <c r="EM33" s="57">
        <f t="shared" si="30"/>
        <v>-1</v>
      </c>
      <c r="EN33" s="57">
        <f t="shared" si="31"/>
        <v>2.1688311688311686</v>
      </c>
      <c r="EO33" s="57">
        <f t="shared" si="32"/>
        <v>0.12698412698412698</v>
      </c>
      <c r="EP33" s="57">
        <f t="shared" si="33"/>
        <v>-0.10204081632653061</v>
      </c>
      <c r="EQ33" s="57" t="str">
        <f t="shared" si="34"/>
        <v xml:space="preserve"> </v>
      </c>
      <c r="ER33" s="57">
        <f t="shared" si="35"/>
        <v>0.92857142857142838</v>
      </c>
      <c r="ES33" s="57">
        <f t="shared" si="36"/>
        <v>-0.99639477242000907</v>
      </c>
      <c r="ET33" s="57">
        <f t="shared" si="37"/>
        <v>7.5297191378184198</v>
      </c>
      <c r="EU33" s="57">
        <f t="shared" si="38"/>
        <v>2.1602671118530887</v>
      </c>
      <c r="EV33" s="57">
        <f t="shared" si="39"/>
        <v>4.1666666666666741E-2</v>
      </c>
      <c r="EW33" s="57">
        <f t="shared" si="40"/>
        <v>329</v>
      </c>
      <c r="EX33" s="57">
        <f t="shared" si="41"/>
        <v>-0.82574590899522482</v>
      </c>
      <c r="EY33" s="57">
        <f t="shared" si="42"/>
        <v>19.748564867967854</v>
      </c>
      <c r="EZ33" s="57">
        <f t="shared" si="43"/>
        <v>-0.78063540090771555</v>
      </c>
      <c r="FA33" s="57">
        <f t="shared" si="44"/>
        <v>-0.96543482928924196</v>
      </c>
      <c r="FB33" s="57">
        <f t="shared" si="45"/>
        <v>3.1317297957758772</v>
      </c>
      <c r="FC33" s="57">
        <f t="shared" si="46"/>
        <v>36.996047430830039</v>
      </c>
    </row>
    <row r="34" spans="1:159" ht="27.6">
      <c r="A34" s="19">
        <v>4103404</v>
      </c>
      <c r="B34" s="20" t="s">
        <v>301</v>
      </c>
      <c r="C34" s="21">
        <v>1</v>
      </c>
      <c r="D34" s="1" t="s">
        <v>1015</v>
      </c>
      <c r="E34" s="49">
        <v>65.625531914893614</v>
      </c>
      <c r="F34" s="48">
        <v>15422</v>
      </c>
      <c r="G34" s="21">
        <v>2486</v>
      </c>
      <c r="H34" s="22">
        <v>2695</v>
      </c>
      <c r="I34" s="22">
        <f t="shared" si="5"/>
        <v>1782</v>
      </c>
      <c r="J34" s="22">
        <f t="shared" si="5"/>
        <v>2195</v>
      </c>
      <c r="K34" s="23">
        <f t="shared" si="6"/>
        <v>0.7168141592920354</v>
      </c>
      <c r="L34" s="23">
        <f t="shared" si="6"/>
        <v>0.8144712430426716</v>
      </c>
      <c r="M34" s="22">
        <v>704</v>
      </c>
      <c r="N34" s="22">
        <v>500</v>
      </c>
      <c r="O34" s="22">
        <v>8858</v>
      </c>
      <c r="P34" s="22">
        <v>35273</v>
      </c>
      <c r="Q34" s="22">
        <v>3633</v>
      </c>
      <c r="R34" s="22">
        <v>17463</v>
      </c>
      <c r="S34" s="24">
        <v>392455.11117312976</v>
      </c>
      <c r="T34" s="24">
        <v>1511002.1651474109</v>
      </c>
      <c r="U34" s="24">
        <v>279106.22332295007</v>
      </c>
      <c r="V34" s="24">
        <v>1289974.1066708062</v>
      </c>
      <c r="W34" s="24">
        <v>113348.88785018004</v>
      </c>
      <c r="X34" s="24">
        <v>221028.05847660176</v>
      </c>
      <c r="Y34" s="24">
        <v>316.98389429705946</v>
      </c>
      <c r="Z34" s="24">
        <v>911.45357883865881</v>
      </c>
      <c r="AA34" s="24">
        <v>710.18800145711748</v>
      </c>
      <c r="AB34" s="24">
        <v>980.51836236625002</v>
      </c>
      <c r="AC34" s="25">
        <v>2.2404545285558553</v>
      </c>
      <c r="AD34" s="25">
        <v>1.0757743291935844</v>
      </c>
      <c r="AE34" s="23">
        <f t="shared" si="7"/>
        <v>0.4801589657287102</v>
      </c>
      <c r="AF34" s="25">
        <v>1.0831032774319167</v>
      </c>
      <c r="AG34" s="25">
        <v>1.0293059662213622</v>
      </c>
      <c r="AH34" s="23">
        <f t="shared" si="8"/>
        <v>0.95033039569586553</v>
      </c>
      <c r="AI34" s="26">
        <f t="shared" si="0"/>
        <v>0.14432005603986342</v>
      </c>
      <c r="AJ34" s="26">
        <f t="shared" si="1"/>
        <v>0.16541645899271806</v>
      </c>
      <c r="AK34" s="26">
        <f t="shared" si="47"/>
        <v>0.14818183627859627</v>
      </c>
      <c r="AL34" s="26">
        <f t="shared" si="48"/>
        <v>0.16999860952859969</v>
      </c>
      <c r="AM34" s="26">
        <f t="shared" si="2"/>
        <v>8.1049901572369798E-3</v>
      </c>
      <c r="AN34" s="26">
        <f t="shared" si="3"/>
        <v>-3.3638243529810152E-2</v>
      </c>
      <c r="AO34" s="23">
        <v>179.9</v>
      </c>
      <c r="AP34" s="23">
        <v>185.8</v>
      </c>
      <c r="AQ34" s="22">
        <v>2896.3333333333335</v>
      </c>
      <c r="AR34" s="22">
        <v>23029.666666666668</v>
      </c>
      <c r="AS34" s="22">
        <v>434</v>
      </c>
      <c r="AT34" s="22">
        <v>0</v>
      </c>
      <c r="AU34" s="22">
        <v>0</v>
      </c>
      <c r="AV34" s="22">
        <v>0</v>
      </c>
      <c r="AW34" s="22">
        <v>3.3333333333333335</v>
      </c>
      <c r="AX34" s="22">
        <v>4.333333333333333</v>
      </c>
      <c r="AY34" s="22">
        <v>0</v>
      </c>
      <c r="AZ34" s="22">
        <v>8.6666666666666661</v>
      </c>
      <c r="BA34" s="22">
        <v>0</v>
      </c>
      <c r="BB34" s="22">
        <v>0</v>
      </c>
      <c r="BC34" s="22">
        <v>1510.6666666666667</v>
      </c>
      <c r="BD34" s="22">
        <v>20072.666666666668</v>
      </c>
      <c r="BE34" s="22">
        <v>0</v>
      </c>
      <c r="BF34" s="22">
        <v>0</v>
      </c>
      <c r="BG34" s="22">
        <v>171.66666666666666</v>
      </c>
      <c r="BH34" s="22">
        <v>106.33333333333333</v>
      </c>
      <c r="BI34" s="22">
        <v>0</v>
      </c>
      <c r="BJ34" s="22">
        <v>0</v>
      </c>
      <c r="BK34" s="22">
        <v>79</v>
      </c>
      <c r="BL34" s="22">
        <v>232.66666666666666</v>
      </c>
      <c r="BM34" s="22">
        <v>385</v>
      </c>
      <c r="BN34" s="22">
        <v>960</v>
      </c>
      <c r="BO34" s="22">
        <v>157.33333333333334</v>
      </c>
      <c r="BP34" s="22">
        <v>1594.6666666666667</v>
      </c>
      <c r="BQ34" s="22">
        <v>0</v>
      </c>
      <c r="BR34" s="22">
        <v>0</v>
      </c>
      <c r="BS34" s="22">
        <v>46.333333333333336</v>
      </c>
      <c r="BT34" s="22">
        <v>0</v>
      </c>
      <c r="BU34" s="22">
        <v>662</v>
      </c>
      <c r="BV34" s="22">
        <v>911.66666666666663</v>
      </c>
      <c r="BW34" s="22">
        <v>0.66666666666666663</v>
      </c>
      <c r="BX34" s="22">
        <v>3.6666666666666665</v>
      </c>
      <c r="BY34" s="22">
        <v>661.33333333333337</v>
      </c>
      <c r="BZ34" s="22">
        <v>775.33333333333337</v>
      </c>
      <c r="CA34" s="22">
        <v>0</v>
      </c>
      <c r="CB34" s="22">
        <v>0</v>
      </c>
      <c r="CC34" s="22">
        <v>0</v>
      </c>
      <c r="CD34" s="22">
        <v>0</v>
      </c>
      <c r="CE34" s="22">
        <v>0</v>
      </c>
      <c r="CF34" s="22">
        <v>0</v>
      </c>
      <c r="CG34" s="22">
        <v>0</v>
      </c>
      <c r="CH34" s="22">
        <v>0</v>
      </c>
      <c r="CI34" s="22">
        <v>0</v>
      </c>
      <c r="CJ34" s="22">
        <v>0</v>
      </c>
      <c r="CK34" s="22">
        <v>0</v>
      </c>
      <c r="CL34" s="22">
        <v>0</v>
      </c>
      <c r="CM34" s="22">
        <v>2.6666666666666665</v>
      </c>
      <c r="CN34" s="22">
        <v>90.333333333333329</v>
      </c>
      <c r="CO34" s="22">
        <v>1</v>
      </c>
      <c r="CP34" s="22">
        <v>47</v>
      </c>
      <c r="CQ34" s="22">
        <v>0</v>
      </c>
      <c r="CR34" s="22">
        <v>0</v>
      </c>
      <c r="CS34" s="22">
        <v>1.6666666666666667</v>
      </c>
      <c r="CT34" s="22">
        <v>43.333333333333336</v>
      </c>
      <c r="CU34" s="22">
        <v>983.66666666666663</v>
      </c>
      <c r="CV34" s="22">
        <v>0</v>
      </c>
      <c r="CW34" s="22">
        <v>975.33333333333337</v>
      </c>
      <c r="CX34" s="22">
        <v>1403.3333333333333</v>
      </c>
      <c r="CY34" s="22">
        <v>2</v>
      </c>
      <c r="CZ34" s="22">
        <v>4</v>
      </c>
      <c r="DA34" s="22">
        <v>0</v>
      </c>
      <c r="DB34" s="22">
        <v>0</v>
      </c>
      <c r="DC34" s="22">
        <v>0</v>
      </c>
      <c r="DD34" s="22">
        <v>0</v>
      </c>
      <c r="DE34" s="22">
        <v>19847.666666666668</v>
      </c>
      <c r="DF34" s="22">
        <v>1407.3333333333333</v>
      </c>
      <c r="DG34" s="22">
        <v>512.33333333333337</v>
      </c>
      <c r="DH34" s="22">
        <v>13962.666666666666</v>
      </c>
      <c r="DI34" s="22">
        <v>331.33333333333331</v>
      </c>
      <c r="DJ34" s="22">
        <v>293.66666666666669</v>
      </c>
      <c r="DK34" s="22">
        <v>45800</v>
      </c>
      <c r="DL34" s="22">
        <v>680</v>
      </c>
      <c r="DM34" s="22">
        <v>1180</v>
      </c>
      <c r="DN34" s="22">
        <v>148333.33333333334</v>
      </c>
      <c r="DO34" s="22">
        <v>2271.6666666666665</v>
      </c>
      <c r="DP34" s="27">
        <v>1194.3333333333333</v>
      </c>
      <c r="DQ34" s="57">
        <f t="shared" si="49"/>
        <v>6.9513177580849348</v>
      </c>
      <c r="DR34" s="57">
        <f t="shared" si="9"/>
        <v>-1</v>
      </c>
      <c r="DS34" s="57" t="str">
        <f t="shared" si="10"/>
        <v xml:space="preserve"> </v>
      </c>
      <c r="DT34" s="57">
        <f t="shared" si="11"/>
        <v>0.29999999999999982</v>
      </c>
      <c r="DU34" s="57" t="str">
        <f t="shared" si="12"/>
        <v xml:space="preserve"> </v>
      </c>
      <c r="DV34" s="57" t="str">
        <f t="shared" si="13"/>
        <v xml:space="preserve"> </v>
      </c>
      <c r="DW34" s="57">
        <f t="shared" si="14"/>
        <v>12.287290379523389</v>
      </c>
      <c r="DX34" s="57" t="str">
        <f t="shared" si="15"/>
        <v xml:space="preserve"> </v>
      </c>
      <c r="DY34" s="57">
        <f t="shared" si="16"/>
        <v>-0.38058252427184469</v>
      </c>
      <c r="DZ34" s="57" t="str">
        <f t="shared" si="17"/>
        <v xml:space="preserve"> </v>
      </c>
      <c r="EA34" s="57">
        <f t="shared" si="18"/>
        <v>1.9451476793248945</v>
      </c>
      <c r="EB34" s="57">
        <f t="shared" si="19"/>
        <v>1.4935064935064934</v>
      </c>
      <c r="EC34" s="57">
        <f t="shared" si="20"/>
        <v>9.1355932203389827</v>
      </c>
      <c r="ED34" s="57" t="str">
        <f t="shared" si="21"/>
        <v xml:space="preserve"> </v>
      </c>
      <c r="EE34" s="57">
        <f t="shared" si="22"/>
        <v>-1</v>
      </c>
      <c r="EF34" s="57">
        <f t="shared" si="23"/>
        <v>0.37713997985901293</v>
      </c>
      <c r="EG34" s="57">
        <f t="shared" si="24"/>
        <v>4.5</v>
      </c>
      <c r="EH34" s="57">
        <f t="shared" si="25"/>
        <v>0.1723790322580645</v>
      </c>
      <c r="EI34" s="57" t="str">
        <f t="shared" si="26"/>
        <v xml:space="preserve"> </v>
      </c>
      <c r="EJ34" s="57" t="str">
        <f t="shared" si="27"/>
        <v xml:space="preserve"> </v>
      </c>
      <c r="EK34" s="57" t="str">
        <f t="shared" si="28"/>
        <v xml:space="preserve"> </v>
      </c>
      <c r="EL34" s="57" t="str">
        <f t="shared" si="29"/>
        <v xml:space="preserve"> </v>
      </c>
      <c r="EM34" s="57" t="str">
        <f t="shared" si="30"/>
        <v xml:space="preserve"> </v>
      </c>
      <c r="EN34" s="57" t="str">
        <f t="shared" si="31"/>
        <v xml:space="preserve"> </v>
      </c>
      <c r="EO34" s="57">
        <f t="shared" si="32"/>
        <v>32.875</v>
      </c>
      <c r="EP34" s="57">
        <f t="shared" si="33"/>
        <v>46</v>
      </c>
      <c r="EQ34" s="57" t="str">
        <f t="shared" si="34"/>
        <v xml:space="preserve"> </v>
      </c>
      <c r="ER34" s="57">
        <f t="shared" si="35"/>
        <v>25</v>
      </c>
      <c r="ES34" s="57">
        <f t="shared" si="36"/>
        <v>-1</v>
      </c>
      <c r="ET34" s="57">
        <f t="shared" si="37"/>
        <v>0.43882433356117545</v>
      </c>
      <c r="EU34" s="57">
        <f t="shared" si="38"/>
        <v>1</v>
      </c>
      <c r="EV34" s="57" t="str">
        <f t="shared" si="39"/>
        <v xml:space="preserve"> </v>
      </c>
      <c r="EW34" s="57" t="str">
        <f t="shared" si="40"/>
        <v xml:space="preserve"> </v>
      </c>
      <c r="EX34" s="57">
        <f t="shared" si="41"/>
        <v>-0.92909326033286865</v>
      </c>
      <c r="EY34" s="57">
        <f t="shared" si="42"/>
        <v>26.253090435914114</v>
      </c>
      <c r="EZ34" s="57">
        <f t="shared" si="43"/>
        <v>-0.1136820925553319</v>
      </c>
      <c r="FA34" s="57">
        <f t="shared" si="44"/>
        <v>-0.98515283842794765</v>
      </c>
      <c r="FB34" s="57">
        <f t="shared" si="45"/>
        <v>124.70621468926555</v>
      </c>
      <c r="FC34" s="57">
        <f t="shared" si="46"/>
        <v>-0.47424798239178279</v>
      </c>
    </row>
    <row r="35" spans="1:159">
      <c r="A35" s="19">
        <v>4103453</v>
      </c>
      <c r="B35" s="20" t="s">
        <v>302</v>
      </c>
      <c r="C35" s="21">
        <v>1</v>
      </c>
      <c r="D35" s="21" t="s">
        <v>1016</v>
      </c>
      <c r="E35" s="46">
        <v>34.234899328859058</v>
      </c>
      <c r="F35" s="47">
        <v>20404</v>
      </c>
      <c r="G35" s="21">
        <v>11138</v>
      </c>
      <c r="H35" s="22">
        <v>14662</v>
      </c>
      <c r="I35" s="22">
        <f t="shared" si="5"/>
        <v>8546</v>
      </c>
      <c r="J35" s="22">
        <f t="shared" si="5"/>
        <v>12348</v>
      </c>
      <c r="K35" s="23">
        <f t="shared" si="6"/>
        <v>0.76728317471718444</v>
      </c>
      <c r="L35" s="23">
        <f t="shared" si="6"/>
        <v>0.84217705633610696</v>
      </c>
      <c r="M35" s="22">
        <v>2592</v>
      </c>
      <c r="N35" s="22">
        <v>2314</v>
      </c>
      <c r="O35" s="22">
        <v>100342</v>
      </c>
      <c r="P35" s="22">
        <v>394426</v>
      </c>
      <c r="Q35" s="22">
        <v>23386</v>
      </c>
      <c r="R35" s="22">
        <v>53437</v>
      </c>
      <c r="S35" s="24">
        <v>2920918.3204484642</v>
      </c>
      <c r="T35" s="24">
        <v>10426530.108681217</v>
      </c>
      <c r="U35" s="24">
        <v>2455588.6079960214</v>
      </c>
      <c r="V35" s="24">
        <v>8807002.8085751254</v>
      </c>
      <c r="W35" s="24">
        <v>465329.71245243994</v>
      </c>
      <c r="X35" s="24">
        <v>1619527.300106077</v>
      </c>
      <c r="Y35" s="24">
        <v>516.45958164894785</v>
      </c>
      <c r="Z35" s="24">
        <v>1064.7102369768093</v>
      </c>
      <c r="AA35" s="24">
        <v>966.70552750988588</v>
      </c>
      <c r="AB35" s="24">
        <v>1541.4739435530071</v>
      </c>
      <c r="AC35" s="25">
        <v>1.871793189359362</v>
      </c>
      <c r="AD35" s="25">
        <v>1.4477872852335338</v>
      </c>
      <c r="AE35" s="23">
        <f t="shared" si="7"/>
        <v>0.77347609418808283</v>
      </c>
      <c r="AF35" s="25">
        <v>2.6542549384412686</v>
      </c>
      <c r="AG35" s="25">
        <v>1.0793842201183941</v>
      </c>
      <c r="AH35" s="23">
        <f t="shared" si="8"/>
        <v>0.40666184867391475</v>
      </c>
      <c r="AI35" s="26">
        <f t="shared" si="0"/>
        <v>0.13569585023170583</v>
      </c>
      <c r="AJ35" s="26">
        <f t="shared" si="1"/>
        <v>0.13623261803765185</v>
      </c>
      <c r="AK35" s="26">
        <f t="shared" si="47"/>
        <v>0.14669594891873006</v>
      </c>
      <c r="AL35" s="26">
        <f t="shared" si="48"/>
        <v>8.6147013309043619E-2</v>
      </c>
      <c r="AM35" s="26">
        <f t="shared" si="2"/>
        <v>2.7870969149291325E-2</v>
      </c>
      <c r="AN35" s="26">
        <f t="shared" si="3"/>
        <v>-1.1281100712885461E-2</v>
      </c>
      <c r="AO35" s="23">
        <v>255.5</v>
      </c>
      <c r="AP35" s="23">
        <v>271.7</v>
      </c>
      <c r="AQ35" s="22">
        <v>28201.333333333332</v>
      </c>
      <c r="AR35" s="22">
        <v>83993.666666666672</v>
      </c>
      <c r="AS35" s="22">
        <v>0.66666666666666663</v>
      </c>
      <c r="AT35" s="22">
        <v>6.666666666666667</v>
      </c>
      <c r="AU35" s="22">
        <v>13.666666666666666</v>
      </c>
      <c r="AV35" s="22">
        <v>0</v>
      </c>
      <c r="AW35" s="22">
        <v>221</v>
      </c>
      <c r="AX35" s="22">
        <v>39</v>
      </c>
      <c r="AY35" s="22">
        <v>26.666666666666668</v>
      </c>
      <c r="AZ35" s="22">
        <v>65</v>
      </c>
      <c r="BA35" s="22">
        <v>0</v>
      </c>
      <c r="BB35" s="22">
        <v>0</v>
      </c>
      <c r="BC35" s="22">
        <v>18.666666666666668</v>
      </c>
      <c r="BD35" s="22">
        <v>43</v>
      </c>
      <c r="BE35" s="22">
        <v>1</v>
      </c>
      <c r="BF35" s="22">
        <v>0</v>
      </c>
      <c r="BG35" s="22">
        <v>431</v>
      </c>
      <c r="BH35" s="22">
        <v>1261.6666666666667</v>
      </c>
      <c r="BI35" s="22">
        <v>2.3333333333333335</v>
      </c>
      <c r="BJ35" s="22">
        <v>66.666666666666671</v>
      </c>
      <c r="BK35" s="22">
        <v>245.66666666666666</v>
      </c>
      <c r="BL35" s="22">
        <v>45.333333333333336</v>
      </c>
      <c r="BM35" s="22">
        <v>7836</v>
      </c>
      <c r="BN35" s="22">
        <v>21575</v>
      </c>
      <c r="BO35" s="22">
        <v>16032.333333333334</v>
      </c>
      <c r="BP35" s="22">
        <v>46576.333333333336</v>
      </c>
      <c r="BQ35" s="22">
        <v>2</v>
      </c>
      <c r="BR35" s="22">
        <v>0</v>
      </c>
      <c r="BS35" s="22">
        <v>3227.3333333333335</v>
      </c>
      <c r="BT35" s="22">
        <v>14250.333333333334</v>
      </c>
      <c r="BU35" s="22">
        <v>460.66666666666669</v>
      </c>
      <c r="BV35" s="22">
        <v>421.33333333333331</v>
      </c>
      <c r="BW35" s="22">
        <v>21.333333333333332</v>
      </c>
      <c r="BX35" s="22">
        <v>23</v>
      </c>
      <c r="BY35" s="22">
        <v>5.666666666666667</v>
      </c>
      <c r="BZ35" s="22">
        <v>0</v>
      </c>
      <c r="CA35" s="22">
        <v>23</v>
      </c>
      <c r="CB35" s="22">
        <v>0</v>
      </c>
      <c r="CC35" s="22">
        <v>177.66666666666666</v>
      </c>
      <c r="CD35" s="22">
        <v>0</v>
      </c>
      <c r="CE35" s="22">
        <v>0</v>
      </c>
      <c r="CF35" s="22">
        <v>0</v>
      </c>
      <c r="CG35" s="22">
        <v>5.666666666666667</v>
      </c>
      <c r="CH35" s="22">
        <v>7</v>
      </c>
      <c r="CI35" s="22">
        <v>103.33333333333333</v>
      </c>
      <c r="CJ35" s="22">
        <v>62.333333333333336</v>
      </c>
      <c r="CK35" s="22">
        <v>71.666666666666671</v>
      </c>
      <c r="CL35" s="22">
        <v>83</v>
      </c>
      <c r="CM35" s="22">
        <v>14.666666666666666</v>
      </c>
      <c r="CN35" s="22">
        <v>227.66666666666666</v>
      </c>
      <c r="CO35" s="22">
        <v>14.666666666666666</v>
      </c>
      <c r="CP35" s="22">
        <v>227.66666666666666</v>
      </c>
      <c r="CQ35" s="22">
        <v>0</v>
      </c>
      <c r="CR35" s="22">
        <v>0</v>
      </c>
      <c r="CS35" s="22">
        <v>0</v>
      </c>
      <c r="CT35" s="22">
        <v>0</v>
      </c>
      <c r="CU35" s="22">
        <v>3740</v>
      </c>
      <c r="CV35" s="22">
        <v>0</v>
      </c>
      <c r="CW35" s="22">
        <v>779.33333333333337</v>
      </c>
      <c r="CX35" s="22">
        <v>3113.3333333333335</v>
      </c>
      <c r="CY35" s="22">
        <v>2951.3333333333335</v>
      </c>
      <c r="CZ35" s="22">
        <v>10495.666666666666</v>
      </c>
      <c r="DA35" s="22">
        <v>6.666666666666667</v>
      </c>
      <c r="DB35" s="22">
        <v>3.3333333333333335</v>
      </c>
      <c r="DC35" s="22">
        <v>0.66666666666666663</v>
      </c>
      <c r="DD35" s="22">
        <v>24.333333333333332</v>
      </c>
      <c r="DE35" s="22">
        <v>6948.666666666667</v>
      </c>
      <c r="DF35" s="22">
        <v>13638</v>
      </c>
      <c r="DG35" s="22">
        <v>146.66666666666666</v>
      </c>
      <c r="DH35" s="22">
        <v>4042.3333333333335</v>
      </c>
      <c r="DI35" s="22">
        <v>18668.333333333332</v>
      </c>
      <c r="DJ35" s="22">
        <v>69.333333333333329</v>
      </c>
      <c r="DK35" s="22">
        <v>2229272</v>
      </c>
      <c r="DL35" s="22">
        <v>25528.333333333332</v>
      </c>
      <c r="DM35" s="22">
        <v>264656.66666666669</v>
      </c>
      <c r="DN35" s="22">
        <v>3783753.6666666665</v>
      </c>
      <c r="DO35" s="22">
        <v>1136.6666666666667</v>
      </c>
      <c r="DP35" s="27">
        <v>548610.66666666663</v>
      </c>
      <c r="DQ35" s="57">
        <f t="shared" si="49"/>
        <v>1.9783579972578131</v>
      </c>
      <c r="DR35" s="57">
        <f t="shared" si="9"/>
        <v>9.0000000000000018</v>
      </c>
      <c r="DS35" s="57">
        <f t="shared" si="10"/>
        <v>-1</v>
      </c>
      <c r="DT35" s="57">
        <f t="shared" si="11"/>
        <v>-0.82352941176470584</v>
      </c>
      <c r="DU35" s="57">
        <f t="shared" si="12"/>
        <v>1.4375</v>
      </c>
      <c r="DV35" s="57" t="str">
        <f t="shared" si="13"/>
        <v xml:space="preserve"> </v>
      </c>
      <c r="DW35" s="57">
        <f t="shared" si="14"/>
        <v>1.3035714285714284</v>
      </c>
      <c r="DX35" s="57">
        <f t="shared" si="15"/>
        <v>-1</v>
      </c>
      <c r="DY35" s="57">
        <f t="shared" si="16"/>
        <v>1.9273008507347256</v>
      </c>
      <c r="DZ35" s="57">
        <f t="shared" si="17"/>
        <v>27.571428571428573</v>
      </c>
      <c r="EA35" s="57">
        <f t="shared" si="18"/>
        <v>-0.81546811397557661</v>
      </c>
      <c r="EB35" s="57">
        <f t="shared" si="19"/>
        <v>1.7533180193976521</v>
      </c>
      <c r="EC35" s="57">
        <f t="shared" si="20"/>
        <v>1.9051500093560931</v>
      </c>
      <c r="ED35" s="57">
        <f t="shared" si="21"/>
        <v>-1</v>
      </c>
      <c r="EE35" s="57">
        <f t="shared" si="22"/>
        <v>3.4155133236934514</v>
      </c>
      <c r="EF35" s="57">
        <f t="shared" si="23"/>
        <v>-8.5383502170767067E-2</v>
      </c>
      <c r="EG35" s="57">
        <f t="shared" si="24"/>
        <v>7.8125E-2</v>
      </c>
      <c r="EH35" s="57">
        <f t="shared" si="25"/>
        <v>-1</v>
      </c>
      <c r="EI35" s="57">
        <f t="shared" si="26"/>
        <v>-1</v>
      </c>
      <c r="EJ35" s="57">
        <f t="shared" si="27"/>
        <v>-1</v>
      </c>
      <c r="EK35" s="57" t="str">
        <f t="shared" si="28"/>
        <v xml:space="preserve"> </v>
      </c>
      <c r="EL35" s="57">
        <f t="shared" si="29"/>
        <v>0.23529411764705865</v>
      </c>
      <c r="EM35" s="57">
        <f t="shared" si="30"/>
        <v>-0.39677419354838706</v>
      </c>
      <c r="EN35" s="57">
        <f t="shared" si="31"/>
        <v>0.1581395348837209</v>
      </c>
      <c r="EO35" s="57">
        <f t="shared" si="32"/>
        <v>14.522727272727273</v>
      </c>
      <c r="EP35" s="57">
        <f t="shared" si="33"/>
        <v>14.522727272727273</v>
      </c>
      <c r="EQ35" s="57" t="str">
        <f t="shared" si="34"/>
        <v xml:space="preserve"> </v>
      </c>
      <c r="ER35" s="57" t="str">
        <f t="shared" si="35"/>
        <v xml:space="preserve"> </v>
      </c>
      <c r="ES35" s="57">
        <f t="shared" si="36"/>
        <v>-1</v>
      </c>
      <c r="ET35" s="57">
        <f t="shared" si="37"/>
        <v>2.9948674080410607</v>
      </c>
      <c r="EU35" s="57">
        <f t="shared" si="38"/>
        <v>2.5562457646261572</v>
      </c>
      <c r="EV35" s="57">
        <f t="shared" si="39"/>
        <v>-0.5</v>
      </c>
      <c r="EW35" s="57">
        <f t="shared" si="40"/>
        <v>35.5</v>
      </c>
      <c r="EX35" s="57">
        <f t="shared" si="41"/>
        <v>0.96267869135565576</v>
      </c>
      <c r="EY35" s="57">
        <f t="shared" si="42"/>
        <v>26.561363636363641</v>
      </c>
      <c r="EZ35" s="57">
        <f t="shared" si="43"/>
        <v>-0.99628604588875991</v>
      </c>
      <c r="FA35" s="57">
        <f t="shared" si="44"/>
        <v>-0.98854857848959954</v>
      </c>
      <c r="FB35" s="57">
        <f t="shared" si="45"/>
        <v>13.296838671486327</v>
      </c>
      <c r="FC35" s="57">
        <f t="shared" si="46"/>
        <v>481.64868035190608</v>
      </c>
    </row>
    <row r="36" spans="1:159">
      <c r="A36" s="19">
        <v>4103503</v>
      </c>
      <c r="B36" s="20" t="s">
        <v>303</v>
      </c>
      <c r="C36" s="21">
        <v>1</v>
      </c>
      <c r="D36" s="21" t="s">
        <v>1017</v>
      </c>
      <c r="E36" s="46">
        <v>26.564860426929393</v>
      </c>
      <c r="F36" s="47">
        <v>16178</v>
      </c>
      <c r="G36" s="21">
        <v>7679</v>
      </c>
      <c r="H36" s="22">
        <v>8069</v>
      </c>
      <c r="I36" s="22">
        <f t="shared" si="5"/>
        <v>5665</v>
      </c>
      <c r="J36" s="22">
        <f t="shared" si="5"/>
        <v>6028</v>
      </c>
      <c r="K36" s="23">
        <f t="shared" si="6"/>
        <v>0.73772626644094286</v>
      </c>
      <c r="L36" s="23">
        <f t="shared" si="6"/>
        <v>0.74705663651010035</v>
      </c>
      <c r="M36" s="22">
        <v>2014</v>
      </c>
      <c r="N36" s="22">
        <v>2041</v>
      </c>
      <c r="O36" s="22">
        <v>21116</v>
      </c>
      <c r="P36" s="22">
        <v>62079</v>
      </c>
      <c r="Q36" s="22">
        <v>4671</v>
      </c>
      <c r="R36" s="22">
        <v>14376</v>
      </c>
      <c r="S36" s="24">
        <v>1587909.3391900349</v>
      </c>
      <c r="T36" s="24">
        <v>5535657.4101545783</v>
      </c>
      <c r="U36" s="24">
        <v>1300180.7543555435</v>
      </c>
      <c r="V36" s="24">
        <v>4616050.776563298</v>
      </c>
      <c r="W36" s="24">
        <v>287728.58483448985</v>
      </c>
      <c r="X36" s="24">
        <v>919606.63359127415</v>
      </c>
      <c r="Y36" s="24">
        <v>389.39916393160911</v>
      </c>
      <c r="Z36" s="24">
        <v>1072.2952229473065</v>
      </c>
      <c r="AA36" s="24">
        <v>800.98506441935183</v>
      </c>
      <c r="AB36" s="24">
        <v>4945.1292432300124</v>
      </c>
      <c r="AC36" s="25">
        <v>2.0569768469252039</v>
      </c>
      <c r="AD36" s="25">
        <v>4.6117236535269175</v>
      </c>
      <c r="AE36" s="23">
        <f t="shared" si="7"/>
        <v>2.241991036710298</v>
      </c>
      <c r="AF36" s="25">
        <v>1.7948250701927262</v>
      </c>
      <c r="AG36" s="25">
        <v>1.0268845760646221</v>
      </c>
      <c r="AH36" s="23">
        <f t="shared" si="8"/>
        <v>0.57213630070052257</v>
      </c>
      <c r="AI36" s="26">
        <f t="shared" si="0"/>
        <v>0.13301158407021485</v>
      </c>
      <c r="AJ36" s="26">
        <f t="shared" si="1"/>
        <v>0.13508055645538497</v>
      </c>
      <c r="AK36" s="26">
        <f t="shared" si="47"/>
        <v>0.11386691898080215</v>
      </c>
      <c r="AL36" s="26">
        <f t="shared" si="48"/>
        <v>0.11898127645148171</v>
      </c>
      <c r="AM36" s="26">
        <f t="shared" si="2"/>
        <v>4.9663143120137754E-3</v>
      </c>
      <c r="AN36" s="26">
        <f t="shared" si="3"/>
        <v>1.3325960712522456E-3</v>
      </c>
      <c r="AO36" s="23">
        <v>137.4</v>
      </c>
      <c r="AP36" s="23">
        <v>141.80000000000001</v>
      </c>
      <c r="AQ36" s="22">
        <v>4272.333333333333</v>
      </c>
      <c r="AR36" s="22">
        <v>15044</v>
      </c>
      <c r="AS36" s="22">
        <v>0</v>
      </c>
      <c r="AT36" s="22">
        <v>0</v>
      </c>
      <c r="AU36" s="22">
        <v>8</v>
      </c>
      <c r="AV36" s="22">
        <v>33</v>
      </c>
      <c r="AW36" s="22">
        <v>93.666666666666671</v>
      </c>
      <c r="AX36" s="22">
        <v>150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298.66666666666669</v>
      </c>
      <c r="BH36" s="22">
        <v>1071.6666666666667</v>
      </c>
      <c r="BI36" s="22">
        <v>0</v>
      </c>
      <c r="BJ36" s="22">
        <v>23.666666666666668</v>
      </c>
      <c r="BK36" s="22">
        <v>37.333333333333336</v>
      </c>
      <c r="BL36" s="22">
        <v>54.333333333333336</v>
      </c>
      <c r="BM36" s="22">
        <v>3250.3333333333335</v>
      </c>
      <c r="BN36" s="22">
        <v>4260</v>
      </c>
      <c r="BO36" s="22">
        <v>99.333333333333329</v>
      </c>
      <c r="BP36" s="22">
        <v>6917</v>
      </c>
      <c r="BQ36" s="22">
        <v>415</v>
      </c>
      <c r="BR36" s="22">
        <v>1073.3333333333333</v>
      </c>
      <c r="BS36" s="22">
        <v>25.333333333333332</v>
      </c>
      <c r="BT36" s="22">
        <v>1128.6666666666667</v>
      </c>
      <c r="BU36" s="22">
        <v>960</v>
      </c>
      <c r="BV36" s="22">
        <v>1636.6666666666667</v>
      </c>
      <c r="BW36" s="22">
        <v>15.333333333333334</v>
      </c>
      <c r="BX36" s="22">
        <v>21</v>
      </c>
      <c r="BY36" s="22">
        <v>830</v>
      </c>
      <c r="BZ36" s="22">
        <v>1536.6666666666667</v>
      </c>
      <c r="CA36" s="22">
        <v>0</v>
      </c>
      <c r="CB36" s="22">
        <v>0</v>
      </c>
      <c r="CC36" s="22">
        <v>0</v>
      </c>
      <c r="CD36" s="22">
        <v>5.666666666666667</v>
      </c>
      <c r="CE36" s="22">
        <v>0</v>
      </c>
      <c r="CF36" s="22">
        <v>0</v>
      </c>
      <c r="CG36" s="22">
        <v>0</v>
      </c>
      <c r="CH36" s="22">
        <v>0</v>
      </c>
      <c r="CI36" s="22">
        <v>24</v>
      </c>
      <c r="CJ36" s="22">
        <v>13.666666666666666</v>
      </c>
      <c r="CK36" s="22">
        <v>1.3333333333333333</v>
      </c>
      <c r="CL36" s="22">
        <v>0</v>
      </c>
      <c r="CM36" s="22">
        <v>24.666666666666668</v>
      </c>
      <c r="CN36" s="22">
        <v>703.66666666666663</v>
      </c>
      <c r="CO36" s="22">
        <v>12</v>
      </c>
      <c r="CP36" s="22">
        <v>499</v>
      </c>
      <c r="CQ36" s="22">
        <v>0</v>
      </c>
      <c r="CR36" s="22">
        <v>0</v>
      </c>
      <c r="CS36" s="22">
        <v>12.666666666666666</v>
      </c>
      <c r="CT36" s="22">
        <v>204.66666666666666</v>
      </c>
      <c r="CU36" s="22">
        <v>600.66666666666663</v>
      </c>
      <c r="CV36" s="22">
        <v>0</v>
      </c>
      <c r="CW36" s="22">
        <v>496.66666666666669</v>
      </c>
      <c r="CX36" s="22">
        <v>1319</v>
      </c>
      <c r="CY36" s="22">
        <v>26.333333333333332</v>
      </c>
      <c r="CZ36" s="22">
        <v>87.666666666666671</v>
      </c>
      <c r="DA36" s="22">
        <v>3.3333333333333335</v>
      </c>
      <c r="DB36" s="22">
        <v>0</v>
      </c>
      <c r="DC36" s="22">
        <v>0</v>
      </c>
      <c r="DD36" s="22">
        <v>12</v>
      </c>
      <c r="DE36" s="22">
        <v>11939.666666666666</v>
      </c>
      <c r="DF36" s="22">
        <v>1520.3333333333333</v>
      </c>
      <c r="DG36" s="22">
        <v>676.66666666666663</v>
      </c>
      <c r="DH36" s="22">
        <v>9910.3333333333339</v>
      </c>
      <c r="DI36" s="22">
        <v>3155</v>
      </c>
      <c r="DJ36" s="22">
        <v>713.66666666666663</v>
      </c>
      <c r="DK36" s="22">
        <v>175833.33333333334</v>
      </c>
      <c r="DL36" s="22">
        <v>2438</v>
      </c>
      <c r="DM36" s="22">
        <v>5916.666666666667</v>
      </c>
      <c r="DN36" s="22">
        <v>838240</v>
      </c>
      <c r="DO36" s="22">
        <v>1365</v>
      </c>
      <c r="DP36" s="27">
        <v>4828.333333333333</v>
      </c>
      <c r="DQ36" s="57">
        <f t="shared" si="49"/>
        <v>2.5212608254661779</v>
      </c>
      <c r="DR36" s="57" t="str">
        <f t="shared" si="9"/>
        <v xml:space="preserve"> </v>
      </c>
      <c r="DS36" s="57">
        <f t="shared" si="10"/>
        <v>3.125</v>
      </c>
      <c r="DT36" s="57">
        <f t="shared" si="11"/>
        <v>0.60142348754448394</v>
      </c>
      <c r="DU36" s="57" t="str">
        <f t="shared" si="12"/>
        <v xml:space="preserve"> </v>
      </c>
      <c r="DV36" s="57" t="str">
        <f t="shared" si="13"/>
        <v xml:space="preserve"> </v>
      </c>
      <c r="DW36" s="57" t="str">
        <f t="shared" si="14"/>
        <v xml:space="preserve"> </v>
      </c>
      <c r="DX36" s="57" t="str">
        <f t="shared" si="15"/>
        <v xml:space="preserve"> </v>
      </c>
      <c r="DY36" s="57">
        <f t="shared" si="16"/>
        <v>2.5881696428571428</v>
      </c>
      <c r="DZ36" s="57" t="str">
        <f t="shared" si="17"/>
        <v xml:space="preserve"> </v>
      </c>
      <c r="EA36" s="57">
        <f t="shared" si="18"/>
        <v>0.45535714285714279</v>
      </c>
      <c r="EB36" s="57">
        <f t="shared" si="19"/>
        <v>0.31063480668649368</v>
      </c>
      <c r="EC36" s="57">
        <f t="shared" si="20"/>
        <v>68.634228187919462</v>
      </c>
      <c r="ED36" s="57">
        <f t="shared" si="21"/>
        <v>1.5863453815261042</v>
      </c>
      <c r="EE36" s="57">
        <f t="shared" si="22"/>
        <v>43.552631578947377</v>
      </c>
      <c r="EF36" s="57">
        <f t="shared" si="23"/>
        <v>0.70486111111111116</v>
      </c>
      <c r="EG36" s="57">
        <f t="shared" si="24"/>
        <v>0.36956521739130421</v>
      </c>
      <c r="EH36" s="57">
        <f t="shared" si="25"/>
        <v>0.85140562248995999</v>
      </c>
      <c r="EI36" s="57" t="str">
        <f t="shared" si="26"/>
        <v xml:space="preserve"> </v>
      </c>
      <c r="EJ36" s="57" t="str">
        <f t="shared" si="27"/>
        <v xml:space="preserve"> </v>
      </c>
      <c r="EK36" s="57" t="str">
        <f t="shared" si="28"/>
        <v xml:space="preserve"> </v>
      </c>
      <c r="EL36" s="57" t="str">
        <f t="shared" si="29"/>
        <v xml:space="preserve"> </v>
      </c>
      <c r="EM36" s="57">
        <f t="shared" si="30"/>
        <v>-0.43055555555555558</v>
      </c>
      <c r="EN36" s="57">
        <f t="shared" si="31"/>
        <v>-1</v>
      </c>
      <c r="EO36" s="57">
        <f t="shared" si="32"/>
        <v>27.527027027027025</v>
      </c>
      <c r="EP36" s="57">
        <f t="shared" si="33"/>
        <v>40.583333333333336</v>
      </c>
      <c r="EQ36" s="57" t="str">
        <f t="shared" si="34"/>
        <v xml:space="preserve"> </v>
      </c>
      <c r="ER36" s="57">
        <f t="shared" si="35"/>
        <v>15.157894736842106</v>
      </c>
      <c r="ES36" s="57">
        <f t="shared" si="36"/>
        <v>-1</v>
      </c>
      <c r="ET36" s="57">
        <f t="shared" si="37"/>
        <v>1.655704697986577</v>
      </c>
      <c r="EU36" s="57">
        <f t="shared" si="38"/>
        <v>2.3291139240506333</v>
      </c>
      <c r="EV36" s="57">
        <f t="shared" si="39"/>
        <v>-1</v>
      </c>
      <c r="EW36" s="57" t="str">
        <f t="shared" si="40"/>
        <v xml:space="preserve"> </v>
      </c>
      <c r="EX36" s="57">
        <f t="shared" si="41"/>
        <v>-0.87266534520785055</v>
      </c>
      <c r="EY36" s="57">
        <f t="shared" si="42"/>
        <v>13.645812807881775</v>
      </c>
      <c r="EZ36" s="57">
        <f t="shared" si="43"/>
        <v>-0.77379820390913889</v>
      </c>
      <c r="FA36" s="57">
        <f t="shared" si="44"/>
        <v>-0.98613459715639806</v>
      </c>
      <c r="FB36" s="57">
        <f t="shared" si="45"/>
        <v>140.6743661971831</v>
      </c>
      <c r="FC36" s="57">
        <f t="shared" si="46"/>
        <v>2.5372405372405371</v>
      </c>
    </row>
    <row r="37" spans="1:159">
      <c r="A37" s="19">
        <v>4103602</v>
      </c>
      <c r="B37" s="20" t="s">
        <v>304</v>
      </c>
      <c r="C37" s="21">
        <v>1</v>
      </c>
      <c r="D37" s="21" t="s">
        <v>1018</v>
      </c>
      <c r="E37" s="46">
        <v>45.491108071135429</v>
      </c>
      <c r="F37" s="21">
        <v>33254</v>
      </c>
      <c r="G37" s="21">
        <v>22732</v>
      </c>
      <c r="H37" s="22">
        <v>23886</v>
      </c>
      <c r="I37" s="22">
        <f t="shared" si="5"/>
        <v>20014</v>
      </c>
      <c r="J37" s="22">
        <f t="shared" si="5"/>
        <v>22365</v>
      </c>
      <c r="K37" s="23">
        <f t="shared" si="6"/>
        <v>0.8804328699630477</v>
      </c>
      <c r="L37" s="23">
        <f t="shared" si="6"/>
        <v>0.9363225320271289</v>
      </c>
      <c r="M37" s="22">
        <v>2718</v>
      </c>
      <c r="N37" s="22">
        <v>1521</v>
      </c>
      <c r="O37" s="22">
        <v>115376</v>
      </c>
      <c r="P37" s="22">
        <v>349769</v>
      </c>
      <c r="Q37" s="22">
        <v>18770</v>
      </c>
      <c r="R37" s="22">
        <v>53581</v>
      </c>
      <c r="S37" s="24">
        <v>5596477.6730882246</v>
      </c>
      <c r="T37" s="24">
        <v>15701394.662568998</v>
      </c>
      <c r="U37" s="24">
        <v>4906575.0975632155</v>
      </c>
      <c r="V37" s="24">
        <v>14853619.041177016</v>
      </c>
      <c r="W37" s="24">
        <v>689902.57552499988</v>
      </c>
      <c r="X37" s="24">
        <v>847775.62139197835</v>
      </c>
      <c r="Y37" s="24">
        <v>456.28341417342921</v>
      </c>
      <c r="Z37" s="24">
        <v>1074.9562532975146</v>
      </c>
      <c r="AA37" s="24">
        <v>881.56817050508619</v>
      </c>
      <c r="AB37" s="24">
        <v>2558.1745106302769</v>
      </c>
      <c r="AC37" s="25">
        <v>1.9320627117294473</v>
      </c>
      <c r="AD37" s="25">
        <v>2.3797940639750421</v>
      </c>
      <c r="AE37" s="23">
        <f t="shared" si="7"/>
        <v>1.2317374842583744</v>
      </c>
      <c r="AF37" s="25">
        <v>2.9987657909012579</v>
      </c>
      <c r="AG37" s="25">
        <v>0.86986534284469719</v>
      </c>
      <c r="AH37" s="23">
        <f t="shared" si="8"/>
        <v>0.29007445179080332</v>
      </c>
      <c r="AI37" s="26">
        <f t="shared" si="0"/>
        <v>0.10867012643227048</v>
      </c>
      <c r="AJ37" s="26">
        <f t="shared" si="1"/>
        <v>0.1171342914535185</v>
      </c>
      <c r="AK37" s="26">
        <f t="shared" si="47"/>
        <v>0.11729172873710825</v>
      </c>
      <c r="AL37" s="26">
        <f t="shared" si="48"/>
        <v>0.11059229010503113</v>
      </c>
      <c r="AM37" s="26">
        <f t="shared" si="2"/>
        <v>4.9641698461690975E-3</v>
      </c>
      <c r="AN37" s="26">
        <f t="shared" si="3"/>
        <v>-5.6399904504431553E-2</v>
      </c>
      <c r="AO37" s="23">
        <v>360.4</v>
      </c>
      <c r="AP37" s="23">
        <v>366.2</v>
      </c>
      <c r="AQ37" s="22">
        <v>35465.333333333336</v>
      </c>
      <c r="AR37" s="22">
        <v>81683.333333333328</v>
      </c>
      <c r="AS37" s="22">
        <v>109.66666666666667</v>
      </c>
      <c r="AT37" s="22">
        <v>280.66666666666669</v>
      </c>
      <c r="AU37" s="22">
        <v>0</v>
      </c>
      <c r="AV37" s="22">
        <v>0</v>
      </c>
      <c r="AW37" s="22">
        <v>1531.6666666666667</v>
      </c>
      <c r="AX37" s="22">
        <v>2527.3333333333335</v>
      </c>
      <c r="AY37" s="22">
        <v>6.333333333333333</v>
      </c>
      <c r="AZ37" s="22">
        <v>0</v>
      </c>
      <c r="BA37" s="22">
        <v>0</v>
      </c>
      <c r="BB37" s="22">
        <v>0</v>
      </c>
      <c r="BC37" s="22">
        <v>19006.666666666668</v>
      </c>
      <c r="BD37" s="22">
        <v>61365</v>
      </c>
      <c r="BE37" s="22">
        <v>0</v>
      </c>
      <c r="BF37" s="22">
        <v>0</v>
      </c>
      <c r="BG37" s="22">
        <v>104.66666666666667</v>
      </c>
      <c r="BH37" s="22">
        <v>98.666666666666671</v>
      </c>
      <c r="BI37" s="22">
        <v>0</v>
      </c>
      <c r="BJ37" s="22">
        <v>0</v>
      </c>
      <c r="BK37" s="22">
        <v>4.666666666666667</v>
      </c>
      <c r="BL37" s="22">
        <v>26</v>
      </c>
      <c r="BM37" s="22">
        <v>2864</v>
      </c>
      <c r="BN37" s="22">
        <v>3568</v>
      </c>
      <c r="BO37" s="22">
        <v>8527</v>
      </c>
      <c r="BP37" s="22">
        <v>7905</v>
      </c>
      <c r="BQ37" s="22">
        <v>111</v>
      </c>
      <c r="BR37" s="22">
        <v>289</v>
      </c>
      <c r="BS37" s="22">
        <v>3182</v>
      </c>
      <c r="BT37" s="22">
        <v>5623.666666666667</v>
      </c>
      <c r="BU37" s="22">
        <v>2209.3333333333335</v>
      </c>
      <c r="BV37" s="22">
        <v>1770.3333333333333</v>
      </c>
      <c r="BW37" s="22">
        <v>27.666666666666668</v>
      </c>
      <c r="BX37" s="22">
        <v>200.33333333333334</v>
      </c>
      <c r="BY37" s="22">
        <v>1995.3333333333333</v>
      </c>
      <c r="BZ37" s="22">
        <v>1323.6666666666667</v>
      </c>
      <c r="CA37" s="22">
        <v>0</v>
      </c>
      <c r="CB37" s="22">
        <v>0</v>
      </c>
      <c r="CC37" s="22">
        <v>9.6666666666666661</v>
      </c>
      <c r="CD37" s="22">
        <v>27.666666666666668</v>
      </c>
      <c r="CE37" s="22">
        <v>0</v>
      </c>
      <c r="CF37" s="22">
        <v>0</v>
      </c>
      <c r="CG37" s="22">
        <v>0</v>
      </c>
      <c r="CH37" s="22">
        <v>0</v>
      </c>
      <c r="CI37" s="22">
        <v>29.666666666666668</v>
      </c>
      <c r="CJ37" s="22">
        <v>31.333333333333332</v>
      </c>
      <c r="CK37" s="22">
        <v>44.666666666666664</v>
      </c>
      <c r="CL37" s="22">
        <v>65.333333333333329</v>
      </c>
      <c r="CM37" s="22">
        <v>18.333333333333332</v>
      </c>
      <c r="CN37" s="22">
        <v>356.66666666666669</v>
      </c>
      <c r="CO37" s="22">
        <v>8</v>
      </c>
      <c r="CP37" s="22">
        <v>230</v>
      </c>
      <c r="CQ37" s="22">
        <v>0</v>
      </c>
      <c r="CR37" s="22">
        <v>0</v>
      </c>
      <c r="CS37" s="22">
        <v>10.333333333333334</v>
      </c>
      <c r="CT37" s="22">
        <v>110.66666666666667</v>
      </c>
      <c r="CU37" s="22">
        <v>234.33333333333334</v>
      </c>
      <c r="CV37" s="22">
        <v>0</v>
      </c>
      <c r="CW37" s="22">
        <v>190.66666666666666</v>
      </c>
      <c r="CX37" s="22">
        <v>338.66666666666669</v>
      </c>
      <c r="CY37" s="22">
        <v>39.333333333333336</v>
      </c>
      <c r="CZ37" s="22">
        <v>99.333333333333329</v>
      </c>
      <c r="DA37" s="22">
        <v>3.3333333333333335</v>
      </c>
      <c r="DB37" s="22">
        <v>0</v>
      </c>
      <c r="DC37" s="22">
        <v>1</v>
      </c>
      <c r="DD37" s="22">
        <v>4.333333333333333</v>
      </c>
      <c r="DE37" s="22">
        <v>7015</v>
      </c>
      <c r="DF37" s="22">
        <v>442.33333333333331</v>
      </c>
      <c r="DG37" s="22">
        <v>416.66666666666669</v>
      </c>
      <c r="DH37" s="22">
        <v>4832.333333333333</v>
      </c>
      <c r="DI37" s="22">
        <v>4869.666666666667</v>
      </c>
      <c r="DJ37" s="22">
        <v>205</v>
      </c>
      <c r="DK37" s="22">
        <v>113333.33333333333</v>
      </c>
      <c r="DL37" s="22">
        <v>1878</v>
      </c>
      <c r="DM37" s="22">
        <v>10666.666666666666</v>
      </c>
      <c r="DN37" s="22">
        <v>394930</v>
      </c>
      <c r="DO37" s="22">
        <v>756.66666666666663</v>
      </c>
      <c r="DP37" s="27">
        <v>11200</v>
      </c>
      <c r="DQ37" s="57">
        <f t="shared" si="49"/>
        <v>1.303188089777811</v>
      </c>
      <c r="DR37" s="57">
        <f t="shared" si="9"/>
        <v>1.5592705167173251</v>
      </c>
      <c r="DS37" s="57" t="str">
        <f t="shared" si="10"/>
        <v xml:space="preserve"> </v>
      </c>
      <c r="DT37" s="57">
        <f t="shared" si="11"/>
        <v>0.65005440696409145</v>
      </c>
      <c r="DU37" s="57">
        <f t="shared" si="12"/>
        <v>-1</v>
      </c>
      <c r="DV37" s="57" t="str">
        <f t="shared" si="13"/>
        <v xml:space="preserve"> </v>
      </c>
      <c r="DW37" s="57">
        <f t="shared" si="14"/>
        <v>2.2286039985969834</v>
      </c>
      <c r="DX37" s="57" t="str">
        <f t="shared" si="15"/>
        <v xml:space="preserve"> </v>
      </c>
      <c r="DY37" s="57">
        <f t="shared" si="16"/>
        <v>-5.7324840764331197E-2</v>
      </c>
      <c r="DZ37" s="57" t="str">
        <f t="shared" si="17"/>
        <v xml:space="preserve"> </v>
      </c>
      <c r="EA37" s="57">
        <f t="shared" si="18"/>
        <v>4.5714285714285712</v>
      </c>
      <c r="EB37" s="57">
        <f t="shared" si="19"/>
        <v>0.24581005586592175</v>
      </c>
      <c r="EC37" s="57">
        <f t="shared" si="20"/>
        <v>-7.2944763691802472E-2</v>
      </c>
      <c r="ED37" s="57">
        <f t="shared" si="21"/>
        <v>1.6036036036036037</v>
      </c>
      <c r="EE37" s="57">
        <f t="shared" si="22"/>
        <v>0.76733710454640702</v>
      </c>
      <c r="EF37" s="57">
        <f t="shared" si="23"/>
        <v>-0.19870247435123722</v>
      </c>
      <c r="EG37" s="57">
        <f t="shared" si="24"/>
        <v>6.2409638554216871</v>
      </c>
      <c r="EH37" s="57">
        <f t="shared" si="25"/>
        <v>-0.33661877714667554</v>
      </c>
      <c r="EI37" s="57" t="str">
        <f t="shared" si="26"/>
        <v xml:space="preserve"> </v>
      </c>
      <c r="EJ37" s="57">
        <f t="shared" si="27"/>
        <v>1.8620689655172415</v>
      </c>
      <c r="EK37" s="57" t="str">
        <f t="shared" si="28"/>
        <v xml:space="preserve"> </v>
      </c>
      <c r="EL37" s="57" t="str">
        <f t="shared" si="29"/>
        <v xml:space="preserve"> </v>
      </c>
      <c r="EM37" s="57">
        <f t="shared" si="30"/>
        <v>5.6179775280898792E-2</v>
      </c>
      <c r="EN37" s="57">
        <f t="shared" si="31"/>
        <v>0.46268656716417911</v>
      </c>
      <c r="EO37" s="57">
        <f t="shared" si="32"/>
        <v>18.454545454545457</v>
      </c>
      <c r="EP37" s="57">
        <f t="shared" si="33"/>
        <v>27.75</v>
      </c>
      <c r="EQ37" s="57" t="str">
        <f t="shared" si="34"/>
        <v xml:space="preserve"> </v>
      </c>
      <c r="ER37" s="57">
        <f t="shared" si="35"/>
        <v>9.7096774193548381</v>
      </c>
      <c r="ES37" s="57">
        <f t="shared" si="36"/>
        <v>-1</v>
      </c>
      <c r="ET37" s="57">
        <f t="shared" si="37"/>
        <v>0.77622377622377647</v>
      </c>
      <c r="EU37" s="57">
        <f t="shared" si="38"/>
        <v>1.5254237288135593</v>
      </c>
      <c r="EV37" s="57">
        <f t="shared" si="39"/>
        <v>-1</v>
      </c>
      <c r="EW37" s="57">
        <f t="shared" si="40"/>
        <v>3.333333333333333</v>
      </c>
      <c r="EX37" s="57">
        <f t="shared" si="41"/>
        <v>-0.93694464243288189</v>
      </c>
      <c r="EY37" s="57">
        <f t="shared" si="42"/>
        <v>10.597599999999998</v>
      </c>
      <c r="EZ37" s="57">
        <f t="shared" si="43"/>
        <v>-0.95790266274214531</v>
      </c>
      <c r="FA37" s="57">
        <f t="shared" si="44"/>
        <v>-0.98342941176470589</v>
      </c>
      <c r="FB37" s="57">
        <f t="shared" si="45"/>
        <v>36.024687499999999</v>
      </c>
      <c r="FC37" s="57">
        <f t="shared" si="46"/>
        <v>13.801762114537446</v>
      </c>
    </row>
    <row r="38" spans="1:159">
      <c r="A38" s="19">
        <v>4103701</v>
      </c>
      <c r="B38" s="20" t="s">
        <v>305</v>
      </c>
      <c r="C38" s="21">
        <v>1</v>
      </c>
      <c r="D38" s="21" t="s">
        <v>1019</v>
      </c>
      <c r="E38" s="46">
        <v>63.986719787516599</v>
      </c>
      <c r="F38" s="21">
        <v>48182</v>
      </c>
      <c r="G38" s="21">
        <v>88293</v>
      </c>
      <c r="H38" s="22">
        <v>96733</v>
      </c>
      <c r="I38" s="22">
        <f t="shared" si="5"/>
        <v>82049</v>
      </c>
      <c r="J38" s="22">
        <f t="shared" si="5"/>
        <v>92952</v>
      </c>
      <c r="K38" s="23">
        <f t="shared" si="6"/>
        <v>0.92928091694698334</v>
      </c>
      <c r="L38" s="23">
        <f t="shared" si="6"/>
        <v>0.96091302864586026</v>
      </c>
      <c r="M38" s="22">
        <v>6244</v>
      </c>
      <c r="N38" s="22">
        <v>3781</v>
      </c>
      <c r="O38" s="22">
        <v>485277</v>
      </c>
      <c r="P38" s="22">
        <v>1297732</v>
      </c>
      <c r="Q38" s="22">
        <v>25000</v>
      </c>
      <c r="R38" s="22">
        <v>61817</v>
      </c>
      <c r="S38" s="24">
        <v>23433954.834446877</v>
      </c>
      <c r="T38" s="24">
        <v>68291484.484038442</v>
      </c>
      <c r="U38" s="24">
        <v>22548478.492881749</v>
      </c>
      <c r="V38" s="24">
        <v>66072377.828894377</v>
      </c>
      <c r="W38" s="24">
        <v>885476.34156509954</v>
      </c>
      <c r="X38" s="24">
        <v>2219106.6551440824</v>
      </c>
      <c r="Y38" s="24">
        <v>521.49545352264943</v>
      </c>
      <c r="Z38" s="24">
        <v>1113.3602401016537</v>
      </c>
      <c r="AA38" s="24">
        <v>943.94130879009879</v>
      </c>
      <c r="AB38" s="24">
        <v>1582.231393091769</v>
      </c>
      <c r="AC38" s="25">
        <v>1.8100662286005949</v>
      </c>
      <c r="AD38" s="25">
        <v>1.4211315763775663</v>
      </c>
      <c r="AE38" s="23">
        <f t="shared" si="7"/>
        <v>0.78512683896449287</v>
      </c>
      <c r="AF38" s="25">
        <v>1.2742338583407593</v>
      </c>
      <c r="AG38" s="25">
        <v>1.6953419096529414</v>
      </c>
      <c r="AH38" s="23">
        <f t="shared" si="8"/>
        <v>1.3304794081209921</v>
      </c>
      <c r="AI38" s="26">
        <f t="shared" si="0"/>
        <v>0.11288963213982806</v>
      </c>
      <c r="AJ38" s="26">
        <f t="shared" si="1"/>
        <v>0.11350012323197611</v>
      </c>
      <c r="AK38" s="26">
        <f t="shared" si="47"/>
        <v>0.103365830875499</v>
      </c>
      <c r="AL38" s="26">
        <f t="shared" si="48"/>
        <v>9.4754632518877058E-2</v>
      </c>
      <c r="AM38" s="26">
        <f t="shared" si="2"/>
        <v>9.171177534419872E-3</v>
      </c>
      <c r="AN38" s="26">
        <f t="shared" si="3"/>
        <v>-4.8925848911452352E-2</v>
      </c>
      <c r="AO38" s="23">
        <v>495.7</v>
      </c>
      <c r="AP38" s="23">
        <v>494.7</v>
      </c>
      <c r="AQ38" s="22">
        <v>32911.333333333336</v>
      </c>
      <c r="AR38" s="22">
        <v>106558.33333333333</v>
      </c>
      <c r="AS38" s="22">
        <v>0</v>
      </c>
      <c r="AT38" s="22">
        <v>195.33333333333334</v>
      </c>
      <c r="AU38" s="22">
        <v>0</v>
      </c>
      <c r="AV38" s="22">
        <v>0</v>
      </c>
      <c r="AW38" s="22">
        <v>156.66666666666666</v>
      </c>
      <c r="AX38" s="22">
        <v>68.333333333333329</v>
      </c>
      <c r="AY38" s="22">
        <v>26</v>
      </c>
      <c r="AZ38" s="22">
        <v>0</v>
      </c>
      <c r="BA38" s="22">
        <v>0</v>
      </c>
      <c r="BB38" s="22">
        <v>0</v>
      </c>
      <c r="BC38" s="22">
        <v>891.33333333333337</v>
      </c>
      <c r="BD38" s="22">
        <v>1830.6666666666667</v>
      </c>
      <c r="BE38" s="22">
        <v>0</v>
      </c>
      <c r="BF38" s="22">
        <v>0</v>
      </c>
      <c r="BG38" s="22">
        <v>112.33333333333333</v>
      </c>
      <c r="BH38" s="22">
        <v>67.666666666666671</v>
      </c>
      <c r="BI38" s="22">
        <v>0</v>
      </c>
      <c r="BJ38" s="22">
        <v>0</v>
      </c>
      <c r="BK38" s="22">
        <v>28</v>
      </c>
      <c r="BL38" s="22">
        <v>97.333333333333329</v>
      </c>
      <c r="BM38" s="22">
        <v>7739</v>
      </c>
      <c r="BN38" s="22">
        <v>18024</v>
      </c>
      <c r="BO38" s="22">
        <v>17306</v>
      </c>
      <c r="BP38" s="22">
        <v>64208.333333333336</v>
      </c>
      <c r="BQ38" s="22">
        <v>408.66666666666669</v>
      </c>
      <c r="BR38" s="22">
        <v>1408.3333333333333</v>
      </c>
      <c r="BS38" s="22">
        <v>6208.333333333333</v>
      </c>
      <c r="BT38" s="22">
        <v>20505</v>
      </c>
      <c r="BU38" s="22">
        <v>11807</v>
      </c>
      <c r="BV38" s="22">
        <v>9166</v>
      </c>
      <c r="BW38" s="22">
        <v>43</v>
      </c>
      <c r="BX38" s="22">
        <v>54.666666666666664</v>
      </c>
      <c r="BY38" s="22">
        <v>11093</v>
      </c>
      <c r="BZ38" s="22">
        <v>6744</v>
      </c>
      <c r="CA38" s="22">
        <v>0</v>
      </c>
      <c r="CB38" s="22">
        <v>0</v>
      </c>
      <c r="CC38" s="22">
        <v>294.33333333333331</v>
      </c>
      <c r="CD38" s="22">
        <v>1723.6666666666667</v>
      </c>
      <c r="CE38" s="22">
        <v>0</v>
      </c>
      <c r="CF38" s="22">
        <v>363.33333333333331</v>
      </c>
      <c r="CG38" s="22">
        <v>0</v>
      </c>
      <c r="CH38" s="22">
        <v>6.333333333333333</v>
      </c>
      <c r="CI38" s="22">
        <v>26</v>
      </c>
      <c r="CJ38" s="22">
        <v>50.333333333333336</v>
      </c>
      <c r="CK38" s="22">
        <v>253.66666666666666</v>
      </c>
      <c r="CL38" s="22">
        <v>158.66666666666666</v>
      </c>
      <c r="CM38" s="22">
        <v>45.666666666666664</v>
      </c>
      <c r="CN38" s="22">
        <v>96</v>
      </c>
      <c r="CO38" s="22">
        <v>38</v>
      </c>
      <c r="CP38" s="22">
        <v>96</v>
      </c>
      <c r="CQ38" s="22">
        <v>0</v>
      </c>
      <c r="CR38" s="22">
        <v>0</v>
      </c>
      <c r="CS38" s="22">
        <v>7.666666666666667</v>
      </c>
      <c r="CT38" s="22">
        <v>0</v>
      </c>
      <c r="CU38" s="22">
        <v>1088</v>
      </c>
      <c r="CV38" s="22">
        <v>2.6666666666666665</v>
      </c>
      <c r="CW38" s="22">
        <v>606</v>
      </c>
      <c r="CX38" s="22">
        <v>855.66666666666663</v>
      </c>
      <c r="CY38" s="22">
        <v>228.33333333333334</v>
      </c>
      <c r="CZ38" s="22">
        <v>97.333333333333329</v>
      </c>
      <c r="DA38" s="22">
        <v>6.666666666666667</v>
      </c>
      <c r="DB38" s="22">
        <v>0</v>
      </c>
      <c r="DC38" s="22">
        <v>1.3333333333333333</v>
      </c>
      <c r="DD38" s="22">
        <v>12</v>
      </c>
      <c r="DE38" s="22">
        <v>17160.666666666668</v>
      </c>
      <c r="DF38" s="22">
        <v>967.66666666666663</v>
      </c>
      <c r="DG38" s="22">
        <v>925.33333333333337</v>
      </c>
      <c r="DH38" s="22">
        <v>4888</v>
      </c>
      <c r="DI38" s="22">
        <v>8264.3333333333339</v>
      </c>
      <c r="DJ38" s="22">
        <v>790</v>
      </c>
      <c r="DK38" s="22">
        <v>186066</v>
      </c>
      <c r="DL38" s="22">
        <v>5378</v>
      </c>
      <c r="DM38" s="22">
        <v>23585.333333333332</v>
      </c>
      <c r="DN38" s="22">
        <v>536421.66666666663</v>
      </c>
      <c r="DO38" s="22">
        <v>2109</v>
      </c>
      <c r="DP38" s="27">
        <v>5331.666666666667</v>
      </c>
      <c r="DQ38" s="57">
        <f t="shared" si="49"/>
        <v>2.2377397856867947</v>
      </c>
      <c r="DR38" s="57" t="str">
        <f t="shared" si="9"/>
        <v xml:space="preserve"> </v>
      </c>
      <c r="DS38" s="57" t="str">
        <f t="shared" si="10"/>
        <v xml:space="preserve"> </v>
      </c>
      <c r="DT38" s="57">
        <f t="shared" si="11"/>
        <v>-0.56382978723404253</v>
      </c>
      <c r="DU38" s="57">
        <f t="shared" si="12"/>
        <v>-1</v>
      </c>
      <c r="DV38" s="57" t="str">
        <f t="shared" si="13"/>
        <v xml:space="preserve"> </v>
      </c>
      <c r="DW38" s="57">
        <f t="shared" si="14"/>
        <v>1.0538519072550487</v>
      </c>
      <c r="DX38" s="57" t="str">
        <f t="shared" si="15"/>
        <v xml:space="preserve"> </v>
      </c>
      <c r="DY38" s="57">
        <f t="shared" si="16"/>
        <v>-0.39762611275964388</v>
      </c>
      <c r="DZ38" s="57" t="str">
        <f t="shared" si="17"/>
        <v xml:space="preserve"> </v>
      </c>
      <c r="EA38" s="57">
        <f t="shared" si="18"/>
        <v>2.4761904761904758</v>
      </c>
      <c r="EB38" s="57">
        <f t="shared" si="19"/>
        <v>1.3289830727484171</v>
      </c>
      <c r="EC38" s="57">
        <f t="shared" si="20"/>
        <v>2.7101775877345045</v>
      </c>
      <c r="ED38" s="57">
        <f t="shared" si="21"/>
        <v>2.4461663947797714</v>
      </c>
      <c r="EE38" s="57">
        <f t="shared" si="22"/>
        <v>2.3028187919463088</v>
      </c>
      <c r="EF38" s="57">
        <f t="shared" si="23"/>
        <v>-0.22368086728212078</v>
      </c>
      <c r="EG38" s="57">
        <f t="shared" si="24"/>
        <v>0.27131782945736438</v>
      </c>
      <c r="EH38" s="57">
        <f t="shared" si="25"/>
        <v>-0.39204903993509421</v>
      </c>
      <c r="EI38" s="57" t="str">
        <f t="shared" si="26"/>
        <v xml:space="preserve"> </v>
      </c>
      <c r="EJ38" s="57">
        <f t="shared" si="27"/>
        <v>4.8561721404303517</v>
      </c>
      <c r="EK38" s="57" t="str">
        <f t="shared" si="28"/>
        <v xml:space="preserve"> </v>
      </c>
      <c r="EL38" s="57" t="str">
        <f t="shared" si="29"/>
        <v xml:space="preserve"> </v>
      </c>
      <c r="EM38" s="57">
        <f t="shared" si="30"/>
        <v>0.9358974358974359</v>
      </c>
      <c r="EN38" s="57">
        <f t="shared" si="31"/>
        <v>-0.37450722733245734</v>
      </c>
      <c r="EO38" s="57">
        <f t="shared" si="32"/>
        <v>1.1021897810218979</v>
      </c>
      <c r="EP38" s="57">
        <f t="shared" si="33"/>
        <v>1.5263157894736841</v>
      </c>
      <c r="EQ38" s="57" t="str">
        <f t="shared" si="34"/>
        <v xml:space="preserve"> </v>
      </c>
      <c r="ER38" s="57">
        <f t="shared" si="35"/>
        <v>-1</v>
      </c>
      <c r="ES38" s="57">
        <f t="shared" si="36"/>
        <v>-0.99754901960784315</v>
      </c>
      <c r="ET38" s="57">
        <f t="shared" si="37"/>
        <v>0.41199119911991189</v>
      </c>
      <c r="EU38" s="57">
        <f t="shared" si="38"/>
        <v>-0.57372262773722627</v>
      </c>
      <c r="EV38" s="57">
        <f t="shared" si="39"/>
        <v>-1</v>
      </c>
      <c r="EW38" s="57">
        <f t="shared" si="40"/>
        <v>8</v>
      </c>
      <c r="EX38" s="57">
        <f t="shared" si="41"/>
        <v>-0.94361135931005014</v>
      </c>
      <c r="EY38" s="57">
        <f t="shared" si="42"/>
        <v>4.282420749279539</v>
      </c>
      <c r="EZ38" s="57">
        <f t="shared" si="43"/>
        <v>-0.90440850239987092</v>
      </c>
      <c r="FA38" s="57">
        <f t="shared" si="44"/>
        <v>-0.97109627766491458</v>
      </c>
      <c r="FB38" s="57">
        <f t="shared" si="45"/>
        <v>21.743866244558763</v>
      </c>
      <c r="FC38" s="57">
        <f t="shared" si="46"/>
        <v>1.5280543701596336</v>
      </c>
    </row>
    <row r="39" spans="1:159">
      <c r="A39" s="19">
        <v>4103909</v>
      </c>
      <c r="B39" s="20" t="s">
        <v>306</v>
      </c>
      <c r="C39" s="21">
        <v>1</v>
      </c>
      <c r="G39" s="21">
        <v>16999</v>
      </c>
      <c r="H39" s="22">
        <v>15394</v>
      </c>
      <c r="I39" s="22">
        <f t="shared" si="5"/>
        <v>12673</v>
      </c>
      <c r="J39" s="22">
        <f t="shared" si="5"/>
        <v>12557</v>
      </c>
      <c r="K39" s="23">
        <f t="shared" si="6"/>
        <v>0.74551444202600148</v>
      </c>
      <c r="L39" s="23">
        <f t="shared" si="6"/>
        <v>0.81570741847473038</v>
      </c>
      <c r="M39" s="22">
        <v>4326</v>
      </c>
      <c r="N39" s="22">
        <v>2837</v>
      </c>
      <c r="O39" s="22">
        <v>63746</v>
      </c>
      <c r="P39" s="22">
        <v>189371</v>
      </c>
      <c r="Q39" s="22">
        <v>24290</v>
      </c>
      <c r="R39" s="22">
        <v>64685</v>
      </c>
      <c r="S39" s="24">
        <v>3237624.6732551623</v>
      </c>
      <c r="T39" s="24">
        <v>8231734.8290108638</v>
      </c>
      <c r="U39" s="24">
        <v>2616681.8761877222</v>
      </c>
      <c r="V39" s="24">
        <v>6965429.3608158585</v>
      </c>
      <c r="W39" s="24">
        <v>620942.79706744128</v>
      </c>
      <c r="X39" s="24">
        <v>1266305.4681950237</v>
      </c>
      <c r="Y39" s="24">
        <v>414.63166096727628</v>
      </c>
      <c r="Z39" s="24">
        <v>851.86876772867197</v>
      </c>
      <c r="AA39" s="24">
        <v>1023.2748737581755</v>
      </c>
      <c r="AB39" s="24">
        <v>1268.5348027821262</v>
      </c>
      <c r="AC39" s="25">
        <v>2.4679130179567617</v>
      </c>
      <c r="AD39" s="25">
        <v>1.4891199804923076</v>
      </c>
      <c r="AE39" s="23">
        <f t="shared" si="7"/>
        <v>0.60339240875076794</v>
      </c>
      <c r="AF39" s="25">
        <v>1.4307691364233175</v>
      </c>
      <c r="AG39" s="25">
        <v>1.9937391853234627</v>
      </c>
      <c r="AH39" s="23">
        <f t="shared" si="8"/>
        <v>1.3934737160374284</v>
      </c>
      <c r="AI39" s="26">
        <f t="shared" si="0"/>
        <v>9.7808242210077445E-2</v>
      </c>
      <c r="AJ39" s="26">
        <f t="shared" si="1"/>
        <v>0.10285825071516985</v>
      </c>
      <c r="AK39" s="26">
        <f t="shared" si="47"/>
        <v>0.11502871918352331</v>
      </c>
      <c r="AL39" s="26">
        <f t="shared" si="48"/>
        <v>0.10290373321872015</v>
      </c>
      <c r="AM39" s="26">
        <f t="shared" si="2"/>
        <v>-9.8686516652446432E-3</v>
      </c>
      <c r="AN39" s="26">
        <f t="shared" si="3"/>
        <v>-4.131202036526993E-2</v>
      </c>
      <c r="AO39" s="23">
        <v>844.3</v>
      </c>
      <c r="AP39" s="23">
        <v>796.6</v>
      </c>
      <c r="AQ39" s="22">
        <v>25875.333333333332</v>
      </c>
      <c r="AR39" s="22">
        <v>97707.333333333328</v>
      </c>
      <c r="AS39" s="22">
        <v>1110</v>
      </c>
      <c r="AT39" s="22">
        <v>3</v>
      </c>
      <c r="AU39" s="22">
        <v>5.666666666666667</v>
      </c>
      <c r="AV39" s="22">
        <v>26.666666666666668</v>
      </c>
      <c r="AW39" s="22">
        <v>65.666666666666671</v>
      </c>
      <c r="AX39" s="22">
        <v>30.666666666666668</v>
      </c>
      <c r="AY39" s="22">
        <v>4.333333333333333</v>
      </c>
      <c r="AZ39" s="22">
        <v>0</v>
      </c>
      <c r="BA39" s="22">
        <v>0</v>
      </c>
      <c r="BB39" s="22">
        <v>0</v>
      </c>
      <c r="BC39" s="22">
        <v>0</v>
      </c>
      <c r="BD39" s="22">
        <v>12</v>
      </c>
      <c r="BE39" s="22">
        <v>0</v>
      </c>
      <c r="BF39" s="22">
        <v>0</v>
      </c>
      <c r="BG39" s="22">
        <v>291</v>
      </c>
      <c r="BH39" s="22">
        <v>492</v>
      </c>
      <c r="BI39" s="22">
        <v>125.33333333333333</v>
      </c>
      <c r="BJ39" s="22">
        <v>205.33333333333334</v>
      </c>
      <c r="BK39" s="22">
        <v>430</v>
      </c>
      <c r="BL39" s="22">
        <v>671.66666666666663</v>
      </c>
      <c r="BM39" s="22">
        <v>4557</v>
      </c>
      <c r="BN39" s="22">
        <v>29770</v>
      </c>
      <c r="BO39" s="22">
        <v>17360.333333333332</v>
      </c>
      <c r="BP39" s="22">
        <v>60408</v>
      </c>
      <c r="BQ39" s="22">
        <v>0</v>
      </c>
      <c r="BR39" s="22">
        <v>0</v>
      </c>
      <c r="BS39" s="22">
        <v>1540.6666666666667</v>
      </c>
      <c r="BT39" s="22">
        <v>5425</v>
      </c>
      <c r="BU39" s="22">
        <v>20</v>
      </c>
      <c r="BV39" s="22">
        <v>10.666666666666666</v>
      </c>
      <c r="BW39" s="22">
        <v>11</v>
      </c>
      <c r="BX39" s="22">
        <v>0</v>
      </c>
      <c r="BY39" s="22">
        <v>2.6666666666666665</v>
      </c>
      <c r="BZ39" s="22">
        <v>4</v>
      </c>
      <c r="CA39" s="22">
        <v>3.3333333333333335</v>
      </c>
      <c r="CB39" s="22">
        <v>0</v>
      </c>
      <c r="CC39" s="22">
        <v>1.6666666666666667</v>
      </c>
      <c r="CD39" s="22">
        <v>0</v>
      </c>
      <c r="CE39" s="22">
        <v>0</v>
      </c>
      <c r="CF39" s="22">
        <v>0</v>
      </c>
      <c r="CG39" s="22">
        <v>0</v>
      </c>
      <c r="CH39" s="22">
        <v>0</v>
      </c>
      <c r="CI39" s="22">
        <v>0</v>
      </c>
      <c r="CJ39" s="22">
        <v>0</v>
      </c>
      <c r="CK39" s="22">
        <v>0</v>
      </c>
      <c r="CL39" s="22">
        <v>0</v>
      </c>
      <c r="CM39" s="22">
        <v>136.33333333333334</v>
      </c>
      <c r="CN39" s="22">
        <v>433.66666666666669</v>
      </c>
      <c r="CO39" s="22">
        <v>37.666666666666664</v>
      </c>
      <c r="CP39" s="22">
        <v>159.33333333333334</v>
      </c>
      <c r="CQ39" s="22">
        <v>0</v>
      </c>
      <c r="CR39" s="22">
        <v>0</v>
      </c>
      <c r="CS39" s="22">
        <v>97.333333333333329</v>
      </c>
      <c r="CT39" s="22">
        <v>270.66666666666669</v>
      </c>
      <c r="CU39" s="22">
        <v>1694</v>
      </c>
      <c r="CV39" s="22">
        <v>0.66666666666666663</v>
      </c>
      <c r="CW39" s="22">
        <v>1204.6666666666667</v>
      </c>
      <c r="CX39" s="22">
        <v>8274</v>
      </c>
      <c r="CY39" s="22">
        <v>439.33333333333331</v>
      </c>
      <c r="CZ39" s="22">
        <v>1372</v>
      </c>
      <c r="DA39" s="22">
        <v>4.333333333333333</v>
      </c>
      <c r="DB39" s="22">
        <v>0</v>
      </c>
      <c r="DC39" s="22">
        <v>2.3333333333333335</v>
      </c>
      <c r="DD39" s="22">
        <v>15</v>
      </c>
      <c r="DE39" s="22">
        <v>57237</v>
      </c>
      <c r="DF39" s="22">
        <v>9676.3333333333339</v>
      </c>
      <c r="DG39" s="22">
        <v>384</v>
      </c>
      <c r="DH39" s="22">
        <v>67215.666666666672</v>
      </c>
      <c r="DI39" s="22">
        <v>7910</v>
      </c>
      <c r="DJ39" s="22">
        <v>286.66666666666669</v>
      </c>
      <c r="DK39" s="22">
        <v>49564.666666666664</v>
      </c>
      <c r="DL39" s="22">
        <v>6899</v>
      </c>
      <c r="DM39" s="22">
        <v>64760.333333333336</v>
      </c>
      <c r="DN39" s="22">
        <v>385266.66666666669</v>
      </c>
      <c r="DO39" s="22">
        <v>4234.333333333333</v>
      </c>
      <c r="DP39" s="27">
        <v>106020</v>
      </c>
      <c r="DQ39" s="57">
        <f t="shared" si="49"/>
        <v>2.7760801793213612</v>
      </c>
      <c r="DR39" s="57">
        <f t="shared" si="9"/>
        <v>-0.99729729729729732</v>
      </c>
      <c r="DS39" s="57">
        <f t="shared" si="10"/>
        <v>3.7058823529411766</v>
      </c>
      <c r="DT39" s="57">
        <f t="shared" si="11"/>
        <v>-0.53299492385786806</v>
      </c>
      <c r="DU39" s="57">
        <f t="shared" si="12"/>
        <v>-1</v>
      </c>
      <c r="DV39" s="57" t="str">
        <f t="shared" si="13"/>
        <v xml:space="preserve"> </v>
      </c>
      <c r="DW39" s="57" t="str">
        <f t="shared" si="14"/>
        <v xml:space="preserve"> </v>
      </c>
      <c r="DX39" s="57" t="str">
        <f t="shared" si="15"/>
        <v xml:space="preserve"> </v>
      </c>
      <c r="DY39" s="57">
        <f t="shared" si="16"/>
        <v>0.69072164948453607</v>
      </c>
      <c r="DZ39" s="57">
        <f t="shared" si="17"/>
        <v>0.63829787234042556</v>
      </c>
      <c r="EA39" s="57">
        <f t="shared" si="18"/>
        <v>0.56201550387596888</v>
      </c>
      <c r="EB39" s="57">
        <f t="shared" si="19"/>
        <v>5.5328066710555186</v>
      </c>
      <c r="EC39" s="57">
        <f t="shared" si="20"/>
        <v>2.4796566886196505</v>
      </c>
      <c r="ED39" s="57" t="str">
        <f t="shared" si="21"/>
        <v xml:space="preserve"> </v>
      </c>
      <c r="EE39" s="57">
        <f t="shared" si="22"/>
        <v>2.5212029424491562</v>
      </c>
      <c r="EF39" s="57">
        <f t="shared" si="23"/>
        <v>-0.46666666666666667</v>
      </c>
      <c r="EG39" s="57">
        <f t="shared" si="24"/>
        <v>-1</v>
      </c>
      <c r="EH39" s="57">
        <f t="shared" si="25"/>
        <v>0.5</v>
      </c>
      <c r="EI39" s="57">
        <f t="shared" si="26"/>
        <v>-1</v>
      </c>
      <c r="EJ39" s="57">
        <f t="shared" si="27"/>
        <v>-1</v>
      </c>
      <c r="EK39" s="57" t="str">
        <f t="shared" si="28"/>
        <v xml:space="preserve"> </v>
      </c>
      <c r="EL39" s="57" t="str">
        <f t="shared" si="29"/>
        <v xml:space="preserve"> </v>
      </c>
      <c r="EM39" s="57" t="str">
        <f t="shared" si="30"/>
        <v xml:space="preserve"> </v>
      </c>
      <c r="EN39" s="57" t="str">
        <f t="shared" si="31"/>
        <v xml:space="preserve"> </v>
      </c>
      <c r="EO39" s="57">
        <f t="shared" si="32"/>
        <v>2.1809290953545233</v>
      </c>
      <c r="EP39" s="57">
        <f t="shared" si="33"/>
        <v>3.230088495575222</v>
      </c>
      <c r="EQ39" s="57" t="str">
        <f t="shared" si="34"/>
        <v xml:space="preserve"> </v>
      </c>
      <c r="ER39" s="57">
        <f t="shared" si="35"/>
        <v>1.7808219178082196</v>
      </c>
      <c r="ES39" s="57">
        <f t="shared" si="36"/>
        <v>-0.99960645415190874</v>
      </c>
      <c r="ET39" s="57">
        <f t="shared" si="37"/>
        <v>5.8682899833978963</v>
      </c>
      <c r="EU39" s="57">
        <f t="shared" si="38"/>
        <v>2.1229135053110775</v>
      </c>
      <c r="EV39" s="57">
        <f t="shared" si="39"/>
        <v>-1</v>
      </c>
      <c r="EW39" s="57">
        <f t="shared" si="40"/>
        <v>5.4285714285714279</v>
      </c>
      <c r="EX39" s="57">
        <f t="shared" si="41"/>
        <v>-0.8309426885872192</v>
      </c>
      <c r="EY39" s="57">
        <f t="shared" si="42"/>
        <v>174.04079861111111</v>
      </c>
      <c r="EZ39" s="57">
        <f t="shared" si="43"/>
        <v>-0.96375895490939734</v>
      </c>
      <c r="FA39" s="57">
        <f t="shared" si="44"/>
        <v>-0.86080810254616869</v>
      </c>
      <c r="FB39" s="57">
        <f t="shared" si="45"/>
        <v>4.9491149417596159</v>
      </c>
      <c r="FC39" s="57">
        <f t="shared" si="46"/>
        <v>24.038179957490357</v>
      </c>
    </row>
    <row r="40" spans="1:159">
      <c r="A40" s="19">
        <v>4104006</v>
      </c>
      <c r="B40" s="20" t="s">
        <v>307</v>
      </c>
      <c r="C40" s="21">
        <v>1</v>
      </c>
      <c r="G40" s="21">
        <v>34558</v>
      </c>
      <c r="H40" s="22">
        <v>38769</v>
      </c>
      <c r="I40" s="22">
        <f t="shared" si="5"/>
        <v>25965</v>
      </c>
      <c r="J40" s="22">
        <f t="shared" si="5"/>
        <v>31961</v>
      </c>
      <c r="K40" s="23">
        <f t="shared" si="6"/>
        <v>0.751345563979397</v>
      </c>
      <c r="L40" s="23">
        <f t="shared" si="6"/>
        <v>0.82439578013361192</v>
      </c>
      <c r="M40" s="22">
        <v>8593</v>
      </c>
      <c r="N40" s="22">
        <v>6808</v>
      </c>
      <c r="O40" s="22">
        <v>108914</v>
      </c>
      <c r="P40" s="22">
        <v>519123</v>
      </c>
      <c r="Q40" s="22">
        <v>1764</v>
      </c>
      <c r="R40" s="22">
        <v>13197</v>
      </c>
      <c r="S40" s="24">
        <v>7320737.5804420859</v>
      </c>
      <c r="T40" s="24">
        <v>25362156.199405905</v>
      </c>
      <c r="U40" s="24">
        <v>5504019.9183061328</v>
      </c>
      <c r="V40" s="24">
        <v>21834257.091685448</v>
      </c>
      <c r="W40" s="24">
        <v>1816717.6621359685</v>
      </c>
      <c r="X40" s="24">
        <v>3527899.1077204184</v>
      </c>
      <c r="Y40" s="24">
        <v>478.46043504470958</v>
      </c>
      <c r="Z40" s="24">
        <v>1121.7261955216327</v>
      </c>
      <c r="AA40" s="24">
        <v>784.41036857665654</v>
      </c>
      <c r="AB40" s="24">
        <v>1392.4038684941247</v>
      </c>
      <c r="AC40" s="25">
        <v>1.6394466733771991</v>
      </c>
      <c r="AD40" s="25">
        <v>1.2413045840002155</v>
      </c>
      <c r="AE40" s="23">
        <f t="shared" si="7"/>
        <v>0.75714849659804684</v>
      </c>
      <c r="AF40" s="25">
        <v>2.2679027376206284</v>
      </c>
      <c r="AG40" s="25">
        <v>1.1272427278868518</v>
      </c>
      <c r="AH40" s="23">
        <f t="shared" si="8"/>
        <v>0.49704191859193186</v>
      </c>
      <c r="AI40" s="26">
        <f t="shared" si="0"/>
        <v>0.13230423944778291</v>
      </c>
      <c r="AJ40" s="26">
        <f t="shared" si="1"/>
        <v>0.14774614375541906</v>
      </c>
      <c r="AK40" s="26">
        <f t="shared" si="47"/>
        <v>0.16901115750607909</v>
      </c>
      <c r="AL40" s="26">
        <f t="shared" si="48"/>
        <v>0.22291891857054136</v>
      </c>
      <c r="AM40" s="26">
        <f t="shared" si="2"/>
        <v>1.1564546892312677E-2</v>
      </c>
      <c r="AN40" s="26">
        <f t="shared" si="3"/>
        <v>-2.3015950143814634E-2</v>
      </c>
      <c r="AO40" s="23">
        <v>540.6</v>
      </c>
      <c r="AP40" s="23">
        <v>539</v>
      </c>
      <c r="AQ40" s="22">
        <v>1056</v>
      </c>
      <c r="AR40" s="22">
        <v>3705</v>
      </c>
      <c r="AS40" s="22">
        <v>0</v>
      </c>
      <c r="AT40" s="22">
        <v>0</v>
      </c>
      <c r="AU40" s="22">
        <v>0</v>
      </c>
      <c r="AV40" s="22">
        <v>0</v>
      </c>
      <c r="AW40" s="22">
        <v>3.3333333333333335</v>
      </c>
      <c r="AX40" s="22">
        <v>1.3333333333333333</v>
      </c>
      <c r="AY40" s="22">
        <v>10.666666666666666</v>
      </c>
      <c r="AZ40" s="22">
        <v>5</v>
      </c>
      <c r="BA40" s="22">
        <v>10</v>
      </c>
      <c r="BB40" s="22">
        <v>0</v>
      </c>
      <c r="BC40" s="22">
        <v>0</v>
      </c>
      <c r="BD40" s="22">
        <v>20</v>
      </c>
      <c r="BE40" s="22">
        <v>7.333333333333333</v>
      </c>
      <c r="BF40" s="22">
        <v>0</v>
      </c>
      <c r="BG40" s="22">
        <v>199</v>
      </c>
      <c r="BH40" s="22">
        <v>611.66666666666663</v>
      </c>
      <c r="BI40" s="22">
        <v>0</v>
      </c>
      <c r="BJ40" s="22">
        <v>0</v>
      </c>
      <c r="BK40" s="22">
        <v>29.333333333333332</v>
      </c>
      <c r="BL40" s="22">
        <v>181.33333333333334</v>
      </c>
      <c r="BM40" s="22">
        <v>617.33333333333337</v>
      </c>
      <c r="BN40" s="22">
        <v>2441.3333333333335</v>
      </c>
      <c r="BO40" s="22">
        <v>0</v>
      </c>
      <c r="BP40" s="22">
        <v>0</v>
      </c>
      <c r="BQ40" s="22">
        <v>169</v>
      </c>
      <c r="BR40" s="22">
        <v>210.66666666666666</v>
      </c>
      <c r="BS40" s="22">
        <v>0</v>
      </c>
      <c r="BT40" s="22">
        <v>0</v>
      </c>
      <c r="BU40" s="22">
        <v>1380</v>
      </c>
      <c r="BV40" s="22">
        <v>9698.3333333333339</v>
      </c>
      <c r="BW40" s="22">
        <v>0</v>
      </c>
      <c r="BX40" s="22">
        <v>0</v>
      </c>
      <c r="BY40" s="22">
        <v>0</v>
      </c>
      <c r="BZ40" s="22">
        <v>0</v>
      </c>
      <c r="CA40" s="22">
        <v>13</v>
      </c>
      <c r="CB40" s="22">
        <v>0.66666666666666663</v>
      </c>
      <c r="CC40" s="22">
        <v>1.3333333333333333</v>
      </c>
      <c r="CD40" s="22">
        <v>0</v>
      </c>
      <c r="CE40" s="22">
        <v>0</v>
      </c>
      <c r="CF40" s="22">
        <v>0</v>
      </c>
      <c r="CG40" s="22">
        <v>61</v>
      </c>
      <c r="CH40" s="22">
        <v>153.66666666666666</v>
      </c>
      <c r="CI40" s="22">
        <v>0</v>
      </c>
      <c r="CJ40" s="22">
        <v>0</v>
      </c>
      <c r="CK40" s="22">
        <v>100.33333333333333</v>
      </c>
      <c r="CL40" s="22">
        <v>169.33333333333334</v>
      </c>
      <c r="CM40" s="22">
        <v>5</v>
      </c>
      <c r="CN40" s="22">
        <v>4734.333333333333</v>
      </c>
      <c r="CO40" s="22">
        <v>5</v>
      </c>
      <c r="CP40" s="22">
        <v>677.66666666666663</v>
      </c>
      <c r="CQ40" s="22">
        <v>0</v>
      </c>
      <c r="CR40" s="22">
        <v>291.66666666666669</v>
      </c>
      <c r="CS40" s="22">
        <v>0</v>
      </c>
      <c r="CT40" s="22">
        <v>3765</v>
      </c>
      <c r="CU40" s="22">
        <v>111</v>
      </c>
      <c r="CV40" s="22">
        <v>2</v>
      </c>
      <c r="CW40" s="22">
        <v>41.333333333333336</v>
      </c>
      <c r="CX40" s="22">
        <v>581</v>
      </c>
      <c r="CY40" s="22">
        <v>17</v>
      </c>
      <c r="CZ40" s="22">
        <v>379.33333333333331</v>
      </c>
      <c r="DA40" s="22">
        <v>51.666666666666664</v>
      </c>
      <c r="DB40" s="22">
        <v>0</v>
      </c>
      <c r="DC40" s="22">
        <v>1</v>
      </c>
      <c r="DD40" s="22">
        <v>80.333333333333329</v>
      </c>
      <c r="DE40" s="22">
        <v>1391.6666666666667</v>
      </c>
      <c r="DF40" s="22">
        <v>1042.6666666666667</v>
      </c>
      <c r="DG40" s="22">
        <v>394.66666666666669</v>
      </c>
      <c r="DH40" s="22">
        <v>3891.6666666666665</v>
      </c>
      <c r="DI40" s="22">
        <v>2157.3333333333335</v>
      </c>
      <c r="DJ40" s="22">
        <v>472</v>
      </c>
      <c r="DK40" s="22">
        <v>3864.6666666666665</v>
      </c>
      <c r="DL40" s="22">
        <v>2333</v>
      </c>
      <c r="DM40" s="22">
        <v>2121.6666666666665</v>
      </c>
      <c r="DN40" s="22">
        <v>4425.666666666667</v>
      </c>
      <c r="DO40" s="22">
        <v>110.66666666666667</v>
      </c>
      <c r="DP40" s="27">
        <v>16743.666666666668</v>
      </c>
      <c r="DQ40" s="57">
        <f t="shared" si="49"/>
        <v>2.5085227272727271</v>
      </c>
      <c r="DR40" s="57" t="str">
        <f t="shared" si="9"/>
        <v xml:space="preserve"> </v>
      </c>
      <c r="DS40" s="57" t="str">
        <f t="shared" si="10"/>
        <v xml:space="preserve"> </v>
      </c>
      <c r="DT40" s="57">
        <f t="shared" si="11"/>
        <v>-0.60000000000000009</v>
      </c>
      <c r="DU40" s="57">
        <f t="shared" si="12"/>
        <v>-0.53125</v>
      </c>
      <c r="DV40" s="57">
        <f t="shared" si="13"/>
        <v>-1</v>
      </c>
      <c r="DW40" s="57" t="str">
        <f t="shared" si="14"/>
        <v xml:space="preserve"> </v>
      </c>
      <c r="DX40" s="57">
        <f t="shared" si="15"/>
        <v>-1</v>
      </c>
      <c r="DY40" s="57">
        <f t="shared" si="16"/>
        <v>2.0737018425460634</v>
      </c>
      <c r="DZ40" s="57" t="str">
        <f t="shared" si="17"/>
        <v xml:space="preserve"> </v>
      </c>
      <c r="EA40" s="57">
        <f t="shared" si="18"/>
        <v>5.1818181818181825</v>
      </c>
      <c r="EB40" s="57">
        <f t="shared" si="19"/>
        <v>2.9546436285097193</v>
      </c>
      <c r="EC40" s="57" t="str">
        <f t="shared" si="20"/>
        <v xml:space="preserve"> </v>
      </c>
      <c r="ED40" s="57">
        <f t="shared" si="21"/>
        <v>0.24654832347140032</v>
      </c>
      <c r="EE40" s="57" t="str">
        <f t="shared" si="22"/>
        <v xml:space="preserve"> </v>
      </c>
      <c r="EF40" s="57">
        <f t="shared" si="23"/>
        <v>6.0277777777777786</v>
      </c>
      <c r="EG40" s="57" t="str">
        <f t="shared" si="24"/>
        <v xml:space="preserve"> </v>
      </c>
      <c r="EH40" s="57" t="str">
        <f t="shared" si="25"/>
        <v xml:space="preserve"> </v>
      </c>
      <c r="EI40" s="57">
        <f t="shared" si="26"/>
        <v>-0.94871794871794868</v>
      </c>
      <c r="EJ40" s="57">
        <f t="shared" si="27"/>
        <v>-1</v>
      </c>
      <c r="EK40" s="57" t="str">
        <f t="shared" si="28"/>
        <v xml:space="preserve"> </v>
      </c>
      <c r="EL40" s="57">
        <f t="shared" si="29"/>
        <v>1.5191256830601092</v>
      </c>
      <c r="EM40" s="57" t="str">
        <f t="shared" si="30"/>
        <v xml:space="preserve"> </v>
      </c>
      <c r="EN40" s="57">
        <f t="shared" si="31"/>
        <v>0.68770764119601346</v>
      </c>
      <c r="EO40" s="57">
        <f t="shared" si="32"/>
        <v>945.86666666666656</v>
      </c>
      <c r="EP40" s="57">
        <f t="shared" si="33"/>
        <v>134.53333333333333</v>
      </c>
      <c r="EQ40" s="57" t="str">
        <f t="shared" si="34"/>
        <v xml:space="preserve"> </v>
      </c>
      <c r="ER40" s="57" t="str">
        <f t="shared" si="35"/>
        <v xml:space="preserve"> </v>
      </c>
      <c r="ES40" s="57">
        <f t="shared" si="36"/>
        <v>-0.98198198198198194</v>
      </c>
      <c r="ET40" s="57">
        <f t="shared" si="37"/>
        <v>13.056451612903224</v>
      </c>
      <c r="EU40" s="57">
        <f t="shared" si="38"/>
        <v>21.313725490196077</v>
      </c>
      <c r="EV40" s="57">
        <f t="shared" si="39"/>
        <v>-1</v>
      </c>
      <c r="EW40" s="57">
        <f t="shared" si="40"/>
        <v>79.333333333333329</v>
      </c>
      <c r="EX40" s="57">
        <f t="shared" si="41"/>
        <v>-0.2507784431137724</v>
      </c>
      <c r="EY40" s="57">
        <f t="shared" si="42"/>
        <v>8.8606418918918912</v>
      </c>
      <c r="EZ40" s="57">
        <f t="shared" si="43"/>
        <v>-0.78121137206427693</v>
      </c>
      <c r="FA40" s="57">
        <f t="shared" si="44"/>
        <v>-0.39632568569949966</v>
      </c>
      <c r="FB40" s="57">
        <f t="shared" si="45"/>
        <v>1.0859387274155541</v>
      </c>
      <c r="FC40" s="57">
        <f t="shared" si="46"/>
        <v>150.29819277108433</v>
      </c>
    </row>
    <row r="41" spans="1:159">
      <c r="A41" s="19">
        <v>4104055</v>
      </c>
      <c r="B41" s="20" t="s">
        <v>308</v>
      </c>
      <c r="C41" s="21">
        <v>1</v>
      </c>
      <c r="D41" s="21">
        <v>0</v>
      </c>
      <c r="E41" s="21">
        <v>0</v>
      </c>
      <c r="F41" s="21">
        <v>0</v>
      </c>
      <c r="G41" s="21">
        <v>5119</v>
      </c>
      <c r="H41" s="22">
        <v>4407</v>
      </c>
      <c r="I41" s="22">
        <f t="shared" si="5"/>
        <v>2251</v>
      </c>
      <c r="J41" s="22">
        <f t="shared" si="5"/>
        <v>2580</v>
      </c>
      <c r="K41" s="23">
        <f t="shared" si="6"/>
        <v>0.43973432310998239</v>
      </c>
      <c r="L41" s="23">
        <f t="shared" si="6"/>
        <v>0.58543226684819605</v>
      </c>
      <c r="M41" s="22">
        <v>2868</v>
      </c>
      <c r="N41" s="22">
        <v>1827</v>
      </c>
      <c r="O41" s="22">
        <v>29377</v>
      </c>
      <c r="P41" s="22">
        <v>69399</v>
      </c>
      <c r="Q41" s="22">
        <v>18135</v>
      </c>
      <c r="R41" s="22">
        <v>39233</v>
      </c>
      <c r="S41" s="24">
        <v>622917.54121582978</v>
      </c>
      <c r="T41" s="24">
        <v>2546333.8066178528</v>
      </c>
      <c r="U41" s="24">
        <v>246716.78593018983</v>
      </c>
      <c r="V41" s="24">
        <v>1246812.4643210561</v>
      </c>
      <c r="W41" s="24">
        <v>376200.75528564001</v>
      </c>
      <c r="X41" s="24">
        <v>1299521.3422967861</v>
      </c>
      <c r="Y41" s="24">
        <v>328.6727725767459</v>
      </c>
      <c r="Z41" s="24">
        <v>965.1623524028679</v>
      </c>
      <c r="AA41" s="24">
        <v>434.41434371014515</v>
      </c>
      <c r="AB41" s="24">
        <v>1255.6981318485709</v>
      </c>
      <c r="AC41" s="25">
        <v>1.3217229413449765</v>
      </c>
      <c r="AD41" s="25">
        <v>1.3010227022659817</v>
      </c>
      <c r="AE41" s="23">
        <f t="shared" si="7"/>
        <v>0.9843384430795078</v>
      </c>
      <c r="AF41" s="25">
        <v>1.3239084399057612</v>
      </c>
      <c r="AG41" s="25">
        <v>1.2169748494812265</v>
      </c>
      <c r="AH41" s="23">
        <f t="shared" si="8"/>
        <v>0.91922886266051262</v>
      </c>
      <c r="AI41" s="26">
        <f t="shared" si="0"/>
        <v>0.15119389432809793</v>
      </c>
      <c r="AJ41" s="26">
        <f t="shared" si="1"/>
        <v>0.17587252698445432</v>
      </c>
      <c r="AK41" s="26">
        <f t="shared" si="47"/>
        <v>8.9769319430379912E-2</v>
      </c>
      <c r="AL41" s="26">
        <f t="shared" si="48"/>
        <v>8.0222939898340062E-2</v>
      </c>
      <c r="AM41" s="26">
        <f t="shared" si="2"/>
        <v>-1.4864902272417768E-2</v>
      </c>
      <c r="AN41" s="26">
        <f t="shared" si="3"/>
        <v>-4.4092343804651324E-2</v>
      </c>
      <c r="AO41" s="23">
        <v>437.3</v>
      </c>
      <c r="AP41" s="23">
        <v>433.8</v>
      </c>
      <c r="AQ41" s="22">
        <v>18962.666666666668</v>
      </c>
      <c r="AR41" s="22">
        <v>61641.333333333336</v>
      </c>
      <c r="AS41" s="22">
        <v>13</v>
      </c>
      <c r="AT41" s="22">
        <v>0</v>
      </c>
      <c r="AU41" s="22">
        <v>12.666666666666666</v>
      </c>
      <c r="AV41" s="22">
        <v>0</v>
      </c>
      <c r="AW41" s="22">
        <v>334.33333333333331</v>
      </c>
      <c r="AX41" s="22">
        <v>71.666666666666671</v>
      </c>
      <c r="AY41" s="22">
        <v>104.33333333333333</v>
      </c>
      <c r="AZ41" s="22">
        <v>0</v>
      </c>
      <c r="BA41" s="22">
        <v>0</v>
      </c>
      <c r="BB41" s="22">
        <v>0</v>
      </c>
      <c r="BC41" s="22">
        <v>263.33333333333331</v>
      </c>
      <c r="BD41" s="22">
        <v>500</v>
      </c>
      <c r="BE41" s="22">
        <v>0.33333333333333331</v>
      </c>
      <c r="BF41" s="22">
        <v>0</v>
      </c>
      <c r="BG41" s="22">
        <v>445</v>
      </c>
      <c r="BH41" s="22">
        <v>2965.6666666666665</v>
      </c>
      <c r="BI41" s="22">
        <v>69</v>
      </c>
      <c r="BJ41" s="22">
        <v>213.33333333333334</v>
      </c>
      <c r="BK41" s="22">
        <v>576.33333333333337</v>
      </c>
      <c r="BL41" s="22">
        <v>562.66666666666663</v>
      </c>
      <c r="BM41" s="22">
        <v>5462.333333333333</v>
      </c>
      <c r="BN41" s="22">
        <v>17747</v>
      </c>
      <c r="BO41" s="22">
        <v>10238.333333333334</v>
      </c>
      <c r="BP41" s="22">
        <v>35193.333333333336</v>
      </c>
      <c r="BQ41" s="22">
        <v>5.666666666666667</v>
      </c>
      <c r="BR41" s="22">
        <v>0</v>
      </c>
      <c r="BS41" s="22">
        <v>940.33333333333337</v>
      </c>
      <c r="BT41" s="22">
        <v>4265</v>
      </c>
      <c r="BU41" s="22">
        <v>197</v>
      </c>
      <c r="BV41" s="22">
        <v>657.66666666666663</v>
      </c>
      <c r="BW41" s="22">
        <v>0.33333333333333331</v>
      </c>
      <c r="BX41" s="22">
        <v>0</v>
      </c>
      <c r="BY41" s="22">
        <v>0</v>
      </c>
      <c r="BZ41" s="22">
        <v>0</v>
      </c>
      <c r="CA41" s="22">
        <v>158.66666666666666</v>
      </c>
      <c r="CB41" s="22">
        <v>657.66666666666663</v>
      </c>
      <c r="CC41" s="22">
        <v>3.3333333333333335</v>
      </c>
      <c r="CD41" s="22">
        <v>0</v>
      </c>
      <c r="CE41" s="22">
        <v>0</v>
      </c>
      <c r="CF41" s="22">
        <v>0</v>
      </c>
      <c r="CG41" s="22">
        <v>17.333333333333332</v>
      </c>
      <c r="CH41" s="22">
        <v>0</v>
      </c>
      <c r="CI41" s="22">
        <v>0</v>
      </c>
      <c r="CJ41" s="22">
        <v>0</v>
      </c>
      <c r="CK41" s="22">
        <v>17.333333333333332</v>
      </c>
      <c r="CL41" s="22">
        <v>0</v>
      </c>
      <c r="CM41" s="22">
        <v>121</v>
      </c>
      <c r="CN41" s="22">
        <v>239.66666666666666</v>
      </c>
      <c r="CO41" s="22">
        <v>8</v>
      </c>
      <c r="CP41" s="22">
        <v>3.3333333333333335</v>
      </c>
      <c r="CQ41" s="22">
        <v>0</v>
      </c>
      <c r="CR41" s="22">
        <v>0</v>
      </c>
      <c r="CS41" s="22">
        <v>113</v>
      </c>
      <c r="CT41" s="22">
        <v>236.33333333333334</v>
      </c>
      <c r="CU41" s="22">
        <v>384.66666666666669</v>
      </c>
      <c r="CV41" s="22">
        <v>4.333333333333333</v>
      </c>
      <c r="CW41" s="22">
        <v>329</v>
      </c>
      <c r="CX41" s="22">
        <v>8172.666666666667</v>
      </c>
      <c r="CY41" s="22">
        <v>21.333333333333332</v>
      </c>
      <c r="CZ41" s="22">
        <v>62</v>
      </c>
      <c r="DA41" s="22">
        <v>4.666666666666667</v>
      </c>
      <c r="DB41" s="22">
        <v>5.666666666666667</v>
      </c>
      <c r="DC41" s="22">
        <v>1</v>
      </c>
      <c r="DD41" s="22">
        <v>22.333333333333332</v>
      </c>
      <c r="DE41" s="22">
        <v>22229.666666666668</v>
      </c>
      <c r="DF41" s="22">
        <v>8384</v>
      </c>
      <c r="DG41" s="22">
        <v>662.66666666666663</v>
      </c>
      <c r="DH41" s="22">
        <v>26419.666666666668</v>
      </c>
      <c r="DI41" s="22">
        <v>8157.333333333333</v>
      </c>
      <c r="DJ41" s="22">
        <v>252.66666666666666</v>
      </c>
      <c r="DK41" s="22">
        <v>172100.66666666666</v>
      </c>
      <c r="DL41" s="22">
        <v>6679.333333333333</v>
      </c>
      <c r="DM41" s="22">
        <v>16188</v>
      </c>
      <c r="DN41" s="22">
        <v>433772</v>
      </c>
      <c r="DO41" s="22">
        <v>1193.3333333333333</v>
      </c>
      <c r="DP41" s="27">
        <v>32778.333333333336</v>
      </c>
      <c r="DQ41" s="57">
        <f t="shared" si="49"/>
        <v>2.2506679791871749</v>
      </c>
      <c r="DR41" s="57">
        <f t="shared" si="9"/>
        <v>-1</v>
      </c>
      <c r="DS41" s="57">
        <f t="shared" si="10"/>
        <v>-1</v>
      </c>
      <c r="DT41" s="57">
        <f t="shared" si="11"/>
        <v>-0.78564307078763707</v>
      </c>
      <c r="DU41" s="57">
        <f t="shared" si="12"/>
        <v>-1</v>
      </c>
      <c r="DV41" s="57" t="str">
        <f t="shared" si="13"/>
        <v xml:space="preserve"> </v>
      </c>
      <c r="DW41" s="57">
        <f t="shared" si="14"/>
        <v>0.89873417721519</v>
      </c>
      <c r="DX41" s="57">
        <f t="shared" si="15"/>
        <v>-1</v>
      </c>
      <c r="DY41" s="57">
        <f t="shared" si="16"/>
        <v>5.6644194756554302</v>
      </c>
      <c r="DZ41" s="57">
        <f t="shared" si="17"/>
        <v>2.0917874396135265</v>
      </c>
      <c r="EA41" s="57">
        <f t="shared" si="18"/>
        <v>-2.3713128976286968E-2</v>
      </c>
      <c r="EB41" s="57">
        <f t="shared" si="19"/>
        <v>2.2489778482943801</v>
      </c>
      <c r="EC41" s="57">
        <f t="shared" si="20"/>
        <v>2.4374084323620382</v>
      </c>
      <c r="ED41" s="57">
        <f t="shared" si="21"/>
        <v>-1</v>
      </c>
      <c r="EE41" s="57">
        <f t="shared" si="22"/>
        <v>3.5356256646579229</v>
      </c>
      <c r="EF41" s="57">
        <f t="shared" si="23"/>
        <v>2.3384094754653129</v>
      </c>
      <c r="EG41" s="57">
        <f t="shared" si="24"/>
        <v>-1</v>
      </c>
      <c r="EH41" s="57" t="str">
        <f t="shared" si="25"/>
        <v xml:space="preserve"> </v>
      </c>
      <c r="EI41" s="57">
        <f t="shared" si="26"/>
        <v>3.1449579831932777</v>
      </c>
      <c r="EJ41" s="57">
        <f t="shared" si="27"/>
        <v>-1</v>
      </c>
      <c r="EK41" s="57" t="str">
        <f t="shared" si="28"/>
        <v xml:space="preserve"> </v>
      </c>
      <c r="EL41" s="57">
        <f t="shared" si="29"/>
        <v>-1</v>
      </c>
      <c r="EM41" s="57" t="str">
        <f t="shared" si="30"/>
        <v xml:space="preserve"> </v>
      </c>
      <c r="EN41" s="57">
        <f t="shared" si="31"/>
        <v>-1</v>
      </c>
      <c r="EO41" s="57">
        <f t="shared" si="32"/>
        <v>0.98071625344352609</v>
      </c>
      <c r="EP41" s="57">
        <f t="shared" si="33"/>
        <v>-0.58333333333333326</v>
      </c>
      <c r="EQ41" s="57" t="str">
        <f t="shared" si="34"/>
        <v xml:space="preserve"> </v>
      </c>
      <c r="ER41" s="57">
        <f t="shared" si="35"/>
        <v>1.0914454277286136</v>
      </c>
      <c r="ES41" s="57">
        <f t="shared" si="36"/>
        <v>-0.98873483535528595</v>
      </c>
      <c r="ET41" s="57">
        <f t="shared" si="37"/>
        <v>23.840932117527863</v>
      </c>
      <c r="EU41" s="57">
        <f t="shared" si="38"/>
        <v>1.90625</v>
      </c>
      <c r="EV41" s="57">
        <f t="shared" si="39"/>
        <v>0.21428571428571419</v>
      </c>
      <c r="EW41" s="57">
        <f t="shared" si="40"/>
        <v>21.333333333333332</v>
      </c>
      <c r="EX41" s="57">
        <f t="shared" si="41"/>
        <v>-0.62284634647393133</v>
      </c>
      <c r="EY41" s="57">
        <f t="shared" si="42"/>
        <v>38.868712273641854</v>
      </c>
      <c r="EZ41" s="57">
        <f t="shared" si="43"/>
        <v>-0.96902582543314808</v>
      </c>
      <c r="FA41" s="57">
        <f t="shared" si="44"/>
        <v>-0.96118938140855548</v>
      </c>
      <c r="FB41" s="57">
        <f t="shared" si="45"/>
        <v>25.795898196194713</v>
      </c>
      <c r="FC41" s="57">
        <f t="shared" si="46"/>
        <v>26.467877094972071</v>
      </c>
    </row>
    <row r="42" spans="1:159">
      <c r="A42" s="19">
        <v>4104105</v>
      </c>
      <c r="B42" s="20" t="s">
        <v>309</v>
      </c>
      <c r="C42" s="21">
        <v>1</v>
      </c>
      <c r="D42" s="21">
        <v>0</v>
      </c>
      <c r="E42" s="21">
        <v>0</v>
      </c>
      <c r="F42" s="21">
        <v>0</v>
      </c>
      <c r="G42" s="21">
        <v>6333</v>
      </c>
      <c r="H42" s="22">
        <v>7125</v>
      </c>
      <c r="I42" s="22">
        <f t="shared" si="5"/>
        <v>3449</v>
      </c>
      <c r="J42" s="22">
        <f t="shared" si="5"/>
        <v>4194</v>
      </c>
      <c r="K42" s="23">
        <f t="shared" si="6"/>
        <v>0.54460761092689092</v>
      </c>
      <c r="L42" s="23">
        <f t="shared" si="6"/>
        <v>0.58863157894736839</v>
      </c>
      <c r="M42" s="22">
        <v>2884</v>
      </c>
      <c r="N42" s="22">
        <v>2931</v>
      </c>
      <c r="O42" s="22">
        <v>23274</v>
      </c>
      <c r="P42" s="22">
        <v>101216</v>
      </c>
      <c r="Q42" s="22">
        <v>9442</v>
      </c>
      <c r="R42" s="22">
        <v>51436</v>
      </c>
      <c r="S42" s="24">
        <v>880566.35890436138</v>
      </c>
      <c r="T42" s="24">
        <v>3372479.3930702242</v>
      </c>
      <c r="U42" s="24">
        <v>550476.77753879025</v>
      </c>
      <c r="V42" s="24">
        <v>2332822.4962092503</v>
      </c>
      <c r="W42" s="24">
        <v>330089.58136556979</v>
      </c>
      <c r="X42" s="24">
        <v>1039656.8968609639</v>
      </c>
      <c r="Y42" s="24">
        <v>338.2007827755881</v>
      </c>
      <c r="Z42" s="24">
        <v>883.96839539916289</v>
      </c>
      <c r="AA42" s="24">
        <v>450.72980921555757</v>
      </c>
      <c r="AB42" s="24">
        <v>1558.9315279539512</v>
      </c>
      <c r="AC42" s="25">
        <v>1.3327284624135176</v>
      </c>
      <c r="AD42" s="25">
        <v>1.7635602540405344</v>
      </c>
      <c r="AE42" s="23">
        <f t="shared" si="7"/>
        <v>1.3232704964121482</v>
      </c>
      <c r="AF42" s="25">
        <v>0.99269185057209153</v>
      </c>
      <c r="AG42" s="25">
        <v>1.0409270214659903</v>
      </c>
      <c r="AH42" s="23">
        <f t="shared" si="8"/>
        <v>1.0485902758908523</v>
      </c>
      <c r="AI42" s="26">
        <f t="shared" si="0"/>
        <v>0.14371738203991047</v>
      </c>
      <c r="AJ42" s="26">
        <f t="shared" si="1"/>
        <v>0.1553518636405804</v>
      </c>
      <c r="AK42" s="26">
        <f t="shared" si="47"/>
        <v>0.15834469501169979</v>
      </c>
      <c r="AL42" s="26">
        <f t="shared" si="48"/>
        <v>0.18473254587365684</v>
      </c>
      <c r="AM42" s="26">
        <f t="shared" si="2"/>
        <v>1.1853266587452671E-2</v>
      </c>
      <c r="AN42" s="26">
        <f t="shared" si="3"/>
        <v>1.617851542577764E-3</v>
      </c>
      <c r="AO42" s="23">
        <v>305.5</v>
      </c>
      <c r="AP42" s="23">
        <v>304.5</v>
      </c>
      <c r="AQ42" s="22">
        <v>9227.6666666666661</v>
      </c>
      <c r="AR42" s="22">
        <v>32442.333333333332</v>
      </c>
      <c r="AS42" s="22">
        <v>0</v>
      </c>
      <c r="AT42" s="22">
        <v>0</v>
      </c>
      <c r="AU42" s="22">
        <v>0</v>
      </c>
      <c r="AV42" s="22">
        <v>81.333333333333329</v>
      </c>
      <c r="AW42" s="22">
        <v>19.333333333333332</v>
      </c>
      <c r="AX42" s="22">
        <v>16.333333333333332</v>
      </c>
      <c r="AY42" s="22">
        <v>23</v>
      </c>
      <c r="AZ42" s="22">
        <v>0</v>
      </c>
      <c r="BA42" s="22">
        <v>4279</v>
      </c>
      <c r="BB42" s="22">
        <v>7799</v>
      </c>
      <c r="BC42" s="22">
        <v>0</v>
      </c>
      <c r="BD42" s="22">
        <v>0</v>
      </c>
      <c r="BE42" s="22">
        <v>205.66666666666666</v>
      </c>
      <c r="BF42" s="22">
        <v>248.33333333333334</v>
      </c>
      <c r="BG42" s="22">
        <v>362.66666666666669</v>
      </c>
      <c r="BH42" s="22">
        <v>3303.6666666666665</v>
      </c>
      <c r="BI42" s="22">
        <v>223</v>
      </c>
      <c r="BJ42" s="22">
        <v>2845.3333333333335</v>
      </c>
      <c r="BK42" s="22">
        <v>28.333333333333332</v>
      </c>
      <c r="BL42" s="22">
        <v>57.666666666666664</v>
      </c>
      <c r="BM42" s="22">
        <v>2576</v>
      </c>
      <c r="BN42" s="22">
        <v>10196.333333333334</v>
      </c>
      <c r="BO42" s="22">
        <v>1238.3333333333333</v>
      </c>
      <c r="BP42" s="22">
        <v>5646.666666666667</v>
      </c>
      <c r="BQ42" s="22">
        <v>21</v>
      </c>
      <c r="BR42" s="22">
        <v>21.333333333333332</v>
      </c>
      <c r="BS42" s="22">
        <v>144.66666666666666</v>
      </c>
      <c r="BT42" s="22">
        <v>2156.3333333333335</v>
      </c>
      <c r="BU42" s="22">
        <v>1622.6666666666667</v>
      </c>
      <c r="BV42" s="22">
        <v>7204.666666666667</v>
      </c>
      <c r="BW42" s="22">
        <v>0</v>
      </c>
      <c r="BX42" s="22">
        <v>0</v>
      </c>
      <c r="BY42" s="22">
        <v>0</v>
      </c>
      <c r="BZ42" s="22">
        <v>0</v>
      </c>
      <c r="CA42" s="22">
        <v>135</v>
      </c>
      <c r="CB42" s="22">
        <v>16.333333333333332</v>
      </c>
      <c r="CC42" s="22">
        <v>0</v>
      </c>
      <c r="CD42" s="22">
        <v>0</v>
      </c>
      <c r="CE42" s="22">
        <v>1004.3333333333334</v>
      </c>
      <c r="CF42" s="22">
        <v>7082.333333333333</v>
      </c>
      <c r="CG42" s="22">
        <v>455.33333333333331</v>
      </c>
      <c r="CH42" s="22">
        <v>76</v>
      </c>
      <c r="CI42" s="22">
        <v>2</v>
      </c>
      <c r="CJ42" s="22">
        <v>0</v>
      </c>
      <c r="CK42" s="22">
        <v>8</v>
      </c>
      <c r="CL42" s="22">
        <v>0</v>
      </c>
      <c r="CM42" s="22">
        <v>1988.6666666666667</v>
      </c>
      <c r="CN42" s="22">
        <v>20561</v>
      </c>
      <c r="CO42" s="22">
        <v>84.666666666666671</v>
      </c>
      <c r="CP42" s="22">
        <v>1378.3333333333333</v>
      </c>
      <c r="CQ42" s="22">
        <v>717.33333333333337</v>
      </c>
      <c r="CR42" s="22">
        <v>2275</v>
      </c>
      <c r="CS42" s="22">
        <v>1183</v>
      </c>
      <c r="CT42" s="22">
        <v>16907.666666666668</v>
      </c>
      <c r="CU42" s="22">
        <v>267.66666666666669</v>
      </c>
      <c r="CV42" s="22">
        <v>1</v>
      </c>
      <c r="CW42" s="22">
        <v>157</v>
      </c>
      <c r="CX42" s="22">
        <v>206.33333333333334</v>
      </c>
      <c r="CY42" s="22">
        <v>86</v>
      </c>
      <c r="CZ42" s="22">
        <v>194.66666666666666</v>
      </c>
      <c r="DA42" s="22">
        <v>24</v>
      </c>
      <c r="DB42" s="22">
        <v>0</v>
      </c>
      <c r="DC42" s="22">
        <v>0.66666666666666663</v>
      </c>
      <c r="DD42" s="22">
        <v>26</v>
      </c>
      <c r="DE42" s="22">
        <v>5956</v>
      </c>
      <c r="DF42" s="22">
        <v>428</v>
      </c>
      <c r="DG42" s="22">
        <v>881</v>
      </c>
      <c r="DH42" s="22">
        <v>4051.6666666666665</v>
      </c>
      <c r="DI42" s="22">
        <v>1847</v>
      </c>
      <c r="DJ42" s="22">
        <v>400</v>
      </c>
      <c r="DK42" s="22">
        <v>538907.33333333337</v>
      </c>
      <c r="DL42" s="22">
        <v>5560</v>
      </c>
      <c r="DM42" s="22">
        <v>10894.333333333334</v>
      </c>
      <c r="DN42" s="22">
        <v>1020000</v>
      </c>
      <c r="DO42" s="22">
        <v>403</v>
      </c>
      <c r="DP42" s="27">
        <v>14666.666666666666</v>
      </c>
      <c r="DQ42" s="57">
        <f t="shared" si="49"/>
        <v>2.5157677997326879</v>
      </c>
      <c r="DR42" s="57" t="str">
        <f t="shared" si="9"/>
        <v xml:space="preserve"> </v>
      </c>
      <c r="DS42" s="57" t="str">
        <f t="shared" si="10"/>
        <v xml:space="preserve"> </v>
      </c>
      <c r="DT42" s="57">
        <f t="shared" si="11"/>
        <v>-0.15517241379310343</v>
      </c>
      <c r="DU42" s="57">
        <f t="shared" si="12"/>
        <v>-1</v>
      </c>
      <c r="DV42" s="57">
        <f t="shared" si="13"/>
        <v>0.82262210796915158</v>
      </c>
      <c r="DW42" s="57" t="str">
        <f t="shared" si="14"/>
        <v xml:space="preserve"> </v>
      </c>
      <c r="DX42" s="57">
        <f t="shared" si="15"/>
        <v>0.20745542949756901</v>
      </c>
      <c r="DY42" s="57">
        <f t="shared" si="16"/>
        <v>8.1093749999999982</v>
      </c>
      <c r="DZ42" s="57">
        <f t="shared" si="17"/>
        <v>11.7593423019432</v>
      </c>
      <c r="EA42" s="57">
        <f t="shared" si="18"/>
        <v>1.0352941176470587</v>
      </c>
      <c r="EB42" s="57">
        <f t="shared" si="19"/>
        <v>2.9582039337474124</v>
      </c>
      <c r="EC42" s="57">
        <f t="shared" si="20"/>
        <v>3.5598923283983854</v>
      </c>
      <c r="ED42" s="57">
        <f t="shared" si="21"/>
        <v>1.5873015873015817E-2</v>
      </c>
      <c r="EE42" s="57">
        <f t="shared" si="22"/>
        <v>13.905529953917053</v>
      </c>
      <c r="EF42" s="57">
        <f t="shared" si="23"/>
        <v>3.4400164338537387</v>
      </c>
      <c r="EG42" s="57" t="str">
        <f t="shared" si="24"/>
        <v xml:space="preserve"> </v>
      </c>
      <c r="EH42" s="57" t="str">
        <f t="shared" si="25"/>
        <v xml:space="preserve"> </v>
      </c>
      <c r="EI42" s="57">
        <f t="shared" si="26"/>
        <v>-0.87901234567901232</v>
      </c>
      <c r="EJ42" s="57" t="str">
        <f t="shared" si="27"/>
        <v xml:space="preserve"> </v>
      </c>
      <c r="EK42" s="57">
        <f t="shared" si="28"/>
        <v>6.0517756388981079</v>
      </c>
      <c r="EL42" s="57">
        <f t="shared" si="29"/>
        <v>-0.83308931185944357</v>
      </c>
      <c r="EM42" s="57">
        <f t="shared" si="30"/>
        <v>-1</v>
      </c>
      <c r="EN42" s="57">
        <f t="shared" si="31"/>
        <v>-1</v>
      </c>
      <c r="EO42" s="57">
        <f t="shared" si="32"/>
        <v>9.3390881662755607</v>
      </c>
      <c r="EP42" s="57">
        <f t="shared" si="33"/>
        <v>15.279527559055115</v>
      </c>
      <c r="EQ42" s="57">
        <f t="shared" si="34"/>
        <v>2.1714684014869885</v>
      </c>
      <c r="ER42" s="57">
        <f t="shared" si="35"/>
        <v>13.292194984502677</v>
      </c>
      <c r="ES42" s="57">
        <f t="shared" si="36"/>
        <v>-0.99626400996264008</v>
      </c>
      <c r="ET42" s="57">
        <f t="shared" si="37"/>
        <v>0.31422505307855642</v>
      </c>
      <c r="EU42" s="57">
        <f t="shared" si="38"/>
        <v>1.2635658914728682</v>
      </c>
      <c r="EV42" s="57">
        <f t="shared" si="39"/>
        <v>-1</v>
      </c>
      <c r="EW42" s="57">
        <f t="shared" si="40"/>
        <v>38</v>
      </c>
      <c r="EX42" s="57">
        <f t="shared" si="41"/>
        <v>-0.92813969106783079</v>
      </c>
      <c r="EY42" s="57">
        <f t="shared" si="42"/>
        <v>3.598940597805524</v>
      </c>
      <c r="EZ42" s="57">
        <f t="shared" si="43"/>
        <v>-0.78343259339469407</v>
      </c>
      <c r="FA42" s="57">
        <f t="shared" si="44"/>
        <v>-0.9896828273506515</v>
      </c>
      <c r="FB42" s="57">
        <f t="shared" si="45"/>
        <v>92.626656059725235</v>
      </c>
      <c r="FC42" s="57">
        <f t="shared" si="46"/>
        <v>35.393713813068651</v>
      </c>
    </row>
    <row r="43" spans="1:159">
      <c r="A43" s="19">
        <v>4104204</v>
      </c>
      <c r="B43" s="20" t="s">
        <v>310</v>
      </c>
      <c r="C43" s="21">
        <v>1</v>
      </c>
      <c r="D43" s="21">
        <v>0</v>
      </c>
      <c r="E43" s="21">
        <v>0</v>
      </c>
      <c r="F43" s="21">
        <v>0</v>
      </c>
      <c r="G43" s="21">
        <v>92713</v>
      </c>
      <c r="H43" s="22">
        <v>112377</v>
      </c>
      <c r="I43" s="22">
        <f t="shared" si="5"/>
        <v>77154</v>
      </c>
      <c r="J43" s="22">
        <f t="shared" si="5"/>
        <v>94171</v>
      </c>
      <c r="K43" s="23">
        <f t="shared" si="6"/>
        <v>0.83218103178626512</v>
      </c>
      <c r="L43" s="23">
        <f t="shared" si="6"/>
        <v>0.83799175987969066</v>
      </c>
      <c r="M43" s="22">
        <v>15559</v>
      </c>
      <c r="N43" s="22">
        <v>18206</v>
      </c>
      <c r="O43" s="22">
        <v>552461</v>
      </c>
      <c r="P43" s="22">
        <v>1465023</v>
      </c>
      <c r="Q43" s="22">
        <v>17106</v>
      </c>
      <c r="R43" s="22">
        <v>57203</v>
      </c>
      <c r="S43" s="24">
        <v>24764165.195622653</v>
      </c>
      <c r="T43" s="24">
        <v>82099038.282261014</v>
      </c>
      <c r="U43" s="24">
        <v>22179054.011770915</v>
      </c>
      <c r="V43" s="24">
        <v>73873709.10278374</v>
      </c>
      <c r="W43" s="24">
        <v>2585111.1838517459</v>
      </c>
      <c r="X43" s="24">
        <v>8225329.1794777242</v>
      </c>
      <c r="Y43" s="24">
        <v>542.07366067845737</v>
      </c>
      <c r="Z43" s="24">
        <v>1194.2108692802663</v>
      </c>
      <c r="AA43" s="24">
        <v>791.65935704346703</v>
      </c>
      <c r="AB43" s="24">
        <v>1540.1889789735587</v>
      </c>
      <c r="AC43" s="25">
        <v>1.4604276401340532</v>
      </c>
      <c r="AD43" s="25">
        <v>1.2897127455403321</v>
      </c>
      <c r="AE43" s="23">
        <f t="shared" si="7"/>
        <v>0.88310622868103816</v>
      </c>
      <c r="AF43" s="25">
        <v>1.5216749787741406</v>
      </c>
      <c r="AG43" s="25">
        <v>0.96544654155014187</v>
      </c>
      <c r="AH43" s="23">
        <f t="shared" si="8"/>
        <v>0.63446304566820466</v>
      </c>
      <c r="AI43" s="26">
        <f t="shared" si="0"/>
        <v>0.12733096908053687</v>
      </c>
      <c r="AJ43" s="26">
        <f t="shared" si="1"/>
        <v>0.12785868627095431</v>
      </c>
      <c r="AK43" s="26">
        <f t="shared" si="47"/>
        <v>0.1024382721944479</v>
      </c>
      <c r="AL43" s="26">
        <f t="shared" si="48"/>
        <v>0.12830635390187428</v>
      </c>
      <c r="AM43" s="26">
        <f t="shared" si="2"/>
        <v>1.9421244607486399E-2</v>
      </c>
      <c r="AN43" s="26">
        <f t="shared" si="3"/>
        <v>1.5835265825874689E-2</v>
      </c>
      <c r="AO43" s="23">
        <v>1252.3</v>
      </c>
      <c r="AP43" s="23">
        <v>1249.4000000000001</v>
      </c>
      <c r="AQ43" s="22">
        <v>26224</v>
      </c>
      <c r="AR43" s="22">
        <v>69655.666666666672</v>
      </c>
      <c r="AS43" s="22">
        <v>0</v>
      </c>
      <c r="AT43" s="22">
        <v>0</v>
      </c>
      <c r="AU43" s="22">
        <v>3</v>
      </c>
      <c r="AV43" s="22">
        <v>0</v>
      </c>
      <c r="AW43" s="22">
        <v>53</v>
      </c>
      <c r="AX43" s="22">
        <v>56.333333333333336</v>
      </c>
      <c r="AY43" s="22">
        <v>9.6666666666666661</v>
      </c>
      <c r="AZ43" s="22">
        <v>0</v>
      </c>
      <c r="BA43" s="22">
        <v>14148.666666666666</v>
      </c>
      <c r="BB43" s="22">
        <v>18580</v>
      </c>
      <c r="BC43" s="22">
        <v>14.333333333333334</v>
      </c>
      <c r="BD43" s="22">
        <v>0</v>
      </c>
      <c r="BE43" s="22">
        <v>1274</v>
      </c>
      <c r="BF43" s="22">
        <v>7945</v>
      </c>
      <c r="BG43" s="22">
        <v>2808</v>
      </c>
      <c r="BH43" s="22">
        <v>12925.666666666666</v>
      </c>
      <c r="BI43" s="22">
        <v>0</v>
      </c>
      <c r="BJ43" s="22">
        <v>271.33333333333331</v>
      </c>
      <c r="BK43" s="22">
        <v>214</v>
      </c>
      <c r="BL43" s="22">
        <v>561.66666666666663</v>
      </c>
      <c r="BM43" s="22">
        <v>7324.333333333333</v>
      </c>
      <c r="BN43" s="22">
        <v>27463</v>
      </c>
      <c r="BO43" s="22">
        <v>124.33333333333333</v>
      </c>
      <c r="BP43" s="22">
        <v>1686</v>
      </c>
      <c r="BQ43" s="22">
        <v>233</v>
      </c>
      <c r="BR43" s="22">
        <v>40</v>
      </c>
      <c r="BS43" s="22">
        <v>17.666666666666668</v>
      </c>
      <c r="BT43" s="22">
        <v>126.66666666666667</v>
      </c>
      <c r="BU43" s="22">
        <v>915.66666666666663</v>
      </c>
      <c r="BV43" s="22">
        <v>3642.3333333333335</v>
      </c>
      <c r="BW43" s="22">
        <v>0</v>
      </c>
      <c r="BX43" s="22">
        <v>0</v>
      </c>
      <c r="BY43" s="22">
        <v>0</v>
      </c>
      <c r="BZ43" s="22">
        <v>0</v>
      </c>
      <c r="CA43" s="22">
        <v>80</v>
      </c>
      <c r="CB43" s="22">
        <v>330.33333333333331</v>
      </c>
      <c r="CC43" s="22">
        <v>41.333333333333336</v>
      </c>
      <c r="CD43" s="22">
        <v>60.666666666666664</v>
      </c>
      <c r="CE43" s="22">
        <v>151.33333333333334</v>
      </c>
      <c r="CF43" s="22">
        <v>1735.6666666666667</v>
      </c>
      <c r="CG43" s="22">
        <v>158</v>
      </c>
      <c r="CH43" s="22">
        <v>590.33333333333337</v>
      </c>
      <c r="CI43" s="22">
        <v>207.66666666666666</v>
      </c>
      <c r="CJ43" s="22">
        <v>252</v>
      </c>
      <c r="CK43" s="22">
        <v>277.33333333333331</v>
      </c>
      <c r="CL43" s="22">
        <v>588.66666666666663</v>
      </c>
      <c r="CM43" s="22">
        <v>660</v>
      </c>
      <c r="CN43" s="22">
        <v>15066.333333333334</v>
      </c>
      <c r="CO43" s="22">
        <v>0</v>
      </c>
      <c r="CP43" s="22">
        <v>2034</v>
      </c>
      <c r="CQ43" s="22">
        <v>166.66666666666666</v>
      </c>
      <c r="CR43" s="22">
        <v>8912.3333333333339</v>
      </c>
      <c r="CS43" s="22">
        <v>493.33333333333331</v>
      </c>
      <c r="CT43" s="22">
        <v>4103.333333333333</v>
      </c>
      <c r="CU43" s="22">
        <v>2651.6666666666665</v>
      </c>
      <c r="CV43" s="22">
        <v>7</v>
      </c>
      <c r="CW43" s="22">
        <v>2118.6666666666665</v>
      </c>
      <c r="CX43" s="22">
        <v>1681.3333333333333</v>
      </c>
      <c r="CY43" s="22">
        <v>333.33333333333331</v>
      </c>
      <c r="CZ43" s="22">
        <v>1018.6666666666666</v>
      </c>
      <c r="DA43" s="22">
        <v>144</v>
      </c>
      <c r="DB43" s="22">
        <v>0</v>
      </c>
      <c r="DC43" s="22">
        <v>30.333333333333332</v>
      </c>
      <c r="DD43" s="22">
        <v>173.66666666666666</v>
      </c>
      <c r="DE43" s="22">
        <v>11273.333333333334</v>
      </c>
      <c r="DF43" s="22">
        <v>2880.6666666666665</v>
      </c>
      <c r="DG43" s="22">
        <v>8333.3333333333339</v>
      </c>
      <c r="DH43" s="22">
        <v>12608.666666666666</v>
      </c>
      <c r="DI43" s="22">
        <v>34966.666666666664</v>
      </c>
      <c r="DJ43" s="22">
        <v>4503.666666666667</v>
      </c>
      <c r="DK43" s="22">
        <v>148666.66666666666</v>
      </c>
      <c r="DL43" s="22">
        <v>19036.333333333332</v>
      </c>
      <c r="DM43" s="22">
        <v>38333.333333333336</v>
      </c>
      <c r="DN43" s="22">
        <v>70710.333333333328</v>
      </c>
      <c r="DO43" s="22">
        <v>4153.333333333333</v>
      </c>
      <c r="DP43" s="27">
        <v>59545.333333333336</v>
      </c>
      <c r="DQ43" s="57">
        <f t="shared" si="49"/>
        <v>1.6561800894854586</v>
      </c>
      <c r="DR43" s="57" t="str">
        <f t="shared" si="9"/>
        <v xml:space="preserve"> </v>
      </c>
      <c r="DS43" s="57">
        <f t="shared" si="10"/>
        <v>-1</v>
      </c>
      <c r="DT43" s="57">
        <f t="shared" si="11"/>
        <v>6.2893081761006275E-2</v>
      </c>
      <c r="DU43" s="57">
        <f t="shared" si="12"/>
        <v>-1</v>
      </c>
      <c r="DV43" s="57">
        <f t="shared" si="13"/>
        <v>0.31319794562502956</v>
      </c>
      <c r="DW43" s="57">
        <f t="shared" si="14"/>
        <v>-1</v>
      </c>
      <c r="DX43" s="57">
        <f t="shared" si="15"/>
        <v>5.2362637362637363</v>
      </c>
      <c r="DY43" s="57">
        <f t="shared" si="16"/>
        <v>3.6031576448243117</v>
      </c>
      <c r="DZ43" s="57" t="str">
        <f t="shared" si="17"/>
        <v xml:space="preserve"> </v>
      </c>
      <c r="EA43" s="57">
        <f t="shared" si="18"/>
        <v>1.6246105919003115</v>
      </c>
      <c r="EB43" s="57">
        <f t="shared" si="19"/>
        <v>2.7495562736085195</v>
      </c>
      <c r="EC43" s="57">
        <f t="shared" si="20"/>
        <v>12.560321715817695</v>
      </c>
      <c r="ED43" s="57">
        <f t="shared" si="21"/>
        <v>-0.8283261802575107</v>
      </c>
      <c r="EE43" s="57">
        <f t="shared" si="22"/>
        <v>6.1698113207547172</v>
      </c>
      <c r="EF43" s="57">
        <f t="shared" si="23"/>
        <v>2.9777939570440486</v>
      </c>
      <c r="EG43" s="57" t="str">
        <f t="shared" si="24"/>
        <v xml:space="preserve"> </v>
      </c>
      <c r="EH43" s="57" t="str">
        <f t="shared" si="25"/>
        <v xml:space="preserve"> </v>
      </c>
      <c r="EI43" s="57">
        <f t="shared" si="26"/>
        <v>3.1291666666666664</v>
      </c>
      <c r="EJ43" s="57">
        <f t="shared" si="27"/>
        <v>0.46774193548387077</v>
      </c>
      <c r="EK43" s="57">
        <f t="shared" si="28"/>
        <v>10.469162995594713</v>
      </c>
      <c r="EL43" s="57">
        <f t="shared" si="29"/>
        <v>2.7362869198312239</v>
      </c>
      <c r="EM43" s="57">
        <f t="shared" si="30"/>
        <v>0.21348314606741581</v>
      </c>
      <c r="EN43" s="57">
        <f t="shared" si="31"/>
        <v>1.1225961538461537</v>
      </c>
      <c r="EO43" s="57">
        <f t="shared" si="32"/>
        <v>21.827777777777779</v>
      </c>
      <c r="EP43" s="57" t="str">
        <f t="shared" si="33"/>
        <v xml:space="preserve"> </v>
      </c>
      <c r="EQ43" s="57">
        <f t="shared" si="34"/>
        <v>52.474000000000004</v>
      </c>
      <c r="ER43" s="57">
        <f t="shared" si="35"/>
        <v>7.3175675675675667</v>
      </c>
      <c r="ES43" s="57">
        <f t="shared" si="36"/>
        <v>-0.99736015084852292</v>
      </c>
      <c r="ET43" s="57">
        <f t="shared" si="37"/>
        <v>-0.20641913152926372</v>
      </c>
      <c r="EU43" s="57">
        <f t="shared" si="38"/>
        <v>2.056</v>
      </c>
      <c r="EV43" s="57">
        <f t="shared" si="39"/>
        <v>-1</v>
      </c>
      <c r="EW43" s="57">
        <f t="shared" si="40"/>
        <v>4.7252747252747254</v>
      </c>
      <c r="EX43" s="57">
        <f t="shared" si="41"/>
        <v>-0.74447072738024844</v>
      </c>
      <c r="EY43" s="57">
        <f t="shared" si="42"/>
        <v>0.51303999999999972</v>
      </c>
      <c r="EZ43" s="57">
        <f t="shared" si="43"/>
        <v>-0.87120114394661585</v>
      </c>
      <c r="FA43" s="57">
        <f t="shared" si="44"/>
        <v>-0.87195291479820625</v>
      </c>
      <c r="FB43" s="57">
        <f t="shared" si="45"/>
        <v>0.84461739130434754</v>
      </c>
      <c r="FC43" s="57">
        <f t="shared" si="46"/>
        <v>13.336757624398075</v>
      </c>
    </row>
    <row r="44" spans="1:159">
      <c r="A44" s="19">
        <v>4104402</v>
      </c>
      <c r="B44" s="20" t="s">
        <v>311</v>
      </c>
      <c r="C44" s="21">
        <v>1</v>
      </c>
      <c r="D44" s="21">
        <v>0</v>
      </c>
      <c r="E44" s="21">
        <v>0</v>
      </c>
      <c r="F44" s="21">
        <v>0</v>
      </c>
      <c r="G44" s="21">
        <v>18777</v>
      </c>
      <c r="H44" s="22">
        <v>16655</v>
      </c>
      <c r="I44" s="22">
        <f t="shared" si="5"/>
        <v>4666</v>
      </c>
      <c r="J44" s="22">
        <f t="shared" si="5"/>
        <v>4752</v>
      </c>
      <c r="K44" s="23">
        <f t="shared" si="6"/>
        <v>0.24849549981360175</v>
      </c>
      <c r="L44" s="23">
        <f t="shared" si="6"/>
        <v>0.28531972380666465</v>
      </c>
      <c r="M44" s="22">
        <v>14111</v>
      </c>
      <c r="N44" s="22">
        <v>11903</v>
      </c>
      <c r="O44" s="22">
        <v>44356</v>
      </c>
      <c r="P44" s="22">
        <v>144571</v>
      </c>
      <c r="Q44" s="22">
        <v>17258</v>
      </c>
      <c r="R44" s="22">
        <v>54879</v>
      </c>
      <c r="S44" s="24">
        <v>2047203.9318220969</v>
      </c>
      <c r="T44" s="24">
        <v>7244308.8300656695</v>
      </c>
      <c r="U44" s="24">
        <v>797769.3618473903</v>
      </c>
      <c r="V44" s="24">
        <v>3421831.136633689</v>
      </c>
      <c r="W44" s="24">
        <v>1249434.5699747067</v>
      </c>
      <c r="X44" s="24">
        <v>3822477.6934319581</v>
      </c>
      <c r="Y44" s="24">
        <v>289.69155509139739</v>
      </c>
      <c r="Z44" s="24">
        <v>734.10591321532274</v>
      </c>
      <c r="AA44" s="24">
        <v>384.2777111319154</v>
      </c>
      <c r="AB44" s="24">
        <v>3505.2352968802843</v>
      </c>
      <c r="AC44" s="25">
        <v>1.3265064320244895</v>
      </c>
      <c r="AD44" s="25">
        <v>4.7748359382199306</v>
      </c>
      <c r="AE44" s="23">
        <f t="shared" si="7"/>
        <v>3.5995573206024072</v>
      </c>
      <c r="AF44" s="25">
        <v>1.2764889700914579</v>
      </c>
      <c r="AG44" s="25">
        <v>1.4328300876888866</v>
      </c>
      <c r="AH44" s="23">
        <f t="shared" si="8"/>
        <v>1.122477452810444</v>
      </c>
      <c r="AI44" s="26">
        <f t="shared" si="0"/>
        <v>0.13470661044672538</v>
      </c>
      <c r="AJ44" s="26">
        <f t="shared" si="1"/>
        <v>0.15674630804798562</v>
      </c>
      <c r="AK44" s="26">
        <f t="shared" si="47"/>
        <v>0.12541547087878935</v>
      </c>
      <c r="AL44" s="26">
        <f t="shared" si="48"/>
        <v>0.1226427407025501</v>
      </c>
      <c r="AM44" s="26">
        <f t="shared" si="2"/>
        <v>-1.1920604353142239E-2</v>
      </c>
      <c r="AN44" s="26">
        <f t="shared" si="3"/>
        <v>-1.6872455098397188E-2</v>
      </c>
      <c r="AO44" s="23">
        <v>1466.9</v>
      </c>
      <c r="AP44" s="23">
        <v>1510.2</v>
      </c>
      <c r="AQ44" s="22">
        <v>19125.666666666668</v>
      </c>
      <c r="AR44" s="22">
        <v>62959.666666666664</v>
      </c>
      <c r="AS44" s="22">
        <v>112</v>
      </c>
      <c r="AT44" s="22">
        <v>0</v>
      </c>
      <c r="AU44" s="22">
        <v>0</v>
      </c>
      <c r="AV44" s="22">
        <v>6.666666666666667</v>
      </c>
      <c r="AW44" s="22">
        <v>247</v>
      </c>
      <c r="AX44" s="22">
        <v>197.33333333333334</v>
      </c>
      <c r="AY44" s="22">
        <v>252.33333333333334</v>
      </c>
      <c r="AZ44" s="22">
        <v>37</v>
      </c>
      <c r="BA44" s="22">
        <v>0</v>
      </c>
      <c r="BB44" s="22">
        <v>0</v>
      </c>
      <c r="BC44" s="22">
        <v>67.333333333333329</v>
      </c>
      <c r="BD44" s="22">
        <v>115.66666666666667</v>
      </c>
      <c r="BE44" s="22">
        <v>1.3333333333333333</v>
      </c>
      <c r="BF44" s="22">
        <v>0</v>
      </c>
      <c r="BG44" s="22">
        <v>8212</v>
      </c>
      <c r="BH44" s="22">
        <v>13419.333333333334</v>
      </c>
      <c r="BI44" s="22">
        <v>0</v>
      </c>
      <c r="BJ44" s="22">
        <v>1680.6666666666667</v>
      </c>
      <c r="BK44" s="22">
        <v>215</v>
      </c>
      <c r="BL44" s="22">
        <v>1262.3333333333333</v>
      </c>
      <c r="BM44" s="22">
        <v>8323</v>
      </c>
      <c r="BN44" s="22">
        <v>22159</v>
      </c>
      <c r="BO44" s="22">
        <v>1448.6666666666667</v>
      </c>
      <c r="BP44" s="22">
        <v>20722</v>
      </c>
      <c r="BQ44" s="22">
        <v>30</v>
      </c>
      <c r="BR44" s="22">
        <v>1133.3333333333333</v>
      </c>
      <c r="BS44" s="22">
        <v>184</v>
      </c>
      <c r="BT44" s="22">
        <v>2176.3333333333335</v>
      </c>
      <c r="BU44" s="22">
        <v>80.666666666666671</v>
      </c>
      <c r="BV44" s="22">
        <v>75</v>
      </c>
      <c r="BW44" s="22">
        <v>0</v>
      </c>
      <c r="BX44" s="22">
        <v>14.333333333333334</v>
      </c>
      <c r="BY44" s="22">
        <v>0</v>
      </c>
      <c r="BZ44" s="22">
        <v>9.3333333333333339</v>
      </c>
      <c r="CA44" s="22">
        <v>3.3333333333333335</v>
      </c>
      <c r="CB44" s="22">
        <v>0</v>
      </c>
      <c r="CC44" s="22">
        <v>0</v>
      </c>
      <c r="CD44" s="22">
        <v>15</v>
      </c>
      <c r="CE44" s="22">
        <v>0</v>
      </c>
      <c r="CF44" s="22">
        <v>0</v>
      </c>
      <c r="CG44" s="22">
        <v>0</v>
      </c>
      <c r="CH44" s="22">
        <v>14</v>
      </c>
      <c r="CI44" s="22">
        <v>3.6666666666666665</v>
      </c>
      <c r="CJ44" s="22">
        <v>5.333333333333333</v>
      </c>
      <c r="CK44" s="22">
        <v>37</v>
      </c>
      <c r="CL44" s="22">
        <v>0</v>
      </c>
      <c r="CM44" s="22">
        <v>398.66666666666669</v>
      </c>
      <c r="CN44" s="22">
        <v>18688</v>
      </c>
      <c r="CO44" s="22">
        <v>5.666666666666667</v>
      </c>
      <c r="CP44" s="22">
        <v>243.66666666666666</v>
      </c>
      <c r="CQ44" s="22">
        <v>331.66666666666669</v>
      </c>
      <c r="CR44" s="22">
        <v>15025.333333333334</v>
      </c>
      <c r="CS44" s="22">
        <v>61.333333333333336</v>
      </c>
      <c r="CT44" s="22">
        <v>3417</v>
      </c>
      <c r="CU44" s="22">
        <v>2643.6666666666665</v>
      </c>
      <c r="CV44" s="22">
        <v>2.6666666666666665</v>
      </c>
      <c r="CW44" s="22">
        <v>2210</v>
      </c>
      <c r="CX44" s="22">
        <v>10016.666666666666</v>
      </c>
      <c r="CY44" s="22">
        <v>230.66666666666666</v>
      </c>
      <c r="CZ44" s="22">
        <v>133</v>
      </c>
      <c r="DA44" s="22">
        <v>43.333333333333336</v>
      </c>
      <c r="DB44" s="22">
        <v>0</v>
      </c>
      <c r="DC44" s="22">
        <v>6.333333333333333</v>
      </c>
      <c r="DD44" s="22">
        <v>191.66666666666666</v>
      </c>
      <c r="DE44" s="22">
        <v>71181.666666666672</v>
      </c>
      <c r="DF44" s="22">
        <v>11083</v>
      </c>
      <c r="DG44" s="22">
        <v>4926</v>
      </c>
      <c r="DH44" s="22">
        <v>102474</v>
      </c>
      <c r="DI44" s="22">
        <v>20820.333333333332</v>
      </c>
      <c r="DJ44" s="22">
        <v>2357</v>
      </c>
      <c r="DK44" s="22">
        <v>98196.333333333328</v>
      </c>
      <c r="DL44" s="22">
        <v>18695.333333333332</v>
      </c>
      <c r="DM44" s="22">
        <v>38333.666666666664</v>
      </c>
      <c r="DN44" s="22">
        <v>76363.666666666672</v>
      </c>
      <c r="DO44" s="22">
        <v>10976.666666666666</v>
      </c>
      <c r="DP44" s="27">
        <v>31675.333333333332</v>
      </c>
      <c r="DQ44" s="57">
        <f t="shared" si="49"/>
        <v>2.2918939644805407</v>
      </c>
      <c r="DR44" s="57">
        <f t="shared" si="9"/>
        <v>-1</v>
      </c>
      <c r="DS44" s="57" t="str">
        <f t="shared" si="10"/>
        <v xml:space="preserve"> </v>
      </c>
      <c r="DT44" s="57">
        <f t="shared" si="11"/>
        <v>-0.20107962213225372</v>
      </c>
      <c r="DU44" s="57">
        <f t="shared" si="12"/>
        <v>-0.8533685601056803</v>
      </c>
      <c r="DV44" s="57" t="str">
        <f t="shared" si="13"/>
        <v xml:space="preserve"> </v>
      </c>
      <c r="DW44" s="57">
        <f t="shared" si="14"/>
        <v>0.71782178217821802</v>
      </c>
      <c r="DX44" s="57">
        <f t="shared" si="15"/>
        <v>-1</v>
      </c>
      <c r="DY44" s="57">
        <f t="shared" si="16"/>
        <v>0.63411268062997239</v>
      </c>
      <c r="DZ44" s="57" t="str">
        <f t="shared" si="17"/>
        <v xml:space="preserve"> </v>
      </c>
      <c r="EA44" s="57">
        <f t="shared" si="18"/>
        <v>4.8713178294573636</v>
      </c>
      <c r="EB44" s="57">
        <f t="shared" si="19"/>
        <v>1.6623813528775684</v>
      </c>
      <c r="EC44" s="57">
        <f t="shared" si="20"/>
        <v>13.304187758858721</v>
      </c>
      <c r="ED44" s="57">
        <f t="shared" si="21"/>
        <v>36.777777777777779</v>
      </c>
      <c r="EE44" s="57">
        <f t="shared" si="22"/>
        <v>10.827898550724639</v>
      </c>
      <c r="EF44" s="57">
        <f t="shared" si="23"/>
        <v>-7.024793388429762E-2</v>
      </c>
      <c r="EG44" s="57" t="str">
        <f t="shared" si="24"/>
        <v xml:space="preserve"> </v>
      </c>
      <c r="EH44" s="57" t="str">
        <f t="shared" si="25"/>
        <v xml:space="preserve"> </v>
      </c>
      <c r="EI44" s="57">
        <f t="shared" si="26"/>
        <v>-1</v>
      </c>
      <c r="EJ44" s="57" t="str">
        <f t="shared" si="27"/>
        <v xml:space="preserve"> </v>
      </c>
      <c r="EK44" s="57" t="str">
        <f t="shared" si="28"/>
        <v xml:space="preserve"> </v>
      </c>
      <c r="EL44" s="57" t="str">
        <f t="shared" si="29"/>
        <v xml:space="preserve"> </v>
      </c>
      <c r="EM44" s="57">
        <f t="shared" si="30"/>
        <v>0.45454545454545459</v>
      </c>
      <c r="EN44" s="57">
        <f t="shared" si="31"/>
        <v>-1</v>
      </c>
      <c r="EO44" s="57">
        <f t="shared" si="32"/>
        <v>45.876254180602004</v>
      </c>
      <c r="EP44" s="57">
        <f t="shared" si="33"/>
        <v>41.999999999999993</v>
      </c>
      <c r="EQ44" s="57">
        <f t="shared" si="34"/>
        <v>44.302512562814073</v>
      </c>
      <c r="ER44" s="57">
        <f t="shared" si="35"/>
        <v>54.711956521739125</v>
      </c>
      <c r="ES44" s="57">
        <f t="shared" si="36"/>
        <v>-0.99899129996217373</v>
      </c>
      <c r="ET44" s="57">
        <f t="shared" si="37"/>
        <v>3.5324283559577676</v>
      </c>
      <c r="EU44" s="57">
        <f t="shared" si="38"/>
        <v>-0.42341040462427748</v>
      </c>
      <c r="EV44" s="57">
        <f t="shared" si="39"/>
        <v>-1</v>
      </c>
      <c r="EW44" s="57">
        <f t="shared" si="40"/>
        <v>29.263157894736842</v>
      </c>
      <c r="EX44" s="57">
        <f t="shared" si="41"/>
        <v>-0.84429979629586271</v>
      </c>
      <c r="EY44" s="57">
        <f t="shared" si="42"/>
        <v>19.802679658952496</v>
      </c>
      <c r="EZ44" s="57">
        <f t="shared" si="43"/>
        <v>-0.88679335905605094</v>
      </c>
      <c r="FA44" s="57">
        <f t="shared" si="44"/>
        <v>-0.80961271466348028</v>
      </c>
      <c r="FB44" s="57">
        <f t="shared" si="45"/>
        <v>0.99207832975365462</v>
      </c>
      <c r="FC44" s="57">
        <f t="shared" si="46"/>
        <v>1.885696932887944</v>
      </c>
    </row>
    <row r="45" spans="1:159">
      <c r="A45" s="19">
        <v>4104501</v>
      </c>
      <c r="B45" s="20" t="s">
        <v>312</v>
      </c>
      <c r="C45" s="21">
        <v>1</v>
      </c>
      <c r="D45" s="21">
        <v>0</v>
      </c>
      <c r="E45" s="21">
        <v>0</v>
      </c>
      <c r="F45" s="21">
        <v>0</v>
      </c>
      <c r="G45" s="21">
        <v>18231</v>
      </c>
      <c r="H45" s="22">
        <v>18526</v>
      </c>
      <c r="I45" s="22">
        <f t="shared" si="5"/>
        <v>9303</v>
      </c>
      <c r="J45" s="22">
        <f t="shared" si="5"/>
        <v>11150</v>
      </c>
      <c r="K45" s="23">
        <f t="shared" si="6"/>
        <v>0.51028467994076021</v>
      </c>
      <c r="L45" s="23">
        <f t="shared" si="6"/>
        <v>0.60185684983266763</v>
      </c>
      <c r="M45" s="22">
        <v>8928</v>
      </c>
      <c r="N45" s="22">
        <v>7376</v>
      </c>
      <c r="O45" s="22">
        <v>81750</v>
      </c>
      <c r="P45" s="22">
        <v>265081</v>
      </c>
      <c r="Q45" s="22">
        <v>23234</v>
      </c>
      <c r="R45" s="22">
        <v>65118</v>
      </c>
      <c r="S45" s="24">
        <v>4265811.4209263176</v>
      </c>
      <c r="T45" s="24">
        <v>12903526.93306875</v>
      </c>
      <c r="U45" s="24">
        <v>2494340.636521779</v>
      </c>
      <c r="V45" s="24">
        <v>8509450.0589689072</v>
      </c>
      <c r="W45" s="24">
        <v>1771470.7844045386</v>
      </c>
      <c r="X45" s="24">
        <v>4394076.8740998674</v>
      </c>
      <c r="Y45" s="24">
        <v>470.03413027742346</v>
      </c>
      <c r="Z45" s="24">
        <v>987.9926848945787</v>
      </c>
      <c r="AA45" s="24">
        <v>830.05787378090406</v>
      </c>
      <c r="AB45" s="24">
        <v>1651.6220455464002</v>
      </c>
      <c r="AC45" s="25">
        <v>1.7659523432713014</v>
      </c>
      <c r="AD45" s="25">
        <v>1.6716946094824907</v>
      </c>
      <c r="AE45" s="23">
        <f t="shared" si="7"/>
        <v>0.94662498444651977</v>
      </c>
      <c r="AF45" s="25">
        <v>1.5883592314298312</v>
      </c>
      <c r="AG45" s="25">
        <v>1.6915275687162428</v>
      </c>
      <c r="AH45" s="23">
        <f t="shared" si="8"/>
        <v>1.0649527734311968</v>
      </c>
      <c r="AI45" s="26">
        <f t="shared" si="0"/>
        <v>0.11704502325088884</v>
      </c>
      <c r="AJ45" s="26">
        <f t="shared" si="1"/>
        <v>0.13056249236240469</v>
      </c>
      <c r="AK45" s="26">
        <f t="shared" si="47"/>
        <v>0.12483568024985314</v>
      </c>
      <c r="AL45" s="26">
        <f t="shared" si="48"/>
        <v>0.10855617852505839</v>
      </c>
      <c r="AM45" s="26">
        <f t="shared" si="2"/>
        <v>1.6064598774450101E-3</v>
      </c>
      <c r="AN45" s="26">
        <f t="shared" si="3"/>
        <v>-1.891491665430145E-2</v>
      </c>
      <c r="AO45" s="23">
        <v>418.2</v>
      </c>
      <c r="AP45" s="23">
        <v>418.7</v>
      </c>
      <c r="AQ45" s="22">
        <v>21696.666666666668</v>
      </c>
      <c r="AR45" s="22">
        <v>69047</v>
      </c>
      <c r="AS45" s="22">
        <v>37</v>
      </c>
      <c r="AT45" s="22">
        <v>0</v>
      </c>
      <c r="AU45" s="22">
        <v>9</v>
      </c>
      <c r="AV45" s="22">
        <v>26.666666666666668</v>
      </c>
      <c r="AW45" s="22">
        <v>30.666666666666668</v>
      </c>
      <c r="AX45" s="22">
        <v>33</v>
      </c>
      <c r="AY45" s="22">
        <v>318</v>
      </c>
      <c r="AZ45" s="22">
        <v>0</v>
      </c>
      <c r="BA45" s="22">
        <v>12</v>
      </c>
      <c r="BB45" s="22">
        <v>61.666666666666664</v>
      </c>
      <c r="BC45" s="22">
        <v>59</v>
      </c>
      <c r="BD45" s="22">
        <v>315.33333333333331</v>
      </c>
      <c r="BE45" s="22">
        <v>9</v>
      </c>
      <c r="BF45" s="22">
        <v>83.666666666666671</v>
      </c>
      <c r="BG45" s="22">
        <v>997.33333333333337</v>
      </c>
      <c r="BH45" s="22">
        <v>2199.6666666666665</v>
      </c>
      <c r="BI45" s="22">
        <v>1170.3333333333333</v>
      </c>
      <c r="BJ45" s="22">
        <v>6020</v>
      </c>
      <c r="BK45" s="22">
        <v>1734.3333333333333</v>
      </c>
      <c r="BL45" s="22">
        <v>8309</v>
      </c>
      <c r="BM45" s="22">
        <v>4199.333333333333</v>
      </c>
      <c r="BN45" s="22">
        <v>12101.666666666666</v>
      </c>
      <c r="BO45" s="22">
        <v>11720.666666666666</v>
      </c>
      <c r="BP45" s="22">
        <v>32573.666666666668</v>
      </c>
      <c r="BQ45" s="22">
        <v>15</v>
      </c>
      <c r="BR45" s="22">
        <v>161.33333333333334</v>
      </c>
      <c r="BS45" s="22">
        <v>679.33333333333337</v>
      </c>
      <c r="BT45" s="22">
        <v>5379</v>
      </c>
      <c r="BU45" s="22">
        <v>1616.3333333333333</v>
      </c>
      <c r="BV45" s="22">
        <v>3008.6666666666665</v>
      </c>
      <c r="BW45" s="22">
        <v>221.66666666666666</v>
      </c>
      <c r="BX45" s="22">
        <v>258.33333333333331</v>
      </c>
      <c r="BY45" s="22">
        <v>0</v>
      </c>
      <c r="BZ45" s="22">
        <v>0</v>
      </c>
      <c r="CA45" s="22">
        <v>24.666666666666668</v>
      </c>
      <c r="CB45" s="22">
        <v>87.666666666666671</v>
      </c>
      <c r="CC45" s="22">
        <v>459.33333333333331</v>
      </c>
      <c r="CD45" s="22">
        <v>481.33333333333331</v>
      </c>
      <c r="CE45" s="22">
        <v>0</v>
      </c>
      <c r="CF45" s="22">
        <v>0</v>
      </c>
      <c r="CG45" s="22">
        <v>29</v>
      </c>
      <c r="CH45" s="22">
        <v>44.333333333333336</v>
      </c>
      <c r="CI45" s="22">
        <v>376</v>
      </c>
      <c r="CJ45" s="22">
        <v>490.33333333333331</v>
      </c>
      <c r="CK45" s="22">
        <v>171.66666666666666</v>
      </c>
      <c r="CL45" s="22">
        <v>300.33333333333331</v>
      </c>
      <c r="CM45" s="22">
        <v>43.666666666666664</v>
      </c>
      <c r="CN45" s="22">
        <v>1839.6666666666667</v>
      </c>
      <c r="CO45" s="22">
        <v>21.666666666666668</v>
      </c>
      <c r="CP45" s="22">
        <v>1114.3333333333333</v>
      </c>
      <c r="CQ45" s="22">
        <v>0</v>
      </c>
      <c r="CR45" s="22">
        <v>0</v>
      </c>
      <c r="CS45" s="22">
        <v>22</v>
      </c>
      <c r="CT45" s="22">
        <v>725.33333333333337</v>
      </c>
      <c r="CU45" s="22">
        <v>3647</v>
      </c>
      <c r="CV45" s="22">
        <v>4.333333333333333</v>
      </c>
      <c r="CW45" s="22">
        <v>3309</v>
      </c>
      <c r="CX45" s="22">
        <v>18980.333333333332</v>
      </c>
      <c r="CY45" s="22">
        <v>239.33333333333334</v>
      </c>
      <c r="CZ45" s="22">
        <v>599.66666666666663</v>
      </c>
      <c r="DA45" s="22">
        <v>85.333333333333329</v>
      </c>
      <c r="DB45" s="22">
        <v>2</v>
      </c>
      <c r="DC45" s="22">
        <v>1.6666666666666667</v>
      </c>
      <c r="DD45" s="22">
        <v>284.33333333333331</v>
      </c>
      <c r="DE45" s="22">
        <v>31804.666666666668</v>
      </c>
      <c r="DF45" s="22">
        <v>19870.666666666668</v>
      </c>
      <c r="DG45" s="22">
        <v>156.33333333333334</v>
      </c>
      <c r="DH45" s="22">
        <v>35976.666666666664</v>
      </c>
      <c r="DI45" s="22">
        <v>29230.666666666668</v>
      </c>
      <c r="DJ45" s="22">
        <v>115.66666666666667</v>
      </c>
      <c r="DK45" s="22">
        <v>632199.66666666663</v>
      </c>
      <c r="DL45" s="22">
        <v>37296</v>
      </c>
      <c r="DM45" s="22">
        <v>64140</v>
      </c>
      <c r="DN45" s="22">
        <v>1362091.6666666667</v>
      </c>
      <c r="DO45" s="22">
        <v>10305</v>
      </c>
      <c r="DP45" s="27">
        <v>139334.33333333334</v>
      </c>
      <c r="DQ45" s="57">
        <f t="shared" si="49"/>
        <v>2.1823782455062219</v>
      </c>
      <c r="DR45" s="57">
        <f t="shared" si="9"/>
        <v>-1</v>
      </c>
      <c r="DS45" s="57">
        <f t="shared" si="10"/>
        <v>1.9629629629629632</v>
      </c>
      <c r="DT45" s="57">
        <f t="shared" si="11"/>
        <v>7.6086956521739024E-2</v>
      </c>
      <c r="DU45" s="57">
        <f t="shared" si="12"/>
        <v>-1</v>
      </c>
      <c r="DV45" s="57">
        <f t="shared" si="13"/>
        <v>4.1388888888888884</v>
      </c>
      <c r="DW45" s="57">
        <f t="shared" si="14"/>
        <v>4.3446327683615813</v>
      </c>
      <c r="DX45" s="57">
        <f t="shared" si="15"/>
        <v>8.2962962962962976</v>
      </c>
      <c r="DY45" s="57">
        <f t="shared" si="16"/>
        <v>1.2055481283422456</v>
      </c>
      <c r="DZ45" s="57">
        <f t="shared" si="17"/>
        <v>4.1438336656223305</v>
      </c>
      <c r="EA45" s="57">
        <f t="shared" si="18"/>
        <v>3.7908898712281376</v>
      </c>
      <c r="EB45" s="57">
        <f t="shared" si="19"/>
        <v>1.8818066359739642</v>
      </c>
      <c r="EC45" s="57">
        <f t="shared" si="20"/>
        <v>1.7791650076787442</v>
      </c>
      <c r="ED45" s="57">
        <f t="shared" si="21"/>
        <v>9.7555555555555564</v>
      </c>
      <c r="EE45" s="57">
        <f t="shared" si="22"/>
        <v>6.9180569185475953</v>
      </c>
      <c r="EF45" s="57">
        <f t="shared" si="23"/>
        <v>0.86141472468550218</v>
      </c>
      <c r="EG45" s="57">
        <f t="shared" si="24"/>
        <v>0.16541353383458635</v>
      </c>
      <c r="EH45" s="57" t="str">
        <f t="shared" si="25"/>
        <v xml:space="preserve"> </v>
      </c>
      <c r="EI45" s="57">
        <f t="shared" si="26"/>
        <v>2.5540540540540539</v>
      </c>
      <c r="EJ45" s="57">
        <f t="shared" si="27"/>
        <v>4.7895500725689377E-2</v>
      </c>
      <c r="EK45" s="57" t="str">
        <f t="shared" si="28"/>
        <v xml:space="preserve"> </v>
      </c>
      <c r="EL45" s="57">
        <f t="shared" si="29"/>
        <v>0.52873563218390807</v>
      </c>
      <c r="EM45" s="57">
        <f t="shared" si="30"/>
        <v>0.30407801418439706</v>
      </c>
      <c r="EN45" s="57">
        <f t="shared" si="31"/>
        <v>0.74951456310679609</v>
      </c>
      <c r="EO45" s="57">
        <f t="shared" si="32"/>
        <v>41.129770992366417</v>
      </c>
      <c r="EP45" s="57">
        <f t="shared" si="33"/>
        <v>50.430769230769222</v>
      </c>
      <c r="EQ45" s="57" t="str">
        <f t="shared" si="34"/>
        <v xml:space="preserve"> </v>
      </c>
      <c r="ER45" s="57">
        <f t="shared" si="35"/>
        <v>31.969696969696969</v>
      </c>
      <c r="ES45" s="57">
        <f t="shared" si="36"/>
        <v>-0.99881180879261489</v>
      </c>
      <c r="ET45" s="57">
        <f t="shared" si="37"/>
        <v>4.7359725999798528</v>
      </c>
      <c r="EU45" s="57">
        <f t="shared" si="38"/>
        <v>1.5055710306406684</v>
      </c>
      <c r="EV45" s="57">
        <f t="shared" si="39"/>
        <v>-0.9765625</v>
      </c>
      <c r="EW45" s="57">
        <f t="shared" si="40"/>
        <v>169.6</v>
      </c>
      <c r="EX45" s="57">
        <f t="shared" si="41"/>
        <v>-0.3752279539690192</v>
      </c>
      <c r="EY45" s="57">
        <f t="shared" si="42"/>
        <v>229.12793176972278</v>
      </c>
      <c r="EZ45" s="57">
        <f t="shared" si="43"/>
        <v>-0.99604296857181951</v>
      </c>
      <c r="FA45" s="57">
        <f t="shared" si="44"/>
        <v>-0.94100597965094357</v>
      </c>
      <c r="FB45" s="57">
        <f t="shared" si="45"/>
        <v>20.236228042822994</v>
      </c>
      <c r="FC45" s="57">
        <f t="shared" si="46"/>
        <v>12.521041565583051</v>
      </c>
    </row>
    <row r="46" spans="1:159">
      <c r="A46" s="19">
        <v>4104709</v>
      </c>
      <c r="B46" s="20" t="s">
        <v>313</v>
      </c>
      <c r="C46" s="21">
        <v>1</v>
      </c>
      <c r="D46" s="21">
        <v>0</v>
      </c>
      <c r="E46" s="21">
        <v>0</v>
      </c>
      <c r="F46" s="21">
        <v>0</v>
      </c>
      <c r="G46" s="21">
        <v>13303</v>
      </c>
      <c r="H46" s="22">
        <v>13706</v>
      </c>
      <c r="I46" s="22">
        <f t="shared" si="5"/>
        <v>8345</v>
      </c>
      <c r="J46" s="22">
        <f t="shared" si="5"/>
        <v>9353</v>
      </c>
      <c r="K46" s="23">
        <f t="shared" si="6"/>
        <v>0.62730211230549504</v>
      </c>
      <c r="L46" s="23">
        <f t="shared" si="6"/>
        <v>0.68240186779512624</v>
      </c>
      <c r="M46" s="22">
        <v>4958</v>
      </c>
      <c r="N46" s="22">
        <v>4353</v>
      </c>
      <c r="O46" s="22">
        <v>34776</v>
      </c>
      <c r="P46" s="22">
        <v>144893</v>
      </c>
      <c r="Q46" s="22">
        <v>7763</v>
      </c>
      <c r="R46" s="22">
        <v>57923</v>
      </c>
      <c r="S46" s="24">
        <v>2761636.5597022739</v>
      </c>
      <c r="T46" s="24">
        <v>8267082.0065239538</v>
      </c>
      <c r="U46" s="24">
        <v>1796339.1135439712</v>
      </c>
      <c r="V46" s="24">
        <v>6025739.2092069769</v>
      </c>
      <c r="W46" s="24">
        <v>965297.446158309</v>
      </c>
      <c r="X46" s="24">
        <v>2241342.7973170141</v>
      </c>
      <c r="Y46" s="24">
        <v>390.99264057350445</v>
      </c>
      <c r="Z46" s="24">
        <v>905.48295155864582</v>
      </c>
      <c r="AA46" s="24">
        <v>930.97386990196946</v>
      </c>
      <c r="AB46" s="24">
        <v>1633.4493058000471</v>
      </c>
      <c r="AC46" s="25">
        <v>2.3810521562155889</v>
      </c>
      <c r="AD46" s="25">
        <v>1.803953683488267</v>
      </c>
      <c r="AE46" s="23">
        <f t="shared" si="7"/>
        <v>0.75762879816771667</v>
      </c>
      <c r="AF46" s="25">
        <v>3.2717717194741516</v>
      </c>
      <c r="AG46" s="25">
        <v>1.4627411697719648</v>
      </c>
      <c r="AH46" s="23">
        <f t="shared" si="8"/>
        <v>0.44707922654428367</v>
      </c>
      <c r="AI46" s="26">
        <f t="shared" si="0"/>
        <v>0.11588277102271105</v>
      </c>
      <c r="AJ46" s="26">
        <f t="shared" si="1"/>
        <v>0.12865757458069282</v>
      </c>
      <c r="AK46" s="26">
        <f t="shared" si="47"/>
        <v>0.1533915828984489</v>
      </c>
      <c r="AL46" s="26">
        <f t="shared" si="48"/>
        <v>0.22259367902369176</v>
      </c>
      <c r="AM46" s="26">
        <f t="shared" si="2"/>
        <v>2.9888697370434869E-3</v>
      </c>
      <c r="AN46" s="26">
        <f t="shared" si="3"/>
        <v>-1.292940482286542E-2</v>
      </c>
      <c r="AO46" s="23">
        <v>451.4</v>
      </c>
      <c r="AP46" s="23">
        <v>451.4</v>
      </c>
      <c r="AQ46" s="22">
        <v>3569.6666666666665</v>
      </c>
      <c r="AR46" s="22">
        <v>18773</v>
      </c>
      <c r="AS46" s="22">
        <v>0</v>
      </c>
      <c r="AT46" s="22">
        <v>0</v>
      </c>
      <c r="AU46" s="22">
        <v>58.333333333333336</v>
      </c>
      <c r="AV46" s="22">
        <v>55.666666666666664</v>
      </c>
      <c r="AW46" s="22">
        <v>274</v>
      </c>
      <c r="AX46" s="22">
        <v>387.33333333333331</v>
      </c>
      <c r="AY46" s="22">
        <v>13</v>
      </c>
      <c r="AZ46" s="22">
        <v>0</v>
      </c>
      <c r="BA46" s="22">
        <v>0</v>
      </c>
      <c r="BB46" s="22">
        <v>0</v>
      </c>
      <c r="BC46" s="22">
        <v>43</v>
      </c>
      <c r="BD46" s="22">
        <v>395.66666666666669</v>
      </c>
      <c r="BE46" s="22">
        <v>6.666666666666667</v>
      </c>
      <c r="BF46" s="22">
        <v>60.333333333333336</v>
      </c>
      <c r="BG46" s="22">
        <v>475.66666666666669</v>
      </c>
      <c r="BH46" s="22">
        <v>4151.333333333333</v>
      </c>
      <c r="BI46" s="22">
        <v>0</v>
      </c>
      <c r="BJ46" s="22">
        <v>0</v>
      </c>
      <c r="BK46" s="22">
        <v>18.333333333333332</v>
      </c>
      <c r="BL46" s="22">
        <v>35.333333333333336</v>
      </c>
      <c r="BM46" s="22">
        <v>1209.3333333333333</v>
      </c>
      <c r="BN46" s="22">
        <v>6240.666666666667</v>
      </c>
      <c r="BO46" s="22">
        <v>160.66666666666666</v>
      </c>
      <c r="BP46" s="22">
        <v>4154.333333333333</v>
      </c>
      <c r="BQ46" s="22">
        <v>1263.3333333333333</v>
      </c>
      <c r="BR46" s="22">
        <v>2656.3333333333335</v>
      </c>
      <c r="BS46" s="22">
        <v>0</v>
      </c>
      <c r="BT46" s="22">
        <v>451</v>
      </c>
      <c r="BU46" s="22">
        <v>21332.666666666668</v>
      </c>
      <c r="BV46" s="22">
        <v>44374</v>
      </c>
      <c r="BW46" s="22">
        <v>41</v>
      </c>
      <c r="BX46" s="22">
        <v>92.333333333333329</v>
      </c>
      <c r="BY46" s="22">
        <v>19298.333333333332</v>
      </c>
      <c r="BZ46" s="22">
        <v>40389.666666666664</v>
      </c>
      <c r="CA46" s="22">
        <v>0</v>
      </c>
      <c r="CB46" s="22">
        <v>0</v>
      </c>
      <c r="CC46" s="22">
        <v>18.666666666666668</v>
      </c>
      <c r="CD46" s="22">
        <v>49</v>
      </c>
      <c r="CE46" s="22">
        <v>0</v>
      </c>
      <c r="CF46" s="22">
        <v>0</v>
      </c>
      <c r="CG46" s="22">
        <v>0</v>
      </c>
      <c r="CH46" s="22">
        <v>0</v>
      </c>
      <c r="CI46" s="22">
        <v>0</v>
      </c>
      <c r="CJ46" s="22">
        <v>33.333333333333336</v>
      </c>
      <c r="CK46" s="22">
        <v>81</v>
      </c>
      <c r="CL46" s="22">
        <v>116.66666666666667</v>
      </c>
      <c r="CM46" s="22">
        <v>40</v>
      </c>
      <c r="CN46" s="22">
        <v>8183.333333333333</v>
      </c>
      <c r="CO46" s="22">
        <v>13.333333333333334</v>
      </c>
      <c r="CP46" s="22">
        <v>5164.666666666667</v>
      </c>
      <c r="CQ46" s="22">
        <v>0</v>
      </c>
      <c r="CR46" s="22">
        <v>0</v>
      </c>
      <c r="CS46" s="22">
        <v>26.666666666666668</v>
      </c>
      <c r="CT46" s="22">
        <v>3018.6666666666665</v>
      </c>
      <c r="CU46" s="22">
        <v>691</v>
      </c>
      <c r="CV46" s="22">
        <v>0</v>
      </c>
      <c r="CW46" s="22">
        <v>443.66666666666669</v>
      </c>
      <c r="CX46" s="22">
        <v>2935</v>
      </c>
      <c r="CY46" s="22">
        <v>234.33333333333334</v>
      </c>
      <c r="CZ46" s="22">
        <v>749</v>
      </c>
      <c r="DA46" s="22">
        <v>12.666666666666666</v>
      </c>
      <c r="DB46" s="22">
        <v>0</v>
      </c>
      <c r="DC46" s="22">
        <v>0.33333333333333331</v>
      </c>
      <c r="DD46" s="22">
        <v>0</v>
      </c>
      <c r="DE46" s="22">
        <v>25632.333333333332</v>
      </c>
      <c r="DF46" s="22">
        <v>3690.6666666666665</v>
      </c>
      <c r="DG46" s="22">
        <v>1252.6666666666667</v>
      </c>
      <c r="DH46" s="22">
        <v>27175.333333333332</v>
      </c>
      <c r="DI46" s="22">
        <v>6550.666666666667</v>
      </c>
      <c r="DJ46" s="22">
        <v>976</v>
      </c>
      <c r="DK46" s="22">
        <v>186719.33333333334</v>
      </c>
      <c r="DL46" s="22">
        <v>7669.333333333333</v>
      </c>
      <c r="DM46" s="22">
        <v>23735.333333333332</v>
      </c>
      <c r="DN46" s="22">
        <v>253833.33333333334</v>
      </c>
      <c r="DO46" s="22">
        <v>2332</v>
      </c>
      <c r="DP46" s="27">
        <v>36624</v>
      </c>
      <c r="DQ46" s="57">
        <f t="shared" si="49"/>
        <v>4.2590344569987861</v>
      </c>
      <c r="DR46" s="57" t="str">
        <f t="shared" si="9"/>
        <v xml:space="preserve"> </v>
      </c>
      <c r="DS46" s="57">
        <f t="shared" si="10"/>
        <v>-4.5714285714285818E-2</v>
      </c>
      <c r="DT46" s="57">
        <f t="shared" si="11"/>
        <v>0.41362530413625298</v>
      </c>
      <c r="DU46" s="57">
        <f t="shared" si="12"/>
        <v>-1</v>
      </c>
      <c r="DV46" s="57" t="str">
        <f t="shared" si="13"/>
        <v xml:space="preserve"> </v>
      </c>
      <c r="DW46" s="57">
        <f t="shared" si="14"/>
        <v>8.2015503875968996</v>
      </c>
      <c r="DX46" s="57">
        <f t="shared" si="15"/>
        <v>8.0500000000000007</v>
      </c>
      <c r="DY46" s="57">
        <f t="shared" si="16"/>
        <v>7.7274001401541685</v>
      </c>
      <c r="DZ46" s="57" t="str">
        <f t="shared" si="17"/>
        <v xml:space="preserve"> </v>
      </c>
      <c r="EA46" s="57">
        <f t="shared" si="18"/>
        <v>0.92727272727272747</v>
      </c>
      <c r="EB46" s="57">
        <f t="shared" si="19"/>
        <v>4.1604189636163182</v>
      </c>
      <c r="EC46" s="57">
        <f t="shared" si="20"/>
        <v>24.856846473029044</v>
      </c>
      <c r="ED46" s="57">
        <f t="shared" si="21"/>
        <v>1.1026385224274411</v>
      </c>
      <c r="EE46" s="57" t="str">
        <f t="shared" si="22"/>
        <v xml:space="preserve"> </v>
      </c>
      <c r="EF46" s="57">
        <f t="shared" si="23"/>
        <v>1.0800962530079063</v>
      </c>
      <c r="EG46" s="57">
        <f t="shared" si="24"/>
        <v>1.2520325203252032</v>
      </c>
      <c r="EH46" s="57">
        <f t="shared" si="25"/>
        <v>1.0929095776837379</v>
      </c>
      <c r="EI46" s="57" t="str">
        <f t="shared" si="26"/>
        <v xml:space="preserve"> </v>
      </c>
      <c r="EJ46" s="57">
        <f t="shared" si="27"/>
        <v>1.625</v>
      </c>
      <c r="EK46" s="57" t="str">
        <f t="shared" si="28"/>
        <v xml:space="preserve"> </v>
      </c>
      <c r="EL46" s="57" t="str">
        <f t="shared" si="29"/>
        <v xml:space="preserve"> </v>
      </c>
      <c r="EM46" s="57" t="str">
        <f t="shared" si="30"/>
        <v xml:space="preserve"> </v>
      </c>
      <c r="EN46" s="57">
        <f t="shared" si="31"/>
        <v>0.44032921810699599</v>
      </c>
      <c r="EO46" s="57">
        <f t="shared" si="32"/>
        <v>203.58333333333331</v>
      </c>
      <c r="EP46" s="57">
        <f t="shared" si="33"/>
        <v>386.35</v>
      </c>
      <c r="EQ46" s="57" t="str">
        <f t="shared" si="34"/>
        <v xml:space="preserve"> </v>
      </c>
      <c r="ER46" s="57">
        <f t="shared" si="35"/>
        <v>112.19999999999999</v>
      </c>
      <c r="ES46" s="57">
        <f t="shared" si="36"/>
        <v>-1</v>
      </c>
      <c r="ET46" s="57">
        <f t="shared" si="37"/>
        <v>5.6153268219383916</v>
      </c>
      <c r="EU46" s="57">
        <f t="shared" si="38"/>
        <v>2.1963015647226172</v>
      </c>
      <c r="EV46" s="57">
        <f t="shared" si="39"/>
        <v>-1</v>
      </c>
      <c r="EW46" s="57">
        <f t="shared" si="40"/>
        <v>-1</v>
      </c>
      <c r="EX46" s="57">
        <f t="shared" si="41"/>
        <v>-0.85601518914912156</v>
      </c>
      <c r="EY46" s="57">
        <f t="shared" si="42"/>
        <v>20.693986162852578</v>
      </c>
      <c r="EZ46" s="57">
        <f t="shared" si="43"/>
        <v>-0.85100753104009774</v>
      </c>
      <c r="FA46" s="57">
        <f t="shared" si="44"/>
        <v>-0.958925874485413</v>
      </c>
      <c r="FB46" s="57">
        <f t="shared" si="45"/>
        <v>9.6943235120635904</v>
      </c>
      <c r="FC46" s="57">
        <f t="shared" si="46"/>
        <v>14.704974271012007</v>
      </c>
    </row>
    <row r="47" spans="1:159">
      <c r="A47" s="19">
        <v>4104808</v>
      </c>
      <c r="B47" s="20" t="s">
        <v>314</v>
      </c>
      <c r="C47" s="21">
        <v>1</v>
      </c>
      <c r="D47" s="21">
        <v>0</v>
      </c>
      <c r="E47" s="21">
        <v>0</v>
      </c>
      <c r="F47" s="21">
        <v>0</v>
      </c>
      <c r="G47" s="21">
        <v>245066</v>
      </c>
      <c r="H47" s="22">
        <v>286205</v>
      </c>
      <c r="I47" s="22">
        <f t="shared" si="5"/>
        <v>228370</v>
      </c>
      <c r="J47" s="22">
        <f t="shared" si="5"/>
        <v>270049</v>
      </c>
      <c r="K47" s="23">
        <f t="shared" si="6"/>
        <v>0.93187141423126829</v>
      </c>
      <c r="L47" s="23">
        <f t="shared" si="6"/>
        <v>0.94355095124124322</v>
      </c>
      <c r="M47" s="22">
        <v>16696</v>
      </c>
      <c r="N47" s="22">
        <v>16156</v>
      </c>
      <c r="O47" s="22">
        <v>1348711</v>
      </c>
      <c r="P47" s="22">
        <v>4638672</v>
      </c>
      <c r="Q47" s="22">
        <v>83215</v>
      </c>
      <c r="R47" s="22">
        <v>185549</v>
      </c>
      <c r="S47" s="24">
        <v>85034735.399214074</v>
      </c>
      <c r="T47" s="24">
        <v>279985681.76646948</v>
      </c>
      <c r="U47" s="24">
        <v>81876064.436029226</v>
      </c>
      <c r="V47" s="24">
        <v>270317839.89250553</v>
      </c>
      <c r="W47" s="24">
        <v>3158670.9631848265</v>
      </c>
      <c r="X47" s="24">
        <v>9667841.8739658836</v>
      </c>
      <c r="Y47" s="24">
        <v>703.10092846817167</v>
      </c>
      <c r="Z47" s="24">
        <v>1550.710321411518</v>
      </c>
      <c r="AA47" s="24">
        <v>1659.8157358422307</v>
      </c>
      <c r="AB47" s="24">
        <v>3582.0282648071807</v>
      </c>
      <c r="AC47" s="25">
        <v>2.3607076432944405</v>
      </c>
      <c r="AD47" s="25">
        <v>2.3099274025252354</v>
      </c>
      <c r="AE47" s="23">
        <f t="shared" si="7"/>
        <v>0.97848939875573082</v>
      </c>
      <c r="AF47" s="25">
        <v>1.454587772158078</v>
      </c>
      <c r="AG47" s="25">
        <v>1.30396438121577</v>
      </c>
      <c r="AH47" s="23">
        <f t="shared" si="8"/>
        <v>0.89644943136099797</v>
      </c>
      <c r="AI47" s="26">
        <f t="shared" si="0"/>
        <v>0.12655901117998636</v>
      </c>
      <c r="AJ47" s="26">
        <f t="shared" si="1"/>
        <v>0.12686470120693416</v>
      </c>
      <c r="AK47" s="26">
        <f t="shared" si="47"/>
        <v>0.1314815494534638</v>
      </c>
      <c r="AL47" s="26">
        <f t="shared" si="48"/>
        <v>8.349197759283733E-2</v>
      </c>
      <c r="AM47" s="26">
        <f t="shared" si="2"/>
        <v>1.5639108133601587E-2</v>
      </c>
      <c r="AN47" s="26">
        <f t="shared" si="3"/>
        <v>-3.2823684190421698E-3</v>
      </c>
      <c r="AO47" s="23">
        <v>2061.6</v>
      </c>
      <c r="AP47" s="23">
        <v>2100.8000000000002</v>
      </c>
      <c r="AQ47" s="22">
        <v>81006.666666666672</v>
      </c>
      <c r="AR47" s="22">
        <v>223076</v>
      </c>
      <c r="AS47" s="22">
        <v>0</v>
      </c>
      <c r="AT47" s="22">
        <v>0</v>
      </c>
      <c r="AU47" s="22">
        <v>7.666666666666667</v>
      </c>
      <c r="AV47" s="22">
        <v>32</v>
      </c>
      <c r="AW47" s="22">
        <v>64</v>
      </c>
      <c r="AX47" s="22">
        <v>53</v>
      </c>
      <c r="AY47" s="22">
        <v>78.666666666666671</v>
      </c>
      <c r="AZ47" s="22">
        <v>0</v>
      </c>
      <c r="BA47" s="22">
        <v>0</v>
      </c>
      <c r="BB47" s="22">
        <v>0</v>
      </c>
      <c r="BC47" s="22">
        <v>154.66666666666666</v>
      </c>
      <c r="BD47" s="22">
        <v>897</v>
      </c>
      <c r="BE47" s="22">
        <v>0</v>
      </c>
      <c r="BF47" s="22">
        <v>16.333333333333332</v>
      </c>
      <c r="BG47" s="22">
        <v>350.33333333333331</v>
      </c>
      <c r="BH47" s="22">
        <v>8053.666666666667</v>
      </c>
      <c r="BI47" s="22">
        <v>39.666666666666664</v>
      </c>
      <c r="BJ47" s="22">
        <v>373.66666666666669</v>
      </c>
      <c r="BK47" s="22">
        <v>1828.6666666666667</v>
      </c>
      <c r="BL47" s="22">
        <v>3650</v>
      </c>
      <c r="BM47" s="22">
        <v>17848.333333333332</v>
      </c>
      <c r="BN47" s="22">
        <v>32233.666666666668</v>
      </c>
      <c r="BO47" s="22">
        <v>54758.666666666664</v>
      </c>
      <c r="BP47" s="22">
        <v>162010.33333333334</v>
      </c>
      <c r="BQ47" s="22">
        <v>103.66666666666667</v>
      </c>
      <c r="BR47" s="22">
        <v>23</v>
      </c>
      <c r="BS47" s="22">
        <v>5175.666666666667</v>
      </c>
      <c r="BT47" s="22">
        <v>13979.333333333334</v>
      </c>
      <c r="BU47" s="22">
        <v>718.33333333333337</v>
      </c>
      <c r="BV47" s="22">
        <v>447.66666666666669</v>
      </c>
      <c r="BW47" s="22">
        <v>23</v>
      </c>
      <c r="BX47" s="22">
        <v>0</v>
      </c>
      <c r="BY47" s="22">
        <v>0</v>
      </c>
      <c r="BZ47" s="22">
        <v>0</v>
      </c>
      <c r="CA47" s="22">
        <v>192.66666666666666</v>
      </c>
      <c r="CB47" s="22">
        <v>447.66666666666669</v>
      </c>
      <c r="CC47" s="22">
        <v>11.666666666666666</v>
      </c>
      <c r="CD47" s="22">
        <v>0</v>
      </c>
      <c r="CE47" s="22">
        <v>0</v>
      </c>
      <c r="CF47" s="22">
        <v>0</v>
      </c>
      <c r="CG47" s="22">
        <v>142.66666666666666</v>
      </c>
      <c r="CH47" s="22">
        <v>0</v>
      </c>
      <c r="CI47" s="22">
        <v>87.666666666666671</v>
      </c>
      <c r="CJ47" s="22">
        <v>0</v>
      </c>
      <c r="CK47" s="22">
        <v>117</v>
      </c>
      <c r="CL47" s="22">
        <v>0</v>
      </c>
      <c r="CM47" s="22">
        <v>3152</v>
      </c>
      <c r="CN47" s="22">
        <v>7863</v>
      </c>
      <c r="CO47" s="22">
        <v>336.33333333333331</v>
      </c>
      <c r="CP47" s="22">
        <v>382</v>
      </c>
      <c r="CQ47" s="22">
        <v>0</v>
      </c>
      <c r="CR47" s="22">
        <v>0</v>
      </c>
      <c r="CS47" s="22">
        <v>2458</v>
      </c>
      <c r="CT47" s="22">
        <v>7287.333333333333</v>
      </c>
      <c r="CU47" s="22">
        <v>12794</v>
      </c>
      <c r="CV47" s="22">
        <v>24.333333333333332</v>
      </c>
      <c r="CW47" s="22">
        <v>4359.333333333333</v>
      </c>
      <c r="CX47" s="22">
        <v>37421.333333333336</v>
      </c>
      <c r="CY47" s="22">
        <v>8332.3333333333339</v>
      </c>
      <c r="CZ47" s="22">
        <v>21428</v>
      </c>
      <c r="DA47" s="22">
        <v>38.333333333333336</v>
      </c>
      <c r="DB47" s="22">
        <v>218.66666666666666</v>
      </c>
      <c r="DC47" s="22">
        <v>9</v>
      </c>
      <c r="DD47" s="22">
        <v>172</v>
      </c>
      <c r="DE47" s="22">
        <v>107584.33333333333</v>
      </c>
      <c r="DF47" s="22">
        <v>59372.666666666664</v>
      </c>
      <c r="DG47" s="22">
        <v>2522.6666666666665</v>
      </c>
      <c r="DH47" s="22">
        <v>91210.333333333328</v>
      </c>
      <c r="DI47" s="22">
        <v>35058.333333333336</v>
      </c>
      <c r="DJ47" s="22">
        <v>1818</v>
      </c>
      <c r="DK47" s="22">
        <v>4093256.6666666665</v>
      </c>
      <c r="DL47" s="22">
        <v>74468.666666666672</v>
      </c>
      <c r="DM47" s="22">
        <v>1026800</v>
      </c>
      <c r="DN47" s="22">
        <v>5297743</v>
      </c>
      <c r="DO47" s="22">
        <v>12194</v>
      </c>
      <c r="DP47" s="27">
        <v>1376212.3333333333</v>
      </c>
      <c r="DQ47" s="57">
        <f t="shared" si="49"/>
        <v>1.7537980413134719</v>
      </c>
      <c r="DR47" s="57" t="str">
        <f t="shared" si="9"/>
        <v xml:space="preserve"> </v>
      </c>
      <c r="DS47" s="57">
        <f t="shared" si="10"/>
        <v>3.1739130434782608</v>
      </c>
      <c r="DT47" s="57">
        <f t="shared" si="11"/>
        <v>-0.171875</v>
      </c>
      <c r="DU47" s="57">
        <f t="shared" si="12"/>
        <v>-1</v>
      </c>
      <c r="DV47" s="57" t="str">
        <f t="shared" si="13"/>
        <v xml:space="preserve"> </v>
      </c>
      <c r="DW47" s="57">
        <f t="shared" si="14"/>
        <v>4.799568965517242</v>
      </c>
      <c r="DX47" s="57" t="str">
        <f t="shared" si="15"/>
        <v xml:space="preserve"> </v>
      </c>
      <c r="DY47" s="57">
        <f t="shared" si="16"/>
        <v>21.988582302568982</v>
      </c>
      <c r="DZ47" s="57">
        <f t="shared" si="17"/>
        <v>8.420168067226891</v>
      </c>
      <c r="EA47" s="57">
        <f t="shared" si="18"/>
        <v>0.99598979219832295</v>
      </c>
      <c r="EB47" s="57">
        <f t="shared" si="19"/>
        <v>0.8059762816322722</v>
      </c>
      <c r="EC47" s="57">
        <f t="shared" si="20"/>
        <v>1.9586245099710249</v>
      </c>
      <c r="ED47" s="57">
        <f t="shared" si="21"/>
        <v>-0.77813504823151125</v>
      </c>
      <c r="EE47" s="57">
        <f t="shared" si="22"/>
        <v>1.7009724995169706</v>
      </c>
      <c r="EF47" s="57">
        <f t="shared" si="23"/>
        <v>-0.37679814385150812</v>
      </c>
      <c r="EG47" s="57">
        <f t="shared" si="24"/>
        <v>-1</v>
      </c>
      <c r="EH47" s="57" t="str">
        <f t="shared" si="25"/>
        <v xml:space="preserve"> </v>
      </c>
      <c r="EI47" s="57">
        <f t="shared" si="26"/>
        <v>1.3235294117647061</v>
      </c>
      <c r="EJ47" s="57">
        <f t="shared" si="27"/>
        <v>-1</v>
      </c>
      <c r="EK47" s="57" t="str">
        <f t="shared" si="28"/>
        <v xml:space="preserve"> </v>
      </c>
      <c r="EL47" s="57">
        <f t="shared" si="29"/>
        <v>-1</v>
      </c>
      <c r="EM47" s="57">
        <f t="shared" si="30"/>
        <v>-1</v>
      </c>
      <c r="EN47" s="57">
        <f t="shared" si="31"/>
        <v>-1</v>
      </c>
      <c r="EO47" s="57">
        <f t="shared" si="32"/>
        <v>1.4946065989847717</v>
      </c>
      <c r="EP47" s="57">
        <f t="shared" si="33"/>
        <v>0.13577799801783952</v>
      </c>
      <c r="EQ47" s="57" t="str">
        <f t="shared" si="34"/>
        <v xml:space="preserve"> </v>
      </c>
      <c r="ER47" s="57">
        <f t="shared" si="35"/>
        <v>1.9647409818280446</v>
      </c>
      <c r="ES47" s="57">
        <f t="shared" si="36"/>
        <v>-0.99809806680214685</v>
      </c>
      <c r="ET47" s="57">
        <f t="shared" si="37"/>
        <v>7.5841871845848008</v>
      </c>
      <c r="EU47" s="57">
        <f t="shared" si="38"/>
        <v>1.5716686002320275</v>
      </c>
      <c r="EV47" s="57">
        <f t="shared" si="39"/>
        <v>4.7043478260869556</v>
      </c>
      <c r="EW47" s="57">
        <f t="shared" si="40"/>
        <v>18.111111111111111</v>
      </c>
      <c r="EX47" s="57">
        <f t="shared" si="41"/>
        <v>-0.44812906464076241</v>
      </c>
      <c r="EY47" s="57">
        <f t="shared" si="42"/>
        <v>35.156316067653279</v>
      </c>
      <c r="EZ47" s="57">
        <f t="shared" si="43"/>
        <v>-0.94814357024007612</v>
      </c>
      <c r="FA47" s="57">
        <f t="shared" si="44"/>
        <v>-0.98180698824163648</v>
      </c>
      <c r="FB47" s="57">
        <f t="shared" si="45"/>
        <v>4.1594692247760028</v>
      </c>
      <c r="FC47" s="57">
        <f t="shared" si="46"/>
        <v>111.85979443442129</v>
      </c>
    </row>
    <row r="48" spans="1:159">
      <c r="A48" s="19">
        <v>4105003</v>
      </c>
      <c r="B48" s="20" t="s">
        <v>315</v>
      </c>
      <c r="C48" s="21">
        <v>1</v>
      </c>
      <c r="D48" s="21">
        <v>0</v>
      </c>
      <c r="E48" s="21">
        <v>0</v>
      </c>
      <c r="F48" s="21">
        <v>0</v>
      </c>
      <c r="G48" s="21">
        <v>10380</v>
      </c>
      <c r="H48" s="22">
        <v>10202</v>
      </c>
      <c r="I48" s="22">
        <f t="shared" si="5"/>
        <v>4903</v>
      </c>
      <c r="J48" s="22">
        <f t="shared" si="5"/>
        <v>5342</v>
      </c>
      <c r="K48" s="23">
        <f t="shared" si="6"/>
        <v>0.47235067437379574</v>
      </c>
      <c r="L48" s="23">
        <f t="shared" si="6"/>
        <v>0.52362281905508723</v>
      </c>
      <c r="M48" s="22">
        <v>5477</v>
      </c>
      <c r="N48" s="22">
        <v>4860</v>
      </c>
      <c r="O48" s="22">
        <v>41410</v>
      </c>
      <c r="P48" s="22">
        <v>137116</v>
      </c>
      <c r="Q48" s="22">
        <v>18078</v>
      </c>
      <c r="R48" s="22">
        <v>65689</v>
      </c>
      <c r="S48" s="24">
        <v>1930988.7625141833</v>
      </c>
      <c r="T48" s="24">
        <v>5324567.6185090337</v>
      </c>
      <c r="U48" s="24">
        <v>1159475.0028340006</v>
      </c>
      <c r="V48" s="24">
        <v>3379269.5347797289</v>
      </c>
      <c r="W48" s="24">
        <v>771513.7596801793</v>
      </c>
      <c r="X48" s="24">
        <v>1945298.0837292941</v>
      </c>
      <c r="Y48" s="24">
        <v>458.3251219127286</v>
      </c>
      <c r="Z48" s="24">
        <v>864.56679782339768</v>
      </c>
      <c r="AA48" s="24">
        <v>981.95249550272979</v>
      </c>
      <c r="AB48" s="24">
        <v>1690.1442299485211</v>
      </c>
      <c r="AC48" s="25">
        <v>2.1424801926735908</v>
      </c>
      <c r="AD48" s="25">
        <v>1.9549030036818063</v>
      </c>
      <c r="AE48" s="23">
        <f t="shared" si="7"/>
        <v>0.91244857729223261</v>
      </c>
      <c r="AF48" s="25">
        <v>1.7113457652482238</v>
      </c>
      <c r="AG48" s="25">
        <v>1.5166559915812916</v>
      </c>
      <c r="AH48" s="23">
        <f t="shared" si="8"/>
        <v>0.88623586324842241</v>
      </c>
      <c r="AI48" s="26">
        <f t="shared" si="0"/>
        <v>0.10675236841237279</v>
      </c>
      <c r="AJ48" s="26">
        <f t="shared" si="1"/>
        <v>0.11290000481757523</v>
      </c>
      <c r="AK48" s="26">
        <f t="shared" si="47"/>
        <v>0.12719301919475523</v>
      </c>
      <c r="AL48" s="26">
        <f t="shared" si="48"/>
        <v>0.13771694602660101</v>
      </c>
      <c r="AM48" s="26">
        <f t="shared" si="2"/>
        <v>-1.7282147378094859E-3</v>
      </c>
      <c r="AN48" s="26">
        <f t="shared" si="3"/>
        <v>-1.188076645391678E-2</v>
      </c>
      <c r="AO48" s="23">
        <v>567.79999999999995</v>
      </c>
      <c r="AP48" s="23">
        <v>581.79999999999995</v>
      </c>
      <c r="AQ48" s="22">
        <v>18418.666666666668</v>
      </c>
      <c r="AR48" s="22">
        <v>69123.666666666672</v>
      </c>
      <c r="AS48" s="22">
        <v>27.666666666666668</v>
      </c>
      <c r="AT48" s="22">
        <v>0</v>
      </c>
      <c r="AU48" s="22">
        <v>32.333333333333336</v>
      </c>
      <c r="AV48" s="22">
        <v>63</v>
      </c>
      <c r="AW48" s="22">
        <v>194.33333333333334</v>
      </c>
      <c r="AX48" s="22">
        <v>112.66666666666667</v>
      </c>
      <c r="AY48" s="22">
        <v>19.333333333333332</v>
      </c>
      <c r="AZ48" s="22">
        <v>0</v>
      </c>
      <c r="BA48" s="22">
        <v>1</v>
      </c>
      <c r="BB48" s="22">
        <v>0</v>
      </c>
      <c r="BC48" s="22">
        <v>309.33333333333331</v>
      </c>
      <c r="BD48" s="22">
        <v>846</v>
      </c>
      <c r="BE48" s="22">
        <v>37.333333333333336</v>
      </c>
      <c r="BF48" s="22">
        <v>54.666666666666664</v>
      </c>
      <c r="BG48" s="22">
        <v>535.66666666666663</v>
      </c>
      <c r="BH48" s="22">
        <v>3089</v>
      </c>
      <c r="BI48" s="22">
        <v>123.66666666666667</v>
      </c>
      <c r="BJ48" s="22">
        <v>280.66666666666669</v>
      </c>
      <c r="BK48" s="22">
        <v>1652</v>
      </c>
      <c r="BL48" s="22">
        <v>1671</v>
      </c>
      <c r="BM48" s="22">
        <v>9142</v>
      </c>
      <c r="BN48" s="22">
        <v>21835</v>
      </c>
      <c r="BO48" s="22">
        <v>5601.333333333333</v>
      </c>
      <c r="BP48" s="22">
        <v>36337</v>
      </c>
      <c r="BQ48" s="22">
        <v>14</v>
      </c>
      <c r="BR48" s="22">
        <v>133.33333333333334</v>
      </c>
      <c r="BS48" s="22">
        <v>530</v>
      </c>
      <c r="BT48" s="22">
        <v>4533.333333333333</v>
      </c>
      <c r="BU48" s="22">
        <v>619.66666666666663</v>
      </c>
      <c r="BV48" s="22">
        <v>952.33333333333337</v>
      </c>
      <c r="BW48" s="22">
        <v>60.666666666666664</v>
      </c>
      <c r="BX48" s="22">
        <v>255.33333333333334</v>
      </c>
      <c r="BY48" s="22">
        <v>0</v>
      </c>
      <c r="BZ48" s="22">
        <v>0</v>
      </c>
      <c r="CA48" s="22">
        <v>90.666666666666671</v>
      </c>
      <c r="CB48" s="22">
        <v>308</v>
      </c>
      <c r="CC48" s="22">
        <v>22.666666666666668</v>
      </c>
      <c r="CD48" s="22">
        <v>0</v>
      </c>
      <c r="CE48" s="22">
        <v>0</v>
      </c>
      <c r="CF48" s="22">
        <v>0</v>
      </c>
      <c r="CG48" s="22">
        <v>39.666666666666664</v>
      </c>
      <c r="CH48" s="22">
        <v>0</v>
      </c>
      <c r="CI48" s="22">
        <v>15</v>
      </c>
      <c r="CJ48" s="22">
        <v>0</v>
      </c>
      <c r="CK48" s="22">
        <v>375.33333333333331</v>
      </c>
      <c r="CL48" s="22">
        <v>383</v>
      </c>
      <c r="CM48" s="22">
        <v>2159.6666666666665</v>
      </c>
      <c r="CN48" s="22">
        <v>6063.666666666667</v>
      </c>
      <c r="CO48" s="22">
        <v>38</v>
      </c>
      <c r="CP48" s="22">
        <v>52.333333333333336</v>
      </c>
      <c r="CQ48" s="22">
        <v>0</v>
      </c>
      <c r="CR48" s="22">
        <v>0</v>
      </c>
      <c r="CS48" s="22">
        <v>2096</v>
      </c>
      <c r="CT48" s="22">
        <v>5963.333333333333</v>
      </c>
      <c r="CU48" s="22">
        <v>1433</v>
      </c>
      <c r="CV48" s="22">
        <v>3.6666666666666665</v>
      </c>
      <c r="CW48" s="22">
        <v>740.66666666666663</v>
      </c>
      <c r="CX48" s="22">
        <v>22797.666666666668</v>
      </c>
      <c r="CY48" s="22">
        <v>672.33333333333337</v>
      </c>
      <c r="CZ48" s="22">
        <v>1690.3333333333333</v>
      </c>
      <c r="DA48" s="22">
        <v>9</v>
      </c>
      <c r="DB48" s="22">
        <v>134</v>
      </c>
      <c r="DC48" s="22">
        <v>1</v>
      </c>
      <c r="DD48" s="22">
        <v>189.33333333333334</v>
      </c>
      <c r="DE48" s="22">
        <v>28319.666666666668</v>
      </c>
      <c r="DF48" s="22">
        <v>24886</v>
      </c>
      <c r="DG48" s="22">
        <v>1183.3333333333333</v>
      </c>
      <c r="DH48" s="22">
        <v>45387.666666666664</v>
      </c>
      <c r="DI48" s="22">
        <v>11227.666666666666</v>
      </c>
      <c r="DJ48" s="22">
        <v>1992.6666666666667</v>
      </c>
      <c r="DK48" s="22">
        <v>623741.33333333337</v>
      </c>
      <c r="DL48" s="22">
        <v>58063.666666666664</v>
      </c>
      <c r="DM48" s="22">
        <v>112246.33333333333</v>
      </c>
      <c r="DN48" s="22">
        <v>972583</v>
      </c>
      <c r="DO48" s="22">
        <v>2279</v>
      </c>
      <c r="DP48" s="27">
        <v>167155</v>
      </c>
      <c r="DQ48" s="57">
        <f t="shared" si="49"/>
        <v>2.7529137107282469</v>
      </c>
      <c r="DR48" s="57">
        <f t="shared" si="9"/>
        <v>-1</v>
      </c>
      <c r="DS48" s="57">
        <f t="shared" si="10"/>
        <v>0.94845360824742264</v>
      </c>
      <c r="DT48" s="57">
        <f t="shared" si="11"/>
        <v>-0.42024013722126929</v>
      </c>
      <c r="DU48" s="57">
        <f t="shared" si="12"/>
        <v>-1</v>
      </c>
      <c r="DV48" s="57">
        <f t="shared" si="13"/>
        <v>-1</v>
      </c>
      <c r="DW48" s="57">
        <f t="shared" si="14"/>
        <v>1.7349137931034484</v>
      </c>
      <c r="DX48" s="57">
        <f t="shared" si="15"/>
        <v>0.46428571428571419</v>
      </c>
      <c r="DY48" s="57">
        <f t="shared" si="16"/>
        <v>4.7666459240821411</v>
      </c>
      <c r="DZ48" s="57">
        <f t="shared" si="17"/>
        <v>1.2695417789757415</v>
      </c>
      <c r="EA48" s="57">
        <f t="shared" si="18"/>
        <v>1.1501210653753091E-2</v>
      </c>
      <c r="EB48" s="57">
        <f t="shared" si="19"/>
        <v>1.3884270400350034</v>
      </c>
      <c r="EC48" s="57">
        <f t="shared" si="20"/>
        <v>5.4872054272792194</v>
      </c>
      <c r="ED48" s="57">
        <f t="shared" si="21"/>
        <v>8.5238095238095237</v>
      </c>
      <c r="EE48" s="57">
        <f t="shared" si="22"/>
        <v>7.5534591194968552</v>
      </c>
      <c r="EF48" s="57">
        <f t="shared" si="23"/>
        <v>0.53684776761699848</v>
      </c>
      <c r="EG48" s="57">
        <f t="shared" si="24"/>
        <v>3.2087912087912089</v>
      </c>
      <c r="EH48" s="57" t="str">
        <f t="shared" si="25"/>
        <v xml:space="preserve"> </v>
      </c>
      <c r="EI48" s="57">
        <f t="shared" si="26"/>
        <v>2.3970588235294117</v>
      </c>
      <c r="EJ48" s="57">
        <f t="shared" si="27"/>
        <v>-1</v>
      </c>
      <c r="EK48" s="57" t="str">
        <f t="shared" si="28"/>
        <v xml:space="preserve"> </v>
      </c>
      <c r="EL48" s="57">
        <f t="shared" si="29"/>
        <v>-1</v>
      </c>
      <c r="EM48" s="57">
        <f t="shared" si="30"/>
        <v>-1</v>
      </c>
      <c r="EN48" s="57">
        <f t="shared" si="31"/>
        <v>2.0426287744227389E-2</v>
      </c>
      <c r="EO48" s="57">
        <f t="shared" si="32"/>
        <v>1.8076863713536042</v>
      </c>
      <c r="EP48" s="57">
        <f t="shared" si="33"/>
        <v>0.37719298245614041</v>
      </c>
      <c r="EQ48" s="57" t="str">
        <f t="shared" si="34"/>
        <v xml:space="preserve"> </v>
      </c>
      <c r="ER48" s="57">
        <f t="shared" si="35"/>
        <v>1.8451017811704835</v>
      </c>
      <c r="ES48" s="57">
        <f t="shared" si="36"/>
        <v>-0.99744126541056055</v>
      </c>
      <c r="ET48" s="57">
        <f t="shared" si="37"/>
        <v>29.779927992799283</v>
      </c>
      <c r="EU48" s="57">
        <f t="shared" si="38"/>
        <v>1.5141298958849774</v>
      </c>
      <c r="EV48" s="57">
        <f t="shared" si="39"/>
        <v>13.888888888888889</v>
      </c>
      <c r="EW48" s="57">
        <f t="shared" si="40"/>
        <v>188.33333333333334</v>
      </c>
      <c r="EX48" s="57">
        <f t="shared" si="41"/>
        <v>-0.1212467190056381</v>
      </c>
      <c r="EY48" s="57">
        <f t="shared" si="42"/>
        <v>37.355774647887323</v>
      </c>
      <c r="EZ48" s="57">
        <f t="shared" si="43"/>
        <v>-0.82252174687527835</v>
      </c>
      <c r="FA48" s="57">
        <f t="shared" si="44"/>
        <v>-0.90691066382218266</v>
      </c>
      <c r="FB48" s="57">
        <f t="shared" si="45"/>
        <v>7.6647195602528964</v>
      </c>
      <c r="FC48" s="57">
        <f t="shared" si="46"/>
        <v>72.345765686704695</v>
      </c>
    </row>
    <row r="49" spans="1:159">
      <c r="A49" s="19">
        <v>4105102</v>
      </c>
      <c r="B49" s="20" t="s">
        <v>316</v>
      </c>
      <c r="C49" s="21">
        <v>1</v>
      </c>
      <c r="D49" s="21">
        <v>0</v>
      </c>
      <c r="E49" s="21">
        <v>0</v>
      </c>
      <c r="F49" s="21">
        <v>0</v>
      </c>
      <c r="G49" s="21">
        <v>11802</v>
      </c>
      <c r="H49" s="22">
        <v>11190</v>
      </c>
      <c r="I49" s="22">
        <f t="shared" si="5"/>
        <v>9222</v>
      </c>
      <c r="J49" s="22">
        <f t="shared" si="5"/>
        <v>9334</v>
      </c>
      <c r="K49" s="23">
        <f t="shared" si="6"/>
        <v>0.78139298423995929</v>
      </c>
      <c r="L49" s="23">
        <f t="shared" si="6"/>
        <v>0.83413762287756921</v>
      </c>
      <c r="M49" s="22">
        <v>2580</v>
      </c>
      <c r="N49" s="22">
        <v>1856</v>
      </c>
      <c r="O49" s="22">
        <v>33683</v>
      </c>
      <c r="P49" s="22">
        <v>90198</v>
      </c>
      <c r="Q49" s="22">
        <v>9735</v>
      </c>
      <c r="R49" s="22">
        <v>27069</v>
      </c>
      <c r="S49" s="24">
        <v>2031289.3113299171</v>
      </c>
      <c r="T49" s="24">
        <v>6209672.3842805093</v>
      </c>
      <c r="U49" s="24">
        <v>1752839.2089843932</v>
      </c>
      <c r="V49" s="24">
        <v>5446713.7962632608</v>
      </c>
      <c r="W49" s="24">
        <v>278450.10234552011</v>
      </c>
      <c r="X49" s="24">
        <v>762958.58801725751</v>
      </c>
      <c r="Y49" s="24">
        <v>337.93811664962391</v>
      </c>
      <c r="Z49" s="24">
        <v>855.73530954788134</v>
      </c>
      <c r="AA49" s="24">
        <v>466.79257207764283</v>
      </c>
      <c r="AB49" s="24">
        <v>996.96287378444492</v>
      </c>
      <c r="AC49" s="25">
        <v>1.3812960097709721</v>
      </c>
      <c r="AD49" s="25">
        <v>1.1650365044667605</v>
      </c>
      <c r="AE49" s="23">
        <f t="shared" si="7"/>
        <v>0.8434372475020262</v>
      </c>
      <c r="AF49" s="25">
        <v>0.78955071446210634</v>
      </c>
      <c r="AG49" s="25">
        <v>0.81167232634650677</v>
      </c>
      <c r="AH49" s="23">
        <f t="shared" si="8"/>
        <v>1.0280179746268372</v>
      </c>
      <c r="AI49" s="26">
        <f t="shared" si="0"/>
        <v>0.1182262692996161</v>
      </c>
      <c r="AJ49" s="26">
        <f t="shared" si="1"/>
        <v>0.12005473822275414</v>
      </c>
      <c r="AK49" s="26">
        <f t="shared" si="47"/>
        <v>0.10351594874536874</v>
      </c>
      <c r="AL49" s="26">
        <f t="shared" si="48"/>
        <v>0.10767824359536693</v>
      </c>
      <c r="AM49" s="26">
        <f t="shared" si="2"/>
        <v>-5.310696754651012E-3</v>
      </c>
      <c r="AN49" s="26">
        <f t="shared" si="3"/>
        <v>-3.2400073741457813E-2</v>
      </c>
      <c r="AO49" s="23">
        <v>393.4</v>
      </c>
      <c r="AP49" s="23">
        <v>371.8</v>
      </c>
      <c r="AQ49" s="22">
        <v>13575.666666666666</v>
      </c>
      <c r="AR49" s="22">
        <v>30539.666666666668</v>
      </c>
      <c r="AS49" s="22">
        <v>478</v>
      </c>
      <c r="AT49" s="22">
        <v>406.33333333333331</v>
      </c>
      <c r="AU49" s="22">
        <v>0</v>
      </c>
      <c r="AV49" s="22">
        <v>0</v>
      </c>
      <c r="AW49" s="22">
        <v>2</v>
      </c>
      <c r="AX49" s="22">
        <v>0</v>
      </c>
      <c r="AY49" s="22">
        <v>1</v>
      </c>
      <c r="AZ49" s="22">
        <v>0</v>
      </c>
      <c r="BA49" s="22">
        <v>0</v>
      </c>
      <c r="BB49" s="22">
        <v>0</v>
      </c>
      <c r="BC49" s="22">
        <v>10861.666666666666</v>
      </c>
      <c r="BD49" s="22">
        <v>14348.333333333334</v>
      </c>
      <c r="BE49" s="22">
        <v>0</v>
      </c>
      <c r="BF49" s="22">
        <v>0</v>
      </c>
      <c r="BG49" s="22">
        <v>55.666666666666664</v>
      </c>
      <c r="BH49" s="22">
        <v>346.66666666666669</v>
      </c>
      <c r="BI49" s="22">
        <v>0</v>
      </c>
      <c r="BJ49" s="22">
        <v>0</v>
      </c>
      <c r="BK49" s="22">
        <v>6.333333333333333</v>
      </c>
      <c r="BL49" s="22">
        <v>96</v>
      </c>
      <c r="BM49" s="22">
        <v>1098.6666666666667</v>
      </c>
      <c r="BN49" s="22">
        <v>4779.666666666667</v>
      </c>
      <c r="BO49" s="22">
        <v>943.66666666666663</v>
      </c>
      <c r="BP49" s="22">
        <v>10419.333333333334</v>
      </c>
      <c r="BQ49" s="22">
        <v>0</v>
      </c>
      <c r="BR49" s="22">
        <v>0</v>
      </c>
      <c r="BS49" s="22">
        <v>83.333333333333329</v>
      </c>
      <c r="BT49" s="22">
        <v>143.33333333333334</v>
      </c>
      <c r="BU49" s="22">
        <v>1654.6666666666667</v>
      </c>
      <c r="BV49" s="22">
        <v>1938</v>
      </c>
      <c r="BW49" s="22">
        <v>0</v>
      </c>
      <c r="BX49" s="22">
        <v>0</v>
      </c>
      <c r="BY49" s="22">
        <v>1616.3333333333333</v>
      </c>
      <c r="BZ49" s="22">
        <v>1783.3333333333333</v>
      </c>
      <c r="CA49" s="22">
        <v>0</v>
      </c>
      <c r="CB49" s="22">
        <v>0</v>
      </c>
      <c r="CC49" s="22">
        <v>33</v>
      </c>
      <c r="CD49" s="22">
        <v>146.66666666666666</v>
      </c>
      <c r="CE49" s="22">
        <v>0</v>
      </c>
      <c r="CF49" s="22">
        <v>0</v>
      </c>
      <c r="CG49" s="22">
        <v>0</v>
      </c>
      <c r="CH49" s="22">
        <v>0</v>
      </c>
      <c r="CI49" s="22">
        <v>2</v>
      </c>
      <c r="CJ49" s="22">
        <v>2.3333333333333335</v>
      </c>
      <c r="CK49" s="22">
        <v>0</v>
      </c>
      <c r="CL49" s="22">
        <v>0</v>
      </c>
      <c r="CM49" s="22">
        <v>33</v>
      </c>
      <c r="CN49" s="22">
        <v>46.666666666666664</v>
      </c>
      <c r="CO49" s="22">
        <v>21.666666666666668</v>
      </c>
      <c r="CP49" s="22">
        <v>46.666666666666664</v>
      </c>
      <c r="CQ49" s="22">
        <v>0</v>
      </c>
      <c r="CR49" s="22">
        <v>0</v>
      </c>
      <c r="CS49" s="22">
        <v>11.333333333333334</v>
      </c>
      <c r="CT49" s="22">
        <v>0</v>
      </c>
      <c r="CU49" s="22">
        <v>1240.3333333333333</v>
      </c>
      <c r="CV49" s="22">
        <v>1.6666666666666667</v>
      </c>
      <c r="CW49" s="22">
        <v>1148.3333333333333</v>
      </c>
      <c r="CX49" s="22">
        <v>2409</v>
      </c>
      <c r="CY49" s="22">
        <v>40.333333333333336</v>
      </c>
      <c r="CZ49" s="22">
        <v>80</v>
      </c>
      <c r="DA49" s="22">
        <v>1</v>
      </c>
      <c r="DB49" s="22">
        <v>0</v>
      </c>
      <c r="DC49" s="22">
        <v>1</v>
      </c>
      <c r="DD49" s="22">
        <v>11.666666666666666</v>
      </c>
      <c r="DE49" s="22">
        <v>34096.666666666664</v>
      </c>
      <c r="DF49" s="22">
        <v>2548.6666666666665</v>
      </c>
      <c r="DG49" s="22">
        <v>1079</v>
      </c>
      <c r="DH49" s="22">
        <v>22247.333333333332</v>
      </c>
      <c r="DI49" s="22">
        <v>1065.6666666666667</v>
      </c>
      <c r="DJ49" s="22">
        <v>465</v>
      </c>
      <c r="DK49" s="22">
        <v>38105</v>
      </c>
      <c r="DL49" s="22">
        <v>1582.6666666666667</v>
      </c>
      <c r="DM49" s="22">
        <v>3854</v>
      </c>
      <c r="DN49" s="22">
        <v>304692.66666666669</v>
      </c>
      <c r="DO49" s="22">
        <v>3049</v>
      </c>
      <c r="DP49" s="27">
        <v>3897.3333333333335</v>
      </c>
      <c r="DQ49" s="57">
        <f t="shared" si="49"/>
        <v>1.2495887249244975</v>
      </c>
      <c r="DR49" s="57">
        <f t="shared" si="9"/>
        <v>-0.14993026499302653</v>
      </c>
      <c r="DS49" s="57" t="str">
        <f t="shared" si="10"/>
        <v xml:space="preserve"> </v>
      </c>
      <c r="DT49" s="57">
        <f t="shared" si="11"/>
        <v>-1</v>
      </c>
      <c r="DU49" s="57">
        <f t="shared" si="12"/>
        <v>-1</v>
      </c>
      <c r="DV49" s="57" t="str">
        <f t="shared" si="13"/>
        <v xml:space="preserve"> </v>
      </c>
      <c r="DW49" s="57">
        <f t="shared" si="14"/>
        <v>0.32100659812797305</v>
      </c>
      <c r="DX49" s="57" t="str">
        <f t="shared" si="15"/>
        <v xml:space="preserve"> </v>
      </c>
      <c r="DY49" s="57">
        <f t="shared" si="16"/>
        <v>5.227544910179641</v>
      </c>
      <c r="DZ49" s="57" t="str">
        <f t="shared" si="17"/>
        <v xml:space="preserve"> </v>
      </c>
      <c r="EA49" s="57">
        <f t="shared" si="18"/>
        <v>14.157894736842106</v>
      </c>
      <c r="EB49" s="57">
        <f t="shared" si="19"/>
        <v>3.3504247572815533</v>
      </c>
      <c r="EC49" s="57">
        <f t="shared" si="20"/>
        <v>10.041328152596257</v>
      </c>
      <c r="ED49" s="57" t="str">
        <f t="shared" si="21"/>
        <v xml:space="preserve"> </v>
      </c>
      <c r="EE49" s="57">
        <f t="shared" si="22"/>
        <v>0.7200000000000002</v>
      </c>
      <c r="EF49" s="57">
        <f t="shared" si="23"/>
        <v>0.17123287671232879</v>
      </c>
      <c r="EG49" s="57" t="str">
        <f t="shared" si="24"/>
        <v xml:space="preserve"> </v>
      </c>
      <c r="EH49" s="57">
        <f t="shared" si="25"/>
        <v>0.10332027222107643</v>
      </c>
      <c r="EI49" s="57" t="str">
        <f t="shared" si="26"/>
        <v xml:space="preserve"> </v>
      </c>
      <c r="EJ49" s="57">
        <f t="shared" si="27"/>
        <v>3.4444444444444438</v>
      </c>
      <c r="EK49" s="57" t="str">
        <f t="shared" si="28"/>
        <v xml:space="preserve"> </v>
      </c>
      <c r="EL49" s="57" t="str">
        <f t="shared" si="29"/>
        <v xml:space="preserve"> </v>
      </c>
      <c r="EM49" s="57">
        <f t="shared" si="30"/>
        <v>0.16666666666666674</v>
      </c>
      <c r="EN49" s="57" t="str">
        <f t="shared" si="31"/>
        <v xml:space="preserve"> </v>
      </c>
      <c r="EO49" s="57">
        <f t="shared" si="32"/>
        <v>0.41414141414141414</v>
      </c>
      <c r="EP49" s="57">
        <f t="shared" si="33"/>
        <v>1.1538461538461537</v>
      </c>
      <c r="EQ49" s="57" t="str">
        <f t="shared" si="34"/>
        <v xml:space="preserve"> </v>
      </c>
      <c r="ER49" s="57">
        <f t="shared" si="35"/>
        <v>-1</v>
      </c>
      <c r="ES49" s="57">
        <f t="shared" si="36"/>
        <v>-0.99865627519484013</v>
      </c>
      <c r="ET49" s="57">
        <f t="shared" si="37"/>
        <v>1.097822931785196</v>
      </c>
      <c r="EU49" s="57">
        <f t="shared" si="38"/>
        <v>0.98347107438016512</v>
      </c>
      <c r="EV49" s="57">
        <f t="shared" si="39"/>
        <v>-1</v>
      </c>
      <c r="EW49" s="57">
        <f t="shared" si="40"/>
        <v>10.666666666666666</v>
      </c>
      <c r="EX49" s="57">
        <f t="shared" si="41"/>
        <v>-0.92525173526248894</v>
      </c>
      <c r="EY49" s="57">
        <f t="shared" si="42"/>
        <v>19.61847389558233</v>
      </c>
      <c r="EZ49" s="57">
        <f t="shared" si="43"/>
        <v>-0.56365342508601812</v>
      </c>
      <c r="FA49" s="57">
        <f t="shared" si="44"/>
        <v>-0.95846564317893534</v>
      </c>
      <c r="FB49" s="57">
        <f t="shared" si="45"/>
        <v>78.058813354090987</v>
      </c>
      <c r="FC49" s="57">
        <f t="shared" si="46"/>
        <v>0.27823330053569473</v>
      </c>
    </row>
    <row r="50" spans="1:159">
      <c r="A50" s="19">
        <v>4105300</v>
      </c>
      <c r="B50" s="20" t="s">
        <v>317</v>
      </c>
      <c r="C50" s="21">
        <v>1</v>
      </c>
      <c r="D50" s="21">
        <v>0</v>
      </c>
      <c r="E50" s="21">
        <v>0</v>
      </c>
      <c r="F50" s="21">
        <v>0</v>
      </c>
      <c r="G50" s="21">
        <v>10442</v>
      </c>
      <c r="H50" s="22">
        <v>11032</v>
      </c>
      <c r="I50" s="22">
        <f t="shared" si="5"/>
        <v>7194</v>
      </c>
      <c r="J50" s="22">
        <f t="shared" si="5"/>
        <v>8387</v>
      </c>
      <c r="K50" s="23">
        <f t="shared" si="6"/>
        <v>0.68894847730319864</v>
      </c>
      <c r="L50" s="23">
        <f t="shared" si="6"/>
        <v>0.76024292965917328</v>
      </c>
      <c r="M50" s="22">
        <v>3248</v>
      </c>
      <c r="N50" s="22">
        <v>2645</v>
      </c>
      <c r="O50" s="22">
        <v>74049</v>
      </c>
      <c r="P50" s="22">
        <v>260032</v>
      </c>
      <c r="Q50" s="22">
        <v>15179</v>
      </c>
      <c r="R50" s="22">
        <v>55067</v>
      </c>
      <c r="S50" s="24">
        <v>2733493.5035689506</v>
      </c>
      <c r="T50" s="24">
        <v>8367109.7764551016</v>
      </c>
      <c r="U50" s="24">
        <v>1938424.8956246728</v>
      </c>
      <c r="V50" s="24">
        <v>6398670.5487646563</v>
      </c>
      <c r="W50" s="24">
        <v>795068.60794427979</v>
      </c>
      <c r="X50" s="24">
        <v>1968439.2276904888</v>
      </c>
      <c r="Y50" s="24">
        <v>513.75769216797005</v>
      </c>
      <c r="Z50" s="24">
        <v>1144.6768199675996</v>
      </c>
      <c r="AA50" s="24">
        <v>1427.5636592776336</v>
      </c>
      <c r="AB50" s="24">
        <v>2675.7921242813381</v>
      </c>
      <c r="AC50" s="25">
        <v>2.7786711148860035</v>
      </c>
      <c r="AD50" s="25">
        <v>2.3375961473187492</v>
      </c>
      <c r="AE50" s="23">
        <f t="shared" si="7"/>
        <v>0.84126406136936804</v>
      </c>
      <c r="AF50" s="25">
        <v>3.4347976600639551</v>
      </c>
      <c r="AG50" s="25">
        <v>2.1934095190532412</v>
      </c>
      <c r="AH50" s="23">
        <f t="shared" si="8"/>
        <v>0.63858478318993628</v>
      </c>
      <c r="AI50" s="26">
        <f t="shared" si="0"/>
        <v>0.1183706009687564</v>
      </c>
      <c r="AJ50" s="26">
        <f t="shared" si="1"/>
        <v>0.12684472786207279</v>
      </c>
      <c r="AK50" s="26">
        <f t="shared" si="47"/>
        <v>0.13383735196132029</v>
      </c>
      <c r="AL50" s="26">
        <f t="shared" si="48"/>
        <v>0.13753515083951062</v>
      </c>
      <c r="AM50" s="26">
        <f t="shared" si="2"/>
        <v>5.5115334725988063E-3</v>
      </c>
      <c r="AN50" s="26">
        <f t="shared" si="3"/>
        <v>-2.0327391115391835E-2</v>
      </c>
      <c r="AO50" s="23">
        <v>1179</v>
      </c>
      <c r="AP50" s="23">
        <v>1179.4000000000001</v>
      </c>
      <c r="AQ50" s="22">
        <v>20320.666666666668</v>
      </c>
      <c r="AR50" s="22">
        <v>89671</v>
      </c>
      <c r="AS50" s="22">
        <v>116.66666666666667</v>
      </c>
      <c r="AT50" s="22">
        <v>0</v>
      </c>
      <c r="AU50" s="22">
        <v>37</v>
      </c>
      <c r="AV50" s="22">
        <v>20.666666666666668</v>
      </c>
      <c r="AW50" s="22">
        <v>40</v>
      </c>
      <c r="AX50" s="22">
        <v>59.666666666666664</v>
      </c>
      <c r="AY50" s="22">
        <v>50.666666666666664</v>
      </c>
      <c r="AZ50" s="22">
        <v>110.66666666666667</v>
      </c>
      <c r="BA50" s="22">
        <v>0</v>
      </c>
      <c r="BB50" s="22">
        <v>0</v>
      </c>
      <c r="BC50" s="22">
        <v>216.66666666666666</v>
      </c>
      <c r="BD50" s="22">
        <v>518</v>
      </c>
      <c r="BE50" s="22">
        <v>23</v>
      </c>
      <c r="BF50" s="22">
        <v>10.666666666666666</v>
      </c>
      <c r="BG50" s="22">
        <v>30</v>
      </c>
      <c r="BH50" s="22">
        <v>588.66666666666663</v>
      </c>
      <c r="BI50" s="22">
        <v>81.333333333333329</v>
      </c>
      <c r="BJ50" s="22">
        <v>154.33333333333334</v>
      </c>
      <c r="BK50" s="22">
        <v>510.33333333333331</v>
      </c>
      <c r="BL50" s="22">
        <v>1497</v>
      </c>
      <c r="BM50" s="22">
        <v>5802.333333333333</v>
      </c>
      <c r="BN50" s="22">
        <v>11918.666666666666</v>
      </c>
      <c r="BO50" s="22">
        <v>10990.333333333334</v>
      </c>
      <c r="BP50" s="22">
        <v>52329.666666666664</v>
      </c>
      <c r="BQ50" s="22">
        <v>45</v>
      </c>
      <c r="BR50" s="22">
        <v>177.66666666666666</v>
      </c>
      <c r="BS50" s="22">
        <v>2246.3333333333335</v>
      </c>
      <c r="BT50" s="22">
        <v>21647.666666666668</v>
      </c>
      <c r="BU50" s="22">
        <v>255</v>
      </c>
      <c r="BV50" s="22">
        <v>618.66666666666663</v>
      </c>
      <c r="BW50" s="22">
        <v>29</v>
      </c>
      <c r="BX50" s="22">
        <v>0</v>
      </c>
      <c r="BY50" s="22">
        <v>0</v>
      </c>
      <c r="BZ50" s="22">
        <v>3</v>
      </c>
      <c r="CA50" s="22">
        <v>30</v>
      </c>
      <c r="CB50" s="22">
        <v>109</v>
      </c>
      <c r="CC50" s="22">
        <v>11.666666666666666</v>
      </c>
      <c r="CD50" s="22">
        <v>4.666666666666667</v>
      </c>
      <c r="CE50" s="22">
        <v>0</v>
      </c>
      <c r="CF50" s="22">
        <v>0</v>
      </c>
      <c r="CG50" s="22">
        <v>27.333333333333332</v>
      </c>
      <c r="CH50" s="22">
        <v>51</v>
      </c>
      <c r="CI50" s="22">
        <v>49.333333333333336</v>
      </c>
      <c r="CJ50" s="22">
        <v>53.333333333333336</v>
      </c>
      <c r="CK50" s="22">
        <v>92</v>
      </c>
      <c r="CL50" s="22">
        <v>66.666666666666671</v>
      </c>
      <c r="CM50" s="22">
        <v>78.666666666666671</v>
      </c>
      <c r="CN50" s="22">
        <v>1198</v>
      </c>
      <c r="CO50" s="22">
        <v>78.666666666666671</v>
      </c>
      <c r="CP50" s="22">
        <v>429.33333333333331</v>
      </c>
      <c r="CQ50" s="22">
        <v>0</v>
      </c>
      <c r="CR50" s="22">
        <v>0</v>
      </c>
      <c r="CS50" s="22">
        <v>0</v>
      </c>
      <c r="CT50" s="22">
        <v>768.66666666666663</v>
      </c>
      <c r="CU50" s="22">
        <v>3354.3333333333335</v>
      </c>
      <c r="CV50" s="22">
        <v>4.333333333333333</v>
      </c>
      <c r="CW50" s="22">
        <v>2015</v>
      </c>
      <c r="CX50" s="22">
        <v>13935.333333333334</v>
      </c>
      <c r="CY50" s="22">
        <v>1251.6666666666667</v>
      </c>
      <c r="CZ50" s="22">
        <v>2758</v>
      </c>
      <c r="DA50" s="22">
        <v>26</v>
      </c>
      <c r="DB50" s="22">
        <v>10</v>
      </c>
      <c r="DC50" s="22">
        <v>0.33333333333333331</v>
      </c>
      <c r="DD50" s="22">
        <v>66.333333333333329</v>
      </c>
      <c r="DE50" s="22">
        <v>23060</v>
      </c>
      <c r="DF50" s="22">
        <v>16785.666666666668</v>
      </c>
      <c r="DG50" s="22">
        <v>640</v>
      </c>
      <c r="DH50" s="22">
        <v>19112.333333333332</v>
      </c>
      <c r="DI50" s="22">
        <v>30533.333333333332</v>
      </c>
      <c r="DJ50" s="22">
        <v>443.33333333333331</v>
      </c>
      <c r="DK50" s="22">
        <v>950000</v>
      </c>
      <c r="DL50" s="22">
        <v>30466.666666666668</v>
      </c>
      <c r="DM50" s="22">
        <v>90333.333333333328</v>
      </c>
      <c r="DN50" s="22">
        <v>1569279.3333333333</v>
      </c>
      <c r="DO50" s="22">
        <v>6000</v>
      </c>
      <c r="DP50" s="27">
        <v>129866.66666666667</v>
      </c>
      <c r="DQ50" s="57">
        <f t="shared" si="49"/>
        <v>3.412798136544076</v>
      </c>
      <c r="DR50" s="57">
        <f t="shared" si="9"/>
        <v>-1</v>
      </c>
      <c r="DS50" s="57">
        <f t="shared" si="10"/>
        <v>-0.44144144144144137</v>
      </c>
      <c r="DT50" s="57">
        <f t="shared" si="11"/>
        <v>0.4916666666666667</v>
      </c>
      <c r="DU50" s="57">
        <f t="shared" si="12"/>
        <v>1.1842105263157898</v>
      </c>
      <c r="DV50" s="57" t="str">
        <f t="shared" si="13"/>
        <v xml:space="preserve"> </v>
      </c>
      <c r="DW50" s="57">
        <f t="shared" si="14"/>
        <v>1.390769230769231</v>
      </c>
      <c r="DX50" s="57">
        <f t="shared" si="15"/>
        <v>-0.53623188405797106</v>
      </c>
      <c r="DY50" s="57">
        <f t="shared" si="16"/>
        <v>18.62222222222222</v>
      </c>
      <c r="DZ50" s="57">
        <f t="shared" si="17"/>
        <v>0.89754098360655754</v>
      </c>
      <c r="EA50" s="57">
        <f t="shared" si="18"/>
        <v>1.9333768778576097</v>
      </c>
      <c r="EB50" s="57">
        <f t="shared" si="19"/>
        <v>1.0541161601654507</v>
      </c>
      <c r="EC50" s="57">
        <f t="shared" si="20"/>
        <v>3.7614267083194317</v>
      </c>
      <c r="ED50" s="57">
        <f t="shared" si="21"/>
        <v>2.9481481481481477</v>
      </c>
      <c r="EE50" s="57">
        <f t="shared" si="22"/>
        <v>8.6368897462531535</v>
      </c>
      <c r="EF50" s="57">
        <f t="shared" si="23"/>
        <v>1.426143790849673</v>
      </c>
      <c r="EG50" s="57">
        <f t="shared" si="24"/>
        <v>-1</v>
      </c>
      <c r="EH50" s="57" t="str">
        <f t="shared" si="25"/>
        <v xml:space="preserve"> </v>
      </c>
      <c r="EI50" s="57">
        <f t="shared" si="26"/>
        <v>2.6333333333333333</v>
      </c>
      <c r="EJ50" s="57">
        <f t="shared" si="27"/>
        <v>-0.6</v>
      </c>
      <c r="EK50" s="57" t="str">
        <f t="shared" si="28"/>
        <v xml:space="preserve"> </v>
      </c>
      <c r="EL50" s="57">
        <f t="shared" si="29"/>
        <v>0.86585365853658547</v>
      </c>
      <c r="EM50" s="57">
        <f t="shared" si="30"/>
        <v>8.1081081081081141E-2</v>
      </c>
      <c r="EN50" s="57">
        <f t="shared" si="31"/>
        <v>-0.27536231884057971</v>
      </c>
      <c r="EO50" s="57">
        <f t="shared" si="32"/>
        <v>14.228813559322033</v>
      </c>
      <c r="EP50" s="57">
        <f t="shared" si="33"/>
        <v>4.4576271186440675</v>
      </c>
      <c r="EQ50" s="57" t="str">
        <f t="shared" si="34"/>
        <v xml:space="preserve"> </v>
      </c>
      <c r="ER50" s="57" t="str">
        <f t="shared" si="35"/>
        <v xml:space="preserve"> </v>
      </c>
      <c r="ES50" s="57">
        <f t="shared" si="36"/>
        <v>-0.99870813872602604</v>
      </c>
      <c r="ET50" s="57">
        <f t="shared" si="37"/>
        <v>5.9157981803143098</v>
      </c>
      <c r="EU50" s="57">
        <f t="shared" si="38"/>
        <v>1.2034620505992009</v>
      </c>
      <c r="EV50" s="57">
        <f t="shared" si="39"/>
        <v>-0.61538461538461542</v>
      </c>
      <c r="EW50" s="57">
        <f t="shared" si="40"/>
        <v>198</v>
      </c>
      <c r="EX50" s="57">
        <f t="shared" si="41"/>
        <v>-0.27208730847065621</v>
      </c>
      <c r="EY50" s="57">
        <f t="shared" si="42"/>
        <v>28.86302083333333</v>
      </c>
      <c r="EZ50" s="57">
        <f t="shared" si="43"/>
        <v>-0.98548034934497819</v>
      </c>
      <c r="FA50" s="57">
        <f t="shared" si="44"/>
        <v>-0.96792982456140353</v>
      </c>
      <c r="FB50" s="57">
        <f t="shared" si="45"/>
        <v>16.372095940959408</v>
      </c>
      <c r="FC50" s="57">
        <f t="shared" si="46"/>
        <v>20.644444444444446</v>
      </c>
    </row>
    <row r="51" spans="1:159">
      <c r="A51" s="19">
        <v>4105508</v>
      </c>
      <c r="B51" s="20" t="s">
        <v>318</v>
      </c>
      <c r="C51" s="21">
        <v>1</v>
      </c>
      <c r="D51" s="21">
        <v>0</v>
      </c>
      <c r="E51" s="21">
        <v>0</v>
      </c>
      <c r="F51" s="21">
        <v>0</v>
      </c>
      <c r="G51" s="21">
        <v>57390</v>
      </c>
      <c r="H51" s="22">
        <v>69958</v>
      </c>
      <c r="I51" s="22">
        <f t="shared" si="5"/>
        <v>49633</v>
      </c>
      <c r="J51" s="22">
        <f t="shared" si="5"/>
        <v>62282</v>
      </c>
      <c r="K51" s="23">
        <f t="shared" si="6"/>
        <v>0.86483707963059764</v>
      </c>
      <c r="L51" s="23">
        <f t="shared" si="6"/>
        <v>0.89027702335687131</v>
      </c>
      <c r="M51" s="22">
        <v>7757</v>
      </c>
      <c r="N51" s="22">
        <v>7676</v>
      </c>
      <c r="O51" s="22">
        <v>266284</v>
      </c>
      <c r="P51" s="22">
        <v>1056192</v>
      </c>
      <c r="Q51" s="22">
        <v>19994</v>
      </c>
      <c r="R51" s="22">
        <v>88154</v>
      </c>
      <c r="S51" s="24">
        <v>17952641.37721134</v>
      </c>
      <c r="T51" s="24">
        <v>57570690.769604228</v>
      </c>
      <c r="U51" s="24">
        <v>16171694.18034048</v>
      </c>
      <c r="V51" s="24">
        <v>53071793.019595988</v>
      </c>
      <c r="W51" s="24">
        <v>1780947.1968708495</v>
      </c>
      <c r="X51" s="24">
        <v>4498897.7500081966</v>
      </c>
      <c r="Y51" s="24">
        <v>560.27755481454915</v>
      </c>
      <c r="Z51" s="24">
        <v>1199.6762613828748</v>
      </c>
      <c r="AA51" s="24">
        <v>2456.8932190196715</v>
      </c>
      <c r="AB51" s="24">
        <v>1489.0092153505302</v>
      </c>
      <c r="AC51" s="25">
        <v>4.3851358989972367</v>
      </c>
      <c r="AD51" s="25">
        <v>1.2411758599225255</v>
      </c>
      <c r="AE51" s="23">
        <f t="shared" si="7"/>
        <v>0.28304159517755179</v>
      </c>
      <c r="AF51" s="25">
        <v>12.386267448414886</v>
      </c>
      <c r="AG51" s="25">
        <v>1.2833588432186538</v>
      </c>
      <c r="AH51" s="23">
        <f t="shared" si="8"/>
        <v>0.10361142681307836</v>
      </c>
      <c r="AI51" s="26">
        <f t="shared" si="0"/>
        <v>0.12358855943620695</v>
      </c>
      <c r="AJ51" s="26">
        <f t="shared" si="1"/>
        <v>0.12618781488177033</v>
      </c>
      <c r="AK51" s="26">
        <f t="shared" si="47"/>
        <v>0.14773012298401711</v>
      </c>
      <c r="AL51" s="26">
        <f t="shared" si="48"/>
        <v>0.15993655034836074</v>
      </c>
      <c r="AM51" s="26">
        <f t="shared" si="2"/>
        <v>1.9999869123324743E-2</v>
      </c>
      <c r="AN51" s="26">
        <f t="shared" si="3"/>
        <v>-1.0491575852585866E-3</v>
      </c>
      <c r="AO51" s="23">
        <v>811.8</v>
      </c>
      <c r="AP51" s="23">
        <v>811.7</v>
      </c>
      <c r="AQ51" s="22">
        <v>16766</v>
      </c>
      <c r="AR51" s="22">
        <v>71313.333333333328</v>
      </c>
      <c r="AS51" s="22">
        <v>4.666666666666667</v>
      </c>
      <c r="AT51" s="22">
        <v>0</v>
      </c>
      <c r="AU51" s="22">
        <v>0</v>
      </c>
      <c r="AV51" s="22">
        <v>0</v>
      </c>
      <c r="AW51" s="22">
        <v>90.666666666666671</v>
      </c>
      <c r="AX51" s="22">
        <v>8.6666666666666661</v>
      </c>
      <c r="AY51" s="22">
        <v>2.3333333333333335</v>
      </c>
      <c r="AZ51" s="22">
        <v>0</v>
      </c>
      <c r="BA51" s="22">
        <v>0</v>
      </c>
      <c r="BB51" s="22">
        <v>0</v>
      </c>
      <c r="BC51" s="22">
        <v>2346</v>
      </c>
      <c r="BD51" s="22">
        <v>24556</v>
      </c>
      <c r="BE51" s="22">
        <v>0</v>
      </c>
      <c r="BF51" s="22">
        <v>0</v>
      </c>
      <c r="BG51" s="22">
        <v>65.333333333333329</v>
      </c>
      <c r="BH51" s="22">
        <v>81.333333333333329</v>
      </c>
      <c r="BI51" s="22">
        <v>0</v>
      </c>
      <c r="BJ51" s="22">
        <v>252</v>
      </c>
      <c r="BK51" s="22">
        <v>8792.6666666666661</v>
      </c>
      <c r="BL51" s="22">
        <v>22558.666666666668</v>
      </c>
      <c r="BM51" s="22">
        <v>2036.6666666666667</v>
      </c>
      <c r="BN51" s="22">
        <v>5701.666666666667</v>
      </c>
      <c r="BO51" s="22">
        <v>2874</v>
      </c>
      <c r="BP51" s="22">
        <v>17266.333333333332</v>
      </c>
      <c r="BQ51" s="22">
        <v>70.666666666666671</v>
      </c>
      <c r="BR51" s="22">
        <v>0</v>
      </c>
      <c r="BS51" s="22">
        <v>252.66666666666666</v>
      </c>
      <c r="BT51" s="22">
        <v>321.33333333333331</v>
      </c>
      <c r="BU51" s="22">
        <v>4538.333333333333</v>
      </c>
      <c r="BV51" s="22">
        <v>3318.6666666666665</v>
      </c>
      <c r="BW51" s="22">
        <v>12</v>
      </c>
      <c r="BX51" s="22">
        <v>0</v>
      </c>
      <c r="BY51" s="22">
        <v>4214</v>
      </c>
      <c r="BZ51" s="22">
        <v>2450.3333333333335</v>
      </c>
      <c r="CA51" s="22">
        <v>0</v>
      </c>
      <c r="CB51" s="22">
        <v>0</v>
      </c>
      <c r="CC51" s="22">
        <v>5.333333333333333</v>
      </c>
      <c r="CD51" s="22">
        <v>0</v>
      </c>
      <c r="CE51" s="22">
        <v>0</v>
      </c>
      <c r="CF51" s="22">
        <v>0</v>
      </c>
      <c r="CG51" s="22">
        <v>0</v>
      </c>
      <c r="CH51" s="22">
        <v>0</v>
      </c>
      <c r="CI51" s="22">
        <v>7</v>
      </c>
      <c r="CJ51" s="22">
        <v>0</v>
      </c>
      <c r="CK51" s="22">
        <v>140</v>
      </c>
      <c r="CL51" s="22">
        <v>190</v>
      </c>
      <c r="CM51" s="22">
        <v>1618.3333333333333</v>
      </c>
      <c r="CN51" s="22">
        <v>19347.333333333332</v>
      </c>
      <c r="CO51" s="22">
        <v>888</v>
      </c>
      <c r="CP51" s="22">
        <v>11283.333333333334</v>
      </c>
      <c r="CQ51" s="22">
        <v>0</v>
      </c>
      <c r="CR51" s="22">
        <v>0</v>
      </c>
      <c r="CS51" s="22">
        <v>696.33333333333337</v>
      </c>
      <c r="CT51" s="22">
        <v>7894.333333333333</v>
      </c>
      <c r="CU51" s="22">
        <v>1435.3333333333333</v>
      </c>
      <c r="CV51" s="22">
        <v>0</v>
      </c>
      <c r="CW51" s="22">
        <v>926</v>
      </c>
      <c r="CX51" s="22">
        <v>2851.6666666666665</v>
      </c>
      <c r="CY51" s="22">
        <v>234</v>
      </c>
      <c r="CZ51" s="22">
        <v>243.33333333333334</v>
      </c>
      <c r="DA51" s="22">
        <v>51.666666666666664</v>
      </c>
      <c r="DB51" s="22">
        <v>0</v>
      </c>
      <c r="DC51" s="22">
        <v>0</v>
      </c>
      <c r="DD51" s="22">
        <v>151.33333333333334</v>
      </c>
      <c r="DE51" s="22">
        <v>79290</v>
      </c>
      <c r="DF51" s="22">
        <v>3447.6666666666665</v>
      </c>
      <c r="DG51" s="22">
        <v>2140</v>
      </c>
      <c r="DH51" s="22">
        <v>55011.333333333336</v>
      </c>
      <c r="DI51" s="22">
        <v>5366.666666666667</v>
      </c>
      <c r="DJ51" s="22">
        <v>1326.6666666666667</v>
      </c>
      <c r="DK51" s="22">
        <v>1183333.3333333333</v>
      </c>
      <c r="DL51" s="22">
        <v>4838.333333333333</v>
      </c>
      <c r="DM51" s="22">
        <v>44333.333333333336</v>
      </c>
      <c r="DN51" s="22">
        <v>5333333.333333333</v>
      </c>
      <c r="DO51" s="22">
        <v>6800</v>
      </c>
      <c r="DP51" s="27">
        <v>25333.333333333332</v>
      </c>
      <c r="DQ51" s="57">
        <f t="shared" si="49"/>
        <v>3.2534494413296748</v>
      </c>
      <c r="DR51" s="57">
        <f t="shared" si="9"/>
        <v>-1</v>
      </c>
      <c r="DS51" s="57" t="str">
        <f t="shared" si="10"/>
        <v xml:space="preserve"> </v>
      </c>
      <c r="DT51" s="57">
        <f t="shared" si="11"/>
        <v>-0.90441176470588236</v>
      </c>
      <c r="DU51" s="57">
        <f t="shared" si="12"/>
        <v>-1</v>
      </c>
      <c r="DV51" s="57" t="str">
        <f t="shared" si="13"/>
        <v xml:space="preserve"> </v>
      </c>
      <c r="DW51" s="57">
        <f t="shared" si="14"/>
        <v>9.4671781756180735</v>
      </c>
      <c r="DX51" s="57" t="str">
        <f t="shared" si="15"/>
        <v xml:space="preserve"> </v>
      </c>
      <c r="DY51" s="57">
        <f t="shared" si="16"/>
        <v>0.24489795918367352</v>
      </c>
      <c r="DZ51" s="57" t="str">
        <f t="shared" si="17"/>
        <v xml:space="preserve"> </v>
      </c>
      <c r="EA51" s="57">
        <f t="shared" si="18"/>
        <v>1.565622867541133</v>
      </c>
      <c r="EB51" s="57">
        <f t="shared" si="19"/>
        <v>1.7995090016366611</v>
      </c>
      <c r="EC51" s="57">
        <f t="shared" si="20"/>
        <v>5.007770818835537</v>
      </c>
      <c r="ED51" s="57">
        <f t="shared" si="21"/>
        <v>-1</v>
      </c>
      <c r="EE51" s="57">
        <f t="shared" si="22"/>
        <v>0.27176781002638517</v>
      </c>
      <c r="EF51" s="57">
        <f t="shared" si="23"/>
        <v>-0.26874770473742193</v>
      </c>
      <c r="EG51" s="57">
        <f t="shared" si="24"/>
        <v>-1</v>
      </c>
      <c r="EH51" s="57">
        <f t="shared" si="25"/>
        <v>-0.41852554975478562</v>
      </c>
      <c r="EI51" s="57" t="str">
        <f t="shared" si="26"/>
        <v xml:space="preserve"> </v>
      </c>
      <c r="EJ51" s="57">
        <f t="shared" si="27"/>
        <v>-1</v>
      </c>
      <c r="EK51" s="57" t="str">
        <f t="shared" si="28"/>
        <v xml:space="preserve"> </v>
      </c>
      <c r="EL51" s="57" t="str">
        <f t="shared" si="29"/>
        <v xml:space="preserve"> </v>
      </c>
      <c r="EM51" s="57">
        <f t="shared" si="30"/>
        <v>-1</v>
      </c>
      <c r="EN51" s="57">
        <f t="shared" si="31"/>
        <v>0.35714285714285721</v>
      </c>
      <c r="EO51" s="57">
        <f t="shared" si="32"/>
        <v>10.955097837281153</v>
      </c>
      <c r="EP51" s="57">
        <f t="shared" si="33"/>
        <v>11.706456456456458</v>
      </c>
      <c r="EQ51" s="57" t="str">
        <f t="shared" si="34"/>
        <v xml:space="preserve"> </v>
      </c>
      <c r="ER51" s="57">
        <f t="shared" si="35"/>
        <v>10.33700335088559</v>
      </c>
      <c r="ES51" s="57">
        <f t="shared" si="36"/>
        <v>-1</v>
      </c>
      <c r="ET51" s="57">
        <f t="shared" si="37"/>
        <v>2.0795536357091433</v>
      </c>
      <c r="EU51" s="57">
        <f t="shared" si="38"/>
        <v>3.9886039886039892E-2</v>
      </c>
      <c r="EV51" s="57">
        <f t="shared" si="39"/>
        <v>-1</v>
      </c>
      <c r="EW51" s="57" t="str">
        <f t="shared" si="40"/>
        <v xml:space="preserve"> </v>
      </c>
      <c r="EX51" s="57">
        <f t="shared" si="41"/>
        <v>-0.95651826627990078</v>
      </c>
      <c r="EY51" s="57">
        <f t="shared" si="42"/>
        <v>24.706230529595018</v>
      </c>
      <c r="EZ51" s="57">
        <f t="shared" si="43"/>
        <v>-0.75279503105590062</v>
      </c>
      <c r="FA51" s="57">
        <f t="shared" si="44"/>
        <v>-0.99591126760563375</v>
      </c>
      <c r="FB51" s="57">
        <f t="shared" si="45"/>
        <v>119.30075187969923</v>
      </c>
      <c r="FC51" s="57">
        <f t="shared" si="46"/>
        <v>2.725490196078431</v>
      </c>
    </row>
    <row r="52" spans="1:159">
      <c r="A52" s="19">
        <v>4105607</v>
      </c>
      <c r="B52" s="20" t="s">
        <v>319</v>
      </c>
      <c r="C52" s="21">
        <v>1</v>
      </c>
      <c r="D52" s="21">
        <v>0</v>
      </c>
      <c r="E52" s="21">
        <v>0</v>
      </c>
      <c r="F52" s="21">
        <v>0</v>
      </c>
      <c r="G52" s="21">
        <v>9531</v>
      </c>
      <c r="H52" s="22">
        <v>11062</v>
      </c>
      <c r="I52" s="22">
        <f t="shared" si="5"/>
        <v>7681</v>
      </c>
      <c r="J52" s="22">
        <f t="shared" si="5"/>
        <v>9176</v>
      </c>
      <c r="K52" s="23">
        <f t="shared" si="6"/>
        <v>0.80589654810617983</v>
      </c>
      <c r="L52" s="23">
        <f t="shared" si="6"/>
        <v>0.82950641836919181</v>
      </c>
      <c r="M52" s="22">
        <v>1850</v>
      </c>
      <c r="N52" s="22">
        <v>1886</v>
      </c>
      <c r="O52" s="22">
        <v>46324</v>
      </c>
      <c r="P52" s="22">
        <v>169374</v>
      </c>
      <c r="Q52" s="22">
        <v>8453</v>
      </c>
      <c r="R52" s="22">
        <v>24809</v>
      </c>
      <c r="S52" s="24">
        <v>2129828.3264831211</v>
      </c>
      <c r="T52" s="24">
        <v>7316945.9334226782</v>
      </c>
      <c r="U52" s="24">
        <v>1744351.5511536</v>
      </c>
      <c r="V52" s="24">
        <v>6196309.6127620144</v>
      </c>
      <c r="W52" s="24">
        <v>385476.77532952029</v>
      </c>
      <c r="X52" s="24">
        <v>1120636.320660644</v>
      </c>
      <c r="Y52" s="24">
        <v>440.26767123285225</v>
      </c>
      <c r="Z52" s="24">
        <v>1039.1334902250717</v>
      </c>
      <c r="AA52" s="24">
        <v>1191.0395394350012</v>
      </c>
      <c r="AB52" s="24">
        <v>1452.7812766590016</v>
      </c>
      <c r="AC52" s="25">
        <v>2.7052623148545347</v>
      </c>
      <c r="AD52" s="25">
        <v>1.3980699210688856</v>
      </c>
      <c r="AE52" s="23">
        <f t="shared" si="7"/>
        <v>0.51679643537416498</v>
      </c>
      <c r="AF52" s="25">
        <v>4.1686453034465689</v>
      </c>
      <c r="AG52" s="25">
        <v>1.0685696062591694</v>
      </c>
      <c r="AH52" s="23">
        <f t="shared" si="8"/>
        <v>0.25633497898602531</v>
      </c>
      <c r="AI52" s="26">
        <f t="shared" si="0"/>
        <v>0.1313540209350017</v>
      </c>
      <c r="AJ52" s="26">
        <f t="shared" si="1"/>
        <v>0.13514125943574062</v>
      </c>
      <c r="AK52" s="26">
        <f t="shared" si="47"/>
        <v>0.13842406879678282</v>
      </c>
      <c r="AL52" s="26">
        <f t="shared" si="48"/>
        <v>0.11367850896553766</v>
      </c>
      <c r="AM52" s="26">
        <f t="shared" si="2"/>
        <v>1.5008124364483066E-2</v>
      </c>
      <c r="AN52" s="26">
        <f t="shared" si="3"/>
        <v>1.9291128607255015E-3</v>
      </c>
      <c r="AO52" s="23">
        <v>400.6</v>
      </c>
      <c r="AP52" s="23">
        <v>403</v>
      </c>
      <c r="AQ52" s="22">
        <v>8928.3333333333339</v>
      </c>
      <c r="AR52" s="22">
        <v>23653.666666666668</v>
      </c>
      <c r="AS52" s="22">
        <v>61.666666666666664</v>
      </c>
      <c r="AT52" s="22">
        <v>6.666666666666667</v>
      </c>
      <c r="AU52" s="22">
        <v>0</v>
      </c>
      <c r="AV52" s="22">
        <v>0</v>
      </c>
      <c r="AW52" s="22">
        <v>4.333333333333333</v>
      </c>
      <c r="AX52" s="22">
        <v>409</v>
      </c>
      <c r="AY52" s="22">
        <v>0</v>
      </c>
      <c r="AZ52" s="22">
        <v>0</v>
      </c>
      <c r="BA52" s="22">
        <v>0</v>
      </c>
      <c r="BB52" s="22">
        <v>0</v>
      </c>
      <c r="BC52" s="22">
        <v>7420</v>
      </c>
      <c r="BD52" s="22">
        <v>18079.666666666668</v>
      </c>
      <c r="BE52" s="22">
        <v>0</v>
      </c>
      <c r="BF52" s="22">
        <v>0</v>
      </c>
      <c r="BG52" s="22">
        <v>86</v>
      </c>
      <c r="BH52" s="22">
        <v>52.666666666666664</v>
      </c>
      <c r="BI52" s="22">
        <v>0</v>
      </c>
      <c r="BJ52" s="22">
        <v>0</v>
      </c>
      <c r="BK52" s="22">
        <v>882.33333333333337</v>
      </c>
      <c r="BL52" s="22">
        <v>3974</v>
      </c>
      <c r="BM52" s="22">
        <v>301</v>
      </c>
      <c r="BN52" s="22">
        <v>272.66666666666669</v>
      </c>
      <c r="BO52" s="22">
        <v>30.333333333333332</v>
      </c>
      <c r="BP52" s="22">
        <v>647.33333333333337</v>
      </c>
      <c r="BQ52" s="22">
        <v>1</v>
      </c>
      <c r="BR52" s="22">
        <v>0</v>
      </c>
      <c r="BS52" s="22">
        <v>0</v>
      </c>
      <c r="BT52" s="22">
        <v>0</v>
      </c>
      <c r="BU52" s="22">
        <v>918</v>
      </c>
      <c r="BV52" s="22">
        <v>1293.3333333333333</v>
      </c>
      <c r="BW52" s="22">
        <v>0</v>
      </c>
      <c r="BX52" s="22">
        <v>0</v>
      </c>
      <c r="BY52" s="22">
        <v>476.33333333333331</v>
      </c>
      <c r="BZ52" s="22">
        <v>263.33333333333331</v>
      </c>
      <c r="CA52" s="22">
        <v>0</v>
      </c>
      <c r="CB52" s="22">
        <v>0</v>
      </c>
      <c r="CC52" s="22">
        <v>406.66666666666669</v>
      </c>
      <c r="CD52" s="22">
        <v>916.33333333333337</v>
      </c>
      <c r="CE52" s="22">
        <v>0</v>
      </c>
      <c r="CF52" s="22">
        <v>0</v>
      </c>
      <c r="CG52" s="22">
        <v>0</v>
      </c>
      <c r="CH52" s="22">
        <v>0</v>
      </c>
      <c r="CI52" s="22">
        <v>0</v>
      </c>
      <c r="CJ52" s="22">
        <v>0</v>
      </c>
      <c r="CK52" s="22">
        <v>26</v>
      </c>
      <c r="CL52" s="22">
        <v>90.666666666666671</v>
      </c>
      <c r="CM52" s="22">
        <v>19</v>
      </c>
      <c r="CN52" s="22">
        <v>98.666666666666671</v>
      </c>
      <c r="CO52" s="22">
        <v>10.333333333333334</v>
      </c>
      <c r="CP52" s="22">
        <v>79.666666666666671</v>
      </c>
      <c r="CQ52" s="22">
        <v>0</v>
      </c>
      <c r="CR52" s="22">
        <v>0</v>
      </c>
      <c r="CS52" s="22">
        <v>6.666666666666667</v>
      </c>
      <c r="CT52" s="22">
        <v>19</v>
      </c>
      <c r="CU52" s="22">
        <v>1137.6666666666667</v>
      </c>
      <c r="CV52" s="22">
        <v>0.66666666666666663</v>
      </c>
      <c r="CW52" s="22">
        <v>1073.3333333333333</v>
      </c>
      <c r="CX52" s="22">
        <v>3146.6666666666665</v>
      </c>
      <c r="CY52" s="22">
        <v>3.3333333333333335</v>
      </c>
      <c r="CZ52" s="22">
        <v>7</v>
      </c>
      <c r="DA52" s="22">
        <v>3</v>
      </c>
      <c r="DB52" s="22">
        <v>0</v>
      </c>
      <c r="DC52" s="22">
        <v>3.3333333333333335</v>
      </c>
      <c r="DD52" s="22">
        <v>6.666666666666667</v>
      </c>
      <c r="DE52" s="22">
        <v>44216</v>
      </c>
      <c r="DF52" s="22">
        <v>3237.3333333333335</v>
      </c>
      <c r="DG52" s="22">
        <v>716.66666666666663</v>
      </c>
      <c r="DH52" s="22">
        <v>41282.333333333336</v>
      </c>
      <c r="DI52" s="22">
        <v>1270</v>
      </c>
      <c r="DJ52" s="22">
        <v>710</v>
      </c>
      <c r="DK52" s="22">
        <v>57266.666666666664</v>
      </c>
      <c r="DL52" s="22">
        <v>898.33333333333337</v>
      </c>
      <c r="DM52" s="22">
        <v>1900</v>
      </c>
      <c r="DN52" s="22">
        <v>237533.33333333334</v>
      </c>
      <c r="DO52" s="22">
        <v>4160</v>
      </c>
      <c r="DP52" s="27">
        <v>2096.6666666666665</v>
      </c>
      <c r="DQ52" s="57">
        <f t="shared" si="49"/>
        <v>1.6492813141683778</v>
      </c>
      <c r="DR52" s="57">
        <f t="shared" si="9"/>
        <v>-0.89189189189189189</v>
      </c>
      <c r="DS52" s="57" t="str">
        <f t="shared" si="10"/>
        <v xml:space="preserve"> </v>
      </c>
      <c r="DT52" s="57">
        <f t="shared" si="11"/>
        <v>93.384615384615387</v>
      </c>
      <c r="DU52" s="57" t="str">
        <f t="shared" si="12"/>
        <v xml:space="preserve"> </v>
      </c>
      <c r="DV52" s="57" t="str">
        <f t="shared" si="13"/>
        <v xml:space="preserve"> </v>
      </c>
      <c r="DW52" s="57">
        <f t="shared" si="14"/>
        <v>1.4366127583108717</v>
      </c>
      <c r="DX52" s="57" t="str">
        <f t="shared" si="15"/>
        <v xml:space="preserve"> </v>
      </c>
      <c r="DY52" s="57">
        <f t="shared" si="16"/>
        <v>-0.38759689922480622</v>
      </c>
      <c r="DZ52" s="57" t="str">
        <f t="shared" si="17"/>
        <v xml:space="preserve"> </v>
      </c>
      <c r="EA52" s="57">
        <f t="shared" si="18"/>
        <v>3.5039667548167737</v>
      </c>
      <c r="EB52" s="57">
        <f t="shared" si="19"/>
        <v>-9.4130675526024277E-2</v>
      </c>
      <c r="EC52" s="57">
        <f t="shared" si="20"/>
        <v>20.340659340659343</v>
      </c>
      <c r="ED52" s="57">
        <f t="shared" si="21"/>
        <v>-1</v>
      </c>
      <c r="EE52" s="57" t="str">
        <f t="shared" si="22"/>
        <v xml:space="preserve"> </v>
      </c>
      <c r="EF52" s="57">
        <f t="shared" si="23"/>
        <v>0.40885984023238908</v>
      </c>
      <c r="EG52" s="57" t="str">
        <f t="shared" si="24"/>
        <v xml:space="preserve"> </v>
      </c>
      <c r="EH52" s="57">
        <f t="shared" si="25"/>
        <v>-0.4471658502449265</v>
      </c>
      <c r="EI52" s="57" t="str">
        <f t="shared" si="26"/>
        <v xml:space="preserve"> </v>
      </c>
      <c r="EJ52" s="57">
        <f t="shared" si="27"/>
        <v>1.2532786885245901</v>
      </c>
      <c r="EK52" s="57" t="str">
        <f t="shared" si="28"/>
        <v xml:space="preserve"> </v>
      </c>
      <c r="EL52" s="57" t="str">
        <f t="shared" si="29"/>
        <v xml:space="preserve"> </v>
      </c>
      <c r="EM52" s="57" t="str">
        <f t="shared" si="30"/>
        <v xml:space="preserve"> </v>
      </c>
      <c r="EN52" s="57">
        <f t="shared" si="31"/>
        <v>2.4871794871794872</v>
      </c>
      <c r="EO52" s="57">
        <f t="shared" si="32"/>
        <v>4.192982456140351</v>
      </c>
      <c r="EP52" s="57">
        <f t="shared" si="33"/>
        <v>6.709677419354839</v>
      </c>
      <c r="EQ52" s="57" t="str">
        <f t="shared" si="34"/>
        <v xml:space="preserve"> </v>
      </c>
      <c r="ER52" s="57">
        <f t="shared" si="35"/>
        <v>1.85</v>
      </c>
      <c r="ES52" s="57">
        <f t="shared" si="36"/>
        <v>-0.99941400527395252</v>
      </c>
      <c r="ET52" s="57">
        <f t="shared" si="37"/>
        <v>1.9316770186335406</v>
      </c>
      <c r="EU52" s="57">
        <f t="shared" si="38"/>
        <v>1.1000000000000001</v>
      </c>
      <c r="EV52" s="57">
        <f t="shared" si="39"/>
        <v>-1</v>
      </c>
      <c r="EW52" s="57">
        <f t="shared" si="40"/>
        <v>1</v>
      </c>
      <c r="EX52" s="57">
        <f t="shared" si="41"/>
        <v>-0.92678366805379653</v>
      </c>
      <c r="EY52" s="57">
        <f t="shared" si="42"/>
        <v>56.603255813953496</v>
      </c>
      <c r="EZ52" s="57">
        <f t="shared" si="43"/>
        <v>-0.44094488188976377</v>
      </c>
      <c r="FA52" s="57">
        <f t="shared" si="44"/>
        <v>-0.98431315483119908</v>
      </c>
      <c r="FB52" s="57">
        <f t="shared" si="45"/>
        <v>124.01754385964912</v>
      </c>
      <c r="FC52" s="57">
        <f t="shared" si="46"/>
        <v>-0.49599358974358976</v>
      </c>
    </row>
    <row r="53" spans="1:159">
      <c r="A53" s="19">
        <v>4105706</v>
      </c>
      <c r="B53" s="20" t="s">
        <v>320</v>
      </c>
      <c r="C53" s="21">
        <v>1</v>
      </c>
      <c r="D53" s="21">
        <v>0</v>
      </c>
      <c r="E53" s="21">
        <v>0</v>
      </c>
      <c r="F53" s="21">
        <v>0</v>
      </c>
      <c r="G53" s="21">
        <v>18303</v>
      </c>
      <c r="H53" s="22">
        <v>17240</v>
      </c>
      <c r="I53" s="22">
        <f t="shared" si="5"/>
        <v>14779</v>
      </c>
      <c r="J53" s="22">
        <f t="shared" si="5"/>
        <v>14758</v>
      </c>
      <c r="K53" s="23">
        <f t="shared" si="6"/>
        <v>0.80746325738949898</v>
      </c>
      <c r="L53" s="23">
        <f t="shared" si="6"/>
        <v>0.85603248259860787</v>
      </c>
      <c r="M53" s="22">
        <v>3524</v>
      </c>
      <c r="N53" s="22">
        <v>2482</v>
      </c>
      <c r="O53" s="22">
        <v>88955</v>
      </c>
      <c r="P53" s="22">
        <v>201886</v>
      </c>
      <c r="Q53" s="22">
        <v>19348</v>
      </c>
      <c r="R53" s="22">
        <v>49908</v>
      </c>
      <c r="S53" s="24">
        <v>3552585.2456137179</v>
      </c>
      <c r="T53" s="24">
        <v>11256782.77184372</v>
      </c>
      <c r="U53" s="24">
        <v>3143018.0483925347</v>
      </c>
      <c r="V53" s="24">
        <v>9405726.1464997493</v>
      </c>
      <c r="W53" s="24">
        <v>409567.19722118025</v>
      </c>
      <c r="X53" s="24">
        <v>1851056.6253439307</v>
      </c>
      <c r="Y53" s="24">
        <v>429.43573431205959</v>
      </c>
      <c r="Z53" s="24">
        <v>1114.3266818660047</v>
      </c>
      <c r="AA53" s="24">
        <v>684.07431602945962</v>
      </c>
      <c r="AB53" s="24">
        <v>3391.8849449284066</v>
      </c>
      <c r="AC53" s="25">
        <v>1.5929608585678641</v>
      </c>
      <c r="AD53" s="25">
        <v>3.0438873986652624</v>
      </c>
      <c r="AE53" s="23">
        <f t="shared" si="7"/>
        <v>1.9108362784267277</v>
      </c>
      <c r="AF53" s="25">
        <v>1.2934963788346667</v>
      </c>
      <c r="AG53" s="25">
        <v>2.9150709231832432</v>
      </c>
      <c r="AH53" s="23">
        <f t="shared" si="8"/>
        <v>2.2536367096825436</v>
      </c>
      <c r="AI53" s="26">
        <f t="shared" si="0"/>
        <v>0.12224318757863872</v>
      </c>
      <c r="AJ53" s="26">
        <f t="shared" si="1"/>
        <v>0.11584673110997334</v>
      </c>
      <c r="AK53" s="26">
        <f t="shared" si="47"/>
        <v>8.5409413855921157E-2</v>
      </c>
      <c r="AL53" s="26">
        <f t="shared" si="48"/>
        <v>9.9394117252089353E-2</v>
      </c>
      <c r="AM53" s="26">
        <f t="shared" si="2"/>
        <v>-5.965407437336423E-3</v>
      </c>
      <c r="AN53" s="26">
        <f t="shared" si="3"/>
        <v>-3.4445954639966248E-2</v>
      </c>
      <c r="AO53" s="23">
        <v>702.3</v>
      </c>
      <c r="AP53" s="23">
        <v>704.6</v>
      </c>
      <c r="AQ53" s="22">
        <v>16941</v>
      </c>
      <c r="AR53" s="22">
        <v>72737.333333333328</v>
      </c>
      <c r="AS53" s="22">
        <v>0</v>
      </c>
      <c r="AT53" s="22">
        <v>0</v>
      </c>
      <c r="AU53" s="22">
        <v>15</v>
      </c>
      <c r="AV53" s="22">
        <v>0</v>
      </c>
      <c r="AW53" s="22">
        <v>99</v>
      </c>
      <c r="AX53" s="22">
        <v>28.333333333333332</v>
      </c>
      <c r="AY53" s="22">
        <v>5.333333333333333</v>
      </c>
      <c r="AZ53" s="22">
        <v>11.333333333333334</v>
      </c>
      <c r="BA53" s="22">
        <v>15</v>
      </c>
      <c r="BB53" s="22">
        <v>12.333333333333334</v>
      </c>
      <c r="BC53" s="22">
        <v>6.333333333333333</v>
      </c>
      <c r="BD53" s="22">
        <v>114.33333333333333</v>
      </c>
      <c r="BE53" s="22">
        <v>10.333333333333334</v>
      </c>
      <c r="BF53" s="22">
        <v>153.33333333333334</v>
      </c>
      <c r="BG53" s="22">
        <v>376.66666666666669</v>
      </c>
      <c r="BH53" s="22">
        <v>6380</v>
      </c>
      <c r="BI53" s="22">
        <v>7.666666666666667</v>
      </c>
      <c r="BJ53" s="22">
        <v>36.333333333333336</v>
      </c>
      <c r="BK53" s="22">
        <v>238.66666666666666</v>
      </c>
      <c r="BL53" s="22">
        <v>326.66666666666669</v>
      </c>
      <c r="BM53" s="22">
        <v>5477</v>
      </c>
      <c r="BN53" s="22">
        <v>13321</v>
      </c>
      <c r="BO53" s="22">
        <v>9752</v>
      </c>
      <c r="BP53" s="22">
        <v>44588.333333333336</v>
      </c>
      <c r="BQ53" s="22">
        <v>47.333333333333336</v>
      </c>
      <c r="BR53" s="22">
        <v>61</v>
      </c>
      <c r="BS53" s="22">
        <v>702.66666666666663</v>
      </c>
      <c r="BT53" s="22">
        <v>6751</v>
      </c>
      <c r="BU53" s="22">
        <v>305.33333333333331</v>
      </c>
      <c r="BV53" s="22">
        <v>488.33333333333331</v>
      </c>
      <c r="BW53" s="22">
        <v>0</v>
      </c>
      <c r="BX53" s="22">
        <v>0</v>
      </c>
      <c r="BY53" s="22">
        <v>0</v>
      </c>
      <c r="BZ53" s="22">
        <v>0</v>
      </c>
      <c r="CA53" s="22">
        <v>144.33333333333334</v>
      </c>
      <c r="CB53" s="22">
        <v>285.66666666666669</v>
      </c>
      <c r="CC53" s="22">
        <v>10</v>
      </c>
      <c r="CD53" s="22">
        <v>16</v>
      </c>
      <c r="CE53" s="22">
        <v>0</v>
      </c>
      <c r="CF53" s="22">
        <v>0</v>
      </c>
      <c r="CG53" s="22">
        <v>13</v>
      </c>
      <c r="CH53" s="22">
        <v>29.333333333333332</v>
      </c>
      <c r="CI53" s="22">
        <v>7</v>
      </c>
      <c r="CJ53" s="22">
        <v>6.666666666666667</v>
      </c>
      <c r="CK53" s="22">
        <v>113.66666666666667</v>
      </c>
      <c r="CL53" s="22">
        <v>123.33333333333333</v>
      </c>
      <c r="CM53" s="22">
        <v>1186.6666666666667</v>
      </c>
      <c r="CN53" s="22">
        <v>4708.666666666667</v>
      </c>
      <c r="CO53" s="22">
        <v>104.33333333333333</v>
      </c>
      <c r="CP53" s="22">
        <v>1124.6666666666667</v>
      </c>
      <c r="CQ53" s="22">
        <v>387.66666666666669</v>
      </c>
      <c r="CR53" s="22">
        <v>240</v>
      </c>
      <c r="CS53" s="22">
        <v>693.66666666666663</v>
      </c>
      <c r="CT53" s="22">
        <v>3343</v>
      </c>
      <c r="CU53" s="22">
        <v>1984</v>
      </c>
      <c r="CV53" s="22">
        <v>2</v>
      </c>
      <c r="CW53" s="22">
        <v>1598.6666666666667</v>
      </c>
      <c r="CX53" s="22">
        <v>9625</v>
      </c>
      <c r="CY53" s="22">
        <v>325.33333333333331</v>
      </c>
      <c r="CZ53" s="22">
        <v>370</v>
      </c>
      <c r="DA53" s="22">
        <v>47.666666666666664</v>
      </c>
      <c r="DB53" s="22">
        <v>0.33333333333333331</v>
      </c>
      <c r="DC53" s="22">
        <v>8.6666666666666661</v>
      </c>
      <c r="DD53" s="22">
        <v>39</v>
      </c>
      <c r="DE53" s="22">
        <v>24517.333333333332</v>
      </c>
      <c r="DF53" s="22">
        <v>10036.333333333334</v>
      </c>
      <c r="DG53" s="22">
        <v>863.33333333333337</v>
      </c>
      <c r="DH53" s="22">
        <v>19978.333333333332</v>
      </c>
      <c r="DI53" s="22">
        <v>7700</v>
      </c>
      <c r="DJ53" s="22">
        <v>838.33333333333337</v>
      </c>
      <c r="DK53" s="22">
        <v>109333.33333333333</v>
      </c>
      <c r="DL53" s="22">
        <v>6406.666666666667</v>
      </c>
      <c r="DM53" s="22">
        <v>32333.333333333332</v>
      </c>
      <c r="DN53" s="22">
        <v>102201.66666666667</v>
      </c>
      <c r="DO53" s="22">
        <v>3186.6666666666665</v>
      </c>
      <c r="DP53" s="27">
        <v>20733.333333333332</v>
      </c>
      <c r="DQ53" s="57">
        <f t="shared" si="49"/>
        <v>3.2935678728134894</v>
      </c>
      <c r="DR53" s="57" t="str">
        <f t="shared" si="9"/>
        <v xml:space="preserve"> </v>
      </c>
      <c r="DS53" s="57">
        <f t="shared" si="10"/>
        <v>-1</v>
      </c>
      <c r="DT53" s="57">
        <f t="shared" si="11"/>
        <v>-0.71380471380471389</v>
      </c>
      <c r="DU53" s="57">
        <f t="shared" si="12"/>
        <v>1.1250000000000004</v>
      </c>
      <c r="DV53" s="57">
        <f t="shared" si="13"/>
        <v>-0.1777777777777777</v>
      </c>
      <c r="DW53" s="57">
        <f t="shared" si="14"/>
        <v>17.05263157894737</v>
      </c>
      <c r="DX53" s="57">
        <f t="shared" si="15"/>
        <v>13.838709677419354</v>
      </c>
      <c r="DY53" s="57">
        <f t="shared" si="16"/>
        <v>15.938053097345133</v>
      </c>
      <c r="DZ53" s="57">
        <f t="shared" si="17"/>
        <v>3.7391304347826084</v>
      </c>
      <c r="EA53" s="57">
        <f t="shared" si="18"/>
        <v>0.36871508379888285</v>
      </c>
      <c r="EB53" s="57">
        <f t="shared" si="19"/>
        <v>1.432170896476173</v>
      </c>
      <c r="EC53" s="57">
        <f t="shared" si="20"/>
        <v>3.572224500957069</v>
      </c>
      <c r="ED53" s="57">
        <f t="shared" si="21"/>
        <v>0.28873239436619702</v>
      </c>
      <c r="EE53" s="57">
        <f t="shared" si="22"/>
        <v>8.6076850094876658</v>
      </c>
      <c r="EF53" s="57">
        <f t="shared" si="23"/>
        <v>0.59934497816593879</v>
      </c>
      <c r="EG53" s="57" t="str">
        <f t="shared" si="24"/>
        <v xml:space="preserve"> </v>
      </c>
      <c r="EH53" s="57" t="str">
        <f t="shared" si="25"/>
        <v xml:space="preserve"> </v>
      </c>
      <c r="EI53" s="57">
        <f t="shared" si="26"/>
        <v>0.97921478060046185</v>
      </c>
      <c r="EJ53" s="57">
        <f t="shared" si="27"/>
        <v>0.60000000000000009</v>
      </c>
      <c r="EK53" s="57" t="str">
        <f t="shared" si="28"/>
        <v xml:space="preserve"> </v>
      </c>
      <c r="EL53" s="57">
        <f t="shared" si="29"/>
        <v>1.2564102564102564</v>
      </c>
      <c r="EM53" s="57">
        <f t="shared" si="30"/>
        <v>-4.7619047619047561E-2</v>
      </c>
      <c r="EN53" s="57">
        <f t="shared" si="31"/>
        <v>8.5043988269794646E-2</v>
      </c>
      <c r="EO53" s="57">
        <f t="shared" si="32"/>
        <v>2.9679775280898877</v>
      </c>
      <c r="EP53" s="57">
        <f t="shared" si="33"/>
        <v>9.7795527156549529</v>
      </c>
      <c r="EQ53" s="57">
        <f t="shared" si="34"/>
        <v>-0.38091143594153054</v>
      </c>
      <c r="ER53" s="57">
        <f t="shared" si="35"/>
        <v>3.8193176357520429</v>
      </c>
      <c r="ES53" s="57">
        <f t="shared" si="36"/>
        <v>-0.998991935483871</v>
      </c>
      <c r="ET53" s="57">
        <f t="shared" si="37"/>
        <v>5.0206422018348622</v>
      </c>
      <c r="EU53" s="57">
        <f t="shared" si="38"/>
        <v>0.13729508196721318</v>
      </c>
      <c r="EV53" s="57">
        <f t="shared" si="39"/>
        <v>-0.99300699300699302</v>
      </c>
      <c r="EW53" s="57">
        <f t="shared" si="40"/>
        <v>3.5</v>
      </c>
      <c r="EX53" s="57">
        <f t="shared" si="41"/>
        <v>-0.59064335436154014</v>
      </c>
      <c r="EY53" s="57">
        <f t="shared" si="42"/>
        <v>22.14092664092664</v>
      </c>
      <c r="EZ53" s="57">
        <f t="shared" si="43"/>
        <v>-0.8911255411255411</v>
      </c>
      <c r="FA53" s="57">
        <f t="shared" si="44"/>
        <v>-0.94140243902439025</v>
      </c>
      <c r="FB53" s="57">
        <f t="shared" si="45"/>
        <v>2.1608762886597939</v>
      </c>
      <c r="FC53" s="57">
        <f t="shared" si="46"/>
        <v>5.506276150627615</v>
      </c>
    </row>
    <row r="54" spans="1:159">
      <c r="A54" s="19">
        <v>4105805</v>
      </c>
      <c r="B54" s="20" t="s">
        <v>321</v>
      </c>
      <c r="C54" s="21">
        <v>1</v>
      </c>
      <c r="D54" s="21">
        <v>0</v>
      </c>
      <c r="E54" s="21">
        <v>0</v>
      </c>
      <c r="F54" s="21">
        <v>0</v>
      </c>
      <c r="G54" s="21">
        <v>183331</v>
      </c>
      <c r="H54" s="22">
        <v>212967</v>
      </c>
      <c r="I54" s="22">
        <f t="shared" si="5"/>
        <v>174964</v>
      </c>
      <c r="J54" s="22">
        <f t="shared" si="5"/>
        <v>203203</v>
      </c>
      <c r="K54" s="23">
        <f t="shared" si="6"/>
        <v>0.95436123732483868</v>
      </c>
      <c r="L54" s="23">
        <f t="shared" si="6"/>
        <v>0.95415252128264005</v>
      </c>
      <c r="M54" s="22">
        <v>8367</v>
      </c>
      <c r="N54" s="22">
        <v>9764</v>
      </c>
      <c r="O54" s="22">
        <v>567760</v>
      </c>
      <c r="P54" s="22">
        <v>1902006</v>
      </c>
      <c r="Q54" s="22">
        <v>10544</v>
      </c>
      <c r="R54" s="22">
        <v>25592</v>
      </c>
      <c r="S54" s="24">
        <v>43306513.325099535</v>
      </c>
      <c r="T54" s="24">
        <v>141895226.37824515</v>
      </c>
      <c r="U54" s="24">
        <v>40502864.885901503</v>
      </c>
      <c r="V54" s="24">
        <v>135259268.43743083</v>
      </c>
      <c r="W54" s="24">
        <v>2803648.4391979254</v>
      </c>
      <c r="X54" s="24">
        <v>6635957.9408147587</v>
      </c>
      <c r="Y54" s="24">
        <v>517.03193438550397</v>
      </c>
      <c r="Z54" s="24">
        <v>1106.2615315322835</v>
      </c>
      <c r="AA54" s="24">
        <v>906.07035538028288</v>
      </c>
      <c r="AB54" s="24">
        <v>1746.3191819746655</v>
      </c>
      <c r="AC54" s="25">
        <v>1.7524456326999487</v>
      </c>
      <c r="AD54" s="25">
        <v>1.5785771557615655</v>
      </c>
      <c r="AE54" s="23">
        <f t="shared" si="7"/>
        <v>0.90078523767353147</v>
      </c>
      <c r="AF54" s="25">
        <v>2.5869333705110429</v>
      </c>
      <c r="AG54" s="25">
        <v>1.13877794330195</v>
      </c>
      <c r="AH54" s="23">
        <f t="shared" si="8"/>
        <v>0.44020381672102632</v>
      </c>
      <c r="AI54" s="26">
        <f t="shared" si="0"/>
        <v>0.12600794944972105</v>
      </c>
      <c r="AJ54" s="26">
        <f t="shared" si="1"/>
        <v>0.12815332854928418</v>
      </c>
      <c r="AK54" s="26">
        <f t="shared" si="47"/>
        <v>0.12850817383446156</v>
      </c>
      <c r="AL54" s="26">
        <f t="shared" si="48"/>
        <v>9.2722493345341883E-2</v>
      </c>
      <c r="AM54" s="26">
        <f t="shared" si="2"/>
        <v>1.5097225110390466E-2</v>
      </c>
      <c r="AN54" s="26">
        <f t="shared" si="3"/>
        <v>1.5560498674456413E-2</v>
      </c>
      <c r="AO54" s="23">
        <v>158.80000000000001</v>
      </c>
      <c r="AP54" s="23">
        <v>197.4</v>
      </c>
      <c r="AQ54" s="22">
        <v>5376</v>
      </c>
      <c r="AR54" s="22">
        <v>7297.333333333333</v>
      </c>
      <c r="AS54" s="22">
        <v>0</v>
      </c>
      <c r="AT54" s="22">
        <v>0</v>
      </c>
      <c r="AU54" s="22">
        <v>5.333333333333333</v>
      </c>
      <c r="AV54" s="22">
        <v>0</v>
      </c>
      <c r="AW54" s="22">
        <v>0</v>
      </c>
      <c r="AX54" s="22">
        <v>0</v>
      </c>
      <c r="AY54" s="22">
        <v>56.333333333333336</v>
      </c>
      <c r="AZ54" s="22">
        <v>24.333333333333332</v>
      </c>
      <c r="BA54" s="22">
        <v>15.666666666666666</v>
      </c>
      <c r="BB54" s="22">
        <v>0</v>
      </c>
      <c r="BC54" s="22">
        <v>0</v>
      </c>
      <c r="BD54" s="22">
        <v>0</v>
      </c>
      <c r="BE54" s="22">
        <v>45.666666666666664</v>
      </c>
      <c r="BF54" s="22">
        <v>30</v>
      </c>
      <c r="BG54" s="22">
        <v>118.66666666666667</v>
      </c>
      <c r="BH54" s="22">
        <v>113.66666666666667</v>
      </c>
      <c r="BI54" s="22">
        <v>0</v>
      </c>
      <c r="BJ54" s="22">
        <v>0</v>
      </c>
      <c r="BK54" s="22">
        <v>49.666666666666664</v>
      </c>
      <c r="BL54" s="22">
        <v>153.33333333333334</v>
      </c>
      <c r="BM54" s="22">
        <v>452.33333333333331</v>
      </c>
      <c r="BN54" s="22">
        <v>1164.6666666666667</v>
      </c>
      <c r="BO54" s="22">
        <v>0</v>
      </c>
      <c r="BP54" s="22">
        <v>0</v>
      </c>
      <c r="BQ54" s="22">
        <v>4534.333333333333</v>
      </c>
      <c r="BR54" s="22">
        <v>5811.333333333333</v>
      </c>
      <c r="BS54" s="22">
        <v>0</v>
      </c>
      <c r="BT54" s="22">
        <v>0</v>
      </c>
      <c r="BU54" s="22">
        <v>1515</v>
      </c>
      <c r="BV54" s="22">
        <v>3067.6666666666665</v>
      </c>
      <c r="BW54" s="22">
        <v>0</v>
      </c>
      <c r="BX54" s="22">
        <v>0</v>
      </c>
      <c r="BY54" s="22">
        <v>0</v>
      </c>
      <c r="BZ54" s="22">
        <v>0</v>
      </c>
      <c r="CA54" s="22">
        <v>2.3333333333333335</v>
      </c>
      <c r="CB54" s="22">
        <v>56.333333333333336</v>
      </c>
      <c r="CC54" s="22">
        <v>1.3333333333333333</v>
      </c>
      <c r="CD54" s="22">
        <v>0</v>
      </c>
      <c r="CE54" s="22">
        <v>0</v>
      </c>
      <c r="CF54" s="22">
        <v>0</v>
      </c>
      <c r="CG54" s="22">
        <v>38</v>
      </c>
      <c r="CH54" s="22">
        <v>81</v>
      </c>
      <c r="CI54" s="22">
        <v>0</v>
      </c>
      <c r="CJ54" s="22">
        <v>0</v>
      </c>
      <c r="CK54" s="22">
        <v>1303.3333333333333</v>
      </c>
      <c r="CL54" s="22">
        <v>2448.6666666666665</v>
      </c>
      <c r="CM54" s="22">
        <v>368.33333333333331</v>
      </c>
      <c r="CN54" s="22">
        <v>9508.3333333333339</v>
      </c>
      <c r="CO54" s="22">
        <v>368.33333333333331</v>
      </c>
      <c r="CP54" s="22">
        <v>438</v>
      </c>
      <c r="CQ54" s="22">
        <v>0</v>
      </c>
      <c r="CR54" s="22">
        <v>461</v>
      </c>
      <c r="CS54" s="22">
        <v>0</v>
      </c>
      <c r="CT54" s="22">
        <v>8609.3333333333339</v>
      </c>
      <c r="CU54" s="22">
        <v>304.66666666666669</v>
      </c>
      <c r="CV54" s="22">
        <v>0</v>
      </c>
      <c r="CW54" s="22">
        <v>115</v>
      </c>
      <c r="CX54" s="22">
        <v>369.66666666666669</v>
      </c>
      <c r="CY54" s="22">
        <v>171.33333333333334</v>
      </c>
      <c r="CZ54" s="22">
        <v>569</v>
      </c>
      <c r="DA54" s="22">
        <v>9.3333333333333339</v>
      </c>
      <c r="DB54" s="22">
        <v>34</v>
      </c>
      <c r="DC54" s="22">
        <v>0</v>
      </c>
      <c r="DD54" s="22">
        <v>19.666666666666668</v>
      </c>
      <c r="DE54" s="22">
        <v>821.66666666666663</v>
      </c>
      <c r="DF54" s="22">
        <v>992.33333333333337</v>
      </c>
      <c r="DG54" s="22">
        <v>309</v>
      </c>
      <c r="DH54" s="22">
        <v>1152</v>
      </c>
      <c r="DI54" s="22">
        <v>752.66666666666663</v>
      </c>
      <c r="DJ54" s="22">
        <v>351</v>
      </c>
      <c r="DK54" s="22">
        <v>41310.666666666664</v>
      </c>
      <c r="DL54" s="22">
        <v>945.66666666666663</v>
      </c>
      <c r="DM54" s="22">
        <v>18240.333333333332</v>
      </c>
      <c r="DN54" s="22">
        <v>49065.333333333336</v>
      </c>
      <c r="DO54" s="22">
        <v>193.66666666666666</v>
      </c>
      <c r="DP54" s="27">
        <v>22508.666666666668</v>
      </c>
      <c r="DQ54" s="57">
        <f t="shared" si="49"/>
        <v>0.35739087301587302</v>
      </c>
      <c r="DR54" s="57" t="str">
        <f t="shared" si="9"/>
        <v xml:space="preserve"> </v>
      </c>
      <c r="DS54" s="57">
        <f t="shared" si="10"/>
        <v>-1</v>
      </c>
      <c r="DT54" s="57" t="str">
        <f t="shared" si="11"/>
        <v xml:space="preserve"> </v>
      </c>
      <c r="DU54" s="57">
        <f t="shared" si="12"/>
        <v>-0.56804733727810652</v>
      </c>
      <c r="DV54" s="57">
        <f t="shared" si="13"/>
        <v>-1</v>
      </c>
      <c r="DW54" s="57" t="str">
        <f t="shared" si="14"/>
        <v xml:space="preserve"> </v>
      </c>
      <c r="DX54" s="57">
        <f t="shared" si="15"/>
        <v>-0.34306569343065685</v>
      </c>
      <c r="DY54" s="57">
        <f t="shared" si="16"/>
        <v>-4.2134831460674205E-2</v>
      </c>
      <c r="DZ54" s="57" t="str">
        <f t="shared" si="17"/>
        <v xml:space="preserve"> </v>
      </c>
      <c r="EA54" s="57">
        <f t="shared" si="18"/>
        <v>2.0872483221476514</v>
      </c>
      <c r="EB54" s="57">
        <f t="shared" si="19"/>
        <v>1.5747973470891674</v>
      </c>
      <c r="EC54" s="57" t="str">
        <f t="shared" si="20"/>
        <v xml:space="preserve"> </v>
      </c>
      <c r="ED54" s="57">
        <f t="shared" si="21"/>
        <v>0.28162905241490854</v>
      </c>
      <c r="EE54" s="57" t="str">
        <f t="shared" si="22"/>
        <v xml:space="preserve"> </v>
      </c>
      <c r="EF54" s="57">
        <f t="shared" si="23"/>
        <v>1.0248624862486246</v>
      </c>
      <c r="EG54" s="57" t="str">
        <f t="shared" si="24"/>
        <v xml:space="preserve"> </v>
      </c>
      <c r="EH54" s="57" t="str">
        <f t="shared" si="25"/>
        <v xml:space="preserve"> </v>
      </c>
      <c r="EI54" s="57">
        <f t="shared" si="26"/>
        <v>23.142857142857142</v>
      </c>
      <c r="EJ54" s="57">
        <f t="shared" si="27"/>
        <v>-1</v>
      </c>
      <c r="EK54" s="57" t="str">
        <f t="shared" si="28"/>
        <v xml:space="preserve"> </v>
      </c>
      <c r="EL54" s="57">
        <f t="shared" si="29"/>
        <v>1.1315789473684212</v>
      </c>
      <c r="EM54" s="57" t="str">
        <f t="shared" si="30"/>
        <v xml:space="preserve"> </v>
      </c>
      <c r="EN54" s="57">
        <f t="shared" si="31"/>
        <v>0.87877237851662393</v>
      </c>
      <c r="EO54" s="57">
        <f t="shared" si="32"/>
        <v>24.814479638009054</v>
      </c>
      <c r="EP54" s="57">
        <f t="shared" si="33"/>
        <v>0.18914027149321266</v>
      </c>
      <c r="EQ54" s="57" t="str">
        <f t="shared" si="34"/>
        <v xml:space="preserve"> </v>
      </c>
      <c r="ER54" s="57" t="str">
        <f t="shared" si="35"/>
        <v xml:space="preserve"> </v>
      </c>
      <c r="ES54" s="57">
        <f t="shared" si="36"/>
        <v>-1</v>
      </c>
      <c r="ET54" s="57">
        <f t="shared" si="37"/>
        <v>2.2144927536231886</v>
      </c>
      <c r="EU54" s="57">
        <f t="shared" si="38"/>
        <v>2.3210116731517507</v>
      </c>
      <c r="EV54" s="57">
        <f t="shared" si="39"/>
        <v>2.6428571428571428</v>
      </c>
      <c r="EW54" s="57" t="str">
        <f t="shared" si="40"/>
        <v xml:space="preserve"> </v>
      </c>
      <c r="EX54" s="57">
        <f t="shared" si="41"/>
        <v>0.2077079107505071</v>
      </c>
      <c r="EY54" s="57">
        <f t="shared" si="42"/>
        <v>2.7281553398058254</v>
      </c>
      <c r="EZ54" s="57">
        <f t="shared" si="43"/>
        <v>-0.53365810451727191</v>
      </c>
      <c r="FA54" s="57">
        <f t="shared" si="44"/>
        <v>-0.97710841429170836</v>
      </c>
      <c r="FB54" s="57">
        <f t="shared" si="45"/>
        <v>1.6899362219257692</v>
      </c>
      <c r="FC54" s="57">
        <f t="shared" si="46"/>
        <v>115.223752151463</v>
      </c>
    </row>
    <row r="55" spans="1:159">
      <c r="A55" s="19">
        <v>4105904</v>
      </c>
      <c r="B55" s="20" t="s">
        <v>322</v>
      </c>
      <c r="C55" s="21">
        <v>1</v>
      </c>
      <c r="D55" s="21">
        <v>0</v>
      </c>
      <c r="E55" s="21">
        <v>0</v>
      </c>
      <c r="F55" s="21">
        <v>0</v>
      </c>
      <c r="G55" s="21">
        <v>20951</v>
      </c>
      <c r="H55" s="22">
        <v>22345</v>
      </c>
      <c r="I55" s="22">
        <f t="shared" si="5"/>
        <v>18766</v>
      </c>
      <c r="J55" s="22">
        <f t="shared" si="5"/>
        <v>21005</v>
      </c>
      <c r="K55" s="23">
        <f t="shared" si="6"/>
        <v>0.8957090353682402</v>
      </c>
      <c r="L55" s="23">
        <f t="shared" si="6"/>
        <v>0.94003132691877378</v>
      </c>
      <c r="M55" s="22">
        <v>2185</v>
      </c>
      <c r="N55" s="22">
        <v>1340</v>
      </c>
      <c r="O55" s="22">
        <v>122805</v>
      </c>
      <c r="P55" s="22">
        <v>394653</v>
      </c>
      <c r="Q55" s="22">
        <v>11974</v>
      </c>
      <c r="R55" s="22">
        <v>38788</v>
      </c>
      <c r="S55" s="24">
        <v>5936873.5050504757</v>
      </c>
      <c r="T55" s="24">
        <v>18395101.003314435</v>
      </c>
      <c r="U55" s="24">
        <v>5528294.1037778044</v>
      </c>
      <c r="V55" s="24">
        <v>17332411.580074303</v>
      </c>
      <c r="W55" s="24">
        <v>408579.40127267025</v>
      </c>
      <c r="X55" s="24">
        <v>1062689.4232401056</v>
      </c>
      <c r="Y55" s="24">
        <v>513.22614994603043</v>
      </c>
      <c r="Z55" s="24">
        <v>1232.6231181763978</v>
      </c>
      <c r="AA55" s="24">
        <v>969.61908807823454</v>
      </c>
      <c r="AB55" s="24">
        <v>1958.182489782638</v>
      </c>
      <c r="AC55" s="25">
        <v>1.8892628292229405</v>
      </c>
      <c r="AD55" s="25">
        <v>1.5886303452426462</v>
      </c>
      <c r="AE55" s="23">
        <f t="shared" si="7"/>
        <v>0.84087312822221494</v>
      </c>
      <c r="AF55" s="25">
        <v>2.0743698619169546</v>
      </c>
      <c r="AG55" s="25">
        <v>1.8362773951171347</v>
      </c>
      <c r="AH55" s="23">
        <f t="shared" si="8"/>
        <v>0.88522178654302508</v>
      </c>
      <c r="AI55" s="26">
        <f t="shared" si="0"/>
        <v>0.11973289812578192</v>
      </c>
      <c r="AJ55" s="26">
        <f t="shared" si="1"/>
        <v>0.12105465253849057</v>
      </c>
      <c r="AK55" s="26">
        <f t="shared" si="47"/>
        <v>0.12382822676511029</v>
      </c>
      <c r="AL55" s="26">
        <f t="shared" si="48"/>
        <v>0.12472361373611318</v>
      </c>
      <c r="AM55" s="26">
        <f t="shared" si="2"/>
        <v>6.462412303381404E-3</v>
      </c>
      <c r="AN55" s="26">
        <f t="shared" si="3"/>
        <v>-4.7718525555779712E-2</v>
      </c>
      <c r="AO55" s="23">
        <v>417.8</v>
      </c>
      <c r="AP55" s="23">
        <v>403.3</v>
      </c>
      <c r="AQ55" s="22">
        <v>16171.333333333334</v>
      </c>
      <c r="AR55" s="22">
        <v>54507.333333333336</v>
      </c>
      <c r="AS55" s="22">
        <v>204.33333333333334</v>
      </c>
      <c r="AT55" s="22">
        <v>0</v>
      </c>
      <c r="AU55" s="22">
        <v>0</v>
      </c>
      <c r="AV55" s="22">
        <v>0</v>
      </c>
      <c r="AW55" s="22">
        <v>2.3333333333333335</v>
      </c>
      <c r="AX55" s="22">
        <v>0</v>
      </c>
      <c r="AY55" s="22">
        <v>0</v>
      </c>
      <c r="AZ55" s="22">
        <v>1</v>
      </c>
      <c r="BA55" s="22">
        <v>0.66666666666666663</v>
      </c>
      <c r="BB55" s="22">
        <v>0</v>
      </c>
      <c r="BC55" s="22">
        <v>13982.333333333334</v>
      </c>
      <c r="BD55" s="22">
        <v>51434.666666666664</v>
      </c>
      <c r="BE55" s="22">
        <v>0</v>
      </c>
      <c r="BF55" s="22">
        <v>0</v>
      </c>
      <c r="BG55" s="22">
        <v>16.666666666666668</v>
      </c>
      <c r="BH55" s="22">
        <v>6.666666666666667</v>
      </c>
      <c r="BI55" s="22">
        <v>0</v>
      </c>
      <c r="BJ55" s="22">
        <v>0</v>
      </c>
      <c r="BK55" s="22">
        <v>651.33333333333337</v>
      </c>
      <c r="BL55" s="22">
        <v>386.66666666666669</v>
      </c>
      <c r="BM55" s="22">
        <v>719.33333333333337</v>
      </c>
      <c r="BN55" s="22">
        <v>540.33333333333337</v>
      </c>
      <c r="BO55" s="22">
        <v>397.66666666666669</v>
      </c>
      <c r="BP55" s="22">
        <v>916</v>
      </c>
      <c r="BQ55" s="22">
        <v>34.666666666666664</v>
      </c>
      <c r="BR55" s="22">
        <v>229.33333333333334</v>
      </c>
      <c r="BS55" s="22">
        <v>81</v>
      </c>
      <c r="BT55" s="22">
        <v>0</v>
      </c>
      <c r="BU55" s="22">
        <v>1894.3333333333333</v>
      </c>
      <c r="BV55" s="22">
        <v>1641</v>
      </c>
      <c r="BW55" s="22">
        <v>8.3333333333333339</v>
      </c>
      <c r="BX55" s="22">
        <v>2.6666666666666665</v>
      </c>
      <c r="BY55" s="22">
        <v>1773</v>
      </c>
      <c r="BZ55" s="22">
        <v>807.66666666666663</v>
      </c>
      <c r="CA55" s="22">
        <v>0</v>
      </c>
      <c r="CB55" s="22">
        <v>0</v>
      </c>
      <c r="CC55" s="22">
        <v>5</v>
      </c>
      <c r="CD55" s="22">
        <v>334.66666666666669</v>
      </c>
      <c r="CE55" s="22">
        <v>0</v>
      </c>
      <c r="CF55" s="22">
        <v>0</v>
      </c>
      <c r="CG55" s="22">
        <v>0</v>
      </c>
      <c r="CH55" s="22">
        <v>0</v>
      </c>
      <c r="CI55" s="22">
        <v>51</v>
      </c>
      <c r="CJ55" s="22">
        <v>1.6666666666666667</v>
      </c>
      <c r="CK55" s="22">
        <v>33</v>
      </c>
      <c r="CL55" s="22">
        <v>50</v>
      </c>
      <c r="CM55" s="22">
        <v>92.666666666666671</v>
      </c>
      <c r="CN55" s="22">
        <v>152</v>
      </c>
      <c r="CO55" s="22">
        <v>48.666666666666664</v>
      </c>
      <c r="CP55" s="22">
        <v>87.333333333333329</v>
      </c>
      <c r="CQ55" s="22">
        <v>0</v>
      </c>
      <c r="CR55" s="22">
        <v>0</v>
      </c>
      <c r="CS55" s="22">
        <v>44</v>
      </c>
      <c r="CT55" s="22">
        <v>55</v>
      </c>
      <c r="CU55" s="22">
        <v>2943.3333333333335</v>
      </c>
      <c r="CV55" s="22">
        <v>0</v>
      </c>
      <c r="CW55" s="22">
        <v>2869.6666666666665</v>
      </c>
      <c r="CX55" s="22">
        <v>4806.666666666667</v>
      </c>
      <c r="CY55" s="22">
        <v>36.333333333333336</v>
      </c>
      <c r="CZ55" s="22">
        <v>14.666666666666666</v>
      </c>
      <c r="DA55" s="22">
        <v>1.3333333333333333</v>
      </c>
      <c r="DB55" s="22">
        <v>2.3333333333333335</v>
      </c>
      <c r="DC55" s="22">
        <v>0</v>
      </c>
      <c r="DD55" s="22">
        <v>2.3333333333333335</v>
      </c>
      <c r="DE55" s="22">
        <v>37397</v>
      </c>
      <c r="DF55" s="22">
        <v>4856.333333333333</v>
      </c>
      <c r="DG55" s="22">
        <v>951.66666666666663</v>
      </c>
      <c r="DH55" s="22">
        <v>30006.666666666668</v>
      </c>
      <c r="DI55" s="22">
        <v>2397</v>
      </c>
      <c r="DJ55" s="22">
        <v>903.33333333333337</v>
      </c>
      <c r="DK55" s="22">
        <v>118833.33333333333</v>
      </c>
      <c r="DL55" s="22">
        <v>1623.6666666666667</v>
      </c>
      <c r="DM55" s="22">
        <v>6150</v>
      </c>
      <c r="DN55" s="22">
        <v>402666.66666666669</v>
      </c>
      <c r="DO55" s="22">
        <v>6670</v>
      </c>
      <c r="DP55" s="27">
        <v>2850</v>
      </c>
      <c r="DQ55" s="57">
        <f t="shared" si="49"/>
        <v>2.3706146679309064</v>
      </c>
      <c r="DR55" s="57">
        <f t="shared" si="9"/>
        <v>-1</v>
      </c>
      <c r="DS55" s="57" t="str">
        <f t="shared" si="10"/>
        <v xml:space="preserve"> </v>
      </c>
      <c r="DT55" s="57">
        <f t="shared" si="11"/>
        <v>-1</v>
      </c>
      <c r="DU55" s="57" t="str">
        <f t="shared" si="12"/>
        <v xml:space="preserve"> </v>
      </c>
      <c r="DV55" s="57">
        <f t="shared" si="13"/>
        <v>-1</v>
      </c>
      <c r="DW55" s="57">
        <f t="shared" si="14"/>
        <v>2.6785467375497647</v>
      </c>
      <c r="DX55" s="57" t="str">
        <f t="shared" si="15"/>
        <v xml:space="preserve"> </v>
      </c>
      <c r="DY55" s="57">
        <f t="shared" si="16"/>
        <v>-0.60000000000000009</v>
      </c>
      <c r="DZ55" s="57" t="str">
        <f t="shared" si="17"/>
        <v xml:space="preserve"> </v>
      </c>
      <c r="EA55" s="57">
        <f t="shared" si="18"/>
        <v>-0.40634595701125897</v>
      </c>
      <c r="EB55" s="57">
        <f t="shared" si="19"/>
        <v>-0.24884151992585724</v>
      </c>
      <c r="EC55" s="57">
        <f t="shared" si="20"/>
        <v>1.3034367141659682</v>
      </c>
      <c r="ED55" s="57">
        <f t="shared" si="21"/>
        <v>5.6153846153846159</v>
      </c>
      <c r="EE55" s="57">
        <f t="shared" si="22"/>
        <v>-1</v>
      </c>
      <c r="EF55" s="57">
        <f t="shared" si="23"/>
        <v>-0.13373218370578921</v>
      </c>
      <c r="EG55" s="57">
        <f t="shared" si="24"/>
        <v>-0.68</v>
      </c>
      <c r="EH55" s="57">
        <f t="shared" si="25"/>
        <v>-0.54446324497085918</v>
      </c>
      <c r="EI55" s="57" t="str">
        <f t="shared" si="26"/>
        <v xml:space="preserve"> </v>
      </c>
      <c r="EJ55" s="57">
        <f t="shared" si="27"/>
        <v>65.933333333333337</v>
      </c>
      <c r="EK55" s="57" t="str">
        <f t="shared" si="28"/>
        <v xml:space="preserve"> </v>
      </c>
      <c r="EL55" s="57" t="str">
        <f t="shared" si="29"/>
        <v xml:space="preserve"> </v>
      </c>
      <c r="EM55" s="57">
        <f t="shared" si="30"/>
        <v>-0.9673202614379085</v>
      </c>
      <c r="EN55" s="57">
        <f t="shared" si="31"/>
        <v>0.51515151515151514</v>
      </c>
      <c r="EO55" s="57">
        <f t="shared" si="32"/>
        <v>0.64028776978417268</v>
      </c>
      <c r="EP55" s="57">
        <f t="shared" si="33"/>
        <v>0.79452054794520555</v>
      </c>
      <c r="EQ55" s="57" t="str">
        <f t="shared" si="34"/>
        <v xml:space="preserve"> </v>
      </c>
      <c r="ER55" s="57">
        <f t="shared" si="35"/>
        <v>0.25</v>
      </c>
      <c r="ES55" s="57">
        <f t="shared" si="36"/>
        <v>-1</v>
      </c>
      <c r="ET55" s="57">
        <f t="shared" si="37"/>
        <v>0.67499128818678145</v>
      </c>
      <c r="EU55" s="57">
        <f t="shared" si="38"/>
        <v>-0.59633027522935778</v>
      </c>
      <c r="EV55" s="57">
        <f t="shared" si="39"/>
        <v>0.75000000000000022</v>
      </c>
      <c r="EW55" s="57" t="str">
        <f t="shared" si="40"/>
        <v xml:space="preserve"> </v>
      </c>
      <c r="EX55" s="57">
        <f t="shared" si="41"/>
        <v>-0.87014109866210299</v>
      </c>
      <c r="EY55" s="57">
        <f t="shared" si="42"/>
        <v>30.530647985989496</v>
      </c>
      <c r="EZ55" s="57">
        <f t="shared" si="43"/>
        <v>-0.62314003615630642</v>
      </c>
      <c r="FA55" s="57">
        <f t="shared" si="44"/>
        <v>-0.98633660589060312</v>
      </c>
      <c r="FB55" s="57">
        <f t="shared" si="45"/>
        <v>64.47425474254743</v>
      </c>
      <c r="FC55" s="57">
        <f t="shared" si="46"/>
        <v>-0.57271364317841078</v>
      </c>
    </row>
    <row r="56" spans="1:159">
      <c r="A56" s="19">
        <v>4106001</v>
      </c>
      <c r="B56" s="20" t="s">
        <v>323</v>
      </c>
      <c r="C56" s="21">
        <v>1</v>
      </c>
      <c r="D56" s="21">
        <v>0</v>
      </c>
      <c r="E56" s="21">
        <v>0</v>
      </c>
      <c r="F56" s="21">
        <v>0</v>
      </c>
      <c r="G56" s="21">
        <v>7848</v>
      </c>
      <c r="H56" s="22">
        <v>8279</v>
      </c>
      <c r="I56" s="22">
        <f t="shared" si="5"/>
        <v>4701</v>
      </c>
      <c r="J56" s="22">
        <f t="shared" si="5"/>
        <v>4834</v>
      </c>
      <c r="K56" s="23">
        <f t="shared" si="6"/>
        <v>0.59900611620795108</v>
      </c>
      <c r="L56" s="23">
        <f t="shared" si="6"/>
        <v>0.58388694286749609</v>
      </c>
      <c r="M56" s="22">
        <v>3147</v>
      </c>
      <c r="N56" s="22">
        <v>3445</v>
      </c>
      <c r="O56" s="22">
        <v>21377</v>
      </c>
      <c r="P56" s="22">
        <v>79618</v>
      </c>
      <c r="Q56" s="22">
        <v>8351</v>
      </c>
      <c r="R56" s="22">
        <v>30617</v>
      </c>
      <c r="S56" s="24">
        <v>1097913.0334457352</v>
      </c>
      <c r="T56" s="24">
        <v>3755897.6236831141</v>
      </c>
      <c r="U56" s="24">
        <v>783990.53448574839</v>
      </c>
      <c r="V56" s="24">
        <v>2583781.5825076671</v>
      </c>
      <c r="W56" s="24">
        <v>313922.49895998964</v>
      </c>
      <c r="X56" s="24">
        <v>1172116.0411754444</v>
      </c>
      <c r="Y56" s="24">
        <v>280.74849604845019</v>
      </c>
      <c r="Z56" s="24">
        <v>768.12977466007646</v>
      </c>
      <c r="AA56" s="24">
        <v>452.45762122688882</v>
      </c>
      <c r="AB56" s="24">
        <v>1743.2408991064317</v>
      </c>
      <c r="AC56" s="25">
        <v>1.611611914561444</v>
      </c>
      <c r="AD56" s="25">
        <v>2.2694614329692859</v>
      </c>
      <c r="AE56" s="23">
        <f t="shared" si="7"/>
        <v>1.4081935064291564</v>
      </c>
      <c r="AF56" s="25">
        <v>1.0278893929796227</v>
      </c>
      <c r="AG56" s="25">
        <v>1.469426834372936</v>
      </c>
      <c r="AH56" s="23">
        <f t="shared" si="8"/>
        <v>1.4295573477155887</v>
      </c>
      <c r="AI56" s="26">
        <f t="shared" si="0"/>
        <v>0.1308749406469385</v>
      </c>
      <c r="AJ56" s="26">
        <f t="shared" si="1"/>
        <v>0.1266642081982825</v>
      </c>
      <c r="AK56" s="26">
        <f t="shared" si="47"/>
        <v>0.14052931040771566</v>
      </c>
      <c r="AL56" s="26">
        <f t="shared" si="48"/>
        <v>0.1387343334310831</v>
      </c>
      <c r="AM56" s="26">
        <f t="shared" si="2"/>
        <v>5.360663803846144E-3</v>
      </c>
      <c r="AN56" s="26">
        <f t="shared" si="3"/>
        <v>9.0884803315076645E-3</v>
      </c>
      <c r="AO56" s="23">
        <v>538.20000000000005</v>
      </c>
      <c r="AP56" s="23">
        <v>536</v>
      </c>
      <c r="AQ56" s="22">
        <v>7793</v>
      </c>
      <c r="AR56" s="22">
        <v>50929.666666666664</v>
      </c>
      <c r="AS56" s="22">
        <v>17.666666666666668</v>
      </c>
      <c r="AT56" s="22">
        <v>0</v>
      </c>
      <c r="AU56" s="22">
        <v>231.33333333333334</v>
      </c>
      <c r="AV56" s="22">
        <v>1758.6666666666667</v>
      </c>
      <c r="AW56" s="22">
        <v>62.333333333333336</v>
      </c>
      <c r="AX56" s="22">
        <v>135</v>
      </c>
      <c r="AY56" s="22">
        <v>0</v>
      </c>
      <c r="AZ56" s="22">
        <v>0</v>
      </c>
      <c r="BA56" s="22">
        <v>0</v>
      </c>
      <c r="BB56" s="22">
        <v>0</v>
      </c>
      <c r="BC56" s="22">
        <v>1239.3333333333333</v>
      </c>
      <c r="BD56" s="22">
        <v>7941.666666666667</v>
      </c>
      <c r="BE56" s="22">
        <v>0</v>
      </c>
      <c r="BF56" s="22">
        <v>9</v>
      </c>
      <c r="BG56" s="22">
        <v>91</v>
      </c>
      <c r="BH56" s="22">
        <v>109.66666666666667</v>
      </c>
      <c r="BI56" s="22">
        <v>0</v>
      </c>
      <c r="BJ56" s="22">
        <v>0</v>
      </c>
      <c r="BK56" s="22">
        <v>4</v>
      </c>
      <c r="BL56" s="22">
        <v>22.333333333333332</v>
      </c>
      <c r="BM56" s="22">
        <v>776</v>
      </c>
      <c r="BN56" s="22">
        <v>3897.3333333333335</v>
      </c>
      <c r="BO56" s="22">
        <v>3898</v>
      </c>
      <c r="BP56" s="22">
        <v>22244.333333333332</v>
      </c>
      <c r="BQ56" s="22">
        <v>73.333333333333329</v>
      </c>
      <c r="BR56" s="22">
        <v>419.66666666666669</v>
      </c>
      <c r="BS56" s="22">
        <v>1398.3333333333333</v>
      </c>
      <c r="BT56" s="22">
        <v>13863.666666666666</v>
      </c>
      <c r="BU56" s="22">
        <v>2015</v>
      </c>
      <c r="BV56" s="22">
        <v>5022.333333333333</v>
      </c>
      <c r="BW56" s="22">
        <v>0</v>
      </c>
      <c r="BX56" s="22">
        <v>0</v>
      </c>
      <c r="BY56" s="22">
        <v>1299.3333333333333</v>
      </c>
      <c r="BZ56" s="22">
        <v>3567</v>
      </c>
      <c r="CA56" s="22">
        <v>0</v>
      </c>
      <c r="CB56" s="22">
        <v>0</v>
      </c>
      <c r="CC56" s="22">
        <v>37</v>
      </c>
      <c r="CD56" s="22">
        <v>98.666666666666671</v>
      </c>
      <c r="CE56" s="22">
        <v>0</v>
      </c>
      <c r="CF56" s="22">
        <v>14</v>
      </c>
      <c r="CG56" s="22">
        <v>588</v>
      </c>
      <c r="CH56" s="22">
        <v>1272</v>
      </c>
      <c r="CI56" s="22">
        <v>22</v>
      </c>
      <c r="CJ56" s="22">
        <v>15.666666666666666</v>
      </c>
      <c r="CK56" s="22">
        <v>25.333333333333332</v>
      </c>
      <c r="CL56" s="22">
        <v>40</v>
      </c>
      <c r="CM56" s="22">
        <v>1462.3333333333333</v>
      </c>
      <c r="CN56" s="22">
        <v>646.33333333333337</v>
      </c>
      <c r="CO56" s="22">
        <v>125</v>
      </c>
      <c r="CP56" s="22">
        <v>591.66666666666663</v>
      </c>
      <c r="CQ56" s="22">
        <v>40.333333333333336</v>
      </c>
      <c r="CR56" s="22">
        <v>17</v>
      </c>
      <c r="CS56" s="22">
        <v>1297</v>
      </c>
      <c r="CT56" s="22">
        <v>37.666666666666664</v>
      </c>
      <c r="CU56" s="22">
        <v>585.33333333333337</v>
      </c>
      <c r="CV56" s="22">
        <v>2.6666666666666665</v>
      </c>
      <c r="CW56" s="22">
        <v>554.66666666666663</v>
      </c>
      <c r="CX56" s="22">
        <v>2629.3333333333335</v>
      </c>
      <c r="CY56" s="22">
        <v>18</v>
      </c>
      <c r="CZ56" s="22">
        <v>38.333333333333336</v>
      </c>
      <c r="DA56" s="22">
        <v>8</v>
      </c>
      <c r="DB56" s="22">
        <v>0</v>
      </c>
      <c r="DC56" s="22">
        <v>3</v>
      </c>
      <c r="DD56" s="22">
        <v>12.333333333333334</v>
      </c>
      <c r="DE56" s="22">
        <v>36902</v>
      </c>
      <c r="DF56" s="22">
        <v>2796.6666666666665</v>
      </c>
      <c r="DG56" s="22">
        <v>1750</v>
      </c>
      <c r="DH56" s="22">
        <v>33566.666666666664</v>
      </c>
      <c r="DI56" s="22">
        <v>3020</v>
      </c>
      <c r="DJ56" s="22">
        <v>1200</v>
      </c>
      <c r="DK56" s="22">
        <v>17000</v>
      </c>
      <c r="DL56" s="22">
        <v>2000</v>
      </c>
      <c r="DM56" s="22">
        <v>4000</v>
      </c>
      <c r="DN56" s="22">
        <v>12333.333333333334</v>
      </c>
      <c r="DO56" s="22">
        <v>1933.3333333333333</v>
      </c>
      <c r="DP56" s="27">
        <v>2666.6666666666665</v>
      </c>
      <c r="DQ56" s="57">
        <f t="shared" si="49"/>
        <v>5.5353094657598696</v>
      </c>
      <c r="DR56" s="57">
        <f t="shared" si="9"/>
        <v>-1</v>
      </c>
      <c r="DS56" s="57">
        <f t="shared" si="10"/>
        <v>6.6023054755043225</v>
      </c>
      <c r="DT56" s="57">
        <f t="shared" si="11"/>
        <v>1.1657754010695185</v>
      </c>
      <c r="DU56" s="57" t="str">
        <f t="shared" si="12"/>
        <v xml:space="preserve"> </v>
      </c>
      <c r="DV56" s="57" t="str">
        <f t="shared" si="13"/>
        <v xml:space="preserve"> </v>
      </c>
      <c r="DW56" s="57">
        <f t="shared" si="14"/>
        <v>5.4080150618612164</v>
      </c>
      <c r="DX56" s="57" t="str">
        <f t="shared" si="15"/>
        <v xml:space="preserve"> </v>
      </c>
      <c r="DY56" s="57">
        <f t="shared" si="16"/>
        <v>0.20512820512820529</v>
      </c>
      <c r="DZ56" s="57" t="str">
        <f t="shared" si="17"/>
        <v xml:space="preserve"> </v>
      </c>
      <c r="EA56" s="57">
        <f t="shared" si="18"/>
        <v>4.583333333333333</v>
      </c>
      <c r="EB56" s="57">
        <f t="shared" si="19"/>
        <v>4.0223367697594501</v>
      </c>
      <c r="EC56" s="57">
        <f t="shared" si="20"/>
        <v>4.7066016760731992</v>
      </c>
      <c r="ED56" s="57">
        <f t="shared" si="21"/>
        <v>4.7227272727272736</v>
      </c>
      <c r="EE56" s="57">
        <f t="shared" si="22"/>
        <v>8.9144219308700841</v>
      </c>
      <c r="EF56" s="57">
        <f t="shared" si="23"/>
        <v>1.4924731182795696</v>
      </c>
      <c r="EG56" s="57" t="str">
        <f t="shared" si="24"/>
        <v xml:space="preserve"> </v>
      </c>
      <c r="EH56" s="57">
        <f t="shared" si="25"/>
        <v>1.7452539763981529</v>
      </c>
      <c r="EI56" s="57" t="str">
        <f t="shared" si="26"/>
        <v xml:space="preserve"> </v>
      </c>
      <c r="EJ56" s="57">
        <f t="shared" si="27"/>
        <v>1.666666666666667</v>
      </c>
      <c r="EK56" s="57" t="str">
        <f t="shared" si="28"/>
        <v xml:space="preserve"> </v>
      </c>
      <c r="EL56" s="57">
        <f t="shared" si="29"/>
        <v>1.1632653061224492</v>
      </c>
      <c r="EM56" s="57">
        <f t="shared" si="30"/>
        <v>-0.28787878787878796</v>
      </c>
      <c r="EN56" s="57">
        <f t="shared" si="31"/>
        <v>0.57894736842105265</v>
      </c>
      <c r="EO56" s="57">
        <f t="shared" si="32"/>
        <v>-0.5580123090950535</v>
      </c>
      <c r="EP56" s="57">
        <f t="shared" si="33"/>
        <v>3.7333333333333334</v>
      </c>
      <c r="EQ56" s="57">
        <f t="shared" si="34"/>
        <v>-0.57851239669421495</v>
      </c>
      <c r="ER56" s="57">
        <f t="shared" si="35"/>
        <v>-0.97095862246209197</v>
      </c>
      <c r="ES56" s="57">
        <f t="shared" si="36"/>
        <v>-0.99544419134396356</v>
      </c>
      <c r="ET56" s="57">
        <f t="shared" si="37"/>
        <v>3.7403846153846159</v>
      </c>
      <c r="EU56" s="57">
        <f t="shared" si="38"/>
        <v>1.1296296296296298</v>
      </c>
      <c r="EV56" s="57">
        <f t="shared" si="39"/>
        <v>-1</v>
      </c>
      <c r="EW56" s="57">
        <f t="shared" si="40"/>
        <v>3.1111111111111116</v>
      </c>
      <c r="EX56" s="57">
        <f t="shared" si="41"/>
        <v>-0.92421368308854079</v>
      </c>
      <c r="EY56" s="57">
        <f t="shared" si="42"/>
        <v>18.18095238095238</v>
      </c>
      <c r="EZ56" s="57">
        <f t="shared" si="43"/>
        <v>-0.60264900662251653</v>
      </c>
      <c r="FA56" s="57">
        <f t="shared" si="44"/>
        <v>-0.88235294117647056</v>
      </c>
      <c r="FB56" s="57">
        <f t="shared" si="45"/>
        <v>2.0833333333333335</v>
      </c>
      <c r="FC56" s="57">
        <f t="shared" si="46"/>
        <v>0.37931034482758608</v>
      </c>
    </row>
    <row r="57" spans="1:159">
      <c r="A57" s="19">
        <v>4106100</v>
      </c>
      <c r="B57" s="20" t="s">
        <v>324</v>
      </c>
      <c r="C57" s="21">
        <v>1</v>
      </c>
      <c r="D57" s="21">
        <v>0</v>
      </c>
      <c r="E57" s="21">
        <v>0</v>
      </c>
      <c r="F57" s="21">
        <v>0</v>
      </c>
      <c r="G57" s="21">
        <v>3460</v>
      </c>
      <c r="H57" s="22">
        <v>3636</v>
      </c>
      <c r="I57" s="22">
        <f t="shared" si="5"/>
        <v>2403</v>
      </c>
      <c r="J57" s="22">
        <f t="shared" si="5"/>
        <v>2515</v>
      </c>
      <c r="K57" s="23">
        <f t="shared" si="6"/>
        <v>0.69450867052023124</v>
      </c>
      <c r="L57" s="23">
        <f t="shared" si="6"/>
        <v>0.69169416941694173</v>
      </c>
      <c r="M57" s="22">
        <v>1057</v>
      </c>
      <c r="N57" s="22">
        <v>1121</v>
      </c>
      <c r="O57" s="22">
        <v>10886</v>
      </c>
      <c r="P57" s="22">
        <v>35781</v>
      </c>
      <c r="Q57" s="22">
        <v>4715</v>
      </c>
      <c r="R57" s="22">
        <v>16402</v>
      </c>
      <c r="S57" s="24">
        <v>944148.51710105955</v>
      </c>
      <c r="T57" s="24">
        <v>1931701.9110574638</v>
      </c>
      <c r="U57" s="24">
        <v>797020.23080586002</v>
      </c>
      <c r="V57" s="24">
        <v>1531071.8545956388</v>
      </c>
      <c r="W57" s="24">
        <v>147128.28629519994</v>
      </c>
      <c r="X57" s="24">
        <v>400630.0564618244</v>
      </c>
      <c r="Y57" s="24">
        <v>554.1593099844381</v>
      </c>
      <c r="Z57" s="24">
        <v>842.94194990615097</v>
      </c>
      <c r="AA57" s="24">
        <v>2158.9266573110704</v>
      </c>
      <c r="AB57" s="24">
        <v>1031.9037888945497</v>
      </c>
      <c r="AC57" s="25">
        <v>3.8958592202875693</v>
      </c>
      <c r="AD57" s="25">
        <v>1.2241694567572974</v>
      </c>
      <c r="AE57" s="23">
        <f t="shared" si="7"/>
        <v>0.3142232271593573</v>
      </c>
      <c r="AF57" s="25">
        <v>1.6987640675066138</v>
      </c>
      <c r="AG57" s="25">
        <v>0.75221636767820665</v>
      </c>
      <c r="AH57" s="23">
        <f t="shared" si="8"/>
        <v>0.44280214190207318</v>
      </c>
      <c r="AI57" s="26">
        <f t="shared" si="0"/>
        <v>7.4211950157437201E-2</v>
      </c>
      <c r="AJ57" s="26">
        <f t="shared" si="1"/>
        <v>6.7462489167921191E-2</v>
      </c>
      <c r="AK57" s="26">
        <f t="shared" si="47"/>
        <v>0.12636309996978223</v>
      </c>
      <c r="AL57" s="26">
        <f t="shared" si="48"/>
        <v>0.13276940608554977</v>
      </c>
      <c r="AM57" s="26">
        <f t="shared" si="2"/>
        <v>4.9738876388258912E-3</v>
      </c>
      <c r="AN57" s="26">
        <f t="shared" si="3"/>
        <v>5.8959568554783903E-3</v>
      </c>
      <c r="AO57" s="23">
        <v>192.8</v>
      </c>
      <c r="AP57" s="23">
        <v>204.7</v>
      </c>
      <c r="AQ57" s="22">
        <v>4526</v>
      </c>
      <c r="AR57" s="22">
        <v>14955</v>
      </c>
      <c r="AS57" s="22">
        <v>0</v>
      </c>
      <c r="AT57" s="22">
        <v>0</v>
      </c>
      <c r="AU57" s="22">
        <v>16</v>
      </c>
      <c r="AV57" s="22">
        <v>12.333333333333334</v>
      </c>
      <c r="AW57" s="22">
        <v>119.66666666666667</v>
      </c>
      <c r="AX57" s="22">
        <v>225.66666666666666</v>
      </c>
      <c r="AY57" s="22">
        <v>13</v>
      </c>
      <c r="AZ57" s="22">
        <v>0</v>
      </c>
      <c r="BA57" s="22">
        <v>5</v>
      </c>
      <c r="BB57" s="22">
        <v>0</v>
      </c>
      <c r="BC57" s="22">
        <v>1676</v>
      </c>
      <c r="BD57" s="22">
        <v>914.33333333333337</v>
      </c>
      <c r="BE57" s="22">
        <v>1</v>
      </c>
      <c r="BF57" s="22">
        <v>0</v>
      </c>
      <c r="BG57" s="22">
        <v>877.66666666666663</v>
      </c>
      <c r="BH57" s="22">
        <v>1488.6666666666667</v>
      </c>
      <c r="BI57" s="22">
        <v>0</v>
      </c>
      <c r="BJ57" s="22">
        <v>0</v>
      </c>
      <c r="BK57" s="22">
        <v>120</v>
      </c>
      <c r="BL57" s="22">
        <v>184.66666666666666</v>
      </c>
      <c r="BM57" s="22">
        <v>836.33333333333337</v>
      </c>
      <c r="BN57" s="22">
        <v>3609</v>
      </c>
      <c r="BO57" s="22">
        <v>156.33333333333334</v>
      </c>
      <c r="BP57" s="22">
        <v>6629</v>
      </c>
      <c r="BQ57" s="22">
        <v>592.66666666666663</v>
      </c>
      <c r="BR57" s="22">
        <v>95.666666666666671</v>
      </c>
      <c r="BS57" s="22">
        <v>51.333333333333336</v>
      </c>
      <c r="BT57" s="22">
        <v>1625.6666666666667</v>
      </c>
      <c r="BU57" s="22">
        <v>513</v>
      </c>
      <c r="BV57" s="22">
        <v>4844</v>
      </c>
      <c r="BW57" s="22">
        <v>26.666666666666668</v>
      </c>
      <c r="BX57" s="22">
        <v>102.66666666666667</v>
      </c>
      <c r="BY57" s="22">
        <v>396</v>
      </c>
      <c r="BZ57" s="22">
        <v>3959.3333333333335</v>
      </c>
      <c r="CA57" s="22">
        <v>0</v>
      </c>
      <c r="CB57" s="22">
        <v>0</v>
      </c>
      <c r="CC57" s="22">
        <v>5.333333333333333</v>
      </c>
      <c r="CD57" s="22">
        <v>19.666666666666668</v>
      </c>
      <c r="CE57" s="22">
        <v>0</v>
      </c>
      <c r="CF57" s="22">
        <v>0</v>
      </c>
      <c r="CG57" s="22">
        <v>1</v>
      </c>
      <c r="CH57" s="22">
        <v>294.33333333333331</v>
      </c>
      <c r="CI57" s="22">
        <v>6.333333333333333</v>
      </c>
      <c r="CJ57" s="22">
        <v>82</v>
      </c>
      <c r="CK57" s="22">
        <v>51.666666666666664</v>
      </c>
      <c r="CL57" s="22">
        <v>14.333333333333334</v>
      </c>
      <c r="CM57" s="22">
        <v>27</v>
      </c>
      <c r="CN57" s="22">
        <v>798</v>
      </c>
      <c r="CO57" s="22">
        <v>20.333333333333332</v>
      </c>
      <c r="CP57" s="22">
        <v>484.33333333333331</v>
      </c>
      <c r="CQ57" s="22">
        <v>0</v>
      </c>
      <c r="CR57" s="22">
        <v>308.33333333333331</v>
      </c>
      <c r="CS57" s="22">
        <v>6.666666666666667</v>
      </c>
      <c r="CT57" s="22">
        <v>1.6666666666666667</v>
      </c>
      <c r="CU57" s="22">
        <v>3253</v>
      </c>
      <c r="CV57" s="22">
        <v>0</v>
      </c>
      <c r="CW57" s="22">
        <v>244</v>
      </c>
      <c r="CX57" s="22">
        <v>1850</v>
      </c>
      <c r="CY57" s="22">
        <v>2998</v>
      </c>
      <c r="CZ57" s="22">
        <v>30</v>
      </c>
      <c r="DA57" s="22">
        <v>0</v>
      </c>
      <c r="DB57" s="22">
        <v>0</v>
      </c>
      <c r="DC57" s="22">
        <v>0.33333333333333331</v>
      </c>
      <c r="DD57" s="22">
        <v>0</v>
      </c>
      <c r="DE57" s="22">
        <v>20135</v>
      </c>
      <c r="DF57" s="22">
        <v>1895.3333333333333</v>
      </c>
      <c r="DG57" s="22">
        <v>608.33333333333337</v>
      </c>
      <c r="DH57" s="22">
        <v>21978</v>
      </c>
      <c r="DI57" s="22">
        <v>1077.6666666666667</v>
      </c>
      <c r="DJ57" s="22">
        <v>476.66666666666669</v>
      </c>
      <c r="DK57" s="22">
        <v>28429.333333333332</v>
      </c>
      <c r="DL57" s="22">
        <v>1281.3333333333333</v>
      </c>
      <c r="DM57" s="22">
        <v>307166.66666666669</v>
      </c>
      <c r="DN57" s="22">
        <v>122337</v>
      </c>
      <c r="DO57" s="22">
        <v>1003</v>
      </c>
      <c r="DP57" s="27">
        <v>1206.3333333333333</v>
      </c>
      <c r="DQ57" s="57">
        <f t="shared" si="49"/>
        <v>2.3042421564295181</v>
      </c>
      <c r="DR57" s="57" t="str">
        <f t="shared" si="9"/>
        <v xml:space="preserve"> </v>
      </c>
      <c r="DS57" s="57">
        <f t="shared" si="10"/>
        <v>-0.22916666666666663</v>
      </c>
      <c r="DT57" s="57">
        <f t="shared" si="11"/>
        <v>0.88579387186629521</v>
      </c>
      <c r="DU57" s="57">
        <f t="shared" si="12"/>
        <v>-1</v>
      </c>
      <c r="DV57" s="57">
        <f t="shared" si="13"/>
        <v>-1</v>
      </c>
      <c r="DW57" s="57">
        <f t="shared" si="14"/>
        <v>-0.45445505171042166</v>
      </c>
      <c r="DX57" s="57">
        <f t="shared" si="15"/>
        <v>-1</v>
      </c>
      <c r="DY57" s="57">
        <f t="shared" si="16"/>
        <v>0.69616407140144343</v>
      </c>
      <c r="DZ57" s="57" t="str">
        <f t="shared" si="17"/>
        <v xml:space="preserve"> </v>
      </c>
      <c r="EA57" s="57">
        <f t="shared" si="18"/>
        <v>0.53888888888888875</v>
      </c>
      <c r="EB57" s="57">
        <f t="shared" si="19"/>
        <v>3.3152650458349937</v>
      </c>
      <c r="EC57" s="57">
        <f t="shared" si="20"/>
        <v>41.402985074626862</v>
      </c>
      <c r="ED57" s="57">
        <f t="shared" si="21"/>
        <v>-0.83858267716535428</v>
      </c>
      <c r="EE57" s="57">
        <f t="shared" si="22"/>
        <v>30.668831168831169</v>
      </c>
      <c r="EF57" s="57">
        <f t="shared" si="23"/>
        <v>8.4424951267056532</v>
      </c>
      <c r="EG57" s="57">
        <f t="shared" si="24"/>
        <v>2.85</v>
      </c>
      <c r="EH57" s="57">
        <f t="shared" si="25"/>
        <v>8.9983164983164983</v>
      </c>
      <c r="EI57" s="57" t="str">
        <f t="shared" si="26"/>
        <v xml:space="preserve"> </v>
      </c>
      <c r="EJ57" s="57">
        <f t="shared" si="27"/>
        <v>2.6875000000000004</v>
      </c>
      <c r="EK57" s="57" t="str">
        <f t="shared" si="28"/>
        <v xml:space="preserve"> </v>
      </c>
      <c r="EL57" s="57">
        <f t="shared" si="29"/>
        <v>293.33333333333331</v>
      </c>
      <c r="EM57" s="57">
        <f t="shared" si="30"/>
        <v>11.947368421052632</v>
      </c>
      <c r="EN57" s="57">
        <f t="shared" si="31"/>
        <v>-0.72258064516129028</v>
      </c>
      <c r="EO57" s="57">
        <f t="shared" si="32"/>
        <v>28.555555555555557</v>
      </c>
      <c r="EP57" s="57">
        <f t="shared" si="33"/>
        <v>22.819672131147541</v>
      </c>
      <c r="EQ57" s="57" t="str">
        <f t="shared" si="34"/>
        <v xml:space="preserve"> </v>
      </c>
      <c r="ER57" s="57">
        <f t="shared" si="35"/>
        <v>-0.75</v>
      </c>
      <c r="ES57" s="57">
        <f t="shared" si="36"/>
        <v>-1</v>
      </c>
      <c r="ET57" s="57">
        <f t="shared" si="37"/>
        <v>6.581967213114754</v>
      </c>
      <c r="EU57" s="57">
        <f t="shared" si="38"/>
        <v>-0.98999332888592395</v>
      </c>
      <c r="EV57" s="57" t="str">
        <f t="shared" si="39"/>
        <v xml:space="preserve"> </v>
      </c>
      <c r="EW57" s="57">
        <f t="shared" si="40"/>
        <v>-1</v>
      </c>
      <c r="EX57" s="57">
        <f t="shared" si="41"/>
        <v>-0.90586871947686454</v>
      </c>
      <c r="EY57" s="57">
        <f t="shared" si="42"/>
        <v>35.12821917808219</v>
      </c>
      <c r="EZ57" s="57">
        <f t="shared" si="43"/>
        <v>-0.55768635941849676</v>
      </c>
      <c r="FA57" s="57">
        <f t="shared" si="44"/>
        <v>-0.95492918112747394</v>
      </c>
      <c r="FB57" s="57">
        <f t="shared" si="45"/>
        <v>-0.60172436245252303</v>
      </c>
      <c r="FC57" s="57">
        <f t="shared" si="46"/>
        <v>0.20272515785975398</v>
      </c>
    </row>
    <row r="58" spans="1:159">
      <c r="A58" s="19">
        <v>4106209</v>
      </c>
      <c r="B58" s="20" t="s">
        <v>325</v>
      </c>
      <c r="C58" s="21">
        <v>1</v>
      </c>
      <c r="D58" s="21">
        <v>0</v>
      </c>
      <c r="E58" s="21">
        <v>0</v>
      </c>
      <c r="F58" s="21">
        <v>0</v>
      </c>
      <c r="G58" s="21">
        <v>13248</v>
      </c>
      <c r="H58" s="22">
        <v>15891</v>
      </c>
      <c r="I58" s="22">
        <f t="shared" si="5"/>
        <v>6327</v>
      </c>
      <c r="J58" s="22">
        <f t="shared" si="5"/>
        <v>9231</v>
      </c>
      <c r="K58" s="23">
        <f t="shared" si="6"/>
        <v>0.47758152173913043</v>
      </c>
      <c r="L58" s="23">
        <f t="shared" si="6"/>
        <v>0.58089484613932418</v>
      </c>
      <c r="M58" s="22">
        <v>6921</v>
      </c>
      <c r="N58" s="22">
        <v>6660</v>
      </c>
      <c r="O58" s="22">
        <v>40305</v>
      </c>
      <c r="P58" s="22">
        <v>148016</v>
      </c>
      <c r="Q58" s="22">
        <v>7720</v>
      </c>
      <c r="R58" s="22">
        <v>38060</v>
      </c>
      <c r="S58" s="24">
        <v>2755925.9975620699</v>
      </c>
      <c r="T58" s="24">
        <v>9662398.4701054785</v>
      </c>
      <c r="U58" s="24">
        <v>1475469.942180933</v>
      </c>
      <c r="V58" s="24">
        <v>6287941.4579104315</v>
      </c>
      <c r="W58" s="24">
        <v>1280456.05538114</v>
      </c>
      <c r="X58" s="24">
        <v>3374457.0121951313</v>
      </c>
      <c r="Y58" s="24">
        <v>442.86965511863849</v>
      </c>
      <c r="Z58" s="24">
        <v>959.9471364859844</v>
      </c>
      <c r="AA58" s="24">
        <v>968.56739871593959</v>
      </c>
      <c r="AB58" s="24">
        <v>1711.1291384534145</v>
      </c>
      <c r="AC58" s="25">
        <v>2.1870258833978458</v>
      </c>
      <c r="AD58" s="25">
        <v>1.7825243426604021</v>
      </c>
      <c r="AE58" s="23">
        <f t="shared" si="7"/>
        <v>0.81504492296680331</v>
      </c>
      <c r="AF58" s="25">
        <v>2.8898779076615901</v>
      </c>
      <c r="AG58" s="25">
        <v>1.3121079656964227</v>
      </c>
      <c r="AH58" s="23">
        <f t="shared" si="8"/>
        <v>0.45403577854198846</v>
      </c>
      <c r="AI58" s="26">
        <f t="shared" si="0"/>
        <v>0.13365717012461875</v>
      </c>
      <c r="AJ58" s="26">
        <f t="shared" si="1"/>
        <v>0.15599994203082113</v>
      </c>
      <c r="AK58" s="26">
        <f t="shared" si="47"/>
        <v>0.13892460076897128</v>
      </c>
      <c r="AL58" s="26">
        <f t="shared" si="48"/>
        <v>0.17296525638568716</v>
      </c>
      <c r="AM58" s="26">
        <f t="shared" si="2"/>
        <v>1.8357088682778855E-2</v>
      </c>
      <c r="AN58" s="26">
        <f t="shared" si="3"/>
        <v>-3.8366993198297727E-3</v>
      </c>
      <c r="AO58" s="23">
        <v>321.7</v>
      </c>
      <c r="AP58" s="23">
        <v>299</v>
      </c>
      <c r="AQ58" s="22">
        <v>14929.666666666666</v>
      </c>
      <c r="AR58" s="22">
        <v>61524.666666666664</v>
      </c>
      <c r="AS58" s="22">
        <v>0</v>
      </c>
      <c r="AT58" s="22">
        <v>0</v>
      </c>
      <c r="AU58" s="22">
        <v>0</v>
      </c>
      <c r="AV58" s="22">
        <v>56.666666666666664</v>
      </c>
      <c r="AW58" s="22">
        <v>19.333333333333332</v>
      </c>
      <c r="AX58" s="22">
        <v>5.333333333333333</v>
      </c>
      <c r="AY58" s="22">
        <v>194.66666666666666</v>
      </c>
      <c r="AZ58" s="22">
        <v>94.333333333333329</v>
      </c>
      <c r="BA58" s="22">
        <v>7876.666666666667</v>
      </c>
      <c r="BB58" s="22">
        <v>19771.666666666668</v>
      </c>
      <c r="BC58" s="22">
        <v>0</v>
      </c>
      <c r="BD58" s="22">
        <v>0</v>
      </c>
      <c r="BE58" s="22">
        <v>705.33333333333337</v>
      </c>
      <c r="BF58" s="22">
        <v>10209</v>
      </c>
      <c r="BG58" s="22">
        <v>1423.3333333333333</v>
      </c>
      <c r="BH58" s="22">
        <v>7211</v>
      </c>
      <c r="BI58" s="22">
        <v>0</v>
      </c>
      <c r="BJ58" s="22">
        <v>1445</v>
      </c>
      <c r="BK58" s="22">
        <v>25</v>
      </c>
      <c r="BL58" s="22">
        <v>88.666666666666671</v>
      </c>
      <c r="BM58" s="22">
        <v>4520</v>
      </c>
      <c r="BN58" s="22">
        <v>20140.666666666668</v>
      </c>
      <c r="BO58" s="22">
        <v>78.666666666666671</v>
      </c>
      <c r="BP58" s="22">
        <v>1947.3333333333333</v>
      </c>
      <c r="BQ58" s="22">
        <v>59</v>
      </c>
      <c r="BR58" s="22">
        <v>0</v>
      </c>
      <c r="BS58" s="22">
        <v>15.666666666666666</v>
      </c>
      <c r="BT58" s="22">
        <v>555</v>
      </c>
      <c r="BU58" s="22">
        <v>491.66666666666669</v>
      </c>
      <c r="BV58" s="22">
        <v>429.66666666666669</v>
      </c>
      <c r="BW58" s="22">
        <v>0</v>
      </c>
      <c r="BX58" s="22">
        <v>0</v>
      </c>
      <c r="BY58" s="22">
        <v>0</v>
      </c>
      <c r="BZ58" s="22">
        <v>0</v>
      </c>
      <c r="CA58" s="22">
        <v>78.666666666666671</v>
      </c>
      <c r="CB58" s="22">
        <v>3</v>
      </c>
      <c r="CC58" s="22">
        <v>0</v>
      </c>
      <c r="CD58" s="22">
        <v>0</v>
      </c>
      <c r="CE58" s="22">
        <v>0</v>
      </c>
      <c r="CF58" s="22">
        <v>30.666666666666668</v>
      </c>
      <c r="CG58" s="22">
        <v>65.666666666666671</v>
      </c>
      <c r="CH58" s="22">
        <v>140.33333333333334</v>
      </c>
      <c r="CI58" s="22">
        <v>0</v>
      </c>
      <c r="CJ58" s="22">
        <v>0</v>
      </c>
      <c r="CK58" s="22">
        <v>23</v>
      </c>
      <c r="CL58" s="22">
        <v>67</v>
      </c>
      <c r="CM58" s="22">
        <v>0.66666666666666663</v>
      </c>
      <c r="CN58" s="22">
        <v>112.33333333333333</v>
      </c>
      <c r="CO58" s="22">
        <v>0</v>
      </c>
      <c r="CP58" s="22">
        <v>16.333333333333332</v>
      </c>
      <c r="CQ58" s="22">
        <v>0.66666666666666663</v>
      </c>
      <c r="CR58" s="22">
        <v>28.666666666666668</v>
      </c>
      <c r="CS58" s="22">
        <v>0</v>
      </c>
      <c r="CT58" s="22">
        <v>67.333333333333329</v>
      </c>
      <c r="CU58" s="22">
        <v>166</v>
      </c>
      <c r="CV58" s="22">
        <v>2.3333333333333335</v>
      </c>
      <c r="CW58" s="22">
        <v>149</v>
      </c>
      <c r="CX58" s="22">
        <v>1484.6666666666667</v>
      </c>
      <c r="CY58" s="22">
        <v>2.6666666666666665</v>
      </c>
      <c r="CZ58" s="22">
        <v>892.33333333333337</v>
      </c>
      <c r="DA58" s="22">
        <v>13</v>
      </c>
      <c r="DB58" s="22">
        <v>0</v>
      </c>
      <c r="DC58" s="22">
        <v>1.3333333333333333</v>
      </c>
      <c r="DD58" s="22">
        <v>135.33333333333334</v>
      </c>
      <c r="DE58" s="22">
        <v>4426.666666666667</v>
      </c>
      <c r="DF58" s="22">
        <v>2514.6666666666665</v>
      </c>
      <c r="DG58" s="22">
        <v>1891.6666666666667</v>
      </c>
      <c r="DH58" s="22">
        <v>3833.3333333333335</v>
      </c>
      <c r="DI58" s="22">
        <v>10246.666666666666</v>
      </c>
      <c r="DJ58" s="22">
        <v>760</v>
      </c>
      <c r="DK58" s="22">
        <v>74400</v>
      </c>
      <c r="DL58" s="22">
        <v>2775</v>
      </c>
      <c r="DM58" s="22">
        <v>773.33333333333337</v>
      </c>
      <c r="DN58" s="22">
        <v>66666.666666666672</v>
      </c>
      <c r="DO58" s="22">
        <v>496.66666666666669</v>
      </c>
      <c r="DP58" s="27">
        <v>48666.666666666664</v>
      </c>
      <c r="DQ58" s="57">
        <f t="shared" si="49"/>
        <v>3.1209672017682912</v>
      </c>
      <c r="DR58" s="57" t="str">
        <f t="shared" si="9"/>
        <v xml:space="preserve"> </v>
      </c>
      <c r="DS58" s="57" t="str">
        <f t="shared" si="10"/>
        <v xml:space="preserve"> </v>
      </c>
      <c r="DT58" s="57">
        <f t="shared" si="11"/>
        <v>-0.72413793103448276</v>
      </c>
      <c r="DU58" s="57">
        <f t="shared" si="12"/>
        <v>-0.5154109589041096</v>
      </c>
      <c r="DV58" s="57">
        <f t="shared" si="13"/>
        <v>1.5101565806178585</v>
      </c>
      <c r="DW58" s="57" t="str">
        <f t="shared" si="14"/>
        <v xml:space="preserve"> </v>
      </c>
      <c r="DX58" s="57">
        <f t="shared" si="15"/>
        <v>13.474007561436672</v>
      </c>
      <c r="DY58" s="57">
        <f t="shared" si="16"/>
        <v>4.0662763466042158</v>
      </c>
      <c r="DZ58" s="57" t="str">
        <f t="shared" si="17"/>
        <v xml:space="preserve"> </v>
      </c>
      <c r="EA58" s="57">
        <f t="shared" si="18"/>
        <v>2.5466666666666669</v>
      </c>
      <c r="EB58" s="57">
        <f t="shared" si="19"/>
        <v>3.4558997050147493</v>
      </c>
      <c r="EC58" s="57">
        <f t="shared" si="20"/>
        <v>23.754237288135592</v>
      </c>
      <c r="ED58" s="57">
        <f t="shared" si="21"/>
        <v>-1</v>
      </c>
      <c r="EE58" s="57">
        <f t="shared" si="22"/>
        <v>34.425531914893618</v>
      </c>
      <c r="EF58" s="57">
        <f t="shared" si="23"/>
        <v>-0.12610169491525425</v>
      </c>
      <c r="EG58" s="57" t="str">
        <f t="shared" si="24"/>
        <v xml:space="preserve"> </v>
      </c>
      <c r="EH58" s="57" t="str">
        <f t="shared" si="25"/>
        <v xml:space="preserve"> </v>
      </c>
      <c r="EI58" s="57">
        <f t="shared" si="26"/>
        <v>-0.96186440677966101</v>
      </c>
      <c r="EJ58" s="57" t="str">
        <f t="shared" si="27"/>
        <v xml:space="preserve"> </v>
      </c>
      <c r="EK58" s="57" t="str">
        <f t="shared" si="28"/>
        <v xml:space="preserve"> </v>
      </c>
      <c r="EL58" s="57">
        <f t="shared" si="29"/>
        <v>1.1370558375634516</v>
      </c>
      <c r="EM58" s="57" t="str">
        <f t="shared" si="30"/>
        <v xml:space="preserve"> </v>
      </c>
      <c r="EN58" s="57">
        <f t="shared" si="31"/>
        <v>1.9130434782608696</v>
      </c>
      <c r="EO58" s="57">
        <f t="shared" si="32"/>
        <v>167.5</v>
      </c>
      <c r="EP58" s="57" t="str">
        <f t="shared" si="33"/>
        <v xml:space="preserve"> </v>
      </c>
      <c r="EQ58" s="57">
        <f t="shared" si="34"/>
        <v>42.000000000000007</v>
      </c>
      <c r="ER58" s="57" t="str">
        <f t="shared" si="35"/>
        <v xml:space="preserve"> </v>
      </c>
      <c r="ES58" s="57">
        <f t="shared" si="36"/>
        <v>-0.98594377510040165</v>
      </c>
      <c r="ET58" s="57">
        <f t="shared" si="37"/>
        <v>8.9642058165548111</v>
      </c>
      <c r="EU58" s="57">
        <f t="shared" si="38"/>
        <v>333.62500000000006</v>
      </c>
      <c r="EV58" s="57">
        <f t="shared" si="39"/>
        <v>-1</v>
      </c>
      <c r="EW58" s="57">
        <f t="shared" si="40"/>
        <v>100.50000000000001</v>
      </c>
      <c r="EX58" s="57">
        <f t="shared" si="41"/>
        <v>-0.43192771084337356</v>
      </c>
      <c r="EY58" s="57">
        <f t="shared" si="42"/>
        <v>1.0264317180616742</v>
      </c>
      <c r="EZ58" s="57">
        <f t="shared" si="43"/>
        <v>-0.92582953806115809</v>
      </c>
      <c r="FA58" s="57">
        <f t="shared" si="44"/>
        <v>-0.96270161290322576</v>
      </c>
      <c r="FB58" s="57">
        <f t="shared" si="45"/>
        <v>85.206896551724142</v>
      </c>
      <c r="FC58" s="57">
        <f t="shared" si="46"/>
        <v>96.986577181208048</v>
      </c>
    </row>
    <row r="59" spans="1:159">
      <c r="A59" s="19">
        <v>4106407</v>
      </c>
      <c r="B59" s="20" t="s">
        <v>326</v>
      </c>
      <c r="C59" s="21">
        <v>1</v>
      </c>
      <c r="D59" s="21">
        <v>0</v>
      </c>
      <c r="E59" s="21">
        <v>0</v>
      </c>
      <c r="F59" s="21">
        <v>0</v>
      </c>
      <c r="G59" s="21">
        <v>46868</v>
      </c>
      <c r="H59" s="22">
        <v>46928</v>
      </c>
      <c r="I59" s="22">
        <f t="shared" si="5"/>
        <v>42690</v>
      </c>
      <c r="J59" s="22">
        <f t="shared" si="5"/>
        <v>44308</v>
      </c>
      <c r="K59" s="23">
        <f t="shared" si="6"/>
        <v>0.91085602116582742</v>
      </c>
      <c r="L59" s="23">
        <f t="shared" si="6"/>
        <v>0.94416979202182061</v>
      </c>
      <c r="M59" s="22">
        <v>4178</v>
      </c>
      <c r="N59" s="22">
        <v>2620</v>
      </c>
      <c r="O59" s="22">
        <v>285098</v>
      </c>
      <c r="P59" s="22">
        <v>713972</v>
      </c>
      <c r="Q59" s="22">
        <v>18546</v>
      </c>
      <c r="R59" s="22">
        <v>52686</v>
      </c>
      <c r="S59" s="24">
        <v>14782317.622347714</v>
      </c>
      <c r="T59" s="24">
        <v>38311473.01873146</v>
      </c>
      <c r="U59" s="24">
        <v>14167345.994747758</v>
      </c>
      <c r="V59" s="24">
        <v>37098450.221974105</v>
      </c>
      <c r="W59" s="24">
        <v>614971.62759999954</v>
      </c>
      <c r="X59" s="24">
        <v>1213022.7967573481</v>
      </c>
      <c r="Y59" s="24">
        <v>591.60138295210072</v>
      </c>
      <c r="Z59" s="24">
        <v>1248.5526013093183</v>
      </c>
      <c r="AA59" s="24">
        <v>1108.8937757266344</v>
      </c>
      <c r="AB59" s="24">
        <v>1894.4413970311434</v>
      </c>
      <c r="AC59" s="25">
        <v>1.8743934812884244</v>
      </c>
      <c r="AD59" s="25">
        <v>1.5173100396767438</v>
      </c>
      <c r="AE59" s="23">
        <f t="shared" si="7"/>
        <v>0.80949387352423574</v>
      </c>
      <c r="AF59" s="25">
        <v>1.1000053279087887</v>
      </c>
      <c r="AG59" s="25">
        <v>0.63907396506486969</v>
      </c>
      <c r="AH59" s="23">
        <f t="shared" si="8"/>
        <v>0.5809735179008706</v>
      </c>
      <c r="AI59" s="26">
        <f t="shared" si="0"/>
        <v>9.9913752235732955E-2</v>
      </c>
      <c r="AJ59" s="26">
        <f t="shared" si="1"/>
        <v>0.10104920254991989</v>
      </c>
      <c r="AK59" s="26">
        <f t="shared" si="47"/>
        <v>9.6146751051553681E-2</v>
      </c>
      <c r="AL59" s="26">
        <f t="shared" si="48"/>
        <v>0.11005499964093501</v>
      </c>
      <c r="AM59" s="26">
        <f t="shared" si="2"/>
        <v>1.2794542723670865E-4</v>
      </c>
      <c r="AN59" s="26">
        <f t="shared" si="3"/>
        <v>-4.5593726076085472E-2</v>
      </c>
      <c r="AO59" s="23">
        <v>625.6</v>
      </c>
      <c r="AP59" s="23">
        <v>635.1</v>
      </c>
      <c r="AQ59" s="22">
        <v>26040</v>
      </c>
      <c r="AR59" s="22">
        <v>87469.333333333328</v>
      </c>
      <c r="AS59" s="22">
        <v>12.666666666666666</v>
      </c>
      <c r="AT59" s="22">
        <v>148.66666666666666</v>
      </c>
      <c r="AU59" s="22">
        <v>36</v>
      </c>
      <c r="AV59" s="22">
        <v>102</v>
      </c>
      <c r="AW59" s="22">
        <v>79.333333333333329</v>
      </c>
      <c r="AX59" s="22">
        <v>125.33333333333333</v>
      </c>
      <c r="AY59" s="22">
        <v>0</v>
      </c>
      <c r="AZ59" s="22">
        <v>2.3333333333333335</v>
      </c>
      <c r="BA59" s="22">
        <v>0</v>
      </c>
      <c r="BB59" s="22">
        <v>0</v>
      </c>
      <c r="BC59" s="22">
        <v>3400</v>
      </c>
      <c r="BD59" s="22">
        <v>6871.666666666667</v>
      </c>
      <c r="BE59" s="22">
        <v>0</v>
      </c>
      <c r="BF59" s="22">
        <v>4.666666666666667</v>
      </c>
      <c r="BG59" s="22">
        <v>227.33333333333334</v>
      </c>
      <c r="BH59" s="22">
        <v>55</v>
      </c>
      <c r="BI59" s="22">
        <v>0</v>
      </c>
      <c r="BJ59" s="22">
        <v>0</v>
      </c>
      <c r="BK59" s="22">
        <v>7.666666666666667</v>
      </c>
      <c r="BL59" s="22">
        <v>83.333333333333329</v>
      </c>
      <c r="BM59" s="22">
        <v>5989.666666666667</v>
      </c>
      <c r="BN59" s="22">
        <v>17950.666666666668</v>
      </c>
      <c r="BO59" s="22">
        <v>10708.333333333334</v>
      </c>
      <c r="BP59" s="22">
        <v>41475.666666666664</v>
      </c>
      <c r="BQ59" s="22">
        <v>18</v>
      </c>
      <c r="BR59" s="22">
        <v>285.33333333333331</v>
      </c>
      <c r="BS59" s="22">
        <v>5558.666666666667</v>
      </c>
      <c r="BT59" s="22">
        <v>20358.666666666668</v>
      </c>
      <c r="BU59" s="22">
        <v>6976</v>
      </c>
      <c r="BV59" s="22">
        <v>7834</v>
      </c>
      <c r="BW59" s="22">
        <v>298</v>
      </c>
      <c r="BX59" s="22">
        <v>570.33333333333337</v>
      </c>
      <c r="BY59" s="22">
        <v>6176.666666666667</v>
      </c>
      <c r="BZ59" s="22">
        <v>6420.666666666667</v>
      </c>
      <c r="CA59" s="22">
        <v>0</v>
      </c>
      <c r="CB59" s="22">
        <v>0</v>
      </c>
      <c r="CC59" s="22">
        <v>8.6666666666666661</v>
      </c>
      <c r="CD59" s="22">
        <v>270.33333333333331</v>
      </c>
      <c r="CE59" s="22">
        <v>0</v>
      </c>
      <c r="CF59" s="22">
        <v>0</v>
      </c>
      <c r="CG59" s="22">
        <v>116.33333333333333</v>
      </c>
      <c r="CH59" s="22">
        <v>0</v>
      </c>
      <c r="CI59" s="22">
        <v>16.666666666666668</v>
      </c>
      <c r="CJ59" s="22">
        <v>0</v>
      </c>
      <c r="CK59" s="22">
        <v>133.33333333333334</v>
      </c>
      <c r="CL59" s="22">
        <v>286</v>
      </c>
      <c r="CM59" s="22">
        <v>368.66666666666669</v>
      </c>
      <c r="CN59" s="22">
        <v>551</v>
      </c>
      <c r="CO59" s="22">
        <v>249.66666666666666</v>
      </c>
      <c r="CP59" s="22">
        <v>512</v>
      </c>
      <c r="CQ59" s="22">
        <v>0</v>
      </c>
      <c r="CR59" s="22">
        <v>0</v>
      </c>
      <c r="CS59" s="22">
        <v>119</v>
      </c>
      <c r="CT59" s="22">
        <v>39</v>
      </c>
      <c r="CU59" s="22">
        <v>1160.6666666666667</v>
      </c>
      <c r="CV59" s="22">
        <v>1.3333333333333333</v>
      </c>
      <c r="CW59" s="22">
        <v>1057.3333333333333</v>
      </c>
      <c r="CX59" s="22">
        <v>2685</v>
      </c>
      <c r="CY59" s="22">
        <v>85.333333333333329</v>
      </c>
      <c r="CZ59" s="22">
        <v>218.66666666666666</v>
      </c>
      <c r="DA59" s="22">
        <v>16.333333333333332</v>
      </c>
      <c r="DB59" s="22">
        <v>0</v>
      </c>
      <c r="DC59" s="22">
        <v>1.6666666666666667</v>
      </c>
      <c r="DD59" s="22">
        <v>22.333333333333332</v>
      </c>
      <c r="DE59" s="22">
        <v>31369.666666666668</v>
      </c>
      <c r="DF59" s="22">
        <v>2962</v>
      </c>
      <c r="DG59" s="22">
        <v>1366.6666666666667</v>
      </c>
      <c r="DH59" s="22">
        <v>30166.666666666668</v>
      </c>
      <c r="DI59" s="22">
        <v>2690</v>
      </c>
      <c r="DJ59" s="22">
        <v>946.66666666666663</v>
      </c>
      <c r="DK59" s="22">
        <v>20000</v>
      </c>
      <c r="DL59" s="22">
        <v>1416.6666666666667</v>
      </c>
      <c r="DM59" s="22">
        <v>10333.333333333334</v>
      </c>
      <c r="DN59" s="22">
        <v>72500</v>
      </c>
      <c r="DO59" s="22">
        <v>3500</v>
      </c>
      <c r="DP59" s="27">
        <v>12500</v>
      </c>
      <c r="DQ59" s="57">
        <f t="shared" si="49"/>
        <v>2.3590373783922169</v>
      </c>
      <c r="DR59" s="57">
        <f t="shared" si="9"/>
        <v>10.736842105263158</v>
      </c>
      <c r="DS59" s="57">
        <f t="shared" si="10"/>
        <v>1.8333333333333335</v>
      </c>
      <c r="DT59" s="57">
        <f t="shared" si="11"/>
        <v>0.57983193277310918</v>
      </c>
      <c r="DU59" s="57" t="str">
        <f t="shared" si="12"/>
        <v xml:space="preserve"> </v>
      </c>
      <c r="DV59" s="57" t="str">
        <f t="shared" si="13"/>
        <v xml:space="preserve"> </v>
      </c>
      <c r="DW59" s="57">
        <f t="shared" si="14"/>
        <v>1.0210784313725489</v>
      </c>
      <c r="DX59" s="57" t="str">
        <f t="shared" si="15"/>
        <v xml:space="preserve"> </v>
      </c>
      <c r="DY59" s="57">
        <f t="shared" si="16"/>
        <v>-0.75806451612903225</v>
      </c>
      <c r="DZ59" s="57" t="str">
        <f t="shared" si="17"/>
        <v xml:space="preserve"> </v>
      </c>
      <c r="EA59" s="57">
        <f t="shared" si="18"/>
        <v>9.8695652173913029</v>
      </c>
      <c r="EB59" s="57">
        <f t="shared" si="19"/>
        <v>1.9969391730202015</v>
      </c>
      <c r="EC59" s="57">
        <f t="shared" si="20"/>
        <v>2.8732140077821007</v>
      </c>
      <c r="ED59" s="57">
        <f t="shared" si="21"/>
        <v>14.851851851851851</v>
      </c>
      <c r="EE59" s="57">
        <f t="shared" si="22"/>
        <v>2.6625089949628209</v>
      </c>
      <c r="EF59" s="57">
        <f t="shared" si="23"/>
        <v>0.12299311926605494</v>
      </c>
      <c r="EG59" s="57">
        <f t="shared" si="24"/>
        <v>0.91387024608501122</v>
      </c>
      <c r="EH59" s="57">
        <f t="shared" si="25"/>
        <v>3.9503507825148443E-2</v>
      </c>
      <c r="EI59" s="57" t="str">
        <f t="shared" si="26"/>
        <v xml:space="preserve"> </v>
      </c>
      <c r="EJ59" s="57">
        <f t="shared" si="27"/>
        <v>30.192307692307693</v>
      </c>
      <c r="EK59" s="57" t="str">
        <f t="shared" si="28"/>
        <v xml:space="preserve"> </v>
      </c>
      <c r="EL59" s="57">
        <f t="shared" si="29"/>
        <v>-1</v>
      </c>
      <c r="EM59" s="57">
        <f t="shared" si="30"/>
        <v>-1</v>
      </c>
      <c r="EN59" s="57">
        <f t="shared" si="31"/>
        <v>1.145</v>
      </c>
      <c r="EO59" s="57">
        <f t="shared" si="32"/>
        <v>0.49457504520795648</v>
      </c>
      <c r="EP59" s="57">
        <f t="shared" si="33"/>
        <v>1.0507343124165556</v>
      </c>
      <c r="EQ59" s="57" t="str">
        <f t="shared" si="34"/>
        <v xml:space="preserve"> </v>
      </c>
      <c r="ER59" s="57">
        <f t="shared" si="35"/>
        <v>-0.67226890756302526</v>
      </c>
      <c r="ES59" s="57">
        <f t="shared" si="36"/>
        <v>-0.99885123492245831</v>
      </c>
      <c r="ET59" s="57">
        <f t="shared" si="37"/>
        <v>1.539407313997478</v>
      </c>
      <c r="EU59" s="57">
        <f t="shared" si="38"/>
        <v>1.5625</v>
      </c>
      <c r="EV59" s="57">
        <f t="shared" si="39"/>
        <v>-1</v>
      </c>
      <c r="EW59" s="57">
        <f t="shared" si="40"/>
        <v>12.399999999999999</v>
      </c>
      <c r="EX59" s="57">
        <f t="shared" si="41"/>
        <v>-0.90557757493969759</v>
      </c>
      <c r="EY59" s="57">
        <f t="shared" si="42"/>
        <v>21.073170731707318</v>
      </c>
      <c r="EZ59" s="57">
        <f t="shared" si="43"/>
        <v>-0.64807930607187114</v>
      </c>
      <c r="FA59" s="57">
        <f t="shared" si="44"/>
        <v>-0.9291666666666667</v>
      </c>
      <c r="FB59" s="57">
        <f t="shared" si="45"/>
        <v>6.0161290322580641</v>
      </c>
      <c r="FC59" s="57">
        <f t="shared" si="46"/>
        <v>2.5714285714285716</v>
      </c>
    </row>
    <row r="60" spans="1:159">
      <c r="A60" s="19">
        <v>4106506</v>
      </c>
      <c r="B60" s="20" t="s">
        <v>327</v>
      </c>
      <c r="C60" s="21">
        <v>1</v>
      </c>
      <c r="D60" s="21">
        <v>0</v>
      </c>
      <c r="E60" s="21">
        <v>0</v>
      </c>
      <c r="F60" s="21">
        <v>0</v>
      </c>
      <c r="G60" s="21">
        <v>23309</v>
      </c>
      <c r="H60" s="22">
        <v>21749</v>
      </c>
      <c r="I60" s="22">
        <f t="shared" si="5"/>
        <v>14735</v>
      </c>
      <c r="J60" s="22">
        <f t="shared" si="5"/>
        <v>15445</v>
      </c>
      <c r="K60" s="23">
        <f t="shared" si="6"/>
        <v>0.63215925179115362</v>
      </c>
      <c r="L60" s="23">
        <f t="shared" si="6"/>
        <v>0.7101475929927813</v>
      </c>
      <c r="M60" s="22">
        <v>8574</v>
      </c>
      <c r="N60" s="22">
        <v>6304</v>
      </c>
      <c r="O60" s="22">
        <v>97703</v>
      </c>
      <c r="P60" s="22">
        <v>270086</v>
      </c>
      <c r="Q60" s="22">
        <v>27706</v>
      </c>
      <c r="R60" s="22">
        <v>67503</v>
      </c>
      <c r="S60" s="24">
        <v>4574919.5203661295</v>
      </c>
      <c r="T60" s="24">
        <v>14668750.584923761</v>
      </c>
      <c r="U60" s="24">
        <v>3316588.0490888366</v>
      </c>
      <c r="V60" s="24">
        <v>11194181.714164866</v>
      </c>
      <c r="W60" s="24">
        <v>1258331.4712772896</v>
      </c>
      <c r="X60" s="24">
        <v>3474568.8707588995</v>
      </c>
      <c r="Y60" s="24">
        <v>396.71463225766456</v>
      </c>
      <c r="Z60" s="24">
        <v>1047.956134239322</v>
      </c>
      <c r="AA60" s="24">
        <v>655.34886935873374</v>
      </c>
      <c r="AB60" s="24">
        <v>1707.2214411071034</v>
      </c>
      <c r="AC60" s="25">
        <v>1.65194025143264</v>
      </c>
      <c r="AD60" s="25">
        <v>1.6290962811590592</v>
      </c>
      <c r="AE60" s="23">
        <f t="shared" si="7"/>
        <v>0.98617143068354352</v>
      </c>
      <c r="AF60" s="25">
        <v>1.592567682578701</v>
      </c>
      <c r="AG60" s="25">
        <v>1.9413617296366248</v>
      </c>
      <c r="AH60" s="23">
        <f t="shared" si="8"/>
        <v>1.2190136412244366</v>
      </c>
      <c r="AI60" s="26">
        <f t="shared" si="0"/>
        <v>0.1235721519884585</v>
      </c>
      <c r="AJ60" s="26">
        <f t="shared" si="1"/>
        <v>0.12935396800785037</v>
      </c>
      <c r="AK60" s="26">
        <f t="shared" si="47"/>
        <v>0.10703006926429626</v>
      </c>
      <c r="AL60" s="26">
        <f t="shared" si="48"/>
        <v>9.3137830869638005E-2</v>
      </c>
      <c r="AM60" s="26">
        <f t="shared" si="2"/>
        <v>-6.9032396746183666E-3</v>
      </c>
      <c r="AN60" s="26">
        <f t="shared" si="3"/>
        <v>-3.0286877824520442E-2</v>
      </c>
      <c r="AO60" s="23">
        <v>688.1</v>
      </c>
      <c r="AP60" s="23">
        <v>684.4</v>
      </c>
      <c r="AQ60" s="22">
        <v>25006</v>
      </c>
      <c r="AR60" s="22">
        <v>83027.666666666672</v>
      </c>
      <c r="AS60" s="22">
        <v>0</v>
      </c>
      <c r="AT60" s="22">
        <v>0</v>
      </c>
      <c r="AU60" s="22">
        <v>0</v>
      </c>
      <c r="AV60" s="22">
        <v>49</v>
      </c>
      <c r="AW60" s="22">
        <v>98.666666666666671</v>
      </c>
      <c r="AX60" s="22">
        <v>3</v>
      </c>
      <c r="AY60" s="22">
        <v>7.666666666666667</v>
      </c>
      <c r="AZ60" s="22">
        <v>21.666666666666668</v>
      </c>
      <c r="BA60" s="22">
        <v>8.6666666666666661</v>
      </c>
      <c r="BB60" s="22">
        <v>2.6666666666666665</v>
      </c>
      <c r="BC60" s="22">
        <v>34.666666666666664</v>
      </c>
      <c r="BD60" s="22">
        <v>503</v>
      </c>
      <c r="BE60" s="22">
        <v>7.333333333333333</v>
      </c>
      <c r="BF60" s="22">
        <v>42.666666666666664</v>
      </c>
      <c r="BG60" s="22">
        <v>850.66666666666663</v>
      </c>
      <c r="BH60" s="22">
        <v>7941</v>
      </c>
      <c r="BI60" s="22">
        <v>25.666666666666668</v>
      </c>
      <c r="BJ60" s="22">
        <v>75.333333333333329</v>
      </c>
      <c r="BK60" s="22">
        <v>609.33333333333337</v>
      </c>
      <c r="BL60" s="22">
        <v>326.66666666666669</v>
      </c>
      <c r="BM60" s="22">
        <v>9700</v>
      </c>
      <c r="BN60" s="22">
        <v>12589.333333333334</v>
      </c>
      <c r="BO60" s="22">
        <v>12837</v>
      </c>
      <c r="BP60" s="22">
        <v>51675.666666666664</v>
      </c>
      <c r="BQ60" s="22">
        <v>39.333333333333336</v>
      </c>
      <c r="BR60" s="22">
        <v>537.33333333333337</v>
      </c>
      <c r="BS60" s="22">
        <v>668</v>
      </c>
      <c r="BT60" s="22">
        <v>8605</v>
      </c>
      <c r="BU60" s="22">
        <v>285.33333333333331</v>
      </c>
      <c r="BV60" s="22">
        <v>402.66666666666669</v>
      </c>
      <c r="BW60" s="22">
        <v>0</v>
      </c>
      <c r="BX60" s="22">
        <v>0</v>
      </c>
      <c r="BY60" s="22">
        <v>0</v>
      </c>
      <c r="BZ60" s="22">
        <v>0</v>
      </c>
      <c r="CA60" s="22">
        <v>70.333333333333329</v>
      </c>
      <c r="CB60" s="22">
        <v>166.33333333333334</v>
      </c>
      <c r="CC60" s="22">
        <v>41</v>
      </c>
      <c r="CD60" s="22">
        <v>26.666666666666668</v>
      </c>
      <c r="CE60" s="22">
        <v>0</v>
      </c>
      <c r="CF60" s="22">
        <v>0</v>
      </c>
      <c r="CG60" s="22">
        <v>57</v>
      </c>
      <c r="CH60" s="22">
        <v>96.666666666666671</v>
      </c>
      <c r="CI60" s="22">
        <v>26.333333333333332</v>
      </c>
      <c r="CJ60" s="22">
        <v>21.666666666666668</v>
      </c>
      <c r="CK60" s="22">
        <v>72</v>
      </c>
      <c r="CL60" s="22">
        <v>69.333333333333329</v>
      </c>
      <c r="CM60" s="22">
        <v>298.66666666666669</v>
      </c>
      <c r="CN60" s="22">
        <v>1004.6666666666666</v>
      </c>
      <c r="CO60" s="22">
        <v>18.666666666666668</v>
      </c>
      <c r="CP60" s="22">
        <v>113</v>
      </c>
      <c r="CQ60" s="22">
        <v>0</v>
      </c>
      <c r="CR60" s="22">
        <v>0</v>
      </c>
      <c r="CS60" s="22">
        <v>280</v>
      </c>
      <c r="CT60" s="22">
        <v>891.66666666666663</v>
      </c>
      <c r="CU60" s="22">
        <v>3229.6666666666665</v>
      </c>
      <c r="CV60" s="22">
        <v>0</v>
      </c>
      <c r="CW60" s="22">
        <v>2750.6666666666665</v>
      </c>
      <c r="CX60" s="22">
        <v>20097.666666666668</v>
      </c>
      <c r="CY60" s="22">
        <v>262.33333333333331</v>
      </c>
      <c r="CZ60" s="22">
        <v>405.66666666666669</v>
      </c>
      <c r="DA60" s="22">
        <v>203.66666666666666</v>
      </c>
      <c r="DB60" s="22">
        <v>0.66666666666666663</v>
      </c>
      <c r="DC60" s="22">
        <v>2</v>
      </c>
      <c r="DD60" s="22">
        <v>56</v>
      </c>
      <c r="DE60" s="22">
        <v>34054</v>
      </c>
      <c r="DF60" s="22">
        <v>20560</v>
      </c>
      <c r="DG60" s="22">
        <v>871.66666666666663</v>
      </c>
      <c r="DH60" s="22">
        <v>38315</v>
      </c>
      <c r="DI60" s="22">
        <v>14486.666666666666</v>
      </c>
      <c r="DJ60" s="22">
        <v>844.33333333333337</v>
      </c>
      <c r="DK60" s="22">
        <v>222666.66666666666</v>
      </c>
      <c r="DL60" s="22">
        <v>4893.333333333333</v>
      </c>
      <c r="DM60" s="22">
        <v>46333.333333333336</v>
      </c>
      <c r="DN60" s="22">
        <v>241914.66666666666</v>
      </c>
      <c r="DO60" s="22">
        <v>6276.666666666667</v>
      </c>
      <c r="DP60" s="27">
        <v>21447</v>
      </c>
      <c r="DQ60" s="57">
        <f t="shared" si="49"/>
        <v>2.320309792316511</v>
      </c>
      <c r="DR60" s="57" t="str">
        <f t="shared" si="9"/>
        <v xml:space="preserve"> </v>
      </c>
      <c r="DS60" s="57" t="str">
        <f t="shared" si="10"/>
        <v xml:space="preserve"> </v>
      </c>
      <c r="DT60" s="57">
        <f t="shared" si="11"/>
        <v>-0.96959459459459463</v>
      </c>
      <c r="DU60" s="57">
        <f t="shared" si="12"/>
        <v>1.8260869565217392</v>
      </c>
      <c r="DV60" s="57">
        <f t="shared" si="13"/>
        <v>-0.69230769230769229</v>
      </c>
      <c r="DW60" s="57">
        <f t="shared" si="14"/>
        <v>13.509615384615385</v>
      </c>
      <c r="DX60" s="57">
        <f t="shared" si="15"/>
        <v>4.8181818181818183</v>
      </c>
      <c r="DY60" s="57">
        <f t="shared" si="16"/>
        <v>8.3350313479623832</v>
      </c>
      <c r="DZ60" s="57">
        <f t="shared" si="17"/>
        <v>1.9350649350649349</v>
      </c>
      <c r="EA60" s="57">
        <f t="shared" si="18"/>
        <v>-0.46389496717724288</v>
      </c>
      <c r="EB60" s="57">
        <f t="shared" si="19"/>
        <v>0.2978694158075601</v>
      </c>
      <c r="EC60" s="57">
        <f t="shared" si="20"/>
        <v>3.0255251746254315</v>
      </c>
      <c r="ED60" s="57">
        <f t="shared" si="21"/>
        <v>12.661016949152543</v>
      </c>
      <c r="EE60" s="57">
        <f t="shared" si="22"/>
        <v>11.881736526946108</v>
      </c>
      <c r="EF60" s="57">
        <f t="shared" si="23"/>
        <v>0.41121495327102831</v>
      </c>
      <c r="EG60" s="57" t="str">
        <f t="shared" si="24"/>
        <v xml:space="preserve"> </v>
      </c>
      <c r="EH60" s="57" t="str">
        <f t="shared" si="25"/>
        <v xml:space="preserve"> </v>
      </c>
      <c r="EI60" s="57">
        <f t="shared" si="26"/>
        <v>1.364928909952607</v>
      </c>
      <c r="EJ60" s="57">
        <f t="shared" si="27"/>
        <v>-0.34959349593495936</v>
      </c>
      <c r="EK60" s="57" t="str">
        <f t="shared" si="28"/>
        <v xml:space="preserve"> </v>
      </c>
      <c r="EL60" s="57">
        <f t="shared" si="29"/>
        <v>0.69590643274853803</v>
      </c>
      <c r="EM60" s="57">
        <f t="shared" si="30"/>
        <v>-0.17721518987341767</v>
      </c>
      <c r="EN60" s="57">
        <f t="shared" si="31"/>
        <v>-3.703703703703709E-2</v>
      </c>
      <c r="EO60" s="57">
        <f t="shared" si="32"/>
        <v>2.3638392857142856</v>
      </c>
      <c r="EP60" s="57">
        <f t="shared" si="33"/>
        <v>5.0535714285714279</v>
      </c>
      <c r="EQ60" s="57" t="str">
        <f t="shared" si="34"/>
        <v xml:space="preserve"> </v>
      </c>
      <c r="ER60" s="57">
        <f t="shared" si="35"/>
        <v>2.1845238095238093</v>
      </c>
      <c r="ES60" s="57">
        <f t="shared" si="36"/>
        <v>-1</v>
      </c>
      <c r="ET60" s="57">
        <f t="shared" si="37"/>
        <v>6.3064711585070299</v>
      </c>
      <c r="EU60" s="57">
        <f t="shared" si="38"/>
        <v>0.54637865311308786</v>
      </c>
      <c r="EV60" s="57">
        <f t="shared" si="39"/>
        <v>-0.99672667757774136</v>
      </c>
      <c r="EW60" s="57">
        <f t="shared" si="40"/>
        <v>27</v>
      </c>
      <c r="EX60" s="57">
        <f t="shared" si="41"/>
        <v>-0.39625300992541257</v>
      </c>
      <c r="EY60" s="57">
        <f t="shared" si="42"/>
        <v>42.956022944550668</v>
      </c>
      <c r="EZ60" s="57">
        <f t="shared" si="43"/>
        <v>-0.94171652093879432</v>
      </c>
      <c r="FA60" s="57">
        <f t="shared" si="44"/>
        <v>-0.97802395209580839</v>
      </c>
      <c r="FB60" s="57">
        <f t="shared" si="45"/>
        <v>4.221179856115107</v>
      </c>
      <c r="FC60" s="57">
        <f t="shared" si="46"/>
        <v>2.4169410515135419</v>
      </c>
    </row>
    <row r="61" spans="1:159">
      <c r="A61" s="19">
        <v>4106555</v>
      </c>
      <c r="B61" s="20" t="s">
        <v>328</v>
      </c>
      <c r="C61" s="21">
        <v>1</v>
      </c>
      <c r="D61" s="21">
        <v>0</v>
      </c>
      <c r="E61" s="21">
        <v>0</v>
      </c>
      <c r="F61" s="21">
        <v>0</v>
      </c>
      <c r="G61" s="21">
        <v>4958</v>
      </c>
      <c r="H61" s="22">
        <v>4002</v>
      </c>
      <c r="I61" s="22">
        <f t="shared" si="5"/>
        <v>2010</v>
      </c>
      <c r="J61" s="22">
        <f t="shared" si="5"/>
        <v>2127</v>
      </c>
      <c r="K61" s="23">
        <f t="shared" si="6"/>
        <v>0.40540540540540543</v>
      </c>
      <c r="L61" s="23">
        <f t="shared" si="6"/>
        <v>0.53148425787106446</v>
      </c>
      <c r="M61" s="22">
        <v>2948</v>
      </c>
      <c r="N61" s="22">
        <v>1875</v>
      </c>
      <c r="O61" s="22">
        <v>11617</v>
      </c>
      <c r="P61" s="22">
        <v>35892</v>
      </c>
      <c r="Q61" s="22">
        <v>4064</v>
      </c>
      <c r="R61" s="22">
        <v>14483</v>
      </c>
      <c r="S61" s="24">
        <v>482351.4079536795</v>
      </c>
      <c r="T61" s="24">
        <v>1632974.1734468495</v>
      </c>
      <c r="U61" s="24">
        <v>273504.86334670958</v>
      </c>
      <c r="V61" s="24">
        <v>958975.46596162603</v>
      </c>
      <c r="W61" s="24">
        <v>208846.54460697016</v>
      </c>
      <c r="X61" s="24">
        <v>673998.70748521679</v>
      </c>
      <c r="Y61" s="24">
        <v>237.976865853655</v>
      </c>
      <c r="Z61" s="24">
        <v>620.64019898839945</v>
      </c>
      <c r="AA61" s="24">
        <v>256.73369832970883</v>
      </c>
      <c r="AB61" s="24">
        <v>581.44988514987517</v>
      </c>
      <c r="AC61" s="25">
        <v>1.0788178817666605</v>
      </c>
      <c r="AD61" s="25">
        <v>0.93685501857211029</v>
      </c>
      <c r="AE61" s="23">
        <f t="shared" si="7"/>
        <v>0.86840887086328844</v>
      </c>
      <c r="AF61" s="25">
        <v>0.84239605430812836</v>
      </c>
      <c r="AG61" s="25">
        <v>1.1660044053759304</v>
      </c>
      <c r="AH61" s="23">
        <f t="shared" si="8"/>
        <v>1.3841522635496983</v>
      </c>
      <c r="AI61" s="26">
        <f t="shared" si="0"/>
        <v>0.12969596238897263</v>
      </c>
      <c r="AJ61" s="26">
        <f t="shared" si="1"/>
        <v>0.13366370943919881</v>
      </c>
      <c r="AK61" s="26">
        <f t="shared" si="47"/>
        <v>0.11941305364054555</v>
      </c>
      <c r="AL61" s="26">
        <f t="shared" si="48"/>
        <v>0.13550874473580055</v>
      </c>
      <c r="AM61" s="26">
        <f t="shared" si="2"/>
        <v>-2.1193023413233592E-2</v>
      </c>
      <c r="AN61" s="26">
        <f t="shared" si="3"/>
        <v>-4.4243238125932005E-2</v>
      </c>
      <c r="AO61" s="23">
        <v>191.6</v>
      </c>
      <c r="AP61" s="23">
        <v>164.3</v>
      </c>
      <c r="AQ61" s="22">
        <v>3011</v>
      </c>
      <c r="AR61" s="22">
        <v>6366.666666666667</v>
      </c>
      <c r="AS61" s="22">
        <v>163</v>
      </c>
      <c r="AT61" s="22">
        <v>6.333333333333333</v>
      </c>
      <c r="AU61" s="22">
        <v>3.3333333333333335</v>
      </c>
      <c r="AV61" s="22">
        <v>13.333333333333334</v>
      </c>
      <c r="AW61" s="22">
        <v>76</v>
      </c>
      <c r="AX61" s="22">
        <v>50</v>
      </c>
      <c r="AY61" s="22">
        <v>2.6666666666666665</v>
      </c>
      <c r="AZ61" s="22">
        <v>53</v>
      </c>
      <c r="BA61" s="22">
        <v>65.333333333333329</v>
      </c>
      <c r="BB61" s="22">
        <v>0</v>
      </c>
      <c r="BC61" s="22">
        <v>4</v>
      </c>
      <c r="BD61" s="22">
        <v>54</v>
      </c>
      <c r="BE61" s="22">
        <v>0</v>
      </c>
      <c r="BF61" s="22">
        <v>0</v>
      </c>
      <c r="BG61" s="22">
        <v>158.66666666666666</v>
      </c>
      <c r="BH61" s="22">
        <v>468</v>
      </c>
      <c r="BI61" s="22">
        <v>0</v>
      </c>
      <c r="BJ61" s="22">
        <v>0</v>
      </c>
      <c r="BK61" s="22">
        <v>53.666666666666664</v>
      </c>
      <c r="BL61" s="22">
        <v>578</v>
      </c>
      <c r="BM61" s="22">
        <v>1443</v>
      </c>
      <c r="BN61" s="22">
        <v>1338.6666666666667</v>
      </c>
      <c r="BO61" s="22">
        <v>858.66666666666663</v>
      </c>
      <c r="BP61" s="22">
        <v>3339.6666666666665</v>
      </c>
      <c r="BQ61" s="22">
        <v>0</v>
      </c>
      <c r="BR61" s="22">
        <v>0</v>
      </c>
      <c r="BS61" s="22">
        <v>168</v>
      </c>
      <c r="BT61" s="22">
        <v>431.33333333333331</v>
      </c>
      <c r="BU61" s="22">
        <v>4960.333333333333</v>
      </c>
      <c r="BV61" s="22">
        <v>10888.333333333334</v>
      </c>
      <c r="BW61" s="22">
        <v>2.6666666666666665</v>
      </c>
      <c r="BX61" s="22">
        <v>27.333333333333332</v>
      </c>
      <c r="BY61" s="22">
        <v>4918.666666666667</v>
      </c>
      <c r="BZ61" s="22">
        <v>7548</v>
      </c>
      <c r="CA61" s="22">
        <v>0</v>
      </c>
      <c r="CB61" s="22">
        <v>0</v>
      </c>
      <c r="CC61" s="22">
        <v>0</v>
      </c>
      <c r="CD61" s="22">
        <v>317.33333333333331</v>
      </c>
      <c r="CE61" s="22">
        <v>0</v>
      </c>
      <c r="CF61" s="22">
        <v>0</v>
      </c>
      <c r="CG61" s="22">
        <v>0</v>
      </c>
      <c r="CH61" s="22">
        <v>0</v>
      </c>
      <c r="CI61" s="22">
        <v>18.333333333333332</v>
      </c>
      <c r="CJ61" s="22">
        <v>0</v>
      </c>
      <c r="CK61" s="22">
        <v>6.333333333333333</v>
      </c>
      <c r="CL61" s="22">
        <v>51.666666666666664</v>
      </c>
      <c r="CM61" s="22">
        <v>26.666666666666668</v>
      </c>
      <c r="CN61" s="22">
        <v>242.66666666666666</v>
      </c>
      <c r="CO61" s="22">
        <v>7.666666666666667</v>
      </c>
      <c r="CP61" s="22">
        <v>176.33333333333334</v>
      </c>
      <c r="CQ61" s="22">
        <v>0</v>
      </c>
      <c r="CR61" s="22">
        <v>0</v>
      </c>
      <c r="CS61" s="22">
        <v>18</v>
      </c>
      <c r="CT61" s="22">
        <v>66.333333333333329</v>
      </c>
      <c r="CU61" s="22">
        <v>184.33333333333334</v>
      </c>
      <c r="CV61" s="22">
        <v>0</v>
      </c>
      <c r="CW61" s="22">
        <v>142.33333333333334</v>
      </c>
      <c r="CX61" s="22">
        <v>1904.6666666666667</v>
      </c>
      <c r="CY61" s="22">
        <v>5.666666666666667</v>
      </c>
      <c r="CZ61" s="22">
        <v>5.666666666666667</v>
      </c>
      <c r="DA61" s="22">
        <v>2.6666666666666665</v>
      </c>
      <c r="DB61" s="22">
        <v>0</v>
      </c>
      <c r="DC61" s="22">
        <v>0</v>
      </c>
      <c r="DD61" s="22">
        <v>3.6666666666666665</v>
      </c>
      <c r="DE61" s="22">
        <v>17561.666666666668</v>
      </c>
      <c r="DF61" s="22">
        <v>1938</v>
      </c>
      <c r="DG61" s="22">
        <v>610</v>
      </c>
      <c r="DH61" s="22">
        <v>18922.666666666668</v>
      </c>
      <c r="DI61" s="22">
        <v>4518.333333333333</v>
      </c>
      <c r="DJ61" s="22">
        <v>389.66666666666669</v>
      </c>
      <c r="DK61" s="22">
        <v>12546.666666666666</v>
      </c>
      <c r="DL61" s="22">
        <v>3048.3333333333335</v>
      </c>
      <c r="DM61" s="22">
        <v>5303.666666666667</v>
      </c>
      <c r="DN61" s="22">
        <v>21003.333333333332</v>
      </c>
      <c r="DO61" s="22">
        <v>686</v>
      </c>
      <c r="DP61" s="27">
        <v>2970</v>
      </c>
      <c r="DQ61" s="57">
        <f t="shared" si="49"/>
        <v>1.1144691686040078</v>
      </c>
      <c r="DR61" s="57">
        <f t="shared" si="9"/>
        <v>-0.96114519427402867</v>
      </c>
      <c r="DS61" s="57">
        <f t="shared" si="10"/>
        <v>3</v>
      </c>
      <c r="DT61" s="57">
        <f t="shared" si="11"/>
        <v>-0.34210526315789469</v>
      </c>
      <c r="DU61" s="57">
        <f t="shared" si="12"/>
        <v>18.875</v>
      </c>
      <c r="DV61" s="57">
        <f t="shared" si="13"/>
        <v>-1</v>
      </c>
      <c r="DW61" s="57">
        <f t="shared" si="14"/>
        <v>12.5</v>
      </c>
      <c r="DX61" s="57" t="str">
        <f t="shared" si="15"/>
        <v xml:space="preserve"> </v>
      </c>
      <c r="DY61" s="57">
        <f t="shared" si="16"/>
        <v>1.9495798319327733</v>
      </c>
      <c r="DZ61" s="57" t="str">
        <f t="shared" si="17"/>
        <v xml:space="preserve"> </v>
      </c>
      <c r="EA61" s="57">
        <f t="shared" si="18"/>
        <v>9.7701863354037268</v>
      </c>
      <c r="EB61" s="57">
        <f t="shared" si="19"/>
        <v>-7.2303072303072202E-2</v>
      </c>
      <c r="EC61" s="57">
        <f t="shared" si="20"/>
        <v>2.889363354037267</v>
      </c>
      <c r="ED61" s="57" t="str">
        <f t="shared" si="21"/>
        <v xml:space="preserve"> </v>
      </c>
      <c r="EE61" s="57">
        <f t="shared" si="22"/>
        <v>1.5674603174603172</v>
      </c>
      <c r="EF61" s="57">
        <f t="shared" si="23"/>
        <v>1.1950809757408778</v>
      </c>
      <c r="EG61" s="57">
        <f t="shared" si="24"/>
        <v>9.25</v>
      </c>
      <c r="EH61" s="57">
        <f t="shared" si="25"/>
        <v>0.53456221198156673</v>
      </c>
      <c r="EI61" s="57" t="str">
        <f t="shared" si="26"/>
        <v xml:space="preserve"> </v>
      </c>
      <c r="EJ61" s="57" t="str">
        <f t="shared" si="27"/>
        <v xml:space="preserve"> </v>
      </c>
      <c r="EK61" s="57" t="str">
        <f t="shared" si="28"/>
        <v xml:space="preserve"> </v>
      </c>
      <c r="EL61" s="57" t="str">
        <f t="shared" si="29"/>
        <v xml:space="preserve"> </v>
      </c>
      <c r="EM61" s="57">
        <f t="shared" si="30"/>
        <v>-1</v>
      </c>
      <c r="EN61" s="57">
        <f t="shared" si="31"/>
        <v>7.1578947368421044</v>
      </c>
      <c r="EO61" s="57">
        <f t="shared" si="32"/>
        <v>8.1</v>
      </c>
      <c r="EP61" s="57">
        <f t="shared" si="33"/>
        <v>22</v>
      </c>
      <c r="EQ61" s="57" t="str">
        <f t="shared" si="34"/>
        <v xml:space="preserve"> </v>
      </c>
      <c r="ER61" s="57">
        <f t="shared" si="35"/>
        <v>2.6851851851851851</v>
      </c>
      <c r="ES61" s="57">
        <f t="shared" si="36"/>
        <v>-1</v>
      </c>
      <c r="ET61" s="57">
        <f t="shared" si="37"/>
        <v>12.381733021077283</v>
      </c>
      <c r="EU61" s="57">
        <f t="shared" si="38"/>
        <v>0</v>
      </c>
      <c r="EV61" s="57">
        <f t="shared" si="39"/>
        <v>-1</v>
      </c>
      <c r="EW61" s="57" t="str">
        <f t="shared" si="40"/>
        <v xml:space="preserve"> </v>
      </c>
      <c r="EX61" s="57">
        <f t="shared" si="41"/>
        <v>-0.88964600930055993</v>
      </c>
      <c r="EY61" s="57">
        <f t="shared" si="42"/>
        <v>30.020765027322405</v>
      </c>
      <c r="EZ61" s="57">
        <f t="shared" si="43"/>
        <v>-0.91375876060494288</v>
      </c>
      <c r="FA61" s="57">
        <f t="shared" si="44"/>
        <v>-0.75704038257173223</v>
      </c>
      <c r="FB61" s="57">
        <f t="shared" si="45"/>
        <v>2.9601533530262079</v>
      </c>
      <c r="FC61" s="57">
        <f t="shared" si="46"/>
        <v>3.3294460641399413</v>
      </c>
    </row>
    <row r="62" spans="1:159">
      <c r="A62" s="19">
        <v>4106605</v>
      </c>
      <c r="B62" s="20" t="s">
        <v>329</v>
      </c>
      <c r="C62" s="21">
        <v>1</v>
      </c>
      <c r="D62" s="21">
        <v>0</v>
      </c>
      <c r="E62" s="21">
        <v>0</v>
      </c>
      <c r="F62" s="21">
        <v>0</v>
      </c>
      <c r="G62" s="21">
        <v>20191</v>
      </c>
      <c r="H62" s="22">
        <v>20416</v>
      </c>
      <c r="I62" s="22">
        <f t="shared" si="5"/>
        <v>16025</v>
      </c>
      <c r="J62" s="22">
        <f t="shared" si="5"/>
        <v>17667</v>
      </c>
      <c r="K62" s="23">
        <f t="shared" si="6"/>
        <v>0.7936704472289634</v>
      </c>
      <c r="L62" s="23">
        <f t="shared" si="6"/>
        <v>0.86535070532915359</v>
      </c>
      <c r="M62" s="22">
        <v>4166</v>
      </c>
      <c r="N62" s="22">
        <v>2749</v>
      </c>
      <c r="O62" s="22">
        <v>52740</v>
      </c>
      <c r="P62" s="22">
        <v>297473</v>
      </c>
      <c r="Q62" s="22">
        <v>11304</v>
      </c>
      <c r="R62" s="22">
        <v>45071</v>
      </c>
      <c r="S62" s="24">
        <v>4676390.6003437573</v>
      </c>
      <c r="T62" s="24">
        <v>12408044.206349926</v>
      </c>
      <c r="U62" s="24">
        <v>3920372.5993919075</v>
      </c>
      <c r="V62" s="24">
        <v>11126608.910293527</v>
      </c>
      <c r="W62" s="24">
        <v>756018.00095184974</v>
      </c>
      <c r="X62" s="24">
        <v>1281435.2960563917</v>
      </c>
      <c r="Y62" s="24">
        <v>464.6246144952334</v>
      </c>
      <c r="Z62" s="24">
        <v>931.7783598628971</v>
      </c>
      <c r="AA62" s="24">
        <v>1253.8816849588623</v>
      </c>
      <c r="AB62" s="24">
        <v>1184.7517343073162</v>
      </c>
      <c r="AC62" s="25">
        <v>2.698698359580185</v>
      </c>
      <c r="AD62" s="25">
        <v>1.2714952239088724</v>
      </c>
      <c r="AE62" s="23">
        <f t="shared" si="7"/>
        <v>0.4711512938803093</v>
      </c>
      <c r="AF62" s="25">
        <v>2.6787409156334148</v>
      </c>
      <c r="AG62" s="25">
        <v>0.72079224982489332</v>
      </c>
      <c r="AH62" s="23">
        <f t="shared" si="8"/>
        <v>0.26907874726453523</v>
      </c>
      <c r="AI62" s="26">
        <f t="shared" si="0"/>
        <v>0.10250166831309926</v>
      </c>
      <c r="AJ62" s="26">
        <f t="shared" si="1"/>
        <v>0.10995033808512233</v>
      </c>
      <c r="AK62" s="26">
        <f t="shared" si="47"/>
        <v>0.18886007560311513</v>
      </c>
      <c r="AL62" s="26">
        <f t="shared" si="48"/>
        <v>0.14832945436256395</v>
      </c>
      <c r="AM62" s="26">
        <f t="shared" si="2"/>
        <v>1.1088089340067775E-3</v>
      </c>
      <c r="AN62" s="26">
        <f t="shared" si="3"/>
        <v>-4.0719652217393265E-2</v>
      </c>
      <c r="AO62" s="23">
        <v>782.1</v>
      </c>
      <c r="AP62" s="23">
        <v>779.2</v>
      </c>
      <c r="AQ62" s="22">
        <v>9145.6666666666661</v>
      </c>
      <c r="AR62" s="22">
        <v>51533</v>
      </c>
      <c r="AS62" s="22">
        <v>729.66666666666663</v>
      </c>
      <c r="AT62" s="22">
        <v>20.333333333333332</v>
      </c>
      <c r="AU62" s="22">
        <v>0</v>
      </c>
      <c r="AV62" s="22">
        <v>0</v>
      </c>
      <c r="AW62" s="22">
        <v>5.333333333333333</v>
      </c>
      <c r="AX62" s="22">
        <v>0</v>
      </c>
      <c r="AY62" s="22">
        <v>1</v>
      </c>
      <c r="AZ62" s="22">
        <v>0</v>
      </c>
      <c r="BA62" s="22">
        <v>0</v>
      </c>
      <c r="BB62" s="22">
        <v>0</v>
      </c>
      <c r="BC62" s="22">
        <v>4491.666666666667</v>
      </c>
      <c r="BD62" s="22">
        <v>35086.666666666664</v>
      </c>
      <c r="BE62" s="22">
        <v>0</v>
      </c>
      <c r="BF62" s="22">
        <v>0</v>
      </c>
      <c r="BG62" s="22">
        <v>298.66666666666669</v>
      </c>
      <c r="BH62" s="22">
        <v>25</v>
      </c>
      <c r="BI62" s="22">
        <v>0</v>
      </c>
      <c r="BJ62" s="22">
        <v>12.666666666666666</v>
      </c>
      <c r="BK62" s="22">
        <v>2054</v>
      </c>
      <c r="BL62" s="22">
        <v>6984.666666666667</v>
      </c>
      <c r="BM62" s="22">
        <v>1085.3333333333333</v>
      </c>
      <c r="BN62" s="22">
        <v>1913.6666666666667</v>
      </c>
      <c r="BO62" s="22">
        <v>349.66666666666669</v>
      </c>
      <c r="BP62" s="22">
        <v>5196</v>
      </c>
      <c r="BQ62" s="22">
        <v>63.333333333333336</v>
      </c>
      <c r="BR62" s="22">
        <v>88</v>
      </c>
      <c r="BS62" s="22">
        <v>0</v>
      </c>
      <c r="BT62" s="22">
        <v>20.333333333333332</v>
      </c>
      <c r="BU62" s="22">
        <v>1363</v>
      </c>
      <c r="BV62" s="22">
        <v>1515.6666666666667</v>
      </c>
      <c r="BW62" s="22">
        <v>1.6666666666666667</v>
      </c>
      <c r="BX62" s="22">
        <v>0</v>
      </c>
      <c r="BY62" s="22">
        <v>1250.3333333333333</v>
      </c>
      <c r="BZ62" s="22">
        <v>1123.3333333333333</v>
      </c>
      <c r="CA62" s="22">
        <v>0</v>
      </c>
      <c r="CB62" s="22">
        <v>0</v>
      </c>
      <c r="CC62" s="22">
        <v>94.333333333333329</v>
      </c>
      <c r="CD62" s="22">
        <v>332.66666666666669</v>
      </c>
      <c r="CE62" s="22">
        <v>0</v>
      </c>
      <c r="CF62" s="22">
        <v>0</v>
      </c>
      <c r="CG62" s="22">
        <v>0</v>
      </c>
      <c r="CH62" s="22">
        <v>0</v>
      </c>
      <c r="CI62" s="22">
        <v>0</v>
      </c>
      <c r="CJ62" s="22">
        <v>14.333333333333334</v>
      </c>
      <c r="CK62" s="22">
        <v>2.3333333333333335</v>
      </c>
      <c r="CL62" s="22">
        <v>9.3333333333333339</v>
      </c>
      <c r="CM62" s="22">
        <v>173</v>
      </c>
      <c r="CN62" s="22">
        <v>824.33333333333337</v>
      </c>
      <c r="CO62" s="22">
        <v>25.333333333333332</v>
      </c>
      <c r="CP62" s="22">
        <v>137.66666666666666</v>
      </c>
      <c r="CQ62" s="22">
        <v>0</v>
      </c>
      <c r="CR62" s="22">
        <v>0</v>
      </c>
      <c r="CS62" s="22">
        <v>147.33333333333334</v>
      </c>
      <c r="CT62" s="22">
        <v>509.33333333333331</v>
      </c>
      <c r="CU62" s="22">
        <v>1265</v>
      </c>
      <c r="CV62" s="22">
        <v>0</v>
      </c>
      <c r="CW62" s="22">
        <v>1113.6666666666667</v>
      </c>
      <c r="CX62" s="22">
        <v>2878.6666666666665</v>
      </c>
      <c r="CY62" s="22">
        <v>71</v>
      </c>
      <c r="CZ62" s="22">
        <v>79.666666666666671</v>
      </c>
      <c r="DA62" s="22">
        <v>7</v>
      </c>
      <c r="DB62" s="22">
        <v>0</v>
      </c>
      <c r="DC62" s="22">
        <v>1</v>
      </c>
      <c r="DD62" s="22">
        <v>4.333333333333333</v>
      </c>
      <c r="DE62" s="22">
        <v>84281.333333333328</v>
      </c>
      <c r="DF62" s="22">
        <v>3068</v>
      </c>
      <c r="DG62" s="22">
        <v>3043.3333333333335</v>
      </c>
      <c r="DH62" s="22">
        <v>61742</v>
      </c>
      <c r="DI62" s="22">
        <v>4023</v>
      </c>
      <c r="DJ62" s="22">
        <v>2150.3333333333335</v>
      </c>
      <c r="DK62" s="22">
        <v>45228.666666666664</v>
      </c>
      <c r="DL62" s="22">
        <v>2710.3333333333335</v>
      </c>
      <c r="DM62" s="22">
        <v>14513.333333333334</v>
      </c>
      <c r="DN62" s="22">
        <v>135597.66666666666</v>
      </c>
      <c r="DO62" s="22">
        <v>4493.666666666667</v>
      </c>
      <c r="DP62" s="27">
        <v>10196.666666666666</v>
      </c>
      <c r="DQ62" s="57">
        <f t="shared" si="49"/>
        <v>4.6346903816014873</v>
      </c>
      <c r="DR62" s="57">
        <f t="shared" si="9"/>
        <v>-0.97213339424394696</v>
      </c>
      <c r="DS62" s="57" t="str">
        <f t="shared" si="10"/>
        <v xml:space="preserve"> </v>
      </c>
      <c r="DT62" s="57">
        <f t="shared" si="11"/>
        <v>-1</v>
      </c>
      <c r="DU62" s="57">
        <f t="shared" si="12"/>
        <v>-1</v>
      </c>
      <c r="DV62" s="57" t="str">
        <f t="shared" si="13"/>
        <v xml:space="preserve"> </v>
      </c>
      <c r="DW62" s="57">
        <f t="shared" si="14"/>
        <v>6.8115027829313535</v>
      </c>
      <c r="DX62" s="57" t="str">
        <f t="shared" si="15"/>
        <v xml:space="preserve"> </v>
      </c>
      <c r="DY62" s="57">
        <f t="shared" si="16"/>
        <v>-0.9162946428571429</v>
      </c>
      <c r="DZ62" s="57" t="str">
        <f t="shared" si="17"/>
        <v xml:space="preserve"> </v>
      </c>
      <c r="EA62" s="57">
        <f t="shared" si="18"/>
        <v>2.400519311911717</v>
      </c>
      <c r="EB62" s="57">
        <f t="shared" si="19"/>
        <v>0.76320638820638842</v>
      </c>
      <c r="EC62" s="57">
        <f t="shared" si="20"/>
        <v>13.859866539561486</v>
      </c>
      <c r="ED62" s="57">
        <f t="shared" si="21"/>
        <v>0.38947368421052619</v>
      </c>
      <c r="EE62" s="57" t="str">
        <f t="shared" si="22"/>
        <v xml:space="preserve"> </v>
      </c>
      <c r="EF62" s="57">
        <f t="shared" si="23"/>
        <v>0.11200782587429692</v>
      </c>
      <c r="EG62" s="57">
        <f t="shared" si="24"/>
        <v>-1</v>
      </c>
      <c r="EH62" s="57">
        <f t="shared" si="25"/>
        <v>-0.10157291388962941</v>
      </c>
      <c r="EI62" s="57" t="str">
        <f t="shared" si="26"/>
        <v xml:space="preserve"> </v>
      </c>
      <c r="EJ62" s="57">
        <f t="shared" si="27"/>
        <v>2.5265017667844525</v>
      </c>
      <c r="EK62" s="57" t="str">
        <f t="shared" si="28"/>
        <v xml:space="preserve"> </v>
      </c>
      <c r="EL62" s="57" t="str">
        <f t="shared" si="29"/>
        <v xml:space="preserve"> </v>
      </c>
      <c r="EM62" s="57" t="str">
        <f t="shared" si="30"/>
        <v xml:space="preserve"> </v>
      </c>
      <c r="EN62" s="57">
        <f t="shared" si="31"/>
        <v>3</v>
      </c>
      <c r="EO62" s="57">
        <f t="shared" si="32"/>
        <v>3.764932562620424</v>
      </c>
      <c r="EP62" s="57">
        <f t="shared" si="33"/>
        <v>4.4342105263157894</v>
      </c>
      <c r="EQ62" s="57" t="str">
        <f t="shared" si="34"/>
        <v xml:space="preserve"> </v>
      </c>
      <c r="ER62" s="57">
        <f t="shared" si="35"/>
        <v>2.4570135746606332</v>
      </c>
      <c r="ES62" s="57">
        <f t="shared" si="36"/>
        <v>-1</v>
      </c>
      <c r="ET62" s="57">
        <f t="shared" si="37"/>
        <v>1.5848548338820709</v>
      </c>
      <c r="EU62" s="57">
        <f t="shared" si="38"/>
        <v>0.1220657276995305</v>
      </c>
      <c r="EV62" s="57">
        <f t="shared" si="39"/>
        <v>-1</v>
      </c>
      <c r="EW62" s="57">
        <f t="shared" si="40"/>
        <v>3.333333333333333</v>
      </c>
      <c r="EX62" s="57">
        <f t="shared" si="41"/>
        <v>-0.96359810792425371</v>
      </c>
      <c r="EY62" s="57">
        <f t="shared" si="42"/>
        <v>19.287623220153339</v>
      </c>
      <c r="EZ62" s="57">
        <f t="shared" si="43"/>
        <v>-0.46549009859971824</v>
      </c>
      <c r="FA62" s="57">
        <f t="shared" si="44"/>
        <v>-0.94007487876420559</v>
      </c>
      <c r="FB62" s="57">
        <f t="shared" si="45"/>
        <v>8.3429719797886985</v>
      </c>
      <c r="FC62" s="57">
        <f t="shared" si="46"/>
        <v>1.2691195015206582</v>
      </c>
    </row>
    <row r="63" spans="1:159">
      <c r="A63" s="19">
        <v>4106704</v>
      </c>
      <c r="B63" s="20" t="s">
        <v>330</v>
      </c>
      <c r="C63" s="21">
        <v>1</v>
      </c>
      <c r="D63" s="21">
        <v>0</v>
      </c>
      <c r="E63" s="21">
        <v>0</v>
      </c>
      <c r="F63" s="21">
        <v>0</v>
      </c>
      <c r="G63" s="21">
        <v>4776</v>
      </c>
      <c r="H63" s="22">
        <v>4563</v>
      </c>
      <c r="I63" s="22">
        <f t="shared" si="5"/>
        <v>2851</v>
      </c>
      <c r="J63" s="22">
        <f t="shared" si="5"/>
        <v>3404</v>
      </c>
      <c r="K63" s="23">
        <f t="shared" si="6"/>
        <v>0.59694304857621439</v>
      </c>
      <c r="L63" s="23">
        <f t="shared" si="6"/>
        <v>0.74600043830813056</v>
      </c>
      <c r="M63" s="22">
        <v>1925</v>
      </c>
      <c r="N63" s="22">
        <v>1159</v>
      </c>
      <c r="O63" s="22">
        <v>21973</v>
      </c>
      <c r="P63" s="22">
        <v>75048</v>
      </c>
      <c r="Q63" s="22">
        <v>8845</v>
      </c>
      <c r="R63" s="22">
        <v>36978</v>
      </c>
      <c r="S63" s="24">
        <v>895592.6590426995</v>
      </c>
      <c r="T63" s="24">
        <v>2529490.5708491681</v>
      </c>
      <c r="U63" s="24">
        <v>494190.19206945988</v>
      </c>
      <c r="V63" s="24">
        <v>1983379.1145069944</v>
      </c>
      <c r="W63" s="24">
        <v>401402.46697324037</v>
      </c>
      <c r="X63" s="24">
        <v>546111.45634217374</v>
      </c>
      <c r="Y63" s="24">
        <v>330.30749954089617</v>
      </c>
      <c r="Z63" s="24">
        <v>844.59040904436449</v>
      </c>
      <c r="AA63" s="24">
        <v>842.51678352672081</v>
      </c>
      <c r="AB63" s="24">
        <v>1208.3458530501271</v>
      </c>
      <c r="AC63" s="25">
        <v>2.5507043730395433</v>
      </c>
      <c r="AD63" s="25">
        <v>1.4306885800625464</v>
      </c>
      <c r="AE63" s="23">
        <f t="shared" si="7"/>
        <v>0.56089941083908068</v>
      </c>
      <c r="AF63" s="25">
        <v>3.3688141538705976</v>
      </c>
      <c r="AG63" s="25">
        <v>1.2152341932917188</v>
      </c>
      <c r="AH63" s="23">
        <f t="shared" si="8"/>
        <v>0.36073055318159242</v>
      </c>
      <c r="AI63" s="26">
        <f t="shared" si="0"/>
        <v>0.10941045410986217</v>
      </c>
      <c r="AJ63" s="26">
        <f t="shared" si="1"/>
        <v>0.1490823697758612</v>
      </c>
      <c r="AK63" s="26">
        <f t="shared" si="47"/>
        <v>0.13069371132617258</v>
      </c>
      <c r="AL63" s="26">
        <f t="shared" si="48"/>
        <v>0.15378412211246162</v>
      </c>
      <c r="AM63" s="26">
        <f t="shared" si="2"/>
        <v>-4.5519158991336184E-3</v>
      </c>
      <c r="AN63" s="26">
        <f t="shared" si="3"/>
        <v>-4.9471221546318001E-2</v>
      </c>
      <c r="AO63" s="23">
        <v>258.5</v>
      </c>
      <c r="AP63" s="23">
        <v>259.10000000000002</v>
      </c>
      <c r="AQ63" s="22">
        <v>7850.666666666667</v>
      </c>
      <c r="AR63" s="22">
        <v>31261.666666666668</v>
      </c>
      <c r="AS63" s="22">
        <v>91.666666666666671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2">
        <v>9.3333333333333339</v>
      </c>
      <c r="AZ63" s="22">
        <v>25.666666666666668</v>
      </c>
      <c r="BA63" s="22">
        <v>0</v>
      </c>
      <c r="BB63" s="22">
        <v>0</v>
      </c>
      <c r="BC63" s="22">
        <v>6052.333333333333</v>
      </c>
      <c r="BD63" s="22">
        <v>21780</v>
      </c>
      <c r="BE63" s="22">
        <v>0</v>
      </c>
      <c r="BF63" s="22">
        <v>0</v>
      </c>
      <c r="BG63" s="22">
        <v>89</v>
      </c>
      <c r="BH63" s="22">
        <v>15.333333333333334</v>
      </c>
      <c r="BI63" s="22">
        <v>0</v>
      </c>
      <c r="BJ63" s="22">
        <v>0</v>
      </c>
      <c r="BK63" s="22">
        <v>524</v>
      </c>
      <c r="BL63" s="22">
        <v>4042.6666666666665</v>
      </c>
      <c r="BM63" s="22">
        <v>585.66666666666663</v>
      </c>
      <c r="BN63" s="22">
        <v>1577</v>
      </c>
      <c r="BO63" s="22">
        <v>400.33333333333331</v>
      </c>
      <c r="BP63" s="22">
        <v>3090.3333333333335</v>
      </c>
      <c r="BQ63" s="22">
        <v>78.666666666666671</v>
      </c>
      <c r="BR63" s="22">
        <v>643.33333333333337</v>
      </c>
      <c r="BS63" s="22">
        <v>5.333333333333333</v>
      </c>
      <c r="BT63" s="22">
        <v>17.333333333333332</v>
      </c>
      <c r="BU63" s="22">
        <v>1617</v>
      </c>
      <c r="BV63" s="22">
        <v>6292.333333333333</v>
      </c>
      <c r="BW63" s="22">
        <v>0</v>
      </c>
      <c r="BX63" s="22">
        <v>14.666666666666666</v>
      </c>
      <c r="BY63" s="22">
        <v>317</v>
      </c>
      <c r="BZ63" s="22">
        <v>58.666666666666664</v>
      </c>
      <c r="CA63" s="22">
        <v>0</v>
      </c>
      <c r="CB63" s="22">
        <v>0</v>
      </c>
      <c r="CC63" s="22">
        <v>786.33333333333337</v>
      </c>
      <c r="CD63" s="22">
        <v>5196.666666666667</v>
      </c>
      <c r="CE63" s="22">
        <v>0</v>
      </c>
      <c r="CF63" s="22">
        <v>0</v>
      </c>
      <c r="CG63" s="22">
        <v>68.666666666666671</v>
      </c>
      <c r="CH63" s="22">
        <v>6.666666666666667</v>
      </c>
      <c r="CI63" s="22">
        <v>0</v>
      </c>
      <c r="CJ63" s="22">
        <v>8</v>
      </c>
      <c r="CK63" s="22">
        <v>34</v>
      </c>
      <c r="CL63" s="22">
        <v>5.333333333333333</v>
      </c>
      <c r="CM63" s="22">
        <v>37</v>
      </c>
      <c r="CN63" s="22">
        <v>178.66666666666666</v>
      </c>
      <c r="CO63" s="22">
        <v>15</v>
      </c>
      <c r="CP63" s="22">
        <v>140.66666666666666</v>
      </c>
      <c r="CQ63" s="22">
        <v>0</v>
      </c>
      <c r="CR63" s="22">
        <v>0</v>
      </c>
      <c r="CS63" s="22">
        <v>22</v>
      </c>
      <c r="CT63" s="22">
        <v>38</v>
      </c>
      <c r="CU63" s="22">
        <v>10493.333333333334</v>
      </c>
      <c r="CV63" s="22">
        <v>0</v>
      </c>
      <c r="CW63" s="22">
        <v>570.33333333333337</v>
      </c>
      <c r="CX63" s="22">
        <v>1427.6666666666667</v>
      </c>
      <c r="CY63" s="22">
        <v>8733.3333333333339</v>
      </c>
      <c r="CZ63" s="22">
        <v>23821</v>
      </c>
      <c r="DA63" s="22">
        <v>1.3333333333333333</v>
      </c>
      <c r="DB63" s="22">
        <v>0</v>
      </c>
      <c r="DC63" s="22">
        <v>0</v>
      </c>
      <c r="DD63" s="22">
        <v>3.6666666666666665</v>
      </c>
      <c r="DE63" s="22">
        <v>20968</v>
      </c>
      <c r="DF63" s="22">
        <v>25878</v>
      </c>
      <c r="DG63" s="22">
        <v>960</v>
      </c>
      <c r="DH63" s="22">
        <v>16048</v>
      </c>
      <c r="DI63" s="22">
        <v>1548.3333333333333</v>
      </c>
      <c r="DJ63" s="22">
        <v>917.66666666666663</v>
      </c>
      <c r="DK63" s="22">
        <v>238365.33333333334</v>
      </c>
      <c r="DL63" s="22">
        <v>987.66666666666663</v>
      </c>
      <c r="DM63" s="22">
        <v>614866.66666666663</v>
      </c>
      <c r="DN63" s="22">
        <v>382725.33333333331</v>
      </c>
      <c r="DO63" s="22">
        <v>1843.3333333333333</v>
      </c>
      <c r="DP63" s="27">
        <v>767407.66666666663</v>
      </c>
      <c r="DQ63" s="57">
        <f t="shared" si="49"/>
        <v>2.9820397418478262</v>
      </c>
      <c r="DR63" s="57">
        <f t="shared" si="9"/>
        <v>-1</v>
      </c>
      <c r="DS63" s="57" t="str">
        <f t="shared" si="10"/>
        <v xml:space="preserve"> </v>
      </c>
      <c r="DT63" s="57" t="str">
        <f t="shared" si="11"/>
        <v xml:space="preserve"> </v>
      </c>
      <c r="DU63" s="57">
        <f t="shared" si="12"/>
        <v>1.75</v>
      </c>
      <c r="DV63" s="57" t="str">
        <f t="shared" si="13"/>
        <v xml:space="preserve"> </v>
      </c>
      <c r="DW63" s="57">
        <f t="shared" si="14"/>
        <v>2.5986121055240403</v>
      </c>
      <c r="DX63" s="57" t="str">
        <f t="shared" si="15"/>
        <v xml:space="preserve"> </v>
      </c>
      <c r="DY63" s="57">
        <f t="shared" si="16"/>
        <v>-0.82771535580524347</v>
      </c>
      <c r="DZ63" s="57" t="str">
        <f t="shared" si="17"/>
        <v xml:space="preserve"> </v>
      </c>
      <c r="EA63" s="57">
        <f t="shared" si="18"/>
        <v>6.7150127226463106</v>
      </c>
      <c r="EB63" s="57">
        <f t="shared" si="19"/>
        <v>1.6926579396698922</v>
      </c>
      <c r="EC63" s="57">
        <f t="shared" si="20"/>
        <v>6.7194004995836814</v>
      </c>
      <c r="ED63" s="57">
        <f t="shared" si="21"/>
        <v>7.1779661016949152</v>
      </c>
      <c r="EE63" s="57">
        <f t="shared" si="22"/>
        <v>2.25</v>
      </c>
      <c r="EF63" s="57">
        <f t="shared" si="23"/>
        <v>2.8913626056483199</v>
      </c>
      <c r="EG63" s="57" t="str">
        <f t="shared" si="24"/>
        <v xml:space="preserve"> </v>
      </c>
      <c r="EH63" s="57">
        <f t="shared" si="25"/>
        <v>-0.81493165089379604</v>
      </c>
      <c r="EI63" s="57" t="str">
        <f t="shared" si="26"/>
        <v xml:space="preserve"> </v>
      </c>
      <c r="EJ63" s="57">
        <f t="shared" si="27"/>
        <v>5.6087325137770243</v>
      </c>
      <c r="EK63" s="57" t="str">
        <f t="shared" si="28"/>
        <v xml:space="preserve"> </v>
      </c>
      <c r="EL63" s="57">
        <f t="shared" si="29"/>
        <v>-0.90291262135922334</v>
      </c>
      <c r="EM63" s="57" t="str">
        <f t="shared" si="30"/>
        <v xml:space="preserve"> </v>
      </c>
      <c r="EN63" s="57">
        <f t="shared" si="31"/>
        <v>-0.84313725490196079</v>
      </c>
      <c r="EO63" s="57">
        <f t="shared" si="32"/>
        <v>3.8288288288288284</v>
      </c>
      <c r="EP63" s="57">
        <f t="shared" si="33"/>
        <v>8.3777777777777764</v>
      </c>
      <c r="EQ63" s="57" t="str">
        <f t="shared" si="34"/>
        <v xml:space="preserve"> </v>
      </c>
      <c r="ER63" s="57">
        <f t="shared" si="35"/>
        <v>0.72727272727272729</v>
      </c>
      <c r="ES63" s="57">
        <f t="shared" si="36"/>
        <v>-1</v>
      </c>
      <c r="ET63" s="57">
        <f t="shared" si="37"/>
        <v>1.5032144944476915</v>
      </c>
      <c r="EU63" s="57">
        <f t="shared" si="38"/>
        <v>1.727595419847328</v>
      </c>
      <c r="EV63" s="57">
        <f t="shared" si="39"/>
        <v>-1</v>
      </c>
      <c r="EW63" s="57" t="str">
        <f t="shared" si="40"/>
        <v xml:space="preserve"> </v>
      </c>
      <c r="EX63" s="57">
        <f t="shared" si="41"/>
        <v>0.23416634872186193</v>
      </c>
      <c r="EY63" s="57">
        <f t="shared" si="42"/>
        <v>15.716666666666665</v>
      </c>
      <c r="EZ63" s="57">
        <f t="shared" si="43"/>
        <v>-0.40731969860064587</v>
      </c>
      <c r="FA63" s="57">
        <f t="shared" si="44"/>
        <v>-0.99585650038596218</v>
      </c>
      <c r="FB63" s="57">
        <f t="shared" si="45"/>
        <v>-0.37754743575842997</v>
      </c>
      <c r="FC63" s="57">
        <f t="shared" si="46"/>
        <v>415.31518987341769</v>
      </c>
    </row>
    <row r="64" spans="1:159">
      <c r="A64" s="19">
        <v>4106803</v>
      </c>
      <c r="B64" s="20" t="s">
        <v>331</v>
      </c>
      <c r="C64" s="21">
        <v>1</v>
      </c>
      <c r="D64" s="21">
        <v>0</v>
      </c>
      <c r="E64" s="21">
        <v>0</v>
      </c>
      <c r="F64" s="21">
        <v>0</v>
      </c>
      <c r="G64" s="21">
        <v>17667</v>
      </c>
      <c r="H64" s="22">
        <v>18040</v>
      </c>
      <c r="I64" s="22">
        <f t="shared" si="5"/>
        <v>3459</v>
      </c>
      <c r="J64" s="22">
        <f t="shared" si="5"/>
        <v>6057</v>
      </c>
      <c r="K64" s="23">
        <f t="shared" si="6"/>
        <v>0.19578875870266599</v>
      </c>
      <c r="L64" s="23">
        <f t="shared" si="6"/>
        <v>0.33575388026607539</v>
      </c>
      <c r="M64" s="22">
        <v>14208</v>
      </c>
      <c r="N64" s="22">
        <v>11983</v>
      </c>
      <c r="O64" s="22">
        <v>57829</v>
      </c>
      <c r="P64" s="22">
        <v>140588</v>
      </c>
      <c r="Q64" s="22">
        <v>27516</v>
      </c>
      <c r="R64" s="22">
        <v>64713</v>
      </c>
      <c r="S64" s="24">
        <v>2490439.4499152303</v>
      </c>
      <c r="T64" s="24">
        <v>7389556.0418818407</v>
      </c>
      <c r="U64" s="24">
        <v>1053308.0391402408</v>
      </c>
      <c r="V64" s="24">
        <v>3306936.5256432774</v>
      </c>
      <c r="W64" s="24">
        <v>1437131.4107749898</v>
      </c>
      <c r="X64" s="24">
        <v>4082619.5162385795</v>
      </c>
      <c r="Y64" s="24">
        <v>356.19027615754311</v>
      </c>
      <c r="Z64" s="24">
        <v>702.79044442779434</v>
      </c>
      <c r="AA64" s="24">
        <v>600.78416000230618</v>
      </c>
      <c r="AB64" s="24">
        <v>1260.4937359821013</v>
      </c>
      <c r="AC64" s="25">
        <v>1.686694444563049</v>
      </c>
      <c r="AD64" s="25">
        <v>1.7935555982244238</v>
      </c>
      <c r="AE64" s="23">
        <f t="shared" si="7"/>
        <v>1.0633553718077597</v>
      </c>
      <c r="AF64" s="25">
        <v>1.3704686298644484</v>
      </c>
      <c r="AG64" s="25">
        <v>2.1534563582901272</v>
      </c>
      <c r="AH64" s="23">
        <f t="shared" si="8"/>
        <v>1.5713284575533284</v>
      </c>
      <c r="AI64" s="26">
        <f t="shared" si="0"/>
        <v>0.11489568856780363</v>
      </c>
      <c r="AJ64" s="26">
        <f t="shared" si="1"/>
        <v>0.12121021548175581</v>
      </c>
      <c r="AK64" s="26">
        <f t="shared" si="47"/>
        <v>9.2899574890965342E-2</v>
      </c>
      <c r="AL64" s="26">
        <f t="shared" si="48"/>
        <v>8.9282742787541336E-2</v>
      </c>
      <c r="AM64" s="26">
        <f t="shared" si="2"/>
        <v>2.0914863130612193E-3</v>
      </c>
      <c r="AN64" s="26">
        <f t="shared" si="3"/>
        <v>-1.688740261911259E-2</v>
      </c>
      <c r="AO64" s="23">
        <v>1476.5</v>
      </c>
      <c r="AP64" s="23">
        <v>1478.4</v>
      </c>
      <c r="AQ64" s="22">
        <v>20893.666666666668</v>
      </c>
      <c r="AR64" s="22">
        <v>53235</v>
      </c>
      <c r="AS64" s="22">
        <v>0</v>
      </c>
      <c r="AT64" s="22">
        <v>0</v>
      </c>
      <c r="AU64" s="22">
        <v>47.666666666666664</v>
      </c>
      <c r="AV64" s="22">
        <v>26.333333333333332</v>
      </c>
      <c r="AW64" s="22">
        <v>846.33333333333337</v>
      </c>
      <c r="AX64" s="22">
        <v>2133.3333333333335</v>
      </c>
      <c r="AY64" s="22">
        <v>72.666666666666671</v>
      </c>
      <c r="AZ64" s="22">
        <v>221.33333333333334</v>
      </c>
      <c r="BA64" s="22">
        <v>172.33333333333334</v>
      </c>
      <c r="BB64" s="22">
        <v>0</v>
      </c>
      <c r="BC64" s="22">
        <v>21.333333333333332</v>
      </c>
      <c r="BD64" s="22">
        <v>141</v>
      </c>
      <c r="BE64" s="22">
        <v>55.333333333333336</v>
      </c>
      <c r="BF64" s="22">
        <v>148</v>
      </c>
      <c r="BG64" s="22">
        <v>7397.666666666667</v>
      </c>
      <c r="BH64" s="22">
        <v>21965.666666666668</v>
      </c>
      <c r="BI64" s="22">
        <v>2099</v>
      </c>
      <c r="BJ64" s="22">
        <v>6561.333333333333</v>
      </c>
      <c r="BK64" s="22">
        <v>2191</v>
      </c>
      <c r="BL64" s="22">
        <v>7525.333333333333</v>
      </c>
      <c r="BM64" s="22">
        <v>7841.666666666667</v>
      </c>
      <c r="BN64" s="22">
        <v>13680</v>
      </c>
      <c r="BO64" s="22">
        <v>9.3333333333333339</v>
      </c>
      <c r="BP64" s="22">
        <v>501</v>
      </c>
      <c r="BQ64" s="22">
        <v>41</v>
      </c>
      <c r="BR64" s="22">
        <v>77.333333333333329</v>
      </c>
      <c r="BS64" s="22">
        <v>3</v>
      </c>
      <c r="BT64" s="22">
        <v>122.66666666666667</v>
      </c>
      <c r="BU64" s="22">
        <v>3192</v>
      </c>
      <c r="BV64" s="22">
        <v>9239.6666666666661</v>
      </c>
      <c r="BW64" s="22">
        <v>17</v>
      </c>
      <c r="BX64" s="22">
        <v>4.666666666666667</v>
      </c>
      <c r="BY64" s="22">
        <v>0</v>
      </c>
      <c r="BZ64" s="22">
        <v>0</v>
      </c>
      <c r="CA64" s="22">
        <v>3029.6666666666665</v>
      </c>
      <c r="CB64" s="22">
        <v>8826.3333333333339</v>
      </c>
      <c r="CC64" s="22">
        <v>27</v>
      </c>
      <c r="CD64" s="22">
        <v>59.333333333333336</v>
      </c>
      <c r="CE64" s="22">
        <v>6.666666666666667</v>
      </c>
      <c r="CF64" s="22">
        <v>0</v>
      </c>
      <c r="CG64" s="22">
        <v>82.333333333333329</v>
      </c>
      <c r="CH64" s="22">
        <v>74.666666666666671</v>
      </c>
      <c r="CI64" s="22">
        <v>0</v>
      </c>
      <c r="CJ64" s="22">
        <v>52.333333333333336</v>
      </c>
      <c r="CK64" s="22">
        <v>29.333333333333332</v>
      </c>
      <c r="CL64" s="22">
        <v>89.333333333333329</v>
      </c>
      <c r="CM64" s="22">
        <v>6036.666666666667</v>
      </c>
      <c r="CN64" s="22">
        <v>34602.666666666664</v>
      </c>
      <c r="CO64" s="22">
        <v>185</v>
      </c>
      <c r="CP64" s="22">
        <v>4590.333333333333</v>
      </c>
      <c r="CQ64" s="22">
        <v>342.66666666666669</v>
      </c>
      <c r="CR64" s="22">
        <v>6197.333333333333</v>
      </c>
      <c r="CS64" s="22">
        <v>5509</v>
      </c>
      <c r="CT64" s="22">
        <v>21320.333333333332</v>
      </c>
      <c r="CU64" s="22">
        <v>968.66666666666663</v>
      </c>
      <c r="CV64" s="22">
        <v>8.6666666666666661</v>
      </c>
      <c r="CW64" s="22">
        <v>541.66666666666663</v>
      </c>
      <c r="CX64" s="22">
        <v>2643.3333333333335</v>
      </c>
      <c r="CY64" s="22">
        <v>150.66666666666666</v>
      </c>
      <c r="CZ64" s="22">
        <v>195.33333333333334</v>
      </c>
      <c r="DA64" s="22">
        <v>266.66666666666669</v>
      </c>
      <c r="DB64" s="22">
        <v>1.6666666666666667</v>
      </c>
      <c r="DC64" s="22">
        <v>7.666666666666667</v>
      </c>
      <c r="DD64" s="22">
        <v>797</v>
      </c>
      <c r="DE64" s="22">
        <v>17866.666666666668</v>
      </c>
      <c r="DF64" s="22">
        <v>3646</v>
      </c>
      <c r="DG64" s="22">
        <v>5233.333333333333</v>
      </c>
      <c r="DH64" s="22">
        <v>15583</v>
      </c>
      <c r="DI64" s="22">
        <v>26266.666666666668</v>
      </c>
      <c r="DJ64" s="22">
        <v>3746.6666666666665</v>
      </c>
      <c r="DK64" s="22">
        <v>80000</v>
      </c>
      <c r="DL64" s="22">
        <v>28204</v>
      </c>
      <c r="DM64" s="22">
        <v>53666.666666666664</v>
      </c>
      <c r="DN64" s="22">
        <v>140333.33333333334</v>
      </c>
      <c r="DO64" s="22">
        <v>3600</v>
      </c>
      <c r="DP64" s="27">
        <v>64666.666666666664</v>
      </c>
      <c r="DQ64" s="57">
        <f t="shared" si="49"/>
        <v>1.5479012778992036</v>
      </c>
      <c r="DR64" s="57" t="str">
        <f t="shared" si="9"/>
        <v xml:space="preserve"> </v>
      </c>
      <c r="DS64" s="57">
        <f t="shared" si="10"/>
        <v>-0.4475524475524475</v>
      </c>
      <c r="DT64" s="57">
        <f t="shared" si="11"/>
        <v>1.5206774320598662</v>
      </c>
      <c r="DU64" s="57">
        <f t="shared" si="12"/>
        <v>2.0458715596330275</v>
      </c>
      <c r="DV64" s="57">
        <f t="shared" si="13"/>
        <v>-1</v>
      </c>
      <c r="DW64" s="57">
        <f t="shared" si="14"/>
        <v>5.609375</v>
      </c>
      <c r="DX64" s="57">
        <f t="shared" si="15"/>
        <v>1.6746987951807228</v>
      </c>
      <c r="DY64" s="57">
        <f t="shared" si="16"/>
        <v>1.9692695895102061</v>
      </c>
      <c r="DZ64" s="57">
        <f t="shared" si="17"/>
        <v>2.1259329839606158</v>
      </c>
      <c r="EA64" s="57">
        <f t="shared" si="18"/>
        <v>2.4346569298645973</v>
      </c>
      <c r="EB64" s="57">
        <f t="shared" si="19"/>
        <v>0.74452709883103085</v>
      </c>
      <c r="EC64" s="57">
        <f t="shared" si="20"/>
        <v>52.678571428571423</v>
      </c>
      <c r="ED64" s="57">
        <f t="shared" si="21"/>
        <v>0.88617886178861771</v>
      </c>
      <c r="EE64" s="57">
        <f t="shared" si="22"/>
        <v>39.888888888888893</v>
      </c>
      <c r="EF64" s="57">
        <f t="shared" si="23"/>
        <v>1.8946324143692563</v>
      </c>
      <c r="EG64" s="57">
        <f t="shared" si="24"/>
        <v>-0.72549019607843135</v>
      </c>
      <c r="EH64" s="57" t="str">
        <f t="shared" si="25"/>
        <v xml:space="preserve"> </v>
      </c>
      <c r="EI64" s="57">
        <f t="shared" si="26"/>
        <v>1.9133017933766094</v>
      </c>
      <c r="EJ64" s="57">
        <f t="shared" si="27"/>
        <v>1.1975308641975309</v>
      </c>
      <c r="EK64" s="57">
        <f t="shared" si="28"/>
        <v>-1</v>
      </c>
      <c r="EL64" s="57">
        <f t="shared" si="29"/>
        <v>-9.3117408906882471E-2</v>
      </c>
      <c r="EM64" s="57" t="str">
        <f t="shared" si="30"/>
        <v xml:space="preserve"> </v>
      </c>
      <c r="EN64" s="57">
        <f t="shared" si="31"/>
        <v>2.0454545454545454</v>
      </c>
      <c r="EO64" s="57">
        <f t="shared" si="32"/>
        <v>4.7320817228050798</v>
      </c>
      <c r="EP64" s="57">
        <f t="shared" si="33"/>
        <v>23.812612612612611</v>
      </c>
      <c r="EQ64" s="57">
        <f t="shared" si="34"/>
        <v>17.085603112840467</v>
      </c>
      <c r="ER64" s="57">
        <f t="shared" si="35"/>
        <v>2.8700913656440972</v>
      </c>
      <c r="ES64" s="57">
        <f t="shared" si="36"/>
        <v>-0.99105299380591882</v>
      </c>
      <c r="ET64" s="57">
        <f t="shared" si="37"/>
        <v>3.8800000000000008</v>
      </c>
      <c r="EU64" s="57">
        <f t="shared" si="38"/>
        <v>0.29646017699115057</v>
      </c>
      <c r="EV64" s="57">
        <f t="shared" si="39"/>
        <v>-0.99375000000000002</v>
      </c>
      <c r="EW64" s="57">
        <f t="shared" si="40"/>
        <v>102.95652173913044</v>
      </c>
      <c r="EX64" s="57">
        <f t="shared" si="41"/>
        <v>-0.79593283582089547</v>
      </c>
      <c r="EY64" s="57">
        <f t="shared" si="42"/>
        <v>1.977643312101911</v>
      </c>
      <c r="EZ64" s="57">
        <f t="shared" si="43"/>
        <v>-0.85736040609137054</v>
      </c>
      <c r="FA64" s="57">
        <f t="shared" si="44"/>
        <v>-0.64745000000000008</v>
      </c>
      <c r="FB64" s="57">
        <f t="shared" si="45"/>
        <v>1.614906832298137</v>
      </c>
      <c r="FC64" s="57">
        <f t="shared" si="46"/>
        <v>16.962962962962962</v>
      </c>
    </row>
    <row r="65" spans="1:159">
      <c r="A65" s="19">
        <v>4106902</v>
      </c>
      <c r="B65" s="20" t="s">
        <v>332</v>
      </c>
      <c r="C65" s="21">
        <v>1</v>
      </c>
      <c r="D65" s="21">
        <v>0</v>
      </c>
      <c r="E65" s="21">
        <v>0</v>
      </c>
      <c r="F65" s="21">
        <v>0</v>
      </c>
      <c r="G65" s="21">
        <v>1586848</v>
      </c>
      <c r="H65" s="22">
        <v>1751907</v>
      </c>
      <c r="I65" s="22">
        <f t="shared" si="5"/>
        <v>1586848</v>
      </c>
      <c r="J65" s="22">
        <f t="shared" si="5"/>
        <v>1751907</v>
      </c>
      <c r="K65" s="23">
        <f t="shared" si="6"/>
        <v>1</v>
      </c>
      <c r="L65" s="23">
        <f t="shared" si="6"/>
        <v>1</v>
      </c>
      <c r="M65" s="22">
        <v>0</v>
      </c>
      <c r="N65" s="22">
        <v>0</v>
      </c>
      <c r="O65" s="22">
        <v>13699539</v>
      </c>
      <c r="P65" s="22">
        <v>42817911</v>
      </c>
      <c r="Q65" s="22">
        <v>5832</v>
      </c>
      <c r="R65" s="22">
        <v>20681</v>
      </c>
      <c r="S65" s="24">
        <v>979815558.57083559</v>
      </c>
      <c r="T65" s="24">
        <v>2686046176.6098247</v>
      </c>
      <c r="U65" s="24">
        <v>979815558.57083559</v>
      </c>
      <c r="V65" s="24">
        <v>2686046176.6098247</v>
      </c>
      <c r="W65" s="24">
        <v>0</v>
      </c>
      <c r="X65" s="24">
        <v>0</v>
      </c>
      <c r="Y65" s="24">
        <v>1122.2525278296766</v>
      </c>
      <c r="Z65" s="24">
        <v>2359.2314036531898</v>
      </c>
      <c r="AA65" s="24">
        <v>4498.5126151215654</v>
      </c>
      <c r="AB65" s="24">
        <v>6797.339476738035</v>
      </c>
      <c r="AC65" s="25">
        <v>4.0084673489853797</v>
      </c>
      <c r="AD65" s="25">
        <v>2.8811669199607066</v>
      </c>
      <c r="AE65" s="23">
        <f t="shared" si="7"/>
        <v>0.71877021043716005</v>
      </c>
      <c r="AF65" s="25" t="e">
        <v>#DIV/0!</v>
      </c>
      <c r="AG65" s="25" t="e">
        <v>#DIV/0!</v>
      </c>
      <c r="AH65" s="23" t="e">
        <f t="shared" si="8"/>
        <v>#DIV/0!</v>
      </c>
      <c r="AI65" s="26">
        <f t="shared" si="0"/>
        <v>0.10610642323565456</v>
      </c>
      <c r="AJ65" s="26">
        <f t="shared" si="1"/>
        <v>0.10610642323565456</v>
      </c>
      <c r="AK65" s="26">
        <f t="shared" si="47"/>
        <v>0.12070665843087358</v>
      </c>
      <c r="AL65" s="26">
        <f t="shared" si="48"/>
        <v>0.1349465314469751</v>
      </c>
      <c r="AM65" s="26">
        <f t="shared" si="2"/>
        <v>9.9446476206970225E-3</v>
      </c>
      <c r="AN65" s="26" t="e">
        <f t="shared" si="3"/>
        <v>#DIV/0!</v>
      </c>
      <c r="AO65" s="23">
        <v>430</v>
      </c>
      <c r="AP65" s="23">
        <v>435.3</v>
      </c>
      <c r="AQ65" s="22">
        <v>131</v>
      </c>
      <c r="AR65" s="22">
        <v>107</v>
      </c>
      <c r="AS65" s="22">
        <v>0</v>
      </c>
      <c r="AT65" s="22">
        <v>0</v>
      </c>
      <c r="AU65" s="22">
        <v>0</v>
      </c>
      <c r="AV65" s="22">
        <v>0</v>
      </c>
      <c r="AW65" s="22">
        <v>1</v>
      </c>
      <c r="AX65" s="22">
        <v>0</v>
      </c>
      <c r="AY65" s="22">
        <v>0</v>
      </c>
      <c r="AZ65" s="22">
        <v>0</v>
      </c>
      <c r="BA65" s="22">
        <v>16.666666666666668</v>
      </c>
      <c r="BB65" s="22">
        <v>0</v>
      </c>
      <c r="BC65" s="22">
        <v>0</v>
      </c>
      <c r="BD65" s="22">
        <v>0</v>
      </c>
      <c r="BE65" s="22">
        <v>6.333333333333333</v>
      </c>
      <c r="BF65" s="22">
        <v>0</v>
      </c>
      <c r="BG65" s="22">
        <v>14.666666666666666</v>
      </c>
      <c r="BH65" s="22">
        <v>20.666666666666668</v>
      </c>
      <c r="BI65" s="22">
        <v>0</v>
      </c>
      <c r="BJ65" s="22">
        <v>0</v>
      </c>
      <c r="BK65" s="22">
        <v>7</v>
      </c>
      <c r="BL65" s="22">
        <v>5</v>
      </c>
      <c r="BM65" s="22">
        <v>65</v>
      </c>
      <c r="BN65" s="22">
        <v>81.333333333333329</v>
      </c>
      <c r="BO65" s="22">
        <v>0</v>
      </c>
      <c r="BP65" s="22">
        <v>0</v>
      </c>
      <c r="BQ65" s="22">
        <v>20.333333333333332</v>
      </c>
      <c r="BR65" s="22">
        <v>0</v>
      </c>
      <c r="BS65" s="22">
        <v>0</v>
      </c>
      <c r="BT65" s="22">
        <v>0</v>
      </c>
      <c r="BU65" s="22">
        <v>92.666666666666671</v>
      </c>
      <c r="BV65" s="22">
        <v>39.666666666666664</v>
      </c>
      <c r="BW65" s="22">
        <v>0</v>
      </c>
      <c r="BX65" s="22">
        <v>0</v>
      </c>
      <c r="BY65" s="22">
        <v>0</v>
      </c>
      <c r="BZ65" s="22">
        <v>0</v>
      </c>
      <c r="CA65" s="22">
        <v>0</v>
      </c>
      <c r="CB65" s="22">
        <v>0</v>
      </c>
      <c r="CC65" s="22">
        <v>0</v>
      </c>
      <c r="CD65" s="22">
        <v>0</v>
      </c>
      <c r="CE65" s="22">
        <v>0</v>
      </c>
      <c r="CF65" s="22">
        <v>0</v>
      </c>
      <c r="CG65" s="22">
        <v>28</v>
      </c>
      <c r="CH65" s="22">
        <v>0</v>
      </c>
      <c r="CI65" s="22">
        <v>0</v>
      </c>
      <c r="CJ65" s="22">
        <v>0</v>
      </c>
      <c r="CK65" s="22">
        <v>64.666666666666671</v>
      </c>
      <c r="CL65" s="22">
        <v>39.666666666666664</v>
      </c>
      <c r="CM65" s="22">
        <v>0</v>
      </c>
      <c r="CN65" s="22">
        <v>105</v>
      </c>
      <c r="CO65" s="22">
        <v>0</v>
      </c>
      <c r="CP65" s="22">
        <v>5</v>
      </c>
      <c r="CQ65" s="22">
        <v>0</v>
      </c>
      <c r="CR65" s="22">
        <v>6.333333333333333</v>
      </c>
      <c r="CS65" s="22">
        <v>0</v>
      </c>
      <c r="CT65" s="22">
        <v>93.666666666666671</v>
      </c>
      <c r="CU65" s="22">
        <v>169.33333333333334</v>
      </c>
      <c r="CV65" s="22">
        <v>0.66666666666666663</v>
      </c>
      <c r="CW65" s="22">
        <v>99</v>
      </c>
      <c r="CX65" s="22">
        <v>427.66666666666669</v>
      </c>
      <c r="CY65" s="22">
        <v>42.666666666666664</v>
      </c>
      <c r="CZ65" s="22">
        <v>29.666666666666668</v>
      </c>
      <c r="DA65" s="22">
        <v>23.333333333333332</v>
      </c>
      <c r="DB65" s="22">
        <v>0</v>
      </c>
      <c r="DC65" s="22">
        <v>4.333333333333333</v>
      </c>
      <c r="DD65" s="22">
        <v>7.333333333333333</v>
      </c>
      <c r="DE65" s="22">
        <v>662.33333333333337</v>
      </c>
      <c r="DF65" s="22">
        <v>465.33333333333331</v>
      </c>
      <c r="DG65" s="22">
        <v>0</v>
      </c>
      <c r="DH65" s="22">
        <v>1054.3333333333333</v>
      </c>
      <c r="DI65" s="22">
        <v>610</v>
      </c>
      <c r="DJ65" s="22">
        <v>344</v>
      </c>
      <c r="DK65" s="22">
        <v>112583.33333333333</v>
      </c>
      <c r="DL65" s="22">
        <v>329</v>
      </c>
      <c r="DM65" s="22">
        <v>5083.333333333333</v>
      </c>
      <c r="DN65" s="22">
        <v>3120.6666666666665</v>
      </c>
      <c r="DO65" s="22">
        <v>372.33333333333331</v>
      </c>
      <c r="DP65" s="27">
        <v>2304</v>
      </c>
      <c r="DQ65" s="57">
        <f t="shared" si="49"/>
        <v>-0.18320610687022898</v>
      </c>
      <c r="DR65" s="57" t="str">
        <f t="shared" si="9"/>
        <v xml:space="preserve"> </v>
      </c>
      <c r="DS65" s="57" t="str">
        <f t="shared" si="10"/>
        <v xml:space="preserve"> </v>
      </c>
      <c r="DT65" s="57">
        <f t="shared" si="11"/>
        <v>-1</v>
      </c>
      <c r="DU65" s="57" t="str">
        <f t="shared" si="12"/>
        <v xml:space="preserve"> </v>
      </c>
      <c r="DV65" s="57">
        <f t="shared" si="13"/>
        <v>-1</v>
      </c>
      <c r="DW65" s="57" t="str">
        <f t="shared" si="14"/>
        <v xml:space="preserve"> </v>
      </c>
      <c r="DX65" s="57">
        <f t="shared" si="15"/>
        <v>-1</v>
      </c>
      <c r="DY65" s="57">
        <f t="shared" si="16"/>
        <v>0.40909090909090917</v>
      </c>
      <c r="DZ65" s="57" t="str">
        <f t="shared" si="17"/>
        <v xml:space="preserve"> </v>
      </c>
      <c r="EA65" s="57">
        <f t="shared" si="18"/>
        <v>-0.2857142857142857</v>
      </c>
      <c r="EB65" s="57">
        <f t="shared" si="19"/>
        <v>0.25128205128205128</v>
      </c>
      <c r="EC65" s="57" t="str">
        <f t="shared" si="20"/>
        <v xml:space="preserve"> </v>
      </c>
      <c r="ED65" s="57">
        <f t="shared" si="21"/>
        <v>-1</v>
      </c>
      <c r="EE65" s="57" t="str">
        <f t="shared" si="22"/>
        <v xml:space="preserve"> </v>
      </c>
      <c r="EF65" s="57">
        <f t="shared" si="23"/>
        <v>-0.57194244604316546</v>
      </c>
      <c r="EG65" s="57" t="str">
        <f t="shared" si="24"/>
        <v xml:space="preserve"> </v>
      </c>
      <c r="EH65" s="57" t="str">
        <f t="shared" si="25"/>
        <v xml:space="preserve"> </v>
      </c>
      <c r="EI65" s="57" t="str">
        <f t="shared" si="26"/>
        <v xml:space="preserve"> </v>
      </c>
      <c r="EJ65" s="57" t="str">
        <f t="shared" si="27"/>
        <v xml:space="preserve"> </v>
      </c>
      <c r="EK65" s="57" t="str">
        <f t="shared" si="28"/>
        <v xml:space="preserve"> </v>
      </c>
      <c r="EL65" s="57">
        <f t="shared" si="29"/>
        <v>-1</v>
      </c>
      <c r="EM65" s="57" t="str">
        <f t="shared" si="30"/>
        <v xml:space="preserve"> </v>
      </c>
      <c r="EN65" s="57">
        <f t="shared" si="31"/>
        <v>-0.38659793814432997</v>
      </c>
      <c r="EO65" s="57" t="str">
        <f t="shared" si="32"/>
        <v xml:space="preserve"> </v>
      </c>
      <c r="EP65" s="57" t="str">
        <f t="shared" si="33"/>
        <v xml:space="preserve"> </v>
      </c>
      <c r="EQ65" s="57" t="str">
        <f t="shared" si="34"/>
        <v xml:space="preserve"> </v>
      </c>
      <c r="ER65" s="57" t="str">
        <f t="shared" si="35"/>
        <v xml:space="preserve"> </v>
      </c>
      <c r="ES65" s="57">
        <f t="shared" si="36"/>
        <v>-0.99606299212598426</v>
      </c>
      <c r="ET65" s="57">
        <f t="shared" si="37"/>
        <v>3.3198653198653201</v>
      </c>
      <c r="EU65" s="57">
        <f t="shared" si="38"/>
        <v>-0.30468749999999989</v>
      </c>
      <c r="EV65" s="57">
        <f t="shared" si="39"/>
        <v>-1</v>
      </c>
      <c r="EW65" s="57">
        <f t="shared" si="40"/>
        <v>0.69230769230769229</v>
      </c>
      <c r="EX65" s="57">
        <f t="shared" si="41"/>
        <v>-0.29743331655762462</v>
      </c>
      <c r="EY65" s="57" t="str">
        <f t="shared" si="42"/>
        <v xml:space="preserve"> </v>
      </c>
      <c r="EZ65" s="57">
        <f t="shared" si="43"/>
        <v>-0.43606557377049182</v>
      </c>
      <c r="FA65" s="57">
        <f t="shared" si="44"/>
        <v>-0.99707772020725394</v>
      </c>
      <c r="FB65" s="57">
        <f t="shared" si="45"/>
        <v>-0.38609836065573766</v>
      </c>
      <c r="FC65" s="57">
        <f t="shared" si="46"/>
        <v>5.1880035810205909</v>
      </c>
    </row>
    <row r="66" spans="1:159">
      <c r="A66" s="19">
        <v>4107009</v>
      </c>
      <c r="B66" s="20" t="s">
        <v>333</v>
      </c>
      <c r="C66" s="21">
        <v>1</v>
      </c>
      <c r="D66" s="21">
        <v>0</v>
      </c>
      <c r="E66" s="21">
        <v>0</v>
      </c>
      <c r="F66" s="21">
        <v>0</v>
      </c>
      <c r="G66" s="21">
        <v>12908</v>
      </c>
      <c r="H66" s="22">
        <v>13923</v>
      </c>
      <c r="I66" s="22">
        <f t="shared" si="5"/>
        <v>7030</v>
      </c>
      <c r="J66" s="22">
        <f t="shared" si="5"/>
        <v>9573</v>
      </c>
      <c r="K66" s="23">
        <f t="shared" si="6"/>
        <v>0.54462348930895566</v>
      </c>
      <c r="L66" s="23">
        <f t="shared" si="6"/>
        <v>0.68756733462615816</v>
      </c>
      <c r="M66" s="22">
        <v>5878</v>
      </c>
      <c r="N66" s="22">
        <v>4350</v>
      </c>
      <c r="O66" s="22">
        <v>30928</v>
      </c>
      <c r="P66" s="22">
        <v>122175</v>
      </c>
      <c r="Q66" s="22">
        <v>9206</v>
      </c>
      <c r="R66" s="22">
        <v>47694</v>
      </c>
      <c r="S66" s="24">
        <v>1703873.052347139</v>
      </c>
      <c r="T66" s="24">
        <v>6268888.4863559678</v>
      </c>
      <c r="U66" s="24">
        <v>1093445.0293069603</v>
      </c>
      <c r="V66" s="24">
        <v>4634526.679547241</v>
      </c>
      <c r="W66" s="24">
        <v>610428.02304018103</v>
      </c>
      <c r="X66" s="24">
        <v>1634361.8068087429</v>
      </c>
      <c r="Y66" s="24">
        <v>304.70725163986117</v>
      </c>
      <c r="Z66" s="24">
        <v>768.7635957961586</v>
      </c>
      <c r="AA66" s="24">
        <v>440.55462766243204</v>
      </c>
      <c r="AB66" s="24">
        <v>1123.2455291261256</v>
      </c>
      <c r="AC66" s="25">
        <v>1.445829153364329</v>
      </c>
      <c r="AD66" s="25">
        <v>1.461106555081934</v>
      </c>
      <c r="AE66" s="23">
        <f t="shared" si="7"/>
        <v>1.0105665331772122</v>
      </c>
      <c r="AF66" s="25">
        <v>1.3043947495463326</v>
      </c>
      <c r="AG66" s="25">
        <v>2.0194423592755042</v>
      </c>
      <c r="AH66" s="23">
        <f t="shared" si="8"/>
        <v>1.5481834467501994</v>
      </c>
      <c r="AI66" s="26">
        <f t="shared" ref="AI66:AI129" si="50">(T66/S66)^(1/10)-1</f>
        <v>0.1391353546761438</v>
      </c>
      <c r="AJ66" s="26">
        <f t="shared" ref="AJ66:AJ129" si="51">(V66/U66)^(1/10)-1</f>
        <v>0.15536935248926209</v>
      </c>
      <c r="AK66" s="26">
        <f t="shared" si="47"/>
        <v>0.14726316795433592</v>
      </c>
      <c r="AL66" s="26">
        <f t="shared" si="48"/>
        <v>0.17879769422347658</v>
      </c>
      <c r="AM66" s="26">
        <f t="shared" ref="AM66:AM129" si="52">(H66/G66)^(1/10)-1</f>
        <v>7.5982084660464189E-3</v>
      </c>
      <c r="AN66" s="26">
        <f t="shared" ref="AN66:AN129" si="53">(N66/M66)^(1/10)-1</f>
        <v>-2.965545768482758E-2</v>
      </c>
      <c r="AO66" s="23">
        <v>587</v>
      </c>
      <c r="AP66" s="23">
        <v>576.29999999999995</v>
      </c>
      <c r="AQ66" s="22">
        <v>3915</v>
      </c>
      <c r="AR66" s="22">
        <v>17542.666666666668</v>
      </c>
      <c r="AS66" s="22">
        <v>0</v>
      </c>
      <c r="AT66" s="22">
        <v>0</v>
      </c>
      <c r="AU66" s="22">
        <v>18.666666666666668</v>
      </c>
      <c r="AV66" s="22">
        <v>37</v>
      </c>
      <c r="AW66" s="22">
        <v>315.33333333333331</v>
      </c>
      <c r="AX66" s="22">
        <v>851</v>
      </c>
      <c r="AY66" s="22">
        <v>29</v>
      </c>
      <c r="AZ66" s="22">
        <v>190</v>
      </c>
      <c r="BA66" s="22">
        <v>15.666666666666666</v>
      </c>
      <c r="BB66" s="22">
        <v>0</v>
      </c>
      <c r="BC66" s="22">
        <v>34</v>
      </c>
      <c r="BD66" s="22">
        <v>52.333333333333336</v>
      </c>
      <c r="BE66" s="22">
        <v>5.666666666666667</v>
      </c>
      <c r="BF66" s="22">
        <v>7.333333333333333</v>
      </c>
      <c r="BG66" s="22">
        <v>838.66666666666663</v>
      </c>
      <c r="BH66" s="22">
        <v>3936.3333333333335</v>
      </c>
      <c r="BI66" s="22">
        <v>0</v>
      </c>
      <c r="BJ66" s="22">
        <v>0</v>
      </c>
      <c r="BK66" s="22">
        <v>257</v>
      </c>
      <c r="BL66" s="22">
        <v>263</v>
      </c>
      <c r="BM66" s="22">
        <v>1550</v>
      </c>
      <c r="BN66" s="22">
        <v>5505.666666666667</v>
      </c>
      <c r="BO66" s="22">
        <v>562.66666666666663</v>
      </c>
      <c r="BP66" s="22">
        <v>5289.333333333333</v>
      </c>
      <c r="BQ66" s="22">
        <v>105.66666666666667</v>
      </c>
      <c r="BR66" s="22">
        <v>525</v>
      </c>
      <c r="BS66" s="22">
        <v>78.666666666666671</v>
      </c>
      <c r="BT66" s="22">
        <v>778.66666666666663</v>
      </c>
      <c r="BU66" s="22">
        <v>1423.6666666666667</v>
      </c>
      <c r="BV66" s="22">
        <v>5049</v>
      </c>
      <c r="BW66" s="22">
        <v>27</v>
      </c>
      <c r="BX66" s="22">
        <v>85.666666666666671</v>
      </c>
      <c r="BY66" s="22">
        <v>1142.3333333333333</v>
      </c>
      <c r="BZ66" s="22">
        <v>3828.3333333333335</v>
      </c>
      <c r="CA66" s="22">
        <v>0</v>
      </c>
      <c r="CB66" s="22">
        <v>0</v>
      </c>
      <c r="CC66" s="22">
        <v>53.333333333333336</v>
      </c>
      <c r="CD66" s="22">
        <v>118.33333333333333</v>
      </c>
      <c r="CE66" s="22">
        <v>27</v>
      </c>
      <c r="CF66" s="22">
        <v>176</v>
      </c>
      <c r="CG66" s="22">
        <v>40</v>
      </c>
      <c r="CH66" s="22">
        <v>20.333333333333332</v>
      </c>
      <c r="CI66" s="22">
        <v>4.333333333333333</v>
      </c>
      <c r="CJ66" s="22">
        <v>80</v>
      </c>
      <c r="CK66" s="22">
        <v>72</v>
      </c>
      <c r="CL66" s="22">
        <v>223.33333333333334</v>
      </c>
      <c r="CM66" s="22">
        <v>3701.3333333333335</v>
      </c>
      <c r="CN66" s="22">
        <v>20834.666666666668</v>
      </c>
      <c r="CO66" s="22">
        <v>1035</v>
      </c>
      <c r="CP66" s="22">
        <v>2489.6666666666665</v>
      </c>
      <c r="CQ66" s="22">
        <v>1173</v>
      </c>
      <c r="CR66" s="22">
        <v>14241.666666666666</v>
      </c>
      <c r="CS66" s="22">
        <v>1492</v>
      </c>
      <c r="CT66" s="22">
        <v>4095</v>
      </c>
      <c r="CU66" s="22">
        <v>702</v>
      </c>
      <c r="CV66" s="22">
        <v>2.3333333333333335</v>
      </c>
      <c r="CW66" s="22">
        <v>287</v>
      </c>
      <c r="CX66" s="22">
        <v>1884</v>
      </c>
      <c r="CY66" s="22">
        <v>93</v>
      </c>
      <c r="CZ66" s="22">
        <v>80.666666666666671</v>
      </c>
      <c r="DA66" s="22">
        <v>62</v>
      </c>
      <c r="DB66" s="22">
        <v>0</v>
      </c>
      <c r="DC66" s="22">
        <v>2.3333333333333335</v>
      </c>
      <c r="DD66" s="22">
        <v>117.33333333333333</v>
      </c>
      <c r="DE66" s="22">
        <v>26848</v>
      </c>
      <c r="DF66" s="22">
        <v>2487.3333333333335</v>
      </c>
      <c r="DG66" s="22">
        <v>2413.3333333333335</v>
      </c>
      <c r="DH66" s="22">
        <v>32269</v>
      </c>
      <c r="DI66" s="22">
        <v>8740</v>
      </c>
      <c r="DJ66" s="22">
        <v>1468</v>
      </c>
      <c r="DK66" s="22">
        <v>92449.333333333328</v>
      </c>
      <c r="DL66" s="22">
        <v>9543.3333333333339</v>
      </c>
      <c r="DM66" s="22">
        <v>39456.666666666664</v>
      </c>
      <c r="DN66" s="22">
        <v>145666.66666666666</v>
      </c>
      <c r="DO66" s="22">
        <v>1491.6666666666667</v>
      </c>
      <c r="DP66" s="27">
        <v>24825</v>
      </c>
      <c r="DQ66" s="57">
        <f t="shared" si="49"/>
        <v>3.4808854831843341</v>
      </c>
      <c r="DR66" s="57" t="str">
        <f t="shared" si="9"/>
        <v xml:space="preserve"> </v>
      </c>
      <c r="DS66" s="57">
        <f t="shared" si="10"/>
        <v>0.98214285714285698</v>
      </c>
      <c r="DT66" s="57">
        <f t="shared" si="11"/>
        <v>1.6987315010570825</v>
      </c>
      <c r="DU66" s="57">
        <f t="shared" si="12"/>
        <v>5.5517241379310347</v>
      </c>
      <c r="DV66" s="57">
        <f t="shared" si="13"/>
        <v>-1</v>
      </c>
      <c r="DW66" s="57">
        <f t="shared" si="14"/>
        <v>0.53921568627450989</v>
      </c>
      <c r="DX66" s="57">
        <f t="shared" si="15"/>
        <v>0.29411764705882337</v>
      </c>
      <c r="DY66" s="57">
        <f t="shared" si="16"/>
        <v>3.6935612082670914</v>
      </c>
      <c r="DZ66" s="57" t="str">
        <f t="shared" si="17"/>
        <v xml:space="preserve"> </v>
      </c>
      <c r="EA66" s="57">
        <f t="shared" si="18"/>
        <v>2.3346303501945442E-2</v>
      </c>
      <c r="EB66" s="57">
        <f t="shared" si="19"/>
        <v>2.5520430107526884</v>
      </c>
      <c r="EC66" s="57">
        <f t="shared" si="20"/>
        <v>8.4004739336492893</v>
      </c>
      <c r="ED66" s="57">
        <f t="shared" si="21"/>
        <v>3.9684542586750791</v>
      </c>
      <c r="EE66" s="57">
        <f t="shared" si="22"/>
        <v>8.8983050847457612</v>
      </c>
      <c r="EF66" s="57">
        <f t="shared" si="23"/>
        <v>2.5464762350737531</v>
      </c>
      <c r="EG66" s="57">
        <f t="shared" si="24"/>
        <v>2.1728395061728398</v>
      </c>
      <c r="EH66" s="57">
        <f t="shared" si="25"/>
        <v>2.3513276918587689</v>
      </c>
      <c r="EI66" s="57" t="str">
        <f t="shared" si="26"/>
        <v xml:space="preserve"> </v>
      </c>
      <c r="EJ66" s="57">
        <f t="shared" si="27"/>
        <v>1.21875</v>
      </c>
      <c r="EK66" s="57">
        <f t="shared" si="28"/>
        <v>5.5185185185185182</v>
      </c>
      <c r="EL66" s="57">
        <f t="shared" si="29"/>
        <v>-0.4916666666666667</v>
      </c>
      <c r="EM66" s="57">
        <f t="shared" si="30"/>
        <v>17.461538461538463</v>
      </c>
      <c r="EN66" s="57">
        <f t="shared" si="31"/>
        <v>2.1018518518518521</v>
      </c>
      <c r="EO66" s="57">
        <f t="shared" si="32"/>
        <v>4.6289625360230549</v>
      </c>
      <c r="EP66" s="57">
        <f t="shared" si="33"/>
        <v>1.4054750402576488</v>
      </c>
      <c r="EQ66" s="57">
        <f t="shared" si="34"/>
        <v>11.141233304916168</v>
      </c>
      <c r="ER66" s="57">
        <f t="shared" si="35"/>
        <v>1.7446380697050938</v>
      </c>
      <c r="ES66" s="57">
        <f t="shared" si="36"/>
        <v>-0.99667616334283005</v>
      </c>
      <c r="ET66" s="57">
        <f t="shared" si="37"/>
        <v>5.5644599303135891</v>
      </c>
      <c r="EU66" s="57">
        <f t="shared" si="38"/>
        <v>-0.13261648745519705</v>
      </c>
      <c r="EV66" s="57">
        <f t="shared" si="39"/>
        <v>-1</v>
      </c>
      <c r="EW66" s="57">
        <f t="shared" si="40"/>
        <v>49.285714285714278</v>
      </c>
      <c r="EX66" s="57">
        <f t="shared" si="41"/>
        <v>-0.907354986094557</v>
      </c>
      <c r="EY66" s="57">
        <f t="shared" si="42"/>
        <v>12.371132596685083</v>
      </c>
      <c r="EZ66" s="57">
        <f t="shared" si="43"/>
        <v>-0.83203661327231115</v>
      </c>
      <c r="FA66" s="57">
        <f t="shared" si="44"/>
        <v>-0.89677228608102455</v>
      </c>
      <c r="FB66" s="57">
        <f t="shared" si="45"/>
        <v>2.6918138041733548</v>
      </c>
      <c r="FC66" s="57">
        <f t="shared" si="46"/>
        <v>15.64245810055866</v>
      </c>
    </row>
    <row r="67" spans="1:159">
      <c r="A67" s="19">
        <v>4107108</v>
      </c>
      <c r="B67" s="20" t="s">
        <v>334</v>
      </c>
      <c r="C67" s="21">
        <v>1</v>
      </c>
      <c r="D67" s="21">
        <v>0</v>
      </c>
      <c r="E67" s="21">
        <v>0</v>
      </c>
      <c r="F67" s="21">
        <v>0</v>
      </c>
      <c r="G67" s="21">
        <v>6096</v>
      </c>
      <c r="H67" s="22">
        <v>5516</v>
      </c>
      <c r="I67" s="22">
        <f t="shared" ref="I67:J130" si="54">G67-M67</f>
        <v>4609</v>
      </c>
      <c r="J67" s="22">
        <f t="shared" si="54"/>
        <v>4551</v>
      </c>
      <c r="K67" s="23">
        <f t="shared" ref="K67:L130" si="55">I67/G67</f>
        <v>0.75606955380577423</v>
      </c>
      <c r="L67" s="23">
        <f t="shared" si="55"/>
        <v>0.82505438723712832</v>
      </c>
      <c r="M67" s="22">
        <v>1487</v>
      </c>
      <c r="N67" s="22">
        <v>965</v>
      </c>
      <c r="O67" s="22">
        <v>18392</v>
      </c>
      <c r="P67" s="22">
        <v>43789</v>
      </c>
      <c r="Q67" s="22">
        <v>4003</v>
      </c>
      <c r="R67" s="22">
        <v>12969</v>
      </c>
      <c r="S67" s="24">
        <v>1248615.588500679</v>
      </c>
      <c r="T67" s="24">
        <v>3384146.7513413983</v>
      </c>
      <c r="U67" s="24">
        <v>890865.20504340006</v>
      </c>
      <c r="V67" s="24">
        <v>2938847.4327763589</v>
      </c>
      <c r="W67" s="24">
        <v>357750.38345727965</v>
      </c>
      <c r="X67" s="24">
        <v>445299.31856503536</v>
      </c>
      <c r="Y67" s="24">
        <v>422.10058062718412</v>
      </c>
      <c r="Z67" s="24">
        <v>965.63777560091523</v>
      </c>
      <c r="AA67" s="24">
        <v>835.79546546583344</v>
      </c>
      <c r="AB67" s="24">
        <v>3418.7639715526748</v>
      </c>
      <c r="AC67" s="25">
        <v>1.9800860359489554</v>
      </c>
      <c r="AD67" s="25">
        <v>3.5404207021884391</v>
      </c>
      <c r="AE67" s="23">
        <f t="shared" ref="AE67:AE130" si="56">AD67/AC67</f>
        <v>1.7880135700728246</v>
      </c>
      <c r="AF67" s="25">
        <v>2.356988852896575</v>
      </c>
      <c r="AG67" s="25">
        <v>0.74465778723825848</v>
      </c>
      <c r="AH67" s="23">
        <f t="shared" ref="AH67:AH130" si="57">AG67/AF67</f>
        <v>0.31593606661445428</v>
      </c>
      <c r="AI67" s="26">
        <f t="shared" si="50"/>
        <v>0.10484675254109721</v>
      </c>
      <c r="AJ67" s="26">
        <f t="shared" si="51"/>
        <v>0.12677318840578367</v>
      </c>
      <c r="AK67" s="26">
        <f t="shared" si="47"/>
        <v>9.062037496813713E-2</v>
      </c>
      <c r="AL67" s="26">
        <f t="shared" si="48"/>
        <v>0.12473986907952117</v>
      </c>
      <c r="AM67" s="26">
        <f t="shared" si="52"/>
        <v>-9.9481721353265051E-3</v>
      </c>
      <c r="AN67" s="26">
        <f t="shared" si="53"/>
        <v>-4.2317317029954782E-2</v>
      </c>
      <c r="AO67" s="23">
        <v>249.6</v>
      </c>
      <c r="AP67" s="23">
        <v>242.9</v>
      </c>
      <c r="AQ67" s="22">
        <v>2245.6666666666665</v>
      </c>
      <c r="AR67" s="22">
        <v>7450.333333333333</v>
      </c>
      <c r="AS67" s="22">
        <v>0</v>
      </c>
      <c r="AT67" s="22">
        <v>0</v>
      </c>
      <c r="AU67" s="22">
        <v>0</v>
      </c>
      <c r="AV67" s="22">
        <v>0</v>
      </c>
      <c r="AW67" s="22">
        <v>18.666666666666668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1161.6666666666667</v>
      </c>
      <c r="BD67" s="22">
        <v>5229</v>
      </c>
      <c r="BE67" s="22">
        <v>0</v>
      </c>
      <c r="BF67" s="22">
        <v>0</v>
      </c>
      <c r="BG67" s="22">
        <v>139.66666666666666</v>
      </c>
      <c r="BH67" s="22">
        <v>46.666666666666664</v>
      </c>
      <c r="BI67" s="22">
        <v>0.66666666666666663</v>
      </c>
      <c r="BJ67" s="22">
        <v>0</v>
      </c>
      <c r="BK67" s="22">
        <v>694</v>
      </c>
      <c r="BL67" s="22">
        <v>1981.6666666666667</v>
      </c>
      <c r="BM67" s="22">
        <v>153</v>
      </c>
      <c r="BN67" s="22">
        <v>62.666666666666664</v>
      </c>
      <c r="BO67" s="22">
        <v>50.333333333333336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6013.333333333333</v>
      </c>
      <c r="BV67" s="22">
        <v>2048.3333333333335</v>
      </c>
      <c r="BW67" s="22">
        <v>0</v>
      </c>
      <c r="BX67" s="22">
        <v>0</v>
      </c>
      <c r="BY67" s="22">
        <v>5774.666666666667</v>
      </c>
      <c r="BZ67" s="22">
        <v>1929.6666666666667</v>
      </c>
      <c r="CA67" s="22">
        <v>0</v>
      </c>
      <c r="CB67" s="22">
        <v>0</v>
      </c>
      <c r="CC67" s="22">
        <v>24.666666666666668</v>
      </c>
      <c r="CD67" s="22">
        <v>29</v>
      </c>
      <c r="CE67" s="22">
        <v>0</v>
      </c>
      <c r="CF67" s="22">
        <v>0</v>
      </c>
      <c r="CG67" s="22">
        <v>0</v>
      </c>
      <c r="CH67" s="22">
        <v>0</v>
      </c>
      <c r="CI67" s="22">
        <v>0</v>
      </c>
      <c r="CJ67" s="22">
        <v>0</v>
      </c>
      <c r="CK67" s="22">
        <v>0</v>
      </c>
      <c r="CL67" s="22">
        <v>0</v>
      </c>
      <c r="CM67" s="22">
        <v>20.333333333333332</v>
      </c>
      <c r="CN67" s="22">
        <v>53.666666666666664</v>
      </c>
      <c r="CO67" s="22">
        <v>10</v>
      </c>
      <c r="CP67" s="22">
        <v>50</v>
      </c>
      <c r="CQ67" s="22">
        <v>0</v>
      </c>
      <c r="CR67" s="22">
        <v>0</v>
      </c>
      <c r="CS67" s="22">
        <v>10.333333333333334</v>
      </c>
      <c r="CT67" s="22">
        <v>3.6666666666666665</v>
      </c>
      <c r="CU67" s="22">
        <v>1231.3333333333333</v>
      </c>
      <c r="CV67" s="22">
        <v>0</v>
      </c>
      <c r="CW67" s="22">
        <v>808.66666666666663</v>
      </c>
      <c r="CX67" s="22">
        <v>1798</v>
      </c>
      <c r="CY67" s="22">
        <v>417.33333333333331</v>
      </c>
      <c r="CZ67" s="22">
        <v>737.33333333333337</v>
      </c>
      <c r="DA67" s="22">
        <v>3</v>
      </c>
      <c r="DB67" s="22">
        <v>0</v>
      </c>
      <c r="DC67" s="22">
        <v>0.33333333333333331</v>
      </c>
      <c r="DD67" s="22">
        <v>30</v>
      </c>
      <c r="DE67" s="22">
        <v>22408.666666666668</v>
      </c>
      <c r="DF67" s="22">
        <v>2569.3333333333335</v>
      </c>
      <c r="DG67" s="22">
        <v>870</v>
      </c>
      <c r="DH67" s="22">
        <v>22035</v>
      </c>
      <c r="DI67" s="22">
        <v>1020</v>
      </c>
      <c r="DJ67" s="22">
        <v>936.66666666666663</v>
      </c>
      <c r="DK67" s="22">
        <v>9833.3333333333339</v>
      </c>
      <c r="DL67" s="22">
        <v>1336.6666666666667</v>
      </c>
      <c r="DM67" s="22">
        <v>31000</v>
      </c>
      <c r="DN67" s="22">
        <v>99373.666666666672</v>
      </c>
      <c r="DO67" s="22">
        <v>2233.3333333333335</v>
      </c>
      <c r="DP67" s="27">
        <v>28000</v>
      </c>
      <c r="DQ67" s="57">
        <f t="shared" si="49"/>
        <v>2.3176488051061304</v>
      </c>
      <c r="DR67" s="57" t="str">
        <f t="shared" ref="DR67:DR130" si="58">IF(AS67&gt;0,AT67/AS67-1," ")</f>
        <v xml:space="preserve"> </v>
      </c>
      <c r="DS67" s="57" t="str">
        <f t="shared" ref="DS67:DS130" si="59">IF(AU67&gt;0,AV67/AU67-1," ")</f>
        <v xml:space="preserve"> </v>
      </c>
      <c r="DT67" s="57">
        <f t="shared" ref="DT67:DT130" si="60">IF(AW67&gt;0,AX67/AW67-1," ")</f>
        <v>-1</v>
      </c>
      <c r="DU67" s="57" t="str">
        <f t="shared" ref="DU67:DU130" si="61">IF(AY67&gt;0,AZ67/AY67-1," ")</f>
        <v xml:space="preserve"> </v>
      </c>
      <c r="DV67" s="57" t="str">
        <f t="shared" ref="DV67:DV130" si="62">IF(BA67&gt;0,BB67/BA67-1," ")</f>
        <v xml:space="preserve"> </v>
      </c>
      <c r="DW67" s="57">
        <f t="shared" ref="DW67:DW130" si="63">IF(BC67&gt;0,BD67/BC67-1," ")</f>
        <v>3.5012912482065994</v>
      </c>
      <c r="DX67" s="57" t="str">
        <f t="shared" ref="DX67:DX130" si="64">IF(BE67&gt;0,BF67/BE67-1," ")</f>
        <v xml:space="preserve"> </v>
      </c>
      <c r="DY67" s="57">
        <f t="shared" ref="DY67:DY130" si="65">IF(BG67&gt;0,BH67/BG67-1," ")</f>
        <v>-0.66587112171837703</v>
      </c>
      <c r="DZ67" s="57">
        <f t="shared" ref="DZ67:DZ130" si="66">IF(BI67&gt;0,BJ67/BI67-1," ")</f>
        <v>-1</v>
      </c>
      <c r="EA67" s="57">
        <f t="shared" ref="EA67:EA130" si="67">IF(BK67&gt;0,BL67/BK67-1," ")</f>
        <v>1.8554274735830933</v>
      </c>
      <c r="EB67" s="57">
        <f t="shared" ref="EB67:EB130" si="68">IF(BM67&gt;0,BN67/BM67-1," ")</f>
        <v>-0.59041394335511987</v>
      </c>
      <c r="EC67" s="57">
        <f t="shared" ref="EC67:EC130" si="69">IF(BO67&gt;0,BP67/BO67-1," ")</f>
        <v>-1</v>
      </c>
      <c r="ED67" s="57" t="str">
        <f t="shared" ref="ED67:ED130" si="70">IF(BQ67&gt;0,BR67/BQ67-1," ")</f>
        <v xml:space="preserve"> </v>
      </c>
      <c r="EE67" s="57" t="str">
        <f t="shared" ref="EE67:EE130" si="71">IF(BS67&gt;0,BT67/BS67-1," ")</f>
        <v xml:space="preserve"> </v>
      </c>
      <c r="EF67" s="57">
        <f t="shared" ref="EF67:EF130" si="72">IF(BU67&gt;0,BV67/BU67-1," ")</f>
        <v>-0.65936807095343675</v>
      </c>
      <c r="EG67" s="57" t="str">
        <f t="shared" ref="EG67:EG130" si="73">IF(BW67&gt;0,BX67/BW67-1," ")</f>
        <v xml:space="preserve"> </v>
      </c>
      <c r="EH67" s="57">
        <f t="shared" ref="EH67:EH130" si="74">IF(BY67&gt;0,BZ67/BY67-1," ")</f>
        <v>-0.66583929808358344</v>
      </c>
      <c r="EI67" s="57" t="str">
        <f t="shared" ref="EI67:EI130" si="75">IF(CA67&gt;0,CB67/CA67-1," ")</f>
        <v xml:space="preserve"> </v>
      </c>
      <c r="EJ67" s="57">
        <f t="shared" ref="EJ67:EJ130" si="76">IF(CC67&gt;0,CD67/CC67-1," ")</f>
        <v>0.17567567567567566</v>
      </c>
      <c r="EK67" s="57" t="str">
        <f t="shared" ref="EK67:EK130" si="77">IF(CE67&gt;0,CF67/CE67-1," ")</f>
        <v xml:space="preserve"> </v>
      </c>
      <c r="EL67" s="57" t="str">
        <f t="shared" ref="EL67:EL130" si="78">IF(CG67&gt;0,CH67/CG67-1," ")</f>
        <v xml:space="preserve"> </v>
      </c>
      <c r="EM67" s="57" t="str">
        <f t="shared" ref="EM67:EM130" si="79">IF(CI67&gt;0,CJ67/CI67-1," ")</f>
        <v xml:space="preserve"> </v>
      </c>
      <c r="EN67" s="57" t="str">
        <f t="shared" ref="EN67:EN130" si="80">IF(CK67&gt;0,CL67/CK67-1," ")</f>
        <v xml:space="preserve"> </v>
      </c>
      <c r="EO67" s="57">
        <f t="shared" ref="EO67:EO130" si="81">IF(CM67&gt;0,CN67/CM67-1," ")</f>
        <v>1.639344262295082</v>
      </c>
      <c r="EP67" s="57">
        <f t="shared" ref="EP67:EP130" si="82">IF(CO67&gt;0,CP67/CO67-1," ")</f>
        <v>4</v>
      </c>
      <c r="EQ67" s="57" t="str">
        <f t="shared" ref="EQ67:EQ130" si="83">IF(CQ67&gt;0,CR67/CQ67-1," ")</f>
        <v xml:space="preserve"> </v>
      </c>
      <c r="ER67" s="57">
        <f t="shared" ref="ER67:ER130" si="84">IF(CS67&gt;0,CT67/CS67-1," ")</f>
        <v>-0.64516129032258074</v>
      </c>
      <c r="ES67" s="57">
        <f t="shared" ref="ES67:ES130" si="85">IF(CU67&gt;0,CV67/CU67-1," ")</f>
        <v>-1</v>
      </c>
      <c r="ET67" s="57">
        <f t="shared" ref="ET67:ET130" si="86">IF(CW67&gt;0,CX67/CW67-1," ")</f>
        <v>1.2234130255564715</v>
      </c>
      <c r="EU67" s="57">
        <f t="shared" ref="EU67:EU130" si="87">IF(CY67&gt;0,CZ67/CY67-1," ")</f>
        <v>0.76677316293929731</v>
      </c>
      <c r="EV67" s="57">
        <f t="shared" ref="EV67:EV130" si="88">IF(DA67&gt;0,DB67/DA67-1," ")</f>
        <v>-1</v>
      </c>
      <c r="EW67" s="57">
        <f t="shared" ref="EW67:EW130" si="89">IF(DC67&gt;0,DD67/DC67-1," ")</f>
        <v>89</v>
      </c>
      <c r="EX67" s="57">
        <f t="shared" ref="EX67:EX130" si="90">IF(DE67&gt;0,DF67/DE67-1," ")</f>
        <v>-0.88534198078124537</v>
      </c>
      <c r="EY67" s="57">
        <f t="shared" ref="EY67:EY130" si="91">IF(DG67&gt;0,DH67/DG67-1," ")</f>
        <v>24.327586206896552</v>
      </c>
      <c r="EZ67" s="57">
        <f t="shared" ref="EZ67:EZ130" si="92">IF(DI67&gt;0,DJ67/DI67-1," ")</f>
        <v>-8.1699346405228801E-2</v>
      </c>
      <c r="FA67" s="57">
        <f t="shared" ref="FA67:FA130" si="93">IF(DK67&gt;0,DL67/DK67-1," ")</f>
        <v>-0.86406779661016953</v>
      </c>
      <c r="FB67" s="57">
        <f t="shared" ref="FB67:FB130" si="94">IF(DM67&gt;0,DN67/DM67-1," ")</f>
        <v>2.2056021505376346</v>
      </c>
      <c r="FC67" s="57">
        <f t="shared" ref="FC67:FC130" si="95">IF(DO67&gt;0,DP67/DO67-1," ")</f>
        <v>11.53731343283582</v>
      </c>
    </row>
    <row r="68" spans="1:159">
      <c r="A68" s="19">
        <v>4107157</v>
      </c>
      <c r="B68" s="20" t="s">
        <v>335</v>
      </c>
      <c r="C68" s="21">
        <v>1</v>
      </c>
      <c r="D68" s="21">
        <v>0</v>
      </c>
      <c r="E68" s="21">
        <v>0</v>
      </c>
      <c r="F68" s="21">
        <v>0</v>
      </c>
      <c r="G68" s="21">
        <v>4878</v>
      </c>
      <c r="H68" s="22">
        <v>5027</v>
      </c>
      <c r="I68" s="22">
        <f t="shared" si="54"/>
        <v>2480</v>
      </c>
      <c r="J68" s="22">
        <f t="shared" si="54"/>
        <v>2561</v>
      </c>
      <c r="K68" s="23">
        <f t="shared" si="55"/>
        <v>0.50840508405084051</v>
      </c>
      <c r="L68" s="23">
        <f t="shared" si="55"/>
        <v>0.50944897553212654</v>
      </c>
      <c r="M68" s="22">
        <v>2398</v>
      </c>
      <c r="N68" s="22">
        <v>2466</v>
      </c>
      <c r="O68" s="22">
        <v>13416</v>
      </c>
      <c r="P68" s="22">
        <v>49667</v>
      </c>
      <c r="Q68" s="22">
        <v>4661</v>
      </c>
      <c r="R68" s="22">
        <v>21741</v>
      </c>
      <c r="S68" s="24">
        <v>725352.33829401189</v>
      </c>
      <c r="T68" s="24">
        <v>2222258.3612499703</v>
      </c>
      <c r="U68" s="24">
        <v>508149.36758850998</v>
      </c>
      <c r="V68" s="24">
        <v>1412710.191976872</v>
      </c>
      <c r="W68" s="24">
        <v>217202.97070550011</v>
      </c>
      <c r="X68" s="24">
        <v>809548.16927309241</v>
      </c>
      <c r="Y68" s="24">
        <v>303.66159787933026</v>
      </c>
      <c r="Z68" s="24">
        <v>763.94726458056653</v>
      </c>
      <c r="AA68" s="24">
        <v>512.4287483135721</v>
      </c>
      <c r="AB68" s="24">
        <v>951.03672597576667</v>
      </c>
      <c r="AC68" s="25">
        <v>1.6874993476033877</v>
      </c>
      <c r="AD68" s="25">
        <v>1.2448983981871036</v>
      </c>
      <c r="AE68" s="23">
        <f t="shared" si="56"/>
        <v>0.73771785450176752</v>
      </c>
      <c r="AF68" s="25">
        <v>1.4060397776833737</v>
      </c>
      <c r="AG68" s="25">
        <v>1.2701430198748911</v>
      </c>
      <c r="AH68" s="23">
        <f t="shared" si="57"/>
        <v>0.90334785689179464</v>
      </c>
      <c r="AI68" s="26">
        <f t="shared" si="50"/>
        <v>0.1184705500023191</v>
      </c>
      <c r="AJ68" s="26">
        <f t="shared" si="51"/>
        <v>0.10765922520306459</v>
      </c>
      <c r="AK68" s="26">
        <f t="shared" ref="AK68:AK131" si="96">(P68/O68)^(1/10)-1</f>
        <v>0.1398415601402283</v>
      </c>
      <c r="AL68" s="26">
        <f t="shared" ref="AL68:AL131" si="97">(R68/Q68)^(1/10)-1</f>
        <v>0.16648737114405576</v>
      </c>
      <c r="AM68" s="26">
        <f t="shared" si="52"/>
        <v>3.0133394991123108E-3</v>
      </c>
      <c r="AN68" s="26">
        <f t="shared" si="53"/>
        <v>2.8001479247252714E-3</v>
      </c>
      <c r="AO68" s="23">
        <v>311</v>
      </c>
      <c r="AP68" s="23">
        <v>309.10000000000002</v>
      </c>
      <c r="AQ68" s="22">
        <v>3576.3333333333335</v>
      </c>
      <c r="AR68" s="22">
        <v>22061.333333333332</v>
      </c>
      <c r="AS68" s="22">
        <v>1669.3333333333333</v>
      </c>
      <c r="AT68" s="22">
        <v>32.666666666666664</v>
      </c>
      <c r="AU68" s="22">
        <v>22.333333333333332</v>
      </c>
      <c r="AV68" s="22">
        <v>76</v>
      </c>
      <c r="AW68" s="22">
        <v>5.333333333333333</v>
      </c>
      <c r="AX68" s="22">
        <v>138.33333333333334</v>
      </c>
      <c r="AY68" s="22">
        <v>8.3333333333333339</v>
      </c>
      <c r="AZ68" s="22">
        <v>107</v>
      </c>
      <c r="BA68" s="22">
        <v>0</v>
      </c>
      <c r="BB68" s="22">
        <v>0</v>
      </c>
      <c r="BC68" s="22">
        <v>28.666666666666668</v>
      </c>
      <c r="BD68" s="22">
        <v>372</v>
      </c>
      <c r="BE68" s="22">
        <v>9.3333333333333339</v>
      </c>
      <c r="BF68" s="22">
        <v>0</v>
      </c>
      <c r="BG68" s="22">
        <v>39.333333333333336</v>
      </c>
      <c r="BH68" s="22">
        <v>1266.3333333333333</v>
      </c>
      <c r="BI68" s="22">
        <v>55.333333333333336</v>
      </c>
      <c r="BJ68" s="22">
        <v>134.66666666666666</v>
      </c>
      <c r="BK68" s="22">
        <v>327.66666666666669</v>
      </c>
      <c r="BL68" s="22">
        <v>4678</v>
      </c>
      <c r="BM68" s="22">
        <v>768.66666666666663</v>
      </c>
      <c r="BN68" s="22">
        <v>5629.333333333333</v>
      </c>
      <c r="BO68" s="22">
        <v>386</v>
      </c>
      <c r="BP68" s="22">
        <v>8003.333333333333</v>
      </c>
      <c r="BQ68" s="22">
        <v>107.66666666666667</v>
      </c>
      <c r="BR68" s="22">
        <v>345.66666666666669</v>
      </c>
      <c r="BS68" s="22">
        <v>78.333333333333329</v>
      </c>
      <c r="BT68" s="22">
        <v>1030</v>
      </c>
      <c r="BU68" s="22">
        <v>130</v>
      </c>
      <c r="BV68" s="22">
        <v>459.66666666666669</v>
      </c>
      <c r="BW68" s="22">
        <v>24</v>
      </c>
      <c r="BX68" s="22">
        <v>0</v>
      </c>
      <c r="BY68" s="22">
        <v>16.666666666666668</v>
      </c>
      <c r="BZ68" s="22">
        <v>21.333333333333332</v>
      </c>
      <c r="CA68" s="22">
        <v>3.6666666666666665</v>
      </c>
      <c r="CB68" s="22">
        <v>13</v>
      </c>
      <c r="CC68" s="22">
        <v>8.6666666666666661</v>
      </c>
      <c r="CD68" s="22">
        <v>3</v>
      </c>
      <c r="CE68" s="22">
        <v>0</v>
      </c>
      <c r="CF68" s="22">
        <v>0</v>
      </c>
      <c r="CG68" s="22">
        <v>0</v>
      </c>
      <c r="CH68" s="22">
        <v>0</v>
      </c>
      <c r="CI68" s="22">
        <v>32.333333333333336</v>
      </c>
      <c r="CJ68" s="22">
        <v>19</v>
      </c>
      <c r="CK68" s="22">
        <v>31.666666666666668</v>
      </c>
      <c r="CL68" s="22">
        <v>8</v>
      </c>
      <c r="CM68" s="22">
        <v>7.333333333333333</v>
      </c>
      <c r="CN68" s="22">
        <v>920.66666666666663</v>
      </c>
      <c r="CO68" s="22">
        <v>7.333333333333333</v>
      </c>
      <c r="CP68" s="22">
        <v>802.66666666666663</v>
      </c>
      <c r="CQ68" s="22">
        <v>0</v>
      </c>
      <c r="CR68" s="22">
        <v>0</v>
      </c>
      <c r="CS68" s="22">
        <v>0</v>
      </c>
      <c r="CT68" s="22">
        <v>118</v>
      </c>
      <c r="CU68" s="22">
        <v>907.33333333333337</v>
      </c>
      <c r="CV68" s="22">
        <v>2.3333333333333335</v>
      </c>
      <c r="CW68" s="22">
        <v>804.33333333333337</v>
      </c>
      <c r="CX68" s="22">
        <v>4929.333333333333</v>
      </c>
      <c r="CY68" s="22">
        <v>73.333333333333329</v>
      </c>
      <c r="CZ68" s="22">
        <v>852.66666666666663</v>
      </c>
      <c r="DA68" s="22">
        <v>29.333333333333332</v>
      </c>
      <c r="DB68" s="22">
        <v>5</v>
      </c>
      <c r="DC68" s="22">
        <v>0.33333333333333331</v>
      </c>
      <c r="DD68" s="22">
        <v>293.33333333333331</v>
      </c>
      <c r="DE68" s="22">
        <v>30666.666666666668</v>
      </c>
      <c r="DF68" s="22">
        <v>6082.666666666667</v>
      </c>
      <c r="DG68" s="22">
        <v>800</v>
      </c>
      <c r="DH68" s="22">
        <v>31088.666666666668</v>
      </c>
      <c r="DI68" s="22">
        <v>3386.6666666666665</v>
      </c>
      <c r="DJ68" s="22">
        <v>966.66666666666663</v>
      </c>
      <c r="DK68" s="22">
        <v>19833.333333333332</v>
      </c>
      <c r="DL68" s="22">
        <v>4385</v>
      </c>
      <c r="DM68" s="22">
        <v>13833.333333333334</v>
      </c>
      <c r="DN68" s="22">
        <v>228201</v>
      </c>
      <c r="DO68" s="22">
        <v>2366.6666666666665</v>
      </c>
      <c r="DP68" s="27">
        <v>71833.333333333328</v>
      </c>
      <c r="DQ68" s="57">
        <f t="shared" si="49"/>
        <v>5.1687016497343645</v>
      </c>
      <c r="DR68" s="57">
        <f t="shared" si="58"/>
        <v>-0.98043130990415339</v>
      </c>
      <c r="DS68" s="57">
        <f t="shared" si="59"/>
        <v>2.4029850746268657</v>
      </c>
      <c r="DT68" s="57">
        <f t="shared" si="60"/>
        <v>24.937500000000004</v>
      </c>
      <c r="DU68" s="57">
        <f t="shared" si="61"/>
        <v>11.84</v>
      </c>
      <c r="DV68" s="57" t="str">
        <f t="shared" si="62"/>
        <v xml:space="preserve"> </v>
      </c>
      <c r="DW68" s="57">
        <f t="shared" si="63"/>
        <v>11.976744186046512</v>
      </c>
      <c r="DX68" s="57">
        <f t="shared" si="64"/>
        <v>-1</v>
      </c>
      <c r="DY68" s="57">
        <f t="shared" si="65"/>
        <v>31.194915254237287</v>
      </c>
      <c r="DZ68" s="57">
        <f t="shared" si="66"/>
        <v>1.4337349397590358</v>
      </c>
      <c r="EA68" s="57">
        <f t="shared" si="67"/>
        <v>13.276703967446592</v>
      </c>
      <c r="EB68" s="57">
        <f t="shared" si="68"/>
        <v>6.3235039028620985</v>
      </c>
      <c r="EC68" s="57">
        <f t="shared" si="69"/>
        <v>19.734024179620032</v>
      </c>
      <c r="ED68" s="57">
        <f t="shared" si="70"/>
        <v>2.2105263157894739</v>
      </c>
      <c r="EE68" s="57">
        <f t="shared" si="71"/>
        <v>12.148936170212767</v>
      </c>
      <c r="EF68" s="57">
        <f t="shared" si="72"/>
        <v>2.5358974358974362</v>
      </c>
      <c r="EG68" s="57">
        <f t="shared" si="73"/>
        <v>-1</v>
      </c>
      <c r="EH68" s="57">
        <f t="shared" si="74"/>
        <v>0.2799999999999998</v>
      </c>
      <c r="EI68" s="57">
        <f t="shared" si="75"/>
        <v>2.5454545454545454</v>
      </c>
      <c r="EJ68" s="57">
        <f t="shared" si="76"/>
        <v>-0.65384615384615374</v>
      </c>
      <c r="EK68" s="57" t="str">
        <f t="shared" si="77"/>
        <v xml:space="preserve"> </v>
      </c>
      <c r="EL68" s="57" t="str">
        <f t="shared" si="78"/>
        <v xml:space="preserve"> </v>
      </c>
      <c r="EM68" s="57">
        <f t="shared" si="79"/>
        <v>-0.41237113402061865</v>
      </c>
      <c r="EN68" s="57">
        <f t="shared" si="80"/>
        <v>-0.74736842105263157</v>
      </c>
      <c r="EO68" s="57">
        <f t="shared" si="81"/>
        <v>124.54545454545455</v>
      </c>
      <c r="EP68" s="57">
        <f t="shared" si="82"/>
        <v>108.45454545454545</v>
      </c>
      <c r="EQ68" s="57" t="str">
        <f t="shared" si="83"/>
        <v xml:space="preserve"> </v>
      </c>
      <c r="ER68" s="57" t="str">
        <f t="shared" si="84"/>
        <v xml:space="preserve"> </v>
      </c>
      <c r="ES68" s="57">
        <f t="shared" si="85"/>
        <v>-0.99742836149889791</v>
      </c>
      <c r="ET68" s="57">
        <f t="shared" si="86"/>
        <v>5.1284707832573551</v>
      </c>
      <c r="EU68" s="57">
        <f t="shared" si="87"/>
        <v>10.627272727272727</v>
      </c>
      <c r="EV68" s="57">
        <f t="shared" si="88"/>
        <v>-0.82954545454545459</v>
      </c>
      <c r="EW68" s="57">
        <f t="shared" si="89"/>
        <v>879</v>
      </c>
      <c r="EX68" s="57">
        <f t="shared" si="90"/>
        <v>-0.80165217391304344</v>
      </c>
      <c r="EY68" s="57">
        <f t="shared" si="91"/>
        <v>37.860833333333332</v>
      </c>
      <c r="EZ68" s="57">
        <f t="shared" si="92"/>
        <v>-0.71456692913385833</v>
      </c>
      <c r="FA68" s="57">
        <f t="shared" si="93"/>
        <v>-0.77890756302521003</v>
      </c>
      <c r="FB68" s="57">
        <f t="shared" si="94"/>
        <v>15.496457831325301</v>
      </c>
      <c r="FC68" s="57">
        <f t="shared" si="95"/>
        <v>29.352112676056336</v>
      </c>
    </row>
    <row r="69" spans="1:159">
      <c r="A69" s="19">
        <v>4107256</v>
      </c>
      <c r="B69" s="20" t="s">
        <v>336</v>
      </c>
      <c r="C69" s="21">
        <v>1</v>
      </c>
      <c r="D69" s="21">
        <v>0</v>
      </c>
      <c r="E69" s="21">
        <v>0</v>
      </c>
      <c r="F69" s="21">
        <v>0</v>
      </c>
      <c r="G69" s="21">
        <v>6140</v>
      </c>
      <c r="H69" s="22">
        <v>7445</v>
      </c>
      <c r="I69" s="22">
        <f t="shared" si="54"/>
        <v>3697</v>
      </c>
      <c r="J69" s="22">
        <f t="shared" si="54"/>
        <v>5236</v>
      </c>
      <c r="K69" s="23">
        <f t="shared" si="55"/>
        <v>0.60211726384364817</v>
      </c>
      <c r="L69" s="23">
        <f t="shared" si="55"/>
        <v>0.70329079919408999</v>
      </c>
      <c r="M69" s="22">
        <v>2443</v>
      </c>
      <c r="N69" s="22">
        <v>2209</v>
      </c>
      <c r="O69" s="22">
        <v>52980</v>
      </c>
      <c r="P69" s="22">
        <v>278016</v>
      </c>
      <c r="Q69" s="22">
        <v>6563</v>
      </c>
      <c r="R69" s="22">
        <v>23879</v>
      </c>
      <c r="S69" s="24">
        <v>1374080.2077177181</v>
      </c>
      <c r="T69" s="24">
        <v>5287126.9765086249</v>
      </c>
      <c r="U69" s="24">
        <v>1083338.0634078386</v>
      </c>
      <c r="V69" s="24">
        <v>4062788.8931520935</v>
      </c>
      <c r="W69" s="24">
        <v>290742.14430987998</v>
      </c>
      <c r="X69" s="24">
        <v>1224338.0833565355</v>
      </c>
      <c r="Y69" s="24">
        <v>424.20376556511326</v>
      </c>
      <c r="Z69" s="24">
        <v>1055.0171047381405</v>
      </c>
      <c r="AA69" s="24">
        <v>1276.8002462440299</v>
      </c>
      <c r="AB69" s="24">
        <v>1492.1834653185888</v>
      </c>
      <c r="AC69" s="25">
        <v>3.0098748523439194</v>
      </c>
      <c r="AD69" s="25">
        <v>1.4143689790593061</v>
      </c>
      <c r="AE69" s="23">
        <f t="shared" si="56"/>
        <v>0.46990956383381721</v>
      </c>
      <c r="AF69" s="25">
        <v>1.0178594121074778</v>
      </c>
      <c r="AG69" s="25">
        <v>1.6323372881416598</v>
      </c>
      <c r="AH69" s="23">
        <f t="shared" si="57"/>
        <v>1.6036962165157029</v>
      </c>
      <c r="AI69" s="26">
        <f t="shared" si="50"/>
        <v>0.14424959044471075</v>
      </c>
      <c r="AJ69" s="26">
        <f t="shared" si="51"/>
        <v>0.14131631472930239</v>
      </c>
      <c r="AK69" s="26">
        <f t="shared" si="96"/>
        <v>0.18030917658708678</v>
      </c>
      <c r="AL69" s="26">
        <f t="shared" si="97"/>
        <v>0.13786666141810344</v>
      </c>
      <c r="AM69" s="26">
        <f t="shared" si="52"/>
        <v>1.9458692088818674E-2</v>
      </c>
      <c r="AN69" s="26">
        <f t="shared" si="53"/>
        <v>-1.0018167254264743E-2</v>
      </c>
      <c r="AO69" s="23">
        <v>419.2</v>
      </c>
      <c r="AP69" s="23">
        <v>419.9</v>
      </c>
      <c r="AQ69" s="22">
        <v>2027.3333333333333</v>
      </c>
      <c r="AR69" s="22">
        <v>14920</v>
      </c>
      <c r="AS69" s="22">
        <v>40</v>
      </c>
      <c r="AT69" s="22">
        <v>0</v>
      </c>
      <c r="AU69" s="22">
        <v>0</v>
      </c>
      <c r="AV69" s="22">
        <v>0</v>
      </c>
      <c r="AW69" s="22">
        <v>213.33333333333334</v>
      </c>
      <c r="AX69" s="22">
        <v>1213.3333333333333</v>
      </c>
      <c r="AY69" s="22">
        <v>6</v>
      </c>
      <c r="AZ69" s="22">
        <v>0</v>
      </c>
      <c r="BA69" s="22">
        <v>0</v>
      </c>
      <c r="BB69" s="22">
        <v>0</v>
      </c>
      <c r="BC69" s="22">
        <v>0</v>
      </c>
      <c r="BD69" s="22">
        <v>8822.3333333333339</v>
      </c>
      <c r="BE69" s="22">
        <v>0</v>
      </c>
      <c r="BF69" s="22">
        <v>0</v>
      </c>
      <c r="BG69" s="22">
        <v>77</v>
      </c>
      <c r="BH69" s="22">
        <v>14</v>
      </c>
      <c r="BI69" s="22">
        <v>0</v>
      </c>
      <c r="BJ69" s="22">
        <v>0</v>
      </c>
      <c r="BK69" s="22">
        <v>889.33333333333337</v>
      </c>
      <c r="BL69" s="22">
        <v>2574</v>
      </c>
      <c r="BM69" s="22">
        <v>604.33333333333337</v>
      </c>
      <c r="BN69" s="22">
        <v>607.66666666666663</v>
      </c>
      <c r="BO69" s="22">
        <v>106.33333333333333</v>
      </c>
      <c r="BP69" s="22">
        <v>1626.6666666666667</v>
      </c>
      <c r="BQ69" s="22">
        <v>71.666666666666671</v>
      </c>
      <c r="BR69" s="22">
        <v>43.666666666666664</v>
      </c>
      <c r="BS69" s="22">
        <v>0</v>
      </c>
      <c r="BT69" s="22">
        <v>0</v>
      </c>
      <c r="BU69" s="22">
        <v>429</v>
      </c>
      <c r="BV69" s="22">
        <v>312.33333333333331</v>
      </c>
      <c r="BW69" s="22">
        <v>0.33333333333333331</v>
      </c>
      <c r="BX69" s="22">
        <v>10</v>
      </c>
      <c r="BY69" s="22">
        <v>237</v>
      </c>
      <c r="BZ69" s="22">
        <v>152</v>
      </c>
      <c r="CA69" s="22">
        <v>0</v>
      </c>
      <c r="CB69" s="22">
        <v>0</v>
      </c>
      <c r="CC69" s="22">
        <v>4.333333333333333</v>
      </c>
      <c r="CD69" s="22">
        <v>5.666666666666667</v>
      </c>
      <c r="CE69" s="22">
        <v>0</v>
      </c>
      <c r="CF69" s="22">
        <v>0</v>
      </c>
      <c r="CG69" s="22">
        <v>0</v>
      </c>
      <c r="CH69" s="22">
        <v>0</v>
      </c>
      <c r="CI69" s="22">
        <v>8.3333333333333339</v>
      </c>
      <c r="CJ69" s="22">
        <v>9.3333333333333339</v>
      </c>
      <c r="CK69" s="22">
        <v>137.66666666666666</v>
      </c>
      <c r="CL69" s="22">
        <v>81</v>
      </c>
      <c r="CM69" s="22">
        <v>15.666666666666666</v>
      </c>
      <c r="CN69" s="22">
        <v>267</v>
      </c>
      <c r="CO69" s="22">
        <v>3.3333333333333335</v>
      </c>
      <c r="CP69" s="22">
        <v>28.333333333333332</v>
      </c>
      <c r="CQ69" s="22">
        <v>0</v>
      </c>
      <c r="CR69" s="22">
        <v>0</v>
      </c>
      <c r="CS69" s="22">
        <v>12.333333333333334</v>
      </c>
      <c r="CT69" s="22">
        <v>98.333333333333329</v>
      </c>
      <c r="CU69" s="22">
        <v>719.33333333333337</v>
      </c>
      <c r="CV69" s="22">
        <v>0</v>
      </c>
      <c r="CW69" s="22">
        <v>480.66666666666669</v>
      </c>
      <c r="CX69" s="22">
        <v>1222</v>
      </c>
      <c r="CY69" s="22">
        <v>6.333333333333333</v>
      </c>
      <c r="CZ69" s="22">
        <v>15.666666666666666</v>
      </c>
      <c r="DA69" s="22">
        <v>6</v>
      </c>
      <c r="DB69" s="22">
        <v>0</v>
      </c>
      <c r="DC69" s="22">
        <v>1.3333333333333333</v>
      </c>
      <c r="DD69" s="22">
        <v>3.3333333333333335</v>
      </c>
      <c r="DE69" s="22">
        <v>45860</v>
      </c>
      <c r="DF69" s="22">
        <v>1368.6666666666667</v>
      </c>
      <c r="DG69" s="22">
        <v>1471.3333333333333</v>
      </c>
      <c r="DH69" s="22">
        <v>43627</v>
      </c>
      <c r="DI69" s="22">
        <v>2136.6666666666665</v>
      </c>
      <c r="DJ69" s="22">
        <v>1022.3333333333334</v>
      </c>
      <c r="DK69" s="22">
        <v>6473</v>
      </c>
      <c r="DL69" s="22">
        <v>2631.3333333333335</v>
      </c>
      <c r="DM69" s="22">
        <v>2792.6666666666665</v>
      </c>
      <c r="DN69" s="22">
        <v>81170</v>
      </c>
      <c r="DO69" s="22">
        <v>1750</v>
      </c>
      <c r="DP69" s="27">
        <v>2645.3333333333335</v>
      </c>
      <c r="DQ69" s="57">
        <f t="shared" si="49"/>
        <v>6.359421243012167</v>
      </c>
      <c r="DR69" s="57">
        <f t="shared" si="58"/>
        <v>-1</v>
      </c>
      <c r="DS69" s="57" t="str">
        <f t="shared" si="59"/>
        <v xml:space="preserve"> </v>
      </c>
      <c r="DT69" s="57">
        <f t="shared" si="60"/>
        <v>4.6874999999999991</v>
      </c>
      <c r="DU69" s="57">
        <f t="shared" si="61"/>
        <v>-1</v>
      </c>
      <c r="DV69" s="57" t="str">
        <f t="shared" si="62"/>
        <v xml:space="preserve"> </v>
      </c>
      <c r="DW69" s="57" t="str">
        <f t="shared" si="63"/>
        <v xml:space="preserve"> </v>
      </c>
      <c r="DX69" s="57" t="str">
        <f t="shared" si="64"/>
        <v xml:space="preserve"> </v>
      </c>
      <c r="DY69" s="57">
        <f t="shared" si="65"/>
        <v>-0.81818181818181812</v>
      </c>
      <c r="DZ69" s="57" t="str">
        <f t="shared" si="66"/>
        <v xml:space="preserve"> </v>
      </c>
      <c r="EA69" s="57">
        <f t="shared" si="67"/>
        <v>1.8943028485757121</v>
      </c>
      <c r="EB69" s="57">
        <f t="shared" si="68"/>
        <v>5.5157198014339492E-3</v>
      </c>
      <c r="EC69" s="57">
        <f t="shared" si="69"/>
        <v>14.297805642633231</v>
      </c>
      <c r="ED69" s="57">
        <f t="shared" si="70"/>
        <v>-0.3906976744186047</v>
      </c>
      <c r="EE69" s="57" t="str">
        <f t="shared" si="71"/>
        <v xml:space="preserve"> </v>
      </c>
      <c r="EF69" s="57">
        <f t="shared" si="72"/>
        <v>-0.27195027195027199</v>
      </c>
      <c r="EG69" s="57">
        <f t="shared" si="73"/>
        <v>29</v>
      </c>
      <c r="EH69" s="57">
        <f t="shared" si="74"/>
        <v>-0.35864978902953581</v>
      </c>
      <c r="EI69" s="57" t="str">
        <f t="shared" si="75"/>
        <v xml:space="preserve"> </v>
      </c>
      <c r="EJ69" s="57">
        <f t="shared" si="76"/>
        <v>0.30769230769230793</v>
      </c>
      <c r="EK69" s="57" t="str">
        <f t="shared" si="77"/>
        <v xml:space="preserve"> </v>
      </c>
      <c r="EL69" s="57" t="str">
        <f t="shared" si="78"/>
        <v xml:space="preserve"> </v>
      </c>
      <c r="EM69" s="57">
        <f t="shared" si="79"/>
        <v>0.11999999999999988</v>
      </c>
      <c r="EN69" s="57">
        <f t="shared" si="80"/>
        <v>-0.41162227602905566</v>
      </c>
      <c r="EO69" s="57">
        <f t="shared" si="81"/>
        <v>16.042553191489361</v>
      </c>
      <c r="EP69" s="57">
        <f t="shared" si="82"/>
        <v>7.5</v>
      </c>
      <c r="EQ69" s="57" t="str">
        <f t="shared" si="83"/>
        <v xml:space="preserve"> </v>
      </c>
      <c r="ER69" s="57">
        <f t="shared" si="84"/>
        <v>6.9729729729729719</v>
      </c>
      <c r="ES69" s="57">
        <f t="shared" si="85"/>
        <v>-1</v>
      </c>
      <c r="ET69" s="57">
        <f t="shared" si="86"/>
        <v>1.5423023578363382</v>
      </c>
      <c r="EU69" s="57">
        <f t="shared" si="87"/>
        <v>1.4736842105263159</v>
      </c>
      <c r="EV69" s="57">
        <f t="shared" si="88"/>
        <v>-1</v>
      </c>
      <c r="EW69" s="57">
        <f t="shared" si="89"/>
        <v>1.5000000000000004</v>
      </c>
      <c r="EX69" s="57">
        <f t="shared" si="90"/>
        <v>-0.97015554586422448</v>
      </c>
      <c r="EY69" s="57">
        <f t="shared" si="91"/>
        <v>28.651336656094248</v>
      </c>
      <c r="EZ69" s="57">
        <f t="shared" si="92"/>
        <v>-0.52152886115444619</v>
      </c>
      <c r="FA69" s="57">
        <f t="shared" si="93"/>
        <v>-0.59349091096348938</v>
      </c>
      <c r="FB69" s="57">
        <f t="shared" si="94"/>
        <v>28.06540940558606</v>
      </c>
      <c r="FC69" s="57">
        <f t="shared" si="95"/>
        <v>0.51161904761904764</v>
      </c>
    </row>
    <row r="70" spans="1:159">
      <c r="A70" s="19">
        <v>4107306</v>
      </c>
      <c r="B70" s="20" t="s">
        <v>337</v>
      </c>
      <c r="C70" s="21">
        <v>1</v>
      </c>
      <c r="D70" s="21">
        <v>0</v>
      </c>
      <c r="E70" s="21">
        <v>0</v>
      </c>
      <c r="F70" s="21">
        <v>0</v>
      </c>
      <c r="G70" s="21">
        <v>5743</v>
      </c>
      <c r="H70" s="22">
        <v>5828</v>
      </c>
      <c r="I70" s="22">
        <f t="shared" si="54"/>
        <v>4645</v>
      </c>
      <c r="J70" s="22">
        <f t="shared" si="54"/>
        <v>5109</v>
      </c>
      <c r="K70" s="23">
        <f t="shared" si="55"/>
        <v>0.80881072610134075</v>
      </c>
      <c r="L70" s="23">
        <f t="shared" si="55"/>
        <v>0.87663006177076186</v>
      </c>
      <c r="M70" s="22">
        <v>1098</v>
      </c>
      <c r="N70" s="22">
        <v>719</v>
      </c>
      <c r="O70" s="22">
        <v>26425</v>
      </c>
      <c r="P70" s="22">
        <v>69814</v>
      </c>
      <c r="Q70" s="22">
        <v>8281</v>
      </c>
      <c r="R70" s="22">
        <v>14040</v>
      </c>
      <c r="S70" s="24">
        <v>1312381.5537510396</v>
      </c>
      <c r="T70" s="24">
        <v>3673810.1202614224</v>
      </c>
      <c r="U70" s="24">
        <v>1180022.2036674304</v>
      </c>
      <c r="V70" s="24">
        <v>3296356.9679793301</v>
      </c>
      <c r="W70" s="24">
        <v>132359.35008360998</v>
      </c>
      <c r="X70" s="24">
        <v>377453.15228208824</v>
      </c>
      <c r="Y70" s="24">
        <v>418.57688605909709</v>
      </c>
      <c r="Z70" s="24">
        <v>935.59641919295325</v>
      </c>
      <c r="AA70" s="24">
        <v>851.72491811929126</v>
      </c>
      <c r="AB70" s="24">
        <v>989.46362794656761</v>
      </c>
      <c r="AC70" s="25">
        <v>2.0348111577260859</v>
      </c>
      <c r="AD70" s="25">
        <v>1.0575752617780221</v>
      </c>
      <c r="AE70" s="23">
        <f t="shared" si="56"/>
        <v>0.51974123385477644</v>
      </c>
      <c r="AF70" s="25">
        <v>1.1078286081766111</v>
      </c>
      <c r="AG70" s="25">
        <v>0.76232145202791202</v>
      </c>
      <c r="AH70" s="23">
        <f t="shared" si="57"/>
        <v>0.68812219363302629</v>
      </c>
      <c r="AI70" s="26">
        <f t="shared" si="50"/>
        <v>0.10842333170212526</v>
      </c>
      <c r="AJ70" s="26">
        <f t="shared" si="51"/>
        <v>0.10819045623329493</v>
      </c>
      <c r="AK70" s="26">
        <f t="shared" si="96"/>
        <v>0.10202831335089613</v>
      </c>
      <c r="AL70" s="26">
        <f t="shared" si="97"/>
        <v>5.4213157568798298E-2</v>
      </c>
      <c r="AM70" s="26">
        <f t="shared" si="52"/>
        <v>1.4702964726238665E-3</v>
      </c>
      <c r="AN70" s="26">
        <f t="shared" si="53"/>
        <v>-4.1454671404173693E-2</v>
      </c>
      <c r="AO70" s="23">
        <v>118.3</v>
      </c>
      <c r="AP70" s="23">
        <v>118.3</v>
      </c>
      <c r="AQ70" s="22">
        <v>11330.666666666666</v>
      </c>
      <c r="AR70" s="22">
        <v>27291.333333333332</v>
      </c>
      <c r="AS70" s="22">
        <v>0</v>
      </c>
      <c r="AT70" s="22">
        <v>0</v>
      </c>
      <c r="AU70" s="22">
        <v>19.333333333333332</v>
      </c>
      <c r="AV70" s="22">
        <v>36.666666666666664</v>
      </c>
      <c r="AW70" s="22">
        <v>100.33333333333333</v>
      </c>
      <c r="AX70" s="22">
        <v>20</v>
      </c>
      <c r="AY70" s="22">
        <v>1.3333333333333333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3</v>
      </c>
      <c r="BH70" s="22">
        <v>6</v>
      </c>
      <c r="BI70" s="22">
        <v>0</v>
      </c>
      <c r="BJ70" s="22">
        <v>0</v>
      </c>
      <c r="BK70" s="22">
        <v>52</v>
      </c>
      <c r="BL70" s="22">
        <v>13</v>
      </c>
      <c r="BM70" s="22">
        <v>3539</v>
      </c>
      <c r="BN70" s="22">
        <v>10735.333333333334</v>
      </c>
      <c r="BO70" s="22">
        <v>7244.666666666667</v>
      </c>
      <c r="BP70" s="22">
        <v>16231.666666666666</v>
      </c>
      <c r="BQ70" s="22">
        <v>13.333333333333334</v>
      </c>
      <c r="BR70" s="22">
        <v>0</v>
      </c>
      <c r="BS70" s="22">
        <v>305.66666666666669</v>
      </c>
      <c r="BT70" s="22">
        <v>235</v>
      </c>
      <c r="BU70" s="22">
        <v>537</v>
      </c>
      <c r="BV70" s="22">
        <v>391.33333333333331</v>
      </c>
      <c r="BW70" s="22">
        <v>151.66666666666666</v>
      </c>
      <c r="BX70" s="22">
        <v>82</v>
      </c>
      <c r="BY70" s="22">
        <v>108.33333333333333</v>
      </c>
      <c r="BZ70" s="22">
        <v>274.66666666666669</v>
      </c>
      <c r="CA70" s="22">
        <v>1.6666666666666667</v>
      </c>
      <c r="CB70" s="22">
        <v>0</v>
      </c>
      <c r="CC70" s="22">
        <v>11</v>
      </c>
      <c r="CD70" s="22">
        <v>17.333333333333332</v>
      </c>
      <c r="CE70" s="22">
        <v>0</v>
      </c>
      <c r="CF70" s="22">
        <v>0</v>
      </c>
      <c r="CG70" s="22">
        <v>0</v>
      </c>
      <c r="CH70" s="22">
        <v>0</v>
      </c>
      <c r="CI70" s="22">
        <v>168</v>
      </c>
      <c r="CJ70" s="22">
        <v>10</v>
      </c>
      <c r="CK70" s="22">
        <v>25</v>
      </c>
      <c r="CL70" s="22">
        <v>0</v>
      </c>
      <c r="CM70" s="22">
        <v>2</v>
      </c>
      <c r="CN70" s="22">
        <v>12</v>
      </c>
      <c r="CO70" s="22">
        <v>0.33333333333333331</v>
      </c>
      <c r="CP70" s="22">
        <v>12</v>
      </c>
      <c r="CQ70" s="22">
        <v>0</v>
      </c>
      <c r="CR70" s="22">
        <v>0</v>
      </c>
      <c r="CS70" s="22">
        <v>1.6666666666666667</v>
      </c>
      <c r="CT70" s="22">
        <v>0</v>
      </c>
      <c r="CU70" s="22">
        <v>276.33333333333331</v>
      </c>
      <c r="CV70" s="22">
        <v>0</v>
      </c>
      <c r="CW70" s="22">
        <v>188</v>
      </c>
      <c r="CX70" s="22">
        <v>278</v>
      </c>
      <c r="CY70" s="22">
        <v>13</v>
      </c>
      <c r="CZ70" s="22">
        <v>14</v>
      </c>
      <c r="DA70" s="22">
        <v>11.666666666666666</v>
      </c>
      <c r="DB70" s="22">
        <v>0</v>
      </c>
      <c r="DC70" s="22">
        <v>0</v>
      </c>
      <c r="DD70" s="22">
        <v>9</v>
      </c>
      <c r="DE70" s="22">
        <v>2952</v>
      </c>
      <c r="DF70" s="22">
        <v>370</v>
      </c>
      <c r="DG70" s="22">
        <v>80</v>
      </c>
      <c r="DH70" s="22">
        <v>2008.6666666666667</v>
      </c>
      <c r="DI70" s="22">
        <v>995.66666666666663</v>
      </c>
      <c r="DJ70" s="22">
        <v>35</v>
      </c>
      <c r="DK70" s="22">
        <v>196544</v>
      </c>
      <c r="DL70" s="22">
        <v>1968.3333333333333</v>
      </c>
      <c r="DM70" s="22">
        <v>2416.6666666666665</v>
      </c>
      <c r="DN70" s="22">
        <v>235270.66666666666</v>
      </c>
      <c r="DO70" s="22">
        <v>516.33333333333337</v>
      </c>
      <c r="DP70" s="27">
        <v>2000</v>
      </c>
      <c r="DQ70" s="57">
        <f t="shared" si="49"/>
        <v>1.4086255589550483</v>
      </c>
      <c r="DR70" s="57" t="str">
        <f t="shared" si="58"/>
        <v xml:space="preserve"> </v>
      </c>
      <c r="DS70" s="57">
        <f t="shared" si="59"/>
        <v>0.89655172413793105</v>
      </c>
      <c r="DT70" s="57">
        <f t="shared" si="60"/>
        <v>-0.80066445182724255</v>
      </c>
      <c r="DU70" s="57">
        <f t="shared" si="61"/>
        <v>-1</v>
      </c>
      <c r="DV70" s="57" t="str">
        <f t="shared" si="62"/>
        <v xml:space="preserve"> </v>
      </c>
      <c r="DW70" s="57" t="str">
        <f t="shared" si="63"/>
        <v xml:space="preserve"> </v>
      </c>
      <c r="DX70" s="57" t="str">
        <f t="shared" si="64"/>
        <v xml:space="preserve"> </v>
      </c>
      <c r="DY70" s="57">
        <f t="shared" si="65"/>
        <v>1</v>
      </c>
      <c r="DZ70" s="57" t="str">
        <f t="shared" si="66"/>
        <v xml:space="preserve"> </v>
      </c>
      <c r="EA70" s="57">
        <f t="shared" si="67"/>
        <v>-0.75</v>
      </c>
      <c r="EB70" s="57">
        <f t="shared" si="68"/>
        <v>2.0334369407553923</v>
      </c>
      <c r="EC70" s="57">
        <f t="shared" si="69"/>
        <v>1.2404987577068187</v>
      </c>
      <c r="ED70" s="57">
        <f t="shared" si="70"/>
        <v>-1</v>
      </c>
      <c r="EE70" s="57">
        <f t="shared" si="71"/>
        <v>-0.23118865866957472</v>
      </c>
      <c r="EF70" s="57">
        <f t="shared" si="72"/>
        <v>-0.27126008690254499</v>
      </c>
      <c r="EG70" s="57">
        <f t="shared" si="73"/>
        <v>-0.45934065934065926</v>
      </c>
      <c r="EH70" s="57">
        <f t="shared" si="74"/>
        <v>1.5353846153846158</v>
      </c>
      <c r="EI70" s="57">
        <f t="shared" si="75"/>
        <v>-1</v>
      </c>
      <c r="EJ70" s="57">
        <f t="shared" si="76"/>
        <v>0.57575757575757569</v>
      </c>
      <c r="EK70" s="57" t="str">
        <f t="shared" si="77"/>
        <v xml:space="preserve"> </v>
      </c>
      <c r="EL70" s="57" t="str">
        <f t="shared" si="78"/>
        <v xml:space="preserve"> </v>
      </c>
      <c r="EM70" s="57">
        <f t="shared" si="79"/>
        <v>-0.94047619047619047</v>
      </c>
      <c r="EN70" s="57">
        <f t="shared" si="80"/>
        <v>-1</v>
      </c>
      <c r="EO70" s="57">
        <f t="shared" si="81"/>
        <v>5</v>
      </c>
      <c r="EP70" s="57">
        <f t="shared" si="82"/>
        <v>35</v>
      </c>
      <c r="EQ70" s="57" t="str">
        <f t="shared" si="83"/>
        <v xml:space="preserve"> </v>
      </c>
      <c r="ER70" s="57">
        <f t="shared" si="84"/>
        <v>-1</v>
      </c>
      <c r="ES70" s="57">
        <f t="shared" si="85"/>
        <v>-1</v>
      </c>
      <c r="ET70" s="57">
        <f t="shared" si="86"/>
        <v>0.47872340425531923</v>
      </c>
      <c r="EU70" s="57">
        <f t="shared" si="87"/>
        <v>7.6923076923076872E-2</v>
      </c>
      <c r="EV70" s="57">
        <f t="shared" si="88"/>
        <v>-1</v>
      </c>
      <c r="EW70" s="57" t="str">
        <f t="shared" si="89"/>
        <v xml:space="preserve"> </v>
      </c>
      <c r="EX70" s="57">
        <f t="shared" si="90"/>
        <v>-0.87466124661246614</v>
      </c>
      <c r="EY70" s="57">
        <f t="shared" si="91"/>
        <v>24.108333333333334</v>
      </c>
      <c r="EZ70" s="57">
        <f t="shared" si="92"/>
        <v>-0.96484767325075327</v>
      </c>
      <c r="FA70" s="57">
        <f t="shared" si="93"/>
        <v>-0.9899852789536524</v>
      </c>
      <c r="FB70" s="57">
        <f t="shared" si="94"/>
        <v>96.353379310344835</v>
      </c>
      <c r="FC70" s="57">
        <f t="shared" si="95"/>
        <v>2.8734667527437052</v>
      </c>
    </row>
    <row r="71" spans="1:159">
      <c r="A71" s="19">
        <v>4107504</v>
      </c>
      <c r="B71" s="20" t="s">
        <v>338</v>
      </c>
      <c r="C71" s="21">
        <v>1</v>
      </c>
      <c r="D71" s="21">
        <v>0</v>
      </c>
      <c r="E71" s="21">
        <v>0</v>
      </c>
      <c r="F71" s="21">
        <v>0</v>
      </c>
      <c r="G71" s="21">
        <v>14061</v>
      </c>
      <c r="H71" s="22">
        <v>13906</v>
      </c>
      <c r="I71" s="22">
        <f t="shared" si="54"/>
        <v>11108</v>
      </c>
      <c r="J71" s="22">
        <f t="shared" si="54"/>
        <v>12278</v>
      </c>
      <c r="K71" s="23">
        <f t="shared" si="55"/>
        <v>0.78998648744754996</v>
      </c>
      <c r="L71" s="23">
        <f t="shared" si="55"/>
        <v>0.8829282324176615</v>
      </c>
      <c r="M71" s="22">
        <v>2953</v>
      </c>
      <c r="N71" s="22">
        <v>1628</v>
      </c>
      <c r="O71" s="22">
        <v>91686</v>
      </c>
      <c r="P71" s="22">
        <v>209716</v>
      </c>
      <c r="Q71" s="22">
        <v>27092</v>
      </c>
      <c r="R71" s="22">
        <v>42959</v>
      </c>
      <c r="S71" s="24">
        <v>3723935.4022633927</v>
      </c>
      <c r="T71" s="24">
        <v>8440272.7386507858</v>
      </c>
      <c r="U71" s="24">
        <v>3071958.2303342493</v>
      </c>
      <c r="V71" s="24">
        <v>7621801.4405063689</v>
      </c>
      <c r="W71" s="24">
        <v>651977.17192914989</v>
      </c>
      <c r="X71" s="24">
        <v>818471.29814442131</v>
      </c>
      <c r="Y71" s="24">
        <v>520.48173121487901</v>
      </c>
      <c r="Z71" s="24">
        <v>972.82694133277096</v>
      </c>
      <c r="AA71" s="24">
        <v>1374.1603462264945</v>
      </c>
      <c r="AB71" s="24">
        <v>1180.8912143946761</v>
      </c>
      <c r="AC71" s="25">
        <v>2.6401701804576447</v>
      </c>
      <c r="AD71" s="25">
        <v>1.2138759364300269</v>
      </c>
      <c r="AE71" s="23">
        <f t="shared" si="56"/>
        <v>0.45977185312335234</v>
      </c>
      <c r="AF71" s="25">
        <v>3.6619803418191825</v>
      </c>
      <c r="AG71" s="25">
        <v>1.3728252774971594</v>
      </c>
      <c r="AH71" s="23">
        <f t="shared" si="57"/>
        <v>0.3748860314239626</v>
      </c>
      <c r="AI71" s="26">
        <f t="shared" si="50"/>
        <v>8.5264092950784187E-2</v>
      </c>
      <c r="AJ71" s="26">
        <f t="shared" si="51"/>
        <v>9.5126359372169844E-2</v>
      </c>
      <c r="AK71" s="26">
        <f t="shared" si="96"/>
        <v>8.6257664894555219E-2</v>
      </c>
      <c r="AL71" s="26">
        <f t="shared" si="97"/>
        <v>4.7179929030831902E-2</v>
      </c>
      <c r="AM71" s="26">
        <f t="shared" si="52"/>
        <v>-1.1078464776704822E-3</v>
      </c>
      <c r="AN71" s="26">
        <f t="shared" si="53"/>
        <v>-5.7808687799540515E-2</v>
      </c>
      <c r="AO71" s="23">
        <v>473.3</v>
      </c>
      <c r="AP71" s="23">
        <v>467.5</v>
      </c>
      <c r="AQ71" s="22">
        <v>38938.333333333336</v>
      </c>
      <c r="AR71" s="22">
        <v>99791</v>
      </c>
      <c r="AS71" s="22">
        <v>272</v>
      </c>
      <c r="AT71" s="22">
        <v>9.6666666666666661</v>
      </c>
      <c r="AU71" s="22">
        <v>24</v>
      </c>
      <c r="AV71" s="22">
        <v>7.666666666666667</v>
      </c>
      <c r="AW71" s="22">
        <v>130.66666666666666</v>
      </c>
      <c r="AX71" s="22">
        <v>6</v>
      </c>
      <c r="AY71" s="22">
        <v>0</v>
      </c>
      <c r="AZ71" s="22">
        <v>4.666666666666667</v>
      </c>
      <c r="BA71" s="22">
        <v>0</v>
      </c>
      <c r="BB71" s="22">
        <v>0</v>
      </c>
      <c r="BC71" s="22">
        <v>10603.666666666666</v>
      </c>
      <c r="BD71" s="22">
        <v>27363.333333333332</v>
      </c>
      <c r="BE71" s="22">
        <v>0</v>
      </c>
      <c r="BF71" s="22">
        <v>0</v>
      </c>
      <c r="BG71" s="22">
        <v>89</v>
      </c>
      <c r="BH71" s="22">
        <v>652.66666666666663</v>
      </c>
      <c r="BI71" s="22">
        <v>0</v>
      </c>
      <c r="BJ71" s="22">
        <v>0</v>
      </c>
      <c r="BK71" s="22">
        <v>387</v>
      </c>
      <c r="BL71" s="22">
        <v>557</v>
      </c>
      <c r="BM71" s="22">
        <v>4367.333333333333</v>
      </c>
      <c r="BN71" s="22">
        <v>30989.666666666668</v>
      </c>
      <c r="BO71" s="22">
        <v>21056.333333333332</v>
      </c>
      <c r="BP71" s="22">
        <v>38740.666666666664</v>
      </c>
      <c r="BQ71" s="22">
        <v>0</v>
      </c>
      <c r="BR71" s="22">
        <v>0</v>
      </c>
      <c r="BS71" s="22">
        <v>1819.6666666666667</v>
      </c>
      <c r="BT71" s="22">
        <v>1410</v>
      </c>
      <c r="BU71" s="22">
        <v>3233.6666666666665</v>
      </c>
      <c r="BV71" s="22">
        <v>1988.6666666666667</v>
      </c>
      <c r="BW71" s="22">
        <v>3.3333333333333335</v>
      </c>
      <c r="BX71" s="22">
        <v>32</v>
      </c>
      <c r="BY71" s="22">
        <v>3193.3333333333335</v>
      </c>
      <c r="BZ71" s="22">
        <v>1896.6666666666667</v>
      </c>
      <c r="CA71" s="22">
        <v>0</v>
      </c>
      <c r="CB71" s="22">
        <v>0</v>
      </c>
      <c r="CC71" s="22">
        <v>0</v>
      </c>
      <c r="CD71" s="22">
        <v>23.666666666666668</v>
      </c>
      <c r="CE71" s="22">
        <v>0</v>
      </c>
      <c r="CF71" s="22">
        <v>0</v>
      </c>
      <c r="CG71" s="22">
        <v>0</v>
      </c>
      <c r="CH71" s="22">
        <v>0</v>
      </c>
      <c r="CI71" s="22">
        <v>4.666666666666667</v>
      </c>
      <c r="CJ71" s="22">
        <v>0</v>
      </c>
      <c r="CK71" s="22">
        <v>22.333333333333332</v>
      </c>
      <c r="CL71" s="22">
        <v>8.3333333333333339</v>
      </c>
      <c r="CM71" s="22">
        <v>67.666666666666671</v>
      </c>
      <c r="CN71" s="22">
        <v>715</v>
      </c>
      <c r="CO71" s="22">
        <v>50.333333333333336</v>
      </c>
      <c r="CP71" s="22">
        <v>611</v>
      </c>
      <c r="CQ71" s="22">
        <v>0</v>
      </c>
      <c r="CR71" s="22">
        <v>0</v>
      </c>
      <c r="CS71" s="22">
        <v>15.333333333333334</v>
      </c>
      <c r="CT71" s="22">
        <v>104</v>
      </c>
      <c r="CU71" s="22">
        <v>421.33333333333331</v>
      </c>
      <c r="CV71" s="22">
        <v>0</v>
      </c>
      <c r="CW71" s="22">
        <v>341.66666666666669</v>
      </c>
      <c r="CX71" s="22">
        <v>1008.6666666666666</v>
      </c>
      <c r="CY71" s="22">
        <v>71.666666666666671</v>
      </c>
      <c r="CZ71" s="22">
        <v>47.666666666666664</v>
      </c>
      <c r="DA71" s="22">
        <v>3.3333333333333335</v>
      </c>
      <c r="DB71" s="22">
        <v>0</v>
      </c>
      <c r="DC71" s="22">
        <v>0</v>
      </c>
      <c r="DD71" s="22">
        <v>2.3333333333333335</v>
      </c>
      <c r="DE71" s="22">
        <v>12221.333333333334</v>
      </c>
      <c r="DF71" s="22">
        <v>1058.6666666666667</v>
      </c>
      <c r="DG71" s="22">
        <v>543.33333333333337</v>
      </c>
      <c r="DH71" s="22">
        <v>6498.666666666667</v>
      </c>
      <c r="DI71" s="22">
        <v>5309.666666666667</v>
      </c>
      <c r="DJ71" s="22">
        <v>213.66666666666666</v>
      </c>
      <c r="DK71" s="22">
        <v>33835.666666666664</v>
      </c>
      <c r="DL71" s="22">
        <v>5240</v>
      </c>
      <c r="DM71" s="22">
        <v>18236.666666666668</v>
      </c>
      <c r="DN71" s="22">
        <v>144614.33333333334</v>
      </c>
      <c r="DO71" s="22">
        <v>1183.3333333333333</v>
      </c>
      <c r="DP71" s="27">
        <v>23591.666666666668</v>
      </c>
      <c r="DQ71" s="57">
        <f t="shared" si="49"/>
        <v>1.5627958738175747</v>
      </c>
      <c r="DR71" s="57">
        <f t="shared" si="58"/>
        <v>-0.96446078431372551</v>
      </c>
      <c r="DS71" s="57">
        <f t="shared" si="59"/>
        <v>-0.68055555555555558</v>
      </c>
      <c r="DT71" s="57">
        <f t="shared" si="60"/>
        <v>-0.95408163265306123</v>
      </c>
      <c r="DU71" s="57" t="str">
        <f t="shared" si="61"/>
        <v xml:space="preserve"> </v>
      </c>
      <c r="DV71" s="57" t="str">
        <f t="shared" si="62"/>
        <v xml:space="preserve"> </v>
      </c>
      <c r="DW71" s="57">
        <f t="shared" si="63"/>
        <v>1.5805538964509132</v>
      </c>
      <c r="DX71" s="57" t="str">
        <f t="shared" si="64"/>
        <v xml:space="preserve"> </v>
      </c>
      <c r="DY71" s="57">
        <f t="shared" si="65"/>
        <v>6.333333333333333</v>
      </c>
      <c r="DZ71" s="57" t="str">
        <f t="shared" si="66"/>
        <v xml:space="preserve"> </v>
      </c>
      <c r="EA71" s="57">
        <f t="shared" si="67"/>
        <v>0.43927648578811374</v>
      </c>
      <c r="EB71" s="57">
        <f t="shared" si="68"/>
        <v>6.0957869027629377</v>
      </c>
      <c r="EC71" s="57">
        <f t="shared" si="69"/>
        <v>0.83985815827383692</v>
      </c>
      <c r="ED71" s="57" t="str">
        <f t="shared" si="70"/>
        <v xml:space="preserve"> </v>
      </c>
      <c r="EE71" s="57">
        <f t="shared" si="71"/>
        <v>-0.22513280820663129</v>
      </c>
      <c r="EF71" s="57">
        <f t="shared" si="72"/>
        <v>-0.38501185444799502</v>
      </c>
      <c r="EG71" s="57">
        <f t="shared" si="73"/>
        <v>8.6</v>
      </c>
      <c r="EH71" s="57">
        <f t="shared" si="74"/>
        <v>-0.40605427974947805</v>
      </c>
      <c r="EI71" s="57" t="str">
        <f t="shared" si="75"/>
        <v xml:space="preserve"> </v>
      </c>
      <c r="EJ71" s="57" t="str">
        <f t="shared" si="76"/>
        <v xml:space="preserve"> </v>
      </c>
      <c r="EK71" s="57" t="str">
        <f t="shared" si="77"/>
        <v xml:space="preserve"> </v>
      </c>
      <c r="EL71" s="57" t="str">
        <f t="shared" si="78"/>
        <v xml:space="preserve"> </v>
      </c>
      <c r="EM71" s="57">
        <f t="shared" si="79"/>
        <v>-1</v>
      </c>
      <c r="EN71" s="57">
        <f t="shared" si="80"/>
        <v>-0.62686567164179108</v>
      </c>
      <c r="EO71" s="57">
        <f t="shared" si="81"/>
        <v>9.5665024630541868</v>
      </c>
      <c r="EP71" s="57">
        <f t="shared" si="82"/>
        <v>11.139072847682119</v>
      </c>
      <c r="EQ71" s="57" t="str">
        <f t="shared" si="83"/>
        <v xml:space="preserve"> </v>
      </c>
      <c r="ER71" s="57">
        <f t="shared" si="84"/>
        <v>5.7826086956521738</v>
      </c>
      <c r="ES71" s="57">
        <f t="shared" si="85"/>
        <v>-1</v>
      </c>
      <c r="ET71" s="57">
        <f t="shared" si="86"/>
        <v>1.952195121951219</v>
      </c>
      <c r="EU71" s="57">
        <f t="shared" si="87"/>
        <v>-0.33488372093023266</v>
      </c>
      <c r="EV71" s="57">
        <f t="shared" si="88"/>
        <v>-1</v>
      </c>
      <c r="EW71" s="57" t="str">
        <f t="shared" si="89"/>
        <v xml:space="preserve"> </v>
      </c>
      <c r="EX71" s="57">
        <f t="shared" si="90"/>
        <v>-0.91337551821950691</v>
      </c>
      <c r="EY71" s="57">
        <f t="shared" si="91"/>
        <v>10.960736196319019</v>
      </c>
      <c r="EZ71" s="57">
        <f t="shared" si="92"/>
        <v>-0.95975893025299763</v>
      </c>
      <c r="FA71" s="57">
        <f t="shared" si="93"/>
        <v>-0.84513383313466062</v>
      </c>
      <c r="FB71" s="57">
        <f t="shared" si="94"/>
        <v>6.9298665691829644</v>
      </c>
      <c r="FC71" s="57">
        <f t="shared" si="95"/>
        <v>18.93661971830986</v>
      </c>
    </row>
    <row r="72" spans="1:159">
      <c r="A72" s="19">
        <v>4107702</v>
      </c>
      <c r="B72" s="20" t="s">
        <v>339</v>
      </c>
      <c r="C72" s="21">
        <v>1</v>
      </c>
      <c r="D72" s="21">
        <v>0</v>
      </c>
      <c r="E72" s="21">
        <v>0</v>
      </c>
      <c r="F72" s="21">
        <v>0</v>
      </c>
      <c r="G72" s="21">
        <v>4942</v>
      </c>
      <c r="H72" s="22">
        <v>4802</v>
      </c>
      <c r="I72" s="22">
        <f t="shared" si="54"/>
        <v>3836</v>
      </c>
      <c r="J72" s="22">
        <f t="shared" si="54"/>
        <v>3995</v>
      </c>
      <c r="K72" s="23">
        <f t="shared" si="55"/>
        <v>0.77620396600566577</v>
      </c>
      <c r="L72" s="23">
        <f t="shared" si="55"/>
        <v>0.83194502290712202</v>
      </c>
      <c r="M72" s="22">
        <v>1106</v>
      </c>
      <c r="N72" s="22">
        <v>807</v>
      </c>
      <c r="O72" s="22">
        <v>28730</v>
      </c>
      <c r="P72" s="22">
        <v>60681</v>
      </c>
      <c r="Q72" s="22">
        <v>12666</v>
      </c>
      <c r="R72" s="22">
        <v>18307</v>
      </c>
      <c r="S72" s="24">
        <v>817958.42543381953</v>
      </c>
      <c r="T72" s="24">
        <v>2411406.7707244582</v>
      </c>
      <c r="U72" s="24">
        <v>645662.68789265933</v>
      </c>
      <c r="V72" s="24">
        <v>2008338.5919468726</v>
      </c>
      <c r="W72" s="24">
        <v>172295.73754115991</v>
      </c>
      <c r="X72" s="24">
        <v>403068.17877758696</v>
      </c>
      <c r="Y72" s="24">
        <v>354.52853526847139</v>
      </c>
      <c r="Z72" s="24">
        <v>818.24465440621327</v>
      </c>
      <c r="AA72" s="24">
        <v>540.29404782962342</v>
      </c>
      <c r="AB72" s="24">
        <v>1102.6329551713995</v>
      </c>
      <c r="AC72" s="25">
        <v>1.523979014610146</v>
      </c>
      <c r="AD72" s="25">
        <v>1.3475590084625266</v>
      </c>
      <c r="AE72" s="23">
        <f t="shared" si="56"/>
        <v>0.88423724706422557</v>
      </c>
      <c r="AF72" s="25">
        <v>1.9624246299582664</v>
      </c>
      <c r="AG72" s="25">
        <v>1.71897916418032</v>
      </c>
      <c r="AH72" s="23">
        <f t="shared" si="57"/>
        <v>0.87594659073193371</v>
      </c>
      <c r="AI72" s="26">
        <f t="shared" si="50"/>
        <v>0.11417632147081469</v>
      </c>
      <c r="AJ72" s="26">
        <f t="shared" si="51"/>
        <v>0.12016790311169134</v>
      </c>
      <c r="AK72" s="26">
        <f t="shared" si="96"/>
        <v>7.7635054909770851E-2</v>
      </c>
      <c r="AL72" s="26">
        <f t="shared" si="97"/>
        <v>3.7523087853062798E-2</v>
      </c>
      <c r="AM72" s="26">
        <f t="shared" si="52"/>
        <v>-2.8696356783133314E-3</v>
      </c>
      <c r="AN72" s="26">
        <f t="shared" si="53"/>
        <v>-3.1026631910895275E-2</v>
      </c>
      <c r="AO72" s="23">
        <v>233.8</v>
      </c>
      <c r="AP72" s="23">
        <v>234.1</v>
      </c>
      <c r="AQ72" s="22">
        <v>18567</v>
      </c>
      <c r="AR72" s="22">
        <v>44247</v>
      </c>
      <c r="AS72" s="22">
        <v>207.33333333333334</v>
      </c>
      <c r="AT72" s="22">
        <v>0</v>
      </c>
      <c r="AU72" s="22">
        <v>4</v>
      </c>
      <c r="AV72" s="22">
        <v>0</v>
      </c>
      <c r="AW72" s="22">
        <v>442</v>
      </c>
      <c r="AX72" s="22">
        <v>268.33333333333331</v>
      </c>
      <c r="AY72" s="22">
        <v>0</v>
      </c>
      <c r="AZ72" s="22">
        <v>7.666666666666667</v>
      </c>
      <c r="BA72" s="22">
        <v>0</v>
      </c>
      <c r="BB72" s="22">
        <v>0</v>
      </c>
      <c r="BC72" s="22">
        <v>2500.6666666666665</v>
      </c>
      <c r="BD72" s="22">
        <v>7646</v>
      </c>
      <c r="BE72" s="22">
        <v>0</v>
      </c>
      <c r="BF72" s="22">
        <v>0</v>
      </c>
      <c r="BG72" s="22">
        <v>83.333333333333329</v>
      </c>
      <c r="BH72" s="22">
        <v>153.33333333333334</v>
      </c>
      <c r="BI72" s="22">
        <v>0</v>
      </c>
      <c r="BJ72" s="22">
        <v>0</v>
      </c>
      <c r="BK72" s="22">
        <v>805.66666666666663</v>
      </c>
      <c r="BL72" s="22">
        <v>837.66666666666663</v>
      </c>
      <c r="BM72" s="22">
        <v>4247.666666666667</v>
      </c>
      <c r="BN72" s="22">
        <v>11900</v>
      </c>
      <c r="BO72" s="22">
        <v>8300</v>
      </c>
      <c r="BP72" s="22">
        <v>22917.666666666668</v>
      </c>
      <c r="BQ72" s="22">
        <v>0</v>
      </c>
      <c r="BR72" s="22">
        <v>0</v>
      </c>
      <c r="BS72" s="22">
        <v>1921.3333333333333</v>
      </c>
      <c r="BT72" s="22">
        <v>510.33333333333331</v>
      </c>
      <c r="BU72" s="22">
        <v>139.66666666666666</v>
      </c>
      <c r="BV72" s="22">
        <v>101.33333333333333</v>
      </c>
      <c r="BW72" s="22">
        <v>2.3333333333333335</v>
      </c>
      <c r="BX72" s="22">
        <v>0</v>
      </c>
      <c r="BY72" s="22">
        <v>93.333333333333329</v>
      </c>
      <c r="BZ72" s="22">
        <v>47.666666666666664</v>
      </c>
      <c r="CA72" s="22">
        <v>0</v>
      </c>
      <c r="CB72" s="22">
        <v>0</v>
      </c>
      <c r="CC72" s="22">
        <v>0</v>
      </c>
      <c r="CD72" s="22">
        <v>31.666666666666668</v>
      </c>
      <c r="CE72" s="22">
        <v>0</v>
      </c>
      <c r="CF72" s="22">
        <v>0</v>
      </c>
      <c r="CG72" s="22">
        <v>0</v>
      </c>
      <c r="CH72" s="22">
        <v>0</v>
      </c>
      <c r="CI72" s="22">
        <v>22.333333333333332</v>
      </c>
      <c r="CJ72" s="22">
        <v>0</v>
      </c>
      <c r="CK72" s="22">
        <v>10.333333333333334</v>
      </c>
      <c r="CL72" s="22">
        <v>0</v>
      </c>
      <c r="CM72" s="22">
        <v>13.666666666666666</v>
      </c>
      <c r="CN72" s="22">
        <v>44.333333333333336</v>
      </c>
      <c r="CO72" s="22">
        <v>2</v>
      </c>
      <c r="CP72" s="22">
        <v>17</v>
      </c>
      <c r="CQ72" s="22">
        <v>0</v>
      </c>
      <c r="CR72" s="22">
        <v>0</v>
      </c>
      <c r="CS72" s="22">
        <v>11.333333333333334</v>
      </c>
      <c r="CT72" s="22">
        <v>27.333333333333332</v>
      </c>
      <c r="CU72" s="22">
        <v>206.33333333333334</v>
      </c>
      <c r="CV72" s="22">
        <v>0</v>
      </c>
      <c r="CW72" s="22">
        <v>185</v>
      </c>
      <c r="CX72" s="22">
        <v>1680.6666666666667</v>
      </c>
      <c r="CY72" s="22">
        <v>7.666666666666667</v>
      </c>
      <c r="CZ72" s="22">
        <v>5.333333333333333</v>
      </c>
      <c r="DA72" s="22">
        <v>1</v>
      </c>
      <c r="DB72" s="22">
        <v>0</v>
      </c>
      <c r="DC72" s="22">
        <v>0</v>
      </c>
      <c r="DD72" s="22">
        <v>27.666666666666668</v>
      </c>
      <c r="DE72" s="22">
        <v>5970.333333333333</v>
      </c>
      <c r="DF72" s="22">
        <v>1777.6666666666667</v>
      </c>
      <c r="DG72" s="22">
        <v>300.66666666666669</v>
      </c>
      <c r="DH72" s="22">
        <v>4841.333333333333</v>
      </c>
      <c r="DI72" s="22">
        <v>3015</v>
      </c>
      <c r="DJ72" s="22">
        <v>193.66666666666666</v>
      </c>
      <c r="DK72" s="22">
        <v>9101.3333333333339</v>
      </c>
      <c r="DL72" s="22">
        <v>592.33333333333337</v>
      </c>
      <c r="DM72" s="22">
        <v>3866.6666666666665</v>
      </c>
      <c r="DN72" s="22">
        <v>3932.6666666666665</v>
      </c>
      <c r="DO72" s="22">
        <v>785.33333333333337</v>
      </c>
      <c r="DP72" s="27">
        <v>525</v>
      </c>
      <c r="DQ72" s="57">
        <f t="shared" si="49"/>
        <v>1.3830990466957505</v>
      </c>
      <c r="DR72" s="57">
        <f t="shared" si="58"/>
        <v>-1</v>
      </c>
      <c r="DS72" s="57">
        <f t="shared" si="59"/>
        <v>-1</v>
      </c>
      <c r="DT72" s="57">
        <f t="shared" si="60"/>
        <v>-0.39291101055806943</v>
      </c>
      <c r="DU72" s="57" t="str">
        <f t="shared" si="61"/>
        <v xml:space="preserve"> </v>
      </c>
      <c r="DV72" s="57" t="str">
        <f t="shared" si="62"/>
        <v xml:space="preserve"> </v>
      </c>
      <c r="DW72" s="57">
        <f t="shared" si="63"/>
        <v>2.0575846440949084</v>
      </c>
      <c r="DX72" s="57" t="str">
        <f t="shared" si="64"/>
        <v xml:space="preserve"> </v>
      </c>
      <c r="DY72" s="57">
        <f t="shared" si="65"/>
        <v>0.8400000000000003</v>
      </c>
      <c r="DZ72" s="57" t="str">
        <f t="shared" si="66"/>
        <v xml:space="preserve"> </v>
      </c>
      <c r="EA72" s="57">
        <f t="shared" si="67"/>
        <v>3.9718659495242115E-2</v>
      </c>
      <c r="EB72" s="57">
        <f t="shared" si="68"/>
        <v>1.8015380993486616</v>
      </c>
      <c r="EC72" s="57">
        <f t="shared" si="69"/>
        <v>1.7611646586345384</v>
      </c>
      <c r="ED72" s="57" t="str">
        <f t="shared" si="70"/>
        <v xml:space="preserve"> </v>
      </c>
      <c r="EE72" s="57">
        <f t="shared" si="71"/>
        <v>-0.7343858431644692</v>
      </c>
      <c r="EF72" s="57">
        <f t="shared" si="72"/>
        <v>-0.27446300715990457</v>
      </c>
      <c r="EG72" s="57">
        <f t="shared" si="73"/>
        <v>-1</v>
      </c>
      <c r="EH72" s="57">
        <f t="shared" si="74"/>
        <v>-0.48928571428571432</v>
      </c>
      <c r="EI72" s="57" t="str">
        <f t="shared" si="75"/>
        <v xml:space="preserve"> </v>
      </c>
      <c r="EJ72" s="57" t="str">
        <f t="shared" si="76"/>
        <v xml:space="preserve"> </v>
      </c>
      <c r="EK72" s="57" t="str">
        <f t="shared" si="77"/>
        <v xml:space="preserve"> </v>
      </c>
      <c r="EL72" s="57" t="str">
        <f t="shared" si="78"/>
        <v xml:space="preserve"> </v>
      </c>
      <c r="EM72" s="57">
        <f t="shared" si="79"/>
        <v>-1</v>
      </c>
      <c r="EN72" s="57">
        <f t="shared" si="80"/>
        <v>-1</v>
      </c>
      <c r="EO72" s="57">
        <f t="shared" si="81"/>
        <v>2.2439024390243905</v>
      </c>
      <c r="EP72" s="57">
        <f t="shared" si="82"/>
        <v>7.5</v>
      </c>
      <c r="EQ72" s="57" t="str">
        <f t="shared" si="83"/>
        <v xml:space="preserve"> </v>
      </c>
      <c r="ER72" s="57">
        <f t="shared" si="84"/>
        <v>1.4117647058823528</v>
      </c>
      <c r="ES72" s="57">
        <f t="shared" si="85"/>
        <v>-1</v>
      </c>
      <c r="ET72" s="57">
        <f t="shared" si="86"/>
        <v>8.0846846846846852</v>
      </c>
      <c r="EU72" s="57">
        <f t="shared" si="87"/>
        <v>-0.30434782608695654</v>
      </c>
      <c r="EV72" s="57">
        <f t="shared" si="88"/>
        <v>-1</v>
      </c>
      <c r="EW72" s="57" t="str">
        <f t="shared" si="89"/>
        <v xml:space="preserve"> </v>
      </c>
      <c r="EX72" s="57">
        <f t="shared" si="90"/>
        <v>-0.70225001395790287</v>
      </c>
      <c r="EY72" s="57">
        <f t="shared" si="91"/>
        <v>15.101995565410199</v>
      </c>
      <c r="EZ72" s="57">
        <f t="shared" si="92"/>
        <v>-0.93576561636263134</v>
      </c>
      <c r="FA72" s="57">
        <f t="shared" si="93"/>
        <v>-0.93491796073835332</v>
      </c>
      <c r="FB72" s="57">
        <f t="shared" si="94"/>
        <v>1.7068965517241352E-2</v>
      </c>
      <c r="FC72" s="57">
        <f t="shared" si="95"/>
        <v>-0.33149405772495755</v>
      </c>
    </row>
    <row r="73" spans="1:159">
      <c r="A73" s="19">
        <v>4107751</v>
      </c>
      <c r="B73" s="20" t="s">
        <v>340</v>
      </c>
      <c r="C73" s="21">
        <v>1</v>
      </c>
      <c r="D73" s="21">
        <v>0</v>
      </c>
      <c r="E73" s="21">
        <v>0</v>
      </c>
      <c r="F73" s="21">
        <v>0</v>
      </c>
      <c r="G73" s="21">
        <v>9035</v>
      </c>
      <c r="H73" s="22">
        <v>8293</v>
      </c>
      <c r="I73" s="22">
        <f t="shared" si="54"/>
        <v>7639</v>
      </c>
      <c r="J73" s="22">
        <f t="shared" si="54"/>
        <v>7091</v>
      </c>
      <c r="K73" s="23">
        <f t="shared" si="55"/>
        <v>0.84548976203652459</v>
      </c>
      <c r="L73" s="23">
        <f t="shared" si="55"/>
        <v>0.8550584830580007</v>
      </c>
      <c r="M73" s="22">
        <v>1396</v>
      </c>
      <c r="N73" s="22">
        <v>1202</v>
      </c>
      <c r="O73" s="22">
        <v>28438</v>
      </c>
      <c r="P73" s="22">
        <v>60405</v>
      </c>
      <c r="Q73" s="22">
        <v>2048</v>
      </c>
      <c r="R73" s="22">
        <v>8895</v>
      </c>
      <c r="S73" s="24">
        <v>1581087.3659893083</v>
      </c>
      <c r="T73" s="24">
        <v>4432035.272222246</v>
      </c>
      <c r="U73" s="24">
        <v>1364555.9836716377</v>
      </c>
      <c r="V73" s="24">
        <v>3856400.5288189547</v>
      </c>
      <c r="W73" s="24">
        <v>216531.38231766998</v>
      </c>
      <c r="X73" s="24">
        <v>575634.74340329121</v>
      </c>
      <c r="Y73" s="24">
        <v>383.39148198675872</v>
      </c>
      <c r="Z73" s="24">
        <v>918.36974981227524</v>
      </c>
      <c r="AA73" s="24">
        <v>679.15339081600928</v>
      </c>
      <c r="AB73" s="24">
        <v>1327.2120123193617</v>
      </c>
      <c r="AC73" s="25">
        <v>1.7714357848969251</v>
      </c>
      <c r="AD73" s="25">
        <v>1.4451826321486072</v>
      </c>
      <c r="AE73" s="23">
        <f t="shared" si="56"/>
        <v>0.81582558310613462</v>
      </c>
      <c r="AF73" s="25">
        <v>1.9496160020568643</v>
      </c>
      <c r="AG73" s="25">
        <v>1.4050967881380905</v>
      </c>
      <c r="AH73" s="23">
        <f t="shared" si="57"/>
        <v>0.72070437801890186</v>
      </c>
      <c r="AI73" s="26">
        <f t="shared" si="50"/>
        <v>0.10857411573999176</v>
      </c>
      <c r="AJ73" s="26">
        <f t="shared" si="51"/>
        <v>0.10947897739297963</v>
      </c>
      <c r="AK73" s="26">
        <f t="shared" si="96"/>
        <v>7.8244828567889613E-2</v>
      </c>
      <c r="AL73" s="26">
        <f t="shared" si="97"/>
        <v>0.15819477141577143</v>
      </c>
      <c r="AM73" s="26">
        <f t="shared" si="52"/>
        <v>-8.5328010885472594E-3</v>
      </c>
      <c r="AN73" s="26">
        <f t="shared" si="53"/>
        <v>-1.4851036064525425E-2</v>
      </c>
      <c r="AO73" s="23">
        <v>123.4</v>
      </c>
      <c r="AP73" s="23">
        <v>129.80000000000001</v>
      </c>
      <c r="AQ73" s="22">
        <v>1307.3333333333333</v>
      </c>
      <c r="AR73" s="22">
        <v>4581</v>
      </c>
      <c r="AS73" s="22">
        <v>0</v>
      </c>
      <c r="AT73" s="22">
        <v>0</v>
      </c>
      <c r="AU73" s="22">
        <v>4</v>
      </c>
      <c r="AV73" s="22">
        <v>16.333333333333332</v>
      </c>
      <c r="AW73" s="22">
        <v>94</v>
      </c>
      <c r="AX73" s="22">
        <v>165.33333333333334</v>
      </c>
      <c r="AY73" s="22">
        <v>8.6666666666666661</v>
      </c>
      <c r="AZ73" s="22">
        <v>14</v>
      </c>
      <c r="BA73" s="22">
        <v>0</v>
      </c>
      <c r="BB73" s="22">
        <v>7</v>
      </c>
      <c r="BC73" s="22">
        <v>404.66666666666669</v>
      </c>
      <c r="BD73" s="22">
        <v>75</v>
      </c>
      <c r="BE73" s="22">
        <v>0</v>
      </c>
      <c r="BF73" s="22">
        <v>3.3333333333333335</v>
      </c>
      <c r="BG73" s="22">
        <v>165.33333333333334</v>
      </c>
      <c r="BH73" s="22">
        <v>879.33333333333337</v>
      </c>
      <c r="BI73" s="22">
        <v>0</v>
      </c>
      <c r="BJ73" s="22">
        <v>0</v>
      </c>
      <c r="BK73" s="22">
        <v>18</v>
      </c>
      <c r="BL73" s="22">
        <v>60.666666666666664</v>
      </c>
      <c r="BM73" s="22">
        <v>353.66666666666669</v>
      </c>
      <c r="BN73" s="22">
        <v>1523.3333333333333</v>
      </c>
      <c r="BO73" s="22">
        <v>219</v>
      </c>
      <c r="BP73" s="22">
        <v>1367.3333333333333</v>
      </c>
      <c r="BQ73" s="22">
        <v>0</v>
      </c>
      <c r="BR73" s="22">
        <v>0</v>
      </c>
      <c r="BS73" s="22">
        <v>24.333333333333332</v>
      </c>
      <c r="BT73" s="22">
        <v>449</v>
      </c>
      <c r="BU73" s="22">
        <v>1578.6666666666667</v>
      </c>
      <c r="BV73" s="22">
        <v>5074.333333333333</v>
      </c>
      <c r="BW73" s="22">
        <v>23</v>
      </c>
      <c r="BX73" s="22">
        <v>47.666666666666664</v>
      </c>
      <c r="BY73" s="22">
        <v>1417</v>
      </c>
      <c r="BZ73" s="22">
        <v>4806.333333333333</v>
      </c>
      <c r="CA73" s="22">
        <v>0</v>
      </c>
      <c r="CB73" s="22">
        <v>0</v>
      </c>
      <c r="CC73" s="22">
        <v>45.666666666666664</v>
      </c>
      <c r="CD73" s="22">
        <v>73.666666666666671</v>
      </c>
      <c r="CE73" s="22">
        <v>0</v>
      </c>
      <c r="CF73" s="22">
        <v>0</v>
      </c>
      <c r="CG73" s="22">
        <v>2.6666666666666665</v>
      </c>
      <c r="CH73" s="22">
        <v>0</v>
      </c>
      <c r="CI73" s="22">
        <v>30</v>
      </c>
      <c r="CJ73" s="22">
        <v>14.666666666666666</v>
      </c>
      <c r="CK73" s="22">
        <v>41.333333333333336</v>
      </c>
      <c r="CL73" s="22">
        <v>74.666666666666671</v>
      </c>
      <c r="CM73" s="22">
        <v>144</v>
      </c>
      <c r="CN73" s="22">
        <v>1809</v>
      </c>
      <c r="CO73" s="22">
        <v>85</v>
      </c>
      <c r="CP73" s="22">
        <v>1699.6666666666667</v>
      </c>
      <c r="CQ73" s="22">
        <v>33</v>
      </c>
      <c r="CR73" s="22">
        <v>0</v>
      </c>
      <c r="CS73" s="22">
        <v>26</v>
      </c>
      <c r="CT73" s="22">
        <v>98</v>
      </c>
      <c r="CU73" s="22">
        <v>242.66666666666666</v>
      </c>
      <c r="CV73" s="22">
        <v>0.66666666666666663</v>
      </c>
      <c r="CW73" s="22">
        <v>210.33333333333334</v>
      </c>
      <c r="CX73" s="22">
        <v>649.33333333333337</v>
      </c>
      <c r="CY73" s="22">
        <v>20.666666666666668</v>
      </c>
      <c r="CZ73" s="22">
        <v>24</v>
      </c>
      <c r="DA73" s="22">
        <v>0</v>
      </c>
      <c r="DB73" s="22">
        <v>0</v>
      </c>
      <c r="DC73" s="22">
        <v>1</v>
      </c>
      <c r="DD73" s="22">
        <v>82.666666666666671</v>
      </c>
      <c r="DE73" s="22">
        <v>10232.666666666666</v>
      </c>
      <c r="DF73" s="22">
        <v>774.66666666666663</v>
      </c>
      <c r="DG73" s="22">
        <v>325</v>
      </c>
      <c r="DH73" s="22">
        <v>7238</v>
      </c>
      <c r="DI73" s="22">
        <v>1145.6666666666667</v>
      </c>
      <c r="DJ73" s="22">
        <v>240</v>
      </c>
      <c r="DK73" s="22">
        <v>4831</v>
      </c>
      <c r="DL73" s="22">
        <v>1961</v>
      </c>
      <c r="DM73" s="22">
        <v>2090</v>
      </c>
      <c r="DN73" s="22">
        <v>15833.333333333334</v>
      </c>
      <c r="DO73" s="22">
        <v>1154.6666666666667</v>
      </c>
      <c r="DP73" s="27">
        <v>1708.3333333333333</v>
      </c>
      <c r="DQ73" s="57">
        <f t="shared" si="49"/>
        <v>2.504079551249363</v>
      </c>
      <c r="DR73" s="57" t="str">
        <f t="shared" si="58"/>
        <v xml:space="preserve"> </v>
      </c>
      <c r="DS73" s="57">
        <f t="shared" si="59"/>
        <v>3.083333333333333</v>
      </c>
      <c r="DT73" s="57">
        <f t="shared" si="60"/>
        <v>0.75886524822695045</v>
      </c>
      <c r="DU73" s="57">
        <f t="shared" si="61"/>
        <v>0.61538461538461542</v>
      </c>
      <c r="DV73" s="57" t="str">
        <f t="shared" si="62"/>
        <v xml:space="preserve"> </v>
      </c>
      <c r="DW73" s="57">
        <f t="shared" si="63"/>
        <v>-0.81466227347611198</v>
      </c>
      <c r="DX73" s="57" t="str">
        <f t="shared" si="64"/>
        <v xml:space="preserve"> </v>
      </c>
      <c r="DY73" s="57">
        <f t="shared" si="65"/>
        <v>4.318548387096774</v>
      </c>
      <c r="DZ73" s="57" t="str">
        <f t="shared" si="66"/>
        <v xml:space="preserve"> </v>
      </c>
      <c r="EA73" s="57">
        <f t="shared" si="67"/>
        <v>2.3703703703703702</v>
      </c>
      <c r="EB73" s="57">
        <f t="shared" si="68"/>
        <v>3.3072573044297826</v>
      </c>
      <c r="EC73" s="57">
        <f t="shared" si="69"/>
        <v>5.243531202435312</v>
      </c>
      <c r="ED73" s="57" t="str">
        <f t="shared" si="70"/>
        <v xml:space="preserve"> </v>
      </c>
      <c r="EE73" s="57">
        <f t="shared" si="71"/>
        <v>17.452054794520549</v>
      </c>
      <c r="EF73" s="57">
        <f t="shared" si="72"/>
        <v>2.2143158783783781</v>
      </c>
      <c r="EG73" s="57">
        <f t="shared" si="73"/>
        <v>1.0724637681159419</v>
      </c>
      <c r="EH73" s="57">
        <f t="shared" si="74"/>
        <v>2.3919077864031992</v>
      </c>
      <c r="EI73" s="57" t="str">
        <f t="shared" si="75"/>
        <v xml:space="preserve"> </v>
      </c>
      <c r="EJ73" s="57">
        <f t="shared" si="76"/>
        <v>0.613138686131387</v>
      </c>
      <c r="EK73" s="57" t="str">
        <f t="shared" si="77"/>
        <v xml:space="preserve"> </v>
      </c>
      <c r="EL73" s="57">
        <f t="shared" si="78"/>
        <v>-1</v>
      </c>
      <c r="EM73" s="57">
        <f t="shared" si="79"/>
        <v>-0.51111111111111107</v>
      </c>
      <c r="EN73" s="57">
        <f t="shared" si="80"/>
        <v>0.80645161290322576</v>
      </c>
      <c r="EO73" s="57">
        <f t="shared" si="81"/>
        <v>11.5625</v>
      </c>
      <c r="EP73" s="57">
        <f t="shared" si="82"/>
        <v>18.996078431372549</v>
      </c>
      <c r="EQ73" s="57">
        <f t="shared" si="83"/>
        <v>-1</v>
      </c>
      <c r="ER73" s="57">
        <f t="shared" si="84"/>
        <v>2.7692307692307692</v>
      </c>
      <c r="ES73" s="57">
        <f t="shared" si="85"/>
        <v>-0.99725274725274726</v>
      </c>
      <c r="ET73" s="57">
        <f t="shared" si="86"/>
        <v>2.0871632329635501</v>
      </c>
      <c r="EU73" s="57">
        <f t="shared" si="87"/>
        <v>0.16129032258064502</v>
      </c>
      <c r="EV73" s="57" t="str">
        <f t="shared" si="88"/>
        <v xml:space="preserve"> </v>
      </c>
      <c r="EW73" s="57">
        <f t="shared" si="89"/>
        <v>81.666666666666671</v>
      </c>
      <c r="EX73" s="57">
        <f t="shared" si="90"/>
        <v>-0.9242947423284904</v>
      </c>
      <c r="EY73" s="57">
        <f t="shared" si="91"/>
        <v>21.270769230769229</v>
      </c>
      <c r="EZ73" s="57">
        <f t="shared" si="92"/>
        <v>-0.79051498399767239</v>
      </c>
      <c r="FA73" s="57">
        <f t="shared" si="93"/>
        <v>-0.59407990064168903</v>
      </c>
      <c r="FB73" s="57">
        <f t="shared" si="94"/>
        <v>6.5757575757575761</v>
      </c>
      <c r="FC73" s="57">
        <f t="shared" si="95"/>
        <v>0.4795034642032332</v>
      </c>
    </row>
    <row r="74" spans="1:159">
      <c r="A74" s="19">
        <v>4107801</v>
      </c>
      <c r="B74" s="20" t="s">
        <v>341</v>
      </c>
      <c r="C74" s="21">
        <v>1</v>
      </c>
      <c r="D74" s="21">
        <v>0</v>
      </c>
      <c r="E74" s="21">
        <v>0</v>
      </c>
      <c r="F74" s="21">
        <v>0</v>
      </c>
      <c r="G74" s="21">
        <v>5280</v>
      </c>
      <c r="H74" s="22">
        <v>5050</v>
      </c>
      <c r="I74" s="22">
        <f t="shared" si="54"/>
        <v>4506</v>
      </c>
      <c r="J74" s="22">
        <f t="shared" si="54"/>
        <v>4472</v>
      </c>
      <c r="K74" s="23">
        <f t="shared" si="55"/>
        <v>0.85340909090909089</v>
      </c>
      <c r="L74" s="23">
        <f t="shared" si="55"/>
        <v>0.88554455445544555</v>
      </c>
      <c r="M74" s="22">
        <v>774</v>
      </c>
      <c r="N74" s="22">
        <v>578</v>
      </c>
      <c r="O74" s="22">
        <v>25651</v>
      </c>
      <c r="P74" s="22">
        <v>86806</v>
      </c>
      <c r="Q74" s="22">
        <v>10428</v>
      </c>
      <c r="R74" s="22">
        <v>34707</v>
      </c>
      <c r="S74" s="24">
        <v>1279021.2911924685</v>
      </c>
      <c r="T74" s="24">
        <v>3989090.5876022307</v>
      </c>
      <c r="U74" s="24">
        <v>1168633.4903458483</v>
      </c>
      <c r="V74" s="24">
        <v>3428244.5989419352</v>
      </c>
      <c r="W74" s="24">
        <v>110387.80084661995</v>
      </c>
      <c r="X74" s="24">
        <v>560845.98866030166</v>
      </c>
      <c r="Y74" s="24">
        <v>410.0106455356875</v>
      </c>
      <c r="Z74" s="24">
        <v>1091.5277154090472</v>
      </c>
      <c r="AA74" s="24">
        <v>666.08127789313403</v>
      </c>
      <c r="AB74" s="24">
        <v>2528.6412883479629</v>
      </c>
      <c r="AC74" s="25">
        <v>1.6245463017743964</v>
      </c>
      <c r="AD74" s="25">
        <v>2.3166074966775909</v>
      </c>
      <c r="AE74" s="23">
        <f t="shared" si="56"/>
        <v>1.4260027517512408</v>
      </c>
      <c r="AF74" s="25">
        <v>2.1953672029082205</v>
      </c>
      <c r="AG74" s="25">
        <v>3.5986552206626397</v>
      </c>
      <c r="AH74" s="23">
        <f t="shared" si="57"/>
        <v>1.6392042369474558</v>
      </c>
      <c r="AI74" s="26">
        <f t="shared" si="50"/>
        <v>0.12046839900885309</v>
      </c>
      <c r="AJ74" s="26">
        <f t="shared" si="51"/>
        <v>0.11362596235132605</v>
      </c>
      <c r="AK74" s="26">
        <f t="shared" si="96"/>
        <v>0.12965165879693941</v>
      </c>
      <c r="AL74" s="26">
        <f t="shared" si="97"/>
        <v>0.12777277249996866</v>
      </c>
      <c r="AM74" s="26">
        <f t="shared" si="52"/>
        <v>-4.4438820486900621E-3</v>
      </c>
      <c r="AN74" s="26">
        <f t="shared" si="53"/>
        <v>-2.8777605632378855E-2</v>
      </c>
      <c r="AO74" s="23">
        <v>195.8</v>
      </c>
      <c r="AP74" s="23">
        <v>191.1</v>
      </c>
      <c r="AQ74" s="22">
        <v>11750.666666666666</v>
      </c>
      <c r="AR74" s="22">
        <v>38046</v>
      </c>
      <c r="AS74" s="22">
        <v>160</v>
      </c>
      <c r="AT74" s="22">
        <v>0</v>
      </c>
      <c r="AU74" s="22">
        <v>2</v>
      </c>
      <c r="AV74" s="22">
        <v>40.333333333333336</v>
      </c>
      <c r="AW74" s="22">
        <v>4.333333333333333</v>
      </c>
      <c r="AX74" s="22">
        <v>5.666666666666667</v>
      </c>
      <c r="AY74" s="22">
        <v>0</v>
      </c>
      <c r="AZ74" s="22">
        <v>0</v>
      </c>
      <c r="BA74" s="22">
        <v>0</v>
      </c>
      <c r="BB74" s="22">
        <v>0</v>
      </c>
      <c r="BC74" s="22">
        <v>1088.3333333333333</v>
      </c>
      <c r="BD74" s="22">
        <v>8444</v>
      </c>
      <c r="BE74" s="22">
        <v>0</v>
      </c>
      <c r="BF74" s="22">
        <v>0</v>
      </c>
      <c r="BG74" s="22">
        <v>49</v>
      </c>
      <c r="BH74" s="22">
        <v>0</v>
      </c>
      <c r="BI74" s="22">
        <v>0</v>
      </c>
      <c r="BJ74" s="22">
        <v>0</v>
      </c>
      <c r="BK74" s="22">
        <v>404.33333333333331</v>
      </c>
      <c r="BL74" s="22">
        <v>1436.3333333333333</v>
      </c>
      <c r="BM74" s="22">
        <v>3243.6666666666665</v>
      </c>
      <c r="BN74" s="22">
        <v>9664.3333333333339</v>
      </c>
      <c r="BO74" s="22">
        <v>6329.666666666667</v>
      </c>
      <c r="BP74" s="22">
        <v>17376</v>
      </c>
      <c r="BQ74" s="22">
        <v>36.666666666666664</v>
      </c>
      <c r="BR74" s="22">
        <v>14.333333333333334</v>
      </c>
      <c r="BS74" s="22">
        <v>396.33333333333331</v>
      </c>
      <c r="BT74" s="22">
        <v>1031</v>
      </c>
      <c r="BU74" s="22">
        <v>2441.6666666666665</v>
      </c>
      <c r="BV74" s="22">
        <v>10614.333333333334</v>
      </c>
      <c r="BW74" s="22">
        <v>0</v>
      </c>
      <c r="BX74" s="22">
        <v>0</v>
      </c>
      <c r="BY74" s="22">
        <v>419.33333333333331</v>
      </c>
      <c r="BZ74" s="22">
        <v>627</v>
      </c>
      <c r="CA74" s="22">
        <v>0</v>
      </c>
      <c r="CB74" s="22">
        <v>0</v>
      </c>
      <c r="CC74" s="22">
        <v>1640</v>
      </c>
      <c r="CD74" s="22">
        <v>9159.6666666666661</v>
      </c>
      <c r="CE74" s="22">
        <v>0</v>
      </c>
      <c r="CF74" s="22">
        <v>0</v>
      </c>
      <c r="CG74" s="22">
        <v>0</v>
      </c>
      <c r="CH74" s="22">
        <v>0</v>
      </c>
      <c r="CI74" s="22">
        <v>0</v>
      </c>
      <c r="CJ74" s="22">
        <v>0</v>
      </c>
      <c r="CK74" s="22">
        <v>361</v>
      </c>
      <c r="CL74" s="22">
        <v>740.66666666666663</v>
      </c>
      <c r="CM74" s="22">
        <v>13</v>
      </c>
      <c r="CN74" s="22">
        <v>58</v>
      </c>
      <c r="CO74" s="22">
        <v>9</v>
      </c>
      <c r="CP74" s="22">
        <v>33.666666666666664</v>
      </c>
      <c r="CQ74" s="22">
        <v>0</v>
      </c>
      <c r="CR74" s="22">
        <v>0</v>
      </c>
      <c r="CS74" s="22">
        <v>4</v>
      </c>
      <c r="CT74" s="22">
        <v>24.333333333333332</v>
      </c>
      <c r="CU74" s="22">
        <v>2426.6666666666665</v>
      </c>
      <c r="CV74" s="22">
        <v>0</v>
      </c>
      <c r="CW74" s="22">
        <v>367</v>
      </c>
      <c r="CX74" s="22">
        <v>798</v>
      </c>
      <c r="CY74" s="22">
        <v>1761</v>
      </c>
      <c r="CZ74" s="22">
        <v>2745</v>
      </c>
      <c r="DA74" s="22">
        <v>10.333333333333334</v>
      </c>
      <c r="DB74" s="22">
        <v>0</v>
      </c>
      <c r="DC74" s="22">
        <v>0</v>
      </c>
      <c r="DD74" s="22">
        <v>17.333333333333332</v>
      </c>
      <c r="DE74" s="22">
        <v>9663.6666666666661</v>
      </c>
      <c r="DF74" s="22">
        <v>3690</v>
      </c>
      <c r="DG74" s="22">
        <v>343.33333333333331</v>
      </c>
      <c r="DH74" s="22">
        <v>4665.333333333333</v>
      </c>
      <c r="DI74" s="22">
        <v>2603.3333333333335</v>
      </c>
      <c r="DJ74" s="22">
        <v>133.33333333333334</v>
      </c>
      <c r="DK74" s="22">
        <v>154410.66666666666</v>
      </c>
      <c r="DL74" s="22">
        <v>2740</v>
      </c>
      <c r="DM74" s="22">
        <v>90189</v>
      </c>
      <c r="DN74" s="22">
        <v>259666.66666666666</v>
      </c>
      <c r="DO74" s="22">
        <v>685</v>
      </c>
      <c r="DP74" s="27">
        <v>94000</v>
      </c>
      <c r="DQ74" s="57">
        <f t="shared" si="49"/>
        <v>2.2377737433337117</v>
      </c>
      <c r="DR74" s="57">
        <f t="shared" si="58"/>
        <v>-1</v>
      </c>
      <c r="DS74" s="57">
        <f t="shared" si="59"/>
        <v>19.166666666666668</v>
      </c>
      <c r="DT74" s="57">
        <f t="shared" si="60"/>
        <v>0.30769230769230793</v>
      </c>
      <c r="DU74" s="57" t="str">
        <f t="shared" si="61"/>
        <v xml:space="preserve"> </v>
      </c>
      <c r="DV74" s="57" t="str">
        <f t="shared" si="62"/>
        <v xml:space="preserve"> </v>
      </c>
      <c r="DW74" s="57">
        <f t="shared" si="63"/>
        <v>6.7586523736600315</v>
      </c>
      <c r="DX74" s="57" t="str">
        <f t="shared" si="64"/>
        <v xml:space="preserve"> </v>
      </c>
      <c r="DY74" s="57">
        <f t="shared" si="65"/>
        <v>-1</v>
      </c>
      <c r="DZ74" s="57" t="str">
        <f t="shared" si="66"/>
        <v xml:space="preserve"> </v>
      </c>
      <c r="EA74" s="57">
        <f t="shared" si="67"/>
        <v>2.5523495465787303</v>
      </c>
      <c r="EB74" s="57">
        <f t="shared" si="68"/>
        <v>1.9794471277361017</v>
      </c>
      <c r="EC74" s="57">
        <f t="shared" si="69"/>
        <v>1.7451682553057033</v>
      </c>
      <c r="ED74" s="57">
        <f t="shared" si="70"/>
        <v>-0.60909090909090913</v>
      </c>
      <c r="EE74" s="57">
        <f t="shared" si="71"/>
        <v>1.6013456686291003</v>
      </c>
      <c r="EF74" s="57">
        <f t="shared" si="72"/>
        <v>3.3471672354948812</v>
      </c>
      <c r="EG74" s="57" t="str">
        <f t="shared" si="73"/>
        <v xml:space="preserve"> </v>
      </c>
      <c r="EH74" s="57">
        <f t="shared" si="74"/>
        <v>0.49523052464228945</v>
      </c>
      <c r="EI74" s="57" t="str">
        <f t="shared" si="75"/>
        <v xml:space="preserve"> </v>
      </c>
      <c r="EJ74" s="57">
        <f t="shared" si="76"/>
        <v>4.5851626016260161</v>
      </c>
      <c r="EK74" s="57" t="str">
        <f t="shared" si="77"/>
        <v xml:space="preserve"> </v>
      </c>
      <c r="EL74" s="57" t="str">
        <f t="shared" si="78"/>
        <v xml:space="preserve"> </v>
      </c>
      <c r="EM74" s="57" t="str">
        <f t="shared" si="79"/>
        <v xml:space="preserve"> </v>
      </c>
      <c r="EN74" s="57">
        <f t="shared" si="80"/>
        <v>1.051708217913204</v>
      </c>
      <c r="EO74" s="57">
        <f t="shared" si="81"/>
        <v>3.4615384615384617</v>
      </c>
      <c r="EP74" s="57">
        <f t="shared" si="82"/>
        <v>2.7407407407407405</v>
      </c>
      <c r="EQ74" s="57" t="str">
        <f t="shared" si="83"/>
        <v xml:space="preserve"> </v>
      </c>
      <c r="ER74" s="57">
        <f t="shared" si="84"/>
        <v>5.083333333333333</v>
      </c>
      <c r="ES74" s="57">
        <f t="shared" si="85"/>
        <v>-1</v>
      </c>
      <c r="ET74" s="57">
        <f t="shared" si="86"/>
        <v>1.1743869209809263</v>
      </c>
      <c r="EU74" s="57">
        <f t="shared" si="87"/>
        <v>0.55877342419080067</v>
      </c>
      <c r="EV74" s="57">
        <f t="shared" si="88"/>
        <v>-1</v>
      </c>
      <c r="EW74" s="57" t="str">
        <f t="shared" si="89"/>
        <v xml:space="preserve"> </v>
      </c>
      <c r="EX74" s="57">
        <f t="shared" si="90"/>
        <v>-0.61815735918043524</v>
      </c>
      <c r="EY74" s="57">
        <f t="shared" si="91"/>
        <v>12.588349514563106</v>
      </c>
      <c r="EZ74" s="57">
        <f t="shared" si="92"/>
        <v>-0.94878361075544171</v>
      </c>
      <c r="FA74" s="57">
        <f t="shared" si="93"/>
        <v>-0.98225511190936721</v>
      </c>
      <c r="FB74" s="57">
        <f t="shared" si="94"/>
        <v>1.8791389932992568</v>
      </c>
      <c r="FC74" s="57">
        <f t="shared" si="95"/>
        <v>136.22627737226279</v>
      </c>
    </row>
    <row r="75" spans="1:159">
      <c r="A75" s="19">
        <v>4107900</v>
      </c>
      <c r="B75" s="20" t="s">
        <v>342</v>
      </c>
      <c r="C75" s="21">
        <v>1</v>
      </c>
      <c r="D75" s="21">
        <v>0</v>
      </c>
      <c r="E75" s="21">
        <v>0</v>
      </c>
      <c r="F75" s="21">
        <v>0</v>
      </c>
      <c r="G75" s="21">
        <v>5129</v>
      </c>
      <c r="H75" s="22">
        <v>5931</v>
      </c>
      <c r="I75" s="22">
        <f t="shared" si="54"/>
        <v>4393</v>
      </c>
      <c r="J75" s="22">
        <f t="shared" si="54"/>
        <v>5470</v>
      </c>
      <c r="K75" s="23">
        <f t="shared" si="55"/>
        <v>0.8565022421524664</v>
      </c>
      <c r="L75" s="23">
        <f t="shared" si="55"/>
        <v>0.92227280391165067</v>
      </c>
      <c r="M75" s="22">
        <v>736</v>
      </c>
      <c r="N75" s="22">
        <v>461</v>
      </c>
      <c r="O75" s="22">
        <v>31962</v>
      </c>
      <c r="P75" s="22">
        <v>69056</v>
      </c>
      <c r="Q75" s="22">
        <v>13197</v>
      </c>
      <c r="R75" s="22">
        <v>16562</v>
      </c>
      <c r="S75" s="24">
        <v>1222262.7720483216</v>
      </c>
      <c r="T75" s="24">
        <v>3821670.2330766749</v>
      </c>
      <c r="U75" s="24">
        <v>1075009.5525697123</v>
      </c>
      <c r="V75" s="24">
        <v>3544425.8361986517</v>
      </c>
      <c r="W75" s="24">
        <v>147253.21947861</v>
      </c>
      <c r="X75" s="24">
        <v>277244.39687802101</v>
      </c>
      <c r="Y75" s="24">
        <v>425.89091424776598</v>
      </c>
      <c r="Z75" s="24">
        <v>991.93082890148526</v>
      </c>
      <c r="AA75" s="24">
        <v>631.16432462402497</v>
      </c>
      <c r="AB75" s="24">
        <v>956.94223914025736</v>
      </c>
      <c r="AC75" s="25">
        <v>1.4819858877215664</v>
      </c>
      <c r="AD75" s="25">
        <v>0.96472678462874673</v>
      </c>
      <c r="AE75" s="23">
        <f t="shared" si="56"/>
        <v>0.65096894148697748</v>
      </c>
      <c r="AF75" s="25">
        <v>1.8217288324242416</v>
      </c>
      <c r="AG75" s="25">
        <v>0.61113941767067359</v>
      </c>
      <c r="AH75" s="23">
        <f t="shared" si="57"/>
        <v>0.33547222110845548</v>
      </c>
      <c r="AI75" s="26">
        <f t="shared" si="50"/>
        <v>0.12075029680523386</v>
      </c>
      <c r="AJ75" s="26">
        <f t="shared" si="51"/>
        <v>0.12671313434904707</v>
      </c>
      <c r="AK75" s="26">
        <f t="shared" si="96"/>
        <v>8.0082046516376515E-2</v>
      </c>
      <c r="AL75" s="26">
        <f t="shared" si="97"/>
        <v>2.2972022752691723E-2</v>
      </c>
      <c r="AM75" s="26">
        <f t="shared" si="52"/>
        <v>1.46342598608038E-2</v>
      </c>
      <c r="AN75" s="26">
        <f t="shared" si="53"/>
        <v>-4.5705741065171446E-2</v>
      </c>
      <c r="AO75" s="23">
        <v>159</v>
      </c>
      <c r="AP75" s="23">
        <v>158.19999999999999</v>
      </c>
      <c r="AQ75" s="22">
        <v>16432.333333333332</v>
      </c>
      <c r="AR75" s="22">
        <v>38132.666666666664</v>
      </c>
      <c r="AS75" s="22">
        <v>0</v>
      </c>
      <c r="AT75" s="22">
        <v>0</v>
      </c>
      <c r="AU75" s="22">
        <v>213.33333333333334</v>
      </c>
      <c r="AV75" s="22">
        <v>0</v>
      </c>
      <c r="AW75" s="22">
        <v>406.66666666666669</v>
      </c>
      <c r="AX75" s="22">
        <v>54.333333333333336</v>
      </c>
      <c r="AY75" s="22">
        <v>1</v>
      </c>
      <c r="AZ75" s="22">
        <v>0</v>
      </c>
      <c r="BA75" s="22">
        <v>0</v>
      </c>
      <c r="BB75" s="22">
        <v>0</v>
      </c>
      <c r="BC75" s="22">
        <v>0</v>
      </c>
      <c r="BD75" s="22">
        <v>0</v>
      </c>
      <c r="BE75" s="22">
        <v>0</v>
      </c>
      <c r="BF75" s="22">
        <v>0</v>
      </c>
      <c r="BG75" s="22">
        <v>12.666666666666666</v>
      </c>
      <c r="BH75" s="22">
        <v>6</v>
      </c>
      <c r="BI75" s="22">
        <v>0</v>
      </c>
      <c r="BJ75" s="22">
        <v>0</v>
      </c>
      <c r="BK75" s="22">
        <v>4.666666666666667</v>
      </c>
      <c r="BL75" s="22">
        <v>17.666666666666668</v>
      </c>
      <c r="BM75" s="22">
        <v>5413.666666666667</v>
      </c>
      <c r="BN75" s="22">
        <v>18261.666666666668</v>
      </c>
      <c r="BO75" s="22">
        <v>10025.666666666666</v>
      </c>
      <c r="BP75" s="22">
        <v>19254</v>
      </c>
      <c r="BQ75" s="22">
        <v>34</v>
      </c>
      <c r="BR75" s="22">
        <v>66</v>
      </c>
      <c r="BS75" s="22">
        <v>275.33333333333331</v>
      </c>
      <c r="BT75" s="22">
        <v>446.33333333333331</v>
      </c>
      <c r="BU75" s="22">
        <v>77</v>
      </c>
      <c r="BV75" s="22">
        <v>100.33333333333333</v>
      </c>
      <c r="BW75" s="22">
        <v>21.333333333333332</v>
      </c>
      <c r="BX75" s="22">
        <v>18</v>
      </c>
      <c r="BY75" s="22">
        <v>4</v>
      </c>
      <c r="BZ75" s="22">
        <v>5.333333333333333</v>
      </c>
      <c r="CA75" s="22">
        <v>0</v>
      </c>
      <c r="CB75" s="22">
        <v>0</v>
      </c>
      <c r="CC75" s="22">
        <v>0</v>
      </c>
      <c r="CD75" s="22">
        <v>4.333333333333333</v>
      </c>
      <c r="CE75" s="22">
        <v>0</v>
      </c>
      <c r="CF75" s="22">
        <v>0</v>
      </c>
      <c r="CG75" s="22">
        <v>0</v>
      </c>
      <c r="CH75" s="22">
        <v>0</v>
      </c>
      <c r="CI75" s="22">
        <v>17</v>
      </c>
      <c r="CJ75" s="22">
        <v>15.333333333333334</v>
      </c>
      <c r="CK75" s="22">
        <v>32.333333333333336</v>
      </c>
      <c r="CL75" s="22">
        <v>49.666666666666664</v>
      </c>
      <c r="CM75" s="22">
        <v>10.333333333333334</v>
      </c>
      <c r="CN75" s="22">
        <v>11.666666666666666</v>
      </c>
      <c r="CO75" s="22">
        <v>6</v>
      </c>
      <c r="CP75" s="22">
        <v>11.666666666666666</v>
      </c>
      <c r="CQ75" s="22">
        <v>0</v>
      </c>
      <c r="CR75" s="22">
        <v>0</v>
      </c>
      <c r="CS75" s="22">
        <v>4.333333333333333</v>
      </c>
      <c r="CT75" s="22">
        <v>0</v>
      </c>
      <c r="CU75" s="22">
        <v>133.33333333333334</v>
      </c>
      <c r="CV75" s="22">
        <v>0</v>
      </c>
      <c r="CW75" s="22">
        <v>125.66666666666667</v>
      </c>
      <c r="CX75" s="22">
        <v>98</v>
      </c>
      <c r="CY75" s="22">
        <v>4.666666666666667</v>
      </c>
      <c r="CZ75" s="22">
        <v>41.666666666666664</v>
      </c>
      <c r="DA75" s="22">
        <v>3</v>
      </c>
      <c r="DB75" s="22">
        <v>0</v>
      </c>
      <c r="DC75" s="22">
        <v>0</v>
      </c>
      <c r="DD75" s="22">
        <v>20.666666666666668</v>
      </c>
      <c r="DE75" s="22">
        <v>1968</v>
      </c>
      <c r="DF75" s="22">
        <v>160.33333333333334</v>
      </c>
      <c r="DG75" s="22">
        <v>48.333333333333336</v>
      </c>
      <c r="DH75" s="22">
        <v>792</v>
      </c>
      <c r="DI75" s="22">
        <v>1364.6666666666667</v>
      </c>
      <c r="DJ75" s="22">
        <v>25</v>
      </c>
      <c r="DK75" s="22">
        <v>2973.3333333333335</v>
      </c>
      <c r="DL75" s="22">
        <v>5045.666666666667</v>
      </c>
      <c r="DM75" s="22">
        <v>853.33333333333337</v>
      </c>
      <c r="DN75" s="22">
        <v>85619</v>
      </c>
      <c r="DO75" s="22">
        <v>351.33333333333331</v>
      </c>
      <c r="DP75" s="27">
        <v>4066.6666666666665</v>
      </c>
      <c r="DQ75" s="57">
        <f t="shared" si="49"/>
        <v>1.3205874596831451</v>
      </c>
      <c r="DR75" s="57" t="str">
        <f t="shared" si="58"/>
        <v xml:space="preserve"> </v>
      </c>
      <c r="DS75" s="57">
        <f t="shared" si="59"/>
        <v>-1</v>
      </c>
      <c r="DT75" s="57">
        <f t="shared" si="60"/>
        <v>-0.86639344262295082</v>
      </c>
      <c r="DU75" s="57">
        <f t="shared" si="61"/>
        <v>-1</v>
      </c>
      <c r="DV75" s="57" t="str">
        <f t="shared" si="62"/>
        <v xml:space="preserve"> </v>
      </c>
      <c r="DW75" s="57" t="str">
        <f t="shared" si="63"/>
        <v xml:space="preserve"> </v>
      </c>
      <c r="DX75" s="57" t="str">
        <f t="shared" si="64"/>
        <v xml:space="preserve"> </v>
      </c>
      <c r="DY75" s="57">
        <f t="shared" si="65"/>
        <v>-0.52631578947368418</v>
      </c>
      <c r="DZ75" s="57" t="str">
        <f t="shared" si="66"/>
        <v xml:space="preserve"> </v>
      </c>
      <c r="EA75" s="57">
        <f t="shared" si="67"/>
        <v>2.7857142857142856</v>
      </c>
      <c r="EB75" s="57">
        <f t="shared" si="68"/>
        <v>2.3732528785173326</v>
      </c>
      <c r="EC75" s="57">
        <f t="shared" si="69"/>
        <v>0.92047079163480405</v>
      </c>
      <c r="ED75" s="57">
        <f t="shared" si="70"/>
        <v>0.94117647058823528</v>
      </c>
      <c r="EE75" s="57">
        <f t="shared" si="71"/>
        <v>0.62106537530266359</v>
      </c>
      <c r="EF75" s="57">
        <f t="shared" si="72"/>
        <v>0.30303030303030298</v>
      </c>
      <c r="EG75" s="57">
        <f t="shared" si="73"/>
        <v>-0.15625</v>
      </c>
      <c r="EH75" s="57">
        <f t="shared" si="74"/>
        <v>0.33333333333333326</v>
      </c>
      <c r="EI75" s="57" t="str">
        <f t="shared" si="75"/>
        <v xml:space="preserve"> </v>
      </c>
      <c r="EJ75" s="57" t="str">
        <f t="shared" si="76"/>
        <v xml:space="preserve"> </v>
      </c>
      <c r="EK75" s="57" t="str">
        <f t="shared" si="77"/>
        <v xml:space="preserve"> </v>
      </c>
      <c r="EL75" s="57" t="str">
        <f t="shared" si="78"/>
        <v xml:space="preserve"> </v>
      </c>
      <c r="EM75" s="57">
        <f t="shared" si="79"/>
        <v>-9.8039215686274495E-2</v>
      </c>
      <c r="EN75" s="57">
        <f t="shared" si="80"/>
        <v>0.536082474226804</v>
      </c>
      <c r="EO75" s="57">
        <f t="shared" si="81"/>
        <v>0.12903225806451601</v>
      </c>
      <c r="EP75" s="57">
        <f t="shared" si="82"/>
        <v>0.94444444444444442</v>
      </c>
      <c r="EQ75" s="57" t="str">
        <f t="shared" si="83"/>
        <v xml:space="preserve"> </v>
      </c>
      <c r="ER75" s="57">
        <f t="shared" si="84"/>
        <v>-1</v>
      </c>
      <c r="ES75" s="57">
        <f t="shared" si="85"/>
        <v>-1</v>
      </c>
      <c r="ET75" s="57">
        <f t="shared" si="86"/>
        <v>-0.22015915119363394</v>
      </c>
      <c r="EU75" s="57">
        <f t="shared" si="87"/>
        <v>7.928571428571427</v>
      </c>
      <c r="EV75" s="57">
        <f t="shared" si="88"/>
        <v>-1</v>
      </c>
      <c r="EW75" s="57" t="str">
        <f t="shared" si="89"/>
        <v xml:space="preserve"> </v>
      </c>
      <c r="EX75" s="57">
        <f t="shared" si="90"/>
        <v>-0.91852981029810299</v>
      </c>
      <c r="EY75" s="57">
        <f t="shared" si="91"/>
        <v>15.386206896551723</v>
      </c>
      <c r="EZ75" s="57">
        <f t="shared" si="92"/>
        <v>-0.9816805080605765</v>
      </c>
      <c r="FA75" s="57">
        <f t="shared" si="93"/>
        <v>0.69697309417040354</v>
      </c>
      <c r="FB75" s="57">
        <f t="shared" si="94"/>
        <v>99.334765624999989</v>
      </c>
      <c r="FC75" s="57">
        <f t="shared" si="95"/>
        <v>10.574952561669829</v>
      </c>
    </row>
    <row r="76" spans="1:159">
      <c r="A76" s="19">
        <v>4108007</v>
      </c>
      <c r="B76" s="20" t="s">
        <v>343</v>
      </c>
      <c r="C76" s="21">
        <v>1</v>
      </c>
      <c r="D76" s="21">
        <v>0</v>
      </c>
      <c r="E76" s="21">
        <v>0</v>
      </c>
      <c r="F76" s="21">
        <v>0</v>
      </c>
      <c r="G76" s="21">
        <v>12184</v>
      </c>
      <c r="H76" s="22">
        <v>11222</v>
      </c>
      <c r="I76" s="22">
        <f t="shared" si="54"/>
        <v>10232</v>
      </c>
      <c r="J76" s="22">
        <f t="shared" si="54"/>
        <v>10544</v>
      </c>
      <c r="K76" s="23">
        <f t="shared" si="55"/>
        <v>0.8397898883782009</v>
      </c>
      <c r="L76" s="23">
        <f t="shared" si="55"/>
        <v>0.93958296203885228</v>
      </c>
      <c r="M76" s="22">
        <v>1952</v>
      </c>
      <c r="N76" s="22">
        <v>678</v>
      </c>
      <c r="O76" s="22">
        <v>36213</v>
      </c>
      <c r="P76" s="22">
        <v>123485</v>
      </c>
      <c r="Q76" s="22">
        <v>8056</v>
      </c>
      <c r="R76" s="22">
        <v>25641</v>
      </c>
      <c r="S76" s="24">
        <v>1946633.330381063</v>
      </c>
      <c r="T76" s="24">
        <v>6216748.9075396918</v>
      </c>
      <c r="U76" s="24">
        <v>1714772.8595164111</v>
      </c>
      <c r="V76" s="24">
        <v>5926588.7734623412</v>
      </c>
      <c r="W76" s="24">
        <v>231860.4708646498</v>
      </c>
      <c r="X76" s="24">
        <v>290160.13407736452</v>
      </c>
      <c r="Y76" s="24">
        <v>340.39512970543421</v>
      </c>
      <c r="Z76" s="24">
        <v>871.95795261637807</v>
      </c>
      <c r="AA76" s="24">
        <v>427.15122687038473</v>
      </c>
      <c r="AB76" s="24">
        <v>972.97052098377765</v>
      </c>
      <c r="AC76" s="25">
        <v>1.2548687968597734</v>
      </c>
      <c r="AD76" s="25">
        <v>1.1158456873571754</v>
      </c>
      <c r="AE76" s="23">
        <f t="shared" si="56"/>
        <v>0.88921303179225253</v>
      </c>
      <c r="AF76" s="25">
        <v>1.243583504780498</v>
      </c>
      <c r="AG76" s="25">
        <v>0.5661090159809552</v>
      </c>
      <c r="AH76" s="23">
        <f t="shared" si="57"/>
        <v>0.45522396670972071</v>
      </c>
      <c r="AI76" s="26">
        <f t="shared" si="50"/>
        <v>0.12312454150127783</v>
      </c>
      <c r="AJ76" s="26">
        <f t="shared" si="51"/>
        <v>0.13203490827921671</v>
      </c>
      <c r="AK76" s="26">
        <f t="shared" si="96"/>
        <v>0.13051146258826929</v>
      </c>
      <c r="AL76" s="26">
        <f t="shared" si="97"/>
        <v>0.12274608695120914</v>
      </c>
      <c r="AM76" s="26">
        <f t="shared" si="52"/>
        <v>-8.1910171268508858E-3</v>
      </c>
      <c r="AN76" s="26">
        <f t="shared" si="53"/>
        <v>-0.10034709207428794</v>
      </c>
      <c r="AO76" s="23">
        <v>248</v>
      </c>
      <c r="AP76" s="23">
        <v>246.3</v>
      </c>
      <c r="AQ76" s="22">
        <v>12291.333333333334</v>
      </c>
      <c r="AR76" s="22">
        <v>36396</v>
      </c>
      <c r="AS76" s="22">
        <v>61.666666666666664</v>
      </c>
      <c r="AT76" s="22">
        <v>1254</v>
      </c>
      <c r="AU76" s="22">
        <v>0</v>
      </c>
      <c r="AV76" s="22">
        <v>0</v>
      </c>
      <c r="AW76" s="22">
        <v>0</v>
      </c>
      <c r="AX76" s="22">
        <v>15.666666666666666</v>
      </c>
      <c r="AY76" s="22">
        <v>2.6666666666666665</v>
      </c>
      <c r="AZ76" s="22">
        <v>0</v>
      </c>
      <c r="BA76" s="22">
        <v>0</v>
      </c>
      <c r="BB76" s="22">
        <v>760.66666666666663</v>
      </c>
      <c r="BC76" s="22">
        <v>7450</v>
      </c>
      <c r="BD76" s="22">
        <v>17477.666666666668</v>
      </c>
      <c r="BE76" s="22">
        <v>0</v>
      </c>
      <c r="BF76" s="22">
        <v>0</v>
      </c>
      <c r="BG76" s="22">
        <v>300</v>
      </c>
      <c r="BH76" s="22">
        <v>335.33333333333331</v>
      </c>
      <c r="BI76" s="22">
        <v>0</v>
      </c>
      <c r="BJ76" s="22">
        <v>0</v>
      </c>
      <c r="BK76" s="22">
        <v>5.333333333333333</v>
      </c>
      <c r="BL76" s="22">
        <v>75.666666666666671</v>
      </c>
      <c r="BM76" s="22">
        <v>874.33333333333337</v>
      </c>
      <c r="BN76" s="22">
        <v>3270</v>
      </c>
      <c r="BO76" s="22">
        <v>2489.3333333333335</v>
      </c>
      <c r="BP76" s="22">
        <v>11908.333333333334</v>
      </c>
      <c r="BQ76" s="22">
        <v>44.333333333333336</v>
      </c>
      <c r="BR76" s="22">
        <v>217.33333333333334</v>
      </c>
      <c r="BS76" s="22">
        <v>1057.3333333333333</v>
      </c>
      <c r="BT76" s="22">
        <v>1081.3333333333333</v>
      </c>
      <c r="BU76" s="22">
        <v>1574</v>
      </c>
      <c r="BV76" s="22">
        <v>1069</v>
      </c>
      <c r="BW76" s="22">
        <v>0</v>
      </c>
      <c r="BX76" s="22">
        <v>0</v>
      </c>
      <c r="BY76" s="22">
        <v>1555</v>
      </c>
      <c r="BZ76" s="22">
        <v>1052.6666666666667</v>
      </c>
      <c r="CA76" s="22">
        <v>0</v>
      </c>
      <c r="CB76" s="22">
        <v>0</v>
      </c>
      <c r="CC76" s="22">
        <v>0</v>
      </c>
      <c r="CD76" s="22">
        <v>0.33333333333333331</v>
      </c>
      <c r="CE76" s="22">
        <v>0</v>
      </c>
      <c r="CF76" s="22">
        <v>0</v>
      </c>
      <c r="CG76" s="22">
        <v>0</v>
      </c>
      <c r="CH76" s="22">
        <v>0</v>
      </c>
      <c r="CI76" s="22">
        <v>9.6666666666666661</v>
      </c>
      <c r="CJ76" s="22">
        <v>2.6666666666666665</v>
      </c>
      <c r="CK76" s="22">
        <v>0</v>
      </c>
      <c r="CL76" s="22">
        <v>9.3333333333333339</v>
      </c>
      <c r="CM76" s="22">
        <v>27.333333333333332</v>
      </c>
      <c r="CN76" s="22">
        <v>37</v>
      </c>
      <c r="CO76" s="22">
        <v>26.666666666666668</v>
      </c>
      <c r="CP76" s="22">
        <v>37</v>
      </c>
      <c r="CQ76" s="22">
        <v>0</v>
      </c>
      <c r="CR76" s="22">
        <v>0</v>
      </c>
      <c r="CS76" s="22">
        <v>0.66666666666666663</v>
      </c>
      <c r="CT76" s="22">
        <v>0</v>
      </c>
      <c r="CU76" s="22">
        <v>310</v>
      </c>
      <c r="CV76" s="22">
        <v>1.6666666666666667</v>
      </c>
      <c r="CW76" s="22">
        <v>193</v>
      </c>
      <c r="CX76" s="22">
        <v>338</v>
      </c>
      <c r="CY76" s="22">
        <v>27.333333333333332</v>
      </c>
      <c r="CZ76" s="22">
        <v>47</v>
      </c>
      <c r="DA76" s="22">
        <v>5.333333333333333</v>
      </c>
      <c r="DB76" s="22">
        <v>0</v>
      </c>
      <c r="DC76" s="22">
        <v>0</v>
      </c>
      <c r="DD76" s="22">
        <v>8.6666666666666661</v>
      </c>
      <c r="DE76" s="22">
        <v>15362</v>
      </c>
      <c r="DF76" s="22">
        <v>479.33333333333331</v>
      </c>
      <c r="DG76" s="22">
        <v>526</v>
      </c>
      <c r="DH76" s="22">
        <v>6892.333333333333</v>
      </c>
      <c r="DI76" s="22">
        <v>1339.3333333333333</v>
      </c>
      <c r="DJ76" s="22">
        <v>478</v>
      </c>
      <c r="DK76" s="22">
        <v>83486.333333333328</v>
      </c>
      <c r="DL76" s="22">
        <v>981.33333333333337</v>
      </c>
      <c r="DM76" s="22">
        <v>2431</v>
      </c>
      <c r="DN76" s="22">
        <v>81775.333333333328</v>
      </c>
      <c r="DO76" s="22">
        <v>688</v>
      </c>
      <c r="DP76" s="27">
        <v>2383</v>
      </c>
      <c r="DQ76" s="57">
        <f t="shared" si="49"/>
        <v>1.9611108097846719</v>
      </c>
      <c r="DR76" s="57">
        <f t="shared" si="58"/>
        <v>19.335135135135136</v>
      </c>
      <c r="DS76" s="57" t="str">
        <f t="shared" si="59"/>
        <v xml:space="preserve"> </v>
      </c>
      <c r="DT76" s="57" t="str">
        <f t="shared" si="60"/>
        <v xml:space="preserve"> </v>
      </c>
      <c r="DU76" s="57">
        <f t="shared" si="61"/>
        <v>-1</v>
      </c>
      <c r="DV76" s="57" t="str">
        <f t="shared" si="62"/>
        <v xml:space="preserve"> </v>
      </c>
      <c r="DW76" s="57">
        <f t="shared" si="63"/>
        <v>1.3459955257270697</v>
      </c>
      <c r="DX76" s="57" t="str">
        <f t="shared" si="64"/>
        <v xml:space="preserve"> </v>
      </c>
      <c r="DY76" s="57">
        <f t="shared" si="65"/>
        <v>0.11777777777777776</v>
      </c>
      <c r="DZ76" s="57" t="str">
        <f t="shared" si="66"/>
        <v xml:space="preserve"> </v>
      </c>
      <c r="EA76" s="57">
        <f t="shared" si="67"/>
        <v>13.187500000000002</v>
      </c>
      <c r="EB76" s="57">
        <f t="shared" si="68"/>
        <v>2.739992375142966</v>
      </c>
      <c r="EC76" s="57">
        <f t="shared" si="69"/>
        <v>3.7837439742903056</v>
      </c>
      <c r="ED76" s="57">
        <f t="shared" si="70"/>
        <v>3.9022556390977448</v>
      </c>
      <c r="EE76" s="57">
        <f t="shared" si="71"/>
        <v>2.2698612862547263E-2</v>
      </c>
      <c r="EF76" s="57">
        <f t="shared" si="72"/>
        <v>-0.32083862770012705</v>
      </c>
      <c r="EG76" s="57" t="str">
        <f t="shared" si="73"/>
        <v xml:space="preserve"> </v>
      </c>
      <c r="EH76" s="57">
        <f t="shared" si="74"/>
        <v>-0.32304394426580918</v>
      </c>
      <c r="EI76" s="57" t="str">
        <f t="shared" si="75"/>
        <v xml:space="preserve"> </v>
      </c>
      <c r="EJ76" s="57" t="str">
        <f t="shared" si="76"/>
        <v xml:space="preserve"> </v>
      </c>
      <c r="EK76" s="57" t="str">
        <f t="shared" si="77"/>
        <v xml:space="preserve"> </v>
      </c>
      <c r="EL76" s="57" t="str">
        <f t="shared" si="78"/>
        <v xml:space="preserve"> </v>
      </c>
      <c r="EM76" s="57">
        <f t="shared" si="79"/>
        <v>-0.72413793103448276</v>
      </c>
      <c r="EN76" s="57" t="str">
        <f t="shared" si="80"/>
        <v xml:space="preserve"> </v>
      </c>
      <c r="EO76" s="57">
        <f t="shared" si="81"/>
        <v>0.35365853658536595</v>
      </c>
      <c r="EP76" s="57">
        <f t="shared" si="82"/>
        <v>0.38749999999999996</v>
      </c>
      <c r="EQ76" s="57" t="str">
        <f t="shared" si="83"/>
        <v xml:space="preserve"> </v>
      </c>
      <c r="ER76" s="57">
        <f t="shared" si="84"/>
        <v>-1</v>
      </c>
      <c r="ES76" s="57">
        <f t="shared" si="85"/>
        <v>-0.9946236559139785</v>
      </c>
      <c r="ET76" s="57">
        <f t="shared" si="86"/>
        <v>0.75129533678756477</v>
      </c>
      <c r="EU76" s="57">
        <f t="shared" si="87"/>
        <v>0.71951219512195119</v>
      </c>
      <c r="EV76" s="57">
        <f t="shared" si="88"/>
        <v>-1</v>
      </c>
      <c r="EW76" s="57" t="str">
        <f t="shared" si="89"/>
        <v xml:space="preserve"> </v>
      </c>
      <c r="EX76" s="57">
        <f t="shared" si="90"/>
        <v>-0.9687974656077768</v>
      </c>
      <c r="EY76" s="57">
        <f t="shared" si="91"/>
        <v>12.103295310519645</v>
      </c>
      <c r="EZ76" s="57">
        <f t="shared" si="92"/>
        <v>-0.64310602289696361</v>
      </c>
      <c r="FA76" s="57">
        <f t="shared" si="93"/>
        <v>-0.98824558111307637</v>
      </c>
      <c r="FB76" s="57">
        <f t="shared" si="94"/>
        <v>32.63855752091046</v>
      </c>
      <c r="FC76" s="57">
        <f t="shared" si="95"/>
        <v>2.4636627906976742</v>
      </c>
    </row>
    <row r="77" spans="1:159">
      <c r="A77" s="19">
        <v>4108106</v>
      </c>
      <c r="B77" s="20" t="s">
        <v>344</v>
      </c>
      <c r="C77" s="21">
        <v>1</v>
      </c>
      <c r="D77" s="21">
        <v>0</v>
      </c>
      <c r="E77" s="21">
        <v>0</v>
      </c>
      <c r="F77" s="21">
        <v>0</v>
      </c>
      <c r="G77" s="21">
        <v>2433</v>
      </c>
      <c r="H77" s="22">
        <v>2543</v>
      </c>
      <c r="I77" s="22">
        <f t="shared" si="54"/>
        <v>2180</v>
      </c>
      <c r="J77" s="22">
        <f t="shared" si="54"/>
        <v>2322</v>
      </c>
      <c r="K77" s="23">
        <f t="shared" si="55"/>
        <v>0.89601315248664204</v>
      </c>
      <c r="L77" s="23">
        <f t="shared" si="55"/>
        <v>0.91309476995674399</v>
      </c>
      <c r="M77" s="22">
        <v>253</v>
      </c>
      <c r="N77" s="22">
        <v>221</v>
      </c>
      <c r="O77" s="22">
        <v>8897</v>
      </c>
      <c r="P77" s="22">
        <v>28183</v>
      </c>
      <c r="Q77" s="22">
        <v>2955</v>
      </c>
      <c r="R77" s="22">
        <v>7139</v>
      </c>
      <c r="S77" s="24">
        <v>522629.39752779022</v>
      </c>
      <c r="T77" s="24">
        <v>1663079.9537299706</v>
      </c>
      <c r="U77" s="24">
        <v>492488.81713956018</v>
      </c>
      <c r="V77" s="24">
        <v>1507136.8034831281</v>
      </c>
      <c r="W77" s="24">
        <v>30140.580388230006</v>
      </c>
      <c r="X77" s="24">
        <v>155943.15024684087</v>
      </c>
      <c r="Y77" s="24">
        <v>341.82442570202159</v>
      </c>
      <c r="Z77" s="24">
        <v>978.87021982376405</v>
      </c>
      <c r="AA77" s="24">
        <v>455.6606037963889</v>
      </c>
      <c r="AB77" s="24">
        <v>1087.9465449135691</v>
      </c>
      <c r="AC77" s="25">
        <v>1.333025288817721</v>
      </c>
      <c r="AD77" s="25">
        <v>1.1114308341196071</v>
      </c>
      <c r="AE77" s="23">
        <f t="shared" si="56"/>
        <v>0.83376575331541602</v>
      </c>
      <c r="AF77" s="25">
        <v>0.57336851547873546</v>
      </c>
      <c r="AG77" s="25">
        <v>0.6901988205115972</v>
      </c>
      <c r="AH77" s="23">
        <f t="shared" si="57"/>
        <v>1.2037612841983729</v>
      </c>
      <c r="AI77" s="26">
        <f t="shared" si="50"/>
        <v>0.12272121555601023</v>
      </c>
      <c r="AJ77" s="26">
        <f t="shared" si="51"/>
        <v>0.11834456163535334</v>
      </c>
      <c r="AK77" s="26">
        <f t="shared" si="96"/>
        <v>0.12221059077605378</v>
      </c>
      <c r="AL77" s="26">
        <f t="shared" si="97"/>
        <v>9.2214630368532946E-2</v>
      </c>
      <c r="AM77" s="26">
        <f t="shared" si="52"/>
        <v>4.4317334772925321E-3</v>
      </c>
      <c r="AN77" s="26">
        <f t="shared" si="53"/>
        <v>-1.3431658044129047E-2</v>
      </c>
      <c r="AO77" s="23">
        <v>82.7</v>
      </c>
      <c r="AP77" s="23">
        <v>83</v>
      </c>
      <c r="AQ77" s="22">
        <v>2305.6666666666665</v>
      </c>
      <c r="AR77" s="22">
        <v>8260.3333333333339</v>
      </c>
      <c r="AS77" s="22">
        <v>106.66666666666667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2">
        <v>0</v>
      </c>
      <c r="AZ77" s="22">
        <v>0</v>
      </c>
      <c r="BA77" s="22">
        <v>0</v>
      </c>
      <c r="BB77" s="22">
        <v>0</v>
      </c>
      <c r="BC77" s="22">
        <v>1221.3333333333333</v>
      </c>
      <c r="BD77" s="22">
        <v>3771.3333333333335</v>
      </c>
      <c r="BE77" s="22">
        <v>0</v>
      </c>
      <c r="BF77" s="22">
        <v>0</v>
      </c>
      <c r="BG77" s="22">
        <v>6</v>
      </c>
      <c r="BH77" s="22">
        <v>0</v>
      </c>
      <c r="BI77" s="22">
        <v>0</v>
      </c>
      <c r="BJ77" s="22">
        <v>0</v>
      </c>
      <c r="BK77" s="22">
        <v>190.33333333333334</v>
      </c>
      <c r="BL77" s="22">
        <v>965</v>
      </c>
      <c r="BM77" s="22">
        <v>211.66666666666666</v>
      </c>
      <c r="BN77" s="22">
        <v>1180</v>
      </c>
      <c r="BO77" s="22">
        <v>529.33333333333337</v>
      </c>
      <c r="BP77" s="22">
        <v>2248.3333333333335</v>
      </c>
      <c r="BQ77" s="22">
        <v>0</v>
      </c>
      <c r="BR77" s="22">
        <v>0</v>
      </c>
      <c r="BS77" s="22">
        <v>40.333333333333336</v>
      </c>
      <c r="BT77" s="22">
        <v>95</v>
      </c>
      <c r="BU77" s="22">
        <v>183.33333333333334</v>
      </c>
      <c r="BV77" s="22">
        <v>147.33333333333334</v>
      </c>
      <c r="BW77" s="22">
        <v>0</v>
      </c>
      <c r="BX77" s="22">
        <v>0</v>
      </c>
      <c r="BY77" s="22">
        <v>152.33333333333334</v>
      </c>
      <c r="BZ77" s="22">
        <v>67.333333333333329</v>
      </c>
      <c r="CA77" s="22">
        <v>0</v>
      </c>
      <c r="CB77" s="22">
        <v>0</v>
      </c>
      <c r="CC77" s="22">
        <v>4.333333333333333</v>
      </c>
      <c r="CD77" s="22">
        <v>69.666666666666671</v>
      </c>
      <c r="CE77" s="22">
        <v>0</v>
      </c>
      <c r="CF77" s="22">
        <v>0</v>
      </c>
      <c r="CG77" s="22">
        <v>0</v>
      </c>
      <c r="CH77" s="22">
        <v>0</v>
      </c>
      <c r="CI77" s="22">
        <v>26.666666666666668</v>
      </c>
      <c r="CJ77" s="22">
        <v>0</v>
      </c>
      <c r="CK77" s="22">
        <v>0</v>
      </c>
      <c r="CL77" s="22">
        <v>10.333333333333334</v>
      </c>
      <c r="CM77" s="22">
        <v>6</v>
      </c>
      <c r="CN77" s="22">
        <v>111.66666666666667</v>
      </c>
      <c r="CO77" s="22">
        <v>3.3333333333333335</v>
      </c>
      <c r="CP77" s="22">
        <v>77</v>
      </c>
      <c r="CQ77" s="22">
        <v>0</v>
      </c>
      <c r="CR77" s="22">
        <v>0</v>
      </c>
      <c r="CS77" s="22">
        <v>2.6666666666666665</v>
      </c>
      <c r="CT77" s="22">
        <v>34.666666666666664</v>
      </c>
      <c r="CU77" s="22">
        <v>719.66666666666663</v>
      </c>
      <c r="CV77" s="22">
        <v>0</v>
      </c>
      <c r="CW77" s="22">
        <v>671</v>
      </c>
      <c r="CX77" s="22">
        <v>596.33333333333337</v>
      </c>
      <c r="CY77" s="22">
        <v>3.3333333333333335</v>
      </c>
      <c r="CZ77" s="22">
        <v>6</v>
      </c>
      <c r="DA77" s="22">
        <v>0</v>
      </c>
      <c r="DB77" s="22">
        <v>0</v>
      </c>
      <c r="DC77" s="22">
        <v>0</v>
      </c>
      <c r="DD77" s="22">
        <v>1</v>
      </c>
      <c r="DE77" s="22">
        <v>8638.6666666666661</v>
      </c>
      <c r="DF77" s="22">
        <v>605.33333333333337</v>
      </c>
      <c r="DG77" s="22">
        <v>200</v>
      </c>
      <c r="DH77" s="22">
        <v>8958</v>
      </c>
      <c r="DI77" s="22">
        <v>563.33333333333337</v>
      </c>
      <c r="DJ77" s="22">
        <v>150.66666666666666</v>
      </c>
      <c r="DK77" s="22">
        <v>30666.666666666668</v>
      </c>
      <c r="DL77" s="22">
        <v>511.33333333333331</v>
      </c>
      <c r="DM77" s="22">
        <v>1420</v>
      </c>
      <c r="DN77" s="22">
        <v>99500</v>
      </c>
      <c r="DO77" s="22">
        <v>1135</v>
      </c>
      <c r="DP77" s="27">
        <v>1183.3333333333333</v>
      </c>
      <c r="DQ77" s="57">
        <f t="shared" si="49"/>
        <v>2.5826225242157008</v>
      </c>
      <c r="DR77" s="57">
        <f t="shared" si="58"/>
        <v>-1</v>
      </c>
      <c r="DS77" s="57" t="str">
        <f t="shared" si="59"/>
        <v xml:space="preserve"> </v>
      </c>
      <c r="DT77" s="57" t="str">
        <f t="shared" si="60"/>
        <v xml:space="preserve"> </v>
      </c>
      <c r="DU77" s="57" t="str">
        <f t="shared" si="61"/>
        <v xml:space="preserve"> </v>
      </c>
      <c r="DV77" s="57" t="str">
        <f t="shared" si="62"/>
        <v xml:space="preserve"> </v>
      </c>
      <c r="DW77" s="57">
        <f t="shared" si="63"/>
        <v>2.0878820960698694</v>
      </c>
      <c r="DX77" s="57" t="str">
        <f t="shared" si="64"/>
        <v xml:space="preserve"> </v>
      </c>
      <c r="DY77" s="57">
        <f t="shared" si="65"/>
        <v>-1</v>
      </c>
      <c r="DZ77" s="57" t="str">
        <f t="shared" si="66"/>
        <v xml:space="preserve"> </v>
      </c>
      <c r="EA77" s="57">
        <f t="shared" si="67"/>
        <v>4.0700525394045535</v>
      </c>
      <c r="EB77" s="57">
        <f t="shared" si="68"/>
        <v>4.5748031496062991</v>
      </c>
      <c r="EC77" s="57">
        <f t="shared" si="69"/>
        <v>3.2474811083123427</v>
      </c>
      <c r="ED77" s="57" t="str">
        <f t="shared" si="70"/>
        <v xml:space="preserve"> </v>
      </c>
      <c r="EE77" s="57">
        <f t="shared" si="71"/>
        <v>1.3553719008264462</v>
      </c>
      <c r="EF77" s="57">
        <f t="shared" si="72"/>
        <v>-0.19636363636363641</v>
      </c>
      <c r="EG77" s="57" t="str">
        <f t="shared" si="73"/>
        <v xml:space="preserve"> </v>
      </c>
      <c r="EH77" s="57">
        <f t="shared" si="74"/>
        <v>-0.55798687089715537</v>
      </c>
      <c r="EI77" s="57" t="str">
        <f t="shared" si="75"/>
        <v xml:space="preserve"> </v>
      </c>
      <c r="EJ77" s="57">
        <f t="shared" si="76"/>
        <v>15.07692307692308</v>
      </c>
      <c r="EK77" s="57" t="str">
        <f t="shared" si="77"/>
        <v xml:space="preserve"> </v>
      </c>
      <c r="EL77" s="57" t="str">
        <f t="shared" si="78"/>
        <v xml:space="preserve"> </v>
      </c>
      <c r="EM77" s="57">
        <f t="shared" si="79"/>
        <v>-1</v>
      </c>
      <c r="EN77" s="57" t="str">
        <f t="shared" si="80"/>
        <v xml:space="preserve"> </v>
      </c>
      <c r="EO77" s="57">
        <f t="shared" si="81"/>
        <v>17.611111111111111</v>
      </c>
      <c r="EP77" s="57">
        <f t="shared" si="82"/>
        <v>22.099999999999998</v>
      </c>
      <c r="EQ77" s="57" t="str">
        <f t="shared" si="83"/>
        <v xml:space="preserve"> </v>
      </c>
      <c r="ER77" s="57">
        <f t="shared" si="84"/>
        <v>12</v>
      </c>
      <c r="ES77" s="57">
        <f t="shared" si="85"/>
        <v>-1</v>
      </c>
      <c r="ET77" s="57">
        <f t="shared" si="86"/>
        <v>-0.11127670144063584</v>
      </c>
      <c r="EU77" s="57">
        <f t="shared" si="87"/>
        <v>0.79999999999999982</v>
      </c>
      <c r="EV77" s="57" t="str">
        <f t="shared" si="88"/>
        <v xml:space="preserve"> </v>
      </c>
      <c r="EW77" s="57" t="str">
        <f t="shared" si="89"/>
        <v xml:space="preserve"> </v>
      </c>
      <c r="EX77" s="57">
        <f t="shared" si="90"/>
        <v>-0.92992745794104026</v>
      </c>
      <c r="EY77" s="57">
        <f t="shared" si="91"/>
        <v>43.79</v>
      </c>
      <c r="EZ77" s="57">
        <f t="shared" si="92"/>
        <v>-0.73254437869822486</v>
      </c>
      <c r="FA77" s="57">
        <f t="shared" si="93"/>
        <v>-0.98332608695652168</v>
      </c>
      <c r="FB77" s="57">
        <f t="shared" si="94"/>
        <v>69.070422535211264</v>
      </c>
      <c r="FC77" s="57">
        <f t="shared" si="95"/>
        <v>4.2584434654919123E-2</v>
      </c>
    </row>
    <row r="78" spans="1:159">
      <c r="A78" s="19">
        <v>4108304</v>
      </c>
      <c r="B78" s="20" t="s">
        <v>345</v>
      </c>
      <c r="C78" s="21">
        <v>1</v>
      </c>
      <c r="D78" s="21">
        <v>0</v>
      </c>
      <c r="E78" s="21">
        <v>0</v>
      </c>
      <c r="F78" s="21">
        <v>0</v>
      </c>
      <c r="G78" s="21">
        <v>258389</v>
      </c>
      <c r="H78" s="22">
        <v>256088</v>
      </c>
      <c r="I78" s="22">
        <f t="shared" si="54"/>
        <v>256370</v>
      </c>
      <c r="J78" s="22">
        <f t="shared" si="54"/>
        <v>253962</v>
      </c>
      <c r="K78" s="23">
        <f t="shared" si="55"/>
        <v>0.9921861998769298</v>
      </c>
      <c r="L78" s="23">
        <f t="shared" si="55"/>
        <v>0.99169816625534968</v>
      </c>
      <c r="M78" s="22">
        <v>2019</v>
      </c>
      <c r="N78" s="22">
        <v>2126</v>
      </c>
      <c r="O78" s="22">
        <v>2885794</v>
      </c>
      <c r="P78" s="22">
        <v>6239780</v>
      </c>
      <c r="Q78" s="22">
        <v>7341</v>
      </c>
      <c r="R78" s="22">
        <v>19613</v>
      </c>
      <c r="S78" s="24">
        <v>84211905.288771003</v>
      </c>
      <c r="T78" s="24">
        <v>205196104.60874456</v>
      </c>
      <c r="U78" s="24">
        <v>83809970.835872918</v>
      </c>
      <c r="V78" s="24">
        <v>203398567.8282527</v>
      </c>
      <c r="W78" s="24">
        <v>401934.45289816032</v>
      </c>
      <c r="X78" s="24">
        <v>1797536.7804918117</v>
      </c>
      <c r="Y78" s="24">
        <v>694.74464374717161</v>
      </c>
      <c r="Z78" s="24">
        <v>1397.609564850093</v>
      </c>
      <c r="AA78" s="24">
        <v>1315.7276612418937</v>
      </c>
      <c r="AB78" s="24">
        <v>2513.3241952773528</v>
      </c>
      <c r="AC78" s="25">
        <v>1.8938291544723409</v>
      </c>
      <c r="AD78" s="25">
        <v>1.7983020855663154</v>
      </c>
      <c r="AE78" s="23">
        <f t="shared" si="56"/>
        <v>0.94955877161335533</v>
      </c>
      <c r="AF78" s="25">
        <v>0.85338104318569674</v>
      </c>
      <c r="AG78" s="25">
        <v>1.5280392723275211</v>
      </c>
      <c r="AH78" s="23">
        <f t="shared" si="57"/>
        <v>1.7905709114691664</v>
      </c>
      <c r="AI78" s="26">
        <f t="shared" si="50"/>
        <v>9.3149503501126274E-2</v>
      </c>
      <c r="AJ78" s="26">
        <f t="shared" si="51"/>
        <v>9.2710761219739091E-2</v>
      </c>
      <c r="AK78" s="26">
        <f t="shared" si="96"/>
        <v>8.0165731722507516E-2</v>
      </c>
      <c r="AL78" s="26">
        <f t="shared" si="97"/>
        <v>0.10326256022804037</v>
      </c>
      <c r="AM78" s="26">
        <f t="shared" si="52"/>
        <v>-8.9410664142175467E-4</v>
      </c>
      <c r="AN78" s="26">
        <f t="shared" si="53"/>
        <v>5.1773504571157591E-3</v>
      </c>
      <c r="AO78" s="23">
        <v>589.1</v>
      </c>
      <c r="AP78" s="23">
        <v>617.70000000000005</v>
      </c>
      <c r="AQ78" s="22">
        <v>5641.333333333333</v>
      </c>
      <c r="AR78" s="22">
        <v>32767.333333333332</v>
      </c>
      <c r="AS78" s="22">
        <v>0</v>
      </c>
      <c r="AT78" s="22">
        <v>0</v>
      </c>
      <c r="AU78" s="22">
        <v>7.333333333333333</v>
      </c>
      <c r="AV78" s="22">
        <v>0</v>
      </c>
      <c r="AW78" s="22">
        <v>3.6666666666666665</v>
      </c>
      <c r="AX78" s="22">
        <v>0</v>
      </c>
      <c r="AY78" s="22">
        <v>10</v>
      </c>
      <c r="AZ78" s="22">
        <v>122</v>
      </c>
      <c r="BA78" s="22">
        <v>0</v>
      </c>
      <c r="BB78" s="22">
        <v>0</v>
      </c>
      <c r="BC78" s="22">
        <v>14.333333333333334</v>
      </c>
      <c r="BD78" s="22">
        <v>114</v>
      </c>
      <c r="BE78" s="22">
        <v>1</v>
      </c>
      <c r="BF78" s="22">
        <v>0</v>
      </c>
      <c r="BG78" s="22">
        <v>0</v>
      </c>
      <c r="BH78" s="22">
        <v>36.666666666666664</v>
      </c>
      <c r="BI78" s="22">
        <v>9.6666666666666661</v>
      </c>
      <c r="BJ78" s="22">
        <v>21.666666666666668</v>
      </c>
      <c r="BK78" s="22">
        <v>134</v>
      </c>
      <c r="BL78" s="22">
        <v>873</v>
      </c>
      <c r="BM78" s="22">
        <v>1104</v>
      </c>
      <c r="BN78" s="22">
        <v>8391</v>
      </c>
      <c r="BO78" s="22">
        <v>3948.6666666666665</v>
      </c>
      <c r="BP78" s="22">
        <v>20482.333333333332</v>
      </c>
      <c r="BQ78" s="22">
        <v>17</v>
      </c>
      <c r="BR78" s="22">
        <v>0</v>
      </c>
      <c r="BS78" s="22">
        <v>242.33333333333334</v>
      </c>
      <c r="BT78" s="22">
        <v>2514</v>
      </c>
      <c r="BU78" s="22">
        <v>671</v>
      </c>
      <c r="BV78" s="22">
        <v>655.33333333333337</v>
      </c>
      <c r="BW78" s="22">
        <v>586</v>
      </c>
      <c r="BX78" s="22">
        <v>461</v>
      </c>
      <c r="BY78" s="22">
        <v>43.333333333333336</v>
      </c>
      <c r="BZ78" s="22">
        <v>0</v>
      </c>
      <c r="CA78" s="22">
        <v>1.3333333333333333</v>
      </c>
      <c r="CB78" s="22">
        <v>0</v>
      </c>
      <c r="CC78" s="22">
        <v>16.333333333333332</v>
      </c>
      <c r="CD78" s="22">
        <v>0</v>
      </c>
      <c r="CE78" s="22">
        <v>0</v>
      </c>
      <c r="CF78" s="22">
        <v>0</v>
      </c>
      <c r="CG78" s="22">
        <v>3.3333333333333335</v>
      </c>
      <c r="CH78" s="22">
        <v>0</v>
      </c>
      <c r="CI78" s="22">
        <v>0</v>
      </c>
      <c r="CJ78" s="22">
        <v>38.666666666666664</v>
      </c>
      <c r="CK78" s="22">
        <v>20.666666666666668</v>
      </c>
      <c r="CL78" s="22">
        <v>0</v>
      </c>
      <c r="CM78" s="22">
        <v>2.3333333333333335</v>
      </c>
      <c r="CN78" s="22">
        <v>47.666666666666664</v>
      </c>
      <c r="CO78" s="22">
        <v>2.3333333333333335</v>
      </c>
      <c r="CP78" s="22">
        <v>47.666666666666664</v>
      </c>
      <c r="CQ78" s="22">
        <v>0</v>
      </c>
      <c r="CR78" s="22">
        <v>0</v>
      </c>
      <c r="CS78" s="22">
        <v>0</v>
      </c>
      <c r="CT78" s="22">
        <v>0</v>
      </c>
      <c r="CU78" s="22">
        <v>857</v>
      </c>
      <c r="CV78" s="22">
        <v>1.3333333333333333</v>
      </c>
      <c r="CW78" s="22">
        <v>821.66666666666663</v>
      </c>
      <c r="CX78" s="22">
        <v>1476</v>
      </c>
      <c r="CY78" s="22">
        <v>11</v>
      </c>
      <c r="CZ78" s="22">
        <v>170</v>
      </c>
      <c r="DA78" s="22">
        <v>22</v>
      </c>
      <c r="DB78" s="22">
        <v>196.33333333333334</v>
      </c>
      <c r="DC78" s="22">
        <v>0</v>
      </c>
      <c r="DD78" s="22">
        <v>59.333333333333336</v>
      </c>
      <c r="DE78" s="22">
        <v>10273.333333333334</v>
      </c>
      <c r="DF78" s="22">
        <v>1903</v>
      </c>
      <c r="DG78" s="22">
        <v>490.33333333333331</v>
      </c>
      <c r="DH78" s="22">
        <v>4888.666666666667</v>
      </c>
      <c r="DI78" s="22">
        <v>2763.3333333333335</v>
      </c>
      <c r="DJ78" s="22">
        <v>438</v>
      </c>
      <c r="DK78" s="22">
        <v>10622.666666666666</v>
      </c>
      <c r="DL78" s="22">
        <v>1910.3333333333333</v>
      </c>
      <c r="DM78" s="22">
        <v>1739.6666666666667</v>
      </c>
      <c r="DN78" s="22">
        <v>17407.666666666668</v>
      </c>
      <c r="DO78" s="22">
        <v>1565.6666666666667</v>
      </c>
      <c r="DP78" s="27">
        <v>4303</v>
      </c>
      <c r="DQ78" s="57">
        <f t="shared" si="49"/>
        <v>4.808437721578823</v>
      </c>
      <c r="DR78" s="57" t="str">
        <f t="shared" si="58"/>
        <v xml:space="preserve"> </v>
      </c>
      <c r="DS78" s="57">
        <f t="shared" si="59"/>
        <v>-1</v>
      </c>
      <c r="DT78" s="57">
        <f t="shared" si="60"/>
        <v>-1</v>
      </c>
      <c r="DU78" s="57">
        <f t="shared" si="61"/>
        <v>11.2</v>
      </c>
      <c r="DV78" s="57" t="str">
        <f t="shared" si="62"/>
        <v xml:space="preserve"> </v>
      </c>
      <c r="DW78" s="57">
        <f t="shared" si="63"/>
        <v>6.9534883720930232</v>
      </c>
      <c r="DX78" s="57">
        <f t="shared" si="64"/>
        <v>-1</v>
      </c>
      <c r="DY78" s="57" t="str">
        <f t="shared" si="65"/>
        <v xml:space="preserve"> </v>
      </c>
      <c r="DZ78" s="57">
        <f t="shared" si="66"/>
        <v>1.2413793103448278</v>
      </c>
      <c r="EA78" s="57">
        <f t="shared" si="67"/>
        <v>5.5149253731343286</v>
      </c>
      <c r="EB78" s="57">
        <f t="shared" si="68"/>
        <v>6.6005434782608692</v>
      </c>
      <c r="EC78" s="57">
        <f t="shared" si="69"/>
        <v>4.1871517811919636</v>
      </c>
      <c r="ED78" s="57">
        <f t="shared" si="70"/>
        <v>-1</v>
      </c>
      <c r="EE78" s="57">
        <f t="shared" si="71"/>
        <v>9.3741403026134797</v>
      </c>
      <c r="EF78" s="57">
        <f t="shared" si="72"/>
        <v>-2.3348236462990557E-2</v>
      </c>
      <c r="EG78" s="57">
        <f t="shared" si="73"/>
        <v>-0.21331058020477811</v>
      </c>
      <c r="EH78" s="57">
        <f t="shared" si="74"/>
        <v>-1</v>
      </c>
      <c r="EI78" s="57">
        <f t="shared" si="75"/>
        <v>-1</v>
      </c>
      <c r="EJ78" s="57">
        <f t="shared" si="76"/>
        <v>-1</v>
      </c>
      <c r="EK78" s="57" t="str">
        <f t="shared" si="77"/>
        <v xml:space="preserve"> </v>
      </c>
      <c r="EL78" s="57">
        <f t="shared" si="78"/>
        <v>-1</v>
      </c>
      <c r="EM78" s="57" t="str">
        <f t="shared" si="79"/>
        <v xml:space="preserve"> </v>
      </c>
      <c r="EN78" s="57">
        <f t="shared" si="80"/>
        <v>-1</v>
      </c>
      <c r="EO78" s="57">
        <f t="shared" si="81"/>
        <v>19.428571428571427</v>
      </c>
      <c r="EP78" s="57">
        <f t="shared" si="82"/>
        <v>19.428571428571427</v>
      </c>
      <c r="EQ78" s="57" t="str">
        <f t="shared" si="83"/>
        <v xml:space="preserve"> </v>
      </c>
      <c r="ER78" s="57" t="str">
        <f t="shared" si="84"/>
        <v xml:space="preserve"> </v>
      </c>
      <c r="ES78" s="57">
        <f t="shared" si="85"/>
        <v>-0.99844418514196809</v>
      </c>
      <c r="ET78" s="57">
        <f t="shared" si="86"/>
        <v>0.79634888438133888</v>
      </c>
      <c r="EU78" s="57">
        <f t="shared" si="87"/>
        <v>14.454545454545455</v>
      </c>
      <c r="EV78" s="57">
        <f t="shared" si="88"/>
        <v>7.9242424242424239</v>
      </c>
      <c r="EW78" s="57" t="str">
        <f t="shared" si="89"/>
        <v xml:space="preserve"> </v>
      </c>
      <c r="EX78" s="57">
        <f t="shared" si="90"/>
        <v>-0.81476314081765089</v>
      </c>
      <c r="EY78" s="57">
        <f t="shared" si="91"/>
        <v>8.9700883752549299</v>
      </c>
      <c r="EZ78" s="57">
        <f t="shared" si="92"/>
        <v>-0.84149577804583831</v>
      </c>
      <c r="FA78" s="57">
        <f t="shared" si="93"/>
        <v>-0.82016442826659974</v>
      </c>
      <c r="FB78" s="57">
        <f t="shared" si="94"/>
        <v>9.0063230503927958</v>
      </c>
      <c r="FC78" s="57">
        <f t="shared" si="95"/>
        <v>1.7483500106450927</v>
      </c>
    </row>
    <row r="79" spans="1:159">
      <c r="A79" s="19">
        <v>4108320</v>
      </c>
      <c r="B79" s="20" t="s">
        <v>346</v>
      </c>
      <c r="C79" s="21">
        <v>1</v>
      </c>
      <c r="D79" s="21">
        <v>0</v>
      </c>
      <c r="E79" s="21">
        <v>0</v>
      </c>
      <c r="F79" s="21">
        <v>0</v>
      </c>
      <c r="G79" s="21">
        <v>7232</v>
      </c>
      <c r="H79" s="22">
        <v>6418</v>
      </c>
      <c r="I79" s="22">
        <f t="shared" si="54"/>
        <v>4386</v>
      </c>
      <c r="J79" s="22">
        <f t="shared" si="54"/>
        <v>4234</v>
      </c>
      <c r="K79" s="23">
        <f t="shared" si="55"/>
        <v>0.6064712389380531</v>
      </c>
      <c r="L79" s="23">
        <f t="shared" si="55"/>
        <v>0.65970707385478344</v>
      </c>
      <c r="M79" s="22">
        <v>2846</v>
      </c>
      <c r="N79" s="22">
        <v>2184</v>
      </c>
      <c r="O79" s="22">
        <v>23626</v>
      </c>
      <c r="P79" s="22">
        <v>73244</v>
      </c>
      <c r="Q79" s="22">
        <v>7797</v>
      </c>
      <c r="R79" s="22">
        <v>31343</v>
      </c>
      <c r="S79" s="24">
        <v>1046610.3592379425</v>
      </c>
      <c r="T79" s="24">
        <v>3240727.1707395581</v>
      </c>
      <c r="U79" s="24">
        <v>618593.61179225065</v>
      </c>
      <c r="V79" s="24">
        <v>2034861.368716249</v>
      </c>
      <c r="W79" s="24">
        <v>428016.74744568963</v>
      </c>
      <c r="X79" s="24">
        <v>1205865.8020232948</v>
      </c>
      <c r="Y79" s="24">
        <v>297.81179151850858</v>
      </c>
      <c r="Z79" s="24">
        <v>787.18261044329495</v>
      </c>
      <c r="AA79" s="24">
        <v>401.09986303503524</v>
      </c>
      <c r="AB79" s="24">
        <v>1231.8846000537835</v>
      </c>
      <c r="AC79" s="25">
        <v>1.3468233107556704</v>
      </c>
      <c r="AD79" s="25">
        <v>1.5649286248333898</v>
      </c>
      <c r="AE79" s="23">
        <f t="shared" si="56"/>
        <v>1.1619405547379082</v>
      </c>
      <c r="AF79" s="25">
        <v>1.4406832236755922</v>
      </c>
      <c r="AG79" s="25">
        <v>1.847942146781165</v>
      </c>
      <c r="AH79" s="23">
        <f t="shared" si="57"/>
        <v>1.2826845738277839</v>
      </c>
      <c r="AI79" s="26">
        <f t="shared" si="50"/>
        <v>0.11965891944177143</v>
      </c>
      <c r="AJ79" s="26">
        <f t="shared" si="51"/>
        <v>0.12645264629854513</v>
      </c>
      <c r="AK79" s="26">
        <f t="shared" si="96"/>
        <v>0.11979412704810932</v>
      </c>
      <c r="AL79" s="26">
        <f t="shared" si="97"/>
        <v>0.14926796927230934</v>
      </c>
      <c r="AM79" s="26">
        <f t="shared" si="52"/>
        <v>-1.1869898319016414E-2</v>
      </c>
      <c r="AN79" s="26">
        <f t="shared" si="53"/>
        <v>-2.6128237006492694E-2</v>
      </c>
      <c r="AO79" s="23">
        <v>319.8</v>
      </c>
      <c r="AP79" s="23">
        <v>321.89999999999998</v>
      </c>
      <c r="AQ79" s="22">
        <v>6149</v>
      </c>
      <c r="AR79" s="22">
        <v>36487</v>
      </c>
      <c r="AS79" s="22">
        <v>1085</v>
      </c>
      <c r="AT79" s="22">
        <v>33.333333333333336</v>
      </c>
      <c r="AU79" s="22">
        <v>0</v>
      </c>
      <c r="AV79" s="22">
        <v>0</v>
      </c>
      <c r="AW79" s="22">
        <v>19.333333333333332</v>
      </c>
      <c r="AX79" s="22">
        <v>23.666666666666668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210.33333333333334</v>
      </c>
      <c r="BH79" s="22">
        <v>10</v>
      </c>
      <c r="BI79" s="22">
        <v>0</v>
      </c>
      <c r="BJ79" s="22">
        <v>0</v>
      </c>
      <c r="BK79" s="22">
        <v>742.33333333333337</v>
      </c>
      <c r="BL79" s="22">
        <v>1210.6666666666667</v>
      </c>
      <c r="BM79" s="22">
        <v>1027.6666666666667</v>
      </c>
      <c r="BN79" s="22">
        <v>13491.333333333334</v>
      </c>
      <c r="BO79" s="22">
        <v>2888</v>
      </c>
      <c r="BP79" s="22">
        <v>21553</v>
      </c>
      <c r="BQ79" s="22">
        <v>7.333333333333333</v>
      </c>
      <c r="BR79" s="22">
        <v>0</v>
      </c>
      <c r="BS79" s="22">
        <v>122.66666666666667</v>
      </c>
      <c r="BT79" s="22">
        <v>149.33333333333334</v>
      </c>
      <c r="BU79" s="22">
        <v>358.33333333333331</v>
      </c>
      <c r="BV79" s="22">
        <v>344.33333333333331</v>
      </c>
      <c r="BW79" s="22">
        <v>0</v>
      </c>
      <c r="BX79" s="22">
        <v>7.666666666666667</v>
      </c>
      <c r="BY79" s="22">
        <v>339.33333333333331</v>
      </c>
      <c r="BZ79" s="22">
        <v>336.66666666666669</v>
      </c>
      <c r="CA79" s="22">
        <v>0</v>
      </c>
      <c r="CB79" s="22">
        <v>0</v>
      </c>
      <c r="CC79" s="22">
        <v>0</v>
      </c>
      <c r="CD79" s="22">
        <v>0</v>
      </c>
      <c r="CE79" s="22">
        <v>0</v>
      </c>
      <c r="CF79" s="22">
        <v>0</v>
      </c>
      <c r="CG79" s="22">
        <v>0</v>
      </c>
      <c r="CH79" s="22">
        <v>0</v>
      </c>
      <c r="CI79" s="22">
        <v>2.6666666666666665</v>
      </c>
      <c r="CJ79" s="22">
        <v>0</v>
      </c>
      <c r="CK79" s="22">
        <v>3.6666666666666665</v>
      </c>
      <c r="CL79" s="22">
        <v>0</v>
      </c>
      <c r="CM79" s="22">
        <v>19</v>
      </c>
      <c r="CN79" s="22">
        <v>153.33333333333334</v>
      </c>
      <c r="CO79" s="22">
        <v>12</v>
      </c>
      <c r="CP79" s="22">
        <v>123</v>
      </c>
      <c r="CQ79" s="22">
        <v>0</v>
      </c>
      <c r="CR79" s="22">
        <v>0</v>
      </c>
      <c r="CS79" s="22">
        <v>7</v>
      </c>
      <c r="CT79" s="22">
        <v>29.333333333333332</v>
      </c>
      <c r="CU79" s="22">
        <v>1410</v>
      </c>
      <c r="CV79" s="22">
        <v>0</v>
      </c>
      <c r="CW79" s="22">
        <v>1309.3333333333333</v>
      </c>
      <c r="CX79" s="22">
        <v>3404.3333333333335</v>
      </c>
      <c r="CY79" s="22">
        <v>19.666666666666668</v>
      </c>
      <c r="CZ79" s="22">
        <v>30.666666666666668</v>
      </c>
      <c r="DA79" s="22">
        <v>3</v>
      </c>
      <c r="DB79" s="22">
        <v>0</v>
      </c>
      <c r="DC79" s="22">
        <v>0.66666666666666663</v>
      </c>
      <c r="DD79" s="22">
        <v>2.6666666666666665</v>
      </c>
      <c r="DE79" s="22">
        <v>34976.333333333336</v>
      </c>
      <c r="DF79" s="22">
        <v>3530.3333333333335</v>
      </c>
      <c r="DG79" s="22">
        <v>1126</v>
      </c>
      <c r="DH79" s="22">
        <v>29452</v>
      </c>
      <c r="DI79" s="22">
        <v>2706.6666666666665</v>
      </c>
      <c r="DJ79" s="22">
        <v>676.66666666666663</v>
      </c>
      <c r="DK79" s="22">
        <v>147906.66666666666</v>
      </c>
      <c r="DL79" s="22">
        <v>3746</v>
      </c>
      <c r="DM79" s="22">
        <v>4413.333333333333</v>
      </c>
      <c r="DN79" s="22">
        <v>536666.66666666663</v>
      </c>
      <c r="DO79" s="22">
        <v>3320</v>
      </c>
      <c r="DP79" s="27">
        <v>2453.3333333333335</v>
      </c>
      <c r="DQ79" s="57">
        <f t="shared" si="49"/>
        <v>4.9338103756708405</v>
      </c>
      <c r="DR79" s="57">
        <f t="shared" si="58"/>
        <v>-0.96927803379416277</v>
      </c>
      <c r="DS79" s="57" t="str">
        <f t="shared" si="59"/>
        <v xml:space="preserve"> </v>
      </c>
      <c r="DT79" s="57">
        <f t="shared" si="60"/>
        <v>0.22413793103448287</v>
      </c>
      <c r="DU79" s="57" t="str">
        <f t="shared" si="61"/>
        <v xml:space="preserve"> </v>
      </c>
      <c r="DV79" s="57" t="str">
        <f t="shared" si="62"/>
        <v xml:space="preserve"> </v>
      </c>
      <c r="DW79" s="57" t="str">
        <f t="shared" si="63"/>
        <v xml:space="preserve"> </v>
      </c>
      <c r="DX79" s="57" t="str">
        <f t="shared" si="64"/>
        <v xml:space="preserve"> </v>
      </c>
      <c r="DY79" s="57">
        <f t="shared" si="65"/>
        <v>-0.95245641838351824</v>
      </c>
      <c r="DZ79" s="57" t="str">
        <f t="shared" si="66"/>
        <v xml:space="preserve"> </v>
      </c>
      <c r="EA79" s="57">
        <f t="shared" si="67"/>
        <v>0.63089357880556807</v>
      </c>
      <c r="EB79" s="57">
        <f t="shared" si="68"/>
        <v>12.128121959130716</v>
      </c>
      <c r="EC79" s="57">
        <f t="shared" si="69"/>
        <v>6.462950138504155</v>
      </c>
      <c r="ED79" s="57">
        <f t="shared" si="70"/>
        <v>-1</v>
      </c>
      <c r="EE79" s="57">
        <f t="shared" si="71"/>
        <v>0.21739130434782616</v>
      </c>
      <c r="EF79" s="57">
        <f t="shared" si="72"/>
        <v>-3.9069767441860415E-2</v>
      </c>
      <c r="EG79" s="57" t="str">
        <f t="shared" si="73"/>
        <v xml:space="preserve"> </v>
      </c>
      <c r="EH79" s="57">
        <f t="shared" si="74"/>
        <v>-7.8585461689586467E-3</v>
      </c>
      <c r="EI79" s="57" t="str">
        <f t="shared" si="75"/>
        <v xml:space="preserve"> </v>
      </c>
      <c r="EJ79" s="57" t="str">
        <f t="shared" si="76"/>
        <v xml:space="preserve"> </v>
      </c>
      <c r="EK79" s="57" t="str">
        <f t="shared" si="77"/>
        <v xml:space="preserve"> </v>
      </c>
      <c r="EL79" s="57" t="str">
        <f t="shared" si="78"/>
        <v xml:space="preserve"> </v>
      </c>
      <c r="EM79" s="57">
        <f t="shared" si="79"/>
        <v>-1</v>
      </c>
      <c r="EN79" s="57">
        <f t="shared" si="80"/>
        <v>-1</v>
      </c>
      <c r="EO79" s="57">
        <f t="shared" si="81"/>
        <v>7.0701754385964914</v>
      </c>
      <c r="EP79" s="57">
        <f t="shared" si="82"/>
        <v>9.25</v>
      </c>
      <c r="EQ79" s="57" t="str">
        <f t="shared" si="83"/>
        <v xml:space="preserve"> </v>
      </c>
      <c r="ER79" s="57">
        <f t="shared" si="84"/>
        <v>3.1904761904761907</v>
      </c>
      <c r="ES79" s="57">
        <f t="shared" si="85"/>
        <v>-1</v>
      </c>
      <c r="ET79" s="57">
        <f t="shared" si="86"/>
        <v>1.6000509164969454</v>
      </c>
      <c r="EU79" s="57">
        <f t="shared" si="87"/>
        <v>0.55932203389830515</v>
      </c>
      <c r="EV79" s="57">
        <f t="shared" si="88"/>
        <v>-1</v>
      </c>
      <c r="EW79" s="57">
        <f t="shared" si="89"/>
        <v>3</v>
      </c>
      <c r="EX79" s="57">
        <f t="shared" si="90"/>
        <v>-0.8990650821031364</v>
      </c>
      <c r="EY79" s="57">
        <f t="shared" si="91"/>
        <v>25.156305506216697</v>
      </c>
      <c r="EZ79" s="57">
        <f t="shared" si="92"/>
        <v>-0.75</v>
      </c>
      <c r="FA79" s="57">
        <f t="shared" si="93"/>
        <v>-0.97467321734427115</v>
      </c>
      <c r="FB79" s="57">
        <f t="shared" si="94"/>
        <v>120.6012084592145</v>
      </c>
      <c r="FC79" s="57">
        <f t="shared" si="95"/>
        <v>-0.26104417670682722</v>
      </c>
    </row>
    <row r="80" spans="1:159">
      <c r="A80" s="19">
        <v>4108403</v>
      </c>
      <c r="B80" s="20" t="s">
        <v>347</v>
      </c>
      <c r="C80" s="21">
        <v>1</v>
      </c>
      <c r="D80" s="21">
        <v>0</v>
      </c>
      <c r="E80" s="21">
        <v>0</v>
      </c>
      <c r="F80" s="21">
        <v>0</v>
      </c>
      <c r="G80" s="21">
        <v>67118</v>
      </c>
      <c r="H80" s="22">
        <v>78943</v>
      </c>
      <c r="I80" s="22">
        <f t="shared" si="54"/>
        <v>54817</v>
      </c>
      <c r="J80" s="22">
        <f t="shared" si="54"/>
        <v>67449</v>
      </c>
      <c r="K80" s="23">
        <f t="shared" si="55"/>
        <v>0.8167257665603862</v>
      </c>
      <c r="L80" s="23">
        <f t="shared" si="55"/>
        <v>0.85440127687065348</v>
      </c>
      <c r="M80" s="22">
        <v>12301</v>
      </c>
      <c r="N80" s="22">
        <v>11494</v>
      </c>
      <c r="O80" s="22">
        <v>324143</v>
      </c>
      <c r="P80" s="22">
        <v>1181450</v>
      </c>
      <c r="Q80" s="22">
        <v>31779</v>
      </c>
      <c r="R80" s="22">
        <v>99606</v>
      </c>
      <c r="S80" s="24">
        <v>20651300.146733839</v>
      </c>
      <c r="T80" s="24">
        <v>69001887.576448828</v>
      </c>
      <c r="U80" s="24">
        <v>18207524.686458681</v>
      </c>
      <c r="V80" s="24">
        <v>61707508.550685622</v>
      </c>
      <c r="W80" s="24">
        <v>2443775.4602750475</v>
      </c>
      <c r="X80" s="24">
        <v>7294379.0257636551</v>
      </c>
      <c r="Y80" s="24">
        <v>588.88916608013164</v>
      </c>
      <c r="Z80" s="24">
        <v>1298.1940839689644</v>
      </c>
      <c r="AA80" s="24">
        <v>1380.9285065716881</v>
      </c>
      <c r="AB80" s="24">
        <v>2267.7977257280404</v>
      </c>
      <c r="AC80" s="25">
        <v>2.3449718319045822</v>
      </c>
      <c r="AD80" s="25">
        <v>1.7468865046701723</v>
      </c>
      <c r="AE80" s="23">
        <f t="shared" si="56"/>
        <v>0.7449498884817537</v>
      </c>
      <c r="AF80" s="25">
        <v>1.947014121236244</v>
      </c>
      <c r="AG80" s="25">
        <v>1.3820572154097035</v>
      </c>
      <c r="AH80" s="23">
        <f t="shared" si="57"/>
        <v>0.70983420219478188</v>
      </c>
      <c r="AI80" s="26">
        <f t="shared" si="50"/>
        <v>0.12821366920058641</v>
      </c>
      <c r="AJ80" s="26">
        <f t="shared" si="51"/>
        <v>0.12981857473899705</v>
      </c>
      <c r="AK80" s="26">
        <f t="shared" si="96"/>
        <v>0.13806710336959571</v>
      </c>
      <c r="AL80" s="26">
        <f t="shared" si="97"/>
        <v>0.12102301084144229</v>
      </c>
      <c r="AM80" s="26">
        <f t="shared" si="52"/>
        <v>1.6359759902856652E-2</v>
      </c>
      <c r="AN80" s="26">
        <f t="shared" si="53"/>
        <v>-6.7625701872131572E-3</v>
      </c>
      <c r="AO80" s="23">
        <v>717.8</v>
      </c>
      <c r="AP80" s="23">
        <v>735.1</v>
      </c>
      <c r="AQ80" s="22">
        <v>20469.333333333332</v>
      </c>
      <c r="AR80" s="22">
        <v>50953</v>
      </c>
      <c r="AS80" s="22">
        <v>0</v>
      </c>
      <c r="AT80" s="22">
        <v>0</v>
      </c>
      <c r="AU80" s="22">
        <v>17</v>
      </c>
      <c r="AV80" s="22">
        <v>40</v>
      </c>
      <c r="AW80" s="22">
        <v>133.66666666666666</v>
      </c>
      <c r="AX80" s="22">
        <v>68</v>
      </c>
      <c r="AY80" s="22">
        <v>267.66666666666669</v>
      </c>
      <c r="AZ80" s="22">
        <v>619.33333333333337</v>
      </c>
      <c r="BA80" s="22">
        <v>23.666666666666668</v>
      </c>
      <c r="BB80" s="22">
        <v>257.66666666666669</v>
      </c>
      <c r="BC80" s="22">
        <v>92.333333333333329</v>
      </c>
      <c r="BD80" s="22">
        <v>217.66666666666666</v>
      </c>
      <c r="BE80" s="22">
        <v>39.333333333333336</v>
      </c>
      <c r="BF80" s="22">
        <v>305</v>
      </c>
      <c r="BG80" s="22">
        <v>765.66666666666663</v>
      </c>
      <c r="BH80" s="22">
        <v>2073.6666666666665</v>
      </c>
      <c r="BI80" s="22">
        <v>340.66666666666669</v>
      </c>
      <c r="BJ80" s="22">
        <v>2080.6666666666665</v>
      </c>
      <c r="BK80" s="22">
        <v>1611</v>
      </c>
      <c r="BL80" s="22">
        <v>1866.6666666666667</v>
      </c>
      <c r="BM80" s="22">
        <v>12979.666666666666</v>
      </c>
      <c r="BN80" s="22">
        <v>18140</v>
      </c>
      <c r="BO80" s="22">
        <v>3404.6666666666665</v>
      </c>
      <c r="BP80" s="22">
        <v>21844.333333333332</v>
      </c>
      <c r="BQ80" s="22">
        <v>72.333333333333329</v>
      </c>
      <c r="BR80" s="22">
        <v>414.33333333333331</v>
      </c>
      <c r="BS80" s="22">
        <v>412</v>
      </c>
      <c r="BT80" s="22">
        <v>2281.3333333333335</v>
      </c>
      <c r="BU80" s="22">
        <v>2840</v>
      </c>
      <c r="BV80" s="22">
        <v>3729.3333333333335</v>
      </c>
      <c r="BW80" s="22">
        <v>20.333333333333332</v>
      </c>
      <c r="BX80" s="22">
        <v>403</v>
      </c>
      <c r="BY80" s="22">
        <v>0</v>
      </c>
      <c r="BZ80" s="22">
        <v>0</v>
      </c>
      <c r="CA80" s="22">
        <v>200.33333333333334</v>
      </c>
      <c r="CB80" s="22">
        <v>125</v>
      </c>
      <c r="CC80" s="22">
        <v>1042.3333333333333</v>
      </c>
      <c r="CD80" s="22">
        <v>254</v>
      </c>
      <c r="CE80" s="22">
        <v>0</v>
      </c>
      <c r="CF80" s="22">
        <v>0</v>
      </c>
      <c r="CG80" s="22">
        <v>496.33333333333331</v>
      </c>
      <c r="CH80" s="22">
        <v>645.66666666666663</v>
      </c>
      <c r="CI80" s="22">
        <v>142.33333333333334</v>
      </c>
      <c r="CJ80" s="22">
        <v>331</v>
      </c>
      <c r="CK80" s="22">
        <v>838.66666666666663</v>
      </c>
      <c r="CL80" s="22">
        <v>1464</v>
      </c>
      <c r="CM80" s="22">
        <v>303.33333333333331</v>
      </c>
      <c r="CN80" s="22">
        <v>15402</v>
      </c>
      <c r="CO80" s="22">
        <v>161.33333333333334</v>
      </c>
      <c r="CP80" s="22">
        <v>4503.666666666667</v>
      </c>
      <c r="CQ80" s="22">
        <v>0</v>
      </c>
      <c r="CR80" s="22">
        <v>0</v>
      </c>
      <c r="CS80" s="22">
        <v>142</v>
      </c>
      <c r="CT80" s="22">
        <v>10898.333333333334</v>
      </c>
      <c r="CU80" s="22">
        <v>6959.333333333333</v>
      </c>
      <c r="CV80" s="22">
        <v>4</v>
      </c>
      <c r="CW80" s="22">
        <v>4673.666666666667</v>
      </c>
      <c r="CX80" s="22">
        <v>23196</v>
      </c>
      <c r="CY80" s="22">
        <v>2109</v>
      </c>
      <c r="CZ80" s="22">
        <v>8042</v>
      </c>
      <c r="DA80" s="22">
        <v>108</v>
      </c>
      <c r="DB80" s="22">
        <v>6</v>
      </c>
      <c r="DC80" s="22">
        <v>11</v>
      </c>
      <c r="DD80" s="22">
        <v>360</v>
      </c>
      <c r="DE80" s="22">
        <v>46236.333333333336</v>
      </c>
      <c r="DF80" s="22">
        <v>31612.666666666668</v>
      </c>
      <c r="DG80" s="22">
        <v>1172.3333333333333</v>
      </c>
      <c r="DH80" s="22">
        <v>54233.333333333336</v>
      </c>
      <c r="DI80" s="22">
        <v>79480</v>
      </c>
      <c r="DJ80" s="22">
        <v>860</v>
      </c>
      <c r="DK80" s="22">
        <v>2048533.3333333333</v>
      </c>
      <c r="DL80" s="22">
        <v>82080.333333333328</v>
      </c>
      <c r="DM80" s="22">
        <v>195216.66666666666</v>
      </c>
      <c r="DN80" s="22">
        <v>4573925</v>
      </c>
      <c r="DO80" s="22">
        <v>14866.666666666666</v>
      </c>
      <c r="DP80" s="27">
        <v>419152.66666666669</v>
      </c>
      <c r="DQ80" s="57">
        <f t="shared" si="49"/>
        <v>1.4892359301719647</v>
      </c>
      <c r="DR80" s="57" t="str">
        <f t="shared" si="58"/>
        <v xml:space="preserve"> </v>
      </c>
      <c r="DS80" s="57">
        <f t="shared" si="59"/>
        <v>1.3529411764705883</v>
      </c>
      <c r="DT80" s="57">
        <f t="shared" si="60"/>
        <v>-0.49127182044887774</v>
      </c>
      <c r="DU80" s="57">
        <f t="shared" si="61"/>
        <v>1.3138231631382316</v>
      </c>
      <c r="DV80" s="57">
        <f t="shared" si="62"/>
        <v>9.887323943661972</v>
      </c>
      <c r="DW80" s="57">
        <f t="shared" si="63"/>
        <v>1.3574007220216608</v>
      </c>
      <c r="DX80" s="57">
        <f t="shared" si="64"/>
        <v>6.7542372881355925</v>
      </c>
      <c r="DY80" s="57">
        <f t="shared" si="65"/>
        <v>1.7083151937309533</v>
      </c>
      <c r="DZ80" s="57">
        <f t="shared" si="66"/>
        <v>5.1076320939334634</v>
      </c>
      <c r="EA80" s="57">
        <f t="shared" si="67"/>
        <v>0.1587006000413822</v>
      </c>
      <c r="EB80" s="57">
        <f t="shared" si="68"/>
        <v>0.39757055907958616</v>
      </c>
      <c r="EC80" s="57">
        <f t="shared" si="69"/>
        <v>5.4159976502839235</v>
      </c>
      <c r="ED80" s="57">
        <f t="shared" si="70"/>
        <v>4.7281105990783407</v>
      </c>
      <c r="EE80" s="57">
        <f t="shared" si="71"/>
        <v>4.5372168284789645</v>
      </c>
      <c r="EF80" s="57">
        <f t="shared" si="72"/>
        <v>0.31314553990610339</v>
      </c>
      <c r="EG80" s="57">
        <f t="shared" si="73"/>
        <v>18.819672131147541</v>
      </c>
      <c r="EH80" s="57" t="str">
        <f t="shared" si="74"/>
        <v xml:space="preserve"> </v>
      </c>
      <c r="EI80" s="57">
        <f t="shared" si="75"/>
        <v>-0.37603993344425957</v>
      </c>
      <c r="EJ80" s="57">
        <f t="shared" si="76"/>
        <v>-0.75631595778701632</v>
      </c>
      <c r="EK80" s="57" t="str">
        <f t="shared" si="77"/>
        <v xml:space="preserve"> </v>
      </c>
      <c r="EL80" s="57">
        <f t="shared" si="78"/>
        <v>0.3008730691739423</v>
      </c>
      <c r="EM80" s="57">
        <f t="shared" si="79"/>
        <v>1.3255269320843088</v>
      </c>
      <c r="EN80" s="57">
        <f t="shared" si="80"/>
        <v>0.7456279809220987</v>
      </c>
      <c r="EO80" s="57">
        <f t="shared" si="81"/>
        <v>49.775824175824177</v>
      </c>
      <c r="EP80" s="57">
        <f t="shared" si="82"/>
        <v>26.915289256198346</v>
      </c>
      <c r="EQ80" s="57" t="str">
        <f t="shared" si="83"/>
        <v xml:space="preserve"> </v>
      </c>
      <c r="ER80" s="57">
        <f t="shared" si="84"/>
        <v>75.748826291079823</v>
      </c>
      <c r="ES80" s="57">
        <f t="shared" si="85"/>
        <v>-0.99942523230194458</v>
      </c>
      <c r="ET80" s="57">
        <f t="shared" si="86"/>
        <v>3.9631267384637328</v>
      </c>
      <c r="EU80" s="57">
        <f t="shared" si="87"/>
        <v>2.8131816026552867</v>
      </c>
      <c r="EV80" s="57">
        <f t="shared" si="88"/>
        <v>-0.94444444444444442</v>
      </c>
      <c r="EW80" s="57">
        <f t="shared" si="89"/>
        <v>31.727272727272727</v>
      </c>
      <c r="EX80" s="57">
        <f t="shared" si="90"/>
        <v>-0.31628084695297354</v>
      </c>
      <c r="EY80" s="57">
        <f t="shared" si="91"/>
        <v>45.261017912994035</v>
      </c>
      <c r="EZ80" s="57">
        <f t="shared" si="92"/>
        <v>-0.98917966784096634</v>
      </c>
      <c r="FA80" s="57">
        <f t="shared" si="93"/>
        <v>-0.95993214657641235</v>
      </c>
      <c r="FB80" s="57">
        <f t="shared" si="94"/>
        <v>22.429992316229832</v>
      </c>
      <c r="FC80" s="57">
        <f t="shared" si="95"/>
        <v>27.194125560538119</v>
      </c>
    </row>
    <row r="81" spans="1:159">
      <c r="A81" s="19">
        <v>4108502</v>
      </c>
      <c r="B81" s="20" t="s">
        <v>348</v>
      </c>
      <c r="C81" s="21">
        <v>1</v>
      </c>
      <c r="D81" s="21">
        <v>0</v>
      </c>
      <c r="E81" s="21">
        <v>0</v>
      </c>
      <c r="F81" s="21">
        <v>0</v>
      </c>
      <c r="G81" s="21">
        <v>13895</v>
      </c>
      <c r="H81" s="22">
        <v>13669</v>
      </c>
      <c r="I81" s="22">
        <f t="shared" si="54"/>
        <v>8899</v>
      </c>
      <c r="J81" s="22">
        <f t="shared" si="54"/>
        <v>9569</v>
      </c>
      <c r="K81" s="23">
        <f t="shared" si="55"/>
        <v>0.64044620367038507</v>
      </c>
      <c r="L81" s="23">
        <f t="shared" si="55"/>
        <v>0.7000512107688931</v>
      </c>
      <c r="M81" s="22">
        <v>4996</v>
      </c>
      <c r="N81" s="22">
        <v>4100</v>
      </c>
      <c r="O81" s="22">
        <v>65018</v>
      </c>
      <c r="P81" s="22">
        <v>255730</v>
      </c>
      <c r="Q81" s="22">
        <v>28292</v>
      </c>
      <c r="R81" s="22">
        <v>157854</v>
      </c>
      <c r="S81" s="24">
        <v>2447236.9751203866</v>
      </c>
      <c r="T81" s="24">
        <v>5685940.3990767738</v>
      </c>
      <c r="U81" s="24">
        <v>1732203.1250450714</v>
      </c>
      <c r="V81" s="24">
        <v>4397250.9496797426</v>
      </c>
      <c r="W81" s="24">
        <v>715033.85007531021</v>
      </c>
      <c r="X81" s="24">
        <v>1288689.4493970557</v>
      </c>
      <c r="Y81" s="24">
        <v>424.18685999706008</v>
      </c>
      <c r="Z81" s="24">
        <v>814.57585815035725</v>
      </c>
      <c r="AA81" s="24">
        <v>723.47190556155385</v>
      </c>
      <c r="AB81" s="24">
        <v>949.93458940831613</v>
      </c>
      <c r="AC81" s="25">
        <v>1.7055500153082725</v>
      </c>
      <c r="AD81" s="25">
        <v>1.1661708113536724</v>
      </c>
      <c r="AE81" s="23">
        <f t="shared" si="56"/>
        <v>0.68375057951196516</v>
      </c>
      <c r="AF81" s="25">
        <v>1.7016242624079161</v>
      </c>
      <c r="AG81" s="25">
        <v>0.7835146544435353</v>
      </c>
      <c r="AH81" s="23">
        <f t="shared" si="57"/>
        <v>0.46045103596184495</v>
      </c>
      <c r="AI81" s="26">
        <f t="shared" si="50"/>
        <v>8.7959246883013043E-2</v>
      </c>
      <c r="AJ81" s="26">
        <f t="shared" si="51"/>
        <v>9.7635749480399436E-2</v>
      </c>
      <c r="AK81" s="26">
        <f t="shared" si="96"/>
        <v>0.14676599736782192</v>
      </c>
      <c r="AL81" s="26">
        <f t="shared" si="97"/>
        <v>0.18756993473647654</v>
      </c>
      <c r="AM81" s="26">
        <f t="shared" si="52"/>
        <v>-1.6385129718925473E-3</v>
      </c>
      <c r="AN81" s="26">
        <f t="shared" si="53"/>
        <v>-1.9571013581899166E-2</v>
      </c>
      <c r="AO81" s="23">
        <v>1069.7</v>
      </c>
      <c r="AP81" s="23">
        <v>1070.3</v>
      </c>
      <c r="AQ81" s="22">
        <v>1632</v>
      </c>
      <c r="AR81" s="22">
        <v>6612</v>
      </c>
      <c r="AS81" s="22">
        <v>0</v>
      </c>
      <c r="AT81" s="22">
        <v>0</v>
      </c>
      <c r="AU81" s="22">
        <v>23.333333333333332</v>
      </c>
      <c r="AV81" s="22">
        <v>2</v>
      </c>
      <c r="AW81" s="22">
        <v>26.666666666666668</v>
      </c>
      <c r="AX81" s="22">
        <v>112.66666666666667</v>
      </c>
      <c r="AY81" s="22">
        <v>9</v>
      </c>
      <c r="AZ81" s="22">
        <v>153.66666666666666</v>
      </c>
      <c r="BA81" s="22">
        <v>330</v>
      </c>
      <c r="BB81" s="22">
        <v>1200</v>
      </c>
      <c r="BC81" s="22">
        <v>0</v>
      </c>
      <c r="BD81" s="22">
        <v>0</v>
      </c>
      <c r="BE81" s="22">
        <v>20</v>
      </c>
      <c r="BF81" s="22">
        <v>19</v>
      </c>
      <c r="BG81" s="22">
        <v>144</v>
      </c>
      <c r="BH81" s="22">
        <v>668.33333333333337</v>
      </c>
      <c r="BI81" s="22">
        <v>7.666666666666667</v>
      </c>
      <c r="BJ81" s="22">
        <v>47</v>
      </c>
      <c r="BK81" s="22">
        <v>121.66666666666667</v>
      </c>
      <c r="BL81" s="22">
        <v>474.33333333333331</v>
      </c>
      <c r="BM81" s="22">
        <v>744</v>
      </c>
      <c r="BN81" s="22">
        <v>2884</v>
      </c>
      <c r="BO81" s="22">
        <v>132.33333333333334</v>
      </c>
      <c r="BP81" s="22">
        <v>975.33333333333337</v>
      </c>
      <c r="BQ81" s="22">
        <v>13.333333333333334</v>
      </c>
      <c r="BR81" s="22">
        <v>38.666666666666664</v>
      </c>
      <c r="BS81" s="22">
        <v>0</v>
      </c>
      <c r="BT81" s="22">
        <v>0</v>
      </c>
      <c r="BU81" s="22">
        <v>2254.3333333333335</v>
      </c>
      <c r="BV81" s="22">
        <v>4347.666666666667</v>
      </c>
      <c r="BW81" s="22">
        <v>0</v>
      </c>
      <c r="BX81" s="22">
        <v>0</v>
      </c>
      <c r="BY81" s="22">
        <v>0</v>
      </c>
      <c r="BZ81" s="22">
        <v>0</v>
      </c>
      <c r="CA81" s="22">
        <v>2166.6666666666665</v>
      </c>
      <c r="CB81" s="22">
        <v>4277.666666666667</v>
      </c>
      <c r="CC81" s="22">
        <v>1.6666666666666667</v>
      </c>
      <c r="CD81" s="22">
        <v>2</v>
      </c>
      <c r="CE81" s="22">
        <v>0</v>
      </c>
      <c r="CF81" s="22">
        <v>0</v>
      </c>
      <c r="CG81" s="22">
        <v>74.666666666666671</v>
      </c>
      <c r="CH81" s="22">
        <v>11.333333333333334</v>
      </c>
      <c r="CI81" s="22">
        <v>0</v>
      </c>
      <c r="CJ81" s="22">
        <v>4</v>
      </c>
      <c r="CK81" s="22">
        <v>11.333333333333334</v>
      </c>
      <c r="CL81" s="22">
        <v>18</v>
      </c>
      <c r="CM81" s="22">
        <v>22905.333333333332</v>
      </c>
      <c r="CN81" s="22">
        <v>159912</v>
      </c>
      <c r="CO81" s="22">
        <v>1255.3333333333333</v>
      </c>
      <c r="CP81" s="22">
        <v>4762.333333333333</v>
      </c>
      <c r="CQ81" s="22">
        <v>1215</v>
      </c>
      <c r="CR81" s="22">
        <v>71533.333333333328</v>
      </c>
      <c r="CS81" s="22">
        <v>20435</v>
      </c>
      <c r="CT81" s="22">
        <v>81740</v>
      </c>
      <c r="CU81" s="22">
        <v>283.66666666666669</v>
      </c>
      <c r="CV81" s="22">
        <v>8</v>
      </c>
      <c r="CW81" s="22">
        <v>129.66666666666666</v>
      </c>
      <c r="CX81" s="22">
        <v>513.66666666666663</v>
      </c>
      <c r="CY81" s="22">
        <v>18</v>
      </c>
      <c r="CZ81" s="22">
        <v>34.666666666666664</v>
      </c>
      <c r="DA81" s="22">
        <v>127.66666666666667</v>
      </c>
      <c r="DB81" s="22">
        <v>0</v>
      </c>
      <c r="DC81" s="22">
        <v>7.666666666666667</v>
      </c>
      <c r="DD81" s="22">
        <v>374</v>
      </c>
      <c r="DE81" s="22">
        <v>15444.666666666666</v>
      </c>
      <c r="DF81" s="22">
        <v>930.33333333333337</v>
      </c>
      <c r="DG81" s="22">
        <v>1300</v>
      </c>
      <c r="DH81" s="22">
        <v>11682</v>
      </c>
      <c r="DI81" s="22">
        <v>3883.3333333333335</v>
      </c>
      <c r="DJ81" s="22">
        <v>813.33333333333337</v>
      </c>
      <c r="DK81" s="22">
        <v>16333.333333333334</v>
      </c>
      <c r="DL81" s="22">
        <v>2328.6666666666665</v>
      </c>
      <c r="DM81" s="22">
        <v>11000</v>
      </c>
      <c r="DN81" s="22">
        <v>13930</v>
      </c>
      <c r="DO81" s="22">
        <v>733.33333333333337</v>
      </c>
      <c r="DP81" s="27">
        <v>17553.333333333332</v>
      </c>
      <c r="DQ81" s="57">
        <f t="shared" si="49"/>
        <v>3.0514705882352944</v>
      </c>
      <c r="DR81" s="57" t="str">
        <f t="shared" si="58"/>
        <v xml:space="preserve"> </v>
      </c>
      <c r="DS81" s="57">
        <f t="shared" si="59"/>
        <v>-0.91428571428571426</v>
      </c>
      <c r="DT81" s="57">
        <f t="shared" si="60"/>
        <v>3.2249999999999996</v>
      </c>
      <c r="DU81" s="57">
        <f t="shared" si="61"/>
        <v>16.074074074074073</v>
      </c>
      <c r="DV81" s="57">
        <f t="shared" si="62"/>
        <v>2.6363636363636362</v>
      </c>
      <c r="DW81" s="57" t="str">
        <f t="shared" si="63"/>
        <v xml:space="preserve"> </v>
      </c>
      <c r="DX81" s="57">
        <f t="shared" si="64"/>
        <v>-5.0000000000000044E-2</v>
      </c>
      <c r="DY81" s="57">
        <f t="shared" si="65"/>
        <v>3.6412037037037042</v>
      </c>
      <c r="DZ81" s="57">
        <f t="shared" si="66"/>
        <v>5.1304347826086953</v>
      </c>
      <c r="EA81" s="57">
        <f t="shared" si="67"/>
        <v>2.8986301369863012</v>
      </c>
      <c r="EB81" s="57">
        <f t="shared" si="68"/>
        <v>2.8763440860215055</v>
      </c>
      <c r="EC81" s="57">
        <f t="shared" si="69"/>
        <v>6.3702770780856417</v>
      </c>
      <c r="ED81" s="57">
        <f t="shared" si="70"/>
        <v>1.9</v>
      </c>
      <c r="EE81" s="57" t="str">
        <f t="shared" si="71"/>
        <v xml:space="preserve"> </v>
      </c>
      <c r="EF81" s="57">
        <f t="shared" si="72"/>
        <v>0.92858199024101729</v>
      </c>
      <c r="EG81" s="57" t="str">
        <f t="shared" si="73"/>
        <v xml:space="preserve"> </v>
      </c>
      <c r="EH81" s="57" t="str">
        <f t="shared" si="74"/>
        <v xml:space="preserve"> </v>
      </c>
      <c r="EI81" s="57">
        <f t="shared" si="75"/>
        <v>0.97430769230769254</v>
      </c>
      <c r="EJ81" s="57">
        <f t="shared" si="76"/>
        <v>0.19999999999999996</v>
      </c>
      <c r="EK81" s="57" t="str">
        <f t="shared" si="77"/>
        <v xml:space="preserve"> </v>
      </c>
      <c r="EL81" s="57">
        <f t="shared" si="78"/>
        <v>-0.8482142857142857</v>
      </c>
      <c r="EM81" s="57" t="str">
        <f t="shared" si="79"/>
        <v xml:space="preserve"> </v>
      </c>
      <c r="EN81" s="57">
        <f t="shared" si="80"/>
        <v>0.58823529411764697</v>
      </c>
      <c r="EO81" s="57">
        <f t="shared" si="81"/>
        <v>5.981430816694802</v>
      </c>
      <c r="EP81" s="57">
        <f t="shared" si="82"/>
        <v>2.7936802973977697</v>
      </c>
      <c r="EQ81" s="57">
        <f t="shared" si="83"/>
        <v>57.875171467764055</v>
      </c>
      <c r="ER81" s="57">
        <f t="shared" si="84"/>
        <v>3</v>
      </c>
      <c r="ES81" s="57">
        <f t="shared" si="85"/>
        <v>-0.97179788484136309</v>
      </c>
      <c r="ET81" s="57">
        <f t="shared" si="86"/>
        <v>2.961439588688946</v>
      </c>
      <c r="EU81" s="57">
        <f t="shared" si="87"/>
        <v>0.92592592592592582</v>
      </c>
      <c r="EV81" s="57">
        <f t="shared" si="88"/>
        <v>-1</v>
      </c>
      <c r="EW81" s="57">
        <f t="shared" si="89"/>
        <v>47.782608695652172</v>
      </c>
      <c r="EX81" s="57">
        <f t="shared" si="90"/>
        <v>-0.93976345664091165</v>
      </c>
      <c r="EY81" s="57">
        <f t="shared" si="91"/>
        <v>7.9861538461538455</v>
      </c>
      <c r="EZ81" s="57">
        <f t="shared" si="92"/>
        <v>-0.79055793991416312</v>
      </c>
      <c r="FA81" s="57">
        <f t="shared" si="93"/>
        <v>-0.85742857142857143</v>
      </c>
      <c r="FB81" s="57">
        <f t="shared" si="94"/>
        <v>0.26636363636363636</v>
      </c>
      <c r="FC81" s="57">
        <f t="shared" si="95"/>
        <v>22.936363636363634</v>
      </c>
    </row>
    <row r="82" spans="1:159">
      <c r="A82" s="19">
        <v>4108551</v>
      </c>
      <c r="B82" s="20" t="s">
        <v>349</v>
      </c>
      <c r="C82" s="21">
        <v>1</v>
      </c>
      <c r="D82" s="21">
        <v>0</v>
      </c>
      <c r="E82" s="21">
        <v>0</v>
      </c>
      <c r="F82" s="21">
        <v>0</v>
      </c>
      <c r="G82" s="21">
        <v>3832</v>
      </c>
      <c r="H82" s="22">
        <v>3337</v>
      </c>
      <c r="I82" s="22">
        <f t="shared" si="54"/>
        <v>1464</v>
      </c>
      <c r="J82" s="22">
        <f t="shared" si="54"/>
        <v>1547</v>
      </c>
      <c r="K82" s="23">
        <f t="shared" si="55"/>
        <v>0.38204592901878914</v>
      </c>
      <c r="L82" s="23">
        <f t="shared" si="55"/>
        <v>0.46359005094396166</v>
      </c>
      <c r="M82" s="22">
        <v>2368</v>
      </c>
      <c r="N82" s="22">
        <v>1790</v>
      </c>
      <c r="O82" s="22">
        <v>8924</v>
      </c>
      <c r="P82" s="22">
        <v>25906</v>
      </c>
      <c r="Q82" s="22">
        <v>2934</v>
      </c>
      <c r="R82" s="22">
        <v>10440</v>
      </c>
      <c r="S82" s="24">
        <v>427006.80709928955</v>
      </c>
      <c r="T82" s="24">
        <v>1439454.1215183907</v>
      </c>
      <c r="U82" s="24">
        <v>245208.93662399004</v>
      </c>
      <c r="V82" s="24">
        <v>737485.40600454435</v>
      </c>
      <c r="W82" s="24">
        <v>181797.87047530003</v>
      </c>
      <c r="X82" s="24">
        <v>701968.71551384695</v>
      </c>
      <c r="Y82" s="24">
        <v>297.15012931951463</v>
      </c>
      <c r="Z82" s="24">
        <v>659.898387988374</v>
      </c>
      <c r="AA82" s="24">
        <v>398.38925178025534</v>
      </c>
      <c r="AB82" s="24">
        <v>751.90137455267643</v>
      </c>
      <c r="AC82" s="25">
        <v>1.3407002470185096</v>
      </c>
      <c r="AD82" s="25">
        <v>1.1394199292481426</v>
      </c>
      <c r="AE82" s="23">
        <f t="shared" si="56"/>
        <v>0.84986926181450295</v>
      </c>
      <c r="AF82" s="25">
        <v>1.4932533089745021</v>
      </c>
      <c r="AG82" s="25">
        <v>1.1863641741004514</v>
      </c>
      <c r="AH82" s="23">
        <f t="shared" si="57"/>
        <v>0.79448286969823745</v>
      </c>
      <c r="AI82" s="26">
        <f t="shared" si="50"/>
        <v>0.12921412747154837</v>
      </c>
      <c r="AJ82" s="26">
        <f t="shared" si="51"/>
        <v>0.11640484776399407</v>
      </c>
      <c r="AK82" s="26">
        <f t="shared" si="96"/>
        <v>0.11245916921306609</v>
      </c>
      <c r="AL82" s="26">
        <f t="shared" si="97"/>
        <v>0.13533503258912161</v>
      </c>
      <c r="AM82" s="26">
        <f t="shared" si="52"/>
        <v>-1.373625080188412E-2</v>
      </c>
      <c r="AN82" s="26">
        <f t="shared" si="53"/>
        <v>-2.7595111904776926E-2</v>
      </c>
      <c r="AO82" s="23">
        <v>130.5</v>
      </c>
      <c r="AP82" s="23">
        <v>131</v>
      </c>
      <c r="AQ82" s="22">
        <v>3708.3333333333335</v>
      </c>
      <c r="AR82" s="22">
        <v>12302.666666666666</v>
      </c>
      <c r="AS82" s="22">
        <v>1780</v>
      </c>
      <c r="AT82" s="22">
        <v>245.66666666666666</v>
      </c>
      <c r="AU82" s="22">
        <v>3.3333333333333335</v>
      </c>
      <c r="AV82" s="22">
        <v>1.3333333333333333</v>
      </c>
      <c r="AW82" s="22">
        <v>52</v>
      </c>
      <c r="AX82" s="22">
        <v>131</v>
      </c>
      <c r="AY82" s="22">
        <v>0</v>
      </c>
      <c r="AZ82" s="22">
        <v>8.3333333333333339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658</v>
      </c>
      <c r="BH82" s="22">
        <v>1799.6666666666667</v>
      </c>
      <c r="BI82" s="22">
        <v>0</v>
      </c>
      <c r="BJ82" s="22">
        <v>0</v>
      </c>
      <c r="BK82" s="22">
        <v>205</v>
      </c>
      <c r="BL82" s="22">
        <v>1129.6666666666667</v>
      </c>
      <c r="BM82" s="22">
        <v>782.33333333333337</v>
      </c>
      <c r="BN82" s="22">
        <v>2616.6666666666665</v>
      </c>
      <c r="BO82" s="22">
        <v>172</v>
      </c>
      <c r="BP82" s="22">
        <v>3846.6666666666665</v>
      </c>
      <c r="BQ82" s="22">
        <v>8</v>
      </c>
      <c r="BR82" s="22">
        <v>1851.6666666666667</v>
      </c>
      <c r="BS82" s="22">
        <v>44.666666666666664</v>
      </c>
      <c r="BT82" s="22">
        <v>638.66666666666663</v>
      </c>
      <c r="BU82" s="22">
        <v>126.66666666666667</v>
      </c>
      <c r="BV82" s="22">
        <v>652</v>
      </c>
      <c r="BW82" s="22">
        <v>0</v>
      </c>
      <c r="BX82" s="22">
        <v>0</v>
      </c>
      <c r="BY82" s="22">
        <v>107</v>
      </c>
      <c r="BZ82" s="22">
        <v>233.33333333333334</v>
      </c>
      <c r="CA82" s="22">
        <v>0</v>
      </c>
      <c r="CB82" s="22">
        <v>0</v>
      </c>
      <c r="CC82" s="22">
        <v>0</v>
      </c>
      <c r="CD82" s="22">
        <v>15.666666666666666</v>
      </c>
      <c r="CE82" s="22">
        <v>0</v>
      </c>
      <c r="CF82" s="22">
        <v>0</v>
      </c>
      <c r="CG82" s="22">
        <v>0</v>
      </c>
      <c r="CH82" s="22">
        <v>0</v>
      </c>
      <c r="CI82" s="22">
        <v>0</v>
      </c>
      <c r="CJ82" s="22">
        <v>1</v>
      </c>
      <c r="CK82" s="22">
        <v>16.666666666666668</v>
      </c>
      <c r="CL82" s="22">
        <v>152</v>
      </c>
      <c r="CM82" s="22">
        <v>27</v>
      </c>
      <c r="CN82" s="22">
        <v>36.333333333333336</v>
      </c>
      <c r="CO82" s="22">
        <v>13.666666666666666</v>
      </c>
      <c r="CP82" s="22">
        <v>14.666666666666666</v>
      </c>
      <c r="CQ82" s="22">
        <v>0</v>
      </c>
      <c r="CR82" s="22">
        <v>0</v>
      </c>
      <c r="CS82" s="22">
        <v>13.333333333333334</v>
      </c>
      <c r="CT82" s="22">
        <v>21.666666666666668</v>
      </c>
      <c r="CU82" s="22">
        <v>384.66666666666669</v>
      </c>
      <c r="CV82" s="22">
        <v>0</v>
      </c>
      <c r="CW82" s="22">
        <v>288.66666666666669</v>
      </c>
      <c r="CX82" s="22">
        <v>1020</v>
      </c>
      <c r="CY82" s="22">
        <v>26.666666666666668</v>
      </c>
      <c r="CZ82" s="22">
        <v>25</v>
      </c>
      <c r="DA82" s="22">
        <v>1</v>
      </c>
      <c r="DB82" s="22">
        <v>0</v>
      </c>
      <c r="DC82" s="22">
        <v>0</v>
      </c>
      <c r="DD82" s="22">
        <v>11.666666666666666</v>
      </c>
      <c r="DE82" s="22">
        <v>9506</v>
      </c>
      <c r="DF82" s="22">
        <v>1371.3333333333333</v>
      </c>
      <c r="DG82" s="22">
        <v>834.33333333333337</v>
      </c>
      <c r="DH82" s="22">
        <v>13279.333333333334</v>
      </c>
      <c r="DI82" s="22">
        <v>3402</v>
      </c>
      <c r="DJ82" s="22">
        <v>288.66666666666669</v>
      </c>
      <c r="DK82" s="22">
        <v>18926</v>
      </c>
      <c r="DL82" s="22">
        <v>3560.6666666666665</v>
      </c>
      <c r="DM82" s="22">
        <v>6351</v>
      </c>
      <c r="DN82" s="22">
        <v>54463.333333333336</v>
      </c>
      <c r="DO82" s="22">
        <v>1342</v>
      </c>
      <c r="DP82" s="27">
        <v>14525</v>
      </c>
      <c r="DQ82" s="57">
        <f t="shared" ref="DQ82:DQ145" si="98">IF(AQ82&gt;0,AR82/AQ82-1," ")</f>
        <v>2.3175730337078648</v>
      </c>
      <c r="DR82" s="57">
        <f t="shared" si="58"/>
        <v>-0.86198501872659183</v>
      </c>
      <c r="DS82" s="57">
        <f t="shared" si="59"/>
        <v>-0.60000000000000009</v>
      </c>
      <c r="DT82" s="57">
        <f t="shared" si="60"/>
        <v>1.5192307692307692</v>
      </c>
      <c r="DU82" s="57" t="str">
        <f t="shared" si="61"/>
        <v xml:space="preserve"> </v>
      </c>
      <c r="DV82" s="57" t="str">
        <f t="shared" si="62"/>
        <v xml:space="preserve"> </v>
      </c>
      <c r="DW82" s="57" t="str">
        <f t="shared" si="63"/>
        <v xml:space="preserve"> </v>
      </c>
      <c r="DX82" s="57" t="str">
        <f t="shared" si="64"/>
        <v xml:space="preserve"> </v>
      </c>
      <c r="DY82" s="57">
        <f t="shared" si="65"/>
        <v>1.7350557244174265</v>
      </c>
      <c r="DZ82" s="57" t="str">
        <f t="shared" si="66"/>
        <v xml:space="preserve"> </v>
      </c>
      <c r="EA82" s="57">
        <f t="shared" si="67"/>
        <v>4.5105691056910571</v>
      </c>
      <c r="EB82" s="57">
        <f t="shared" si="68"/>
        <v>2.3446953557733274</v>
      </c>
      <c r="EC82" s="57">
        <f t="shared" si="69"/>
        <v>21.364341085271317</v>
      </c>
      <c r="ED82" s="57">
        <f t="shared" si="70"/>
        <v>230.45833333333334</v>
      </c>
      <c r="EE82" s="57">
        <f t="shared" si="71"/>
        <v>13.298507462686567</v>
      </c>
      <c r="EF82" s="57">
        <f t="shared" si="72"/>
        <v>4.1473684210526311</v>
      </c>
      <c r="EG82" s="57" t="str">
        <f t="shared" si="73"/>
        <v xml:space="preserve"> </v>
      </c>
      <c r="EH82" s="57">
        <f t="shared" si="74"/>
        <v>1.180685358255452</v>
      </c>
      <c r="EI82" s="57" t="str">
        <f t="shared" si="75"/>
        <v xml:space="preserve"> </v>
      </c>
      <c r="EJ82" s="57" t="str">
        <f t="shared" si="76"/>
        <v xml:space="preserve"> </v>
      </c>
      <c r="EK82" s="57" t="str">
        <f t="shared" si="77"/>
        <v xml:space="preserve"> </v>
      </c>
      <c r="EL82" s="57" t="str">
        <f t="shared" si="78"/>
        <v xml:space="preserve"> </v>
      </c>
      <c r="EM82" s="57" t="str">
        <f t="shared" si="79"/>
        <v xml:space="preserve"> </v>
      </c>
      <c r="EN82" s="57">
        <f t="shared" si="80"/>
        <v>8.1199999999999992</v>
      </c>
      <c r="EO82" s="57">
        <f t="shared" si="81"/>
        <v>0.34567901234567899</v>
      </c>
      <c r="EP82" s="57">
        <f t="shared" si="82"/>
        <v>7.3170731707317138E-2</v>
      </c>
      <c r="EQ82" s="57" t="str">
        <f t="shared" si="83"/>
        <v xml:space="preserve"> </v>
      </c>
      <c r="ER82" s="57">
        <f t="shared" si="84"/>
        <v>0.625</v>
      </c>
      <c r="ES82" s="57">
        <f t="shared" si="85"/>
        <v>-1</v>
      </c>
      <c r="ET82" s="57">
        <f t="shared" si="86"/>
        <v>2.5334872979214778</v>
      </c>
      <c r="EU82" s="57">
        <f t="shared" si="87"/>
        <v>-6.25E-2</v>
      </c>
      <c r="EV82" s="57">
        <f t="shared" si="88"/>
        <v>-1</v>
      </c>
      <c r="EW82" s="57" t="str">
        <f t="shared" si="89"/>
        <v xml:space="preserve"> </v>
      </c>
      <c r="EX82" s="57">
        <f t="shared" si="90"/>
        <v>-0.85574023423802514</v>
      </c>
      <c r="EY82" s="57">
        <f t="shared" si="91"/>
        <v>14.916100679184979</v>
      </c>
      <c r="EZ82" s="57">
        <f t="shared" si="92"/>
        <v>-0.91514795218498923</v>
      </c>
      <c r="FA82" s="57">
        <f t="shared" si="93"/>
        <v>-0.81186375004403111</v>
      </c>
      <c r="FB82" s="57">
        <f t="shared" si="94"/>
        <v>7.5755524064451798</v>
      </c>
      <c r="FC82" s="57">
        <f t="shared" si="95"/>
        <v>9.8233979135618483</v>
      </c>
    </row>
    <row r="83" spans="1:159">
      <c r="A83" s="19">
        <v>4108809</v>
      </c>
      <c r="B83" s="20" t="s">
        <v>350</v>
      </c>
      <c r="C83" s="21">
        <v>1</v>
      </c>
      <c r="D83" s="21">
        <v>0</v>
      </c>
      <c r="E83" s="21">
        <v>0</v>
      </c>
      <c r="F83" s="21">
        <v>0</v>
      </c>
      <c r="G83" s="21">
        <v>28668</v>
      </c>
      <c r="H83" s="22">
        <v>30704</v>
      </c>
      <c r="I83" s="22">
        <f t="shared" si="54"/>
        <v>24887</v>
      </c>
      <c r="J83" s="22">
        <f t="shared" si="54"/>
        <v>28206</v>
      </c>
      <c r="K83" s="23">
        <f t="shared" si="55"/>
        <v>0.86811078554485843</v>
      </c>
      <c r="L83" s="23">
        <f t="shared" si="55"/>
        <v>0.91864252214695152</v>
      </c>
      <c r="M83" s="22">
        <v>3781</v>
      </c>
      <c r="N83" s="22">
        <v>2498</v>
      </c>
      <c r="O83" s="22">
        <v>122564</v>
      </c>
      <c r="P83" s="22">
        <v>378998</v>
      </c>
      <c r="Q83" s="22">
        <v>28674</v>
      </c>
      <c r="R83" s="22">
        <v>66939</v>
      </c>
      <c r="S83" s="24">
        <v>7209337.8174780682</v>
      </c>
      <c r="T83" s="24">
        <v>23465955.991007134</v>
      </c>
      <c r="U83" s="24">
        <v>6379472.4304363336</v>
      </c>
      <c r="V83" s="24">
        <v>22156211.521799441</v>
      </c>
      <c r="W83" s="24">
        <v>829865.38704172953</v>
      </c>
      <c r="X83" s="24">
        <v>1309744.4692077457</v>
      </c>
      <c r="Y83" s="24">
        <v>518.12640639737333</v>
      </c>
      <c r="Z83" s="24">
        <v>1258.7235075816407</v>
      </c>
      <c r="AA83" s="24">
        <v>1010.050685610906</v>
      </c>
      <c r="AB83" s="24">
        <v>3352.2500478941915</v>
      </c>
      <c r="AC83" s="25">
        <v>1.9494290835975168</v>
      </c>
      <c r="AD83" s="25">
        <v>2.6632139844077432</v>
      </c>
      <c r="AE83" s="23">
        <f t="shared" si="56"/>
        <v>1.3661507396273134</v>
      </c>
      <c r="AF83" s="25">
        <v>1.8916552206281716</v>
      </c>
      <c r="AG83" s="25">
        <v>1.0667969572795895</v>
      </c>
      <c r="AH83" s="23">
        <f t="shared" si="57"/>
        <v>0.56394894040222232</v>
      </c>
      <c r="AI83" s="26">
        <f t="shared" si="50"/>
        <v>0.12526364405528501</v>
      </c>
      <c r="AJ83" s="26">
        <f t="shared" si="51"/>
        <v>0.13258569957654132</v>
      </c>
      <c r="AK83" s="26">
        <f t="shared" si="96"/>
        <v>0.11950850990280615</v>
      </c>
      <c r="AL83" s="26">
        <f t="shared" si="97"/>
        <v>8.847659218673698E-2</v>
      </c>
      <c r="AM83" s="26">
        <f t="shared" si="52"/>
        <v>6.8847336730681885E-3</v>
      </c>
      <c r="AN83" s="26">
        <f t="shared" si="53"/>
        <v>-4.0602514973972603E-2</v>
      </c>
      <c r="AO83" s="23">
        <v>503.6</v>
      </c>
      <c r="AP83" s="23">
        <v>560.5</v>
      </c>
      <c r="AQ83" s="22">
        <v>32456</v>
      </c>
      <c r="AR83" s="22">
        <v>99251</v>
      </c>
      <c r="AS83" s="22">
        <v>2125</v>
      </c>
      <c r="AT83" s="22">
        <v>0</v>
      </c>
      <c r="AU83" s="22">
        <v>0</v>
      </c>
      <c r="AV83" s="22">
        <v>0</v>
      </c>
      <c r="AW83" s="22">
        <v>279</v>
      </c>
      <c r="AX83" s="22">
        <v>15.666666666666666</v>
      </c>
      <c r="AY83" s="22">
        <v>0</v>
      </c>
      <c r="AZ83" s="22">
        <v>0</v>
      </c>
      <c r="BA83" s="22">
        <v>0</v>
      </c>
      <c r="BB83" s="22">
        <v>0</v>
      </c>
      <c r="BC83" s="22">
        <v>0</v>
      </c>
      <c r="BD83" s="22">
        <v>276.66666666666669</v>
      </c>
      <c r="BE83" s="22">
        <v>0</v>
      </c>
      <c r="BF83" s="22">
        <v>0</v>
      </c>
      <c r="BG83" s="22">
        <v>322.33333333333331</v>
      </c>
      <c r="BH83" s="22">
        <v>24</v>
      </c>
      <c r="BI83" s="22">
        <v>0</v>
      </c>
      <c r="BJ83" s="22">
        <v>79.666666666666671</v>
      </c>
      <c r="BK83" s="22">
        <v>7268.333333333333</v>
      </c>
      <c r="BL83" s="22">
        <v>10251.333333333334</v>
      </c>
      <c r="BM83" s="22">
        <v>8303.3333333333339</v>
      </c>
      <c r="BN83" s="22">
        <v>38377.666666666664</v>
      </c>
      <c r="BO83" s="22">
        <v>12869.666666666666</v>
      </c>
      <c r="BP83" s="22">
        <v>42460</v>
      </c>
      <c r="BQ83" s="22">
        <v>0</v>
      </c>
      <c r="BR83" s="22">
        <v>0</v>
      </c>
      <c r="BS83" s="22">
        <v>1273.6666666666667</v>
      </c>
      <c r="BT83" s="22">
        <v>7561</v>
      </c>
      <c r="BU83" s="22">
        <v>30</v>
      </c>
      <c r="BV83" s="22">
        <v>56</v>
      </c>
      <c r="BW83" s="22">
        <v>0</v>
      </c>
      <c r="BX83" s="22">
        <v>18.666666666666668</v>
      </c>
      <c r="BY83" s="22">
        <v>0</v>
      </c>
      <c r="BZ83" s="22">
        <v>0</v>
      </c>
      <c r="CA83" s="22">
        <v>0</v>
      </c>
      <c r="CB83" s="22">
        <v>0</v>
      </c>
      <c r="CC83" s="22">
        <v>0</v>
      </c>
      <c r="CD83" s="22">
        <v>0</v>
      </c>
      <c r="CE83" s="22">
        <v>0</v>
      </c>
      <c r="CF83" s="22">
        <v>0</v>
      </c>
      <c r="CG83" s="22">
        <v>0</v>
      </c>
      <c r="CH83" s="22">
        <v>0</v>
      </c>
      <c r="CI83" s="22">
        <v>3</v>
      </c>
      <c r="CJ83" s="22">
        <v>0</v>
      </c>
      <c r="CK83" s="22">
        <v>21.333333333333332</v>
      </c>
      <c r="CL83" s="22">
        <v>37.333333333333336</v>
      </c>
      <c r="CM83" s="22">
        <v>51</v>
      </c>
      <c r="CN83" s="22">
        <v>495</v>
      </c>
      <c r="CO83" s="22">
        <v>33.666666666666664</v>
      </c>
      <c r="CP83" s="22">
        <v>412.33333333333331</v>
      </c>
      <c r="CQ83" s="22">
        <v>0</v>
      </c>
      <c r="CR83" s="22">
        <v>0</v>
      </c>
      <c r="CS83" s="22">
        <v>17.333333333333332</v>
      </c>
      <c r="CT83" s="22">
        <v>79.666666666666671</v>
      </c>
      <c r="CU83" s="22">
        <v>1308.3333333333333</v>
      </c>
      <c r="CV83" s="22">
        <v>0</v>
      </c>
      <c r="CW83" s="22">
        <v>1238</v>
      </c>
      <c r="CX83" s="22">
        <v>3021</v>
      </c>
      <c r="CY83" s="22">
        <v>29.666666666666668</v>
      </c>
      <c r="CZ83" s="22">
        <v>29.333333333333332</v>
      </c>
      <c r="DA83" s="22">
        <v>39.333333333333336</v>
      </c>
      <c r="DB83" s="22">
        <v>1</v>
      </c>
      <c r="DC83" s="22">
        <v>1.3333333333333333</v>
      </c>
      <c r="DD83" s="22">
        <v>26.333333333333332</v>
      </c>
      <c r="DE83" s="22">
        <v>20970</v>
      </c>
      <c r="DF83" s="22">
        <v>3077.6666666666665</v>
      </c>
      <c r="DG83" s="22">
        <v>957.33333333333337</v>
      </c>
      <c r="DH83" s="22">
        <v>8932.3333333333339</v>
      </c>
      <c r="DI83" s="22">
        <v>5708</v>
      </c>
      <c r="DJ83" s="22">
        <v>657.66666666666663</v>
      </c>
      <c r="DK83" s="22">
        <v>36433.333333333336</v>
      </c>
      <c r="DL83" s="22">
        <v>5745</v>
      </c>
      <c r="DM83" s="22">
        <v>6650</v>
      </c>
      <c r="DN83" s="22">
        <v>17966.666666666668</v>
      </c>
      <c r="DO83" s="22">
        <v>2871.6666666666665</v>
      </c>
      <c r="DP83" s="27">
        <v>4016.6666666666665</v>
      </c>
      <c r="DQ83" s="57">
        <f t="shared" si="98"/>
        <v>2.0580170076411139</v>
      </c>
      <c r="DR83" s="57">
        <f t="shared" si="58"/>
        <v>-1</v>
      </c>
      <c r="DS83" s="57" t="str">
        <f t="shared" si="59"/>
        <v xml:space="preserve"> </v>
      </c>
      <c r="DT83" s="57">
        <f t="shared" si="60"/>
        <v>-0.9438470728793309</v>
      </c>
      <c r="DU83" s="57" t="str">
        <f t="shared" si="61"/>
        <v xml:space="preserve"> </v>
      </c>
      <c r="DV83" s="57" t="str">
        <f t="shared" si="62"/>
        <v xml:space="preserve"> </v>
      </c>
      <c r="DW83" s="57" t="str">
        <f t="shared" si="63"/>
        <v xml:space="preserve"> </v>
      </c>
      <c r="DX83" s="57" t="str">
        <f t="shared" si="64"/>
        <v xml:space="preserve"> </v>
      </c>
      <c r="DY83" s="57">
        <f t="shared" si="65"/>
        <v>-0.92554291623578078</v>
      </c>
      <c r="DZ83" s="57" t="str">
        <f t="shared" si="66"/>
        <v xml:space="preserve"> </v>
      </c>
      <c r="EA83" s="57">
        <f t="shared" si="67"/>
        <v>0.41041045631735851</v>
      </c>
      <c r="EB83" s="57">
        <f t="shared" si="68"/>
        <v>3.6219590525893208</v>
      </c>
      <c r="EC83" s="57">
        <f t="shared" si="69"/>
        <v>2.2992307493071564</v>
      </c>
      <c r="ED83" s="57" t="str">
        <f t="shared" si="70"/>
        <v xml:space="preserve"> </v>
      </c>
      <c r="EE83" s="57">
        <f t="shared" si="71"/>
        <v>4.9364040827008635</v>
      </c>
      <c r="EF83" s="57">
        <f t="shared" si="72"/>
        <v>0.8666666666666667</v>
      </c>
      <c r="EG83" s="57" t="str">
        <f t="shared" si="73"/>
        <v xml:space="preserve"> </v>
      </c>
      <c r="EH83" s="57" t="str">
        <f t="shared" si="74"/>
        <v xml:space="preserve"> </v>
      </c>
      <c r="EI83" s="57" t="str">
        <f t="shared" si="75"/>
        <v xml:space="preserve"> </v>
      </c>
      <c r="EJ83" s="57" t="str">
        <f t="shared" si="76"/>
        <v xml:space="preserve"> </v>
      </c>
      <c r="EK83" s="57" t="str">
        <f t="shared" si="77"/>
        <v xml:space="preserve"> </v>
      </c>
      <c r="EL83" s="57" t="str">
        <f t="shared" si="78"/>
        <v xml:space="preserve"> </v>
      </c>
      <c r="EM83" s="57">
        <f t="shared" si="79"/>
        <v>-1</v>
      </c>
      <c r="EN83" s="57">
        <f t="shared" si="80"/>
        <v>0.75000000000000022</v>
      </c>
      <c r="EO83" s="57">
        <f t="shared" si="81"/>
        <v>8.7058823529411757</v>
      </c>
      <c r="EP83" s="57">
        <f t="shared" si="82"/>
        <v>11.247524752475249</v>
      </c>
      <c r="EQ83" s="57" t="str">
        <f t="shared" si="83"/>
        <v xml:space="preserve"> </v>
      </c>
      <c r="ER83" s="57">
        <f t="shared" si="84"/>
        <v>3.5961538461538467</v>
      </c>
      <c r="ES83" s="57">
        <f t="shared" si="85"/>
        <v>-1</v>
      </c>
      <c r="ET83" s="57">
        <f t="shared" si="86"/>
        <v>1.4402261712439417</v>
      </c>
      <c r="EU83" s="57">
        <f t="shared" si="87"/>
        <v>-1.1235955056179803E-2</v>
      </c>
      <c r="EV83" s="57">
        <f t="shared" si="88"/>
        <v>-0.97457627118644063</v>
      </c>
      <c r="EW83" s="57">
        <f t="shared" si="89"/>
        <v>18.75</v>
      </c>
      <c r="EX83" s="57">
        <f t="shared" si="90"/>
        <v>-0.85323477984422191</v>
      </c>
      <c r="EY83" s="57">
        <f t="shared" si="91"/>
        <v>8.3304317548746525</v>
      </c>
      <c r="EZ83" s="57">
        <f t="shared" si="92"/>
        <v>-0.88478159308572768</v>
      </c>
      <c r="FA83" s="57">
        <f t="shared" si="93"/>
        <v>-0.8423147301006404</v>
      </c>
      <c r="FB83" s="57">
        <f t="shared" si="94"/>
        <v>1.7017543859649122</v>
      </c>
      <c r="FC83" s="57">
        <f t="shared" si="95"/>
        <v>0.39872315728380725</v>
      </c>
    </row>
    <row r="84" spans="1:159">
      <c r="A84" s="19">
        <v>4108908</v>
      </c>
      <c r="B84" s="20" t="s">
        <v>351</v>
      </c>
      <c r="C84" s="21">
        <v>1</v>
      </c>
      <c r="D84" s="21">
        <v>0</v>
      </c>
      <c r="E84" s="21">
        <v>0</v>
      </c>
      <c r="F84" s="21">
        <v>0</v>
      </c>
      <c r="G84" s="21">
        <v>5900</v>
      </c>
      <c r="H84" s="22">
        <v>6197</v>
      </c>
      <c r="I84" s="22">
        <f t="shared" si="54"/>
        <v>4100</v>
      </c>
      <c r="J84" s="22">
        <f t="shared" si="54"/>
        <v>4959</v>
      </c>
      <c r="K84" s="23">
        <f t="shared" si="55"/>
        <v>0.69491525423728817</v>
      </c>
      <c r="L84" s="23">
        <f t="shared" si="55"/>
        <v>0.80022591576569313</v>
      </c>
      <c r="M84" s="22">
        <v>1800</v>
      </c>
      <c r="N84" s="22">
        <v>1238</v>
      </c>
      <c r="O84" s="22">
        <v>21887</v>
      </c>
      <c r="P84" s="22">
        <v>78411</v>
      </c>
      <c r="Q84" s="22">
        <v>9915</v>
      </c>
      <c r="R84" s="22">
        <v>38025</v>
      </c>
      <c r="S84" s="24">
        <v>933452.37318230991</v>
      </c>
      <c r="T84" s="24">
        <v>3724828.7054468691</v>
      </c>
      <c r="U84" s="24">
        <v>640247.49440114084</v>
      </c>
      <c r="V84" s="24">
        <v>3267586.3528830055</v>
      </c>
      <c r="W84" s="24">
        <v>293204.87878117006</v>
      </c>
      <c r="X84" s="24">
        <v>457242.35256385867</v>
      </c>
      <c r="Y84" s="24">
        <v>313.17930977338312</v>
      </c>
      <c r="Z84" s="24">
        <v>949.30755353593554</v>
      </c>
      <c r="AA84" s="24">
        <v>709.56113397029048</v>
      </c>
      <c r="AB84" s="24">
        <v>2915.5848717974927</v>
      </c>
      <c r="AC84" s="25">
        <v>2.2656705338667797</v>
      </c>
      <c r="AD84" s="25">
        <v>3.0712753321488502</v>
      </c>
      <c r="AE84" s="23">
        <f t="shared" si="56"/>
        <v>1.3555701441317503</v>
      </c>
      <c r="AF84" s="25">
        <v>2.2667550803107632</v>
      </c>
      <c r="AG84" s="25">
        <v>0.98244194853955658</v>
      </c>
      <c r="AH84" s="23">
        <f t="shared" si="57"/>
        <v>0.43341336568433658</v>
      </c>
      <c r="AI84" s="26">
        <f t="shared" si="50"/>
        <v>0.14842176352727199</v>
      </c>
      <c r="AJ84" s="26">
        <f t="shared" si="51"/>
        <v>0.17703104714828943</v>
      </c>
      <c r="AK84" s="26">
        <f t="shared" si="96"/>
        <v>0.13610658081442217</v>
      </c>
      <c r="AL84" s="26">
        <f t="shared" si="97"/>
        <v>0.14387258226712363</v>
      </c>
      <c r="AM84" s="26">
        <f t="shared" si="52"/>
        <v>4.9233754859707712E-3</v>
      </c>
      <c r="AN84" s="26">
        <f t="shared" si="53"/>
        <v>-3.6737143982948028E-2</v>
      </c>
      <c r="AO84" s="23">
        <v>489.8</v>
      </c>
      <c r="AP84" s="23">
        <v>493.9</v>
      </c>
      <c r="AQ84" s="22">
        <v>4794.333333333333</v>
      </c>
      <c r="AR84" s="22">
        <v>34685.333333333336</v>
      </c>
      <c r="AS84" s="22">
        <v>0</v>
      </c>
      <c r="AT84" s="22">
        <v>0</v>
      </c>
      <c r="AU84" s="22">
        <v>0</v>
      </c>
      <c r="AV84" s="22">
        <v>0</v>
      </c>
      <c r="AW84" s="22">
        <v>6</v>
      </c>
      <c r="AX84" s="22">
        <v>7.666666666666667</v>
      </c>
      <c r="AY84" s="22">
        <v>0</v>
      </c>
      <c r="AZ84" s="22">
        <v>0</v>
      </c>
      <c r="BA84" s="22">
        <v>0</v>
      </c>
      <c r="BB84" s="22">
        <v>0</v>
      </c>
      <c r="BC84" s="22">
        <v>934</v>
      </c>
      <c r="BD84" s="22">
        <v>21714.666666666668</v>
      </c>
      <c r="BE84" s="22">
        <v>0</v>
      </c>
      <c r="BF84" s="22">
        <v>0</v>
      </c>
      <c r="BG84" s="22">
        <v>45</v>
      </c>
      <c r="BH84" s="22">
        <v>35.333333333333336</v>
      </c>
      <c r="BI84" s="22">
        <v>0</v>
      </c>
      <c r="BJ84" s="22">
        <v>0</v>
      </c>
      <c r="BK84" s="22">
        <v>3607</v>
      </c>
      <c r="BL84" s="22">
        <v>12349</v>
      </c>
      <c r="BM84" s="22">
        <v>66.666666666666671</v>
      </c>
      <c r="BN84" s="22">
        <v>276</v>
      </c>
      <c r="BO84" s="22">
        <v>0</v>
      </c>
      <c r="BP84" s="22">
        <v>29</v>
      </c>
      <c r="BQ84" s="22">
        <v>0</v>
      </c>
      <c r="BR84" s="22">
        <v>0</v>
      </c>
      <c r="BS84" s="22">
        <v>0</v>
      </c>
      <c r="BT84" s="22">
        <v>0</v>
      </c>
      <c r="BU84" s="22">
        <v>3682.6666666666665</v>
      </c>
      <c r="BV84" s="22">
        <v>7140.666666666667</v>
      </c>
      <c r="BW84" s="22">
        <v>0</v>
      </c>
      <c r="BX84" s="22">
        <v>0</v>
      </c>
      <c r="BY84" s="22">
        <v>1805</v>
      </c>
      <c r="BZ84" s="22">
        <v>589.66666666666663</v>
      </c>
      <c r="CA84" s="22">
        <v>0</v>
      </c>
      <c r="CB84" s="22">
        <v>0</v>
      </c>
      <c r="CC84" s="22">
        <v>1800.6666666666667</v>
      </c>
      <c r="CD84" s="22">
        <v>6472</v>
      </c>
      <c r="CE84" s="22">
        <v>0</v>
      </c>
      <c r="CF84" s="22">
        <v>0</v>
      </c>
      <c r="CG84" s="22">
        <v>0</v>
      </c>
      <c r="CH84" s="22">
        <v>0</v>
      </c>
      <c r="CI84" s="22">
        <v>47.666666666666664</v>
      </c>
      <c r="CJ84" s="22">
        <v>51.333333333333336</v>
      </c>
      <c r="CK84" s="22">
        <v>0</v>
      </c>
      <c r="CL84" s="22">
        <v>0</v>
      </c>
      <c r="CM84" s="22">
        <v>68.333333333333329</v>
      </c>
      <c r="CN84" s="22">
        <v>670.66666666666663</v>
      </c>
      <c r="CO84" s="22">
        <v>40.333333333333336</v>
      </c>
      <c r="CP84" s="22">
        <v>595.33333333333337</v>
      </c>
      <c r="CQ84" s="22">
        <v>0</v>
      </c>
      <c r="CR84" s="22">
        <v>0</v>
      </c>
      <c r="CS84" s="22">
        <v>28</v>
      </c>
      <c r="CT84" s="22">
        <v>75.333333333333329</v>
      </c>
      <c r="CU84" s="22">
        <v>2272.3333333333335</v>
      </c>
      <c r="CV84" s="22">
        <v>0</v>
      </c>
      <c r="CW84" s="22">
        <v>2230.6666666666665</v>
      </c>
      <c r="CX84" s="22">
        <v>6020</v>
      </c>
      <c r="CY84" s="22">
        <v>4.333333333333333</v>
      </c>
      <c r="CZ84" s="22">
        <v>7.666666666666667</v>
      </c>
      <c r="DA84" s="22">
        <v>9.6666666666666661</v>
      </c>
      <c r="DB84" s="22">
        <v>0</v>
      </c>
      <c r="DC84" s="22">
        <v>1</v>
      </c>
      <c r="DD84" s="22">
        <v>9.3333333333333339</v>
      </c>
      <c r="DE84" s="22">
        <v>60991.666666666664</v>
      </c>
      <c r="DF84" s="22">
        <v>6067.333333333333</v>
      </c>
      <c r="DG84" s="22">
        <v>1436.6666666666667</v>
      </c>
      <c r="DH84" s="22">
        <v>43796.666666666664</v>
      </c>
      <c r="DI84" s="22">
        <v>1066.6666666666667</v>
      </c>
      <c r="DJ84" s="22">
        <v>1400</v>
      </c>
      <c r="DK84" s="22">
        <v>51738.333333333336</v>
      </c>
      <c r="DL84" s="22">
        <v>1293.3333333333333</v>
      </c>
      <c r="DM84" s="22">
        <v>966.66666666666663</v>
      </c>
      <c r="DN84" s="22">
        <v>283563.33333333331</v>
      </c>
      <c r="DO84" s="22">
        <v>6033.333333333333</v>
      </c>
      <c r="DP84" s="27">
        <v>1000</v>
      </c>
      <c r="DQ84" s="57">
        <f t="shared" si="98"/>
        <v>6.2346520197455337</v>
      </c>
      <c r="DR84" s="57" t="str">
        <f t="shared" si="58"/>
        <v xml:space="preserve"> </v>
      </c>
      <c r="DS84" s="57" t="str">
        <f t="shared" si="59"/>
        <v xml:space="preserve"> </v>
      </c>
      <c r="DT84" s="57">
        <f t="shared" si="60"/>
        <v>0.2777777777777779</v>
      </c>
      <c r="DU84" s="57" t="str">
        <f t="shared" si="61"/>
        <v xml:space="preserve"> </v>
      </c>
      <c r="DV84" s="57" t="str">
        <f t="shared" si="62"/>
        <v xml:space="preserve"> </v>
      </c>
      <c r="DW84" s="57">
        <f t="shared" si="63"/>
        <v>22.249107780157033</v>
      </c>
      <c r="DX84" s="57" t="str">
        <f t="shared" si="64"/>
        <v xml:space="preserve"> </v>
      </c>
      <c r="DY84" s="57">
        <f t="shared" si="65"/>
        <v>-0.21481481481481479</v>
      </c>
      <c r="DZ84" s="57" t="str">
        <f t="shared" si="66"/>
        <v xml:space="preserve"> </v>
      </c>
      <c r="EA84" s="57">
        <f t="shared" si="67"/>
        <v>2.4236207374549488</v>
      </c>
      <c r="EB84" s="57">
        <f t="shared" si="68"/>
        <v>3.1399999999999997</v>
      </c>
      <c r="EC84" s="57" t="str">
        <f t="shared" si="69"/>
        <v xml:space="preserve"> </v>
      </c>
      <c r="ED84" s="57" t="str">
        <f t="shared" si="70"/>
        <v xml:space="preserve"> </v>
      </c>
      <c r="EE84" s="57" t="str">
        <f t="shared" si="71"/>
        <v xml:space="preserve"> </v>
      </c>
      <c r="EF84" s="57">
        <f t="shared" si="72"/>
        <v>0.93899348298334551</v>
      </c>
      <c r="EG84" s="57" t="str">
        <f t="shared" si="73"/>
        <v xml:space="preserve"> </v>
      </c>
      <c r="EH84" s="57">
        <f t="shared" si="74"/>
        <v>-0.67331486611265001</v>
      </c>
      <c r="EI84" s="57" t="str">
        <f t="shared" si="75"/>
        <v xml:space="preserve"> </v>
      </c>
      <c r="EJ84" s="57">
        <f t="shared" si="76"/>
        <v>2.5942243613476488</v>
      </c>
      <c r="EK84" s="57" t="str">
        <f t="shared" si="77"/>
        <v xml:space="preserve"> </v>
      </c>
      <c r="EL84" s="57" t="str">
        <f t="shared" si="78"/>
        <v xml:space="preserve"> </v>
      </c>
      <c r="EM84" s="57">
        <f t="shared" si="79"/>
        <v>7.6923076923077094E-2</v>
      </c>
      <c r="EN84" s="57" t="str">
        <f t="shared" si="80"/>
        <v xml:space="preserve"> </v>
      </c>
      <c r="EO84" s="57">
        <f t="shared" si="81"/>
        <v>8.8146341463414632</v>
      </c>
      <c r="EP84" s="57">
        <f t="shared" si="82"/>
        <v>13.760330578512397</v>
      </c>
      <c r="EQ84" s="57" t="str">
        <f t="shared" si="83"/>
        <v xml:space="preserve"> </v>
      </c>
      <c r="ER84" s="57">
        <f t="shared" si="84"/>
        <v>1.6904761904761902</v>
      </c>
      <c r="ES84" s="57">
        <f t="shared" si="85"/>
        <v>-1</v>
      </c>
      <c r="ET84" s="57">
        <f t="shared" si="86"/>
        <v>1.6987447698744771</v>
      </c>
      <c r="EU84" s="57">
        <f t="shared" si="87"/>
        <v>0.76923076923076938</v>
      </c>
      <c r="EV84" s="57">
        <f t="shared" si="88"/>
        <v>-1</v>
      </c>
      <c r="EW84" s="57">
        <f t="shared" si="89"/>
        <v>8.3333333333333339</v>
      </c>
      <c r="EX84" s="57">
        <f t="shared" si="90"/>
        <v>-0.90052192922530405</v>
      </c>
      <c r="EY84" s="57">
        <f t="shared" si="91"/>
        <v>29.484918793503478</v>
      </c>
      <c r="EZ84" s="57">
        <f t="shared" si="92"/>
        <v>0.3125</v>
      </c>
      <c r="FA84" s="57">
        <f t="shared" si="93"/>
        <v>-0.97500241600360793</v>
      </c>
      <c r="FB84" s="57">
        <f t="shared" si="94"/>
        <v>292.34137931034479</v>
      </c>
      <c r="FC84" s="57">
        <f t="shared" si="95"/>
        <v>-0.83425414364640882</v>
      </c>
    </row>
    <row r="85" spans="1:159">
      <c r="A85" s="19">
        <v>4109005</v>
      </c>
      <c r="B85" s="20" t="s">
        <v>352</v>
      </c>
      <c r="C85" s="21">
        <v>1</v>
      </c>
      <c r="D85" s="21">
        <v>0</v>
      </c>
      <c r="E85" s="21">
        <v>0</v>
      </c>
      <c r="F85" s="21">
        <v>0</v>
      </c>
      <c r="G85" s="21">
        <v>4064</v>
      </c>
      <c r="H85" s="22">
        <v>3891</v>
      </c>
      <c r="I85" s="22">
        <f t="shared" si="54"/>
        <v>2913</v>
      </c>
      <c r="J85" s="22">
        <f t="shared" si="54"/>
        <v>2900</v>
      </c>
      <c r="K85" s="23">
        <f t="shared" si="55"/>
        <v>0.71678149606299213</v>
      </c>
      <c r="L85" s="23">
        <f t="shared" si="55"/>
        <v>0.74530968902595729</v>
      </c>
      <c r="M85" s="22">
        <v>1151</v>
      </c>
      <c r="N85" s="22">
        <v>991</v>
      </c>
      <c r="O85" s="22">
        <v>13271</v>
      </c>
      <c r="P85" s="22">
        <v>49170</v>
      </c>
      <c r="Q85" s="22">
        <v>4276</v>
      </c>
      <c r="R85" s="22">
        <v>19732</v>
      </c>
      <c r="S85" s="24">
        <v>670589.53585964954</v>
      </c>
      <c r="T85" s="24">
        <v>1935041.8063331977</v>
      </c>
      <c r="U85" s="24">
        <v>535367.04823572002</v>
      </c>
      <c r="V85" s="24">
        <v>1455014.0027568904</v>
      </c>
      <c r="W85" s="24">
        <v>135222.48762393001</v>
      </c>
      <c r="X85" s="24">
        <v>480027.80357630621</v>
      </c>
      <c r="Y85" s="24">
        <v>340.72519247527384</v>
      </c>
      <c r="Z85" s="24">
        <v>829.06186114050001</v>
      </c>
      <c r="AA85" s="24">
        <v>686.28839962645384</v>
      </c>
      <c r="AB85" s="24">
        <v>1074.6175075734168</v>
      </c>
      <c r="AC85" s="25">
        <v>2.0141991692506189</v>
      </c>
      <c r="AD85" s="25">
        <v>1.296184950656297</v>
      </c>
      <c r="AE85" s="23">
        <f t="shared" si="56"/>
        <v>0.64352372418986825</v>
      </c>
      <c r="AF85" s="25">
        <v>1.03493347151585</v>
      </c>
      <c r="AG85" s="25">
        <v>1.039296209387581</v>
      </c>
      <c r="AH85" s="23">
        <f t="shared" si="57"/>
        <v>1.0042154766386491</v>
      </c>
      <c r="AI85" s="26">
        <f t="shared" si="50"/>
        <v>0.11179152204967679</v>
      </c>
      <c r="AJ85" s="26">
        <f t="shared" si="51"/>
        <v>0.10515082849687762</v>
      </c>
      <c r="AK85" s="26">
        <f t="shared" si="96"/>
        <v>0.13993386526354423</v>
      </c>
      <c r="AL85" s="26">
        <f t="shared" si="97"/>
        <v>0.16523451713498183</v>
      </c>
      <c r="AM85" s="26">
        <f t="shared" si="52"/>
        <v>-4.3407034231246477E-3</v>
      </c>
      <c r="AN85" s="26">
        <f t="shared" si="53"/>
        <v>-1.4855735821190819E-2</v>
      </c>
      <c r="AO85" s="23">
        <v>189</v>
      </c>
      <c r="AP85" s="23">
        <v>189.1</v>
      </c>
      <c r="AQ85" s="22">
        <v>3057.6666666666665</v>
      </c>
      <c r="AR85" s="22">
        <v>20817</v>
      </c>
      <c r="AS85" s="22">
        <v>0</v>
      </c>
      <c r="AT85" s="22">
        <v>0</v>
      </c>
      <c r="AU85" s="22">
        <v>0</v>
      </c>
      <c r="AV85" s="22">
        <v>15</v>
      </c>
      <c r="AW85" s="22">
        <v>16.666666666666668</v>
      </c>
      <c r="AX85" s="22">
        <v>27.333333333333332</v>
      </c>
      <c r="AY85" s="22">
        <v>4</v>
      </c>
      <c r="AZ85" s="22">
        <v>0</v>
      </c>
      <c r="BA85" s="22">
        <v>576</v>
      </c>
      <c r="BB85" s="22">
        <v>0</v>
      </c>
      <c r="BC85" s="22">
        <v>451.33333333333331</v>
      </c>
      <c r="BD85" s="22">
        <v>2495.6666666666665</v>
      </c>
      <c r="BE85" s="22">
        <v>352</v>
      </c>
      <c r="BF85" s="22">
        <v>395.33333333333331</v>
      </c>
      <c r="BG85" s="22">
        <v>895.66666666666663</v>
      </c>
      <c r="BH85" s="22">
        <v>1022.3333333333334</v>
      </c>
      <c r="BI85" s="22">
        <v>0</v>
      </c>
      <c r="BJ85" s="22">
        <v>0</v>
      </c>
      <c r="BK85" s="22">
        <v>1</v>
      </c>
      <c r="BL85" s="22">
        <v>50.666666666666664</v>
      </c>
      <c r="BM85" s="22">
        <v>537.66666666666663</v>
      </c>
      <c r="BN85" s="22">
        <v>6889</v>
      </c>
      <c r="BO85" s="22">
        <v>123.33333333333333</v>
      </c>
      <c r="BP85" s="22">
        <v>7721</v>
      </c>
      <c r="BQ85" s="22">
        <v>0</v>
      </c>
      <c r="BR85" s="22">
        <v>236</v>
      </c>
      <c r="BS85" s="22">
        <v>72</v>
      </c>
      <c r="BT85" s="22">
        <v>1658.3333333333333</v>
      </c>
      <c r="BU85" s="22">
        <v>890.66666666666663</v>
      </c>
      <c r="BV85" s="22">
        <v>2030</v>
      </c>
      <c r="BW85" s="22">
        <v>22.666666666666668</v>
      </c>
      <c r="BX85" s="22">
        <v>57.666666666666664</v>
      </c>
      <c r="BY85" s="22">
        <v>838.66666666666663</v>
      </c>
      <c r="BZ85" s="22">
        <v>1345</v>
      </c>
      <c r="CA85" s="22">
        <v>0</v>
      </c>
      <c r="CB85" s="22">
        <v>0</v>
      </c>
      <c r="CC85" s="22">
        <v>0</v>
      </c>
      <c r="CD85" s="22">
        <v>4.333333333333333</v>
      </c>
      <c r="CE85" s="22">
        <v>0</v>
      </c>
      <c r="CF85" s="22">
        <v>0</v>
      </c>
      <c r="CG85" s="22">
        <v>0</v>
      </c>
      <c r="CH85" s="22">
        <v>0</v>
      </c>
      <c r="CI85" s="22">
        <v>6</v>
      </c>
      <c r="CJ85" s="22">
        <v>15.333333333333334</v>
      </c>
      <c r="CK85" s="22">
        <v>11.333333333333334</v>
      </c>
      <c r="CL85" s="22">
        <v>20.666666666666668</v>
      </c>
      <c r="CM85" s="22">
        <v>23.666666666666668</v>
      </c>
      <c r="CN85" s="22">
        <v>1258</v>
      </c>
      <c r="CO85" s="22">
        <v>23</v>
      </c>
      <c r="CP85" s="22">
        <v>793.33333333333337</v>
      </c>
      <c r="CQ85" s="22">
        <v>0</v>
      </c>
      <c r="CR85" s="22">
        <v>0</v>
      </c>
      <c r="CS85" s="22">
        <v>0.66666666666666663</v>
      </c>
      <c r="CT85" s="22">
        <v>464.66666666666669</v>
      </c>
      <c r="CU85" s="22">
        <v>6540.666666666667</v>
      </c>
      <c r="CV85" s="22">
        <v>0</v>
      </c>
      <c r="CW85" s="22">
        <v>239.66666666666666</v>
      </c>
      <c r="CX85" s="22">
        <v>2145.6666666666665</v>
      </c>
      <c r="CY85" s="22">
        <v>6281.666666666667</v>
      </c>
      <c r="CZ85" s="22">
        <v>163.66666666666666</v>
      </c>
      <c r="DA85" s="22">
        <v>4.666666666666667</v>
      </c>
      <c r="DB85" s="22">
        <v>0</v>
      </c>
      <c r="DC85" s="22">
        <v>0.33333333333333331</v>
      </c>
      <c r="DD85" s="22">
        <v>1.6666666666666667</v>
      </c>
      <c r="DE85" s="22">
        <v>17952</v>
      </c>
      <c r="DF85" s="22">
        <v>2313.3333333333335</v>
      </c>
      <c r="DG85" s="22">
        <v>565.33333333333337</v>
      </c>
      <c r="DH85" s="22">
        <v>16225.666666666666</v>
      </c>
      <c r="DI85" s="22">
        <v>1359.6666666666667</v>
      </c>
      <c r="DJ85" s="22">
        <v>514.33333333333337</v>
      </c>
      <c r="DK85" s="22">
        <v>50965</v>
      </c>
      <c r="DL85" s="22">
        <v>1134</v>
      </c>
      <c r="DM85" s="22">
        <v>625328.33333333337</v>
      </c>
      <c r="DN85" s="22">
        <v>177802.66666666666</v>
      </c>
      <c r="DO85" s="22">
        <v>1117</v>
      </c>
      <c r="DP85" s="27">
        <v>12176.666666666666</v>
      </c>
      <c r="DQ85" s="57">
        <f t="shared" si="98"/>
        <v>5.8081325629565033</v>
      </c>
      <c r="DR85" s="57" t="str">
        <f t="shared" si="58"/>
        <v xml:space="preserve"> </v>
      </c>
      <c r="DS85" s="57" t="str">
        <f t="shared" si="59"/>
        <v xml:space="preserve"> </v>
      </c>
      <c r="DT85" s="57">
        <f t="shared" si="60"/>
        <v>0.6399999999999999</v>
      </c>
      <c r="DU85" s="57">
        <f t="shared" si="61"/>
        <v>-1</v>
      </c>
      <c r="DV85" s="57">
        <f t="shared" si="62"/>
        <v>-1</v>
      </c>
      <c r="DW85" s="57">
        <f t="shared" si="63"/>
        <v>4.529542097488922</v>
      </c>
      <c r="DX85" s="57">
        <f t="shared" si="64"/>
        <v>0.12310606060606055</v>
      </c>
      <c r="DY85" s="57">
        <f t="shared" si="65"/>
        <v>0.14142165984369193</v>
      </c>
      <c r="DZ85" s="57" t="str">
        <f t="shared" si="66"/>
        <v xml:space="preserve"> </v>
      </c>
      <c r="EA85" s="57">
        <f t="shared" si="67"/>
        <v>49.666666666666664</v>
      </c>
      <c r="EB85" s="57">
        <f t="shared" si="68"/>
        <v>11.812771233725977</v>
      </c>
      <c r="EC85" s="57">
        <f t="shared" si="69"/>
        <v>61.602702702702707</v>
      </c>
      <c r="ED85" s="57" t="str">
        <f t="shared" si="70"/>
        <v xml:space="preserve"> </v>
      </c>
      <c r="EE85" s="57">
        <f t="shared" si="71"/>
        <v>22.032407407407405</v>
      </c>
      <c r="EF85" s="57">
        <f t="shared" si="72"/>
        <v>1.2791916167664672</v>
      </c>
      <c r="EG85" s="57">
        <f t="shared" si="73"/>
        <v>1.5441176470588234</v>
      </c>
      <c r="EH85" s="57">
        <f t="shared" si="74"/>
        <v>0.60373608903020681</v>
      </c>
      <c r="EI85" s="57" t="str">
        <f t="shared" si="75"/>
        <v xml:space="preserve"> </v>
      </c>
      <c r="EJ85" s="57" t="str">
        <f t="shared" si="76"/>
        <v xml:space="preserve"> </v>
      </c>
      <c r="EK85" s="57" t="str">
        <f t="shared" si="77"/>
        <v xml:space="preserve"> </v>
      </c>
      <c r="EL85" s="57" t="str">
        <f t="shared" si="78"/>
        <v xml:space="preserve"> </v>
      </c>
      <c r="EM85" s="57">
        <f t="shared" si="79"/>
        <v>1.5555555555555558</v>
      </c>
      <c r="EN85" s="57">
        <f t="shared" si="80"/>
        <v>0.82352941176470584</v>
      </c>
      <c r="EO85" s="57">
        <f t="shared" si="81"/>
        <v>52.154929577464785</v>
      </c>
      <c r="EP85" s="57">
        <f t="shared" si="82"/>
        <v>33.492753623188406</v>
      </c>
      <c r="EQ85" s="57" t="str">
        <f t="shared" si="83"/>
        <v xml:space="preserve"> </v>
      </c>
      <c r="ER85" s="57">
        <f t="shared" si="84"/>
        <v>696.00000000000011</v>
      </c>
      <c r="ES85" s="57">
        <f t="shared" si="85"/>
        <v>-1</v>
      </c>
      <c r="ET85" s="57">
        <f t="shared" si="86"/>
        <v>7.952712100139081</v>
      </c>
      <c r="EU85" s="57">
        <f t="shared" si="87"/>
        <v>-0.97394534359246487</v>
      </c>
      <c r="EV85" s="57">
        <f t="shared" si="88"/>
        <v>-1</v>
      </c>
      <c r="EW85" s="57">
        <f t="shared" si="89"/>
        <v>4.0000000000000009</v>
      </c>
      <c r="EX85" s="57">
        <f t="shared" si="90"/>
        <v>-0.87113784907902558</v>
      </c>
      <c r="EY85" s="57">
        <f t="shared" si="91"/>
        <v>27.701061320754715</v>
      </c>
      <c r="EZ85" s="57">
        <f t="shared" si="92"/>
        <v>-0.62172101005148317</v>
      </c>
      <c r="FA85" s="57">
        <f t="shared" si="93"/>
        <v>-0.97774943588737373</v>
      </c>
      <c r="FB85" s="57">
        <f t="shared" si="94"/>
        <v>-0.71566510393206773</v>
      </c>
      <c r="FC85" s="57">
        <f t="shared" si="95"/>
        <v>9.9012235153685459</v>
      </c>
    </row>
    <row r="86" spans="1:159">
      <c r="A86" s="19">
        <v>4109104</v>
      </c>
      <c r="B86" s="20" t="s">
        <v>353</v>
      </c>
      <c r="C86" s="21">
        <v>1</v>
      </c>
      <c r="D86" s="21">
        <v>0</v>
      </c>
      <c r="E86" s="21">
        <v>0</v>
      </c>
      <c r="F86" s="21">
        <v>0</v>
      </c>
      <c r="G86" s="21">
        <v>2244</v>
      </c>
      <c r="H86" s="22">
        <v>2219</v>
      </c>
      <c r="I86" s="22">
        <f t="shared" si="54"/>
        <v>970</v>
      </c>
      <c r="J86" s="22">
        <f t="shared" si="54"/>
        <v>1281</v>
      </c>
      <c r="K86" s="23">
        <f t="shared" si="55"/>
        <v>0.43226381461675578</v>
      </c>
      <c r="L86" s="23">
        <f t="shared" si="55"/>
        <v>0.57728706624605675</v>
      </c>
      <c r="M86" s="22">
        <v>1274</v>
      </c>
      <c r="N86" s="22">
        <v>938</v>
      </c>
      <c r="O86" s="22">
        <v>9862</v>
      </c>
      <c r="P86" s="22">
        <v>31444</v>
      </c>
      <c r="Q86" s="22">
        <v>5054</v>
      </c>
      <c r="R86" s="22">
        <v>16739</v>
      </c>
      <c r="S86" s="24">
        <v>360909.6738750097</v>
      </c>
      <c r="T86" s="24">
        <v>1265373.8946982492</v>
      </c>
      <c r="U86" s="24">
        <v>199736.45952515001</v>
      </c>
      <c r="V86" s="24">
        <v>862348.27834101662</v>
      </c>
      <c r="W86" s="24">
        <v>161173.21434985992</v>
      </c>
      <c r="X86" s="24">
        <v>403025.61635723256</v>
      </c>
      <c r="Y86" s="24">
        <v>325.88145155146941</v>
      </c>
      <c r="Z86" s="24">
        <v>845.6911179523795</v>
      </c>
      <c r="AA86" s="24">
        <v>607.2337867509566</v>
      </c>
      <c r="AB86" s="24">
        <v>1568.5096521115177</v>
      </c>
      <c r="AC86" s="25">
        <v>1.8633579292715612</v>
      </c>
      <c r="AD86" s="25">
        <v>1.8547074916776407</v>
      </c>
      <c r="AE86" s="23">
        <f t="shared" si="56"/>
        <v>0.99535760818786856</v>
      </c>
      <c r="AF86" s="25">
        <v>1.0546999619364448</v>
      </c>
      <c r="AG86" s="25">
        <v>0.70026465304899632</v>
      </c>
      <c r="AH86" s="23">
        <f t="shared" si="57"/>
        <v>0.6639467889647972</v>
      </c>
      <c r="AI86" s="26">
        <f t="shared" si="50"/>
        <v>0.13365794162738553</v>
      </c>
      <c r="AJ86" s="26">
        <f t="shared" si="51"/>
        <v>0.15750409283911848</v>
      </c>
      <c r="AK86" s="26">
        <f t="shared" si="96"/>
        <v>0.12294187957967107</v>
      </c>
      <c r="AL86" s="26">
        <f t="shared" si="97"/>
        <v>0.127221924380718</v>
      </c>
      <c r="AM86" s="26">
        <f t="shared" si="52"/>
        <v>-1.1197070307467083E-3</v>
      </c>
      <c r="AN86" s="26">
        <f t="shared" si="53"/>
        <v>-3.0152744763511374E-2</v>
      </c>
      <c r="AO86" s="23">
        <v>212.7</v>
      </c>
      <c r="AP86" s="23">
        <v>200.2</v>
      </c>
      <c r="AQ86" s="22">
        <v>4886</v>
      </c>
      <c r="AR86" s="22">
        <v>19698.666666666668</v>
      </c>
      <c r="AS86" s="22">
        <v>6</v>
      </c>
      <c r="AT86" s="22">
        <v>0</v>
      </c>
      <c r="AU86" s="22">
        <v>0</v>
      </c>
      <c r="AV86" s="22">
        <v>0</v>
      </c>
      <c r="AW86" s="22">
        <v>11.333333333333334</v>
      </c>
      <c r="AX86" s="22">
        <v>8.3333333333333339</v>
      </c>
      <c r="AY86" s="22">
        <v>0</v>
      </c>
      <c r="AZ86" s="22">
        <v>0</v>
      </c>
      <c r="BA86" s="22">
        <v>0</v>
      </c>
      <c r="BB86" s="22">
        <v>0</v>
      </c>
      <c r="BC86" s="22">
        <v>3723.6666666666665</v>
      </c>
      <c r="BD86" s="22">
        <v>17886</v>
      </c>
      <c r="BE86" s="22">
        <v>0</v>
      </c>
      <c r="BF86" s="22">
        <v>0</v>
      </c>
      <c r="BG86" s="22">
        <v>32</v>
      </c>
      <c r="BH86" s="22">
        <v>8</v>
      </c>
      <c r="BI86" s="22">
        <v>0</v>
      </c>
      <c r="BJ86" s="22">
        <v>0</v>
      </c>
      <c r="BK86" s="22">
        <v>824.33333333333337</v>
      </c>
      <c r="BL86" s="22">
        <v>1330.3333333333333</v>
      </c>
      <c r="BM86" s="22">
        <v>214</v>
      </c>
      <c r="BN86" s="22">
        <v>170.33333333333334</v>
      </c>
      <c r="BO86" s="22">
        <v>69.333333333333329</v>
      </c>
      <c r="BP86" s="22">
        <v>211</v>
      </c>
      <c r="BQ86" s="22">
        <v>0</v>
      </c>
      <c r="BR86" s="22">
        <v>0</v>
      </c>
      <c r="BS86" s="22">
        <v>3</v>
      </c>
      <c r="BT86" s="22">
        <v>0</v>
      </c>
      <c r="BU86" s="22">
        <v>409</v>
      </c>
      <c r="BV86" s="22">
        <v>726</v>
      </c>
      <c r="BW86" s="22">
        <v>0</v>
      </c>
      <c r="BX86" s="22">
        <v>0</v>
      </c>
      <c r="BY86" s="22">
        <v>97</v>
      </c>
      <c r="BZ86" s="22">
        <v>47</v>
      </c>
      <c r="CA86" s="22">
        <v>0</v>
      </c>
      <c r="CB86" s="22">
        <v>0</v>
      </c>
      <c r="CC86" s="22">
        <v>307.66666666666669</v>
      </c>
      <c r="CD86" s="22">
        <v>667.66666666666663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3.6666666666666665</v>
      </c>
      <c r="CL86" s="22">
        <v>0</v>
      </c>
      <c r="CM86" s="22">
        <v>16.666666666666668</v>
      </c>
      <c r="CN86" s="22">
        <v>372.33333333333331</v>
      </c>
      <c r="CO86" s="22">
        <v>7.666666666666667</v>
      </c>
      <c r="CP86" s="22">
        <v>61</v>
      </c>
      <c r="CQ86" s="22">
        <v>0</v>
      </c>
      <c r="CR86" s="22">
        <v>0</v>
      </c>
      <c r="CS86" s="22">
        <v>7.333333333333333</v>
      </c>
      <c r="CT86" s="22">
        <v>22</v>
      </c>
      <c r="CU86" s="22">
        <v>798</v>
      </c>
      <c r="CV86" s="22">
        <v>0</v>
      </c>
      <c r="CW86" s="22">
        <v>704</v>
      </c>
      <c r="CX86" s="22">
        <v>952.33333333333337</v>
      </c>
      <c r="CY86" s="22">
        <v>1.3333333333333333</v>
      </c>
      <c r="CZ86" s="22">
        <v>3.6666666666666665</v>
      </c>
      <c r="DA86" s="22">
        <v>1.6666666666666667</v>
      </c>
      <c r="DB86" s="22">
        <v>0</v>
      </c>
      <c r="DC86" s="22">
        <v>0</v>
      </c>
      <c r="DD86" s="22">
        <v>2.3333333333333335</v>
      </c>
      <c r="DE86" s="22">
        <v>18679.333333333332</v>
      </c>
      <c r="DF86" s="22">
        <v>983</v>
      </c>
      <c r="DG86" s="22">
        <v>221.66666666666666</v>
      </c>
      <c r="DH86" s="22">
        <v>14474.666666666666</v>
      </c>
      <c r="DI86" s="22">
        <v>295</v>
      </c>
      <c r="DJ86" s="22">
        <v>214.33333333333334</v>
      </c>
      <c r="DK86" s="22">
        <v>149933.33333333334</v>
      </c>
      <c r="DL86" s="22">
        <v>688.33333333333337</v>
      </c>
      <c r="DM86" s="22">
        <v>1078.6666666666667</v>
      </c>
      <c r="DN86" s="22">
        <v>330663.33333333331</v>
      </c>
      <c r="DO86" s="22">
        <v>1753.3333333333333</v>
      </c>
      <c r="DP86" s="27">
        <v>1086.6666666666667</v>
      </c>
      <c r="DQ86" s="57">
        <f t="shared" si="98"/>
        <v>3.0316550689043531</v>
      </c>
      <c r="DR86" s="57">
        <f t="shared" si="58"/>
        <v>-1</v>
      </c>
      <c r="DS86" s="57" t="str">
        <f t="shared" si="59"/>
        <v xml:space="preserve"> </v>
      </c>
      <c r="DT86" s="57">
        <f t="shared" si="60"/>
        <v>-0.26470588235294112</v>
      </c>
      <c r="DU86" s="57" t="str">
        <f t="shared" si="61"/>
        <v xml:space="preserve"> </v>
      </c>
      <c r="DV86" s="57" t="str">
        <f t="shared" si="62"/>
        <v xml:space="preserve"> </v>
      </c>
      <c r="DW86" s="57">
        <f t="shared" si="63"/>
        <v>3.8033300510249752</v>
      </c>
      <c r="DX86" s="57" t="str">
        <f t="shared" si="64"/>
        <v xml:space="preserve"> </v>
      </c>
      <c r="DY86" s="57">
        <f t="shared" si="65"/>
        <v>-0.75</v>
      </c>
      <c r="DZ86" s="57" t="str">
        <f t="shared" si="66"/>
        <v xml:space="preserve"> </v>
      </c>
      <c r="EA86" s="57">
        <f t="shared" si="67"/>
        <v>0.61382935705620678</v>
      </c>
      <c r="EB86" s="57">
        <f t="shared" si="68"/>
        <v>-0.20404984423676009</v>
      </c>
      <c r="EC86" s="57">
        <f t="shared" si="69"/>
        <v>2.0432692307692308</v>
      </c>
      <c r="ED86" s="57" t="str">
        <f t="shared" si="70"/>
        <v xml:space="preserve"> </v>
      </c>
      <c r="EE86" s="57">
        <f t="shared" si="71"/>
        <v>-1</v>
      </c>
      <c r="EF86" s="57">
        <f t="shared" si="72"/>
        <v>0.7750611246943766</v>
      </c>
      <c r="EG86" s="57" t="str">
        <f t="shared" si="73"/>
        <v xml:space="preserve"> </v>
      </c>
      <c r="EH86" s="57">
        <f t="shared" si="74"/>
        <v>-0.51546391752577314</v>
      </c>
      <c r="EI86" s="57" t="str">
        <f t="shared" si="75"/>
        <v xml:space="preserve"> </v>
      </c>
      <c r="EJ86" s="57">
        <f t="shared" si="76"/>
        <v>1.1700975081256768</v>
      </c>
      <c r="EK86" s="57" t="str">
        <f t="shared" si="77"/>
        <v xml:space="preserve"> </v>
      </c>
      <c r="EL86" s="57" t="str">
        <f t="shared" si="78"/>
        <v xml:space="preserve"> </v>
      </c>
      <c r="EM86" s="57" t="str">
        <f t="shared" si="79"/>
        <v xml:space="preserve"> </v>
      </c>
      <c r="EN86" s="57">
        <f t="shared" si="80"/>
        <v>-1</v>
      </c>
      <c r="EO86" s="57">
        <f t="shared" si="81"/>
        <v>21.339999999999996</v>
      </c>
      <c r="EP86" s="57">
        <f t="shared" si="82"/>
        <v>6.9565217391304346</v>
      </c>
      <c r="EQ86" s="57" t="str">
        <f t="shared" si="83"/>
        <v xml:space="preserve"> </v>
      </c>
      <c r="ER86" s="57">
        <f t="shared" si="84"/>
        <v>2</v>
      </c>
      <c r="ES86" s="57">
        <f t="shared" si="85"/>
        <v>-1</v>
      </c>
      <c r="ET86" s="57">
        <f t="shared" si="86"/>
        <v>0.35274621212121215</v>
      </c>
      <c r="EU86" s="57">
        <f t="shared" si="87"/>
        <v>1.75</v>
      </c>
      <c r="EV86" s="57">
        <f t="shared" si="88"/>
        <v>-1</v>
      </c>
      <c r="EW86" s="57" t="str">
        <f t="shared" si="89"/>
        <v xml:space="preserve"> </v>
      </c>
      <c r="EX86" s="57">
        <f t="shared" si="90"/>
        <v>-0.9473749955387416</v>
      </c>
      <c r="EY86" s="57">
        <f t="shared" si="91"/>
        <v>64.299248120300746</v>
      </c>
      <c r="EZ86" s="57">
        <f t="shared" si="92"/>
        <v>-0.27344632768361576</v>
      </c>
      <c r="FA86" s="57">
        <f t="shared" si="93"/>
        <v>-0.99540907069808804</v>
      </c>
      <c r="FB86" s="57">
        <f t="shared" si="94"/>
        <v>305.54820766378242</v>
      </c>
      <c r="FC86" s="57">
        <f t="shared" si="95"/>
        <v>-0.3802281368821292</v>
      </c>
    </row>
    <row r="87" spans="1:159">
      <c r="A87" s="19">
        <v>4109203</v>
      </c>
      <c r="B87" s="20" t="s">
        <v>354</v>
      </c>
      <c r="C87" s="21">
        <v>1</v>
      </c>
      <c r="D87" s="21">
        <v>0</v>
      </c>
      <c r="E87" s="21">
        <v>0</v>
      </c>
      <c r="F87" s="21">
        <v>0</v>
      </c>
      <c r="G87" s="21">
        <v>4346</v>
      </c>
      <c r="H87" s="22">
        <v>5227</v>
      </c>
      <c r="I87" s="22">
        <f t="shared" si="54"/>
        <v>3236</v>
      </c>
      <c r="J87" s="22">
        <f t="shared" si="54"/>
        <v>4200</v>
      </c>
      <c r="K87" s="23">
        <f t="shared" si="55"/>
        <v>0.74459272894615736</v>
      </c>
      <c r="L87" s="23">
        <f t="shared" si="55"/>
        <v>0.80352018366175626</v>
      </c>
      <c r="M87" s="22">
        <v>1110</v>
      </c>
      <c r="N87" s="22">
        <v>1027</v>
      </c>
      <c r="O87" s="22">
        <v>15136</v>
      </c>
      <c r="P87" s="22">
        <v>49265</v>
      </c>
      <c r="Q87" s="22">
        <v>4395</v>
      </c>
      <c r="R87" s="22">
        <v>16123</v>
      </c>
      <c r="S87" s="24">
        <v>992111.05310649122</v>
      </c>
      <c r="T87" s="24">
        <v>3075310.2825574735</v>
      </c>
      <c r="U87" s="24">
        <v>833036.348625471</v>
      </c>
      <c r="V87" s="24">
        <v>2416030.6286275126</v>
      </c>
      <c r="W87" s="24">
        <v>159074.7044810201</v>
      </c>
      <c r="X87" s="24">
        <v>659279.65392996022</v>
      </c>
      <c r="Y87" s="24">
        <v>393.26767010454955</v>
      </c>
      <c r="Z87" s="24">
        <v>899.02882250216328</v>
      </c>
      <c r="AA87" s="24">
        <v>776.43562212635663</v>
      </c>
      <c r="AB87" s="24">
        <v>1485.4730171561496</v>
      </c>
      <c r="AC87" s="25">
        <v>1.9743184633507822</v>
      </c>
      <c r="AD87" s="25">
        <v>1.6523085578299967</v>
      </c>
      <c r="AE87" s="23">
        <f t="shared" si="56"/>
        <v>0.83690072726449849</v>
      </c>
      <c r="AF87" s="25">
        <v>0.85889762497243771</v>
      </c>
      <c r="AG87" s="25">
        <v>2.8716571359859233</v>
      </c>
      <c r="AH87" s="23">
        <f t="shared" si="57"/>
        <v>3.3434219079114063</v>
      </c>
      <c r="AI87" s="26">
        <f t="shared" si="50"/>
        <v>0.11978040938291934</v>
      </c>
      <c r="AJ87" s="26">
        <f t="shared" si="51"/>
        <v>0.11235611953211833</v>
      </c>
      <c r="AK87" s="26">
        <f t="shared" si="96"/>
        <v>0.12525962605484708</v>
      </c>
      <c r="AL87" s="26">
        <f t="shared" si="97"/>
        <v>0.13880324884467798</v>
      </c>
      <c r="AM87" s="26">
        <f t="shared" si="52"/>
        <v>1.8629566639966733E-2</v>
      </c>
      <c r="AN87" s="26">
        <f t="shared" si="53"/>
        <v>-7.7416860203181059E-3</v>
      </c>
      <c r="AO87" s="23">
        <v>198.9</v>
      </c>
      <c r="AP87" s="23">
        <v>211.7</v>
      </c>
      <c r="AQ87" s="22">
        <v>2452.6666666666665</v>
      </c>
      <c r="AR87" s="22">
        <v>7067.666666666667</v>
      </c>
      <c r="AS87" s="22">
        <v>85.666666666666671</v>
      </c>
      <c r="AT87" s="22">
        <v>159</v>
      </c>
      <c r="AU87" s="22">
        <v>0</v>
      </c>
      <c r="AV87" s="22">
        <v>0</v>
      </c>
      <c r="AW87" s="22">
        <v>10</v>
      </c>
      <c r="AX87" s="22">
        <v>2.3333333333333335</v>
      </c>
      <c r="AY87" s="22">
        <v>2</v>
      </c>
      <c r="AZ87" s="22">
        <v>0</v>
      </c>
      <c r="BA87" s="22">
        <v>0</v>
      </c>
      <c r="BB87" s="22">
        <v>0</v>
      </c>
      <c r="BC87" s="22">
        <v>1040.6666666666667</v>
      </c>
      <c r="BD87" s="22">
        <v>2841.3333333333335</v>
      </c>
      <c r="BE87" s="22">
        <v>0</v>
      </c>
      <c r="BF87" s="22">
        <v>0</v>
      </c>
      <c r="BG87" s="22">
        <v>15.333333333333334</v>
      </c>
      <c r="BH87" s="22">
        <v>22</v>
      </c>
      <c r="BI87" s="22">
        <v>0</v>
      </c>
      <c r="BJ87" s="22">
        <v>0</v>
      </c>
      <c r="BK87" s="22">
        <v>214.33333333333334</v>
      </c>
      <c r="BL87" s="22">
        <v>619.33333333333337</v>
      </c>
      <c r="BM87" s="22">
        <v>576</v>
      </c>
      <c r="BN87" s="22">
        <v>906</v>
      </c>
      <c r="BO87" s="22">
        <v>508.66666666666669</v>
      </c>
      <c r="BP87" s="22">
        <v>2423</v>
      </c>
      <c r="BQ87" s="22">
        <v>0</v>
      </c>
      <c r="BR87" s="22">
        <v>0</v>
      </c>
      <c r="BS87" s="22">
        <v>0</v>
      </c>
      <c r="BT87" s="22">
        <v>83</v>
      </c>
      <c r="BU87" s="22">
        <v>295.66666666666669</v>
      </c>
      <c r="BV87" s="22">
        <v>121.33333333333333</v>
      </c>
      <c r="BW87" s="22">
        <v>0</v>
      </c>
      <c r="BX87" s="22">
        <v>0</v>
      </c>
      <c r="BY87" s="22">
        <v>292.66666666666669</v>
      </c>
      <c r="BZ87" s="22">
        <v>97.333333333333329</v>
      </c>
      <c r="CA87" s="22">
        <v>0</v>
      </c>
      <c r="CB87" s="22">
        <v>0</v>
      </c>
      <c r="CC87" s="22">
        <v>0</v>
      </c>
      <c r="CD87" s="22">
        <v>0.66666666666666663</v>
      </c>
      <c r="CE87" s="22">
        <v>0</v>
      </c>
      <c r="CF87" s="22">
        <v>0</v>
      </c>
      <c r="CG87" s="22">
        <v>0</v>
      </c>
      <c r="CH87" s="22">
        <v>0</v>
      </c>
      <c r="CI87" s="22">
        <v>0</v>
      </c>
      <c r="CJ87" s="22">
        <v>1.6666666666666667</v>
      </c>
      <c r="CK87" s="22">
        <v>0</v>
      </c>
      <c r="CL87" s="22">
        <v>0</v>
      </c>
      <c r="CM87" s="22">
        <v>25.666666666666668</v>
      </c>
      <c r="CN87" s="22">
        <v>31</v>
      </c>
      <c r="CO87" s="22">
        <v>18.666666666666668</v>
      </c>
      <c r="CP87" s="22">
        <v>26.666666666666668</v>
      </c>
      <c r="CQ87" s="22">
        <v>0</v>
      </c>
      <c r="CR87" s="22">
        <v>0</v>
      </c>
      <c r="CS87" s="22">
        <v>7</v>
      </c>
      <c r="CT87" s="22">
        <v>4.333333333333333</v>
      </c>
      <c r="CU87" s="22">
        <v>2161.6666666666665</v>
      </c>
      <c r="CV87" s="22">
        <v>1.3333333333333333</v>
      </c>
      <c r="CW87" s="22">
        <v>1187.3333333333333</v>
      </c>
      <c r="CX87" s="22">
        <v>2645.6666666666665</v>
      </c>
      <c r="CY87" s="22">
        <v>951.33333333333337</v>
      </c>
      <c r="CZ87" s="22">
        <v>107.66666666666667</v>
      </c>
      <c r="DA87" s="22">
        <v>3</v>
      </c>
      <c r="DB87" s="22">
        <v>0</v>
      </c>
      <c r="DC87" s="22">
        <v>1</v>
      </c>
      <c r="DD87" s="22">
        <v>10.666666666666666</v>
      </c>
      <c r="DE87" s="22">
        <v>28788</v>
      </c>
      <c r="DF87" s="22">
        <v>2818</v>
      </c>
      <c r="DG87" s="22">
        <v>741</v>
      </c>
      <c r="DH87" s="22">
        <v>26985.333333333332</v>
      </c>
      <c r="DI87" s="22">
        <v>1005.6666666666666</v>
      </c>
      <c r="DJ87" s="22">
        <v>171.66666666666666</v>
      </c>
      <c r="DK87" s="22">
        <v>185756</v>
      </c>
      <c r="DL87" s="22">
        <v>1118.6666666666667</v>
      </c>
      <c r="DM87" s="22">
        <v>95517.333333333328</v>
      </c>
      <c r="DN87" s="22">
        <v>1635260.6666666667</v>
      </c>
      <c r="DO87" s="22">
        <v>2833</v>
      </c>
      <c r="DP87" s="27">
        <v>5273</v>
      </c>
      <c r="DQ87" s="57">
        <f t="shared" si="98"/>
        <v>1.8816254416961136</v>
      </c>
      <c r="DR87" s="57">
        <f t="shared" si="58"/>
        <v>0.85603112840466911</v>
      </c>
      <c r="DS87" s="57" t="str">
        <f t="shared" si="59"/>
        <v xml:space="preserve"> </v>
      </c>
      <c r="DT87" s="57">
        <f t="shared" si="60"/>
        <v>-0.76666666666666661</v>
      </c>
      <c r="DU87" s="57">
        <f t="shared" si="61"/>
        <v>-1</v>
      </c>
      <c r="DV87" s="57" t="str">
        <f t="shared" si="62"/>
        <v xml:space="preserve"> </v>
      </c>
      <c r="DW87" s="57">
        <f t="shared" si="63"/>
        <v>1.7303010890454837</v>
      </c>
      <c r="DX87" s="57" t="str">
        <f t="shared" si="64"/>
        <v xml:space="preserve"> </v>
      </c>
      <c r="DY87" s="57">
        <f t="shared" si="65"/>
        <v>0.43478260869565211</v>
      </c>
      <c r="DZ87" s="57" t="str">
        <f t="shared" si="66"/>
        <v xml:space="preserve"> </v>
      </c>
      <c r="EA87" s="57">
        <f t="shared" si="67"/>
        <v>1.8895800933125972</v>
      </c>
      <c r="EB87" s="57">
        <f t="shared" si="68"/>
        <v>0.57291666666666674</v>
      </c>
      <c r="EC87" s="57">
        <f t="shared" si="69"/>
        <v>3.7634338138925294</v>
      </c>
      <c r="ED87" s="57" t="str">
        <f t="shared" si="70"/>
        <v xml:space="preserve"> </v>
      </c>
      <c r="EE87" s="57" t="str">
        <f t="shared" si="71"/>
        <v xml:space="preserve"> </v>
      </c>
      <c r="EF87" s="57">
        <f t="shared" si="72"/>
        <v>-0.58962795941375434</v>
      </c>
      <c r="EG87" s="57" t="str">
        <f t="shared" si="73"/>
        <v xml:space="preserve"> </v>
      </c>
      <c r="EH87" s="57">
        <f t="shared" si="74"/>
        <v>-0.66742596810933952</v>
      </c>
      <c r="EI87" s="57" t="str">
        <f t="shared" si="75"/>
        <v xml:space="preserve"> </v>
      </c>
      <c r="EJ87" s="57" t="str">
        <f t="shared" si="76"/>
        <v xml:space="preserve"> </v>
      </c>
      <c r="EK87" s="57" t="str">
        <f t="shared" si="77"/>
        <v xml:space="preserve"> </v>
      </c>
      <c r="EL87" s="57" t="str">
        <f t="shared" si="78"/>
        <v xml:space="preserve"> </v>
      </c>
      <c r="EM87" s="57" t="str">
        <f t="shared" si="79"/>
        <v xml:space="preserve"> </v>
      </c>
      <c r="EN87" s="57" t="str">
        <f t="shared" si="80"/>
        <v xml:space="preserve"> </v>
      </c>
      <c r="EO87" s="57">
        <f t="shared" si="81"/>
        <v>0.20779220779220764</v>
      </c>
      <c r="EP87" s="57">
        <f t="shared" si="82"/>
        <v>0.4285714285714286</v>
      </c>
      <c r="EQ87" s="57" t="str">
        <f t="shared" si="83"/>
        <v xml:space="preserve"> </v>
      </c>
      <c r="ER87" s="57">
        <f t="shared" si="84"/>
        <v>-0.38095238095238104</v>
      </c>
      <c r="ES87" s="57">
        <f t="shared" si="85"/>
        <v>-0.99938319198149572</v>
      </c>
      <c r="ET87" s="57">
        <f t="shared" si="86"/>
        <v>1.2282425603593485</v>
      </c>
      <c r="EU87" s="57">
        <f t="shared" si="87"/>
        <v>-0.88682550805886473</v>
      </c>
      <c r="EV87" s="57">
        <f t="shared" si="88"/>
        <v>-1</v>
      </c>
      <c r="EW87" s="57">
        <f t="shared" si="89"/>
        <v>9.6666666666666661</v>
      </c>
      <c r="EX87" s="57">
        <f t="shared" si="90"/>
        <v>-0.90211199110740581</v>
      </c>
      <c r="EY87" s="57">
        <f t="shared" si="91"/>
        <v>35.417453891138102</v>
      </c>
      <c r="EZ87" s="57">
        <f t="shared" si="92"/>
        <v>-0.8293006297646669</v>
      </c>
      <c r="FA87" s="57">
        <f t="shared" si="93"/>
        <v>-0.99397776294350293</v>
      </c>
      <c r="FB87" s="57">
        <f t="shared" si="94"/>
        <v>16.120041039671683</v>
      </c>
      <c r="FC87" s="57">
        <f t="shared" si="95"/>
        <v>0.86127779738792798</v>
      </c>
    </row>
    <row r="88" spans="1:159">
      <c r="A88" s="19">
        <v>4109500</v>
      </c>
      <c r="B88" s="20" t="s">
        <v>355</v>
      </c>
      <c r="C88" s="21">
        <v>1</v>
      </c>
      <c r="D88" s="21">
        <v>0</v>
      </c>
      <c r="E88" s="21">
        <v>0</v>
      </c>
      <c r="F88" s="21">
        <v>0</v>
      </c>
      <c r="G88" s="21">
        <v>8288</v>
      </c>
      <c r="H88" s="22">
        <v>7871</v>
      </c>
      <c r="I88" s="22">
        <f t="shared" si="54"/>
        <v>2582</v>
      </c>
      <c r="J88" s="22">
        <f t="shared" si="54"/>
        <v>2683</v>
      </c>
      <c r="K88" s="23">
        <f t="shared" si="55"/>
        <v>0.31153474903474904</v>
      </c>
      <c r="L88" s="23">
        <f t="shared" si="55"/>
        <v>0.34087155380510736</v>
      </c>
      <c r="M88" s="22">
        <v>5706</v>
      </c>
      <c r="N88" s="22">
        <v>5188</v>
      </c>
      <c r="O88" s="22">
        <v>21731</v>
      </c>
      <c r="P88" s="22">
        <v>87474</v>
      </c>
      <c r="Q88" s="22">
        <v>7183</v>
      </c>
      <c r="R88" s="22">
        <v>50133</v>
      </c>
      <c r="S88" s="24">
        <v>1230883.2188928861</v>
      </c>
      <c r="T88" s="24">
        <v>2449889.9482352161</v>
      </c>
      <c r="U88" s="24">
        <v>775799.41461199033</v>
      </c>
      <c r="V88" s="24">
        <v>1195558.6509961463</v>
      </c>
      <c r="W88" s="24">
        <v>455083.8042809004</v>
      </c>
      <c r="X88" s="24">
        <v>1254331.2972390682</v>
      </c>
      <c r="Y88" s="24">
        <v>363.8986519510446</v>
      </c>
      <c r="Z88" s="24">
        <v>546.58794959342652</v>
      </c>
      <c r="AA88" s="24">
        <v>4352.2223402732261</v>
      </c>
      <c r="AB88" s="24">
        <v>639.96000650693395</v>
      </c>
      <c r="AC88" s="25">
        <v>11.959984784056667</v>
      </c>
      <c r="AD88" s="25">
        <v>1.1708271413282367</v>
      </c>
      <c r="AE88" s="23">
        <f t="shared" si="56"/>
        <v>9.7895370476475452E-2</v>
      </c>
      <c r="AF88" s="25">
        <v>0.88661046053167702</v>
      </c>
      <c r="AG88" s="25">
        <v>1.117785587849079</v>
      </c>
      <c r="AH88" s="23">
        <f t="shared" si="57"/>
        <v>1.2607403562312725</v>
      </c>
      <c r="AI88" s="26">
        <f t="shared" si="50"/>
        <v>7.1255272632777977E-2</v>
      </c>
      <c r="AJ88" s="26">
        <f t="shared" si="51"/>
        <v>4.4196285276709713E-2</v>
      </c>
      <c r="AK88" s="26">
        <f t="shared" si="96"/>
        <v>0.14942311729837776</v>
      </c>
      <c r="AL88" s="26">
        <f t="shared" si="97"/>
        <v>0.21445599414224592</v>
      </c>
      <c r="AM88" s="26">
        <f t="shared" si="52"/>
        <v>-5.1490545725062509E-3</v>
      </c>
      <c r="AN88" s="26">
        <f t="shared" si="53"/>
        <v>-9.4718553253204663E-3</v>
      </c>
      <c r="AO88" s="23">
        <v>2025.9</v>
      </c>
      <c r="AP88" s="23">
        <v>2020.1</v>
      </c>
      <c r="AQ88" s="22">
        <v>698.66666666666663</v>
      </c>
      <c r="AR88" s="22">
        <v>3063.6666666666665</v>
      </c>
      <c r="AS88" s="22">
        <v>0</v>
      </c>
      <c r="AT88" s="22">
        <v>0</v>
      </c>
      <c r="AU88" s="22">
        <v>0</v>
      </c>
      <c r="AV88" s="22">
        <v>0</v>
      </c>
      <c r="AW88" s="22">
        <v>192.33333333333334</v>
      </c>
      <c r="AX88" s="22">
        <v>2233</v>
      </c>
      <c r="AY88" s="22">
        <v>0</v>
      </c>
      <c r="AZ88" s="22">
        <v>0</v>
      </c>
      <c r="BA88" s="22">
        <v>0</v>
      </c>
      <c r="BB88" s="22">
        <v>0</v>
      </c>
      <c r="BC88" s="22">
        <v>51.666666666666664</v>
      </c>
      <c r="BD88" s="22">
        <v>176.33333333333334</v>
      </c>
      <c r="BE88" s="22">
        <v>0</v>
      </c>
      <c r="BF88" s="22">
        <v>0</v>
      </c>
      <c r="BG88" s="22">
        <v>14.333333333333334</v>
      </c>
      <c r="BH88" s="22">
        <v>44.333333333333336</v>
      </c>
      <c r="BI88" s="22">
        <v>0</v>
      </c>
      <c r="BJ88" s="22">
        <v>0</v>
      </c>
      <c r="BK88" s="22">
        <v>414.66666666666669</v>
      </c>
      <c r="BL88" s="22">
        <v>571.33333333333337</v>
      </c>
      <c r="BM88" s="22">
        <v>25.666666666666668</v>
      </c>
      <c r="BN88" s="22">
        <v>38.666666666666664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2601.6666666666665</v>
      </c>
      <c r="BV88" s="22">
        <v>32228.333333333332</v>
      </c>
      <c r="BW88" s="22">
        <v>2373.3333333333335</v>
      </c>
      <c r="BX88" s="22">
        <v>5202.666666666667</v>
      </c>
      <c r="BY88" s="22">
        <v>0</v>
      </c>
      <c r="BZ88" s="22">
        <v>0</v>
      </c>
      <c r="CA88" s="22">
        <v>0</v>
      </c>
      <c r="CB88" s="22">
        <v>0</v>
      </c>
      <c r="CC88" s="22">
        <v>17.333333333333332</v>
      </c>
      <c r="CD88" s="22">
        <v>0</v>
      </c>
      <c r="CE88" s="22">
        <v>0</v>
      </c>
      <c r="CF88" s="22">
        <v>0</v>
      </c>
      <c r="CG88" s="22">
        <v>0</v>
      </c>
      <c r="CH88" s="22">
        <v>0</v>
      </c>
      <c r="CI88" s="22">
        <v>176</v>
      </c>
      <c r="CJ88" s="22">
        <v>25.666666666666668</v>
      </c>
      <c r="CK88" s="22">
        <v>0</v>
      </c>
      <c r="CL88" s="22">
        <v>0</v>
      </c>
      <c r="CM88" s="22">
        <v>0</v>
      </c>
      <c r="CN88" s="22">
        <v>0</v>
      </c>
      <c r="CO88" s="22">
        <v>0</v>
      </c>
      <c r="CP88" s="22">
        <v>0</v>
      </c>
      <c r="CQ88" s="22">
        <v>0</v>
      </c>
      <c r="CR88" s="22">
        <v>0</v>
      </c>
      <c r="CS88" s="22">
        <v>0</v>
      </c>
      <c r="CT88" s="22">
        <v>0</v>
      </c>
      <c r="CU88" s="22">
        <v>159</v>
      </c>
      <c r="CV88" s="22">
        <v>1.3333333333333333</v>
      </c>
      <c r="CW88" s="22">
        <v>134.66666666666666</v>
      </c>
      <c r="CX88" s="22">
        <v>94</v>
      </c>
      <c r="CY88" s="22">
        <v>16.666666666666668</v>
      </c>
      <c r="CZ88" s="22">
        <v>11.666666666666666</v>
      </c>
      <c r="DA88" s="22">
        <v>7.666666666666667</v>
      </c>
      <c r="DB88" s="22">
        <v>0</v>
      </c>
      <c r="DC88" s="22">
        <v>0</v>
      </c>
      <c r="DD88" s="22">
        <v>20.333333333333332</v>
      </c>
      <c r="DE88" s="22">
        <v>3167</v>
      </c>
      <c r="DF88" s="22">
        <v>127.33333333333333</v>
      </c>
      <c r="DG88" s="22">
        <v>194.66666666666666</v>
      </c>
      <c r="DH88" s="22">
        <v>577.66666666666663</v>
      </c>
      <c r="DI88" s="22">
        <v>664.33333333333337</v>
      </c>
      <c r="DJ88" s="22">
        <v>138.66666666666666</v>
      </c>
      <c r="DK88" s="22">
        <v>5033.333333333333</v>
      </c>
      <c r="DL88" s="22">
        <v>706.66666666666663</v>
      </c>
      <c r="DM88" s="22">
        <v>1556.6666666666667</v>
      </c>
      <c r="DN88" s="22">
        <v>2233.3333333333335</v>
      </c>
      <c r="DO88" s="22">
        <v>366.66666666666669</v>
      </c>
      <c r="DP88" s="27">
        <v>1833.3333333333333</v>
      </c>
      <c r="DQ88" s="57">
        <f t="shared" si="98"/>
        <v>3.3850190839694658</v>
      </c>
      <c r="DR88" s="57" t="str">
        <f t="shared" si="58"/>
        <v xml:space="preserve"> </v>
      </c>
      <c r="DS88" s="57" t="str">
        <f t="shared" si="59"/>
        <v xml:space="preserve"> </v>
      </c>
      <c r="DT88" s="57">
        <f t="shared" si="60"/>
        <v>10.610051993067591</v>
      </c>
      <c r="DU88" s="57" t="str">
        <f t="shared" si="61"/>
        <v xml:space="preserve"> </v>
      </c>
      <c r="DV88" s="57" t="str">
        <f t="shared" si="62"/>
        <v xml:space="preserve"> </v>
      </c>
      <c r="DW88" s="57">
        <f t="shared" si="63"/>
        <v>2.4129032258064518</v>
      </c>
      <c r="DX88" s="57" t="str">
        <f t="shared" si="64"/>
        <v xml:space="preserve"> </v>
      </c>
      <c r="DY88" s="57">
        <f t="shared" si="65"/>
        <v>2.0930232558139537</v>
      </c>
      <c r="DZ88" s="57" t="str">
        <f t="shared" si="66"/>
        <v xml:space="preserve"> </v>
      </c>
      <c r="EA88" s="57">
        <f t="shared" si="67"/>
        <v>0.37781350482315124</v>
      </c>
      <c r="EB88" s="57">
        <f t="shared" si="68"/>
        <v>0.50649350649350633</v>
      </c>
      <c r="EC88" s="57" t="str">
        <f t="shared" si="69"/>
        <v xml:space="preserve"> </v>
      </c>
      <c r="ED88" s="57" t="str">
        <f t="shared" si="70"/>
        <v xml:space="preserve"> </v>
      </c>
      <c r="EE88" s="57" t="str">
        <f t="shared" si="71"/>
        <v xml:space="preserve"> </v>
      </c>
      <c r="EF88" s="57">
        <f t="shared" si="72"/>
        <v>11.387572069186419</v>
      </c>
      <c r="EG88" s="57">
        <f t="shared" si="73"/>
        <v>1.1921348314606743</v>
      </c>
      <c r="EH88" s="57" t="str">
        <f t="shared" si="74"/>
        <v xml:space="preserve"> </v>
      </c>
      <c r="EI88" s="57" t="str">
        <f t="shared" si="75"/>
        <v xml:space="preserve"> </v>
      </c>
      <c r="EJ88" s="57">
        <f t="shared" si="76"/>
        <v>-1</v>
      </c>
      <c r="EK88" s="57" t="str">
        <f t="shared" si="77"/>
        <v xml:space="preserve"> </v>
      </c>
      <c r="EL88" s="57" t="str">
        <f t="shared" si="78"/>
        <v xml:space="preserve"> </v>
      </c>
      <c r="EM88" s="57">
        <f t="shared" si="79"/>
        <v>-0.85416666666666663</v>
      </c>
      <c r="EN88" s="57" t="str">
        <f t="shared" si="80"/>
        <v xml:space="preserve"> </v>
      </c>
      <c r="EO88" s="57" t="str">
        <f t="shared" si="81"/>
        <v xml:space="preserve"> </v>
      </c>
      <c r="EP88" s="57" t="str">
        <f t="shared" si="82"/>
        <v xml:space="preserve"> </v>
      </c>
      <c r="EQ88" s="57" t="str">
        <f t="shared" si="83"/>
        <v xml:space="preserve"> </v>
      </c>
      <c r="ER88" s="57" t="str">
        <f t="shared" si="84"/>
        <v xml:space="preserve"> </v>
      </c>
      <c r="ES88" s="57">
        <f t="shared" si="85"/>
        <v>-0.99161425576519913</v>
      </c>
      <c r="ET88" s="57">
        <f t="shared" si="86"/>
        <v>-0.30198019801980192</v>
      </c>
      <c r="EU88" s="57">
        <f t="shared" si="87"/>
        <v>-0.30000000000000004</v>
      </c>
      <c r="EV88" s="57">
        <f t="shared" si="88"/>
        <v>-1</v>
      </c>
      <c r="EW88" s="57" t="str">
        <f t="shared" si="89"/>
        <v xml:space="preserve"> </v>
      </c>
      <c r="EX88" s="57">
        <f t="shared" si="90"/>
        <v>-0.95979370592569202</v>
      </c>
      <c r="EY88" s="57">
        <f t="shared" si="91"/>
        <v>1.9674657534246576</v>
      </c>
      <c r="EZ88" s="57">
        <f t="shared" si="92"/>
        <v>-0.79126944305067737</v>
      </c>
      <c r="FA88" s="57">
        <f t="shared" si="93"/>
        <v>-0.85960264900662253</v>
      </c>
      <c r="FB88" s="57">
        <f t="shared" si="94"/>
        <v>0.43468950749464663</v>
      </c>
      <c r="FC88" s="57">
        <f t="shared" si="95"/>
        <v>3.9999999999999991</v>
      </c>
    </row>
    <row r="89" spans="1:159">
      <c r="A89" s="19">
        <v>4109609</v>
      </c>
      <c r="B89" s="20" t="s">
        <v>356</v>
      </c>
      <c r="C89" s="21">
        <v>1</v>
      </c>
      <c r="D89" s="21">
        <v>0</v>
      </c>
      <c r="E89" s="21">
        <v>0</v>
      </c>
      <c r="F89" s="21">
        <v>0</v>
      </c>
      <c r="G89" s="21">
        <v>27242</v>
      </c>
      <c r="H89" s="22">
        <v>32095</v>
      </c>
      <c r="I89" s="22">
        <f t="shared" si="54"/>
        <v>23141</v>
      </c>
      <c r="J89" s="22">
        <f t="shared" si="54"/>
        <v>28805</v>
      </c>
      <c r="K89" s="23">
        <f t="shared" si="55"/>
        <v>0.84946039204170032</v>
      </c>
      <c r="L89" s="23">
        <f t="shared" si="55"/>
        <v>0.89749182115594328</v>
      </c>
      <c r="M89" s="22">
        <v>4101</v>
      </c>
      <c r="N89" s="22">
        <v>3290</v>
      </c>
      <c r="O89" s="22">
        <v>114213</v>
      </c>
      <c r="P89" s="22">
        <v>310892</v>
      </c>
      <c r="Q89" s="22">
        <v>8640</v>
      </c>
      <c r="R89" s="22">
        <v>36478</v>
      </c>
      <c r="S89" s="24">
        <v>7599149.8938721074</v>
      </c>
      <c r="T89" s="24">
        <v>21864867.789294153</v>
      </c>
      <c r="U89" s="24">
        <v>7018714.9107609894</v>
      </c>
      <c r="V89" s="24">
        <v>20648281.824672353</v>
      </c>
      <c r="W89" s="24">
        <v>580434.98311113927</v>
      </c>
      <c r="X89" s="24">
        <v>1216585.9646217532</v>
      </c>
      <c r="Y89" s="24">
        <v>610.96690084960812</v>
      </c>
      <c r="Z89" s="24">
        <v>1209.7143553681321</v>
      </c>
      <c r="AA89" s="24">
        <v>2502.591818697068</v>
      </c>
      <c r="AB89" s="24">
        <v>2608.4944766708804</v>
      </c>
      <c r="AC89" s="25">
        <v>4.0961168521845845</v>
      </c>
      <c r="AD89" s="25">
        <v>2.156289594395266</v>
      </c>
      <c r="AE89" s="23">
        <f t="shared" si="56"/>
        <v>0.5264228712726422</v>
      </c>
      <c r="AF89" s="25">
        <v>2.0144243994648847</v>
      </c>
      <c r="AG89" s="25">
        <v>0.73300342567782528</v>
      </c>
      <c r="AH89" s="23">
        <f t="shared" si="57"/>
        <v>0.36387735666453486</v>
      </c>
      <c r="AI89" s="26">
        <f t="shared" si="50"/>
        <v>0.1114711246028528</v>
      </c>
      <c r="AJ89" s="26">
        <f t="shared" si="51"/>
        <v>0.11394213545723986</v>
      </c>
      <c r="AK89" s="26">
        <f t="shared" si="96"/>
        <v>0.10532349290595544</v>
      </c>
      <c r="AL89" s="26">
        <f t="shared" si="97"/>
        <v>0.1549195358688793</v>
      </c>
      <c r="AM89" s="26">
        <f t="shared" si="52"/>
        <v>1.6529155048591759E-2</v>
      </c>
      <c r="AN89" s="26">
        <f t="shared" si="53"/>
        <v>-2.1793345562906685E-2</v>
      </c>
      <c r="AO89" s="23">
        <v>1327.3</v>
      </c>
      <c r="AP89" s="23">
        <v>1325.9</v>
      </c>
      <c r="AQ89" s="22">
        <v>784</v>
      </c>
      <c r="AR89" s="22">
        <v>2734</v>
      </c>
      <c r="AS89" s="22">
        <v>0</v>
      </c>
      <c r="AT89" s="22">
        <v>0</v>
      </c>
      <c r="AU89" s="22">
        <v>0</v>
      </c>
      <c r="AV89" s="22">
        <v>0</v>
      </c>
      <c r="AW89" s="22">
        <v>635</v>
      </c>
      <c r="AX89" s="22">
        <v>2026.6666666666667</v>
      </c>
      <c r="AY89" s="22">
        <v>0</v>
      </c>
      <c r="AZ89" s="22">
        <v>0</v>
      </c>
      <c r="BA89" s="22">
        <v>0</v>
      </c>
      <c r="BB89" s="22">
        <v>0</v>
      </c>
      <c r="BC89" s="22">
        <v>28</v>
      </c>
      <c r="BD89" s="22">
        <v>215</v>
      </c>
      <c r="BE89" s="22">
        <v>0</v>
      </c>
      <c r="BF89" s="22">
        <v>0</v>
      </c>
      <c r="BG89" s="22">
        <v>13.666666666666666</v>
      </c>
      <c r="BH89" s="22">
        <v>33.666666666666664</v>
      </c>
      <c r="BI89" s="22">
        <v>0</v>
      </c>
      <c r="BJ89" s="22">
        <v>0</v>
      </c>
      <c r="BK89" s="22">
        <v>82</v>
      </c>
      <c r="BL89" s="22">
        <v>426</v>
      </c>
      <c r="BM89" s="22">
        <v>25.333333333333332</v>
      </c>
      <c r="BN89" s="22">
        <v>32.666666666666664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8461</v>
      </c>
      <c r="BV89" s="22">
        <v>46446.666666666664</v>
      </c>
      <c r="BW89" s="22">
        <v>7996.333333333333</v>
      </c>
      <c r="BX89" s="22">
        <v>37823</v>
      </c>
      <c r="BY89" s="22">
        <v>0</v>
      </c>
      <c r="BZ89" s="22">
        <v>0</v>
      </c>
      <c r="CA89" s="22">
        <v>0</v>
      </c>
      <c r="CB89" s="22">
        <v>0</v>
      </c>
      <c r="CC89" s="22">
        <v>13.333333333333334</v>
      </c>
      <c r="CD89" s="22">
        <v>0</v>
      </c>
      <c r="CE89" s="22">
        <v>0</v>
      </c>
      <c r="CF89" s="22">
        <v>0</v>
      </c>
      <c r="CG89" s="22">
        <v>0</v>
      </c>
      <c r="CH89" s="22">
        <v>0</v>
      </c>
      <c r="CI89" s="22">
        <v>433.33333333333331</v>
      </c>
      <c r="CJ89" s="22">
        <v>21.666666666666668</v>
      </c>
      <c r="CK89" s="22">
        <v>0</v>
      </c>
      <c r="CL89" s="22">
        <v>0</v>
      </c>
      <c r="CM89" s="22">
        <v>33.666666666666664</v>
      </c>
      <c r="CN89" s="22">
        <v>0</v>
      </c>
      <c r="CO89" s="22">
        <v>28.333333333333332</v>
      </c>
      <c r="CP89" s="22">
        <v>0</v>
      </c>
      <c r="CQ89" s="22">
        <v>0</v>
      </c>
      <c r="CR89" s="22">
        <v>0</v>
      </c>
      <c r="CS89" s="22">
        <v>5.333333333333333</v>
      </c>
      <c r="CT89" s="22">
        <v>0</v>
      </c>
      <c r="CU89" s="22">
        <v>88</v>
      </c>
      <c r="CV89" s="22">
        <v>2.6666666666666665</v>
      </c>
      <c r="CW89" s="22">
        <v>78.666666666666671</v>
      </c>
      <c r="CX89" s="22">
        <v>123.66666666666667</v>
      </c>
      <c r="CY89" s="22">
        <v>8.3333333333333339</v>
      </c>
      <c r="CZ89" s="22">
        <v>16.666666666666668</v>
      </c>
      <c r="DA89" s="22">
        <v>0</v>
      </c>
      <c r="DB89" s="22">
        <v>0</v>
      </c>
      <c r="DC89" s="22">
        <v>1</v>
      </c>
      <c r="DD89" s="22">
        <v>15.666666666666666</v>
      </c>
      <c r="DE89" s="22">
        <v>1880</v>
      </c>
      <c r="DF89" s="22">
        <v>158.66666666666666</v>
      </c>
      <c r="DG89" s="22">
        <v>140</v>
      </c>
      <c r="DH89" s="22">
        <v>1728.6666666666667</v>
      </c>
      <c r="DI89" s="22">
        <v>659.66666666666663</v>
      </c>
      <c r="DJ89" s="22">
        <v>170</v>
      </c>
      <c r="DK89" s="22">
        <v>4823.333333333333</v>
      </c>
      <c r="DL89" s="22">
        <v>850</v>
      </c>
      <c r="DM89" s="22">
        <v>1633.3333333333333</v>
      </c>
      <c r="DN89" s="22">
        <v>2733.3333333333335</v>
      </c>
      <c r="DO89" s="22">
        <v>206.66666666666666</v>
      </c>
      <c r="DP89" s="27">
        <v>3033.3333333333335</v>
      </c>
      <c r="DQ89" s="57">
        <f t="shared" si="98"/>
        <v>2.4872448979591835</v>
      </c>
      <c r="DR89" s="57" t="str">
        <f t="shared" si="58"/>
        <v xml:space="preserve"> </v>
      </c>
      <c r="DS89" s="57" t="str">
        <f t="shared" si="59"/>
        <v xml:space="preserve"> </v>
      </c>
      <c r="DT89" s="57">
        <f t="shared" si="60"/>
        <v>2.1916010498687664</v>
      </c>
      <c r="DU89" s="57" t="str">
        <f t="shared" si="61"/>
        <v xml:space="preserve"> </v>
      </c>
      <c r="DV89" s="57" t="str">
        <f t="shared" si="62"/>
        <v xml:space="preserve"> </v>
      </c>
      <c r="DW89" s="57">
        <f t="shared" si="63"/>
        <v>6.6785714285714288</v>
      </c>
      <c r="DX89" s="57" t="str">
        <f t="shared" si="64"/>
        <v xml:space="preserve"> </v>
      </c>
      <c r="DY89" s="57">
        <f t="shared" si="65"/>
        <v>1.4634146341463414</v>
      </c>
      <c r="DZ89" s="57" t="str">
        <f t="shared" si="66"/>
        <v xml:space="preserve"> </v>
      </c>
      <c r="EA89" s="57">
        <f t="shared" si="67"/>
        <v>4.1951219512195124</v>
      </c>
      <c r="EB89" s="57">
        <f t="shared" si="68"/>
        <v>0.28947368421052633</v>
      </c>
      <c r="EC89" s="57" t="str">
        <f t="shared" si="69"/>
        <v xml:space="preserve"> </v>
      </c>
      <c r="ED89" s="57" t="str">
        <f t="shared" si="70"/>
        <v xml:space="preserve"> </v>
      </c>
      <c r="EE89" s="57" t="str">
        <f t="shared" si="71"/>
        <v xml:space="preserve"> </v>
      </c>
      <c r="EF89" s="57">
        <f t="shared" si="72"/>
        <v>4.4895008470235984</v>
      </c>
      <c r="EG89" s="57">
        <f t="shared" si="73"/>
        <v>3.730042936345825</v>
      </c>
      <c r="EH89" s="57" t="str">
        <f t="shared" si="74"/>
        <v xml:space="preserve"> </v>
      </c>
      <c r="EI89" s="57" t="str">
        <f t="shared" si="75"/>
        <v xml:space="preserve"> </v>
      </c>
      <c r="EJ89" s="57">
        <f t="shared" si="76"/>
        <v>-1</v>
      </c>
      <c r="EK89" s="57" t="str">
        <f t="shared" si="77"/>
        <v xml:space="preserve"> </v>
      </c>
      <c r="EL89" s="57" t="str">
        <f t="shared" si="78"/>
        <v xml:space="preserve"> </v>
      </c>
      <c r="EM89" s="57">
        <f t="shared" si="79"/>
        <v>-0.95</v>
      </c>
      <c r="EN89" s="57" t="str">
        <f t="shared" si="80"/>
        <v xml:space="preserve"> </v>
      </c>
      <c r="EO89" s="57">
        <f t="shared" si="81"/>
        <v>-1</v>
      </c>
      <c r="EP89" s="57">
        <f t="shared" si="82"/>
        <v>-1</v>
      </c>
      <c r="EQ89" s="57" t="str">
        <f t="shared" si="83"/>
        <v xml:space="preserve"> </v>
      </c>
      <c r="ER89" s="57">
        <f t="shared" si="84"/>
        <v>-1</v>
      </c>
      <c r="ES89" s="57">
        <f t="shared" si="85"/>
        <v>-0.96969696969696972</v>
      </c>
      <c r="ET89" s="57">
        <f t="shared" si="86"/>
        <v>0.57203389830508478</v>
      </c>
      <c r="EU89" s="57">
        <f t="shared" si="87"/>
        <v>1</v>
      </c>
      <c r="EV89" s="57" t="str">
        <f t="shared" si="88"/>
        <v xml:space="preserve"> </v>
      </c>
      <c r="EW89" s="57">
        <f t="shared" si="89"/>
        <v>14.666666666666666</v>
      </c>
      <c r="EX89" s="57">
        <f t="shared" si="90"/>
        <v>-0.91560283687943267</v>
      </c>
      <c r="EY89" s="57">
        <f t="shared" si="91"/>
        <v>11.347619047619048</v>
      </c>
      <c r="EZ89" s="57">
        <f t="shared" si="92"/>
        <v>-0.74229408792319351</v>
      </c>
      <c r="FA89" s="57">
        <f t="shared" si="93"/>
        <v>-0.82377332411886661</v>
      </c>
      <c r="FB89" s="57">
        <f t="shared" si="94"/>
        <v>0.67346938775510212</v>
      </c>
      <c r="FC89" s="57">
        <f t="shared" si="95"/>
        <v>13.677419354838712</v>
      </c>
    </row>
    <row r="90" spans="1:159">
      <c r="A90" s="19">
        <v>4109708</v>
      </c>
      <c r="B90" s="20" t="s">
        <v>357</v>
      </c>
      <c r="C90" s="21">
        <v>1</v>
      </c>
      <c r="D90" s="21">
        <v>0</v>
      </c>
      <c r="E90" s="21">
        <v>0</v>
      </c>
      <c r="F90" s="21">
        <v>0</v>
      </c>
      <c r="G90" s="21">
        <v>26423</v>
      </c>
      <c r="H90" s="22">
        <v>28751</v>
      </c>
      <c r="I90" s="22">
        <f t="shared" si="54"/>
        <v>19682</v>
      </c>
      <c r="J90" s="22">
        <f t="shared" si="54"/>
        <v>23116</v>
      </c>
      <c r="K90" s="23">
        <f t="shared" si="55"/>
        <v>0.74488135336638539</v>
      </c>
      <c r="L90" s="23">
        <f t="shared" si="55"/>
        <v>0.80400681715418598</v>
      </c>
      <c r="M90" s="22">
        <v>6741</v>
      </c>
      <c r="N90" s="22">
        <v>5635</v>
      </c>
      <c r="O90" s="22">
        <v>77174</v>
      </c>
      <c r="P90" s="22">
        <v>259903</v>
      </c>
      <c r="Q90" s="22">
        <v>12209</v>
      </c>
      <c r="R90" s="22">
        <v>55505</v>
      </c>
      <c r="S90" s="24">
        <v>4739704.9593301937</v>
      </c>
      <c r="T90" s="24">
        <v>22367365.963314302</v>
      </c>
      <c r="U90" s="24">
        <v>4087500.2981370301</v>
      </c>
      <c r="V90" s="24">
        <v>20109614.334015664</v>
      </c>
      <c r="W90" s="24">
        <v>652204.66119316104</v>
      </c>
      <c r="X90" s="24">
        <v>2257751.6292986311</v>
      </c>
      <c r="Y90" s="24">
        <v>364.9555840317467</v>
      </c>
      <c r="Z90" s="24">
        <v>1317.1317264770435</v>
      </c>
      <c r="AA90" s="24">
        <v>587.028770149004</v>
      </c>
      <c r="AB90" s="24">
        <v>8359.5984613640685</v>
      </c>
      <c r="AC90" s="25">
        <v>1.6084937341250261</v>
      </c>
      <c r="AD90" s="25">
        <v>6.3468203622454986</v>
      </c>
      <c r="AE90" s="23">
        <f t="shared" si="56"/>
        <v>3.9458160312312218</v>
      </c>
      <c r="AF90" s="25">
        <v>0.89012227077497452</v>
      </c>
      <c r="AG90" s="25">
        <v>2.4687432025295339</v>
      </c>
      <c r="AH90" s="23">
        <f t="shared" si="57"/>
        <v>2.7734877371174544</v>
      </c>
      <c r="AI90" s="26">
        <f t="shared" si="50"/>
        <v>0.16784808659968675</v>
      </c>
      <c r="AJ90" s="26">
        <f t="shared" si="51"/>
        <v>0.17272070909955062</v>
      </c>
      <c r="AK90" s="26">
        <f t="shared" si="96"/>
        <v>0.12910421377499248</v>
      </c>
      <c r="AL90" s="26">
        <f t="shared" si="97"/>
        <v>0.16349682184542691</v>
      </c>
      <c r="AM90" s="26">
        <f t="shared" si="52"/>
        <v>8.4795198055094279E-3</v>
      </c>
      <c r="AN90" s="26">
        <f t="shared" si="53"/>
        <v>-1.7761485278364741E-2</v>
      </c>
      <c r="AO90" s="23">
        <v>916.4</v>
      </c>
      <c r="AP90" s="23">
        <v>897.7</v>
      </c>
      <c r="AQ90" s="22">
        <v>12122</v>
      </c>
      <c r="AR90" s="22">
        <v>36898</v>
      </c>
      <c r="AS90" s="22">
        <v>0</v>
      </c>
      <c r="AT90" s="22">
        <v>0</v>
      </c>
      <c r="AU90" s="22">
        <v>15.333333333333334</v>
      </c>
      <c r="AV90" s="22">
        <v>33.666666666666664</v>
      </c>
      <c r="AW90" s="22">
        <v>461.66666666666669</v>
      </c>
      <c r="AX90" s="22">
        <v>900.66666666666663</v>
      </c>
      <c r="AY90" s="22">
        <v>28.333333333333332</v>
      </c>
      <c r="AZ90" s="22">
        <v>79.666666666666671</v>
      </c>
      <c r="BA90" s="22">
        <v>85</v>
      </c>
      <c r="BB90" s="22">
        <v>1148.6666666666667</v>
      </c>
      <c r="BC90" s="22">
        <v>7568.666666666667</v>
      </c>
      <c r="BD90" s="22">
        <v>14023</v>
      </c>
      <c r="BE90" s="22">
        <v>17.333333333333332</v>
      </c>
      <c r="BF90" s="22">
        <v>30.666666666666668</v>
      </c>
      <c r="BG90" s="22">
        <v>1105.3333333333333</v>
      </c>
      <c r="BH90" s="22">
        <v>5520</v>
      </c>
      <c r="BI90" s="22">
        <v>0</v>
      </c>
      <c r="BJ90" s="22">
        <v>0</v>
      </c>
      <c r="BK90" s="22">
        <v>361.66666666666669</v>
      </c>
      <c r="BL90" s="22">
        <v>342</v>
      </c>
      <c r="BM90" s="22">
        <v>2220.6666666666665</v>
      </c>
      <c r="BN90" s="22">
        <v>8237.3333333333339</v>
      </c>
      <c r="BO90" s="22">
        <v>0</v>
      </c>
      <c r="BP90" s="22">
        <v>4980.666666666667</v>
      </c>
      <c r="BQ90" s="22">
        <v>93</v>
      </c>
      <c r="BR90" s="22">
        <v>401.66666666666669</v>
      </c>
      <c r="BS90" s="22">
        <v>0</v>
      </c>
      <c r="BT90" s="22">
        <v>998.66666666666663</v>
      </c>
      <c r="BU90" s="22">
        <v>6553.666666666667</v>
      </c>
      <c r="BV90" s="22">
        <v>18741.666666666668</v>
      </c>
      <c r="BW90" s="22">
        <v>263</v>
      </c>
      <c r="BX90" s="22">
        <v>437</v>
      </c>
      <c r="BY90" s="22">
        <v>5688</v>
      </c>
      <c r="BZ90" s="22">
        <v>16016.666666666666</v>
      </c>
      <c r="CA90" s="22">
        <v>0</v>
      </c>
      <c r="CB90" s="22">
        <v>0</v>
      </c>
      <c r="CC90" s="22">
        <v>37.666666666666664</v>
      </c>
      <c r="CD90" s="22">
        <v>230</v>
      </c>
      <c r="CE90" s="22">
        <v>0</v>
      </c>
      <c r="CF90" s="22">
        <v>33.333333333333336</v>
      </c>
      <c r="CG90" s="22">
        <v>0</v>
      </c>
      <c r="CH90" s="22">
        <v>67.333333333333329</v>
      </c>
      <c r="CI90" s="22">
        <v>13.333333333333334</v>
      </c>
      <c r="CJ90" s="22">
        <v>60.333333333333336</v>
      </c>
      <c r="CK90" s="22">
        <v>427.33333333333331</v>
      </c>
      <c r="CL90" s="22">
        <v>866.33333333333337</v>
      </c>
      <c r="CM90" s="22">
        <v>57.666666666666664</v>
      </c>
      <c r="CN90" s="22">
        <v>2572.6666666666665</v>
      </c>
      <c r="CO90" s="22">
        <v>53.333333333333336</v>
      </c>
      <c r="CP90" s="22">
        <v>733</v>
      </c>
      <c r="CQ90" s="22">
        <v>0</v>
      </c>
      <c r="CR90" s="22">
        <v>1133</v>
      </c>
      <c r="CS90" s="22">
        <v>3.3333333333333335</v>
      </c>
      <c r="CT90" s="22">
        <v>705.66666666666663</v>
      </c>
      <c r="CU90" s="22">
        <v>942</v>
      </c>
      <c r="CV90" s="22">
        <v>2.3333333333333335</v>
      </c>
      <c r="CW90" s="22">
        <v>581.66666666666663</v>
      </c>
      <c r="CX90" s="22">
        <v>4153.333333333333</v>
      </c>
      <c r="CY90" s="22">
        <v>142.33333333333334</v>
      </c>
      <c r="CZ90" s="22">
        <v>121</v>
      </c>
      <c r="DA90" s="22">
        <v>10</v>
      </c>
      <c r="DB90" s="22">
        <v>7</v>
      </c>
      <c r="DC90" s="22">
        <v>1</v>
      </c>
      <c r="DD90" s="22">
        <v>171</v>
      </c>
      <c r="DE90" s="22">
        <v>74910</v>
      </c>
      <c r="DF90" s="22">
        <v>4620</v>
      </c>
      <c r="DG90" s="22">
        <v>2970</v>
      </c>
      <c r="DH90" s="22">
        <v>84230</v>
      </c>
      <c r="DI90" s="22">
        <v>6678.333333333333</v>
      </c>
      <c r="DJ90" s="22">
        <v>1683.3333333333333</v>
      </c>
      <c r="DK90" s="22">
        <v>123485.66666666667</v>
      </c>
      <c r="DL90" s="22">
        <v>10911.666666666666</v>
      </c>
      <c r="DM90" s="22">
        <v>52335</v>
      </c>
      <c r="DN90" s="22">
        <v>372827.66666666669</v>
      </c>
      <c r="DO90" s="22">
        <v>2170</v>
      </c>
      <c r="DP90" s="27">
        <v>43726.666666666664</v>
      </c>
      <c r="DQ90" s="57">
        <f t="shared" si="98"/>
        <v>2.0438871473354232</v>
      </c>
      <c r="DR90" s="57" t="str">
        <f t="shared" si="58"/>
        <v xml:space="preserve"> </v>
      </c>
      <c r="DS90" s="57">
        <f t="shared" si="59"/>
        <v>1.1956521739130435</v>
      </c>
      <c r="DT90" s="57">
        <f t="shared" si="60"/>
        <v>0.95090252707581202</v>
      </c>
      <c r="DU90" s="57">
        <f t="shared" si="61"/>
        <v>1.8117647058823532</v>
      </c>
      <c r="DV90" s="57">
        <f t="shared" si="62"/>
        <v>12.51372549019608</v>
      </c>
      <c r="DW90" s="57">
        <f t="shared" si="63"/>
        <v>0.85277019290055489</v>
      </c>
      <c r="DX90" s="57">
        <f t="shared" si="64"/>
        <v>0.76923076923076938</v>
      </c>
      <c r="DY90" s="57">
        <f t="shared" si="65"/>
        <v>3.9939686369119425</v>
      </c>
      <c r="DZ90" s="57" t="str">
        <f t="shared" si="66"/>
        <v xml:space="preserve"> </v>
      </c>
      <c r="EA90" s="57">
        <f t="shared" si="67"/>
        <v>-5.4377880184331873E-2</v>
      </c>
      <c r="EB90" s="57">
        <f t="shared" si="68"/>
        <v>2.7093965776043234</v>
      </c>
      <c r="EC90" s="57" t="str">
        <f t="shared" si="69"/>
        <v xml:space="preserve"> </v>
      </c>
      <c r="ED90" s="57">
        <f t="shared" si="70"/>
        <v>3.3189964157706093</v>
      </c>
      <c r="EE90" s="57" t="str">
        <f t="shared" si="71"/>
        <v xml:space="preserve"> </v>
      </c>
      <c r="EF90" s="57">
        <f t="shared" si="72"/>
        <v>1.8597222928640456</v>
      </c>
      <c r="EG90" s="57">
        <f t="shared" si="73"/>
        <v>0.66159695817490505</v>
      </c>
      <c r="EH90" s="57">
        <f t="shared" si="74"/>
        <v>1.8158696671354897</v>
      </c>
      <c r="EI90" s="57" t="str">
        <f t="shared" si="75"/>
        <v xml:space="preserve"> </v>
      </c>
      <c r="EJ90" s="57">
        <f t="shared" si="76"/>
        <v>5.1061946902654869</v>
      </c>
      <c r="EK90" s="57" t="str">
        <f t="shared" si="77"/>
        <v xml:space="preserve"> </v>
      </c>
      <c r="EL90" s="57" t="str">
        <f t="shared" si="78"/>
        <v xml:space="preserve"> </v>
      </c>
      <c r="EM90" s="57">
        <f t="shared" si="79"/>
        <v>3.5250000000000004</v>
      </c>
      <c r="EN90" s="57">
        <f t="shared" si="80"/>
        <v>1.027301092043682</v>
      </c>
      <c r="EO90" s="57">
        <f t="shared" si="81"/>
        <v>43.612716763005778</v>
      </c>
      <c r="EP90" s="57">
        <f t="shared" si="82"/>
        <v>12.743749999999999</v>
      </c>
      <c r="EQ90" s="57" t="str">
        <f t="shared" si="83"/>
        <v xml:space="preserve"> </v>
      </c>
      <c r="ER90" s="57">
        <f t="shared" si="84"/>
        <v>210.7</v>
      </c>
      <c r="ES90" s="57">
        <f t="shared" si="85"/>
        <v>-0.99752300070771405</v>
      </c>
      <c r="ET90" s="57">
        <f t="shared" si="86"/>
        <v>6.1404011461318051</v>
      </c>
      <c r="EU90" s="57">
        <f t="shared" si="87"/>
        <v>-0.14988290398126469</v>
      </c>
      <c r="EV90" s="57">
        <f t="shared" si="88"/>
        <v>-0.30000000000000004</v>
      </c>
      <c r="EW90" s="57">
        <f t="shared" si="89"/>
        <v>170</v>
      </c>
      <c r="EX90" s="57">
        <f t="shared" si="90"/>
        <v>-0.93832599118942728</v>
      </c>
      <c r="EY90" s="57">
        <f t="shared" si="91"/>
        <v>27.36026936026936</v>
      </c>
      <c r="EZ90" s="57">
        <f t="shared" si="92"/>
        <v>-0.74794110306962813</v>
      </c>
      <c r="FA90" s="57">
        <f t="shared" si="93"/>
        <v>-0.91163616830023453</v>
      </c>
      <c r="FB90" s="57">
        <f t="shared" si="94"/>
        <v>6.1238686666029745</v>
      </c>
      <c r="FC90" s="57">
        <f t="shared" si="95"/>
        <v>19.1505376344086</v>
      </c>
    </row>
    <row r="91" spans="1:159">
      <c r="A91" s="19">
        <v>4109757</v>
      </c>
      <c r="B91" s="20" t="s">
        <v>358</v>
      </c>
      <c r="C91" s="21">
        <v>1</v>
      </c>
      <c r="D91" s="21">
        <v>0</v>
      </c>
      <c r="E91" s="21">
        <v>0</v>
      </c>
      <c r="F91" s="21">
        <v>0</v>
      </c>
      <c r="G91" s="21">
        <v>5879</v>
      </c>
      <c r="H91" s="22">
        <v>6066</v>
      </c>
      <c r="I91" s="22">
        <f t="shared" si="54"/>
        <v>4445</v>
      </c>
      <c r="J91" s="22">
        <f t="shared" si="54"/>
        <v>4941</v>
      </c>
      <c r="K91" s="23">
        <f t="shared" si="55"/>
        <v>0.75608096615070586</v>
      </c>
      <c r="L91" s="23">
        <f t="shared" si="55"/>
        <v>0.81454005934718099</v>
      </c>
      <c r="M91" s="22">
        <v>1434</v>
      </c>
      <c r="N91" s="22">
        <v>1125</v>
      </c>
      <c r="O91" s="22">
        <v>26553</v>
      </c>
      <c r="P91" s="22">
        <v>64138</v>
      </c>
      <c r="Q91" s="22">
        <v>8115</v>
      </c>
      <c r="R91" s="22">
        <v>18032</v>
      </c>
      <c r="S91" s="24">
        <v>888237.89103568136</v>
      </c>
      <c r="T91" s="24">
        <v>2995151.2573287012</v>
      </c>
      <c r="U91" s="24">
        <v>697250.20190976048</v>
      </c>
      <c r="V91" s="24">
        <v>2374567.7901439429</v>
      </c>
      <c r="W91" s="24">
        <v>190987.68912591986</v>
      </c>
      <c r="X91" s="24">
        <v>620583.46718476887</v>
      </c>
      <c r="Y91" s="24">
        <v>359.83916589517389</v>
      </c>
      <c r="Z91" s="24">
        <v>809.82854061420471</v>
      </c>
      <c r="AA91" s="24">
        <v>961.74044490209906</v>
      </c>
      <c r="AB91" s="24">
        <v>944.44744630245464</v>
      </c>
      <c r="AC91" s="25">
        <v>2.6726952929361429</v>
      </c>
      <c r="AD91" s="25">
        <v>1.1662313674276654</v>
      </c>
      <c r="AE91" s="23">
        <f t="shared" si="56"/>
        <v>0.43635029047642709</v>
      </c>
      <c r="AF91" s="25">
        <v>1.841103037788433</v>
      </c>
      <c r="AG91" s="25">
        <v>1.2761483820211708</v>
      </c>
      <c r="AH91" s="23">
        <f t="shared" si="57"/>
        <v>0.6931433797176848</v>
      </c>
      <c r="AI91" s="26">
        <f t="shared" si="50"/>
        <v>0.12924700236526632</v>
      </c>
      <c r="AJ91" s="26">
        <f t="shared" si="51"/>
        <v>0.130367317990566</v>
      </c>
      <c r="AK91" s="26">
        <f t="shared" si="96"/>
        <v>9.2194994346920245E-2</v>
      </c>
      <c r="AL91" s="26">
        <f t="shared" si="97"/>
        <v>8.3117411810266439E-2</v>
      </c>
      <c r="AM91" s="26">
        <f t="shared" si="52"/>
        <v>3.1361805408418597E-3</v>
      </c>
      <c r="AN91" s="26">
        <f t="shared" si="53"/>
        <v>-2.3976359122753976E-2</v>
      </c>
      <c r="AO91" s="23">
        <v>155.80000000000001</v>
      </c>
      <c r="AP91" s="23">
        <v>145.4</v>
      </c>
      <c r="AQ91" s="22">
        <v>6715.666666666667</v>
      </c>
      <c r="AR91" s="22">
        <v>20812.333333333332</v>
      </c>
      <c r="AS91" s="22">
        <v>0</v>
      </c>
      <c r="AT91" s="22">
        <v>0</v>
      </c>
      <c r="AU91" s="22">
        <v>2</v>
      </c>
      <c r="AV91" s="22">
        <v>16</v>
      </c>
      <c r="AW91" s="22">
        <v>87.333333333333329</v>
      </c>
      <c r="AX91" s="22">
        <v>53</v>
      </c>
      <c r="AY91" s="22">
        <v>9.3333333333333339</v>
      </c>
      <c r="AZ91" s="22">
        <v>0</v>
      </c>
      <c r="BA91" s="22">
        <v>0</v>
      </c>
      <c r="BB91" s="22">
        <v>0</v>
      </c>
      <c r="BC91" s="22">
        <v>196.33333333333334</v>
      </c>
      <c r="BD91" s="22">
        <v>196</v>
      </c>
      <c r="BE91" s="22">
        <v>13.333333333333334</v>
      </c>
      <c r="BF91" s="22">
        <v>43.666666666666664</v>
      </c>
      <c r="BG91" s="22">
        <v>118</v>
      </c>
      <c r="BH91" s="22">
        <v>708</v>
      </c>
      <c r="BI91" s="22">
        <v>7</v>
      </c>
      <c r="BJ91" s="22">
        <v>57</v>
      </c>
      <c r="BK91" s="22">
        <v>309.33333333333331</v>
      </c>
      <c r="BL91" s="22">
        <v>758.33333333333337</v>
      </c>
      <c r="BM91" s="22">
        <v>2786.3333333333335</v>
      </c>
      <c r="BN91" s="22">
        <v>8795.6666666666661</v>
      </c>
      <c r="BO91" s="22">
        <v>2521.6666666666665</v>
      </c>
      <c r="BP91" s="22">
        <v>9306.6666666666661</v>
      </c>
      <c r="BQ91" s="22">
        <v>34.666666666666664</v>
      </c>
      <c r="BR91" s="22">
        <v>21.333333333333332</v>
      </c>
      <c r="BS91" s="22">
        <v>463.66666666666669</v>
      </c>
      <c r="BT91" s="22">
        <v>768</v>
      </c>
      <c r="BU91" s="22">
        <v>201</v>
      </c>
      <c r="BV91" s="22">
        <v>1021</v>
      </c>
      <c r="BW91" s="22">
        <v>3.3333333333333335</v>
      </c>
      <c r="BX91" s="22">
        <v>31.333333333333332</v>
      </c>
      <c r="BY91" s="22">
        <v>0</v>
      </c>
      <c r="BZ91" s="22">
        <v>0</v>
      </c>
      <c r="CA91" s="22">
        <v>149.66666666666666</v>
      </c>
      <c r="CB91" s="22">
        <v>910.66666666666663</v>
      </c>
      <c r="CC91" s="22">
        <v>2.3333333333333335</v>
      </c>
      <c r="CD91" s="22">
        <v>0</v>
      </c>
      <c r="CE91" s="22">
        <v>0</v>
      </c>
      <c r="CF91" s="22">
        <v>0</v>
      </c>
      <c r="CG91" s="22">
        <v>3.3333333333333335</v>
      </c>
      <c r="CH91" s="22">
        <v>0</v>
      </c>
      <c r="CI91" s="22">
        <v>0</v>
      </c>
      <c r="CJ91" s="22">
        <v>0</v>
      </c>
      <c r="CK91" s="22">
        <v>42.333333333333336</v>
      </c>
      <c r="CL91" s="22">
        <v>76.666666666666671</v>
      </c>
      <c r="CM91" s="22">
        <v>546.33333333333337</v>
      </c>
      <c r="CN91" s="22">
        <v>3372</v>
      </c>
      <c r="CO91" s="22">
        <v>0</v>
      </c>
      <c r="CP91" s="22">
        <v>46.666666666666664</v>
      </c>
      <c r="CQ91" s="22">
        <v>0</v>
      </c>
      <c r="CR91" s="22">
        <v>0</v>
      </c>
      <c r="CS91" s="22">
        <v>504</v>
      </c>
      <c r="CT91" s="22">
        <v>2866</v>
      </c>
      <c r="CU91" s="22">
        <v>185.66666666666666</v>
      </c>
      <c r="CV91" s="22">
        <v>2.3333333333333335</v>
      </c>
      <c r="CW91" s="22">
        <v>89.666666666666671</v>
      </c>
      <c r="CX91" s="22">
        <v>1767</v>
      </c>
      <c r="CY91" s="22">
        <v>40</v>
      </c>
      <c r="CZ91" s="22">
        <v>175.33333333333334</v>
      </c>
      <c r="DA91" s="22">
        <v>1</v>
      </c>
      <c r="DB91" s="22">
        <v>1.6666666666666667</v>
      </c>
      <c r="DC91" s="22">
        <v>0</v>
      </c>
      <c r="DD91" s="22">
        <v>33.666666666666664</v>
      </c>
      <c r="DE91" s="22">
        <v>4534.333333333333</v>
      </c>
      <c r="DF91" s="22">
        <v>2064.6666666666665</v>
      </c>
      <c r="DG91" s="22">
        <v>195</v>
      </c>
      <c r="DH91" s="22">
        <v>13171.666666666666</v>
      </c>
      <c r="DI91" s="22">
        <v>3061.6666666666665</v>
      </c>
      <c r="DJ91" s="22">
        <v>381</v>
      </c>
      <c r="DK91" s="22">
        <v>367165.33333333331</v>
      </c>
      <c r="DL91" s="22">
        <v>1418</v>
      </c>
      <c r="DM91" s="22">
        <v>15786.333333333334</v>
      </c>
      <c r="DN91" s="22">
        <v>650711.66666666663</v>
      </c>
      <c r="DO91" s="22">
        <v>307</v>
      </c>
      <c r="DP91" s="27">
        <v>16293.333333333334</v>
      </c>
      <c r="DQ91" s="57">
        <f t="shared" si="98"/>
        <v>2.0990718221075095</v>
      </c>
      <c r="DR91" s="57" t="str">
        <f t="shared" si="58"/>
        <v xml:space="preserve"> </v>
      </c>
      <c r="DS91" s="57">
        <f t="shared" si="59"/>
        <v>7</v>
      </c>
      <c r="DT91" s="57">
        <f t="shared" si="60"/>
        <v>-0.39312977099236635</v>
      </c>
      <c r="DU91" s="57">
        <f t="shared" si="61"/>
        <v>-1</v>
      </c>
      <c r="DV91" s="57" t="str">
        <f t="shared" si="62"/>
        <v xml:space="preserve"> </v>
      </c>
      <c r="DW91" s="57">
        <f t="shared" si="63"/>
        <v>-1.6977928692699651E-3</v>
      </c>
      <c r="DX91" s="57">
        <f t="shared" si="64"/>
        <v>2.2749999999999995</v>
      </c>
      <c r="DY91" s="57">
        <f t="shared" si="65"/>
        <v>5</v>
      </c>
      <c r="DZ91" s="57">
        <f t="shared" si="66"/>
        <v>7.1428571428571423</v>
      </c>
      <c r="EA91" s="57">
        <f t="shared" si="67"/>
        <v>1.4515086206896552</v>
      </c>
      <c r="EB91" s="57">
        <f t="shared" si="68"/>
        <v>2.1567173106830957</v>
      </c>
      <c r="EC91" s="57">
        <f t="shared" si="69"/>
        <v>2.6906807666886978</v>
      </c>
      <c r="ED91" s="57">
        <f t="shared" si="70"/>
        <v>-0.38461538461538458</v>
      </c>
      <c r="EE91" s="57">
        <f t="shared" si="71"/>
        <v>0.65636232925952553</v>
      </c>
      <c r="EF91" s="57">
        <f t="shared" si="72"/>
        <v>4.0796019900497509</v>
      </c>
      <c r="EG91" s="57">
        <f t="shared" si="73"/>
        <v>8.3999999999999986</v>
      </c>
      <c r="EH91" s="57" t="str">
        <f t="shared" si="74"/>
        <v xml:space="preserve"> </v>
      </c>
      <c r="EI91" s="57">
        <f t="shared" si="75"/>
        <v>5.0846325167037865</v>
      </c>
      <c r="EJ91" s="57">
        <f t="shared" si="76"/>
        <v>-1</v>
      </c>
      <c r="EK91" s="57" t="str">
        <f t="shared" si="77"/>
        <v xml:space="preserve"> </v>
      </c>
      <c r="EL91" s="57">
        <f t="shared" si="78"/>
        <v>-1</v>
      </c>
      <c r="EM91" s="57" t="str">
        <f t="shared" si="79"/>
        <v xml:space="preserve"> </v>
      </c>
      <c r="EN91" s="57">
        <f t="shared" si="80"/>
        <v>0.81102362204724421</v>
      </c>
      <c r="EO91" s="57">
        <f t="shared" si="81"/>
        <v>5.1720561317876754</v>
      </c>
      <c r="EP91" s="57" t="str">
        <f t="shared" si="82"/>
        <v xml:space="preserve"> </v>
      </c>
      <c r="EQ91" s="57" t="str">
        <f t="shared" si="83"/>
        <v xml:space="preserve"> </v>
      </c>
      <c r="ER91" s="57">
        <f t="shared" si="84"/>
        <v>4.6865079365079367</v>
      </c>
      <c r="ES91" s="57">
        <f t="shared" si="85"/>
        <v>-0.9874326750448833</v>
      </c>
      <c r="ET91" s="57">
        <f t="shared" si="86"/>
        <v>18.706319702602229</v>
      </c>
      <c r="EU91" s="57">
        <f t="shared" si="87"/>
        <v>3.3833333333333337</v>
      </c>
      <c r="EV91" s="57">
        <f t="shared" si="88"/>
        <v>0.66666666666666674</v>
      </c>
      <c r="EW91" s="57" t="str">
        <f t="shared" si="89"/>
        <v xml:space="preserve"> </v>
      </c>
      <c r="EX91" s="57">
        <f t="shared" si="90"/>
        <v>-0.54465926633830775</v>
      </c>
      <c r="EY91" s="57">
        <f t="shared" si="91"/>
        <v>66.547008547008545</v>
      </c>
      <c r="EZ91" s="57">
        <f t="shared" si="92"/>
        <v>-0.87555797495917254</v>
      </c>
      <c r="FA91" s="57">
        <f t="shared" si="93"/>
        <v>-0.99613797962044348</v>
      </c>
      <c r="FB91" s="57">
        <f t="shared" si="94"/>
        <v>40.219937076374073</v>
      </c>
      <c r="FC91" s="57">
        <f t="shared" si="95"/>
        <v>52.072747014115095</v>
      </c>
    </row>
    <row r="92" spans="1:159">
      <c r="A92" s="19">
        <v>4109807</v>
      </c>
      <c r="B92" s="20" t="s">
        <v>359</v>
      </c>
      <c r="C92" s="21">
        <v>1</v>
      </c>
      <c r="D92" s="21">
        <v>0</v>
      </c>
      <c r="E92" s="21">
        <v>0</v>
      </c>
      <c r="F92" s="21">
        <v>0</v>
      </c>
      <c r="G92" s="21">
        <v>42182</v>
      </c>
      <c r="H92" s="22">
        <v>48198</v>
      </c>
      <c r="I92" s="22">
        <f t="shared" si="54"/>
        <v>39170</v>
      </c>
      <c r="J92" s="22">
        <f t="shared" si="54"/>
        <v>45895</v>
      </c>
      <c r="K92" s="23">
        <f t="shared" si="55"/>
        <v>0.92859513536579585</v>
      </c>
      <c r="L92" s="23">
        <f t="shared" si="55"/>
        <v>0.95221793435412261</v>
      </c>
      <c r="M92" s="22">
        <v>3012</v>
      </c>
      <c r="N92" s="22">
        <v>2303</v>
      </c>
      <c r="O92" s="22">
        <v>195872</v>
      </c>
      <c r="P92" s="22">
        <v>796811</v>
      </c>
      <c r="Q92" s="22">
        <v>12500</v>
      </c>
      <c r="R92" s="22">
        <v>28824</v>
      </c>
      <c r="S92" s="24">
        <v>11654816.63881994</v>
      </c>
      <c r="T92" s="24">
        <v>32868123.555658825</v>
      </c>
      <c r="U92" s="24">
        <v>11229006.361068405</v>
      </c>
      <c r="V92" s="24">
        <v>32034422.460608635</v>
      </c>
      <c r="W92" s="24">
        <v>425810.27775155043</v>
      </c>
      <c r="X92" s="24">
        <v>833701.09505007393</v>
      </c>
      <c r="Y92" s="24">
        <v>536.76594259035971</v>
      </c>
      <c r="Z92" s="24">
        <v>1161.7153660482923</v>
      </c>
      <c r="AA92" s="24">
        <v>1423.9396504810886</v>
      </c>
      <c r="AB92" s="24">
        <v>1706.7149113031685</v>
      </c>
      <c r="AC92" s="25">
        <v>2.652812962777312</v>
      </c>
      <c r="AD92" s="25">
        <v>1.46913345659596</v>
      </c>
      <c r="AE92" s="23">
        <f t="shared" si="56"/>
        <v>0.55380212521951744</v>
      </c>
      <c r="AF92" s="25">
        <v>1.0759884134454307</v>
      </c>
      <c r="AG92" s="25">
        <v>0.63927141103100837</v>
      </c>
      <c r="AH92" s="23">
        <f t="shared" si="57"/>
        <v>0.59412480937781897</v>
      </c>
      <c r="AI92" s="26">
        <f t="shared" si="50"/>
        <v>0.10924363807920856</v>
      </c>
      <c r="AJ92" s="26">
        <f t="shared" si="51"/>
        <v>0.11052299857561354</v>
      </c>
      <c r="AK92" s="26">
        <f t="shared" si="96"/>
        <v>0.15063689714145423</v>
      </c>
      <c r="AL92" s="26">
        <f t="shared" si="97"/>
        <v>8.7137367189082715E-2</v>
      </c>
      <c r="AM92" s="26">
        <f t="shared" si="52"/>
        <v>1.3421666324286097E-2</v>
      </c>
      <c r="AN92" s="26">
        <f t="shared" si="53"/>
        <v>-2.648219913667027E-2</v>
      </c>
      <c r="AO92" s="23">
        <v>297.8</v>
      </c>
      <c r="AP92" s="23">
        <v>297.7</v>
      </c>
      <c r="AQ92" s="22">
        <v>14884</v>
      </c>
      <c r="AR92" s="22">
        <v>48827</v>
      </c>
      <c r="AS92" s="22">
        <v>2.3333333333333335</v>
      </c>
      <c r="AT92" s="22">
        <v>0</v>
      </c>
      <c r="AU92" s="22">
        <v>0</v>
      </c>
      <c r="AV92" s="22">
        <v>0</v>
      </c>
      <c r="AW92" s="22">
        <v>70</v>
      </c>
      <c r="AX92" s="22">
        <v>7</v>
      </c>
      <c r="AY92" s="22">
        <v>2.6666666666666665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9.6666666666666661</v>
      </c>
      <c r="BH92" s="22">
        <v>15</v>
      </c>
      <c r="BI92" s="22">
        <v>0</v>
      </c>
      <c r="BJ92" s="22">
        <v>0</v>
      </c>
      <c r="BK92" s="22">
        <v>11</v>
      </c>
      <c r="BL92" s="22">
        <v>65.666666666666671</v>
      </c>
      <c r="BM92" s="22">
        <v>3921.3333333333335</v>
      </c>
      <c r="BN92" s="22">
        <v>14313.333333333334</v>
      </c>
      <c r="BO92" s="22">
        <v>9011</v>
      </c>
      <c r="BP92" s="22">
        <v>26625.666666666668</v>
      </c>
      <c r="BQ92" s="22">
        <v>1001.3333333333334</v>
      </c>
      <c r="BR92" s="22">
        <v>1861.6666666666667</v>
      </c>
      <c r="BS92" s="22">
        <v>826</v>
      </c>
      <c r="BT92" s="22">
        <v>5914.333333333333</v>
      </c>
      <c r="BU92" s="22">
        <v>5967</v>
      </c>
      <c r="BV92" s="22">
        <v>4692.666666666667</v>
      </c>
      <c r="BW92" s="22">
        <v>32</v>
      </c>
      <c r="BX92" s="22">
        <v>72.666666666666671</v>
      </c>
      <c r="BY92" s="22">
        <v>5175.333333333333</v>
      </c>
      <c r="BZ92" s="22">
        <v>3699</v>
      </c>
      <c r="CA92" s="22">
        <v>0</v>
      </c>
      <c r="CB92" s="22">
        <v>0</v>
      </c>
      <c r="CC92" s="22">
        <v>0</v>
      </c>
      <c r="CD92" s="22">
        <v>48.666666666666664</v>
      </c>
      <c r="CE92" s="22">
        <v>0</v>
      </c>
      <c r="CF92" s="22">
        <v>8.3333333333333339</v>
      </c>
      <c r="CG92" s="22">
        <v>6</v>
      </c>
      <c r="CH92" s="22">
        <v>0</v>
      </c>
      <c r="CI92" s="22">
        <v>29</v>
      </c>
      <c r="CJ92" s="22">
        <v>16.666666666666668</v>
      </c>
      <c r="CK92" s="22">
        <v>669</v>
      </c>
      <c r="CL92" s="22">
        <v>566.66666666666663</v>
      </c>
      <c r="CM92" s="22">
        <v>55.666666666666664</v>
      </c>
      <c r="CN92" s="22">
        <v>210</v>
      </c>
      <c r="CO92" s="22">
        <v>48</v>
      </c>
      <c r="CP92" s="22">
        <v>196.66666666666666</v>
      </c>
      <c r="CQ92" s="22">
        <v>0</v>
      </c>
      <c r="CR92" s="22">
        <v>0</v>
      </c>
      <c r="CS92" s="22">
        <v>7.666666666666667</v>
      </c>
      <c r="CT92" s="22">
        <v>13.333333333333334</v>
      </c>
      <c r="CU92" s="22">
        <v>383</v>
      </c>
      <c r="CV92" s="22">
        <v>1</v>
      </c>
      <c r="CW92" s="22">
        <v>151.66666666666666</v>
      </c>
      <c r="CX92" s="22">
        <v>465</v>
      </c>
      <c r="CY92" s="22">
        <v>228.33333333333334</v>
      </c>
      <c r="CZ92" s="22">
        <v>235</v>
      </c>
      <c r="DA92" s="22">
        <v>1.3333333333333333</v>
      </c>
      <c r="DB92" s="22">
        <v>3.6666666666666665</v>
      </c>
      <c r="DC92" s="22">
        <v>0</v>
      </c>
      <c r="DD92" s="22">
        <v>0.66666666666666663</v>
      </c>
      <c r="DE92" s="22">
        <v>8760</v>
      </c>
      <c r="DF92" s="22">
        <v>705.33333333333337</v>
      </c>
      <c r="DG92" s="22">
        <v>421.66666666666669</v>
      </c>
      <c r="DH92" s="22">
        <v>7304.333333333333</v>
      </c>
      <c r="DI92" s="22">
        <v>5150</v>
      </c>
      <c r="DJ92" s="22">
        <v>352.33333333333331</v>
      </c>
      <c r="DK92" s="22">
        <v>435000</v>
      </c>
      <c r="DL92" s="22">
        <v>4093.3333333333335</v>
      </c>
      <c r="DM92" s="22">
        <v>21833.333333333332</v>
      </c>
      <c r="DN92" s="22">
        <v>498725.33333333331</v>
      </c>
      <c r="DO92" s="22">
        <v>833.33333333333337</v>
      </c>
      <c r="DP92" s="27">
        <v>7658.666666666667</v>
      </c>
      <c r="DQ92" s="57">
        <f t="shared" si="98"/>
        <v>2.2805025530771297</v>
      </c>
      <c r="DR92" s="57">
        <f t="shared" si="58"/>
        <v>-1</v>
      </c>
      <c r="DS92" s="57" t="str">
        <f t="shared" si="59"/>
        <v xml:space="preserve"> </v>
      </c>
      <c r="DT92" s="57">
        <f t="shared" si="60"/>
        <v>-0.9</v>
      </c>
      <c r="DU92" s="57">
        <f t="shared" si="61"/>
        <v>-1</v>
      </c>
      <c r="DV92" s="57" t="str">
        <f t="shared" si="62"/>
        <v xml:space="preserve"> </v>
      </c>
      <c r="DW92" s="57" t="str">
        <f t="shared" si="63"/>
        <v xml:space="preserve"> </v>
      </c>
      <c r="DX92" s="57" t="str">
        <f t="shared" si="64"/>
        <v xml:space="preserve"> </v>
      </c>
      <c r="DY92" s="57">
        <f t="shared" si="65"/>
        <v>0.55172413793103448</v>
      </c>
      <c r="DZ92" s="57" t="str">
        <f t="shared" si="66"/>
        <v xml:space="preserve"> </v>
      </c>
      <c r="EA92" s="57">
        <f t="shared" si="67"/>
        <v>4.9696969696969697</v>
      </c>
      <c r="EB92" s="57">
        <f t="shared" si="68"/>
        <v>2.6501190071404284</v>
      </c>
      <c r="EC92" s="57">
        <f t="shared" si="69"/>
        <v>1.9547959900861911</v>
      </c>
      <c r="ED92" s="57">
        <f t="shared" si="70"/>
        <v>0.85918774966711053</v>
      </c>
      <c r="EE92" s="57">
        <f t="shared" si="71"/>
        <v>6.160209846650524</v>
      </c>
      <c r="EF92" s="57">
        <f t="shared" si="72"/>
        <v>-0.21356348807329195</v>
      </c>
      <c r="EG92" s="57">
        <f t="shared" si="73"/>
        <v>1.2708333333333335</v>
      </c>
      <c r="EH92" s="57">
        <f t="shared" si="74"/>
        <v>-0.28526342908669322</v>
      </c>
      <c r="EI92" s="57" t="str">
        <f t="shared" si="75"/>
        <v xml:space="preserve"> </v>
      </c>
      <c r="EJ92" s="57" t="str">
        <f t="shared" si="76"/>
        <v xml:space="preserve"> </v>
      </c>
      <c r="EK92" s="57" t="str">
        <f t="shared" si="77"/>
        <v xml:space="preserve"> </v>
      </c>
      <c r="EL92" s="57">
        <f t="shared" si="78"/>
        <v>-1</v>
      </c>
      <c r="EM92" s="57">
        <f t="shared" si="79"/>
        <v>-0.42528735632183901</v>
      </c>
      <c r="EN92" s="57">
        <f t="shared" si="80"/>
        <v>-0.15296462381664178</v>
      </c>
      <c r="EO92" s="57">
        <f t="shared" si="81"/>
        <v>2.7724550898203595</v>
      </c>
      <c r="EP92" s="57">
        <f t="shared" si="82"/>
        <v>3.0972222222222223</v>
      </c>
      <c r="EQ92" s="57" t="str">
        <f t="shared" si="83"/>
        <v xml:space="preserve"> </v>
      </c>
      <c r="ER92" s="57">
        <f t="shared" si="84"/>
        <v>0.73913043478260865</v>
      </c>
      <c r="ES92" s="57">
        <f t="shared" si="85"/>
        <v>-0.99738903394255873</v>
      </c>
      <c r="ET92" s="57">
        <f t="shared" si="86"/>
        <v>2.0659340659340661</v>
      </c>
      <c r="EU92" s="57">
        <f t="shared" si="87"/>
        <v>2.9197080291970767E-2</v>
      </c>
      <c r="EV92" s="57">
        <f t="shared" si="88"/>
        <v>1.75</v>
      </c>
      <c r="EW92" s="57" t="str">
        <f t="shared" si="89"/>
        <v xml:space="preserve"> </v>
      </c>
      <c r="EX92" s="57">
        <f t="shared" si="90"/>
        <v>-0.91948249619482492</v>
      </c>
      <c r="EY92" s="57">
        <f t="shared" si="91"/>
        <v>16.322529644268773</v>
      </c>
      <c r="EZ92" s="57">
        <f t="shared" si="92"/>
        <v>-0.9315857605177994</v>
      </c>
      <c r="FA92" s="57">
        <f t="shared" si="93"/>
        <v>-0.99059003831417625</v>
      </c>
      <c r="FB92" s="57">
        <f t="shared" si="94"/>
        <v>21.842381679389312</v>
      </c>
      <c r="FC92" s="57">
        <f t="shared" si="95"/>
        <v>8.1904000000000003</v>
      </c>
    </row>
    <row r="93" spans="1:159">
      <c r="A93" s="19">
        <v>4109906</v>
      </c>
      <c r="B93" s="20" t="s">
        <v>360</v>
      </c>
      <c r="C93" s="21">
        <v>1</v>
      </c>
      <c r="D93" s="21">
        <v>0</v>
      </c>
      <c r="E93" s="21">
        <v>0</v>
      </c>
      <c r="F93" s="21">
        <v>0</v>
      </c>
      <c r="G93" s="21">
        <v>10017</v>
      </c>
      <c r="H93" s="22">
        <v>8839</v>
      </c>
      <c r="I93" s="22">
        <f t="shared" si="54"/>
        <v>6488</v>
      </c>
      <c r="J93" s="22">
        <f t="shared" si="54"/>
        <v>6240</v>
      </c>
      <c r="K93" s="23">
        <f t="shared" si="55"/>
        <v>0.64769891184985529</v>
      </c>
      <c r="L93" s="23">
        <f t="shared" si="55"/>
        <v>0.7059622129200136</v>
      </c>
      <c r="M93" s="22">
        <v>3529</v>
      </c>
      <c r="N93" s="22">
        <v>2599</v>
      </c>
      <c r="O93" s="22">
        <v>32959</v>
      </c>
      <c r="P93" s="22">
        <v>109694</v>
      </c>
      <c r="Q93" s="22">
        <v>10035</v>
      </c>
      <c r="R93" s="22">
        <v>46017</v>
      </c>
      <c r="S93" s="24">
        <v>2041618.0025878379</v>
      </c>
      <c r="T93" s="24">
        <v>4591311.8013434233</v>
      </c>
      <c r="U93" s="24">
        <v>1563459.0571338595</v>
      </c>
      <c r="V93" s="24">
        <v>3469843.596932529</v>
      </c>
      <c r="W93" s="24">
        <v>478158.94545398012</v>
      </c>
      <c r="X93" s="24">
        <v>1121468.2044109059</v>
      </c>
      <c r="Y93" s="24">
        <v>405.01769683829332</v>
      </c>
      <c r="Z93" s="24">
        <v>827.32919561864503</v>
      </c>
      <c r="AA93" s="24">
        <v>1017.8201723783815</v>
      </c>
      <c r="AB93" s="24">
        <v>982.04881460415322</v>
      </c>
      <c r="AC93" s="25">
        <v>2.513026419151148</v>
      </c>
      <c r="AD93" s="25">
        <v>1.187010950181463</v>
      </c>
      <c r="AE93" s="23">
        <f t="shared" si="56"/>
        <v>0.47234320384996686</v>
      </c>
      <c r="AF93" s="25">
        <v>1.7004078555521269</v>
      </c>
      <c r="AG93" s="25">
        <v>1.0687483376333429</v>
      </c>
      <c r="AH93" s="23">
        <f t="shared" si="57"/>
        <v>0.62852470020277429</v>
      </c>
      <c r="AI93" s="26">
        <f t="shared" si="50"/>
        <v>8.4416782337356722E-2</v>
      </c>
      <c r="AJ93" s="26">
        <f t="shared" si="51"/>
        <v>8.2984743770175173E-2</v>
      </c>
      <c r="AK93" s="26">
        <f t="shared" si="96"/>
        <v>0.12777090115938972</v>
      </c>
      <c r="AL93" s="26">
        <f t="shared" si="97"/>
        <v>0.16450160791513402</v>
      </c>
      <c r="AM93" s="26">
        <f t="shared" si="52"/>
        <v>-1.2433053079659806E-2</v>
      </c>
      <c r="AN93" s="26">
        <f t="shared" si="53"/>
        <v>-3.0125676133916035E-2</v>
      </c>
      <c r="AO93" s="23">
        <v>679.5</v>
      </c>
      <c r="AP93" s="23">
        <v>675.2</v>
      </c>
      <c r="AQ93" s="22">
        <v>9877</v>
      </c>
      <c r="AR93" s="22">
        <v>41740.333333333336</v>
      </c>
      <c r="AS93" s="22">
        <v>138.66666666666666</v>
      </c>
      <c r="AT93" s="22">
        <v>2</v>
      </c>
      <c r="AU93" s="22">
        <v>0</v>
      </c>
      <c r="AV93" s="22">
        <v>0</v>
      </c>
      <c r="AW93" s="22">
        <v>82.666666666666671</v>
      </c>
      <c r="AX93" s="22">
        <v>395.33333333333331</v>
      </c>
      <c r="AY93" s="22">
        <v>0</v>
      </c>
      <c r="AZ93" s="22">
        <v>0</v>
      </c>
      <c r="BA93" s="22">
        <v>0</v>
      </c>
      <c r="BB93" s="22">
        <v>0</v>
      </c>
      <c r="BC93" s="22">
        <v>7277.666666666667</v>
      </c>
      <c r="BD93" s="22">
        <v>23931.333333333332</v>
      </c>
      <c r="BE93" s="22">
        <v>0</v>
      </c>
      <c r="BF93" s="22">
        <v>0</v>
      </c>
      <c r="BG93" s="22">
        <v>274</v>
      </c>
      <c r="BH93" s="22">
        <v>27.666666666666668</v>
      </c>
      <c r="BI93" s="22">
        <v>0</v>
      </c>
      <c r="BJ93" s="22">
        <v>0</v>
      </c>
      <c r="BK93" s="22">
        <v>792.33333333333337</v>
      </c>
      <c r="BL93" s="22">
        <v>15957.333333333334</v>
      </c>
      <c r="BM93" s="22">
        <v>932.66666666666663</v>
      </c>
      <c r="BN93" s="22">
        <v>679.33333333333337</v>
      </c>
      <c r="BO93" s="22">
        <v>332.33333333333331</v>
      </c>
      <c r="BP93" s="22">
        <v>719.66666666666663</v>
      </c>
      <c r="BQ93" s="22">
        <v>1</v>
      </c>
      <c r="BR93" s="22">
        <v>0</v>
      </c>
      <c r="BS93" s="22">
        <v>8</v>
      </c>
      <c r="BT93" s="22">
        <v>0</v>
      </c>
      <c r="BU93" s="22">
        <v>386.66666666666669</v>
      </c>
      <c r="BV93" s="22">
        <v>396</v>
      </c>
      <c r="BW93" s="22">
        <v>4</v>
      </c>
      <c r="BX93" s="22">
        <v>3.3333333333333335</v>
      </c>
      <c r="BY93" s="22">
        <v>356.66666666666669</v>
      </c>
      <c r="BZ93" s="22">
        <v>361.66666666666669</v>
      </c>
      <c r="CA93" s="22">
        <v>0</v>
      </c>
      <c r="CB93" s="22">
        <v>0</v>
      </c>
      <c r="CC93" s="22">
        <v>20.333333333333332</v>
      </c>
      <c r="CD93" s="22">
        <v>0</v>
      </c>
      <c r="CE93" s="22">
        <v>0</v>
      </c>
      <c r="CF93" s="22">
        <v>0</v>
      </c>
      <c r="CG93" s="22">
        <v>0</v>
      </c>
      <c r="CH93" s="22">
        <v>0</v>
      </c>
      <c r="CI93" s="22">
        <v>0</v>
      </c>
      <c r="CJ93" s="22">
        <v>0</v>
      </c>
      <c r="CK93" s="22">
        <v>2.3333333333333335</v>
      </c>
      <c r="CL93" s="22">
        <v>6.333333333333333</v>
      </c>
      <c r="CM93" s="22">
        <v>33.333333333333336</v>
      </c>
      <c r="CN93" s="22">
        <v>963.66666666666663</v>
      </c>
      <c r="CO93" s="22">
        <v>6.666666666666667</v>
      </c>
      <c r="CP93" s="22">
        <v>151.66666666666666</v>
      </c>
      <c r="CQ93" s="22">
        <v>0</v>
      </c>
      <c r="CR93" s="22">
        <v>0</v>
      </c>
      <c r="CS93" s="22">
        <v>26.666666666666668</v>
      </c>
      <c r="CT93" s="22">
        <v>562.66666666666663</v>
      </c>
      <c r="CU93" s="22">
        <v>1228.6666666666667</v>
      </c>
      <c r="CV93" s="22">
        <v>0</v>
      </c>
      <c r="CW93" s="22">
        <v>961.66666666666663</v>
      </c>
      <c r="CX93" s="22">
        <v>2468.6666666666665</v>
      </c>
      <c r="CY93" s="22">
        <v>18</v>
      </c>
      <c r="CZ93" s="22">
        <v>24</v>
      </c>
      <c r="DA93" s="22">
        <v>9</v>
      </c>
      <c r="DB93" s="22">
        <v>0</v>
      </c>
      <c r="DC93" s="22">
        <v>1.3333333333333333</v>
      </c>
      <c r="DD93" s="22">
        <v>15.666666666666666</v>
      </c>
      <c r="DE93" s="22">
        <v>64548.333333333336</v>
      </c>
      <c r="DF93" s="22">
        <v>2585.6666666666665</v>
      </c>
      <c r="DG93" s="22">
        <v>1884</v>
      </c>
      <c r="DH93" s="22">
        <v>62352.666666666664</v>
      </c>
      <c r="DI93" s="22">
        <v>2892.3333333333335</v>
      </c>
      <c r="DJ93" s="22">
        <v>1314.6666666666667</v>
      </c>
      <c r="DK93" s="22">
        <v>18124</v>
      </c>
      <c r="DL93" s="22">
        <v>2806.6666666666665</v>
      </c>
      <c r="DM93" s="22">
        <v>7475</v>
      </c>
      <c r="DN93" s="22">
        <v>13269</v>
      </c>
      <c r="DO93" s="22">
        <v>3707.6666666666665</v>
      </c>
      <c r="DP93" s="27">
        <v>3850.6666666666665</v>
      </c>
      <c r="DQ93" s="57">
        <f t="shared" si="98"/>
        <v>3.2260132968850197</v>
      </c>
      <c r="DR93" s="57">
        <f t="shared" si="58"/>
        <v>-0.98557692307692313</v>
      </c>
      <c r="DS93" s="57" t="str">
        <f t="shared" si="59"/>
        <v xml:space="preserve"> </v>
      </c>
      <c r="DT93" s="57">
        <f t="shared" si="60"/>
        <v>3.7822580645161281</v>
      </c>
      <c r="DU93" s="57" t="str">
        <f t="shared" si="61"/>
        <v xml:space="preserve"> </v>
      </c>
      <c r="DV93" s="57" t="str">
        <f t="shared" si="62"/>
        <v xml:space="preserve"> </v>
      </c>
      <c r="DW93" s="57">
        <f t="shared" si="63"/>
        <v>2.2883250125956121</v>
      </c>
      <c r="DX93" s="57" t="str">
        <f t="shared" si="64"/>
        <v xml:space="preserve"> </v>
      </c>
      <c r="DY93" s="57">
        <f t="shared" si="65"/>
        <v>-0.8990267639902676</v>
      </c>
      <c r="DZ93" s="57" t="str">
        <f t="shared" si="66"/>
        <v xml:space="preserve"> </v>
      </c>
      <c r="EA93" s="57">
        <f t="shared" si="67"/>
        <v>19.139671855279765</v>
      </c>
      <c r="EB93" s="57">
        <f t="shared" si="68"/>
        <v>-0.27162258756254465</v>
      </c>
      <c r="EC93" s="57">
        <f t="shared" si="69"/>
        <v>1.165496489468405</v>
      </c>
      <c r="ED93" s="57">
        <f t="shared" si="70"/>
        <v>-1</v>
      </c>
      <c r="EE93" s="57">
        <f t="shared" si="71"/>
        <v>-1</v>
      </c>
      <c r="EF93" s="57">
        <f t="shared" si="72"/>
        <v>2.4137931034482696E-2</v>
      </c>
      <c r="EG93" s="57">
        <f t="shared" si="73"/>
        <v>-0.16666666666666663</v>
      </c>
      <c r="EH93" s="57">
        <f t="shared" si="74"/>
        <v>1.4018691588784993E-2</v>
      </c>
      <c r="EI93" s="57" t="str">
        <f t="shared" si="75"/>
        <v xml:space="preserve"> </v>
      </c>
      <c r="EJ93" s="57">
        <f t="shared" si="76"/>
        <v>-1</v>
      </c>
      <c r="EK93" s="57" t="str">
        <f t="shared" si="77"/>
        <v xml:space="preserve"> </v>
      </c>
      <c r="EL93" s="57" t="str">
        <f t="shared" si="78"/>
        <v xml:space="preserve"> </v>
      </c>
      <c r="EM93" s="57" t="str">
        <f t="shared" si="79"/>
        <v xml:space="preserve"> </v>
      </c>
      <c r="EN93" s="57">
        <f t="shared" si="80"/>
        <v>1.714285714285714</v>
      </c>
      <c r="EO93" s="57">
        <f t="shared" si="81"/>
        <v>27.909999999999997</v>
      </c>
      <c r="EP93" s="57">
        <f t="shared" si="82"/>
        <v>21.749999999999996</v>
      </c>
      <c r="EQ93" s="57" t="str">
        <f t="shared" si="83"/>
        <v xml:space="preserve"> </v>
      </c>
      <c r="ER93" s="57">
        <f t="shared" si="84"/>
        <v>20.099999999999998</v>
      </c>
      <c r="ES93" s="57">
        <f t="shared" si="85"/>
        <v>-1</v>
      </c>
      <c r="ET93" s="57">
        <f t="shared" si="86"/>
        <v>1.5670710571923743</v>
      </c>
      <c r="EU93" s="57">
        <f t="shared" si="87"/>
        <v>0.33333333333333326</v>
      </c>
      <c r="EV93" s="57">
        <f t="shared" si="88"/>
        <v>-1</v>
      </c>
      <c r="EW93" s="57">
        <f t="shared" si="89"/>
        <v>10.75</v>
      </c>
      <c r="EX93" s="57">
        <f t="shared" si="90"/>
        <v>-0.95994216220403317</v>
      </c>
      <c r="EY93" s="57">
        <f t="shared" si="91"/>
        <v>32.095895258315636</v>
      </c>
      <c r="EZ93" s="57">
        <f t="shared" si="92"/>
        <v>-0.54546502247320494</v>
      </c>
      <c r="FA93" s="57">
        <f t="shared" si="93"/>
        <v>-0.84514088133598175</v>
      </c>
      <c r="FB93" s="57">
        <f t="shared" si="94"/>
        <v>0.77511705685618737</v>
      </c>
      <c r="FC93" s="57">
        <f t="shared" si="95"/>
        <v>3.8568731457340633E-2</v>
      </c>
    </row>
    <row r="94" spans="1:159">
      <c r="A94" s="19">
        <v>4110201</v>
      </c>
      <c r="B94" s="20" t="s">
        <v>361</v>
      </c>
      <c r="C94" s="21">
        <v>1</v>
      </c>
      <c r="D94" s="21">
        <v>0</v>
      </c>
      <c r="E94" s="21">
        <v>0</v>
      </c>
      <c r="F94" s="21">
        <v>0</v>
      </c>
      <c r="G94" s="21">
        <v>10904</v>
      </c>
      <c r="H94" s="22">
        <v>10943</v>
      </c>
      <c r="I94" s="22">
        <f t="shared" si="54"/>
        <v>4019</v>
      </c>
      <c r="J94" s="22">
        <f t="shared" si="54"/>
        <v>6288</v>
      </c>
      <c r="K94" s="23">
        <f t="shared" si="55"/>
        <v>0.36858033749082908</v>
      </c>
      <c r="L94" s="23">
        <f t="shared" si="55"/>
        <v>0.57461390843461568</v>
      </c>
      <c r="M94" s="22">
        <v>6885</v>
      </c>
      <c r="N94" s="22">
        <v>4655</v>
      </c>
      <c r="O94" s="22">
        <v>26730</v>
      </c>
      <c r="P94" s="22">
        <v>93158</v>
      </c>
      <c r="Q94" s="22">
        <v>6132</v>
      </c>
      <c r="R94" s="22">
        <v>37424</v>
      </c>
      <c r="S94" s="24">
        <v>1640080.5445972553</v>
      </c>
      <c r="T94" s="24">
        <v>4108016.8184140809</v>
      </c>
      <c r="U94" s="24">
        <v>1062245.2640749088</v>
      </c>
      <c r="V94" s="24">
        <v>2919742.7180863842</v>
      </c>
      <c r="W94" s="24">
        <v>577835.28052234882</v>
      </c>
      <c r="X94" s="24">
        <v>1188274.100327709</v>
      </c>
      <c r="Y94" s="24">
        <v>375.75812395834987</v>
      </c>
      <c r="Z94" s="24">
        <v>715.19548141499945</v>
      </c>
      <c r="AA94" s="24">
        <v>1561.729179407376</v>
      </c>
      <c r="AB94" s="24">
        <v>1061.7552284263295</v>
      </c>
      <c r="AC94" s="25">
        <v>4.1562086880668021</v>
      </c>
      <c r="AD94" s="25">
        <v>1.4845664661159055</v>
      </c>
      <c r="AE94" s="23">
        <f t="shared" si="56"/>
        <v>0.35719247456903547</v>
      </c>
      <c r="AF94" s="25">
        <v>1.008433105606334</v>
      </c>
      <c r="AG94" s="25">
        <v>1.789612051844399</v>
      </c>
      <c r="AH94" s="23">
        <f t="shared" si="57"/>
        <v>1.7746462724152343</v>
      </c>
      <c r="AI94" s="26">
        <f t="shared" si="50"/>
        <v>9.6166949699207027E-2</v>
      </c>
      <c r="AJ94" s="26">
        <f t="shared" si="51"/>
        <v>0.10639951836838568</v>
      </c>
      <c r="AK94" s="26">
        <f t="shared" si="96"/>
        <v>0.13297967707802139</v>
      </c>
      <c r="AL94" s="26">
        <f t="shared" si="97"/>
        <v>0.19827032947300416</v>
      </c>
      <c r="AM94" s="26">
        <f t="shared" si="52"/>
        <v>3.5709254657678713E-4</v>
      </c>
      <c r="AN94" s="26">
        <f t="shared" si="53"/>
        <v>-3.8384236308109387E-2</v>
      </c>
      <c r="AO94" s="23">
        <v>921.5</v>
      </c>
      <c r="AP94" s="23">
        <v>936.9</v>
      </c>
      <c r="AQ94" s="22">
        <v>3729</v>
      </c>
      <c r="AR94" s="22">
        <v>15638</v>
      </c>
      <c r="AS94" s="22">
        <v>0</v>
      </c>
      <c r="AT94" s="22">
        <v>0</v>
      </c>
      <c r="AU94" s="22">
        <v>0</v>
      </c>
      <c r="AV94" s="22">
        <v>0</v>
      </c>
      <c r="AW94" s="22">
        <v>51</v>
      </c>
      <c r="AX94" s="22">
        <v>163</v>
      </c>
      <c r="AY94" s="22">
        <v>0</v>
      </c>
      <c r="AZ94" s="22">
        <v>0</v>
      </c>
      <c r="BA94" s="22">
        <v>961</v>
      </c>
      <c r="BB94" s="22">
        <v>1553</v>
      </c>
      <c r="BC94" s="22">
        <v>0</v>
      </c>
      <c r="BD94" s="22">
        <v>0</v>
      </c>
      <c r="BE94" s="22">
        <v>7.666666666666667</v>
      </c>
      <c r="BF94" s="22">
        <v>56.666666666666664</v>
      </c>
      <c r="BG94" s="22">
        <v>572.33333333333337</v>
      </c>
      <c r="BH94" s="22">
        <v>4401.333333333333</v>
      </c>
      <c r="BI94" s="22">
        <v>1</v>
      </c>
      <c r="BJ94" s="22">
        <v>31</v>
      </c>
      <c r="BK94" s="22">
        <v>16</v>
      </c>
      <c r="BL94" s="22">
        <v>241.66666666666666</v>
      </c>
      <c r="BM94" s="22">
        <v>1980</v>
      </c>
      <c r="BN94" s="22">
        <v>3818.6666666666665</v>
      </c>
      <c r="BO94" s="22">
        <v>130.33333333333334</v>
      </c>
      <c r="BP94" s="22">
        <v>5331.333333333333</v>
      </c>
      <c r="BQ94" s="22">
        <v>0</v>
      </c>
      <c r="BR94" s="22">
        <v>0</v>
      </c>
      <c r="BS94" s="22">
        <v>0</v>
      </c>
      <c r="BT94" s="22">
        <v>38</v>
      </c>
      <c r="BU94" s="22">
        <v>1973</v>
      </c>
      <c r="BV94" s="22">
        <v>288.33333333333331</v>
      </c>
      <c r="BW94" s="22">
        <v>0</v>
      </c>
      <c r="BX94" s="22">
        <v>0</v>
      </c>
      <c r="BY94" s="22">
        <v>0</v>
      </c>
      <c r="BZ94" s="22">
        <v>0</v>
      </c>
      <c r="CA94" s="22">
        <v>1950</v>
      </c>
      <c r="CB94" s="22">
        <v>264.33333333333331</v>
      </c>
      <c r="CC94" s="22">
        <v>0</v>
      </c>
      <c r="CD94" s="22">
        <v>0</v>
      </c>
      <c r="CE94" s="22">
        <v>0</v>
      </c>
      <c r="CF94" s="22">
        <v>0</v>
      </c>
      <c r="CG94" s="22">
        <v>23</v>
      </c>
      <c r="CH94" s="22">
        <v>16</v>
      </c>
      <c r="CI94" s="22">
        <v>0</v>
      </c>
      <c r="CJ94" s="22">
        <v>0</v>
      </c>
      <c r="CK94" s="22">
        <v>0</v>
      </c>
      <c r="CL94" s="22">
        <v>8</v>
      </c>
      <c r="CM94" s="22">
        <v>1381.3333333333333</v>
      </c>
      <c r="CN94" s="22">
        <v>25601.333333333332</v>
      </c>
      <c r="CO94" s="22">
        <v>0</v>
      </c>
      <c r="CP94" s="22">
        <v>61.333333333333336</v>
      </c>
      <c r="CQ94" s="22">
        <v>0</v>
      </c>
      <c r="CR94" s="22">
        <v>9761.3333333333339</v>
      </c>
      <c r="CS94" s="22">
        <v>1346.6666666666667</v>
      </c>
      <c r="CT94" s="22">
        <v>14595.333333333334</v>
      </c>
      <c r="CU94" s="22">
        <v>303</v>
      </c>
      <c r="CV94" s="22">
        <v>7.666666666666667</v>
      </c>
      <c r="CW94" s="22">
        <v>189.33333333333334</v>
      </c>
      <c r="CX94" s="22">
        <v>1036</v>
      </c>
      <c r="CY94" s="22">
        <v>67</v>
      </c>
      <c r="CZ94" s="22">
        <v>87</v>
      </c>
      <c r="DA94" s="22">
        <v>40.666666666666664</v>
      </c>
      <c r="DB94" s="22">
        <v>0</v>
      </c>
      <c r="DC94" s="22">
        <v>6</v>
      </c>
      <c r="DD94" s="22">
        <v>131</v>
      </c>
      <c r="DE94" s="22">
        <v>11011.333333333334</v>
      </c>
      <c r="DF94" s="22">
        <v>1261.6666666666667</v>
      </c>
      <c r="DG94" s="22">
        <v>2468</v>
      </c>
      <c r="DH94" s="22">
        <v>9468.3333333333339</v>
      </c>
      <c r="DI94" s="22">
        <v>7007</v>
      </c>
      <c r="DJ94" s="22">
        <v>1670</v>
      </c>
      <c r="DK94" s="22">
        <v>24426.666666666668</v>
      </c>
      <c r="DL94" s="22">
        <v>3849</v>
      </c>
      <c r="DM94" s="22">
        <v>7564</v>
      </c>
      <c r="DN94" s="22">
        <v>25805.333333333332</v>
      </c>
      <c r="DO94" s="22">
        <v>819</v>
      </c>
      <c r="DP94" s="27">
        <v>5938</v>
      </c>
      <c r="DQ94" s="57">
        <f t="shared" si="98"/>
        <v>3.1936175918476799</v>
      </c>
      <c r="DR94" s="57" t="str">
        <f t="shared" si="58"/>
        <v xml:space="preserve"> </v>
      </c>
      <c r="DS94" s="57" t="str">
        <f t="shared" si="59"/>
        <v xml:space="preserve"> </v>
      </c>
      <c r="DT94" s="57">
        <f t="shared" si="60"/>
        <v>2.1960784313725492</v>
      </c>
      <c r="DU94" s="57" t="str">
        <f t="shared" si="61"/>
        <v xml:space="preserve"> </v>
      </c>
      <c r="DV94" s="57">
        <f t="shared" si="62"/>
        <v>0.61602497398543177</v>
      </c>
      <c r="DW94" s="57" t="str">
        <f t="shared" si="63"/>
        <v xml:space="preserve"> </v>
      </c>
      <c r="DX94" s="57">
        <f t="shared" si="64"/>
        <v>6.391304347826086</v>
      </c>
      <c r="DY94" s="57">
        <f t="shared" si="65"/>
        <v>6.6901572510192189</v>
      </c>
      <c r="DZ94" s="57">
        <f t="shared" si="66"/>
        <v>30</v>
      </c>
      <c r="EA94" s="57">
        <f t="shared" si="67"/>
        <v>14.104166666666666</v>
      </c>
      <c r="EB94" s="57">
        <f t="shared" si="68"/>
        <v>0.92861952861952846</v>
      </c>
      <c r="EC94" s="57">
        <f t="shared" si="69"/>
        <v>39.905370843989765</v>
      </c>
      <c r="ED94" s="57" t="str">
        <f t="shared" si="70"/>
        <v xml:space="preserve"> </v>
      </c>
      <c r="EE94" s="57" t="str">
        <f t="shared" si="71"/>
        <v xml:space="preserve"> </v>
      </c>
      <c r="EF94" s="57">
        <f t="shared" si="72"/>
        <v>-0.85386044940023653</v>
      </c>
      <c r="EG94" s="57" t="str">
        <f t="shared" si="73"/>
        <v xml:space="preserve"> </v>
      </c>
      <c r="EH94" s="57" t="str">
        <f t="shared" si="74"/>
        <v xml:space="preserve"> </v>
      </c>
      <c r="EI94" s="57">
        <f t="shared" si="75"/>
        <v>-0.86444444444444446</v>
      </c>
      <c r="EJ94" s="57" t="str">
        <f t="shared" si="76"/>
        <v xml:space="preserve"> </v>
      </c>
      <c r="EK94" s="57" t="str">
        <f t="shared" si="77"/>
        <v xml:space="preserve"> </v>
      </c>
      <c r="EL94" s="57">
        <f t="shared" si="78"/>
        <v>-0.30434782608695654</v>
      </c>
      <c r="EM94" s="57" t="str">
        <f t="shared" si="79"/>
        <v xml:space="preserve"> </v>
      </c>
      <c r="EN94" s="57" t="str">
        <f t="shared" si="80"/>
        <v xml:space="preserve"> </v>
      </c>
      <c r="EO94" s="57">
        <f t="shared" si="81"/>
        <v>17.533783783783782</v>
      </c>
      <c r="EP94" s="57" t="str">
        <f t="shared" si="82"/>
        <v xml:space="preserve"> </v>
      </c>
      <c r="EQ94" s="57" t="str">
        <f t="shared" si="83"/>
        <v xml:space="preserve"> </v>
      </c>
      <c r="ER94" s="57">
        <f t="shared" si="84"/>
        <v>9.8381188118811878</v>
      </c>
      <c r="ES94" s="57">
        <f t="shared" si="85"/>
        <v>-0.97469746974697469</v>
      </c>
      <c r="ET94" s="57">
        <f t="shared" si="86"/>
        <v>4.471830985915493</v>
      </c>
      <c r="EU94" s="57">
        <f t="shared" si="87"/>
        <v>0.29850746268656714</v>
      </c>
      <c r="EV94" s="57">
        <f t="shared" si="88"/>
        <v>-1</v>
      </c>
      <c r="EW94" s="57">
        <f t="shared" si="89"/>
        <v>20.833333333333332</v>
      </c>
      <c r="EX94" s="57">
        <f t="shared" si="90"/>
        <v>-0.88542108131016528</v>
      </c>
      <c r="EY94" s="57">
        <f t="shared" si="91"/>
        <v>2.8364397622906541</v>
      </c>
      <c r="EZ94" s="57">
        <f t="shared" si="92"/>
        <v>-0.76166690452404739</v>
      </c>
      <c r="FA94" s="57">
        <f t="shared" si="93"/>
        <v>-0.84242631004366819</v>
      </c>
      <c r="FB94" s="57">
        <f t="shared" si="94"/>
        <v>2.4115988013396792</v>
      </c>
      <c r="FC94" s="57">
        <f t="shared" si="95"/>
        <v>6.2503052503052503</v>
      </c>
    </row>
    <row r="95" spans="1:159">
      <c r="A95" s="19">
        <v>4110300</v>
      </c>
      <c r="B95" s="20" t="s">
        <v>362</v>
      </c>
      <c r="C95" s="21">
        <v>1</v>
      </c>
      <c r="D95" s="21">
        <v>0</v>
      </c>
      <c r="E95" s="21">
        <v>0</v>
      </c>
      <c r="F95" s="21">
        <v>0</v>
      </c>
      <c r="G95" s="21">
        <v>2912</v>
      </c>
      <c r="H95" s="22">
        <v>2988</v>
      </c>
      <c r="I95" s="22">
        <f t="shared" si="54"/>
        <v>2302</v>
      </c>
      <c r="J95" s="22">
        <f t="shared" si="54"/>
        <v>2761</v>
      </c>
      <c r="K95" s="23">
        <f t="shared" si="55"/>
        <v>0.79052197802197799</v>
      </c>
      <c r="L95" s="23">
        <f t="shared" si="55"/>
        <v>0.92402945113788493</v>
      </c>
      <c r="M95" s="22">
        <v>610</v>
      </c>
      <c r="N95" s="22">
        <v>227</v>
      </c>
      <c r="O95" s="22">
        <v>8935</v>
      </c>
      <c r="P95" s="22">
        <v>31459</v>
      </c>
      <c r="Q95" s="22">
        <v>3136</v>
      </c>
      <c r="R95" s="22">
        <v>13370</v>
      </c>
      <c r="S95" s="24">
        <v>456801.61024909932</v>
      </c>
      <c r="T95" s="24">
        <v>1572524.1946091575</v>
      </c>
      <c r="U95" s="24">
        <v>395049.59485980973</v>
      </c>
      <c r="V95" s="24">
        <v>1472859.8971052098</v>
      </c>
      <c r="W95" s="24">
        <v>61752.015389290005</v>
      </c>
      <c r="X95" s="24">
        <v>99664.29750394747</v>
      </c>
      <c r="Y95" s="24">
        <v>314.48001405914897</v>
      </c>
      <c r="Z95" s="24">
        <v>825.95770356161188</v>
      </c>
      <c r="AA95" s="24">
        <v>535.74201658741561</v>
      </c>
      <c r="AB95" s="24">
        <v>1016.0622032492972</v>
      </c>
      <c r="AC95" s="25">
        <v>1.7035804904493885</v>
      </c>
      <c r="AD95" s="25">
        <v>1.2301625117944124</v>
      </c>
      <c r="AE95" s="23">
        <f t="shared" si="56"/>
        <v>0.72210413226199077</v>
      </c>
      <c r="AF95" s="25">
        <v>0.52640192267398367</v>
      </c>
      <c r="AG95" s="25">
        <v>0.65354256128396682</v>
      </c>
      <c r="AH95" s="23">
        <f t="shared" si="57"/>
        <v>1.2415276866090117</v>
      </c>
      <c r="AI95" s="26">
        <f t="shared" si="50"/>
        <v>0.13158445041590094</v>
      </c>
      <c r="AJ95" s="26">
        <f t="shared" si="51"/>
        <v>0.14064626218314569</v>
      </c>
      <c r="AK95" s="26">
        <f t="shared" si="96"/>
        <v>0.13413573761080611</v>
      </c>
      <c r="AL95" s="26">
        <f t="shared" si="97"/>
        <v>0.15604711791613912</v>
      </c>
      <c r="AM95" s="26">
        <f t="shared" si="52"/>
        <v>2.5797354995429345E-3</v>
      </c>
      <c r="AN95" s="26">
        <f t="shared" si="53"/>
        <v>-9.4122230206772461E-2</v>
      </c>
      <c r="AO95" s="23">
        <v>194.3</v>
      </c>
      <c r="AP95" s="23">
        <v>194.7</v>
      </c>
      <c r="AQ95" s="22">
        <v>3600.3333333333335</v>
      </c>
      <c r="AR95" s="22">
        <v>14472.333333333334</v>
      </c>
      <c r="AS95" s="22">
        <v>55</v>
      </c>
      <c r="AT95" s="22">
        <v>0</v>
      </c>
      <c r="AU95" s="22">
        <v>0</v>
      </c>
      <c r="AV95" s="22">
        <v>0</v>
      </c>
      <c r="AW95" s="22">
        <v>1.6666666666666667</v>
      </c>
      <c r="AX95" s="22">
        <v>0</v>
      </c>
      <c r="AY95" s="22">
        <v>0</v>
      </c>
      <c r="AZ95" s="22">
        <v>0</v>
      </c>
      <c r="BA95" s="22">
        <v>0</v>
      </c>
      <c r="BB95" s="22">
        <v>0</v>
      </c>
      <c r="BC95" s="22">
        <v>2422</v>
      </c>
      <c r="BD95" s="22">
        <v>12965.666666666666</v>
      </c>
      <c r="BE95" s="22">
        <v>0</v>
      </c>
      <c r="BF95" s="22">
        <v>0</v>
      </c>
      <c r="BG95" s="22">
        <v>103.33333333333333</v>
      </c>
      <c r="BH95" s="22">
        <v>63</v>
      </c>
      <c r="BI95" s="22">
        <v>0</v>
      </c>
      <c r="BJ95" s="22">
        <v>0</v>
      </c>
      <c r="BK95" s="22">
        <v>486</v>
      </c>
      <c r="BL95" s="22">
        <v>621.33333333333337</v>
      </c>
      <c r="BM95" s="22">
        <v>422</v>
      </c>
      <c r="BN95" s="22">
        <v>26</v>
      </c>
      <c r="BO95" s="22">
        <v>110.33333333333333</v>
      </c>
      <c r="BP95" s="22">
        <v>0</v>
      </c>
      <c r="BQ95" s="22">
        <v>0</v>
      </c>
      <c r="BR95" s="22">
        <v>0</v>
      </c>
      <c r="BS95" s="22">
        <v>0</v>
      </c>
      <c r="BT95" s="22">
        <v>0</v>
      </c>
      <c r="BU95" s="22">
        <v>126.66666666666667</v>
      </c>
      <c r="BV95" s="22">
        <v>335.33333333333331</v>
      </c>
      <c r="BW95" s="22">
        <v>0</v>
      </c>
      <c r="BX95" s="22">
        <v>0</v>
      </c>
      <c r="BY95" s="22">
        <v>11.666666666666666</v>
      </c>
      <c r="BZ95" s="22">
        <v>21.333333333333332</v>
      </c>
      <c r="CA95" s="22">
        <v>0</v>
      </c>
      <c r="CB95" s="22">
        <v>0</v>
      </c>
      <c r="CC95" s="22">
        <v>106.33333333333333</v>
      </c>
      <c r="CD95" s="22">
        <v>276.33333333333331</v>
      </c>
      <c r="CE95" s="22">
        <v>0</v>
      </c>
      <c r="CF95" s="22">
        <v>0</v>
      </c>
      <c r="CG95" s="22">
        <v>0</v>
      </c>
      <c r="CH95" s="22">
        <v>0</v>
      </c>
      <c r="CI95" s="22">
        <v>0</v>
      </c>
      <c r="CJ95" s="22">
        <v>0</v>
      </c>
      <c r="CK95" s="22">
        <v>0</v>
      </c>
      <c r="CL95" s="22">
        <v>0</v>
      </c>
      <c r="CM95" s="22">
        <v>6</v>
      </c>
      <c r="CN95" s="22">
        <v>56.333333333333336</v>
      </c>
      <c r="CO95" s="22">
        <v>3.6666666666666665</v>
      </c>
      <c r="CP95" s="22">
        <v>47.333333333333336</v>
      </c>
      <c r="CQ95" s="22">
        <v>0</v>
      </c>
      <c r="CR95" s="22">
        <v>0</v>
      </c>
      <c r="CS95" s="22">
        <v>2.3333333333333335</v>
      </c>
      <c r="CT95" s="22">
        <v>9</v>
      </c>
      <c r="CU95" s="22">
        <v>272.33333333333331</v>
      </c>
      <c r="CV95" s="22">
        <v>0</v>
      </c>
      <c r="CW95" s="22">
        <v>263.33333333333331</v>
      </c>
      <c r="CX95" s="22">
        <v>198.66666666666666</v>
      </c>
      <c r="CY95" s="22">
        <v>7.333333333333333</v>
      </c>
      <c r="CZ95" s="22">
        <v>3</v>
      </c>
      <c r="DA95" s="22">
        <v>0</v>
      </c>
      <c r="DB95" s="22">
        <v>0</v>
      </c>
      <c r="DC95" s="22">
        <v>0</v>
      </c>
      <c r="DD95" s="22">
        <v>0.33333333333333331</v>
      </c>
      <c r="DE95" s="22">
        <v>18947.333333333332</v>
      </c>
      <c r="DF95" s="22">
        <v>202</v>
      </c>
      <c r="DG95" s="22">
        <v>411</v>
      </c>
      <c r="DH95" s="22">
        <v>12954.666666666666</v>
      </c>
      <c r="DI95" s="22">
        <v>174</v>
      </c>
      <c r="DJ95" s="22">
        <v>348</v>
      </c>
      <c r="DK95" s="22">
        <v>2350</v>
      </c>
      <c r="DL95" s="22">
        <v>310.33333333333331</v>
      </c>
      <c r="DM95" s="22">
        <v>3073.3333333333335</v>
      </c>
      <c r="DN95" s="22">
        <v>716.66666666666663</v>
      </c>
      <c r="DO95" s="22">
        <v>883.33333333333337</v>
      </c>
      <c r="DP95" s="27">
        <v>575</v>
      </c>
      <c r="DQ95" s="57">
        <f t="shared" si="98"/>
        <v>3.019720396259606</v>
      </c>
      <c r="DR95" s="57">
        <f t="shared" si="58"/>
        <v>-1</v>
      </c>
      <c r="DS95" s="57" t="str">
        <f t="shared" si="59"/>
        <v xml:space="preserve"> </v>
      </c>
      <c r="DT95" s="57">
        <f t="shared" si="60"/>
        <v>-1</v>
      </c>
      <c r="DU95" s="57" t="str">
        <f t="shared" si="61"/>
        <v xml:space="preserve"> </v>
      </c>
      <c r="DV95" s="57" t="str">
        <f t="shared" si="62"/>
        <v xml:space="preserve"> </v>
      </c>
      <c r="DW95" s="57">
        <f t="shared" si="63"/>
        <v>4.353289292595651</v>
      </c>
      <c r="DX95" s="57" t="str">
        <f t="shared" si="64"/>
        <v xml:space="preserve"> </v>
      </c>
      <c r="DY95" s="57">
        <f t="shared" si="65"/>
        <v>-0.39032258064516123</v>
      </c>
      <c r="DZ95" s="57" t="str">
        <f t="shared" si="66"/>
        <v xml:space="preserve"> </v>
      </c>
      <c r="EA95" s="57">
        <f t="shared" si="67"/>
        <v>0.27846364883401931</v>
      </c>
      <c r="EB95" s="57">
        <f t="shared" si="68"/>
        <v>-0.93838862559241709</v>
      </c>
      <c r="EC95" s="57">
        <f t="shared" si="69"/>
        <v>-1</v>
      </c>
      <c r="ED95" s="57" t="str">
        <f t="shared" si="70"/>
        <v xml:space="preserve"> </v>
      </c>
      <c r="EE95" s="57" t="str">
        <f t="shared" si="71"/>
        <v xml:space="preserve"> </v>
      </c>
      <c r="EF95" s="57">
        <f t="shared" si="72"/>
        <v>1.6473684210526311</v>
      </c>
      <c r="EG95" s="57" t="str">
        <f t="shared" si="73"/>
        <v xml:space="preserve"> </v>
      </c>
      <c r="EH95" s="57">
        <f t="shared" si="74"/>
        <v>0.82857142857142851</v>
      </c>
      <c r="EI95" s="57" t="str">
        <f t="shared" si="75"/>
        <v xml:space="preserve"> </v>
      </c>
      <c r="EJ95" s="57">
        <f t="shared" si="76"/>
        <v>1.5987460815047023</v>
      </c>
      <c r="EK95" s="57" t="str">
        <f t="shared" si="77"/>
        <v xml:space="preserve"> </v>
      </c>
      <c r="EL95" s="57" t="str">
        <f t="shared" si="78"/>
        <v xml:space="preserve"> </v>
      </c>
      <c r="EM95" s="57" t="str">
        <f t="shared" si="79"/>
        <v xml:space="preserve"> </v>
      </c>
      <c r="EN95" s="57" t="str">
        <f t="shared" si="80"/>
        <v xml:space="preserve"> </v>
      </c>
      <c r="EO95" s="57">
        <f t="shared" si="81"/>
        <v>8.3888888888888893</v>
      </c>
      <c r="EP95" s="57">
        <f t="shared" si="82"/>
        <v>11.90909090909091</v>
      </c>
      <c r="EQ95" s="57" t="str">
        <f t="shared" si="83"/>
        <v xml:space="preserve"> </v>
      </c>
      <c r="ER95" s="57">
        <f t="shared" si="84"/>
        <v>2.8571428571428568</v>
      </c>
      <c r="ES95" s="57">
        <f t="shared" si="85"/>
        <v>-1</v>
      </c>
      <c r="ET95" s="57">
        <f t="shared" si="86"/>
        <v>-0.24556962025316453</v>
      </c>
      <c r="EU95" s="57">
        <f t="shared" si="87"/>
        <v>-0.59090909090909083</v>
      </c>
      <c r="EV95" s="57" t="str">
        <f t="shared" si="88"/>
        <v xml:space="preserve"> </v>
      </c>
      <c r="EW95" s="57" t="str">
        <f t="shared" si="89"/>
        <v xml:space="preserve"> </v>
      </c>
      <c r="EX95" s="57">
        <f t="shared" si="90"/>
        <v>-0.98933886914605396</v>
      </c>
      <c r="EY95" s="57">
        <f t="shared" si="91"/>
        <v>30.519870235198702</v>
      </c>
      <c r="EZ95" s="57">
        <f t="shared" si="92"/>
        <v>1</v>
      </c>
      <c r="FA95" s="57">
        <f t="shared" si="93"/>
        <v>-0.86794326241134756</v>
      </c>
      <c r="FB95" s="57">
        <f t="shared" si="94"/>
        <v>-0.76681127982646424</v>
      </c>
      <c r="FC95" s="57">
        <f t="shared" si="95"/>
        <v>-0.34905660377358494</v>
      </c>
    </row>
    <row r="96" spans="1:159">
      <c r="A96" s="19">
        <v>4110508</v>
      </c>
      <c r="B96" s="20" t="s">
        <v>363</v>
      </c>
      <c r="C96" s="21">
        <v>1</v>
      </c>
      <c r="D96" s="21">
        <v>0</v>
      </c>
      <c r="E96" s="21">
        <v>0</v>
      </c>
      <c r="F96" s="21">
        <v>0</v>
      </c>
      <c r="G96" s="21">
        <v>13301</v>
      </c>
      <c r="H96" s="22">
        <v>14150</v>
      </c>
      <c r="I96" s="22">
        <f t="shared" si="54"/>
        <v>3989</v>
      </c>
      <c r="J96" s="22">
        <f t="shared" si="54"/>
        <v>4889</v>
      </c>
      <c r="K96" s="23">
        <f t="shared" si="55"/>
        <v>0.29990226298774531</v>
      </c>
      <c r="L96" s="23">
        <f t="shared" si="55"/>
        <v>0.34551236749116609</v>
      </c>
      <c r="M96" s="22">
        <v>9312</v>
      </c>
      <c r="N96" s="22">
        <v>9261</v>
      </c>
      <c r="O96" s="22">
        <v>47641</v>
      </c>
      <c r="P96" s="22">
        <v>151471</v>
      </c>
      <c r="Q96" s="22">
        <v>24665</v>
      </c>
      <c r="R96" s="22">
        <v>71171</v>
      </c>
      <c r="S96" s="24">
        <v>2283524.2096402999</v>
      </c>
      <c r="T96" s="24">
        <v>7919427.8819474131</v>
      </c>
      <c r="U96" s="24">
        <v>1036509.6994130804</v>
      </c>
      <c r="V96" s="24">
        <v>4019393.3935526111</v>
      </c>
      <c r="W96" s="24">
        <v>1247014.5102272173</v>
      </c>
      <c r="X96" s="24">
        <v>3900034.4883948057</v>
      </c>
      <c r="Y96" s="24">
        <v>406.16405601717958</v>
      </c>
      <c r="Z96" s="24">
        <v>968.42125763262118</v>
      </c>
      <c r="AA96" s="24">
        <v>1028.8273453305148</v>
      </c>
      <c r="AB96" s="24">
        <v>3053.0362215002365</v>
      </c>
      <c r="AC96" s="25">
        <v>2.5330339553409384</v>
      </c>
      <c r="AD96" s="25">
        <v>3.1525910831032498</v>
      </c>
      <c r="AE96" s="23">
        <f t="shared" si="56"/>
        <v>1.2445909287777079</v>
      </c>
      <c r="AF96" s="25">
        <v>2.5335889154109124</v>
      </c>
      <c r="AG96" s="25">
        <v>0.99227058872696061</v>
      </c>
      <c r="AH96" s="23">
        <f t="shared" si="57"/>
        <v>0.39164624643379775</v>
      </c>
      <c r="AI96" s="26">
        <f t="shared" si="50"/>
        <v>0.13242335802448157</v>
      </c>
      <c r="AJ96" s="26">
        <f t="shared" si="51"/>
        <v>0.14514034132919984</v>
      </c>
      <c r="AK96" s="26">
        <f t="shared" si="96"/>
        <v>0.12262539542944695</v>
      </c>
      <c r="AL96" s="26">
        <f t="shared" si="97"/>
        <v>0.11178854429624363</v>
      </c>
      <c r="AM96" s="26">
        <f t="shared" si="52"/>
        <v>6.2067227432256455E-3</v>
      </c>
      <c r="AN96" s="26">
        <f t="shared" si="53"/>
        <v>-5.4903490524182974E-4</v>
      </c>
      <c r="AO96" s="23">
        <v>905.7</v>
      </c>
      <c r="AP96" s="23">
        <v>927.1</v>
      </c>
      <c r="AQ96" s="22">
        <v>30871.333333333332</v>
      </c>
      <c r="AR96" s="22">
        <v>129584.33333333333</v>
      </c>
      <c r="AS96" s="22">
        <v>0</v>
      </c>
      <c r="AT96" s="22">
        <v>0</v>
      </c>
      <c r="AU96" s="22">
        <v>7.333333333333333</v>
      </c>
      <c r="AV96" s="22">
        <v>24.666666666666668</v>
      </c>
      <c r="AW96" s="22">
        <v>23.666666666666668</v>
      </c>
      <c r="AX96" s="22">
        <v>51.333333333333336</v>
      </c>
      <c r="AY96" s="22">
        <v>0</v>
      </c>
      <c r="AZ96" s="22">
        <v>0</v>
      </c>
      <c r="BA96" s="22">
        <v>124.33333333333333</v>
      </c>
      <c r="BB96" s="22">
        <v>10414.666666666666</v>
      </c>
      <c r="BC96" s="22">
        <v>0</v>
      </c>
      <c r="BD96" s="22">
        <v>0</v>
      </c>
      <c r="BE96" s="22">
        <v>4.333333333333333</v>
      </c>
      <c r="BF96" s="22">
        <v>25.666666666666668</v>
      </c>
      <c r="BG96" s="22">
        <v>790.66666666666663</v>
      </c>
      <c r="BH96" s="22">
        <v>8155.333333333333</v>
      </c>
      <c r="BI96" s="22">
        <v>7723.666666666667</v>
      </c>
      <c r="BJ96" s="22">
        <v>39740</v>
      </c>
      <c r="BK96" s="22">
        <v>190.66666666666666</v>
      </c>
      <c r="BL96" s="22">
        <v>522.66666666666663</v>
      </c>
      <c r="BM96" s="22">
        <v>11566</v>
      </c>
      <c r="BN96" s="22">
        <v>14915.333333333334</v>
      </c>
      <c r="BO96" s="22">
        <v>8001.333333333333</v>
      </c>
      <c r="BP96" s="22">
        <v>44170.666666666664</v>
      </c>
      <c r="BQ96" s="22">
        <v>123</v>
      </c>
      <c r="BR96" s="22">
        <v>378.33333333333331</v>
      </c>
      <c r="BS96" s="22">
        <v>1319.3333333333333</v>
      </c>
      <c r="BT96" s="22">
        <v>7212</v>
      </c>
      <c r="BU96" s="22">
        <v>621</v>
      </c>
      <c r="BV96" s="22">
        <v>712</v>
      </c>
      <c r="BW96" s="22">
        <v>0</v>
      </c>
      <c r="BX96" s="22">
        <v>0</v>
      </c>
      <c r="BY96" s="22">
        <v>0</v>
      </c>
      <c r="BZ96" s="22">
        <v>0</v>
      </c>
      <c r="CA96" s="22">
        <v>575</v>
      </c>
      <c r="CB96" s="22">
        <v>540</v>
      </c>
      <c r="CC96" s="22">
        <v>0</v>
      </c>
      <c r="CD96" s="22">
        <v>0</v>
      </c>
      <c r="CE96" s="22">
        <v>0</v>
      </c>
      <c r="CF96" s="22">
        <v>0</v>
      </c>
      <c r="CG96" s="22">
        <v>0</v>
      </c>
      <c r="CH96" s="22">
        <v>0</v>
      </c>
      <c r="CI96" s="22">
        <v>16.333333333333332</v>
      </c>
      <c r="CJ96" s="22">
        <v>26.666666666666668</v>
      </c>
      <c r="CK96" s="22">
        <v>29.666666666666668</v>
      </c>
      <c r="CL96" s="22">
        <v>135</v>
      </c>
      <c r="CM96" s="22">
        <v>819.66666666666663</v>
      </c>
      <c r="CN96" s="22">
        <v>4693.666666666667</v>
      </c>
      <c r="CO96" s="22">
        <v>237.33333333333334</v>
      </c>
      <c r="CP96" s="22">
        <v>2301.6666666666665</v>
      </c>
      <c r="CQ96" s="22">
        <v>254.66666666666666</v>
      </c>
      <c r="CR96" s="22">
        <v>1490</v>
      </c>
      <c r="CS96" s="22">
        <v>195</v>
      </c>
      <c r="CT96" s="22">
        <v>885</v>
      </c>
      <c r="CU96" s="22">
        <v>4916</v>
      </c>
      <c r="CV96" s="22">
        <v>12.333333333333334</v>
      </c>
      <c r="CW96" s="22">
        <v>4567.333333333333</v>
      </c>
      <c r="CX96" s="22">
        <v>2099.3333333333335</v>
      </c>
      <c r="CY96" s="22">
        <v>285</v>
      </c>
      <c r="CZ96" s="22">
        <v>23</v>
      </c>
      <c r="DA96" s="22">
        <v>56</v>
      </c>
      <c r="DB96" s="22">
        <v>0</v>
      </c>
      <c r="DC96" s="22">
        <v>7.666666666666667</v>
      </c>
      <c r="DD96" s="22">
        <v>81</v>
      </c>
      <c r="DE96" s="22">
        <v>14759.333333333334</v>
      </c>
      <c r="DF96" s="22">
        <v>2215.6666666666665</v>
      </c>
      <c r="DG96" s="22">
        <v>3077.3333333333335</v>
      </c>
      <c r="DH96" s="22">
        <v>14748.666666666666</v>
      </c>
      <c r="DI96" s="22">
        <v>18710.666666666668</v>
      </c>
      <c r="DJ96" s="22">
        <v>1670.6666666666667</v>
      </c>
      <c r="DK96" s="22">
        <v>68519</v>
      </c>
      <c r="DL96" s="22">
        <v>17410.333333333332</v>
      </c>
      <c r="DM96" s="22">
        <v>21326.666666666668</v>
      </c>
      <c r="DN96" s="22">
        <v>3470.6666666666665</v>
      </c>
      <c r="DO96" s="22">
        <v>5150.666666666667</v>
      </c>
      <c r="DP96" s="27">
        <v>2025</v>
      </c>
      <c r="DQ96" s="57">
        <f t="shared" si="98"/>
        <v>3.1975619236832449</v>
      </c>
      <c r="DR96" s="57" t="str">
        <f t="shared" si="58"/>
        <v xml:space="preserve"> </v>
      </c>
      <c r="DS96" s="57">
        <f t="shared" si="59"/>
        <v>2.3636363636363638</v>
      </c>
      <c r="DT96" s="57">
        <f t="shared" si="60"/>
        <v>1.169014084507042</v>
      </c>
      <c r="DU96" s="57" t="str">
        <f t="shared" si="61"/>
        <v xml:space="preserve"> </v>
      </c>
      <c r="DV96" s="57">
        <f t="shared" si="62"/>
        <v>82.764075067024123</v>
      </c>
      <c r="DW96" s="57" t="str">
        <f t="shared" si="63"/>
        <v xml:space="preserve"> </v>
      </c>
      <c r="DX96" s="57">
        <f t="shared" si="64"/>
        <v>4.9230769230769234</v>
      </c>
      <c r="DY96" s="57">
        <f t="shared" si="65"/>
        <v>9.3145025295109605</v>
      </c>
      <c r="DZ96" s="57">
        <f t="shared" si="66"/>
        <v>4.1452246342410772</v>
      </c>
      <c r="EA96" s="57">
        <f t="shared" si="67"/>
        <v>1.7412587412587412</v>
      </c>
      <c r="EB96" s="57">
        <f t="shared" si="68"/>
        <v>0.28958441408726743</v>
      </c>
      <c r="EC96" s="57">
        <f t="shared" si="69"/>
        <v>4.5204132644559243</v>
      </c>
      <c r="ED96" s="57">
        <f t="shared" si="70"/>
        <v>2.075880758807588</v>
      </c>
      <c r="EE96" s="57">
        <f t="shared" si="71"/>
        <v>4.4663971702880243</v>
      </c>
      <c r="EF96" s="57">
        <f t="shared" si="72"/>
        <v>0.14653784219001609</v>
      </c>
      <c r="EG96" s="57" t="str">
        <f t="shared" si="73"/>
        <v xml:space="preserve"> </v>
      </c>
      <c r="EH96" s="57" t="str">
        <f t="shared" si="74"/>
        <v xml:space="preserve"> </v>
      </c>
      <c r="EI96" s="57">
        <f t="shared" si="75"/>
        <v>-6.0869565217391286E-2</v>
      </c>
      <c r="EJ96" s="57" t="str">
        <f t="shared" si="76"/>
        <v xml:space="preserve"> </v>
      </c>
      <c r="EK96" s="57" t="str">
        <f t="shared" si="77"/>
        <v xml:space="preserve"> </v>
      </c>
      <c r="EL96" s="57" t="str">
        <f t="shared" si="78"/>
        <v xml:space="preserve"> </v>
      </c>
      <c r="EM96" s="57">
        <f t="shared" si="79"/>
        <v>0.63265306122449005</v>
      </c>
      <c r="EN96" s="57">
        <f t="shared" si="80"/>
        <v>3.5505617977528088</v>
      </c>
      <c r="EO96" s="57">
        <f t="shared" si="81"/>
        <v>4.7263115087433922</v>
      </c>
      <c r="EP96" s="57">
        <f t="shared" si="82"/>
        <v>8.6980337078651679</v>
      </c>
      <c r="EQ96" s="57">
        <f t="shared" si="83"/>
        <v>4.8507853403141361</v>
      </c>
      <c r="ER96" s="57">
        <f t="shared" si="84"/>
        <v>3.5384615384615383</v>
      </c>
      <c r="ES96" s="57">
        <f t="shared" si="85"/>
        <v>-0.99749118524545699</v>
      </c>
      <c r="ET96" s="57">
        <f t="shared" si="86"/>
        <v>-0.5403590716683695</v>
      </c>
      <c r="EU96" s="57">
        <f t="shared" si="87"/>
        <v>-0.91929824561403506</v>
      </c>
      <c r="EV96" s="57">
        <f t="shared" si="88"/>
        <v>-1</v>
      </c>
      <c r="EW96" s="57">
        <f t="shared" si="89"/>
        <v>9.5652173913043477</v>
      </c>
      <c r="EX96" s="57">
        <f t="shared" si="90"/>
        <v>-0.84988030172997875</v>
      </c>
      <c r="EY96" s="57">
        <f t="shared" si="91"/>
        <v>3.7926776429809355</v>
      </c>
      <c r="EZ96" s="57">
        <f t="shared" si="92"/>
        <v>-0.91071046818214207</v>
      </c>
      <c r="FA96" s="57">
        <f t="shared" si="93"/>
        <v>-0.74590502877547349</v>
      </c>
      <c r="FB96" s="57">
        <f t="shared" si="94"/>
        <v>-0.83726164426383243</v>
      </c>
      <c r="FC96" s="57">
        <f t="shared" si="95"/>
        <v>-0.60684701009578057</v>
      </c>
    </row>
    <row r="97" spans="1:159">
      <c r="A97" s="19">
        <v>4110706</v>
      </c>
      <c r="B97" s="20" t="s">
        <v>364</v>
      </c>
      <c r="C97" s="21">
        <v>1</v>
      </c>
      <c r="D97" s="21">
        <v>0</v>
      </c>
      <c r="E97" s="21">
        <v>0</v>
      </c>
      <c r="F97" s="21">
        <v>0</v>
      </c>
      <c r="G97" s="21">
        <v>52318</v>
      </c>
      <c r="H97" s="22">
        <v>56207</v>
      </c>
      <c r="I97" s="22">
        <f t="shared" si="54"/>
        <v>39272</v>
      </c>
      <c r="J97" s="22">
        <f t="shared" si="54"/>
        <v>44932</v>
      </c>
      <c r="K97" s="23">
        <f t="shared" si="55"/>
        <v>0.75064031499675066</v>
      </c>
      <c r="L97" s="23">
        <f t="shared" si="55"/>
        <v>0.79940220968918463</v>
      </c>
      <c r="M97" s="22">
        <v>13046</v>
      </c>
      <c r="N97" s="22">
        <v>11275</v>
      </c>
      <c r="O97" s="22">
        <v>192411</v>
      </c>
      <c r="P97" s="22">
        <v>642037</v>
      </c>
      <c r="Q97" s="22">
        <v>27643</v>
      </c>
      <c r="R97" s="22">
        <v>81523</v>
      </c>
      <c r="S97" s="24">
        <v>11176578.544115199</v>
      </c>
      <c r="T97" s="24">
        <v>38001808.970188148</v>
      </c>
      <c r="U97" s="24">
        <v>9470322.9019136466</v>
      </c>
      <c r="V97" s="24">
        <v>32527134.498749021</v>
      </c>
      <c r="W97" s="24">
        <v>1706255.6422015738</v>
      </c>
      <c r="X97" s="24">
        <v>5474674.4714392107</v>
      </c>
      <c r="Y97" s="24">
        <v>441.74054516840511</v>
      </c>
      <c r="Z97" s="24">
        <v>1112.3389636041254</v>
      </c>
      <c r="AA97" s="24">
        <v>813.89744840370952</v>
      </c>
      <c r="AB97" s="24">
        <v>2571.2831563976288</v>
      </c>
      <c r="AC97" s="25">
        <v>1.8424784804243557</v>
      </c>
      <c r="AD97" s="25">
        <v>2.3116003669118368</v>
      </c>
      <c r="AE97" s="23">
        <f t="shared" si="56"/>
        <v>1.2546145811045966</v>
      </c>
      <c r="AF97" s="25">
        <v>2.0331354895702893</v>
      </c>
      <c r="AG97" s="25">
        <v>1.062798380573486</v>
      </c>
      <c r="AH97" s="23">
        <f t="shared" si="57"/>
        <v>0.5227385907262444</v>
      </c>
      <c r="AI97" s="26">
        <f t="shared" si="50"/>
        <v>0.13018500162987401</v>
      </c>
      <c r="AJ97" s="26">
        <f t="shared" si="51"/>
        <v>0.13132686927980841</v>
      </c>
      <c r="AK97" s="26">
        <f t="shared" si="96"/>
        <v>0.12806212005172024</v>
      </c>
      <c r="AL97" s="26">
        <f t="shared" si="97"/>
        <v>0.11421627541841395</v>
      </c>
      <c r="AM97" s="26">
        <f t="shared" si="52"/>
        <v>7.1958490054642166E-3</v>
      </c>
      <c r="AN97" s="26">
        <f t="shared" si="53"/>
        <v>-1.4483459632418372E-2</v>
      </c>
      <c r="AO97" s="23">
        <v>996.3</v>
      </c>
      <c r="AP97" s="23">
        <v>999.5</v>
      </c>
      <c r="AQ97" s="22">
        <v>34765.333333333336</v>
      </c>
      <c r="AR97" s="22">
        <v>144062</v>
      </c>
      <c r="AS97" s="22">
        <v>0</v>
      </c>
      <c r="AT97" s="22">
        <v>0</v>
      </c>
      <c r="AU97" s="22">
        <v>43.333333333333336</v>
      </c>
      <c r="AV97" s="22">
        <v>74</v>
      </c>
      <c r="AW97" s="22">
        <v>351</v>
      </c>
      <c r="AX97" s="22">
        <v>398.33333333333331</v>
      </c>
      <c r="AY97" s="22">
        <v>46.666666666666664</v>
      </c>
      <c r="AZ97" s="22">
        <v>0</v>
      </c>
      <c r="BA97" s="22">
        <v>704.33333333333337</v>
      </c>
      <c r="BB97" s="22">
        <v>4541.666666666667</v>
      </c>
      <c r="BC97" s="22">
        <v>0</v>
      </c>
      <c r="BD97" s="22">
        <v>0</v>
      </c>
      <c r="BE97" s="22">
        <v>1649.3333333333333</v>
      </c>
      <c r="BF97" s="22">
        <v>11366.333333333334</v>
      </c>
      <c r="BG97" s="22">
        <v>10129</v>
      </c>
      <c r="BH97" s="22">
        <v>43883</v>
      </c>
      <c r="BI97" s="22">
        <v>5207.666666666667</v>
      </c>
      <c r="BJ97" s="22">
        <v>29600.666666666668</v>
      </c>
      <c r="BK97" s="22">
        <v>152.66666666666666</v>
      </c>
      <c r="BL97" s="22">
        <v>517.66666666666663</v>
      </c>
      <c r="BM97" s="22">
        <v>13005</v>
      </c>
      <c r="BN97" s="22">
        <v>21397</v>
      </c>
      <c r="BO97" s="22">
        <v>2856.6666666666665</v>
      </c>
      <c r="BP97" s="22">
        <v>28556.666666666668</v>
      </c>
      <c r="BQ97" s="22">
        <v>200.33333333333334</v>
      </c>
      <c r="BR97" s="22">
        <v>261.66666666666669</v>
      </c>
      <c r="BS97" s="22">
        <v>276.33333333333331</v>
      </c>
      <c r="BT97" s="22">
        <v>2593.6666666666665</v>
      </c>
      <c r="BU97" s="22">
        <v>622.33333333333337</v>
      </c>
      <c r="BV97" s="22">
        <v>769.66666666666663</v>
      </c>
      <c r="BW97" s="22">
        <v>0</v>
      </c>
      <c r="BX97" s="22">
        <v>0</v>
      </c>
      <c r="BY97" s="22">
        <v>0</v>
      </c>
      <c r="BZ97" s="22">
        <v>0</v>
      </c>
      <c r="CA97" s="22">
        <v>283.33333333333331</v>
      </c>
      <c r="CB97" s="22">
        <v>242.33333333333334</v>
      </c>
      <c r="CC97" s="22">
        <v>0</v>
      </c>
      <c r="CD97" s="22">
        <v>0</v>
      </c>
      <c r="CE97" s="22">
        <v>0</v>
      </c>
      <c r="CF97" s="22">
        <v>0</v>
      </c>
      <c r="CG97" s="22">
        <v>320.66666666666669</v>
      </c>
      <c r="CH97" s="22">
        <v>484</v>
      </c>
      <c r="CI97" s="22">
        <v>0</v>
      </c>
      <c r="CJ97" s="22">
        <v>0</v>
      </c>
      <c r="CK97" s="22">
        <v>18.333333333333332</v>
      </c>
      <c r="CL97" s="22">
        <v>36.666666666666664</v>
      </c>
      <c r="CM97" s="22">
        <v>4475</v>
      </c>
      <c r="CN97" s="22">
        <v>3137.3333333333335</v>
      </c>
      <c r="CO97" s="22">
        <v>51.333333333333336</v>
      </c>
      <c r="CP97" s="22">
        <v>770.33333333333337</v>
      </c>
      <c r="CQ97" s="22">
        <v>501.66666666666669</v>
      </c>
      <c r="CR97" s="22">
        <v>0</v>
      </c>
      <c r="CS97" s="22">
        <v>3650</v>
      </c>
      <c r="CT97" s="22">
        <v>2313.3333333333335</v>
      </c>
      <c r="CU97" s="22">
        <v>2329</v>
      </c>
      <c r="CV97" s="22">
        <v>5</v>
      </c>
      <c r="CW97" s="22">
        <v>1949.3333333333333</v>
      </c>
      <c r="CX97" s="22">
        <v>3013.3333333333335</v>
      </c>
      <c r="CY97" s="22">
        <v>274</v>
      </c>
      <c r="CZ97" s="22">
        <v>508</v>
      </c>
      <c r="DA97" s="22">
        <v>93.666666666666671</v>
      </c>
      <c r="DB97" s="22">
        <v>0</v>
      </c>
      <c r="DC97" s="22">
        <v>12</v>
      </c>
      <c r="DD97" s="22">
        <v>148.33333333333334</v>
      </c>
      <c r="DE97" s="22">
        <v>12530</v>
      </c>
      <c r="DF97" s="22">
        <v>3674.6666666666665</v>
      </c>
      <c r="DG97" s="22">
        <v>6813.333333333333</v>
      </c>
      <c r="DH97" s="22">
        <v>15150</v>
      </c>
      <c r="DI97" s="22">
        <v>21530</v>
      </c>
      <c r="DJ97" s="22">
        <v>4320</v>
      </c>
      <c r="DK97" s="22">
        <v>77226.666666666672</v>
      </c>
      <c r="DL97" s="22">
        <v>22192.333333333332</v>
      </c>
      <c r="DM97" s="22">
        <v>41100</v>
      </c>
      <c r="DN97" s="22">
        <v>50606.666666666664</v>
      </c>
      <c r="DO97" s="22">
        <v>4196.666666666667</v>
      </c>
      <c r="DP97" s="27">
        <v>24380</v>
      </c>
      <c r="DQ97" s="57">
        <f t="shared" si="98"/>
        <v>3.1438406075017253</v>
      </c>
      <c r="DR97" s="57" t="str">
        <f t="shared" si="58"/>
        <v xml:space="preserve"> </v>
      </c>
      <c r="DS97" s="57">
        <f t="shared" si="59"/>
        <v>0.70769230769230762</v>
      </c>
      <c r="DT97" s="57">
        <f t="shared" si="60"/>
        <v>0.1348528015194681</v>
      </c>
      <c r="DU97" s="57">
        <f t="shared" si="61"/>
        <v>-1</v>
      </c>
      <c r="DV97" s="57">
        <f t="shared" si="62"/>
        <v>5.4481779460482729</v>
      </c>
      <c r="DW97" s="57" t="str">
        <f t="shared" si="63"/>
        <v xml:space="preserve"> </v>
      </c>
      <c r="DX97" s="57">
        <f t="shared" si="64"/>
        <v>5.891471301535975</v>
      </c>
      <c r="DY97" s="57">
        <f t="shared" si="65"/>
        <v>3.3324118866620598</v>
      </c>
      <c r="DZ97" s="57">
        <f t="shared" si="66"/>
        <v>4.6840555591115658</v>
      </c>
      <c r="EA97" s="57">
        <f t="shared" si="67"/>
        <v>2.390829694323144</v>
      </c>
      <c r="EB97" s="57">
        <f t="shared" si="68"/>
        <v>0.64529027297193386</v>
      </c>
      <c r="EC97" s="57">
        <f t="shared" si="69"/>
        <v>8.9964994165694296</v>
      </c>
      <c r="ED97" s="57">
        <f t="shared" si="70"/>
        <v>0.30615640599001659</v>
      </c>
      <c r="EE97" s="57">
        <f t="shared" si="71"/>
        <v>8.386007237635706</v>
      </c>
      <c r="EF97" s="57">
        <f t="shared" si="72"/>
        <v>0.23674343867166558</v>
      </c>
      <c r="EG97" s="57" t="str">
        <f t="shared" si="73"/>
        <v xml:space="preserve"> </v>
      </c>
      <c r="EH97" s="57" t="str">
        <f t="shared" si="74"/>
        <v xml:space="preserve"> </v>
      </c>
      <c r="EI97" s="57">
        <f t="shared" si="75"/>
        <v>-0.14470588235294113</v>
      </c>
      <c r="EJ97" s="57" t="str">
        <f t="shared" si="76"/>
        <v xml:space="preserve"> </v>
      </c>
      <c r="EK97" s="57" t="str">
        <f t="shared" si="77"/>
        <v xml:space="preserve"> </v>
      </c>
      <c r="EL97" s="57">
        <f t="shared" si="78"/>
        <v>0.50935550935550933</v>
      </c>
      <c r="EM97" s="57" t="str">
        <f t="shared" si="79"/>
        <v xml:space="preserve"> </v>
      </c>
      <c r="EN97" s="57">
        <f t="shared" si="80"/>
        <v>1</v>
      </c>
      <c r="EO97" s="57">
        <f t="shared" si="81"/>
        <v>-0.29891992551210422</v>
      </c>
      <c r="EP97" s="57">
        <f t="shared" si="82"/>
        <v>14.006493506493506</v>
      </c>
      <c r="EQ97" s="57">
        <f t="shared" si="83"/>
        <v>-1</v>
      </c>
      <c r="ER97" s="57">
        <f t="shared" si="84"/>
        <v>-0.36621004566210047</v>
      </c>
      <c r="ES97" s="57">
        <f t="shared" si="85"/>
        <v>-0.99785315586088452</v>
      </c>
      <c r="ET97" s="57">
        <f t="shared" si="86"/>
        <v>0.54582763337893314</v>
      </c>
      <c r="EU97" s="57">
        <f t="shared" si="87"/>
        <v>0.85401459854014594</v>
      </c>
      <c r="EV97" s="57">
        <f t="shared" si="88"/>
        <v>-1</v>
      </c>
      <c r="EW97" s="57">
        <f t="shared" si="89"/>
        <v>11.361111111111112</v>
      </c>
      <c r="EX97" s="57">
        <f t="shared" si="90"/>
        <v>-0.70673051343442406</v>
      </c>
      <c r="EY97" s="57">
        <f t="shared" si="91"/>
        <v>1.223581213307241</v>
      </c>
      <c r="EZ97" s="57">
        <f t="shared" si="92"/>
        <v>-0.79934974454249885</v>
      </c>
      <c r="FA97" s="57">
        <f t="shared" si="93"/>
        <v>-0.71263380524861875</v>
      </c>
      <c r="FB97" s="57">
        <f t="shared" si="94"/>
        <v>0.23130575831305755</v>
      </c>
      <c r="FC97" s="57">
        <f t="shared" si="95"/>
        <v>4.809372517871326</v>
      </c>
    </row>
    <row r="98" spans="1:159">
      <c r="A98" s="19">
        <v>4110805</v>
      </c>
      <c r="B98" s="20" t="s">
        <v>365</v>
      </c>
      <c r="C98" s="21">
        <v>1</v>
      </c>
      <c r="D98" s="21">
        <v>0</v>
      </c>
      <c r="E98" s="21">
        <v>0</v>
      </c>
      <c r="F98" s="21">
        <v>0</v>
      </c>
      <c r="G98" s="21">
        <v>11339</v>
      </c>
      <c r="H98" s="22">
        <v>10622</v>
      </c>
      <c r="I98" s="22">
        <f t="shared" si="54"/>
        <v>6160</v>
      </c>
      <c r="J98" s="22">
        <f t="shared" si="54"/>
        <v>6187</v>
      </c>
      <c r="K98" s="23">
        <f t="shared" si="55"/>
        <v>0.5432577828732692</v>
      </c>
      <c r="L98" s="23">
        <f t="shared" si="55"/>
        <v>0.58247034456787794</v>
      </c>
      <c r="M98" s="22">
        <v>5179</v>
      </c>
      <c r="N98" s="22">
        <v>4435</v>
      </c>
      <c r="O98" s="22">
        <v>27569</v>
      </c>
      <c r="P98" s="22">
        <v>86433</v>
      </c>
      <c r="Q98" s="22">
        <v>8753</v>
      </c>
      <c r="R98" s="22">
        <v>27012</v>
      </c>
      <c r="S98" s="24">
        <v>2109525.3335784092</v>
      </c>
      <c r="T98" s="24">
        <v>6412902.6285970341</v>
      </c>
      <c r="U98" s="24">
        <v>1279796.8032234809</v>
      </c>
      <c r="V98" s="24">
        <v>4494933.5364084234</v>
      </c>
      <c r="W98" s="24">
        <v>829728.53035493032</v>
      </c>
      <c r="X98" s="24">
        <v>1917969.0921886037</v>
      </c>
      <c r="Y98" s="24">
        <v>416.7459420838515</v>
      </c>
      <c r="Z98" s="24">
        <v>956.6887977214335</v>
      </c>
      <c r="AA98" s="24">
        <v>1288.9401176133963</v>
      </c>
      <c r="AB98" s="24">
        <v>5440.421691723157</v>
      </c>
      <c r="AC98" s="25">
        <v>3.0928678301420742</v>
      </c>
      <c r="AD98" s="25">
        <v>5.686720388783403</v>
      </c>
      <c r="AE98" s="23">
        <f t="shared" si="56"/>
        <v>1.8386561279348874</v>
      </c>
      <c r="AF98" s="25">
        <v>2.417015945890538</v>
      </c>
      <c r="AG98" s="25">
        <v>2.1782370160688727</v>
      </c>
      <c r="AH98" s="23">
        <f t="shared" si="57"/>
        <v>0.90120920375902258</v>
      </c>
      <c r="AI98" s="26">
        <f t="shared" si="50"/>
        <v>0.11760153616614377</v>
      </c>
      <c r="AJ98" s="26">
        <f t="shared" si="51"/>
        <v>0.13385684276100696</v>
      </c>
      <c r="AK98" s="26">
        <f t="shared" si="96"/>
        <v>0.12105225701003053</v>
      </c>
      <c r="AL98" s="26">
        <f t="shared" si="97"/>
        <v>0.11928318978838726</v>
      </c>
      <c r="AM98" s="26">
        <f t="shared" si="52"/>
        <v>-6.510791247670733E-3</v>
      </c>
      <c r="AN98" s="26">
        <f t="shared" si="53"/>
        <v>-1.5388800613437059E-2</v>
      </c>
      <c r="AO98" s="23">
        <v>567.20000000000005</v>
      </c>
      <c r="AP98" s="23">
        <v>570.5</v>
      </c>
      <c r="AQ98" s="22">
        <v>5806</v>
      </c>
      <c r="AR98" s="22">
        <v>17628</v>
      </c>
      <c r="AS98" s="22">
        <v>474.66666666666669</v>
      </c>
      <c r="AT98" s="22">
        <v>12.666666666666666</v>
      </c>
      <c r="AU98" s="22">
        <v>5.666666666666667</v>
      </c>
      <c r="AV98" s="22">
        <v>10</v>
      </c>
      <c r="AW98" s="22">
        <v>126</v>
      </c>
      <c r="AX98" s="22">
        <v>157</v>
      </c>
      <c r="AY98" s="22">
        <v>0</v>
      </c>
      <c r="AZ98" s="22">
        <v>13.333333333333334</v>
      </c>
      <c r="BA98" s="22">
        <v>0</v>
      </c>
      <c r="BB98" s="22">
        <v>0</v>
      </c>
      <c r="BC98" s="22">
        <v>8</v>
      </c>
      <c r="BD98" s="22">
        <v>40.666666666666664</v>
      </c>
      <c r="BE98" s="22">
        <v>0</v>
      </c>
      <c r="BF98" s="22">
        <v>0</v>
      </c>
      <c r="BG98" s="22">
        <v>890</v>
      </c>
      <c r="BH98" s="22">
        <v>896</v>
      </c>
      <c r="BI98" s="22">
        <v>0</v>
      </c>
      <c r="BJ98" s="22">
        <v>82</v>
      </c>
      <c r="BK98" s="22">
        <v>649.33333333333337</v>
      </c>
      <c r="BL98" s="22">
        <v>706</v>
      </c>
      <c r="BM98" s="22">
        <v>2346</v>
      </c>
      <c r="BN98" s="22">
        <v>2705</v>
      </c>
      <c r="BO98" s="22">
        <v>1119.6666666666667</v>
      </c>
      <c r="BP98" s="22">
        <v>11043.333333333334</v>
      </c>
      <c r="BQ98" s="22">
        <v>0</v>
      </c>
      <c r="BR98" s="22">
        <v>0</v>
      </c>
      <c r="BS98" s="22">
        <v>136.33333333333334</v>
      </c>
      <c r="BT98" s="22">
        <v>1925</v>
      </c>
      <c r="BU98" s="22">
        <v>834</v>
      </c>
      <c r="BV98" s="22">
        <v>578</v>
      </c>
      <c r="BW98" s="22">
        <v>9.3333333333333339</v>
      </c>
      <c r="BX98" s="22">
        <v>13</v>
      </c>
      <c r="BY98" s="22">
        <v>350.33333333333331</v>
      </c>
      <c r="BZ98" s="22">
        <v>479.33333333333331</v>
      </c>
      <c r="CA98" s="22">
        <v>50.666666666666664</v>
      </c>
      <c r="CB98" s="22">
        <v>0</v>
      </c>
      <c r="CC98" s="22">
        <v>15</v>
      </c>
      <c r="CD98" s="22">
        <v>12</v>
      </c>
      <c r="CE98" s="22">
        <v>0</v>
      </c>
      <c r="CF98" s="22">
        <v>0</v>
      </c>
      <c r="CG98" s="22">
        <v>182</v>
      </c>
      <c r="CH98" s="22">
        <v>5</v>
      </c>
      <c r="CI98" s="22">
        <v>164.66666666666666</v>
      </c>
      <c r="CJ98" s="22">
        <v>12.666666666666666</v>
      </c>
      <c r="CK98" s="22">
        <v>14.333333333333334</v>
      </c>
      <c r="CL98" s="22">
        <v>0</v>
      </c>
      <c r="CM98" s="22">
        <v>25.333333333333332</v>
      </c>
      <c r="CN98" s="22">
        <v>799.66666666666663</v>
      </c>
      <c r="CO98" s="22">
        <v>14</v>
      </c>
      <c r="CP98" s="22">
        <v>532.33333333333337</v>
      </c>
      <c r="CQ98" s="22">
        <v>0</v>
      </c>
      <c r="CR98" s="22">
        <v>0</v>
      </c>
      <c r="CS98" s="22">
        <v>9.6666666666666661</v>
      </c>
      <c r="CT98" s="22">
        <v>267.33333333333331</v>
      </c>
      <c r="CU98" s="22">
        <v>1360</v>
      </c>
      <c r="CV98" s="22">
        <v>0</v>
      </c>
      <c r="CW98" s="22">
        <v>1157.3333333333333</v>
      </c>
      <c r="CX98" s="22">
        <v>4672</v>
      </c>
      <c r="CY98" s="22">
        <v>14.333333333333334</v>
      </c>
      <c r="CZ98" s="22">
        <v>44.666666666666664</v>
      </c>
      <c r="DA98" s="22">
        <v>19.333333333333332</v>
      </c>
      <c r="DB98" s="22">
        <v>0</v>
      </c>
      <c r="DC98" s="22">
        <v>0</v>
      </c>
      <c r="DD98" s="22">
        <v>2</v>
      </c>
      <c r="DE98" s="22">
        <v>53539.666666666664</v>
      </c>
      <c r="DF98" s="22">
        <v>5113.333333333333</v>
      </c>
      <c r="DG98" s="22">
        <v>2360</v>
      </c>
      <c r="DH98" s="22">
        <v>61004.333333333336</v>
      </c>
      <c r="DI98" s="22">
        <v>7537.333333333333</v>
      </c>
      <c r="DJ98" s="22">
        <v>1579.3333333333333</v>
      </c>
      <c r="DK98" s="22">
        <v>31116.666666666668</v>
      </c>
      <c r="DL98" s="22">
        <v>3403.3333333333335</v>
      </c>
      <c r="DM98" s="22">
        <v>8120</v>
      </c>
      <c r="DN98" s="22">
        <v>165522.66666666666</v>
      </c>
      <c r="DO98" s="22">
        <v>4449.666666666667</v>
      </c>
      <c r="DP98" s="27">
        <v>25903.333333333332</v>
      </c>
      <c r="DQ98" s="57">
        <f t="shared" si="98"/>
        <v>2.0361694798484327</v>
      </c>
      <c r="DR98" s="57">
        <f t="shared" si="58"/>
        <v>-0.973314606741573</v>
      </c>
      <c r="DS98" s="57">
        <f t="shared" si="59"/>
        <v>0.76470588235294112</v>
      </c>
      <c r="DT98" s="57">
        <f t="shared" si="60"/>
        <v>0.24603174603174605</v>
      </c>
      <c r="DU98" s="57" t="str">
        <f t="shared" si="61"/>
        <v xml:space="preserve"> </v>
      </c>
      <c r="DV98" s="57" t="str">
        <f t="shared" si="62"/>
        <v xml:space="preserve"> </v>
      </c>
      <c r="DW98" s="57">
        <f t="shared" si="63"/>
        <v>4.083333333333333</v>
      </c>
      <c r="DX98" s="57" t="str">
        <f t="shared" si="64"/>
        <v xml:space="preserve"> </v>
      </c>
      <c r="DY98" s="57">
        <f t="shared" si="65"/>
        <v>6.741573033707926E-3</v>
      </c>
      <c r="DZ98" s="57" t="str">
        <f t="shared" si="66"/>
        <v xml:space="preserve"> </v>
      </c>
      <c r="EA98" s="57">
        <f t="shared" si="67"/>
        <v>8.7268993839835662E-2</v>
      </c>
      <c r="EB98" s="57">
        <f t="shared" si="68"/>
        <v>0.15302642796248933</v>
      </c>
      <c r="EC98" s="57">
        <f t="shared" si="69"/>
        <v>8.8630544805001481</v>
      </c>
      <c r="ED98" s="57" t="str">
        <f t="shared" si="70"/>
        <v xml:space="preserve"> </v>
      </c>
      <c r="EE98" s="57">
        <f t="shared" si="71"/>
        <v>13.119804400977994</v>
      </c>
      <c r="EF98" s="57">
        <f t="shared" si="72"/>
        <v>-0.30695443645083931</v>
      </c>
      <c r="EG98" s="57">
        <f t="shared" si="73"/>
        <v>0.39285714285714279</v>
      </c>
      <c r="EH98" s="57">
        <f t="shared" si="74"/>
        <v>0.36822074215033296</v>
      </c>
      <c r="EI98" s="57">
        <f t="shared" si="75"/>
        <v>-1</v>
      </c>
      <c r="EJ98" s="57">
        <f t="shared" si="76"/>
        <v>-0.19999999999999996</v>
      </c>
      <c r="EK98" s="57" t="str">
        <f t="shared" si="77"/>
        <v xml:space="preserve"> </v>
      </c>
      <c r="EL98" s="57">
        <f t="shared" si="78"/>
        <v>-0.97252747252747251</v>
      </c>
      <c r="EM98" s="57">
        <f t="shared" si="79"/>
        <v>-0.92307692307692313</v>
      </c>
      <c r="EN98" s="57">
        <f t="shared" si="80"/>
        <v>-1</v>
      </c>
      <c r="EO98" s="57">
        <f t="shared" si="81"/>
        <v>30.565789473684209</v>
      </c>
      <c r="EP98" s="57">
        <f t="shared" si="82"/>
        <v>37.023809523809526</v>
      </c>
      <c r="EQ98" s="57" t="str">
        <f t="shared" si="83"/>
        <v xml:space="preserve"> </v>
      </c>
      <c r="ER98" s="57">
        <f t="shared" si="84"/>
        <v>26.655172413793103</v>
      </c>
      <c r="ES98" s="57">
        <f t="shared" si="85"/>
        <v>-1</v>
      </c>
      <c r="ET98" s="57">
        <f t="shared" si="86"/>
        <v>3.0368663594470044</v>
      </c>
      <c r="EU98" s="57">
        <f t="shared" si="87"/>
        <v>2.1162790697674416</v>
      </c>
      <c r="EV98" s="57">
        <f t="shared" si="88"/>
        <v>-1</v>
      </c>
      <c r="EW98" s="57" t="str">
        <f t="shared" si="89"/>
        <v xml:space="preserve"> </v>
      </c>
      <c r="EX98" s="57">
        <f t="shared" si="90"/>
        <v>-0.90449448695359824</v>
      </c>
      <c r="EY98" s="57">
        <f t="shared" si="91"/>
        <v>24.849293785310735</v>
      </c>
      <c r="EZ98" s="57">
        <f t="shared" si="92"/>
        <v>-0.79046523969573679</v>
      </c>
      <c r="FA98" s="57">
        <f t="shared" si="93"/>
        <v>-0.89062667380824856</v>
      </c>
      <c r="FB98" s="57">
        <f t="shared" si="94"/>
        <v>19.384564860426927</v>
      </c>
      <c r="FC98" s="57">
        <f t="shared" si="95"/>
        <v>4.8214098434339645</v>
      </c>
    </row>
    <row r="99" spans="1:159">
      <c r="A99" s="19">
        <v>4110904</v>
      </c>
      <c r="B99" s="20" t="s">
        <v>366</v>
      </c>
      <c r="C99" s="21">
        <v>1</v>
      </c>
      <c r="D99" s="21">
        <v>0</v>
      </c>
      <c r="E99" s="21">
        <v>0</v>
      </c>
      <c r="F99" s="21">
        <v>0</v>
      </c>
      <c r="G99" s="21">
        <v>4768</v>
      </c>
      <c r="H99" s="22">
        <v>4568</v>
      </c>
      <c r="I99" s="22">
        <f t="shared" si="54"/>
        <v>3583</v>
      </c>
      <c r="J99" s="22">
        <f t="shared" si="54"/>
        <v>3636</v>
      </c>
      <c r="K99" s="23">
        <f t="shared" si="55"/>
        <v>0.75146812080536918</v>
      </c>
      <c r="L99" s="23">
        <f t="shared" si="55"/>
        <v>0.79597197898423822</v>
      </c>
      <c r="M99" s="22">
        <v>1185</v>
      </c>
      <c r="N99" s="22">
        <v>932</v>
      </c>
      <c r="O99" s="22">
        <v>14546</v>
      </c>
      <c r="P99" s="22">
        <v>42065</v>
      </c>
      <c r="Q99" s="22">
        <v>5145</v>
      </c>
      <c r="R99" s="22">
        <v>14692</v>
      </c>
      <c r="S99" s="24">
        <v>1108593.6268172082</v>
      </c>
      <c r="T99" s="24">
        <v>2384255.6700802348</v>
      </c>
      <c r="U99" s="24">
        <v>856635.17493001011</v>
      </c>
      <c r="V99" s="24">
        <v>1976331.8544471939</v>
      </c>
      <c r="W99" s="24">
        <v>251958.45188720027</v>
      </c>
      <c r="X99" s="24">
        <v>407923.81563304062</v>
      </c>
      <c r="Y99" s="24">
        <v>520.99771287346141</v>
      </c>
      <c r="Z99" s="24">
        <v>845.71978938010841</v>
      </c>
      <c r="AA99" s="24">
        <v>1948.8042493327121</v>
      </c>
      <c r="AB99" s="24">
        <v>1009.3600642530166</v>
      </c>
      <c r="AC99" s="25">
        <v>3.7405236168590106</v>
      </c>
      <c r="AD99" s="25">
        <v>1.1934923090694762</v>
      </c>
      <c r="AE99" s="23">
        <f t="shared" si="56"/>
        <v>0.31907091929329257</v>
      </c>
      <c r="AF99" s="25">
        <v>2.771928528527869</v>
      </c>
      <c r="AG99" s="25">
        <v>0.75029665086085329</v>
      </c>
      <c r="AH99" s="23">
        <f t="shared" si="57"/>
        <v>0.27067676642417793</v>
      </c>
      <c r="AI99" s="26">
        <f t="shared" si="50"/>
        <v>7.9587990258139119E-2</v>
      </c>
      <c r="AJ99" s="26">
        <f t="shared" si="51"/>
        <v>8.7192372278275698E-2</v>
      </c>
      <c r="AK99" s="26">
        <f t="shared" si="96"/>
        <v>0.11203314265159214</v>
      </c>
      <c r="AL99" s="26">
        <f t="shared" si="97"/>
        <v>0.11063039314185907</v>
      </c>
      <c r="AM99" s="26">
        <f t="shared" si="52"/>
        <v>-4.2759776041991771E-3</v>
      </c>
      <c r="AN99" s="26">
        <f t="shared" si="53"/>
        <v>-2.3730422144888852E-2</v>
      </c>
      <c r="AO99" s="23">
        <v>200.1</v>
      </c>
      <c r="AP99" s="23">
        <v>190.4</v>
      </c>
      <c r="AQ99" s="22">
        <v>3114.6666666666665</v>
      </c>
      <c r="AR99" s="22">
        <v>13901</v>
      </c>
      <c r="AS99" s="22">
        <v>429</v>
      </c>
      <c r="AT99" s="22">
        <v>0</v>
      </c>
      <c r="AU99" s="22">
        <v>0</v>
      </c>
      <c r="AV99" s="22">
        <v>0</v>
      </c>
      <c r="AW99" s="22">
        <v>3</v>
      </c>
      <c r="AX99" s="22">
        <v>0</v>
      </c>
      <c r="AY99" s="22">
        <v>4.666666666666667</v>
      </c>
      <c r="AZ99" s="22">
        <v>0</v>
      </c>
      <c r="BA99" s="22">
        <v>0</v>
      </c>
      <c r="BB99" s="22">
        <v>0</v>
      </c>
      <c r="BC99" s="22">
        <v>257.33333333333331</v>
      </c>
      <c r="BD99" s="22">
        <v>12355.333333333334</v>
      </c>
      <c r="BE99" s="22">
        <v>0</v>
      </c>
      <c r="BF99" s="22">
        <v>0</v>
      </c>
      <c r="BG99" s="22">
        <v>171.66666666666666</v>
      </c>
      <c r="BH99" s="22">
        <v>17</v>
      </c>
      <c r="BI99" s="22">
        <v>0</v>
      </c>
      <c r="BJ99" s="22">
        <v>0</v>
      </c>
      <c r="BK99" s="22">
        <v>1121.3333333333333</v>
      </c>
      <c r="BL99" s="22">
        <v>672.33333333333337</v>
      </c>
      <c r="BM99" s="22">
        <v>932</v>
      </c>
      <c r="BN99" s="22">
        <v>269.33333333333331</v>
      </c>
      <c r="BO99" s="22">
        <v>169</v>
      </c>
      <c r="BP99" s="22">
        <v>498</v>
      </c>
      <c r="BQ99" s="22">
        <v>1</v>
      </c>
      <c r="BR99" s="22">
        <v>0</v>
      </c>
      <c r="BS99" s="22">
        <v>0</v>
      </c>
      <c r="BT99" s="22">
        <v>12.333333333333334</v>
      </c>
      <c r="BU99" s="22">
        <v>386.66666666666669</v>
      </c>
      <c r="BV99" s="22">
        <v>1076.3333333333333</v>
      </c>
      <c r="BW99" s="22">
        <v>1.6666666666666667</v>
      </c>
      <c r="BX99" s="22">
        <v>0</v>
      </c>
      <c r="BY99" s="22">
        <v>380</v>
      </c>
      <c r="BZ99" s="22">
        <v>868.33333333333337</v>
      </c>
      <c r="CA99" s="22">
        <v>0</v>
      </c>
      <c r="CB99" s="22">
        <v>0</v>
      </c>
      <c r="CC99" s="22">
        <v>5</v>
      </c>
      <c r="CD99" s="22">
        <v>0</v>
      </c>
      <c r="CE99" s="22">
        <v>0</v>
      </c>
      <c r="CF99" s="22">
        <v>0</v>
      </c>
      <c r="CG99" s="22">
        <v>0</v>
      </c>
      <c r="CH99" s="22">
        <v>0</v>
      </c>
      <c r="CI99" s="22">
        <v>0</v>
      </c>
      <c r="CJ99" s="22">
        <v>0</v>
      </c>
      <c r="CK99" s="22">
        <v>0</v>
      </c>
      <c r="CL99" s="22">
        <v>0</v>
      </c>
      <c r="CM99" s="22">
        <v>25.333333333333332</v>
      </c>
      <c r="CN99" s="22">
        <v>172.66666666666666</v>
      </c>
      <c r="CO99" s="22">
        <v>9</v>
      </c>
      <c r="CP99" s="22">
        <v>114.66666666666667</v>
      </c>
      <c r="CQ99" s="22">
        <v>0</v>
      </c>
      <c r="CR99" s="22">
        <v>0</v>
      </c>
      <c r="CS99" s="22">
        <v>8.3333333333333339</v>
      </c>
      <c r="CT99" s="22">
        <v>58</v>
      </c>
      <c r="CU99" s="22">
        <v>1043</v>
      </c>
      <c r="CV99" s="22">
        <v>0</v>
      </c>
      <c r="CW99" s="22">
        <v>1016.6666666666666</v>
      </c>
      <c r="CX99" s="22">
        <v>2553.3333333333335</v>
      </c>
      <c r="CY99" s="22">
        <v>5.666666666666667</v>
      </c>
      <c r="CZ99" s="22">
        <v>10.333333333333334</v>
      </c>
      <c r="DA99" s="22">
        <v>1</v>
      </c>
      <c r="DB99" s="22">
        <v>0</v>
      </c>
      <c r="DC99" s="22">
        <v>0</v>
      </c>
      <c r="DD99" s="22">
        <v>3.6666666666666665</v>
      </c>
      <c r="DE99" s="22">
        <v>21158.666666666668</v>
      </c>
      <c r="DF99" s="22">
        <v>2585.6666666666665</v>
      </c>
      <c r="DG99" s="22">
        <v>580</v>
      </c>
      <c r="DH99" s="22">
        <v>15313.333333333334</v>
      </c>
      <c r="DI99" s="22">
        <v>1020</v>
      </c>
      <c r="DJ99" s="22">
        <v>421.66666666666669</v>
      </c>
      <c r="DK99" s="22">
        <v>3466.6666666666665</v>
      </c>
      <c r="DL99" s="22">
        <v>829</v>
      </c>
      <c r="DM99" s="22">
        <v>2483.3333333333335</v>
      </c>
      <c r="DN99" s="22">
        <v>166666.66666666666</v>
      </c>
      <c r="DO99" s="22">
        <v>3096.6666666666665</v>
      </c>
      <c r="DP99" s="27">
        <v>2233.3333333333335</v>
      </c>
      <c r="DQ99" s="57">
        <f t="shared" si="98"/>
        <v>3.463077910958904</v>
      </c>
      <c r="DR99" s="57">
        <f t="shared" si="58"/>
        <v>-1</v>
      </c>
      <c r="DS99" s="57" t="str">
        <f t="shared" si="59"/>
        <v xml:space="preserve"> </v>
      </c>
      <c r="DT99" s="57">
        <f t="shared" si="60"/>
        <v>-1</v>
      </c>
      <c r="DU99" s="57">
        <f t="shared" si="61"/>
        <v>-1</v>
      </c>
      <c r="DV99" s="57" t="str">
        <f t="shared" si="62"/>
        <v xml:space="preserve"> </v>
      </c>
      <c r="DW99" s="57">
        <f t="shared" si="63"/>
        <v>47.012953367875653</v>
      </c>
      <c r="DX99" s="57" t="str">
        <f t="shared" si="64"/>
        <v xml:space="preserve"> </v>
      </c>
      <c r="DY99" s="57">
        <f t="shared" si="65"/>
        <v>-0.90097087378640772</v>
      </c>
      <c r="DZ99" s="57" t="str">
        <f t="shared" si="66"/>
        <v xml:space="preserve"> </v>
      </c>
      <c r="EA99" s="57">
        <f t="shared" si="67"/>
        <v>-0.40041617122473239</v>
      </c>
      <c r="EB99" s="57">
        <f t="shared" si="68"/>
        <v>-0.71101573676680974</v>
      </c>
      <c r="EC99" s="57">
        <f t="shared" si="69"/>
        <v>1.9467455621301775</v>
      </c>
      <c r="ED99" s="57">
        <f t="shared" si="70"/>
        <v>-1</v>
      </c>
      <c r="EE99" s="57" t="str">
        <f t="shared" si="71"/>
        <v xml:space="preserve"> </v>
      </c>
      <c r="EF99" s="57">
        <f t="shared" si="72"/>
        <v>1.7836206896551721</v>
      </c>
      <c r="EG99" s="57">
        <f t="shared" si="73"/>
        <v>-1</v>
      </c>
      <c r="EH99" s="57">
        <f t="shared" si="74"/>
        <v>1.2850877192982457</v>
      </c>
      <c r="EI99" s="57" t="str">
        <f t="shared" si="75"/>
        <v xml:space="preserve"> </v>
      </c>
      <c r="EJ99" s="57">
        <f t="shared" si="76"/>
        <v>-1</v>
      </c>
      <c r="EK99" s="57" t="str">
        <f t="shared" si="77"/>
        <v xml:space="preserve"> </v>
      </c>
      <c r="EL99" s="57" t="str">
        <f t="shared" si="78"/>
        <v xml:space="preserve"> </v>
      </c>
      <c r="EM99" s="57" t="str">
        <f t="shared" si="79"/>
        <v xml:space="preserve"> </v>
      </c>
      <c r="EN99" s="57" t="str">
        <f t="shared" si="80"/>
        <v xml:space="preserve"> </v>
      </c>
      <c r="EO99" s="57">
        <f t="shared" si="81"/>
        <v>5.8157894736842106</v>
      </c>
      <c r="EP99" s="57">
        <f t="shared" si="82"/>
        <v>11.74074074074074</v>
      </c>
      <c r="EQ99" s="57" t="str">
        <f t="shared" si="83"/>
        <v xml:space="preserve"> </v>
      </c>
      <c r="ER99" s="57">
        <f t="shared" si="84"/>
        <v>5.9599999999999991</v>
      </c>
      <c r="ES99" s="57">
        <f t="shared" si="85"/>
        <v>-1</v>
      </c>
      <c r="ET99" s="57">
        <f t="shared" si="86"/>
        <v>1.5114754098360659</v>
      </c>
      <c r="EU99" s="57">
        <f t="shared" si="87"/>
        <v>0.82352941176470584</v>
      </c>
      <c r="EV99" s="57">
        <f t="shared" si="88"/>
        <v>-1</v>
      </c>
      <c r="EW99" s="57" t="str">
        <f t="shared" si="89"/>
        <v xml:space="preserve"> </v>
      </c>
      <c r="EX99" s="57">
        <f t="shared" si="90"/>
        <v>-0.87779633247211541</v>
      </c>
      <c r="EY99" s="57">
        <f t="shared" si="91"/>
        <v>25.402298850574713</v>
      </c>
      <c r="EZ99" s="57">
        <f t="shared" si="92"/>
        <v>-0.5866013071895424</v>
      </c>
      <c r="FA99" s="57">
        <f t="shared" si="93"/>
        <v>-0.76086538461538455</v>
      </c>
      <c r="FB99" s="57">
        <f t="shared" si="94"/>
        <v>66.114093959731534</v>
      </c>
      <c r="FC99" s="57">
        <f t="shared" si="95"/>
        <v>-0.27879440258342292</v>
      </c>
    </row>
    <row r="100" spans="1:159">
      <c r="A100" s="19">
        <v>4111001</v>
      </c>
      <c r="B100" s="20" t="s">
        <v>367</v>
      </c>
      <c r="C100" s="21">
        <v>1</v>
      </c>
      <c r="D100" s="21">
        <v>0</v>
      </c>
      <c r="E100" s="21">
        <v>0</v>
      </c>
      <c r="F100" s="21">
        <v>0</v>
      </c>
      <c r="G100" s="21">
        <v>7089</v>
      </c>
      <c r="H100" s="22">
        <v>6759</v>
      </c>
      <c r="I100" s="22">
        <f t="shared" si="54"/>
        <v>5302</v>
      </c>
      <c r="J100" s="22">
        <f t="shared" si="54"/>
        <v>5080</v>
      </c>
      <c r="K100" s="23">
        <f t="shared" si="55"/>
        <v>0.74791931160953595</v>
      </c>
      <c r="L100" s="23">
        <f t="shared" si="55"/>
        <v>0.75159047196330819</v>
      </c>
      <c r="M100" s="22">
        <v>1787</v>
      </c>
      <c r="N100" s="22">
        <v>1679</v>
      </c>
      <c r="O100" s="22">
        <v>24031</v>
      </c>
      <c r="P100" s="22">
        <v>67364</v>
      </c>
      <c r="Q100" s="22">
        <v>9475</v>
      </c>
      <c r="R100" s="22">
        <v>22396</v>
      </c>
      <c r="S100" s="24">
        <v>1121032.3022758598</v>
      </c>
      <c r="T100" s="24">
        <v>3358670.846981226</v>
      </c>
      <c r="U100" s="24">
        <v>822760.31642783969</v>
      </c>
      <c r="V100" s="24">
        <v>2584203.8285813234</v>
      </c>
      <c r="W100" s="24">
        <v>298271.98584801971</v>
      </c>
      <c r="X100" s="24">
        <v>774467.0183999053</v>
      </c>
      <c r="Y100" s="24">
        <v>329.42273045412412</v>
      </c>
      <c r="Z100" s="24">
        <v>800.78765888551686</v>
      </c>
      <c r="AA100" s="24">
        <v>569.3946412732821</v>
      </c>
      <c r="AB100" s="24">
        <v>932.83048529921177</v>
      </c>
      <c r="AC100" s="25">
        <v>1.7284619081638533</v>
      </c>
      <c r="AD100" s="25">
        <v>1.1648911855078579</v>
      </c>
      <c r="AE100" s="23">
        <f t="shared" si="56"/>
        <v>0.67394669214626945</v>
      </c>
      <c r="AF100" s="25">
        <v>2.2404629637165101</v>
      </c>
      <c r="AG100" s="25">
        <v>0.87699342900374466</v>
      </c>
      <c r="AH100" s="23">
        <f t="shared" si="57"/>
        <v>0.39143402198846267</v>
      </c>
      <c r="AI100" s="26">
        <f t="shared" si="50"/>
        <v>0.11597619771490963</v>
      </c>
      <c r="AJ100" s="26">
        <f t="shared" si="51"/>
        <v>0.121257453221292</v>
      </c>
      <c r="AK100" s="26">
        <f t="shared" si="96"/>
        <v>0.10857633242168685</v>
      </c>
      <c r="AL100" s="26">
        <f t="shared" si="97"/>
        <v>8.9830916849359843E-2</v>
      </c>
      <c r="AM100" s="26">
        <f t="shared" si="52"/>
        <v>-4.7555898793325557E-3</v>
      </c>
      <c r="AN100" s="26">
        <f t="shared" si="53"/>
        <v>-6.2145948339372703E-3</v>
      </c>
      <c r="AO100" s="23">
        <v>207.3</v>
      </c>
      <c r="AP100" s="23">
        <v>207.3</v>
      </c>
      <c r="AQ100" s="22">
        <v>17712</v>
      </c>
      <c r="AR100" s="22">
        <v>42012.333333333336</v>
      </c>
      <c r="AS100" s="22">
        <v>9.3333333333333339</v>
      </c>
      <c r="AT100" s="22">
        <v>0</v>
      </c>
      <c r="AU100" s="22">
        <v>3.3333333333333335</v>
      </c>
      <c r="AV100" s="22">
        <v>54</v>
      </c>
      <c r="AW100" s="22">
        <v>130.66666666666666</v>
      </c>
      <c r="AX100" s="22">
        <v>157</v>
      </c>
      <c r="AY100" s="22">
        <v>0</v>
      </c>
      <c r="AZ100" s="22">
        <v>0</v>
      </c>
      <c r="BA100" s="22">
        <v>0</v>
      </c>
      <c r="BB100" s="22">
        <v>0</v>
      </c>
      <c r="BC100" s="22">
        <v>9447.6666666666661</v>
      </c>
      <c r="BD100" s="22">
        <v>15660</v>
      </c>
      <c r="BE100" s="22">
        <v>0</v>
      </c>
      <c r="BF100" s="22">
        <v>0</v>
      </c>
      <c r="BG100" s="22">
        <v>46.333333333333336</v>
      </c>
      <c r="BH100" s="22">
        <v>8.6666666666666661</v>
      </c>
      <c r="BI100" s="22">
        <v>0</v>
      </c>
      <c r="BJ100" s="22">
        <v>0</v>
      </c>
      <c r="BK100" s="22">
        <v>94.666666666666671</v>
      </c>
      <c r="BL100" s="22">
        <v>1789.6666666666667</v>
      </c>
      <c r="BM100" s="22">
        <v>2260</v>
      </c>
      <c r="BN100" s="22">
        <v>5154.333333333333</v>
      </c>
      <c r="BO100" s="22">
        <v>5126.333333333333</v>
      </c>
      <c r="BP100" s="22">
        <v>15573.666666666666</v>
      </c>
      <c r="BQ100" s="22">
        <v>38</v>
      </c>
      <c r="BR100" s="22">
        <v>38.333333333333336</v>
      </c>
      <c r="BS100" s="22">
        <v>555</v>
      </c>
      <c r="BT100" s="22">
        <v>3572.3333333333335</v>
      </c>
      <c r="BU100" s="22">
        <v>108.66666666666667</v>
      </c>
      <c r="BV100" s="22">
        <v>756.33333333333337</v>
      </c>
      <c r="BW100" s="22">
        <v>0</v>
      </c>
      <c r="BX100" s="22">
        <v>586.66666666666663</v>
      </c>
      <c r="BY100" s="22">
        <v>51.666666666666664</v>
      </c>
      <c r="BZ100" s="22">
        <v>155</v>
      </c>
      <c r="CA100" s="22">
        <v>0</v>
      </c>
      <c r="CB100" s="22">
        <v>0</v>
      </c>
      <c r="CC100" s="22">
        <v>0</v>
      </c>
      <c r="CD100" s="22">
        <v>0</v>
      </c>
      <c r="CE100" s="22">
        <v>0</v>
      </c>
      <c r="CF100" s="22">
        <v>0</v>
      </c>
      <c r="CG100" s="22">
        <v>0</v>
      </c>
      <c r="CH100" s="22">
        <v>0</v>
      </c>
      <c r="CI100" s="22">
        <v>19</v>
      </c>
      <c r="CJ100" s="22">
        <v>5.666666666666667</v>
      </c>
      <c r="CK100" s="22">
        <v>5.666666666666667</v>
      </c>
      <c r="CL100" s="22">
        <v>0</v>
      </c>
      <c r="CM100" s="22">
        <v>28.333333333333332</v>
      </c>
      <c r="CN100" s="22">
        <v>268.33333333333331</v>
      </c>
      <c r="CO100" s="22">
        <v>26.666666666666668</v>
      </c>
      <c r="CP100" s="22">
        <v>30</v>
      </c>
      <c r="CQ100" s="22">
        <v>0</v>
      </c>
      <c r="CR100" s="22">
        <v>0</v>
      </c>
      <c r="CS100" s="22">
        <v>1.6666666666666667</v>
      </c>
      <c r="CT100" s="22">
        <v>238.33333333333334</v>
      </c>
      <c r="CU100" s="22">
        <v>117.33333333333333</v>
      </c>
      <c r="CV100" s="22">
        <v>0</v>
      </c>
      <c r="CW100" s="22">
        <v>104.66666666666667</v>
      </c>
      <c r="CX100" s="22">
        <v>230.33333333333334</v>
      </c>
      <c r="CY100" s="22">
        <v>10.333333333333334</v>
      </c>
      <c r="CZ100" s="22">
        <v>71</v>
      </c>
      <c r="DA100" s="22">
        <v>2</v>
      </c>
      <c r="DB100" s="22">
        <v>0</v>
      </c>
      <c r="DC100" s="22">
        <v>0.33333333333333331</v>
      </c>
      <c r="DD100" s="22">
        <v>1.6666666666666667</v>
      </c>
      <c r="DE100" s="22">
        <v>4582.666666666667</v>
      </c>
      <c r="DF100" s="22">
        <v>303</v>
      </c>
      <c r="DG100" s="22">
        <v>250</v>
      </c>
      <c r="DH100" s="22">
        <v>2779</v>
      </c>
      <c r="DI100" s="22">
        <v>3783.3333333333335</v>
      </c>
      <c r="DJ100" s="22">
        <v>276.66666666666669</v>
      </c>
      <c r="DK100" s="22">
        <v>16833.333333333332</v>
      </c>
      <c r="DL100" s="22">
        <v>3383.3333333333335</v>
      </c>
      <c r="DM100" s="22">
        <v>4600</v>
      </c>
      <c r="DN100" s="22">
        <v>61000</v>
      </c>
      <c r="DO100" s="22">
        <v>343.33333333333331</v>
      </c>
      <c r="DP100" s="27">
        <v>5666.666666666667</v>
      </c>
      <c r="DQ100" s="57">
        <f t="shared" si="98"/>
        <v>1.371970039144836</v>
      </c>
      <c r="DR100" s="57">
        <f t="shared" si="58"/>
        <v>-1</v>
      </c>
      <c r="DS100" s="57">
        <f t="shared" si="59"/>
        <v>15.2</v>
      </c>
      <c r="DT100" s="57">
        <f t="shared" si="60"/>
        <v>0.2015306122448981</v>
      </c>
      <c r="DU100" s="57" t="str">
        <f t="shared" si="61"/>
        <v xml:space="preserve"> </v>
      </c>
      <c r="DV100" s="57" t="str">
        <f t="shared" si="62"/>
        <v xml:space="preserve"> </v>
      </c>
      <c r="DW100" s="57">
        <f t="shared" si="63"/>
        <v>0.65755212927354201</v>
      </c>
      <c r="DX100" s="57" t="str">
        <f t="shared" si="64"/>
        <v xml:space="preserve"> </v>
      </c>
      <c r="DY100" s="57">
        <f t="shared" si="65"/>
        <v>-0.81294964028776984</v>
      </c>
      <c r="DZ100" s="57" t="str">
        <f t="shared" si="66"/>
        <v xml:space="preserve"> </v>
      </c>
      <c r="EA100" s="57">
        <f t="shared" si="67"/>
        <v>17.904929577464788</v>
      </c>
      <c r="EB100" s="57">
        <f t="shared" si="68"/>
        <v>1.2806784660766959</v>
      </c>
      <c r="EC100" s="57">
        <f t="shared" si="69"/>
        <v>2.0379738604590676</v>
      </c>
      <c r="ED100" s="57">
        <f t="shared" si="70"/>
        <v>8.7719298245614308E-3</v>
      </c>
      <c r="EE100" s="57">
        <f t="shared" si="71"/>
        <v>5.4366366366366368</v>
      </c>
      <c r="EF100" s="57">
        <f t="shared" si="72"/>
        <v>5.9601226993865035</v>
      </c>
      <c r="EG100" s="57" t="str">
        <f t="shared" si="73"/>
        <v xml:space="preserve"> </v>
      </c>
      <c r="EH100" s="57">
        <f t="shared" si="74"/>
        <v>2</v>
      </c>
      <c r="EI100" s="57" t="str">
        <f t="shared" si="75"/>
        <v xml:space="preserve"> </v>
      </c>
      <c r="EJ100" s="57" t="str">
        <f t="shared" si="76"/>
        <v xml:space="preserve"> </v>
      </c>
      <c r="EK100" s="57" t="str">
        <f t="shared" si="77"/>
        <v xml:space="preserve"> </v>
      </c>
      <c r="EL100" s="57" t="str">
        <f t="shared" si="78"/>
        <v xml:space="preserve"> </v>
      </c>
      <c r="EM100" s="57">
        <f t="shared" si="79"/>
        <v>-0.70175438596491224</v>
      </c>
      <c r="EN100" s="57">
        <f t="shared" si="80"/>
        <v>-1</v>
      </c>
      <c r="EO100" s="57">
        <f t="shared" si="81"/>
        <v>8.4705882352941178</v>
      </c>
      <c r="EP100" s="57">
        <f t="shared" si="82"/>
        <v>0.125</v>
      </c>
      <c r="EQ100" s="57" t="str">
        <f t="shared" si="83"/>
        <v xml:space="preserve"> </v>
      </c>
      <c r="ER100" s="57">
        <f t="shared" si="84"/>
        <v>142</v>
      </c>
      <c r="ES100" s="57">
        <f t="shared" si="85"/>
        <v>-1</v>
      </c>
      <c r="ET100" s="57">
        <f t="shared" si="86"/>
        <v>1.2006369426751591</v>
      </c>
      <c r="EU100" s="57">
        <f t="shared" si="87"/>
        <v>5.8709677419354831</v>
      </c>
      <c r="EV100" s="57">
        <f t="shared" si="88"/>
        <v>-1</v>
      </c>
      <c r="EW100" s="57">
        <f t="shared" si="89"/>
        <v>4.0000000000000009</v>
      </c>
      <c r="EX100" s="57">
        <f t="shared" si="90"/>
        <v>-0.93388129182426538</v>
      </c>
      <c r="EY100" s="57">
        <f t="shared" si="91"/>
        <v>10.116</v>
      </c>
      <c r="EZ100" s="57">
        <f t="shared" si="92"/>
        <v>-0.9268722466960353</v>
      </c>
      <c r="FA100" s="57">
        <f t="shared" si="93"/>
        <v>-0.79900990099009905</v>
      </c>
      <c r="FB100" s="57">
        <f t="shared" si="94"/>
        <v>12.260869565217391</v>
      </c>
      <c r="FC100" s="57">
        <f t="shared" si="95"/>
        <v>15.50485436893204</v>
      </c>
    </row>
    <row r="101" spans="1:159">
      <c r="A101" s="19">
        <v>4111100</v>
      </c>
      <c r="B101" s="20" t="s">
        <v>368</v>
      </c>
      <c r="C101" s="21">
        <v>1</v>
      </c>
      <c r="D101" s="21">
        <v>0</v>
      </c>
      <c r="E101" s="21">
        <v>0</v>
      </c>
      <c r="F101" s="21">
        <v>0</v>
      </c>
      <c r="G101" s="21">
        <v>5952</v>
      </c>
      <c r="H101" s="22">
        <v>5979</v>
      </c>
      <c r="I101" s="22">
        <f t="shared" si="54"/>
        <v>5374</v>
      </c>
      <c r="J101" s="22">
        <f t="shared" si="54"/>
        <v>5674</v>
      </c>
      <c r="K101" s="23">
        <f t="shared" si="55"/>
        <v>0.90288978494623651</v>
      </c>
      <c r="L101" s="23">
        <f t="shared" si="55"/>
        <v>0.94898812510453256</v>
      </c>
      <c r="M101" s="22">
        <v>578</v>
      </c>
      <c r="N101" s="22">
        <v>305</v>
      </c>
      <c r="O101" s="22">
        <v>37426</v>
      </c>
      <c r="P101" s="22">
        <v>80810</v>
      </c>
      <c r="Q101" s="22">
        <v>15021</v>
      </c>
      <c r="R101" s="22">
        <v>22437</v>
      </c>
      <c r="S101" s="24">
        <v>1433549.5226896699</v>
      </c>
      <c r="T101" s="24">
        <v>3475176.8191217938</v>
      </c>
      <c r="U101" s="24">
        <v>1361571.80071253</v>
      </c>
      <c r="V101" s="24">
        <v>3361047.2117505223</v>
      </c>
      <c r="W101" s="24">
        <v>71977.721977140012</v>
      </c>
      <c r="X101" s="24">
        <v>114129.60737127191</v>
      </c>
      <c r="Y101" s="24">
        <v>452.60535933646139</v>
      </c>
      <c r="Z101" s="24">
        <v>944.73316434403966</v>
      </c>
      <c r="AA101" s="24">
        <v>1014.0785103196437</v>
      </c>
      <c r="AB101" s="24">
        <v>909.13079546809195</v>
      </c>
      <c r="AC101" s="25">
        <v>2.2405357987946179</v>
      </c>
      <c r="AD101" s="25">
        <v>0.96231489459707109</v>
      </c>
      <c r="AE101" s="23">
        <f t="shared" si="56"/>
        <v>0.42950212851532443</v>
      </c>
      <c r="AF101" s="25">
        <v>0.95621817908888285</v>
      </c>
      <c r="AG101" s="25">
        <v>0.52577102770203055</v>
      </c>
      <c r="AH101" s="23">
        <f t="shared" si="57"/>
        <v>0.54984420836153003</v>
      </c>
      <c r="AI101" s="26">
        <f t="shared" si="50"/>
        <v>9.2587985692968111E-2</v>
      </c>
      <c r="AJ101" s="26">
        <f t="shared" si="51"/>
        <v>9.4569661401619376E-2</v>
      </c>
      <c r="AK101" s="26">
        <f t="shared" si="96"/>
        <v>8.0013463237390781E-2</v>
      </c>
      <c r="AL101" s="26">
        <f t="shared" si="97"/>
        <v>4.094214944132557E-2</v>
      </c>
      <c r="AM101" s="26">
        <f t="shared" si="52"/>
        <v>4.527056770970983E-4</v>
      </c>
      <c r="AN101" s="26">
        <f t="shared" si="53"/>
        <v>-6.192578178222552E-2</v>
      </c>
      <c r="AO101" s="23">
        <v>244</v>
      </c>
      <c r="AP101" s="23">
        <v>243.8</v>
      </c>
      <c r="AQ101" s="22">
        <v>22341</v>
      </c>
      <c r="AR101" s="22">
        <v>53022.333333333336</v>
      </c>
      <c r="AS101" s="22">
        <v>0</v>
      </c>
      <c r="AT101" s="22">
        <v>0</v>
      </c>
      <c r="AU101" s="22">
        <v>7.666666666666667</v>
      </c>
      <c r="AV101" s="22">
        <v>0</v>
      </c>
      <c r="AW101" s="22">
        <v>28.666666666666668</v>
      </c>
      <c r="AX101" s="22">
        <v>0</v>
      </c>
      <c r="AY101" s="22">
        <v>0</v>
      </c>
      <c r="AZ101" s="22">
        <v>0</v>
      </c>
      <c r="BA101" s="22">
        <v>0</v>
      </c>
      <c r="BB101" s="22">
        <v>0</v>
      </c>
      <c r="BC101" s="22">
        <v>1960</v>
      </c>
      <c r="BD101" s="22">
        <v>8320.3333333333339</v>
      </c>
      <c r="BE101" s="22">
        <v>0</v>
      </c>
      <c r="BF101" s="22">
        <v>0</v>
      </c>
      <c r="BG101" s="22">
        <v>3.3333333333333335</v>
      </c>
      <c r="BH101" s="22">
        <v>66.333333333333329</v>
      </c>
      <c r="BI101" s="22">
        <v>0</v>
      </c>
      <c r="BJ101" s="22">
        <v>0</v>
      </c>
      <c r="BK101" s="22">
        <v>3.6666666666666665</v>
      </c>
      <c r="BL101" s="22">
        <v>18.666666666666668</v>
      </c>
      <c r="BM101" s="22">
        <v>6145.333333333333</v>
      </c>
      <c r="BN101" s="22">
        <v>19276.333333333332</v>
      </c>
      <c r="BO101" s="22">
        <v>13113.333333333334</v>
      </c>
      <c r="BP101" s="22">
        <v>24078</v>
      </c>
      <c r="BQ101" s="22">
        <v>28</v>
      </c>
      <c r="BR101" s="22">
        <v>0</v>
      </c>
      <c r="BS101" s="22">
        <v>1015.3333333333334</v>
      </c>
      <c r="BT101" s="22">
        <v>1229.6666666666667</v>
      </c>
      <c r="BU101" s="22">
        <v>11</v>
      </c>
      <c r="BV101" s="22">
        <v>14</v>
      </c>
      <c r="BW101" s="22">
        <v>0.33333333333333331</v>
      </c>
      <c r="BX101" s="22">
        <v>0</v>
      </c>
      <c r="BY101" s="22">
        <v>3</v>
      </c>
      <c r="BZ101" s="22">
        <v>14</v>
      </c>
      <c r="CA101" s="22">
        <v>0</v>
      </c>
      <c r="CB101" s="22">
        <v>0</v>
      </c>
      <c r="CC101" s="22">
        <v>0</v>
      </c>
      <c r="CD101" s="22">
        <v>0</v>
      </c>
      <c r="CE101" s="22">
        <v>0</v>
      </c>
      <c r="CF101" s="22">
        <v>0</v>
      </c>
      <c r="CG101" s="22">
        <v>0</v>
      </c>
      <c r="CH101" s="22">
        <v>0</v>
      </c>
      <c r="CI101" s="22">
        <v>0</v>
      </c>
      <c r="CJ101" s="22">
        <v>0</v>
      </c>
      <c r="CK101" s="22">
        <v>7.666666666666667</v>
      </c>
      <c r="CL101" s="22">
        <v>0</v>
      </c>
      <c r="CM101" s="22">
        <v>16.333333333333332</v>
      </c>
      <c r="CN101" s="22">
        <v>467.66666666666669</v>
      </c>
      <c r="CO101" s="22">
        <v>5.666666666666667</v>
      </c>
      <c r="CP101" s="22">
        <v>193</v>
      </c>
      <c r="CQ101" s="22">
        <v>0</v>
      </c>
      <c r="CR101" s="22">
        <v>0</v>
      </c>
      <c r="CS101" s="22">
        <v>10.666666666666666</v>
      </c>
      <c r="CT101" s="22">
        <v>274.66666666666669</v>
      </c>
      <c r="CU101" s="22">
        <v>404.66666666666669</v>
      </c>
      <c r="CV101" s="22">
        <v>0</v>
      </c>
      <c r="CW101" s="22">
        <v>394.33333333333331</v>
      </c>
      <c r="CX101" s="22">
        <v>579.33333333333337</v>
      </c>
      <c r="CY101" s="22">
        <v>10</v>
      </c>
      <c r="CZ101" s="22">
        <v>4</v>
      </c>
      <c r="DA101" s="22">
        <v>0.33333333333333331</v>
      </c>
      <c r="DB101" s="22">
        <v>0</v>
      </c>
      <c r="DC101" s="22">
        <v>0</v>
      </c>
      <c r="DD101" s="22">
        <v>4.333333333333333</v>
      </c>
      <c r="DE101" s="22">
        <v>5018</v>
      </c>
      <c r="DF101" s="22">
        <v>587.66666666666663</v>
      </c>
      <c r="DG101" s="22">
        <v>95</v>
      </c>
      <c r="DH101" s="22">
        <v>3663</v>
      </c>
      <c r="DI101" s="22">
        <v>1811.6666666666667</v>
      </c>
      <c r="DJ101" s="22">
        <v>55.333333333333336</v>
      </c>
      <c r="DK101" s="22">
        <v>7266.666666666667</v>
      </c>
      <c r="DL101" s="22">
        <v>3186.3333333333335</v>
      </c>
      <c r="DM101" s="22">
        <v>1820</v>
      </c>
      <c r="DN101" s="22">
        <v>9006.6666666666661</v>
      </c>
      <c r="DO101" s="22">
        <v>938.66666666666663</v>
      </c>
      <c r="DP101" s="27">
        <v>546.66666666666663</v>
      </c>
      <c r="DQ101" s="57">
        <f t="shared" si="98"/>
        <v>1.3733196067021769</v>
      </c>
      <c r="DR101" s="57" t="str">
        <f t="shared" si="58"/>
        <v xml:space="preserve"> </v>
      </c>
      <c r="DS101" s="57">
        <f t="shared" si="59"/>
        <v>-1</v>
      </c>
      <c r="DT101" s="57">
        <f t="shared" si="60"/>
        <v>-1</v>
      </c>
      <c r="DU101" s="57" t="str">
        <f t="shared" si="61"/>
        <v xml:space="preserve"> </v>
      </c>
      <c r="DV101" s="57" t="str">
        <f t="shared" si="62"/>
        <v xml:space="preserve"> </v>
      </c>
      <c r="DW101" s="57">
        <f t="shared" si="63"/>
        <v>3.2450680272108849</v>
      </c>
      <c r="DX101" s="57" t="str">
        <f t="shared" si="64"/>
        <v xml:space="preserve"> </v>
      </c>
      <c r="DY101" s="57">
        <f t="shared" si="65"/>
        <v>18.899999999999999</v>
      </c>
      <c r="DZ101" s="57" t="str">
        <f t="shared" si="66"/>
        <v xml:space="preserve"> </v>
      </c>
      <c r="EA101" s="57">
        <f t="shared" si="67"/>
        <v>4.0909090909090917</v>
      </c>
      <c r="EB101" s="57">
        <f t="shared" si="68"/>
        <v>2.1367433282707746</v>
      </c>
      <c r="EC101" s="57">
        <f t="shared" si="69"/>
        <v>0.83614641586171823</v>
      </c>
      <c r="ED101" s="57">
        <f t="shared" si="70"/>
        <v>-1</v>
      </c>
      <c r="EE101" s="57">
        <f t="shared" si="71"/>
        <v>0.211096520026264</v>
      </c>
      <c r="EF101" s="57">
        <f t="shared" si="72"/>
        <v>0.27272727272727271</v>
      </c>
      <c r="EG101" s="57">
        <f t="shared" si="73"/>
        <v>-1</v>
      </c>
      <c r="EH101" s="57">
        <f t="shared" si="74"/>
        <v>3.666666666666667</v>
      </c>
      <c r="EI101" s="57" t="str">
        <f t="shared" si="75"/>
        <v xml:space="preserve"> </v>
      </c>
      <c r="EJ101" s="57" t="str">
        <f t="shared" si="76"/>
        <v xml:space="preserve"> </v>
      </c>
      <c r="EK101" s="57" t="str">
        <f t="shared" si="77"/>
        <v xml:space="preserve"> </v>
      </c>
      <c r="EL101" s="57" t="str">
        <f t="shared" si="78"/>
        <v xml:space="preserve"> </v>
      </c>
      <c r="EM101" s="57" t="str">
        <f t="shared" si="79"/>
        <v xml:space="preserve"> </v>
      </c>
      <c r="EN101" s="57">
        <f t="shared" si="80"/>
        <v>-1</v>
      </c>
      <c r="EO101" s="57">
        <f t="shared" si="81"/>
        <v>27.632653061224492</v>
      </c>
      <c r="EP101" s="57">
        <f t="shared" si="82"/>
        <v>33.058823529411761</v>
      </c>
      <c r="EQ101" s="57" t="str">
        <f t="shared" si="83"/>
        <v xml:space="preserve"> </v>
      </c>
      <c r="ER101" s="57">
        <f t="shared" si="84"/>
        <v>24.750000000000004</v>
      </c>
      <c r="ES101" s="57">
        <f t="shared" si="85"/>
        <v>-1</v>
      </c>
      <c r="ET101" s="57">
        <f t="shared" si="86"/>
        <v>0.46914623837700775</v>
      </c>
      <c r="EU101" s="57">
        <f t="shared" si="87"/>
        <v>-0.6</v>
      </c>
      <c r="EV101" s="57">
        <f t="shared" si="88"/>
        <v>-1</v>
      </c>
      <c r="EW101" s="57" t="str">
        <f t="shared" si="89"/>
        <v xml:space="preserve"> </v>
      </c>
      <c r="EX101" s="57">
        <f t="shared" si="90"/>
        <v>-0.88288826889863159</v>
      </c>
      <c r="EY101" s="57">
        <f t="shared" si="91"/>
        <v>37.557894736842108</v>
      </c>
      <c r="EZ101" s="57">
        <f t="shared" si="92"/>
        <v>-0.96945722171113158</v>
      </c>
      <c r="FA101" s="57">
        <f t="shared" si="93"/>
        <v>-0.56151376146788989</v>
      </c>
      <c r="FB101" s="57">
        <f t="shared" si="94"/>
        <v>3.948717948717948</v>
      </c>
      <c r="FC101" s="57">
        <f t="shared" si="95"/>
        <v>-0.41761363636363635</v>
      </c>
    </row>
    <row r="102" spans="1:159">
      <c r="A102" s="19">
        <v>4111209</v>
      </c>
      <c r="B102" s="20" t="s">
        <v>369</v>
      </c>
      <c r="C102" s="21">
        <v>1</v>
      </c>
      <c r="D102" s="21">
        <v>0</v>
      </c>
      <c r="E102" s="21">
        <v>0</v>
      </c>
      <c r="F102" s="21">
        <v>0</v>
      </c>
      <c r="G102" s="21">
        <v>9164</v>
      </c>
      <c r="H102" s="22">
        <v>10531</v>
      </c>
      <c r="I102" s="22">
        <f t="shared" si="54"/>
        <v>4963</v>
      </c>
      <c r="J102" s="22">
        <f t="shared" si="54"/>
        <v>6987</v>
      </c>
      <c r="K102" s="23">
        <f t="shared" si="55"/>
        <v>0.54157573112178092</v>
      </c>
      <c r="L102" s="23">
        <f t="shared" si="55"/>
        <v>0.66346975595859847</v>
      </c>
      <c r="M102" s="22">
        <v>4201</v>
      </c>
      <c r="N102" s="22">
        <v>3544</v>
      </c>
      <c r="O102" s="22">
        <v>39862</v>
      </c>
      <c r="P102" s="22">
        <v>158511</v>
      </c>
      <c r="Q102" s="22">
        <v>13432</v>
      </c>
      <c r="R102" s="22">
        <v>34207</v>
      </c>
      <c r="S102" s="24">
        <v>1956324.6970724422</v>
      </c>
      <c r="T102" s="24">
        <v>7040329.6504690256</v>
      </c>
      <c r="U102" s="24">
        <v>1217879.5381515396</v>
      </c>
      <c r="V102" s="24">
        <v>5181662.6360211782</v>
      </c>
      <c r="W102" s="24">
        <v>738445.1589209002</v>
      </c>
      <c r="X102" s="24">
        <v>1858667.0144478548</v>
      </c>
      <c r="Y102" s="24">
        <v>425.15864677917892</v>
      </c>
      <c r="Z102" s="24">
        <v>1011.0851895564911</v>
      </c>
      <c r="AA102" s="24">
        <v>750.6165570710757</v>
      </c>
      <c r="AB102" s="24">
        <v>3588.9805197252067</v>
      </c>
      <c r="AC102" s="25">
        <v>1.7654975683957683</v>
      </c>
      <c r="AD102" s="25">
        <v>3.5496321742181789</v>
      </c>
      <c r="AE102" s="23">
        <f t="shared" si="56"/>
        <v>2.0105562521072047</v>
      </c>
      <c r="AF102" s="25">
        <v>1.341593218317884</v>
      </c>
      <c r="AG102" s="25">
        <v>0.90047496550108075</v>
      </c>
      <c r="AH102" s="23">
        <f t="shared" si="57"/>
        <v>0.67119820911894146</v>
      </c>
      <c r="AI102" s="26">
        <f t="shared" si="50"/>
        <v>0.13661976987763458</v>
      </c>
      <c r="AJ102" s="26">
        <f t="shared" si="51"/>
        <v>0.15581008612312197</v>
      </c>
      <c r="AK102" s="26">
        <f t="shared" si="96"/>
        <v>0.14802152789113565</v>
      </c>
      <c r="AL102" s="26">
        <f t="shared" si="97"/>
        <v>9.7987587272256871E-2</v>
      </c>
      <c r="AM102" s="26">
        <f t="shared" si="52"/>
        <v>1.4001163273361206E-2</v>
      </c>
      <c r="AN102" s="26">
        <f t="shared" si="53"/>
        <v>-1.6862859093055516E-2</v>
      </c>
      <c r="AO102" s="23">
        <v>249.6</v>
      </c>
      <c r="AP102" s="23">
        <v>254</v>
      </c>
      <c r="AQ102" s="22">
        <v>11292.666666666666</v>
      </c>
      <c r="AR102" s="22">
        <v>39480.333333333336</v>
      </c>
      <c r="AS102" s="22">
        <v>0</v>
      </c>
      <c r="AT102" s="22">
        <v>0</v>
      </c>
      <c r="AU102" s="22">
        <v>0</v>
      </c>
      <c r="AV102" s="22">
        <v>13.333333333333334</v>
      </c>
      <c r="AW102" s="22">
        <v>80.666666666666671</v>
      </c>
      <c r="AX102" s="22">
        <v>5</v>
      </c>
      <c r="AY102" s="22">
        <v>6</v>
      </c>
      <c r="AZ102" s="22">
        <v>11.333333333333334</v>
      </c>
      <c r="BA102" s="22">
        <v>7.666666666666667</v>
      </c>
      <c r="BB102" s="22">
        <v>8.6666666666666661</v>
      </c>
      <c r="BC102" s="22">
        <v>10</v>
      </c>
      <c r="BD102" s="22">
        <v>134.33333333333334</v>
      </c>
      <c r="BE102" s="22">
        <v>277.66666666666669</v>
      </c>
      <c r="BF102" s="22">
        <v>10.666666666666666</v>
      </c>
      <c r="BG102" s="22">
        <v>455.33333333333331</v>
      </c>
      <c r="BH102" s="22">
        <v>4965.666666666667</v>
      </c>
      <c r="BI102" s="22">
        <v>79.666666666666671</v>
      </c>
      <c r="BJ102" s="22">
        <v>177.33333333333334</v>
      </c>
      <c r="BK102" s="22">
        <v>443.66666666666669</v>
      </c>
      <c r="BL102" s="22">
        <v>228.66666666666666</v>
      </c>
      <c r="BM102" s="22">
        <v>4067.6666666666665</v>
      </c>
      <c r="BN102" s="22">
        <v>7181.666666666667</v>
      </c>
      <c r="BO102" s="22">
        <v>5236.666666666667</v>
      </c>
      <c r="BP102" s="22">
        <v>21566.333333333332</v>
      </c>
      <c r="BQ102" s="22">
        <v>216.33333333333334</v>
      </c>
      <c r="BR102" s="22">
        <v>61</v>
      </c>
      <c r="BS102" s="22">
        <v>338</v>
      </c>
      <c r="BT102" s="22">
        <v>5067.666666666667</v>
      </c>
      <c r="BU102" s="22">
        <v>208.66666666666666</v>
      </c>
      <c r="BV102" s="22">
        <v>282</v>
      </c>
      <c r="BW102" s="22">
        <v>0</v>
      </c>
      <c r="BX102" s="22">
        <v>0</v>
      </c>
      <c r="BY102" s="22">
        <v>0</v>
      </c>
      <c r="BZ102" s="22">
        <v>0</v>
      </c>
      <c r="CA102" s="22">
        <v>58.666666666666664</v>
      </c>
      <c r="CB102" s="22">
        <v>132.66666666666666</v>
      </c>
      <c r="CC102" s="22">
        <v>51</v>
      </c>
      <c r="CD102" s="22">
        <v>16</v>
      </c>
      <c r="CE102" s="22">
        <v>0</v>
      </c>
      <c r="CF102" s="22">
        <v>0</v>
      </c>
      <c r="CG102" s="22">
        <v>7.333333333333333</v>
      </c>
      <c r="CH102" s="22">
        <v>17</v>
      </c>
      <c r="CI102" s="22">
        <v>3.3333333333333335</v>
      </c>
      <c r="CJ102" s="22">
        <v>3</v>
      </c>
      <c r="CK102" s="22">
        <v>76.666666666666671</v>
      </c>
      <c r="CL102" s="22">
        <v>100.66666666666667</v>
      </c>
      <c r="CM102" s="22">
        <v>139.33333333333334</v>
      </c>
      <c r="CN102" s="22">
        <v>400.66666666666669</v>
      </c>
      <c r="CO102" s="22">
        <v>28.333333333333332</v>
      </c>
      <c r="CP102" s="22">
        <v>93</v>
      </c>
      <c r="CQ102" s="22">
        <v>0</v>
      </c>
      <c r="CR102" s="22">
        <v>0</v>
      </c>
      <c r="CS102" s="22">
        <v>111</v>
      </c>
      <c r="CT102" s="22">
        <v>307.66666666666669</v>
      </c>
      <c r="CU102" s="22">
        <v>3215.3333333333335</v>
      </c>
      <c r="CV102" s="22">
        <v>1</v>
      </c>
      <c r="CW102" s="22">
        <v>1356</v>
      </c>
      <c r="CX102" s="22">
        <v>7703</v>
      </c>
      <c r="CY102" s="22">
        <v>1771.6666666666667</v>
      </c>
      <c r="CZ102" s="22">
        <v>4433.333333333333</v>
      </c>
      <c r="DA102" s="22">
        <v>82.666666666666671</v>
      </c>
      <c r="DB102" s="22">
        <v>1</v>
      </c>
      <c r="DC102" s="22">
        <v>1</v>
      </c>
      <c r="DD102" s="22">
        <v>64.333333333333329</v>
      </c>
      <c r="DE102" s="22">
        <v>13470</v>
      </c>
      <c r="DF102" s="22">
        <v>12202.666666666666</v>
      </c>
      <c r="DG102" s="22">
        <v>293.33333333333331</v>
      </c>
      <c r="DH102" s="22">
        <v>11465</v>
      </c>
      <c r="DI102" s="22">
        <v>31672.666666666668</v>
      </c>
      <c r="DJ102" s="22">
        <v>266</v>
      </c>
      <c r="DK102" s="22">
        <v>1207000</v>
      </c>
      <c r="DL102" s="22">
        <v>10373.666666666666</v>
      </c>
      <c r="DM102" s="22">
        <v>160000</v>
      </c>
      <c r="DN102" s="22">
        <v>1656626.3333333333</v>
      </c>
      <c r="DO102" s="22">
        <v>2840</v>
      </c>
      <c r="DP102" s="27">
        <v>221880</v>
      </c>
      <c r="DQ102" s="57">
        <f t="shared" si="98"/>
        <v>2.4961036660959919</v>
      </c>
      <c r="DR102" s="57" t="str">
        <f t="shared" si="58"/>
        <v xml:space="preserve"> </v>
      </c>
      <c r="DS102" s="57" t="str">
        <f t="shared" si="59"/>
        <v xml:space="preserve"> </v>
      </c>
      <c r="DT102" s="57">
        <f t="shared" si="60"/>
        <v>-0.93801652892561982</v>
      </c>
      <c r="DU102" s="57">
        <f t="shared" si="61"/>
        <v>0.88888888888888906</v>
      </c>
      <c r="DV102" s="57">
        <f t="shared" si="62"/>
        <v>0.13043478260869557</v>
      </c>
      <c r="DW102" s="57">
        <f t="shared" si="63"/>
        <v>12.433333333333334</v>
      </c>
      <c r="DX102" s="57">
        <f t="shared" si="64"/>
        <v>-0.96158463385354143</v>
      </c>
      <c r="DY102" s="57">
        <f t="shared" si="65"/>
        <v>9.905563689604687</v>
      </c>
      <c r="DZ102" s="57">
        <f t="shared" si="66"/>
        <v>1.2259414225941421</v>
      </c>
      <c r="EA102" s="57">
        <f t="shared" si="67"/>
        <v>-0.48459804658151773</v>
      </c>
      <c r="EB102" s="57">
        <f t="shared" si="68"/>
        <v>0.76554945505203653</v>
      </c>
      <c r="EC102" s="57">
        <f t="shared" si="69"/>
        <v>3.1183322724379368</v>
      </c>
      <c r="ED102" s="57">
        <f t="shared" si="70"/>
        <v>-0.71802773497688754</v>
      </c>
      <c r="EE102" s="57">
        <f t="shared" si="71"/>
        <v>13.993096646942801</v>
      </c>
      <c r="EF102" s="57">
        <f t="shared" si="72"/>
        <v>0.35143769968051131</v>
      </c>
      <c r="EG102" s="57" t="str">
        <f t="shared" si="73"/>
        <v xml:space="preserve"> </v>
      </c>
      <c r="EH102" s="57" t="str">
        <f t="shared" si="74"/>
        <v xml:space="preserve"> </v>
      </c>
      <c r="EI102" s="57">
        <f t="shared" si="75"/>
        <v>1.2613636363636362</v>
      </c>
      <c r="EJ102" s="57">
        <f t="shared" si="76"/>
        <v>-0.68627450980392157</v>
      </c>
      <c r="EK102" s="57" t="str">
        <f t="shared" si="77"/>
        <v xml:space="preserve"> </v>
      </c>
      <c r="EL102" s="57">
        <f t="shared" si="78"/>
        <v>1.3181818181818183</v>
      </c>
      <c r="EM102" s="57">
        <f t="shared" si="79"/>
        <v>-0.10000000000000009</v>
      </c>
      <c r="EN102" s="57">
        <f t="shared" si="80"/>
        <v>0.31304347826086953</v>
      </c>
      <c r="EO102" s="57">
        <f t="shared" si="81"/>
        <v>1.8755980861244019</v>
      </c>
      <c r="EP102" s="57">
        <f t="shared" si="82"/>
        <v>2.2823529411764709</v>
      </c>
      <c r="EQ102" s="57" t="str">
        <f t="shared" si="83"/>
        <v xml:space="preserve"> </v>
      </c>
      <c r="ER102" s="57">
        <f t="shared" si="84"/>
        <v>1.771771771771772</v>
      </c>
      <c r="ES102" s="57">
        <f t="shared" si="85"/>
        <v>-0.999688990255028</v>
      </c>
      <c r="ET102" s="57">
        <f t="shared" si="86"/>
        <v>4.6806784660766958</v>
      </c>
      <c r="EU102" s="57">
        <f t="shared" si="87"/>
        <v>1.502351834430856</v>
      </c>
      <c r="EV102" s="57">
        <f t="shared" si="88"/>
        <v>-0.98790322580645162</v>
      </c>
      <c r="EW102" s="57">
        <f t="shared" si="89"/>
        <v>63.333333333333329</v>
      </c>
      <c r="EX102" s="57">
        <f t="shared" si="90"/>
        <v>-9.4085622370700395E-2</v>
      </c>
      <c r="EY102" s="57">
        <f t="shared" si="91"/>
        <v>38.085227272727273</v>
      </c>
      <c r="EZ102" s="57">
        <f t="shared" si="92"/>
        <v>-0.99160159127744218</v>
      </c>
      <c r="FA102" s="57">
        <f t="shared" si="93"/>
        <v>-0.99140541286937311</v>
      </c>
      <c r="FB102" s="57">
        <f t="shared" si="94"/>
        <v>9.3539145833333333</v>
      </c>
      <c r="FC102" s="57">
        <f t="shared" si="95"/>
        <v>77.126760563380287</v>
      </c>
    </row>
    <row r="103" spans="1:159">
      <c r="A103" s="19">
        <v>4111308</v>
      </c>
      <c r="B103" s="20" t="s">
        <v>370</v>
      </c>
      <c r="C103" s="21">
        <v>1</v>
      </c>
      <c r="D103" s="21">
        <v>0</v>
      </c>
      <c r="E103" s="21">
        <v>0</v>
      </c>
      <c r="F103" s="21">
        <v>0</v>
      </c>
      <c r="G103" s="21">
        <v>4439</v>
      </c>
      <c r="H103" s="22">
        <v>3583</v>
      </c>
      <c r="I103" s="22">
        <f t="shared" si="54"/>
        <v>2782</v>
      </c>
      <c r="J103" s="22">
        <f t="shared" si="54"/>
        <v>2549</v>
      </c>
      <c r="K103" s="23">
        <f t="shared" si="55"/>
        <v>0.62671772921829239</v>
      </c>
      <c r="L103" s="23">
        <f t="shared" si="55"/>
        <v>0.71141501535026519</v>
      </c>
      <c r="M103" s="22">
        <v>1657</v>
      </c>
      <c r="N103" s="22">
        <v>1034</v>
      </c>
      <c r="O103" s="22">
        <v>9763</v>
      </c>
      <c r="P103" s="22">
        <v>32048</v>
      </c>
      <c r="Q103" s="22">
        <v>2272</v>
      </c>
      <c r="R103" s="22">
        <v>9470</v>
      </c>
      <c r="S103" s="24">
        <v>599094.40263122006</v>
      </c>
      <c r="T103" s="24">
        <v>1608707.3559667675</v>
      </c>
      <c r="U103" s="24">
        <v>346371.1841596099</v>
      </c>
      <c r="V103" s="24">
        <v>1192137.5058623105</v>
      </c>
      <c r="W103" s="24">
        <v>252723.21847160987</v>
      </c>
      <c r="X103" s="24">
        <v>416569.85010445415</v>
      </c>
      <c r="Y103" s="24">
        <v>287.77626817344651</v>
      </c>
      <c r="Z103" s="24">
        <v>739.25964411006089</v>
      </c>
      <c r="AA103" s="24">
        <v>568.43951773892707</v>
      </c>
      <c r="AB103" s="24">
        <v>624.70283318825227</v>
      </c>
      <c r="AC103" s="25">
        <v>1.9752828172624755</v>
      </c>
      <c r="AD103" s="25">
        <v>0.84503846269098737</v>
      </c>
      <c r="AE103" s="23">
        <f t="shared" si="56"/>
        <v>0.42780631477477116</v>
      </c>
      <c r="AF103" s="25">
        <v>1.8564754401055918</v>
      </c>
      <c r="AG103" s="25">
        <v>0.89385644892972482</v>
      </c>
      <c r="AH103" s="23">
        <f t="shared" si="57"/>
        <v>0.48148035229536051</v>
      </c>
      <c r="AI103" s="26">
        <f t="shared" si="50"/>
        <v>0.10381979624384496</v>
      </c>
      <c r="AJ103" s="26">
        <f t="shared" si="51"/>
        <v>0.1315622738956268</v>
      </c>
      <c r="AK103" s="26">
        <f t="shared" si="96"/>
        <v>0.12621618476984442</v>
      </c>
      <c r="AL103" s="26">
        <f t="shared" si="97"/>
        <v>0.15343776112873786</v>
      </c>
      <c r="AM103" s="26">
        <f t="shared" si="52"/>
        <v>-2.1195028994271836E-2</v>
      </c>
      <c r="AN103" s="26">
        <f t="shared" si="53"/>
        <v>-4.6062760357193921E-2</v>
      </c>
      <c r="AO103" s="23">
        <v>123.1</v>
      </c>
      <c r="AP103" s="23">
        <v>128.9</v>
      </c>
      <c r="AQ103" s="22">
        <v>1592.3333333333333</v>
      </c>
      <c r="AR103" s="22">
        <v>6982.333333333333</v>
      </c>
      <c r="AS103" s="22">
        <v>0</v>
      </c>
      <c r="AT103" s="22">
        <v>0</v>
      </c>
      <c r="AU103" s="22">
        <v>0</v>
      </c>
      <c r="AV103" s="22">
        <v>0</v>
      </c>
      <c r="AW103" s="22">
        <v>3.6666666666666665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768.66666666666663</v>
      </c>
      <c r="BD103" s="22">
        <v>2565.3333333333335</v>
      </c>
      <c r="BE103" s="22">
        <v>0</v>
      </c>
      <c r="BF103" s="22">
        <v>0</v>
      </c>
      <c r="BG103" s="22">
        <v>61.333333333333336</v>
      </c>
      <c r="BH103" s="22">
        <v>34</v>
      </c>
      <c r="BI103" s="22">
        <v>7.333333333333333</v>
      </c>
      <c r="BJ103" s="22">
        <v>0</v>
      </c>
      <c r="BK103" s="22">
        <v>572</v>
      </c>
      <c r="BL103" s="22">
        <v>4304.333333333333</v>
      </c>
      <c r="BM103" s="22">
        <v>144.33333333333334</v>
      </c>
      <c r="BN103" s="22">
        <v>78.666666666666671</v>
      </c>
      <c r="BO103" s="22">
        <v>22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1806.6666666666667</v>
      </c>
      <c r="BV103" s="22">
        <v>694.33333333333337</v>
      </c>
      <c r="BW103" s="22">
        <v>0</v>
      </c>
      <c r="BX103" s="22">
        <v>0</v>
      </c>
      <c r="BY103" s="22">
        <v>1761.6666666666667</v>
      </c>
      <c r="BZ103" s="22">
        <v>642.66666666666663</v>
      </c>
      <c r="CA103" s="22">
        <v>0</v>
      </c>
      <c r="CB103" s="22">
        <v>0</v>
      </c>
      <c r="CC103" s="22">
        <v>25</v>
      </c>
      <c r="CD103" s="22">
        <v>37</v>
      </c>
      <c r="CE103" s="22">
        <v>0</v>
      </c>
      <c r="CF103" s="22">
        <v>0</v>
      </c>
      <c r="CG103" s="22">
        <v>0</v>
      </c>
      <c r="CH103" s="22">
        <v>0</v>
      </c>
      <c r="CI103" s="22">
        <v>0</v>
      </c>
      <c r="CJ103" s="22">
        <v>0</v>
      </c>
      <c r="CK103" s="22">
        <v>0</v>
      </c>
      <c r="CL103" s="22">
        <v>0</v>
      </c>
      <c r="CM103" s="22">
        <v>29.333333333333332</v>
      </c>
      <c r="CN103" s="22">
        <v>125.66666666666667</v>
      </c>
      <c r="CO103" s="22">
        <v>16.666666666666668</v>
      </c>
      <c r="CP103" s="22">
        <v>64</v>
      </c>
      <c r="CQ103" s="22">
        <v>0</v>
      </c>
      <c r="CR103" s="22">
        <v>0</v>
      </c>
      <c r="CS103" s="22">
        <v>12.666666666666666</v>
      </c>
      <c r="CT103" s="22">
        <v>61.666666666666664</v>
      </c>
      <c r="CU103" s="22">
        <v>1009</v>
      </c>
      <c r="CV103" s="22">
        <v>0</v>
      </c>
      <c r="CW103" s="22">
        <v>701.33333333333337</v>
      </c>
      <c r="CX103" s="22">
        <v>1671</v>
      </c>
      <c r="CY103" s="22">
        <v>291.33333333333331</v>
      </c>
      <c r="CZ103" s="22">
        <v>526</v>
      </c>
      <c r="DA103" s="22">
        <v>5.666666666666667</v>
      </c>
      <c r="DB103" s="22">
        <v>0</v>
      </c>
      <c r="DC103" s="22">
        <v>0</v>
      </c>
      <c r="DD103" s="22">
        <v>5.666666666666667</v>
      </c>
      <c r="DE103" s="22">
        <v>14168.333333333334</v>
      </c>
      <c r="DF103" s="22">
        <v>2249.6666666666665</v>
      </c>
      <c r="DG103" s="22">
        <v>381.66666666666669</v>
      </c>
      <c r="DH103" s="22">
        <v>12767</v>
      </c>
      <c r="DI103" s="22">
        <v>1417.3333333333333</v>
      </c>
      <c r="DJ103" s="22">
        <v>323.66666666666669</v>
      </c>
      <c r="DK103" s="22">
        <v>103400</v>
      </c>
      <c r="DL103" s="22">
        <v>1371.6666666666667</v>
      </c>
      <c r="DM103" s="22">
        <v>21333.333333333332</v>
      </c>
      <c r="DN103" s="22">
        <v>76316.666666666672</v>
      </c>
      <c r="DO103" s="22">
        <v>2233.3333333333335</v>
      </c>
      <c r="DP103" s="27">
        <v>21666.666666666668</v>
      </c>
      <c r="DQ103" s="57">
        <f t="shared" si="98"/>
        <v>3.384969646221478</v>
      </c>
      <c r="DR103" s="57" t="str">
        <f t="shared" si="58"/>
        <v xml:space="preserve"> </v>
      </c>
      <c r="DS103" s="57" t="str">
        <f t="shared" si="59"/>
        <v xml:space="preserve"> </v>
      </c>
      <c r="DT103" s="57">
        <f t="shared" si="60"/>
        <v>-1</v>
      </c>
      <c r="DU103" s="57" t="str">
        <f t="shared" si="61"/>
        <v xml:space="preserve"> </v>
      </c>
      <c r="DV103" s="57" t="str">
        <f t="shared" si="62"/>
        <v xml:space="preserve"> </v>
      </c>
      <c r="DW103" s="57">
        <f t="shared" si="63"/>
        <v>2.3373807458803126</v>
      </c>
      <c r="DX103" s="57" t="str">
        <f t="shared" si="64"/>
        <v xml:space="preserve"> </v>
      </c>
      <c r="DY103" s="57">
        <f t="shared" si="65"/>
        <v>-0.44565217391304346</v>
      </c>
      <c r="DZ103" s="57">
        <f t="shared" si="66"/>
        <v>-1</v>
      </c>
      <c r="EA103" s="57">
        <f t="shared" si="67"/>
        <v>6.5250582750582744</v>
      </c>
      <c r="EB103" s="57">
        <f t="shared" si="68"/>
        <v>-0.45496535796766746</v>
      </c>
      <c r="EC103" s="57">
        <f t="shared" si="69"/>
        <v>-1</v>
      </c>
      <c r="ED103" s="57" t="str">
        <f t="shared" si="70"/>
        <v xml:space="preserve"> </v>
      </c>
      <c r="EE103" s="57" t="str">
        <f t="shared" si="71"/>
        <v xml:space="preserve"> </v>
      </c>
      <c r="EF103" s="57">
        <f t="shared" si="72"/>
        <v>-0.61568265682656831</v>
      </c>
      <c r="EG103" s="57" t="str">
        <f t="shared" si="73"/>
        <v xml:space="preserve"> </v>
      </c>
      <c r="EH103" s="57">
        <f t="shared" si="74"/>
        <v>-0.63519394512771998</v>
      </c>
      <c r="EI103" s="57" t="str">
        <f t="shared" si="75"/>
        <v xml:space="preserve"> </v>
      </c>
      <c r="EJ103" s="57">
        <f t="shared" si="76"/>
        <v>0.48</v>
      </c>
      <c r="EK103" s="57" t="str">
        <f t="shared" si="77"/>
        <v xml:space="preserve"> </v>
      </c>
      <c r="EL103" s="57" t="str">
        <f t="shared" si="78"/>
        <v xml:space="preserve"> </v>
      </c>
      <c r="EM103" s="57" t="str">
        <f t="shared" si="79"/>
        <v xml:space="preserve"> </v>
      </c>
      <c r="EN103" s="57" t="str">
        <f t="shared" si="80"/>
        <v xml:space="preserve"> </v>
      </c>
      <c r="EO103" s="57">
        <f t="shared" si="81"/>
        <v>3.2840909090909092</v>
      </c>
      <c r="EP103" s="57">
        <f t="shared" si="82"/>
        <v>2.84</v>
      </c>
      <c r="EQ103" s="57" t="str">
        <f t="shared" si="83"/>
        <v xml:space="preserve"> </v>
      </c>
      <c r="ER103" s="57">
        <f t="shared" si="84"/>
        <v>3.8684210526315788</v>
      </c>
      <c r="ES103" s="57">
        <f t="shared" si="85"/>
        <v>-1</v>
      </c>
      <c r="ET103" s="57">
        <f t="shared" si="86"/>
        <v>1.3826045627376424</v>
      </c>
      <c r="EU103" s="57">
        <f t="shared" si="87"/>
        <v>0.80549199084668199</v>
      </c>
      <c r="EV103" s="57">
        <f t="shared" si="88"/>
        <v>-1</v>
      </c>
      <c r="EW103" s="57" t="str">
        <f t="shared" si="89"/>
        <v xml:space="preserve"> </v>
      </c>
      <c r="EX103" s="57">
        <f t="shared" si="90"/>
        <v>-0.8412186801552759</v>
      </c>
      <c r="EY103" s="57">
        <f t="shared" si="91"/>
        <v>32.450655021834059</v>
      </c>
      <c r="EZ103" s="57">
        <f t="shared" si="92"/>
        <v>-0.77163687676387582</v>
      </c>
      <c r="FA103" s="57">
        <f t="shared" si="93"/>
        <v>-0.98673436492585431</v>
      </c>
      <c r="FB103" s="57">
        <f t="shared" si="94"/>
        <v>2.5773437500000003</v>
      </c>
      <c r="FC103" s="57">
        <f t="shared" si="95"/>
        <v>8.7014925373134329</v>
      </c>
    </row>
    <row r="104" spans="1:159">
      <c r="A104" s="19">
        <v>4111407</v>
      </c>
      <c r="B104" s="20" t="s">
        <v>371</v>
      </c>
      <c r="C104" s="21">
        <v>1</v>
      </c>
      <c r="D104" s="21">
        <v>0</v>
      </c>
      <c r="E104" s="21">
        <v>0</v>
      </c>
      <c r="F104" s="21">
        <v>0</v>
      </c>
      <c r="G104" s="21">
        <v>11891</v>
      </c>
      <c r="H104" s="22">
        <v>12815</v>
      </c>
      <c r="I104" s="22">
        <f t="shared" si="54"/>
        <v>3700</v>
      </c>
      <c r="J104" s="22">
        <f t="shared" si="54"/>
        <v>4629</v>
      </c>
      <c r="K104" s="23">
        <f t="shared" si="55"/>
        <v>0.31115970061390968</v>
      </c>
      <c r="L104" s="23">
        <f t="shared" si="55"/>
        <v>0.36121732344908308</v>
      </c>
      <c r="M104" s="22">
        <v>8191</v>
      </c>
      <c r="N104" s="22">
        <v>8186</v>
      </c>
      <c r="O104" s="22">
        <v>35752</v>
      </c>
      <c r="P104" s="22">
        <v>132727</v>
      </c>
      <c r="Q104" s="22">
        <v>14710</v>
      </c>
      <c r="R104" s="22">
        <v>56488</v>
      </c>
      <c r="S104" s="24">
        <v>1726062.7806472001</v>
      </c>
      <c r="T104" s="24">
        <v>5955751.4470139202</v>
      </c>
      <c r="U104" s="24">
        <v>738508.55964357045</v>
      </c>
      <c r="V104" s="24">
        <v>2638411.5726203592</v>
      </c>
      <c r="W104" s="24">
        <v>987554.22100363113</v>
      </c>
      <c r="X104" s="24">
        <v>3317339.8743935814</v>
      </c>
      <c r="Y104" s="24">
        <v>333.00895288124275</v>
      </c>
      <c r="Z104" s="24">
        <v>744.81631974596496</v>
      </c>
      <c r="AA104" s="24">
        <v>645.16250250068902</v>
      </c>
      <c r="AB104" s="24">
        <v>1328.6113794677444</v>
      </c>
      <c r="AC104" s="25">
        <v>1.9373728451401908</v>
      </c>
      <c r="AD104" s="25">
        <v>1.7838107789057238</v>
      </c>
      <c r="AE104" s="23">
        <f t="shared" si="56"/>
        <v>0.92073695746295281</v>
      </c>
      <c r="AF104" s="25">
        <v>1.5897666653565574</v>
      </c>
      <c r="AG104" s="25">
        <v>2.1846194044039846</v>
      </c>
      <c r="AH104" s="23">
        <f t="shared" si="57"/>
        <v>1.3741761303782349</v>
      </c>
      <c r="AI104" s="26">
        <f t="shared" si="50"/>
        <v>0.1318477131288549</v>
      </c>
      <c r="AJ104" s="26">
        <f t="shared" si="51"/>
        <v>0.13579172696808373</v>
      </c>
      <c r="AK104" s="26">
        <f t="shared" si="96"/>
        <v>0.14016024412229333</v>
      </c>
      <c r="AL104" s="26">
        <f t="shared" si="97"/>
        <v>0.14402193778595973</v>
      </c>
      <c r="AM104" s="26">
        <f t="shared" si="52"/>
        <v>7.5115258632663107E-3</v>
      </c>
      <c r="AN104" s="26">
        <f t="shared" si="53"/>
        <v>-6.1059382125416839E-5</v>
      </c>
      <c r="AO104" s="23">
        <v>596</v>
      </c>
      <c r="AP104" s="23">
        <v>607.79999999999995</v>
      </c>
      <c r="AQ104" s="22">
        <v>19348.333333333332</v>
      </c>
      <c r="AR104" s="22">
        <v>89902</v>
      </c>
      <c r="AS104" s="22">
        <v>0</v>
      </c>
      <c r="AT104" s="22">
        <v>0</v>
      </c>
      <c r="AU104" s="22">
        <v>7</v>
      </c>
      <c r="AV104" s="22">
        <v>0</v>
      </c>
      <c r="AW104" s="22">
        <v>60.333333333333336</v>
      </c>
      <c r="AX104" s="22">
        <v>43.666666666666664</v>
      </c>
      <c r="AY104" s="22">
        <v>0</v>
      </c>
      <c r="AZ104" s="22">
        <v>0</v>
      </c>
      <c r="BA104" s="22">
        <v>504.66666666666669</v>
      </c>
      <c r="BB104" s="22">
        <v>0</v>
      </c>
      <c r="BC104" s="22">
        <v>43</v>
      </c>
      <c r="BD104" s="22">
        <v>7</v>
      </c>
      <c r="BE104" s="22">
        <v>10.333333333333334</v>
      </c>
      <c r="BF104" s="22">
        <v>84.333333333333329</v>
      </c>
      <c r="BG104" s="22">
        <v>3312</v>
      </c>
      <c r="BH104" s="22">
        <v>27161</v>
      </c>
      <c r="BI104" s="22">
        <v>3740.6666666666665</v>
      </c>
      <c r="BJ104" s="22">
        <v>26870</v>
      </c>
      <c r="BK104" s="22">
        <v>163.33333333333334</v>
      </c>
      <c r="BL104" s="22">
        <v>284.33333333333331</v>
      </c>
      <c r="BM104" s="22">
        <v>7434.333333333333</v>
      </c>
      <c r="BN104" s="22">
        <v>15821.666666666666</v>
      </c>
      <c r="BO104" s="22">
        <v>3653</v>
      </c>
      <c r="BP104" s="22">
        <v>16689.333333333332</v>
      </c>
      <c r="BQ104" s="22">
        <v>69.333333333333329</v>
      </c>
      <c r="BR104" s="22">
        <v>0</v>
      </c>
      <c r="BS104" s="22">
        <v>302</v>
      </c>
      <c r="BT104" s="22">
        <v>2450.6666666666665</v>
      </c>
      <c r="BU104" s="22">
        <v>464</v>
      </c>
      <c r="BV104" s="22">
        <v>672.33333333333337</v>
      </c>
      <c r="BW104" s="22">
        <v>0</v>
      </c>
      <c r="BX104" s="22">
        <v>0</v>
      </c>
      <c r="BY104" s="22">
        <v>0</v>
      </c>
      <c r="BZ104" s="22">
        <v>0</v>
      </c>
      <c r="CA104" s="22">
        <v>286.66666666666669</v>
      </c>
      <c r="CB104" s="22">
        <v>600</v>
      </c>
      <c r="CC104" s="22">
        <v>7.333333333333333</v>
      </c>
      <c r="CD104" s="22">
        <v>26</v>
      </c>
      <c r="CE104" s="22">
        <v>3.6666666666666665</v>
      </c>
      <c r="CF104" s="22">
        <v>7.333333333333333</v>
      </c>
      <c r="CG104" s="22">
        <v>102</v>
      </c>
      <c r="CH104" s="22">
        <v>9.3333333333333339</v>
      </c>
      <c r="CI104" s="22">
        <v>0</v>
      </c>
      <c r="CJ104" s="22">
        <v>5.333333333333333</v>
      </c>
      <c r="CK104" s="22">
        <v>64.333333333333329</v>
      </c>
      <c r="CL104" s="22">
        <v>20.333333333333332</v>
      </c>
      <c r="CM104" s="22">
        <v>211.33333333333334</v>
      </c>
      <c r="CN104" s="22">
        <v>2691.3333333333335</v>
      </c>
      <c r="CO104" s="22">
        <v>97</v>
      </c>
      <c r="CP104" s="22">
        <v>1214.6666666666667</v>
      </c>
      <c r="CQ104" s="22">
        <v>81</v>
      </c>
      <c r="CR104" s="22">
        <v>981.66666666666663</v>
      </c>
      <c r="CS104" s="22">
        <v>33.333333333333336</v>
      </c>
      <c r="CT104" s="22">
        <v>495</v>
      </c>
      <c r="CU104" s="22">
        <v>3603</v>
      </c>
      <c r="CV104" s="22">
        <v>10.666666666666666</v>
      </c>
      <c r="CW104" s="22">
        <v>2496</v>
      </c>
      <c r="CX104" s="22">
        <v>1787.3333333333333</v>
      </c>
      <c r="CY104" s="22">
        <v>962.33333333333337</v>
      </c>
      <c r="CZ104" s="22">
        <v>790.33333333333337</v>
      </c>
      <c r="DA104" s="22">
        <v>140</v>
      </c>
      <c r="DB104" s="22">
        <v>0</v>
      </c>
      <c r="DC104" s="22">
        <v>4.666666666666667</v>
      </c>
      <c r="DD104" s="22">
        <v>142.33333333333334</v>
      </c>
      <c r="DE104" s="22">
        <v>8235.3333333333339</v>
      </c>
      <c r="DF104" s="22">
        <v>2730.6666666666665</v>
      </c>
      <c r="DG104" s="22">
        <v>2322</v>
      </c>
      <c r="DH104" s="22">
        <v>10128</v>
      </c>
      <c r="DI104" s="22">
        <v>30333</v>
      </c>
      <c r="DJ104" s="22">
        <v>1257.3333333333333</v>
      </c>
      <c r="DK104" s="22">
        <v>190868.33333333334</v>
      </c>
      <c r="DL104" s="22">
        <v>3606</v>
      </c>
      <c r="DM104" s="22">
        <v>75219.666666666672</v>
      </c>
      <c r="DN104" s="22">
        <v>45661.666666666664</v>
      </c>
      <c r="DO104" s="22">
        <v>2394.3333333333335</v>
      </c>
      <c r="DP104" s="27">
        <v>33497.666666666664</v>
      </c>
      <c r="DQ104" s="57">
        <f t="shared" si="98"/>
        <v>3.6464984064088206</v>
      </c>
      <c r="DR104" s="57" t="str">
        <f t="shared" si="58"/>
        <v xml:space="preserve"> </v>
      </c>
      <c r="DS104" s="57">
        <f t="shared" si="59"/>
        <v>-1</v>
      </c>
      <c r="DT104" s="57">
        <f t="shared" si="60"/>
        <v>-0.27624309392265201</v>
      </c>
      <c r="DU104" s="57" t="str">
        <f t="shared" si="61"/>
        <v xml:space="preserve"> </v>
      </c>
      <c r="DV104" s="57">
        <f t="shared" si="62"/>
        <v>-1</v>
      </c>
      <c r="DW104" s="57">
        <f t="shared" si="63"/>
        <v>-0.83720930232558133</v>
      </c>
      <c r="DX104" s="57">
        <f t="shared" si="64"/>
        <v>7.1612903225806441</v>
      </c>
      <c r="DY104" s="57">
        <f t="shared" si="65"/>
        <v>7.2007850241545892</v>
      </c>
      <c r="DZ104" s="57">
        <f t="shared" si="66"/>
        <v>6.1832115487435395</v>
      </c>
      <c r="EA104" s="57">
        <f t="shared" si="67"/>
        <v>0.74081632653061202</v>
      </c>
      <c r="EB104" s="57">
        <f t="shared" si="68"/>
        <v>1.1281890328655337</v>
      </c>
      <c r="EC104" s="57">
        <f t="shared" si="69"/>
        <v>3.5686650241810378</v>
      </c>
      <c r="ED104" s="57">
        <f t="shared" si="70"/>
        <v>-1</v>
      </c>
      <c r="EE104" s="57">
        <f t="shared" si="71"/>
        <v>7.1147902869757171</v>
      </c>
      <c r="EF104" s="57">
        <f t="shared" si="72"/>
        <v>0.44899425287356332</v>
      </c>
      <c r="EG104" s="57" t="str">
        <f t="shared" si="73"/>
        <v xml:space="preserve"> </v>
      </c>
      <c r="EH104" s="57" t="str">
        <f t="shared" si="74"/>
        <v xml:space="preserve"> </v>
      </c>
      <c r="EI104" s="57">
        <f t="shared" si="75"/>
        <v>1.0930232558139532</v>
      </c>
      <c r="EJ104" s="57">
        <f t="shared" si="76"/>
        <v>2.5454545454545454</v>
      </c>
      <c r="EK104" s="57">
        <f t="shared" si="77"/>
        <v>1</v>
      </c>
      <c r="EL104" s="57">
        <f t="shared" si="78"/>
        <v>-0.90849673202614378</v>
      </c>
      <c r="EM104" s="57" t="str">
        <f t="shared" si="79"/>
        <v xml:space="preserve"> </v>
      </c>
      <c r="EN104" s="57">
        <f t="shared" si="80"/>
        <v>-0.68393782383419688</v>
      </c>
      <c r="EO104" s="57">
        <f t="shared" si="81"/>
        <v>11.735015772870662</v>
      </c>
      <c r="EP104" s="57">
        <f t="shared" si="82"/>
        <v>11.52233676975945</v>
      </c>
      <c r="EQ104" s="57">
        <f t="shared" si="83"/>
        <v>11.119341563786008</v>
      </c>
      <c r="ER104" s="57">
        <f t="shared" si="84"/>
        <v>13.85</v>
      </c>
      <c r="ES104" s="57">
        <f t="shared" si="85"/>
        <v>-0.99703950411693953</v>
      </c>
      <c r="ET104" s="57">
        <f t="shared" si="86"/>
        <v>-0.28392094017094016</v>
      </c>
      <c r="EU104" s="57">
        <f t="shared" si="87"/>
        <v>-0.17873224800831311</v>
      </c>
      <c r="EV104" s="57">
        <f t="shared" si="88"/>
        <v>-1</v>
      </c>
      <c r="EW104" s="57">
        <f t="shared" si="89"/>
        <v>29.5</v>
      </c>
      <c r="EX104" s="57">
        <f t="shared" si="90"/>
        <v>-0.66842062656844492</v>
      </c>
      <c r="EY104" s="57">
        <f t="shared" si="91"/>
        <v>3.3617571059431528</v>
      </c>
      <c r="EZ104" s="57">
        <f t="shared" si="92"/>
        <v>-0.95854899504390156</v>
      </c>
      <c r="FA104" s="57">
        <f t="shared" si="93"/>
        <v>-0.98110739515023448</v>
      </c>
      <c r="FB104" s="57">
        <f t="shared" si="94"/>
        <v>-0.39295574295729407</v>
      </c>
      <c r="FC104" s="57">
        <f t="shared" si="95"/>
        <v>12.990393985799804</v>
      </c>
    </row>
    <row r="105" spans="1:159">
      <c r="A105" s="19">
        <v>4111605</v>
      </c>
      <c r="B105" s="20" t="s">
        <v>372</v>
      </c>
      <c r="C105" s="21">
        <v>1</v>
      </c>
      <c r="D105" s="21">
        <v>0</v>
      </c>
      <c r="E105" s="21">
        <v>0</v>
      </c>
      <c r="F105" s="21">
        <v>0</v>
      </c>
      <c r="G105" s="21">
        <v>2785</v>
      </c>
      <c r="H105" s="22">
        <v>3010</v>
      </c>
      <c r="I105" s="22">
        <f t="shared" si="54"/>
        <v>1915</v>
      </c>
      <c r="J105" s="22">
        <f t="shared" si="54"/>
        <v>2294</v>
      </c>
      <c r="K105" s="23">
        <f t="shared" si="55"/>
        <v>0.68761220825852787</v>
      </c>
      <c r="L105" s="23">
        <f t="shared" si="55"/>
        <v>0.76212624584717603</v>
      </c>
      <c r="M105" s="22">
        <v>870</v>
      </c>
      <c r="N105" s="22">
        <v>716</v>
      </c>
      <c r="O105" s="22">
        <v>17053</v>
      </c>
      <c r="P105" s="22">
        <v>31903</v>
      </c>
      <c r="Q105" s="22">
        <v>7995</v>
      </c>
      <c r="R105" s="22">
        <v>10535</v>
      </c>
      <c r="S105" s="24">
        <v>816173.91236600012</v>
      </c>
      <c r="T105" s="24">
        <v>1744242.6663003971</v>
      </c>
      <c r="U105" s="24">
        <v>579746.87470623979</v>
      </c>
      <c r="V105" s="24">
        <v>1467318.2373166895</v>
      </c>
      <c r="W105" s="24">
        <v>236427.03765975972</v>
      </c>
      <c r="X105" s="24">
        <v>276924.42898370622</v>
      </c>
      <c r="Y105" s="24">
        <v>469.93735434153081</v>
      </c>
      <c r="Z105" s="24">
        <v>1068.9141856949577</v>
      </c>
      <c r="AA105" s="24">
        <v>1010.667448807189</v>
      </c>
      <c r="AB105" s="24">
        <v>1598.6678126238498</v>
      </c>
      <c r="AC105" s="25">
        <v>2.1506429303184911</v>
      </c>
      <c r="AD105" s="25">
        <v>1.495599772197308</v>
      </c>
      <c r="AE105" s="23">
        <f t="shared" si="56"/>
        <v>0.69541984450939187</v>
      </c>
      <c r="AF105" s="25">
        <v>1.5765056230935599</v>
      </c>
      <c r="AG105" s="25">
        <v>1.5494545839672285</v>
      </c>
      <c r="AH105" s="23">
        <f t="shared" si="57"/>
        <v>0.98284114009485768</v>
      </c>
      <c r="AI105" s="26">
        <f t="shared" si="50"/>
        <v>7.890304707722362E-2</v>
      </c>
      <c r="AJ105" s="26">
        <f t="shared" si="51"/>
        <v>9.7308112346611075E-2</v>
      </c>
      <c r="AK105" s="26">
        <f t="shared" si="96"/>
        <v>6.4640720702497267E-2</v>
      </c>
      <c r="AL105" s="26">
        <f t="shared" si="97"/>
        <v>2.7972761510713262E-2</v>
      </c>
      <c r="AM105" s="26">
        <f t="shared" si="52"/>
        <v>7.7994792434632476E-3</v>
      </c>
      <c r="AN105" s="26">
        <f t="shared" si="53"/>
        <v>-1.9292770140106996E-2</v>
      </c>
      <c r="AO105" s="23">
        <v>94.9</v>
      </c>
      <c r="AP105" s="23">
        <v>96.7</v>
      </c>
      <c r="AQ105" s="22">
        <v>10728.333333333334</v>
      </c>
      <c r="AR105" s="22">
        <v>24073.666666666668</v>
      </c>
      <c r="AS105" s="22">
        <v>0</v>
      </c>
      <c r="AT105" s="22">
        <v>0</v>
      </c>
      <c r="AU105" s="22">
        <v>0</v>
      </c>
      <c r="AV105" s="22">
        <v>0</v>
      </c>
      <c r="AW105" s="22">
        <v>144.66666666666666</v>
      </c>
      <c r="AX105" s="22">
        <v>40.666666666666664</v>
      </c>
      <c r="AY105" s="22">
        <v>0</v>
      </c>
      <c r="AZ105" s="22">
        <v>0</v>
      </c>
      <c r="BA105" s="22">
        <v>0</v>
      </c>
      <c r="BB105" s="22">
        <v>0</v>
      </c>
      <c r="BC105" s="22">
        <v>0</v>
      </c>
      <c r="BD105" s="22">
        <v>0</v>
      </c>
      <c r="BE105" s="22">
        <v>0</v>
      </c>
      <c r="BF105" s="22">
        <v>0</v>
      </c>
      <c r="BG105" s="22">
        <v>35.666666666666664</v>
      </c>
      <c r="BH105" s="22">
        <v>7</v>
      </c>
      <c r="BI105" s="22">
        <v>0</v>
      </c>
      <c r="BJ105" s="22">
        <v>0</v>
      </c>
      <c r="BK105" s="22">
        <v>1</v>
      </c>
      <c r="BL105" s="22">
        <v>10</v>
      </c>
      <c r="BM105" s="22">
        <v>2965.3333333333335</v>
      </c>
      <c r="BN105" s="22">
        <v>8933</v>
      </c>
      <c r="BO105" s="22">
        <v>7066</v>
      </c>
      <c r="BP105" s="22">
        <v>14384.333333333334</v>
      </c>
      <c r="BQ105" s="22">
        <v>0</v>
      </c>
      <c r="BR105" s="22">
        <v>0</v>
      </c>
      <c r="BS105" s="22">
        <v>503</v>
      </c>
      <c r="BT105" s="22">
        <v>695</v>
      </c>
      <c r="BU105" s="22">
        <v>1</v>
      </c>
      <c r="BV105" s="22">
        <v>6</v>
      </c>
      <c r="BW105" s="22">
        <v>0</v>
      </c>
      <c r="BX105" s="22">
        <v>0</v>
      </c>
      <c r="BY105" s="22">
        <v>1</v>
      </c>
      <c r="BZ105" s="22">
        <v>0</v>
      </c>
      <c r="CA105" s="22">
        <v>0</v>
      </c>
      <c r="CB105" s="22">
        <v>0</v>
      </c>
      <c r="CC105" s="22">
        <v>0</v>
      </c>
      <c r="CD105" s="22">
        <v>0</v>
      </c>
      <c r="CE105" s="22">
        <v>0</v>
      </c>
      <c r="CF105" s="22">
        <v>0</v>
      </c>
      <c r="CG105" s="22">
        <v>0</v>
      </c>
      <c r="CH105" s="22">
        <v>0</v>
      </c>
      <c r="CI105" s="22">
        <v>0</v>
      </c>
      <c r="CJ105" s="22">
        <v>0</v>
      </c>
      <c r="CK105" s="22">
        <v>0</v>
      </c>
      <c r="CL105" s="22">
        <v>0</v>
      </c>
      <c r="CM105" s="22">
        <v>0.66666666666666663</v>
      </c>
      <c r="CN105" s="22">
        <v>13</v>
      </c>
      <c r="CO105" s="22">
        <v>0.33333333333333331</v>
      </c>
      <c r="CP105" s="22">
        <v>13</v>
      </c>
      <c r="CQ105" s="22">
        <v>0</v>
      </c>
      <c r="CR105" s="22">
        <v>0</v>
      </c>
      <c r="CS105" s="22">
        <v>0.33333333333333331</v>
      </c>
      <c r="CT105" s="22">
        <v>0</v>
      </c>
      <c r="CU105" s="22">
        <v>73.333333333333329</v>
      </c>
      <c r="CV105" s="22">
        <v>0</v>
      </c>
      <c r="CW105" s="22">
        <v>63.666666666666664</v>
      </c>
      <c r="CX105" s="22">
        <v>83.666666666666671</v>
      </c>
      <c r="CY105" s="22">
        <v>7.333333333333333</v>
      </c>
      <c r="CZ105" s="22">
        <v>9</v>
      </c>
      <c r="DA105" s="22">
        <v>2.3333333333333335</v>
      </c>
      <c r="DB105" s="22">
        <v>0</v>
      </c>
      <c r="DC105" s="22">
        <v>0</v>
      </c>
      <c r="DD105" s="22">
        <v>17.333333333333332</v>
      </c>
      <c r="DE105" s="22">
        <v>423.33333333333331</v>
      </c>
      <c r="DF105" s="22">
        <v>110</v>
      </c>
      <c r="DG105" s="22">
        <v>45</v>
      </c>
      <c r="DH105" s="22">
        <v>400.33333333333331</v>
      </c>
      <c r="DI105" s="22">
        <v>2140</v>
      </c>
      <c r="DJ105" s="22">
        <v>43</v>
      </c>
      <c r="DK105" s="22">
        <v>2480</v>
      </c>
      <c r="DL105" s="22">
        <v>3167</v>
      </c>
      <c r="DM105" s="22">
        <v>1326.6666666666667</v>
      </c>
      <c r="DN105" s="22">
        <v>893.33333333333337</v>
      </c>
      <c r="DO105" s="22">
        <v>94.666666666666671</v>
      </c>
      <c r="DP105" s="27">
        <v>1320</v>
      </c>
      <c r="DQ105" s="57">
        <f t="shared" si="98"/>
        <v>1.2439335093987882</v>
      </c>
      <c r="DR105" s="57" t="str">
        <f t="shared" si="58"/>
        <v xml:space="preserve"> </v>
      </c>
      <c r="DS105" s="57" t="str">
        <f t="shared" si="59"/>
        <v xml:space="preserve"> </v>
      </c>
      <c r="DT105" s="57">
        <f t="shared" si="60"/>
        <v>-0.71889400921658986</v>
      </c>
      <c r="DU105" s="57" t="str">
        <f t="shared" si="61"/>
        <v xml:space="preserve"> </v>
      </c>
      <c r="DV105" s="57" t="str">
        <f t="shared" si="62"/>
        <v xml:space="preserve"> </v>
      </c>
      <c r="DW105" s="57" t="str">
        <f t="shared" si="63"/>
        <v xml:space="preserve"> </v>
      </c>
      <c r="DX105" s="57" t="str">
        <f t="shared" si="64"/>
        <v xml:space="preserve"> </v>
      </c>
      <c r="DY105" s="57">
        <f t="shared" si="65"/>
        <v>-0.80373831775700932</v>
      </c>
      <c r="DZ105" s="57" t="str">
        <f t="shared" si="66"/>
        <v xml:space="preserve"> </v>
      </c>
      <c r="EA105" s="57">
        <f t="shared" si="67"/>
        <v>9</v>
      </c>
      <c r="EB105" s="57">
        <f t="shared" si="68"/>
        <v>2.0124775179856114</v>
      </c>
      <c r="EC105" s="57">
        <f t="shared" si="69"/>
        <v>1.0357109161241627</v>
      </c>
      <c r="ED105" s="57" t="str">
        <f t="shared" si="70"/>
        <v xml:space="preserve"> </v>
      </c>
      <c r="EE105" s="57">
        <f t="shared" si="71"/>
        <v>0.38170974155069581</v>
      </c>
      <c r="EF105" s="57">
        <f t="shared" si="72"/>
        <v>5</v>
      </c>
      <c r="EG105" s="57" t="str">
        <f t="shared" si="73"/>
        <v xml:space="preserve"> </v>
      </c>
      <c r="EH105" s="57">
        <f t="shared" si="74"/>
        <v>-1</v>
      </c>
      <c r="EI105" s="57" t="str">
        <f t="shared" si="75"/>
        <v xml:space="preserve"> </v>
      </c>
      <c r="EJ105" s="57" t="str">
        <f t="shared" si="76"/>
        <v xml:space="preserve"> </v>
      </c>
      <c r="EK105" s="57" t="str">
        <f t="shared" si="77"/>
        <v xml:space="preserve"> </v>
      </c>
      <c r="EL105" s="57" t="str">
        <f t="shared" si="78"/>
        <v xml:space="preserve"> </v>
      </c>
      <c r="EM105" s="57" t="str">
        <f t="shared" si="79"/>
        <v xml:space="preserve"> </v>
      </c>
      <c r="EN105" s="57" t="str">
        <f t="shared" si="80"/>
        <v xml:space="preserve"> </v>
      </c>
      <c r="EO105" s="57">
        <f t="shared" si="81"/>
        <v>18.5</v>
      </c>
      <c r="EP105" s="57">
        <f t="shared" si="82"/>
        <v>38</v>
      </c>
      <c r="EQ105" s="57" t="str">
        <f t="shared" si="83"/>
        <v xml:space="preserve"> </v>
      </c>
      <c r="ER105" s="57">
        <f t="shared" si="84"/>
        <v>-1</v>
      </c>
      <c r="ES105" s="57">
        <f t="shared" si="85"/>
        <v>-1</v>
      </c>
      <c r="ET105" s="57">
        <f t="shared" si="86"/>
        <v>0.31413612565445037</v>
      </c>
      <c r="EU105" s="57">
        <f t="shared" si="87"/>
        <v>0.22727272727272729</v>
      </c>
      <c r="EV105" s="57">
        <f t="shared" si="88"/>
        <v>-1</v>
      </c>
      <c r="EW105" s="57" t="str">
        <f t="shared" si="89"/>
        <v xml:space="preserve"> </v>
      </c>
      <c r="EX105" s="57">
        <f t="shared" si="90"/>
        <v>-0.74015748031496065</v>
      </c>
      <c r="EY105" s="57">
        <f t="shared" si="91"/>
        <v>7.8962962962962955</v>
      </c>
      <c r="EZ105" s="57">
        <f t="shared" si="92"/>
        <v>-0.97990654205607475</v>
      </c>
      <c r="FA105" s="57">
        <f t="shared" si="93"/>
        <v>0.27701612903225814</v>
      </c>
      <c r="FB105" s="57">
        <f t="shared" si="94"/>
        <v>-0.3266331658291457</v>
      </c>
      <c r="FC105" s="57">
        <f t="shared" si="95"/>
        <v>12.943661971830986</v>
      </c>
    </row>
    <row r="106" spans="1:159">
      <c r="A106" s="19">
        <v>4111704</v>
      </c>
      <c r="B106" s="20" t="s">
        <v>373</v>
      </c>
      <c r="C106" s="21">
        <v>1</v>
      </c>
      <c r="D106" s="21">
        <v>0</v>
      </c>
      <c r="E106" s="21">
        <v>0</v>
      </c>
      <c r="F106" s="21">
        <v>0</v>
      </c>
      <c r="G106" s="21">
        <v>4586</v>
      </c>
      <c r="H106" s="22">
        <v>4902</v>
      </c>
      <c r="I106" s="22">
        <f t="shared" si="54"/>
        <v>2637</v>
      </c>
      <c r="J106" s="22">
        <f t="shared" si="54"/>
        <v>3027</v>
      </c>
      <c r="K106" s="23">
        <f t="shared" si="55"/>
        <v>0.57501090274749234</v>
      </c>
      <c r="L106" s="23">
        <f t="shared" si="55"/>
        <v>0.61750305997552024</v>
      </c>
      <c r="M106" s="22">
        <v>1949</v>
      </c>
      <c r="N106" s="22">
        <v>1875</v>
      </c>
      <c r="O106" s="22">
        <v>11475</v>
      </c>
      <c r="P106" s="22">
        <v>36204</v>
      </c>
      <c r="Q106" s="22">
        <v>3057</v>
      </c>
      <c r="R106" s="22">
        <v>11799</v>
      </c>
      <c r="S106" s="24">
        <v>816463.7969080793</v>
      </c>
      <c r="T106" s="24">
        <v>3026313.629613142</v>
      </c>
      <c r="U106" s="24">
        <v>517512.88052008062</v>
      </c>
      <c r="V106" s="24">
        <v>1899851.9692000994</v>
      </c>
      <c r="W106" s="24">
        <v>298950.91638800001</v>
      </c>
      <c r="X106" s="24">
        <v>1126461.6604130331</v>
      </c>
      <c r="Y106" s="24">
        <v>359.88445375032529</v>
      </c>
      <c r="Z106" s="24">
        <v>893.68273967526216</v>
      </c>
      <c r="AA106" s="24">
        <v>669.22159099287728</v>
      </c>
      <c r="AB106" s="24">
        <v>1714.2252921013328</v>
      </c>
      <c r="AC106" s="25">
        <v>1.8595457070150598</v>
      </c>
      <c r="AD106" s="25">
        <v>1.9181586663788892</v>
      </c>
      <c r="AE106" s="23">
        <f t="shared" si="56"/>
        <v>1.0315200423107183</v>
      </c>
      <c r="AF106" s="25">
        <v>2.1218448466683184</v>
      </c>
      <c r="AG106" s="25">
        <v>2.3070196383807633</v>
      </c>
      <c r="AH106" s="23">
        <f t="shared" si="57"/>
        <v>1.0872706560063536</v>
      </c>
      <c r="AI106" s="26">
        <f t="shared" si="50"/>
        <v>0.13998122866370633</v>
      </c>
      <c r="AJ106" s="26">
        <f t="shared" si="51"/>
        <v>0.13888496587514876</v>
      </c>
      <c r="AK106" s="26">
        <f t="shared" si="96"/>
        <v>0.12176112728558341</v>
      </c>
      <c r="AL106" s="26">
        <f t="shared" si="97"/>
        <v>0.14460325402006413</v>
      </c>
      <c r="AM106" s="26">
        <f t="shared" si="52"/>
        <v>6.6857606450885232E-3</v>
      </c>
      <c r="AN106" s="26">
        <f t="shared" si="53"/>
        <v>-3.8632943130240127E-3</v>
      </c>
      <c r="AO106" s="23">
        <v>138.19999999999999</v>
      </c>
      <c r="AP106" s="23">
        <v>139.30000000000001</v>
      </c>
      <c r="AQ106" s="22">
        <v>1620.6666666666667</v>
      </c>
      <c r="AR106" s="22">
        <v>6145.333333333333</v>
      </c>
      <c r="AS106" s="22">
        <v>0</v>
      </c>
      <c r="AT106" s="22">
        <v>0</v>
      </c>
      <c r="AU106" s="22">
        <v>11</v>
      </c>
      <c r="AV106" s="22">
        <v>45.666666666666664</v>
      </c>
      <c r="AW106" s="22">
        <v>136.33333333333334</v>
      </c>
      <c r="AX106" s="22">
        <v>174</v>
      </c>
      <c r="AY106" s="22">
        <v>28.333333333333332</v>
      </c>
      <c r="AZ106" s="22">
        <v>44.333333333333336</v>
      </c>
      <c r="BA106" s="22">
        <v>0</v>
      </c>
      <c r="BB106" s="22">
        <v>0</v>
      </c>
      <c r="BC106" s="22">
        <v>137</v>
      </c>
      <c r="BD106" s="22">
        <v>292</v>
      </c>
      <c r="BE106" s="22">
        <v>4</v>
      </c>
      <c r="BF106" s="22">
        <v>3.3333333333333335</v>
      </c>
      <c r="BG106" s="22">
        <v>309.66666666666669</v>
      </c>
      <c r="BH106" s="22">
        <v>2014</v>
      </c>
      <c r="BI106" s="22">
        <v>0</v>
      </c>
      <c r="BJ106" s="22">
        <v>0</v>
      </c>
      <c r="BK106" s="22">
        <v>362.33333333333331</v>
      </c>
      <c r="BL106" s="22">
        <v>328</v>
      </c>
      <c r="BM106" s="22">
        <v>466</v>
      </c>
      <c r="BN106" s="22">
        <v>1372.6666666666667</v>
      </c>
      <c r="BO106" s="22">
        <v>0</v>
      </c>
      <c r="BP106" s="22">
        <v>1328.6666666666667</v>
      </c>
      <c r="BQ106" s="22">
        <v>152</v>
      </c>
      <c r="BR106" s="22">
        <v>122.33333333333333</v>
      </c>
      <c r="BS106" s="22">
        <v>0</v>
      </c>
      <c r="BT106" s="22">
        <v>270</v>
      </c>
      <c r="BU106" s="22">
        <v>1180</v>
      </c>
      <c r="BV106" s="22">
        <v>4388</v>
      </c>
      <c r="BW106" s="22">
        <v>32</v>
      </c>
      <c r="BX106" s="22">
        <v>81</v>
      </c>
      <c r="BY106" s="22">
        <v>698.66666666666663</v>
      </c>
      <c r="BZ106" s="22">
        <v>3141</v>
      </c>
      <c r="CA106" s="22">
        <v>0</v>
      </c>
      <c r="CB106" s="22">
        <v>0</v>
      </c>
      <c r="CC106" s="22">
        <v>31.666666666666668</v>
      </c>
      <c r="CD106" s="22">
        <v>50.666666666666664</v>
      </c>
      <c r="CE106" s="22">
        <v>0</v>
      </c>
      <c r="CF106" s="22">
        <v>0</v>
      </c>
      <c r="CG106" s="22">
        <v>2.3333333333333335</v>
      </c>
      <c r="CH106" s="22">
        <v>19</v>
      </c>
      <c r="CI106" s="22">
        <v>25</v>
      </c>
      <c r="CJ106" s="22">
        <v>42.666666666666664</v>
      </c>
      <c r="CK106" s="22">
        <v>309</v>
      </c>
      <c r="CL106" s="22">
        <v>408.66666666666669</v>
      </c>
      <c r="CM106" s="22">
        <v>2.6666666666666665</v>
      </c>
      <c r="CN106" s="22">
        <v>331.33333333333331</v>
      </c>
      <c r="CO106" s="22">
        <v>1</v>
      </c>
      <c r="CP106" s="22">
        <v>257.66666666666669</v>
      </c>
      <c r="CQ106" s="22">
        <v>0</v>
      </c>
      <c r="CR106" s="22">
        <v>0</v>
      </c>
      <c r="CS106" s="22">
        <v>1.6666666666666667</v>
      </c>
      <c r="CT106" s="22">
        <v>73.666666666666671</v>
      </c>
      <c r="CU106" s="22">
        <v>628.66666666666663</v>
      </c>
      <c r="CV106" s="22">
        <v>0.66666666666666663</v>
      </c>
      <c r="CW106" s="22">
        <v>370.33333333333331</v>
      </c>
      <c r="CX106" s="22">
        <v>1186.6666666666667</v>
      </c>
      <c r="CY106" s="22">
        <v>217.33333333333334</v>
      </c>
      <c r="CZ106" s="22">
        <v>126.33333333333333</v>
      </c>
      <c r="DA106" s="22">
        <v>0</v>
      </c>
      <c r="DB106" s="22">
        <v>0</v>
      </c>
      <c r="DC106" s="22">
        <v>1</v>
      </c>
      <c r="DD106" s="22">
        <v>20.666666666666668</v>
      </c>
      <c r="DE106" s="22">
        <v>9976</v>
      </c>
      <c r="DF106" s="22">
        <v>1361.6666666666667</v>
      </c>
      <c r="DG106" s="22">
        <v>813.33333333333337</v>
      </c>
      <c r="DH106" s="22">
        <v>11882.333333333334</v>
      </c>
      <c r="DI106" s="22">
        <v>4883.333333333333</v>
      </c>
      <c r="DJ106" s="22">
        <v>276.66666666666669</v>
      </c>
      <c r="DK106" s="22">
        <v>193089.33333333334</v>
      </c>
      <c r="DL106" s="22">
        <v>3173.3333333333335</v>
      </c>
      <c r="DM106" s="22">
        <v>79676.666666666672</v>
      </c>
      <c r="DN106" s="22">
        <v>165025</v>
      </c>
      <c r="DO106" s="22">
        <v>1111.6666666666667</v>
      </c>
      <c r="DP106" s="27">
        <v>34406.666666666664</v>
      </c>
      <c r="DQ106" s="57">
        <f t="shared" si="98"/>
        <v>2.7918552036199094</v>
      </c>
      <c r="DR106" s="57" t="str">
        <f t="shared" si="58"/>
        <v xml:space="preserve"> </v>
      </c>
      <c r="DS106" s="57">
        <f t="shared" si="59"/>
        <v>3.1515151515151514</v>
      </c>
      <c r="DT106" s="57">
        <f t="shared" si="60"/>
        <v>0.27628361858190709</v>
      </c>
      <c r="DU106" s="57">
        <f t="shared" si="61"/>
        <v>0.56470588235294139</v>
      </c>
      <c r="DV106" s="57" t="str">
        <f t="shared" si="62"/>
        <v xml:space="preserve"> </v>
      </c>
      <c r="DW106" s="57">
        <f t="shared" si="63"/>
        <v>1.1313868613138687</v>
      </c>
      <c r="DX106" s="57">
        <f t="shared" si="64"/>
        <v>-0.16666666666666663</v>
      </c>
      <c r="DY106" s="57">
        <f t="shared" si="65"/>
        <v>5.5037674919268023</v>
      </c>
      <c r="DZ106" s="57" t="str">
        <f t="shared" si="66"/>
        <v xml:space="preserve"> </v>
      </c>
      <c r="EA106" s="57">
        <f t="shared" si="67"/>
        <v>-9.4756209751609921E-2</v>
      </c>
      <c r="EB106" s="57">
        <f t="shared" si="68"/>
        <v>1.9456366237482121</v>
      </c>
      <c r="EC106" s="57" t="str">
        <f t="shared" si="69"/>
        <v xml:space="preserve"> </v>
      </c>
      <c r="ED106" s="57">
        <f t="shared" si="70"/>
        <v>-0.19517543859649122</v>
      </c>
      <c r="EE106" s="57" t="str">
        <f t="shared" si="71"/>
        <v xml:space="preserve"> </v>
      </c>
      <c r="EF106" s="57">
        <f t="shared" si="72"/>
        <v>2.7186440677966104</v>
      </c>
      <c r="EG106" s="57">
        <f t="shared" si="73"/>
        <v>1.53125</v>
      </c>
      <c r="EH106" s="57">
        <f t="shared" si="74"/>
        <v>3.4957061068702293</v>
      </c>
      <c r="EI106" s="57" t="str">
        <f t="shared" si="75"/>
        <v xml:space="preserve"> </v>
      </c>
      <c r="EJ106" s="57">
        <f t="shared" si="76"/>
        <v>0.59999999999999987</v>
      </c>
      <c r="EK106" s="57" t="str">
        <f t="shared" si="77"/>
        <v xml:space="preserve"> </v>
      </c>
      <c r="EL106" s="57">
        <f t="shared" si="78"/>
        <v>7.1428571428571423</v>
      </c>
      <c r="EM106" s="57">
        <f t="shared" si="79"/>
        <v>0.70666666666666655</v>
      </c>
      <c r="EN106" s="57">
        <f t="shared" si="80"/>
        <v>0.32254584681769161</v>
      </c>
      <c r="EO106" s="57">
        <f t="shared" si="81"/>
        <v>123.25</v>
      </c>
      <c r="EP106" s="57">
        <f t="shared" si="82"/>
        <v>256.66666666666669</v>
      </c>
      <c r="EQ106" s="57" t="str">
        <f t="shared" si="83"/>
        <v xml:space="preserve"> </v>
      </c>
      <c r="ER106" s="57">
        <f t="shared" si="84"/>
        <v>43.2</v>
      </c>
      <c r="ES106" s="57">
        <f t="shared" si="85"/>
        <v>-0.99893955461293749</v>
      </c>
      <c r="ET106" s="57">
        <f t="shared" si="86"/>
        <v>2.2043204320432048</v>
      </c>
      <c r="EU106" s="57">
        <f t="shared" si="87"/>
        <v>-0.41871165644171782</v>
      </c>
      <c r="EV106" s="57" t="str">
        <f t="shared" si="88"/>
        <v xml:space="preserve"> </v>
      </c>
      <c r="EW106" s="57">
        <f t="shared" si="89"/>
        <v>19.666666666666668</v>
      </c>
      <c r="EX106" s="57">
        <f t="shared" si="90"/>
        <v>-0.8635057471264368</v>
      </c>
      <c r="EY106" s="57">
        <f t="shared" si="91"/>
        <v>13.609426229508196</v>
      </c>
      <c r="EZ106" s="57">
        <f t="shared" si="92"/>
        <v>-0.94334470989761088</v>
      </c>
      <c r="FA106" s="57">
        <f t="shared" si="93"/>
        <v>-0.98356546538044565</v>
      </c>
      <c r="FB106" s="57">
        <f t="shared" si="94"/>
        <v>1.0711835334476842</v>
      </c>
      <c r="FC106" s="57">
        <f t="shared" si="95"/>
        <v>29.950524737631181</v>
      </c>
    </row>
    <row r="107" spans="1:159">
      <c r="A107" s="19">
        <v>4111803</v>
      </c>
      <c r="B107" s="20" t="s">
        <v>374</v>
      </c>
      <c r="C107" s="21">
        <v>1</v>
      </c>
      <c r="D107" s="21">
        <v>0</v>
      </c>
      <c r="E107" s="21">
        <v>0</v>
      </c>
      <c r="F107" s="21">
        <v>0</v>
      </c>
      <c r="G107" s="21">
        <v>39580</v>
      </c>
      <c r="H107" s="22">
        <v>39121</v>
      </c>
      <c r="I107" s="22">
        <f t="shared" si="54"/>
        <v>33470</v>
      </c>
      <c r="J107" s="22">
        <f t="shared" si="54"/>
        <v>34774</v>
      </c>
      <c r="K107" s="23">
        <f t="shared" si="55"/>
        <v>0.84562910560889337</v>
      </c>
      <c r="L107" s="23">
        <f t="shared" si="55"/>
        <v>0.88888320850694003</v>
      </c>
      <c r="M107" s="22">
        <v>6110</v>
      </c>
      <c r="N107" s="22">
        <v>4347</v>
      </c>
      <c r="O107" s="22">
        <v>219478</v>
      </c>
      <c r="P107" s="22">
        <v>526121</v>
      </c>
      <c r="Q107" s="22">
        <v>19568</v>
      </c>
      <c r="R107" s="22">
        <v>81790</v>
      </c>
      <c r="S107" s="24">
        <v>11298763.996636266</v>
      </c>
      <c r="T107" s="24">
        <v>29444228.372514047</v>
      </c>
      <c r="U107" s="24">
        <v>9842296.0199852493</v>
      </c>
      <c r="V107" s="24">
        <v>27647269.11227541</v>
      </c>
      <c r="W107" s="24">
        <v>1456467.9766510001</v>
      </c>
      <c r="X107" s="24">
        <v>1796959.2602386808</v>
      </c>
      <c r="Y107" s="24">
        <v>564.7820512505067</v>
      </c>
      <c r="Z107" s="24">
        <v>1228.4992300095596</v>
      </c>
      <c r="AA107" s="24">
        <v>1512.3843630951117</v>
      </c>
      <c r="AB107" s="24">
        <v>3590.9319125891207</v>
      </c>
      <c r="AC107" s="25">
        <v>2.6778194522054668</v>
      </c>
      <c r="AD107" s="25">
        <v>2.9230233319406946</v>
      </c>
      <c r="AE107" s="23">
        <f t="shared" si="56"/>
        <v>1.0915684885077956</v>
      </c>
      <c r="AF107" s="25">
        <v>5.8415138458913471</v>
      </c>
      <c r="AG107" s="25">
        <v>0.88559125583887921</v>
      </c>
      <c r="AH107" s="23">
        <f t="shared" si="57"/>
        <v>0.15160303976027781</v>
      </c>
      <c r="AI107" s="26">
        <f t="shared" si="50"/>
        <v>0.10051742672937625</v>
      </c>
      <c r="AJ107" s="26">
        <f t="shared" si="51"/>
        <v>0.10880603666321109</v>
      </c>
      <c r="AK107" s="26">
        <f t="shared" si="96"/>
        <v>9.1363598804981905E-2</v>
      </c>
      <c r="AL107" s="26">
        <f t="shared" si="97"/>
        <v>0.15375973070540283</v>
      </c>
      <c r="AM107" s="26">
        <f t="shared" si="52"/>
        <v>-1.1657732540246712E-3</v>
      </c>
      <c r="AN107" s="26">
        <f t="shared" si="53"/>
        <v>-3.347110294218858E-2</v>
      </c>
      <c r="AO107" s="23">
        <v>608.70000000000005</v>
      </c>
      <c r="AP107" s="23">
        <v>602.5</v>
      </c>
      <c r="AQ107" s="22">
        <v>38003.333333333336</v>
      </c>
      <c r="AR107" s="22">
        <v>88393</v>
      </c>
      <c r="AS107" s="22">
        <v>0</v>
      </c>
      <c r="AT107" s="22">
        <v>0</v>
      </c>
      <c r="AU107" s="22">
        <v>0</v>
      </c>
      <c r="AV107" s="22">
        <v>21.333333333333332</v>
      </c>
      <c r="AW107" s="22">
        <v>190.33333333333334</v>
      </c>
      <c r="AX107" s="22">
        <v>309.66666666666669</v>
      </c>
      <c r="AY107" s="22">
        <v>19.666666666666668</v>
      </c>
      <c r="AZ107" s="22">
        <v>0</v>
      </c>
      <c r="BA107" s="22">
        <v>0</v>
      </c>
      <c r="BB107" s="22">
        <v>0</v>
      </c>
      <c r="BC107" s="22">
        <v>34012.666666666664</v>
      </c>
      <c r="BD107" s="22">
        <v>78350.666666666672</v>
      </c>
      <c r="BE107" s="22">
        <v>0</v>
      </c>
      <c r="BF107" s="22">
        <v>0</v>
      </c>
      <c r="BG107" s="22">
        <v>20.333333333333332</v>
      </c>
      <c r="BH107" s="22">
        <v>493.66666666666669</v>
      </c>
      <c r="BI107" s="22">
        <v>0</v>
      </c>
      <c r="BJ107" s="22">
        <v>0</v>
      </c>
      <c r="BK107" s="22">
        <v>8</v>
      </c>
      <c r="BL107" s="22">
        <v>164.66666666666666</v>
      </c>
      <c r="BM107" s="22">
        <v>2214</v>
      </c>
      <c r="BN107" s="22">
        <v>2742.3333333333335</v>
      </c>
      <c r="BO107" s="22">
        <v>1188</v>
      </c>
      <c r="BP107" s="22">
        <v>3370.3333333333335</v>
      </c>
      <c r="BQ107" s="22">
        <v>48</v>
      </c>
      <c r="BR107" s="22">
        <v>621.66666666666663</v>
      </c>
      <c r="BS107" s="22">
        <v>299.66666666666669</v>
      </c>
      <c r="BT107" s="22">
        <v>2130.3333333333335</v>
      </c>
      <c r="BU107" s="22">
        <v>6933.666666666667</v>
      </c>
      <c r="BV107" s="22">
        <v>8517.3333333333339</v>
      </c>
      <c r="BW107" s="22">
        <v>34.333333333333336</v>
      </c>
      <c r="BX107" s="22">
        <v>137.33333333333334</v>
      </c>
      <c r="BY107" s="22">
        <v>6441.666666666667</v>
      </c>
      <c r="BZ107" s="22">
        <v>7219.666666666667</v>
      </c>
      <c r="CA107" s="22">
        <v>0</v>
      </c>
      <c r="CB107" s="22">
        <v>0</v>
      </c>
      <c r="CC107" s="22">
        <v>48.666666666666664</v>
      </c>
      <c r="CD107" s="22">
        <v>165.66666666666666</v>
      </c>
      <c r="CE107" s="22">
        <v>0</v>
      </c>
      <c r="CF107" s="22">
        <v>0</v>
      </c>
      <c r="CG107" s="22">
        <v>0</v>
      </c>
      <c r="CH107" s="22">
        <v>0</v>
      </c>
      <c r="CI107" s="22">
        <v>153.66666666666666</v>
      </c>
      <c r="CJ107" s="22">
        <v>319.33333333333331</v>
      </c>
      <c r="CK107" s="22">
        <v>0</v>
      </c>
      <c r="CL107" s="22">
        <v>0</v>
      </c>
      <c r="CM107" s="22">
        <v>66.333333333333329</v>
      </c>
      <c r="CN107" s="22">
        <v>1542.3333333333333</v>
      </c>
      <c r="CO107" s="22">
        <v>52.333333333333336</v>
      </c>
      <c r="CP107" s="22">
        <v>1238.3333333333333</v>
      </c>
      <c r="CQ107" s="22">
        <v>0</v>
      </c>
      <c r="CR107" s="22">
        <v>0</v>
      </c>
      <c r="CS107" s="22">
        <v>14</v>
      </c>
      <c r="CT107" s="22">
        <v>304</v>
      </c>
      <c r="CU107" s="22">
        <v>2108.6666666666665</v>
      </c>
      <c r="CV107" s="22">
        <v>0</v>
      </c>
      <c r="CW107" s="22">
        <v>861.33333333333337</v>
      </c>
      <c r="CX107" s="22">
        <v>2295.3333333333335</v>
      </c>
      <c r="CY107" s="22">
        <v>1177</v>
      </c>
      <c r="CZ107" s="22">
        <v>1419</v>
      </c>
      <c r="DA107" s="22">
        <v>17.666666666666668</v>
      </c>
      <c r="DB107" s="22">
        <v>0</v>
      </c>
      <c r="DC107" s="22">
        <v>2.6666666666666665</v>
      </c>
      <c r="DD107" s="22">
        <v>15</v>
      </c>
      <c r="DE107" s="22">
        <v>37410</v>
      </c>
      <c r="DF107" s="22">
        <v>3791.6666666666665</v>
      </c>
      <c r="DG107" s="22">
        <v>1166.6666666666667</v>
      </c>
      <c r="DH107" s="22">
        <v>37476.666666666664</v>
      </c>
      <c r="DI107" s="22">
        <v>1811.3333333333333</v>
      </c>
      <c r="DJ107" s="22">
        <v>268.66666666666669</v>
      </c>
      <c r="DK107" s="22">
        <v>429666.66666666669</v>
      </c>
      <c r="DL107" s="22">
        <v>1868.3333333333333</v>
      </c>
      <c r="DM107" s="22">
        <v>107000</v>
      </c>
      <c r="DN107" s="22">
        <v>1378940.3333333333</v>
      </c>
      <c r="DO107" s="22">
        <v>3550</v>
      </c>
      <c r="DP107" s="27">
        <v>107570.33333333333</v>
      </c>
      <c r="DQ107" s="57">
        <f t="shared" si="98"/>
        <v>1.3259275502148933</v>
      </c>
      <c r="DR107" s="57" t="str">
        <f t="shared" si="58"/>
        <v xml:space="preserve"> </v>
      </c>
      <c r="DS107" s="57" t="str">
        <f t="shared" si="59"/>
        <v xml:space="preserve"> </v>
      </c>
      <c r="DT107" s="57">
        <f t="shared" si="60"/>
        <v>0.62697022767075317</v>
      </c>
      <c r="DU107" s="57">
        <f t="shared" si="61"/>
        <v>-1</v>
      </c>
      <c r="DV107" s="57" t="str">
        <f t="shared" si="62"/>
        <v xml:space="preserve"> </v>
      </c>
      <c r="DW107" s="57">
        <f t="shared" si="63"/>
        <v>1.3035731786197302</v>
      </c>
      <c r="DX107" s="57" t="str">
        <f t="shared" si="64"/>
        <v xml:space="preserve"> </v>
      </c>
      <c r="DY107" s="57">
        <f t="shared" si="65"/>
        <v>23.278688524590166</v>
      </c>
      <c r="DZ107" s="57" t="str">
        <f t="shared" si="66"/>
        <v xml:space="preserve"> </v>
      </c>
      <c r="EA107" s="57">
        <f t="shared" si="67"/>
        <v>19.583333333333332</v>
      </c>
      <c r="EB107" s="57">
        <f t="shared" si="68"/>
        <v>0.23863294188497441</v>
      </c>
      <c r="EC107" s="57">
        <f t="shared" si="69"/>
        <v>1.8369809203142538</v>
      </c>
      <c r="ED107" s="57">
        <f t="shared" si="70"/>
        <v>11.951388888888888</v>
      </c>
      <c r="EE107" s="57">
        <f t="shared" si="71"/>
        <v>6.1090100111234706</v>
      </c>
      <c r="EF107" s="57">
        <f t="shared" si="72"/>
        <v>0.22840248064996871</v>
      </c>
      <c r="EG107" s="57">
        <f t="shared" si="73"/>
        <v>3</v>
      </c>
      <c r="EH107" s="57">
        <f t="shared" si="74"/>
        <v>0.12077619663648131</v>
      </c>
      <c r="EI107" s="57" t="str">
        <f t="shared" si="75"/>
        <v xml:space="preserve"> </v>
      </c>
      <c r="EJ107" s="57">
        <f t="shared" si="76"/>
        <v>2.404109589041096</v>
      </c>
      <c r="EK107" s="57" t="str">
        <f t="shared" si="77"/>
        <v xml:space="preserve"> </v>
      </c>
      <c r="EL107" s="57" t="str">
        <f t="shared" si="78"/>
        <v xml:space="preserve"> </v>
      </c>
      <c r="EM107" s="57">
        <f t="shared" si="79"/>
        <v>1.0780911062906724</v>
      </c>
      <c r="EN107" s="57" t="str">
        <f t="shared" si="80"/>
        <v xml:space="preserve"> </v>
      </c>
      <c r="EO107" s="57">
        <f t="shared" si="81"/>
        <v>22.251256281407034</v>
      </c>
      <c r="EP107" s="57">
        <f t="shared" si="82"/>
        <v>22.662420382165603</v>
      </c>
      <c r="EQ107" s="57" t="str">
        <f t="shared" si="83"/>
        <v xml:space="preserve"> </v>
      </c>
      <c r="ER107" s="57">
        <f t="shared" si="84"/>
        <v>20.714285714285715</v>
      </c>
      <c r="ES107" s="57">
        <f t="shared" si="85"/>
        <v>-1</v>
      </c>
      <c r="ET107" s="57">
        <f t="shared" si="86"/>
        <v>1.664860681114551</v>
      </c>
      <c r="EU107" s="57">
        <f t="shared" si="87"/>
        <v>0.20560747663551404</v>
      </c>
      <c r="EV107" s="57">
        <f t="shared" si="88"/>
        <v>-1</v>
      </c>
      <c r="EW107" s="57">
        <f t="shared" si="89"/>
        <v>4.625</v>
      </c>
      <c r="EX107" s="57">
        <f t="shared" si="90"/>
        <v>-0.89864563842109957</v>
      </c>
      <c r="EY107" s="57">
        <f t="shared" si="91"/>
        <v>31.122857142857136</v>
      </c>
      <c r="EZ107" s="57">
        <f t="shared" si="92"/>
        <v>-0.85167464114832536</v>
      </c>
      <c r="FA107" s="57">
        <f t="shared" si="93"/>
        <v>-0.99565166795965865</v>
      </c>
      <c r="FB107" s="57">
        <f t="shared" si="94"/>
        <v>11.887292834890966</v>
      </c>
      <c r="FC107" s="57">
        <f t="shared" si="95"/>
        <v>29.301502347417838</v>
      </c>
    </row>
    <row r="108" spans="1:159">
      <c r="A108" s="19">
        <v>4111902</v>
      </c>
      <c r="B108" s="20" t="s">
        <v>375</v>
      </c>
      <c r="C108" s="21">
        <v>1</v>
      </c>
      <c r="D108" s="21">
        <v>0</v>
      </c>
      <c r="E108" s="21">
        <v>0</v>
      </c>
      <c r="F108" s="21">
        <v>0</v>
      </c>
      <c r="G108" s="21">
        <v>10911</v>
      </c>
      <c r="H108" s="22">
        <v>12225</v>
      </c>
      <c r="I108" s="22">
        <f t="shared" si="54"/>
        <v>8712</v>
      </c>
      <c r="J108" s="22">
        <f t="shared" si="54"/>
        <v>10380</v>
      </c>
      <c r="K108" s="23">
        <f t="shared" si="55"/>
        <v>0.79846026945284576</v>
      </c>
      <c r="L108" s="23">
        <f t="shared" si="55"/>
        <v>0.84907975460122698</v>
      </c>
      <c r="M108" s="22">
        <v>2199</v>
      </c>
      <c r="N108" s="22">
        <v>1845</v>
      </c>
      <c r="O108" s="22">
        <v>50008</v>
      </c>
      <c r="P108" s="22">
        <v>317060</v>
      </c>
      <c r="Q108" s="22">
        <v>12889</v>
      </c>
      <c r="R108" s="22">
        <v>41760</v>
      </c>
      <c r="S108" s="24">
        <v>2340057.3252810542</v>
      </c>
      <c r="T108" s="24">
        <v>8249425.197286265</v>
      </c>
      <c r="U108" s="24">
        <v>2004908.0232381404</v>
      </c>
      <c r="V108" s="24">
        <v>7288335.2213249803</v>
      </c>
      <c r="W108" s="24">
        <v>335149.30204290967</v>
      </c>
      <c r="X108" s="24">
        <v>961089.97596132464</v>
      </c>
      <c r="Y108" s="24">
        <v>401.00633845884312</v>
      </c>
      <c r="Z108" s="24">
        <v>1014.1068455615653</v>
      </c>
      <c r="AA108" s="24">
        <v>611.86013979299184</v>
      </c>
      <c r="AB108" s="24">
        <v>1520.9867547561582</v>
      </c>
      <c r="AC108" s="25">
        <v>1.5258116421413861</v>
      </c>
      <c r="AD108" s="25">
        <v>1.4998289000937632</v>
      </c>
      <c r="AE108" s="23">
        <f t="shared" si="56"/>
        <v>0.98297119950457479</v>
      </c>
      <c r="AF108" s="25">
        <v>1.2311223610383659</v>
      </c>
      <c r="AG108" s="25">
        <v>0.98122105250073954</v>
      </c>
      <c r="AH108" s="23">
        <f t="shared" si="57"/>
        <v>0.79701342738438119</v>
      </c>
      <c r="AI108" s="26">
        <f t="shared" si="50"/>
        <v>0.1342785496802954</v>
      </c>
      <c r="AJ108" s="26">
        <f t="shared" si="51"/>
        <v>0.13776714489348185</v>
      </c>
      <c r="AK108" s="26">
        <f t="shared" si="96"/>
        <v>0.20284646704173714</v>
      </c>
      <c r="AL108" s="26">
        <f t="shared" si="97"/>
        <v>0.12474514353797383</v>
      </c>
      <c r="AM108" s="26">
        <f t="shared" si="52"/>
        <v>1.1436055439524972E-2</v>
      </c>
      <c r="AN108" s="26">
        <f t="shared" si="53"/>
        <v>-1.7399198355705803E-2</v>
      </c>
      <c r="AO108" s="23">
        <v>465.5</v>
      </c>
      <c r="AP108" s="23">
        <v>475</v>
      </c>
      <c r="AQ108" s="22">
        <v>9267</v>
      </c>
      <c r="AR108" s="22">
        <v>36779.666666666664</v>
      </c>
      <c r="AS108" s="22">
        <v>57.666666666666664</v>
      </c>
      <c r="AT108" s="22">
        <v>0</v>
      </c>
      <c r="AU108" s="22">
        <v>0</v>
      </c>
      <c r="AV108" s="22">
        <v>0</v>
      </c>
      <c r="AW108" s="22">
        <v>52.333333333333336</v>
      </c>
      <c r="AX108" s="22">
        <v>9.6666666666666661</v>
      </c>
      <c r="AY108" s="22">
        <v>2</v>
      </c>
      <c r="AZ108" s="22">
        <v>0</v>
      </c>
      <c r="BA108" s="22">
        <v>0</v>
      </c>
      <c r="BB108" s="22">
        <v>0</v>
      </c>
      <c r="BC108" s="22">
        <v>4647</v>
      </c>
      <c r="BD108" s="22">
        <v>21119</v>
      </c>
      <c r="BE108" s="22">
        <v>0</v>
      </c>
      <c r="BF108" s="22">
        <v>0</v>
      </c>
      <c r="BG108" s="22">
        <v>12.666666666666666</v>
      </c>
      <c r="BH108" s="22">
        <v>65.666666666666671</v>
      </c>
      <c r="BI108" s="22">
        <v>0</v>
      </c>
      <c r="BJ108" s="22">
        <v>0</v>
      </c>
      <c r="BK108" s="22">
        <v>34.333333333333336</v>
      </c>
      <c r="BL108" s="22">
        <v>384.33333333333331</v>
      </c>
      <c r="BM108" s="22">
        <v>1170.6666666666667</v>
      </c>
      <c r="BN108" s="22">
        <v>3703</v>
      </c>
      <c r="BO108" s="22">
        <v>2862</v>
      </c>
      <c r="BP108" s="22">
        <v>10542</v>
      </c>
      <c r="BQ108" s="22">
        <v>0</v>
      </c>
      <c r="BR108" s="22">
        <v>0</v>
      </c>
      <c r="BS108" s="22">
        <v>419.33333333333331</v>
      </c>
      <c r="BT108" s="22">
        <v>927.33333333333337</v>
      </c>
      <c r="BU108" s="22">
        <v>2768</v>
      </c>
      <c r="BV108" s="22">
        <v>3431.6666666666665</v>
      </c>
      <c r="BW108" s="22">
        <v>0</v>
      </c>
      <c r="BX108" s="22">
        <v>4.666666666666667</v>
      </c>
      <c r="BY108" s="22">
        <v>2411.6666666666665</v>
      </c>
      <c r="BZ108" s="22">
        <v>2932</v>
      </c>
      <c r="CA108" s="22">
        <v>0</v>
      </c>
      <c r="CB108" s="22">
        <v>0</v>
      </c>
      <c r="CC108" s="22">
        <v>325.33333333333331</v>
      </c>
      <c r="CD108" s="22">
        <v>471</v>
      </c>
      <c r="CE108" s="22">
        <v>0</v>
      </c>
      <c r="CF108" s="22">
        <v>0</v>
      </c>
      <c r="CG108" s="22">
        <v>0</v>
      </c>
      <c r="CH108" s="22">
        <v>0</v>
      </c>
      <c r="CI108" s="22">
        <v>10</v>
      </c>
      <c r="CJ108" s="22">
        <v>2.6666666666666665</v>
      </c>
      <c r="CK108" s="22">
        <v>0</v>
      </c>
      <c r="CL108" s="22">
        <v>0</v>
      </c>
      <c r="CM108" s="22">
        <v>193.33333333333334</v>
      </c>
      <c r="CN108" s="22">
        <v>281.33333333333331</v>
      </c>
      <c r="CO108" s="22">
        <v>112.33333333333333</v>
      </c>
      <c r="CP108" s="22">
        <v>260.66666666666669</v>
      </c>
      <c r="CQ108" s="22">
        <v>0</v>
      </c>
      <c r="CR108" s="22">
        <v>0</v>
      </c>
      <c r="CS108" s="22">
        <v>81</v>
      </c>
      <c r="CT108" s="22">
        <v>20.666666666666668</v>
      </c>
      <c r="CU108" s="22">
        <v>2684.3333333333335</v>
      </c>
      <c r="CV108" s="22">
        <v>3</v>
      </c>
      <c r="CW108" s="22">
        <v>1619.6666666666667</v>
      </c>
      <c r="CX108" s="22">
        <v>3450.6666666666665</v>
      </c>
      <c r="CY108" s="22">
        <v>822.66666666666663</v>
      </c>
      <c r="CZ108" s="22">
        <v>3661.3333333333335</v>
      </c>
      <c r="DA108" s="22">
        <v>7.666666666666667</v>
      </c>
      <c r="DB108" s="22">
        <v>0</v>
      </c>
      <c r="DC108" s="22">
        <v>1.3333333333333333</v>
      </c>
      <c r="DD108" s="22">
        <v>9.6666666666666661</v>
      </c>
      <c r="DE108" s="22">
        <v>47429.666666666664</v>
      </c>
      <c r="DF108" s="22">
        <v>7240.333333333333</v>
      </c>
      <c r="DG108" s="22">
        <v>1221.6666666666667</v>
      </c>
      <c r="DH108" s="22">
        <v>34767</v>
      </c>
      <c r="DI108" s="22">
        <v>4507.666666666667</v>
      </c>
      <c r="DJ108" s="22">
        <v>828.33333333333337</v>
      </c>
      <c r="DK108" s="22">
        <v>737689.33333333337</v>
      </c>
      <c r="DL108" s="22">
        <v>3583</v>
      </c>
      <c r="DM108" s="22">
        <v>115431</v>
      </c>
      <c r="DN108" s="22">
        <v>2648629</v>
      </c>
      <c r="DO108" s="22">
        <v>3947</v>
      </c>
      <c r="DP108" s="27">
        <v>166166.66666666666</v>
      </c>
      <c r="DQ108" s="57">
        <f t="shared" si="98"/>
        <v>2.9688860112945576</v>
      </c>
      <c r="DR108" s="57">
        <f t="shared" si="58"/>
        <v>-1</v>
      </c>
      <c r="DS108" s="57" t="str">
        <f t="shared" si="59"/>
        <v xml:space="preserve"> </v>
      </c>
      <c r="DT108" s="57">
        <f t="shared" si="60"/>
        <v>-0.8152866242038217</v>
      </c>
      <c r="DU108" s="57">
        <f t="shared" si="61"/>
        <v>-1</v>
      </c>
      <c r="DV108" s="57" t="str">
        <f t="shared" si="62"/>
        <v xml:space="preserve"> </v>
      </c>
      <c r="DW108" s="57">
        <f t="shared" si="63"/>
        <v>3.5446524639552397</v>
      </c>
      <c r="DX108" s="57" t="str">
        <f t="shared" si="64"/>
        <v xml:space="preserve"> </v>
      </c>
      <c r="DY108" s="57">
        <f t="shared" si="65"/>
        <v>4.1842105263157903</v>
      </c>
      <c r="DZ108" s="57" t="str">
        <f t="shared" si="66"/>
        <v xml:space="preserve"> </v>
      </c>
      <c r="EA108" s="57">
        <f t="shared" si="67"/>
        <v>10.194174757281552</v>
      </c>
      <c r="EB108" s="57">
        <f t="shared" si="68"/>
        <v>2.1631548974943051</v>
      </c>
      <c r="EC108" s="57">
        <f t="shared" si="69"/>
        <v>2.6834381551362685</v>
      </c>
      <c r="ED108" s="57" t="str">
        <f t="shared" si="70"/>
        <v xml:space="preserve"> </v>
      </c>
      <c r="EE108" s="57">
        <f t="shared" si="71"/>
        <v>1.2114467408585057</v>
      </c>
      <c r="EF108" s="57">
        <f t="shared" si="72"/>
        <v>0.23976396917148346</v>
      </c>
      <c r="EG108" s="57" t="str">
        <f t="shared" si="73"/>
        <v xml:space="preserve"> </v>
      </c>
      <c r="EH108" s="57">
        <f t="shared" si="74"/>
        <v>0.21575673807878371</v>
      </c>
      <c r="EI108" s="57" t="str">
        <f t="shared" si="75"/>
        <v xml:space="preserve"> </v>
      </c>
      <c r="EJ108" s="57">
        <f t="shared" si="76"/>
        <v>0.44774590163934436</v>
      </c>
      <c r="EK108" s="57" t="str">
        <f t="shared" si="77"/>
        <v xml:space="preserve"> </v>
      </c>
      <c r="EL108" s="57" t="str">
        <f t="shared" si="78"/>
        <v xml:space="preserve"> </v>
      </c>
      <c r="EM108" s="57">
        <f t="shared" si="79"/>
        <v>-0.73333333333333339</v>
      </c>
      <c r="EN108" s="57" t="str">
        <f t="shared" si="80"/>
        <v xml:space="preserve"> </v>
      </c>
      <c r="EO108" s="57">
        <f t="shared" si="81"/>
        <v>0.45517241379310325</v>
      </c>
      <c r="EP108" s="57">
        <f t="shared" si="82"/>
        <v>1.3204747774480716</v>
      </c>
      <c r="EQ108" s="57" t="str">
        <f t="shared" si="83"/>
        <v xml:space="preserve"> </v>
      </c>
      <c r="ER108" s="57">
        <f t="shared" si="84"/>
        <v>-0.74485596707818935</v>
      </c>
      <c r="ES108" s="57">
        <f t="shared" si="85"/>
        <v>-0.99888240407301632</v>
      </c>
      <c r="ET108" s="57">
        <f t="shared" si="86"/>
        <v>1.1304795225355009</v>
      </c>
      <c r="EU108" s="57">
        <f t="shared" si="87"/>
        <v>3.4505672609400326</v>
      </c>
      <c r="EV108" s="57">
        <f t="shared" si="88"/>
        <v>-1</v>
      </c>
      <c r="EW108" s="57">
        <f t="shared" si="89"/>
        <v>6.25</v>
      </c>
      <c r="EX108" s="57">
        <f t="shared" si="90"/>
        <v>-0.84734589462291532</v>
      </c>
      <c r="EY108" s="57">
        <f t="shared" si="91"/>
        <v>27.458663028649383</v>
      </c>
      <c r="EZ108" s="57">
        <f t="shared" si="92"/>
        <v>-0.81623900022184426</v>
      </c>
      <c r="FA108" s="57">
        <f t="shared" si="93"/>
        <v>-0.9951429418345934</v>
      </c>
      <c r="FB108" s="57">
        <f t="shared" si="94"/>
        <v>21.945560551325034</v>
      </c>
      <c r="FC108" s="57">
        <f t="shared" si="95"/>
        <v>41.099484840807364</v>
      </c>
    </row>
    <row r="109" spans="1:159">
      <c r="A109" s="19">
        <v>4112009</v>
      </c>
      <c r="B109" s="20" t="s">
        <v>376</v>
      </c>
      <c r="C109" s="21">
        <v>1</v>
      </c>
      <c r="D109" s="21">
        <v>0</v>
      </c>
      <c r="E109" s="21">
        <v>0</v>
      </c>
      <c r="F109" s="21">
        <v>0</v>
      </c>
      <c r="G109" s="21">
        <v>30742</v>
      </c>
      <c r="H109" s="22">
        <v>32606</v>
      </c>
      <c r="I109" s="22">
        <f t="shared" si="54"/>
        <v>25583</v>
      </c>
      <c r="J109" s="22">
        <f t="shared" si="54"/>
        <v>28041</v>
      </c>
      <c r="K109" s="23">
        <f t="shared" si="55"/>
        <v>0.83218398282479999</v>
      </c>
      <c r="L109" s="23">
        <f t="shared" si="55"/>
        <v>0.85999509292768206</v>
      </c>
      <c r="M109" s="22">
        <v>5159</v>
      </c>
      <c r="N109" s="22">
        <v>4565</v>
      </c>
      <c r="O109" s="22">
        <v>184579</v>
      </c>
      <c r="P109" s="22">
        <v>470175</v>
      </c>
      <c r="Q109" s="22">
        <v>15608</v>
      </c>
      <c r="R109" s="22">
        <v>71649</v>
      </c>
      <c r="S109" s="24">
        <v>6666494.530217682</v>
      </c>
      <c r="T109" s="24">
        <v>19711469.574896254</v>
      </c>
      <c r="U109" s="24">
        <v>6059185.6749437228</v>
      </c>
      <c r="V109" s="24">
        <v>18196285.383543376</v>
      </c>
      <c r="W109" s="24">
        <v>607308.85527396097</v>
      </c>
      <c r="X109" s="24">
        <v>1515184.1913528396</v>
      </c>
      <c r="Y109" s="24">
        <v>474.50491821132835</v>
      </c>
      <c r="Z109" s="24">
        <v>1087.2766990439493</v>
      </c>
      <c r="AA109" s="24">
        <v>744.37934398791867</v>
      </c>
      <c r="AB109" s="24">
        <v>1731.4061752754983</v>
      </c>
      <c r="AC109" s="25">
        <v>1.5687494806036919</v>
      </c>
      <c r="AD109" s="25">
        <v>1.5924246116907839</v>
      </c>
      <c r="AE109" s="23">
        <f t="shared" si="56"/>
        <v>1.0150917220243356</v>
      </c>
      <c r="AF109" s="25">
        <v>1.3987138920485567</v>
      </c>
      <c r="AG109" s="25">
        <v>1.5132796544444551</v>
      </c>
      <c r="AH109" s="23">
        <f t="shared" si="57"/>
        <v>1.0819079320275466</v>
      </c>
      <c r="AI109" s="26">
        <f t="shared" si="50"/>
        <v>0.11450532461726604</v>
      </c>
      <c r="AJ109" s="26">
        <f t="shared" si="51"/>
        <v>0.11623811505714188</v>
      </c>
      <c r="AK109" s="26">
        <f t="shared" si="96"/>
        <v>9.8013612960694774E-2</v>
      </c>
      <c r="AL109" s="26">
        <f t="shared" si="97"/>
        <v>0.16462548055201442</v>
      </c>
      <c r="AM109" s="26">
        <f t="shared" si="52"/>
        <v>5.9040126570888418E-3</v>
      </c>
      <c r="AN109" s="26">
        <f t="shared" si="53"/>
        <v>-1.2157912843227536E-2</v>
      </c>
      <c r="AO109" s="23">
        <v>1523.5</v>
      </c>
      <c r="AP109" s="23">
        <v>1453.1</v>
      </c>
      <c r="AQ109" s="22">
        <v>7400.333333333333</v>
      </c>
      <c r="AR109" s="22">
        <v>51610</v>
      </c>
      <c r="AS109" s="22">
        <v>0</v>
      </c>
      <c r="AT109" s="22">
        <v>0</v>
      </c>
      <c r="AU109" s="22">
        <v>0</v>
      </c>
      <c r="AV109" s="22">
        <v>0</v>
      </c>
      <c r="AW109" s="22">
        <v>26.666666666666668</v>
      </c>
      <c r="AX109" s="22">
        <v>17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978.33333333333337</v>
      </c>
      <c r="BH109" s="22">
        <v>5072.333333333333</v>
      </c>
      <c r="BI109" s="22">
        <v>10</v>
      </c>
      <c r="BJ109" s="22">
        <v>0</v>
      </c>
      <c r="BK109" s="22">
        <v>49.333333333333336</v>
      </c>
      <c r="BL109" s="22">
        <v>37.666666666666664</v>
      </c>
      <c r="BM109" s="22">
        <v>2815</v>
      </c>
      <c r="BN109" s="22">
        <v>17282.333333333332</v>
      </c>
      <c r="BO109" s="22">
        <v>2157.3333333333335</v>
      </c>
      <c r="BP109" s="22">
        <v>25061</v>
      </c>
      <c r="BQ109" s="22">
        <v>10.666666666666666</v>
      </c>
      <c r="BR109" s="22">
        <v>0</v>
      </c>
      <c r="BS109" s="22">
        <v>1250.3333333333333</v>
      </c>
      <c r="BT109" s="22">
        <v>3963.3333333333335</v>
      </c>
      <c r="BU109" s="22">
        <v>25.666666666666668</v>
      </c>
      <c r="BV109" s="22">
        <v>162.66666666666666</v>
      </c>
      <c r="BW109" s="22">
        <v>0</v>
      </c>
      <c r="BX109" s="22">
        <v>0</v>
      </c>
      <c r="BY109" s="22">
        <v>0</v>
      </c>
      <c r="BZ109" s="22">
        <v>0</v>
      </c>
      <c r="CA109" s="22">
        <v>14.333333333333334</v>
      </c>
      <c r="CB109" s="22">
        <v>0</v>
      </c>
      <c r="CC109" s="22">
        <v>0</v>
      </c>
      <c r="CD109" s="22">
        <v>49.666666666666664</v>
      </c>
      <c r="CE109" s="22">
        <v>0</v>
      </c>
      <c r="CF109" s="22">
        <v>0</v>
      </c>
      <c r="CG109" s="22">
        <v>0.66666666666666663</v>
      </c>
      <c r="CH109" s="22">
        <v>42</v>
      </c>
      <c r="CI109" s="22">
        <v>10</v>
      </c>
      <c r="CJ109" s="22">
        <v>21</v>
      </c>
      <c r="CK109" s="22">
        <v>0.66666666666666663</v>
      </c>
      <c r="CL109" s="22">
        <v>14</v>
      </c>
      <c r="CM109" s="22">
        <v>4780.333333333333</v>
      </c>
      <c r="CN109" s="22">
        <v>36285.666666666664</v>
      </c>
      <c r="CO109" s="22">
        <v>472</v>
      </c>
      <c r="CP109" s="22">
        <v>971.33333333333337</v>
      </c>
      <c r="CQ109" s="22">
        <v>2057.6666666666665</v>
      </c>
      <c r="CR109" s="22">
        <v>20628</v>
      </c>
      <c r="CS109" s="22">
        <v>2211</v>
      </c>
      <c r="CT109" s="22">
        <v>14591.333333333334</v>
      </c>
      <c r="CU109" s="22">
        <v>582.33333333333337</v>
      </c>
      <c r="CV109" s="22">
        <v>105.66666666666667</v>
      </c>
      <c r="CW109" s="22">
        <v>464.66666666666669</v>
      </c>
      <c r="CX109" s="22">
        <v>3219.6666666666665</v>
      </c>
      <c r="CY109" s="22">
        <v>27.666666666666668</v>
      </c>
      <c r="CZ109" s="22">
        <v>81.666666666666671</v>
      </c>
      <c r="DA109" s="22">
        <v>64.666666666666671</v>
      </c>
      <c r="DB109" s="22">
        <v>22</v>
      </c>
      <c r="DC109" s="22">
        <v>21</v>
      </c>
      <c r="DD109" s="22">
        <v>63</v>
      </c>
      <c r="DE109" s="22">
        <v>29340.333333333332</v>
      </c>
      <c r="DF109" s="22">
        <v>3513.3333333333335</v>
      </c>
      <c r="DG109" s="22">
        <v>2641.6666666666665</v>
      </c>
      <c r="DH109" s="22">
        <v>30462.666666666668</v>
      </c>
      <c r="DI109" s="22">
        <v>21070.666666666668</v>
      </c>
      <c r="DJ109" s="22">
        <v>1379.3333333333333</v>
      </c>
      <c r="DK109" s="22">
        <v>65665.333333333328</v>
      </c>
      <c r="DL109" s="22">
        <v>14386.333333333334</v>
      </c>
      <c r="DM109" s="22">
        <v>4622.666666666667</v>
      </c>
      <c r="DN109" s="22">
        <v>190179.33333333334</v>
      </c>
      <c r="DO109" s="22">
        <v>1460.3333333333333</v>
      </c>
      <c r="DP109" s="27">
        <v>4284.666666666667</v>
      </c>
      <c r="DQ109" s="57">
        <f t="shared" si="98"/>
        <v>5.9740101797216347</v>
      </c>
      <c r="DR109" s="57" t="str">
        <f t="shared" si="58"/>
        <v xml:space="preserve"> </v>
      </c>
      <c r="DS109" s="57" t="str">
        <f t="shared" si="59"/>
        <v xml:space="preserve"> </v>
      </c>
      <c r="DT109" s="57">
        <f t="shared" si="60"/>
        <v>-0.36250000000000004</v>
      </c>
      <c r="DU109" s="57" t="str">
        <f t="shared" si="61"/>
        <v xml:space="preserve"> </v>
      </c>
      <c r="DV109" s="57" t="str">
        <f t="shared" si="62"/>
        <v xml:space="preserve"> </v>
      </c>
      <c r="DW109" s="57" t="str">
        <f t="shared" si="63"/>
        <v xml:space="preserve"> </v>
      </c>
      <c r="DX109" s="57" t="str">
        <f t="shared" si="64"/>
        <v xml:space="preserve"> </v>
      </c>
      <c r="DY109" s="57">
        <f t="shared" si="65"/>
        <v>4.1846678023850084</v>
      </c>
      <c r="DZ109" s="57">
        <f t="shared" si="66"/>
        <v>-1</v>
      </c>
      <c r="EA109" s="57">
        <f t="shared" si="67"/>
        <v>-0.23648648648648662</v>
      </c>
      <c r="EB109" s="57">
        <f t="shared" si="68"/>
        <v>5.1393724097098872</v>
      </c>
      <c r="EC109" s="57">
        <f t="shared" si="69"/>
        <v>10.616656365883806</v>
      </c>
      <c r="ED109" s="57">
        <f t="shared" si="70"/>
        <v>-1</v>
      </c>
      <c r="EE109" s="57">
        <f t="shared" si="71"/>
        <v>2.1698213809650762</v>
      </c>
      <c r="EF109" s="57">
        <f t="shared" si="72"/>
        <v>5.3376623376623371</v>
      </c>
      <c r="EG109" s="57" t="str">
        <f t="shared" si="73"/>
        <v xml:space="preserve"> </v>
      </c>
      <c r="EH109" s="57" t="str">
        <f t="shared" si="74"/>
        <v xml:space="preserve"> </v>
      </c>
      <c r="EI109" s="57">
        <f t="shared" si="75"/>
        <v>-1</v>
      </c>
      <c r="EJ109" s="57" t="str">
        <f t="shared" si="76"/>
        <v xml:space="preserve"> </v>
      </c>
      <c r="EK109" s="57" t="str">
        <f t="shared" si="77"/>
        <v xml:space="preserve"> </v>
      </c>
      <c r="EL109" s="57">
        <f t="shared" si="78"/>
        <v>62</v>
      </c>
      <c r="EM109" s="57">
        <f t="shared" si="79"/>
        <v>1.1000000000000001</v>
      </c>
      <c r="EN109" s="57">
        <f t="shared" si="80"/>
        <v>20</v>
      </c>
      <c r="EO109" s="57">
        <f t="shared" si="81"/>
        <v>6.590614322571648</v>
      </c>
      <c r="EP109" s="57">
        <f t="shared" si="82"/>
        <v>1.0579096045197742</v>
      </c>
      <c r="EQ109" s="57">
        <f t="shared" si="83"/>
        <v>9.0249473513688656</v>
      </c>
      <c r="ER109" s="57">
        <f t="shared" si="84"/>
        <v>5.5994271068897934</v>
      </c>
      <c r="ES109" s="57">
        <f t="shared" si="85"/>
        <v>-0.81854607899255871</v>
      </c>
      <c r="ET109" s="57">
        <f t="shared" si="86"/>
        <v>5.9289813486370155</v>
      </c>
      <c r="EU109" s="57">
        <f t="shared" si="87"/>
        <v>1.9518072289156625</v>
      </c>
      <c r="EV109" s="57">
        <f t="shared" si="88"/>
        <v>-0.65979381443298979</v>
      </c>
      <c r="EW109" s="57">
        <f t="shared" si="89"/>
        <v>2</v>
      </c>
      <c r="EX109" s="57">
        <f t="shared" si="90"/>
        <v>-0.88025584803626411</v>
      </c>
      <c r="EY109" s="57">
        <f t="shared" si="91"/>
        <v>10.531608832807573</v>
      </c>
      <c r="EZ109" s="57">
        <f t="shared" si="92"/>
        <v>-0.93453774599759543</v>
      </c>
      <c r="FA109" s="57">
        <f t="shared" si="93"/>
        <v>-0.78091433328595505</v>
      </c>
      <c r="FB109" s="57">
        <f t="shared" si="94"/>
        <v>40.140611479665417</v>
      </c>
      <c r="FC109" s="57">
        <f t="shared" si="95"/>
        <v>1.9340333257247209</v>
      </c>
    </row>
    <row r="110" spans="1:159">
      <c r="A110" s="19">
        <v>4112108</v>
      </c>
      <c r="B110" s="20" t="s">
        <v>377</v>
      </c>
      <c r="C110" s="21">
        <v>1</v>
      </c>
      <c r="D110" s="21">
        <v>0</v>
      </c>
      <c r="E110" s="21">
        <v>0</v>
      </c>
      <c r="F110" s="21">
        <v>0</v>
      </c>
      <c r="G110" s="21">
        <v>19677</v>
      </c>
      <c r="H110" s="22">
        <v>20269</v>
      </c>
      <c r="I110" s="22">
        <f t="shared" si="54"/>
        <v>17080</v>
      </c>
      <c r="J110" s="22">
        <f t="shared" si="54"/>
        <v>18331</v>
      </c>
      <c r="K110" s="23">
        <f t="shared" si="55"/>
        <v>0.86801849875489145</v>
      </c>
      <c r="L110" s="23">
        <f t="shared" si="55"/>
        <v>0.9043860081898466</v>
      </c>
      <c r="M110" s="22">
        <v>2597</v>
      </c>
      <c r="N110" s="22">
        <v>1938</v>
      </c>
      <c r="O110" s="22">
        <v>93445</v>
      </c>
      <c r="P110" s="22">
        <v>256011</v>
      </c>
      <c r="Q110" s="22">
        <v>5793</v>
      </c>
      <c r="R110" s="22">
        <v>19176</v>
      </c>
      <c r="S110" s="24">
        <v>5596408.7144476026</v>
      </c>
      <c r="T110" s="24">
        <v>15937484.009836191</v>
      </c>
      <c r="U110" s="24">
        <v>5306474.0017456617</v>
      </c>
      <c r="V110" s="24">
        <v>14881318.910001621</v>
      </c>
      <c r="W110" s="24">
        <v>289934.71270194009</v>
      </c>
      <c r="X110" s="24">
        <v>1056165.0998345951</v>
      </c>
      <c r="Y110" s="24">
        <v>487.84287210341023</v>
      </c>
      <c r="Z110" s="24">
        <v>1146.4007971527753</v>
      </c>
      <c r="AA110" s="24">
        <v>931.11143199755156</v>
      </c>
      <c r="AB110" s="24">
        <v>1915.0365682446336</v>
      </c>
      <c r="AC110" s="25">
        <v>1.9086297765977807</v>
      </c>
      <c r="AD110" s="25">
        <v>1.6704773522496303</v>
      </c>
      <c r="AE110" s="23">
        <f t="shared" si="56"/>
        <v>0.87522335275903118</v>
      </c>
      <c r="AF110" s="25">
        <v>1.7793981948918614</v>
      </c>
      <c r="AG110" s="25">
        <v>0.77643365496688599</v>
      </c>
      <c r="AH110" s="23">
        <f t="shared" si="57"/>
        <v>0.43634620805832158</v>
      </c>
      <c r="AI110" s="26">
        <f t="shared" si="50"/>
        <v>0.11032734012006862</v>
      </c>
      <c r="AJ110" s="26">
        <f t="shared" si="51"/>
        <v>0.10862211645589936</v>
      </c>
      <c r="AK110" s="26">
        <f t="shared" si="96"/>
        <v>0.10603852855520435</v>
      </c>
      <c r="AL110" s="26">
        <f t="shared" si="97"/>
        <v>0.12715969080818801</v>
      </c>
      <c r="AM110" s="26">
        <f t="shared" si="52"/>
        <v>2.9686160671698048E-3</v>
      </c>
      <c r="AN110" s="26">
        <f t="shared" si="53"/>
        <v>-2.8845823285810424E-2</v>
      </c>
      <c r="AO110" s="23">
        <v>188.1</v>
      </c>
      <c r="AP110" s="23">
        <v>187.6</v>
      </c>
      <c r="AQ110" s="22">
        <v>5958</v>
      </c>
      <c r="AR110" s="22">
        <v>17252</v>
      </c>
      <c r="AS110" s="22">
        <v>17.333333333333332</v>
      </c>
      <c r="AT110" s="22">
        <v>0</v>
      </c>
      <c r="AU110" s="22">
        <v>11</v>
      </c>
      <c r="AV110" s="22">
        <v>34.333333333333336</v>
      </c>
      <c r="AW110" s="22">
        <v>153.66666666666666</v>
      </c>
      <c r="AX110" s="22">
        <v>133.66666666666666</v>
      </c>
      <c r="AY110" s="22">
        <v>0</v>
      </c>
      <c r="AZ110" s="22">
        <v>0</v>
      </c>
      <c r="BA110" s="22">
        <v>0</v>
      </c>
      <c r="BB110" s="22">
        <v>0</v>
      </c>
      <c r="BC110" s="22">
        <v>2760.6666666666665</v>
      </c>
      <c r="BD110" s="22">
        <v>8173.666666666667</v>
      </c>
      <c r="BE110" s="22">
        <v>0</v>
      </c>
      <c r="BF110" s="22">
        <v>0</v>
      </c>
      <c r="BG110" s="22">
        <v>191</v>
      </c>
      <c r="BH110" s="22">
        <v>766</v>
      </c>
      <c r="BI110" s="22">
        <v>0</v>
      </c>
      <c r="BJ110" s="22">
        <v>0</v>
      </c>
      <c r="BK110" s="22">
        <v>38.666666666666664</v>
      </c>
      <c r="BL110" s="22">
        <v>58.333333333333336</v>
      </c>
      <c r="BM110" s="22">
        <v>1676</v>
      </c>
      <c r="BN110" s="22">
        <v>1277.6666666666667</v>
      </c>
      <c r="BO110" s="22">
        <v>831.66666666666663</v>
      </c>
      <c r="BP110" s="22">
        <v>5243.333333333333</v>
      </c>
      <c r="BQ110" s="22">
        <v>150</v>
      </c>
      <c r="BR110" s="22">
        <v>112.66666666666667</v>
      </c>
      <c r="BS110" s="22">
        <v>90.666666666666671</v>
      </c>
      <c r="BT110" s="22">
        <v>1351.3333333333333</v>
      </c>
      <c r="BU110" s="22">
        <v>4432</v>
      </c>
      <c r="BV110" s="22">
        <v>13303.333333333334</v>
      </c>
      <c r="BW110" s="22">
        <v>40.666666666666664</v>
      </c>
      <c r="BX110" s="22">
        <v>51.333333333333336</v>
      </c>
      <c r="BY110" s="22">
        <v>3278</v>
      </c>
      <c r="BZ110" s="22">
        <v>8774.3333333333339</v>
      </c>
      <c r="CA110" s="22">
        <v>0</v>
      </c>
      <c r="CB110" s="22">
        <v>0</v>
      </c>
      <c r="CC110" s="22">
        <v>0</v>
      </c>
      <c r="CD110" s="22">
        <v>17.333333333333332</v>
      </c>
      <c r="CE110" s="22">
        <v>0</v>
      </c>
      <c r="CF110" s="22">
        <v>0</v>
      </c>
      <c r="CG110" s="22">
        <v>3</v>
      </c>
      <c r="CH110" s="22">
        <v>20</v>
      </c>
      <c r="CI110" s="22">
        <v>10.666666666666666</v>
      </c>
      <c r="CJ110" s="22">
        <v>22.333333333333332</v>
      </c>
      <c r="CK110" s="22">
        <v>1076.3333333333333</v>
      </c>
      <c r="CL110" s="22">
        <v>4377</v>
      </c>
      <c r="CM110" s="22">
        <v>29.333333333333332</v>
      </c>
      <c r="CN110" s="22">
        <v>390</v>
      </c>
      <c r="CO110" s="22">
        <v>13.333333333333334</v>
      </c>
      <c r="CP110" s="22">
        <v>284.66666666666669</v>
      </c>
      <c r="CQ110" s="22">
        <v>0</v>
      </c>
      <c r="CR110" s="22">
        <v>0</v>
      </c>
      <c r="CS110" s="22">
        <v>16</v>
      </c>
      <c r="CT110" s="22">
        <v>105.33333333333333</v>
      </c>
      <c r="CU110" s="22">
        <v>657.33333333333337</v>
      </c>
      <c r="CV110" s="22">
        <v>1</v>
      </c>
      <c r="CW110" s="22">
        <v>592.66666666666663</v>
      </c>
      <c r="CX110" s="22">
        <v>498.66666666666669</v>
      </c>
      <c r="CY110" s="22">
        <v>52.333333333333336</v>
      </c>
      <c r="CZ110" s="22">
        <v>82.666666666666671</v>
      </c>
      <c r="DA110" s="22">
        <v>7</v>
      </c>
      <c r="DB110" s="22">
        <v>0</v>
      </c>
      <c r="DC110" s="22">
        <v>0.33333333333333331</v>
      </c>
      <c r="DD110" s="22">
        <v>9</v>
      </c>
      <c r="DE110" s="22">
        <v>12781</v>
      </c>
      <c r="DF110" s="22">
        <v>616.33333333333337</v>
      </c>
      <c r="DG110" s="22">
        <v>666.66666666666663</v>
      </c>
      <c r="DH110" s="22">
        <v>10991.666666666666</v>
      </c>
      <c r="DI110" s="22">
        <v>3800</v>
      </c>
      <c r="DJ110" s="22">
        <v>640.66666666666663</v>
      </c>
      <c r="DK110" s="22">
        <v>69666.666666666672</v>
      </c>
      <c r="DL110" s="22">
        <v>2416</v>
      </c>
      <c r="DM110" s="22">
        <v>10370</v>
      </c>
      <c r="DN110" s="22">
        <v>274333.33333333331</v>
      </c>
      <c r="DO110" s="22">
        <v>1572</v>
      </c>
      <c r="DP110" s="27">
        <v>6193.333333333333</v>
      </c>
      <c r="DQ110" s="57">
        <f t="shared" si="98"/>
        <v>1.8956025511916752</v>
      </c>
      <c r="DR110" s="57">
        <f t="shared" si="58"/>
        <v>-1</v>
      </c>
      <c r="DS110" s="57">
        <f t="shared" si="59"/>
        <v>2.1212121212121215</v>
      </c>
      <c r="DT110" s="57">
        <f t="shared" si="60"/>
        <v>-0.13015184381778744</v>
      </c>
      <c r="DU110" s="57" t="str">
        <f t="shared" si="61"/>
        <v xml:space="preserve"> </v>
      </c>
      <c r="DV110" s="57" t="str">
        <f t="shared" si="62"/>
        <v xml:space="preserve"> </v>
      </c>
      <c r="DW110" s="57">
        <f t="shared" si="63"/>
        <v>1.9607582709490465</v>
      </c>
      <c r="DX110" s="57" t="str">
        <f t="shared" si="64"/>
        <v xml:space="preserve"> </v>
      </c>
      <c r="DY110" s="57">
        <f t="shared" si="65"/>
        <v>3.010471204188482</v>
      </c>
      <c r="DZ110" s="57" t="str">
        <f t="shared" si="66"/>
        <v xml:space="preserve"> </v>
      </c>
      <c r="EA110" s="57">
        <f t="shared" si="67"/>
        <v>0.5086206896551726</v>
      </c>
      <c r="EB110" s="57">
        <f t="shared" si="68"/>
        <v>-0.23766905330151145</v>
      </c>
      <c r="EC110" s="57">
        <f t="shared" si="69"/>
        <v>5.3046092184368741</v>
      </c>
      <c r="ED110" s="57">
        <f t="shared" si="70"/>
        <v>-0.24888888888888883</v>
      </c>
      <c r="EE110" s="57">
        <f t="shared" si="71"/>
        <v>13.90441176470588</v>
      </c>
      <c r="EF110" s="57">
        <f t="shared" si="72"/>
        <v>2.0016546329723228</v>
      </c>
      <c r="EG110" s="57">
        <f t="shared" si="73"/>
        <v>0.26229508196721318</v>
      </c>
      <c r="EH110" s="57">
        <f t="shared" si="74"/>
        <v>1.6767337807606264</v>
      </c>
      <c r="EI110" s="57" t="str">
        <f t="shared" si="75"/>
        <v xml:space="preserve"> </v>
      </c>
      <c r="EJ110" s="57" t="str">
        <f t="shared" si="76"/>
        <v xml:space="preserve"> </v>
      </c>
      <c r="EK110" s="57" t="str">
        <f t="shared" si="77"/>
        <v xml:space="preserve"> </v>
      </c>
      <c r="EL110" s="57">
        <f t="shared" si="78"/>
        <v>5.666666666666667</v>
      </c>
      <c r="EM110" s="57">
        <f t="shared" si="79"/>
        <v>1.09375</v>
      </c>
      <c r="EN110" s="57">
        <f t="shared" si="80"/>
        <v>3.0665840817590588</v>
      </c>
      <c r="EO110" s="57">
        <f t="shared" si="81"/>
        <v>12.295454545454547</v>
      </c>
      <c r="EP110" s="57">
        <f t="shared" si="82"/>
        <v>20.350000000000001</v>
      </c>
      <c r="EQ110" s="57" t="str">
        <f t="shared" si="83"/>
        <v xml:space="preserve"> </v>
      </c>
      <c r="ER110" s="57">
        <f t="shared" si="84"/>
        <v>5.583333333333333</v>
      </c>
      <c r="ES110" s="57">
        <f t="shared" si="85"/>
        <v>-0.99847870182555776</v>
      </c>
      <c r="ET110" s="57">
        <f t="shared" si="86"/>
        <v>-0.15860517435320576</v>
      </c>
      <c r="EU110" s="57">
        <f t="shared" si="87"/>
        <v>0.57961783439490455</v>
      </c>
      <c r="EV110" s="57">
        <f t="shared" si="88"/>
        <v>-1</v>
      </c>
      <c r="EW110" s="57">
        <f t="shared" si="89"/>
        <v>26</v>
      </c>
      <c r="EX110" s="57">
        <f t="shared" si="90"/>
        <v>-0.95177737787862193</v>
      </c>
      <c r="EY110" s="57">
        <f t="shared" si="91"/>
        <v>15.487500000000001</v>
      </c>
      <c r="EZ110" s="57">
        <f t="shared" si="92"/>
        <v>-0.83140350877192981</v>
      </c>
      <c r="FA110" s="57">
        <f t="shared" si="93"/>
        <v>-0.96532057416267947</v>
      </c>
      <c r="FB110" s="57">
        <f t="shared" si="94"/>
        <v>25.454516232722597</v>
      </c>
      <c r="FC110" s="57">
        <f t="shared" si="95"/>
        <v>2.9397794741306189</v>
      </c>
    </row>
    <row r="111" spans="1:159">
      <c r="A111" s="19">
        <v>4112207</v>
      </c>
      <c r="B111" s="20" t="s">
        <v>378</v>
      </c>
      <c r="C111" s="21">
        <v>1</v>
      </c>
      <c r="D111" s="21">
        <v>0</v>
      </c>
      <c r="E111" s="21">
        <v>0</v>
      </c>
      <c r="F111" s="21">
        <v>0</v>
      </c>
      <c r="G111" s="21">
        <v>8084</v>
      </c>
      <c r="H111" s="22">
        <v>6532</v>
      </c>
      <c r="I111" s="22">
        <f t="shared" si="54"/>
        <v>4368</v>
      </c>
      <c r="J111" s="22">
        <f t="shared" si="54"/>
        <v>4038</v>
      </c>
      <c r="K111" s="23">
        <f t="shared" si="55"/>
        <v>0.54032657100445325</v>
      </c>
      <c r="L111" s="23">
        <f t="shared" si="55"/>
        <v>0.61818738518064908</v>
      </c>
      <c r="M111" s="22">
        <v>3716</v>
      </c>
      <c r="N111" s="22">
        <v>2494</v>
      </c>
      <c r="O111" s="22">
        <v>27445</v>
      </c>
      <c r="P111" s="22">
        <v>75864</v>
      </c>
      <c r="Q111" s="22">
        <v>11345</v>
      </c>
      <c r="R111" s="22">
        <v>31422</v>
      </c>
      <c r="S111" s="24">
        <v>1131833.2324882098</v>
      </c>
      <c r="T111" s="24">
        <v>3729984.5330774323</v>
      </c>
      <c r="U111" s="24">
        <v>744098.76623040903</v>
      </c>
      <c r="V111" s="24">
        <v>2519694.8956864374</v>
      </c>
      <c r="W111" s="24">
        <v>387734.46625780006</v>
      </c>
      <c r="X111" s="24">
        <v>1210289.637391008</v>
      </c>
      <c r="Y111" s="24">
        <v>284.13150684746932</v>
      </c>
      <c r="Z111" s="24">
        <v>846.54886316462353</v>
      </c>
      <c r="AA111" s="24">
        <v>422.65036088792783</v>
      </c>
      <c r="AB111" s="24">
        <v>1960.1193289333924</v>
      </c>
      <c r="AC111" s="25">
        <v>1.4875166980859316</v>
      </c>
      <c r="AD111" s="25">
        <v>2.3154237330210896</v>
      </c>
      <c r="AE111" s="23">
        <f t="shared" si="56"/>
        <v>1.5565699101061998</v>
      </c>
      <c r="AF111" s="25">
        <v>1.2282385448314874</v>
      </c>
      <c r="AG111" s="25">
        <v>3.0330496044541686</v>
      </c>
      <c r="AH111" s="23">
        <f t="shared" si="57"/>
        <v>2.4694304027645533</v>
      </c>
      <c r="AI111" s="26">
        <f t="shared" si="50"/>
        <v>0.1266589187132503</v>
      </c>
      <c r="AJ111" s="26">
        <f t="shared" si="51"/>
        <v>0.12972239270553731</v>
      </c>
      <c r="AK111" s="26">
        <f t="shared" si="96"/>
        <v>0.1070245451537355</v>
      </c>
      <c r="AL111" s="26">
        <f t="shared" si="97"/>
        <v>0.10724297209417166</v>
      </c>
      <c r="AM111" s="26">
        <f t="shared" si="52"/>
        <v>-2.1091753445954931E-2</v>
      </c>
      <c r="AN111" s="26">
        <f t="shared" si="53"/>
        <v>-3.9091413042577017E-2</v>
      </c>
      <c r="AO111" s="23">
        <v>321.10000000000002</v>
      </c>
      <c r="AP111" s="23">
        <v>335.7</v>
      </c>
      <c r="AQ111" s="22">
        <v>13458</v>
      </c>
      <c r="AR111" s="22">
        <v>69797</v>
      </c>
      <c r="AS111" s="22">
        <v>871.33333333333337</v>
      </c>
      <c r="AT111" s="22">
        <v>157</v>
      </c>
      <c r="AU111" s="22">
        <v>6.666666666666667</v>
      </c>
      <c r="AV111" s="22">
        <v>71.666666666666671</v>
      </c>
      <c r="AW111" s="22">
        <v>79.666666666666671</v>
      </c>
      <c r="AX111" s="22">
        <v>77.666666666666671</v>
      </c>
      <c r="AY111" s="22">
        <v>3.3333333333333335</v>
      </c>
      <c r="AZ111" s="22">
        <v>2.6666666666666665</v>
      </c>
      <c r="BA111" s="22">
        <v>0</v>
      </c>
      <c r="BB111" s="22">
        <v>0</v>
      </c>
      <c r="BC111" s="22">
        <v>0</v>
      </c>
      <c r="BD111" s="22">
        <v>9</v>
      </c>
      <c r="BE111" s="22">
        <v>0</v>
      </c>
      <c r="BF111" s="22">
        <v>0</v>
      </c>
      <c r="BG111" s="22">
        <v>179</v>
      </c>
      <c r="BH111" s="22">
        <v>607.66666666666663</v>
      </c>
      <c r="BI111" s="22">
        <v>0</v>
      </c>
      <c r="BJ111" s="22">
        <v>343.33333333333331</v>
      </c>
      <c r="BK111" s="22">
        <v>912.66666666666663</v>
      </c>
      <c r="BL111" s="22">
        <v>4124.333333333333</v>
      </c>
      <c r="BM111" s="22">
        <v>1534.3333333333333</v>
      </c>
      <c r="BN111" s="22">
        <v>9530</v>
      </c>
      <c r="BO111" s="22">
        <v>9128.3333333333339</v>
      </c>
      <c r="BP111" s="22">
        <v>53492</v>
      </c>
      <c r="BQ111" s="22">
        <v>0</v>
      </c>
      <c r="BR111" s="22">
        <v>28.666666666666668</v>
      </c>
      <c r="BS111" s="22">
        <v>662.33333333333337</v>
      </c>
      <c r="BT111" s="22">
        <v>1252</v>
      </c>
      <c r="BU111" s="22">
        <v>1091.3333333333333</v>
      </c>
      <c r="BV111" s="22">
        <v>519.33333333333337</v>
      </c>
      <c r="BW111" s="22">
        <v>0</v>
      </c>
      <c r="BX111" s="22">
        <v>0</v>
      </c>
      <c r="BY111" s="22">
        <v>1082.3333333333333</v>
      </c>
      <c r="BZ111" s="22">
        <v>519.33333333333337</v>
      </c>
      <c r="CA111" s="22">
        <v>0</v>
      </c>
      <c r="CB111" s="22">
        <v>0</v>
      </c>
      <c r="CC111" s="22">
        <v>0</v>
      </c>
      <c r="CD111" s="22">
        <v>0</v>
      </c>
      <c r="CE111" s="22">
        <v>0</v>
      </c>
      <c r="CF111" s="22">
        <v>0</v>
      </c>
      <c r="CG111" s="22">
        <v>0</v>
      </c>
      <c r="CH111" s="22">
        <v>0</v>
      </c>
      <c r="CI111" s="22">
        <v>0</v>
      </c>
      <c r="CJ111" s="22">
        <v>0</v>
      </c>
      <c r="CK111" s="22">
        <v>9</v>
      </c>
      <c r="CL111" s="22">
        <v>0</v>
      </c>
      <c r="CM111" s="22">
        <v>113.66666666666667</v>
      </c>
      <c r="CN111" s="22">
        <v>392.66666666666669</v>
      </c>
      <c r="CO111" s="22">
        <v>39</v>
      </c>
      <c r="CP111" s="22">
        <v>119.33333333333333</v>
      </c>
      <c r="CQ111" s="22">
        <v>0</v>
      </c>
      <c r="CR111" s="22">
        <v>0</v>
      </c>
      <c r="CS111" s="22">
        <v>73.666666666666671</v>
      </c>
      <c r="CT111" s="22">
        <v>270.33333333333331</v>
      </c>
      <c r="CU111" s="22">
        <v>433.66666666666669</v>
      </c>
      <c r="CV111" s="22">
        <v>0</v>
      </c>
      <c r="CW111" s="22">
        <v>401</v>
      </c>
      <c r="CX111" s="22">
        <v>2281.3333333333335</v>
      </c>
      <c r="CY111" s="22">
        <v>27.666666666666668</v>
      </c>
      <c r="CZ111" s="22">
        <v>62.333333333333336</v>
      </c>
      <c r="DA111" s="22">
        <v>3.3333333333333335</v>
      </c>
      <c r="DB111" s="22">
        <v>0</v>
      </c>
      <c r="DC111" s="22">
        <v>1.3333333333333333</v>
      </c>
      <c r="DD111" s="22">
        <v>13.666666666666666</v>
      </c>
      <c r="DE111" s="22">
        <v>16196</v>
      </c>
      <c r="DF111" s="22">
        <v>2412.3333333333335</v>
      </c>
      <c r="DG111" s="22">
        <v>1099.6666666666667</v>
      </c>
      <c r="DH111" s="22">
        <v>14436</v>
      </c>
      <c r="DI111" s="22">
        <v>3737.3333333333335</v>
      </c>
      <c r="DJ111" s="22">
        <v>556</v>
      </c>
      <c r="DK111" s="22">
        <v>13497.666666666666</v>
      </c>
      <c r="DL111" s="22">
        <v>3363.3333333333335</v>
      </c>
      <c r="DM111" s="22">
        <v>8947</v>
      </c>
      <c r="DN111" s="22">
        <v>25050</v>
      </c>
      <c r="DO111" s="22">
        <v>1736.6666666666667</v>
      </c>
      <c r="DP111" s="27">
        <v>17950</v>
      </c>
      <c r="DQ111" s="57">
        <f t="shared" si="98"/>
        <v>4.1862832515975628</v>
      </c>
      <c r="DR111" s="57">
        <f t="shared" si="58"/>
        <v>-0.81981637337413926</v>
      </c>
      <c r="DS111" s="57">
        <f t="shared" si="59"/>
        <v>9.75</v>
      </c>
      <c r="DT111" s="57">
        <f t="shared" si="60"/>
        <v>-2.5104602510460206E-2</v>
      </c>
      <c r="DU111" s="57">
        <f t="shared" si="61"/>
        <v>-0.20000000000000007</v>
      </c>
      <c r="DV111" s="57" t="str">
        <f t="shared" si="62"/>
        <v xml:space="preserve"> </v>
      </c>
      <c r="DW111" s="57" t="str">
        <f t="shared" si="63"/>
        <v xml:space="preserve"> </v>
      </c>
      <c r="DX111" s="57" t="str">
        <f t="shared" si="64"/>
        <v xml:space="preserve"> </v>
      </c>
      <c r="DY111" s="57">
        <f t="shared" si="65"/>
        <v>2.3947858472998136</v>
      </c>
      <c r="DZ111" s="57" t="str">
        <f t="shared" si="66"/>
        <v xml:space="preserve"> </v>
      </c>
      <c r="EA111" s="57">
        <f t="shared" si="67"/>
        <v>3.5189919649379107</v>
      </c>
      <c r="EB111" s="57">
        <f t="shared" si="68"/>
        <v>5.211166630458397</v>
      </c>
      <c r="EC111" s="57">
        <f t="shared" si="69"/>
        <v>4.8599963483658932</v>
      </c>
      <c r="ED111" s="57" t="str">
        <f t="shared" si="70"/>
        <v xml:space="preserve"> </v>
      </c>
      <c r="EE111" s="57">
        <f t="shared" si="71"/>
        <v>0.89028686462003015</v>
      </c>
      <c r="EF111" s="57">
        <f t="shared" si="72"/>
        <v>-0.52412950519242507</v>
      </c>
      <c r="EG111" s="57" t="str">
        <f t="shared" si="73"/>
        <v xml:space="preserve"> </v>
      </c>
      <c r="EH111" s="57">
        <f t="shared" si="74"/>
        <v>-0.52017246689251606</v>
      </c>
      <c r="EI111" s="57" t="str">
        <f t="shared" si="75"/>
        <v xml:space="preserve"> </v>
      </c>
      <c r="EJ111" s="57" t="str">
        <f t="shared" si="76"/>
        <v xml:space="preserve"> </v>
      </c>
      <c r="EK111" s="57" t="str">
        <f t="shared" si="77"/>
        <v xml:space="preserve"> </v>
      </c>
      <c r="EL111" s="57" t="str">
        <f t="shared" si="78"/>
        <v xml:space="preserve"> </v>
      </c>
      <c r="EM111" s="57" t="str">
        <f t="shared" si="79"/>
        <v xml:space="preserve"> </v>
      </c>
      <c r="EN111" s="57">
        <f t="shared" si="80"/>
        <v>-1</v>
      </c>
      <c r="EO111" s="57">
        <f t="shared" si="81"/>
        <v>2.4545454545454546</v>
      </c>
      <c r="EP111" s="57">
        <f t="shared" si="82"/>
        <v>2.0598290598290596</v>
      </c>
      <c r="EQ111" s="57" t="str">
        <f t="shared" si="83"/>
        <v xml:space="preserve"> </v>
      </c>
      <c r="ER111" s="57">
        <f t="shared" si="84"/>
        <v>2.6696832579185514</v>
      </c>
      <c r="ES111" s="57">
        <f t="shared" si="85"/>
        <v>-1</v>
      </c>
      <c r="ET111" s="57">
        <f t="shared" si="86"/>
        <v>4.6891105569409817</v>
      </c>
      <c r="EU111" s="57">
        <f t="shared" si="87"/>
        <v>1.2530120481927711</v>
      </c>
      <c r="EV111" s="57">
        <f t="shared" si="88"/>
        <v>-1</v>
      </c>
      <c r="EW111" s="57">
        <f t="shared" si="89"/>
        <v>9.25</v>
      </c>
      <c r="EX111" s="57">
        <f t="shared" si="90"/>
        <v>-0.85105375812957929</v>
      </c>
      <c r="EY111" s="57">
        <f t="shared" si="91"/>
        <v>12.127614428614731</v>
      </c>
      <c r="EZ111" s="57">
        <f t="shared" si="92"/>
        <v>-0.85123082411701745</v>
      </c>
      <c r="FA111" s="57">
        <f t="shared" si="93"/>
        <v>-0.75082112957795166</v>
      </c>
      <c r="FB111" s="57">
        <f t="shared" si="94"/>
        <v>1.7998211691069632</v>
      </c>
      <c r="FC111" s="57">
        <f t="shared" si="95"/>
        <v>9.3358925143953932</v>
      </c>
    </row>
    <row r="112" spans="1:159">
      <c r="A112" s="19">
        <v>4112306</v>
      </c>
      <c r="B112" s="20" t="s">
        <v>379</v>
      </c>
      <c r="C112" s="21">
        <v>1</v>
      </c>
      <c r="D112" s="21">
        <v>0</v>
      </c>
      <c r="E112" s="21">
        <v>0</v>
      </c>
      <c r="F112" s="21">
        <v>0</v>
      </c>
      <c r="G112" s="21">
        <v>4900</v>
      </c>
      <c r="H112" s="22">
        <v>4903</v>
      </c>
      <c r="I112" s="22">
        <f t="shared" si="54"/>
        <v>2326</v>
      </c>
      <c r="J112" s="22">
        <f t="shared" si="54"/>
        <v>2733</v>
      </c>
      <c r="K112" s="23">
        <f t="shared" si="55"/>
        <v>0.47469387755102038</v>
      </c>
      <c r="L112" s="23">
        <f t="shared" si="55"/>
        <v>0.55741382826840713</v>
      </c>
      <c r="M112" s="22">
        <v>2574</v>
      </c>
      <c r="N112" s="22">
        <v>2170</v>
      </c>
      <c r="O112" s="22">
        <v>57226</v>
      </c>
      <c r="P112" s="22">
        <v>43867</v>
      </c>
      <c r="Q112" s="22">
        <v>3180</v>
      </c>
      <c r="R112" s="22">
        <v>19247</v>
      </c>
      <c r="S112" s="24">
        <v>944523.62395448063</v>
      </c>
      <c r="T112" s="24">
        <v>2601059.3160927631</v>
      </c>
      <c r="U112" s="24">
        <v>619915.8261527603</v>
      </c>
      <c r="V112" s="24">
        <v>1545156.1542885082</v>
      </c>
      <c r="W112" s="24">
        <v>324607.79780172009</v>
      </c>
      <c r="X112" s="24">
        <v>1055903.1618042593</v>
      </c>
      <c r="Y112" s="24">
        <v>389.79000619788121</v>
      </c>
      <c r="Z112" s="24">
        <v>796.00817258471852</v>
      </c>
      <c r="AA112" s="24">
        <v>1216.9190377056188</v>
      </c>
      <c r="AB112" s="24">
        <v>1382.7368279156515</v>
      </c>
      <c r="AC112" s="25">
        <v>3.1219862447880113</v>
      </c>
      <c r="AD112" s="25">
        <v>1.7370887329281635</v>
      </c>
      <c r="AE112" s="23">
        <f t="shared" si="56"/>
        <v>0.55640499243971364</v>
      </c>
      <c r="AF112" s="25">
        <v>1.3955745630343759</v>
      </c>
      <c r="AG112" s="25">
        <v>2.2792244574673393</v>
      </c>
      <c r="AH112" s="23">
        <f t="shared" si="57"/>
        <v>1.6331799947053043</v>
      </c>
      <c r="AI112" s="26">
        <f t="shared" si="50"/>
        <v>0.1066078410328799</v>
      </c>
      <c r="AJ112" s="26">
        <f t="shared" si="51"/>
        <v>9.5630125726494875E-2</v>
      </c>
      <c r="AK112" s="26">
        <f t="shared" si="96"/>
        <v>-2.6234341352417423E-2</v>
      </c>
      <c r="AL112" s="26">
        <f t="shared" si="97"/>
        <v>0.19727411348459878</v>
      </c>
      <c r="AM112" s="26">
        <f t="shared" si="52"/>
        <v>6.1207628361925615E-5</v>
      </c>
      <c r="AN112" s="26">
        <f t="shared" si="53"/>
        <v>-1.6928469724217021E-2</v>
      </c>
      <c r="AO112" s="23">
        <v>197.4</v>
      </c>
      <c r="AP112" s="23">
        <v>188.3</v>
      </c>
      <c r="AQ112" s="22">
        <v>1978.6666666666667</v>
      </c>
      <c r="AR112" s="22">
        <v>10912</v>
      </c>
      <c r="AS112" s="22">
        <v>0</v>
      </c>
      <c r="AT112" s="22">
        <v>0</v>
      </c>
      <c r="AU112" s="22">
        <v>16.333333333333332</v>
      </c>
      <c r="AV112" s="22">
        <v>45.666666666666664</v>
      </c>
      <c r="AW112" s="22">
        <v>138</v>
      </c>
      <c r="AX112" s="22">
        <v>341</v>
      </c>
      <c r="AY112" s="22">
        <v>24</v>
      </c>
      <c r="AZ112" s="22">
        <v>215</v>
      </c>
      <c r="BA112" s="22">
        <v>123</v>
      </c>
      <c r="BB112" s="22">
        <v>0</v>
      </c>
      <c r="BC112" s="22">
        <v>29.666666666666668</v>
      </c>
      <c r="BD112" s="22">
        <v>67.333333333333329</v>
      </c>
      <c r="BE112" s="22">
        <v>30.666666666666668</v>
      </c>
      <c r="BF112" s="22">
        <v>39.333333333333336</v>
      </c>
      <c r="BG112" s="22">
        <v>652</v>
      </c>
      <c r="BH112" s="22">
        <v>3618</v>
      </c>
      <c r="BI112" s="22">
        <v>0</v>
      </c>
      <c r="BJ112" s="22">
        <v>0</v>
      </c>
      <c r="BK112" s="22">
        <v>224.66666666666666</v>
      </c>
      <c r="BL112" s="22">
        <v>215.66666666666666</v>
      </c>
      <c r="BM112" s="22">
        <v>567.66666666666663</v>
      </c>
      <c r="BN112" s="22">
        <v>2622.3333333333335</v>
      </c>
      <c r="BO112" s="22">
        <v>50.333333333333336</v>
      </c>
      <c r="BP112" s="22">
        <v>2264</v>
      </c>
      <c r="BQ112" s="22">
        <v>111.33333333333333</v>
      </c>
      <c r="BR112" s="22">
        <v>313.66666666666669</v>
      </c>
      <c r="BS112" s="22">
        <v>0</v>
      </c>
      <c r="BT112" s="22">
        <v>901.66666666666663</v>
      </c>
      <c r="BU112" s="22">
        <v>2730.6666666666665</v>
      </c>
      <c r="BV112" s="22">
        <v>11716.333333333334</v>
      </c>
      <c r="BW112" s="22">
        <v>32</v>
      </c>
      <c r="BX112" s="22">
        <v>123.66666666666667</v>
      </c>
      <c r="BY112" s="22">
        <v>1511.3333333333333</v>
      </c>
      <c r="BZ112" s="22">
        <v>8495</v>
      </c>
      <c r="CA112" s="22">
        <v>0</v>
      </c>
      <c r="CB112" s="22">
        <v>0</v>
      </c>
      <c r="CC112" s="22">
        <v>8.3333333333333339</v>
      </c>
      <c r="CD112" s="22">
        <v>78.666666666666671</v>
      </c>
      <c r="CE112" s="22">
        <v>0</v>
      </c>
      <c r="CF112" s="22">
        <v>0</v>
      </c>
      <c r="CG112" s="22">
        <v>2.3333333333333335</v>
      </c>
      <c r="CH112" s="22">
        <v>25.666666666666668</v>
      </c>
      <c r="CI112" s="22">
        <v>0</v>
      </c>
      <c r="CJ112" s="22">
        <v>51.666666666666664</v>
      </c>
      <c r="CK112" s="22">
        <v>1049</v>
      </c>
      <c r="CL112" s="22">
        <v>1695.6666666666667</v>
      </c>
      <c r="CM112" s="22">
        <v>1</v>
      </c>
      <c r="CN112" s="22">
        <v>1093</v>
      </c>
      <c r="CO112" s="22">
        <v>0.33333333333333331</v>
      </c>
      <c r="CP112" s="22">
        <v>744.66666666666663</v>
      </c>
      <c r="CQ112" s="22">
        <v>0</v>
      </c>
      <c r="CR112" s="22">
        <v>0</v>
      </c>
      <c r="CS112" s="22">
        <v>0.66666666666666663</v>
      </c>
      <c r="CT112" s="22">
        <v>348.33333333333331</v>
      </c>
      <c r="CU112" s="22">
        <v>622.33333333333337</v>
      </c>
      <c r="CV112" s="22">
        <v>5.333333333333333</v>
      </c>
      <c r="CW112" s="22">
        <v>228.66666666666666</v>
      </c>
      <c r="CX112" s="22">
        <v>1427.3333333333333</v>
      </c>
      <c r="CY112" s="22">
        <v>239.33333333333334</v>
      </c>
      <c r="CZ112" s="22">
        <v>354.66666666666669</v>
      </c>
      <c r="DA112" s="22">
        <v>4</v>
      </c>
      <c r="DB112" s="22">
        <v>0</v>
      </c>
      <c r="DC112" s="22">
        <v>1</v>
      </c>
      <c r="DD112" s="22">
        <v>113</v>
      </c>
      <c r="DE112" s="22">
        <v>12857</v>
      </c>
      <c r="DF112" s="22">
        <v>2026</v>
      </c>
      <c r="DG112" s="22">
        <v>663.33333333333337</v>
      </c>
      <c r="DH112" s="22">
        <v>15500.333333333334</v>
      </c>
      <c r="DI112" s="22">
        <v>1388.3333333333333</v>
      </c>
      <c r="DJ112" s="22">
        <v>293.33333333333331</v>
      </c>
      <c r="DK112" s="22">
        <v>203374</v>
      </c>
      <c r="DL112" s="22">
        <v>5453.333333333333</v>
      </c>
      <c r="DM112" s="22">
        <v>87193.333333333328</v>
      </c>
      <c r="DN112" s="22">
        <v>345322.33333333331</v>
      </c>
      <c r="DO112" s="22">
        <v>765</v>
      </c>
      <c r="DP112" s="27">
        <v>75400</v>
      </c>
      <c r="DQ112" s="57">
        <f t="shared" si="98"/>
        <v>4.5148247978436657</v>
      </c>
      <c r="DR112" s="57" t="str">
        <f t="shared" si="58"/>
        <v xml:space="preserve"> </v>
      </c>
      <c r="DS112" s="57">
        <f t="shared" si="59"/>
        <v>1.795918367346939</v>
      </c>
      <c r="DT112" s="57">
        <f t="shared" si="60"/>
        <v>1.4710144927536231</v>
      </c>
      <c r="DU112" s="57">
        <f t="shared" si="61"/>
        <v>7.9583333333333339</v>
      </c>
      <c r="DV112" s="57">
        <f t="shared" si="62"/>
        <v>-1</v>
      </c>
      <c r="DW112" s="57">
        <f t="shared" si="63"/>
        <v>1.2696629213483144</v>
      </c>
      <c r="DX112" s="57">
        <f t="shared" si="64"/>
        <v>0.28260869565217384</v>
      </c>
      <c r="DY112" s="57">
        <f t="shared" si="65"/>
        <v>4.5490797546012267</v>
      </c>
      <c r="DZ112" s="57" t="str">
        <f t="shared" si="66"/>
        <v xml:space="preserve"> </v>
      </c>
      <c r="EA112" s="57">
        <f t="shared" si="67"/>
        <v>-4.0059347181008897E-2</v>
      </c>
      <c r="EB112" s="57">
        <f t="shared" si="68"/>
        <v>3.6194950088079869</v>
      </c>
      <c r="EC112" s="57">
        <f t="shared" si="69"/>
        <v>43.980132450331126</v>
      </c>
      <c r="ED112" s="57">
        <f t="shared" si="70"/>
        <v>1.817365269461078</v>
      </c>
      <c r="EE112" s="57" t="str">
        <f t="shared" si="71"/>
        <v xml:space="preserve"> </v>
      </c>
      <c r="EF112" s="57">
        <f t="shared" si="72"/>
        <v>3.2906494140625009</v>
      </c>
      <c r="EG112" s="57">
        <f t="shared" si="73"/>
        <v>2.8645833333333335</v>
      </c>
      <c r="EH112" s="57">
        <f t="shared" si="74"/>
        <v>4.6208645787384208</v>
      </c>
      <c r="EI112" s="57" t="str">
        <f t="shared" si="75"/>
        <v xml:space="preserve"> </v>
      </c>
      <c r="EJ112" s="57">
        <f t="shared" si="76"/>
        <v>8.44</v>
      </c>
      <c r="EK112" s="57" t="str">
        <f t="shared" si="77"/>
        <v xml:space="preserve"> </v>
      </c>
      <c r="EL112" s="57">
        <f t="shared" si="78"/>
        <v>10</v>
      </c>
      <c r="EM112" s="57" t="str">
        <f t="shared" si="79"/>
        <v xml:space="preserve"> </v>
      </c>
      <c r="EN112" s="57">
        <f t="shared" si="80"/>
        <v>0.61646012074992074</v>
      </c>
      <c r="EO112" s="57">
        <f t="shared" si="81"/>
        <v>1092</v>
      </c>
      <c r="EP112" s="57">
        <f t="shared" si="82"/>
        <v>2233</v>
      </c>
      <c r="EQ112" s="57" t="str">
        <f t="shared" si="83"/>
        <v xml:space="preserve"> </v>
      </c>
      <c r="ER112" s="57">
        <f t="shared" si="84"/>
        <v>521.5</v>
      </c>
      <c r="ES112" s="57">
        <f t="shared" si="85"/>
        <v>-0.99143010176754154</v>
      </c>
      <c r="ET112" s="57">
        <f t="shared" si="86"/>
        <v>5.2419825072886299</v>
      </c>
      <c r="EU112" s="57">
        <f t="shared" si="87"/>
        <v>0.48189415041782735</v>
      </c>
      <c r="EV112" s="57">
        <f t="shared" si="88"/>
        <v>-1</v>
      </c>
      <c r="EW112" s="57">
        <f t="shared" si="89"/>
        <v>112</v>
      </c>
      <c r="EX112" s="57">
        <f t="shared" si="90"/>
        <v>-0.84242047133857045</v>
      </c>
      <c r="EY112" s="57">
        <f t="shared" si="91"/>
        <v>22.367336683417086</v>
      </c>
      <c r="EZ112" s="57">
        <f t="shared" si="92"/>
        <v>-0.78871548619447784</v>
      </c>
      <c r="FA112" s="57">
        <f t="shared" si="93"/>
        <v>-0.97318569073070638</v>
      </c>
      <c r="FB112" s="57">
        <f t="shared" si="94"/>
        <v>2.9604212860310422</v>
      </c>
      <c r="FC112" s="57">
        <f t="shared" si="95"/>
        <v>97.562091503267979</v>
      </c>
    </row>
    <row r="113" spans="1:159">
      <c r="A113" s="19">
        <v>4112405</v>
      </c>
      <c r="B113" s="20" t="s">
        <v>380</v>
      </c>
      <c r="C113" s="21">
        <v>1</v>
      </c>
      <c r="D113" s="21">
        <v>0</v>
      </c>
      <c r="E113" s="21">
        <v>0</v>
      </c>
      <c r="F113" s="21">
        <v>0</v>
      </c>
      <c r="G113" s="21">
        <v>7753</v>
      </c>
      <c r="H113" s="22">
        <v>8549</v>
      </c>
      <c r="I113" s="22">
        <f t="shared" si="54"/>
        <v>6098</v>
      </c>
      <c r="J113" s="22">
        <f t="shared" si="54"/>
        <v>7619</v>
      </c>
      <c r="K113" s="23">
        <f t="shared" si="55"/>
        <v>0.78653424480846124</v>
      </c>
      <c r="L113" s="23">
        <f t="shared" si="55"/>
        <v>0.89121534682419001</v>
      </c>
      <c r="M113" s="22">
        <v>1655</v>
      </c>
      <c r="N113" s="22">
        <v>930</v>
      </c>
      <c r="O113" s="22">
        <v>32882</v>
      </c>
      <c r="P113" s="22">
        <v>84187</v>
      </c>
      <c r="Q113" s="22">
        <v>8744</v>
      </c>
      <c r="R113" s="22">
        <v>19590</v>
      </c>
      <c r="S113" s="24">
        <v>1745338.2196900614</v>
      </c>
      <c r="T113" s="24">
        <v>5244021.3369997963</v>
      </c>
      <c r="U113" s="24">
        <v>1491573.6500131101</v>
      </c>
      <c r="V113" s="24">
        <v>4764438.0999505715</v>
      </c>
      <c r="W113" s="24">
        <v>253764.56967695002</v>
      </c>
      <c r="X113" s="24">
        <v>479583.23704922281</v>
      </c>
      <c r="Y113" s="24">
        <v>358.71209648006635</v>
      </c>
      <c r="Z113" s="24">
        <v>879.05628657580644</v>
      </c>
      <c r="AA113" s="24">
        <v>564.71598307524653</v>
      </c>
      <c r="AB113" s="24">
        <v>799.71062929615357</v>
      </c>
      <c r="AC113" s="25">
        <v>1.574287537600862</v>
      </c>
      <c r="AD113" s="25">
        <v>0.90973768290910184</v>
      </c>
      <c r="AE113" s="23">
        <f t="shared" si="56"/>
        <v>0.57787263201962336</v>
      </c>
      <c r="AF113" s="25">
        <v>1.0257921635188698</v>
      </c>
      <c r="AG113" s="25">
        <v>0.62461559123815447</v>
      </c>
      <c r="AH113" s="23">
        <f t="shared" si="57"/>
        <v>0.60891047275646737</v>
      </c>
      <c r="AI113" s="26">
        <f t="shared" si="50"/>
        <v>0.1162937292361832</v>
      </c>
      <c r="AJ113" s="26">
        <f t="shared" si="51"/>
        <v>0.12314725142172311</v>
      </c>
      <c r="AK113" s="26">
        <f t="shared" si="96"/>
        <v>9.8572392548273768E-2</v>
      </c>
      <c r="AL113" s="26">
        <f t="shared" si="97"/>
        <v>8.4007853706841606E-2</v>
      </c>
      <c r="AM113" s="26">
        <f t="shared" si="52"/>
        <v>9.8213612706166131E-3</v>
      </c>
      <c r="AN113" s="26">
        <f t="shared" si="53"/>
        <v>-5.6007606088641415E-2</v>
      </c>
      <c r="AO113" s="23">
        <v>168.7</v>
      </c>
      <c r="AP113" s="23">
        <v>165.2</v>
      </c>
      <c r="AQ113" s="22">
        <v>10800.666666666666</v>
      </c>
      <c r="AR113" s="22">
        <v>22245.333333333332</v>
      </c>
      <c r="AS113" s="22">
        <v>0.66666666666666663</v>
      </c>
      <c r="AT113" s="22">
        <v>0</v>
      </c>
      <c r="AU113" s="22">
        <v>0</v>
      </c>
      <c r="AV113" s="22">
        <v>0</v>
      </c>
      <c r="AW113" s="22">
        <v>40</v>
      </c>
      <c r="AX113" s="22">
        <v>1.6666666666666667</v>
      </c>
      <c r="AY113" s="22">
        <v>2.3333333333333335</v>
      </c>
      <c r="AZ113" s="22">
        <v>0</v>
      </c>
      <c r="BA113" s="22">
        <v>0</v>
      </c>
      <c r="BB113" s="22">
        <v>0</v>
      </c>
      <c r="BC113" s="22">
        <v>2656</v>
      </c>
      <c r="BD113" s="22">
        <v>6157</v>
      </c>
      <c r="BE113" s="22">
        <v>0</v>
      </c>
      <c r="BF113" s="22">
        <v>0</v>
      </c>
      <c r="BG113" s="22">
        <v>46.333333333333336</v>
      </c>
      <c r="BH113" s="22">
        <v>12.666666666666666</v>
      </c>
      <c r="BI113" s="22">
        <v>0</v>
      </c>
      <c r="BJ113" s="22">
        <v>0</v>
      </c>
      <c r="BK113" s="22">
        <v>777.33333333333337</v>
      </c>
      <c r="BL113" s="22">
        <v>1492</v>
      </c>
      <c r="BM113" s="22">
        <v>2552.6666666666665</v>
      </c>
      <c r="BN113" s="22">
        <v>6189</v>
      </c>
      <c r="BO113" s="22">
        <v>4378</v>
      </c>
      <c r="BP113" s="22">
        <v>8285.6666666666661</v>
      </c>
      <c r="BQ113" s="22">
        <v>43</v>
      </c>
      <c r="BR113" s="22">
        <v>0</v>
      </c>
      <c r="BS113" s="22">
        <v>270</v>
      </c>
      <c r="BT113" s="22">
        <v>0</v>
      </c>
      <c r="BU113" s="22">
        <v>2516</v>
      </c>
      <c r="BV113" s="22">
        <v>1436</v>
      </c>
      <c r="BW113" s="22">
        <v>1.6666666666666667</v>
      </c>
      <c r="BX113" s="22">
        <v>0</v>
      </c>
      <c r="BY113" s="22">
        <v>2499</v>
      </c>
      <c r="BZ113" s="22">
        <v>1090</v>
      </c>
      <c r="CA113" s="22">
        <v>0</v>
      </c>
      <c r="CB113" s="22">
        <v>0</v>
      </c>
      <c r="CC113" s="22">
        <v>0</v>
      </c>
      <c r="CD113" s="22">
        <v>143.66666666666666</v>
      </c>
      <c r="CE113" s="22">
        <v>0</v>
      </c>
      <c r="CF113" s="22">
        <v>0</v>
      </c>
      <c r="CG113" s="22">
        <v>0</v>
      </c>
      <c r="CH113" s="22">
        <v>0</v>
      </c>
      <c r="CI113" s="22">
        <v>0</v>
      </c>
      <c r="CJ113" s="22">
        <v>0</v>
      </c>
      <c r="CK113" s="22">
        <v>7.666666666666667</v>
      </c>
      <c r="CL113" s="22">
        <v>45.666666666666664</v>
      </c>
      <c r="CM113" s="22">
        <v>206</v>
      </c>
      <c r="CN113" s="22">
        <v>1430.3333333333333</v>
      </c>
      <c r="CO113" s="22">
        <v>134.66666666666666</v>
      </c>
      <c r="CP113" s="22">
        <v>1424.3333333333333</v>
      </c>
      <c r="CQ113" s="22">
        <v>0</v>
      </c>
      <c r="CR113" s="22">
        <v>0</v>
      </c>
      <c r="CS113" s="22">
        <v>67.333333333333329</v>
      </c>
      <c r="CT113" s="22">
        <v>6</v>
      </c>
      <c r="CU113" s="22">
        <v>241.66666666666666</v>
      </c>
      <c r="CV113" s="22">
        <v>0</v>
      </c>
      <c r="CW113" s="22">
        <v>107.33333333333333</v>
      </c>
      <c r="CX113" s="22">
        <v>308.33333333333331</v>
      </c>
      <c r="CY113" s="22">
        <v>18.666666666666668</v>
      </c>
      <c r="CZ113" s="22">
        <v>23</v>
      </c>
      <c r="DA113" s="22">
        <v>3</v>
      </c>
      <c r="DB113" s="22">
        <v>0</v>
      </c>
      <c r="DC113" s="22">
        <v>0</v>
      </c>
      <c r="DD113" s="22">
        <v>32.666666666666664</v>
      </c>
      <c r="DE113" s="22">
        <v>8360</v>
      </c>
      <c r="DF113" s="22">
        <v>368</v>
      </c>
      <c r="DG113" s="22">
        <v>210</v>
      </c>
      <c r="DH113" s="22">
        <v>5636.333333333333</v>
      </c>
      <c r="DI113" s="22">
        <v>3006.6666666666665</v>
      </c>
      <c r="DJ113" s="22">
        <v>83.333333333333329</v>
      </c>
      <c r="DK113" s="22">
        <v>230000</v>
      </c>
      <c r="DL113" s="22">
        <v>1660</v>
      </c>
      <c r="DM113" s="22">
        <v>6333.333333333333</v>
      </c>
      <c r="DN113" s="22">
        <v>1026666.6666666666</v>
      </c>
      <c r="DO113" s="22">
        <v>743.33333333333337</v>
      </c>
      <c r="DP113" s="27">
        <v>3833.3333333333335</v>
      </c>
      <c r="DQ113" s="57">
        <f t="shared" si="98"/>
        <v>1.0596259490154929</v>
      </c>
      <c r="DR113" s="57">
        <f t="shared" si="58"/>
        <v>-1</v>
      </c>
      <c r="DS113" s="57" t="str">
        <f t="shared" si="59"/>
        <v xml:space="preserve"> </v>
      </c>
      <c r="DT113" s="57">
        <f t="shared" si="60"/>
        <v>-0.95833333333333337</v>
      </c>
      <c r="DU113" s="57">
        <f t="shared" si="61"/>
        <v>-1</v>
      </c>
      <c r="DV113" s="57" t="str">
        <f t="shared" si="62"/>
        <v xml:space="preserve"> </v>
      </c>
      <c r="DW113" s="57">
        <f t="shared" si="63"/>
        <v>1.3181475903614457</v>
      </c>
      <c r="DX113" s="57" t="str">
        <f t="shared" si="64"/>
        <v xml:space="preserve"> </v>
      </c>
      <c r="DY113" s="57">
        <f t="shared" si="65"/>
        <v>-0.72661870503597126</v>
      </c>
      <c r="DZ113" s="57" t="str">
        <f t="shared" si="66"/>
        <v xml:space="preserve"> </v>
      </c>
      <c r="EA113" s="57">
        <f t="shared" si="67"/>
        <v>0.91938250428816448</v>
      </c>
      <c r="EB113" s="57">
        <f t="shared" si="68"/>
        <v>1.4245233742491514</v>
      </c>
      <c r="EC113" s="57">
        <f t="shared" si="69"/>
        <v>0.89256890513171916</v>
      </c>
      <c r="ED113" s="57">
        <f t="shared" si="70"/>
        <v>-1</v>
      </c>
      <c r="EE113" s="57">
        <f t="shared" si="71"/>
        <v>-1</v>
      </c>
      <c r="EF113" s="57">
        <f t="shared" si="72"/>
        <v>-0.42925278219395868</v>
      </c>
      <c r="EG113" s="57">
        <f t="shared" si="73"/>
        <v>-1</v>
      </c>
      <c r="EH113" s="57">
        <f t="shared" si="74"/>
        <v>-0.56382553021208481</v>
      </c>
      <c r="EI113" s="57" t="str">
        <f t="shared" si="75"/>
        <v xml:space="preserve"> </v>
      </c>
      <c r="EJ113" s="57" t="str">
        <f t="shared" si="76"/>
        <v xml:space="preserve"> </v>
      </c>
      <c r="EK113" s="57" t="str">
        <f t="shared" si="77"/>
        <v xml:space="preserve"> </v>
      </c>
      <c r="EL113" s="57" t="str">
        <f t="shared" si="78"/>
        <v xml:space="preserve"> </v>
      </c>
      <c r="EM113" s="57" t="str">
        <f t="shared" si="79"/>
        <v xml:space="preserve"> </v>
      </c>
      <c r="EN113" s="57">
        <f t="shared" si="80"/>
        <v>4.9565217391304346</v>
      </c>
      <c r="EO113" s="57">
        <f t="shared" si="81"/>
        <v>5.9433656957928802</v>
      </c>
      <c r="EP113" s="57">
        <f t="shared" si="82"/>
        <v>9.5767326732673261</v>
      </c>
      <c r="EQ113" s="57" t="str">
        <f t="shared" si="83"/>
        <v xml:space="preserve"> </v>
      </c>
      <c r="ER113" s="57">
        <f t="shared" si="84"/>
        <v>-0.91089108910891092</v>
      </c>
      <c r="ES113" s="57">
        <f t="shared" si="85"/>
        <v>-1</v>
      </c>
      <c r="ET113" s="57">
        <f t="shared" si="86"/>
        <v>1.872670807453416</v>
      </c>
      <c r="EU113" s="57">
        <f t="shared" si="87"/>
        <v>0.23214285714285698</v>
      </c>
      <c r="EV113" s="57">
        <f t="shared" si="88"/>
        <v>-1</v>
      </c>
      <c r="EW113" s="57" t="str">
        <f t="shared" si="89"/>
        <v xml:space="preserve"> </v>
      </c>
      <c r="EX113" s="57">
        <f t="shared" si="90"/>
        <v>-0.95598086124401915</v>
      </c>
      <c r="EY113" s="57">
        <f t="shared" si="91"/>
        <v>25.839682539682538</v>
      </c>
      <c r="EZ113" s="57">
        <f t="shared" si="92"/>
        <v>-0.97228381374722839</v>
      </c>
      <c r="FA113" s="57">
        <f t="shared" si="93"/>
        <v>-0.99278260869565216</v>
      </c>
      <c r="FB113" s="57">
        <f t="shared" si="94"/>
        <v>161.10526315789474</v>
      </c>
      <c r="FC113" s="57">
        <f t="shared" si="95"/>
        <v>4.1569506726457401</v>
      </c>
    </row>
    <row r="114" spans="1:159">
      <c r="A114" s="19">
        <v>4112603</v>
      </c>
      <c r="B114" s="20" t="s">
        <v>381</v>
      </c>
      <c r="C114" s="21">
        <v>1</v>
      </c>
      <c r="D114" s="21">
        <v>0</v>
      </c>
      <c r="E114" s="21">
        <v>0</v>
      </c>
      <c r="F114" s="21">
        <v>0</v>
      </c>
      <c r="G114" s="21">
        <v>1524</v>
      </c>
      <c r="H114" s="22">
        <v>1409</v>
      </c>
      <c r="I114" s="22">
        <f t="shared" si="54"/>
        <v>997</v>
      </c>
      <c r="J114" s="22">
        <f t="shared" si="54"/>
        <v>1001</v>
      </c>
      <c r="K114" s="23">
        <f t="shared" si="55"/>
        <v>0.65419947506561682</v>
      </c>
      <c r="L114" s="23">
        <f t="shared" si="55"/>
        <v>0.7104329311568488</v>
      </c>
      <c r="M114" s="22">
        <v>527</v>
      </c>
      <c r="N114" s="22">
        <v>408</v>
      </c>
      <c r="O114" s="22">
        <v>6543</v>
      </c>
      <c r="P114" s="22">
        <v>21553</v>
      </c>
      <c r="Q114" s="22">
        <v>2937</v>
      </c>
      <c r="R114" s="22">
        <v>10617</v>
      </c>
      <c r="S114" s="24">
        <v>232757.12602589995</v>
      </c>
      <c r="T114" s="24">
        <v>718685.92899224476</v>
      </c>
      <c r="U114" s="24">
        <v>167092.66192901993</v>
      </c>
      <c r="V114" s="24">
        <v>518673.35364847502</v>
      </c>
      <c r="W114" s="24">
        <v>65664.464096880023</v>
      </c>
      <c r="X114" s="24">
        <v>200012.57534376954</v>
      </c>
      <c r="Y114" s="24">
        <v>447.17473672940713</v>
      </c>
      <c r="Z114" s="24">
        <v>878.99741912707486</v>
      </c>
      <c r="AA114" s="24">
        <v>782.61827165607849</v>
      </c>
      <c r="AB114" s="24">
        <v>961.9131724100946</v>
      </c>
      <c r="AC114" s="25">
        <v>1.7501397269892145</v>
      </c>
      <c r="AD114" s="25">
        <v>1.0943299166513625</v>
      </c>
      <c r="AE114" s="23">
        <f t="shared" si="56"/>
        <v>0.62528145597491858</v>
      </c>
      <c r="AF114" s="25">
        <v>1.7323157461291199</v>
      </c>
      <c r="AG114" s="25">
        <v>1.5455538198813144</v>
      </c>
      <c r="AH114" s="23">
        <f t="shared" si="57"/>
        <v>0.89218944256257715</v>
      </c>
      <c r="AI114" s="26">
        <f t="shared" si="50"/>
        <v>0.1193441029000315</v>
      </c>
      <c r="AJ114" s="26">
        <f t="shared" si="51"/>
        <v>0.11993716250154729</v>
      </c>
      <c r="AK114" s="26">
        <f t="shared" si="96"/>
        <v>0.12660864864006593</v>
      </c>
      <c r="AL114" s="26">
        <f t="shared" si="97"/>
        <v>0.13712913530063608</v>
      </c>
      <c r="AM114" s="26">
        <f t="shared" si="52"/>
        <v>-7.815124306437049E-3</v>
      </c>
      <c r="AN114" s="26">
        <f t="shared" si="53"/>
        <v>-2.5268604187815846E-2</v>
      </c>
      <c r="AO114" s="23">
        <v>128.1</v>
      </c>
      <c r="AP114" s="23">
        <v>128.5</v>
      </c>
      <c r="AQ114" s="22">
        <v>2699.3333333333335</v>
      </c>
      <c r="AR114" s="22">
        <v>14910</v>
      </c>
      <c r="AS114" s="22">
        <v>81.333333333333329</v>
      </c>
      <c r="AT114" s="22">
        <v>0</v>
      </c>
      <c r="AU114" s="22">
        <v>0</v>
      </c>
      <c r="AV114" s="22">
        <v>0</v>
      </c>
      <c r="AW114" s="22">
        <v>38</v>
      </c>
      <c r="AX114" s="22">
        <v>0</v>
      </c>
      <c r="AY114" s="22">
        <v>0</v>
      </c>
      <c r="AZ114" s="22">
        <v>0</v>
      </c>
      <c r="BA114" s="22">
        <v>0</v>
      </c>
      <c r="BB114" s="22">
        <v>0</v>
      </c>
      <c r="BC114" s="22">
        <v>0</v>
      </c>
      <c r="BD114" s="22">
        <v>11321.666666666666</v>
      </c>
      <c r="BE114" s="22">
        <v>0</v>
      </c>
      <c r="BF114" s="22">
        <v>0</v>
      </c>
      <c r="BG114" s="22">
        <v>73.666666666666671</v>
      </c>
      <c r="BH114" s="22">
        <v>27.333333333333332</v>
      </c>
      <c r="BI114" s="22">
        <v>0</v>
      </c>
      <c r="BJ114" s="22">
        <v>0</v>
      </c>
      <c r="BK114" s="22">
        <v>317</v>
      </c>
      <c r="BL114" s="22">
        <v>554</v>
      </c>
      <c r="BM114" s="22">
        <v>1285.3333333333333</v>
      </c>
      <c r="BN114" s="22">
        <v>979</v>
      </c>
      <c r="BO114" s="22">
        <v>899.66666666666663</v>
      </c>
      <c r="BP114" s="22">
        <v>1851</v>
      </c>
      <c r="BQ114" s="22">
        <v>0</v>
      </c>
      <c r="BR114" s="22">
        <v>0</v>
      </c>
      <c r="BS114" s="22">
        <v>0</v>
      </c>
      <c r="BT114" s="22">
        <v>30.333333333333332</v>
      </c>
      <c r="BU114" s="22">
        <v>8.3333333333333339</v>
      </c>
      <c r="BV114" s="22">
        <v>9.6666666666666661</v>
      </c>
      <c r="BW114" s="22">
        <v>0</v>
      </c>
      <c r="BX114" s="22">
        <v>0</v>
      </c>
      <c r="BY114" s="22">
        <v>8.3333333333333339</v>
      </c>
      <c r="BZ114" s="22">
        <v>9.6666666666666661</v>
      </c>
      <c r="CA114" s="22">
        <v>0</v>
      </c>
      <c r="CB114" s="22">
        <v>0</v>
      </c>
      <c r="CC114" s="22">
        <v>0</v>
      </c>
      <c r="CD114" s="22">
        <v>0</v>
      </c>
      <c r="CE114" s="22">
        <v>0</v>
      </c>
      <c r="CF114" s="22">
        <v>0</v>
      </c>
      <c r="CG114" s="22">
        <v>0</v>
      </c>
      <c r="CH114" s="22">
        <v>0</v>
      </c>
      <c r="CI114" s="22">
        <v>0</v>
      </c>
      <c r="CJ114" s="22">
        <v>0</v>
      </c>
      <c r="CK114" s="22">
        <v>0</v>
      </c>
      <c r="CL114" s="22">
        <v>0</v>
      </c>
      <c r="CM114" s="22">
        <v>5</v>
      </c>
      <c r="CN114" s="22">
        <v>59</v>
      </c>
      <c r="CO114" s="22">
        <v>3</v>
      </c>
      <c r="CP114" s="22">
        <v>49.333333333333336</v>
      </c>
      <c r="CQ114" s="22">
        <v>0</v>
      </c>
      <c r="CR114" s="22">
        <v>0</v>
      </c>
      <c r="CS114" s="22">
        <v>2</v>
      </c>
      <c r="CT114" s="22">
        <v>9.6666666666666661</v>
      </c>
      <c r="CU114" s="22">
        <v>179.33333333333334</v>
      </c>
      <c r="CV114" s="22">
        <v>0</v>
      </c>
      <c r="CW114" s="22">
        <v>177.66666666666666</v>
      </c>
      <c r="CX114" s="22">
        <v>489</v>
      </c>
      <c r="CY114" s="22">
        <v>1</v>
      </c>
      <c r="CZ114" s="22">
        <v>2</v>
      </c>
      <c r="DA114" s="22">
        <v>0</v>
      </c>
      <c r="DB114" s="22">
        <v>0</v>
      </c>
      <c r="DC114" s="22">
        <v>0</v>
      </c>
      <c r="DD114" s="22">
        <v>0</v>
      </c>
      <c r="DE114" s="22">
        <v>12760</v>
      </c>
      <c r="DF114" s="22">
        <v>535.66666666666663</v>
      </c>
      <c r="DG114" s="22">
        <v>371.66666666666669</v>
      </c>
      <c r="DH114" s="22">
        <v>8367.6666666666661</v>
      </c>
      <c r="DI114" s="22">
        <v>178.33333333333334</v>
      </c>
      <c r="DJ114" s="22">
        <v>323.33333333333331</v>
      </c>
      <c r="DK114" s="22">
        <v>536.66666666666663</v>
      </c>
      <c r="DL114" s="22">
        <v>245</v>
      </c>
      <c r="DM114" s="22">
        <v>623.33333333333337</v>
      </c>
      <c r="DN114" s="22">
        <v>21450</v>
      </c>
      <c r="DO114" s="22">
        <v>541.66666666666663</v>
      </c>
      <c r="DP114" s="27">
        <v>730</v>
      </c>
      <c r="DQ114" s="57">
        <f t="shared" si="98"/>
        <v>4.5235860706347246</v>
      </c>
      <c r="DR114" s="57">
        <f t="shared" si="58"/>
        <v>-1</v>
      </c>
      <c r="DS114" s="57" t="str">
        <f t="shared" si="59"/>
        <v xml:space="preserve"> </v>
      </c>
      <c r="DT114" s="57">
        <f t="shared" si="60"/>
        <v>-1</v>
      </c>
      <c r="DU114" s="57" t="str">
        <f t="shared" si="61"/>
        <v xml:space="preserve"> </v>
      </c>
      <c r="DV114" s="57" t="str">
        <f t="shared" si="62"/>
        <v xml:space="preserve"> </v>
      </c>
      <c r="DW114" s="57" t="str">
        <f t="shared" si="63"/>
        <v xml:space="preserve"> </v>
      </c>
      <c r="DX114" s="57" t="str">
        <f t="shared" si="64"/>
        <v xml:space="preserve"> </v>
      </c>
      <c r="DY114" s="57">
        <f t="shared" si="65"/>
        <v>-0.62895927601809953</v>
      </c>
      <c r="DZ114" s="57" t="str">
        <f t="shared" si="66"/>
        <v xml:space="preserve"> </v>
      </c>
      <c r="EA114" s="57">
        <f t="shared" si="67"/>
        <v>0.74763406940063093</v>
      </c>
      <c r="EB114" s="57">
        <f t="shared" si="68"/>
        <v>-0.23832987551867213</v>
      </c>
      <c r="EC114" s="57">
        <f t="shared" si="69"/>
        <v>1.0574286772878847</v>
      </c>
      <c r="ED114" s="57" t="str">
        <f t="shared" si="70"/>
        <v xml:space="preserve"> </v>
      </c>
      <c r="EE114" s="57" t="str">
        <f t="shared" si="71"/>
        <v xml:space="preserve"> </v>
      </c>
      <c r="EF114" s="57">
        <f t="shared" si="72"/>
        <v>0.15999999999999992</v>
      </c>
      <c r="EG114" s="57" t="str">
        <f t="shared" si="73"/>
        <v xml:space="preserve"> </v>
      </c>
      <c r="EH114" s="57">
        <f t="shared" si="74"/>
        <v>0.15999999999999992</v>
      </c>
      <c r="EI114" s="57" t="str">
        <f t="shared" si="75"/>
        <v xml:space="preserve"> </v>
      </c>
      <c r="EJ114" s="57" t="str">
        <f t="shared" si="76"/>
        <v xml:space="preserve"> </v>
      </c>
      <c r="EK114" s="57" t="str">
        <f t="shared" si="77"/>
        <v xml:space="preserve"> </v>
      </c>
      <c r="EL114" s="57" t="str">
        <f t="shared" si="78"/>
        <v xml:space="preserve"> </v>
      </c>
      <c r="EM114" s="57" t="str">
        <f t="shared" si="79"/>
        <v xml:space="preserve"> </v>
      </c>
      <c r="EN114" s="57" t="str">
        <f t="shared" si="80"/>
        <v xml:space="preserve"> </v>
      </c>
      <c r="EO114" s="57">
        <f t="shared" si="81"/>
        <v>10.8</v>
      </c>
      <c r="EP114" s="57">
        <f t="shared" si="82"/>
        <v>15.444444444444446</v>
      </c>
      <c r="EQ114" s="57" t="str">
        <f t="shared" si="83"/>
        <v xml:space="preserve"> </v>
      </c>
      <c r="ER114" s="57">
        <f t="shared" si="84"/>
        <v>3.833333333333333</v>
      </c>
      <c r="ES114" s="57">
        <f t="shared" si="85"/>
        <v>-1</v>
      </c>
      <c r="ET114" s="57">
        <f t="shared" si="86"/>
        <v>1.75234521575985</v>
      </c>
      <c r="EU114" s="57">
        <f t="shared" si="87"/>
        <v>1</v>
      </c>
      <c r="EV114" s="57" t="str">
        <f t="shared" si="88"/>
        <v xml:space="preserve"> </v>
      </c>
      <c r="EW114" s="57" t="str">
        <f t="shared" si="89"/>
        <v xml:space="preserve"> </v>
      </c>
      <c r="EX114" s="57">
        <f t="shared" si="90"/>
        <v>-0.95801985370950893</v>
      </c>
      <c r="EY114" s="57">
        <f t="shared" si="91"/>
        <v>21.513901345291476</v>
      </c>
      <c r="EZ114" s="57">
        <f t="shared" si="92"/>
        <v>0.81308411214953247</v>
      </c>
      <c r="FA114" s="57">
        <f t="shared" si="93"/>
        <v>-0.54347826086956519</v>
      </c>
      <c r="FB114" s="57">
        <f t="shared" si="94"/>
        <v>33.411764705882348</v>
      </c>
      <c r="FC114" s="57">
        <f t="shared" si="95"/>
        <v>0.34769230769230774</v>
      </c>
    </row>
    <row r="115" spans="1:159">
      <c r="A115" s="19">
        <v>4112702</v>
      </c>
      <c r="B115" s="20" t="s">
        <v>382</v>
      </c>
      <c r="C115" s="21">
        <v>1</v>
      </c>
      <c r="D115" s="21">
        <v>0</v>
      </c>
      <c r="E115" s="21">
        <v>0</v>
      </c>
      <c r="F115" s="21">
        <v>0</v>
      </c>
      <c r="G115" s="21">
        <v>11325</v>
      </c>
      <c r="H115" s="22">
        <v>11875</v>
      </c>
      <c r="I115" s="22">
        <f t="shared" si="54"/>
        <v>10315</v>
      </c>
      <c r="J115" s="22">
        <f t="shared" si="54"/>
        <v>11053</v>
      </c>
      <c r="K115" s="23">
        <f t="shared" si="55"/>
        <v>0.91081677704194264</v>
      </c>
      <c r="L115" s="23">
        <f t="shared" si="55"/>
        <v>0.93077894736842104</v>
      </c>
      <c r="M115" s="22">
        <v>1010</v>
      </c>
      <c r="N115" s="22">
        <v>822</v>
      </c>
      <c r="O115" s="22">
        <v>34159</v>
      </c>
      <c r="P115" s="22">
        <v>103626</v>
      </c>
      <c r="Q115" s="22">
        <v>4767</v>
      </c>
      <c r="R115" s="22">
        <v>12351</v>
      </c>
      <c r="S115" s="24">
        <v>2116072.3513748003</v>
      </c>
      <c r="T115" s="24">
        <v>5863674.5888327695</v>
      </c>
      <c r="U115" s="24">
        <v>1966237.9041324113</v>
      </c>
      <c r="V115" s="24">
        <v>5697589.8768214621</v>
      </c>
      <c r="W115" s="24">
        <v>149834.44724238996</v>
      </c>
      <c r="X115" s="24">
        <v>166084.71201131865</v>
      </c>
      <c r="Y115" s="24">
        <v>382.00064301578868</v>
      </c>
      <c r="Z115" s="24">
        <v>857.958791985223</v>
      </c>
      <c r="AA115" s="24">
        <v>578.35522348844177</v>
      </c>
      <c r="AB115" s="24">
        <v>1233.0414697948072</v>
      </c>
      <c r="AC115" s="25">
        <v>1.5140163611309352</v>
      </c>
      <c r="AD115" s="25">
        <v>1.4371802950368791</v>
      </c>
      <c r="AE115" s="23">
        <f t="shared" si="56"/>
        <v>0.94925017452475791</v>
      </c>
      <c r="AF115" s="25">
        <v>1.6329020287018057</v>
      </c>
      <c r="AG115" s="25">
        <v>0.62031706453385405</v>
      </c>
      <c r="AH115" s="23">
        <f t="shared" si="57"/>
        <v>0.37988627218928761</v>
      </c>
      <c r="AI115" s="26">
        <f t="shared" si="50"/>
        <v>0.10729651941342655</v>
      </c>
      <c r="AJ115" s="26">
        <f t="shared" si="51"/>
        <v>0.11225793327692069</v>
      </c>
      <c r="AK115" s="26">
        <f t="shared" si="96"/>
        <v>0.11736833206713504</v>
      </c>
      <c r="AL115" s="26">
        <f t="shared" si="97"/>
        <v>9.9880992728962559E-2</v>
      </c>
      <c r="AM115" s="26">
        <f t="shared" si="52"/>
        <v>4.7535302033518967E-3</v>
      </c>
      <c r="AN115" s="26">
        <f t="shared" si="53"/>
        <v>-2.0385861893259527E-2</v>
      </c>
      <c r="AO115" s="23">
        <v>167.8</v>
      </c>
      <c r="AP115" s="23">
        <v>159.19999999999999</v>
      </c>
      <c r="AQ115" s="22">
        <v>5987.333333333333</v>
      </c>
      <c r="AR115" s="22">
        <v>19170.333333333332</v>
      </c>
      <c r="AS115" s="22">
        <v>54</v>
      </c>
      <c r="AT115" s="22">
        <v>681.66666666666663</v>
      </c>
      <c r="AU115" s="22">
        <v>8</v>
      </c>
      <c r="AV115" s="22">
        <v>205.66666666666666</v>
      </c>
      <c r="AW115" s="22">
        <v>10.666666666666666</v>
      </c>
      <c r="AX115" s="22">
        <v>28.333333333333332</v>
      </c>
      <c r="AY115" s="22">
        <v>0</v>
      </c>
      <c r="AZ115" s="22">
        <v>0</v>
      </c>
      <c r="BA115" s="22">
        <v>0</v>
      </c>
      <c r="BB115" s="22">
        <v>0</v>
      </c>
      <c r="BC115" s="22">
        <v>0</v>
      </c>
      <c r="BD115" s="22">
        <v>87</v>
      </c>
      <c r="BE115" s="22">
        <v>0</v>
      </c>
      <c r="BF115" s="22">
        <v>3</v>
      </c>
      <c r="BG115" s="22">
        <v>25.333333333333332</v>
      </c>
      <c r="BH115" s="22">
        <v>35</v>
      </c>
      <c r="BI115" s="22">
        <v>0</v>
      </c>
      <c r="BJ115" s="22">
        <v>0</v>
      </c>
      <c r="BK115" s="22">
        <v>3.6666666666666665</v>
      </c>
      <c r="BL115" s="22">
        <v>2</v>
      </c>
      <c r="BM115" s="22">
        <v>616.66666666666663</v>
      </c>
      <c r="BN115" s="22">
        <v>4016.3333333333335</v>
      </c>
      <c r="BO115" s="22">
        <v>3501.6666666666665</v>
      </c>
      <c r="BP115" s="22">
        <v>9616.6666666666661</v>
      </c>
      <c r="BQ115" s="22">
        <v>153.66666666666666</v>
      </c>
      <c r="BR115" s="22">
        <v>94.666666666666671</v>
      </c>
      <c r="BS115" s="22">
        <v>1613.3333333333333</v>
      </c>
      <c r="BT115" s="22">
        <v>4393.333333333333</v>
      </c>
      <c r="BU115" s="22">
        <v>266</v>
      </c>
      <c r="BV115" s="22">
        <v>1084.3333333333333</v>
      </c>
      <c r="BW115" s="22">
        <v>32.666666666666664</v>
      </c>
      <c r="BX115" s="22">
        <v>30</v>
      </c>
      <c r="BY115" s="22">
        <v>19.666666666666668</v>
      </c>
      <c r="BZ115" s="22">
        <v>572.33333333333337</v>
      </c>
      <c r="CA115" s="22">
        <v>0</v>
      </c>
      <c r="CB115" s="22">
        <v>0</v>
      </c>
      <c r="CC115" s="22">
        <v>94</v>
      </c>
      <c r="CD115" s="22">
        <v>264</v>
      </c>
      <c r="CE115" s="22">
        <v>0</v>
      </c>
      <c r="CF115" s="22">
        <v>0</v>
      </c>
      <c r="CG115" s="22">
        <v>0</v>
      </c>
      <c r="CH115" s="22">
        <v>0</v>
      </c>
      <c r="CI115" s="22">
        <v>3</v>
      </c>
      <c r="CJ115" s="22">
        <v>0</v>
      </c>
      <c r="CK115" s="22">
        <v>82.333333333333329</v>
      </c>
      <c r="CL115" s="22">
        <v>87.333333333333329</v>
      </c>
      <c r="CM115" s="22">
        <v>20.666666666666668</v>
      </c>
      <c r="CN115" s="22">
        <v>265</v>
      </c>
      <c r="CO115" s="22">
        <v>18</v>
      </c>
      <c r="CP115" s="22">
        <v>238.66666666666666</v>
      </c>
      <c r="CQ115" s="22">
        <v>0</v>
      </c>
      <c r="CR115" s="22">
        <v>0</v>
      </c>
      <c r="CS115" s="22">
        <v>2.6666666666666665</v>
      </c>
      <c r="CT115" s="22">
        <v>26.333333333333332</v>
      </c>
      <c r="CU115" s="22">
        <v>113.33333333333333</v>
      </c>
      <c r="CV115" s="22">
        <v>1</v>
      </c>
      <c r="CW115" s="22">
        <v>98.333333333333329</v>
      </c>
      <c r="CX115" s="22">
        <v>305.66666666666669</v>
      </c>
      <c r="CY115" s="22">
        <v>15</v>
      </c>
      <c r="CZ115" s="22">
        <v>39.666666666666664</v>
      </c>
      <c r="DA115" s="22">
        <v>0</v>
      </c>
      <c r="DB115" s="22">
        <v>0</v>
      </c>
      <c r="DC115" s="22">
        <v>0</v>
      </c>
      <c r="DD115" s="22">
        <v>0</v>
      </c>
      <c r="DE115" s="22">
        <v>10227.333333333334</v>
      </c>
      <c r="DF115" s="22">
        <v>363.33333333333331</v>
      </c>
      <c r="DG115" s="22">
        <v>388.33333333333331</v>
      </c>
      <c r="DH115" s="22">
        <v>10740.333333333334</v>
      </c>
      <c r="DI115" s="22">
        <v>958.33333333333337</v>
      </c>
      <c r="DJ115" s="22">
        <v>375</v>
      </c>
      <c r="DK115" s="22">
        <v>403333.33333333331</v>
      </c>
      <c r="DL115" s="22">
        <v>658.66666666666663</v>
      </c>
      <c r="DM115" s="22">
        <v>2000</v>
      </c>
      <c r="DN115" s="22">
        <v>292755.66666666669</v>
      </c>
      <c r="DO115" s="22">
        <v>461.33333333333331</v>
      </c>
      <c r="DP115" s="27">
        <v>2142.3333333333335</v>
      </c>
      <c r="DQ115" s="57">
        <f t="shared" si="98"/>
        <v>2.2018149426567195</v>
      </c>
      <c r="DR115" s="57">
        <f t="shared" si="58"/>
        <v>11.623456790123456</v>
      </c>
      <c r="DS115" s="57">
        <f t="shared" si="59"/>
        <v>24.708333333333332</v>
      </c>
      <c r="DT115" s="57">
        <f t="shared" si="60"/>
        <v>1.65625</v>
      </c>
      <c r="DU115" s="57" t="str">
        <f t="shared" si="61"/>
        <v xml:space="preserve"> </v>
      </c>
      <c r="DV115" s="57" t="str">
        <f t="shared" si="62"/>
        <v xml:space="preserve"> </v>
      </c>
      <c r="DW115" s="57" t="str">
        <f t="shared" si="63"/>
        <v xml:space="preserve"> </v>
      </c>
      <c r="DX115" s="57" t="str">
        <f t="shared" si="64"/>
        <v xml:space="preserve"> </v>
      </c>
      <c r="DY115" s="57">
        <f t="shared" si="65"/>
        <v>0.38157894736842102</v>
      </c>
      <c r="DZ115" s="57" t="str">
        <f t="shared" si="66"/>
        <v xml:space="preserve"> </v>
      </c>
      <c r="EA115" s="57">
        <f t="shared" si="67"/>
        <v>-0.45454545454545447</v>
      </c>
      <c r="EB115" s="57">
        <f t="shared" si="68"/>
        <v>5.5129729729729737</v>
      </c>
      <c r="EC115" s="57">
        <f t="shared" si="69"/>
        <v>1.7463112803426939</v>
      </c>
      <c r="ED115" s="57">
        <f t="shared" si="70"/>
        <v>-0.38394793926247284</v>
      </c>
      <c r="EE115" s="57">
        <f t="shared" si="71"/>
        <v>1.7231404958677685</v>
      </c>
      <c r="EF115" s="57">
        <f t="shared" si="72"/>
        <v>3.0764411027568919</v>
      </c>
      <c r="EG115" s="57">
        <f t="shared" si="73"/>
        <v>-8.1632653061224469E-2</v>
      </c>
      <c r="EH115" s="57">
        <f t="shared" si="74"/>
        <v>28.101694915254239</v>
      </c>
      <c r="EI115" s="57" t="str">
        <f t="shared" si="75"/>
        <v xml:space="preserve"> </v>
      </c>
      <c r="EJ115" s="57">
        <f t="shared" si="76"/>
        <v>1.8085106382978724</v>
      </c>
      <c r="EK115" s="57" t="str">
        <f t="shared" si="77"/>
        <v xml:space="preserve"> </v>
      </c>
      <c r="EL115" s="57" t="str">
        <f t="shared" si="78"/>
        <v xml:space="preserve"> </v>
      </c>
      <c r="EM115" s="57">
        <f t="shared" si="79"/>
        <v>-1</v>
      </c>
      <c r="EN115" s="57">
        <f t="shared" si="80"/>
        <v>6.0728744939271273E-2</v>
      </c>
      <c r="EO115" s="57">
        <f t="shared" si="81"/>
        <v>11.82258064516129</v>
      </c>
      <c r="EP115" s="57">
        <f t="shared" si="82"/>
        <v>12.25925925925926</v>
      </c>
      <c r="EQ115" s="57" t="str">
        <f t="shared" si="83"/>
        <v xml:space="preserve"> </v>
      </c>
      <c r="ER115" s="57">
        <f t="shared" si="84"/>
        <v>8.875</v>
      </c>
      <c r="ES115" s="57">
        <f t="shared" si="85"/>
        <v>-0.99117647058823533</v>
      </c>
      <c r="ET115" s="57">
        <f t="shared" si="86"/>
        <v>2.108474576271187</v>
      </c>
      <c r="EU115" s="57">
        <f t="shared" si="87"/>
        <v>1.6444444444444444</v>
      </c>
      <c r="EV115" s="57" t="str">
        <f t="shared" si="88"/>
        <v xml:space="preserve"> </v>
      </c>
      <c r="EW115" s="57" t="str">
        <f t="shared" si="89"/>
        <v xml:space="preserve"> </v>
      </c>
      <c r="EX115" s="57">
        <f t="shared" si="90"/>
        <v>-0.96447428459683204</v>
      </c>
      <c r="EY115" s="57">
        <f t="shared" si="91"/>
        <v>26.657510729613737</v>
      </c>
      <c r="EZ115" s="57">
        <f t="shared" si="92"/>
        <v>-0.60869565217391308</v>
      </c>
      <c r="FA115" s="57">
        <f t="shared" si="93"/>
        <v>-0.99836694214876032</v>
      </c>
      <c r="FB115" s="57">
        <f t="shared" si="94"/>
        <v>145.37783333333334</v>
      </c>
      <c r="FC115" s="57">
        <f t="shared" si="95"/>
        <v>3.6437861271676306</v>
      </c>
    </row>
    <row r="116" spans="1:159">
      <c r="A116" s="19">
        <v>4112751</v>
      </c>
      <c r="B116" s="20" t="s">
        <v>383</v>
      </c>
      <c r="C116" s="21">
        <v>1</v>
      </c>
      <c r="D116" s="21">
        <v>0</v>
      </c>
      <c r="E116" s="21">
        <v>0</v>
      </c>
      <c r="F116" s="21">
        <v>0</v>
      </c>
      <c r="G116" s="21">
        <v>9825</v>
      </c>
      <c r="H116" s="22">
        <v>9001</v>
      </c>
      <c r="I116" s="22">
        <f t="shared" si="54"/>
        <v>5401</v>
      </c>
      <c r="J116" s="22">
        <f t="shared" si="54"/>
        <v>6070</v>
      </c>
      <c r="K116" s="23">
        <f t="shared" si="55"/>
        <v>0.54972010178117048</v>
      </c>
      <c r="L116" s="23">
        <f t="shared" si="55"/>
        <v>0.67436951449838911</v>
      </c>
      <c r="M116" s="22">
        <v>4424</v>
      </c>
      <c r="N116" s="22">
        <v>2931</v>
      </c>
      <c r="O116" s="22">
        <v>31434</v>
      </c>
      <c r="P116" s="22">
        <v>116211</v>
      </c>
      <c r="Q116" s="22">
        <v>11242</v>
      </c>
      <c r="R116" s="22">
        <v>43662</v>
      </c>
      <c r="S116" s="24">
        <v>2240061.3842322873</v>
      </c>
      <c r="T116" s="24">
        <v>4916555.8957567476</v>
      </c>
      <c r="U116" s="24">
        <v>1669131.5579071871</v>
      </c>
      <c r="V116" s="24">
        <v>3504970.4600978987</v>
      </c>
      <c r="W116" s="24">
        <v>570929.8263250991</v>
      </c>
      <c r="X116" s="24">
        <v>1411585.4356588544</v>
      </c>
      <c r="Y116" s="24">
        <v>416.48601689016215</v>
      </c>
      <c r="Z116" s="24">
        <v>784.25936303045637</v>
      </c>
      <c r="AA116" s="24">
        <v>1477.9631213007874</v>
      </c>
      <c r="AB116" s="24">
        <v>845.18670898336109</v>
      </c>
      <c r="AC116" s="25">
        <v>3.5486500419306117</v>
      </c>
      <c r="AD116" s="25">
        <v>1.0776877507939151</v>
      </c>
      <c r="AE116" s="23">
        <f t="shared" si="56"/>
        <v>0.30368949827681757</v>
      </c>
      <c r="AF116" s="25">
        <v>4.6140968410192178</v>
      </c>
      <c r="AG116" s="25">
        <v>1.0092973365610689</v>
      </c>
      <c r="AH116" s="23">
        <f t="shared" si="57"/>
        <v>0.21874212252947059</v>
      </c>
      <c r="AI116" s="26">
        <f t="shared" si="50"/>
        <v>8.1782885028305996E-2</v>
      </c>
      <c r="AJ116" s="26">
        <f t="shared" si="51"/>
        <v>7.7009116284943557E-2</v>
      </c>
      <c r="AK116" s="26">
        <f t="shared" si="96"/>
        <v>0.13968480742837275</v>
      </c>
      <c r="AL116" s="26">
        <f t="shared" si="97"/>
        <v>0.14531778433331755</v>
      </c>
      <c r="AM116" s="26">
        <f t="shared" si="52"/>
        <v>-8.7211953581948221E-3</v>
      </c>
      <c r="AN116" s="26">
        <f t="shared" si="53"/>
        <v>-4.0334084954583349E-2</v>
      </c>
      <c r="AO116" s="23">
        <v>268.39999999999998</v>
      </c>
      <c r="AP116" s="23">
        <v>247.5</v>
      </c>
      <c r="AQ116" s="22">
        <v>12339.666666666666</v>
      </c>
      <c r="AR116" s="22">
        <v>44199.666666666664</v>
      </c>
      <c r="AS116" s="22">
        <v>1414.3333333333333</v>
      </c>
      <c r="AT116" s="22">
        <v>24.333333333333332</v>
      </c>
      <c r="AU116" s="22">
        <v>0</v>
      </c>
      <c r="AV116" s="22">
        <v>0</v>
      </c>
      <c r="AW116" s="22">
        <v>236.33333333333334</v>
      </c>
      <c r="AX116" s="22">
        <v>285.33333333333331</v>
      </c>
      <c r="AY116" s="22">
        <v>9.3333333333333339</v>
      </c>
      <c r="AZ116" s="22">
        <v>0</v>
      </c>
      <c r="BA116" s="22">
        <v>0</v>
      </c>
      <c r="BB116" s="22">
        <v>0</v>
      </c>
      <c r="BC116" s="22">
        <v>0</v>
      </c>
      <c r="BD116" s="22">
        <v>194.33333333333334</v>
      </c>
      <c r="BE116" s="22">
        <v>0</v>
      </c>
      <c r="BF116" s="22">
        <v>0</v>
      </c>
      <c r="BG116" s="22">
        <v>614.66666666666663</v>
      </c>
      <c r="BH116" s="22">
        <v>443.66666666666669</v>
      </c>
      <c r="BI116" s="22">
        <v>0</v>
      </c>
      <c r="BJ116" s="22">
        <v>230.66666666666666</v>
      </c>
      <c r="BK116" s="22">
        <v>619.33333333333337</v>
      </c>
      <c r="BL116" s="22">
        <v>8609.3333333333339</v>
      </c>
      <c r="BM116" s="22">
        <v>1383.3333333333333</v>
      </c>
      <c r="BN116" s="22">
        <v>7384.333333333333</v>
      </c>
      <c r="BO116" s="22">
        <v>6479.666666666667</v>
      </c>
      <c r="BP116" s="22">
        <v>22242.333333333332</v>
      </c>
      <c r="BQ116" s="22">
        <v>4.666666666666667</v>
      </c>
      <c r="BR116" s="22">
        <v>0</v>
      </c>
      <c r="BS116" s="22">
        <v>1518.6666666666667</v>
      </c>
      <c r="BT116" s="22">
        <v>4556.333333333333</v>
      </c>
      <c r="BU116" s="22">
        <v>15468.333333333334</v>
      </c>
      <c r="BV116" s="22">
        <v>20264</v>
      </c>
      <c r="BW116" s="22">
        <v>9.3333333333333339</v>
      </c>
      <c r="BX116" s="22">
        <v>0</v>
      </c>
      <c r="BY116" s="22">
        <v>15261.333333333334</v>
      </c>
      <c r="BZ116" s="22">
        <v>20241.333333333332</v>
      </c>
      <c r="CA116" s="22">
        <v>0</v>
      </c>
      <c r="CB116" s="22">
        <v>0</v>
      </c>
      <c r="CC116" s="22">
        <v>5.666666666666667</v>
      </c>
      <c r="CD116" s="22">
        <v>0</v>
      </c>
      <c r="CE116" s="22">
        <v>0</v>
      </c>
      <c r="CF116" s="22">
        <v>0</v>
      </c>
      <c r="CG116" s="22">
        <v>0</v>
      </c>
      <c r="CH116" s="22">
        <v>0</v>
      </c>
      <c r="CI116" s="22">
        <v>34.666666666666664</v>
      </c>
      <c r="CJ116" s="22">
        <v>0</v>
      </c>
      <c r="CK116" s="22">
        <v>123.33333333333333</v>
      </c>
      <c r="CL116" s="22">
        <v>0</v>
      </c>
      <c r="CM116" s="22">
        <v>18.666666666666668</v>
      </c>
      <c r="CN116" s="22">
        <v>541.66666666666663</v>
      </c>
      <c r="CO116" s="22">
        <v>17.333333333333332</v>
      </c>
      <c r="CP116" s="22">
        <v>540.66666666666663</v>
      </c>
      <c r="CQ116" s="22">
        <v>0</v>
      </c>
      <c r="CR116" s="22">
        <v>0</v>
      </c>
      <c r="CS116" s="22">
        <v>0.66666666666666663</v>
      </c>
      <c r="CT116" s="22">
        <v>0</v>
      </c>
      <c r="CU116" s="22">
        <v>375.66666666666669</v>
      </c>
      <c r="CV116" s="22">
        <v>0</v>
      </c>
      <c r="CW116" s="22">
        <v>243</v>
      </c>
      <c r="CX116" s="22">
        <v>3242.6666666666665</v>
      </c>
      <c r="CY116" s="22">
        <v>84.666666666666671</v>
      </c>
      <c r="CZ116" s="22">
        <v>838.66666666666663</v>
      </c>
      <c r="DA116" s="22">
        <v>12</v>
      </c>
      <c r="DB116" s="22">
        <v>1.3333333333333333</v>
      </c>
      <c r="DC116" s="22">
        <v>0</v>
      </c>
      <c r="DD116" s="22">
        <v>20.333333333333332</v>
      </c>
      <c r="DE116" s="22">
        <v>11200</v>
      </c>
      <c r="DF116" s="22">
        <v>4103</v>
      </c>
      <c r="DG116" s="22">
        <v>716.33333333333337</v>
      </c>
      <c r="DH116" s="22">
        <v>9922.3333333333339</v>
      </c>
      <c r="DI116" s="22">
        <v>7475</v>
      </c>
      <c r="DJ116" s="22">
        <v>489.33333333333331</v>
      </c>
      <c r="DK116" s="22">
        <v>616523.33333333337</v>
      </c>
      <c r="DL116" s="22">
        <v>11986.666666666666</v>
      </c>
      <c r="DM116" s="22">
        <v>15966.666666666666</v>
      </c>
      <c r="DN116" s="22">
        <v>1750088.6666666667</v>
      </c>
      <c r="DO116" s="22">
        <v>958.33333333333337</v>
      </c>
      <c r="DP116" s="27">
        <v>38207</v>
      </c>
      <c r="DQ116" s="57">
        <f t="shared" si="98"/>
        <v>2.5819173937707665</v>
      </c>
      <c r="DR116" s="57">
        <f t="shared" si="58"/>
        <v>-0.98279519208107469</v>
      </c>
      <c r="DS116" s="57" t="str">
        <f t="shared" si="59"/>
        <v xml:space="preserve"> </v>
      </c>
      <c r="DT116" s="57">
        <f t="shared" si="60"/>
        <v>0.2073342736248236</v>
      </c>
      <c r="DU116" s="57">
        <f t="shared" si="61"/>
        <v>-1</v>
      </c>
      <c r="DV116" s="57" t="str">
        <f t="shared" si="62"/>
        <v xml:space="preserve"> </v>
      </c>
      <c r="DW116" s="57" t="str">
        <f t="shared" si="63"/>
        <v xml:space="preserve"> </v>
      </c>
      <c r="DX116" s="57" t="str">
        <f t="shared" si="64"/>
        <v xml:space="preserve"> </v>
      </c>
      <c r="DY116" s="57">
        <f t="shared" si="65"/>
        <v>-0.27819956616052055</v>
      </c>
      <c r="DZ116" s="57" t="str">
        <f t="shared" si="66"/>
        <v xml:space="preserve"> </v>
      </c>
      <c r="EA116" s="57">
        <f t="shared" si="67"/>
        <v>12.900968783638321</v>
      </c>
      <c r="EB116" s="57">
        <f t="shared" si="68"/>
        <v>4.338072289156627</v>
      </c>
      <c r="EC116" s="57">
        <f t="shared" si="69"/>
        <v>2.4326354236329024</v>
      </c>
      <c r="ED116" s="57">
        <f t="shared" si="70"/>
        <v>-1</v>
      </c>
      <c r="EE116" s="57">
        <f t="shared" si="71"/>
        <v>2.0002194907813866</v>
      </c>
      <c r="EF116" s="57">
        <f t="shared" si="72"/>
        <v>0.31003124663290582</v>
      </c>
      <c r="EG116" s="57">
        <f t="shared" si="73"/>
        <v>-1</v>
      </c>
      <c r="EH116" s="57">
        <f t="shared" si="74"/>
        <v>0.32631486982351898</v>
      </c>
      <c r="EI116" s="57" t="str">
        <f t="shared" si="75"/>
        <v xml:space="preserve"> </v>
      </c>
      <c r="EJ116" s="57">
        <f t="shared" si="76"/>
        <v>-1</v>
      </c>
      <c r="EK116" s="57" t="str">
        <f t="shared" si="77"/>
        <v xml:space="preserve"> </v>
      </c>
      <c r="EL116" s="57" t="str">
        <f t="shared" si="78"/>
        <v xml:space="preserve"> </v>
      </c>
      <c r="EM116" s="57">
        <f t="shared" si="79"/>
        <v>-1</v>
      </c>
      <c r="EN116" s="57">
        <f t="shared" si="80"/>
        <v>-1</v>
      </c>
      <c r="EO116" s="57">
        <f t="shared" si="81"/>
        <v>28.017857142857139</v>
      </c>
      <c r="EP116" s="57">
        <f t="shared" si="82"/>
        <v>30.192307692307693</v>
      </c>
      <c r="EQ116" s="57" t="str">
        <f t="shared" si="83"/>
        <v xml:space="preserve"> </v>
      </c>
      <c r="ER116" s="57">
        <f t="shared" si="84"/>
        <v>-1</v>
      </c>
      <c r="ES116" s="57">
        <f t="shared" si="85"/>
        <v>-1</v>
      </c>
      <c r="ET116" s="57">
        <f t="shared" si="86"/>
        <v>12.344307270233196</v>
      </c>
      <c r="EU116" s="57">
        <f t="shared" si="87"/>
        <v>8.9055118110236204</v>
      </c>
      <c r="EV116" s="57">
        <f t="shared" si="88"/>
        <v>-0.88888888888888884</v>
      </c>
      <c r="EW116" s="57" t="str">
        <f t="shared" si="89"/>
        <v xml:space="preserve"> </v>
      </c>
      <c r="EX116" s="57">
        <f t="shared" si="90"/>
        <v>-0.63366071428571424</v>
      </c>
      <c r="EY116" s="57">
        <f t="shared" si="91"/>
        <v>12.851558864588181</v>
      </c>
      <c r="EZ116" s="57">
        <f t="shared" si="92"/>
        <v>-0.93453734671125976</v>
      </c>
      <c r="FA116" s="57">
        <f t="shared" si="93"/>
        <v>-0.9805576431278622</v>
      </c>
      <c r="FB116" s="57">
        <f t="shared" si="94"/>
        <v>108.60889352818373</v>
      </c>
      <c r="FC116" s="57">
        <f t="shared" si="95"/>
        <v>38.868173913043478</v>
      </c>
    </row>
    <row r="117" spans="1:159">
      <c r="A117" s="19">
        <v>4112801</v>
      </c>
      <c r="B117" s="20" t="s">
        <v>384</v>
      </c>
      <c r="C117" s="21">
        <v>1</v>
      </c>
      <c r="D117" s="21">
        <v>0</v>
      </c>
      <c r="E117" s="21">
        <v>0</v>
      </c>
      <c r="F117" s="21">
        <v>0</v>
      </c>
      <c r="G117" s="21">
        <v>9662</v>
      </c>
      <c r="H117" s="22">
        <v>10736</v>
      </c>
      <c r="I117" s="22">
        <f t="shared" si="54"/>
        <v>6973</v>
      </c>
      <c r="J117" s="22">
        <f t="shared" si="54"/>
        <v>8220</v>
      </c>
      <c r="K117" s="23">
        <f t="shared" si="55"/>
        <v>0.72169323121506934</v>
      </c>
      <c r="L117" s="23">
        <f t="shared" si="55"/>
        <v>0.7656482861400894</v>
      </c>
      <c r="M117" s="22">
        <v>2689</v>
      </c>
      <c r="N117" s="22">
        <v>2516</v>
      </c>
      <c r="O117" s="22">
        <v>31775</v>
      </c>
      <c r="P117" s="22">
        <v>172996</v>
      </c>
      <c r="Q117" s="22">
        <v>4352</v>
      </c>
      <c r="R117" s="22">
        <v>22811</v>
      </c>
      <c r="S117" s="24">
        <v>1969098.3971095881</v>
      </c>
      <c r="T117" s="24">
        <v>6579315.4332480822</v>
      </c>
      <c r="U117" s="24">
        <v>1607340.6525939212</v>
      </c>
      <c r="V117" s="24">
        <v>5526172.4212760376</v>
      </c>
      <c r="W117" s="24">
        <v>361757.74451567006</v>
      </c>
      <c r="X117" s="24">
        <v>1053143.0119720278</v>
      </c>
      <c r="Y117" s="24">
        <v>370.18001534981772</v>
      </c>
      <c r="Z117" s="24">
        <v>935.71374572001855</v>
      </c>
      <c r="AA117" s="24">
        <v>580.2412558259241</v>
      </c>
      <c r="AB117" s="24">
        <v>1133.8579498414992</v>
      </c>
      <c r="AC117" s="25">
        <v>1.5674569986648248</v>
      </c>
      <c r="AD117" s="25">
        <v>1.2117572869136506</v>
      </c>
      <c r="AE117" s="23">
        <f t="shared" si="56"/>
        <v>0.77307210848261698</v>
      </c>
      <c r="AF117" s="25">
        <v>1.5561318772360082</v>
      </c>
      <c r="AG117" s="25">
        <v>0.65349313063020864</v>
      </c>
      <c r="AH117" s="23">
        <f t="shared" si="57"/>
        <v>0.41994713956437874</v>
      </c>
      <c r="AI117" s="26">
        <f t="shared" si="50"/>
        <v>0.12821359575391611</v>
      </c>
      <c r="AJ117" s="26">
        <f t="shared" si="51"/>
        <v>0.13144031745827767</v>
      </c>
      <c r="AK117" s="26">
        <f t="shared" si="96"/>
        <v>0.18466361557630639</v>
      </c>
      <c r="AL117" s="26">
        <f t="shared" si="97"/>
        <v>0.18017264443683789</v>
      </c>
      <c r="AM117" s="26">
        <f t="shared" si="52"/>
        <v>1.0595934904076731E-2</v>
      </c>
      <c r="AN117" s="26">
        <f t="shared" si="53"/>
        <v>-6.6278421640536545E-3</v>
      </c>
      <c r="AO117" s="23">
        <v>289.60000000000002</v>
      </c>
      <c r="AP117" s="23">
        <v>289.2</v>
      </c>
      <c r="AQ117" s="22">
        <v>2278.6666666666665</v>
      </c>
      <c r="AR117" s="22">
        <v>6894.333333333333</v>
      </c>
      <c r="AS117" s="22">
        <v>0</v>
      </c>
      <c r="AT117" s="22">
        <v>0</v>
      </c>
      <c r="AU117" s="22">
        <v>421</v>
      </c>
      <c r="AV117" s="22">
        <v>90</v>
      </c>
      <c r="AW117" s="22">
        <v>70.666666666666671</v>
      </c>
      <c r="AX117" s="22">
        <v>68.333333333333329</v>
      </c>
      <c r="AY117" s="22">
        <v>11.333333333333334</v>
      </c>
      <c r="AZ117" s="22">
        <v>0</v>
      </c>
      <c r="BA117" s="22">
        <v>0</v>
      </c>
      <c r="BB117" s="22">
        <v>0</v>
      </c>
      <c r="BC117" s="22">
        <v>114.33333333333333</v>
      </c>
      <c r="BD117" s="22">
        <v>177</v>
      </c>
      <c r="BE117" s="22">
        <v>75</v>
      </c>
      <c r="BF117" s="22">
        <v>63.666666666666664</v>
      </c>
      <c r="BG117" s="22">
        <v>569</v>
      </c>
      <c r="BH117" s="22">
        <v>1680</v>
      </c>
      <c r="BI117" s="22">
        <v>0</v>
      </c>
      <c r="BJ117" s="22">
        <v>0</v>
      </c>
      <c r="BK117" s="22">
        <v>16.666666666666668</v>
      </c>
      <c r="BL117" s="22">
        <v>39.666666666666664</v>
      </c>
      <c r="BM117" s="22">
        <v>846.66666666666663</v>
      </c>
      <c r="BN117" s="22">
        <v>3832.3333333333335</v>
      </c>
      <c r="BO117" s="22">
        <v>42.666666666666664</v>
      </c>
      <c r="BP117" s="22">
        <v>236</v>
      </c>
      <c r="BQ117" s="22">
        <v>70.333333333333329</v>
      </c>
      <c r="BR117" s="22">
        <v>545</v>
      </c>
      <c r="BS117" s="22">
        <v>18.666666666666668</v>
      </c>
      <c r="BT117" s="22">
        <v>126</v>
      </c>
      <c r="BU117" s="22">
        <v>720.33333333333337</v>
      </c>
      <c r="BV117" s="22">
        <v>4699</v>
      </c>
      <c r="BW117" s="22">
        <v>55.333333333333336</v>
      </c>
      <c r="BX117" s="22">
        <v>72.333333333333329</v>
      </c>
      <c r="BY117" s="22">
        <v>618.66666666666663</v>
      </c>
      <c r="BZ117" s="22">
        <v>4290</v>
      </c>
      <c r="CA117" s="22">
        <v>0</v>
      </c>
      <c r="CB117" s="22">
        <v>0</v>
      </c>
      <c r="CC117" s="22">
        <v>17.666666666666668</v>
      </c>
      <c r="CD117" s="22">
        <v>48.666666666666664</v>
      </c>
      <c r="CE117" s="22">
        <v>0</v>
      </c>
      <c r="CF117" s="22">
        <v>0</v>
      </c>
      <c r="CG117" s="22">
        <v>0</v>
      </c>
      <c r="CH117" s="22">
        <v>0</v>
      </c>
      <c r="CI117" s="22">
        <v>0</v>
      </c>
      <c r="CJ117" s="22">
        <v>34</v>
      </c>
      <c r="CK117" s="22">
        <v>22</v>
      </c>
      <c r="CL117" s="22">
        <v>37</v>
      </c>
      <c r="CM117" s="22">
        <v>61</v>
      </c>
      <c r="CN117" s="22">
        <v>623.66666666666663</v>
      </c>
      <c r="CO117" s="22">
        <v>19</v>
      </c>
      <c r="CP117" s="22">
        <v>391.66666666666669</v>
      </c>
      <c r="CQ117" s="22">
        <v>0</v>
      </c>
      <c r="CR117" s="22">
        <v>0</v>
      </c>
      <c r="CS117" s="22">
        <v>42</v>
      </c>
      <c r="CT117" s="22">
        <v>232</v>
      </c>
      <c r="CU117" s="22">
        <v>894</v>
      </c>
      <c r="CV117" s="22">
        <v>0</v>
      </c>
      <c r="CW117" s="22">
        <v>850</v>
      </c>
      <c r="CX117" s="22">
        <v>4353.333333333333</v>
      </c>
      <c r="CY117" s="22">
        <v>36.333333333333336</v>
      </c>
      <c r="CZ117" s="22">
        <v>157.33333333333334</v>
      </c>
      <c r="DA117" s="22">
        <v>5.666666666666667</v>
      </c>
      <c r="DB117" s="22">
        <v>0</v>
      </c>
      <c r="DC117" s="22">
        <v>0.33333333333333331</v>
      </c>
      <c r="DD117" s="22">
        <v>3.3333333333333335</v>
      </c>
      <c r="DE117" s="22">
        <v>30607.333333333332</v>
      </c>
      <c r="DF117" s="22">
        <v>4527.666666666667</v>
      </c>
      <c r="DG117" s="22">
        <v>979.33333333333337</v>
      </c>
      <c r="DH117" s="22">
        <v>38990.333333333336</v>
      </c>
      <c r="DI117" s="22">
        <v>5010</v>
      </c>
      <c r="DJ117" s="22">
        <v>984.33333333333337</v>
      </c>
      <c r="DK117" s="22">
        <v>439523.66666666669</v>
      </c>
      <c r="DL117" s="22">
        <v>5892.666666666667</v>
      </c>
      <c r="DM117" s="22">
        <v>11939.666666666666</v>
      </c>
      <c r="DN117" s="22">
        <v>703342.33333333337</v>
      </c>
      <c r="DO117" s="22">
        <v>2811.3333333333335</v>
      </c>
      <c r="DP117" s="27">
        <v>29606.333333333332</v>
      </c>
      <c r="DQ117" s="57">
        <f t="shared" si="98"/>
        <v>2.0255997659449974</v>
      </c>
      <c r="DR117" s="57" t="str">
        <f t="shared" si="58"/>
        <v xml:space="preserve"> </v>
      </c>
      <c r="DS117" s="57">
        <f t="shared" si="59"/>
        <v>-0.78622327790973867</v>
      </c>
      <c r="DT117" s="57">
        <f t="shared" si="60"/>
        <v>-3.3018867924528461E-2</v>
      </c>
      <c r="DU117" s="57">
        <f t="shared" si="61"/>
        <v>-1</v>
      </c>
      <c r="DV117" s="57" t="str">
        <f t="shared" si="62"/>
        <v xml:space="preserve"> </v>
      </c>
      <c r="DW117" s="57">
        <f t="shared" si="63"/>
        <v>0.54810495626822164</v>
      </c>
      <c r="DX117" s="57">
        <f t="shared" si="64"/>
        <v>-0.1511111111111112</v>
      </c>
      <c r="DY117" s="57">
        <f t="shared" si="65"/>
        <v>1.9525483304042179</v>
      </c>
      <c r="DZ117" s="57" t="str">
        <f t="shared" si="66"/>
        <v xml:space="preserve"> </v>
      </c>
      <c r="EA117" s="57">
        <f t="shared" si="67"/>
        <v>1.38</v>
      </c>
      <c r="EB117" s="57">
        <f t="shared" si="68"/>
        <v>3.5263779527559063</v>
      </c>
      <c r="EC117" s="57">
        <f t="shared" si="69"/>
        <v>4.53125</v>
      </c>
      <c r="ED117" s="57">
        <f t="shared" si="70"/>
        <v>6.7488151658767777</v>
      </c>
      <c r="EE117" s="57">
        <f t="shared" si="71"/>
        <v>5.75</v>
      </c>
      <c r="EF117" s="57">
        <f t="shared" si="72"/>
        <v>5.5233688107357706</v>
      </c>
      <c r="EG117" s="57">
        <f t="shared" si="73"/>
        <v>0.30722891566265043</v>
      </c>
      <c r="EH117" s="57">
        <f t="shared" si="74"/>
        <v>5.9342672413793105</v>
      </c>
      <c r="EI117" s="57" t="str">
        <f t="shared" si="75"/>
        <v xml:space="preserve"> </v>
      </c>
      <c r="EJ117" s="57">
        <f t="shared" si="76"/>
        <v>1.7547169811320753</v>
      </c>
      <c r="EK117" s="57" t="str">
        <f t="shared" si="77"/>
        <v xml:space="preserve"> </v>
      </c>
      <c r="EL117" s="57" t="str">
        <f t="shared" si="78"/>
        <v xml:space="preserve"> </v>
      </c>
      <c r="EM117" s="57" t="str">
        <f t="shared" si="79"/>
        <v xml:space="preserve"> </v>
      </c>
      <c r="EN117" s="57">
        <f t="shared" si="80"/>
        <v>0.68181818181818188</v>
      </c>
      <c r="EO117" s="57">
        <f t="shared" si="81"/>
        <v>9.2240437158469941</v>
      </c>
      <c r="EP117" s="57">
        <f t="shared" si="82"/>
        <v>19.614035087719298</v>
      </c>
      <c r="EQ117" s="57" t="str">
        <f t="shared" si="83"/>
        <v xml:space="preserve"> </v>
      </c>
      <c r="ER117" s="57">
        <f t="shared" si="84"/>
        <v>4.5238095238095237</v>
      </c>
      <c r="ES117" s="57">
        <f t="shared" si="85"/>
        <v>-1</v>
      </c>
      <c r="ET117" s="57">
        <f t="shared" si="86"/>
        <v>4.12156862745098</v>
      </c>
      <c r="EU117" s="57">
        <f t="shared" si="87"/>
        <v>3.330275229357798</v>
      </c>
      <c r="EV117" s="57">
        <f t="shared" si="88"/>
        <v>-1</v>
      </c>
      <c r="EW117" s="57">
        <f t="shared" si="89"/>
        <v>9.0000000000000018</v>
      </c>
      <c r="EX117" s="57">
        <f t="shared" si="90"/>
        <v>-0.85207248807475333</v>
      </c>
      <c r="EY117" s="57">
        <f t="shared" si="91"/>
        <v>38.813138189244384</v>
      </c>
      <c r="EZ117" s="57">
        <f t="shared" si="92"/>
        <v>-0.80352628077178978</v>
      </c>
      <c r="FA117" s="57">
        <f t="shared" si="93"/>
        <v>-0.98659306173122263</v>
      </c>
      <c r="FB117" s="57">
        <f t="shared" si="94"/>
        <v>57.908037633658118</v>
      </c>
      <c r="FC117" s="57">
        <f t="shared" si="95"/>
        <v>9.5310647379653766</v>
      </c>
    </row>
    <row r="118" spans="1:159">
      <c r="A118" s="19">
        <v>4112900</v>
      </c>
      <c r="B118" s="20" t="s">
        <v>385</v>
      </c>
      <c r="C118" s="21">
        <v>1</v>
      </c>
      <c r="D118" s="21">
        <v>0</v>
      </c>
      <c r="E118" s="21">
        <v>0</v>
      </c>
      <c r="F118" s="21">
        <v>0</v>
      </c>
      <c r="G118" s="21">
        <v>3657</v>
      </c>
      <c r="H118" s="22">
        <v>3433</v>
      </c>
      <c r="I118" s="22">
        <f t="shared" si="54"/>
        <v>2264</v>
      </c>
      <c r="J118" s="22">
        <f t="shared" si="54"/>
        <v>1976</v>
      </c>
      <c r="K118" s="23">
        <f t="shared" si="55"/>
        <v>0.61908668307355752</v>
      </c>
      <c r="L118" s="23">
        <f t="shared" si="55"/>
        <v>0.57558986309350424</v>
      </c>
      <c r="M118" s="22">
        <v>1393</v>
      </c>
      <c r="N118" s="22">
        <v>1457</v>
      </c>
      <c r="O118" s="22">
        <v>9581</v>
      </c>
      <c r="P118" s="22">
        <v>40547</v>
      </c>
      <c r="Q118" s="22">
        <v>3671</v>
      </c>
      <c r="R118" s="22">
        <v>21477</v>
      </c>
      <c r="S118" s="24">
        <v>971257.20426962059</v>
      </c>
      <c r="T118" s="24">
        <v>1628032.4128009772</v>
      </c>
      <c r="U118" s="24">
        <v>458571.01242748019</v>
      </c>
      <c r="V118" s="24">
        <v>1146964.0056767161</v>
      </c>
      <c r="W118" s="24">
        <v>512686.19184213987</v>
      </c>
      <c r="X118" s="24">
        <v>481068.40712426644</v>
      </c>
      <c r="Y118" s="24">
        <v>550.16324809620585</v>
      </c>
      <c r="Z118" s="24">
        <v>749.74526060781216</v>
      </c>
      <c r="AA118" s="24">
        <v>2663.7548829048533</v>
      </c>
      <c r="AB118" s="24">
        <v>1127.5944973139469</v>
      </c>
      <c r="AC118" s="25">
        <v>4.8417535924519779</v>
      </c>
      <c r="AD118" s="25">
        <v>1.5039701570101498</v>
      </c>
      <c r="AE118" s="23">
        <f t="shared" si="56"/>
        <v>0.31062509239519226</v>
      </c>
      <c r="AF118" s="25">
        <v>5.2755976044043535</v>
      </c>
      <c r="AG118" s="25">
        <v>1.3202962571545014</v>
      </c>
      <c r="AH118" s="23">
        <f t="shared" si="57"/>
        <v>0.25026477683821957</v>
      </c>
      <c r="AI118" s="26">
        <f t="shared" si="50"/>
        <v>5.3010930749669116E-2</v>
      </c>
      <c r="AJ118" s="26">
        <f t="shared" si="51"/>
        <v>9.6009501321480784E-2</v>
      </c>
      <c r="AK118" s="26">
        <f t="shared" si="96"/>
        <v>0.15519363866083458</v>
      </c>
      <c r="AL118" s="26">
        <f t="shared" si="97"/>
        <v>0.19321560166723795</v>
      </c>
      <c r="AM118" s="26">
        <f t="shared" si="52"/>
        <v>-6.3009278414529746E-3</v>
      </c>
      <c r="AN118" s="26">
        <f t="shared" si="53"/>
        <v>4.5020873217156421E-3</v>
      </c>
      <c r="AO118" s="23">
        <v>302.7</v>
      </c>
      <c r="AP118" s="23">
        <v>320.8</v>
      </c>
      <c r="AQ118" s="22">
        <v>1967</v>
      </c>
      <c r="AR118" s="22">
        <v>16645.666666666668</v>
      </c>
      <c r="AS118" s="22">
        <v>12.666666666666666</v>
      </c>
      <c r="AT118" s="22">
        <v>0</v>
      </c>
      <c r="AU118" s="22">
        <v>0</v>
      </c>
      <c r="AV118" s="22">
        <v>20.333333333333332</v>
      </c>
      <c r="AW118" s="22">
        <v>50.333333333333336</v>
      </c>
      <c r="AX118" s="22">
        <v>122.66666666666667</v>
      </c>
      <c r="AY118" s="22">
        <v>10.666666666666666</v>
      </c>
      <c r="AZ118" s="22">
        <v>0</v>
      </c>
      <c r="BA118" s="22">
        <v>0</v>
      </c>
      <c r="BB118" s="22">
        <v>0</v>
      </c>
      <c r="BC118" s="22">
        <v>100.66666666666667</v>
      </c>
      <c r="BD118" s="22">
        <v>270.33333333333331</v>
      </c>
      <c r="BE118" s="22">
        <v>0</v>
      </c>
      <c r="BF118" s="22">
        <v>0</v>
      </c>
      <c r="BG118" s="22">
        <v>662</v>
      </c>
      <c r="BH118" s="22">
        <v>1677.3333333333333</v>
      </c>
      <c r="BI118" s="22">
        <v>0</v>
      </c>
      <c r="BJ118" s="22">
        <v>0</v>
      </c>
      <c r="BK118" s="22">
        <v>5.666666666666667</v>
      </c>
      <c r="BL118" s="22">
        <v>39.666666666666664</v>
      </c>
      <c r="BM118" s="22">
        <v>816.33333333333337</v>
      </c>
      <c r="BN118" s="22">
        <v>5229.333333333333</v>
      </c>
      <c r="BO118" s="22">
        <v>197</v>
      </c>
      <c r="BP118" s="22">
        <v>7888.666666666667</v>
      </c>
      <c r="BQ118" s="22">
        <v>44.333333333333336</v>
      </c>
      <c r="BR118" s="22">
        <v>0</v>
      </c>
      <c r="BS118" s="22">
        <v>64.333333333333329</v>
      </c>
      <c r="BT118" s="22">
        <v>1276.3333333333333</v>
      </c>
      <c r="BU118" s="22">
        <v>3195.3333333333335</v>
      </c>
      <c r="BV118" s="22">
        <v>5571.666666666667</v>
      </c>
      <c r="BW118" s="22">
        <v>11.333333333333334</v>
      </c>
      <c r="BX118" s="22">
        <v>49</v>
      </c>
      <c r="BY118" s="22">
        <v>3152</v>
      </c>
      <c r="BZ118" s="22">
        <v>5426</v>
      </c>
      <c r="CA118" s="22">
        <v>0</v>
      </c>
      <c r="CB118" s="22">
        <v>0</v>
      </c>
      <c r="CC118" s="22">
        <v>12.333333333333334</v>
      </c>
      <c r="CD118" s="22">
        <v>29.333333333333332</v>
      </c>
      <c r="CE118" s="22">
        <v>0</v>
      </c>
      <c r="CF118" s="22">
        <v>0</v>
      </c>
      <c r="CG118" s="22">
        <v>1.6666666666666667</v>
      </c>
      <c r="CH118" s="22">
        <v>0</v>
      </c>
      <c r="CI118" s="22">
        <v>0</v>
      </c>
      <c r="CJ118" s="22">
        <v>0</v>
      </c>
      <c r="CK118" s="22">
        <v>18</v>
      </c>
      <c r="CL118" s="22">
        <v>33</v>
      </c>
      <c r="CM118" s="22">
        <v>28.333333333333332</v>
      </c>
      <c r="CN118" s="22">
        <v>366</v>
      </c>
      <c r="CO118" s="22">
        <v>26.666666666666668</v>
      </c>
      <c r="CP118" s="22">
        <v>263</v>
      </c>
      <c r="CQ118" s="22">
        <v>0</v>
      </c>
      <c r="CR118" s="22">
        <v>0</v>
      </c>
      <c r="CS118" s="22">
        <v>1.6666666666666667</v>
      </c>
      <c r="CT118" s="22">
        <v>90</v>
      </c>
      <c r="CU118" s="22">
        <v>339.66666666666669</v>
      </c>
      <c r="CV118" s="22">
        <v>0.66666666666666663</v>
      </c>
      <c r="CW118" s="22">
        <v>331.66666666666669</v>
      </c>
      <c r="CX118" s="22">
        <v>3424</v>
      </c>
      <c r="CY118" s="22">
        <v>4</v>
      </c>
      <c r="CZ118" s="22">
        <v>17</v>
      </c>
      <c r="DA118" s="22">
        <v>0</v>
      </c>
      <c r="DB118" s="22">
        <v>0</v>
      </c>
      <c r="DC118" s="22">
        <v>0.66666666666666663</v>
      </c>
      <c r="DD118" s="22">
        <v>0</v>
      </c>
      <c r="DE118" s="22">
        <v>35290.333333333336</v>
      </c>
      <c r="DF118" s="22">
        <v>3441.6666666666665</v>
      </c>
      <c r="DG118" s="22">
        <v>894.33333333333337</v>
      </c>
      <c r="DH118" s="22">
        <v>37962</v>
      </c>
      <c r="DI118" s="22">
        <v>1307.3333333333333</v>
      </c>
      <c r="DJ118" s="22">
        <v>806</v>
      </c>
      <c r="DK118" s="22">
        <v>6607</v>
      </c>
      <c r="DL118" s="22">
        <v>1735</v>
      </c>
      <c r="DM118" s="22">
        <v>1358</v>
      </c>
      <c r="DN118" s="22">
        <v>21719</v>
      </c>
      <c r="DO118" s="22">
        <v>1371.3333333333333</v>
      </c>
      <c r="DP118" s="27">
        <v>1535</v>
      </c>
      <c r="DQ118" s="57">
        <f t="shared" si="98"/>
        <v>7.4624639891543811</v>
      </c>
      <c r="DR118" s="57">
        <f t="shared" si="58"/>
        <v>-1</v>
      </c>
      <c r="DS118" s="57" t="str">
        <f t="shared" si="59"/>
        <v xml:space="preserve"> </v>
      </c>
      <c r="DT118" s="57">
        <f t="shared" si="60"/>
        <v>1.4370860927152318</v>
      </c>
      <c r="DU118" s="57">
        <f t="shared" si="61"/>
        <v>-1</v>
      </c>
      <c r="DV118" s="57" t="str">
        <f t="shared" si="62"/>
        <v xml:space="preserve"> </v>
      </c>
      <c r="DW118" s="57">
        <f t="shared" si="63"/>
        <v>1.6854304635761586</v>
      </c>
      <c r="DX118" s="57" t="str">
        <f t="shared" si="64"/>
        <v xml:space="preserve"> </v>
      </c>
      <c r="DY118" s="57">
        <f t="shared" si="65"/>
        <v>1.5337361530715006</v>
      </c>
      <c r="DZ118" s="57" t="str">
        <f t="shared" si="66"/>
        <v xml:space="preserve"> </v>
      </c>
      <c r="EA118" s="57">
        <f t="shared" si="67"/>
        <v>5.9999999999999991</v>
      </c>
      <c r="EB118" s="57">
        <f t="shared" si="68"/>
        <v>5.4058799510004079</v>
      </c>
      <c r="EC118" s="57">
        <f t="shared" si="69"/>
        <v>39.043993231810489</v>
      </c>
      <c r="ED118" s="57">
        <f t="shared" si="70"/>
        <v>-1</v>
      </c>
      <c r="EE118" s="57">
        <f t="shared" si="71"/>
        <v>18.839378238341968</v>
      </c>
      <c r="EF118" s="57">
        <f t="shared" si="72"/>
        <v>0.74368871270602965</v>
      </c>
      <c r="EG118" s="57">
        <f t="shared" si="73"/>
        <v>3.3235294117647056</v>
      </c>
      <c r="EH118" s="57">
        <f t="shared" si="74"/>
        <v>0.72144670050761417</v>
      </c>
      <c r="EI118" s="57" t="str">
        <f t="shared" si="75"/>
        <v xml:space="preserve"> </v>
      </c>
      <c r="EJ118" s="57">
        <f t="shared" si="76"/>
        <v>1.3783783783783781</v>
      </c>
      <c r="EK118" s="57" t="str">
        <f t="shared" si="77"/>
        <v xml:space="preserve"> </v>
      </c>
      <c r="EL118" s="57">
        <f t="shared" si="78"/>
        <v>-1</v>
      </c>
      <c r="EM118" s="57" t="str">
        <f t="shared" si="79"/>
        <v xml:space="preserve"> </v>
      </c>
      <c r="EN118" s="57">
        <f t="shared" si="80"/>
        <v>0.83333333333333326</v>
      </c>
      <c r="EO118" s="57">
        <f t="shared" si="81"/>
        <v>11.91764705882353</v>
      </c>
      <c r="EP118" s="57">
        <f t="shared" si="82"/>
        <v>8.8624999999999989</v>
      </c>
      <c r="EQ118" s="57" t="str">
        <f t="shared" si="83"/>
        <v xml:space="preserve"> </v>
      </c>
      <c r="ER118" s="57">
        <f t="shared" si="84"/>
        <v>53</v>
      </c>
      <c r="ES118" s="57">
        <f t="shared" si="85"/>
        <v>-0.99803729146221787</v>
      </c>
      <c r="ET118" s="57">
        <f t="shared" si="86"/>
        <v>9.3236180904522605</v>
      </c>
      <c r="EU118" s="57">
        <f t="shared" si="87"/>
        <v>3.25</v>
      </c>
      <c r="EV118" s="57" t="str">
        <f t="shared" si="88"/>
        <v xml:space="preserve"> </v>
      </c>
      <c r="EW118" s="57">
        <f t="shared" si="89"/>
        <v>-1</v>
      </c>
      <c r="EX118" s="57">
        <f t="shared" si="90"/>
        <v>-0.90247565433404808</v>
      </c>
      <c r="EY118" s="57">
        <f t="shared" si="91"/>
        <v>41.447260529258294</v>
      </c>
      <c r="EZ118" s="57">
        <f t="shared" si="92"/>
        <v>-0.38347781744008158</v>
      </c>
      <c r="FA118" s="57">
        <f t="shared" si="93"/>
        <v>-0.73739972756167704</v>
      </c>
      <c r="FB118" s="57">
        <f t="shared" si="94"/>
        <v>14.993372606774669</v>
      </c>
      <c r="FC118" s="57">
        <f t="shared" si="95"/>
        <v>0.1193485658726301</v>
      </c>
    </row>
    <row r="119" spans="1:159">
      <c r="A119" s="19">
        <v>4112959</v>
      </c>
      <c r="B119" s="20" t="s">
        <v>386</v>
      </c>
      <c r="C119" s="21">
        <v>1</v>
      </c>
      <c r="D119" s="21">
        <v>0</v>
      </c>
      <c r="E119" s="21">
        <v>0</v>
      </c>
      <c r="F119" s="21">
        <v>0</v>
      </c>
      <c r="G119" s="21">
        <v>8135</v>
      </c>
      <c r="H119" s="22">
        <v>7641</v>
      </c>
      <c r="I119" s="22">
        <f t="shared" si="54"/>
        <v>5765</v>
      </c>
      <c r="J119" s="22">
        <f t="shared" si="54"/>
        <v>5839</v>
      </c>
      <c r="K119" s="23">
        <f t="shared" si="55"/>
        <v>0.70866625691456664</v>
      </c>
      <c r="L119" s="23">
        <f t="shared" si="55"/>
        <v>0.76416699384897269</v>
      </c>
      <c r="M119" s="22">
        <v>2370</v>
      </c>
      <c r="N119" s="22">
        <v>1802</v>
      </c>
      <c r="O119" s="22">
        <v>63298</v>
      </c>
      <c r="P119" s="22">
        <v>155549</v>
      </c>
      <c r="Q119" s="22">
        <v>22106</v>
      </c>
      <c r="R119" s="22">
        <v>39225</v>
      </c>
      <c r="S119" s="24">
        <v>1530077.1309836823</v>
      </c>
      <c r="T119" s="24">
        <v>4099152.8156966758</v>
      </c>
      <c r="U119" s="24">
        <v>1127267.2913269205</v>
      </c>
      <c r="V119" s="24">
        <v>3290619.922883553</v>
      </c>
      <c r="W119" s="24">
        <v>402809.83965676004</v>
      </c>
      <c r="X119" s="24">
        <v>808532.89281312493</v>
      </c>
      <c r="Y119" s="24">
        <v>420.02707689009077</v>
      </c>
      <c r="Z119" s="24">
        <v>849.76404751164364</v>
      </c>
      <c r="AA119" s="24">
        <v>762.31138409016989</v>
      </c>
      <c r="AB119" s="24">
        <v>1069.1789712166089</v>
      </c>
      <c r="AC119" s="25">
        <v>1.81491009992588</v>
      </c>
      <c r="AD119" s="25">
        <v>1.2582068803069228</v>
      </c>
      <c r="AE119" s="23">
        <f t="shared" si="56"/>
        <v>0.69326126972256497</v>
      </c>
      <c r="AF119" s="25">
        <v>1.671695115754815</v>
      </c>
      <c r="AG119" s="25">
        <v>1.0867273530429227</v>
      </c>
      <c r="AH119" s="23">
        <f t="shared" si="57"/>
        <v>0.65007509012924058</v>
      </c>
      <c r="AI119" s="26">
        <f t="shared" si="50"/>
        <v>0.10356540730516639</v>
      </c>
      <c r="AJ119" s="26">
        <f t="shared" si="51"/>
        <v>0.11307667419585243</v>
      </c>
      <c r="AK119" s="26">
        <f t="shared" si="96"/>
        <v>9.4076585027123683E-2</v>
      </c>
      <c r="AL119" s="26">
        <f t="shared" si="97"/>
        <v>5.9022722946015405E-2</v>
      </c>
      <c r="AM119" s="26">
        <f t="shared" si="52"/>
        <v>-6.2451431214244346E-3</v>
      </c>
      <c r="AN119" s="26">
        <f t="shared" si="53"/>
        <v>-2.7027324180686985E-2</v>
      </c>
      <c r="AO119" s="23">
        <v>348.8</v>
      </c>
      <c r="AP119" s="23">
        <v>349.7</v>
      </c>
      <c r="AQ119" s="22">
        <v>30248.333333333332</v>
      </c>
      <c r="AR119" s="22">
        <v>94138.333333333328</v>
      </c>
      <c r="AS119" s="22">
        <v>5070.333333333333</v>
      </c>
      <c r="AT119" s="22">
        <v>0</v>
      </c>
      <c r="AU119" s="22">
        <v>5</v>
      </c>
      <c r="AV119" s="22">
        <v>52</v>
      </c>
      <c r="AW119" s="22">
        <v>108.33333333333333</v>
      </c>
      <c r="AX119" s="22">
        <v>8</v>
      </c>
      <c r="AY119" s="22">
        <v>0</v>
      </c>
      <c r="AZ119" s="22">
        <v>0</v>
      </c>
      <c r="BA119" s="22">
        <v>0</v>
      </c>
      <c r="BB119" s="22">
        <v>0</v>
      </c>
      <c r="BC119" s="22">
        <v>0</v>
      </c>
      <c r="BD119" s="22">
        <v>0</v>
      </c>
      <c r="BE119" s="22">
        <v>0</v>
      </c>
      <c r="BF119" s="22">
        <v>0</v>
      </c>
      <c r="BG119" s="22">
        <v>160.33333333333334</v>
      </c>
      <c r="BH119" s="22">
        <v>156.33333333333334</v>
      </c>
      <c r="BI119" s="22">
        <v>0</v>
      </c>
      <c r="BJ119" s="22">
        <v>0</v>
      </c>
      <c r="BK119" s="22">
        <v>84.333333333333329</v>
      </c>
      <c r="BL119" s="22">
        <v>114.33333333333333</v>
      </c>
      <c r="BM119" s="22">
        <v>6051</v>
      </c>
      <c r="BN119" s="22">
        <v>31831.666666666668</v>
      </c>
      <c r="BO119" s="22">
        <v>16069.666666666666</v>
      </c>
      <c r="BP119" s="22">
        <v>58385.333333333336</v>
      </c>
      <c r="BQ119" s="22">
        <v>0</v>
      </c>
      <c r="BR119" s="22">
        <v>0</v>
      </c>
      <c r="BS119" s="22">
        <v>2608</v>
      </c>
      <c r="BT119" s="22">
        <v>3552.3333333333335</v>
      </c>
      <c r="BU119" s="22">
        <v>6.666666666666667</v>
      </c>
      <c r="BV119" s="22">
        <v>0</v>
      </c>
      <c r="BW119" s="22">
        <v>0</v>
      </c>
      <c r="BX119" s="22">
        <v>0</v>
      </c>
      <c r="BY119" s="22">
        <v>0</v>
      </c>
      <c r="BZ119" s="22">
        <v>0</v>
      </c>
      <c r="CA119" s="22">
        <v>0</v>
      </c>
      <c r="CB119" s="22">
        <v>0</v>
      </c>
      <c r="CC119" s="22">
        <v>0</v>
      </c>
      <c r="CD119" s="22">
        <v>0</v>
      </c>
      <c r="CE119" s="22">
        <v>0</v>
      </c>
      <c r="CF119" s="22">
        <v>0</v>
      </c>
      <c r="CG119" s="22">
        <v>0</v>
      </c>
      <c r="CH119" s="22">
        <v>0</v>
      </c>
      <c r="CI119" s="22">
        <v>0</v>
      </c>
      <c r="CJ119" s="22">
        <v>0</v>
      </c>
      <c r="CK119" s="22">
        <v>6.666666666666667</v>
      </c>
      <c r="CL119" s="22">
        <v>0</v>
      </c>
      <c r="CM119" s="22">
        <v>61.666666666666664</v>
      </c>
      <c r="CN119" s="22">
        <v>227</v>
      </c>
      <c r="CO119" s="22">
        <v>15.333333333333334</v>
      </c>
      <c r="CP119" s="22">
        <v>59.666666666666664</v>
      </c>
      <c r="CQ119" s="22">
        <v>0</v>
      </c>
      <c r="CR119" s="22">
        <v>0</v>
      </c>
      <c r="CS119" s="22">
        <v>46.333333333333336</v>
      </c>
      <c r="CT119" s="22">
        <v>167.33333333333334</v>
      </c>
      <c r="CU119" s="22">
        <v>241.33333333333334</v>
      </c>
      <c r="CV119" s="22">
        <v>0.33333333333333331</v>
      </c>
      <c r="CW119" s="22">
        <v>207.66666666666666</v>
      </c>
      <c r="CX119" s="22">
        <v>915</v>
      </c>
      <c r="CY119" s="22">
        <v>27</v>
      </c>
      <c r="CZ119" s="22">
        <v>36.666666666666664</v>
      </c>
      <c r="DA119" s="22">
        <v>3.3333333333333335</v>
      </c>
      <c r="DB119" s="22">
        <v>0</v>
      </c>
      <c r="DC119" s="22">
        <v>0.66666666666666663</v>
      </c>
      <c r="DD119" s="22">
        <v>10</v>
      </c>
      <c r="DE119" s="22">
        <v>5082.666666666667</v>
      </c>
      <c r="DF119" s="22">
        <v>1207.6666666666667</v>
      </c>
      <c r="DG119" s="22">
        <v>427.33333333333331</v>
      </c>
      <c r="DH119" s="22">
        <v>4718.333333333333</v>
      </c>
      <c r="DI119" s="22">
        <v>3939.6666666666665</v>
      </c>
      <c r="DJ119" s="22">
        <v>249.33333333333334</v>
      </c>
      <c r="DK119" s="22">
        <v>11134.333333333334</v>
      </c>
      <c r="DL119" s="22">
        <v>3206</v>
      </c>
      <c r="DM119" s="22">
        <v>9112.3333333333339</v>
      </c>
      <c r="DN119" s="22">
        <v>5605</v>
      </c>
      <c r="DO119" s="22">
        <v>762.66666666666663</v>
      </c>
      <c r="DP119" s="27">
        <v>4426.666666666667</v>
      </c>
      <c r="DQ119" s="57">
        <f t="shared" si="98"/>
        <v>2.112182489393355</v>
      </c>
      <c r="DR119" s="57">
        <f t="shared" si="58"/>
        <v>-1</v>
      </c>
      <c r="DS119" s="57">
        <f t="shared" si="59"/>
        <v>9.4</v>
      </c>
      <c r="DT119" s="57">
        <f t="shared" si="60"/>
        <v>-0.92615384615384611</v>
      </c>
      <c r="DU119" s="57" t="str">
        <f t="shared" si="61"/>
        <v xml:space="preserve"> </v>
      </c>
      <c r="DV119" s="57" t="str">
        <f t="shared" si="62"/>
        <v xml:space="preserve"> </v>
      </c>
      <c r="DW119" s="57" t="str">
        <f t="shared" si="63"/>
        <v xml:space="preserve"> </v>
      </c>
      <c r="DX119" s="57" t="str">
        <f t="shared" si="64"/>
        <v xml:space="preserve"> </v>
      </c>
      <c r="DY119" s="57">
        <f t="shared" si="65"/>
        <v>-2.4948024948024949E-2</v>
      </c>
      <c r="DZ119" s="57" t="str">
        <f t="shared" si="66"/>
        <v xml:space="preserve"> </v>
      </c>
      <c r="EA119" s="57">
        <f t="shared" si="67"/>
        <v>0.35573122529644263</v>
      </c>
      <c r="EB119" s="57">
        <f t="shared" si="68"/>
        <v>4.2605629923428641</v>
      </c>
      <c r="EC119" s="57">
        <f t="shared" si="69"/>
        <v>2.6332634985168748</v>
      </c>
      <c r="ED119" s="57" t="str">
        <f t="shared" si="70"/>
        <v xml:space="preserve"> </v>
      </c>
      <c r="EE119" s="57">
        <f t="shared" si="71"/>
        <v>0.3620910020449899</v>
      </c>
      <c r="EF119" s="57">
        <f t="shared" si="72"/>
        <v>-1</v>
      </c>
      <c r="EG119" s="57" t="str">
        <f t="shared" si="73"/>
        <v xml:space="preserve"> </v>
      </c>
      <c r="EH119" s="57" t="str">
        <f t="shared" si="74"/>
        <v xml:space="preserve"> </v>
      </c>
      <c r="EI119" s="57" t="str">
        <f t="shared" si="75"/>
        <v xml:space="preserve"> </v>
      </c>
      <c r="EJ119" s="57" t="str">
        <f t="shared" si="76"/>
        <v xml:space="preserve"> </v>
      </c>
      <c r="EK119" s="57" t="str">
        <f t="shared" si="77"/>
        <v xml:space="preserve"> </v>
      </c>
      <c r="EL119" s="57" t="str">
        <f t="shared" si="78"/>
        <v xml:space="preserve"> </v>
      </c>
      <c r="EM119" s="57" t="str">
        <f t="shared" si="79"/>
        <v xml:space="preserve"> </v>
      </c>
      <c r="EN119" s="57">
        <f t="shared" si="80"/>
        <v>-1</v>
      </c>
      <c r="EO119" s="57">
        <f t="shared" si="81"/>
        <v>2.6810810810810812</v>
      </c>
      <c r="EP119" s="57">
        <f t="shared" si="82"/>
        <v>2.8913043478260865</v>
      </c>
      <c r="EQ119" s="57" t="str">
        <f t="shared" si="83"/>
        <v xml:space="preserve"> </v>
      </c>
      <c r="ER119" s="57">
        <f t="shared" si="84"/>
        <v>2.6115107913669067</v>
      </c>
      <c r="ES119" s="57">
        <f t="shared" si="85"/>
        <v>-0.99861878453038677</v>
      </c>
      <c r="ET119" s="57">
        <f t="shared" si="86"/>
        <v>3.4060995184590697</v>
      </c>
      <c r="EU119" s="57">
        <f t="shared" si="87"/>
        <v>0.3580246913580245</v>
      </c>
      <c r="EV119" s="57">
        <f t="shared" si="88"/>
        <v>-1</v>
      </c>
      <c r="EW119" s="57">
        <f t="shared" si="89"/>
        <v>14</v>
      </c>
      <c r="EX119" s="57">
        <f t="shared" si="90"/>
        <v>-0.76239506820566638</v>
      </c>
      <c r="EY119" s="57">
        <f t="shared" si="91"/>
        <v>10.041341653666146</v>
      </c>
      <c r="EZ119" s="57">
        <f t="shared" si="92"/>
        <v>-0.9367120737795076</v>
      </c>
      <c r="FA119" s="57">
        <f t="shared" si="93"/>
        <v>-0.71206179085710863</v>
      </c>
      <c r="FB119" s="57">
        <f t="shared" si="94"/>
        <v>-0.38489958664081647</v>
      </c>
      <c r="FC119" s="57">
        <f t="shared" si="95"/>
        <v>4.8041958041958051</v>
      </c>
    </row>
    <row r="120" spans="1:159">
      <c r="A120" s="19">
        <v>4113007</v>
      </c>
      <c r="B120" s="20" t="s">
        <v>387</v>
      </c>
      <c r="C120" s="21">
        <v>1</v>
      </c>
      <c r="D120" s="21">
        <v>0</v>
      </c>
      <c r="E120" s="21">
        <v>0</v>
      </c>
      <c r="F120" s="21">
        <v>0</v>
      </c>
      <c r="G120" s="21">
        <v>6292</v>
      </c>
      <c r="H120" s="22">
        <v>6610</v>
      </c>
      <c r="I120" s="22">
        <f t="shared" si="54"/>
        <v>5249</v>
      </c>
      <c r="J120" s="22">
        <f t="shared" si="54"/>
        <v>5924</v>
      </c>
      <c r="K120" s="23">
        <f t="shared" si="55"/>
        <v>0.83423394787031147</v>
      </c>
      <c r="L120" s="23">
        <f t="shared" si="55"/>
        <v>0.89621785173978818</v>
      </c>
      <c r="M120" s="22">
        <v>1043</v>
      </c>
      <c r="N120" s="22">
        <v>686</v>
      </c>
      <c r="O120" s="22">
        <v>40930</v>
      </c>
      <c r="P120" s="22">
        <v>138206</v>
      </c>
      <c r="Q120" s="22">
        <v>10818</v>
      </c>
      <c r="R120" s="22">
        <v>29946</v>
      </c>
      <c r="S120" s="24">
        <v>1222725.7682030376</v>
      </c>
      <c r="T120" s="24">
        <v>4434936.8808582556</v>
      </c>
      <c r="U120" s="24">
        <v>1045789.5870776185</v>
      </c>
      <c r="V120" s="24">
        <v>4135127.5370710627</v>
      </c>
      <c r="W120" s="24">
        <v>176936.18112542006</v>
      </c>
      <c r="X120" s="24">
        <v>299809.34378719178</v>
      </c>
      <c r="Y120" s="24">
        <v>367.75233820378094</v>
      </c>
      <c r="Z120" s="24">
        <v>1052.5966186575624</v>
      </c>
      <c r="AA120" s="24">
        <v>488.36247244495723</v>
      </c>
      <c r="AB120" s="24">
        <v>2029.3577850547008</v>
      </c>
      <c r="AC120" s="25">
        <v>1.3279656489208864</v>
      </c>
      <c r="AD120" s="25">
        <v>1.9279539275386031</v>
      </c>
      <c r="AE120" s="23">
        <f t="shared" si="56"/>
        <v>1.4518100894441592</v>
      </c>
      <c r="AF120" s="25">
        <v>1.5867450856347975</v>
      </c>
      <c r="AG120" s="25">
        <v>0.75187032868246106</v>
      </c>
      <c r="AH120" s="23">
        <f t="shared" si="57"/>
        <v>0.47384443505723278</v>
      </c>
      <c r="AI120" s="26">
        <f t="shared" si="50"/>
        <v>0.13751160965699283</v>
      </c>
      <c r="AJ120" s="26">
        <f t="shared" si="51"/>
        <v>0.14737256067292592</v>
      </c>
      <c r="AK120" s="26">
        <f t="shared" si="96"/>
        <v>0.12940190334112955</v>
      </c>
      <c r="AL120" s="26">
        <f t="shared" si="97"/>
        <v>0.10718242748631313</v>
      </c>
      <c r="AM120" s="26">
        <f t="shared" si="52"/>
        <v>4.9426416193660838E-3</v>
      </c>
      <c r="AN120" s="26">
        <f t="shared" si="53"/>
        <v>-4.1032297261142769E-2</v>
      </c>
      <c r="AO120" s="23">
        <v>215.3</v>
      </c>
      <c r="AP120" s="23">
        <v>210.9</v>
      </c>
      <c r="AQ120" s="22">
        <v>16261.333333333334</v>
      </c>
      <c r="AR120" s="22">
        <v>37641</v>
      </c>
      <c r="AS120" s="22">
        <v>0.66666666666666663</v>
      </c>
      <c r="AT120" s="22">
        <v>0</v>
      </c>
      <c r="AU120" s="22">
        <v>0</v>
      </c>
      <c r="AV120" s="22">
        <v>0</v>
      </c>
      <c r="AW120" s="22">
        <v>4.666666666666667</v>
      </c>
      <c r="AX120" s="22">
        <v>0.33333333333333331</v>
      </c>
      <c r="AY120" s="22">
        <v>0.66666666666666663</v>
      </c>
      <c r="AZ120" s="22">
        <v>0</v>
      </c>
      <c r="BA120" s="22">
        <v>0</v>
      </c>
      <c r="BB120" s="22">
        <v>0</v>
      </c>
      <c r="BC120" s="22">
        <v>4808.333333333333</v>
      </c>
      <c r="BD120" s="22">
        <v>11021.333333333334</v>
      </c>
      <c r="BE120" s="22">
        <v>0</v>
      </c>
      <c r="BF120" s="22">
        <v>0</v>
      </c>
      <c r="BG120" s="22">
        <v>10.333333333333334</v>
      </c>
      <c r="BH120" s="22">
        <v>0.66666666666666663</v>
      </c>
      <c r="BI120" s="22">
        <v>0</v>
      </c>
      <c r="BJ120" s="22">
        <v>0</v>
      </c>
      <c r="BK120" s="22">
        <v>272</v>
      </c>
      <c r="BL120" s="22">
        <v>552</v>
      </c>
      <c r="BM120" s="22">
        <v>2396</v>
      </c>
      <c r="BN120" s="22">
        <v>8578.6666666666661</v>
      </c>
      <c r="BO120" s="22">
        <v>7476.666666666667</v>
      </c>
      <c r="BP120" s="22">
        <v>15535</v>
      </c>
      <c r="BQ120" s="22">
        <v>9</v>
      </c>
      <c r="BR120" s="22">
        <v>0</v>
      </c>
      <c r="BS120" s="22">
        <v>1252.3333333333333</v>
      </c>
      <c r="BT120" s="22">
        <v>1944.6666666666667</v>
      </c>
      <c r="BU120" s="22">
        <v>374</v>
      </c>
      <c r="BV120" s="22">
        <v>333.33333333333331</v>
      </c>
      <c r="BW120" s="22">
        <v>116.33333333333333</v>
      </c>
      <c r="BX120" s="22">
        <v>115</v>
      </c>
      <c r="BY120" s="22">
        <v>244</v>
      </c>
      <c r="BZ120" s="22">
        <v>171</v>
      </c>
      <c r="CA120" s="22">
        <v>0</v>
      </c>
      <c r="CB120" s="22">
        <v>0</v>
      </c>
      <c r="CC120" s="22">
        <v>13.666666666666666</v>
      </c>
      <c r="CD120" s="22">
        <v>22.333333333333332</v>
      </c>
      <c r="CE120" s="22">
        <v>0</v>
      </c>
      <c r="CF120" s="22">
        <v>0</v>
      </c>
      <c r="CG120" s="22">
        <v>0</v>
      </c>
      <c r="CH120" s="22">
        <v>0</v>
      </c>
      <c r="CI120" s="22">
        <v>0</v>
      </c>
      <c r="CJ120" s="22">
        <v>0</v>
      </c>
      <c r="CK120" s="22">
        <v>0</v>
      </c>
      <c r="CL120" s="22">
        <v>0</v>
      </c>
      <c r="CM120" s="22">
        <v>183</v>
      </c>
      <c r="CN120" s="22">
        <v>9559.6666666666661</v>
      </c>
      <c r="CO120" s="22">
        <v>167.33333333333334</v>
      </c>
      <c r="CP120" s="22">
        <v>2073.6666666666665</v>
      </c>
      <c r="CQ120" s="22">
        <v>0</v>
      </c>
      <c r="CR120" s="22">
        <v>0</v>
      </c>
      <c r="CS120" s="22">
        <v>15.666666666666666</v>
      </c>
      <c r="CT120" s="22">
        <v>7486</v>
      </c>
      <c r="CU120" s="22">
        <v>95.333333333333329</v>
      </c>
      <c r="CV120" s="22">
        <v>0</v>
      </c>
      <c r="CW120" s="22">
        <v>83.333333333333329</v>
      </c>
      <c r="CX120" s="22">
        <v>88.333333333333329</v>
      </c>
      <c r="CY120" s="22">
        <v>9.6666666666666661</v>
      </c>
      <c r="CZ120" s="22">
        <v>21.333333333333332</v>
      </c>
      <c r="DA120" s="22">
        <v>2.3333333333333335</v>
      </c>
      <c r="DB120" s="22">
        <v>0</v>
      </c>
      <c r="DC120" s="22">
        <v>0</v>
      </c>
      <c r="DD120" s="22">
        <v>16</v>
      </c>
      <c r="DE120" s="22">
        <v>5246.666666666667</v>
      </c>
      <c r="DF120" s="22">
        <v>143.33333333333334</v>
      </c>
      <c r="DG120" s="22">
        <v>116.66666666666667</v>
      </c>
      <c r="DH120" s="22">
        <v>1629.6666666666667</v>
      </c>
      <c r="DI120" s="22">
        <v>873.33333333333337</v>
      </c>
      <c r="DJ120" s="22">
        <v>89.333333333333329</v>
      </c>
      <c r="DK120" s="22">
        <v>473333.33333333331</v>
      </c>
      <c r="DL120" s="22">
        <v>678.33333333333337</v>
      </c>
      <c r="DM120" s="22">
        <v>3933.3333333333335</v>
      </c>
      <c r="DN120" s="22">
        <v>1033333.3333333334</v>
      </c>
      <c r="DO120" s="22">
        <v>583.33333333333337</v>
      </c>
      <c r="DP120" s="27">
        <v>3200</v>
      </c>
      <c r="DQ120" s="57">
        <f t="shared" si="98"/>
        <v>1.3147548376516891</v>
      </c>
      <c r="DR120" s="57">
        <f t="shared" si="58"/>
        <v>-1</v>
      </c>
      <c r="DS120" s="57" t="str">
        <f t="shared" si="59"/>
        <v xml:space="preserve"> </v>
      </c>
      <c r="DT120" s="57">
        <f t="shared" si="60"/>
        <v>-0.9285714285714286</v>
      </c>
      <c r="DU120" s="57">
        <f t="shared" si="61"/>
        <v>-1</v>
      </c>
      <c r="DV120" s="57" t="str">
        <f t="shared" si="62"/>
        <v xml:space="preserve"> </v>
      </c>
      <c r="DW120" s="57">
        <f t="shared" si="63"/>
        <v>1.2921317157712306</v>
      </c>
      <c r="DX120" s="57" t="str">
        <f t="shared" si="64"/>
        <v xml:space="preserve"> </v>
      </c>
      <c r="DY120" s="57">
        <f t="shared" si="65"/>
        <v>-0.93548387096774199</v>
      </c>
      <c r="DZ120" s="57" t="str">
        <f t="shared" si="66"/>
        <v xml:space="preserve"> </v>
      </c>
      <c r="EA120" s="57">
        <f t="shared" si="67"/>
        <v>1.0294117647058822</v>
      </c>
      <c r="EB120" s="57">
        <f t="shared" si="68"/>
        <v>2.5804117974401777</v>
      </c>
      <c r="EC120" s="57">
        <f t="shared" si="69"/>
        <v>1.0777975925100312</v>
      </c>
      <c r="ED120" s="57">
        <f t="shared" si="70"/>
        <v>-1</v>
      </c>
      <c r="EE120" s="57">
        <f t="shared" si="71"/>
        <v>0.55283470854405126</v>
      </c>
      <c r="EF120" s="57">
        <f t="shared" si="72"/>
        <v>-0.10873440285204994</v>
      </c>
      <c r="EG120" s="57">
        <f t="shared" si="73"/>
        <v>-1.1461318051575908E-2</v>
      </c>
      <c r="EH120" s="57">
        <f t="shared" si="74"/>
        <v>-0.29918032786885251</v>
      </c>
      <c r="EI120" s="57" t="str">
        <f t="shared" si="75"/>
        <v xml:space="preserve"> </v>
      </c>
      <c r="EJ120" s="57">
        <f t="shared" si="76"/>
        <v>0.63414634146341453</v>
      </c>
      <c r="EK120" s="57" t="str">
        <f t="shared" si="77"/>
        <v xml:space="preserve"> </v>
      </c>
      <c r="EL120" s="57" t="str">
        <f t="shared" si="78"/>
        <v xml:space="preserve"> </v>
      </c>
      <c r="EM120" s="57" t="str">
        <f t="shared" si="79"/>
        <v xml:space="preserve"> </v>
      </c>
      <c r="EN120" s="57" t="str">
        <f t="shared" si="80"/>
        <v xml:space="preserve"> </v>
      </c>
      <c r="EO120" s="57">
        <f t="shared" si="81"/>
        <v>51.23861566484517</v>
      </c>
      <c r="EP120" s="57">
        <f t="shared" si="82"/>
        <v>11.392430278884461</v>
      </c>
      <c r="EQ120" s="57" t="str">
        <f t="shared" si="83"/>
        <v xml:space="preserve"> </v>
      </c>
      <c r="ER120" s="57">
        <f t="shared" si="84"/>
        <v>476.82978723404256</v>
      </c>
      <c r="ES120" s="57">
        <f t="shared" si="85"/>
        <v>-1</v>
      </c>
      <c r="ET120" s="57">
        <f t="shared" si="86"/>
        <v>6.0000000000000053E-2</v>
      </c>
      <c r="EU120" s="57">
        <f t="shared" si="87"/>
        <v>1.2068965517241379</v>
      </c>
      <c r="EV120" s="57">
        <f t="shared" si="88"/>
        <v>-1</v>
      </c>
      <c r="EW120" s="57" t="str">
        <f t="shared" si="89"/>
        <v xml:space="preserve"> </v>
      </c>
      <c r="EX120" s="57">
        <f t="shared" si="90"/>
        <v>-0.97268106734434556</v>
      </c>
      <c r="EY120" s="57">
        <f t="shared" si="91"/>
        <v>12.968571428571428</v>
      </c>
      <c r="EZ120" s="57">
        <f t="shared" si="92"/>
        <v>-0.89770992366412217</v>
      </c>
      <c r="FA120" s="57">
        <f t="shared" si="93"/>
        <v>-0.99856690140845072</v>
      </c>
      <c r="FB120" s="57">
        <f t="shared" si="94"/>
        <v>261.71186440677968</v>
      </c>
      <c r="FC120" s="57">
        <f t="shared" si="95"/>
        <v>4.4857142857142858</v>
      </c>
    </row>
    <row r="121" spans="1:159">
      <c r="A121" s="19">
        <v>4113106</v>
      </c>
      <c r="B121" s="20" t="s">
        <v>388</v>
      </c>
      <c r="C121" s="21">
        <v>1</v>
      </c>
      <c r="D121" s="21">
        <v>0</v>
      </c>
      <c r="E121" s="21">
        <v>0</v>
      </c>
      <c r="F121" s="21">
        <v>0</v>
      </c>
      <c r="G121" s="21">
        <v>5044</v>
      </c>
      <c r="H121" s="22">
        <v>4506</v>
      </c>
      <c r="I121" s="22">
        <f t="shared" si="54"/>
        <v>3055</v>
      </c>
      <c r="J121" s="22">
        <f t="shared" si="54"/>
        <v>3218</v>
      </c>
      <c r="K121" s="23">
        <f t="shared" si="55"/>
        <v>0.60567010309278346</v>
      </c>
      <c r="L121" s="23">
        <f t="shared" si="55"/>
        <v>0.71415889924545051</v>
      </c>
      <c r="M121" s="22">
        <v>1989</v>
      </c>
      <c r="N121" s="22">
        <v>1288</v>
      </c>
      <c r="O121" s="22">
        <v>19596</v>
      </c>
      <c r="P121" s="22">
        <v>47259</v>
      </c>
      <c r="Q121" s="22">
        <v>6734</v>
      </c>
      <c r="R121" s="22">
        <v>13392</v>
      </c>
      <c r="S121" s="24">
        <v>840970.12383818987</v>
      </c>
      <c r="T121" s="24">
        <v>2369063.6012307475</v>
      </c>
      <c r="U121" s="24">
        <v>613977.72466088063</v>
      </c>
      <c r="V121" s="24">
        <v>1784716.2802021615</v>
      </c>
      <c r="W121" s="24">
        <v>226992.39917730982</v>
      </c>
      <c r="X121" s="24">
        <v>584347.32102858589</v>
      </c>
      <c r="Y121" s="24">
        <v>288.44788614766725</v>
      </c>
      <c r="Z121" s="24">
        <v>727.62791249797635</v>
      </c>
      <c r="AA121" s="24">
        <v>428.86814920494584</v>
      </c>
      <c r="AB121" s="24">
        <v>864.76280597203493</v>
      </c>
      <c r="AC121" s="25">
        <v>1.4868132851748208</v>
      </c>
      <c r="AD121" s="25">
        <v>1.1884684343722727</v>
      </c>
      <c r="AE121" s="23">
        <f t="shared" si="56"/>
        <v>0.79933939669669518</v>
      </c>
      <c r="AF121" s="25">
        <v>0.99052429051832713</v>
      </c>
      <c r="AG121" s="25">
        <v>1.5109172982770025</v>
      </c>
      <c r="AH121" s="23">
        <f t="shared" si="57"/>
        <v>1.5253712733146212</v>
      </c>
      <c r="AI121" s="26">
        <f t="shared" si="50"/>
        <v>0.10912275453226883</v>
      </c>
      <c r="AJ121" s="26">
        <f t="shared" si="51"/>
        <v>0.1126066644816397</v>
      </c>
      <c r="AK121" s="26">
        <f t="shared" si="96"/>
        <v>9.2022809386956839E-2</v>
      </c>
      <c r="AL121" s="26">
        <f t="shared" si="97"/>
        <v>7.1167118848769029E-2</v>
      </c>
      <c r="AM121" s="26">
        <f t="shared" si="52"/>
        <v>-1.1215588635968832E-2</v>
      </c>
      <c r="AN121" s="26">
        <f t="shared" si="53"/>
        <v>-4.2523534382506556E-2</v>
      </c>
      <c r="AO121" s="23">
        <v>194.8</v>
      </c>
      <c r="AP121" s="23">
        <v>193.3</v>
      </c>
      <c r="AQ121" s="22">
        <v>8353.3333333333339</v>
      </c>
      <c r="AR121" s="22">
        <v>26082.666666666668</v>
      </c>
      <c r="AS121" s="22">
        <v>54.333333333333336</v>
      </c>
      <c r="AT121" s="22">
        <v>0</v>
      </c>
      <c r="AU121" s="22">
        <v>0</v>
      </c>
      <c r="AV121" s="22">
        <v>21</v>
      </c>
      <c r="AW121" s="22">
        <v>71.333333333333329</v>
      </c>
      <c r="AX121" s="22">
        <v>57.666666666666664</v>
      </c>
      <c r="AY121" s="22">
        <v>2.6666666666666665</v>
      </c>
      <c r="AZ121" s="22">
        <v>0</v>
      </c>
      <c r="BA121" s="22">
        <v>0</v>
      </c>
      <c r="BB121" s="22">
        <v>0</v>
      </c>
      <c r="BC121" s="22">
        <v>465.66666666666669</v>
      </c>
      <c r="BD121" s="22">
        <v>2384</v>
      </c>
      <c r="BE121" s="22">
        <v>0</v>
      </c>
      <c r="BF121" s="22">
        <v>0</v>
      </c>
      <c r="BG121" s="22">
        <v>181.33333333333334</v>
      </c>
      <c r="BH121" s="22">
        <v>413.66666666666669</v>
      </c>
      <c r="BI121" s="22">
        <v>0</v>
      </c>
      <c r="BJ121" s="22">
        <v>0</v>
      </c>
      <c r="BK121" s="22">
        <v>137.33333333333334</v>
      </c>
      <c r="BL121" s="22">
        <v>55.333333333333336</v>
      </c>
      <c r="BM121" s="22">
        <v>1068.6666666666667</v>
      </c>
      <c r="BN121" s="22">
        <v>3016.3333333333335</v>
      </c>
      <c r="BO121" s="22">
        <v>4845</v>
      </c>
      <c r="BP121" s="22">
        <v>15809</v>
      </c>
      <c r="BQ121" s="22">
        <v>108</v>
      </c>
      <c r="BR121" s="22">
        <v>685.33333333333337</v>
      </c>
      <c r="BS121" s="22">
        <v>1411.6666666666667</v>
      </c>
      <c r="BT121" s="22">
        <v>3610.3333333333335</v>
      </c>
      <c r="BU121" s="22">
        <v>155.33333333333334</v>
      </c>
      <c r="BV121" s="22">
        <v>404.33333333333331</v>
      </c>
      <c r="BW121" s="22">
        <v>2.3333333333333335</v>
      </c>
      <c r="BX121" s="22">
        <v>28.333333333333332</v>
      </c>
      <c r="BY121" s="22">
        <v>75.666666666666671</v>
      </c>
      <c r="BZ121" s="22">
        <v>287.33333333333331</v>
      </c>
      <c r="CA121" s="22">
        <v>0</v>
      </c>
      <c r="CB121" s="22">
        <v>0</v>
      </c>
      <c r="CC121" s="22">
        <v>0</v>
      </c>
      <c r="CD121" s="22">
        <v>8.6666666666666661</v>
      </c>
      <c r="CE121" s="22">
        <v>0</v>
      </c>
      <c r="CF121" s="22">
        <v>0</v>
      </c>
      <c r="CG121" s="22">
        <v>0</v>
      </c>
      <c r="CH121" s="22">
        <v>0</v>
      </c>
      <c r="CI121" s="22">
        <v>5.666666666666667</v>
      </c>
      <c r="CJ121" s="22">
        <v>7</v>
      </c>
      <c r="CK121" s="22">
        <v>40.333333333333336</v>
      </c>
      <c r="CL121" s="22">
        <v>65.333333333333329</v>
      </c>
      <c r="CM121" s="22">
        <v>6.333333333333333</v>
      </c>
      <c r="CN121" s="22">
        <v>73.666666666666671</v>
      </c>
      <c r="CO121" s="22">
        <v>3.6666666666666665</v>
      </c>
      <c r="CP121" s="22">
        <v>53.333333333333336</v>
      </c>
      <c r="CQ121" s="22">
        <v>0</v>
      </c>
      <c r="CR121" s="22">
        <v>0</v>
      </c>
      <c r="CS121" s="22">
        <v>2.6666666666666665</v>
      </c>
      <c r="CT121" s="22">
        <v>20.333333333333332</v>
      </c>
      <c r="CU121" s="22">
        <v>201.66666666666666</v>
      </c>
      <c r="CV121" s="22">
        <v>1</v>
      </c>
      <c r="CW121" s="22">
        <v>171.33333333333334</v>
      </c>
      <c r="CX121" s="22">
        <v>325</v>
      </c>
      <c r="CY121" s="22">
        <v>14</v>
      </c>
      <c r="CZ121" s="22">
        <v>36.666666666666664</v>
      </c>
      <c r="DA121" s="22">
        <v>2.3333333333333335</v>
      </c>
      <c r="DB121" s="22">
        <v>0</v>
      </c>
      <c r="DC121" s="22">
        <v>0.33333333333333331</v>
      </c>
      <c r="DD121" s="22">
        <v>19</v>
      </c>
      <c r="DE121" s="22">
        <v>10131.666666666666</v>
      </c>
      <c r="DF121" s="22">
        <v>381.66666666666669</v>
      </c>
      <c r="DG121" s="22">
        <v>616.66666666666663</v>
      </c>
      <c r="DH121" s="22">
        <v>9568.3333333333339</v>
      </c>
      <c r="DI121" s="22">
        <v>2981.6666666666665</v>
      </c>
      <c r="DJ121" s="22">
        <v>542</v>
      </c>
      <c r="DK121" s="22">
        <v>44416.666666666664</v>
      </c>
      <c r="DL121" s="22">
        <v>2628.3333333333335</v>
      </c>
      <c r="DM121" s="22">
        <v>2696.6666666666665</v>
      </c>
      <c r="DN121" s="22">
        <v>36166.666666666664</v>
      </c>
      <c r="DO121" s="22">
        <v>623.33333333333337</v>
      </c>
      <c r="DP121" s="27">
        <v>2770.6666666666665</v>
      </c>
      <c r="DQ121" s="57">
        <f t="shared" si="98"/>
        <v>2.1224261771747805</v>
      </c>
      <c r="DR121" s="57">
        <f t="shared" si="58"/>
        <v>-1</v>
      </c>
      <c r="DS121" s="57" t="str">
        <f t="shared" si="59"/>
        <v xml:space="preserve"> </v>
      </c>
      <c r="DT121" s="57">
        <f t="shared" si="60"/>
        <v>-0.19158878504672894</v>
      </c>
      <c r="DU121" s="57">
        <f t="shared" si="61"/>
        <v>-1</v>
      </c>
      <c r="DV121" s="57" t="str">
        <f t="shared" si="62"/>
        <v xml:space="preserve"> </v>
      </c>
      <c r="DW121" s="57">
        <f t="shared" si="63"/>
        <v>4.1195418754473874</v>
      </c>
      <c r="DX121" s="57" t="str">
        <f t="shared" si="64"/>
        <v xml:space="preserve"> </v>
      </c>
      <c r="DY121" s="57">
        <f t="shared" si="65"/>
        <v>1.28125</v>
      </c>
      <c r="DZ121" s="57" t="str">
        <f t="shared" si="66"/>
        <v xml:space="preserve"> </v>
      </c>
      <c r="EA121" s="57">
        <f t="shared" si="67"/>
        <v>-0.59708737864077666</v>
      </c>
      <c r="EB121" s="57">
        <f t="shared" si="68"/>
        <v>1.8225202744853397</v>
      </c>
      <c r="EC121" s="57">
        <f t="shared" si="69"/>
        <v>2.2629514963880291</v>
      </c>
      <c r="ED121" s="57">
        <f t="shared" si="70"/>
        <v>5.3456790123456797</v>
      </c>
      <c r="EE121" s="57">
        <f t="shared" si="71"/>
        <v>1.5574970484061392</v>
      </c>
      <c r="EF121" s="57">
        <f t="shared" si="72"/>
        <v>1.6030042918454934</v>
      </c>
      <c r="EG121" s="57">
        <f t="shared" si="73"/>
        <v>11.142857142857142</v>
      </c>
      <c r="EH121" s="57">
        <f t="shared" si="74"/>
        <v>2.7973568281938319</v>
      </c>
      <c r="EI121" s="57" t="str">
        <f t="shared" si="75"/>
        <v xml:space="preserve"> </v>
      </c>
      <c r="EJ121" s="57" t="str">
        <f t="shared" si="76"/>
        <v xml:space="preserve"> </v>
      </c>
      <c r="EK121" s="57" t="str">
        <f t="shared" si="77"/>
        <v xml:space="preserve"> </v>
      </c>
      <c r="EL121" s="57" t="str">
        <f t="shared" si="78"/>
        <v xml:space="preserve"> </v>
      </c>
      <c r="EM121" s="57">
        <f t="shared" si="79"/>
        <v>0.23529411764705865</v>
      </c>
      <c r="EN121" s="57">
        <f t="shared" si="80"/>
        <v>0.61983471074380136</v>
      </c>
      <c r="EO121" s="57">
        <f t="shared" si="81"/>
        <v>10.631578947368423</v>
      </c>
      <c r="EP121" s="57">
        <f t="shared" si="82"/>
        <v>13.545454545454547</v>
      </c>
      <c r="EQ121" s="57" t="str">
        <f t="shared" si="83"/>
        <v xml:space="preserve"> </v>
      </c>
      <c r="ER121" s="57">
        <f t="shared" si="84"/>
        <v>6.625</v>
      </c>
      <c r="ES121" s="57">
        <f t="shared" si="85"/>
        <v>-0.99504132231404963</v>
      </c>
      <c r="ET121" s="57">
        <f t="shared" si="86"/>
        <v>0.89688715953307385</v>
      </c>
      <c r="EU121" s="57">
        <f t="shared" si="87"/>
        <v>1.6190476190476191</v>
      </c>
      <c r="EV121" s="57">
        <f t="shared" si="88"/>
        <v>-1</v>
      </c>
      <c r="EW121" s="57">
        <f t="shared" si="89"/>
        <v>56</v>
      </c>
      <c r="EX121" s="57">
        <f t="shared" si="90"/>
        <v>-0.96232933048198721</v>
      </c>
      <c r="EY121" s="57">
        <f t="shared" si="91"/>
        <v>14.516216216216218</v>
      </c>
      <c r="EZ121" s="57">
        <f t="shared" si="92"/>
        <v>-0.81822247065399667</v>
      </c>
      <c r="FA121" s="57">
        <f t="shared" si="93"/>
        <v>-0.94082551594746722</v>
      </c>
      <c r="FB121" s="57">
        <f t="shared" si="94"/>
        <v>12.411619283065512</v>
      </c>
      <c r="FC121" s="57">
        <f t="shared" si="95"/>
        <v>3.4449197860962562</v>
      </c>
    </row>
    <row r="122" spans="1:159">
      <c r="A122" s="19">
        <v>4113205</v>
      </c>
      <c r="B122" s="20" t="s">
        <v>389</v>
      </c>
      <c r="C122" s="21">
        <v>1</v>
      </c>
      <c r="D122" s="21">
        <v>0</v>
      </c>
      <c r="E122" s="21">
        <v>0</v>
      </c>
      <c r="F122" s="21">
        <v>0</v>
      </c>
      <c r="G122" s="21">
        <v>41779</v>
      </c>
      <c r="H122" s="22">
        <v>44932</v>
      </c>
      <c r="I122" s="22">
        <f t="shared" si="54"/>
        <v>24011</v>
      </c>
      <c r="J122" s="22">
        <f t="shared" si="54"/>
        <v>27222</v>
      </c>
      <c r="K122" s="23">
        <f t="shared" si="55"/>
        <v>0.57471456952057254</v>
      </c>
      <c r="L122" s="23">
        <f t="shared" si="55"/>
        <v>0.60584883824445834</v>
      </c>
      <c r="M122" s="22">
        <v>17768</v>
      </c>
      <c r="N122" s="22">
        <v>17710</v>
      </c>
      <c r="O122" s="22">
        <v>210927</v>
      </c>
      <c r="P122" s="22">
        <v>722176</v>
      </c>
      <c r="Q122" s="22">
        <v>46027</v>
      </c>
      <c r="R122" s="22">
        <v>174870</v>
      </c>
      <c r="S122" s="24">
        <v>9794007.2704466879</v>
      </c>
      <c r="T122" s="24">
        <v>26444787.338696036</v>
      </c>
      <c r="U122" s="24">
        <v>6951981.2226244966</v>
      </c>
      <c r="V122" s="24">
        <v>19146845.56690257</v>
      </c>
      <c r="W122" s="24">
        <v>2842026.0478221769</v>
      </c>
      <c r="X122" s="24">
        <v>7297941.7717935964</v>
      </c>
      <c r="Y122" s="24">
        <v>496.93761397320168</v>
      </c>
      <c r="Z122" s="24">
        <v>992.92180739391802</v>
      </c>
      <c r="AA122" s="24">
        <v>2750.3312678246266</v>
      </c>
      <c r="AB122" s="24">
        <v>1331.7630984746959</v>
      </c>
      <c r="AC122" s="25">
        <v>5.5345604568643969</v>
      </c>
      <c r="AD122" s="25">
        <v>1.3412567722428426</v>
      </c>
      <c r="AE122" s="23">
        <f t="shared" si="56"/>
        <v>0.24234205818084623</v>
      </c>
      <c r="AF122" s="25">
        <v>2.8882409186221176</v>
      </c>
      <c r="AG122" s="25">
        <v>1.1653334612238884</v>
      </c>
      <c r="AH122" s="23">
        <f t="shared" si="57"/>
        <v>0.40347515808336021</v>
      </c>
      <c r="AI122" s="26">
        <f t="shared" si="50"/>
        <v>0.10442941680199769</v>
      </c>
      <c r="AJ122" s="26">
        <f t="shared" si="51"/>
        <v>0.10662089036277078</v>
      </c>
      <c r="AK122" s="26">
        <f t="shared" si="96"/>
        <v>0.1309700066293904</v>
      </c>
      <c r="AL122" s="26">
        <f t="shared" si="97"/>
        <v>0.14280008527134247</v>
      </c>
      <c r="AM122" s="26">
        <f t="shared" si="52"/>
        <v>7.302173269162493E-3</v>
      </c>
      <c r="AN122" s="26">
        <f t="shared" si="53"/>
        <v>-3.2691003300511223E-4</v>
      </c>
      <c r="AO122" s="23">
        <v>2093.6</v>
      </c>
      <c r="AP122" s="23">
        <v>2093.8000000000002</v>
      </c>
      <c r="AQ122" s="22">
        <v>40488.333333333336</v>
      </c>
      <c r="AR122" s="22">
        <v>154686.66666666666</v>
      </c>
      <c r="AS122" s="22">
        <v>0</v>
      </c>
      <c r="AT122" s="22">
        <v>0</v>
      </c>
      <c r="AU122" s="22">
        <v>0</v>
      </c>
      <c r="AV122" s="22">
        <v>0</v>
      </c>
      <c r="AW122" s="22">
        <v>144.33333333333334</v>
      </c>
      <c r="AX122" s="22">
        <v>26</v>
      </c>
      <c r="AY122" s="22">
        <v>25.666666666666668</v>
      </c>
      <c r="AZ122" s="22">
        <v>0</v>
      </c>
      <c r="BA122" s="22">
        <v>16986.333333333332</v>
      </c>
      <c r="BB122" s="22">
        <v>25670</v>
      </c>
      <c r="BC122" s="22">
        <v>0</v>
      </c>
      <c r="BD122" s="22">
        <v>0</v>
      </c>
      <c r="BE122" s="22">
        <v>854.33333333333337</v>
      </c>
      <c r="BF122" s="22">
        <v>3880.6666666666665</v>
      </c>
      <c r="BG122" s="22">
        <v>5624.333333333333</v>
      </c>
      <c r="BH122" s="22">
        <v>34642.666666666664</v>
      </c>
      <c r="BI122" s="22">
        <v>816</v>
      </c>
      <c r="BJ122" s="22">
        <v>4634.666666666667</v>
      </c>
      <c r="BK122" s="22">
        <v>164.66666666666666</v>
      </c>
      <c r="BL122" s="22">
        <v>321.33333333333331</v>
      </c>
      <c r="BM122" s="22">
        <v>8945.6666666666661</v>
      </c>
      <c r="BN122" s="22">
        <v>37284</v>
      </c>
      <c r="BO122" s="22">
        <v>6274.333333333333</v>
      </c>
      <c r="BP122" s="22">
        <v>42148</v>
      </c>
      <c r="BQ122" s="22">
        <v>22</v>
      </c>
      <c r="BR122" s="22">
        <v>230.66666666666666</v>
      </c>
      <c r="BS122" s="22">
        <v>240.66666666666666</v>
      </c>
      <c r="BT122" s="22">
        <v>5143.666666666667</v>
      </c>
      <c r="BU122" s="22">
        <v>3279.6666666666665</v>
      </c>
      <c r="BV122" s="22">
        <v>13553.333333333334</v>
      </c>
      <c r="BW122" s="22">
        <v>0</v>
      </c>
      <c r="BX122" s="22">
        <v>0</v>
      </c>
      <c r="BY122" s="22">
        <v>0</v>
      </c>
      <c r="BZ122" s="22">
        <v>0</v>
      </c>
      <c r="CA122" s="22">
        <v>51.666666666666664</v>
      </c>
      <c r="CB122" s="22">
        <v>355</v>
      </c>
      <c r="CC122" s="22">
        <v>0</v>
      </c>
      <c r="CD122" s="22">
        <v>0</v>
      </c>
      <c r="CE122" s="22">
        <v>1463</v>
      </c>
      <c r="CF122" s="22">
        <v>7956.666666666667</v>
      </c>
      <c r="CG122" s="22">
        <v>1724</v>
      </c>
      <c r="CH122" s="22">
        <v>4060</v>
      </c>
      <c r="CI122" s="22">
        <v>0</v>
      </c>
      <c r="CJ122" s="22">
        <v>0</v>
      </c>
      <c r="CK122" s="22">
        <v>6</v>
      </c>
      <c r="CL122" s="22">
        <v>65.666666666666671</v>
      </c>
      <c r="CM122" s="22">
        <v>23411</v>
      </c>
      <c r="CN122" s="22">
        <v>75377</v>
      </c>
      <c r="CO122" s="22">
        <v>1256.6666666666667</v>
      </c>
      <c r="CP122" s="22">
        <v>8075</v>
      </c>
      <c r="CQ122" s="22">
        <v>14212.333333333334</v>
      </c>
      <c r="CR122" s="22">
        <v>21910</v>
      </c>
      <c r="CS122" s="22">
        <v>7922.333333333333</v>
      </c>
      <c r="CT122" s="22">
        <v>45374.333333333336</v>
      </c>
      <c r="CU122" s="22">
        <v>8578.3333333333339</v>
      </c>
      <c r="CV122" s="22">
        <v>10.666666666666666</v>
      </c>
      <c r="CW122" s="22">
        <v>6477.333333333333</v>
      </c>
      <c r="CX122" s="22">
        <v>9485</v>
      </c>
      <c r="CY122" s="22">
        <v>1939.6666666666667</v>
      </c>
      <c r="CZ122" s="22">
        <v>9366.6666666666661</v>
      </c>
      <c r="DA122" s="22">
        <v>153.33333333333334</v>
      </c>
      <c r="DB122" s="22">
        <v>0</v>
      </c>
      <c r="DC122" s="22">
        <v>6.666666666666667</v>
      </c>
      <c r="DD122" s="22">
        <v>161.66666666666666</v>
      </c>
      <c r="DE122" s="22">
        <v>35706.666666666664</v>
      </c>
      <c r="DF122" s="22">
        <v>19024</v>
      </c>
      <c r="DG122" s="22">
        <v>5944</v>
      </c>
      <c r="DH122" s="22">
        <v>39546.333333333336</v>
      </c>
      <c r="DI122" s="22">
        <v>20002.666666666668</v>
      </c>
      <c r="DJ122" s="22">
        <v>6595</v>
      </c>
      <c r="DK122" s="22">
        <v>3839773.6666666665</v>
      </c>
      <c r="DL122" s="22">
        <v>29273.333333333332</v>
      </c>
      <c r="DM122" s="22">
        <v>265138.33333333331</v>
      </c>
      <c r="DN122" s="22">
        <v>1496666.6666666667</v>
      </c>
      <c r="DO122" s="22">
        <v>6186.666666666667</v>
      </c>
      <c r="DP122" s="27">
        <v>528937</v>
      </c>
      <c r="DQ122" s="57">
        <f t="shared" si="98"/>
        <v>2.8205244309060218</v>
      </c>
      <c r="DR122" s="57" t="str">
        <f t="shared" si="58"/>
        <v xml:space="preserve"> </v>
      </c>
      <c r="DS122" s="57" t="str">
        <f t="shared" si="59"/>
        <v xml:space="preserve"> </v>
      </c>
      <c r="DT122" s="57">
        <f t="shared" si="60"/>
        <v>-0.81986143187066973</v>
      </c>
      <c r="DU122" s="57">
        <f t="shared" si="61"/>
        <v>-1</v>
      </c>
      <c r="DV122" s="57">
        <f t="shared" si="62"/>
        <v>0.51121489825153565</v>
      </c>
      <c r="DW122" s="57" t="str">
        <f t="shared" si="63"/>
        <v xml:space="preserve"> </v>
      </c>
      <c r="DX122" s="57">
        <f t="shared" si="64"/>
        <v>3.5423332032774093</v>
      </c>
      <c r="DY122" s="57">
        <f t="shared" si="65"/>
        <v>5.1594263023765778</v>
      </c>
      <c r="DZ122" s="57">
        <f t="shared" si="66"/>
        <v>4.6797385620915035</v>
      </c>
      <c r="EA122" s="57">
        <f t="shared" si="67"/>
        <v>0.95141700404858298</v>
      </c>
      <c r="EB122" s="57">
        <f t="shared" si="68"/>
        <v>3.1678279986585682</v>
      </c>
      <c r="EC122" s="57">
        <f t="shared" si="69"/>
        <v>5.7175264304308566</v>
      </c>
      <c r="ED122" s="57">
        <f t="shared" si="70"/>
        <v>9.4848484848484844</v>
      </c>
      <c r="EE122" s="57">
        <f t="shared" si="71"/>
        <v>20.372576177285321</v>
      </c>
      <c r="EF122" s="57">
        <f t="shared" si="72"/>
        <v>3.1325337940847655</v>
      </c>
      <c r="EG122" s="57" t="str">
        <f t="shared" si="73"/>
        <v xml:space="preserve"> </v>
      </c>
      <c r="EH122" s="57" t="str">
        <f t="shared" si="74"/>
        <v xml:space="preserve"> </v>
      </c>
      <c r="EI122" s="57">
        <f t="shared" si="75"/>
        <v>5.870967741935484</v>
      </c>
      <c r="EJ122" s="57" t="str">
        <f t="shared" si="76"/>
        <v xml:space="preserve"> </v>
      </c>
      <c r="EK122" s="57">
        <f t="shared" si="77"/>
        <v>4.4385964912280702</v>
      </c>
      <c r="EL122" s="57">
        <f t="shared" si="78"/>
        <v>1.3549883990719258</v>
      </c>
      <c r="EM122" s="57" t="str">
        <f t="shared" si="79"/>
        <v xml:space="preserve"> </v>
      </c>
      <c r="EN122" s="57">
        <f t="shared" si="80"/>
        <v>9.9444444444444446</v>
      </c>
      <c r="EO122" s="57">
        <f t="shared" si="81"/>
        <v>2.219725769937209</v>
      </c>
      <c r="EP122" s="57">
        <f t="shared" si="82"/>
        <v>5.4257294429708223</v>
      </c>
      <c r="EQ122" s="57">
        <f t="shared" si="83"/>
        <v>0.54161878180922662</v>
      </c>
      <c r="ER122" s="57">
        <f t="shared" si="84"/>
        <v>4.7273951276980695</v>
      </c>
      <c r="ES122" s="57">
        <f t="shared" si="85"/>
        <v>-0.99875655721779677</v>
      </c>
      <c r="ET122" s="57">
        <f t="shared" si="86"/>
        <v>0.46433717579250722</v>
      </c>
      <c r="EU122" s="57">
        <f t="shared" si="87"/>
        <v>3.8290084206908395</v>
      </c>
      <c r="EV122" s="57">
        <f t="shared" si="88"/>
        <v>-1</v>
      </c>
      <c r="EW122" s="57">
        <f t="shared" si="89"/>
        <v>23.249999999999996</v>
      </c>
      <c r="EX122" s="57">
        <f t="shared" si="90"/>
        <v>-0.46721433905899923</v>
      </c>
      <c r="EY122" s="57">
        <f t="shared" si="91"/>
        <v>5.6531516375056086</v>
      </c>
      <c r="EZ122" s="57">
        <f t="shared" si="92"/>
        <v>-0.67029396080522596</v>
      </c>
      <c r="FA122" s="57">
        <f t="shared" si="93"/>
        <v>-0.99237628676204093</v>
      </c>
      <c r="FB122" s="57">
        <f t="shared" si="94"/>
        <v>4.644852058359473</v>
      </c>
      <c r="FC122" s="57">
        <f t="shared" si="95"/>
        <v>84.496282327586201</v>
      </c>
    </row>
    <row r="123" spans="1:159">
      <c r="A123" s="19">
        <v>4113403</v>
      </c>
      <c r="B123" s="20" t="s">
        <v>390</v>
      </c>
      <c r="C123" s="21">
        <v>1</v>
      </c>
      <c r="D123" s="21">
        <v>0</v>
      </c>
      <c r="E123" s="21">
        <v>0</v>
      </c>
      <c r="F123" s="21">
        <v>0</v>
      </c>
      <c r="G123" s="21">
        <v>4440</v>
      </c>
      <c r="H123" s="22">
        <v>4145</v>
      </c>
      <c r="I123" s="22">
        <f t="shared" si="54"/>
        <v>2395</v>
      </c>
      <c r="J123" s="22">
        <f t="shared" si="54"/>
        <v>2401</v>
      </c>
      <c r="K123" s="23">
        <f t="shared" si="55"/>
        <v>0.5394144144144144</v>
      </c>
      <c r="L123" s="23">
        <f t="shared" si="55"/>
        <v>0.57925211097708085</v>
      </c>
      <c r="M123" s="22">
        <v>2045</v>
      </c>
      <c r="N123" s="22">
        <v>1744</v>
      </c>
      <c r="O123" s="22">
        <v>27584</v>
      </c>
      <c r="P123" s="22">
        <v>58970</v>
      </c>
      <c r="Q123" s="22">
        <v>16628</v>
      </c>
      <c r="R123" s="22">
        <v>31020</v>
      </c>
      <c r="S123" s="24">
        <v>857325.34279941942</v>
      </c>
      <c r="T123" s="24">
        <v>1960949.5142367687</v>
      </c>
      <c r="U123" s="24">
        <v>514553.6085824396</v>
      </c>
      <c r="V123" s="24">
        <v>1312098.7965560947</v>
      </c>
      <c r="W123" s="24">
        <v>342771.73421698035</v>
      </c>
      <c r="X123" s="24">
        <v>648850.71768067603</v>
      </c>
      <c r="Y123" s="24">
        <v>406.42569463289493</v>
      </c>
      <c r="Z123" s="24">
        <v>744.53448401531273</v>
      </c>
      <c r="AA123" s="24">
        <v>1293.2478683517295</v>
      </c>
      <c r="AB123" s="24">
        <v>694.35421902117082</v>
      </c>
      <c r="AC123" s="25">
        <v>3.1820032183739246</v>
      </c>
      <c r="AD123" s="25">
        <v>0.93260182560851024</v>
      </c>
      <c r="AE123" s="23">
        <f t="shared" si="56"/>
        <v>0.29308638665836761</v>
      </c>
      <c r="AF123" s="25">
        <v>4.8336388306651354</v>
      </c>
      <c r="AG123" s="25">
        <v>0.83460657653851766</v>
      </c>
      <c r="AH123" s="23">
        <f t="shared" si="57"/>
        <v>0.1726663091258871</v>
      </c>
      <c r="AI123" s="26">
        <f t="shared" si="50"/>
        <v>8.6255716791876269E-2</v>
      </c>
      <c r="AJ123" s="26">
        <f t="shared" si="51"/>
        <v>9.8129581825012524E-2</v>
      </c>
      <c r="AK123" s="26">
        <f t="shared" si="96"/>
        <v>7.8940233986294128E-2</v>
      </c>
      <c r="AL123" s="26">
        <f t="shared" si="97"/>
        <v>6.4339494320514667E-2</v>
      </c>
      <c r="AM123" s="26">
        <f t="shared" si="52"/>
        <v>-6.8515789508388769E-3</v>
      </c>
      <c r="AN123" s="26">
        <f t="shared" si="53"/>
        <v>-1.5795567006116618E-2</v>
      </c>
      <c r="AO123" s="23">
        <v>363.5</v>
      </c>
      <c r="AP123" s="23">
        <v>344.9</v>
      </c>
      <c r="AQ123" s="22">
        <v>19999.333333333332</v>
      </c>
      <c r="AR123" s="22">
        <v>55901.666666666664</v>
      </c>
      <c r="AS123" s="22">
        <v>44</v>
      </c>
      <c r="AT123" s="22">
        <v>49.666666666666664</v>
      </c>
      <c r="AU123" s="22">
        <v>3.3333333333333335</v>
      </c>
      <c r="AV123" s="22">
        <v>106</v>
      </c>
      <c r="AW123" s="22">
        <v>52.666666666666664</v>
      </c>
      <c r="AX123" s="22">
        <v>83.333333333333329</v>
      </c>
      <c r="AY123" s="22">
        <v>0</v>
      </c>
      <c r="AZ123" s="22">
        <v>0</v>
      </c>
      <c r="BA123" s="22">
        <v>0</v>
      </c>
      <c r="BB123" s="22">
        <v>0</v>
      </c>
      <c r="BC123" s="22">
        <v>0</v>
      </c>
      <c r="BD123" s="22">
        <v>389</v>
      </c>
      <c r="BE123" s="22">
        <v>0</v>
      </c>
      <c r="BF123" s="22">
        <v>0</v>
      </c>
      <c r="BG123" s="22">
        <v>25</v>
      </c>
      <c r="BH123" s="22">
        <v>97.333333333333329</v>
      </c>
      <c r="BI123" s="22">
        <v>0</v>
      </c>
      <c r="BJ123" s="22">
        <v>0</v>
      </c>
      <c r="BK123" s="22">
        <v>4</v>
      </c>
      <c r="BL123" s="22">
        <v>48</v>
      </c>
      <c r="BM123" s="22">
        <v>5971</v>
      </c>
      <c r="BN123" s="22">
        <v>17347</v>
      </c>
      <c r="BO123" s="22">
        <v>10675</v>
      </c>
      <c r="BP123" s="22">
        <v>28265</v>
      </c>
      <c r="BQ123" s="22">
        <v>183</v>
      </c>
      <c r="BR123" s="22">
        <v>1467.6666666666667</v>
      </c>
      <c r="BS123" s="22">
        <v>3039</v>
      </c>
      <c r="BT123" s="22">
        <v>8045.666666666667</v>
      </c>
      <c r="BU123" s="22">
        <v>373</v>
      </c>
      <c r="BV123" s="22">
        <v>2508</v>
      </c>
      <c r="BW123" s="22">
        <v>100.66666666666667</v>
      </c>
      <c r="BX123" s="22">
        <v>885.33333333333337</v>
      </c>
      <c r="BY123" s="22">
        <v>107.33333333333333</v>
      </c>
      <c r="BZ123" s="22">
        <v>839.66666666666663</v>
      </c>
      <c r="CA123" s="22">
        <v>0</v>
      </c>
      <c r="CB123" s="22">
        <v>0</v>
      </c>
      <c r="CC123" s="22">
        <v>0</v>
      </c>
      <c r="CD123" s="22">
        <v>0</v>
      </c>
      <c r="CE123" s="22">
        <v>0</v>
      </c>
      <c r="CF123" s="22">
        <v>0</v>
      </c>
      <c r="CG123" s="22">
        <v>0</v>
      </c>
      <c r="CH123" s="22">
        <v>0</v>
      </c>
      <c r="CI123" s="22">
        <v>12</v>
      </c>
      <c r="CJ123" s="22">
        <v>0</v>
      </c>
      <c r="CK123" s="22">
        <v>89.333333333333329</v>
      </c>
      <c r="CL123" s="22">
        <v>21.333333333333332</v>
      </c>
      <c r="CM123" s="22">
        <v>4.666666666666667</v>
      </c>
      <c r="CN123" s="22">
        <v>68</v>
      </c>
      <c r="CO123" s="22">
        <v>2.3333333333333335</v>
      </c>
      <c r="CP123" s="22">
        <v>61.333333333333336</v>
      </c>
      <c r="CQ123" s="22">
        <v>0</v>
      </c>
      <c r="CR123" s="22">
        <v>0</v>
      </c>
      <c r="CS123" s="22">
        <v>2.3333333333333335</v>
      </c>
      <c r="CT123" s="22">
        <v>6.666666666666667</v>
      </c>
      <c r="CU123" s="22">
        <v>1001.3333333333334</v>
      </c>
      <c r="CV123" s="22">
        <v>1.6666666666666667</v>
      </c>
      <c r="CW123" s="22">
        <v>988</v>
      </c>
      <c r="CX123" s="22">
        <v>1442.6666666666667</v>
      </c>
      <c r="CY123" s="22">
        <v>9.3333333333333339</v>
      </c>
      <c r="CZ123" s="22">
        <v>22.666666666666668</v>
      </c>
      <c r="DA123" s="22">
        <v>3</v>
      </c>
      <c r="DB123" s="22">
        <v>0</v>
      </c>
      <c r="DC123" s="22">
        <v>1</v>
      </c>
      <c r="DD123" s="22">
        <v>2.6666666666666665</v>
      </c>
      <c r="DE123" s="22">
        <v>16475.666666666668</v>
      </c>
      <c r="DF123" s="22">
        <v>1470.3333333333333</v>
      </c>
      <c r="DG123" s="22">
        <v>640</v>
      </c>
      <c r="DH123" s="22">
        <v>20400</v>
      </c>
      <c r="DI123" s="22">
        <v>2173.3333333333335</v>
      </c>
      <c r="DJ123" s="22">
        <v>423.33333333333331</v>
      </c>
      <c r="DK123" s="22">
        <v>8000</v>
      </c>
      <c r="DL123" s="22">
        <v>5866.666666666667</v>
      </c>
      <c r="DM123" s="22">
        <v>2000</v>
      </c>
      <c r="DN123" s="22">
        <v>123333.33333333333</v>
      </c>
      <c r="DO123" s="22">
        <v>2866.6666666666665</v>
      </c>
      <c r="DP123" s="27">
        <v>1833.3333333333333</v>
      </c>
      <c r="DQ123" s="57">
        <f t="shared" si="98"/>
        <v>1.7951765058835294</v>
      </c>
      <c r="DR123" s="57">
        <f t="shared" si="58"/>
        <v>0.12878787878787867</v>
      </c>
      <c r="DS123" s="57">
        <f t="shared" si="59"/>
        <v>30.799999999999997</v>
      </c>
      <c r="DT123" s="57">
        <f t="shared" si="60"/>
        <v>0.58227848101265822</v>
      </c>
      <c r="DU123" s="57" t="str">
        <f t="shared" si="61"/>
        <v xml:space="preserve"> </v>
      </c>
      <c r="DV123" s="57" t="str">
        <f t="shared" si="62"/>
        <v xml:space="preserve"> </v>
      </c>
      <c r="DW123" s="57" t="str">
        <f t="shared" si="63"/>
        <v xml:space="preserve"> </v>
      </c>
      <c r="DX123" s="57" t="str">
        <f t="shared" si="64"/>
        <v xml:space="preserve"> </v>
      </c>
      <c r="DY123" s="57">
        <f t="shared" si="65"/>
        <v>2.8933333333333331</v>
      </c>
      <c r="DZ123" s="57" t="str">
        <f t="shared" si="66"/>
        <v xml:space="preserve"> </v>
      </c>
      <c r="EA123" s="57">
        <f t="shared" si="67"/>
        <v>11</v>
      </c>
      <c r="EB123" s="57">
        <f t="shared" si="68"/>
        <v>1.9052085077876404</v>
      </c>
      <c r="EC123" s="57">
        <f t="shared" si="69"/>
        <v>1.647775175644028</v>
      </c>
      <c r="ED123" s="57">
        <f t="shared" si="70"/>
        <v>7.020036429872496</v>
      </c>
      <c r="EE123" s="57">
        <f t="shared" si="71"/>
        <v>1.6474717560601078</v>
      </c>
      <c r="EF123" s="57">
        <f t="shared" si="72"/>
        <v>5.7238605898123325</v>
      </c>
      <c r="EG123" s="57">
        <f t="shared" si="73"/>
        <v>7.7947019867549674</v>
      </c>
      <c r="EH123" s="57">
        <f t="shared" si="74"/>
        <v>6.8229813664596275</v>
      </c>
      <c r="EI123" s="57" t="str">
        <f t="shared" si="75"/>
        <v xml:space="preserve"> </v>
      </c>
      <c r="EJ123" s="57" t="str">
        <f t="shared" si="76"/>
        <v xml:space="preserve"> </v>
      </c>
      <c r="EK123" s="57" t="str">
        <f t="shared" si="77"/>
        <v xml:space="preserve"> </v>
      </c>
      <c r="EL123" s="57" t="str">
        <f t="shared" si="78"/>
        <v xml:space="preserve"> </v>
      </c>
      <c r="EM123" s="57">
        <f t="shared" si="79"/>
        <v>-1</v>
      </c>
      <c r="EN123" s="57">
        <f t="shared" si="80"/>
        <v>-0.76119402985074625</v>
      </c>
      <c r="EO123" s="57">
        <f t="shared" si="81"/>
        <v>13.571428571428571</v>
      </c>
      <c r="EP123" s="57">
        <f t="shared" si="82"/>
        <v>25.285714285714285</v>
      </c>
      <c r="EQ123" s="57" t="str">
        <f t="shared" si="83"/>
        <v xml:space="preserve"> </v>
      </c>
      <c r="ER123" s="57">
        <f t="shared" si="84"/>
        <v>1.8571428571428572</v>
      </c>
      <c r="ES123" s="57">
        <f t="shared" si="85"/>
        <v>-0.99833555259653795</v>
      </c>
      <c r="ET123" s="57">
        <f t="shared" si="86"/>
        <v>0.46018893387314441</v>
      </c>
      <c r="EU123" s="57">
        <f t="shared" si="87"/>
        <v>1.4285714285714284</v>
      </c>
      <c r="EV123" s="57">
        <f t="shared" si="88"/>
        <v>-1</v>
      </c>
      <c r="EW123" s="57">
        <f t="shared" si="89"/>
        <v>1.6666666666666665</v>
      </c>
      <c r="EX123" s="57">
        <f t="shared" si="90"/>
        <v>-0.91075727841058529</v>
      </c>
      <c r="EY123" s="57">
        <f t="shared" si="91"/>
        <v>30.875</v>
      </c>
      <c r="EZ123" s="57">
        <f t="shared" si="92"/>
        <v>-0.80521472392638038</v>
      </c>
      <c r="FA123" s="57">
        <f t="shared" si="93"/>
        <v>-0.26666666666666661</v>
      </c>
      <c r="FB123" s="57">
        <f t="shared" si="94"/>
        <v>60.666666666666664</v>
      </c>
      <c r="FC123" s="57">
        <f t="shared" si="95"/>
        <v>-0.36046511627906974</v>
      </c>
    </row>
    <row r="124" spans="1:159">
      <c r="A124" s="19">
        <v>4113452</v>
      </c>
      <c r="B124" s="20" t="s">
        <v>391</v>
      </c>
      <c r="C124" s="21">
        <v>1</v>
      </c>
      <c r="D124" s="21">
        <v>0</v>
      </c>
      <c r="E124" s="21">
        <v>0</v>
      </c>
      <c r="F124" s="21">
        <v>0</v>
      </c>
      <c r="G124" s="21">
        <v>6217</v>
      </c>
      <c r="H124" s="22">
        <v>5361</v>
      </c>
      <c r="I124" s="22">
        <f t="shared" si="54"/>
        <v>2375</v>
      </c>
      <c r="J124" s="22">
        <f t="shared" si="54"/>
        <v>2384</v>
      </c>
      <c r="K124" s="23">
        <f t="shared" si="55"/>
        <v>0.38201705002412739</v>
      </c>
      <c r="L124" s="23">
        <f t="shared" si="55"/>
        <v>0.44469315426226452</v>
      </c>
      <c r="M124" s="22">
        <v>3842</v>
      </c>
      <c r="N124" s="22">
        <v>2977</v>
      </c>
      <c r="O124" s="22">
        <v>20149</v>
      </c>
      <c r="P124" s="22">
        <v>68901</v>
      </c>
      <c r="Q124" s="22">
        <v>8338</v>
      </c>
      <c r="R124" s="22">
        <v>27889</v>
      </c>
      <c r="S124" s="24">
        <v>849409.10668465833</v>
      </c>
      <c r="T124" s="24">
        <v>2375519.5588751356</v>
      </c>
      <c r="U124" s="24">
        <v>335559.91572495969</v>
      </c>
      <c r="V124" s="24">
        <v>1425640.544339407</v>
      </c>
      <c r="W124" s="24">
        <v>513849.19095970009</v>
      </c>
      <c r="X124" s="24">
        <v>949879.01453572675</v>
      </c>
      <c r="Y124" s="24">
        <v>322.10429037267033</v>
      </c>
      <c r="Z124" s="24">
        <v>791.23421467607182</v>
      </c>
      <c r="AA124" s="24">
        <v>524.83676926491762</v>
      </c>
      <c r="AB124" s="24">
        <v>1682.3333161832475</v>
      </c>
      <c r="AC124" s="25">
        <v>1.6294001196248846</v>
      </c>
      <c r="AD124" s="25">
        <v>2.1262140652903745</v>
      </c>
      <c r="AE124" s="23">
        <f t="shared" si="56"/>
        <v>1.304906044673585</v>
      </c>
      <c r="AF124" s="25">
        <v>1.7005283222995864</v>
      </c>
      <c r="AG124" s="25">
        <v>0.78309769117743833</v>
      </c>
      <c r="AH124" s="23">
        <f t="shared" si="57"/>
        <v>0.46050258670109817</v>
      </c>
      <c r="AI124" s="26">
        <f t="shared" si="50"/>
        <v>0.10831744666836141</v>
      </c>
      <c r="AJ124" s="26">
        <f t="shared" si="51"/>
        <v>0.15564380657264976</v>
      </c>
      <c r="AK124" s="26">
        <f t="shared" si="96"/>
        <v>0.13082969112236076</v>
      </c>
      <c r="AL124" s="26">
        <f t="shared" si="97"/>
        <v>0.12833251974114557</v>
      </c>
      <c r="AM124" s="26">
        <f t="shared" si="52"/>
        <v>-1.4704512063100639E-2</v>
      </c>
      <c r="AN124" s="26">
        <f t="shared" si="53"/>
        <v>-2.5185125413496601E-2</v>
      </c>
      <c r="AO124" s="23">
        <v>349.7</v>
      </c>
      <c r="AP124" s="23">
        <v>361.4</v>
      </c>
      <c r="AQ124" s="22">
        <v>5592.333333333333</v>
      </c>
      <c r="AR124" s="22">
        <v>18774.666666666668</v>
      </c>
      <c r="AS124" s="22">
        <v>312</v>
      </c>
      <c r="AT124" s="22">
        <v>0</v>
      </c>
      <c r="AU124" s="22">
        <v>15.666666666666666</v>
      </c>
      <c r="AV124" s="22">
        <v>48</v>
      </c>
      <c r="AW124" s="22">
        <v>150.33333333333334</v>
      </c>
      <c r="AX124" s="22">
        <v>14</v>
      </c>
      <c r="AY124" s="22">
        <v>6</v>
      </c>
      <c r="AZ124" s="22">
        <v>0</v>
      </c>
      <c r="BA124" s="22">
        <v>0</v>
      </c>
      <c r="BB124" s="22">
        <v>0</v>
      </c>
      <c r="BC124" s="22">
        <v>86.333333333333329</v>
      </c>
      <c r="BD124" s="22">
        <v>641.66666666666663</v>
      </c>
      <c r="BE124" s="22">
        <v>0</v>
      </c>
      <c r="BF124" s="22">
        <v>0</v>
      </c>
      <c r="BG124" s="22">
        <v>169</v>
      </c>
      <c r="BH124" s="22">
        <v>486.33333333333331</v>
      </c>
      <c r="BI124" s="22">
        <v>59.333333333333336</v>
      </c>
      <c r="BJ124" s="22">
        <v>151.66666666666666</v>
      </c>
      <c r="BK124" s="22">
        <v>787.66666666666663</v>
      </c>
      <c r="BL124" s="22">
        <v>3075</v>
      </c>
      <c r="BM124" s="22">
        <v>2021</v>
      </c>
      <c r="BN124" s="22">
        <v>1599.3333333333333</v>
      </c>
      <c r="BO124" s="22">
        <v>1834.6666666666667</v>
      </c>
      <c r="BP124" s="22">
        <v>11927</v>
      </c>
      <c r="BQ124" s="22">
        <v>14</v>
      </c>
      <c r="BR124" s="22">
        <v>0</v>
      </c>
      <c r="BS124" s="22">
        <v>83</v>
      </c>
      <c r="BT124" s="22">
        <v>812.33333333333337</v>
      </c>
      <c r="BU124" s="22">
        <v>159.66666666666666</v>
      </c>
      <c r="BV124" s="22">
        <v>472.66666666666669</v>
      </c>
      <c r="BW124" s="22">
        <v>29.666666666666668</v>
      </c>
      <c r="BX124" s="22">
        <v>249.66666666666666</v>
      </c>
      <c r="BY124" s="22">
        <v>19</v>
      </c>
      <c r="BZ124" s="22">
        <v>22.333333333333332</v>
      </c>
      <c r="CA124" s="22">
        <v>19.333333333333332</v>
      </c>
      <c r="CB124" s="22">
        <v>75.333333333333329</v>
      </c>
      <c r="CC124" s="22">
        <v>13.333333333333334</v>
      </c>
      <c r="CD124" s="22">
        <v>0</v>
      </c>
      <c r="CE124" s="22">
        <v>0</v>
      </c>
      <c r="CF124" s="22">
        <v>0</v>
      </c>
      <c r="CG124" s="22">
        <v>1</v>
      </c>
      <c r="CH124" s="22">
        <v>0</v>
      </c>
      <c r="CI124" s="22">
        <v>0</v>
      </c>
      <c r="CJ124" s="22">
        <v>0</v>
      </c>
      <c r="CK124" s="22">
        <v>62.666666666666664</v>
      </c>
      <c r="CL124" s="22">
        <v>120</v>
      </c>
      <c r="CM124" s="22">
        <v>15.333333333333334</v>
      </c>
      <c r="CN124" s="22">
        <v>12.333333333333334</v>
      </c>
      <c r="CO124" s="22">
        <v>15.333333333333334</v>
      </c>
      <c r="CP124" s="22">
        <v>12.333333333333334</v>
      </c>
      <c r="CQ124" s="22">
        <v>0</v>
      </c>
      <c r="CR124" s="22">
        <v>0</v>
      </c>
      <c r="CS124" s="22">
        <v>0</v>
      </c>
      <c r="CT124" s="22">
        <v>0</v>
      </c>
      <c r="CU124" s="22">
        <v>834</v>
      </c>
      <c r="CV124" s="22">
        <v>8</v>
      </c>
      <c r="CW124" s="22">
        <v>653.33333333333337</v>
      </c>
      <c r="CX124" s="22">
        <v>9914.3333333333339</v>
      </c>
      <c r="CY124" s="22">
        <v>82.333333333333329</v>
      </c>
      <c r="CZ124" s="22">
        <v>237.66666666666666</v>
      </c>
      <c r="DA124" s="22">
        <v>7.333333333333333</v>
      </c>
      <c r="DB124" s="22">
        <v>4</v>
      </c>
      <c r="DC124" s="22">
        <v>1.3333333333333333</v>
      </c>
      <c r="DD124" s="22">
        <v>58</v>
      </c>
      <c r="DE124" s="22">
        <v>40716.666666666664</v>
      </c>
      <c r="DF124" s="22">
        <v>10465</v>
      </c>
      <c r="DG124" s="22">
        <v>1087.6666666666667</v>
      </c>
      <c r="DH124" s="22">
        <v>36352</v>
      </c>
      <c r="DI124" s="22">
        <v>6895.333333333333</v>
      </c>
      <c r="DJ124" s="22">
        <v>1990.6666666666667</v>
      </c>
      <c r="DK124" s="22">
        <v>290826.66666666669</v>
      </c>
      <c r="DL124" s="22">
        <v>9854</v>
      </c>
      <c r="DM124" s="22">
        <v>26418.333333333332</v>
      </c>
      <c r="DN124" s="22">
        <v>1219065.6666666667</v>
      </c>
      <c r="DO124" s="22">
        <v>2216</v>
      </c>
      <c r="DP124" s="27">
        <v>37567.666666666664</v>
      </c>
      <c r="DQ124" s="57">
        <f t="shared" si="98"/>
        <v>2.3572152351433515</v>
      </c>
      <c r="DR124" s="57">
        <f t="shared" si="58"/>
        <v>-1</v>
      </c>
      <c r="DS124" s="57">
        <f t="shared" si="59"/>
        <v>2.0638297872340425</v>
      </c>
      <c r="DT124" s="57">
        <f t="shared" si="60"/>
        <v>-0.90687361419068735</v>
      </c>
      <c r="DU124" s="57">
        <f t="shared" si="61"/>
        <v>-1</v>
      </c>
      <c r="DV124" s="57" t="str">
        <f t="shared" si="62"/>
        <v xml:space="preserve"> </v>
      </c>
      <c r="DW124" s="57">
        <f t="shared" si="63"/>
        <v>6.4324324324324325</v>
      </c>
      <c r="DX124" s="57" t="str">
        <f t="shared" si="64"/>
        <v xml:space="preserve"> </v>
      </c>
      <c r="DY124" s="57">
        <f t="shared" si="65"/>
        <v>1.8777120315581852</v>
      </c>
      <c r="DZ124" s="57">
        <f t="shared" si="66"/>
        <v>1.5561797752808988</v>
      </c>
      <c r="EA124" s="57">
        <f t="shared" si="67"/>
        <v>2.9039356749894205</v>
      </c>
      <c r="EB124" s="57">
        <f t="shared" si="68"/>
        <v>-0.20864258617845954</v>
      </c>
      <c r="EC124" s="57">
        <f t="shared" si="69"/>
        <v>5.5009084302325579</v>
      </c>
      <c r="ED124" s="57">
        <f t="shared" si="70"/>
        <v>-1</v>
      </c>
      <c r="EE124" s="57">
        <f t="shared" si="71"/>
        <v>8.7871485943775109</v>
      </c>
      <c r="EF124" s="57">
        <f t="shared" si="72"/>
        <v>1.9603340292275577</v>
      </c>
      <c r="EG124" s="57">
        <f t="shared" si="73"/>
        <v>7.4157303370786511</v>
      </c>
      <c r="EH124" s="57">
        <f t="shared" si="74"/>
        <v>0.17543859649122795</v>
      </c>
      <c r="EI124" s="57">
        <f t="shared" si="75"/>
        <v>2.896551724137931</v>
      </c>
      <c r="EJ124" s="57">
        <f t="shared" si="76"/>
        <v>-1</v>
      </c>
      <c r="EK124" s="57" t="str">
        <f t="shared" si="77"/>
        <v xml:space="preserve"> </v>
      </c>
      <c r="EL124" s="57">
        <f t="shared" si="78"/>
        <v>-1</v>
      </c>
      <c r="EM124" s="57" t="str">
        <f t="shared" si="79"/>
        <v xml:space="preserve"> </v>
      </c>
      <c r="EN124" s="57">
        <f t="shared" si="80"/>
        <v>0.91489361702127669</v>
      </c>
      <c r="EO124" s="57">
        <f t="shared" si="81"/>
        <v>-0.19565217391304346</v>
      </c>
      <c r="EP124" s="57">
        <f t="shared" si="82"/>
        <v>-0.19565217391304346</v>
      </c>
      <c r="EQ124" s="57" t="str">
        <f t="shared" si="83"/>
        <v xml:space="preserve"> </v>
      </c>
      <c r="ER124" s="57" t="str">
        <f t="shared" si="84"/>
        <v xml:space="preserve"> </v>
      </c>
      <c r="ES124" s="57">
        <f t="shared" si="85"/>
        <v>-0.99040767386091122</v>
      </c>
      <c r="ET124" s="57">
        <f t="shared" si="86"/>
        <v>14.175000000000001</v>
      </c>
      <c r="EU124" s="57">
        <f t="shared" si="87"/>
        <v>1.8866396761133606</v>
      </c>
      <c r="EV124" s="57">
        <f t="shared" si="88"/>
        <v>-0.45454545454545447</v>
      </c>
      <c r="EW124" s="57">
        <f t="shared" si="89"/>
        <v>42.5</v>
      </c>
      <c r="EX124" s="57">
        <f t="shared" si="90"/>
        <v>-0.74297994269340972</v>
      </c>
      <c r="EY124" s="57">
        <f t="shared" si="91"/>
        <v>32.422004290530182</v>
      </c>
      <c r="EZ124" s="57">
        <f t="shared" si="92"/>
        <v>-0.71130233007831389</v>
      </c>
      <c r="FA124" s="57">
        <f t="shared" si="93"/>
        <v>-0.96611727489455346</v>
      </c>
      <c r="FB124" s="57">
        <f t="shared" si="94"/>
        <v>45.144684877925691</v>
      </c>
      <c r="FC124" s="57">
        <f t="shared" si="95"/>
        <v>15.952918170878458</v>
      </c>
    </row>
    <row r="125" spans="1:159">
      <c r="A125" s="19">
        <v>4113502</v>
      </c>
      <c r="B125" s="20" t="s">
        <v>392</v>
      </c>
      <c r="C125" s="21">
        <v>1</v>
      </c>
      <c r="D125" s="21">
        <v>0</v>
      </c>
      <c r="E125" s="21">
        <v>0</v>
      </c>
      <c r="F125" s="21">
        <v>0</v>
      </c>
      <c r="G125" s="21">
        <v>19533</v>
      </c>
      <c r="H125" s="22">
        <v>21201</v>
      </c>
      <c r="I125" s="22">
        <f t="shared" si="54"/>
        <v>16932</v>
      </c>
      <c r="J125" s="22">
        <f t="shared" si="54"/>
        <v>19274</v>
      </c>
      <c r="K125" s="23">
        <f t="shared" si="55"/>
        <v>0.86684073107049608</v>
      </c>
      <c r="L125" s="23">
        <f t="shared" si="55"/>
        <v>0.90910806094052166</v>
      </c>
      <c r="M125" s="22">
        <v>2601</v>
      </c>
      <c r="N125" s="22">
        <v>1927</v>
      </c>
      <c r="O125" s="22">
        <v>69217</v>
      </c>
      <c r="P125" s="22">
        <v>232495</v>
      </c>
      <c r="Q125" s="22">
        <v>9235</v>
      </c>
      <c r="R125" s="22">
        <v>32159</v>
      </c>
      <c r="S125" s="24">
        <v>4381520.3481264468</v>
      </c>
      <c r="T125" s="24">
        <v>15194717.745022079</v>
      </c>
      <c r="U125" s="24">
        <v>3991321.5103371274</v>
      </c>
      <c r="V125" s="24">
        <v>14123089.123114411</v>
      </c>
      <c r="W125" s="24">
        <v>390198.83778931998</v>
      </c>
      <c r="X125" s="24">
        <v>1071628.6219076668</v>
      </c>
      <c r="Y125" s="24">
        <v>411.40032623952743</v>
      </c>
      <c r="Z125" s="24">
        <v>1081.1564587814098</v>
      </c>
      <c r="AA125" s="24">
        <v>680.30855710117783</v>
      </c>
      <c r="AB125" s="24">
        <v>2004.6574385606662</v>
      </c>
      <c r="AC125" s="25">
        <v>1.653641267909655</v>
      </c>
      <c r="AD125" s="25">
        <v>1.8541788492112883</v>
      </c>
      <c r="AE125" s="23">
        <f t="shared" si="56"/>
        <v>1.1212703052307893</v>
      </c>
      <c r="AF125" s="25">
        <v>1.593377053475872</v>
      </c>
      <c r="AG125" s="25">
        <v>0.97621291881188432</v>
      </c>
      <c r="AH125" s="23">
        <f t="shared" si="57"/>
        <v>0.61266912102337912</v>
      </c>
      <c r="AI125" s="26">
        <f t="shared" si="50"/>
        <v>0.1324180429582873</v>
      </c>
      <c r="AJ125" s="26">
        <f t="shared" si="51"/>
        <v>0.13470063710585078</v>
      </c>
      <c r="AK125" s="26">
        <f t="shared" si="96"/>
        <v>0.12880801526049535</v>
      </c>
      <c r="AL125" s="26">
        <f t="shared" si="97"/>
        <v>0.13288692263416801</v>
      </c>
      <c r="AM125" s="26">
        <f t="shared" si="52"/>
        <v>8.2279659191122345E-3</v>
      </c>
      <c r="AN125" s="26">
        <f t="shared" si="53"/>
        <v>-2.9547828293532419E-2</v>
      </c>
      <c r="AO125" s="23">
        <v>720.1</v>
      </c>
      <c r="AP125" s="23">
        <v>722.5</v>
      </c>
      <c r="AQ125" s="22">
        <v>2986.3333333333335</v>
      </c>
      <c r="AR125" s="22">
        <v>16076.333333333334</v>
      </c>
      <c r="AS125" s="22">
        <v>17</v>
      </c>
      <c r="AT125" s="22">
        <v>0</v>
      </c>
      <c r="AU125" s="22">
        <v>0</v>
      </c>
      <c r="AV125" s="22">
        <v>0</v>
      </c>
      <c r="AW125" s="22">
        <v>0</v>
      </c>
      <c r="AX125" s="22">
        <v>0</v>
      </c>
      <c r="AY125" s="22">
        <v>0</v>
      </c>
      <c r="AZ125" s="22">
        <v>0</v>
      </c>
      <c r="BA125" s="22">
        <v>0.33333333333333331</v>
      </c>
      <c r="BB125" s="22">
        <v>0</v>
      </c>
      <c r="BC125" s="22">
        <v>1.3333333333333333</v>
      </c>
      <c r="BD125" s="22">
        <v>6424.333333333333</v>
      </c>
      <c r="BE125" s="22">
        <v>0</v>
      </c>
      <c r="BF125" s="22">
        <v>0</v>
      </c>
      <c r="BG125" s="22">
        <v>19.666666666666668</v>
      </c>
      <c r="BH125" s="22">
        <v>24.666666666666668</v>
      </c>
      <c r="BI125" s="22">
        <v>22.333333333333332</v>
      </c>
      <c r="BJ125" s="22">
        <v>0</v>
      </c>
      <c r="BK125" s="22">
        <v>2365.6666666666665</v>
      </c>
      <c r="BL125" s="22">
        <v>7427.666666666667</v>
      </c>
      <c r="BM125" s="22">
        <v>158.33333333333334</v>
      </c>
      <c r="BN125" s="22">
        <v>186.33333333333334</v>
      </c>
      <c r="BO125" s="22">
        <v>385</v>
      </c>
      <c r="BP125" s="22">
        <v>0</v>
      </c>
      <c r="BQ125" s="22">
        <v>0</v>
      </c>
      <c r="BR125" s="22">
        <v>0</v>
      </c>
      <c r="BS125" s="22">
        <v>0</v>
      </c>
      <c r="BT125" s="22">
        <v>0</v>
      </c>
      <c r="BU125" s="22">
        <v>1585.3333333333333</v>
      </c>
      <c r="BV125" s="22">
        <v>1937.3333333333333</v>
      </c>
      <c r="BW125" s="22">
        <v>0</v>
      </c>
      <c r="BX125" s="22">
        <v>0</v>
      </c>
      <c r="BY125" s="22">
        <v>426.66666666666669</v>
      </c>
      <c r="BZ125" s="22">
        <v>67.333333333333329</v>
      </c>
      <c r="CA125" s="22">
        <v>0</v>
      </c>
      <c r="CB125" s="22">
        <v>0</v>
      </c>
      <c r="CC125" s="22">
        <v>1100.3333333333333</v>
      </c>
      <c r="CD125" s="22">
        <v>1664.6666666666667</v>
      </c>
      <c r="CE125" s="22">
        <v>0</v>
      </c>
      <c r="CF125" s="22">
        <v>0</v>
      </c>
      <c r="CG125" s="22">
        <v>0</v>
      </c>
      <c r="CH125" s="22">
        <v>0</v>
      </c>
      <c r="CI125" s="22">
        <v>0</v>
      </c>
      <c r="CJ125" s="22">
        <v>56.666666666666664</v>
      </c>
      <c r="CK125" s="22">
        <v>0</v>
      </c>
      <c r="CL125" s="22">
        <v>0</v>
      </c>
      <c r="CM125" s="22">
        <v>81.333333333333329</v>
      </c>
      <c r="CN125" s="22">
        <v>385.66666666666669</v>
      </c>
      <c r="CO125" s="22">
        <v>65</v>
      </c>
      <c r="CP125" s="22">
        <v>267.33333333333331</v>
      </c>
      <c r="CQ125" s="22">
        <v>0</v>
      </c>
      <c r="CR125" s="22">
        <v>0</v>
      </c>
      <c r="CS125" s="22">
        <v>16.333333333333332</v>
      </c>
      <c r="CT125" s="22">
        <v>118.33333333333333</v>
      </c>
      <c r="CU125" s="22">
        <v>1117</v>
      </c>
      <c r="CV125" s="22">
        <v>2</v>
      </c>
      <c r="CW125" s="22">
        <v>1059</v>
      </c>
      <c r="CX125" s="22">
        <v>3660</v>
      </c>
      <c r="CY125" s="22">
        <v>16.333333333333332</v>
      </c>
      <c r="CZ125" s="22">
        <v>33</v>
      </c>
      <c r="DA125" s="22">
        <v>5.333333333333333</v>
      </c>
      <c r="DB125" s="22">
        <v>0</v>
      </c>
      <c r="DC125" s="22">
        <v>2.3333333333333335</v>
      </c>
      <c r="DD125" s="22">
        <v>13.666666666666666</v>
      </c>
      <c r="DE125" s="22">
        <v>88732</v>
      </c>
      <c r="DF125" s="22">
        <v>3721.6666666666665</v>
      </c>
      <c r="DG125" s="22">
        <v>1275</v>
      </c>
      <c r="DH125" s="22">
        <v>80277.333333333328</v>
      </c>
      <c r="DI125" s="22">
        <v>1960</v>
      </c>
      <c r="DJ125" s="22">
        <v>1761</v>
      </c>
      <c r="DK125" s="22">
        <v>91000</v>
      </c>
      <c r="DL125" s="22">
        <v>1966.6666666666667</v>
      </c>
      <c r="DM125" s="22">
        <v>5000</v>
      </c>
      <c r="DN125" s="22">
        <v>263360.66666666669</v>
      </c>
      <c r="DO125" s="22">
        <v>3066.6666666666665</v>
      </c>
      <c r="DP125" s="27">
        <v>5000</v>
      </c>
      <c r="DQ125" s="57">
        <f t="shared" si="98"/>
        <v>4.3833017077798857</v>
      </c>
      <c r="DR125" s="57">
        <f t="shared" si="58"/>
        <v>-1</v>
      </c>
      <c r="DS125" s="57" t="str">
        <f t="shared" si="59"/>
        <v xml:space="preserve"> </v>
      </c>
      <c r="DT125" s="57" t="str">
        <f t="shared" si="60"/>
        <v xml:space="preserve"> </v>
      </c>
      <c r="DU125" s="57" t="str">
        <f t="shared" si="61"/>
        <v xml:space="preserve"> </v>
      </c>
      <c r="DV125" s="57">
        <f t="shared" si="62"/>
        <v>-1</v>
      </c>
      <c r="DW125" s="57">
        <f t="shared" si="63"/>
        <v>4817.25</v>
      </c>
      <c r="DX125" s="57" t="str">
        <f t="shared" si="64"/>
        <v xml:space="preserve"> </v>
      </c>
      <c r="DY125" s="57">
        <f t="shared" si="65"/>
        <v>0.25423728813559321</v>
      </c>
      <c r="DZ125" s="57">
        <f t="shared" si="66"/>
        <v>-1</v>
      </c>
      <c r="EA125" s="57">
        <f t="shared" si="67"/>
        <v>2.1397773707200227</v>
      </c>
      <c r="EB125" s="57">
        <f t="shared" si="68"/>
        <v>0.17684210526315791</v>
      </c>
      <c r="EC125" s="57">
        <f t="shared" si="69"/>
        <v>-1</v>
      </c>
      <c r="ED125" s="57" t="str">
        <f t="shared" si="70"/>
        <v xml:space="preserve"> </v>
      </c>
      <c r="EE125" s="57" t="str">
        <f t="shared" si="71"/>
        <v xml:space="preserve"> </v>
      </c>
      <c r="EF125" s="57">
        <f t="shared" si="72"/>
        <v>0.22203532380151381</v>
      </c>
      <c r="EG125" s="57" t="str">
        <f t="shared" si="73"/>
        <v xml:space="preserve"> </v>
      </c>
      <c r="EH125" s="57">
        <f t="shared" si="74"/>
        <v>-0.84218749999999998</v>
      </c>
      <c r="EI125" s="57" t="str">
        <f t="shared" si="75"/>
        <v xml:space="preserve"> </v>
      </c>
      <c r="EJ125" s="57">
        <f t="shared" si="76"/>
        <v>0.51287488639806145</v>
      </c>
      <c r="EK125" s="57" t="str">
        <f t="shared" si="77"/>
        <v xml:space="preserve"> </v>
      </c>
      <c r="EL125" s="57" t="str">
        <f t="shared" si="78"/>
        <v xml:space="preserve"> </v>
      </c>
      <c r="EM125" s="57" t="str">
        <f t="shared" si="79"/>
        <v xml:space="preserve"> </v>
      </c>
      <c r="EN125" s="57" t="str">
        <f t="shared" si="80"/>
        <v xml:space="preserve"> </v>
      </c>
      <c r="EO125" s="57">
        <f t="shared" si="81"/>
        <v>3.7418032786885247</v>
      </c>
      <c r="EP125" s="57">
        <f t="shared" si="82"/>
        <v>3.1128205128205124</v>
      </c>
      <c r="EQ125" s="57" t="str">
        <f t="shared" si="83"/>
        <v xml:space="preserve"> </v>
      </c>
      <c r="ER125" s="57">
        <f t="shared" si="84"/>
        <v>6.2448979591836737</v>
      </c>
      <c r="ES125" s="57">
        <f t="shared" si="85"/>
        <v>-0.9982094897045658</v>
      </c>
      <c r="ET125" s="57">
        <f t="shared" si="86"/>
        <v>2.4560906515580738</v>
      </c>
      <c r="EU125" s="57">
        <f t="shared" si="87"/>
        <v>1.0204081632653064</v>
      </c>
      <c r="EV125" s="57">
        <f t="shared" si="88"/>
        <v>-1</v>
      </c>
      <c r="EW125" s="57">
        <f t="shared" si="89"/>
        <v>4.8571428571428568</v>
      </c>
      <c r="EX125" s="57">
        <f t="shared" si="90"/>
        <v>-0.9580572209950563</v>
      </c>
      <c r="EY125" s="57">
        <f t="shared" si="91"/>
        <v>61.962614379084961</v>
      </c>
      <c r="EZ125" s="57">
        <f t="shared" si="92"/>
        <v>-0.10153061224489801</v>
      </c>
      <c r="FA125" s="57">
        <f t="shared" si="93"/>
        <v>-0.97838827838827835</v>
      </c>
      <c r="FB125" s="57">
        <f t="shared" si="94"/>
        <v>51.672133333333335</v>
      </c>
      <c r="FC125" s="57">
        <f t="shared" si="95"/>
        <v>0.63043478260869579</v>
      </c>
    </row>
    <row r="126" spans="1:159">
      <c r="A126" s="19">
        <v>4113601</v>
      </c>
      <c r="B126" s="20" t="s">
        <v>393</v>
      </c>
      <c r="C126" s="21">
        <v>1</v>
      </c>
      <c r="D126" s="21">
        <v>0</v>
      </c>
      <c r="E126" s="21">
        <v>0</v>
      </c>
      <c r="F126" s="21">
        <v>0</v>
      </c>
      <c r="G126" s="21">
        <v>4064</v>
      </c>
      <c r="H126" s="22">
        <v>4401</v>
      </c>
      <c r="I126" s="22">
        <f t="shared" si="54"/>
        <v>3366</v>
      </c>
      <c r="J126" s="22">
        <f t="shared" si="54"/>
        <v>4105</v>
      </c>
      <c r="K126" s="23">
        <f t="shared" si="55"/>
        <v>0.82824803149606296</v>
      </c>
      <c r="L126" s="23">
        <f t="shared" si="55"/>
        <v>0.93274255850942966</v>
      </c>
      <c r="M126" s="22">
        <v>698</v>
      </c>
      <c r="N126" s="22">
        <v>296</v>
      </c>
      <c r="O126" s="22">
        <v>49872</v>
      </c>
      <c r="P126" s="22">
        <v>115610</v>
      </c>
      <c r="Q126" s="22">
        <v>8001</v>
      </c>
      <c r="R126" s="22">
        <v>22194</v>
      </c>
      <c r="S126" s="24">
        <v>1097115.7474452083</v>
      </c>
      <c r="T126" s="24">
        <v>2861234.8078248855</v>
      </c>
      <c r="U126" s="24">
        <v>954496.00526911975</v>
      </c>
      <c r="V126" s="24">
        <v>2649368.6977172219</v>
      </c>
      <c r="W126" s="24">
        <v>142619.74217608999</v>
      </c>
      <c r="X126" s="24">
        <v>211866.11010766317</v>
      </c>
      <c r="Y126" s="24">
        <v>510.34379509790574</v>
      </c>
      <c r="Z126" s="24">
        <v>985.23165231857001</v>
      </c>
      <c r="AA126" s="24">
        <v>897.8472570748803</v>
      </c>
      <c r="AB126" s="24">
        <v>1166.5061594676527</v>
      </c>
      <c r="AC126" s="25">
        <v>1.7592988602959987</v>
      </c>
      <c r="AD126" s="25">
        <v>1.1839917614527353</v>
      </c>
      <c r="AE126" s="23">
        <f t="shared" si="56"/>
        <v>0.67299069428916181</v>
      </c>
      <c r="AF126" s="25">
        <v>1.3016365572387429</v>
      </c>
      <c r="AG126" s="25">
        <v>1.2615717134625888</v>
      </c>
      <c r="AH126" s="23">
        <f t="shared" si="57"/>
        <v>0.96921963849790249</v>
      </c>
      <c r="AI126" s="26">
        <f t="shared" si="50"/>
        <v>0.10060151197972744</v>
      </c>
      <c r="AJ126" s="26">
        <f t="shared" si="51"/>
        <v>0.10748238822649703</v>
      </c>
      <c r="AK126" s="26">
        <f t="shared" si="96"/>
        <v>8.7711854198321282E-2</v>
      </c>
      <c r="AL126" s="26">
        <f t="shared" si="97"/>
        <v>0.1074117600018476</v>
      </c>
      <c r="AM126" s="26">
        <f t="shared" si="52"/>
        <v>7.9982240125138215E-3</v>
      </c>
      <c r="AN126" s="26">
        <f t="shared" si="53"/>
        <v>-8.2209350335793907E-2</v>
      </c>
      <c r="AO126" s="23">
        <v>240.1</v>
      </c>
      <c r="AP126" s="23">
        <v>240.9</v>
      </c>
      <c r="AQ126" s="22">
        <v>13053</v>
      </c>
      <c r="AR126" s="22">
        <v>32708.666666666668</v>
      </c>
      <c r="AS126" s="22">
        <v>106.66666666666667</v>
      </c>
      <c r="AT126" s="22">
        <v>71.333333333333329</v>
      </c>
      <c r="AU126" s="22">
        <v>0</v>
      </c>
      <c r="AV126" s="22">
        <v>0</v>
      </c>
      <c r="AW126" s="22">
        <v>0</v>
      </c>
      <c r="AX126" s="22">
        <v>0</v>
      </c>
      <c r="AY126" s="22">
        <v>0</v>
      </c>
      <c r="AZ126" s="22">
        <v>10.333333333333334</v>
      </c>
      <c r="BA126" s="22">
        <v>0</v>
      </c>
      <c r="BB126" s="22">
        <v>0</v>
      </c>
      <c r="BC126" s="22">
        <v>11402</v>
      </c>
      <c r="BD126" s="22">
        <v>22959.333333333332</v>
      </c>
      <c r="BE126" s="22">
        <v>0</v>
      </c>
      <c r="BF126" s="22">
        <v>0</v>
      </c>
      <c r="BG126" s="22">
        <v>78</v>
      </c>
      <c r="BH126" s="22">
        <v>6.666666666666667</v>
      </c>
      <c r="BI126" s="22">
        <v>0</v>
      </c>
      <c r="BJ126" s="22">
        <v>0</v>
      </c>
      <c r="BK126" s="22">
        <v>148.66666666666666</v>
      </c>
      <c r="BL126" s="22">
        <v>904</v>
      </c>
      <c r="BM126" s="22">
        <v>435</v>
      </c>
      <c r="BN126" s="22">
        <v>3592.6666666666665</v>
      </c>
      <c r="BO126" s="22">
        <v>743</v>
      </c>
      <c r="BP126" s="22">
        <v>5067</v>
      </c>
      <c r="BQ126" s="22">
        <v>1.3333333333333333</v>
      </c>
      <c r="BR126" s="22">
        <v>0</v>
      </c>
      <c r="BS126" s="22">
        <v>39.666666666666664</v>
      </c>
      <c r="BT126" s="22">
        <v>64.666666666666671</v>
      </c>
      <c r="BU126" s="22">
        <v>104.66666666666667</v>
      </c>
      <c r="BV126" s="22">
        <v>400</v>
      </c>
      <c r="BW126" s="22">
        <v>0</v>
      </c>
      <c r="BX126" s="22">
        <v>0</v>
      </c>
      <c r="BY126" s="22">
        <v>19.666666666666668</v>
      </c>
      <c r="BZ126" s="22">
        <v>101.33333333333333</v>
      </c>
      <c r="CA126" s="22">
        <v>0</v>
      </c>
      <c r="CB126" s="22">
        <v>0</v>
      </c>
      <c r="CC126" s="22">
        <v>55</v>
      </c>
      <c r="CD126" s="22">
        <v>218.66666666666666</v>
      </c>
      <c r="CE126" s="22">
        <v>0</v>
      </c>
      <c r="CF126" s="22">
        <v>0</v>
      </c>
      <c r="CG126" s="22">
        <v>0</v>
      </c>
      <c r="CH126" s="22">
        <v>0</v>
      </c>
      <c r="CI126" s="22">
        <v>2.3333333333333335</v>
      </c>
      <c r="CJ126" s="22">
        <v>20.333333333333332</v>
      </c>
      <c r="CK126" s="22">
        <v>10</v>
      </c>
      <c r="CL126" s="22">
        <v>3.3333333333333335</v>
      </c>
      <c r="CM126" s="22">
        <v>21.666666666666668</v>
      </c>
      <c r="CN126" s="22">
        <v>240.33333333333334</v>
      </c>
      <c r="CO126" s="22">
        <v>12.333333333333334</v>
      </c>
      <c r="CP126" s="22">
        <v>87.666666666666671</v>
      </c>
      <c r="CQ126" s="22">
        <v>0</v>
      </c>
      <c r="CR126" s="22">
        <v>0</v>
      </c>
      <c r="CS126" s="22">
        <v>8</v>
      </c>
      <c r="CT126" s="22">
        <v>78</v>
      </c>
      <c r="CU126" s="22">
        <v>1503</v>
      </c>
      <c r="CV126" s="22">
        <v>0</v>
      </c>
      <c r="CW126" s="22">
        <v>1477.3333333333333</v>
      </c>
      <c r="CX126" s="22">
        <v>1224</v>
      </c>
      <c r="CY126" s="22">
        <v>3</v>
      </c>
      <c r="CZ126" s="22">
        <v>6.666666666666667</v>
      </c>
      <c r="DA126" s="22">
        <v>1.3333333333333333</v>
      </c>
      <c r="DB126" s="22">
        <v>0</v>
      </c>
      <c r="DC126" s="22">
        <v>0</v>
      </c>
      <c r="DD126" s="22">
        <v>3.3333333333333335</v>
      </c>
      <c r="DE126" s="22">
        <v>17045.666666666668</v>
      </c>
      <c r="DF126" s="22">
        <v>1252.6666666666667</v>
      </c>
      <c r="DG126" s="22">
        <v>485</v>
      </c>
      <c r="DH126" s="22">
        <v>13749</v>
      </c>
      <c r="DI126" s="22">
        <v>1810</v>
      </c>
      <c r="DJ126" s="22">
        <v>428.66666666666669</v>
      </c>
      <c r="DK126" s="22">
        <v>71666.666666666672</v>
      </c>
      <c r="DL126" s="22">
        <v>885</v>
      </c>
      <c r="DM126" s="22">
        <v>1966.6666666666667</v>
      </c>
      <c r="DN126" s="22">
        <v>33483.333333333336</v>
      </c>
      <c r="DO126" s="22">
        <v>3466.6666666666665</v>
      </c>
      <c r="DP126" s="27">
        <v>1983.3333333333333</v>
      </c>
      <c r="DQ126" s="57">
        <f t="shared" si="98"/>
        <v>1.5058351847595701</v>
      </c>
      <c r="DR126" s="57">
        <f t="shared" si="58"/>
        <v>-0.33125000000000004</v>
      </c>
      <c r="DS126" s="57" t="str">
        <f t="shared" si="59"/>
        <v xml:space="preserve"> </v>
      </c>
      <c r="DT126" s="57" t="str">
        <f t="shared" si="60"/>
        <v xml:space="preserve"> </v>
      </c>
      <c r="DU126" s="57" t="str">
        <f t="shared" si="61"/>
        <v xml:space="preserve"> </v>
      </c>
      <c r="DV126" s="57" t="str">
        <f t="shared" si="62"/>
        <v xml:space="preserve"> </v>
      </c>
      <c r="DW126" s="57">
        <f t="shared" si="63"/>
        <v>1.0136233409343389</v>
      </c>
      <c r="DX126" s="57" t="str">
        <f t="shared" si="64"/>
        <v xml:space="preserve"> </v>
      </c>
      <c r="DY126" s="57">
        <f t="shared" si="65"/>
        <v>-0.9145299145299145</v>
      </c>
      <c r="DZ126" s="57" t="str">
        <f t="shared" si="66"/>
        <v xml:space="preserve"> </v>
      </c>
      <c r="EA126" s="57">
        <f t="shared" si="67"/>
        <v>5.0807174887892383</v>
      </c>
      <c r="EB126" s="57">
        <f t="shared" si="68"/>
        <v>7.2590038314176244</v>
      </c>
      <c r="EC126" s="57">
        <f t="shared" si="69"/>
        <v>5.8196500672947513</v>
      </c>
      <c r="ED126" s="57">
        <f t="shared" si="70"/>
        <v>-1</v>
      </c>
      <c r="EE126" s="57">
        <f t="shared" si="71"/>
        <v>0.63025210084033634</v>
      </c>
      <c r="EF126" s="57">
        <f t="shared" si="72"/>
        <v>2.8216560509554141</v>
      </c>
      <c r="EG126" s="57" t="str">
        <f t="shared" si="73"/>
        <v xml:space="preserve"> </v>
      </c>
      <c r="EH126" s="57">
        <f t="shared" si="74"/>
        <v>4.1525423728813555</v>
      </c>
      <c r="EI126" s="57" t="str">
        <f t="shared" si="75"/>
        <v xml:space="preserve"> </v>
      </c>
      <c r="EJ126" s="57">
        <f t="shared" si="76"/>
        <v>2.9757575757575756</v>
      </c>
      <c r="EK126" s="57" t="str">
        <f t="shared" si="77"/>
        <v xml:space="preserve"> </v>
      </c>
      <c r="EL126" s="57" t="str">
        <f t="shared" si="78"/>
        <v xml:space="preserve"> </v>
      </c>
      <c r="EM126" s="57">
        <f t="shared" si="79"/>
        <v>7.7142857142857135</v>
      </c>
      <c r="EN126" s="57">
        <f t="shared" si="80"/>
        <v>-0.66666666666666663</v>
      </c>
      <c r="EO126" s="57">
        <f t="shared" si="81"/>
        <v>10.092307692307692</v>
      </c>
      <c r="EP126" s="57">
        <f t="shared" si="82"/>
        <v>6.1081081081081079</v>
      </c>
      <c r="EQ126" s="57" t="str">
        <f t="shared" si="83"/>
        <v xml:space="preserve"> </v>
      </c>
      <c r="ER126" s="57">
        <f t="shared" si="84"/>
        <v>8.75</v>
      </c>
      <c r="ES126" s="57">
        <f t="shared" si="85"/>
        <v>-1</v>
      </c>
      <c r="ET126" s="57">
        <f t="shared" si="86"/>
        <v>-0.17148014440433212</v>
      </c>
      <c r="EU126" s="57">
        <f t="shared" si="87"/>
        <v>1.2222222222222223</v>
      </c>
      <c r="EV126" s="57">
        <f t="shared" si="88"/>
        <v>-1</v>
      </c>
      <c r="EW126" s="57" t="str">
        <f t="shared" si="89"/>
        <v xml:space="preserve"> </v>
      </c>
      <c r="EX126" s="57">
        <f t="shared" si="90"/>
        <v>-0.92651113675029828</v>
      </c>
      <c r="EY126" s="57">
        <f t="shared" si="91"/>
        <v>27.348453608247421</v>
      </c>
      <c r="EZ126" s="57">
        <f t="shared" si="92"/>
        <v>-0.76316758747697977</v>
      </c>
      <c r="FA126" s="57">
        <f t="shared" si="93"/>
        <v>-0.98765116279069765</v>
      </c>
      <c r="FB126" s="57">
        <f t="shared" si="94"/>
        <v>16.025423728813561</v>
      </c>
      <c r="FC126" s="57">
        <f t="shared" si="95"/>
        <v>-0.42788461538461542</v>
      </c>
    </row>
    <row r="127" spans="1:159">
      <c r="A127" s="19">
        <v>4113734</v>
      </c>
      <c r="B127" s="20" t="s">
        <v>394</v>
      </c>
      <c r="C127" s="21">
        <v>1</v>
      </c>
      <c r="D127" s="21">
        <v>0</v>
      </c>
      <c r="E127" s="21">
        <v>0</v>
      </c>
      <c r="F127" s="21">
        <v>0</v>
      </c>
      <c r="G127" s="21">
        <v>7544</v>
      </c>
      <c r="H127" s="22">
        <v>7315</v>
      </c>
      <c r="I127" s="22">
        <f t="shared" si="54"/>
        <v>4142</v>
      </c>
      <c r="J127" s="22">
        <f t="shared" si="54"/>
        <v>4756</v>
      </c>
      <c r="K127" s="23">
        <f t="shared" si="55"/>
        <v>0.54904559915164364</v>
      </c>
      <c r="L127" s="23">
        <f t="shared" si="55"/>
        <v>0.65017088174982907</v>
      </c>
      <c r="M127" s="22">
        <v>3402</v>
      </c>
      <c r="N127" s="22">
        <v>2559</v>
      </c>
      <c r="O127" s="22">
        <v>62706</v>
      </c>
      <c r="P127" s="22">
        <v>131086</v>
      </c>
      <c r="Q127" s="22">
        <v>36340</v>
      </c>
      <c r="R127" s="22">
        <v>57265</v>
      </c>
      <c r="S127" s="24">
        <v>1084608.7420152596</v>
      </c>
      <c r="T127" s="24">
        <v>3509935.8740812642</v>
      </c>
      <c r="U127" s="24">
        <v>606316.26368310081</v>
      </c>
      <c r="V127" s="24">
        <v>2272185.3011280578</v>
      </c>
      <c r="W127" s="24">
        <v>478292.47833215969</v>
      </c>
      <c r="X127" s="24">
        <v>1237750.5729532279</v>
      </c>
      <c r="Y127" s="24">
        <v>343.2008318303703</v>
      </c>
      <c r="Z127" s="24">
        <v>838.95917151274887</v>
      </c>
      <c r="AA127" s="24">
        <v>591.66317838480541</v>
      </c>
      <c r="AB127" s="24">
        <v>1801.7146313231231</v>
      </c>
      <c r="AC127" s="25">
        <v>1.7239561315435259</v>
      </c>
      <c r="AD127" s="25">
        <v>2.1475593717801607</v>
      </c>
      <c r="AE127" s="23">
        <f t="shared" si="56"/>
        <v>1.2457157885203065</v>
      </c>
      <c r="AF127" s="25">
        <v>1.8248175945129603</v>
      </c>
      <c r="AG127" s="25">
        <v>2.0073289332032633</v>
      </c>
      <c r="AH127" s="23">
        <f t="shared" si="57"/>
        <v>1.1000162094222983</v>
      </c>
      <c r="AI127" s="26">
        <f t="shared" si="50"/>
        <v>0.12461172778783269</v>
      </c>
      <c r="AJ127" s="26">
        <f t="shared" si="51"/>
        <v>0.14123334570513291</v>
      </c>
      <c r="AK127" s="26">
        <f t="shared" si="96"/>
        <v>7.6526490977158135E-2</v>
      </c>
      <c r="AL127" s="26">
        <f t="shared" si="97"/>
        <v>4.6526992182861937E-2</v>
      </c>
      <c r="AM127" s="26">
        <f t="shared" si="52"/>
        <v>-3.0778049033441945E-3</v>
      </c>
      <c r="AN127" s="26">
        <f t="shared" si="53"/>
        <v>-2.8073110271801482E-2</v>
      </c>
      <c r="AO127" s="23">
        <v>904.5</v>
      </c>
      <c r="AP127" s="23">
        <v>908.6</v>
      </c>
      <c r="AQ127" s="22">
        <v>45963.666666666664</v>
      </c>
      <c r="AR127" s="22">
        <v>122497.33333333333</v>
      </c>
      <c r="AS127" s="22">
        <v>185</v>
      </c>
      <c r="AT127" s="22">
        <v>0</v>
      </c>
      <c r="AU127" s="22">
        <v>5</v>
      </c>
      <c r="AV127" s="22">
        <v>13.333333333333334</v>
      </c>
      <c r="AW127" s="22">
        <v>35</v>
      </c>
      <c r="AX127" s="22">
        <v>19</v>
      </c>
      <c r="AY127" s="22">
        <v>0</v>
      </c>
      <c r="AZ127" s="22">
        <v>3</v>
      </c>
      <c r="BA127" s="22">
        <v>244</v>
      </c>
      <c r="BB127" s="22">
        <v>3751.6666666666665</v>
      </c>
      <c r="BC127" s="22">
        <v>492.66666666666669</v>
      </c>
      <c r="BD127" s="22">
        <v>40.666666666666664</v>
      </c>
      <c r="BE127" s="22">
        <v>0</v>
      </c>
      <c r="BF127" s="22">
        <v>0</v>
      </c>
      <c r="BG127" s="22">
        <v>99</v>
      </c>
      <c r="BH127" s="22">
        <v>735.66666666666663</v>
      </c>
      <c r="BI127" s="22">
        <v>0</v>
      </c>
      <c r="BJ127" s="22">
        <v>0</v>
      </c>
      <c r="BK127" s="22">
        <v>703</v>
      </c>
      <c r="BL127" s="22">
        <v>87.333333333333329</v>
      </c>
      <c r="BM127" s="22">
        <v>7380.333333333333</v>
      </c>
      <c r="BN127" s="22">
        <v>16986</v>
      </c>
      <c r="BO127" s="22">
        <v>30265</v>
      </c>
      <c r="BP127" s="22">
        <v>79579</v>
      </c>
      <c r="BQ127" s="22">
        <v>0</v>
      </c>
      <c r="BR127" s="22">
        <v>0</v>
      </c>
      <c r="BS127" s="22">
        <v>6338</v>
      </c>
      <c r="BT127" s="22">
        <v>20909.666666666668</v>
      </c>
      <c r="BU127" s="22">
        <v>447.66666666666669</v>
      </c>
      <c r="BV127" s="22">
        <v>1011.6666666666666</v>
      </c>
      <c r="BW127" s="22">
        <v>11</v>
      </c>
      <c r="BX127" s="22">
        <v>13</v>
      </c>
      <c r="BY127" s="22">
        <v>343.33333333333331</v>
      </c>
      <c r="BZ127" s="22">
        <v>539</v>
      </c>
      <c r="CA127" s="22">
        <v>43</v>
      </c>
      <c r="CB127" s="22">
        <v>0.66666666666666663</v>
      </c>
      <c r="CC127" s="22">
        <v>0</v>
      </c>
      <c r="CD127" s="22">
        <v>119</v>
      </c>
      <c r="CE127" s="22">
        <v>0</v>
      </c>
      <c r="CF127" s="22">
        <v>0</v>
      </c>
      <c r="CG127" s="22">
        <v>0</v>
      </c>
      <c r="CH127" s="22">
        <v>0</v>
      </c>
      <c r="CI127" s="22">
        <v>13.666666666666666</v>
      </c>
      <c r="CJ127" s="22">
        <v>0</v>
      </c>
      <c r="CK127" s="22">
        <v>19</v>
      </c>
      <c r="CL127" s="22">
        <v>50</v>
      </c>
      <c r="CM127" s="22">
        <v>463.66666666666669</v>
      </c>
      <c r="CN127" s="22">
        <v>7780</v>
      </c>
      <c r="CO127" s="22">
        <v>42.666666666666664</v>
      </c>
      <c r="CP127" s="22">
        <v>1505.3333333333333</v>
      </c>
      <c r="CQ127" s="22">
        <v>0</v>
      </c>
      <c r="CR127" s="22">
        <v>0</v>
      </c>
      <c r="CS127" s="22">
        <v>400.66666666666669</v>
      </c>
      <c r="CT127" s="22">
        <v>6274.666666666667</v>
      </c>
      <c r="CU127" s="22">
        <v>332</v>
      </c>
      <c r="CV127" s="22">
        <v>0</v>
      </c>
      <c r="CW127" s="22">
        <v>266.66666666666669</v>
      </c>
      <c r="CX127" s="22">
        <v>3047</v>
      </c>
      <c r="CY127" s="22">
        <v>12.666666666666666</v>
      </c>
      <c r="CZ127" s="22">
        <v>10.666666666666666</v>
      </c>
      <c r="DA127" s="22">
        <v>11</v>
      </c>
      <c r="DB127" s="22">
        <v>0</v>
      </c>
      <c r="DC127" s="22">
        <v>0</v>
      </c>
      <c r="DD127" s="22">
        <v>3.3333333333333335</v>
      </c>
      <c r="DE127" s="22">
        <v>30234</v>
      </c>
      <c r="DF127" s="22">
        <v>3293.3333333333335</v>
      </c>
      <c r="DG127" s="22">
        <v>1036.6666666666667</v>
      </c>
      <c r="DH127" s="22">
        <v>36900.333333333336</v>
      </c>
      <c r="DI127" s="22">
        <v>6153.666666666667</v>
      </c>
      <c r="DJ127" s="22">
        <v>718.33333333333337</v>
      </c>
      <c r="DK127" s="22">
        <v>13708</v>
      </c>
      <c r="DL127" s="22">
        <v>3092</v>
      </c>
      <c r="DM127" s="22">
        <v>5063.333333333333</v>
      </c>
      <c r="DN127" s="22">
        <v>12683.333333333334</v>
      </c>
      <c r="DO127" s="22">
        <v>1176.3333333333333</v>
      </c>
      <c r="DP127" s="27">
        <v>1200</v>
      </c>
      <c r="DQ127" s="57">
        <f t="shared" si="98"/>
        <v>1.6650905425299696</v>
      </c>
      <c r="DR127" s="57">
        <f t="shared" si="58"/>
        <v>-1</v>
      </c>
      <c r="DS127" s="57">
        <f t="shared" si="59"/>
        <v>1.666666666666667</v>
      </c>
      <c r="DT127" s="57">
        <f t="shared" si="60"/>
        <v>-0.45714285714285718</v>
      </c>
      <c r="DU127" s="57" t="str">
        <f t="shared" si="61"/>
        <v xml:space="preserve"> </v>
      </c>
      <c r="DV127" s="57">
        <f t="shared" si="62"/>
        <v>14.375683060109289</v>
      </c>
      <c r="DW127" s="57">
        <f t="shared" si="63"/>
        <v>-0.91745602165087958</v>
      </c>
      <c r="DX127" s="57" t="str">
        <f t="shared" si="64"/>
        <v xml:space="preserve"> </v>
      </c>
      <c r="DY127" s="57">
        <f t="shared" si="65"/>
        <v>6.4309764309764308</v>
      </c>
      <c r="DZ127" s="57" t="str">
        <f t="shared" si="66"/>
        <v xml:space="preserve"> </v>
      </c>
      <c r="EA127" s="57">
        <f t="shared" si="67"/>
        <v>-0.87577050734945472</v>
      </c>
      <c r="EB127" s="57">
        <f t="shared" si="68"/>
        <v>1.3015220631407796</v>
      </c>
      <c r="EC127" s="57">
        <f t="shared" si="69"/>
        <v>1.6294069056666114</v>
      </c>
      <c r="ED127" s="57" t="str">
        <f t="shared" si="70"/>
        <v xml:space="preserve"> </v>
      </c>
      <c r="EE127" s="57">
        <f t="shared" si="71"/>
        <v>2.2990954033869784</v>
      </c>
      <c r="EF127" s="57">
        <f t="shared" si="72"/>
        <v>1.2598659717051377</v>
      </c>
      <c r="EG127" s="57">
        <f t="shared" si="73"/>
        <v>0.18181818181818188</v>
      </c>
      <c r="EH127" s="57">
        <f t="shared" si="74"/>
        <v>0.56990291262135928</v>
      </c>
      <c r="EI127" s="57">
        <f t="shared" si="75"/>
        <v>-0.98449612403100772</v>
      </c>
      <c r="EJ127" s="57" t="str">
        <f t="shared" si="76"/>
        <v xml:space="preserve"> </v>
      </c>
      <c r="EK127" s="57" t="str">
        <f t="shared" si="77"/>
        <v xml:space="preserve"> </v>
      </c>
      <c r="EL127" s="57" t="str">
        <f t="shared" si="78"/>
        <v xml:space="preserve"> </v>
      </c>
      <c r="EM127" s="57">
        <f t="shared" si="79"/>
        <v>-1</v>
      </c>
      <c r="EN127" s="57">
        <f t="shared" si="80"/>
        <v>1.6315789473684212</v>
      </c>
      <c r="EO127" s="57">
        <f t="shared" si="81"/>
        <v>15.779295470884254</v>
      </c>
      <c r="EP127" s="57">
        <f t="shared" si="82"/>
        <v>34.28125</v>
      </c>
      <c r="EQ127" s="57" t="str">
        <f t="shared" si="83"/>
        <v xml:space="preserve"> </v>
      </c>
      <c r="ER127" s="57">
        <f t="shared" si="84"/>
        <v>14.660565723793678</v>
      </c>
      <c r="ES127" s="57">
        <f t="shared" si="85"/>
        <v>-1</v>
      </c>
      <c r="ET127" s="57">
        <f t="shared" si="86"/>
        <v>10.42625</v>
      </c>
      <c r="EU127" s="57">
        <f t="shared" si="87"/>
        <v>-0.15789473684210531</v>
      </c>
      <c r="EV127" s="57">
        <f t="shared" si="88"/>
        <v>-1</v>
      </c>
      <c r="EW127" s="57" t="str">
        <f t="shared" si="89"/>
        <v xml:space="preserve"> </v>
      </c>
      <c r="EX127" s="57">
        <f t="shared" si="90"/>
        <v>-0.89107186170095476</v>
      </c>
      <c r="EY127" s="57">
        <f t="shared" si="91"/>
        <v>34.595176848874601</v>
      </c>
      <c r="EZ127" s="57">
        <f t="shared" si="92"/>
        <v>-0.88326742863333518</v>
      </c>
      <c r="FA127" s="57">
        <f t="shared" si="93"/>
        <v>-0.77443828421359795</v>
      </c>
      <c r="FB127" s="57">
        <f t="shared" si="94"/>
        <v>1.5049374588545099</v>
      </c>
      <c r="FC127" s="57">
        <f t="shared" si="95"/>
        <v>2.0119013884953407E-2</v>
      </c>
    </row>
    <row r="128" spans="1:159">
      <c r="A128" s="19">
        <v>4113759</v>
      </c>
      <c r="B128" s="20" t="s">
        <v>395</v>
      </c>
      <c r="C128" s="21">
        <v>1</v>
      </c>
      <c r="D128" s="21">
        <v>0</v>
      </c>
      <c r="E128" s="21">
        <v>0</v>
      </c>
      <c r="F128" s="21">
        <v>0</v>
      </c>
      <c r="G128" s="21">
        <v>5664</v>
      </c>
      <c r="H128" s="22">
        <v>5160</v>
      </c>
      <c r="I128" s="22">
        <f t="shared" si="54"/>
        <v>2700</v>
      </c>
      <c r="J128" s="22">
        <f t="shared" si="54"/>
        <v>3594</v>
      </c>
      <c r="K128" s="23">
        <f t="shared" si="55"/>
        <v>0.47669491525423729</v>
      </c>
      <c r="L128" s="23">
        <f t="shared" si="55"/>
        <v>0.69651162790697674</v>
      </c>
      <c r="M128" s="22">
        <v>2964</v>
      </c>
      <c r="N128" s="22">
        <v>1566</v>
      </c>
      <c r="O128" s="22">
        <v>16590</v>
      </c>
      <c r="P128" s="22">
        <v>43363</v>
      </c>
      <c r="Q128" s="22">
        <v>5799</v>
      </c>
      <c r="R128" s="22">
        <v>12803</v>
      </c>
      <c r="S128" s="24">
        <v>841508.54575275863</v>
      </c>
      <c r="T128" s="24">
        <v>2409441.8624544898</v>
      </c>
      <c r="U128" s="24">
        <v>498131.51263900904</v>
      </c>
      <c r="V128" s="24">
        <v>1847375.4861105857</v>
      </c>
      <c r="W128" s="24">
        <v>343377.03311374976</v>
      </c>
      <c r="X128" s="24">
        <v>562066.37634390895</v>
      </c>
      <c r="Y128" s="24">
        <v>283.62566767200519</v>
      </c>
      <c r="Z128" s="24">
        <v>720.14583654920818</v>
      </c>
      <c r="AA128" s="24">
        <v>458.50075455631077</v>
      </c>
      <c r="AB128" s="24">
        <v>860.20273338265622</v>
      </c>
      <c r="AC128" s="25">
        <v>1.616570031618356</v>
      </c>
      <c r="AD128" s="25">
        <v>1.1944840749265067</v>
      </c>
      <c r="AE128" s="23">
        <f t="shared" si="56"/>
        <v>0.738900296036481</v>
      </c>
      <c r="AF128" s="25">
        <v>0.93098042903982603</v>
      </c>
      <c r="AG128" s="25">
        <v>1.4172206740676654</v>
      </c>
      <c r="AH128" s="23">
        <f t="shared" si="57"/>
        <v>1.5222883638159044</v>
      </c>
      <c r="AI128" s="26">
        <f t="shared" si="50"/>
        <v>0.11092769089460308</v>
      </c>
      <c r="AJ128" s="26">
        <f t="shared" si="51"/>
        <v>0.14004269457932006</v>
      </c>
      <c r="AK128" s="26">
        <f t="shared" si="96"/>
        <v>0.10084783704732025</v>
      </c>
      <c r="AL128" s="26">
        <f t="shared" si="97"/>
        <v>8.2420138328670456E-2</v>
      </c>
      <c r="AM128" s="26">
        <f t="shared" si="52"/>
        <v>-9.2760868750583203E-3</v>
      </c>
      <c r="AN128" s="26">
        <f t="shared" si="53"/>
        <v>-6.1808798303346291E-2</v>
      </c>
      <c r="AO128" s="23">
        <v>193.4</v>
      </c>
      <c r="AP128" s="23">
        <v>199.2</v>
      </c>
      <c r="AQ128" s="22">
        <v>7098.333333333333</v>
      </c>
      <c r="AR128" s="22">
        <v>15338</v>
      </c>
      <c r="AS128" s="22">
        <v>1144.3333333333333</v>
      </c>
      <c r="AT128" s="22">
        <v>75.666666666666671</v>
      </c>
      <c r="AU128" s="22">
        <v>3.3333333333333335</v>
      </c>
      <c r="AV128" s="22">
        <v>0</v>
      </c>
      <c r="AW128" s="22">
        <v>154.33333333333334</v>
      </c>
      <c r="AX128" s="22">
        <v>86</v>
      </c>
      <c r="AY128" s="22">
        <v>0</v>
      </c>
      <c r="AZ128" s="22">
        <v>3</v>
      </c>
      <c r="BA128" s="22">
        <v>0</v>
      </c>
      <c r="BB128" s="22">
        <v>0</v>
      </c>
      <c r="BC128" s="22">
        <v>18.333333333333332</v>
      </c>
      <c r="BD128" s="22">
        <v>569</v>
      </c>
      <c r="BE128" s="22">
        <v>0</v>
      </c>
      <c r="BF128" s="22">
        <v>0</v>
      </c>
      <c r="BG128" s="22">
        <v>811.33333333333337</v>
      </c>
      <c r="BH128" s="22">
        <v>1390</v>
      </c>
      <c r="BI128" s="22">
        <v>0</v>
      </c>
      <c r="BJ128" s="22">
        <v>178.66666666666666</v>
      </c>
      <c r="BK128" s="22">
        <v>310.66666666666669</v>
      </c>
      <c r="BL128" s="22">
        <v>372.66666666666669</v>
      </c>
      <c r="BM128" s="22">
        <v>2283</v>
      </c>
      <c r="BN128" s="22">
        <v>3034.6666666666665</v>
      </c>
      <c r="BO128" s="22">
        <v>1823.3333333333333</v>
      </c>
      <c r="BP128" s="22">
        <v>8231</v>
      </c>
      <c r="BQ128" s="22">
        <v>8</v>
      </c>
      <c r="BR128" s="22">
        <v>8</v>
      </c>
      <c r="BS128" s="22">
        <v>539.33333333333337</v>
      </c>
      <c r="BT128" s="22">
        <v>1378</v>
      </c>
      <c r="BU128" s="22">
        <v>3001</v>
      </c>
      <c r="BV128" s="22">
        <v>2698.3333333333335</v>
      </c>
      <c r="BW128" s="22">
        <v>0</v>
      </c>
      <c r="BX128" s="22">
        <v>0</v>
      </c>
      <c r="BY128" s="22">
        <v>2883</v>
      </c>
      <c r="BZ128" s="22">
        <v>2669.6666666666665</v>
      </c>
      <c r="CA128" s="22">
        <v>0</v>
      </c>
      <c r="CB128" s="22">
        <v>0</v>
      </c>
      <c r="CC128" s="22">
        <v>0</v>
      </c>
      <c r="CD128" s="22">
        <v>0</v>
      </c>
      <c r="CE128" s="22">
        <v>0</v>
      </c>
      <c r="CF128" s="22">
        <v>0</v>
      </c>
      <c r="CG128" s="22">
        <v>0</v>
      </c>
      <c r="CH128" s="22">
        <v>0</v>
      </c>
      <c r="CI128" s="22">
        <v>23.333333333333332</v>
      </c>
      <c r="CJ128" s="22">
        <v>0</v>
      </c>
      <c r="CK128" s="22">
        <v>66.333333333333329</v>
      </c>
      <c r="CL128" s="22">
        <v>28.666666666666668</v>
      </c>
      <c r="CM128" s="22">
        <v>38.333333333333336</v>
      </c>
      <c r="CN128" s="22">
        <v>34.333333333333336</v>
      </c>
      <c r="CO128" s="22">
        <v>14.333333333333334</v>
      </c>
      <c r="CP128" s="22">
        <v>15.333333333333334</v>
      </c>
      <c r="CQ128" s="22">
        <v>0</v>
      </c>
      <c r="CR128" s="22">
        <v>0</v>
      </c>
      <c r="CS128" s="22">
        <v>24</v>
      </c>
      <c r="CT128" s="22">
        <v>19</v>
      </c>
      <c r="CU128" s="22">
        <v>487.66666666666669</v>
      </c>
      <c r="CV128" s="22">
        <v>0</v>
      </c>
      <c r="CW128" s="22">
        <v>432.33333333333331</v>
      </c>
      <c r="CX128" s="22">
        <v>1517.3333333333333</v>
      </c>
      <c r="CY128" s="22">
        <v>20.666666666666668</v>
      </c>
      <c r="CZ128" s="22">
        <v>103.66666666666667</v>
      </c>
      <c r="DA128" s="22">
        <v>2.3333333333333335</v>
      </c>
      <c r="DB128" s="22">
        <v>0</v>
      </c>
      <c r="DC128" s="22">
        <v>0</v>
      </c>
      <c r="DD128" s="22">
        <v>4</v>
      </c>
      <c r="DE128" s="22">
        <v>13869.333333333334</v>
      </c>
      <c r="DF128" s="22">
        <v>1657</v>
      </c>
      <c r="DG128" s="22">
        <v>869.33333333333337</v>
      </c>
      <c r="DH128" s="22">
        <v>15085</v>
      </c>
      <c r="DI128" s="22">
        <v>3786</v>
      </c>
      <c r="DJ128" s="22">
        <v>391</v>
      </c>
      <c r="DK128" s="22">
        <v>15127.333333333334</v>
      </c>
      <c r="DL128" s="22">
        <v>2563.3333333333335</v>
      </c>
      <c r="DM128" s="22">
        <v>3671</v>
      </c>
      <c r="DN128" s="22">
        <v>94095.666666666672</v>
      </c>
      <c r="DO128" s="22">
        <v>1985.3333333333333</v>
      </c>
      <c r="DP128" s="27">
        <v>14318</v>
      </c>
      <c r="DQ128" s="57">
        <f t="shared" si="98"/>
        <v>1.160788917586288</v>
      </c>
      <c r="DR128" s="57">
        <f t="shared" si="58"/>
        <v>-0.93387707544421783</v>
      </c>
      <c r="DS128" s="57">
        <f t="shared" si="59"/>
        <v>-1</v>
      </c>
      <c r="DT128" s="57">
        <f t="shared" si="60"/>
        <v>-0.44276457883369336</v>
      </c>
      <c r="DU128" s="57" t="str">
        <f t="shared" si="61"/>
        <v xml:space="preserve"> </v>
      </c>
      <c r="DV128" s="57" t="str">
        <f t="shared" si="62"/>
        <v xml:space="preserve"> </v>
      </c>
      <c r="DW128" s="57">
        <f t="shared" si="63"/>
        <v>30.036363636363639</v>
      </c>
      <c r="DX128" s="57" t="str">
        <f t="shared" si="64"/>
        <v xml:space="preserve"> </v>
      </c>
      <c r="DY128" s="57">
        <f t="shared" si="65"/>
        <v>0.71322925225965483</v>
      </c>
      <c r="DZ128" s="57" t="str">
        <f t="shared" si="66"/>
        <v xml:space="preserve"> </v>
      </c>
      <c r="EA128" s="57">
        <f t="shared" si="67"/>
        <v>0.1995708154506437</v>
      </c>
      <c r="EB128" s="57">
        <f t="shared" si="68"/>
        <v>0.32924514527668269</v>
      </c>
      <c r="EC128" s="57">
        <f t="shared" si="69"/>
        <v>3.5142595978062161</v>
      </c>
      <c r="ED128" s="57">
        <f t="shared" si="70"/>
        <v>0</v>
      </c>
      <c r="EE128" s="57">
        <f t="shared" si="71"/>
        <v>1.5550061804697157</v>
      </c>
      <c r="EF128" s="57">
        <f t="shared" si="72"/>
        <v>-0.10085527046540033</v>
      </c>
      <c r="EG128" s="57" t="str">
        <f t="shared" si="73"/>
        <v xml:space="preserve"> </v>
      </c>
      <c r="EH128" s="57">
        <f t="shared" si="74"/>
        <v>-7.3996993872123995E-2</v>
      </c>
      <c r="EI128" s="57" t="str">
        <f t="shared" si="75"/>
        <v xml:space="preserve"> </v>
      </c>
      <c r="EJ128" s="57" t="str">
        <f t="shared" si="76"/>
        <v xml:space="preserve"> </v>
      </c>
      <c r="EK128" s="57" t="str">
        <f t="shared" si="77"/>
        <v xml:space="preserve"> </v>
      </c>
      <c r="EL128" s="57" t="str">
        <f t="shared" si="78"/>
        <v xml:space="preserve"> </v>
      </c>
      <c r="EM128" s="57">
        <f t="shared" si="79"/>
        <v>-1</v>
      </c>
      <c r="EN128" s="57">
        <f t="shared" si="80"/>
        <v>-0.5678391959798994</v>
      </c>
      <c r="EO128" s="57">
        <f t="shared" si="81"/>
        <v>-0.10434782608695647</v>
      </c>
      <c r="EP128" s="57">
        <f t="shared" si="82"/>
        <v>6.9767441860465018E-2</v>
      </c>
      <c r="EQ128" s="57" t="str">
        <f t="shared" si="83"/>
        <v xml:space="preserve"> </v>
      </c>
      <c r="ER128" s="57">
        <f t="shared" si="84"/>
        <v>-0.20833333333333337</v>
      </c>
      <c r="ES128" s="57">
        <f t="shared" si="85"/>
        <v>-1</v>
      </c>
      <c r="ET128" s="57">
        <f t="shared" si="86"/>
        <v>2.5096376252891286</v>
      </c>
      <c r="EU128" s="57">
        <f t="shared" si="87"/>
        <v>4.0161290322580641</v>
      </c>
      <c r="EV128" s="57">
        <f t="shared" si="88"/>
        <v>-1</v>
      </c>
      <c r="EW128" s="57" t="str">
        <f t="shared" si="89"/>
        <v xml:space="preserve"> </v>
      </c>
      <c r="EX128" s="57">
        <f t="shared" si="90"/>
        <v>-0.880527783118631</v>
      </c>
      <c r="EY128" s="57">
        <f t="shared" si="91"/>
        <v>16.352377300613497</v>
      </c>
      <c r="EZ128" s="57">
        <f t="shared" si="92"/>
        <v>-0.89672477548864238</v>
      </c>
      <c r="FA128" s="57">
        <f t="shared" si="93"/>
        <v>-0.83054955709312062</v>
      </c>
      <c r="FB128" s="57">
        <f t="shared" si="94"/>
        <v>24.632161990375014</v>
      </c>
      <c r="FC128" s="57">
        <f t="shared" si="95"/>
        <v>6.2118871725990603</v>
      </c>
    </row>
    <row r="129" spans="1:159">
      <c r="A129" s="19">
        <v>4113809</v>
      </c>
      <c r="B129" s="20" t="s">
        <v>396</v>
      </c>
      <c r="C129" s="21">
        <v>1</v>
      </c>
      <c r="D129" s="21">
        <v>0</v>
      </c>
      <c r="E129" s="21">
        <v>0</v>
      </c>
      <c r="F129" s="21">
        <v>0</v>
      </c>
      <c r="G129" s="21">
        <v>4322</v>
      </c>
      <c r="H129" s="22">
        <v>4592</v>
      </c>
      <c r="I129" s="22">
        <f t="shared" si="54"/>
        <v>3554</v>
      </c>
      <c r="J129" s="22">
        <f t="shared" si="54"/>
        <v>4079</v>
      </c>
      <c r="K129" s="23">
        <f t="shared" si="55"/>
        <v>0.82230448866265615</v>
      </c>
      <c r="L129" s="23">
        <f t="shared" si="55"/>
        <v>0.88828397212543553</v>
      </c>
      <c r="M129" s="22">
        <v>768</v>
      </c>
      <c r="N129" s="22">
        <v>513</v>
      </c>
      <c r="O129" s="22">
        <v>13075</v>
      </c>
      <c r="P129" s="22">
        <v>48577</v>
      </c>
      <c r="Q129" s="22">
        <v>3809</v>
      </c>
      <c r="R129" s="22">
        <v>12285</v>
      </c>
      <c r="S129" s="24">
        <v>949024.86304025922</v>
      </c>
      <c r="T129" s="24">
        <v>2892576.1020454043</v>
      </c>
      <c r="U129" s="24">
        <v>852516.54750780051</v>
      </c>
      <c r="V129" s="24">
        <v>2619884.1853903872</v>
      </c>
      <c r="W129" s="24">
        <v>96508.315532459979</v>
      </c>
      <c r="X129" s="24">
        <v>272691.91665501829</v>
      </c>
      <c r="Y129" s="24">
        <v>411.11047456734917</v>
      </c>
      <c r="Z129" s="24">
        <v>962.13599490540423</v>
      </c>
      <c r="AA129" s="24">
        <v>816.99120367716864</v>
      </c>
      <c r="AB129" s="24">
        <v>1716.3807158715954</v>
      </c>
      <c r="AC129" s="25">
        <v>1.9872789778391478</v>
      </c>
      <c r="AD129" s="25">
        <v>1.7839273501459088</v>
      </c>
      <c r="AE129" s="23">
        <f t="shared" si="56"/>
        <v>0.89767333627493417</v>
      </c>
      <c r="AF129" s="25">
        <v>1.0314617973235696</v>
      </c>
      <c r="AG129" s="25">
        <v>1.0661398915783131</v>
      </c>
      <c r="AH129" s="23">
        <f t="shared" si="57"/>
        <v>1.0336203379948012</v>
      </c>
      <c r="AI129" s="26">
        <f t="shared" si="50"/>
        <v>0.11789424489146638</v>
      </c>
      <c r="AJ129" s="26">
        <f t="shared" si="51"/>
        <v>0.11881409123336062</v>
      </c>
      <c r="AK129" s="26">
        <f t="shared" si="96"/>
        <v>0.14024689759050579</v>
      </c>
      <c r="AL129" s="26">
        <f t="shared" si="97"/>
        <v>0.12423323213752213</v>
      </c>
      <c r="AM129" s="26">
        <f t="shared" si="52"/>
        <v>6.0781374605709537E-3</v>
      </c>
      <c r="AN129" s="26">
        <f t="shared" si="53"/>
        <v>-3.9548112184181639E-2</v>
      </c>
      <c r="AO129" s="23">
        <v>120.1</v>
      </c>
      <c r="AP129" s="23">
        <v>121.1</v>
      </c>
      <c r="AQ129" s="22">
        <v>2373</v>
      </c>
      <c r="AR129" s="22">
        <v>10042</v>
      </c>
      <c r="AS129" s="22">
        <v>329.66666666666669</v>
      </c>
      <c r="AT129" s="22">
        <v>0</v>
      </c>
      <c r="AU129" s="22">
        <v>0</v>
      </c>
      <c r="AV129" s="22">
        <v>0</v>
      </c>
      <c r="AW129" s="22">
        <v>4.333333333333333</v>
      </c>
      <c r="AX129" s="22">
        <v>0</v>
      </c>
      <c r="AY129" s="22">
        <v>0.66666666666666663</v>
      </c>
      <c r="AZ129" s="22">
        <v>0</v>
      </c>
      <c r="BA129" s="22">
        <v>0</v>
      </c>
      <c r="BB129" s="22">
        <v>0</v>
      </c>
      <c r="BC129" s="22">
        <v>466</v>
      </c>
      <c r="BD129" s="22">
        <v>3362.6666666666665</v>
      </c>
      <c r="BE129" s="22">
        <v>0</v>
      </c>
      <c r="BF129" s="22">
        <v>0</v>
      </c>
      <c r="BG129" s="22">
        <v>90</v>
      </c>
      <c r="BH129" s="22">
        <v>41.666666666666664</v>
      </c>
      <c r="BI129" s="22">
        <v>0</v>
      </c>
      <c r="BJ129" s="22">
        <v>0</v>
      </c>
      <c r="BK129" s="22">
        <v>16.666666666666668</v>
      </c>
      <c r="BL129" s="22">
        <v>149.33333333333334</v>
      </c>
      <c r="BM129" s="22">
        <v>576.33333333333337</v>
      </c>
      <c r="BN129" s="22">
        <v>2342</v>
      </c>
      <c r="BO129" s="22">
        <v>836</v>
      </c>
      <c r="BP129" s="22">
        <v>3987</v>
      </c>
      <c r="BQ129" s="22">
        <v>0</v>
      </c>
      <c r="BR129" s="22">
        <v>0</v>
      </c>
      <c r="BS129" s="22">
        <v>33.666666666666664</v>
      </c>
      <c r="BT129" s="22">
        <v>0</v>
      </c>
      <c r="BU129" s="22">
        <v>457</v>
      </c>
      <c r="BV129" s="22">
        <v>544</v>
      </c>
      <c r="BW129" s="22">
        <v>0</v>
      </c>
      <c r="BX129" s="22">
        <v>0</v>
      </c>
      <c r="BY129" s="22">
        <v>452.66666666666669</v>
      </c>
      <c r="BZ129" s="22">
        <v>542</v>
      </c>
      <c r="CA129" s="22">
        <v>0</v>
      </c>
      <c r="CB129" s="22">
        <v>0</v>
      </c>
      <c r="CC129" s="22">
        <v>0.66666666666666663</v>
      </c>
      <c r="CD129" s="22">
        <v>0</v>
      </c>
      <c r="CE129" s="22">
        <v>0</v>
      </c>
      <c r="CF129" s="22">
        <v>0</v>
      </c>
      <c r="CG129" s="22">
        <v>0</v>
      </c>
      <c r="CH129" s="22">
        <v>0</v>
      </c>
      <c r="CI129" s="22">
        <v>0</v>
      </c>
      <c r="CJ129" s="22">
        <v>0</v>
      </c>
      <c r="CK129" s="22">
        <v>3</v>
      </c>
      <c r="CL129" s="22">
        <v>0</v>
      </c>
      <c r="CM129" s="22">
        <v>7.333333333333333</v>
      </c>
      <c r="CN129" s="22">
        <v>32.666666666666664</v>
      </c>
      <c r="CO129" s="22">
        <v>1.6666666666666667</v>
      </c>
      <c r="CP129" s="22">
        <v>19.333333333333332</v>
      </c>
      <c r="CQ129" s="22">
        <v>0</v>
      </c>
      <c r="CR129" s="22">
        <v>0</v>
      </c>
      <c r="CS129" s="22">
        <v>1</v>
      </c>
      <c r="CT129" s="22">
        <v>5</v>
      </c>
      <c r="CU129" s="22">
        <v>643</v>
      </c>
      <c r="CV129" s="22">
        <v>0</v>
      </c>
      <c r="CW129" s="22">
        <v>640.33333333333337</v>
      </c>
      <c r="CX129" s="22">
        <v>864.33333333333337</v>
      </c>
      <c r="CY129" s="22">
        <v>2.6666666666666665</v>
      </c>
      <c r="CZ129" s="22">
        <v>6</v>
      </c>
      <c r="DA129" s="22">
        <v>0</v>
      </c>
      <c r="DB129" s="22">
        <v>0</v>
      </c>
      <c r="DC129" s="22">
        <v>0</v>
      </c>
      <c r="DD129" s="22">
        <v>4</v>
      </c>
      <c r="DE129" s="22">
        <v>13556.666666666666</v>
      </c>
      <c r="DF129" s="22">
        <v>884.33333333333337</v>
      </c>
      <c r="DG129" s="22">
        <v>385</v>
      </c>
      <c r="DH129" s="22">
        <v>9564.3333333333339</v>
      </c>
      <c r="DI129" s="22">
        <v>591.66666666666663</v>
      </c>
      <c r="DJ129" s="22">
        <v>308.33333333333331</v>
      </c>
      <c r="DK129" s="22">
        <v>12200</v>
      </c>
      <c r="DL129" s="22">
        <v>655.33333333333337</v>
      </c>
      <c r="DM129" s="22">
        <v>1250</v>
      </c>
      <c r="DN129" s="22">
        <v>147333.33333333334</v>
      </c>
      <c r="DO129" s="22">
        <v>1382.6666666666667</v>
      </c>
      <c r="DP129" s="27">
        <v>1236.6666666666667</v>
      </c>
      <c r="DQ129" s="57">
        <f t="shared" si="98"/>
        <v>3.2317741255794354</v>
      </c>
      <c r="DR129" s="57">
        <f t="shared" si="58"/>
        <v>-1</v>
      </c>
      <c r="DS129" s="57" t="str">
        <f t="shared" si="59"/>
        <v xml:space="preserve"> </v>
      </c>
      <c r="DT129" s="57">
        <f t="shared" si="60"/>
        <v>-1</v>
      </c>
      <c r="DU129" s="57">
        <f t="shared" si="61"/>
        <v>-1</v>
      </c>
      <c r="DV129" s="57" t="str">
        <f t="shared" si="62"/>
        <v xml:space="preserve"> </v>
      </c>
      <c r="DW129" s="57">
        <f t="shared" si="63"/>
        <v>6.2160228898426322</v>
      </c>
      <c r="DX129" s="57" t="str">
        <f t="shared" si="64"/>
        <v xml:space="preserve"> </v>
      </c>
      <c r="DY129" s="57">
        <f t="shared" si="65"/>
        <v>-0.53703703703703709</v>
      </c>
      <c r="DZ129" s="57" t="str">
        <f t="shared" si="66"/>
        <v xml:space="preserve"> </v>
      </c>
      <c r="EA129" s="57">
        <f t="shared" si="67"/>
        <v>7.9599999999999991</v>
      </c>
      <c r="EB129" s="57">
        <f t="shared" si="68"/>
        <v>3.0636205899363791</v>
      </c>
      <c r="EC129" s="57">
        <f t="shared" si="69"/>
        <v>3.7691387559808609</v>
      </c>
      <c r="ED129" s="57" t="str">
        <f t="shared" si="70"/>
        <v xml:space="preserve"> </v>
      </c>
      <c r="EE129" s="57">
        <f t="shared" si="71"/>
        <v>-1</v>
      </c>
      <c r="EF129" s="57">
        <f t="shared" si="72"/>
        <v>0.19037199124726478</v>
      </c>
      <c r="EG129" s="57" t="str">
        <f t="shared" si="73"/>
        <v xml:space="preserve"> </v>
      </c>
      <c r="EH129" s="57">
        <f t="shared" si="74"/>
        <v>0.19734904270986742</v>
      </c>
      <c r="EI129" s="57" t="str">
        <f t="shared" si="75"/>
        <v xml:space="preserve"> </v>
      </c>
      <c r="EJ129" s="57">
        <f t="shared" si="76"/>
        <v>-1</v>
      </c>
      <c r="EK129" s="57" t="str">
        <f t="shared" si="77"/>
        <v xml:space="preserve"> </v>
      </c>
      <c r="EL129" s="57" t="str">
        <f t="shared" si="78"/>
        <v xml:space="preserve"> </v>
      </c>
      <c r="EM129" s="57" t="str">
        <f t="shared" si="79"/>
        <v xml:space="preserve"> </v>
      </c>
      <c r="EN129" s="57">
        <f t="shared" si="80"/>
        <v>-1</v>
      </c>
      <c r="EO129" s="57">
        <f t="shared" si="81"/>
        <v>3.4545454545454541</v>
      </c>
      <c r="EP129" s="57">
        <f t="shared" si="82"/>
        <v>10.6</v>
      </c>
      <c r="EQ129" s="57" t="str">
        <f t="shared" si="83"/>
        <v xml:space="preserve"> </v>
      </c>
      <c r="ER129" s="57">
        <f t="shared" si="84"/>
        <v>4</v>
      </c>
      <c r="ES129" s="57">
        <f t="shared" si="85"/>
        <v>-1</v>
      </c>
      <c r="ET129" s="57">
        <f t="shared" si="86"/>
        <v>0.34981780322748568</v>
      </c>
      <c r="EU129" s="57">
        <f t="shared" si="87"/>
        <v>1.25</v>
      </c>
      <c r="EV129" s="57" t="str">
        <f t="shared" si="88"/>
        <v xml:space="preserve"> </v>
      </c>
      <c r="EW129" s="57" t="str">
        <f t="shared" si="89"/>
        <v xml:space="preserve"> </v>
      </c>
      <c r="EX129" s="57">
        <f t="shared" si="90"/>
        <v>-0.9347676419965576</v>
      </c>
      <c r="EY129" s="57">
        <f t="shared" si="91"/>
        <v>23.842424242424244</v>
      </c>
      <c r="EZ129" s="57">
        <f t="shared" si="92"/>
        <v>-0.47887323943661975</v>
      </c>
      <c r="FA129" s="57">
        <f t="shared" si="93"/>
        <v>-0.94628415300546442</v>
      </c>
      <c r="FB129" s="57">
        <f t="shared" si="94"/>
        <v>116.86666666666667</v>
      </c>
      <c r="FC129" s="57">
        <f t="shared" si="95"/>
        <v>-0.10559305689488907</v>
      </c>
    </row>
    <row r="130" spans="1:159">
      <c r="A130" s="19">
        <v>4113908</v>
      </c>
      <c r="B130" s="20" t="s">
        <v>397</v>
      </c>
      <c r="C130" s="21">
        <v>1</v>
      </c>
      <c r="D130" s="21">
        <v>0</v>
      </c>
      <c r="E130" s="21">
        <v>0</v>
      </c>
      <c r="F130" s="21">
        <v>0</v>
      </c>
      <c r="G130" s="21">
        <v>12602</v>
      </c>
      <c r="H130" s="22">
        <v>12973</v>
      </c>
      <c r="I130" s="22">
        <f t="shared" si="54"/>
        <v>6862</v>
      </c>
      <c r="J130" s="22">
        <f t="shared" si="54"/>
        <v>7570</v>
      </c>
      <c r="K130" s="23">
        <f t="shared" si="55"/>
        <v>0.54451674337406764</v>
      </c>
      <c r="L130" s="23">
        <f t="shared" si="55"/>
        <v>0.58351961766746319</v>
      </c>
      <c r="M130" s="22">
        <v>5740</v>
      </c>
      <c r="N130" s="22">
        <v>5403</v>
      </c>
      <c r="O130" s="22">
        <v>50381</v>
      </c>
      <c r="P130" s="22">
        <v>160011</v>
      </c>
      <c r="Q130" s="22">
        <v>14844</v>
      </c>
      <c r="R130" s="22">
        <v>35361</v>
      </c>
      <c r="S130" s="24">
        <v>2636069.5489514265</v>
      </c>
      <c r="T130" s="24">
        <v>7024256.6655001827</v>
      </c>
      <c r="U130" s="24">
        <v>1829982.6456615499</v>
      </c>
      <c r="V130" s="24">
        <v>4513601.7160977731</v>
      </c>
      <c r="W130" s="24">
        <v>806086.90328987024</v>
      </c>
      <c r="X130" s="24">
        <v>2510654.9494023775</v>
      </c>
      <c r="Y130" s="24">
        <v>431.42008124253192</v>
      </c>
      <c r="Z130" s="24">
        <v>866.2358304513275</v>
      </c>
      <c r="AA130" s="24">
        <v>1012.6252276079812</v>
      </c>
      <c r="AB130" s="24">
        <v>1158.3436408621806</v>
      </c>
      <c r="AC130" s="25">
        <v>2.3471907582315632</v>
      </c>
      <c r="AD130" s="25">
        <v>1.3372151094912093</v>
      </c>
      <c r="AE130" s="23">
        <f t="shared" si="56"/>
        <v>0.56970874855467779</v>
      </c>
      <c r="AF130" s="25">
        <v>1.7567574185905768</v>
      </c>
      <c r="AG130" s="25">
        <v>1.4853945885706763</v>
      </c>
      <c r="AH130" s="23">
        <f t="shared" si="57"/>
        <v>0.84553198572082233</v>
      </c>
      <c r="AI130" s="26">
        <f t="shared" ref="AI130:AI193" si="99">(T130/S130)^(1/10)-1</f>
        <v>0.10297165255827201</v>
      </c>
      <c r="AJ130" s="26">
        <f t="shared" ref="AJ130:AJ193" si="100">(V130/U130)^(1/10)-1</f>
        <v>9.4479486865320039E-2</v>
      </c>
      <c r="AK130" s="26">
        <f t="shared" si="96"/>
        <v>0.12250505537579226</v>
      </c>
      <c r="AL130" s="26">
        <f t="shared" si="97"/>
        <v>9.068002457833968E-2</v>
      </c>
      <c r="AM130" s="26">
        <f t="shared" ref="AM130:AM193" si="101">(H130/G130)^(1/10)-1</f>
        <v>2.9056876574686807E-3</v>
      </c>
      <c r="AN130" s="26">
        <f t="shared" ref="AN130:AN193" si="102">(N130/M130)^(1/10)-1</f>
        <v>-6.0322182199122887E-3</v>
      </c>
      <c r="AO130" s="23">
        <v>764.6</v>
      </c>
      <c r="AP130" s="23">
        <v>723.1</v>
      </c>
      <c r="AQ130" s="22">
        <v>17480</v>
      </c>
      <c r="AR130" s="22">
        <v>53728.666666666664</v>
      </c>
      <c r="AS130" s="22">
        <v>0</v>
      </c>
      <c r="AT130" s="22">
        <v>0</v>
      </c>
      <c r="AU130" s="22">
        <v>3.6666666666666665</v>
      </c>
      <c r="AV130" s="22">
        <v>34.666666666666664</v>
      </c>
      <c r="AW130" s="22">
        <v>224.66666666666666</v>
      </c>
      <c r="AX130" s="22">
        <v>286.33333333333331</v>
      </c>
      <c r="AY130" s="22">
        <v>25.333333333333332</v>
      </c>
      <c r="AZ130" s="22">
        <v>0</v>
      </c>
      <c r="BA130" s="22">
        <v>240.66666666666666</v>
      </c>
      <c r="BB130" s="22">
        <v>1147.6666666666667</v>
      </c>
      <c r="BC130" s="22">
        <v>0</v>
      </c>
      <c r="BD130" s="22">
        <v>0</v>
      </c>
      <c r="BE130" s="22">
        <v>48.666666666666664</v>
      </c>
      <c r="BF130" s="22">
        <v>513.66666666666663</v>
      </c>
      <c r="BG130" s="22">
        <v>2627</v>
      </c>
      <c r="BH130" s="22">
        <v>9530.3333333333339</v>
      </c>
      <c r="BI130" s="22">
        <v>3303</v>
      </c>
      <c r="BJ130" s="22">
        <v>16532.333333333332</v>
      </c>
      <c r="BK130" s="22">
        <v>253</v>
      </c>
      <c r="BL130" s="22">
        <v>347.33333333333331</v>
      </c>
      <c r="BM130" s="22">
        <v>7071</v>
      </c>
      <c r="BN130" s="22">
        <v>11786</v>
      </c>
      <c r="BO130" s="22">
        <v>2765.3333333333335</v>
      </c>
      <c r="BP130" s="22">
        <v>12992</v>
      </c>
      <c r="BQ130" s="22">
        <v>512.66666666666663</v>
      </c>
      <c r="BR130" s="22">
        <v>72</v>
      </c>
      <c r="BS130" s="22">
        <v>96.666666666666671</v>
      </c>
      <c r="BT130" s="22">
        <v>474.66666666666669</v>
      </c>
      <c r="BU130" s="22">
        <v>680.33333333333337</v>
      </c>
      <c r="BV130" s="22">
        <v>1809.6666666666667</v>
      </c>
      <c r="BW130" s="22">
        <v>0</v>
      </c>
      <c r="BX130" s="22">
        <v>0</v>
      </c>
      <c r="BY130" s="22">
        <v>0</v>
      </c>
      <c r="BZ130" s="22">
        <v>0</v>
      </c>
      <c r="CA130" s="22">
        <v>518.33333333333337</v>
      </c>
      <c r="CB130" s="22">
        <v>721.66666666666663</v>
      </c>
      <c r="CC130" s="22">
        <v>0</v>
      </c>
      <c r="CD130" s="22">
        <v>1.6666666666666667</v>
      </c>
      <c r="CE130" s="22">
        <v>0</v>
      </c>
      <c r="CF130" s="22">
        <v>21</v>
      </c>
      <c r="CG130" s="22">
        <v>60.333333333333336</v>
      </c>
      <c r="CH130" s="22">
        <v>349</v>
      </c>
      <c r="CI130" s="22">
        <v>0</v>
      </c>
      <c r="CJ130" s="22">
        <v>0</v>
      </c>
      <c r="CK130" s="22">
        <v>82</v>
      </c>
      <c r="CL130" s="22">
        <v>538.66666666666663</v>
      </c>
      <c r="CM130" s="22">
        <v>478.33333333333331</v>
      </c>
      <c r="CN130" s="22">
        <v>2174</v>
      </c>
      <c r="CO130" s="22">
        <v>84.666666666666671</v>
      </c>
      <c r="CP130" s="22">
        <v>720.66666666666663</v>
      </c>
      <c r="CQ130" s="22">
        <v>106.33333333333333</v>
      </c>
      <c r="CR130" s="22">
        <v>316</v>
      </c>
      <c r="CS130" s="22">
        <v>260.33333333333331</v>
      </c>
      <c r="CT130" s="22">
        <v>1118.3333333333333</v>
      </c>
      <c r="CU130" s="22">
        <v>962.33333333333337</v>
      </c>
      <c r="CV130" s="22">
        <v>11.333333333333334</v>
      </c>
      <c r="CW130" s="22">
        <v>725</v>
      </c>
      <c r="CX130" s="22">
        <v>597.66666666666663</v>
      </c>
      <c r="CY130" s="22">
        <v>122.33333333333333</v>
      </c>
      <c r="CZ130" s="22">
        <v>328</v>
      </c>
      <c r="DA130" s="22">
        <v>111</v>
      </c>
      <c r="DB130" s="22">
        <v>0</v>
      </c>
      <c r="DC130" s="22">
        <v>4</v>
      </c>
      <c r="DD130" s="22">
        <v>98</v>
      </c>
      <c r="DE130" s="22">
        <v>6076.666666666667</v>
      </c>
      <c r="DF130" s="22">
        <v>1035</v>
      </c>
      <c r="DG130" s="22">
        <v>3100</v>
      </c>
      <c r="DH130" s="22">
        <v>6990</v>
      </c>
      <c r="DI130" s="22">
        <v>19510</v>
      </c>
      <c r="DJ130" s="22">
        <v>1910.6666666666667</v>
      </c>
      <c r="DK130" s="22">
        <v>192000</v>
      </c>
      <c r="DL130" s="22">
        <v>15573.333333333334</v>
      </c>
      <c r="DM130" s="22">
        <v>26366.666666666668</v>
      </c>
      <c r="DN130" s="22">
        <v>579049</v>
      </c>
      <c r="DO130" s="22">
        <v>1396.6666666666667</v>
      </c>
      <c r="DP130" s="27">
        <v>34810</v>
      </c>
      <c r="DQ130" s="57">
        <f t="shared" si="98"/>
        <v>2.0737223493516397</v>
      </c>
      <c r="DR130" s="57" t="str">
        <f t="shared" si="58"/>
        <v xml:space="preserve"> </v>
      </c>
      <c r="DS130" s="57">
        <f t="shared" si="59"/>
        <v>8.454545454545455</v>
      </c>
      <c r="DT130" s="57">
        <f t="shared" si="60"/>
        <v>0.27448071216617209</v>
      </c>
      <c r="DU130" s="57">
        <f t="shared" si="61"/>
        <v>-1</v>
      </c>
      <c r="DV130" s="57">
        <f t="shared" si="62"/>
        <v>3.768698060941829</v>
      </c>
      <c r="DW130" s="57" t="str">
        <f t="shared" si="63"/>
        <v xml:space="preserve"> </v>
      </c>
      <c r="DX130" s="57">
        <f t="shared" si="64"/>
        <v>9.5547945205479454</v>
      </c>
      <c r="DY130" s="57">
        <f t="shared" si="65"/>
        <v>2.6278391067123463</v>
      </c>
      <c r="DZ130" s="57">
        <f t="shared" si="66"/>
        <v>4.0052477545665557</v>
      </c>
      <c r="EA130" s="57">
        <f t="shared" si="67"/>
        <v>0.372859025032938</v>
      </c>
      <c r="EB130" s="57">
        <f t="shared" si="68"/>
        <v>0.66680808937915437</v>
      </c>
      <c r="EC130" s="57">
        <f t="shared" si="69"/>
        <v>3.6981677917068465</v>
      </c>
      <c r="ED130" s="57">
        <f t="shared" si="70"/>
        <v>-0.85955786736020801</v>
      </c>
      <c r="EE130" s="57">
        <f t="shared" si="71"/>
        <v>3.9103448275862069</v>
      </c>
      <c r="EF130" s="57">
        <f t="shared" si="72"/>
        <v>1.6599706026457617</v>
      </c>
      <c r="EG130" s="57" t="str">
        <f t="shared" si="73"/>
        <v xml:space="preserve"> </v>
      </c>
      <c r="EH130" s="57" t="str">
        <f t="shared" si="74"/>
        <v xml:space="preserve"> </v>
      </c>
      <c r="EI130" s="57">
        <f t="shared" si="75"/>
        <v>0.39228295819935677</v>
      </c>
      <c r="EJ130" s="57" t="str">
        <f t="shared" si="76"/>
        <v xml:space="preserve"> </v>
      </c>
      <c r="EK130" s="57" t="str">
        <f t="shared" si="77"/>
        <v xml:space="preserve"> </v>
      </c>
      <c r="EL130" s="57">
        <f t="shared" si="78"/>
        <v>4.7845303867403315</v>
      </c>
      <c r="EM130" s="57" t="str">
        <f t="shared" si="79"/>
        <v xml:space="preserve"> </v>
      </c>
      <c r="EN130" s="57">
        <f t="shared" si="80"/>
        <v>5.5691056910569099</v>
      </c>
      <c r="EO130" s="57">
        <f t="shared" si="81"/>
        <v>3.5449477351916379</v>
      </c>
      <c r="EP130" s="57">
        <f t="shared" si="82"/>
        <v>7.5118110236220463</v>
      </c>
      <c r="EQ130" s="57">
        <f t="shared" si="83"/>
        <v>1.9717868338557993</v>
      </c>
      <c r="ER130" s="57">
        <f t="shared" si="84"/>
        <v>3.295774647887324</v>
      </c>
      <c r="ES130" s="57">
        <f t="shared" si="85"/>
        <v>-0.98822306892968481</v>
      </c>
      <c r="ET130" s="57">
        <f t="shared" si="86"/>
        <v>-0.17563218390804602</v>
      </c>
      <c r="EU130" s="57">
        <f t="shared" si="87"/>
        <v>1.6811989100817439</v>
      </c>
      <c r="EV130" s="57">
        <f t="shared" si="88"/>
        <v>-1</v>
      </c>
      <c r="EW130" s="57">
        <f t="shared" si="89"/>
        <v>23.5</v>
      </c>
      <c r="EX130" s="57">
        <f t="shared" si="90"/>
        <v>-0.82967635765222159</v>
      </c>
      <c r="EY130" s="57">
        <f t="shared" si="91"/>
        <v>1.2548387096774194</v>
      </c>
      <c r="EZ130" s="57">
        <f t="shared" si="92"/>
        <v>-0.90206731590637279</v>
      </c>
      <c r="FA130" s="57">
        <f t="shared" si="93"/>
        <v>-0.91888888888888887</v>
      </c>
      <c r="FB130" s="57">
        <f t="shared" si="94"/>
        <v>20.961403286978506</v>
      </c>
      <c r="FC130" s="57">
        <f t="shared" si="95"/>
        <v>23.923627684964199</v>
      </c>
    </row>
    <row r="131" spans="1:159">
      <c r="A131" s="19">
        <v>4114005</v>
      </c>
      <c r="B131" s="20" t="s">
        <v>398</v>
      </c>
      <c r="C131" s="21">
        <v>1</v>
      </c>
      <c r="D131" s="21">
        <v>0</v>
      </c>
      <c r="E131" s="21">
        <v>0</v>
      </c>
      <c r="F131" s="21">
        <v>0</v>
      </c>
      <c r="G131" s="21">
        <v>15150</v>
      </c>
      <c r="H131" s="22">
        <v>13961</v>
      </c>
      <c r="I131" s="22">
        <f t="shared" ref="I131:J194" si="103">G131-M131</f>
        <v>9008</v>
      </c>
      <c r="J131" s="22">
        <f t="shared" si="103"/>
        <v>8984</v>
      </c>
      <c r="K131" s="23">
        <f t="shared" ref="K131:L194" si="104">I131/G131</f>
        <v>0.5945874587458746</v>
      </c>
      <c r="L131" s="23">
        <f t="shared" si="104"/>
        <v>0.64350691211231292</v>
      </c>
      <c r="M131" s="22">
        <v>6142</v>
      </c>
      <c r="N131" s="22">
        <v>4977</v>
      </c>
      <c r="O131" s="22">
        <v>121179</v>
      </c>
      <c r="P131" s="22">
        <v>266623</v>
      </c>
      <c r="Q131" s="22">
        <v>51224</v>
      </c>
      <c r="R131" s="22">
        <v>70059</v>
      </c>
      <c r="S131" s="24">
        <v>2646877.1919411053</v>
      </c>
      <c r="T131" s="24">
        <v>8473516.6963907965</v>
      </c>
      <c r="U131" s="24">
        <v>1862293.791834662</v>
      </c>
      <c r="V131" s="24">
        <v>6018499.670478289</v>
      </c>
      <c r="W131" s="24">
        <v>784583.40010644088</v>
      </c>
      <c r="X131" s="24">
        <v>2455017.0259124762</v>
      </c>
      <c r="Y131" s="24">
        <v>409.43724764032123</v>
      </c>
      <c r="Z131" s="24">
        <v>1034.163973258781</v>
      </c>
      <c r="AA131" s="24">
        <v>801.38953866115844</v>
      </c>
      <c r="AB131" s="24">
        <v>1671.8363883213142</v>
      </c>
      <c r="AC131" s="25">
        <v>1.9572951490851072</v>
      </c>
      <c r="AD131" s="25">
        <v>1.6166066809049122</v>
      </c>
      <c r="AE131" s="23">
        <f t="shared" ref="AE131:AE194" si="105">AD131/AC131</f>
        <v>0.82593914446707639</v>
      </c>
      <c r="AF131" s="25">
        <v>1.455475234310986</v>
      </c>
      <c r="AG131" s="25">
        <v>2.0467800652309447</v>
      </c>
      <c r="AH131" s="23">
        <f t="shared" ref="AH131:AH194" si="106">AG131/AF131</f>
        <v>1.4062623787617239</v>
      </c>
      <c r="AI131" s="26">
        <f t="shared" si="99"/>
        <v>0.12339630163057835</v>
      </c>
      <c r="AJ131" s="26">
        <f t="shared" si="100"/>
        <v>0.12445998319409757</v>
      </c>
      <c r="AK131" s="26">
        <f t="shared" si="96"/>
        <v>8.2049240782092747E-2</v>
      </c>
      <c r="AL131" s="26">
        <f t="shared" si="97"/>
        <v>3.1808365216931866E-2</v>
      </c>
      <c r="AM131" s="26">
        <f t="shared" si="101"/>
        <v>-8.1399699523203584E-3</v>
      </c>
      <c r="AN131" s="26">
        <f t="shared" si="102"/>
        <v>-2.08126756523076E-2</v>
      </c>
      <c r="AO131" s="23">
        <v>737</v>
      </c>
      <c r="AP131" s="23">
        <v>788.1</v>
      </c>
      <c r="AQ131" s="22">
        <v>65021.666666666664</v>
      </c>
      <c r="AR131" s="22">
        <v>151861</v>
      </c>
      <c r="AS131" s="22">
        <v>276.66666666666669</v>
      </c>
      <c r="AT131" s="22">
        <v>0</v>
      </c>
      <c r="AU131" s="22">
        <v>3.3333333333333335</v>
      </c>
      <c r="AV131" s="22">
        <v>6.666666666666667</v>
      </c>
      <c r="AW131" s="22">
        <v>61</v>
      </c>
      <c r="AX131" s="22">
        <v>56.666666666666664</v>
      </c>
      <c r="AY131" s="22">
        <v>0</v>
      </c>
      <c r="AZ131" s="22">
        <v>8.3333333333333339</v>
      </c>
      <c r="BA131" s="22">
        <v>24</v>
      </c>
      <c r="BB131" s="22">
        <v>0</v>
      </c>
      <c r="BC131" s="22">
        <v>141</v>
      </c>
      <c r="BD131" s="22">
        <v>44.333333333333336</v>
      </c>
      <c r="BE131" s="22">
        <v>0</v>
      </c>
      <c r="BF131" s="22">
        <v>0</v>
      </c>
      <c r="BG131" s="22">
        <v>939.33333333333337</v>
      </c>
      <c r="BH131" s="22">
        <v>2246</v>
      </c>
      <c r="BI131" s="22">
        <v>0</v>
      </c>
      <c r="BJ131" s="22">
        <v>0</v>
      </c>
      <c r="BK131" s="22">
        <v>388</v>
      </c>
      <c r="BL131" s="22">
        <v>688.33333333333337</v>
      </c>
      <c r="BM131" s="22">
        <v>8713.3333333333339</v>
      </c>
      <c r="BN131" s="22">
        <v>20242.666666666668</v>
      </c>
      <c r="BO131" s="22">
        <v>44986.333333333336</v>
      </c>
      <c r="BP131" s="22">
        <v>105027.66666666667</v>
      </c>
      <c r="BQ131" s="22">
        <v>0</v>
      </c>
      <c r="BR131" s="22">
        <v>0</v>
      </c>
      <c r="BS131" s="22">
        <v>8485</v>
      </c>
      <c r="BT131" s="22">
        <v>23298.666666666668</v>
      </c>
      <c r="BU131" s="22">
        <v>86</v>
      </c>
      <c r="BV131" s="22">
        <v>89.333333333333329</v>
      </c>
      <c r="BW131" s="22">
        <v>7</v>
      </c>
      <c r="BX131" s="22">
        <v>13</v>
      </c>
      <c r="BY131" s="22">
        <v>0</v>
      </c>
      <c r="BZ131" s="22">
        <v>2.3333333333333335</v>
      </c>
      <c r="CA131" s="22">
        <v>29</v>
      </c>
      <c r="CB131" s="22">
        <v>0</v>
      </c>
      <c r="CC131" s="22">
        <v>0</v>
      </c>
      <c r="CD131" s="22">
        <v>46.666666666666664</v>
      </c>
      <c r="CE131" s="22">
        <v>0</v>
      </c>
      <c r="CF131" s="22">
        <v>0</v>
      </c>
      <c r="CG131" s="22">
        <v>0</v>
      </c>
      <c r="CH131" s="22">
        <v>0</v>
      </c>
      <c r="CI131" s="22">
        <v>8.6666666666666661</v>
      </c>
      <c r="CJ131" s="22">
        <v>1</v>
      </c>
      <c r="CK131" s="22">
        <v>34</v>
      </c>
      <c r="CL131" s="22">
        <v>26.333333333333332</v>
      </c>
      <c r="CM131" s="22">
        <v>100.33333333333333</v>
      </c>
      <c r="CN131" s="22">
        <v>745.33333333333337</v>
      </c>
      <c r="CO131" s="22">
        <v>49.333333333333336</v>
      </c>
      <c r="CP131" s="22">
        <v>573</v>
      </c>
      <c r="CQ131" s="22">
        <v>0</v>
      </c>
      <c r="CR131" s="22">
        <v>0</v>
      </c>
      <c r="CS131" s="22">
        <v>14</v>
      </c>
      <c r="CT131" s="22">
        <v>172.33333333333334</v>
      </c>
      <c r="CU131" s="22">
        <v>869</v>
      </c>
      <c r="CV131" s="22">
        <v>0</v>
      </c>
      <c r="CW131" s="22">
        <v>822.33333333333337</v>
      </c>
      <c r="CX131" s="22">
        <v>3466</v>
      </c>
      <c r="CY131" s="22">
        <v>33</v>
      </c>
      <c r="CZ131" s="22">
        <v>4.666666666666667</v>
      </c>
      <c r="DA131" s="22">
        <v>7.666666666666667</v>
      </c>
      <c r="DB131" s="22">
        <v>0</v>
      </c>
      <c r="DC131" s="22">
        <v>0.66666666666666663</v>
      </c>
      <c r="DD131" s="22">
        <v>2.6666666666666665</v>
      </c>
      <c r="DE131" s="22">
        <v>19384</v>
      </c>
      <c r="DF131" s="22">
        <v>3579</v>
      </c>
      <c r="DG131" s="22">
        <v>582.33333333333337</v>
      </c>
      <c r="DH131" s="22">
        <v>16401.333333333332</v>
      </c>
      <c r="DI131" s="22">
        <v>7811</v>
      </c>
      <c r="DJ131" s="22">
        <v>419</v>
      </c>
      <c r="DK131" s="22">
        <v>25235.666666666668</v>
      </c>
      <c r="DL131" s="22">
        <v>32890.666666666664</v>
      </c>
      <c r="DM131" s="22">
        <v>10786.666666666666</v>
      </c>
      <c r="DN131" s="22">
        <v>11893.666666666666</v>
      </c>
      <c r="DO131" s="22">
        <v>3105.3333333333335</v>
      </c>
      <c r="DP131" s="27">
        <v>966.66666666666663</v>
      </c>
      <c r="DQ131" s="57">
        <f t="shared" si="98"/>
        <v>1.335544562069054</v>
      </c>
      <c r="DR131" s="57">
        <f t="shared" ref="DR131:DR194" si="107">IF(AS131&gt;0,AT131/AS131-1," ")</f>
        <v>-1</v>
      </c>
      <c r="DS131" s="57">
        <f t="shared" ref="DS131:DS194" si="108">IF(AU131&gt;0,AV131/AU131-1," ")</f>
        <v>1</v>
      </c>
      <c r="DT131" s="57">
        <f t="shared" ref="DT131:DT194" si="109">IF(AW131&gt;0,AX131/AW131-1," ")</f>
        <v>-7.1038251366120297E-2</v>
      </c>
      <c r="DU131" s="57" t="str">
        <f t="shared" ref="DU131:DU194" si="110">IF(AY131&gt;0,AZ131/AY131-1," ")</f>
        <v xml:space="preserve"> </v>
      </c>
      <c r="DV131" s="57">
        <f t="shared" ref="DV131:DV194" si="111">IF(BA131&gt;0,BB131/BA131-1," ")</f>
        <v>-1</v>
      </c>
      <c r="DW131" s="57">
        <f t="shared" ref="DW131:DW194" si="112">IF(BC131&gt;0,BD131/BC131-1," ")</f>
        <v>-0.68557919621749408</v>
      </c>
      <c r="DX131" s="57" t="str">
        <f t="shared" ref="DX131:DX194" si="113">IF(BE131&gt;0,BF131/BE131-1," ")</f>
        <v xml:space="preserve"> </v>
      </c>
      <c r="DY131" s="57">
        <f t="shared" ref="DY131:DY194" si="114">IF(BG131&gt;0,BH131/BG131-1," ")</f>
        <v>1.3910574875798436</v>
      </c>
      <c r="DZ131" s="57" t="str">
        <f t="shared" ref="DZ131:DZ194" si="115">IF(BI131&gt;0,BJ131/BI131-1," ")</f>
        <v xml:space="preserve"> </v>
      </c>
      <c r="EA131" s="57">
        <f t="shared" ref="EA131:EA194" si="116">IF(BK131&gt;0,BL131/BK131-1," ")</f>
        <v>0.77405498281786955</v>
      </c>
      <c r="EB131" s="57">
        <f t="shared" ref="EB131:EB194" si="117">IF(BM131&gt;0,BN131/BM131-1," ")</f>
        <v>1.3231828615149195</v>
      </c>
      <c r="EC131" s="57">
        <f t="shared" ref="EC131:EC194" si="118">IF(BO131&gt;0,BP131/BO131-1," ")</f>
        <v>1.3346571921842929</v>
      </c>
      <c r="ED131" s="57" t="str">
        <f t="shared" ref="ED131:ED194" si="119">IF(BQ131&gt;0,BR131/BQ131-1," ")</f>
        <v xml:space="preserve"> </v>
      </c>
      <c r="EE131" s="57">
        <f t="shared" ref="EE131:EE194" si="120">IF(BS131&gt;0,BT131/BS131-1," ")</f>
        <v>1.7458652524062073</v>
      </c>
      <c r="EF131" s="57">
        <f t="shared" ref="EF131:EF194" si="121">IF(BU131&gt;0,BV131/BU131-1," ")</f>
        <v>3.8759689922480467E-2</v>
      </c>
      <c r="EG131" s="57">
        <f t="shared" ref="EG131:EG194" si="122">IF(BW131&gt;0,BX131/BW131-1," ")</f>
        <v>0.85714285714285721</v>
      </c>
      <c r="EH131" s="57" t="str">
        <f t="shared" ref="EH131:EH194" si="123">IF(BY131&gt;0,BZ131/BY131-1," ")</f>
        <v xml:space="preserve"> </v>
      </c>
      <c r="EI131" s="57">
        <f t="shared" ref="EI131:EI194" si="124">IF(CA131&gt;0,CB131/CA131-1," ")</f>
        <v>-1</v>
      </c>
      <c r="EJ131" s="57" t="str">
        <f t="shared" ref="EJ131:EJ194" si="125">IF(CC131&gt;0,CD131/CC131-1," ")</f>
        <v xml:space="preserve"> </v>
      </c>
      <c r="EK131" s="57" t="str">
        <f t="shared" ref="EK131:EK194" si="126">IF(CE131&gt;0,CF131/CE131-1," ")</f>
        <v xml:space="preserve"> </v>
      </c>
      <c r="EL131" s="57" t="str">
        <f t="shared" ref="EL131:EL194" si="127">IF(CG131&gt;0,CH131/CG131-1," ")</f>
        <v xml:space="preserve"> </v>
      </c>
      <c r="EM131" s="57">
        <f t="shared" ref="EM131:EM194" si="128">IF(CI131&gt;0,CJ131/CI131-1," ")</f>
        <v>-0.88461538461538458</v>
      </c>
      <c r="EN131" s="57">
        <f t="shared" ref="EN131:EN194" si="129">IF(CK131&gt;0,CL131/CK131-1," ")</f>
        <v>-0.22549019607843146</v>
      </c>
      <c r="EO131" s="57">
        <f t="shared" ref="EO131:EO194" si="130">IF(CM131&gt;0,CN131/CM131-1," ")</f>
        <v>6.4285714285714297</v>
      </c>
      <c r="EP131" s="57">
        <f t="shared" ref="EP131:EP194" si="131">IF(CO131&gt;0,CP131/CO131-1," ")</f>
        <v>10.614864864864865</v>
      </c>
      <c r="EQ131" s="57" t="str">
        <f t="shared" ref="EQ131:EQ194" si="132">IF(CQ131&gt;0,CR131/CQ131-1," ")</f>
        <v xml:space="preserve"> </v>
      </c>
      <c r="ER131" s="57">
        <f t="shared" ref="ER131:ER194" si="133">IF(CS131&gt;0,CT131/CS131-1," ")</f>
        <v>11.30952380952381</v>
      </c>
      <c r="ES131" s="57">
        <f t="shared" ref="ES131:ES194" si="134">IF(CU131&gt;0,CV131/CU131-1," ")</f>
        <v>-1</v>
      </c>
      <c r="ET131" s="57">
        <f t="shared" ref="ET131:ET194" si="135">IF(CW131&gt;0,CX131/CW131-1," ")</f>
        <v>3.2148358329955409</v>
      </c>
      <c r="EU131" s="57">
        <f t="shared" ref="EU131:EU194" si="136">IF(CY131&gt;0,CZ131/CY131-1," ")</f>
        <v>-0.85858585858585856</v>
      </c>
      <c r="EV131" s="57">
        <f t="shared" ref="EV131:EV194" si="137">IF(DA131&gt;0,DB131/DA131-1," ")</f>
        <v>-1</v>
      </c>
      <c r="EW131" s="57">
        <f t="shared" ref="EW131:EW194" si="138">IF(DC131&gt;0,DD131/DC131-1," ")</f>
        <v>3</v>
      </c>
      <c r="EX131" s="57">
        <f t="shared" ref="EX131:EX194" si="139">IF(DE131&gt;0,DF131/DE131-1," ")</f>
        <v>-0.81536318613289316</v>
      </c>
      <c r="EY131" s="57">
        <f t="shared" ref="EY131:EY194" si="140">IF(DG131&gt;0,DH131/DG131-1," ")</f>
        <v>27.164854035489405</v>
      </c>
      <c r="EZ131" s="57">
        <f t="shared" ref="EZ131:EZ194" si="141">IF(DI131&gt;0,DJ131/DI131-1," ")</f>
        <v>-0.94635770067853031</v>
      </c>
      <c r="FA131" s="57">
        <f t="shared" ref="FA131:FA194" si="142">IF(DK131&gt;0,DL131/DK131-1," ")</f>
        <v>0.30334051012455898</v>
      </c>
      <c r="FB131" s="57">
        <f t="shared" ref="FB131:FB194" si="143">IF(DM131&gt;0,DN131/DM131-1," ")</f>
        <v>0.10262669962917181</v>
      </c>
      <c r="FC131" s="57">
        <f t="shared" ref="FC131:FC194" si="144">IF(DO131&gt;0,DP131/DO131-1," ")</f>
        <v>-0.68870759982825247</v>
      </c>
    </row>
    <row r="132" spans="1:159">
      <c r="A132" s="19">
        <v>4114104</v>
      </c>
      <c r="B132" s="20" t="s">
        <v>399</v>
      </c>
      <c r="C132" s="21">
        <v>1</v>
      </c>
      <c r="D132" s="21">
        <v>0</v>
      </c>
      <c r="E132" s="21">
        <v>0</v>
      </c>
      <c r="F132" s="21">
        <v>0</v>
      </c>
      <c r="G132" s="21">
        <v>16798</v>
      </c>
      <c r="H132" s="22">
        <v>19781</v>
      </c>
      <c r="I132" s="22">
        <f t="shared" si="103"/>
        <v>14083</v>
      </c>
      <c r="J132" s="22">
        <f t="shared" si="103"/>
        <v>17585</v>
      </c>
      <c r="K132" s="23">
        <f t="shared" si="104"/>
        <v>0.8383736159066556</v>
      </c>
      <c r="L132" s="23">
        <f t="shared" si="104"/>
        <v>0.888984378949497</v>
      </c>
      <c r="M132" s="22">
        <v>2715</v>
      </c>
      <c r="N132" s="22">
        <v>2196</v>
      </c>
      <c r="O132" s="22">
        <v>58877</v>
      </c>
      <c r="P132" s="22">
        <v>215402</v>
      </c>
      <c r="Q132" s="22">
        <v>13588</v>
      </c>
      <c r="R132" s="22">
        <v>37267</v>
      </c>
      <c r="S132" s="24">
        <v>3976813.5936743608</v>
      </c>
      <c r="T132" s="24">
        <v>13639157.53300193</v>
      </c>
      <c r="U132" s="24">
        <v>3609212.1182185807</v>
      </c>
      <c r="V132" s="24">
        <v>12469005.056255635</v>
      </c>
      <c r="W132" s="24">
        <v>367601.47545578005</v>
      </c>
      <c r="X132" s="24">
        <v>1170152.4767463056</v>
      </c>
      <c r="Y132" s="24">
        <v>468.75709617917039</v>
      </c>
      <c r="Z132" s="24">
        <v>1084.4483290503485</v>
      </c>
      <c r="AA132" s="24">
        <v>691.50777148030147</v>
      </c>
      <c r="AB132" s="24">
        <v>1713.0216835479948</v>
      </c>
      <c r="AC132" s="25">
        <v>1.4751942469069106</v>
      </c>
      <c r="AD132" s="25">
        <v>1.5796249924125827</v>
      </c>
      <c r="AE132" s="23">
        <f t="shared" si="105"/>
        <v>1.0707911827372127</v>
      </c>
      <c r="AF132" s="25">
        <v>1.0663714656759697</v>
      </c>
      <c r="AG132" s="25">
        <v>1.0610464497648693</v>
      </c>
      <c r="AH132" s="23">
        <f t="shared" si="106"/>
        <v>0.99500641560422387</v>
      </c>
      <c r="AI132" s="26">
        <f t="shared" si="99"/>
        <v>0.13116310429956579</v>
      </c>
      <c r="AJ132" s="26">
        <f t="shared" si="100"/>
        <v>0.13198830344251999</v>
      </c>
      <c r="AK132" s="26">
        <f t="shared" ref="AK132:AK195" si="145">(P132/O132)^(1/10)-1</f>
        <v>0.13849310782398949</v>
      </c>
      <c r="AL132" s="26">
        <f t="shared" ref="AL132:AL195" si="146">(R132/Q132)^(1/10)-1</f>
        <v>0.10615729934420037</v>
      </c>
      <c r="AM132" s="26">
        <f t="shared" si="101"/>
        <v>1.64805350721271E-2</v>
      </c>
      <c r="AN132" s="26">
        <f t="shared" si="102"/>
        <v>-2.0991978552406088E-2</v>
      </c>
      <c r="AO132" s="23">
        <v>293.3</v>
      </c>
      <c r="AP132" s="23">
        <v>294</v>
      </c>
      <c r="AQ132" s="22">
        <v>16378.666666666666</v>
      </c>
      <c r="AR132" s="22">
        <v>43728.333333333336</v>
      </c>
      <c r="AS132" s="22">
        <v>583.66666666666663</v>
      </c>
      <c r="AT132" s="22">
        <v>0</v>
      </c>
      <c r="AU132" s="22">
        <v>0</v>
      </c>
      <c r="AV132" s="22">
        <v>0</v>
      </c>
      <c r="AW132" s="22">
        <v>15.666666666666666</v>
      </c>
      <c r="AX132" s="22">
        <v>5.333333333333333</v>
      </c>
      <c r="AY132" s="22">
        <v>2.6666666666666665</v>
      </c>
      <c r="AZ132" s="22">
        <v>0</v>
      </c>
      <c r="BA132" s="22">
        <v>0</v>
      </c>
      <c r="BB132" s="22">
        <v>0</v>
      </c>
      <c r="BC132" s="22">
        <v>9485</v>
      </c>
      <c r="BD132" s="22">
        <v>21850.333333333332</v>
      </c>
      <c r="BE132" s="22">
        <v>0</v>
      </c>
      <c r="BF132" s="22">
        <v>0</v>
      </c>
      <c r="BG132" s="22">
        <v>13.333333333333334</v>
      </c>
      <c r="BH132" s="22">
        <v>18.666666666666668</v>
      </c>
      <c r="BI132" s="22">
        <v>0</v>
      </c>
      <c r="BJ132" s="22">
        <v>0</v>
      </c>
      <c r="BK132" s="22">
        <v>137</v>
      </c>
      <c r="BL132" s="22">
        <v>394</v>
      </c>
      <c r="BM132" s="22">
        <v>1508</v>
      </c>
      <c r="BN132" s="22">
        <v>7498.333333333333</v>
      </c>
      <c r="BO132" s="22">
        <v>4327</v>
      </c>
      <c r="BP132" s="22">
        <v>13471.666666666666</v>
      </c>
      <c r="BQ132" s="22">
        <v>35</v>
      </c>
      <c r="BR132" s="22">
        <v>99</v>
      </c>
      <c r="BS132" s="22">
        <v>188.66666666666666</v>
      </c>
      <c r="BT132" s="22">
        <v>309.33333333333331</v>
      </c>
      <c r="BU132" s="22">
        <v>2590.6666666666665</v>
      </c>
      <c r="BV132" s="22">
        <v>3468.6666666666665</v>
      </c>
      <c r="BW132" s="22">
        <v>144.33333333333334</v>
      </c>
      <c r="BX132" s="22">
        <v>204</v>
      </c>
      <c r="BY132" s="22">
        <v>521.33333333333337</v>
      </c>
      <c r="BZ132" s="22">
        <v>493.66666666666669</v>
      </c>
      <c r="CA132" s="22">
        <v>0</v>
      </c>
      <c r="CB132" s="22">
        <v>0</v>
      </c>
      <c r="CC132" s="22">
        <v>1189</v>
      </c>
      <c r="CD132" s="22">
        <v>2191</v>
      </c>
      <c r="CE132" s="22">
        <v>0</v>
      </c>
      <c r="CF132" s="22">
        <v>0</v>
      </c>
      <c r="CG132" s="22">
        <v>26</v>
      </c>
      <c r="CH132" s="22">
        <v>167.33333333333334</v>
      </c>
      <c r="CI132" s="22">
        <v>285</v>
      </c>
      <c r="CJ132" s="22">
        <v>47</v>
      </c>
      <c r="CK132" s="22">
        <v>264.33333333333331</v>
      </c>
      <c r="CL132" s="22">
        <v>0</v>
      </c>
      <c r="CM132" s="22">
        <v>137.66666666666666</v>
      </c>
      <c r="CN132" s="22">
        <v>3399</v>
      </c>
      <c r="CO132" s="22">
        <v>30.333333333333332</v>
      </c>
      <c r="CP132" s="22">
        <v>1803.6666666666667</v>
      </c>
      <c r="CQ132" s="22">
        <v>0</v>
      </c>
      <c r="CR132" s="22">
        <v>0</v>
      </c>
      <c r="CS132" s="22">
        <v>107.33333333333333</v>
      </c>
      <c r="CT132" s="22">
        <v>1595.3333333333333</v>
      </c>
      <c r="CU132" s="22">
        <v>2327</v>
      </c>
      <c r="CV132" s="22">
        <v>0</v>
      </c>
      <c r="CW132" s="22">
        <v>833</v>
      </c>
      <c r="CX132" s="22">
        <v>1365</v>
      </c>
      <c r="CY132" s="22">
        <v>886.33333333333337</v>
      </c>
      <c r="CZ132" s="22">
        <v>3435.3333333333335</v>
      </c>
      <c r="DA132" s="22">
        <v>6.666666666666667</v>
      </c>
      <c r="DB132" s="22">
        <v>0</v>
      </c>
      <c r="DC132" s="22">
        <v>0</v>
      </c>
      <c r="DD132" s="22">
        <v>18.333333333333332</v>
      </c>
      <c r="DE132" s="22">
        <v>13493.666666666666</v>
      </c>
      <c r="DF132" s="22">
        <v>5249.333333333333</v>
      </c>
      <c r="DG132" s="22">
        <v>653.33333333333337</v>
      </c>
      <c r="DH132" s="22">
        <v>12776</v>
      </c>
      <c r="DI132" s="22">
        <v>5946.666666666667</v>
      </c>
      <c r="DJ132" s="22">
        <v>283</v>
      </c>
      <c r="DK132" s="22">
        <v>529928.66666666663</v>
      </c>
      <c r="DL132" s="22">
        <v>8085.666666666667</v>
      </c>
      <c r="DM132" s="22">
        <v>85925.666666666672</v>
      </c>
      <c r="DN132" s="22">
        <v>1846950.6666666667</v>
      </c>
      <c r="DO132" s="22">
        <v>2478.3333333333335</v>
      </c>
      <c r="DP132" s="27">
        <v>144286.66666666666</v>
      </c>
      <c r="DQ132" s="57">
        <f t="shared" si="98"/>
        <v>1.6698347443829373</v>
      </c>
      <c r="DR132" s="57">
        <f t="shared" si="107"/>
        <v>-1</v>
      </c>
      <c r="DS132" s="57" t="str">
        <f t="shared" si="108"/>
        <v xml:space="preserve"> </v>
      </c>
      <c r="DT132" s="57">
        <f t="shared" si="109"/>
        <v>-0.65957446808510634</v>
      </c>
      <c r="DU132" s="57">
        <f t="shared" si="110"/>
        <v>-1</v>
      </c>
      <c r="DV132" s="57" t="str">
        <f t="shared" si="111"/>
        <v xml:space="preserve"> </v>
      </c>
      <c r="DW132" s="57">
        <f t="shared" si="112"/>
        <v>1.3036724652960814</v>
      </c>
      <c r="DX132" s="57" t="str">
        <f t="shared" si="113"/>
        <v xml:space="preserve"> </v>
      </c>
      <c r="DY132" s="57">
        <f t="shared" si="114"/>
        <v>0.40000000000000013</v>
      </c>
      <c r="DZ132" s="57" t="str">
        <f t="shared" si="115"/>
        <v xml:space="preserve"> </v>
      </c>
      <c r="EA132" s="57">
        <f t="shared" si="116"/>
        <v>1.8759124087591239</v>
      </c>
      <c r="EB132" s="57">
        <f t="shared" si="117"/>
        <v>3.9723695844385496</v>
      </c>
      <c r="EC132" s="57">
        <f t="shared" si="118"/>
        <v>2.1133965025806947</v>
      </c>
      <c r="ED132" s="57">
        <f t="shared" si="119"/>
        <v>1.8285714285714287</v>
      </c>
      <c r="EE132" s="57">
        <f t="shared" si="120"/>
        <v>0.63957597173144864</v>
      </c>
      <c r="EF132" s="57">
        <f t="shared" si="121"/>
        <v>0.33890890375707672</v>
      </c>
      <c r="EG132" s="57">
        <f t="shared" si="122"/>
        <v>0.41339491916859106</v>
      </c>
      <c r="EH132" s="57">
        <f t="shared" si="123"/>
        <v>-5.3069053708439951E-2</v>
      </c>
      <c r="EI132" s="57" t="str">
        <f t="shared" si="124"/>
        <v xml:space="preserve"> </v>
      </c>
      <c r="EJ132" s="57">
        <f t="shared" si="125"/>
        <v>0.84272497897392773</v>
      </c>
      <c r="EK132" s="57" t="str">
        <f t="shared" si="126"/>
        <v xml:space="preserve"> </v>
      </c>
      <c r="EL132" s="57">
        <f t="shared" si="127"/>
        <v>5.4358974358974361</v>
      </c>
      <c r="EM132" s="57">
        <f t="shared" si="128"/>
        <v>-0.83508771929824555</v>
      </c>
      <c r="EN132" s="57">
        <f t="shared" si="129"/>
        <v>-1</v>
      </c>
      <c r="EO132" s="57">
        <f t="shared" si="130"/>
        <v>23.690072639225182</v>
      </c>
      <c r="EP132" s="57">
        <f t="shared" si="131"/>
        <v>58.461538461538467</v>
      </c>
      <c r="EQ132" s="57" t="str">
        <f t="shared" si="132"/>
        <v xml:space="preserve"> </v>
      </c>
      <c r="ER132" s="57">
        <f t="shared" si="133"/>
        <v>13.863354037267081</v>
      </c>
      <c r="ES132" s="57">
        <f t="shared" si="134"/>
        <v>-1</v>
      </c>
      <c r="ET132" s="57">
        <f t="shared" si="135"/>
        <v>0.6386554621848739</v>
      </c>
      <c r="EU132" s="57">
        <f t="shared" si="136"/>
        <v>2.8758931929296727</v>
      </c>
      <c r="EV132" s="57">
        <f t="shared" si="137"/>
        <v>-1</v>
      </c>
      <c r="EW132" s="57" t="str">
        <f t="shared" si="138"/>
        <v xml:space="preserve"> </v>
      </c>
      <c r="EX132" s="57">
        <f t="shared" si="139"/>
        <v>-0.61097798967416805</v>
      </c>
      <c r="EY132" s="57">
        <f t="shared" si="140"/>
        <v>18.555102040816326</v>
      </c>
      <c r="EZ132" s="57">
        <f t="shared" si="141"/>
        <v>-0.95241031390134534</v>
      </c>
      <c r="FA132" s="57">
        <f t="shared" si="142"/>
        <v>-0.98474197156095222</v>
      </c>
      <c r="FB132" s="57">
        <f t="shared" si="143"/>
        <v>20.494749337605761</v>
      </c>
      <c r="FC132" s="57">
        <f t="shared" si="144"/>
        <v>57.219233355749822</v>
      </c>
    </row>
    <row r="133" spans="1:159">
      <c r="A133" s="19">
        <v>4114203</v>
      </c>
      <c r="B133" s="20" t="s">
        <v>400</v>
      </c>
      <c r="C133" s="21">
        <v>1</v>
      </c>
      <c r="D133" s="21">
        <v>0</v>
      </c>
      <c r="E133" s="21">
        <v>0</v>
      </c>
      <c r="F133" s="21">
        <v>0</v>
      </c>
      <c r="G133" s="21">
        <v>31359</v>
      </c>
      <c r="H133" s="22">
        <v>32658</v>
      </c>
      <c r="I133" s="22">
        <f t="shared" si="103"/>
        <v>28245</v>
      </c>
      <c r="J133" s="22">
        <f t="shared" si="103"/>
        <v>30934</v>
      </c>
      <c r="K133" s="23">
        <f t="shared" si="104"/>
        <v>0.90069836410599824</v>
      </c>
      <c r="L133" s="23">
        <f t="shared" si="104"/>
        <v>0.94721048441423239</v>
      </c>
      <c r="M133" s="22">
        <v>3114</v>
      </c>
      <c r="N133" s="22">
        <v>1724</v>
      </c>
      <c r="O133" s="22">
        <v>132531</v>
      </c>
      <c r="P133" s="22">
        <v>417270</v>
      </c>
      <c r="Q133" s="22">
        <v>9826</v>
      </c>
      <c r="R133" s="22">
        <v>30662</v>
      </c>
      <c r="S133" s="24">
        <v>7512739.1228191694</v>
      </c>
      <c r="T133" s="24">
        <v>24757994.282991152</v>
      </c>
      <c r="U133" s="24">
        <v>7099680.3041279763</v>
      </c>
      <c r="V133" s="24">
        <v>23317509.999690015</v>
      </c>
      <c r="W133" s="24">
        <v>413058.81869119027</v>
      </c>
      <c r="X133" s="24">
        <v>1440484.2833011614</v>
      </c>
      <c r="Y133" s="24">
        <v>453.47242334377216</v>
      </c>
      <c r="Z133" s="24">
        <v>1145.5379026056755</v>
      </c>
      <c r="AA133" s="24">
        <v>722.66568854483478</v>
      </c>
      <c r="AB133" s="24">
        <v>2114.7500911363313</v>
      </c>
      <c r="AC133" s="25">
        <v>1.5936265389990216</v>
      </c>
      <c r="AD133" s="25">
        <v>1.8460760541629013</v>
      </c>
      <c r="AE133" s="23">
        <f t="shared" si="105"/>
        <v>1.1584119672871704</v>
      </c>
      <c r="AF133" s="25">
        <v>1.5522318766234877</v>
      </c>
      <c r="AG133" s="25">
        <v>3.5377209856071685</v>
      </c>
      <c r="AH133" s="23">
        <f t="shared" si="106"/>
        <v>2.2791188860923546</v>
      </c>
      <c r="AI133" s="26">
        <f t="shared" si="99"/>
        <v>0.12665698870674058</v>
      </c>
      <c r="AJ133" s="26">
        <f t="shared" si="100"/>
        <v>0.12627472434410114</v>
      </c>
      <c r="AK133" s="26">
        <f t="shared" si="145"/>
        <v>0.12152760765262705</v>
      </c>
      <c r="AL133" s="26">
        <f t="shared" si="146"/>
        <v>0.12052711940348337</v>
      </c>
      <c r="AM133" s="26">
        <f t="shared" si="101"/>
        <v>4.0671024504126407E-3</v>
      </c>
      <c r="AN133" s="26">
        <f t="shared" si="102"/>
        <v>-5.7412089356149276E-2</v>
      </c>
      <c r="AO133" s="23">
        <v>335.2</v>
      </c>
      <c r="AP133" s="23">
        <v>335.8</v>
      </c>
      <c r="AQ133" s="22">
        <v>5231</v>
      </c>
      <c r="AR133" s="22">
        <v>14085</v>
      </c>
      <c r="AS133" s="22">
        <v>0</v>
      </c>
      <c r="AT133" s="22">
        <v>0</v>
      </c>
      <c r="AU133" s="22">
        <v>0</v>
      </c>
      <c r="AV133" s="22">
        <v>0</v>
      </c>
      <c r="AW133" s="22">
        <v>38.666666666666664</v>
      </c>
      <c r="AX133" s="22">
        <v>5</v>
      </c>
      <c r="AY133" s="22">
        <v>4</v>
      </c>
      <c r="AZ133" s="22">
        <v>0</v>
      </c>
      <c r="BA133" s="22">
        <v>0</v>
      </c>
      <c r="BB133" s="22">
        <v>0</v>
      </c>
      <c r="BC133" s="22">
        <v>467</v>
      </c>
      <c r="BD133" s="22">
        <v>2521</v>
      </c>
      <c r="BE133" s="22">
        <v>0</v>
      </c>
      <c r="BF133" s="22">
        <v>0</v>
      </c>
      <c r="BG133" s="22">
        <v>59.666666666666664</v>
      </c>
      <c r="BH133" s="22">
        <v>96.666666666666671</v>
      </c>
      <c r="BI133" s="22">
        <v>0</v>
      </c>
      <c r="BJ133" s="22">
        <v>0</v>
      </c>
      <c r="BK133" s="22">
        <v>32.333333333333336</v>
      </c>
      <c r="BL133" s="22">
        <v>68</v>
      </c>
      <c r="BM133" s="22">
        <v>741.33333333333337</v>
      </c>
      <c r="BN133" s="22">
        <v>2877</v>
      </c>
      <c r="BO133" s="22">
        <v>3110.3333333333335</v>
      </c>
      <c r="BP133" s="22">
        <v>6765</v>
      </c>
      <c r="BQ133" s="22">
        <v>317</v>
      </c>
      <c r="BR133" s="22">
        <v>330</v>
      </c>
      <c r="BS133" s="22">
        <v>431.33333333333331</v>
      </c>
      <c r="BT133" s="22">
        <v>1393.6666666666667</v>
      </c>
      <c r="BU133" s="22">
        <v>5044</v>
      </c>
      <c r="BV133" s="22">
        <v>17485.666666666668</v>
      </c>
      <c r="BW133" s="22">
        <v>15.333333333333334</v>
      </c>
      <c r="BX133" s="22">
        <v>45.333333333333336</v>
      </c>
      <c r="BY133" s="22">
        <v>2680.6666666666665</v>
      </c>
      <c r="BZ133" s="22">
        <v>12821.666666666666</v>
      </c>
      <c r="CA133" s="22">
        <v>0</v>
      </c>
      <c r="CB133" s="22">
        <v>0</v>
      </c>
      <c r="CC133" s="22">
        <v>0</v>
      </c>
      <c r="CD133" s="22">
        <v>0</v>
      </c>
      <c r="CE133" s="22">
        <v>0</v>
      </c>
      <c r="CF133" s="22">
        <v>0</v>
      </c>
      <c r="CG133" s="22">
        <v>0</v>
      </c>
      <c r="CH133" s="22">
        <v>0</v>
      </c>
      <c r="CI133" s="22">
        <v>9.3333333333333339</v>
      </c>
      <c r="CJ133" s="22">
        <v>41</v>
      </c>
      <c r="CK133" s="22">
        <v>2289.6666666666665</v>
      </c>
      <c r="CL133" s="22">
        <v>4555.666666666667</v>
      </c>
      <c r="CM133" s="22">
        <v>131.66666666666666</v>
      </c>
      <c r="CN133" s="22">
        <v>416.33333333333331</v>
      </c>
      <c r="CO133" s="22">
        <v>47.333333333333336</v>
      </c>
      <c r="CP133" s="22">
        <v>176.33333333333334</v>
      </c>
      <c r="CQ133" s="22">
        <v>0</v>
      </c>
      <c r="CR133" s="22">
        <v>0</v>
      </c>
      <c r="CS133" s="22">
        <v>84.333333333333329</v>
      </c>
      <c r="CT133" s="22">
        <v>240</v>
      </c>
      <c r="CU133" s="22">
        <v>8706.6666666666661</v>
      </c>
      <c r="CV133" s="22">
        <v>0</v>
      </c>
      <c r="CW133" s="22">
        <v>1885</v>
      </c>
      <c r="CX133" s="22">
        <v>4193.666666666667</v>
      </c>
      <c r="CY133" s="22">
        <v>6786.666666666667</v>
      </c>
      <c r="CZ133" s="22">
        <v>13817.333333333334</v>
      </c>
      <c r="DA133" s="22">
        <v>10</v>
      </c>
      <c r="DB133" s="22">
        <v>0</v>
      </c>
      <c r="DC133" s="22">
        <v>0</v>
      </c>
      <c r="DD133" s="22">
        <v>17.666666666666668</v>
      </c>
      <c r="DE133" s="22">
        <v>24982.666666666668</v>
      </c>
      <c r="DF133" s="22">
        <v>18029.666666666668</v>
      </c>
      <c r="DG133" s="22">
        <v>743.33333333333337</v>
      </c>
      <c r="DH133" s="22">
        <v>26413</v>
      </c>
      <c r="DI133" s="22">
        <v>7851.333333333333</v>
      </c>
      <c r="DJ133" s="22">
        <v>787.33333333333337</v>
      </c>
      <c r="DK133" s="22">
        <v>193042.33333333334</v>
      </c>
      <c r="DL133" s="22">
        <v>5953</v>
      </c>
      <c r="DM133" s="22">
        <v>438567</v>
      </c>
      <c r="DN133" s="22">
        <v>667336.33333333337</v>
      </c>
      <c r="DO133" s="22">
        <v>5020</v>
      </c>
      <c r="DP133" s="27">
        <v>497876.66666666669</v>
      </c>
      <c r="DQ133" s="57">
        <f t="shared" si="98"/>
        <v>1.6926017969795448</v>
      </c>
      <c r="DR133" s="57" t="str">
        <f t="shared" si="107"/>
        <v xml:space="preserve"> </v>
      </c>
      <c r="DS133" s="57" t="str">
        <f t="shared" si="108"/>
        <v xml:space="preserve"> </v>
      </c>
      <c r="DT133" s="57">
        <f t="shared" si="109"/>
        <v>-0.87068965517241381</v>
      </c>
      <c r="DU133" s="57">
        <f t="shared" si="110"/>
        <v>-1</v>
      </c>
      <c r="DV133" s="57" t="str">
        <f t="shared" si="111"/>
        <v xml:space="preserve"> </v>
      </c>
      <c r="DW133" s="57">
        <f t="shared" si="112"/>
        <v>4.3982869379014993</v>
      </c>
      <c r="DX133" s="57" t="str">
        <f t="shared" si="113"/>
        <v xml:space="preserve"> </v>
      </c>
      <c r="DY133" s="57">
        <f t="shared" si="114"/>
        <v>0.6201117318435756</v>
      </c>
      <c r="DZ133" s="57" t="str">
        <f t="shared" si="115"/>
        <v xml:space="preserve"> </v>
      </c>
      <c r="EA133" s="57">
        <f t="shared" si="116"/>
        <v>1.1030927835051543</v>
      </c>
      <c r="EB133" s="57">
        <f t="shared" si="117"/>
        <v>2.8808453237410072</v>
      </c>
      <c r="EC133" s="57">
        <f t="shared" si="118"/>
        <v>1.1750080377237166</v>
      </c>
      <c r="ED133" s="57">
        <f t="shared" si="119"/>
        <v>4.1009463722397443E-2</v>
      </c>
      <c r="EE133" s="57">
        <f t="shared" si="120"/>
        <v>2.2310664605873263</v>
      </c>
      <c r="EF133" s="57">
        <f t="shared" si="121"/>
        <v>2.4666270155960879</v>
      </c>
      <c r="EG133" s="57">
        <f t="shared" si="122"/>
        <v>1.956521739130435</v>
      </c>
      <c r="EH133" s="57">
        <f t="shared" si="123"/>
        <v>3.7830141755782147</v>
      </c>
      <c r="EI133" s="57" t="str">
        <f t="shared" si="124"/>
        <v xml:space="preserve"> </v>
      </c>
      <c r="EJ133" s="57" t="str">
        <f t="shared" si="125"/>
        <v xml:space="preserve"> </v>
      </c>
      <c r="EK133" s="57" t="str">
        <f t="shared" si="126"/>
        <v xml:space="preserve"> </v>
      </c>
      <c r="EL133" s="57" t="str">
        <f t="shared" si="127"/>
        <v xml:space="preserve"> </v>
      </c>
      <c r="EM133" s="57">
        <f t="shared" si="128"/>
        <v>3.3928571428571423</v>
      </c>
      <c r="EN133" s="57">
        <f t="shared" si="129"/>
        <v>0.9896637065074978</v>
      </c>
      <c r="EO133" s="57">
        <f t="shared" si="130"/>
        <v>2.1620253164556962</v>
      </c>
      <c r="EP133" s="57">
        <f t="shared" si="131"/>
        <v>2.7253521126760565</v>
      </c>
      <c r="EQ133" s="57" t="str">
        <f t="shared" si="132"/>
        <v xml:space="preserve"> </v>
      </c>
      <c r="ER133" s="57">
        <f t="shared" si="133"/>
        <v>1.8458498023715415</v>
      </c>
      <c r="ES133" s="57">
        <f t="shared" si="134"/>
        <v>-1</v>
      </c>
      <c r="ET133" s="57">
        <f t="shared" si="135"/>
        <v>1.2247568523430594</v>
      </c>
      <c r="EU133" s="57">
        <f t="shared" si="136"/>
        <v>1.0359528487229861</v>
      </c>
      <c r="EV133" s="57">
        <f t="shared" si="137"/>
        <v>-1</v>
      </c>
      <c r="EW133" s="57" t="str">
        <f t="shared" si="138"/>
        <v xml:space="preserve"> </v>
      </c>
      <c r="EX133" s="57">
        <f t="shared" si="139"/>
        <v>-0.27831296365480063</v>
      </c>
      <c r="EY133" s="57">
        <f t="shared" si="140"/>
        <v>34.533183856502241</v>
      </c>
      <c r="EZ133" s="57">
        <f t="shared" si="141"/>
        <v>-0.89971979281650671</v>
      </c>
      <c r="FA133" s="57">
        <f t="shared" si="142"/>
        <v>-0.96916220449055213</v>
      </c>
      <c r="FB133" s="57">
        <f t="shared" si="143"/>
        <v>0.5216291543443381</v>
      </c>
      <c r="FC133" s="57">
        <f t="shared" si="144"/>
        <v>98.178618857901725</v>
      </c>
    </row>
    <row r="134" spans="1:159">
      <c r="A134" s="19">
        <v>4114500</v>
      </c>
      <c r="B134" s="20" t="s">
        <v>401</v>
      </c>
      <c r="C134" s="21">
        <v>1</v>
      </c>
      <c r="D134" s="21">
        <v>0</v>
      </c>
      <c r="E134" s="21">
        <v>0</v>
      </c>
      <c r="F134" s="21">
        <v>0</v>
      </c>
      <c r="G134" s="21">
        <v>13065</v>
      </c>
      <c r="H134" s="22">
        <v>13169</v>
      </c>
      <c r="I134" s="22">
        <f t="shared" si="103"/>
        <v>6539</v>
      </c>
      <c r="J134" s="22">
        <f t="shared" si="103"/>
        <v>6805</v>
      </c>
      <c r="K134" s="23">
        <f t="shared" si="104"/>
        <v>0.50049751243781093</v>
      </c>
      <c r="L134" s="23">
        <f t="shared" si="104"/>
        <v>0.51674386817526008</v>
      </c>
      <c r="M134" s="22">
        <v>6526</v>
      </c>
      <c r="N134" s="22">
        <v>6364</v>
      </c>
      <c r="O134" s="22">
        <v>45957</v>
      </c>
      <c r="P134" s="22">
        <v>149415</v>
      </c>
      <c r="Q134" s="22">
        <v>14499</v>
      </c>
      <c r="R134" s="22">
        <v>43723</v>
      </c>
      <c r="S134" s="24">
        <v>2127741.9084292417</v>
      </c>
      <c r="T134" s="24">
        <v>9514608.2335626986</v>
      </c>
      <c r="U134" s="24">
        <v>1304977.8999061724</v>
      </c>
      <c r="V134" s="24">
        <v>5439052.0181136634</v>
      </c>
      <c r="W134" s="24">
        <v>822764.00852307177</v>
      </c>
      <c r="X134" s="24">
        <v>4075556.215449058</v>
      </c>
      <c r="Y134" s="24">
        <v>379.56182376160967</v>
      </c>
      <c r="Z134" s="24">
        <v>1139.2316883932892</v>
      </c>
      <c r="AA134" s="24">
        <v>645.9674435309754</v>
      </c>
      <c r="AB134" s="24">
        <v>2983.7910858347618</v>
      </c>
      <c r="AC134" s="25">
        <v>1.7018767512738224</v>
      </c>
      <c r="AD134" s="25">
        <v>2.6191257812034174</v>
      </c>
      <c r="AE134" s="23">
        <f t="shared" si="105"/>
        <v>1.5389632529165531</v>
      </c>
      <c r="AF134" s="25">
        <v>1.8653170594614756</v>
      </c>
      <c r="AG134" s="25">
        <v>2.6348229379861707</v>
      </c>
      <c r="AH134" s="23">
        <f t="shared" si="106"/>
        <v>1.4125335554197174</v>
      </c>
      <c r="AI134" s="26">
        <f t="shared" si="99"/>
        <v>0.16157483943151263</v>
      </c>
      <c r="AJ134" s="26">
        <f t="shared" si="100"/>
        <v>0.15343202535928935</v>
      </c>
      <c r="AK134" s="26">
        <f t="shared" si="145"/>
        <v>0.12513401078140252</v>
      </c>
      <c r="AL134" s="26">
        <f t="shared" si="146"/>
        <v>0.11670173347801538</v>
      </c>
      <c r="AM134" s="26">
        <f t="shared" si="101"/>
        <v>7.9318277876927468E-4</v>
      </c>
      <c r="AN134" s="26">
        <f t="shared" si="102"/>
        <v>-2.510552049248882E-3</v>
      </c>
      <c r="AO134" s="23">
        <v>560.5</v>
      </c>
      <c r="AP134" s="23">
        <v>571.1</v>
      </c>
      <c r="AQ134" s="22">
        <v>16328.333333333334</v>
      </c>
      <c r="AR134" s="22">
        <v>64329.666666666664</v>
      </c>
      <c r="AS134" s="22">
        <v>25.666666666666668</v>
      </c>
      <c r="AT134" s="22">
        <v>0</v>
      </c>
      <c r="AU134" s="22">
        <v>9.6666666666666661</v>
      </c>
      <c r="AV134" s="22">
        <v>3</v>
      </c>
      <c r="AW134" s="22">
        <v>122.33333333333333</v>
      </c>
      <c r="AX134" s="22">
        <v>85</v>
      </c>
      <c r="AY134" s="22">
        <v>5</v>
      </c>
      <c r="AZ134" s="22">
        <v>10.666666666666666</v>
      </c>
      <c r="BA134" s="22">
        <v>0</v>
      </c>
      <c r="BB134" s="22">
        <v>0</v>
      </c>
      <c r="BC134" s="22">
        <v>29</v>
      </c>
      <c r="BD134" s="22">
        <v>68.333333333333329</v>
      </c>
      <c r="BE134" s="22">
        <v>0.66666666666666663</v>
      </c>
      <c r="BF134" s="22">
        <v>0</v>
      </c>
      <c r="BG134" s="22">
        <v>1925.3333333333333</v>
      </c>
      <c r="BH134" s="22">
        <v>8907.6666666666661</v>
      </c>
      <c r="BI134" s="22">
        <v>0</v>
      </c>
      <c r="BJ134" s="22">
        <v>255.33333333333334</v>
      </c>
      <c r="BK134" s="22">
        <v>347.66666666666669</v>
      </c>
      <c r="BL134" s="22">
        <v>1174.6666666666667</v>
      </c>
      <c r="BM134" s="22">
        <v>6230.333333333333</v>
      </c>
      <c r="BN134" s="22">
        <v>7267.666666666667</v>
      </c>
      <c r="BO134" s="22">
        <v>6102.333333333333</v>
      </c>
      <c r="BP134" s="22">
        <v>35731.666666666664</v>
      </c>
      <c r="BQ134" s="22">
        <v>16</v>
      </c>
      <c r="BR134" s="22">
        <v>13.333333333333334</v>
      </c>
      <c r="BS134" s="22">
        <v>1314.3333333333333</v>
      </c>
      <c r="BT134" s="22">
        <v>10222.666666666666</v>
      </c>
      <c r="BU134" s="22">
        <v>230.33333333333334</v>
      </c>
      <c r="BV134" s="22">
        <v>70.666666666666671</v>
      </c>
      <c r="BW134" s="22">
        <v>0</v>
      </c>
      <c r="BX134" s="22">
        <v>1.6666666666666667</v>
      </c>
      <c r="BY134" s="22">
        <v>0</v>
      </c>
      <c r="BZ134" s="22">
        <v>0</v>
      </c>
      <c r="CA134" s="22">
        <v>25</v>
      </c>
      <c r="CB134" s="22">
        <v>0</v>
      </c>
      <c r="CC134" s="22">
        <v>0</v>
      </c>
      <c r="CD134" s="22">
        <v>3</v>
      </c>
      <c r="CE134" s="22">
        <v>0</v>
      </c>
      <c r="CF134" s="22">
        <v>0</v>
      </c>
      <c r="CG134" s="22">
        <v>109.66666666666667</v>
      </c>
      <c r="CH134" s="22">
        <v>42.333333333333336</v>
      </c>
      <c r="CI134" s="22">
        <v>16.666666666666668</v>
      </c>
      <c r="CJ134" s="22">
        <v>3</v>
      </c>
      <c r="CK134" s="22">
        <v>37</v>
      </c>
      <c r="CL134" s="22">
        <v>20.666666666666668</v>
      </c>
      <c r="CM134" s="22">
        <v>143</v>
      </c>
      <c r="CN134" s="22">
        <v>935.66666666666663</v>
      </c>
      <c r="CO134" s="22">
        <v>59.333333333333336</v>
      </c>
      <c r="CP134" s="22">
        <v>300</v>
      </c>
      <c r="CQ134" s="22">
        <v>27.666666666666668</v>
      </c>
      <c r="CR134" s="22">
        <v>72</v>
      </c>
      <c r="CS134" s="22">
        <v>29</v>
      </c>
      <c r="CT134" s="22">
        <v>563.66666666666663</v>
      </c>
      <c r="CU134" s="22">
        <v>1637</v>
      </c>
      <c r="CV134" s="22">
        <v>1.3333333333333333</v>
      </c>
      <c r="CW134" s="22">
        <v>1454</v>
      </c>
      <c r="CX134" s="22">
        <v>4556.333333333333</v>
      </c>
      <c r="CY134" s="22">
        <v>166.66666666666666</v>
      </c>
      <c r="CZ134" s="22">
        <v>93</v>
      </c>
      <c r="DA134" s="22">
        <v>8.6666666666666661</v>
      </c>
      <c r="DB134" s="22">
        <v>0</v>
      </c>
      <c r="DC134" s="22">
        <v>2</v>
      </c>
      <c r="DD134" s="22">
        <v>44.333333333333336</v>
      </c>
      <c r="DE134" s="22">
        <v>45238</v>
      </c>
      <c r="DF134" s="22">
        <v>4795</v>
      </c>
      <c r="DG134" s="22">
        <v>1527.3333333333333</v>
      </c>
      <c r="DH134" s="22">
        <v>48122.333333333336</v>
      </c>
      <c r="DI134" s="22">
        <v>10641.333333333334</v>
      </c>
      <c r="DJ134" s="22">
        <v>979.66666666666663</v>
      </c>
      <c r="DK134" s="22">
        <v>36026.333333333336</v>
      </c>
      <c r="DL134" s="22">
        <v>16311</v>
      </c>
      <c r="DM134" s="22">
        <v>35506.666666666664</v>
      </c>
      <c r="DN134" s="22">
        <v>37235</v>
      </c>
      <c r="DO134" s="22">
        <v>6323</v>
      </c>
      <c r="DP134" s="27">
        <v>9407.3333333333339</v>
      </c>
      <c r="DQ134" s="57">
        <f t="shared" si="98"/>
        <v>2.939757068490354</v>
      </c>
      <c r="DR134" s="57">
        <f t="shared" si="107"/>
        <v>-1</v>
      </c>
      <c r="DS134" s="57">
        <f t="shared" si="108"/>
        <v>-0.68965517241379315</v>
      </c>
      <c r="DT134" s="57">
        <f t="shared" si="109"/>
        <v>-0.30517711171662121</v>
      </c>
      <c r="DU134" s="57">
        <f t="shared" si="110"/>
        <v>1.1333333333333333</v>
      </c>
      <c r="DV134" s="57" t="str">
        <f t="shared" si="111"/>
        <v xml:space="preserve"> </v>
      </c>
      <c r="DW134" s="57">
        <f t="shared" si="112"/>
        <v>1.3563218390804597</v>
      </c>
      <c r="DX134" s="57">
        <f t="shared" si="113"/>
        <v>-1</v>
      </c>
      <c r="DY134" s="57">
        <f t="shared" si="114"/>
        <v>3.6265581717451525</v>
      </c>
      <c r="DZ134" s="57" t="str">
        <f t="shared" si="115"/>
        <v xml:space="preserve"> </v>
      </c>
      <c r="EA134" s="57">
        <f t="shared" si="116"/>
        <v>2.3787152444870565</v>
      </c>
      <c r="EB134" s="57">
        <f t="shared" si="117"/>
        <v>0.16649724466320692</v>
      </c>
      <c r="EC134" s="57">
        <f t="shared" si="118"/>
        <v>4.8554104987163376</v>
      </c>
      <c r="ED134" s="57">
        <f t="shared" si="119"/>
        <v>-0.16666666666666663</v>
      </c>
      <c r="EE134" s="57">
        <f t="shared" si="120"/>
        <v>6.7778341364443317</v>
      </c>
      <c r="EF134" s="57">
        <f t="shared" si="121"/>
        <v>-0.69319826338639645</v>
      </c>
      <c r="EG134" s="57" t="str">
        <f t="shared" si="122"/>
        <v xml:space="preserve"> </v>
      </c>
      <c r="EH134" s="57" t="str">
        <f t="shared" si="123"/>
        <v xml:space="preserve"> </v>
      </c>
      <c r="EI134" s="57">
        <f t="shared" si="124"/>
        <v>-1</v>
      </c>
      <c r="EJ134" s="57" t="str">
        <f t="shared" si="125"/>
        <v xml:space="preserve"> </v>
      </c>
      <c r="EK134" s="57" t="str">
        <f t="shared" si="126"/>
        <v xml:space="preserve"> </v>
      </c>
      <c r="EL134" s="57">
        <f t="shared" si="127"/>
        <v>-0.61398176291793316</v>
      </c>
      <c r="EM134" s="57">
        <f t="shared" si="128"/>
        <v>-0.82000000000000006</v>
      </c>
      <c r="EN134" s="57">
        <f t="shared" si="129"/>
        <v>-0.44144144144144137</v>
      </c>
      <c r="EO134" s="57">
        <f t="shared" si="130"/>
        <v>5.5431235431235431</v>
      </c>
      <c r="EP134" s="57">
        <f t="shared" si="131"/>
        <v>4.0561797752808983</v>
      </c>
      <c r="EQ134" s="57">
        <f t="shared" si="132"/>
        <v>1.6024096385542168</v>
      </c>
      <c r="ER134" s="57">
        <f t="shared" si="133"/>
        <v>18.4367816091954</v>
      </c>
      <c r="ES134" s="57">
        <f t="shared" si="134"/>
        <v>-0.9991855019344329</v>
      </c>
      <c r="ET134" s="57">
        <f t="shared" si="135"/>
        <v>2.1336542870243007</v>
      </c>
      <c r="EU134" s="57">
        <f t="shared" si="136"/>
        <v>-0.44199999999999995</v>
      </c>
      <c r="EV134" s="57">
        <f t="shared" si="137"/>
        <v>-1</v>
      </c>
      <c r="EW134" s="57">
        <f t="shared" si="138"/>
        <v>21.166666666666668</v>
      </c>
      <c r="EX134" s="57">
        <f t="shared" si="139"/>
        <v>-0.89400504001061054</v>
      </c>
      <c r="EY134" s="57">
        <f t="shared" si="140"/>
        <v>30.507420340462684</v>
      </c>
      <c r="EZ134" s="57">
        <f t="shared" si="141"/>
        <v>-0.90793760180428518</v>
      </c>
      <c r="FA134" s="57">
        <f t="shared" si="142"/>
        <v>-0.54724784648266556</v>
      </c>
      <c r="FB134" s="57">
        <f t="shared" si="143"/>
        <v>4.8676304919264002E-2</v>
      </c>
      <c r="FC134" s="57">
        <f t="shared" si="144"/>
        <v>0.48779587748431652</v>
      </c>
    </row>
    <row r="135" spans="1:159">
      <c r="A135" s="19">
        <v>4114708</v>
      </c>
      <c r="B135" s="20" t="s">
        <v>402</v>
      </c>
      <c r="C135" s="21">
        <v>1</v>
      </c>
      <c r="D135" s="21">
        <v>0</v>
      </c>
      <c r="E135" s="21">
        <v>0</v>
      </c>
      <c r="F135" s="21">
        <v>0</v>
      </c>
      <c r="G135" s="21">
        <v>6388</v>
      </c>
      <c r="H135" s="22">
        <v>5956</v>
      </c>
      <c r="I135" s="22">
        <f t="shared" si="103"/>
        <v>2723</v>
      </c>
      <c r="J135" s="22">
        <f t="shared" si="103"/>
        <v>3994</v>
      </c>
      <c r="K135" s="23">
        <f t="shared" si="104"/>
        <v>0.42626800250469632</v>
      </c>
      <c r="L135" s="23">
        <f t="shared" si="104"/>
        <v>0.67058428475486909</v>
      </c>
      <c r="M135" s="22">
        <v>3665</v>
      </c>
      <c r="N135" s="22">
        <v>1962</v>
      </c>
      <c r="O135" s="22">
        <v>18940</v>
      </c>
      <c r="P135" s="22">
        <v>54316</v>
      </c>
      <c r="Q135" s="22">
        <v>6493</v>
      </c>
      <c r="R135" s="22">
        <v>25901</v>
      </c>
      <c r="S135" s="24">
        <v>825922.5324520407</v>
      </c>
      <c r="T135" s="24">
        <v>3274954.5171845197</v>
      </c>
      <c r="U135" s="24">
        <v>434565.66371949977</v>
      </c>
      <c r="V135" s="24">
        <v>2142872.0138940816</v>
      </c>
      <c r="W135" s="24">
        <v>391356.8687325393</v>
      </c>
      <c r="X135" s="24">
        <v>1132082.5032904318</v>
      </c>
      <c r="Y135" s="24">
        <v>269.43617503174551</v>
      </c>
      <c r="Z135" s="24">
        <v>809.95777089034516</v>
      </c>
      <c r="AA135" s="24">
        <v>344.2361441718341</v>
      </c>
      <c r="AB135" s="24">
        <v>1081.5265918725452</v>
      </c>
      <c r="AC135" s="25">
        <v>1.277616653113768</v>
      </c>
      <c r="AD135" s="25">
        <v>1.3352876294818163</v>
      </c>
      <c r="AE135" s="23">
        <f t="shared" si="105"/>
        <v>1.045139499573283</v>
      </c>
      <c r="AF135" s="25">
        <v>1.1588683465109604</v>
      </c>
      <c r="AG135" s="25">
        <v>1.5909515933246068</v>
      </c>
      <c r="AH135" s="23">
        <f t="shared" si="106"/>
        <v>1.3728492957069129</v>
      </c>
      <c r="AI135" s="26">
        <f t="shared" si="99"/>
        <v>0.14769528070177773</v>
      </c>
      <c r="AJ135" s="26">
        <f t="shared" si="100"/>
        <v>0.17298938627899463</v>
      </c>
      <c r="AK135" s="26">
        <f t="shared" si="145"/>
        <v>0.11110417763278324</v>
      </c>
      <c r="AL135" s="26">
        <f t="shared" si="146"/>
        <v>0.14838394683814937</v>
      </c>
      <c r="AM135" s="26">
        <f t="shared" si="101"/>
        <v>-6.9777531906219936E-3</v>
      </c>
      <c r="AN135" s="26">
        <f t="shared" si="102"/>
        <v>-6.0574158657845878E-2</v>
      </c>
      <c r="AO135" s="23">
        <v>469.8</v>
      </c>
      <c r="AP135" s="23">
        <v>486.2</v>
      </c>
      <c r="AQ135" s="22">
        <v>2899.3333333333335</v>
      </c>
      <c r="AR135" s="22">
        <v>13829.333333333334</v>
      </c>
      <c r="AS135" s="22">
        <v>387</v>
      </c>
      <c r="AT135" s="22">
        <v>6.333333333333333</v>
      </c>
      <c r="AU135" s="22">
        <v>0</v>
      </c>
      <c r="AV135" s="22">
        <v>0</v>
      </c>
      <c r="AW135" s="22">
        <v>16.333333333333332</v>
      </c>
      <c r="AX135" s="22">
        <v>0</v>
      </c>
      <c r="AY135" s="22">
        <v>5</v>
      </c>
      <c r="AZ135" s="22">
        <v>0</v>
      </c>
      <c r="BA135" s="22">
        <v>0</v>
      </c>
      <c r="BB135" s="22">
        <v>0</v>
      </c>
      <c r="BC135" s="22">
        <v>21</v>
      </c>
      <c r="BD135" s="22">
        <v>4266.333333333333</v>
      </c>
      <c r="BE135" s="22">
        <v>0</v>
      </c>
      <c r="BF135" s="22">
        <v>0</v>
      </c>
      <c r="BG135" s="22">
        <v>243.33333333333334</v>
      </c>
      <c r="BH135" s="22">
        <v>37.333333333333336</v>
      </c>
      <c r="BI135" s="22">
        <v>0</v>
      </c>
      <c r="BJ135" s="22">
        <v>52.333333333333336</v>
      </c>
      <c r="BK135" s="22">
        <v>824.33333333333337</v>
      </c>
      <c r="BL135" s="22">
        <v>7985</v>
      </c>
      <c r="BM135" s="22">
        <v>1127</v>
      </c>
      <c r="BN135" s="22">
        <v>709</v>
      </c>
      <c r="BO135" s="22">
        <v>57.333333333333336</v>
      </c>
      <c r="BP135" s="22">
        <v>670.33333333333337</v>
      </c>
      <c r="BQ135" s="22">
        <v>84</v>
      </c>
      <c r="BR135" s="22">
        <v>5</v>
      </c>
      <c r="BS135" s="22">
        <v>9.6666666666666661</v>
      </c>
      <c r="BT135" s="22">
        <v>0</v>
      </c>
      <c r="BU135" s="22">
        <v>1260.6666666666667</v>
      </c>
      <c r="BV135" s="22">
        <v>1281.6666666666667</v>
      </c>
      <c r="BW135" s="22">
        <v>20</v>
      </c>
      <c r="BX135" s="22">
        <v>37.666666666666664</v>
      </c>
      <c r="BY135" s="22">
        <v>757.66666666666663</v>
      </c>
      <c r="BZ135" s="22">
        <v>862.66666666666663</v>
      </c>
      <c r="CA135" s="22">
        <v>0</v>
      </c>
      <c r="CB135" s="22">
        <v>0</v>
      </c>
      <c r="CC135" s="22">
        <v>65.333333333333329</v>
      </c>
      <c r="CD135" s="22">
        <v>61.666666666666664</v>
      </c>
      <c r="CE135" s="22">
        <v>0</v>
      </c>
      <c r="CF135" s="22">
        <v>0</v>
      </c>
      <c r="CG135" s="22">
        <v>0</v>
      </c>
      <c r="CH135" s="22">
        <v>0</v>
      </c>
      <c r="CI135" s="22">
        <v>172</v>
      </c>
      <c r="CJ135" s="22">
        <v>83</v>
      </c>
      <c r="CK135" s="22">
        <v>82.333333333333329</v>
      </c>
      <c r="CL135" s="22">
        <v>43.666666666666664</v>
      </c>
      <c r="CM135" s="22">
        <v>125.66666666666667</v>
      </c>
      <c r="CN135" s="22">
        <v>1124.6666666666667</v>
      </c>
      <c r="CO135" s="22">
        <v>16</v>
      </c>
      <c r="CP135" s="22">
        <v>229.66666666666666</v>
      </c>
      <c r="CQ135" s="22">
        <v>0</v>
      </c>
      <c r="CR135" s="22">
        <v>0</v>
      </c>
      <c r="CS135" s="22">
        <v>109.66666666666667</v>
      </c>
      <c r="CT135" s="22">
        <v>755</v>
      </c>
      <c r="CU135" s="22">
        <v>1029</v>
      </c>
      <c r="CV135" s="22">
        <v>0</v>
      </c>
      <c r="CW135" s="22">
        <v>901.33333333333337</v>
      </c>
      <c r="CX135" s="22">
        <v>2317.3333333333335</v>
      </c>
      <c r="CY135" s="22">
        <v>18.333333333333332</v>
      </c>
      <c r="CZ135" s="22">
        <v>28</v>
      </c>
      <c r="DA135" s="22">
        <v>8</v>
      </c>
      <c r="DB135" s="22">
        <v>0</v>
      </c>
      <c r="DC135" s="22">
        <v>1.3333333333333333</v>
      </c>
      <c r="DD135" s="22">
        <v>4.333333333333333</v>
      </c>
      <c r="DE135" s="22">
        <v>53256.666666666664</v>
      </c>
      <c r="DF135" s="22">
        <v>2408</v>
      </c>
      <c r="DG135" s="22">
        <v>1519.3333333333333</v>
      </c>
      <c r="DH135" s="22">
        <v>54957.333333333336</v>
      </c>
      <c r="DI135" s="22">
        <v>2406</v>
      </c>
      <c r="DJ135" s="22">
        <v>997</v>
      </c>
      <c r="DK135" s="22">
        <v>33716.666666666664</v>
      </c>
      <c r="DL135" s="22">
        <v>1749.6666666666667</v>
      </c>
      <c r="DM135" s="22">
        <v>7105.333333333333</v>
      </c>
      <c r="DN135" s="22">
        <v>156747.33333333334</v>
      </c>
      <c r="DO135" s="22">
        <v>3411.3333333333335</v>
      </c>
      <c r="DP135" s="27">
        <v>3571</v>
      </c>
      <c r="DQ135" s="57">
        <f t="shared" si="98"/>
        <v>3.7698321453207635</v>
      </c>
      <c r="DR135" s="57">
        <f t="shared" si="107"/>
        <v>-0.98363479758828598</v>
      </c>
      <c r="DS135" s="57" t="str">
        <f t="shared" si="108"/>
        <v xml:space="preserve"> </v>
      </c>
      <c r="DT135" s="57">
        <f t="shared" si="109"/>
        <v>-1</v>
      </c>
      <c r="DU135" s="57">
        <f t="shared" si="110"/>
        <v>-1</v>
      </c>
      <c r="DV135" s="57" t="str">
        <f t="shared" si="111"/>
        <v xml:space="preserve"> </v>
      </c>
      <c r="DW135" s="57">
        <f t="shared" si="112"/>
        <v>202.15873015873015</v>
      </c>
      <c r="DX135" s="57" t="str">
        <f t="shared" si="113"/>
        <v xml:space="preserve"> </v>
      </c>
      <c r="DY135" s="57">
        <f t="shared" si="114"/>
        <v>-0.84657534246575339</v>
      </c>
      <c r="DZ135" s="57" t="str">
        <f t="shared" si="115"/>
        <v xml:space="preserve"> </v>
      </c>
      <c r="EA135" s="57">
        <f t="shared" si="116"/>
        <v>8.6866154468257175</v>
      </c>
      <c r="EB135" s="57">
        <f t="shared" si="117"/>
        <v>-0.37089618456078088</v>
      </c>
      <c r="EC135" s="57">
        <f t="shared" si="118"/>
        <v>10.69186046511628</v>
      </c>
      <c r="ED135" s="57">
        <f t="shared" si="119"/>
        <v>-0.94047619047619047</v>
      </c>
      <c r="EE135" s="57">
        <f t="shared" si="120"/>
        <v>-1</v>
      </c>
      <c r="EF135" s="57">
        <f t="shared" si="121"/>
        <v>1.6657852987837174E-2</v>
      </c>
      <c r="EG135" s="57">
        <f t="shared" si="122"/>
        <v>0.8833333333333333</v>
      </c>
      <c r="EH135" s="57">
        <f t="shared" si="123"/>
        <v>0.1385833699956005</v>
      </c>
      <c r="EI135" s="57" t="str">
        <f t="shared" si="124"/>
        <v xml:space="preserve"> </v>
      </c>
      <c r="EJ135" s="57">
        <f t="shared" si="125"/>
        <v>-5.6122448979591844E-2</v>
      </c>
      <c r="EK135" s="57" t="str">
        <f t="shared" si="126"/>
        <v xml:space="preserve"> </v>
      </c>
      <c r="EL135" s="57" t="str">
        <f t="shared" si="127"/>
        <v xml:space="preserve"> </v>
      </c>
      <c r="EM135" s="57">
        <f t="shared" si="128"/>
        <v>-0.51744186046511631</v>
      </c>
      <c r="EN135" s="57">
        <f t="shared" si="129"/>
        <v>-0.46963562753036436</v>
      </c>
      <c r="EO135" s="57">
        <f t="shared" si="130"/>
        <v>7.9496021220159161</v>
      </c>
      <c r="EP135" s="57">
        <f t="shared" si="131"/>
        <v>13.354166666666666</v>
      </c>
      <c r="EQ135" s="57" t="str">
        <f t="shared" si="132"/>
        <v xml:space="preserve"> </v>
      </c>
      <c r="ER135" s="57">
        <f t="shared" si="133"/>
        <v>5.8844984802431606</v>
      </c>
      <c r="ES135" s="57">
        <f t="shared" si="134"/>
        <v>-1</v>
      </c>
      <c r="ET135" s="57">
        <f t="shared" si="135"/>
        <v>1.5710059171597632</v>
      </c>
      <c r="EU135" s="57">
        <f t="shared" si="136"/>
        <v>0.52727272727272734</v>
      </c>
      <c r="EV135" s="57">
        <f t="shared" si="137"/>
        <v>-1</v>
      </c>
      <c r="EW135" s="57">
        <f t="shared" si="138"/>
        <v>2.25</v>
      </c>
      <c r="EX135" s="57">
        <f t="shared" si="139"/>
        <v>-0.95478500344244854</v>
      </c>
      <c r="EY135" s="57">
        <f t="shared" si="140"/>
        <v>35.172005265467313</v>
      </c>
      <c r="EZ135" s="57">
        <f t="shared" si="141"/>
        <v>-0.58561928512053196</v>
      </c>
      <c r="FA135" s="57">
        <f t="shared" si="142"/>
        <v>-0.9481067721206129</v>
      </c>
      <c r="FB135" s="57">
        <f t="shared" si="143"/>
        <v>21.060517920810661</v>
      </c>
      <c r="FC135" s="57">
        <f t="shared" si="144"/>
        <v>4.6804768418995391E-2</v>
      </c>
    </row>
    <row r="136" spans="1:159">
      <c r="A136" s="19">
        <v>4114807</v>
      </c>
      <c r="B136" s="20" t="s">
        <v>403</v>
      </c>
      <c r="C136" s="21">
        <v>1</v>
      </c>
      <c r="D136" s="21">
        <v>0</v>
      </c>
      <c r="E136" s="21">
        <v>0</v>
      </c>
      <c r="F136" s="21">
        <v>0</v>
      </c>
      <c r="G136" s="21">
        <v>28728</v>
      </c>
      <c r="H136" s="22">
        <v>31959</v>
      </c>
      <c r="I136" s="22">
        <f t="shared" si="103"/>
        <v>22139</v>
      </c>
      <c r="J136" s="22">
        <f t="shared" si="103"/>
        <v>25792</v>
      </c>
      <c r="K136" s="23">
        <f t="shared" si="104"/>
        <v>0.77064188248398779</v>
      </c>
      <c r="L136" s="23">
        <f t="shared" si="104"/>
        <v>0.80703401232829564</v>
      </c>
      <c r="M136" s="22">
        <v>6589</v>
      </c>
      <c r="N136" s="22">
        <v>6167</v>
      </c>
      <c r="O136" s="22">
        <v>133479</v>
      </c>
      <c r="P136" s="22">
        <v>447845</v>
      </c>
      <c r="Q136" s="22">
        <v>37496</v>
      </c>
      <c r="R136" s="22">
        <v>75910</v>
      </c>
      <c r="S136" s="24">
        <v>8756527.7201644797</v>
      </c>
      <c r="T136" s="24">
        <v>24430686.429118425</v>
      </c>
      <c r="U136" s="24">
        <v>6847064.6234012507</v>
      </c>
      <c r="V136" s="24">
        <v>20739738.235186864</v>
      </c>
      <c r="W136" s="24">
        <v>1909463.0967631922</v>
      </c>
      <c r="X136" s="24">
        <v>3690948.1939315293</v>
      </c>
      <c r="Y136" s="24">
        <v>582.16952074503138</v>
      </c>
      <c r="Z136" s="24">
        <v>1144.2151457563129</v>
      </c>
      <c r="AA136" s="24">
        <v>2073.4959107662721</v>
      </c>
      <c r="AB136" s="24">
        <v>1526.6057122038853</v>
      </c>
      <c r="AC136" s="25">
        <v>3.5616703329173194</v>
      </c>
      <c r="AD136" s="25">
        <v>1.3341946380152281</v>
      </c>
      <c r="AE136" s="23">
        <f t="shared" si="105"/>
        <v>0.374598015342539</v>
      </c>
      <c r="AF136" s="25">
        <v>5.984233441791531</v>
      </c>
      <c r="AG136" s="25">
        <v>1.4173354510339047</v>
      </c>
      <c r="AH136" s="23">
        <f t="shared" si="106"/>
        <v>0.2368449467789461</v>
      </c>
      <c r="AI136" s="26">
        <f t="shared" si="99"/>
        <v>0.10805259269260059</v>
      </c>
      <c r="AJ136" s="26">
        <f t="shared" si="100"/>
        <v>0.11719731786046794</v>
      </c>
      <c r="AK136" s="26">
        <f t="shared" si="145"/>
        <v>0.12868168682357028</v>
      </c>
      <c r="AL136" s="26">
        <f t="shared" si="146"/>
        <v>7.3078281523406119E-2</v>
      </c>
      <c r="AM136" s="26">
        <f t="shared" si="101"/>
        <v>1.0715157924048757E-2</v>
      </c>
      <c r="AN136" s="26">
        <f t="shared" si="102"/>
        <v>-6.597052859304009E-3</v>
      </c>
      <c r="AO136" s="23">
        <v>475.2</v>
      </c>
      <c r="AP136" s="23">
        <v>475.6</v>
      </c>
      <c r="AQ136" s="22">
        <v>34709</v>
      </c>
      <c r="AR136" s="22">
        <v>89453</v>
      </c>
      <c r="AS136" s="22">
        <v>0.66666666666666663</v>
      </c>
      <c r="AT136" s="22">
        <v>0</v>
      </c>
      <c r="AU136" s="22">
        <v>0</v>
      </c>
      <c r="AV136" s="22">
        <v>0</v>
      </c>
      <c r="AW136" s="22">
        <v>26</v>
      </c>
      <c r="AX136" s="22">
        <v>0</v>
      </c>
      <c r="AY136" s="22">
        <v>3.3333333333333335</v>
      </c>
      <c r="AZ136" s="22">
        <v>0</v>
      </c>
      <c r="BA136" s="22">
        <v>0</v>
      </c>
      <c r="BB136" s="22">
        <v>0</v>
      </c>
      <c r="BC136" s="22">
        <v>5991</v>
      </c>
      <c r="BD136" s="22">
        <v>12128</v>
      </c>
      <c r="BE136" s="22">
        <v>0</v>
      </c>
      <c r="BF136" s="22">
        <v>0</v>
      </c>
      <c r="BG136" s="22">
        <v>37.333333333333336</v>
      </c>
      <c r="BH136" s="22">
        <v>55</v>
      </c>
      <c r="BI136" s="22">
        <v>0</v>
      </c>
      <c r="BJ136" s="22">
        <v>0</v>
      </c>
      <c r="BK136" s="22">
        <v>2.3333333333333335</v>
      </c>
      <c r="BL136" s="22">
        <v>106.66666666666667</v>
      </c>
      <c r="BM136" s="22">
        <v>4008.6666666666665</v>
      </c>
      <c r="BN136" s="22">
        <v>24119.333333333332</v>
      </c>
      <c r="BO136" s="22">
        <v>20387</v>
      </c>
      <c r="BP136" s="22">
        <v>43073</v>
      </c>
      <c r="BQ136" s="22">
        <v>370</v>
      </c>
      <c r="BR136" s="22">
        <v>623.33333333333337</v>
      </c>
      <c r="BS136" s="22">
        <v>3819</v>
      </c>
      <c r="BT136" s="22">
        <v>9266.6666666666661</v>
      </c>
      <c r="BU136" s="22">
        <v>28426.666666666668</v>
      </c>
      <c r="BV136" s="22">
        <v>73893</v>
      </c>
      <c r="BW136" s="22">
        <v>14.666666666666666</v>
      </c>
      <c r="BX136" s="22">
        <v>46</v>
      </c>
      <c r="BY136" s="22">
        <v>918</v>
      </c>
      <c r="BZ136" s="22">
        <v>918.33333333333337</v>
      </c>
      <c r="CA136" s="22">
        <v>0</v>
      </c>
      <c r="CB136" s="22">
        <v>0</v>
      </c>
      <c r="CC136" s="22">
        <v>55.666666666666664</v>
      </c>
      <c r="CD136" s="22">
        <v>79.333333333333329</v>
      </c>
      <c r="CE136" s="22">
        <v>0</v>
      </c>
      <c r="CF136" s="22">
        <v>0</v>
      </c>
      <c r="CG136" s="22">
        <v>3.3333333333333335</v>
      </c>
      <c r="CH136" s="22">
        <v>0</v>
      </c>
      <c r="CI136" s="22">
        <v>142</v>
      </c>
      <c r="CJ136" s="22">
        <v>27.666666666666668</v>
      </c>
      <c r="CK136" s="22">
        <v>26181</v>
      </c>
      <c r="CL136" s="22">
        <v>72601</v>
      </c>
      <c r="CM136" s="22">
        <v>43</v>
      </c>
      <c r="CN136" s="22">
        <v>267.33333333333331</v>
      </c>
      <c r="CO136" s="22">
        <v>13.666666666666666</v>
      </c>
      <c r="CP136" s="22">
        <v>113.33333333333333</v>
      </c>
      <c r="CQ136" s="22">
        <v>0</v>
      </c>
      <c r="CR136" s="22">
        <v>0</v>
      </c>
      <c r="CS136" s="22">
        <v>29.333333333333332</v>
      </c>
      <c r="CT136" s="22">
        <v>154</v>
      </c>
      <c r="CU136" s="22">
        <v>1133</v>
      </c>
      <c r="CV136" s="22">
        <v>0</v>
      </c>
      <c r="CW136" s="22">
        <v>1020</v>
      </c>
      <c r="CX136" s="22">
        <v>2789</v>
      </c>
      <c r="CY136" s="22">
        <v>86</v>
      </c>
      <c r="CZ136" s="22">
        <v>24.666666666666668</v>
      </c>
      <c r="DA136" s="22">
        <v>12</v>
      </c>
      <c r="DB136" s="22">
        <v>0</v>
      </c>
      <c r="DC136" s="22">
        <v>0</v>
      </c>
      <c r="DD136" s="22">
        <v>8</v>
      </c>
      <c r="DE136" s="22">
        <v>14693.333333333334</v>
      </c>
      <c r="DF136" s="22">
        <v>2823.3333333333335</v>
      </c>
      <c r="DG136" s="22">
        <v>356.66666666666669</v>
      </c>
      <c r="DH136" s="22">
        <v>13172.333333333334</v>
      </c>
      <c r="DI136" s="22">
        <v>3620</v>
      </c>
      <c r="DJ136" s="22">
        <v>585.33333333333337</v>
      </c>
      <c r="DK136" s="22">
        <v>29273.333333333332</v>
      </c>
      <c r="DL136" s="22">
        <v>9792.3333333333339</v>
      </c>
      <c r="DM136" s="22">
        <v>8533.3333333333339</v>
      </c>
      <c r="DN136" s="22">
        <v>194302</v>
      </c>
      <c r="DO136" s="22">
        <v>2949.3333333333335</v>
      </c>
      <c r="DP136" s="27">
        <v>3530</v>
      </c>
      <c r="DQ136" s="57">
        <f t="shared" si="98"/>
        <v>1.5772278083494196</v>
      </c>
      <c r="DR136" s="57">
        <f t="shared" si="107"/>
        <v>-1</v>
      </c>
      <c r="DS136" s="57" t="str">
        <f t="shared" si="108"/>
        <v xml:space="preserve"> </v>
      </c>
      <c r="DT136" s="57">
        <f t="shared" si="109"/>
        <v>-1</v>
      </c>
      <c r="DU136" s="57">
        <f t="shared" si="110"/>
        <v>-1</v>
      </c>
      <c r="DV136" s="57" t="str">
        <f t="shared" si="111"/>
        <v xml:space="preserve"> </v>
      </c>
      <c r="DW136" s="57">
        <f t="shared" si="112"/>
        <v>1.0243698881655816</v>
      </c>
      <c r="DX136" s="57" t="str">
        <f t="shared" si="113"/>
        <v xml:space="preserve"> </v>
      </c>
      <c r="DY136" s="57">
        <f t="shared" si="114"/>
        <v>0.47321428571428559</v>
      </c>
      <c r="DZ136" s="57" t="str">
        <f t="shared" si="115"/>
        <v xml:space="preserve"> </v>
      </c>
      <c r="EA136" s="57">
        <f t="shared" si="116"/>
        <v>44.714285714285715</v>
      </c>
      <c r="EB136" s="57">
        <f t="shared" si="117"/>
        <v>5.0167969399634122</v>
      </c>
      <c r="EC136" s="57">
        <f t="shared" si="118"/>
        <v>1.1127679403541473</v>
      </c>
      <c r="ED136" s="57">
        <f t="shared" si="119"/>
        <v>0.6846846846846848</v>
      </c>
      <c r="EE136" s="57">
        <f t="shared" si="120"/>
        <v>1.4264641703761889</v>
      </c>
      <c r="EF136" s="57">
        <f t="shared" si="121"/>
        <v>1.5994254221388369</v>
      </c>
      <c r="EG136" s="57">
        <f t="shared" si="122"/>
        <v>2.1363636363636367</v>
      </c>
      <c r="EH136" s="57">
        <f t="shared" si="123"/>
        <v>3.6310820624541051E-4</v>
      </c>
      <c r="EI136" s="57" t="str">
        <f t="shared" si="124"/>
        <v xml:space="preserve"> </v>
      </c>
      <c r="EJ136" s="57">
        <f t="shared" si="125"/>
        <v>0.4251497005988023</v>
      </c>
      <c r="EK136" s="57" t="str">
        <f t="shared" si="126"/>
        <v xml:space="preserve"> </v>
      </c>
      <c r="EL136" s="57">
        <f t="shared" si="127"/>
        <v>-1</v>
      </c>
      <c r="EM136" s="57">
        <f t="shared" si="128"/>
        <v>-0.80516431924882625</v>
      </c>
      <c r="EN136" s="57">
        <f t="shared" si="129"/>
        <v>1.7730415186585691</v>
      </c>
      <c r="EO136" s="57">
        <f t="shared" si="130"/>
        <v>5.217054263565891</v>
      </c>
      <c r="EP136" s="57">
        <f t="shared" si="131"/>
        <v>7.2926829268292686</v>
      </c>
      <c r="EQ136" s="57" t="str">
        <f t="shared" si="132"/>
        <v xml:space="preserve"> </v>
      </c>
      <c r="ER136" s="57">
        <f t="shared" si="133"/>
        <v>4.25</v>
      </c>
      <c r="ES136" s="57">
        <f t="shared" si="134"/>
        <v>-1</v>
      </c>
      <c r="ET136" s="57">
        <f t="shared" si="135"/>
        <v>1.7343137254901961</v>
      </c>
      <c r="EU136" s="57">
        <f t="shared" si="136"/>
        <v>-0.71317829457364335</v>
      </c>
      <c r="EV136" s="57">
        <f t="shared" si="137"/>
        <v>-1</v>
      </c>
      <c r="EW136" s="57" t="str">
        <f t="shared" si="138"/>
        <v xml:space="preserve"> </v>
      </c>
      <c r="EX136" s="57">
        <f t="shared" si="139"/>
        <v>-0.80784936479128855</v>
      </c>
      <c r="EY136" s="57">
        <f t="shared" si="140"/>
        <v>35.93177570093458</v>
      </c>
      <c r="EZ136" s="57">
        <f t="shared" si="141"/>
        <v>-0.83830570902394108</v>
      </c>
      <c r="FA136" s="57">
        <f t="shared" si="142"/>
        <v>-0.66548622181735362</v>
      </c>
      <c r="FB136" s="57">
        <f t="shared" si="143"/>
        <v>21.769765624999998</v>
      </c>
      <c r="FC136" s="57">
        <f t="shared" si="144"/>
        <v>0.19688065099457508</v>
      </c>
    </row>
    <row r="137" spans="1:159">
      <c r="A137" s="19">
        <v>4115002</v>
      </c>
      <c r="B137" s="20" t="s">
        <v>404</v>
      </c>
      <c r="C137" s="21">
        <v>1</v>
      </c>
      <c r="D137" s="21">
        <v>0</v>
      </c>
      <c r="E137" s="21">
        <v>0</v>
      </c>
      <c r="F137" s="21">
        <v>0</v>
      </c>
      <c r="G137" s="21">
        <v>6742</v>
      </c>
      <c r="H137" s="22">
        <v>6858</v>
      </c>
      <c r="I137" s="22">
        <f t="shared" si="103"/>
        <v>4033</v>
      </c>
      <c r="J137" s="22">
        <f t="shared" si="103"/>
        <v>4984</v>
      </c>
      <c r="K137" s="23">
        <f t="shared" si="104"/>
        <v>0.59819044793829723</v>
      </c>
      <c r="L137" s="23">
        <f t="shared" si="104"/>
        <v>0.72674249052201811</v>
      </c>
      <c r="M137" s="22">
        <v>2709</v>
      </c>
      <c r="N137" s="22">
        <v>1874</v>
      </c>
      <c r="O137" s="22">
        <v>16866</v>
      </c>
      <c r="P137" s="22">
        <v>53508</v>
      </c>
      <c r="Q137" s="22">
        <v>4765</v>
      </c>
      <c r="R137" s="22">
        <v>17878</v>
      </c>
      <c r="S137" s="24">
        <v>1185276.5423807285</v>
      </c>
      <c r="T137" s="24">
        <v>3142186.067721067</v>
      </c>
      <c r="U137" s="24">
        <v>618039.3176395495</v>
      </c>
      <c r="V137" s="24">
        <v>2250110.3974643354</v>
      </c>
      <c r="W137" s="24">
        <v>567237.22474118078</v>
      </c>
      <c r="X137" s="24">
        <v>892075.67025673098</v>
      </c>
      <c r="Y137" s="24">
        <v>358.55909925261227</v>
      </c>
      <c r="Z137" s="24">
        <v>672.10807682875043</v>
      </c>
      <c r="AA137" s="24">
        <v>705.00222865472085</v>
      </c>
      <c r="AB137" s="24">
        <v>623.56084088982561</v>
      </c>
      <c r="AC137" s="25">
        <v>1.9662092807691718</v>
      </c>
      <c r="AD137" s="25">
        <v>0.92776870623547891</v>
      </c>
      <c r="AE137" s="23">
        <f t="shared" si="105"/>
        <v>0.47185653903156238</v>
      </c>
      <c r="AF137" s="25">
        <v>1.861342807526621</v>
      </c>
      <c r="AG137" s="25">
        <v>1.184997759063954</v>
      </c>
      <c r="AH137" s="23">
        <f t="shared" si="106"/>
        <v>0.63663595672556206</v>
      </c>
      <c r="AI137" s="26">
        <f t="shared" si="99"/>
        <v>0.10240511827490528</v>
      </c>
      <c r="AJ137" s="26">
        <f t="shared" si="100"/>
        <v>0.13793845023557094</v>
      </c>
      <c r="AK137" s="26">
        <f t="shared" si="145"/>
        <v>0.1223819201021239</v>
      </c>
      <c r="AL137" s="26">
        <f t="shared" si="146"/>
        <v>0.14136776484861291</v>
      </c>
      <c r="AM137" s="26">
        <f t="shared" si="101"/>
        <v>1.7073796385360662E-3</v>
      </c>
      <c r="AN137" s="26">
        <f t="shared" si="102"/>
        <v>-3.6179724473372032E-2</v>
      </c>
      <c r="AO137" s="23">
        <v>215.9</v>
      </c>
      <c r="AP137" s="23">
        <v>232.4</v>
      </c>
      <c r="AQ137" s="22">
        <v>5093.333333333333</v>
      </c>
      <c r="AR137" s="22">
        <v>15085.333333333334</v>
      </c>
      <c r="AS137" s="22">
        <v>0</v>
      </c>
      <c r="AT137" s="22">
        <v>0</v>
      </c>
      <c r="AU137" s="22">
        <v>0</v>
      </c>
      <c r="AV137" s="22">
        <v>0</v>
      </c>
      <c r="AW137" s="22">
        <v>19.666666666666668</v>
      </c>
      <c r="AX137" s="22">
        <v>0</v>
      </c>
      <c r="AY137" s="22">
        <v>0</v>
      </c>
      <c r="AZ137" s="22">
        <v>0</v>
      </c>
      <c r="BA137" s="22">
        <v>0</v>
      </c>
      <c r="BB137" s="22">
        <v>0</v>
      </c>
      <c r="BC137" s="22">
        <v>3412.6666666666665</v>
      </c>
      <c r="BD137" s="22">
        <v>7578</v>
      </c>
      <c r="BE137" s="22">
        <v>0</v>
      </c>
      <c r="BF137" s="22">
        <v>0</v>
      </c>
      <c r="BG137" s="22">
        <v>115.66666666666667</v>
      </c>
      <c r="BH137" s="22">
        <v>48.666666666666664</v>
      </c>
      <c r="BI137" s="22">
        <v>3</v>
      </c>
      <c r="BJ137" s="22">
        <v>0</v>
      </c>
      <c r="BK137" s="22">
        <v>1274.3333333333333</v>
      </c>
      <c r="BL137" s="22">
        <v>7226</v>
      </c>
      <c r="BM137" s="22">
        <v>200.66666666666666</v>
      </c>
      <c r="BN137" s="22">
        <v>99.666666666666671</v>
      </c>
      <c r="BO137" s="22">
        <v>0</v>
      </c>
      <c r="BP137" s="22">
        <v>0</v>
      </c>
      <c r="BQ137" s="22">
        <v>0</v>
      </c>
      <c r="BR137" s="22">
        <v>0</v>
      </c>
      <c r="BS137" s="22">
        <v>0</v>
      </c>
      <c r="BT137" s="22">
        <v>0</v>
      </c>
      <c r="BU137" s="22">
        <v>2156</v>
      </c>
      <c r="BV137" s="22">
        <v>1475.3333333333333</v>
      </c>
      <c r="BW137" s="22">
        <v>0</v>
      </c>
      <c r="BX137" s="22">
        <v>0</v>
      </c>
      <c r="BY137" s="22">
        <v>2019.3333333333333</v>
      </c>
      <c r="BZ137" s="22">
        <v>316.66666666666669</v>
      </c>
      <c r="CA137" s="22">
        <v>0</v>
      </c>
      <c r="CB137" s="22">
        <v>0</v>
      </c>
      <c r="CC137" s="22">
        <v>86.333333333333329</v>
      </c>
      <c r="CD137" s="22">
        <v>214</v>
      </c>
      <c r="CE137" s="22">
        <v>0</v>
      </c>
      <c r="CF137" s="22">
        <v>0</v>
      </c>
      <c r="CG137" s="22">
        <v>0</v>
      </c>
      <c r="CH137" s="22">
        <v>0</v>
      </c>
      <c r="CI137" s="22">
        <v>0</v>
      </c>
      <c r="CJ137" s="22">
        <v>0</v>
      </c>
      <c r="CK137" s="22">
        <v>0</v>
      </c>
      <c r="CL137" s="22">
        <v>0</v>
      </c>
      <c r="CM137" s="22">
        <v>15</v>
      </c>
      <c r="CN137" s="22">
        <v>323.33333333333331</v>
      </c>
      <c r="CO137" s="22">
        <v>12</v>
      </c>
      <c r="CP137" s="22">
        <v>282.33333333333331</v>
      </c>
      <c r="CQ137" s="22">
        <v>0</v>
      </c>
      <c r="CR137" s="22">
        <v>0</v>
      </c>
      <c r="CS137" s="22">
        <v>3</v>
      </c>
      <c r="CT137" s="22">
        <v>41</v>
      </c>
      <c r="CU137" s="22">
        <v>1180.6666666666667</v>
      </c>
      <c r="CV137" s="22">
        <v>0</v>
      </c>
      <c r="CW137" s="22">
        <v>1156.3333333333333</v>
      </c>
      <c r="CX137" s="22">
        <v>3256.6666666666665</v>
      </c>
      <c r="CY137" s="22">
        <v>11.666666666666666</v>
      </c>
      <c r="CZ137" s="22">
        <v>23</v>
      </c>
      <c r="DA137" s="22">
        <v>12.333333333333334</v>
      </c>
      <c r="DB137" s="22">
        <v>0</v>
      </c>
      <c r="DC137" s="22">
        <v>0</v>
      </c>
      <c r="DD137" s="22">
        <v>19</v>
      </c>
      <c r="DE137" s="22">
        <v>16898</v>
      </c>
      <c r="DF137" s="22">
        <v>3302</v>
      </c>
      <c r="DG137" s="22">
        <v>726.66666666666663</v>
      </c>
      <c r="DH137" s="22">
        <v>19432.666666666668</v>
      </c>
      <c r="DI137" s="22">
        <v>1943.3333333333333</v>
      </c>
      <c r="DJ137" s="22">
        <v>653.33333333333337</v>
      </c>
      <c r="DK137" s="22">
        <v>9450</v>
      </c>
      <c r="DL137" s="22">
        <v>3725</v>
      </c>
      <c r="DM137" s="22">
        <v>4166.666666666667</v>
      </c>
      <c r="DN137" s="22">
        <v>65265</v>
      </c>
      <c r="DO137" s="22">
        <v>3066.6666666666665</v>
      </c>
      <c r="DP137" s="27">
        <v>4700</v>
      </c>
      <c r="DQ137" s="57">
        <f t="shared" si="98"/>
        <v>1.9617801047120422</v>
      </c>
      <c r="DR137" s="57" t="str">
        <f t="shared" si="107"/>
        <v xml:space="preserve"> </v>
      </c>
      <c r="DS137" s="57" t="str">
        <f t="shared" si="108"/>
        <v xml:space="preserve"> </v>
      </c>
      <c r="DT137" s="57">
        <f t="shared" si="109"/>
        <v>-1</v>
      </c>
      <c r="DU137" s="57" t="str">
        <f t="shared" si="110"/>
        <v xml:space="preserve"> </v>
      </c>
      <c r="DV137" s="57" t="str">
        <f t="shared" si="111"/>
        <v xml:space="preserve"> </v>
      </c>
      <c r="DW137" s="57">
        <f t="shared" si="112"/>
        <v>1.2205508888454779</v>
      </c>
      <c r="DX137" s="57" t="str">
        <f t="shared" si="113"/>
        <v xml:space="preserve"> </v>
      </c>
      <c r="DY137" s="57">
        <f t="shared" si="114"/>
        <v>-0.57925072046109516</v>
      </c>
      <c r="DZ137" s="57">
        <f t="shared" si="115"/>
        <v>-1</v>
      </c>
      <c r="EA137" s="57">
        <f t="shared" si="116"/>
        <v>4.6704159037405182</v>
      </c>
      <c r="EB137" s="57">
        <f t="shared" si="117"/>
        <v>-0.50332225913621254</v>
      </c>
      <c r="EC137" s="57" t="str">
        <f t="shared" si="118"/>
        <v xml:space="preserve"> </v>
      </c>
      <c r="ED137" s="57" t="str">
        <f t="shared" si="119"/>
        <v xml:space="preserve"> </v>
      </c>
      <c r="EE137" s="57" t="str">
        <f t="shared" si="120"/>
        <v xml:space="preserve"> </v>
      </c>
      <c r="EF137" s="57">
        <f t="shared" si="121"/>
        <v>-0.31570810142238714</v>
      </c>
      <c r="EG137" s="57" t="str">
        <f t="shared" si="122"/>
        <v xml:space="preserve"> </v>
      </c>
      <c r="EH137" s="57">
        <f t="shared" si="123"/>
        <v>-0.84318256850445694</v>
      </c>
      <c r="EI137" s="57" t="str">
        <f t="shared" si="124"/>
        <v xml:space="preserve"> </v>
      </c>
      <c r="EJ137" s="57">
        <f t="shared" si="125"/>
        <v>1.4787644787644787</v>
      </c>
      <c r="EK137" s="57" t="str">
        <f t="shared" si="126"/>
        <v xml:space="preserve"> </v>
      </c>
      <c r="EL137" s="57" t="str">
        <f t="shared" si="127"/>
        <v xml:space="preserve"> </v>
      </c>
      <c r="EM137" s="57" t="str">
        <f t="shared" si="128"/>
        <v xml:space="preserve"> </v>
      </c>
      <c r="EN137" s="57" t="str">
        <f t="shared" si="129"/>
        <v xml:space="preserve"> </v>
      </c>
      <c r="EO137" s="57">
        <f t="shared" si="130"/>
        <v>20.555555555555554</v>
      </c>
      <c r="EP137" s="57">
        <f t="shared" si="131"/>
        <v>22.527777777777775</v>
      </c>
      <c r="EQ137" s="57" t="str">
        <f t="shared" si="132"/>
        <v xml:space="preserve"> </v>
      </c>
      <c r="ER137" s="57">
        <f t="shared" si="133"/>
        <v>12.666666666666666</v>
      </c>
      <c r="ES137" s="57">
        <f t="shared" si="134"/>
        <v>-1</v>
      </c>
      <c r="ET137" s="57">
        <f t="shared" si="135"/>
        <v>1.8163735946958779</v>
      </c>
      <c r="EU137" s="57">
        <f t="shared" si="136"/>
        <v>0.97142857142857153</v>
      </c>
      <c r="EV137" s="57">
        <f t="shared" si="137"/>
        <v>-1</v>
      </c>
      <c r="EW137" s="57" t="str">
        <f t="shared" si="138"/>
        <v xml:space="preserve"> </v>
      </c>
      <c r="EX137" s="57">
        <f t="shared" si="139"/>
        <v>-0.80459225943898682</v>
      </c>
      <c r="EY137" s="57">
        <f t="shared" si="140"/>
        <v>25.742201834862389</v>
      </c>
      <c r="EZ137" s="57">
        <f t="shared" si="141"/>
        <v>-0.66380789022298448</v>
      </c>
      <c r="FA137" s="57">
        <f t="shared" si="142"/>
        <v>-0.60582010582010581</v>
      </c>
      <c r="FB137" s="57">
        <f t="shared" si="143"/>
        <v>14.663599999999999</v>
      </c>
      <c r="FC137" s="57">
        <f t="shared" si="144"/>
        <v>0.53260869565217406</v>
      </c>
    </row>
    <row r="138" spans="1:159">
      <c r="A138" s="19">
        <v>4115101</v>
      </c>
      <c r="B138" s="20" t="s">
        <v>405</v>
      </c>
      <c r="C138" s="21">
        <v>1</v>
      </c>
      <c r="D138" s="21">
        <v>0</v>
      </c>
      <c r="E138" s="21">
        <v>0</v>
      </c>
      <c r="F138" s="21">
        <v>0</v>
      </c>
      <c r="G138" s="21">
        <v>10282</v>
      </c>
      <c r="H138" s="22">
        <v>10224</v>
      </c>
      <c r="I138" s="22">
        <f t="shared" si="103"/>
        <v>8241</v>
      </c>
      <c r="J138" s="22">
        <f t="shared" si="103"/>
        <v>8467</v>
      </c>
      <c r="K138" s="23">
        <f t="shared" si="104"/>
        <v>0.80149776308111265</v>
      </c>
      <c r="L138" s="23">
        <f t="shared" si="104"/>
        <v>0.82814945226917058</v>
      </c>
      <c r="M138" s="22">
        <v>2041</v>
      </c>
      <c r="N138" s="22">
        <v>1757</v>
      </c>
      <c r="O138" s="22">
        <v>26560</v>
      </c>
      <c r="P138" s="22">
        <v>92117</v>
      </c>
      <c r="Q138" s="22">
        <v>8676</v>
      </c>
      <c r="R138" s="22">
        <v>33108</v>
      </c>
      <c r="S138" s="24">
        <v>1472540.1489789763</v>
      </c>
      <c r="T138" s="24">
        <v>4721386.0295237182</v>
      </c>
      <c r="U138" s="24">
        <v>1335122.1575318084</v>
      </c>
      <c r="V138" s="24">
        <v>4026525.7996075526</v>
      </c>
      <c r="W138" s="24">
        <v>137417.99144716994</v>
      </c>
      <c r="X138" s="24">
        <v>694860.22991616465</v>
      </c>
      <c r="Y138" s="24">
        <v>322.01617235025611</v>
      </c>
      <c r="Z138" s="24">
        <v>767.56467138608559</v>
      </c>
      <c r="AA138" s="24">
        <v>633.88991737709352</v>
      </c>
      <c r="AB138" s="24">
        <v>1048.3528153473515</v>
      </c>
      <c r="AC138" s="25">
        <v>1.9685033604076667</v>
      </c>
      <c r="AD138" s="25">
        <v>1.3658169199661212</v>
      </c>
      <c r="AE138" s="23">
        <f t="shared" si="105"/>
        <v>0.69383519857607334</v>
      </c>
      <c r="AF138" s="25">
        <v>1.2190973846737869</v>
      </c>
      <c r="AG138" s="25">
        <v>2.245508579770227</v>
      </c>
      <c r="AH138" s="23">
        <f t="shared" si="106"/>
        <v>1.8419435625080052</v>
      </c>
      <c r="AI138" s="26">
        <f t="shared" si="99"/>
        <v>0.12357026345455124</v>
      </c>
      <c r="AJ138" s="26">
        <f t="shared" si="100"/>
        <v>0.11671139637855088</v>
      </c>
      <c r="AK138" s="26">
        <f t="shared" si="145"/>
        <v>0.13242949272741344</v>
      </c>
      <c r="AL138" s="26">
        <f t="shared" si="146"/>
        <v>0.14330299275180325</v>
      </c>
      <c r="AM138" s="26">
        <f t="shared" si="101"/>
        <v>-5.6552962761802217E-4</v>
      </c>
      <c r="AN138" s="26">
        <f t="shared" si="102"/>
        <v>-1.4871517728631711E-2</v>
      </c>
      <c r="AO138" s="23">
        <v>443.7</v>
      </c>
      <c r="AP138" s="23">
        <v>433.2</v>
      </c>
      <c r="AQ138" s="22">
        <v>8122.333333333333</v>
      </c>
      <c r="AR138" s="22">
        <v>52333.666666666664</v>
      </c>
      <c r="AS138" s="22">
        <v>1047</v>
      </c>
      <c r="AT138" s="22">
        <v>26.666666666666668</v>
      </c>
      <c r="AU138" s="22">
        <v>0</v>
      </c>
      <c r="AV138" s="22">
        <v>17.666666666666668</v>
      </c>
      <c r="AW138" s="22">
        <v>22.333333333333332</v>
      </c>
      <c r="AX138" s="22">
        <v>29.666666666666668</v>
      </c>
      <c r="AY138" s="22">
        <v>6.666666666666667</v>
      </c>
      <c r="AZ138" s="22">
        <v>8</v>
      </c>
      <c r="BA138" s="22">
        <v>0</v>
      </c>
      <c r="BB138" s="22">
        <v>0</v>
      </c>
      <c r="BC138" s="22">
        <v>1686.6666666666667</v>
      </c>
      <c r="BD138" s="22">
        <v>17169</v>
      </c>
      <c r="BE138" s="22">
        <v>0</v>
      </c>
      <c r="BF138" s="22">
        <v>0</v>
      </c>
      <c r="BG138" s="22">
        <v>85.333333333333329</v>
      </c>
      <c r="BH138" s="22">
        <v>155.66666666666666</v>
      </c>
      <c r="BI138" s="22">
        <v>0</v>
      </c>
      <c r="BJ138" s="22">
        <v>0</v>
      </c>
      <c r="BK138" s="22">
        <v>1254.6666666666667</v>
      </c>
      <c r="BL138" s="22">
        <v>2511.3333333333335</v>
      </c>
      <c r="BM138" s="22">
        <v>1021.3333333333334</v>
      </c>
      <c r="BN138" s="22">
        <v>8645</v>
      </c>
      <c r="BO138" s="22">
        <v>2839.6666666666665</v>
      </c>
      <c r="BP138" s="22">
        <v>22817.333333333332</v>
      </c>
      <c r="BQ138" s="22">
        <v>0</v>
      </c>
      <c r="BR138" s="22">
        <v>0</v>
      </c>
      <c r="BS138" s="22">
        <v>84</v>
      </c>
      <c r="BT138" s="22">
        <v>246.33333333333334</v>
      </c>
      <c r="BU138" s="22">
        <v>197.66666666666666</v>
      </c>
      <c r="BV138" s="22">
        <v>273</v>
      </c>
      <c r="BW138" s="22">
        <v>9.3333333333333339</v>
      </c>
      <c r="BX138" s="22">
        <v>0</v>
      </c>
      <c r="BY138" s="22">
        <v>130.33333333333334</v>
      </c>
      <c r="BZ138" s="22">
        <v>49.666666666666664</v>
      </c>
      <c r="CA138" s="22">
        <v>0</v>
      </c>
      <c r="CB138" s="22">
        <v>0</v>
      </c>
      <c r="CC138" s="22">
        <v>45</v>
      </c>
      <c r="CD138" s="22">
        <v>66.666666666666671</v>
      </c>
      <c r="CE138" s="22">
        <v>0</v>
      </c>
      <c r="CF138" s="22">
        <v>0</v>
      </c>
      <c r="CG138" s="22">
        <v>0</v>
      </c>
      <c r="CH138" s="22">
        <v>0</v>
      </c>
      <c r="CI138" s="22">
        <v>0</v>
      </c>
      <c r="CJ138" s="22">
        <v>0</v>
      </c>
      <c r="CK138" s="22">
        <v>0</v>
      </c>
      <c r="CL138" s="22">
        <v>0</v>
      </c>
      <c r="CM138" s="22">
        <v>57.333333333333336</v>
      </c>
      <c r="CN138" s="22">
        <v>270</v>
      </c>
      <c r="CO138" s="22">
        <v>16.666666666666668</v>
      </c>
      <c r="CP138" s="22">
        <v>40.666666666666664</v>
      </c>
      <c r="CQ138" s="22">
        <v>0</v>
      </c>
      <c r="CR138" s="22">
        <v>0</v>
      </c>
      <c r="CS138" s="22">
        <v>40.666666666666664</v>
      </c>
      <c r="CT138" s="22">
        <v>145.66666666666666</v>
      </c>
      <c r="CU138" s="22">
        <v>827</v>
      </c>
      <c r="CV138" s="22">
        <v>0.33333333333333331</v>
      </c>
      <c r="CW138" s="22">
        <v>749</v>
      </c>
      <c r="CX138" s="22">
        <v>3902.6666666666665</v>
      </c>
      <c r="CY138" s="22">
        <v>29.333333333333332</v>
      </c>
      <c r="CZ138" s="22">
        <v>204.66666666666666</v>
      </c>
      <c r="DA138" s="22">
        <v>4.333333333333333</v>
      </c>
      <c r="DB138" s="22">
        <v>0</v>
      </c>
      <c r="DC138" s="22">
        <v>2</v>
      </c>
      <c r="DD138" s="22">
        <v>5</v>
      </c>
      <c r="DE138" s="22">
        <v>38376</v>
      </c>
      <c r="DF138" s="22">
        <v>4112.666666666667</v>
      </c>
      <c r="DG138" s="22">
        <v>861.66666666666663</v>
      </c>
      <c r="DH138" s="22">
        <v>23706.666666666668</v>
      </c>
      <c r="DI138" s="22">
        <v>1927.6666666666667</v>
      </c>
      <c r="DJ138" s="22">
        <v>597.33333333333337</v>
      </c>
      <c r="DK138" s="22">
        <v>13498</v>
      </c>
      <c r="DL138" s="22">
        <v>1982</v>
      </c>
      <c r="DM138" s="22">
        <v>10748.666666666666</v>
      </c>
      <c r="DN138" s="22">
        <v>61013.333333333336</v>
      </c>
      <c r="DO138" s="22">
        <v>2261.3333333333335</v>
      </c>
      <c r="DP138" s="27">
        <v>13785</v>
      </c>
      <c r="DQ138" s="57">
        <f t="shared" si="98"/>
        <v>5.4431813518282919</v>
      </c>
      <c r="DR138" s="57">
        <f t="shared" si="107"/>
        <v>-0.97453040432983129</v>
      </c>
      <c r="DS138" s="57" t="str">
        <f t="shared" si="108"/>
        <v xml:space="preserve"> </v>
      </c>
      <c r="DT138" s="57">
        <f t="shared" si="109"/>
        <v>0.32835820895522394</v>
      </c>
      <c r="DU138" s="57">
        <f t="shared" si="110"/>
        <v>0.19999999999999996</v>
      </c>
      <c r="DV138" s="57" t="str">
        <f t="shared" si="111"/>
        <v xml:space="preserve"> </v>
      </c>
      <c r="DW138" s="57">
        <f t="shared" si="112"/>
        <v>9.1792490118577064</v>
      </c>
      <c r="DX138" s="57" t="str">
        <f t="shared" si="113"/>
        <v xml:space="preserve"> </v>
      </c>
      <c r="DY138" s="57">
        <f t="shared" si="114"/>
        <v>0.82421875</v>
      </c>
      <c r="DZ138" s="57" t="str">
        <f t="shared" si="115"/>
        <v xml:space="preserve"> </v>
      </c>
      <c r="EA138" s="57">
        <f t="shared" si="116"/>
        <v>1.0015940488841659</v>
      </c>
      <c r="EB138" s="57">
        <f t="shared" si="117"/>
        <v>7.4644255874673622</v>
      </c>
      <c r="EC138" s="57">
        <f t="shared" si="118"/>
        <v>7.0352154008686458</v>
      </c>
      <c r="ED138" s="57" t="str">
        <f t="shared" si="119"/>
        <v xml:space="preserve"> </v>
      </c>
      <c r="EE138" s="57">
        <f t="shared" si="120"/>
        <v>1.9325396825396828</v>
      </c>
      <c r="EF138" s="57">
        <f t="shared" si="121"/>
        <v>0.38111298482293421</v>
      </c>
      <c r="EG138" s="57">
        <f t="shared" si="122"/>
        <v>-1</v>
      </c>
      <c r="EH138" s="57">
        <f t="shared" si="123"/>
        <v>-0.61892583120204603</v>
      </c>
      <c r="EI138" s="57" t="str">
        <f t="shared" si="124"/>
        <v xml:space="preserve"> </v>
      </c>
      <c r="EJ138" s="57">
        <f t="shared" si="125"/>
        <v>0.48148148148148162</v>
      </c>
      <c r="EK138" s="57" t="str">
        <f t="shared" si="126"/>
        <v xml:space="preserve"> </v>
      </c>
      <c r="EL138" s="57" t="str">
        <f t="shared" si="127"/>
        <v xml:space="preserve"> </v>
      </c>
      <c r="EM138" s="57" t="str">
        <f t="shared" si="128"/>
        <v xml:space="preserve"> </v>
      </c>
      <c r="EN138" s="57" t="str">
        <f t="shared" si="129"/>
        <v xml:space="preserve"> </v>
      </c>
      <c r="EO138" s="57">
        <f t="shared" si="130"/>
        <v>3.7093023255813948</v>
      </c>
      <c r="EP138" s="57">
        <f t="shared" si="131"/>
        <v>1.4399999999999995</v>
      </c>
      <c r="EQ138" s="57" t="str">
        <f t="shared" si="132"/>
        <v xml:space="preserve"> </v>
      </c>
      <c r="ER138" s="57">
        <f t="shared" si="133"/>
        <v>2.581967213114754</v>
      </c>
      <c r="ES138" s="57">
        <f t="shared" si="134"/>
        <v>-0.99959693671906491</v>
      </c>
      <c r="ET138" s="57">
        <f t="shared" si="135"/>
        <v>4.2105028927458834</v>
      </c>
      <c r="EU138" s="57">
        <f t="shared" si="136"/>
        <v>5.9772727272727275</v>
      </c>
      <c r="EV138" s="57">
        <f t="shared" si="137"/>
        <v>-1</v>
      </c>
      <c r="EW138" s="57">
        <f t="shared" si="138"/>
        <v>1.5</v>
      </c>
      <c r="EX138" s="57">
        <f t="shared" si="139"/>
        <v>-0.89283232575915505</v>
      </c>
      <c r="EY138" s="57">
        <f t="shared" si="140"/>
        <v>26.512572533849131</v>
      </c>
      <c r="EZ138" s="57">
        <f t="shared" si="141"/>
        <v>-0.69012623205948476</v>
      </c>
      <c r="FA138" s="57">
        <f t="shared" si="142"/>
        <v>-0.85316343161949915</v>
      </c>
      <c r="FB138" s="57">
        <f t="shared" si="143"/>
        <v>4.676362959746946</v>
      </c>
      <c r="FC138" s="57">
        <f t="shared" si="144"/>
        <v>5.0959610849056602</v>
      </c>
    </row>
    <row r="139" spans="1:159">
      <c r="A139" s="19">
        <v>4115200</v>
      </c>
      <c r="B139" s="20" t="s">
        <v>406</v>
      </c>
      <c r="C139" s="21">
        <v>1</v>
      </c>
      <c r="D139" s="21">
        <v>0</v>
      </c>
      <c r="E139" s="21">
        <v>0</v>
      </c>
      <c r="F139" s="21">
        <v>0</v>
      </c>
      <c r="G139" s="21">
        <v>288465</v>
      </c>
      <c r="H139" s="22">
        <v>357077</v>
      </c>
      <c r="I139" s="22">
        <f t="shared" si="103"/>
        <v>283790</v>
      </c>
      <c r="J139" s="22">
        <f t="shared" si="103"/>
        <v>350653</v>
      </c>
      <c r="K139" s="23">
        <f t="shared" si="104"/>
        <v>0.9837935278109996</v>
      </c>
      <c r="L139" s="23">
        <f t="shared" si="104"/>
        <v>0.982009482548582</v>
      </c>
      <c r="M139" s="22">
        <v>4675</v>
      </c>
      <c r="N139" s="22">
        <v>6424</v>
      </c>
      <c r="O139" s="22">
        <v>2283670</v>
      </c>
      <c r="P139" s="22">
        <v>7101974</v>
      </c>
      <c r="Q139" s="22">
        <v>23465</v>
      </c>
      <c r="R139" s="22">
        <v>45518</v>
      </c>
      <c r="S139" s="24">
        <v>133928074.12744276</v>
      </c>
      <c r="T139" s="24">
        <v>422474370.87444633</v>
      </c>
      <c r="U139" s="24">
        <v>132945943.13029726</v>
      </c>
      <c r="V139" s="24">
        <v>418287386.4744485</v>
      </c>
      <c r="W139" s="24">
        <v>982130.99714515952</v>
      </c>
      <c r="X139" s="24">
        <v>4186984.3999984167</v>
      </c>
      <c r="Y139" s="24">
        <v>827.95687742377061</v>
      </c>
      <c r="Z139" s="24">
        <v>1775.5481290424714</v>
      </c>
      <c r="AA139" s="24">
        <v>2776.6640510291081</v>
      </c>
      <c r="AB139" s="24">
        <v>3539.1353828465485</v>
      </c>
      <c r="AC139" s="25">
        <v>3.353633657430128</v>
      </c>
      <c r="AD139" s="25">
        <v>1.9932635589862358</v>
      </c>
      <c r="AE139" s="23">
        <f t="shared" si="105"/>
        <v>0.59435936139598</v>
      </c>
      <c r="AF139" s="25">
        <v>2.0154239536302034</v>
      </c>
      <c r="AG139" s="25">
        <v>1.7587644940988696</v>
      </c>
      <c r="AH139" s="23">
        <f t="shared" si="106"/>
        <v>0.87265237218748137</v>
      </c>
      <c r="AI139" s="26">
        <f t="shared" si="99"/>
        <v>0.12174172487684043</v>
      </c>
      <c r="AJ139" s="26">
        <f t="shared" si="100"/>
        <v>0.1214501359643454</v>
      </c>
      <c r="AK139" s="26">
        <f t="shared" si="145"/>
        <v>0.12014584721658061</v>
      </c>
      <c r="AL139" s="26">
        <f t="shared" si="146"/>
        <v>6.8504268142960623E-2</v>
      </c>
      <c r="AM139" s="26">
        <f t="shared" si="101"/>
        <v>2.1567046372107823E-2</v>
      </c>
      <c r="AN139" s="26">
        <f t="shared" si="102"/>
        <v>3.2291595977684162E-2</v>
      </c>
      <c r="AO139" s="23">
        <v>489.8</v>
      </c>
      <c r="AP139" s="23">
        <v>487.7</v>
      </c>
      <c r="AQ139" s="22">
        <v>27142.333333333332</v>
      </c>
      <c r="AR139" s="22">
        <v>73294.333333333328</v>
      </c>
      <c r="AS139" s="22">
        <v>2.3333333333333335</v>
      </c>
      <c r="AT139" s="22">
        <v>0</v>
      </c>
      <c r="AU139" s="22">
        <v>19.333333333333332</v>
      </c>
      <c r="AV139" s="22">
        <v>246</v>
      </c>
      <c r="AW139" s="22">
        <v>39.333333333333336</v>
      </c>
      <c r="AX139" s="22">
        <v>0</v>
      </c>
      <c r="AY139" s="22">
        <v>6.666666666666667</v>
      </c>
      <c r="AZ139" s="22">
        <v>0</v>
      </c>
      <c r="BA139" s="22">
        <v>0</v>
      </c>
      <c r="BB139" s="22">
        <v>0</v>
      </c>
      <c r="BC139" s="22">
        <v>1844.3333333333333</v>
      </c>
      <c r="BD139" s="22">
        <v>3842.3333333333335</v>
      </c>
      <c r="BE139" s="22">
        <v>0</v>
      </c>
      <c r="BF139" s="22">
        <v>0</v>
      </c>
      <c r="BG139" s="22">
        <v>5.666666666666667</v>
      </c>
      <c r="BH139" s="22">
        <v>0</v>
      </c>
      <c r="BI139" s="22">
        <v>0</v>
      </c>
      <c r="BJ139" s="22">
        <v>0</v>
      </c>
      <c r="BK139" s="22">
        <v>70.666666666666671</v>
      </c>
      <c r="BL139" s="22">
        <v>223.33333333333334</v>
      </c>
      <c r="BM139" s="22">
        <v>5046.666666666667</v>
      </c>
      <c r="BN139" s="22">
        <v>23055.333333333332</v>
      </c>
      <c r="BO139" s="22">
        <v>17334.666666666668</v>
      </c>
      <c r="BP139" s="22">
        <v>41258.666666666664</v>
      </c>
      <c r="BQ139" s="22">
        <v>179.66666666666666</v>
      </c>
      <c r="BR139" s="22">
        <v>249.33333333333334</v>
      </c>
      <c r="BS139" s="22">
        <v>2571.3333333333335</v>
      </c>
      <c r="BT139" s="22">
        <v>4328</v>
      </c>
      <c r="BU139" s="22">
        <v>3459.3333333333335</v>
      </c>
      <c r="BV139" s="22">
        <v>6127.333333333333</v>
      </c>
      <c r="BW139" s="22">
        <v>430.33333333333331</v>
      </c>
      <c r="BX139" s="22">
        <v>490</v>
      </c>
      <c r="BY139" s="22">
        <v>1174.3333333333333</v>
      </c>
      <c r="BZ139" s="22">
        <v>3457</v>
      </c>
      <c r="CA139" s="22">
        <v>0</v>
      </c>
      <c r="CB139" s="22">
        <v>0</v>
      </c>
      <c r="CC139" s="22">
        <v>98.333333333333329</v>
      </c>
      <c r="CD139" s="22">
        <v>442.33333333333331</v>
      </c>
      <c r="CE139" s="22">
        <v>0</v>
      </c>
      <c r="CF139" s="22">
        <v>0</v>
      </c>
      <c r="CG139" s="22">
        <v>8.3333333333333339</v>
      </c>
      <c r="CH139" s="22">
        <v>0</v>
      </c>
      <c r="CI139" s="22">
        <v>218.33333333333334</v>
      </c>
      <c r="CJ139" s="22">
        <v>45.666666666666664</v>
      </c>
      <c r="CK139" s="22">
        <v>1430.6666666666667</v>
      </c>
      <c r="CL139" s="22">
        <v>1592.3333333333333</v>
      </c>
      <c r="CM139" s="22">
        <v>120</v>
      </c>
      <c r="CN139" s="22">
        <v>475</v>
      </c>
      <c r="CO139" s="22">
        <v>36.333333333333336</v>
      </c>
      <c r="CP139" s="22">
        <v>201.66666666666666</v>
      </c>
      <c r="CQ139" s="22">
        <v>0</v>
      </c>
      <c r="CR139" s="22">
        <v>0</v>
      </c>
      <c r="CS139" s="22">
        <v>83.666666666666671</v>
      </c>
      <c r="CT139" s="22">
        <v>273.33333333333331</v>
      </c>
      <c r="CU139" s="22">
        <v>1447.6666666666667</v>
      </c>
      <c r="CV139" s="22">
        <v>0</v>
      </c>
      <c r="CW139" s="22">
        <v>903.66666666666663</v>
      </c>
      <c r="CX139" s="22">
        <v>1271.6666666666667</v>
      </c>
      <c r="CY139" s="22">
        <v>450</v>
      </c>
      <c r="CZ139" s="22">
        <v>620.66666666666663</v>
      </c>
      <c r="DA139" s="22">
        <v>6.666666666666667</v>
      </c>
      <c r="DB139" s="22">
        <v>0</v>
      </c>
      <c r="DC139" s="22">
        <v>0</v>
      </c>
      <c r="DD139" s="22">
        <v>77.333333333333329</v>
      </c>
      <c r="DE139" s="22">
        <v>10255.333333333334</v>
      </c>
      <c r="DF139" s="22">
        <v>2042.3333333333333</v>
      </c>
      <c r="DG139" s="22">
        <v>240.33333333333334</v>
      </c>
      <c r="DH139" s="22">
        <v>6458</v>
      </c>
      <c r="DI139" s="22">
        <v>17476.666666666668</v>
      </c>
      <c r="DJ139" s="22">
        <v>417</v>
      </c>
      <c r="DK139" s="22">
        <v>155600</v>
      </c>
      <c r="DL139" s="22">
        <v>25717</v>
      </c>
      <c r="DM139" s="22">
        <v>62041.666666666664</v>
      </c>
      <c r="DN139" s="22">
        <v>459615</v>
      </c>
      <c r="DO139" s="22">
        <v>2458.3333333333335</v>
      </c>
      <c r="DP139" s="27">
        <v>37225.333333333336</v>
      </c>
      <c r="DQ139" s="57">
        <f t="shared" si="98"/>
        <v>1.700369656256524</v>
      </c>
      <c r="DR139" s="57">
        <f t="shared" si="107"/>
        <v>-1</v>
      </c>
      <c r="DS139" s="57">
        <f t="shared" si="108"/>
        <v>11.724137931034484</v>
      </c>
      <c r="DT139" s="57">
        <f t="shared" si="109"/>
        <v>-1</v>
      </c>
      <c r="DU139" s="57">
        <f t="shared" si="110"/>
        <v>-1</v>
      </c>
      <c r="DV139" s="57" t="str">
        <f t="shared" si="111"/>
        <v xml:space="preserve"> </v>
      </c>
      <c r="DW139" s="57">
        <f t="shared" si="112"/>
        <v>1.0833182721850716</v>
      </c>
      <c r="DX139" s="57" t="str">
        <f t="shared" si="113"/>
        <v xml:space="preserve"> </v>
      </c>
      <c r="DY139" s="57">
        <f t="shared" si="114"/>
        <v>-1</v>
      </c>
      <c r="DZ139" s="57" t="str">
        <f t="shared" si="115"/>
        <v xml:space="preserve"> </v>
      </c>
      <c r="EA139" s="57">
        <f t="shared" si="116"/>
        <v>2.1603773584905661</v>
      </c>
      <c r="EB139" s="57">
        <f t="shared" si="117"/>
        <v>3.5684280052840149</v>
      </c>
      <c r="EC139" s="57">
        <f t="shared" si="118"/>
        <v>1.3801246057995535</v>
      </c>
      <c r="ED139" s="57">
        <f t="shared" si="119"/>
        <v>0.38775510204081653</v>
      </c>
      <c r="EE139" s="57">
        <f t="shared" si="120"/>
        <v>0.68317345086855052</v>
      </c>
      <c r="EF139" s="57">
        <f t="shared" si="121"/>
        <v>0.77124686837540946</v>
      </c>
      <c r="EG139" s="57">
        <f t="shared" si="122"/>
        <v>0.13865220759101482</v>
      </c>
      <c r="EH139" s="57">
        <f t="shared" si="123"/>
        <v>1.943797899517457</v>
      </c>
      <c r="EI139" s="57" t="str">
        <f t="shared" si="124"/>
        <v xml:space="preserve"> </v>
      </c>
      <c r="EJ139" s="57">
        <f t="shared" si="125"/>
        <v>3.4983050847457626</v>
      </c>
      <c r="EK139" s="57" t="str">
        <f t="shared" si="126"/>
        <v xml:space="preserve"> </v>
      </c>
      <c r="EL139" s="57">
        <f t="shared" si="127"/>
        <v>-1</v>
      </c>
      <c r="EM139" s="57">
        <f t="shared" si="128"/>
        <v>-0.79083969465648862</v>
      </c>
      <c r="EN139" s="57">
        <f t="shared" si="129"/>
        <v>0.11300093196644911</v>
      </c>
      <c r="EO139" s="57">
        <f t="shared" si="130"/>
        <v>2.9583333333333335</v>
      </c>
      <c r="EP139" s="57">
        <f t="shared" si="131"/>
        <v>4.5504587155963296</v>
      </c>
      <c r="EQ139" s="57" t="str">
        <f t="shared" si="132"/>
        <v xml:space="preserve"> </v>
      </c>
      <c r="ER139" s="57">
        <f t="shared" si="133"/>
        <v>2.2669322709163344</v>
      </c>
      <c r="ES139" s="57">
        <f t="shared" si="134"/>
        <v>-1</v>
      </c>
      <c r="ET139" s="57">
        <f t="shared" si="135"/>
        <v>0.40722980450018453</v>
      </c>
      <c r="EU139" s="57">
        <f t="shared" si="136"/>
        <v>0.37925925925925918</v>
      </c>
      <c r="EV139" s="57">
        <f t="shared" si="137"/>
        <v>-1</v>
      </c>
      <c r="EW139" s="57" t="str">
        <f t="shared" si="138"/>
        <v xml:space="preserve"> </v>
      </c>
      <c r="EX139" s="57">
        <f t="shared" si="139"/>
        <v>-0.80085158941688883</v>
      </c>
      <c r="EY139" s="57">
        <f t="shared" si="140"/>
        <v>25.871012482662966</v>
      </c>
      <c r="EZ139" s="57">
        <f t="shared" si="141"/>
        <v>-0.97613961472439448</v>
      </c>
      <c r="FA139" s="57">
        <f t="shared" si="142"/>
        <v>-0.83472365038560414</v>
      </c>
      <c r="FB139" s="57">
        <f t="shared" si="143"/>
        <v>6.4081665547347217</v>
      </c>
      <c r="FC139" s="57">
        <f t="shared" si="144"/>
        <v>14.142508474576271</v>
      </c>
    </row>
    <row r="140" spans="1:159">
      <c r="A140" s="19">
        <v>4115309</v>
      </c>
      <c r="B140" s="20" t="s">
        <v>407</v>
      </c>
      <c r="C140" s="21">
        <v>1</v>
      </c>
      <c r="D140" s="21">
        <v>0</v>
      </c>
      <c r="E140" s="21">
        <v>0</v>
      </c>
      <c r="F140" s="21">
        <v>0</v>
      </c>
      <c r="G140" s="21">
        <v>6020</v>
      </c>
      <c r="H140" s="22">
        <v>6268</v>
      </c>
      <c r="I140" s="22">
        <f t="shared" si="103"/>
        <v>3774</v>
      </c>
      <c r="J140" s="22">
        <f t="shared" si="103"/>
        <v>4469</v>
      </c>
      <c r="K140" s="23">
        <f t="shared" si="104"/>
        <v>0.62691029900332229</v>
      </c>
      <c r="L140" s="23">
        <f t="shared" si="104"/>
        <v>0.71298659859604341</v>
      </c>
      <c r="M140" s="22">
        <v>2246</v>
      </c>
      <c r="N140" s="22">
        <v>1799</v>
      </c>
      <c r="O140" s="22">
        <v>33831</v>
      </c>
      <c r="P140" s="22">
        <v>96443</v>
      </c>
      <c r="Q140" s="22">
        <v>12913</v>
      </c>
      <c r="R140" s="22">
        <v>31124</v>
      </c>
      <c r="S140" s="24">
        <v>1498043.2913443069</v>
      </c>
      <c r="T140" s="24">
        <v>4247212.8723011389</v>
      </c>
      <c r="U140" s="24">
        <v>896619.17152338929</v>
      </c>
      <c r="V140" s="24">
        <v>2884152.5712792189</v>
      </c>
      <c r="W140" s="24">
        <v>601424.1198209204</v>
      </c>
      <c r="X140" s="24">
        <v>1363060.3010219079</v>
      </c>
      <c r="Y140" s="24">
        <v>485.74474521911611</v>
      </c>
      <c r="Z140" s="24">
        <v>1076.6711518103946</v>
      </c>
      <c r="AA140" s="24">
        <v>1339.0174352650415</v>
      </c>
      <c r="AB140" s="24">
        <v>1422.1050525924161</v>
      </c>
      <c r="AC140" s="25">
        <v>2.7566277318368519</v>
      </c>
      <c r="AD140" s="25">
        <v>1.320835103830156</v>
      </c>
      <c r="AE140" s="23">
        <f t="shared" si="105"/>
        <v>0.47914888491310015</v>
      </c>
      <c r="AF140" s="25">
        <v>3.3617940847010432</v>
      </c>
      <c r="AG140" s="25">
        <v>1.1953380408358709</v>
      </c>
      <c r="AH140" s="23">
        <f t="shared" si="106"/>
        <v>0.35556551374626194</v>
      </c>
      <c r="AI140" s="26">
        <f t="shared" si="99"/>
        <v>0.10983384939992558</v>
      </c>
      <c r="AJ140" s="26">
        <f t="shared" si="100"/>
        <v>0.12393454812497939</v>
      </c>
      <c r="AK140" s="26">
        <f t="shared" si="145"/>
        <v>0.11044125330678134</v>
      </c>
      <c r="AL140" s="26">
        <f t="shared" si="146"/>
        <v>9.1960240639433755E-2</v>
      </c>
      <c r="AM140" s="26">
        <f t="shared" si="101"/>
        <v>4.0451662046570025E-3</v>
      </c>
      <c r="AN140" s="26">
        <f t="shared" si="102"/>
        <v>-2.1947559395452676E-2</v>
      </c>
      <c r="AO140" s="23">
        <v>231.4</v>
      </c>
      <c r="AP140" s="23">
        <v>230.7</v>
      </c>
      <c r="AQ140" s="22">
        <v>11866.666666666666</v>
      </c>
      <c r="AR140" s="22">
        <v>37039.666666666664</v>
      </c>
      <c r="AS140" s="22">
        <v>0</v>
      </c>
      <c r="AT140" s="22">
        <v>0</v>
      </c>
      <c r="AU140" s="22">
        <v>0</v>
      </c>
      <c r="AV140" s="22">
        <v>4.666666666666667</v>
      </c>
      <c r="AW140" s="22">
        <v>32.666666666666664</v>
      </c>
      <c r="AX140" s="22">
        <v>0</v>
      </c>
      <c r="AY140" s="22">
        <v>6</v>
      </c>
      <c r="AZ140" s="22">
        <v>16</v>
      </c>
      <c r="BA140" s="22">
        <v>8.6666666666666661</v>
      </c>
      <c r="BB140" s="22">
        <v>6</v>
      </c>
      <c r="BC140" s="22">
        <v>3.6666666666666665</v>
      </c>
      <c r="BD140" s="22">
        <v>43.666666666666664</v>
      </c>
      <c r="BE140" s="22">
        <v>5.333333333333333</v>
      </c>
      <c r="BF140" s="22">
        <v>121.66666666666667</v>
      </c>
      <c r="BG140" s="22">
        <v>491.66666666666669</v>
      </c>
      <c r="BH140" s="22">
        <v>4181</v>
      </c>
      <c r="BI140" s="22">
        <v>2</v>
      </c>
      <c r="BJ140" s="22">
        <v>34.666666666666664</v>
      </c>
      <c r="BK140" s="22">
        <v>124.66666666666667</v>
      </c>
      <c r="BL140" s="22">
        <v>196</v>
      </c>
      <c r="BM140" s="22">
        <v>4639</v>
      </c>
      <c r="BN140" s="22">
        <v>7818.666666666667</v>
      </c>
      <c r="BO140" s="22">
        <v>5860.333333333333</v>
      </c>
      <c r="BP140" s="22">
        <v>21676.666666666668</v>
      </c>
      <c r="BQ140" s="22">
        <v>19.666666666666668</v>
      </c>
      <c r="BR140" s="22">
        <v>84.333333333333329</v>
      </c>
      <c r="BS140" s="22">
        <v>550.33333333333337</v>
      </c>
      <c r="BT140" s="22">
        <v>2799</v>
      </c>
      <c r="BU140" s="22">
        <v>392</v>
      </c>
      <c r="BV140" s="22">
        <v>921</v>
      </c>
      <c r="BW140" s="22">
        <v>0</v>
      </c>
      <c r="BX140" s="22">
        <v>0</v>
      </c>
      <c r="BY140" s="22">
        <v>0</v>
      </c>
      <c r="BZ140" s="22">
        <v>0</v>
      </c>
      <c r="CA140" s="22">
        <v>43.333333333333336</v>
      </c>
      <c r="CB140" s="22">
        <v>92.333333333333329</v>
      </c>
      <c r="CC140" s="22">
        <v>19.333333333333332</v>
      </c>
      <c r="CD140" s="22">
        <v>8</v>
      </c>
      <c r="CE140" s="22">
        <v>0</v>
      </c>
      <c r="CF140" s="22">
        <v>0</v>
      </c>
      <c r="CG140" s="22">
        <v>13.333333333333334</v>
      </c>
      <c r="CH140" s="22">
        <v>21.666666666666668</v>
      </c>
      <c r="CI140" s="22">
        <v>13.666666666666666</v>
      </c>
      <c r="CJ140" s="22">
        <v>12.333333333333334</v>
      </c>
      <c r="CK140" s="22">
        <v>269.33333333333331</v>
      </c>
      <c r="CL140" s="22">
        <v>740.33333333333337</v>
      </c>
      <c r="CM140" s="22">
        <v>477.66666666666669</v>
      </c>
      <c r="CN140" s="22">
        <v>2407.6666666666665</v>
      </c>
      <c r="CO140" s="22">
        <v>5.333333333333333</v>
      </c>
      <c r="CP140" s="22">
        <v>112</v>
      </c>
      <c r="CQ140" s="22">
        <v>0</v>
      </c>
      <c r="CR140" s="22">
        <v>0</v>
      </c>
      <c r="CS140" s="22">
        <v>472.33333333333331</v>
      </c>
      <c r="CT140" s="22">
        <v>2295.6666666666665</v>
      </c>
      <c r="CU140" s="22">
        <v>2612.3333333333335</v>
      </c>
      <c r="CV140" s="22">
        <v>1</v>
      </c>
      <c r="CW140" s="22">
        <v>976.33333333333337</v>
      </c>
      <c r="CX140" s="22">
        <v>9788.3333333333339</v>
      </c>
      <c r="CY140" s="22">
        <v>1608.3333333333333</v>
      </c>
      <c r="CZ140" s="22">
        <v>5814</v>
      </c>
      <c r="DA140" s="22">
        <v>25</v>
      </c>
      <c r="DB140" s="22">
        <v>0</v>
      </c>
      <c r="DC140" s="22">
        <v>2.6666666666666665</v>
      </c>
      <c r="DD140" s="22">
        <v>23</v>
      </c>
      <c r="DE140" s="22">
        <v>12250</v>
      </c>
      <c r="DF140" s="22">
        <v>15626.333333333334</v>
      </c>
      <c r="DG140" s="22">
        <v>161.66666666666666</v>
      </c>
      <c r="DH140" s="22">
        <v>10512.333333333334</v>
      </c>
      <c r="DI140" s="22">
        <v>8233.3333333333339</v>
      </c>
      <c r="DJ140" s="22">
        <v>162.33333333333334</v>
      </c>
      <c r="DK140" s="22">
        <v>123000</v>
      </c>
      <c r="DL140" s="22">
        <v>5471.666666666667</v>
      </c>
      <c r="DM140" s="22">
        <v>135000</v>
      </c>
      <c r="DN140" s="22">
        <v>245541.33333333334</v>
      </c>
      <c r="DO140" s="22">
        <v>2050</v>
      </c>
      <c r="DP140" s="27">
        <v>261256.33333333334</v>
      </c>
      <c r="DQ140" s="57">
        <f t="shared" si="98"/>
        <v>2.121320224719101</v>
      </c>
      <c r="DR140" s="57" t="str">
        <f t="shared" si="107"/>
        <v xml:space="preserve"> </v>
      </c>
      <c r="DS140" s="57" t="str">
        <f t="shared" si="108"/>
        <v xml:space="preserve"> </v>
      </c>
      <c r="DT140" s="57">
        <f t="shared" si="109"/>
        <v>-1</v>
      </c>
      <c r="DU140" s="57">
        <f t="shared" si="110"/>
        <v>1.6666666666666665</v>
      </c>
      <c r="DV140" s="57">
        <f t="shared" si="111"/>
        <v>-0.3076923076923076</v>
      </c>
      <c r="DW140" s="57">
        <f t="shared" si="112"/>
        <v>10.909090909090908</v>
      </c>
      <c r="DX140" s="57">
        <f t="shared" si="113"/>
        <v>21.812500000000004</v>
      </c>
      <c r="DY140" s="57">
        <f t="shared" si="114"/>
        <v>7.5037288135593219</v>
      </c>
      <c r="DZ140" s="57">
        <f t="shared" si="115"/>
        <v>16.333333333333332</v>
      </c>
      <c r="EA140" s="57">
        <f t="shared" si="116"/>
        <v>0.5721925133689838</v>
      </c>
      <c r="EB140" s="57">
        <f t="shared" si="117"/>
        <v>0.68542070848602443</v>
      </c>
      <c r="EC140" s="57">
        <f t="shared" si="118"/>
        <v>2.6988794721574432</v>
      </c>
      <c r="ED140" s="57">
        <f t="shared" si="119"/>
        <v>3.2881355932203382</v>
      </c>
      <c r="EE140" s="57">
        <f t="shared" si="120"/>
        <v>4.0860084797092666</v>
      </c>
      <c r="EF140" s="57">
        <f t="shared" si="121"/>
        <v>1.3494897959183674</v>
      </c>
      <c r="EG140" s="57" t="str">
        <f t="shared" si="122"/>
        <v xml:space="preserve"> </v>
      </c>
      <c r="EH140" s="57" t="str">
        <f t="shared" si="123"/>
        <v xml:space="preserve"> </v>
      </c>
      <c r="EI140" s="57">
        <f t="shared" si="124"/>
        <v>1.1307692307692307</v>
      </c>
      <c r="EJ140" s="57">
        <f t="shared" si="125"/>
        <v>-0.58620689655172409</v>
      </c>
      <c r="EK140" s="57" t="str">
        <f t="shared" si="126"/>
        <v xml:space="preserve"> </v>
      </c>
      <c r="EL140" s="57">
        <f t="shared" si="127"/>
        <v>0.625</v>
      </c>
      <c r="EM140" s="57">
        <f t="shared" si="128"/>
        <v>-9.7560975609755962E-2</v>
      </c>
      <c r="EN140" s="57">
        <f t="shared" si="129"/>
        <v>1.7487623762376243</v>
      </c>
      <c r="EO140" s="57">
        <f t="shared" si="130"/>
        <v>4.0404745289602229</v>
      </c>
      <c r="EP140" s="57">
        <f t="shared" si="131"/>
        <v>20</v>
      </c>
      <c r="EQ140" s="57" t="str">
        <f t="shared" si="132"/>
        <v xml:space="preserve"> </v>
      </c>
      <c r="ER140" s="57">
        <f t="shared" si="133"/>
        <v>3.8602681721947771</v>
      </c>
      <c r="ES140" s="57">
        <f t="shared" si="134"/>
        <v>-0.99961720045935942</v>
      </c>
      <c r="ET140" s="57">
        <f t="shared" si="135"/>
        <v>9.0256060088767498</v>
      </c>
      <c r="EU140" s="57">
        <f t="shared" si="136"/>
        <v>2.6149222797927463</v>
      </c>
      <c r="EV140" s="57">
        <f t="shared" si="137"/>
        <v>-1</v>
      </c>
      <c r="EW140" s="57">
        <f t="shared" si="138"/>
        <v>7.625</v>
      </c>
      <c r="EX140" s="57">
        <f t="shared" si="139"/>
        <v>0.27561904761904765</v>
      </c>
      <c r="EY140" s="57">
        <f t="shared" si="140"/>
        <v>64.024742268041251</v>
      </c>
      <c r="EZ140" s="57">
        <f t="shared" si="141"/>
        <v>-0.98028340080971654</v>
      </c>
      <c r="FA140" s="57">
        <f t="shared" si="142"/>
        <v>-0.95551490514905146</v>
      </c>
      <c r="FB140" s="57">
        <f t="shared" si="143"/>
        <v>0.81882469135802483</v>
      </c>
      <c r="FC140" s="57">
        <f t="shared" si="144"/>
        <v>126.44211382113822</v>
      </c>
    </row>
    <row r="141" spans="1:159">
      <c r="A141" s="19">
        <v>4115507</v>
      </c>
      <c r="B141" s="20" t="s">
        <v>408</v>
      </c>
      <c r="C141" s="21">
        <v>1</v>
      </c>
      <c r="D141" s="21">
        <v>0</v>
      </c>
      <c r="E141" s="21">
        <v>0</v>
      </c>
      <c r="F141" s="21">
        <v>0</v>
      </c>
      <c r="G141" s="21">
        <v>4611</v>
      </c>
      <c r="H141" s="22">
        <v>4603</v>
      </c>
      <c r="I141" s="22">
        <f t="shared" si="103"/>
        <v>3379</v>
      </c>
      <c r="J141" s="22">
        <f t="shared" si="103"/>
        <v>3141</v>
      </c>
      <c r="K141" s="23">
        <f t="shared" si="104"/>
        <v>0.73281283886358706</v>
      </c>
      <c r="L141" s="23">
        <f t="shared" si="104"/>
        <v>0.68238105583315234</v>
      </c>
      <c r="M141" s="22">
        <v>1232</v>
      </c>
      <c r="N141" s="22">
        <v>1462</v>
      </c>
      <c r="O141" s="22">
        <v>12336</v>
      </c>
      <c r="P141" s="22">
        <v>37800</v>
      </c>
      <c r="Q141" s="22">
        <v>4527</v>
      </c>
      <c r="R141" s="22">
        <v>12687</v>
      </c>
      <c r="S141" s="24">
        <v>831798.31518814026</v>
      </c>
      <c r="T141" s="24">
        <v>2953408.2879404132</v>
      </c>
      <c r="U141" s="24">
        <v>568213.09470452997</v>
      </c>
      <c r="V141" s="24">
        <v>2367906.5128532094</v>
      </c>
      <c r="W141" s="24">
        <v>263585.22048360988</v>
      </c>
      <c r="X141" s="24">
        <v>585501.77508720604</v>
      </c>
      <c r="Y141" s="24">
        <v>340.0806301279784</v>
      </c>
      <c r="Z141" s="24">
        <v>916.81419524595015</v>
      </c>
      <c r="AA141" s="24">
        <v>1113.6864076999918</v>
      </c>
      <c r="AB141" s="24">
        <v>4869.3982747805503</v>
      </c>
      <c r="AC141" s="25">
        <v>3.2747716542423833</v>
      </c>
      <c r="AD141" s="25">
        <v>5.3112160566779361</v>
      </c>
      <c r="AE141" s="23">
        <f t="shared" si="105"/>
        <v>1.6218584431062211</v>
      </c>
      <c r="AF141" s="25">
        <v>4.508319953224599</v>
      </c>
      <c r="AG141" s="25">
        <v>0.60652699538953492</v>
      </c>
      <c r="AH141" s="23">
        <f t="shared" si="106"/>
        <v>0.13453503781507642</v>
      </c>
      <c r="AI141" s="26">
        <f t="shared" si="99"/>
        <v>0.13509064734525622</v>
      </c>
      <c r="AJ141" s="26">
        <f t="shared" si="100"/>
        <v>0.1534142997995549</v>
      </c>
      <c r="AK141" s="26">
        <f t="shared" si="145"/>
        <v>0.11848906854176877</v>
      </c>
      <c r="AL141" s="26">
        <f t="shared" si="146"/>
        <v>0.10854887239945654</v>
      </c>
      <c r="AM141" s="26">
        <f t="shared" si="101"/>
        <v>-1.7363376285939314E-4</v>
      </c>
      <c r="AN141" s="26">
        <f t="shared" si="102"/>
        <v>1.7263978862714024E-2</v>
      </c>
      <c r="AO141" s="23">
        <v>208.3</v>
      </c>
      <c r="AP141" s="23">
        <v>208.5</v>
      </c>
      <c r="AQ141" s="22">
        <v>6245.666666666667</v>
      </c>
      <c r="AR141" s="22">
        <v>16976.666666666668</v>
      </c>
      <c r="AS141" s="22">
        <v>4</v>
      </c>
      <c r="AT141" s="22">
        <v>0</v>
      </c>
      <c r="AU141" s="22">
        <v>9.6666666666666661</v>
      </c>
      <c r="AV141" s="22">
        <v>15.666666666666666</v>
      </c>
      <c r="AW141" s="22">
        <v>82.333333333333329</v>
      </c>
      <c r="AX141" s="22">
        <v>46</v>
      </c>
      <c r="AY141" s="22">
        <v>0</v>
      </c>
      <c r="AZ141" s="22">
        <v>0</v>
      </c>
      <c r="BA141" s="22">
        <v>0</v>
      </c>
      <c r="BB141" s="22">
        <v>0</v>
      </c>
      <c r="BC141" s="22">
        <v>3256.6666666666665</v>
      </c>
      <c r="BD141" s="22">
        <v>9941</v>
      </c>
      <c r="BE141" s="22">
        <v>0</v>
      </c>
      <c r="BF141" s="22">
        <v>0</v>
      </c>
      <c r="BG141" s="22">
        <v>338</v>
      </c>
      <c r="BH141" s="22">
        <v>305</v>
      </c>
      <c r="BI141" s="22">
        <v>0</v>
      </c>
      <c r="BJ141" s="22">
        <v>4.666666666666667</v>
      </c>
      <c r="BK141" s="22">
        <v>50.333333333333336</v>
      </c>
      <c r="BL141" s="22">
        <v>28.333333333333332</v>
      </c>
      <c r="BM141" s="22">
        <v>2010.6666666666667</v>
      </c>
      <c r="BN141" s="22">
        <v>819.33333333333337</v>
      </c>
      <c r="BO141" s="22">
        <v>455</v>
      </c>
      <c r="BP141" s="22">
        <v>4265.333333333333</v>
      </c>
      <c r="BQ141" s="22">
        <v>0</v>
      </c>
      <c r="BR141" s="22">
        <v>0</v>
      </c>
      <c r="BS141" s="22">
        <v>31.666666666666668</v>
      </c>
      <c r="BT141" s="22">
        <v>1538.3333333333333</v>
      </c>
      <c r="BU141" s="22">
        <v>1356.6666666666667</v>
      </c>
      <c r="BV141" s="22">
        <v>1370.3333333333333</v>
      </c>
      <c r="BW141" s="22">
        <v>15.666666666666666</v>
      </c>
      <c r="BX141" s="22">
        <v>21</v>
      </c>
      <c r="BY141" s="22">
        <v>1308.3333333333333</v>
      </c>
      <c r="BZ141" s="22">
        <v>1281.6666666666667</v>
      </c>
      <c r="CA141" s="22">
        <v>0</v>
      </c>
      <c r="CB141" s="22">
        <v>0</v>
      </c>
      <c r="CC141" s="22">
        <v>0</v>
      </c>
      <c r="CD141" s="22">
        <v>6.333333333333333</v>
      </c>
      <c r="CE141" s="22">
        <v>0</v>
      </c>
      <c r="CF141" s="22">
        <v>0</v>
      </c>
      <c r="CG141" s="22">
        <v>0</v>
      </c>
      <c r="CH141" s="22">
        <v>0</v>
      </c>
      <c r="CI141" s="22">
        <v>3.3333333333333335</v>
      </c>
      <c r="CJ141" s="22">
        <v>9.6666666666666661</v>
      </c>
      <c r="CK141" s="22">
        <v>21.666666666666668</v>
      </c>
      <c r="CL141" s="22">
        <v>42.333333333333336</v>
      </c>
      <c r="CM141" s="22">
        <v>27</v>
      </c>
      <c r="CN141" s="22">
        <v>105.66666666666667</v>
      </c>
      <c r="CO141" s="22">
        <v>2.3333333333333335</v>
      </c>
      <c r="CP141" s="22">
        <v>80</v>
      </c>
      <c r="CQ141" s="22">
        <v>0</v>
      </c>
      <c r="CR141" s="22">
        <v>0</v>
      </c>
      <c r="CS141" s="22">
        <v>24.666666666666668</v>
      </c>
      <c r="CT141" s="22">
        <v>25.666666666666668</v>
      </c>
      <c r="CU141" s="22">
        <v>186.66666666666666</v>
      </c>
      <c r="CV141" s="22">
        <v>1</v>
      </c>
      <c r="CW141" s="22">
        <v>157</v>
      </c>
      <c r="CX141" s="22">
        <v>289.66666666666669</v>
      </c>
      <c r="CY141" s="22">
        <v>17.333333333333332</v>
      </c>
      <c r="CZ141" s="22">
        <v>40.333333333333336</v>
      </c>
      <c r="DA141" s="22">
        <v>2.3333333333333335</v>
      </c>
      <c r="DB141" s="22">
        <v>0</v>
      </c>
      <c r="DC141" s="22">
        <v>0</v>
      </c>
      <c r="DD141" s="22">
        <v>3</v>
      </c>
      <c r="DE141" s="22">
        <v>15661.666666666666</v>
      </c>
      <c r="DF141" s="22">
        <v>337.33333333333331</v>
      </c>
      <c r="DG141" s="22">
        <v>559.33333333333337</v>
      </c>
      <c r="DH141" s="22">
        <v>14973.666666666666</v>
      </c>
      <c r="DI141" s="22">
        <v>1803.3333333333333</v>
      </c>
      <c r="DJ141" s="22">
        <v>329.33333333333331</v>
      </c>
      <c r="DK141" s="22">
        <v>105500</v>
      </c>
      <c r="DL141" s="22">
        <v>2011.6666666666667</v>
      </c>
      <c r="DM141" s="22">
        <v>3100</v>
      </c>
      <c r="DN141" s="22">
        <v>263000</v>
      </c>
      <c r="DO141" s="22">
        <v>539</v>
      </c>
      <c r="DP141" s="27">
        <v>3325</v>
      </c>
      <c r="DQ141" s="57">
        <f t="shared" si="98"/>
        <v>1.7181512515343971</v>
      </c>
      <c r="DR141" s="57">
        <f t="shared" si="107"/>
        <v>-1</v>
      </c>
      <c r="DS141" s="57">
        <f t="shared" si="108"/>
        <v>0.62068965517241392</v>
      </c>
      <c r="DT141" s="57">
        <f t="shared" si="109"/>
        <v>-0.4412955465587044</v>
      </c>
      <c r="DU141" s="57" t="str">
        <f t="shared" si="110"/>
        <v xml:space="preserve"> </v>
      </c>
      <c r="DV141" s="57" t="str">
        <f t="shared" si="111"/>
        <v xml:space="preserve"> </v>
      </c>
      <c r="DW141" s="57">
        <f t="shared" si="112"/>
        <v>2.0525076765609009</v>
      </c>
      <c r="DX141" s="57" t="str">
        <f t="shared" si="113"/>
        <v xml:space="preserve"> </v>
      </c>
      <c r="DY141" s="57">
        <f t="shared" si="114"/>
        <v>-9.7633136094674611E-2</v>
      </c>
      <c r="DZ141" s="57" t="str">
        <f t="shared" si="115"/>
        <v xml:space="preserve"> </v>
      </c>
      <c r="EA141" s="57">
        <f t="shared" si="116"/>
        <v>-0.4370860927152318</v>
      </c>
      <c r="EB141" s="57">
        <f t="shared" si="117"/>
        <v>-0.59250663129973469</v>
      </c>
      <c r="EC141" s="57">
        <f t="shared" si="118"/>
        <v>8.374358974358973</v>
      </c>
      <c r="ED141" s="57" t="str">
        <f t="shared" si="119"/>
        <v xml:space="preserve"> </v>
      </c>
      <c r="EE141" s="57">
        <f t="shared" si="120"/>
        <v>47.578947368421048</v>
      </c>
      <c r="EF141" s="57">
        <f t="shared" si="121"/>
        <v>1.0073710073710052E-2</v>
      </c>
      <c r="EG141" s="57">
        <f t="shared" si="122"/>
        <v>0.34042553191489366</v>
      </c>
      <c r="EH141" s="57">
        <f t="shared" si="123"/>
        <v>-2.0382165605095426E-2</v>
      </c>
      <c r="EI141" s="57" t="str">
        <f t="shared" si="124"/>
        <v xml:space="preserve"> </v>
      </c>
      <c r="EJ141" s="57" t="str">
        <f t="shared" si="125"/>
        <v xml:space="preserve"> </v>
      </c>
      <c r="EK141" s="57" t="str">
        <f t="shared" si="126"/>
        <v xml:space="preserve"> </v>
      </c>
      <c r="EL141" s="57" t="str">
        <f t="shared" si="127"/>
        <v xml:space="preserve"> </v>
      </c>
      <c r="EM141" s="57">
        <f t="shared" si="128"/>
        <v>1.9</v>
      </c>
      <c r="EN141" s="57">
        <f t="shared" si="129"/>
        <v>0.95384615384615379</v>
      </c>
      <c r="EO141" s="57">
        <f t="shared" si="130"/>
        <v>2.9135802469135803</v>
      </c>
      <c r="EP141" s="57">
        <f t="shared" si="131"/>
        <v>33.285714285714285</v>
      </c>
      <c r="EQ141" s="57" t="str">
        <f t="shared" si="132"/>
        <v xml:space="preserve"> </v>
      </c>
      <c r="ER141" s="57">
        <f t="shared" si="133"/>
        <v>4.0540540540540571E-2</v>
      </c>
      <c r="ES141" s="57">
        <f t="shared" si="134"/>
        <v>-0.99464285714285716</v>
      </c>
      <c r="ET141" s="57">
        <f t="shared" si="135"/>
        <v>0.84501061571125269</v>
      </c>
      <c r="EU141" s="57">
        <f t="shared" si="136"/>
        <v>1.3269230769230771</v>
      </c>
      <c r="EV141" s="57">
        <f t="shared" si="137"/>
        <v>-1</v>
      </c>
      <c r="EW141" s="57" t="str">
        <f t="shared" si="138"/>
        <v xml:space="preserve"> </v>
      </c>
      <c r="EX141" s="57">
        <f t="shared" si="139"/>
        <v>-0.97846121102479511</v>
      </c>
      <c r="EY141" s="57">
        <f t="shared" si="140"/>
        <v>25.770560190703215</v>
      </c>
      <c r="EZ141" s="57">
        <f t="shared" si="141"/>
        <v>-0.81737523105360443</v>
      </c>
      <c r="FA141" s="57">
        <f t="shared" si="142"/>
        <v>-0.98093206951026857</v>
      </c>
      <c r="FB141" s="57">
        <f t="shared" si="143"/>
        <v>83.838709677419359</v>
      </c>
      <c r="FC141" s="57">
        <f t="shared" si="144"/>
        <v>5.1688311688311686</v>
      </c>
    </row>
    <row r="142" spans="1:159">
      <c r="A142" s="19">
        <v>4115705</v>
      </c>
      <c r="B142" s="20" t="s">
        <v>409</v>
      </c>
      <c r="C142" s="21">
        <v>1</v>
      </c>
      <c r="D142" s="21">
        <v>0</v>
      </c>
      <c r="E142" s="21">
        <v>0</v>
      </c>
      <c r="F142" s="21">
        <v>0</v>
      </c>
      <c r="G142" s="21">
        <v>24178</v>
      </c>
      <c r="H142" s="22">
        <v>29428</v>
      </c>
      <c r="I142" s="22">
        <f t="shared" si="103"/>
        <v>23994</v>
      </c>
      <c r="J142" s="22">
        <f t="shared" si="103"/>
        <v>29279</v>
      </c>
      <c r="K142" s="23">
        <f t="shared" si="104"/>
        <v>0.99238977582926624</v>
      </c>
      <c r="L142" s="23">
        <f t="shared" si="104"/>
        <v>0.99493679488922115</v>
      </c>
      <c r="M142" s="22">
        <v>184</v>
      </c>
      <c r="N142" s="22">
        <v>149</v>
      </c>
      <c r="O142" s="22">
        <v>124254</v>
      </c>
      <c r="P142" s="22">
        <v>317249</v>
      </c>
      <c r="Q142" s="22">
        <v>1959</v>
      </c>
      <c r="R142" s="22">
        <v>6465</v>
      </c>
      <c r="S142" s="24">
        <v>6964123.0551706869</v>
      </c>
      <c r="T142" s="24">
        <v>23391228.100683611</v>
      </c>
      <c r="U142" s="24">
        <v>6940917.3298132066</v>
      </c>
      <c r="V142" s="24">
        <v>23324613.017609496</v>
      </c>
      <c r="W142" s="24">
        <v>23205.725357480002</v>
      </c>
      <c r="X142" s="24">
        <v>66615.083074111637</v>
      </c>
      <c r="Y142" s="24">
        <v>604.17331435370136</v>
      </c>
      <c r="Z142" s="24">
        <v>1285.1093672660468</v>
      </c>
      <c r="AA142" s="24">
        <v>1179.0452088155491</v>
      </c>
      <c r="AB142" s="24">
        <v>1769.1450492311112</v>
      </c>
      <c r="AC142" s="25">
        <v>1.9515016317408889</v>
      </c>
      <c r="AD142" s="25">
        <v>1.3766494076646616</v>
      </c>
      <c r="AE142" s="23">
        <f t="shared" si="105"/>
        <v>0.70543082581826233</v>
      </c>
      <c r="AF142" s="25">
        <v>0.41172662786989611</v>
      </c>
      <c r="AG142" s="25">
        <v>0.58569992400146276</v>
      </c>
      <c r="AH142" s="23">
        <f t="shared" si="106"/>
        <v>1.4225456513017698</v>
      </c>
      <c r="AI142" s="26">
        <f t="shared" si="99"/>
        <v>0.12880430943829024</v>
      </c>
      <c r="AJ142" s="26">
        <f t="shared" si="100"/>
        <v>0.12885915002336534</v>
      </c>
      <c r="AK142" s="26">
        <f t="shared" si="145"/>
        <v>9.8269665236972337E-2</v>
      </c>
      <c r="AL142" s="26">
        <f t="shared" si="146"/>
        <v>0.12681704895784751</v>
      </c>
      <c r="AM142" s="26">
        <f t="shared" si="101"/>
        <v>1.9844686259384625E-2</v>
      </c>
      <c r="AN142" s="26">
        <f t="shared" si="102"/>
        <v>-2.0877919620695184E-2</v>
      </c>
      <c r="AO142" s="23">
        <v>117.4</v>
      </c>
      <c r="AP142" s="23">
        <v>117.7</v>
      </c>
      <c r="AQ142" s="22">
        <v>8.6666666666666661</v>
      </c>
      <c r="AR142" s="22">
        <v>125.66666666666667</v>
      </c>
      <c r="AS142" s="22">
        <v>0</v>
      </c>
      <c r="AT142" s="22">
        <v>0</v>
      </c>
      <c r="AU142" s="22">
        <v>0</v>
      </c>
      <c r="AV142" s="22">
        <v>0</v>
      </c>
      <c r="AW142" s="22">
        <v>0</v>
      </c>
      <c r="AX142" s="22">
        <v>103</v>
      </c>
      <c r="AY142" s="22">
        <v>0</v>
      </c>
      <c r="AZ142" s="22">
        <v>0</v>
      </c>
      <c r="BA142" s="22">
        <v>0</v>
      </c>
      <c r="BB142" s="22">
        <v>0</v>
      </c>
      <c r="BC142" s="22">
        <v>3.6666666666666665</v>
      </c>
      <c r="BD142" s="22">
        <v>14.333333333333334</v>
      </c>
      <c r="BE142" s="22">
        <v>0</v>
      </c>
      <c r="BF142" s="22">
        <v>0</v>
      </c>
      <c r="BG142" s="22">
        <v>0</v>
      </c>
      <c r="BH142" s="22">
        <v>0</v>
      </c>
      <c r="BI142" s="22">
        <v>0</v>
      </c>
      <c r="BJ142" s="22">
        <v>0</v>
      </c>
      <c r="BK142" s="22">
        <v>5</v>
      </c>
      <c r="BL142" s="22">
        <v>8.3333333333333339</v>
      </c>
      <c r="BM142" s="22">
        <v>0</v>
      </c>
      <c r="BN142" s="22">
        <v>0</v>
      </c>
      <c r="BO142" s="22">
        <v>0</v>
      </c>
      <c r="BP142" s="22">
        <v>0</v>
      </c>
      <c r="BQ142" s="22">
        <v>0</v>
      </c>
      <c r="BR142" s="22">
        <v>0</v>
      </c>
      <c r="BS142" s="22">
        <v>0</v>
      </c>
      <c r="BT142" s="22">
        <v>0</v>
      </c>
      <c r="BU142" s="22">
        <v>31</v>
      </c>
      <c r="BV142" s="22">
        <v>64</v>
      </c>
      <c r="BW142" s="22">
        <v>8.3333333333333339</v>
      </c>
      <c r="BX142" s="22">
        <v>64</v>
      </c>
      <c r="BY142" s="22">
        <v>0</v>
      </c>
      <c r="BZ142" s="22">
        <v>0</v>
      </c>
      <c r="CA142" s="22">
        <v>0</v>
      </c>
      <c r="CB142" s="22">
        <v>0</v>
      </c>
      <c r="CC142" s="22">
        <v>1.3333333333333333</v>
      </c>
      <c r="CD142" s="22">
        <v>0</v>
      </c>
      <c r="CE142" s="22">
        <v>0</v>
      </c>
      <c r="CF142" s="22">
        <v>0</v>
      </c>
      <c r="CG142" s="22">
        <v>0</v>
      </c>
      <c r="CH142" s="22">
        <v>0</v>
      </c>
      <c r="CI142" s="22">
        <v>18</v>
      </c>
      <c r="CJ142" s="22">
        <v>0</v>
      </c>
      <c r="CK142" s="22">
        <v>0</v>
      </c>
      <c r="CL142" s="22">
        <v>0</v>
      </c>
      <c r="CM142" s="22">
        <v>0</v>
      </c>
      <c r="CN142" s="22">
        <v>0</v>
      </c>
      <c r="CO142" s="22">
        <v>0</v>
      </c>
      <c r="CP142" s="22">
        <v>0</v>
      </c>
      <c r="CQ142" s="22">
        <v>0</v>
      </c>
      <c r="CR142" s="22">
        <v>0</v>
      </c>
      <c r="CS142" s="22">
        <v>0</v>
      </c>
      <c r="CT142" s="22">
        <v>0</v>
      </c>
      <c r="CU142" s="22">
        <v>18.666666666666668</v>
      </c>
      <c r="CV142" s="22">
        <v>0</v>
      </c>
      <c r="CW142" s="22">
        <v>14</v>
      </c>
      <c r="CX142" s="22">
        <v>18.666666666666668</v>
      </c>
      <c r="CY142" s="22">
        <v>4.666666666666667</v>
      </c>
      <c r="CZ142" s="22">
        <v>10.333333333333334</v>
      </c>
      <c r="DA142" s="22">
        <v>0</v>
      </c>
      <c r="DB142" s="22">
        <v>0</v>
      </c>
      <c r="DC142" s="22">
        <v>0</v>
      </c>
      <c r="DD142" s="22">
        <v>0</v>
      </c>
      <c r="DE142" s="22">
        <v>171</v>
      </c>
      <c r="DF142" s="22">
        <v>29</v>
      </c>
      <c r="DG142" s="22">
        <v>33</v>
      </c>
      <c r="DH142" s="22">
        <v>85.666666666666671</v>
      </c>
      <c r="DI142" s="22">
        <v>28.666666666666668</v>
      </c>
      <c r="DJ142" s="22">
        <v>81</v>
      </c>
      <c r="DK142" s="22">
        <v>850</v>
      </c>
      <c r="DL142" s="22">
        <v>358.33333333333331</v>
      </c>
      <c r="DM142" s="22">
        <v>276.66666666666669</v>
      </c>
      <c r="DN142" s="22">
        <v>2233.3333333333335</v>
      </c>
      <c r="DO142" s="22">
        <v>17.333333333333332</v>
      </c>
      <c r="DP142" s="27">
        <v>1770</v>
      </c>
      <c r="DQ142" s="57">
        <f t="shared" si="98"/>
        <v>13.500000000000002</v>
      </c>
      <c r="DR142" s="57" t="str">
        <f t="shared" si="107"/>
        <v xml:space="preserve"> </v>
      </c>
      <c r="DS142" s="57" t="str">
        <f t="shared" si="108"/>
        <v xml:space="preserve"> </v>
      </c>
      <c r="DT142" s="57" t="str">
        <f t="shared" si="109"/>
        <v xml:space="preserve"> </v>
      </c>
      <c r="DU142" s="57" t="str">
        <f t="shared" si="110"/>
        <v xml:space="preserve"> </v>
      </c>
      <c r="DV142" s="57" t="str">
        <f t="shared" si="111"/>
        <v xml:space="preserve"> </v>
      </c>
      <c r="DW142" s="57">
        <f t="shared" si="112"/>
        <v>2.9090909090909096</v>
      </c>
      <c r="DX142" s="57" t="str">
        <f t="shared" si="113"/>
        <v xml:space="preserve"> </v>
      </c>
      <c r="DY142" s="57" t="str">
        <f t="shared" si="114"/>
        <v xml:space="preserve"> </v>
      </c>
      <c r="DZ142" s="57" t="str">
        <f t="shared" si="115"/>
        <v xml:space="preserve"> </v>
      </c>
      <c r="EA142" s="57">
        <f t="shared" si="116"/>
        <v>0.66666666666666674</v>
      </c>
      <c r="EB142" s="57" t="str">
        <f t="shared" si="117"/>
        <v xml:space="preserve"> </v>
      </c>
      <c r="EC142" s="57" t="str">
        <f t="shared" si="118"/>
        <v xml:space="preserve"> </v>
      </c>
      <c r="ED142" s="57" t="str">
        <f t="shared" si="119"/>
        <v xml:space="preserve"> </v>
      </c>
      <c r="EE142" s="57" t="str">
        <f t="shared" si="120"/>
        <v xml:space="preserve"> </v>
      </c>
      <c r="EF142" s="57">
        <f t="shared" si="121"/>
        <v>1.064516129032258</v>
      </c>
      <c r="EG142" s="57">
        <f t="shared" si="122"/>
        <v>6.68</v>
      </c>
      <c r="EH142" s="57" t="str">
        <f t="shared" si="123"/>
        <v xml:space="preserve"> </v>
      </c>
      <c r="EI142" s="57" t="str">
        <f t="shared" si="124"/>
        <v xml:space="preserve"> </v>
      </c>
      <c r="EJ142" s="57">
        <f t="shared" si="125"/>
        <v>-1</v>
      </c>
      <c r="EK142" s="57" t="str">
        <f t="shared" si="126"/>
        <v xml:space="preserve"> </v>
      </c>
      <c r="EL142" s="57" t="str">
        <f t="shared" si="127"/>
        <v xml:space="preserve"> </v>
      </c>
      <c r="EM142" s="57">
        <f t="shared" si="128"/>
        <v>-1</v>
      </c>
      <c r="EN142" s="57" t="str">
        <f t="shared" si="129"/>
        <v xml:space="preserve"> </v>
      </c>
      <c r="EO142" s="57" t="str">
        <f t="shared" si="130"/>
        <v xml:space="preserve"> </v>
      </c>
      <c r="EP142" s="57" t="str">
        <f t="shared" si="131"/>
        <v xml:space="preserve"> </v>
      </c>
      <c r="EQ142" s="57" t="str">
        <f t="shared" si="132"/>
        <v xml:space="preserve"> </v>
      </c>
      <c r="ER142" s="57" t="str">
        <f t="shared" si="133"/>
        <v xml:space="preserve"> </v>
      </c>
      <c r="ES142" s="57">
        <f t="shared" si="134"/>
        <v>-1</v>
      </c>
      <c r="ET142" s="57">
        <f t="shared" si="135"/>
        <v>0.33333333333333348</v>
      </c>
      <c r="EU142" s="57">
        <f t="shared" si="136"/>
        <v>1.2142857142857144</v>
      </c>
      <c r="EV142" s="57" t="str">
        <f t="shared" si="137"/>
        <v xml:space="preserve"> </v>
      </c>
      <c r="EW142" s="57" t="str">
        <f t="shared" si="138"/>
        <v xml:space="preserve"> </v>
      </c>
      <c r="EX142" s="57">
        <f t="shared" si="139"/>
        <v>-0.83040935672514626</v>
      </c>
      <c r="EY142" s="57">
        <f t="shared" si="140"/>
        <v>1.595959595959596</v>
      </c>
      <c r="EZ142" s="57">
        <f t="shared" si="141"/>
        <v>1.8255813953488369</v>
      </c>
      <c r="FA142" s="57">
        <f t="shared" si="142"/>
        <v>-0.57843137254901955</v>
      </c>
      <c r="FB142" s="57">
        <f t="shared" si="143"/>
        <v>7.0722891566265051</v>
      </c>
      <c r="FC142" s="57">
        <f t="shared" si="144"/>
        <v>101.11538461538463</v>
      </c>
    </row>
    <row r="143" spans="1:159">
      <c r="A143" s="19">
        <v>4115903</v>
      </c>
      <c r="B143" s="20" t="s">
        <v>410</v>
      </c>
      <c r="C143" s="21">
        <v>1</v>
      </c>
      <c r="D143" s="21">
        <v>0</v>
      </c>
      <c r="E143" s="21">
        <v>0</v>
      </c>
      <c r="F143" s="21">
        <v>0</v>
      </c>
      <c r="G143" s="21">
        <v>2499</v>
      </c>
      <c r="H143" s="22">
        <v>2327</v>
      </c>
      <c r="I143" s="22">
        <f t="shared" si="103"/>
        <v>1575</v>
      </c>
      <c r="J143" s="22">
        <f t="shared" si="103"/>
        <v>1579</v>
      </c>
      <c r="K143" s="23">
        <f t="shared" si="104"/>
        <v>0.63025210084033612</v>
      </c>
      <c r="L143" s="23">
        <f t="shared" si="104"/>
        <v>0.67855608079071761</v>
      </c>
      <c r="M143" s="22">
        <v>924</v>
      </c>
      <c r="N143" s="22">
        <v>748</v>
      </c>
      <c r="O143" s="22">
        <v>10393</v>
      </c>
      <c r="P143" s="22">
        <v>38850</v>
      </c>
      <c r="Q143" s="22">
        <v>5327</v>
      </c>
      <c r="R143" s="22">
        <v>23916</v>
      </c>
      <c r="S143" s="24">
        <v>376781.49649713043</v>
      </c>
      <c r="T143" s="24">
        <v>1080883.3504849987</v>
      </c>
      <c r="U143" s="24">
        <v>238955.36565525021</v>
      </c>
      <c r="V143" s="24">
        <v>699451.92022782878</v>
      </c>
      <c r="W143" s="24">
        <v>137826.13084188013</v>
      </c>
      <c r="X143" s="24">
        <v>381431.43025717058</v>
      </c>
      <c r="Y143" s="24">
        <v>300.10769140139911</v>
      </c>
      <c r="Z143" s="24">
        <v>812.53524946106938</v>
      </c>
      <c r="AA143" s="24">
        <v>370.04924791870673</v>
      </c>
      <c r="AB143" s="24">
        <v>964.33550573981165</v>
      </c>
      <c r="AC143" s="25">
        <v>1.2330548617088244</v>
      </c>
      <c r="AD143" s="25">
        <v>1.1868229795315672</v>
      </c>
      <c r="AE143" s="23">
        <f t="shared" si="105"/>
        <v>0.96250622448932488</v>
      </c>
      <c r="AF143" s="25">
        <v>1.3412886422894865</v>
      </c>
      <c r="AG143" s="25">
        <v>1.6003022665774413</v>
      </c>
      <c r="AH143" s="23">
        <f t="shared" si="106"/>
        <v>1.1931080426103038</v>
      </c>
      <c r="AI143" s="26">
        <f t="shared" si="99"/>
        <v>0.11114036836388763</v>
      </c>
      <c r="AJ143" s="26">
        <f t="shared" si="100"/>
        <v>0.1133817748684316</v>
      </c>
      <c r="AK143" s="26">
        <f t="shared" si="145"/>
        <v>0.14094578843095107</v>
      </c>
      <c r="AL143" s="26">
        <f t="shared" si="146"/>
        <v>0.16203868115880637</v>
      </c>
      <c r="AM143" s="26">
        <f t="shared" si="101"/>
        <v>-7.1057109563974485E-3</v>
      </c>
      <c r="AN143" s="26">
        <f t="shared" si="102"/>
        <v>-2.0909215974873052E-2</v>
      </c>
      <c r="AO143" s="23">
        <v>213.1</v>
      </c>
      <c r="AP143" s="23">
        <v>221.7</v>
      </c>
      <c r="AQ143" s="22">
        <v>4639</v>
      </c>
      <c r="AR143" s="22">
        <v>27314.333333333332</v>
      </c>
      <c r="AS143" s="22">
        <v>17</v>
      </c>
      <c r="AT143" s="22">
        <v>0</v>
      </c>
      <c r="AU143" s="22">
        <v>0</v>
      </c>
      <c r="AV143" s="22">
        <v>0</v>
      </c>
      <c r="AW143" s="22">
        <v>6</v>
      </c>
      <c r="AX143" s="22">
        <v>5.333333333333333</v>
      </c>
      <c r="AY143" s="22">
        <v>0</v>
      </c>
      <c r="AZ143" s="22">
        <v>0</v>
      </c>
      <c r="BA143" s="22">
        <v>0</v>
      </c>
      <c r="BB143" s="22">
        <v>0</v>
      </c>
      <c r="BC143" s="22">
        <v>1187.6666666666667</v>
      </c>
      <c r="BD143" s="22">
        <v>20066.333333333332</v>
      </c>
      <c r="BE143" s="22">
        <v>0</v>
      </c>
      <c r="BF143" s="22">
        <v>0</v>
      </c>
      <c r="BG143" s="22">
        <v>79</v>
      </c>
      <c r="BH143" s="22">
        <v>0</v>
      </c>
      <c r="BI143" s="22">
        <v>0</v>
      </c>
      <c r="BJ143" s="22">
        <v>0</v>
      </c>
      <c r="BK143" s="22">
        <v>2889</v>
      </c>
      <c r="BL143" s="22">
        <v>5328.666666666667</v>
      </c>
      <c r="BM143" s="22">
        <v>230.33333333333334</v>
      </c>
      <c r="BN143" s="22">
        <v>717.33333333333337</v>
      </c>
      <c r="BO143" s="22">
        <v>230</v>
      </c>
      <c r="BP143" s="22">
        <v>1196.6666666666667</v>
      </c>
      <c r="BQ143" s="22">
        <v>0</v>
      </c>
      <c r="BR143" s="22">
        <v>0</v>
      </c>
      <c r="BS143" s="22">
        <v>0</v>
      </c>
      <c r="BT143" s="22">
        <v>0</v>
      </c>
      <c r="BU143" s="22">
        <v>598.66666666666663</v>
      </c>
      <c r="BV143" s="22">
        <v>1915</v>
      </c>
      <c r="BW143" s="22">
        <v>0</v>
      </c>
      <c r="BX143" s="22">
        <v>0</v>
      </c>
      <c r="BY143" s="22">
        <v>36</v>
      </c>
      <c r="BZ143" s="22">
        <v>14.666666666666666</v>
      </c>
      <c r="CA143" s="22">
        <v>0</v>
      </c>
      <c r="CB143" s="22">
        <v>0</v>
      </c>
      <c r="CC143" s="22">
        <v>555.33333333333337</v>
      </c>
      <c r="CD143" s="22">
        <v>1899</v>
      </c>
      <c r="CE143" s="22">
        <v>0</v>
      </c>
      <c r="CF143" s="22">
        <v>0</v>
      </c>
      <c r="CG143" s="22">
        <v>0</v>
      </c>
      <c r="CH143" s="22">
        <v>0</v>
      </c>
      <c r="CI143" s="22">
        <v>0</v>
      </c>
      <c r="CJ143" s="22">
        <v>0</v>
      </c>
      <c r="CK143" s="22">
        <v>0</v>
      </c>
      <c r="CL143" s="22">
        <v>0</v>
      </c>
      <c r="CM143" s="22">
        <v>22</v>
      </c>
      <c r="CN143" s="22">
        <v>67</v>
      </c>
      <c r="CO143" s="22">
        <v>13</v>
      </c>
      <c r="CP143" s="22">
        <v>52.333333333333336</v>
      </c>
      <c r="CQ143" s="22">
        <v>0</v>
      </c>
      <c r="CR143" s="22">
        <v>0</v>
      </c>
      <c r="CS143" s="22">
        <v>8.6666666666666661</v>
      </c>
      <c r="CT143" s="22">
        <v>11.333333333333334</v>
      </c>
      <c r="CU143" s="22">
        <v>711.66666666666663</v>
      </c>
      <c r="CV143" s="22">
        <v>1</v>
      </c>
      <c r="CW143" s="22">
        <v>696</v>
      </c>
      <c r="CX143" s="22">
        <v>1691.6666666666667</v>
      </c>
      <c r="CY143" s="22">
        <v>10</v>
      </c>
      <c r="CZ143" s="22">
        <v>3826.6666666666665</v>
      </c>
      <c r="DA143" s="22">
        <v>5.666666666666667</v>
      </c>
      <c r="DB143" s="22">
        <v>0</v>
      </c>
      <c r="DC143" s="22">
        <v>0</v>
      </c>
      <c r="DD143" s="22">
        <v>24</v>
      </c>
      <c r="DE143" s="22">
        <v>23480.333333333332</v>
      </c>
      <c r="DF143" s="22">
        <v>5546.666666666667</v>
      </c>
      <c r="DG143" s="22">
        <v>530</v>
      </c>
      <c r="DH143" s="22">
        <v>14784.333333333334</v>
      </c>
      <c r="DI143" s="22">
        <v>1413.3333333333333</v>
      </c>
      <c r="DJ143" s="22">
        <v>285.33333333333331</v>
      </c>
      <c r="DK143" s="22">
        <v>42333.333333333336</v>
      </c>
      <c r="DL143" s="22">
        <v>723.33333333333337</v>
      </c>
      <c r="DM143" s="22">
        <v>3333.3333333333335</v>
      </c>
      <c r="DN143" s="22">
        <v>68076.333333333328</v>
      </c>
      <c r="DO143" s="22">
        <v>1690</v>
      </c>
      <c r="DP143" s="27">
        <v>174817.33333333334</v>
      </c>
      <c r="DQ143" s="57">
        <f t="shared" si="98"/>
        <v>4.8879787310483582</v>
      </c>
      <c r="DR143" s="57">
        <f t="shared" si="107"/>
        <v>-1</v>
      </c>
      <c r="DS143" s="57" t="str">
        <f t="shared" si="108"/>
        <v xml:space="preserve"> </v>
      </c>
      <c r="DT143" s="57">
        <f t="shared" si="109"/>
        <v>-0.11111111111111116</v>
      </c>
      <c r="DU143" s="57" t="str">
        <f t="shared" si="110"/>
        <v xml:space="preserve"> </v>
      </c>
      <c r="DV143" s="57" t="str">
        <f t="shared" si="111"/>
        <v xml:space="preserve"> </v>
      </c>
      <c r="DW143" s="57">
        <f t="shared" si="112"/>
        <v>15.895593600898117</v>
      </c>
      <c r="DX143" s="57" t="str">
        <f t="shared" si="113"/>
        <v xml:space="preserve"> </v>
      </c>
      <c r="DY143" s="57">
        <f t="shared" si="114"/>
        <v>-1</v>
      </c>
      <c r="DZ143" s="57" t="str">
        <f t="shared" si="115"/>
        <v xml:space="preserve"> </v>
      </c>
      <c r="EA143" s="57">
        <f t="shared" si="116"/>
        <v>0.84446752047998164</v>
      </c>
      <c r="EB143" s="57">
        <f t="shared" si="117"/>
        <v>2.1143270622286541</v>
      </c>
      <c r="EC143" s="57">
        <f t="shared" si="118"/>
        <v>4.2028985507246377</v>
      </c>
      <c r="ED143" s="57" t="str">
        <f t="shared" si="119"/>
        <v xml:space="preserve"> </v>
      </c>
      <c r="EE143" s="57" t="str">
        <f t="shared" si="120"/>
        <v xml:space="preserve"> </v>
      </c>
      <c r="EF143" s="57">
        <f t="shared" si="121"/>
        <v>2.1987750556792873</v>
      </c>
      <c r="EG143" s="57" t="str">
        <f t="shared" si="122"/>
        <v xml:space="preserve"> </v>
      </c>
      <c r="EH143" s="57">
        <f t="shared" si="123"/>
        <v>-0.59259259259259256</v>
      </c>
      <c r="EI143" s="57" t="str">
        <f t="shared" si="124"/>
        <v xml:space="preserve"> </v>
      </c>
      <c r="EJ143" s="57">
        <f t="shared" si="125"/>
        <v>2.4195678271308521</v>
      </c>
      <c r="EK143" s="57" t="str">
        <f t="shared" si="126"/>
        <v xml:space="preserve"> </v>
      </c>
      <c r="EL143" s="57" t="str">
        <f t="shared" si="127"/>
        <v xml:space="preserve"> </v>
      </c>
      <c r="EM143" s="57" t="str">
        <f t="shared" si="128"/>
        <v xml:space="preserve"> </v>
      </c>
      <c r="EN143" s="57" t="str">
        <f t="shared" si="129"/>
        <v xml:space="preserve"> </v>
      </c>
      <c r="EO143" s="57">
        <f t="shared" si="130"/>
        <v>2.0454545454545454</v>
      </c>
      <c r="EP143" s="57">
        <f t="shared" si="131"/>
        <v>3.0256410256410255</v>
      </c>
      <c r="EQ143" s="57" t="str">
        <f t="shared" si="132"/>
        <v xml:space="preserve"> </v>
      </c>
      <c r="ER143" s="57">
        <f t="shared" si="133"/>
        <v>0.30769230769230793</v>
      </c>
      <c r="ES143" s="57">
        <f t="shared" si="134"/>
        <v>-0.9985948477751756</v>
      </c>
      <c r="ET143" s="57">
        <f t="shared" si="135"/>
        <v>1.4305555555555558</v>
      </c>
      <c r="EU143" s="57">
        <f t="shared" si="136"/>
        <v>381.66666666666663</v>
      </c>
      <c r="EV143" s="57">
        <f t="shared" si="137"/>
        <v>-1</v>
      </c>
      <c r="EW143" s="57" t="str">
        <f t="shared" si="138"/>
        <v xml:space="preserve"> </v>
      </c>
      <c r="EX143" s="57">
        <f t="shared" si="139"/>
        <v>-0.7637739384733323</v>
      </c>
      <c r="EY143" s="57">
        <f t="shared" si="140"/>
        <v>26.894968553459119</v>
      </c>
      <c r="EZ143" s="57">
        <f t="shared" si="141"/>
        <v>-0.79811320754716975</v>
      </c>
      <c r="FA143" s="57">
        <f t="shared" si="142"/>
        <v>-0.98291338582677168</v>
      </c>
      <c r="FB143" s="57">
        <f t="shared" si="143"/>
        <v>19.422899999999998</v>
      </c>
      <c r="FC143" s="57">
        <f t="shared" si="144"/>
        <v>102.44220907297832</v>
      </c>
    </row>
    <row r="144" spans="1:159">
      <c r="A144" s="19">
        <v>4116059</v>
      </c>
      <c r="B144" s="20" t="s">
        <v>411</v>
      </c>
      <c r="C144" s="21">
        <v>1</v>
      </c>
      <c r="D144" s="21">
        <v>0</v>
      </c>
      <c r="E144" s="21">
        <v>0</v>
      </c>
      <c r="F144" s="21">
        <v>0</v>
      </c>
      <c r="G144" s="21">
        <v>10435</v>
      </c>
      <c r="H144" s="22">
        <v>10474</v>
      </c>
      <c r="I144" s="22">
        <f t="shared" si="103"/>
        <v>4974</v>
      </c>
      <c r="J144" s="22">
        <f t="shared" si="103"/>
        <v>5420</v>
      </c>
      <c r="K144" s="23">
        <f t="shared" si="104"/>
        <v>0.47666506947771919</v>
      </c>
      <c r="L144" s="23">
        <f t="shared" si="104"/>
        <v>0.51747183502004968</v>
      </c>
      <c r="M144" s="22">
        <v>5461</v>
      </c>
      <c r="N144" s="22">
        <v>5054</v>
      </c>
      <c r="O144" s="22">
        <v>47820</v>
      </c>
      <c r="P144" s="22">
        <v>147278</v>
      </c>
      <c r="Q144" s="22">
        <v>15470</v>
      </c>
      <c r="R144" s="22">
        <v>49447</v>
      </c>
      <c r="S144" s="24">
        <v>2546874.7474061474</v>
      </c>
      <c r="T144" s="24">
        <v>6712877.7671635225</v>
      </c>
      <c r="U144" s="24">
        <v>1652785.7347256918</v>
      </c>
      <c r="V144" s="24">
        <v>4008413.7198433583</v>
      </c>
      <c r="W144" s="24">
        <v>894089.01268044952</v>
      </c>
      <c r="X144" s="24">
        <v>2704464.0473201605</v>
      </c>
      <c r="Y144" s="24">
        <v>475.89476801815147</v>
      </c>
      <c r="Z144" s="24">
        <v>1003.3531221668978</v>
      </c>
      <c r="AA144" s="24">
        <v>1757.4085579742873</v>
      </c>
      <c r="AB144" s="24">
        <v>1378.6015530469749</v>
      </c>
      <c r="AC144" s="25">
        <v>3.6928511849225809</v>
      </c>
      <c r="AD144" s="25">
        <v>1.3739943820274056</v>
      </c>
      <c r="AE144" s="23">
        <f t="shared" si="105"/>
        <v>0.37206871147075776</v>
      </c>
      <c r="AF144" s="25">
        <v>2.0670896808037118</v>
      </c>
      <c r="AG144" s="25">
        <v>1.5228605769523285</v>
      </c>
      <c r="AH144" s="23">
        <f t="shared" si="106"/>
        <v>0.73671722668569473</v>
      </c>
      <c r="AI144" s="26">
        <f t="shared" si="99"/>
        <v>0.10176790035972938</v>
      </c>
      <c r="AJ144" s="26">
        <f t="shared" si="100"/>
        <v>9.2636233817478875E-2</v>
      </c>
      <c r="AK144" s="26">
        <f t="shared" si="145"/>
        <v>0.11905860378030253</v>
      </c>
      <c r="AL144" s="26">
        <f t="shared" si="146"/>
        <v>0.12322035048016589</v>
      </c>
      <c r="AM144" s="26">
        <f t="shared" si="101"/>
        <v>3.731151229511287E-4</v>
      </c>
      <c r="AN144" s="26">
        <f t="shared" si="102"/>
        <v>-7.7152747120351473E-3</v>
      </c>
      <c r="AO144" s="23">
        <v>346.2</v>
      </c>
      <c r="AP144" s="23">
        <v>324.39999999999998</v>
      </c>
      <c r="AQ144" s="22">
        <v>19162.333333333332</v>
      </c>
      <c r="AR144" s="22">
        <v>49064</v>
      </c>
      <c r="AS144" s="22">
        <v>6</v>
      </c>
      <c r="AT144" s="22">
        <v>0</v>
      </c>
      <c r="AU144" s="22">
        <v>4</v>
      </c>
      <c r="AV144" s="22">
        <v>21</v>
      </c>
      <c r="AW144" s="22">
        <v>2.6666666666666665</v>
      </c>
      <c r="AX144" s="22">
        <v>10</v>
      </c>
      <c r="AY144" s="22">
        <v>24</v>
      </c>
      <c r="AZ144" s="22">
        <v>166.33333333333334</v>
      </c>
      <c r="BA144" s="22">
        <v>0</v>
      </c>
      <c r="BB144" s="22">
        <v>0</v>
      </c>
      <c r="BC144" s="22">
        <v>19.666666666666668</v>
      </c>
      <c r="BD144" s="22">
        <v>298.33333333333331</v>
      </c>
      <c r="BE144" s="22">
        <v>2</v>
      </c>
      <c r="BF144" s="22">
        <v>0</v>
      </c>
      <c r="BG144" s="22">
        <v>19.333333333333332</v>
      </c>
      <c r="BH144" s="22">
        <v>179.33333333333334</v>
      </c>
      <c r="BI144" s="22">
        <v>1543</v>
      </c>
      <c r="BJ144" s="22">
        <v>4154.333333333333</v>
      </c>
      <c r="BK144" s="22">
        <v>1970</v>
      </c>
      <c r="BL144" s="22">
        <v>2549.6666666666665</v>
      </c>
      <c r="BM144" s="22">
        <v>5992.333333333333</v>
      </c>
      <c r="BN144" s="22">
        <v>15225.666666666666</v>
      </c>
      <c r="BO144" s="22">
        <v>9308.3333333333339</v>
      </c>
      <c r="BP144" s="22">
        <v>25816.666666666668</v>
      </c>
      <c r="BQ144" s="22">
        <v>44.666666666666664</v>
      </c>
      <c r="BR144" s="22">
        <v>31</v>
      </c>
      <c r="BS144" s="22">
        <v>60.666666666666664</v>
      </c>
      <c r="BT144" s="22">
        <v>398</v>
      </c>
      <c r="BU144" s="22">
        <v>353</v>
      </c>
      <c r="BV144" s="22">
        <v>1239.3333333333333</v>
      </c>
      <c r="BW144" s="22">
        <v>110</v>
      </c>
      <c r="BX144" s="22">
        <v>233.33333333333334</v>
      </c>
      <c r="BY144" s="22">
        <v>0</v>
      </c>
      <c r="BZ144" s="22">
        <v>3.3333333333333335</v>
      </c>
      <c r="CA144" s="22">
        <v>9.6666666666666661</v>
      </c>
      <c r="CB144" s="22">
        <v>0</v>
      </c>
      <c r="CC144" s="22">
        <v>9.6666666666666661</v>
      </c>
      <c r="CD144" s="22">
        <v>4.666666666666667</v>
      </c>
      <c r="CE144" s="22">
        <v>0</v>
      </c>
      <c r="CF144" s="22">
        <v>0</v>
      </c>
      <c r="CG144" s="22">
        <v>37.666666666666664</v>
      </c>
      <c r="CH144" s="22">
        <v>20.666666666666668</v>
      </c>
      <c r="CI144" s="22">
        <v>38</v>
      </c>
      <c r="CJ144" s="22">
        <v>30.666666666666668</v>
      </c>
      <c r="CK144" s="22">
        <v>23.666666666666668</v>
      </c>
      <c r="CL144" s="22">
        <v>18.666666666666668</v>
      </c>
      <c r="CM144" s="22">
        <v>58.333333333333336</v>
      </c>
      <c r="CN144" s="22">
        <v>115</v>
      </c>
      <c r="CO144" s="22">
        <v>58.333333333333336</v>
      </c>
      <c r="CP144" s="22">
        <v>115</v>
      </c>
      <c r="CQ144" s="22">
        <v>0</v>
      </c>
      <c r="CR144" s="22">
        <v>0</v>
      </c>
      <c r="CS144" s="22">
        <v>0</v>
      </c>
      <c r="CT144" s="22">
        <v>0</v>
      </c>
      <c r="CU144" s="22">
        <v>2472</v>
      </c>
      <c r="CV144" s="22">
        <v>1</v>
      </c>
      <c r="CW144" s="22">
        <v>2033.3333333333333</v>
      </c>
      <c r="CX144" s="22">
        <v>17523.333333333332</v>
      </c>
      <c r="CY144" s="22">
        <v>400</v>
      </c>
      <c r="CZ144" s="22">
        <v>927</v>
      </c>
      <c r="DA144" s="22">
        <v>38</v>
      </c>
      <c r="DB144" s="22">
        <v>10</v>
      </c>
      <c r="DC144" s="22">
        <v>0.66666666666666663</v>
      </c>
      <c r="DD144" s="22">
        <v>100</v>
      </c>
      <c r="DE144" s="22">
        <v>24650</v>
      </c>
      <c r="DF144" s="22">
        <v>18561.333333333332</v>
      </c>
      <c r="DG144" s="22">
        <v>180</v>
      </c>
      <c r="DH144" s="22">
        <v>25893.333333333332</v>
      </c>
      <c r="DI144" s="22">
        <v>25933.333333333332</v>
      </c>
      <c r="DJ144" s="22">
        <v>181.66666666666666</v>
      </c>
      <c r="DK144" s="22">
        <v>313000</v>
      </c>
      <c r="DL144" s="22">
        <v>39034.333333333336</v>
      </c>
      <c r="DM144" s="22">
        <v>55000</v>
      </c>
      <c r="DN144" s="22">
        <v>498033.33333333331</v>
      </c>
      <c r="DO144" s="22">
        <v>5066.666666666667</v>
      </c>
      <c r="DP144" s="27">
        <v>76966.666666666672</v>
      </c>
      <c r="DQ144" s="57">
        <f t="shared" si="98"/>
        <v>1.5604397515960131</v>
      </c>
      <c r="DR144" s="57">
        <f t="shared" si="107"/>
        <v>-1</v>
      </c>
      <c r="DS144" s="57">
        <f t="shared" si="108"/>
        <v>4.25</v>
      </c>
      <c r="DT144" s="57">
        <f t="shared" si="109"/>
        <v>2.75</v>
      </c>
      <c r="DU144" s="57">
        <f t="shared" si="110"/>
        <v>5.9305555555555562</v>
      </c>
      <c r="DV144" s="57" t="str">
        <f t="shared" si="111"/>
        <v xml:space="preserve"> </v>
      </c>
      <c r="DW144" s="57">
        <f t="shared" si="112"/>
        <v>14.169491525423727</v>
      </c>
      <c r="DX144" s="57">
        <f t="shared" si="113"/>
        <v>-1</v>
      </c>
      <c r="DY144" s="57">
        <f t="shared" si="114"/>
        <v>8.2758620689655178</v>
      </c>
      <c r="DZ144" s="57">
        <f t="shared" si="115"/>
        <v>1.6923741628861522</v>
      </c>
      <c r="EA144" s="57">
        <f t="shared" si="116"/>
        <v>0.2942470389170897</v>
      </c>
      <c r="EB144" s="57">
        <f t="shared" si="117"/>
        <v>1.5408577626967794</v>
      </c>
      <c r="EC144" s="57">
        <f t="shared" si="118"/>
        <v>1.773500447627574</v>
      </c>
      <c r="ED144" s="57">
        <f t="shared" si="119"/>
        <v>-0.30597014925373134</v>
      </c>
      <c r="EE144" s="57">
        <f t="shared" si="120"/>
        <v>5.5604395604395611</v>
      </c>
      <c r="EF144" s="57">
        <f t="shared" si="121"/>
        <v>2.5108593012275731</v>
      </c>
      <c r="EG144" s="57">
        <f t="shared" si="122"/>
        <v>1.1212121212121211</v>
      </c>
      <c r="EH144" s="57" t="str">
        <f t="shared" si="123"/>
        <v xml:space="preserve"> </v>
      </c>
      <c r="EI144" s="57">
        <f t="shared" si="124"/>
        <v>-1</v>
      </c>
      <c r="EJ144" s="57">
        <f t="shared" si="125"/>
        <v>-0.51724137931034475</v>
      </c>
      <c r="EK144" s="57" t="str">
        <f t="shared" si="126"/>
        <v xml:space="preserve"> </v>
      </c>
      <c r="EL144" s="57">
        <f t="shared" si="127"/>
        <v>-0.45132743362831851</v>
      </c>
      <c r="EM144" s="57">
        <f t="shared" si="128"/>
        <v>-0.19298245614035081</v>
      </c>
      <c r="EN144" s="57">
        <f t="shared" si="129"/>
        <v>-0.21126760563380276</v>
      </c>
      <c r="EO144" s="57">
        <f t="shared" si="130"/>
        <v>0.97142857142857131</v>
      </c>
      <c r="EP144" s="57">
        <f t="shared" si="131"/>
        <v>0.97142857142857131</v>
      </c>
      <c r="EQ144" s="57" t="str">
        <f t="shared" si="132"/>
        <v xml:space="preserve"> </v>
      </c>
      <c r="ER144" s="57" t="str">
        <f t="shared" si="133"/>
        <v xml:space="preserve"> </v>
      </c>
      <c r="ES144" s="57">
        <f t="shared" si="134"/>
        <v>-0.99959546925566345</v>
      </c>
      <c r="ET144" s="57">
        <f t="shared" si="135"/>
        <v>7.6180327868852462</v>
      </c>
      <c r="EU144" s="57">
        <f t="shared" si="136"/>
        <v>1.3174999999999999</v>
      </c>
      <c r="EV144" s="57">
        <f t="shared" si="137"/>
        <v>-0.73684210526315796</v>
      </c>
      <c r="EW144" s="57">
        <f t="shared" si="138"/>
        <v>149</v>
      </c>
      <c r="EX144" s="57">
        <f t="shared" si="139"/>
        <v>-0.2470047329276539</v>
      </c>
      <c r="EY144" s="57">
        <f t="shared" si="140"/>
        <v>142.85185185185185</v>
      </c>
      <c r="EZ144" s="57">
        <f t="shared" si="141"/>
        <v>-0.99299485861182524</v>
      </c>
      <c r="FA144" s="57">
        <f t="shared" si="142"/>
        <v>-0.87528966986155488</v>
      </c>
      <c r="FB144" s="57">
        <f t="shared" si="143"/>
        <v>8.0551515151515147</v>
      </c>
      <c r="FC144" s="57">
        <f t="shared" si="144"/>
        <v>14.190789473684211</v>
      </c>
    </row>
    <row r="145" spans="1:159">
      <c r="A145" s="19">
        <v>4116109</v>
      </c>
      <c r="B145" s="20" t="s">
        <v>412</v>
      </c>
      <c r="C145" s="21">
        <v>1</v>
      </c>
      <c r="D145" s="21">
        <v>0</v>
      </c>
      <c r="E145" s="21">
        <v>0</v>
      </c>
      <c r="F145" s="21">
        <v>0</v>
      </c>
      <c r="G145" s="21">
        <v>13384</v>
      </c>
      <c r="H145" s="22">
        <v>12606</v>
      </c>
      <c r="I145" s="22">
        <f t="shared" si="103"/>
        <v>9372</v>
      </c>
      <c r="J145" s="22">
        <f t="shared" si="103"/>
        <v>9933</v>
      </c>
      <c r="K145" s="23">
        <f t="shared" si="104"/>
        <v>0.70023909145248053</v>
      </c>
      <c r="L145" s="23">
        <f t="shared" si="104"/>
        <v>0.7879581151832461</v>
      </c>
      <c r="M145" s="22">
        <v>4012</v>
      </c>
      <c r="N145" s="22">
        <v>2673</v>
      </c>
      <c r="O145" s="22">
        <v>41000</v>
      </c>
      <c r="P145" s="22">
        <v>132810</v>
      </c>
      <c r="Q145" s="22">
        <v>9944</v>
      </c>
      <c r="R145" s="22">
        <v>32430</v>
      </c>
      <c r="S145" s="24">
        <v>2363893.6293859533</v>
      </c>
      <c r="T145" s="24">
        <v>6574225.3235191694</v>
      </c>
      <c r="U145" s="24">
        <v>1771625.4632426186</v>
      </c>
      <c r="V145" s="24">
        <v>5538427.2848976627</v>
      </c>
      <c r="W145" s="24">
        <v>592268.16614332993</v>
      </c>
      <c r="X145" s="24">
        <v>1035798.038621484</v>
      </c>
      <c r="Y145" s="24">
        <v>341.48702046334643</v>
      </c>
      <c r="Z145" s="24">
        <v>833.37773315005995</v>
      </c>
      <c r="AA145" s="24">
        <v>720.1448660946852</v>
      </c>
      <c r="AB145" s="24">
        <v>1408.4877033523665</v>
      </c>
      <c r="AC145" s="25">
        <v>2.108849891622695</v>
      </c>
      <c r="AD145" s="25">
        <v>1.6900951961224897</v>
      </c>
      <c r="AE145" s="23">
        <f t="shared" si="105"/>
        <v>0.801429823353626</v>
      </c>
      <c r="AF145" s="25">
        <v>1.8654384407404809</v>
      </c>
      <c r="AG145" s="25">
        <v>0.66214204680660838</v>
      </c>
      <c r="AH145" s="23">
        <f t="shared" si="106"/>
        <v>0.35495250464752554</v>
      </c>
      <c r="AI145" s="26">
        <f t="shared" si="99"/>
        <v>0.10769874959515646</v>
      </c>
      <c r="AJ145" s="26">
        <f t="shared" si="100"/>
        <v>0.12073117944207579</v>
      </c>
      <c r="AK145" s="26">
        <f t="shared" si="145"/>
        <v>0.12472070978995031</v>
      </c>
      <c r="AL145" s="26">
        <f t="shared" si="146"/>
        <v>0.1254820768325704</v>
      </c>
      <c r="AM145" s="26">
        <f t="shared" si="101"/>
        <v>-5.9708106956237739E-3</v>
      </c>
      <c r="AN145" s="26">
        <f t="shared" si="102"/>
        <v>-3.9795353013470924E-2</v>
      </c>
      <c r="AO145" s="23">
        <v>344.9</v>
      </c>
      <c r="AP145" s="23">
        <v>353.8</v>
      </c>
      <c r="AQ145" s="22">
        <v>11916.333333333334</v>
      </c>
      <c r="AR145" s="22">
        <v>60424.333333333336</v>
      </c>
      <c r="AS145" s="22">
        <v>690.33333333333337</v>
      </c>
      <c r="AT145" s="22">
        <v>78.333333333333329</v>
      </c>
      <c r="AU145" s="22">
        <v>13</v>
      </c>
      <c r="AV145" s="22">
        <v>32</v>
      </c>
      <c r="AW145" s="22">
        <v>140.66666666666666</v>
      </c>
      <c r="AX145" s="22">
        <v>16.333333333333332</v>
      </c>
      <c r="AY145" s="22">
        <v>2.3333333333333335</v>
      </c>
      <c r="AZ145" s="22">
        <v>0</v>
      </c>
      <c r="BA145" s="22">
        <v>0</v>
      </c>
      <c r="BB145" s="22">
        <v>0</v>
      </c>
      <c r="BC145" s="22">
        <v>5957.333333333333</v>
      </c>
      <c r="BD145" s="22">
        <v>16866.666666666668</v>
      </c>
      <c r="BE145" s="22">
        <v>0</v>
      </c>
      <c r="BF145" s="22">
        <v>0</v>
      </c>
      <c r="BG145" s="22">
        <v>116</v>
      </c>
      <c r="BH145" s="22">
        <v>178.33333333333334</v>
      </c>
      <c r="BI145" s="22">
        <v>0</v>
      </c>
      <c r="BJ145" s="22">
        <v>90</v>
      </c>
      <c r="BK145" s="22">
        <v>1924</v>
      </c>
      <c r="BL145" s="22">
        <v>5953.333333333333</v>
      </c>
      <c r="BM145" s="22">
        <v>600</v>
      </c>
      <c r="BN145" s="22">
        <v>9581.6666666666661</v>
      </c>
      <c r="BO145" s="22">
        <v>1811.3333333333333</v>
      </c>
      <c r="BP145" s="22">
        <v>26077</v>
      </c>
      <c r="BQ145" s="22">
        <v>0</v>
      </c>
      <c r="BR145" s="22">
        <v>0</v>
      </c>
      <c r="BS145" s="22">
        <v>54</v>
      </c>
      <c r="BT145" s="22">
        <v>1069.3333333333333</v>
      </c>
      <c r="BU145" s="22">
        <v>2236.6666666666665</v>
      </c>
      <c r="BV145" s="22">
        <v>793.33333333333337</v>
      </c>
      <c r="BW145" s="22">
        <v>0</v>
      </c>
      <c r="BX145" s="22">
        <v>8.3333333333333339</v>
      </c>
      <c r="BY145" s="22">
        <v>2206.6666666666665</v>
      </c>
      <c r="BZ145" s="22">
        <v>665.66666666666663</v>
      </c>
      <c r="CA145" s="22">
        <v>0</v>
      </c>
      <c r="CB145" s="22">
        <v>0</v>
      </c>
      <c r="CC145" s="22">
        <v>0</v>
      </c>
      <c r="CD145" s="22">
        <v>54.333333333333336</v>
      </c>
      <c r="CE145" s="22">
        <v>0</v>
      </c>
      <c r="CF145" s="22">
        <v>0</v>
      </c>
      <c r="CG145" s="22">
        <v>0</v>
      </c>
      <c r="CH145" s="22">
        <v>0</v>
      </c>
      <c r="CI145" s="22">
        <v>0</v>
      </c>
      <c r="CJ145" s="22">
        <v>0</v>
      </c>
      <c r="CK145" s="22">
        <v>20.666666666666668</v>
      </c>
      <c r="CL145" s="22">
        <v>27</v>
      </c>
      <c r="CM145" s="22">
        <v>200.66666666666666</v>
      </c>
      <c r="CN145" s="22">
        <v>2402.3333333333335</v>
      </c>
      <c r="CO145" s="22">
        <v>39.666666666666664</v>
      </c>
      <c r="CP145" s="22">
        <v>1780.6666666666667</v>
      </c>
      <c r="CQ145" s="22">
        <v>0</v>
      </c>
      <c r="CR145" s="22">
        <v>0</v>
      </c>
      <c r="CS145" s="22">
        <v>160</v>
      </c>
      <c r="CT145" s="22">
        <v>619.33333333333337</v>
      </c>
      <c r="CU145" s="22">
        <v>997.66666666666663</v>
      </c>
      <c r="CV145" s="22">
        <v>0.33333333333333331</v>
      </c>
      <c r="CW145" s="22">
        <v>912.66666666666663</v>
      </c>
      <c r="CX145" s="22">
        <v>3696.3333333333335</v>
      </c>
      <c r="CY145" s="22">
        <v>35</v>
      </c>
      <c r="CZ145" s="22">
        <v>172.66666666666666</v>
      </c>
      <c r="DA145" s="22">
        <v>6</v>
      </c>
      <c r="DB145" s="22">
        <v>0</v>
      </c>
      <c r="DC145" s="22">
        <v>2</v>
      </c>
      <c r="DD145" s="22">
        <v>6</v>
      </c>
      <c r="DE145" s="22">
        <v>38132.333333333336</v>
      </c>
      <c r="DF145" s="22">
        <v>3935.3333333333335</v>
      </c>
      <c r="DG145" s="22">
        <v>1611.3333333333333</v>
      </c>
      <c r="DH145" s="22">
        <v>29213.666666666668</v>
      </c>
      <c r="DI145" s="22">
        <v>6213.333333333333</v>
      </c>
      <c r="DJ145" s="22">
        <v>760.66666666666663</v>
      </c>
      <c r="DK145" s="22">
        <v>17341.666666666668</v>
      </c>
      <c r="DL145" s="22">
        <v>2468.6666666666665</v>
      </c>
      <c r="DM145" s="22">
        <v>12821</v>
      </c>
      <c r="DN145" s="22">
        <v>54165</v>
      </c>
      <c r="DO145" s="22">
        <v>3686.6666666666665</v>
      </c>
      <c r="DP145" s="27">
        <v>20417.666666666668</v>
      </c>
      <c r="DQ145" s="57">
        <f t="shared" si="98"/>
        <v>4.0707152647626508</v>
      </c>
      <c r="DR145" s="57">
        <f t="shared" si="107"/>
        <v>-0.88652824722356349</v>
      </c>
      <c r="DS145" s="57">
        <f t="shared" si="108"/>
        <v>1.4615384615384617</v>
      </c>
      <c r="DT145" s="57">
        <f t="shared" si="109"/>
        <v>-0.88388625592417058</v>
      </c>
      <c r="DU145" s="57">
        <f t="shared" si="110"/>
        <v>-1</v>
      </c>
      <c r="DV145" s="57" t="str">
        <f t="shared" si="111"/>
        <v xml:space="preserve"> </v>
      </c>
      <c r="DW145" s="57">
        <f t="shared" si="112"/>
        <v>1.8312444046553269</v>
      </c>
      <c r="DX145" s="57" t="str">
        <f t="shared" si="113"/>
        <v xml:space="preserve"> </v>
      </c>
      <c r="DY145" s="57">
        <f t="shared" si="114"/>
        <v>0.53735632183908044</v>
      </c>
      <c r="DZ145" s="57" t="str">
        <f t="shared" si="115"/>
        <v xml:space="preserve"> </v>
      </c>
      <c r="EA145" s="57">
        <f t="shared" si="116"/>
        <v>2.0942480942480941</v>
      </c>
      <c r="EB145" s="57">
        <f t="shared" si="117"/>
        <v>14.969444444444443</v>
      </c>
      <c r="EC145" s="57">
        <f t="shared" si="118"/>
        <v>13.396577107103424</v>
      </c>
      <c r="ED145" s="57" t="str">
        <f t="shared" si="119"/>
        <v xml:space="preserve"> </v>
      </c>
      <c r="EE145" s="57">
        <f t="shared" si="120"/>
        <v>18.802469135802468</v>
      </c>
      <c r="EF145" s="57">
        <f t="shared" si="121"/>
        <v>-0.6453055141579731</v>
      </c>
      <c r="EG145" s="57" t="str">
        <f t="shared" si="122"/>
        <v xml:space="preserve"> </v>
      </c>
      <c r="EH145" s="57">
        <f t="shared" si="123"/>
        <v>-0.69833836858006038</v>
      </c>
      <c r="EI145" s="57" t="str">
        <f t="shared" si="124"/>
        <v xml:space="preserve"> </v>
      </c>
      <c r="EJ145" s="57" t="str">
        <f t="shared" si="125"/>
        <v xml:space="preserve"> </v>
      </c>
      <c r="EK145" s="57" t="str">
        <f t="shared" si="126"/>
        <v xml:space="preserve"> </v>
      </c>
      <c r="EL145" s="57" t="str">
        <f t="shared" si="127"/>
        <v xml:space="preserve"> </v>
      </c>
      <c r="EM145" s="57" t="str">
        <f t="shared" si="128"/>
        <v xml:space="preserve"> </v>
      </c>
      <c r="EN145" s="57">
        <f t="shared" si="129"/>
        <v>0.30645161290322576</v>
      </c>
      <c r="EO145" s="57">
        <f t="shared" si="130"/>
        <v>10.971760797342194</v>
      </c>
      <c r="EP145" s="57">
        <f t="shared" si="131"/>
        <v>43.890756302521012</v>
      </c>
      <c r="EQ145" s="57" t="str">
        <f t="shared" si="132"/>
        <v xml:space="preserve"> </v>
      </c>
      <c r="ER145" s="57">
        <f t="shared" si="133"/>
        <v>2.8708333333333336</v>
      </c>
      <c r="ES145" s="57">
        <f t="shared" si="134"/>
        <v>-0.99966588706982962</v>
      </c>
      <c r="ET145" s="57">
        <f t="shared" si="135"/>
        <v>3.0500365230094966</v>
      </c>
      <c r="EU145" s="57">
        <f t="shared" si="136"/>
        <v>3.9333333333333327</v>
      </c>
      <c r="EV145" s="57">
        <f t="shared" si="137"/>
        <v>-1</v>
      </c>
      <c r="EW145" s="57">
        <f t="shared" si="138"/>
        <v>2</v>
      </c>
      <c r="EX145" s="57">
        <f t="shared" si="139"/>
        <v>-0.89679799295436069</v>
      </c>
      <c r="EY145" s="57">
        <f t="shared" si="140"/>
        <v>17.130119983450559</v>
      </c>
      <c r="EZ145" s="57">
        <f t="shared" si="141"/>
        <v>-0.8775751072961373</v>
      </c>
      <c r="FA145" s="57">
        <f t="shared" si="142"/>
        <v>-0.85764536280634318</v>
      </c>
      <c r="FB145" s="57">
        <f t="shared" si="143"/>
        <v>3.2247094610404803</v>
      </c>
      <c r="FC145" s="57">
        <f t="shared" si="144"/>
        <v>4.5382459312839067</v>
      </c>
    </row>
    <row r="146" spans="1:159">
      <c r="A146" s="19">
        <v>4116208</v>
      </c>
      <c r="B146" s="20" t="s">
        <v>413</v>
      </c>
      <c r="C146" s="21">
        <v>1</v>
      </c>
      <c r="D146" s="21">
        <v>0</v>
      </c>
      <c r="E146" s="21">
        <v>0</v>
      </c>
      <c r="F146" s="21">
        <v>0</v>
      </c>
      <c r="G146" s="21">
        <v>15273</v>
      </c>
      <c r="H146" s="22">
        <v>15718</v>
      </c>
      <c r="I146" s="22">
        <f t="shared" si="103"/>
        <v>7151</v>
      </c>
      <c r="J146" s="22">
        <f t="shared" si="103"/>
        <v>7178</v>
      </c>
      <c r="K146" s="23">
        <f t="shared" si="104"/>
        <v>0.46821187716886009</v>
      </c>
      <c r="L146" s="23">
        <f t="shared" si="104"/>
        <v>0.45667387708359841</v>
      </c>
      <c r="M146" s="22">
        <v>8122</v>
      </c>
      <c r="N146" s="22">
        <v>8540</v>
      </c>
      <c r="O146" s="22">
        <v>41196</v>
      </c>
      <c r="P146" s="22">
        <v>122985</v>
      </c>
      <c r="Q146" s="22">
        <v>6768</v>
      </c>
      <c r="R146" s="22">
        <v>23437</v>
      </c>
      <c r="S146" s="24">
        <v>3490519.8864389649</v>
      </c>
      <c r="T146" s="24">
        <v>10172817.41685069</v>
      </c>
      <c r="U146" s="24">
        <v>2103785.2198576913</v>
      </c>
      <c r="V146" s="24">
        <v>5681581.6402779324</v>
      </c>
      <c r="W146" s="24">
        <v>1386734.6665812703</v>
      </c>
      <c r="X146" s="24">
        <v>4491235.7765727555</v>
      </c>
      <c r="Y146" s="24">
        <v>458.42228898031004</v>
      </c>
      <c r="Z146" s="24">
        <v>1146.319496609085</v>
      </c>
      <c r="AA146" s="24">
        <v>671.88870785676056</v>
      </c>
      <c r="AB146" s="24">
        <v>2975.7312137985223</v>
      </c>
      <c r="AC146" s="25">
        <v>1.4656545373290504</v>
      </c>
      <c r="AD146" s="25">
        <v>2.5959003773389528</v>
      </c>
      <c r="AE146" s="23">
        <f t="shared" si="105"/>
        <v>1.7711543281335702</v>
      </c>
      <c r="AF146" s="25">
        <v>1.8252771542886779</v>
      </c>
      <c r="AG146" s="25">
        <v>2.7784801392589396</v>
      </c>
      <c r="AH146" s="23">
        <f t="shared" si="106"/>
        <v>1.5222236977713837</v>
      </c>
      <c r="AI146" s="26">
        <f t="shared" si="99"/>
        <v>0.11289736289136965</v>
      </c>
      <c r="AJ146" s="26">
        <f t="shared" si="100"/>
        <v>0.10445184541724317</v>
      </c>
      <c r="AK146" s="26">
        <f t="shared" si="145"/>
        <v>0.11557740539528649</v>
      </c>
      <c r="AL146" s="26">
        <f t="shared" si="146"/>
        <v>0.1322547909362406</v>
      </c>
      <c r="AM146" s="26">
        <f t="shared" si="101"/>
        <v>2.8761270254251681E-3</v>
      </c>
      <c r="AN146" s="26">
        <f t="shared" si="102"/>
        <v>5.0310714046157834E-3</v>
      </c>
      <c r="AO146" s="23">
        <v>693.6</v>
      </c>
      <c r="AP146" s="23">
        <v>684.6</v>
      </c>
      <c r="AQ146" s="22">
        <v>1248</v>
      </c>
      <c r="AR146" s="22">
        <v>3247.3333333333335</v>
      </c>
      <c r="AS146" s="22">
        <v>0</v>
      </c>
      <c r="AT146" s="22">
        <v>0</v>
      </c>
      <c r="AU146" s="22">
        <v>0</v>
      </c>
      <c r="AV146" s="22">
        <v>0</v>
      </c>
      <c r="AW146" s="22">
        <v>26.333333333333332</v>
      </c>
      <c r="AX146" s="22">
        <v>405</v>
      </c>
      <c r="AY146" s="22">
        <v>0</v>
      </c>
      <c r="AZ146" s="22">
        <v>0</v>
      </c>
      <c r="BA146" s="22">
        <v>0</v>
      </c>
      <c r="BB146" s="22">
        <v>0</v>
      </c>
      <c r="BC146" s="22">
        <v>142</v>
      </c>
      <c r="BD146" s="22">
        <v>940.33333333333337</v>
      </c>
      <c r="BE146" s="22">
        <v>0</v>
      </c>
      <c r="BF146" s="22">
        <v>0</v>
      </c>
      <c r="BG146" s="22">
        <v>17.666666666666668</v>
      </c>
      <c r="BH146" s="22">
        <v>42</v>
      </c>
      <c r="BI146" s="22">
        <v>0</v>
      </c>
      <c r="BJ146" s="22">
        <v>0</v>
      </c>
      <c r="BK146" s="22">
        <v>238</v>
      </c>
      <c r="BL146" s="22">
        <v>444.33333333333331</v>
      </c>
      <c r="BM146" s="22">
        <v>32.333333333333336</v>
      </c>
      <c r="BN146" s="22">
        <v>59.333333333333336</v>
      </c>
      <c r="BO146" s="22">
        <v>0</v>
      </c>
      <c r="BP146" s="22">
        <v>0</v>
      </c>
      <c r="BQ146" s="22">
        <v>791.66666666666663</v>
      </c>
      <c r="BR146" s="22">
        <v>1356.3333333333333</v>
      </c>
      <c r="BS146" s="22">
        <v>0</v>
      </c>
      <c r="BT146" s="22">
        <v>0</v>
      </c>
      <c r="BU146" s="22">
        <v>3644</v>
      </c>
      <c r="BV146" s="22">
        <v>12152.666666666666</v>
      </c>
      <c r="BW146" s="22">
        <v>2219.6666666666665</v>
      </c>
      <c r="BX146" s="22">
        <v>8372</v>
      </c>
      <c r="BY146" s="22">
        <v>0</v>
      </c>
      <c r="BZ146" s="22">
        <v>0</v>
      </c>
      <c r="CA146" s="22">
        <v>0</v>
      </c>
      <c r="CB146" s="22">
        <v>0</v>
      </c>
      <c r="CC146" s="22">
        <v>34</v>
      </c>
      <c r="CD146" s="22">
        <v>0</v>
      </c>
      <c r="CE146" s="22">
        <v>0</v>
      </c>
      <c r="CF146" s="22">
        <v>0</v>
      </c>
      <c r="CG146" s="22">
        <v>0</v>
      </c>
      <c r="CH146" s="22">
        <v>0</v>
      </c>
      <c r="CI146" s="22">
        <v>795.66666666666663</v>
      </c>
      <c r="CJ146" s="22">
        <v>91.333333333333329</v>
      </c>
      <c r="CK146" s="22">
        <v>0</v>
      </c>
      <c r="CL146" s="22">
        <v>0</v>
      </c>
      <c r="CM146" s="22">
        <v>4.666666666666667</v>
      </c>
      <c r="CN146" s="22">
        <v>0</v>
      </c>
      <c r="CO146" s="22">
        <v>4.666666666666667</v>
      </c>
      <c r="CP146" s="22">
        <v>0</v>
      </c>
      <c r="CQ146" s="22">
        <v>0</v>
      </c>
      <c r="CR146" s="22">
        <v>0</v>
      </c>
      <c r="CS146" s="22">
        <v>0</v>
      </c>
      <c r="CT146" s="22">
        <v>0</v>
      </c>
      <c r="CU146" s="22">
        <v>315.66666666666669</v>
      </c>
      <c r="CV146" s="22">
        <v>7.666666666666667</v>
      </c>
      <c r="CW146" s="22">
        <v>230.33333333333334</v>
      </c>
      <c r="CX146" s="22">
        <v>224.33333333333334</v>
      </c>
      <c r="CY146" s="22">
        <v>30.666666666666668</v>
      </c>
      <c r="CZ146" s="22">
        <v>36.666666666666664</v>
      </c>
      <c r="DA146" s="22">
        <v>25.666666666666668</v>
      </c>
      <c r="DB146" s="22">
        <v>0</v>
      </c>
      <c r="DC146" s="22">
        <v>0.66666666666666663</v>
      </c>
      <c r="DD146" s="22">
        <v>24.333333333333332</v>
      </c>
      <c r="DE146" s="22">
        <v>2420</v>
      </c>
      <c r="DF146" s="22">
        <v>293</v>
      </c>
      <c r="DG146" s="22">
        <v>130</v>
      </c>
      <c r="DH146" s="22">
        <v>1187.3333333333333</v>
      </c>
      <c r="DI146" s="22">
        <v>918</v>
      </c>
      <c r="DJ146" s="22">
        <v>213.33333333333334</v>
      </c>
      <c r="DK146" s="22">
        <v>7600</v>
      </c>
      <c r="DL146" s="22">
        <v>1063.3333333333333</v>
      </c>
      <c r="DM146" s="22">
        <v>4700</v>
      </c>
      <c r="DN146" s="22">
        <v>7333.333333333333</v>
      </c>
      <c r="DO146" s="22">
        <v>516.66666666666663</v>
      </c>
      <c r="DP146" s="27">
        <v>6600</v>
      </c>
      <c r="DQ146" s="57">
        <f t="shared" ref="DQ146:DQ209" si="147">IF(AQ146&gt;0,AR146/AQ146-1," ")</f>
        <v>1.6020299145299148</v>
      </c>
      <c r="DR146" s="57" t="str">
        <f t="shared" si="107"/>
        <v xml:space="preserve"> </v>
      </c>
      <c r="DS146" s="57" t="str">
        <f t="shared" si="108"/>
        <v xml:space="preserve"> </v>
      </c>
      <c r="DT146" s="57">
        <f t="shared" si="109"/>
        <v>14.379746835443038</v>
      </c>
      <c r="DU146" s="57" t="str">
        <f t="shared" si="110"/>
        <v xml:space="preserve"> </v>
      </c>
      <c r="DV146" s="57" t="str">
        <f t="shared" si="111"/>
        <v xml:space="preserve"> </v>
      </c>
      <c r="DW146" s="57">
        <f t="shared" si="112"/>
        <v>5.6220657276995309</v>
      </c>
      <c r="DX146" s="57" t="str">
        <f t="shared" si="113"/>
        <v xml:space="preserve"> </v>
      </c>
      <c r="DY146" s="57">
        <f t="shared" si="114"/>
        <v>1.3773584905660377</v>
      </c>
      <c r="DZ146" s="57" t="str">
        <f t="shared" si="115"/>
        <v xml:space="preserve"> </v>
      </c>
      <c r="EA146" s="57">
        <f t="shared" si="116"/>
        <v>0.86694677871148462</v>
      </c>
      <c r="EB146" s="57">
        <f t="shared" si="117"/>
        <v>0.8350515463917525</v>
      </c>
      <c r="EC146" s="57" t="str">
        <f t="shared" si="118"/>
        <v xml:space="preserve"> </v>
      </c>
      <c r="ED146" s="57">
        <f t="shared" si="119"/>
        <v>0.71326315789473682</v>
      </c>
      <c r="EE146" s="57" t="str">
        <f t="shared" si="120"/>
        <v xml:space="preserve"> </v>
      </c>
      <c r="EF146" s="57">
        <f t="shared" si="121"/>
        <v>2.3349798755945845</v>
      </c>
      <c r="EG146" s="57">
        <f t="shared" si="122"/>
        <v>2.7717374981228415</v>
      </c>
      <c r="EH146" s="57" t="str">
        <f t="shared" si="123"/>
        <v xml:space="preserve"> </v>
      </c>
      <c r="EI146" s="57" t="str">
        <f t="shared" si="124"/>
        <v xml:space="preserve"> </v>
      </c>
      <c r="EJ146" s="57">
        <f t="shared" si="125"/>
        <v>-1</v>
      </c>
      <c r="EK146" s="57" t="str">
        <f t="shared" si="126"/>
        <v xml:space="preserve"> </v>
      </c>
      <c r="EL146" s="57" t="str">
        <f t="shared" si="127"/>
        <v xml:space="preserve"> </v>
      </c>
      <c r="EM146" s="57">
        <f t="shared" si="128"/>
        <v>-0.88521156263091749</v>
      </c>
      <c r="EN146" s="57" t="str">
        <f t="shared" si="129"/>
        <v xml:space="preserve"> </v>
      </c>
      <c r="EO146" s="57">
        <f t="shared" si="130"/>
        <v>-1</v>
      </c>
      <c r="EP146" s="57">
        <f t="shared" si="131"/>
        <v>-1</v>
      </c>
      <c r="EQ146" s="57" t="str">
        <f t="shared" si="132"/>
        <v xml:space="preserve"> </v>
      </c>
      <c r="ER146" s="57" t="str">
        <f t="shared" si="133"/>
        <v xml:space="preserve"> </v>
      </c>
      <c r="ES146" s="57">
        <f t="shared" si="134"/>
        <v>-0.97571277719112992</v>
      </c>
      <c r="ET146" s="57">
        <f t="shared" si="135"/>
        <v>-2.6049204052098429E-2</v>
      </c>
      <c r="EU146" s="57">
        <f t="shared" si="136"/>
        <v>0.19565217391304346</v>
      </c>
      <c r="EV146" s="57">
        <f t="shared" si="137"/>
        <v>-1</v>
      </c>
      <c r="EW146" s="57">
        <f t="shared" si="138"/>
        <v>35.5</v>
      </c>
      <c r="EX146" s="57">
        <f t="shared" si="139"/>
        <v>-0.87892561983471074</v>
      </c>
      <c r="EY146" s="57">
        <f t="shared" si="140"/>
        <v>8.1333333333333329</v>
      </c>
      <c r="EZ146" s="57">
        <f t="shared" si="141"/>
        <v>-0.76761074800290485</v>
      </c>
      <c r="FA146" s="57">
        <f t="shared" si="142"/>
        <v>-0.86008771929824568</v>
      </c>
      <c r="FB146" s="57">
        <f t="shared" si="143"/>
        <v>0.56028368794326244</v>
      </c>
      <c r="FC146" s="57">
        <f t="shared" si="144"/>
        <v>11.774193548387098</v>
      </c>
    </row>
    <row r="147" spans="1:159">
      <c r="A147" s="19">
        <v>4116307</v>
      </c>
      <c r="B147" s="20" t="s">
        <v>414</v>
      </c>
      <c r="C147" s="21">
        <v>1</v>
      </c>
      <c r="D147" s="21">
        <v>0</v>
      </c>
      <c r="E147" s="21">
        <v>0</v>
      </c>
      <c r="F147" s="21">
        <v>0</v>
      </c>
      <c r="G147" s="21">
        <v>3401</v>
      </c>
      <c r="H147" s="22">
        <v>3672</v>
      </c>
      <c r="I147" s="22">
        <f t="shared" si="103"/>
        <v>2527</v>
      </c>
      <c r="J147" s="22">
        <f t="shared" si="103"/>
        <v>2974</v>
      </c>
      <c r="K147" s="23">
        <f t="shared" si="104"/>
        <v>0.74301675977653636</v>
      </c>
      <c r="L147" s="23">
        <f t="shared" si="104"/>
        <v>0.80991285403050106</v>
      </c>
      <c r="M147" s="22">
        <v>874</v>
      </c>
      <c r="N147" s="22">
        <v>698</v>
      </c>
      <c r="O147" s="22">
        <v>11333</v>
      </c>
      <c r="P147" s="22">
        <v>37216</v>
      </c>
      <c r="Q147" s="22">
        <v>5063</v>
      </c>
      <c r="R147" s="22">
        <v>16119</v>
      </c>
      <c r="S147" s="24">
        <v>768252.85147328139</v>
      </c>
      <c r="T147" s="24">
        <v>2311500.4452724704</v>
      </c>
      <c r="U147" s="24">
        <v>604372.17274010018</v>
      </c>
      <c r="V147" s="24">
        <v>1817747.2880167076</v>
      </c>
      <c r="W147" s="24">
        <v>163880.6787331799</v>
      </c>
      <c r="X147" s="24">
        <v>493753.15725576441</v>
      </c>
      <c r="Y147" s="24">
        <v>432.81452200165148</v>
      </c>
      <c r="Z147" s="24">
        <v>884.14680888373357</v>
      </c>
      <c r="AA147" s="24">
        <v>872.38411794399826</v>
      </c>
      <c r="AB147" s="24">
        <v>1121.3039749496022</v>
      </c>
      <c r="AC147" s="25">
        <v>2.0156073181404701</v>
      </c>
      <c r="AD147" s="25">
        <v>1.2682327908475832</v>
      </c>
      <c r="AE147" s="23">
        <f t="shared" si="105"/>
        <v>0.62920628409784263</v>
      </c>
      <c r="AF147" s="25">
        <v>1.595130858910871</v>
      </c>
      <c r="AG147" s="25">
        <v>0.9305999940548858</v>
      </c>
      <c r="AH147" s="23">
        <f t="shared" si="106"/>
        <v>0.58340040809584992</v>
      </c>
      <c r="AI147" s="26">
        <f t="shared" si="99"/>
        <v>0.11644923394715456</v>
      </c>
      <c r="AJ147" s="26">
        <f t="shared" si="100"/>
        <v>0.1164079091165342</v>
      </c>
      <c r="AK147" s="26">
        <f t="shared" si="145"/>
        <v>0.12625953410490265</v>
      </c>
      <c r="AL147" s="26">
        <f t="shared" si="146"/>
        <v>0.12277573120651231</v>
      </c>
      <c r="AM147" s="26">
        <f t="shared" si="101"/>
        <v>7.6961610422534577E-3</v>
      </c>
      <c r="AN147" s="26">
        <f t="shared" si="102"/>
        <v>-2.2235198652543864E-2</v>
      </c>
      <c r="AO147" s="23">
        <v>135.80000000000001</v>
      </c>
      <c r="AP147" s="23">
        <v>137</v>
      </c>
      <c r="AQ147" s="22">
        <v>4182.666666666667</v>
      </c>
      <c r="AR147" s="22">
        <v>20718.333333333332</v>
      </c>
      <c r="AS147" s="22">
        <v>36.333333333333336</v>
      </c>
      <c r="AT147" s="22">
        <v>95.333333333333329</v>
      </c>
      <c r="AU147" s="22">
        <v>0</v>
      </c>
      <c r="AV147" s="22">
        <v>0</v>
      </c>
      <c r="AW147" s="22">
        <v>16</v>
      </c>
      <c r="AX147" s="22">
        <v>0</v>
      </c>
      <c r="AY147" s="22">
        <v>0</v>
      </c>
      <c r="AZ147" s="22">
        <v>0</v>
      </c>
      <c r="BA147" s="22">
        <v>0</v>
      </c>
      <c r="BB147" s="22">
        <v>0</v>
      </c>
      <c r="BC147" s="22">
        <v>792</v>
      </c>
      <c r="BD147" s="22">
        <v>7944.333333333333</v>
      </c>
      <c r="BE147" s="22">
        <v>0</v>
      </c>
      <c r="BF147" s="22">
        <v>0</v>
      </c>
      <c r="BG147" s="22">
        <v>86.666666666666671</v>
      </c>
      <c r="BH147" s="22">
        <v>20.666666666666668</v>
      </c>
      <c r="BI147" s="22">
        <v>0</v>
      </c>
      <c r="BJ147" s="22">
        <v>0</v>
      </c>
      <c r="BK147" s="22">
        <v>177</v>
      </c>
      <c r="BL147" s="22">
        <v>103.33333333333333</v>
      </c>
      <c r="BM147" s="22">
        <v>600</v>
      </c>
      <c r="BN147" s="22">
        <v>3995.6666666666665</v>
      </c>
      <c r="BO147" s="22">
        <v>1922.3333333333333</v>
      </c>
      <c r="BP147" s="22">
        <v>7696.666666666667</v>
      </c>
      <c r="BQ147" s="22">
        <v>76.666666666666671</v>
      </c>
      <c r="BR147" s="22">
        <v>309.33333333333331</v>
      </c>
      <c r="BS147" s="22">
        <v>461.33333333333331</v>
      </c>
      <c r="BT147" s="22">
        <v>544.33333333333337</v>
      </c>
      <c r="BU147" s="22">
        <v>756</v>
      </c>
      <c r="BV147" s="22">
        <v>952.33333333333337</v>
      </c>
      <c r="BW147" s="22">
        <v>1.3333333333333333</v>
      </c>
      <c r="BX147" s="22">
        <v>0</v>
      </c>
      <c r="BY147" s="22">
        <v>634.33333333333337</v>
      </c>
      <c r="BZ147" s="22">
        <v>824.33333333333337</v>
      </c>
      <c r="CA147" s="22">
        <v>0</v>
      </c>
      <c r="CB147" s="22">
        <v>0</v>
      </c>
      <c r="CC147" s="22">
        <v>97.666666666666671</v>
      </c>
      <c r="CD147" s="22">
        <v>51</v>
      </c>
      <c r="CE147" s="22">
        <v>0</v>
      </c>
      <c r="CF147" s="22">
        <v>0</v>
      </c>
      <c r="CG147" s="22">
        <v>0</v>
      </c>
      <c r="CH147" s="22">
        <v>0</v>
      </c>
      <c r="CI147" s="22">
        <v>2</v>
      </c>
      <c r="CJ147" s="22">
        <v>2</v>
      </c>
      <c r="CK147" s="22">
        <v>1.3333333333333333</v>
      </c>
      <c r="CL147" s="22">
        <v>67.666666666666671</v>
      </c>
      <c r="CM147" s="22">
        <v>8</v>
      </c>
      <c r="CN147" s="22">
        <v>135</v>
      </c>
      <c r="CO147" s="22">
        <v>6.333333333333333</v>
      </c>
      <c r="CP147" s="22">
        <v>121.33333333333333</v>
      </c>
      <c r="CQ147" s="22">
        <v>0</v>
      </c>
      <c r="CR147" s="22">
        <v>0</v>
      </c>
      <c r="CS147" s="22">
        <v>1.6666666666666667</v>
      </c>
      <c r="CT147" s="22">
        <v>0</v>
      </c>
      <c r="CU147" s="22">
        <v>726</v>
      </c>
      <c r="CV147" s="22">
        <v>1</v>
      </c>
      <c r="CW147" s="22">
        <v>692</v>
      </c>
      <c r="CX147" s="22">
        <v>1322.6666666666667</v>
      </c>
      <c r="CY147" s="22">
        <v>29.333333333333332</v>
      </c>
      <c r="CZ147" s="22">
        <v>49.333333333333336</v>
      </c>
      <c r="DA147" s="22">
        <v>0</v>
      </c>
      <c r="DB147" s="22">
        <v>0</v>
      </c>
      <c r="DC147" s="22">
        <v>0</v>
      </c>
      <c r="DD147" s="22">
        <v>3</v>
      </c>
      <c r="DE147" s="22">
        <v>15831.333333333334</v>
      </c>
      <c r="DF147" s="22">
        <v>1400.3333333333333</v>
      </c>
      <c r="DG147" s="22">
        <v>485.66666666666669</v>
      </c>
      <c r="DH147" s="22">
        <v>10226.333333333334</v>
      </c>
      <c r="DI147" s="22">
        <v>2456.6666666666665</v>
      </c>
      <c r="DJ147" s="22">
        <v>319</v>
      </c>
      <c r="DK147" s="22">
        <v>253544.66666666666</v>
      </c>
      <c r="DL147" s="22">
        <v>974.33333333333337</v>
      </c>
      <c r="DM147" s="22">
        <v>2607</v>
      </c>
      <c r="DN147" s="22">
        <v>1055889.3333333333</v>
      </c>
      <c r="DO147" s="22">
        <v>1986.3333333333333</v>
      </c>
      <c r="DP147" s="27">
        <v>2482.6666666666665</v>
      </c>
      <c r="DQ147" s="57">
        <f t="shared" si="147"/>
        <v>3.9533790245457441</v>
      </c>
      <c r="DR147" s="57">
        <f t="shared" si="107"/>
        <v>1.6238532110091741</v>
      </c>
      <c r="DS147" s="57" t="str">
        <f t="shared" si="108"/>
        <v xml:space="preserve"> </v>
      </c>
      <c r="DT147" s="57">
        <f t="shared" si="109"/>
        <v>-1</v>
      </c>
      <c r="DU147" s="57" t="str">
        <f t="shared" si="110"/>
        <v xml:space="preserve"> </v>
      </c>
      <c r="DV147" s="57" t="str">
        <f t="shared" si="111"/>
        <v xml:space="preserve"> </v>
      </c>
      <c r="DW147" s="57">
        <f t="shared" si="112"/>
        <v>9.0307239057239048</v>
      </c>
      <c r="DX147" s="57" t="str">
        <f t="shared" si="113"/>
        <v xml:space="preserve"> </v>
      </c>
      <c r="DY147" s="57">
        <f t="shared" si="114"/>
        <v>-0.7615384615384615</v>
      </c>
      <c r="DZ147" s="57" t="str">
        <f t="shared" si="115"/>
        <v xml:space="preserve"> </v>
      </c>
      <c r="EA147" s="57">
        <f t="shared" si="116"/>
        <v>-0.41619585687382299</v>
      </c>
      <c r="EB147" s="57">
        <f t="shared" si="117"/>
        <v>5.6594444444444445</v>
      </c>
      <c r="EC147" s="57">
        <f t="shared" si="118"/>
        <v>3.0038148083925789</v>
      </c>
      <c r="ED147" s="57">
        <f t="shared" si="119"/>
        <v>3.034782608695652</v>
      </c>
      <c r="EE147" s="57">
        <f t="shared" si="120"/>
        <v>0.17991329479768803</v>
      </c>
      <c r="EF147" s="57">
        <f t="shared" si="121"/>
        <v>0.25970017636684317</v>
      </c>
      <c r="EG147" s="57">
        <f t="shared" si="122"/>
        <v>-1</v>
      </c>
      <c r="EH147" s="57">
        <f t="shared" si="123"/>
        <v>0.29952706253284278</v>
      </c>
      <c r="EI147" s="57" t="str">
        <f t="shared" si="124"/>
        <v xml:space="preserve"> </v>
      </c>
      <c r="EJ147" s="57">
        <f t="shared" si="125"/>
        <v>-0.47781569965870307</v>
      </c>
      <c r="EK147" s="57" t="str">
        <f t="shared" si="126"/>
        <v xml:space="preserve"> </v>
      </c>
      <c r="EL147" s="57" t="str">
        <f t="shared" si="127"/>
        <v xml:space="preserve"> </v>
      </c>
      <c r="EM147" s="57">
        <f t="shared" si="128"/>
        <v>0</v>
      </c>
      <c r="EN147" s="57">
        <f t="shared" si="129"/>
        <v>49.750000000000007</v>
      </c>
      <c r="EO147" s="57">
        <f t="shared" si="130"/>
        <v>15.875</v>
      </c>
      <c r="EP147" s="57">
        <f t="shared" si="131"/>
        <v>18.157894736842106</v>
      </c>
      <c r="EQ147" s="57" t="str">
        <f t="shared" si="132"/>
        <v xml:space="preserve"> </v>
      </c>
      <c r="ER147" s="57">
        <f t="shared" si="133"/>
        <v>-1</v>
      </c>
      <c r="ES147" s="57">
        <f t="shared" si="134"/>
        <v>-0.99862258953168048</v>
      </c>
      <c r="ET147" s="57">
        <f t="shared" si="135"/>
        <v>0.91136801541425827</v>
      </c>
      <c r="EU147" s="57">
        <f t="shared" si="136"/>
        <v>0.68181818181818188</v>
      </c>
      <c r="EV147" s="57" t="str">
        <f t="shared" si="137"/>
        <v xml:space="preserve"> </v>
      </c>
      <c r="EW147" s="57" t="str">
        <f t="shared" si="138"/>
        <v xml:space="preserve"> </v>
      </c>
      <c r="EX147" s="57">
        <f t="shared" si="139"/>
        <v>-0.91154672169116102</v>
      </c>
      <c r="EY147" s="57">
        <f t="shared" si="140"/>
        <v>20.056280027453674</v>
      </c>
      <c r="EZ147" s="57">
        <f t="shared" si="141"/>
        <v>-0.87014925373134333</v>
      </c>
      <c r="FA147" s="57">
        <f t="shared" si="142"/>
        <v>-0.99615715311174624</v>
      </c>
      <c r="FB147" s="57">
        <f t="shared" si="143"/>
        <v>404.02084132463875</v>
      </c>
      <c r="FC147" s="57">
        <f t="shared" si="144"/>
        <v>0.24987413995636842</v>
      </c>
    </row>
    <row r="148" spans="1:159">
      <c r="A148" s="19">
        <v>4116406</v>
      </c>
      <c r="B148" s="20" t="s">
        <v>415</v>
      </c>
      <c r="C148" s="21">
        <v>1</v>
      </c>
      <c r="D148" s="21">
        <v>0</v>
      </c>
      <c r="E148" s="21">
        <v>0</v>
      </c>
      <c r="F148" s="21">
        <v>0</v>
      </c>
      <c r="G148" s="21">
        <v>3833</v>
      </c>
      <c r="H148" s="22">
        <v>3836</v>
      </c>
      <c r="I148" s="22">
        <f t="shared" si="103"/>
        <v>2848</v>
      </c>
      <c r="J148" s="22">
        <f t="shared" si="103"/>
        <v>3182</v>
      </c>
      <c r="K148" s="23">
        <f t="shared" si="104"/>
        <v>0.74302113227237154</v>
      </c>
      <c r="L148" s="23">
        <f t="shared" si="104"/>
        <v>0.82950990615224196</v>
      </c>
      <c r="M148" s="22">
        <v>985</v>
      </c>
      <c r="N148" s="22">
        <v>654</v>
      </c>
      <c r="O148" s="22">
        <v>12621</v>
      </c>
      <c r="P148" s="22">
        <v>35666</v>
      </c>
      <c r="Q148" s="22">
        <v>5251</v>
      </c>
      <c r="R148" s="22">
        <v>15870</v>
      </c>
      <c r="S148" s="24">
        <v>585531.8555403098</v>
      </c>
      <c r="T148" s="24">
        <v>2059844.1035569725</v>
      </c>
      <c r="U148" s="24">
        <v>480205.37856589007</v>
      </c>
      <c r="V148" s="24">
        <v>1746839.3398688948</v>
      </c>
      <c r="W148" s="24">
        <v>105326.47697441996</v>
      </c>
      <c r="X148" s="24">
        <v>313004.76368807652</v>
      </c>
      <c r="Y148" s="24">
        <v>294.35634095569105</v>
      </c>
      <c r="Z148" s="24">
        <v>833.78581090516207</v>
      </c>
      <c r="AA148" s="24">
        <v>289.9519136968982</v>
      </c>
      <c r="AB148" s="24">
        <v>616.77748375280589</v>
      </c>
      <c r="AC148" s="25">
        <v>0.9850370906076189</v>
      </c>
      <c r="AD148" s="25">
        <v>0.73973132630217009</v>
      </c>
      <c r="AE148" s="23">
        <f t="shared" si="105"/>
        <v>0.75096799232795153</v>
      </c>
      <c r="AF148" s="25">
        <v>0.91686230396997126</v>
      </c>
      <c r="AG148" s="25">
        <v>0.60668842014636304</v>
      </c>
      <c r="AH148" s="23">
        <f t="shared" si="106"/>
        <v>0.66170069106280227</v>
      </c>
      <c r="AI148" s="26">
        <f t="shared" si="99"/>
        <v>0.13404002398987291</v>
      </c>
      <c r="AJ148" s="26">
        <f t="shared" si="100"/>
        <v>0.13784366103600454</v>
      </c>
      <c r="AK148" s="26">
        <f t="shared" si="145"/>
        <v>0.10947127839562887</v>
      </c>
      <c r="AL148" s="26">
        <f t="shared" si="146"/>
        <v>0.11694937859672794</v>
      </c>
      <c r="AM148" s="26">
        <f t="shared" si="101"/>
        <v>7.8240122876049867E-5</v>
      </c>
      <c r="AN148" s="26">
        <f t="shared" si="102"/>
        <v>-4.0126168781540628E-2</v>
      </c>
      <c r="AO148" s="23">
        <v>182.5</v>
      </c>
      <c r="AP148" s="23">
        <v>185.7</v>
      </c>
      <c r="AQ148" s="22">
        <v>8574.6666666666661</v>
      </c>
      <c r="AR148" s="22">
        <v>19184.666666666668</v>
      </c>
      <c r="AS148" s="22">
        <v>82</v>
      </c>
      <c r="AT148" s="22">
        <v>0</v>
      </c>
      <c r="AU148" s="22">
        <v>0</v>
      </c>
      <c r="AV148" s="22">
        <v>0</v>
      </c>
      <c r="AW148" s="22">
        <v>11.333333333333334</v>
      </c>
      <c r="AX148" s="22">
        <v>0</v>
      </c>
      <c r="AY148" s="22">
        <v>0</v>
      </c>
      <c r="AZ148" s="22">
        <v>0</v>
      </c>
      <c r="BA148" s="22">
        <v>0</v>
      </c>
      <c r="BB148" s="22">
        <v>0</v>
      </c>
      <c r="BC148" s="22">
        <v>7230.333333333333</v>
      </c>
      <c r="BD148" s="22">
        <v>15931.333333333334</v>
      </c>
      <c r="BE148" s="22">
        <v>0</v>
      </c>
      <c r="BF148" s="22">
        <v>0</v>
      </c>
      <c r="BG148" s="22">
        <v>63.333333333333336</v>
      </c>
      <c r="BH148" s="22">
        <v>13</v>
      </c>
      <c r="BI148" s="22">
        <v>0</v>
      </c>
      <c r="BJ148" s="22">
        <v>0</v>
      </c>
      <c r="BK148" s="22">
        <v>315.66666666666669</v>
      </c>
      <c r="BL148" s="22">
        <v>181.33333333333334</v>
      </c>
      <c r="BM148" s="22">
        <v>203.33333333333334</v>
      </c>
      <c r="BN148" s="22">
        <v>714.66666666666663</v>
      </c>
      <c r="BO148" s="22">
        <v>517</v>
      </c>
      <c r="BP148" s="22">
        <v>2283</v>
      </c>
      <c r="BQ148" s="22">
        <v>0</v>
      </c>
      <c r="BR148" s="22">
        <v>0</v>
      </c>
      <c r="BS148" s="22">
        <v>69</v>
      </c>
      <c r="BT148" s="22">
        <v>46.666666666666664</v>
      </c>
      <c r="BU148" s="22">
        <v>169.66666666666666</v>
      </c>
      <c r="BV148" s="22">
        <v>633.66666666666663</v>
      </c>
      <c r="BW148" s="22">
        <v>1</v>
      </c>
      <c r="BX148" s="22">
        <v>0</v>
      </c>
      <c r="BY148" s="22">
        <v>58</v>
      </c>
      <c r="BZ148" s="22">
        <v>304.33333333333331</v>
      </c>
      <c r="CA148" s="22">
        <v>0</v>
      </c>
      <c r="CB148" s="22">
        <v>0</v>
      </c>
      <c r="CC148" s="22">
        <v>97.666666666666671</v>
      </c>
      <c r="CD148" s="22">
        <v>307.33333333333331</v>
      </c>
      <c r="CE148" s="22">
        <v>0</v>
      </c>
      <c r="CF148" s="22">
        <v>0</v>
      </c>
      <c r="CG148" s="22">
        <v>0</v>
      </c>
      <c r="CH148" s="22">
        <v>0</v>
      </c>
      <c r="CI148" s="22">
        <v>0</v>
      </c>
      <c r="CJ148" s="22">
        <v>0</v>
      </c>
      <c r="CK148" s="22">
        <v>0</v>
      </c>
      <c r="CL148" s="22">
        <v>8</v>
      </c>
      <c r="CM148" s="22">
        <v>31.666666666666668</v>
      </c>
      <c r="CN148" s="22">
        <v>194</v>
      </c>
      <c r="CO148" s="22">
        <v>6</v>
      </c>
      <c r="CP148" s="22">
        <v>34.333333333333336</v>
      </c>
      <c r="CQ148" s="22">
        <v>0</v>
      </c>
      <c r="CR148" s="22">
        <v>0</v>
      </c>
      <c r="CS148" s="22">
        <v>4.333333333333333</v>
      </c>
      <c r="CT148" s="22">
        <v>17.333333333333332</v>
      </c>
      <c r="CU148" s="22">
        <v>1002</v>
      </c>
      <c r="CV148" s="22">
        <v>0</v>
      </c>
      <c r="CW148" s="22">
        <v>996</v>
      </c>
      <c r="CX148" s="22">
        <v>1749.3333333333333</v>
      </c>
      <c r="CY148" s="22">
        <v>6</v>
      </c>
      <c r="CZ148" s="22">
        <v>11.333333333333334</v>
      </c>
      <c r="DA148" s="22">
        <v>0</v>
      </c>
      <c r="DB148" s="22">
        <v>0</v>
      </c>
      <c r="DC148" s="22">
        <v>0</v>
      </c>
      <c r="DD148" s="22">
        <v>3.3333333333333335</v>
      </c>
      <c r="DE148" s="22">
        <v>15696</v>
      </c>
      <c r="DF148" s="22">
        <v>1801.3333333333333</v>
      </c>
      <c r="DG148" s="22">
        <v>425.66666666666669</v>
      </c>
      <c r="DH148" s="22">
        <v>15019.666666666666</v>
      </c>
      <c r="DI148" s="22">
        <v>802.33333333333337</v>
      </c>
      <c r="DJ148" s="22">
        <v>446.66666666666669</v>
      </c>
      <c r="DK148" s="22">
        <v>69000</v>
      </c>
      <c r="DL148" s="22">
        <v>1100</v>
      </c>
      <c r="DM148" s="22">
        <v>2700</v>
      </c>
      <c r="DN148" s="22">
        <v>481833.33333333331</v>
      </c>
      <c r="DO148" s="22">
        <v>2358.3333333333335</v>
      </c>
      <c r="DP148" s="27">
        <v>2000</v>
      </c>
      <c r="DQ148" s="57">
        <f t="shared" si="147"/>
        <v>1.2373658839993782</v>
      </c>
      <c r="DR148" s="57">
        <f t="shared" si="107"/>
        <v>-1</v>
      </c>
      <c r="DS148" s="57" t="str">
        <f t="shared" si="108"/>
        <v xml:space="preserve"> </v>
      </c>
      <c r="DT148" s="57">
        <f t="shared" si="109"/>
        <v>-1</v>
      </c>
      <c r="DU148" s="57" t="str">
        <f t="shared" si="110"/>
        <v xml:space="preserve"> </v>
      </c>
      <c r="DV148" s="57" t="str">
        <f t="shared" si="111"/>
        <v xml:space="preserve"> </v>
      </c>
      <c r="DW148" s="57">
        <f t="shared" si="112"/>
        <v>1.2034023327647412</v>
      </c>
      <c r="DX148" s="57" t="str">
        <f t="shared" si="113"/>
        <v xml:space="preserve"> </v>
      </c>
      <c r="DY148" s="57">
        <f t="shared" si="114"/>
        <v>-0.79473684210526319</v>
      </c>
      <c r="DZ148" s="57" t="str">
        <f t="shared" si="115"/>
        <v xml:space="preserve"> </v>
      </c>
      <c r="EA148" s="57">
        <f t="shared" si="116"/>
        <v>-0.42555438225976772</v>
      </c>
      <c r="EB148" s="57">
        <f t="shared" si="117"/>
        <v>2.5147540983606556</v>
      </c>
      <c r="EC148" s="57">
        <f t="shared" si="118"/>
        <v>3.4158607350096712</v>
      </c>
      <c r="ED148" s="57" t="str">
        <f t="shared" si="119"/>
        <v xml:space="preserve"> </v>
      </c>
      <c r="EE148" s="57">
        <f t="shared" si="120"/>
        <v>-0.32367149758454106</v>
      </c>
      <c r="EF148" s="57">
        <f t="shared" si="121"/>
        <v>2.7347740667976423</v>
      </c>
      <c r="EG148" s="57">
        <f t="shared" si="122"/>
        <v>-1</v>
      </c>
      <c r="EH148" s="57">
        <f t="shared" si="123"/>
        <v>4.2471264367816088</v>
      </c>
      <c r="EI148" s="57" t="str">
        <f t="shared" si="124"/>
        <v xml:space="preserve"> </v>
      </c>
      <c r="EJ148" s="57">
        <f t="shared" si="125"/>
        <v>2.1467576791808871</v>
      </c>
      <c r="EK148" s="57" t="str">
        <f t="shared" si="126"/>
        <v xml:space="preserve"> </v>
      </c>
      <c r="EL148" s="57" t="str">
        <f t="shared" si="127"/>
        <v xml:space="preserve"> </v>
      </c>
      <c r="EM148" s="57" t="str">
        <f t="shared" si="128"/>
        <v xml:space="preserve"> </v>
      </c>
      <c r="EN148" s="57" t="str">
        <f t="shared" si="129"/>
        <v xml:space="preserve"> </v>
      </c>
      <c r="EO148" s="57">
        <f t="shared" si="130"/>
        <v>5.1263157894736837</v>
      </c>
      <c r="EP148" s="57">
        <f t="shared" si="131"/>
        <v>4.7222222222222223</v>
      </c>
      <c r="EQ148" s="57" t="str">
        <f t="shared" si="132"/>
        <v xml:space="preserve"> </v>
      </c>
      <c r="ER148" s="57">
        <f t="shared" si="133"/>
        <v>3</v>
      </c>
      <c r="ES148" s="57">
        <f t="shared" si="134"/>
        <v>-1</v>
      </c>
      <c r="ET148" s="57">
        <f t="shared" si="135"/>
        <v>0.75635876840696104</v>
      </c>
      <c r="EU148" s="57">
        <f t="shared" si="136"/>
        <v>0.88888888888888906</v>
      </c>
      <c r="EV148" s="57" t="str">
        <f t="shared" si="137"/>
        <v xml:space="preserve"> </v>
      </c>
      <c r="EW148" s="57" t="str">
        <f t="shared" si="138"/>
        <v xml:space="preserve"> </v>
      </c>
      <c r="EX148" s="57">
        <f t="shared" si="139"/>
        <v>-0.88523615358477747</v>
      </c>
      <c r="EY148" s="57">
        <f t="shared" si="140"/>
        <v>34.285043069694595</v>
      </c>
      <c r="EZ148" s="57">
        <f t="shared" si="141"/>
        <v>-0.44329040299127542</v>
      </c>
      <c r="FA148" s="57">
        <f t="shared" si="142"/>
        <v>-0.98405797101449277</v>
      </c>
      <c r="FB148" s="57">
        <f t="shared" si="143"/>
        <v>177.45679012345678</v>
      </c>
      <c r="FC148" s="57">
        <f t="shared" si="144"/>
        <v>-0.15194346289752658</v>
      </c>
    </row>
    <row r="149" spans="1:159">
      <c r="A149" s="19">
        <v>4116505</v>
      </c>
      <c r="B149" s="20" t="s">
        <v>416</v>
      </c>
      <c r="C149" s="21">
        <v>1</v>
      </c>
      <c r="D149" s="21">
        <v>0</v>
      </c>
      <c r="E149" s="21">
        <v>0</v>
      </c>
      <c r="F149" s="21">
        <v>0</v>
      </c>
      <c r="G149" s="21">
        <v>1337</v>
      </c>
      <c r="H149" s="22">
        <v>1431</v>
      </c>
      <c r="I149" s="22">
        <f t="shared" si="103"/>
        <v>903</v>
      </c>
      <c r="J149" s="22">
        <f t="shared" si="103"/>
        <v>1041</v>
      </c>
      <c r="K149" s="23">
        <f t="shared" si="104"/>
        <v>0.67539267015706805</v>
      </c>
      <c r="L149" s="23">
        <f t="shared" si="104"/>
        <v>0.72746331236897277</v>
      </c>
      <c r="M149" s="22">
        <v>434</v>
      </c>
      <c r="N149" s="22">
        <v>390</v>
      </c>
      <c r="O149" s="22">
        <v>6843</v>
      </c>
      <c r="P149" s="22">
        <v>25056</v>
      </c>
      <c r="Q149" s="22">
        <v>3536</v>
      </c>
      <c r="R149" s="22">
        <v>14269</v>
      </c>
      <c r="S149" s="24">
        <v>253909.1178097899</v>
      </c>
      <c r="T149" s="24">
        <v>751111.52607340226</v>
      </c>
      <c r="U149" s="24">
        <v>186401.40976579997</v>
      </c>
      <c r="V149" s="24">
        <v>576819.11747214058</v>
      </c>
      <c r="W149" s="24">
        <v>67507.708043990016</v>
      </c>
      <c r="X149" s="24">
        <v>174292.40860126333</v>
      </c>
      <c r="Y149" s="24">
        <v>355.18697923832531</v>
      </c>
      <c r="Z149" s="24">
        <v>835.8672172161331</v>
      </c>
      <c r="AA149" s="24">
        <v>576.87008632849393</v>
      </c>
      <c r="AB149" s="24">
        <v>684.01777481957322</v>
      </c>
      <c r="AC149" s="25">
        <v>1.6241307256407687</v>
      </c>
      <c r="AD149" s="25">
        <v>0.81833305665187295</v>
      </c>
      <c r="AE149" s="23">
        <f t="shared" si="105"/>
        <v>0.50385910674094037</v>
      </c>
      <c r="AF149" s="25">
        <v>2.1135336039618706</v>
      </c>
      <c r="AG149" s="25">
        <v>1.0312795850403849</v>
      </c>
      <c r="AH149" s="23">
        <f t="shared" si="106"/>
        <v>0.48794094548921579</v>
      </c>
      <c r="AI149" s="26">
        <f t="shared" si="99"/>
        <v>0.11455784479048003</v>
      </c>
      <c r="AJ149" s="26">
        <f t="shared" si="100"/>
        <v>0.11959008906568225</v>
      </c>
      <c r="AK149" s="26">
        <f t="shared" si="145"/>
        <v>0.13858778430959418</v>
      </c>
      <c r="AL149" s="26">
        <f t="shared" si="146"/>
        <v>0.14970952178555619</v>
      </c>
      <c r="AM149" s="26">
        <f t="shared" si="101"/>
        <v>6.817655365800146E-3</v>
      </c>
      <c r="AN149" s="26">
        <f t="shared" si="102"/>
        <v>-1.0632846851216127E-2</v>
      </c>
      <c r="AO149" s="23">
        <v>129.1</v>
      </c>
      <c r="AP149" s="23">
        <v>131.30000000000001</v>
      </c>
      <c r="AQ149" s="22">
        <v>1844.6666666666667</v>
      </c>
      <c r="AR149" s="22">
        <v>12605</v>
      </c>
      <c r="AS149" s="22">
        <v>0</v>
      </c>
      <c r="AT149" s="22">
        <v>0</v>
      </c>
      <c r="AU149" s="22">
        <v>0</v>
      </c>
      <c r="AV149" s="22">
        <v>0</v>
      </c>
      <c r="AW149" s="22">
        <v>0</v>
      </c>
      <c r="AX149" s="22">
        <v>0</v>
      </c>
      <c r="AY149" s="22">
        <v>0</v>
      </c>
      <c r="AZ149" s="22">
        <v>8.3333333333333339</v>
      </c>
      <c r="BA149" s="22">
        <v>0</v>
      </c>
      <c r="BB149" s="22">
        <v>0</v>
      </c>
      <c r="BC149" s="22">
        <v>255</v>
      </c>
      <c r="BD149" s="22">
        <v>6773.333333333333</v>
      </c>
      <c r="BE149" s="22">
        <v>0</v>
      </c>
      <c r="BF149" s="22">
        <v>0</v>
      </c>
      <c r="BG149" s="22">
        <v>7</v>
      </c>
      <c r="BH149" s="22">
        <v>1</v>
      </c>
      <c r="BI149" s="22">
        <v>0</v>
      </c>
      <c r="BJ149" s="22">
        <v>0</v>
      </c>
      <c r="BK149" s="22">
        <v>1479.3333333333333</v>
      </c>
      <c r="BL149" s="22">
        <v>5431</v>
      </c>
      <c r="BM149" s="22">
        <v>74.666666666666671</v>
      </c>
      <c r="BN149" s="22">
        <v>111.33333333333333</v>
      </c>
      <c r="BO149" s="22">
        <v>0</v>
      </c>
      <c r="BP149" s="22">
        <v>195</v>
      </c>
      <c r="BQ149" s="22">
        <v>0</v>
      </c>
      <c r="BR149" s="22">
        <v>0</v>
      </c>
      <c r="BS149" s="22">
        <v>0</v>
      </c>
      <c r="BT149" s="22">
        <v>0</v>
      </c>
      <c r="BU149" s="22">
        <v>629</v>
      </c>
      <c r="BV149" s="22">
        <v>1430.3333333333333</v>
      </c>
      <c r="BW149" s="22">
        <v>0</v>
      </c>
      <c r="BX149" s="22">
        <v>0</v>
      </c>
      <c r="BY149" s="22">
        <v>13.333333333333334</v>
      </c>
      <c r="BZ149" s="22">
        <v>50.333333333333336</v>
      </c>
      <c r="CA149" s="22">
        <v>0</v>
      </c>
      <c r="CB149" s="22">
        <v>0</v>
      </c>
      <c r="CC149" s="22">
        <v>607</v>
      </c>
      <c r="CD149" s="22">
        <v>1236</v>
      </c>
      <c r="CE149" s="22">
        <v>0</v>
      </c>
      <c r="CF149" s="22">
        <v>0</v>
      </c>
      <c r="CG149" s="22">
        <v>0</v>
      </c>
      <c r="CH149" s="22">
        <v>0</v>
      </c>
      <c r="CI149" s="22">
        <v>0</v>
      </c>
      <c r="CJ149" s="22">
        <v>0</v>
      </c>
      <c r="CK149" s="22">
        <v>0</v>
      </c>
      <c r="CL149" s="22">
        <v>0</v>
      </c>
      <c r="CM149" s="22">
        <v>17</v>
      </c>
      <c r="CN149" s="22">
        <v>74.666666666666671</v>
      </c>
      <c r="CO149" s="22">
        <v>10.333333333333334</v>
      </c>
      <c r="CP149" s="22">
        <v>62</v>
      </c>
      <c r="CQ149" s="22">
        <v>0</v>
      </c>
      <c r="CR149" s="22">
        <v>0</v>
      </c>
      <c r="CS149" s="22">
        <v>6.666666666666667</v>
      </c>
      <c r="CT149" s="22">
        <v>12.666666666666666</v>
      </c>
      <c r="CU149" s="22">
        <v>543.66666666666663</v>
      </c>
      <c r="CV149" s="22">
        <v>0</v>
      </c>
      <c r="CW149" s="22">
        <v>537.66666666666663</v>
      </c>
      <c r="CX149" s="22">
        <v>1424.3333333333333</v>
      </c>
      <c r="CY149" s="22">
        <v>3.3333333333333335</v>
      </c>
      <c r="CZ149" s="22">
        <v>3.3333333333333335</v>
      </c>
      <c r="DA149" s="22">
        <v>2.6666666666666665</v>
      </c>
      <c r="DB149" s="22">
        <v>0</v>
      </c>
      <c r="DC149" s="22">
        <v>0</v>
      </c>
      <c r="DD149" s="22">
        <v>3.6666666666666665</v>
      </c>
      <c r="DE149" s="22">
        <v>16598</v>
      </c>
      <c r="DF149" s="22">
        <v>1447.6666666666667</v>
      </c>
      <c r="DG149" s="22">
        <v>610</v>
      </c>
      <c r="DH149" s="22">
        <v>12998</v>
      </c>
      <c r="DI149" s="22">
        <v>380</v>
      </c>
      <c r="DJ149" s="22">
        <v>207.66666666666666</v>
      </c>
      <c r="DK149" s="22">
        <v>29724</v>
      </c>
      <c r="DL149" s="22">
        <v>442.33333333333331</v>
      </c>
      <c r="DM149" s="22">
        <v>1033.3333333333333</v>
      </c>
      <c r="DN149" s="22">
        <v>103026.66666666667</v>
      </c>
      <c r="DO149" s="22">
        <v>1328.3333333333333</v>
      </c>
      <c r="DP149" s="27">
        <v>981.66666666666663</v>
      </c>
      <c r="DQ149" s="57">
        <f t="shared" si="147"/>
        <v>5.8332128659197684</v>
      </c>
      <c r="DR149" s="57" t="str">
        <f t="shared" si="107"/>
        <v xml:space="preserve"> </v>
      </c>
      <c r="DS149" s="57" t="str">
        <f t="shared" si="108"/>
        <v xml:space="preserve"> </v>
      </c>
      <c r="DT149" s="57" t="str">
        <f t="shared" si="109"/>
        <v xml:space="preserve"> </v>
      </c>
      <c r="DU149" s="57" t="str">
        <f t="shared" si="110"/>
        <v xml:space="preserve"> </v>
      </c>
      <c r="DV149" s="57" t="str">
        <f t="shared" si="111"/>
        <v xml:space="preserve"> </v>
      </c>
      <c r="DW149" s="57">
        <f t="shared" si="112"/>
        <v>25.562091503267972</v>
      </c>
      <c r="DX149" s="57" t="str">
        <f t="shared" si="113"/>
        <v xml:space="preserve"> </v>
      </c>
      <c r="DY149" s="57">
        <f t="shared" si="114"/>
        <v>-0.85714285714285721</v>
      </c>
      <c r="DZ149" s="57" t="str">
        <f t="shared" si="115"/>
        <v xml:space="preserve"> </v>
      </c>
      <c r="EA149" s="57">
        <f t="shared" si="116"/>
        <v>2.6712483100495721</v>
      </c>
      <c r="EB149" s="57">
        <f t="shared" si="117"/>
        <v>0.49107142857142838</v>
      </c>
      <c r="EC149" s="57" t="str">
        <f t="shared" si="118"/>
        <v xml:space="preserve"> </v>
      </c>
      <c r="ED149" s="57" t="str">
        <f t="shared" si="119"/>
        <v xml:space="preserve"> </v>
      </c>
      <c r="EE149" s="57" t="str">
        <f t="shared" si="120"/>
        <v xml:space="preserve"> </v>
      </c>
      <c r="EF149" s="57">
        <f t="shared" si="121"/>
        <v>1.2739798622151564</v>
      </c>
      <c r="EG149" s="57" t="str">
        <f t="shared" si="122"/>
        <v xml:space="preserve"> </v>
      </c>
      <c r="EH149" s="57">
        <f t="shared" si="123"/>
        <v>2.7749999999999999</v>
      </c>
      <c r="EI149" s="57" t="str">
        <f t="shared" si="124"/>
        <v xml:space="preserve"> </v>
      </c>
      <c r="EJ149" s="57">
        <f t="shared" si="125"/>
        <v>1.0362438220757824</v>
      </c>
      <c r="EK149" s="57" t="str">
        <f t="shared" si="126"/>
        <v xml:space="preserve"> </v>
      </c>
      <c r="EL149" s="57" t="str">
        <f t="shared" si="127"/>
        <v xml:space="preserve"> </v>
      </c>
      <c r="EM149" s="57" t="str">
        <f t="shared" si="128"/>
        <v xml:space="preserve"> </v>
      </c>
      <c r="EN149" s="57" t="str">
        <f t="shared" si="129"/>
        <v xml:space="preserve"> </v>
      </c>
      <c r="EO149" s="57">
        <f t="shared" si="130"/>
        <v>3.3921568627450984</v>
      </c>
      <c r="EP149" s="57">
        <f t="shared" si="131"/>
        <v>5</v>
      </c>
      <c r="EQ149" s="57" t="str">
        <f t="shared" si="132"/>
        <v xml:space="preserve"> </v>
      </c>
      <c r="ER149" s="57">
        <f t="shared" si="133"/>
        <v>0.89999999999999991</v>
      </c>
      <c r="ES149" s="57">
        <f t="shared" si="134"/>
        <v>-1</v>
      </c>
      <c r="ET149" s="57">
        <f t="shared" si="135"/>
        <v>1.6491010539367639</v>
      </c>
      <c r="EU149" s="57">
        <f t="shared" si="136"/>
        <v>0</v>
      </c>
      <c r="EV149" s="57">
        <f t="shared" si="137"/>
        <v>-1</v>
      </c>
      <c r="EW149" s="57" t="str">
        <f t="shared" si="138"/>
        <v xml:space="preserve"> </v>
      </c>
      <c r="EX149" s="57">
        <f t="shared" si="139"/>
        <v>-0.91278065630397232</v>
      </c>
      <c r="EY149" s="57">
        <f t="shared" si="140"/>
        <v>20.308196721311475</v>
      </c>
      <c r="EZ149" s="57">
        <f t="shared" si="141"/>
        <v>-0.45350877192982464</v>
      </c>
      <c r="FA149" s="57">
        <f t="shared" si="142"/>
        <v>-0.98511864710895802</v>
      </c>
      <c r="FB149" s="57">
        <f t="shared" si="143"/>
        <v>98.703225806451627</v>
      </c>
      <c r="FC149" s="57">
        <f t="shared" si="144"/>
        <v>-0.26097867001254704</v>
      </c>
    </row>
    <row r="150" spans="1:159">
      <c r="A150" s="19">
        <v>4116604</v>
      </c>
      <c r="B150" s="20" t="s">
        <v>417</v>
      </c>
      <c r="C150" s="21">
        <v>1</v>
      </c>
      <c r="D150" s="21">
        <v>0</v>
      </c>
      <c r="E150" s="21">
        <v>0</v>
      </c>
      <c r="F150" s="21">
        <v>0</v>
      </c>
      <c r="G150" s="21">
        <v>3585</v>
      </c>
      <c r="H150" s="22">
        <v>3478</v>
      </c>
      <c r="I150" s="22">
        <f t="shared" si="103"/>
        <v>2401</v>
      </c>
      <c r="J150" s="22">
        <f t="shared" si="103"/>
        <v>2524</v>
      </c>
      <c r="K150" s="23">
        <f t="shared" si="104"/>
        <v>0.66973500697350075</v>
      </c>
      <c r="L150" s="23">
        <f t="shared" si="104"/>
        <v>0.72570442783208744</v>
      </c>
      <c r="M150" s="22">
        <v>1184</v>
      </c>
      <c r="N150" s="22">
        <v>954</v>
      </c>
      <c r="O150" s="22">
        <v>14508</v>
      </c>
      <c r="P150" s="22">
        <v>48493</v>
      </c>
      <c r="Q150" s="22">
        <v>5077</v>
      </c>
      <c r="R150" s="22">
        <v>12320</v>
      </c>
      <c r="S150" s="24">
        <v>578247.18170271104</v>
      </c>
      <c r="T150" s="24">
        <v>1634926.880644341</v>
      </c>
      <c r="U150" s="24">
        <v>397509.1058013101</v>
      </c>
      <c r="V150" s="24">
        <v>1275709.6324000955</v>
      </c>
      <c r="W150" s="24">
        <v>180738.07590140007</v>
      </c>
      <c r="X150" s="24">
        <v>359217.24824424752</v>
      </c>
      <c r="Y150" s="24">
        <v>297.65416424557344</v>
      </c>
      <c r="Z150" s="24">
        <v>737.8513847491015</v>
      </c>
      <c r="AA150" s="24">
        <v>526.89874908853437</v>
      </c>
      <c r="AB150" s="24">
        <v>759.44421907303115</v>
      </c>
      <c r="AC150" s="25">
        <v>1.7701709311677138</v>
      </c>
      <c r="AD150" s="25">
        <v>1.0292644762485226</v>
      </c>
      <c r="AE150" s="23">
        <f t="shared" si="105"/>
        <v>0.58144920251828802</v>
      </c>
      <c r="AF150" s="25">
        <v>2.3544993380532442</v>
      </c>
      <c r="AG150" s="25">
        <v>0.80108793602500483</v>
      </c>
      <c r="AH150" s="23">
        <f t="shared" si="106"/>
        <v>0.34023706147539767</v>
      </c>
      <c r="AI150" s="26">
        <f t="shared" si="99"/>
        <v>0.10952854778527876</v>
      </c>
      <c r="AJ150" s="26">
        <f t="shared" si="100"/>
        <v>0.12367437053460284</v>
      </c>
      <c r="AK150" s="26">
        <f t="shared" si="145"/>
        <v>0.12825469792539512</v>
      </c>
      <c r="AL150" s="26">
        <f t="shared" si="146"/>
        <v>9.2698518976675581E-2</v>
      </c>
      <c r="AM150" s="26">
        <f t="shared" si="101"/>
        <v>-3.0255196746632462E-3</v>
      </c>
      <c r="AN150" s="26">
        <f t="shared" si="102"/>
        <v>-2.1367426044901161E-2</v>
      </c>
      <c r="AO150" s="23">
        <v>124.6</v>
      </c>
      <c r="AP150" s="23">
        <v>129.5</v>
      </c>
      <c r="AQ150" s="22">
        <v>5545</v>
      </c>
      <c r="AR150" s="22">
        <v>16409</v>
      </c>
      <c r="AS150" s="22">
        <v>12.666666666666666</v>
      </c>
      <c r="AT150" s="22">
        <v>0</v>
      </c>
      <c r="AU150" s="22">
        <v>10</v>
      </c>
      <c r="AV150" s="22">
        <v>35.333333333333336</v>
      </c>
      <c r="AW150" s="22">
        <v>11.333333333333334</v>
      </c>
      <c r="AX150" s="22">
        <v>18.666666666666668</v>
      </c>
      <c r="AY150" s="22">
        <v>0</v>
      </c>
      <c r="AZ150" s="22">
        <v>0</v>
      </c>
      <c r="BA150" s="22">
        <v>0</v>
      </c>
      <c r="BB150" s="22">
        <v>0</v>
      </c>
      <c r="BC150" s="22">
        <v>1152</v>
      </c>
      <c r="BD150" s="22">
        <v>3874</v>
      </c>
      <c r="BE150" s="22">
        <v>0</v>
      </c>
      <c r="BF150" s="22">
        <v>0</v>
      </c>
      <c r="BG150" s="22">
        <v>58.333333333333336</v>
      </c>
      <c r="BH150" s="22">
        <v>22</v>
      </c>
      <c r="BI150" s="22">
        <v>0</v>
      </c>
      <c r="BJ150" s="22">
        <v>0</v>
      </c>
      <c r="BK150" s="22">
        <v>5.666666666666667</v>
      </c>
      <c r="BL150" s="22">
        <v>4</v>
      </c>
      <c r="BM150" s="22">
        <v>303.66666666666669</v>
      </c>
      <c r="BN150" s="22">
        <v>2313.3333333333335</v>
      </c>
      <c r="BO150" s="22">
        <v>2732.6666666666665</v>
      </c>
      <c r="BP150" s="22">
        <v>7159</v>
      </c>
      <c r="BQ150" s="22">
        <v>41.666666666666664</v>
      </c>
      <c r="BR150" s="22">
        <v>174.33333333333334</v>
      </c>
      <c r="BS150" s="22">
        <v>1214.6666666666667</v>
      </c>
      <c r="BT150" s="22">
        <v>2806</v>
      </c>
      <c r="BU150" s="22">
        <v>2531.3333333333335</v>
      </c>
      <c r="BV150" s="22">
        <v>4779</v>
      </c>
      <c r="BW150" s="22">
        <v>7.666666666666667</v>
      </c>
      <c r="BX150" s="22">
        <v>0</v>
      </c>
      <c r="BY150" s="22">
        <v>365.33333333333331</v>
      </c>
      <c r="BZ150" s="22">
        <v>758.66666666666663</v>
      </c>
      <c r="CA150" s="22">
        <v>0</v>
      </c>
      <c r="CB150" s="22">
        <v>0</v>
      </c>
      <c r="CC150" s="22">
        <v>92</v>
      </c>
      <c r="CD150" s="22">
        <v>415.66666666666669</v>
      </c>
      <c r="CE150" s="22">
        <v>0</v>
      </c>
      <c r="CF150" s="22">
        <v>77</v>
      </c>
      <c r="CG150" s="22">
        <v>0</v>
      </c>
      <c r="CH150" s="22">
        <v>0</v>
      </c>
      <c r="CI150" s="22">
        <v>7</v>
      </c>
      <c r="CJ150" s="22">
        <v>0</v>
      </c>
      <c r="CK150" s="22">
        <v>2024.6666666666667</v>
      </c>
      <c r="CL150" s="22">
        <v>3317.3333333333335</v>
      </c>
      <c r="CM150" s="22">
        <v>48.333333333333336</v>
      </c>
      <c r="CN150" s="22">
        <v>60.333333333333336</v>
      </c>
      <c r="CO150" s="22">
        <v>46</v>
      </c>
      <c r="CP150" s="22">
        <v>57</v>
      </c>
      <c r="CQ150" s="22">
        <v>0</v>
      </c>
      <c r="CR150" s="22">
        <v>0</v>
      </c>
      <c r="CS150" s="22">
        <v>2.3333333333333335</v>
      </c>
      <c r="CT150" s="22">
        <v>3.3333333333333335</v>
      </c>
      <c r="CU150" s="22">
        <v>166.66666666666666</v>
      </c>
      <c r="CV150" s="22">
        <v>0</v>
      </c>
      <c r="CW150" s="22">
        <v>156</v>
      </c>
      <c r="CX150" s="22">
        <v>352</v>
      </c>
      <c r="CY150" s="22">
        <v>10.666666666666666</v>
      </c>
      <c r="CZ150" s="22">
        <v>14</v>
      </c>
      <c r="DA150" s="22">
        <v>0</v>
      </c>
      <c r="DB150" s="22">
        <v>0</v>
      </c>
      <c r="DC150" s="22">
        <v>0</v>
      </c>
      <c r="DD150" s="22">
        <v>0</v>
      </c>
      <c r="DE150" s="22">
        <v>7510</v>
      </c>
      <c r="DF150" s="22">
        <v>366</v>
      </c>
      <c r="DG150" s="22">
        <v>313.33333333333331</v>
      </c>
      <c r="DH150" s="22">
        <v>6240</v>
      </c>
      <c r="DI150" s="22">
        <v>1296.6666666666667</v>
      </c>
      <c r="DJ150" s="22">
        <v>177.33333333333334</v>
      </c>
      <c r="DK150" s="22">
        <v>5833.333333333333</v>
      </c>
      <c r="DL150" s="22">
        <v>1350</v>
      </c>
      <c r="DM150" s="22">
        <v>1866.6666666666667</v>
      </c>
      <c r="DN150" s="22">
        <v>3533.3333333333335</v>
      </c>
      <c r="DO150" s="22">
        <v>466.66666666666669</v>
      </c>
      <c r="DP150" s="27">
        <v>966.66666666666663</v>
      </c>
      <c r="DQ150" s="57">
        <f t="shared" si="147"/>
        <v>1.9592425608656447</v>
      </c>
      <c r="DR150" s="57">
        <f t="shared" si="107"/>
        <v>-1</v>
      </c>
      <c r="DS150" s="57">
        <f t="shared" si="108"/>
        <v>2.5333333333333337</v>
      </c>
      <c r="DT150" s="57">
        <f t="shared" si="109"/>
        <v>0.64705882352941169</v>
      </c>
      <c r="DU150" s="57" t="str">
        <f t="shared" si="110"/>
        <v xml:space="preserve"> </v>
      </c>
      <c r="DV150" s="57" t="str">
        <f t="shared" si="111"/>
        <v xml:space="preserve"> </v>
      </c>
      <c r="DW150" s="57">
        <f t="shared" si="112"/>
        <v>2.3628472222222223</v>
      </c>
      <c r="DX150" s="57" t="str">
        <f t="shared" si="113"/>
        <v xml:space="preserve"> </v>
      </c>
      <c r="DY150" s="57">
        <f t="shared" si="114"/>
        <v>-0.62285714285714289</v>
      </c>
      <c r="DZ150" s="57" t="str">
        <f t="shared" si="115"/>
        <v xml:space="preserve"> </v>
      </c>
      <c r="EA150" s="57">
        <f t="shared" si="116"/>
        <v>-0.29411764705882359</v>
      </c>
      <c r="EB150" s="57">
        <f t="shared" si="117"/>
        <v>6.6180021953896819</v>
      </c>
      <c r="EC150" s="57">
        <f t="shared" si="118"/>
        <v>1.6197853134910956</v>
      </c>
      <c r="ED150" s="57">
        <f t="shared" si="119"/>
        <v>3.1840000000000002</v>
      </c>
      <c r="EE150" s="57">
        <f t="shared" si="120"/>
        <v>1.3100987925356748</v>
      </c>
      <c r="EF150" s="57">
        <f t="shared" si="121"/>
        <v>0.88793784566763212</v>
      </c>
      <c r="EG150" s="57">
        <f t="shared" si="122"/>
        <v>-1</v>
      </c>
      <c r="EH150" s="57">
        <f t="shared" si="123"/>
        <v>1.0766423357664232</v>
      </c>
      <c r="EI150" s="57" t="str">
        <f t="shared" si="124"/>
        <v xml:space="preserve"> </v>
      </c>
      <c r="EJ150" s="57">
        <f t="shared" si="125"/>
        <v>3.5181159420289854</v>
      </c>
      <c r="EK150" s="57" t="str">
        <f t="shared" si="126"/>
        <v xml:space="preserve"> </v>
      </c>
      <c r="EL150" s="57" t="str">
        <f t="shared" si="127"/>
        <v xml:space="preserve"> </v>
      </c>
      <c r="EM150" s="57">
        <f t="shared" si="128"/>
        <v>-1</v>
      </c>
      <c r="EN150" s="57">
        <f t="shared" si="129"/>
        <v>0.63845900559762936</v>
      </c>
      <c r="EO150" s="57">
        <f t="shared" si="130"/>
        <v>0.24827586206896557</v>
      </c>
      <c r="EP150" s="57">
        <f t="shared" si="131"/>
        <v>0.23913043478260865</v>
      </c>
      <c r="EQ150" s="57" t="str">
        <f t="shared" si="132"/>
        <v xml:space="preserve"> </v>
      </c>
      <c r="ER150" s="57">
        <f t="shared" si="133"/>
        <v>0.4285714285714286</v>
      </c>
      <c r="ES150" s="57">
        <f t="shared" si="134"/>
        <v>-1</v>
      </c>
      <c r="ET150" s="57">
        <f t="shared" si="135"/>
        <v>1.2564102564102564</v>
      </c>
      <c r="EU150" s="57">
        <f t="shared" si="136"/>
        <v>0.3125</v>
      </c>
      <c r="EV150" s="57" t="str">
        <f t="shared" si="137"/>
        <v xml:space="preserve"> </v>
      </c>
      <c r="EW150" s="57" t="str">
        <f t="shared" si="138"/>
        <v xml:space="preserve"> </v>
      </c>
      <c r="EX150" s="57">
        <f t="shared" si="139"/>
        <v>-0.95126498002663118</v>
      </c>
      <c r="EY150" s="57">
        <f t="shared" si="140"/>
        <v>18.914893617021278</v>
      </c>
      <c r="EZ150" s="57">
        <f t="shared" si="141"/>
        <v>-0.8632390745501286</v>
      </c>
      <c r="FA150" s="57">
        <f t="shared" si="142"/>
        <v>-0.76857142857142857</v>
      </c>
      <c r="FB150" s="57">
        <f t="shared" si="143"/>
        <v>0.89285714285714279</v>
      </c>
      <c r="FC150" s="57">
        <f t="shared" si="144"/>
        <v>1.0714285714285712</v>
      </c>
    </row>
    <row r="151" spans="1:159">
      <c r="A151" s="19">
        <v>4116703</v>
      </c>
      <c r="B151" s="20" t="s">
        <v>418</v>
      </c>
      <c r="C151" s="21">
        <v>1</v>
      </c>
      <c r="D151" s="21">
        <v>0</v>
      </c>
      <c r="E151" s="21">
        <v>0</v>
      </c>
      <c r="F151" s="21">
        <v>0</v>
      </c>
      <c r="G151" s="21">
        <v>13639</v>
      </c>
      <c r="H151" s="22">
        <v>11866</v>
      </c>
      <c r="I151" s="22">
        <f t="shared" si="103"/>
        <v>9059</v>
      </c>
      <c r="J151" s="22">
        <f t="shared" si="103"/>
        <v>9040</v>
      </c>
      <c r="K151" s="23">
        <f t="shared" si="104"/>
        <v>0.66419825500403251</v>
      </c>
      <c r="L151" s="23">
        <f t="shared" si="104"/>
        <v>0.76184055284004715</v>
      </c>
      <c r="M151" s="22">
        <v>4580</v>
      </c>
      <c r="N151" s="22">
        <v>2826</v>
      </c>
      <c r="O151" s="22">
        <v>63808</v>
      </c>
      <c r="P151" s="22">
        <v>191819</v>
      </c>
      <c r="Q151" s="22">
        <v>29421</v>
      </c>
      <c r="R151" s="22">
        <v>55523</v>
      </c>
      <c r="S151" s="24">
        <v>3558665.2436582339</v>
      </c>
      <c r="T151" s="24">
        <v>8514870.4343077932</v>
      </c>
      <c r="U151" s="24">
        <v>2360655.1478304029</v>
      </c>
      <c r="V151" s="24">
        <v>6935837.6716702813</v>
      </c>
      <c r="W151" s="24">
        <v>1198010.09582784</v>
      </c>
      <c r="X151" s="24">
        <v>1579032.7626374657</v>
      </c>
      <c r="Y151" s="24">
        <v>516.86958599218019</v>
      </c>
      <c r="Z151" s="24">
        <v>1181.7499532935442</v>
      </c>
      <c r="AA151" s="24">
        <v>1716.8073882917511</v>
      </c>
      <c r="AB151" s="24">
        <v>7954.5374458170008</v>
      </c>
      <c r="AC151" s="25">
        <v>3.3215484811244531</v>
      </c>
      <c r="AD151" s="25">
        <v>6.7311510558114742</v>
      </c>
      <c r="AE151" s="23">
        <f t="shared" si="105"/>
        <v>2.0265099528316259</v>
      </c>
      <c r="AF151" s="25">
        <v>3.181939418559153</v>
      </c>
      <c r="AG151" s="25">
        <v>0.93958953945376755</v>
      </c>
      <c r="AH151" s="23">
        <f t="shared" si="106"/>
        <v>0.29528831817899059</v>
      </c>
      <c r="AI151" s="26">
        <f t="shared" si="99"/>
        <v>9.116164213032607E-2</v>
      </c>
      <c r="AJ151" s="26">
        <f t="shared" si="100"/>
        <v>0.11379852178860661</v>
      </c>
      <c r="AK151" s="26">
        <f t="shared" si="145"/>
        <v>0.1163532704752519</v>
      </c>
      <c r="AL151" s="26">
        <f t="shared" si="146"/>
        <v>6.5568931414685228E-2</v>
      </c>
      <c r="AM151" s="26">
        <f t="shared" si="101"/>
        <v>-1.3829103928924891E-2</v>
      </c>
      <c r="AN151" s="26">
        <f t="shared" si="102"/>
        <v>-4.7136551359824641E-2</v>
      </c>
      <c r="AO151" s="23">
        <v>471.4</v>
      </c>
      <c r="AP151" s="23">
        <v>474</v>
      </c>
      <c r="AQ151" s="22">
        <v>37364.666666666664</v>
      </c>
      <c r="AR151" s="22">
        <v>90656</v>
      </c>
      <c r="AS151" s="22">
        <v>1112</v>
      </c>
      <c r="AT151" s="22">
        <v>0</v>
      </c>
      <c r="AU151" s="22">
        <v>2</v>
      </c>
      <c r="AV151" s="22">
        <v>38.666666666666664</v>
      </c>
      <c r="AW151" s="22">
        <v>251</v>
      </c>
      <c r="AX151" s="22">
        <v>177.33333333333334</v>
      </c>
      <c r="AY151" s="22">
        <v>17.333333333333332</v>
      </c>
      <c r="AZ151" s="22">
        <v>112.33333333333333</v>
      </c>
      <c r="BA151" s="22">
        <v>0</v>
      </c>
      <c r="BB151" s="22">
        <v>0</v>
      </c>
      <c r="BC151" s="22">
        <v>14</v>
      </c>
      <c r="BD151" s="22">
        <v>369.33333333333331</v>
      </c>
      <c r="BE151" s="22">
        <v>0</v>
      </c>
      <c r="BF151" s="22">
        <v>0</v>
      </c>
      <c r="BG151" s="22">
        <v>347.33333333333331</v>
      </c>
      <c r="BH151" s="22">
        <v>691</v>
      </c>
      <c r="BI151" s="22">
        <v>105.66666666666667</v>
      </c>
      <c r="BJ151" s="22">
        <v>961.33333333333337</v>
      </c>
      <c r="BK151" s="22">
        <v>1893.6666666666667</v>
      </c>
      <c r="BL151" s="22">
        <v>4170</v>
      </c>
      <c r="BM151" s="22">
        <v>7068</v>
      </c>
      <c r="BN151" s="22">
        <v>25410.666666666668</v>
      </c>
      <c r="BO151" s="22">
        <v>22259.666666666668</v>
      </c>
      <c r="BP151" s="22">
        <v>49015.333333333336</v>
      </c>
      <c r="BQ151" s="22">
        <v>47.333333333333336</v>
      </c>
      <c r="BR151" s="22">
        <v>197</v>
      </c>
      <c r="BS151" s="22">
        <v>4002.3333333333335</v>
      </c>
      <c r="BT151" s="22">
        <v>9079.6666666666661</v>
      </c>
      <c r="BU151" s="22">
        <v>851.33333333333337</v>
      </c>
      <c r="BV151" s="22">
        <v>1517.6666666666667</v>
      </c>
      <c r="BW151" s="22">
        <v>184.33333333333334</v>
      </c>
      <c r="BX151" s="22">
        <v>44.333333333333336</v>
      </c>
      <c r="BY151" s="22">
        <v>261.66666666666669</v>
      </c>
      <c r="BZ151" s="22">
        <v>467.33333333333331</v>
      </c>
      <c r="CA151" s="22">
        <v>8.6666666666666661</v>
      </c>
      <c r="CB151" s="22">
        <v>0</v>
      </c>
      <c r="CC151" s="22">
        <v>66.333333333333329</v>
      </c>
      <c r="CD151" s="22">
        <v>0</v>
      </c>
      <c r="CE151" s="22">
        <v>0</v>
      </c>
      <c r="CF151" s="22">
        <v>0</v>
      </c>
      <c r="CG151" s="22">
        <v>4.333333333333333</v>
      </c>
      <c r="CH151" s="22">
        <v>10.666666666666666</v>
      </c>
      <c r="CI151" s="22">
        <v>144.66666666666666</v>
      </c>
      <c r="CJ151" s="22">
        <v>71.333333333333329</v>
      </c>
      <c r="CK151" s="22">
        <v>110.66666666666667</v>
      </c>
      <c r="CL151" s="22">
        <v>181.66666666666666</v>
      </c>
      <c r="CM151" s="22">
        <v>186.33333333333334</v>
      </c>
      <c r="CN151" s="22">
        <v>759.33333333333337</v>
      </c>
      <c r="CO151" s="22">
        <v>184</v>
      </c>
      <c r="CP151" s="22">
        <v>691.66666666666663</v>
      </c>
      <c r="CQ151" s="22">
        <v>0</v>
      </c>
      <c r="CR151" s="22">
        <v>0</v>
      </c>
      <c r="CS151" s="22">
        <v>2.3333333333333335</v>
      </c>
      <c r="CT151" s="22">
        <v>67.666666666666671</v>
      </c>
      <c r="CU151" s="22">
        <v>1714.6666666666667</v>
      </c>
      <c r="CV151" s="22">
        <v>0</v>
      </c>
      <c r="CW151" s="22">
        <v>933.33333333333337</v>
      </c>
      <c r="CX151" s="22">
        <v>3857.6666666666665</v>
      </c>
      <c r="CY151" s="22">
        <v>725</v>
      </c>
      <c r="CZ151" s="22">
        <v>4468.666666666667</v>
      </c>
      <c r="DA151" s="22">
        <v>16.666666666666668</v>
      </c>
      <c r="DB151" s="22">
        <v>11</v>
      </c>
      <c r="DC151" s="22">
        <v>0</v>
      </c>
      <c r="DD151" s="22">
        <v>58</v>
      </c>
      <c r="DE151" s="22">
        <v>18683.333333333332</v>
      </c>
      <c r="DF151" s="22">
        <v>8414</v>
      </c>
      <c r="DG151" s="22">
        <v>592.66666666666663</v>
      </c>
      <c r="DH151" s="22">
        <v>12707</v>
      </c>
      <c r="DI151" s="22">
        <v>41473</v>
      </c>
      <c r="DJ151" s="22">
        <v>201.33333333333334</v>
      </c>
      <c r="DK151" s="22">
        <v>2148833.3333333335</v>
      </c>
      <c r="DL151" s="22">
        <v>44660</v>
      </c>
      <c r="DM151" s="22">
        <v>130573.33333333333</v>
      </c>
      <c r="DN151" s="22">
        <v>2813194.3333333335</v>
      </c>
      <c r="DO151" s="22">
        <v>2130</v>
      </c>
      <c r="DP151" s="27">
        <v>224366.33333333334</v>
      </c>
      <c r="DQ151" s="57">
        <f t="shared" si="147"/>
        <v>1.4262493978268243</v>
      </c>
      <c r="DR151" s="57">
        <f t="shared" si="107"/>
        <v>-1</v>
      </c>
      <c r="DS151" s="57">
        <f t="shared" si="108"/>
        <v>18.333333333333332</v>
      </c>
      <c r="DT151" s="57">
        <f t="shared" si="109"/>
        <v>-0.29349269588313409</v>
      </c>
      <c r="DU151" s="57">
        <f t="shared" si="110"/>
        <v>5.4807692307692308</v>
      </c>
      <c r="DV151" s="57" t="str">
        <f t="shared" si="111"/>
        <v xml:space="preserve"> </v>
      </c>
      <c r="DW151" s="57">
        <f t="shared" si="112"/>
        <v>25.38095238095238</v>
      </c>
      <c r="DX151" s="57" t="str">
        <f t="shared" si="113"/>
        <v xml:space="preserve"> </v>
      </c>
      <c r="DY151" s="57">
        <f t="shared" si="114"/>
        <v>0.98944337811900196</v>
      </c>
      <c r="DZ151" s="57">
        <f t="shared" si="115"/>
        <v>8.0977917981072558</v>
      </c>
      <c r="EA151" s="57">
        <f t="shared" si="116"/>
        <v>1.2020770991022705</v>
      </c>
      <c r="EB151" s="57">
        <f t="shared" si="117"/>
        <v>2.5951707225051877</v>
      </c>
      <c r="EC151" s="57">
        <f t="shared" si="118"/>
        <v>1.2019796642657123</v>
      </c>
      <c r="ED151" s="57">
        <f t="shared" si="119"/>
        <v>3.1619718309859151</v>
      </c>
      <c r="EE151" s="57">
        <f t="shared" si="120"/>
        <v>1.2685933205630047</v>
      </c>
      <c r="EF151" s="57">
        <f t="shared" si="121"/>
        <v>0.78269381362568513</v>
      </c>
      <c r="EG151" s="57">
        <f t="shared" si="122"/>
        <v>-0.759493670886076</v>
      </c>
      <c r="EH151" s="57">
        <f t="shared" si="123"/>
        <v>0.78598726114649664</v>
      </c>
      <c r="EI151" s="57">
        <f t="shared" si="124"/>
        <v>-1</v>
      </c>
      <c r="EJ151" s="57">
        <f t="shared" si="125"/>
        <v>-1</v>
      </c>
      <c r="EK151" s="57" t="str">
        <f t="shared" si="126"/>
        <v xml:space="preserve"> </v>
      </c>
      <c r="EL151" s="57">
        <f t="shared" si="127"/>
        <v>1.4615384615384617</v>
      </c>
      <c r="EM151" s="57">
        <f t="shared" si="128"/>
        <v>-0.50691244239631339</v>
      </c>
      <c r="EN151" s="57">
        <f t="shared" si="129"/>
        <v>0.64156626506024073</v>
      </c>
      <c r="EO151" s="57">
        <f t="shared" si="130"/>
        <v>3.0751341681574242</v>
      </c>
      <c r="EP151" s="57">
        <f t="shared" si="131"/>
        <v>2.7590579710144927</v>
      </c>
      <c r="EQ151" s="57" t="str">
        <f t="shared" si="132"/>
        <v xml:space="preserve"> </v>
      </c>
      <c r="ER151" s="57">
        <f t="shared" si="133"/>
        <v>28</v>
      </c>
      <c r="ES151" s="57">
        <f t="shared" si="134"/>
        <v>-1</v>
      </c>
      <c r="ET151" s="57">
        <f t="shared" si="135"/>
        <v>3.1332142857142857</v>
      </c>
      <c r="EU151" s="57">
        <f t="shared" si="136"/>
        <v>5.1636781609195408</v>
      </c>
      <c r="EV151" s="57">
        <f t="shared" si="137"/>
        <v>-0.34000000000000008</v>
      </c>
      <c r="EW151" s="57" t="str">
        <f t="shared" si="138"/>
        <v xml:space="preserve"> </v>
      </c>
      <c r="EX151" s="57">
        <f t="shared" si="139"/>
        <v>-0.5496520963425513</v>
      </c>
      <c r="EY151" s="57">
        <f t="shared" si="140"/>
        <v>20.440382452193479</v>
      </c>
      <c r="EZ151" s="57">
        <f t="shared" si="141"/>
        <v>-0.9951454359864651</v>
      </c>
      <c r="FA151" s="57">
        <f t="shared" si="142"/>
        <v>-0.97921662917862407</v>
      </c>
      <c r="FB151" s="57">
        <f t="shared" si="143"/>
        <v>20.54493771060962</v>
      </c>
      <c r="FC151" s="57">
        <f t="shared" si="144"/>
        <v>104.33630672926448</v>
      </c>
    </row>
    <row r="152" spans="1:159">
      <c r="A152" s="19">
        <v>4116802</v>
      </c>
      <c r="B152" s="20" t="s">
        <v>419</v>
      </c>
      <c r="C152" s="21">
        <v>1</v>
      </c>
      <c r="D152" s="21">
        <v>0</v>
      </c>
      <c r="E152" s="21">
        <v>0</v>
      </c>
      <c r="F152" s="21">
        <v>0</v>
      </c>
      <c r="G152" s="21">
        <v>9904</v>
      </c>
      <c r="H152" s="22">
        <v>7425</v>
      </c>
      <c r="I152" s="22">
        <f t="shared" si="103"/>
        <v>3906</v>
      </c>
      <c r="J152" s="22">
        <f t="shared" si="103"/>
        <v>4104</v>
      </c>
      <c r="K152" s="23">
        <f t="shared" si="104"/>
        <v>0.39438610662358642</v>
      </c>
      <c r="L152" s="23">
        <f t="shared" si="104"/>
        <v>0.55272727272727273</v>
      </c>
      <c r="M152" s="22">
        <v>5998</v>
      </c>
      <c r="N152" s="22">
        <v>3321</v>
      </c>
      <c r="O152" s="22">
        <v>35629</v>
      </c>
      <c r="P152" s="22">
        <v>79274</v>
      </c>
      <c r="Q152" s="22">
        <v>17202</v>
      </c>
      <c r="R152" s="22">
        <v>32670</v>
      </c>
      <c r="S152" s="24">
        <v>1570830.4245528406</v>
      </c>
      <c r="T152" s="24">
        <v>3285787.1155633875</v>
      </c>
      <c r="U152" s="24">
        <v>740875.1635499507</v>
      </c>
      <c r="V152" s="24">
        <v>1894210.4798703743</v>
      </c>
      <c r="W152" s="24">
        <v>829955.26100289123</v>
      </c>
      <c r="X152" s="24">
        <v>1391576.6356930211</v>
      </c>
      <c r="Y152" s="24">
        <v>364.52744783713365</v>
      </c>
      <c r="Z152" s="24">
        <v>727.11331840157266</v>
      </c>
      <c r="AA152" s="24">
        <v>978.73052674222652</v>
      </c>
      <c r="AB152" s="24">
        <v>1258.9517867299087</v>
      </c>
      <c r="AC152" s="25">
        <v>2.6849295781411535</v>
      </c>
      <c r="AD152" s="25">
        <v>1.7314382158443844</v>
      </c>
      <c r="AE152" s="23">
        <f t="shared" si="105"/>
        <v>0.64487285995899524</v>
      </c>
      <c r="AF152" s="25">
        <v>2.9459135946322625</v>
      </c>
      <c r="AG152" s="25">
        <v>1.5436751753207276</v>
      </c>
      <c r="AH152" s="23">
        <f t="shared" si="106"/>
        <v>0.52400558459469149</v>
      </c>
      <c r="AI152" s="26">
        <f t="shared" si="99"/>
        <v>7.6591661595885707E-2</v>
      </c>
      <c r="AJ152" s="26">
        <f t="shared" si="100"/>
        <v>9.841971665580429E-2</v>
      </c>
      <c r="AK152" s="26">
        <f t="shared" si="145"/>
        <v>8.3260017580646162E-2</v>
      </c>
      <c r="AL152" s="26">
        <f t="shared" si="146"/>
        <v>6.6245028220714541E-2</v>
      </c>
      <c r="AM152" s="26">
        <f t="shared" si="101"/>
        <v>-2.8397591664140354E-2</v>
      </c>
      <c r="AN152" s="26">
        <f t="shared" si="102"/>
        <v>-5.7402591487290877E-2</v>
      </c>
      <c r="AO152" s="23">
        <v>585.20000000000005</v>
      </c>
      <c r="AP152" s="23">
        <v>555.5</v>
      </c>
      <c r="AQ152" s="22">
        <v>16770.333333333332</v>
      </c>
      <c r="AR152" s="22">
        <v>50675.333333333336</v>
      </c>
      <c r="AS152" s="22">
        <v>886.33333333333337</v>
      </c>
      <c r="AT152" s="22">
        <v>8.3333333333333339</v>
      </c>
      <c r="AU152" s="22">
        <v>5.666666666666667</v>
      </c>
      <c r="AV152" s="22">
        <v>32.666666666666664</v>
      </c>
      <c r="AW152" s="22">
        <v>114.33333333333333</v>
      </c>
      <c r="AX152" s="22">
        <v>230</v>
      </c>
      <c r="AY152" s="22">
        <v>3</v>
      </c>
      <c r="AZ152" s="22">
        <v>0</v>
      </c>
      <c r="BA152" s="22">
        <v>0</v>
      </c>
      <c r="BB152" s="22">
        <v>0</v>
      </c>
      <c r="BC152" s="22">
        <v>0</v>
      </c>
      <c r="BD152" s="22">
        <v>40</v>
      </c>
      <c r="BE152" s="22">
        <v>0</v>
      </c>
      <c r="BF152" s="22">
        <v>0</v>
      </c>
      <c r="BG152" s="22">
        <v>84.333333333333329</v>
      </c>
      <c r="BH152" s="22">
        <v>1182.6666666666667</v>
      </c>
      <c r="BI152" s="22">
        <v>74</v>
      </c>
      <c r="BJ152" s="22">
        <v>354.33333333333331</v>
      </c>
      <c r="BK152" s="22">
        <v>1316.6666666666667</v>
      </c>
      <c r="BL152" s="22">
        <v>797.66666666666663</v>
      </c>
      <c r="BM152" s="22">
        <v>2233.6666666666665</v>
      </c>
      <c r="BN152" s="22">
        <v>6928</v>
      </c>
      <c r="BO152" s="22">
        <v>10877.666666666666</v>
      </c>
      <c r="BP152" s="22">
        <v>39318.666666666664</v>
      </c>
      <c r="BQ152" s="22">
        <v>0</v>
      </c>
      <c r="BR152" s="22">
        <v>34</v>
      </c>
      <c r="BS152" s="22">
        <v>1101.6666666666667</v>
      </c>
      <c r="BT152" s="22">
        <v>1630</v>
      </c>
      <c r="BU152" s="22">
        <v>46.333333333333336</v>
      </c>
      <c r="BV152" s="22">
        <v>75.666666666666671</v>
      </c>
      <c r="BW152" s="22">
        <v>12.666666666666666</v>
      </c>
      <c r="BX152" s="22">
        <v>0</v>
      </c>
      <c r="BY152" s="22">
        <v>0</v>
      </c>
      <c r="BZ152" s="22">
        <v>0</v>
      </c>
      <c r="CA152" s="22">
        <v>10.666666666666666</v>
      </c>
      <c r="CB152" s="22">
        <v>75.666666666666671</v>
      </c>
      <c r="CC152" s="22">
        <v>0</v>
      </c>
      <c r="CD152" s="22">
        <v>0</v>
      </c>
      <c r="CE152" s="22">
        <v>0</v>
      </c>
      <c r="CF152" s="22">
        <v>0</v>
      </c>
      <c r="CG152" s="22">
        <v>5.666666666666667</v>
      </c>
      <c r="CH152" s="22">
        <v>0</v>
      </c>
      <c r="CI152" s="22">
        <v>0</v>
      </c>
      <c r="CJ152" s="22">
        <v>0</v>
      </c>
      <c r="CK152" s="22">
        <v>14.333333333333334</v>
      </c>
      <c r="CL152" s="22">
        <v>0</v>
      </c>
      <c r="CM152" s="22">
        <v>219</v>
      </c>
      <c r="CN152" s="22">
        <v>926.33333333333337</v>
      </c>
      <c r="CO152" s="22">
        <v>65.666666666666671</v>
      </c>
      <c r="CP152" s="22">
        <v>277.33333333333331</v>
      </c>
      <c r="CQ152" s="22">
        <v>0</v>
      </c>
      <c r="CR152" s="22">
        <v>0</v>
      </c>
      <c r="CS152" s="22">
        <v>153.33333333333334</v>
      </c>
      <c r="CT152" s="22">
        <v>649</v>
      </c>
      <c r="CU152" s="22">
        <v>808.66666666666663</v>
      </c>
      <c r="CV152" s="22">
        <v>0</v>
      </c>
      <c r="CW152" s="22">
        <v>706.33333333333337</v>
      </c>
      <c r="CX152" s="22">
        <v>5137.333333333333</v>
      </c>
      <c r="CY152" s="22">
        <v>41.333333333333336</v>
      </c>
      <c r="CZ152" s="22">
        <v>103.66666666666667</v>
      </c>
      <c r="DA152" s="22">
        <v>4.333333333333333</v>
      </c>
      <c r="DB152" s="22">
        <v>0</v>
      </c>
      <c r="DC152" s="22">
        <v>1.3333333333333333</v>
      </c>
      <c r="DD152" s="22">
        <v>41.333333333333336</v>
      </c>
      <c r="DE152" s="22">
        <v>34385</v>
      </c>
      <c r="DF152" s="22">
        <v>5286</v>
      </c>
      <c r="DG152" s="22">
        <v>1531.6666666666667</v>
      </c>
      <c r="DH152" s="22">
        <v>49155</v>
      </c>
      <c r="DI152" s="22">
        <v>6974.666666666667</v>
      </c>
      <c r="DJ152" s="22">
        <v>617.66666666666663</v>
      </c>
      <c r="DK152" s="22">
        <v>22963.666666666668</v>
      </c>
      <c r="DL152" s="22">
        <v>5551</v>
      </c>
      <c r="DM152" s="22">
        <v>16699.333333333332</v>
      </c>
      <c r="DN152" s="22">
        <v>48250</v>
      </c>
      <c r="DO152" s="22">
        <v>2490.6666666666665</v>
      </c>
      <c r="DP152" s="27">
        <v>12833.333333333334</v>
      </c>
      <c r="DQ152" s="57">
        <f t="shared" si="147"/>
        <v>2.0217248713005112</v>
      </c>
      <c r="DR152" s="57">
        <f t="shared" si="107"/>
        <v>-0.9905979691613388</v>
      </c>
      <c r="DS152" s="57">
        <f t="shared" si="108"/>
        <v>4.7647058823529402</v>
      </c>
      <c r="DT152" s="57">
        <f t="shared" si="109"/>
        <v>1.0116618075801749</v>
      </c>
      <c r="DU152" s="57">
        <f t="shared" si="110"/>
        <v>-1</v>
      </c>
      <c r="DV152" s="57" t="str">
        <f t="shared" si="111"/>
        <v xml:space="preserve"> </v>
      </c>
      <c r="DW152" s="57" t="str">
        <f t="shared" si="112"/>
        <v xml:space="preserve"> </v>
      </c>
      <c r="DX152" s="57" t="str">
        <f t="shared" si="113"/>
        <v xml:space="preserve"> </v>
      </c>
      <c r="DY152" s="57">
        <f t="shared" si="114"/>
        <v>13.023715415019765</v>
      </c>
      <c r="DZ152" s="57">
        <f t="shared" si="115"/>
        <v>3.788288288288288</v>
      </c>
      <c r="EA152" s="57">
        <f t="shared" si="116"/>
        <v>-0.39417721518987348</v>
      </c>
      <c r="EB152" s="57">
        <f t="shared" si="117"/>
        <v>2.1016266228921059</v>
      </c>
      <c r="EC152" s="57">
        <f t="shared" si="118"/>
        <v>2.6146232341494806</v>
      </c>
      <c r="ED152" s="57" t="str">
        <f t="shared" si="119"/>
        <v xml:space="preserve"> </v>
      </c>
      <c r="EE152" s="57">
        <f t="shared" si="120"/>
        <v>0.47957639939485608</v>
      </c>
      <c r="EF152" s="57">
        <f t="shared" si="121"/>
        <v>0.63309352517985618</v>
      </c>
      <c r="EG152" s="57">
        <f t="shared" si="122"/>
        <v>-1</v>
      </c>
      <c r="EH152" s="57" t="str">
        <f t="shared" si="123"/>
        <v xml:space="preserve"> </v>
      </c>
      <c r="EI152" s="57">
        <f t="shared" si="124"/>
        <v>6.0937500000000009</v>
      </c>
      <c r="EJ152" s="57" t="str">
        <f t="shared" si="125"/>
        <v xml:space="preserve"> </v>
      </c>
      <c r="EK152" s="57" t="str">
        <f t="shared" si="126"/>
        <v xml:space="preserve"> </v>
      </c>
      <c r="EL152" s="57">
        <f t="shared" si="127"/>
        <v>-1</v>
      </c>
      <c r="EM152" s="57" t="str">
        <f t="shared" si="128"/>
        <v xml:space="preserve"> </v>
      </c>
      <c r="EN152" s="57">
        <f t="shared" si="129"/>
        <v>-1</v>
      </c>
      <c r="EO152" s="57">
        <f t="shared" si="130"/>
        <v>3.2298325722983261</v>
      </c>
      <c r="EP152" s="57">
        <f t="shared" si="131"/>
        <v>3.2233502538071059</v>
      </c>
      <c r="EQ152" s="57" t="str">
        <f t="shared" si="132"/>
        <v xml:space="preserve"> </v>
      </c>
      <c r="ER152" s="57">
        <f t="shared" si="133"/>
        <v>3.232608695652174</v>
      </c>
      <c r="ES152" s="57">
        <f t="shared" si="134"/>
        <v>-1</v>
      </c>
      <c r="ET152" s="57">
        <f t="shared" si="135"/>
        <v>6.2732420953279844</v>
      </c>
      <c r="EU152" s="57">
        <f t="shared" si="136"/>
        <v>1.508064516129032</v>
      </c>
      <c r="EV152" s="57">
        <f t="shared" si="137"/>
        <v>-1</v>
      </c>
      <c r="EW152" s="57">
        <f t="shared" si="138"/>
        <v>30.000000000000004</v>
      </c>
      <c r="EX152" s="57">
        <f t="shared" si="139"/>
        <v>-0.84627017594881493</v>
      </c>
      <c r="EY152" s="57">
        <f t="shared" si="140"/>
        <v>31.092491838955382</v>
      </c>
      <c r="EZ152" s="57">
        <f t="shared" si="141"/>
        <v>-0.91144140699675014</v>
      </c>
      <c r="FA152" s="57">
        <f t="shared" si="142"/>
        <v>-0.75827031107111231</v>
      </c>
      <c r="FB152" s="57">
        <f t="shared" si="143"/>
        <v>1.8893368996766342</v>
      </c>
      <c r="FC152" s="57">
        <f t="shared" si="144"/>
        <v>4.152569593147752</v>
      </c>
    </row>
    <row r="153" spans="1:159">
      <c r="A153" s="19">
        <v>4116901</v>
      </c>
      <c r="B153" s="20" t="s">
        <v>420</v>
      </c>
      <c r="C153" s="21">
        <v>1</v>
      </c>
      <c r="D153" s="21">
        <v>0</v>
      </c>
      <c r="E153" s="21">
        <v>0</v>
      </c>
      <c r="F153" s="21">
        <v>0</v>
      </c>
      <c r="G153" s="21">
        <v>25713</v>
      </c>
      <c r="H153" s="22">
        <v>26615</v>
      </c>
      <c r="I153" s="22">
        <f t="shared" si="103"/>
        <v>21769</v>
      </c>
      <c r="J153" s="22">
        <f t="shared" si="103"/>
        <v>24323</v>
      </c>
      <c r="K153" s="23">
        <f t="shared" si="104"/>
        <v>0.84661455294986976</v>
      </c>
      <c r="L153" s="23">
        <f t="shared" si="104"/>
        <v>0.91388314860041331</v>
      </c>
      <c r="M153" s="22">
        <v>3944</v>
      </c>
      <c r="N153" s="22">
        <v>2292</v>
      </c>
      <c r="O153" s="22">
        <v>90490</v>
      </c>
      <c r="P153" s="22">
        <v>350896</v>
      </c>
      <c r="Q153" s="22">
        <v>14931</v>
      </c>
      <c r="R153" s="22">
        <v>58636</v>
      </c>
      <c r="S153" s="24">
        <v>6523310.8294217112</v>
      </c>
      <c r="T153" s="24">
        <v>19008309.652475324</v>
      </c>
      <c r="U153" s="24">
        <v>5818965.7857073955</v>
      </c>
      <c r="V153" s="24">
        <v>17887864.599691894</v>
      </c>
      <c r="W153" s="24">
        <v>704345.0437143005</v>
      </c>
      <c r="X153" s="24">
        <v>1120445.0527833952</v>
      </c>
      <c r="Y153" s="24">
        <v>475.21712607178699</v>
      </c>
      <c r="Z153" s="24">
        <v>1035.3468936820937</v>
      </c>
      <c r="AA153" s="24">
        <v>863.43718895581196</v>
      </c>
      <c r="AB153" s="24">
        <v>2805.0426686533947</v>
      </c>
      <c r="AC153" s="25">
        <v>1.8169319697989585</v>
      </c>
      <c r="AD153" s="25">
        <v>2.7092781035712377</v>
      </c>
      <c r="AE153" s="23">
        <f t="shared" si="105"/>
        <v>1.4911279831082593</v>
      </c>
      <c r="AF153" s="25">
        <v>1.6493006281987801</v>
      </c>
      <c r="AG153" s="25">
        <v>0.63491295941749559</v>
      </c>
      <c r="AH153" s="23">
        <f t="shared" si="106"/>
        <v>0.38495890231418345</v>
      </c>
      <c r="AI153" s="26">
        <f t="shared" si="99"/>
        <v>0.11287796265443339</v>
      </c>
      <c r="AJ153" s="26">
        <f t="shared" si="100"/>
        <v>0.11884846279431227</v>
      </c>
      <c r="AK153" s="26">
        <f t="shared" si="145"/>
        <v>0.1451378852903602</v>
      </c>
      <c r="AL153" s="26">
        <f t="shared" si="146"/>
        <v>0.14658840093402925</v>
      </c>
      <c r="AM153" s="26">
        <f t="shared" si="101"/>
        <v>3.453777195035368E-3</v>
      </c>
      <c r="AN153" s="26">
        <f t="shared" si="102"/>
        <v>-5.2830356266106548E-2</v>
      </c>
      <c r="AO153" s="23">
        <v>401.6</v>
      </c>
      <c r="AP153" s="23">
        <v>401.6</v>
      </c>
      <c r="AQ153" s="22">
        <v>5466.666666666667</v>
      </c>
      <c r="AR153" s="22">
        <v>37105.666666666664</v>
      </c>
      <c r="AS153" s="22">
        <v>114.33333333333333</v>
      </c>
      <c r="AT153" s="22">
        <v>0</v>
      </c>
      <c r="AU153" s="22">
        <v>0</v>
      </c>
      <c r="AV153" s="22">
        <v>1.3333333333333333</v>
      </c>
      <c r="AW153" s="22">
        <v>2</v>
      </c>
      <c r="AX153" s="22">
        <v>14</v>
      </c>
      <c r="AY153" s="22">
        <v>1.3333333333333333</v>
      </c>
      <c r="AZ153" s="22">
        <v>0</v>
      </c>
      <c r="BA153" s="22">
        <v>0</v>
      </c>
      <c r="BB153" s="22">
        <v>0</v>
      </c>
      <c r="BC153" s="22">
        <v>1043.3333333333333</v>
      </c>
      <c r="BD153" s="22">
        <v>16168</v>
      </c>
      <c r="BE153" s="22">
        <v>0</v>
      </c>
      <c r="BF153" s="22">
        <v>0</v>
      </c>
      <c r="BG153" s="22">
        <v>2.3333333333333335</v>
      </c>
      <c r="BH153" s="22">
        <v>18</v>
      </c>
      <c r="BI153" s="22">
        <v>0</v>
      </c>
      <c r="BJ153" s="22">
        <v>0</v>
      </c>
      <c r="BK153" s="22">
        <v>1905.3333333333333</v>
      </c>
      <c r="BL153" s="22">
        <v>14387</v>
      </c>
      <c r="BM153" s="22">
        <v>967</v>
      </c>
      <c r="BN153" s="22">
        <v>1950.3333333333333</v>
      </c>
      <c r="BO153" s="22">
        <v>1209.3333333333333</v>
      </c>
      <c r="BP153" s="22">
        <v>4199.666666666667</v>
      </c>
      <c r="BQ153" s="22">
        <v>103</v>
      </c>
      <c r="BR153" s="22">
        <v>14.333333333333334</v>
      </c>
      <c r="BS153" s="22">
        <v>111</v>
      </c>
      <c r="BT153" s="22">
        <v>175.33333333333334</v>
      </c>
      <c r="BU153" s="22">
        <v>5201.666666666667</v>
      </c>
      <c r="BV153" s="22">
        <v>13316.333333333334</v>
      </c>
      <c r="BW153" s="22">
        <v>0</v>
      </c>
      <c r="BX153" s="22">
        <v>0</v>
      </c>
      <c r="BY153" s="22">
        <v>972</v>
      </c>
      <c r="BZ153" s="22">
        <v>552.33333333333337</v>
      </c>
      <c r="CA153" s="22">
        <v>0</v>
      </c>
      <c r="CB153" s="22">
        <v>0</v>
      </c>
      <c r="CC153" s="22">
        <v>3232.3333333333335</v>
      </c>
      <c r="CD153" s="22">
        <v>11887</v>
      </c>
      <c r="CE153" s="22">
        <v>0</v>
      </c>
      <c r="CF153" s="22">
        <v>0</v>
      </c>
      <c r="CG153" s="22">
        <v>0</v>
      </c>
      <c r="CH153" s="22">
        <v>0</v>
      </c>
      <c r="CI153" s="22">
        <v>12</v>
      </c>
      <c r="CJ153" s="22">
        <v>1.3333333333333333</v>
      </c>
      <c r="CK153" s="22">
        <v>857.66666666666663</v>
      </c>
      <c r="CL153" s="22">
        <v>739.33333333333337</v>
      </c>
      <c r="CM153" s="22">
        <v>546.33333333333337</v>
      </c>
      <c r="CN153" s="22">
        <v>271.66666666666669</v>
      </c>
      <c r="CO153" s="22">
        <v>117.66666666666667</v>
      </c>
      <c r="CP153" s="22">
        <v>115.33333333333333</v>
      </c>
      <c r="CQ153" s="22">
        <v>0</v>
      </c>
      <c r="CR153" s="22">
        <v>0</v>
      </c>
      <c r="CS153" s="22">
        <v>427</v>
      </c>
      <c r="CT153" s="22">
        <v>156.33333333333334</v>
      </c>
      <c r="CU153" s="22">
        <v>14542.333333333334</v>
      </c>
      <c r="CV153" s="22">
        <v>0</v>
      </c>
      <c r="CW153" s="22">
        <v>1728</v>
      </c>
      <c r="CX153" s="22">
        <v>3973.3333333333335</v>
      </c>
      <c r="CY153" s="22">
        <v>7298</v>
      </c>
      <c r="CZ153" s="22">
        <v>6522.333333333333</v>
      </c>
      <c r="DA153" s="22">
        <v>17</v>
      </c>
      <c r="DB153" s="22">
        <v>0</v>
      </c>
      <c r="DC153" s="22">
        <v>0</v>
      </c>
      <c r="DD153" s="22">
        <v>30.666666666666668</v>
      </c>
      <c r="DE153" s="22">
        <v>34853.666666666664</v>
      </c>
      <c r="DF153" s="22">
        <v>13762.333333333334</v>
      </c>
      <c r="DG153" s="22">
        <v>1416.6666666666667</v>
      </c>
      <c r="DH153" s="22">
        <v>28872.333333333332</v>
      </c>
      <c r="DI153" s="22">
        <v>4413.333333333333</v>
      </c>
      <c r="DJ153" s="22">
        <v>827.33333333333337</v>
      </c>
      <c r="DK153" s="22">
        <v>285405.66666666669</v>
      </c>
      <c r="DL153" s="22">
        <v>4584</v>
      </c>
      <c r="DM153" s="22">
        <v>517001.33333333331</v>
      </c>
      <c r="DN153" s="22">
        <v>630000</v>
      </c>
      <c r="DO153" s="22">
        <v>4266.666666666667</v>
      </c>
      <c r="DP153" s="27">
        <v>221333.33333333334</v>
      </c>
      <c r="DQ153" s="57">
        <f t="shared" si="147"/>
        <v>5.7876219512195117</v>
      </c>
      <c r="DR153" s="57">
        <f t="shared" si="107"/>
        <v>-1</v>
      </c>
      <c r="DS153" s="57" t="str">
        <f t="shared" si="108"/>
        <v xml:space="preserve"> </v>
      </c>
      <c r="DT153" s="57">
        <f t="shared" si="109"/>
        <v>6</v>
      </c>
      <c r="DU153" s="57">
        <f t="shared" si="110"/>
        <v>-1</v>
      </c>
      <c r="DV153" s="57" t="str">
        <f t="shared" si="111"/>
        <v xml:space="preserve"> </v>
      </c>
      <c r="DW153" s="57">
        <f t="shared" si="112"/>
        <v>14.496485623003196</v>
      </c>
      <c r="DX153" s="57" t="str">
        <f t="shared" si="113"/>
        <v xml:space="preserve"> </v>
      </c>
      <c r="DY153" s="57">
        <f t="shared" si="114"/>
        <v>6.7142857142857135</v>
      </c>
      <c r="DZ153" s="57" t="str">
        <f t="shared" si="115"/>
        <v xml:space="preserve"> </v>
      </c>
      <c r="EA153" s="57">
        <f t="shared" si="116"/>
        <v>6.5509097270818755</v>
      </c>
      <c r="EB153" s="57">
        <f t="shared" si="117"/>
        <v>1.0168907273354013</v>
      </c>
      <c r="EC153" s="57">
        <f t="shared" si="118"/>
        <v>2.4727122381477402</v>
      </c>
      <c r="ED153" s="57">
        <f t="shared" si="119"/>
        <v>-0.86084142394822005</v>
      </c>
      <c r="EE153" s="57">
        <f t="shared" si="120"/>
        <v>0.57957957957957973</v>
      </c>
      <c r="EF153" s="57">
        <f t="shared" si="121"/>
        <v>1.5600128164049982</v>
      </c>
      <c r="EG153" s="57" t="str">
        <f t="shared" si="122"/>
        <v xml:space="preserve"> </v>
      </c>
      <c r="EH153" s="57">
        <f t="shared" si="123"/>
        <v>-0.43175582990397798</v>
      </c>
      <c r="EI153" s="57" t="str">
        <f t="shared" si="124"/>
        <v xml:space="preserve"> </v>
      </c>
      <c r="EJ153" s="57">
        <f t="shared" si="125"/>
        <v>2.6775291327214599</v>
      </c>
      <c r="EK153" s="57" t="str">
        <f t="shared" si="126"/>
        <v xml:space="preserve"> </v>
      </c>
      <c r="EL153" s="57" t="str">
        <f t="shared" si="127"/>
        <v xml:space="preserve"> </v>
      </c>
      <c r="EM153" s="57">
        <f t="shared" si="128"/>
        <v>-0.88888888888888884</v>
      </c>
      <c r="EN153" s="57">
        <f t="shared" si="129"/>
        <v>-0.13797123979790116</v>
      </c>
      <c r="EO153" s="57">
        <f t="shared" si="130"/>
        <v>-0.50274557657107999</v>
      </c>
      <c r="EP153" s="57">
        <f t="shared" si="131"/>
        <v>-1.9830028328612026E-2</v>
      </c>
      <c r="EQ153" s="57" t="str">
        <f t="shared" si="132"/>
        <v xml:space="preserve"> </v>
      </c>
      <c r="ER153" s="57">
        <f t="shared" si="133"/>
        <v>-0.63387978142076506</v>
      </c>
      <c r="ES153" s="57">
        <f t="shared" si="134"/>
        <v>-1</v>
      </c>
      <c r="ET153" s="57">
        <f t="shared" si="135"/>
        <v>1.2993827160493829</v>
      </c>
      <c r="EU153" s="57">
        <f t="shared" si="136"/>
        <v>-0.10628482689321284</v>
      </c>
      <c r="EV153" s="57">
        <f t="shared" si="137"/>
        <v>-1</v>
      </c>
      <c r="EW153" s="57" t="str">
        <f t="shared" si="138"/>
        <v xml:space="preserve"> </v>
      </c>
      <c r="EX153" s="57">
        <f t="shared" si="139"/>
        <v>-0.60513958359235276</v>
      </c>
      <c r="EY153" s="57">
        <f t="shared" si="140"/>
        <v>19.380470588235291</v>
      </c>
      <c r="EZ153" s="57">
        <f t="shared" si="141"/>
        <v>-0.81253776435045322</v>
      </c>
      <c r="FA153" s="57">
        <f t="shared" si="142"/>
        <v>-0.98393865106626011</v>
      </c>
      <c r="FB153" s="57">
        <f t="shared" si="143"/>
        <v>0.21856552271947716</v>
      </c>
      <c r="FC153" s="57">
        <f t="shared" si="144"/>
        <v>50.875</v>
      </c>
    </row>
    <row r="154" spans="1:159">
      <c r="A154" s="19">
        <v>4117008</v>
      </c>
      <c r="B154" s="20" t="s">
        <v>421</v>
      </c>
      <c r="C154" s="21">
        <v>1</v>
      </c>
      <c r="D154" s="21">
        <v>0</v>
      </c>
      <c r="E154" s="21">
        <v>0</v>
      </c>
      <c r="F154" s="21">
        <v>0</v>
      </c>
      <c r="G154" s="21">
        <v>8305</v>
      </c>
      <c r="H154" s="22">
        <v>8147</v>
      </c>
      <c r="I154" s="22">
        <f t="shared" si="103"/>
        <v>6591</v>
      </c>
      <c r="J154" s="22">
        <f t="shared" si="103"/>
        <v>6609</v>
      </c>
      <c r="K154" s="23">
        <f t="shared" si="104"/>
        <v>0.79361830222757379</v>
      </c>
      <c r="L154" s="23">
        <f t="shared" si="104"/>
        <v>0.81121885356572976</v>
      </c>
      <c r="M154" s="22">
        <v>1714</v>
      </c>
      <c r="N154" s="22">
        <v>1538</v>
      </c>
      <c r="O154" s="22">
        <v>23626</v>
      </c>
      <c r="P154" s="22">
        <v>80272</v>
      </c>
      <c r="Q154" s="22">
        <v>6669</v>
      </c>
      <c r="R154" s="22">
        <v>26121</v>
      </c>
      <c r="S154" s="24">
        <v>1935223.7015190111</v>
      </c>
      <c r="T154" s="24">
        <v>4447094.759648717</v>
      </c>
      <c r="U154" s="24">
        <v>1586927.7188574823</v>
      </c>
      <c r="V154" s="24">
        <v>3800521.0426145997</v>
      </c>
      <c r="W154" s="24">
        <v>348295.9826615295</v>
      </c>
      <c r="X154" s="24">
        <v>646573.71703411394</v>
      </c>
      <c r="Y154" s="24">
        <v>441.56299051263898</v>
      </c>
      <c r="Z154" s="24">
        <v>844.78251002416278</v>
      </c>
      <c r="AA154" s="24">
        <v>989.19930873288126</v>
      </c>
      <c r="AB154" s="24">
        <v>1124.1551556103043</v>
      </c>
      <c r="AC154" s="25">
        <v>2.2402224144384384</v>
      </c>
      <c r="AD154" s="25">
        <v>1.3307036335046174</v>
      </c>
      <c r="AE154" s="23">
        <f t="shared" si="105"/>
        <v>0.59400514204666055</v>
      </c>
      <c r="AF154" s="25">
        <v>1.8914223161852961</v>
      </c>
      <c r="AG154" s="25">
        <v>1.6472126313227056</v>
      </c>
      <c r="AH154" s="23">
        <f t="shared" si="106"/>
        <v>0.87088569127431925</v>
      </c>
      <c r="AI154" s="26">
        <f t="shared" si="99"/>
        <v>8.6762191586615911E-2</v>
      </c>
      <c r="AJ154" s="26">
        <f t="shared" si="100"/>
        <v>9.1260912266465821E-2</v>
      </c>
      <c r="AK154" s="26">
        <f t="shared" si="145"/>
        <v>0.13010133616049901</v>
      </c>
      <c r="AL154" s="26">
        <f t="shared" si="146"/>
        <v>0.14628578865916486</v>
      </c>
      <c r="AM154" s="26">
        <f t="shared" si="101"/>
        <v>-1.9189546214162245E-3</v>
      </c>
      <c r="AN154" s="26">
        <f t="shared" si="102"/>
        <v>-1.0776211011292114E-2</v>
      </c>
      <c r="AO154" s="23">
        <v>279.8</v>
      </c>
      <c r="AP154" s="23">
        <v>283.39999999999998</v>
      </c>
      <c r="AQ154" s="22">
        <v>8943.3333333333339</v>
      </c>
      <c r="AR154" s="22">
        <v>41924.333333333336</v>
      </c>
      <c r="AS154" s="22">
        <v>36.666666666666664</v>
      </c>
      <c r="AT154" s="22">
        <v>0</v>
      </c>
      <c r="AU154" s="22">
        <v>3.3333333333333335</v>
      </c>
      <c r="AV154" s="22">
        <v>38.333333333333336</v>
      </c>
      <c r="AW154" s="22">
        <v>47.333333333333336</v>
      </c>
      <c r="AX154" s="22">
        <v>91</v>
      </c>
      <c r="AY154" s="22">
        <v>0</v>
      </c>
      <c r="AZ154" s="22">
        <v>0</v>
      </c>
      <c r="BA154" s="22">
        <v>0</v>
      </c>
      <c r="BB154" s="22">
        <v>6609</v>
      </c>
      <c r="BC154" s="22">
        <v>1012.6666666666666</v>
      </c>
      <c r="BD154" s="22">
        <v>3265.3333333333335</v>
      </c>
      <c r="BE154" s="22">
        <v>0</v>
      </c>
      <c r="BF154" s="22">
        <v>0</v>
      </c>
      <c r="BG154" s="22">
        <v>258.33333333333331</v>
      </c>
      <c r="BH154" s="22">
        <v>661.66666666666663</v>
      </c>
      <c r="BI154" s="22">
        <v>0</v>
      </c>
      <c r="BJ154" s="22">
        <v>0</v>
      </c>
      <c r="BK154" s="22">
        <v>3.6666666666666665</v>
      </c>
      <c r="BL154" s="22">
        <v>7</v>
      </c>
      <c r="BM154" s="22">
        <v>1783.6666666666667</v>
      </c>
      <c r="BN154" s="22">
        <v>6689.666666666667</v>
      </c>
      <c r="BO154" s="22">
        <v>4081</v>
      </c>
      <c r="BP154" s="22">
        <v>14119.333333333334</v>
      </c>
      <c r="BQ154" s="22">
        <v>0</v>
      </c>
      <c r="BR154" s="22">
        <v>36</v>
      </c>
      <c r="BS154" s="22">
        <v>1715</v>
      </c>
      <c r="BT154" s="22">
        <v>10403.666666666666</v>
      </c>
      <c r="BU154" s="22">
        <v>3582</v>
      </c>
      <c r="BV154" s="22">
        <v>6574</v>
      </c>
      <c r="BW154" s="22">
        <v>0</v>
      </c>
      <c r="BX154" s="22">
        <v>0</v>
      </c>
      <c r="BY154" s="22">
        <v>3451.6666666666665</v>
      </c>
      <c r="BZ154" s="22">
        <v>6136.666666666667</v>
      </c>
      <c r="CA154" s="22">
        <v>0</v>
      </c>
      <c r="CB154" s="22">
        <v>0</v>
      </c>
      <c r="CC154" s="22">
        <v>0</v>
      </c>
      <c r="CD154" s="22">
        <v>17.333333333333332</v>
      </c>
      <c r="CE154" s="22">
        <v>0</v>
      </c>
      <c r="CF154" s="22">
        <v>0</v>
      </c>
      <c r="CG154" s="22">
        <v>31.666666666666668</v>
      </c>
      <c r="CH154" s="22">
        <v>0</v>
      </c>
      <c r="CI154" s="22">
        <v>13</v>
      </c>
      <c r="CJ154" s="22">
        <v>0</v>
      </c>
      <c r="CK154" s="22">
        <v>52</v>
      </c>
      <c r="CL154" s="22">
        <v>420</v>
      </c>
      <c r="CM154" s="22">
        <v>67</v>
      </c>
      <c r="CN154" s="22">
        <v>144.33333333333334</v>
      </c>
      <c r="CO154" s="22">
        <v>61.333333333333336</v>
      </c>
      <c r="CP154" s="22">
        <v>141</v>
      </c>
      <c r="CQ154" s="22">
        <v>0</v>
      </c>
      <c r="CR154" s="22">
        <v>0</v>
      </c>
      <c r="CS154" s="22">
        <v>5.666666666666667</v>
      </c>
      <c r="CT154" s="22">
        <v>3.3333333333333335</v>
      </c>
      <c r="CU154" s="22">
        <v>169.66666666666666</v>
      </c>
      <c r="CV154" s="22">
        <v>0</v>
      </c>
      <c r="CW154" s="22">
        <v>156</v>
      </c>
      <c r="CX154" s="22">
        <v>867.66666666666663</v>
      </c>
      <c r="CY154" s="22">
        <v>6.666666666666667</v>
      </c>
      <c r="CZ154" s="22">
        <v>25.333333333333332</v>
      </c>
      <c r="DA154" s="22">
        <v>6.333333333333333</v>
      </c>
      <c r="DB154" s="22">
        <v>0</v>
      </c>
      <c r="DC154" s="22">
        <v>0.66666666666666663</v>
      </c>
      <c r="DD154" s="22">
        <v>8.6666666666666661</v>
      </c>
      <c r="DE154" s="22">
        <v>19835.666666666668</v>
      </c>
      <c r="DF154" s="22">
        <v>901.66666666666663</v>
      </c>
      <c r="DG154" s="22">
        <v>883.33333333333337</v>
      </c>
      <c r="DH154" s="22">
        <v>21116.666666666668</v>
      </c>
      <c r="DI154" s="22">
        <v>933.33333333333337</v>
      </c>
      <c r="DJ154" s="22">
        <v>473.33333333333331</v>
      </c>
      <c r="DK154" s="22">
        <v>6500</v>
      </c>
      <c r="DL154" s="22">
        <v>463.33333333333331</v>
      </c>
      <c r="DM154" s="22">
        <v>1666.6666666666667</v>
      </c>
      <c r="DN154" s="22">
        <v>46833.333333333336</v>
      </c>
      <c r="DO154" s="22">
        <v>466.66666666666669</v>
      </c>
      <c r="DP154" s="27">
        <v>1833.3333333333333</v>
      </c>
      <c r="DQ154" s="57">
        <f t="shared" si="147"/>
        <v>3.6877748788669402</v>
      </c>
      <c r="DR154" s="57">
        <f t="shared" si="107"/>
        <v>-1</v>
      </c>
      <c r="DS154" s="57">
        <f t="shared" si="108"/>
        <v>10.5</v>
      </c>
      <c r="DT154" s="57">
        <f t="shared" si="109"/>
        <v>0.92253521126760551</v>
      </c>
      <c r="DU154" s="57" t="str">
        <f t="shared" si="110"/>
        <v xml:space="preserve"> </v>
      </c>
      <c r="DV154" s="57" t="str">
        <f t="shared" si="111"/>
        <v xml:space="preserve"> </v>
      </c>
      <c r="DW154" s="57">
        <f t="shared" si="112"/>
        <v>2.2244897959183678</v>
      </c>
      <c r="DX154" s="57" t="str">
        <f t="shared" si="113"/>
        <v xml:space="preserve"> </v>
      </c>
      <c r="DY154" s="57">
        <f t="shared" si="114"/>
        <v>1.5612903225806454</v>
      </c>
      <c r="DZ154" s="57" t="str">
        <f t="shared" si="115"/>
        <v xml:space="preserve"> </v>
      </c>
      <c r="EA154" s="57">
        <f t="shared" si="116"/>
        <v>0.90909090909090917</v>
      </c>
      <c r="EB154" s="57">
        <f t="shared" si="117"/>
        <v>2.750513922631284</v>
      </c>
      <c r="EC154" s="57">
        <f t="shared" si="118"/>
        <v>2.4597729314710448</v>
      </c>
      <c r="ED154" s="57" t="str">
        <f t="shared" si="119"/>
        <v xml:space="preserve"> </v>
      </c>
      <c r="EE154" s="57">
        <f t="shared" si="120"/>
        <v>5.0662779397473274</v>
      </c>
      <c r="EF154" s="57">
        <f t="shared" si="121"/>
        <v>0.83528754885538814</v>
      </c>
      <c r="EG154" s="57" t="str">
        <f t="shared" si="122"/>
        <v xml:space="preserve"> </v>
      </c>
      <c r="EH154" s="57">
        <f t="shared" si="123"/>
        <v>0.77788507967165632</v>
      </c>
      <c r="EI154" s="57" t="str">
        <f t="shared" si="124"/>
        <v xml:space="preserve"> </v>
      </c>
      <c r="EJ154" s="57" t="str">
        <f t="shared" si="125"/>
        <v xml:space="preserve"> </v>
      </c>
      <c r="EK154" s="57" t="str">
        <f t="shared" si="126"/>
        <v xml:space="preserve"> </v>
      </c>
      <c r="EL154" s="57">
        <f t="shared" si="127"/>
        <v>-1</v>
      </c>
      <c r="EM154" s="57">
        <f t="shared" si="128"/>
        <v>-1</v>
      </c>
      <c r="EN154" s="57">
        <f t="shared" si="129"/>
        <v>7.0769230769230766</v>
      </c>
      <c r="EO154" s="57">
        <f t="shared" si="130"/>
        <v>1.1542288557213931</v>
      </c>
      <c r="EP154" s="57">
        <f t="shared" si="131"/>
        <v>1.2989130434782608</v>
      </c>
      <c r="EQ154" s="57" t="str">
        <f t="shared" si="132"/>
        <v xml:space="preserve"> </v>
      </c>
      <c r="ER154" s="57">
        <f t="shared" si="133"/>
        <v>-0.41176470588235292</v>
      </c>
      <c r="ES154" s="57">
        <f t="shared" si="134"/>
        <v>-1</v>
      </c>
      <c r="ET154" s="57">
        <f t="shared" si="135"/>
        <v>4.5619658119658117</v>
      </c>
      <c r="EU154" s="57">
        <f t="shared" si="136"/>
        <v>2.8</v>
      </c>
      <c r="EV154" s="57">
        <f t="shared" si="137"/>
        <v>-1</v>
      </c>
      <c r="EW154" s="57">
        <f t="shared" si="138"/>
        <v>12</v>
      </c>
      <c r="EX154" s="57">
        <f t="shared" si="139"/>
        <v>-0.95454316298922814</v>
      </c>
      <c r="EY154" s="57">
        <f t="shared" si="140"/>
        <v>22.90566037735849</v>
      </c>
      <c r="EZ154" s="57">
        <f t="shared" si="141"/>
        <v>-0.49285714285714288</v>
      </c>
      <c r="FA154" s="57">
        <f t="shared" si="142"/>
        <v>-0.92871794871794866</v>
      </c>
      <c r="FB154" s="57">
        <f t="shared" si="143"/>
        <v>27.1</v>
      </c>
      <c r="FC154" s="57">
        <f t="shared" si="144"/>
        <v>2.9285714285714284</v>
      </c>
    </row>
    <row r="155" spans="1:159">
      <c r="A155" s="19">
        <v>4117107</v>
      </c>
      <c r="B155" s="20" t="s">
        <v>422</v>
      </c>
      <c r="C155" s="21">
        <v>1</v>
      </c>
      <c r="D155" s="21">
        <v>0</v>
      </c>
      <c r="E155" s="21">
        <v>0</v>
      </c>
      <c r="F155" s="21">
        <v>0</v>
      </c>
      <c r="G155" s="21">
        <v>13172</v>
      </c>
      <c r="H155" s="22">
        <v>13067</v>
      </c>
      <c r="I155" s="22">
        <f t="shared" si="103"/>
        <v>11607</v>
      </c>
      <c r="J155" s="22">
        <f t="shared" si="103"/>
        <v>12014</v>
      </c>
      <c r="K155" s="23">
        <f t="shared" si="104"/>
        <v>0.88118736714242329</v>
      </c>
      <c r="L155" s="23">
        <f t="shared" si="104"/>
        <v>0.91941532103772861</v>
      </c>
      <c r="M155" s="22">
        <v>1565</v>
      </c>
      <c r="N155" s="22">
        <v>1053</v>
      </c>
      <c r="O155" s="22">
        <v>58244</v>
      </c>
      <c r="P155" s="22">
        <v>170358</v>
      </c>
      <c r="Q155" s="22">
        <v>5784</v>
      </c>
      <c r="R155" s="22">
        <v>17187</v>
      </c>
      <c r="S155" s="24">
        <v>3448163.8814499313</v>
      </c>
      <c r="T155" s="24">
        <v>10061694.365811814</v>
      </c>
      <c r="U155" s="24">
        <v>3059782.4472396439</v>
      </c>
      <c r="V155" s="24">
        <v>9634673.3067412097</v>
      </c>
      <c r="W155" s="24">
        <v>388381.43421029003</v>
      </c>
      <c r="X155" s="24">
        <v>427021.059070602</v>
      </c>
      <c r="Y155" s="24">
        <v>506.9077899004015</v>
      </c>
      <c r="Z155" s="24">
        <v>1184.7627577319975</v>
      </c>
      <c r="AA155" s="24">
        <v>1026.2645746646247</v>
      </c>
      <c r="AB155" s="24">
        <v>3840.8959279171809</v>
      </c>
      <c r="AC155" s="25">
        <v>2.0245586970882172</v>
      </c>
      <c r="AD155" s="25">
        <v>3.2419114315087385</v>
      </c>
      <c r="AE155" s="23">
        <f t="shared" si="105"/>
        <v>1.6012928823310262</v>
      </c>
      <c r="AF155" s="25">
        <v>3.1684562739612834</v>
      </c>
      <c r="AG155" s="25">
        <v>0.90764265323104054</v>
      </c>
      <c r="AH155" s="23">
        <f t="shared" si="106"/>
        <v>0.28646210480799311</v>
      </c>
      <c r="AI155" s="26">
        <f t="shared" si="99"/>
        <v>0.11303372134848599</v>
      </c>
      <c r="AJ155" s="26">
        <f t="shared" si="100"/>
        <v>0.12153968237965618</v>
      </c>
      <c r="AK155" s="26">
        <f t="shared" si="145"/>
        <v>0.11329724400333951</v>
      </c>
      <c r="AL155" s="26">
        <f t="shared" si="146"/>
        <v>0.11505728460956144</v>
      </c>
      <c r="AM155" s="26">
        <f t="shared" si="101"/>
        <v>-8.0001946435759308E-4</v>
      </c>
      <c r="AN155" s="26">
        <f t="shared" si="102"/>
        <v>-3.8849485112537607E-2</v>
      </c>
      <c r="AO155" s="23">
        <v>268.89999999999998</v>
      </c>
      <c r="AP155" s="23">
        <v>269.39999999999998</v>
      </c>
      <c r="AQ155" s="22">
        <v>4561.333333333333</v>
      </c>
      <c r="AR155" s="22">
        <v>16102</v>
      </c>
      <c r="AS155" s="22">
        <v>0</v>
      </c>
      <c r="AT155" s="22">
        <v>0</v>
      </c>
      <c r="AU155" s="22">
        <v>0</v>
      </c>
      <c r="AV155" s="22">
        <v>0</v>
      </c>
      <c r="AW155" s="22">
        <v>5.666666666666667</v>
      </c>
      <c r="AX155" s="22">
        <v>0</v>
      </c>
      <c r="AY155" s="22">
        <v>0</v>
      </c>
      <c r="AZ155" s="22">
        <v>0</v>
      </c>
      <c r="BA155" s="22">
        <v>0</v>
      </c>
      <c r="BB155" s="22">
        <v>0</v>
      </c>
      <c r="BC155" s="22">
        <v>2742.6666666666665</v>
      </c>
      <c r="BD155" s="22">
        <v>10462</v>
      </c>
      <c r="BE155" s="22">
        <v>0</v>
      </c>
      <c r="BF155" s="22">
        <v>0</v>
      </c>
      <c r="BG155" s="22">
        <v>32.666666666666664</v>
      </c>
      <c r="BH155" s="22">
        <v>11.666666666666666</v>
      </c>
      <c r="BI155" s="22">
        <v>0</v>
      </c>
      <c r="BJ155" s="22">
        <v>0</v>
      </c>
      <c r="BK155" s="22">
        <v>1538.6666666666667</v>
      </c>
      <c r="BL155" s="22">
        <v>5496.666666666667</v>
      </c>
      <c r="BM155" s="22">
        <v>125</v>
      </c>
      <c r="BN155" s="22">
        <v>63.333333333333336</v>
      </c>
      <c r="BO155" s="22">
        <v>0</v>
      </c>
      <c r="BP155" s="22">
        <v>0</v>
      </c>
      <c r="BQ155" s="22">
        <v>0</v>
      </c>
      <c r="BR155" s="22">
        <v>0</v>
      </c>
      <c r="BS155" s="22">
        <v>0</v>
      </c>
      <c r="BT155" s="22">
        <v>0</v>
      </c>
      <c r="BU155" s="22">
        <v>791.66666666666663</v>
      </c>
      <c r="BV155" s="22">
        <v>603</v>
      </c>
      <c r="BW155" s="22">
        <v>0</v>
      </c>
      <c r="BX155" s="22">
        <v>0</v>
      </c>
      <c r="BY155" s="22">
        <v>632.66666666666663</v>
      </c>
      <c r="BZ155" s="22">
        <v>102.33333333333333</v>
      </c>
      <c r="CA155" s="22">
        <v>0</v>
      </c>
      <c r="CB155" s="22">
        <v>0</v>
      </c>
      <c r="CC155" s="22">
        <v>153</v>
      </c>
      <c r="CD155" s="22">
        <v>481.66666666666669</v>
      </c>
      <c r="CE155" s="22">
        <v>0</v>
      </c>
      <c r="CF155" s="22">
        <v>0</v>
      </c>
      <c r="CG155" s="22">
        <v>0</v>
      </c>
      <c r="CH155" s="22">
        <v>0</v>
      </c>
      <c r="CI155" s="22">
        <v>0</v>
      </c>
      <c r="CJ155" s="22">
        <v>0</v>
      </c>
      <c r="CK155" s="22">
        <v>0</v>
      </c>
      <c r="CL155" s="22">
        <v>0</v>
      </c>
      <c r="CM155" s="22">
        <v>40</v>
      </c>
      <c r="CN155" s="22">
        <v>262.66666666666669</v>
      </c>
      <c r="CO155" s="22">
        <v>21.333333333333332</v>
      </c>
      <c r="CP155" s="22">
        <v>216</v>
      </c>
      <c r="CQ155" s="22">
        <v>0</v>
      </c>
      <c r="CR155" s="22">
        <v>0</v>
      </c>
      <c r="CS155" s="22">
        <v>18.666666666666668</v>
      </c>
      <c r="CT155" s="22">
        <v>46.666666666666664</v>
      </c>
      <c r="CU155" s="22">
        <v>1995.6666666666667</v>
      </c>
      <c r="CV155" s="22">
        <v>0</v>
      </c>
      <c r="CW155" s="22">
        <v>1958.6666666666667</v>
      </c>
      <c r="CX155" s="22">
        <v>3910</v>
      </c>
      <c r="CY155" s="22">
        <v>21</v>
      </c>
      <c r="CZ155" s="22">
        <v>34.333333333333336</v>
      </c>
      <c r="DA155" s="22">
        <v>10.333333333333334</v>
      </c>
      <c r="DB155" s="22">
        <v>0</v>
      </c>
      <c r="DC155" s="22">
        <v>0.66666666666666663</v>
      </c>
      <c r="DD155" s="22">
        <v>15.333333333333334</v>
      </c>
      <c r="DE155" s="22">
        <v>35242.333333333336</v>
      </c>
      <c r="DF155" s="22">
        <v>3959.6666666666665</v>
      </c>
      <c r="DG155" s="22">
        <v>1433.3333333333333</v>
      </c>
      <c r="DH155" s="22">
        <v>27705.333333333332</v>
      </c>
      <c r="DI155" s="22">
        <v>1650</v>
      </c>
      <c r="DJ155" s="22">
        <v>1233.3333333333333</v>
      </c>
      <c r="DK155" s="22">
        <v>13060</v>
      </c>
      <c r="DL155" s="22">
        <v>1826.6666666666667</v>
      </c>
      <c r="DM155" s="22">
        <v>3766.6666666666665</v>
      </c>
      <c r="DN155" s="22">
        <v>56483.666666666664</v>
      </c>
      <c r="DO155" s="22">
        <v>4500</v>
      </c>
      <c r="DP155" s="27">
        <v>4200</v>
      </c>
      <c r="DQ155" s="57">
        <f t="shared" si="147"/>
        <v>2.5301081555100851</v>
      </c>
      <c r="DR155" s="57" t="str">
        <f t="shared" si="107"/>
        <v xml:space="preserve"> </v>
      </c>
      <c r="DS155" s="57" t="str">
        <f t="shared" si="108"/>
        <v xml:space="preserve"> </v>
      </c>
      <c r="DT155" s="57">
        <f t="shared" si="109"/>
        <v>-1</v>
      </c>
      <c r="DU155" s="57" t="str">
        <f t="shared" si="110"/>
        <v xml:space="preserve"> </v>
      </c>
      <c r="DV155" s="57" t="str">
        <f t="shared" si="111"/>
        <v xml:space="preserve"> </v>
      </c>
      <c r="DW155" s="57">
        <f t="shared" si="112"/>
        <v>2.8145357316480313</v>
      </c>
      <c r="DX155" s="57" t="str">
        <f t="shared" si="113"/>
        <v xml:space="preserve"> </v>
      </c>
      <c r="DY155" s="57">
        <f t="shared" si="114"/>
        <v>-0.64285714285714279</v>
      </c>
      <c r="DZ155" s="57" t="str">
        <f t="shared" si="115"/>
        <v xml:space="preserve"> </v>
      </c>
      <c r="EA155" s="57">
        <f t="shared" si="116"/>
        <v>2.5723570190641247</v>
      </c>
      <c r="EB155" s="57">
        <f t="shared" si="117"/>
        <v>-0.49333333333333329</v>
      </c>
      <c r="EC155" s="57" t="str">
        <f t="shared" si="118"/>
        <v xml:space="preserve"> </v>
      </c>
      <c r="ED155" s="57" t="str">
        <f t="shared" si="119"/>
        <v xml:space="preserve"> </v>
      </c>
      <c r="EE155" s="57" t="str">
        <f t="shared" si="120"/>
        <v xml:space="preserve"> </v>
      </c>
      <c r="EF155" s="57">
        <f t="shared" si="121"/>
        <v>-0.23831578947368415</v>
      </c>
      <c r="EG155" s="57" t="str">
        <f t="shared" si="122"/>
        <v xml:space="preserve"> </v>
      </c>
      <c r="EH155" s="57">
        <f t="shared" si="123"/>
        <v>-0.8382507903055848</v>
      </c>
      <c r="EI155" s="57" t="str">
        <f t="shared" si="124"/>
        <v xml:space="preserve"> </v>
      </c>
      <c r="EJ155" s="57">
        <f t="shared" si="125"/>
        <v>2.1481481481481484</v>
      </c>
      <c r="EK155" s="57" t="str">
        <f t="shared" si="126"/>
        <v xml:space="preserve"> </v>
      </c>
      <c r="EL155" s="57" t="str">
        <f t="shared" si="127"/>
        <v xml:space="preserve"> </v>
      </c>
      <c r="EM155" s="57" t="str">
        <f t="shared" si="128"/>
        <v xml:space="preserve"> </v>
      </c>
      <c r="EN155" s="57" t="str">
        <f t="shared" si="129"/>
        <v xml:space="preserve"> </v>
      </c>
      <c r="EO155" s="57">
        <f t="shared" si="130"/>
        <v>5.5666666666666673</v>
      </c>
      <c r="EP155" s="57">
        <f t="shared" si="131"/>
        <v>9.125</v>
      </c>
      <c r="EQ155" s="57" t="str">
        <f t="shared" si="132"/>
        <v xml:space="preserve"> </v>
      </c>
      <c r="ER155" s="57">
        <f t="shared" si="133"/>
        <v>1.4999999999999996</v>
      </c>
      <c r="ES155" s="57">
        <f t="shared" si="134"/>
        <v>-1</v>
      </c>
      <c r="ET155" s="57">
        <f t="shared" si="135"/>
        <v>0.9962559564329474</v>
      </c>
      <c r="EU155" s="57">
        <f t="shared" si="136"/>
        <v>0.63492063492063511</v>
      </c>
      <c r="EV155" s="57">
        <f t="shared" si="137"/>
        <v>-1</v>
      </c>
      <c r="EW155" s="57">
        <f t="shared" si="138"/>
        <v>22.000000000000004</v>
      </c>
      <c r="EX155" s="57">
        <f t="shared" si="139"/>
        <v>-0.88764459409611551</v>
      </c>
      <c r="EY155" s="57">
        <f t="shared" si="140"/>
        <v>18.329302325581395</v>
      </c>
      <c r="EZ155" s="57">
        <f t="shared" si="141"/>
        <v>-0.2525252525252526</v>
      </c>
      <c r="FA155" s="57">
        <f t="shared" si="142"/>
        <v>-0.86013272077590608</v>
      </c>
      <c r="FB155" s="57">
        <f t="shared" si="143"/>
        <v>13.995663716814159</v>
      </c>
      <c r="FC155" s="57">
        <f t="shared" si="144"/>
        <v>-6.6666666666666652E-2</v>
      </c>
    </row>
    <row r="156" spans="1:159">
      <c r="A156" s="19">
        <v>4117206</v>
      </c>
      <c r="B156" s="20" t="s">
        <v>423</v>
      </c>
      <c r="C156" s="21">
        <v>1</v>
      </c>
      <c r="D156" s="21">
        <v>0</v>
      </c>
      <c r="E156" s="21">
        <v>0</v>
      </c>
      <c r="F156" s="21">
        <v>0</v>
      </c>
      <c r="G156" s="21">
        <v>5280</v>
      </c>
      <c r="H156" s="22">
        <v>5503</v>
      </c>
      <c r="I156" s="22">
        <f t="shared" si="103"/>
        <v>4325</v>
      </c>
      <c r="J156" s="22">
        <f t="shared" si="103"/>
        <v>4685</v>
      </c>
      <c r="K156" s="23">
        <f t="shared" si="104"/>
        <v>0.81912878787878785</v>
      </c>
      <c r="L156" s="23">
        <f t="shared" si="104"/>
        <v>0.85135380701435581</v>
      </c>
      <c r="M156" s="22">
        <v>955</v>
      </c>
      <c r="N156" s="22">
        <v>818</v>
      </c>
      <c r="O156" s="22">
        <v>13864</v>
      </c>
      <c r="P156" s="22">
        <v>41526</v>
      </c>
      <c r="Q156" s="22">
        <v>3094</v>
      </c>
      <c r="R156" s="22">
        <v>11514</v>
      </c>
      <c r="S156" s="24">
        <v>1018042.6051092113</v>
      </c>
      <c r="T156" s="24">
        <v>3391334.5325741475</v>
      </c>
      <c r="U156" s="24">
        <v>888861.90028637089</v>
      </c>
      <c r="V156" s="24">
        <v>3002577.2387816021</v>
      </c>
      <c r="W156" s="24">
        <v>129180.70482284002</v>
      </c>
      <c r="X156" s="24">
        <v>388757.29379253217</v>
      </c>
      <c r="Y156" s="24">
        <v>346.31999494042708</v>
      </c>
      <c r="Z156" s="24">
        <v>873.47267649409127</v>
      </c>
      <c r="AA156" s="24">
        <v>796.50480253686487</v>
      </c>
      <c r="AB156" s="24">
        <v>1211.166916124864</v>
      </c>
      <c r="AC156" s="25">
        <v>2.2999099508357213</v>
      </c>
      <c r="AD156" s="25">
        <v>1.3866111084163457</v>
      </c>
      <c r="AE156" s="23">
        <f t="shared" si="105"/>
        <v>0.60289799951189005</v>
      </c>
      <c r="AF156" s="25">
        <v>0.87695739616265611</v>
      </c>
      <c r="AG156" s="25">
        <v>0.65708855714327541</v>
      </c>
      <c r="AH156" s="23">
        <f t="shared" si="106"/>
        <v>0.74928218864283358</v>
      </c>
      <c r="AI156" s="26">
        <f t="shared" si="99"/>
        <v>0.12787369493620937</v>
      </c>
      <c r="AJ156" s="26">
        <f t="shared" si="100"/>
        <v>0.12944734715637574</v>
      </c>
      <c r="AK156" s="26">
        <f t="shared" si="145"/>
        <v>0.11594593614088033</v>
      </c>
      <c r="AL156" s="26">
        <f t="shared" si="146"/>
        <v>0.14043514237104082</v>
      </c>
      <c r="AM156" s="26">
        <f t="shared" si="101"/>
        <v>4.1452981141751888E-3</v>
      </c>
      <c r="AN156" s="26">
        <f t="shared" si="102"/>
        <v>-1.5365625763302471E-2</v>
      </c>
      <c r="AO156" s="23">
        <v>134</v>
      </c>
      <c r="AP156" s="23">
        <v>136.30000000000001</v>
      </c>
      <c r="AQ156" s="22">
        <v>2316.6666666666665</v>
      </c>
      <c r="AR156" s="22">
        <v>7775.333333333333</v>
      </c>
      <c r="AS156" s="22">
        <v>63.666666666666664</v>
      </c>
      <c r="AT156" s="22">
        <v>0</v>
      </c>
      <c r="AU156" s="22">
        <v>0</v>
      </c>
      <c r="AV156" s="22">
        <v>0</v>
      </c>
      <c r="AW156" s="22">
        <v>9</v>
      </c>
      <c r="AX156" s="22">
        <v>0</v>
      </c>
      <c r="AY156" s="22">
        <v>0</v>
      </c>
      <c r="AZ156" s="22">
        <v>0</v>
      </c>
      <c r="BA156" s="22">
        <v>0</v>
      </c>
      <c r="BB156" s="22">
        <v>0</v>
      </c>
      <c r="BC156" s="22">
        <v>1528.6666666666667</v>
      </c>
      <c r="BD156" s="22">
        <v>4526.333333333333</v>
      </c>
      <c r="BE156" s="22">
        <v>0</v>
      </c>
      <c r="BF156" s="22">
        <v>0</v>
      </c>
      <c r="BG156" s="22">
        <v>97.333333333333329</v>
      </c>
      <c r="BH156" s="22">
        <v>82.333333333333329</v>
      </c>
      <c r="BI156" s="22">
        <v>0</v>
      </c>
      <c r="BJ156" s="22">
        <v>23.666666666666668</v>
      </c>
      <c r="BK156" s="22">
        <v>262.33333333333331</v>
      </c>
      <c r="BL156" s="22">
        <v>2537.6666666666665</v>
      </c>
      <c r="BM156" s="22">
        <v>280.33333333333331</v>
      </c>
      <c r="BN156" s="22">
        <v>280</v>
      </c>
      <c r="BO156" s="22">
        <v>8.6666666666666661</v>
      </c>
      <c r="BP156" s="22">
        <v>0</v>
      </c>
      <c r="BQ156" s="22">
        <v>7.333333333333333</v>
      </c>
      <c r="BR156" s="22">
        <v>0</v>
      </c>
      <c r="BS156" s="22">
        <v>0</v>
      </c>
      <c r="BT156" s="22">
        <v>0</v>
      </c>
      <c r="BU156" s="22">
        <v>683</v>
      </c>
      <c r="BV156" s="22">
        <v>427.33333333333331</v>
      </c>
      <c r="BW156" s="22">
        <v>0</v>
      </c>
      <c r="BX156" s="22">
        <v>6</v>
      </c>
      <c r="BY156" s="22">
        <v>671.33333333333337</v>
      </c>
      <c r="BZ156" s="22">
        <v>227.33333333333334</v>
      </c>
      <c r="CA156" s="22">
        <v>0</v>
      </c>
      <c r="CB156" s="22">
        <v>0</v>
      </c>
      <c r="CC156" s="22">
        <v>0</v>
      </c>
      <c r="CD156" s="22">
        <v>0</v>
      </c>
      <c r="CE156" s="22">
        <v>0</v>
      </c>
      <c r="CF156" s="22">
        <v>0</v>
      </c>
      <c r="CG156" s="22">
        <v>0</v>
      </c>
      <c r="CH156" s="22">
        <v>0</v>
      </c>
      <c r="CI156" s="22">
        <v>3.6666666666666665</v>
      </c>
      <c r="CJ156" s="22">
        <v>0</v>
      </c>
      <c r="CK156" s="22">
        <v>5.333333333333333</v>
      </c>
      <c r="CL156" s="22">
        <v>30.666666666666668</v>
      </c>
      <c r="CM156" s="22">
        <v>16</v>
      </c>
      <c r="CN156" s="22">
        <v>167</v>
      </c>
      <c r="CO156" s="22">
        <v>5.666666666666667</v>
      </c>
      <c r="CP156" s="22">
        <v>116.66666666666667</v>
      </c>
      <c r="CQ156" s="22">
        <v>0</v>
      </c>
      <c r="CR156" s="22">
        <v>0</v>
      </c>
      <c r="CS156" s="22">
        <v>10.333333333333334</v>
      </c>
      <c r="CT156" s="22">
        <v>50.333333333333336</v>
      </c>
      <c r="CU156" s="22">
        <v>659.33333333333337</v>
      </c>
      <c r="CV156" s="22">
        <v>0</v>
      </c>
      <c r="CW156" s="22">
        <v>553.66666666666663</v>
      </c>
      <c r="CX156" s="22">
        <v>2186.3333333333335</v>
      </c>
      <c r="CY156" s="22">
        <v>5.666666666666667</v>
      </c>
      <c r="CZ156" s="22">
        <v>5.666666666666667</v>
      </c>
      <c r="DA156" s="22">
        <v>10.666666666666666</v>
      </c>
      <c r="DB156" s="22">
        <v>0</v>
      </c>
      <c r="DC156" s="22">
        <v>0</v>
      </c>
      <c r="DD156" s="22">
        <v>14</v>
      </c>
      <c r="DE156" s="22">
        <v>15705</v>
      </c>
      <c r="DF156" s="22">
        <v>2443.3333333333335</v>
      </c>
      <c r="DG156" s="22">
        <v>286.66666666666669</v>
      </c>
      <c r="DH156" s="22">
        <v>16254</v>
      </c>
      <c r="DI156" s="22">
        <v>1250</v>
      </c>
      <c r="DJ156" s="22">
        <v>225</v>
      </c>
      <c r="DK156" s="22">
        <v>59000</v>
      </c>
      <c r="DL156" s="22">
        <v>1186.6666666666667</v>
      </c>
      <c r="DM156" s="22">
        <v>3066.6666666666665</v>
      </c>
      <c r="DN156" s="22">
        <v>513966.66666666669</v>
      </c>
      <c r="DO156" s="22">
        <v>1636.6666666666667</v>
      </c>
      <c r="DP156" s="27">
        <v>1718.3333333333333</v>
      </c>
      <c r="DQ156" s="57">
        <f t="shared" si="147"/>
        <v>2.3562589928057553</v>
      </c>
      <c r="DR156" s="57">
        <f t="shared" si="107"/>
        <v>-1</v>
      </c>
      <c r="DS156" s="57" t="str">
        <f t="shared" si="108"/>
        <v xml:space="preserve"> </v>
      </c>
      <c r="DT156" s="57">
        <f t="shared" si="109"/>
        <v>-1</v>
      </c>
      <c r="DU156" s="57" t="str">
        <f t="shared" si="110"/>
        <v xml:space="preserve"> </v>
      </c>
      <c r="DV156" s="57" t="str">
        <f t="shared" si="111"/>
        <v xml:space="preserve"> </v>
      </c>
      <c r="DW156" s="57">
        <f t="shared" si="112"/>
        <v>1.9609681639773218</v>
      </c>
      <c r="DX156" s="57" t="str">
        <f t="shared" si="113"/>
        <v xml:space="preserve"> </v>
      </c>
      <c r="DY156" s="57">
        <f t="shared" si="114"/>
        <v>-0.15410958904109595</v>
      </c>
      <c r="DZ156" s="57" t="str">
        <f t="shared" si="115"/>
        <v xml:space="preserve"> </v>
      </c>
      <c r="EA156" s="57">
        <f t="shared" si="116"/>
        <v>8.6734434561626426</v>
      </c>
      <c r="EB156" s="57">
        <f t="shared" si="117"/>
        <v>-1.1890606420926764E-3</v>
      </c>
      <c r="EC156" s="57">
        <f t="shared" si="118"/>
        <v>-1</v>
      </c>
      <c r="ED156" s="57">
        <f t="shared" si="119"/>
        <v>-1</v>
      </c>
      <c r="EE156" s="57" t="str">
        <f t="shared" si="120"/>
        <v xml:space="preserve"> </v>
      </c>
      <c r="EF156" s="57">
        <f t="shared" si="121"/>
        <v>-0.37432894094680336</v>
      </c>
      <c r="EG156" s="57" t="str">
        <f t="shared" si="122"/>
        <v xml:space="preserve"> </v>
      </c>
      <c r="EH156" s="57">
        <f t="shared" si="123"/>
        <v>-0.66137040714995043</v>
      </c>
      <c r="EI156" s="57" t="str">
        <f t="shared" si="124"/>
        <v xml:space="preserve"> </v>
      </c>
      <c r="EJ156" s="57" t="str">
        <f t="shared" si="125"/>
        <v xml:space="preserve"> </v>
      </c>
      <c r="EK156" s="57" t="str">
        <f t="shared" si="126"/>
        <v xml:space="preserve"> </v>
      </c>
      <c r="EL156" s="57" t="str">
        <f t="shared" si="127"/>
        <v xml:space="preserve"> </v>
      </c>
      <c r="EM156" s="57">
        <f t="shared" si="128"/>
        <v>-1</v>
      </c>
      <c r="EN156" s="57">
        <f t="shared" si="129"/>
        <v>4.7500000000000009</v>
      </c>
      <c r="EO156" s="57">
        <f t="shared" si="130"/>
        <v>9.4375</v>
      </c>
      <c r="EP156" s="57">
        <f t="shared" si="131"/>
        <v>19.588235294117649</v>
      </c>
      <c r="EQ156" s="57" t="str">
        <f t="shared" si="132"/>
        <v xml:space="preserve"> </v>
      </c>
      <c r="ER156" s="57">
        <f t="shared" si="133"/>
        <v>3.870967741935484</v>
      </c>
      <c r="ES156" s="57">
        <f t="shared" si="134"/>
        <v>-1</v>
      </c>
      <c r="ET156" s="57">
        <f t="shared" si="135"/>
        <v>2.9488260084286582</v>
      </c>
      <c r="EU156" s="57">
        <f t="shared" si="136"/>
        <v>0</v>
      </c>
      <c r="EV156" s="57">
        <f t="shared" si="137"/>
        <v>-1</v>
      </c>
      <c r="EW156" s="57" t="str">
        <f t="shared" si="138"/>
        <v xml:space="preserve"> </v>
      </c>
      <c r="EX156" s="57">
        <f t="shared" si="139"/>
        <v>-0.8444232197813859</v>
      </c>
      <c r="EY156" s="57">
        <f t="shared" si="140"/>
        <v>55.699999999999996</v>
      </c>
      <c r="EZ156" s="57">
        <f t="shared" si="141"/>
        <v>-0.82000000000000006</v>
      </c>
      <c r="FA156" s="57">
        <f t="shared" si="142"/>
        <v>-0.97988700564971754</v>
      </c>
      <c r="FB156" s="57">
        <f t="shared" si="143"/>
        <v>166.59782608695653</v>
      </c>
      <c r="FC156" s="57">
        <f t="shared" si="144"/>
        <v>4.9898167006109828E-2</v>
      </c>
    </row>
    <row r="157" spans="1:159">
      <c r="A157" s="19">
        <v>4117222</v>
      </c>
      <c r="B157" s="20" t="s">
        <v>424</v>
      </c>
      <c r="C157" s="21">
        <v>1</v>
      </c>
      <c r="D157" s="21">
        <v>0</v>
      </c>
      <c r="E157" s="21">
        <v>0</v>
      </c>
      <c r="F157" s="21">
        <v>0</v>
      </c>
      <c r="G157" s="21">
        <v>7123</v>
      </c>
      <c r="H157" s="22">
        <v>7626</v>
      </c>
      <c r="I157" s="22">
        <f t="shared" si="103"/>
        <v>3895</v>
      </c>
      <c r="J157" s="22">
        <f t="shared" si="103"/>
        <v>5315</v>
      </c>
      <c r="K157" s="23">
        <f t="shared" si="104"/>
        <v>0.54682016004492484</v>
      </c>
      <c r="L157" s="23">
        <f t="shared" si="104"/>
        <v>0.69695777602937314</v>
      </c>
      <c r="M157" s="22">
        <v>3228</v>
      </c>
      <c r="N157" s="22">
        <v>2311</v>
      </c>
      <c r="O157" s="22">
        <v>45701</v>
      </c>
      <c r="P157" s="22">
        <v>120787</v>
      </c>
      <c r="Q157" s="22">
        <v>17560</v>
      </c>
      <c r="R157" s="22">
        <v>39871</v>
      </c>
      <c r="S157" s="24">
        <v>1743834.2209718926</v>
      </c>
      <c r="T157" s="24">
        <v>5763612.1460014079</v>
      </c>
      <c r="U157" s="24">
        <v>1121566.3058055695</v>
      </c>
      <c r="V157" s="24">
        <v>3836766.3037954848</v>
      </c>
      <c r="W157" s="24">
        <v>622267.91516631946</v>
      </c>
      <c r="X157" s="24">
        <v>1926845.842205924</v>
      </c>
      <c r="Y157" s="24">
        <v>451.23332641985388</v>
      </c>
      <c r="Z157" s="24">
        <v>1074.1202296522613</v>
      </c>
      <c r="AA157" s="24">
        <v>684.06167190089798</v>
      </c>
      <c r="AB157" s="24">
        <v>1132.1226326041874</v>
      </c>
      <c r="AC157" s="25">
        <v>1.5159821578967485</v>
      </c>
      <c r="AD157" s="25">
        <v>1.0539999167231995</v>
      </c>
      <c r="AE157" s="23">
        <f t="shared" si="105"/>
        <v>0.69525878733658952</v>
      </c>
      <c r="AF157" s="25">
        <v>1.0108093792006039</v>
      </c>
      <c r="AG157" s="25">
        <v>0.96859049355240545</v>
      </c>
      <c r="AH157" s="23">
        <f t="shared" si="106"/>
        <v>0.95823259408060979</v>
      </c>
      <c r="AI157" s="26">
        <f t="shared" si="99"/>
        <v>0.12698712658641087</v>
      </c>
      <c r="AJ157" s="26">
        <f t="shared" si="100"/>
        <v>0.13087353146275404</v>
      </c>
      <c r="AK157" s="26">
        <f t="shared" si="145"/>
        <v>0.10207068201312586</v>
      </c>
      <c r="AL157" s="26">
        <f t="shared" si="146"/>
        <v>8.5458594503428076E-2</v>
      </c>
      <c r="AM157" s="26">
        <f t="shared" si="101"/>
        <v>6.846780402552044E-3</v>
      </c>
      <c r="AN157" s="26">
        <f t="shared" si="102"/>
        <v>-3.2866020975452881E-2</v>
      </c>
      <c r="AO157" s="23">
        <v>207.2</v>
      </c>
      <c r="AP157" s="23">
        <v>204.7</v>
      </c>
      <c r="AQ157" s="22">
        <v>16029</v>
      </c>
      <c r="AR157" s="22">
        <v>43485.333333333336</v>
      </c>
      <c r="AS157" s="22">
        <v>15.666666666666666</v>
      </c>
      <c r="AT157" s="22">
        <v>0</v>
      </c>
      <c r="AU157" s="22">
        <v>0</v>
      </c>
      <c r="AV157" s="22">
        <v>0</v>
      </c>
      <c r="AW157" s="22">
        <v>87.666666666666671</v>
      </c>
      <c r="AX157" s="22">
        <v>0</v>
      </c>
      <c r="AY157" s="22">
        <v>12.666666666666666</v>
      </c>
      <c r="AZ157" s="22">
        <v>0</v>
      </c>
      <c r="BA157" s="22">
        <v>3</v>
      </c>
      <c r="BB157" s="22">
        <v>0</v>
      </c>
      <c r="BC157" s="22">
        <v>0</v>
      </c>
      <c r="BD157" s="22">
        <v>1058.3333333333333</v>
      </c>
      <c r="BE157" s="22">
        <v>0</v>
      </c>
      <c r="BF157" s="22">
        <v>0</v>
      </c>
      <c r="BG157" s="22">
        <v>113</v>
      </c>
      <c r="BH157" s="22">
        <v>43</v>
      </c>
      <c r="BI157" s="22">
        <v>0</v>
      </c>
      <c r="BJ157" s="22">
        <v>0</v>
      </c>
      <c r="BK157" s="22">
        <v>3526.3333333333335</v>
      </c>
      <c r="BL157" s="22">
        <v>4223.333333333333</v>
      </c>
      <c r="BM157" s="22">
        <v>4736.333333333333</v>
      </c>
      <c r="BN157" s="22">
        <v>13879.333333333334</v>
      </c>
      <c r="BO157" s="22">
        <v>7325.666666666667</v>
      </c>
      <c r="BP157" s="22">
        <v>24045</v>
      </c>
      <c r="BQ157" s="22">
        <v>0</v>
      </c>
      <c r="BR157" s="22">
        <v>0</v>
      </c>
      <c r="BS157" s="22">
        <v>199.66666666666666</v>
      </c>
      <c r="BT157" s="22">
        <v>220.66666666666666</v>
      </c>
      <c r="BU157" s="22">
        <v>219.66666666666666</v>
      </c>
      <c r="BV157" s="22">
        <v>40</v>
      </c>
      <c r="BW157" s="22">
        <v>0</v>
      </c>
      <c r="BX157" s="22">
        <v>0</v>
      </c>
      <c r="BY157" s="22">
        <v>0</v>
      </c>
      <c r="BZ157" s="22">
        <v>0</v>
      </c>
      <c r="CA157" s="22">
        <v>43</v>
      </c>
      <c r="CB157" s="22">
        <v>0</v>
      </c>
      <c r="CC157" s="22">
        <v>31</v>
      </c>
      <c r="CD157" s="22">
        <v>0</v>
      </c>
      <c r="CE157" s="22">
        <v>0</v>
      </c>
      <c r="CF157" s="22">
        <v>0</v>
      </c>
      <c r="CG157" s="22">
        <v>17</v>
      </c>
      <c r="CH157" s="22">
        <v>0</v>
      </c>
      <c r="CI157" s="22">
        <v>1.6666666666666667</v>
      </c>
      <c r="CJ157" s="22">
        <v>0</v>
      </c>
      <c r="CK157" s="22">
        <v>126.33333333333333</v>
      </c>
      <c r="CL157" s="22">
        <v>40</v>
      </c>
      <c r="CM157" s="22">
        <v>21</v>
      </c>
      <c r="CN157" s="22">
        <v>183.66666666666666</v>
      </c>
      <c r="CO157" s="22">
        <v>13.666666666666666</v>
      </c>
      <c r="CP157" s="22">
        <v>153.33333333333334</v>
      </c>
      <c r="CQ157" s="22">
        <v>0</v>
      </c>
      <c r="CR157" s="22">
        <v>0</v>
      </c>
      <c r="CS157" s="22">
        <v>7.333333333333333</v>
      </c>
      <c r="CT157" s="22">
        <v>30.333333333333332</v>
      </c>
      <c r="CU157" s="22">
        <v>3847.6666666666665</v>
      </c>
      <c r="CV157" s="22">
        <v>0</v>
      </c>
      <c r="CW157" s="22">
        <v>3510.3333333333335</v>
      </c>
      <c r="CX157" s="22">
        <v>12629.666666666666</v>
      </c>
      <c r="CY157" s="22">
        <v>259.33333333333331</v>
      </c>
      <c r="CZ157" s="22">
        <v>309.33333333333331</v>
      </c>
      <c r="DA157" s="22">
        <v>77</v>
      </c>
      <c r="DB157" s="22">
        <v>1</v>
      </c>
      <c r="DC157" s="22">
        <v>0.33333333333333331</v>
      </c>
      <c r="DD157" s="22">
        <v>20.666666666666668</v>
      </c>
      <c r="DE157" s="22">
        <v>14531</v>
      </c>
      <c r="DF157" s="22">
        <v>12960.666666666666</v>
      </c>
      <c r="DG157" s="22">
        <v>223</v>
      </c>
      <c r="DH157" s="22">
        <v>12787.333333333334</v>
      </c>
      <c r="DI157" s="22">
        <v>29572</v>
      </c>
      <c r="DJ157" s="22">
        <v>137.33333333333334</v>
      </c>
      <c r="DK157" s="22">
        <v>640040</v>
      </c>
      <c r="DL157" s="22">
        <v>118920.66666666667</v>
      </c>
      <c r="DM157" s="22">
        <v>53003.333333333336</v>
      </c>
      <c r="DN157" s="22">
        <v>1648666.6666666667</v>
      </c>
      <c r="DO157" s="22">
        <v>5083.333333333333</v>
      </c>
      <c r="DP157" s="27">
        <v>26133.333333333332</v>
      </c>
      <c r="DQ157" s="57">
        <f t="shared" si="147"/>
        <v>1.7129161727701874</v>
      </c>
      <c r="DR157" s="57">
        <f t="shared" si="107"/>
        <v>-1</v>
      </c>
      <c r="DS157" s="57" t="str">
        <f t="shared" si="108"/>
        <v xml:space="preserve"> </v>
      </c>
      <c r="DT157" s="57">
        <f t="shared" si="109"/>
        <v>-1</v>
      </c>
      <c r="DU157" s="57">
        <f t="shared" si="110"/>
        <v>-1</v>
      </c>
      <c r="DV157" s="57">
        <f t="shared" si="111"/>
        <v>-1</v>
      </c>
      <c r="DW157" s="57" t="str">
        <f t="shared" si="112"/>
        <v xml:space="preserve"> </v>
      </c>
      <c r="DX157" s="57" t="str">
        <f t="shared" si="113"/>
        <v xml:space="preserve"> </v>
      </c>
      <c r="DY157" s="57">
        <f t="shared" si="114"/>
        <v>-0.61946902654867264</v>
      </c>
      <c r="DZ157" s="57" t="str">
        <f t="shared" si="115"/>
        <v xml:space="preserve"> </v>
      </c>
      <c r="EA157" s="57">
        <f t="shared" si="116"/>
        <v>0.19765573305605422</v>
      </c>
      <c r="EB157" s="57">
        <f t="shared" si="117"/>
        <v>1.93039622774298</v>
      </c>
      <c r="EC157" s="57">
        <f t="shared" si="118"/>
        <v>2.2822951267233926</v>
      </c>
      <c r="ED157" s="57" t="str">
        <f t="shared" si="119"/>
        <v xml:space="preserve"> </v>
      </c>
      <c r="EE157" s="57">
        <f t="shared" si="120"/>
        <v>0.10517529215358934</v>
      </c>
      <c r="EF157" s="57">
        <f t="shared" si="121"/>
        <v>-0.81790591805766311</v>
      </c>
      <c r="EG157" s="57" t="str">
        <f t="shared" si="122"/>
        <v xml:space="preserve"> </v>
      </c>
      <c r="EH157" s="57" t="str">
        <f t="shared" si="123"/>
        <v xml:space="preserve"> </v>
      </c>
      <c r="EI157" s="57">
        <f t="shared" si="124"/>
        <v>-1</v>
      </c>
      <c r="EJ157" s="57">
        <f t="shared" si="125"/>
        <v>-1</v>
      </c>
      <c r="EK157" s="57" t="str">
        <f t="shared" si="126"/>
        <v xml:space="preserve"> </v>
      </c>
      <c r="EL157" s="57">
        <f t="shared" si="127"/>
        <v>-1</v>
      </c>
      <c r="EM157" s="57">
        <f t="shared" si="128"/>
        <v>-1</v>
      </c>
      <c r="EN157" s="57">
        <f t="shared" si="129"/>
        <v>-0.68337730870712399</v>
      </c>
      <c r="EO157" s="57">
        <f t="shared" si="130"/>
        <v>7.7460317460317452</v>
      </c>
      <c r="EP157" s="57">
        <f t="shared" si="131"/>
        <v>10.219512195121952</v>
      </c>
      <c r="EQ157" s="57" t="str">
        <f t="shared" si="132"/>
        <v xml:space="preserve"> </v>
      </c>
      <c r="ER157" s="57">
        <f t="shared" si="133"/>
        <v>3.1363636363636367</v>
      </c>
      <c r="ES157" s="57">
        <f t="shared" si="134"/>
        <v>-1</v>
      </c>
      <c r="ET157" s="57">
        <f t="shared" si="135"/>
        <v>2.597853954990029</v>
      </c>
      <c r="EU157" s="57">
        <f t="shared" si="136"/>
        <v>0.19280205655526994</v>
      </c>
      <c r="EV157" s="57">
        <f t="shared" si="137"/>
        <v>-0.98701298701298701</v>
      </c>
      <c r="EW157" s="57">
        <f t="shared" si="138"/>
        <v>61.000000000000007</v>
      </c>
      <c r="EX157" s="57">
        <f t="shared" si="139"/>
        <v>-0.10806780905191204</v>
      </c>
      <c r="EY157" s="57">
        <f t="shared" si="140"/>
        <v>56.342301943198805</v>
      </c>
      <c r="EZ157" s="57">
        <f t="shared" si="141"/>
        <v>-0.99535596735650844</v>
      </c>
      <c r="FA157" s="57">
        <f t="shared" si="142"/>
        <v>-0.81419807095389873</v>
      </c>
      <c r="FB157" s="57">
        <f t="shared" si="143"/>
        <v>30.104961952078487</v>
      </c>
      <c r="FC157" s="57">
        <f t="shared" si="144"/>
        <v>4.1409836065573771</v>
      </c>
    </row>
    <row r="158" spans="1:159">
      <c r="A158" s="19">
        <v>4117255</v>
      </c>
      <c r="B158" s="20" t="s">
        <v>425</v>
      </c>
      <c r="C158" s="21">
        <v>1</v>
      </c>
      <c r="D158" s="21">
        <v>0</v>
      </c>
      <c r="E158" s="21">
        <v>0</v>
      </c>
      <c r="F158" s="21">
        <v>0</v>
      </c>
      <c r="G158" s="21">
        <v>10376</v>
      </c>
      <c r="H158" s="22">
        <v>10377</v>
      </c>
      <c r="I158" s="22">
        <f t="shared" si="103"/>
        <v>5290</v>
      </c>
      <c r="J158" s="22">
        <f t="shared" si="103"/>
        <v>6067</v>
      </c>
      <c r="K158" s="23">
        <f t="shared" si="104"/>
        <v>0.50983037779491136</v>
      </c>
      <c r="L158" s="23">
        <f t="shared" si="104"/>
        <v>0.58465837910764185</v>
      </c>
      <c r="M158" s="22">
        <v>5086</v>
      </c>
      <c r="N158" s="22">
        <v>4310</v>
      </c>
      <c r="O158" s="22">
        <v>38443</v>
      </c>
      <c r="P158" s="22">
        <v>123549</v>
      </c>
      <c r="Q158" s="22">
        <v>17374</v>
      </c>
      <c r="R158" s="22">
        <v>53082</v>
      </c>
      <c r="S158" s="24">
        <v>1998186.1289702679</v>
      </c>
      <c r="T158" s="24">
        <v>6824075.2250094488</v>
      </c>
      <c r="U158" s="24">
        <v>1235297.4806137595</v>
      </c>
      <c r="V158" s="24">
        <v>4007729.4566872157</v>
      </c>
      <c r="W158" s="24">
        <v>762888.64835650881</v>
      </c>
      <c r="X158" s="24">
        <v>2816345.7683222671</v>
      </c>
      <c r="Y158" s="24">
        <v>424.38770705097846</v>
      </c>
      <c r="Z158" s="24">
        <v>990.93519938571637</v>
      </c>
      <c r="AA158" s="24">
        <v>773.18658200271273</v>
      </c>
      <c r="AB158" s="24">
        <v>1501.382623022299</v>
      </c>
      <c r="AC158" s="25">
        <v>1.8218873194407483</v>
      </c>
      <c r="AD158" s="25">
        <v>1.5151168552222289</v>
      </c>
      <c r="AE158" s="23">
        <f t="shared" si="105"/>
        <v>0.83161940865108686</v>
      </c>
      <c r="AF158" s="25">
        <v>1.5617772621144361</v>
      </c>
      <c r="AG158" s="25">
        <v>1.1903337594543395</v>
      </c>
      <c r="AH158" s="23">
        <f t="shared" si="106"/>
        <v>0.76216614771480784</v>
      </c>
      <c r="AI158" s="26">
        <f t="shared" si="99"/>
        <v>0.13068280225189577</v>
      </c>
      <c r="AJ158" s="26">
        <f t="shared" si="100"/>
        <v>0.12489680713856322</v>
      </c>
      <c r="AK158" s="26">
        <f t="shared" si="145"/>
        <v>0.1238340760196841</v>
      </c>
      <c r="AL158" s="26">
        <f t="shared" si="146"/>
        <v>0.11816204399235875</v>
      </c>
      <c r="AM158" s="26">
        <f t="shared" si="101"/>
        <v>9.6372073374872969E-6</v>
      </c>
      <c r="AN158" s="26">
        <f t="shared" si="102"/>
        <v>-1.6419089177656443E-2</v>
      </c>
      <c r="AO158" s="23">
        <v>343.9</v>
      </c>
      <c r="AP158" s="23">
        <v>352.6</v>
      </c>
      <c r="AQ158" s="22">
        <v>17110.333333333332</v>
      </c>
      <c r="AR158" s="22">
        <v>55473</v>
      </c>
      <c r="AS158" s="22">
        <v>3.6666666666666665</v>
      </c>
      <c r="AT158" s="22">
        <v>0</v>
      </c>
      <c r="AU158" s="22">
        <v>9</v>
      </c>
      <c r="AV158" s="22">
        <v>23</v>
      </c>
      <c r="AW158" s="22">
        <v>35.666666666666664</v>
      </c>
      <c r="AX158" s="22">
        <v>30.333333333333332</v>
      </c>
      <c r="AY158" s="22">
        <v>422.33333333333331</v>
      </c>
      <c r="AZ158" s="22">
        <v>0</v>
      </c>
      <c r="BA158" s="22">
        <v>14</v>
      </c>
      <c r="BB158" s="22">
        <v>39.666666666666664</v>
      </c>
      <c r="BC158" s="22">
        <v>16.666666666666668</v>
      </c>
      <c r="BD158" s="22">
        <v>120</v>
      </c>
      <c r="BE158" s="22">
        <v>9</v>
      </c>
      <c r="BF158" s="22">
        <v>73.666666666666671</v>
      </c>
      <c r="BG158" s="22">
        <v>2039.3333333333333</v>
      </c>
      <c r="BH158" s="22">
        <v>3094</v>
      </c>
      <c r="BI158" s="22">
        <v>765.66666666666663</v>
      </c>
      <c r="BJ158" s="22">
        <v>2790.6666666666665</v>
      </c>
      <c r="BK158" s="22">
        <v>867</v>
      </c>
      <c r="BL158" s="22">
        <v>2397</v>
      </c>
      <c r="BM158" s="22">
        <v>5926</v>
      </c>
      <c r="BN158" s="22">
        <v>14771.333333333334</v>
      </c>
      <c r="BO158" s="22">
        <v>6347</v>
      </c>
      <c r="BP158" s="22">
        <v>24124.333333333332</v>
      </c>
      <c r="BQ158" s="22">
        <v>12.666666666666666</v>
      </c>
      <c r="BR158" s="22">
        <v>156</v>
      </c>
      <c r="BS158" s="22">
        <v>459</v>
      </c>
      <c r="BT158" s="22">
        <v>7440.666666666667</v>
      </c>
      <c r="BU158" s="22">
        <v>749.66666666666663</v>
      </c>
      <c r="BV158" s="22">
        <v>1261</v>
      </c>
      <c r="BW158" s="22">
        <v>28</v>
      </c>
      <c r="BX158" s="22">
        <v>144.66666666666666</v>
      </c>
      <c r="BY158" s="22">
        <v>0</v>
      </c>
      <c r="BZ158" s="22">
        <v>0</v>
      </c>
      <c r="CA158" s="22">
        <v>13.666666666666666</v>
      </c>
      <c r="CB158" s="22">
        <v>58.333333333333336</v>
      </c>
      <c r="CC158" s="22">
        <v>71</v>
      </c>
      <c r="CD158" s="22">
        <v>60.666666666666664</v>
      </c>
      <c r="CE158" s="22">
        <v>0</v>
      </c>
      <c r="CF158" s="22">
        <v>0</v>
      </c>
      <c r="CG158" s="22">
        <v>29</v>
      </c>
      <c r="CH158" s="22">
        <v>51</v>
      </c>
      <c r="CI158" s="22">
        <v>116</v>
      </c>
      <c r="CJ158" s="22">
        <v>106.66666666666667</v>
      </c>
      <c r="CK158" s="22">
        <v>384.66666666666669</v>
      </c>
      <c r="CL158" s="22">
        <v>634.33333333333337</v>
      </c>
      <c r="CM158" s="22">
        <v>182.66666666666666</v>
      </c>
      <c r="CN158" s="22">
        <v>486.33333333333331</v>
      </c>
      <c r="CO158" s="22">
        <v>37</v>
      </c>
      <c r="CP158" s="22">
        <v>238.66666666666666</v>
      </c>
      <c r="CQ158" s="22">
        <v>0</v>
      </c>
      <c r="CR158" s="22">
        <v>0</v>
      </c>
      <c r="CS158" s="22">
        <v>145.66666666666666</v>
      </c>
      <c r="CT158" s="22">
        <v>247</v>
      </c>
      <c r="CU158" s="22">
        <v>2950.3333333333335</v>
      </c>
      <c r="CV158" s="22">
        <v>2.6666666666666665</v>
      </c>
      <c r="CW158" s="22">
        <v>2713</v>
      </c>
      <c r="CX158" s="22">
        <v>18365.333333333332</v>
      </c>
      <c r="CY158" s="22">
        <v>149.33333333333334</v>
      </c>
      <c r="CZ158" s="22">
        <v>637.33333333333337</v>
      </c>
      <c r="DA158" s="22">
        <v>19.333333333333332</v>
      </c>
      <c r="DB158" s="22">
        <v>4</v>
      </c>
      <c r="DC158" s="22">
        <v>2.6666666666666665</v>
      </c>
      <c r="DD158" s="22">
        <v>109.66666666666667</v>
      </c>
      <c r="DE158" s="22">
        <v>27040.333333333332</v>
      </c>
      <c r="DF158" s="22">
        <v>19119</v>
      </c>
      <c r="DG158" s="22">
        <v>438</v>
      </c>
      <c r="DH158" s="22">
        <v>34382.333333333336</v>
      </c>
      <c r="DI158" s="22">
        <v>46238.333333333336</v>
      </c>
      <c r="DJ158" s="22">
        <v>353.66666666666669</v>
      </c>
      <c r="DK158" s="22">
        <v>386105</v>
      </c>
      <c r="DL158" s="22">
        <v>38829.333333333336</v>
      </c>
      <c r="DM158" s="22">
        <v>39697.666666666664</v>
      </c>
      <c r="DN158" s="22">
        <v>657726</v>
      </c>
      <c r="DO158" s="22">
        <v>9201</v>
      </c>
      <c r="DP158" s="27">
        <v>116075.66666666667</v>
      </c>
      <c r="DQ158" s="57">
        <f t="shared" si="147"/>
        <v>2.242075938516686</v>
      </c>
      <c r="DR158" s="57">
        <f t="shared" si="107"/>
        <v>-1</v>
      </c>
      <c r="DS158" s="57">
        <f t="shared" si="108"/>
        <v>1.5555555555555554</v>
      </c>
      <c r="DT158" s="57">
        <f t="shared" si="109"/>
        <v>-0.14953271028037385</v>
      </c>
      <c r="DU158" s="57">
        <f t="shared" si="110"/>
        <v>-1</v>
      </c>
      <c r="DV158" s="57">
        <f t="shared" si="111"/>
        <v>1.833333333333333</v>
      </c>
      <c r="DW158" s="57">
        <f t="shared" si="112"/>
        <v>6.1999999999999993</v>
      </c>
      <c r="DX158" s="57">
        <f t="shared" si="113"/>
        <v>7.1851851851851851</v>
      </c>
      <c r="DY158" s="57">
        <f t="shared" si="114"/>
        <v>0.51716247139588112</v>
      </c>
      <c r="DZ158" s="57">
        <f t="shared" si="115"/>
        <v>2.6447540269917282</v>
      </c>
      <c r="EA158" s="57">
        <f t="shared" si="116"/>
        <v>1.7647058823529411</v>
      </c>
      <c r="EB158" s="57">
        <f t="shared" si="117"/>
        <v>1.4926313421082238</v>
      </c>
      <c r="EC158" s="57">
        <f t="shared" si="118"/>
        <v>2.8009033139015806</v>
      </c>
      <c r="ED158" s="57">
        <f t="shared" si="119"/>
        <v>11.315789473684211</v>
      </c>
      <c r="EE158" s="57">
        <f t="shared" si="120"/>
        <v>15.210602759622368</v>
      </c>
      <c r="EF158" s="57">
        <f t="shared" si="121"/>
        <v>0.68208092485549132</v>
      </c>
      <c r="EG158" s="57">
        <f t="shared" si="122"/>
        <v>4.1666666666666661</v>
      </c>
      <c r="EH158" s="57" t="str">
        <f t="shared" si="123"/>
        <v xml:space="preserve"> </v>
      </c>
      <c r="EI158" s="57">
        <f t="shared" si="124"/>
        <v>3.2682926829268295</v>
      </c>
      <c r="EJ158" s="57">
        <f t="shared" si="125"/>
        <v>-0.14553990610328638</v>
      </c>
      <c r="EK158" s="57" t="str">
        <f t="shared" si="126"/>
        <v xml:space="preserve"> </v>
      </c>
      <c r="EL158" s="57">
        <f t="shared" si="127"/>
        <v>0.75862068965517238</v>
      </c>
      <c r="EM158" s="57">
        <f t="shared" si="128"/>
        <v>-8.0459770114942541E-2</v>
      </c>
      <c r="EN158" s="57">
        <f t="shared" si="129"/>
        <v>0.64904679376083196</v>
      </c>
      <c r="EO158" s="57">
        <f t="shared" si="130"/>
        <v>1.6624087591240877</v>
      </c>
      <c r="EP158" s="57">
        <f t="shared" si="131"/>
        <v>5.4504504504504503</v>
      </c>
      <c r="EQ158" s="57" t="str">
        <f t="shared" si="132"/>
        <v xml:space="preserve"> </v>
      </c>
      <c r="ER158" s="57">
        <f t="shared" si="133"/>
        <v>0.69565217391304368</v>
      </c>
      <c r="ES158" s="57">
        <f t="shared" si="134"/>
        <v>-0.99909614732798557</v>
      </c>
      <c r="ET158" s="57">
        <f t="shared" si="135"/>
        <v>5.7693819879592079</v>
      </c>
      <c r="EU158" s="57">
        <f t="shared" si="136"/>
        <v>3.2678571428571432</v>
      </c>
      <c r="EV158" s="57">
        <f t="shared" si="137"/>
        <v>-0.7931034482758621</v>
      </c>
      <c r="EW158" s="57">
        <f t="shared" si="138"/>
        <v>40.125000000000007</v>
      </c>
      <c r="EX158" s="57">
        <f t="shared" si="139"/>
        <v>-0.29294510669247176</v>
      </c>
      <c r="EY158" s="57">
        <f t="shared" si="140"/>
        <v>77.498477929984787</v>
      </c>
      <c r="EZ158" s="57">
        <f t="shared" si="141"/>
        <v>-0.9923512237321126</v>
      </c>
      <c r="FA158" s="57">
        <f t="shared" si="142"/>
        <v>-0.89943322843958684</v>
      </c>
      <c r="FB158" s="57">
        <f t="shared" si="143"/>
        <v>15.568379333797957</v>
      </c>
      <c r="FC158" s="57">
        <f t="shared" si="144"/>
        <v>11.615549034525234</v>
      </c>
    </row>
    <row r="159" spans="1:159">
      <c r="A159" s="19">
        <v>4117271</v>
      </c>
      <c r="B159" s="20" t="s">
        <v>426</v>
      </c>
      <c r="C159" s="21">
        <v>1</v>
      </c>
      <c r="D159" s="21">
        <v>0</v>
      </c>
      <c r="E159" s="21">
        <v>0</v>
      </c>
      <c r="F159" s="21">
        <v>0</v>
      </c>
      <c r="G159" s="21">
        <v>9474</v>
      </c>
      <c r="H159" s="22">
        <v>7398</v>
      </c>
      <c r="I159" s="22">
        <f t="shared" si="103"/>
        <v>3162</v>
      </c>
      <c r="J159" s="22">
        <f t="shared" si="103"/>
        <v>2891</v>
      </c>
      <c r="K159" s="23">
        <f t="shared" si="104"/>
        <v>0.33375554148195058</v>
      </c>
      <c r="L159" s="23">
        <f t="shared" si="104"/>
        <v>0.39078129224114627</v>
      </c>
      <c r="M159" s="22">
        <v>6312</v>
      </c>
      <c r="N159" s="22">
        <v>4507</v>
      </c>
      <c r="O159" s="22">
        <v>19891</v>
      </c>
      <c r="P159" s="22">
        <v>56452</v>
      </c>
      <c r="Q159" s="22">
        <v>7082</v>
      </c>
      <c r="R159" s="22">
        <v>22460</v>
      </c>
      <c r="S159" s="24">
        <v>1196928.2552299888</v>
      </c>
      <c r="T159" s="24">
        <v>3006545.0802279715</v>
      </c>
      <c r="U159" s="24">
        <v>573441.51308944926</v>
      </c>
      <c r="V159" s="24">
        <v>1426693.3810337263</v>
      </c>
      <c r="W159" s="24">
        <v>623486.74214054015</v>
      </c>
      <c r="X159" s="24">
        <v>1579851.6991942422</v>
      </c>
      <c r="Y159" s="24">
        <v>299.2975201235194</v>
      </c>
      <c r="Z159" s="24">
        <v>680.07450905230598</v>
      </c>
      <c r="AA159" s="24">
        <v>764.37377422855718</v>
      </c>
      <c r="AB159" s="24">
        <v>1104.4585858367673</v>
      </c>
      <c r="AC159" s="25">
        <v>2.5538927750323555</v>
      </c>
      <c r="AD159" s="25">
        <v>1.624025854719723</v>
      </c>
      <c r="AE159" s="23">
        <f t="shared" si="105"/>
        <v>0.63590212972004989</v>
      </c>
      <c r="AF159" s="25">
        <v>2.8899410305529938</v>
      </c>
      <c r="AG159" s="25">
        <v>1.4658042273666547</v>
      </c>
      <c r="AH159" s="23">
        <f t="shared" si="106"/>
        <v>0.50720904401505085</v>
      </c>
      <c r="AI159" s="26">
        <f t="shared" si="99"/>
        <v>9.6478095356476112E-2</v>
      </c>
      <c r="AJ159" s="26">
        <f t="shared" si="100"/>
        <v>9.5428792104167659E-2</v>
      </c>
      <c r="AK159" s="26">
        <f t="shared" si="145"/>
        <v>0.10994707626040823</v>
      </c>
      <c r="AL159" s="26">
        <f t="shared" si="146"/>
        <v>0.12234243330638939</v>
      </c>
      <c r="AM159" s="26">
        <f t="shared" si="101"/>
        <v>-2.4430768444922868E-2</v>
      </c>
      <c r="AN159" s="26">
        <f t="shared" si="102"/>
        <v>-3.3121157948928004E-2</v>
      </c>
      <c r="AO159" s="23">
        <v>552.70000000000005</v>
      </c>
      <c r="AP159" s="23">
        <v>545.70000000000005</v>
      </c>
      <c r="AQ159" s="22">
        <v>5688</v>
      </c>
      <c r="AR159" s="22">
        <v>15199.333333333334</v>
      </c>
      <c r="AS159" s="22">
        <v>204</v>
      </c>
      <c r="AT159" s="22">
        <v>15.666666666666666</v>
      </c>
      <c r="AU159" s="22">
        <v>8</v>
      </c>
      <c r="AV159" s="22">
        <v>16.666666666666668</v>
      </c>
      <c r="AW159" s="22">
        <v>153.66666666666666</v>
      </c>
      <c r="AX159" s="22">
        <v>135</v>
      </c>
      <c r="AY159" s="22">
        <v>46.666666666666664</v>
      </c>
      <c r="AZ159" s="22">
        <v>22.333333333333332</v>
      </c>
      <c r="BA159" s="22">
        <v>0</v>
      </c>
      <c r="BB159" s="22">
        <v>0</v>
      </c>
      <c r="BC159" s="22">
        <v>116</v>
      </c>
      <c r="BD159" s="22">
        <v>57.333333333333336</v>
      </c>
      <c r="BE159" s="22">
        <v>1.6666666666666667</v>
      </c>
      <c r="BF159" s="22">
        <v>31.666666666666668</v>
      </c>
      <c r="BG159" s="22">
        <v>1316.6666666666667</v>
      </c>
      <c r="BH159" s="22">
        <v>1856</v>
      </c>
      <c r="BI159" s="22">
        <v>0</v>
      </c>
      <c r="BJ159" s="22">
        <v>704.33333333333337</v>
      </c>
      <c r="BK159" s="22">
        <v>267.66666666666669</v>
      </c>
      <c r="BL159" s="22">
        <v>379.33333333333331</v>
      </c>
      <c r="BM159" s="22">
        <v>3162.3333333333335</v>
      </c>
      <c r="BN159" s="22">
        <v>4140</v>
      </c>
      <c r="BO159" s="22">
        <v>324</v>
      </c>
      <c r="BP159" s="22">
        <v>6399.666666666667</v>
      </c>
      <c r="BQ159" s="22">
        <v>8</v>
      </c>
      <c r="BR159" s="22">
        <v>38.333333333333336</v>
      </c>
      <c r="BS159" s="22">
        <v>58</v>
      </c>
      <c r="BT159" s="22">
        <v>1264</v>
      </c>
      <c r="BU159" s="22">
        <v>185.66666666666666</v>
      </c>
      <c r="BV159" s="22">
        <v>438.33333333333331</v>
      </c>
      <c r="BW159" s="22">
        <v>4</v>
      </c>
      <c r="BX159" s="22">
        <v>48</v>
      </c>
      <c r="BY159" s="22">
        <v>110.66666666666667</v>
      </c>
      <c r="BZ159" s="22">
        <v>156</v>
      </c>
      <c r="CA159" s="22">
        <v>1.3333333333333333</v>
      </c>
      <c r="CB159" s="22">
        <v>0</v>
      </c>
      <c r="CC159" s="22">
        <v>20</v>
      </c>
      <c r="CD159" s="22">
        <v>132.66666666666666</v>
      </c>
      <c r="CE159" s="22">
        <v>0</v>
      </c>
      <c r="CF159" s="22">
        <v>0</v>
      </c>
      <c r="CG159" s="22">
        <v>0</v>
      </c>
      <c r="CH159" s="22">
        <v>0</v>
      </c>
      <c r="CI159" s="22">
        <v>9</v>
      </c>
      <c r="CJ159" s="22">
        <v>2.6666666666666665</v>
      </c>
      <c r="CK159" s="22">
        <v>15</v>
      </c>
      <c r="CL159" s="22">
        <v>28.333333333333332</v>
      </c>
      <c r="CM159" s="22">
        <v>28.333333333333332</v>
      </c>
      <c r="CN159" s="22">
        <v>130</v>
      </c>
      <c r="CO159" s="22">
        <v>11.666666666666666</v>
      </c>
      <c r="CP159" s="22">
        <v>29.666666666666668</v>
      </c>
      <c r="CQ159" s="22">
        <v>0</v>
      </c>
      <c r="CR159" s="22">
        <v>0</v>
      </c>
      <c r="CS159" s="22">
        <v>16.333333333333332</v>
      </c>
      <c r="CT159" s="22">
        <v>100.33333333333333</v>
      </c>
      <c r="CU159" s="22">
        <v>1031.3333333333333</v>
      </c>
      <c r="CV159" s="22">
        <v>0.66666666666666663</v>
      </c>
      <c r="CW159" s="22">
        <v>978.66666666666663</v>
      </c>
      <c r="CX159" s="22">
        <v>5983</v>
      </c>
      <c r="CY159" s="22">
        <v>34</v>
      </c>
      <c r="CZ159" s="22">
        <v>80.666666666666671</v>
      </c>
      <c r="DA159" s="22">
        <v>10.333333333333334</v>
      </c>
      <c r="DB159" s="22">
        <v>0</v>
      </c>
      <c r="DC159" s="22">
        <v>0</v>
      </c>
      <c r="DD159" s="22">
        <v>35.333333333333336</v>
      </c>
      <c r="DE159" s="22">
        <v>46956</v>
      </c>
      <c r="DF159" s="22">
        <v>6153.666666666667</v>
      </c>
      <c r="DG159" s="22">
        <v>3102.6666666666665</v>
      </c>
      <c r="DH159" s="22">
        <v>57721.666666666664</v>
      </c>
      <c r="DI159" s="22">
        <v>9534</v>
      </c>
      <c r="DJ159" s="22">
        <v>2204.3333333333335</v>
      </c>
      <c r="DK159" s="22">
        <v>48990</v>
      </c>
      <c r="DL159" s="22">
        <v>12383.333333333334</v>
      </c>
      <c r="DM159" s="22">
        <v>20833.333333333332</v>
      </c>
      <c r="DN159" s="22">
        <v>33066.666666666664</v>
      </c>
      <c r="DO159" s="22">
        <v>3243.3333333333335</v>
      </c>
      <c r="DP159" s="27">
        <v>38533.333333333336</v>
      </c>
      <c r="DQ159" s="57">
        <f t="shared" si="147"/>
        <v>1.6721753398968588</v>
      </c>
      <c r="DR159" s="57">
        <f t="shared" si="107"/>
        <v>-0.92320261437908502</v>
      </c>
      <c r="DS159" s="57">
        <f t="shared" si="108"/>
        <v>1.0833333333333335</v>
      </c>
      <c r="DT159" s="57">
        <f t="shared" si="109"/>
        <v>-0.12147505422993488</v>
      </c>
      <c r="DU159" s="57">
        <f t="shared" si="110"/>
        <v>-0.52142857142857135</v>
      </c>
      <c r="DV159" s="57" t="str">
        <f t="shared" si="111"/>
        <v xml:space="preserve"> </v>
      </c>
      <c r="DW159" s="57">
        <f t="shared" si="112"/>
        <v>-0.50574712643678166</v>
      </c>
      <c r="DX159" s="57">
        <f t="shared" si="113"/>
        <v>18</v>
      </c>
      <c r="DY159" s="57">
        <f t="shared" si="114"/>
        <v>0.40962025316455697</v>
      </c>
      <c r="DZ159" s="57" t="str">
        <f t="shared" si="115"/>
        <v xml:space="preserve"> </v>
      </c>
      <c r="EA159" s="57">
        <f t="shared" si="116"/>
        <v>0.41718555417185543</v>
      </c>
      <c r="EB159" s="57">
        <f t="shared" si="117"/>
        <v>0.30915990302519236</v>
      </c>
      <c r="EC159" s="57">
        <f t="shared" si="118"/>
        <v>18.752057613168724</v>
      </c>
      <c r="ED159" s="57">
        <f t="shared" si="119"/>
        <v>3.791666666666667</v>
      </c>
      <c r="EE159" s="57">
        <f t="shared" si="120"/>
        <v>20.793103448275861</v>
      </c>
      <c r="EF159" s="57">
        <f t="shared" si="121"/>
        <v>1.3608617594254939</v>
      </c>
      <c r="EG159" s="57">
        <f t="shared" si="122"/>
        <v>11</v>
      </c>
      <c r="EH159" s="57">
        <f t="shared" si="123"/>
        <v>0.40963855421686746</v>
      </c>
      <c r="EI159" s="57">
        <f t="shared" si="124"/>
        <v>-1</v>
      </c>
      <c r="EJ159" s="57">
        <f t="shared" si="125"/>
        <v>5.6333333333333329</v>
      </c>
      <c r="EK159" s="57" t="str">
        <f t="shared" si="126"/>
        <v xml:space="preserve"> </v>
      </c>
      <c r="EL159" s="57" t="str">
        <f t="shared" si="127"/>
        <v xml:space="preserve"> </v>
      </c>
      <c r="EM159" s="57">
        <f t="shared" si="128"/>
        <v>-0.70370370370370372</v>
      </c>
      <c r="EN159" s="57">
        <f t="shared" si="129"/>
        <v>0.88888888888888884</v>
      </c>
      <c r="EO159" s="57">
        <f t="shared" si="130"/>
        <v>3.5882352941176476</v>
      </c>
      <c r="EP159" s="57">
        <f t="shared" si="131"/>
        <v>1.5428571428571431</v>
      </c>
      <c r="EQ159" s="57" t="str">
        <f t="shared" si="132"/>
        <v xml:space="preserve"> </v>
      </c>
      <c r="ER159" s="57">
        <f t="shared" si="133"/>
        <v>5.1428571428571432</v>
      </c>
      <c r="ES159" s="57">
        <f t="shared" si="134"/>
        <v>-0.99935358758888171</v>
      </c>
      <c r="ET159" s="57">
        <f t="shared" si="135"/>
        <v>5.1134196185286109</v>
      </c>
      <c r="EU159" s="57">
        <f t="shared" si="136"/>
        <v>1.3725490196078431</v>
      </c>
      <c r="EV159" s="57">
        <f t="shared" si="137"/>
        <v>-1</v>
      </c>
      <c r="EW159" s="57" t="str">
        <f t="shared" si="138"/>
        <v xml:space="preserve"> </v>
      </c>
      <c r="EX159" s="57">
        <f t="shared" si="139"/>
        <v>-0.86894823522730502</v>
      </c>
      <c r="EY159" s="57">
        <f t="shared" si="140"/>
        <v>17.603889127632144</v>
      </c>
      <c r="EZ159" s="57">
        <f t="shared" si="141"/>
        <v>-0.76879239214040973</v>
      </c>
      <c r="FA159" s="57">
        <f t="shared" si="142"/>
        <v>-0.74722732530448388</v>
      </c>
      <c r="FB159" s="57">
        <f t="shared" si="143"/>
        <v>0.58719999999999994</v>
      </c>
      <c r="FC159" s="57">
        <f t="shared" si="144"/>
        <v>10.880781089414183</v>
      </c>
    </row>
    <row r="160" spans="1:159">
      <c r="A160" s="19">
        <v>4117305</v>
      </c>
      <c r="B160" s="20" t="s">
        <v>427</v>
      </c>
      <c r="C160" s="21">
        <v>1</v>
      </c>
      <c r="D160" s="21">
        <v>0</v>
      </c>
      <c r="E160" s="21">
        <v>0</v>
      </c>
      <c r="F160" s="21">
        <v>0</v>
      </c>
      <c r="G160" s="21">
        <v>25177</v>
      </c>
      <c r="H160" s="22">
        <v>23380</v>
      </c>
      <c r="I160" s="22">
        <f t="shared" si="103"/>
        <v>8324</v>
      </c>
      <c r="J160" s="22">
        <f t="shared" si="103"/>
        <v>9587</v>
      </c>
      <c r="K160" s="23">
        <f t="shared" si="104"/>
        <v>0.33061921595106647</v>
      </c>
      <c r="L160" s="23">
        <f t="shared" si="104"/>
        <v>0.41005132591958937</v>
      </c>
      <c r="M160" s="22">
        <v>16853</v>
      </c>
      <c r="N160" s="22">
        <v>13793</v>
      </c>
      <c r="O160" s="22">
        <v>68112</v>
      </c>
      <c r="P160" s="22">
        <v>248929</v>
      </c>
      <c r="Q160" s="22">
        <v>28432</v>
      </c>
      <c r="R160" s="22">
        <v>130862</v>
      </c>
      <c r="S160" s="24">
        <v>2920340.2173916879</v>
      </c>
      <c r="T160" s="24">
        <v>9144950.1605705377</v>
      </c>
      <c r="U160" s="24">
        <v>1619895.9151327594</v>
      </c>
      <c r="V160" s="24">
        <v>4572405.7686197348</v>
      </c>
      <c r="W160" s="24">
        <v>1300444.3022589202</v>
      </c>
      <c r="X160" s="24">
        <v>4572544.3919508252</v>
      </c>
      <c r="Y160" s="24">
        <v>294.11495929491332</v>
      </c>
      <c r="Z160" s="24">
        <v>707.79707227231711</v>
      </c>
      <c r="AA160" s="24">
        <v>907.12209887879862</v>
      </c>
      <c r="AB160" s="24">
        <v>1099.0345943173695</v>
      </c>
      <c r="AC160" s="25">
        <v>3.0842433212287381</v>
      </c>
      <c r="AD160" s="25">
        <v>1.5527538010139268</v>
      </c>
      <c r="AE160" s="23">
        <f t="shared" si="105"/>
        <v>0.50344724436181054</v>
      </c>
      <c r="AF160" s="25">
        <v>0.99050435924467084</v>
      </c>
      <c r="AG160" s="25">
        <v>1.7110215431510831</v>
      </c>
      <c r="AH160" s="23">
        <f t="shared" si="106"/>
        <v>1.7274245460725253</v>
      </c>
      <c r="AI160" s="26">
        <f t="shared" si="99"/>
        <v>0.12092044194667539</v>
      </c>
      <c r="AJ160" s="26">
        <f t="shared" si="100"/>
        <v>0.10934279073046071</v>
      </c>
      <c r="AK160" s="26">
        <f t="shared" si="145"/>
        <v>0.13837457164071343</v>
      </c>
      <c r="AL160" s="26">
        <f t="shared" si="146"/>
        <v>0.16493210475855413</v>
      </c>
      <c r="AM160" s="26">
        <f t="shared" si="101"/>
        <v>-7.377642923112715E-3</v>
      </c>
      <c r="AN160" s="26">
        <f t="shared" si="102"/>
        <v>-1.9837344941273316E-2</v>
      </c>
      <c r="AO160" s="23">
        <v>2446.1999999999998</v>
      </c>
      <c r="AP160" s="23">
        <v>2429.6</v>
      </c>
      <c r="AQ160" s="22">
        <v>12324.666666666666</v>
      </c>
      <c r="AR160" s="22">
        <v>102393.66666666667</v>
      </c>
      <c r="AS160" s="22">
        <v>4.333333333333333</v>
      </c>
      <c r="AT160" s="22">
        <v>0</v>
      </c>
      <c r="AU160" s="22">
        <v>4.666666666666667</v>
      </c>
      <c r="AV160" s="22">
        <v>17</v>
      </c>
      <c r="AW160" s="22">
        <v>262</v>
      </c>
      <c r="AX160" s="22">
        <v>59.333333333333336</v>
      </c>
      <c r="AY160" s="22">
        <v>0</v>
      </c>
      <c r="AZ160" s="22">
        <v>0</v>
      </c>
      <c r="BA160" s="22">
        <v>0</v>
      </c>
      <c r="BB160" s="22">
        <v>0</v>
      </c>
      <c r="BC160" s="22">
        <v>0</v>
      </c>
      <c r="BD160" s="22">
        <v>0</v>
      </c>
      <c r="BE160" s="22">
        <v>2.3333333333333335</v>
      </c>
      <c r="BF160" s="22">
        <v>3.3333333333333335</v>
      </c>
      <c r="BG160" s="22">
        <v>1155.3333333333333</v>
      </c>
      <c r="BH160" s="22">
        <v>13521</v>
      </c>
      <c r="BI160" s="22">
        <v>0</v>
      </c>
      <c r="BJ160" s="22">
        <v>273.66666666666669</v>
      </c>
      <c r="BK160" s="22">
        <v>682.33333333333337</v>
      </c>
      <c r="BL160" s="22">
        <v>94.666666666666671</v>
      </c>
      <c r="BM160" s="22">
        <v>4800</v>
      </c>
      <c r="BN160" s="22">
        <v>31891.333333333332</v>
      </c>
      <c r="BO160" s="22">
        <v>3657.3333333333335</v>
      </c>
      <c r="BP160" s="22">
        <v>45101.666666666664</v>
      </c>
      <c r="BQ160" s="22">
        <v>620</v>
      </c>
      <c r="BR160" s="22">
        <v>3199.6666666666665</v>
      </c>
      <c r="BS160" s="22">
        <v>826</v>
      </c>
      <c r="BT160" s="22">
        <v>6460.666666666667</v>
      </c>
      <c r="BU160" s="22">
        <v>78.333333333333329</v>
      </c>
      <c r="BV160" s="22">
        <v>104.33333333333333</v>
      </c>
      <c r="BW160" s="22">
        <v>0</v>
      </c>
      <c r="BX160" s="22">
        <v>0</v>
      </c>
      <c r="BY160" s="22">
        <v>0</v>
      </c>
      <c r="BZ160" s="22">
        <v>57.333333333333336</v>
      </c>
      <c r="CA160" s="22">
        <v>0.33333333333333331</v>
      </c>
      <c r="CB160" s="22">
        <v>9.6666666666666661</v>
      </c>
      <c r="CC160" s="22">
        <v>12.666666666666666</v>
      </c>
      <c r="CD160" s="22">
        <v>27</v>
      </c>
      <c r="CE160" s="22">
        <v>0</v>
      </c>
      <c r="CF160" s="22">
        <v>0</v>
      </c>
      <c r="CG160" s="22">
        <v>12.333333333333334</v>
      </c>
      <c r="CH160" s="22">
        <v>4.666666666666667</v>
      </c>
      <c r="CI160" s="22">
        <v>27.666666666666668</v>
      </c>
      <c r="CJ160" s="22">
        <v>5.666666666666667</v>
      </c>
      <c r="CK160" s="22">
        <v>0</v>
      </c>
      <c r="CL160" s="22">
        <v>0</v>
      </c>
      <c r="CM160" s="22">
        <v>7334.333333333333</v>
      </c>
      <c r="CN160" s="22">
        <v>40812.333333333336</v>
      </c>
      <c r="CO160" s="22">
        <v>25</v>
      </c>
      <c r="CP160" s="22">
        <v>1207</v>
      </c>
      <c r="CQ160" s="22">
        <v>3896.6666666666665</v>
      </c>
      <c r="CR160" s="22">
        <v>27052</v>
      </c>
      <c r="CS160" s="22">
        <v>3412.6666666666665</v>
      </c>
      <c r="CT160" s="22">
        <v>12513.333333333334</v>
      </c>
      <c r="CU160" s="22">
        <v>2562.6666666666665</v>
      </c>
      <c r="CV160" s="22">
        <v>0</v>
      </c>
      <c r="CW160" s="22">
        <v>1842.6666666666667</v>
      </c>
      <c r="CX160" s="22">
        <v>11330.666666666666</v>
      </c>
      <c r="CY160" s="22">
        <v>162.33333333333334</v>
      </c>
      <c r="CZ160" s="22">
        <v>532.66666666666663</v>
      </c>
      <c r="DA160" s="22">
        <v>513.33333333333337</v>
      </c>
      <c r="DB160" s="22">
        <v>0</v>
      </c>
      <c r="DC160" s="22">
        <v>11</v>
      </c>
      <c r="DD160" s="22">
        <v>1237.3333333333333</v>
      </c>
      <c r="DE160" s="22">
        <v>165796.66666666666</v>
      </c>
      <c r="DF160" s="22">
        <v>13120</v>
      </c>
      <c r="DG160" s="22">
        <v>9305</v>
      </c>
      <c r="DH160" s="22">
        <v>161035.66666666666</v>
      </c>
      <c r="DI160" s="22">
        <v>33124.666666666664</v>
      </c>
      <c r="DJ160" s="22">
        <v>4116.666666666667</v>
      </c>
      <c r="DK160" s="22">
        <v>161133.33333333334</v>
      </c>
      <c r="DL160" s="22">
        <v>29910.333333333332</v>
      </c>
      <c r="DM160" s="22">
        <v>71681.333333333328</v>
      </c>
      <c r="DN160" s="22">
        <v>54600</v>
      </c>
      <c r="DO160" s="22">
        <v>9270.6666666666661</v>
      </c>
      <c r="DP160" s="27">
        <v>13390</v>
      </c>
      <c r="DQ160" s="57">
        <f t="shared" si="147"/>
        <v>7.3080272624006071</v>
      </c>
      <c r="DR160" s="57">
        <f t="shared" si="107"/>
        <v>-1</v>
      </c>
      <c r="DS160" s="57">
        <f t="shared" si="108"/>
        <v>2.6428571428571428</v>
      </c>
      <c r="DT160" s="57">
        <f t="shared" si="109"/>
        <v>-0.77353689567430028</v>
      </c>
      <c r="DU160" s="57" t="str">
        <f t="shared" si="110"/>
        <v xml:space="preserve"> </v>
      </c>
      <c r="DV160" s="57" t="str">
        <f t="shared" si="111"/>
        <v xml:space="preserve"> </v>
      </c>
      <c r="DW160" s="57" t="str">
        <f t="shared" si="112"/>
        <v xml:space="preserve"> </v>
      </c>
      <c r="DX160" s="57">
        <f t="shared" si="113"/>
        <v>0.4285714285714286</v>
      </c>
      <c r="DY160" s="57">
        <f t="shared" si="114"/>
        <v>10.703115983843048</v>
      </c>
      <c r="DZ160" s="57" t="str">
        <f t="shared" si="115"/>
        <v xml:space="preserve"> </v>
      </c>
      <c r="EA160" s="57">
        <f t="shared" si="116"/>
        <v>-0.86126038104543234</v>
      </c>
      <c r="EB160" s="57">
        <f t="shared" si="117"/>
        <v>5.6440277777777776</v>
      </c>
      <c r="EC160" s="57">
        <f t="shared" si="118"/>
        <v>11.331844695588771</v>
      </c>
      <c r="ED160" s="57">
        <f t="shared" si="119"/>
        <v>4.1607526881720425</v>
      </c>
      <c r="EE160" s="57">
        <f t="shared" si="120"/>
        <v>6.821630347054076</v>
      </c>
      <c r="EF160" s="57">
        <f t="shared" si="121"/>
        <v>0.33191489361702131</v>
      </c>
      <c r="EG160" s="57" t="str">
        <f t="shared" si="122"/>
        <v xml:space="preserve"> </v>
      </c>
      <c r="EH160" s="57" t="str">
        <f t="shared" si="123"/>
        <v xml:space="preserve"> </v>
      </c>
      <c r="EI160" s="57">
        <f t="shared" si="124"/>
        <v>28</v>
      </c>
      <c r="EJ160" s="57">
        <f t="shared" si="125"/>
        <v>1.1315789473684212</v>
      </c>
      <c r="EK160" s="57" t="str">
        <f t="shared" si="126"/>
        <v xml:space="preserve"> </v>
      </c>
      <c r="EL160" s="57">
        <f t="shared" si="127"/>
        <v>-0.6216216216216216</v>
      </c>
      <c r="EM160" s="57">
        <f t="shared" si="128"/>
        <v>-0.79518072289156627</v>
      </c>
      <c r="EN160" s="57" t="str">
        <f t="shared" si="129"/>
        <v xml:space="preserve"> </v>
      </c>
      <c r="EO160" s="57">
        <f t="shared" si="130"/>
        <v>4.5645593782666003</v>
      </c>
      <c r="EP160" s="57">
        <f t="shared" si="131"/>
        <v>47.28</v>
      </c>
      <c r="EQ160" s="57">
        <f t="shared" si="132"/>
        <v>5.9423438836612492</v>
      </c>
      <c r="ER160" s="57">
        <f t="shared" si="133"/>
        <v>2.6667317835514752</v>
      </c>
      <c r="ES160" s="57">
        <f t="shared" si="134"/>
        <v>-1</v>
      </c>
      <c r="ET160" s="57">
        <f t="shared" si="135"/>
        <v>5.1490593342981184</v>
      </c>
      <c r="EU160" s="57">
        <f t="shared" si="136"/>
        <v>2.2813141683778229</v>
      </c>
      <c r="EV160" s="57">
        <f t="shared" si="137"/>
        <v>-1</v>
      </c>
      <c r="EW160" s="57">
        <f t="shared" si="138"/>
        <v>111.48484848484848</v>
      </c>
      <c r="EX160" s="57">
        <f t="shared" si="139"/>
        <v>-0.92086692535032877</v>
      </c>
      <c r="EY160" s="57">
        <f t="shared" si="140"/>
        <v>16.306358588572451</v>
      </c>
      <c r="EZ160" s="57">
        <f t="shared" si="141"/>
        <v>-0.87572201984422482</v>
      </c>
      <c r="FA160" s="57">
        <f t="shared" si="142"/>
        <v>-0.8143752585850228</v>
      </c>
      <c r="FB160" s="57">
        <f t="shared" si="143"/>
        <v>-0.23829541861200498</v>
      </c>
      <c r="FC160" s="57">
        <f t="shared" si="144"/>
        <v>0.44434057241478508</v>
      </c>
    </row>
    <row r="161" spans="1:159">
      <c r="A161" s="19">
        <v>4117404</v>
      </c>
      <c r="B161" s="20" t="s">
        <v>428</v>
      </c>
      <c r="C161" s="21">
        <v>1</v>
      </c>
      <c r="D161" s="21">
        <v>0</v>
      </c>
      <c r="E161" s="21">
        <v>0</v>
      </c>
      <c r="F161" s="21">
        <v>0</v>
      </c>
      <c r="G161" s="21">
        <v>3412</v>
      </c>
      <c r="H161" s="22">
        <v>3380</v>
      </c>
      <c r="I161" s="22">
        <f t="shared" si="103"/>
        <v>2736</v>
      </c>
      <c r="J161" s="22">
        <f t="shared" si="103"/>
        <v>3044</v>
      </c>
      <c r="K161" s="23">
        <f t="shared" si="104"/>
        <v>0.8018757327080891</v>
      </c>
      <c r="L161" s="23">
        <f t="shared" si="104"/>
        <v>0.90059171597633136</v>
      </c>
      <c r="M161" s="22">
        <v>676</v>
      </c>
      <c r="N161" s="22">
        <v>336</v>
      </c>
      <c r="O161" s="22">
        <v>18713</v>
      </c>
      <c r="P161" s="22">
        <v>45792</v>
      </c>
      <c r="Q161" s="22">
        <v>9381</v>
      </c>
      <c r="R161" s="22">
        <v>20444</v>
      </c>
      <c r="S161" s="24">
        <v>718171.12916741951</v>
      </c>
      <c r="T161" s="24">
        <v>2416584.8508515614</v>
      </c>
      <c r="U161" s="24">
        <v>560529.49056207982</v>
      </c>
      <c r="V161" s="24">
        <v>2261220.5007238137</v>
      </c>
      <c r="W161" s="24">
        <v>157641.63860534001</v>
      </c>
      <c r="X161" s="24">
        <v>155364.35012775095</v>
      </c>
      <c r="Y161" s="24">
        <v>414.24845142854844</v>
      </c>
      <c r="Z161" s="24">
        <v>1036.2891398754916</v>
      </c>
      <c r="AA161" s="24">
        <v>665.87528775716112</v>
      </c>
      <c r="AB161" s="24">
        <v>2420.8144835214234</v>
      </c>
      <c r="AC161" s="25">
        <v>1.6074297573373415</v>
      </c>
      <c r="AD161" s="25">
        <v>2.3360415451350578</v>
      </c>
      <c r="AE161" s="23">
        <f t="shared" si="105"/>
        <v>1.4532775285961108</v>
      </c>
      <c r="AF161" s="25">
        <v>1.7530214356976206</v>
      </c>
      <c r="AG161" s="25">
        <v>0.54355296883904813</v>
      </c>
      <c r="AH161" s="23">
        <f t="shared" si="106"/>
        <v>0.31006635616109252</v>
      </c>
      <c r="AI161" s="26">
        <f t="shared" si="99"/>
        <v>0.12900901735946446</v>
      </c>
      <c r="AJ161" s="26">
        <f t="shared" si="100"/>
        <v>0.14967329823079156</v>
      </c>
      <c r="AK161" s="26">
        <f t="shared" si="145"/>
        <v>9.3615405608223012E-2</v>
      </c>
      <c r="AL161" s="26">
        <f t="shared" si="146"/>
        <v>8.1014884087869055E-2</v>
      </c>
      <c r="AM161" s="26">
        <f t="shared" si="101"/>
        <v>-9.4184819574416601E-4</v>
      </c>
      <c r="AN161" s="26">
        <f t="shared" si="102"/>
        <v>-6.752057458712124E-2</v>
      </c>
      <c r="AO161" s="23">
        <v>175.5</v>
      </c>
      <c r="AP161" s="23">
        <v>176.5</v>
      </c>
      <c r="AQ161" s="22">
        <v>13104</v>
      </c>
      <c r="AR161" s="22">
        <v>42878.333333333336</v>
      </c>
      <c r="AS161" s="22">
        <v>0.66666666666666663</v>
      </c>
      <c r="AT161" s="22">
        <v>0</v>
      </c>
      <c r="AU161" s="22">
        <v>65</v>
      </c>
      <c r="AV161" s="22">
        <v>23.333333333333332</v>
      </c>
      <c r="AW161" s="22">
        <v>83.666666666666671</v>
      </c>
      <c r="AX161" s="22">
        <v>0</v>
      </c>
      <c r="AY161" s="22">
        <v>0</v>
      </c>
      <c r="AZ161" s="22">
        <v>0</v>
      </c>
      <c r="BA161" s="22">
        <v>0</v>
      </c>
      <c r="BB161" s="22">
        <v>0</v>
      </c>
      <c r="BC161" s="22">
        <v>1455</v>
      </c>
      <c r="BD161" s="22">
        <v>3411.3333333333335</v>
      </c>
      <c r="BE161" s="22">
        <v>0</v>
      </c>
      <c r="BF161" s="22">
        <v>0</v>
      </c>
      <c r="BG161" s="22">
        <v>4.333333333333333</v>
      </c>
      <c r="BH161" s="22">
        <v>2.3333333333333335</v>
      </c>
      <c r="BI161" s="22">
        <v>0</v>
      </c>
      <c r="BJ161" s="22">
        <v>0</v>
      </c>
      <c r="BK161" s="22">
        <v>19</v>
      </c>
      <c r="BL161" s="22">
        <v>39.666666666666664</v>
      </c>
      <c r="BM161" s="22">
        <v>3310</v>
      </c>
      <c r="BN161" s="22">
        <v>18200.333333333332</v>
      </c>
      <c r="BO161" s="22">
        <v>7688.333333333333</v>
      </c>
      <c r="BP161" s="22">
        <v>20370.333333333332</v>
      </c>
      <c r="BQ161" s="22">
        <v>8</v>
      </c>
      <c r="BR161" s="22">
        <v>0</v>
      </c>
      <c r="BS161" s="22">
        <v>457</v>
      </c>
      <c r="BT161" s="22">
        <v>781.33333333333337</v>
      </c>
      <c r="BU161" s="22">
        <v>438</v>
      </c>
      <c r="BV161" s="22">
        <v>641.66666666666663</v>
      </c>
      <c r="BW161" s="22">
        <v>1.3333333333333333</v>
      </c>
      <c r="BX161" s="22">
        <v>4.666666666666667</v>
      </c>
      <c r="BY161" s="22">
        <v>160.66666666666666</v>
      </c>
      <c r="BZ161" s="22">
        <v>60.333333333333336</v>
      </c>
      <c r="CA161" s="22">
        <v>0</v>
      </c>
      <c r="CB161" s="22">
        <v>0</v>
      </c>
      <c r="CC161" s="22">
        <v>215.33333333333334</v>
      </c>
      <c r="CD161" s="22">
        <v>549.33333333333337</v>
      </c>
      <c r="CE161" s="22">
        <v>0</v>
      </c>
      <c r="CF161" s="22">
        <v>0</v>
      </c>
      <c r="CG161" s="22">
        <v>0</v>
      </c>
      <c r="CH161" s="22">
        <v>0</v>
      </c>
      <c r="CI161" s="22">
        <v>30.333333333333332</v>
      </c>
      <c r="CJ161" s="22">
        <v>23</v>
      </c>
      <c r="CK161" s="22">
        <v>13.666666666666666</v>
      </c>
      <c r="CL161" s="22">
        <v>0</v>
      </c>
      <c r="CM161" s="22">
        <v>26.666666666666668</v>
      </c>
      <c r="CN161" s="22">
        <v>756</v>
      </c>
      <c r="CO161" s="22">
        <v>5</v>
      </c>
      <c r="CP161" s="22">
        <v>744.66666666666663</v>
      </c>
      <c r="CQ161" s="22">
        <v>0</v>
      </c>
      <c r="CR161" s="22">
        <v>0</v>
      </c>
      <c r="CS161" s="22">
        <v>21.666666666666668</v>
      </c>
      <c r="CT161" s="22">
        <v>11.333333333333334</v>
      </c>
      <c r="CU161" s="22">
        <v>413</v>
      </c>
      <c r="CV161" s="22">
        <v>0</v>
      </c>
      <c r="CW161" s="22">
        <v>301.33333333333331</v>
      </c>
      <c r="CX161" s="22">
        <v>268.66666666666669</v>
      </c>
      <c r="CY161" s="22">
        <v>8.6666666666666661</v>
      </c>
      <c r="CZ161" s="22">
        <v>13.333333333333334</v>
      </c>
      <c r="DA161" s="22">
        <v>3.6666666666666665</v>
      </c>
      <c r="DB161" s="22">
        <v>0</v>
      </c>
      <c r="DC161" s="22">
        <v>0</v>
      </c>
      <c r="DD161" s="22">
        <v>7.666666666666667</v>
      </c>
      <c r="DE161" s="22">
        <v>3973.3333333333335</v>
      </c>
      <c r="DF161" s="22">
        <v>352.66666666666669</v>
      </c>
      <c r="DG161" s="22">
        <v>103.33333333333333</v>
      </c>
      <c r="DH161" s="22">
        <v>1186.6666666666667</v>
      </c>
      <c r="DI161" s="22">
        <v>4366.666666666667</v>
      </c>
      <c r="DJ161" s="22">
        <v>93</v>
      </c>
      <c r="DK161" s="22">
        <v>31300</v>
      </c>
      <c r="DL161" s="22">
        <v>4754</v>
      </c>
      <c r="DM161" s="22">
        <v>1600</v>
      </c>
      <c r="DN161" s="22">
        <v>243804</v>
      </c>
      <c r="DO161" s="22">
        <v>844.66666666666663</v>
      </c>
      <c r="DP161" s="27">
        <v>1766.6666666666667</v>
      </c>
      <c r="DQ161" s="57">
        <f t="shared" si="147"/>
        <v>2.2721560846560847</v>
      </c>
      <c r="DR161" s="57">
        <f t="shared" si="107"/>
        <v>-1</v>
      </c>
      <c r="DS161" s="57">
        <f t="shared" si="108"/>
        <v>-0.64102564102564097</v>
      </c>
      <c r="DT161" s="57">
        <f t="shared" si="109"/>
        <v>-1</v>
      </c>
      <c r="DU161" s="57" t="str">
        <f t="shared" si="110"/>
        <v xml:space="preserve"> </v>
      </c>
      <c r="DV161" s="57" t="str">
        <f t="shared" si="111"/>
        <v xml:space="preserve"> </v>
      </c>
      <c r="DW161" s="57">
        <f t="shared" si="112"/>
        <v>1.3445589919816725</v>
      </c>
      <c r="DX161" s="57" t="str">
        <f t="shared" si="113"/>
        <v xml:space="preserve"> </v>
      </c>
      <c r="DY161" s="57">
        <f t="shared" si="114"/>
        <v>-0.46153846153846145</v>
      </c>
      <c r="DZ161" s="57" t="str">
        <f t="shared" si="115"/>
        <v xml:space="preserve"> </v>
      </c>
      <c r="EA161" s="57">
        <f t="shared" si="116"/>
        <v>1.0877192982456139</v>
      </c>
      <c r="EB161" s="57">
        <f t="shared" si="117"/>
        <v>4.4985901309164147</v>
      </c>
      <c r="EC161" s="57">
        <f t="shared" si="118"/>
        <v>1.6495122479947972</v>
      </c>
      <c r="ED161" s="57">
        <f t="shared" si="119"/>
        <v>-1</v>
      </c>
      <c r="EE161" s="57">
        <f t="shared" si="120"/>
        <v>0.70970094821298324</v>
      </c>
      <c r="EF161" s="57">
        <f t="shared" si="121"/>
        <v>0.46499238964992373</v>
      </c>
      <c r="EG161" s="57">
        <f t="shared" si="122"/>
        <v>2.5000000000000004</v>
      </c>
      <c r="EH161" s="57">
        <f t="shared" si="123"/>
        <v>-0.62448132780082988</v>
      </c>
      <c r="EI161" s="57" t="str">
        <f t="shared" si="124"/>
        <v xml:space="preserve"> </v>
      </c>
      <c r="EJ161" s="57">
        <f t="shared" si="125"/>
        <v>1.5510835913312695</v>
      </c>
      <c r="EK161" s="57" t="str">
        <f t="shared" si="126"/>
        <v xml:space="preserve"> </v>
      </c>
      <c r="EL161" s="57" t="str">
        <f t="shared" si="127"/>
        <v xml:space="preserve"> </v>
      </c>
      <c r="EM161" s="57">
        <f t="shared" si="128"/>
        <v>-0.24175824175824168</v>
      </c>
      <c r="EN161" s="57">
        <f t="shared" si="129"/>
        <v>-1</v>
      </c>
      <c r="EO161" s="57">
        <f t="shared" si="130"/>
        <v>27.349999999999998</v>
      </c>
      <c r="EP161" s="57">
        <f t="shared" si="131"/>
        <v>147.93333333333334</v>
      </c>
      <c r="EQ161" s="57" t="str">
        <f t="shared" si="132"/>
        <v xml:space="preserve"> </v>
      </c>
      <c r="ER161" s="57">
        <f t="shared" si="133"/>
        <v>-0.47692307692307689</v>
      </c>
      <c r="ES161" s="57">
        <f t="shared" si="134"/>
        <v>-1</v>
      </c>
      <c r="ET161" s="57">
        <f t="shared" si="135"/>
        <v>-0.10840707964601759</v>
      </c>
      <c r="EU161" s="57">
        <f t="shared" si="136"/>
        <v>0.53846153846153855</v>
      </c>
      <c r="EV161" s="57">
        <f t="shared" si="137"/>
        <v>-1</v>
      </c>
      <c r="EW161" s="57" t="str">
        <f t="shared" si="138"/>
        <v xml:space="preserve"> </v>
      </c>
      <c r="EX161" s="57">
        <f t="shared" si="139"/>
        <v>-0.91124161073825505</v>
      </c>
      <c r="EY161" s="57">
        <f t="shared" si="140"/>
        <v>10.483870967741936</v>
      </c>
      <c r="EZ161" s="57">
        <f t="shared" si="141"/>
        <v>-0.97870229007633591</v>
      </c>
      <c r="FA161" s="57">
        <f t="shared" si="142"/>
        <v>-0.84811501597444083</v>
      </c>
      <c r="FB161" s="57">
        <f t="shared" si="143"/>
        <v>151.3775</v>
      </c>
      <c r="FC161" s="57">
        <f t="shared" si="144"/>
        <v>1.0915548539857935</v>
      </c>
    </row>
    <row r="162" spans="1:159">
      <c r="A162" s="19">
        <v>4117453</v>
      </c>
      <c r="B162" s="20" t="s">
        <v>429</v>
      </c>
      <c r="C162" s="21">
        <v>1</v>
      </c>
      <c r="D162" s="21">
        <v>0</v>
      </c>
      <c r="E162" s="21">
        <v>0</v>
      </c>
      <c r="F162" s="21">
        <v>0</v>
      </c>
      <c r="G162" s="21">
        <v>5472</v>
      </c>
      <c r="H162" s="22">
        <v>5692</v>
      </c>
      <c r="I162" s="22">
        <f t="shared" si="103"/>
        <v>3383</v>
      </c>
      <c r="J162" s="22">
        <f t="shared" si="103"/>
        <v>4039</v>
      </c>
      <c r="K162" s="23">
        <f t="shared" si="104"/>
        <v>0.61823830409356728</v>
      </c>
      <c r="L162" s="23">
        <f t="shared" si="104"/>
        <v>0.7095924104005622</v>
      </c>
      <c r="M162" s="22">
        <v>2089</v>
      </c>
      <c r="N162" s="22">
        <v>1653</v>
      </c>
      <c r="O162" s="22">
        <v>30125</v>
      </c>
      <c r="P162" s="22">
        <v>68110</v>
      </c>
      <c r="Q162" s="22">
        <v>13800</v>
      </c>
      <c r="R162" s="22">
        <v>24709</v>
      </c>
      <c r="S162" s="24">
        <v>839261.73967747053</v>
      </c>
      <c r="T162" s="24">
        <v>3268947.6168923317</v>
      </c>
      <c r="U162" s="24">
        <v>499102.86617053032</v>
      </c>
      <c r="V162" s="24">
        <v>2336490.3857487119</v>
      </c>
      <c r="W162" s="24">
        <v>340158.87350694032</v>
      </c>
      <c r="X162" s="24">
        <v>932457.23114362499</v>
      </c>
      <c r="Y162" s="24">
        <v>329.18529501063171</v>
      </c>
      <c r="Z162" s="24">
        <v>915.94246123891503</v>
      </c>
      <c r="AA162" s="24">
        <v>519.48355249280326</v>
      </c>
      <c r="AB162" s="24">
        <v>1297.3872321072004</v>
      </c>
      <c r="AC162" s="25">
        <v>1.5780885731120688</v>
      </c>
      <c r="AD162" s="25">
        <v>1.4164505817890989</v>
      </c>
      <c r="AE162" s="23">
        <f t="shared" si="105"/>
        <v>0.89757356204397842</v>
      </c>
      <c r="AF162" s="25">
        <v>1.7039071578032405</v>
      </c>
      <c r="AG162" s="25">
        <v>1.0602770024546093</v>
      </c>
      <c r="AH162" s="23">
        <f t="shared" si="106"/>
        <v>0.62226219169216335</v>
      </c>
      <c r="AI162" s="26">
        <f t="shared" si="99"/>
        <v>0.14564761053242581</v>
      </c>
      <c r="AJ162" s="26">
        <f t="shared" si="100"/>
        <v>0.16691008554707398</v>
      </c>
      <c r="AK162" s="26">
        <f t="shared" si="145"/>
        <v>8.4996613017009004E-2</v>
      </c>
      <c r="AL162" s="26">
        <f t="shared" si="146"/>
        <v>5.9979847082888949E-2</v>
      </c>
      <c r="AM162" s="26">
        <f t="shared" si="101"/>
        <v>3.9495289047168924E-3</v>
      </c>
      <c r="AN162" s="26">
        <f t="shared" si="102"/>
        <v>-2.3137492751660216E-2</v>
      </c>
      <c r="AO162" s="23">
        <v>294</v>
      </c>
      <c r="AP162" s="23">
        <v>293</v>
      </c>
      <c r="AQ162" s="22">
        <v>12608.666666666666</v>
      </c>
      <c r="AR162" s="22">
        <v>37460.666666666664</v>
      </c>
      <c r="AS162" s="22">
        <v>2191.6666666666665</v>
      </c>
      <c r="AT162" s="22">
        <v>5</v>
      </c>
      <c r="AU162" s="22">
        <v>0</v>
      </c>
      <c r="AV162" s="22">
        <v>0</v>
      </c>
      <c r="AW162" s="22">
        <v>26</v>
      </c>
      <c r="AX162" s="22">
        <v>15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280.66666666666669</v>
      </c>
      <c r="BE162" s="22">
        <v>0</v>
      </c>
      <c r="BF162" s="22">
        <v>0</v>
      </c>
      <c r="BG162" s="22">
        <v>52.666666666666664</v>
      </c>
      <c r="BH162" s="22">
        <v>218.33333333333334</v>
      </c>
      <c r="BI162" s="22">
        <v>356.66666666666669</v>
      </c>
      <c r="BJ162" s="22">
        <v>1450.3333333333333</v>
      </c>
      <c r="BK162" s="22">
        <v>302.66666666666669</v>
      </c>
      <c r="BL162" s="22">
        <v>239.33333333333334</v>
      </c>
      <c r="BM162" s="22">
        <v>2092.3333333333335</v>
      </c>
      <c r="BN162" s="22">
        <v>7466</v>
      </c>
      <c r="BO162" s="22">
        <v>6940.333333333333</v>
      </c>
      <c r="BP162" s="22">
        <v>24251.333333333332</v>
      </c>
      <c r="BQ162" s="22">
        <v>0</v>
      </c>
      <c r="BR162" s="22">
        <v>0</v>
      </c>
      <c r="BS162" s="22">
        <v>628.66666666666663</v>
      </c>
      <c r="BT162" s="22">
        <v>3491.3333333333335</v>
      </c>
      <c r="BU162" s="22">
        <v>23</v>
      </c>
      <c r="BV162" s="22">
        <v>68.666666666666671</v>
      </c>
      <c r="BW162" s="22">
        <v>0</v>
      </c>
      <c r="BX162" s="22">
        <v>0</v>
      </c>
      <c r="BY162" s="22">
        <v>0</v>
      </c>
      <c r="BZ162" s="22">
        <v>6</v>
      </c>
      <c r="CA162" s="22">
        <v>0</v>
      </c>
      <c r="CB162" s="22">
        <v>0</v>
      </c>
      <c r="CC162" s="22">
        <v>15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0</v>
      </c>
      <c r="CJ162" s="22">
        <v>19.666666666666668</v>
      </c>
      <c r="CK162" s="22">
        <v>8</v>
      </c>
      <c r="CL162" s="22">
        <v>42.666666666666664</v>
      </c>
      <c r="CM162" s="22">
        <v>474.66666666666669</v>
      </c>
      <c r="CN162" s="22">
        <v>229</v>
      </c>
      <c r="CO162" s="22">
        <v>474.66666666666669</v>
      </c>
      <c r="CP162" s="22">
        <v>223.33333333333334</v>
      </c>
      <c r="CQ162" s="22">
        <v>0</v>
      </c>
      <c r="CR162" s="22">
        <v>0</v>
      </c>
      <c r="CS162" s="22">
        <v>0</v>
      </c>
      <c r="CT162" s="22">
        <v>5.666666666666667</v>
      </c>
      <c r="CU162" s="22">
        <v>3235.3333333333335</v>
      </c>
      <c r="CV162" s="22">
        <v>0</v>
      </c>
      <c r="CW162" s="22">
        <v>2870</v>
      </c>
      <c r="CX162" s="22">
        <v>5168.666666666667</v>
      </c>
      <c r="CY162" s="22">
        <v>316.66666666666669</v>
      </c>
      <c r="CZ162" s="22">
        <v>1061</v>
      </c>
      <c r="DA162" s="22">
        <v>40.333333333333336</v>
      </c>
      <c r="DB162" s="22">
        <v>0</v>
      </c>
      <c r="DC162" s="22">
        <v>1</v>
      </c>
      <c r="DD162" s="22">
        <v>24.333333333333332</v>
      </c>
      <c r="DE162" s="22">
        <v>21579</v>
      </c>
      <c r="DF162" s="22">
        <v>6262.333333333333</v>
      </c>
      <c r="DG162" s="22">
        <v>705</v>
      </c>
      <c r="DH162" s="22">
        <v>20152.666666666668</v>
      </c>
      <c r="DI162" s="22">
        <v>22926</v>
      </c>
      <c r="DJ162" s="22">
        <v>483</v>
      </c>
      <c r="DK162" s="22">
        <v>407649.66666666669</v>
      </c>
      <c r="DL162" s="22">
        <v>46434.333333333336</v>
      </c>
      <c r="DM162" s="22">
        <v>42705</v>
      </c>
      <c r="DN162" s="22">
        <v>844683.33333333337</v>
      </c>
      <c r="DO162" s="22">
        <v>3883.3333333333335</v>
      </c>
      <c r="DP162" s="27">
        <v>76733.333333333328</v>
      </c>
      <c r="DQ162" s="57">
        <f t="shared" si="147"/>
        <v>1.971025220747634</v>
      </c>
      <c r="DR162" s="57">
        <f t="shared" si="107"/>
        <v>-0.99771863117870718</v>
      </c>
      <c r="DS162" s="57" t="str">
        <f t="shared" si="108"/>
        <v xml:space="preserve"> </v>
      </c>
      <c r="DT162" s="57">
        <f t="shared" si="109"/>
        <v>-0.42307692307692313</v>
      </c>
      <c r="DU162" s="57" t="str">
        <f t="shared" si="110"/>
        <v xml:space="preserve"> </v>
      </c>
      <c r="DV162" s="57" t="str">
        <f t="shared" si="111"/>
        <v xml:space="preserve"> </v>
      </c>
      <c r="DW162" s="57" t="str">
        <f t="shared" si="112"/>
        <v xml:space="preserve"> </v>
      </c>
      <c r="DX162" s="57" t="str">
        <f t="shared" si="113"/>
        <v xml:space="preserve"> </v>
      </c>
      <c r="DY162" s="57">
        <f t="shared" si="114"/>
        <v>3.1455696202531653</v>
      </c>
      <c r="DZ162" s="57">
        <f t="shared" si="115"/>
        <v>3.0663551401869151</v>
      </c>
      <c r="EA162" s="57">
        <f t="shared" si="116"/>
        <v>-0.20925110132158597</v>
      </c>
      <c r="EB162" s="57">
        <f t="shared" si="117"/>
        <v>2.5682650947905046</v>
      </c>
      <c r="EC162" s="57">
        <f t="shared" si="118"/>
        <v>2.4942606022765479</v>
      </c>
      <c r="ED162" s="57" t="str">
        <f t="shared" si="119"/>
        <v xml:space="preserve"> </v>
      </c>
      <c r="EE162" s="57">
        <f t="shared" si="120"/>
        <v>4.5535524920466601</v>
      </c>
      <c r="EF162" s="57">
        <f t="shared" si="121"/>
        <v>1.985507246376812</v>
      </c>
      <c r="EG162" s="57" t="str">
        <f t="shared" si="122"/>
        <v xml:space="preserve"> </v>
      </c>
      <c r="EH162" s="57" t="str">
        <f t="shared" si="123"/>
        <v xml:space="preserve"> </v>
      </c>
      <c r="EI162" s="57" t="str">
        <f t="shared" si="124"/>
        <v xml:space="preserve"> </v>
      </c>
      <c r="EJ162" s="57">
        <f t="shared" si="125"/>
        <v>-1</v>
      </c>
      <c r="EK162" s="57" t="str">
        <f t="shared" si="126"/>
        <v xml:space="preserve"> </v>
      </c>
      <c r="EL162" s="57" t="str">
        <f t="shared" si="127"/>
        <v xml:space="preserve"> </v>
      </c>
      <c r="EM162" s="57" t="str">
        <f t="shared" si="128"/>
        <v xml:space="preserve"> </v>
      </c>
      <c r="EN162" s="57">
        <f t="shared" si="129"/>
        <v>4.333333333333333</v>
      </c>
      <c r="EO162" s="57">
        <f t="shared" si="130"/>
        <v>-0.5175561797752809</v>
      </c>
      <c r="EP162" s="57">
        <f t="shared" si="131"/>
        <v>-0.5294943820224719</v>
      </c>
      <c r="EQ162" s="57" t="str">
        <f t="shared" si="132"/>
        <v xml:space="preserve"> </v>
      </c>
      <c r="ER162" s="57" t="str">
        <f t="shared" si="133"/>
        <v xml:space="preserve"> </v>
      </c>
      <c r="ES162" s="57">
        <f t="shared" si="134"/>
        <v>-1</v>
      </c>
      <c r="ET162" s="57">
        <f t="shared" si="135"/>
        <v>0.80092915214866456</v>
      </c>
      <c r="EU162" s="57">
        <f t="shared" si="136"/>
        <v>2.3505263157894736</v>
      </c>
      <c r="EV162" s="57">
        <f t="shared" si="137"/>
        <v>-1</v>
      </c>
      <c r="EW162" s="57">
        <f t="shared" si="138"/>
        <v>23.333333333333332</v>
      </c>
      <c r="EX162" s="57">
        <f t="shared" si="139"/>
        <v>-0.70979501676012169</v>
      </c>
      <c r="EY162" s="57">
        <f t="shared" si="140"/>
        <v>27.585342789598112</v>
      </c>
      <c r="EZ162" s="57">
        <f t="shared" si="141"/>
        <v>-0.97893221669719965</v>
      </c>
      <c r="FA162" s="57">
        <f t="shared" si="142"/>
        <v>-0.88609255169267076</v>
      </c>
      <c r="FB162" s="57">
        <f t="shared" si="143"/>
        <v>18.779494984974438</v>
      </c>
      <c r="FC162" s="57">
        <f t="shared" si="144"/>
        <v>18.759656652360512</v>
      </c>
    </row>
    <row r="163" spans="1:159">
      <c r="A163" s="19">
        <v>4117503</v>
      </c>
      <c r="B163" s="20" t="s">
        <v>430</v>
      </c>
      <c r="C163" s="21">
        <v>1</v>
      </c>
      <c r="D163" s="21">
        <v>0</v>
      </c>
      <c r="E163" s="21">
        <v>0</v>
      </c>
      <c r="F163" s="21">
        <v>0</v>
      </c>
      <c r="G163" s="21">
        <v>30727</v>
      </c>
      <c r="H163" s="22">
        <v>35936</v>
      </c>
      <c r="I163" s="22">
        <f t="shared" si="103"/>
        <v>29585</v>
      </c>
      <c r="J163" s="22">
        <f t="shared" si="103"/>
        <v>35445</v>
      </c>
      <c r="K163" s="23">
        <f t="shared" si="104"/>
        <v>0.9628339896507957</v>
      </c>
      <c r="L163" s="23">
        <f t="shared" si="104"/>
        <v>0.98633682101513798</v>
      </c>
      <c r="M163" s="22">
        <v>1142</v>
      </c>
      <c r="N163" s="22">
        <v>491</v>
      </c>
      <c r="O163" s="22">
        <v>81065</v>
      </c>
      <c r="P163" s="22">
        <v>239000</v>
      </c>
      <c r="Q163" s="22">
        <v>11531</v>
      </c>
      <c r="R163" s="22">
        <v>19446</v>
      </c>
      <c r="S163" s="24">
        <v>5593910.2007230753</v>
      </c>
      <c r="T163" s="24">
        <v>21507408.362629592</v>
      </c>
      <c r="U163" s="24">
        <v>5434537.19983608</v>
      </c>
      <c r="V163" s="24">
        <v>21236534.818056233</v>
      </c>
      <c r="W163" s="24">
        <v>159373.00088700003</v>
      </c>
      <c r="X163" s="24">
        <v>270873.54457336484</v>
      </c>
      <c r="Y163" s="24">
        <v>367.77231646108339</v>
      </c>
      <c r="Z163" s="24">
        <v>936.77717897830121</v>
      </c>
      <c r="AA163" s="24">
        <v>457.05535855970635</v>
      </c>
      <c r="AB163" s="24">
        <v>1342.59113289932</v>
      </c>
      <c r="AC163" s="25">
        <v>1.2427671635476962</v>
      </c>
      <c r="AD163" s="25">
        <v>1.4332022203653818</v>
      </c>
      <c r="AE163" s="23">
        <f t="shared" si="105"/>
        <v>1.153234702688841</v>
      </c>
      <c r="AF163" s="25">
        <v>0.79591719380746961</v>
      </c>
      <c r="AG163" s="25">
        <v>0.63184837862314103</v>
      </c>
      <c r="AH163" s="23">
        <f t="shared" si="106"/>
        <v>0.79386195390570191</v>
      </c>
      <c r="AI163" s="26">
        <f t="shared" si="99"/>
        <v>0.14416131300919055</v>
      </c>
      <c r="AJ163" s="26">
        <f t="shared" si="100"/>
        <v>0.14601976762258739</v>
      </c>
      <c r="AK163" s="26">
        <f t="shared" si="145"/>
        <v>0.11418280400262004</v>
      </c>
      <c r="AL163" s="26">
        <f t="shared" si="146"/>
        <v>5.3649901587792037E-2</v>
      </c>
      <c r="AM163" s="26">
        <f t="shared" si="101"/>
        <v>1.5783040121342129E-2</v>
      </c>
      <c r="AN163" s="26">
        <f t="shared" si="102"/>
        <v>-8.0944922326425695E-2</v>
      </c>
      <c r="AO163" s="23">
        <v>170.6</v>
      </c>
      <c r="AP163" s="23">
        <v>170.8</v>
      </c>
      <c r="AQ163" s="22">
        <v>15682.666666666666</v>
      </c>
      <c r="AR163" s="22">
        <v>36942</v>
      </c>
      <c r="AS163" s="22">
        <v>0</v>
      </c>
      <c r="AT163" s="22">
        <v>0</v>
      </c>
      <c r="AU163" s="22">
        <v>18</v>
      </c>
      <c r="AV163" s="22">
        <v>38.333333333333336</v>
      </c>
      <c r="AW163" s="22">
        <v>26.666666666666668</v>
      </c>
      <c r="AX163" s="22">
        <v>0</v>
      </c>
      <c r="AY163" s="22">
        <v>1.6666666666666667</v>
      </c>
      <c r="AZ163" s="22">
        <v>0</v>
      </c>
      <c r="BA163" s="22">
        <v>0</v>
      </c>
      <c r="BB163" s="22">
        <v>0</v>
      </c>
      <c r="BC163" s="22">
        <v>4085.6666666666665</v>
      </c>
      <c r="BD163" s="22">
        <v>9250.3333333333339</v>
      </c>
      <c r="BE163" s="22">
        <v>0</v>
      </c>
      <c r="BF163" s="22">
        <v>0</v>
      </c>
      <c r="BG163" s="22">
        <v>14.666666666666666</v>
      </c>
      <c r="BH163" s="22">
        <v>3</v>
      </c>
      <c r="BI163" s="22">
        <v>0</v>
      </c>
      <c r="BJ163" s="22">
        <v>0</v>
      </c>
      <c r="BK163" s="22">
        <v>37.333333333333336</v>
      </c>
      <c r="BL163" s="22">
        <v>38</v>
      </c>
      <c r="BM163" s="22">
        <v>2656.3333333333335</v>
      </c>
      <c r="BN163" s="22">
        <v>10787</v>
      </c>
      <c r="BO163" s="22">
        <v>7841</v>
      </c>
      <c r="BP163" s="22">
        <v>16159.333333333334</v>
      </c>
      <c r="BQ163" s="22">
        <v>0</v>
      </c>
      <c r="BR163" s="22">
        <v>99</v>
      </c>
      <c r="BS163" s="22">
        <v>971</v>
      </c>
      <c r="BT163" s="22">
        <v>557.66666666666663</v>
      </c>
      <c r="BU163" s="22">
        <v>525.66666666666663</v>
      </c>
      <c r="BV163" s="22">
        <v>340.66666666666669</v>
      </c>
      <c r="BW163" s="22">
        <v>60.333333333333336</v>
      </c>
      <c r="BX163" s="22">
        <v>3.3333333333333335</v>
      </c>
      <c r="BY163" s="22">
        <v>57</v>
      </c>
      <c r="BZ163" s="22">
        <v>81.666666666666671</v>
      </c>
      <c r="CA163" s="22">
        <v>0</v>
      </c>
      <c r="CB163" s="22">
        <v>0</v>
      </c>
      <c r="CC163" s="22">
        <v>0</v>
      </c>
      <c r="CD163" s="22">
        <v>8.3333333333333339</v>
      </c>
      <c r="CE163" s="22">
        <v>0</v>
      </c>
      <c r="CF163" s="22">
        <v>0</v>
      </c>
      <c r="CG163" s="22">
        <v>0</v>
      </c>
      <c r="CH163" s="22">
        <v>0</v>
      </c>
      <c r="CI163" s="22">
        <v>60.666666666666664</v>
      </c>
      <c r="CJ163" s="22">
        <v>62.666666666666664</v>
      </c>
      <c r="CK163" s="22">
        <v>339.33333333333331</v>
      </c>
      <c r="CL163" s="22">
        <v>178</v>
      </c>
      <c r="CM163" s="22">
        <v>17</v>
      </c>
      <c r="CN163" s="22">
        <v>144.66666666666666</v>
      </c>
      <c r="CO163" s="22">
        <v>4.666666666666667</v>
      </c>
      <c r="CP163" s="22">
        <v>62.666666666666664</v>
      </c>
      <c r="CQ163" s="22">
        <v>0</v>
      </c>
      <c r="CR163" s="22">
        <v>0</v>
      </c>
      <c r="CS163" s="22">
        <v>12.333333333333334</v>
      </c>
      <c r="CT163" s="22">
        <v>82</v>
      </c>
      <c r="CU163" s="22">
        <v>220.33333333333334</v>
      </c>
      <c r="CV163" s="22">
        <v>0</v>
      </c>
      <c r="CW163" s="22">
        <v>202</v>
      </c>
      <c r="CX163" s="22">
        <v>468.33333333333331</v>
      </c>
      <c r="CY163" s="22">
        <v>7.333333333333333</v>
      </c>
      <c r="CZ163" s="22">
        <v>24.666666666666668</v>
      </c>
      <c r="DA163" s="22">
        <v>2.3333333333333335</v>
      </c>
      <c r="DB163" s="22">
        <v>0</v>
      </c>
      <c r="DC163" s="22">
        <v>0</v>
      </c>
      <c r="DD163" s="22">
        <v>4.666666666666667</v>
      </c>
      <c r="DE163" s="22">
        <v>2655.6666666666665</v>
      </c>
      <c r="DF163" s="22">
        <v>503.66666666666669</v>
      </c>
      <c r="DG163" s="22">
        <v>141.66666666666666</v>
      </c>
      <c r="DH163" s="22">
        <v>1779.3333333333333</v>
      </c>
      <c r="DI163" s="22">
        <v>4273.333333333333</v>
      </c>
      <c r="DJ163" s="22">
        <v>83</v>
      </c>
      <c r="DK163" s="22">
        <v>13603.333333333334</v>
      </c>
      <c r="DL163" s="22">
        <v>1659.6666666666667</v>
      </c>
      <c r="DM163" s="22">
        <v>1333.3333333333333</v>
      </c>
      <c r="DN163" s="22">
        <v>141591.33333333334</v>
      </c>
      <c r="DO163" s="22">
        <v>575</v>
      </c>
      <c r="DP163" s="27">
        <v>3486.6666666666665</v>
      </c>
      <c r="DQ163" s="57">
        <f t="shared" si="147"/>
        <v>1.3555942866859381</v>
      </c>
      <c r="DR163" s="57" t="str">
        <f t="shared" si="107"/>
        <v xml:space="preserve"> </v>
      </c>
      <c r="DS163" s="57">
        <f t="shared" si="108"/>
        <v>1.1296296296296298</v>
      </c>
      <c r="DT163" s="57">
        <f t="shared" si="109"/>
        <v>-1</v>
      </c>
      <c r="DU163" s="57">
        <f t="shared" si="110"/>
        <v>-1</v>
      </c>
      <c r="DV163" s="57" t="str">
        <f t="shared" si="111"/>
        <v xml:space="preserve"> </v>
      </c>
      <c r="DW163" s="57">
        <f t="shared" si="112"/>
        <v>1.264093987109407</v>
      </c>
      <c r="DX163" s="57" t="str">
        <f t="shared" si="113"/>
        <v xml:space="preserve"> </v>
      </c>
      <c r="DY163" s="57">
        <f t="shared" si="114"/>
        <v>-0.79545454545454541</v>
      </c>
      <c r="DZ163" s="57" t="str">
        <f t="shared" si="115"/>
        <v xml:space="preserve"> </v>
      </c>
      <c r="EA163" s="57">
        <f t="shared" si="116"/>
        <v>1.7857142857142794E-2</v>
      </c>
      <c r="EB163" s="57">
        <f t="shared" si="117"/>
        <v>3.0608608357384863</v>
      </c>
      <c r="EC163" s="57">
        <f t="shared" si="118"/>
        <v>1.0608765888704674</v>
      </c>
      <c r="ED163" s="57" t="str">
        <f t="shared" si="119"/>
        <v xml:space="preserve"> </v>
      </c>
      <c r="EE163" s="57">
        <f t="shared" si="120"/>
        <v>-0.4256779951939581</v>
      </c>
      <c r="EF163" s="57">
        <f t="shared" si="121"/>
        <v>-0.35193405199746342</v>
      </c>
      <c r="EG163" s="57">
        <f t="shared" si="122"/>
        <v>-0.94475138121546964</v>
      </c>
      <c r="EH163" s="57">
        <f t="shared" si="123"/>
        <v>0.43274853801169599</v>
      </c>
      <c r="EI163" s="57" t="str">
        <f t="shared" si="124"/>
        <v xml:space="preserve"> </v>
      </c>
      <c r="EJ163" s="57" t="str">
        <f t="shared" si="125"/>
        <v xml:space="preserve"> </v>
      </c>
      <c r="EK163" s="57" t="str">
        <f t="shared" si="126"/>
        <v xml:space="preserve"> </v>
      </c>
      <c r="EL163" s="57" t="str">
        <f t="shared" si="127"/>
        <v xml:space="preserve"> </v>
      </c>
      <c r="EM163" s="57">
        <f t="shared" si="128"/>
        <v>3.2967032967033072E-2</v>
      </c>
      <c r="EN163" s="57">
        <f t="shared" si="129"/>
        <v>-0.4754420432220039</v>
      </c>
      <c r="EO163" s="57">
        <f t="shared" si="130"/>
        <v>7.5098039215686274</v>
      </c>
      <c r="EP163" s="57">
        <f t="shared" si="131"/>
        <v>12.428571428571427</v>
      </c>
      <c r="EQ163" s="57" t="str">
        <f t="shared" si="132"/>
        <v xml:space="preserve"> </v>
      </c>
      <c r="ER163" s="57">
        <f t="shared" si="133"/>
        <v>5.6486486486486482</v>
      </c>
      <c r="ES163" s="57">
        <f t="shared" si="134"/>
        <v>-1</v>
      </c>
      <c r="ET163" s="57">
        <f t="shared" si="135"/>
        <v>1.3184818481848182</v>
      </c>
      <c r="EU163" s="57">
        <f t="shared" si="136"/>
        <v>2.3636363636363638</v>
      </c>
      <c r="EV163" s="57">
        <f t="shared" si="137"/>
        <v>-1</v>
      </c>
      <c r="EW163" s="57" t="str">
        <f t="shared" si="138"/>
        <v xml:space="preserve"> </v>
      </c>
      <c r="EX163" s="57">
        <f t="shared" si="139"/>
        <v>-0.81034266348688333</v>
      </c>
      <c r="EY163" s="57">
        <f t="shared" si="140"/>
        <v>11.56</v>
      </c>
      <c r="EZ163" s="57">
        <f t="shared" si="141"/>
        <v>-0.98057722308892359</v>
      </c>
      <c r="FA163" s="57">
        <f t="shared" si="142"/>
        <v>-0.87799558931634403</v>
      </c>
      <c r="FB163" s="57">
        <f t="shared" si="143"/>
        <v>105.19350000000001</v>
      </c>
      <c r="FC163" s="57">
        <f t="shared" si="144"/>
        <v>5.0637681159420289</v>
      </c>
    </row>
    <row r="164" spans="1:159">
      <c r="A164" s="19">
        <v>4117701</v>
      </c>
      <c r="B164" s="20" t="s">
        <v>431</v>
      </c>
      <c r="C164" s="21">
        <v>1</v>
      </c>
      <c r="D164" s="21">
        <v>0</v>
      </c>
      <c r="E164" s="21">
        <v>0</v>
      </c>
      <c r="F164" s="21">
        <v>0</v>
      </c>
      <c r="G164" s="21">
        <v>30856</v>
      </c>
      <c r="H164" s="22">
        <v>32123</v>
      </c>
      <c r="I164" s="22">
        <f t="shared" si="103"/>
        <v>17277</v>
      </c>
      <c r="J164" s="22">
        <f t="shared" si="103"/>
        <v>19375</v>
      </c>
      <c r="K164" s="23">
        <f t="shared" si="104"/>
        <v>0.55992351568576615</v>
      </c>
      <c r="L164" s="23">
        <f t="shared" si="104"/>
        <v>0.60315039068580145</v>
      </c>
      <c r="M164" s="22">
        <v>13579</v>
      </c>
      <c r="N164" s="22">
        <v>12748</v>
      </c>
      <c r="O164" s="22">
        <v>161166</v>
      </c>
      <c r="P164" s="22">
        <v>445817</v>
      </c>
      <c r="Q164" s="22">
        <v>53050</v>
      </c>
      <c r="R164" s="22">
        <v>121115</v>
      </c>
      <c r="S164" s="24">
        <v>8454287.3750743102</v>
      </c>
      <c r="T164" s="24">
        <v>22304748.886425622</v>
      </c>
      <c r="U164" s="24">
        <v>5328811.6664540628</v>
      </c>
      <c r="V164" s="24">
        <v>13887971.472265759</v>
      </c>
      <c r="W164" s="24">
        <v>3125475.7086202269</v>
      </c>
      <c r="X164" s="24">
        <v>8416777.4141599853</v>
      </c>
      <c r="Y164" s="24">
        <v>588.88367090494285</v>
      </c>
      <c r="Z164" s="24">
        <v>1218.3182417809733</v>
      </c>
      <c r="AA164" s="24">
        <v>1640.9049680293576</v>
      </c>
      <c r="AB164" s="24">
        <v>3705.5537316614013</v>
      </c>
      <c r="AC164" s="25">
        <v>2.7864670886658551</v>
      </c>
      <c r="AD164" s="25">
        <v>3.0415318465924917</v>
      </c>
      <c r="AE164" s="23">
        <f t="shared" si="105"/>
        <v>1.0915369713010894</v>
      </c>
      <c r="AF164" s="25">
        <v>2.8875303132725869</v>
      </c>
      <c r="AG164" s="25">
        <v>4.528920859319375</v>
      </c>
      <c r="AH164" s="23">
        <f t="shared" si="106"/>
        <v>1.5684409748019288</v>
      </c>
      <c r="AI164" s="26">
        <f t="shared" si="99"/>
        <v>0.10187424789152111</v>
      </c>
      <c r="AJ164" s="26">
        <f t="shared" si="100"/>
        <v>0.10052736124716444</v>
      </c>
      <c r="AK164" s="26">
        <f t="shared" si="145"/>
        <v>0.10710374481327478</v>
      </c>
      <c r="AL164" s="26">
        <f t="shared" si="146"/>
        <v>8.605358752530079E-2</v>
      </c>
      <c r="AM164" s="26">
        <f t="shared" si="101"/>
        <v>4.0322139438082605E-3</v>
      </c>
      <c r="AN164" s="26">
        <f t="shared" si="102"/>
        <v>-6.2951107567498221E-3</v>
      </c>
      <c r="AO164" s="23">
        <v>1462.1</v>
      </c>
      <c r="AP164" s="23">
        <v>1457.3</v>
      </c>
      <c r="AQ164" s="22">
        <v>49621</v>
      </c>
      <c r="AR164" s="22">
        <v>176093.33333333334</v>
      </c>
      <c r="AS164" s="22">
        <v>0</v>
      </c>
      <c r="AT164" s="22">
        <v>0</v>
      </c>
      <c r="AU164" s="22">
        <v>7</v>
      </c>
      <c r="AV164" s="22">
        <v>34.333333333333336</v>
      </c>
      <c r="AW164" s="22">
        <v>102.33333333333333</v>
      </c>
      <c r="AX164" s="22">
        <v>45.666666666666664</v>
      </c>
      <c r="AY164" s="22">
        <v>0</v>
      </c>
      <c r="AZ164" s="22">
        <v>0</v>
      </c>
      <c r="BA164" s="22">
        <v>4891.666666666667</v>
      </c>
      <c r="BB164" s="22">
        <v>5195.333333333333</v>
      </c>
      <c r="BC164" s="22">
        <v>0</v>
      </c>
      <c r="BD164" s="22">
        <v>0</v>
      </c>
      <c r="BE164" s="22">
        <v>88</v>
      </c>
      <c r="BF164" s="22">
        <v>374.66666666666669</v>
      </c>
      <c r="BG164" s="22">
        <v>1481.6666666666667</v>
      </c>
      <c r="BH164" s="22">
        <v>18101</v>
      </c>
      <c r="BI164" s="22">
        <v>5260.666666666667</v>
      </c>
      <c r="BJ164" s="22">
        <v>27665</v>
      </c>
      <c r="BK164" s="22">
        <v>166.33333333333334</v>
      </c>
      <c r="BL164" s="22">
        <v>256</v>
      </c>
      <c r="BM164" s="22">
        <v>10435.666666666666</v>
      </c>
      <c r="BN164" s="22">
        <v>32133.333333333332</v>
      </c>
      <c r="BO164" s="22">
        <v>25041.666666666668</v>
      </c>
      <c r="BP164" s="22">
        <v>75843.666666666672</v>
      </c>
      <c r="BQ164" s="22">
        <v>30.333333333333332</v>
      </c>
      <c r="BR164" s="22">
        <v>287.33333333333331</v>
      </c>
      <c r="BS164" s="22">
        <v>1179.3333333333333</v>
      </c>
      <c r="BT164" s="22">
        <v>7891.333333333333</v>
      </c>
      <c r="BU164" s="22">
        <v>494</v>
      </c>
      <c r="BV164" s="22">
        <v>274.66666666666669</v>
      </c>
      <c r="BW164" s="22">
        <v>0</v>
      </c>
      <c r="BX164" s="22">
        <v>0</v>
      </c>
      <c r="BY164" s="22">
        <v>0</v>
      </c>
      <c r="BZ164" s="22">
        <v>0</v>
      </c>
      <c r="CA164" s="22">
        <v>63</v>
      </c>
      <c r="CB164" s="22">
        <v>164</v>
      </c>
      <c r="CC164" s="22">
        <v>0</v>
      </c>
      <c r="CD164" s="22">
        <v>0</v>
      </c>
      <c r="CE164" s="22">
        <v>289</v>
      </c>
      <c r="CF164" s="22">
        <v>0</v>
      </c>
      <c r="CG164" s="22">
        <v>26.333333333333332</v>
      </c>
      <c r="CH164" s="22">
        <v>44</v>
      </c>
      <c r="CI164" s="22">
        <v>0</v>
      </c>
      <c r="CJ164" s="22">
        <v>0</v>
      </c>
      <c r="CK164" s="22">
        <v>115.66666666666667</v>
      </c>
      <c r="CL164" s="22">
        <v>66.666666666666671</v>
      </c>
      <c r="CM164" s="22">
        <v>1973.3333333333333</v>
      </c>
      <c r="CN164" s="22">
        <v>8536.3333333333339</v>
      </c>
      <c r="CO164" s="22">
        <v>254</v>
      </c>
      <c r="CP164" s="22">
        <v>1390</v>
      </c>
      <c r="CQ164" s="22">
        <v>664</v>
      </c>
      <c r="CR164" s="22">
        <v>2014.6666666666667</v>
      </c>
      <c r="CS164" s="22">
        <v>1055.3333333333333</v>
      </c>
      <c r="CT164" s="22">
        <v>5131.666666666667</v>
      </c>
      <c r="CU164" s="22">
        <v>20604.333333333332</v>
      </c>
      <c r="CV164" s="22">
        <v>6</v>
      </c>
      <c r="CW164" s="22">
        <v>19851.666666666668</v>
      </c>
      <c r="CX164" s="22">
        <v>20705.666666666668</v>
      </c>
      <c r="CY164" s="22">
        <v>545</v>
      </c>
      <c r="CZ164" s="22">
        <v>673</v>
      </c>
      <c r="DA164" s="22">
        <v>187.66666666666666</v>
      </c>
      <c r="DB164" s="22">
        <v>0</v>
      </c>
      <c r="DC164" s="22">
        <v>19.666666666666668</v>
      </c>
      <c r="DD164" s="22">
        <v>82</v>
      </c>
      <c r="DE164" s="22">
        <v>39200</v>
      </c>
      <c r="DF164" s="22">
        <v>21467</v>
      </c>
      <c r="DG164" s="22">
        <v>3686.6666666666665</v>
      </c>
      <c r="DH164" s="22">
        <v>35368.333333333336</v>
      </c>
      <c r="DI164" s="22">
        <v>25130</v>
      </c>
      <c r="DJ164" s="22">
        <v>2961.6666666666665</v>
      </c>
      <c r="DK164" s="22">
        <v>284533.33333333331</v>
      </c>
      <c r="DL164" s="22">
        <v>29919.333333333332</v>
      </c>
      <c r="DM164" s="22">
        <v>88966.666666666672</v>
      </c>
      <c r="DN164" s="22">
        <v>2231166.6666666665</v>
      </c>
      <c r="DO164" s="22">
        <v>10766.666666666666</v>
      </c>
      <c r="DP164" s="27">
        <v>60123.333333333336</v>
      </c>
      <c r="DQ164" s="57">
        <f t="shared" si="147"/>
        <v>2.5487663153369207</v>
      </c>
      <c r="DR164" s="57" t="str">
        <f t="shared" si="107"/>
        <v xml:space="preserve"> </v>
      </c>
      <c r="DS164" s="57">
        <f t="shared" si="108"/>
        <v>3.9047619047619051</v>
      </c>
      <c r="DT164" s="57">
        <f t="shared" si="109"/>
        <v>-0.55374592833876224</v>
      </c>
      <c r="DU164" s="57" t="str">
        <f t="shared" si="110"/>
        <v xml:space="preserve"> </v>
      </c>
      <c r="DV164" s="57">
        <f t="shared" si="111"/>
        <v>6.2078364565587574E-2</v>
      </c>
      <c r="DW164" s="57" t="str">
        <f t="shared" si="112"/>
        <v xml:space="preserve"> </v>
      </c>
      <c r="DX164" s="57">
        <f t="shared" si="113"/>
        <v>3.2575757575757578</v>
      </c>
      <c r="DY164" s="57">
        <f t="shared" si="114"/>
        <v>11.216647919010123</v>
      </c>
      <c r="DZ164" s="57">
        <f t="shared" si="115"/>
        <v>4.2588391838803696</v>
      </c>
      <c r="EA164" s="57">
        <f t="shared" si="116"/>
        <v>0.53907815631262523</v>
      </c>
      <c r="EB164" s="57">
        <f t="shared" si="117"/>
        <v>2.0791835691698344</v>
      </c>
      <c r="EC164" s="57">
        <f t="shared" si="118"/>
        <v>2.0286988352745423</v>
      </c>
      <c r="ED164" s="57">
        <f t="shared" si="119"/>
        <v>8.4725274725274726</v>
      </c>
      <c r="EE164" s="57">
        <f t="shared" si="120"/>
        <v>5.691351045788581</v>
      </c>
      <c r="EF164" s="57">
        <f t="shared" si="121"/>
        <v>-0.4439946018893387</v>
      </c>
      <c r="EG164" s="57" t="str">
        <f t="shared" si="122"/>
        <v xml:space="preserve"> </v>
      </c>
      <c r="EH164" s="57" t="str">
        <f t="shared" si="123"/>
        <v xml:space="preserve"> </v>
      </c>
      <c r="EI164" s="57">
        <f t="shared" si="124"/>
        <v>1.6031746031746033</v>
      </c>
      <c r="EJ164" s="57" t="str">
        <f t="shared" si="125"/>
        <v xml:space="preserve"> </v>
      </c>
      <c r="EK164" s="57">
        <f t="shared" si="126"/>
        <v>-1</v>
      </c>
      <c r="EL164" s="57">
        <f t="shared" si="127"/>
        <v>0.67088607594936711</v>
      </c>
      <c r="EM164" s="57" t="str">
        <f t="shared" si="128"/>
        <v xml:space="preserve"> </v>
      </c>
      <c r="EN164" s="57">
        <f t="shared" si="129"/>
        <v>-0.42363112391930835</v>
      </c>
      <c r="EO164" s="57">
        <f t="shared" si="130"/>
        <v>3.3258445945945949</v>
      </c>
      <c r="EP164" s="57">
        <f t="shared" si="131"/>
        <v>4.4724409448818898</v>
      </c>
      <c r="EQ164" s="57">
        <f t="shared" si="132"/>
        <v>2.0341365461847389</v>
      </c>
      <c r="ER164" s="57">
        <f t="shared" si="133"/>
        <v>3.8626026531901463</v>
      </c>
      <c r="ES164" s="57">
        <f t="shared" si="134"/>
        <v>-0.99970879911992627</v>
      </c>
      <c r="ET164" s="57">
        <f t="shared" si="135"/>
        <v>4.3019058013600953E-2</v>
      </c>
      <c r="EU164" s="57">
        <f t="shared" si="136"/>
        <v>0.23486238532110093</v>
      </c>
      <c r="EV164" s="57">
        <f t="shared" si="137"/>
        <v>-1</v>
      </c>
      <c r="EW164" s="57">
        <f t="shared" si="138"/>
        <v>3.1694915254237284</v>
      </c>
      <c r="EX164" s="57">
        <f t="shared" si="139"/>
        <v>-0.45237244897959183</v>
      </c>
      <c r="EY164" s="57">
        <f t="shared" si="140"/>
        <v>8.593580470162749</v>
      </c>
      <c r="EZ164" s="57">
        <f t="shared" si="141"/>
        <v>-0.8821461732325242</v>
      </c>
      <c r="FA164" s="57">
        <f t="shared" si="142"/>
        <v>-0.89484770384254919</v>
      </c>
      <c r="FB164" s="57">
        <f t="shared" si="143"/>
        <v>24.078681153990257</v>
      </c>
      <c r="FC164" s="57">
        <f t="shared" si="144"/>
        <v>4.5842105263157897</v>
      </c>
    </row>
    <row r="165" spans="1:159">
      <c r="A165" s="19">
        <v>4118006</v>
      </c>
      <c r="B165" s="20" t="s">
        <v>432</v>
      </c>
      <c r="C165" s="21">
        <v>1</v>
      </c>
      <c r="D165" s="21">
        <v>0</v>
      </c>
      <c r="E165" s="21">
        <v>0</v>
      </c>
      <c r="F165" s="21">
        <v>0</v>
      </c>
      <c r="G165" s="21">
        <v>9738</v>
      </c>
      <c r="H165" s="22">
        <v>11772</v>
      </c>
      <c r="I165" s="22">
        <f t="shared" si="103"/>
        <v>8719</v>
      </c>
      <c r="J165" s="22">
        <f t="shared" si="103"/>
        <v>11099</v>
      </c>
      <c r="K165" s="23">
        <f t="shared" si="104"/>
        <v>0.89535838981310334</v>
      </c>
      <c r="L165" s="23">
        <f t="shared" si="104"/>
        <v>0.94283044512402314</v>
      </c>
      <c r="M165" s="22">
        <v>1019</v>
      </c>
      <c r="N165" s="22">
        <v>673</v>
      </c>
      <c r="O165" s="22">
        <v>35530</v>
      </c>
      <c r="P165" s="22">
        <v>106111</v>
      </c>
      <c r="Q165" s="22">
        <v>6809</v>
      </c>
      <c r="R165" s="22">
        <v>18973</v>
      </c>
      <c r="S165" s="24">
        <v>2463477.3078780556</v>
      </c>
      <c r="T165" s="24">
        <v>10115579.211246526</v>
      </c>
      <c r="U165" s="24">
        <v>2308035.4356712541</v>
      </c>
      <c r="V165" s="24">
        <v>9735025.6828177124</v>
      </c>
      <c r="W165" s="24">
        <v>155441.87220680015</v>
      </c>
      <c r="X165" s="24">
        <v>380553.52842882019</v>
      </c>
      <c r="Y165" s="24">
        <v>428.58406496243475</v>
      </c>
      <c r="Z165" s="24">
        <v>1295.1100009756162</v>
      </c>
      <c r="AA165" s="24">
        <v>1121.0956699114454</v>
      </c>
      <c r="AB165" s="24">
        <v>3512.0784593827216</v>
      </c>
      <c r="AC165" s="25">
        <v>2.6158127694498137</v>
      </c>
      <c r="AD165" s="25">
        <v>2.711799350431273</v>
      </c>
      <c r="AE165" s="23">
        <f t="shared" si="105"/>
        <v>1.0366947444031509</v>
      </c>
      <c r="AF165" s="25">
        <v>1.6072352704043542</v>
      </c>
      <c r="AG165" s="25">
        <v>0.78574776673047775</v>
      </c>
      <c r="AH165" s="23">
        <f t="shared" si="106"/>
        <v>0.48888161005376418</v>
      </c>
      <c r="AI165" s="26">
        <f t="shared" si="99"/>
        <v>0.15171286721353372</v>
      </c>
      <c r="AJ165" s="26">
        <f t="shared" si="100"/>
        <v>0.15480714673400042</v>
      </c>
      <c r="AK165" s="26">
        <f t="shared" si="145"/>
        <v>0.11562058728032154</v>
      </c>
      <c r="AL165" s="26">
        <f t="shared" si="146"/>
        <v>0.10791200238181209</v>
      </c>
      <c r="AM165" s="26">
        <f t="shared" si="101"/>
        <v>1.9149858046142221E-2</v>
      </c>
      <c r="AN165" s="26">
        <f t="shared" si="102"/>
        <v>-4.063451901660653E-2</v>
      </c>
      <c r="AO165" s="23">
        <v>204.2</v>
      </c>
      <c r="AP165" s="23">
        <v>204.6</v>
      </c>
      <c r="AQ165" s="22">
        <v>8870</v>
      </c>
      <c r="AR165" s="22">
        <v>29501.333333333332</v>
      </c>
      <c r="AS165" s="22">
        <v>221</v>
      </c>
      <c r="AT165" s="22">
        <v>0</v>
      </c>
      <c r="AU165" s="22">
        <v>0</v>
      </c>
      <c r="AV165" s="22">
        <v>2.3333333333333335</v>
      </c>
      <c r="AW165" s="22">
        <v>69</v>
      </c>
      <c r="AX165" s="22">
        <v>22.333333333333332</v>
      </c>
      <c r="AY165" s="22">
        <v>0</v>
      </c>
      <c r="AZ165" s="22">
        <v>0</v>
      </c>
      <c r="BA165" s="22">
        <v>0</v>
      </c>
      <c r="BB165" s="22">
        <v>0</v>
      </c>
      <c r="BC165" s="22">
        <v>6251</v>
      </c>
      <c r="BD165" s="22">
        <v>23352</v>
      </c>
      <c r="BE165" s="22">
        <v>0</v>
      </c>
      <c r="BF165" s="22">
        <v>0</v>
      </c>
      <c r="BG165" s="22">
        <v>54.666666666666664</v>
      </c>
      <c r="BH165" s="22">
        <v>5</v>
      </c>
      <c r="BI165" s="22">
        <v>0</v>
      </c>
      <c r="BJ165" s="22">
        <v>0</v>
      </c>
      <c r="BK165" s="22">
        <v>909.33333333333337</v>
      </c>
      <c r="BL165" s="22">
        <v>1111.6666666666667</v>
      </c>
      <c r="BM165" s="22">
        <v>392.66666666666669</v>
      </c>
      <c r="BN165" s="22">
        <v>1740.6666666666667</v>
      </c>
      <c r="BO165" s="22">
        <v>882</v>
      </c>
      <c r="BP165" s="22">
        <v>3136.6666666666665</v>
      </c>
      <c r="BQ165" s="22">
        <v>0</v>
      </c>
      <c r="BR165" s="22">
        <v>0</v>
      </c>
      <c r="BS165" s="22">
        <v>25.666666666666668</v>
      </c>
      <c r="BT165" s="22">
        <v>0</v>
      </c>
      <c r="BU165" s="22">
        <v>749.33333333333337</v>
      </c>
      <c r="BV165" s="22">
        <v>1763.6666666666667</v>
      </c>
      <c r="BW165" s="22">
        <v>0</v>
      </c>
      <c r="BX165" s="22">
        <v>1.6666666666666667</v>
      </c>
      <c r="BY165" s="22">
        <v>362.33333333333331</v>
      </c>
      <c r="BZ165" s="22">
        <v>110</v>
      </c>
      <c r="CA165" s="22">
        <v>0</v>
      </c>
      <c r="CB165" s="22">
        <v>0</v>
      </c>
      <c r="CC165" s="22">
        <v>374.33333333333331</v>
      </c>
      <c r="CD165" s="22">
        <v>1613.3333333333333</v>
      </c>
      <c r="CE165" s="22">
        <v>0</v>
      </c>
      <c r="CF165" s="22">
        <v>0</v>
      </c>
      <c r="CG165" s="22">
        <v>0</v>
      </c>
      <c r="CH165" s="22">
        <v>0</v>
      </c>
      <c r="CI165" s="22">
        <v>0</v>
      </c>
      <c r="CJ165" s="22">
        <v>0</v>
      </c>
      <c r="CK165" s="22">
        <v>0</v>
      </c>
      <c r="CL165" s="22">
        <v>4.666666666666667</v>
      </c>
      <c r="CM165" s="22">
        <v>36.666666666666664</v>
      </c>
      <c r="CN165" s="22">
        <v>151</v>
      </c>
      <c r="CO165" s="22">
        <v>22</v>
      </c>
      <c r="CP165" s="22">
        <v>121</v>
      </c>
      <c r="CQ165" s="22">
        <v>0</v>
      </c>
      <c r="CR165" s="22">
        <v>0</v>
      </c>
      <c r="CS165" s="22">
        <v>14.666666666666666</v>
      </c>
      <c r="CT165" s="22">
        <v>26</v>
      </c>
      <c r="CU165" s="22">
        <v>752.66666666666663</v>
      </c>
      <c r="CV165" s="22">
        <v>0.33333333333333331</v>
      </c>
      <c r="CW165" s="22">
        <v>598</v>
      </c>
      <c r="CX165" s="22">
        <v>951.66666666666663</v>
      </c>
      <c r="CY165" s="22">
        <v>108.33333333333333</v>
      </c>
      <c r="CZ165" s="22">
        <v>3.6666666666666665</v>
      </c>
      <c r="DA165" s="22">
        <v>3</v>
      </c>
      <c r="DB165" s="22">
        <v>0</v>
      </c>
      <c r="DC165" s="22">
        <v>0.33333333333333331</v>
      </c>
      <c r="DD165" s="22">
        <v>6</v>
      </c>
      <c r="DE165" s="22">
        <v>16564.333333333332</v>
      </c>
      <c r="DF165" s="22">
        <v>1006.3333333333334</v>
      </c>
      <c r="DG165" s="22">
        <v>580</v>
      </c>
      <c r="DH165" s="22">
        <v>9091.6666666666661</v>
      </c>
      <c r="DI165" s="22">
        <v>1433.3333333333333</v>
      </c>
      <c r="DJ165" s="22">
        <v>394.66666666666669</v>
      </c>
      <c r="DK165" s="22">
        <v>60622.333333333336</v>
      </c>
      <c r="DL165" s="22">
        <v>833.33333333333337</v>
      </c>
      <c r="DM165" s="22">
        <v>8066.666666666667</v>
      </c>
      <c r="DN165" s="22">
        <v>73480</v>
      </c>
      <c r="DO165" s="22">
        <v>1466.6666666666667</v>
      </c>
      <c r="DP165" s="27">
        <v>1116.6666666666667</v>
      </c>
      <c r="DQ165" s="57">
        <f t="shared" si="147"/>
        <v>2.325967681322811</v>
      </c>
      <c r="DR165" s="57">
        <f t="shared" si="107"/>
        <v>-1</v>
      </c>
      <c r="DS165" s="57" t="str">
        <f t="shared" si="108"/>
        <v xml:space="preserve"> </v>
      </c>
      <c r="DT165" s="57">
        <f t="shared" si="109"/>
        <v>-0.67632850241545894</v>
      </c>
      <c r="DU165" s="57" t="str">
        <f t="shared" si="110"/>
        <v xml:space="preserve"> </v>
      </c>
      <c r="DV165" s="57" t="str">
        <f t="shared" si="111"/>
        <v xml:space="preserve"> </v>
      </c>
      <c r="DW165" s="57">
        <f t="shared" si="112"/>
        <v>2.7357222844344906</v>
      </c>
      <c r="DX165" s="57" t="str">
        <f t="shared" si="113"/>
        <v xml:space="preserve"> </v>
      </c>
      <c r="DY165" s="57">
        <f t="shared" si="114"/>
        <v>-0.90853658536585369</v>
      </c>
      <c r="DZ165" s="57" t="str">
        <f t="shared" si="115"/>
        <v xml:space="preserve"> </v>
      </c>
      <c r="EA165" s="57">
        <f t="shared" si="116"/>
        <v>0.22250733137829926</v>
      </c>
      <c r="EB165" s="57">
        <f t="shared" si="117"/>
        <v>3.4329371816638368</v>
      </c>
      <c r="EC165" s="57">
        <f t="shared" si="118"/>
        <v>2.5563114134542704</v>
      </c>
      <c r="ED165" s="57" t="str">
        <f t="shared" si="119"/>
        <v xml:space="preserve"> </v>
      </c>
      <c r="EE165" s="57">
        <f t="shared" si="120"/>
        <v>-1</v>
      </c>
      <c r="EF165" s="57">
        <f t="shared" si="121"/>
        <v>1.3536476868327401</v>
      </c>
      <c r="EG165" s="57" t="str">
        <f t="shared" si="122"/>
        <v xml:space="preserve"> </v>
      </c>
      <c r="EH165" s="57">
        <f t="shared" si="123"/>
        <v>-0.6964121435142594</v>
      </c>
      <c r="EI165" s="57" t="str">
        <f t="shared" si="124"/>
        <v xml:space="preserve"> </v>
      </c>
      <c r="EJ165" s="57">
        <f t="shared" si="125"/>
        <v>3.3098842386464824</v>
      </c>
      <c r="EK165" s="57" t="str">
        <f t="shared" si="126"/>
        <v xml:space="preserve"> </v>
      </c>
      <c r="EL165" s="57" t="str">
        <f t="shared" si="127"/>
        <v xml:space="preserve"> </v>
      </c>
      <c r="EM165" s="57" t="str">
        <f t="shared" si="128"/>
        <v xml:space="preserve"> </v>
      </c>
      <c r="EN165" s="57" t="str">
        <f t="shared" si="129"/>
        <v xml:space="preserve"> </v>
      </c>
      <c r="EO165" s="57">
        <f t="shared" si="130"/>
        <v>3.1181818181818182</v>
      </c>
      <c r="EP165" s="57">
        <f t="shared" si="131"/>
        <v>4.5</v>
      </c>
      <c r="EQ165" s="57" t="str">
        <f t="shared" si="132"/>
        <v xml:space="preserve"> </v>
      </c>
      <c r="ER165" s="57">
        <f t="shared" si="133"/>
        <v>0.77272727272727271</v>
      </c>
      <c r="ES165" s="57">
        <f t="shared" si="134"/>
        <v>-0.99955713020372006</v>
      </c>
      <c r="ET165" s="57">
        <f t="shared" si="135"/>
        <v>0.59141583054626534</v>
      </c>
      <c r="EU165" s="57">
        <f t="shared" si="136"/>
        <v>-0.96615384615384614</v>
      </c>
      <c r="EV165" s="57">
        <f t="shared" si="137"/>
        <v>-1</v>
      </c>
      <c r="EW165" s="57">
        <f t="shared" si="138"/>
        <v>17</v>
      </c>
      <c r="EX165" s="57">
        <f t="shared" si="139"/>
        <v>-0.93924697643531285</v>
      </c>
      <c r="EY165" s="57">
        <f t="shared" si="140"/>
        <v>14.675287356321839</v>
      </c>
      <c r="EZ165" s="57">
        <f t="shared" si="141"/>
        <v>-0.72465116279069763</v>
      </c>
      <c r="FA165" s="57">
        <f t="shared" si="142"/>
        <v>-0.98625369088399761</v>
      </c>
      <c r="FB165" s="57">
        <f t="shared" si="143"/>
        <v>8.1090909090909093</v>
      </c>
      <c r="FC165" s="57">
        <f t="shared" si="144"/>
        <v>-0.23863636363636365</v>
      </c>
    </row>
    <row r="166" spans="1:159">
      <c r="A166" s="19">
        <v>4118105</v>
      </c>
      <c r="B166" s="20" t="s">
        <v>433</v>
      </c>
      <c r="C166" s="21">
        <v>1</v>
      </c>
      <c r="D166" s="21">
        <v>0</v>
      </c>
      <c r="E166" s="21">
        <v>0</v>
      </c>
      <c r="F166" s="21">
        <v>0</v>
      </c>
      <c r="G166" s="21">
        <v>9106</v>
      </c>
      <c r="H166" s="22">
        <v>10250</v>
      </c>
      <c r="I166" s="22">
        <f t="shared" si="103"/>
        <v>7323</v>
      </c>
      <c r="J166" s="22">
        <f t="shared" si="103"/>
        <v>9469</v>
      </c>
      <c r="K166" s="23">
        <f t="shared" si="104"/>
        <v>0.8041950362398419</v>
      </c>
      <c r="L166" s="23">
        <f t="shared" si="104"/>
        <v>0.92380487804878053</v>
      </c>
      <c r="M166" s="22">
        <v>1783</v>
      </c>
      <c r="N166" s="22">
        <v>781</v>
      </c>
      <c r="O166" s="22">
        <v>42321</v>
      </c>
      <c r="P166" s="22">
        <v>162502</v>
      </c>
      <c r="Q166" s="22">
        <v>9219</v>
      </c>
      <c r="R166" s="22">
        <v>30503</v>
      </c>
      <c r="S166" s="24">
        <v>2008088.0742664726</v>
      </c>
      <c r="T166" s="24">
        <v>5939409.6745908428</v>
      </c>
      <c r="U166" s="24">
        <v>1747713.4375920403</v>
      </c>
      <c r="V166" s="24">
        <v>5588104.0430175923</v>
      </c>
      <c r="W166" s="24">
        <v>260374.6366744299</v>
      </c>
      <c r="X166" s="24">
        <v>351305.63157324353</v>
      </c>
      <c r="Y166" s="24">
        <v>414.0437735042222</v>
      </c>
      <c r="Z166" s="24">
        <v>931.51972530889145</v>
      </c>
      <c r="AA166" s="24">
        <v>766.94196424814788</v>
      </c>
      <c r="AB166" s="24">
        <v>1247.2543417509514</v>
      </c>
      <c r="AC166" s="25">
        <v>1.8523209702133754</v>
      </c>
      <c r="AD166" s="25">
        <v>1.3389457118982238</v>
      </c>
      <c r="AE166" s="23">
        <f t="shared" si="105"/>
        <v>0.7228475698485376</v>
      </c>
      <c r="AF166" s="25">
        <v>1.2048957647429221</v>
      </c>
      <c r="AG166" s="25">
        <v>0.68283969984001747</v>
      </c>
      <c r="AH166" s="23">
        <f t="shared" si="106"/>
        <v>0.56672097273552036</v>
      </c>
      <c r="AI166" s="26">
        <f t="shared" si="99"/>
        <v>0.11454100834304159</v>
      </c>
      <c r="AJ166" s="26">
        <f t="shared" si="100"/>
        <v>0.12325775540063177</v>
      </c>
      <c r="AK166" s="26">
        <f t="shared" si="145"/>
        <v>0.14401120702779346</v>
      </c>
      <c r="AL166" s="26">
        <f t="shared" si="146"/>
        <v>0.12710888665009135</v>
      </c>
      <c r="AM166" s="26">
        <f t="shared" si="101"/>
        <v>1.1904720639468458E-2</v>
      </c>
      <c r="AN166" s="26">
        <f t="shared" si="102"/>
        <v>-7.9232526895319677E-2</v>
      </c>
      <c r="AO166" s="23">
        <v>342.9</v>
      </c>
      <c r="AP166" s="23">
        <v>348.6</v>
      </c>
      <c r="AQ166" s="22">
        <v>14637.666666666666</v>
      </c>
      <c r="AR166" s="22">
        <v>43684.666666666664</v>
      </c>
      <c r="AS166" s="22">
        <v>285</v>
      </c>
      <c r="AT166" s="22">
        <v>0</v>
      </c>
      <c r="AU166" s="22">
        <v>0</v>
      </c>
      <c r="AV166" s="22">
        <v>0</v>
      </c>
      <c r="AW166" s="22">
        <v>2.3333333333333335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13306.666666666666</v>
      </c>
      <c r="BD166" s="22">
        <v>39417.333333333336</v>
      </c>
      <c r="BE166" s="22">
        <v>0</v>
      </c>
      <c r="BF166" s="22">
        <v>0</v>
      </c>
      <c r="BG166" s="22">
        <v>101.66666666666667</v>
      </c>
      <c r="BH166" s="22">
        <v>132.33333333333334</v>
      </c>
      <c r="BI166" s="22">
        <v>0</v>
      </c>
      <c r="BJ166" s="22">
        <v>0</v>
      </c>
      <c r="BK166" s="22">
        <v>517.33333333333337</v>
      </c>
      <c r="BL166" s="22">
        <v>1805</v>
      </c>
      <c r="BM166" s="22">
        <v>282</v>
      </c>
      <c r="BN166" s="22">
        <v>668.33333333333337</v>
      </c>
      <c r="BO166" s="22">
        <v>141</v>
      </c>
      <c r="BP166" s="22">
        <v>1428.3333333333333</v>
      </c>
      <c r="BQ166" s="22">
        <v>0</v>
      </c>
      <c r="BR166" s="22">
        <v>126.66666666666667</v>
      </c>
      <c r="BS166" s="22">
        <v>0</v>
      </c>
      <c r="BT166" s="22">
        <v>0</v>
      </c>
      <c r="BU166" s="22">
        <v>1436</v>
      </c>
      <c r="BV166" s="22">
        <v>2035</v>
      </c>
      <c r="BW166" s="22">
        <v>10.666666666666666</v>
      </c>
      <c r="BX166" s="22">
        <v>0</v>
      </c>
      <c r="BY166" s="22">
        <v>182.66666666666666</v>
      </c>
      <c r="BZ166" s="22">
        <v>59.333333333333336</v>
      </c>
      <c r="CA166" s="22">
        <v>0</v>
      </c>
      <c r="CB166" s="22">
        <v>0</v>
      </c>
      <c r="CC166" s="22">
        <v>25.333333333333332</v>
      </c>
      <c r="CD166" s="22">
        <v>114</v>
      </c>
      <c r="CE166" s="22">
        <v>0</v>
      </c>
      <c r="CF166" s="22">
        <v>0</v>
      </c>
      <c r="CG166" s="22">
        <v>12.666666666666666</v>
      </c>
      <c r="CH166" s="22">
        <v>0</v>
      </c>
      <c r="CI166" s="22">
        <v>1.3333333333333333</v>
      </c>
      <c r="CJ166" s="22">
        <v>7.333333333333333</v>
      </c>
      <c r="CK166" s="22">
        <v>744.66666666666663</v>
      </c>
      <c r="CL166" s="22">
        <v>6.666666666666667</v>
      </c>
      <c r="CM166" s="22">
        <v>47.333333333333336</v>
      </c>
      <c r="CN166" s="22">
        <v>443</v>
      </c>
      <c r="CO166" s="22">
        <v>28</v>
      </c>
      <c r="CP166" s="22">
        <v>387</v>
      </c>
      <c r="CQ166" s="22">
        <v>0</v>
      </c>
      <c r="CR166" s="22">
        <v>0</v>
      </c>
      <c r="CS166" s="22">
        <v>14.333333333333334</v>
      </c>
      <c r="CT166" s="22">
        <v>56</v>
      </c>
      <c r="CU166" s="22">
        <v>1398</v>
      </c>
      <c r="CV166" s="22">
        <v>0</v>
      </c>
      <c r="CW166" s="22">
        <v>618</v>
      </c>
      <c r="CX166" s="22">
        <v>958</v>
      </c>
      <c r="CY166" s="22">
        <v>664.66666666666663</v>
      </c>
      <c r="CZ166" s="22">
        <v>10</v>
      </c>
      <c r="DA166" s="22">
        <v>4.333333333333333</v>
      </c>
      <c r="DB166" s="22">
        <v>0</v>
      </c>
      <c r="DC166" s="22">
        <v>0</v>
      </c>
      <c r="DD166" s="22">
        <v>5.333333333333333</v>
      </c>
      <c r="DE166" s="22">
        <v>25775.666666666668</v>
      </c>
      <c r="DF166" s="22">
        <v>1078</v>
      </c>
      <c r="DG166" s="22">
        <v>800</v>
      </c>
      <c r="DH166" s="22">
        <v>15518</v>
      </c>
      <c r="DI166" s="22">
        <v>2005</v>
      </c>
      <c r="DJ166" s="22">
        <v>550</v>
      </c>
      <c r="DK166" s="22">
        <v>9300</v>
      </c>
      <c r="DL166" s="22">
        <v>2110</v>
      </c>
      <c r="DM166" s="22">
        <v>49750</v>
      </c>
      <c r="DN166" s="22">
        <v>75000</v>
      </c>
      <c r="DO166" s="22">
        <v>1900</v>
      </c>
      <c r="DP166" s="27">
        <v>1810</v>
      </c>
      <c r="DQ166" s="57">
        <f t="shared" si="147"/>
        <v>1.9844009746544304</v>
      </c>
      <c r="DR166" s="57">
        <f t="shared" si="107"/>
        <v>-1</v>
      </c>
      <c r="DS166" s="57" t="str">
        <f t="shared" si="108"/>
        <v xml:space="preserve"> </v>
      </c>
      <c r="DT166" s="57">
        <f t="shared" si="109"/>
        <v>-1</v>
      </c>
      <c r="DU166" s="57" t="str">
        <f t="shared" si="110"/>
        <v xml:space="preserve"> </v>
      </c>
      <c r="DV166" s="57" t="str">
        <f t="shared" si="111"/>
        <v xml:space="preserve"> </v>
      </c>
      <c r="DW166" s="57">
        <f t="shared" si="112"/>
        <v>1.9622244488977958</v>
      </c>
      <c r="DX166" s="57" t="str">
        <f t="shared" si="113"/>
        <v xml:space="preserve"> </v>
      </c>
      <c r="DY166" s="57">
        <f t="shared" si="114"/>
        <v>0.30163934426229511</v>
      </c>
      <c r="DZ166" s="57" t="str">
        <f t="shared" si="115"/>
        <v xml:space="preserve"> </v>
      </c>
      <c r="EA166" s="57">
        <f t="shared" si="116"/>
        <v>2.4890463917525771</v>
      </c>
      <c r="EB166" s="57">
        <f t="shared" si="117"/>
        <v>1.3699763593380614</v>
      </c>
      <c r="EC166" s="57">
        <f t="shared" si="118"/>
        <v>9.1300236406619373</v>
      </c>
      <c r="ED166" s="57" t="str">
        <f t="shared" si="119"/>
        <v xml:space="preserve"> </v>
      </c>
      <c r="EE166" s="57" t="str">
        <f t="shared" si="120"/>
        <v xml:space="preserve"> </v>
      </c>
      <c r="EF166" s="57">
        <f t="shared" si="121"/>
        <v>0.41713091922005563</v>
      </c>
      <c r="EG166" s="57">
        <f t="shared" si="122"/>
        <v>-1</v>
      </c>
      <c r="EH166" s="57">
        <f t="shared" si="123"/>
        <v>-0.67518248175182483</v>
      </c>
      <c r="EI166" s="57" t="str">
        <f t="shared" si="124"/>
        <v xml:space="preserve"> </v>
      </c>
      <c r="EJ166" s="57">
        <f t="shared" si="125"/>
        <v>3.5</v>
      </c>
      <c r="EK166" s="57" t="str">
        <f t="shared" si="126"/>
        <v xml:space="preserve"> </v>
      </c>
      <c r="EL166" s="57">
        <f t="shared" si="127"/>
        <v>-1</v>
      </c>
      <c r="EM166" s="57">
        <f t="shared" si="128"/>
        <v>4.5</v>
      </c>
      <c r="EN166" s="57">
        <f t="shared" si="129"/>
        <v>-0.991047448522829</v>
      </c>
      <c r="EO166" s="57">
        <f t="shared" si="130"/>
        <v>8.3591549295774641</v>
      </c>
      <c r="EP166" s="57">
        <f t="shared" si="131"/>
        <v>12.821428571428571</v>
      </c>
      <c r="EQ166" s="57" t="str">
        <f t="shared" si="132"/>
        <v xml:space="preserve"> </v>
      </c>
      <c r="ER166" s="57">
        <f t="shared" si="133"/>
        <v>2.9069767441860463</v>
      </c>
      <c r="ES166" s="57">
        <f t="shared" si="134"/>
        <v>-1</v>
      </c>
      <c r="ET166" s="57">
        <f t="shared" si="135"/>
        <v>0.55016181229773453</v>
      </c>
      <c r="EU166" s="57">
        <f t="shared" si="136"/>
        <v>-0.98495486459378134</v>
      </c>
      <c r="EV166" s="57">
        <f t="shared" si="137"/>
        <v>-1</v>
      </c>
      <c r="EW166" s="57" t="str">
        <f t="shared" si="138"/>
        <v xml:space="preserve"> </v>
      </c>
      <c r="EX166" s="57">
        <f t="shared" si="139"/>
        <v>-0.95817760937318142</v>
      </c>
      <c r="EY166" s="57">
        <f t="shared" si="140"/>
        <v>18.397500000000001</v>
      </c>
      <c r="EZ166" s="57">
        <f t="shared" si="141"/>
        <v>-0.72568578553615959</v>
      </c>
      <c r="FA166" s="57">
        <f t="shared" si="142"/>
        <v>-0.77311827956989254</v>
      </c>
      <c r="FB166" s="57">
        <f t="shared" si="143"/>
        <v>0.50753768844221114</v>
      </c>
      <c r="FC166" s="57">
        <f t="shared" si="144"/>
        <v>-4.7368421052631615E-2</v>
      </c>
    </row>
    <row r="167" spans="1:159">
      <c r="A167" s="19">
        <v>4118303</v>
      </c>
      <c r="B167" s="20" t="s">
        <v>434</v>
      </c>
      <c r="C167" s="21">
        <v>1</v>
      </c>
      <c r="D167" s="21">
        <v>0</v>
      </c>
      <c r="E167" s="21">
        <v>0</v>
      </c>
      <c r="F167" s="21">
        <v>0</v>
      </c>
      <c r="G167" s="21">
        <v>2387</v>
      </c>
      <c r="H167" s="22">
        <v>2791</v>
      </c>
      <c r="I167" s="22">
        <f t="shared" si="103"/>
        <v>2153</v>
      </c>
      <c r="J167" s="22">
        <f t="shared" si="103"/>
        <v>2500</v>
      </c>
      <c r="K167" s="23">
        <f t="shared" si="104"/>
        <v>0.90196899874319225</v>
      </c>
      <c r="L167" s="23">
        <f t="shared" si="104"/>
        <v>0.8957362952346829</v>
      </c>
      <c r="M167" s="22">
        <v>234</v>
      </c>
      <c r="N167" s="22">
        <v>291</v>
      </c>
      <c r="O167" s="22">
        <v>7640</v>
      </c>
      <c r="P167" s="22">
        <v>30195</v>
      </c>
      <c r="Q167" s="22">
        <v>1880</v>
      </c>
      <c r="R167" s="22">
        <v>12304</v>
      </c>
      <c r="S167" s="24">
        <v>346675.03557767079</v>
      </c>
      <c r="T167" s="24">
        <v>1524896.0622239106</v>
      </c>
      <c r="U167" s="24">
        <v>297207.30412977043</v>
      </c>
      <c r="V167" s="24">
        <v>1420677.9571585685</v>
      </c>
      <c r="W167" s="24">
        <v>49467.731447899998</v>
      </c>
      <c r="X167" s="24">
        <v>104218.10506534285</v>
      </c>
      <c r="Y167" s="24">
        <v>319.38681837115735</v>
      </c>
      <c r="Z167" s="24">
        <v>877.78196179043641</v>
      </c>
      <c r="AA167" s="24">
        <v>380.55289733144946</v>
      </c>
      <c r="AB167" s="24">
        <v>1130.7418488040737</v>
      </c>
      <c r="AC167" s="25">
        <v>1.1915109686499692</v>
      </c>
      <c r="AD167" s="25">
        <v>1.2881807761208353</v>
      </c>
      <c r="AE167" s="23">
        <f t="shared" si="105"/>
        <v>1.0811321171305681</v>
      </c>
      <c r="AF167" s="25">
        <v>0.90253519799427573</v>
      </c>
      <c r="AG167" s="25">
        <v>0.62464509012933245</v>
      </c>
      <c r="AH167" s="23">
        <f t="shared" si="106"/>
        <v>0.69210053138924144</v>
      </c>
      <c r="AI167" s="26">
        <f t="shared" si="99"/>
        <v>0.15966291068842309</v>
      </c>
      <c r="AJ167" s="26">
        <f t="shared" si="100"/>
        <v>0.16934756699417708</v>
      </c>
      <c r="AK167" s="26">
        <f t="shared" si="145"/>
        <v>0.14731895198667577</v>
      </c>
      <c r="AL167" s="26">
        <f t="shared" si="146"/>
        <v>0.20667092189074099</v>
      </c>
      <c r="AM167" s="26">
        <f t="shared" si="101"/>
        <v>1.5759146701368687E-2</v>
      </c>
      <c r="AN167" s="26">
        <f t="shared" si="102"/>
        <v>2.2039576080918666E-2</v>
      </c>
      <c r="AO167" s="23">
        <v>181.8</v>
      </c>
      <c r="AP167" s="23">
        <v>175.9</v>
      </c>
      <c r="AQ167" s="22">
        <v>1871</v>
      </c>
      <c r="AR167" s="22">
        <v>15425</v>
      </c>
      <c r="AS167" s="22">
        <v>583.33333333333337</v>
      </c>
      <c r="AT167" s="22">
        <v>0</v>
      </c>
      <c r="AU167" s="22">
        <v>0</v>
      </c>
      <c r="AV167" s="22">
        <v>0</v>
      </c>
      <c r="AW167" s="22">
        <v>1</v>
      </c>
      <c r="AX167" s="22">
        <v>0</v>
      </c>
      <c r="AY167" s="22">
        <v>0</v>
      </c>
      <c r="AZ167" s="22">
        <v>0</v>
      </c>
      <c r="BA167" s="22">
        <v>0</v>
      </c>
      <c r="BB167" s="22">
        <v>0</v>
      </c>
      <c r="BC167" s="22">
        <v>0</v>
      </c>
      <c r="BD167" s="22">
        <v>12590.333333333334</v>
      </c>
      <c r="BE167" s="22">
        <v>0</v>
      </c>
      <c r="BF167" s="22">
        <v>0</v>
      </c>
      <c r="BG167" s="22">
        <v>112.66666666666667</v>
      </c>
      <c r="BH167" s="22">
        <v>56.666666666666664</v>
      </c>
      <c r="BI167" s="22">
        <v>0</v>
      </c>
      <c r="BJ167" s="22">
        <v>0</v>
      </c>
      <c r="BK167" s="22">
        <v>103</v>
      </c>
      <c r="BL167" s="22">
        <v>423.33333333333331</v>
      </c>
      <c r="BM167" s="22">
        <v>599.66666666666663</v>
      </c>
      <c r="BN167" s="22">
        <v>535.33333333333337</v>
      </c>
      <c r="BO167" s="22">
        <v>471.33333333333331</v>
      </c>
      <c r="BP167" s="22">
        <v>1749.3333333333333</v>
      </c>
      <c r="BQ167" s="22">
        <v>0</v>
      </c>
      <c r="BR167" s="22">
        <v>0</v>
      </c>
      <c r="BS167" s="22">
        <v>0</v>
      </c>
      <c r="BT167" s="22">
        <v>55</v>
      </c>
      <c r="BU167" s="22">
        <v>202</v>
      </c>
      <c r="BV167" s="22">
        <v>1737</v>
      </c>
      <c r="BW167" s="22">
        <v>0</v>
      </c>
      <c r="BX167" s="22">
        <v>0</v>
      </c>
      <c r="BY167" s="22">
        <v>0</v>
      </c>
      <c r="BZ167" s="22">
        <v>0</v>
      </c>
      <c r="CA167" s="22">
        <v>0</v>
      </c>
      <c r="CB167" s="22">
        <v>0</v>
      </c>
      <c r="CC167" s="22">
        <v>0</v>
      </c>
      <c r="CD167" s="22">
        <v>0</v>
      </c>
      <c r="CE167" s="22">
        <v>0</v>
      </c>
      <c r="CF167" s="22">
        <v>0</v>
      </c>
      <c r="CG167" s="22">
        <v>0</v>
      </c>
      <c r="CH167" s="22">
        <v>0</v>
      </c>
      <c r="CI167" s="22">
        <v>0</v>
      </c>
      <c r="CJ167" s="22">
        <v>0</v>
      </c>
      <c r="CK167" s="22">
        <v>0</v>
      </c>
      <c r="CL167" s="22">
        <v>0</v>
      </c>
      <c r="CM167" s="22">
        <v>10</v>
      </c>
      <c r="CN167" s="22">
        <v>76.333333333333329</v>
      </c>
      <c r="CO167" s="22">
        <v>4.333333333333333</v>
      </c>
      <c r="CP167" s="22">
        <v>58.666666666666664</v>
      </c>
      <c r="CQ167" s="22">
        <v>0</v>
      </c>
      <c r="CR167" s="22">
        <v>0</v>
      </c>
      <c r="CS167" s="22">
        <v>5.666666666666667</v>
      </c>
      <c r="CT167" s="22">
        <v>17.666666666666668</v>
      </c>
      <c r="CU167" s="22">
        <v>57.333333333333336</v>
      </c>
      <c r="CV167" s="22">
        <v>0</v>
      </c>
      <c r="CW167" s="22">
        <v>57.333333333333336</v>
      </c>
      <c r="CX167" s="22">
        <v>322</v>
      </c>
      <c r="CY167" s="22">
        <v>0</v>
      </c>
      <c r="CZ167" s="22">
        <v>1</v>
      </c>
      <c r="DA167" s="22">
        <v>0</v>
      </c>
      <c r="DB167" s="22">
        <v>0</v>
      </c>
      <c r="DC167" s="22">
        <v>0</v>
      </c>
      <c r="DD167" s="22">
        <v>0</v>
      </c>
      <c r="DE167" s="22">
        <v>15819.333333333334</v>
      </c>
      <c r="DF167" s="22">
        <v>323</v>
      </c>
      <c r="DG167" s="22">
        <v>565</v>
      </c>
      <c r="DH167" s="22">
        <v>15073.333333333334</v>
      </c>
      <c r="DI167" s="22">
        <v>107.66666666666667</v>
      </c>
      <c r="DJ167" s="22">
        <v>483.33333333333331</v>
      </c>
      <c r="DK167" s="22">
        <v>180</v>
      </c>
      <c r="DL167" s="22">
        <v>209.33333333333334</v>
      </c>
      <c r="DM167" s="22">
        <v>271.66666666666669</v>
      </c>
      <c r="DN167" s="22">
        <v>233.66666666666666</v>
      </c>
      <c r="DO167" s="22">
        <v>290</v>
      </c>
      <c r="DP167" s="27">
        <v>261.66666666666669</v>
      </c>
      <c r="DQ167" s="57">
        <f t="shared" si="147"/>
        <v>7.244254409406734</v>
      </c>
      <c r="DR167" s="57">
        <f t="shared" si="107"/>
        <v>-1</v>
      </c>
      <c r="DS167" s="57" t="str">
        <f t="shared" si="108"/>
        <v xml:space="preserve"> </v>
      </c>
      <c r="DT167" s="57">
        <f t="shared" si="109"/>
        <v>-1</v>
      </c>
      <c r="DU167" s="57" t="str">
        <f t="shared" si="110"/>
        <v xml:space="preserve"> </v>
      </c>
      <c r="DV167" s="57" t="str">
        <f t="shared" si="111"/>
        <v xml:space="preserve"> </v>
      </c>
      <c r="DW167" s="57" t="str">
        <f t="shared" si="112"/>
        <v xml:space="preserve"> </v>
      </c>
      <c r="DX167" s="57" t="str">
        <f t="shared" si="113"/>
        <v xml:space="preserve"> </v>
      </c>
      <c r="DY167" s="57">
        <f t="shared" si="114"/>
        <v>-0.49704142011834329</v>
      </c>
      <c r="DZ167" s="57" t="str">
        <f t="shared" si="115"/>
        <v xml:space="preserve"> </v>
      </c>
      <c r="EA167" s="57">
        <f t="shared" si="116"/>
        <v>3.1100323624595472</v>
      </c>
      <c r="EB167" s="57">
        <f t="shared" si="117"/>
        <v>-0.10728182323513047</v>
      </c>
      <c r="EC167" s="57">
        <f t="shared" si="118"/>
        <v>2.7114568599717113</v>
      </c>
      <c r="ED167" s="57" t="str">
        <f t="shared" si="119"/>
        <v xml:space="preserve"> </v>
      </c>
      <c r="EE167" s="57" t="str">
        <f t="shared" si="120"/>
        <v xml:space="preserve"> </v>
      </c>
      <c r="EF167" s="57">
        <f t="shared" si="121"/>
        <v>7.5990099009900991</v>
      </c>
      <c r="EG167" s="57" t="str">
        <f t="shared" si="122"/>
        <v xml:space="preserve"> </v>
      </c>
      <c r="EH167" s="57" t="str">
        <f t="shared" si="123"/>
        <v xml:space="preserve"> </v>
      </c>
      <c r="EI167" s="57" t="str">
        <f t="shared" si="124"/>
        <v xml:space="preserve"> </v>
      </c>
      <c r="EJ167" s="57" t="str">
        <f t="shared" si="125"/>
        <v xml:space="preserve"> </v>
      </c>
      <c r="EK167" s="57" t="str">
        <f t="shared" si="126"/>
        <v xml:space="preserve"> </v>
      </c>
      <c r="EL167" s="57" t="str">
        <f t="shared" si="127"/>
        <v xml:space="preserve"> </v>
      </c>
      <c r="EM167" s="57" t="str">
        <f t="shared" si="128"/>
        <v xml:space="preserve"> </v>
      </c>
      <c r="EN167" s="57" t="str">
        <f t="shared" si="129"/>
        <v xml:space="preserve"> </v>
      </c>
      <c r="EO167" s="57">
        <f t="shared" si="130"/>
        <v>6.6333333333333329</v>
      </c>
      <c r="EP167" s="57">
        <f t="shared" si="131"/>
        <v>12.538461538461538</v>
      </c>
      <c r="EQ167" s="57" t="str">
        <f t="shared" si="132"/>
        <v xml:space="preserve"> </v>
      </c>
      <c r="ER167" s="57">
        <f t="shared" si="133"/>
        <v>2.1176470588235294</v>
      </c>
      <c r="ES167" s="57">
        <f t="shared" si="134"/>
        <v>-1</v>
      </c>
      <c r="ET167" s="57">
        <f t="shared" si="135"/>
        <v>4.6162790697674421</v>
      </c>
      <c r="EU167" s="57" t="str">
        <f t="shared" si="136"/>
        <v xml:space="preserve"> </v>
      </c>
      <c r="EV167" s="57" t="str">
        <f t="shared" si="137"/>
        <v xml:space="preserve"> </v>
      </c>
      <c r="EW167" s="57" t="str">
        <f t="shared" si="138"/>
        <v xml:space="preserve"> </v>
      </c>
      <c r="EX167" s="57">
        <f t="shared" si="139"/>
        <v>-0.97958194614185179</v>
      </c>
      <c r="EY167" s="57">
        <f t="shared" si="140"/>
        <v>25.678466076696168</v>
      </c>
      <c r="EZ167" s="57">
        <f t="shared" si="141"/>
        <v>3.4891640866873059</v>
      </c>
      <c r="FA167" s="57">
        <f t="shared" si="142"/>
        <v>0.16296296296296298</v>
      </c>
      <c r="FB167" s="57">
        <f t="shared" si="143"/>
        <v>-0.13987730061349701</v>
      </c>
      <c r="FC167" s="57">
        <f t="shared" si="144"/>
        <v>-9.7701149425287293E-2</v>
      </c>
    </row>
    <row r="168" spans="1:159">
      <c r="A168" s="19">
        <v>4118402</v>
      </c>
      <c r="B168" s="20" t="s">
        <v>435</v>
      </c>
      <c r="C168" s="21">
        <v>1</v>
      </c>
      <c r="D168" s="21">
        <v>0</v>
      </c>
      <c r="E168" s="21">
        <v>0</v>
      </c>
      <c r="F168" s="21">
        <v>0</v>
      </c>
      <c r="G168" s="21">
        <v>75663</v>
      </c>
      <c r="H168" s="22">
        <v>81590</v>
      </c>
      <c r="I168" s="22">
        <f t="shared" si="103"/>
        <v>70242</v>
      </c>
      <c r="J168" s="22">
        <f t="shared" si="103"/>
        <v>77728</v>
      </c>
      <c r="K168" s="23">
        <f t="shared" si="104"/>
        <v>0.92835335633004246</v>
      </c>
      <c r="L168" s="23">
        <f t="shared" si="104"/>
        <v>0.95266576786370882</v>
      </c>
      <c r="M168" s="22">
        <v>5421</v>
      </c>
      <c r="N168" s="22">
        <v>3862</v>
      </c>
      <c r="O168" s="22">
        <v>314303</v>
      </c>
      <c r="P168" s="22">
        <v>970639</v>
      </c>
      <c r="Q168" s="22">
        <v>18197</v>
      </c>
      <c r="R168" s="22">
        <v>95856</v>
      </c>
      <c r="S168" s="24">
        <v>23662219.001704171</v>
      </c>
      <c r="T168" s="24">
        <v>69014375.896720454</v>
      </c>
      <c r="U168" s="24">
        <v>22947305.891083151</v>
      </c>
      <c r="V168" s="24">
        <v>66332430.507440545</v>
      </c>
      <c r="W168" s="24">
        <v>714913.11062104977</v>
      </c>
      <c r="X168" s="24">
        <v>2681945.3892798601</v>
      </c>
      <c r="Y168" s="24">
        <v>581.05815322513706</v>
      </c>
      <c r="Z168" s="24">
        <v>1286.8487159479444</v>
      </c>
      <c r="AA168" s="24">
        <v>1160.4779074604585</v>
      </c>
      <c r="AB168" s="24">
        <v>1958.4269434421583</v>
      </c>
      <c r="AC168" s="25">
        <v>1.9971803183885781</v>
      </c>
      <c r="AD168" s="25">
        <v>1.5218781502218017</v>
      </c>
      <c r="AE168" s="23">
        <f t="shared" si="105"/>
        <v>0.76201339268640844</v>
      </c>
      <c r="AF168" s="25">
        <v>0.94215469078305192</v>
      </c>
      <c r="AG168" s="25">
        <v>1.7540994893198076</v>
      </c>
      <c r="AH168" s="23">
        <f t="shared" si="106"/>
        <v>1.8617956334345955</v>
      </c>
      <c r="AI168" s="26">
        <f t="shared" si="99"/>
        <v>0.11298268909853837</v>
      </c>
      <c r="AJ168" s="26">
        <f t="shared" si="100"/>
        <v>0.11198625887741587</v>
      </c>
      <c r="AK168" s="26">
        <f t="shared" si="145"/>
        <v>0.11936293212660432</v>
      </c>
      <c r="AL168" s="26">
        <f t="shared" si="146"/>
        <v>0.18076086555585791</v>
      </c>
      <c r="AM168" s="26">
        <f t="shared" si="101"/>
        <v>7.5702541714448568E-3</v>
      </c>
      <c r="AN168" s="26">
        <f t="shared" si="102"/>
        <v>-3.3341027922498601E-2</v>
      </c>
      <c r="AO168" s="23">
        <v>1203.2</v>
      </c>
      <c r="AP168" s="23">
        <v>1202.3</v>
      </c>
      <c r="AQ168" s="22">
        <v>5312.666666666667</v>
      </c>
      <c r="AR168" s="22">
        <v>48103.666666666664</v>
      </c>
      <c r="AS168" s="22">
        <v>153</v>
      </c>
      <c r="AT168" s="22">
        <v>0</v>
      </c>
      <c r="AU168" s="22">
        <v>0</v>
      </c>
      <c r="AV168" s="22">
        <v>0</v>
      </c>
      <c r="AW168" s="22">
        <v>3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15</v>
      </c>
      <c r="BD168" s="22">
        <v>22413.666666666668</v>
      </c>
      <c r="BE168" s="22">
        <v>0</v>
      </c>
      <c r="BF168" s="22">
        <v>0</v>
      </c>
      <c r="BG168" s="22">
        <v>23.333333333333332</v>
      </c>
      <c r="BH168" s="22">
        <v>64.333333333333329</v>
      </c>
      <c r="BI168" s="22">
        <v>0</v>
      </c>
      <c r="BJ168" s="22">
        <v>0</v>
      </c>
      <c r="BK168" s="22">
        <v>4554</v>
      </c>
      <c r="BL168" s="22">
        <v>23656</v>
      </c>
      <c r="BM168" s="22">
        <v>539</v>
      </c>
      <c r="BN168" s="22">
        <v>648.66666666666663</v>
      </c>
      <c r="BO168" s="22">
        <v>10.666666666666666</v>
      </c>
      <c r="BP168" s="22">
        <v>366.33333333333331</v>
      </c>
      <c r="BQ168" s="22">
        <v>0</v>
      </c>
      <c r="BR168" s="22">
        <v>0</v>
      </c>
      <c r="BS168" s="22">
        <v>0</v>
      </c>
      <c r="BT168" s="22">
        <v>0</v>
      </c>
      <c r="BU168" s="22">
        <v>6057.666666666667</v>
      </c>
      <c r="BV168" s="22">
        <v>22391.666666666668</v>
      </c>
      <c r="BW168" s="22">
        <v>0.66666666666666663</v>
      </c>
      <c r="BX168" s="22">
        <v>6</v>
      </c>
      <c r="BY168" s="22">
        <v>1236.3333333333333</v>
      </c>
      <c r="BZ168" s="22">
        <v>881</v>
      </c>
      <c r="CA168" s="22">
        <v>0</v>
      </c>
      <c r="CB168" s="22">
        <v>0</v>
      </c>
      <c r="CC168" s="22">
        <v>4726</v>
      </c>
      <c r="CD168" s="22">
        <v>20966.666666666668</v>
      </c>
      <c r="CE168" s="22">
        <v>0</v>
      </c>
      <c r="CF168" s="22">
        <v>0</v>
      </c>
      <c r="CG168" s="22">
        <v>0</v>
      </c>
      <c r="CH168" s="22">
        <v>0</v>
      </c>
      <c r="CI168" s="22">
        <v>25.666666666666668</v>
      </c>
      <c r="CJ168" s="22">
        <v>13.666666666666666</v>
      </c>
      <c r="CK168" s="22">
        <v>38.333333333333336</v>
      </c>
      <c r="CL168" s="22">
        <v>0</v>
      </c>
      <c r="CM168" s="22">
        <v>250.33333333333334</v>
      </c>
      <c r="CN168" s="22">
        <v>195.66666666666666</v>
      </c>
      <c r="CO168" s="22">
        <v>175</v>
      </c>
      <c r="CP168" s="22">
        <v>140.66666666666666</v>
      </c>
      <c r="CQ168" s="22">
        <v>0</v>
      </c>
      <c r="CR168" s="22">
        <v>0</v>
      </c>
      <c r="CS168" s="22">
        <v>75.333333333333329</v>
      </c>
      <c r="CT168" s="22">
        <v>55</v>
      </c>
      <c r="CU168" s="22">
        <v>3825.6666666666665</v>
      </c>
      <c r="CV168" s="22">
        <v>0</v>
      </c>
      <c r="CW168" s="22">
        <v>3245.3333333333335</v>
      </c>
      <c r="CX168" s="22">
        <v>7514</v>
      </c>
      <c r="CY168" s="22">
        <v>328.66666666666669</v>
      </c>
      <c r="CZ168" s="22">
        <v>492</v>
      </c>
      <c r="DA168" s="22">
        <v>16.666666666666668</v>
      </c>
      <c r="DB168" s="22">
        <v>0</v>
      </c>
      <c r="DC168" s="22">
        <v>2</v>
      </c>
      <c r="DD168" s="22">
        <v>38.333333333333336</v>
      </c>
      <c r="DE168" s="22">
        <v>150851.33333333334</v>
      </c>
      <c r="DF168" s="22">
        <v>8064</v>
      </c>
      <c r="DG168" s="22">
        <v>3350</v>
      </c>
      <c r="DH168" s="22">
        <v>133199</v>
      </c>
      <c r="DI168" s="22">
        <v>3223.3333333333335</v>
      </c>
      <c r="DJ168" s="22">
        <v>2033.3333333333333</v>
      </c>
      <c r="DK168" s="22">
        <v>597869.66666666663</v>
      </c>
      <c r="DL168" s="22">
        <v>2369</v>
      </c>
      <c r="DM168" s="22">
        <v>27503.333333333332</v>
      </c>
      <c r="DN168" s="22">
        <v>2133333.3333333335</v>
      </c>
      <c r="DO168" s="22">
        <v>7000</v>
      </c>
      <c r="DP168" s="27">
        <v>21000</v>
      </c>
      <c r="DQ168" s="57">
        <f t="shared" si="147"/>
        <v>8.0545237796461286</v>
      </c>
      <c r="DR168" s="57">
        <f t="shared" si="107"/>
        <v>-1</v>
      </c>
      <c r="DS168" s="57" t="str">
        <f t="shared" si="108"/>
        <v xml:space="preserve"> </v>
      </c>
      <c r="DT168" s="57">
        <f t="shared" si="109"/>
        <v>-1</v>
      </c>
      <c r="DU168" s="57" t="str">
        <f t="shared" si="110"/>
        <v xml:space="preserve"> </v>
      </c>
      <c r="DV168" s="57" t="str">
        <f t="shared" si="111"/>
        <v xml:space="preserve"> </v>
      </c>
      <c r="DW168" s="57">
        <f t="shared" si="112"/>
        <v>1493.2444444444445</v>
      </c>
      <c r="DX168" s="57" t="str">
        <f t="shared" si="113"/>
        <v xml:space="preserve"> </v>
      </c>
      <c r="DY168" s="57">
        <f t="shared" si="114"/>
        <v>1.7571428571428571</v>
      </c>
      <c r="DZ168" s="57" t="str">
        <f t="shared" si="115"/>
        <v xml:space="preserve"> </v>
      </c>
      <c r="EA168" s="57">
        <f t="shared" si="116"/>
        <v>4.1945542380324987</v>
      </c>
      <c r="EB168" s="57">
        <f t="shared" si="117"/>
        <v>0.20346320346320335</v>
      </c>
      <c r="EC168" s="57">
        <f t="shared" si="118"/>
        <v>33.34375</v>
      </c>
      <c r="ED168" s="57" t="str">
        <f t="shared" si="119"/>
        <v xml:space="preserve"> </v>
      </c>
      <c r="EE168" s="57" t="str">
        <f t="shared" si="120"/>
        <v xml:space="preserve"> </v>
      </c>
      <c r="EF168" s="57">
        <f t="shared" si="121"/>
        <v>2.6964177626148684</v>
      </c>
      <c r="EG168" s="57">
        <f t="shared" si="122"/>
        <v>8</v>
      </c>
      <c r="EH168" s="57">
        <f t="shared" si="123"/>
        <v>-0.28740900512267453</v>
      </c>
      <c r="EI168" s="57" t="str">
        <f t="shared" si="124"/>
        <v xml:space="preserve"> </v>
      </c>
      <c r="EJ168" s="57">
        <f t="shared" si="125"/>
        <v>3.4364508393285371</v>
      </c>
      <c r="EK168" s="57" t="str">
        <f t="shared" si="126"/>
        <v xml:space="preserve"> </v>
      </c>
      <c r="EL168" s="57" t="str">
        <f t="shared" si="127"/>
        <v xml:space="preserve"> </v>
      </c>
      <c r="EM168" s="57">
        <f t="shared" si="128"/>
        <v>-0.46753246753246758</v>
      </c>
      <c r="EN168" s="57">
        <f t="shared" si="129"/>
        <v>-1</v>
      </c>
      <c r="EO168" s="57">
        <f t="shared" si="130"/>
        <v>-0.21837549933422107</v>
      </c>
      <c r="EP168" s="57">
        <f t="shared" si="131"/>
        <v>-0.19619047619047625</v>
      </c>
      <c r="EQ168" s="57" t="str">
        <f t="shared" si="132"/>
        <v xml:space="preserve"> </v>
      </c>
      <c r="ER168" s="57">
        <f t="shared" si="133"/>
        <v>-0.26991150442477874</v>
      </c>
      <c r="ES168" s="57">
        <f t="shared" si="134"/>
        <v>-1</v>
      </c>
      <c r="ET168" s="57">
        <f t="shared" si="135"/>
        <v>1.3153245686113393</v>
      </c>
      <c r="EU168" s="57">
        <f t="shared" si="136"/>
        <v>0.49695740365111551</v>
      </c>
      <c r="EV168" s="57">
        <f t="shared" si="137"/>
        <v>-1</v>
      </c>
      <c r="EW168" s="57">
        <f t="shared" si="138"/>
        <v>18.166666666666668</v>
      </c>
      <c r="EX168" s="57">
        <f t="shared" si="139"/>
        <v>-0.94654339592623205</v>
      </c>
      <c r="EY168" s="57">
        <f t="shared" si="140"/>
        <v>38.760895522388061</v>
      </c>
      <c r="EZ168" s="57">
        <f t="shared" si="141"/>
        <v>-0.36918304033092042</v>
      </c>
      <c r="FA168" s="57">
        <f t="shared" si="142"/>
        <v>-0.99603759793801216</v>
      </c>
      <c r="FB168" s="57">
        <f t="shared" si="143"/>
        <v>76.566355593261434</v>
      </c>
      <c r="FC168" s="57">
        <f t="shared" si="144"/>
        <v>2</v>
      </c>
    </row>
    <row r="169" spans="1:159">
      <c r="A169" s="19">
        <v>4118600</v>
      </c>
      <c r="B169" s="20" t="s">
        <v>436</v>
      </c>
      <c r="C169" s="21">
        <v>1</v>
      </c>
      <c r="D169" s="21">
        <v>0</v>
      </c>
      <c r="E169" s="21">
        <v>0</v>
      </c>
      <c r="F169" s="21">
        <v>0</v>
      </c>
      <c r="G169" s="21">
        <v>5030</v>
      </c>
      <c r="H169" s="22">
        <v>5434</v>
      </c>
      <c r="I169" s="22">
        <f t="shared" si="103"/>
        <v>2170</v>
      </c>
      <c r="J169" s="22">
        <f t="shared" si="103"/>
        <v>2748</v>
      </c>
      <c r="K169" s="23">
        <f t="shared" si="104"/>
        <v>0.43141153081510936</v>
      </c>
      <c r="L169" s="23">
        <f t="shared" si="104"/>
        <v>0.50570482149429519</v>
      </c>
      <c r="M169" s="22">
        <v>2860</v>
      </c>
      <c r="N169" s="22">
        <v>2686</v>
      </c>
      <c r="O169" s="22">
        <v>28416</v>
      </c>
      <c r="P169" s="22">
        <v>95943</v>
      </c>
      <c r="Q169" s="22">
        <v>15647</v>
      </c>
      <c r="R169" s="22">
        <v>43170</v>
      </c>
      <c r="S169" s="24">
        <v>896767.45142659114</v>
      </c>
      <c r="T169" s="24">
        <v>3244428.2759854323</v>
      </c>
      <c r="U169" s="24">
        <v>410764.88360721979</v>
      </c>
      <c r="V169" s="24">
        <v>1627474.6832077629</v>
      </c>
      <c r="W169" s="24">
        <v>486002.56781936996</v>
      </c>
      <c r="X169" s="24">
        <v>1616953.5927776704</v>
      </c>
      <c r="Y169" s="24">
        <v>376.11438746314252</v>
      </c>
      <c r="Z169" s="24">
        <v>1095.6584442839207</v>
      </c>
      <c r="AA169" s="24">
        <v>707.10211221944223</v>
      </c>
      <c r="AB169" s="24">
        <v>6639.5058958930967</v>
      </c>
      <c r="AC169" s="25">
        <v>1.8800187809585853</v>
      </c>
      <c r="AD169" s="25">
        <v>6.0598318121231811</v>
      </c>
      <c r="AE169" s="23">
        <f t="shared" si="105"/>
        <v>3.2232825935033422</v>
      </c>
      <c r="AF169" s="25">
        <v>2.2456188289765833</v>
      </c>
      <c r="AG169" s="25">
        <v>7.7463805235897762</v>
      </c>
      <c r="AH169" s="23">
        <f t="shared" si="106"/>
        <v>3.4495527128796413</v>
      </c>
      <c r="AI169" s="26">
        <f t="shared" si="99"/>
        <v>0.13722352237914404</v>
      </c>
      <c r="AJ169" s="26">
        <f t="shared" si="100"/>
        <v>0.14760410561752635</v>
      </c>
      <c r="AK169" s="26">
        <f t="shared" si="145"/>
        <v>0.129392852699731</v>
      </c>
      <c r="AL169" s="26">
        <f t="shared" si="146"/>
        <v>0.10681515384942331</v>
      </c>
      <c r="AM169" s="26">
        <f t="shared" si="101"/>
        <v>7.7554717689420904E-3</v>
      </c>
      <c r="AN169" s="26">
        <f t="shared" si="102"/>
        <v>-6.2571943855619372E-3</v>
      </c>
      <c r="AO169" s="23">
        <v>420.3</v>
      </c>
      <c r="AP169" s="23">
        <v>420.3</v>
      </c>
      <c r="AQ169" s="22">
        <v>12650.333333333334</v>
      </c>
      <c r="AR169" s="22">
        <v>43959</v>
      </c>
      <c r="AS169" s="22">
        <v>0</v>
      </c>
      <c r="AT169" s="22">
        <v>0</v>
      </c>
      <c r="AU169" s="22">
        <v>11</v>
      </c>
      <c r="AV169" s="22">
        <v>4.333333333333333</v>
      </c>
      <c r="AW169" s="22">
        <v>96</v>
      </c>
      <c r="AX169" s="22">
        <v>120.33333333333333</v>
      </c>
      <c r="AY169" s="22">
        <v>31.333333333333332</v>
      </c>
      <c r="AZ169" s="22">
        <v>101.66666666666667</v>
      </c>
      <c r="BA169" s="22">
        <v>788.66666666666663</v>
      </c>
      <c r="BB169" s="22">
        <v>6469.666666666667</v>
      </c>
      <c r="BC169" s="22">
        <v>1.3333333333333333</v>
      </c>
      <c r="BD169" s="22">
        <v>8</v>
      </c>
      <c r="BE169" s="22">
        <v>9.3333333333333339</v>
      </c>
      <c r="BF169" s="22">
        <v>77.666666666666671</v>
      </c>
      <c r="BG169" s="22">
        <v>1558.3333333333333</v>
      </c>
      <c r="BH169" s="22">
        <v>2513</v>
      </c>
      <c r="BI169" s="22">
        <v>1015</v>
      </c>
      <c r="BJ169" s="22">
        <v>5344.333333333333</v>
      </c>
      <c r="BK169" s="22">
        <v>319.66666666666669</v>
      </c>
      <c r="BL169" s="22">
        <v>1132.3333333333333</v>
      </c>
      <c r="BM169" s="22">
        <v>4071</v>
      </c>
      <c r="BN169" s="22">
        <v>7822.666666666667</v>
      </c>
      <c r="BO169" s="22">
        <v>3629</v>
      </c>
      <c r="BP169" s="22">
        <v>16587.333333333332</v>
      </c>
      <c r="BQ169" s="22">
        <v>39</v>
      </c>
      <c r="BR169" s="22">
        <v>65</v>
      </c>
      <c r="BS169" s="22">
        <v>139.66666666666666</v>
      </c>
      <c r="BT169" s="22">
        <v>1024</v>
      </c>
      <c r="BU169" s="22">
        <v>2859</v>
      </c>
      <c r="BV169" s="22">
        <v>2373.3333333333335</v>
      </c>
      <c r="BW169" s="22">
        <v>0</v>
      </c>
      <c r="BX169" s="22">
        <v>0</v>
      </c>
      <c r="BY169" s="22">
        <v>0</v>
      </c>
      <c r="BZ169" s="22">
        <v>0</v>
      </c>
      <c r="CA169" s="22">
        <v>2813</v>
      </c>
      <c r="CB169" s="22">
        <v>1516.3333333333333</v>
      </c>
      <c r="CC169" s="22">
        <v>6.666666666666667</v>
      </c>
      <c r="CD169" s="22">
        <v>13.666666666666666</v>
      </c>
      <c r="CE169" s="22">
        <v>0</v>
      </c>
      <c r="CF169" s="22">
        <v>696</v>
      </c>
      <c r="CG169" s="22">
        <v>25.333333333333332</v>
      </c>
      <c r="CH169" s="22">
        <v>43</v>
      </c>
      <c r="CI169" s="22">
        <v>0</v>
      </c>
      <c r="CJ169" s="22">
        <v>23</v>
      </c>
      <c r="CK169" s="22">
        <v>14</v>
      </c>
      <c r="CL169" s="22">
        <v>24</v>
      </c>
      <c r="CM169" s="22">
        <v>1833.6666666666667</v>
      </c>
      <c r="CN169" s="22">
        <v>16115.666666666666</v>
      </c>
      <c r="CO169" s="22">
        <v>136.66666666666666</v>
      </c>
      <c r="CP169" s="22">
        <v>1396.6666666666667</v>
      </c>
      <c r="CQ169" s="22">
        <v>728</v>
      </c>
      <c r="CR169" s="22">
        <v>3438</v>
      </c>
      <c r="CS169" s="22">
        <v>965.66666666666663</v>
      </c>
      <c r="CT169" s="22">
        <v>11281</v>
      </c>
      <c r="CU169" s="22">
        <v>371</v>
      </c>
      <c r="CV169" s="22">
        <v>2</v>
      </c>
      <c r="CW169" s="22">
        <v>259.33333333333331</v>
      </c>
      <c r="CX169" s="22">
        <v>1216.3333333333333</v>
      </c>
      <c r="CY169" s="22">
        <v>94.666666666666671</v>
      </c>
      <c r="CZ169" s="22">
        <v>64</v>
      </c>
      <c r="DA169" s="22">
        <v>15.333333333333334</v>
      </c>
      <c r="DB169" s="22">
        <v>0</v>
      </c>
      <c r="DC169" s="22">
        <v>1</v>
      </c>
      <c r="DD169" s="22">
        <v>102</v>
      </c>
      <c r="DE169" s="22">
        <v>8216.6666666666661</v>
      </c>
      <c r="DF169" s="22">
        <v>1384.3333333333333</v>
      </c>
      <c r="DG169" s="22">
        <v>1853.3333333333333</v>
      </c>
      <c r="DH169" s="22">
        <v>5850</v>
      </c>
      <c r="DI169" s="22">
        <v>5310</v>
      </c>
      <c r="DJ169" s="22">
        <v>570</v>
      </c>
      <c r="DK169" s="22">
        <v>57333.333333333336</v>
      </c>
      <c r="DL169" s="22">
        <v>7066.666666666667</v>
      </c>
      <c r="DM169" s="22">
        <v>20833.333333333332</v>
      </c>
      <c r="DN169" s="22">
        <v>108477.33333333333</v>
      </c>
      <c r="DO169" s="22">
        <v>1100</v>
      </c>
      <c r="DP169" s="27">
        <v>29616.666666666668</v>
      </c>
      <c r="DQ169" s="57">
        <f t="shared" si="147"/>
        <v>2.4749281968854575</v>
      </c>
      <c r="DR169" s="57" t="str">
        <f t="shared" si="107"/>
        <v xml:space="preserve"> </v>
      </c>
      <c r="DS169" s="57">
        <f t="shared" si="108"/>
        <v>-0.60606060606060608</v>
      </c>
      <c r="DT169" s="57">
        <f t="shared" si="109"/>
        <v>0.2534722222222221</v>
      </c>
      <c r="DU169" s="57">
        <f t="shared" si="110"/>
        <v>2.2446808510638299</v>
      </c>
      <c r="DV169" s="57">
        <f t="shared" si="111"/>
        <v>7.2032967032967044</v>
      </c>
      <c r="DW169" s="57">
        <f t="shared" si="112"/>
        <v>5</v>
      </c>
      <c r="DX169" s="57">
        <f t="shared" si="113"/>
        <v>7.3214285714285712</v>
      </c>
      <c r="DY169" s="57">
        <f t="shared" si="114"/>
        <v>0.61262032085561513</v>
      </c>
      <c r="DZ169" s="57">
        <f t="shared" si="115"/>
        <v>4.2653530377668307</v>
      </c>
      <c r="EA169" s="57">
        <f t="shared" si="116"/>
        <v>2.5422314911366</v>
      </c>
      <c r="EB169" s="57">
        <f t="shared" si="117"/>
        <v>0.92155899451404255</v>
      </c>
      <c r="EC169" s="57">
        <f t="shared" si="118"/>
        <v>3.5707724809405708</v>
      </c>
      <c r="ED169" s="57">
        <f t="shared" si="119"/>
        <v>0.66666666666666674</v>
      </c>
      <c r="EE169" s="57">
        <f t="shared" si="120"/>
        <v>6.3317422434367545</v>
      </c>
      <c r="EF169" s="57">
        <f t="shared" si="121"/>
        <v>-0.1698729159379736</v>
      </c>
      <c r="EG169" s="57" t="str">
        <f t="shared" si="122"/>
        <v xml:space="preserve"> </v>
      </c>
      <c r="EH169" s="57" t="str">
        <f t="shared" si="123"/>
        <v xml:space="preserve"> </v>
      </c>
      <c r="EI169" s="57">
        <f t="shared" si="124"/>
        <v>-0.46095508946557651</v>
      </c>
      <c r="EJ169" s="57">
        <f t="shared" si="125"/>
        <v>1.0499999999999998</v>
      </c>
      <c r="EK169" s="57" t="str">
        <f t="shared" si="126"/>
        <v xml:space="preserve"> </v>
      </c>
      <c r="EL169" s="57">
        <f t="shared" si="127"/>
        <v>0.69736842105263164</v>
      </c>
      <c r="EM169" s="57" t="str">
        <f t="shared" si="128"/>
        <v xml:space="preserve"> </v>
      </c>
      <c r="EN169" s="57">
        <f t="shared" si="129"/>
        <v>0.71428571428571419</v>
      </c>
      <c r="EO169" s="57">
        <f t="shared" si="130"/>
        <v>7.7887656789674597</v>
      </c>
      <c r="EP169" s="57">
        <f t="shared" si="131"/>
        <v>9.2195121951219523</v>
      </c>
      <c r="EQ169" s="57">
        <f t="shared" si="132"/>
        <v>3.7225274725274726</v>
      </c>
      <c r="ER169" s="57">
        <f t="shared" si="133"/>
        <v>10.682084915429755</v>
      </c>
      <c r="ES169" s="57">
        <f t="shared" si="134"/>
        <v>-0.99460916442048519</v>
      </c>
      <c r="ET169" s="57">
        <f t="shared" si="135"/>
        <v>3.6902313624678662</v>
      </c>
      <c r="EU169" s="57">
        <f t="shared" si="136"/>
        <v>-0.323943661971831</v>
      </c>
      <c r="EV169" s="57">
        <f t="shared" si="137"/>
        <v>-1</v>
      </c>
      <c r="EW169" s="57">
        <f t="shared" si="138"/>
        <v>101</v>
      </c>
      <c r="EX169" s="57">
        <f t="shared" si="139"/>
        <v>-0.8315212981744422</v>
      </c>
      <c r="EY169" s="57">
        <f t="shared" si="140"/>
        <v>2.156474820143885</v>
      </c>
      <c r="EZ169" s="57">
        <f t="shared" si="141"/>
        <v>-0.89265536723163841</v>
      </c>
      <c r="FA169" s="57">
        <f t="shared" si="142"/>
        <v>-0.87674418604651161</v>
      </c>
      <c r="FB169" s="57">
        <f t="shared" si="143"/>
        <v>4.206912</v>
      </c>
      <c r="FC169" s="57">
        <f t="shared" si="144"/>
        <v>25.924242424242426</v>
      </c>
    </row>
    <row r="170" spans="1:159">
      <c r="A170" s="19">
        <v>4118709</v>
      </c>
      <c r="B170" s="20" t="s">
        <v>437</v>
      </c>
      <c r="C170" s="21">
        <v>1</v>
      </c>
      <c r="D170" s="21">
        <v>0</v>
      </c>
      <c r="E170" s="21">
        <v>0</v>
      </c>
      <c r="F170" s="21">
        <v>0</v>
      </c>
      <c r="G170" s="21">
        <v>6563</v>
      </c>
      <c r="H170" s="22">
        <v>6913</v>
      </c>
      <c r="I170" s="22">
        <f t="shared" si="103"/>
        <v>1750</v>
      </c>
      <c r="J170" s="22">
        <f t="shared" si="103"/>
        <v>2173</v>
      </c>
      <c r="K170" s="23">
        <f t="shared" si="104"/>
        <v>0.26664635075422827</v>
      </c>
      <c r="L170" s="23">
        <f t="shared" si="104"/>
        <v>0.31433531028497036</v>
      </c>
      <c r="M170" s="22">
        <v>4813</v>
      </c>
      <c r="N170" s="22">
        <v>4740</v>
      </c>
      <c r="O170" s="22">
        <v>27094</v>
      </c>
      <c r="P170" s="22">
        <v>92592</v>
      </c>
      <c r="Q170" s="22">
        <v>12370</v>
      </c>
      <c r="R170" s="22">
        <v>39912</v>
      </c>
      <c r="S170" s="24">
        <v>1160494.9321300504</v>
      </c>
      <c r="T170" s="24">
        <v>3942001.5939254537</v>
      </c>
      <c r="U170" s="24">
        <v>330013.61537811026</v>
      </c>
      <c r="V170" s="24">
        <v>1891544.5782786326</v>
      </c>
      <c r="W170" s="24">
        <v>830481.3167519375</v>
      </c>
      <c r="X170" s="24">
        <v>2050457.0156468172</v>
      </c>
      <c r="Y170" s="24">
        <v>366.02320236615958</v>
      </c>
      <c r="Z170" s="24">
        <v>905.336901210164</v>
      </c>
      <c r="AA170" s="24">
        <v>1000.2454515115588</v>
      </c>
      <c r="AB170" s="24">
        <v>3120.2696813498974</v>
      </c>
      <c r="AC170" s="25">
        <v>2.7327378293109974</v>
      </c>
      <c r="AD170" s="25">
        <v>3.4465287752868932</v>
      </c>
      <c r="AE170" s="23">
        <f t="shared" si="105"/>
        <v>1.2611999359469706</v>
      </c>
      <c r="AF170" s="25">
        <v>3.2273638197659382</v>
      </c>
      <c r="AG170" s="25">
        <v>0.97509352340446831</v>
      </c>
      <c r="AH170" s="23">
        <f t="shared" si="106"/>
        <v>0.30213312717720997</v>
      </c>
      <c r="AI170" s="26">
        <f t="shared" si="99"/>
        <v>0.13007522729104126</v>
      </c>
      <c r="AJ170" s="26">
        <f t="shared" si="100"/>
        <v>0.19077161137535037</v>
      </c>
      <c r="AK170" s="26">
        <f t="shared" si="145"/>
        <v>0.13075894991203341</v>
      </c>
      <c r="AL170" s="26">
        <f t="shared" si="146"/>
        <v>0.12427713718930233</v>
      </c>
      <c r="AM170" s="26">
        <f t="shared" si="101"/>
        <v>5.2091086207139981E-3</v>
      </c>
      <c r="AN170" s="26">
        <f t="shared" si="102"/>
        <v>-1.5271781362418135E-3</v>
      </c>
      <c r="AO170" s="23">
        <v>367</v>
      </c>
      <c r="AP170" s="23">
        <v>369.2</v>
      </c>
      <c r="AQ170" s="22">
        <v>13701.666666666666</v>
      </c>
      <c r="AR170" s="22">
        <v>49829.333333333336</v>
      </c>
      <c r="AS170" s="22">
        <v>0</v>
      </c>
      <c r="AT170" s="22">
        <v>0</v>
      </c>
      <c r="AU170" s="22">
        <v>27.333333333333332</v>
      </c>
      <c r="AV170" s="22">
        <v>12.666666666666666</v>
      </c>
      <c r="AW170" s="22">
        <v>107</v>
      </c>
      <c r="AX170" s="22">
        <v>139.33333333333334</v>
      </c>
      <c r="AY170" s="22">
        <v>26.333333333333332</v>
      </c>
      <c r="AZ170" s="22">
        <v>91</v>
      </c>
      <c r="BA170" s="22">
        <v>331.66666666666669</v>
      </c>
      <c r="BB170" s="22">
        <v>2207.3333333333335</v>
      </c>
      <c r="BC170" s="22">
        <v>1.6666666666666667</v>
      </c>
      <c r="BD170" s="22">
        <v>10</v>
      </c>
      <c r="BE170" s="22">
        <v>43.333333333333336</v>
      </c>
      <c r="BF170" s="22">
        <v>82.333333333333329</v>
      </c>
      <c r="BG170" s="22">
        <v>1271.6666666666667</v>
      </c>
      <c r="BH170" s="22">
        <v>2889.6666666666665</v>
      </c>
      <c r="BI170" s="22">
        <v>3519.3333333333335</v>
      </c>
      <c r="BJ170" s="22">
        <v>19169.333333333332</v>
      </c>
      <c r="BK170" s="22">
        <v>368.66666666666669</v>
      </c>
      <c r="BL170" s="22">
        <v>1139</v>
      </c>
      <c r="BM170" s="22">
        <v>4389</v>
      </c>
      <c r="BN170" s="22">
        <v>6262.666666666667</v>
      </c>
      <c r="BO170" s="22">
        <v>3429.3333333333335</v>
      </c>
      <c r="BP170" s="22">
        <v>16303</v>
      </c>
      <c r="BQ170" s="22">
        <v>20</v>
      </c>
      <c r="BR170" s="22">
        <v>43.666666666666664</v>
      </c>
      <c r="BS170" s="22">
        <v>21.333333333333332</v>
      </c>
      <c r="BT170" s="22">
        <v>603.33333333333337</v>
      </c>
      <c r="BU170" s="22">
        <v>530.33333333333337</v>
      </c>
      <c r="BV170" s="22">
        <v>902</v>
      </c>
      <c r="BW170" s="22">
        <v>0</v>
      </c>
      <c r="BX170" s="22">
        <v>0</v>
      </c>
      <c r="BY170" s="22">
        <v>0</v>
      </c>
      <c r="BZ170" s="22">
        <v>0</v>
      </c>
      <c r="CA170" s="22">
        <v>486</v>
      </c>
      <c r="CB170" s="22">
        <v>735.66666666666663</v>
      </c>
      <c r="CC170" s="22">
        <v>8.3333333333333339</v>
      </c>
      <c r="CD170" s="22">
        <v>10.333333333333334</v>
      </c>
      <c r="CE170" s="22">
        <v>0</v>
      </c>
      <c r="CF170" s="22">
        <v>0</v>
      </c>
      <c r="CG170" s="22">
        <v>28</v>
      </c>
      <c r="CH170" s="22">
        <v>48.666666666666664</v>
      </c>
      <c r="CI170" s="22">
        <v>0</v>
      </c>
      <c r="CJ170" s="22">
        <v>17.666666666666668</v>
      </c>
      <c r="CK170" s="22">
        <v>8</v>
      </c>
      <c r="CL170" s="22">
        <v>22</v>
      </c>
      <c r="CM170" s="22">
        <v>1698.6666666666667</v>
      </c>
      <c r="CN170" s="22">
        <v>12456.333333333334</v>
      </c>
      <c r="CO170" s="22">
        <v>119.33333333333333</v>
      </c>
      <c r="CP170" s="22">
        <v>3228.6666666666665</v>
      </c>
      <c r="CQ170" s="22">
        <v>227.33333333333334</v>
      </c>
      <c r="CR170" s="22">
        <v>2261.6666666666665</v>
      </c>
      <c r="CS170" s="22">
        <v>1335.3333333333333</v>
      </c>
      <c r="CT170" s="22">
        <v>6966</v>
      </c>
      <c r="CU170" s="22">
        <v>453.33333333333331</v>
      </c>
      <c r="CV170" s="22">
        <v>1.6666666666666667</v>
      </c>
      <c r="CW170" s="22">
        <v>278.33333333333331</v>
      </c>
      <c r="CX170" s="22">
        <v>1301</v>
      </c>
      <c r="CY170" s="22">
        <v>142.66666666666666</v>
      </c>
      <c r="CZ170" s="22">
        <v>155.66666666666666</v>
      </c>
      <c r="DA170" s="22">
        <v>28.666666666666668</v>
      </c>
      <c r="DB170" s="22">
        <v>2.3333333333333335</v>
      </c>
      <c r="DC170" s="22">
        <v>0.66666666666666663</v>
      </c>
      <c r="DD170" s="22">
        <v>173</v>
      </c>
      <c r="DE170" s="22">
        <v>6833.333333333333</v>
      </c>
      <c r="DF170" s="22">
        <v>1633.6666666666667</v>
      </c>
      <c r="DG170" s="22">
        <v>2993.3333333333335</v>
      </c>
      <c r="DH170" s="22">
        <v>5818.333333333333</v>
      </c>
      <c r="DI170" s="22">
        <v>21800</v>
      </c>
      <c r="DJ170" s="22">
        <v>1010</v>
      </c>
      <c r="DK170" s="22">
        <v>81666.666666666672</v>
      </c>
      <c r="DL170" s="22">
        <v>12383.333333333334</v>
      </c>
      <c r="DM170" s="22">
        <v>36666.666666666664</v>
      </c>
      <c r="DN170" s="22">
        <v>84350</v>
      </c>
      <c r="DO170" s="22">
        <v>986.66666666666663</v>
      </c>
      <c r="DP170" s="27">
        <v>35000</v>
      </c>
      <c r="DQ170" s="57">
        <f t="shared" si="147"/>
        <v>2.636735190366136</v>
      </c>
      <c r="DR170" s="57" t="str">
        <f t="shared" si="107"/>
        <v xml:space="preserve"> </v>
      </c>
      <c r="DS170" s="57">
        <f t="shared" si="108"/>
        <v>-0.53658536585365857</v>
      </c>
      <c r="DT170" s="57">
        <f t="shared" si="109"/>
        <v>0.3021806853582556</v>
      </c>
      <c r="DU170" s="57">
        <f t="shared" si="110"/>
        <v>2.4556962025316458</v>
      </c>
      <c r="DV170" s="57">
        <f t="shared" si="111"/>
        <v>5.6552763819095482</v>
      </c>
      <c r="DW170" s="57">
        <f t="shared" si="112"/>
        <v>5</v>
      </c>
      <c r="DX170" s="57">
        <f t="shared" si="113"/>
        <v>0.89999999999999969</v>
      </c>
      <c r="DY170" s="57">
        <f t="shared" si="114"/>
        <v>1.2723460026212319</v>
      </c>
      <c r="DZ170" s="57">
        <f t="shared" si="115"/>
        <v>4.4468649365410107</v>
      </c>
      <c r="EA170" s="57">
        <f t="shared" si="116"/>
        <v>2.0895117540687158</v>
      </c>
      <c r="EB170" s="57">
        <f t="shared" si="117"/>
        <v>0.42690058479532178</v>
      </c>
      <c r="EC170" s="57">
        <f t="shared" si="118"/>
        <v>3.7539852255054429</v>
      </c>
      <c r="ED170" s="57">
        <f t="shared" si="119"/>
        <v>1.1833333333333331</v>
      </c>
      <c r="EE170" s="57">
        <f t="shared" si="120"/>
        <v>27.281250000000004</v>
      </c>
      <c r="EF170" s="57">
        <f t="shared" si="121"/>
        <v>0.70081709616593324</v>
      </c>
      <c r="EG170" s="57" t="str">
        <f t="shared" si="122"/>
        <v xml:space="preserve"> </v>
      </c>
      <c r="EH170" s="57" t="str">
        <f t="shared" si="123"/>
        <v xml:space="preserve"> </v>
      </c>
      <c r="EI170" s="57">
        <f t="shared" si="124"/>
        <v>0.51371742112482854</v>
      </c>
      <c r="EJ170" s="57">
        <f t="shared" si="125"/>
        <v>0.24</v>
      </c>
      <c r="EK170" s="57" t="str">
        <f t="shared" si="126"/>
        <v xml:space="preserve"> </v>
      </c>
      <c r="EL170" s="57">
        <f t="shared" si="127"/>
        <v>0.73809523809523792</v>
      </c>
      <c r="EM170" s="57" t="str">
        <f t="shared" si="128"/>
        <v xml:space="preserve"> </v>
      </c>
      <c r="EN170" s="57">
        <f t="shared" si="129"/>
        <v>1.75</v>
      </c>
      <c r="EO170" s="57">
        <f t="shared" si="130"/>
        <v>6.3330062794348505</v>
      </c>
      <c r="EP170" s="57">
        <f t="shared" si="131"/>
        <v>26.05586592178771</v>
      </c>
      <c r="EQ170" s="57">
        <f t="shared" si="132"/>
        <v>8.9486803519061571</v>
      </c>
      <c r="ER170" s="57">
        <f t="shared" si="133"/>
        <v>4.2166749875187222</v>
      </c>
      <c r="ES170" s="57">
        <f t="shared" si="134"/>
        <v>-0.99632352941176472</v>
      </c>
      <c r="ET170" s="57">
        <f t="shared" si="135"/>
        <v>3.6742514970059883</v>
      </c>
      <c r="EU170" s="57">
        <f t="shared" si="136"/>
        <v>9.1121495327102897E-2</v>
      </c>
      <c r="EV170" s="57">
        <f t="shared" si="137"/>
        <v>-0.91860465116279066</v>
      </c>
      <c r="EW170" s="57">
        <f t="shared" si="138"/>
        <v>258.5</v>
      </c>
      <c r="EX170" s="57">
        <f t="shared" si="139"/>
        <v>-0.76092682926829269</v>
      </c>
      <c r="EY170" s="57">
        <f t="shared" si="140"/>
        <v>0.94376391982182617</v>
      </c>
      <c r="EZ170" s="57">
        <f t="shared" si="141"/>
        <v>-0.95366972477064216</v>
      </c>
      <c r="FA170" s="57">
        <f t="shared" si="142"/>
        <v>-0.84836734693877558</v>
      </c>
      <c r="FB170" s="57">
        <f t="shared" si="143"/>
        <v>1.3004545454545458</v>
      </c>
      <c r="FC170" s="57">
        <f t="shared" si="144"/>
        <v>34.472972972972975</v>
      </c>
    </row>
    <row r="171" spans="1:159">
      <c r="A171" s="19">
        <v>4118808</v>
      </c>
      <c r="B171" s="20" t="s">
        <v>438</v>
      </c>
      <c r="C171" s="21">
        <v>1</v>
      </c>
      <c r="D171" s="21">
        <v>0</v>
      </c>
      <c r="E171" s="21">
        <v>0</v>
      </c>
      <c r="F171" s="21">
        <v>0</v>
      </c>
      <c r="G171" s="21">
        <v>13487</v>
      </c>
      <c r="H171" s="22">
        <v>13624</v>
      </c>
      <c r="I171" s="22">
        <f t="shared" si="103"/>
        <v>10491</v>
      </c>
      <c r="J171" s="22">
        <f t="shared" si="103"/>
        <v>11009</v>
      </c>
      <c r="K171" s="23">
        <f t="shared" si="104"/>
        <v>0.77786016163713201</v>
      </c>
      <c r="L171" s="23">
        <f t="shared" si="104"/>
        <v>0.80805930710510865</v>
      </c>
      <c r="M171" s="22">
        <v>2996</v>
      </c>
      <c r="N171" s="22">
        <v>2615</v>
      </c>
      <c r="O171" s="22">
        <v>57566</v>
      </c>
      <c r="P171" s="22">
        <v>129005</v>
      </c>
      <c r="Q171" s="22">
        <v>16540</v>
      </c>
      <c r="R171" s="22">
        <v>31523</v>
      </c>
      <c r="S171" s="24">
        <v>2680274.9936524723</v>
      </c>
      <c r="T171" s="24">
        <v>9829551.1969589908</v>
      </c>
      <c r="U171" s="24">
        <v>2185643.6265223492</v>
      </c>
      <c r="V171" s="24">
        <v>8383782.2318039704</v>
      </c>
      <c r="W171" s="24">
        <v>494631.36713012017</v>
      </c>
      <c r="X171" s="24">
        <v>1445768.9651550425</v>
      </c>
      <c r="Y171" s="24">
        <v>412.83779296274514</v>
      </c>
      <c r="Z171" s="24">
        <v>1165.9749309857805</v>
      </c>
      <c r="AA171" s="24">
        <v>700.7507854497029</v>
      </c>
      <c r="AB171" s="24">
        <v>4397.4266526712627</v>
      </c>
      <c r="AC171" s="25">
        <v>1.6973997957423905</v>
      </c>
      <c r="AD171" s="25">
        <v>3.7714590046575291</v>
      </c>
      <c r="AE171" s="23">
        <f t="shared" si="105"/>
        <v>2.2219037695877706</v>
      </c>
      <c r="AF171" s="25">
        <v>1.6304917558277421</v>
      </c>
      <c r="AG171" s="25">
        <v>1.6936747958466081</v>
      </c>
      <c r="AH171" s="23">
        <f t="shared" si="106"/>
        <v>1.038750910449584</v>
      </c>
      <c r="AI171" s="26">
        <f t="shared" si="99"/>
        <v>0.13876846861384307</v>
      </c>
      <c r="AJ171" s="26">
        <f t="shared" si="100"/>
        <v>0.14389474223596732</v>
      </c>
      <c r="AK171" s="26">
        <f t="shared" si="145"/>
        <v>8.4036858521927993E-2</v>
      </c>
      <c r="AL171" s="26">
        <f t="shared" si="146"/>
        <v>6.6618725040531235E-2</v>
      </c>
      <c r="AM171" s="26">
        <f t="shared" si="101"/>
        <v>1.011179380058902E-3</v>
      </c>
      <c r="AN171" s="26">
        <f t="shared" si="102"/>
        <v>-1.3509315765882213E-2</v>
      </c>
      <c r="AO171" s="23">
        <v>465.9</v>
      </c>
      <c r="AP171" s="23">
        <v>468.6</v>
      </c>
      <c r="AQ171" s="22">
        <v>22425.666666666668</v>
      </c>
      <c r="AR171" s="22">
        <v>64641.333333333336</v>
      </c>
      <c r="AS171" s="22">
        <v>62.333333333333336</v>
      </c>
      <c r="AT171" s="22">
        <v>1.3333333333333333</v>
      </c>
      <c r="AU171" s="22">
        <v>7</v>
      </c>
      <c r="AV171" s="22">
        <v>13.333333333333334</v>
      </c>
      <c r="AW171" s="22">
        <v>58.666666666666664</v>
      </c>
      <c r="AX171" s="22">
        <v>29.666666666666668</v>
      </c>
      <c r="AY171" s="22">
        <v>3</v>
      </c>
      <c r="AZ171" s="22">
        <v>3.3333333333333335</v>
      </c>
      <c r="BA171" s="22">
        <v>21</v>
      </c>
      <c r="BB171" s="22">
        <v>0</v>
      </c>
      <c r="BC171" s="22">
        <v>261</v>
      </c>
      <c r="BD171" s="22">
        <v>826</v>
      </c>
      <c r="BE171" s="22">
        <v>0</v>
      </c>
      <c r="BF171" s="22">
        <v>0</v>
      </c>
      <c r="BG171" s="22">
        <v>208.33333333333334</v>
      </c>
      <c r="BH171" s="22">
        <v>1494.3333333333333</v>
      </c>
      <c r="BI171" s="22">
        <v>0</v>
      </c>
      <c r="BJ171" s="22">
        <v>0</v>
      </c>
      <c r="BK171" s="22">
        <v>704</v>
      </c>
      <c r="BL171" s="22">
        <v>2209.6666666666665</v>
      </c>
      <c r="BM171" s="22">
        <v>3959</v>
      </c>
      <c r="BN171" s="22">
        <v>11742.333333333334</v>
      </c>
      <c r="BO171" s="22">
        <v>15709.666666666666</v>
      </c>
      <c r="BP171" s="22">
        <v>44094.333333333336</v>
      </c>
      <c r="BQ171" s="22">
        <v>0</v>
      </c>
      <c r="BR171" s="22">
        <v>0</v>
      </c>
      <c r="BS171" s="22">
        <v>1282</v>
      </c>
      <c r="BT171" s="22">
        <v>2736</v>
      </c>
      <c r="BU171" s="22">
        <v>743.66666666666663</v>
      </c>
      <c r="BV171" s="22">
        <v>1030.6666666666667</v>
      </c>
      <c r="BW171" s="22">
        <v>14.666666666666666</v>
      </c>
      <c r="BX171" s="22">
        <v>11.666666666666666</v>
      </c>
      <c r="BY171" s="22">
        <v>702.66666666666663</v>
      </c>
      <c r="BZ171" s="22">
        <v>573.33333333333337</v>
      </c>
      <c r="CA171" s="22">
        <v>0.66666666666666663</v>
      </c>
      <c r="CB171" s="22">
        <v>0.33333333333333331</v>
      </c>
      <c r="CC171" s="22">
        <v>0</v>
      </c>
      <c r="CD171" s="22">
        <v>79.333333333333329</v>
      </c>
      <c r="CE171" s="22">
        <v>0</v>
      </c>
      <c r="CF171" s="22">
        <v>0</v>
      </c>
      <c r="CG171" s="22">
        <v>0</v>
      </c>
      <c r="CH171" s="22">
        <v>0</v>
      </c>
      <c r="CI171" s="22">
        <v>7</v>
      </c>
      <c r="CJ171" s="22">
        <v>3</v>
      </c>
      <c r="CK171" s="22">
        <v>6</v>
      </c>
      <c r="CL171" s="22">
        <v>69.333333333333329</v>
      </c>
      <c r="CM171" s="22">
        <v>29.666666666666668</v>
      </c>
      <c r="CN171" s="22">
        <v>1593.6666666666667</v>
      </c>
      <c r="CO171" s="22">
        <v>20.333333333333332</v>
      </c>
      <c r="CP171" s="22">
        <v>121.66666666666667</v>
      </c>
      <c r="CQ171" s="22">
        <v>0</v>
      </c>
      <c r="CR171" s="22">
        <v>0</v>
      </c>
      <c r="CS171" s="22">
        <v>8.6666666666666661</v>
      </c>
      <c r="CT171" s="22">
        <v>1472</v>
      </c>
      <c r="CU171" s="22">
        <v>1056.6666666666667</v>
      </c>
      <c r="CV171" s="22">
        <v>0</v>
      </c>
      <c r="CW171" s="22">
        <v>590.33333333333337</v>
      </c>
      <c r="CX171" s="22">
        <v>1633</v>
      </c>
      <c r="CY171" s="22">
        <v>414.33333333333331</v>
      </c>
      <c r="CZ171" s="22">
        <v>1147.6666666666667</v>
      </c>
      <c r="DA171" s="22">
        <v>4.333333333333333</v>
      </c>
      <c r="DB171" s="22">
        <v>0</v>
      </c>
      <c r="DC171" s="22">
        <v>0</v>
      </c>
      <c r="DD171" s="22">
        <v>2</v>
      </c>
      <c r="DE171" s="22">
        <v>21144.333333333332</v>
      </c>
      <c r="DF171" s="22">
        <v>2830</v>
      </c>
      <c r="DG171" s="22">
        <v>952</v>
      </c>
      <c r="DH171" s="22">
        <v>17474.333333333332</v>
      </c>
      <c r="DI171" s="22">
        <v>8683.6666666666661</v>
      </c>
      <c r="DJ171" s="22">
        <v>488.33333333333331</v>
      </c>
      <c r="DK171" s="22">
        <v>25200</v>
      </c>
      <c r="DL171" s="22">
        <v>8556</v>
      </c>
      <c r="DM171" s="22">
        <v>46856.666666666664</v>
      </c>
      <c r="DN171" s="22">
        <v>105183.33333333333</v>
      </c>
      <c r="DO171" s="22">
        <v>1951.3333333333333</v>
      </c>
      <c r="DP171" s="27">
        <v>47608.333333333336</v>
      </c>
      <c r="DQ171" s="57">
        <f t="shared" si="147"/>
        <v>1.8824709781946281</v>
      </c>
      <c r="DR171" s="57">
        <f t="shared" si="107"/>
        <v>-0.97860962566844922</v>
      </c>
      <c r="DS171" s="57">
        <f t="shared" si="108"/>
        <v>0.90476190476190488</v>
      </c>
      <c r="DT171" s="57">
        <f t="shared" si="109"/>
        <v>-0.49431818181818177</v>
      </c>
      <c r="DU171" s="57">
        <f t="shared" si="110"/>
        <v>0.11111111111111116</v>
      </c>
      <c r="DV171" s="57">
        <f t="shared" si="111"/>
        <v>-1</v>
      </c>
      <c r="DW171" s="57">
        <f t="shared" si="112"/>
        <v>2.1647509578544062</v>
      </c>
      <c r="DX171" s="57" t="str">
        <f t="shared" si="113"/>
        <v xml:space="preserve"> </v>
      </c>
      <c r="DY171" s="57">
        <f t="shared" si="114"/>
        <v>6.1727999999999996</v>
      </c>
      <c r="DZ171" s="57" t="str">
        <f t="shared" si="115"/>
        <v xml:space="preserve"> </v>
      </c>
      <c r="EA171" s="57">
        <f t="shared" si="116"/>
        <v>2.1387310606060606</v>
      </c>
      <c r="EB171" s="57">
        <f t="shared" si="117"/>
        <v>1.9659846762650504</v>
      </c>
      <c r="EC171" s="57">
        <f t="shared" si="118"/>
        <v>1.8068280676441262</v>
      </c>
      <c r="ED171" s="57" t="str">
        <f t="shared" si="119"/>
        <v xml:space="preserve"> </v>
      </c>
      <c r="EE171" s="57">
        <f t="shared" si="120"/>
        <v>1.1341653666146647</v>
      </c>
      <c r="EF171" s="57">
        <f t="shared" si="121"/>
        <v>0.3859255939040791</v>
      </c>
      <c r="EG171" s="57">
        <f t="shared" si="122"/>
        <v>-0.20454545454545459</v>
      </c>
      <c r="EH171" s="57">
        <f t="shared" si="123"/>
        <v>-0.1840607210626185</v>
      </c>
      <c r="EI171" s="57">
        <f t="shared" si="124"/>
        <v>-0.5</v>
      </c>
      <c r="EJ171" s="57" t="str">
        <f t="shared" si="125"/>
        <v xml:space="preserve"> </v>
      </c>
      <c r="EK171" s="57" t="str">
        <f t="shared" si="126"/>
        <v xml:space="preserve"> </v>
      </c>
      <c r="EL171" s="57" t="str">
        <f t="shared" si="127"/>
        <v xml:space="preserve"> </v>
      </c>
      <c r="EM171" s="57">
        <f t="shared" si="128"/>
        <v>-0.5714285714285714</v>
      </c>
      <c r="EN171" s="57">
        <f t="shared" si="129"/>
        <v>10.555555555555555</v>
      </c>
      <c r="EO171" s="57">
        <f t="shared" si="130"/>
        <v>52.719101123595507</v>
      </c>
      <c r="EP171" s="57">
        <f t="shared" si="131"/>
        <v>4.9836065573770494</v>
      </c>
      <c r="EQ171" s="57" t="str">
        <f t="shared" si="132"/>
        <v xml:space="preserve"> </v>
      </c>
      <c r="ER171" s="57">
        <f t="shared" si="133"/>
        <v>168.84615384615387</v>
      </c>
      <c r="ES171" s="57">
        <f t="shared" si="134"/>
        <v>-1</v>
      </c>
      <c r="ET171" s="57">
        <f t="shared" si="135"/>
        <v>1.7662337662337659</v>
      </c>
      <c r="EU171" s="57">
        <f t="shared" si="136"/>
        <v>1.7699115044247793</v>
      </c>
      <c r="EV171" s="57">
        <f t="shared" si="137"/>
        <v>-1</v>
      </c>
      <c r="EW171" s="57" t="str">
        <f t="shared" si="138"/>
        <v xml:space="preserve"> </v>
      </c>
      <c r="EX171" s="57">
        <f t="shared" si="139"/>
        <v>-0.8661579934734287</v>
      </c>
      <c r="EY171" s="57">
        <f t="shared" si="140"/>
        <v>17.355392156862745</v>
      </c>
      <c r="EZ171" s="57">
        <f t="shared" si="141"/>
        <v>-0.94376415492687415</v>
      </c>
      <c r="FA171" s="57">
        <f t="shared" si="142"/>
        <v>-0.66047619047619044</v>
      </c>
      <c r="FB171" s="57">
        <f t="shared" si="143"/>
        <v>1.2447890730596858</v>
      </c>
      <c r="FC171" s="57">
        <f t="shared" si="144"/>
        <v>23.39784762555518</v>
      </c>
    </row>
    <row r="172" spans="1:159">
      <c r="A172" s="19">
        <v>4119103</v>
      </c>
      <c r="B172" s="20" t="s">
        <v>439</v>
      </c>
      <c r="C172" s="21">
        <v>1</v>
      </c>
      <c r="D172" s="21">
        <v>0</v>
      </c>
      <c r="E172" s="21">
        <v>0</v>
      </c>
      <c r="F172" s="21">
        <v>0</v>
      </c>
      <c r="G172" s="21">
        <v>9800</v>
      </c>
      <c r="H172" s="22">
        <v>11236</v>
      </c>
      <c r="I172" s="22">
        <f t="shared" si="103"/>
        <v>2885</v>
      </c>
      <c r="J172" s="22">
        <f t="shared" si="103"/>
        <v>4523</v>
      </c>
      <c r="K172" s="23">
        <f t="shared" si="104"/>
        <v>0.29438775510204079</v>
      </c>
      <c r="L172" s="23">
        <f t="shared" si="104"/>
        <v>0.40254538981844074</v>
      </c>
      <c r="M172" s="22">
        <v>6915</v>
      </c>
      <c r="N172" s="22">
        <v>6713</v>
      </c>
      <c r="O172" s="22">
        <v>82607</v>
      </c>
      <c r="P172" s="22">
        <v>241620</v>
      </c>
      <c r="Q172" s="22">
        <v>7055</v>
      </c>
      <c r="R172" s="22">
        <v>47404</v>
      </c>
      <c r="S172" s="24">
        <v>2221246.9421927216</v>
      </c>
      <c r="T172" s="24">
        <v>5938575.1442482835</v>
      </c>
      <c r="U172" s="24">
        <v>1011433.2843944607</v>
      </c>
      <c r="V172" s="24">
        <v>2481859.5537597262</v>
      </c>
      <c r="W172" s="24">
        <v>1209813.6577982591</v>
      </c>
      <c r="X172" s="24">
        <v>3456715.5904885493</v>
      </c>
      <c r="Y172" s="24">
        <v>485.60729534233377</v>
      </c>
      <c r="Z172" s="24">
        <v>859.57851778606209</v>
      </c>
      <c r="AA172" s="24">
        <v>1532.9101211006905</v>
      </c>
      <c r="AB172" s="24">
        <v>1132.4601024226113</v>
      </c>
      <c r="AC172" s="25">
        <v>3.1566867627473556</v>
      </c>
      <c r="AD172" s="25">
        <v>1.3174597538097921</v>
      </c>
      <c r="AE172" s="23">
        <f t="shared" si="105"/>
        <v>0.41735523757294463</v>
      </c>
      <c r="AF172" s="25">
        <v>1.5322441213713229</v>
      </c>
      <c r="AG172" s="25">
        <v>1.4860469522375002</v>
      </c>
      <c r="AH172" s="23">
        <f t="shared" si="106"/>
        <v>0.96984999420818307</v>
      </c>
      <c r="AI172" s="26">
        <f t="shared" si="99"/>
        <v>0.10333791204547604</v>
      </c>
      <c r="AJ172" s="26">
        <f t="shared" si="100"/>
        <v>9.3916054137223259E-2</v>
      </c>
      <c r="AK172" s="26">
        <f t="shared" si="145"/>
        <v>0.11329844626482477</v>
      </c>
      <c r="AL172" s="26">
        <f t="shared" si="146"/>
        <v>0.20985074746997334</v>
      </c>
      <c r="AM172" s="26">
        <f t="shared" si="101"/>
        <v>1.3767969799576063E-2</v>
      </c>
      <c r="AN172" s="26">
        <f t="shared" si="102"/>
        <v>-2.9603116267924445E-3</v>
      </c>
      <c r="AO172" s="23">
        <v>259.89999999999998</v>
      </c>
      <c r="AP172" s="23">
        <v>254.9</v>
      </c>
      <c r="AQ172" s="22">
        <v>6373.333333333333</v>
      </c>
      <c r="AR172" s="22">
        <v>53490.666666666664</v>
      </c>
      <c r="AS172" s="22">
        <v>0</v>
      </c>
      <c r="AT172" s="22">
        <v>0</v>
      </c>
      <c r="AU172" s="22">
        <v>3</v>
      </c>
      <c r="AV172" s="22">
        <v>0</v>
      </c>
      <c r="AW172" s="22">
        <v>8.3333333333333339</v>
      </c>
      <c r="AX172" s="22">
        <v>4.333333333333333</v>
      </c>
      <c r="AY172" s="22">
        <v>18.333333333333332</v>
      </c>
      <c r="AZ172" s="22">
        <v>16.333333333333332</v>
      </c>
      <c r="BA172" s="22">
        <v>545.33333333333337</v>
      </c>
      <c r="BB172" s="22">
        <v>3775</v>
      </c>
      <c r="BC172" s="22">
        <v>0</v>
      </c>
      <c r="BD172" s="22">
        <v>0</v>
      </c>
      <c r="BE172" s="22">
        <v>126.33333333333333</v>
      </c>
      <c r="BF172" s="22">
        <v>187</v>
      </c>
      <c r="BG172" s="22">
        <v>511.66666666666669</v>
      </c>
      <c r="BH172" s="22">
        <v>1384</v>
      </c>
      <c r="BI172" s="22">
        <v>3239</v>
      </c>
      <c r="BJ172" s="22">
        <v>36484</v>
      </c>
      <c r="BK172" s="22">
        <v>29.666666666666668</v>
      </c>
      <c r="BL172" s="22">
        <v>264</v>
      </c>
      <c r="BM172" s="22">
        <v>1851</v>
      </c>
      <c r="BN172" s="22">
        <v>10215</v>
      </c>
      <c r="BO172" s="22">
        <v>0</v>
      </c>
      <c r="BP172" s="22">
        <v>958</v>
      </c>
      <c r="BQ172" s="22">
        <v>22</v>
      </c>
      <c r="BR172" s="22">
        <v>67.666666666666671</v>
      </c>
      <c r="BS172" s="22">
        <v>18.666666666666668</v>
      </c>
      <c r="BT172" s="22">
        <v>133.33333333333334</v>
      </c>
      <c r="BU172" s="22">
        <v>1374.3333333333333</v>
      </c>
      <c r="BV172" s="22">
        <v>422.66666666666669</v>
      </c>
      <c r="BW172" s="22">
        <v>0</v>
      </c>
      <c r="BX172" s="22">
        <v>0</v>
      </c>
      <c r="BY172" s="22">
        <v>0</v>
      </c>
      <c r="BZ172" s="22">
        <v>0</v>
      </c>
      <c r="CA172" s="22">
        <v>1266</v>
      </c>
      <c r="CB172" s="22">
        <v>299</v>
      </c>
      <c r="CC172" s="22">
        <v>0</v>
      </c>
      <c r="CD172" s="22">
        <v>0</v>
      </c>
      <c r="CE172" s="22">
        <v>1.3333333333333333</v>
      </c>
      <c r="CF172" s="22">
        <v>20</v>
      </c>
      <c r="CG172" s="22">
        <v>89</v>
      </c>
      <c r="CH172" s="22">
        <v>103.66666666666667</v>
      </c>
      <c r="CI172" s="22">
        <v>2.3333333333333335</v>
      </c>
      <c r="CJ172" s="22">
        <v>0</v>
      </c>
      <c r="CK172" s="22">
        <v>0</v>
      </c>
      <c r="CL172" s="22">
        <v>0</v>
      </c>
      <c r="CM172" s="22">
        <v>883.33333333333337</v>
      </c>
      <c r="CN172" s="22">
        <v>8607.3333333333339</v>
      </c>
      <c r="CO172" s="22">
        <v>83.666666666666671</v>
      </c>
      <c r="CP172" s="22">
        <v>2120</v>
      </c>
      <c r="CQ172" s="22">
        <v>98.333333333333329</v>
      </c>
      <c r="CR172" s="22">
        <v>0</v>
      </c>
      <c r="CS172" s="22">
        <v>697</v>
      </c>
      <c r="CT172" s="22">
        <v>6484</v>
      </c>
      <c r="CU172" s="22">
        <v>279.33333333333331</v>
      </c>
      <c r="CV172" s="22">
        <v>3.3333333333333335</v>
      </c>
      <c r="CW172" s="22">
        <v>108.33333333333333</v>
      </c>
      <c r="CX172" s="22">
        <v>443.33333333333331</v>
      </c>
      <c r="CY172" s="22">
        <v>118.33333333333333</v>
      </c>
      <c r="CZ172" s="22">
        <v>195</v>
      </c>
      <c r="DA172" s="22">
        <v>51.666666666666664</v>
      </c>
      <c r="DB172" s="22">
        <v>0</v>
      </c>
      <c r="DC172" s="22">
        <v>1</v>
      </c>
      <c r="DD172" s="22">
        <v>55</v>
      </c>
      <c r="DE172" s="22">
        <v>2651.3333333333335</v>
      </c>
      <c r="DF172" s="22">
        <v>696.66666666666663</v>
      </c>
      <c r="DG172" s="22">
        <v>2346</v>
      </c>
      <c r="DH172" s="22">
        <v>2746.3333333333335</v>
      </c>
      <c r="DI172" s="22">
        <v>13648.666666666666</v>
      </c>
      <c r="DJ172" s="22">
        <v>2310</v>
      </c>
      <c r="DK172" s="22">
        <v>516666.66666666669</v>
      </c>
      <c r="DL172" s="22">
        <v>11950</v>
      </c>
      <c r="DM172" s="22">
        <v>23333.333333333332</v>
      </c>
      <c r="DN172" s="22">
        <v>740000</v>
      </c>
      <c r="DO172" s="22">
        <v>243.33333333333334</v>
      </c>
      <c r="DP172" s="27">
        <v>45000</v>
      </c>
      <c r="DQ172" s="57">
        <f t="shared" si="147"/>
        <v>7.392887029288703</v>
      </c>
      <c r="DR172" s="57" t="str">
        <f t="shared" si="107"/>
        <v xml:space="preserve"> </v>
      </c>
      <c r="DS172" s="57">
        <f t="shared" si="108"/>
        <v>-1</v>
      </c>
      <c r="DT172" s="57">
        <f t="shared" si="109"/>
        <v>-0.48000000000000009</v>
      </c>
      <c r="DU172" s="57">
        <f t="shared" si="110"/>
        <v>-0.10909090909090913</v>
      </c>
      <c r="DV172" s="57">
        <f t="shared" si="111"/>
        <v>5.9223716381418088</v>
      </c>
      <c r="DW172" s="57" t="str">
        <f t="shared" si="112"/>
        <v xml:space="preserve"> </v>
      </c>
      <c r="DX172" s="57">
        <f t="shared" si="113"/>
        <v>0.48021108179419536</v>
      </c>
      <c r="DY172" s="57">
        <f t="shared" si="114"/>
        <v>1.704885993485342</v>
      </c>
      <c r="DZ172" s="57">
        <f t="shared" si="115"/>
        <v>10.263970361222599</v>
      </c>
      <c r="EA172" s="57">
        <f t="shared" si="116"/>
        <v>7.8988764044943824</v>
      </c>
      <c r="EB172" s="57">
        <f t="shared" si="117"/>
        <v>4.5186385737439219</v>
      </c>
      <c r="EC172" s="57" t="str">
        <f t="shared" si="118"/>
        <v xml:space="preserve"> </v>
      </c>
      <c r="ED172" s="57">
        <f t="shared" si="119"/>
        <v>2.0757575757575761</v>
      </c>
      <c r="EE172" s="57">
        <f t="shared" si="120"/>
        <v>6.1428571428571432</v>
      </c>
      <c r="EF172" s="57">
        <f t="shared" si="121"/>
        <v>-0.69245694882367204</v>
      </c>
      <c r="EG172" s="57" t="str">
        <f t="shared" si="122"/>
        <v xml:space="preserve"> </v>
      </c>
      <c r="EH172" s="57" t="str">
        <f t="shared" si="123"/>
        <v xml:space="preserve"> </v>
      </c>
      <c r="EI172" s="57">
        <f t="shared" si="124"/>
        <v>-0.76382306477093209</v>
      </c>
      <c r="EJ172" s="57" t="str">
        <f t="shared" si="125"/>
        <v xml:space="preserve"> </v>
      </c>
      <c r="EK172" s="57">
        <f t="shared" si="126"/>
        <v>14</v>
      </c>
      <c r="EL172" s="57">
        <f t="shared" si="127"/>
        <v>0.16479400749063666</v>
      </c>
      <c r="EM172" s="57">
        <f t="shared" si="128"/>
        <v>-1</v>
      </c>
      <c r="EN172" s="57" t="str">
        <f t="shared" si="129"/>
        <v xml:space="preserve"> </v>
      </c>
      <c r="EO172" s="57">
        <f t="shared" si="130"/>
        <v>8.7441509433962263</v>
      </c>
      <c r="EP172" s="57">
        <f t="shared" si="131"/>
        <v>24.338645418326692</v>
      </c>
      <c r="EQ172" s="57">
        <f t="shared" si="132"/>
        <v>-1</v>
      </c>
      <c r="ER172" s="57">
        <f t="shared" si="133"/>
        <v>8.302725968436155</v>
      </c>
      <c r="ES172" s="57">
        <f t="shared" si="134"/>
        <v>-0.9880668257756563</v>
      </c>
      <c r="ET172" s="57">
        <f t="shared" si="135"/>
        <v>3.092307692307692</v>
      </c>
      <c r="EU172" s="57">
        <f t="shared" si="136"/>
        <v>0.647887323943662</v>
      </c>
      <c r="EV172" s="57">
        <f t="shared" si="137"/>
        <v>-1</v>
      </c>
      <c r="EW172" s="57">
        <f t="shared" si="138"/>
        <v>54</v>
      </c>
      <c r="EX172" s="57">
        <f t="shared" si="139"/>
        <v>-0.73723912496856925</v>
      </c>
      <c r="EY172" s="57">
        <f t="shared" si="140"/>
        <v>0.17064506962205184</v>
      </c>
      <c r="EZ172" s="57">
        <f t="shared" si="141"/>
        <v>-0.83075269867630541</v>
      </c>
      <c r="FA172" s="57">
        <f t="shared" si="142"/>
        <v>-0.97687096774193549</v>
      </c>
      <c r="FB172" s="57">
        <f t="shared" si="143"/>
        <v>30.714285714285715</v>
      </c>
      <c r="FC172" s="57">
        <f t="shared" si="144"/>
        <v>183.93150684931507</v>
      </c>
    </row>
    <row r="173" spans="1:159">
      <c r="A173" s="19">
        <v>4119202</v>
      </c>
      <c r="B173" s="20" t="s">
        <v>440</v>
      </c>
      <c r="C173" s="21">
        <v>1</v>
      </c>
      <c r="D173" s="21">
        <v>0</v>
      </c>
      <c r="E173" s="21">
        <v>0</v>
      </c>
      <c r="F173" s="21">
        <v>0</v>
      </c>
      <c r="G173" s="21">
        <v>6217</v>
      </c>
      <c r="H173" s="22">
        <v>6215</v>
      </c>
      <c r="I173" s="22">
        <f t="shared" si="103"/>
        <v>3532</v>
      </c>
      <c r="J173" s="22">
        <f t="shared" si="103"/>
        <v>3924</v>
      </c>
      <c r="K173" s="23">
        <f t="shared" si="104"/>
        <v>0.56811967186746015</v>
      </c>
      <c r="L173" s="23">
        <f t="shared" si="104"/>
        <v>0.63137570394207565</v>
      </c>
      <c r="M173" s="22">
        <v>2685</v>
      </c>
      <c r="N173" s="22">
        <v>2291</v>
      </c>
      <c r="O173" s="22">
        <v>16433</v>
      </c>
      <c r="P173" s="22">
        <v>52318</v>
      </c>
      <c r="Q173" s="22">
        <v>3449</v>
      </c>
      <c r="R173" s="22">
        <v>22620</v>
      </c>
      <c r="S173" s="24">
        <v>1176883.8903709091</v>
      </c>
      <c r="T173" s="24">
        <v>3389036.5435554376</v>
      </c>
      <c r="U173" s="24">
        <v>819208.65913610917</v>
      </c>
      <c r="V173" s="24">
        <v>2430295.5319140633</v>
      </c>
      <c r="W173" s="24">
        <v>357675.23123480013</v>
      </c>
      <c r="X173" s="24">
        <v>958741.01164138841</v>
      </c>
      <c r="Y173" s="24">
        <v>399.97749959004381</v>
      </c>
      <c r="Z173" s="24">
        <v>841.17095152219099</v>
      </c>
      <c r="AA173" s="24">
        <v>870.31006427381567</v>
      </c>
      <c r="AB173" s="24">
        <v>2564.8872726526938</v>
      </c>
      <c r="AC173" s="25">
        <v>2.1758975571521857</v>
      </c>
      <c r="AD173" s="25">
        <v>3.0491866938715004</v>
      </c>
      <c r="AE173" s="23">
        <f t="shared" si="105"/>
        <v>1.4013466230746063</v>
      </c>
      <c r="AF173" s="25">
        <v>1.288600854182048</v>
      </c>
      <c r="AG173" s="25">
        <v>3.5987549151026492</v>
      </c>
      <c r="AH173" s="23">
        <f t="shared" si="106"/>
        <v>2.7927615470866609</v>
      </c>
      <c r="AI173" s="26">
        <f t="shared" si="99"/>
        <v>0.11156346365083447</v>
      </c>
      <c r="AJ173" s="26">
        <f t="shared" si="100"/>
        <v>0.1148757149143933</v>
      </c>
      <c r="AK173" s="26">
        <f t="shared" si="145"/>
        <v>0.12277679385725593</v>
      </c>
      <c r="AL173" s="26">
        <f t="shared" si="146"/>
        <v>0.20692404776022766</v>
      </c>
      <c r="AM173" s="26">
        <f t="shared" si="101"/>
        <v>-3.2174514841831758E-5</v>
      </c>
      <c r="AN173" s="26">
        <f t="shared" si="102"/>
        <v>-1.5743979610416514E-2</v>
      </c>
      <c r="AO173" s="23">
        <v>244.6</v>
      </c>
      <c r="AP173" s="23">
        <v>220.6</v>
      </c>
      <c r="AQ173" s="22">
        <v>2234.3333333333335</v>
      </c>
      <c r="AR173" s="22">
        <v>17362.666666666668</v>
      </c>
      <c r="AS173" s="22">
        <v>0</v>
      </c>
      <c r="AT173" s="22">
        <v>0</v>
      </c>
      <c r="AU173" s="22">
        <v>8.3333333333333339</v>
      </c>
      <c r="AV173" s="22">
        <v>39</v>
      </c>
      <c r="AW173" s="22">
        <v>347.33333333333331</v>
      </c>
      <c r="AX173" s="22">
        <v>680.66666666666663</v>
      </c>
      <c r="AY173" s="22">
        <v>45.666666666666664</v>
      </c>
      <c r="AZ173" s="22">
        <v>83.666666666666671</v>
      </c>
      <c r="BA173" s="22">
        <v>0</v>
      </c>
      <c r="BB173" s="22">
        <v>0</v>
      </c>
      <c r="BC173" s="22">
        <v>47.666666666666664</v>
      </c>
      <c r="BD173" s="22">
        <v>168.33333333333334</v>
      </c>
      <c r="BE173" s="22">
        <v>0</v>
      </c>
      <c r="BF173" s="22">
        <v>0</v>
      </c>
      <c r="BG173" s="22">
        <v>467</v>
      </c>
      <c r="BH173" s="22">
        <v>8083.666666666667</v>
      </c>
      <c r="BI173" s="22">
        <v>0</v>
      </c>
      <c r="BJ173" s="22">
        <v>0</v>
      </c>
      <c r="BK173" s="22">
        <v>273</v>
      </c>
      <c r="BL173" s="22">
        <v>224</v>
      </c>
      <c r="BM173" s="22">
        <v>865.66666666666663</v>
      </c>
      <c r="BN173" s="22">
        <v>3957.3333333333335</v>
      </c>
      <c r="BO173" s="22">
        <v>0</v>
      </c>
      <c r="BP173" s="22">
        <v>3089</v>
      </c>
      <c r="BQ173" s="22">
        <v>153.33333333333334</v>
      </c>
      <c r="BR173" s="22">
        <v>285.33333333333331</v>
      </c>
      <c r="BS173" s="22">
        <v>0</v>
      </c>
      <c r="BT173" s="22">
        <v>586.66666666666663</v>
      </c>
      <c r="BU173" s="22">
        <v>3918.3333333333335</v>
      </c>
      <c r="BV173" s="22">
        <v>18399.333333333332</v>
      </c>
      <c r="BW173" s="22">
        <v>32.666666666666664</v>
      </c>
      <c r="BX173" s="22">
        <v>73.333333333333329</v>
      </c>
      <c r="BY173" s="22">
        <v>3347</v>
      </c>
      <c r="BZ173" s="22">
        <v>16643.333333333332</v>
      </c>
      <c r="CA173" s="22">
        <v>0</v>
      </c>
      <c r="CB173" s="22">
        <v>0</v>
      </c>
      <c r="CC173" s="22">
        <v>29</v>
      </c>
      <c r="CD173" s="22">
        <v>84</v>
      </c>
      <c r="CE173" s="22">
        <v>0</v>
      </c>
      <c r="CF173" s="22">
        <v>6.333333333333333</v>
      </c>
      <c r="CG173" s="22">
        <v>1</v>
      </c>
      <c r="CH173" s="22">
        <v>28.666666666666668</v>
      </c>
      <c r="CI173" s="22">
        <v>0</v>
      </c>
      <c r="CJ173" s="22">
        <v>45</v>
      </c>
      <c r="CK173" s="22">
        <v>425.33333333333331</v>
      </c>
      <c r="CL173" s="22">
        <v>737</v>
      </c>
      <c r="CM173" s="22">
        <v>8.3333333333333339</v>
      </c>
      <c r="CN173" s="22">
        <v>1157</v>
      </c>
      <c r="CO173" s="22">
        <v>7.333333333333333</v>
      </c>
      <c r="CP173" s="22">
        <v>961.33333333333337</v>
      </c>
      <c r="CQ173" s="22">
        <v>0</v>
      </c>
      <c r="CR173" s="22">
        <v>0</v>
      </c>
      <c r="CS173" s="22">
        <v>1</v>
      </c>
      <c r="CT173" s="22">
        <v>195.66666666666666</v>
      </c>
      <c r="CU173" s="22">
        <v>195.33333333333334</v>
      </c>
      <c r="CV173" s="22">
        <v>2.3333333333333335</v>
      </c>
      <c r="CW173" s="22">
        <v>118.33333333333333</v>
      </c>
      <c r="CX173" s="22">
        <v>1624</v>
      </c>
      <c r="CY173" s="22">
        <v>59.333333333333336</v>
      </c>
      <c r="CZ173" s="22">
        <v>173.33333333333334</v>
      </c>
      <c r="DA173" s="22">
        <v>0</v>
      </c>
      <c r="DB173" s="22">
        <v>0</v>
      </c>
      <c r="DC173" s="22">
        <v>1.3333333333333333</v>
      </c>
      <c r="DD173" s="22">
        <v>187</v>
      </c>
      <c r="DE173" s="22">
        <v>10797.333333333334</v>
      </c>
      <c r="DF173" s="22">
        <v>2011</v>
      </c>
      <c r="DG173" s="22">
        <v>776.66666666666663</v>
      </c>
      <c r="DH173" s="22">
        <v>8919.3333333333339</v>
      </c>
      <c r="DI173" s="22">
        <v>1913.3333333333333</v>
      </c>
      <c r="DJ173" s="22">
        <v>295</v>
      </c>
      <c r="DK173" s="22">
        <v>56175</v>
      </c>
      <c r="DL173" s="22">
        <v>5174.333333333333</v>
      </c>
      <c r="DM173" s="22">
        <v>23171.666666666668</v>
      </c>
      <c r="DN173" s="22">
        <v>96993.333333333328</v>
      </c>
      <c r="DO173" s="22">
        <v>473.33333333333331</v>
      </c>
      <c r="DP173" s="27">
        <v>21731.666666666668</v>
      </c>
      <c r="DQ173" s="57">
        <f t="shared" si="147"/>
        <v>6.7708488736386689</v>
      </c>
      <c r="DR173" s="57" t="str">
        <f t="shared" si="107"/>
        <v xml:space="preserve"> </v>
      </c>
      <c r="DS173" s="57">
        <f t="shared" si="108"/>
        <v>3.6799999999999997</v>
      </c>
      <c r="DT173" s="57">
        <f t="shared" si="109"/>
        <v>0.95969289827255277</v>
      </c>
      <c r="DU173" s="57">
        <f t="shared" si="110"/>
        <v>0.83211678832116798</v>
      </c>
      <c r="DV173" s="57" t="str">
        <f t="shared" si="111"/>
        <v xml:space="preserve"> </v>
      </c>
      <c r="DW173" s="57">
        <f t="shared" si="112"/>
        <v>2.5314685314685317</v>
      </c>
      <c r="DX173" s="57" t="str">
        <f t="shared" si="113"/>
        <v xml:space="preserve"> </v>
      </c>
      <c r="DY173" s="57">
        <f t="shared" si="114"/>
        <v>16.309778729478943</v>
      </c>
      <c r="DZ173" s="57" t="str">
        <f t="shared" si="115"/>
        <v xml:space="preserve"> </v>
      </c>
      <c r="EA173" s="57">
        <f t="shared" si="116"/>
        <v>-0.17948717948717952</v>
      </c>
      <c r="EB173" s="57">
        <f t="shared" si="117"/>
        <v>3.5714285714285721</v>
      </c>
      <c r="EC173" s="57" t="str">
        <f t="shared" si="118"/>
        <v xml:space="preserve"> </v>
      </c>
      <c r="ED173" s="57">
        <f t="shared" si="119"/>
        <v>0.860869565217391</v>
      </c>
      <c r="EE173" s="57" t="str">
        <f t="shared" si="120"/>
        <v xml:space="preserve"> </v>
      </c>
      <c r="EF173" s="57">
        <f t="shared" si="121"/>
        <v>3.6957039557635047</v>
      </c>
      <c r="EG173" s="57">
        <f t="shared" si="122"/>
        <v>1.2448979591836733</v>
      </c>
      <c r="EH173" s="57">
        <f t="shared" si="123"/>
        <v>3.9726122896125879</v>
      </c>
      <c r="EI173" s="57" t="str">
        <f t="shared" si="124"/>
        <v xml:space="preserve"> </v>
      </c>
      <c r="EJ173" s="57">
        <f t="shared" si="125"/>
        <v>1.896551724137931</v>
      </c>
      <c r="EK173" s="57" t="str">
        <f t="shared" si="126"/>
        <v xml:space="preserve"> </v>
      </c>
      <c r="EL173" s="57">
        <f t="shared" si="127"/>
        <v>27.666666666666668</v>
      </c>
      <c r="EM173" s="57" t="str">
        <f t="shared" si="128"/>
        <v xml:space="preserve"> </v>
      </c>
      <c r="EN173" s="57">
        <f t="shared" si="129"/>
        <v>0.73275862068965525</v>
      </c>
      <c r="EO173" s="57">
        <f t="shared" si="130"/>
        <v>137.84</v>
      </c>
      <c r="EP173" s="57">
        <f t="shared" si="131"/>
        <v>130.09090909090909</v>
      </c>
      <c r="EQ173" s="57" t="str">
        <f t="shared" si="132"/>
        <v xml:space="preserve"> </v>
      </c>
      <c r="ER173" s="57">
        <f t="shared" si="133"/>
        <v>194.66666666666666</v>
      </c>
      <c r="ES173" s="57">
        <f t="shared" si="134"/>
        <v>-0.98805460750853247</v>
      </c>
      <c r="ET173" s="57">
        <f t="shared" si="135"/>
        <v>12.723943661971832</v>
      </c>
      <c r="EU173" s="57">
        <f t="shared" si="136"/>
        <v>1.9213483146067416</v>
      </c>
      <c r="EV173" s="57" t="str">
        <f t="shared" si="137"/>
        <v xml:space="preserve"> </v>
      </c>
      <c r="EW173" s="57">
        <f t="shared" si="138"/>
        <v>139.25</v>
      </c>
      <c r="EX173" s="57">
        <f t="shared" si="139"/>
        <v>-0.81375030871820209</v>
      </c>
      <c r="EY173" s="57">
        <f t="shared" si="140"/>
        <v>10.484120171673821</v>
      </c>
      <c r="EZ173" s="57">
        <f t="shared" si="141"/>
        <v>-0.84581881533101044</v>
      </c>
      <c r="FA173" s="57">
        <f t="shared" si="142"/>
        <v>-0.90788903723483161</v>
      </c>
      <c r="FB173" s="57">
        <f t="shared" si="143"/>
        <v>3.1858591670862397</v>
      </c>
      <c r="FC173" s="57">
        <f t="shared" si="144"/>
        <v>44.911971830985919</v>
      </c>
    </row>
    <row r="174" spans="1:159">
      <c r="A174" s="19">
        <v>4119400</v>
      </c>
      <c r="B174" s="20" t="s">
        <v>441</v>
      </c>
      <c r="C174" s="21">
        <v>1</v>
      </c>
      <c r="D174" s="21">
        <v>0</v>
      </c>
      <c r="E174" s="21">
        <v>0</v>
      </c>
      <c r="F174" s="21">
        <v>0</v>
      </c>
      <c r="G174" s="21">
        <v>21655</v>
      </c>
      <c r="H174" s="22">
        <v>23424</v>
      </c>
      <c r="I174" s="22">
        <f t="shared" si="103"/>
        <v>14632</v>
      </c>
      <c r="J174" s="22">
        <f t="shared" si="103"/>
        <v>16102</v>
      </c>
      <c r="K174" s="23">
        <f t="shared" si="104"/>
        <v>0.67568690833525746</v>
      </c>
      <c r="L174" s="23">
        <f t="shared" si="104"/>
        <v>0.68741461748633881</v>
      </c>
      <c r="M174" s="22">
        <v>7023</v>
      </c>
      <c r="N174" s="22">
        <v>7322</v>
      </c>
      <c r="O174" s="22">
        <v>81851</v>
      </c>
      <c r="P174" s="22">
        <v>297444</v>
      </c>
      <c r="Q174" s="22">
        <v>23333</v>
      </c>
      <c r="R174" s="22">
        <v>101944</v>
      </c>
      <c r="S174" s="24">
        <v>4501622.473237101</v>
      </c>
      <c r="T174" s="24">
        <v>14724039.366452981</v>
      </c>
      <c r="U174" s="24">
        <v>3145278.6250499547</v>
      </c>
      <c r="V174" s="24">
        <v>9392166.7480763253</v>
      </c>
      <c r="W174" s="24">
        <v>1356343.8481871486</v>
      </c>
      <c r="X174" s="24">
        <v>5331872.6183766657</v>
      </c>
      <c r="Y174" s="24">
        <v>463.80348557876221</v>
      </c>
      <c r="Z174" s="24">
        <v>1147.6899672138297</v>
      </c>
      <c r="AA174" s="24">
        <v>1244.0396672620438</v>
      </c>
      <c r="AB174" s="24">
        <v>4317.9442175998911</v>
      </c>
      <c r="AC174" s="25">
        <v>2.6822559681923379</v>
      </c>
      <c r="AD174" s="25">
        <v>3.762291508117193</v>
      </c>
      <c r="AE174" s="23">
        <f t="shared" si="105"/>
        <v>1.4026593855070169</v>
      </c>
      <c r="AF174" s="25">
        <v>4.4968235160656613</v>
      </c>
      <c r="AG174" s="25">
        <v>5.337720219426231</v>
      </c>
      <c r="AH174" s="23">
        <f t="shared" si="106"/>
        <v>1.1869979331757905</v>
      </c>
      <c r="AI174" s="26">
        <f t="shared" si="99"/>
        <v>0.12581178350158173</v>
      </c>
      <c r="AJ174" s="26">
        <f t="shared" si="100"/>
        <v>0.11560555238115677</v>
      </c>
      <c r="AK174" s="26">
        <f t="shared" si="145"/>
        <v>0.13772715097975685</v>
      </c>
      <c r="AL174" s="26">
        <f t="shared" si="146"/>
        <v>0.1588817105888316</v>
      </c>
      <c r="AM174" s="26">
        <f t="shared" si="101"/>
        <v>7.8833878611044295E-3</v>
      </c>
      <c r="AN174" s="26">
        <f t="shared" si="102"/>
        <v>4.1780073908388449E-3</v>
      </c>
      <c r="AO174" s="23">
        <v>1403.2</v>
      </c>
      <c r="AP174" s="23">
        <v>1403.1</v>
      </c>
      <c r="AQ174" s="22">
        <v>23663.333333333332</v>
      </c>
      <c r="AR174" s="22">
        <v>110948.66666666667</v>
      </c>
      <c r="AS174" s="22">
        <v>0</v>
      </c>
      <c r="AT174" s="22">
        <v>0</v>
      </c>
      <c r="AU174" s="22">
        <v>82.666666666666671</v>
      </c>
      <c r="AV174" s="22">
        <v>0</v>
      </c>
      <c r="AW174" s="22">
        <v>45</v>
      </c>
      <c r="AX174" s="22">
        <v>37.333333333333336</v>
      </c>
      <c r="AY174" s="22">
        <v>0</v>
      </c>
      <c r="AZ174" s="22">
        <v>0</v>
      </c>
      <c r="BA174" s="22">
        <v>4001.6666666666665</v>
      </c>
      <c r="BB174" s="22">
        <v>7886.666666666667</v>
      </c>
      <c r="BC174" s="22">
        <v>0</v>
      </c>
      <c r="BD174" s="22">
        <v>0</v>
      </c>
      <c r="BE174" s="22">
        <v>73.333333333333329</v>
      </c>
      <c r="BF174" s="22">
        <v>54.666666666666664</v>
      </c>
      <c r="BG174" s="22">
        <v>3945.6666666666665</v>
      </c>
      <c r="BH174" s="22">
        <v>10605</v>
      </c>
      <c r="BI174" s="22">
        <v>75.666666666666671</v>
      </c>
      <c r="BJ174" s="22">
        <v>0</v>
      </c>
      <c r="BK174" s="22">
        <v>100.66666666666667</v>
      </c>
      <c r="BL174" s="22">
        <v>156.66666666666666</v>
      </c>
      <c r="BM174" s="22">
        <v>6144.666666666667</v>
      </c>
      <c r="BN174" s="22">
        <v>31832</v>
      </c>
      <c r="BO174" s="22">
        <v>5390</v>
      </c>
      <c r="BP174" s="22">
        <v>53484.333333333336</v>
      </c>
      <c r="BQ174" s="22">
        <v>48</v>
      </c>
      <c r="BR174" s="22">
        <v>26.666666666666668</v>
      </c>
      <c r="BS174" s="22">
        <v>3201</v>
      </c>
      <c r="BT174" s="22">
        <v>6004.333333333333</v>
      </c>
      <c r="BU174" s="22">
        <v>141.66666666666666</v>
      </c>
      <c r="BV174" s="22">
        <v>373.66666666666669</v>
      </c>
      <c r="BW174" s="22">
        <v>0</v>
      </c>
      <c r="BX174" s="22">
        <v>0</v>
      </c>
      <c r="BY174" s="22">
        <v>0</v>
      </c>
      <c r="BZ174" s="22">
        <v>0</v>
      </c>
      <c r="CA174" s="22">
        <v>25</v>
      </c>
      <c r="CB174" s="22">
        <v>35</v>
      </c>
      <c r="CC174" s="22">
        <v>0</v>
      </c>
      <c r="CD174" s="22">
        <v>29.333333333333332</v>
      </c>
      <c r="CE174" s="22">
        <v>0</v>
      </c>
      <c r="CF174" s="22">
        <v>0</v>
      </c>
      <c r="CG174" s="22">
        <v>3.3333333333333335</v>
      </c>
      <c r="CH174" s="22">
        <v>31</v>
      </c>
      <c r="CI174" s="22">
        <v>2.6666666666666665</v>
      </c>
      <c r="CJ174" s="22">
        <v>7</v>
      </c>
      <c r="CK174" s="22">
        <v>7.333333333333333</v>
      </c>
      <c r="CL174" s="22">
        <v>236.66666666666666</v>
      </c>
      <c r="CM174" s="22">
        <v>1237.6666666666667</v>
      </c>
      <c r="CN174" s="22">
        <v>22684</v>
      </c>
      <c r="CO174" s="22">
        <v>94.666666666666671</v>
      </c>
      <c r="CP174" s="22">
        <v>215</v>
      </c>
      <c r="CQ174" s="22">
        <v>834.33333333333337</v>
      </c>
      <c r="CR174" s="22">
        <v>13318</v>
      </c>
      <c r="CS174" s="22">
        <v>216</v>
      </c>
      <c r="CT174" s="22">
        <v>8914.3333333333339</v>
      </c>
      <c r="CU174" s="22">
        <v>1727.6666666666667</v>
      </c>
      <c r="CV174" s="22">
        <v>20.666666666666668</v>
      </c>
      <c r="CW174" s="22">
        <v>1534.6666666666667</v>
      </c>
      <c r="CX174" s="22">
        <v>14014.333333333334</v>
      </c>
      <c r="CY174" s="22">
        <v>157.66666666666666</v>
      </c>
      <c r="CZ174" s="22">
        <v>370</v>
      </c>
      <c r="DA174" s="22">
        <v>21</v>
      </c>
      <c r="DB174" s="22">
        <v>0</v>
      </c>
      <c r="DC174" s="22">
        <v>13.666666666666666</v>
      </c>
      <c r="DD174" s="22">
        <v>37.333333333333336</v>
      </c>
      <c r="DE174" s="22">
        <v>45178</v>
      </c>
      <c r="DF174" s="22">
        <v>14457.666666666666</v>
      </c>
      <c r="DG174" s="22">
        <v>3099</v>
      </c>
      <c r="DH174" s="22">
        <v>29078.666666666668</v>
      </c>
      <c r="DI174" s="22">
        <v>33550.333333333336</v>
      </c>
      <c r="DJ174" s="22">
        <v>2725.3333333333335</v>
      </c>
      <c r="DK174" s="22">
        <v>3331692.3333333335</v>
      </c>
      <c r="DL174" s="22">
        <v>108437.33333333333</v>
      </c>
      <c r="DM174" s="22">
        <v>36634.333333333336</v>
      </c>
      <c r="DN174" s="22">
        <v>10871632.666666666</v>
      </c>
      <c r="DO174" s="22">
        <v>3159.3333333333335</v>
      </c>
      <c r="DP174" s="27">
        <v>25471.666666666668</v>
      </c>
      <c r="DQ174" s="57">
        <f t="shared" si="147"/>
        <v>3.6886322017185522</v>
      </c>
      <c r="DR174" s="57" t="str">
        <f t="shared" si="107"/>
        <v xml:space="preserve"> </v>
      </c>
      <c r="DS174" s="57">
        <f t="shared" si="108"/>
        <v>-1</v>
      </c>
      <c r="DT174" s="57">
        <f t="shared" si="109"/>
        <v>-0.17037037037037028</v>
      </c>
      <c r="DU174" s="57" t="str">
        <f t="shared" si="110"/>
        <v xml:space="preserve"> </v>
      </c>
      <c r="DV174" s="57">
        <f t="shared" si="111"/>
        <v>0.97084548104956281</v>
      </c>
      <c r="DW174" s="57" t="str">
        <f t="shared" si="112"/>
        <v xml:space="preserve"> </v>
      </c>
      <c r="DX174" s="57">
        <f t="shared" si="113"/>
        <v>-0.25454545454545452</v>
      </c>
      <c r="DY174" s="57">
        <f t="shared" si="114"/>
        <v>1.68775872264932</v>
      </c>
      <c r="DZ174" s="57">
        <f t="shared" si="115"/>
        <v>-1</v>
      </c>
      <c r="EA174" s="57">
        <f t="shared" si="116"/>
        <v>0.55629139072847655</v>
      </c>
      <c r="EB174" s="57">
        <f t="shared" si="117"/>
        <v>4.1804274709775413</v>
      </c>
      <c r="EC174" s="57">
        <f t="shared" si="118"/>
        <v>8.9228818800247378</v>
      </c>
      <c r="ED174" s="57">
        <f t="shared" si="119"/>
        <v>-0.44444444444444442</v>
      </c>
      <c r="EE174" s="57">
        <f t="shared" si="120"/>
        <v>0.87576798917005094</v>
      </c>
      <c r="EF174" s="57">
        <f t="shared" si="121"/>
        <v>1.6376470588235299</v>
      </c>
      <c r="EG174" s="57" t="str">
        <f t="shared" si="122"/>
        <v xml:space="preserve"> </v>
      </c>
      <c r="EH174" s="57" t="str">
        <f t="shared" si="123"/>
        <v xml:space="preserve"> </v>
      </c>
      <c r="EI174" s="57">
        <f t="shared" si="124"/>
        <v>0.39999999999999991</v>
      </c>
      <c r="EJ174" s="57" t="str">
        <f t="shared" si="125"/>
        <v xml:space="preserve"> </v>
      </c>
      <c r="EK174" s="57" t="str">
        <f t="shared" si="126"/>
        <v xml:space="preserve"> </v>
      </c>
      <c r="EL174" s="57">
        <f t="shared" si="127"/>
        <v>8.2999999999999989</v>
      </c>
      <c r="EM174" s="57">
        <f t="shared" si="128"/>
        <v>1.625</v>
      </c>
      <c r="EN174" s="57">
        <f t="shared" si="129"/>
        <v>31.272727272727273</v>
      </c>
      <c r="EO174" s="57">
        <f t="shared" si="130"/>
        <v>17.328036628063558</v>
      </c>
      <c r="EP174" s="57">
        <f t="shared" si="131"/>
        <v>1.27112676056338</v>
      </c>
      <c r="EQ174" s="57">
        <f t="shared" si="132"/>
        <v>14.962445065920894</v>
      </c>
      <c r="ER174" s="57">
        <f t="shared" si="133"/>
        <v>40.270061728395063</v>
      </c>
      <c r="ES174" s="57">
        <f t="shared" si="134"/>
        <v>-0.98803781593671614</v>
      </c>
      <c r="ET174" s="57">
        <f t="shared" si="135"/>
        <v>8.1318418766290179</v>
      </c>
      <c r="EU174" s="57">
        <f t="shared" si="136"/>
        <v>1.3467230443974629</v>
      </c>
      <c r="EV174" s="57">
        <f t="shared" si="137"/>
        <v>-1</v>
      </c>
      <c r="EW174" s="57">
        <f t="shared" si="138"/>
        <v>1.7317073170731709</v>
      </c>
      <c r="EX174" s="57">
        <f t="shared" si="139"/>
        <v>-0.67998435816843006</v>
      </c>
      <c r="EY174" s="57">
        <f t="shared" si="140"/>
        <v>8.3832419059911807</v>
      </c>
      <c r="EZ174" s="57">
        <f t="shared" si="141"/>
        <v>-0.91876881501425722</v>
      </c>
      <c r="FA174" s="57">
        <f t="shared" si="142"/>
        <v>-0.96745277700211818</v>
      </c>
      <c r="FB174" s="57">
        <f t="shared" si="143"/>
        <v>295.76076176264519</v>
      </c>
      <c r="FC174" s="57">
        <f t="shared" si="144"/>
        <v>7.0623549271998307</v>
      </c>
    </row>
    <row r="175" spans="1:159">
      <c r="A175" s="19">
        <v>4119707</v>
      </c>
      <c r="B175" s="20" t="s">
        <v>442</v>
      </c>
      <c r="C175" s="21">
        <v>1</v>
      </c>
      <c r="D175" s="21">
        <v>0</v>
      </c>
      <c r="E175" s="21">
        <v>0</v>
      </c>
      <c r="F175" s="21">
        <v>0</v>
      </c>
      <c r="G175" s="21">
        <v>3987</v>
      </c>
      <c r="H175" s="22">
        <v>4095</v>
      </c>
      <c r="I175" s="22">
        <f t="shared" si="103"/>
        <v>2544</v>
      </c>
      <c r="J175" s="22">
        <f t="shared" si="103"/>
        <v>2773</v>
      </c>
      <c r="K175" s="23">
        <f t="shared" si="104"/>
        <v>0.63807373965387515</v>
      </c>
      <c r="L175" s="23">
        <f t="shared" si="104"/>
        <v>0.6771672771672772</v>
      </c>
      <c r="M175" s="22">
        <v>1443</v>
      </c>
      <c r="N175" s="22">
        <v>1322</v>
      </c>
      <c r="O175" s="22">
        <v>13546</v>
      </c>
      <c r="P175" s="22">
        <v>55709</v>
      </c>
      <c r="Q175" s="22">
        <v>5084</v>
      </c>
      <c r="R175" s="22">
        <v>22489</v>
      </c>
      <c r="S175" s="24">
        <v>678377.38039313932</v>
      </c>
      <c r="T175" s="24">
        <v>2265471.75463254</v>
      </c>
      <c r="U175" s="24">
        <v>470439.65387326945</v>
      </c>
      <c r="V175" s="24">
        <v>1693020.9073341866</v>
      </c>
      <c r="W175" s="24">
        <v>207937.72651986999</v>
      </c>
      <c r="X175" s="24">
        <v>572450.84729834821</v>
      </c>
      <c r="Y175" s="24">
        <v>330.75757004371519</v>
      </c>
      <c r="Z175" s="24">
        <v>855.93373611510708</v>
      </c>
      <c r="AA175" s="24">
        <v>498.01674657712925</v>
      </c>
      <c r="AB175" s="24">
        <v>1115.9010059242723</v>
      </c>
      <c r="AC175" s="25">
        <v>1.5056851049888531</v>
      </c>
      <c r="AD175" s="25">
        <v>1.303723593124275</v>
      </c>
      <c r="AE175" s="23">
        <f t="shared" si="105"/>
        <v>0.86586736416837085</v>
      </c>
      <c r="AF175" s="25">
        <v>1.7611960723846967</v>
      </c>
      <c r="AG175" s="25">
        <v>1.4134326409740385</v>
      </c>
      <c r="AH175" s="23">
        <f t="shared" si="106"/>
        <v>0.80254133150559492</v>
      </c>
      <c r="AI175" s="26">
        <f t="shared" si="99"/>
        <v>0.12815488777641915</v>
      </c>
      <c r="AJ175" s="26">
        <f t="shared" si="100"/>
        <v>0.13662142980599579</v>
      </c>
      <c r="AK175" s="26">
        <f t="shared" si="145"/>
        <v>0.15189111698196078</v>
      </c>
      <c r="AL175" s="26">
        <f t="shared" si="146"/>
        <v>0.16031647913105274</v>
      </c>
      <c r="AM175" s="26">
        <f t="shared" si="101"/>
        <v>2.6763399110152353E-3</v>
      </c>
      <c r="AN175" s="26">
        <f t="shared" si="102"/>
        <v>-8.7196155441943146E-3</v>
      </c>
      <c r="AO175" s="23">
        <v>352.9</v>
      </c>
      <c r="AP175" s="23">
        <v>356.2</v>
      </c>
      <c r="AQ175" s="22">
        <v>1789.6666666666667</v>
      </c>
      <c r="AR175" s="22">
        <v>15333.333333333334</v>
      </c>
      <c r="AS175" s="22">
        <v>0</v>
      </c>
      <c r="AT175" s="22">
        <v>0</v>
      </c>
      <c r="AU175" s="22">
        <v>0</v>
      </c>
      <c r="AV175" s="22">
        <v>0</v>
      </c>
      <c r="AW175" s="22">
        <v>410</v>
      </c>
      <c r="AX175" s="22">
        <v>3491.6666666666665</v>
      </c>
      <c r="AY175" s="22">
        <v>0</v>
      </c>
      <c r="AZ175" s="22">
        <v>0</v>
      </c>
      <c r="BA175" s="22">
        <v>0</v>
      </c>
      <c r="BB175" s="22">
        <v>0</v>
      </c>
      <c r="BC175" s="22">
        <v>0</v>
      </c>
      <c r="BD175" s="22">
        <v>2750.3333333333335</v>
      </c>
      <c r="BE175" s="22">
        <v>0</v>
      </c>
      <c r="BF175" s="22">
        <v>0</v>
      </c>
      <c r="BG175" s="22">
        <v>44.666666666666664</v>
      </c>
      <c r="BH175" s="22">
        <v>51</v>
      </c>
      <c r="BI175" s="22">
        <v>0</v>
      </c>
      <c r="BJ175" s="22">
        <v>0</v>
      </c>
      <c r="BK175" s="22">
        <v>1240.6666666666667</v>
      </c>
      <c r="BL175" s="22">
        <v>8796</v>
      </c>
      <c r="BM175" s="22">
        <v>79</v>
      </c>
      <c r="BN175" s="22">
        <v>91</v>
      </c>
      <c r="BO175" s="22">
        <v>0</v>
      </c>
      <c r="BP175" s="22">
        <v>0</v>
      </c>
      <c r="BQ175" s="22">
        <v>0</v>
      </c>
      <c r="BR175" s="22">
        <v>0</v>
      </c>
      <c r="BS175" s="22">
        <v>0</v>
      </c>
      <c r="BT175" s="22">
        <v>0</v>
      </c>
      <c r="BU175" s="22">
        <v>287</v>
      </c>
      <c r="BV175" s="22">
        <v>301.33333333333331</v>
      </c>
      <c r="BW175" s="22">
        <v>0</v>
      </c>
      <c r="BX175" s="22">
        <v>0</v>
      </c>
      <c r="BY175" s="22">
        <v>158.33333333333334</v>
      </c>
      <c r="BZ175" s="22">
        <v>65</v>
      </c>
      <c r="CA175" s="22">
        <v>0</v>
      </c>
      <c r="CB175" s="22">
        <v>0</v>
      </c>
      <c r="CC175" s="22">
        <v>115.66666666666667</v>
      </c>
      <c r="CD175" s="22">
        <v>95.333333333333329</v>
      </c>
      <c r="CE175" s="22">
        <v>0</v>
      </c>
      <c r="CF175" s="22">
        <v>0</v>
      </c>
      <c r="CG175" s="22">
        <v>0</v>
      </c>
      <c r="CH175" s="22">
        <v>0</v>
      </c>
      <c r="CI175" s="22">
        <v>0</v>
      </c>
      <c r="CJ175" s="22">
        <v>0</v>
      </c>
      <c r="CK175" s="22">
        <v>13</v>
      </c>
      <c r="CL175" s="22">
        <v>0</v>
      </c>
      <c r="CM175" s="22">
        <v>19.666666666666668</v>
      </c>
      <c r="CN175" s="22">
        <v>266.33333333333331</v>
      </c>
      <c r="CO175" s="22">
        <v>11.666666666666666</v>
      </c>
      <c r="CP175" s="22">
        <v>230.33333333333334</v>
      </c>
      <c r="CQ175" s="22">
        <v>0</v>
      </c>
      <c r="CR175" s="22">
        <v>0</v>
      </c>
      <c r="CS175" s="22">
        <v>8</v>
      </c>
      <c r="CT175" s="22">
        <v>36</v>
      </c>
      <c r="CU175" s="22">
        <v>1438</v>
      </c>
      <c r="CV175" s="22">
        <v>2</v>
      </c>
      <c r="CW175" s="22">
        <v>1402.6666666666667</v>
      </c>
      <c r="CX175" s="22">
        <v>4048</v>
      </c>
      <c r="CY175" s="22">
        <v>4.333333333333333</v>
      </c>
      <c r="CZ175" s="22">
        <v>7.666666666666667</v>
      </c>
      <c r="DA175" s="22">
        <v>6.666666666666667</v>
      </c>
      <c r="DB175" s="22">
        <v>0</v>
      </c>
      <c r="DC175" s="22">
        <v>0.66666666666666663</v>
      </c>
      <c r="DD175" s="22">
        <v>13.333333333333334</v>
      </c>
      <c r="DE175" s="22">
        <v>46022</v>
      </c>
      <c r="DF175" s="22">
        <v>4081.3333333333335</v>
      </c>
      <c r="DG175" s="22">
        <v>1060</v>
      </c>
      <c r="DH175" s="22">
        <v>41589.666666666664</v>
      </c>
      <c r="DI175" s="22">
        <v>866.66666666666663</v>
      </c>
      <c r="DJ175" s="22">
        <v>1300</v>
      </c>
      <c r="DK175" s="22">
        <v>10566.666666666666</v>
      </c>
      <c r="DL175" s="22">
        <v>1911.3333333333333</v>
      </c>
      <c r="DM175" s="22">
        <v>1100</v>
      </c>
      <c r="DN175" s="22">
        <v>66432</v>
      </c>
      <c r="DO175" s="22">
        <v>3400</v>
      </c>
      <c r="DP175" s="27">
        <v>2000</v>
      </c>
      <c r="DQ175" s="57">
        <f t="shared" si="147"/>
        <v>7.5677034829577199</v>
      </c>
      <c r="DR175" s="57" t="str">
        <f t="shared" si="107"/>
        <v xml:space="preserve"> </v>
      </c>
      <c r="DS175" s="57" t="str">
        <f t="shared" si="108"/>
        <v xml:space="preserve"> </v>
      </c>
      <c r="DT175" s="57">
        <f t="shared" si="109"/>
        <v>7.5162601626016254</v>
      </c>
      <c r="DU175" s="57" t="str">
        <f t="shared" si="110"/>
        <v xml:space="preserve"> </v>
      </c>
      <c r="DV175" s="57" t="str">
        <f t="shared" si="111"/>
        <v xml:space="preserve"> </v>
      </c>
      <c r="DW175" s="57" t="str">
        <f t="shared" si="112"/>
        <v xml:space="preserve"> </v>
      </c>
      <c r="DX175" s="57" t="str">
        <f t="shared" si="113"/>
        <v xml:space="preserve"> </v>
      </c>
      <c r="DY175" s="57">
        <f t="shared" si="114"/>
        <v>0.14179104477611948</v>
      </c>
      <c r="DZ175" s="57" t="str">
        <f t="shared" si="115"/>
        <v xml:space="preserve"> </v>
      </c>
      <c r="EA175" s="57">
        <f t="shared" si="116"/>
        <v>6.0897367006985483</v>
      </c>
      <c r="EB175" s="57">
        <f t="shared" si="117"/>
        <v>0.15189873417721511</v>
      </c>
      <c r="EC175" s="57" t="str">
        <f t="shared" si="118"/>
        <v xml:space="preserve"> </v>
      </c>
      <c r="ED175" s="57" t="str">
        <f t="shared" si="119"/>
        <v xml:space="preserve"> </v>
      </c>
      <c r="EE175" s="57" t="str">
        <f t="shared" si="120"/>
        <v xml:space="preserve"> </v>
      </c>
      <c r="EF175" s="57">
        <f t="shared" si="121"/>
        <v>4.9941927990708512E-2</v>
      </c>
      <c r="EG175" s="57" t="str">
        <f t="shared" si="122"/>
        <v xml:space="preserve"> </v>
      </c>
      <c r="EH175" s="57">
        <f t="shared" si="123"/>
        <v>-0.58947368421052637</v>
      </c>
      <c r="EI175" s="57" t="str">
        <f t="shared" si="124"/>
        <v xml:space="preserve"> </v>
      </c>
      <c r="EJ175" s="57">
        <f t="shared" si="125"/>
        <v>-0.17579250720461104</v>
      </c>
      <c r="EK175" s="57" t="str">
        <f t="shared" si="126"/>
        <v xml:space="preserve"> </v>
      </c>
      <c r="EL175" s="57" t="str">
        <f t="shared" si="127"/>
        <v xml:space="preserve"> </v>
      </c>
      <c r="EM175" s="57" t="str">
        <f t="shared" si="128"/>
        <v xml:space="preserve"> </v>
      </c>
      <c r="EN175" s="57">
        <f t="shared" si="129"/>
        <v>-1</v>
      </c>
      <c r="EO175" s="57">
        <f t="shared" si="130"/>
        <v>12.542372881355931</v>
      </c>
      <c r="EP175" s="57">
        <f t="shared" si="131"/>
        <v>18.742857142857144</v>
      </c>
      <c r="EQ175" s="57" t="str">
        <f t="shared" si="132"/>
        <v xml:space="preserve"> </v>
      </c>
      <c r="ER175" s="57">
        <f t="shared" si="133"/>
        <v>3.5</v>
      </c>
      <c r="ES175" s="57">
        <f t="shared" si="134"/>
        <v>-0.99860917941585536</v>
      </c>
      <c r="ET175" s="57">
        <f t="shared" si="135"/>
        <v>1.8859315589353609</v>
      </c>
      <c r="EU175" s="57">
        <f t="shared" si="136"/>
        <v>0.76923076923076938</v>
      </c>
      <c r="EV175" s="57">
        <f t="shared" si="137"/>
        <v>-1</v>
      </c>
      <c r="EW175" s="57">
        <f t="shared" si="138"/>
        <v>19.000000000000004</v>
      </c>
      <c r="EX175" s="57">
        <f t="shared" si="139"/>
        <v>-0.91131777555661786</v>
      </c>
      <c r="EY175" s="57">
        <f t="shared" si="140"/>
        <v>38.23553459119497</v>
      </c>
      <c r="EZ175" s="57">
        <f t="shared" si="141"/>
        <v>0.5</v>
      </c>
      <c r="FA175" s="57">
        <f t="shared" si="142"/>
        <v>-0.81911671924290219</v>
      </c>
      <c r="FB175" s="57">
        <f t="shared" si="143"/>
        <v>59.392727272727271</v>
      </c>
      <c r="FC175" s="57">
        <f t="shared" si="144"/>
        <v>-0.41176470588235292</v>
      </c>
    </row>
    <row r="176" spans="1:159">
      <c r="A176" s="19">
        <v>4119806</v>
      </c>
      <c r="B176" s="20" t="s">
        <v>443</v>
      </c>
      <c r="C176" s="21">
        <v>1</v>
      </c>
      <c r="D176" s="21">
        <v>0</v>
      </c>
      <c r="E176" s="21">
        <v>0</v>
      </c>
      <c r="F176" s="21">
        <v>0</v>
      </c>
      <c r="G176" s="21">
        <v>14117</v>
      </c>
      <c r="H176" s="22">
        <v>13654</v>
      </c>
      <c r="I176" s="22">
        <f t="shared" si="103"/>
        <v>4809</v>
      </c>
      <c r="J176" s="22">
        <f t="shared" si="103"/>
        <v>6068</v>
      </c>
      <c r="K176" s="23">
        <f t="shared" si="104"/>
        <v>0.34065311326769143</v>
      </c>
      <c r="L176" s="23">
        <f t="shared" si="104"/>
        <v>0.44441189395049069</v>
      </c>
      <c r="M176" s="22">
        <v>9308</v>
      </c>
      <c r="N176" s="22">
        <v>7586</v>
      </c>
      <c r="O176" s="22">
        <v>48987</v>
      </c>
      <c r="P176" s="22">
        <v>141502</v>
      </c>
      <c r="Q176" s="22">
        <v>17645</v>
      </c>
      <c r="R176" s="22">
        <v>46891</v>
      </c>
      <c r="S176" s="24">
        <v>2560760.8234338756</v>
      </c>
      <c r="T176" s="24">
        <v>8639511.7917452957</v>
      </c>
      <c r="U176" s="24">
        <v>1333279.1137164179</v>
      </c>
      <c r="V176" s="24">
        <v>4525711.770756281</v>
      </c>
      <c r="W176" s="24">
        <v>1227481.70971745</v>
      </c>
      <c r="X176" s="24">
        <v>4113800.0209890227</v>
      </c>
      <c r="Y176" s="24">
        <v>391.06019751515453</v>
      </c>
      <c r="Z176" s="24">
        <v>904.92467044134162</v>
      </c>
      <c r="AA176" s="24">
        <v>660.4087894000329</v>
      </c>
      <c r="AB176" s="24">
        <v>1629.4040509666136</v>
      </c>
      <c r="AC176" s="25">
        <v>1.6887650382124109</v>
      </c>
      <c r="AD176" s="25">
        <v>1.8005963415407114</v>
      </c>
      <c r="AE176" s="23">
        <f t="shared" si="105"/>
        <v>1.0662207594294326</v>
      </c>
      <c r="AF176" s="25">
        <v>1.2986154326857806</v>
      </c>
      <c r="AG176" s="25">
        <v>1.1817096520995105</v>
      </c>
      <c r="AH176" s="23">
        <f t="shared" si="106"/>
        <v>0.9099765968863569</v>
      </c>
      <c r="AI176" s="26">
        <f t="shared" si="99"/>
        <v>0.12930699571539583</v>
      </c>
      <c r="AJ176" s="26">
        <f t="shared" si="100"/>
        <v>0.12999515547798923</v>
      </c>
      <c r="AK176" s="26">
        <f t="shared" si="145"/>
        <v>0.11190625525567155</v>
      </c>
      <c r="AL176" s="26">
        <f t="shared" si="146"/>
        <v>0.10267310816889297</v>
      </c>
      <c r="AM176" s="26">
        <f t="shared" si="101"/>
        <v>-3.3291685786309699E-3</v>
      </c>
      <c r="AN176" s="26">
        <f t="shared" si="102"/>
        <v>-2.0249155763696347E-2</v>
      </c>
      <c r="AO176" s="23">
        <v>329.8</v>
      </c>
      <c r="AP176" s="23">
        <v>345.7</v>
      </c>
      <c r="AQ176" s="22">
        <v>15497.333333333334</v>
      </c>
      <c r="AR176" s="22">
        <v>50430.333333333336</v>
      </c>
      <c r="AS176" s="22">
        <v>0</v>
      </c>
      <c r="AT176" s="22">
        <v>0</v>
      </c>
      <c r="AU176" s="22">
        <v>15.333333333333334</v>
      </c>
      <c r="AV176" s="22">
        <v>16.666666666666668</v>
      </c>
      <c r="AW176" s="22">
        <v>30.666666666666668</v>
      </c>
      <c r="AX176" s="22">
        <v>28.666666666666668</v>
      </c>
      <c r="AY176" s="22">
        <v>300.66666666666669</v>
      </c>
      <c r="AZ176" s="22">
        <v>0</v>
      </c>
      <c r="BA176" s="22">
        <v>14</v>
      </c>
      <c r="BB176" s="22">
        <v>54.333333333333336</v>
      </c>
      <c r="BC176" s="22">
        <v>27.666666666666668</v>
      </c>
      <c r="BD176" s="22">
        <v>276.66666666666669</v>
      </c>
      <c r="BE176" s="22">
        <v>11</v>
      </c>
      <c r="BF176" s="22">
        <v>92.666666666666671</v>
      </c>
      <c r="BG176" s="22">
        <v>924.66666666666663</v>
      </c>
      <c r="BH176" s="22">
        <v>996</v>
      </c>
      <c r="BI176" s="22">
        <v>2866.6666666666665</v>
      </c>
      <c r="BJ176" s="22">
        <v>10486.666666666666</v>
      </c>
      <c r="BK176" s="22">
        <v>1395</v>
      </c>
      <c r="BL176" s="22">
        <v>2894</v>
      </c>
      <c r="BM176" s="22">
        <v>3156.3333333333335</v>
      </c>
      <c r="BN176" s="22">
        <v>4454</v>
      </c>
      <c r="BO176" s="22">
        <v>5922</v>
      </c>
      <c r="BP176" s="22">
        <v>23980.333333333332</v>
      </c>
      <c r="BQ176" s="22">
        <v>46</v>
      </c>
      <c r="BR176" s="22">
        <v>156</v>
      </c>
      <c r="BS176" s="22">
        <v>704.33333333333337</v>
      </c>
      <c r="BT176" s="22">
        <v>6799.333333333333</v>
      </c>
      <c r="BU176" s="22">
        <v>655.33333333333337</v>
      </c>
      <c r="BV176" s="22">
        <v>1706</v>
      </c>
      <c r="BW176" s="22">
        <v>69.333333333333329</v>
      </c>
      <c r="BX176" s="22">
        <v>142</v>
      </c>
      <c r="BY176" s="22">
        <v>0</v>
      </c>
      <c r="BZ176" s="22">
        <v>0</v>
      </c>
      <c r="CA176" s="22">
        <v>37.333333333333336</v>
      </c>
      <c r="CB176" s="22">
        <v>113.33333333333333</v>
      </c>
      <c r="CC176" s="22">
        <v>126</v>
      </c>
      <c r="CD176" s="22">
        <v>289</v>
      </c>
      <c r="CE176" s="22">
        <v>0</v>
      </c>
      <c r="CF176" s="22">
        <v>0</v>
      </c>
      <c r="CG176" s="22">
        <v>14.333333333333334</v>
      </c>
      <c r="CH176" s="22">
        <v>44.333333333333336</v>
      </c>
      <c r="CI176" s="22">
        <v>116</v>
      </c>
      <c r="CJ176" s="22">
        <v>97.333333333333329</v>
      </c>
      <c r="CK176" s="22">
        <v>205.33333333333334</v>
      </c>
      <c r="CL176" s="22">
        <v>516.33333333333337</v>
      </c>
      <c r="CM176" s="22">
        <v>73.666666666666671</v>
      </c>
      <c r="CN176" s="22">
        <v>417.66666666666669</v>
      </c>
      <c r="CO176" s="22">
        <v>35.333333333333336</v>
      </c>
      <c r="CP176" s="22">
        <v>269.33333333333331</v>
      </c>
      <c r="CQ176" s="22">
        <v>0</v>
      </c>
      <c r="CR176" s="22">
        <v>0</v>
      </c>
      <c r="CS176" s="22">
        <v>38.333333333333336</v>
      </c>
      <c r="CT176" s="22">
        <v>145.66666666666666</v>
      </c>
      <c r="CU176" s="22">
        <v>2917.6666666666665</v>
      </c>
      <c r="CV176" s="22">
        <v>2.3333333333333335</v>
      </c>
      <c r="CW176" s="22">
        <v>2620.3333333333335</v>
      </c>
      <c r="CX176" s="22">
        <v>16213.666666666666</v>
      </c>
      <c r="CY176" s="22">
        <v>227.33333333333334</v>
      </c>
      <c r="CZ176" s="22">
        <v>671</v>
      </c>
      <c r="DA176" s="22">
        <v>66.333333333333329</v>
      </c>
      <c r="DB176" s="22">
        <v>9.3333333333333339</v>
      </c>
      <c r="DC176" s="22">
        <v>1.6666666666666667</v>
      </c>
      <c r="DD176" s="22">
        <v>148</v>
      </c>
      <c r="DE176" s="22">
        <v>23793</v>
      </c>
      <c r="DF176" s="22">
        <v>17044.333333333332</v>
      </c>
      <c r="DG176" s="22">
        <v>143</v>
      </c>
      <c r="DH176" s="22">
        <v>30669.666666666668</v>
      </c>
      <c r="DI176" s="22">
        <v>26973.333333333332</v>
      </c>
      <c r="DJ176" s="22">
        <v>129.33333333333334</v>
      </c>
      <c r="DK176" s="22">
        <v>188300.33333333334</v>
      </c>
      <c r="DL176" s="22">
        <v>23240.666666666668</v>
      </c>
      <c r="DM176" s="22">
        <v>63097</v>
      </c>
      <c r="DN176" s="22">
        <v>358371.33333333331</v>
      </c>
      <c r="DO176" s="22">
        <v>7267</v>
      </c>
      <c r="DP176" s="27">
        <v>175025.66666666666</v>
      </c>
      <c r="DQ176" s="57">
        <f t="shared" si="147"/>
        <v>2.2541297427514411</v>
      </c>
      <c r="DR176" s="57" t="str">
        <f t="shared" si="107"/>
        <v xml:space="preserve"> </v>
      </c>
      <c r="DS176" s="57">
        <f t="shared" si="108"/>
        <v>8.6956521739130377E-2</v>
      </c>
      <c r="DT176" s="57">
        <f t="shared" si="109"/>
        <v>-6.5217391304347783E-2</v>
      </c>
      <c r="DU176" s="57">
        <f t="shared" si="110"/>
        <v>-1</v>
      </c>
      <c r="DV176" s="57">
        <f t="shared" si="111"/>
        <v>2.8809523809523809</v>
      </c>
      <c r="DW176" s="57">
        <f t="shared" si="112"/>
        <v>9</v>
      </c>
      <c r="DX176" s="57">
        <f t="shared" si="113"/>
        <v>7.4242424242424239</v>
      </c>
      <c r="DY176" s="57">
        <f t="shared" si="114"/>
        <v>7.7144917087238696E-2</v>
      </c>
      <c r="DZ176" s="57">
        <f t="shared" si="115"/>
        <v>2.6581395348837211</v>
      </c>
      <c r="EA176" s="57">
        <f t="shared" si="116"/>
        <v>1.0745519713261649</v>
      </c>
      <c r="EB176" s="57">
        <f t="shared" si="117"/>
        <v>0.4111310592459605</v>
      </c>
      <c r="EC176" s="57">
        <f t="shared" si="118"/>
        <v>3.0493639536192729</v>
      </c>
      <c r="ED176" s="57">
        <f t="shared" si="119"/>
        <v>2.3913043478260869</v>
      </c>
      <c r="EE176" s="57">
        <f t="shared" si="120"/>
        <v>8.6535731187884508</v>
      </c>
      <c r="EF176" s="57">
        <f t="shared" si="121"/>
        <v>1.6032553407934893</v>
      </c>
      <c r="EG176" s="57">
        <f t="shared" si="122"/>
        <v>1.0480769230769234</v>
      </c>
      <c r="EH176" s="57" t="str">
        <f t="shared" si="123"/>
        <v xml:space="preserve"> </v>
      </c>
      <c r="EI176" s="57">
        <f t="shared" si="124"/>
        <v>2.0357142857142856</v>
      </c>
      <c r="EJ176" s="57">
        <f t="shared" si="125"/>
        <v>1.2936507936507935</v>
      </c>
      <c r="EK176" s="57" t="str">
        <f t="shared" si="126"/>
        <v xml:space="preserve"> </v>
      </c>
      <c r="EL176" s="57">
        <f t="shared" si="127"/>
        <v>2.0930232558139537</v>
      </c>
      <c r="EM176" s="57">
        <f t="shared" si="128"/>
        <v>-0.16091954022988508</v>
      </c>
      <c r="EN176" s="57">
        <f t="shared" si="129"/>
        <v>1.5146103896103895</v>
      </c>
      <c r="EO176" s="57">
        <f t="shared" si="130"/>
        <v>4.6696832579185523</v>
      </c>
      <c r="EP176" s="57">
        <f t="shared" si="131"/>
        <v>6.6226415094339615</v>
      </c>
      <c r="EQ176" s="57" t="str">
        <f t="shared" si="132"/>
        <v xml:space="preserve"> </v>
      </c>
      <c r="ER176" s="57">
        <f t="shared" si="133"/>
        <v>2.7999999999999994</v>
      </c>
      <c r="ES176" s="57">
        <f t="shared" si="134"/>
        <v>-0.99920027419170565</v>
      </c>
      <c r="ET176" s="57">
        <f t="shared" si="135"/>
        <v>5.1876351609210021</v>
      </c>
      <c r="EU176" s="57">
        <f t="shared" si="136"/>
        <v>1.9516129032258065</v>
      </c>
      <c r="EV176" s="57">
        <f t="shared" si="137"/>
        <v>-0.85929648241206025</v>
      </c>
      <c r="EW176" s="57">
        <f t="shared" si="138"/>
        <v>87.8</v>
      </c>
      <c r="EX176" s="57">
        <f t="shared" si="139"/>
        <v>-0.28364084674764289</v>
      </c>
      <c r="EY176" s="57">
        <f t="shared" si="140"/>
        <v>213.47319347319348</v>
      </c>
      <c r="EZ176" s="57">
        <f t="shared" si="141"/>
        <v>-0.99520514087988132</v>
      </c>
      <c r="FA176" s="57">
        <f t="shared" si="142"/>
        <v>-0.87657660368807988</v>
      </c>
      <c r="FB176" s="57">
        <f t="shared" si="143"/>
        <v>4.6796889445351333</v>
      </c>
      <c r="FC176" s="57">
        <f t="shared" si="144"/>
        <v>23.08499610109628</v>
      </c>
    </row>
    <row r="177" spans="1:159">
      <c r="A177" s="19">
        <v>4120002</v>
      </c>
      <c r="B177" s="20" t="s">
        <v>444</v>
      </c>
      <c r="C177" s="21">
        <v>1</v>
      </c>
      <c r="D177" s="21">
        <v>0</v>
      </c>
      <c r="E177" s="21">
        <v>0</v>
      </c>
      <c r="F177" s="21">
        <v>0</v>
      </c>
      <c r="G177" s="21">
        <v>15866</v>
      </c>
      <c r="H177" s="22">
        <v>14189</v>
      </c>
      <c r="I177" s="22">
        <f t="shared" si="103"/>
        <v>12357</v>
      </c>
      <c r="J177" s="22">
        <f t="shared" si="103"/>
        <v>11442</v>
      </c>
      <c r="K177" s="23">
        <f t="shared" si="104"/>
        <v>0.77883524517836888</v>
      </c>
      <c r="L177" s="23">
        <f t="shared" si="104"/>
        <v>0.80639932341955034</v>
      </c>
      <c r="M177" s="22">
        <v>3509</v>
      </c>
      <c r="N177" s="22">
        <v>2747</v>
      </c>
      <c r="O177" s="22">
        <v>70110</v>
      </c>
      <c r="P177" s="22">
        <v>151042</v>
      </c>
      <c r="Q177" s="22">
        <v>9776</v>
      </c>
      <c r="R177" s="22">
        <v>16334</v>
      </c>
      <c r="S177" s="24">
        <v>4453135.4029434724</v>
      </c>
      <c r="T177" s="24">
        <v>10085205.048488839</v>
      </c>
      <c r="U177" s="24">
        <v>4045451.928231807</v>
      </c>
      <c r="V177" s="24">
        <v>8976022.5245098546</v>
      </c>
      <c r="W177" s="24">
        <v>407683.47471167019</v>
      </c>
      <c r="X177" s="24">
        <v>1109182.5239789833</v>
      </c>
      <c r="Y177" s="24">
        <v>568.17303722962242</v>
      </c>
      <c r="Z177" s="24">
        <v>1123.8760419798284</v>
      </c>
      <c r="AA177" s="24">
        <v>1699.7288779862201</v>
      </c>
      <c r="AB177" s="24">
        <v>1645.6686039331641</v>
      </c>
      <c r="AC177" s="25">
        <v>2.9915690583875576</v>
      </c>
      <c r="AD177" s="25">
        <v>1.4642794600676263</v>
      </c>
      <c r="AE177" s="23">
        <f t="shared" si="105"/>
        <v>0.48946871407236253</v>
      </c>
      <c r="AF177" s="25">
        <v>0.57272161108263575</v>
      </c>
      <c r="AG177" s="25">
        <v>0.67325977137689885</v>
      </c>
      <c r="AH177" s="23">
        <f t="shared" si="106"/>
        <v>1.1755445548915333</v>
      </c>
      <c r="AI177" s="26">
        <f t="shared" si="99"/>
        <v>8.518025520370931E-2</v>
      </c>
      <c r="AJ177" s="26">
        <f t="shared" si="100"/>
        <v>8.2958187106839665E-2</v>
      </c>
      <c r="AK177" s="26">
        <f t="shared" si="145"/>
        <v>7.9771290507617776E-2</v>
      </c>
      <c r="AL177" s="26">
        <f t="shared" si="146"/>
        <v>5.2672156427486572E-2</v>
      </c>
      <c r="AM177" s="26">
        <f t="shared" si="101"/>
        <v>-1.1108978310178985E-2</v>
      </c>
      <c r="AN177" s="26">
        <f t="shared" si="102"/>
        <v>-2.4184911427908351E-2</v>
      </c>
      <c r="AO177" s="23">
        <v>290.7</v>
      </c>
      <c r="AP177" s="23">
        <v>291.7</v>
      </c>
      <c r="AQ177" s="22">
        <v>20406</v>
      </c>
      <c r="AR177" s="22">
        <v>20595.666666666668</v>
      </c>
      <c r="AS177" s="22">
        <v>566</v>
      </c>
      <c r="AT177" s="22">
        <v>31</v>
      </c>
      <c r="AU177" s="22">
        <v>0</v>
      </c>
      <c r="AV177" s="22">
        <v>0</v>
      </c>
      <c r="AW177" s="22">
        <v>0</v>
      </c>
      <c r="AX177" s="22">
        <v>0</v>
      </c>
      <c r="AY177" s="22">
        <v>0.66666666666666663</v>
      </c>
      <c r="AZ177" s="22">
        <v>0</v>
      </c>
      <c r="BA177" s="22">
        <v>0</v>
      </c>
      <c r="BB177" s="22">
        <v>0</v>
      </c>
      <c r="BC177" s="22">
        <v>18474.666666666668</v>
      </c>
      <c r="BD177" s="22">
        <v>17460.666666666668</v>
      </c>
      <c r="BE177" s="22">
        <v>0</v>
      </c>
      <c r="BF177" s="22">
        <v>0</v>
      </c>
      <c r="BG177" s="22">
        <v>65</v>
      </c>
      <c r="BH177" s="22">
        <v>134</v>
      </c>
      <c r="BI177" s="22">
        <v>0</v>
      </c>
      <c r="BJ177" s="22">
        <v>0</v>
      </c>
      <c r="BK177" s="22">
        <v>8</v>
      </c>
      <c r="BL177" s="22">
        <v>0</v>
      </c>
      <c r="BM177" s="22">
        <v>441.66666666666669</v>
      </c>
      <c r="BN177" s="22">
        <v>717.66666666666663</v>
      </c>
      <c r="BO177" s="22">
        <v>717</v>
      </c>
      <c r="BP177" s="22">
        <v>2098.3333333333335</v>
      </c>
      <c r="BQ177" s="22">
        <v>0</v>
      </c>
      <c r="BR177" s="22">
        <v>0</v>
      </c>
      <c r="BS177" s="22">
        <v>125</v>
      </c>
      <c r="BT177" s="22">
        <v>143</v>
      </c>
      <c r="BU177" s="22">
        <v>2181.3333333333335</v>
      </c>
      <c r="BV177" s="22">
        <v>492.66666666666669</v>
      </c>
      <c r="BW177" s="22">
        <v>0</v>
      </c>
      <c r="BX177" s="22">
        <v>0</v>
      </c>
      <c r="BY177" s="22">
        <v>2172</v>
      </c>
      <c r="BZ177" s="22">
        <v>440</v>
      </c>
      <c r="CA177" s="22">
        <v>0</v>
      </c>
      <c r="CB177" s="22">
        <v>0</v>
      </c>
      <c r="CC177" s="22">
        <v>0</v>
      </c>
      <c r="CD177" s="22">
        <v>28.666666666666668</v>
      </c>
      <c r="CE177" s="22">
        <v>0</v>
      </c>
      <c r="CF177" s="22">
        <v>0</v>
      </c>
      <c r="CG177" s="22">
        <v>0</v>
      </c>
      <c r="CH177" s="22">
        <v>0</v>
      </c>
      <c r="CI177" s="22">
        <v>6.666666666666667</v>
      </c>
      <c r="CJ177" s="22">
        <v>2</v>
      </c>
      <c r="CK177" s="22">
        <v>0</v>
      </c>
      <c r="CL177" s="22">
        <v>18.666666666666668</v>
      </c>
      <c r="CM177" s="22">
        <v>40</v>
      </c>
      <c r="CN177" s="22">
        <v>10</v>
      </c>
      <c r="CO177" s="22">
        <v>39.333333333333336</v>
      </c>
      <c r="CP177" s="22">
        <v>10</v>
      </c>
      <c r="CQ177" s="22">
        <v>0</v>
      </c>
      <c r="CR177" s="22">
        <v>0</v>
      </c>
      <c r="CS177" s="22">
        <v>0.66666666666666663</v>
      </c>
      <c r="CT177" s="22">
        <v>0</v>
      </c>
      <c r="CU177" s="22">
        <v>94</v>
      </c>
      <c r="CV177" s="22">
        <v>1</v>
      </c>
      <c r="CW177" s="22">
        <v>79</v>
      </c>
      <c r="CX177" s="22">
        <v>107.33333333333333</v>
      </c>
      <c r="CY177" s="22">
        <v>12.666666666666666</v>
      </c>
      <c r="CZ177" s="22">
        <v>18</v>
      </c>
      <c r="DA177" s="22">
        <v>1.3333333333333333</v>
      </c>
      <c r="DB177" s="22">
        <v>0</v>
      </c>
      <c r="DC177" s="22">
        <v>1</v>
      </c>
      <c r="DD177" s="22">
        <v>2.3333333333333335</v>
      </c>
      <c r="DE177" s="22">
        <v>12525.666666666666</v>
      </c>
      <c r="DF177" s="22">
        <v>128.66666666666666</v>
      </c>
      <c r="DG177" s="22">
        <v>780.66666666666663</v>
      </c>
      <c r="DH177" s="22">
        <v>7427</v>
      </c>
      <c r="DI177" s="22">
        <v>380.33333333333331</v>
      </c>
      <c r="DJ177" s="22">
        <v>621.66666666666663</v>
      </c>
      <c r="DK177" s="22">
        <v>1915.3333333333333</v>
      </c>
      <c r="DL177" s="22">
        <v>256.33333333333331</v>
      </c>
      <c r="DM177" s="22">
        <v>1211.3333333333333</v>
      </c>
      <c r="DN177" s="22">
        <v>2054.6666666666665</v>
      </c>
      <c r="DO177" s="22">
        <v>272</v>
      </c>
      <c r="DP177" s="27">
        <v>1287</v>
      </c>
      <c r="DQ177" s="57">
        <f t="shared" si="147"/>
        <v>9.2946518997680805E-3</v>
      </c>
      <c r="DR177" s="57">
        <f t="shared" si="107"/>
        <v>-0.94522968197879864</v>
      </c>
      <c r="DS177" s="57" t="str">
        <f t="shared" si="108"/>
        <v xml:space="preserve"> </v>
      </c>
      <c r="DT177" s="57" t="str">
        <f t="shared" si="109"/>
        <v xml:space="preserve"> </v>
      </c>
      <c r="DU177" s="57">
        <f t="shared" si="110"/>
        <v>-1</v>
      </c>
      <c r="DV177" s="57" t="str">
        <f t="shared" si="111"/>
        <v xml:space="preserve"> </v>
      </c>
      <c r="DW177" s="57">
        <f t="shared" si="112"/>
        <v>-5.4885969976905313E-2</v>
      </c>
      <c r="DX177" s="57" t="str">
        <f t="shared" si="113"/>
        <v xml:space="preserve"> </v>
      </c>
      <c r="DY177" s="57">
        <f t="shared" si="114"/>
        <v>1.0615384615384613</v>
      </c>
      <c r="DZ177" s="57" t="str">
        <f t="shared" si="115"/>
        <v xml:space="preserve"> </v>
      </c>
      <c r="EA177" s="57">
        <f t="shared" si="116"/>
        <v>-1</v>
      </c>
      <c r="EB177" s="57">
        <f t="shared" si="117"/>
        <v>0.6249056603773584</v>
      </c>
      <c r="EC177" s="57">
        <f t="shared" si="118"/>
        <v>1.9265457926545793</v>
      </c>
      <c r="ED177" s="57" t="str">
        <f t="shared" si="119"/>
        <v xml:space="preserve"> </v>
      </c>
      <c r="EE177" s="57">
        <f t="shared" si="120"/>
        <v>0.14399999999999991</v>
      </c>
      <c r="EF177" s="57">
        <f t="shared" si="121"/>
        <v>-0.77414425427872857</v>
      </c>
      <c r="EG177" s="57" t="str">
        <f t="shared" si="122"/>
        <v xml:space="preserve"> </v>
      </c>
      <c r="EH177" s="57">
        <f t="shared" si="123"/>
        <v>-0.79742173112338854</v>
      </c>
      <c r="EI177" s="57" t="str">
        <f t="shared" si="124"/>
        <v xml:space="preserve"> </v>
      </c>
      <c r="EJ177" s="57" t="str">
        <f t="shared" si="125"/>
        <v xml:space="preserve"> </v>
      </c>
      <c r="EK177" s="57" t="str">
        <f t="shared" si="126"/>
        <v xml:space="preserve"> </v>
      </c>
      <c r="EL177" s="57" t="str">
        <f t="shared" si="127"/>
        <v xml:space="preserve"> </v>
      </c>
      <c r="EM177" s="57">
        <f t="shared" si="128"/>
        <v>-0.7</v>
      </c>
      <c r="EN177" s="57" t="str">
        <f t="shared" si="129"/>
        <v xml:space="preserve"> </v>
      </c>
      <c r="EO177" s="57">
        <f t="shared" si="130"/>
        <v>-0.75</v>
      </c>
      <c r="EP177" s="57">
        <f t="shared" si="131"/>
        <v>-0.74576271186440679</v>
      </c>
      <c r="EQ177" s="57" t="str">
        <f t="shared" si="132"/>
        <v xml:space="preserve"> </v>
      </c>
      <c r="ER177" s="57">
        <f t="shared" si="133"/>
        <v>-1</v>
      </c>
      <c r="ES177" s="57">
        <f t="shared" si="134"/>
        <v>-0.98936170212765961</v>
      </c>
      <c r="ET177" s="57">
        <f t="shared" si="135"/>
        <v>0.3586497890295357</v>
      </c>
      <c r="EU177" s="57">
        <f t="shared" si="136"/>
        <v>0.42105263157894735</v>
      </c>
      <c r="EV177" s="57">
        <f t="shared" si="137"/>
        <v>-1</v>
      </c>
      <c r="EW177" s="57">
        <f t="shared" si="138"/>
        <v>1.3333333333333335</v>
      </c>
      <c r="EX177" s="57">
        <f t="shared" si="139"/>
        <v>-0.98972775900151688</v>
      </c>
      <c r="EY177" s="57">
        <f t="shared" si="140"/>
        <v>8.5136635354397949</v>
      </c>
      <c r="EZ177" s="57">
        <f t="shared" si="141"/>
        <v>0.63453111305872034</v>
      </c>
      <c r="FA177" s="57">
        <f t="shared" si="142"/>
        <v>-0.86616776888270097</v>
      </c>
      <c r="FB177" s="57">
        <f t="shared" si="143"/>
        <v>0.69620253164556956</v>
      </c>
      <c r="FC177" s="57">
        <f t="shared" si="144"/>
        <v>3.7316176470588234</v>
      </c>
    </row>
    <row r="178" spans="1:159">
      <c r="A178" s="19">
        <v>4120101</v>
      </c>
      <c r="B178" s="20" t="s">
        <v>445</v>
      </c>
      <c r="C178" s="21">
        <v>1</v>
      </c>
      <c r="D178" s="21">
        <v>0</v>
      </c>
      <c r="E178" s="21">
        <v>0</v>
      </c>
      <c r="F178" s="21">
        <v>0</v>
      </c>
      <c r="G178" s="21">
        <v>4233</v>
      </c>
      <c r="H178" s="22">
        <v>4514</v>
      </c>
      <c r="I178" s="22">
        <f t="shared" si="103"/>
        <v>2725</v>
      </c>
      <c r="J178" s="22">
        <f t="shared" si="103"/>
        <v>2948</v>
      </c>
      <c r="K178" s="23">
        <f t="shared" si="104"/>
        <v>0.64375147649421216</v>
      </c>
      <c r="L178" s="23">
        <f t="shared" si="104"/>
        <v>0.6530793088170137</v>
      </c>
      <c r="M178" s="22">
        <v>1508</v>
      </c>
      <c r="N178" s="22">
        <v>1566</v>
      </c>
      <c r="O178" s="22">
        <v>18317</v>
      </c>
      <c r="P178" s="22">
        <v>53879</v>
      </c>
      <c r="Q178" s="22">
        <v>5150</v>
      </c>
      <c r="R178" s="22">
        <v>17833</v>
      </c>
      <c r="S178" s="24">
        <v>864829.89067439071</v>
      </c>
      <c r="T178" s="24">
        <v>2918696.5262271287</v>
      </c>
      <c r="U178" s="24">
        <v>689130.02906151046</v>
      </c>
      <c r="V178" s="24">
        <v>2162359.587993626</v>
      </c>
      <c r="W178" s="24">
        <v>175699.86161288008</v>
      </c>
      <c r="X178" s="24">
        <v>756336.93823350489</v>
      </c>
      <c r="Y178" s="24">
        <v>400.33863821883477</v>
      </c>
      <c r="Z178" s="24">
        <v>1088.7029975624243</v>
      </c>
      <c r="AA178" s="24">
        <v>469.40008643570917</v>
      </c>
      <c r="AB178" s="24">
        <v>2426.2364911204781</v>
      </c>
      <c r="AC178" s="25">
        <v>1.1725075763961703</v>
      </c>
      <c r="AD178" s="25">
        <v>2.2285568208710309</v>
      </c>
      <c r="AE178" s="23">
        <f t="shared" si="105"/>
        <v>1.9006758384630169</v>
      </c>
      <c r="AF178" s="25">
        <v>0.78792211151746583</v>
      </c>
      <c r="AG178" s="25">
        <v>1.9103161641485795</v>
      </c>
      <c r="AH178" s="23">
        <f t="shared" si="106"/>
        <v>2.4244987368986073</v>
      </c>
      <c r="AI178" s="26">
        <f t="shared" si="99"/>
        <v>0.12934289767992846</v>
      </c>
      <c r="AJ178" s="26">
        <f t="shared" si="100"/>
        <v>0.12114729683031333</v>
      </c>
      <c r="AK178" s="26">
        <f t="shared" si="145"/>
        <v>0.11392645460809492</v>
      </c>
      <c r="AL178" s="26">
        <f t="shared" si="146"/>
        <v>0.13224840627465273</v>
      </c>
      <c r="AM178" s="26">
        <f t="shared" si="101"/>
        <v>6.4479709190863321E-3</v>
      </c>
      <c r="AN178" s="26">
        <f t="shared" si="102"/>
        <v>3.7811634276536665E-3</v>
      </c>
      <c r="AO178" s="23">
        <v>178.7</v>
      </c>
      <c r="AP178" s="23">
        <v>186.6</v>
      </c>
      <c r="AQ178" s="22">
        <v>5500</v>
      </c>
      <c r="AR178" s="22">
        <v>17020.333333333332</v>
      </c>
      <c r="AS178" s="22">
        <v>0</v>
      </c>
      <c r="AT178" s="22">
        <v>0</v>
      </c>
      <c r="AU178" s="22">
        <v>5.333333333333333</v>
      </c>
      <c r="AV178" s="22">
        <v>3.3333333333333335</v>
      </c>
      <c r="AW178" s="22">
        <v>46.333333333333336</v>
      </c>
      <c r="AX178" s="22">
        <v>7.333333333333333</v>
      </c>
      <c r="AY178" s="22">
        <v>0</v>
      </c>
      <c r="AZ178" s="22">
        <v>0</v>
      </c>
      <c r="BA178" s="22">
        <v>1544.6666666666667</v>
      </c>
      <c r="BB178" s="22">
        <v>3531.6666666666665</v>
      </c>
      <c r="BC178" s="22">
        <v>0</v>
      </c>
      <c r="BD178" s="22">
        <v>0</v>
      </c>
      <c r="BE178" s="22">
        <v>6.666666666666667</v>
      </c>
      <c r="BF178" s="22">
        <v>18</v>
      </c>
      <c r="BG178" s="22">
        <v>106</v>
      </c>
      <c r="BH178" s="22">
        <v>1270</v>
      </c>
      <c r="BI178" s="22">
        <v>0</v>
      </c>
      <c r="BJ178" s="22">
        <v>0</v>
      </c>
      <c r="BK178" s="22">
        <v>9</v>
      </c>
      <c r="BL178" s="22">
        <v>71.333333333333329</v>
      </c>
      <c r="BM178" s="22">
        <v>1272</v>
      </c>
      <c r="BN178" s="22">
        <v>4437.333333333333</v>
      </c>
      <c r="BO178" s="22">
        <v>2298</v>
      </c>
      <c r="BP178" s="22">
        <v>6789.333333333333</v>
      </c>
      <c r="BQ178" s="22">
        <v>0</v>
      </c>
      <c r="BR178" s="22">
        <v>0</v>
      </c>
      <c r="BS178" s="22">
        <v>123</v>
      </c>
      <c r="BT178" s="22">
        <v>525.66666666666663</v>
      </c>
      <c r="BU178" s="22">
        <v>1635.3333333333333</v>
      </c>
      <c r="BV178" s="22">
        <v>6187.666666666667</v>
      </c>
      <c r="BW178" s="22">
        <v>0</v>
      </c>
      <c r="BX178" s="22">
        <v>0</v>
      </c>
      <c r="BY178" s="22">
        <v>0</v>
      </c>
      <c r="BZ178" s="22">
        <v>0</v>
      </c>
      <c r="CA178" s="22">
        <v>16.333333333333332</v>
      </c>
      <c r="CB178" s="22">
        <v>14</v>
      </c>
      <c r="CC178" s="22">
        <v>0</v>
      </c>
      <c r="CD178" s="22">
        <v>0</v>
      </c>
      <c r="CE178" s="22">
        <v>1616.3333333333333</v>
      </c>
      <c r="CF178" s="22">
        <v>5983.333333333333</v>
      </c>
      <c r="CG178" s="22">
        <v>0</v>
      </c>
      <c r="CH178" s="22">
        <v>0</v>
      </c>
      <c r="CI178" s="22">
        <v>0</v>
      </c>
      <c r="CJ178" s="22">
        <v>0</v>
      </c>
      <c r="CK178" s="22">
        <v>0</v>
      </c>
      <c r="CL178" s="22">
        <v>0</v>
      </c>
      <c r="CM178" s="22">
        <v>28.333333333333332</v>
      </c>
      <c r="CN178" s="22">
        <v>1547.3333333333333</v>
      </c>
      <c r="CO178" s="22">
        <v>25</v>
      </c>
      <c r="CP178" s="22">
        <v>77.666666666666671</v>
      </c>
      <c r="CQ178" s="22">
        <v>0</v>
      </c>
      <c r="CR178" s="22">
        <v>1311.6666666666667</v>
      </c>
      <c r="CS178" s="22">
        <v>3.3333333333333335</v>
      </c>
      <c r="CT178" s="22">
        <v>158</v>
      </c>
      <c r="CU178" s="22">
        <v>507.66666666666669</v>
      </c>
      <c r="CV178" s="22">
        <v>4.666666666666667</v>
      </c>
      <c r="CW178" s="22">
        <v>246.33333333333334</v>
      </c>
      <c r="CX178" s="22">
        <v>6490.666666666667</v>
      </c>
      <c r="CY178" s="22">
        <v>243.33333333333334</v>
      </c>
      <c r="CZ178" s="22">
        <v>1</v>
      </c>
      <c r="DA178" s="22">
        <v>17</v>
      </c>
      <c r="DB178" s="22">
        <v>0</v>
      </c>
      <c r="DC178" s="22">
        <v>1</v>
      </c>
      <c r="DD178" s="22">
        <v>42.666666666666664</v>
      </c>
      <c r="DE178" s="22">
        <v>4898.666666666667</v>
      </c>
      <c r="DF178" s="22">
        <v>6539</v>
      </c>
      <c r="DG178" s="22">
        <v>727.66666666666663</v>
      </c>
      <c r="DH178" s="22">
        <v>5243.666666666667</v>
      </c>
      <c r="DI178" s="22">
        <v>946.66666666666663</v>
      </c>
      <c r="DJ178" s="22">
        <v>401</v>
      </c>
      <c r="DK178" s="22">
        <v>51503.333333333336</v>
      </c>
      <c r="DL178" s="22">
        <v>286</v>
      </c>
      <c r="DM178" s="22">
        <v>40292</v>
      </c>
      <c r="DN178" s="22">
        <v>0</v>
      </c>
      <c r="DO178" s="22">
        <v>454.33333333333331</v>
      </c>
      <c r="DP178" s="27">
        <v>2424</v>
      </c>
      <c r="DQ178" s="57">
        <f t="shared" si="147"/>
        <v>2.0946060606060604</v>
      </c>
      <c r="DR178" s="57" t="str">
        <f t="shared" si="107"/>
        <v xml:space="preserve"> </v>
      </c>
      <c r="DS178" s="57">
        <f t="shared" si="108"/>
        <v>-0.37499999999999989</v>
      </c>
      <c r="DT178" s="57">
        <f t="shared" si="109"/>
        <v>-0.84172661870503596</v>
      </c>
      <c r="DU178" s="57" t="str">
        <f t="shared" si="110"/>
        <v xml:space="preserve"> </v>
      </c>
      <c r="DV178" s="57">
        <f t="shared" si="111"/>
        <v>1.2863616745791968</v>
      </c>
      <c r="DW178" s="57" t="str">
        <f t="shared" si="112"/>
        <v xml:space="preserve"> </v>
      </c>
      <c r="DX178" s="57">
        <f t="shared" si="113"/>
        <v>1.6999999999999997</v>
      </c>
      <c r="DY178" s="57">
        <f t="shared" si="114"/>
        <v>10.981132075471699</v>
      </c>
      <c r="DZ178" s="57" t="str">
        <f t="shared" si="115"/>
        <v xml:space="preserve"> </v>
      </c>
      <c r="EA178" s="57">
        <f t="shared" si="116"/>
        <v>6.9259259259259256</v>
      </c>
      <c r="EB178" s="57">
        <f t="shared" si="117"/>
        <v>2.4884696016771488</v>
      </c>
      <c r="EC178" s="57">
        <f t="shared" si="118"/>
        <v>1.9544531476646356</v>
      </c>
      <c r="ED178" s="57" t="str">
        <f t="shared" si="119"/>
        <v xml:space="preserve"> </v>
      </c>
      <c r="EE178" s="57">
        <f t="shared" si="120"/>
        <v>3.2737127371273713</v>
      </c>
      <c r="EF178" s="57">
        <f t="shared" si="121"/>
        <v>2.7837342030167145</v>
      </c>
      <c r="EG178" s="57" t="str">
        <f t="shared" si="122"/>
        <v xml:space="preserve"> </v>
      </c>
      <c r="EH178" s="57" t="str">
        <f t="shared" si="123"/>
        <v xml:space="preserve"> </v>
      </c>
      <c r="EI178" s="57">
        <f t="shared" si="124"/>
        <v>-0.14285714285714279</v>
      </c>
      <c r="EJ178" s="57" t="str">
        <f t="shared" si="125"/>
        <v xml:space="preserve"> </v>
      </c>
      <c r="EK178" s="57">
        <f t="shared" si="126"/>
        <v>2.7017941843679107</v>
      </c>
      <c r="EL178" s="57" t="str">
        <f t="shared" si="127"/>
        <v xml:space="preserve"> </v>
      </c>
      <c r="EM178" s="57" t="str">
        <f t="shared" si="128"/>
        <v xml:space="preserve"> </v>
      </c>
      <c r="EN178" s="57" t="str">
        <f t="shared" si="129"/>
        <v xml:space="preserve"> </v>
      </c>
      <c r="EO178" s="57">
        <f t="shared" si="130"/>
        <v>53.611764705882351</v>
      </c>
      <c r="EP178" s="57">
        <f t="shared" si="131"/>
        <v>2.1066666666666669</v>
      </c>
      <c r="EQ178" s="57" t="str">
        <f t="shared" si="132"/>
        <v xml:space="preserve"> </v>
      </c>
      <c r="ER178" s="57">
        <f t="shared" si="133"/>
        <v>46.4</v>
      </c>
      <c r="ES178" s="57">
        <f t="shared" si="134"/>
        <v>-0.99080761654629024</v>
      </c>
      <c r="ET178" s="57">
        <f t="shared" si="135"/>
        <v>25.349120433017593</v>
      </c>
      <c r="EU178" s="57">
        <f t="shared" si="136"/>
        <v>-0.99589041095890407</v>
      </c>
      <c r="EV178" s="57">
        <f t="shared" si="137"/>
        <v>-1</v>
      </c>
      <c r="EW178" s="57">
        <f t="shared" si="138"/>
        <v>41.666666666666664</v>
      </c>
      <c r="EX178" s="57">
        <f t="shared" si="139"/>
        <v>0.33485302123026672</v>
      </c>
      <c r="EY178" s="57">
        <f t="shared" si="140"/>
        <v>6.2061383417315632</v>
      </c>
      <c r="EZ178" s="57">
        <f t="shared" si="141"/>
        <v>-0.57640845070422531</v>
      </c>
      <c r="FA178" s="57">
        <f t="shared" si="142"/>
        <v>-0.99444696136172417</v>
      </c>
      <c r="FB178" s="57">
        <f t="shared" si="143"/>
        <v>-1</v>
      </c>
      <c r="FC178" s="57">
        <f t="shared" si="144"/>
        <v>4.3352898019075568</v>
      </c>
    </row>
    <row r="179" spans="1:159">
      <c r="A179" s="19">
        <v>4120200</v>
      </c>
      <c r="B179" s="20" t="s">
        <v>446</v>
      </c>
      <c r="C179" s="21">
        <v>1</v>
      </c>
      <c r="D179" s="21">
        <v>0</v>
      </c>
      <c r="E179" s="21">
        <v>0</v>
      </c>
      <c r="F179" s="21">
        <v>0</v>
      </c>
      <c r="G179" s="21">
        <v>2547</v>
      </c>
      <c r="H179" s="22">
        <v>2530</v>
      </c>
      <c r="I179" s="22">
        <f t="shared" si="103"/>
        <v>1638</v>
      </c>
      <c r="J179" s="22">
        <f t="shared" si="103"/>
        <v>1764</v>
      </c>
      <c r="K179" s="23">
        <f t="shared" si="104"/>
        <v>0.64310954063604242</v>
      </c>
      <c r="L179" s="23">
        <f t="shared" si="104"/>
        <v>0.69723320158102764</v>
      </c>
      <c r="M179" s="22">
        <v>909</v>
      </c>
      <c r="N179" s="22">
        <v>766</v>
      </c>
      <c r="O179" s="22">
        <v>8950</v>
      </c>
      <c r="P179" s="22">
        <v>32658</v>
      </c>
      <c r="Q179" s="22">
        <v>3119</v>
      </c>
      <c r="R179" s="22">
        <v>12609</v>
      </c>
      <c r="S179" s="24">
        <v>444871.98042953003</v>
      </c>
      <c r="T179" s="24">
        <v>1473028.500448386</v>
      </c>
      <c r="U179" s="24">
        <v>342252.4616458597</v>
      </c>
      <c r="V179" s="24">
        <v>892511.03774596518</v>
      </c>
      <c r="W179" s="24">
        <v>102619.51878367008</v>
      </c>
      <c r="X179" s="24">
        <v>580517.46270242007</v>
      </c>
      <c r="Y179" s="24">
        <v>353.22597605213582</v>
      </c>
      <c r="Z179" s="24">
        <v>897.54836695458334</v>
      </c>
      <c r="AA179" s="24">
        <v>473.39220407219221</v>
      </c>
      <c r="AB179" s="24">
        <v>1877.3793126995522</v>
      </c>
      <c r="AC179" s="25">
        <v>1.3401964639268771</v>
      </c>
      <c r="AD179" s="25">
        <v>2.0916748131017981</v>
      </c>
      <c r="AE179" s="23">
        <f t="shared" si="105"/>
        <v>1.5607225279292505</v>
      </c>
      <c r="AF179" s="25">
        <v>0.88136652368632395</v>
      </c>
      <c r="AG179" s="25">
        <v>2.8012917177324179</v>
      </c>
      <c r="AH179" s="23">
        <f t="shared" si="106"/>
        <v>3.1783504846723569</v>
      </c>
      <c r="AI179" s="26">
        <f t="shared" si="99"/>
        <v>0.12719125211386717</v>
      </c>
      <c r="AJ179" s="26">
        <f t="shared" si="100"/>
        <v>0.10059288659035226</v>
      </c>
      <c r="AK179" s="26">
        <f t="shared" si="145"/>
        <v>0.13819495147097394</v>
      </c>
      <c r="AL179" s="26">
        <f t="shared" si="146"/>
        <v>0.14991708607024345</v>
      </c>
      <c r="AM179" s="26">
        <f t="shared" si="101"/>
        <v>-6.6946513394161578E-4</v>
      </c>
      <c r="AN179" s="26">
        <f t="shared" si="102"/>
        <v>-1.6970640898947065E-2</v>
      </c>
      <c r="AO179" s="23">
        <v>221.3</v>
      </c>
      <c r="AP179" s="23">
        <v>217.7</v>
      </c>
      <c r="AQ179" s="22">
        <v>775</v>
      </c>
      <c r="AR179" s="22">
        <v>5948.666666666667</v>
      </c>
      <c r="AS179" s="22">
        <v>1</v>
      </c>
      <c r="AT179" s="22">
        <v>0</v>
      </c>
      <c r="AU179" s="22">
        <v>0</v>
      </c>
      <c r="AV179" s="22">
        <v>0</v>
      </c>
      <c r="AW179" s="22">
        <v>9</v>
      </c>
      <c r="AX179" s="22">
        <v>0</v>
      </c>
      <c r="AY179" s="22">
        <v>0</v>
      </c>
      <c r="AZ179" s="22">
        <v>0</v>
      </c>
      <c r="BA179" s="22">
        <v>0</v>
      </c>
      <c r="BB179" s="22">
        <v>0</v>
      </c>
      <c r="BC179" s="22">
        <v>0</v>
      </c>
      <c r="BD179" s="22">
        <v>461</v>
      </c>
      <c r="BE179" s="22">
        <v>0</v>
      </c>
      <c r="BF179" s="22">
        <v>0</v>
      </c>
      <c r="BG179" s="22">
        <v>53</v>
      </c>
      <c r="BH179" s="22">
        <v>44.666666666666664</v>
      </c>
      <c r="BI179" s="22">
        <v>0</v>
      </c>
      <c r="BJ179" s="22">
        <v>0</v>
      </c>
      <c r="BK179" s="22">
        <v>594.66666666666663</v>
      </c>
      <c r="BL179" s="22">
        <v>5335.333333333333</v>
      </c>
      <c r="BM179" s="22">
        <v>100</v>
      </c>
      <c r="BN179" s="22">
        <v>41.666666666666664</v>
      </c>
      <c r="BO179" s="22">
        <v>9</v>
      </c>
      <c r="BP179" s="22">
        <v>0</v>
      </c>
      <c r="BQ179" s="22">
        <v>0</v>
      </c>
      <c r="BR179" s="22">
        <v>0</v>
      </c>
      <c r="BS179" s="22">
        <v>0</v>
      </c>
      <c r="BT179" s="22">
        <v>0</v>
      </c>
      <c r="BU179" s="22">
        <v>368</v>
      </c>
      <c r="BV179" s="22">
        <v>126.33333333333333</v>
      </c>
      <c r="BW179" s="22">
        <v>0</v>
      </c>
      <c r="BX179" s="22">
        <v>1.3333333333333333</v>
      </c>
      <c r="BY179" s="22">
        <v>368</v>
      </c>
      <c r="BZ179" s="22">
        <v>104.33333333333333</v>
      </c>
      <c r="CA179" s="22">
        <v>0</v>
      </c>
      <c r="CB179" s="22">
        <v>0</v>
      </c>
      <c r="CC179" s="22">
        <v>0</v>
      </c>
      <c r="CD179" s="22">
        <v>0</v>
      </c>
      <c r="CE179" s="22">
        <v>0</v>
      </c>
      <c r="CF179" s="22">
        <v>0</v>
      </c>
      <c r="CG179" s="22">
        <v>0</v>
      </c>
      <c r="CH179" s="22">
        <v>0</v>
      </c>
      <c r="CI179" s="22">
        <v>0</v>
      </c>
      <c r="CJ179" s="22">
        <v>0</v>
      </c>
      <c r="CK179" s="22">
        <v>0</v>
      </c>
      <c r="CL179" s="22">
        <v>0</v>
      </c>
      <c r="CM179" s="22">
        <v>15.333333333333334</v>
      </c>
      <c r="CN179" s="22">
        <v>127.33333333333333</v>
      </c>
      <c r="CO179" s="22">
        <v>10.666666666666666</v>
      </c>
      <c r="CP179" s="22">
        <v>100.66666666666667</v>
      </c>
      <c r="CQ179" s="22">
        <v>0</v>
      </c>
      <c r="CR179" s="22">
        <v>0</v>
      </c>
      <c r="CS179" s="22">
        <v>4.666666666666667</v>
      </c>
      <c r="CT179" s="22">
        <v>26.666666666666668</v>
      </c>
      <c r="CU179" s="22">
        <v>805.33333333333337</v>
      </c>
      <c r="CV179" s="22">
        <v>0</v>
      </c>
      <c r="CW179" s="22">
        <v>754.33333333333337</v>
      </c>
      <c r="CX179" s="22">
        <v>2660</v>
      </c>
      <c r="CY179" s="22">
        <v>12.666666666666666</v>
      </c>
      <c r="CZ179" s="22">
        <v>20.666666666666668</v>
      </c>
      <c r="DA179" s="22">
        <v>30.333333333333332</v>
      </c>
      <c r="DB179" s="22">
        <v>0</v>
      </c>
      <c r="DC179" s="22">
        <v>0</v>
      </c>
      <c r="DD179" s="22">
        <v>46.666666666666664</v>
      </c>
      <c r="DE179" s="22">
        <v>27335.333333333332</v>
      </c>
      <c r="DF179" s="22">
        <v>2727.3333333333335</v>
      </c>
      <c r="DG179" s="22">
        <v>613.33333333333337</v>
      </c>
      <c r="DH179" s="22">
        <v>25115</v>
      </c>
      <c r="DI179" s="22">
        <v>1440</v>
      </c>
      <c r="DJ179" s="22">
        <v>516.66666666666663</v>
      </c>
      <c r="DK179" s="22">
        <v>93666.666666666672</v>
      </c>
      <c r="DL179" s="22">
        <v>843.33333333333337</v>
      </c>
      <c r="DM179" s="22">
        <v>3000</v>
      </c>
      <c r="DN179" s="22">
        <v>193277.66666666666</v>
      </c>
      <c r="DO179" s="22">
        <v>2666.6666666666665</v>
      </c>
      <c r="DP179" s="27">
        <v>2800</v>
      </c>
      <c r="DQ179" s="57">
        <f t="shared" si="147"/>
        <v>6.6756989247311829</v>
      </c>
      <c r="DR179" s="57">
        <f t="shared" si="107"/>
        <v>-1</v>
      </c>
      <c r="DS179" s="57" t="str">
        <f t="shared" si="108"/>
        <v xml:space="preserve"> </v>
      </c>
      <c r="DT179" s="57">
        <f t="shared" si="109"/>
        <v>-1</v>
      </c>
      <c r="DU179" s="57" t="str">
        <f t="shared" si="110"/>
        <v xml:space="preserve"> </v>
      </c>
      <c r="DV179" s="57" t="str">
        <f t="shared" si="111"/>
        <v xml:space="preserve"> </v>
      </c>
      <c r="DW179" s="57" t="str">
        <f t="shared" si="112"/>
        <v xml:space="preserve"> </v>
      </c>
      <c r="DX179" s="57" t="str">
        <f t="shared" si="113"/>
        <v xml:space="preserve"> </v>
      </c>
      <c r="DY179" s="57">
        <f t="shared" si="114"/>
        <v>-0.1572327044025158</v>
      </c>
      <c r="DZ179" s="57" t="str">
        <f t="shared" si="115"/>
        <v xml:space="preserve"> </v>
      </c>
      <c r="EA179" s="57">
        <f t="shared" si="116"/>
        <v>7.9719730941704032</v>
      </c>
      <c r="EB179" s="57">
        <f t="shared" si="117"/>
        <v>-0.58333333333333337</v>
      </c>
      <c r="EC179" s="57">
        <f t="shared" si="118"/>
        <v>-1</v>
      </c>
      <c r="ED179" s="57" t="str">
        <f t="shared" si="119"/>
        <v xml:space="preserve"> </v>
      </c>
      <c r="EE179" s="57" t="str">
        <f t="shared" si="120"/>
        <v xml:space="preserve"> </v>
      </c>
      <c r="EF179" s="57">
        <f t="shared" si="121"/>
        <v>-0.65670289855072461</v>
      </c>
      <c r="EG179" s="57" t="str">
        <f t="shared" si="122"/>
        <v xml:space="preserve"> </v>
      </c>
      <c r="EH179" s="57">
        <f t="shared" si="123"/>
        <v>-0.71648550724637683</v>
      </c>
      <c r="EI179" s="57" t="str">
        <f t="shared" si="124"/>
        <v xml:space="preserve"> </v>
      </c>
      <c r="EJ179" s="57" t="str">
        <f t="shared" si="125"/>
        <v xml:space="preserve"> </v>
      </c>
      <c r="EK179" s="57" t="str">
        <f t="shared" si="126"/>
        <v xml:space="preserve"> </v>
      </c>
      <c r="EL179" s="57" t="str">
        <f t="shared" si="127"/>
        <v xml:space="preserve"> </v>
      </c>
      <c r="EM179" s="57" t="str">
        <f t="shared" si="128"/>
        <v xml:space="preserve"> </v>
      </c>
      <c r="EN179" s="57" t="str">
        <f t="shared" si="129"/>
        <v xml:space="preserve"> </v>
      </c>
      <c r="EO179" s="57">
        <f t="shared" si="130"/>
        <v>7.3043478260869552</v>
      </c>
      <c r="EP179" s="57">
        <f t="shared" si="131"/>
        <v>8.4375000000000018</v>
      </c>
      <c r="EQ179" s="57" t="str">
        <f t="shared" si="132"/>
        <v xml:space="preserve"> </v>
      </c>
      <c r="ER179" s="57">
        <f t="shared" si="133"/>
        <v>4.7142857142857144</v>
      </c>
      <c r="ES179" s="57">
        <f t="shared" si="134"/>
        <v>-1</v>
      </c>
      <c r="ET179" s="57">
        <f t="shared" si="135"/>
        <v>2.5262925320371186</v>
      </c>
      <c r="EU179" s="57">
        <f t="shared" si="136"/>
        <v>0.63157894736842124</v>
      </c>
      <c r="EV179" s="57">
        <f t="shared" si="137"/>
        <v>-1</v>
      </c>
      <c r="EW179" s="57" t="str">
        <f t="shared" si="138"/>
        <v xml:space="preserve"> </v>
      </c>
      <c r="EX179" s="57">
        <f t="shared" si="139"/>
        <v>-0.90022681267224347</v>
      </c>
      <c r="EY179" s="57">
        <f t="shared" si="140"/>
        <v>39.948369565217391</v>
      </c>
      <c r="EZ179" s="57">
        <f t="shared" si="141"/>
        <v>-0.64120370370370372</v>
      </c>
      <c r="FA179" s="57">
        <f t="shared" si="142"/>
        <v>-0.99099644128113884</v>
      </c>
      <c r="FB179" s="57">
        <f t="shared" si="143"/>
        <v>63.425888888888892</v>
      </c>
      <c r="FC179" s="57">
        <f t="shared" si="144"/>
        <v>5.0000000000000044E-2</v>
      </c>
    </row>
    <row r="180" spans="1:159">
      <c r="A180" s="19">
        <v>4120309</v>
      </c>
      <c r="B180" s="20" t="s">
        <v>447</v>
      </c>
      <c r="C180" s="21">
        <v>1</v>
      </c>
      <c r="D180" s="21">
        <v>0</v>
      </c>
      <c r="E180" s="21">
        <v>0</v>
      </c>
      <c r="F180" s="21">
        <v>0</v>
      </c>
      <c r="G180" s="21">
        <v>4034</v>
      </c>
      <c r="H180" s="22">
        <v>4020</v>
      </c>
      <c r="I180" s="22">
        <f t="shared" si="103"/>
        <v>2199</v>
      </c>
      <c r="J180" s="22">
        <f t="shared" si="103"/>
        <v>2235</v>
      </c>
      <c r="K180" s="23">
        <f t="shared" si="104"/>
        <v>0.54511650966782355</v>
      </c>
      <c r="L180" s="23">
        <f t="shared" si="104"/>
        <v>0.55597014925373134</v>
      </c>
      <c r="M180" s="22">
        <v>1835</v>
      </c>
      <c r="N180" s="22">
        <v>1785</v>
      </c>
      <c r="O180" s="22">
        <v>15673</v>
      </c>
      <c r="P180" s="22">
        <v>42361</v>
      </c>
      <c r="Q180" s="22">
        <v>5579</v>
      </c>
      <c r="R180" s="22">
        <v>20263</v>
      </c>
      <c r="S180" s="24">
        <v>692877.24211712077</v>
      </c>
      <c r="T180" s="24">
        <v>2078948.4092287899</v>
      </c>
      <c r="U180" s="24">
        <v>344297.87714911986</v>
      </c>
      <c r="V180" s="24">
        <v>1091317.5527111937</v>
      </c>
      <c r="W180" s="24">
        <v>348579.36496800004</v>
      </c>
      <c r="X180" s="24">
        <v>987630.85651760164</v>
      </c>
      <c r="Y180" s="24">
        <v>390.97643923787513</v>
      </c>
      <c r="Z180" s="24">
        <v>839.3458378667309</v>
      </c>
      <c r="AA180" s="24">
        <v>1017.1054799271215</v>
      </c>
      <c r="AB180" s="24">
        <v>967.3687426356023</v>
      </c>
      <c r="AC180" s="25">
        <v>2.6014495449131179</v>
      </c>
      <c r="AD180" s="25">
        <v>1.1525270025693493</v>
      </c>
      <c r="AE180" s="23">
        <f t="shared" si="105"/>
        <v>0.44303261803520427</v>
      </c>
      <c r="AF180" s="25">
        <v>3.5210567853828376</v>
      </c>
      <c r="AG180" s="25">
        <v>1.1775969474170354</v>
      </c>
      <c r="AH180" s="23">
        <f t="shared" si="106"/>
        <v>0.33444417945932037</v>
      </c>
      <c r="AI180" s="26">
        <f t="shared" si="99"/>
        <v>0.11614017718380265</v>
      </c>
      <c r="AJ180" s="26">
        <f t="shared" si="100"/>
        <v>0.12228117853435427</v>
      </c>
      <c r="AK180" s="26">
        <f t="shared" si="145"/>
        <v>0.10453989550116827</v>
      </c>
      <c r="AL180" s="26">
        <f t="shared" si="146"/>
        <v>0.13766589321914924</v>
      </c>
      <c r="AM180" s="26">
        <f t="shared" si="101"/>
        <v>-3.475932655674363E-4</v>
      </c>
      <c r="AN180" s="26">
        <f t="shared" si="102"/>
        <v>-2.7587941414118911E-3</v>
      </c>
      <c r="AO180" s="23">
        <v>201.2</v>
      </c>
      <c r="AP180" s="23">
        <v>212.4</v>
      </c>
      <c r="AQ180" s="22">
        <v>2400</v>
      </c>
      <c r="AR180" s="22">
        <v>7039.333333333333</v>
      </c>
      <c r="AS180" s="22">
        <v>0</v>
      </c>
      <c r="AT180" s="22">
        <v>0</v>
      </c>
      <c r="AU180" s="22">
        <v>12</v>
      </c>
      <c r="AV180" s="22">
        <v>6.666666666666667</v>
      </c>
      <c r="AW180" s="22">
        <v>51.333333333333336</v>
      </c>
      <c r="AX180" s="22">
        <v>46</v>
      </c>
      <c r="AY180" s="22">
        <v>32.666666666666664</v>
      </c>
      <c r="AZ180" s="22">
        <v>75.666666666666671</v>
      </c>
      <c r="BA180" s="22">
        <v>1</v>
      </c>
      <c r="BB180" s="22">
        <v>0</v>
      </c>
      <c r="BC180" s="22">
        <v>3.6666666666666665</v>
      </c>
      <c r="BD180" s="22">
        <v>27</v>
      </c>
      <c r="BE180" s="22">
        <v>8.6666666666666661</v>
      </c>
      <c r="BF180" s="22">
        <v>36.333333333333336</v>
      </c>
      <c r="BG180" s="22">
        <v>279.66666666666669</v>
      </c>
      <c r="BH180" s="22">
        <v>613.33333333333337</v>
      </c>
      <c r="BI180" s="22">
        <v>11.333333333333334</v>
      </c>
      <c r="BJ180" s="22">
        <v>92</v>
      </c>
      <c r="BK180" s="22">
        <v>653.66666666666663</v>
      </c>
      <c r="BL180" s="22">
        <v>1702.6666666666667</v>
      </c>
      <c r="BM180" s="22">
        <v>1285.6666666666667</v>
      </c>
      <c r="BN180" s="22">
        <v>4016</v>
      </c>
      <c r="BO180" s="22">
        <v>0</v>
      </c>
      <c r="BP180" s="22">
        <v>285.66666666666669</v>
      </c>
      <c r="BQ180" s="22">
        <v>19</v>
      </c>
      <c r="BR180" s="22">
        <v>73.333333333333329</v>
      </c>
      <c r="BS180" s="22">
        <v>0</v>
      </c>
      <c r="BT180" s="22">
        <v>3.6666666666666665</v>
      </c>
      <c r="BU180" s="22">
        <v>573.33333333333337</v>
      </c>
      <c r="BV180" s="22">
        <v>845.33333333333337</v>
      </c>
      <c r="BW180" s="22">
        <v>0</v>
      </c>
      <c r="BX180" s="22">
        <v>0</v>
      </c>
      <c r="BY180" s="22">
        <v>0</v>
      </c>
      <c r="BZ180" s="22">
        <v>0</v>
      </c>
      <c r="CA180" s="22">
        <v>541.33333333333337</v>
      </c>
      <c r="CB180" s="22">
        <v>707.66666666666663</v>
      </c>
      <c r="CC180" s="22">
        <v>11.333333333333334</v>
      </c>
      <c r="CD180" s="22">
        <v>19.333333333333332</v>
      </c>
      <c r="CE180" s="22">
        <v>0</v>
      </c>
      <c r="CF180" s="22">
        <v>0</v>
      </c>
      <c r="CG180" s="22">
        <v>11.333333333333334</v>
      </c>
      <c r="CH180" s="22">
        <v>29.666666666666668</v>
      </c>
      <c r="CI180" s="22">
        <v>0</v>
      </c>
      <c r="CJ180" s="22">
        <v>20.333333333333332</v>
      </c>
      <c r="CK180" s="22">
        <v>9.3333333333333339</v>
      </c>
      <c r="CL180" s="22">
        <v>16.666666666666668</v>
      </c>
      <c r="CM180" s="22">
        <v>1783</v>
      </c>
      <c r="CN180" s="22">
        <v>10326.333333333334</v>
      </c>
      <c r="CO180" s="22">
        <v>104</v>
      </c>
      <c r="CP180" s="22">
        <v>1495.6666666666667</v>
      </c>
      <c r="CQ180" s="22">
        <v>303.66666666666669</v>
      </c>
      <c r="CR180" s="22">
        <v>1867</v>
      </c>
      <c r="CS180" s="22">
        <v>1375.3333333333333</v>
      </c>
      <c r="CT180" s="22">
        <v>6963.666666666667</v>
      </c>
      <c r="CU180" s="22">
        <v>1010.6666666666666</v>
      </c>
      <c r="CV180" s="22">
        <v>4</v>
      </c>
      <c r="CW180" s="22">
        <v>936.66666666666663</v>
      </c>
      <c r="CX180" s="22">
        <v>4968.333333333333</v>
      </c>
      <c r="CY180" s="22">
        <v>46.333333333333336</v>
      </c>
      <c r="CZ180" s="22">
        <v>102.33333333333333</v>
      </c>
      <c r="DA180" s="22">
        <v>24.666666666666668</v>
      </c>
      <c r="DB180" s="22">
        <v>0</v>
      </c>
      <c r="DC180" s="22">
        <v>3</v>
      </c>
      <c r="DD180" s="22">
        <v>80</v>
      </c>
      <c r="DE180" s="22">
        <v>6133.333333333333</v>
      </c>
      <c r="DF180" s="22">
        <v>5154.666666666667</v>
      </c>
      <c r="DG180" s="22">
        <v>823.33333333333337</v>
      </c>
      <c r="DH180" s="22">
        <v>5161.333333333333</v>
      </c>
      <c r="DI180" s="22">
        <v>7833.333333333333</v>
      </c>
      <c r="DJ180" s="22">
        <v>400</v>
      </c>
      <c r="DK180" s="22">
        <v>15333.333333333334</v>
      </c>
      <c r="DL180" s="22">
        <v>5327.333333333333</v>
      </c>
      <c r="DM180" s="22">
        <v>5333.333333333333</v>
      </c>
      <c r="DN180" s="22">
        <v>25433.333333333332</v>
      </c>
      <c r="DO180" s="22">
        <v>2366.6666666666665</v>
      </c>
      <c r="DP180" s="27">
        <v>5633.333333333333</v>
      </c>
      <c r="DQ180" s="57">
        <f t="shared" si="147"/>
        <v>1.9330555555555553</v>
      </c>
      <c r="DR180" s="57" t="str">
        <f t="shared" si="107"/>
        <v xml:space="preserve"> </v>
      </c>
      <c r="DS180" s="57">
        <f t="shared" si="108"/>
        <v>-0.44444444444444442</v>
      </c>
      <c r="DT180" s="57">
        <f t="shared" si="109"/>
        <v>-0.10389610389610393</v>
      </c>
      <c r="DU180" s="57">
        <f t="shared" si="110"/>
        <v>1.3163265306122454</v>
      </c>
      <c r="DV180" s="57">
        <f t="shared" si="111"/>
        <v>-1</v>
      </c>
      <c r="DW180" s="57">
        <f t="shared" si="112"/>
        <v>6.3636363636363642</v>
      </c>
      <c r="DX180" s="57">
        <f t="shared" si="113"/>
        <v>3.1923076923076925</v>
      </c>
      <c r="DY180" s="57">
        <f t="shared" si="114"/>
        <v>1.1930870083432659</v>
      </c>
      <c r="DZ180" s="57">
        <f t="shared" si="115"/>
        <v>7.117647058823529</v>
      </c>
      <c r="EA180" s="57">
        <f t="shared" si="116"/>
        <v>1.6047934727180011</v>
      </c>
      <c r="EB180" s="57">
        <f t="shared" si="117"/>
        <v>2.1236712470832253</v>
      </c>
      <c r="EC180" s="57" t="str">
        <f t="shared" si="118"/>
        <v xml:space="preserve"> </v>
      </c>
      <c r="ED180" s="57">
        <f t="shared" si="119"/>
        <v>2.8596491228070171</v>
      </c>
      <c r="EE180" s="57" t="str">
        <f t="shared" si="120"/>
        <v xml:space="preserve"> </v>
      </c>
      <c r="EF180" s="57">
        <f t="shared" si="121"/>
        <v>0.4744186046511627</v>
      </c>
      <c r="EG180" s="57" t="str">
        <f t="shared" si="122"/>
        <v xml:space="preserve"> </v>
      </c>
      <c r="EH180" s="57" t="str">
        <f t="shared" si="123"/>
        <v xml:space="preserve"> </v>
      </c>
      <c r="EI180" s="57">
        <f t="shared" si="124"/>
        <v>0.30726600985221664</v>
      </c>
      <c r="EJ180" s="57">
        <f t="shared" si="125"/>
        <v>0.70588235294117618</v>
      </c>
      <c r="EK180" s="57" t="str">
        <f t="shared" si="126"/>
        <v xml:space="preserve"> </v>
      </c>
      <c r="EL180" s="57">
        <f t="shared" si="127"/>
        <v>1.6176470588235294</v>
      </c>
      <c r="EM180" s="57" t="str">
        <f t="shared" si="128"/>
        <v xml:space="preserve"> </v>
      </c>
      <c r="EN180" s="57">
        <f t="shared" si="129"/>
        <v>0.78571428571428581</v>
      </c>
      <c r="EO180" s="57">
        <f t="shared" si="130"/>
        <v>4.7915498223967097</v>
      </c>
      <c r="EP180" s="57">
        <f t="shared" si="131"/>
        <v>13.381410256410257</v>
      </c>
      <c r="EQ180" s="57">
        <f t="shared" si="132"/>
        <v>5.1481888035126229</v>
      </c>
      <c r="ER180" s="57">
        <f t="shared" si="133"/>
        <v>4.0632573921473591</v>
      </c>
      <c r="ES180" s="57">
        <f t="shared" si="134"/>
        <v>-0.99604221635883905</v>
      </c>
      <c r="ET180" s="57">
        <f t="shared" si="135"/>
        <v>4.3042704626334523</v>
      </c>
      <c r="EU180" s="57">
        <f t="shared" si="136"/>
        <v>1.2086330935251794</v>
      </c>
      <c r="EV180" s="57">
        <f t="shared" si="137"/>
        <v>-1</v>
      </c>
      <c r="EW180" s="57">
        <f t="shared" si="138"/>
        <v>25.666666666666668</v>
      </c>
      <c r="EX180" s="57">
        <f t="shared" si="139"/>
        <v>-0.15956521739130425</v>
      </c>
      <c r="EY180" s="57">
        <f t="shared" si="140"/>
        <v>5.2688259109311737</v>
      </c>
      <c r="EZ180" s="57">
        <f t="shared" si="141"/>
        <v>-0.94893617021276599</v>
      </c>
      <c r="FA180" s="57">
        <f t="shared" si="142"/>
        <v>-0.65256521739130435</v>
      </c>
      <c r="FB180" s="57">
        <f t="shared" si="143"/>
        <v>3.7687499999999998</v>
      </c>
      <c r="FC180" s="57">
        <f t="shared" si="144"/>
        <v>1.380281690140845</v>
      </c>
    </row>
    <row r="181" spans="1:159">
      <c r="A181" s="19">
        <v>4120408</v>
      </c>
      <c r="B181" s="20" t="s">
        <v>448</v>
      </c>
      <c r="C181" s="21">
        <v>1</v>
      </c>
      <c r="D181" s="21">
        <v>0</v>
      </c>
      <c r="E181" s="21">
        <v>0</v>
      </c>
      <c r="F181" s="21">
        <v>0</v>
      </c>
      <c r="G181" s="21">
        <v>4304</v>
      </c>
      <c r="H181" s="22">
        <v>4784</v>
      </c>
      <c r="I181" s="22">
        <f t="shared" si="103"/>
        <v>3246</v>
      </c>
      <c r="J181" s="22">
        <f t="shared" si="103"/>
        <v>4197</v>
      </c>
      <c r="K181" s="23">
        <f t="shared" si="104"/>
        <v>0.754182156133829</v>
      </c>
      <c r="L181" s="23">
        <f t="shared" si="104"/>
        <v>0.87729933110367897</v>
      </c>
      <c r="M181" s="22">
        <v>1058</v>
      </c>
      <c r="N181" s="22">
        <v>587</v>
      </c>
      <c r="O181" s="22">
        <v>13785</v>
      </c>
      <c r="P181" s="22">
        <v>52165</v>
      </c>
      <c r="Q181" s="22">
        <v>4845</v>
      </c>
      <c r="R181" s="22">
        <v>19271</v>
      </c>
      <c r="S181" s="24">
        <v>835571.50453359052</v>
      </c>
      <c r="T181" s="24">
        <v>2833743.3725914229</v>
      </c>
      <c r="U181" s="24">
        <v>675843.04116089991</v>
      </c>
      <c r="V181" s="24">
        <v>2559853.5311057302</v>
      </c>
      <c r="W181" s="24">
        <v>159728.46337269002</v>
      </c>
      <c r="X181" s="24">
        <v>273889.84148569248</v>
      </c>
      <c r="Y181" s="24">
        <v>372.28669915213635</v>
      </c>
      <c r="Z181" s="24">
        <v>938.83209205454682</v>
      </c>
      <c r="AA181" s="24">
        <v>674.81506614837861</v>
      </c>
      <c r="AB181" s="24">
        <v>1144.8821284226092</v>
      </c>
      <c r="AC181" s="25">
        <v>1.8126220133172497</v>
      </c>
      <c r="AD181" s="25">
        <v>1.2194748540360834</v>
      </c>
      <c r="AE181" s="23">
        <f t="shared" si="105"/>
        <v>0.67276842335393605</v>
      </c>
      <c r="AF181" s="25">
        <v>1.447831681253003</v>
      </c>
      <c r="AG181" s="25">
        <v>1.1882476244730458</v>
      </c>
      <c r="AH181" s="23">
        <f t="shared" si="106"/>
        <v>0.820708401300278</v>
      </c>
      <c r="AI181" s="26">
        <f t="shared" si="99"/>
        <v>0.12989396673978515</v>
      </c>
      <c r="AJ181" s="26">
        <f t="shared" si="100"/>
        <v>0.14244927665222806</v>
      </c>
      <c r="AK181" s="26">
        <f t="shared" si="145"/>
        <v>0.14234489211455514</v>
      </c>
      <c r="AL181" s="26">
        <f t="shared" si="146"/>
        <v>0.14805064524034184</v>
      </c>
      <c r="AM181" s="26">
        <f t="shared" si="101"/>
        <v>1.0629313386670391E-2</v>
      </c>
      <c r="AN181" s="26">
        <f t="shared" si="102"/>
        <v>-5.7209400931401366E-2</v>
      </c>
      <c r="AO181" s="23">
        <v>156.69999999999999</v>
      </c>
      <c r="AP181" s="23">
        <v>155.69999999999999</v>
      </c>
      <c r="AQ181" s="22">
        <v>4932.333333333333</v>
      </c>
      <c r="AR181" s="22">
        <v>17792.333333333332</v>
      </c>
      <c r="AS181" s="22">
        <v>0</v>
      </c>
      <c r="AT181" s="22">
        <v>0</v>
      </c>
      <c r="AU181" s="22">
        <v>0</v>
      </c>
      <c r="AV181" s="22">
        <v>0</v>
      </c>
      <c r="AW181" s="22">
        <v>0.33333333333333331</v>
      </c>
      <c r="AX181" s="22">
        <v>2.6666666666666665</v>
      </c>
      <c r="AY181" s="22">
        <v>0.33333333333333331</v>
      </c>
      <c r="AZ181" s="22">
        <v>0</v>
      </c>
      <c r="BA181" s="22">
        <v>0</v>
      </c>
      <c r="BB181" s="22">
        <v>0</v>
      </c>
      <c r="BC181" s="22">
        <v>3607</v>
      </c>
      <c r="BD181" s="22">
        <v>13979</v>
      </c>
      <c r="BE181" s="22">
        <v>0</v>
      </c>
      <c r="BF181" s="22">
        <v>0</v>
      </c>
      <c r="BG181" s="22">
        <v>8.3333333333333339</v>
      </c>
      <c r="BH181" s="22">
        <v>23</v>
      </c>
      <c r="BI181" s="22">
        <v>0</v>
      </c>
      <c r="BJ181" s="22">
        <v>0</v>
      </c>
      <c r="BK181" s="22">
        <v>605.66666666666663</v>
      </c>
      <c r="BL181" s="22">
        <v>1280.3333333333333</v>
      </c>
      <c r="BM181" s="22">
        <v>270</v>
      </c>
      <c r="BN181" s="22">
        <v>443.33333333333331</v>
      </c>
      <c r="BO181" s="22">
        <v>389</v>
      </c>
      <c r="BP181" s="22">
        <v>2036</v>
      </c>
      <c r="BQ181" s="22">
        <v>19.333333333333332</v>
      </c>
      <c r="BR181" s="22">
        <v>9.3333333333333339</v>
      </c>
      <c r="BS181" s="22">
        <v>29.333333333333332</v>
      </c>
      <c r="BT181" s="22">
        <v>0</v>
      </c>
      <c r="BU181" s="22">
        <v>1012.3333333333334</v>
      </c>
      <c r="BV181" s="22">
        <v>3439.3333333333335</v>
      </c>
      <c r="BW181" s="22">
        <v>0.66666666666666663</v>
      </c>
      <c r="BX181" s="22">
        <v>0</v>
      </c>
      <c r="BY181" s="22">
        <v>168.66666666666666</v>
      </c>
      <c r="BZ181" s="22">
        <v>120.66666666666667</v>
      </c>
      <c r="CA181" s="22">
        <v>0</v>
      </c>
      <c r="CB181" s="22">
        <v>0</v>
      </c>
      <c r="CC181" s="22">
        <v>782.33333333333337</v>
      </c>
      <c r="CD181" s="22">
        <v>3158</v>
      </c>
      <c r="CE181" s="22">
        <v>0</v>
      </c>
      <c r="CF181" s="22">
        <v>0</v>
      </c>
      <c r="CG181" s="22">
        <v>3.3333333333333335</v>
      </c>
      <c r="CH181" s="22">
        <v>0</v>
      </c>
      <c r="CI181" s="22">
        <v>0</v>
      </c>
      <c r="CJ181" s="22">
        <v>0</v>
      </c>
      <c r="CK181" s="22">
        <v>4.333333333333333</v>
      </c>
      <c r="CL181" s="22">
        <v>0</v>
      </c>
      <c r="CM181" s="22">
        <v>206.66666666666666</v>
      </c>
      <c r="CN181" s="22">
        <v>119.66666666666667</v>
      </c>
      <c r="CO181" s="22">
        <v>160.66666666666666</v>
      </c>
      <c r="CP181" s="22">
        <v>54.666666666666664</v>
      </c>
      <c r="CQ181" s="22">
        <v>0</v>
      </c>
      <c r="CR181" s="22">
        <v>0</v>
      </c>
      <c r="CS181" s="22">
        <v>46</v>
      </c>
      <c r="CT181" s="22">
        <v>65</v>
      </c>
      <c r="CU181" s="22">
        <v>944</v>
      </c>
      <c r="CV181" s="22">
        <v>0</v>
      </c>
      <c r="CW181" s="22">
        <v>503.66666666666669</v>
      </c>
      <c r="CX181" s="22">
        <v>823.66666666666663</v>
      </c>
      <c r="CY181" s="22">
        <v>16</v>
      </c>
      <c r="CZ181" s="22">
        <v>273.33333333333331</v>
      </c>
      <c r="DA181" s="22">
        <v>3.3333333333333335</v>
      </c>
      <c r="DB181" s="22">
        <v>0</v>
      </c>
      <c r="DC181" s="22">
        <v>0</v>
      </c>
      <c r="DD181" s="22">
        <v>3</v>
      </c>
      <c r="DE181" s="22">
        <v>10325.333333333334</v>
      </c>
      <c r="DF181" s="22">
        <v>1183</v>
      </c>
      <c r="DG181" s="22">
        <v>430</v>
      </c>
      <c r="DH181" s="22">
        <v>6782</v>
      </c>
      <c r="DI181" s="22">
        <v>1396.6666666666667</v>
      </c>
      <c r="DJ181" s="22">
        <v>84.333333333333329</v>
      </c>
      <c r="DK181" s="22">
        <v>124138.66666666667</v>
      </c>
      <c r="DL181" s="22">
        <v>721</v>
      </c>
      <c r="DM181" s="22">
        <v>3716.6666666666665</v>
      </c>
      <c r="DN181" s="22">
        <v>196666.66666666666</v>
      </c>
      <c r="DO181" s="22">
        <v>1150</v>
      </c>
      <c r="DP181" s="27">
        <v>30833.333333333332</v>
      </c>
      <c r="DQ181" s="57">
        <f t="shared" si="147"/>
        <v>2.6072852605257824</v>
      </c>
      <c r="DR181" s="57" t="str">
        <f t="shared" si="107"/>
        <v xml:space="preserve"> </v>
      </c>
      <c r="DS181" s="57" t="str">
        <f t="shared" si="108"/>
        <v xml:space="preserve"> </v>
      </c>
      <c r="DT181" s="57">
        <f t="shared" si="109"/>
        <v>7</v>
      </c>
      <c r="DU181" s="57">
        <f t="shared" si="110"/>
        <v>-1</v>
      </c>
      <c r="DV181" s="57" t="str">
        <f t="shared" si="111"/>
        <v xml:space="preserve"> </v>
      </c>
      <c r="DW181" s="57">
        <f t="shared" si="112"/>
        <v>2.8755198225672305</v>
      </c>
      <c r="DX181" s="57" t="str">
        <f t="shared" si="113"/>
        <v xml:space="preserve"> </v>
      </c>
      <c r="DY181" s="57">
        <f t="shared" si="114"/>
        <v>1.7599999999999998</v>
      </c>
      <c r="DZ181" s="57" t="str">
        <f t="shared" si="115"/>
        <v xml:space="preserve"> </v>
      </c>
      <c r="EA181" s="57">
        <f t="shared" si="116"/>
        <v>1.1139240506329116</v>
      </c>
      <c r="EB181" s="57">
        <f t="shared" si="117"/>
        <v>0.64197530864197527</v>
      </c>
      <c r="EC181" s="57">
        <f t="shared" si="118"/>
        <v>4.2339331619537273</v>
      </c>
      <c r="ED181" s="57">
        <f t="shared" si="119"/>
        <v>-0.51724137931034475</v>
      </c>
      <c r="EE181" s="57">
        <f t="shared" si="120"/>
        <v>-1</v>
      </c>
      <c r="EF181" s="57">
        <f t="shared" si="121"/>
        <v>2.3974316759960486</v>
      </c>
      <c r="EG181" s="57">
        <f t="shared" si="122"/>
        <v>-1</v>
      </c>
      <c r="EH181" s="57">
        <f t="shared" si="123"/>
        <v>-0.28458498023715406</v>
      </c>
      <c r="EI181" s="57" t="str">
        <f t="shared" si="124"/>
        <v xml:space="preserve"> </v>
      </c>
      <c r="EJ181" s="57">
        <f t="shared" si="125"/>
        <v>3.0366425223689815</v>
      </c>
      <c r="EK181" s="57" t="str">
        <f t="shared" si="126"/>
        <v xml:space="preserve"> </v>
      </c>
      <c r="EL181" s="57">
        <f t="shared" si="127"/>
        <v>-1</v>
      </c>
      <c r="EM181" s="57" t="str">
        <f t="shared" si="128"/>
        <v xml:space="preserve"> </v>
      </c>
      <c r="EN181" s="57">
        <f t="shared" si="129"/>
        <v>-1</v>
      </c>
      <c r="EO181" s="57">
        <f t="shared" si="130"/>
        <v>-0.42096774193548381</v>
      </c>
      <c r="EP181" s="57">
        <f t="shared" si="131"/>
        <v>-0.65975103734439833</v>
      </c>
      <c r="EQ181" s="57" t="str">
        <f t="shared" si="132"/>
        <v xml:space="preserve"> </v>
      </c>
      <c r="ER181" s="57">
        <f t="shared" si="133"/>
        <v>0.41304347826086962</v>
      </c>
      <c r="ES181" s="57">
        <f t="shared" si="134"/>
        <v>-1</v>
      </c>
      <c r="ET181" s="57">
        <f t="shared" si="135"/>
        <v>0.6353408338848443</v>
      </c>
      <c r="EU181" s="57">
        <f t="shared" si="136"/>
        <v>16.083333333333332</v>
      </c>
      <c r="EV181" s="57">
        <f t="shared" si="137"/>
        <v>-1</v>
      </c>
      <c r="EW181" s="57" t="str">
        <f t="shared" si="138"/>
        <v xml:space="preserve"> </v>
      </c>
      <c r="EX181" s="57">
        <f t="shared" si="139"/>
        <v>-0.8854274276859504</v>
      </c>
      <c r="EY181" s="57">
        <f t="shared" si="140"/>
        <v>14.772093023255813</v>
      </c>
      <c r="EZ181" s="57">
        <f t="shared" si="141"/>
        <v>-0.939618138424821</v>
      </c>
      <c r="FA181" s="57">
        <f t="shared" si="142"/>
        <v>-0.99419197886234745</v>
      </c>
      <c r="FB181" s="57">
        <f t="shared" si="143"/>
        <v>51.914798206278029</v>
      </c>
      <c r="FC181" s="57">
        <f t="shared" si="144"/>
        <v>25.811594202898551</v>
      </c>
    </row>
    <row r="182" spans="1:159">
      <c r="A182" s="19">
        <v>4120507</v>
      </c>
      <c r="B182" s="20" t="s">
        <v>449</v>
      </c>
      <c r="C182" s="21">
        <v>1</v>
      </c>
      <c r="D182" s="21">
        <v>0</v>
      </c>
      <c r="E182" s="21">
        <v>0</v>
      </c>
      <c r="F182" s="21">
        <v>0</v>
      </c>
      <c r="G182" s="21">
        <v>10726</v>
      </c>
      <c r="H182" s="22">
        <v>10832</v>
      </c>
      <c r="I182" s="22">
        <f t="shared" si="103"/>
        <v>9726</v>
      </c>
      <c r="J182" s="22">
        <f t="shared" si="103"/>
        <v>10083</v>
      </c>
      <c r="K182" s="23">
        <f t="shared" si="104"/>
        <v>0.90676859966436696</v>
      </c>
      <c r="L182" s="23">
        <f t="shared" si="104"/>
        <v>0.93085302806499259</v>
      </c>
      <c r="M182" s="22">
        <v>1000</v>
      </c>
      <c r="N182" s="22">
        <v>749</v>
      </c>
      <c r="O182" s="22">
        <v>43671</v>
      </c>
      <c r="P182" s="22">
        <v>132688</v>
      </c>
      <c r="Q182" s="22">
        <v>11999</v>
      </c>
      <c r="R182" s="22">
        <v>32992</v>
      </c>
      <c r="S182" s="24">
        <v>2171974.4448230457</v>
      </c>
      <c r="T182" s="24">
        <v>6274780.5611269996</v>
      </c>
      <c r="U182" s="24">
        <v>2059966.3492867041</v>
      </c>
      <c r="V182" s="24">
        <v>5908622.5455401894</v>
      </c>
      <c r="W182" s="24">
        <v>112008.09553633997</v>
      </c>
      <c r="X182" s="24">
        <v>366158.01558680902</v>
      </c>
      <c r="Y182" s="24">
        <v>391.90080085978485</v>
      </c>
      <c r="Z182" s="24">
        <v>943.44552996809955</v>
      </c>
      <c r="AA182" s="24">
        <v>719.15366724851617</v>
      </c>
      <c r="AB182" s="24">
        <v>2135.4544629160778</v>
      </c>
      <c r="AC182" s="25">
        <v>1.8350400552149333</v>
      </c>
      <c r="AD182" s="25">
        <v>2.2634634380940715</v>
      </c>
      <c r="AE182" s="23">
        <f t="shared" si="105"/>
        <v>1.2334681369279201</v>
      </c>
      <c r="AF182" s="25">
        <v>0.943034305243733</v>
      </c>
      <c r="AG182" s="25">
        <v>0.72353468887905448</v>
      </c>
      <c r="AH182" s="23">
        <f t="shared" si="106"/>
        <v>0.76724111186183463</v>
      </c>
      <c r="AI182" s="26">
        <f t="shared" si="99"/>
        <v>0.1119221537752435</v>
      </c>
      <c r="AJ182" s="26">
        <f t="shared" si="100"/>
        <v>0.11112421435318698</v>
      </c>
      <c r="AK182" s="26">
        <f t="shared" si="145"/>
        <v>0.11754199268442922</v>
      </c>
      <c r="AL182" s="26">
        <f t="shared" si="146"/>
        <v>0.10643615565919395</v>
      </c>
      <c r="AM182" s="26">
        <f t="shared" si="101"/>
        <v>9.8388525877690647E-4</v>
      </c>
      <c r="AN182" s="26">
        <f t="shared" si="102"/>
        <v>-2.8487972155010866E-2</v>
      </c>
      <c r="AO182" s="23">
        <v>408.8</v>
      </c>
      <c r="AP182" s="23">
        <v>414.4</v>
      </c>
      <c r="AQ182" s="22">
        <v>19128.666666666668</v>
      </c>
      <c r="AR182" s="22">
        <v>57083.333333333336</v>
      </c>
      <c r="AS182" s="22">
        <v>0</v>
      </c>
      <c r="AT182" s="22">
        <v>0</v>
      </c>
      <c r="AU182" s="22">
        <v>0</v>
      </c>
      <c r="AV182" s="22">
        <v>0</v>
      </c>
      <c r="AW182" s="22">
        <v>31.666666666666668</v>
      </c>
      <c r="AX182" s="22">
        <v>2.6666666666666665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135.66666666666666</v>
      </c>
      <c r="BH182" s="22">
        <v>109.33333333333333</v>
      </c>
      <c r="BI182" s="22">
        <v>0</v>
      </c>
      <c r="BJ182" s="22">
        <v>0</v>
      </c>
      <c r="BK182" s="22">
        <v>11.333333333333334</v>
      </c>
      <c r="BL182" s="22">
        <v>3.6666666666666665</v>
      </c>
      <c r="BM182" s="22">
        <v>6114.666666666667</v>
      </c>
      <c r="BN182" s="22">
        <v>21543.666666666668</v>
      </c>
      <c r="BO182" s="22">
        <v>12174.333333333334</v>
      </c>
      <c r="BP182" s="22">
        <v>33955.333333333336</v>
      </c>
      <c r="BQ182" s="22">
        <v>516</v>
      </c>
      <c r="BR182" s="22">
        <v>1159.3333333333333</v>
      </c>
      <c r="BS182" s="22">
        <v>130.33333333333334</v>
      </c>
      <c r="BT182" s="22">
        <v>309.33333333333331</v>
      </c>
      <c r="BU182" s="22">
        <v>1705.3333333333333</v>
      </c>
      <c r="BV182" s="22">
        <v>2092</v>
      </c>
      <c r="BW182" s="22">
        <v>24.333333333333332</v>
      </c>
      <c r="BX182" s="22">
        <v>4.666666666666667</v>
      </c>
      <c r="BY182" s="22">
        <v>1460.6666666666667</v>
      </c>
      <c r="BZ182" s="22">
        <v>1742.3333333333333</v>
      </c>
      <c r="CA182" s="22">
        <v>0</v>
      </c>
      <c r="CB182" s="22">
        <v>0</v>
      </c>
      <c r="CC182" s="22">
        <v>6.333333333333333</v>
      </c>
      <c r="CD182" s="22">
        <v>66.666666666666671</v>
      </c>
      <c r="CE182" s="22">
        <v>0</v>
      </c>
      <c r="CF182" s="22">
        <v>0</v>
      </c>
      <c r="CG182" s="22">
        <v>0</v>
      </c>
      <c r="CH182" s="22">
        <v>0</v>
      </c>
      <c r="CI182" s="22">
        <v>3</v>
      </c>
      <c r="CJ182" s="22">
        <v>0</v>
      </c>
      <c r="CK182" s="22">
        <v>9.6666666666666661</v>
      </c>
      <c r="CL182" s="22">
        <v>44</v>
      </c>
      <c r="CM182" s="22">
        <v>23.333333333333332</v>
      </c>
      <c r="CN182" s="22">
        <v>92</v>
      </c>
      <c r="CO182" s="22">
        <v>20</v>
      </c>
      <c r="CP182" s="22">
        <v>85.333333333333329</v>
      </c>
      <c r="CQ182" s="22">
        <v>0</v>
      </c>
      <c r="CR182" s="22">
        <v>0</v>
      </c>
      <c r="CS182" s="22">
        <v>3.3333333333333335</v>
      </c>
      <c r="CT182" s="22">
        <v>6.666666666666667</v>
      </c>
      <c r="CU182" s="22">
        <v>238.66666666666666</v>
      </c>
      <c r="CV182" s="22">
        <v>1</v>
      </c>
      <c r="CW182" s="22">
        <v>164</v>
      </c>
      <c r="CX182" s="22">
        <v>434</v>
      </c>
      <c r="CY182" s="22">
        <v>70.666666666666671</v>
      </c>
      <c r="CZ182" s="22">
        <v>55.666666666666664</v>
      </c>
      <c r="DA182" s="22">
        <v>3.3333333333333335</v>
      </c>
      <c r="DB182" s="22">
        <v>0</v>
      </c>
      <c r="DC182" s="22">
        <v>0.66666666666666663</v>
      </c>
      <c r="DD182" s="22">
        <v>0</v>
      </c>
      <c r="DE182" s="22">
        <v>8976.6666666666661</v>
      </c>
      <c r="DF182" s="22">
        <v>490.66666666666669</v>
      </c>
      <c r="DG182" s="22">
        <v>313.33333333333331</v>
      </c>
      <c r="DH182" s="22">
        <v>6816.333333333333</v>
      </c>
      <c r="DI182" s="22">
        <v>2490</v>
      </c>
      <c r="DJ182" s="22">
        <v>126.33333333333333</v>
      </c>
      <c r="DK182" s="22">
        <v>326900</v>
      </c>
      <c r="DL182" s="22">
        <v>1414.6666666666667</v>
      </c>
      <c r="DM182" s="22">
        <v>6333.333333333333</v>
      </c>
      <c r="DN182" s="22">
        <v>597177</v>
      </c>
      <c r="DO182" s="22">
        <v>730</v>
      </c>
      <c r="DP182" s="27">
        <v>1803</v>
      </c>
      <c r="DQ182" s="57">
        <f t="shared" si="147"/>
        <v>1.9841773254800823</v>
      </c>
      <c r="DR182" s="57" t="str">
        <f t="shared" si="107"/>
        <v xml:space="preserve"> </v>
      </c>
      <c r="DS182" s="57" t="str">
        <f t="shared" si="108"/>
        <v xml:space="preserve"> </v>
      </c>
      <c r="DT182" s="57">
        <f t="shared" si="109"/>
        <v>-0.91578947368421049</v>
      </c>
      <c r="DU182" s="57" t="str">
        <f t="shared" si="110"/>
        <v xml:space="preserve"> </v>
      </c>
      <c r="DV182" s="57" t="str">
        <f t="shared" si="111"/>
        <v xml:space="preserve"> </v>
      </c>
      <c r="DW182" s="57" t="str">
        <f t="shared" si="112"/>
        <v xml:space="preserve"> </v>
      </c>
      <c r="DX182" s="57" t="str">
        <f t="shared" si="113"/>
        <v xml:space="preserve"> </v>
      </c>
      <c r="DY182" s="57">
        <f t="shared" si="114"/>
        <v>-0.1941031941031941</v>
      </c>
      <c r="DZ182" s="57" t="str">
        <f t="shared" si="115"/>
        <v xml:space="preserve"> </v>
      </c>
      <c r="EA182" s="57">
        <f t="shared" si="116"/>
        <v>-0.67647058823529416</v>
      </c>
      <c r="EB182" s="57">
        <f t="shared" si="117"/>
        <v>2.523277365896206</v>
      </c>
      <c r="EC182" s="57">
        <f t="shared" si="118"/>
        <v>1.7890918051638693</v>
      </c>
      <c r="ED182" s="57">
        <f t="shared" si="119"/>
        <v>1.2467700258397931</v>
      </c>
      <c r="EE182" s="57">
        <f t="shared" si="120"/>
        <v>1.3734015345268538</v>
      </c>
      <c r="EF182" s="57">
        <f t="shared" si="121"/>
        <v>0.22673964034401872</v>
      </c>
      <c r="EG182" s="57">
        <f t="shared" si="122"/>
        <v>-0.80821917808219179</v>
      </c>
      <c r="EH182" s="57">
        <f t="shared" si="123"/>
        <v>0.19283432222729346</v>
      </c>
      <c r="EI182" s="57" t="str">
        <f t="shared" si="124"/>
        <v xml:space="preserve"> </v>
      </c>
      <c r="EJ182" s="57">
        <f t="shared" si="125"/>
        <v>9.526315789473685</v>
      </c>
      <c r="EK182" s="57" t="str">
        <f t="shared" si="126"/>
        <v xml:space="preserve"> </v>
      </c>
      <c r="EL182" s="57" t="str">
        <f t="shared" si="127"/>
        <v xml:space="preserve"> </v>
      </c>
      <c r="EM182" s="57">
        <f t="shared" si="128"/>
        <v>-1</v>
      </c>
      <c r="EN182" s="57">
        <f t="shared" si="129"/>
        <v>3.5517241379310347</v>
      </c>
      <c r="EO182" s="57">
        <f t="shared" si="130"/>
        <v>2.9428571428571431</v>
      </c>
      <c r="EP182" s="57">
        <f t="shared" si="131"/>
        <v>3.2666666666666666</v>
      </c>
      <c r="EQ182" s="57" t="str">
        <f t="shared" si="132"/>
        <v xml:space="preserve"> </v>
      </c>
      <c r="ER182" s="57">
        <f t="shared" si="133"/>
        <v>1</v>
      </c>
      <c r="ES182" s="57">
        <f t="shared" si="134"/>
        <v>-0.99581005586592175</v>
      </c>
      <c r="ET182" s="57">
        <f t="shared" si="135"/>
        <v>1.6463414634146343</v>
      </c>
      <c r="EU182" s="57">
        <f t="shared" si="136"/>
        <v>-0.21226415094339635</v>
      </c>
      <c r="EV182" s="57">
        <f t="shared" si="137"/>
        <v>-1</v>
      </c>
      <c r="EW182" s="57">
        <f t="shared" si="138"/>
        <v>-1</v>
      </c>
      <c r="EX182" s="57">
        <f t="shared" si="139"/>
        <v>-0.94533976977348677</v>
      </c>
      <c r="EY182" s="57">
        <f t="shared" si="140"/>
        <v>20.754255319148935</v>
      </c>
      <c r="EZ182" s="57">
        <f t="shared" si="141"/>
        <v>-0.94926372155287819</v>
      </c>
      <c r="FA182" s="57">
        <f t="shared" si="142"/>
        <v>-0.99567247884164367</v>
      </c>
      <c r="FB182" s="57">
        <f t="shared" si="143"/>
        <v>93.291105263157903</v>
      </c>
      <c r="FC182" s="57">
        <f t="shared" si="144"/>
        <v>1.4698630136986299</v>
      </c>
    </row>
    <row r="183" spans="1:159">
      <c r="A183" s="19">
        <v>4120606</v>
      </c>
      <c r="B183" s="20" t="s">
        <v>450</v>
      </c>
      <c r="C183" s="21">
        <v>1</v>
      </c>
      <c r="D183" s="21">
        <v>0</v>
      </c>
      <c r="E183" s="21">
        <v>0</v>
      </c>
      <c r="F183" s="21">
        <v>0</v>
      </c>
      <c r="G183" s="21">
        <v>46323</v>
      </c>
      <c r="H183" s="22">
        <v>48792</v>
      </c>
      <c r="I183" s="22">
        <f t="shared" si="103"/>
        <v>18253</v>
      </c>
      <c r="J183" s="22">
        <f t="shared" si="103"/>
        <v>22463</v>
      </c>
      <c r="K183" s="23">
        <f t="shared" si="104"/>
        <v>0.39403751915894913</v>
      </c>
      <c r="L183" s="23">
        <f t="shared" si="104"/>
        <v>0.46038284964748322</v>
      </c>
      <c r="M183" s="22">
        <v>28070</v>
      </c>
      <c r="N183" s="22">
        <v>26329</v>
      </c>
      <c r="O183" s="22">
        <v>118977</v>
      </c>
      <c r="P183" s="22">
        <v>387571</v>
      </c>
      <c r="Q183" s="22">
        <v>33526</v>
      </c>
      <c r="R183" s="22">
        <v>93811</v>
      </c>
      <c r="S183" s="24">
        <v>6543755.2670637146</v>
      </c>
      <c r="T183" s="24">
        <v>23922475.758056685</v>
      </c>
      <c r="U183" s="24">
        <v>3809193.79283521</v>
      </c>
      <c r="V183" s="24">
        <v>14031968.246476026</v>
      </c>
      <c r="W183" s="24">
        <v>2734561.4742284669</v>
      </c>
      <c r="X183" s="24">
        <v>9890507.5115809198</v>
      </c>
      <c r="Y183" s="24">
        <v>324.64127136552679</v>
      </c>
      <c r="Z183" s="24">
        <v>761.63534523600435</v>
      </c>
      <c r="AA183" s="24">
        <v>619.96225778669009</v>
      </c>
      <c r="AB183" s="24">
        <v>1081.6385283334221</v>
      </c>
      <c r="AC183" s="25">
        <v>1.9096840496556873</v>
      </c>
      <c r="AD183" s="25">
        <v>1.4201527477670561</v>
      </c>
      <c r="AE183" s="23">
        <f t="shared" si="105"/>
        <v>0.74365848529923428</v>
      </c>
      <c r="AF183" s="25">
        <v>1.3568184039402149</v>
      </c>
      <c r="AG183" s="25">
        <v>0.91240051951761036</v>
      </c>
      <c r="AH183" s="23">
        <f t="shared" si="106"/>
        <v>0.67245588419790714</v>
      </c>
      <c r="AI183" s="26">
        <f t="shared" si="99"/>
        <v>0.13840791724049883</v>
      </c>
      <c r="AJ183" s="26">
        <f t="shared" si="100"/>
        <v>0.1392749609282331</v>
      </c>
      <c r="AK183" s="26">
        <f t="shared" si="145"/>
        <v>0.12535313712807739</v>
      </c>
      <c r="AL183" s="26">
        <f t="shared" si="146"/>
        <v>0.10837622758539944</v>
      </c>
      <c r="AM183" s="26">
        <f t="shared" si="101"/>
        <v>5.2062825311240957E-3</v>
      </c>
      <c r="AN183" s="26">
        <f t="shared" si="102"/>
        <v>-6.3825839320400535E-3</v>
      </c>
      <c r="AO183" s="23">
        <v>2275.4</v>
      </c>
      <c r="AP183" s="23">
        <v>2308.5</v>
      </c>
      <c r="AQ183" s="22">
        <v>43497</v>
      </c>
      <c r="AR183" s="22">
        <v>177593.33333333334</v>
      </c>
      <c r="AS183" s="22">
        <v>3.6666666666666665</v>
      </c>
      <c r="AT183" s="22">
        <v>1.6666666666666667</v>
      </c>
      <c r="AU183" s="22">
        <v>26</v>
      </c>
      <c r="AV183" s="22">
        <v>101</v>
      </c>
      <c r="AW183" s="22">
        <v>636.33333333333337</v>
      </c>
      <c r="AX183" s="22">
        <v>829.66666666666663</v>
      </c>
      <c r="AY183" s="22">
        <v>558.33333333333337</v>
      </c>
      <c r="AZ183" s="22">
        <v>411</v>
      </c>
      <c r="BA183" s="22">
        <v>261.33333333333331</v>
      </c>
      <c r="BB183" s="22">
        <v>937</v>
      </c>
      <c r="BC183" s="22">
        <v>10</v>
      </c>
      <c r="BD183" s="22">
        <v>62.333333333333336</v>
      </c>
      <c r="BE183" s="22">
        <v>319.33333333333331</v>
      </c>
      <c r="BF183" s="22">
        <v>855</v>
      </c>
      <c r="BG183" s="22">
        <v>12949.666666666666</v>
      </c>
      <c r="BH183" s="22">
        <v>67162</v>
      </c>
      <c r="BI183" s="22">
        <v>7024</v>
      </c>
      <c r="BJ183" s="22">
        <v>47658.333333333336</v>
      </c>
      <c r="BK183" s="22">
        <v>425.66666666666669</v>
      </c>
      <c r="BL183" s="22">
        <v>2388</v>
      </c>
      <c r="BM183" s="22">
        <v>12380.333333333334</v>
      </c>
      <c r="BN183" s="22">
        <v>25439</v>
      </c>
      <c r="BO183" s="22">
        <v>8199.3333333333339</v>
      </c>
      <c r="BP183" s="22">
        <v>28828.333333333332</v>
      </c>
      <c r="BQ183" s="22">
        <v>27</v>
      </c>
      <c r="BR183" s="22">
        <v>135.66666666666666</v>
      </c>
      <c r="BS183" s="22">
        <v>400.33333333333331</v>
      </c>
      <c r="BT183" s="22">
        <v>2424</v>
      </c>
      <c r="BU183" s="22">
        <v>1202.3333333333333</v>
      </c>
      <c r="BV183" s="22">
        <v>995</v>
      </c>
      <c r="BW183" s="22">
        <v>1.6666666666666667</v>
      </c>
      <c r="BX183" s="22">
        <v>2.6666666666666665</v>
      </c>
      <c r="BY183" s="22">
        <v>0</v>
      </c>
      <c r="BZ183" s="22">
        <v>0</v>
      </c>
      <c r="CA183" s="22">
        <v>856.33333333333337</v>
      </c>
      <c r="CB183" s="22">
        <v>307.33333333333331</v>
      </c>
      <c r="CC183" s="22">
        <v>40.333333333333336</v>
      </c>
      <c r="CD183" s="22">
        <v>108.66666666666667</v>
      </c>
      <c r="CE183" s="22">
        <v>0</v>
      </c>
      <c r="CF183" s="22">
        <v>0</v>
      </c>
      <c r="CG183" s="22">
        <v>268</v>
      </c>
      <c r="CH183" s="22">
        <v>32.666666666666664</v>
      </c>
      <c r="CI183" s="22">
        <v>0</v>
      </c>
      <c r="CJ183" s="22">
        <v>0</v>
      </c>
      <c r="CK183" s="22">
        <v>36</v>
      </c>
      <c r="CL183" s="22">
        <v>295.66666666666669</v>
      </c>
      <c r="CM183" s="22">
        <v>1005.6666666666666</v>
      </c>
      <c r="CN183" s="22">
        <v>5642.666666666667</v>
      </c>
      <c r="CO183" s="22">
        <v>22.666666666666668</v>
      </c>
      <c r="CP183" s="22">
        <v>3146.6666666666665</v>
      </c>
      <c r="CQ183" s="22">
        <v>35</v>
      </c>
      <c r="CR183" s="22">
        <v>444.33333333333331</v>
      </c>
      <c r="CS183" s="22">
        <v>901</v>
      </c>
      <c r="CT183" s="22">
        <v>1992.6666666666667</v>
      </c>
      <c r="CU183" s="22">
        <v>3897.3333333333335</v>
      </c>
      <c r="CV183" s="22">
        <v>15.333333333333334</v>
      </c>
      <c r="CW183" s="22">
        <v>2374</v>
      </c>
      <c r="CX183" s="22">
        <v>3964.6666666666665</v>
      </c>
      <c r="CY183" s="22">
        <v>564.66666666666663</v>
      </c>
      <c r="CZ183" s="22">
        <v>465.33333333333331</v>
      </c>
      <c r="DA183" s="22">
        <v>931.33333333333337</v>
      </c>
      <c r="DB183" s="22">
        <v>0</v>
      </c>
      <c r="DC183" s="22">
        <v>9.3333333333333339</v>
      </c>
      <c r="DD183" s="22">
        <v>1244.6666666666667</v>
      </c>
      <c r="DE183" s="22">
        <v>38155</v>
      </c>
      <c r="DF183" s="22">
        <v>5711</v>
      </c>
      <c r="DG183" s="22">
        <v>12001.333333333334</v>
      </c>
      <c r="DH183" s="22">
        <v>51666.666666666664</v>
      </c>
      <c r="DI183" s="22">
        <v>48121.666666666664</v>
      </c>
      <c r="DJ183" s="22">
        <v>10578.333333333334</v>
      </c>
      <c r="DK183" s="22">
        <v>303275.33333333331</v>
      </c>
      <c r="DL183" s="22">
        <v>58416.666666666664</v>
      </c>
      <c r="DM183" s="22">
        <v>65896.666666666672</v>
      </c>
      <c r="DN183" s="22">
        <v>174578</v>
      </c>
      <c r="DO183" s="22">
        <v>5087.666666666667</v>
      </c>
      <c r="DP183" s="27">
        <v>60921.333333333336</v>
      </c>
      <c r="DQ183" s="57">
        <f t="shared" si="147"/>
        <v>3.0828869423944951</v>
      </c>
      <c r="DR183" s="57">
        <f t="shared" si="107"/>
        <v>-0.54545454545454541</v>
      </c>
      <c r="DS183" s="57">
        <f t="shared" si="108"/>
        <v>2.8846153846153846</v>
      </c>
      <c r="DT183" s="57">
        <f t="shared" si="109"/>
        <v>0.30382399161864826</v>
      </c>
      <c r="DU183" s="57">
        <f t="shared" si="110"/>
        <v>-0.26388059701492539</v>
      </c>
      <c r="DV183" s="57">
        <f t="shared" si="111"/>
        <v>2.5854591836734695</v>
      </c>
      <c r="DW183" s="57">
        <f t="shared" si="112"/>
        <v>5.2333333333333334</v>
      </c>
      <c r="DX183" s="57">
        <f t="shared" si="113"/>
        <v>1.6774530271398751</v>
      </c>
      <c r="DY183" s="57">
        <f t="shared" si="114"/>
        <v>4.1863883240237847</v>
      </c>
      <c r="DZ183" s="57">
        <f t="shared" si="115"/>
        <v>5.785070235383448</v>
      </c>
      <c r="EA183" s="57">
        <f t="shared" si="116"/>
        <v>4.6100234925606891</v>
      </c>
      <c r="EB183" s="57">
        <f t="shared" si="117"/>
        <v>1.0547912010985163</v>
      </c>
      <c r="EC183" s="57">
        <f t="shared" si="118"/>
        <v>2.5159362549800792</v>
      </c>
      <c r="ED183" s="57">
        <f t="shared" si="119"/>
        <v>4.0246913580246906</v>
      </c>
      <c r="EE183" s="57">
        <f t="shared" si="120"/>
        <v>5.0549542048293095</v>
      </c>
      <c r="EF183" s="57">
        <f t="shared" si="121"/>
        <v>-0.17244247296922643</v>
      </c>
      <c r="EG183" s="57">
        <f t="shared" si="122"/>
        <v>0.59999999999999987</v>
      </c>
      <c r="EH183" s="57" t="str">
        <f t="shared" si="123"/>
        <v xml:space="preserve"> </v>
      </c>
      <c r="EI183" s="57">
        <f t="shared" si="124"/>
        <v>-0.64110548851693272</v>
      </c>
      <c r="EJ183" s="57">
        <f t="shared" si="125"/>
        <v>1.6942148760330578</v>
      </c>
      <c r="EK183" s="57" t="str">
        <f t="shared" si="126"/>
        <v xml:space="preserve"> </v>
      </c>
      <c r="EL183" s="57">
        <f t="shared" si="127"/>
        <v>-0.87810945273631846</v>
      </c>
      <c r="EM183" s="57" t="str">
        <f t="shared" si="128"/>
        <v xml:space="preserve"> </v>
      </c>
      <c r="EN183" s="57">
        <f t="shared" si="129"/>
        <v>7.2129629629629637</v>
      </c>
      <c r="EO183" s="57">
        <f t="shared" si="130"/>
        <v>4.6108717268810082</v>
      </c>
      <c r="EP183" s="57">
        <f t="shared" si="131"/>
        <v>137.8235294117647</v>
      </c>
      <c r="EQ183" s="57">
        <f t="shared" si="132"/>
        <v>11.695238095238095</v>
      </c>
      <c r="ER183" s="57">
        <f t="shared" si="133"/>
        <v>1.2116167221605623</v>
      </c>
      <c r="ES183" s="57">
        <f t="shared" si="134"/>
        <v>-0.99606568593910361</v>
      </c>
      <c r="ET183" s="57">
        <f t="shared" si="135"/>
        <v>0.67003650659926972</v>
      </c>
      <c r="EU183" s="57">
        <f t="shared" si="136"/>
        <v>-0.17591499409681222</v>
      </c>
      <c r="EV183" s="57">
        <f t="shared" si="137"/>
        <v>-1</v>
      </c>
      <c r="EW183" s="57">
        <f t="shared" si="138"/>
        <v>132.35714285714286</v>
      </c>
      <c r="EX183" s="57">
        <f t="shared" si="139"/>
        <v>-0.85032105883894638</v>
      </c>
      <c r="EY183" s="57">
        <f t="shared" si="140"/>
        <v>3.3050772136429281</v>
      </c>
      <c r="EZ183" s="57">
        <f t="shared" si="141"/>
        <v>-0.78017525023378242</v>
      </c>
      <c r="FA183" s="57">
        <f t="shared" si="142"/>
        <v>-0.80738075192399428</v>
      </c>
      <c r="FB183" s="57">
        <f t="shared" si="143"/>
        <v>1.6492690576154585</v>
      </c>
      <c r="FC183" s="57">
        <f t="shared" si="144"/>
        <v>10.974316975692851</v>
      </c>
    </row>
    <row r="184" spans="1:159">
      <c r="A184" s="19">
        <v>4120705</v>
      </c>
      <c r="B184" s="20" t="s">
        <v>451</v>
      </c>
      <c r="C184" s="21">
        <v>1</v>
      </c>
      <c r="D184" s="21">
        <v>0</v>
      </c>
      <c r="E184" s="21">
        <v>0</v>
      </c>
      <c r="F184" s="21">
        <v>0</v>
      </c>
      <c r="G184" s="21">
        <v>6744</v>
      </c>
      <c r="H184" s="22">
        <v>7045</v>
      </c>
      <c r="I184" s="22">
        <f t="shared" si="103"/>
        <v>5931</v>
      </c>
      <c r="J184" s="22">
        <f t="shared" si="103"/>
        <v>6372</v>
      </c>
      <c r="K184" s="23">
        <f t="shared" si="104"/>
        <v>0.87944839857651247</v>
      </c>
      <c r="L184" s="23">
        <f t="shared" si="104"/>
        <v>0.90447125621007807</v>
      </c>
      <c r="M184" s="22">
        <v>813</v>
      </c>
      <c r="N184" s="22">
        <v>673</v>
      </c>
      <c r="O184" s="22">
        <v>19930</v>
      </c>
      <c r="P184" s="22">
        <v>65403</v>
      </c>
      <c r="Q184" s="22">
        <v>2217</v>
      </c>
      <c r="R184" s="22">
        <v>11121</v>
      </c>
      <c r="S184" s="24">
        <v>1479947.4161221816</v>
      </c>
      <c r="T184" s="24">
        <v>4093325.9119876716</v>
      </c>
      <c r="U184" s="24">
        <v>1283706.1701459815</v>
      </c>
      <c r="V184" s="24">
        <v>3756828.8142530411</v>
      </c>
      <c r="W184" s="24">
        <v>196241.24597619995</v>
      </c>
      <c r="X184" s="24">
        <v>336497.09773462347</v>
      </c>
      <c r="Y184" s="24">
        <v>390.6051685079812</v>
      </c>
      <c r="Z184" s="24">
        <v>889.63083474119571</v>
      </c>
      <c r="AA184" s="24">
        <v>687.74512996455019</v>
      </c>
      <c r="AB184" s="24">
        <v>1362.9085175831087</v>
      </c>
      <c r="AC184" s="25">
        <v>1.7607169218768224</v>
      </c>
      <c r="AD184" s="25">
        <v>1.5319933441601035</v>
      </c>
      <c r="AE184" s="23">
        <f t="shared" si="105"/>
        <v>0.87009633696658473</v>
      </c>
      <c r="AF184" s="25">
        <v>3.3838792815671273</v>
      </c>
      <c r="AG184" s="25">
        <v>0.97014587199047297</v>
      </c>
      <c r="AH184" s="23">
        <f t="shared" si="106"/>
        <v>0.28669635978892938</v>
      </c>
      <c r="AI184" s="26">
        <f t="shared" si="99"/>
        <v>0.10709019387046248</v>
      </c>
      <c r="AJ184" s="26">
        <f t="shared" si="100"/>
        <v>0.11335990649451388</v>
      </c>
      <c r="AK184" s="26">
        <f t="shared" si="145"/>
        <v>0.12618318104510196</v>
      </c>
      <c r="AL184" s="26">
        <f t="shared" si="146"/>
        <v>0.17499985973336196</v>
      </c>
      <c r="AM184" s="26">
        <f t="shared" si="101"/>
        <v>4.3760394839369443E-3</v>
      </c>
      <c r="AN184" s="26">
        <f t="shared" si="102"/>
        <v>-1.8721119527823182E-2</v>
      </c>
      <c r="AO184" s="23">
        <v>119.7</v>
      </c>
      <c r="AP184" s="23">
        <v>112.7</v>
      </c>
      <c r="AQ184" s="22">
        <v>1367</v>
      </c>
      <c r="AR184" s="22">
        <v>5165</v>
      </c>
      <c r="AS184" s="22">
        <v>0</v>
      </c>
      <c r="AT184" s="22">
        <v>0</v>
      </c>
      <c r="AU184" s="22">
        <v>516.33333333333337</v>
      </c>
      <c r="AV184" s="22">
        <v>324</v>
      </c>
      <c r="AW184" s="22">
        <v>19.666666666666668</v>
      </c>
      <c r="AX184" s="22">
        <v>85.333333333333329</v>
      </c>
      <c r="AY184" s="22">
        <v>10</v>
      </c>
      <c r="AZ184" s="22">
        <v>0</v>
      </c>
      <c r="BA184" s="22">
        <v>0</v>
      </c>
      <c r="BB184" s="22">
        <v>0</v>
      </c>
      <c r="BC184" s="22">
        <v>6</v>
      </c>
      <c r="BD184" s="22">
        <v>11</v>
      </c>
      <c r="BE184" s="22">
        <v>25</v>
      </c>
      <c r="BF184" s="22">
        <v>116.33333333333333</v>
      </c>
      <c r="BG184" s="22">
        <v>213.66666666666666</v>
      </c>
      <c r="BH184" s="22">
        <v>853.66666666666663</v>
      </c>
      <c r="BI184" s="22">
        <v>0</v>
      </c>
      <c r="BJ184" s="22">
        <v>0</v>
      </c>
      <c r="BK184" s="22">
        <v>1</v>
      </c>
      <c r="BL184" s="22">
        <v>32</v>
      </c>
      <c r="BM184" s="22">
        <v>322.33333333333331</v>
      </c>
      <c r="BN184" s="22">
        <v>3206.3333333333335</v>
      </c>
      <c r="BO184" s="22">
        <v>0</v>
      </c>
      <c r="BP184" s="22">
        <v>0</v>
      </c>
      <c r="BQ184" s="22">
        <v>218.66666666666666</v>
      </c>
      <c r="BR184" s="22">
        <v>504.66666666666669</v>
      </c>
      <c r="BS184" s="22">
        <v>0</v>
      </c>
      <c r="BT184" s="22">
        <v>0</v>
      </c>
      <c r="BU184" s="22">
        <v>196</v>
      </c>
      <c r="BV184" s="22">
        <v>888.66666666666663</v>
      </c>
      <c r="BW184" s="22">
        <v>7.666666666666667</v>
      </c>
      <c r="BX184" s="22">
        <v>92.666666666666671</v>
      </c>
      <c r="BY184" s="22">
        <v>121.66666666666667</v>
      </c>
      <c r="BZ184" s="22">
        <v>589.66666666666663</v>
      </c>
      <c r="CA184" s="22">
        <v>0</v>
      </c>
      <c r="CB184" s="22">
        <v>0</v>
      </c>
      <c r="CC184" s="22">
        <v>3.6666666666666665</v>
      </c>
      <c r="CD184" s="22">
        <v>20</v>
      </c>
      <c r="CE184" s="22">
        <v>0</v>
      </c>
      <c r="CF184" s="22">
        <v>0</v>
      </c>
      <c r="CG184" s="22">
        <v>0</v>
      </c>
      <c r="CH184" s="22">
        <v>0</v>
      </c>
      <c r="CI184" s="22">
        <v>0</v>
      </c>
      <c r="CJ184" s="22">
        <v>15.666666666666666</v>
      </c>
      <c r="CK184" s="22">
        <v>54.333333333333336</v>
      </c>
      <c r="CL184" s="22">
        <v>50</v>
      </c>
      <c r="CM184" s="22">
        <v>16.333333333333332</v>
      </c>
      <c r="CN184" s="22">
        <v>81.666666666666671</v>
      </c>
      <c r="CO184" s="22">
        <v>8.3333333333333339</v>
      </c>
      <c r="CP184" s="22">
        <v>55.333333333333336</v>
      </c>
      <c r="CQ184" s="22">
        <v>0</v>
      </c>
      <c r="CR184" s="22">
        <v>0</v>
      </c>
      <c r="CS184" s="22">
        <v>8</v>
      </c>
      <c r="CT184" s="22">
        <v>26.333333333333332</v>
      </c>
      <c r="CU184" s="22">
        <v>482</v>
      </c>
      <c r="CV184" s="22">
        <v>0</v>
      </c>
      <c r="CW184" s="22">
        <v>471</v>
      </c>
      <c r="CX184" s="22">
        <v>1854.3333333333333</v>
      </c>
      <c r="CY184" s="22">
        <v>6.333333333333333</v>
      </c>
      <c r="CZ184" s="22">
        <v>24</v>
      </c>
      <c r="DA184" s="22">
        <v>4</v>
      </c>
      <c r="DB184" s="22">
        <v>0</v>
      </c>
      <c r="DC184" s="22">
        <v>0.66666666666666663</v>
      </c>
      <c r="DD184" s="22">
        <v>2.3333333333333335</v>
      </c>
      <c r="DE184" s="22">
        <v>13520</v>
      </c>
      <c r="DF184" s="22">
        <v>1880.6666666666667</v>
      </c>
      <c r="DG184" s="22">
        <v>360.66666666666669</v>
      </c>
      <c r="DH184" s="22">
        <v>15835.666666666666</v>
      </c>
      <c r="DI184" s="22">
        <v>3535.6666666666665</v>
      </c>
      <c r="DJ184" s="22">
        <v>385</v>
      </c>
      <c r="DK184" s="22">
        <v>203813.66666666666</v>
      </c>
      <c r="DL184" s="22">
        <v>4702.333333333333</v>
      </c>
      <c r="DM184" s="22">
        <v>1753.3333333333333</v>
      </c>
      <c r="DN184" s="22">
        <v>542617.33333333337</v>
      </c>
      <c r="DO184" s="22">
        <v>1727.6666666666667</v>
      </c>
      <c r="DP184" s="27">
        <v>6370</v>
      </c>
      <c r="DQ184" s="57">
        <f t="shared" si="147"/>
        <v>2.7783467446964156</v>
      </c>
      <c r="DR184" s="57" t="str">
        <f t="shared" si="107"/>
        <v xml:space="preserve"> </v>
      </c>
      <c r="DS184" s="57">
        <f t="shared" si="108"/>
        <v>-0.37249838605551977</v>
      </c>
      <c r="DT184" s="57">
        <f t="shared" si="109"/>
        <v>3.3389830508474567</v>
      </c>
      <c r="DU184" s="57">
        <f t="shared" si="110"/>
        <v>-1</v>
      </c>
      <c r="DV184" s="57" t="str">
        <f t="shared" si="111"/>
        <v xml:space="preserve"> </v>
      </c>
      <c r="DW184" s="57">
        <f t="shared" si="112"/>
        <v>0.83333333333333326</v>
      </c>
      <c r="DX184" s="57">
        <f t="shared" si="113"/>
        <v>3.6533333333333333</v>
      </c>
      <c r="DY184" s="57">
        <f t="shared" si="114"/>
        <v>2.9953198127925118</v>
      </c>
      <c r="DZ184" s="57" t="str">
        <f t="shared" si="115"/>
        <v xml:space="preserve"> </v>
      </c>
      <c r="EA184" s="57">
        <f t="shared" si="116"/>
        <v>31</v>
      </c>
      <c r="EB184" s="57">
        <f t="shared" si="117"/>
        <v>8.9472595656670126</v>
      </c>
      <c r="EC184" s="57" t="str">
        <f t="shared" si="118"/>
        <v xml:space="preserve"> </v>
      </c>
      <c r="ED184" s="57">
        <f t="shared" si="119"/>
        <v>1.3079268292682928</v>
      </c>
      <c r="EE184" s="57" t="str">
        <f t="shared" si="120"/>
        <v xml:space="preserve"> </v>
      </c>
      <c r="EF184" s="57">
        <f t="shared" si="121"/>
        <v>3.5340136054421762</v>
      </c>
      <c r="EG184" s="57">
        <f t="shared" si="122"/>
        <v>11.086956521739131</v>
      </c>
      <c r="EH184" s="57">
        <f t="shared" si="123"/>
        <v>3.8465753424657532</v>
      </c>
      <c r="EI184" s="57" t="str">
        <f t="shared" si="124"/>
        <v xml:space="preserve"> </v>
      </c>
      <c r="EJ184" s="57">
        <f t="shared" si="125"/>
        <v>4.454545454545455</v>
      </c>
      <c r="EK184" s="57" t="str">
        <f t="shared" si="126"/>
        <v xml:space="preserve"> </v>
      </c>
      <c r="EL184" s="57" t="str">
        <f t="shared" si="127"/>
        <v xml:space="preserve"> </v>
      </c>
      <c r="EM184" s="57" t="str">
        <f t="shared" si="128"/>
        <v xml:space="preserve"> </v>
      </c>
      <c r="EN184" s="57">
        <f t="shared" si="129"/>
        <v>-7.975460122699396E-2</v>
      </c>
      <c r="EO184" s="57">
        <f t="shared" si="130"/>
        <v>4.0000000000000009</v>
      </c>
      <c r="EP184" s="57">
        <f t="shared" si="131"/>
        <v>5.64</v>
      </c>
      <c r="EQ184" s="57" t="str">
        <f t="shared" si="132"/>
        <v xml:space="preserve"> </v>
      </c>
      <c r="ER184" s="57">
        <f t="shared" si="133"/>
        <v>2.2916666666666665</v>
      </c>
      <c r="ES184" s="57">
        <f t="shared" si="134"/>
        <v>-1</v>
      </c>
      <c r="ET184" s="57">
        <f t="shared" si="135"/>
        <v>2.9370134465675863</v>
      </c>
      <c r="EU184" s="57">
        <f t="shared" si="136"/>
        <v>2.7894736842105265</v>
      </c>
      <c r="EV184" s="57">
        <f t="shared" si="137"/>
        <v>-1</v>
      </c>
      <c r="EW184" s="57">
        <f t="shared" si="138"/>
        <v>2.5000000000000004</v>
      </c>
      <c r="EX184" s="57">
        <f t="shared" si="139"/>
        <v>-0.86089743589743595</v>
      </c>
      <c r="EY184" s="57">
        <f t="shared" si="140"/>
        <v>42.906654343807759</v>
      </c>
      <c r="EZ184" s="57">
        <f t="shared" si="141"/>
        <v>-0.89110964457433772</v>
      </c>
      <c r="FA184" s="57">
        <f t="shared" si="142"/>
        <v>-0.97692827271969007</v>
      </c>
      <c r="FB184" s="57">
        <f t="shared" si="143"/>
        <v>308.477566539924</v>
      </c>
      <c r="FC184" s="57">
        <f t="shared" si="144"/>
        <v>2.6870538298282844</v>
      </c>
    </row>
    <row r="185" spans="1:159">
      <c r="A185" s="19">
        <v>4120804</v>
      </c>
      <c r="B185" s="20" t="s">
        <v>452</v>
      </c>
      <c r="C185" s="21">
        <v>1</v>
      </c>
      <c r="D185" s="21">
        <v>0</v>
      </c>
      <c r="E185" s="21">
        <v>0</v>
      </c>
      <c r="F185" s="21">
        <v>0</v>
      </c>
      <c r="G185" s="21">
        <v>16149</v>
      </c>
      <c r="H185" s="22">
        <v>19851</v>
      </c>
      <c r="I185" s="22">
        <f t="shared" si="103"/>
        <v>14508</v>
      </c>
      <c r="J185" s="22">
        <f t="shared" si="103"/>
        <v>17941</v>
      </c>
      <c r="K185" s="23">
        <f t="shared" si="104"/>
        <v>0.89838380085454206</v>
      </c>
      <c r="L185" s="23">
        <f t="shared" si="104"/>
        <v>0.90378318472621022</v>
      </c>
      <c r="M185" s="22">
        <v>1641</v>
      </c>
      <c r="N185" s="22">
        <v>1910</v>
      </c>
      <c r="O185" s="22">
        <v>135891</v>
      </c>
      <c r="P185" s="22">
        <v>498493</v>
      </c>
      <c r="Q185" s="22">
        <v>809</v>
      </c>
      <c r="R185" s="22">
        <v>4546</v>
      </c>
      <c r="S185" s="24">
        <v>4812064.1793064093</v>
      </c>
      <c r="T185" s="24">
        <v>15461829.748526098</v>
      </c>
      <c r="U185" s="24">
        <v>4475492.2237540875</v>
      </c>
      <c r="V185" s="24">
        <v>14659008.445228398</v>
      </c>
      <c r="W185" s="24">
        <v>336571.9555523303</v>
      </c>
      <c r="X185" s="24">
        <v>802821.30329774995</v>
      </c>
      <c r="Y185" s="24">
        <v>603.38234392331424</v>
      </c>
      <c r="Z185" s="24">
        <v>1331.6490405907255</v>
      </c>
      <c r="AA185" s="24">
        <v>1346.272746467846</v>
      </c>
      <c r="AB185" s="24">
        <v>2897.9149395933814</v>
      </c>
      <c r="AC185" s="25">
        <v>2.2312100445533556</v>
      </c>
      <c r="AD185" s="25">
        <v>2.1761852044047982</v>
      </c>
      <c r="AE185" s="23">
        <f t="shared" si="105"/>
        <v>0.97533856559902132</v>
      </c>
      <c r="AF185" s="25">
        <v>1.2733587479919302</v>
      </c>
      <c r="AG185" s="25">
        <v>1.0299143944343938</v>
      </c>
      <c r="AH185" s="23">
        <f t="shared" si="106"/>
        <v>0.80881715075076455</v>
      </c>
      <c r="AI185" s="26">
        <f t="shared" si="99"/>
        <v>0.12381014318906636</v>
      </c>
      <c r="AJ185" s="26">
        <f t="shared" si="100"/>
        <v>0.12596885757131537</v>
      </c>
      <c r="AK185" s="26">
        <f t="shared" si="145"/>
        <v>0.13879837028281128</v>
      </c>
      <c r="AL185" s="26">
        <f t="shared" si="146"/>
        <v>0.18841490753650447</v>
      </c>
      <c r="AM185" s="26">
        <f t="shared" si="101"/>
        <v>2.0854095602308442E-2</v>
      </c>
      <c r="AN185" s="26">
        <f t="shared" si="102"/>
        <v>1.5295540477163749E-2</v>
      </c>
      <c r="AO185" s="23">
        <v>180</v>
      </c>
      <c r="AP185" s="23">
        <v>181.1</v>
      </c>
      <c r="AQ185" s="22">
        <v>286.66666666666669</v>
      </c>
      <c r="AR185" s="22">
        <v>1203.6666666666667</v>
      </c>
      <c r="AS185" s="22">
        <v>0</v>
      </c>
      <c r="AT185" s="22">
        <v>0</v>
      </c>
      <c r="AU185" s="22">
        <v>1.6666666666666667</v>
      </c>
      <c r="AV185" s="22">
        <v>0</v>
      </c>
      <c r="AW185" s="22">
        <v>2.6666666666666665</v>
      </c>
      <c r="AX185" s="22">
        <v>0</v>
      </c>
      <c r="AY185" s="22">
        <v>5.666666666666667</v>
      </c>
      <c r="AZ185" s="22">
        <v>1.3333333333333333</v>
      </c>
      <c r="BA185" s="22">
        <v>0</v>
      </c>
      <c r="BB185" s="22">
        <v>0</v>
      </c>
      <c r="BC185" s="22">
        <v>0</v>
      </c>
      <c r="BD185" s="22">
        <v>0</v>
      </c>
      <c r="BE185" s="22">
        <v>8</v>
      </c>
      <c r="BF185" s="22">
        <v>189.33333333333334</v>
      </c>
      <c r="BG185" s="22">
        <v>61</v>
      </c>
      <c r="BH185" s="22">
        <v>342.66666666666669</v>
      </c>
      <c r="BI185" s="22">
        <v>0</v>
      </c>
      <c r="BJ185" s="22">
        <v>0</v>
      </c>
      <c r="BK185" s="22">
        <v>8.6666666666666661</v>
      </c>
      <c r="BL185" s="22">
        <v>125.33333333333333</v>
      </c>
      <c r="BM185" s="22">
        <v>139.33333333333334</v>
      </c>
      <c r="BN185" s="22">
        <v>545</v>
      </c>
      <c r="BO185" s="22">
        <v>0</v>
      </c>
      <c r="BP185" s="22">
        <v>0</v>
      </c>
      <c r="BQ185" s="22">
        <v>59</v>
      </c>
      <c r="BR185" s="22">
        <v>0</v>
      </c>
      <c r="BS185" s="22">
        <v>0</v>
      </c>
      <c r="BT185" s="22">
        <v>0</v>
      </c>
      <c r="BU185" s="22">
        <v>209</v>
      </c>
      <c r="BV185" s="22">
        <v>183</v>
      </c>
      <c r="BW185" s="22">
        <v>0</v>
      </c>
      <c r="BX185" s="22">
        <v>0</v>
      </c>
      <c r="BY185" s="22">
        <v>0</v>
      </c>
      <c r="BZ185" s="22">
        <v>0</v>
      </c>
      <c r="CA185" s="22">
        <v>23.666666666666668</v>
      </c>
      <c r="CB185" s="22">
        <v>17.666666666666668</v>
      </c>
      <c r="CC185" s="22">
        <v>0</v>
      </c>
      <c r="CD185" s="22">
        <v>0</v>
      </c>
      <c r="CE185" s="22">
        <v>0</v>
      </c>
      <c r="CF185" s="22">
        <v>0</v>
      </c>
      <c r="CG185" s="22">
        <v>10</v>
      </c>
      <c r="CH185" s="22">
        <v>7.333333333333333</v>
      </c>
      <c r="CI185" s="22">
        <v>0</v>
      </c>
      <c r="CJ185" s="22">
        <v>0</v>
      </c>
      <c r="CK185" s="22">
        <v>20</v>
      </c>
      <c r="CL185" s="22">
        <v>53.333333333333336</v>
      </c>
      <c r="CM185" s="22">
        <v>2.6666666666666665</v>
      </c>
      <c r="CN185" s="22">
        <v>2393.6666666666665</v>
      </c>
      <c r="CO185" s="22">
        <v>0</v>
      </c>
      <c r="CP185" s="22">
        <v>355.66666666666669</v>
      </c>
      <c r="CQ185" s="22">
        <v>0</v>
      </c>
      <c r="CR185" s="22">
        <v>140</v>
      </c>
      <c r="CS185" s="22">
        <v>2.6666666666666665</v>
      </c>
      <c r="CT185" s="22">
        <v>1898</v>
      </c>
      <c r="CU185" s="22">
        <v>269</v>
      </c>
      <c r="CV185" s="22">
        <v>2.6666666666666665</v>
      </c>
      <c r="CW185" s="22">
        <v>231</v>
      </c>
      <c r="CX185" s="22">
        <v>130</v>
      </c>
      <c r="CY185" s="22">
        <v>0</v>
      </c>
      <c r="CZ185" s="22">
        <v>62.666666666666664</v>
      </c>
      <c r="DA185" s="22">
        <v>35.333333333333336</v>
      </c>
      <c r="DB185" s="22">
        <v>0</v>
      </c>
      <c r="DC185" s="22">
        <v>2.6666666666666665</v>
      </c>
      <c r="DD185" s="22">
        <v>105.66666666666667</v>
      </c>
      <c r="DE185" s="22">
        <v>2400</v>
      </c>
      <c r="DF185" s="22">
        <v>301</v>
      </c>
      <c r="DG185" s="22">
        <v>186.66666666666666</v>
      </c>
      <c r="DH185" s="22">
        <v>1182.6666666666667</v>
      </c>
      <c r="DI185" s="22">
        <v>613.33333333333337</v>
      </c>
      <c r="DJ185" s="22">
        <v>294</v>
      </c>
      <c r="DK185" s="22">
        <v>4000</v>
      </c>
      <c r="DL185" s="22">
        <v>506.66666666666669</v>
      </c>
      <c r="DM185" s="22">
        <v>0</v>
      </c>
      <c r="DN185" s="22">
        <v>6966.666666666667</v>
      </c>
      <c r="DO185" s="22">
        <v>529.33333333333337</v>
      </c>
      <c r="DP185" s="27">
        <v>3000</v>
      </c>
      <c r="DQ185" s="57">
        <f t="shared" si="147"/>
        <v>3.1988372093023258</v>
      </c>
      <c r="DR185" s="57" t="str">
        <f t="shared" si="107"/>
        <v xml:space="preserve"> </v>
      </c>
      <c r="DS185" s="57">
        <f t="shared" si="108"/>
        <v>-1</v>
      </c>
      <c r="DT185" s="57">
        <f t="shared" si="109"/>
        <v>-1</v>
      </c>
      <c r="DU185" s="57">
        <f t="shared" si="110"/>
        <v>-0.76470588235294124</v>
      </c>
      <c r="DV185" s="57" t="str">
        <f t="shared" si="111"/>
        <v xml:space="preserve"> </v>
      </c>
      <c r="DW185" s="57" t="str">
        <f t="shared" si="112"/>
        <v xml:space="preserve"> </v>
      </c>
      <c r="DX185" s="57">
        <f t="shared" si="113"/>
        <v>22.666666666666668</v>
      </c>
      <c r="DY185" s="57">
        <f t="shared" si="114"/>
        <v>4.6174863387978142</v>
      </c>
      <c r="DZ185" s="57" t="str">
        <f t="shared" si="115"/>
        <v xml:space="preserve"> </v>
      </c>
      <c r="EA185" s="57">
        <f t="shared" si="116"/>
        <v>13.461538461538462</v>
      </c>
      <c r="EB185" s="57">
        <f t="shared" si="117"/>
        <v>2.9114832535885165</v>
      </c>
      <c r="EC185" s="57" t="str">
        <f t="shared" si="118"/>
        <v xml:space="preserve"> </v>
      </c>
      <c r="ED185" s="57">
        <f t="shared" si="119"/>
        <v>-1</v>
      </c>
      <c r="EE185" s="57" t="str">
        <f t="shared" si="120"/>
        <v xml:space="preserve"> </v>
      </c>
      <c r="EF185" s="57">
        <f t="shared" si="121"/>
        <v>-0.12440191387559807</v>
      </c>
      <c r="EG185" s="57" t="str">
        <f t="shared" si="122"/>
        <v xml:space="preserve"> </v>
      </c>
      <c r="EH185" s="57" t="str">
        <f t="shared" si="123"/>
        <v xml:space="preserve"> </v>
      </c>
      <c r="EI185" s="57">
        <f t="shared" si="124"/>
        <v>-0.25352112676056338</v>
      </c>
      <c r="EJ185" s="57" t="str">
        <f t="shared" si="125"/>
        <v xml:space="preserve"> </v>
      </c>
      <c r="EK185" s="57" t="str">
        <f t="shared" si="126"/>
        <v xml:space="preserve"> </v>
      </c>
      <c r="EL185" s="57">
        <f t="shared" si="127"/>
        <v>-0.26666666666666672</v>
      </c>
      <c r="EM185" s="57" t="str">
        <f t="shared" si="128"/>
        <v xml:space="preserve"> </v>
      </c>
      <c r="EN185" s="57">
        <f t="shared" si="129"/>
        <v>1.666666666666667</v>
      </c>
      <c r="EO185" s="57">
        <f t="shared" si="130"/>
        <v>896.625</v>
      </c>
      <c r="EP185" s="57" t="str">
        <f t="shared" si="131"/>
        <v xml:space="preserve"> </v>
      </c>
      <c r="EQ185" s="57" t="str">
        <f t="shared" si="132"/>
        <v xml:space="preserve"> </v>
      </c>
      <c r="ER185" s="57">
        <f t="shared" si="133"/>
        <v>710.75</v>
      </c>
      <c r="ES185" s="57">
        <f t="shared" si="134"/>
        <v>-0.99008674101610905</v>
      </c>
      <c r="ET185" s="57">
        <f t="shared" si="135"/>
        <v>-0.43722943722943719</v>
      </c>
      <c r="EU185" s="57" t="str">
        <f t="shared" si="136"/>
        <v xml:space="preserve"> </v>
      </c>
      <c r="EV185" s="57">
        <f t="shared" si="137"/>
        <v>-1</v>
      </c>
      <c r="EW185" s="57">
        <f t="shared" si="138"/>
        <v>38.625000000000007</v>
      </c>
      <c r="EX185" s="57">
        <f t="shared" si="139"/>
        <v>-0.87458333333333327</v>
      </c>
      <c r="EY185" s="57">
        <f t="shared" si="140"/>
        <v>5.3357142857142863</v>
      </c>
      <c r="EZ185" s="57">
        <f t="shared" si="141"/>
        <v>-0.52065217391304353</v>
      </c>
      <c r="FA185" s="57">
        <f t="shared" si="142"/>
        <v>-0.87333333333333329</v>
      </c>
      <c r="FB185" s="57" t="str">
        <f t="shared" si="143"/>
        <v xml:space="preserve"> </v>
      </c>
      <c r="FC185" s="57">
        <f t="shared" si="144"/>
        <v>4.6675062972292185</v>
      </c>
    </row>
    <row r="186" spans="1:159">
      <c r="A186" s="19">
        <v>4121000</v>
      </c>
      <c r="B186" s="20" t="s">
        <v>453</v>
      </c>
      <c r="C186" s="21">
        <v>1</v>
      </c>
      <c r="D186" s="21">
        <v>0</v>
      </c>
      <c r="E186" s="21">
        <v>0</v>
      </c>
      <c r="F186" s="21">
        <v>0</v>
      </c>
      <c r="G186" s="21">
        <v>11439</v>
      </c>
      <c r="H186" s="22">
        <v>11729</v>
      </c>
      <c r="I186" s="22">
        <f t="shared" si="103"/>
        <v>7008</v>
      </c>
      <c r="J186" s="22">
        <f t="shared" si="103"/>
        <v>7622</v>
      </c>
      <c r="K186" s="23">
        <f t="shared" si="104"/>
        <v>0.61264096511932864</v>
      </c>
      <c r="L186" s="23">
        <f t="shared" si="104"/>
        <v>0.64984227129337535</v>
      </c>
      <c r="M186" s="22">
        <v>4431</v>
      </c>
      <c r="N186" s="22">
        <v>4107</v>
      </c>
      <c r="O186" s="22">
        <v>37876</v>
      </c>
      <c r="P186" s="22">
        <v>134795</v>
      </c>
      <c r="Q186" s="22">
        <v>14468</v>
      </c>
      <c r="R186" s="22">
        <v>58927</v>
      </c>
      <c r="S186" s="24">
        <v>1860667.141781914</v>
      </c>
      <c r="T186" s="24">
        <v>5850295.5834826166</v>
      </c>
      <c r="U186" s="24">
        <v>1374216.4718189323</v>
      </c>
      <c r="V186" s="24">
        <v>4312383.7838573894</v>
      </c>
      <c r="W186" s="24">
        <v>486450.6699629802</v>
      </c>
      <c r="X186" s="24">
        <v>1537911.7996252254</v>
      </c>
      <c r="Y186" s="24">
        <v>374.81604445348347</v>
      </c>
      <c r="Z186" s="24">
        <v>799.99983549139574</v>
      </c>
      <c r="AA186" s="24">
        <v>774.32010640244459</v>
      </c>
      <c r="AB186" s="24">
        <v>2115.4874642291361</v>
      </c>
      <c r="AC186" s="25">
        <v>2.0658670242664638</v>
      </c>
      <c r="AD186" s="25">
        <v>2.6443598740613603</v>
      </c>
      <c r="AE186" s="23">
        <f t="shared" si="105"/>
        <v>1.2800242430900433</v>
      </c>
      <c r="AF186" s="25">
        <v>1.7786544948165053</v>
      </c>
      <c r="AG186" s="25">
        <v>2.8542631783534658</v>
      </c>
      <c r="AH186" s="23">
        <f t="shared" si="106"/>
        <v>1.6047316590555298</v>
      </c>
      <c r="AI186" s="26">
        <f t="shared" si="99"/>
        <v>0.12137510947900365</v>
      </c>
      <c r="AJ186" s="26">
        <f t="shared" si="100"/>
        <v>0.12115646467357499</v>
      </c>
      <c r="AK186" s="26">
        <f t="shared" si="145"/>
        <v>0.13535314552211952</v>
      </c>
      <c r="AL186" s="26">
        <f t="shared" si="146"/>
        <v>0.15077543628135137</v>
      </c>
      <c r="AM186" s="26">
        <f t="shared" si="101"/>
        <v>2.5067203825237527E-3</v>
      </c>
      <c r="AN186" s="26">
        <f t="shared" si="102"/>
        <v>-7.5644898634493751E-3</v>
      </c>
      <c r="AO186" s="23">
        <v>896.1</v>
      </c>
      <c r="AP186" s="23">
        <v>914.8</v>
      </c>
      <c r="AQ186" s="22">
        <v>11081</v>
      </c>
      <c r="AR186" s="22">
        <v>49186.333333333336</v>
      </c>
      <c r="AS186" s="22">
        <v>375.66666666666669</v>
      </c>
      <c r="AT186" s="22">
        <v>0</v>
      </c>
      <c r="AU186" s="22">
        <v>0</v>
      </c>
      <c r="AV186" s="22">
        <v>0</v>
      </c>
      <c r="AW186" s="22">
        <v>3816.6666666666665</v>
      </c>
      <c r="AX186" s="22">
        <v>22120</v>
      </c>
      <c r="AY186" s="22">
        <v>0</v>
      </c>
      <c r="AZ186" s="22">
        <v>0</v>
      </c>
      <c r="BA186" s="22">
        <v>0</v>
      </c>
      <c r="BB186" s="22">
        <v>0</v>
      </c>
      <c r="BC186" s="22">
        <v>0</v>
      </c>
      <c r="BD186" s="22">
        <v>0</v>
      </c>
      <c r="BE186" s="22">
        <v>0</v>
      </c>
      <c r="BF186" s="22">
        <v>0</v>
      </c>
      <c r="BG186" s="22">
        <v>525.33333333333337</v>
      </c>
      <c r="BH186" s="22">
        <v>161.33333333333334</v>
      </c>
      <c r="BI186" s="22">
        <v>0</v>
      </c>
      <c r="BJ186" s="22">
        <v>0</v>
      </c>
      <c r="BK186" s="22">
        <v>4294.333333333333</v>
      </c>
      <c r="BL186" s="22">
        <v>13477</v>
      </c>
      <c r="BM186" s="22">
        <v>722.33333333333337</v>
      </c>
      <c r="BN186" s="22">
        <v>6293.666666666667</v>
      </c>
      <c r="BO186" s="22">
        <v>1203.3333333333333</v>
      </c>
      <c r="BP186" s="22">
        <v>6825.666666666667</v>
      </c>
      <c r="BQ186" s="22">
        <v>0</v>
      </c>
      <c r="BR186" s="22">
        <v>0</v>
      </c>
      <c r="BS186" s="22">
        <v>24</v>
      </c>
      <c r="BT186" s="22">
        <v>0</v>
      </c>
      <c r="BU186" s="22">
        <v>113</v>
      </c>
      <c r="BV186" s="22">
        <v>105.33333333333333</v>
      </c>
      <c r="BW186" s="22">
        <v>0.33333333333333331</v>
      </c>
      <c r="BX186" s="22">
        <v>6</v>
      </c>
      <c r="BY186" s="22">
        <v>79</v>
      </c>
      <c r="BZ186" s="22">
        <v>34</v>
      </c>
      <c r="CA186" s="22">
        <v>0</v>
      </c>
      <c r="CB186" s="22">
        <v>0</v>
      </c>
      <c r="CC186" s="22">
        <v>33.666666666666664</v>
      </c>
      <c r="CD186" s="22">
        <v>0</v>
      </c>
      <c r="CE186" s="22">
        <v>0</v>
      </c>
      <c r="CF186" s="22">
        <v>0</v>
      </c>
      <c r="CG186" s="22">
        <v>0</v>
      </c>
      <c r="CH186" s="22">
        <v>0</v>
      </c>
      <c r="CI186" s="22">
        <v>0</v>
      </c>
      <c r="CJ186" s="22">
        <v>0</v>
      </c>
      <c r="CK186" s="22">
        <v>0</v>
      </c>
      <c r="CL186" s="22">
        <v>0</v>
      </c>
      <c r="CM186" s="22">
        <v>11</v>
      </c>
      <c r="CN186" s="22">
        <v>552.66666666666663</v>
      </c>
      <c r="CO186" s="22">
        <v>7</v>
      </c>
      <c r="CP186" s="22">
        <v>439</v>
      </c>
      <c r="CQ186" s="22">
        <v>0</v>
      </c>
      <c r="CR186" s="22">
        <v>0</v>
      </c>
      <c r="CS186" s="22">
        <v>4</v>
      </c>
      <c r="CT186" s="22">
        <v>113.66666666666667</v>
      </c>
      <c r="CU186" s="22">
        <v>2529.6666666666665</v>
      </c>
      <c r="CV186" s="22">
        <v>2</v>
      </c>
      <c r="CW186" s="22">
        <v>2469.3333333333335</v>
      </c>
      <c r="CX186" s="22">
        <v>6245.666666666667</v>
      </c>
      <c r="CY186" s="22">
        <v>41.333333333333336</v>
      </c>
      <c r="CZ186" s="22">
        <v>59.333333333333336</v>
      </c>
      <c r="DA186" s="22">
        <v>15.333333333333334</v>
      </c>
      <c r="DB186" s="22">
        <v>0</v>
      </c>
      <c r="DC186" s="22">
        <v>1</v>
      </c>
      <c r="DD186" s="22">
        <v>31.666666666666668</v>
      </c>
      <c r="DE186" s="22">
        <v>78376</v>
      </c>
      <c r="DF186" s="22">
        <v>6572.333333333333</v>
      </c>
      <c r="DG186" s="22">
        <v>2233.3333333333335</v>
      </c>
      <c r="DH186" s="22">
        <v>85488.333333333328</v>
      </c>
      <c r="DI186" s="22">
        <v>3533.3333333333335</v>
      </c>
      <c r="DJ186" s="22">
        <v>3233.3333333333335</v>
      </c>
      <c r="DK186" s="22">
        <v>34666.666666666664</v>
      </c>
      <c r="DL186" s="22">
        <v>6526.666666666667</v>
      </c>
      <c r="DM186" s="22">
        <v>14500</v>
      </c>
      <c r="DN186" s="22">
        <v>31333.333333333332</v>
      </c>
      <c r="DO186" s="22">
        <v>6866.666666666667</v>
      </c>
      <c r="DP186" s="27">
        <v>12000</v>
      </c>
      <c r="DQ186" s="57">
        <f t="shared" si="147"/>
        <v>3.4387991456848059</v>
      </c>
      <c r="DR186" s="57">
        <f t="shared" si="107"/>
        <v>-1</v>
      </c>
      <c r="DS186" s="57" t="str">
        <f t="shared" si="108"/>
        <v xml:space="preserve"> </v>
      </c>
      <c r="DT186" s="57">
        <f t="shared" si="109"/>
        <v>4.7956331877729257</v>
      </c>
      <c r="DU186" s="57" t="str">
        <f t="shared" si="110"/>
        <v xml:space="preserve"> </v>
      </c>
      <c r="DV186" s="57" t="str">
        <f t="shared" si="111"/>
        <v xml:space="preserve"> </v>
      </c>
      <c r="DW186" s="57" t="str">
        <f t="shared" si="112"/>
        <v xml:space="preserve"> </v>
      </c>
      <c r="DX186" s="57" t="str">
        <f t="shared" si="113"/>
        <v xml:space="preserve"> </v>
      </c>
      <c r="DY186" s="57">
        <f t="shared" si="114"/>
        <v>-0.69289340101522845</v>
      </c>
      <c r="DZ186" s="57" t="str">
        <f t="shared" si="115"/>
        <v xml:space="preserve"> </v>
      </c>
      <c r="EA186" s="57">
        <f t="shared" si="116"/>
        <v>2.1383218194519911</v>
      </c>
      <c r="EB186" s="57">
        <f t="shared" si="117"/>
        <v>7.7129672358098755</v>
      </c>
      <c r="EC186" s="57">
        <f t="shared" si="118"/>
        <v>4.6722991689750701</v>
      </c>
      <c r="ED186" s="57" t="str">
        <f t="shared" si="119"/>
        <v xml:space="preserve"> </v>
      </c>
      <c r="EE186" s="57">
        <f t="shared" si="120"/>
        <v>-1</v>
      </c>
      <c r="EF186" s="57">
        <f t="shared" si="121"/>
        <v>-6.7846607669616588E-2</v>
      </c>
      <c r="EG186" s="57">
        <f t="shared" si="122"/>
        <v>17</v>
      </c>
      <c r="EH186" s="57">
        <f t="shared" si="123"/>
        <v>-0.56962025316455689</v>
      </c>
      <c r="EI186" s="57" t="str">
        <f t="shared" si="124"/>
        <v xml:space="preserve"> </v>
      </c>
      <c r="EJ186" s="57">
        <f t="shared" si="125"/>
        <v>-1</v>
      </c>
      <c r="EK186" s="57" t="str">
        <f t="shared" si="126"/>
        <v xml:space="preserve"> </v>
      </c>
      <c r="EL186" s="57" t="str">
        <f t="shared" si="127"/>
        <v xml:space="preserve"> </v>
      </c>
      <c r="EM186" s="57" t="str">
        <f t="shared" si="128"/>
        <v xml:space="preserve"> </v>
      </c>
      <c r="EN186" s="57" t="str">
        <f t="shared" si="129"/>
        <v xml:space="preserve"> </v>
      </c>
      <c r="EO186" s="57">
        <f t="shared" si="130"/>
        <v>49.242424242424242</v>
      </c>
      <c r="EP186" s="57">
        <f t="shared" si="131"/>
        <v>61.714285714285715</v>
      </c>
      <c r="EQ186" s="57" t="str">
        <f t="shared" si="132"/>
        <v xml:space="preserve"> </v>
      </c>
      <c r="ER186" s="57">
        <f t="shared" si="133"/>
        <v>27.416666666666668</v>
      </c>
      <c r="ES186" s="57">
        <f t="shared" si="134"/>
        <v>-0.99920938200026355</v>
      </c>
      <c r="ET186" s="57">
        <f t="shared" si="135"/>
        <v>1.5292926565874732</v>
      </c>
      <c r="EU186" s="57">
        <f t="shared" si="136"/>
        <v>0.43548387096774199</v>
      </c>
      <c r="EV186" s="57">
        <f t="shared" si="137"/>
        <v>-1</v>
      </c>
      <c r="EW186" s="57">
        <f t="shared" si="138"/>
        <v>30.666666666666668</v>
      </c>
      <c r="EX186" s="57">
        <f t="shared" si="139"/>
        <v>-0.91614354734442516</v>
      </c>
      <c r="EY186" s="57">
        <f t="shared" si="140"/>
        <v>37.278358208955218</v>
      </c>
      <c r="EZ186" s="57">
        <f t="shared" si="141"/>
        <v>-8.4905660377358472E-2</v>
      </c>
      <c r="FA186" s="57">
        <f t="shared" si="142"/>
        <v>-0.81173076923076914</v>
      </c>
      <c r="FB186" s="57">
        <f t="shared" si="143"/>
        <v>1.1609195402298851</v>
      </c>
      <c r="FC186" s="57">
        <f t="shared" si="144"/>
        <v>0.74757281553398047</v>
      </c>
    </row>
    <row r="187" spans="1:159">
      <c r="A187" s="19">
        <v>4121109</v>
      </c>
      <c r="B187" s="20" t="s">
        <v>454</v>
      </c>
      <c r="C187" s="21">
        <v>1</v>
      </c>
      <c r="D187" s="21">
        <v>0</v>
      </c>
      <c r="E187" s="21">
        <v>0</v>
      </c>
      <c r="F187" s="21">
        <v>0</v>
      </c>
      <c r="G187" s="21">
        <v>5754</v>
      </c>
      <c r="H187" s="22">
        <v>5088</v>
      </c>
      <c r="I187" s="22">
        <f t="shared" si="103"/>
        <v>3449</v>
      </c>
      <c r="J187" s="22">
        <f t="shared" si="103"/>
        <v>3811</v>
      </c>
      <c r="K187" s="23">
        <f t="shared" si="104"/>
        <v>0.59940910670837677</v>
      </c>
      <c r="L187" s="23">
        <f t="shared" si="104"/>
        <v>0.74901729559748431</v>
      </c>
      <c r="M187" s="22">
        <v>2305</v>
      </c>
      <c r="N187" s="22">
        <v>1277</v>
      </c>
      <c r="O187" s="22">
        <v>30894</v>
      </c>
      <c r="P187" s="22">
        <v>79534</v>
      </c>
      <c r="Q187" s="22">
        <v>13570</v>
      </c>
      <c r="R187" s="22">
        <v>30957</v>
      </c>
      <c r="S187" s="24">
        <v>903562.66212423739</v>
      </c>
      <c r="T187" s="24">
        <v>2949178.2270890796</v>
      </c>
      <c r="U187" s="24">
        <v>688707.54639128956</v>
      </c>
      <c r="V187" s="24">
        <v>2376882.1817671559</v>
      </c>
      <c r="W187" s="24">
        <v>214855.11573295001</v>
      </c>
      <c r="X187" s="24">
        <v>572296.04532192135</v>
      </c>
      <c r="Y187" s="24">
        <v>335.29661978446006</v>
      </c>
      <c r="Z187" s="24">
        <v>876.64888649970794</v>
      </c>
      <c r="AA187" s="24">
        <v>695.36710608625549</v>
      </c>
      <c r="AB187" s="24">
        <v>1170.403628621254</v>
      </c>
      <c r="AC187" s="25">
        <v>2.073886418936346</v>
      </c>
      <c r="AD187" s="25">
        <v>1.3350882510037203</v>
      </c>
      <c r="AE187" s="23">
        <f t="shared" si="105"/>
        <v>0.64376150921922703</v>
      </c>
      <c r="AF187" s="25">
        <v>1.5775088040341438</v>
      </c>
      <c r="AG187" s="25">
        <v>1.5916068462789241</v>
      </c>
      <c r="AH187" s="23">
        <f t="shared" si="106"/>
        <v>1.0089369024177408</v>
      </c>
      <c r="AI187" s="26">
        <f t="shared" si="99"/>
        <v>0.12557457441960418</v>
      </c>
      <c r="AJ187" s="26">
        <f t="shared" si="100"/>
        <v>0.13187190814108884</v>
      </c>
      <c r="AK187" s="26">
        <f t="shared" si="145"/>
        <v>9.9177597217513735E-2</v>
      </c>
      <c r="AL187" s="26">
        <f t="shared" si="146"/>
        <v>8.5970184913229275E-2</v>
      </c>
      <c r="AM187" s="26">
        <f t="shared" si="101"/>
        <v>-1.2225695340323361E-2</v>
      </c>
      <c r="AN187" s="26">
        <f t="shared" si="102"/>
        <v>-5.734669017119598E-2</v>
      </c>
      <c r="AO187" s="23">
        <v>327.10000000000002</v>
      </c>
      <c r="AP187" s="23">
        <v>326.2</v>
      </c>
      <c r="AQ187" s="22">
        <v>18630</v>
      </c>
      <c r="AR187" s="22">
        <v>60749.333333333336</v>
      </c>
      <c r="AS187" s="22">
        <v>230.66666666666666</v>
      </c>
      <c r="AT187" s="22">
        <v>0</v>
      </c>
      <c r="AU187" s="22">
        <v>4.333333333333333</v>
      </c>
      <c r="AV187" s="22">
        <v>20.333333333333332</v>
      </c>
      <c r="AW187" s="22">
        <v>52.333333333333336</v>
      </c>
      <c r="AX187" s="22">
        <v>39.333333333333336</v>
      </c>
      <c r="AY187" s="22">
        <v>3</v>
      </c>
      <c r="AZ187" s="22">
        <v>9.3333333333333339</v>
      </c>
      <c r="BA187" s="22">
        <v>0</v>
      </c>
      <c r="BB187" s="22">
        <v>0</v>
      </c>
      <c r="BC187" s="22">
        <v>2339.6666666666665</v>
      </c>
      <c r="BD187" s="22">
        <v>11151</v>
      </c>
      <c r="BE187" s="22">
        <v>0</v>
      </c>
      <c r="BF187" s="22">
        <v>0</v>
      </c>
      <c r="BG187" s="22">
        <v>62.333333333333336</v>
      </c>
      <c r="BH187" s="22">
        <v>833</v>
      </c>
      <c r="BI187" s="22">
        <v>0</v>
      </c>
      <c r="BJ187" s="22">
        <v>0</v>
      </c>
      <c r="BK187" s="22">
        <v>569</v>
      </c>
      <c r="BL187" s="22">
        <v>1040</v>
      </c>
      <c r="BM187" s="22">
        <v>3096.3333333333335</v>
      </c>
      <c r="BN187" s="22">
        <v>16323.666666666666</v>
      </c>
      <c r="BO187" s="22">
        <v>10850.666666666666</v>
      </c>
      <c r="BP187" s="22">
        <v>30272.333333333332</v>
      </c>
      <c r="BQ187" s="22">
        <v>0</v>
      </c>
      <c r="BR187" s="22">
        <v>0</v>
      </c>
      <c r="BS187" s="22">
        <v>1395.3333333333333</v>
      </c>
      <c r="BT187" s="22">
        <v>959.66666666666663</v>
      </c>
      <c r="BU187" s="22">
        <v>901</v>
      </c>
      <c r="BV187" s="22">
        <v>849</v>
      </c>
      <c r="BW187" s="22">
        <v>5</v>
      </c>
      <c r="BX187" s="22">
        <v>28.333333333333332</v>
      </c>
      <c r="BY187" s="22">
        <v>850.66666666666663</v>
      </c>
      <c r="BZ187" s="22">
        <v>692.66666666666663</v>
      </c>
      <c r="CA187" s="22">
        <v>0</v>
      </c>
      <c r="CB187" s="22">
        <v>0</v>
      </c>
      <c r="CC187" s="22">
        <v>0</v>
      </c>
      <c r="CD187" s="22">
        <v>26.333333333333332</v>
      </c>
      <c r="CE187" s="22">
        <v>0</v>
      </c>
      <c r="CF187" s="22">
        <v>0</v>
      </c>
      <c r="CG187" s="22">
        <v>0</v>
      </c>
      <c r="CH187" s="22">
        <v>0</v>
      </c>
      <c r="CI187" s="22">
        <v>13.666666666666666</v>
      </c>
      <c r="CJ187" s="22">
        <v>0</v>
      </c>
      <c r="CK187" s="22">
        <v>24</v>
      </c>
      <c r="CL187" s="22">
        <v>21.666666666666668</v>
      </c>
      <c r="CM187" s="22">
        <v>55.666666666666664</v>
      </c>
      <c r="CN187" s="22">
        <v>681</v>
      </c>
      <c r="CO187" s="22">
        <v>37.333333333333336</v>
      </c>
      <c r="CP187" s="22">
        <v>354.66666666666669</v>
      </c>
      <c r="CQ187" s="22">
        <v>0</v>
      </c>
      <c r="CR187" s="22">
        <v>0</v>
      </c>
      <c r="CS187" s="22">
        <v>16.666666666666668</v>
      </c>
      <c r="CT187" s="22">
        <v>326.33333333333331</v>
      </c>
      <c r="CU187" s="22">
        <v>286.66666666666669</v>
      </c>
      <c r="CV187" s="22">
        <v>0</v>
      </c>
      <c r="CW187" s="22">
        <v>271.66666666666669</v>
      </c>
      <c r="CX187" s="22">
        <v>961.66666666666663</v>
      </c>
      <c r="CY187" s="22">
        <v>13.333333333333334</v>
      </c>
      <c r="CZ187" s="22">
        <v>25</v>
      </c>
      <c r="DA187" s="22">
        <v>1.3333333333333333</v>
      </c>
      <c r="DB187" s="22">
        <v>0</v>
      </c>
      <c r="DC187" s="22">
        <v>0</v>
      </c>
      <c r="DD187" s="22">
        <v>0</v>
      </c>
      <c r="DE187" s="22">
        <v>14448.666666666666</v>
      </c>
      <c r="DF187" s="22">
        <v>987.33333333333337</v>
      </c>
      <c r="DG187" s="22">
        <v>746.66666666666663</v>
      </c>
      <c r="DH187" s="22">
        <v>6437</v>
      </c>
      <c r="DI187" s="22">
        <v>3504.3333333333335</v>
      </c>
      <c r="DJ187" s="22">
        <v>232.66666666666666</v>
      </c>
      <c r="DK187" s="22">
        <v>11566.666666666666</v>
      </c>
      <c r="DL187" s="22">
        <v>1644</v>
      </c>
      <c r="DM187" s="22">
        <v>6383.333333333333</v>
      </c>
      <c r="DN187" s="22">
        <v>12185.333333333334</v>
      </c>
      <c r="DO187" s="22">
        <v>726</v>
      </c>
      <c r="DP187" s="27">
        <v>4012.6666666666665</v>
      </c>
      <c r="DQ187" s="57">
        <f t="shared" si="147"/>
        <v>2.2608337806405441</v>
      </c>
      <c r="DR187" s="57">
        <f t="shared" si="107"/>
        <v>-1</v>
      </c>
      <c r="DS187" s="57">
        <f t="shared" si="108"/>
        <v>3.6923076923076925</v>
      </c>
      <c r="DT187" s="57">
        <f t="shared" si="109"/>
        <v>-0.24840764331210186</v>
      </c>
      <c r="DU187" s="57">
        <f t="shared" si="110"/>
        <v>2.1111111111111112</v>
      </c>
      <c r="DV187" s="57" t="str">
        <f t="shared" si="111"/>
        <v xml:space="preserve"> </v>
      </c>
      <c r="DW187" s="57">
        <f t="shared" si="112"/>
        <v>3.7660635418150736</v>
      </c>
      <c r="DX187" s="57" t="str">
        <f t="shared" si="113"/>
        <v xml:space="preserve"> </v>
      </c>
      <c r="DY187" s="57">
        <f t="shared" si="114"/>
        <v>12.363636363636363</v>
      </c>
      <c r="DZ187" s="57" t="str">
        <f t="shared" si="115"/>
        <v xml:space="preserve"> </v>
      </c>
      <c r="EA187" s="57">
        <f t="shared" si="116"/>
        <v>0.82776801405975386</v>
      </c>
      <c r="EB187" s="57">
        <f t="shared" si="117"/>
        <v>4.2719345462374845</v>
      </c>
      <c r="EC187" s="57">
        <f t="shared" si="118"/>
        <v>1.7899053821577784</v>
      </c>
      <c r="ED187" s="57" t="str">
        <f t="shared" si="119"/>
        <v xml:space="preserve"> </v>
      </c>
      <c r="EE187" s="57">
        <f t="shared" si="120"/>
        <v>-0.31223124701385574</v>
      </c>
      <c r="EF187" s="57">
        <f t="shared" si="121"/>
        <v>-5.7713651498335183E-2</v>
      </c>
      <c r="EG187" s="57">
        <f t="shared" si="122"/>
        <v>4.6666666666666661</v>
      </c>
      <c r="EH187" s="57">
        <f t="shared" si="123"/>
        <v>-0.18573667711598751</v>
      </c>
      <c r="EI187" s="57" t="str">
        <f t="shared" si="124"/>
        <v xml:space="preserve"> </v>
      </c>
      <c r="EJ187" s="57" t="str">
        <f t="shared" si="125"/>
        <v xml:space="preserve"> </v>
      </c>
      <c r="EK187" s="57" t="str">
        <f t="shared" si="126"/>
        <v xml:space="preserve"> </v>
      </c>
      <c r="EL187" s="57" t="str">
        <f t="shared" si="127"/>
        <v xml:space="preserve"> </v>
      </c>
      <c r="EM187" s="57">
        <f t="shared" si="128"/>
        <v>-1</v>
      </c>
      <c r="EN187" s="57">
        <f t="shared" si="129"/>
        <v>-9.722222222222221E-2</v>
      </c>
      <c r="EO187" s="57">
        <f t="shared" si="130"/>
        <v>11.233532934131738</v>
      </c>
      <c r="EP187" s="57">
        <f t="shared" si="131"/>
        <v>8.5</v>
      </c>
      <c r="EQ187" s="57" t="str">
        <f t="shared" si="132"/>
        <v xml:space="preserve"> </v>
      </c>
      <c r="ER187" s="57">
        <f t="shared" si="133"/>
        <v>18.579999999999998</v>
      </c>
      <c r="ES187" s="57">
        <f t="shared" si="134"/>
        <v>-1</v>
      </c>
      <c r="ET187" s="57">
        <f t="shared" si="135"/>
        <v>2.5398773006134965</v>
      </c>
      <c r="EU187" s="57">
        <f t="shared" si="136"/>
        <v>0.875</v>
      </c>
      <c r="EV187" s="57">
        <f t="shared" si="137"/>
        <v>-1</v>
      </c>
      <c r="EW187" s="57" t="str">
        <f t="shared" si="138"/>
        <v xml:space="preserve"> </v>
      </c>
      <c r="EX187" s="57">
        <f t="shared" si="139"/>
        <v>-0.93166612836247864</v>
      </c>
      <c r="EY187" s="57">
        <f t="shared" si="140"/>
        <v>7.6209821428571427</v>
      </c>
      <c r="EZ187" s="57">
        <f t="shared" si="141"/>
        <v>-0.93360601160467993</v>
      </c>
      <c r="FA187" s="57">
        <f t="shared" si="142"/>
        <v>-0.85786743515850139</v>
      </c>
      <c r="FB187" s="57">
        <f t="shared" si="143"/>
        <v>0.90892950391644933</v>
      </c>
      <c r="FC187" s="57">
        <f t="shared" si="144"/>
        <v>4.5270890725436175</v>
      </c>
    </row>
    <row r="188" spans="1:159">
      <c r="A188" s="19">
        <v>4121208</v>
      </c>
      <c r="B188" s="20" t="s">
        <v>455</v>
      </c>
      <c r="C188" s="21">
        <v>1</v>
      </c>
      <c r="D188" s="21">
        <v>0</v>
      </c>
      <c r="E188" s="21">
        <v>0</v>
      </c>
      <c r="F188" s="21">
        <v>0</v>
      </c>
      <c r="G188" s="21">
        <v>15268</v>
      </c>
      <c r="H188" s="22">
        <v>17089</v>
      </c>
      <c r="I188" s="22">
        <f t="shared" si="103"/>
        <v>3042</v>
      </c>
      <c r="J188" s="22">
        <f t="shared" si="103"/>
        <v>4887</v>
      </c>
      <c r="K188" s="23">
        <f t="shared" si="104"/>
        <v>0.19924024102698454</v>
      </c>
      <c r="L188" s="23">
        <f t="shared" si="104"/>
        <v>0.28597343320264496</v>
      </c>
      <c r="M188" s="22">
        <v>12226</v>
      </c>
      <c r="N188" s="22">
        <v>12202</v>
      </c>
      <c r="O188" s="22">
        <v>30546</v>
      </c>
      <c r="P188" s="22">
        <v>144872</v>
      </c>
      <c r="Q188" s="22">
        <v>10385</v>
      </c>
      <c r="R188" s="22">
        <v>56935</v>
      </c>
      <c r="S188" s="24">
        <v>2522967.9802531828</v>
      </c>
      <c r="T188" s="24">
        <v>7489899.274084012</v>
      </c>
      <c r="U188" s="24">
        <v>858292.44356792932</v>
      </c>
      <c r="V188" s="24">
        <v>3242023.0320917624</v>
      </c>
      <c r="W188" s="24">
        <v>1664675.5366852542</v>
      </c>
      <c r="X188" s="24">
        <v>4247876.2419922622</v>
      </c>
      <c r="Y188" s="24">
        <v>385.59156698228111</v>
      </c>
      <c r="Z188" s="24">
        <v>774.42837525753396</v>
      </c>
      <c r="AA188" s="24">
        <v>1382.8815684905242</v>
      </c>
      <c r="AB188" s="24">
        <v>1095.4242129781314</v>
      </c>
      <c r="AC188" s="25">
        <v>3.5863895554387759</v>
      </c>
      <c r="AD188" s="25">
        <v>1.4144939002446175</v>
      </c>
      <c r="AE188" s="23">
        <f t="shared" si="105"/>
        <v>0.39440609514923752</v>
      </c>
      <c r="AF188" s="25">
        <v>2.0623698598220725</v>
      </c>
      <c r="AG188" s="25">
        <v>0.89460732913431107</v>
      </c>
      <c r="AH188" s="23">
        <f t="shared" si="106"/>
        <v>0.433776378603347</v>
      </c>
      <c r="AI188" s="26">
        <f t="shared" si="99"/>
        <v>0.11495264938914063</v>
      </c>
      <c r="AJ188" s="26">
        <f t="shared" si="100"/>
        <v>0.14213668382211142</v>
      </c>
      <c r="AK188" s="26">
        <f t="shared" si="145"/>
        <v>0.16843083851117635</v>
      </c>
      <c r="AL188" s="26">
        <f t="shared" si="146"/>
        <v>0.18548832806324334</v>
      </c>
      <c r="AM188" s="26">
        <f t="shared" si="101"/>
        <v>1.1331303002745541E-2</v>
      </c>
      <c r="AN188" s="26">
        <f t="shared" si="102"/>
        <v>-1.9647658363475262E-4</v>
      </c>
      <c r="AO188" s="23">
        <v>429.6</v>
      </c>
      <c r="AP188" s="23">
        <v>447</v>
      </c>
      <c r="AQ188" s="22">
        <v>11874.333333333334</v>
      </c>
      <c r="AR188" s="22">
        <v>76143</v>
      </c>
      <c r="AS188" s="22">
        <v>0</v>
      </c>
      <c r="AT188" s="22">
        <v>0</v>
      </c>
      <c r="AU188" s="22">
        <v>3</v>
      </c>
      <c r="AV188" s="22">
        <v>0</v>
      </c>
      <c r="AW188" s="22">
        <v>29.666666666666668</v>
      </c>
      <c r="AX188" s="22">
        <v>30.666666666666668</v>
      </c>
      <c r="AY188" s="22">
        <v>54</v>
      </c>
      <c r="AZ188" s="22">
        <v>410</v>
      </c>
      <c r="BA188" s="22">
        <v>2765</v>
      </c>
      <c r="BB188" s="22">
        <v>13396</v>
      </c>
      <c r="BC188" s="22">
        <v>0</v>
      </c>
      <c r="BD188" s="22">
        <v>0</v>
      </c>
      <c r="BE188" s="22">
        <v>324.33333333333331</v>
      </c>
      <c r="BF188" s="22">
        <v>4737.333333333333</v>
      </c>
      <c r="BG188" s="22">
        <v>1980.6666666666667</v>
      </c>
      <c r="BH188" s="22">
        <v>16480.333333333332</v>
      </c>
      <c r="BI188" s="22">
        <v>1724.6666666666667</v>
      </c>
      <c r="BJ188" s="22">
        <v>12503.666666666666</v>
      </c>
      <c r="BK188" s="22">
        <v>11.333333333333334</v>
      </c>
      <c r="BL188" s="22">
        <v>254.33333333333334</v>
      </c>
      <c r="BM188" s="22">
        <v>4909.333333333333</v>
      </c>
      <c r="BN188" s="22">
        <v>24954</v>
      </c>
      <c r="BO188" s="22">
        <v>0</v>
      </c>
      <c r="BP188" s="22">
        <v>1450.3333333333333</v>
      </c>
      <c r="BQ188" s="22">
        <v>22.333333333333332</v>
      </c>
      <c r="BR188" s="22">
        <v>216.33333333333334</v>
      </c>
      <c r="BS188" s="22">
        <v>18</v>
      </c>
      <c r="BT188" s="22">
        <v>1676</v>
      </c>
      <c r="BU188" s="22">
        <v>175.66666666666666</v>
      </c>
      <c r="BV188" s="22">
        <v>1003</v>
      </c>
      <c r="BW188" s="22">
        <v>0</v>
      </c>
      <c r="BX188" s="22">
        <v>0</v>
      </c>
      <c r="BY188" s="22">
        <v>0</v>
      </c>
      <c r="BZ188" s="22">
        <v>0</v>
      </c>
      <c r="CA188" s="22">
        <v>60.333333333333336</v>
      </c>
      <c r="CB188" s="22">
        <v>433.33333333333331</v>
      </c>
      <c r="CC188" s="22">
        <v>0</v>
      </c>
      <c r="CD188" s="22">
        <v>0</v>
      </c>
      <c r="CE188" s="22">
        <v>0</v>
      </c>
      <c r="CF188" s="22">
        <v>173.33333333333334</v>
      </c>
      <c r="CG188" s="22">
        <v>86.333333333333329</v>
      </c>
      <c r="CH188" s="22">
        <v>230</v>
      </c>
      <c r="CI188" s="22">
        <v>2.3333333333333335</v>
      </c>
      <c r="CJ188" s="22">
        <v>0</v>
      </c>
      <c r="CK188" s="22">
        <v>14</v>
      </c>
      <c r="CL188" s="22">
        <v>151.33333333333334</v>
      </c>
      <c r="CM188" s="22">
        <v>366</v>
      </c>
      <c r="CN188" s="22">
        <v>9000</v>
      </c>
      <c r="CO188" s="22">
        <v>116.66666666666667</v>
      </c>
      <c r="CP188" s="22">
        <v>1656.6666666666667</v>
      </c>
      <c r="CQ188" s="22">
        <v>30</v>
      </c>
      <c r="CR188" s="22">
        <v>575</v>
      </c>
      <c r="CS188" s="22">
        <v>218</v>
      </c>
      <c r="CT188" s="22">
        <v>6768.333333333333</v>
      </c>
      <c r="CU188" s="22">
        <v>638.33333333333337</v>
      </c>
      <c r="CV188" s="22">
        <v>5</v>
      </c>
      <c r="CW188" s="22">
        <v>231</v>
      </c>
      <c r="CX188" s="22">
        <v>558</v>
      </c>
      <c r="CY188" s="22">
        <v>376</v>
      </c>
      <c r="CZ188" s="22">
        <v>226.66666666666666</v>
      </c>
      <c r="DA188" s="22">
        <v>23.333333333333332</v>
      </c>
      <c r="DB188" s="22">
        <v>0</v>
      </c>
      <c r="DC188" s="22">
        <v>2.6666666666666665</v>
      </c>
      <c r="DD188" s="22">
        <v>180</v>
      </c>
      <c r="DE188" s="22">
        <v>4381.333333333333</v>
      </c>
      <c r="DF188" s="22">
        <v>969.66666666666663</v>
      </c>
      <c r="DG188" s="22">
        <v>977</v>
      </c>
      <c r="DH188" s="22">
        <v>4480</v>
      </c>
      <c r="DI188" s="22">
        <v>10746</v>
      </c>
      <c r="DJ188" s="22">
        <v>1067</v>
      </c>
      <c r="DK188" s="22">
        <v>2136026.6666666665</v>
      </c>
      <c r="DL188" s="22">
        <v>12418.333333333334</v>
      </c>
      <c r="DM188" s="22">
        <v>80800</v>
      </c>
      <c r="DN188" s="22">
        <v>960000</v>
      </c>
      <c r="DO188" s="22">
        <v>463</v>
      </c>
      <c r="DP188" s="27">
        <v>58000</v>
      </c>
      <c r="DQ188" s="57">
        <f t="shared" si="147"/>
        <v>5.4124020997670037</v>
      </c>
      <c r="DR188" s="57" t="str">
        <f t="shared" si="107"/>
        <v xml:space="preserve"> </v>
      </c>
      <c r="DS188" s="57">
        <f t="shared" si="108"/>
        <v>-1</v>
      </c>
      <c r="DT188" s="57">
        <f t="shared" si="109"/>
        <v>3.3707865168539408E-2</v>
      </c>
      <c r="DU188" s="57">
        <f t="shared" si="110"/>
        <v>6.5925925925925926</v>
      </c>
      <c r="DV188" s="57">
        <f t="shared" si="111"/>
        <v>3.8448462929475591</v>
      </c>
      <c r="DW188" s="57" t="str">
        <f t="shared" si="112"/>
        <v xml:space="preserve"> </v>
      </c>
      <c r="DX188" s="57">
        <f t="shared" si="113"/>
        <v>13.606372045220967</v>
      </c>
      <c r="DY188" s="57">
        <f t="shared" si="114"/>
        <v>7.3205991248737785</v>
      </c>
      <c r="DZ188" s="57">
        <f t="shared" si="115"/>
        <v>6.2499033629686886</v>
      </c>
      <c r="EA188" s="57">
        <f t="shared" si="116"/>
        <v>21.441176470588236</v>
      </c>
      <c r="EB188" s="57">
        <f t="shared" si="117"/>
        <v>4.0829712112982079</v>
      </c>
      <c r="EC188" s="57" t="str">
        <f t="shared" si="118"/>
        <v xml:space="preserve"> </v>
      </c>
      <c r="ED188" s="57">
        <f t="shared" si="119"/>
        <v>8.686567164179106</v>
      </c>
      <c r="EE188" s="57">
        <f t="shared" si="120"/>
        <v>92.111111111111114</v>
      </c>
      <c r="EF188" s="57">
        <f t="shared" si="121"/>
        <v>4.709677419354839</v>
      </c>
      <c r="EG188" s="57" t="str">
        <f t="shared" si="122"/>
        <v xml:space="preserve"> </v>
      </c>
      <c r="EH188" s="57" t="str">
        <f t="shared" si="123"/>
        <v xml:space="preserve"> </v>
      </c>
      <c r="EI188" s="57">
        <f t="shared" si="124"/>
        <v>6.1823204419889493</v>
      </c>
      <c r="EJ188" s="57" t="str">
        <f t="shared" si="125"/>
        <v xml:space="preserve"> </v>
      </c>
      <c r="EK188" s="57" t="str">
        <f t="shared" si="126"/>
        <v xml:space="preserve"> </v>
      </c>
      <c r="EL188" s="57">
        <f t="shared" si="127"/>
        <v>1.6640926640926641</v>
      </c>
      <c r="EM188" s="57">
        <f t="shared" si="128"/>
        <v>-1</v>
      </c>
      <c r="EN188" s="57">
        <f t="shared" si="129"/>
        <v>9.8095238095238102</v>
      </c>
      <c r="EO188" s="57">
        <f t="shared" si="130"/>
        <v>23.590163934426229</v>
      </c>
      <c r="EP188" s="57">
        <f t="shared" si="131"/>
        <v>13.2</v>
      </c>
      <c r="EQ188" s="57">
        <f t="shared" si="132"/>
        <v>18.166666666666668</v>
      </c>
      <c r="ER188" s="57">
        <f t="shared" si="133"/>
        <v>30.047400611620795</v>
      </c>
      <c r="ES188" s="57">
        <f t="shared" si="134"/>
        <v>-0.9921671018276762</v>
      </c>
      <c r="ET188" s="57">
        <f t="shared" si="135"/>
        <v>1.4155844155844157</v>
      </c>
      <c r="EU188" s="57">
        <f t="shared" si="136"/>
        <v>-0.3971631205673759</v>
      </c>
      <c r="EV188" s="57">
        <f t="shared" si="137"/>
        <v>-1</v>
      </c>
      <c r="EW188" s="57">
        <f t="shared" si="138"/>
        <v>66.5</v>
      </c>
      <c r="EX188" s="57">
        <f t="shared" si="139"/>
        <v>-0.77868228849665244</v>
      </c>
      <c r="EY188" s="57">
        <f t="shared" si="140"/>
        <v>3.5854657113613104</v>
      </c>
      <c r="EZ188" s="57">
        <f t="shared" si="141"/>
        <v>-0.90070723990321977</v>
      </c>
      <c r="FA188" s="57">
        <f t="shared" si="142"/>
        <v>-0.99418624611428075</v>
      </c>
      <c r="FB188" s="57">
        <f t="shared" si="143"/>
        <v>10.881188118811881</v>
      </c>
      <c r="FC188" s="57">
        <f t="shared" si="144"/>
        <v>124.26997840172787</v>
      </c>
    </row>
    <row r="189" spans="1:159">
      <c r="A189" s="19">
        <v>4121307</v>
      </c>
      <c r="B189" s="20" t="s">
        <v>456</v>
      </c>
      <c r="C189" s="21">
        <v>1</v>
      </c>
      <c r="D189" s="21">
        <v>0</v>
      </c>
      <c r="E189" s="21">
        <v>0</v>
      </c>
      <c r="F189" s="21">
        <v>0</v>
      </c>
      <c r="G189" s="21">
        <v>4190</v>
      </c>
      <c r="H189" s="22">
        <v>3955</v>
      </c>
      <c r="I189" s="22">
        <f t="shared" si="103"/>
        <v>3484</v>
      </c>
      <c r="J189" s="22">
        <f t="shared" si="103"/>
        <v>3470</v>
      </c>
      <c r="K189" s="23">
        <f t="shared" si="104"/>
        <v>0.83150357995226731</v>
      </c>
      <c r="L189" s="23">
        <f t="shared" si="104"/>
        <v>0.87737041719342601</v>
      </c>
      <c r="M189" s="22">
        <v>706</v>
      </c>
      <c r="N189" s="22">
        <v>485</v>
      </c>
      <c r="O189" s="22">
        <v>16844</v>
      </c>
      <c r="P189" s="22">
        <v>38831</v>
      </c>
      <c r="Q189" s="22">
        <v>6425</v>
      </c>
      <c r="R189" s="22">
        <v>14238</v>
      </c>
      <c r="S189" s="24">
        <v>755825.24080074963</v>
      </c>
      <c r="T189" s="24">
        <v>2295572.8443864672</v>
      </c>
      <c r="U189" s="24">
        <v>617335.14196151996</v>
      </c>
      <c r="V189" s="24">
        <v>2008726.9852396799</v>
      </c>
      <c r="W189" s="24">
        <v>138490.0988392299</v>
      </c>
      <c r="X189" s="24">
        <v>286845.85914677969</v>
      </c>
      <c r="Y189" s="24">
        <v>336.83639435503142</v>
      </c>
      <c r="Z189" s="24">
        <v>937.60478850587447</v>
      </c>
      <c r="AA189" s="24">
        <v>552.87643469798184</v>
      </c>
      <c r="AB189" s="24">
        <v>2328.4304013119745</v>
      </c>
      <c r="AC189" s="25">
        <v>1.6413797438861089</v>
      </c>
      <c r="AD189" s="25">
        <v>2.4833815162382629</v>
      </c>
      <c r="AE189" s="23">
        <f t="shared" si="105"/>
        <v>1.5129841375760138</v>
      </c>
      <c r="AF189" s="25">
        <v>1.6738032759298072</v>
      </c>
      <c r="AG189" s="25">
        <v>1.1631447770545869</v>
      </c>
      <c r="AH189" s="23">
        <f t="shared" si="106"/>
        <v>0.69491128006572545</v>
      </c>
      <c r="AI189" s="26">
        <f t="shared" si="99"/>
        <v>0.1174985511839135</v>
      </c>
      <c r="AJ189" s="26">
        <f t="shared" si="100"/>
        <v>0.12522660309388667</v>
      </c>
      <c r="AK189" s="26">
        <f t="shared" si="145"/>
        <v>8.7109608279890782E-2</v>
      </c>
      <c r="AL189" s="26">
        <f t="shared" si="146"/>
        <v>8.2823283516852753E-2</v>
      </c>
      <c r="AM189" s="26">
        <f t="shared" si="101"/>
        <v>-5.7553872068425438E-3</v>
      </c>
      <c r="AN189" s="26">
        <f t="shared" si="102"/>
        <v>-3.6850499471744236E-2</v>
      </c>
      <c r="AO189" s="23">
        <v>168.9</v>
      </c>
      <c r="AP189" s="23">
        <v>167.6</v>
      </c>
      <c r="AQ189" s="22">
        <v>10422.666666666666</v>
      </c>
      <c r="AR189" s="22">
        <v>29912.333333333332</v>
      </c>
      <c r="AS189" s="22">
        <v>9.6666666666666661</v>
      </c>
      <c r="AT189" s="22">
        <v>0</v>
      </c>
      <c r="AU189" s="22">
        <v>1.6666666666666667</v>
      </c>
      <c r="AV189" s="22">
        <v>26.666666666666668</v>
      </c>
      <c r="AW189" s="22">
        <v>9.3333333333333339</v>
      </c>
      <c r="AX189" s="22">
        <v>24.333333333333332</v>
      </c>
      <c r="AY189" s="22">
        <v>0</v>
      </c>
      <c r="AZ189" s="22">
        <v>0</v>
      </c>
      <c r="BA189" s="22">
        <v>0</v>
      </c>
      <c r="BB189" s="22">
        <v>0</v>
      </c>
      <c r="BC189" s="22">
        <v>0</v>
      </c>
      <c r="BD189" s="22">
        <v>75</v>
      </c>
      <c r="BE189" s="22">
        <v>0</v>
      </c>
      <c r="BF189" s="22">
        <v>0</v>
      </c>
      <c r="BG189" s="22">
        <v>21</v>
      </c>
      <c r="BH189" s="22">
        <v>33.333333333333336</v>
      </c>
      <c r="BI189" s="22">
        <v>0</v>
      </c>
      <c r="BJ189" s="22">
        <v>0</v>
      </c>
      <c r="BK189" s="22">
        <v>1.6666666666666667</v>
      </c>
      <c r="BL189" s="22">
        <v>2</v>
      </c>
      <c r="BM189" s="22">
        <v>1932</v>
      </c>
      <c r="BN189" s="22">
        <v>7989.666666666667</v>
      </c>
      <c r="BO189" s="22">
        <v>6405.333333333333</v>
      </c>
      <c r="BP189" s="22">
        <v>18042.333333333332</v>
      </c>
      <c r="BQ189" s="22">
        <v>17</v>
      </c>
      <c r="BR189" s="22">
        <v>8.3333333333333339</v>
      </c>
      <c r="BS189" s="22">
        <v>2018</v>
      </c>
      <c r="BT189" s="22">
        <v>3708.6666666666665</v>
      </c>
      <c r="BU189" s="22">
        <v>313.33333333333331</v>
      </c>
      <c r="BV189" s="22">
        <v>1110</v>
      </c>
      <c r="BW189" s="22">
        <v>132.66666666666666</v>
      </c>
      <c r="BX189" s="22">
        <v>266.33333333333331</v>
      </c>
      <c r="BY189" s="22">
        <v>55.333333333333336</v>
      </c>
      <c r="BZ189" s="22">
        <v>195.33333333333334</v>
      </c>
      <c r="CA189" s="22">
        <v>0</v>
      </c>
      <c r="CB189" s="22">
        <v>0</v>
      </c>
      <c r="CC189" s="22">
        <v>0</v>
      </c>
      <c r="CD189" s="22">
        <v>72.333333333333329</v>
      </c>
      <c r="CE189" s="22">
        <v>0</v>
      </c>
      <c r="CF189" s="22">
        <v>20</v>
      </c>
      <c r="CG189" s="22">
        <v>0</v>
      </c>
      <c r="CH189" s="22">
        <v>0</v>
      </c>
      <c r="CI189" s="22">
        <v>3</v>
      </c>
      <c r="CJ189" s="22">
        <v>12</v>
      </c>
      <c r="CK189" s="22">
        <v>114</v>
      </c>
      <c r="CL189" s="22">
        <v>155.33333333333334</v>
      </c>
      <c r="CM189" s="22">
        <v>3.3333333333333335</v>
      </c>
      <c r="CN189" s="22">
        <v>19.666666666666668</v>
      </c>
      <c r="CO189" s="22">
        <v>2.3333333333333335</v>
      </c>
      <c r="CP189" s="22">
        <v>16.333333333333332</v>
      </c>
      <c r="CQ189" s="22">
        <v>0</v>
      </c>
      <c r="CR189" s="22">
        <v>0</v>
      </c>
      <c r="CS189" s="22">
        <v>1</v>
      </c>
      <c r="CT189" s="22">
        <v>3.3333333333333335</v>
      </c>
      <c r="CU189" s="22">
        <v>635</v>
      </c>
      <c r="CV189" s="22">
        <v>0.66666666666666663</v>
      </c>
      <c r="CW189" s="22">
        <v>28.333333333333332</v>
      </c>
      <c r="CX189" s="22">
        <v>130.33333333333334</v>
      </c>
      <c r="CY189" s="22">
        <v>605.66666666666663</v>
      </c>
      <c r="CZ189" s="22">
        <v>697.66666666666663</v>
      </c>
      <c r="DA189" s="22">
        <v>1</v>
      </c>
      <c r="DB189" s="22">
        <v>0</v>
      </c>
      <c r="DC189" s="22">
        <v>0</v>
      </c>
      <c r="DD189" s="22">
        <v>0</v>
      </c>
      <c r="DE189" s="22">
        <v>1710</v>
      </c>
      <c r="DF189" s="22">
        <v>828.66666666666663</v>
      </c>
      <c r="DG189" s="22">
        <v>80</v>
      </c>
      <c r="DH189" s="22">
        <v>720.33333333333337</v>
      </c>
      <c r="DI189" s="22">
        <v>1208.3333333333333</v>
      </c>
      <c r="DJ189" s="22">
        <v>80.333333333333329</v>
      </c>
      <c r="DK189" s="22">
        <v>17166.666666666668</v>
      </c>
      <c r="DL189" s="22">
        <v>796.33333333333337</v>
      </c>
      <c r="DM189" s="22">
        <v>46933.333333333336</v>
      </c>
      <c r="DN189" s="22">
        <v>5846.666666666667</v>
      </c>
      <c r="DO189" s="22">
        <v>146.66666666666666</v>
      </c>
      <c r="DP189" s="27">
        <v>24583.333333333332</v>
      </c>
      <c r="DQ189" s="57">
        <f t="shared" si="147"/>
        <v>1.869930919790201</v>
      </c>
      <c r="DR189" s="57">
        <f t="shared" si="107"/>
        <v>-1</v>
      </c>
      <c r="DS189" s="57">
        <f t="shared" si="108"/>
        <v>15</v>
      </c>
      <c r="DT189" s="57">
        <f t="shared" si="109"/>
        <v>1.6071428571428568</v>
      </c>
      <c r="DU189" s="57" t="str">
        <f t="shared" si="110"/>
        <v xml:space="preserve"> </v>
      </c>
      <c r="DV189" s="57" t="str">
        <f t="shared" si="111"/>
        <v xml:space="preserve"> </v>
      </c>
      <c r="DW189" s="57" t="str">
        <f t="shared" si="112"/>
        <v xml:space="preserve"> </v>
      </c>
      <c r="DX189" s="57" t="str">
        <f t="shared" si="113"/>
        <v xml:space="preserve"> </v>
      </c>
      <c r="DY189" s="57">
        <f t="shared" si="114"/>
        <v>0.58730158730158744</v>
      </c>
      <c r="DZ189" s="57" t="str">
        <f t="shared" si="115"/>
        <v xml:space="preserve"> </v>
      </c>
      <c r="EA189" s="57">
        <f t="shared" si="116"/>
        <v>0.19999999999999996</v>
      </c>
      <c r="EB189" s="57">
        <f t="shared" si="117"/>
        <v>3.1354382332643205</v>
      </c>
      <c r="EC189" s="57">
        <f t="shared" si="118"/>
        <v>1.8167672772689425</v>
      </c>
      <c r="ED189" s="57">
        <f t="shared" si="119"/>
        <v>-0.50980392156862742</v>
      </c>
      <c r="EE189" s="57">
        <f t="shared" si="120"/>
        <v>0.83779319458209445</v>
      </c>
      <c r="EF189" s="57">
        <f t="shared" si="121"/>
        <v>2.542553191489362</v>
      </c>
      <c r="EG189" s="57">
        <f t="shared" si="122"/>
        <v>1.0075376884422109</v>
      </c>
      <c r="EH189" s="57">
        <f t="shared" si="123"/>
        <v>2.5301204819277108</v>
      </c>
      <c r="EI189" s="57" t="str">
        <f t="shared" si="124"/>
        <v xml:space="preserve"> </v>
      </c>
      <c r="EJ189" s="57" t="str">
        <f t="shared" si="125"/>
        <v xml:space="preserve"> </v>
      </c>
      <c r="EK189" s="57" t="str">
        <f t="shared" si="126"/>
        <v xml:space="preserve"> </v>
      </c>
      <c r="EL189" s="57" t="str">
        <f t="shared" si="127"/>
        <v xml:space="preserve"> </v>
      </c>
      <c r="EM189" s="57">
        <f t="shared" si="128"/>
        <v>3</v>
      </c>
      <c r="EN189" s="57">
        <f t="shared" si="129"/>
        <v>0.36257309941520477</v>
      </c>
      <c r="EO189" s="57">
        <f t="shared" si="130"/>
        <v>4.9000000000000004</v>
      </c>
      <c r="EP189" s="57">
        <f t="shared" si="131"/>
        <v>5.9999999999999991</v>
      </c>
      <c r="EQ189" s="57" t="str">
        <f t="shared" si="132"/>
        <v xml:space="preserve"> </v>
      </c>
      <c r="ER189" s="57">
        <f t="shared" si="133"/>
        <v>2.3333333333333335</v>
      </c>
      <c r="ES189" s="57">
        <f t="shared" si="134"/>
        <v>-0.99895013123359577</v>
      </c>
      <c r="ET189" s="57">
        <f t="shared" si="135"/>
        <v>3.6000000000000005</v>
      </c>
      <c r="EU189" s="57">
        <f t="shared" si="136"/>
        <v>0.15189873417721511</v>
      </c>
      <c r="EV189" s="57">
        <f t="shared" si="137"/>
        <v>-1</v>
      </c>
      <c r="EW189" s="57" t="str">
        <f t="shared" si="138"/>
        <v xml:space="preserve"> </v>
      </c>
      <c r="EX189" s="57">
        <f t="shared" si="139"/>
        <v>-0.51539961013645219</v>
      </c>
      <c r="EY189" s="57">
        <f t="shared" si="140"/>
        <v>8.0041666666666664</v>
      </c>
      <c r="EZ189" s="57">
        <f t="shared" si="141"/>
        <v>-0.93351724137931036</v>
      </c>
      <c r="FA189" s="57">
        <f t="shared" si="142"/>
        <v>-0.95361165048543695</v>
      </c>
      <c r="FB189" s="57">
        <f t="shared" si="143"/>
        <v>-0.87542613636363642</v>
      </c>
      <c r="FC189" s="57">
        <f t="shared" si="144"/>
        <v>166.61363636363637</v>
      </c>
    </row>
    <row r="190" spans="1:159">
      <c r="A190" s="19">
        <v>4121406</v>
      </c>
      <c r="B190" s="20" t="s">
        <v>457</v>
      </c>
      <c r="C190" s="21">
        <v>1</v>
      </c>
      <c r="D190" s="21">
        <v>0</v>
      </c>
      <c r="E190" s="21">
        <v>0</v>
      </c>
      <c r="F190" s="21">
        <v>0</v>
      </c>
      <c r="G190" s="21">
        <v>16031</v>
      </c>
      <c r="H190" s="22">
        <v>16338</v>
      </c>
      <c r="I190" s="22">
        <f t="shared" si="103"/>
        <v>9959</v>
      </c>
      <c r="J190" s="22">
        <f t="shared" si="103"/>
        <v>11796</v>
      </c>
      <c r="K190" s="23">
        <f t="shared" si="104"/>
        <v>0.62123385939741749</v>
      </c>
      <c r="L190" s="23">
        <f t="shared" si="104"/>
        <v>0.72199779654792506</v>
      </c>
      <c r="M190" s="22">
        <v>6072</v>
      </c>
      <c r="N190" s="22">
        <v>4542</v>
      </c>
      <c r="O190" s="22">
        <v>69297</v>
      </c>
      <c r="P190" s="22">
        <v>228060</v>
      </c>
      <c r="Q190" s="22">
        <v>19475</v>
      </c>
      <c r="R190" s="22">
        <v>53001</v>
      </c>
      <c r="S190" s="24">
        <v>3873987.0414612927</v>
      </c>
      <c r="T190" s="24">
        <v>11333086.339919629</v>
      </c>
      <c r="U190" s="24">
        <v>2927754.1876043123</v>
      </c>
      <c r="V190" s="24">
        <v>8976116.8797651771</v>
      </c>
      <c r="W190" s="24">
        <v>946232.85385698103</v>
      </c>
      <c r="X190" s="24">
        <v>2356969.4601544775</v>
      </c>
      <c r="Y190" s="24">
        <v>475.92248665519065</v>
      </c>
      <c r="Z190" s="24">
        <v>1027.7101548522814</v>
      </c>
      <c r="AA190" s="24">
        <v>1029.9958152650729</v>
      </c>
      <c r="AB190" s="24">
        <v>1308.6170302511209</v>
      </c>
      <c r="AC190" s="25">
        <v>2.1642091814235127</v>
      </c>
      <c r="AD190" s="25">
        <v>1.2733327816919506</v>
      </c>
      <c r="AE190" s="23">
        <f t="shared" si="105"/>
        <v>0.58835938439851432</v>
      </c>
      <c r="AF190" s="25">
        <v>1.6609000626841668</v>
      </c>
      <c r="AG190" s="25">
        <v>1.1757165084908454</v>
      </c>
      <c r="AH190" s="23">
        <f t="shared" si="106"/>
        <v>0.70787914029624377</v>
      </c>
      <c r="AI190" s="26">
        <f t="shared" si="99"/>
        <v>0.11331741712155852</v>
      </c>
      <c r="AJ190" s="26">
        <f t="shared" si="100"/>
        <v>0.1185499656658926</v>
      </c>
      <c r="AK190" s="26">
        <f t="shared" si="145"/>
        <v>0.12650589477724727</v>
      </c>
      <c r="AL190" s="26">
        <f t="shared" si="146"/>
        <v>0.10530124635843818</v>
      </c>
      <c r="AM190" s="26">
        <f t="shared" si="101"/>
        <v>1.8987338377862706E-3</v>
      </c>
      <c r="AN190" s="26">
        <f t="shared" si="102"/>
        <v>-2.8614678297288143E-2</v>
      </c>
      <c r="AO190" s="23">
        <v>354.3</v>
      </c>
      <c r="AP190" s="23">
        <v>353.4</v>
      </c>
      <c r="AQ190" s="22">
        <v>20072.666666666668</v>
      </c>
      <c r="AR190" s="22">
        <v>56198.666666666664</v>
      </c>
      <c r="AS190" s="22">
        <v>1.6666666666666667</v>
      </c>
      <c r="AT190" s="22">
        <v>0</v>
      </c>
      <c r="AU190" s="22">
        <v>9</v>
      </c>
      <c r="AV190" s="22">
        <v>23</v>
      </c>
      <c r="AW190" s="22">
        <v>20.666666666666668</v>
      </c>
      <c r="AX190" s="22">
        <v>9</v>
      </c>
      <c r="AY190" s="22">
        <v>265.66666666666669</v>
      </c>
      <c r="AZ190" s="22">
        <v>0</v>
      </c>
      <c r="BA190" s="22">
        <v>9.6666666666666661</v>
      </c>
      <c r="BB190" s="22">
        <v>46</v>
      </c>
      <c r="BC190" s="22">
        <v>10.333333333333334</v>
      </c>
      <c r="BD190" s="22">
        <v>127</v>
      </c>
      <c r="BE190" s="22">
        <v>9.6666666666666661</v>
      </c>
      <c r="BF190" s="22">
        <v>82.666666666666671</v>
      </c>
      <c r="BG190" s="22">
        <v>1205.3333333333333</v>
      </c>
      <c r="BH190" s="22">
        <v>1227.6666666666667</v>
      </c>
      <c r="BI190" s="22">
        <v>158.66666666666666</v>
      </c>
      <c r="BJ190" s="22">
        <v>2906</v>
      </c>
      <c r="BK190" s="22">
        <v>1775</v>
      </c>
      <c r="BL190" s="22">
        <v>5205</v>
      </c>
      <c r="BM190" s="22">
        <v>6789</v>
      </c>
      <c r="BN190" s="22">
        <v>11260</v>
      </c>
      <c r="BO190" s="22">
        <v>8053.333333333333</v>
      </c>
      <c r="BP190" s="22">
        <v>28453.333333333332</v>
      </c>
      <c r="BQ190" s="22">
        <v>49.666666666666664</v>
      </c>
      <c r="BR190" s="22">
        <v>161.33333333333334</v>
      </c>
      <c r="BS190" s="22">
        <v>1546.6666666666667</v>
      </c>
      <c r="BT190" s="22">
        <v>6418.333333333333</v>
      </c>
      <c r="BU190" s="22">
        <v>884.33333333333337</v>
      </c>
      <c r="BV190" s="22">
        <v>2139</v>
      </c>
      <c r="BW190" s="22">
        <v>53.333333333333336</v>
      </c>
      <c r="BX190" s="22">
        <v>129</v>
      </c>
      <c r="BY190" s="22">
        <v>0</v>
      </c>
      <c r="BZ190" s="22">
        <v>0</v>
      </c>
      <c r="CA190" s="22">
        <v>103.33333333333333</v>
      </c>
      <c r="CB190" s="22">
        <v>276.33333333333331</v>
      </c>
      <c r="CC190" s="22">
        <v>155</v>
      </c>
      <c r="CD190" s="22">
        <v>824</v>
      </c>
      <c r="CE190" s="22">
        <v>0</v>
      </c>
      <c r="CF190" s="22">
        <v>0</v>
      </c>
      <c r="CG190" s="22">
        <v>17</v>
      </c>
      <c r="CH190" s="22">
        <v>42.666666666666664</v>
      </c>
      <c r="CI190" s="22">
        <v>143.66666666666666</v>
      </c>
      <c r="CJ190" s="22">
        <v>121</v>
      </c>
      <c r="CK190" s="22">
        <v>321</v>
      </c>
      <c r="CL190" s="22">
        <v>557.66666666666663</v>
      </c>
      <c r="CM190" s="22">
        <v>153</v>
      </c>
      <c r="CN190" s="22">
        <v>676.66666666666663</v>
      </c>
      <c r="CO190" s="22">
        <v>20</v>
      </c>
      <c r="CP190" s="22">
        <v>214</v>
      </c>
      <c r="CQ190" s="22">
        <v>0</v>
      </c>
      <c r="CR190" s="22">
        <v>0</v>
      </c>
      <c r="CS190" s="22">
        <v>133</v>
      </c>
      <c r="CT190" s="22">
        <v>462.66666666666669</v>
      </c>
      <c r="CU190" s="22">
        <v>2964.3333333333335</v>
      </c>
      <c r="CV190" s="22">
        <v>2.3333333333333335</v>
      </c>
      <c r="CW190" s="22">
        <v>2769</v>
      </c>
      <c r="CX190" s="22">
        <v>15113.333333333334</v>
      </c>
      <c r="CY190" s="22">
        <v>163.66666666666666</v>
      </c>
      <c r="CZ190" s="22">
        <v>431.66666666666669</v>
      </c>
      <c r="DA190" s="22">
        <v>23.666666666666668</v>
      </c>
      <c r="DB190" s="22">
        <v>1.3333333333333333</v>
      </c>
      <c r="DC190" s="22">
        <v>2</v>
      </c>
      <c r="DD190" s="22">
        <v>92.666666666666671</v>
      </c>
      <c r="DE190" s="22">
        <v>24139</v>
      </c>
      <c r="DF190" s="22">
        <v>15641.333333333334</v>
      </c>
      <c r="DG190" s="22">
        <v>120</v>
      </c>
      <c r="DH190" s="22">
        <v>28997</v>
      </c>
      <c r="DI190" s="22">
        <v>20315.666666666668</v>
      </c>
      <c r="DJ190" s="22">
        <v>119.33333333333333</v>
      </c>
      <c r="DK190" s="22">
        <v>360005.33333333331</v>
      </c>
      <c r="DL190" s="22">
        <v>23745</v>
      </c>
      <c r="DM190" s="22">
        <v>43684.333333333336</v>
      </c>
      <c r="DN190" s="22">
        <v>869123.33333333337</v>
      </c>
      <c r="DO190" s="22">
        <v>8088.666666666667</v>
      </c>
      <c r="DP190" s="27">
        <v>68245.666666666672</v>
      </c>
      <c r="DQ190" s="57">
        <f t="shared" si="147"/>
        <v>1.7997608688432027</v>
      </c>
      <c r="DR190" s="57">
        <f t="shared" si="107"/>
        <v>-1</v>
      </c>
      <c r="DS190" s="57">
        <f t="shared" si="108"/>
        <v>1.5555555555555554</v>
      </c>
      <c r="DT190" s="57">
        <f t="shared" si="109"/>
        <v>-0.56451612903225801</v>
      </c>
      <c r="DU190" s="57">
        <f t="shared" si="110"/>
        <v>-1</v>
      </c>
      <c r="DV190" s="57">
        <f t="shared" si="111"/>
        <v>3.7586206896551726</v>
      </c>
      <c r="DW190" s="57">
        <f t="shared" si="112"/>
        <v>11.29032258064516</v>
      </c>
      <c r="DX190" s="57">
        <f t="shared" si="113"/>
        <v>7.5517241379310356</v>
      </c>
      <c r="DY190" s="57">
        <f t="shared" si="114"/>
        <v>1.8528761061947119E-2</v>
      </c>
      <c r="DZ190" s="57">
        <f t="shared" si="115"/>
        <v>17.315126050420169</v>
      </c>
      <c r="EA190" s="57">
        <f t="shared" si="116"/>
        <v>1.9323943661971832</v>
      </c>
      <c r="EB190" s="57">
        <f t="shared" si="117"/>
        <v>0.65856532626307263</v>
      </c>
      <c r="EC190" s="57">
        <f t="shared" si="118"/>
        <v>2.5331125827814569</v>
      </c>
      <c r="ED190" s="57">
        <f t="shared" si="119"/>
        <v>2.2483221476510069</v>
      </c>
      <c r="EE190" s="57">
        <f t="shared" si="120"/>
        <v>3.1497844827586201</v>
      </c>
      <c r="EF190" s="57">
        <f t="shared" si="121"/>
        <v>1.4187712024123633</v>
      </c>
      <c r="EG190" s="57">
        <f t="shared" si="122"/>
        <v>1.4187499999999997</v>
      </c>
      <c r="EH190" s="57" t="str">
        <f t="shared" si="123"/>
        <v xml:space="preserve"> </v>
      </c>
      <c r="EI190" s="57">
        <f t="shared" si="124"/>
        <v>1.6741935483870969</v>
      </c>
      <c r="EJ190" s="57">
        <f t="shared" si="125"/>
        <v>4.3161290322580648</v>
      </c>
      <c r="EK190" s="57" t="str">
        <f t="shared" si="126"/>
        <v xml:space="preserve"> </v>
      </c>
      <c r="EL190" s="57">
        <f t="shared" si="127"/>
        <v>1.5098039215686274</v>
      </c>
      <c r="EM190" s="57">
        <f t="shared" si="128"/>
        <v>-0.15777262180974472</v>
      </c>
      <c r="EN190" s="57">
        <f t="shared" si="129"/>
        <v>0.73727933541017632</v>
      </c>
      <c r="EO190" s="57">
        <f t="shared" si="130"/>
        <v>3.4226579520697165</v>
      </c>
      <c r="EP190" s="57">
        <f t="shared" si="131"/>
        <v>9.6999999999999993</v>
      </c>
      <c r="EQ190" s="57" t="str">
        <f t="shared" si="132"/>
        <v xml:space="preserve"> </v>
      </c>
      <c r="ER190" s="57">
        <f t="shared" si="133"/>
        <v>2.4786967418546366</v>
      </c>
      <c r="ES190" s="57">
        <f t="shared" si="134"/>
        <v>-0.99921286405037668</v>
      </c>
      <c r="ET190" s="57">
        <f t="shared" si="135"/>
        <v>4.4580474298784161</v>
      </c>
      <c r="EU190" s="57">
        <f t="shared" si="136"/>
        <v>1.6374745417515277</v>
      </c>
      <c r="EV190" s="57">
        <f t="shared" si="137"/>
        <v>-0.94366197183098588</v>
      </c>
      <c r="EW190" s="57">
        <f t="shared" si="138"/>
        <v>45.333333333333336</v>
      </c>
      <c r="EX190" s="57">
        <f t="shared" si="139"/>
        <v>-0.35203060054959467</v>
      </c>
      <c r="EY190" s="57">
        <f t="shared" si="140"/>
        <v>240.64166666666668</v>
      </c>
      <c r="EZ190" s="57">
        <f t="shared" si="141"/>
        <v>-0.99412604393981652</v>
      </c>
      <c r="FA190" s="57">
        <f t="shared" si="142"/>
        <v>-0.93404264381268431</v>
      </c>
      <c r="FB190" s="57">
        <f t="shared" si="143"/>
        <v>18.89553844627746</v>
      </c>
      <c r="FC190" s="57">
        <f t="shared" si="144"/>
        <v>7.4371960768152974</v>
      </c>
    </row>
    <row r="191" spans="1:159">
      <c r="A191" s="19">
        <v>4121505</v>
      </c>
      <c r="B191" s="20" t="s">
        <v>458</v>
      </c>
      <c r="C191" s="21">
        <v>1</v>
      </c>
      <c r="D191" s="21">
        <v>0</v>
      </c>
      <c r="E191" s="21">
        <v>0</v>
      </c>
      <c r="F191" s="21">
        <v>0</v>
      </c>
      <c r="G191" s="21">
        <v>13645</v>
      </c>
      <c r="H191" s="22">
        <v>14176</v>
      </c>
      <c r="I191" s="22">
        <f t="shared" si="103"/>
        <v>6552</v>
      </c>
      <c r="J191" s="22">
        <f t="shared" si="103"/>
        <v>7505</v>
      </c>
      <c r="K191" s="23">
        <f t="shared" si="104"/>
        <v>0.48017588860388422</v>
      </c>
      <c r="L191" s="23">
        <f t="shared" si="104"/>
        <v>0.52941591422121892</v>
      </c>
      <c r="M191" s="22">
        <v>7093</v>
      </c>
      <c r="N191" s="22">
        <v>6671</v>
      </c>
      <c r="O191" s="22">
        <v>39422</v>
      </c>
      <c r="P191" s="22">
        <v>126561</v>
      </c>
      <c r="Q191" s="22">
        <v>14634</v>
      </c>
      <c r="R191" s="22">
        <v>43641</v>
      </c>
      <c r="S191" s="24">
        <v>1853052.68604289</v>
      </c>
      <c r="T191" s="24">
        <v>6239620.1166496547</v>
      </c>
      <c r="U191" s="24">
        <v>1200443.3766710802</v>
      </c>
      <c r="V191" s="24">
        <v>4157706.5374237276</v>
      </c>
      <c r="W191" s="24">
        <v>652609.30937180994</v>
      </c>
      <c r="X191" s="24">
        <v>2081913.5792259024</v>
      </c>
      <c r="Y191" s="24">
        <v>322.31124770316939</v>
      </c>
      <c r="Z191" s="24">
        <v>769.61016936603073</v>
      </c>
      <c r="AA191" s="24">
        <v>445.06544873411065</v>
      </c>
      <c r="AB191" s="24">
        <v>1520.1741048968447</v>
      </c>
      <c r="AC191" s="25">
        <v>1.380856088348462</v>
      </c>
      <c r="AD191" s="25">
        <v>1.9752521021767342</v>
      </c>
      <c r="AE191" s="23">
        <f t="shared" si="105"/>
        <v>1.4304547149002216</v>
      </c>
      <c r="AF191" s="25">
        <v>1.524505217474365</v>
      </c>
      <c r="AG191" s="25">
        <v>1.2517990263579211</v>
      </c>
      <c r="AH191" s="23">
        <f t="shared" si="106"/>
        <v>0.82111823036707343</v>
      </c>
      <c r="AI191" s="26">
        <f t="shared" si="99"/>
        <v>0.12908604102399179</v>
      </c>
      <c r="AJ191" s="26">
        <f t="shared" si="100"/>
        <v>0.13227316669145495</v>
      </c>
      <c r="AK191" s="26">
        <f t="shared" si="145"/>
        <v>0.12371486102591822</v>
      </c>
      <c r="AL191" s="26">
        <f t="shared" si="146"/>
        <v>0.11545785030062805</v>
      </c>
      <c r="AM191" s="26">
        <f t="shared" si="101"/>
        <v>3.8250207611549847E-3</v>
      </c>
      <c r="AN191" s="26">
        <f t="shared" si="102"/>
        <v>-6.1150871295390097E-3</v>
      </c>
      <c r="AO191" s="23">
        <v>481.3</v>
      </c>
      <c r="AP191" s="23">
        <v>481.8</v>
      </c>
      <c r="AQ191" s="22">
        <v>20527.666666666668</v>
      </c>
      <c r="AR191" s="22">
        <v>74612.666666666672</v>
      </c>
      <c r="AS191" s="22">
        <v>0</v>
      </c>
      <c r="AT191" s="22">
        <v>0</v>
      </c>
      <c r="AU191" s="22">
        <v>0</v>
      </c>
      <c r="AV191" s="22">
        <v>35.333333333333336</v>
      </c>
      <c r="AW191" s="22">
        <v>291.66666666666669</v>
      </c>
      <c r="AX191" s="22">
        <v>305.33333333333331</v>
      </c>
      <c r="AY191" s="22">
        <v>2.6666666666666665</v>
      </c>
      <c r="AZ191" s="22">
        <v>0</v>
      </c>
      <c r="BA191" s="22">
        <v>2286.3333333333335</v>
      </c>
      <c r="BB191" s="22">
        <v>3566.6666666666665</v>
      </c>
      <c r="BC191" s="22">
        <v>0</v>
      </c>
      <c r="BD191" s="22">
        <v>0</v>
      </c>
      <c r="BE191" s="22">
        <v>134.33333333333334</v>
      </c>
      <c r="BF191" s="22">
        <v>1080.3333333333333</v>
      </c>
      <c r="BG191" s="22">
        <v>3641.3333333333335</v>
      </c>
      <c r="BH191" s="22">
        <v>16541</v>
      </c>
      <c r="BI191" s="22">
        <v>3791.3333333333335</v>
      </c>
      <c r="BJ191" s="22">
        <v>17810</v>
      </c>
      <c r="BK191" s="22">
        <v>119.33333333333333</v>
      </c>
      <c r="BL191" s="22">
        <v>283</v>
      </c>
      <c r="BM191" s="22">
        <v>5717.333333333333</v>
      </c>
      <c r="BN191" s="22">
        <v>14898</v>
      </c>
      <c r="BO191" s="22">
        <v>4358.333333333333</v>
      </c>
      <c r="BP191" s="22">
        <v>19057.333333333332</v>
      </c>
      <c r="BQ191" s="22">
        <v>12</v>
      </c>
      <c r="BR191" s="22">
        <v>34</v>
      </c>
      <c r="BS191" s="22">
        <v>81.333333333333329</v>
      </c>
      <c r="BT191" s="22">
        <v>914.66666666666663</v>
      </c>
      <c r="BU191" s="22">
        <v>363.66666666666669</v>
      </c>
      <c r="BV191" s="22">
        <v>388.66666666666669</v>
      </c>
      <c r="BW191" s="22">
        <v>0</v>
      </c>
      <c r="BX191" s="22">
        <v>0</v>
      </c>
      <c r="BY191" s="22">
        <v>0</v>
      </c>
      <c r="BZ191" s="22">
        <v>0</v>
      </c>
      <c r="CA191" s="22">
        <v>282.66666666666669</v>
      </c>
      <c r="CB191" s="22">
        <v>326.66666666666669</v>
      </c>
      <c r="CC191" s="22">
        <v>0</v>
      </c>
      <c r="CD191" s="22">
        <v>0</v>
      </c>
      <c r="CE191" s="22">
        <v>0</v>
      </c>
      <c r="CF191" s="22">
        <v>0</v>
      </c>
      <c r="CG191" s="22">
        <v>59</v>
      </c>
      <c r="CH191" s="22">
        <v>44.666666666666664</v>
      </c>
      <c r="CI191" s="22">
        <v>0</v>
      </c>
      <c r="CJ191" s="22">
        <v>0</v>
      </c>
      <c r="CK191" s="22">
        <v>22</v>
      </c>
      <c r="CL191" s="22">
        <v>17.333333333333332</v>
      </c>
      <c r="CM191" s="22">
        <v>296</v>
      </c>
      <c r="CN191" s="22">
        <v>707.33333333333337</v>
      </c>
      <c r="CO191" s="22">
        <v>91</v>
      </c>
      <c r="CP191" s="22">
        <v>277</v>
      </c>
      <c r="CQ191" s="22">
        <v>30</v>
      </c>
      <c r="CR191" s="22">
        <v>30.666666666666668</v>
      </c>
      <c r="CS191" s="22">
        <v>159.33333333333334</v>
      </c>
      <c r="CT191" s="22">
        <v>399.66666666666669</v>
      </c>
      <c r="CU191" s="22">
        <v>689</v>
      </c>
      <c r="CV191" s="22">
        <v>1</v>
      </c>
      <c r="CW191" s="22">
        <v>560</v>
      </c>
      <c r="CX191" s="22">
        <v>1406</v>
      </c>
      <c r="CY191" s="22">
        <v>83.333333333333329</v>
      </c>
      <c r="CZ191" s="22">
        <v>177.66666666666666</v>
      </c>
      <c r="DA191" s="22">
        <v>41.666666666666664</v>
      </c>
      <c r="DB191" s="22">
        <v>0</v>
      </c>
      <c r="DC191" s="22">
        <v>4</v>
      </c>
      <c r="DD191" s="22">
        <v>36.666666666666664</v>
      </c>
      <c r="DE191" s="22">
        <v>6086.666666666667</v>
      </c>
      <c r="DF191" s="22">
        <v>1621.3333333333333</v>
      </c>
      <c r="DG191" s="22">
        <v>3200</v>
      </c>
      <c r="DH191" s="22">
        <v>6551.666666666667</v>
      </c>
      <c r="DI191" s="22">
        <v>13393.333333333334</v>
      </c>
      <c r="DJ191" s="22">
        <v>1892.6666666666667</v>
      </c>
      <c r="DK191" s="22">
        <v>155600</v>
      </c>
      <c r="DL191" s="22">
        <v>17156.666666666668</v>
      </c>
      <c r="DM191" s="22">
        <v>14633.333333333334</v>
      </c>
      <c r="DN191" s="22">
        <v>328360</v>
      </c>
      <c r="DO191" s="22">
        <v>913.33333333333337</v>
      </c>
      <c r="DP191" s="27">
        <v>12880</v>
      </c>
      <c r="DQ191" s="57">
        <f t="shared" si="147"/>
        <v>2.6347368591981555</v>
      </c>
      <c r="DR191" s="57" t="str">
        <f t="shared" si="107"/>
        <v xml:space="preserve"> </v>
      </c>
      <c r="DS191" s="57" t="str">
        <f t="shared" si="108"/>
        <v xml:space="preserve"> </v>
      </c>
      <c r="DT191" s="57">
        <f t="shared" si="109"/>
        <v>4.6857142857142708E-2</v>
      </c>
      <c r="DU191" s="57">
        <f t="shared" si="110"/>
        <v>-1</v>
      </c>
      <c r="DV191" s="57">
        <f t="shared" si="111"/>
        <v>0.55999416824609982</v>
      </c>
      <c r="DW191" s="57" t="str">
        <f t="shared" si="112"/>
        <v xml:space="preserve"> </v>
      </c>
      <c r="DX191" s="57">
        <f t="shared" si="113"/>
        <v>7.0421836228287837</v>
      </c>
      <c r="DY191" s="57">
        <f t="shared" si="114"/>
        <v>3.5425668253387039</v>
      </c>
      <c r="DZ191" s="57">
        <f t="shared" si="115"/>
        <v>3.6975558290838757</v>
      </c>
      <c r="EA191" s="57">
        <f t="shared" si="116"/>
        <v>1.3715083798882683</v>
      </c>
      <c r="EB191" s="57">
        <f t="shared" si="117"/>
        <v>1.60576026119403</v>
      </c>
      <c r="EC191" s="57">
        <f t="shared" si="118"/>
        <v>3.3726195028680692</v>
      </c>
      <c r="ED191" s="57">
        <f t="shared" si="119"/>
        <v>1.8333333333333335</v>
      </c>
      <c r="EE191" s="57">
        <f t="shared" si="120"/>
        <v>10.245901639344263</v>
      </c>
      <c r="EF191" s="57">
        <f t="shared" si="121"/>
        <v>6.8744271310724026E-2</v>
      </c>
      <c r="EG191" s="57" t="str">
        <f t="shared" si="122"/>
        <v xml:space="preserve"> </v>
      </c>
      <c r="EH191" s="57" t="str">
        <f t="shared" si="123"/>
        <v xml:space="preserve"> </v>
      </c>
      <c r="EI191" s="57">
        <f t="shared" si="124"/>
        <v>0.15566037735849059</v>
      </c>
      <c r="EJ191" s="57" t="str">
        <f t="shared" si="125"/>
        <v xml:space="preserve"> </v>
      </c>
      <c r="EK191" s="57" t="str">
        <f t="shared" si="126"/>
        <v xml:space="preserve"> </v>
      </c>
      <c r="EL191" s="57">
        <f t="shared" si="127"/>
        <v>-0.24293785310734473</v>
      </c>
      <c r="EM191" s="57" t="str">
        <f t="shared" si="128"/>
        <v xml:space="preserve"> </v>
      </c>
      <c r="EN191" s="57">
        <f t="shared" si="129"/>
        <v>-0.21212121212121215</v>
      </c>
      <c r="EO191" s="57">
        <f t="shared" si="130"/>
        <v>1.3896396396396398</v>
      </c>
      <c r="EP191" s="57">
        <f t="shared" si="131"/>
        <v>2.0439560439560438</v>
      </c>
      <c r="EQ191" s="57">
        <f t="shared" si="132"/>
        <v>2.2222222222222365E-2</v>
      </c>
      <c r="ER191" s="57">
        <f t="shared" si="133"/>
        <v>1.50836820083682</v>
      </c>
      <c r="ES191" s="57">
        <f t="shared" si="134"/>
        <v>-0.99854862119013066</v>
      </c>
      <c r="ET191" s="57">
        <f t="shared" si="135"/>
        <v>1.5107142857142857</v>
      </c>
      <c r="EU191" s="57">
        <f t="shared" si="136"/>
        <v>1.1320000000000001</v>
      </c>
      <c r="EV191" s="57">
        <f t="shared" si="137"/>
        <v>-1</v>
      </c>
      <c r="EW191" s="57">
        <f t="shared" si="138"/>
        <v>8.1666666666666661</v>
      </c>
      <c r="EX191" s="57">
        <f t="shared" si="139"/>
        <v>-0.73362541073384446</v>
      </c>
      <c r="EY191" s="57">
        <f t="shared" si="140"/>
        <v>1.0473958333333333</v>
      </c>
      <c r="EZ191" s="57">
        <f t="shared" si="141"/>
        <v>-0.8586859133897462</v>
      </c>
      <c r="FA191" s="57">
        <f t="shared" si="142"/>
        <v>-0.88973864610111397</v>
      </c>
      <c r="FB191" s="57">
        <f t="shared" si="143"/>
        <v>21.439179954441911</v>
      </c>
      <c r="FC191" s="57">
        <f t="shared" si="144"/>
        <v>13.102189781021897</v>
      </c>
    </row>
    <row r="192" spans="1:159">
      <c r="A192" s="19">
        <v>4121604</v>
      </c>
      <c r="B192" s="20" t="s">
        <v>459</v>
      </c>
      <c r="C192" s="21">
        <v>1</v>
      </c>
      <c r="D192" s="21">
        <v>0</v>
      </c>
      <c r="E192" s="21">
        <v>0</v>
      </c>
      <c r="F192" s="21">
        <v>0</v>
      </c>
      <c r="G192" s="21">
        <v>6959</v>
      </c>
      <c r="H192" s="22">
        <v>6812</v>
      </c>
      <c r="I192" s="22">
        <f t="shared" si="103"/>
        <v>2928</v>
      </c>
      <c r="J192" s="22">
        <f t="shared" si="103"/>
        <v>3485</v>
      </c>
      <c r="K192" s="23">
        <f t="shared" si="104"/>
        <v>0.42075010777410549</v>
      </c>
      <c r="L192" s="23">
        <f t="shared" si="104"/>
        <v>0.51159718144450972</v>
      </c>
      <c r="M192" s="22">
        <v>4031</v>
      </c>
      <c r="N192" s="22">
        <v>3327</v>
      </c>
      <c r="O192" s="22">
        <v>49589</v>
      </c>
      <c r="P192" s="22">
        <v>138661</v>
      </c>
      <c r="Q192" s="22">
        <v>23900</v>
      </c>
      <c r="R192" s="22">
        <v>51452</v>
      </c>
      <c r="S192" s="24">
        <v>1182432.3678996384</v>
      </c>
      <c r="T192" s="24">
        <v>5628746.1350282505</v>
      </c>
      <c r="U192" s="24">
        <v>616833.08015302999</v>
      </c>
      <c r="V192" s="24">
        <v>2368212.3113539824</v>
      </c>
      <c r="W192" s="24">
        <v>565599.28774661012</v>
      </c>
      <c r="X192" s="24">
        <v>3260533.8236742704</v>
      </c>
      <c r="Y192" s="24">
        <v>384.85310529496371</v>
      </c>
      <c r="Z192" s="24">
        <v>1274.1892529192105</v>
      </c>
      <c r="AA192" s="24">
        <v>721.57696920277465</v>
      </c>
      <c r="AB192" s="24">
        <v>2667.9504094165318</v>
      </c>
      <c r="AC192" s="25">
        <v>1.874941267915027</v>
      </c>
      <c r="AD192" s="25">
        <v>2.0938415571345996</v>
      </c>
      <c r="AE192" s="23">
        <f t="shared" si="105"/>
        <v>1.1167504779832353</v>
      </c>
      <c r="AF192" s="25">
        <v>2.0117467508230389</v>
      </c>
      <c r="AG192" s="25">
        <v>2.3384185978422818</v>
      </c>
      <c r="AH192" s="23">
        <f t="shared" si="106"/>
        <v>1.1623821919362345</v>
      </c>
      <c r="AI192" s="26">
        <f t="shared" si="99"/>
        <v>0.16886279498273971</v>
      </c>
      <c r="AJ192" s="26">
        <f t="shared" si="100"/>
        <v>0.14399808588521745</v>
      </c>
      <c r="AK192" s="26">
        <f t="shared" si="145"/>
        <v>0.10829888864575232</v>
      </c>
      <c r="AL192" s="26">
        <f t="shared" si="146"/>
        <v>7.9693373639004861E-2</v>
      </c>
      <c r="AM192" s="26">
        <f t="shared" si="101"/>
        <v>-2.132724809911557E-3</v>
      </c>
      <c r="AN192" s="26">
        <f t="shared" si="102"/>
        <v>-1.9011310171326845E-2</v>
      </c>
      <c r="AO192" s="23">
        <v>445.3</v>
      </c>
      <c r="AP192" s="23">
        <v>425.1</v>
      </c>
      <c r="AQ192" s="22">
        <v>24883.333333333332</v>
      </c>
      <c r="AR192" s="22">
        <v>74357.333333333328</v>
      </c>
      <c r="AS192" s="22">
        <v>0</v>
      </c>
      <c r="AT192" s="22">
        <v>0</v>
      </c>
      <c r="AU192" s="22">
        <v>7.333333333333333</v>
      </c>
      <c r="AV192" s="22">
        <v>13.333333333333334</v>
      </c>
      <c r="AW192" s="22">
        <v>69.666666666666671</v>
      </c>
      <c r="AX192" s="22">
        <v>39.666666666666664</v>
      </c>
      <c r="AY192" s="22">
        <v>51.666666666666664</v>
      </c>
      <c r="AZ192" s="22">
        <v>167.66666666666666</v>
      </c>
      <c r="BA192" s="22">
        <v>9</v>
      </c>
      <c r="BB192" s="22">
        <v>29.666666666666668</v>
      </c>
      <c r="BC192" s="22">
        <v>43</v>
      </c>
      <c r="BD192" s="22">
        <v>65.666666666666671</v>
      </c>
      <c r="BE192" s="22">
        <v>4.666666666666667</v>
      </c>
      <c r="BF192" s="22">
        <v>27.666666666666668</v>
      </c>
      <c r="BG192" s="22">
        <v>631</v>
      </c>
      <c r="BH192" s="22">
        <v>7904.333333333333</v>
      </c>
      <c r="BI192" s="22">
        <v>96.666666666666671</v>
      </c>
      <c r="BJ192" s="22">
        <v>670.33333333333337</v>
      </c>
      <c r="BK192" s="22">
        <v>542.66666666666663</v>
      </c>
      <c r="BL192" s="22">
        <v>546.66666666666663</v>
      </c>
      <c r="BM192" s="22">
        <v>12041</v>
      </c>
      <c r="BN192" s="22">
        <v>17966</v>
      </c>
      <c r="BO192" s="22">
        <v>10059.333333333334</v>
      </c>
      <c r="BP192" s="22">
        <v>41217.666666666664</v>
      </c>
      <c r="BQ192" s="22">
        <v>12.666666666666666</v>
      </c>
      <c r="BR192" s="22">
        <v>48</v>
      </c>
      <c r="BS192" s="22">
        <v>1112</v>
      </c>
      <c r="BT192" s="22">
        <v>5152</v>
      </c>
      <c r="BU192" s="22">
        <v>386.66666666666669</v>
      </c>
      <c r="BV192" s="22">
        <v>931.33333333333337</v>
      </c>
      <c r="BW192" s="22">
        <v>4</v>
      </c>
      <c r="BX192" s="22">
        <v>237.33333333333334</v>
      </c>
      <c r="BY192" s="22">
        <v>0</v>
      </c>
      <c r="BZ192" s="22">
        <v>0</v>
      </c>
      <c r="CA192" s="22">
        <v>134.66666666666666</v>
      </c>
      <c r="CB192" s="22">
        <v>88.666666666666671</v>
      </c>
      <c r="CC192" s="22">
        <v>99</v>
      </c>
      <c r="CD192" s="22">
        <v>110</v>
      </c>
      <c r="CE192" s="22">
        <v>0</v>
      </c>
      <c r="CF192" s="22">
        <v>0</v>
      </c>
      <c r="CG192" s="22">
        <v>53.333333333333336</v>
      </c>
      <c r="CH192" s="22">
        <v>146</v>
      </c>
      <c r="CI192" s="22">
        <v>16</v>
      </c>
      <c r="CJ192" s="22">
        <v>54.666666666666664</v>
      </c>
      <c r="CK192" s="22">
        <v>66</v>
      </c>
      <c r="CL192" s="22">
        <v>176</v>
      </c>
      <c r="CM192" s="22">
        <v>726.33333333333337</v>
      </c>
      <c r="CN192" s="22">
        <v>6659.666666666667</v>
      </c>
      <c r="CO192" s="22">
        <v>20.333333333333332</v>
      </c>
      <c r="CP192" s="22">
        <v>1171</v>
      </c>
      <c r="CQ192" s="22">
        <v>0</v>
      </c>
      <c r="CR192" s="22">
        <v>0</v>
      </c>
      <c r="CS192" s="22">
        <v>706</v>
      </c>
      <c r="CT192" s="22">
        <v>5488.666666666667</v>
      </c>
      <c r="CU192" s="22">
        <v>1648.3333333333333</v>
      </c>
      <c r="CV192" s="22">
        <v>1</v>
      </c>
      <c r="CW192" s="22">
        <v>1575.3333333333333</v>
      </c>
      <c r="CX192" s="22">
        <v>9317.6666666666661</v>
      </c>
      <c r="CY192" s="22">
        <v>47.666666666666664</v>
      </c>
      <c r="CZ192" s="22">
        <v>155.66666666666666</v>
      </c>
      <c r="DA192" s="22">
        <v>24</v>
      </c>
      <c r="DB192" s="22">
        <v>3.6666666666666665</v>
      </c>
      <c r="DC192" s="22">
        <v>1.3333333333333333</v>
      </c>
      <c r="DD192" s="22">
        <v>173.66666666666666</v>
      </c>
      <c r="DE192" s="22">
        <v>14439</v>
      </c>
      <c r="DF192" s="22">
        <v>9651.6666666666661</v>
      </c>
      <c r="DG192" s="22">
        <v>434</v>
      </c>
      <c r="DH192" s="22">
        <v>16295.333333333334</v>
      </c>
      <c r="DI192" s="22">
        <v>14366.333333333334</v>
      </c>
      <c r="DJ192" s="22">
        <v>348.33333333333331</v>
      </c>
      <c r="DK192" s="22">
        <v>705693.33333333337</v>
      </c>
      <c r="DL192" s="22">
        <v>11505</v>
      </c>
      <c r="DM192" s="22">
        <v>9595</v>
      </c>
      <c r="DN192" s="22">
        <v>843928</v>
      </c>
      <c r="DO192" s="22">
        <v>5173.666666666667</v>
      </c>
      <c r="DP192" s="27">
        <v>22092.333333333332</v>
      </c>
      <c r="DQ192" s="57">
        <f t="shared" si="147"/>
        <v>1.9882384460817146</v>
      </c>
      <c r="DR192" s="57" t="str">
        <f t="shared" si="107"/>
        <v xml:space="preserve"> </v>
      </c>
      <c r="DS192" s="57">
        <f t="shared" si="108"/>
        <v>0.81818181818181834</v>
      </c>
      <c r="DT192" s="57">
        <f t="shared" si="109"/>
        <v>-0.43062200956937802</v>
      </c>
      <c r="DU192" s="57">
        <f t="shared" si="110"/>
        <v>2.2451612903225806</v>
      </c>
      <c r="DV192" s="57">
        <f t="shared" si="111"/>
        <v>2.2962962962962963</v>
      </c>
      <c r="DW192" s="57">
        <f t="shared" si="112"/>
        <v>0.52713178294573648</v>
      </c>
      <c r="DX192" s="57">
        <f t="shared" si="113"/>
        <v>4.9285714285714288</v>
      </c>
      <c r="DY192" s="57">
        <f t="shared" si="114"/>
        <v>11.526677231907025</v>
      </c>
      <c r="DZ192" s="57">
        <f t="shared" si="115"/>
        <v>5.9344827586206899</v>
      </c>
      <c r="EA192" s="57">
        <f t="shared" si="116"/>
        <v>7.3710073710073765E-3</v>
      </c>
      <c r="EB192" s="57">
        <f t="shared" si="117"/>
        <v>0.49206876505273645</v>
      </c>
      <c r="EC192" s="57">
        <f t="shared" si="118"/>
        <v>3.0974550997415333</v>
      </c>
      <c r="ED192" s="57">
        <f t="shared" si="119"/>
        <v>2.7894736842105265</v>
      </c>
      <c r="EE192" s="57">
        <f t="shared" si="120"/>
        <v>3.6330935251798557</v>
      </c>
      <c r="EF192" s="57">
        <f t="shared" si="121"/>
        <v>1.4086206896551725</v>
      </c>
      <c r="EG192" s="57">
        <f t="shared" si="122"/>
        <v>58.333333333333336</v>
      </c>
      <c r="EH192" s="57" t="str">
        <f t="shared" si="123"/>
        <v xml:space="preserve"> </v>
      </c>
      <c r="EI192" s="57">
        <f t="shared" si="124"/>
        <v>-0.34158415841584155</v>
      </c>
      <c r="EJ192" s="57">
        <f t="shared" si="125"/>
        <v>0.11111111111111116</v>
      </c>
      <c r="EK192" s="57" t="str">
        <f t="shared" si="126"/>
        <v xml:space="preserve"> </v>
      </c>
      <c r="EL192" s="57">
        <f t="shared" si="127"/>
        <v>1.7374999999999998</v>
      </c>
      <c r="EM192" s="57">
        <f t="shared" si="128"/>
        <v>2.4166666666666665</v>
      </c>
      <c r="EN192" s="57">
        <f t="shared" si="129"/>
        <v>1.6666666666666665</v>
      </c>
      <c r="EO192" s="57">
        <f t="shared" si="130"/>
        <v>8.1688848095456628</v>
      </c>
      <c r="EP192" s="57">
        <f t="shared" si="131"/>
        <v>56.590163934426236</v>
      </c>
      <c r="EQ192" s="57" t="str">
        <f t="shared" si="132"/>
        <v xml:space="preserve"> </v>
      </c>
      <c r="ER192" s="57">
        <f t="shared" si="133"/>
        <v>6.7743153918791315</v>
      </c>
      <c r="ES192" s="57">
        <f t="shared" si="134"/>
        <v>-0.99939332659251767</v>
      </c>
      <c r="ET192" s="57">
        <f t="shared" si="135"/>
        <v>4.9147270418958948</v>
      </c>
      <c r="EU192" s="57">
        <f t="shared" si="136"/>
        <v>2.2657342657342658</v>
      </c>
      <c r="EV192" s="57">
        <f t="shared" si="137"/>
        <v>-0.84722222222222221</v>
      </c>
      <c r="EW192" s="57">
        <f t="shared" si="138"/>
        <v>129.25</v>
      </c>
      <c r="EX192" s="57">
        <f t="shared" si="139"/>
        <v>-0.33155574024055223</v>
      </c>
      <c r="EY192" s="57">
        <f t="shared" si="140"/>
        <v>36.546850998463903</v>
      </c>
      <c r="EZ192" s="57">
        <f t="shared" si="141"/>
        <v>-0.97575349776096898</v>
      </c>
      <c r="FA192" s="57">
        <f t="shared" si="142"/>
        <v>-0.98369688438793057</v>
      </c>
      <c r="FB192" s="57">
        <f t="shared" si="143"/>
        <v>86.954976550286602</v>
      </c>
      <c r="FC192" s="57">
        <f t="shared" si="144"/>
        <v>3.2701501191933504</v>
      </c>
    </row>
    <row r="193" spans="1:159">
      <c r="A193" s="19">
        <v>4121802</v>
      </c>
      <c r="B193" s="20" t="s">
        <v>460</v>
      </c>
      <c r="C193" s="21">
        <v>1</v>
      </c>
      <c r="D193" s="21">
        <v>0</v>
      </c>
      <c r="E193" s="21">
        <v>0</v>
      </c>
      <c r="F193" s="21">
        <v>0</v>
      </c>
      <c r="G193" s="21">
        <v>10906</v>
      </c>
      <c r="H193" s="22">
        <v>10678</v>
      </c>
      <c r="I193" s="22">
        <f t="shared" si="103"/>
        <v>6799</v>
      </c>
      <c r="J193" s="22">
        <f t="shared" si="103"/>
        <v>7085</v>
      </c>
      <c r="K193" s="23">
        <f t="shared" si="104"/>
        <v>0.62341830185219149</v>
      </c>
      <c r="L193" s="23">
        <f t="shared" si="104"/>
        <v>0.66351376662296313</v>
      </c>
      <c r="M193" s="22">
        <v>4107</v>
      </c>
      <c r="N193" s="22">
        <v>3593</v>
      </c>
      <c r="O193" s="22">
        <v>32839</v>
      </c>
      <c r="P193" s="22">
        <v>143536</v>
      </c>
      <c r="Q193" s="22">
        <v>6962</v>
      </c>
      <c r="R193" s="22">
        <v>42116</v>
      </c>
      <c r="S193" s="24">
        <v>2190374.4470927631</v>
      </c>
      <c r="T193" s="24">
        <v>6572615.4247526489</v>
      </c>
      <c r="U193" s="24">
        <v>1648947.4352175004</v>
      </c>
      <c r="V193" s="24">
        <v>5386624.3860519063</v>
      </c>
      <c r="W193" s="24">
        <v>541427.01187526004</v>
      </c>
      <c r="X193" s="24">
        <v>1185991.0387007403</v>
      </c>
      <c r="Y193" s="24">
        <v>357.77095140319005</v>
      </c>
      <c r="Z193" s="24">
        <v>1012.2022546152668</v>
      </c>
      <c r="AA193" s="24">
        <v>571.93623602928847</v>
      </c>
      <c r="AB193" s="24">
        <v>2328.2619767154215</v>
      </c>
      <c r="AC193" s="25">
        <v>1.5986100430628445</v>
      </c>
      <c r="AD193" s="25">
        <v>2.3001944187531795</v>
      </c>
      <c r="AE193" s="23">
        <f t="shared" si="105"/>
        <v>1.4388714926037496</v>
      </c>
      <c r="AF193" s="25">
        <v>1.2897770030685802</v>
      </c>
      <c r="AG193" s="25">
        <v>1.2334001320207586</v>
      </c>
      <c r="AH193" s="23">
        <f t="shared" si="106"/>
        <v>0.9562894431256781</v>
      </c>
      <c r="AI193" s="26">
        <f t="shared" si="99"/>
        <v>0.11614851488836586</v>
      </c>
      <c r="AJ193" s="26">
        <f t="shared" si="100"/>
        <v>0.125669730916804</v>
      </c>
      <c r="AK193" s="26">
        <f t="shared" si="145"/>
        <v>0.15892969693619374</v>
      </c>
      <c r="AL193" s="26">
        <f t="shared" si="146"/>
        <v>0.1972126851962881</v>
      </c>
      <c r="AM193" s="26">
        <f t="shared" si="101"/>
        <v>-2.1105243474629498E-3</v>
      </c>
      <c r="AN193" s="26">
        <f t="shared" si="102"/>
        <v>-1.3281544161667158E-2</v>
      </c>
      <c r="AO193" s="23">
        <v>627.70000000000005</v>
      </c>
      <c r="AP193" s="23">
        <v>629.20000000000005</v>
      </c>
      <c r="AQ193" s="22">
        <v>1825.6666666666667</v>
      </c>
      <c r="AR193" s="22">
        <v>9864.6666666666661</v>
      </c>
      <c r="AS193" s="22">
        <v>0</v>
      </c>
      <c r="AT193" s="22">
        <v>0</v>
      </c>
      <c r="AU193" s="22">
        <v>22.333333333333332</v>
      </c>
      <c r="AV193" s="22">
        <v>21.333333333333332</v>
      </c>
      <c r="AW193" s="22">
        <v>179.66666666666666</v>
      </c>
      <c r="AX193" s="22">
        <v>354.66666666666669</v>
      </c>
      <c r="AY193" s="22">
        <v>10</v>
      </c>
      <c r="AZ193" s="22">
        <v>0</v>
      </c>
      <c r="BA193" s="22">
        <v>0</v>
      </c>
      <c r="BB193" s="22">
        <v>0</v>
      </c>
      <c r="BC193" s="22">
        <v>136.33333333333334</v>
      </c>
      <c r="BD193" s="22">
        <v>255.66666666666666</v>
      </c>
      <c r="BE193" s="22">
        <v>0</v>
      </c>
      <c r="BF193" s="22">
        <v>0</v>
      </c>
      <c r="BG193" s="22">
        <v>209</v>
      </c>
      <c r="BH193" s="22">
        <v>1696.6666666666667</v>
      </c>
      <c r="BI193" s="22">
        <v>0</v>
      </c>
      <c r="BJ193" s="22">
        <v>0</v>
      </c>
      <c r="BK193" s="22">
        <v>24.333333333333332</v>
      </c>
      <c r="BL193" s="22">
        <v>260</v>
      </c>
      <c r="BM193" s="22">
        <v>1083</v>
      </c>
      <c r="BN193" s="22">
        <v>5687.333333333333</v>
      </c>
      <c r="BO193" s="22">
        <v>0</v>
      </c>
      <c r="BP193" s="22">
        <v>1154.6666666666667</v>
      </c>
      <c r="BQ193" s="22">
        <v>128.33333333333334</v>
      </c>
      <c r="BR193" s="22">
        <v>0</v>
      </c>
      <c r="BS193" s="22">
        <v>10</v>
      </c>
      <c r="BT193" s="22">
        <v>404.33333333333331</v>
      </c>
      <c r="BU193" s="22">
        <v>9083</v>
      </c>
      <c r="BV193" s="22">
        <v>21627.666666666668</v>
      </c>
      <c r="BW193" s="22">
        <v>27</v>
      </c>
      <c r="BX193" s="22">
        <v>427.33333333333331</v>
      </c>
      <c r="BY193" s="22">
        <v>8771</v>
      </c>
      <c r="BZ193" s="22">
        <v>20592</v>
      </c>
      <c r="CA193" s="22">
        <v>0</v>
      </c>
      <c r="CB193" s="22">
        <v>0</v>
      </c>
      <c r="CC193" s="22">
        <v>12.666666666666666</v>
      </c>
      <c r="CD193" s="22">
        <v>26.333333333333332</v>
      </c>
      <c r="CE193" s="22">
        <v>0</v>
      </c>
      <c r="CF193" s="22">
        <v>0</v>
      </c>
      <c r="CG193" s="22">
        <v>0</v>
      </c>
      <c r="CH193" s="22">
        <v>0</v>
      </c>
      <c r="CI193" s="22">
        <v>63</v>
      </c>
      <c r="CJ193" s="22">
        <v>23.333333333333332</v>
      </c>
      <c r="CK193" s="22">
        <v>13</v>
      </c>
      <c r="CL193" s="22">
        <v>29.666666666666668</v>
      </c>
      <c r="CM193" s="22">
        <v>56.666666666666664</v>
      </c>
      <c r="CN193" s="22">
        <v>1959.6666666666667</v>
      </c>
      <c r="CO193" s="22">
        <v>26.333333333333332</v>
      </c>
      <c r="CP193" s="22">
        <v>1901.6666666666667</v>
      </c>
      <c r="CQ193" s="22">
        <v>0</v>
      </c>
      <c r="CR193" s="22">
        <v>0</v>
      </c>
      <c r="CS193" s="22">
        <v>30.333333333333332</v>
      </c>
      <c r="CT193" s="22">
        <v>53</v>
      </c>
      <c r="CU193" s="22">
        <v>2770.6666666666665</v>
      </c>
      <c r="CV193" s="22">
        <v>0</v>
      </c>
      <c r="CW193" s="22">
        <v>2590.6666666666665</v>
      </c>
      <c r="CX193" s="22">
        <v>7630.666666666667</v>
      </c>
      <c r="CY193" s="22">
        <v>152</v>
      </c>
      <c r="CZ193" s="22">
        <v>296.33333333333331</v>
      </c>
      <c r="DA193" s="22">
        <v>24.333333333333332</v>
      </c>
      <c r="DB193" s="22">
        <v>0</v>
      </c>
      <c r="DC193" s="22">
        <v>3.6666666666666665</v>
      </c>
      <c r="DD193" s="22">
        <v>18.333333333333332</v>
      </c>
      <c r="DE193" s="22">
        <v>49120</v>
      </c>
      <c r="DF193" s="22">
        <v>7966.666666666667</v>
      </c>
      <c r="DG193" s="22">
        <v>1700</v>
      </c>
      <c r="DH193" s="22">
        <v>58054.333333333336</v>
      </c>
      <c r="DI193" s="22">
        <v>2363.3333333333335</v>
      </c>
      <c r="DJ193" s="22">
        <v>465.66666666666669</v>
      </c>
      <c r="DK193" s="22">
        <v>35333.333333333336</v>
      </c>
      <c r="DL193" s="22">
        <v>5171</v>
      </c>
      <c r="DM193" s="22">
        <v>22333.333333333332</v>
      </c>
      <c r="DN193" s="22">
        <v>175050</v>
      </c>
      <c r="DO193" s="22">
        <v>11666.666666666666</v>
      </c>
      <c r="DP193" s="27">
        <v>20833.333333333332</v>
      </c>
      <c r="DQ193" s="57">
        <f t="shared" si="147"/>
        <v>4.4033229870366988</v>
      </c>
      <c r="DR193" s="57" t="str">
        <f t="shared" si="107"/>
        <v xml:space="preserve"> </v>
      </c>
      <c r="DS193" s="57">
        <f t="shared" si="108"/>
        <v>-4.4776119402985093E-2</v>
      </c>
      <c r="DT193" s="57">
        <f t="shared" si="109"/>
        <v>0.97402597402597424</v>
      </c>
      <c r="DU193" s="57">
        <f t="shared" si="110"/>
        <v>-1</v>
      </c>
      <c r="DV193" s="57" t="str">
        <f t="shared" si="111"/>
        <v xml:space="preserve"> </v>
      </c>
      <c r="DW193" s="57">
        <f t="shared" si="112"/>
        <v>0.87530562347188234</v>
      </c>
      <c r="DX193" s="57" t="str">
        <f t="shared" si="113"/>
        <v xml:space="preserve"> </v>
      </c>
      <c r="DY193" s="57">
        <f t="shared" si="114"/>
        <v>7.1180223285486441</v>
      </c>
      <c r="DZ193" s="57" t="str">
        <f t="shared" si="115"/>
        <v xml:space="preserve"> </v>
      </c>
      <c r="EA193" s="57">
        <f t="shared" si="116"/>
        <v>9.6849315068493151</v>
      </c>
      <c r="EB193" s="57">
        <f t="shared" si="117"/>
        <v>4.2514619883040936</v>
      </c>
      <c r="EC193" s="57" t="str">
        <f t="shared" si="118"/>
        <v xml:space="preserve"> </v>
      </c>
      <c r="ED193" s="57">
        <f t="shared" si="119"/>
        <v>-1</v>
      </c>
      <c r="EE193" s="57">
        <f t="shared" si="120"/>
        <v>39.43333333333333</v>
      </c>
      <c r="EF193" s="57">
        <f t="shared" si="121"/>
        <v>1.3811149032992036</v>
      </c>
      <c r="EG193" s="57">
        <f t="shared" si="122"/>
        <v>14.82716049382716</v>
      </c>
      <c r="EH193" s="57">
        <f t="shared" si="123"/>
        <v>1.3477368601071715</v>
      </c>
      <c r="EI193" s="57" t="str">
        <f t="shared" si="124"/>
        <v xml:space="preserve"> </v>
      </c>
      <c r="EJ193" s="57">
        <f t="shared" si="125"/>
        <v>1.0789473684210527</v>
      </c>
      <c r="EK193" s="57" t="str">
        <f t="shared" si="126"/>
        <v xml:space="preserve"> </v>
      </c>
      <c r="EL193" s="57" t="str">
        <f t="shared" si="127"/>
        <v xml:space="preserve"> </v>
      </c>
      <c r="EM193" s="57">
        <f t="shared" si="128"/>
        <v>-0.62962962962962965</v>
      </c>
      <c r="EN193" s="57">
        <f t="shared" si="129"/>
        <v>1.2820512820512819</v>
      </c>
      <c r="EO193" s="57">
        <f t="shared" si="130"/>
        <v>33.582352941176474</v>
      </c>
      <c r="EP193" s="57">
        <f t="shared" si="131"/>
        <v>71.215189873417728</v>
      </c>
      <c r="EQ193" s="57" t="str">
        <f t="shared" si="132"/>
        <v xml:space="preserve"> </v>
      </c>
      <c r="ER193" s="57">
        <f t="shared" si="133"/>
        <v>0.74725274725274726</v>
      </c>
      <c r="ES193" s="57">
        <f t="shared" si="134"/>
        <v>-1</v>
      </c>
      <c r="ET193" s="57">
        <f t="shared" si="135"/>
        <v>1.9454451878538346</v>
      </c>
      <c r="EU193" s="57">
        <f t="shared" si="136"/>
        <v>0.94956140350877183</v>
      </c>
      <c r="EV193" s="57">
        <f t="shared" si="137"/>
        <v>-1</v>
      </c>
      <c r="EW193" s="57">
        <f t="shared" si="138"/>
        <v>4</v>
      </c>
      <c r="EX193" s="57">
        <f t="shared" si="139"/>
        <v>-0.83781216069489683</v>
      </c>
      <c r="EY193" s="57">
        <f t="shared" si="140"/>
        <v>33.149607843137254</v>
      </c>
      <c r="EZ193" s="57">
        <f t="shared" si="141"/>
        <v>-0.80296191819464036</v>
      </c>
      <c r="FA193" s="57">
        <f t="shared" si="142"/>
        <v>-0.85365094339622649</v>
      </c>
      <c r="FB193" s="57">
        <f t="shared" si="143"/>
        <v>6.8380597014925382</v>
      </c>
      <c r="FC193" s="57">
        <f t="shared" si="144"/>
        <v>0.78571428571428581</v>
      </c>
    </row>
    <row r="194" spans="1:159">
      <c r="A194" s="19">
        <v>4121901</v>
      </c>
      <c r="B194" s="20" t="s">
        <v>461</v>
      </c>
      <c r="C194" s="21">
        <v>1</v>
      </c>
      <c r="D194" s="21">
        <v>0</v>
      </c>
      <c r="E194" s="21">
        <v>0</v>
      </c>
      <c r="F194" s="21">
        <v>0</v>
      </c>
      <c r="G194" s="21">
        <v>14336</v>
      </c>
      <c r="H194" s="22">
        <v>13524</v>
      </c>
      <c r="I194" s="22">
        <f t="shared" si="103"/>
        <v>10670</v>
      </c>
      <c r="J194" s="22">
        <f t="shared" si="103"/>
        <v>11078</v>
      </c>
      <c r="K194" s="23">
        <f t="shared" si="104"/>
        <v>0.7442801339285714</v>
      </c>
      <c r="L194" s="23">
        <f t="shared" si="104"/>
        <v>0.81913635019225084</v>
      </c>
      <c r="M194" s="22">
        <v>3666</v>
      </c>
      <c r="N194" s="22">
        <v>2446</v>
      </c>
      <c r="O194" s="22">
        <v>34846</v>
      </c>
      <c r="P194" s="22">
        <v>99350</v>
      </c>
      <c r="Q194" s="22">
        <v>5959</v>
      </c>
      <c r="R194" s="22">
        <v>25963</v>
      </c>
      <c r="S194" s="24">
        <v>2793016.3148045773</v>
      </c>
      <c r="T194" s="24">
        <v>7541274.7926716628</v>
      </c>
      <c r="U194" s="24">
        <v>2454553.9835562194</v>
      </c>
      <c r="V194" s="24">
        <v>6742726.9837331017</v>
      </c>
      <c r="W194" s="24">
        <v>338462.33124834916</v>
      </c>
      <c r="X194" s="24">
        <v>798547.80893857742</v>
      </c>
      <c r="Y194" s="24">
        <v>385.14231566044663</v>
      </c>
      <c r="Z194" s="24">
        <v>881.18469068590161</v>
      </c>
      <c r="AA194" s="24">
        <v>885.87859319254676</v>
      </c>
      <c r="AB194" s="24">
        <v>2088.1803560753865</v>
      </c>
      <c r="AC194" s="25">
        <v>2.3001331122845632</v>
      </c>
      <c r="AD194" s="25">
        <v>2.3697419827504911</v>
      </c>
      <c r="AE194" s="23">
        <f t="shared" si="105"/>
        <v>1.0302629748227006</v>
      </c>
      <c r="AF194" s="25">
        <v>1.3253629581098869</v>
      </c>
      <c r="AG194" s="25">
        <v>1.2087472240981201</v>
      </c>
      <c r="AH194" s="23">
        <f t="shared" si="106"/>
        <v>0.91201222782167257</v>
      </c>
      <c r="AI194" s="26">
        <f t="shared" ref="AI194:AI257" si="148">(T194/S194)^(1/10)-1</f>
        <v>0.10442728999173445</v>
      </c>
      <c r="AJ194" s="26">
        <f t="shared" ref="AJ194:AJ257" si="149">(V194/U194)^(1/10)-1</f>
        <v>0.10633410017865863</v>
      </c>
      <c r="AK194" s="26">
        <f t="shared" si="145"/>
        <v>0.11045635515088703</v>
      </c>
      <c r="AL194" s="26">
        <f t="shared" si="146"/>
        <v>0.1585589826937257</v>
      </c>
      <c r="AM194" s="26">
        <f t="shared" ref="AM194:AM257" si="150">(H194/G194)^(1/10)-1</f>
        <v>-5.8138310323817555E-3</v>
      </c>
      <c r="AN194" s="26">
        <f t="shared" ref="AN194:AN257" si="151">(N194/M194)^(1/10)-1</f>
        <v>-3.9656946747247512E-2</v>
      </c>
      <c r="AO194" s="23">
        <v>373.1</v>
      </c>
      <c r="AP194" s="23">
        <v>374.7</v>
      </c>
      <c r="AQ194" s="22">
        <v>3716</v>
      </c>
      <c r="AR194" s="22">
        <v>26159.666666666668</v>
      </c>
      <c r="AS194" s="22">
        <v>107.33333333333333</v>
      </c>
      <c r="AT194" s="22">
        <v>76.333333333333329</v>
      </c>
      <c r="AU194" s="22">
        <v>3.3333333333333335</v>
      </c>
      <c r="AV194" s="22">
        <v>36</v>
      </c>
      <c r="AW194" s="22">
        <v>104.33333333333333</v>
      </c>
      <c r="AX194" s="22">
        <v>146.66666666666666</v>
      </c>
      <c r="AY194" s="22">
        <v>0</v>
      </c>
      <c r="AZ194" s="22">
        <v>0</v>
      </c>
      <c r="BA194" s="22">
        <v>0</v>
      </c>
      <c r="BB194" s="22">
        <v>0</v>
      </c>
      <c r="BC194" s="22">
        <v>811.66666666666663</v>
      </c>
      <c r="BD194" s="22">
        <v>3531</v>
      </c>
      <c r="BE194" s="22">
        <v>0</v>
      </c>
      <c r="BF194" s="22">
        <v>0</v>
      </c>
      <c r="BG194" s="22">
        <v>147</v>
      </c>
      <c r="BH194" s="22">
        <v>78.666666666666671</v>
      </c>
      <c r="BI194" s="22">
        <v>0</v>
      </c>
      <c r="BJ194" s="22">
        <v>0</v>
      </c>
      <c r="BK194" s="22">
        <v>2.3333333333333335</v>
      </c>
      <c r="BL194" s="22">
        <v>47.666666666666664</v>
      </c>
      <c r="BM194" s="22">
        <v>934.33333333333337</v>
      </c>
      <c r="BN194" s="22">
        <v>4352.333333333333</v>
      </c>
      <c r="BO194" s="22">
        <v>1461.3333333333333</v>
      </c>
      <c r="BP194" s="22">
        <v>10830.666666666666</v>
      </c>
      <c r="BQ194" s="22">
        <v>0</v>
      </c>
      <c r="BR194" s="22">
        <v>247.33333333333334</v>
      </c>
      <c r="BS194" s="22">
        <v>143.33333333333334</v>
      </c>
      <c r="BT194" s="22">
        <v>6805.666666666667</v>
      </c>
      <c r="BU194" s="22">
        <v>7909</v>
      </c>
      <c r="BV194" s="22">
        <v>11740</v>
      </c>
      <c r="BW194" s="22">
        <v>51.333333333333336</v>
      </c>
      <c r="BX194" s="22">
        <v>473.66666666666669</v>
      </c>
      <c r="BY194" s="22">
        <v>7842.666666666667</v>
      </c>
      <c r="BZ194" s="22">
        <v>11229</v>
      </c>
      <c r="CA194" s="22">
        <v>0</v>
      </c>
      <c r="CB194" s="22">
        <v>0</v>
      </c>
      <c r="CC194" s="22">
        <v>0</v>
      </c>
      <c r="CD194" s="22">
        <v>4.333333333333333</v>
      </c>
      <c r="CE194" s="22">
        <v>0</v>
      </c>
      <c r="CF194" s="22">
        <v>0</v>
      </c>
      <c r="CG194" s="22">
        <v>0</v>
      </c>
      <c r="CH194" s="22">
        <v>0</v>
      </c>
      <c r="CI194" s="22">
        <v>3.3333333333333335</v>
      </c>
      <c r="CJ194" s="22">
        <v>0</v>
      </c>
      <c r="CK194" s="22">
        <v>0</v>
      </c>
      <c r="CL194" s="22">
        <v>0</v>
      </c>
      <c r="CM194" s="22">
        <v>93.666666666666671</v>
      </c>
      <c r="CN194" s="22">
        <v>382.33333333333331</v>
      </c>
      <c r="CO194" s="22">
        <v>55.333333333333336</v>
      </c>
      <c r="CP194" s="22">
        <v>229.33333333333334</v>
      </c>
      <c r="CQ194" s="22">
        <v>0</v>
      </c>
      <c r="CR194" s="22">
        <v>0</v>
      </c>
      <c r="CS194" s="22">
        <v>38.333333333333336</v>
      </c>
      <c r="CT194" s="22">
        <v>133.66666666666666</v>
      </c>
      <c r="CU194" s="22">
        <v>584.66666666666663</v>
      </c>
      <c r="CV194" s="22">
        <v>0.66666666666666663</v>
      </c>
      <c r="CW194" s="22">
        <v>566.33333333333337</v>
      </c>
      <c r="CX194" s="22">
        <v>3122.6666666666665</v>
      </c>
      <c r="CY194" s="22">
        <v>9.6666666666666661</v>
      </c>
      <c r="CZ194" s="22">
        <v>34.333333333333336</v>
      </c>
      <c r="DA194" s="22">
        <v>6.666666666666667</v>
      </c>
      <c r="DB194" s="22">
        <v>0</v>
      </c>
      <c r="DC194" s="22">
        <v>2</v>
      </c>
      <c r="DD194" s="22">
        <v>3</v>
      </c>
      <c r="DE194" s="22">
        <v>26758.333333333332</v>
      </c>
      <c r="DF194" s="22">
        <v>3161.3333333333335</v>
      </c>
      <c r="DG194" s="22">
        <v>1236.6666666666667</v>
      </c>
      <c r="DH194" s="22">
        <v>28984.333333333332</v>
      </c>
      <c r="DI194" s="22">
        <v>3887.6666666666665</v>
      </c>
      <c r="DJ194" s="22">
        <v>1016.3333333333334</v>
      </c>
      <c r="DK194" s="22">
        <v>19161</v>
      </c>
      <c r="DL194" s="22">
        <v>3926.3333333333335</v>
      </c>
      <c r="DM194" s="22">
        <v>3445.3333333333335</v>
      </c>
      <c r="DN194" s="22">
        <v>21121</v>
      </c>
      <c r="DO194" s="22">
        <v>2268.3333333333335</v>
      </c>
      <c r="DP194" s="27">
        <v>3751.3333333333335</v>
      </c>
      <c r="DQ194" s="57">
        <f t="shared" si="147"/>
        <v>6.0397380696088989</v>
      </c>
      <c r="DR194" s="57">
        <f t="shared" si="107"/>
        <v>-0.28881987577639756</v>
      </c>
      <c r="DS194" s="57">
        <f t="shared" si="108"/>
        <v>9.7999999999999989</v>
      </c>
      <c r="DT194" s="57">
        <f t="shared" si="109"/>
        <v>0.40575079872204478</v>
      </c>
      <c r="DU194" s="57" t="str">
        <f t="shared" si="110"/>
        <v xml:space="preserve"> </v>
      </c>
      <c r="DV194" s="57" t="str">
        <f t="shared" si="111"/>
        <v xml:space="preserve"> </v>
      </c>
      <c r="DW194" s="57">
        <f t="shared" si="112"/>
        <v>3.3503080082135526</v>
      </c>
      <c r="DX194" s="57" t="str">
        <f t="shared" si="113"/>
        <v xml:space="preserve"> </v>
      </c>
      <c r="DY194" s="57">
        <f t="shared" si="114"/>
        <v>-0.46485260770975056</v>
      </c>
      <c r="DZ194" s="57" t="str">
        <f t="shared" si="115"/>
        <v xml:space="preserve"> </v>
      </c>
      <c r="EA194" s="57">
        <f t="shared" si="116"/>
        <v>19.428571428571427</v>
      </c>
      <c r="EB194" s="57">
        <f t="shared" si="117"/>
        <v>3.6582233321441304</v>
      </c>
      <c r="EC194" s="57">
        <f t="shared" si="118"/>
        <v>6.4114963503649633</v>
      </c>
      <c r="ED194" s="57" t="str">
        <f t="shared" si="119"/>
        <v xml:space="preserve"> </v>
      </c>
      <c r="EE194" s="57">
        <f t="shared" si="120"/>
        <v>46.481395348837211</v>
      </c>
      <c r="EF194" s="57">
        <f t="shared" si="121"/>
        <v>0.48438487798710339</v>
      </c>
      <c r="EG194" s="57">
        <f t="shared" si="122"/>
        <v>8.2272727272727266</v>
      </c>
      <c r="EH194" s="57">
        <f t="shared" si="123"/>
        <v>0.43178340700442019</v>
      </c>
      <c r="EI194" s="57" t="str">
        <f t="shared" si="124"/>
        <v xml:space="preserve"> </v>
      </c>
      <c r="EJ194" s="57" t="str">
        <f t="shared" si="125"/>
        <v xml:space="preserve"> </v>
      </c>
      <c r="EK194" s="57" t="str">
        <f t="shared" si="126"/>
        <v xml:space="preserve"> </v>
      </c>
      <c r="EL194" s="57" t="str">
        <f t="shared" si="127"/>
        <v xml:space="preserve"> </v>
      </c>
      <c r="EM194" s="57">
        <f t="shared" si="128"/>
        <v>-1</v>
      </c>
      <c r="EN194" s="57" t="str">
        <f t="shared" si="129"/>
        <v xml:space="preserve"> </v>
      </c>
      <c r="EO194" s="57">
        <f t="shared" si="130"/>
        <v>3.0818505338078284</v>
      </c>
      <c r="EP194" s="57">
        <f t="shared" si="131"/>
        <v>3.1445783132530121</v>
      </c>
      <c r="EQ194" s="57" t="str">
        <f t="shared" si="132"/>
        <v xml:space="preserve"> </v>
      </c>
      <c r="ER194" s="57">
        <f t="shared" si="133"/>
        <v>2.4869565217391298</v>
      </c>
      <c r="ES194" s="57">
        <f t="shared" si="134"/>
        <v>-0.9988597491448119</v>
      </c>
      <c r="ET194" s="57">
        <f t="shared" si="135"/>
        <v>4.5138316656856965</v>
      </c>
      <c r="EU194" s="57">
        <f t="shared" si="136"/>
        <v>2.5517241379310351</v>
      </c>
      <c r="EV194" s="57">
        <f t="shared" si="137"/>
        <v>-1</v>
      </c>
      <c r="EW194" s="57">
        <f t="shared" si="138"/>
        <v>0.5</v>
      </c>
      <c r="EX194" s="57">
        <f t="shared" si="139"/>
        <v>-0.88185611958891308</v>
      </c>
      <c r="EY194" s="57">
        <f t="shared" si="140"/>
        <v>22.437466307277624</v>
      </c>
      <c r="EZ194" s="57">
        <f t="shared" si="141"/>
        <v>-0.73857498070822258</v>
      </c>
      <c r="FA194" s="57">
        <f t="shared" si="142"/>
        <v>-0.79508724318494162</v>
      </c>
      <c r="FB194" s="57">
        <f t="shared" si="143"/>
        <v>5.1303212074303399</v>
      </c>
      <c r="FC194" s="57">
        <f t="shared" si="144"/>
        <v>0.65378398236590729</v>
      </c>
    </row>
    <row r="195" spans="1:159">
      <c r="A195" s="19">
        <v>4122008</v>
      </c>
      <c r="B195" s="20" t="s">
        <v>462</v>
      </c>
      <c r="C195" s="21">
        <v>1</v>
      </c>
      <c r="D195" s="21">
        <v>0</v>
      </c>
      <c r="E195" s="21">
        <v>0</v>
      </c>
      <c r="F195" s="21">
        <v>0</v>
      </c>
      <c r="G195" s="21">
        <v>13026</v>
      </c>
      <c r="H195" s="22">
        <v>14093</v>
      </c>
      <c r="I195" s="22">
        <f t="shared" ref="I195:J258" si="152">G195-M195</f>
        <v>4337</v>
      </c>
      <c r="J195" s="22">
        <f t="shared" si="152"/>
        <v>5012</v>
      </c>
      <c r="K195" s="23">
        <f t="shared" ref="K195:L258" si="153">I195/G195</f>
        <v>0.33294948564409643</v>
      </c>
      <c r="L195" s="23">
        <f t="shared" si="153"/>
        <v>0.35563755055701413</v>
      </c>
      <c r="M195" s="22">
        <v>8689</v>
      </c>
      <c r="N195" s="22">
        <v>9081</v>
      </c>
      <c r="O195" s="22">
        <v>41570</v>
      </c>
      <c r="P195" s="22">
        <v>131963</v>
      </c>
      <c r="Q195" s="22">
        <v>14973</v>
      </c>
      <c r="R195" s="22">
        <v>47841</v>
      </c>
      <c r="S195" s="24">
        <v>1935948.0829795224</v>
      </c>
      <c r="T195" s="24">
        <v>9934998.0960819237</v>
      </c>
      <c r="U195" s="24">
        <v>928563.41083034023</v>
      </c>
      <c r="V195" s="24">
        <v>6495610.8560811924</v>
      </c>
      <c r="W195" s="24">
        <v>1007384.672149181</v>
      </c>
      <c r="X195" s="24">
        <v>3439387.2400007239</v>
      </c>
      <c r="Y195" s="24">
        <v>322.86312926400302</v>
      </c>
      <c r="Z195" s="24">
        <v>1153.3725615647832</v>
      </c>
      <c r="AA195" s="24">
        <v>488.97692662029658</v>
      </c>
      <c r="AB195" s="24">
        <v>10543.141263884794</v>
      </c>
      <c r="AC195" s="25">
        <v>1.5145022218392221</v>
      </c>
      <c r="AD195" s="25">
        <v>9.1411410460301656</v>
      </c>
      <c r="AE195" s="23">
        <f t="shared" ref="AE195:AE258" si="154">AD195/AC195</f>
        <v>6.0357396075187664</v>
      </c>
      <c r="AF195" s="25">
        <v>1.3816591759235337</v>
      </c>
      <c r="AG195" s="25">
        <v>0.89856863081384741</v>
      </c>
      <c r="AH195" s="23">
        <f t="shared" ref="AH195:AH258" si="155">AG195/AF195</f>
        <v>0.6503547665532079</v>
      </c>
      <c r="AI195" s="26">
        <f t="shared" si="148"/>
        <v>0.17768029416543429</v>
      </c>
      <c r="AJ195" s="26">
        <f t="shared" si="149"/>
        <v>0.21473303729449422</v>
      </c>
      <c r="AK195" s="26">
        <f t="shared" si="145"/>
        <v>0.12245054605812622</v>
      </c>
      <c r="AL195" s="26">
        <f t="shared" si="146"/>
        <v>0.12317943331625925</v>
      </c>
      <c r="AM195" s="26">
        <f t="shared" si="150"/>
        <v>7.9041602466827232E-3</v>
      </c>
      <c r="AN195" s="26">
        <f t="shared" si="151"/>
        <v>4.4223961437090953E-3</v>
      </c>
      <c r="AO195" s="23">
        <v>593</v>
      </c>
      <c r="AP195" s="23">
        <v>629.70000000000005</v>
      </c>
      <c r="AQ195" s="22">
        <v>21691.666666666668</v>
      </c>
      <c r="AR195" s="22">
        <v>80363.666666666672</v>
      </c>
      <c r="AS195" s="22">
        <v>0</v>
      </c>
      <c r="AT195" s="22">
        <v>0</v>
      </c>
      <c r="AU195" s="22">
        <v>7.333333333333333</v>
      </c>
      <c r="AV195" s="22">
        <v>34.666666666666664</v>
      </c>
      <c r="AW195" s="22">
        <v>252.33333333333334</v>
      </c>
      <c r="AX195" s="22">
        <v>281</v>
      </c>
      <c r="AY195" s="22">
        <v>7.333333333333333</v>
      </c>
      <c r="AZ195" s="22">
        <v>0</v>
      </c>
      <c r="BA195" s="22">
        <v>362.33333333333331</v>
      </c>
      <c r="BB195" s="22">
        <v>1245</v>
      </c>
      <c r="BC195" s="22">
        <v>0</v>
      </c>
      <c r="BD195" s="22">
        <v>0</v>
      </c>
      <c r="BE195" s="22">
        <v>73</v>
      </c>
      <c r="BF195" s="22">
        <v>428.33333333333331</v>
      </c>
      <c r="BG195" s="22">
        <v>2378.3333333333335</v>
      </c>
      <c r="BH195" s="22">
        <v>8383.3333333333339</v>
      </c>
      <c r="BI195" s="22">
        <v>10024</v>
      </c>
      <c r="BJ195" s="22">
        <v>46323</v>
      </c>
      <c r="BK195" s="22">
        <v>193.33333333333334</v>
      </c>
      <c r="BL195" s="22">
        <v>305.33333333333331</v>
      </c>
      <c r="BM195" s="22">
        <v>7004</v>
      </c>
      <c r="BN195" s="22">
        <v>10855</v>
      </c>
      <c r="BO195" s="22">
        <v>1280</v>
      </c>
      <c r="BP195" s="22">
        <v>12064.666666666666</v>
      </c>
      <c r="BQ195" s="22">
        <v>16.666666666666668</v>
      </c>
      <c r="BR195" s="22">
        <v>33.666666666666664</v>
      </c>
      <c r="BS195" s="22">
        <v>49</v>
      </c>
      <c r="BT195" s="22">
        <v>378.66666666666669</v>
      </c>
      <c r="BU195" s="22">
        <v>350.66666666666669</v>
      </c>
      <c r="BV195" s="22">
        <v>407.66666666666669</v>
      </c>
      <c r="BW195" s="22">
        <v>0</v>
      </c>
      <c r="BX195" s="22">
        <v>0</v>
      </c>
      <c r="BY195" s="22">
        <v>0</v>
      </c>
      <c r="BZ195" s="22">
        <v>0</v>
      </c>
      <c r="CA195" s="22">
        <v>283.66666666666669</v>
      </c>
      <c r="CB195" s="22">
        <v>246</v>
      </c>
      <c r="CC195" s="22">
        <v>0</v>
      </c>
      <c r="CD195" s="22">
        <v>0</v>
      </c>
      <c r="CE195" s="22">
        <v>0</v>
      </c>
      <c r="CF195" s="22">
        <v>0</v>
      </c>
      <c r="CG195" s="22">
        <v>12.333333333333334</v>
      </c>
      <c r="CH195" s="22">
        <v>29.666666666666668</v>
      </c>
      <c r="CI195" s="22">
        <v>0</v>
      </c>
      <c r="CJ195" s="22">
        <v>0</v>
      </c>
      <c r="CK195" s="22">
        <v>54.666666666666664</v>
      </c>
      <c r="CL195" s="22">
        <v>121</v>
      </c>
      <c r="CM195" s="22">
        <v>485.33333333333331</v>
      </c>
      <c r="CN195" s="22">
        <v>1218</v>
      </c>
      <c r="CO195" s="22">
        <v>158</v>
      </c>
      <c r="CP195" s="22">
        <v>369.33333333333331</v>
      </c>
      <c r="CQ195" s="22">
        <v>47.666666666666664</v>
      </c>
      <c r="CR195" s="22">
        <v>186</v>
      </c>
      <c r="CS195" s="22">
        <v>175.66666666666666</v>
      </c>
      <c r="CT195" s="22">
        <v>655</v>
      </c>
      <c r="CU195" s="22">
        <v>1305.6666666666667</v>
      </c>
      <c r="CV195" s="22">
        <v>3.3333333333333335</v>
      </c>
      <c r="CW195" s="22">
        <v>1169.3333333333333</v>
      </c>
      <c r="CX195" s="22">
        <v>1512.6666666666667</v>
      </c>
      <c r="CY195" s="22">
        <v>85.333333333333329</v>
      </c>
      <c r="CZ195" s="22">
        <v>208.33333333333334</v>
      </c>
      <c r="DA195" s="22">
        <v>45</v>
      </c>
      <c r="DB195" s="22">
        <v>0</v>
      </c>
      <c r="DC195" s="22">
        <v>6</v>
      </c>
      <c r="DD195" s="22">
        <v>43.666666666666664</v>
      </c>
      <c r="DE195" s="22">
        <v>6553.333333333333</v>
      </c>
      <c r="DF195" s="22">
        <v>1768.6666666666667</v>
      </c>
      <c r="DG195" s="22">
        <v>4460</v>
      </c>
      <c r="DH195" s="22">
        <v>7118.333333333333</v>
      </c>
      <c r="DI195" s="22">
        <v>12980</v>
      </c>
      <c r="DJ195" s="22">
        <v>2933.3333333333335</v>
      </c>
      <c r="DK195" s="22">
        <v>73666.666666666672</v>
      </c>
      <c r="DL195" s="22">
        <v>13220.333333333334</v>
      </c>
      <c r="DM195" s="22">
        <v>16033.333333333334</v>
      </c>
      <c r="DN195" s="22">
        <v>261395.66666666666</v>
      </c>
      <c r="DO195" s="22">
        <v>2240</v>
      </c>
      <c r="DP195" s="27">
        <v>17366.666666666668</v>
      </c>
      <c r="DQ195" s="57">
        <f t="shared" si="147"/>
        <v>2.7048175182481753</v>
      </c>
      <c r="DR195" s="57" t="str">
        <f t="shared" ref="DR195:DR258" si="156">IF(AS195&gt;0,AT195/AS195-1," ")</f>
        <v xml:space="preserve"> </v>
      </c>
      <c r="DS195" s="57">
        <f t="shared" ref="DS195:DS258" si="157">IF(AU195&gt;0,AV195/AU195-1," ")</f>
        <v>3.7272727272727275</v>
      </c>
      <c r="DT195" s="57">
        <f t="shared" ref="DT195:DT258" si="158">IF(AW195&gt;0,AX195/AW195-1," ")</f>
        <v>0.11360634081902243</v>
      </c>
      <c r="DU195" s="57">
        <f t="shared" ref="DU195:DU258" si="159">IF(AY195&gt;0,AZ195/AY195-1," ")</f>
        <v>-1</v>
      </c>
      <c r="DV195" s="57">
        <f t="shared" ref="DV195:DV258" si="160">IF(BA195&gt;0,BB195/BA195-1," ")</f>
        <v>2.4360625574977002</v>
      </c>
      <c r="DW195" s="57" t="str">
        <f t="shared" ref="DW195:DW258" si="161">IF(BC195&gt;0,BD195/BC195-1," ")</f>
        <v xml:space="preserve"> </v>
      </c>
      <c r="DX195" s="57">
        <f t="shared" ref="DX195:DX258" si="162">IF(BE195&gt;0,BF195/BE195-1," ")</f>
        <v>4.8675799086757987</v>
      </c>
      <c r="DY195" s="57">
        <f t="shared" ref="DY195:DY258" si="163">IF(BG195&gt;0,BH195/BG195-1," ")</f>
        <v>2.5248773651016116</v>
      </c>
      <c r="DZ195" s="57">
        <f t="shared" ref="DZ195:DZ258" si="164">IF(BI195&gt;0,BJ195/BI195-1," ")</f>
        <v>3.6212090981644058</v>
      </c>
      <c r="EA195" s="57">
        <f t="shared" ref="EA195:EA258" si="165">IF(BK195&gt;0,BL195/BK195-1," ")</f>
        <v>0.57931034482758603</v>
      </c>
      <c r="EB195" s="57">
        <f t="shared" ref="EB195:EB258" si="166">IF(BM195&gt;0,BN195/BM195-1," ")</f>
        <v>0.5498286693318104</v>
      </c>
      <c r="EC195" s="57">
        <f t="shared" ref="EC195:EC258" si="167">IF(BO195&gt;0,BP195/BO195-1," ")</f>
        <v>8.4255208333333336</v>
      </c>
      <c r="ED195" s="57">
        <f t="shared" ref="ED195:ED258" si="168">IF(BQ195&gt;0,BR195/BQ195-1," ")</f>
        <v>1.0199999999999996</v>
      </c>
      <c r="EE195" s="57">
        <f t="shared" ref="EE195:EE258" si="169">IF(BS195&gt;0,BT195/BS195-1," ")</f>
        <v>6.7278911564625856</v>
      </c>
      <c r="EF195" s="57">
        <f t="shared" ref="EF195:EF258" si="170">IF(BU195&gt;0,BV195/BU195-1," ")</f>
        <v>0.1625475285171103</v>
      </c>
      <c r="EG195" s="57" t="str">
        <f t="shared" ref="EG195:EG258" si="171">IF(BW195&gt;0,BX195/BW195-1," ")</f>
        <v xml:space="preserve"> </v>
      </c>
      <c r="EH195" s="57" t="str">
        <f t="shared" ref="EH195:EH258" si="172">IF(BY195&gt;0,BZ195/BY195-1," ")</f>
        <v xml:space="preserve"> </v>
      </c>
      <c r="EI195" s="57">
        <f t="shared" ref="EI195:EI258" si="173">IF(CA195&gt;0,CB195/CA195-1," ")</f>
        <v>-0.13278495887191544</v>
      </c>
      <c r="EJ195" s="57" t="str">
        <f t="shared" ref="EJ195:EJ258" si="174">IF(CC195&gt;0,CD195/CC195-1," ")</f>
        <v xml:space="preserve"> </v>
      </c>
      <c r="EK195" s="57" t="str">
        <f t="shared" ref="EK195:EK258" si="175">IF(CE195&gt;0,CF195/CE195-1," ")</f>
        <v xml:space="preserve"> </v>
      </c>
      <c r="EL195" s="57">
        <f t="shared" ref="EL195:EL258" si="176">IF(CG195&gt;0,CH195/CG195-1," ")</f>
        <v>1.4054054054054053</v>
      </c>
      <c r="EM195" s="57" t="str">
        <f t="shared" ref="EM195:EM258" si="177">IF(CI195&gt;0,CJ195/CI195-1," ")</f>
        <v xml:space="preserve"> </v>
      </c>
      <c r="EN195" s="57">
        <f t="shared" ref="EN195:EN258" si="178">IF(CK195&gt;0,CL195/CK195-1," ")</f>
        <v>1.2134146341463414</v>
      </c>
      <c r="EO195" s="57">
        <f t="shared" ref="EO195:EO258" si="179">IF(CM195&gt;0,CN195/CM195-1," ")</f>
        <v>1.5096153846153846</v>
      </c>
      <c r="EP195" s="57">
        <f t="shared" ref="EP195:EP258" si="180">IF(CO195&gt;0,CP195/CO195-1," ")</f>
        <v>1.3375527426160336</v>
      </c>
      <c r="EQ195" s="57">
        <f t="shared" ref="EQ195:EQ258" si="181">IF(CQ195&gt;0,CR195/CQ195-1," ")</f>
        <v>2.9020979020979021</v>
      </c>
      <c r="ER195" s="57">
        <f t="shared" ref="ER195:ER258" si="182">IF(CS195&gt;0,CT195/CS195-1," ")</f>
        <v>2.7286527514231502</v>
      </c>
      <c r="ES195" s="57">
        <f t="shared" ref="ES195:ES258" si="183">IF(CU195&gt;0,CV195/CU195-1," ")</f>
        <v>-0.99744702578503952</v>
      </c>
      <c r="ET195" s="57">
        <f t="shared" ref="ET195:ET258" si="184">IF(CW195&gt;0,CX195/CW195-1," ")</f>
        <v>0.29361459521094657</v>
      </c>
      <c r="EU195" s="57">
        <f t="shared" ref="EU195:EU258" si="185">IF(CY195&gt;0,CZ195/CY195-1," ")</f>
        <v>1.4414062500000004</v>
      </c>
      <c r="EV195" s="57">
        <f t="shared" ref="EV195:EV258" si="186">IF(DA195&gt;0,DB195/DA195-1," ")</f>
        <v>-1</v>
      </c>
      <c r="EW195" s="57">
        <f t="shared" ref="EW195:EW258" si="187">IF(DC195&gt;0,DD195/DC195-1," ")</f>
        <v>6.2777777777777777</v>
      </c>
      <c r="EX195" s="57">
        <f t="shared" ref="EX195:EX258" si="188">IF(DE195&gt;0,DF195/DE195-1," ")</f>
        <v>-0.73011190233977619</v>
      </c>
      <c r="EY195" s="57">
        <f t="shared" ref="EY195:EY258" si="189">IF(DG195&gt;0,DH195/DG195-1," ")</f>
        <v>0.59603886397608363</v>
      </c>
      <c r="EZ195" s="57">
        <f t="shared" ref="EZ195:EZ258" si="190">IF(DI195&gt;0,DJ195/DI195-1," ")</f>
        <v>-0.77401129943502822</v>
      </c>
      <c r="FA195" s="57">
        <f t="shared" ref="FA195:FA258" si="191">IF(DK195&gt;0,DL195/DK195-1," ")</f>
        <v>-0.82053846153846155</v>
      </c>
      <c r="FB195" s="57">
        <f t="shared" ref="FB195:FB258" si="192">IF(DM195&gt;0,DN195/DM195-1," ")</f>
        <v>15.303264033264032</v>
      </c>
      <c r="FC195" s="57">
        <f t="shared" ref="FC195:FC258" si="193">IF(DO195&gt;0,DP195/DO195-1," ")</f>
        <v>6.7529761904761907</v>
      </c>
    </row>
    <row r="196" spans="1:159">
      <c r="A196" s="19">
        <v>4122107</v>
      </c>
      <c r="B196" s="20" t="s">
        <v>463</v>
      </c>
      <c r="C196" s="21">
        <v>1</v>
      </c>
      <c r="D196" s="21">
        <v>0</v>
      </c>
      <c r="E196" s="21">
        <v>0</v>
      </c>
      <c r="F196" s="21">
        <v>0</v>
      </c>
      <c r="G196" s="21">
        <v>3544</v>
      </c>
      <c r="H196" s="22">
        <v>3334</v>
      </c>
      <c r="I196" s="22">
        <f t="shared" si="152"/>
        <v>2104</v>
      </c>
      <c r="J196" s="22">
        <f t="shared" si="152"/>
        <v>2007</v>
      </c>
      <c r="K196" s="23">
        <f t="shared" si="153"/>
        <v>0.5936794582392777</v>
      </c>
      <c r="L196" s="23">
        <f t="shared" si="153"/>
        <v>0.60197960407918416</v>
      </c>
      <c r="M196" s="22">
        <v>1440</v>
      </c>
      <c r="N196" s="22">
        <v>1327</v>
      </c>
      <c r="O196" s="22">
        <v>12232</v>
      </c>
      <c r="P196" s="22">
        <v>32105</v>
      </c>
      <c r="Q196" s="22">
        <v>5147</v>
      </c>
      <c r="R196" s="22">
        <v>13761</v>
      </c>
      <c r="S196" s="24">
        <v>531191.54750339978</v>
      </c>
      <c r="T196" s="24">
        <v>1711982.2497747503</v>
      </c>
      <c r="U196" s="24">
        <v>365567.79253393039</v>
      </c>
      <c r="V196" s="24">
        <v>1156083.9656832223</v>
      </c>
      <c r="W196" s="24">
        <v>165623.75496947009</v>
      </c>
      <c r="X196" s="24">
        <v>555898.28409152571</v>
      </c>
      <c r="Y196" s="24">
        <v>286.54371003505958</v>
      </c>
      <c r="Z196" s="24">
        <v>804.84494642472771</v>
      </c>
      <c r="AA196" s="24">
        <v>321.90224160803064</v>
      </c>
      <c r="AB196" s="24">
        <v>903.38547388486325</v>
      </c>
      <c r="AC196" s="25">
        <v>1.1233966418898005</v>
      </c>
      <c r="AD196" s="25">
        <v>1.1224341755488074</v>
      </c>
      <c r="AE196" s="23">
        <f t="shared" si="154"/>
        <v>0.99914325332201992</v>
      </c>
      <c r="AF196" s="25">
        <v>1.0462111216943015</v>
      </c>
      <c r="AG196" s="25">
        <v>0.88441908755917109</v>
      </c>
      <c r="AH196" s="23">
        <f t="shared" si="155"/>
        <v>0.84535431637056768</v>
      </c>
      <c r="AI196" s="26">
        <f t="shared" si="148"/>
        <v>0.12415141163210253</v>
      </c>
      <c r="AJ196" s="26">
        <f t="shared" si="149"/>
        <v>0.12202399640146866</v>
      </c>
      <c r="AK196" s="26">
        <f t="shared" ref="AK196:AK259" si="194">(P196/O196)^(1/10)-1</f>
        <v>0.1013047698212044</v>
      </c>
      <c r="AL196" s="26">
        <f t="shared" ref="AL196:AL259" si="195">(R196/Q196)^(1/10)-1</f>
        <v>0.10334055758688221</v>
      </c>
      <c r="AM196" s="26">
        <f t="shared" si="150"/>
        <v>-6.0897069525650549E-3</v>
      </c>
      <c r="AN196" s="26">
        <f t="shared" si="151"/>
        <v>-8.1389338834537694E-3</v>
      </c>
      <c r="AO196" s="23">
        <v>177</v>
      </c>
      <c r="AP196" s="23">
        <v>177.8</v>
      </c>
      <c r="AQ196" s="22">
        <v>4036</v>
      </c>
      <c r="AR196" s="22">
        <v>16773</v>
      </c>
      <c r="AS196" s="22">
        <v>0</v>
      </c>
      <c r="AT196" s="22">
        <v>0</v>
      </c>
      <c r="AU196" s="22">
        <v>5.333333333333333</v>
      </c>
      <c r="AV196" s="22">
        <v>27.666666666666668</v>
      </c>
      <c r="AW196" s="22">
        <v>64.666666666666671</v>
      </c>
      <c r="AX196" s="22">
        <v>128.33333333333334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314.33333333333331</v>
      </c>
      <c r="BH196" s="22">
        <v>823</v>
      </c>
      <c r="BI196" s="22">
        <v>0</v>
      </c>
      <c r="BJ196" s="22">
        <v>1540</v>
      </c>
      <c r="BK196" s="22">
        <v>36.333333333333336</v>
      </c>
      <c r="BL196" s="22">
        <v>55</v>
      </c>
      <c r="BM196" s="22">
        <v>2377</v>
      </c>
      <c r="BN196" s="22">
        <v>2993.3333333333335</v>
      </c>
      <c r="BO196" s="22">
        <v>860.66666666666663</v>
      </c>
      <c r="BP196" s="22">
        <v>7691</v>
      </c>
      <c r="BQ196" s="22">
        <v>174.33333333333334</v>
      </c>
      <c r="BR196" s="22">
        <v>801.66666666666663</v>
      </c>
      <c r="BS196" s="22">
        <v>151</v>
      </c>
      <c r="BT196" s="22">
        <v>2507</v>
      </c>
      <c r="BU196" s="22">
        <v>636</v>
      </c>
      <c r="BV196" s="22">
        <v>1543.6666666666667</v>
      </c>
      <c r="BW196" s="22">
        <v>192.66666666666666</v>
      </c>
      <c r="BX196" s="22">
        <v>792</v>
      </c>
      <c r="BY196" s="22">
        <v>370.33333333333331</v>
      </c>
      <c r="BZ196" s="22">
        <v>636.66666666666663</v>
      </c>
      <c r="CA196" s="22">
        <v>0</v>
      </c>
      <c r="CB196" s="22">
        <v>0</v>
      </c>
      <c r="CC196" s="22">
        <v>0</v>
      </c>
      <c r="CD196" s="22">
        <v>5</v>
      </c>
      <c r="CE196" s="22">
        <v>0</v>
      </c>
      <c r="CF196" s="22">
        <v>0</v>
      </c>
      <c r="CG196" s="22">
        <v>0</v>
      </c>
      <c r="CH196" s="22">
        <v>0</v>
      </c>
      <c r="CI196" s="22">
        <v>0</v>
      </c>
      <c r="CJ196" s="22">
        <v>0</v>
      </c>
      <c r="CK196" s="22">
        <v>0</v>
      </c>
      <c r="CL196" s="22">
        <v>12</v>
      </c>
      <c r="CM196" s="22">
        <v>6</v>
      </c>
      <c r="CN196" s="22">
        <v>47</v>
      </c>
      <c r="CO196" s="22">
        <v>4.333333333333333</v>
      </c>
      <c r="CP196" s="22">
        <v>34</v>
      </c>
      <c r="CQ196" s="22">
        <v>0</v>
      </c>
      <c r="CR196" s="22">
        <v>0</v>
      </c>
      <c r="CS196" s="22">
        <v>1.6666666666666667</v>
      </c>
      <c r="CT196" s="22">
        <v>13</v>
      </c>
      <c r="CU196" s="22">
        <v>1434.3333333333333</v>
      </c>
      <c r="CV196" s="22">
        <v>0</v>
      </c>
      <c r="CW196" s="22">
        <v>1372.6666666666667</v>
      </c>
      <c r="CX196" s="22">
        <v>2972.3333333333335</v>
      </c>
      <c r="CY196" s="22">
        <v>13.666666666666666</v>
      </c>
      <c r="CZ196" s="22">
        <v>36</v>
      </c>
      <c r="DA196" s="22">
        <v>2.6666666666666665</v>
      </c>
      <c r="DB196" s="22">
        <v>0</v>
      </c>
      <c r="DC196" s="22">
        <v>0.33333333333333331</v>
      </c>
      <c r="DD196" s="22">
        <v>6.666666666666667</v>
      </c>
      <c r="DE196" s="22">
        <v>18017</v>
      </c>
      <c r="DF196" s="22">
        <v>3015</v>
      </c>
      <c r="DG196" s="22">
        <v>763.33333333333337</v>
      </c>
      <c r="DH196" s="22">
        <v>17505.333333333332</v>
      </c>
      <c r="DI196" s="22">
        <v>2088.3333333333335</v>
      </c>
      <c r="DJ196" s="22">
        <v>710.66666666666663</v>
      </c>
      <c r="DK196" s="22">
        <v>21500</v>
      </c>
      <c r="DL196" s="22">
        <v>1127.3333333333333</v>
      </c>
      <c r="DM196" s="22">
        <v>4093.3333333333335</v>
      </c>
      <c r="DN196" s="22">
        <v>60913.666666666664</v>
      </c>
      <c r="DO196" s="22">
        <v>2753</v>
      </c>
      <c r="DP196" s="27">
        <v>2805</v>
      </c>
      <c r="DQ196" s="57">
        <f t="shared" si="147"/>
        <v>3.1558473736372648</v>
      </c>
      <c r="DR196" s="57" t="str">
        <f t="shared" si="156"/>
        <v xml:space="preserve"> </v>
      </c>
      <c r="DS196" s="57">
        <f t="shared" si="157"/>
        <v>4.1875000000000009</v>
      </c>
      <c r="DT196" s="57">
        <f t="shared" si="158"/>
        <v>0.98453608247422686</v>
      </c>
      <c r="DU196" s="57" t="str">
        <f t="shared" si="159"/>
        <v xml:space="preserve"> </v>
      </c>
      <c r="DV196" s="57" t="str">
        <f t="shared" si="160"/>
        <v xml:space="preserve"> </v>
      </c>
      <c r="DW196" s="57" t="str">
        <f t="shared" si="161"/>
        <v xml:space="preserve"> </v>
      </c>
      <c r="DX196" s="57" t="str">
        <f t="shared" si="162"/>
        <v xml:space="preserve"> </v>
      </c>
      <c r="DY196" s="57">
        <f t="shared" si="163"/>
        <v>1.6182396606574763</v>
      </c>
      <c r="DZ196" s="57" t="str">
        <f t="shared" si="164"/>
        <v xml:space="preserve"> </v>
      </c>
      <c r="EA196" s="57">
        <f t="shared" si="165"/>
        <v>0.51376146788990806</v>
      </c>
      <c r="EB196" s="57">
        <f t="shared" si="166"/>
        <v>0.25929042210068731</v>
      </c>
      <c r="EC196" s="57">
        <f t="shared" si="167"/>
        <v>7.9360960495739743</v>
      </c>
      <c r="ED196" s="57">
        <f t="shared" si="168"/>
        <v>3.5984703632887181</v>
      </c>
      <c r="EE196" s="57">
        <f t="shared" si="169"/>
        <v>15.602649006622517</v>
      </c>
      <c r="EF196" s="57">
        <f t="shared" si="170"/>
        <v>1.4271488469601676</v>
      </c>
      <c r="EG196" s="57">
        <f t="shared" si="171"/>
        <v>3.1107266435986158</v>
      </c>
      <c r="EH196" s="57">
        <f t="shared" si="172"/>
        <v>0.71917191719171925</v>
      </c>
      <c r="EI196" s="57" t="str">
        <f t="shared" si="173"/>
        <v xml:space="preserve"> </v>
      </c>
      <c r="EJ196" s="57" t="str">
        <f t="shared" si="174"/>
        <v xml:space="preserve"> </v>
      </c>
      <c r="EK196" s="57" t="str">
        <f t="shared" si="175"/>
        <v xml:space="preserve"> </v>
      </c>
      <c r="EL196" s="57" t="str">
        <f t="shared" si="176"/>
        <v xml:space="preserve"> </v>
      </c>
      <c r="EM196" s="57" t="str">
        <f t="shared" si="177"/>
        <v xml:space="preserve"> </v>
      </c>
      <c r="EN196" s="57" t="str">
        <f t="shared" si="178"/>
        <v xml:space="preserve"> </v>
      </c>
      <c r="EO196" s="57">
        <f t="shared" si="179"/>
        <v>6.833333333333333</v>
      </c>
      <c r="EP196" s="57">
        <f t="shared" si="180"/>
        <v>6.8461538461538467</v>
      </c>
      <c r="EQ196" s="57" t="str">
        <f t="shared" si="181"/>
        <v xml:space="preserve"> </v>
      </c>
      <c r="ER196" s="57">
        <f t="shared" si="182"/>
        <v>6.8</v>
      </c>
      <c r="ES196" s="57">
        <f t="shared" si="183"/>
        <v>-1</v>
      </c>
      <c r="ET196" s="57">
        <f t="shared" si="184"/>
        <v>1.1653715395823214</v>
      </c>
      <c r="EU196" s="57">
        <f t="shared" si="185"/>
        <v>1.6341463414634148</v>
      </c>
      <c r="EV196" s="57">
        <f t="shared" si="186"/>
        <v>-1</v>
      </c>
      <c r="EW196" s="57">
        <f t="shared" si="187"/>
        <v>19.000000000000004</v>
      </c>
      <c r="EX196" s="57">
        <f t="shared" si="188"/>
        <v>-0.83265804517955266</v>
      </c>
      <c r="EY196" s="57">
        <f t="shared" si="189"/>
        <v>21.932751091703054</v>
      </c>
      <c r="EZ196" s="57">
        <f t="shared" si="190"/>
        <v>-0.65969672785315248</v>
      </c>
      <c r="FA196" s="57">
        <f t="shared" si="191"/>
        <v>-0.94756589147286818</v>
      </c>
      <c r="FB196" s="57">
        <f t="shared" si="192"/>
        <v>13.881188925081432</v>
      </c>
      <c r="FC196" s="57">
        <f t="shared" si="193"/>
        <v>1.8888485288775847E-2</v>
      </c>
    </row>
    <row r="197" spans="1:159">
      <c r="A197" s="19">
        <v>4122305</v>
      </c>
      <c r="B197" s="20" t="s">
        <v>464</v>
      </c>
      <c r="C197" s="21">
        <v>1</v>
      </c>
      <c r="D197" s="21">
        <v>0</v>
      </c>
      <c r="E197" s="21">
        <v>0</v>
      </c>
      <c r="F197" s="21">
        <v>0</v>
      </c>
      <c r="G197" s="21">
        <v>28636</v>
      </c>
      <c r="H197" s="22">
        <v>31274</v>
      </c>
      <c r="I197" s="22">
        <f t="shared" si="152"/>
        <v>22386</v>
      </c>
      <c r="J197" s="22">
        <f t="shared" si="152"/>
        <v>25710</v>
      </c>
      <c r="K197" s="23">
        <f t="shared" si="153"/>
        <v>0.78174326023187601</v>
      </c>
      <c r="L197" s="23">
        <f t="shared" si="153"/>
        <v>0.82208863592760761</v>
      </c>
      <c r="M197" s="22">
        <v>6250</v>
      </c>
      <c r="N197" s="22">
        <v>5564</v>
      </c>
      <c r="O197" s="22">
        <v>165888</v>
      </c>
      <c r="P197" s="22">
        <v>531845</v>
      </c>
      <c r="Q197" s="22">
        <v>17443</v>
      </c>
      <c r="R197" s="22">
        <v>59269</v>
      </c>
      <c r="S197" s="24">
        <v>7684784.0224312823</v>
      </c>
      <c r="T197" s="24">
        <v>21894410.423383344</v>
      </c>
      <c r="U197" s="24">
        <v>6800735.5507840244</v>
      </c>
      <c r="V197" s="24">
        <v>19301648.929552034</v>
      </c>
      <c r="W197" s="24">
        <v>884048.47164725838</v>
      </c>
      <c r="X197" s="24">
        <v>2592761.4938313193</v>
      </c>
      <c r="Y197" s="24">
        <v>546.36368252376803</v>
      </c>
      <c r="Z197" s="24">
        <v>1144.0788275779796</v>
      </c>
      <c r="AA197" s="24">
        <v>798.17129317153228</v>
      </c>
      <c r="AB197" s="24">
        <v>1576.0574328503546</v>
      </c>
      <c r="AC197" s="25">
        <v>1.4608791153259166</v>
      </c>
      <c r="AD197" s="25">
        <v>1.3775776588636606</v>
      </c>
      <c r="AE197" s="23">
        <f t="shared" si="154"/>
        <v>0.94297854244861878</v>
      </c>
      <c r="AF197" s="25">
        <v>1.8111839971719945</v>
      </c>
      <c r="AG197" s="25">
        <v>0.77809687378217618</v>
      </c>
      <c r="AH197" s="23">
        <f t="shared" si="155"/>
        <v>0.42960675171440693</v>
      </c>
      <c r="AI197" s="26">
        <f t="shared" si="148"/>
        <v>0.11037623679697917</v>
      </c>
      <c r="AJ197" s="26">
        <f t="shared" si="149"/>
        <v>0.10995111670062863</v>
      </c>
      <c r="AK197" s="26">
        <f t="shared" si="194"/>
        <v>0.12356191837811981</v>
      </c>
      <c r="AL197" s="26">
        <f t="shared" si="195"/>
        <v>0.1301098022857845</v>
      </c>
      <c r="AM197" s="26">
        <f t="shared" si="150"/>
        <v>8.8511834929074773E-3</v>
      </c>
      <c r="AN197" s="26">
        <f t="shared" si="151"/>
        <v>-1.1559093330983594E-2</v>
      </c>
      <c r="AO197" s="23">
        <v>603.4</v>
      </c>
      <c r="AP197" s="23">
        <v>603.20000000000005</v>
      </c>
      <c r="AQ197" s="22">
        <v>8561.6666666666661</v>
      </c>
      <c r="AR197" s="22">
        <v>54023.666666666664</v>
      </c>
      <c r="AS197" s="22">
        <v>0</v>
      </c>
      <c r="AT197" s="22">
        <v>0</v>
      </c>
      <c r="AU197" s="22">
        <v>1</v>
      </c>
      <c r="AV197" s="22">
        <v>0</v>
      </c>
      <c r="AW197" s="22">
        <v>35.333333333333336</v>
      </c>
      <c r="AX197" s="22">
        <v>30</v>
      </c>
      <c r="AY197" s="22">
        <v>69.333333333333329</v>
      </c>
      <c r="AZ197" s="22">
        <v>108</v>
      </c>
      <c r="BA197" s="22">
        <v>196</v>
      </c>
      <c r="BB197" s="22">
        <v>3239</v>
      </c>
      <c r="BC197" s="22">
        <v>0</v>
      </c>
      <c r="BD197" s="22">
        <v>0</v>
      </c>
      <c r="BE197" s="22">
        <v>113.66666666666667</v>
      </c>
      <c r="BF197" s="22">
        <v>1421</v>
      </c>
      <c r="BG197" s="22">
        <v>1436.3333333333333</v>
      </c>
      <c r="BH197" s="22">
        <v>5888</v>
      </c>
      <c r="BI197" s="22">
        <v>3073.3333333333335</v>
      </c>
      <c r="BJ197" s="22">
        <v>15832.666666666666</v>
      </c>
      <c r="BK197" s="22">
        <v>69</v>
      </c>
      <c r="BL197" s="22">
        <v>312</v>
      </c>
      <c r="BM197" s="22">
        <v>3086.3333333333335</v>
      </c>
      <c r="BN197" s="22">
        <v>22437</v>
      </c>
      <c r="BO197" s="22">
        <v>345.66666666666669</v>
      </c>
      <c r="BP197" s="22">
        <v>3497</v>
      </c>
      <c r="BQ197" s="22">
        <v>43.333333333333336</v>
      </c>
      <c r="BR197" s="22">
        <v>44.333333333333336</v>
      </c>
      <c r="BS197" s="22">
        <v>21.666666666666668</v>
      </c>
      <c r="BT197" s="22">
        <v>873</v>
      </c>
      <c r="BU197" s="22">
        <v>486.33333333333331</v>
      </c>
      <c r="BV197" s="22">
        <v>402</v>
      </c>
      <c r="BW197" s="22">
        <v>0</v>
      </c>
      <c r="BX197" s="22">
        <v>0</v>
      </c>
      <c r="BY197" s="22">
        <v>0</v>
      </c>
      <c r="BZ197" s="22">
        <v>0</v>
      </c>
      <c r="CA197" s="22">
        <v>307.33333333333331</v>
      </c>
      <c r="CB197" s="22">
        <v>80</v>
      </c>
      <c r="CC197" s="22">
        <v>0</v>
      </c>
      <c r="CD197" s="22">
        <v>0</v>
      </c>
      <c r="CE197" s="22">
        <v>17</v>
      </c>
      <c r="CF197" s="22">
        <v>192.33333333333334</v>
      </c>
      <c r="CG197" s="22">
        <v>99.333333333333329</v>
      </c>
      <c r="CH197" s="22">
        <v>78.666666666666671</v>
      </c>
      <c r="CI197" s="22">
        <v>12</v>
      </c>
      <c r="CJ197" s="22">
        <v>0</v>
      </c>
      <c r="CK197" s="22">
        <v>15</v>
      </c>
      <c r="CL197" s="22">
        <v>14.666666666666666</v>
      </c>
      <c r="CM197" s="22">
        <v>3260.3333333333335</v>
      </c>
      <c r="CN197" s="22">
        <v>18350.666666666668</v>
      </c>
      <c r="CO197" s="22">
        <v>389.33333333333331</v>
      </c>
      <c r="CP197" s="22">
        <v>978</v>
      </c>
      <c r="CQ197" s="22">
        <v>857.66666666666663</v>
      </c>
      <c r="CR197" s="22">
        <v>6415</v>
      </c>
      <c r="CS197" s="22">
        <v>1979.6666666666667</v>
      </c>
      <c r="CT197" s="22">
        <v>10943.333333333334</v>
      </c>
      <c r="CU197" s="22">
        <v>1063</v>
      </c>
      <c r="CV197" s="22">
        <v>4.333333333333333</v>
      </c>
      <c r="CW197" s="22">
        <v>425.66666666666669</v>
      </c>
      <c r="CX197" s="22">
        <v>513.33333333333337</v>
      </c>
      <c r="CY197" s="22">
        <v>542.66666666666663</v>
      </c>
      <c r="CZ197" s="22">
        <v>480.33333333333331</v>
      </c>
      <c r="DA197" s="22">
        <v>89.333333333333329</v>
      </c>
      <c r="DB197" s="22">
        <v>0</v>
      </c>
      <c r="DC197" s="22">
        <v>5.333333333333333</v>
      </c>
      <c r="DD197" s="22">
        <v>64.333333333333329</v>
      </c>
      <c r="DE197" s="22">
        <v>6985</v>
      </c>
      <c r="DF197" s="22">
        <v>1062.3333333333333</v>
      </c>
      <c r="DG197" s="22">
        <v>1303.6666666666667</v>
      </c>
      <c r="DH197" s="22">
        <v>4273</v>
      </c>
      <c r="DI197" s="22">
        <v>24953.333333333332</v>
      </c>
      <c r="DJ197" s="22">
        <v>1750</v>
      </c>
      <c r="DK197" s="22">
        <v>6769170.666666667</v>
      </c>
      <c r="DL197" s="22">
        <v>8140.333333333333</v>
      </c>
      <c r="DM197" s="22">
        <v>70366</v>
      </c>
      <c r="DN197" s="22">
        <v>2167450</v>
      </c>
      <c r="DO197" s="22">
        <v>1039.3333333333333</v>
      </c>
      <c r="DP197" s="27">
        <v>52866.666666666664</v>
      </c>
      <c r="DQ197" s="57">
        <f t="shared" si="147"/>
        <v>5.3099474401401601</v>
      </c>
      <c r="DR197" s="57" t="str">
        <f t="shared" si="156"/>
        <v xml:space="preserve"> </v>
      </c>
      <c r="DS197" s="57">
        <f t="shared" si="157"/>
        <v>-1</v>
      </c>
      <c r="DT197" s="57">
        <f t="shared" si="158"/>
        <v>-0.15094339622641517</v>
      </c>
      <c r="DU197" s="57">
        <f t="shared" si="159"/>
        <v>0.55769230769230771</v>
      </c>
      <c r="DV197" s="57">
        <f t="shared" si="160"/>
        <v>15.525510204081634</v>
      </c>
      <c r="DW197" s="57" t="str">
        <f t="shared" si="161"/>
        <v xml:space="preserve"> </v>
      </c>
      <c r="DX197" s="57">
        <f t="shared" si="162"/>
        <v>11.501466275659823</v>
      </c>
      <c r="DY197" s="57">
        <f t="shared" si="163"/>
        <v>3.0993269900208871</v>
      </c>
      <c r="DZ197" s="57">
        <f t="shared" si="164"/>
        <v>4.1516268980477218</v>
      </c>
      <c r="EA197" s="57">
        <f t="shared" si="165"/>
        <v>3.5217391304347823</v>
      </c>
      <c r="EB197" s="57">
        <f t="shared" si="166"/>
        <v>6.2697915541635165</v>
      </c>
      <c r="EC197" s="57">
        <f t="shared" si="167"/>
        <v>9.1166827386692368</v>
      </c>
      <c r="ED197" s="57">
        <f t="shared" si="168"/>
        <v>2.3076923076922995E-2</v>
      </c>
      <c r="EE197" s="57">
        <f t="shared" si="169"/>
        <v>39.292307692307688</v>
      </c>
      <c r="EF197" s="57">
        <f t="shared" si="170"/>
        <v>-0.17340644276901984</v>
      </c>
      <c r="EG197" s="57" t="str">
        <f t="shared" si="171"/>
        <v xml:space="preserve"> </v>
      </c>
      <c r="EH197" s="57" t="str">
        <f t="shared" si="172"/>
        <v xml:space="preserve"> </v>
      </c>
      <c r="EI197" s="57">
        <f t="shared" si="173"/>
        <v>-0.73969631236442512</v>
      </c>
      <c r="EJ197" s="57" t="str">
        <f t="shared" si="174"/>
        <v xml:space="preserve"> </v>
      </c>
      <c r="EK197" s="57">
        <f t="shared" si="175"/>
        <v>10.313725490196079</v>
      </c>
      <c r="EL197" s="57">
        <f t="shared" si="176"/>
        <v>-0.20805369127516771</v>
      </c>
      <c r="EM197" s="57">
        <f t="shared" si="177"/>
        <v>-1</v>
      </c>
      <c r="EN197" s="57">
        <f t="shared" si="178"/>
        <v>-2.2222222222222254E-2</v>
      </c>
      <c r="EO197" s="57">
        <f t="shared" si="179"/>
        <v>4.6284633473060017</v>
      </c>
      <c r="EP197" s="57">
        <f t="shared" si="180"/>
        <v>1.5119863013698631</v>
      </c>
      <c r="EQ197" s="57">
        <f t="shared" si="181"/>
        <v>6.4795958025650995</v>
      </c>
      <c r="ER197" s="57">
        <f t="shared" si="182"/>
        <v>4.5278666442161981</v>
      </c>
      <c r="ES197" s="57">
        <f t="shared" si="183"/>
        <v>-0.99592348698651612</v>
      </c>
      <c r="ET197" s="57">
        <f t="shared" si="184"/>
        <v>0.20595144870790927</v>
      </c>
      <c r="EU197" s="57">
        <f t="shared" si="185"/>
        <v>-0.1148648648648648</v>
      </c>
      <c r="EV197" s="57">
        <f t="shared" si="186"/>
        <v>-1</v>
      </c>
      <c r="EW197" s="57">
        <f t="shared" si="187"/>
        <v>11.0625</v>
      </c>
      <c r="EX197" s="57">
        <f t="shared" si="188"/>
        <v>-0.84791219279408259</v>
      </c>
      <c r="EY197" s="57">
        <f t="shared" si="189"/>
        <v>2.277678343134748</v>
      </c>
      <c r="EZ197" s="57">
        <f t="shared" si="190"/>
        <v>-0.92986908896607001</v>
      </c>
      <c r="FA197" s="57">
        <f t="shared" si="191"/>
        <v>-0.99879744008030136</v>
      </c>
      <c r="FB197" s="57">
        <f t="shared" si="192"/>
        <v>29.80251826166046</v>
      </c>
      <c r="FC197" s="57">
        <f t="shared" si="193"/>
        <v>49.865939704939066</v>
      </c>
    </row>
    <row r="198" spans="1:159">
      <c r="A198" s="19">
        <v>4122503</v>
      </c>
      <c r="B198" s="20" t="s">
        <v>465</v>
      </c>
      <c r="C198" s="21">
        <v>1</v>
      </c>
      <c r="D198" s="21">
        <v>0</v>
      </c>
      <c r="E198" s="21">
        <v>0</v>
      </c>
      <c r="F198" s="21">
        <v>0</v>
      </c>
      <c r="G198" s="21">
        <v>13635</v>
      </c>
      <c r="H198" s="22">
        <v>11537</v>
      </c>
      <c r="I198" s="22">
        <f t="shared" si="152"/>
        <v>6829</v>
      </c>
      <c r="J198" s="22">
        <f t="shared" si="152"/>
        <v>7120</v>
      </c>
      <c r="K198" s="23">
        <f t="shared" si="153"/>
        <v>0.50084341767510088</v>
      </c>
      <c r="L198" s="23">
        <f t="shared" si="153"/>
        <v>0.61714483834619049</v>
      </c>
      <c r="M198" s="22">
        <v>6806</v>
      </c>
      <c r="N198" s="22">
        <v>4417</v>
      </c>
      <c r="O198" s="22">
        <v>47762</v>
      </c>
      <c r="P198" s="22">
        <v>138714</v>
      </c>
      <c r="Q198" s="22">
        <v>19822</v>
      </c>
      <c r="R198" s="22">
        <v>39304</v>
      </c>
      <c r="S198" s="24">
        <v>1929943.0393081498</v>
      </c>
      <c r="T198" s="24">
        <v>5731194.2744245967</v>
      </c>
      <c r="U198" s="24">
        <v>1329740.4949951093</v>
      </c>
      <c r="V198" s="24">
        <v>4116593.4443157236</v>
      </c>
      <c r="W198" s="24">
        <v>600202.54431303928</v>
      </c>
      <c r="X198" s="24">
        <v>1614600.8301088577</v>
      </c>
      <c r="Y198" s="24">
        <v>333.03948527386734</v>
      </c>
      <c r="Z198" s="24">
        <v>824.52575046038885</v>
      </c>
      <c r="AA198" s="24">
        <v>716.37427447570678</v>
      </c>
      <c r="AB198" s="24">
        <v>1525.535489007586</v>
      </c>
      <c r="AC198" s="25">
        <v>2.1510190417409905</v>
      </c>
      <c r="AD198" s="25">
        <v>1.8501975082716042</v>
      </c>
      <c r="AE198" s="23">
        <f t="shared" si="154"/>
        <v>0.86014929313414745</v>
      </c>
      <c r="AF198" s="25">
        <v>1.713841646472001</v>
      </c>
      <c r="AG198" s="25">
        <v>1.6037816068125592</v>
      </c>
      <c r="AH198" s="23">
        <f t="shared" si="155"/>
        <v>0.93578167511216459</v>
      </c>
      <c r="AI198" s="26">
        <f t="shared" si="148"/>
        <v>0.11498766767480273</v>
      </c>
      <c r="AJ198" s="26">
        <f t="shared" si="149"/>
        <v>0.11963665565458781</v>
      </c>
      <c r="AK198" s="26">
        <f t="shared" si="194"/>
        <v>0.11250963036061945</v>
      </c>
      <c r="AL198" s="26">
        <f t="shared" si="195"/>
        <v>7.0850707461292073E-2</v>
      </c>
      <c r="AM198" s="26">
        <f t="shared" si="150"/>
        <v>-1.6569269677051413E-2</v>
      </c>
      <c r="AN198" s="26">
        <f t="shared" si="151"/>
        <v>-4.2313103058205459E-2</v>
      </c>
      <c r="AO198" s="23">
        <v>714.5</v>
      </c>
      <c r="AP198" s="23">
        <v>742.1</v>
      </c>
      <c r="AQ198" s="22">
        <v>21455</v>
      </c>
      <c r="AR198" s="22">
        <v>72088.333333333328</v>
      </c>
      <c r="AS198" s="22">
        <v>195.66666666666666</v>
      </c>
      <c r="AT198" s="22">
        <v>0</v>
      </c>
      <c r="AU198" s="22">
        <v>9.3333333333333339</v>
      </c>
      <c r="AV198" s="22">
        <v>15</v>
      </c>
      <c r="AW198" s="22">
        <v>241.33333333333334</v>
      </c>
      <c r="AX198" s="22">
        <v>59.333333333333336</v>
      </c>
      <c r="AY198" s="22">
        <v>203</v>
      </c>
      <c r="AZ198" s="22">
        <v>6</v>
      </c>
      <c r="BA198" s="22">
        <v>0</v>
      </c>
      <c r="BB198" s="22">
        <v>1041.3333333333333</v>
      </c>
      <c r="BC198" s="22">
        <v>3.3333333333333335</v>
      </c>
      <c r="BD198" s="22">
        <v>67</v>
      </c>
      <c r="BE198" s="22">
        <v>0</v>
      </c>
      <c r="BF198" s="22">
        <v>0</v>
      </c>
      <c r="BG198" s="22">
        <v>547.66666666666663</v>
      </c>
      <c r="BH198" s="22">
        <v>4485.666666666667</v>
      </c>
      <c r="BI198" s="22">
        <v>56.333333333333336</v>
      </c>
      <c r="BJ198" s="22">
        <v>241.33333333333334</v>
      </c>
      <c r="BK198" s="22">
        <v>1052.6666666666667</v>
      </c>
      <c r="BL198" s="22">
        <v>505</v>
      </c>
      <c r="BM198" s="22">
        <v>4247.666666666667</v>
      </c>
      <c r="BN198" s="22">
        <v>10070</v>
      </c>
      <c r="BO198" s="22">
        <v>12934</v>
      </c>
      <c r="BP198" s="22">
        <v>43864</v>
      </c>
      <c r="BQ198" s="22">
        <v>0</v>
      </c>
      <c r="BR198" s="22">
        <v>0</v>
      </c>
      <c r="BS198" s="22">
        <v>1796</v>
      </c>
      <c r="BT198" s="22">
        <v>10636.666666666666</v>
      </c>
      <c r="BU198" s="22">
        <v>343.33333333333331</v>
      </c>
      <c r="BV198" s="22">
        <v>555</v>
      </c>
      <c r="BW198" s="22">
        <v>7.333333333333333</v>
      </c>
      <c r="BX198" s="22">
        <v>14</v>
      </c>
      <c r="BY198" s="22">
        <v>119.33333333333333</v>
      </c>
      <c r="BZ198" s="22">
        <v>303</v>
      </c>
      <c r="CA198" s="22">
        <v>104</v>
      </c>
      <c r="CB198" s="22">
        <v>0</v>
      </c>
      <c r="CC198" s="22">
        <v>0</v>
      </c>
      <c r="CD198" s="22">
        <v>158.66666666666666</v>
      </c>
      <c r="CE198" s="22">
        <v>0</v>
      </c>
      <c r="CF198" s="22">
        <v>0</v>
      </c>
      <c r="CG198" s="22">
        <v>31</v>
      </c>
      <c r="CH198" s="22">
        <v>24</v>
      </c>
      <c r="CI198" s="22">
        <v>9.6666666666666661</v>
      </c>
      <c r="CJ198" s="22">
        <v>0</v>
      </c>
      <c r="CK198" s="22">
        <v>11</v>
      </c>
      <c r="CL198" s="22">
        <v>0</v>
      </c>
      <c r="CM198" s="22">
        <v>283</v>
      </c>
      <c r="CN198" s="22">
        <v>1424.6666666666667</v>
      </c>
      <c r="CO198" s="22">
        <v>5.333333333333333</v>
      </c>
      <c r="CP198" s="22">
        <v>172</v>
      </c>
      <c r="CQ198" s="22">
        <v>37.666666666666664</v>
      </c>
      <c r="CR198" s="22">
        <v>134</v>
      </c>
      <c r="CS198" s="22">
        <v>237.33333333333334</v>
      </c>
      <c r="CT198" s="22">
        <v>1118.6666666666667</v>
      </c>
      <c r="CU198" s="22">
        <v>873.66666666666663</v>
      </c>
      <c r="CV198" s="22">
        <v>0</v>
      </c>
      <c r="CW198" s="22">
        <v>751.66666666666663</v>
      </c>
      <c r="CX198" s="22">
        <v>2831.3333333333335</v>
      </c>
      <c r="CY198" s="22">
        <v>30</v>
      </c>
      <c r="CZ198" s="22">
        <v>181</v>
      </c>
      <c r="DA198" s="22">
        <v>3.3333333333333335</v>
      </c>
      <c r="DB198" s="22">
        <v>0</v>
      </c>
      <c r="DC198" s="22">
        <v>0</v>
      </c>
      <c r="DD198" s="22">
        <v>7.333333333333333</v>
      </c>
      <c r="DE198" s="22">
        <v>44949</v>
      </c>
      <c r="DF198" s="22">
        <v>3188.3333333333335</v>
      </c>
      <c r="DG198" s="22">
        <v>2017</v>
      </c>
      <c r="DH198" s="22">
        <v>42843.666666666664</v>
      </c>
      <c r="DI198" s="22">
        <v>12060.666666666666</v>
      </c>
      <c r="DJ198" s="22">
        <v>1056.6666666666667</v>
      </c>
      <c r="DK198" s="22">
        <v>32243.333333333332</v>
      </c>
      <c r="DL198" s="22">
        <v>5843.333333333333</v>
      </c>
      <c r="DM198" s="22">
        <v>28166.666666666668</v>
      </c>
      <c r="DN198" s="22">
        <v>432179.66666666669</v>
      </c>
      <c r="DO198" s="22">
        <v>2763.3333333333335</v>
      </c>
      <c r="DP198" s="27">
        <v>24450</v>
      </c>
      <c r="DQ198" s="57">
        <f t="shared" si="147"/>
        <v>2.3599782490483956</v>
      </c>
      <c r="DR198" s="57">
        <f t="shared" si="156"/>
        <v>-1</v>
      </c>
      <c r="DS198" s="57">
        <f t="shared" si="157"/>
        <v>0.60714285714285698</v>
      </c>
      <c r="DT198" s="57">
        <f t="shared" si="158"/>
        <v>-0.7541436464088398</v>
      </c>
      <c r="DU198" s="57">
        <f t="shared" si="159"/>
        <v>-0.97044334975369462</v>
      </c>
      <c r="DV198" s="57" t="str">
        <f t="shared" si="160"/>
        <v xml:space="preserve"> </v>
      </c>
      <c r="DW198" s="57">
        <f t="shared" si="161"/>
        <v>19.099999999999998</v>
      </c>
      <c r="DX198" s="57" t="str">
        <f t="shared" si="162"/>
        <v xml:space="preserve"> </v>
      </c>
      <c r="DY198" s="57">
        <f t="shared" si="163"/>
        <v>7.190505173463178</v>
      </c>
      <c r="DZ198" s="57">
        <f t="shared" si="164"/>
        <v>3.2840236686390529</v>
      </c>
      <c r="EA198" s="57">
        <f t="shared" si="165"/>
        <v>-0.52026599113362892</v>
      </c>
      <c r="EB198" s="57">
        <f t="shared" si="166"/>
        <v>1.3707133328101699</v>
      </c>
      <c r="EC198" s="57">
        <f t="shared" si="167"/>
        <v>2.3913715787845988</v>
      </c>
      <c r="ED198" s="57" t="str">
        <f t="shared" si="168"/>
        <v xml:space="preserve"> </v>
      </c>
      <c r="EE198" s="57">
        <f t="shared" si="169"/>
        <v>4.9224201930215292</v>
      </c>
      <c r="EF198" s="57">
        <f t="shared" si="170"/>
        <v>0.61650485436893221</v>
      </c>
      <c r="EG198" s="57">
        <f t="shared" si="171"/>
        <v>0.90909090909090917</v>
      </c>
      <c r="EH198" s="57">
        <f t="shared" si="172"/>
        <v>1.5391061452513966</v>
      </c>
      <c r="EI198" s="57">
        <f t="shared" si="173"/>
        <v>-1</v>
      </c>
      <c r="EJ198" s="57" t="str">
        <f t="shared" si="174"/>
        <v xml:space="preserve"> </v>
      </c>
      <c r="EK198" s="57" t="str">
        <f t="shared" si="175"/>
        <v xml:space="preserve"> </v>
      </c>
      <c r="EL198" s="57">
        <f t="shared" si="176"/>
        <v>-0.22580645161290325</v>
      </c>
      <c r="EM198" s="57">
        <f t="shared" si="177"/>
        <v>-1</v>
      </c>
      <c r="EN198" s="57">
        <f t="shared" si="178"/>
        <v>-1</v>
      </c>
      <c r="EO198" s="57">
        <f t="shared" si="179"/>
        <v>4.0341578327444054</v>
      </c>
      <c r="EP198" s="57">
        <f t="shared" si="180"/>
        <v>31.25</v>
      </c>
      <c r="EQ198" s="57">
        <f t="shared" si="181"/>
        <v>2.5575221238938055</v>
      </c>
      <c r="ER198" s="57">
        <f t="shared" si="182"/>
        <v>3.713483146067416</v>
      </c>
      <c r="ES198" s="57">
        <f t="shared" si="183"/>
        <v>-1</v>
      </c>
      <c r="ET198" s="57">
        <f t="shared" si="184"/>
        <v>2.7667405764966744</v>
      </c>
      <c r="EU198" s="57">
        <f t="shared" si="185"/>
        <v>5.0333333333333332</v>
      </c>
      <c r="EV198" s="57">
        <f t="shared" si="186"/>
        <v>-1</v>
      </c>
      <c r="EW198" s="57" t="str">
        <f t="shared" si="187"/>
        <v xml:space="preserve"> </v>
      </c>
      <c r="EX198" s="57">
        <f t="shared" si="188"/>
        <v>-0.92906775827419219</v>
      </c>
      <c r="EY198" s="57">
        <f t="shared" si="189"/>
        <v>20.241282432655758</v>
      </c>
      <c r="EZ198" s="57">
        <f t="shared" si="190"/>
        <v>-0.91238737493781441</v>
      </c>
      <c r="FA198" s="57">
        <f t="shared" si="191"/>
        <v>-0.81877390675074957</v>
      </c>
      <c r="FB198" s="57">
        <f t="shared" si="192"/>
        <v>14.343656804733728</v>
      </c>
      <c r="FC198" s="57">
        <f t="shared" si="193"/>
        <v>7.8480096501809395</v>
      </c>
    </row>
    <row r="199" spans="1:159">
      <c r="A199" s="19">
        <v>4122602</v>
      </c>
      <c r="B199" s="20" t="s">
        <v>466</v>
      </c>
      <c r="C199" s="21">
        <v>1</v>
      </c>
      <c r="D199" s="21">
        <v>0</v>
      </c>
      <c r="E199" s="21">
        <v>0</v>
      </c>
      <c r="F199" s="21">
        <v>0</v>
      </c>
      <c r="G199" s="21">
        <v>8515</v>
      </c>
      <c r="H199" s="22">
        <v>8996</v>
      </c>
      <c r="I199" s="22">
        <f t="shared" si="152"/>
        <v>5820</v>
      </c>
      <c r="J199" s="22">
        <f t="shared" si="152"/>
        <v>7196</v>
      </c>
      <c r="K199" s="23">
        <f t="shared" si="153"/>
        <v>0.68349970640046975</v>
      </c>
      <c r="L199" s="23">
        <f t="shared" si="153"/>
        <v>0.79991107158737218</v>
      </c>
      <c r="M199" s="22">
        <v>2695</v>
      </c>
      <c r="N199" s="22">
        <v>1800</v>
      </c>
      <c r="O199" s="22">
        <v>41552</v>
      </c>
      <c r="P199" s="22">
        <v>162600</v>
      </c>
      <c r="Q199" s="22">
        <v>10836</v>
      </c>
      <c r="R199" s="22">
        <v>42093</v>
      </c>
      <c r="S199" s="24">
        <v>1842337.194657356</v>
      </c>
      <c r="T199" s="24">
        <v>6461389.4678686513</v>
      </c>
      <c r="U199" s="24">
        <v>1485355.6262235977</v>
      </c>
      <c r="V199" s="24">
        <v>5345532.3793856259</v>
      </c>
      <c r="W199" s="24">
        <v>356981.56843376032</v>
      </c>
      <c r="X199" s="24">
        <v>1115857.0884830251</v>
      </c>
      <c r="Y199" s="24">
        <v>400.07463624385457</v>
      </c>
      <c r="Z199" s="24">
        <v>1060.0783444973924</v>
      </c>
      <c r="AA199" s="24">
        <v>723.76587144320513</v>
      </c>
      <c r="AB199" s="24">
        <v>1758.4915189688454</v>
      </c>
      <c r="AC199" s="25">
        <v>1.8090771218049759</v>
      </c>
      <c r="AD199" s="25">
        <v>1.6588316590908068</v>
      </c>
      <c r="AE199" s="23">
        <f t="shared" si="154"/>
        <v>0.91694911128815537</v>
      </c>
      <c r="AF199" s="25">
        <v>0.99728648024782796</v>
      </c>
      <c r="AG199" s="25">
        <v>1.0944635401463687</v>
      </c>
      <c r="AH199" s="23">
        <f t="shared" si="155"/>
        <v>1.0974414692500314</v>
      </c>
      <c r="AI199" s="26">
        <f t="shared" si="148"/>
        <v>0.13369356083911343</v>
      </c>
      <c r="AJ199" s="26">
        <f t="shared" si="149"/>
        <v>0.13662198449327589</v>
      </c>
      <c r="AK199" s="26">
        <f t="shared" si="194"/>
        <v>0.14618009192117931</v>
      </c>
      <c r="AL199" s="26">
        <f t="shared" si="195"/>
        <v>0.1453391032300364</v>
      </c>
      <c r="AM199" s="26">
        <f t="shared" si="150"/>
        <v>5.5101975991049823E-3</v>
      </c>
      <c r="AN199" s="26">
        <f t="shared" si="151"/>
        <v>-3.9557491093406005E-2</v>
      </c>
      <c r="AO199" s="23">
        <v>556</v>
      </c>
      <c r="AP199" s="23">
        <v>556.1</v>
      </c>
      <c r="AQ199" s="22">
        <v>11734</v>
      </c>
      <c r="AR199" s="22">
        <v>51792.333333333336</v>
      </c>
      <c r="AS199" s="22">
        <v>31.333333333333332</v>
      </c>
      <c r="AT199" s="22">
        <v>0</v>
      </c>
      <c r="AU199" s="22">
        <v>0</v>
      </c>
      <c r="AV199" s="22">
        <v>0</v>
      </c>
      <c r="AW199" s="22">
        <v>40</v>
      </c>
      <c r="AX199" s="22">
        <v>9.6666666666666661</v>
      </c>
      <c r="AY199" s="22">
        <v>5</v>
      </c>
      <c r="AZ199" s="22">
        <v>27.666666666666668</v>
      </c>
      <c r="BA199" s="22">
        <v>0</v>
      </c>
      <c r="BB199" s="22">
        <v>0</v>
      </c>
      <c r="BC199" s="22">
        <v>9200.6666666666661</v>
      </c>
      <c r="BD199" s="22">
        <v>47208.666666666664</v>
      </c>
      <c r="BE199" s="22">
        <v>0</v>
      </c>
      <c r="BF199" s="22">
        <v>0</v>
      </c>
      <c r="BG199" s="22">
        <v>52</v>
      </c>
      <c r="BH199" s="22">
        <v>14.333333333333334</v>
      </c>
      <c r="BI199" s="22">
        <v>0</v>
      </c>
      <c r="BJ199" s="22">
        <v>0</v>
      </c>
      <c r="BK199" s="22">
        <v>1219</v>
      </c>
      <c r="BL199" s="22">
        <v>3971.3333333333335</v>
      </c>
      <c r="BM199" s="22">
        <v>902</v>
      </c>
      <c r="BN199" s="22">
        <v>297.66666666666669</v>
      </c>
      <c r="BO199" s="22">
        <v>198.66666666666666</v>
      </c>
      <c r="BP199" s="22">
        <v>254.33333333333334</v>
      </c>
      <c r="BQ199" s="22">
        <v>8</v>
      </c>
      <c r="BR199" s="22">
        <v>0</v>
      </c>
      <c r="BS199" s="22">
        <v>14.666666666666666</v>
      </c>
      <c r="BT199" s="22">
        <v>0</v>
      </c>
      <c r="BU199" s="22">
        <v>2087.3333333333335</v>
      </c>
      <c r="BV199" s="22">
        <v>2228.3333333333335</v>
      </c>
      <c r="BW199" s="22">
        <v>20.333333333333332</v>
      </c>
      <c r="BX199" s="22">
        <v>1.6666666666666667</v>
      </c>
      <c r="BY199" s="22">
        <v>1686.6666666666667</v>
      </c>
      <c r="BZ199" s="22">
        <v>609.66666666666663</v>
      </c>
      <c r="CA199" s="22">
        <v>0</v>
      </c>
      <c r="CB199" s="22">
        <v>0</v>
      </c>
      <c r="CC199" s="22">
        <v>293.33333333333331</v>
      </c>
      <c r="CD199" s="22">
        <v>1372</v>
      </c>
      <c r="CE199" s="22">
        <v>0</v>
      </c>
      <c r="CF199" s="22">
        <v>0</v>
      </c>
      <c r="CG199" s="22">
        <v>0</v>
      </c>
      <c r="CH199" s="22">
        <v>0</v>
      </c>
      <c r="CI199" s="22">
        <v>11</v>
      </c>
      <c r="CJ199" s="22">
        <v>0</v>
      </c>
      <c r="CK199" s="22">
        <v>26.666666666666668</v>
      </c>
      <c r="CL199" s="22">
        <v>82</v>
      </c>
      <c r="CM199" s="22">
        <v>154.66666666666666</v>
      </c>
      <c r="CN199" s="22">
        <v>545.66666666666663</v>
      </c>
      <c r="CO199" s="22">
        <v>63</v>
      </c>
      <c r="CP199" s="22">
        <v>341.33333333333331</v>
      </c>
      <c r="CQ199" s="22">
        <v>0</v>
      </c>
      <c r="CR199" s="22">
        <v>0</v>
      </c>
      <c r="CS199" s="22">
        <v>34.333333333333336</v>
      </c>
      <c r="CT199" s="22">
        <v>150</v>
      </c>
      <c r="CU199" s="22">
        <v>1723</v>
      </c>
      <c r="CV199" s="22">
        <v>1</v>
      </c>
      <c r="CW199" s="22">
        <v>977</v>
      </c>
      <c r="CX199" s="22">
        <v>2342.3333333333335</v>
      </c>
      <c r="CY199" s="22">
        <v>1</v>
      </c>
      <c r="CZ199" s="22">
        <v>5.666666666666667</v>
      </c>
      <c r="DA199" s="22">
        <v>5.333333333333333</v>
      </c>
      <c r="DB199" s="22">
        <v>0</v>
      </c>
      <c r="DC199" s="22">
        <v>0</v>
      </c>
      <c r="DD199" s="22">
        <v>3</v>
      </c>
      <c r="DE199" s="22">
        <v>43454.666666666664</v>
      </c>
      <c r="DF199" s="22">
        <v>2939.3333333333335</v>
      </c>
      <c r="DG199" s="22">
        <v>340</v>
      </c>
      <c r="DH199" s="22">
        <v>31855.333333333332</v>
      </c>
      <c r="DI199" s="22">
        <v>1910</v>
      </c>
      <c r="DJ199" s="22">
        <v>398.66666666666669</v>
      </c>
      <c r="DK199" s="22">
        <v>623433.33333333337</v>
      </c>
      <c r="DL199" s="22">
        <v>2380</v>
      </c>
      <c r="DM199" s="22">
        <v>830</v>
      </c>
      <c r="DN199" s="22">
        <v>786948</v>
      </c>
      <c r="DO199" s="22">
        <v>3633.3333333333335</v>
      </c>
      <c r="DP199" s="27">
        <v>1866.6666666666667</v>
      </c>
      <c r="DQ199" s="57">
        <f t="shared" si="147"/>
        <v>3.4138685301971483</v>
      </c>
      <c r="DR199" s="57">
        <f t="shared" si="156"/>
        <v>-1</v>
      </c>
      <c r="DS199" s="57" t="str">
        <f t="shared" si="157"/>
        <v xml:space="preserve"> </v>
      </c>
      <c r="DT199" s="57">
        <f t="shared" si="158"/>
        <v>-0.7583333333333333</v>
      </c>
      <c r="DU199" s="57">
        <f t="shared" si="159"/>
        <v>4.5333333333333332</v>
      </c>
      <c r="DV199" s="57" t="str">
        <f t="shared" si="160"/>
        <v xml:space="preserve"> </v>
      </c>
      <c r="DW199" s="57">
        <f t="shared" si="161"/>
        <v>4.1310049996377076</v>
      </c>
      <c r="DX199" s="57" t="str">
        <f t="shared" si="162"/>
        <v xml:space="preserve"> </v>
      </c>
      <c r="DY199" s="57">
        <f t="shared" si="163"/>
        <v>-0.72435897435897434</v>
      </c>
      <c r="DZ199" s="57" t="str">
        <f t="shared" si="164"/>
        <v xml:space="preserve"> </v>
      </c>
      <c r="EA199" s="57">
        <f t="shared" si="165"/>
        <v>2.257861635220126</v>
      </c>
      <c r="EB199" s="57">
        <f t="shared" si="166"/>
        <v>-0.6699926090169992</v>
      </c>
      <c r="EC199" s="57">
        <f t="shared" si="167"/>
        <v>0.28020134228187921</v>
      </c>
      <c r="ED199" s="57">
        <f t="shared" si="168"/>
        <v>-1</v>
      </c>
      <c r="EE199" s="57">
        <f t="shared" si="169"/>
        <v>-1</v>
      </c>
      <c r="EF199" s="57">
        <f t="shared" si="170"/>
        <v>6.7550303417438506E-2</v>
      </c>
      <c r="EG199" s="57">
        <f t="shared" si="171"/>
        <v>-0.91803278688524592</v>
      </c>
      <c r="EH199" s="57">
        <f t="shared" si="172"/>
        <v>-0.6385375494071146</v>
      </c>
      <c r="EI199" s="57" t="str">
        <f t="shared" si="173"/>
        <v xml:space="preserve"> </v>
      </c>
      <c r="EJ199" s="57">
        <f t="shared" si="174"/>
        <v>3.6772727272727277</v>
      </c>
      <c r="EK199" s="57" t="str">
        <f t="shared" si="175"/>
        <v xml:space="preserve"> </v>
      </c>
      <c r="EL199" s="57" t="str">
        <f t="shared" si="176"/>
        <v xml:space="preserve"> </v>
      </c>
      <c r="EM199" s="57">
        <f t="shared" si="177"/>
        <v>-1</v>
      </c>
      <c r="EN199" s="57">
        <f t="shared" si="178"/>
        <v>2.0749999999999997</v>
      </c>
      <c r="EO199" s="57">
        <f t="shared" si="179"/>
        <v>2.5280172413793105</v>
      </c>
      <c r="EP199" s="57">
        <f t="shared" si="180"/>
        <v>4.4179894179894177</v>
      </c>
      <c r="EQ199" s="57" t="str">
        <f t="shared" si="181"/>
        <v xml:space="preserve"> </v>
      </c>
      <c r="ER199" s="57">
        <f t="shared" si="182"/>
        <v>3.3689320388349513</v>
      </c>
      <c r="ES199" s="57">
        <f t="shared" si="183"/>
        <v>-0.99941961694718517</v>
      </c>
      <c r="ET199" s="57">
        <f t="shared" si="184"/>
        <v>1.3974752644148758</v>
      </c>
      <c r="EU199" s="57">
        <f t="shared" si="185"/>
        <v>4.666666666666667</v>
      </c>
      <c r="EV199" s="57">
        <f t="shared" si="186"/>
        <v>-1</v>
      </c>
      <c r="EW199" s="57" t="str">
        <f t="shared" si="187"/>
        <v xml:space="preserve"> </v>
      </c>
      <c r="EX199" s="57">
        <f t="shared" si="188"/>
        <v>-0.93235862661470958</v>
      </c>
      <c r="EY199" s="57">
        <f t="shared" si="189"/>
        <v>92.692156862745094</v>
      </c>
      <c r="EZ199" s="57">
        <f t="shared" si="190"/>
        <v>-0.79127399650959862</v>
      </c>
      <c r="FA199" s="57">
        <f t="shared" si="191"/>
        <v>-0.99618243062610279</v>
      </c>
      <c r="FB199" s="57">
        <f t="shared" si="192"/>
        <v>947.13012048192775</v>
      </c>
      <c r="FC199" s="57">
        <f t="shared" si="193"/>
        <v>-0.48623853211009171</v>
      </c>
    </row>
    <row r="200" spans="1:159">
      <c r="A200" s="19">
        <v>4122701</v>
      </c>
      <c r="B200" s="20" t="s">
        <v>467</v>
      </c>
      <c r="C200" s="21">
        <v>1</v>
      </c>
      <c r="D200" s="21">
        <v>0</v>
      </c>
      <c r="E200" s="21">
        <v>0</v>
      </c>
      <c r="F200" s="21">
        <v>0</v>
      </c>
      <c r="G200" s="21">
        <v>5417</v>
      </c>
      <c r="H200" s="22">
        <v>6096</v>
      </c>
      <c r="I200" s="22">
        <f t="shared" si="152"/>
        <v>4040</v>
      </c>
      <c r="J200" s="22">
        <f t="shared" si="152"/>
        <v>5097</v>
      </c>
      <c r="K200" s="23">
        <f t="shared" si="153"/>
        <v>0.74580025844563413</v>
      </c>
      <c r="L200" s="23">
        <f t="shared" si="153"/>
        <v>0.83612204724409445</v>
      </c>
      <c r="M200" s="22">
        <v>1377</v>
      </c>
      <c r="N200" s="22">
        <v>999</v>
      </c>
      <c r="O200" s="22">
        <v>25947</v>
      </c>
      <c r="P200" s="22">
        <v>107204</v>
      </c>
      <c r="Q200" s="22">
        <v>8623</v>
      </c>
      <c r="R200" s="22">
        <v>19505</v>
      </c>
      <c r="S200" s="24">
        <v>1174346.8219007112</v>
      </c>
      <c r="T200" s="24">
        <v>4021055.1497805309</v>
      </c>
      <c r="U200" s="24">
        <v>941528.40363129892</v>
      </c>
      <c r="V200" s="24">
        <v>3431027.4952730448</v>
      </c>
      <c r="W200" s="24">
        <v>232818.41826940971</v>
      </c>
      <c r="X200" s="24">
        <v>590027.65450748405</v>
      </c>
      <c r="Y200" s="24">
        <v>402.01291273477636</v>
      </c>
      <c r="Z200" s="24">
        <v>982.17517986426924</v>
      </c>
      <c r="AA200" s="24">
        <v>781.69274378264538</v>
      </c>
      <c r="AB200" s="24">
        <v>1360.8656990750119</v>
      </c>
      <c r="AC200" s="25">
        <v>1.9444468548659746</v>
      </c>
      <c r="AD200" s="25">
        <v>1.3855631123391607</v>
      </c>
      <c r="AE200" s="23">
        <f t="shared" si="154"/>
        <v>0.71257443157769607</v>
      </c>
      <c r="AF200" s="25">
        <v>1.3991730720051969</v>
      </c>
      <c r="AG200" s="25">
        <v>1.0872955772184563</v>
      </c>
      <c r="AH200" s="23">
        <f t="shared" si="155"/>
        <v>0.77709870134951953</v>
      </c>
      <c r="AI200" s="26">
        <f t="shared" si="148"/>
        <v>0.13097854232262529</v>
      </c>
      <c r="AJ200" s="26">
        <f t="shared" si="149"/>
        <v>0.13804406232769995</v>
      </c>
      <c r="AK200" s="26">
        <f t="shared" si="194"/>
        <v>0.15242423788876658</v>
      </c>
      <c r="AL200" s="26">
        <f t="shared" si="195"/>
        <v>8.5047515475859869E-2</v>
      </c>
      <c r="AM200" s="26">
        <f t="shared" si="150"/>
        <v>1.1879068475337817E-2</v>
      </c>
      <c r="AN200" s="26">
        <f t="shared" si="151"/>
        <v>-3.1581327218116684E-2</v>
      </c>
      <c r="AO200" s="23">
        <v>190.4</v>
      </c>
      <c r="AP200" s="23">
        <v>190.3</v>
      </c>
      <c r="AQ200" s="22">
        <v>7490.333333333333</v>
      </c>
      <c r="AR200" s="22">
        <v>19661</v>
      </c>
      <c r="AS200" s="22">
        <v>0</v>
      </c>
      <c r="AT200" s="22">
        <v>0</v>
      </c>
      <c r="AU200" s="22">
        <v>0</v>
      </c>
      <c r="AV200" s="22">
        <v>4</v>
      </c>
      <c r="AW200" s="22">
        <v>156.33333333333334</v>
      </c>
      <c r="AX200" s="22">
        <v>153.66666666666666</v>
      </c>
      <c r="AY200" s="22">
        <v>0</v>
      </c>
      <c r="AZ200" s="22">
        <v>0</v>
      </c>
      <c r="BA200" s="22">
        <v>0</v>
      </c>
      <c r="BB200" s="22">
        <v>0</v>
      </c>
      <c r="BC200" s="22">
        <v>148.33333333333334</v>
      </c>
      <c r="BD200" s="22">
        <v>567</v>
      </c>
      <c r="BE200" s="22">
        <v>0</v>
      </c>
      <c r="BF200" s="22">
        <v>0</v>
      </c>
      <c r="BG200" s="22">
        <v>63.333333333333336</v>
      </c>
      <c r="BH200" s="22">
        <v>167.66666666666666</v>
      </c>
      <c r="BI200" s="22">
        <v>0</v>
      </c>
      <c r="BJ200" s="22">
        <v>0</v>
      </c>
      <c r="BK200" s="22">
        <v>47.333333333333336</v>
      </c>
      <c r="BL200" s="22">
        <v>38</v>
      </c>
      <c r="BM200" s="22">
        <v>1575</v>
      </c>
      <c r="BN200" s="22">
        <v>3636.3333333333335</v>
      </c>
      <c r="BO200" s="22">
        <v>4324.333333333333</v>
      </c>
      <c r="BP200" s="22">
        <v>10429.666666666666</v>
      </c>
      <c r="BQ200" s="22">
        <v>16.333333333333332</v>
      </c>
      <c r="BR200" s="22">
        <v>0</v>
      </c>
      <c r="BS200" s="22">
        <v>1144.3333333333333</v>
      </c>
      <c r="BT200" s="22">
        <v>4650</v>
      </c>
      <c r="BU200" s="22">
        <v>1223.3333333333333</v>
      </c>
      <c r="BV200" s="22">
        <v>1424.3333333333333</v>
      </c>
      <c r="BW200" s="22">
        <v>0</v>
      </c>
      <c r="BX200" s="22">
        <v>0</v>
      </c>
      <c r="BY200" s="22">
        <v>853</v>
      </c>
      <c r="BZ200" s="22">
        <v>1044.3333333333333</v>
      </c>
      <c r="CA200" s="22">
        <v>0</v>
      </c>
      <c r="CB200" s="22">
        <v>0</v>
      </c>
      <c r="CC200" s="22">
        <v>345.66666666666669</v>
      </c>
      <c r="CD200" s="22">
        <v>357.33333333333331</v>
      </c>
      <c r="CE200" s="22">
        <v>0</v>
      </c>
      <c r="CF200" s="22">
        <v>0</v>
      </c>
      <c r="CG200" s="22">
        <v>0</v>
      </c>
      <c r="CH200" s="22">
        <v>0</v>
      </c>
      <c r="CI200" s="22">
        <v>3</v>
      </c>
      <c r="CJ200" s="22">
        <v>2</v>
      </c>
      <c r="CK200" s="22">
        <v>0</v>
      </c>
      <c r="CL200" s="22">
        <v>0</v>
      </c>
      <c r="CM200" s="22">
        <v>42.666666666666664</v>
      </c>
      <c r="CN200" s="22">
        <v>612.66666666666663</v>
      </c>
      <c r="CO200" s="22">
        <v>22.666666666666668</v>
      </c>
      <c r="CP200" s="22">
        <v>596.66666666666663</v>
      </c>
      <c r="CQ200" s="22">
        <v>0</v>
      </c>
      <c r="CR200" s="22">
        <v>0</v>
      </c>
      <c r="CS200" s="22">
        <v>20</v>
      </c>
      <c r="CT200" s="22">
        <v>14</v>
      </c>
      <c r="CU200" s="22">
        <v>4053.6666666666665</v>
      </c>
      <c r="CV200" s="22">
        <v>0</v>
      </c>
      <c r="CW200" s="22">
        <v>548.33333333333337</v>
      </c>
      <c r="CX200" s="22">
        <v>1045.3333333333333</v>
      </c>
      <c r="CY200" s="22">
        <v>3470</v>
      </c>
      <c r="CZ200" s="22">
        <v>4602</v>
      </c>
      <c r="DA200" s="22">
        <v>2.3333333333333335</v>
      </c>
      <c r="DB200" s="22">
        <v>0</v>
      </c>
      <c r="DC200" s="22">
        <v>2</v>
      </c>
      <c r="DD200" s="22">
        <v>14.333333333333334</v>
      </c>
      <c r="DE200" s="22">
        <v>15987.333333333334</v>
      </c>
      <c r="DF200" s="22">
        <v>5737.333333333333</v>
      </c>
      <c r="DG200" s="22">
        <v>443.33333333333331</v>
      </c>
      <c r="DH200" s="22">
        <v>10587</v>
      </c>
      <c r="DI200" s="22">
        <v>13547.666666666666</v>
      </c>
      <c r="DJ200" s="22">
        <v>410.33333333333331</v>
      </c>
      <c r="DK200" s="22">
        <v>698655.33333333337</v>
      </c>
      <c r="DL200" s="22">
        <v>7359.666666666667</v>
      </c>
      <c r="DM200" s="22">
        <v>310624</v>
      </c>
      <c r="DN200" s="22">
        <v>1031278.3333333334</v>
      </c>
      <c r="DO200" s="22">
        <v>1324</v>
      </c>
      <c r="DP200" s="27">
        <v>251912.66666666666</v>
      </c>
      <c r="DQ200" s="57">
        <f t="shared" si="147"/>
        <v>1.6248498064171599</v>
      </c>
      <c r="DR200" s="57" t="str">
        <f t="shared" si="156"/>
        <v xml:space="preserve"> </v>
      </c>
      <c r="DS200" s="57" t="str">
        <f t="shared" si="157"/>
        <v xml:space="preserve"> </v>
      </c>
      <c r="DT200" s="57">
        <f t="shared" si="158"/>
        <v>-1.7057569296375363E-2</v>
      </c>
      <c r="DU200" s="57" t="str">
        <f t="shared" si="159"/>
        <v xml:space="preserve"> </v>
      </c>
      <c r="DV200" s="57" t="str">
        <f t="shared" si="160"/>
        <v xml:space="preserve"> </v>
      </c>
      <c r="DW200" s="57">
        <f t="shared" si="161"/>
        <v>2.8224719101123594</v>
      </c>
      <c r="DX200" s="57" t="str">
        <f t="shared" si="162"/>
        <v xml:space="preserve"> </v>
      </c>
      <c r="DY200" s="57">
        <f t="shared" si="163"/>
        <v>1.6473684210526311</v>
      </c>
      <c r="DZ200" s="57" t="str">
        <f t="shared" si="164"/>
        <v xml:space="preserve"> </v>
      </c>
      <c r="EA200" s="57">
        <f t="shared" si="165"/>
        <v>-0.19718309859154937</v>
      </c>
      <c r="EB200" s="57">
        <f t="shared" si="166"/>
        <v>1.308783068783069</v>
      </c>
      <c r="EC200" s="57">
        <f t="shared" si="167"/>
        <v>1.4118553919679333</v>
      </c>
      <c r="ED200" s="57">
        <f t="shared" si="168"/>
        <v>-1</v>
      </c>
      <c r="EE200" s="57">
        <f t="shared" si="169"/>
        <v>3.0635013108068749</v>
      </c>
      <c r="EF200" s="57">
        <f t="shared" si="170"/>
        <v>0.16430517711171655</v>
      </c>
      <c r="EG200" s="57" t="str">
        <f t="shared" si="171"/>
        <v xml:space="preserve"> </v>
      </c>
      <c r="EH200" s="57">
        <f t="shared" si="172"/>
        <v>0.22430636967565443</v>
      </c>
      <c r="EI200" s="57" t="str">
        <f t="shared" si="173"/>
        <v xml:space="preserve"> </v>
      </c>
      <c r="EJ200" s="57">
        <f t="shared" si="174"/>
        <v>3.3751205400192719E-2</v>
      </c>
      <c r="EK200" s="57" t="str">
        <f t="shared" si="175"/>
        <v xml:space="preserve"> </v>
      </c>
      <c r="EL200" s="57" t="str">
        <f t="shared" si="176"/>
        <v xml:space="preserve"> </v>
      </c>
      <c r="EM200" s="57">
        <f t="shared" si="177"/>
        <v>-0.33333333333333337</v>
      </c>
      <c r="EN200" s="57" t="str">
        <f t="shared" si="178"/>
        <v xml:space="preserve"> </v>
      </c>
      <c r="EO200" s="57">
        <f t="shared" si="179"/>
        <v>13.359375</v>
      </c>
      <c r="EP200" s="57">
        <f t="shared" si="180"/>
        <v>25.323529411764703</v>
      </c>
      <c r="EQ200" s="57" t="str">
        <f t="shared" si="181"/>
        <v xml:space="preserve"> </v>
      </c>
      <c r="ER200" s="57">
        <f t="shared" si="182"/>
        <v>-0.30000000000000004</v>
      </c>
      <c r="ES200" s="57">
        <f t="shared" si="183"/>
        <v>-1</v>
      </c>
      <c r="ET200" s="57">
        <f t="shared" si="184"/>
        <v>0.9063829787234039</v>
      </c>
      <c r="EU200" s="57">
        <f t="shared" si="185"/>
        <v>0.32622478386167142</v>
      </c>
      <c r="EV200" s="57">
        <f t="shared" si="186"/>
        <v>-1</v>
      </c>
      <c r="EW200" s="57">
        <f t="shared" si="187"/>
        <v>6.166666666666667</v>
      </c>
      <c r="EX200" s="57">
        <f t="shared" si="188"/>
        <v>-0.64113256327926282</v>
      </c>
      <c r="EY200" s="57">
        <f t="shared" si="189"/>
        <v>22.880451127819551</v>
      </c>
      <c r="EZ200" s="57">
        <f t="shared" si="190"/>
        <v>-0.96971188150481014</v>
      </c>
      <c r="FA200" s="57">
        <f t="shared" si="191"/>
        <v>-0.98946595507751556</v>
      </c>
      <c r="FB200" s="57">
        <f t="shared" si="192"/>
        <v>2.3200214192507125</v>
      </c>
      <c r="FC200" s="57">
        <f t="shared" si="193"/>
        <v>189.26636455186303</v>
      </c>
    </row>
    <row r="201" spans="1:159">
      <c r="A201" s="19">
        <v>4122909</v>
      </c>
      <c r="B201" s="20" t="s">
        <v>468</v>
      </c>
      <c r="C201" s="21">
        <v>1</v>
      </c>
      <c r="D201" s="21">
        <v>0</v>
      </c>
      <c r="E201" s="21">
        <v>0</v>
      </c>
      <c r="F201" s="21">
        <v>0</v>
      </c>
      <c r="G201" s="21">
        <v>5549</v>
      </c>
      <c r="H201" s="22">
        <v>5178</v>
      </c>
      <c r="I201" s="22">
        <f t="shared" si="152"/>
        <v>3419</v>
      </c>
      <c r="J201" s="22">
        <f t="shared" si="152"/>
        <v>3723</v>
      </c>
      <c r="K201" s="23">
        <f t="shared" si="153"/>
        <v>0.61614705352315735</v>
      </c>
      <c r="L201" s="23">
        <f t="shared" si="153"/>
        <v>0.71900347624565464</v>
      </c>
      <c r="M201" s="22">
        <v>2130</v>
      </c>
      <c r="N201" s="22">
        <v>1455</v>
      </c>
      <c r="O201" s="22">
        <v>13822</v>
      </c>
      <c r="P201" s="22">
        <v>41954</v>
      </c>
      <c r="Q201" s="22">
        <v>2978</v>
      </c>
      <c r="R201" s="22">
        <v>17116</v>
      </c>
      <c r="S201" s="24">
        <v>847812.31070509041</v>
      </c>
      <c r="T201" s="24">
        <v>2525652.3853335013</v>
      </c>
      <c r="U201" s="24">
        <v>647783.93228588009</v>
      </c>
      <c r="V201" s="24">
        <v>1921552.9931251979</v>
      </c>
      <c r="W201" s="24">
        <v>200028.37841920988</v>
      </c>
      <c r="X201" s="24">
        <v>604099.39220830088</v>
      </c>
      <c r="Y201" s="24">
        <v>312.24737798020095</v>
      </c>
      <c r="Z201" s="24">
        <v>722.58614547939749</v>
      </c>
      <c r="AA201" s="24">
        <v>641.60311570682882</v>
      </c>
      <c r="AB201" s="24">
        <v>767.49636095030928</v>
      </c>
      <c r="AC201" s="25">
        <v>2.0547910437458077</v>
      </c>
      <c r="AD201" s="25">
        <v>1.0621520572348038</v>
      </c>
      <c r="AE201" s="23">
        <f t="shared" si="154"/>
        <v>0.51691487583016715</v>
      </c>
      <c r="AF201" s="25">
        <v>1.3233163793939742</v>
      </c>
      <c r="AG201" s="25">
        <v>0.84725179963312214</v>
      </c>
      <c r="AH201" s="23">
        <f t="shared" si="155"/>
        <v>0.64024885720913505</v>
      </c>
      <c r="AI201" s="26">
        <f t="shared" si="148"/>
        <v>0.11534027744512487</v>
      </c>
      <c r="AJ201" s="26">
        <f t="shared" si="149"/>
        <v>0.11486484082623538</v>
      </c>
      <c r="AK201" s="26">
        <f t="shared" si="194"/>
        <v>0.11742979853648206</v>
      </c>
      <c r="AL201" s="26">
        <f t="shared" si="195"/>
        <v>0.19109872138408623</v>
      </c>
      <c r="AM201" s="26">
        <f t="shared" si="150"/>
        <v>-6.8959977280454998E-3</v>
      </c>
      <c r="AN201" s="26">
        <f t="shared" si="151"/>
        <v>-3.7394499492149125E-2</v>
      </c>
      <c r="AO201" s="23">
        <v>202.8</v>
      </c>
      <c r="AP201" s="23">
        <v>200.5</v>
      </c>
      <c r="AQ201" s="22">
        <v>1947</v>
      </c>
      <c r="AR201" s="22">
        <v>14842</v>
      </c>
      <c r="AS201" s="22">
        <v>0</v>
      </c>
      <c r="AT201" s="22">
        <v>0</v>
      </c>
      <c r="AU201" s="22">
        <v>0</v>
      </c>
      <c r="AV201" s="22">
        <v>9</v>
      </c>
      <c r="AW201" s="22">
        <v>76</v>
      </c>
      <c r="AX201" s="22">
        <v>109.33333333333333</v>
      </c>
      <c r="AY201" s="22">
        <v>10</v>
      </c>
      <c r="AZ201" s="22">
        <v>0</v>
      </c>
      <c r="BA201" s="22">
        <v>0</v>
      </c>
      <c r="BB201" s="22">
        <v>0</v>
      </c>
      <c r="BC201" s="22">
        <v>32</v>
      </c>
      <c r="BD201" s="22">
        <v>158</v>
      </c>
      <c r="BE201" s="22">
        <v>6.333333333333333</v>
      </c>
      <c r="BF201" s="22">
        <v>0</v>
      </c>
      <c r="BG201" s="22">
        <v>596</v>
      </c>
      <c r="BH201" s="22">
        <v>1825</v>
      </c>
      <c r="BI201" s="22">
        <v>0</v>
      </c>
      <c r="BJ201" s="22">
        <v>0</v>
      </c>
      <c r="BK201" s="22">
        <v>184</v>
      </c>
      <c r="BL201" s="22">
        <v>528.66666666666663</v>
      </c>
      <c r="BM201" s="22">
        <v>781.33333333333337</v>
      </c>
      <c r="BN201" s="22">
        <v>6516.666666666667</v>
      </c>
      <c r="BO201" s="22">
        <v>0</v>
      </c>
      <c r="BP201" s="22">
        <v>4386.666666666667</v>
      </c>
      <c r="BQ201" s="22">
        <v>120.66666666666667</v>
      </c>
      <c r="BR201" s="22">
        <v>238.66666666666666</v>
      </c>
      <c r="BS201" s="22">
        <v>0</v>
      </c>
      <c r="BT201" s="22">
        <v>642</v>
      </c>
      <c r="BU201" s="22">
        <v>1931</v>
      </c>
      <c r="BV201" s="22">
        <v>7704</v>
      </c>
      <c r="BW201" s="22">
        <v>71.666666666666671</v>
      </c>
      <c r="BX201" s="22">
        <v>122</v>
      </c>
      <c r="BY201" s="22">
        <v>1789.6666666666667</v>
      </c>
      <c r="BZ201" s="22">
        <v>7096</v>
      </c>
      <c r="CA201" s="22">
        <v>0</v>
      </c>
      <c r="CB201" s="22">
        <v>0</v>
      </c>
      <c r="CC201" s="22">
        <v>41.666666666666664</v>
      </c>
      <c r="CD201" s="22">
        <v>194.66666666666666</v>
      </c>
      <c r="CE201" s="22">
        <v>0</v>
      </c>
      <c r="CF201" s="22">
        <v>0</v>
      </c>
      <c r="CG201" s="22">
        <v>0</v>
      </c>
      <c r="CH201" s="22">
        <v>0</v>
      </c>
      <c r="CI201" s="22">
        <v>8.3333333333333339</v>
      </c>
      <c r="CJ201" s="22">
        <v>32</v>
      </c>
      <c r="CK201" s="22">
        <v>17.666666666666668</v>
      </c>
      <c r="CL201" s="22">
        <v>34</v>
      </c>
      <c r="CM201" s="22">
        <v>22.666666666666668</v>
      </c>
      <c r="CN201" s="22">
        <v>23163</v>
      </c>
      <c r="CO201" s="22">
        <v>16.333333333333332</v>
      </c>
      <c r="CP201" s="22">
        <v>15018.666666666666</v>
      </c>
      <c r="CQ201" s="22">
        <v>0</v>
      </c>
      <c r="CR201" s="22">
        <v>0</v>
      </c>
      <c r="CS201" s="22">
        <v>6.333333333333333</v>
      </c>
      <c r="CT201" s="22">
        <v>8144.333333333333</v>
      </c>
      <c r="CU201" s="22">
        <v>647.33333333333337</v>
      </c>
      <c r="CV201" s="22">
        <v>0</v>
      </c>
      <c r="CW201" s="22">
        <v>608</v>
      </c>
      <c r="CX201" s="22">
        <v>2250.6666666666665</v>
      </c>
      <c r="CY201" s="22">
        <v>17.333333333333332</v>
      </c>
      <c r="CZ201" s="22">
        <v>58.333333333333336</v>
      </c>
      <c r="DA201" s="22">
        <v>2.3333333333333335</v>
      </c>
      <c r="DB201" s="22">
        <v>0</v>
      </c>
      <c r="DC201" s="22">
        <v>0.33333333333333331</v>
      </c>
      <c r="DD201" s="22">
        <v>1.6666666666666667</v>
      </c>
      <c r="DE201" s="22">
        <v>16501.666666666668</v>
      </c>
      <c r="DF201" s="22">
        <v>2317</v>
      </c>
      <c r="DG201" s="22">
        <v>1143.6666666666667</v>
      </c>
      <c r="DH201" s="22">
        <v>17364.666666666668</v>
      </c>
      <c r="DI201" s="22">
        <v>3752.6666666666665</v>
      </c>
      <c r="DJ201" s="22">
        <v>968</v>
      </c>
      <c r="DK201" s="22">
        <v>94999.666666666672</v>
      </c>
      <c r="DL201" s="22">
        <v>2812.6666666666665</v>
      </c>
      <c r="DM201" s="22">
        <v>4868.666666666667</v>
      </c>
      <c r="DN201" s="22">
        <v>91936</v>
      </c>
      <c r="DO201" s="22">
        <v>2364</v>
      </c>
      <c r="DP201" s="27">
        <v>5371.333333333333</v>
      </c>
      <c r="DQ201" s="57">
        <f t="shared" si="147"/>
        <v>6.6230097586029792</v>
      </c>
      <c r="DR201" s="57" t="str">
        <f t="shared" si="156"/>
        <v xml:space="preserve"> </v>
      </c>
      <c r="DS201" s="57" t="str">
        <f t="shared" si="157"/>
        <v xml:space="preserve"> </v>
      </c>
      <c r="DT201" s="57">
        <f t="shared" si="158"/>
        <v>0.43859649122807021</v>
      </c>
      <c r="DU201" s="57">
        <f t="shared" si="159"/>
        <v>-1</v>
      </c>
      <c r="DV201" s="57" t="str">
        <f t="shared" si="160"/>
        <v xml:space="preserve"> </v>
      </c>
      <c r="DW201" s="57">
        <f t="shared" si="161"/>
        <v>3.9375</v>
      </c>
      <c r="DX201" s="57">
        <f t="shared" si="162"/>
        <v>-1</v>
      </c>
      <c r="DY201" s="57">
        <f t="shared" si="163"/>
        <v>2.0620805369127515</v>
      </c>
      <c r="DZ201" s="57" t="str">
        <f t="shared" si="164"/>
        <v xml:space="preserve"> </v>
      </c>
      <c r="EA201" s="57">
        <f t="shared" si="165"/>
        <v>1.8731884057971011</v>
      </c>
      <c r="EB201" s="57">
        <f t="shared" si="166"/>
        <v>7.3404436860068252</v>
      </c>
      <c r="EC201" s="57" t="str">
        <f t="shared" si="167"/>
        <v xml:space="preserve"> </v>
      </c>
      <c r="ED201" s="57">
        <f t="shared" si="168"/>
        <v>0.97790055248618768</v>
      </c>
      <c r="EE201" s="57" t="str">
        <f t="shared" si="169"/>
        <v xml:space="preserve"> </v>
      </c>
      <c r="EF201" s="57">
        <f t="shared" si="170"/>
        <v>2.9896426721905747</v>
      </c>
      <c r="EG201" s="57">
        <f t="shared" si="171"/>
        <v>0.70232558139534862</v>
      </c>
      <c r="EH201" s="57">
        <f t="shared" si="172"/>
        <v>2.9649841683739986</v>
      </c>
      <c r="EI201" s="57" t="str">
        <f t="shared" si="173"/>
        <v xml:space="preserve"> </v>
      </c>
      <c r="EJ201" s="57">
        <f t="shared" si="174"/>
        <v>3.6719999999999997</v>
      </c>
      <c r="EK201" s="57" t="str">
        <f t="shared" si="175"/>
        <v xml:space="preserve"> </v>
      </c>
      <c r="EL201" s="57" t="str">
        <f t="shared" si="176"/>
        <v xml:space="preserve"> </v>
      </c>
      <c r="EM201" s="57">
        <f t="shared" si="177"/>
        <v>2.84</v>
      </c>
      <c r="EN201" s="57">
        <f t="shared" si="178"/>
        <v>0.92452830188679225</v>
      </c>
      <c r="EO201" s="57">
        <f t="shared" si="179"/>
        <v>1020.8970588235294</v>
      </c>
      <c r="EP201" s="57">
        <f t="shared" si="180"/>
        <v>918.51020408163265</v>
      </c>
      <c r="EQ201" s="57" t="str">
        <f t="shared" si="181"/>
        <v xml:space="preserve"> </v>
      </c>
      <c r="ER201" s="57">
        <f t="shared" si="182"/>
        <v>1284.9473684210527</v>
      </c>
      <c r="ES201" s="57">
        <f t="shared" si="183"/>
        <v>-1</v>
      </c>
      <c r="ET201" s="57">
        <f t="shared" si="184"/>
        <v>2.7017543859649122</v>
      </c>
      <c r="EU201" s="57">
        <f t="shared" si="185"/>
        <v>2.3653846153846159</v>
      </c>
      <c r="EV201" s="57">
        <f t="shared" si="186"/>
        <v>-1</v>
      </c>
      <c r="EW201" s="57">
        <f t="shared" si="187"/>
        <v>4.0000000000000009</v>
      </c>
      <c r="EX201" s="57">
        <f t="shared" si="188"/>
        <v>-0.85958994041005954</v>
      </c>
      <c r="EY201" s="57">
        <f t="shared" si="189"/>
        <v>14.183328475663073</v>
      </c>
      <c r="EZ201" s="57">
        <f t="shared" si="190"/>
        <v>-0.74205009770829633</v>
      </c>
      <c r="FA201" s="57">
        <f t="shared" si="191"/>
        <v>-0.9703928785715038</v>
      </c>
      <c r="FB201" s="57">
        <f t="shared" si="192"/>
        <v>17.883198685471722</v>
      </c>
      <c r="FC201" s="57">
        <f t="shared" si="193"/>
        <v>1.2721376198533556</v>
      </c>
    </row>
    <row r="202" spans="1:159">
      <c r="A202" s="19">
        <v>4123105</v>
      </c>
      <c r="B202" s="20" t="s">
        <v>469</v>
      </c>
      <c r="C202" s="21">
        <v>1</v>
      </c>
      <c r="D202" s="21">
        <v>0</v>
      </c>
      <c r="E202" s="21">
        <v>0</v>
      </c>
      <c r="F202" s="21">
        <v>0</v>
      </c>
      <c r="G202" s="21">
        <v>4408</v>
      </c>
      <c r="H202" s="22">
        <v>3803</v>
      </c>
      <c r="I202" s="22">
        <f t="shared" si="152"/>
        <v>2951</v>
      </c>
      <c r="J202" s="22">
        <f t="shared" si="152"/>
        <v>2886</v>
      </c>
      <c r="K202" s="23">
        <f t="shared" si="153"/>
        <v>0.66946460980036293</v>
      </c>
      <c r="L202" s="23">
        <f t="shared" si="153"/>
        <v>0.75887457270575864</v>
      </c>
      <c r="M202" s="22">
        <v>1457</v>
      </c>
      <c r="N202" s="22">
        <v>917</v>
      </c>
      <c r="O202" s="22">
        <v>12335</v>
      </c>
      <c r="P202" s="22">
        <v>37932</v>
      </c>
      <c r="Q202" s="22">
        <v>3262</v>
      </c>
      <c r="R202" s="22">
        <v>10937</v>
      </c>
      <c r="S202" s="24">
        <v>780902.57423598878</v>
      </c>
      <c r="T202" s="24">
        <v>1756184.8640413822</v>
      </c>
      <c r="U202" s="24">
        <v>563038.43915771041</v>
      </c>
      <c r="V202" s="24">
        <v>1390365.5881522447</v>
      </c>
      <c r="W202" s="24">
        <v>217864.13507828017</v>
      </c>
      <c r="X202" s="24">
        <v>365819.27588913764</v>
      </c>
      <c r="Y202" s="24">
        <v>334.69197932668885</v>
      </c>
      <c r="Z202" s="24">
        <v>725.60486857894034</v>
      </c>
      <c r="AA202" s="24">
        <v>1080.748891198486</v>
      </c>
      <c r="AB202" s="24">
        <v>846.2698451606002</v>
      </c>
      <c r="AC202" s="25">
        <v>3.2290851229021533</v>
      </c>
      <c r="AD202" s="25">
        <v>1.1662957096993796</v>
      </c>
      <c r="AE202" s="23">
        <f t="shared" si="154"/>
        <v>0.36118456631182477</v>
      </c>
      <c r="AF202" s="25">
        <v>4.3959258418879203</v>
      </c>
      <c r="AG202" s="25">
        <v>0.80543404337105939</v>
      </c>
      <c r="AH202" s="23">
        <f t="shared" si="155"/>
        <v>0.18322284595800853</v>
      </c>
      <c r="AI202" s="26">
        <f t="shared" si="148"/>
        <v>8.4419547648457494E-2</v>
      </c>
      <c r="AJ202" s="26">
        <f t="shared" si="149"/>
        <v>9.4609206273292834E-2</v>
      </c>
      <c r="AK202" s="26">
        <f t="shared" si="194"/>
        <v>0.11888811004152977</v>
      </c>
      <c r="AL202" s="26">
        <f t="shared" si="195"/>
        <v>0.12860358518701909</v>
      </c>
      <c r="AM202" s="26">
        <f t="shared" si="150"/>
        <v>-1.4654644253895399E-2</v>
      </c>
      <c r="AN202" s="26">
        <f t="shared" si="151"/>
        <v>-4.5247117144599502E-2</v>
      </c>
      <c r="AO202" s="23">
        <v>81.099999999999994</v>
      </c>
      <c r="AP202" s="23">
        <v>78</v>
      </c>
      <c r="AQ202" s="22">
        <v>4241</v>
      </c>
      <c r="AR202" s="22">
        <v>10540.666666666666</v>
      </c>
      <c r="AS202" s="22">
        <v>465.66666666666669</v>
      </c>
      <c r="AT202" s="22">
        <v>103</v>
      </c>
      <c r="AU202" s="22">
        <v>1.6666666666666667</v>
      </c>
      <c r="AV202" s="22">
        <v>39</v>
      </c>
      <c r="AW202" s="22">
        <v>20.666666666666668</v>
      </c>
      <c r="AX202" s="22">
        <v>44</v>
      </c>
      <c r="AY202" s="22">
        <v>0</v>
      </c>
      <c r="AZ202" s="22">
        <v>0</v>
      </c>
      <c r="BA202" s="22">
        <v>0</v>
      </c>
      <c r="BB202" s="22">
        <v>0</v>
      </c>
      <c r="BC202" s="22">
        <v>429</v>
      </c>
      <c r="BD202" s="22">
        <v>1322.3333333333333</v>
      </c>
      <c r="BE202" s="22">
        <v>0</v>
      </c>
      <c r="BF202" s="22">
        <v>0</v>
      </c>
      <c r="BG202" s="22">
        <v>83</v>
      </c>
      <c r="BH202" s="22">
        <v>77.666666666666671</v>
      </c>
      <c r="BI202" s="22">
        <v>0</v>
      </c>
      <c r="BJ202" s="22">
        <v>0</v>
      </c>
      <c r="BK202" s="22">
        <v>8.6666666666666661</v>
      </c>
      <c r="BL202" s="22">
        <v>11.333333333333334</v>
      </c>
      <c r="BM202" s="22">
        <v>537.33333333333337</v>
      </c>
      <c r="BN202" s="22">
        <v>1148.3333333333333</v>
      </c>
      <c r="BO202" s="22">
        <v>1524.6666666666667</v>
      </c>
      <c r="BP202" s="22">
        <v>4976.666666666667</v>
      </c>
      <c r="BQ202" s="22">
        <v>21.333333333333332</v>
      </c>
      <c r="BR202" s="22">
        <v>0</v>
      </c>
      <c r="BS202" s="22">
        <v>1148</v>
      </c>
      <c r="BT202" s="22">
        <v>2818.3333333333335</v>
      </c>
      <c r="BU202" s="22">
        <v>1611</v>
      </c>
      <c r="BV202" s="22">
        <v>3460.3333333333335</v>
      </c>
      <c r="BW202" s="22">
        <v>0</v>
      </c>
      <c r="BX202" s="22">
        <v>10.666666666666666</v>
      </c>
      <c r="BY202" s="22">
        <v>1415.3333333333333</v>
      </c>
      <c r="BZ202" s="22">
        <v>3340.3333333333335</v>
      </c>
      <c r="CA202" s="22">
        <v>0</v>
      </c>
      <c r="CB202" s="22">
        <v>0</v>
      </c>
      <c r="CC202" s="22">
        <v>6</v>
      </c>
      <c r="CD202" s="22">
        <v>7.666666666666667</v>
      </c>
      <c r="CE202" s="22">
        <v>0</v>
      </c>
      <c r="CF202" s="22">
        <v>0</v>
      </c>
      <c r="CG202" s="22">
        <v>5.666666666666667</v>
      </c>
      <c r="CH202" s="22">
        <v>0</v>
      </c>
      <c r="CI202" s="22">
        <v>17.333333333333332</v>
      </c>
      <c r="CJ202" s="22">
        <v>4.666666666666667</v>
      </c>
      <c r="CK202" s="22">
        <v>74</v>
      </c>
      <c r="CL202" s="22">
        <v>77.666666666666671</v>
      </c>
      <c r="CM202" s="22">
        <v>10</v>
      </c>
      <c r="CN202" s="22">
        <v>138.66666666666666</v>
      </c>
      <c r="CO202" s="22">
        <v>8.3333333333333339</v>
      </c>
      <c r="CP202" s="22">
        <v>34.666666666666664</v>
      </c>
      <c r="CQ202" s="22">
        <v>0</v>
      </c>
      <c r="CR202" s="22">
        <v>0</v>
      </c>
      <c r="CS202" s="22">
        <v>1.6666666666666667</v>
      </c>
      <c r="CT202" s="22">
        <v>104</v>
      </c>
      <c r="CU202" s="22">
        <v>517.33333333333337</v>
      </c>
      <c r="CV202" s="22">
        <v>0</v>
      </c>
      <c r="CW202" s="22">
        <v>109</v>
      </c>
      <c r="CX202" s="22">
        <v>536</v>
      </c>
      <c r="CY202" s="22">
        <v>389.33333333333331</v>
      </c>
      <c r="CZ202" s="22">
        <v>128</v>
      </c>
      <c r="DA202" s="22">
        <v>2</v>
      </c>
      <c r="DB202" s="22">
        <v>0</v>
      </c>
      <c r="DC202" s="22">
        <v>0</v>
      </c>
      <c r="DD202" s="22">
        <v>1</v>
      </c>
      <c r="DE202" s="22">
        <v>2328.6666666666665</v>
      </c>
      <c r="DF202" s="22">
        <v>667.66666666666663</v>
      </c>
      <c r="DG202" s="22">
        <v>293.33333333333331</v>
      </c>
      <c r="DH202" s="22">
        <v>2638.3333333333335</v>
      </c>
      <c r="DI202" s="22">
        <v>1916.6666666666667</v>
      </c>
      <c r="DJ202" s="22">
        <v>276.66666666666669</v>
      </c>
      <c r="DK202" s="22">
        <v>19333.333333333332</v>
      </c>
      <c r="DL202" s="22">
        <v>2223.3333333333335</v>
      </c>
      <c r="DM202" s="22">
        <v>23666.666666666668</v>
      </c>
      <c r="DN202" s="22">
        <v>16366.666666666666</v>
      </c>
      <c r="DO202" s="22">
        <v>390</v>
      </c>
      <c r="DP202" s="27">
        <v>4666.666666666667</v>
      </c>
      <c r="DQ202" s="57">
        <f t="shared" si="147"/>
        <v>1.4854201053210718</v>
      </c>
      <c r="DR202" s="57">
        <f t="shared" si="156"/>
        <v>-0.77881173944166071</v>
      </c>
      <c r="DS202" s="57">
        <f t="shared" si="157"/>
        <v>22.4</v>
      </c>
      <c r="DT202" s="57">
        <f t="shared" si="158"/>
        <v>1.129032258064516</v>
      </c>
      <c r="DU202" s="57" t="str">
        <f t="shared" si="159"/>
        <v xml:space="preserve"> </v>
      </c>
      <c r="DV202" s="57" t="str">
        <f t="shared" si="160"/>
        <v xml:space="preserve"> </v>
      </c>
      <c r="DW202" s="57">
        <f t="shared" si="161"/>
        <v>2.0823620823620823</v>
      </c>
      <c r="DX202" s="57" t="str">
        <f t="shared" si="162"/>
        <v xml:space="preserve"> </v>
      </c>
      <c r="DY202" s="57">
        <f t="shared" si="163"/>
        <v>-6.425702811244971E-2</v>
      </c>
      <c r="DZ202" s="57" t="str">
        <f t="shared" si="164"/>
        <v xml:space="preserve"> </v>
      </c>
      <c r="EA202" s="57">
        <f t="shared" si="165"/>
        <v>0.30769230769230793</v>
      </c>
      <c r="EB202" s="57">
        <f t="shared" si="166"/>
        <v>1.137096774193548</v>
      </c>
      <c r="EC202" s="57">
        <f t="shared" si="167"/>
        <v>2.264101442938347</v>
      </c>
      <c r="ED202" s="57">
        <f t="shared" si="168"/>
        <v>-1</v>
      </c>
      <c r="EE202" s="57">
        <f t="shared" si="169"/>
        <v>1.4549941927990711</v>
      </c>
      <c r="EF202" s="57">
        <f t="shared" si="170"/>
        <v>1.1479412373267124</v>
      </c>
      <c r="EG202" s="57" t="str">
        <f t="shared" si="171"/>
        <v xml:space="preserve"> </v>
      </c>
      <c r="EH202" s="57">
        <f t="shared" si="172"/>
        <v>1.3601036269430056</v>
      </c>
      <c r="EI202" s="57" t="str">
        <f t="shared" si="173"/>
        <v xml:space="preserve"> </v>
      </c>
      <c r="EJ202" s="57">
        <f t="shared" si="174"/>
        <v>0.2777777777777779</v>
      </c>
      <c r="EK202" s="57" t="str">
        <f t="shared" si="175"/>
        <v xml:space="preserve"> </v>
      </c>
      <c r="EL202" s="57">
        <f t="shared" si="176"/>
        <v>-1</v>
      </c>
      <c r="EM202" s="57">
        <f t="shared" si="177"/>
        <v>-0.73076923076923073</v>
      </c>
      <c r="EN202" s="57">
        <f t="shared" si="178"/>
        <v>4.954954954954971E-2</v>
      </c>
      <c r="EO202" s="57">
        <f t="shared" si="179"/>
        <v>12.866666666666665</v>
      </c>
      <c r="EP202" s="57">
        <f t="shared" si="180"/>
        <v>3.1599999999999993</v>
      </c>
      <c r="EQ202" s="57" t="str">
        <f t="shared" si="181"/>
        <v xml:space="preserve"> </v>
      </c>
      <c r="ER202" s="57">
        <f t="shared" si="182"/>
        <v>61.4</v>
      </c>
      <c r="ES202" s="57">
        <f t="shared" si="183"/>
        <v>-1</v>
      </c>
      <c r="ET202" s="57">
        <f t="shared" si="184"/>
        <v>3.9174311926605503</v>
      </c>
      <c r="EU202" s="57">
        <f t="shared" si="185"/>
        <v>-0.67123287671232879</v>
      </c>
      <c r="EV202" s="57">
        <f t="shared" si="186"/>
        <v>-1</v>
      </c>
      <c r="EW202" s="57" t="str">
        <f t="shared" si="187"/>
        <v xml:space="preserve"> </v>
      </c>
      <c r="EX202" s="57">
        <f t="shared" si="188"/>
        <v>-0.71328371027769832</v>
      </c>
      <c r="EY202" s="57">
        <f t="shared" si="189"/>
        <v>7.9943181818181834</v>
      </c>
      <c r="EZ202" s="57">
        <f t="shared" si="190"/>
        <v>-0.85565217391304349</v>
      </c>
      <c r="FA202" s="57">
        <f t="shared" si="191"/>
        <v>-0.88500000000000001</v>
      </c>
      <c r="FB202" s="57">
        <f t="shared" si="192"/>
        <v>-0.30845070422535215</v>
      </c>
      <c r="FC202" s="57">
        <f t="shared" si="193"/>
        <v>10.965811965811966</v>
      </c>
    </row>
    <row r="203" spans="1:159">
      <c r="A203" s="19">
        <v>4123303</v>
      </c>
      <c r="B203" s="20" t="s">
        <v>470</v>
      </c>
      <c r="C203" s="21">
        <v>1</v>
      </c>
      <c r="D203" s="21">
        <v>0</v>
      </c>
      <c r="E203" s="21">
        <v>0</v>
      </c>
      <c r="F203" s="21">
        <v>0</v>
      </c>
      <c r="G203" s="21">
        <v>8525</v>
      </c>
      <c r="H203" s="22">
        <v>8092</v>
      </c>
      <c r="I203" s="22">
        <f t="shared" si="152"/>
        <v>5598</v>
      </c>
      <c r="J203" s="22">
        <f t="shared" si="152"/>
        <v>5753</v>
      </c>
      <c r="K203" s="23">
        <f t="shared" si="153"/>
        <v>0.65665689149560114</v>
      </c>
      <c r="L203" s="23">
        <f t="shared" si="153"/>
        <v>0.71094908551655955</v>
      </c>
      <c r="M203" s="22">
        <v>2927</v>
      </c>
      <c r="N203" s="22">
        <v>2339</v>
      </c>
      <c r="O203" s="22">
        <v>25271</v>
      </c>
      <c r="P203" s="22">
        <v>95110</v>
      </c>
      <c r="Q203" s="22">
        <v>8197</v>
      </c>
      <c r="R203" s="22">
        <v>41009</v>
      </c>
      <c r="S203" s="24">
        <v>1624246.0474513299</v>
      </c>
      <c r="T203" s="24">
        <v>4445755.5584730087</v>
      </c>
      <c r="U203" s="24">
        <v>1135608.0231481707</v>
      </c>
      <c r="V203" s="24">
        <v>3367719.1358191194</v>
      </c>
      <c r="W203" s="24">
        <v>488638.02430316003</v>
      </c>
      <c r="X203" s="24">
        <v>1078036.4226538942</v>
      </c>
      <c r="Y203" s="24">
        <v>363.75352092345628</v>
      </c>
      <c r="Z203" s="24">
        <v>757.06294787425441</v>
      </c>
      <c r="AA203" s="24">
        <v>670.8610789247407</v>
      </c>
      <c r="AB203" s="24">
        <v>890.11598522676263</v>
      </c>
      <c r="AC203" s="25">
        <v>1.8442737742349118</v>
      </c>
      <c r="AD203" s="25">
        <v>1.1757489753343573</v>
      </c>
      <c r="AE203" s="23">
        <f t="shared" si="154"/>
        <v>0.63751325413826432</v>
      </c>
      <c r="AF203" s="25">
        <v>1.9843303311864995</v>
      </c>
      <c r="AG203" s="25">
        <v>0.78323663694906709</v>
      </c>
      <c r="AH203" s="23">
        <f t="shared" si="155"/>
        <v>0.39471081232767474</v>
      </c>
      <c r="AI203" s="26">
        <f t="shared" si="148"/>
        <v>0.10593442340103776</v>
      </c>
      <c r="AJ203" s="26">
        <f t="shared" si="149"/>
        <v>0.11483537583618708</v>
      </c>
      <c r="AK203" s="26">
        <f t="shared" si="194"/>
        <v>0.14172201518635563</v>
      </c>
      <c r="AL203" s="26">
        <f t="shared" si="195"/>
        <v>0.17468770831624036</v>
      </c>
      <c r="AM203" s="26">
        <f t="shared" si="150"/>
        <v>-5.1991477878213788E-3</v>
      </c>
      <c r="AN203" s="26">
        <f t="shared" si="151"/>
        <v>-2.217587070101823E-2</v>
      </c>
      <c r="AO203" s="23">
        <v>444.5</v>
      </c>
      <c r="AP203" s="23">
        <v>442</v>
      </c>
      <c r="AQ203" s="22">
        <v>4421.333333333333</v>
      </c>
      <c r="AR203" s="22">
        <v>36741</v>
      </c>
      <c r="AS203" s="22">
        <v>188.33333333333334</v>
      </c>
      <c r="AT203" s="22">
        <v>0</v>
      </c>
      <c r="AU203" s="22">
        <v>0</v>
      </c>
      <c r="AV203" s="22">
        <v>0</v>
      </c>
      <c r="AW203" s="22">
        <v>949.33333333333337</v>
      </c>
      <c r="AX203" s="22">
        <v>10837</v>
      </c>
      <c r="AY203" s="22">
        <v>0.33333333333333331</v>
      </c>
      <c r="AZ203" s="22">
        <v>0</v>
      </c>
      <c r="BA203" s="22">
        <v>0</v>
      </c>
      <c r="BB203" s="22">
        <v>0</v>
      </c>
      <c r="BC203" s="22">
        <v>0</v>
      </c>
      <c r="BD203" s="22">
        <v>290.33333333333331</v>
      </c>
      <c r="BE203" s="22">
        <v>0</v>
      </c>
      <c r="BF203" s="22">
        <v>0</v>
      </c>
      <c r="BG203" s="22">
        <v>84.666666666666671</v>
      </c>
      <c r="BH203" s="22">
        <v>53.333333333333336</v>
      </c>
      <c r="BI203" s="22">
        <v>20.333333333333332</v>
      </c>
      <c r="BJ203" s="22">
        <v>0</v>
      </c>
      <c r="BK203" s="22">
        <v>2557.6666666666665</v>
      </c>
      <c r="BL203" s="22">
        <v>15216.333333333334</v>
      </c>
      <c r="BM203" s="22">
        <v>360.66666666666669</v>
      </c>
      <c r="BN203" s="22">
        <v>4531</v>
      </c>
      <c r="BO203" s="22">
        <v>208.33333333333334</v>
      </c>
      <c r="BP203" s="22">
        <v>5416.666666666667</v>
      </c>
      <c r="BQ203" s="22">
        <v>0</v>
      </c>
      <c r="BR203" s="22">
        <v>0</v>
      </c>
      <c r="BS203" s="22">
        <v>19.666666666666668</v>
      </c>
      <c r="BT203" s="22">
        <v>0</v>
      </c>
      <c r="BU203" s="22">
        <v>1015.3333333333334</v>
      </c>
      <c r="BV203" s="22">
        <v>787.33333333333337</v>
      </c>
      <c r="BW203" s="22">
        <v>3.6666666666666665</v>
      </c>
      <c r="BX203" s="22">
        <v>0</v>
      </c>
      <c r="BY203" s="22">
        <v>587</v>
      </c>
      <c r="BZ203" s="22">
        <v>153.33333333333334</v>
      </c>
      <c r="CA203" s="22">
        <v>0</v>
      </c>
      <c r="CB203" s="22">
        <v>0</v>
      </c>
      <c r="CC203" s="22">
        <v>416.33333333333331</v>
      </c>
      <c r="CD203" s="22">
        <v>634</v>
      </c>
      <c r="CE203" s="22">
        <v>0</v>
      </c>
      <c r="CF203" s="22">
        <v>0</v>
      </c>
      <c r="CG203" s="22">
        <v>0</v>
      </c>
      <c r="CH203" s="22">
        <v>0</v>
      </c>
      <c r="CI203" s="22">
        <v>0</v>
      </c>
      <c r="CJ203" s="22">
        <v>0</v>
      </c>
      <c r="CK203" s="22">
        <v>4</v>
      </c>
      <c r="CL203" s="22">
        <v>0</v>
      </c>
      <c r="CM203" s="22">
        <v>17.666666666666668</v>
      </c>
      <c r="CN203" s="22">
        <v>495.33333333333331</v>
      </c>
      <c r="CO203" s="22">
        <v>13</v>
      </c>
      <c r="CP203" s="22">
        <v>298.66666666666669</v>
      </c>
      <c r="CQ203" s="22">
        <v>0</v>
      </c>
      <c r="CR203" s="22">
        <v>0</v>
      </c>
      <c r="CS203" s="22">
        <v>4.666666666666667</v>
      </c>
      <c r="CT203" s="22">
        <v>196.66666666666666</v>
      </c>
      <c r="CU203" s="22">
        <v>2085.3333333333335</v>
      </c>
      <c r="CV203" s="22">
        <v>0</v>
      </c>
      <c r="CW203" s="22">
        <v>2015.6666666666667</v>
      </c>
      <c r="CX203" s="22">
        <v>5314</v>
      </c>
      <c r="CY203" s="22">
        <v>6.666666666666667</v>
      </c>
      <c r="CZ203" s="22">
        <v>10.666666666666666</v>
      </c>
      <c r="DA203" s="22">
        <v>4.333333333333333</v>
      </c>
      <c r="DB203" s="22">
        <v>0</v>
      </c>
      <c r="DC203" s="22">
        <v>0.33333333333333331</v>
      </c>
      <c r="DD203" s="22">
        <v>8</v>
      </c>
      <c r="DE203" s="22">
        <v>56603.333333333336</v>
      </c>
      <c r="DF203" s="22">
        <v>5614.666666666667</v>
      </c>
      <c r="DG203" s="22">
        <v>1373.3333333333333</v>
      </c>
      <c r="DH203" s="22">
        <v>50430.666666666664</v>
      </c>
      <c r="DI203" s="22">
        <v>2306.6666666666665</v>
      </c>
      <c r="DJ203" s="22">
        <v>1586.6666666666667</v>
      </c>
      <c r="DK203" s="22">
        <v>164033.33333333334</v>
      </c>
      <c r="DL203" s="22">
        <v>2866.6666666666665</v>
      </c>
      <c r="DM203" s="22">
        <v>3000</v>
      </c>
      <c r="DN203" s="22">
        <v>245265</v>
      </c>
      <c r="DO203" s="22">
        <v>5500</v>
      </c>
      <c r="DP203" s="27">
        <v>2393.3333333333335</v>
      </c>
      <c r="DQ203" s="57">
        <f t="shared" si="147"/>
        <v>7.3099366706875752</v>
      </c>
      <c r="DR203" s="57">
        <f t="shared" si="156"/>
        <v>-1</v>
      </c>
      <c r="DS203" s="57" t="str">
        <f t="shared" si="157"/>
        <v xml:space="preserve"> </v>
      </c>
      <c r="DT203" s="57">
        <f t="shared" si="158"/>
        <v>10.415379213483146</v>
      </c>
      <c r="DU203" s="57">
        <f t="shared" si="159"/>
        <v>-1</v>
      </c>
      <c r="DV203" s="57" t="str">
        <f t="shared" si="160"/>
        <v xml:space="preserve"> </v>
      </c>
      <c r="DW203" s="57" t="str">
        <f t="shared" si="161"/>
        <v xml:space="preserve"> </v>
      </c>
      <c r="DX203" s="57" t="str">
        <f t="shared" si="162"/>
        <v xml:space="preserve"> </v>
      </c>
      <c r="DY203" s="57">
        <f t="shared" si="163"/>
        <v>-0.37007874015748032</v>
      </c>
      <c r="DZ203" s="57">
        <f t="shared" si="164"/>
        <v>-1</v>
      </c>
      <c r="EA203" s="57">
        <f t="shared" si="165"/>
        <v>4.9493027499022553</v>
      </c>
      <c r="EB203" s="57">
        <f t="shared" si="166"/>
        <v>11.562846580406653</v>
      </c>
      <c r="EC203" s="57">
        <f t="shared" si="167"/>
        <v>25</v>
      </c>
      <c r="ED203" s="57" t="str">
        <f t="shared" si="168"/>
        <v xml:space="preserve"> </v>
      </c>
      <c r="EE203" s="57">
        <f t="shared" si="169"/>
        <v>-1</v>
      </c>
      <c r="EF203" s="57">
        <f t="shared" si="170"/>
        <v>-0.22455679579776755</v>
      </c>
      <c r="EG203" s="57">
        <f t="shared" si="171"/>
        <v>-1</v>
      </c>
      <c r="EH203" s="57">
        <f t="shared" si="172"/>
        <v>-0.73878478137421921</v>
      </c>
      <c r="EI203" s="57" t="str">
        <f t="shared" si="173"/>
        <v xml:space="preserve"> </v>
      </c>
      <c r="EJ203" s="57">
        <f t="shared" si="174"/>
        <v>0.52281825460368303</v>
      </c>
      <c r="EK203" s="57" t="str">
        <f t="shared" si="175"/>
        <v xml:space="preserve"> </v>
      </c>
      <c r="EL203" s="57" t="str">
        <f t="shared" si="176"/>
        <v xml:space="preserve"> </v>
      </c>
      <c r="EM203" s="57" t="str">
        <f t="shared" si="177"/>
        <v xml:space="preserve"> </v>
      </c>
      <c r="EN203" s="57">
        <f t="shared" si="178"/>
        <v>-1</v>
      </c>
      <c r="EO203" s="57">
        <f t="shared" si="179"/>
        <v>27.037735849056602</v>
      </c>
      <c r="EP203" s="57">
        <f t="shared" si="180"/>
        <v>21.974358974358974</v>
      </c>
      <c r="EQ203" s="57" t="str">
        <f t="shared" si="181"/>
        <v xml:space="preserve"> </v>
      </c>
      <c r="ER203" s="57">
        <f t="shared" si="182"/>
        <v>41.142857142857139</v>
      </c>
      <c r="ES203" s="57">
        <f t="shared" si="183"/>
        <v>-1</v>
      </c>
      <c r="ET203" s="57">
        <f t="shared" si="184"/>
        <v>1.6363486026128657</v>
      </c>
      <c r="EU203" s="57">
        <f t="shared" si="185"/>
        <v>0.59999999999999987</v>
      </c>
      <c r="EV203" s="57">
        <f t="shared" si="186"/>
        <v>-1</v>
      </c>
      <c r="EW203" s="57">
        <f t="shared" si="187"/>
        <v>23</v>
      </c>
      <c r="EX203" s="57">
        <f t="shared" si="188"/>
        <v>-0.90080678405276482</v>
      </c>
      <c r="EY203" s="57">
        <f t="shared" si="189"/>
        <v>35.721359223300972</v>
      </c>
      <c r="EZ203" s="57">
        <f t="shared" si="190"/>
        <v>-0.31213872832369938</v>
      </c>
      <c r="FA203" s="57">
        <f t="shared" si="191"/>
        <v>-0.98252387726071932</v>
      </c>
      <c r="FB203" s="57">
        <f t="shared" si="192"/>
        <v>80.754999999999995</v>
      </c>
      <c r="FC203" s="57">
        <f t="shared" si="193"/>
        <v>-0.56484848484848482</v>
      </c>
    </row>
    <row r="204" spans="1:159">
      <c r="A204" s="19">
        <v>4123402</v>
      </c>
      <c r="B204" s="20" t="s">
        <v>471</v>
      </c>
      <c r="C204" s="21">
        <v>1</v>
      </c>
      <c r="D204" s="21">
        <v>0</v>
      </c>
      <c r="E204" s="21">
        <v>0</v>
      </c>
      <c r="F204" s="21">
        <v>0</v>
      </c>
      <c r="G204" s="21">
        <v>8868</v>
      </c>
      <c r="H204" s="22">
        <v>10432</v>
      </c>
      <c r="I204" s="22">
        <f t="shared" si="152"/>
        <v>7262</v>
      </c>
      <c r="J204" s="22">
        <f t="shared" si="152"/>
        <v>9232</v>
      </c>
      <c r="K204" s="23">
        <f t="shared" si="153"/>
        <v>0.81889941362201168</v>
      </c>
      <c r="L204" s="23">
        <f t="shared" si="153"/>
        <v>0.88496932515337423</v>
      </c>
      <c r="M204" s="22">
        <v>1606</v>
      </c>
      <c r="N204" s="22">
        <v>1200</v>
      </c>
      <c r="O204" s="22">
        <v>31378</v>
      </c>
      <c r="P204" s="22">
        <v>109951</v>
      </c>
      <c r="Q204" s="22">
        <v>7472</v>
      </c>
      <c r="R204" s="22">
        <v>24212</v>
      </c>
      <c r="S204" s="24">
        <v>2148937.5479907193</v>
      </c>
      <c r="T204" s="24">
        <v>7332072.6657119952</v>
      </c>
      <c r="U204" s="24">
        <v>1878811.9510252192</v>
      </c>
      <c r="V204" s="24">
        <v>6701840.9625756657</v>
      </c>
      <c r="W204" s="24">
        <v>270125.59696550004</v>
      </c>
      <c r="X204" s="24">
        <v>630231.70313632349</v>
      </c>
      <c r="Y204" s="24">
        <v>413.8429589209747</v>
      </c>
      <c r="Z204" s="24">
        <v>1037.7793984893867</v>
      </c>
      <c r="AA204" s="24">
        <v>874.97166858360913</v>
      </c>
      <c r="AB204" s="24">
        <v>1502.8536042572243</v>
      </c>
      <c r="AC204" s="25">
        <v>2.1142601311012981</v>
      </c>
      <c r="AD204" s="25">
        <v>1.448143609754452</v>
      </c>
      <c r="AE204" s="23">
        <f t="shared" si="154"/>
        <v>0.68494107629042211</v>
      </c>
      <c r="AF204" s="25">
        <v>1.602589993991163</v>
      </c>
      <c r="AG204" s="25">
        <v>0.77604701002562637</v>
      </c>
      <c r="AH204" s="23">
        <f t="shared" si="155"/>
        <v>0.484245510664224</v>
      </c>
      <c r="AI204" s="26">
        <f t="shared" si="148"/>
        <v>0.13057739182421568</v>
      </c>
      <c r="AJ204" s="26">
        <f t="shared" si="149"/>
        <v>0.13561489540884475</v>
      </c>
      <c r="AK204" s="26">
        <f t="shared" si="194"/>
        <v>0.13359361871699615</v>
      </c>
      <c r="AL204" s="26">
        <f t="shared" si="195"/>
        <v>0.12475874943182652</v>
      </c>
      <c r="AM204" s="26">
        <f t="shared" si="150"/>
        <v>1.6375503915962097E-2</v>
      </c>
      <c r="AN204" s="26">
        <f t="shared" si="151"/>
        <v>-2.8721958221513022E-2</v>
      </c>
      <c r="AO204" s="23">
        <v>277.10000000000002</v>
      </c>
      <c r="AP204" s="23">
        <v>276.2</v>
      </c>
      <c r="AQ204" s="22">
        <v>5066.666666666667</v>
      </c>
      <c r="AR204" s="22">
        <v>26311.666666666668</v>
      </c>
      <c r="AS204" s="22">
        <v>107.66666666666667</v>
      </c>
      <c r="AT204" s="22">
        <v>99</v>
      </c>
      <c r="AU204" s="22">
        <v>0</v>
      </c>
      <c r="AV204" s="22">
        <v>0</v>
      </c>
      <c r="AW204" s="22">
        <v>17.333333333333332</v>
      </c>
      <c r="AX204" s="22">
        <v>0</v>
      </c>
      <c r="AY204" s="22">
        <v>0</v>
      </c>
      <c r="AZ204" s="22">
        <v>2.6666666666666665</v>
      </c>
      <c r="BA204" s="22">
        <v>0</v>
      </c>
      <c r="BB204" s="22">
        <v>0</v>
      </c>
      <c r="BC204" s="22">
        <v>1628.3333333333333</v>
      </c>
      <c r="BD204" s="22">
        <v>9425.3333333333339</v>
      </c>
      <c r="BE204" s="22">
        <v>0</v>
      </c>
      <c r="BF204" s="22">
        <v>0</v>
      </c>
      <c r="BG204" s="22">
        <v>102.66666666666667</v>
      </c>
      <c r="BH204" s="22">
        <v>0</v>
      </c>
      <c r="BI204" s="22">
        <v>0</v>
      </c>
      <c r="BJ204" s="22">
        <v>0</v>
      </c>
      <c r="BK204" s="22">
        <v>154</v>
      </c>
      <c r="BL204" s="22">
        <v>31.333333333333332</v>
      </c>
      <c r="BM204" s="22">
        <v>494.33333333333331</v>
      </c>
      <c r="BN204" s="22">
        <v>5111.666666666667</v>
      </c>
      <c r="BO204" s="22">
        <v>2300.6666666666665</v>
      </c>
      <c r="BP204" s="22">
        <v>10554.333333333334</v>
      </c>
      <c r="BQ204" s="22">
        <v>66.333333333333329</v>
      </c>
      <c r="BR204" s="22">
        <v>690.33333333333337</v>
      </c>
      <c r="BS204" s="22">
        <v>133</v>
      </c>
      <c r="BT204" s="22">
        <v>345.33333333333331</v>
      </c>
      <c r="BU204" s="22">
        <v>1216.6666666666667</v>
      </c>
      <c r="BV204" s="22">
        <v>3008.3333333333335</v>
      </c>
      <c r="BW204" s="22">
        <v>0</v>
      </c>
      <c r="BX204" s="22">
        <v>10</v>
      </c>
      <c r="BY204" s="22">
        <v>1088</v>
      </c>
      <c r="BZ204" s="22">
        <v>2220.3333333333335</v>
      </c>
      <c r="CA204" s="22">
        <v>0</v>
      </c>
      <c r="CB204" s="22">
        <v>0</v>
      </c>
      <c r="CC204" s="22">
        <v>3</v>
      </c>
      <c r="CD204" s="22">
        <v>434</v>
      </c>
      <c r="CE204" s="22">
        <v>0</v>
      </c>
      <c r="CF204" s="22">
        <v>0</v>
      </c>
      <c r="CG204" s="22">
        <v>0</v>
      </c>
      <c r="CH204" s="22">
        <v>0</v>
      </c>
      <c r="CI204" s="22">
        <v>101.66666666666667</v>
      </c>
      <c r="CJ204" s="22">
        <v>135.66666666666666</v>
      </c>
      <c r="CK204" s="22">
        <v>4.666666666666667</v>
      </c>
      <c r="CL204" s="22">
        <v>0</v>
      </c>
      <c r="CM204" s="22">
        <v>21.333333333333332</v>
      </c>
      <c r="CN204" s="22">
        <v>347.66666666666669</v>
      </c>
      <c r="CO204" s="22">
        <v>11.333333333333334</v>
      </c>
      <c r="CP204" s="22">
        <v>190.66666666666666</v>
      </c>
      <c r="CQ204" s="22">
        <v>0</v>
      </c>
      <c r="CR204" s="22">
        <v>0</v>
      </c>
      <c r="CS204" s="22">
        <v>10</v>
      </c>
      <c r="CT204" s="22">
        <v>153</v>
      </c>
      <c r="CU204" s="22">
        <v>2354.6666666666665</v>
      </c>
      <c r="CV204" s="22">
        <v>0</v>
      </c>
      <c r="CW204" s="22">
        <v>2295.6666666666665</v>
      </c>
      <c r="CX204" s="22">
        <v>2458</v>
      </c>
      <c r="CY204" s="22">
        <v>51.333333333333336</v>
      </c>
      <c r="CZ204" s="22">
        <v>16.666666666666668</v>
      </c>
      <c r="DA204" s="22">
        <v>0</v>
      </c>
      <c r="DB204" s="22">
        <v>0</v>
      </c>
      <c r="DC204" s="22">
        <v>0</v>
      </c>
      <c r="DD204" s="22">
        <v>5.333333333333333</v>
      </c>
      <c r="DE204" s="22">
        <v>29722.666666666668</v>
      </c>
      <c r="DF204" s="22">
        <v>2484.3333333333335</v>
      </c>
      <c r="DG204" s="22">
        <v>900</v>
      </c>
      <c r="DH204" s="22">
        <v>25448.333333333332</v>
      </c>
      <c r="DI204" s="22">
        <v>2780</v>
      </c>
      <c r="DJ204" s="22">
        <v>800</v>
      </c>
      <c r="DK204" s="22">
        <v>113566.66666666667</v>
      </c>
      <c r="DL204" s="22">
        <v>2046.6666666666667</v>
      </c>
      <c r="DM204" s="22">
        <v>8916.6666666666661</v>
      </c>
      <c r="DN204" s="22">
        <v>917233.33333333337</v>
      </c>
      <c r="DO204" s="22">
        <v>4780</v>
      </c>
      <c r="DP204" s="27">
        <v>3723.3333333333335</v>
      </c>
      <c r="DQ204" s="57">
        <f t="shared" si="147"/>
        <v>4.1930921052631582</v>
      </c>
      <c r="DR204" s="57">
        <f t="shared" si="156"/>
        <v>-8.0495356037151744E-2</v>
      </c>
      <c r="DS204" s="57" t="str">
        <f t="shared" si="157"/>
        <v xml:space="preserve"> </v>
      </c>
      <c r="DT204" s="57">
        <f t="shared" si="158"/>
        <v>-1</v>
      </c>
      <c r="DU204" s="57" t="str">
        <f t="shared" si="159"/>
        <v xml:space="preserve"> </v>
      </c>
      <c r="DV204" s="57" t="str">
        <f t="shared" si="160"/>
        <v xml:space="preserve"> </v>
      </c>
      <c r="DW204" s="57">
        <f t="shared" si="161"/>
        <v>4.788331627430912</v>
      </c>
      <c r="DX204" s="57" t="str">
        <f t="shared" si="162"/>
        <v xml:space="preserve"> </v>
      </c>
      <c r="DY204" s="57">
        <f t="shared" si="163"/>
        <v>-1</v>
      </c>
      <c r="DZ204" s="57" t="str">
        <f t="shared" si="164"/>
        <v xml:space="preserve"> </v>
      </c>
      <c r="EA204" s="57">
        <f t="shared" si="165"/>
        <v>-0.79653679653679654</v>
      </c>
      <c r="EB204" s="57">
        <f t="shared" si="166"/>
        <v>9.3405259608900888</v>
      </c>
      <c r="EC204" s="57">
        <f t="shared" si="167"/>
        <v>3.5875108664155322</v>
      </c>
      <c r="ED204" s="57">
        <f t="shared" si="168"/>
        <v>9.4070351758793986</v>
      </c>
      <c r="EE204" s="57">
        <f t="shared" si="169"/>
        <v>1.5964912280701755</v>
      </c>
      <c r="EF204" s="57">
        <f t="shared" si="170"/>
        <v>1.4726027397260273</v>
      </c>
      <c r="EG204" s="57" t="str">
        <f t="shared" si="171"/>
        <v xml:space="preserve"> </v>
      </c>
      <c r="EH204" s="57">
        <f t="shared" si="172"/>
        <v>1.0407475490196081</v>
      </c>
      <c r="EI204" s="57" t="str">
        <f t="shared" si="173"/>
        <v xml:space="preserve"> </v>
      </c>
      <c r="EJ204" s="57">
        <f t="shared" si="174"/>
        <v>143.66666666666666</v>
      </c>
      <c r="EK204" s="57" t="str">
        <f t="shared" si="175"/>
        <v xml:space="preserve"> </v>
      </c>
      <c r="EL204" s="57" t="str">
        <f t="shared" si="176"/>
        <v xml:space="preserve"> </v>
      </c>
      <c r="EM204" s="57">
        <f t="shared" si="177"/>
        <v>0.33442622950819656</v>
      </c>
      <c r="EN204" s="57">
        <f t="shared" si="178"/>
        <v>-1</v>
      </c>
      <c r="EO204" s="57">
        <f t="shared" si="179"/>
        <v>15.296875000000004</v>
      </c>
      <c r="EP204" s="57">
        <f t="shared" si="180"/>
        <v>15.823529411764703</v>
      </c>
      <c r="EQ204" s="57" t="str">
        <f t="shared" si="181"/>
        <v xml:space="preserve"> </v>
      </c>
      <c r="ER204" s="57">
        <f t="shared" si="182"/>
        <v>14.3</v>
      </c>
      <c r="ES204" s="57">
        <f t="shared" si="183"/>
        <v>-1</v>
      </c>
      <c r="ET204" s="57">
        <f t="shared" si="184"/>
        <v>7.0712937418324406E-2</v>
      </c>
      <c r="EU204" s="57">
        <f t="shared" si="185"/>
        <v>-0.67532467532467533</v>
      </c>
      <c r="EV204" s="57" t="str">
        <f t="shared" si="186"/>
        <v xml:space="preserve"> </v>
      </c>
      <c r="EW204" s="57" t="str">
        <f t="shared" si="187"/>
        <v xml:space="preserve"> </v>
      </c>
      <c r="EX204" s="57">
        <f t="shared" si="188"/>
        <v>-0.91641620312219629</v>
      </c>
      <c r="EY204" s="57">
        <f t="shared" si="189"/>
        <v>27.275925925925925</v>
      </c>
      <c r="EZ204" s="57">
        <f t="shared" si="190"/>
        <v>-0.71223021582733814</v>
      </c>
      <c r="FA204" s="57">
        <f t="shared" si="191"/>
        <v>-0.98197828001174048</v>
      </c>
      <c r="FB204" s="57">
        <f t="shared" si="192"/>
        <v>101.86728971962619</v>
      </c>
      <c r="FC204" s="57">
        <f t="shared" si="193"/>
        <v>-0.22105997210599715</v>
      </c>
    </row>
    <row r="205" spans="1:159">
      <c r="A205" s="19">
        <v>4123501</v>
      </c>
      <c r="B205" s="20" t="s">
        <v>472</v>
      </c>
      <c r="C205" s="21">
        <v>1</v>
      </c>
      <c r="D205" s="21">
        <v>0</v>
      </c>
      <c r="E205" s="21">
        <v>0</v>
      </c>
      <c r="F205" s="21">
        <v>0</v>
      </c>
      <c r="G205" s="21">
        <v>20487</v>
      </c>
      <c r="H205" s="22">
        <v>23413</v>
      </c>
      <c r="I205" s="22">
        <f t="shared" si="152"/>
        <v>9814</v>
      </c>
      <c r="J205" s="22">
        <f t="shared" si="152"/>
        <v>12586</v>
      </c>
      <c r="K205" s="23">
        <f t="shared" si="153"/>
        <v>0.47903548591789913</v>
      </c>
      <c r="L205" s="23">
        <f t="shared" si="153"/>
        <v>0.53756460086276858</v>
      </c>
      <c r="M205" s="22">
        <v>10673</v>
      </c>
      <c r="N205" s="22">
        <v>10827</v>
      </c>
      <c r="O205" s="22">
        <v>104640</v>
      </c>
      <c r="P205" s="22">
        <v>330094</v>
      </c>
      <c r="Q205" s="22">
        <v>32766</v>
      </c>
      <c r="R205" s="22">
        <v>88381</v>
      </c>
      <c r="S205" s="24">
        <v>5301350.6684877072</v>
      </c>
      <c r="T205" s="24">
        <v>18351493.242775153</v>
      </c>
      <c r="U205" s="24">
        <v>3577784.1106890803</v>
      </c>
      <c r="V205" s="24">
        <v>12080644.477107463</v>
      </c>
      <c r="W205" s="24">
        <v>1723566.557798638</v>
      </c>
      <c r="X205" s="24">
        <v>6270848.7656677645</v>
      </c>
      <c r="Y205" s="24">
        <v>513.30872788099919</v>
      </c>
      <c r="Z205" s="24">
        <v>1177.8304901785041</v>
      </c>
      <c r="AA205" s="24">
        <v>1185.0849329395962</v>
      </c>
      <c r="AB205" s="24">
        <v>3000.8567314815059</v>
      </c>
      <c r="AC205" s="25">
        <v>2.3087176752902114</v>
      </c>
      <c r="AD205" s="25">
        <v>2.5477831967371776</v>
      </c>
      <c r="AE205" s="23">
        <f t="shared" si="154"/>
        <v>1.1035490497628364</v>
      </c>
      <c r="AF205" s="25">
        <v>1.7600975768574163</v>
      </c>
      <c r="AG205" s="25">
        <v>1.4960099378776914</v>
      </c>
      <c r="AH205" s="23">
        <f t="shared" si="155"/>
        <v>0.84995852363410285</v>
      </c>
      <c r="AI205" s="26">
        <f t="shared" si="148"/>
        <v>0.13221391362467716</v>
      </c>
      <c r="AJ205" s="26">
        <f t="shared" si="149"/>
        <v>0.12939951593819665</v>
      </c>
      <c r="AK205" s="26">
        <f t="shared" si="194"/>
        <v>0.12174460618301031</v>
      </c>
      <c r="AL205" s="26">
        <f t="shared" si="195"/>
        <v>0.10431646758883972</v>
      </c>
      <c r="AM205" s="26">
        <f t="shared" si="150"/>
        <v>1.3439598812314157E-2</v>
      </c>
      <c r="AN205" s="26">
        <f t="shared" si="151"/>
        <v>1.4336092763918007E-3</v>
      </c>
      <c r="AO205" s="23">
        <v>753.1</v>
      </c>
      <c r="AP205" s="23">
        <v>758.2</v>
      </c>
      <c r="AQ205" s="22">
        <v>32939.333333333336</v>
      </c>
      <c r="AR205" s="22">
        <v>89785</v>
      </c>
      <c r="AS205" s="22">
        <v>376</v>
      </c>
      <c r="AT205" s="22">
        <v>0</v>
      </c>
      <c r="AU205" s="22">
        <v>0</v>
      </c>
      <c r="AV205" s="22">
        <v>0</v>
      </c>
      <c r="AW205" s="22">
        <v>14.666666666666666</v>
      </c>
      <c r="AX205" s="22">
        <v>2</v>
      </c>
      <c r="AY205" s="22">
        <v>12</v>
      </c>
      <c r="AZ205" s="22">
        <v>0</v>
      </c>
      <c r="BA205" s="22">
        <v>0</v>
      </c>
      <c r="BB205" s="22">
        <v>0</v>
      </c>
      <c r="BC205" s="22">
        <v>0</v>
      </c>
      <c r="BD205" s="22">
        <v>3697.3333333333335</v>
      </c>
      <c r="BE205" s="22">
        <v>0</v>
      </c>
      <c r="BF205" s="22">
        <v>0</v>
      </c>
      <c r="BG205" s="22">
        <v>70.666666666666671</v>
      </c>
      <c r="BH205" s="22">
        <v>103</v>
      </c>
      <c r="BI205" s="22">
        <v>1204</v>
      </c>
      <c r="BJ205" s="22">
        <v>4468.333333333333</v>
      </c>
      <c r="BK205" s="22">
        <v>2428.3333333333335</v>
      </c>
      <c r="BL205" s="22">
        <v>3616.6666666666665</v>
      </c>
      <c r="BM205" s="22">
        <v>9517.3333333333339</v>
      </c>
      <c r="BN205" s="22">
        <v>27821</v>
      </c>
      <c r="BO205" s="22">
        <v>18697.333333333332</v>
      </c>
      <c r="BP205" s="22">
        <v>48997.333333333336</v>
      </c>
      <c r="BQ205" s="22">
        <v>0</v>
      </c>
      <c r="BR205" s="22">
        <v>0</v>
      </c>
      <c r="BS205" s="22">
        <v>577</v>
      </c>
      <c r="BT205" s="22">
        <v>1041.3333333333333</v>
      </c>
      <c r="BU205" s="22">
        <v>52.333333333333336</v>
      </c>
      <c r="BV205" s="22">
        <v>196.66666666666666</v>
      </c>
      <c r="BW205" s="22">
        <v>4.666666666666667</v>
      </c>
      <c r="BX205" s="22">
        <v>133.33333333333334</v>
      </c>
      <c r="BY205" s="22">
        <v>0</v>
      </c>
      <c r="BZ205" s="22">
        <v>0</v>
      </c>
      <c r="CA205" s="22">
        <v>0</v>
      </c>
      <c r="CB205" s="22">
        <v>0</v>
      </c>
      <c r="CC205" s="22">
        <v>25</v>
      </c>
      <c r="CD205" s="22">
        <v>0</v>
      </c>
      <c r="CE205" s="22">
        <v>0</v>
      </c>
      <c r="CF205" s="22">
        <v>0</v>
      </c>
      <c r="CG205" s="22">
        <v>5.333333333333333</v>
      </c>
      <c r="CH205" s="22">
        <v>20.333333333333332</v>
      </c>
      <c r="CI205" s="22">
        <v>0</v>
      </c>
      <c r="CJ205" s="22">
        <v>0</v>
      </c>
      <c r="CK205" s="22">
        <v>16.666666666666668</v>
      </c>
      <c r="CL205" s="22">
        <v>39.666666666666664</v>
      </c>
      <c r="CM205" s="22">
        <v>69.333333333333329</v>
      </c>
      <c r="CN205" s="22">
        <v>671.33333333333337</v>
      </c>
      <c r="CO205" s="22">
        <v>24</v>
      </c>
      <c r="CP205" s="22">
        <v>671.33333333333337</v>
      </c>
      <c r="CQ205" s="22">
        <v>0</v>
      </c>
      <c r="CR205" s="22">
        <v>0</v>
      </c>
      <c r="CS205" s="22">
        <v>45.333333333333336</v>
      </c>
      <c r="CT205" s="22">
        <v>0</v>
      </c>
      <c r="CU205" s="22">
        <v>7639.333333333333</v>
      </c>
      <c r="CV205" s="22">
        <v>0</v>
      </c>
      <c r="CW205" s="22">
        <v>7098.333333333333</v>
      </c>
      <c r="CX205" s="22">
        <v>23142.666666666668</v>
      </c>
      <c r="CY205" s="22">
        <v>347.66666666666669</v>
      </c>
      <c r="CZ205" s="22">
        <v>2318.6666666666665</v>
      </c>
      <c r="DA205" s="22">
        <v>158.66666666666666</v>
      </c>
      <c r="DB205" s="22">
        <v>5.333333333333333</v>
      </c>
      <c r="DC205" s="22">
        <v>1.6666666666666667</v>
      </c>
      <c r="DD205" s="22">
        <v>261.33333333333331</v>
      </c>
      <c r="DE205" s="22">
        <v>28846</v>
      </c>
      <c r="DF205" s="22">
        <v>25747</v>
      </c>
      <c r="DG205" s="22">
        <v>396.66666666666669</v>
      </c>
      <c r="DH205" s="22">
        <v>34178.333333333336</v>
      </c>
      <c r="DI205" s="22">
        <v>31948.333333333332</v>
      </c>
      <c r="DJ205" s="22">
        <v>391</v>
      </c>
      <c r="DK205" s="22">
        <v>77862.333333333328</v>
      </c>
      <c r="DL205" s="22">
        <v>58638.666666666664</v>
      </c>
      <c r="DM205" s="22">
        <v>32443.333333333332</v>
      </c>
      <c r="DN205" s="22">
        <v>4459153.333333333</v>
      </c>
      <c r="DO205" s="22">
        <v>11921</v>
      </c>
      <c r="DP205" s="27">
        <v>163733</v>
      </c>
      <c r="DQ205" s="57">
        <f t="shared" si="147"/>
        <v>1.7257685846708086</v>
      </c>
      <c r="DR205" s="57">
        <f t="shared" si="156"/>
        <v>-1</v>
      </c>
      <c r="DS205" s="57" t="str">
        <f t="shared" si="157"/>
        <v xml:space="preserve"> </v>
      </c>
      <c r="DT205" s="57">
        <f t="shared" si="158"/>
        <v>-0.86363636363636365</v>
      </c>
      <c r="DU205" s="57">
        <f t="shared" si="159"/>
        <v>-1</v>
      </c>
      <c r="DV205" s="57" t="str">
        <f t="shared" si="160"/>
        <v xml:space="preserve"> </v>
      </c>
      <c r="DW205" s="57" t="str">
        <f t="shared" si="161"/>
        <v xml:space="preserve"> </v>
      </c>
      <c r="DX205" s="57" t="str">
        <f t="shared" si="162"/>
        <v xml:space="preserve"> </v>
      </c>
      <c r="DY205" s="57">
        <f t="shared" si="163"/>
        <v>0.45754716981132071</v>
      </c>
      <c r="DZ205" s="57">
        <f t="shared" si="164"/>
        <v>2.7112403100775193</v>
      </c>
      <c r="EA205" s="57">
        <f t="shared" si="165"/>
        <v>0.4893617021276595</v>
      </c>
      <c r="EB205" s="57">
        <f t="shared" si="166"/>
        <v>1.9231927710843371</v>
      </c>
      <c r="EC205" s="57">
        <f t="shared" si="167"/>
        <v>1.6205519503672541</v>
      </c>
      <c r="ED205" s="57" t="str">
        <f t="shared" si="168"/>
        <v xml:space="preserve"> </v>
      </c>
      <c r="EE205" s="57">
        <f t="shared" si="169"/>
        <v>0.80473714615828995</v>
      </c>
      <c r="EF205" s="57">
        <f t="shared" si="170"/>
        <v>2.7579617834394901</v>
      </c>
      <c r="EG205" s="57">
        <f t="shared" si="171"/>
        <v>27.571428571428573</v>
      </c>
      <c r="EH205" s="57" t="str">
        <f t="shared" si="172"/>
        <v xml:space="preserve"> </v>
      </c>
      <c r="EI205" s="57" t="str">
        <f t="shared" si="173"/>
        <v xml:space="preserve"> </v>
      </c>
      <c r="EJ205" s="57">
        <f t="shared" si="174"/>
        <v>-1</v>
      </c>
      <c r="EK205" s="57" t="str">
        <f t="shared" si="175"/>
        <v xml:space="preserve"> </v>
      </c>
      <c r="EL205" s="57">
        <f t="shared" si="176"/>
        <v>2.8125</v>
      </c>
      <c r="EM205" s="57" t="str">
        <f t="shared" si="177"/>
        <v xml:space="preserve"> </v>
      </c>
      <c r="EN205" s="57">
        <f t="shared" si="178"/>
        <v>1.38</v>
      </c>
      <c r="EO205" s="57">
        <f t="shared" si="179"/>
        <v>8.6826923076923084</v>
      </c>
      <c r="EP205" s="57">
        <f t="shared" si="180"/>
        <v>26.972222222222225</v>
      </c>
      <c r="EQ205" s="57" t="str">
        <f t="shared" si="181"/>
        <v xml:space="preserve"> </v>
      </c>
      <c r="ER205" s="57">
        <f t="shared" si="182"/>
        <v>-1</v>
      </c>
      <c r="ES205" s="57">
        <f t="shared" si="183"/>
        <v>-1</v>
      </c>
      <c r="ET205" s="57">
        <f t="shared" si="184"/>
        <v>2.2602958440948582</v>
      </c>
      <c r="EU205" s="57">
        <f t="shared" si="185"/>
        <v>5.6692233940556083</v>
      </c>
      <c r="EV205" s="57">
        <f t="shared" si="186"/>
        <v>-0.96638655462184875</v>
      </c>
      <c r="EW205" s="57">
        <f t="shared" si="187"/>
        <v>155.79999999999998</v>
      </c>
      <c r="EX205" s="57">
        <f t="shared" si="188"/>
        <v>-0.10743257297372255</v>
      </c>
      <c r="EY205" s="57">
        <f t="shared" si="189"/>
        <v>85.163865546218489</v>
      </c>
      <c r="EZ205" s="57">
        <f t="shared" si="190"/>
        <v>-0.98776148990557666</v>
      </c>
      <c r="FA205" s="57">
        <f t="shared" si="191"/>
        <v>-0.24689302058761831</v>
      </c>
      <c r="FB205" s="57">
        <f t="shared" si="192"/>
        <v>136.44436453303194</v>
      </c>
      <c r="FC205" s="57">
        <f t="shared" si="193"/>
        <v>12.734837681402567</v>
      </c>
    </row>
    <row r="206" spans="1:159">
      <c r="A206" s="19">
        <v>4123600</v>
      </c>
      <c r="B206" s="20" t="s">
        <v>473</v>
      </c>
      <c r="C206" s="21">
        <v>1</v>
      </c>
      <c r="D206" s="21">
        <v>0</v>
      </c>
      <c r="E206" s="21">
        <v>0</v>
      </c>
      <c r="F206" s="21">
        <v>0</v>
      </c>
      <c r="G206" s="21">
        <v>2099</v>
      </c>
      <c r="H206" s="22">
        <v>1818</v>
      </c>
      <c r="I206" s="22">
        <f t="shared" si="152"/>
        <v>1193</v>
      </c>
      <c r="J206" s="22">
        <f t="shared" si="152"/>
        <v>1192</v>
      </c>
      <c r="K206" s="23">
        <f t="shared" si="153"/>
        <v>0.56836588851834202</v>
      </c>
      <c r="L206" s="23">
        <f t="shared" si="153"/>
        <v>0.65566556655665564</v>
      </c>
      <c r="M206" s="22">
        <v>906</v>
      </c>
      <c r="N206" s="22">
        <v>626</v>
      </c>
      <c r="O206" s="22">
        <v>7524</v>
      </c>
      <c r="P206" s="22">
        <v>24055</v>
      </c>
      <c r="Q206" s="22">
        <v>2608</v>
      </c>
      <c r="R206" s="22">
        <v>11603</v>
      </c>
      <c r="S206" s="24">
        <v>379950.39947776002</v>
      </c>
      <c r="T206" s="24">
        <v>954492.92603200499</v>
      </c>
      <c r="U206" s="24">
        <v>268088.71877600998</v>
      </c>
      <c r="V206" s="24">
        <v>667233.09804233734</v>
      </c>
      <c r="W206" s="24">
        <v>111861.68070175001</v>
      </c>
      <c r="X206" s="24">
        <v>287259.82798966923</v>
      </c>
      <c r="Y206" s="24">
        <v>351.33565610515507</v>
      </c>
      <c r="Z206" s="24">
        <v>863.14353009509614</v>
      </c>
      <c r="AA206" s="24">
        <v>408.77705399727563</v>
      </c>
      <c r="AB206" s="24">
        <v>945.68979004188566</v>
      </c>
      <c r="AC206" s="25">
        <v>1.1634943590095743</v>
      </c>
      <c r="AD206" s="25">
        <v>1.0956344536785152</v>
      </c>
      <c r="AE206" s="23">
        <f t="shared" si="154"/>
        <v>0.9416757762462854</v>
      </c>
      <c r="AF206" s="25">
        <v>0.77232573638105617</v>
      </c>
      <c r="AG206" s="25">
        <v>0.76069968930222431</v>
      </c>
      <c r="AH206" s="23">
        <f t="shared" si="155"/>
        <v>0.98494670508675664</v>
      </c>
      <c r="AI206" s="26">
        <f t="shared" si="148"/>
        <v>9.648976166467671E-2</v>
      </c>
      <c r="AJ206" s="26">
        <f t="shared" si="149"/>
        <v>9.5468525720495023E-2</v>
      </c>
      <c r="AK206" s="26">
        <f t="shared" si="194"/>
        <v>0.12324800893233157</v>
      </c>
      <c r="AL206" s="26">
        <f t="shared" si="195"/>
        <v>0.16098409605098651</v>
      </c>
      <c r="AM206" s="26">
        <f t="shared" si="150"/>
        <v>-1.4269614538226061E-2</v>
      </c>
      <c r="AN206" s="26">
        <f t="shared" si="151"/>
        <v>-3.6293887587499407E-2</v>
      </c>
      <c r="AO206" s="23">
        <v>127.3</v>
      </c>
      <c r="AP206" s="23">
        <v>138.5</v>
      </c>
      <c r="AQ206" s="22">
        <v>2059.6666666666665</v>
      </c>
      <c r="AR206" s="22">
        <v>12242</v>
      </c>
      <c r="AS206" s="22">
        <v>344.33333333333331</v>
      </c>
      <c r="AT206" s="22">
        <v>148.66666666666666</v>
      </c>
      <c r="AU206" s="22">
        <v>0</v>
      </c>
      <c r="AV206" s="22">
        <v>0</v>
      </c>
      <c r="AW206" s="22">
        <v>0.66666666666666663</v>
      </c>
      <c r="AX206" s="22">
        <v>0</v>
      </c>
      <c r="AY206" s="22">
        <v>0</v>
      </c>
      <c r="AZ206" s="22">
        <v>0</v>
      </c>
      <c r="BA206" s="22">
        <v>0</v>
      </c>
      <c r="BB206" s="22">
        <v>0</v>
      </c>
      <c r="BC206" s="22">
        <v>1095</v>
      </c>
      <c r="BD206" s="22">
        <v>10487</v>
      </c>
      <c r="BE206" s="22">
        <v>0</v>
      </c>
      <c r="BF206" s="22">
        <v>0</v>
      </c>
      <c r="BG206" s="22">
        <v>77.333333333333329</v>
      </c>
      <c r="BH206" s="22">
        <v>118</v>
      </c>
      <c r="BI206" s="22">
        <v>0</v>
      </c>
      <c r="BJ206" s="22">
        <v>0</v>
      </c>
      <c r="BK206" s="22">
        <v>28</v>
      </c>
      <c r="BL206" s="22">
        <v>392</v>
      </c>
      <c r="BM206" s="22">
        <v>386</v>
      </c>
      <c r="BN206" s="22">
        <v>319</v>
      </c>
      <c r="BO206" s="22">
        <v>108.33333333333333</v>
      </c>
      <c r="BP206" s="22">
        <v>737.66666666666663</v>
      </c>
      <c r="BQ206" s="22">
        <v>0</v>
      </c>
      <c r="BR206" s="22">
        <v>0</v>
      </c>
      <c r="BS206" s="22">
        <v>0</v>
      </c>
      <c r="BT206" s="22">
        <v>18.333333333333332</v>
      </c>
      <c r="BU206" s="22">
        <v>78.666666666666671</v>
      </c>
      <c r="BV206" s="22">
        <v>419</v>
      </c>
      <c r="BW206" s="22">
        <v>0</v>
      </c>
      <c r="BX206" s="22">
        <v>0</v>
      </c>
      <c r="BY206" s="22">
        <v>78.666666666666671</v>
      </c>
      <c r="BZ206" s="22">
        <v>416</v>
      </c>
      <c r="CA206" s="22">
        <v>0</v>
      </c>
      <c r="CB206" s="22">
        <v>0</v>
      </c>
      <c r="CC206" s="22">
        <v>0</v>
      </c>
      <c r="CD206" s="22">
        <v>0</v>
      </c>
      <c r="CE206" s="22">
        <v>0</v>
      </c>
      <c r="CF206" s="22">
        <v>0</v>
      </c>
      <c r="CG206" s="22">
        <v>0</v>
      </c>
      <c r="CH206" s="22">
        <v>0</v>
      </c>
      <c r="CI206" s="22">
        <v>0</v>
      </c>
      <c r="CJ206" s="22">
        <v>0</v>
      </c>
      <c r="CK206" s="22">
        <v>0</v>
      </c>
      <c r="CL206" s="22">
        <v>0</v>
      </c>
      <c r="CM206" s="22">
        <v>19.666666666666668</v>
      </c>
      <c r="CN206" s="22">
        <v>73.333333333333329</v>
      </c>
      <c r="CO206" s="22">
        <v>12</v>
      </c>
      <c r="CP206" s="22">
        <v>59</v>
      </c>
      <c r="CQ206" s="22">
        <v>0</v>
      </c>
      <c r="CR206" s="22">
        <v>0</v>
      </c>
      <c r="CS206" s="22">
        <v>7.666666666666667</v>
      </c>
      <c r="CT206" s="22">
        <v>14.333333333333334</v>
      </c>
      <c r="CU206" s="22">
        <v>734</v>
      </c>
      <c r="CV206" s="22">
        <v>0</v>
      </c>
      <c r="CW206" s="22">
        <v>731.33333333333337</v>
      </c>
      <c r="CX206" s="22">
        <v>1185.6666666666667</v>
      </c>
      <c r="CY206" s="22">
        <v>1.6666666666666667</v>
      </c>
      <c r="CZ206" s="22">
        <v>3.3333333333333335</v>
      </c>
      <c r="DA206" s="22">
        <v>1</v>
      </c>
      <c r="DB206" s="22">
        <v>0</v>
      </c>
      <c r="DC206" s="22">
        <v>0</v>
      </c>
      <c r="DD206" s="22">
        <v>2.3333333333333335</v>
      </c>
      <c r="DE206" s="22">
        <v>15130</v>
      </c>
      <c r="DF206" s="22">
        <v>1191.3333333333333</v>
      </c>
      <c r="DG206" s="22">
        <v>295</v>
      </c>
      <c r="DH206" s="22">
        <v>10474.333333333334</v>
      </c>
      <c r="DI206" s="22">
        <v>369.33333333333331</v>
      </c>
      <c r="DJ206" s="22">
        <v>222.66666666666666</v>
      </c>
      <c r="DK206" s="22">
        <v>1823.3333333333333</v>
      </c>
      <c r="DL206" s="22">
        <v>425.66666666666669</v>
      </c>
      <c r="DM206" s="22">
        <v>826.66666666666663</v>
      </c>
      <c r="DN206" s="22">
        <v>88666.666666666672</v>
      </c>
      <c r="DO206" s="22">
        <v>1868.3333333333333</v>
      </c>
      <c r="DP206" s="27">
        <v>836.66666666666663</v>
      </c>
      <c r="DQ206" s="57">
        <f t="shared" si="147"/>
        <v>4.9436802071532613</v>
      </c>
      <c r="DR206" s="57">
        <f t="shared" si="156"/>
        <v>-0.56824782187802514</v>
      </c>
      <c r="DS206" s="57" t="str">
        <f t="shared" si="157"/>
        <v xml:space="preserve"> </v>
      </c>
      <c r="DT206" s="57">
        <f t="shared" si="158"/>
        <v>-1</v>
      </c>
      <c r="DU206" s="57" t="str">
        <f t="shared" si="159"/>
        <v xml:space="preserve"> </v>
      </c>
      <c r="DV206" s="57" t="str">
        <f t="shared" si="160"/>
        <v xml:space="preserve"> </v>
      </c>
      <c r="DW206" s="57">
        <f t="shared" si="161"/>
        <v>8.5771689497716892</v>
      </c>
      <c r="DX206" s="57" t="str">
        <f t="shared" si="162"/>
        <v xml:space="preserve"> </v>
      </c>
      <c r="DY206" s="57">
        <f t="shared" si="163"/>
        <v>0.52586206896551735</v>
      </c>
      <c r="DZ206" s="57" t="str">
        <f t="shared" si="164"/>
        <v xml:space="preserve"> </v>
      </c>
      <c r="EA206" s="57">
        <f t="shared" si="165"/>
        <v>13</v>
      </c>
      <c r="EB206" s="57">
        <f t="shared" si="166"/>
        <v>-0.17357512953367871</v>
      </c>
      <c r="EC206" s="57">
        <f t="shared" si="167"/>
        <v>5.8092307692307692</v>
      </c>
      <c r="ED206" s="57" t="str">
        <f t="shared" si="168"/>
        <v xml:space="preserve"> </v>
      </c>
      <c r="EE206" s="57" t="str">
        <f t="shared" si="169"/>
        <v xml:space="preserve"> </v>
      </c>
      <c r="EF206" s="57">
        <f t="shared" si="170"/>
        <v>4.3262711864406773</v>
      </c>
      <c r="EG206" s="57" t="str">
        <f t="shared" si="171"/>
        <v xml:space="preserve"> </v>
      </c>
      <c r="EH206" s="57">
        <f t="shared" si="172"/>
        <v>4.2881355932203391</v>
      </c>
      <c r="EI206" s="57" t="str">
        <f t="shared" si="173"/>
        <v xml:space="preserve"> </v>
      </c>
      <c r="EJ206" s="57" t="str">
        <f t="shared" si="174"/>
        <v xml:space="preserve"> </v>
      </c>
      <c r="EK206" s="57" t="str">
        <f t="shared" si="175"/>
        <v xml:space="preserve"> </v>
      </c>
      <c r="EL206" s="57" t="str">
        <f t="shared" si="176"/>
        <v xml:space="preserve"> </v>
      </c>
      <c r="EM206" s="57" t="str">
        <f t="shared" si="177"/>
        <v xml:space="preserve"> </v>
      </c>
      <c r="EN206" s="57" t="str">
        <f t="shared" si="178"/>
        <v xml:space="preserve"> </v>
      </c>
      <c r="EO206" s="57">
        <f t="shared" si="179"/>
        <v>2.7288135593220333</v>
      </c>
      <c r="EP206" s="57">
        <f t="shared" si="180"/>
        <v>3.916666666666667</v>
      </c>
      <c r="EQ206" s="57" t="str">
        <f t="shared" si="181"/>
        <v xml:space="preserve"> </v>
      </c>
      <c r="ER206" s="57">
        <f t="shared" si="182"/>
        <v>0.86956521739130443</v>
      </c>
      <c r="ES206" s="57">
        <f t="shared" si="183"/>
        <v>-1</v>
      </c>
      <c r="ET206" s="57">
        <f t="shared" si="184"/>
        <v>0.62123974475843213</v>
      </c>
      <c r="EU206" s="57">
        <f t="shared" si="185"/>
        <v>1</v>
      </c>
      <c r="EV206" s="57">
        <f t="shared" si="186"/>
        <v>-1</v>
      </c>
      <c r="EW206" s="57" t="str">
        <f t="shared" si="187"/>
        <v xml:space="preserve"> </v>
      </c>
      <c r="EX206" s="57">
        <f t="shared" si="188"/>
        <v>-0.92126018946904609</v>
      </c>
      <c r="EY206" s="57">
        <f t="shared" si="189"/>
        <v>34.506214689265541</v>
      </c>
      <c r="EZ206" s="57">
        <f t="shared" si="190"/>
        <v>-0.3971119133574007</v>
      </c>
      <c r="FA206" s="57">
        <f t="shared" si="191"/>
        <v>-0.76654478976234008</v>
      </c>
      <c r="FB206" s="57">
        <f t="shared" si="192"/>
        <v>106.25806451612904</v>
      </c>
      <c r="FC206" s="57">
        <f t="shared" si="193"/>
        <v>-0.55218554861730595</v>
      </c>
    </row>
    <row r="207" spans="1:159">
      <c r="A207" s="19">
        <v>4123808</v>
      </c>
      <c r="B207" s="20" t="s">
        <v>474</v>
      </c>
      <c r="C207" s="21">
        <v>1</v>
      </c>
      <c r="D207" s="21">
        <v>0</v>
      </c>
      <c r="E207" s="21">
        <v>0</v>
      </c>
      <c r="F207" s="21">
        <v>0</v>
      </c>
      <c r="G207" s="21">
        <v>11710</v>
      </c>
      <c r="H207" s="22">
        <v>13132</v>
      </c>
      <c r="I207" s="22">
        <f t="shared" si="152"/>
        <v>5694</v>
      </c>
      <c r="J207" s="22">
        <f t="shared" si="152"/>
        <v>7421</v>
      </c>
      <c r="K207" s="23">
        <f t="shared" si="153"/>
        <v>0.48625106746370622</v>
      </c>
      <c r="L207" s="23">
        <f t="shared" si="153"/>
        <v>0.56510813280536099</v>
      </c>
      <c r="M207" s="22">
        <v>6016</v>
      </c>
      <c r="N207" s="22">
        <v>5711</v>
      </c>
      <c r="O207" s="22">
        <v>44710</v>
      </c>
      <c r="P207" s="22">
        <v>142779</v>
      </c>
      <c r="Q207" s="22">
        <v>16372</v>
      </c>
      <c r="R207" s="22">
        <v>45949</v>
      </c>
      <c r="S207" s="24">
        <v>2412247.0871108389</v>
      </c>
      <c r="T207" s="24">
        <v>6935122.3341958178</v>
      </c>
      <c r="U207" s="24">
        <v>1399804.8672502199</v>
      </c>
      <c r="V207" s="24">
        <v>4141852.7155322726</v>
      </c>
      <c r="W207" s="24">
        <v>1012442.2198606218</v>
      </c>
      <c r="X207" s="24">
        <v>2793269.6186635364</v>
      </c>
      <c r="Y207" s="24">
        <v>437.68537833069695</v>
      </c>
      <c r="Z207" s="24">
        <v>861.49792244667697</v>
      </c>
      <c r="AA207" s="24">
        <v>2177.339473201891</v>
      </c>
      <c r="AB207" s="24">
        <v>1005.380034159317</v>
      </c>
      <c r="AC207" s="25">
        <v>4.9746680629499656</v>
      </c>
      <c r="AD207" s="25">
        <v>1.1670138812453674</v>
      </c>
      <c r="AE207" s="23">
        <f t="shared" si="154"/>
        <v>0.23459130669179384</v>
      </c>
      <c r="AF207" s="25">
        <v>1.9169694845823069</v>
      </c>
      <c r="AG207" s="25">
        <v>1.1216804314010085</v>
      </c>
      <c r="AH207" s="23">
        <f t="shared" si="155"/>
        <v>0.58513212673566062</v>
      </c>
      <c r="AI207" s="26">
        <f t="shared" si="148"/>
        <v>0.11138167991250647</v>
      </c>
      <c r="AJ207" s="26">
        <f t="shared" si="149"/>
        <v>0.11458377105804129</v>
      </c>
      <c r="AK207" s="26">
        <f t="shared" si="194"/>
        <v>0.12311949720245496</v>
      </c>
      <c r="AL207" s="26">
        <f t="shared" si="195"/>
        <v>0.10870864226009003</v>
      </c>
      <c r="AM207" s="26">
        <f t="shared" si="150"/>
        <v>1.1526809735236787E-2</v>
      </c>
      <c r="AN207" s="26">
        <f t="shared" si="151"/>
        <v>-5.1893333426613619E-3</v>
      </c>
      <c r="AO207" s="23">
        <v>321.3</v>
      </c>
      <c r="AP207" s="23">
        <v>321.2</v>
      </c>
      <c r="AQ207" s="22">
        <v>15157.666666666666</v>
      </c>
      <c r="AR207" s="22">
        <v>42574</v>
      </c>
      <c r="AS207" s="22">
        <v>17</v>
      </c>
      <c r="AT207" s="22">
        <v>0</v>
      </c>
      <c r="AU207" s="22">
        <v>9</v>
      </c>
      <c r="AV207" s="22">
        <v>23.333333333333332</v>
      </c>
      <c r="AW207" s="22">
        <v>25.333333333333332</v>
      </c>
      <c r="AX207" s="22">
        <v>9.6666666666666661</v>
      </c>
      <c r="AY207" s="22">
        <v>473.66666666666669</v>
      </c>
      <c r="AZ207" s="22">
        <v>0</v>
      </c>
      <c r="BA207" s="22">
        <v>23.666666666666668</v>
      </c>
      <c r="BB207" s="22">
        <v>47.333333333333336</v>
      </c>
      <c r="BC207" s="22">
        <v>18.333333333333332</v>
      </c>
      <c r="BD207" s="22">
        <v>109.33333333333333</v>
      </c>
      <c r="BE207" s="22">
        <v>10.666666666666666</v>
      </c>
      <c r="BF207" s="22">
        <v>74.666666666666671</v>
      </c>
      <c r="BG207" s="22">
        <v>764.66666666666663</v>
      </c>
      <c r="BH207" s="22">
        <v>1539.3333333333333</v>
      </c>
      <c r="BI207" s="22">
        <v>160.66666666666666</v>
      </c>
      <c r="BJ207" s="22">
        <v>1790.3333333333333</v>
      </c>
      <c r="BK207" s="22">
        <v>1100</v>
      </c>
      <c r="BL207" s="22">
        <v>2306</v>
      </c>
      <c r="BM207" s="22">
        <v>3977</v>
      </c>
      <c r="BN207" s="22">
        <v>5241.333333333333</v>
      </c>
      <c r="BO207" s="22">
        <v>7627.333333333333</v>
      </c>
      <c r="BP207" s="22">
        <v>22407</v>
      </c>
      <c r="BQ207" s="22">
        <v>16.666666666666668</v>
      </c>
      <c r="BR207" s="22">
        <v>164</v>
      </c>
      <c r="BS207" s="22">
        <v>733.66666666666663</v>
      </c>
      <c r="BT207" s="22">
        <v>8708.6666666666661</v>
      </c>
      <c r="BU207" s="22">
        <v>451.66666666666669</v>
      </c>
      <c r="BV207" s="22">
        <v>1198.3333333333333</v>
      </c>
      <c r="BW207" s="22">
        <v>15.666666666666666</v>
      </c>
      <c r="BX207" s="22">
        <v>38.666666666666664</v>
      </c>
      <c r="BY207" s="22">
        <v>0</v>
      </c>
      <c r="BZ207" s="22">
        <v>0</v>
      </c>
      <c r="CA207" s="22">
        <v>28</v>
      </c>
      <c r="CB207" s="22">
        <v>76.666666666666671</v>
      </c>
      <c r="CC207" s="22">
        <v>53.666666666666664</v>
      </c>
      <c r="CD207" s="22">
        <v>0</v>
      </c>
      <c r="CE207" s="22">
        <v>0</v>
      </c>
      <c r="CF207" s="22">
        <v>0</v>
      </c>
      <c r="CG207" s="22">
        <v>36.666666666666664</v>
      </c>
      <c r="CH207" s="22">
        <v>41.333333333333336</v>
      </c>
      <c r="CI207" s="22">
        <v>71.333333333333329</v>
      </c>
      <c r="CJ207" s="22">
        <v>49</v>
      </c>
      <c r="CK207" s="22">
        <v>153</v>
      </c>
      <c r="CL207" s="22">
        <v>267.33333333333331</v>
      </c>
      <c r="CM207" s="22">
        <v>103</v>
      </c>
      <c r="CN207" s="22">
        <v>870.33333333333337</v>
      </c>
      <c r="CO207" s="22">
        <v>30.333333333333332</v>
      </c>
      <c r="CP207" s="22">
        <v>419.66666666666669</v>
      </c>
      <c r="CQ207" s="22">
        <v>0</v>
      </c>
      <c r="CR207" s="22">
        <v>0</v>
      </c>
      <c r="CS207" s="22">
        <v>72.666666666666671</v>
      </c>
      <c r="CT207" s="22">
        <v>450.66666666666669</v>
      </c>
      <c r="CU207" s="22">
        <v>2543.6666666666665</v>
      </c>
      <c r="CV207" s="22">
        <v>2</v>
      </c>
      <c r="CW207" s="22">
        <v>2281.3333333333335</v>
      </c>
      <c r="CX207" s="22">
        <v>14862.666666666666</v>
      </c>
      <c r="CY207" s="22">
        <v>201</v>
      </c>
      <c r="CZ207" s="22">
        <v>3317.3333333333335</v>
      </c>
      <c r="DA207" s="22">
        <v>20</v>
      </c>
      <c r="DB207" s="22">
        <v>0</v>
      </c>
      <c r="DC207" s="22">
        <v>2.3333333333333335</v>
      </c>
      <c r="DD207" s="22">
        <v>119.66666666666667</v>
      </c>
      <c r="DE207" s="22">
        <v>21693.333333333332</v>
      </c>
      <c r="DF207" s="22">
        <v>18410.666666666668</v>
      </c>
      <c r="DG207" s="22">
        <v>471.66666666666669</v>
      </c>
      <c r="DH207" s="22">
        <v>27312.666666666668</v>
      </c>
      <c r="DI207" s="22">
        <v>22583</v>
      </c>
      <c r="DJ207" s="22">
        <v>405.66666666666669</v>
      </c>
      <c r="DK207" s="22">
        <v>1002933</v>
      </c>
      <c r="DL207" s="22">
        <v>25276.333333333332</v>
      </c>
      <c r="DM207" s="22">
        <v>53422</v>
      </c>
      <c r="DN207" s="22">
        <v>1487289</v>
      </c>
      <c r="DO207" s="22">
        <v>7099.333333333333</v>
      </c>
      <c r="DP207" s="27">
        <v>173485.66666666666</v>
      </c>
      <c r="DQ207" s="57">
        <f t="shared" si="147"/>
        <v>1.8087436500780685</v>
      </c>
      <c r="DR207" s="57">
        <f t="shared" si="156"/>
        <v>-1</v>
      </c>
      <c r="DS207" s="57">
        <f t="shared" si="157"/>
        <v>1.5925925925925926</v>
      </c>
      <c r="DT207" s="57">
        <f t="shared" si="158"/>
        <v>-0.61842105263157898</v>
      </c>
      <c r="DU207" s="57">
        <f t="shared" si="159"/>
        <v>-1</v>
      </c>
      <c r="DV207" s="57">
        <f t="shared" si="160"/>
        <v>1</v>
      </c>
      <c r="DW207" s="57">
        <f t="shared" si="161"/>
        <v>4.9636363636363638</v>
      </c>
      <c r="DX207" s="57">
        <f t="shared" si="162"/>
        <v>6.0000000000000009</v>
      </c>
      <c r="DY207" s="57">
        <f t="shared" si="163"/>
        <v>1.013077593722755</v>
      </c>
      <c r="DZ207" s="57">
        <f t="shared" si="164"/>
        <v>10.143153526970954</v>
      </c>
      <c r="EA207" s="57">
        <f t="shared" si="165"/>
        <v>1.0963636363636362</v>
      </c>
      <c r="EB207" s="57">
        <f t="shared" si="166"/>
        <v>0.31791132344313122</v>
      </c>
      <c r="EC207" s="57">
        <f t="shared" si="167"/>
        <v>1.9377239751769952</v>
      </c>
      <c r="ED207" s="57">
        <f t="shared" si="168"/>
        <v>8.84</v>
      </c>
      <c r="EE207" s="57">
        <f t="shared" si="169"/>
        <v>10.87005906406179</v>
      </c>
      <c r="EF207" s="57">
        <f t="shared" si="170"/>
        <v>1.6531365313653135</v>
      </c>
      <c r="EG207" s="57">
        <f t="shared" si="171"/>
        <v>1.4680851063829787</v>
      </c>
      <c r="EH207" s="57" t="str">
        <f t="shared" si="172"/>
        <v xml:space="preserve"> </v>
      </c>
      <c r="EI207" s="57">
        <f t="shared" si="173"/>
        <v>1.7380952380952381</v>
      </c>
      <c r="EJ207" s="57">
        <f t="shared" si="174"/>
        <v>-1</v>
      </c>
      <c r="EK207" s="57" t="str">
        <f t="shared" si="175"/>
        <v xml:space="preserve"> </v>
      </c>
      <c r="EL207" s="57">
        <f t="shared" si="176"/>
        <v>0.12727272727272743</v>
      </c>
      <c r="EM207" s="57">
        <f t="shared" si="177"/>
        <v>-0.31308411214953269</v>
      </c>
      <c r="EN207" s="57">
        <f t="shared" si="178"/>
        <v>0.74727668845315898</v>
      </c>
      <c r="EO207" s="57">
        <f t="shared" si="179"/>
        <v>7.4498381877022659</v>
      </c>
      <c r="EP207" s="57">
        <f t="shared" si="180"/>
        <v>12.835164835164836</v>
      </c>
      <c r="EQ207" s="57" t="str">
        <f t="shared" si="181"/>
        <v xml:space="preserve"> </v>
      </c>
      <c r="ER207" s="57">
        <f t="shared" si="182"/>
        <v>5.2018348623853212</v>
      </c>
      <c r="ES207" s="57">
        <f t="shared" si="183"/>
        <v>-0.99921373345564146</v>
      </c>
      <c r="ET207" s="57">
        <f t="shared" si="184"/>
        <v>5.514903565166569</v>
      </c>
      <c r="EU207" s="57">
        <f t="shared" si="185"/>
        <v>15.504145936981757</v>
      </c>
      <c r="EV207" s="57">
        <f t="shared" si="186"/>
        <v>-1</v>
      </c>
      <c r="EW207" s="57">
        <f t="shared" si="187"/>
        <v>50.285714285714285</v>
      </c>
      <c r="EX207" s="57">
        <f t="shared" si="188"/>
        <v>-0.15132145052243384</v>
      </c>
      <c r="EY207" s="57">
        <f t="shared" si="189"/>
        <v>56.906713780918729</v>
      </c>
      <c r="EZ207" s="57">
        <f t="shared" si="190"/>
        <v>-0.98203663522708817</v>
      </c>
      <c r="FA207" s="57">
        <f t="shared" si="191"/>
        <v>-0.97479758534883854</v>
      </c>
      <c r="FB207" s="57">
        <f t="shared" si="192"/>
        <v>26.840384111414775</v>
      </c>
      <c r="FC207" s="57">
        <f t="shared" si="193"/>
        <v>23.436895483143957</v>
      </c>
    </row>
    <row r="208" spans="1:159">
      <c r="A208" s="19">
        <v>4123907</v>
      </c>
      <c r="B208" s="20" t="s">
        <v>475</v>
      </c>
      <c r="C208" s="21">
        <v>1</v>
      </c>
      <c r="D208" s="21">
        <v>0</v>
      </c>
      <c r="E208" s="21">
        <v>0</v>
      </c>
      <c r="F208" s="21">
        <v>0</v>
      </c>
      <c r="G208" s="21">
        <v>13471</v>
      </c>
      <c r="H208" s="22">
        <v>12435</v>
      </c>
      <c r="I208" s="22">
        <f t="shared" si="152"/>
        <v>8669</v>
      </c>
      <c r="J208" s="22">
        <f t="shared" si="152"/>
        <v>8320</v>
      </c>
      <c r="K208" s="23">
        <f t="shared" si="153"/>
        <v>0.64353054710118029</v>
      </c>
      <c r="L208" s="23">
        <f t="shared" si="153"/>
        <v>0.66907921190188979</v>
      </c>
      <c r="M208" s="22">
        <v>4802</v>
      </c>
      <c r="N208" s="22">
        <v>4115</v>
      </c>
      <c r="O208" s="22">
        <v>49235</v>
      </c>
      <c r="P208" s="22">
        <v>144924</v>
      </c>
      <c r="Q208" s="22">
        <v>15131</v>
      </c>
      <c r="R208" s="22">
        <v>46401</v>
      </c>
      <c r="S208" s="24">
        <v>2745715.744202876</v>
      </c>
      <c r="T208" s="24">
        <v>6930885.9636329832</v>
      </c>
      <c r="U208" s="24">
        <v>2100829.2731218925</v>
      </c>
      <c r="V208" s="24">
        <v>5328095.196008564</v>
      </c>
      <c r="W208" s="24">
        <v>644886.47108097957</v>
      </c>
      <c r="X208" s="24">
        <v>1602790.7676244499</v>
      </c>
      <c r="Y208" s="24">
        <v>382.94088441032488</v>
      </c>
      <c r="Z208" s="24">
        <v>895.66308808712131</v>
      </c>
      <c r="AA208" s="24">
        <v>593.36008344610923</v>
      </c>
      <c r="AB208" s="24">
        <v>1082.5160546619902</v>
      </c>
      <c r="AC208" s="25">
        <v>1.5494821984333178</v>
      </c>
      <c r="AD208" s="25">
        <v>1.2086197020510614</v>
      </c>
      <c r="AE208" s="23">
        <f t="shared" si="154"/>
        <v>0.78001522268090417</v>
      </c>
      <c r="AF208" s="25">
        <v>1.3945543526414306</v>
      </c>
      <c r="AG208" s="25">
        <v>0.81045865878450718</v>
      </c>
      <c r="AH208" s="23">
        <f t="shared" si="155"/>
        <v>0.58115960647171216</v>
      </c>
      <c r="AI208" s="26">
        <f t="shared" si="148"/>
        <v>9.7016899536445544E-2</v>
      </c>
      <c r="AJ208" s="26">
        <f t="shared" si="149"/>
        <v>9.7534350288169813E-2</v>
      </c>
      <c r="AK208" s="26">
        <f t="shared" si="194"/>
        <v>0.11400370955159955</v>
      </c>
      <c r="AL208" s="26">
        <f t="shared" si="195"/>
        <v>0.11857722074846566</v>
      </c>
      <c r="AM208" s="26">
        <f t="shared" si="150"/>
        <v>-7.9704808636567037E-3</v>
      </c>
      <c r="AN208" s="26">
        <f t="shared" si="151"/>
        <v>-1.5320790380470184E-2</v>
      </c>
      <c r="AO208" s="23">
        <v>423.9</v>
      </c>
      <c r="AP208" s="23">
        <v>427.2</v>
      </c>
      <c r="AQ208" s="22">
        <v>29445.666666666668</v>
      </c>
      <c r="AR208" s="22">
        <v>84605.666666666672</v>
      </c>
      <c r="AS208" s="22">
        <v>276.66666666666669</v>
      </c>
      <c r="AT208" s="22">
        <v>298.66666666666669</v>
      </c>
      <c r="AU208" s="22">
        <v>4.333333333333333</v>
      </c>
      <c r="AV208" s="22">
        <v>112.33333333333333</v>
      </c>
      <c r="AW208" s="22">
        <v>545</v>
      </c>
      <c r="AX208" s="22">
        <v>737.66666666666663</v>
      </c>
      <c r="AY208" s="22">
        <v>0</v>
      </c>
      <c r="AZ208" s="22">
        <v>0</v>
      </c>
      <c r="BA208" s="22">
        <v>0</v>
      </c>
      <c r="BB208" s="22">
        <v>0</v>
      </c>
      <c r="BC208" s="22">
        <v>9098.3333333333339</v>
      </c>
      <c r="BD208" s="22">
        <v>15721.333333333334</v>
      </c>
      <c r="BE208" s="22">
        <v>0</v>
      </c>
      <c r="BF208" s="22">
        <v>0</v>
      </c>
      <c r="BG208" s="22">
        <v>220</v>
      </c>
      <c r="BH208" s="22">
        <v>160.33333333333334</v>
      </c>
      <c r="BI208" s="22">
        <v>0</v>
      </c>
      <c r="BJ208" s="22">
        <v>0</v>
      </c>
      <c r="BK208" s="22">
        <v>1.6666666666666667</v>
      </c>
      <c r="BL208" s="22">
        <v>12.666666666666666</v>
      </c>
      <c r="BM208" s="22">
        <v>4884.666666666667</v>
      </c>
      <c r="BN208" s="22">
        <v>19305.666666666668</v>
      </c>
      <c r="BO208" s="22">
        <v>11481.666666666666</v>
      </c>
      <c r="BP208" s="22">
        <v>38301.666666666664</v>
      </c>
      <c r="BQ208" s="22">
        <v>0</v>
      </c>
      <c r="BR208" s="22">
        <v>127.33333333333333</v>
      </c>
      <c r="BS208" s="22">
        <v>2891</v>
      </c>
      <c r="BT208" s="22">
        <v>9786.3333333333339</v>
      </c>
      <c r="BU208" s="22">
        <v>2776.6666666666665</v>
      </c>
      <c r="BV208" s="22">
        <v>6265</v>
      </c>
      <c r="BW208" s="22">
        <v>29</v>
      </c>
      <c r="BX208" s="22">
        <v>434</v>
      </c>
      <c r="BY208" s="22">
        <v>2493</v>
      </c>
      <c r="BZ208" s="22">
        <v>5492.333333333333</v>
      </c>
      <c r="CA208" s="22">
        <v>0</v>
      </c>
      <c r="CB208" s="22">
        <v>0</v>
      </c>
      <c r="CC208" s="22">
        <v>0</v>
      </c>
      <c r="CD208" s="22">
        <v>138</v>
      </c>
      <c r="CE208" s="22">
        <v>0</v>
      </c>
      <c r="CF208" s="22">
        <v>0</v>
      </c>
      <c r="CG208" s="22">
        <v>0</v>
      </c>
      <c r="CH208" s="22">
        <v>0</v>
      </c>
      <c r="CI208" s="22">
        <v>39.333333333333336</v>
      </c>
      <c r="CJ208" s="22">
        <v>13</v>
      </c>
      <c r="CK208" s="22">
        <v>86</v>
      </c>
      <c r="CL208" s="22">
        <v>43.333333333333336</v>
      </c>
      <c r="CM208" s="22">
        <v>72.333333333333329</v>
      </c>
      <c r="CN208" s="22">
        <v>342</v>
      </c>
      <c r="CO208" s="22">
        <v>57.666666666666664</v>
      </c>
      <c r="CP208" s="22">
        <v>83.333333333333329</v>
      </c>
      <c r="CQ208" s="22">
        <v>0</v>
      </c>
      <c r="CR208" s="22">
        <v>0</v>
      </c>
      <c r="CS208" s="22">
        <v>14.666666666666666</v>
      </c>
      <c r="CT208" s="22">
        <v>237.66666666666666</v>
      </c>
      <c r="CU208" s="22">
        <v>171.33333333333334</v>
      </c>
      <c r="CV208" s="22">
        <v>0</v>
      </c>
      <c r="CW208" s="22">
        <v>152.33333333333334</v>
      </c>
      <c r="CX208" s="22">
        <v>368</v>
      </c>
      <c r="CY208" s="22">
        <v>15</v>
      </c>
      <c r="CZ208" s="22">
        <v>43</v>
      </c>
      <c r="DA208" s="22">
        <v>4</v>
      </c>
      <c r="DB208" s="22">
        <v>0</v>
      </c>
      <c r="DC208" s="22">
        <v>0</v>
      </c>
      <c r="DD208" s="22">
        <v>1</v>
      </c>
      <c r="DE208" s="22">
        <v>6183.333333333333</v>
      </c>
      <c r="DF208" s="22">
        <v>412</v>
      </c>
      <c r="DG208" s="22">
        <v>276.66666666666669</v>
      </c>
      <c r="DH208" s="22">
        <v>4950.666666666667</v>
      </c>
      <c r="DI208" s="22">
        <v>913.33333333333337</v>
      </c>
      <c r="DJ208" s="22">
        <v>288.33333333333331</v>
      </c>
      <c r="DK208" s="22">
        <v>40000</v>
      </c>
      <c r="DL208" s="22">
        <v>1851.6666666666667</v>
      </c>
      <c r="DM208" s="22">
        <v>5333.333333333333</v>
      </c>
      <c r="DN208" s="22">
        <v>91069</v>
      </c>
      <c r="DO208" s="22">
        <v>640</v>
      </c>
      <c r="DP208" s="27">
        <v>4333.333333333333</v>
      </c>
      <c r="DQ208" s="57">
        <f t="shared" si="147"/>
        <v>1.8732807317432107</v>
      </c>
      <c r="DR208" s="57">
        <f t="shared" si="156"/>
        <v>7.9518072289156638E-2</v>
      </c>
      <c r="DS208" s="57">
        <f t="shared" si="157"/>
        <v>24.923076923076923</v>
      </c>
      <c r="DT208" s="57">
        <f t="shared" si="158"/>
        <v>0.35351681957186543</v>
      </c>
      <c r="DU208" s="57" t="str">
        <f t="shared" si="159"/>
        <v xml:space="preserve"> </v>
      </c>
      <c r="DV208" s="57" t="str">
        <f t="shared" si="160"/>
        <v xml:space="preserve"> </v>
      </c>
      <c r="DW208" s="57">
        <f t="shared" si="161"/>
        <v>0.72793551932588385</v>
      </c>
      <c r="DX208" s="57" t="str">
        <f t="shared" si="162"/>
        <v xml:space="preserve"> </v>
      </c>
      <c r="DY208" s="57">
        <f t="shared" si="163"/>
        <v>-0.27121212121212113</v>
      </c>
      <c r="DZ208" s="57" t="str">
        <f t="shared" si="164"/>
        <v xml:space="preserve"> </v>
      </c>
      <c r="EA208" s="57">
        <f t="shared" si="165"/>
        <v>6.6</v>
      </c>
      <c r="EB208" s="57">
        <f t="shared" si="166"/>
        <v>2.952299713388836</v>
      </c>
      <c r="EC208" s="57">
        <f t="shared" si="167"/>
        <v>2.3358978080998694</v>
      </c>
      <c r="ED208" s="57" t="str">
        <f t="shared" si="168"/>
        <v xml:space="preserve"> </v>
      </c>
      <c r="EE208" s="57">
        <f t="shared" si="169"/>
        <v>2.385103193819901</v>
      </c>
      <c r="EF208" s="57">
        <f t="shared" si="170"/>
        <v>1.2563025210084033</v>
      </c>
      <c r="EG208" s="57">
        <f t="shared" si="171"/>
        <v>13.96551724137931</v>
      </c>
      <c r="EH208" s="57">
        <f t="shared" si="172"/>
        <v>1.2031020189864954</v>
      </c>
      <c r="EI208" s="57" t="str">
        <f t="shared" si="173"/>
        <v xml:space="preserve"> </v>
      </c>
      <c r="EJ208" s="57" t="str">
        <f t="shared" si="174"/>
        <v xml:space="preserve"> </v>
      </c>
      <c r="EK208" s="57" t="str">
        <f t="shared" si="175"/>
        <v xml:space="preserve"> </v>
      </c>
      <c r="EL208" s="57" t="str">
        <f t="shared" si="176"/>
        <v xml:space="preserve"> </v>
      </c>
      <c r="EM208" s="57">
        <f t="shared" si="177"/>
        <v>-0.66949152542372881</v>
      </c>
      <c r="EN208" s="57">
        <f t="shared" si="178"/>
        <v>-0.49612403100775193</v>
      </c>
      <c r="EO208" s="57">
        <f t="shared" si="179"/>
        <v>3.7281105990783416</v>
      </c>
      <c r="EP208" s="57">
        <f t="shared" si="180"/>
        <v>0.44508670520231219</v>
      </c>
      <c r="EQ208" s="57" t="str">
        <f t="shared" si="181"/>
        <v xml:space="preserve"> </v>
      </c>
      <c r="ER208" s="57">
        <f t="shared" si="182"/>
        <v>15.204545454545453</v>
      </c>
      <c r="ES208" s="57">
        <f t="shared" si="183"/>
        <v>-1</v>
      </c>
      <c r="ET208" s="57">
        <f t="shared" si="184"/>
        <v>1.4157549234135667</v>
      </c>
      <c r="EU208" s="57">
        <f t="shared" si="185"/>
        <v>1.8666666666666667</v>
      </c>
      <c r="EV208" s="57">
        <f t="shared" si="186"/>
        <v>-1</v>
      </c>
      <c r="EW208" s="57" t="str">
        <f t="shared" si="187"/>
        <v xml:space="preserve"> </v>
      </c>
      <c r="EX208" s="57">
        <f t="shared" si="188"/>
        <v>-0.93336927223719679</v>
      </c>
      <c r="EY208" s="57">
        <f t="shared" si="189"/>
        <v>16.893975903614457</v>
      </c>
      <c r="EZ208" s="57">
        <f t="shared" si="190"/>
        <v>-0.68430656934306566</v>
      </c>
      <c r="FA208" s="57">
        <f t="shared" si="191"/>
        <v>-0.95370833333333338</v>
      </c>
      <c r="FB208" s="57">
        <f t="shared" si="192"/>
        <v>16.0754375</v>
      </c>
      <c r="FC208" s="57">
        <f t="shared" si="193"/>
        <v>5.770833333333333</v>
      </c>
    </row>
    <row r="209" spans="1:159">
      <c r="A209" s="19">
        <v>4124004</v>
      </c>
      <c r="B209" s="20" t="s">
        <v>476</v>
      </c>
      <c r="C209" s="21">
        <v>1</v>
      </c>
      <c r="D209" s="21">
        <v>0</v>
      </c>
      <c r="E209" s="21">
        <v>0</v>
      </c>
      <c r="F209" s="21">
        <v>0</v>
      </c>
      <c r="G209" s="21">
        <v>5632</v>
      </c>
      <c r="H209" s="22">
        <v>5249</v>
      </c>
      <c r="I209" s="22">
        <f t="shared" si="152"/>
        <v>3459</v>
      </c>
      <c r="J209" s="22">
        <f t="shared" si="152"/>
        <v>3456</v>
      </c>
      <c r="K209" s="23">
        <f t="shared" si="153"/>
        <v>0.61416903409090906</v>
      </c>
      <c r="L209" s="23">
        <f t="shared" si="153"/>
        <v>0.65841112592874829</v>
      </c>
      <c r="M209" s="22">
        <v>2173</v>
      </c>
      <c r="N209" s="22">
        <v>1793</v>
      </c>
      <c r="O209" s="22">
        <v>17672</v>
      </c>
      <c r="P209" s="22">
        <v>55701</v>
      </c>
      <c r="Q209" s="22">
        <v>5190</v>
      </c>
      <c r="R209" s="22">
        <v>20770</v>
      </c>
      <c r="S209" s="24">
        <v>933997.28886104014</v>
      </c>
      <c r="T209" s="24">
        <v>2399398.1934541548</v>
      </c>
      <c r="U209" s="24">
        <v>585115.91418062069</v>
      </c>
      <c r="V209" s="24">
        <v>1588242.8130050614</v>
      </c>
      <c r="W209" s="24">
        <v>348881.37468041986</v>
      </c>
      <c r="X209" s="24">
        <v>811155.38044909132</v>
      </c>
      <c r="Y209" s="24">
        <v>361.6009886781946</v>
      </c>
      <c r="Z209" s="24">
        <v>769.30278117760076</v>
      </c>
      <c r="AA209" s="24">
        <v>746.32894291620823</v>
      </c>
      <c r="AB209" s="24">
        <v>2500.2590482951446</v>
      </c>
      <c r="AC209" s="25">
        <v>2.0639571413904534</v>
      </c>
      <c r="AD209" s="25">
        <v>3.2500325092649525</v>
      </c>
      <c r="AE209" s="23">
        <f t="shared" si="154"/>
        <v>1.5746608512788496</v>
      </c>
      <c r="AF209" s="25">
        <v>1.4792928526711409</v>
      </c>
      <c r="AG209" s="25">
        <v>1.6410895155480814</v>
      </c>
      <c r="AH209" s="23">
        <f t="shared" si="155"/>
        <v>1.1093743288117606</v>
      </c>
      <c r="AI209" s="26">
        <f t="shared" si="148"/>
        <v>9.8944275787352431E-2</v>
      </c>
      <c r="AJ209" s="26">
        <f t="shared" si="149"/>
        <v>0.10501328370847207</v>
      </c>
      <c r="AK209" s="26">
        <f t="shared" si="194"/>
        <v>0.12165095107030344</v>
      </c>
      <c r="AL209" s="26">
        <f t="shared" si="195"/>
        <v>0.14875367529740235</v>
      </c>
      <c r="AM209" s="26">
        <f t="shared" si="150"/>
        <v>-7.0179619380874581E-3</v>
      </c>
      <c r="AN209" s="26">
        <f t="shared" si="151"/>
        <v>-1.9038288907400114E-2</v>
      </c>
      <c r="AO209" s="23">
        <v>252</v>
      </c>
      <c r="AP209" s="23">
        <v>251.3</v>
      </c>
      <c r="AQ209" s="22">
        <v>5829.333333333333</v>
      </c>
      <c r="AR209" s="22">
        <v>26791.666666666668</v>
      </c>
      <c r="AS209" s="22">
        <v>0</v>
      </c>
      <c r="AT209" s="22">
        <v>0</v>
      </c>
      <c r="AU209" s="22">
        <v>0</v>
      </c>
      <c r="AV209" s="22">
        <v>0</v>
      </c>
      <c r="AW209" s="22">
        <v>31.333333333333332</v>
      </c>
      <c r="AX209" s="22">
        <v>102.66666666666667</v>
      </c>
      <c r="AY209" s="22">
        <v>9.3333333333333339</v>
      </c>
      <c r="AZ209" s="22">
        <v>0</v>
      </c>
      <c r="BA209" s="22">
        <v>0</v>
      </c>
      <c r="BB209" s="22">
        <v>0</v>
      </c>
      <c r="BC209" s="22">
        <v>19.666666666666668</v>
      </c>
      <c r="BD209" s="22">
        <v>15</v>
      </c>
      <c r="BE209" s="22">
        <v>131.33333333333334</v>
      </c>
      <c r="BF209" s="22">
        <v>266</v>
      </c>
      <c r="BG209" s="22">
        <v>3316.6666666666665</v>
      </c>
      <c r="BH209" s="22">
        <v>7117.666666666667</v>
      </c>
      <c r="BI209" s="22">
        <v>0</v>
      </c>
      <c r="BJ209" s="22">
        <v>0</v>
      </c>
      <c r="BK209" s="22">
        <v>98.333333333333329</v>
      </c>
      <c r="BL209" s="22">
        <v>484</v>
      </c>
      <c r="BM209" s="22">
        <v>1359.3333333333333</v>
      </c>
      <c r="BN209" s="22">
        <v>8179.666666666667</v>
      </c>
      <c r="BO209" s="22">
        <v>0</v>
      </c>
      <c r="BP209" s="22">
        <v>7101</v>
      </c>
      <c r="BQ209" s="22">
        <v>595</v>
      </c>
      <c r="BR209" s="22">
        <v>548.33333333333337</v>
      </c>
      <c r="BS209" s="22">
        <v>133</v>
      </c>
      <c r="BT209" s="22">
        <v>2530.3333333333335</v>
      </c>
      <c r="BU209" s="22">
        <v>1930.3333333333333</v>
      </c>
      <c r="BV209" s="22">
        <v>7476.666666666667</v>
      </c>
      <c r="BW209" s="22">
        <v>608.66666666666663</v>
      </c>
      <c r="BX209" s="22">
        <v>720</v>
      </c>
      <c r="BY209" s="22">
        <v>622.33333333333337</v>
      </c>
      <c r="BZ209" s="22">
        <v>2470</v>
      </c>
      <c r="CA209" s="22">
        <v>0</v>
      </c>
      <c r="CB209" s="22">
        <v>0</v>
      </c>
      <c r="CC209" s="22">
        <v>156.33333333333334</v>
      </c>
      <c r="CD209" s="22">
        <v>186.66666666666666</v>
      </c>
      <c r="CE209" s="22">
        <v>0</v>
      </c>
      <c r="CF209" s="22">
        <v>0</v>
      </c>
      <c r="CG209" s="22">
        <v>1</v>
      </c>
      <c r="CH209" s="22">
        <v>19</v>
      </c>
      <c r="CI209" s="22">
        <v>78</v>
      </c>
      <c r="CJ209" s="22">
        <v>99.333333333333329</v>
      </c>
      <c r="CK209" s="22">
        <v>5.333333333333333</v>
      </c>
      <c r="CL209" s="22">
        <v>0</v>
      </c>
      <c r="CM209" s="22">
        <v>118.33333333333333</v>
      </c>
      <c r="CN209" s="22">
        <v>754.33333333333337</v>
      </c>
      <c r="CO209" s="22">
        <v>86.666666666666671</v>
      </c>
      <c r="CP209" s="22">
        <v>326.66666666666669</v>
      </c>
      <c r="CQ209" s="22">
        <v>0</v>
      </c>
      <c r="CR209" s="22">
        <v>0</v>
      </c>
      <c r="CS209" s="22">
        <v>28.666666666666668</v>
      </c>
      <c r="CT209" s="22">
        <v>411</v>
      </c>
      <c r="CU209" s="22">
        <v>687.33333333333337</v>
      </c>
      <c r="CV209" s="22">
        <v>4.666666666666667</v>
      </c>
      <c r="CW209" s="22">
        <v>629.33333333333337</v>
      </c>
      <c r="CX209" s="22">
        <v>5260</v>
      </c>
      <c r="CY209" s="22">
        <v>13.333333333333334</v>
      </c>
      <c r="CZ209" s="22">
        <v>45</v>
      </c>
      <c r="DA209" s="22">
        <v>32</v>
      </c>
      <c r="DB209" s="22">
        <v>0</v>
      </c>
      <c r="DC209" s="22">
        <v>1</v>
      </c>
      <c r="DD209" s="22">
        <v>169.66666666666666</v>
      </c>
      <c r="DE209" s="22">
        <v>18366</v>
      </c>
      <c r="DF209" s="22">
        <v>5481.333333333333</v>
      </c>
      <c r="DG209" s="22">
        <v>1079.6666666666667</v>
      </c>
      <c r="DH209" s="22">
        <v>20132.666666666668</v>
      </c>
      <c r="DI209" s="22">
        <v>2195.6666666666665</v>
      </c>
      <c r="DJ209" s="22">
        <v>821.33333333333337</v>
      </c>
      <c r="DK209" s="22">
        <v>27587.333333333332</v>
      </c>
      <c r="DL209" s="22">
        <v>1918.3333333333333</v>
      </c>
      <c r="DM209" s="22">
        <v>3159</v>
      </c>
      <c r="DN209" s="22">
        <v>20995</v>
      </c>
      <c r="DO209" s="22">
        <v>1906.3333333333333</v>
      </c>
      <c r="DP209" s="27">
        <v>3125.6666666666665</v>
      </c>
      <c r="DQ209" s="57">
        <f t="shared" si="147"/>
        <v>3.5960086916742915</v>
      </c>
      <c r="DR209" s="57" t="str">
        <f t="shared" si="156"/>
        <v xml:space="preserve"> </v>
      </c>
      <c r="DS209" s="57" t="str">
        <f t="shared" si="157"/>
        <v xml:space="preserve"> </v>
      </c>
      <c r="DT209" s="57">
        <f t="shared" si="158"/>
        <v>2.2765957446808511</v>
      </c>
      <c r="DU209" s="57">
        <f t="shared" si="159"/>
        <v>-1</v>
      </c>
      <c r="DV209" s="57" t="str">
        <f t="shared" si="160"/>
        <v xml:space="preserve"> </v>
      </c>
      <c r="DW209" s="57">
        <f t="shared" si="161"/>
        <v>-0.23728813559322037</v>
      </c>
      <c r="DX209" s="57">
        <f t="shared" si="162"/>
        <v>1.0253807106598982</v>
      </c>
      <c r="DY209" s="57">
        <f t="shared" si="163"/>
        <v>1.1460301507537691</v>
      </c>
      <c r="DZ209" s="57" t="str">
        <f t="shared" si="164"/>
        <v xml:space="preserve"> </v>
      </c>
      <c r="EA209" s="57">
        <f t="shared" si="165"/>
        <v>3.9220338983050853</v>
      </c>
      <c r="EB209" s="57">
        <f t="shared" si="166"/>
        <v>5.0174104953408536</v>
      </c>
      <c r="EC209" s="57" t="str">
        <f t="shared" si="167"/>
        <v xml:space="preserve"> </v>
      </c>
      <c r="ED209" s="57">
        <f t="shared" si="168"/>
        <v>-7.8431372549019551E-2</v>
      </c>
      <c r="EE209" s="57">
        <f t="shared" si="169"/>
        <v>18.025062656641605</v>
      </c>
      <c r="EF209" s="57">
        <f t="shared" si="170"/>
        <v>2.8732515973061652</v>
      </c>
      <c r="EG209" s="57">
        <f t="shared" si="171"/>
        <v>0.18291347207009867</v>
      </c>
      <c r="EH209" s="57">
        <f t="shared" si="172"/>
        <v>2.9689341189073377</v>
      </c>
      <c r="EI209" s="57" t="str">
        <f t="shared" si="173"/>
        <v xml:space="preserve"> </v>
      </c>
      <c r="EJ209" s="57">
        <f t="shared" si="174"/>
        <v>0.19402985074626855</v>
      </c>
      <c r="EK209" s="57" t="str">
        <f t="shared" si="175"/>
        <v xml:space="preserve"> </v>
      </c>
      <c r="EL209" s="57">
        <f t="shared" si="176"/>
        <v>18</v>
      </c>
      <c r="EM209" s="57">
        <f t="shared" si="177"/>
        <v>0.27350427350427342</v>
      </c>
      <c r="EN209" s="57">
        <f t="shared" si="178"/>
        <v>-1</v>
      </c>
      <c r="EO209" s="57">
        <f t="shared" si="179"/>
        <v>5.3746478873239445</v>
      </c>
      <c r="EP209" s="57">
        <f t="shared" si="180"/>
        <v>2.7692307692307692</v>
      </c>
      <c r="EQ209" s="57" t="str">
        <f t="shared" si="181"/>
        <v xml:space="preserve"> </v>
      </c>
      <c r="ER209" s="57">
        <f t="shared" si="182"/>
        <v>13.337209302325581</v>
      </c>
      <c r="ES209" s="57">
        <f t="shared" si="183"/>
        <v>-0.99321047526673134</v>
      </c>
      <c r="ET209" s="57">
        <f t="shared" si="184"/>
        <v>7.3580508474576263</v>
      </c>
      <c r="EU209" s="57">
        <f t="shared" si="185"/>
        <v>2.375</v>
      </c>
      <c r="EV209" s="57">
        <f t="shared" si="186"/>
        <v>-1</v>
      </c>
      <c r="EW209" s="57">
        <f t="shared" si="187"/>
        <v>168.66666666666666</v>
      </c>
      <c r="EX209" s="57">
        <f t="shared" si="188"/>
        <v>-0.70154996551598969</v>
      </c>
      <c r="EY209" s="57">
        <f t="shared" si="189"/>
        <v>17.647113306576102</v>
      </c>
      <c r="EZ209" s="57">
        <f t="shared" si="190"/>
        <v>-0.62592986184909671</v>
      </c>
      <c r="FA209" s="57">
        <f t="shared" si="191"/>
        <v>-0.93046325608370994</v>
      </c>
      <c r="FB209" s="57">
        <f t="shared" si="192"/>
        <v>5.6460905349794235</v>
      </c>
      <c r="FC209" s="57">
        <f t="shared" si="193"/>
        <v>0.63962231159293581</v>
      </c>
    </row>
    <row r="210" spans="1:159">
      <c r="A210" s="19">
        <v>4124020</v>
      </c>
      <c r="B210" s="20" t="s">
        <v>477</v>
      </c>
      <c r="C210" s="21">
        <v>1</v>
      </c>
      <c r="D210" s="21">
        <v>0</v>
      </c>
      <c r="E210" s="21">
        <v>0</v>
      </c>
      <c r="F210" s="21">
        <v>0</v>
      </c>
      <c r="G210" s="21">
        <v>10734</v>
      </c>
      <c r="H210" s="22">
        <v>10332</v>
      </c>
      <c r="I210" s="22">
        <f t="shared" si="152"/>
        <v>7514</v>
      </c>
      <c r="J210" s="22">
        <f t="shared" si="152"/>
        <v>8035</v>
      </c>
      <c r="K210" s="23">
        <f t="shared" si="153"/>
        <v>0.70001863238308182</v>
      </c>
      <c r="L210" s="23">
        <f t="shared" si="153"/>
        <v>0.77768099109562527</v>
      </c>
      <c r="M210" s="22">
        <v>3220</v>
      </c>
      <c r="N210" s="22">
        <v>2297</v>
      </c>
      <c r="O210" s="22">
        <v>39366</v>
      </c>
      <c r="P210" s="22">
        <v>172889</v>
      </c>
      <c r="Q210" s="22">
        <v>17991</v>
      </c>
      <c r="R210" s="22">
        <v>42596</v>
      </c>
      <c r="S210" s="24">
        <v>1843412.0912456133</v>
      </c>
      <c r="T210" s="24">
        <v>5856691.2441864675</v>
      </c>
      <c r="U210" s="24">
        <v>1348983.7354924099</v>
      </c>
      <c r="V210" s="24">
        <v>4926380.5322032794</v>
      </c>
      <c r="W210" s="24">
        <v>494428.35575321014</v>
      </c>
      <c r="X210" s="24">
        <v>930310.7119832047</v>
      </c>
      <c r="Y210" s="24">
        <v>385.06834798869431</v>
      </c>
      <c r="Z210" s="24">
        <v>926.23411072228669</v>
      </c>
      <c r="AA210" s="24">
        <v>426.23733533512342</v>
      </c>
      <c r="AB210" s="24">
        <v>1476.6034821684079</v>
      </c>
      <c r="AC210" s="25">
        <v>1.1069134546151735</v>
      </c>
      <c r="AD210" s="25">
        <v>1.5942011475013997</v>
      </c>
      <c r="AE210" s="23">
        <f t="shared" si="154"/>
        <v>1.4402220343916907</v>
      </c>
      <c r="AF210" s="25">
        <v>1.4128426443220321</v>
      </c>
      <c r="AG210" s="25">
        <v>0.8818351208655385</v>
      </c>
      <c r="AH210" s="23">
        <f t="shared" si="155"/>
        <v>0.6241566422201934</v>
      </c>
      <c r="AI210" s="26">
        <f t="shared" si="148"/>
        <v>0.12254300962671638</v>
      </c>
      <c r="AJ210" s="26">
        <f t="shared" si="149"/>
        <v>0.13828791274361474</v>
      </c>
      <c r="AK210" s="26">
        <f t="shared" si="194"/>
        <v>0.15948359242003862</v>
      </c>
      <c r="AL210" s="26">
        <f t="shared" si="195"/>
        <v>9.0012181568875027E-2</v>
      </c>
      <c r="AM210" s="26">
        <f t="shared" si="150"/>
        <v>-3.8097642155633382E-3</v>
      </c>
      <c r="AN210" s="26">
        <f t="shared" si="151"/>
        <v>-3.3213644769892414E-2</v>
      </c>
      <c r="AO210" s="23">
        <v>347.9</v>
      </c>
      <c r="AP210" s="23">
        <v>326.2</v>
      </c>
      <c r="AQ210" s="22">
        <v>19775.333333333332</v>
      </c>
      <c r="AR210" s="22">
        <v>70690.666666666672</v>
      </c>
      <c r="AS210" s="22">
        <v>38.333333333333336</v>
      </c>
      <c r="AT210" s="22">
        <v>0</v>
      </c>
      <c r="AU210" s="22">
        <v>5</v>
      </c>
      <c r="AV210" s="22">
        <v>0</v>
      </c>
      <c r="AW210" s="22">
        <v>78.333333333333329</v>
      </c>
      <c r="AX210" s="22">
        <v>46</v>
      </c>
      <c r="AY210" s="22">
        <v>10</v>
      </c>
      <c r="AZ210" s="22">
        <v>0</v>
      </c>
      <c r="BA210" s="22">
        <v>0</v>
      </c>
      <c r="BB210" s="22">
        <v>0</v>
      </c>
      <c r="BC210" s="22">
        <v>110</v>
      </c>
      <c r="BD210" s="22">
        <v>680.66666666666663</v>
      </c>
      <c r="BE210" s="22">
        <v>4.666666666666667</v>
      </c>
      <c r="BF210" s="22">
        <v>0</v>
      </c>
      <c r="BG210" s="22">
        <v>351</v>
      </c>
      <c r="BH210" s="22">
        <v>2345</v>
      </c>
      <c r="BI210" s="22">
        <v>21</v>
      </c>
      <c r="BJ210" s="22">
        <v>44</v>
      </c>
      <c r="BK210" s="22">
        <v>365</v>
      </c>
      <c r="BL210" s="22">
        <v>1100</v>
      </c>
      <c r="BM210" s="22">
        <v>4830</v>
      </c>
      <c r="BN210" s="22">
        <v>24804.333333333332</v>
      </c>
      <c r="BO210" s="22">
        <v>12431</v>
      </c>
      <c r="BP210" s="22">
        <v>35696</v>
      </c>
      <c r="BQ210" s="22">
        <v>49</v>
      </c>
      <c r="BR210" s="22">
        <v>123.33333333333333</v>
      </c>
      <c r="BS210" s="22">
        <v>1184.6666666666667</v>
      </c>
      <c r="BT210" s="22">
        <v>5688.333333333333</v>
      </c>
      <c r="BU210" s="22">
        <v>142</v>
      </c>
      <c r="BV210" s="22">
        <v>480.33333333333331</v>
      </c>
      <c r="BW210" s="22">
        <v>13.333333333333334</v>
      </c>
      <c r="BX210" s="22">
        <v>164.33333333333334</v>
      </c>
      <c r="BY210" s="22">
        <v>0</v>
      </c>
      <c r="BZ210" s="22">
        <v>4</v>
      </c>
      <c r="CA210" s="22">
        <v>25.333333333333332</v>
      </c>
      <c r="CB210" s="22">
        <v>79.666666666666671</v>
      </c>
      <c r="CC210" s="22">
        <v>11.333333333333334</v>
      </c>
      <c r="CD210" s="22">
        <v>0</v>
      </c>
      <c r="CE210" s="22">
        <v>0</v>
      </c>
      <c r="CF210" s="22">
        <v>0</v>
      </c>
      <c r="CG210" s="22">
        <v>6</v>
      </c>
      <c r="CH210" s="22">
        <v>19.333333333333332</v>
      </c>
      <c r="CI210" s="22">
        <v>4.333333333333333</v>
      </c>
      <c r="CJ210" s="22">
        <v>0</v>
      </c>
      <c r="CK210" s="22">
        <v>44.333333333333336</v>
      </c>
      <c r="CL210" s="22">
        <v>203</v>
      </c>
      <c r="CM210" s="22">
        <v>33.333333333333336</v>
      </c>
      <c r="CN210" s="22">
        <v>29.333333333333332</v>
      </c>
      <c r="CO210" s="22">
        <v>33.333333333333336</v>
      </c>
      <c r="CP210" s="22">
        <v>29.333333333333332</v>
      </c>
      <c r="CQ210" s="22">
        <v>0</v>
      </c>
      <c r="CR210" s="22">
        <v>0</v>
      </c>
      <c r="CS210" s="22">
        <v>0</v>
      </c>
      <c r="CT210" s="22">
        <v>0</v>
      </c>
      <c r="CU210" s="22">
        <v>593.66666666666663</v>
      </c>
      <c r="CV210" s="22">
        <v>9.3333333333333339</v>
      </c>
      <c r="CW210" s="22">
        <v>521.33333333333337</v>
      </c>
      <c r="CX210" s="22">
        <v>7191.333333333333</v>
      </c>
      <c r="CY210" s="22">
        <v>56.333333333333336</v>
      </c>
      <c r="CZ210" s="22">
        <v>255</v>
      </c>
      <c r="DA210" s="22">
        <v>10.333333333333334</v>
      </c>
      <c r="DB210" s="22">
        <v>26.333333333333332</v>
      </c>
      <c r="DC210" s="22">
        <v>1.3333333333333333</v>
      </c>
      <c r="DD210" s="22">
        <v>51</v>
      </c>
      <c r="DE210" s="22">
        <v>18684</v>
      </c>
      <c r="DF210" s="22">
        <v>7536</v>
      </c>
      <c r="DG210" s="22">
        <v>731.33333333333337</v>
      </c>
      <c r="DH210" s="22">
        <v>12786.333333333334</v>
      </c>
      <c r="DI210" s="22">
        <v>4231</v>
      </c>
      <c r="DJ210" s="22">
        <v>367.33333333333331</v>
      </c>
      <c r="DK210" s="22">
        <v>495863.33333333331</v>
      </c>
      <c r="DL210" s="22">
        <v>8712.3333333333339</v>
      </c>
      <c r="DM210" s="22">
        <v>45460.666666666664</v>
      </c>
      <c r="DN210" s="22">
        <v>471467.33333333331</v>
      </c>
      <c r="DO210" s="22">
        <v>1214.6666666666667</v>
      </c>
      <c r="DP210" s="27">
        <v>43175.333333333336</v>
      </c>
      <c r="DQ210" s="57">
        <f t="shared" ref="DQ210:DQ273" si="196">IF(AQ210&gt;0,AR210/AQ210-1," ")</f>
        <v>2.5746890065064227</v>
      </c>
      <c r="DR210" s="57">
        <f t="shared" si="156"/>
        <v>-1</v>
      </c>
      <c r="DS210" s="57">
        <f t="shared" si="157"/>
        <v>-1</v>
      </c>
      <c r="DT210" s="57">
        <f t="shared" si="158"/>
        <v>-0.41276595744680844</v>
      </c>
      <c r="DU210" s="57">
        <f t="shared" si="159"/>
        <v>-1</v>
      </c>
      <c r="DV210" s="57" t="str">
        <f t="shared" si="160"/>
        <v xml:space="preserve"> </v>
      </c>
      <c r="DW210" s="57">
        <f t="shared" si="161"/>
        <v>5.1878787878787875</v>
      </c>
      <c r="DX210" s="57">
        <f t="shared" si="162"/>
        <v>-1</v>
      </c>
      <c r="DY210" s="57">
        <f t="shared" si="163"/>
        <v>5.6809116809116809</v>
      </c>
      <c r="DZ210" s="57">
        <f t="shared" si="164"/>
        <v>1.0952380952380953</v>
      </c>
      <c r="EA210" s="57">
        <f t="shared" si="165"/>
        <v>2.0136986301369864</v>
      </c>
      <c r="EB210" s="57">
        <f t="shared" si="166"/>
        <v>4.1354727398205657</v>
      </c>
      <c r="EC210" s="57">
        <f t="shared" si="167"/>
        <v>1.8715308502936208</v>
      </c>
      <c r="ED210" s="57">
        <f t="shared" si="168"/>
        <v>1.5170068027210881</v>
      </c>
      <c r="EE210" s="57">
        <f t="shared" si="169"/>
        <v>3.8016319639842422</v>
      </c>
      <c r="EF210" s="57">
        <f t="shared" si="170"/>
        <v>2.3826291079812205</v>
      </c>
      <c r="EG210" s="57">
        <f t="shared" si="171"/>
        <v>11.324999999999999</v>
      </c>
      <c r="EH210" s="57" t="str">
        <f t="shared" si="172"/>
        <v xml:space="preserve"> </v>
      </c>
      <c r="EI210" s="57">
        <f t="shared" si="173"/>
        <v>2.1447368421052633</v>
      </c>
      <c r="EJ210" s="57">
        <f t="shared" si="174"/>
        <v>-1</v>
      </c>
      <c r="EK210" s="57" t="str">
        <f t="shared" si="175"/>
        <v xml:space="preserve"> </v>
      </c>
      <c r="EL210" s="57">
        <f t="shared" si="176"/>
        <v>2.2222222222222219</v>
      </c>
      <c r="EM210" s="57">
        <f t="shared" si="177"/>
        <v>-1</v>
      </c>
      <c r="EN210" s="57">
        <f t="shared" si="178"/>
        <v>3.5789473684210522</v>
      </c>
      <c r="EO210" s="57">
        <f t="shared" si="179"/>
        <v>-0.12000000000000011</v>
      </c>
      <c r="EP210" s="57">
        <f t="shared" si="180"/>
        <v>-0.12000000000000011</v>
      </c>
      <c r="EQ210" s="57" t="str">
        <f t="shared" si="181"/>
        <v xml:space="preserve"> </v>
      </c>
      <c r="ER210" s="57" t="str">
        <f t="shared" si="182"/>
        <v xml:space="preserve"> </v>
      </c>
      <c r="ES210" s="57">
        <f t="shared" si="183"/>
        <v>-0.9842784952274003</v>
      </c>
      <c r="ET210" s="57">
        <f t="shared" si="184"/>
        <v>12.794117647058822</v>
      </c>
      <c r="EU210" s="57">
        <f t="shared" si="185"/>
        <v>3.5266272189349115</v>
      </c>
      <c r="EV210" s="57">
        <f t="shared" si="186"/>
        <v>1.5483870967741935</v>
      </c>
      <c r="EW210" s="57">
        <f t="shared" si="187"/>
        <v>37.25</v>
      </c>
      <c r="EX210" s="57">
        <f t="shared" si="188"/>
        <v>-0.59666024405908802</v>
      </c>
      <c r="EY210" s="57">
        <f t="shared" si="189"/>
        <v>16.483591613491338</v>
      </c>
      <c r="EZ210" s="57">
        <f t="shared" si="190"/>
        <v>-0.91318049318522021</v>
      </c>
      <c r="FA210" s="57">
        <f t="shared" si="191"/>
        <v>-0.98242997062362614</v>
      </c>
      <c r="FB210" s="57">
        <f t="shared" si="192"/>
        <v>9.3708847208575907</v>
      </c>
      <c r="FC210" s="57">
        <f t="shared" si="193"/>
        <v>34.545005488474203</v>
      </c>
    </row>
    <row r="211" spans="1:159">
      <c r="A211" s="19">
        <v>4124053</v>
      </c>
      <c r="B211" s="20" t="s">
        <v>478</v>
      </c>
      <c r="C211" s="21">
        <v>1</v>
      </c>
      <c r="D211" s="21">
        <v>0</v>
      </c>
      <c r="E211" s="21">
        <v>0</v>
      </c>
      <c r="F211" s="21">
        <v>0</v>
      </c>
      <c r="G211" s="21">
        <v>18361</v>
      </c>
      <c r="H211" s="22">
        <v>20841</v>
      </c>
      <c r="I211" s="22">
        <f t="shared" si="152"/>
        <v>16292</v>
      </c>
      <c r="J211" s="22">
        <f t="shared" si="152"/>
        <v>18837</v>
      </c>
      <c r="K211" s="23">
        <f t="shared" si="153"/>
        <v>0.88731550569141115</v>
      </c>
      <c r="L211" s="23">
        <f t="shared" si="153"/>
        <v>0.90384338563408662</v>
      </c>
      <c r="M211" s="22">
        <v>2069</v>
      </c>
      <c r="N211" s="22">
        <v>2004</v>
      </c>
      <c r="O211" s="22">
        <v>78562</v>
      </c>
      <c r="P211" s="22">
        <v>180298</v>
      </c>
      <c r="Q211" s="22">
        <v>16107</v>
      </c>
      <c r="R211" s="22">
        <v>32380</v>
      </c>
      <c r="S211" s="24">
        <v>4885237.7601709953</v>
      </c>
      <c r="T211" s="24">
        <v>13921472.524203975</v>
      </c>
      <c r="U211" s="24">
        <v>4426965.8063798631</v>
      </c>
      <c r="V211" s="24">
        <v>12452303.795937253</v>
      </c>
      <c r="W211" s="24">
        <v>458271.95379114011</v>
      </c>
      <c r="X211" s="24">
        <v>1469168.728266737</v>
      </c>
      <c r="Y211" s="24">
        <v>548.98018657379271</v>
      </c>
      <c r="Z211" s="24">
        <v>1104.9046367321325</v>
      </c>
      <c r="AA211" s="24">
        <v>1653.2662106264045</v>
      </c>
      <c r="AB211" s="24">
        <v>2636.0507345933311</v>
      </c>
      <c r="AC211" s="25">
        <v>3.0115225486451616</v>
      </c>
      <c r="AD211" s="25">
        <v>2.3857721716054323</v>
      </c>
      <c r="AE211" s="23">
        <f t="shared" si="154"/>
        <v>0.79221461339505994</v>
      </c>
      <c r="AF211" s="25">
        <v>1.2137283179092362</v>
      </c>
      <c r="AG211" s="25">
        <v>1.1413324381705707</v>
      </c>
      <c r="AH211" s="23">
        <f t="shared" si="155"/>
        <v>0.94035248360739054</v>
      </c>
      <c r="AI211" s="26">
        <f t="shared" si="148"/>
        <v>0.11040126259254945</v>
      </c>
      <c r="AJ211" s="26">
        <f t="shared" si="149"/>
        <v>0.10895609956474184</v>
      </c>
      <c r="AK211" s="26">
        <f t="shared" si="194"/>
        <v>8.6620359184793827E-2</v>
      </c>
      <c r="AL211" s="26">
        <f t="shared" si="195"/>
        <v>7.2324475065867588E-2</v>
      </c>
      <c r="AM211" s="26">
        <f t="shared" si="150"/>
        <v>1.2749931075495935E-2</v>
      </c>
      <c r="AN211" s="26">
        <f t="shared" si="151"/>
        <v>-3.1869324695404933E-3</v>
      </c>
      <c r="AO211" s="23">
        <v>288.5</v>
      </c>
      <c r="AP211" s="23">
        <v>259.39999999999998</v>
      </c>
      <c r="AQ211" s="22">
        <v>17131.666666666668</v>
      </c>
      <c r="AR211" s="22">
        <v>56898</v>
      </c>
      <c r="AS211" s="22">
        <v>0</v>
      </c>
      <c r="AT211" s="22">
        <v>0</v>
      </c>
      <c r="AU211" s="22">
        <v>2.3333333333333335</v>
      </c>
      <c r="AV211" s="22">
        <v>0</v>
      </c>
      <c r="AW211" s="22">
        <v>5</v>
      </c>
      <c r="AX211" s="22">
        <v>26</v>
      </c>
      <c r="AY211" s="22">
        <v>451</v>
      </c>
      <c r="AZ211" s="22">
        <v>101.66666666666667</v>
      </c>
      <c r="BA211" s="22">
        <v>0</v>
      </c>
      <c r="BB211" s="22">
        <v>0</v>
      </c>
      <c r="BC211" s="22">
        <v>65</v>
      </c>
      <c r="BD211" s="22">
        <v>137</v>
      </c>
      <c r="BE211" s="22">
        <v>0</v>
      </c>
      <c r="BF211" s="22">
        <v>0</v>
      </c>
      <c r="BG211" s="22">
        <v>11.333333333333334</v>
      </c>
      <c r="BH211" s="22">
        <v>627.33333333333337</v>
      </c>
      <c r="BI211" s="22">
        <v>45.666666666666664</v>
      </c>
      <c r="BJ211" s="22">
        <v>116.33333333333333</v>
      </c>
      <c r="BK211" s="22">
        <v>131.33333333333334</v>
      </c>
      <c r="BL211" s="22">
        <v>1341.6666666666667</v>
      </c>
      <c r="BM211" s="22">
        <v>3602.3333333333335</v>
      </c>
      <c r="BN211" s="22">
        <v>18816.666666666668</v>
      </c>
      <c r="BO211" s="22">
        <v>11755.333333333334</v>
      </c>
      <c r="BP211" s="22">
        <v>34643.333333333336</v>
      </c>
      <c r="BQ211" s="22">
        <v>19</v>
      </c>
      <c r="BR211" s="22">
        <v>0</v>
      </c>
      <c r="BS211" s="22">
        <v>904.66666666666663</v>
      </c>
      <c r="BT211" s="22">
        <v>943.33333333333337</v>
      </c>
      <c r="BU211" s="22">
        <v>167</v>
      </c>
      <c r="BV211" s="22">
        <v>562.66666666666663</v>
      </c>
      <c r="BW211" s="22">
        <v>110.33333333333333</v>
      </c>
      <c r="BX211" s="22">
        <v>258.33333333333331</v>
      </c>
      <c r="BY211" s="22">
        <v>8.3333333333333339</v>
      </c>
      <c r="BZ211" s="22">
        <v>6.333333333333333</v>
      </c>
      <c r="CA211" s="22">
        <v>0</v>
      </c>
      <c r="CB211" s="22">
        <v>0</v>
      </c>
      <c r="CC211" s="22">
        <v>4.666666666666667</v>
      </c>
      <c r="CD211" s="22">
        <v>0</v>
      </c>
      <c r="CE211" s="22">
        <v>0</v>
      </c>
      <c r="CF211" s="22">
        <v>0</v>
      </c>
      <c r="CG211" s="22">
        <v>24</v>
      </c>
      <c r="CH211" s="22">
        <v>22</v>
      </c>
      <c r="CI211" s="22">
        <v>0</v>
      </c>
      <c r="CJ211" s="22">
        <v>38.333333333333336</v>
      </c>
      <c r="CK211" s="22">
        <v>19.666666666666668</v>
      </c>
      <c r="CL211" s="22">
        <v>0</v>
      </c>
      <c r="CM211" s="22">
        <v>18.333333333333332</v>
      </c>
      <c r="CN211" s="22">
        <v>106.33333333333333</v>
      </c>
      <c r="CO211" s="22">
        <v>18.333333333333332</v>
      </c>
      <c r="CP211" s="22">
        <v>90</v>
      </c>
      <c r="CQ211" s="22">
        <v>0</v>
      </c>
      <c r="CR211" s="22">
        <v>0</v>
      </c>
      <c r="CS211" s="22">
        <v>0</v>
      </c>
      <c r="CT211" s="22">
        <v>16.333333333333332</v>
      </c>
      <c r="CU211" s="22">
        <v>1390.6666666666667</v>
      </c>
      <c r="CV211" s="22">
        <v>2</v>
      </c>
      <c r="CW211" s="22">
        <v>1173</v>
      </c>
      <c r="CX211" s="22">
        <v>2951</v>
      </c>
      <c r="CY211" s="22">
        <v>142.33333333333334</v>
      </c>
      <c r="CZ211" s="22">
        <v>310</v>
      </c>
      <c r="DA211" s="22">
        <v>28</v>
      </c>
      <c r="DB211" s="22">
        <v>139.66666666666666</v>
      </c>
      <c r="DC211" s="22">
        <v>0</v>
      </c>
      <c r="DD211" s="22">
        <v>84.333333333333329</v>
      </c>
      <c r="DE211" s="22">
        <v>11246</v>
      </c>
      <c r="DF211" s="22">
        <v>3487</v>
      </c>
      <c r="DG211" s="22">
        <v>244</v>
      </c>
      <c r="DH211" s="22">
        <v>6689.333333333333</v>
      </c>
      <c r="DI211" s="22">
        <v>3916.3333333333335</v>
      </c>
      <c r="DJ211" s="22">
        <v>216.33333333333334</v>
      </c>
      <c r="DK211" s="22">
        <v>272716.66666666669</v>
      </c>
      <c r="DL211" s="22">
        <v>2236</v>
      </c>
      <c r="DM211" s="22">
        <v>21200</v>
      </c>
      <c r="DN211" s="22">
        <v>409423.33333333331</v>
      </c>
      <c r="DO211" s="22">
        <v>2193</v>
      </c>
      <c r="DP211" s="27">
        <v>28883.333333333332</v>
      </c>
      <c r="DQ211" s="57">
        <f t="shared" si="196"/>
        <v>2.3212180173168595</v>
      </c>
      <c r="DR211" s="57" t="str">
        <f t="shared" si="156"/>
        <v xml:space="preserve"> </v>
      </c>
      <c r="DS211" s="57">
        <f t="shared" si="157"/>
        <v>-1</v>
      </c>
      <c r="DT211" s="57">
        <f t="shared" si="158"/>
        <v>4.2</v>
      </c>
      <c r="DU211" s="57">
        <f t="shared" si="159"/>
        <v>-0.77457501847745747</v>
      </c>
      <c r="DV211" s="57" t="str">
        <f t="shared" si="160"/>
        <v xml:space="preserve"> </v>
      </c>
      <c r="DW211" s="57">
        <f t="shared" si="161"/>
        <v>1.1076923076923078</v>
      </c>
      <c r="DX211" s="57" t="str">
        <f t="shared" si="162"/>
        <v xml:space="preserve"> </v>
      </c>
      <c r="DY211" s="57">
        <f t="shared" si="163"/>
        <v>54.352941176470587</v>
      </c>
      <c r="DZ211" s="57">
        <f t="shared" si="164"/>
        <v>1.5474452554744524</v>
      </c>
      <c r="EA211" s="57">
        <f t="shared" si="165"/>
        <v>9.2157360406091371</v>
      </c>
      <c r="EB211" s="57">
        <f t="shared" si="166"/>
        <v>4.2234662718608309</v>
      </c>
      <c r="EC211" s="57">
        <f t="shared" si="167"/>
        <v>1.9470311348040608</v>
      </c>
      <c r="ED211" s="57">
        <f t="shared" si="168"/>
        <v>-1</v>
      </c>
      <c r="EE211" s="57">
        <f t="shared" si="169"/>
        <v>4.2741341193810012E-2</v>
      </c>
      <c r="EF211" s="57">
        <f t="shared" si="170"/>
        <v>2.3692614770459079</v>
      </c>
      <c r="EG211" s="57">
        <f t="shared" si="171"/>
        <v>1.3413897280966767</v>
      </c>
      <c r="EH211" s="57">
        <f t="shared" si="172"/>
        <v>-0.2400000000000001</v>
      </c>
      <c r="EI211" s="57" t="str">
        <f t="shared" si="173"/>
        <v xml:space="preserve"> </v>
      </c>
      <c r="EJ211" s="57">
        <f t="shared" si="174"/>
        <v>-1</v>
      </c>
      <c r="EK211" s="57" t="str">
        <f t="shared" si="175"/>
        <v xml:space="preserve"> </v>
      </c>
      <c r="EL211" s="57">
        <f t="shared" si="176"/>
        <v>-8.333333333333337E-2</v>
      </c>
      <c r="EM211" s="57" t="str">
        <f t="shared" si="177"/>
        <v xml:space="preserve"> </v>
      </c>
      <c r="EN211" s="57">
        <f t="shared" si="178"/>
        <v>-1</v>
      </c>
      <c r="EO211" s="57">
        <f t="shared" si="179"/>
        <v>4.8</v>
      </c>
      <c r="EP211" s="57">
        <f t="shared" si="180"/>
        <v>3.9090909090909092</v>
      </c>
      <c r="EQ211" s="57" t="str">
        <f t="shared" si="181"/>
        <v xml:space="preserve"> </v>
      </c>
      <c r="ER211" s="57" t="str">
        <f t="shared" si="182"/>
        <v xml:space="preserve"> </v>
      </c>
      <c r="ES211" s="57">
        <f t="shared" si="183"/>
        <v>-0.99856184084372002</v>
      </c>
      <c r="ET211" s="57">
        <f t="shared" si="184"/>
        <v>1.5157715260017048</v>
      </c>
      <c r="EU211" s="57">
        <f t="shared" si="185"/>
        <v>1.1779859484777515</v>
      </c>
      <c r="EV211" s="57">
        <f t="shared" si="186"/>
        <v>3.9880952380952381</v>
      </c>
      <c r="EW211" s="57" t="str">
        <f t="shared" si="187"/>
        <v xml:space="preserve"> </v>
      </c>
      <c r="EX211" s="57">
        <f t="shared" si="188"/>
        <v>-0.68993419882624929</v>
      </c>
      <c r="EY211" s="57">
        <f t="shared" si="189"/>
        <v>26.415300546448087</v>
      </c>
      <c r="EZ211" s="57">
        <f t="shared" si="190"/>
        <v>-0.94476125627712992</v>
      </c>
      <c r="FA211" s="57">
        <f t="shared" si="191"/>
        <v>-0.99180101448389657</v>
      </c>
      <c r="FB211" s="57">
        <f t="shared" si="192"/>
        <v>18.312421383647798</v>
      </c>
      <c r="FC211" s="57">
        <f t="shared" si="193"/>
        <v>12.170694634442924</v>
      </c>
    </row>
    <row r="212" spans="1:159">
      <c r="A212" s="19">
        <v>4124103</v>
      </c>
      <c r="B212" s="20" t="s">
        <v>479</v>
      </c>
      <c r="C212" s="21">
        <v>1</v>
      </c>
      <c r="D212" s="21">
        <v>0</v>
      </c>
      <c r="E212" s="21">
        <v>0</v>
      </c>
      <c r="F212" s="21">
        <v>0</v>
      </c>
      <c r="G212" s="21">
        <v>39947</v>
      </c>
      <c r="H212" s="22">
        <v>42707</v>
      </c>
      <c r="I212" s="22">
        <f t="shared" si="152"/>
        <v>32621</v>
      </c>
      <c r="J212" s="22">
        <f t="shared" si="152"/>
        <v>36944</v>
      </c>
      <c r="K212" s="23">
        <f t="shared" si="153"/>
        <v>0.8166070042806719</v>
      </c>
      <c r="L212" s="23">
        <f t="shared" si="153"/>
        <v>0.86505725056782257</v>
      </c>
      <c r="M212" s="22">
        <v>7326</v>
      </c>
      <c r="N212" s="22">
        <v>5763</v>
      </c>
      <c r="O212" s="22">
        <v>125236</v>
      </c>
      <c r="P212" s="22">
        <v>445181</v>
      </c>
      <c r="Q212" s="22">
        <v>13070</v>
      </c>
      <c r="R212" s="22">
        <v>57432</v>
      </c>
      <c r="S212" s="24">
        <v>9637759.0281175543</v>
      </c>
      <c r="T212" s="24">
        <v>31867983.084279496</v>
      </c>
      <c r="U212" s="24">
        <v>8494403.0278787874</v>
      </c>
      <c r="V212" s="24">
        <v>26068711.100403771</v>
      </c>
      <c r="W212" s="24">
        <v>1143356.0002387192</v>
      </c>
      <c r="X212" s="24">
        <v>5799271.9838757878</v>
      </c>
      <c r="Y212" s="24">
        <v>469.22264610668083</v>
      </c>
      <c r="Z212" s="24">
        <v>1191.4418302478632</v>
      </c>
      <c r="AA212" s="24">
        <v>865.17804384382293</v>
      </c>
      <c r="AB212" s="24">
        <v>5815.0765306959092</v>
      </c>
      <c r="AC212" s="25">
        <v>1.8438539806689531</v>
      </c>
      <c r="AD212" s="25">
        <v>4.880705363086137</v>
      </c>
      <c r="AE212" s="23">
        <f t="shared" si="154"/>
        <v>2.6470129491031655</v>
      </c>
      <c r="AF212" s="25">
        <v>2.4181761662951673</v>
      </c>
      <c r="AG212" s="25">
        <v>9.3663109342007509</v>
      </c>
      <c r="AH212" s="23">
        <f t="shared" si="155"/>
        <v>3.8732955293950577</v>
      </c>
      <c r="AI212" s="26">
        <f t="shared" si="148"/>
        <v>0.12703616313640609</v>
      </c>
      <c r="AJ212" s="26">
        <f t="shared" si="149"/>
        <v>0.11866144341140239</v>
      </c>
      <c r="AK212" s="26">
        <f t="shared" si="194"/>
        <v>0.13522185452848734</v>
      </c>
      <c r="AL212" s="26">
        <f t="shared" si="195"/>
        <v>0.15954560803264228</v>
      </c>
      <c r="AM212" s="26">
        <f t="shared" si="150"/>
        <v>6.7032937432962569E-3</v>
      </c>
      <c r="AN212" s="26">
        <f t="shared" si="151"/>
        <v>-2.3711507033263635E-2</v>
      </c>
      <c r="AO212" s="23">
        <v>720.7</v>
      </c>
      <c r="AP212" s="23">
        <v>721.5</v>
      </c>
      <c r="AQ212" s="22">
        <v>11776.666666666666</v>
      </c>
      <c r="AR212" s="22">
        <v>51014.333333333336</v>
      </c>
      <c r="AS212" s="22">
        <v>771.33333333333337</v>
      </c>
      <c r="AT212" s="22">
        <v>0</v>
      </c>
      <c r="AU212" s="22">
        <v>9.3333333333333339</v>
      </c>
      <c r="AV212" s="22">
        <v>45</v>
      </c>
      <c r="AW212" s="22">
        <v>237</v>
      </c>
      <c r="AX212" s="22">
        <v>67.666666666666671</v>
      </c>
      <c r="AY212" s="22">
        <v>6.666666666666667</v>
      </c>
      <c r="AZ212" s="22">
        <v>0</v>
      </c>
      <c r="BA212" s="22">
        <v>0</v>
      </c>
      <c r="BB212" s="22">
        <v>0</v>
      </c>
      <c r="BC212" s="22">
        <v>2848</v>
      </c>
      <c r="BD212" s="22">
        <v>15563</v>
      </c>
      <c r="BE212" s="22">
        <v>0</v>
      </c>
      <c r="BF212" s="22">
        <v>0</v>
      </c>
      <c r="BG212" s="22">
        <v>391.66666666666669</v>
      </c>
      <c r="BH212" s="22">
        <v>1670</v>
      </c>
      <c r="BI212" s="22">
        <v>0</v>
      </c>
      <c r="BJ212" s="22">
        <v>0</v>
      </c>
      <c r="BK212" s="22">
        <v>51.666666666666664</v>
      </c>
      <c r="BL212" s="22">
        <v>157</v>
      </c>
      <c r="BM212" s="22">
        <v>2974.3333333333335</v>
      </c>
      <c r="BN212" s="22">
        <v>9951.6666666666661</v>
      </c>
      <c r="BO212" s="22">
        <v>3377</v>
      </c>
      <c r="BP212" s="22">
        <v>16198.666666666666</v>
      </c>
      <c r="BQ212" s="22">
        <v>437</v>
      </c>
      <c r="BR212" s="22">
        <v>1079</v>
      </c>
      <c r="BS212" s="22">
        <v>642</v>
      </c>
      <c r="BT212" s="22">
        <v>5822</v>
      </c>
      <c r="BU212" s="22">
        <v>5402.333333333333</v>
      </c>
      <c r="BV212" s="22">
        <v>12521.666666666666</v>
      </c>
      <c r="BW212" s="22">
        <v>247.66666666666666</v>
      </c>
      <c r="BX212" s="22">
        <v>461.33333333333331</v>
      </c>
      <c r="BY212" s="22">
        <v>4921</v>
      </c>
      <c r="BZ212" s="22">
        <v>11317.333333333334</v>
      </c>
      <c r="CA212" s="22">
        <v>0</v>
      </c>
      <c r="CB212" s="22">
        <v>0</v>
      </c>
      <c r="CC212" s="22">
        <v>71.666666666666671</v>
      </c>
      <c r="CD212" s="22">
        <v>196.66666666666666</v>
      </c>
      <c r="CE212" s="22">
        <v>0</v>
      </c>
      <c r="CF212" s="22">
        <v>134</v>
      </c>
      <c r="CG212" s="22">
        <v>0</v>
      </c>
      <c r="CH212" s="22">
        <v>0</v>
      </c>
      <c r="CI212" s="22">
        <v>16.333333333333332</v>
      </c>
      <c r="CJ212" s="22">
        <v>96</v>
      </c>
      <c r="CK212" s="22">
        <v>100</v>
      </c>
      <c r="CL212" s="22">
        <v>105.66666666666667</v>
      </c>
      <c r="CM212" s="22">
        <v>81.333333333333329</v>
      </c>
      <c r="CN212" s="22">
        <v>2979.3333333333335</v>
      </c>
      <c r="CO212" s="22">
        <v>20</v>
      </c>
      <c r="CP212" s="22">
        <v>1880.6666666666667</v>
      </c>
      <c r="CQ212" s="22">
        <v>0</v>
      </c>
      <c r="CR212" s="22">
        <v>0</v>
      </c>
      <c r="CS212" s="22">
        <v>61.333333333333336</v>
      </c>
      <c r="CT212" s="22">
        <v>1090.6666666666667</v>
      </c>
      <c r="CU212" s="22">
        <v>1500</v>
      </c>
      <c r="CV212" s="22">
        <v>1</v>
      </c>
      <c r="CW212" s="22">
        <v>1426</v>
      </c>
      <c r="CX212" s="22">
        <v>6261.333333333333</v>
      </c>
      <c r="CY212" s="22">
        <v>61.666666666666664</v>
      </c>
      <c r="CZ212" s="22">
        <v>188.33333333333334</v>
      </c>
      <c r="DA212" s="22">
        <v>1.3333333333333333</v>
      </c>
      <c r="DB212" s="22">
        <v>0</v>
      </c>
      <c r="DC212" s="22">
        <v>2.3333333333333335</v>
      </c>
      <c r="DD212" s="22">
        <v>1.3333333333333333</v>
      </c>
      <c r="DE212" s="22">
        <v>58918.333333333336</v>
      </c>
      <c r="DF212" s="22">
        <v>6470.333333333333</v>
      </c>
      <c r="DG212" s="22">
        <v>2138</v>
      </c>
      <c r="DH212" s="22">
        <v>66169</v>
      </c>
      <c r="DI212" s="22">
        <v>10855.666666666666</v>
      </c>
      <c r="DJ212" s="22">
        <v>1901</v>
      </c>
      <c r="DK212" s="22">
        <v>144125</v>
      </c>
      <c r="DL212" s="22">
        <v>7931.666666666667</v>
      </c>
      <c r="DM212" s="22">
        <v>20419.666666666668</v>
      </c>
      <c r="DN212" s="22">
        <v>242779</v>
      </c>
      <c r="DO212" s="22">
        <v>4835.666666666667</v>
      </c>
      <c r="DP212" s="27">
        <v>27905</v>
      </c>
      <c r="DQ212" s="57">
        <f t="shared" si="196"/>
        <v>3.3318143221058598</v>
      </c>
      <c r="DR212" s="57">
        <f t="shared" si="156"/>
        <v>-1</v>
      </c>
      <c r="DS212" s="57">
        <f t="shared" si="157"/>
        <v>3.8214285714285712</v>
      </c>
      <c r="DT212" s="57">
        <f t="shared" si="158"/>
        <v>-0.71448663853727146</v>
      </c>
      <c r="DU212" s="57">
        <f t="shared" si="159"/>
        <v>-1</v>
      </c>
      <c r="DV212" s="57" t="str">
        <f t="shared" si="160"/>
        <v xml:space="preserve"> </v>
      </c>
      <c r="DW212" s="57">
        <f t="shared" si="161"/>
        <v>4.4645365168539328</v>
      </c>
      <c r="DX212" s="57" t="str">
        <f t="shared" si="162"/>
        <v xml:space="preserve"> </v>
      </c>
      <c r="DY212" s="57">
        <f t="shared" si="163"/>
        <v>3.2638297872340427</v>
      </c>
      <c r="DZ212" s="57" t="str">
        <f t="shared" si="164"/>
        <v xml:space="preserve"> </v>
      </c>
      <c r="EA212" s="57">
        <f t="shared" si="165"/>
        <v>2.0387096774193552</v>
      </c>
      <c r="EB212" s="57">
        <f t="shared" si="166"/>
        <v>2.3458478090328363</v>
      </c>
      <c r="EC212" s="57">
        <f t="shared" si="167"/>
        <v>3.7967624123975909</v>
      </c>
      <c r="ED212" s="57">
        <f t="shared" si="168"/>
        <v>1.4691075514874141</v>
      </c>
      <c r="EE212" s="57">
        <f t="shared" si="169"/>
        <v>8.0685358255451707</v>
      </c>
      <c r="EF212" s="57">
        <f t="shared" si="170"/>
        <v>1.3178256309002285</v>
      </c>
      <c r="EG212" s="57">
        <f t="shared" si="171"/>
        <v>0.86271870794078054</v>
      </c>
      <c r="EH212" s="57">
        <f t="shared" si="172"/>
        <v>1.2998035629614577</v>
      </c>
      <c r="EI212" s="57" t="str">
        <f t="shared" si="173"/>
        <v xml:space="preserve"> </v>
      </c>
      <c r="EJ212" s="57">
        <f t="shared" si="174"/>
        <v>1.7441860465116275</v>
      </c>
      <c r="EK212" s="57" t="str">
        <f t="shared" si="175"/>
        <v xml:space="preserve"> </v>
      </c>
      <c r="EL212" s="57" t="str">
        <f t="shared" si="176"/>
        <v xml:space="preserve"> </v>
      </c>
      <c r="EM212" s="57">
        <f t="shared" si="177"/>
        <v>4.8775510204081636</v>
      </c>
      <c r="EN212" s="57">
        <f t="shared" si="178"/>
        <v>5.6666666666666643E-2</v>
      </c>
      <c r="EO212" s="57">
        <f t="shared" si="179"/>
        <v>35.631147540983612</v>
      </c>
      <c r="EP212" s="57">
        <f t="shared" si="180"/>
        <v>93.033333333333331</v>
      </c>
      <c r="EQ212" s="57" t="str">
        <f t="shared" si="181"/>
        <v xml:space="preserve"> </v>
      </c>
      <c r="ER212" s="57">
        <f t="shared" si="182"/>
        <v>16.782608695652176</v>
      </c>
      <c r="ES212" s="57">
        <f t="shared" si="183"/>
        <v>-0.9993333333333333</v>
      </c>
      <c r="ET212" s="57">
        <f t="shared" si="184"/>
        <v>3.3908368396446935</v>
      </c>
      <c r="EU212" s="57">
        <f t="shared" si="185"/>
        <v>2.0540540540540544</v>
      </c>
      <c r="EV212" s="57">
        <f t="shared" si="186"/>
        <v>-1</v>
      </c>
      <c r="EW212" s="57">
        <f t="shared" si="187"/>
        <v>-0.4285714285714286</v>
      </c>
      <c r="EX212" s="57">
        <f t="shared" si="188"/>
        <v>-0.89018132443212361</v>
      </c>
      <c r="EY212" s="57">
        <f t="shared" si="189"/>
        <v>29.949017773620206</v>
      </c>
      <c r="EZ212" s="57">
        <f t="shared" si="190"/>
        <v>-0.82488408511683609</v>
      </c>
      <c r="FA212" s="57">
        <f t="shared" si="191"/>
        <v>-0.94496675339693548</v>
      </c>
      <c r="FB212" s="57">
        <f t="shared" si="192"/>
        <v>10.889469302469841</v>
      </c>
      <c r="FC212" s="57">
        <f t="shared" si="193"/>
        <v>4.7706624388226366</v>
      </c>
    </row>
    <row r="213" spans="1:159">
      <c r="A213" s="19">
        <v>4124202</v>
      </c>
      <c r="B213" s="20" t="s">
        <v>480</v>
      </c>
      <c r="C213" s="21">
        <v>1</v>
      </c>
      <c r="D213" s="21">
        <v>0</v>
      </c>
      <c r="E213" s="21">
        <v>0</v>
      </c>
      <c r="F213" s="21">
        <v>0</v>
      </c>
      <c r="G213" s="21">
        <v>2879</v>
      </c>
      <c r="H213" s="22">
        <v>2727</v>
      </c>
      <c r="I213" s="22">
        <f t="shared" si="152"/>
        <v>2119</v>
      </c>
      <c r="J213" s="22">
        <f t="shared" si="152"/>
        <v>2123</v>
      </c>
      <c r="K213" s="23">
        <f t="shared" si="153"/>
        <v>0.73601945119833279</v>
      </c>
      <c r="L213" s="23">
        <f t="shared" si="153"/>
        <v>0.77851118445177847</v>
      </c>
      <c r="M213" s="22">
        <v>760</v>
      </c>
      <c r="N213" s="22">
        <v>604</v>
      </c>
      <c r="O213" s="22">
        <v>9362</v>
      </c>
      <c r="P213" s="22">
        <v>30379</v>
      </c>
      <c r="Q213" s="22">
        <v>3517</v>
      </c>
      <c r="R213" s="22">
        <v>13576</v>
      </c>
      <c r="S213" s="24">
        <v>446627.32672882942</v>
      </c>
      <c r="T213" s="24">
        <v>1228750.814587224</v>
      </c>
      <c r="U213" s="24">
        <v>360443.19263172941</v>
      </c>
      <c r="V213" s="24">
        <v>1015771.8847318767</v>
      </c>
      <c r="W213" s="24">
        <v>86184.134097099988</v>
      </c>
      <c r="X213" s="24">
        <v>212978.92985534744</v>
      </c>
      <c r="Y213" s="24">
        <v>277.67415104354211</v>
      </c>
      <c r="Z213" s="24">
        <v>727.26566357698402</v>
      </c>
      <c r="AA213" s="24">
        <v>391.39482717863177</v>
      </c>
      <c r="AB213" s="24">
        <v>626.15742286714499</v>
      </c>
      <c r="AC213" s="25">
        <v>1.4095472182329896</v>
      </c>
      <c r="AD213" s="25">
        <v>0.86097481873054726</v>
      </c>
      <c r="AE213" s="23">
        <f t="shared" si="154"/>
        <v>0.61081658534991579</v>
      </c>
      <c r="AF213" s="25">
        <v>0.82489292735147912</v>
      </c>
      <c r="AG213" s="25">
        <v>1.0884618833458768</v>
      </c>
      <c r="AH213" s="23">
        <f t="shared" si="155"/>
        <v>1.3195189911988341</v>
      </c>
      <c r="AI213" s="26">
        <f t="shared" si="148"/>
        <v>0.10650110687686021</v>
      </c>
      <c r="AJ213" s="26">
        <f t="shared" si="149"/>
        <v>0.10916443601432779</v>
      </c>
      <c r="AK213" s="26">
        <f t="shared" si="194"/>
        <v>0.12491700965029318</v>
      </c>
      <c r="AL213" s="26">
        <f t="shared" si="195"/>
        <v>0.1446163523887869</v>
      </c>
      <c r="AM213" s="26">
        <f t="shared" si="150"/>
        <v>-5.4094069570680414E-3</v>
      </c>
      <c r="AN213" s="26">
        <f t="shared" si="151"/>
        <v>-2.2712520986933549E-2</v>
      </c>
      <c r="AO213" s="23">
        <v>218.6</v>
      </c>
      <c r="AP213" s="23">
        <v>219.1</v>
      </c>
      <c r="AQ213" s="22">
        <v>2178.3333333333335</v>
      </c>
      <c r="AR213" s="22">
        <v>10162.666666666666</v>
      </c>
      <c r="AS213" s="22">
        <v>5.333333333333333</v>
      </c>
      <c r="AT213" s="22">
        <v>0</v>
      </c>
      <c r="AU213" s="22">
        <v>0</v>
      </c>
      <c r="AV213" s="22">
        <v>0</v>
      </c>
      <c r="AW213" s="22">
        <v>1</v>
      </c>
      <c r="AX213" s="22">
        <v>0</v>
      </c>
      <c r="AY213" s="22">
        <v>0</v>
      </c>
      <c r="AZ213" s="22">
        <v>0</v>
      </c>
      <c r="BA213" s="22">
        <v>0</v>
      </c>
      <c r="BB213" s="22">
        <v>0</v>
      </c>
      <c r="BC213" s="22">
        <v>0</v>
      </c>
      <c r="BD213" s="22">
        <v>1654</v>
      </c>
      <c r="BE213" s="22">
        <v>0</v>
      </c>
      <c r="BF213" s="22">
        <v>0</v>
      </c>
      <c r="BG213" s="22">
        <v>87</v>
      </c>
      <c r="BH213" s="22">
        <v>22.666666666666668</v>
      </c>
      <c r="BI213" s="22">
        <v>0</v>
      </c>
      <c r="BJ213" s="22">
        <v>0</v>
      </c>
      <c r="BK213" s="22">
        <v>1792</v>
      </c>
      <c r="BL213" s="22">
        <v>8273.6666666666661</v>
      </c>
      <c r="BM213" s="22">
        <v>268</v>
      </c>
      <c r="BN213" s="22">
        <v>90.333333333333329</v>
      </c>
      <c r="BO213" s="22">
        <v>25</v>
      </c>
      <c r="BP213" s="22">
        <v>0</v>
      </c>
      <c r="BQ213" s="22">
        <v>0</v>
      </c>
      <c r="BR213" s="22">
        <v>0</v>
      </c>
      <c r="BS213" s="22">
        <v>0</v>
      </c>
      <c r="BT213" s="22">
        <v>0</v>
      </c>
      <c r="BU213" s="22">
        <v>233</v>
      </c>
      <c r="BV213" s="22">
        <v>147.33333333333334</v>
      </c>
      <c r="BW213" s="22">
        <v>0</v>
      </c>
      <c r="BX213" s="22">
        <v>0</v>
      </c>
      <c r="BY213" s="22">
        <v>231.66666666666666</v>
      </c>
      <c r="BZ213" s="22">
        <v>144.66666666666666</v>
      </c>
      <c r="CA213" s="22">
        <v>0</v>
      </c>
      <c r="CB213" s="22">
        <v>0</v>
      </c>
      <c r="CC213" s="22">
        <v>0</v>
      </c>
      <c r="CD213" s="22">
        <v>0</v>
      </c>
      <c r="CE213" s="22">
        <v>0</v>
      </c>
      <c r="CF213" s="22">
        <v>0</v>
      </c>
      <c r="CG213" s="22">
        <v>0</v>
      </c>
      <c r="CH213" s="22">
        <v>0</v>
      </c>
      <c r="CI213" s="22">
        <v>0</v>
      </c>
      <c r="CJ213" s="22">
        <v>0</v>
      </c>
      <c r="CK213" s="22">
        <v>0</v>
      </c>
      <c r="CL213" s="22">
        <v>0</v>
      </c>
      <c r="CM213" s="22">
        <v>12.666666666666666</v>
      </c>
      <c r="CN213" s="22">
        <v>7.333333333333333</v>
      </c>
      <c r="CO213" s="22">
        <v>9</v>
      </c>
      <c r="CP213" s="22">
        <v>5.666666666666667</v>
      </c>
      <c r="CQ213" s="22">
        <v>0</v>
      </c>
      <c r="CR213" s="22">
        <v>0</v>
      </c>
      <c r="CS213" s="22">
        <v>3.6666666666666665</v>
      </c>
      <c r="CT213" s="22">
        <v>1.6666666666666667</v>
      </c>
      <c r="CU213" s="22">
        <v>889.66666666666663</v>
      </c>
      <c r="CV213" s="22">
        <v>0</v>
      </c>
      <c r="CW213" s="22">
        <v>883.33333333333337</v>
      </c>
      <c r="CX213" s="22">
        <v>1542.6666666666667</v>
      </c>
      <c r="CY213" s="22">
        <v>1.3333333333333333</v>
      </c>
      <c r="CZ213" s="22">
        <v>3</v>
      </c>
      <c r="DA213" s="22">
        <v>0</v>
      </c>
      <c r="DB213" s="22">
        <v>0</v>
      </c>
      <c r="DC213" s="22">
        <v>0</v>
      </c>
      <c r="DD213" s="22">
        <v>6</v>
      </c>
      <c r="DE213" s="22">
        <v>27160</v>
      </c>
      <c r="DF213" s="22">
        <v>1551.6666666666667</v>
      </c>
      <c r="DG213" s="22">
        <v>520</v>
      </c>
      <c r="DH213" s="22">
        <v>24919</v>
      </c>
      <c r="DI213" s="22">
        <v>356.66666666666669</v>
      </c>
      <c r="DJ213" s="22">
        <v>333.33333333333331</v>
      </c>
      <c r="DK213" s="22">
        <v>793.33333333333337</v>
      </c>
      <c r="DL213" s="22">
        <v>374</v>
      </c>
      <c r="DM213" s="22">
        <v>266.66666666666669</v>
      </c>
      <c r="DN213" s="22">
        <v>246666.66666666666</v>
      </c>
      <c r="DO213" s="22">
        <v>2000</v>
      </c>
      <c r="DP213" s="27">
        <v>800</v>
      </c>
      <c r="DQ213" s="57">
        <f t="shared" si="196"/>
        <v>3.665340474368783</v>
      </c>
      <c r="DR213" s="57">
        <f t="shared" si="156"/>
        <v>-1</v>
      </c>
      <c r="DS213" s="57" t="str">
        <f t="shared" si="157"/>
        <v xml:space="preserve"> </v>
      </c>
      <c r="DT213" s="57">
        <f t="shared" si="158"/>
        <v>-1</v>
      </c>
      <c r="DU213" s="57" t="str">
        <f t="shared" si="159"/>
        <v xml:space="preserve"> </v>
      </c>
      <c r="DV213" s="57" t="str">
        <f t="shared" si="160"/>
        <v xml:space="preserve"> </v>
      </c>
      <c r="DW213" s="57" t="str">
        <f t="shared" si="161"/>
        <v xml:space="preserve"> </v>
      </c>
      <c r="DX213" s="57" t="str">
        <f t="shared" si="162"/>
        <v xml:space="preserve"> </v>
      </c>
      <c r="DY213" s="57">
        <f t="shared" si="163"/>
        <v>-0.73946360153256707</v>
      </c>
      <c r="DZ213" s="57" t="str">
        <f t="shared" si="164"/>
        <v xml:space="preserve"> </v>
      </c>
      <c r="EA213" s="57">
        <f t="shared" si="165"/>
        <v>3.6170014880952381</v>
      </c>
      <c r="EB213" s="57">
        <f t="shared" si="166"/>
        <v>-0.66293532338308458</v>
      </c>
      <c r="EC213" s="57">
        <f t="shared" si="167"/>
        <v>-1</v>
      </c>
      <c r="ED213" s="57" t="str">
        <f t="shared" si="168"/>
        <v xml:space="preserve"> </v>
      </c>
      <c r="EE213" s="57" t="str">
        <f t="shared" si="169"/>
        <v xml:space="preserve"> </v>
      </c>
      <c r="EF213" s="57">
        <f t="shared" si="170"/>
        <v>-0.36766809728183114</v>
      </c>
      <c r="EG213" s="57" t="str">
        <f t="shared" si="171"/>
        <v xml:space="preserve"> </v>
      </c>
      <c r="EH213" s="57">
        <f t="shared" si="172"/>
        <v>-0.37553956834532376</v>
      </c>
      <c r="EI213" s="57" t="str">
        <f t="shared" si="173"/>
        <v xml:space="preserve"> </v>
      </c>
      <c r="EJ213" s="57" t="str">
        <f t="shared" si="174"/>
        <v xml:space="preserve"> </v>
      </c>
      <c r="EK213" s="57" t="str">
        <f t="shared" si="175"/>
        <v xml:space="preserve"> </v>
      </c>
      <c r="EL213" s="57" t="str">
        <f t="shared" si="176"/>
        <v xml:space="preserve"> </v>
      </c>
      <c r="EM213" s="57" t="str">
        <f t="shared" si="177"/>
        <v xml:space="preserve"> </v>
      </c>
      <c r="EN213" s="57" t="str">
        <f t="shared" si="178"/>
        <v xml:space="preserve"> </v>
      </c>
      <c r="EO213" s="57">
        <f t="shared" si="179"/>
        <v>-0.42105263157894735</v>
      </c>
      <c r="EP213" s="57">
        <f t="shared" si="180"/>
        <v>-0.37037037037037035</v>
      </c>
      <c r="EQ213" s="57" t="str">
        <f t="shared" si="181"/>
        <v xml:space="preserve"> </v>
      </c>
      <c r="ER213" s="57">
        <f t="shared" si="182"/>
        <v>-0.54545454545454541</v>
      </c>
      <c r="ES213" s="57">
        <f t="shared" si="183"/>
        <v>-1</v>
      </c>
      <c r="ET213" s="57">
        <f t="shared" si="184"/>
        <v>0.74641509433962261</v>
      </c>
      <c r="EU213" s="57">
        <f t="shared" si="185"/>
        <v>1.25</v>
      </c>
      <c r="EV213" s="57" t="str">
        <f t="shared" si="186"/>
        <v xml:space="preserve"> </v>
      </c>
      <c r="EW213" s="57" t="str">
        <f t="shared" si="187"/>
        <v xml:space="preserve"> </v>
      </c>
      <c r="EX213" s="57">
        <f t="shared" si="188"/>
        <v>-0.94286941580756012</v>
      </c>
      <c r="EY213" s="57">
        <f t="shared" si="189"/>
        <v>46.92115384615385</v>
      </c>
      <c r="EZ213" s="57">
        <f t="shared" si="190"/>
        <v>-6.542056074766367E-2</v>
      </c>
      <c r="FA213" s="57">
        <f t="shared" si="191"/>
        <v>-0.52857142857142858</v>
      </c>
      <c r="FB213" s="57">
        <f t="shared" si="192"/>
        <v>923.99999999999989</v>
      </c>
      <c r="FC213" s="57">
        <f t="shared" si="193"/>
        <v>-0.6</v>
      </c>
    </row>
    <row r="214" spans="1:159">
      <c r="A214" s="19">
        <v>4124301</v>
      </c>
      <c r="B214" s="20" t="s">
        <v>481</v>
      </c>
      <c r="C214" s="21">
        <v>1</v>
      </c>
      <c r="D214" s="21">
        <v>0</v>
      </c>
      <c r="E214" s="21">
        <v>0</v>
      </c>
      <c r="F214" s="21">
        <v>0</v>
      </c>
      <c r="G214" s="21">
        <v>2790</v>
      </c>
      <c r="H214" s="22">
        <v>2408</v>
      </c>
      <c r="I214" s="22">
        <f t="shared" si="152"/>
        <v>1718</v>
      </c>
      <c r="J214" s="22">
        <f t="shared" si="152"/>
        <v>1822</v>
      </c>
      <c r="K214" s="23">
        <f t="shared" si="153"/>
        <v>0.61577060931899641</v>
      </c>
      <c r="L214" s="23">
        <f t="shared" si="153"/>
        <v>0.75664451827242529</v>
      </c>
      <c r="M214" s="22">
        <v>1072</v>
      </c>
      <c r="N214" s="22">
        <v>586</v>
      </c>
      <c r="O214" s="22">
        <v>10841</v>
      </c>
      <c r="P214" s="22">
        <v>30904</v>
      </c>
      <c r="Q214" s="22">
        <v>4947</v>
      </c>
      <c r="R214" s="22">
        <v>12263</v>
      </c>
      <c r="S214" s="24">
        <v>434278.39974867011</v>
      </c>
      <c r="T214" s="24">
        <v>1343964.6857471105</v>
      </c>
      <c r="U214" s="24">
        <v>350805.00420831004</v>
      </c>
      <c r="V214" s="24">
        <v>1108123.8495469443</v>
      </c>
      <c r="W214" s="24">
        <v>83473.395540359954</v>
      </c>
      <c r="X214" s="24">
        <v>235840.83620016664</v>
      </c>
      <c r="Y214" s="24">
        <v>338.91569456021159</v>
      </c>
      <c r="Z214" s="24">
        <v>915.53599731275096</v>
      </c>
      <c r="AA214" s="24">
        <v>439.96297775819687</v>
      </c>
      <c r="AB214" s="24">
        <v>1684.8131524040505</v>
      </c>
      <c r="AC214" s="25">
        <v>1.2981487278985637</v>
      </c>
      <c r="AD214" s="25">
        <v>1.8402478519132559</v>
      </c>
      <c r="AE214" s="23">
        <f t="shared" si="154"/>
        <v>1.4175940031865528</v>
      </c>
      <c r="AF214" s="25">
        <v>1.5650791304361118</v>
      </c>
      <c r="AG214" s="25">
        <v>0.88790214180380267</v>
      </c>
      <c r="AH214" s="23">
        <f t="shared" si="155"/>
        <v>0.56732092616709251</v>
      </c>
      <c r="AI214" s="26">
        <f t="shared" si="148"/>
        <v>0.11959761034413718</v>
      </c>
      <c r="AJ214" s="26">
        <f t="shared" si="149"/>
        <v>0.12189510262705605</v>
      </c>
      <c r="AK214" s="26">
        <f t="shared" si="194"/>
        <v>0.11043856208344605</v>
      </c>
      <c r="AL214" s="26">
        <f t="shared" si="195"/>
        <v>9.5028649281319044E-2</v>
      </c>
      <c r="AM214" s="26">
        <f t="shared" si="150"/>
        <v>-1.4616631407733727E-2</v>
      </c>
      <c r="AN214" s="26">
        <f t="shared" si="151"/>
        <v>-5.8608477447957386E-2</v>
      </c>
      <c r="AO214" s="23">
        <v>167.2</v>
      </c>
      <c r="AP214" s="23">
        <v>165.9</v>
      </c>
      <c r="AQ214" s="22">
        <v>6721.666666666667</v>
      </c>
      <c r="AR214" s="22">
        <v>28540</v>
      </c>
      <c r="AS214" s="22">
        <v>10.666666666666666</v>
      </c>
      <c r="AT214" s="22">
        <v>0</v>
      </c>
      <c r="AU214" s="22">
        <v>10.666666666666666</v>
      </c>
      <c r="AV214" s="22">
        <v>798.66666666666663</v>
      </c>
      <c r="AW214" s="22">
        <v>13</v>
      </c>
      <c r="AX214" s="22">
        <v>20</v>
      </c>
      <c r="AY214" s="22">
        <v>0</v>
      </c>
      <c r="AZ214" s="22">
        <v>0</v>
      </c>
      <c r="BA214" s="22">
        <v>0</v>
      </c>
      <c r="BB214" s="22">
        <v>0</v>
      </c>
      <c r="BC214" s="22">
        <v>252</v>
      </c>
      <c r="BD214" s="22">
        <v>2032.3333333333333</v>
      </c>
      <c r="BE214" s="22">
        <v>0</v>
      </c>
      <c r="BF214" s="22">
        <v>3</v>
      </c>
      <c r="BG214" s="22">
        <v>13.333333333333334</v>
      </c>
      <c r="BH214" s="22">
        <v>34</v>
      </c>
      <c r="BI214" s="22">
        <v>0</v>
      </c>
      <c r="BJ214" s="22">
        <v>0</v>
      </c>
      <c r="BK214" s="22">
        <v>2</v>
      </c>
      <c r="BL214" s="22">
        <v>15.666666666666666</v>
      </c>
      <c r="BM214" s="22">
        <v>274.33333333333331</v>
      </c>
      <c r="BN214" s="22">
        <v>1932</v>
      </c>
      <c r="BO214" s="22">
        <v>4203.333333333333</v>
      </c>
      <c r="BP214" s="22">
        <v>15706.666666666666</v>
      </c>
      <c r="BQ214" s="22">
        <v>51.333333333333336</v>
      </c>
      <c r="BR214" s="22">
        <v>708.33333333333337</v>
      </c>
      <c r="BS214" s="22">
        <v>1890.3333333333333</v>
      </c>
      <c r="BT214" s="22">
        <v>7135.333333333333</v>
      </c>
      <c r="BU214" s="22">
        <v>718</v>
      </c>
      <c r="BV214" s="22">
        <v>833.33333333333337</v>
      </c>
      <c r="BW214" s="22">
        <v>0</v>
      </c>
      <c r="BX214" s="22">
        <v>0</v>
      </c>
      <c r="BY214" s="22">
        <v>54.666666666666664</v>
      </c>
      <c r="BZ214" s="22">
        <v>287</v>
      </c>
      <c r="CA214" s="22">
        <v>0</v>
      </c>
      <c r="CB214" s="22">
        <v>0</v>
      </c>
      <c r="CC214" s="22">
        <v>0</v>
      </c>
      <c r="CD214" s="22">
        <v>17.333333333333332</v>
      </c>
      <c r="CE214" s="22">
        <v>0</v>
      </c>
      <c r="CF214" s="22">
        <v>76.333333333333329</v>
      </c>
      <c r="CG214" s="22">
        <v>574</v>
      </c>
      <c r="CH214" s="22">
        <v>378.33333333333331</v>
      </c>
      <c r="CI214" s="22">
        <v>3.3333333333333335</v>
      </c>
      <c r="CJ214" s="22">
        <v>21</v>
      </c>
      <c r="CK214" s="22">
        <v>4</v>
      </c>
      <c r="CL214" s="22">
        <v>17.666666666666668</v>
      </c>
      <c r="CM214" s="22">
        <v>61.333333333333336</v>
      </c>
      <c r="CN214" s="22">
        <v>56</v>
      </c>
      <c r="CO214" s="22">
        <v>42.666666666666664</v>
      </c>
      <c r="CP214" s="22">
        <v>48</v>
      </c>
      <c r="CQ214" s="22">
        <v>0</v>
      </c>
      <c r="CR214" s="22">
        <v>0</v>
      </c>
      <c r="CS214" s="22">
        <v>18.666666666666668</v>
      </c>
      <c r="CT214" s="22">
        <v>8</v>
      </c>
      <c r="CU214" s="22">
        <v>96.333333333333329</v>
      </c>
      <c r="CV214" s="22">
        <v>0.66666666666666663</v>
      </c>
      <c r="CW214" s="22">
        <v>80.666666666666671</v>
      </c>
      <c r="CX214" s="22">
        <v>322</v>
      </c>
      <c r="CY214" s="22">
        <v>4.666666666666667</v>
      </c>
      <c r="CZ214" s="22">
        <v>6</v>
      </c>
      <c r="DA214" s="22">
        <v>0.33333333333333331</v>
      </c>
      <c r="DB214" s="22">
        <v>0</v>
      </c>
      <c r="DC214" s="22">
        <v>1</v>
      </c>
      <c r="DD214" s="22">
        <v>1</v>
      </c>
      <c r="DE214" s="22">
        <v>6646</v>
      </c>
      <c r="DF214" s="22">
        <v>347.66666666666669</v>
      </c>
      <c r="DG214" s="22">
        <v>343.33333333333331</v>
      </c>
      <c r="DH214" s="22">
        <v>4766.666666666667</v>
      </c>
      <c r="DI214" s="22">
        <v>833.33333333333337</v>
      </c>
      <c r="DJ214" s="22">
        <v>136.66666666666666</v>
      </c>
      <c r="DK214" s="22">
        <v>3133.3333333333335</v>
      </c>
      <c r="DL214" s="22">
        <v>573.33333333333337</v>
      </c>
      <c r="DM214" s="22">
        <v>800</v>
      </c>
      <c r="DN214" s="22">
        <v>1566.6666666666667</v>
      </c>
      <c r="DO214" s="22">
        <v>283.33333333333331</v>
      </c>
      <c r="DP214" s="27">
        <v>266.66666666666669</v>
      </c>
      <c r="DQ214" s="57">
        <f t="shared" si="196"/>
        <v>3.2459707413835854</v>
      </c>
      <c r="DR214" s="57">
        <f t="shared" si="156"/>
        <v>-1</v>
      </c>
      <c r="DS214" s="57">
        <f t="shared" si="157"/>
        <v>73.875</v>
      </c>
      <c r="DT214" s="57">
        <f t="shared" si="158"/>
        <v>0.53846153846153855</v>
      </c>
      <c r="DU214" s="57" t="str">
        <f t="shared" si="159"/>
        <v xml:space="preserve"> </v>
      </c>
      <c r="DV214" s="57" t="str">
        <f t="shared" si="160"/>
        <v xml:space="preserve"> </v>
      </c>
      <c r="DW214" s="57">
        <f t="shared" si="161"/>
        <v>7.0648148148148149</v>
      </c>
      <c r="DX214" s="57" t="str">
        <f t="shared" si="162"/>
        <v xml:space="preserve"> </v>
      </c>
      <c r="DY214" s="57">
        <f t="shared" si="163"/>
        <v>1.5499999999999998</v>
      </c>
      <c r="DZ214" s="57" t="str">
        <f t="shared" si="164"/>
        <v xml:space="preserve"> </v>
      </c>
      <c r="EA214" s="57">
        <f t="shared" si="165"/>
        <v>6.833333333333333</v>
      </c>
      <c r="EB214" s="57">
        <f t="shared" si="166"/>
        <v>6.0425273390036454</v>
      </c>
      <c r="EC214" s="57">
        <f t="shared" si="167"/>
        <v>2.7367168913560667</v>
      </c>
      <c r="ED214" s="57">
        <f t="shared" si="168"/>
        <v>12.7987012987013</v>
      </c>
      <c r="EE214" s="57">
        <f t="shared" si="169"/>
        <v>2.7746429201199083</v>
      </c>
      <c r="EF214" s="57">
        <f t="shared" si="170"/>
        <v>0.16063138347260919</v>
      </c>
      <c r="EG214" s="57" t="str">
        <f t="shared" si="171"/>
        <v xml:space="preserve"> </v>
      </c>
      <c r="EH214" s="57">
        <f t="shared" si="172"/>
        <v>4.25</v>
      </c>
      <c r="EI214" s="57" t="str">
        <f t="shared" si="173"/>
        <v xml:space="preserve"> </v>
      </c>
      <c r="EJ214" s="57" t="str">
        <f t="shared" si="174"/>
        <v xml:space="preserve"> </v>
      </c>
      <c r="EK214" s="57" t="str">
        <f t="shared" si="175"/>
        <v xml:space="preserve"> </v>
      </c>
      <c r="EL214" s="57">
        <f t="shared" si="176"/>
        <v>-0.34088269454123121</v>
      </c>
      <c r="EM214" s="57">
        <f t="shared" si="177"/>
        <v>5.3</v>
      </c>
      <c r="EN214" s="57">
        <f t="shared" si="178"/>
        <v>3.416666666666667</v>
      </c>
      <c r="EO214" s="57">
        <f t="shared" si="179"/>
        <v>-8.6956521739130488E-2</v>
      </c>
      <c r="EP214" s="57">
        <f t="shared" si="180"/>
        <v>0.125</v>
      </c>
      <c r="EQ214" s="57" t="str">
        <f t="shared" si="181"/>
        <v xml:space="preserve"> </v>
      </c>
      <c r="ER214" s="57">
        <f t="shared" si="182"/>
        <v>-0.5714285714285714</v>
      </c>
      <c r="ES214" s="57">
        <f t="shared" si="183"/>
        <v>-0.99307958477508651</v>
      </c>
      <c r="ET214" s="57">
        <f t="shared" si="184"/>
        <v>2.9917355371900825</v>
      </c>
      <c r="EU214" s="57">
        <f t="shared" si="185"/>
        <v>0.28571428571428559</v>
      </c>
      <c r="EV214" s="57">
        <f t="shared" si="186"/>
        <v>-1</v>
      </c>
      <c r="EW214" s="57">
        <f t="shared" si="187"/>
        <v>0</v>
      </c>
      <c r="EX214" s="57">
        <f t="shared" si="188"/>
        <v>-0.94768783228006825</v>
      </c>
      <c r="EY214" s="57">
        <f t="shared" si="189"/>
        <v>12.88349514563107</v>
      </c>
      <c r="EZ214" s="57">
        <f t="shared" si="190"/>
        <v>-0.83600000000000008</v>
      </c>
      <c r="FA214" s="57">
        <f t="shared" si="191"/>
        <v>-0.81702127659574464</v>
      </c>
      <c r="FB214" s="57">
        <f t="shared" si="192"/>
        <v>0.95833333333333348</v>
      </c>
      <c r="FC214" s="57">
        <f t="shared" si="193"/>
        <v>-5.8823529411764608E-2</v>
      </c>
    </row>
    <row r="215" spans="1:159">
      <c r="A215" s="19">
        <v>4124509</v>
      </c>
      <c r="B215" s="20" t="s">
        <v>482</v>
      </c>
      <c r="C215" s="21">
        <v>1</v>
      </c>
      <c r="D215" s="21">
        <v>0</v>
      </c>
      <c r="E215" s="21">
        <v>0</v>
      </c>
      <c r="F215" s="21">
        <v>0</v>
      </c>
      <c r="G215" s="21">
        <v>5191</v>
      </c>
      <c r="H215" s="22">
        <v>5269</v>
      </c>
      <c r="I215" s="22">
        <f t="shared" si="152"/>
        <v>3963</v>
      </c>
      <c r="J215" s="22">
        <f t="shared" si="152"/>
        <v>4200</v>
      </c>
      <c r="K215" s="23">
        <f t="shared" si="153"/>
        <v>0.76343671739549224</v>
      </c>
      <c r="L215" s="23">
        <f t="shared" si="153"/>
        <v>0.79711520212564058</v>
      </c>
      <c r="M215" s="22">
        <v>1228</v>
      </c>
      <c r="N215" s="22">
        <v>1069</v>
      </c>
      <c r="O215" s="22">
        <v>20605</v>
      </c>
      <c r="P215" s="22">
        <v>173979</v>
      </c>
      <c r="Q215" s="22">
        <v>6467</v>
      </c>
      <c r="R215" s="22">
        <v>25858</v>
      </c>
      <c r="S215" s="24">
        <v>1113041.3862894597</v>
      </c>
      <c r="T215" s="24">
        <v>4370441.9404788986</v>
      </c>
      <c r="U215" s="24">
        <v>943117.67956967</v>
      </c>
      <c r="V215" s="24">
        <v>3620691.1918526273</v>
      </c>
      <c r="W215" s="24">
        <v>169923.70671979018</v>
      </c>
      <c r="X215" s="24">
        <v>749750.74862625904</v>
      </c>
      <c r="Y215" s="24">
        <v>423.07979546768092</v>
      </c>
      <c r="Z215" s="24">
        <v>1284.0802221938372</v>
      </c>
      <c r="AA215" s="24">
        <v>714.61501673246357</v>
      </c>
      <c r="AB215" s="24">
        <v>3140.1253263034032</v>
      </c>
      <c r="AC215" s="25">
        <v>1.689078571909854</v>
      </c>
      <c r="AD215" s="25">
        <v>2.4454276859264548</v>
      </c>
      <c r="AE215" s="23">
        <f t="shared" si="154"/>
        <v>1.4477879990872131</v>
      </c>
      <c r="AF215" s="25">
        <v>1.1612583094948701</v>
      </c>
      <c r="AG215" s="25">
        <v>2.6486421133603346</v>
      </c>
      <c r="AH215" s="23">
        <f t="shared" si="155"/>
        <v>2.2808380286315919</v>
      </c>
      <c r="AI215" s="26">
        <f t="shared" si="148"/>
        <v>0.14657219110994513</v>
      </c>
      <c r="AJ215" s="26">
        <f t="shared" si="149"/>
        <v>0.14399087393532284</v>
      </c>
      <c r="AK215" s="26">
        <f t="shared" si="194"/>
        <v>0.23780553721831454</v>
      </c>
      <c r="AL215" s="26">
        <f t="shared" si="195"/>
        <v>0.14865394111766195</v>
      </c>
      <c r="AM215" s="26">
        <f t="shared" si="150"/>
        <v>1.4925361632542877E-3</v>
      </c>
      <c r="AN215" s="26">
        <f t="shared" si="151"/>
        <v>-1.3770625177474294E-2</v>
      </c>
      <c r="AO215" s="23">
        <v>293.8</v>
      </c>
      <c r="AP215" s="23">
        <v>306.89999999999998</v>
      </c>
      <c r="AQ215" s="22">
        <v>3589.3333333333335</v>
      </c>
      <c r="AR215" s="22">
        <v>30988.666666666668</v>
      </c>
      <c r="AS215" s="22">
        <v>1099</v>
      </c>
      <c r="AT215" s="22">
        <v>48</v>
      </c>
      <c r="AU215" s="22">
        <v>0</v>
      </c>
      <c r="AV215" s="22">
        <v>0</v>
      </c>
      <c r="AW215" s="22">
        <v>0.66666666666666663</v>
      </c>
      <c r="AX215" s="22">
        <v>0</v>
      </c>
      <c r="AY215" s="22">
        <v>0</v>
      </c>
      <c r="AZ215" s="22">
        <v>2.6666666666666665</v>
      </c>
      <c r="BA215" s="22">
        <v>0</v>
      </c>
      <c r="BB215" s="22">
        <v>0</v>
      </c>
      <c r="BC215" s="22">
        <v>916.66666666666663</v>
      </c>
      <c r="BD215" s="22">
        <v>28987</v>
      </c>
      <c r="BE215" s="22">
        <v>0</v>
      </c>
      <c r="BF215" s="22">
        <v>0</v>
      </c>
      <c r="BG215" s="22">
        <v>375</v>
      </c>
      <c r="BH215" s="22">
        <v>90</v>
      </c>
      <c r="BI215" s="22">
        <v>0</v>
      </c>
      <c r="BJ215" s="22">
        <v>0</v>
      </c>
      <c r="BK215" s="22">
        <v>35.666666666666664</v>
      </c>
      <c r="BL215" s="22">
        <v>204.33333333333334</v>
      </c>
      <c r="BM215" s="22">
        <v>804.66666666666663</v>
      </c>
      <c r="BN215" s="22">
        <v>357</v>
      </c>
      <c r="BO215" s="22">
        <v>259</v>
      </c>
      <c r="BP215" s="22">
        <v>989.33333333333337</v>
      </c>
      <c r="BQ215" s="22">
        <v>0</v>
      </c>
      <c r="BR215" s="22">
        <v>0</v>
      </c>
      <c r="BS215" s="22">
        <v>71.666666666666671</v>
      </c>
      <c r="BT215" s="22">
        <v>58</v>
      </c>
      <c r="BU215" s="22">
        <v>172.66666666666666</v>
      </c>
      <c r="BV215" s="22">
        <v>244</v>
      </c>
      <c r="BW215" s="22">
        <v>0</v>
      </c>
      <c r="BX215" s="22">
        <v>1.6666666666666667</v>
      </c>
      <c r="BY215" s="22">
        <v>168.33333333333334</v>
      </c>
      <c r="BZ215" s="22">
        <v>182</v>
      </c>
      <c r="CA215" s="22">
        <v>0</v>
      </c>
      <c r="CB215" s="22">
        <v>0</v>
      </c>
      <c r="CC215" s="22">
        <v>3</v>
      </c>
      <c r="CD215" s="22">
        <v>0</v>
      </c>
      <c r="CE215" s="22">
        <v>0</v>
      </c>
      <c r="CF215" s="22">
        <v>0</v>
      </c>
      <c r="CG215" s="22">
        <v>0</v>
      </c>
      <c r="CH215" s="22">
        <v>0</v>
      </c>
      <c r="CI215" s="22">
        <v>0</v>
      </c>
      <c r="CJ215" s="22">
        <v>0</v>
      </c>
      <c r="CK215" s="22">
        <v>1.3333333333333333</v>
      </c>
      <c r="CL215" s="22">
        <v>0</v>
      </c>
      <c r="CM215" s="22">
        <v>22.333333333333332</v>
      </c>
      <c r="CN215" s="22">
        <v>238.66666666666666</v>
      </c>
      <c r="CO215" s="22">
        <v>10</v>
      </c>
      <c r="CP215" s="22">
        <v>165</v>
      </c>
      <c r="CQ215" s="22">
        <v>0</v>
      </c>
      <c r="CR215" s="22">
        <v>0</v>
      </c>
      <c r="CS215" s="22">
        <v>12.333333333333334</v>
      </c>
      <c r="CT215" s="22">
        <v>73.666666666666671</v>
      </c>
      <c r="CU215" s="22">
        <v>3019</v>
      </c>
      <c r="CV215" s="22">
        <v>0</v>
      </c>
      <c r="CW215" s="22">
        <v>3014.6666666666665</v>
      </c>
      <c r="CX215" s="22">
        <v>3902.3333333333335</v>
      </c>
      <c r="CY215" s="22">
        <v>3.3333333333333335</v>
      </c>
      <c r="CZ215" s="22">
        <v>7</v>
      </c>
      <c r="DA215" s="22">
        <v>1</v>
      </c>
      <c r="DB215" s="22">
        <v>0</v>
      </c>
      <c r="DC215" s="22">
        <v>0</v>
      </c>
      <c r="DD215" s="22">
        <v>2.3333333333333335</v>
      </c>
      <c r="DE215" s="22">
        <v>34618.666666666664</v>
      </c>
      <c r="DF215" s="22">
        <v>3926.6666666666665</v>
      </c>
      <c r="DG215" s="22">
        <v>640</v>
      </c>
      <c r="DH215" s="22">
        <v>24687.333333333332</v>
      </c>
      <c r="DI215" s="22">
        <v>723.33333333333337</v>
      </c>
      <c r="DJ215" s="22">
        <v>494.66666666666669</v>
      </c>
      <c r="DK215" s="22">
        <v>3033.3333333333335</v>
      </c>
      <c r="DL215" s="22">
        <v>1194.6666666666667</v>
      </c>
      <c r="DM215" s="22">
        <v>1900</v>
      </c>
      <c r="DN215" s="22">
        <v>238666.66666666666</v>
      </c>
      <c r="DO215" s="22">
        <v>5770</v>
      </c>
      <c r="DP215" s="27">
        <v>1900</v>
      </c>
      <c r="DQ215" s="57">
        <f t="shared" si="196"/>
        <v>7.6335438335809815</v>
      </c>
      <c r="DR215" s="57">
        <f t="shared" si="156"/>
        <v>-0.9563239308462238</v>
      </c>
      <c r="DS215" s="57" t="str">
        <f t="shared" si="157"/>
        <v xml:space="preserve"> </v>
      </c>
      <c r="DT215" s="57">
        <f t="shared" si="158"/>
        <v>-1</v>
      </c>
      <c r="DU215" s="57" t="str">
        <f t="shared" si="159"/>
        <v xml:space="preserve"> </v>
      </c>
      <c r="DV215" s="57" t="str">
        <f t="shared" si="160"/>
        <v xml:space="preserve"> </v>
      </c>
      <c r="DW215" s="57">
        <f t="shared" si="161"/>
        <v>30.622181818181819</v>
      </c>
      <c r="DX215" s="57" t="str">
        <f t="shared" si="162"/>
        <v xml:space="preserve"> </v>
      </c>
      <c r="DY215" s="57">
        <f t="shared" si="163"/>
        <v>-0.76</v>
      </c>
      <c r="DZ215" s="57" t="str">
        <f t="shared" si="164"/>
        <v xml:space="preserve"> </v>
      </c>
      <c r="EA215" s="57">
        <f t="shared" si="165"/>
        <v>4.7289719626168232</v>
      </c>
      <c r="EB215" s="57">
        <f t="shared" si="166"/>
        <v>-0.55633802816901401</v>
      </c>
      <c r="EC215" s="57">
        <f t="shared" si="167"/>
        <v>2.8198198198198199</v>
      </c>
      <c r="ED215" s="57" t="str">
        <f t="shared" si="168"/>
        <v xml:space="preserve"> </v>
      </c>
      <c r="EE215" s="57">
        <f t="shared" si="169"/>
        <v>-0.19069767441860475</v>
      </c>
      <c r="EF215" s="57">
        <f t="shared" si="170"/>
        <v>0.41312741312741319</v>
      </c>
      <c r="EG215" s="57" t="str">
        <f t="shared" si="171"/>
        <v xml:space="preserve"> </v>
      </c>
      <c r="EH215" s="57">
        <f t="shared" si="172"/>
        <v>8.1188118811881038E-2</v>
      </c>
      <c r="EI215" s="57" t="str">
        <f t="shared" si="173"/>
        <v xml:space="preserve"> </v>
      </c>
      <c r="EJ215" s="57">
        <f t="shared" si="174"/>
        <v>-1</v>
      </c>
      <c r="EK215" s="57" t="str">
        <f t="shared" si="175"/>
        <v xml:space="preserve"> </v>
      </c>
      <c r="EL215" s="57" t="str">
        <f t="shared" si="176"/>
        <v xml:space="preserve"> </v>
      </c>
      <c r="EM215" s="57" t="str">
        <f t="shared" si="177"/>
        <v xml:space="preserve"> </v>
      </c>
      <c r="EN215" s="57">
        <f t="shared" si="178"/>
        <v>-1</v>
      </c>
      <c r="EO215" s="57">
        <f t="shared" si="179"/>
        <v>9.6865671641791042</v>
      </c>
      <c r="EP215" s="57">
        <f t="shared" si="180"/>
        <v>15.5</v>
      </c>
      <c r="EQ215" s="57" t="str">
        <f t="shared" si="181"/>
        <v xml:space="preserve"> </v>
      </c>
      <c r="ER215" s="57">
        <f t="shared" si="182"/>
        <v>4.9729729729729728</v>
      </c>
      <c r="ES215" s="57">
        <f t="shared" si="183"/>
        <v>-1</v>
      </c>
      <c r="ET215" s="57">
        <f t="shared" si="184"/>
        <v>0.29444935869084476</v>
      </c>
      <c r="EU215" s="57">
        <f t="shared" si="185"/>
        <v>1.1000000000000001</v>
      </c>
      <c r="EV215" s="57">
        <f t="shared" si="186"/>
        <v>-1</v>
      </c>
      <c r="EW215" s="57" t="str">
        <f t="shared" si="187"/>
        <v xml:space="preserve"> </v>
      </c>
      <c r="EX215" s="57">
        <f t="shared" si="188"/>
        <v>-0.88657371745493763</v>
      </c>
      <c r="EY215" s="57">
        <f t="shared" si="189"/>
        <v>37.57395833333333</v>
      </c>
      <c r="EZ215" s="57">
        <f t="shared" si="190"/>
        <v>-0.31612903225806455</v>
      </c>
      <c r="FA215" s="57">
        <f t="shared" si="191"/>
        <v>-0.60615384615384615</v>
      </c>
      <c r="FB215" s="57">
        <f t="shared" si="192"/>
        <v>124.61403508771929</v>
      </c>
      <c r="FC215" s="57">
        <f t="shared" si="193"/>
        <v>-0.6707105719237435</v>
      </c>
    </row>
    <row r="216" spans="1:159">
      <c r="A216" s="19">
        <v>4124608</v>
      </c>
      <c r="B216" s="20" t="s">
        <v>483</v>
      </c>
      <c r="C216" s="21">
        <v>1</v>
      </c>
      <c r="D216" s="21">
        <v>0</v>
      </c>
      <c r="E216" s="21">
        <v>0</v>
      </c>
      <c r="F216" s="21">
        <v>0</v>
      </c>
      <c r="G216" s="21">
        <v>5904</v>
      </c>
      <c r="H216" s="22">
        <v>6354</v>
      </c>
      <c r="I216" s="22">
        <f t="shared" si="152"/>
        <v>5252</v>
      </c>
      <c r="J216" s="22">
        <f t="shared" si="152"/>
        <v>5679</v>
      </c>
      <c r="K216" s="23">
        <f t="shared" si="153"/>
        <v>0.88956639566395668</v>
      </c>
      <c r="L216" s="23">
        <f t="shared" si="153"/>
        <v>0.89376770538243622</v>
      </c>
      <c r="M216" s="22">
        <v>652</v>
      </c>
      <c r="N216" s="22">
        <v>675</v>
      </c>
      <c r="O216" s="22">
        <v>36065</v>
      </c>
      <c r="P216" s="22">
        <v>133819</v>
      </c>
      <c r="Q216" s="22">
        <v>8125</v>
      </c>
      <c r="R216" s="22">
        <v>24040</v>
      </c>
      <c r="S216" s="24">
        <v>1181180.3516850898</v>
      </c>
      <c r="T216" s="24">
        <v>4013507.0542153115</v>
      </c>
      <c r="U216" s="24">
        <v>1093306.2883106396</v>
      </c>
      <c r="V216" s="24">
        <v>3677012.8107040036</v>
      </c>
      <c r="W216" s="24">
        <v>87874.063374449994</v>
      </c>
      <c r="X216" s="24">
        <v>336494.24351130647</v>
      </c>
      <c r="Y216" s="24">
        <v>359.10335639937352</v>
      </c>
      <c r="Z216" s="24">
        <v>970.18574212863916</v>
      </c>
      <c r="AA216" s="24">
        <v>534.69160988357817</v>
      </c>
      <c r="AB216" s="24">
        <v>1472.8413015155481</v>
      </c>
      <c r="AC216" s="25">
        <v>1.4889629972963154</v>
      </c>
      <c r="AD216" s="25">
        <v>1.5181023978811068</v>
      </c>
      <c r="AE216" s="23">
        <f t="shared" si="154"/>
        <v>1.0195702651024259</v>
      </c>
      <c r="AF216" s="25">
        <v>0.52172925029515094</v>
      </c>
      <c r="AG216" s="25">
        <v>0.97717209539706285</v>
      </c>
      <c r="AH216" s="23">
        <f t="shared" si="155"/>
        <v>1.8729486507499058</v>
      </c>
      <c r="AI216" s="26">
        <f t="shared" si="148"/>
        <v>0.13011016595283409</v>
      </c>
      <c r="AJ216" s="26">
        <f t="shared" si="149"/>
        <v>0.12895161633356067</v>
      </c>
      <c r="AK216" s="26">
        <f t="shared" si="194"/>
        <v>0.14010062660724842</v>
      </c>
      <c r="AL216" s="26">
        <f t="shared" si="195"/>
        <v>0.11457964980986191</v>
      </c>
      <c r="AM216" s="26">
        <f t="shared" si="150"/>
        <v>7.3724888110506814E-3</v>
      </c>
      <c r="AN216" s="26">
        <f t="shared" si="151"/>
        <v>3.4728292409174077E-3</v>
      </c>
      <c r="AO216" s="23">
        <v>215.4</v>
      </c>
      <c r="AP216" s="23">
        <v>225.1</v>
      </c>
      <c r="AQ216" s="22">
        <v>11639</v>
      </c>
      <c r="AR216" s="22">
        <v>35449.333333333336</v>
      </c>
      <c r="AS216" s="22">
        <v>3</v>
      </c>
      <c r="AT216" s="22">
        <v>0</v>
      </c>
      <c r="AU216" s="22">
        <v>0</v>
      </c>
      <c r="AV216" s="22">
        <v>0</v>
      </c>
      <c r="AW216" s="22">
        <v>5.666666666666667</v>
      </c>
      <c r="AX216" s="22">
        <v>0</v>
      </c>
      <c r="AY216" s="22">
        <v>0</v>
      </c>
      <c r="AZ216" s="22">
        <v>0</v>
      </c>
      <c r="BA216" s="22">
        <v>0</v>
      </c>
      <c r="BB216" s="22">
        <v>0</v>
      </c>
      <c r="BC216" s="22">
        <v>9216</v>
      </c>
      <c r="BD216" s="22">
        <v>27954</v>
      </c>
      <c r="BE216" s="22">
        <v>0</v>
      </c>
      <c r="BF216" s="22">
        <v>0</v>
      </c>
      <c r="BG216" s="22">
        <v>6</v>
      </c>
      <c r="BH216" s="22">
        <v>0.66666666666666663</v>
      </c>
      <c r="BI216" s="22">
        <v>0</v>
      </c>
      <c r="BJ216" s="22">
        <v>0</v>
      </c>
      <c r="BK216" s="22">
        <v>296.66666666666669</v>
      </c>
      <c r="BL216" s="22">
        <v>871</v>
      </c>
      <c r="BM216" s="22">
        <v>261</v>
      </c>
      <c r="BN216" s="22">
        <v>1870.6666666666667</v>
      </c>
      <c r="BO216" s="22">
        <v>1795.3333333333333</v>
      </c>
      <c r="BP216" s="22">
        <v>4733</v>
      </c>
      <c r="BQ216" s="22">
        <v>0</v>
      </c>
      <c r="BR216" s="22">
        <v>0</v>
      </c>
      <c r="BS216" s="22">
        <v>55.333333333333336</v>
      </c>
      <c r="BT216" s="22">
        <v>16.333333333333332</v>
      </c>
      <c r="BU216" s="22">
        <v>1084.6666666666667</v>
      </c>
      <c r="BV216" s="22">
        <v>2961</v>
      </c>
      <c r="BW216" s="22">
        <v>0</v>
      </c>
      <c r="BX216" s="22">
        <v>0</v>
      </c>
      <c r="BY216" s="22">
        <v>37</v>
      </c>
      <c r="BZ216" s="22">
        <v>51.333333333333336</v>
      </c>
      <c r="CA216" s="22">
        <v>0</v>
      </c>
      <c r="CB216" s="22">
        <v>0</v>
      </c>
      <c r="CC216" s="22">
        <v>1035.6666666666667</v>
      </c>
      <c r="CD216" s="22">
        <v>2861.6666666666665</v>
      </c>
      <c r="CE216" s="22">
        <v>0</v>
      </c>
      <c r="CF216" s="22">
        <v>0</v>
      </c>
      <c r="CG216" s="22">
        <v>0</v>
      </c>
      <c r="CH216" s="22">
        <v>0</v>
      </c>
      <c r="CI216" s="22">
        <v>0</v>
      </c>
      <c r="CJ216" s="22">
        <v>0</v>
      </c>
      <c r="CK216" s="22">
        <v>6</v>
      </c>
      <c r="CL216" s="22">
        <v>29.666666666666668</v>
      </c>
      <c r="CM216" s="22">
        <v>11.333333333333334</v>
      </c>
      <c r="CN216" s="22">
        <v>97.666666666666671</v>
      </c>
      <c r="CO216" s="22">
        <v>1</v>
      </c>
      <c r="CP216" s="22">
        <v>68.666666666666671</v>
      </c>
      <c r="CQ216" s="22">
        <v>0</v>
      </c>
      <c r="CR216" s="22">
        <v>0</v>
      </c>
      <c r="CS216" s="22">
        <v>0.33333333333333331</v>
      </c>
      <c r="CT216" s="22">
        <v>12.333333333333334</v>
      </c>
      <c r="CU216" s="22">
        <v>467</v>
      </c>
      <c r="CV216" s="22">
        <v>0</v>
      </c>
      <c r="CW216" s="22">
        <v>376</v>
      </c>
      <c r="CX216" s="22">
        <v>558.66666666666663</v>
      </c>
      <c r="CY216" s="22">
        <v>4.333333333333333</v>
      </c>
      <c r="CZ216" s="22">
        <v>4.333333333333333</v>
      </c>
      <c r="DA216" s="22">
        <v>1.3333333333333333</v>
      </c>
      <c r="DB216" s="22">
        <v>0</v>
      </c>
      <c r="DC216" s="22">
        <v>0</v>
      </c>
      <c r="DD216" s="22">
        <v>0</v>
      </c>
      <c r="DE216" s="22">
        <v>12041.666666666666</v>
      </c>
      <c r="DF216" s="22">
        <v>619.33333333333337</v>
      </c>
      <c r="DG216" s="22">
        <v>436.66666666666669</v>
      </c>
      <c r="DH216" s="22">
        <v>7364.333333333333</v>
      </c>
      <c r="DI216" s="22">
        <v>523.33333333333337</v>
      </c>
      <c r="DJ216" s="22">
        <v>205.66666666666666</v>
      </c>
      <c r="DK216" s="22">
        <v>34321.666666666664</v>
      </c>
      <c r="DL216" s="22">
        <v>666.66666666666663</v>
      </c>
      <c r="DM216" s="22">
        <v>1483.3333333333333</v>
      </c>
      <c r="DN216" s="22">
        <v>23931.666666666668</v>
      </c>
      <c r="DO216" s="22">
        <v>918.33333333333337</v>
      </c>
      <c r="DP216" s="27">
        <v>1333.3333333333333</v>
      </c>
      <c r="DQ216" s="57">
        <f t="shared" si="196"/>
        <v>2.0457370335366729</v>
      </c>
      <c r="DR216" s="57">
        <f t="shared" si="156"/>
        <v>-1</v>
      </c>
      <c r="DS216" s="57" t="str">
        <f t="shared" si="157"/>
        <v xml:space="preserve"> </v>
      </c>
      <c r="DT216" s="57">
        <f t="shared" si="158"/>
        <v>-1</v>
      </c>
      <c r="DU216" s="57" t="str">
        <f t="shared" si="159"/>
        <v xml:space="preserve"> </v>
      </c>
      <c r="DV216" s="57" t="str">
        <f t="shared" si="160"/>
        <v xml:space="preserve"> </v>
      </c>
      <c r="DW216" s="57">
        <f t="shared" si="161"/>
        <v>2.033203125</v>
      </c>
      <c r="DX216" s="57" t="str">
        <f t="shared" si="162"/>
        <v xml:space="preserve"> </v>
      </c>
      <c r="DY216" s="57">
        <f t="shared" si="163"/>
        <v>-0.88888888888888884</v>
      </c>
      <c r="DZ216" s="57" t="str">
        <f t="shared" si="164"/>
        <v xml:space="preserve"> </v>
      </c>
      <c r="EA216" s="57">
        <f t="shared" si="165"/>
        <v>1.9359550561797749</v>
      </c>
      <c r="EB216" s="57">
        <f t="shared" si="166"/>
        <v>6.1673052362707539</v>
      </c>
      <c r="EC216" s="57">
        <f t="shared" si="167"/>
        <v>1.636279242480505</v>
      </c>
      <c r="ED216" s="57" t="str">
        <f t="shared" si="168"/>
        <v xml:space="preserve"> </v>
      </c>
      <c r="EE216" s="57">
        <f t="shared" si="169"/>
        <v>-0.70481927710843384</v>
      </c>
      <c r="EF216" s="57">
        <f t="shared" si="170"/>
        <v>1.7298709280885061</v>
      </c>
      <c r="EG216" s="57" t="str">
        <f t="shared" si="171"/>
        <v xml:space="preserve"> </v>
      </c>
      <c r="EH216" s="57">
        <f t="shared" si="172"/>
        <v>0.38738738738738743</v>
      </c>
      <c r="EI216" s="57" t="str">
        <f t="shared" si="173"/>
        <v xml:space="preserve"> </v>
      </c>
      <c r="EJ216" s="57">
        <f t="shared" si="174"/>
        <v>1.7631155455423233</v>
      </c>
      <c r="EK216" s="57" t="str">
        <f t="shared" si="175"/>
        <v xml:space="preserve"> </v>
      </c>
      <c r="EL216" s="57" t="str">
        <f t="shared" si="176"/>
        <v xml:space="preserve"> </v>
      </c>
      <c r="EM216" s="57" t="str">
        <f t="shared" si="177"/>
        <v xml:space="preserve"> </v>
      </c>
      <c r="EN216" s="57">
        <f t="shared" si="178"/>
        <v>3.9444444444444446</v>
      </c>
      <c r="EO216" s="57">
        <f t="shared" si="179"/>
        <v>7.617647058823529</v>
      </c>
      <c r="EP216" s="57">
        <f t="shared" si="180"/>
        <v>67.666666666666671</v>
      </c>
      <c r="EQ216" s="57" t="str">
        <f t="shared" si="181"/>
        <v xml:space="preserve"> </v>
      </c>
      <c r="ER216" s="57">
        <f t="shared" si="182"/>
        <v>36.000000000000007</v>
      </c>
      <c r="ES216" s="57">
        <f t="shared" si="183"/>
        <v>-1</v>
      </c>
      <c r="ET216" s="57">
        <f t="shared" si="184"/>
        <v>0.48581560283687941</v>
      </c>
      <c r="EU216" s="57">
        <f t="shared" si="185"/>
        <v>0</v>
      </c>
      <c r="EV216" s="57">
        <f t="shared" si="186"/>
        <v>-1</v>
      </c>
      <c r="EW216" s="57" t="str">
        <f t="shared" si="187"/>
        <v xml:space="preserve"> </v>
      </c>
      <c r="EX216" s="57">
        <f t="shared" si="188"/>
        <v>-0.94856747404844288</v>
      </c>
      <c r="EY216" s="57">
        <f t="shared" si="189"/>
        <v>15.864885496183206</v>
      </c>
      <c r="EZ216" s="57">
        <f t="shared" si="190"/>
        <v>-0.60700636942675157</v>
      </c>
      <c r="FA216" s="57">
        <f t="shared" si="191"/>
        <v>-0.98057592385762149</v>
      </c>
      <c r="FB216" s="57">
        <f t="shared" si="192"/>
        <v>15.133707865168542</v>
      </c>
      <c r="FC216" s="57">
        <f t="shared" si="193"/>
        <v>0.45190562613430107</v>
      </c>
    </row>
    <row r="217" spans="1:159">
      <c r="A217" s="19">
        <v>4124707</v>
      </c>
      <c r="B217" s="20" t="s">
        <v>484</v>
      </c>
      <c r="C217" s="21">
        <v>1</v>
      </c>
      <c r="D217" s="21">
        <v>0</v>
      </c>
      <c r="E217" s="21">
        <v>0</v>
      </c>
      <c r="F217" s="21">
        <v>0</v>
      </c>
      <c r="G217" s="21">
        <v>11750</v>
      </c>
      <c r="H217" s="22">
        <v>11337</v>
      </c>
      <c r="I217" s="22">
        <f t="shared" si="152"/>
        <v>5331</v>
      </c>
      <c r="J217" s="22">
        <f t="shared" si="152"/>
        <v>5661</v>
      </c>
      <c r="K217" s="23">
        <f t="shared" si="153"/>
        <v>0.45370212765957446</v>
      </c>
      <c r="L217" s="23">
        <f t="shared" si="153"/>
        <v>0.49933844932521831</v>
      </c>
      <c r="M217" s="22">
        <v>6419</v>
      </c>
      <c r="N217" s="22">
        <v>5676</v>
      </c>
      <c r="O217" s="22">
        <v>26566</v>
      </c>
      <c r="P217" s="22">
        <v>80379</v>
      </c>
      <c r="Q217" s="22">
        <v>9238</v>
      </c>
      <c r="R217" s="22">
        <v>23394</v>
      </c>
      <c r="S217" s="24">
        <v>1677545.2329406806</v>
      </c>
      <c r="T217" s="24">
        <v>4281131.1392075708</v>
      </c>
      <c r="U217" s="24">
        <v>1013113.0240393083</v>
      </c>
      <c r="V217" s="24">
        <v>2765051.8499330482</v>
      </c>
      <c r="W217" s="24">
        <v>664432.20890136936</v>
      </c>
      <c r="X217" s="24">
        <v>1516079.2892745039</v>
      </c>
      <c r="Y217" s="24">
        <v>322.08708744887889</v>
      </c>
      <c r="Z217" s="24">
        <v>686.58405593185398</v>
      </c>
      <c r="AA217" s="24">
        <v>786.43986387744224</v>
      </c>
      <c r="AB217" s="24">
        <v>941.43347156893503</v>
      </c>
      <c r="AC217" s="25">
        <v>2.4416994487624861</v>
      </c>
      <c r="AD217" s="25">
        <v>1.3711845817497046</v>
      </c>
      <c r="AE217" s="23">
        <f t="shared" si="154"/>
        <v>0.56156976340583398</v>
      </c>
      <c r="AF217" s="25">
        <v>1.5606438426634393</v>
      </c>
      <c r="AG217" s="25">
        <v>1.5529104093517978</v>
      </c>
      <c r="AH217" s="23">
        <f t="shared" si="155"/>
        <v>0.99504471609714407</v>
      </c>
      <c r="AI217" s="26">
        <f t="shared" si="148"/>
        <v>9.8217675332608056E-2</v>
      </c>
      <c r="AJ217" s="26">
        <f t="shared" si="149"/>
        <v>0.10561656799305519</v>
      </c>
      <c r="AK217" s="26">
        <f t="shared" si="194"/>
        <v>0.1170732267159913</v>
      </c>
      <c r="AL217" s="26">
        <f t="shared" si="195"/>
        <v>9.7368912282736142E-2</v>
      </c>
      <c r="AM217" s="26">
        <f t="shared" si="150"/>
        <v>-3.5717587953619789E-3</v>
      </c>
      <c r="AN217" s="26">
        <f t="shared" si="151"/>
        <v>-1.2226203445399042E-2</v>
      </c>
      <c r="AO217" s="23">
        <v>824.7</v>
      </c>
      <c r="AP217" s="23">
        <v>823.8</v>
      </c>
      <c r="AQ217" s="22">
        <v>8178.666666666667</v>
      </c>
      <c r="AR217" s="22">
        <v>41737.333333333336</v>
      </c>
      <c r="AS217" s="22">
        <v>104.33333333333333</v>
      </c>
      <c r="AT217" s="22">
        <v>0</v>
      </c>
      <c r="AU217" s="22">
        <v>4.666666666666667</v>
      </c>
      <c r="AV217" s="22">
        <v>74</v>
      </c>
      <c r="AW217" s="22">
        <v>112.66666666666667</v>
      </c>
      <c r="AX217" s="22">
        <v>172.66666666666666</v>
      </c>
      <c r="AY217" s="22">
        <v>0</v>
      </c>
      <c r="AZ217" s="22">
        <v>0</v>
      </c>
      <c r="BA217" s="22">
        <v>0</v>
      </c>
      <c r="BB217" s="22">
        <v>0</v>
      </c>
      <c r="BC217" s="22">
        <v>0</v>
      </c>
      <c r="BD217" s="22">
        <v>470.66666666666669</v>
      </c>
      <c r="BE217" s="22">
        <v>0</v>
      </c>
      <c r="BF217" s="22">
        <v>5.333333333333333</v>
      </c>
      <c r="BG217" s="22">
        <v>89.333333333333329</v>
      </c>
      <c r="BH217" s="22">
        <v>33.666666666666664</v>
      </c>
      <c r="BI217" s="22">
        <v>0</v>
      </c>
      <c r="BJ217" s="22">
        <v>0</v>
      </c>
      <c r="BK217" s="22">
        <v>1.6666666666666667</v>
      </c>
      <c r="BL217" s="22">
        <v>22.333333333333332</v>
      </c>
      <c r="BM217" s="22">
        <v>1090</v>
      </c>
      <c r="BN217" s="22">
        <v>4023.3333333333335</v>
      </c>
      <c r="BO217" s="22">
        <v>4417</v>
      </c>
      <c r="BP217" s="22">
        <v>15797</v>
      </c>
      <c r="BQ217" s="22">
        <v>477.33333333333331</v>
      </c>
      <c r="BR217" s="22">
        <v>8052</v>
      </c>
      <c r="BS217" s="22">
        <v>1879</v>
      </c>
      <c r="BT217" s="22">
        <v>13042.333333333334</v>
      </c>
      <c r="BU217" s="22">
        <v>1046.3333333333333</v>
      </c>
      <c r="BV217" s="22">
        <v>6299.333333333333</v>
      </c>
      <c r="BW217" s="22">
        <v>0</v>
      </c>
      <c r="BX217" s="22">
        <v>12</v>
      </c>
      <c r="BY217" s="22">
        <v>901</v>
      </c>
      <c r="BZ217" s="22">
        <v>5828.666666666667</v>
      </c>
      <c r="CA217" s="22">
        <v>0</v>
      </c>
      <c r="CB217" s="22">
        <v>0</v>
      </c>
      <c r="CC217" s="22">
        <v>0</v>
      </c>
      <c r="CD217" s="22">
        <v>126.33333333333333</v>
      </c>
      <c r="CE217" s="22">
        <v>0</v>
      </c>
      <c r="CF217" s="22">
        <v>33.333333333333336</v>
      </c>
      <c r="CG217" s="22">
        <v>0</v>
      </c>
      <c r="CH217" s="22">
        <v>0</v>
      </c>
      <c r="CI217" s="22">
        <v>74.333333333333329</v>
      </c>
      <c r="CJ217" s="22">
        <v>0</v>
      </c>
      <c r="CK217" s="22">
        <v>36</v>
      </c>
      <c r="CL217" s="22">
        <v>0</v>
      </c>
      <c r="CM217" s="22">
        <v>254.66666666666666</v>
      </c>
      <c r="CN217" s="22">
        <v>2619</v>
      </c>
      <c r="CO217" s="22">
        <v>91.333333333333329</v>
      </c>
      <c r="CP217" s="22">
        <v>842.66666666666663</v>
      </c>
      <c r="CQ217" s="22">
        <v>0</v>
      </c>
      <c r="CR217" s="22">
        <v>116.33333333333333</v>
      </c>
      <c r="CS217" s="22">
        <v>163.33333333333334</v>
      </c>
      <c r="CT217" s="22">
        <v>1660</v>
      </c>
      <c r="CU217" s="22">
        <v>634.66666666666663</v>
      </c>
      <c r="CV217" s="22">
        <v>1</v>
      </c>
      <c r="CW217" s="22">
        <v>578</v>
      </c>
      <c r="CX217" s="22">
        <v>1246</v>
      </c>
      <c r="CY217" s="22">
        <v>35.666666666666664</v>
      </c>
      <c r="CZ217" s="22">
        <v>151.33333333333334</v>
      </c>
      <c r="DA217" s="22">
        <v>17.333333333333332</v>
      </c>
      <c r="DB217" s="22">
        <v>0</v>
      </c>
      <c r="DC217" s="22">
        <v>3.3333333333333335</v>
      </c>
      <c r="DD217" s="22">
        <v>37.666666666666664</v>
      </c>
      <c r="DE217" s="22">
        <v>41642.333333333336</v>
      </c>
      <c r="DF217" s="22">
        <v>1437.3333333333333</v>
      </c>
      <c r="DG217" s="22">
        <v>3083.3333333333335</v>
      </c>
      <c r="DH217" s="22">
        <v>46648.666666666664</v>
      </c>
      <c r="DI217" s="22">
        <v>6633.333333333333</v>
      </c>
      <c r="DJ217" s="22">
        <v>2131.6666666666665</v>
      </c>
      <c r="DK217" s="22">
        <v>37983.333333333336</v>
      </c>
      <c r="DL217" s="22">
        <v>1416.6666666666667</v>
      </c>
      <c r="DM217" s="22">
        <v>16425</v>
      </c>
      <c r="DN217" s="22">
        <v>109833.33333333333</v>
      </c>
      <c r="DO217" s="22">
        <v>2339</v>
      </c>
      <c r="DP217" s="27">
        <v>10996.666666666666</v>
      </c>
      <c r="DQ217" s="57">
        <f t="shared" si="196"/>
        <v>4.1031953048581675</v>
      </c>
      <c r="DR217" s="57">
        <f t="shared" si="156"/>
        <v>-1</v>
      </c>
      <c r="DS217" s="57">
        <f t="shared" si="157"/>
        <v>14.857142857142856</v>
      </c>
      <c r="DT217" s="57">
        <f t="shared" si="158"/>
        <v>0.53254437869822469</v>
      </c>
      <c r="DU217" s="57" t="str">
        <f t="shared" si="159"/>
        <v xml:space="preserve"> </v>
      </c>
      <c r="DV217" s="57" t="str">
        <f t="shared" si="160"/>
        <v xml:space="preserve"> </v>
      </c>
      <c r="DW217" s="57" t="str">
        <f t="shared" si="161"/>
        <v xml:space="preserve"> </v>
      </c>
      <c r="DX217" s="57" t="str">
        <f t="shared" si="162"/>
        <v xml:space="preserve"> </v>
      </c>
      <c r="DY217" s="57">
        <f t="shared" si="163"/>
        <v>-0.62313432835820892</v>
      </c>
      <c r="DZ217" s="57" t="str">
        <f t="shared" si="164"/>
        <v xml:space="preserve"> </v>
      </c>
      <c r="EA217" s="57">
        <f t="shared" si="165"/>
        <v>12.399999999999999</v>
      </c>
      <c r="EB217" s="57">
        <f t="shared" si="166"/>
        <v>2.691131498470948</v>
      </c>
      <c r="EC217" s="57">
        <f t="shared" si="167"/>
        <v>2.5764093275979172</v>
      </c>
      <c r="ED217" s="57">
        <f t="shared" si="168"/>
        <v>15.868715083798882</v>
      </c>
      <c r="EE217" s="57">
        <f t="shared" si="169"/>
        <v>5.9411034238069895</v>
      </c>
      <c r="EF217" s="57">
        <f t="shared" si="170"/>
        <v>5.020388658808538</v>
      </c>
      <c r="EG217" s="57" t="str">
        <f t="shared" si="171"/>
        <v xml:space="preserve"> </v>
      </c>
      <c r="EH217" s="57">
        <f t="shared" si="172"/>
        <v>5.4691083980762123</v>
      </c>
      <c r="EI217" s="57" t="str">
        <f t="shared" si="173"/>
        <v xml:space="preserve"> </v>
      </c>
      <c r="EJ217" s="57" t="str">
        <f t="shared" si="174"/>
        <v xml:space="preserve"> </v>
      </c>
      <c r="EK217" s="57" t="str">
        <f t="shared" si="175"/>
        <v xml:space="preserve"> </v>
      </c>
      <c r="EL217" s="57" t="str">
        <f t="shared" si="176"/>
        <v xml:space="preserve"> </v>
      </c>
      <c r="EM217" s="57">
        <f t="shared" si="177"/>
        <v>-1</v>
      </c>
      <c r="EN217" s="57">
        <f t="shared" si="178"/>
        <v>-1</v>
      </c>
      <c r="EO217" s="57">
        <f t="shared" si="179"/>
        <v>9.2840314136125652</v>
      </c>
      <c r="EP217" s="57">
        <f t="shared" si="180"/>
        <v>8.2262773722627731</v>
      </c>
      <c r="EQ217" s="57" t="str">
        <f t="shared" si="181"/>
        <v xml:space="preserve"> </v>
      </c>
      <c r="ER217" s="57">
        <f t="shared" si="182"/>
        <v>9.1632653061224492</v>
      </c>
      <c r="ES217" s="57">
        <f t="shared" si="183"/>
        <v>-0.99842436974789917</v>
      </c>
      <c r="ET217" s="57">
        <f t="shared" si="184"/>
        <v>1.1557093425605536</v>
      </c>
      <c r="EU217" s="57">
        <f t="shared" si="185"/>
        <v>3.2429906542056077</v>
      </c>
      <c r="EV217" s="57">
        <f t="shared" si="186"/>
        <v>-1</v>
      </c>
      <c r="EW217" s="57">
        <f t="shared" si="187"/>
        <v>10.299999999999999</v>
      </c>
      <c r="EX217" s="57">
        <f t="shared" si="188"/>
        <v>-0.96548384256405739</v>
      </c>
      <c r="EY217" s="57">
        <f t="shared" si="189"/>
        <v>14.129297297297295</v>
      </c>
      <c r="EZ217" s="57">
        <f t="shared" si="190"/>
        <v>-0.67864321608040201</v>
      </c>
      <c r="FA217" s="57">
        <f t="shared" si="191"/>
        <v>-0.96270293988591482</v>
      </c>
      <c r="FB217" s="57">
        <f t="shared" si="192"/>
        <v>5.6869609335362759</v>
      </c>
      <c r="FC217" s="57">
        <f t="shared" si="193"/>
        <v>3.7014393615505199</v>
      </c>
    </row>
    <row r="218" spans="1:159">
      <c r="A218" s="19">
        <v>4124806</v>
      </c>
      <c r="B218" s="20" t="s">
        <v>485</v>
      </c>
      <c r="C218" s="21">
        <v>1</v>
      </c>
      <c r="D218" s="21">
        <v>0</v>
      </c>
      <c r="E218" s="21">
        <v>0</v>
      </c>
      <c r="F218" s="21">
        <v>0</v>
      </c>
      <c r="G218" s="21">
        <v>11208</v>
      </c>
      <c r="H218" s="22">
        <v>10599</v>
      </c>
      <c r="I218" s="22">
        <f t="shared" si="152"/>
        <v>5789</v>
      </c>
      <c r="J218" s="22">
        <f t="shared" si="152"/>
        <v>6735</v>
      </c>
      <c r="K218" s="23">
        <f t="shared" si="153"/>
        <v>0.51650606709493219</v>
      </c>
      <c r="L218" s="23">
        <f t="shared" si="153"/>
        <v>0.63543730540617038</v>
      </c>
      <c r="M218" s="22">
        <v>5419</v>
      </c>
      <c r="N218" s="22">
        <v>3864</v>
      </c>
      <c r="O218" s="22">
        <v>56839</v>
      </c>
      <c r="P218" s="22">
        <v>192919</v>
      </c>
      <c r="Q218" s="22">
        <v>17682</v>
      </c>
      <c r="R218" s="22">
        <v>49276</v>
      </c>
      <c r="S218" s="24">
        <v>2721957.8696823777</v>
      </c>
      <c r="T218" s="24">
        <v>6403091.8554027658</v>
      </c>
      <c r="U218" s="24">
        <v>1676741.9882871115</v>
      </c>
      <c r="V218" s="24">
        <v>4375201.4690552671</v>
      </c>
      <c r="W218" s="24">
        <v>1045215.88139526</v>
      </c>
      <c r="X218" s="24">
        <v>2027890.3863474997</v>
      </c>
      <c r="Y218" s="24">
        <v>468.96333984374962</v>
      </c>
      <c r="Z218" s="24">
        <v>922.0120427618358</v>
      </c>
      <c r="AA218" s="24">
        <v>1309.8347664317298</v>
      </c>
      <c r="AB218" s="24">
        <v>1100.0520718256544</v>
      </c>
      <c r="AC218" s="25">
        <v>2.793042984699281</v>
      </c>
      <c r="AD218" s="25">
        <v>1.1930994616192969</v>
      </c>
      <c r="AE218" s="23">
        <f t="shared" si="154"/>
        <v>0.42716831361181307</v>
      </c>
      <c r="AF218" s="25">
        <v>2.9281195902950152</v>
      </c>
      <c r="AG218" s="25">
        <v>1.2095285291872382</v>
      </c>
      <c r="AH218" s="23">
        <f t="shared" si="155"/>
        <v>0.41307347322701915</v>
      </c>
      <c r="AI218" s="26">
        <f t="shared" si="148"/>
        <v>8.9308351548112341E-2</v>
      </c>
      <c r="AJ218" s="26">
        <f t="shared" si="149"/>
        <v>0.10065999473774112</v>
      </c>
      <c r="AK218" s="26">
        <f t="shared" si="194"/>
        <v>0.12998546542544021</v>
      </c>
      <c r="AL218" s="26">
        <f t="shared" si="195"/>
        <v>0.10792511179877295</v>
      </c>
      <c r="AM218" s="26">
        <f t="shared" si="150"/>
        <v>-5.5712379694600189E-3</v>
      </c>
      <c r="AN218" s="26">
        <f t="shared" si="151"/>
        <v>-3.3255306987246214E-2</v>
      </c>
      <c r="AO218" s="23">
        <v>371.1</v>
      </c>
      <c r="AP218" s="23">
        <v>388.1</v>
      </c>
      <c r="AQ218" s="22">
        <v>14835.333333333334</v>
      </c>
      <c r="AR218" s="22">
        <v>55355</v>
      </c>
      <c r="AS218" s="22">
        <v>0</v>
      </c>
      <c r="AT218" s="22">
        <v>0</v>
      </c>
      <c r="AU218" s="22">
        <v>0</v>
      </c>
      <c r="AV218" s="22">
        <v>11.666666666666666</v>
      </c>
      <c r="AW218" s="22">
        <v>43.666666666666664</v>
      </c>
      <c r="AX218" s="22">
        <v>4.666666666666667</v>
      </c>
      <c r="AY218" s="22">
        <v>4.666666666666667</v>
      </c>
      <c r="AZ218" s="22">
        <v>8</v>
      </c>
      <c r="BA218" s="22">
        <v>7.666666666666667</v>
      </c>
      <c r="BB218" s="22">
        <v>6</v>
      </c>
      <c r="BC218" s="22">
        <v>18.333333333333332</v>
      </c>
      <c r="BD218" s="22">
        <v>171.66666666666666</v>
      </c>
      <c r="BE218" s="22">
        <v>7.333333333333333</v>
      </c>
      <c r="BF218" s="22">
        <v>16</v>
      </c>
      <c r="BG218" s="22">
        <v>216</v>
      </c>
      <c r="BH218" s="22">
        <v>2112.3333333333335</v>
      </c>
      <c r="BI218" s="22">
        <v>128.33333333333334</v>
      </c>
      <c r="BJ218" s="22">
        <v>166.66666666666666</v>
      </c>
      <c r="BK218" s="22">
        <v>376.33333333333331</v>
      </c>
      <c r="BL218" s="22">
        <v>710</v>
      </c>
      <c r="BM218" s="22">
        <v>4068.6666666666665</v>
      </c>
      <c r="BN218" s="22">
        <v>8661</v>
      </c>
      <c r="BO218" s="22">
        <v>8685</v>
      </c>
      <c r="BP218" s="22">
        <v>37330</v>
      </c>
      <c r="BQ218" s="22">
        <v>0</v>
      </c>
      <c r="BR218" s="22">
        <v>146</v>
      </c>
      <c r="BS218" s="22">
        <v>1137.6666666666667</v>
      </c>
      <c r="BT218" s="22">
        <v>5591.666666666667</v>
      </c>
      <c r="BU218" s="22">
        <v>437.33333333333331</v>
      </c>
      <c r="BV218" s="22">
        <v>243.66666666666666</v>
      </c>
      <c r="BW218" s="22">
        <v>0</v>
      </c>
      <c r="BX218" s="22">
        <v>0</v>
      </c>
      <c r="BY218" s="22">
        <v>0</v>
      </c>
      <c r="BZ218" s="22">
        <v>0</v>
      </c>
      <c r="CA218" s="22">
        <v>296.33333333333331</v>
      </c>
      <c r="CB218" s="22">
        <v>129.66666666666666</v>
      </c>
      <c r="CC218" s="22">
        <v>41</v>
      </c>
      <c r="CD218" s="22">
        <v>12.333333333333334</v>
      </c>
      <c r="CE218" s="22">
        <v>0</v>
      </c>
      <c r="CF218" s="22">
        <v>0</v>
      </c>
      <c r="CG218" s="22">
        <v>6</v>
      </c>
      <c r="CH218" s="22">
        <v>10.333333333333334</v>
      </c>
      <c r="CI218" s="22">
        <v>34.666666666666664</v>
      </c>
      <c r="CJ218" s="22">
        <v>0</v>
      </c>
      <c r="CK218" s="22">
        <v>53.666666666666664</v>
      </c>
      <c r="CL218" s="22">
        <v>60.666666666666664</v>
      </c>
      <c r="CM218" s="22">
        <v>114.66666666666667</v>
      </c>
      <c r="CN218" s="22">
        <v>551.33333333333337</v>
      </c>
      <c r="CO218" s="22">
        <v>29.666666666666668</v>
      </c>
      <c r="CP218" s="22">
        <v>328</v>
      </c>
      <c r="CQ218" s="22">
        <v>0</v>
      </c>
      <c r="CR218" s="22">
        <v>0</v>
      </c>
      <c r="CS218" s="22">
        <v>85</v>
      </c>
      <c r="CT218" s="22">
        <v>223.33333333333334</v>
      </c>
      <c r="CU218" s="22">
        <v>2140</v>
      </c>
      <c r="CV218" s="22">
        <v>0.66666666666666663</v>
      </c>
      <c r="CW218" s="22">
        <v>1750</v>
      </c>
      <c r="CX218" s="22">
        <v>15282</v>
      </c>
      <c r="CY218" s="22">
        <v>178.66666666666666</v>
      </c>
      <c r="CZ218" s="22">
        <v>372.33333333333331</v>
      </c>
      <c r="DA218" s="22">
        <v>107.66666666666667</v>
      </c>
      <c r="DB218" s="22">
        <v>0.33333333333333331</v>
      </c>
      <c r="DC218" s="22">
        <v>1</v>
      </c>
      <c r="DD218" s="22">
        <v>74</v>
      </c>
      <c r="DE218" s="22">
        <v>22276.333333333332</v>
      </c>
      <c r="DF218" s="22">
        <v>15730.666666666666</v>
      </c>
      <c r="DG218" s="22">
        <v>518.33333333333337</v>
      </c>
      <c r="DH218" s="22">
        <v>23439.333333333332</v>
      </c>
      <c r="DI218" s="22">
        <v>9330</v>
      </c>
      <c r="DJ218" s="22">
        <v>437.66666666666669</v>
      </c>
      <c r="DK218" s="22">
        <v>900000</v>
      </c>
      <c r="DL218" s="22">
        <v>6070</v>
      </c>
      <c r="DM218" s="22">
        <v>33333.333333333336</v>
      </c>
      <c r="DN218" s="22">
        <v>1283750</v>
      </c>
      <c r="DO218" s="22">
        <v>3970</v>
      </c>
      <c r="DP218" s="27">
        <v>28583.333333333332</v>
      </c>
      <c r="DQ218" s="57">
        <f t="shared" si="196"/>
        <v>2.731294656900193</v>
      </c>
      <c r="DR218" s="57" t="str">
        <f t="shared" si="156"/>
        <v xml:space="preserve"> </v>
      </c>
      <c r="DS218" s="57" t="str">
        <f t="shared" si="157"/>
        <v xml:space="preserve"> </v>
      </c>
      <c r="DT218" s="57">
        <f t="shared" si="158"/>
        <v>-0.89312977099236646</v>
      </c>
      <c r="DU218" s="57">
        <f t="shared" si="159"/>
        <v>0.71428571428571419</v>
      </c>
      <c r="DV218" s="57">
        <f t="shared" si="160"/>
        <v>-0.21739130434782616</v>
      </c>
      <c r="DW218" s="57">
        <f t="shared" si="161"/>
        <v>8.3636363636363633</v>
      </c>
      <c r="DX218" s="57">
        <f t="shared" si="162"/>
        <v>1.1818181818181821</v>
      </c>
      <c r="DY218" s="57">
        <f t="shared" si="163"/>
        <v>8.7793209876543212</v>
      </c>
      <c r="DZ218" s="57">
        <f t="shared" si="164"/>
        <v>0.29870129870129847</v>
      </c>
      <c r="EA218" s="57">
        <f t="shared" si="165"/>
        <v>0.8866253321523474</v>
      </c>
      <c r="EB218" s="57">
        <f t="shared" si="166"/>
        <v>1.1287071931836801</v>
      </c>
      <c r="EC218" s="57">
        <f t="shared" si="167"/>
        <v>3.2982153137593553</v>
      </c>
      <c r="ED218" s="57" t="str">
        <f t="shared" si="168"/>
        <v xml:space="preserve"> </v>
      </c>
      <c r="EE218" s="57">
        <f t="shared" si="169"/>
        <v>3.9150307647231175</v>
      </c>
      <c r="EF218" s="57">
        <f t="shared" si="170"/>
        <v>-0.44283536585365857</v>
      </c>
      <c r="EG218" s="57" t="str">
        <f t="shared" si="171"/>
        <v xml:space="preserve"> </v>
      </c>
      <c r="EH218" s="57" t="str">
        <f t="shared" si="172"/>
        <v xml:space="preserve"> </v>
      </c>
      <c r="EI218" s="57">
        <f t="shared" si="173"/>
        <v>-0.56242969628796402</v>
      </c>
      <c r="EJ218" s="57">
        <f t="shared" si="174"/>
        <v>-0.69918699186991873</v>
      </c>
      <c r="EK218" s="57" t="str">
        <f t="shared" si="175"/>
        <v xml:space="preserve"> </v>
      </c>
      <c r="EL218" s="57">
        <f t="shared" si="176"/>
        <v>0.72222222222222232</v>
      </c>
      <c r="EM218" s="57">
        <f t="shared" si="177"/>
        <v>-1</v>
      </c>
      <c r="EN218" s="57">
        <f t="shared" si="178"/>
        <v>0.13043478260869557</v>
      </c>
      <c r="EO218" s="57">
        <f t="shared" si="179"/>
        <v>3.808139534883721</v>
      </c>
      <c r="EP218" s="57">
        <f t="shared" si="180"/>
        <v>10.056179775280899</v>
      </c>
      <c r="EQ218" s="57" t="str">
        <f t="shared" si="181"/>
        <v xml:space="preserve"> </v>
      </c>
      <c r="ER218" s="57">
        <f t="shared" si="182"/>
        <v>1.6274509803921569</v>
      </c>
      <c r="ES218" s="57">
        <f t="shared" si="183"/>
        <v>-0.99968847352024925</v>
      </c>
      <c r="ET218" s="57">
        <f t="shared" si="184"/>
        <v>7.7325714285714291</v>
      </c>
      <c r="EU218" s="57">
        <f t="shared" si="185"/>
        <v>1.0839552238805972</v>
      </c>
      <c r="EV218" s="57">
        <f t="shared" si="186"/>
        <v>-0.99690402476780182</v>
      </c>
      <c r="EW218" s="57">
        <f t="shared" si="187"/>
        <v>73</v>
      </c>
      <c r="EX218" s="57">
        <f t="shared" si="188"/>
        <v>-0.29383950081551424</v>
      </c>
      <c r="EY218" s="57">
        <f t="shared" si="189"/>
        <v>44.220578778135042</v>
      </c>
      <c r="EZ218" s="57">
        <f t="shared" si="190"/>
        <v>-0.95309038942479463</v>
      </c>
      <c r="FA218" s="57">
        <f t="shared" si="191"/>
        <v>-0.99325555555555556</v>
      </c>
      <c r="FB218" s="57">
        <f t="shared" si="192"/>
        <v>37.512499999999996</v>
      </c>
      <c r="FC218" s="57">
        <f t="shared" si="193"/>
        <v>6.1998320738874888</v>
      </c>
    </row>
    <row r="219" spans="1:159">
      <c r="A219" s="19">
        <v>4124905</v>
      </c>
      <c r="B219" s="20" t="s">
        <v>486</v>
      </c>
      <c r="C219" s="21">
        <v>1</v>
      </c>
      <c r="D219" s="21">
        <v>0</v>
      </c>
      <c r="E219" s="21">
        <v>0</v>
      </c>
      <c r="F219" s="21">
        <v>0</v>
      </c>
      <c r="G219" s="21">
        <v>6092</v>
      </c>
      <c r="H219" s="22">
        <v>5911</v>
      </c>
      <c r="I219" s="22">
        <f t="shared" si="152"/>
        <v>5071</v>
      </c>
      <c r="J219" s="22">
        <f t="shared" si="152"/>
        <v>5039</v>
      </c>
      <c r="K219" s="23">
        <f t="shared" si="153"/>
        <v>0.83240315167432699</v>
      </c>
      <c r="L219" s="23">
        <f t="shared" si="153"/>
        <v>0.85247843004567758</v>
      </c>
      <c r="M219" s="22">
        <v>1021</v>
      </c>
      <c r="N219" s="22">
        <v>872</v>
      </c>
      <c r="O219" s="22">
        <v>17392</v>
      </c>
      <c r="P219" s="22">
        <v>58106</v>
      </c>
      <c r="Q219" s="22">
        <v>5415</v>
      </c>
      <c r="R219" s="22">
        <v>23317</v>
      </c>
      <c r="S219" s="24">
        <v>998862.35656283947</v>
      </c>
      <c r="T219" s="24">
        <v>3073204.3721165885</v>
      </c>
      <c r="U219" s="24">
        <v>872555.34935918986</v>
      </c>
      <c r="V219" s="24">
        <v>2606260.524844903</v>
      </c>
      <c r="W219" s="24">
        <v>126307.00720364998</v>
      </c>
      <c r="X219" s="24">
        <v>466943.84727168351</v>
      </c>
      <c r="Y219" s="24">
        <v>321.21373235734455</v>
      </c>
      <c r="Z219" s="24">
        <v>860.91109096616549</v>
      </c>
      <c r="AA219" s="24">
        <v>495.92934181694727</v>
      </c>
      <c r="AB219" s="24">
        <v>1267.7243331579912</v>
      </c>
      <c r="AC219" s="25">
        <v>1.543923225751864</v>
      </c>
      <c r="AD219" s="25">
        <v>1.4725380430809363</v>
      </c>
      <c r="AE219" s="23">
        <f t="shared" si="154"/>
        <v>0.95376377433783055</v>
      </c>
      <c r="AF219" s="25">
        <v>1.7597795600164672</v>
      </c>
      <c r="AG219" s="25">
        <v>2.2388335845849259</v>
      </c>
      <c r="AH219" s="23">
        <f t="shared" si="155"/>
        <v>1.2722238827253887</v>
      </c>
      <c r="AI219" s="26">
        <f t="shared" si="148"/>
        <v>0.11894458674828456</v>
      </c>
      <c r="AJ219" s="26">
        <f t="shared" si="149"/>
        <v>0.1156359079947229</v>
      </c>
      <c r="AK219" s="26">
        <f t="shared" si="194"/>
        <v>0.12820272744184424</v>
      </c>
      <c r="AL219" s="26">
        <f t="shared" si="195"/>
        <v>0.15719732532223341</v>
      </c>
      <c r="AM219" s="26">
        <f t="shared" si="150"/>
        <v>-3.0115973344212454E-3</v>
      </c>
      <c r="AN219" s="26">
        <f t="shared" si="151"/>
        <v>-1.5651068323853878E-2</v>
      </c>
      <c r="AO219" s="23">
        <v>303.39999999999998</v>
      </c>
      <c r="AP219" s="23">
        <v>304.39999999999998</v>
      </c>
      <c r="AQ219" s="22">
        <v>2852.6666666666665</v>
      </c>
      <c r="AR219" s="22">
        <v>9588.6666666666661</v>
      </c>
      <c r="AS219" s="22">
        <v>74.666666666666671</v>
      </c>
      <c r="AT219" s="22">
        <v>0</v>
      </c>
      <c r="AU219" s="22">
        <v>0</v>
      </c>
      <c r="AV219" s="22">
        <v>0</v>
      </c>
      <c r="AW219" s="22">
        <v>0</v>
      </c>
      <c r="AX219" s="22">
        <v>0</v>
      </c>
      <c r="AY219" s="22">
        <v>0</v>
      </c>
      <c r="AZ219" s="22">
        <v>0</v>
      </c>
      <c r="BA219" s="22">
        <v>0</v>
      </c>
      <c r="BB219" s="22">
        <v>0</v>
      </c>
      <c r="BC219" s="22">
        <v>1046.6666666666667</v>
      </c>
      <c r="BD219" s="22">
        <v>4399.333333333333</v>
      </c>
      <c r="BE219" s="22">
        <v>0</v>
      </c>
      <c r="BF219" s="22">
        <v>0</v>
      </c>
      <c r="BG219" s="22">
        <v>30</v>
      </c>
      <c r="BH219" s="22">
        <v>10.666666666666666</v>
      </c>
      <c r="BI219" s="22">
        <v>0</v>
      </c>
      <c r="BJ219" s="22">
        <v>0</v>
      </c>
      <c r="BK219" s="22">
        <v>1639</v>
      </c>
      <c r="BL219" s="22">
        <v>4951</v>
      </c>
      <c r="BM219" s="22">
        <v>44.333333333333336</v>
      </c>
      <c r="BN219" s="22">
        <v>49</v>
      </c>
      <c r="BO219" s="22">
        <v>18</v>
      </c>
      <c r="BP219" s="22">
        <v>0</v>
      </c>
      <c r="BQ219" s="22">
        <v>0</v>
      </c>
      <c r="BR219" s="22">
        <v>0</v>
      </c>
      <c r="BS219" s="22">
        <v>0</v>
      </c>
      <c r="BT219" s="22">
        <v>0</v>
      </c>
      <c r="BU219" s="22">
        <v>890.33333333333337</v>
      </c>
      <c r="BV219" s="22">
        <v>5625.666666666667</v>
      </c>
      <c r="BW219" s="22">
        <v>0</v>
      </c>
      <c r="BX219" s="22">
        <v>0</v>
      </c>
      <c r="BY219" s="22">
        <v>46.333333333333336</v>
      </c>
      <c r="BZ219" s="22">
        <v>54.666666666666664</v>
      </c>
      <c r="CA219" s="22">
        <v>0</v>
      </c>
      <c r="CB219" s="22">
        <v>0</v>
      </c>
      <c r="CC219" s="22">
        <v>840.33333333333337</v>
      </c>
      <c r="CD219" s="22">
        <v>5567</v>
      </c>
      <c r="CE219" s="22">
        <v>0</v>
      </c>
      <c r="CF219" s="22">
        <v>0</v>
      </c>
      <c r="CG219" s="22">
        <v>0</v>
      </c>
      <c r="CH219" s="22">
        <v>0</v>
      </c>
      <c r="CI219" s="22">
        <v>0</v>
      </c>
      <c r="CJ219" s="22">
        <v>0</v>
      </c>
      <c r="CK219" s="22">
        <v>0</v>
      </c>
      <c r="CL219" s="22">
        <v>0</v>
      </c>
      <c r="CM219" s="22">
        <v>40</v>
      </c>
      <c r="CN219" s="22">
        <v>397.66666666666669</v>
      </c>
      <c r="CO219" s="22">
        <v>25.333333333333332</v>
      </c>
      <c r="CP219" s="22">
        <v>27</v>
      </c>
      <c r="CQ219" s="22">
        <v>0</v>
      </c>
      <c r="CR219" s="22">
        <v>0</v>
      </c>
      <c r="CS219" s="22">
        <v>14.666666666666666</v>
      </c>
      <c r="CT219" s="22">
        <v>370.66666666666669</v>
      </c>
      <c r="CU219" s="22">
        <v>854</v>
      </c>
      <c r="CV219" s="22">
        <v>0</v>
      </c>
      <c r="CW219" s="22">
        <v>833.33333333333337</v>
      </c>
      <c r="CX219" s="22">
        <v>1420.3333333333333</v>
      </c>
      <c r="CY219" s="22">
        <v>3.3333333333333335</v>
      </c>
      <c r="CZ219" s="22">
        <v>12</v>
      </c>
      <c r="DA219" s="22">
        <v>2.6666666666666665</v>
      </c>
      <c r="DB219" s="22">
        <v>0</v>
      </c>
      <c r="DC219" s="22">
        <v>0</v>
      </c>
      <c r="DD219" s="22">
        <v>2.3333333333333335</v>
      </c>
      <c r="DE219" s="22">
        <v>38459</v>
      </c>
      <c r="DF219" s="22">
        <v>1455.6666666666667</v>
      </c>
      <c r="DG219" s="22">
        <v>860</v>
      </c>
      <c r="DH219" s="22">
        <v>34683.333333333336</v>
      </c>
      <c r="DI219" s="22">
        <v>548.33333333333337</v>
      </c>
      <c r="DJ219" s="22">
        <v>460</v>
      </c>
      <c r="DK219" s="22">
        <v>2166.6666666666665</v>
      </c>
      <c r="DL219" s="22">
        <v>650</v>
      </c>
      <c r="DM219" s="22">
        <v>1050</v>
      </c>
      <c r="DN219" s="22">
        <v>6000</v>
      </c>
      <c r="DO219" s="22">
        <v>1720</v>
      </c>
      <c r="DP219" s="27">
        <v>1000</v>
      </c>
      <c r="DQ219" s="57">
        <f t="shared" si="196"/>
        <v>2.3612993690114514</v>
      </c>
      <c r="DR219" s="57">
        <f t="shared" si="156"/>
        <v>-1</v>
      </c>
      <c r="DS219" s="57" t="str">
        <f t="shared" si="157"/>
        <v xml:space="preserve"> </v>
      </c>
      <c r="DT219" s="57" t="str">
        <f t="shared" si="158"/>
        <v xml:space="preserve"> </v>
      </c>
      <c r="DU219" s="57" t="str">
        <f t="shared" si="159"/>
        <v xml:space="preserve"> </v>
      </c>
      <c r="DV219" s="57" t="str">
        <f t="shared" si="160"/>
        <v xml:space="preserve"> </v>
      </c>
      <c r="DW219" s="57">
        <f t="shared" si="161"/>
        <v>3.203184713375796</v>
      </c>
      <c r="DX219" s="57" t="str">
        <f t="shared" si="162"/>
        <v xml:space="preserve"> </v>
      </c>
      <c r="DY219" s="57">
        <f t="shared" si="163"/>
        <v>-0.64444444444444449</v>
      </c>
      <c r="DZ219" s="57" t="str">
        <f t="shared" si="164"/>
        <v xml:space="preserve"> </v>
      </c>
      <c r="EA219" s="57">
        <f t="shared" si="165"/>
        <v>2.0207443563148262</v>
      </c>
      <c r="EB219" s="57">
        <f t="shared" si="166"/>
        <v>0.10526315789473673</v>
      </c>
      <c r="EC219" s="57">
        <f t="shared" si="167"/>
        <v>-1</v>
      </c>
      <c r="ED219" s="57" t="str">
        <f t="shared" si="168"/>
        <v xml:space="preserve"> </v>
      </c>
      <c r="EE219" s="57" t="str">
        <f t="shared" si="169"/>
        <v xml:space="preserve"> </v>
      </c>
      <c r="EF219" s="57">
        <f t="shared" si="170"/>
        <v>5.318607263197304</v>
      </c>
      <c r="EG219" s="57" t="str">
        <f t="shared" si="171"/>
        <v xml:space="preserve"> </v>
      </c>
      <c r="EH219" s="57">
        <f t="shared" si="172"/>
        <v>0.17985611510791366</v>
      </c>
      <c r="EI219" s="57" t="str">
        <f t="shared" si="173"/>
        <v xml:space="preserve"> </v>
      </c>
      <c r="EJ219" s="57">
        <f t="shared" si="174"/>
        <v>5.6247520825069417</v>
      </c>
      <c r="EK219" s="57" t="str">
        <f t="shared" si="175"/>
        <v xml:space="preserve"> </v>
      </c>
      <c r="EL219" s="57" t="str">
        <f t="shared" si="176"/>
        <v xml:space="preserve"> </v>
      </c>
      <c r="EM219" s="57" t="str">
        <f t="shared" si="177"/>
        <v xml:space="preserve"> </v>
      </c>
      <c r="EN219" s="57" t="str">
        <f t="shared" si="178"/>
        <v xml:space="preserve"> </v>
      </c>
      <c r="EO219" s="57">
        <f t="shared" si="179"/>
        <v>8.9416666666666664</v>
      </c>
      <c r="EP219" s="57">
        <f t="shared" si="180"/>
        <v>6.578947368421062E-2</v>
      </c>
      <c r="EQ219" s="57" t="str">
        <f t="shared" si="181"/>
        <v xml:space="preserve"> </v>
      </c>
      <c r="ER219" s="57">
        <f t="shared" si="182"/>
        <v>24.272727272727273</v>
      </c>
      <c r="ES219" s="57">
        <f t="shared" si="183"/>
        <v>-1</v>
      </c>
      <c r="ET219" s="57">
        <f t="shared" si="184"/>
        <v>0.70439999999999992</v>
      </c>
      <c r="EU219" s="57">
        <f t="shared" si="185"/>
        <v>2.5999999999999996</v>
      </c>
      <c r="EV219" s="57">
        <f t="shared" si="186"/>
        <v>-1</v>
      </c>
      <c r="EW219" s="57" t="str">
        <f t="shared" si="187"/>
        <v xml:space="preserve"> </v>
      </c>
      <c r="EX219" s="57">
        <f t="shared" si="188"/>
        <v>-0.96215016857779279</v>
      </c>
      <c r="EY219" s="57">
        <f t="shared" si="189"/>
        <v>39.329457364341089</v>
      </c>
      <c r="EZ219" s="57">
        <f t="shared" si="190"/>
        <v>-0.16109422492401226</v>
      </c>
      <c r="FA219" s="57">
        <f t="shared" si="191"/>
        <v>-0.7</v>
      </c>
      <c r="FB219" s="57">
        <f t="shared" si="192"/>
        <v>4.7142857142857144</v>
      </c>
      <c r="FC219" s="57">
        <f t="shared" si="193"/>
        <v>-0.41860465116279066</v>
      </c>
    </row>
    <row r="220" spans="1:159">
      <c r="A220" s="19">
        <v>4125001</v>
      </c>
      <c r="B220" s="20" t="s">
        <v>487</v>
      </c>
      <c r="C220" s="21">
        <v>1</v>
      </c>
      <c r="D220" s="21">
        <v>0</v>
      </c>
      <c r="E220" s="21">
        <v>0</v>
      </c>
      <c r="F220" s="21">
        <v>0</v>
      </c>
      <c r="G220" s="21">
        <v>13194</v>
      </c>
      <c r="H220" s="22">
        <v>11525</v>
      </c>
      <c r="I220" s="22">
        <f t="shared" si="152"/>
        <v>9366</v>
      </c>
      <c r="J220" s="22">
        <f t="shared" si="152"/>
        <v>8874</v>
      </c>
      <c r="K220" s="23">
        <f t="shared" si="153"/>
        <v>0.70986812187357895</v>
      </c>
      <c r="L220" s="23">
        <f t="shared" si="153"/>
        <v>0.7699783080260304</v>
      </c>
      <c r="M220" s="22">
        <v>3828</v>
      </c>
      <c r="N220" s="22">
        <v>2651</v>
      </c>
      <c r="O220" s="22">
        <v>53324</v>
      </c>
      <c r="P220" s="22">
        <v>126903</v>
      </c>
      <c r="Q220" s="22">
        <v>16311</v>
      </c>
      <c r="R220" s="22">
        <v>34152</v>
      </c>
      <c r="S220" s="24">
        <v>2218192.3415597058</v>
      </c>
      <c r="T220" s="24">
        <v>6087463.6440813188</v>
      </c>
      <c r="U220" s="24">
        <v>1765497.0798397758</v>
      </c>
      <c r="V220" s="24">
        <v>5028078.4181660721</v>
      </c>
      <c r="W220" s="24">
        <v>452695.26171992969</v>
      </c>
      <c r="X220" s="24">
        <v>1059385.2259152303</v>
      </c>
      <c r="Y220" s="24">
        <v>323.39305748464653</v>
      </c>
      <c r="Z220" s="24">
        <v>804.22339138646123</v>
      </c>
      <c r="AA220" s="24">
        <v>432.5592367574975</v>
      </c>
      <c r="AB220" s="24">
        <v>1126.8785028901184</v>
      </c>
      <c r="AC220" s="25">
        <v>1.3375650056372461</v>
      </c>
      <c r="AD220" s="25">
        <v>1.401200854090314</v>
      </c>
      <c r="AE220" s="23">
        <f t="shared" si="154"/>
        <v>1.047575892150939</v>
      </c>
      <c r="AF220" s="25">
        <v>1.3204389283938163</v>
      </c>
      <c r="AG220" s="25">
        <v>1.530975872287482</v>
      </c>
      <c r="AH220" s="23">
        <f t="shared" si="155"/>
        <v>1.1594446659867588</v>
      </c>
      <c r="AI220" s="26">
        <f t="shared" si="148"/>
        <v>0.10622563390968121</v>
      </c>
      <c r="AJ220" s="26">
        <f t="shared" si="149"/>
        <v>0.11033365522947691</v>
      </c>
      <c r="AK220" s="26">
        <f t="shared" si="194"/>
        <v>9.0573440805622019E-2</v>
      </c>
      <c r="AL220" s="26">
        <f t="shared" si="195"/>
        <v>7.6697129976899703E-2</v>
      </c>
      <c r="AM220" s="26">
        <f t="shared" si="150"/>
        <v>-1.3433315942046553E-2</v>
      </c>
      <c r="AN220" s="26">
        <f t="shared" si="151"/>
        <v>-3.6073810901650183E-2</v>
      </c>
      <c r="AO220" s="23">
        <v>350.8</v>
      </c>
      <c r="AP220" s="23">
        <v>353.3</v>
      </c>
      <c r="AQ220" s="22">
        <v>21662.666666666668</v>
      </c>
      <c r="AR220" s="22">
        <v>65816.666666666672</v>
      </c>
      <c r="AS220" s="22">
        <v>3237.6666666666665</v>
      </c>
      <c r="AT220" s="22">
        <v>101.66666666666667</v>
      </c>
      <c r="AU220" s="22">
        <v>0</v>
      </c>
      <c r="AV220" s="22">
        <v>0</v>
      </c>
      <c r="AW220" s="22">
        <v>208.33333333333334</v>
      </c>
      <c r="AX220" s="22">
        <v>146.66666666666666</v>
      </c>
      <c r="AY220" s="22">
        <v>0</v>
      </c>
      <c r="AZ220" s="22">
        <v>0</v>
      </c>
      <c r="BA220" s="22">
        <v>0</v>
      </c>
      <c r="BB220" s="22">
        <v>0</v>
      </c>
      <c r="BC220" s="22">
        <v>1213.6666666666667</v>
      </c>
      <c r="BD220" s="22">
        <v>6334</v>
      </c>
      <c r="BE220" s="22">
        <v>0</v>
      </c>
      <c r="BF220" s="22">
        <v>0</v>
      </c>
      <c r="BG220" s="22">
        <v>1028</v>
      </c>
      <c r="BH220" s="22">
        <v>1613</v>
      </c>
      <c r="BI220" s="22">
        <v>0</v>
      </c>
      <c r="BJ220" s="22">
        <v>0</v>
      </c>
      <c r="BK220" s="22">
        <v>540</v>
      </c>
      <c r="BL220" s="22">
        <v>862</v>
      </c>
      <c r="BM220" s="22">
        <v>3507.3333333333335</v>
      </c>
      <c r="BN220" s="22">
        <v>12075</v>
      </c>
      <c r="BO220" s="22">
        <v>9490</v>
      </c>
      <c r="BP220" s="22">
        <v>38828.666666666664</v>
      </c>
      <c r="BQ220" s="22">
        <v>10</v>
      </c>
      <c r="BR220" s="22">
        <v>30</v>
      </c>
      <c r="BS220" s="22">
        <v>2415</v>
      </c>
      <c r="BT220" s="22">
        <v>5798.666666666667</v>
      </c>
      <c r="BU220" s="22">
        <v>785.66666666666663</v>
      </c>
      <c r="BV220" s="22">
        <v>731.33333333333337</v>
      </c>
      <c r="BW220" s="22">
        <v>0</v>
      </c>
      <c r="BX220" s="22">
        <v>0</v>
      </c>
      <c r="BY220" s="22">
        <v>657.66666666666663</v>
      </c>
      <c r="BZ220" s="22">
        <v>691</v>
      </c>
      <c r="CA220" s="22">
        <v>0</v>
      </c>
      <c r="CB220" s="22">
        <v>0</v>
      </c>
      <c r="CC220" s="22">
        <v>0</v>
      </c>
      <c r="CD220" s="22">
        <v>0</v>
      </c>
      <c r="CE220" s="22">
        <v>0</v>
      </c>
      <c r="CF220" s="22">
        <v>0</v>
      </c>
      <c r="CG220" s="22">
        <v>0</v>
      </c>
      <c r="CH220" s="22">
        <v>0</v>
      </c>
      <c r="CI220" s="22">
        <v>27</v>
      </c>
      <c r="CJ220" s="22">
        <v>1.6666666666666667</v>
      </c>
      <c r="CK220" s="22">
        <v>49.333333333333336</v>
      </c>
      <c r="CL220" s="22">
        <v>0</v>
      </c>
      <c r="CM220" s="22">
        <v>34.333333333333336</v>
      </c>
      <c r="CN220" s="22">
        <v>108.33333333333333</v>
      </c>
      <c r="CO220" s="22">
        <v>15</v>
      </c>
      <c r="CP220" s="22">
        <v>60</v>
      </c>
      <c r="CQ220" s="22">
        <v>0</v>
      </c>
      <c r="CR220" s="22">
        <v>0</v>
      </c>
      <c r="CS220" s="22">
        <v>19.333333333333332</v>
      </c>
      <c r="CT220" s="22">
        <v>47</v>
      </c>
      <c r="CU220" s="22">
        <v>788.66666666666663</v>
      </c>
      <c r="CV220" s="22">
        <v>0.66666666666666663</v>
      </c>
      <c r="CW220" s="22">
        <v>702.33333333333337</v>
      </c>
      <c r="CX220" s="22">
        <v>1944.3333333333333</v>
      </c>
      <c r="CY220" s="22">
        <v>29.666666666666668</v>
      </c>
      <c r="CZ220" s="22">
        <v>27</v>
      </c>
      <c r="DA220" s="22">
        <v>3</v>
      </c>
      <c r="DB220" s="22">
        <v>0</v>
      </c>
      <c r="DC220" s="22">
        <v>1</v>
      </c>
      <c r="DD220" s="22">
        <v>9</v>
      </c>
      <c r="DE220" s="22">
        <v>20868.333333333332</v>
      </c>
      <c r="DF220" s="22">
        <v>1989.6666666666667</v>
      </c>
      <c r="DG220" s="22">
        <v>1277.6666666666667</v>
      </c>
      <c r="DH220" s="22">
        <v>16747.333333333332</v>
      </c>
      <c r="DI220" s="22">
        <v>7267.333333333333</v>
      </c>
      <c r="DJ220" s="22">
        <v>647</v>
      </c>
      <c r="DK220" s="22">
        <v>38278.333333333336</v>
      </c>
      <c r="DL220" s="22">
        <v>6158.333333333333</v>
      </c>
      <c r="DM220" s="22">
        <v>4196.666666666667</v>
      </c>
      <c r="DN220" s="22">
        <v>93716</v>
      </c>
      <c r="DO220" s="22">
        <v>2506.3333333333335</v>
      </c>
      <c r="DP220" s="27">
        <v>3095.6666666666665</v>
      </c>
      <c r="DQ220" s="57">
        <f t="shared" si="196"/>
        <v>2.0382532159783344</v>
      </c>
      <c r="DR220" s="57">
        <f t="shared" si="156"/>
        <v>-0.96859878513332642</v>
      </c>
      <c r="DS220" s="57" t="str">
        <f t="shared" si="157"/>
        <v xml:space="preserve"> </v>
      </c>
      <c r="DT220" s="57">
        <f t="shared" si="158"/>
        <v>-0.29600000000000004</v>
      </c>
      <c r="DU220" s="57" t="str">
        <f t="shared" si="159"/>
        <v xml:space="preserve"> </v>
      </c>
      <c r="DV220" s="57" t="str">
        <f t="shared" si="160"/>
        <v xml:space="preserve"> </v>
      </c>
      <c r="DW220" s="57">
        <f t="shared" si="161"/>
        <v>4.21889590771766</v>
      </c>
      <c r="DX220" s="57" t="str">
        <f t="shared" si="162"/>
        <v xml:space="preserve"> </v>
      </c>
      <c r="DY220" s="57">
        <f t="shared" si="163"/>
        <v>0.56906614785992216</v>
      </c>
      <c r="DZ220" s="57" t="str">
        <f t="shared" si="164"/>
        <v xml:space="preserve"> </v>
      </c>
      <c r="EA220" s="57">
        <f t="shared" si="165"/>
        <v>0.59629629629629632</v>
      </c>
      <c r="EB220" s="57">
        <f t="shared" si="166"/>
        <v>2.4427865424824176</v>
      </c>
      <c r="EC220" s="57">
        <f t="shared" si="167"/>
        <v>3.091534949069195</v>
      </c>
      <c r="ED220" s="57">
        <f t="shared" si="168"/>
        <v>2</v>
      </c>
      <c r="EE220" s="57">
        <f t="shared" si="169"/>
        <v>1.4011042097998621</v>
      </c>
      <c r="EF220" s="57">
        <f t="shared" si="170"/>
        <v>-6.9155706406448747E-2</v>
      </c>
      <c r="EG220" s="57" t="str">
        <f t="shared" si="171"/>
        <v xml:space="preserve"> </v>
      </c>
      <c r="EH220" s="57">
        <f t="shared" si="172"/>
        <v>5.0684237202230253E-2</v>
      </c>
      <c r="EI220" s="57" t="str">
        <f t="shared" si="173"/>
        <v xml:space="preserve"> </v>
      </c>
      <c r="EJ220" s="57" t="str">
        <f t="shared" si="174"/>
        <v xml:space="preserve"> </v>
      </c>
      <c r="EK220" s="57" t="str">
        <f t="shared" si="175"/>
        <v xml:space="preserve"> </v>
      </c>
      <c r="EL220" s="57" t="str">
        <f t="shared" si="176"/>
        <v xml:space="preserve"> </v>
      </c>
      <c r="EM220" s="57">
        <f t="shared" si="177"/>
        <v>-0.93827160493827155</v>
      </c>
      <c r="EN220" s="57">
        <f t="shared" si="178"/>
        <v>-1</v>
      </c>
      <c r="EO220" s="57">
        <f t="shared" si="179"/>
        <v>2.1553398058252422</v>
      </c>
      <c r="EP220" s="57">
        <f t="shared" si="180"/>
        <v>3</v>
      </c>
      <c r="EQ220" s="57" t="str">
        <f t="shared" si="181"/>
        <v xml:space="preserve"> </v>
      </c>
      <c r="ER220" s="57">
        <f t="shared" si="182"/>
        <v>1.431034482758621</v>
      </c>
      <c r="ES220" s="57">
        <f t="shared" si="183"/>
        <v>-0.99915469146238378</v>
      </c>
      <c r="ET220" s="57">
        <f t="shared" si="184"/>
        <v>1.7683910773611768</v>
      </c>
      <c r="EU220" s="57">
        <f t="shared" si="185"/>
        <v>-8.98876404494382E-2</v>
      </c>
      <c r="EV220" s="57">
        <f t="shared" si="186"/>
        <v>-1</v>
      </c>
      <c r="EW220" s="57">
        <f t="shared" si="187"/>
        <v>8</v>
      </c>
      <c r="EX220" s="57">
        <f t="shared" si="188"/>
        <v>-0.90465617762159567</v>
      </c>
      <c r="EY220" s="57">
        <f t="shared" si="189"/>
        <v>12.107748499869553</v>
      </c>
      <c r="EZ220" s="57">
        <f t="shared" si="190"/>
        <v>-0.91097147050729288</v>
      </c>
      <c r="FA220" s="57">
        <f t="shared" si="191"/>
        <v>-0.83911699394783823</v>
      </c>
      <c r="FB220" s="57">
        <f t="shared" si="192"/>
        <v>21.331056393963461</v>
      </c>
      <c r="FC220" s="57">
        <f t="shared" si="193"/>
        <v>0.23513765128341513</v>
      </c>
    </row>
    <row r="221" spans="1:159">
      <c r="A221" s="19">
        <v>4125100</v>
      </c>
      <c r="B221" s="20" t="s">
        <v>488</v>
      </c>
      <c r="C221" s="21">
        <v>1</v>
      </c>
      <c r="D221" s="21">
        <v>0</v>
      </c>
      <c r="E221" s="21">
        <v>0</v>
      </c>
      <c r="F221" s="21">
        <v>0</v>
      </c>
      <c r="G221" s="21">
        <v>12419</v>
      </c>
      <c r="H221" s="22">
        <v>13704</v>
      </c>
      <c r="I221" s="22">
        <f t="shared" si="152"/>
        <v>3504</v>
      </c>
      <c r="J221" s="22">
        <f t="shared" si="152"/>
        <v>4048</v>
      </c>
      <c r="K221" s="23">
        <f t="shared" si="153"/>
        <v>0.28214832112086319</v>
      </c>
      <c r="L221" s="23">
        <f t="shared" si="153"/>
        <v>0.29538820782253356</v>
      </c>
      <c r="M221" s="22">
        <v>8915</v>
      </c>
      <c r="N221" s="22">
        <v>9656</v>
      </c>
      <c r="O221" s="22">
        <v>28096</v>
      </c>
      <c r="P221" s="22">
        <v>119099</v>
      </c>
      <c r="Q221" s="22">
        <v>9107</v>
      </c>
      <c r="R221" s="22">
        <v>54651</v>
      </c>
      <c r="S221" s="24">
        <v>1623038.6302221057</v>
      </c>
      <c r="T221" s="24">
        <v>6298260.6015504459</v>
      </c>
      <c r="U221" s="24">
        <v>722097.35431598092</v>
      </c>
      <c r="V221" s="24">
        <v>2155381.6592844017</v>
      </c>
      <c r="W221" s="24">
        <v>900941.27590612031</v>
      </c>
      <c r="X221" s="24">
        <v>4142878.9422660237</v>
      </c>
      <c r="Y221" s="24">
        <v>294.99941456524846</v>
      </c>
      <c r="Z221" s="24">
        <v>794.28777316999765</v>
      </c>
      <c r="AA221" s="24">
        <v>463.41993108918194</v>
      </c>
      <c r="AB221" s="24">
        <v>1121.2963879948122</v>
      </c>
      <c r="AC221" s="25">
        <v>1.5709181381669555</v>
      </c>
      <c r="AD221" s="25">
        <v>1.4117004263073636</v>
      </c>
      <c r="AE221" s="23">
        <f t="shared" si="154"/>
        <v>0.89864671621566672</v>
      </c>
      <c r="AF221" s="25">
        <v>1.6913603586912673</v>
      </c>
      <c r="AG221" s="25">
        <v>1.4811569995237648</v>
      </c>
      <c r="AH221" s="23">
        <f t="shared" si="155"/>
        <v>0.87571935330791795</v>
      </c>
      <c r="AI221" s="26">
        <f t="shared" si="148"/>
        <v>0.14522066736787864</v>
      </c>
      <c r="AJ221" s="26">
        <f t="shared" si="149"/>
        <v>0.11555976701819071</v>
      </c>
      <c r="AK221" s="26">
        <f t="shared" si="194"/>
        <v>0.15538403466802109</v>
      </c>
      <c r="AL221" s="26">
        <f t="shared" si="195"/>
        <v>0.19625090033168546</v>
      </c>
      <c r="AM221" s="26">
        <f t="shared" si="150"/>
        <v>9.8946518415059526E-3</v>
      </c>
      <c r="AN221" s="26">
        <f t="shared" si="151"/>
        <v>8.0163837607736266E-3</v>
      </c>
      <c r="AO221" s="23">
        <v>715.7</v>
      </c>
      <c r="AP221" s="23">
        <v>720.4</v>
      </c>
      <c r="AQ221" s="22">
        <v>12705</v>
      </c>
      <c r="AR221" s="22">
        <v>75254.666666666672</v>
      </c>
      <c r="AS221" s="22">
        <v>0</v>
      </c>
      <c r="AT221" s="22">
        <v>0</v>
      </c>
      <c r="AU221" s="22">
        <v>7</v>
      </c>
      <c r="AV221" s="22">
        <v>32.666666666666664</v>
      </c>
      <c r="AW221" s="22">
        <v>35.333333333333336</v>
      </c>
      <c r="AX221" s="22">
        <v>26</v>
      </c>
      <c r="AY221" s="22">
        <v>0</v>
      </c>
      <c r="AZ221" s="22">
        <v>0</v>
      </c>
      <c r="BA221" s="22">
        <v>1934.6666666666667</v>
      </c>
      <c r="BB221" s="22">
        <v>2674.3333333333335</v>
      </c>
      <c r="BC221" s="22">
        <v>0</v>
      </c>
      <c r="BD221" s="22">
        <v>0</v>
      </c>
      <c r="BE221" s="22">
        <v>34.333333333333336</v>
      </c>
      <c r="BF221" s="22">
        <v>174</v>
      </c>
      <c r="BG221" s="22">
        <v>1405.6666666666667</v>
      </c>
      <c r="BH221" s="22">
        <v>7658</v>
      </c>
      <c r="BI221" s="22">
        <v>5101.333333333333</v>
      </c>
      <c r="BJ221" s="22">
        <v>48557.333333333336</v>
      </c>
      <c r="BK221" s="22">
        <v>82.666666666666671</v>
      </c>
      <c r="BL221" s="22">
        <v>135</v>
      </c>
      <c r="BM221" s="22">
        <v>2977</v>
      </c>
      <c r="BN221" s="22">
        <v>6748</v>
      </c>
      <c r="BO221" s="22">
        <v>1061.3333333333333</v>
      </c>
      <c r="BP221" s="22">
        <v>8653</v>
      </c>
      <c r="BQ221" s="22">
        <v>0</v>
      </c>
      <c r="BR221" s="22">
        <v>0</v>
      </c>
      <c r="BS221" s="22">
        <v>43.666666666666664</v>
      </c>
      <c r="BT221" s="22">
        <v>327</v>
      </c>
      <c r="BU221" s="22">
        <v>210.66666666666666</v>
      </c>
      <c r="BV221" s="22">
        <v>341.33333333333331</v>
      </c>
      <c r="BW221" s="22">
        <v>0</v>
      </c>
      <c r="BX221" s="22">
        <v>0</v>
      </c>
      <c r="BY221" s="22">
        <v>0</v>
      </c>
      <c r="BZ221" s="22">
        <v>0</v>
      </c>
      <c r="CA221" s="22">
        <v>210.66666666666666</v>
      </c>
      <c r="CB221" s="22">
        <v>341.33333333333331</v>
      </c>
      <c r="CC221" s="22">
        <v>0</v>
      </c>
      <c r="CD221" s="22">
        <v>0</v>
      </c>
      <c r="CE221" s="22">
        <v>0</v>
      </c>
      <c r="CF221" s="22">
        <v>0</v>
      </c>
      <c r="CG221" s="22">
        <v>0</v>
      </c>
      <c r="CH221" s="22">
        <v>0</v>
      </c>
      <c r="CI221" s="22">
        <v>0</v>
      </c>
      <c r="CJ221" s="22">
        <v>0</v>
      </c>
      <c r="CK221" s="22">
        <v>0</v>
      </c>
      <c r="CL221" s="22">
        <v>0</v>
      </c>
      <c r="CM221" s="22">
        <v>305</v>
      </c>
      <c r="CN221" s="22">
        <v>6940</v>
      </c>
      <c r="CO221" s="22">
        <v>7</v>
      </c>
      <c r="CP221" s="22">
        <v>464.66666666666669</v>
      </c>
      <c r="CQ221" s="22">
        <v>61.333333333333336</v>
      </c>
      <c r="CR221" s="22">
        <v>1940.3333333333333</v>
      </c>
      <c r="CS221" s="22">
        <v>236.66666666666666</v>
      </c>
      <c r="CT221" s="22">
        <v>4535</v>
      </c>
      <c r="CU221" s="22">
        <v>532</v>
      </c>
      <c r="CV221" s="22">
        <v>1</v>
      </c>
      <c r="CW221" s="22">
        <v>340.33333333333331</v>
      </c>
      <c r="CX221" s="22">
        <v>306.66666666666669</v>
      </c>
      <c r="CY221" s="22">
        <v>117.33333333333333</v>
      </c>
      <c r="CZ221" s="22">
        <v>127</v>
      </c>
      <c r="DA221" s="22">
        <v>70.333333333333329</v>
      </c>
      <c r="DB221" s="22">
        <v>0</v>
      </c>
      <c r="DC221" s="22">
        <v>4</v>
      </c>
      <c r="DD221" s="22">
        <v>1156.3333333333333</v>
      </c>
      <c r="DE221" s="22">
        <v>7400</v>
      </c>
      <c r="DF221" s="22">
        <v>1591</v>
      </c>
      <c r="DG221" s="22">
        <v>3173.3333333333335</v>
      </c>
      <c r="DH221" s="22">
        <v>5685.666666666667</v>
      </c>
      <c r="DI221" s="22">
        <v>10350</v>
      </c>
      <c r="DJ221" s="22">
        <v>2921.6666666666665</v>
      </c>
      <c r="DK221" s="22">
        <v>51060</v>
      </c>
      <c r="DL221" s="22">
        <v>19399.333333333332</v>
      </c>
      <c r="DM221" s="22">
        <v>20216.666666666668</v>
      </c>
      <c r="DN221" s="22">
        <v>29578.333333333332</v>
      </c>
      <c r="DO221" s="22">
        <v>728.33333333333337</v>
      </c>
      <c r="DP221" s="27">
        <v>8995</v>
      </c>
      <c r="DQ221" s="57">
        <f t="shared" si="196"/>
        <v>4.9232323232323232</v>
      </c>
      <c r="DR221" s="57" t="str">
        <f t="shared" si="156"/>
        <v xml:space="preserve"> </v>
      </c>
      <c r="DS221" s="57">
        <f t="shared" si="157"/>
        <v>3.6666666666666661</v>
      </c>
      <c r="DT221" s="57">
        <f t="shared" si="158"/>
        <v>-0.26415094339622647</v>
      </c>
      <c r="DU221" s="57" t="str">
        <f t="shared" si="159"/>
        <v xml:space="preserve"> </v>
      </c>
      <c r="DV221" s="57">
        <f t="shared" si="160"/>
        <v>0.38232253618194356</v>
      </c>
      <c r="DW221" s="57" t="str">
        <f t="shared" si="161"/>
        <v xml:space="preserve"> </v>
      </c>
      <c r="DX221" s="57">
        <f t="shared" si="162"/>
        <v>4.0679611650485432</v>
      </c>
      <c r="DY221" s="57">
        <f t="shared" si="163"/>
        <v>4.4479487787526679</v>
      </c>
      <c r="DZ221" s="57">
        <f t="shared" si="164"/>
        <v>8.5185572399372731</v>
      </c>
      <c r="EA221" s="57">
        <f t="shared" si="165"/>
        <v>0.63306451612903225</v>
      </c>
      <c r="EB221" s="57">
        <f t="shared" si="166"/>
        <v>1.2667114544843803</v>
      </c>
      <c r="EC221" s="57">
        <f t="shared" si="167"/>
        <v>7.1529522613065328</v>
      </c>
      <c r="ED221" s="57" t="str">
        <f t="shared" si="168"/>
        <v xml:space="preserve"> </v>
      </c>
      <c r="EE221" s="57">
        <f t="shared" si="169"/>
        <v>6.4885496183206115</v>
      </c>
      <c r="EF221" s="57">
        <f t="shared" si="170"/>
        <v>0.620253164556962</v>
      </c>
      <c r="EG221" s="57" t="str">
        <f t="shared" si="171"/>
        <v xml:space="preserve"> </v>
      </c>
      <c r="EH221" s="57" t="str">
        <f t="shared" si="172"/>
        <v xml:space="preserve"> </v>
      </c>
      <c r="EI221" s="57">
        <f t="shared" si="173"/>
        <v>0.620253164556962</v>
      </c>
      <c r="EJ221" s="57" t="str">
        <f t="shared" si="174"/>
        <v xml:space="preserve"> </v>
      </c>
      <c r="EK221" s="57" t="str">
        <f t="shared" si="175"/>
        <v xml:space="preserve"> </v>
      </c>
      <c r="EL221" s="57" t="str">
        <f t="shared" si="176"/>
        <v xml:space="preserve"> </v>
      </c>
      <c r="EM221" s="57" t="str">
        <f t="shared" si="177"/>
        <v xml:space="preserve"> </v>
      </c>
      <c r="EN221" s="57" t="str">
        <f t="shared" si="178"/>
        <v xml:space="preserve"> </v>
      </c>
      <c r="EO221" s="57">
        <f t="shared" si="179"/>
        <v>21.754098360655739</v>
      </c>
      <c r="EP221" s="57">
        <f t="shared" si="180"/>
        <v>65.38095238095238</v>
      </c>
      <c r="EQ221" s="57">
        <f t="shared" si="181"/>
        <v>30.635869565217387</v>
      </c>
      <c r="ER221" s="57">
        <f t="shared" si="182"/>
        <v>18.161971830985916</v>
      </c>
      <c r="ES221" s="57">
        <f t="shared" si="183"/>
        <v>-0.99812030075187974</v>
      </c>
      <c r="ET221" s="57">
        <f t="shared" si="184"/>
        <v>-9.8922624877570864E-2</v>
      </c>
      <c r="EU221" s="57">
        <f t="shared" si="185"/>
        <v>8.2386363636363757E-2</v>
      </c>
      <c r="EV221" s="57">
        <f t="shared" si="186"/>
        <v>-1</v>
      </c>
      <c r="EW221" s="57">
        <f t="shared" si="187"/>
        <v>288.08333333333331</v>
      </c>
      <c r="EX221" s="57">
        <f t="shared" si="188"/>
        <v>-0.78500000000000003</v>
      </c>
      <c r="EY221" s="57">
        <f t="shared" si="189"/>
        <v>0.79170168067226898</v>
      </c>
      <c r="EZ221" s="57">
        <f t="shared" si="190"/>
        <v>-0.71771336553945253</v>
      </c>
      <c r="FA221" s="57">
        <f t="shared" si="191"/>
        <v>-0.62006789398093742</v>
      </c>
      <c r="FB221" s="57">
        <f t="shared" si="192"/>
        <v>0.46306677658697426</v>
      </c>
      <c r="FC221" s="57">
        <f t="shared" si="193"/>
        <v>11.350114416475972</v>
      </c>
    </row>
    <row r="222" spans="1:159">
      <c r="A222" s="19">
        <v>4125209</v>
      </c>
      <c r="B222" s="20" t="s">
        <v>489</v>
      </c>
      <c r="C222" s="21">
        <v>1</v>
      </c>
      <c r="D222" s="21">
        <v>0</v>
      </c>
      <c r="E222" s="21">
        <v>0</v>
      </c>
      <c r="F222" s="21">
        <v>0</v>
      </c>
      <c r="G222" s="21">
        <v>9311</v>
      </c>
      <c r="H222" s="22">
        <v>9085</v>
      </c>
      <c r="I222" s="22">
        <f t="shared" si="152"/>
        <v>4515</v>
      </c>
      <c r="J222" s="22">
        <f t="shared" si="152"/>
        <v>5214</v>
      </c>
      <c r="K222" s="23">
        <f t="shared" si="153"/>
        <v>0.48491032112555044</v>
      </c>
      <c r="L222" s="23">
        <f t="shared" si="153"/>
        <v>0.57391304347826089</v>
      </c>
      <c r="M222" s="22">
        <v>4796</v>
      </c>
      <c r="N222" s="22">
        <v>3871</v>
      </c>
      <c r="O222" s="22">
        <v>33444</v>
      </c>
      <c r="P222" s="22">
        <v>99172</v>
      </c>
      <c r="Q222" s="22">
        <v>12503</v>
      </c>
      <c r="R222" s="22">
        <v>38912</v>
      </c>
      <c r="S222" s="24">
        <v>2007819.4776721548</v>
      </c>
      <c r="T222" s="24">
        <v>5755286.5609265538</v>
      </c>
      <c r="U222" s="24">
        <v>966557.6565523278</v>
      </c>
      <c r="V222" s="24">
        <v>3180716.5888632168</v>
      </c>
      <c r="W222" s="24">
        <v>1041261.8211198318</v>
      </c>
      <c r="X222" s="24">
        <v>2574569.9720633598</v>
      </c>
      <c r="Y222" s="24">
        <v>406.41308149367103</v>
      </c>
      <c r="Z222" s="24">
        <v>948.76839033530757</v>
      </c>
      <c r="AA222" s="24">
        <v>909.38913656314185</v>
      </c>
      <c r="AB222" s="24">
        <v>1175.6922056027215</v>
      </c>
      <c r="AC222" s="25">
        <v>2.2375980940891629</v>
      </c>
      <c r="AD222" s="25">
        <v>1.2391772508222116</v>
      </c>
      <c r="AE222" s="23">
        <f t="shared" si="154"/>
        <v>0.55379795598486659</v>
      </c>
      <c r="AF222" s="25">
        <v>2.7720068144250209</v>
      </c>
      <c r="AG222" s="25">
        <v>1.1449166201074283</v>
      </c>
      <c r="AH222" s="23">
        <f t="shared" si="155"/>
        <v>0.41302806838334227</v>
      </c>
      <c r="AI222" s="26">
        <f t="shared" si="148"/>
        <v>0.11105159953932398</v>
      </c>
      <c r="AJ222" s="26">
        <f t="shared" si="149"/>
        <v>0.12649617351500342</v>
      </c>
      <c r="AK222" s="26">
        <f t="shared" si="194"/>
        <v>0.11482599207008626</v>
      </c>
      <c r="AL222" s="26">
        <f t="shared" si="195"/>
        <v>0.12022931186097519</v>
      </c>
      <c r="AM222" s="26">
        <f t="shared" si="150"/>
        <v>-2.45416311137725E-3</v>
      </c>
      <c r="AN222" s="26">
        <f t="shared" si="151"/>
        <v>-2.1199010573015986E-2</v>
      </c>
      <c r="AO222" s="23">
        <v>381.4</v>
      </c>
      <c r="AP222" s="23">
        <v>379.5</v>
      </c>
      <c r="AQ222" s="22">
        <v>10027.666666666666</v>
      </c>
      <c r="AR222" s="22">
        <v>27613.333333333332</v>
      </c>
      <c r="AS222" s="22">
        <v>0</v>
      </c>
      <c r="AT222" s="22">
        <v>0</v>
      </c>
      <c r="AU222" s="22">
        <v>21</v>
      </c>
      <c r="AV222" s="22">
        <v>13.333333333333334</v>
      </c>
      <c r="AW222" s="22">
        <v>36.666666666666664</v>
      </c>
      <c r="AX222" s="22">
        <v>8.3333333333333339</v>
      </c>
      <c r="AY222" s="22">
        <v>24.333333333333332</v>
      </c>
      <c r="AZ222" s="22">
        <v>6.666666666666667</v>
      </c>
      <c r="BA222" s="22">
        <v>4.666666666666667</v>
      </c>
      <c r="BB222" s="22">
        <v>18</v>
      </c>
      <c r="BC222" s="22">
        <v>17.333333333333332</v>
      </c>
      <c r="BD222" s="22">
        <v>135.66666666666666</v>
      </c>
      <c r="BE222" s="22">
        <v>10.666666666666666</v>
      </c>
      <c r="BF222" s="22">
        <v>32</v>
      </c>
      <c r="BG222" s="22">
        <v>477</v>
      </c>
      <c r="BH222" s="22">
        <v>461</v>
      </c>
      <c r="BI222" s="22">
        <v>920</v>
      </c>
      <c r="BJ222" s="22">
        <v>2599</v>
      </c>
      <c r="BK222" s="22">
        <v>626.66666666666663</v>
      </c>
      <c r="BL222" s="22">
        <v>994.66666666666663</v>
      </c>
      <c r="BM222" s="22">
        <v>5531.666666666667</v>
      </c>
      <c r="BN222" s="22">
        <v>6027</v>
      </c>
      <c r="BO222" s="22">
        <v>2073.3333333333335</v>
      </c>
      <c r="BP222" s="22">
        <v>14069.333333333334</v>
      </c>
      <c r="BQ222" s="22">
        <v>40</v>
      </c>
      <c r="BR222" s="22">
        <v>138.33333333333334</v>
      </c>
      <c r="BS222" s="22">
        <v>186</v>
      </c>
      <c r="BT222" s="22">
        <v>2992.3333333333335</v>
      </c>
      <c r="BU222" s="22">
        <v>500.33333333333331</v>
      </c>
      <c r="BV222" s="22">
        <v>480</v>
      </c>
      <c r="BW222" s="22">
        <v>26</v>
      </c>
      <c r="BX222" s="22">
        <v>10</v>
      </c>
      <c r="BY222" s="22">
        <v>0</v>
      </c>
      <c r="BZ222" s="22">
        <v>0</v>
      </c>
      <c r="CA222" s="22">
        <v>24.666666666666668</v>
      </c>
      <c r="CB222" s="22">
        <v>135</v>
      </c>
      <c r="CC222" s="22">
        <v>226</v>
      </c>
      <c r="CD222" s="22">
        <v>30.333333333333332</v>
      </c>
      <c r="CE222" s="22">
        <v>0</v>
      </c>
      <c r="CF222" s="22">
        <v>0</v>
      </c>
      <c r="CG222" s="22">
        <v>49.666666666666664</v>
      </c>
      <c r="CH222" s="22">
        <v>99</v>
      </c>
      <c r="CI222" s="22">
        <v>10.666666666666666</v>
      </c>
      <c r="CJ222" s="22">
        <v>12.333333333333334</v>
      </c>
      <c r="CK222" s="22">
        <v>151.33333333333334</v>
      </c>
      <c r="CL222" s="22">
        <v>149.33333333333334</v>
      </c>
      <c r="CM222" s="22">
        <v>128</v>
      </c>
      <c r="CN222" s="22">
        <v>1184</v>
      </c>
      <c r="CO222" s="22">
        <v>11</v>
      </c>
      <c r="CP222" s="22">
        <v>191.66666666666666</v>
      </c>
      <c r="CQ222" s="22">
        <v>0</v>
      </c>
      <c r="CR222" s="22">
        <v>0</v>
      </c>
      <c r="CS222" s="22">
        <v>117</v>
      </c>
      <c r="CT222" s="22">
        <v>992.33333333333337</v>
      </c>
      <c r="CU222" s="22">
        <v>1767.3333333333333</v>
      </c>
      <c r="CV222" s="22">
        <v>0</v>
      </c>
      <c r="CW222" s="22">
        <v>1535</v>
      </c>
      <c r="CX222" s="22">
        <v>15742.666666666666</v>
      </c>
      <c r="CY222" s="22">
        <v>157.33333333333334</v>
      </c>
      <c r="CZ222" s="22">
        <v>593</v>
      </c>
      <c r="DA222" s="22">
        <v>66</v>
      </c>
      <c r="DB222" s="22">
        <v>0.33333333333333331</v>
      </c>
      <c r="DC222" s="22">
        <v>1</v>
      </c>
      <c r="DD222" s="22">
        <v>50.666666666666664</v>
      </c>
      <c r="DE222" s="22">
        <v>30901</v>
      </c>
      <c r="DF222" s="22">
        <v>16388</v>
      </c>
      <c r="DG222" s="22">
        <v>666.66666666666663</v>
      </c>
      <c r="DH222" s="22">
        <v>40409.666666666664</v>
      </c>
      <c r="DI222" s="22">
        <v>17933.333333333332</v>
      </c>
      <c r="DJ222" s="22">
        <v>638.33333333333337</v>
      </c>
      <c r="DK222" s="22">
        <v>1106666.6666666667</v>
      </c>
      <c r="DL222" s="22">
        <v>10397</v>
      </c>
      <c r="DM222" s="22">
        <v>51666.666666666664</v>
      </c>
      <c r="DN222" s="22">
        <v>780393.33333333337</v>
      </c>
      <c r="DO222" s="22">
        <v>3766.6666666666665</v>
      </c>
      <c r="DP222" s="27">
        <v>32149.666666666668</v>
      </c>
      <c r="DQ222" s="57">
        <f t="shared" si="196"/>
        <v>1.7537147226008045</v>
      </c>
      <c r="DR222" s="57" t="str">
        <f t="shared" si="156"/>
        <v xml:space="preserve"> </v>
      </c>
      <c r="DS222" s="57">
        <f t="shared" si="157"/>
        <v>-0.365079365079365</v>
      </c>
      <c r="DT222" s="57">
        <f t="shared" si="158"/>
        <v>-0.77272727272727271</v>
      </c>
      <c r="DU222" s="57">
        <f t="shared" si="159"/>
        <v>-0.72602739726027399</v>
      </c>
      <c r="DV222" s="57">
        <f t="shared" si="160"/>
        <v>2.8571428571428568</v>
      </c>
      <c r="DW222" s="57">
        <f t="shared" si="161"/>
        <v>6.8269230769230766</v>
      </c>
      <c r="DX222" s="57">
        <f t="shared" si="162"/>
        <v>2</v>
      </c>
      <c r="DY222" s="57">
        <f t="shared" si="163"/>
        <v>-3.3542976939203384E-2</v>
      </c>
      <c r="DZ222" s="57">
        <f t="shared" si="164"/>
        <v>1.8250000000000002</v>
      </c>
      <c r="EA222" s="57">
        <f t="shared" si="165"/>
        <v>0.58723404255319145</v>
      </c>
      <c r="EB222" s="57">
        <f t="shared" si="166"/>
        <v>8.9545043687857762E-2</v>
      </c>
      <c r="EC222" s="57">
        <f t="shared" si="167"/>
        <v>5.7858520900321544</v>
      </c>
      <c r="ED222" s="57">
        <f t="shared" si="168"/>
        <v>2.4583333333333335</v>
      </c>
      <c r="EE222" s="57">
        <f t="shared" si="169"/>
        <v>15.087813620071685</v>
      </c>
      <c r="EF222" s="57">
        <f t="shared" si="170"/>
        <v>-4.0639573617588187E-2</v>
      </c>
      <c r="EG222" s="57">
        <f t="shared" si="171"/>
        <v>-0.61538461538461542</v>
      </c>
      <c r="EH222" s="57" t="str">
        <f t="shared" si="172"/>
        <v xml:space="preserve"> </v>
      </c>
      <c r="EI222" s="57">
        <f t="shared" si="173"/>
        <v>4.4729729729729728</v>
      </c>
      <c r="EJ222" s="57">
        <f t="shared" si="174"/>
        <v>-0.86578171091445433</v>
      </c>
      <c r="EK222" s="57" t="str">
        <f t="shared" si="175"/>
        <v xml:space="preserve"> </v>
      </c>
      <c r="EL222" s="57">
        <f t="shared" si="176"/>
        <v>0.99328859060402697</v>
      </c>
      <c r="EM222" s="57">
        <f t="shared" si="177"/>
        <v>0.15625000000000022</v>
      </c>
      <c r="EN222" s="57">
        <f t="shared" si="178"/>
        <v>-1.3215859030836996E-2</v>
      </c>
      <c r="EO222" s="57">
        <f t="shared" si="179"/>
        <v>8.25</v>
      </c>
      <c r="EP222" s="57">
        <f t="shared" si="180"/>
        <v>16.424242424242422</v>
      </c>
      <c r="EQ222" s="57" t="str">
        <f t="shared" si="181"/>
        <v xml:space="preserve"> </v>
      </c>
      <c r="ER222" s="57">
        <f t="shared" si="182"/>
        <v>7.481481481481481</v>
      </c>
      <c r="ES222" s="57">
        <f t="shared" si="183"/>
        <v>-1</v>
      </c>
      <c r="ET222" s="57">
        <f t="shared" si="184"/>
        <v>9.2558089033659066</v>
      </c>
      <c r="EU222" s="57">
        <f t="shared" si="185"/>
        <v>2.7690677966101691</v>
      </c>
      <c r="EV222" s="57">
        <f t="shared" si="186"/>
        <v>-0.99494949494949492</v>
      </c>
      <c r="EW222" s="57">
        <f t="shared" si="187"/>
        <v>49.666666666666664</v>
      </c>
      <c r="EX222" s="57">
        <f t="shared" si="188"/>
        <v>-0.46966117601372126</v>
      </c>
      <c r="EY222" s="57">
        <f t="shared" si="189"/>
        <v>59.6145</v>
      </c>
      <c r="EZ222" s="57">
        <f t="shared" si="190"/>
        <v>-0.96440520446096656</v>
      </c>
      <c r="FA222" s="57">
        <f t="shared" si="191"/>
        <v>-0.99060512048192773</v>
      </c>
      <c r="FB222" s="57">
        <f t="shared" si="192"/>
        <v>14.104387096774195</v>
      </c>
      <c r="FC222" s="57">
        <f t="shared" si="193"/>
        <v>7.5353097345132749</v>
      </c>
    </row>
    <row r="223" spans="1:159">
      <c r="A223" s="19">
        <v>4125308</v>
      </c>
      <c r="B223" s="20" t="s">
        <v>490</v>
      </c>
      <c r="C223" s="21">
        <v>1</v>
      </c>
      <c r="D223" s="21">
        <v>0</v>
      </c>
      <c r="E223" s="21">
        <v>0</v>
      </c>
      <c r="F223" s="21">
        <v>0</v>
      </c>
      <c r="G223" s="21">
        <v>5567</v>
      </c>
      <c r="H223" s="22">
        <v>5517</v>
      </c>
      <c r="I223" s="22">
        <f t="shared" si="152"/>
        <v>4535</v>
      </c>
      <c r="J223" s="22">
        <f t="shared" si="152"/>
        <v>4781</v>
      </c>
      <c r="K223" s="23">
        <f t="shared" si="153"/>
        <v>0.81462187892940541</v>
      </c>
      <c r="L223" s="23">
        <f t="shared" si="153"/>
        <v>0.8665941634946529</v>
      </c>
      <c r="M223" s="22">
        <v>1032</v>
      </c>
      <c r="N223" s="22">
        <v>736</v>
      </c>
      <c r="O223" s="22">
        <v>53634</v>
      </c>
      <c r="P223" s="22">
        <v>122012</v>
      </c>
      <c r="Q223" s="22">
        <v>22629</v>
      </c>
      <c r="R223" s="22">
        <v>43977</v>
      </c>
      <c r="S223" s="24">
        <v>1545530.7887246495</v>
      </c>
      <c r="T223" s="24">
        <v>4046829.4511564607</v>
      </c>
      <c r="U223" s="24">
        <v>1339415.7022396389</v>
      </c>
      <c r="V223" s="24">
        <v>3562958.4937021057</v>
      </c>
      <c r="W223" s="24">
        <v>206115.08648501014</v>
      </c>
      <c r="X223" s="24">
        <v>483870.95745434862</v>
      </c>
      <c r="Y223" s="24">
        <v>500.80140787256732</v>
      </c>
      <c r="Z223" s="24">
        <v>1052.0029773741287</v>
      </c>
      <c r="AA223" s="24">
        <v>879.42359424506196</v>
      </c>
      <c r="AB223" s="24">
        <v>2093.9168320361218</v>
      </c>
      <c r="AC223" s="25">
        <v>1.7560325918030124</v>
      </c>
      <c r="AD223" s="25">
        <v>1.99040960631374</v>
      </c>
      <c r="AE223" s="23">
        <f t="shared" si="154"/>
        <v>1.13346962670555</v>
      </c>
      <c r="AF223" s="25">
        <v>1.6999149820794723</v>
      </c>
      <c r="AG223" s="25">
        <v>1.9867850907640527</v>
      </c>
      <c r="AH223" s="23">
        <f t="shared" si="155"/>
        <v>1.1687555623126857</v>
      </c>
      <c r="AI223" s="26">
        <f t="shared" si="148"/>
        <v>0.10104159013972103</v>
      </c>
      <c r="AJ223" s="26">
        <f t="shared" si="149"/>
        <v>0.10278166718991044</v>
      </c>
      <c r="AK223" s="26">
        <f t="shared" si="194"/>
        <v>8.5665996697442237E-2</v>
      </c>
      <c r="AL223" s="26">
        <f t="shared" si="195"/>
        <v>6.8700527398157574E-2</v>
      </c>
      <c r="AM223" s="26">
        <f t="shared" si="150"/>
        <v>-9.0180062429778829E-4</v>
      </c>
      <c r="AN223" s="26">
        <f t="shared" si="151"/>
        <v>-3.3237465266906852E-2</v>
      </c>
      <c r="AO223" s="23">
        <v>319.89999999999998</v>
      </c>
      <c r="AP223" s="23">
        <v>315.10000000000002</v>
      </c>
      <c r="AQ223" s="22">
        <v>32157.666666666668</v>
      </c>
      <c r="AR223" s="22">
        <v>80731</v>
      </c>
      <c r="AS223" s="22">
        <v>0</v>
      </c>
      <c r="AT223" s="22">
        <v>0</v>
      </c>
      <c r="AU223" s="22">
        <v>0</v>
      </c>
      <c r="AV223" s="22">
        <v>0</v>
      </c>
      <c r="AW223" s="22">
        <v>472.33333333333331</v>
      </c>
      <c r="AX223" s="22">
        <v>44.666666666666664</v>
      </c>
      <c r="AY223" s="22">
        <v>2.6666666666666665</v>
      </c>
      <c r="AZ223" s="22">
        <v>0</v>
      </c>
      <c r="BA223" s="22">
        <v>0</v>
      </c>
      <c r="BB223" s="22">
        <v>0</v>
      </c>
      <c r="BC223" s="22">
        <v>372.33333333333331</v>
      </c>
      <c r="BD223" s="22">
        <v>3885.6666666666665</v>
      </c>
      <c r="BE223" s="22">
        <v>0</v>
      </c>
      <c r="BF223" s="22">
        <v>0</v>
      </c>
      <c r="BG223" s="22">
        <v>4.333333333333333</v>
      </c>
      <c r="BH223" s="22">
        <v>0</v>
      </c>
      <c r="BI223" s="22">
        <v>0</v>
      </c>
      <c r="BJ223" s="22">
        <v>0</v>
      </c>
      <c r="BK223" s="22">
        <v>153.33333333333334</v>
      </c>
      <c r="BL223" s="22">
        <v>216.33333333333334</v>
      </c>
      <c r="BM223" s="22">
        <v>11537.666666666666</v>
      </c>
      <c r="BN223" s="22">
        <v>35442.666666666664</v>
      </c>
      <c r="BO223" s="22">
        <v>18931.666666666668</v>
      </c>
      <c r="BP223" s="22">
        <v>39674.666666666664</v>
      </c>
      <c r="BQ223" s="22">
        <v>120.33333333333333</v>
      </c>
      <c r="BR223" s="22">
        <v>0</v>
      </c>
      <c r="BS223" s="22">
        <v>457</v>
      </c>
      <c r="BT223" s="22">
        <v>1436.3333333333333</v>
      </c>
      <c r="BU223" s="22">
        <v>1589.6666666666667</v>
      </c>
      <c r="BV223" s="22">
        <v>4111</v>
      </c>
      <c r="BW223" s="22">
        <v>7.666666666666667</v>
      </c>
      <c r="BX223" s="22">
        <v>13</v>
      </c>
      <c r="BY223" s="22">
        <v>45.666666666666664</v>
      </c>
      <c r="BZ223" s="22">
        <v>142</v>
      </c>
      <c r="CA223" s="22">
        <v>0</v>
      </c>
      <c r="CB223" s="22">
        <v>0</v>
      </c>
      <c r="CC223" s="22">
        <v>1517.3333333333333</v>
      </c>
      <c r="CD223" s="22">
        <v>3824.3333333333335</v>
      </c>
      <c r="CE223" s="22">
        <v>2</v>
      </c>
      <c r="CF223" s="22">
        <v>0</v>
      </c>
      <c r="CG223" s="22">
        <v>6.333333333333333</v>
      </c>
      <c r="CH223" s="22">
        <v>0</v>
      </c>
      <c r="CI223" s="22">
        <v>0</v>
      </c>
      <c r="CJ223" s="22">
        <v>6</v>
      </c>
      <c r="CK223" s="22">
        <v>3.3333333333333335</v>
      </c>
      <c r="CL223" s="22">
        <v>0</v>
      </c>
      <c r="CM223" s="22">
        <v>20.666666666666668</v>
      </c>
      <c r="CN223" s="22">
        <v>1546</v>
      </c>
      <c r="CO223" s="22">
        <v>3</v>
      </c>
      <c r="CP223" s="22">
        <v>333.33333333333331</v>
      </c>
      <c r="CQ223" s="22">
        <v>0</v>
      </c>
      <c r="CR223" s="22">
        <v>0</v>
      </c>
      <c r="CS223" s="22">
        <v>17.666666666666668</v>
      </c>
      <c r="CT223" s="22">
        <v>1212.6666666666667</v>
      </c>
      <c r="CU223" s="22">
        <v>520.66666666666663</v>
      </c>
      <c r="CV223" s="22">
        <v>0</v>
      </c>
      <c r="CW223" s="22">
        <v>296.66666666666669</v>
      </c>
      <c r="CX223" s="22">
        <v>658.33333333333337</v>
      </c>
      <c r="CY223" s="22">
        <v>23</v>
      </c>
      <c r="CZ223" s="22">
        <v>11</v>
      </c>
      <c r="DA223" s="22">
        <v>3.6666666666666665</v>
      </c>
      <c r="DB223" s="22">
        <v>0</v>
      </c>
      <c r="DC223" s="22">
        <v>0</v>
      </c>
      <c r="DD223" s="22">
        <v>30</v>
      </c>
      <c r="DE223" s="22">
        <v>4864</v>
      </c>
      <c r="DF223" s="22">
        <v>766</v>
      </c>
      <c r="DG223" s="22">
        <v>141.66666666666666</v>
      </c>
      <c r="DH223" s="22">
        <v>2415</v>
      </c>
      <c r="DI223" s="22">
        <v>2773.3333333333335</v>
      </c>
      <c r="DJ223" s="22">
        <v>69.333333333333329</v>
      </c>
      <c r="DK223" s="22">
        <v>275942</v>
      </c>
      <c r="DL223" s="22">
        <v>1373.3333333333333</v>
      </c>
      <c r="DM223" s="22">
        <v>4016.6666666666665</v>
      </c>
      <c r="DN223" s="22">
        <v>577134.66666666663</v>
      </c>
      <c r="DO223" s="22">
        <v>840</v>
      </c>
      <c r="DP223" s="27">
        <v>1566.6666666666667</v>
      </c>
      <c r="DQ223" s="57">
        <f t="shared" si="196"/>
        <v>1.5104744332611197</v>
      </c>
      <c r="DR223" s="57" t="str">
        <f t="shared" si="156"/>
        <v xml:space="preserve"> </v>
      </c>
      <c r="DS223" s="57" t="str">
        <f t="shared" si="157"/>
        <v xml:space="preserve"> </v>
      </c>
      <c r="DT223" s="57">
        <f t="shared" si="158"/>
        <v>-0.90543401552575864</v>
      </c>
      <c r="DU223" s="57">
        <f t="shared" si="159"/>
        <v>-1</v>
      </c>
      <c r="DV223" s="57" t="str">
        <f t="shared" si="160"/>
        <v xml:space="preserve"> </v>
      </c>
      <c r="DW223" s="57">
        <f t="shared" si="161"/>
        <v>9.4359892569382282</v>
      </c>
      <c r="DX223" s="57" t="str">
        <f t="shared" si="162"/>
        <v xml:space="preserve"> </v>
      </c>
      <c r="DY223" s="57">
        <f t="shared" si="163"/>
        <v>-1</v>
      </c>
      <c r="DZ223" s="57" t="str">
        <f t="shared" si="164"/>
        <v xml:space="preserve"> </v>
      </c>
      <c r="EA223" s="57">
        <f t="shared" si="165"/>
        <v>0.41086956521739126</v>
      </c>
      <c r="EB223" s="57">
        <f t="shared" si="166"/>
        <v>2.0719093982029873</v>
      </c>
      <c r="EC223" s="57">
        <f t="shared" si="167"/>
        <v>1.0956774363940487</v>
      </c>
      <c r="ED223" s="57">
        <f t="shared" si="168"/>
        <v>-1</v>
      </c>
      <c r="EE223" s="57">
        <f t="shared" si="169"/>
        <v>2.1429613420860685</v>
      </c>
      <c r="EF223" s="57">
        <f t="shared" si="170"/>
        <v>1.5860767456489828</v>
      </c>
      <c r="EG223" s="57">
        <f t="shared" si="171"/>
        <v>0.69565217391304346</v>
      </c>
      <c r="EH223" s="57">
        <f t="shared" si="172"/>
        <v>2.1094890510948905</v>
      </c>
      <c r="EI223" s="57" t="str">
        <f t="shared" si="173"/>
        <v xml:space="preserve"> </v>
      </c>
      <c r="EJ223" s="57">
        <f t="shared" si="174"/>
        <v>1.520430579964851</v>
      </c>
      <c r="EK223" s="57">
        <f t="shared" si="175"/>
        <v>-1</v>
      </c>
      <c r="EL223" s="57">
        <f t="shared" si="176"/>
        <v>-1</v>
      </c>
      <c r="EM223" s="57" t="str">
        <f t="shared" si="177"/>
        <v xml:space="preserve"> </v>
      </c>
      <c r="EN223" s="57">
        <f t="shared" si="178"/>
        <v>-1</v>
      </c>
      <c r="EO223" s="57">
        <f t="shared" si="179"/>
        <v>73.806451612903217</v>
      </c>
      <c r="EP223" s="57">
        <f t="shared" si="180"/>
        <v>110.1111111111111</v>
      </c>
      <c r="EQ223" s="57" t="str">
        <f t="shared" si="181"/>
        <v xml:space="preserve"> </v>
      </c>
      <c r="ER223" s="57">
        <f t="shared" si="182"/>
        <v>67.64150943396227</v>
      </c>
      <c r="ES223" s="57">
        <f t="shared" si="183"/>
        <v>-1</v>
      </c>
      <c r="ET223" s="57">
        <f t="shared" si="184"/>
        <v>1.2191011235955056</v>
      </c>
      <c r="EU223" s="57">
        <f t="shared" si="185"/>
        <v>-0.52173913043478259</v>
      </c>
      <c r="EV223" s="57">
        <f t="shared" si="186"/>
        <v>-1</v>
      </c>
      <c r="EW223" s="57" t="str">
        <f t="shared" si="187"/>
        <v xml:space="preserve"> </v>
      </c>
      <c r="EX223" s="57">
        <f t="shared" si="188"/>
        <v>-0.84251644736842102</v>
      </c>
      <c r="EY223" s="57">
        <f t="shared" si="189"/>
        <v>16.047058823529412</v>
      </c>
      <c r="EZ223" s="57">
        <f t="shared" si="190"/>
        <v>-0.97499999999999998</v>
      </c>
      <c r="FA223" s="57">
        <f t="shared" si="191"/>
        <v>-0.99502310872091482</v>
      </c>
      <c r="FB223" s="57">
        <f t="shared" si="192"/>
        <v>142.68497925311203</v>
      </c>
      <c r="FC223" s="57">
        <f t="shared" si="193"/>
        <v>0.86507936507936511</v>
      </c>
    </row>
    <row r="224" spans="1:159">
      <c r="A224" s="19">
        <v>4125357</v>
      </c>
      <c r="B224" s="20" t="s">
        <v>491</v>
      </c>
      <c r="C224" s="21">
        <v>1</v>
      </c>
      <c r="D224" s="21">
        <v>0</v>
      </c>
      <c r="E224" s="21">
        <v>0</v>
      </c>
      <c r="F224" s="21">
        <v>0</v>
      </c>
      <c r="G224" s="21">
        <v>6585</v>
      </c>
      <c r="H224" s="22">
        <v>6041</v>
      </c>
      <c r="I224" s="22">
        <f t="shared" si="152"/>
        <v>2888</v>
      </c>
      <c r="J224" s="22">
        <f t="shared" si="152"/>
        <v>3539</v>
      </c>
      <c r="K224" s="23">
        <f t="shared" si="153"/>
        <v>0.43857251328777525</v>
      </c>
      <c r="L224" s="23">
        <f t="shared" si="153"/>
        <v>0.58583016056944215</v>
      </c>
      <c r="M224" s="22">
        <v>3697</v>
      </c>
      <c r="N224" s="22">
        <v>2502</v>
      </c>
      <c r="O224" s="22">
        <v>16489</v>
      </c>
      <c r="P224" s="22">
        <v>66049</v>
      </c>
      <c r="Q224" s="22">
        <v>4151</v>
      </c>
      <c r="R224" s="22">
        <v>25311</v>
      </c>
      <c r="S224" s="24">
        <v>1041408.4498683404</v>
      </c>
      <c r="T224" s="24">
        <v>3810137.0611558785</v>
      </c>
      <c r="U224" s="24">
        <v>623346.22339251975</v>
      </c>
      <c r="V224" s="24">
        <v>2316085.5670071351</v>
      </c>
      <c r="W224" s="24">
        <v>418062.22647581977</v>
      </c>
      <c r="X224" s="24">
        <v>1494051.4941487389</v>
      </c>
      <c r="Y224" s="24">
        <v>330.66056379963618</v>
      </c>
      <c r="Z224" s="24">
        <v>844.16026072883324</v>
      </c>
      <c r="AA224" s="24">
        <v>880.01934820446093</v>
      </c>
      <c r="AB224" s="24">
        <v>1252.5973151880273</v>
      </c>
      <c r="AC224" s="25">
        <v>2.6613979547246789</v>
      </c>
      <c r="AD224" s="25">
        <v>1.483838286946316</v>
      </c>
      <c r="AE224" s="23">
        <f t="shared" si="154"/>
        <v>0.55754092856053872</v>
      </c>
      <c r="AF224" s="25">
        <v>1.2928240570835234</v>
      </c>
      <c r="AG224" s="25">
        <v>1.418773356535681</v>
      </c>
      <c r="AH224" s="23">
        <f t="shared" si="155"/>
        <v>1.0974218407849605</v>
      </c>
      <c r="AI224" s="26">
        <f t="shared" si="148"/>
        <v>0.13849715622035386</v>
      </c>
      <c r="AJ224" s="26">
        <f t="shared" si="149"/>
        <v>0.14025642164819674</v>
      </c>
      <c r="AK224" s="26">
        <f t="shared" si="194"/>
        <v>0.14886022233743157</v>
      </c>
      <c r="AL224" s="26">
        <f t="shared" si="195"/>
        <v>0.19816231817353458</v>
      </c>
      <c r="AM224" s="26">
        <f t="shared" si="150"/>
        <v>-8.5854104583804602E-3</v>
      </c>
      <c r="AN224" s="26">
        <f t="shared" si="151"/>
        <v>-3.829076718106228E-2</v>
      </c>
      <c r="AO224" s="23">
        <v>242.3</v>
      </c>
      <c r="AP224" s="23">
        <v>404.7</v>
      </c>
      <c r="AQ224" s="22">
        <v>1364.6666666666667</v>
      </c>
      <c r="AR224" s="22">
        <v>12813.666666666666</v>
      </c>
      <c r="AS224" s="22">
        <v>90.333333333333329</v>
      </c>
      <c r="AT224" s="22">
        <v>0</v>
      </c>
      <c r="AU224" s="22">
        <v>0</v>
      </c>
      <c r="AV224" s="22">
        <v>0</v>
      </c>
      <c r="AW224" s="22">
        <v>73</v>
      </c>
      <c r="AX224" s="22">
        <v>0</v>
      </c>
      <c r="AY224" s="22">
        <v>4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238.66666666666666</v>
      </c>
      <c r="BH224" s="22">
        <v>171.33333333333334</v>
      </c>
      <c r="BI224" s="22">
        <v>0</v>
      </c>
      <c r="BJ224" s="22">
        <v>0</v>
      </c>
      <c r="BK224" s="22">
        <v>470</v>
      </c>
      <c r="BL224" s="22">
        <v>10965.333333333334</v>
      </c>
      <c r="BM224" s="22">
        <v>283.66666666666669</v>
      </c>
      <c r="BN224" s="22">
        <v>709.66666666666663</v>
      </c>
      <c r="BO224" s="22">
        <v>0</v>
      </c>
      <c r="BP224" s="22">
        <v>665.66666666666663</v>
      </c>
      <c r="BQ224" s="22">
        <v>0</v>
      </c>
      <c r="BR224" s="22">
        <v>0</v>
      </c>
      <c r="BS224" s="22">
        <v>0</v>
      </c>
      <c r="BT224" s="22">
        <v>0</v>
      </c>
      <c r="BU224" s="22">
        <v>4420.333333333333</v>
      </c>
      <c r="BV224" s="22">
        <v>3621.3333333333335</v>
      </c>
      <c r="BW224" s="22">
        <v>15.666666666666666</v>
      </c>
      <c r="BX224" s="22">
        <v>204</v>
      </c>
      <c r="BY224" s="22">
        <v>4264</v>
      </c>
      <c r="BZ224" s="22">
        <v>2972.6666666666665</v>
      </c>
      <c r="CA224" s="22">
        <v>0</v>
      </c>
      <c r="CB224" s="22">
        <v>0</v>
      </c>
      <c r="CC224" s="22">
        <v>33.666666666666664</v>
      </c>
      <c r="CD224" s="22">
        <v>125.33333333333333</v>
      </c>
      <c r="CE224" s="22">
        <v>0</v>
      </c>
      <c r="CF224" s="22">
        <v>0</v>
      </c>
      <c r="CG224" s="22">
        <v>0</v>
      </c>
      <c r="CH224" s="22">
        <v>0</v>
      </c>
      <c r="CI224" s="22">
        <v>17</v>
      </c>
      <c r="CJ224" s="22">
        <v>96.333333333333329</v>
      </c>
      <c r="CK224" s="22">
        <v>86</v>
      </c>
      <c r="CL224" s="22">
        <v>37.666666666666664</v>
      </c>
      <c r="CM224" s="22">
        <v>34</v>
      </c>
      <c r="CN224" s="22">
        <v>1191.6666666666667</v>
      </c>
      <c r="CO224" s="22">
        <v>3.6666666666666665</v>
      </c>
      <c r="CP224" s="22">
        <v>250</v>
      </c>
      <c r="CQ224" s="22">
        <v>0</v>
      </c>
      <c r="CR224" s="22">
        <v>0</v>
      </c>
      <c r="CS224" s="22">
        <v>30.333333333333332</v>
      </c>
      <c r="CT224" s="22">
        <v>772.66666666666663</v>
      </c>
      <c r="CU224" s="22">
        <v>816.66666666666663</v>
      </c>
      <c r="CV224" s="22">
        <v>0</v>
      </c>
      <c r="CW224" s="22">
        <v>299</v>
      </c>
      <c r="CX224" s="22">
        <v>823.66666666666663</v>
      </c>
      <c r="CY224" s="22">
        <v>17.666666666666668</v>
      </c>
      <c r="CZ224" s="22">
        <v>39.333333333333336</v>
      </c>
      <c r="DA224" s="22">
        <v>15.333333333333334</v>
      </c>
      <c r="DB224" s="22">
        <v>0</v>
      </c>
      <c r="DC224" s="22">
        <v>1</v>
      </c>
      <c r="DD224" s="22">
        <v>3.6666666666666665</v>
      </c>
      <c r="DE224" s="22">
        <v>22482.666666666668</v>
      </c>
      <c r="DF224" s="22">
        <v>1285.6666666666667</v>
      </c>
      <c r="DG224" s="22">
        <v>1073.6666666666667</v>
      </c>
      <c r="DH224" s="22">
        <v>22972.333333333332</v>
      </c>
      <c r="DI224" s="22">
        <v>3308</v>
      </c>
      <c r="DJ224" s="22">
        <v>662.33333333333337</v>
      </c>
      <c r="DK224" s="22">
        <v>18622.333333333332</v>
      </c>
      <c r="DL224" s="22">
        <v>2228</v>
      </c>
      <c r="DM224" s="22">
        <v>7184.333333333333</v>
      </c>
      <c r="DN224" s="22">
        <v>645633.66666666663</v>
      </c>
      <c r="DO224" s="22">
        <v>1353</v>
      </c>
      <c r="DP224" s="27">
        <v>6644.666666666667</v>
      </c>
      <c r="DQ224" s="57">
        <f t="shared" si="196"/>
        <v>8.3895945285784066</v>
      </c>
      <c r="DR224" s="57">
        <f t="shared" si="156"/>
        <v>-1</v>
      </c>
      <c r="DS224" s="57" t="str">
        <f t="shared" si="157"/>
        <v xml:space="preserve"> </v>
      </c>
      <c r="DT224" s="57">
        <f t="shared" si="158"/>
        <v>-1</v>
      </c>
      <c r="DU224" s="57">
        <f t="shared" si="159"/>
        <v>-1</v>
      </c>
      <c r="DV224" s="57" t="str">
        <f t="shared" si="160"/>
        <v xml:space="preserve"> </v>
      </c>
      <c r="DW224" s="57" t="str">
        <f t="shared" si="161"/>
        <v xml:space="preserve"> </v>
      </c>
      <c r="DX224" s="57" t="str">
        <f t="shared" si="162"/>
        <v xml:space="preserve"> </v>
      </c>
      <c r="DY224" s="57">
        <f t="shared" si="163"/>
        <v>-0.28212290502793291</v>
      </c>
      <c r="DZ224" s="57" t="str">
        <f t="shared" si="164"/>
        <v xml:space="preserve"> </v>
      </c>
      <c r="EA224" s="57">
        <f t="shared" si="165"/>
        <v>22.330496453900711</v>
      </c>
      <c r="EB224" s="57">
        <f t="shared" si="166"/>
        <v>1.5017626321974147</v>
      </c>
      <c r="EC224" s="57" t="str">
        <f t="shared" si="167"/>
        <v xml:space="preserve"> </v>
      </c>
      <c r="ED224" s="57" t="str">
        <f t="shared" si="168"/>
        <v xml:space="preserve"> </v>
      </c>
      <c r="EE224" s="57" t="str">
        <f t="shared" si="169"/>
        <v xml:space="preserve"> </v>
      </c>
      <c r="EF224" s="57">
        <f t="shared" si="170"/>
        <v>-0.18075559912525441</v>
      </c>
      <c r="EG224" s="57">
        <f t="shared" si="171"/>
        <v>12.021276595744681</v>
      </c>
      <c r="EH224" s="57">
        <f t="shared" si="172"/>
        <v>-0.30284552845528456</v>
      </c>
      <c r="EI224" s="57" t="str">
        <f t="shared" si="173"/>
        <v xml:space="preserve"> </v>
      </c>
      <c r="EJ224" s="57">
        <f t="shared" si="174"/>
        <v>2.722772277227723</v>
      </c>
      <c r="EK224" s="57" t="str">
        <f t="shared" si="175"/>
        <v xml:space="preserve"> </v>
      </c>
      <c r="EL224" s="57" t="str">
        <f t="shared" si="176"/>
        <v xml:space="preserve"> </v>
      </c>
      <c r="EM224" s="57">
        <f t="shared" si="177"/>
        <v>4.6666666666666661</v>
      </c>
      <c r="EN224" s="57">
        <f t="shared" si="178"/>
        <v>-0.5620155038759691</v>
      </c>
      <c r="EO224" s="57">
        <f t="shared" si="179"/>
        <v>34.049019607843142</v>
      </c>
      <c r="EP224" s="57">
        <f t="shared" si="180"/>
        <v>67.181818181818187</v>
      </c>
      <c r="EQ224" s="57" t="str">
        <f t="shared" si="181"/>
        <v xml:space="preserve"> </v>
      </c>
      <c r="ER224" s="57">
        <f t="shared" si="182"/>
        <v>24.472527472527471</v>
      </c>
      <c r="ES224" s="57">
        <f t="shared" si="183"/>
        <v>-1</v>
      </c>
      <c r="ET224" s="57">
        <f t="shared" si="184"/>
        <v>1.7547380156075807</v>
      </c>
      <c r="EU224" s="57">
        <f t="shared" si="185"/>
        <v>1.2264150943396226</v>
      </c>
      <c r="EV224" s="57">
        <f t="shared" si="186"/>
        <v>-1</v>
      </c>
      <c r="EW224" s="57">
        <f t="shared" si="187"/>
        <v>2.6666666666666665</v>
      </c>
      <c r="EX224" s="57">
        <f t="shared" si="188"/>
        <v>-0.94281520578816269</v>
      </c>
      <c r="EY224" s="57">
        <f t="shared" si="189"/>
        <v>20.396150263893198</v>
      </c>
      <c r="EZ224" s="57">
        <f t="shared" si="190"/>
        <v>-0.7997783151954857</v>
      </c>
      <c r="FA224" s="57">
        <f t="shared" si="191"/>
        <v>-0.88035870907691482</v>
      </c>
      <c r="FB224" s="57">
        <f t="shared" si="192"/>
        <v>88.866886280332196</v>
      </c>
      <c r="FC224" s="57">
        <f t="shared" si="193"/>
        <v>3.9110618378911068</v>
      </c>
    </row>
    <row r="225" spans="1:159">
      <c r="A225" s="19">
        <v>4125407</v>
      </c>
      <c r="B225" s="20" t="s">
        <v>492</v>
      </c>
      <c r="C225" s="21">
        <v>1</v>
      </c>
      <c r="D225" s="21">
        <v>0</v>
      </c>
      <c r="E225" s="21">
        <v>0</v>
      </c>
      <c r="F225" s="21">
        <v>0</v>
      </c>
      <c r="G225" s="21">
        <v>6981</v>
      </c>
      <c r="H225" s="22">
        <v>6511</v>
      </c>
      <c r="I225" s="22">
        <f t="shared" si="152"/>
        <v>3504</v>
      </c>
      <c r="J225" s="22">
        <f t="shared" si="152"/>
        <v>3864</v>
      </c>
      <c r="K225" s="23">
        <f t="shared" si="153"/>
        <v>0.50193382036957457</v>
      </c>
      <c r="L225" s="23">
        <f t="shared" si="153"/>
        <v>0.59345722623252961</v>
      </c>
      <c r="M225" s="22">
        <v>3477</v>
      </c>
      <c r="N225" s="22">
        <v>2647</v>
      </c>
      <c r="O225" s="22">
        <v>16939</v>
      </c>
      <c r="P225" s="22">
        <v>68891</v>
      </c>
      <c r="Q225" s="22">
        <v>6670</v>
      </c>
      <c r="R225" s="22">
        <v>37160</v>
      </c>
      <c r="S225" s="24">
        <v>1027767.3304843312</v>
      </c>
      <c r="T225" s="24">
        <v>2980304.5190283735</v>
      </c>
      <c r="U225" s="24">
        <v>548606.75487036083</v>
      </c>
      <c r="V225" s="24">
        <v>1918841.7294395042</v>
      </c>
      <c r="W225" s="24">
        <v>479160.57561396988</v>
      </c>
      <c r="X225" s="24">
        <v>1061462.7895888663</v>
      </c>
      <c r="Y225" s="24">
        <v>340.66906736685235</v>
      </c>
      <c r="Z225" s="24">
        <v>705.34847522360155</v>
      </c>
      <c r="AA225" s="24">
        <v>602.14674298868465</v>
      </c>
      <c r="AB225" s="24">
        <v>790.39639832051546</v>
      </c>
      <c r="AC225" s="25">
        <v>1.7675415841035484</v>
      </c>
      <c r="AD225" s="25">
        <v>1.120575752389559</v>
      </c>
      <c r="AE225" s="23">
        <f t="shared" si="154"/>
        <v>0.63397419470495009</v>
      </c>
      <c r="AF225" s="25">
        <v>2.1127107255937352</v>
      </c>
      <c r="AG225" s="25">
        <v>1.0877391549725679</v>
      </c>
      <c r="AH225" s="23">
        <f t="shared" si="155"/>
        <v>0.51485475119499879</v>
      </c>
      <c r="AI225" s="26">
        <f t="shared" si="148"/>
        <v>0.11233751156288219</v>
      </c>
      <c r="AJ225" s="26">
        <f t="shared" si="149"/>
        <v>0.13338588678488472</v>
      </c>
      <c r="AK225" s="26">
        <f t="shared" si="194"/>
        <v>0.15060821937725954</v>
      </c>
      <c r="AL225" s="26">
        <f t="shared" si="195"/>
        <v>0.18739437476207477</v>
      </c>
      <c r="AM225" s="26">
        <f t="shared" si="150"/>
        <v>-6.9456783720686088E-3</v>
      </c>
      <c r="AN225" s="26">
        <f t="shared" si="151"/>
        <v>-2.6905708016478735E-2</v>
      </c>
      <c r="AO225" s="23">
        <v>402.6</v>
      </c>
      <c r="AP225" s="23">
        <v>399.7</v>
      </c>
      <c r="AQ225" s="22">
        <v>8063</v>
      </c>
      <c r="AR225" s="22">
        <v>46663</v>
      </c>
      <c r="AS225" s="22">
        <v>0</v>
      </c>
      <c r="AT225" s="22">
        <v>0</v>
      </c>
      <c r="AU225" s="22">
        <v>0</v>
      </c>
      <c r="AV225" s="22">
        <v>24</v>
      </c>
      <c r="AW225" s="22">
        <v>53</v>
      </c>
      <c r="AX225" s="22">
        <v>134.33333333333334</v>
      </c>
      <c r="AY225" s="22">
        <v>16</v>
      </c>
      <c r="AZ225" s="22">
        <v>0</v>
      </c>
      <c r="BA225" s="22">
        <v>0</v>
      </c>
      <c r="BB225" s="22">
        <v>0</v>
      </c>
      <c r="BC225" s="22">
        <v>24.666666666666668</v>
      </c>
      <c r="BD225" s="22">
        <v>15</v>
      </c>
      <c r="BE225" s="22">
        <v>0</v>
      </c>
      <c r="BF225" s="22">
        <v>158.33333333333334</v>
      </c>
      <c r="BG225" s="22">
        <v>4857.666666666667</v>
      </c>
      <c r="BH225" s="22">
        <v>6901.666666666667</v>
      </c>
      <c r="BI225" s="22">
        <v>0</v>
      </c>
      <c r="BJ225" s="22">
        <v>0</v>
      </c>
      <c r="BK225" s="22">
        <v>101.33333333333333</v>
      </c>
      <c r="BL225" s="22">
        <v>471.66666666666669</v>
      </c>
      <c r="BM225" s="22">
        <v>2033</v>
      </c>
      <c r="BN225" s="22">
        <v>11055.666666666666</v>
      </c>
      <c r="BO225" s="22">
        <v>187.33333333333334</v>
      </c>
      <c r="BP225" s="22">
        <v>19407.333333333332</v>
      </c>
      <c r="BQ225" s="22">
        <v>551.33333333333337</v>
      </c>
      <c r="BR225" s="22">
        <v>2460.3333333333335</v>
      </c>
      <c r="BS225" s="22">
        <v>69</v>
      </c>
      <c r="BT225" s="22">
        <v>5776.666666666667</v>
      </c>
      <c r="BU225" s="22">
        <v>972.33333333333337</v>
      </c>
      <c r="BV225" s="22">
        <v>2352</v>
      </c>
      <c r="BW225" s="22">
        <v>84.333333333333329</v>
      </c>
      <c r="BX225" s="22">
        <v>139</v>
      </c>
      <c r="BY225" s="22">
        <v>467.66666666666669</v>
      </c>
      <c r="BZ225" s="22">
        <v>642.66666666666663</v>
      </c>
      <c r="CA225" s="22">
        <v>0</v>
      </c>
      <c r="CB225" s="22">
        <v>0</v>
      </c>
      <c r="CC225" s="22">
        <v>71.666666666666671</v>
      </c>
      <c r="CD225" s="22">
        <v>109</v>
      </c>
      <c r="CE225" s="22">
        <v>1.6666666666666667</v>
      </c>
      <c r="CF225" s="22">
        <v>0</v>
      </c>
      <c r="CG225" s="22">
        <v>14</v>
      </c>
      <c r="CH225" s="22">
        <v>0</v>
      </c>
      <c r="CI225" s="22">
        <v>52.666666666666664</v>
      </c>
      <c r="CJ225" s="22">
        <v>113</v>
      </c>
      <c r="CK225" s="22">
        <v>157.33333333333334</v>
      </c>
      <c r="CL225" s="22">
        <v>521.33333333333337</v>
      </c>
      <c r="CM225" s="22">
        <v>268.33333333333331</v>
      </c>
      <c r="CN225" s="22">
        <v>12472</v>
      </c>
      <c r="CO225" s="22">
        <v>179.33333333333334</v>
      </c>
      <c r="CP225" s="22">
        <v>322</v>
      </c>
      <c r="CQ225" s="22">
        <v>0</v>
      </c>
      <c r="CR225" s="22">
        <v>5273.333333333333</v>
      </c>
      <c r="CS225" s="22">
        <v>86.333333333333329</v>
      </c>
      <c r="CT225" s="22">
        <v>5856.666666666667</v>
      </c>
      <c r="CU225" s="22">
        <v>1522</v>
      </c>
      <c r="CV225" s="22">
        <v>7</v>
      </c>
      <c r="CW225" s="22">
        <v>1272.6666666666667</v>
      </c>
      <c r="CX225" s="22">
        <v>6894</v>
      </c>
      <c r="CY225" s="22">
        <v>23.666666666666668</v>
      </c>
      <c r="CZ225" s="22">
        <v>307</v>
      </c>
      <c r="DA225" s="22">
        <v>92</v>
      </c>
      <c r="DB225" s="22">
        <v>0</v>
      </c>
      <c r="DC225" s="22">
        <v>1</v>
      </c>
      <c r="DD225" s="22">
        <v>357.66666666666669</v>
      </c>
      <c r="DE225" s="22">
        <v>20487</v>
      </c>
      <c r="DF225" s="22">
        <v>7997.666666666667</v>
      </c>
      <c r="DG225" s="22">
        <v>1568.3333333333333</v>
      </c>
      <c r="DH225" s="22">
        <v>25919</v>
      </c>
      <c r="DI225" s="22">
        <v>8888.3333333333339</v>
      </c>
      <c r="DJ225" s="22">
        <v>351.66666666666669</v>
      </c>
      <c r="DK225" s="22">
        <v>92818.666666666672</v>
      </c>
      <c r="DL225" s="22">
        <v>2595.6666666666665</v>
      </c>
      <c r="DM225" s="22">
        <v>6787.333333333333</v>
      </c>
      <c r="DN225" s="22">
        <v>239854.33333333334</v>
      </c>
      <c r="DO225" s="22">
        <v>2275.3333333333335</v>
      </c>
      <c r="DP225" s="27">
        <v>25418.333333333332</v>
      </c>
      <c r="DQ225" s="57">
        <f t="shared" si="196"/>
        <v>4.7873000124023317</v>
      </c>
      <c r="DR225" s="57" t="str">
        <f t="shared" si="156"/>
        <v xml:space="preserve"> </v>
      </c>
      <c r="DS225" s="57" t="str">
        <f t="shared" si="157"/>
        <v xml:space="preserve"> </v>
      </c>
      <c r="DT225" s="57">
        <f t="shared" si="158"/>
        <v>1.5345911949685536</v>
      </c>
      <c r="DU225" s="57">
        <f t="shared" si="159"/>
        <v>-1</v>
      </c>
      <c r="DV225" s="57" t="str">
        <f t="shared" si="160"/>
        <v xml:space="preserve"> </v>
      </c>
      <c r="DW225" s="57">
        <f t="shared" si="161"/>
        <v>-0.39189189189189189</v>
      </c>
      <c r="DX225" s="57" t="str">
        <f t="shared" si="162"/>
        <v xml:space="preserve"> </v>
      </c>
      <c r="DY225" s="57">
        <f t="shared" si="163"/>
        <v>0.42077815137583197</v>
      </c>
      <c r="DZ225" s="57" t="str">
        <f t="shared" si="164"/>
        <v xml:space="preserve"> </v>
      </c>
      <c r="EA225" s="57">
        <f t="shared" si="165"/>
        <v>3.6546052631578956</v>
      </c>
      <c r="EB225" s="57">
        <f t="shared" si="166"/>
        <v>4.438104607312674</v>
      </c>
      <c r="EC225" s="57">
        <f t="shared" si="167"/>
        <v>102.59786476868327</v>
      </c>
      <c r="ED225" s="57">
        <f t="shared" si="168"/>
        <v>3.4625151148730353</v>
      </c>
      <c r="EE225" s="57">
        <f t="shared" si="169"/>
        <v>82.719806763285035</v>
      </c>
      <c r="EF225" s="57">
        <f t="shared" si="170"/>
        <v>1.4189235515941032</v>
      </c>
      <c r="EG225" s="57">
        <f t="shared" si="171"/>
        <v>0.64822134387351782</v>
      </c>
      <c r="EH225" s="57">
        <f t="shared" si="172"/>
        <v>0.37419814682822516</v>
      </c>
      <c r="EI225" s="57" t="str">
        <f t="shared" si="173"/>
        <v xml:space="preserve"> </v>
      </c>
      <c r="EJ225" s="57">
        <f t="shared" si="174"/>
        <v>0.52093023255813953</v>
      </c>
      <c r="EK225" s="57">
        <f t="shared" si="175"/>
        <v>-1</v>
      </c>
      <c r="EL225" s="57">
        <f t="shared" si="176"/>
        <v>-1</v>
      </c>
      <c r="EM225" s="57">
        <f t="shared" si="177"/>
        <v>1.1455696202531644</v>
      </c>
      <c r="EN225" s="57">
        <f t="shared" si="178"/>
        <v>2.3135593220338984</v>
      </c>
      <c r="EO225" s="57">
        <f t="shared" si="179"/>
        <v>45.479503105590062</v>
      </c>
      <c r="EP225" s="57">
        <f t="shared" si="180"/>
        <v>0.79553903345724897</v>
      </c>
      <c r="EQ225" s="57" t="str">
        <f t="shared" si="181"/>
        <v xml:space="preserve"> </v>
      </c>
      <c r="ER225" s="57">
        <f t="shared" si="182"/>
        <v>66.837837837837839</v>
      </c>
      <c r="ES225" s="57">
        <f t="shared" si="183"/>
        <v>-0.99540078843626811</v>
      </c>
      <c r="ET225" s="57">
        <f t="shared" si="184"/>
        <v>4.4169722367731792</v>
      </c>
      <c r="EU225" s="57">
        <f t="shared" si="185"/>
        <v>11.971830985915492</v>
      </c>
      <c r="EV225" s="57">
        <f t="shared" si="186"/>
        <v>-1</v>
      </c>
      <c r="EW225" s="57">
        <f t="shared" si="187"/>
        <v>356.66666666666669</v>
      </c>
      <c r="EX225" s="57">
        <f t="shared" si="188"/>
        <v>-0.6096223621483543</v>
      </c>
      <c r="EY225" s="57">
        <f t="shared" si="189"/>
        <v>15.526461211477152</v>
      </c>
      <c r="EZ225" s="57">
        <f t="shared" si="190"/>
        <v>-0.96043502718919938</v>
      </c>
      <c r="FA225" s="57">
        <f t="shared" si="191"/>
        <v>-0.9720350791507455</v>
      </c>
      <c r="FB225" s="57">
        <f t="shared" si="192"/>
        <v>34.338522738434342</v>
      </c>
      <c r="FC225" s="57">
        <f t="shared" si="193"/>
        <v>10.171256958687371</v>
      </c>
    </row>
    <row r="226" spans="1:159">
      <c r="A226" s="19">
        <v>4125456</v>
      </c>
      <c r="B226" s="20" t="s">
        <v>493</v>
      </c>
      <c r="C226" s="21">
        <v>1</v>
      </c>
      <c r="D226" s="21">
        <v>0</v>
      </c>
      <c r="E226" s="21">
        <v>0</v>
      </c>
      <c r="F226" s="21">
        <v>0</v>
      </c>
      <c r="G226" s="21">
        <v>4109</v>
      </c>
      <c r="H226" s="22">
        <v>3830</v>
      </c>
      <c r="I226" s="22">
        <f t="shared" si="152"/>
        <v>2266</v>
      </c>
      <c r="J226" s="22">
        <f t="shared" si="152"/>
        <v>2411</v>
      </c>
      <c r="K226" s="23">
        <f t="shared" si="153"/>
        <v>0.55147237770747137</v>
      </c>
      <c r="L226" s="23">
        <f t="shared" si="153"/>
        <v>0.62950391644908621</v>
      </c>
      <c r="M226" s="22">
        <v>1843</v>
      </c>
      <c r="N226" s="22">
        <v>1419</v>
      </c>
      <c r="O226" s="22">
        <v>14572</v>
      </c>
      <c r="P226" s="22">
        <v>41535</v>
      </c>
      <c r="Q226" s="22">
        <v>5162</v>
      </c>
      <c r="R226" s="22">
        <v>20597</v>
      </c>
      <c r="S226" s="24">
        <v>629204.5803121489</v>
      </c>
      <c r="T226" s="24">
        <v>2147068.0497177844</v>
      </c>
      <c r="U226" s="24">
        <v>352644.11692172987</v>
      </c>
      <c r="V226" s="24">
        <v>1380470.5872343157</v>
      </c>
      <c r="W226" s="24">
        <v>276560.46339042007</v>
      </c>
      <c r="X226" s="24">
        <v>766597.46248346579</v>
      </c>
      <c r="Y226" s="24">
        <v>304.00833933162119</v>
      </c>
      <c r="Z226" s="24">
        <v>851.00439616149413</v>
      </c>
      <c r="AA226" s="24">
        <v>417.85105402502563</v>
      </c>
      <c r="AB226" s="24">
        <v>1164.9496518856934</v>
      </c>
      <c r="AC226" s="25">
        <v>1.3744723415933058</v>
      </c>
      <c r="AD226" s="25">
        <v>1.3689114382255461</v>
      </c>
      <c r="AE226" s="23">
        <f t="shared" si="154"/>
        <v>0.99595415404189691</v>
      </c>
      <c r="AF226" s="25">
        <v>1.2938854566915252</v>
      </c>
      <c r="AG226" s="25">
        <v>1.1436166343715439</v>
      </c>
      <c r="AH226" s="23">
        <f t="shared" si="155"/>
        <v>0.88386234535457275</v>
      </c>
      <c r="AI226" s="26">
        <f t="shared" si="148"/>
        <v>0.13059066007341902</v>
      </c>
      <c r="AJ226" s="26">
        <f t="shared" si="149"/>
        <v>0.14622282254542807</v>
      </c>
      <c r="AK226" s="26">
        <f t="shared" si="194"/>
        <v>0.1104257014426937</v>
      </c>
      <c r="AL226" s="26">
        <f t="shared" si="195"/>
        <v>0.14841431376726777</v>
      </c>
      <c r="AM226" s="26">
        <f t="shared" si="150"/>
        <v>-7.0068255943113167E-3</v>
      </c>
      <c r="AN226" s="26">
        <f t="shared" si="151"/>
        <v>-2.5805426708783608E-2</v>
      </c>
      <c r="AO226" s="23">
        <v>180.8</v>
      </c>
      <c r="AP226" s="23">
        <v>182.4</v>
      </c>
      <c r="AQ226" s="22">
        <v>4122.666666666667</v>
      </c>
      <c r="AR226" s="22">
        <v>14661.333333333334</v>
      </c>
      <c r="AS226" s="22">
        <v>1414.3333333333333</v>
      </c>
      <c r="AT226" s="22">
        <v>33</v>
      </c>
      <c r="AU226" s="22">
        <v>0</v>
      </c>
      <c r="AV226" s="22">
        <v>0</v>
      </c>
      <c r="AW226" s="22">
        <v>27.333333333333332</v>
      </c>
      <c r="AX226" s="22">
        <v>0</v>
      </c>
      <c r="AY226" s="22">
        <v>0</v>
      </c>
      <c r="AZ226" s="22">
        <v>0</v>
      </c>
      <c r="BA226" s="22">
        <v>0</v>
      </c>
      <c r="BB226" s="22">
        <v>0</v>
      </c>
      <c r="BC226" s="22">
        <v>0</v>
      </c>
      <c r="BD226" s="22">
        <v>1488.3333333333333</v>
      </c>
      <c r="BE226" s="22">
        <v>0</v>
      </c>
      <c r="BF226" s="22">
        <v>0</v>
      </c>
      <c r="BG226" s="22">
        <v>207</v>
      </c>
      <c r="BH226" s="22">
        <v>192</v>
      </c>
      <c r="BI226" s="22">
        <v>84.333333333333329</v>
      </c>
      <c r="BJ226" s="22">
        <v>934.66666666666663</v>
      </c>
      <c r="BK226" s="22">
        <v>369.33333333333331</v>
      </c>
      <c r="BL226" s="22">
        <v>4936.666666666667</v>
      </c>
      <c r="BM226" s="22">
        <v>877.66666666666663</v>
      </c>
      <c r="BN226" s="22">
        <v>3137.6666666666665</v>
      </c>
      <c r="BO226" s="22">
        <v>1024</v>
      </c>
      <c r="BP226" s="22">
        <v>3789.6666666666665</v>
      </c>
      <c r="BQ226" s="22">
        <v>0</v>
      </c>
      <c r="BR226" s="22">
        <v>0</v>
      </c>
      <c r="BS226" s="22">
        <v>110.66666666666667</v>
      </c>
      <c r="BT226" s="22">
        <v>149.33333333333334</v>
      </c>
      <c r="BU226" s="22">
        <v>284</v>
      </c>
      <c r="BV226" s="22">
        <v>157</v>
      </c>
      <c r="BW226" s="22">
        <v>40.333333333333336</v>
      </c>
      <c r="BX226" s="22">
        <v>10.666666666666666</v>
      </c>
      <c r="BY226" s="22">
        <v>184</v>
      </c>
      <c r="BZ226" s="22">
        <v>71.666666666666671</v>
      </c>
      <c r="CA226" s="22">
        <v>0</v>
      </c>
      <c r="CB226" s="22">
        <v>0</v>
      </c>
      <c r="CC226" s="22">
        <v>15.666666666666666</v>
      </c>
      <c r="CD226" s="22">
        <v>0</v>
      </c>
      <c r="CE226" s="22">
        <v>0</v>
      </c>
      <c r="CF226" s="22">
        <v>13</v>
      </c>
      <c r="CG226" s="22">
        <v>0</v>
      </c>
      <c r="CH226" s="22">
        <v>0</v>
      </c>
      <c r="CI226" s="22">
        <v>0</v>
      </c>
      <c r="CJ226" s="22">
        <v>0</v>
      </c>
      <c r="CK226" s="22">
        <v>29.666666666666668</v>
      </c>
      <c r="CL226" s="22">
        <v>6.666666666666667</v>
      </c>
      <c r="CM226" s="22">
        <v>17.666666666666668</v>
      </c>
      <c r="CN226" s="22">
        <v>48.666666666666664</v>
      </c>
      <c r="CO226" s="22">
        <v>17.666666666666668</v>
      </c>
      <c r="CP226" s="22">
        <v>16.333333333333332</v>
      </c>
      <c r="CQ226" s="22">
        <v>0</v>
      </c>
      <c r="CR226" s="22">
        <v>0</v>
      </c>
      <c r="CS226" s="22">
        <v>0</v>
      </c>
      <c r="CT226" s="22">
        <v>32.333333333333336</v>
      </c>
      <c r="CU226" s="22">
        <v>2254.3333333333335</v>
      </c>
      <c r="CV226" s="22">
        <v>0</v>
      </c>
      <c r="CW226" s="22">
        <v>2184</v>
      </c>
      <c r="CX226" s="22">
        <v>7681.333333333333</v>
      </c>
      <c r="CY226" s="22">
        <v>37.333333333333336</v>
      </c>
      <c r="CZ226" s="22">
        <v>93.333333333333329</v>
      </c>
      <c r="DA226" s="22">
        <v>31</v>
      </c>
      <c r="DB226" s="22">
        <v>0</v>
      </c>
      <c r="DC226" s="22">
        <v>2</v>
      </c>
      <c r="DD226" s="22">
        <v>50.666666666666664</v>
      </c>
      <c r="DE226" s="22">
        <v>20577</v>
      </c>
      <c r="DF226" s="22">
        <v>7842</v>
      </c>
      <c r="DG226" s="22">
        <v>500</v>
      </c>
      <c r="DH226" s="22">
        <v>23332.333333333332</v>
      </c>
      <c r="DI226" s="22">
        <v>7296.333333333333</v>
      </c>
      <c r="DJ226" s="22">
        <v>363.33333333333331</v>
      </c>
      <c r="DK226" s="22">
        <v>26717</v>
      </c>
      <c r="DL226" s="22">
        <v>7237.333333333333</v>
      </c>
      <c r="DM226" s="22">
        <v>6356.666666666667</v>
      </c>
      <c r="DN226" s="22">
        <v>88560</v>
      </c>
      <c r="DO226" s="22">
        <v>3077</v>
      </c>
      <c r="DP226" s="27">
        <v>5050</v>
      </c>
      <c r="DQ226" s="57">
        <f t="shared" si="196"/>
        <v>2.5562742561448899</v>
      </c>
      <c r="DR226" s="57">
        <f t="shared" si="156"/>
        <v>-0.97666745227433416</v>
      </c>
      <c r="DS226" s="57" t="str">
        <f t="shared" si="157"/>
        <v xml:space="preserve"> </v>
      </c>
      <c r="DT226" s="57">
        <f t="shared" si="158"/>
        <v>-1</v>
      </c>
      <c r="DU226" s="57" t="str">
        <f t="shared" si="159"/>
        <v xml:space="preserve"> </v>
      </c>
      <c r="DV226" s="57" t="str">
        <f t="shared" si="160"/>
        <v xml:space="preserve"> </v>
      </c>
      <c r="DW226" s="57" t="str">
        <f t="shared" si="161"/>
        <v xml:space="preserve"> </v>
      </c>
      <c r="DX226" s="57" t="str">
        <f t="shared" si="162"/>
        <v xml:space="preserve"> </v>
      </c>
      <c r="DY226" s="57">
        <f t="shared" si="163"/>
        <v>-7.2463768115942018E-2</v>
      </c>
      <c r="DZ226" s="57">
        <f t="shared" si="164"/>
        <v>10.08300395256917</v>
      </c>
      <c r="EA226" s="57">
        <f t="shared" si="165"/>
        <v>12.366425992779785</v>
      </c>
      <c r="EB226" s="57">
        <f t="shared" si="166"/>
        <v>2.5750094948727686</v>
      </c>
      <c r="EC226" s="57">
        <f t="shared" si="167"/>
        <v>2.7008463541666665</v>
      </c>
      <c r="ED226" s="57" t="str">
        <f t="shared" si="168"/>
        <v xml:space="preserve"> </v>
      </c>
      <c r="EE226" s="57">
        <f t="shared" si="169"/>
        <v>0.34939759036144591</v>
      </c>
      <c r="EF226" s="57">
        <f t="shared" si="170"/>
        <v>-0.44718309859154926</v>
      </c>
      <c r="EG226" s="57">
        <f t="shared" si="171"/>
        <v>-0.73553719008264462</v>
      </c>
      <c r="EH226" s="57">
        <f t="shared" si="172"/>
        <v>-0.61050724637681153</v>
      </c>
      <c r="EI226" s="57" t="str">
        <f t="shared" si="173"/>
        <v xml:space="preserve"> </v>
      </c>
      <c r="EJ226" s="57">
        <f t="shared" si="174"/>
        <v>-1</v>
      </c>
      <c r="EK226" s="57" t="str">
        <f t="shared" si="175"/>
        <v xml:space="preserve"> </v>
      </c>
      <c r="EL226" s="57" t="str">
        <f t="shared" si="176"/>
        <v xml:space="preserve"> </v>
      </c>
      <c r="EM226" s="57" t="str">
        <f t="shared" si="177"/>
        <v xml:space="preserve"> </v>
      </c>
      <c r="EN226" s="57">
        <f t="shared" si="178"/>
        <v>-0.7752808988764045</v>
      </c>
      <c r="EO226" s="57">
        <f t="shared" si="179"/>
        <v>1.7547169811320753</v>
      </c>
      <c r="EP226" s="57">
        <f t="shared" si="180"/>
        <v>-7.5471698113207641E-2</v>
      </c>
      <c r="EQ226" s="57" t="str">
        <f t="shared" si="181"/>
        <v xml:space="preserve"> </v>
      </c>
      <c r="ER226" s="57" t="str">
        <f t="shared" si="182"/>
        <v xml:space="preserve"> </v>
      </c>
      <c r="ES226" s="57">
        <f t="shared" si="183"/>
        <v>-1</v>
      </c>
      <c r="ET226" s="57">
        <f t="shared" si="184"/>
        <v>2.517094017094017</v>
      </c>
      <c r="EU226" s="57">
        <f t="shared" si="185"/>
        <v>1.4999999999999996</v>
      </c>
      <c r="EV226" s="57">
        <f t="shared" si="186"/>
        <v>-1</v>
      </c>
      <c r="EW226" s="57">
        <f t="shared" si="187"/>
        <v>24.333333333333332</v>
      </c>
      <c r="EX226" s="57">
        <f t="shared" si="188"/>
        <v>-0.61889488263595283</v>
      </c>
      <c r="EY226" s="57">
        <f t="shared" si="189"/>
        <v>45.664666666666662</v>
      </c>
      <c r="EZ226" s="57">
        <f t="shared" si="190"/>
        <v>-0.95020329846041396</v>
      </c>
      <c r="FA226" s="57">
        <f t="shared" si="191"/>
        <v>-0.72911130241668853</v>
      </c>
      <c r="FB226" s="57">
        <f t="shared" si="192"/>
        <v>12.931830099632931</v>
      </c>
      <c r="FC226" s="57">
        <f t="shared" si="193"/>
        <v>0.6412089697757557</v>
      </c>
    </row>
    <row r="227" spans="1:159">
      <c r="A227" s="19">
        <v>4125506</v>
      </c>
      <c r="B227" s="20" t="s">
        <v>494</v>
      </c>
      <c r="C227" s="21">
        <v>1</v>
      </c>
      <c r="D227" s="21">
        <v>0</v>
      </c>
      <c r="E227" s="21">
        <v>0</v>
      </c>
      <c r="F227" s="21">
        <v>0</v>
      </c>
      <c r="G227" s="21">
        <v>204202</v>
      </c>
      <c r="H227" s="22">
        <v>264210</v>
      </c>
      <c r="I227" s="22">
        <f t="shared" si="152"/>
        <v>183252</v>
      </c>
      <c r="J227" s="22">
        <f t="shared" si="152"/>
        <v>236895</v>
      </c>
      <c r="K227" s="23">
        <f t="shared" si="153"/>
        <v>0.89740551023006632</v>
      </c>
      <c r="L227" s="23">
        <f t="shared" si="153"/>
        <v>0.8966163279209719</v>
      </c>
      <c r="M227" s="22">
        <v>20950</v>
      </c>
      <c r="N227" s="22">
        <v>27315</v>
      </c>
      <c r="O227" s="22">
        <v>2729115</v>
      </c>
      <c r="P227" s="22">
        <v>11261961</v>
      </c>
      <c r="Q227" s="22">
        <v>18495</v>
      </c>
      <c r="R227" s="22">
        <v>61585</v>
      </c>
      <c r="S227" s="24">
        <v>63507167.171448715</v>
      </c>
      <c r="T227" s="24">
        <v>219591704.963184</v>
      </c>
      <c r="U227" s="24">
        <v>58362232.220099449</v>
      </c>
      <c r="V227" s="24">
        <v>202364965.90491265</v>
      </c>
      <c r="W227" s="24">
        <v>5144934.9513494875</v>
      </c>
      <c r="X227" s="24">
        <v>17226739.058271676</v>
      </c>
      <c r="Y227" s="24">
        <v>639.3651388691145</v>
      </c>
      <c r="Z227" s="24">
        <v>1370.7284189642883</v>
      </c>
      <c r="AA227" s="24">
        <v>1322.2213042486458</v>
      </c>
      <c r="AB227" s="24">
        <v>2817.6043700441992</v>
      </c>
      <c r="AC227" s="25">
        <v>2.0680222049443331</v>
      </c>
      <c r="AD227" s="25">
        <v>2.0555526033181386</v>
      </c>
      <c r="AE227" s="23">
        <f t="shared" si="154"/>
        <v>0.99397027672315053</v>
      </c>
      <c r="AF227" s="25">
        <v>1.7231791403433951</v>
      </c>
      <c r="AG227" s="25">
        <v>1.5146551307401197</v>
      </c>
      <c r="AH227" s="23">
        <f t="shared" si="155"/>
        <v>0.87898878026011806</v>
      </c>
      <c r="AI227" s="26">
        <f t="shared" si="148"/>
        <v>0.13208573745703323</v>
      </c>
      <c r="AJ227" s="26">
        <f t="shared" si="149"/>
        <v>0.13240125860120089</v>
      </c>
      <c r="AK227" s="26">
        <f t="shared" si="194"/>
        <v>0.15228316878321357</v>
      </c>
      <c r="AL227" s="26">
        <f t="shared" si="195"/>
        <v>0.12782589291603941</v>
      </c>
      <c r="AM227" s="26">
        <f t="shared" si="150"/>
        <v>2.6098200491356582E-2</v>
      </c>
      <c r="AN227" s="26">
        <f t="shared" si="151"/>
        <v>2.6884781789370926E-2</v>
      </c>
      <c r="AO227" s="23">
        <v>929.9</v>
      </c>
      <c r="AP227" s="23">
        <v>946.4</v>
      </c>
      <c r="AQ227" s="22">
        <v>7770.666666666667</v>
      </c>
      <c r="AR227" s="22">
        <v>17170.666666666668</v>
      </c>
      <c r="AS227" s="22">
        <v>0</v>
      </c>
      <c r="AT227" s="22">
        <v>0</v>
      </c>
      <c r="AU227" s="22">
        <v>0</v>
      </c>
      <c r="AV227" s="22">
        <v>0</v>
      </c>
      <c r="AW227" s="22">
        <v>17.666666666666668</v>
      </c>
      <c r="AX227" s="22">
        <v>5.666666666666667</v>
      </c>
      <c r="AY227" s="22">
        <v>2049.3333333333335</v>
      </c>
      <c r="AZ227" s="22">
        <v>2523</v>
      </c>
      <c r="BA227" s="22">
        <v>572.66666666666663</v>
      </c>
      <c r="BB227" s="22">
        <v>126.33333333333333</v>
      </c>
      <c r="BC227" s="22">
        <v>0</v>
      </c>
      <c r="BD227" s="22">
        <v>0</v>
      </c>
      <c r="BE227" s="22">
        <v>101</v>
      </c>
      <c r="BF227" s="22">
        <v>493.33333333333331</v>
      </c>
      <c r="BG227" s="22">
        <v>725.66666666666663</v>
      </c>
      <c r="BH227" s="22">
        <v>3103.6666666666665</v>
      </c>
      <c r="BI227" s="22">
        <v>22</v>
      </c>
      <c r="BJ227" s="22">
        <v>0</v>
      </c>
      <c r="BK227" s="22">
        <v>88.666666666666671</v>
      </c>
      <c r="BL227" s="22">
        <v>313</v>
      </c>
      <c r="BM227" s="22">
        <v>3037.3333333333335</v>
      </c>
      <c r="BN227" s="22">
        <v>8944.3333333333339</v>
      </c>
      <c r="BO227" s="22">
        <v>52.666666666666664</v>
      </c>
      <c r="BP227" s="22">
        <v>142</v>
      </c>
      <c r="BQ227" s="22">
        <v>1093</v>
      </c>
      <c r="BR227" s="22">
        <v>1489.3333333333333</v>
      </c>
      <c r="BS227" s="22">
        <v>8</v>
      </c>
      <c r="BT227" s="22">
        <v>30</v>
      </c>
      <c r="BU227" s="22">
        <v>890.66666666666663</v>
      </c>
      <c r="BV227" s="22">
        <v>3093</v>
      </c>
      <c r="BW227" s="22">
        <v>0</v>
      </c>
      <c r="BX227" s="22">
        <v>1766</v>
      </c>
      <c r="BY227" s="22">
        <v>0</v>
      </c>
      <c r="BZ227" s="22">
        <v>0</v>
      </c>
      <c r="CA227" s="22">
        <v>410.33333333333331</v>
      </c>
      <c r="CB227" s="22">
        <v>316</v>
      </c>
      <c r="CC227" s="22">
        <v>0</v>
      </c>
      <c r="CD227" s="22">
        <v>0</v>
      </c>
      <c r="CE227" s="22">
        <v>0</v>
      </c>
      <c r="CF227" s="22">
        <v>0</v>
      </c>
      <c r="CG227" s="22">
        <v>181</v>
      </c>
      <c r="CH227" s="22">
        <v>20.333333333333332</v>
      </c>
      <c r="CI227" s="22">
        <v>23</v>
      </c>
      <c r="CJ227" s="22">
        <v>0</v>
      </c>
      <c r="CK227" s="22">
        <v>202.66666666666666</v>
      </c>
      <c r="CL227" s="22">
        <v>474.33333333333331</v>
      </c>
      <c r="CM227" s="22">
        <v>0</v>
      </c>
      <c r="CN227" s="22">
        <v>720.66666666666663</v>
      </c>
      <c r="CO227" s="22">
        <v>0</v>
      </c>
      <c r="CP227" s="22">
        <v>84.333333333333329</v>
      </c>
      <c r="CQ227" s="22">
        <v>0</v>
      </c>
      <c r="CR227" s="22">
        <v>323</v>
      </c>
      <c r="CS227" s="22">
        <v>0</v>
      </c>
      <c r="CT227" s="22">
        <v>313.33333333333331</v>
      </c>
      <c r="CU227" s="22">
        <v>3184.3333333333335</v>
      </c>
      <c r="CV227" s="22">
        <v>18</v>
      </c>
      <c r="CW227" s="22">
        <v>2501</v>
      </c>
      <c r="CX227" s="22">
        <v>9254.6666666666661</v>
      </c>
      <c r="CY227" s="22">
        <v>231.66666666666666</v>
      </c>
      <c r="CZ227" s="22">
        <v>716.66666666666663</v>
      </c>
      <c r="DA227" s="22">
        <v>13</v>
      </c>
      <c r="DB227" s="22">
        <v>0</v>
      </c>
      <c r="DC227" s="22">
        <v>58.333333333333336</v>
      </c>
      <c r="DD227" s="22">
        <v>80</v>
      </c>
      <c r="DE227" s="22">
        <v>11333.333333333334</v>
      </c>
      <c r="DF227" s="22">
        <v>10069.333333333334</v>
      </c>
      <c r="DG227" s="22">
        <v>2404.6666666666665</v>
      </c>
      <c r="DH227" s="22">
        <v>12241.333333333334</v>
      </c>
      <c r="DI227" s="22">
        <v>7720</v>
      </c>
      <c r="DJ227" s="22">
        <v>5290</v>
      </c>
      <c r="DK227" s="22">
        <v>676000</v>
      </c>
      <c r="DL227" s="22">
        <v>6280</v>
      </c>
      <c r="DM227" s="22">
        <v>16000</v>
      </c>
      <c r="DN227" s="22">
        <v>1103333.3333333333</v>
      </c>
      <c r="DO227" s="22">
        <v>5013.333333333333</v>
      </c>
      <c r="DP227" s="27">
        <v>19333.333333333332</v>
      </c>
      <c r="DQ227" s="57">
        <f t="shared" si="196"/>
        <v>1.209677419354839</v>
      </c>
      <c r="DR227" s="57" t="str">
        <f t="shared" si="156"/>
        <v xml:space="preserve"> </v>
      </c>
      <c r="DS227" s="57" t="str">
        <f t="shared" si="157"/>
        <v xml:space="preserve"> </v>
      </c>
      <c r="DT227" s="57">
        <f t="shared" si="158"/>
        <v>-0.679245283018868</v>
      </c>
      <c r="DU227" s="57">
        <f t="shared" si="159"/>
        <v>0.23113207547169812</v>
      </c>
      <c r="DV227" s="57">
        <f t="shared" si="160"/>
        <v>-0.7793946449359721</v>
      </c>
      <c r="DW227" s="57" t="str">
        <f t="shared" si="161"/>
        <v xml:space="preserve"> </v>
      </c>
      <c r="DX227" s="57">
        <f t="shared" si="162"/>
        <v>3.8844884488448841</v>
      </c>
      <c r="DY227" s="57">
        <f t="shared" si="163"/>
        <v>3.2769866789159394</v>
      </c>
      <c r="DZ227" s="57">
        <f t="shared" si="164"/>
        <v>-1</v>
      </c>
      <c r="EA227" s="57">
        <f t="shared" si="165"/>
        <v>2.5300751879699246</v>
      </c>
      <c r="EB227" s="57">
        <f t="shared" si="166"/>
        <v>1.9447980684811239</v>
      </c>
      <c r="EC227" s="57">
        <f t="shared" si="167"/>
        <v>1.6962025316455698</v>
      </c>
      <c r="ED227" s="57">
        <f t="shared" si="168"/>
        <v>0.3626105519975602</v>
      </c>
      <c r="EE227" s="57">
        <f t="shared" si="169"/>
        <v>2.75</v>
      </c>
      <c r="EF227" s="57">
        <f t="shared" si="170"/>
        <v>2.4726796407185629</v>
      </c>
      <c r="EG227" s="57" t="str">
        <f t="shared" si="171"/>
        <v xml:space="preserve"> </v>
      </c>
      <c r="EH227" s="57" t="str">
        <f t="shared" si="172"/>
        <v xml:space="preserve"> </v>
      </c>
      <c r="EI227" s="57">
        <f t="shared" si="173"/>
        <v>-0.22989439480097473</v>
      </c>
      <c r="EJ227" s="57" t="str">
        <f t="shared" si="174"/>
        <v xml:space="preserve"> </v>
      </c>
      <c r="EK227" s="57" t="str">
        <f t="shared" si="175"/>
        <v xml:space="preserve"> </v>
      </c>
      <c r="EL227" s="57">
        <f t="shared" si="176"/>
        <v>-0.88766114180478817</v>
      </c>
      <c r="EM227" s="57">
        <f t="shared" si="177"/>
        <v>-1</v>
      </c>
      <c r="EN227" s="57">
        <f t="shared" si="178"/>
        <v>1.3404605263157894</v>
      </c>
      <c r="EO227" s="57" t="str">
        <f t="shared" si="179"/>
        <v xml:space="preserve"> </v>
      </c>
      <c r="EP227" s="57" t="str">
        <f t="shared" si="180"/>
        <v xml:space="preserve"> </v>
      </c>
      <c r="EQ227" s="57" t="str">
        <f t="shared" si="181"/>
        <v xml:space="preserve"> </v>
      </c>
      <c r="ER227" s="57" t="str">
        <f t="shared" si="182"/>
        <v xml:space="preserve"> </v>
      </c>
      <c r="ES227" s="57">
        <f t="shared" si="183"/>
        <v>-0.99434732544750337</v>
      </c>
      <c r="ET227" s="57">
        <f t="shared" si="184"/>
        <v>2.7003865120618418</v>
      </c>
      <c r="EU227" s="57">
        <f t="shared" si="185"/>
        <v>2.093525179856115</v>
      </c>
      <c r="EV227" s="57">
        <f t="shared" si="186"/>
        <v>-1</v>
      </c>
      <c r="EW227" s="57">
        <f t="shared" si="187"/>
        <v>0.37142857142857144</v>
      </c>
      <c r="EX227" s="57">
        <f t="shared" si="188"/>
        <v>-0.11152941176470588</v>
      </c>
      <c r="EY227" s="57">
        <f t="shared" si="189"/>
        <v>4.0906570557249795</v>
      </c>
      <c r="EZ227" s="57">
        <f t="shared" si="190"/>
        <v>-0.31476683937823835</v>
      </c>
      <c r="FA227" s="57">
        <f t="shared" si="191"/>
        <v>-0.9907100591715976</v>
      </c>
      <c r="FB227" s="57">
        <f t="shared" si="192"/>
        <v>67.958333333333329</v>
      </c>
      <c r="FC227" s="57">
        <f t="shared" si="193"/>
        <v>2.8563829787234041</v>
      </c>
    </row>
    <row r="228" spans="1:159">
      <c r="A228" s="19">
        <v>4125605</v>
      </c>
      <c r="B228" s="20" t="s">
        <v>495</v>
      </c>
      <c r="C228" s="21">
        <v>1</v>
      </c>
      <c r="D228" s="21">
        <v>0</v>
      </c>
      <c r="E228" s="21">
        <v>0</v>
      </c>
      <c r="F228" s="21">
        <v>0</v>
      </c>
      <c r="G228" s="21">
        <v>36538</v>
      </c>
      <c r="H228" s="22">
        <v>41257</v>
      </c>
      <c r="I228" s="22">
        <f t="shared" si="152"/>
        <v>21100</v>
      </c>
      <c r="J228" s="22">
        <f t="shared" si="152"/>
        <v>25706</v>
      </c>
      <c r="K228" s="23">
        <f t="shared" si="153"/>
        <v>0.57748097870709947</v>
      </c>
      <c r="L228" s="23">
        <f t="shared" si="153"/>
        <v>0.62307002448069415</v>
      </c>
      <c r="M228" s="22">
        <v>15438</v>
      </c>
      <c r="N228" s="22">
        <v>15551</v>
      </c>
      <c r="O228" s="22">
        <v>215051</v>
      </c>
      <c r="P228" s="22">
        <v>542849</v>
      </c>
      <c r="Q228" s="22">
        <v>34557</v>
      </c>
      <c r="R228" s="22">
        <v>96156</v>
      </c>
      <c r="S228" s="24">
        <v>9219674.9735941235</v>
      </c>
      <c r="T228" s="24">
        <v>26823684.704130068</v>
      </c>
      <c r="U228" s="24">
        <v>6465411.2123263683</v>
      </c>
      <c r="V228" s="24">
        <v>20091894.413952578</v>
      </c>
      <c r="W228" s="24">
        <v>2754263.7612677361</v>
      </c>
      <c r="X228" s="24">
        <v>6731790.2901775409</v>
      </c>
      <c r="Y228" s="24">
        <v>544.93818705767967</v>
      </c>
      <c r="Z228" s="24">
        <v>1113.2854298278546</v>
      </c>
      <c r="AA228" s="24">
        <v>1357.0218873804072</v>
      </c>
      <c r="AB228" s="24">
        <v>1880.2710044029598</v>
      </c>
      <c r="AC228" s="25">
        <v>2.4902308548194503</v>
      </c>
      <c r="AD228" s="25">
        <v>1.6889388417610951</v>
      </c>
      <c r="AE228" s="23">
        <f t="shared" si="154"/>
        <v>0.67822581127063764</v>
      </c>
      <c r="AF228" s="25">
        <v>3.9935953902056514</v>
      </c>
      <c r="AG228" s="25">
        <v>1.3495538064169248</v>
      </c>
      <c r="AH228" s="23">
        <f t="shared" si="155"/>
        <v>0.33792952829591211</v>
      </c>
      <c r="AI228" s="26">
        <f t="shared" si="148"/>
        <v>0.11270562231029002</v>
      </c>
      <c r="AJ228" s="26">
        <f t="shared" si="149"/>
        <v>0.12006305794820404</v>
      </c>
      <c r="AK228" s="26">
        <f t="shared" si="194"/>
        <v>9.701801007024069E-2</v>
      </c>
      <c r="AL228" s="26">
        <f t="shared" si="195"/>
        <v>0.10775580761579828</v>
      </c>
      <c r="AM228" s="26">
        <f t="shared" si="150"/>
        <v>1.2220870003822881E-2</v>
      </c>
      <c r="AN228" s="26">
        <f t="shared" si="151"/>
        <v>7.2956027088100228E-4</v>
      </c>
      <c r="AO228" s="23">
        <v>1342.6</v>
      </c>
      <c r="AP228" s="23">
        <v>1342.6</v>
      </c>
      <c r="AQ228" s="22">
        <v>45654.666666666664</v>
      </c>
      <c r="AR228" s="22">
        <v>145948.66666666666</v>
      </c>
      <c r="AS228" s="22">
        <v>0</v>
      </c>
      <c r="AT228" s="22">
        <v>0</v>
      </c>
      <c r="AU228" s="22">
        <v>69.666666666666671</v>
      </c>
      <c r="AV228" s="22">
        <v>89.333333333333329</v>
      </c>
      <c r="AW228" s="22">
        <v>124.33333333333333</v>
      </c>
      <c r="AX228" s="22">
        <v>443.66666666666669</v>
      </c>
      <c r="AY228" s="22">
        <v>63.666666666666664</v>
      </c>
      <c r="AZ228" s="22">
        <v>0</v>
      </c>
      <c r="BA228" s="22">
        <v>14844</v>
      </c>
      <c r="BB228" s="22">
        <v>34518.666666666664</v>
      </c>
      <c r="BC228" s="22">
        <v>4.333333333333333</v>
      </c>
      <c r="BD228" s="22">
        <v>9.6666666666666661</v>
      </c>
      <c r="BE228" s="22">
        <v>79.333333333333329</v>
      </c>
      <c r="BF228" s="22">
        <v>383</v>
      </c>
      <c r="BG228" s="22">
        <v>6550</v>
      </c>
      <c r="BH228" s="22">
        <v>23112</v>
      </c>
      <c r="BI228" s="22">
        <v>3673</v>
      </c>
      <c r="BJ228" s="22">
        <v>20005.666666666668</v>
      </c>
      <c r="BK228" s="22">
        <v>515.66666666666663</v>
      </c>
      <c r="BL228" s="22">
        <v>730.66666666666663</v>
      </c>
      <c r="BM228" s="22">
        <v>12899.666666666666</v>
      </c>
      <c r="BN228" s="22">
        <v>25594.333333333332</v>
      </c>
      <c r="BO228" s="22">
        <v>6021.333333333333</v>
      </c>
      <c r="BP228" s="22">
        <v>33492</v>
      </c>
      <c r="BQ228" s="22">
        <v>324.66666666666669</v>
      </c>
      <c r="BR228" s="22">
        <v>409</v>
      </c>
      <c r="BS228" s="22">
        <v>106</v>
      </c>
      <c r="BT228" s="22">
        <v>2005</v>
      </c>
      <c r="BU228" s="22">
        <v>7355</v>
      </c>
      <c r="BV228" s="22">
        <v>2853.3333333333335</v>
      </c>
      <c r="BW228" s="22">
        <v>0</v>
      </c>
      <c r="BX228" s="22">
        <v>0</v>
      </c>
      <c r="BY228" s="22">
        <v>0</v>
      </c>
      <c r="BZ228" s="22">
        <v>0</v>
      </c>
      <c r="CA228" s="22">
        <v>7104</v>
      </c>
      <c r="CB228" s="22">
        <v>2770</v>
      </c>
      <c r="CC228" s="22">
        <v>37.333333333333336</v>
      </c>
      <c r="CD228" s="22">
        <v>0</v>
      </c>
      <c r="CE228" s="22">
        <v>42.333333333333336</v>
      </c>
      <c r="CF228" s="22">
        <v>0</v>
      </c>
      <c r="CG228" s="22">
        <v>38</v>
      </c>
      <c r="CH228" s="22">
        <v>55.333333333333336</v>
      </c>
      <c r="CI228" s="22">
        <v>0</v>
      </c>
      <c r="CJ228" s="22">
        <v>0</v>
      </c>
      <c r="CK228" s="22">
        <v>133.33333333333334</v>
      </c>
      <c r="CL228" s="22">
        <v>28</v>
      </c>
      <c r="CM228" s="22">
        <v>522.66666666666663</v>
      </c>
      <c r="CN228" s="22">
        <v>3553.3333333333335</v>
      </c>
      <c r="CO228" s="22">
        <v>136.66666666666666</v>
      </c>
      <c r="CP228" s="22">
        <v>1120.6666666666667</v>
      </c>
      <c r="CQ228" s="22">
        <v>57</v>
      </c>
      <c r="CR228" s="22">
        <v>408.33333333333331</v>
      </c>
      <c r="CS228" s="22">
        <v>329</v>
      </c>
      <c r="CT228" s="22">
        <v>2024.3333333333333</v>
      </c>
      <c r="CU228" s="22">
        <v>1644</v>
      </c>
      <c r="CV228" s="22">
        <v>18</v>
      </c>
      <c r="CW228" s="22">
        <v>1131</v>
      </c>
      <c r="CX228" s="22">
        <v>1989.3333333333333</v>
      </c>
      <c r="CY228" s="22">
        <v>419.66666666666669</v>
      </c>
      <c r="CZ228" s="22">
        <v>861.33333333333337</v>
      </c>
      <c r="DA228" s="22">
        <v>75</v>
      </c>
      <c r="DB228" s="22">
        <v>0</v>
      </c>
      <c r="DC228" s="22">
        <v>18.333333333333332</v>
      </c>
      <c r="DD228" s="22">
        <v>214.33333333333334</v>
      </c>
      <c r="DE228" s="22">
        <v>19800</v>
      </c>
      <c r="DF228" s="22">
        <v>3083</v>
      </c>
      <c r="DG228" s="22">
        <v>6310</v>
      </c>
      <c r="DH228" s="22">
        <v>20778.333333333332</v>
      </c>
      <c r="DI228" s="22">
        <v>25793.333333333332</v>
      </c>
      <c r="DJ228" s="22">
        <v>4933.333333333333</v>
      </c>
      <c r="DK228" s="22">
        <v>186933.33333333334</v>
      </c>
      <c r="DL228" s="22">
        <v>28641.666666666668</v>
      </c>
      <c r="DM228" s="22">
        <v>71000</v>
      </c>
      <c r="DN228" s="22">
        <v>268820</v>
      </c>
      <c r="DO228" s="22">
        <v>2330</v>
      </c>
      <c r="DP228" s="27">
        <v>84173.333333333328</v>
      </c>
      <c r="DQ228" s="57">
        <f t="shared" si="196"/>
        <v>2.1967962384276158</v>
      </c>
      <c r="DR228" s="57" t="str">
        <f t="shared" si="156"/>
        <v xml:space="preserve"> </v>
      </c>
      <c r="DS228" s="57">
        <f t="shared" si="157"/>
        <v>0.28229665071770316</v>
      </c>
      <c r="DT228" s="57">
        <f t="shared" si="158"/>
        <v>2.568364611260054</v>
      </c>
      <c r="DU228" s="57">
        <f t="shared" si="159"/>
        <v>-1</v>
      </c>
      <c r="DV228" s="57">
        <f t="shared" si="160"/>
        <v>1.3254289050570374</v>
      </c>
      <c r="DW228" s="57">
        <f t="shared" si="161"/>
        <v>1.2307692307692308</v>
      </c>
      <c r="DX228" s="57">
        <f t="shared" si="162"/>
        <v>3.8277310924369754</v>
      </c>
      <c r="DY228" s="57">
        <f t="shared" si="163"/>
        <v>2.5285496183206106</v>
      </c>
      <c r="DZ228" s="57">
        <f t="shared" si="164"/>
        <v>4.4466830020873038</v>
      </c>
      <c r="EA228" s="57">
        <f t="shared" si="165"/>
        <v>0.41693600517129936</v>
      </c>
      <c r="EB228" s="57">
        <f t="shared" si="166"/>
        <v>0.98410811648879815</v>
      </c>
      <c r="EC228" s="57">
        <f t="shared" si="167"/>
        <v>4.5622232063773254</v>
      </c>
      <c r="ED228" s="57">
        <f t="shared" si="168"/>
        <v>0.25975359342915794</v>
      </c>
      <c r="EE228" s="57">
        <f t="shared" si="169"/>
        <v>17.915094339622641</v>
      </c>
      <c r="EF228" s="57">
        <f t="shared" si="170"/>
        <v>-0.6120552911851348</v>
      </c>
      <c r="EG228" s="57" t="str">
        <f t="shared" si="171"/>
        <v xml:space="preserve"> </v>
      </c>
      <c r="EH228" s="57" t="str">
        <f t="shared" si="172"/>
        <v xml:space="preserve"> </v>
      </c>
      <c r="EI228" s="57">
        <f t="shared" si="173"/>
        <v>-0.6100788288288288</v>
      </c>
      <c r="EJ228" s="57">
        <f t="shared" si="174"/>
        <v>-1</v>
      </c>
      <c r="EK228" s="57">
        <f t="shared" si="175"/>
        <v>-1</v>
      </c>
      <c r="EL228" s="57">
        <f t="shared" si="176"/>
        <v>0.45614035087719307</v>
      </c>
      <c r="EM228" s="57" t="str">
        <f t="shared" si="177"/>
        <v xml:space="preserve"> </v>
      </c>
      <c r="EN228" s="57">
        <f t="shared" si="178"/>
        <v>-0.79</v>
      </c>
      <c r="EO228" s="57">
        <f t="shared" si="179"/>
        <v>5.7984693877551026</v>
      </c>
      <c r="EP228" s="57">
        <f t="shared" si="180"/>
        <v>7.2000000000000011</v>
      </c>
      <c r="EQ228" s="57">
        <f t="shared" si="181"/>
        <v>6.1637426900584789</v>
      </c>
      <c r="ER228" s="57">
        <f t="shared" si="182"/>
        <v>5.1529888551165142</v>
      </c>
      <c r="ES228" s="57">
        <f t="shared" si="183"/>
        <v>-0.98905109489051091</v>
      </c>
      <c r="ET228" s="57">
        <f t="shared" si="184"/>
        <v>0.75891541408782781</v>
      </c>
      <c r="EU228" s="57">
        <f t="shared" si="185"/>
        <v>1.0524225575853854</v>
      </c>
      <c r="EV228" s="57">
        <f t="shared" si="186"/>
        <v>-1</v>
      </c>
      <c r="EW228" s="57">
        <f t="shared" si="187"/>
        <v>10.690909090909091</v>
      </c>
      <c r="EX228" s="57">
        <f t="shared" si="188"/>
        <v>-0.84429292929292932</v>
      </c>
      <c r="EY228" s="57">
        <f t="shared" si="189"/>
        <v>2.2929212889593238</v>
      </c>
      <c r="EZ228" s="57">
        <f t="shared" si="190"/>
        <v>-0.8087361075213233</v>
      </c>
      <c r="FA228" s="57">
        <f t="shared" si="191"/>
        <v>-0.84678138373751777</v>
      </c>
      <c r="FB228" s="57">
        <f t="shared" si="192"/>
        <v>2.7861971830985914</v>
      </c>
      <c r="FC228" s="57">
        <f t="shared" si="193"/>
        <v>35.125894134477825</v>
      </c>
    </row>
    <row r="229" spans="1:159">
      <c r="A229" s="19">
        <v>4125803</v>
      </c>
      <c r="B229" s="20" t="s">
        <v>496</v>
      </c>
      <c r="C229" s="21">
        <v>1</v>
      </c>
      <c r="D229" s="21">
        <v>0</v>
      </c>
      <c r="E229" s="21">
        <v>0</v>
      </c>
      <c r="F229" s="21">
        <v>0</v>
      </c>
      <c r="G229" s="21">
        <v>9450</v>
      </c>
      <c r="H229" s="22">
        <v>10167</v>
      </c>
      <c r="I229" s="22">
        <f t="shared" si="152"/>
        <v>7707</v>
      </c>
      <c r="J229" s="22">
        <f t="shared" si="152"/>
        <v>8044</v>
      </c>
      <c r="K229" s="23">
        <f t="shared" si="153"/>
        <v>0.81555555555555559</v>
      </c>
      <c r="L229" s="23">
        <f t="shared" si="153"/>
        <v>0.79118717419101015</v>
      </c>
      <c r="M229" s="22">
        <v>1743</v>
      </c>
      <c r="N229" s="22">
        <v>2123</v>
      </c>
      <c r="O229" s="22">
        <v>54063</v>
      </c>
      <c r="P229" s="22">
        <v>175301</v>
      </c>
      <c r="Q229" s="22">
        <v>13279</v>
      </c>
      <c r="R229" s="22">
        <v>24113</v>
      </c>
      <c r="S229" s="24">
        <v>2120366.2078664615</v>
      </c>
      <c r="T229" s="24">
        <v>6340963.0770133957</v>
      </c>
      <c r="U229" s="24">
        <v>1825823.368217092</v>
      </c>
      <c r="V229" s="24">
        <v>4975749.7927671047</v>
      </c>
      <c r="W229" s="24">
        <v>294542.83964936977</v>
      </c>
      <c r="X229" s="24">
        <v>1365213.2842462813</v>
      </c>
      <c r="Y229" s="24">
        <v>443.00454282150781</v>
      </c>
      <c r="Z229" s="24">
        <v>962.92867151687733</v>
      </c>
      <c r="AA229" s="24">
        <v>917.70897039396675</v>
      </c>
      <c r="AB229" s="24">
        <v>1363.848854956118</v>
      </c>
      <c r="AC229" s="25">
        <v>2.0715565681314545</v>
      </c>
      <c r="AD229" s="25">
        <v>1.4163550170415853</v>
      </c>
      <c r="AE229" s="23">
        <f t="shared" si="154"/>
        <v>0.68371534662900302</v>
      </c>
      <c r="AF229" s="25">
        <v>1.6535452723606399</v>
      </c>
      <c r="AG229" s="25">
        <v>1.7542550607724168</v>
      </c>
      <c r="AH229" s="23">
        <f t="shared" si="155"/>
        <v>1.0609053710806486</v>
      </c>
      <c r="AI229" s="26">
        <f t="shared" si="148"/>
        <v>0.11576936994586795</v>
      </c>
      <c r="AJ229" s="26">
        <f t="shared" si="149"/>
        <v>0.10545222267734644</v>
      </c>
      <c r="AK229" s="26">
        <f t="shared" si="194"/>
        <v>0.12483397425017384</v>
      </c>
      <c r="AL229" s="26">
        <f t="shared" si="195"/>
        <v>6.1472109722428003E-2</v>
      </c>
      <c r="AM229" s="26">
        <f t="shared" si="150"/>
        <v>7.3400510565382326E-3</v>
      </c>
      <c r="AN229" s="26">
        <f t="shared" si="151"/>
        <v>1.9918009904045464E-2</v>
      </c>
      <c r="AO229" s="23">
        <v>322.60000000000002</v>
      </c>
      <c r="AP229" s="23">
        <v>322.7</v>
      </c>
      <c r="AQ229" s="22">
        <v>21780</v>
      </c>
      <c r="AR229" s="22">
        <v>45167</v>
      </c>
      <c r="AS229" s="22">
        <v>58.333333333333336</v>
      </c>
      <c r="AT229" s="22">
        <v>0</v>
      </c>
      <c r="AU229" s="22">
        <v>0</v>
      </c>
      <c r="AV229" s="22">
        <v>8.3333333333333339</v>
      </c>
      <c r="AW229" s="22">
        <v>50.333333333333336</v>
      </c>
      <c r="AX229" s="22">
        <v>45.333333333333336</v>
      </c>
      <c r="AY229" s="22">
        <v>0</v>
      </c>
      <c r="AZ229" s="22">
        <v>0</v>
      </c>
      <c r="BA229" s="22">
        <v>0</v>
      </c>
      <c r="BB229" s="22">
        <v>0</v>
      </c>
      <c r="BC229" s="22">
        <v>13246.333333333334</v>
      </c>
      <c r="BD229" s="22">
        <v>26791.666666666668</v>
      </c>
      <c r="BE229" s="22">
        <v>0</v>
      </c>
      <c r="BF229" s="22">
        <v>0</v>
      </c>
      <c r="BG229" s="22">
        <v>178.66666666666666</v>
      </c>
      <c r="BH229" s="22">
        <v>138.66666666666666</v>
      </c>
      <c r="BI229" s="22">
        <v>0</v>
      </c>
      <c r="BJ229" s="22">
        <v>0</v>
      </c>
      <c r="BK229" s="22">
        <v>628</v>
      </c>
      <c r="BL229" s="22">
        <v>59</v>
      </c>
      <c r="BM229" s="22">
        <v>985.66666666666663</v>
      </c>
      <c r="BN229" s="22">
        <v>3027</v>
      </c>
      <c r="BO229" s="22">
        <v>5043.666666666667</v>
      </c>
      <c r="BP229" s="22">
        <v>12531</v>
      </c>
      <c r="BQ229" s="22">
        <v>10</v>
      </c>
      <c r="BR229" s="22">
        <v>155</v>
      </c>
      <c r="BS229" s="22">
        <v>1565.3333333333333</v>
      </c>
      <c r="BT229" s="22">
        <v>2391.6666666666665</v>
      </c>
      <c r="BU229" s="22">
        <v>383</v>
      </c>
      <c r="BV229" s="22">
        <v>273.33333333333331</v>
      </c>
      <c r="BW229" s="22">
        <v>0</v>
      </c>
      <c r="BX229" s="22">
        <v>24.333333333333332</v>
      </c>
      <c r="BY229" s="22">
        <v>337.66666666666669</v>
      </c>
      <c r="BZ229" s="22">
        <v>220.33333333333334</v>
      </c>
      <c r="CA229" s="22">
        <v>0</v>
      </c>
      <c r="CB229" s="22">
        <v>0</v>
      </c>
      <c r="CC229" s="22">
        <v>0</v>
      </c>
      <c r="CD229" s="22">
        <v>4.666666666666667</v>
      </c>
      <c r="CE229" s="22">
        <v>0</v>
      </c>
      <c r="CF229" s="22">
        <v>0</v>
      </c>
      <c r="CG229" s="22">
        <v>0</v>
      </c>
      <c r="CH229" s="22">
        <v>0</v>
      </c>
      <c r="CI229" s="22">
        <v>9</v>
      </c>
      <c r="CJ229" s="22">
        <v>13</v>
      </c>
      <c r="CK229" s="22">
        <v>29</v>
      </c>
      <c r="CL229" s="22">
        <v>0</v>
      </c>
      <c r="CM229" s="22">
        <v>16.666666666666668</v>
      </c>
      <c r="CN229" s="22">
        <v>503</v>
      </c>
      <c r="CO229" s="22">
        <v>3.6666666666666665</v>
      </c>
      <c r="CP229" s="22">
        <v>387</v>
      </c>
      <c r="CQ229" s="22">
        <v>0</v>
      </c>
      <c r="CR229" s="22">
        <v>0</v>
      </c>
      <c r="CS229" s="22">
        <v>3.3333333333333335</v>
      </c>
      <c r="CT229" s="22">
        <v>104.66666666666667</v>
      </c>
      <c r="CU229" s="22">
        <v>177.33333333333334</v>
      </c>
      <c r="CV229" s="22">
        <v>0</v>
      </c>
      <c r="CW229" s="22">
        <v>163.66666666666666</v>
      </c>
      <c r="CX229" s="22">
        <v>285.66666666666669</v>
      </c>
      <c r="CY229" s="22">
        <v>9</v>
      </c>
      <c r="CZ229" s="22">
        <v>19</v>
      </c>
      <c r="DA229" s="22">
        <v>4</v>
      </c>
      <c r="DB229" s="22">
        <v>0</v>
      </c>
      <c r="DC229" s="22">
        <v>0</v>
      </c>
      <c r="DD229" s="22">
        <v>3</v>
      </c>
      <c r="DE229" s="22">
        <v>11325.666666666666</v>
      </c>
      <c r="DF229" s="22">
        <v>307.66666666666669</v>
      </c>
      <c r="DG229" s="22">
        <v>386.66666666666669</v>
      </c>
      <c r="DH229" s="22">
        <v>10524.666666666666</v>
      </c>
      <c r="DI229" s="22">
        <v>3986.6666666666665</v>
      </c>
      <c r="DJ229" s="22">
        <v>374.33333333333331</v>
      </c>
      <c r="DK229" s="22">
        <v>7063.333333333333</v>
      </c>
      <c r="DL229" s="22">
        <v>4041</v>
      </c>
      <c r="DM229" s="22">
        <v>2256.6666666666665</v>
      </c>
      <c r="DN229" s="22">
        <v>47833.333333333336</v>
      </c>
      <c r="DO229" s="22">
        <v>513</v>
      </c>
      <c r="DP229" s="27">
        <v>1533.3333333333333</v>
      </c>
      <c r="DQ229" s="57">
        <f t="shared" si="196"/>
        <v>1.0737832874196509</v>
      </c>
      <c r="DR229" s="57">
        <f t="shared" si="156"/>
        <v>-1</v>
      </c>
      <c r="DS229" s="57" t="str">
        <f t="shared" si="157"/>
        <v xml:space="preserve"> </v>
      </c>
      <c r="DT229" s="57">
        <f t="shared" si="158"/>
        <v>-9.9337748344370813E-2</v>
      </c>
      <c r="DU229" s="57" t="str">
        <f t="shared" si="159"/>
        <v xml:space="preserve"> </v>
      </c>
      <c r="DV229" s="57" t="str">
        <f t="shared" si="160"/>
        <v xml:space="preserve"> </v>
      </c>
      <c r="DW229" s="57">
        <f t="shared" si="161"/>
        <v>1.0225722841541054</v>
      </c>
      <c r="DX229" s="57" t="str">
        <f t="shared" si="162"/>
        <v xml:space="preserve"> </v>
      </c>
      <c r="DY229" s="57">
        <f t="shared" si="163"/>
        <v>-0.22388059701492535</v>
      </c>
      <c r="DZ229" s="57" t="str">
        <f t="shared" si="164"/>
        <v xml:space="preserve"> </v>
      </c>
      <c r="EA229" s="57">
        <f t="shared" si="165"/>
        <v>-0.9060509554140127</v>
      </c>
      <c r="EB229" s="57">
        <f t="shared" si="166"/>
        <v>2.071017923571187</v>
      </c>
      <c r="EC229" s="57">
        <f t="shared" si="167"/>
        <v>1.4845020157292974</v>
      </c>
      <c r="ED229" s="57">
        <f t="shared" si="168"/>
        <v>14.5</v>
      </c>
      <c r="EE229" s="57">
        <f t="shared" si="169"/>
        <v>0.52789608177172065</v>
      </c>
      <c r="EF229" s="57">
        <f t="shared" si="170"/>
        <v>-0.2863359442993908</v>
      </c>
      <c r="EG229" s="57" t="str">
        <f t="shared" si="171"/>
        <v xml:space="preserve"> </v>
      </c>
      <c r="EH229" s="57">
        <f t="shared" si="172"/>
        <v>-0.34748272458045415</v>
      </c>
      <c r="EI229" s="57" t="str">
        <f t="shared" si="173"/>
        <v xml:space="preserve"> </v>
      </c>
      <c r="EJ229" s="57" t="str">
        <f t="shared" si="174"/>
        <v xml:space="preserve"> </v>
      </c>
      <c r="EK229" s="57" t="str">
        <f t="shared" si="175"/>
        <v xml:space="preserve"> </v>
      </c>
      <c r="EL229" s="57" t="str">
        <f t="shared" si="176"/>
        <v xml:space="preserve"> </v>
      </c>
      <c r="EM229" s="57">
        <f t="shared" si="177"/>
        <v>0.44444444444444442</v>
      </c>
      <c r="EN229" s="57">
        <f t="shared" si="178"/>
        <v>-1</v>
      </c>
      <c r="EO229" s="57">
        <f t="shared" si="179"/>
        <v>29.179999999999996</v>
      </c>
      <c r="EP229" s="57">
        <f t="shared" si="180"/>
        <v>104.54545454545455</v>
      </c>
      <c r="EQ229" s="57" t="str">
        <f t="shared" si="181"/>
        <v xml:space="preserve"> </v>
      </c>
      <c r="ER229" s="57">
        <f t="shared" si="182"/>
        <v>30.4</v>
      </c>
      <c r="ES229" s="57">
        <f t="shared" si="183"/>
        <v>-1</v>
      </c>
      <c r="ET229" s="57">
        <f t="shared" si="184"/>
        <v>0.74541751527494937</v>
      </c>
      <c r="EU229" s="57">
        <f t="shared" si="185"/>
        <v>1.1111111111111112</v>
      </c>
      <c r="EV229" s="57">
        <f t="shared" si="186"/>
        <v>-1</v>
      </c>
      <c r="EW229" s="57" t="str">
        <f t="shared" si="187"/>
        <v xml:space="preserve"> </v>
      </c>
      <c r="EX229" s="57">
        <f t="shared" si="188"/>
        <v>-0.97283456455837769</v>
      </c>
      <c r="EY229" s="57">
        <f t="shared" si="189"/>
        <v>26.218965517241376</v>
      </c>
      <c r="EZ229" s="57">
        <f t="shared" si="190"/>
        <v>-0.90610367892976584</v>
      </c>
      <c r="FA229" s="57">
        <f t="shared" si="191"/>
        <v>-0.42789051439358183</v>
      </c>
      <c r="FB229" s="57">
        <f t="shared" si="192"/>
        <v>20.196454948301334</v>
      </c>
      <c r="FC229" s="57">
        <f t="shared" si="193"/>
        <v>1.9889538661468484</v>
      </c>
    </row>
    <row r="230" spans="1:159">
      <c r="A230" s="19">
        <v>4125902</v>
      </c>
      <c r="B230" s="20" t="s">
        <v>497</v>
      </c>
      <c r="C230" s="21">
        <v>1</v>
      </c>
      <c r="D230" s="21">
        <v>0</v>
      </c>
      <c r="E230" s="21">
        <v>0</v>
      </c>
      <c r="F230" s="21">
        <v>0</v>
      </c>
      <c r="G230" s="21">
        <v>2734</v>
      </c>
      <c r="H230" s="22">
        <v>2491</v>
      </c>
      <c r="I230" s="22">
        <f t="shared" si="152"/>
        <v>1488</v>
      </c>
      <c r="J230" s="22">
        <f t="shared" si="152"/>
        <v>1631</v>
      </c>
      <c r="K230" s="23">
        <f t="shared" si="153"/>
        <v>0.54425749817117774</v>
      </c>
      <c r="L230" s="23">
        <f t="shared" si="153"/>
        <v>0.65475712565234845</v>
      </c>
      <c r="M230" s="22">
        <v>1246</v>
      </c>
      <c r="N230" s="22">
        <v>860</v>
      </c>
      <c r="O230" s="22">
        <v>14863</v>
      </c>
      <c r="P230" s="22">
        <v>32434</v>
      </c>
      <c r="Q230" s="22">
        <v>3966</v>
      </c>
      <c r="R230" s="22">
        <v>11936</v>
      </c>
      <c r="S230" s="24">
        <v>483750.13492978009</v>
      </c>
      <c r="T230" s="24">
        <v>1349145.2073878082</v>
      </c>
      <c r="U230" s="24">
        <v>248117.60136927024</v>
      </c>
      <c r="V230" s="24">
        <v>928890.45419453806</v>
      </c>
      <c r="W230" s="24">
        <v>235632.53356051003</v>
      </c>
      <c r="X230" s="24">
        <v>420254.75319327082</v>
      </c>
      <c r="Y230" s="24">
        <v>344.29288565347542</v>
      </c>
      <c r="Z230" s="24">
        <v>818.35647466175396</v>
      </c>
      <c r="AA230" s="24">
        <v>584.33814220128215</v>
      </c>
      <c r="AB230" s="24">
        <v>899.00927468136069</v>
      </c>
      <c r="AC230" s="25">
        <v>1.6972123635148475</v>
      </c>
      <c r="AD230" s="25">
        <v>1.0985546061121376</v>
      </c>
      <c r="AE230" s="23">
        <f t="shared" si="154"/>
        <v>0.64726997618440774</v>
      </c>
      <c r="AF230" s="25">
        <v>1.9336308937280189</v>
      </c>
      <c r="AG230" s="25">
        <v>0.81634796799457465</v>
      </c>
      <c r="AH230" s="23">
        <f t="shared" si="155"/>
        <v>0.42218397039605882</v>
      </c>
      <c r="AI230" s="26">
        <f t="shared" si="148"/>
        <v>0.1080102030270087</v>
      </c>
      <c r="AJ230" s="26">
        <f t="shared" si="149"/>
        <v>0.14111835890118174</v>
      </c>
      <c r="AK230" s="26">
        <f t="shared" si="194"/>
        <v>8.1158590609068604E-2</v>
      </c>
      <c r="AL230" s="26">
        <f t="shared" si="195"/>
        <v>0.11647913173629165</v>
      </c>
      <c r="AM230" s="26">
        <f t="shared" si="150"/>
        <v>-9.2649634721417851E-3</v>
      </c>
      <c r="AN230" s="26">
        <f t="shared" si="151"/>
        <v>-3.6397227495799434E-2</v>
      </c>
      <c r="AO230" s="23">
        <v>266.3</v>
      </c>
      <c r="AP230" s="23">
        <v>250.7</v>
      </c>
      <c r="AQ230" s="22">
        <v>1233</v>
      </c>
      <c r="AR230" s="22">
        <v>3050.3333333333335</v>
      </c>
      <c r="AS230" s="22">
        <v>0</v>
      </c>
      <c r="AT230" s="22">
        <v>0</v>
      </c>
      <c r="AU230" s="22">
        <v>0</v>
      </c>
      <c r="AV230" s="22">
        <v>0</v>
      </c>
      <c r="AW230" s="22">
        <v>0</v>
      </c>
      <c r="AX230" s="22">
        <v>0</v>
      </c>
      <c r="AY230" s="22">
        <v>0</v>
      </c>
      <c r="AZ230" s="22">
        <v>0</v>
      </c>
      <c r="BA230" s="22">
        <v>0</v>
      </c>
      <c r="BB230" s="22">
        <v>0</v>
      </c>
      <c r="BC230" s="22">
        <v>0</v>
      </c>
      <c r="BD230" s="22">
        <v>68.666666666666671</v>
      </c>
      <c r="BE230" s="22">
        <v>0</v>
      </c>
      <c r="BF230" s="22">
        <v>0</v>
      </c>
      <c r="BG230" s="22">
        <v>23.666666666666668</v>
      </c>
      <c r="BH230" s="22">
        <v>18</v>
      </c>
      <c r="BI230" s="22">
        <v>0</v>
      </c>
      <c r="BJ230" s="22">
        <v>0</v>
      </c>
      <c r="BK230" s="22">
        <v>1128.6666666666667</v>
      </c>
      <c r="BL230" s="22">
        <v>2826.6666666666665</v>
      </c>
      <c r="BM230" s="22">
        <v>67.333333333333329</v>
      </c>
      <c r="BN230" s="22">
        <v>89.333333333333329</v>
      </c>
      <c r="BO230" s="22">
        <v>7</v>
      </c>
      <c r="BP230" s="22">
        <v>0</v>
      </c>
      <c r="BQ230" s="22">
        <v>0</v>
      </c>
      <c r="BR230" s="22">
        <v>0</v>
      </c>
      <c r="BS230" s="22">
        <v>0</v>
      </c>
      <c r="BT230" s="22">
        <v>0</v>
      </c>
      <c r="BU230" s="22">
        <v>677.33333333333337</v>
      </c>
      <c r="BV230" s="22">
        <v>293</v>
      </c>
      <c r="BW230" s="22">
        <v>0</v>
      </c>
      <c r="BX230" s="22">
        <v>0</v>
      </c>
      <c r="BY230" s="22">
        <v>634</v>
      </c>
      <c r="BZ230" s="22">
        <v>223.33333333333334</v>
      </c>
      <c r="CA230" s="22">
        <v>0</v>
      </c>
      <c r="CB230" s="22">
        <v>0</v>
      </c>
      <c r="CC230" s="22">
        <v>24</v>
      </c>
      <c r="CD230" s="22">
        <v>0</v>
      </c>
      <c r="CE230" s="22">
        <v>0</v>
      </c>
      <c r="CF230" s="22">
        <v>0</v>
      </c>
      <c r="CG230" s="22">
        <v>0</v>
      </c>
      <c r="CH230" s="22">
        <v>0</v>
      </c>
      <c r="CI230" s="22">
        <v>10</v>
      </c>
      <c r="CJ230" s="22">
        <v>0</v>
      </c>
      <c r="CK230" s="22">
        <v>2</v>
      </c>
      <c r="CL230" s="22">
        <v>0</v>
      </c>
      <c r="CM230" s="22">
        <v>25</v>
      </c>
      <c r="CN230" s="22">
        <v>262.33333333333331</v>
      </c>
      <c r="CO230" s="22">
        <v>19.333333333333332</v>
      </c>
      <c r="CP230" s="22">
        <v>200.66666666666666</v>
      </c>
      <c r="CQ230" s="22">
        <v>0</v>
      </c>
      <c r="CR230" s="22">
        <v>0</v>
      </c>
      <c r="CS230" s="22">
        <v>5.666666666666667</v>
      </c>
      <c r="CT230" s="22">
        <v>61.666666666666664</v>
      </c>
      <c r="CU230" s="22">
        <v>1149</v>
      </c>
      <c r="CV230" s="22">
        <v>0</v>
      </c>
      <c r="CW230" s="22">
        <v>1113.6666666666667</v>
      </c>
      <c r="CX230" s="22">
        <v>3049</v>
      </c>
      <c r="CY230" s="22">
        <v>11</v>
      </c>
      <c r="CZ230" s="22">
        <v>16.333333333333332</v>
      </c>
      <c r="DA230" s="22">
        <v>12.666666666666666</v>
      </c>
      <c r="DB230" s="22">
        <v>0</v>
      </c>
      <c r="DC230" s="22">
        <v>0.33333333333333331</v>
      </c>
      <c r="DD230" s="22">
        <v>11.666666666666666</v>
      </c>
      <c r="DE230" s="22">
        <v>31747</v>
      </c>
      <c r="DF230" s="22">
        <v>3111.6666666666665</v>
      </c>
      <c r="DG230" s="22">
        <v>510</v>
      </c>
      <c r="DH230" s="22">
        <v>33069</v>
      </c>
      <c r="DI230" s="22">
        <v>1100</v>
      </c>
      <c r="DJ230" s="22">
        <v>540</v>
      </c>
      <c r="DK230" s="22">
        <v>7666.666666666667</v>
      </c>
      <c r="DL230" s="22">
        <v>1061.6666666666667</v>
      </c>
      <c r="DM230" s="22">
        <v>3966.6666666666665</v>
      </c>
      <c r="DN230" s="22">
        <v>132817.33333333334</v>
      </c>
      <c r="DO230" s="22">
        <v>3366.6666666666665</v>
      </c>
      <c r="DP230" s="27">
        <v>3616.6666666666665</v>
      </c>
      <c r="DQ230" s="57">
        <f t="shared" si="196"/>
        <v>1.4739118680724523</v>
      </c>
      <c r="DR230" s="57" t="str">
        <f t="shared" si="156"/>
        <v xml:space="preserve"> </v>
      </c>
      <c r="DS230" s="57" t="str">
        <f t="shared" si="157"/>
        <v xml:space="preserve"> </v>
      </c>
      <c r="DT230" s="57" t="str">
        <f t="shared" si="158"/>
        <v xml:space="preserve"> </v>
      </c>
      <c r="DU230" s="57" t="str">
        <f t="shared" si="159"/>
        <v xml:space="preserve"> </v>
      </c>
      <c r="DV230" s="57" t="str">
        <f t="shared" si="160"/>
        <v xml:space="preserve"> </v>
      </c>
      <c r="DW230" s="57" t="str">
        <f t="shared" si="161"/>
        <v xml:space="preserve"> </v>
      </c>
      <c r="DX230" s="57" t="str">
        <f t="shared" si="162"/>
        <v xml:space="preserve"> </v>
      </c>
      <c r="DY230" s="57">
        <f t="shared" si="163"/>
        <v>-0.23943661971830987</v>
      </c>
      <c r="DZ230" s="57" t="str">
        <f t="shared" si="164"/>
        <v xml:space="preserve"> </v>
      </c>
      <c r="EA230" s="57">
        <f t="shared" si="165"/>
        <v>1.5044300059066744</v>
      </c>
      <c r="EB230" s="57">
        <f t="shared" si="166"/>
        <v>0.3267326732673268</v>
      </c>
      <c r="EC230" s="57">
        <f t="shared" si="167"/>
        <v>-1</v>
      </c>
      <c r="ED230" s="57" t="str">
        <f t="shared" si="168"/>
        <v xml:space="preserve"> </v>
      </c>
      <c r="EE230" s="57" t="str">
        <f t="shared" si="169"/>
        <v xml:space="preserve"> </v>
      </c>
      <c r="EF230" s="57">
        <f t="shared" si="170"/>
        <v>-0.56742125984251968</v>
      </c>
      <c r="EG230" s="57" t="str">
        <f t="shared" si="171"/>
        <v xml:space="preserve"> </v>
      </c>
      <c r="EH230" s="57">
        <f t="shared" si="172"/>
        <v>-0.64773922187171395</v>
      </c>
      <c r="EI230" s="57" t="str">
        <f t="shared" si="173"/>
        <v xml:space="preserve"> </v>
      </c>
      <c r="EJ230" s="57">
        <f t="shared" si="174"/>
        <v>-1</v>
      </c>
      <c r="EK230" s="57" t="str">
        <f t="shared" si="175"/>
        <v xml:space="preserve"> </v>
      </c>
      <c r="EL230" s="57" t="str">
        <f t="shared" si="176"/>
        <v xml:space="preserve"> </v>
      </c>
      <c r="EM230" s="57">
        <f t="shared" si="177"/>
        <v>-1</v>
      </c>
      <c r="EN230" s="57">
        <f t="shared" si="178"/>
        <v>-1</v>
      </c>
      <c r="EO230" s="57">
        <f t="shared" si="179"/>
        <v>9.4933333333333323</v>
      </c>
      <c r="EP230" s="57">
        <f t="shared" si="180"/>
        <v>9.3793103448275872</v>
      </c>
      <c r="EQ230" s="57" t="str">
        <f t="shared" si="181"/>
        <v xml:space="preserve"> </v>
      </c>
      <c r="ER230" s="57">
        <f t="shared" si="182"/>
        <v>9.8823529411764692</v>
      </c>
      <c r="ES230" s="57">
        <f t="shared" si="183"/>
        <v>-1</v>
      </c>
      <c r="ET230" s="57">
        <f t="shared" si="184"/>
        <v>1.7378030529781499</v>
      </c>
      <c r="EU230" s="57">
        <f t="shared" si="185"/>
        <v>0.48484848484848464</v>
      </c>
      <c r="EV230" s="57">
        <f t="shared" si="186"/>
        <v>-1</v>
      </c>
      <c r="EW230" s="57">
        <f t="shared" si="187"/>
        <v>34</v>
      </c>
      <c r="EX230" s="57">
        <f t="shared" si="188"/>
        <v>-0.90198548944257206</v>
      </c>
      <c r="EY230" s="57">
        <f t="shared" si="189"/>
        <v>63.841176470588238</v>
      </c>
      <c r="EZ230" s="57">
        <f t="shared" si="190"/>
        <v>-0.50909090909090904</v>
      </c>
      <c r="FA230" s="57">
        <f t="shared" si="191"/>
        <v>-0.86152173913043484</v>
      </c>
      <c r="FB230" s="57">
        <f t="shared" si="192"/>
        <v>32.483361344537819</v>
      </c>
      <c r="FC230" s="57">
        <f t="shared" si="193"/>
        <v>7.4257425742574323E-2</v>
      </c>
    </row>
    <row r="231" spans="1:159">
      <c r="A231" s="19">
        <v>4126009</v>
      </c>
      <c r="B231" s="20" t="s">
        <v>498</v>
      </c>
      <c r="C231" s="21">
        <v>1</v>
      </c>
      <c r="D231" s="21">
        <v>0</v>
      </c>
      <c r="E231" s="21">
        <v>0</v>
      </c>
      <c r="F231" s="21">
        <v>0</v>
      </c>
      <c r="G231" s="21">
        <v>8550</v>
      </c>
      <c r="H231" s="22">
        <v>8626</v>
      </c>
      <c r="I231" s="22">
        <f t="shared" si="152"/>
        <v>6619</v>
      </c>
      <c r="J231" s="22">
        <f t="shared" si="152"/>
        <v>7593</v>
      </c>
      <c r="K231" s="23">
        <f t="shared" si="153"/>
        <v>0.7741520467836257</v>
      </c>
      <c r="L231" s="23">
        <f t="shared" si="153"/>
        <v>0.88024576860653836</v>
      </c>
      <c r="M231" s="22">
        <v>1931</v>
      </c>
      <c r="N231" s="22">
        <v>1033</v>
      </c>
      <c r="O231" s="22">
        <v>30782</v>
      </c>
      <c r="P231" s="22">
        <v>88449</v>
      </c>
      <c r="Q231" s="22">
        <v>9837</v>
      </c>
      <c r="R231" s="22">
        <v>23476</v>
      </c>
      <c r="S231" s="24">
        <v>1492617.4249982229</v>
      </c>
      <c r="T231" s="24">
        <v>4968469.7564012492</v>
      </c>
      <c r="U231" s="24">
        <v>1141161.337758872</v>
      </c>
      <c r="V231" s="24">
        <v>4452125.604347039</v>
      </c>
      <c r="W231" s="24">
        <v>351456.0872393499</v>
      </c>
      <c r="X231" s="24">
        <v>516344.15205419535</v>
      </c>
      <c r="Y231" s="24">
        <v>362.79272958814266</v>
      </c>
      <c r="Z231" s="24">
        <v>928.6504495823325</v>
      </c>
      <c r="AA231" s="24">
        <v>619.98683094610976</v>
      </c>
      <c r="AB231" s="24">
        <v>1202.1777371868202</v>
      </c>
      <c r="AC231" s="25">
        <v>1.7089284883132705</v>
      </c>
      <c r="AD231" s="25">
        <v>1.294542782731122</v>
      </c>
      <c r="AE231" s="23">
        <f t="shared" si="154"/>
        <v>0.75751723467893539</v>
      </c>
      <c r="AF231" s="25">
        <v>2.0075498094016613</v>
      </c>
      <c r="AG231" s="25">
        <v>1.5475212931547704</v>
      </c>
      <c r="AH231" s="23">
        <f t="shared" si="155"/>
        <v>0.77085075842576489</v>
      </c>
      <c r="AI231" s="26">
        <f t="shared" si="148"/>
        <v>0.12778785735714604</v>
      </c>
      <c r="AJ231" s="26">
        <f t="shared" si="149"/>
        <v>0.14583487351622315</v>
      </c>
      <c r="AK231" s="26">
        <f t="shared" si="194"/>
        <v>0.11132122592901994</v>
      </c>
      <c r="AL231" s="26">
        <f t="shared" si="195"/>
        <v>9.0877898584403871E-2</v>
      </c>
      <c r="AM231" s="26">
        <f t="shared" si="150"/>
        <v>8.8535322168725727E-4</v>
      </c>
      <c r="AN231" s="26">
        <f t="shared" si="151"/>
        <v>-6.0640558603997308E-2</v>
      </c>
      <c r="AO231" s="23">
        <v>226.5</v>
      </c>
      <c r="AP231" s="23">
        <v>228</v>
      </c>
      <c r="AQ231" s="22">
        <v>12957</v>
      </c>
      <c r="AR231" s="22">
        <v>44170</v>
      </c>
      <c r="AS231" s="22">
        <v>42</v>
      </c>
      <c r="AT231" s="22">
        <v>0</v>
      </c>
      <c r="AU231" s="22">
        <v>19</v>
      </c>
      <c r="AV231" s="22">
        <v>377</v>
      </c>
      <c r="AW231" s="22">
        <v>17.333333333333332</v>
      </c>
      <c r="AX231" s="22">
        <v>24.666666666666668</v>
      </c>
      <c r="AY231" s="22">
        <v>0</v>
      </c>
      <c r="AZ231" s="22">
        <v>0</v>
      </c>
      <c r="BA231" s="22">
        <v>110.66666666666667</v>
      </c>
      <c r="BB231" s="22">
        <v>0</v>
      </c>
      <c r="BC231" s="22">
        <v>2880</v>
      </c>
      <c r="BD231" s="22">
        <v>6125.666666666667</v>
      </c>
      <c r="BE231" s="22">
        <v>0</v>
      </c>
      <c r="BF231" s="22">
        <v>3</v>
      </c>
      <c r="BG231" s="22">
        <v>28.333333333333332</v>
      </c>
      <c r="BH231" s="22">
        <v>17</v>
      </c>
      <c r="BI231" s="22">
        <v>0</v>
      </c>
      <c r="BJ231" s="22">
        <v>0</v>
      </c>
      <c r="BK231" s="22">
        <v>4</v>
      </c>
      <c r="BL231" s="22">
        <v>15.333333333333334</v>
      </c>
      <c r="BM231" s="22">
        <v>1182.3333333333333</v>
      </c>
      <c r="BN231" s="22">
        <v>5965.666666666667</v>
      </c>
      <c r="BO231" s="22">
        <v>6103.666666666667</v>
      </c>
      <c r="BP231" s="22">
        <v>21032.666666666668</v>
      </c>
      <c r="BQ231" s="22">
        <v>79.666666666666671</v>
      </c>
      <c r="BR231" s="22">
        <v>711</v>
      </c>
      <c r="BS231" s="22">
        <v>2487.6666666666665</v>
      </c>
      <c r="BT231" s="22">
        <v>9752.6666666666661</v>
      </c>
      <c r="BU231" s="22">
        <v>3932</v>
      </c>
      <c r="BV231" s="22">
        <v>8898.6666666666661</v>
      </c>
      <c r="BW231" s="22">
        <v>10.333333333333334</v>
      </c>
      <c r="BX231" s="22">
        <v>125.66666666666667</v>
      </c>
      <c r="BY231" s="22">
        <v>303.33333333333331</v>
      </c>
      <c r="BZ231" s="22">
        <v>446</v>
      </c>
      <c r="CA231" s="22">
        <v>0</v>
      </c>
      <c r="CB231" s="22">
        <v>0</v>
      </c>
      <c r="CC231" s="22">
        <v>25</v>
      </c>
      <c r="CD231" s="22">
        <v>86.666666666666671</v>
      </c>
      <c r="CE231" s="22">
        <v>26.333333333333332</v>
      </c>
      <c r="CF231" s="22">
        <v>1206</v>
      </c>
      <c r="CG231" s="22">
        <v>23.666666666666668</v>
      </c>
      <c r="CH231" s="22">
        <v>38</v>
      </c>
      <c r="CI231" s="22">
        <v>9.6666666666666661</v>
      </c>
      <c r="CJ231" s="22">
        <v>14.333333333333334</v>
      </c>
      <c r="CK231" s="22">
        <v>3067</v>
      </c>
      <c r="CL231" s="22">
        <v>6173</v>
      </c>
      <c r="CM231" s="22">
        <v>48</v>
      </c>
      <c r="CN231" s="22">
        <v>427.66666666666669</v>
      </c>
      <c r="CO231" s="22">
        <v>38.333333333333336</v>
      </c>
      <c r="CP231" s="22">
        <v>399.33333333333331</v>
      </c>
      <c r="CQ231" s="22">
        <v>0</v>
      </c>
      <c r="CR231" s="22">
        <v>0</v>
      </c>
      <c r="CS231" s="22">
        <v>9.6666666666666661</v>
      </c>
      <c r="CT231" s="22">
        <v>28.333333333333332</v>
      </c>
      <c r="CU231" s="22">
        <v>94</v>
      </c>
      <c r="CV231" s="22">
        <v>0</v>
      </c>
      <c r="CW231" s="22">
        <v>85.666666666666671</v>
      </c>
      <c r="CX231" s="22">
        <v>283.33333333333331</v>
      </c>
      <c r="CY231" s="22">
        <v>4.666666666666667</v>
      </c>
      <c r="CZ231" s="22">
        <v>25.333333333333332</v>
      </c>
      <c r="DA231" s="22">
        <v>1</v>
      </c>
      <c r="DB231" s="22">
        <v>0</v>
      </c>
      <c r="DC231" s="22">
        <v>0</v>
      </c>
      <c r="DD231" s="22">
        <v>4.333333333333333</v>
      </c>
      <c r="DE231" s="22">
        <v>5636.666666666667</v>
      </c>
      <c r="DF231" s="22">
        <v>364.33333333333331</v>
      </c>
      <c r="DG231" s="22">
        <v>350</v>
      </c>
      <c r="DH231" s="22">
        <v>4066.6666666666665</v>
      </c>
      <c r="DI231" s="22">
        <v>833.33333333333337</v>
      </c>
      <c r="DJ231" s="22">
        <v>176.66666666666666</v>
      </c>
      <c r="DK231" s="22">
        <v>5000</v>
      </c>
      <c r="DL231" s="22">
        <v>950</v>
      </c>
      <c r="DM231" s="22">
        <v>1333.3333333333333</v>
      </c>
      <c r="DN231" s="22">
        <v>60000</v>
      </c>
      <c r="DO231" s="22">
        <v>300</v>
      </c>
      <c r="DP231" s="27">
        <v>1833.3333333333333</v>
      </c>
      <c r="DQ231" s="57">
        <f t="shared" si="196"/>
        <v>2.4089681253376551</v>
      </c>
      <c r="DR231" s="57">
        <f t="shared" si="156"/>
        <v>-1</v>
      </c>
      <c r="DS231" s="57">
        <f t="shared" si="157"/>
        <v>18.842105263157894</v>
      </c>
      <c r="DT231" s="57">
        <f t="shared" si="158"/>
        <v>0.42307692307692335</v>
      </c>
      <c r="DU231" s="57" t="str">
        <f t="shared" si="159"/>
        <v xml:space="preserve"> </v>
      </c>
      <c r="DV231" s="57">
        <f t="shared" si="160"/>
        <v>-1</v>
      </c>
      <c r="DW231" s="57">
        <f t="shared" si="161"/>
        <v>1.1269675925925928</v>
      </c>
      <c r="DX231" s="57" t="str">
        <f t="shared" si="162"/>
        <v xml:space="preserve"> </v>
      </c>
      <c r="DY231" s="57">
        <f t="shared" si="163"/>
        <v>-0.4</v>
      </c>
      <c r="DZ231" s="57" t="str">
        <f t="shared" si="164"/>
        <v xml:space="preserve"> </v>
      </c>
      <c r="EA231" s="57">
        <f t="shared" si="165"/>
        <v>2.8333333333333335</v>
      </c>
      <c r="EB231" s="57">
        <f t="shared" si="166"/>
        <v>4.0456723992106012</v>
      </c>
      <c r="EC231" s="57">
        <f t="shared" si="167"/>
        <v>2.4459068319589319</v>
      </c>
      <c r="ED231" s="57">
        <f t="shared" si="168"/>
        <v>7.9246861924686183</v>
      </c>
      <c r="EE231" s="57">
        <f t="shared" si="169"/>
        <v>2.9204073428915986</v>
      </c>
      <c r="EF231" s="57">
        <f t="shared" si="170"/>
        <v>1.2631400474737196</v>
      </c>
      <c r="EG231" s="57">
        <f t="shared" si="171"/>
        <v>11.161290322580644</v>
      </c>
      <c r="EH231" s="57">
        <f t="shared" si="172"/>
        <v>0.47032967032967044</v>
      </c>
      <c r="EI231" s="57" t="str">
        <f t="shared" si="173"/>
        <v xml:space="preserve"> </v>
      </c>
      <c r="EJ231" s="57">
        <f t="shared" si="174"/>
        <v>2.4666666666666668</v>
      </c>
      <c r="EK231" s="57">
        <f t="shared" si="175"/>
        <v>44.797468354430379</v>
      </c>
      <c r="EL231" s="57">
        <f t="shared" si="176"/>
        <v>0.60563380281690127</v>
      </c>
      <c r="EM231" s="57">
        <f t="shared" si="177"/>
        <v>0.48275862068965525</v>
      </c>
      <c r="EN231" s="57">
        <f t="shared" si="178"/>
        <v>1.0127160091294423</v>
      </c>
      <c r="EO231" s="57">
        <f t="shared" si="179"/>
        <v>7.9097222222222232</v>
      </c>
      <c r="EP231" s="57">
        <f t="shared" si="180"/>
        <v>9.4173913043478255</v>
      </c>
      <c r="EQ231" s="57" t="str">
        <f t="shared" si="181"/>
        <v xml:space="preserve"> </v>
      </c>
      <c r="ER231" s="57">
        <f t="shared" si="182"/>
        <v>1.9310344827586206</v>
      </c>
      <c r="ES231" s="57">
        <f t="shared" si="183"/>
        <v>-1</v>
      </c>
      <c r="ET231" s="57">
        <f t="shared" si="184"/>
        <v>2.3073929961089492</v>
      </c>
      <c r="EU231" s="57">
        <f t="shared" si="185"/>
        <v>4.4285714285714279</v>
      </c>
      <c r="EV231" s="57">
        <f t="shared" si="186"/>
        <v>-1</v>
      </c>
      <c r="EW231" s="57" t="str">
        <f t="shared" si="187"/>
        <v xml:space="preserve"> </v>
      </c>
      <c r="EX231" s="57">
        <f t="shared" si="188"/>
        <v>-0.93536369012418685</v>
      </c>
      <c r="EY231" s="57">
        <f t="shared" si="189"/>
        <v>10.619047619047619</v>
      </c>
      <c r="EZ231" s="57">
        <f t="shared" si="190"/>
        <v>-0.78800000000000003</v>
      </c>
      <c r="FA231" s="57">
        <f t="shared" si="191"/>
        <v>-0.81</v>
      </c>
      <c r="FB231" s="57">
        <f t="shared" si="192"/>
        <v>44</v>
      </c>
      <c r="FC231" s="57">
        <f t="shared" si="193"/>
        <v>5.1111111111111107</v>
      </c>
    </row>
    <row r="232" spans="1:159">
      <c r="A232" s="19">
        <v>4126108</v>
      </c>
      <c r="B232" s="20" t="s">
        <v>499</v>
      </c>
      <c r="C232" s="21">
        <v>1</v>
      </c>
      <c r="D232" s="21">
        <v>0</v>
      </c>
      <c r="E232" s="21">
        <v>0</v>
      </c>
      <c r="F232" s="21">
        <v>0</v>
      </c>
      <c r="G232" s="21">
        <v>5038</v>
      </c>
      <c r="H232" s="22">
        <v>5349</v>
      </c>
      <c r="I232" s="22">
        <f t="shared" si="152"/>
        <v>3737</v>
      </c>
      <c r="J232" s="22">
        <f t="shared" si="152"/>
        <v>4446</v>
      </c>
      <c r="K232" s="23">
        <f t="shared" si="153"/>
        <v>0.74176260420801909</v>
      </c>
      <c r="L232" s="23">
        <f t="shared" si="153"/>
        <v>0.83118339876612446</v>
      </c>
      <c r="M232" s="22">
        <v>1301</v>
      </c>
      <c r="N232" s="22">
        <v>903</v>
      </c>
      <c r="O232" s="22">
        <v>29903</v>
      </c>
      <c r="P232" s="22">
        <v>92021</v>
      </c>
      <c r="Q232" s="22">
        <v>8907</v>
      </c>
      <c r="R232" s="22">
        <v>24251</v>
      </c>
      <c r="S232" s="24">
        <v>953630.67721527035</v>
      </c>
      <c r="T232" s="24">
        <v>3444140.9748567259</v>
      </c>
      <c r="U232" s="24">
        <v>745124.31761569914</v>
      </c>
      <c r="V232" s="24">
        <v>2933434.9173062947</v>
      </c>
      <c r="W232" s="24">
        <v>208506.35959957019</v>
      </c>
      <c r="X232" s="24">
        <v>510706.05755043292</v>
      </c>
      <c r="Y232" s="24">
        <v>356.68846835649003</v>
      </c>
      <c r="Z232" s="24">
        <v>984.75314814107105</v>
      </c>
      <c r="AA232" s="24">
        <v>1112.281152548104</v>
      </c>
      <c r="AB232" s="24">
        <v>1825.3121814034928</v>
      </c>
      <c r="AC232" s="25">
        <v>3.1183546742431876</v>
      </c>
      <c r="AD232" s="25">
        <v>1.8535733395208271</v>
      </c>
      <c r="AE232" s="23">
        <f t="shared" si="154"/>
        <v>0.59440747867164345</v>
      </c>
      <c r="AF232" s="25">
        <v>2.706968374151693</v>
      </c>
      <c r="AG232" s="25">
        <v>0.76311520400344135</v>
      </c>
      <c r="AH232" s="23">
        <f t="shared" si="155"/>
        <v>0.28190769101341484</v>
      </c>
      <c r="AI232" s="26">
        <f t="shared" si="148"/>
        <v>0.13702514898984441</v>
      </c>
      <c r="AJ232" s="26">
        <f t="shared" si="149"/>
        <v>0.14687153022085986</v>
      </c>
      <c r="AK232" s="26">
        <f t="shared" si="194"/>
        <v>0.11896684550158798</v>
      </c>
      <c r="AL232" s="26">
        <f t="shared" si="195"/>
        <v>0.10535001107639475</v>
      </c>
      <c r="AM232" s="26">
        <f t="shared" si="150"/>
        <v>6.0080211560054053E-3</v>
      </c>
      <c r="AN232" s="26">
        <f t="shared" si="151"/>
        <v>-3.5857903773337529E-2</v>
      </c>
      <c r="AO232" s="23">
        <v>219.2</v>
      </c>
      <c r="AP232" s="23">
        <v>218.6</v>
      </c>
      <c r="AQ232" s="22">
        <v>15240.666666666666</v>
      </c>
      <c r="AR232" s="22">
        <v>29891.666666666668</v>
      </c>
      <c r="AS232" s="22">
        <v>0</v>
      </c>
      <c r="AT232" s="22">
        <v>0</v>
      </c>
      <c r="AU232" s="22">
        <v>0</v>
      </c>
      <c r="AV232" s="22">
        <v>0</v>
      </c>
      <c r="AW232" s="22">
        <v>4.666666666666667</v>
      </c>
      <c r="AX232" s="22">
        <v>0</v>
      </c>
      <c r="AY232" s="22">
        <v>1</v>
      </c>
      <c r="AZ232" s="22">
        <v>0</v>
      </c>
      <c r="BA232" s="22">
        <v>0</v>
      </c>
      <c r="BB232" s="22">
        <v>0</v>
      </c>
      <c r="BC232" s="22">
        <v>11626.333333333334</v>
      </c>
      <c r="BD232" s="22">
        <v>23577.666666666668</v>
      </c>
      <c r="BE232" s="22">
        <v>0</v>
      </c>
      <c r="BF232" s="22">
        <v>0</v>
      </c>
      <c r="BG232" s="22">
        <v>34.333333333333336</v>
      </c>
      <c r="BH232" s="22">
        <v>13</v>
      </c>
      <c r="BI232" s="22">
        <v>0</v>
      </c>
      <c r="BJ232" s="22">
        <v>0</v>
      </c>
      <c r="BK232" s="22">
        <v>1832.3333333333333</v>
      </c>
      <c r="BL232" s="22">
        <v>2185.3333333333335</v>
      </c>
      <c r="BM232" s="22">
        <v>763.66666666666663</v>
      </c>
      <c r="BN232" s="22">
        <v>1440.6666666666667</v>
      </c>
      <c r="BO232" s="22">
        <v>890.66666666666663</v>
      </c>
      <c r="BP232" s="22">
        <v>2159</v>
      </c>
      <c r="BQ232" s="22">
        <v>11.666666666666666</v>
      </c>
      <c r="BR232" s="22">
        <v>0</v>
      </c>
      <c r="BS232" s="22">
        <v>68.333333333333329</v>
      </c>
      <c r="BT232" s="22">
        <v>180.33333333333334</v>
      </c>
      <c r="BU232" s="22">
        <v>1884.6666666666667</v>
      </c>
      <c r="BV232" s="22">
        <v>2512.3333333333335</v>
      </c>
      <c r="BW232" s="22">
        <v>0</v>
      </c>
      <c r="BX232" s="22">
        <v>0</v>
      </c>
      <c r="BY232" s="22">
        <v>1507.3333333333333</v>
      </c>
      <c r="BZ232" s="22">
        <v>412</v>
      </c>
      <c r="CA232" s="22">
        <v>0</v>
      </c>
      <c r="CB232" s="22">
        <v>0</v>
      </c>
      <c r="CC232" s="22">
        <v>201.33333333333334</v>
      </c>
      <c r="CD232" s="22">
        <v>1109.6666666666667</v>
      </c>
      <c r="CE232" s="22">
        <v>0</v>
      </c>
      <c r="CF232" s="22">
        <v>0</v>
      </c>
      <c r="CG232" s="22">
        <v>0</v>
      </c>
      <c r="CH232" s="22">
        <v>0</v>
      </c>
      <c r="CI232" s="22">
        <v>0</v>
      </c>
      <c r="CJ232" s="22">
        <v>0</v>
      </c>
      <c r="CK232" s="22">
        <v>0</v>
      </c>
      <c r="CL232" s="22">
        <v>0</v>
      </c>
      <c r="CM232" s="22">
        <v>1176.6666666666667</v>
      </c>
      <c r="CN232" s="22">
        <v>2703.6666666666665</v>
      </c>
      <c r="CO232" s="22">
        <v>788</v>
      </c>
      <c r="CP232" s="22">
        <v>736.66666666666663</v>
      </c>
      <c r="CQ232" s="22">
        <v>0</v>
      </c>
      <c r="CR232" s="22">
        <v>0</v>
      </c>
      <c r="CS232" s="22">
        <v>357.33333333333331</v>
      </c>
      <c r="CT232" s="22">
        <v>1871</v>
      </c>
      <c r="CU232" s="22">
        <v>253.33333333333334</v>
      </c>
      <c r="CV232" s="22">
        <v>0</v>
      </c>
      <c r="CW232" s="22">
        <v>95.666666666666671</v>
      </c>
      <c r="CX232" s="22">
        <v>414</v>
      </c>
      <c r="CY232" s="22">
        <v>8.3333333333333339</v>
      </c>
      <c r="CZ232" s="22">
        <v>18.666666666666668</v>
      </c>
      <c r="DA232" s="22">
        <v>2.3333333333333335</v>
      </c>
      <c r="DB232" s="22">
        <v>0</v>
      </c>
      <c r="DC232" s="22">
        <v>0</v>
      </c>
      <c r="DD232" s="22">
        <v>18.333333333333332</v>
      </c>
      <c r="DE232" s="22">
        <v>7526.666666666667</v>
      </c>
      <c r="DF232" s="22">
        <v>521</v>
      </c>
      <c r="DG232" s="22">
        <v>283.33333333333331</v>
      </c>
      <c r="DH232" s="22">
        <v>6243.666666666667</v>
      </c>
      <c r="DI232" s="22">
        <v>990</v>
      </c>
      <c r="DJ232" s="22">
        <v>201.66666666666666</v>
      </c>
      <c r="DK232" s="22">
        <v>230000</v>
      </c>
      <c r="DL232" s="22">
        <v>781.33333333333337</v>
      </c>
      <c r="DM232" s="22">
        <v>5066.666666666667</v>
      </c>
      <c r="DN232" s="22">
        <v>1000000</v>
      </c>
      <c r="DO232" s="22">
        <v>710</v>
      </c>
      <c r="DP232" s="27">
        <v>4433.333333333333</v>
      </c>
      <c r="DQ232" s="57">
        <f t="shared" si="196"/>
        <v>0.9613096539958883</v>
      </c>
      <c r="DR232" s="57" t="str">
        <f t="shared" si="156"/>
        <v xml:space="preserve"> </v>
      </c>
      <c r="DS232" s="57" t="str">
        <f t="shared" si="157"/>
        <v xml:space="preserve"> </v>
      </c>
      <c r="DT232" s="57">
        <f t="shared" si="158"/>
        <v>-1</v>
      </c>
      <c r="DU232" s="57">
        <f t="shared" si="159"/>
        <v>-1</v>
      </c>
      <c r="DV232" s="57" t="str">
        <f t="shared" si="160"/>
        <v xml:space="preserve"> </v>
      </c>
      <c r="DW232" s="57">
        <f t="shared" si="161"/>
        <v>1.0279537830786434</v>
      </c>
      <c r="DX232" s="57" t="str">
        <f t="shared" si="162"/>
        <v xml:space="preserve"> </v>
      </c>
      <c r="DY232" s="57">
        <f t="shared" si="163"/>
        <v>-0.62135922330097082</v>
      </c>
      <c r="DZ232" s="57" t="str">
        <f t="shared" si="164"/>
        <v xml:space="preserve"> </v>
      </c>
      <c r="EA232" s="57">
        <f t="shared" si="165"/>
        <v>0.19265053665635823</v>
      </c>
      <c r="EB232" s="57">
        <f t="shared" si="166"/>
        <v>0.88651243998254059</v>
      </c>
      <c r="EC232" s="57">
        <f t="shared" si="167"/>
        <v>1.4240269461077846</v>
      </c>
      <c r="ED232" s="57">
        <f t="shared" si="168"/>
        <v>-1</v>
      </c>
      <c r="EE232" s="57">
        <f t="shared" si="169"/>
        <v>1.6390243902439026</v>
      </c>
      <c r="EF232" s="57">
        <f t="shared" si="170"/>
        <v>0.33303855677396532</v>
      </c>
      <c r="EG232" s="57" t="str">
        <f t="shared" si="171"/>
        <v xml:space="preserve"> </v>
      </c>
      <c r="EH232" s="57">
        <f t="shared" si="172"/>
        <v>-0.7266696152145069</v>
      </c>
      <c r="EI232" s="57" t="str">
        <f t="shared" si="173"/>
        <v xml:space="preserve"> </v>
      </c>
      <c r="EJ232" s="57">
        <f t="shared" si="174"/>
        <v>4.5115894039735105</v>
      </c>
      <c r="EK232" s="57" t="str">
        <f t="shared" si="175"/>
        <v xml:space="preserve"> </v>
      </c>
      <c r="EL232" s="57" t="str">
        <f t="shared" si="176"/>
        <v xml:space="preserve"> </v>
      </c>
      <c r="EM232" s="57" t="str">
        <f t="shared" si="177"/>
        <v xml:space="preserve"> </v>
      </c>
      <c r="EN232" s="57" t="str">
        <f t="shared" si="178"/>
        <v xml:space="preserve"> </v>
      </c>
      <c r="EO232" s="57">
        <f t="shared" si="179"/>
        <v>1.2977337110481582</v>
      </c>
      <c r="EP232" s="57">
        <f t="shared" si="180"/>
        <v>-6.5143824027072861E-2</v>
      </c>
      <c r="EQ232" s="57" t="str">
        <f t="shared" si="181"/>
        <v xml:space="preserve"> </v>
      </c>
      <c r="ER232" s="57">
        <f t="shared" si="182"/>
        <v>4.2360074626865671</v>
      </c>
      <c r="ES232" s="57">
        <f t="shared" si="183"/>
        <v>-1</v>
      </c>
      <c r="ET232" s="57">
        <f t="shared" si="184"/>
        <v>3.3275261324041807</v>
      </c>
      <c r="EU232" s="57">
        <f t="shared" si="185"/>
        <v>1.2399999999999998</v>
      </c>
      <c r="EV232" s="57">
        <f t="shared" si="186"/>
        <v>-1</v>
      </c>
      <c r="EW232" s="57" t="str">
        <f t="shared" si="187"/>
        <v xml:space="preserve"> </v>
      </c>
      <c r="EX232" s="57">
        <f t="shared" si="188"/>
        <v>-0.93077945084145264</v>
      </c>
      <c r="EY232" s="57">
        <f t="shared" si="189"/>
        <v>21.036470588235296</v>
      </c>
      <c r="EZ232" s="57">
        <f t="shared" si="190"/>
        <v>-0.79629629629629628</v>
      </c>
      <c r="FA232" s="57">
        <f t="shared" si="191"/>
        <v>-0.99660289855072459</v>
      </c>
      <c r="FB232" s="57">
        <f t="shared" si="192"/>
        <v>196.36842105263156</v>
      </c>
      <c r="FC232" s="57">
        <f t="shared" si="193"/>
        <v>5.244131455399061</v>
      </c>
    </row>
    <row r="233" spans="1:159">
      <c r="A233" s="19">
        <v>4126207</v>
      </c>
      <c r="B233" s="20" t="s">
        <v>500</v>
      </c>
      <c r="C233" s="21">
        <v>1</v>
      </c>
      <c r="D233" s="21">
        <v>0</v>
      </c>
      <c r="E233" s="21">
        <v>0</v>
      </c>
      <c r="F233" s="21">
        <v>0</v>
      </c>
      <c r="G233" s="21">
        <v>6872</v>
      </c>
      <c r="H233" s="22">
        <v>6736</v>
      </c>
      <c r="I233" s="22">
        <f t="shared" si="152"/>
        <v>3183</v>
      </c>
      <c r="J233" s="22">
        <f t="shared" si="152"/>
        <v>3552</v>
      </c>
      <c r="K233" s="23">
        <f t="shared" si="153"/>
        <v>0.4631839348079162</v>
      </c>
      <c r="L233" s="23">
        <f t="shared" si="153"/>
        <v>0.52731591448931114</v>
      </c>
      <c r="M233" s="22">
        <v>3689</v>
      </c>
      <c r="N233" s="22">
        <v>3184</v>
      </c>
      <c r="O233" s="22">
        <v>15460</v>
      </c>
      <c r="P233" s="22">
        <v>61328</v>
      </c>
      <c r="Q233" s="22">
        <v>5229</v>
      </c>
      <c r="R233" s="22">
        <v>27854</v>
      </c>
      <c r="S233" s="24">
        <v>865628.69886548084</v>
      </c>
      <c r="T233" s="24">
        <v>4048649.4701129464</v>
      </c>
      <c r="U233" s="24">
        <v>527386.21123069059</v>
      </c>
      <c r="V233" s="24">
        <v>2847934.4227762101</v>
      </c>
      <c r="W233" s="24">
        <v>338242.48763479025</v>
      </c>
      <c r="X233" s="24">
        <v>1200715.0473367572</v>
      </c>
      <c r="Y233" s="24">
        <v>273.89603704041446</v>
      </c>
      <c r="Z233" s="24">
        <v>995.80506074049981</v>
      </c>
      <c r="AA233" s="24">
        <v>332.00967636934303</v>
      </c>
      <c r="AB233" s="24">
        <v>4432.5347897930978</v>
      </c>
      <c r="AC233" s="25">
        <v>1.2121740787375965</v>
      </c>
      <c r="AD233" s="25">
        <v>4.4512073341914729</v>
      </c>
      <c r="AE233" s="23">
        <f t="shared" si="154"/>
        <v>3.6720858928340778</v>
      </c>
      <c r="AF233" s="25">
        <v>0.96699674767579791</v>
      </c>
      <c r="AG233" s="25">
        <v>1.5371928479483838</v>
      </c>
      <c r="AH233" s="23">
        <f t="shared" si="155"/>
        <v>1.5896566887562624</v>
      </c>
      <c r="AI233" s="26">
        <f t="shared" si="148"/>
        <v>0.16680384902062872</v>
      </c>
      <c r="AJ233" s="26">
        <f t="shared" si="149"/>
        <v>0.18369584024936692</v>
      </c>
      <c r="AK233" s="26">
        <f t="shared" si="194"/>
        <v>0.14774373605749425</v>
      </c>
      <c r="AL233" s="26">
        <f t="shared" si="195"/>
        <v>0.18208006401413424</v>
      </c>
      <c r="AM233" s="26">
        <f t="shared" si="150"/>
        <v>-1.9968943224805136E-3</v>
      </c>
      <c r="AN233" s="26">
        <f t="shared" si="151"/>
        <v>-1.4613880434816262E-2</v>
      </c>
      <c r="AO233" s="23">
        <v>670.5</v>
      </c>
      <c r="AP233" s="23">
        <v>677.6</v>
      </c>
      <c r="AQ233" s="22">
        <v>1854.3333333333333</v>
      </c>
      <c r="AR233" s="22">
        <v>15068.666666666666</v>
      </c>
      <c r="AS233" s="22">
        <v>0</v>
      </c>
      <c r="AT233" s="22">
        <v>0</v>
      </c>
      <c r="AU233" s="22">
        <v>3.3333333333333335</v>
      </c>
      <c r="AV233" s="22">
        <v>32</v>
      </c>
      <c r="AW233" s="22">
        <v>169.33333333333334</v>
      </c>
      <c r="AX233" s="22">
        <v>315.66666666666669</v>
      </c>
      <c r="AY233" s="22">
        <v>0</v>
      </c>
      <c r="AZ233" s="22">
        <v>0</v>
      </c>
      <c r="BA233" s="22">
        <v>0</v>
      </c>
      <c r="BB233" s="22">
        <v>0</v>
      </c>
      <c r="BC233" s="22">
        <v>0</v>
      </c>
      <c r="BD233" s="22">
        <v>192</v>
      </c>
      <c r="BE233" s="22">
        <v>0</v>
      </c>
      <c r="BF233" s="22">
        <v>0</v>
      </c>
      <c r="BG233" s="22">
        <v>293.66666666666669</v>
      </c>
      <c r="BH233" s="22">
        <v>215.66666666666666</v>
      </c>
      <c r="BI233" s="22">
        <v>0</v>
      </c>
      <c r="BJ233" s="22">
        <v>0</v>
      </c>
      <c r="BK233" s="22">
        <v>4.333333333333333</v>
      </c>
      <c r="BL233" s="22">
        <v>12.333333333333334</v>
      </c>
      <c r="BM233" s="22">
        <v>1326</v>
      </c>
      <c r="BN233" s="22">
        <v>4818.333333333333</v>
      </c>
      <c r="BO233" s="22">
        <v>0</v>
      </c>
      <c r="BP233" s="22">
        <v>7532</v>
      </c>
      <c r="BQ233" s="22">
        <v>57</v>
      </c>
      <c r="BR233" s="22">
        <v>0</v>
      </c>
      <c r="BS233" s="22">
        <v>0</v>
      </c>
      <c r="BT233" s="22">
        <v>1947</v>
      </c>
      <c r="BU233" s="22">
        <v>273</v>
      </c>
      <c r="BV233" s="22">
        <v>2172.6666666666665</v>
      </c>
      <c r="BW233" s="22">
        <v>0</v>
      </c>
      <c r="BX233" s="22">
        <v>0</v>
      </c>
      <c r="BY233" s="22">
        <v>233</v>
      </c>
      <c r="BZ233" s="22">
        <v>2154</v>
      </c>
      <c r="CA233" s="22">
        <v>0</v>
      </c>
      <c r="CB233" s="22">
        <v>0</v>
      </c>
      <c r="CC233" s="22">
        <v>40</v>
      </c>
      <c r="CD233" s="22">
        <v>6.666666666666667</v>
      </c>
      <c r="CE233" s="22">
        <v>0</v>
      </c>
      <c r="CF233" s="22">
        <v>0</v>
      </c>
      <c r="CG233" s="22">
        <v>0</v>
      </c>
      <c r="CH233" s="22">
        <v>0</v>
      </c>
      <c r="CI233" s="22">
        <v>0</v>
      </c>
      <c r="CJ233" s="22">
        <v>12</v>
      </c>
      <c r="CK233" s="22">
        <v>0</v>
      </c>
      <c r="CL233" s="22">
        <v>0</v>
      </c>
      <c r="CM233" s="22">
        <v>2.3333333333333335</v>
      </c>
      <c r="CN233" s="22">
        <v>292.66666666666669</v>
      </c>
      <c r="CO233" s="22">
        <v>1.3333333333333333</v>
      </c>
      <c r="CP233" s="22">
        <v>135.66666666666666</v>
      </c>
      <c r="CQ233" s="22">
        <v>0</v>
      </c>
      <c r="CR233" s="22">
        <v>7.333333333333333</v>
      </c>
      <c r="CS233" s="22">
        <v>1</v>
      </c>
      <c r="CT233" s="22">
        <v>149.66666666666666</v>
      </c>
      <c r="CU233" s="22">
        <v>642.33333333333337</v>
      </c>
      <c r="CV233" s="22">
        <v>2</v>
      </c>
      <c r="CW233" s="22">
        <v>550.33333333333337</v>
      </c>
      <c r="CX233" s="22">
        <v>2165.6666666666665</v>
      </c>
      <c r="CY233" s="22">
        <v>53</v>
      </c>
      <c r="CZ233" s="22">
        <v>54.666666666666664</v>
      </c>
      <c r="DA233" s="22">
        <v>17.666666666666668</v>
      </c>
      <c r="DB233" s="22">
        <v>0</v>
      </c>
      <c r="DC233" s="22">
        <v>4.333333333333333</v>
      </c>
      <c r="DD233" s="22">
        <v>34</v>
      </c>
      <c r="DE233" s="22">
        <v>45326</v>
      </c>
      <c r="DF233" s="22">
        <v>2265.3333333333335</v>
      </c>
      <c r="DG233" s="22">
        <v>2433.3333333333335</v>
      </c>
      <c r="DH233" s="22">
        <v>67100</v>
      </c>
      <c r="DI233" s="22">
        <v>4583.333333333333</v>
      </c>
      <c r="DJ233" s="22">
        <v>1950</v>
      </c>
      <c r="DK233" s="22">
        <v>22319.333333333332</v>
      </c>
      <c r="DL233" s="22">
        <v>3285</v>
      </c>
      <c r="DM233" s="22">
        <v>9188.3333333333339</v>
      </c>
      <c r="DN233" s="22">
        <v>23016.666666666668</v>
      </c>
      <c r="DO233" s="22">
        <v>1606.6666666666667</v>
      </c>
      <c r="DP233" s="27">
        <v>5306.666666666667</v>
      </c>
      <c r="DQ233" s="57">
        <f t="shared" si="196"/>
        <v>7.1261909041883875</v>
      </c>
      <c r="DR233" s="57" t="str">
        <f t="shared" si="156"/>
        <v xml:space="preserve"> </v>
      </c>
      <c r="DS233" s="57">
        <f t="shared" si="157"/>
        <v>8.6</v>
      </c>
      <c r="DT233" s="57">
        <f t="shared" si="158"/>
        <v>0.86417322834645671</v>
      </c>
      <c r="DU233" s="57" t="str">
        <f t="shared" si="159"/>
        <v xml:space="preserve"> </v>
      </c>
      <c r="DV233" s="57" t="str">
        <f t="shared" si="160"/>
        <v xml:space="preserve"> </v>
      </c>
      <c r="DW233" s="57" t="str">
        <f t="shared" si="161"/>
        <v xml:space="preserve"> </v>
      </c>
      <c r="DX233" s="57" t="str">
        <f t="shared" si="162"/>
        <v xml:space="preserve"> </v>
      </c>
      <c r="DY233" s="57">
        <f t="shared" si="163"/>
        <v>-0.26560726447219074</v>
      </c>
      <c r="DZ233" s="57" t="str">
        <f t="shared" si="164"/>
        <v xml:space="preserve"> </v>
      </c>
      <c r="EA233" s="57">
        <f t="shared" si="165"/>
        <v>1.8461538461538467</v>
      </c>
      <c r="EB233" s="57">
        <f t="shared" si="166"/>
        <v>2.6337355455002514</v>
      </c>
      <c r="EC233" s="57" t="str">
        <f t="shared" si="167"/>
        <v xml:space="preserve"> </v>
      </c>
      <c r="ED233" s="57">
        <f t="shared" si="168"/>
        <v>-1</v>
      </c>
      <c r="EE233" s="57" t="str">
        <f t="shared" si="169"/>
        <v xml:space="preserve"> </v>
      </c>
      <c r="EF233" s="57">
        <f t="shared" si="170"/>
        <v>6.9584859584859577</v>
      </c>
      <c r="EG233" s="57" t="str">
        <f t="shared" si="171"/>
        <v xml:space="preserve"> </v>
      </c>
      <c r="EH233" s="57">
        <f t="shared" si="172"/>
        <v>8.2446351931330479</v>
      </c>
      <c r="EI233" s="57" t="str">
        <f t="shared" si="173"/>
        <v xml:space="preserve"> </v>
      </c>
      <c r="EJ233" s="57">
        <f t="shared" si="174"/>
        <v>-0.83333333333333326</v>
      </c>
      <c r="EK233" s="57" t="str">
        <f t="shared" si="175"/>
        <v xml:space="preserve"> </v>
      </c>
      <c r="EL233" s="57" t="str">
        <f t="shared" si="176"/>
        <v xml:space="preserve"> </v>
      </c>
      <c r="EM233" s="57" t="str">
        <f t="shared" si="177"/>
        <v xml:space="preserve"> </v>
      </c>
      <c r="EN233" s="57" t="str">
        <f t="shared" si="178"/>
        <v xml:space="preserve"> </v>
      </c>
      <c r="EO233" s="57">
        <f t="shared" si="179"/>
        <v>124.42857142857143</v>
      </c>
      <c r="EP233" s="57">
        <f t="shared" si="180"/>
        <v>100.75</v>
      </c>
      <c r="EQ233" s="57" t="str">
        <f t="shared" si="181"/>
        <v xml:space="preserve"> </v>
      </c>
      <c r="ER233" s="57">
        <f t="shared" si="182"/>
        <v>148.66666666666666</v>
      </c>
      <c r="ES233" s="57">
        <f t="shared" si="183"/>
        <v>-0.99688635184224184</v>
      </c>
      <c r="ET233" s="57">
        <f t="shared" si="184"/>
        <v>2.9351907934585095</v>
      </c>
      <c r="EU233" s="57">
        <f t="shared" si="185"/>
        <v>3.1446540880503138E-2</v>
      </c>
      <c r="EV233" s="57">
        <f t="shared" si="186"/>
        <v>-1</v>
      </c>
      <c r="EW233" s="57">
        <f t="shared" si="187"/>
        <v>6.8461538461538467</v>
      </c>
      <c r="EX233" s="57">
        <f t="shared" si="188"/>
        <v>-0.95002132697936426</v>
      </c>
      <c r="EY233" s="57">
        <f t="shared" si="189"/>
        <v>26.575342465753423</v>
      </c>
      <c r="EZ233" s="57">
        <f t="shared" si="190"/>
        <v>-0.57454545454545447</v>
      </c>
      <c r="FA233" s="57">
        <f t="shared" si="191"/>
        <v>-0.85281818453358826</v>
      </c>
      <c r="FB233" s="57">
        <f t="shared" si="192"/>
        <v>1.5049882096861964</v>
      </c>
      <c r="FC233" s="57">
        <f t="shared" si="193"/>
        <v>2.3029045643153525</v>
      </c>
    </row>
    <row r="234" spans="1:159">
      <c r="A234" s="19">
        <v>4126256</v>
      </c>
      <c r="B234" s="20" t="s">
        <v>501</v>
      </c>
      <c r="C234" s="21">
        <v>1</v>
      </c>
      <c r="D234" s="21">
        <v>0</v>
      </c>
      <c r="E234" s="21">
        <v>0</v>
      </c>
      <c r="F234" s="21">
        <v>0</v>
      </c>
      <c r="G234" s="21">
        <v>71392</v>
      </c>
      <c r="H234" s="22">
        <v>82847</v>
      </c>
      <c r="I234" s="22">
        <f t="shared" si="152"/>
        <v>69463</v>
      </c>
      <c r="J234" s="22">
        <f t="shared" si="152"/>
        <v>82146</v>
      </c>
      <c r="K234" s="23">
        <f t="shared" si="153"/>
        <v>0.97298016584491265</v>
      </c>
      <c r="L234" s="23">
        <f t="shared" si="153"/>
        <v>0.99153861938271759</v>
      </c>
      <c r="M234" s="22">
        <v>1929</v>
      </c>
      <c r="N234" s="22">
        <v>701</v>
      </c>
      <c r="O234" s="22">
        <v>183221</v>
      </c>
      <c r="P234" s="22">
        <v>640318</v>
      </c>
      <c r="Q234" s="22">
        <v>7432</v>
      </c>
      <c r="R234" s="22">
        <v>12907</v>
      </c>
      <c r="S234" s="24">
        <v>13357148.686940189</v>
      </c>
      <c r="T234" s="24">
        <v>43872025.062360778</v>
      </c>
      <c r="U234" s="24">
        <v>12971329.263959607</v>
      </c>
      <c r="V234" s="24">
        <v>43765295.75807783</v>
      </c>
      <c r="W234" s="24">
        <v>385819.42298058991</v>
      </c>
      <c r="X234" s="24">
        <v>106729.30428296694</v>
      </c>
      <c r="Y234" s="24">
        <v>388.95351531158968</v>
      </c>
      <c r="Z234" s="24">
        <v>879.01483850007378</v>
      </c>
      <c r="AA234" s="24">
        <v>558.77028813866855</v>
      </c>
      <c r="AB234" s="24">
        <v>1050.982291154626</v>
      </c>
      <c r="AC234" s="25">
        <v>1.4365991465356447</v>
      </c>
      <c r="AD234" s="25">
        <v>1.1956365753142377</v>
      </c>
      <c r="AE234" s="23">
        <f t="shared" si="154"/>
        <v>0.83226874956560593</v>
      </c>
      <c r="AF234" s="25">
        <v>2.8204904520510885</v>
      </c>
      <c r="AG234" s="25">
        <v>0.56524207127042925</v>
      </c>
      <c r="AH234" s="23">
        <f t="shared" si="155"/>
        <v>0.20040559643071285</v>
      </c>
      <c r="AI234" s="26">
        <f t="shared" si="148"/>
        <v>0.12628264500301944</v>
      </c>
      <c r="AJ234" s="26">
        <f t="shared" si="149"/>
        <v>0.12931354839431419</v>
      </c>
      <c r="AK234" s="26">
        <f t="shared" si="194"/>
        <v>0.13329258211032391</v>
      </c>
      <c r="AL234" s="26">
        <f t="shared" si="195"/>
        <v>5.6749280743846775E-2</v>
      </c>
      <c r="AM234" s="26">
        <f t="shared" si="150"/>
        <v>1.4992244415771072E-2</v>
      </c>
      <c r="AN234" s="26">
        <f t="shared" si="151"/>
        <v>-9.6270250169824045E-2</v>
      </c>
      <c r="AO234" s="23">
        <v>104</v>
      </c>
      <c r="AP234" s="23">
        <v>103.3</v>
      </c>
      <c r="AQ234" s="22">
        <v>7060</v>
      </c>
      <c r="AR234" s="22">
        <v>20357</v>
      </c>
      <c r="AS234" s="22">
        <v>0</v>
      </c>
      <c r="AT234" s="22">
        <v>0</v>
      </c>
      <c r="AU234" s="22">
        <v>0</v>
      </c>
      <c r="AV234" s="22">
        <v>24</v>
      </c>
      <c r="AW234" s="22">
        <v>24.666666666666668</v>
      </c>
      <c r="AX234" s="22">
        <v>6.666666666666667</v>
      </c>
      <c r="AY234" s="22">
        <v>3.3333333333333335</v>
      </c>
      <c r="AZ234" s="22">
        <v>0</v>
      </c>
      <c r="BA234" s="22">
        <v>0</v>
      </c>
      <c r="BB234" s="22">
        <v>0</v>
      </c>
      <c r="BC234" s="22">
        <v>513.33333333333337</v>
      </c>
      <c r="BD234" s="22">
        <v>59</v>
      </c>
      <c r="BE234" s="22">
        <v>0</v>
      </c>
      <c r="BF234" s="22">
        <v>0</v>
      </c>
      <c r="BG234" s="22">
        <v>5.666666666666667</v>
      </c>
      <c r="BH234" s="22">
        <v>5.333333333333333</v>
      </c>
      <c r="BI234" s="22">
        <v>0</v>
      </c>
      <c r="BJ234" s="22">
        <v>0</v>
      </c>
      <c r="BK234" s="22">
        <v>6.666666666666667</v>
      </c>
      <c r="BL234" s="22">
        <v>96.666666666666671</v>
      </c>
      <c r="BM234" s="22">
        <v>421</v>
      </c>
      <c r="BN234" s="22">
        <v>5892</v>
      </c>
      <c r="BO234" s="22">
        <v>4868.333333333333</v>
      </c>
      <c r="BP234" s="22">
        <v>11284.666666666666</v>
      </c>
      <c r="BQ234" s="22">
        <v>10</v>
      </c>
      <c r="BR234" s="22">
        <v>62.333333333333336</v>
      </c>
      <c r="BS234" s="22">
        <v>1202.3333333333333</v>
      </c>
      <c r="BT234" s="22">
        <v>2917.6666666666665</v>
      </c>
      <c r="BU234" s="22">
        <v>3106.3333333333335</v>
      </c>
      <c r="BV234" s="22">
        <v>5280.666666666667</v>
      </c>
      <c r="BW234" s="22">
        <v>1.3333333333333333</v>
      </c>
      <c r="BX234" s="22">
        <v>68</v>
      </c>
      <c r="BY234" s="22">
        <v>184</v>
      </c>
      <c r="BZ234" s="22">
        <v>385.33333333333331</v>
      </c>
      <c r="CA234" s="22">
        <v>0</v>
      </c>
      <c r="CB234" s="22">
        <v>0</v>
      </c>
      <c r="CC234" s="22">
        <v>0</v>
      </c>
      <c r="CD234" s="22">
        <v>0</v>
      </c>
      <c r="CE234" s="22">
        <v>1</v>
      </c>
      <c r="CF234" s="22">
        <v>0</v>
      </c>
      <c r="CG234" s="22">
        <v>0</v>
      </c>
      <c r="CH234" s="22">
        <v>0</v>
      </c>
      <c r="CI234" s="22">
        <v>21.666666666666668</v>
      </c>
      <c r="CJ234" s="22">
        <v>55</v>
      </c>
      <c r="CK234" s="22">
        <v>2713</v>
      </c>
      <c r="CL234" s="22">
        <v>4646.333333333333</v>
      </c>
      <c r="CM234" s="22">
        <v>6.666666666666667</v>
      </c>
      <c r="CN234" s="22">
        <v>60</v>
      </c>
      <c r="CO234" s="22">
        <v>2.3333333333333335</v>
      </c>
      <c r="CP234" s="22">
        <v>12.333333333333334</v>
      </c>
      <c r="CQ234" s="22">
        <v>0</v>
      </c>
      <c r="CR234" s="22">
        <v>0</v>
      </c>
      <c r="CS234" s="22">
        <v>4.333333333333333</v>
      </c>
      <c r="CT234" s="22">
        <v>47.666666666666664</v>
      </c>
      <c r="CU234" s="22">
        <v>1169.6666666666667</v>
      </c>
      <c r="CV234" s="22">
        <v>0</v>
      </c>
      <c r="CW234" s="22">
        <v>158.33333333333334</v>
      </c>
      <c r="CX234" s="22">
        <v>587</v>
      </c>
      <c r="CY234" s="22">
        <v>1006.3333333333334</v>
      </c>
      <c r="CZ234" s="22">
        <v>2137.6666666666665</v>
      </c>
      <c r="DA234" s="22">
        <v>5</v>
      </c>
      <c r="DB234" s="22">
        <v>0</v>
      </c>
      <c r="DC234" s="22">
        <v>0</v>
      </c>
      <c r="DD234" s="22">
        <v>13.333333333333334</v>
      </c>
      <c r="DE234" s="22">
        <v>2121.6666666666665</v>
      </c>
      <c r="DF234" s="22">
        <v>2738</v>
      </c>
      <c r="DG234" s="22">
        <v>140</v>
      </c>
      <c r="DH234" s="22">
        <v>1293.6666666666667</v>
      </c>
      <c r="DI234" s="22">
        <v>557.33333333333337</v>
      </c>
      <c r="DJ234" s="22">
        <v>100.33333333333333</v>
      </c>
      <c r="DK234" s="22">
        <v>31962</v>
      </c>
      <c r="DL234" s="22">
        <v>1962.3333333333333</v>
      </c>
      <c r="DM234" s="22">
        <v>64025.666666666664</v>
      </c>
      <c r="DN234" s="22">
        <v>109000</v>
      </c>
      <c r="DO234" s="22">
        <v>459.33333333333331</v>
      </c>
      <c r="DP234" s="27">
        <v>71700</v>
      </c>
      <c r="DQ234" s="57">
        <f t="shared" si="196"/>
        <v>1.88342776203966</v>
      </c>
      <c r="DR234" s="57" t="str">
        <f t="shared" si="156"/>
        <v xml:space="preserve"> </v>
      </c>
      <c r="DS234" s="57" t="str">
        <f t="shared" si="157"/>
        <v xml:space="preserve"> </v>
      </c>
      <c r="DT234" s="57">
        <f t="shared" si="158"/>
        <v>-0.72972972972972971</v>
      </c>
      <c r="DU234" s="57">
        <f t="shared" si="159"/>
        <v>-1</v>
      </c>
      <c r="DV234" s="57" t="str">
        <f t="shared" si="160"/>
        <v xml:space="preserve"> </v>
      </c>
      <c r="DW234" s="57">
        <f t="shared" si="161"/>
        <v>-0.88506493506493511</v>
      </c>
      <c r="DX234" s="57" t="str">
        <f t="shared" si="162"/>
        <v xml:space="preserve"> </v>
      </c>
      <c r="DY234" s="57">
        <f t="shared" si="163"/>
        <v>-5.882352941176483E-2</v>
      </c>
      <c r="DZ234" s="57" t="str">
        <f t="shared" si="164"/>
        <v xml:space="preserve"> </v>
      </c>
      <c r="EA234" s="57">
        <f t="shared" si="165"/>
        <v>13.5</v>
      </c>
      <c r="EB234" s="57">
        <f t="shared" si="166"/>
        <v>12.995249406175772</v>
      </c>
      <c r="EC234" s="57">
        <f t="shared" si="167"/>
        <v>1.317973296816159</v>
      </c>
      <c r="ED234" s="57">
        <f t="shared" si="168"/>
        <v>5.2333333333333334</v>
      </c>
      <c r="EE234" s="57">
        <f t="shared" si="169"/>
        <v>1.4266703631827005</v>
      </c>
      <c r="EF234" s="57">
        <f t="shared" si="170"/>
        <v>0.69996780770468936</v>
      </c>
      <c r="EG234" s="57">
        <f t="shared" si="171"/>
        <v>50</v>
      </c>
      <c r="EH234" s="57">
        <f t="shared" si="172"/>
        <v>1.0942028985507246</v>
      </c>
      <c r="EI234" s="57" t="str">
        <f t="shared" si="173"/>
        <v xml:space="preserve"> </v>
      </c>
      <c r="EJ234" s="57" t="str">
        <f t="shared" si="174"/>
        <v xml:space="preserve"> </v>
      </c>
      <c r="EK234" s="57">
        <f t="shared" si="175"/>
        <v>-1</v>
      </c>
      <c r="EL234" s="57" t="str">
        <f t="shared" si="176"/>
        <v xml:space="preserve"> </v>
      </c>
      <c r="EM234" s="57">
        <f t="shared" si="177"/>
        <v>1.5384615384615383</v>
      </c>
      <c r="EN234" s="57">
        <f t="shared" si="178"/>
        <v>0.71261825777122478</v>
      </c>
      <c r="EO234" s="57">
        <f t="shared" si="179"/>
        <v>8</v>
      </c>
      <c r="EP234" s="57">
        <f t="shared" si="180"/>
        <v>4.2857142857142856</v>
      </c>
      <c r="EQ234" s="57" t="str">
        <f t="shared" si="181"/>
        <v xml:space="preserve"> </v>
      </c>
      <c r="ER234" s="57">
        <f t="shared" si="182"/>
        <v>10</v>
      </c>
      <c r="ES234" s="57">
        <f t="shared" si="183"/>
        <v>-1</v>
      </c>
      <c r="ET234" s="57">
        <f t="shared" si="184"/>
        <v>2.7073684210526312</v>
      </c>
      <c r="EU234" s="57">
        <f t="shared" si="185"/>
        <v>1.1242133156674394</v>
      </c>
      <c r="EV234" s="57">
        <f t="shared" si="186"/>
        <v>-1</v>
      </c>
      <c r="EW234" s="57" t="str">
        <f t="shared" si="187"/>
        <v xml:space="preserve"> </v>
      </c>
      <c r="EX234" s="57">
        <f t="shared" si="188"/>
        <v>0.29049489395129635</v>
      </c>
      <c r="EY234" s="57">
        <f t="shared" si="189"/>
        <v>8.2404761904761905</v>
      </c>
      <c r="EZ234" s="57">
        <f t="shared" si="190"/>
        <v>-0.81997607655502391</v>
      </c>
      <c r="FA234" s="57">
        <f t="shared" si="191"/>
        <v>-0.93860417579208644</v>
      </c>
      <c r="FB234" s="57">
        <f t="shared" si="192"/>
        <v>0.70244224972276759</v>
      </c>
      <c r="FC234" s="57">
        <f t="shared" si="193"/>
        <v>155.09579100145137</v>
      </c>
    </row>
    <row r="235" spans="1:159">
      <c r="A235" s="19">
        <v>4126306</v>
      </c>
      <c r="B235" s="20" t="s">
        <v>502</v>
      </c>
      <c r="C235" s="21">
        <v>1</v>
      </c>
      <c r="D235" s="21">
        <v>0</v>
      </c>
      <c r="E235" s="21">
        <v>0</v>
      </c>
      <c r="F235" s="21">
        <v>0</v>
      </c>
      <c r="G235" s="21">
        <v>17776</v>
      </c>
      <c r="H235" s="22">
        <v>18414</v>
      </c>
      <c r="I235" s="22">
        <f t="shared" si="152"/>
        <v>13351</v>
      </c>
      <c r="J235" s="22">
        <f t="shared" si="152"/>
        <v>15107</v>
      </c>
      <c r="K235" s="23">
        <f t="shared" si="153"/>
        <v>0.75106885688568858</v>
      </c>
      <c r="L235" s="23">
        <f t="shared" si="153"/>
        <v>0.82040838492451396</v>
      </c>
      <c r="M235" s="22">
        <v>4425</v>
      </c>
      <c r="N235" s="22">
        <v>3307</v>
      </c>
      <c r="O235" s="22">
        <v>85728</v>
      </c>
      <c r="P235" s="22">
        <v>231856</v>
      </c>
      <c r="Q235" s="22">
        <v>30165</v>
      </c>
      <c r="R235" s="22">
        <v>84168</v>
      </c>
      <c r="S235" s="24">
        <v>4834013.7339209337</v>
      </c>
      <c r="T235" s="24">
        <v>8200070.025696367</v>
      </c>
      <c r="U235" s="24">
        <v>3751925.5671861204</v>
      </c>
      <c r="V235" s="24">
        <v>6723673.046070612</v>
      </c>
      <c r="W235" s="24">
        <v>1082088.1667348209</v>
      </c>
      <c r="X235" s="24">
        <v>1476396.9796257622</v>
      </c>
      <c r="Y235" s="24">
        <v>624.66868407528034</v>
      </c>
      <c r="Z235" s="24">
        <v>879.27452604663767</v>
      </c>
      <c r="AA235" s="24">
        <v>6336.4059217564327</v>
      </c>
      <c r="AB235" s="24">
        <v>1166.8659612707415</v>
      </c>
      <c r="AC235" s="25">
        <v>10.143626666888935</v>
      </c>
      <c r="AD235" s="25">
        <v>1.3270780930242141</v>
      </c>
      <c r="AE235" s="23">
        <f t="shared" si="154"/>
        <v>0.13082875943730202</v>
      </c>
      <c r="AF235" s="25">
        <v>2.3056582631093261</v>
      </c>
      <c r="AG235" s="25">
        <v>1.6165110647906589</v>
      </c>
      <c r="AH235" s="23">
        <f t="shared" si="155"/>
        <v>0.70110609653431089</v>
      </c>
      <c r="AI235" s="26">
        <f t="shared" si="148"/>
        <v>5.4267862743558215E-2</v>
      </c>
      <c r="AJ235" s="26">
        <f t="shared" si="149"/>
        <v>6.0071691860086096E-2</v>
      </c>
      <c r="AK235" s="26">
        <f t="shared" si="194"/>
        <v>0.10461151121718748</v>
      </c>
      <c r="AL235" s="26">
        <f t="shared" si="195"/>
        <v>0.10806278176355799</v>
      </c>
      <c r="AM235" s="26">
        <f t="shared" si="150"/>
        <v>3.5324255582447339E-3</v>
      </c>
      <c r="AN235" s="26">
        <f t="shared" si="151"/>
        <v>-2.8702900173310453E-2</v>
      </c>
      <c r="AO235" s="23">
        <v>1371.3</v>
      </c>
      <c r="AP235" s="23">
        <v>1437.4</v>
      </c>
      <c r="AQ235" s="22">
        <v>9498.6666666666661</v>
      </c>
      <c r="AR235" s="22">
        <v>47275.666666666664</v>
      </c>
      <c r="AS235" s="22">
        <v>0</v>
      </c>
      <c r="AT235" s="22">
        <v>0</v>
      </c>
      <c r="AU235" s="22">
        <v>0</v>
      </c>
      <c r="AV235" s="22">
        <v>0</v>
      </c>
      <c r="AW235" s="22">
        <v>107.33333333333333</v>
      </c>
      <c r="AX235" s="22">
        <v>60</v>
      </c>
      <c r="AY235" s="22">
        <v>0</v>
      </c>
      <c r="AZ235" s="22">
        <v>0</v>
      </c>
      <c r="BA235" s="22">
        <v>0</v>
      </c>
      <c r="BB235" s="22">
        <v>0</v>
      </c>
      <c r="BC235" s="22">
        <v>38.333333333333336</v>
      </c>
      <c r="BD235" s="22">
        <v>25</v>
      </c>
      <c r="BE235" s="22">
        <v>0</v>
      </c>
      <c r="BF235" s="22">
        <v>0</v>
      </c>
      <c r="BG235" s="22">
        <v>2254</v>
      </c>
      <c r="BH235" s="22">
        <v>11373.666666666666</v>
      </c>
      <c r="BI235" s="22">
        <v>0</v>
      </c>
      <c r="BJ235" s="22">
        <v>0</v>
      </c>
      <c r="BK235" s="22">
        <v>73.666666666666671</v>
      </c>
      <c r="BL235" s="22">
        <v>341.33333333333331</v>
      </c>
      <c r="BM235" s="22">
        <v>2316.3333333333335</v>
      </c>
      <c r="BN235" s="22">
        <v>15395.666666666666</v>
      </c>
      <c r="BO235" s="22">
        <v>2867.3333333333335</v>
      </c>
      <c r="BP235" s="22">
        <v>11852.666666666666</v>
      </c>
      <c r="BQ235" s="22">
        <v>0</v>
      </c>
      <c r="BR235" s="22">
        <v>0</v>
      </c>
      <c r="BS235" s="22">
        <v>1751.6666666666667</v>
      </c>
      <c r="BT235" s="22">
        <v>7550</v>
      </c>
      <c r="BU235" s="22">
        <v>90.333333333333329</v>
      </c>
      <c r="BV235" s="22">
        <v>362</v>
      </c>
      <c r="BW235" s="22">
        <v>0</v>
      </c>
      <c r="BX235" s="22">
        <v>52.666666666666664</v>
      </c>
      <c r="BY235" s="22">
        <v>0.66666666666666663</v>
      </c>
      <c r="BZ235" s="22">
        <v>0</v>
      </c>
      <c r="CA235" s="22">
        <v>0</v>
      </c>
      <c r="CB235" s="22">
        <v>0</v>
      </c>
      <c r="CC235" s="22">
        <v>65.333333333333329</v>
      </c>
      <c r="CD235" s="22">
        <v>213.33333333333334</v>
      </c>
      <c r="CE235" s="22">
        <v>0</v>
      </c>
      <c r="CF235" s="22">
        <v>0</v>
      </c>
      <c r="CG235" s="22">
        <v>0</v>
      </c>
      <c r="CH235" s="22">
        <v>55</v>
      </c>
      <c r="CI235" s="22">
        <v>23</v>
      </c>
      <c r="CJ235" s="22">
        <v>41</v>
      </c>
      <c r="CK235" s="22">
        <v>1.3333333333333333</v>
      </c>
      <c r="CL235" s="22">
        <v>0</v>
      </c>
      <c r="CM235" s="22">
        <v>24770.333333333332</v>
      </c>
      <c r="CN235" s="22">
        <v>69943.666666666672</v>
      </c>
      <c r="CO235" s="22">
        <v>640.33333333333337</v>
      </c>
      <c r="CP235" s="22">
        <v>1600.6666666666667</v>
      </c>
      <c r="CQ235" s="22">
        <v>5228.666666666667</v>
      </c>
      <c r="CR235" s="22">
        <v>5884.666666666667</v>
      </c>
      <c r="CS235" s="22">
        <v>18825.666666666668</v>
      </c>
      <c r="CT235" s="22">
        <v>62230.666666666664</v>
      </c>
      <c r="CU235" s="22">
        <v>1239</v>
      </c>
      <c r="CV235" s="22">
        <v>7.666666666666667</v>
      </c>
      <c r="CW235" s="22">
        <v>1150</v>
      </c>
      <c r="CX235" s="22">
        <v>4443.333333333333</v>
      </c>
      <c r="CY235" s="22">
        <v>33</v>
      </c>
      <c r="CZ235" s="22">
        <v>111.33333333333333</v>
      </c>
      <c r="DA235" s="22">
        <v>52.666666666666664</v>
      </c>
      <c r="DB235" s="22">
        <v>0</v>
      </c>
      <c r="DC235" s="22">
        <v>3.3333333333333335</v>
      </c>
      <c r="DD235" s="22">
        <v>69.333333333333329</v>
      </c>
      <c r="DE235" s="22">
        <v>35085</v>
      </c>
      <c r="DF235" s="22">
        <v>4641.333333333333</v>
      </c>
      <c r="DG235" s="22">
        <v>2519</v>
      </c>
      <c r="DH235" s="22">
        <v>30892.333333333332</v>
      </c>
      <c r="DI235" s="22">
        <v>4629</v>
      </c>
      <c r="DJ235" s="22">
        <v>2093</v>
      </c>
      <c r="DK235" s="22">
        <v>24990.666666666668</v>
      </c>
      <c r="DL235" s="22">
        <v>3479.3333333333335</v>
      </c>
      <c r="DM235" s="22">
        <v>8149.333333333333</v>
      </c>
      <c r="DN235" s="22">
        <v>22322.666666666668</v>
      </c>
      <c r="DO235" s="22">
        <v>3341.6666666666665</v>
      </c>
      <c r="DP235" s="27">
        <v>6986.333333333333</v>
      </c>
      <c r="DQ235" s="57">
        <f t="shared" si="196"/>
        <v>3.977084503088153</v>
      </c>
      <c r="DR235" s="57" t="str">
        <f t="shared" si="156"/>
        <v xml:space="preserve"> </v>
      </c>
      <c r="DS235" s="57" t="str">
        <f t="shared" si="157"/>
        <v xml:space="preserve"> </v>
      </c>
      <c r="DT235" s="57">
        <f t="shared" si="158"/>
        <v>-0.44099378881987572</v>
      </c>
      <c r="DU235" s="57" t="str">
        <f t="shared" si="159"/>
        <v xml:space="preserve"> </v>
      </c>
      <c r="DV235" s="57" t="str">
        <f t="shared" si="160"/>
        <v xml:space="preserve"> </v>
      </c>
      <c r="DW235" s="57">
        <f t="shared" si="161"/>
        <v>-0.34782608695652173</v>
      </c>
      <c r="DX235" s="57" t="str">
        <f t="shared" si="162"/>
        <v xml:space="preserve"> </v>
      </c>
      <c r="DY235" s="57">
        <f t="shared" si="163"/>
        <v>4.0459923099674651</v>
      </c>
      <c r="DZ235" s="57" t="str">
        <f t="shared" si="164"/>
        <v xml:space="preserve"> </v>
      </c>
      <c r="EA235" s="57">
        <f t="shared" si="165"/>
        <v>3.6334841628959271</v>
      </c>
      <c r="EB235" s="57">
        <f t="shared" si="166"/>
        <v>5.6465678514894222</v>
      </c>
      <c r="EC235" s="57">
        <f t="shared" si="167"/>
        <v>3.1336898395721917</v>
      </c>
      <c r="ED235" s="57" t="str">
        <f t="shared" si="168"/>
        <v xml:space="preserve"> </v>
      </c>
      <c r="EE235" s="57">
        <f t="shared" si="169"/>
        <v>3.3101807802093246</v>
      </c>
      <c r="EF235" s="57">
        <f t="shared" si="170"/>
        <v>3.0073800738007384</v>
      </c>
      <c r="EG235" s="57" t="str">
        <f t="shared" si="171"/>
        <v xml:space="preserve"> </v>
      </c>
      <c r="EH235" s="57">
        <f t="shared" si="172"/>
        <v>-1</v>
      </c>
      <c r="EI235" s="57" t="str">
        <f t="shared" si="173"/>
        <v xml:space="preserve"> </v>
      </c>
      <c r="EJ235" s="57">
        <f t="shared" si="174"/>
        <v>2.2653061224489801</v>
      </c>
      <c r="EK235" s="57" t="str">
        <f t="shared" si="175"/>
        <v xml:space="preserve"> </v>
      </c>
      <c r="EL235" s="57" t="str">
        <f t="shared" si="176"/>
        <v xml:space="preserve"> </v>
      </c>
      <c r="EM235" s="57">
        <f t="shared" si="177"/>
        <v>0.78260869565217384</v>
      </c>
      <c r="EN235" s="57">
        <f t="shared" si="178"/>
        <v>-1</v>
      </c>
      <c r="EO235" s="57">
        <f t="shared" si="179"/>
        <v>1.8236869373309474</v>
      </c>
      <c r="EP235" s="57">
        <f t="shared" si="180"/>
        <v>1.4997397188964081</v>
      </c>
      <c r="EQ235" s="57">
        <f t="shared" si="181"/>
        <v>0.12546219558842275</v>
      </c>
      <c r="ER235" s="57">
        <f t="shared" si="182"/>
        <v>2.3056288400587848</v>
      </c>
      <c r="ES235" s="57">
        <f t="shared" si="183"/>
        <v>-0.99381221415119725</v>
      </c>
      <c r="ET235" s="57">
        <f t="shared" si="184"/>
        <v>2.8637681159420287</v>
      </c>
      <c r="EU235" s="57">
        <f t="shared" si="185"/>
        <v>2.3737373737373737</v>
      </c>
      <c r="EV235" s="57">
        <f t="shared" si="186"/>
        <v>-1</v>
      </c>
      <c r="EW235" s="57">
        <f t="shared" si="187"/>
        <v>19.799999999999997</v>
      </c>
      <c r="EX235" s="57">
        <f t="shared" si="188"/>
        <v>-0.86771174766044368</v>
      </c>
      <c r="EY235" s="57">
        <f t="shared" si="189"/>
        <v>11.263728992986634</v>
      </c>
      <c r="EZ235" s="57">
        <f t="shared" si="190"/>
        <v>-0.54785050766904297</v>
      </c>
      <c r="FA235" s="57">
        <f t="shared" si="191"/>
        <v>-0.86077468921730782</v>
      </c>
      <c r="FB235" s="57">
        <f t="shared" si="192"/>
        <v>1.7392015706806285</v>
      </c>
      <c r="FC235" s="57">
        <f t="shared" si="193"/>
        <v>1.0906733167082296</v>
      </c>
    </row>
    <row r="236" spans="1:159">
      <c r="A236" s="19">
        <v>4126405</v>
      </c>
      <c r="B236" s="20" t="s">
        <v>503</v>
      </c>
      <c r="C236" s="21">
        <v>1</v>
      </c>
      <c r="D236" s="21">
        <v>0</v>
      </c>
      <c r="E236" s="21">
        <v>0</v>
      </c>
      <c r="F236" s="21">
        <v>0</v>
      </c>
      <c r="G236" s="21">
        <v>6521</v>
      </c>
      <c r="H236" s="22">
        <v>5817</v>
      </c>
      <c r="I236" s="22">
        <f t="shared" si="152"/>
        <v>5476</v>
      </c>
      <c r="J236" s="22">
        <f t="shared" si="152"/>
        <v>5105</v>
      </c>
      <c r="K236" s="23">
        <f t="shared" si="153"/>
        <v>0.83974850483054742</v>
      </c>
      <c r="L236" s="23">
        <f t="shared" si="153"/>
        <v>0.87760013752793531</v>
      </c>
      <c r="M236" s="22">
        <v>1045</v>
      </c>
      <c r="N236" s="22">
        <v>712</v>
      </c>
      <c r="O236" s="22">
        <v>40827</v>
      </c>
      <c r="P236" s="22">
        <v>132068</v>
      </c>
      <c r="Q236" s="22">
        <v>13334</v>
      </c>
      <c r="R236" s="22">
        <v>46278</v>
      </c>
      <c r="S236" s="24">
        <v>1606540.6752357804</v>
      </c>
      <c r="T236" s="24">
        <v>4205335.4470142107</v>
      </c>
      <c r="U236" s="24">
        <v>1346791.1265593106</v>
      </c>
      <c r="V236" s="24">
        <v>3687875.426413212</v>
      </c>
      <c r="W236" s="24">
        <v>259749.54867646989</v>
      </c>
      <c r="X236" s="24">
        <v>517460.02060099394</v>
      </c>
      <c r="Y236" s="24">
        <v>477.20871777098819</v>
      </c>
      <c r="Z236" s="24">
        <v>1117.3612648466999</v>
      </c>
      <c r="AA236" s="24">
        <v>1204.4422882330239</v>
      </c>
      <c r="AB236" s="24">
        <v>2362.5464158390828</v>
      </c>
      <c r="AC236" s="25">
        <v>2.5239318633131806</v>
      </c>
      <c r="AD236" s="25">
        <v>2.114397992992195</v>
      </c>
      <c r="AE236" s="23">
        <f t="shared" si="154"/>
        <v>0.8377397281306207</v>
      </c>
      <c r="AF236" s="25">
        <v>1.6511426738204888</v>
      </c>
      <c r="AG236" s="25">
        <v>2.1505622432840541</v>
      </c>
      <c r="AH236" s="23">
        <f t="shared" si="155"/>
        <v>1.3024690581753215</v>
      </c>
      <c r="AI236" s="26">
        <f t="shared" si="148"/>
        <v>0.10100905772089996</v>
      </c>
      <c r="AJ236" s="26">
        <f t="shared" si="149"/>
        <v>0.10598083056359275</v>
      </c>
      <c r="AK236" s="26">
        <f t="shared" si="194"/>
        <v>0.12456616640632667</v>
      </c>
      <c r="AL236" s="26">
        <f t="shared" si="195"/>
        <v>0.13250835088573609</v>
      </c>
      <c r="AM236" s="26">
        <f t="shared" si="150"/>
        <v>-1.1359297747776109E-2</v>
      </c>
      <c r="AN236" s="26">
        <f t="shared" si="151"/>
        <v>-3.7642643939485132E-2</v>
      </c>
      <c r="AO236" s="23">
        <v>440.1</v>
      </c>
      <c r="AP236" s="23">
        <v>444.5</v>
      </c>
      <c r="AQ236" s="22">
        <v>24181</v>
      </c>
      <c r="AR236" s="22">
        <v>94694.333333333328</v>
      </c>
      <c r="AS236" s="22">
        <v>23.333333333333332</v>
      </c>
      <c r="AT236" s="22">
        <v>0</v>
      </c>
      <c r="AU236" s="22">
        <v>0</v>
      </c>
      <c r="AV236" s="22">
        <v>39</v>
      </c>
      <c r="AW236" s="22">
        <v>39.666666666666664</v>
      </c>
      <c r="AX236" s="22">
        <v>73.333333333333329</v>
      </c>
      <c r="AY236" s="22">
        <v>0</v>
      </c>
      <c r="AZ236" s="22">
        <v>0</v>
      </c>
      <c r="BA236" s="22">
        <v>0</v>
      </c>
      <c r="BB236" s="22">
        <v>4918</v>
      </c>
      <c r="BC236" s="22">
        <v>0</v>
      </c>
      <c r="BD236" s="22">
        <v>0</v>
      </c>
      <c r="BE236" s="22">
        <v>0</v>
      </c>
      <c r="BF236" s="22">
        <v>0</v>
      </c>
      <c r="BG236" s="22">
        <v>185</v>
      </c>
      <c r="BH236" s="22">
        <v>606.66666666666663</v>
      </c>
      <c r="BI236" s="22">
        <v>0</v>
      </c>
      <c r="BJ236" s="22">
        <v>0</v>
      </c>
      <c r="BK236" s="22">
        <v>2</v>
      </c>
      <c r="BL236" s="22">
        <v>4.333333333333333</v>
      </c>
      <c r="BM236" s="22">
        <v>7559.666666666667</v>
      </c>
      <c r="BN236" s="22">
        <v>34641.333333333336</v>
      </c>
      <c r="BO236" s="22">
        <v>14012.666666666666</v>
      </c>
      <c r="BP236" s="22">
        <v>49080</v>
      </c>
      <c r="BQ236" s="22">
        <v>0</v>
      </c>
      <c r="BR236" s="22">
        <v>0</v>
      </c>
      <c r="BS236" s="22">
        <v>2099.3333333333335</v>
      </c>
      <c r="BT236" s="22">
        <v>5328</v>
      </c>
      <c r="BU236" s="22">
        <v>1130</v>
      </c>
      <c r="BV236" s="22">
        <v>1803.3333333333333</v>
      </c>
      <c r="BW236" s="22">
        <v>910</v>
      </c>
      <c r="BX236" s="22">
        <v>1399.3333333333333</v>
      </c>
      <c r="BY236" s="22">
        <v>57</v>
      </c>
      <c r="BZ236" s="22">
        <v>192.66666666666666</v>
      </c>
      <c r="CA236" s="22">
        <v>0</v>
      </c>
      <c r="CB236" s="22">
        <v>0</v>
      </c>
      <c r="CC236" s="22">
        <v>0</v>
      </c>
      <c r="CD236" s="22">
        <v>38</v>
      </c>
      <c r="CE236" s="22">
        <v>0</v>
      </c>
      <c r="CF236" s="22">
        <v>0</v>
      </c>
      <c r="CG236" s="22">
        <v>0</v>
      </c>
      <c r="CH236" s="22">
        <v>0</v>
      </c>
      <c r="CI236" s="22">
        <v>12.333333333333334</v>
      </c>
      <c r="CJ236" s="22">
        <v>7</v>
      </c>
      <c r="CK236" s="22">
        <v>55.333333333333336</v>
      </c>
      <c r="CL236" s="22">
        <v>55</v>
      </c>
      <c r="CM236" s="22">
        <v>17</v>
      </c>
      <c r="CN236" s="22">
        <v>61.666666666666664</v>
      </c>
      <c r="CO236" s="22">
        <v>14</v>
      </c>
      <c r="CP236" s="22">
        <v>55.666666666666664</v>
      </c>
      <c r="CQ236" s="22">
        <v>0</v>
      </c>
      <c r="CR236" s="22">
        <v>0</v>
      </c>
      <c r="CS236" s="22">
        <v>3</v>
      </c>
      <c r="CT236" s="22">
        <v>6</v>
      </c>
      <c r="CU236" s="22">
        <v>481.33333333333331</v>
      </c>
      <c r="CV236" s="22">
        <v>0.66666666666666663</v>
      </c>
      <c r="CW236" s="22">
        <v>86</v>
      </c>
      <c r="CX236" s="22">
        <v>151</v>
      </c>
      <c r="CY236" s="22">
        <v>394</v>
      </c>
      <c r="CZ236" s="22">
        <v>1684.3333333333333</v>
      </c>
      <c r="DA236" s="22">
        <v>0.33333333333333331</v>
      </c>
      <c r="DB236" s="22">
        <v>0</v>
      </c>
      <c r="DC236" s="22">
        <v>1</v>
      </c>
      <c r="DD236" s="22">
        <v>2.6666666666666665</v>
      </c>
      <c r="DE236" s="22">
        <v>3721</v>
      </c>
      <c r="DF236" s="22">
        <v>1838.6666666666667</v>
      </c>
      <c r="DG236" s="22">
        <v>200</v>
      </c>
      <c r="DH236" s="22">
        <v>3633.3333333333335</v>
      </c>
      <c r="DI236" s="22">
        <v>2966.6666666666665</v>
      </c>
      <c r="DJ236" s="22">
        <v>100</v>
      </c>
      <c r="DK236" s="22">
        <v>23333.333333333332</v>
      </c>
      <c r="DL236" s="22">
        <v>2486.6666666666665</v>
      </c>
      <c r="DM236" s="22">
        <v>46666.666666666664</v>
      </c>
      <c r="DN236" s="22">
        <v>20000</v>
      </c>
      <c r="DO236" s="22">
        <v>266.66666666666669</v>
      </c>
      <c r="DP236" s="27">
        <v>62333.333333333336</v>
      </c>
      <c r="DQ236" s="57">
        <f t="shared" si="196"/>
        <v>2.9160635760859073</v>
      </c>
      <c r="DR236" s="57">
        <f t="shared" si="156"/>
        <v>-1</v>
      </c>
      <c r="DS236" s="57" t="str">
        <f t="shared" si="157"/>
        <v xml:space="preserve"> </v>
      </c>
      <c r="DT236" s="57">
        <f t="shared" si="158"/>
        <v>0.84873949579831942</v>
      </c>
      <c r="DU236" s="57" t="str">
        <f t="shared" si="159"/>
        <v xml:space="preserve"> </v>
      </c>
      <c r="DV236" s="57" t="str">
        <f t="shared" si="160"/>
        <v xml:space="preserve"> </v>
      </c>
      <c r="DW236" s="57" t="str">
        <f t="shared" si="161"/>
        <v xml:space="preserve"> </v>
      </c>
      <c r="DX236" s="57" t="str">
        <f t="shared" si="162"/>
        <v xml:space="preserve"> </v>
      </c>
      <c r="DY236" s="57">
        <f t="shared" si="163"/>
        <v>2.2792792792792791</v>
      </c>
      <c r="DZ236" s="57" t="str">
        <f t="shared" si="164"/>
        <v xml:space="preserve"> </v>
      </c>
      <c r="EA236" s="57">
        <f t="shared" si="165"/>
        <v>1.1666666666666665</v>
      </c>
      <c r="EB236" s="57">
        <f t="shared" si="166"/>
        <v>3.5823889942237317</v>
      </c>
      <c r="EC236" s="57">
        <f t="shared" si="167"/>
        <v>2.5025453161425379</v>
      </c>
      <c r="ED236" s="57" t="str">
        <f t="shared" si="168"/>
        <v xml:space="preserve"> </v>
      </c>
      <c r="EE236" s="57">
        <f t="shared" si="169"/>
        <v>1.5379485550968561</v>
      </c>
      <c r="EF236" s="57">
        <f t="shared" si="170"/>
        <v>0.59587020648967548</v>
      </c>
      <c r="EG236" s="57">
        <f t="shared" si="171"/>
        <v>0.53772893772893759</v>
      </c>
      <c r="EH236" s="57">
        <f t="shared" si="172"/>
        <v>2.3801169590643272</v>
      </c>
      <c r="EI236" s="57" t="str">
        <f t="shared" si="173"/>
        <v xml:space="preserve"> </v>
      </c>
      <c r="EJ236" s="57" t="str">
        <f t="shared" si="174"/>
        <v xml:space="preserve"> </v>
      </c>
      <c r="EK236" s="57" t="str">
        <f t="shared" si="175"/>
        <v xml:space="preserve"> </v>
      </c>
      <c r="EL236" s="57" t="str">
        <f t="shared" si="176"/>
        <v xml:space="preserve"> </v>
      </c>
      <c r="EM236" s="57">
        <f t="shared" si="177"/>
        <v>-0.43243243243243246</v>
      </c>
      <c r="EN236" s="57">
        <f t="shared" si="178"/>
        <v>-6.0240963855422436E-3</v>
      </c>
      <c r="EO236" s="57">
        <f t="shared" si="179"/>
        <v>2.6274509803921569</v>
      </c>
      <c r="EP236" s="57">
        <f t="shared" si="180"/>
        <v>2.9761904761904758</v>
      </c>
      <c r="EQ236" s="57" t="str">
        <f t="shared" si="181"/>
        <v xml:space="preserve"> </v>
      </c>
      <c r="ER236" s="57">
        <f t="shared" si="182"/>
        <v>1</v>
      </c>
      <c r="ES236" s="57">
        <f t="shared" si="183"/>
        <v>-0.99861495844875348</v>
      </c>
      <c r="ET236" s="57">
        <f t="shared" si="184"/>
        <v>0.7558139534883721</v>
      </c>
      <c r="EU236" s="57">
        <f t="shared" si="185"/>
        <v>3.2749576988155669</v>
      </c>
      <c r="EV236" s="57">
        <f t="shared" si="186"/>
        <v>-1</v>
      </c>
      <c r="EW236" s="57">
        <f t="shared" si="187"/>
        <v>1.6666666666666665</v>
      </c>
      <c r="EX236" s="57">
        <f t="shared" si="188"/>
        <v>-0.50586759831586492</v>
      </c>
      <c r="EY236" s="57">
        <f t="shared" si="189"/>
        <v>17.166666666666668</v>
      </c>
      <c r="EZ236" s="57">
        <f t="shared" si="190"/>
        <v>-0.9662921348314607</v>
      </c>
      <c r="FA236" s="57">
        <f t="shared" si="191"/>
        <v>-0.89342857142857146</v>
      </c>
      <c r="FB236" s="57">
        <f t="shared" si="192"/>
        <v>-0.5714285714285714</v>
      </c>
      <c r="FC236" s="57">
        <f t="shared" si="193"/>
        <v>232.75</v>
      </c>
    </row>
    <row r="237" spans="1:159">
      <c r="A237" s="19">
        <v>4126504</v>
      </c>
      <c r="B237" s="20" t="s">
        <v>504</v>
      </c>
      <c r="C237" s="21">
        <v>1</v>
      </c>
      <c r="D237" s="21">
        <v>0</v>
      </c>
      <c r="E237" s="21">
        <v>0</v>
      </c>
      <c r="F237" s="21">
        <v>0</v>
      </c>
      <c r="G237" s="21">
        <v>15146</v>
      </c>
      <c r="H237" s="22">
        <v>15638</v>
      </c>
      <c r="I237" s="22">
        <f t="shared" si="152"/>
        <v>12608</v>
      </c>
      <c r="J237" s="22">
        <f t="shared" si="152"/>
        <v>13711</v>
      </c>
      <c r="K237" s="23">
        <f t="shared" si="153"/>
        <v>0.83243100488577837</v>
      </c>
      <c r="L237" s="23">
        <f t="shared" si="153"/>
        <v>0.87677452359636787</v>
      </c>
      <c r="M237" s="22">
        <v>2538</v>
      </c>
      <c r="N237" s="22">
        <v>1927</v>
      </c>
      <c r="O237" s="22">
        <v>109945</v>
      </c>
      <c r="P237" s="22">
        <v>259072</v>
      </c>
      <c r="Q237" s="22">
        <v>17979</v>
      </c>
      <c r="R237" s="22">
        <v>36808</v>
      </c>
      <c r="S237" s="24">
        <v>4936393.42442392</v>
      </c>
      <c r="T237" s="24">
        <v>10881378.895144673</v>
      </c>
      <c r="U237" s="24">
        <v>4483633.9713846752</v>
      </c>
      <c r="V237" s="24">
        <v>10049309.862397777</v>
      </c>
      <c r="W237" s="24">
        <v>452759.45303925086</v>
      </c>
      <c r="X237" s="24">
        <v>832069.03274691384</v>
      </c>
      <c r="Y237" s="24">
        <v>599.75531126475698</v>
      </c>
      <c r="Z237" s="24">
        <v>1054.3623017145173</v>
      </c>
      <c r="AA237" s="24">
        <v>3717.1979018663142</v>
      </c>
      <c r="AB237" s="24">
        <v>1523.0187098336912</v>
      </c>
      <c r="AC237" s="25">
        <v>6.1978574129298343</v>
      </c>
      <c r="AD237" s="25">
        <v>1.4444927586628271</v>
      </c>
      <c r="AE237" s="23">
        <f t="shared" si="154"/>
        <v>0.23306324467054662</v>
      </c>
      <c r="AF237" s="25">
        <v>1.4678948768099778</v>
      </c>
      <c r="AG237" s="25">
        <v>1.0489097013943596</v>
      </c>
      <c r="AH237" s="23">
        <f t="shared" si="155"/>
        <v>0.71456731538830986</v>
      </c>
      <c r="AI237" s="26">
        <f t="shared" si="148"/>
        <v>8.2249557159293829E-2</v>
      </c>
      <c r="AJ237" s="26">
        <f t="shared" si="149"/>
        <v>8.4053232169641223E-2</v>
      </c>
      <c r="AK237" s="26">
        <f t="shared" si="194"/>
        <v>8.9493138412569895E-2</v>
      </c>
      <c r="AL237" s="26">
        <f t="shared" si="195"/>
        <v>7.4280441021625565E-2</v>
      </c>
      <c r="AM237" s="26">
        <f t="shared" si="150"/>
        <v>3.2018529166757403E-3</v>
      </c>
      <c r="AN237" s="26">
        <f t="shared" si="151"/>
        <v>-2.7165397098488198E-2</v>
      </c>
      <c r="AO237" s="23">
        <v>512.1</v>
      </c>
      <c r="AP237" s="23">
        <v>505.5</v>
      </c>
      <c r="AQ237" s="22">
        <v>26583.333333333332</v>
      </c>
      <c r="AR237" s="22">
        <v>65379</v>
      </c>
      <c r="AS237" s="22">
        <v>11.333333333333334</v>
      </c>
      <c r="AT237" s="22">
        <v>0</v>
      </c>
      <c r="AU237" s="22">
        <v>0</v>
      </c>
      <c r="AV237" s="22">
        <v>0</v>
      </c>
      <c r="AW237" s="22">
        <v>222.66666666666666</v>
      </c>
      <c r="AX237" s="22">
        <v>47.666666666666664</v>
      </c>
      <c r="AY237" s="22">
        <v>2.6666666666666665</v>
      </c>
      <c r="AZ237" s="22">
        <v>0</v>
      </c>
      <c r="BA237" s="22">
        <v>0</v>
      </c>
      <c r="BB237" s="22">
        <v>0</v>
      </c>
      <c r="BC237" s="22">
        <v>0</v>
      </c>
      <c r="BD237" s="22">
        <v>0</v>
      </c>
      <c r="BE237" s="22">
        <v>0</v>
      </c>
      <c r="BF237" s="22">
        <v>0</v>
      </c>
      <c r="BG237" s="22">
        <v>11.666666666666666</v>
      </c>
      <c r="BH237" s="22">
        <v>30</v>
      </c>
      <c r="BI237" s="22">
        <v>0</v>
      </c>
      <c r="BJ237" s="22">
        <v>0</v>
      </c>
      <c r="BK237" s="22">
        <v>1.6666666666666667</v>
      </c>
      <c r="BL237" s="22">
        <v>7</v>
      </c>
      <c r="BM237" s="22">
        <v>9164.3333333333339</v>
      </c>
      <c r="BN237" s="22">
        <v>20533.333333333332</v>
      </c>
      <c r="BO237" s="22">
        <v>15999.333333333334</v>
      </c>
      <c r="BP237" s="22">
        <v>38559.666666666664</v>
      </c>
      <c r="BQ237" s="22">
        <v>122.33333333333333</v>
      </c>
      <c r="BR237" s="22">
        <v>291.33333333333331</v>
      </c>
      <c r="BS237" s="22">
        <v>973</v>
      </c>
      <c r="BT237" s="22">
        <v>5905.666666666667</v>
      </c>
      <c r="BU237" s="22">
        <v>4553.666666666667</v>
      </c>
      <c r="BV237" s="22">
        <v>3343.3333333333335</v>
      </c>
      <c r="BW237" s="22">
        <v>2.3333333333333335</v>
      </c>
      <c r="BX237" s="22">
        <v>19</v>
      </c>
      <c r="BY237" s="22">
        <v>4349</v>
      </c>
      <c r="BZ237" s="22">
        <v>2792</v>
      </c>
      <c r="CA237" s="22">
        <v>0</v>
      </c>
      <c r="CB237" s="22">
        <v>0</v>
      </c>
      <c r="CC237" s="22">
        <v>119</v>
      </c>
      <c r="CD237" s="22">
        <v>191.66666666666666</v>
      </c>
      <c r="CE237" s="22">
        <v>0</v>
      </c>
      <c r="CF237" s="22">
        <v>0</v>
      </c>
      <c r="CG237" s="22">
        <v>0</v>
      </c>
      <c r="CH237" s="22">
        <v>0</v>
      </c>
      <c r="CI237" s="22">
        <v>14.666666666666666</v>
      </c>
      <c r="CJ237" s="22">
        <v>0</v>
      </c>
      <c r="CK237" s="22">
        <v>55.333333333333336</v>
      </c>
      <c r="CL237" s="22">
        <v>120.33333333333333</v>
      </c>
      <c r="CM237" s="22">
        <v>180.66666666666666</v>
      </c>
      <c r="CN237" s="22">
        <v>484.66666666666669</v>
      </c>
      <c r="CO237" s="22">
        <v>151.66666666666666</v>
      </c>
      <c r="CP237" s="22">
        <v>445</v>
      </c>
      <c r="CQ237" s="22">
        <v>0</v>
      </c>
      <c r="CR237" s="22">
        <v>0</v>
      </c>
      <c r="CS237" s="22">
        <v>29</v>
      </c>
      <c r="CT237" s="22">
        <v>39.666666666666664</v>
      </c>
      <c r="CU237" s="22">
        <v>354.66666666666669</v>
      </c>
      <c r="CV237" s="22">
        <v>2</v>
      </c>
      <c r="CW237" s="22">
        <v>314</v>
      </c>
      <c r="CX237" s="22">
        <v>527.33333333333337</v>
      </c>
      <c r="CY237" s="22">
        <v>38</v>
      </c>
      <c r="CZ237" s="22">
        <v>98.333333333333329</v>
      </c>
      <c r="DA237" s="22">
        <v>0</v>
      </c>
      <c r="DB237" s="22">
        <v>0</v>
      </c>
      <c r="DC237" s="22">
        <v>2</v>
      </c>
      <c r="DD237" s="22">
        <v>0</v>
      </c>
      <c r="DE237" s="22">
        <v>16883.333333333332</v>
      </c>
      <c r="DF237" s="22">
        <v>627.66666666666663</v>
      </c>
      <c r="DG237" s="22">
        <v>740</v>
      </c>
      <c r="DH237" s="22">
        <v>12261</v>
      </c>
      <c r="DI237" s="22">
        <v>4386.666666666667</v>
      </c>
      <c r="DJ237" s="22">
        <v>753</v>
      </c>
      <c r="DK237" s="22">
        <v>505000</v>
      </c>
      <c r="DL237" s="22">
        <v>1861.3333333333333</v>
      </c>
      <c r="DM237" s="22">
        <v>5500</v>
      </c>
      <c r="DN237" s="22">
        <v>1469173.3333333333</v>
      </c>
      <c r="DO237" s="22">
        <v>1283.3333333333333</v>
      </c>
      <c r="DP237" s="27">
        <v>5069.333333333333</v>
      </c>
      <c r="DQ237" s="57">
        <f t="shared" si="196"/>
        <v>1.4593981191222571</v>
      </c>
      <c r="DR237" s="57">
        <f t="shared" si="156"/>
        <v>-1</v>
      </c>
      <c r="DS237" s="57" t="str">
        <f t="shared" si="157"/>
        <v xml:space="preserve"> </v>
      </c>
      <c r="DT237" s="57">
        <f t="shared" si="158"/>
        <v>-0.78592814371257491</v>
      </c>
      <c r="DU237" s="57">
        <f t="shared" si="159"/>
        <v>-1</v>
      </c>
      <c r="DV237" s="57" t="str">
        <f t="shared" si="160"/>
        <v xml:space="preserve"> </v>
      </c>
      <c r="DW237" s="57" t="str">
        <f t="shared" si="161"/>
        <v xml:space="preserve"> </v>
      </c>
      <c r="DX237" s="57" t="str">
        <f t="shared" si="162"/>
        <v xml:space="preserve"> </v>
      </c>
      <c r="DY237" s="57">
        <f t="shared" si="163"/>
        <v>1.5714285714285716</v>
      </c>
      <c r="DZ237" s="57" t="str">
        <f t="shared" si="164"/>
        <v xml:space="preserve"> </v>
      </c>
      <c r="EA237" s="57">
        <f t="shared" si="165"/>
        <v>3.2</v>
      </c>
      <c r="EB237" s="57">
        <f t="shared" si="166"/>
        <v>1.2405703269923252</v>
      </c>
      <c r="EC237" s="57">
        <f t="shared" si="167"/>
        <v>1.4100795866494433</v>
      </c>
      <c r="ED237" s="57">
        <f t="shared" si="168"/>
        <v>1.3814713896457764</v>
      </c>
      <c r="EE237" s="57">
        <f t="shared" si="169"/>
        <v>5.0695443645083937</v>
      </c>
      <c r="EF237" s="57">
        <f t="shared" si="170"/>
        <v>-0.26579313373837932</v>
      </c>
      <c r="EG237" s="57">
        <f t="shared" si="171"/>
        <v>7.1428571428571423</v>
      </c>
      <c r="EH237" s="57">
        <f t="shared" si="172"/>
        <v>-0.35801333639917221</v>
      </c>
      <c r="EI237" s="57" t="str">
        <f t="shared" si="173"/>
        <v xml:space="preserve"> </v>
      </c>
      <c r="EJ237" s="57">
        <f t="shared" si="174"/>
        <v>0.61064425770308106</v>
      </c>
      <c r="EK237" s="57" t="str">
        <f t="shared" si="175"/>
        <v xml:space="preserve"> </v>
      </c>
      <c r="EL237" s="57" t="str">
        <f t="shared" si="176"/>
        <v xml:space="preserve"> </v>
      </c>
      <c r="EM237" s="57">
        <f t="shared" si="177"/>
        <v>-1</v>
      </c>
      <c r="EN237" s="57">
        <f t="shared" si="178"/>
        <v>1.1746987951807228</v>
      </c>
      <c r="EO237" s="57">
        <f t="shared" si="179"/>
        <v>1.682656826568266</v>
      </c>
      <c r="EP237" s="57">
        <f t="shared" si="180"/>
        <v>1.9340659340659343</v>
      </c>
      <c r="EQ237" s="57" t="str">
        <f t="shared" si="181"/>
        <v xml:space="preserve"> </v>
      </c>
      <c r="ER237" s="57">
        <f t="shared" si="182"/>
        <v>0.36781609195402298</v>
      </c>
      <c r="ES237" s="57">
        <f t="shared" si="183"/>
        <v>-0.99436090225563911</v>
      </c>
      <c r="ET237" s="57">
        <f t="shared" si="184"/>
        <v>0.67940552016985145</v>
      </c>
      <c r="EU237" s="57">
        <f t="shared" si="185"/>
        <v>1.5877192982456139</v>
      </c>
      <c r="EV237" s="57" t="str">
        <f t="shared" si="186"/>
        <v xml:space="preserve"> </v>
      </c>
      <c r="EW237" s="57">
        <f t="shared" si="187"/>
        <v>-1</v>
      </c>
      <c r="EX237" s="57">
        <f t="shared" si="188"/>
        <v>-0.96282329713721615</v>
      </c>
      <c r="EY237" s="57">
        <f t="shared" si="189"/>
        <v>15.568918918918918</v>
      </c>
      <c r="EZ237" s="57">
        <f t="shared" si="190"/>
        <v>-0.82834346504559275</v>
      </c>
      <c r="FA237" s="57">
        <f t="shared" si="191"/>
        <v>-0.9963141914191419</v>
      </c>
      <c r="FB237" s="57">
        <f t="shared" si="192"/>
        <v>266.12242424242424</v>
      </c>
      <c r="FC237" s="57">
        <f t="shared" si="193"/>
        <v>2.9501298701298699</v>
      </c>
    </row>
    <row r="238" spans="1:159">
      <c r="A238" s="19">
        <v>4126603</v>
      </c>
      <c r="B238" s="20" t="s">
        <v>505</v>
      </c>
      <c r="C238" s="21">
        <v>1</v>
      </c>
      <c r="D238" s="21">
        <v>0</v>
      </c>
      <c r="E238" s="21">
        <v>0</v>
      </c>
      <c r="F238" s="21">
        <v>0</v>
      </c>
      <c r="G238" s="21">
        <v>16002</v>
      </c>
      <c r="H238" s="22">
        <v>18454</v>
      </c>
      <c r="I238" s="22">
        <f t="shared" si="152"/>
        <v>11770</v>
      </c>
      <c r="J238" s="22">
        <f t="shared" si="152"/>
        <v>13424</v>
      </c>
      <c r="K238" s="23">
        <f t="shared" si="153"/>
        <v>0.735533058367704</v>
      </c>
      <c r="L238" s="23">
        <f t="shared" si="153"/>
        <v>0.72743036740002165</v>
      </c>
      <c r="M238" s="22">
        <v>4232</v>
      </c>
      <c r="N238" s="22">
        <v>5030</v>
      </c>
      <c r="O238" s="22">
        <v>41236</v>
      </c>
      <c r="P238" s="22">
        <v>203908</v>
      </c>
      <c r="Q238" s="22">
        <v>5176</v>
      </c>
      <c r="R238" s="22">
        <v>40888</v>
      </c>
      <c r="S238" s="24">
        <v>3313819.5143602989</v>
      </c>
      <c r="T238" s="24">
        <v>11985747.765551951</v>
      </c>
      <c r="U238" s="24">
        <v>2682592.5514399176</v>
      </c>
      <c r="V238" s="24">
        <v>8666017.6742323954</v>
      </c>
      <c r="W238" s="24">
        <v>631226.96292038064</v>
      </c>
      <c r="X238" s="24">
        <v>3319730.0913195373</v>
      </c>
      <c r="Y238" s="24">
        <v>379.46795967421792</v>
      </c>
      <c r="Z238" s="24">
        <v>1003.4082301144847</v>
      </c>
      <c r="AA238" s="24">
        <v>639.37041440911048</v>
      </c>
      <c r="AB238" s="24">
        <v>2746.9311955106709</v>
      </c>
      <c r="AC238" s="25">
        <v>1.6849127788233422</v>
      </c>
      <c r="AD238" s="25">
        <v>2.7376008219478702</v>
      </c>
      <c r="AE238" s="23">
        <f t="shared" si="154"/>
        <v>1.6247730187313743</v>
      </c>
      <c r="AF238" s="25">
        <v>1.4898439389006251</v>
      </c>
      <c r="AG238" s="25">
        <v>2.8266410948783118</v>
      </c>
      <c r="AH238" s="23">
        <f t="shared" si="155"/>
        <v>1.897273278813435</v>
      </c>
      <c r="AI238" s="26">
        <f t="shared" si="148"/>
        <v>0.13719156130525256</v>
      </c>
      <c r="AJ238" s="26">
        <f t="shared" si="149"/>
        <v>0.12441462465344699</v>
      </c>
      <c r="AK238" s="26">
        <f t="shared" si="194"/>
        <v>0.17331810838511408</v>
      </c>
      <c r="AL238" s="26">
        <f t="shared" si="195"/>
        <v>0.2295895400641379</v>
      </c>
      <c r="AM238" s="26">
        <f t="shared" si="150"/>
        <v>1.435885552477667E-2</v>
      </c>
      <c r="AN238" s="26">
        <f t="shared" si="151"/>
        <v>1.7424596500906331E-2</v>
      </c>
      <c r="AO238" s="23">
        <v>275.5</v>
      </c>
      <c r="AP238" s="23">
        <v>278</v>
      </c>
      <c r="AQ238" s="22">
        <v>3074.3333333333335</v>
      </c>
      <c r="AR238" s="22">
        <v>14331.666666666666</v>
      </c>
      <c r="AS238" s="22">
        <v>0</v>
      </c>
      <c r="AT238" s="22">
        <v>0</v>
      </c>
      <c r="AU238" s="22">
        <v>18.333333333333332</v>
      </c>
      <c r="AV238" s="22">
        <v>105</v>
      </c>
      <c r="AW238" s="22">
        <v>171.66666666666666</v>
      </c>
      <c r="AX238" s="22">
        <v>252.33333333333334</v>
      </c>
      <c r="AY238" s="22">
        <v>32.333333333333336</v>
      </c>
      <c r="AZ238" s="22">
        <v>0</v>
      </c>
      <c r="BA238" s="22">
        <v>0</v>
      </c>
      <c r="BB238" s="22">
        <v>0</v>
      </c>
      <c r="BC238" s="22">
        <v>216.33333333333334</v>
      </c>
      <c r="BD238" s="22">
        <v>320.33333333333331</v>
      </c>
      <c r="BE238" s="22">
        <v>52.666666666666664</v>
      </c>
      <c r="BF238" s="22">
        <v>68.333333333333329</v>
      </c>
      <c r="BG238" s="22">
        <v>1024.6666666666667</v>
      </c>
      <c r="BH238" s="22">
        <v>2229.3333333333335</v>
      </c>
      <c r="BI238" s="22">
        <v>0</v>
      </c>
      <c r="BJ238" s="22">
        <v>0</v>
      </c>
      <c r="BK238" s="22">
        <v>61.333333333333336</v>
      </c>
      <c r="BL238" s="22">
        <v>348.66666666666669</v>
      </c>
      <c r="BM238" s="22">
        <v>1017</v>
      </c>
      <c r="BN238" s="22">
        <v>6053.666666666667</v>
      </c>
      <c r="BO238" s="22">
        <v>0</v>
      </c>
      <c r="BP238" s="22">
        <v>1700</v>
      </c>
      <c r="BQ238" s="22">
        <v>374.33333333333331</v>
      </c>
      <c r="BR238" s="22">
        <v>2446.6666666666665</v>
      </c>
      <c r="BS238" s="22">
        <v>0</v>
      </c>
      <c r="BT238" s="22">
        <v>536.66666666666663</v>
      </c>
      <c r="BU238" s="22">
        <v>2647.6666666666665</v>
      </c>
      <c r="BV238" s="22">
        <v>7767</v>
      </c>
      <c r="BW238" s="22">
        <v>19.666666666666668</v>
      </c>
      <c r="BX238" s="22">
        <v>146.66666666666666</v>
      </c>
      <c r="BY238" s="22">
        <v>2513.3333333333335</v>
      </c>
      <c r="BZ238" s="22">
        <v>6977.666666666667</v>
      </c>
      <c r="CA238" s="22">
        <v>0</v>
      </c>
      <c r="CB238" s="22">
        <v>0</v>
      </c>
      <c r="CC238" s="22">
        <v>26.333333333333332</v>
      </c>
      <c r="CD238" s="22">
        <v>38.666666666666664</v>
      </c>
      <c r="CE238" s="22">
        <v>0</v>
      </c>
      <c r="CF238" s="22">
        <v>0</v>
      </c>
      <c r="CG238" s="22">
        <v>1.3333333333333333</v>
      </c>
      <c r="CH238" s="22">
        <v>172.33333333333334</v>
      </c>
      <c r="CI238" s="22">
        <v>32.666666666666664</v>
      </c>
      <c r="CJ238" s="22">
        <v>12.666666666666666</v>
      </c>
      <c r="CK238" s="22">
        <v>33.333333333333336</v>
      </c>
      <c r="CL238" s="22">
        <v>58.666666666666664</v>
      </c>
      <c r="CM238" s="22">
        <v>167.33333333333334</v>
      </c>
      <c r="CN238" s="22">
        <v>789.66666666666663</v>
      </c>
      <c r="CO238" s="22">
        <v>125</v>
      </c>
      <c r="CP238" s="22">
        <v>575.66666666666663</v>
      </c>
      <c r="CQ238" s="22">
        <v>0</v>
      </c>
      <c r="CR238" s="22">
        <v>2.3333333333333335</v>
      </c>
      <c r="CS238" s="22">
        <v>42.333333333333336</v>
      </c>
      <c r="CT238" s="22">
        <v>211.66666666666666</v>
      </c>
      <c r="CU238" s="22">
        <v>913.33333333333337</v>
      </c>
      <c r="CV238" s="22">
        <v>0.66666666666666663</v>
      </c>
      <c r="CW238" s="22">
        <v>741.33333333333337</v>
      </c>
      <c r="CX238" s="22">
        <v>8467.6666666666661</v>
      </c>
      <c r="CY238" s="22">
        <v>34.666666666666664</v>
      </c>
      <c r="CZ238" s="22">
        <v>111</v>
      </c>
      <c r="DA238" s="22">
        <v>9.6666666666666661</v>
      </c>
      <c r="DB238" s="22">
        <v>0</v>
      </c>
      <c r="DC238" s="22">
        <v>1.6666666666666667</v>
      </c>
      <c r="DD238" s="22">
        <v>3.3333333333333335</v>
      </c>
      <c r="DE238" s="22">
        <v>23770.666666666668</v>
      </c>
      <c r="DF238" s="22">
        <v>8629.3333333333339</v>
      </c>
      <c r="DG238" s="22">
        <v>1444.6666666666667</v>
      </c>
      <c r="DH238" s="22">
        <v>28118.333333333332</v>
      </c>
      <c r="DI238" s="22">
        <v>9558.3333333333339</v>
      </c>
      <c r="DJ238" s="22">
        <v>1205.3333333333333</v>
      </c>
      <c r="DK238" s="22">
        <v>402836</v>
      </c>
      <c r="DL238" s="22">
        <v>20059</v>
      </c>
      <c r="DM238" s="22">
        <v>10781.666666666666</v>
      </c>
      <c r="DN238" s="22">
        <v>1054326.6666666667</v>
      </c>
      <c r="DO238" s="22">
        <v>2925</v>
      </c>
      <c r="DP238" s="27">
        <v>13524</v>
      </c>
      <c r="DQ238" s="57">
        <f t="shared" si="196"/>
        <v>3.6617152770248289</v>
      </c>
      <c r="DR238" s="57" t="str">
        <f t="shared" si="156"/>
        <v xml:space="preserve"> </v>
      </c>
      <c r="DS238" s="57">
        <f t="shared" si="157"/>
        <v>4.7272727272727275</v>
      </c>
      <c r="DT238" s="57">
        <f t="shared" si="158"/>
        <v>0.46990291262135941</v>
      </c>
      <c r="DU238" s="57">
        <f t="shared" si="159"/>
        <v>-1</v>
      </c>
      <c r="DV238" s="57" t="str">
        <f t="shared" si="160"/>
        <v xml:space="preserve"> </v>
      </c>
      <c r="DW238" s="57">
        <f t="shared" si="161"/>
        <v>0.48073959938366695</v>
      </c>
      <c r="DX238" s="57">
        <f t="shared" si="162"/>
        <v>0.29746835443037978</v>
      </c>
      <c r="DY238" s="57">
        <f t="shared" si="163"/>
        <v>1.1756668835393622</v>
      </c>
      <c r="DZ238" s="57" t="str">
        <f t="shared" si="164"/>
        <v xml:space="preserve"> </v>
      </c>
      <c r="EA238" s="57">
        <f t="shared" si="165"/>
        <v>4.6847826086956523</v>
      </c>
      <c r="EB238" s="57">
        <f t="shared" si="166"/>
        <v>4.952474598492298</v>
      </c>
      <c r="EC238" s="57" t="str">
        <f t="shared" si="167"/>
        <v xml:space="preserve"> </v>
      </c>
      <c r="ED238" s="57">
        <f t="shared" si="168"/>
        <v>5.5360641139804097</v>
      </c>
      <c r="EE238" s="57" t="str">
        <f t="shared" si="169"/>
        <v xml:space="preserve"> </v>
      </c>
      <c r="EF238" s="57">
        <f t="shared" si="170"/>
        <v>1.9335263754249028</v>
      </c>
      <c r="EG238" s="57">
        <f t="shared" si="171"/>
        <v>6.4576271186440666</v>
      </c>
      <c r="EH238" s="57">
        <f t="shared" si="172"/>
        <v>1.7762599469496019</v>
      </c>
      <c r="EI238" s="57" t="str">
        <f t="shared" si="173"/>
        <v xml:space="preserve"> </v>
      </c>
      <c r="EJ238" s="57">
        <f t="shared" si="174"/>
        <v>0.46835443037974689</v>
      </c>
      <c r="EK238" s="57" t="str">
        <f t="shared" si="175"/>
        <v xml:space="preserve"> </v>
      </c>
      <c r="EL238" s="57">
        <f t="shared" si="176"/>
        <v>128.25000000000003</v>
      </c>
      <c r="EM238" s="57">
        <f t="shared" si="177"/>
        <v>-0.61224489795918369</v>
      </c>
      <c r="EN238" s="57">
        <f t="shared" si="178"/>
        <v>0.75999999999999979</v>
      </c>
      <c r="EO238" s="57">
        <f t="shared" si="179"/>
        <v>3.7191235059760954</v>
      </c>
      <c r="EP238" s="57">
        <f t="shared" si="180"/>
        <v>3.6053333333333333</v>
      </c>
      <c r="EQ238" s="57" t="str">
        <f t="shared" si="181"/>
        <v xml:space="preserve"> </v>
      </c>
      <c r="ER238" s="57">
        <f t="shared" si="182"/>
        <v>3.9999999999999991</v>
      </c>
      <c r="ES238" s="57">
        <f t="shared" si="183"/>
        <v>-0.99927007299270076</v>
      </c>
      <c r="ET238" s="57">
        <f t="shared" si="184"/>
        <v>10.422212230215825</v>
      </c>
      <c r="EU238" s="57">
        <f t="shared" si="185"/>
        <v>2.2019230769230771</v>
      </c>
      <c r="EV238" s="57">
        <f t="shared" si="186"/>
        <v>-1</v>
      </c>
      <c r="EW238" s="57">
        <f t="shared" si="187"/>
        <v>1</v>
      </c>
      <c r="EX238" s="57">
        <f t="shared" si="188"/>
        <v>-0.63697554408795154</v>
      </c>
      <c r="EY238" s="57">
        <f t="shared" si="189"/>
        <v>18.463544070143055</v>
      </c>
      <c r="EZ238" s="57">
        <f t="shared" si="190"/>
        <v>-0.87389712292938104</v>
      </c>
      <c r="FA238" s="57">
        <f t="shared" si="191"/>
        <v>-0.95020554270224111</v>
      </c>
      <c r="FB238" s="57">
        <f t="shared" si="192"/>
        <v>96.788839078682969</v>
      </c>
      <c r="FC238" s="57">
        <f t="shared" si="193"/>
        <v>3.6235897435897435</v>
      </c>
    </row>
    <row r="239" spans="1:159">
      <c r="A239" s="19">
        <v>4126652</v>
      </c>
      <c r="B239" s="20" t="s">
        <v>506</v>
      </c>
      <c r="C239" s="21">
        <v>1</v>
      </c>
      <c r="D239" s="21">
        <v>0</v>
      </c>
      <c r="E239" s="21">
        <v>0</v>
      </c>
      <c r="F239" s="21">
        <v>0</v>
      </c>
      <c r="G239" s="21">
        <v>3909</v>
      </c>
      <c r="H239" s="22">
        <v>3394</v>
      </c>
      <c r="I239" s="22">
        <f t="shared" si="152"/>
        <v>1186</v>
      </c>
      <c r="J239" s="22">
        <f t="shared" si="152"/>
        <v>1390</v>
      </c>
      <c r="K239" s="23">
        <f t="shared" si="153"/>
        <v>0.30340240470708624</v>
      </c>
      <c r="L239" s="23">
        <f t="shared" si="153"/>
        <v>0.40954625810253387</v>
      </c>
      <c r="M239" s="22">
        <v>2723</v>
      </c>
      <c r="N239" s="22">
        <v>2004</v>
      </c>
      <c r="O239" s="22">
        <v>13465</v>
      </c>
      <c r="P239" s="22">
        <v>43903</v>
      </c>
      <c r="Q239" s="22">
        <v>5916</v>
      </c>
      <c r="R239" s="22">
        <v>19825</v>
      </c>
      <c r="S239" s="24">
        <v>805723.91501194006</v>
      </c>
      <c r="T239" s="24">
        <v>1870564.7812109955</v>
      </c>
      <c r="U239" s="24">
        <v>322547.78248883976</v>
      </c>
      <c r="V239" s="24">
        <v>898384.77962865017</v>
      </c>
      <c r="W239" s="24">
        <v>483176.13252309948</v>
      </c>
      <c r="X239" s="24">
        <v>972180.00158234581</v>
      </c>
      <c r="Y239" s="24">
        <v>418.20470789343045</v>
      </c>
      <c r="Z239" s="24">
        <v>820.80244749926817</v>
      </c>
      <c r="AA239" s="24">
        <v>804.23565501073028</v>
      </c>
      <c r="AB239" s="24">
        <v>1037.6719159488912</v>
      </c>
      <c r="AC239" s="25">
        <v>1.9230669569976975</v>
      </c>
      <c r="AD239" s="25">
        <v>1.2642164008043073</v>
      </c>
      <c r="AE239" s="23">
        <f t="shared" si="154"/>
        <v>0.65739593528142604</v>
      </c>
      <c r="AF239" s="25">
        <v>1.7718677440330799</v>
      </c>
      <c r="AG239" s="25">
        <v>1.3757244294300643</v>
      </c>
      <c r="AH239" s="23">
        <f t="shared" si="155"/>
        <v>0.776426137934356</v>
      </c>
      <c r="AI239" s="26">
        <f t="shared" si="148"/>
        <v>8.7874131700990787E-2</v>
      </c>
      <c r="AJ239" s="26">
        <f t="shared" si="149"/>
        <v>0.1078649752010421</v>
      </c>
      <c r="AK239" s="26">
        <f t="shared" si="194"/>
        <v>0.12545668202305404</v>
      </c>
      <c r="AL239" s="26">
        <f t="shared" si="195"/>
        <v>0.12854401799168169</v>
      </c>
      <c r="AM239" s="26">
        <f t="shared" si="150"/>
        <v>-1.4027920778364567E-2</v>
      </c>
      <c r="AN239" s="26">
        <f t="shared" si="151"/>
        <v>-3.0193685355629496E-2</v>
      </c>
      <c r="AO239" s="23">
        <v>167.8</v>
      </c>
      <c r="AP239" s="23">
        <v>170.8</v>
      </c>
      <c r="AQ239" s="22">
        <v>4392.666666666667</v>
      </c>
      <c r="AR239" s="22">
        <v>12274.666666666666</v>
      </c>
      <c r="AS239" s="22">
        <v>0</v>
      </c>
      <c r="AT239" s="22">
        <v>0</v>
      </c>
      <c r="AU239" s="22">
        <v>0</v>
      </c>
      <c r="AV239" s="22">
        <v>10.666666666666666</v>
      </c>
      <c r="AW239" s="22">
        <v>51</v>
      </c>
      <c r="AX239" s="22">
        <v>5</v>
      </c>
      <c r="AY239" s="22">
        <v>6</v>
      </c>
      <c r="AZ239" s="22">
        <v>2.3333333333333335</v>
      </c>
      <c r="BA239" s="22">
        <v>7.666666666666667</v>
      </c>
      <c r="BB239" s="22">
        <v>2.6666666666666665</v>
      </c>
      <c r="BC239" s="22">
        <v>9.3333333333333339</v>
      </c>
      <c r="BD239" s="22">
        <v>151</v>
      </c>
      <c r="BE239" s="22">
        <v>4</v>
      </c>
      <c r="BF239" s="22">
        <v>5.666666666666667</v>
      </c>
      <c r="BG239" s="22">
        <v>107.66666666666667</v>
      </c>
      <c r="BH239" s="22">
        <v>693</v>
      </c>
      <c r="BI239" s="22">
        <v>61</v>
      </c>
      <c r="BJ239" s="22">
        <v>133</v>
      </c>
      <c r="BK239" s="22">
        <v>309</v>
      </c>
      <c r="BL239" s="22">
        <v>653.33333333333337</v>
      </c>
      <c r="BM239" s="22">
        <v>1936.3333333333333</v>
      </c>
      <c r="BN239" s="22">
        <v>2303.6666666666665</v>
      </c>
      <c r="BO239" s="22">
        <v>1683.3333333333333</v>
      </c>
      <c r="BP239" s="22">
        <v>7658.333333333333</v>
      </c>
      <c r="BQ239" s="22">
        <v>52.666666666666664</v>
      </c>
      <c r="BR239" s="22">
        <v>40</v>
      </c>
      <c r="BS239" s="22">
        <v>134</v>
      </c>
      <c r="BT239" s="22">
        <v>523.33333333333337</v>
      </c>
      <c r="BU239" s="22">
        <v>155.66666666666666</v>
      </c>
      <c r="BV239" s="22">
        <v>174.66666666666666</v>
      </c>
      <c r="BW239" s="22">
        <v>0</v>
      </c>
      <c r="BX239" s="22">
        <v>10</v>
      </c>
      <c r="BY239" s="22">
        <v>0</v>
      </c>
      <c r="BZ239" s="22">
        <v>0</v>
      </c>
      <c r="CA239" s="22">
        <v>40.666666666666664</v>
      </c>
      <c r="CB239" s="22">
        <v>81</v>
      </c>
      <c r="CC239" s="22">
        <v>13</v>
      </c>
      <c r="CD239" s="22">
        <v>30.333333333333332</v>
      </c>
      <c r="CE239" s="22">
        <v>62.666666666666664</v>
      </c>
      <c r="CF239" s="22">
        <v>0</v>
      </c>
      <c r="CG239" s="22">
        <v>3.3333333333333335</v>
      </c>
      <c r="CH239" s="22">
        <v>3.3333333333333335</v>
      </c>
      <c r="CI239" s="22">
        <v>3.3333333333333335</v>
      </c>
      <c r="CJ239" s="22">
        <v>9</v>
      </c>
      <c r="CK239" s="22">
        <v>27</v>
      </c>
      <c r="CL239" s="22">
        <v>27</v>
      </c>
      <c r="CM239" s="22">
        <v>83.333333333333329</v>
      </c>
      <c r="CN239" s="22">
        <v>356</v>
      </c>
      <c r="CO239" s="22">
        <v>56.666666666666664</v>
      </c>
      <c r="CP239" s="22">
        <v>288</v>
      </c>
      <c r="CQ239" s="22">
        <v>0</v>
      </c>
      <c r="CR239" s="22">
        <v>0</v>
      </c>
      <c r="CS239" s="22">
        <v>26.666666666666668</v>
      </c>
      <c r="CT239" s="22">
        <v>68</v>
      </c>
      <c r="CU239" s="22">
        <v>1075.6666666666667</v>
      </c>
      <c r="CV239" s="22">
        <v>0</v>
      </c>
      <c r="CW239" s="22">
        <v>901.33333333333337</v>
      </c>
      <c r="CX239" s="22">
        <v>10879.666666666666</v>
      </c>
      <c r="CY239" s="22">
        <v>126.33333333333333</v>
      </c>
      <c r="CZ239" s="22">
        <v>244</v>
      </c>
      <c r="DA239" s="22">
        <v>40</v>
      </c>
      <c r="DB239" s="22">
        <v>2.3333333333333335</v>
      </c>
      <c r="DC239" s="22">
        <v>0.66666666666666663</v>
      </c>
      <c r="DD239" s="22">
        <v>35</v>
      </c>
      <c r="DE239" s="22">
        <v>13584.666666666666</v>
      </c>
      <c r="DF239" s="22">
        <v>11161</v>
      </c>
      <c r="DG239" s="22">
        <v>215.33333333333334</v>
      </c>
      <c r="DH239" s="22">
        <v>16471.666666666668</v>
      </c>
      <c r="DI239" s="22">
        <v>10403.333333333334</v>
      </c>
      <c r="DJ239" s="22">
        <v>203.33333333333334</v>
      </c>
      <c r="DK239" s="22">
        <v>668000</v>
      </c>
      <c r="DL239" s="22">
        <v>12658.333333333334</v>
      </c>
      <c r="DM239" s="22">
        <v>18666.666666666668</v>
      </c>
      <c r="DN239" s="22">
        <v>511666.66666666669</v>
      </c>
      <c r="DO239" s="22">
        <v>2179.6666666666665</v>
      </c>
      <c r="DP239" s="27">
        <v>16250</v>
      </c>
      <c r="DQ239" s="57">
        <f t="shared" si="196"/>
        <v>1.7943542267415387</v>
      </c>
      <c r="DR239" s="57" t="str">
        <f t="shared" si="156"/>
        <v xml:space="preserve"> </v>
      </c>
      <c r="DS239" s="57" t="str">
        <f t="shared" si="157"/>
        <v xml:space="preserve"> </v>
      </c>
      <c r="DT239" s="57">
        <f t="shared" si="158"/>
        <v>-0.90196078431372551</v>
      </c>
      <c r="DU239" s="57">
        <f t="shared" si="159"/>
        <v>-0.61111111111111116</v>
      </c>
      <c r="DV239" s="57">
        <f t="shared" si="160"/>
        <v>-0.65217391304347827</v>
      </c>
      <c r="DW239" s="57">
        <f t="shared" si="161"/>
        <v>15.178571428571427</v>
      </c>
      <c r="DX239" s="57">
        <f t="shared" si="162"/>
        <v>0.41666666666666674</v>
      </c>
      <c r="DY239" s="57">
        <f t="shared" si="163"/>
        <v>5.4365325077399378</v>
      </c>
      <c r="DZ239" s="57">
        <f t="shared" si="164"/>
        <v>1.180327868852459</v>
      </c>
      <c r="EA239" s="57">
        <f t="shared" si="165"/>
        <v>1.114347357065804</v>
      </c>
      <c r="EB239" s="57">
        <f t="shared" si="166"/>
        <v>0.18970562919607503</v>
      </c>
      <c r="EC239" s="57">
        <f t="shared" si="167"/>
        <v>3.5495049504950495</v>
      </c>
      <c r="ED239" s="57">
        <f t="shared" si="168"/>
        <v>-0.240506329113924</v>
      </c>
      <c r="EE239" s="57">
        <f t="shared" si="169"/>
        <v>2.9054726368159205</v>
      </c>
      <c r="EF239" s="57">
        <f t="shared" si="170"/>
        <v>0.12205567451820132</v>
      </c>
      <c r="EG239" s="57" t="str">
        <f t="shared" si="171"/>
        <v xml:space="preserve"> </v>
      </c>
      <c r="EH239" s="57" t="str">
        <f t="shared" si="172"/>
        <v xml:space="preserve"> </v>
      </c>
      <c r="EI239" s="57">
        <f t="shared" si="173"/>
        <v>0.99180327868852469</v>
      </c>
      <c r="EJ239" s="57">
        <f t="shared" si="174"/>
        <v>1.333333333333333</v>
      </c>
      <c r="EK239" s="57">
        <f t="shared" si="175"/>
        <v>-1</v>
      </c>
      <c r="EL239" s="57">
        <f t="shared" si="176"/>
        <v>0</v>
      </c>
      <c r="EM239" s="57">
        <f t="shared" si="177"/>
        <v>1.6999999999999997</v>
      </c>
      <c r="EN239" s="57">
        <f t="shared" si="178"/>
        <v>0</v>
      </c>
      <c r="EO239" s="57">
        <f t="shared" si="179"/>
        <v>3.2720000000000002</v>
      </c>
      <c r="EP239" s="57">
        <f t="shared" si="180"/>
        <v>4.0823529411764712</v>
      </c>
      <c r="EQ239" s="57" t="str">
        <f t="shared" si="181"/>
        <v xml:space="preserve"> </v>
      </c>
      <c r="ER239" s="57">
        <f t="shared" si="182"/>
        <v>1.5499999999999998</v>
      </c>
      <c r="ES239" s="57">
        <f t="shared" si="183"/>
        <v>-1</v>
      </c>
      <c r="ET239" s="57">
        <f t="shared" si="184"/>
        <v>11.070636094674555</v>
      </c>
      <c r="EU239" s="57">
        <f t="shared" si="185"/>
        <v>0.93139841688654368</v>
      </c>
      <c r="EV239" s="57">
        <f t="shared" si="186"/>
        <v>-0.94166666666666665</v>
      </c>
      <c r="EW239" s="57">
        <f t="shared" si="187"/>
        <v>51.5</v>
      </c>
      <c r="EX239" s="57">
        <f t="shared" si="188"/>
        <v>-0.17841193502478281</v>
      </c>
      <c r="EY239" s="57">
        <f t="shared" si="189"/>
        <v>75.493808049535602</v>
      </c>
      <c r="EZ239" s="57">
        <f t="shared" si="190"/>
        <v>-0.98045498237744311</v>
      </c>
      <c r="FA239" s="57">
        <f t="shared" si="191"/>
        <v>-0.98105039920159676</v>
      </c>
      <c r="FB239" s="57">
        <f t="shared" si="192"/>
        <v>26.410714285714285</v>
      </c>
      <c r="FC239" s="57">
        <f t="shared" si="193"/>
        <v>6.4552683896620282</v>
      </c>
    </row>
    <row r="240" spans="1:159">
      <c r="A240" s="19">
        <v>4126702</v>
      </c>
      <c r="B240" s="20" t="s">
        <v>507</v>
      </c>
      <c r="C240" s="21">
        <v>1</v>
      </c>
      <c r="D240" s="21">
        <v>0</v>
      </c>
      <c r="E240" s="21">
        <v>0</v>
      </c>
      <c r="F240" s="21">
        <v>0</v>
      </c>
      <c r="G240" s="21">
        <v>4254</v>
      </c>
      <c r="H240" s="22">
        <v>4664</v>
      </c>
      <c r="I240" s="22">
        <f t="shared" si="152"/>
        <v>3383</v>
      </c>
      <c r="J240" s="22">
        <f t="shared" si="152"/>
        <v>3996</v>
      </c>
      <c r="K240" s="23">
        <f t="shared" si="153"/>
        <v>0.79525152797367182</v>
      </c>
      <c r="L240" s="23">
        <f t="shared" si="153"/>
        <v>0.85677530017152659</v>
      </c>
      <c r="M240" s="22">
        <v>871</v>
      </c>
      <c r="N240" s="22">
        <v>668</v>
      </c>
      <c r="O240" s="22">
        <v>15492</v>
      </c>
      <c r="P240" s="22">
        <v>57684</v>
      </c>
      <c r="Q240" s="22">
        <v>4644</v>
      </c>
      <c r="R240" s="22">
        <v>23292</v>
      </c>
      <c r="S240" s="24">
        <v>822104.73733732069</v>
      </c>
      <c r="T240" s="24">
        <v>2529740.163611168</v>
      </c>
      <c r="U240" s="24">
        <v>681253.87193995039</v>
      </c>
      <c r="V240" s="24">
        <v>2172310.8409326728</v>
      </c>
      <c r="W240" s="24">
        <v>140850.86539737001</v>
      </c>
      <c r="X240" s="24">
        <v>357429.32267849334</v>
      </c>
      <c r="Y240" s="24">
        <v>360.26795344586822</v>
      </c>
      <c r="Z240" s="24">
        <v>798.89531067060898</v>
      </c>
      <c r="AA240" s="24">
        <v>490.07700212008467</v>
      </c>
      <c r="AB240" s="24">
        <v>698.39836659953608</v>
      </c>
      <c r="AC240" s="25">
        <v>1.3603125047138582</v>
      </c>
      <c r="AD240" s="25">
        <v>0.87420511457663497</v>
      </c>
      <c r="AE240" s="23">
        <f t="shared" si="154"/>
        <v>0.6426502083508554</v>
      </c>
      <c r="AF240" s="25">
        <v>1.3160918984671865</v>
      </c>
      <c r="AG240" s="25">
        <v>0.65324421092739593</v>
      </c>
      <c r="AH240" s="23">
        <f t="shared" si="155"/>
        <v>0.49635151746485956</v>
      </c>
      <c r="AI240" s="26">
        <f t="shared" si="148"/>
        <v>0.11896081066484987</v>
      </c>
      <c r="AJ240" s="26">
        <f t="shared" si="149"/>
        <v>0.12295227311852219</v>
      </c>
      <c r="AK240" s="26">
        <f t="shared" si="194"/>
        <v>0.14049868268040777</v>
      </c>
      <c r="AL240" s="26">
        <f t="shared" si="195"/>
        <v>0.17498265879388186</v>
      </c>
      <c r="AM240" s="26">
        <f t="shared" si="150"/>
        <v>9.2438360003288533E-3</v>
      </c>
      <c r="AN240" s="26">
        <f t="shared" si="151"/>
        <v>-2.6186410621661271E-2</v>
      </c>
      <c r="AO240" s="23">
        <v>193.7</v>
      </c>
      <c r="AP240" s="23">
        <v>193.3</v>
      </c>
      <c r="AQ240" s="22">
        <v>4261.333333333333</v>
      </c>
      <c r="AR240" s="22">
        <v>23729</v>
      </c>
      <c r="AS240" s="22">
        <v>6</v>
      </c>
      <c r="AT240" s="22">
        <v>0</v>
      </c>
      <c r="AU240" s="22">
        <v>8.3333333333333339</v>
      </c>
      <c r="AV240" s="22">
        <v>5.333333333333333</v>
      </c>
      <c r="AW240" s="22">
        <v>0</v>
      </c>
      <c r="AX240" s="22">
        <v>0</v>
      </c>
      <c r="AY240" s="22">
        <v>2.3333333333333335</v>
      </c>
      <c r="AZ240" s="22">
        <v>0</v>
      </c>
      <c r="BA240" s="22">
        <v>0</v>
      </c>
      <c r="BB240" s="22">
        <v>0</v>
      </c>
      <c r="BC240" s="22">
        <v>2478</v>
      </c>
      <c r="BD240" s="22">
        <v>11373.666666666666</v>
      </c>
      <c r="BE240" s="22">
        <v>0</v>
      </c>
      <c r="BF240" s="22">
        <v>0</v>
      </c>
      <c r="BG240" s="22">
        <v>46.333333333333336</v>
      </c>
      <c r="BH240" s="22">
        <v>29.333333333333332</v>
      </c>
      <c r="BI240" s="22">
        <v>0</v>
      </c>
      <c r="BJ240" s="22">
        <v>0</v>
      </c>
      <c r="BK240" s="22">
        <v>1351.6666666666667</v>
      </c>
      <c r="BL240" s="22">
        <v>11304.666666666666</v>
      </c>
      <c r="BM240" s="22">
        <v>179.33333333333334</v>
      </c>
      <c r="BN240" s="22">
        <v>373.66666666666669</v>
      </c>
      <c r="BO240" s="22">
        <v>162</v>
      </c>
      <c r="BP240" s="22">
        <v>511.33333333333331</v>
      </c>
      <c r="BQ240" s="22">
        <v>0</v>
      </c>
      <c r="BR240" s="22">
        <v>0</v>
      </c>
      <c r="BS240" s="22">
        <v>0</v>
      </c>
      <c r="BT240" s="22">
        <v>0</v>
      </c>
      <c r="BU240" s="22">
        <v>641.66666666666663</v>
      </c>
      <c r="BV240" s="22">
        <v>1454.6666666666667</v>
      </c>
      <c r="BW240" s="22">
        <v>11</v>
      </c>
      <c r="BX240" s="22">
        <v>0</v>
      </c>
      <c r="BY240" s="22">
        <v>409.66666666666669</v>
      </c>
      <c r="BZ240" s="22">
        <v>778.33333333333337</v>
      </c>
      <c r="CA240" s="22">
        <v>0</v>
      </c>
      <c r="CB240" s="22">
        <v>0</v>
      </c>
      <c r="CC240" s="22">
        <v>187.66666666666666</v>
      </c>
      <c r="CD240" s="22">
        <v>598.66666666666663</v>
      </c>
      <c r="CE240" s="22">
        <v>0</v>
      </c>
      <c r="CF240" s="22">
        <v>0</v>
      </c>
      <c r="CG240" s="22">
        <v>0</v>
      </c>
      <c r="CH240" s="22">
        <v>0</v>
      </c>
      <c r="CI240" s="22">
        <v>0</v>
      </c>
      <c r="CJ240" s="22">
        <v>0</v>
      </c>
      <c r="CK240" s="22">
        <v>19.666666666666668</v>
      </c>
      <c r="CL240" s="22">
        <v>61</v>
      </c>
      <c r="CM240" s="22">
        <v>40</v>
      </c>
      <c r="CN240" s="22">
        <v>423.66666666666669</v>
      </c>
      <c r="CO240" s="22">
        <v>24.333333333333332</v>
      </c>
      <c r="CP240" s="22">
        <v>110</v>
      </c>
      <c r="CQ240" s="22">
        <v>0</v>
      </c>
      <c r="CR240" s="22">
        <v>0</v>
      </c>
      <c r="CS240" s="22">
        <v>15</v>
      </c>
      <c r="CT240" s="22">
        <v>29.333333333333332</v>
      </c>
      <c r="CU240" s="22">
        <v>934.66666666666663</v>
      </c>
      <c r="CV240" s="22">
        <v>0.33333333333333331</v>
      </c>
      <c r="CW240" s="22">
        <v>886.33333333333337</v>
      </c>
      <c r="CX240" s="22">
        <v>1176.6666666666667</v>
      </c>
      <c r="CY240" s="22">
        <v>17.666666666666668</v>
      </c>
      <c r="CZ240" s="22">
        <v>4.333333333333333</v>
      </c>
      <c r="DA240" s="22">
        <v>1.6666666666666667</v>
      </c>
      <c r="DB240" s="22">
        <v>0</v>
      </c>
      <c r="DC240" s="22">
        <v>0</v>
      </c>
      <c r="DD240" s="22">
        <v>11</v>
      </c>
      <c r="DE240" s="22">
        <v>23269</v>
      </c>
      <c r="DF240" s="22">
        <v>1212.3333333333333</v>
      </c>
      <c r="DG240" s="22">
        <v>475</v>
      </c>
      <c r="DH240" s="22">
        <v>15114.666666666666</v>
      </c>
      <c r="DI240" s="22">
        <v>1043.3333333333333</v>
      </c>
      <c r="DJ240" s="22">
        <v>158</v>
      </c>
      <c r="DK240" s="22">
        <v>137941</v>
      </c>
      <c r="DL240" s="22">
        <v>950.33333333333337</v>
      </c>
      <c r="DM240" s="22">
        <v>5016.666666666667</v>
      </c>
      <c r="DN240" s="22">
        <v>297135</v>
      </c>
      <c r="DO240" s="22">
        <v>2146.6666666666665</v>
      </c>
      <c r="DP240" s="27">
        <v>1456.6666666666667</v>
      </c>
      <c r="DQ240" s="57">
        <f t="shared" si="196"/>
        <v>4.5684449311639552</v>
      </c>
      <c r="DR240" s="57">
        <f t="shared" si="156"/>
        <v>-1</v>
      </c>
      <c r="DS240" s="57">
        <f t="shared" si="157"/>
        <v>-0.3600000000000001</v>
      </c>
      <c r="DT240" s="57" t="str">
        <f t="shared" si="158"/>
        <v xml:space="preserve"> </v>
      </c>
      <c r="DU240" s="57">
        <f t="shared" si="159"/>
        <v>-1</v>
      </c>
      <c r="DV240" s="57" t="str">
        <f t="shared" si="160"/>
        <v xml:space="preserve"> </v>
      </c>
      <c r="DW240" s="57">
        <f t="shared" si="161"/>
        <v>3.5898574118913098</v>
      </c>
      <c r="DX240" s="57" t="str">
        <f t="shared" si="162"/>
        <v xml:space="preserve"> </v>
      </c>
      <c r="DY240" s="57">
        <f t="shared" si="163"/>
        <v>-0.36690647482014394</v>
      </c>
      <c r="DZ240" s="57" t="str">
        <f t="shared" si="164"/>
        <v xml:space="preserve"> </v>
      </c>
      <c r="EA240" s="57">
        <f t="shared" si="165"/>
        <v>7.3635018495684328</v>
      </c>
      <c r="EB240" s="57">
        <f t="shared" si="166"/>
        <v>1.0836431226765799</v>
      </c>
      <c r="EC240" s="57">
        <f t="shared" si="167"/>
        <v>2.1563786008230452</v>
      </c>
      <c r="ED240" s="57" t="str">
        <f t="shared" si="168"/>
        <v xml:space="preserve"> </v>
      </c>
      <c r="EE240" s="57" t="str">
        <f t="shared" si="169"/>
        <v xml:space="preserve"> </v>
      </c>
      <c r="EF240" s="57">
        <f t="shared" si="170"/>
        <v>1.2670129870129871</v>
      </c>
      <c r="EG240" s="57">
        <f t="shared" si="171"/>
        <v>-1</v>
      </c>
      <c r="EH240" s="57">
        <f t="shared" si="172"/>
        <v>0.89991863303498776</v>
      </c>
      <c r="EI240" s="57" t="str">
        <f t="shared" si="173"/>
        <v xml:space="preserve"> </v>
      </c>
      <c r="EJ240" s="57">
        <f t="shared" si="174"/>
        <v>2.1900532859680282</v>
      </c>
      <c r="EK240" s="57" t="str">
        <f t="shared" si="175"/>
        <v xml:space="preserve"> </v>
      </c>
      <c r="EL240" s="57" t="str">
        <f t="shared" si="176"/>
        <v xml:space="preserve"> </v>
      </c>
      <c r="EM240" s="57" t="str">
        <f t="shared" si="177"/>
        <v xml:space="preserve"> </v>
      </c>
      <c r="EN240" s="57">
        <f t="shared" si="178"/>
        <v>2.101694915254237</v>
      </c>
      <c r="EO240" s="57">
        <f t="shared" si="179"/>
        <v>9.5916666666666668</v>
      </c>
      <c r="EP240" s="57">
        <f t="shared" si="180"/>
        <v>3.5205479452054798</v>
      </c>
      <c r="EQ240" s="57" t="str">
        <f t="shared" si="181"/>
        <v xml:space="preserve"> </v>
      </c>
      <c r="ER240" s="57">
        <f t="shared" si="182"/>
        <v>0.95555555555555549</v>
      </c>
      <c r="ES240" s="57">
        <f t="shared" si="183"/>
        <v>-0.99964336661911557</v>
      </c>
      <c r="ET240" s="57">
        <f t="shared" si="184"/>
        <v>0.32756675441895444</v>
      </c>
      <c r="EU240" s="57">
        <f t="shared" si="185"/>
        <v>-0.75471698113207553</v>
      </c>
      <c r="EV240" s="57">
        <f t="shared" si="186"/>
        <v>-1</v>
      </c>
      <c r="EW240" s="57" t="str">
        <f t="shared" si="187"/>
        <v xml:space="preserve"> </v>
      </c>
      <c r="EX240" s="57">
        <f t="shared" si="188"/>
        <v>-0.94789920781583514</v>
      </c>
      <c r="EY240" s="57">
        <f t="shared" si="189"/>
        <v>30.820350877192983</v>
      </c>
      <c r="EZ240" s="57">
        <f t="shared" si="190"/>
        <v>-0.84856230031948887</v>
      </c>
      <c r="FA240" s="57">
        <f t="shared" si="191"/>
        <v>-0.99311058109384931</v>
      </c>
      <c r="FB240" s="57">
        <f t="shared" si="192"/>
        <v>58.229568106312286</v>
      </c>
      <c r="FC240" s="57">
        <f t="shared" si="193"/>
        <v>-0.3214285714285714</v>
      </c>
    </row>
    <row r="241" spans="1:159">
      <c r="A241" s="19">
        <v>4126801</v>
      </c>
      <c r="B241" s="20" t="s">
        <v>508</v>
      </c>
      <c r="C241" s="21">
        <v>1</v>
      </c>
      <c r="D241" s="21">
        <v>0</v>
      </c>
      <c r="E241" s="21">
        <v>0</v>
      </c>
      <c r="F241" s="21">
        <v>0</v>
      </c>
      <c r="G241" s="21">
        <v>13092</v>
      </c>
      <c r="H241" s="22">
        <v>14598</v>
      </c>
      <c r="I241" s="22">
        <f t="shared" si="152"/>
        <v>10484</v>
      </c>
      <c r="J241" s="22">
        <f t="shared" si="152"/>
        <v>13166</v>
      </c>
      <c r="K241" s="23">
        <f t="shared" si="153"/>
        <v>0.80079437824625721</v>
      </c>
      <c r="L241" s="23">
        <f t="shared" si="153"/>
        <v>0.90190437046170713</v>
      </c>
      <c r="M241" s="22">
        <v>2608</v>
      </c>
      <c r="N241" s="22">
        <v>1432</v>
      </c>
      <c r="O241" s="22">
        <v>55766</v>
      </c>
      <c r="P241" s="22">
        <v>250006</v>
      </c>
      <c r="Q241" s="22">
        <v>11833</v>
      </c>
      <c r="R241" s="22">
        <v>49475</v>
      </c>
      <c r="S241" s="24">
        <v>2617336.8230454177</v>
      </c>
      <c r="T241" s="24">
        <v>8520420.2445038501</v>
      </c>
      <c r="U241" s="24">
        <v>2110128.1651903512</v>
      </c>
      <c r="V241" s="24">
        <v>7809215.8243270358</v>
      </c>
      <c r="W241" s="24">
        <v>507208.65785507008</v>
      </c>
      <c r="X241" s="24">
        <v>711204.42017679987</v>
      </c>
      <c r="Y241" s="24">
        <v>382.43996665551435</v>
      </c>
      <c r="Z241" s="24">
        <v>986.01630146965806</v>
      </c>
      <c r="AA241" s="24">
        <v>728.14932844372095</v>
      </c>
      <c r="AB241" s="24">
        <v>1179.1240369297054</v>
      </c>
      <c r="AC241" s="25">
        <v>1.9039572009470622</v>
      </c>
      <c r="AD241" s="25">
        <v>1.1958463923691933</v>
      </c>
      <c r="AE241" s="23">
        <f t="shared" si="154"/>
        <v>0.62808470262585636</v>
      </c>
      <c r="AF241" s="25">
        <v>2.6455049625416245</v>
      </c>
      <c r="AG241" s="25">
        <v>1.0328263073886232</v>
      </c>
      <c r="AH241" s="23">
        <f t="shared" si="155"/>
        <v>0.39040800225766831</v>
      </c>
      <c r="AI241" s="26">
        <f t="shared" si="148"/>
        <v>0.12527880802167757</v>
      </c>
      <c r="AJ241" s="26">
        <f t="shared" si="149"/>
        <v>0.13980316643342405</v>
      </c>
      <c r="AK241" s="26">
        <f t="shared" si="194"/>
        <v>0.16187148625805237</v>
      </c>
      <c r="AL241" s="26">
        <f t="shared" si="195"/>
        <v>0.15379617223789177</v>
      </c>
      <c r="AM241" s="26">
        <f t="shared" si="150"/>
        <v>1.0947811101393867E-2</v>
      </c>
      <c r="AN241" s="26">
        <f t="shared" si="151"/>
        <v>-5.8189467207704237E-2</v>
      </c>
      <c r="AO241" s="23">
        <v>594.79999999999995</v>
      </c>
      <c r="AP241" s="23">
        <v>591.4</v>
      </c>
      <c r="AQ241" s="22">
        <v>14381.666666666666</v>
      </c>
      <c r="AR241" s="22">
        <v>57172.333333333336</v>
      </c>
      <c r="AS241" s="22">
        <v>78.333333333333329</v>
      </c>
      <c r="AT241" s="22">
        <v>0</v>
      </c>
      <c r="AU241" s="22">
        <v>0</v>
      </c>
      <c r="AV241" s="22">
        <v>0</v>
      </c>
      <c r="AW241" s="22">
        <v>13</v>
      </c>
      <c r="AX241" s="22">
        <v>2</v>
      </c>
      <c r="AY241" s="22">
        <v>3.3333333333333335</v>
      </c>
      <c r="AZ241" s="22">
        <v>0</v>
      </c>
      <c r="BA241" s="22">
        <v>0</v>
      </c>
      <c r="BB241" s="22">
        <v>0</v>
      </c>
      <c r="BC241" s="22">
        <v>11745</v>
      </c>
      <c r="BD241" s="22">
        <v>46496</v>
      </c>
      <c r="BE241" s="22">
        <v>0</v>
      </c>
      <c r="BF241" s="22">
        <v>0</v>
      </c>
      <c r="BG241" s="22">
        <v>34</v>
      </c>
      <c r="BH241" s="22">
        <v>4.333333333333333</v>
      </c>
      <c r="BI241" s="22">
        <v>0</v>
      </c>
      <c r="BJ241" s="22">
        <v>10.666666666666666</v>
      </c>
      <c r="BK241" s="22">
        <v>1799</v>
      </c>
      <c r="BL241" s="22">
        <v>4979</v>
      </c>
      <c r="BM241" s="22">
        <v>455.33333333333331</v>
      </c>
      <c r="BN241" s="22">
        <v>367.33333333333331</v>
      </c>
      <c r="BO241" s="22">
        <v>195.33333333333334</v>
      </c>
      <c r="BP241" s="22">
        <v>856</v>
      </c>
      <c r="BQ241" s="22">
        <v>9.3333333333333339</v>
      </c>
      <c r="BR241" s="22">
        <v>0</v>
      </c>
      <c r="BS241" s="22">
        <v>10</v>
      </c>
      <c r="BT241" s="22">
        <v>0</v>
      </c>
      <c r="BU241" s="22">
        <v>1383.3333333333333</v>
      </c>
      <c r="BV241" s="22">
        <v>962</v>
      </c>
      <c r="BW241" s="22">
        <v>0</v>
      </c>
      <c r="BX241" s="22">
        <v>0</v>
      </c>
      <c r="BY241" s="22">
        <v>1369.6666666666667</v>
      </c>
      <c r="BZ241" s="22">
        <v>293.33333333333331</v>
      </c>
      <c r="CA241" s="22">
        <v>0</v>
      </c>
      <c r="CB241" s="22">
        <v>0</v>
      </c>
      <c r="CC241" s="22">
        <v>12</v>
      </c>
      <c r="CD241" s="22">
        <v>393.66666666666669</v>
      </c>
      <c r="CE241" s="22">
        <v>0</v>
      </c>
      <c r="CF241" s="22">
        <v>0</v>
      </c>
      <c r="CG241" s="22">
        <v>0</v>
      </c>
      <c r="CH241" s="22">
        <v>0</v>
      </c>
      <c r="CI241" s="22">
        <v>0</v>
      </c>
      <c r="CJ241" s="22">
        <v>0</v>
      </c>
      <c r="CK241" s="22">
        <v>0</v>
      </c>
      <c r="CL241" s="22">
        <v>0</v>
      </c>
      <c r="CM241" s="22">
        <v>156</v>
      </c>
      <c r="CN241" s="22">
        <v>2021.3333333333333</v>
      </c>
      <c r="CO241" s="22">
        <v>85.333333333333329</v>
      </c>
      <c r="CP241" s="22">
        <v>1883</v>
      </c>
      <c r="CQ241" s="22">
        <v>0</v>
      </c>
      <c r="CR241" s="22">
        <v>0</v>
      </c>
      <c r="CS241" s="22">
        <v>57.666666666666664</v>
      </c>
      <c r="CT241" s="22">
        <v>105</v>
      </c>
      <c r="CU241" s="22">
        <v>1932</v>
      </c>
      <c r="CV241" s="22">
        <v>0</v>
      </c>
      <c r="CW241" s="22">
        <v>648.66666666666663</v>
      </c>
      <c r="CX241" s="22">
        <v>2907</v>
      </c>
      <c r="CY241" s="22">
        <v>1131.6666666666667</v>
      </c>
      <c r="CZ241" s="22">
        <v>2197</v>
      </c>
      <c r="DA241" s="22">
        <v>2.6666666666666665</v>
      </c>
      <c r="DB241" s="22">
        <v>0</v>
      </c>
      <c r="DC241" s="22">
        <v>0</v>
      </c>
      <c r="DD241" s="22">
        <v>13.666666666666666</v>
      </c>
      <c r="DE241" s="22">
        <v>69800</v>
      </c>
      <c r="DF241" s="22">
        <v>5224.333333333333</v>
      </c>
      <c r="DG241" s="22">
        <v>1566.6666666666667</v>
      </c>
      <c r="DH241" s="22">
        <v>46661.333333333336</v>
      </c>
      <c r="DI241" s="22">
        <v>2066.6666666666665</v>
      </c>
      <c r="DJ241" s="22">
        <v>990</v>
      </c>
      <c r="DK241" s="22">
        <v>93333.333333333328</v>
      </c>
      <c r="DL241" s="22">
        <v>2343.3333333333335</v>
      </c>
      <c r="DM241" s="22">
        <v>87000</v>
      </c>
      <c r="DN241" s="22">
        <v>240000</v>
      </c>
      <c r="DO241" s="22">
        <v>4866.666666666667</v>
      </c>
      <c r="DP241" s="27">
        <v>71333.333333333328</v>
      </c>
      <c r="DQ241" s="57">
        <f t="shared" si="196"/>
        <v>2.9753621508865455</v>
      </c>
      <c r="DR241" s="57">
        <f t="shared" si="156"/>
        <v>-1</v>
      </c>
      <c r="DS241" s="57" t="str">
        <f t="shared" si="157"/>
        <v xml:space="preserve"> </v>
      </c>
      <c r="DT241" s="57">
        <f t="shared" si="158"/>
        <v>-0.84615384615384615</v>
      </c>
      <c r="DU241" s="57">
        <f t="shared" si="159"/>
        <v>-1</v>
      </c>
      <c r="DV241" s="57" t="str">
        <f t="shared" si="160"/>
        <v xml:space="preserve"> </v>
      </c>
      <c r="DW241" s="57">
        <f t="shared" si="161"/>
        <v>2.9587909748829291</v>
      </c>
      <c r="DX241" s="57" t="str">
        <f t="shared" si="162"/>
        <v xml:space="preserve"> </v>
      </c>
      <c r="DY241" s="57">
        <f t="shared" si="163"/>
        <v>-0.87254901960784315</v>
      </c>
      <c r="DZ241" s="57" t="str">
        <f t="shared" si="164"/>
        <v xml:space="preserve"> </v>
      </c>
      <c r="EA241" s="57">
        <f t="shared" si="165"/>
        <v>1.7676486937187326</v>
      </c>
      <c r="EB241" s="57">
        <f t="shared" si="166"/>
        <v>-0.19326500732064422</v>
      </c>
      <c r="EC241" s="57">
        <f t="shared" si="167"/>
        <v>3.3822525597269619</v>
      </c>
      <c r="ED241" s="57">
        <f t="shared" si="168"/>
        <v>-1</v>
      </c>
      <c r="EE241" s="57">
        <f t="shared" si="169"/>
        <v>-1</v>
      </c>
      <c r="EF241" s="57">
        <f t="shared" si="170"/>
        <v>-0.30457831325301199</v>
      </c>
      <c r="EG241" s="57" t="str">
        <f t="shared" si="171"/>
        <v xml:space="preserve"> </v>
      </c>
      <c r="EH241" s="57">
        <f t="shared" si="172"/>
        <v>-0.78583596982234116</v>
      </c>
      <c r="EI241" s="57" t="str">
        <f t="shared" si="173"/>
        <v xml:space="preserve"> </v>
      </c>
      <c r="EJ241" s="57">
        <f t="shared" si="174"/>
        <v>31.805555555555557</v>
      </c>
      <c r="EK241" s="57" t="str">
        <f t="shared" si="175"/>
        <v xml:space="preserve"> </v>
      </c>
      <c r="EL241" s="57" t="str">
        <f t="shared" si="176"/>
        <v xml:space="preserve"> </v>
      </c>
      <c r="EM241" s="57" t="str">
        <f t="shared" si="177"/>
        <v xml:space="preserve"> </v>
      </c>
      <c r="EN241" s="57" t="str">
        <f t="shared" si="178"/>
        <v xml:space="preserve"> </v>
      </c>
      <c r="EO241" s="57">
        <f t="shared" si="179"/>
        <v>11.957264957264957</v>
      </c>
      <c r="EP241" s="57">
        <f t="shared" si="180"/>
        <v>21.06640625</v>
      </c>
      <c r="EQ241" s="57" t="str">
        <f t="shared" si="181"/>
        <v xml:space="preserve"> </v>
      </c>
      <c r="ER241" s="57">
        <f t="shared" si="182"/>
        <v>0.82080924855491344</v>
      </c>
      <c r="ES241" s="57">
        <f t="shared" si="183"/>
        <v>-1</v>
      </c>
      <c r="ET241" s="57">
        <f t="shared" si="184"/>
        <v>3.4815005138746145</v>
      </c>
      <c r="EU241" s="57">
        <f t="shared" si="185"/>
        <v>0.94138438880706898</v>
      </c>
      <c r="EV241" s="57">
        <f t="shared" si="186"/>
        <v>-1</v>
      </c>
      <c r="EW241" s="57" t="str">
        <f t="shared" si="187"/>
        <v xml:space="preserve"> </v>
      </c>
      <c r="EX241" s="57">
        <f t="shared" si="188"/>
        <v>-0.92515281757402101</v>
      </c>
      <c r="EY241" s="57">
        <f t="shared" si="189"/>
        <v>28.783829787234044</v>
      </c>
      <c r="EZ241" s="57">
        <f t="shared" si="190"/>
        <v>-0.5209677419354839</v>
      </c>
      <c r="FA241" s="57">
        <f t="shared" si="191"/>
        <v>-0.97489285714285712</v>
      </c>
      <c r="FB241" s="57">
        <f t="shared" si="192"/>
        <v>1.7586206896551726</v>
      </c>
      <c r="FC241" s="57">
        <f t="shared" si="193"/>
        <v>13.65753424657534</v>
      </c>
    </row>
    <row r="242" spans="1:159">
      <c r="A242" s="19">
        <v>4126900</v>
      </c>
      <c r="B242" s="20" t="s">
        <v>509</v>
      </c>
      <c r="C242" s="21">
        <v>1</v>
      </c>
      <c r="D242" s="21">
        <v>0</v>
      </c>
      <c r="E242" s="21">
        <v>0</v>
      </c>
      <c r="F242" s="21">
        <v>0</v>
      </c>
      <c r="G242" s="21">
        <v>6282</v>
      </c>
      <c r="H242" s="22">
        <v>5836</v>
      </c>
      <c r="I242" s="22">
        <f t="shared" si="152"/>
        <v>3299</v>
      </c>
      <c r="J242" s="22">
        <f t="shared" si="152"/>
        <v>3435</v>
      </c>
      <c r="K242" s="23">
        <f t="shared" si="153"/>
        <v>0.52515122572429163</v>
      </c>
      <c r="L242" s="23">
        <f t="shared" si="153"/>
        <v>0.5885880740233036</v>
      </c>
      <c r="M242" s="22">
        <v>2983</v>
      </c>
      <c r="N242" s="22">
        <v>2401</v>
      </c>
      <c r="O242" s="22">
        <v>20887</v>
      </c>
      <c r="P242" s="22">
        <v>70282</v>
      </c>
      <c r="Q242" s="22">
        <v>7923</v>
      </c>
      <c r="R242" s="22">
        <v>32801</v>
      </c>
      <c r="S242" s="24">
        <v>1068331.2403780376</v>
      </c>
      <c r="T242" s="24">
        <v>3370051.6709333039</v>
      </c>
      <c r="U242" s="24">
        <v>624131.84246961924</v>
      </c>
      <c r="V242" s="24">
        <v>1896153.7756238484</v>
      </c>
      <c r="W242" s="24">
        <v>444199.39790841989</v>
      </c>
      <c r="X242" s="24">
        <v>1473897.8953094573</v>
      </c>
      <c r="Y242" s="24">
        <v>339.40927116565337</v>
      </c>
      <c r="Z242" s="24">
        <v>887.0703373602762</v>
      </c>
      <c r="AA242" s="24">
        <v>585.04085889169983</v>
      </c>
      <c r="AB242" s="24">
        <v>1990.8533530742666</v>
      </c>
      <c r="AC242" s="25">
        <v>1.7237032355729687</v>
      </c>
      <c r="AD242" s="25">
        <v>2.2443015725208477</v>
      </c>
      <c r="AE242" s="23">
        <f t="shared" si="154"/>
        <v>1.3020231825316666</v>
      </c>
      <c r="AF242" s="25">
        <v>1.2663170893581674</v>
      </c>
      <c r="AG242" s="25">
        <v>3.1109509948589049</v>
      </c>
      <c r="AH242" s="23">
        <f t="shared" si="155"/>
        <v>2.4566919462768126</v>
      </c>
      <c r="AI242" s="26">
        <f t="shared" si="148"/>
        <v>0.12174221233489435</v>
      </c>
      <c r="AJ242" s="26">
        <f t="shared" si="149"/>
        <v>0.11753136617275928</v>
      </c>
      <c r="AK242" s="26">
        <f t="shared" si="194"/>
        <v>0.1290074415981306</v>
      </c>
      <c r="AL242" s="26">
        <f t="shared" si="195"/>
        <v>0.15265607311128049</v>
      </c>
      <c r="AM242" s="26">
        <f t="shared" si="150"/>
        <v>-7.3372271989737836E-3</v>
      </c>
      <c r="AN242" s="26">
        <f t="shared" si="151"/>
        <v>-2.1470572817167244E-2</v>
      </c>
      <c r="AO242" s="23">
        <v>435.3</v>
      </c>
      <c r="AP242" s="23">
        <v>434.4</v>
      </c>
      <c r="AQ242" s="22">
        <v>3671</v>
      </c>
      <c r="AR242" s="22">
        <v>16983</v>
      </c>
      <c r="AS242" s="22">
        <v>30.333333333333332</v>
      </c>
      <c r="AT242" s="22">
        <v>0</v>
      </c>
      <c r="AU242" s="22">
        <v>0</v>
      </c>
      <c r="AV242" s="22">
        <v>0</v>
      </c>
      <c r="AW242" s="22">
        <v>501.66666666666669</v>
      </c>
      <c r="AX242" s="22">
        <v>359.33333333333331</v>
      </c>
      <c r="AY242" s="22">
        <v>0</v>
      </c>
      <c r="AZ242" s="22">
        <v>0</v>
      </c>
      <c r="BA242" s="22">
        <v>0</v>
      </c>
      <c r="BB242" s="22">
        <v>0</v>
      </c>
      <c r="BC242" s="22">
        <v>1246.3333333333333</v>
      </c>
      <c r="BD242" s="22">
        <v>7083.333333333333</v>
      </c>
      <c r="BE242" s="22">
        <v>0</v>
      </c>
      <c r="BF242" s="22">
        <v>0</v>
      </c>
      <c r="BG242" s="22">
        <v>113.33333333333333</v>
      </c>
      <c r="BH242" s="22">
        <v>16.333333333333332</v>
      </c>
      <c r="BI242" s="22">
        <v>0</v>
      </c>
      <c r="BJ242" s="22">
        <v>0</v>
      </c>
      <c r="BK242" s="22">
        <v>1210.6666666666667</v>
      </c>
      <c r="BL242" s="22">
        <v>7947.666666666667</v>
      </c>
      <c r="BM242" s="22">
        <v>416.33333333333331</v>
      </c>
      <c r="BN242" s="22">
        <v>235.33333333333334</v>
      </c>
      <c r="BO242" s="22">
        <v>121</v>
      </c>
      <c r="BP242" s="22">
        <v>389.66666666666669</v>
      </c>
      <c r="BQ242" s="22">
        <v>1</v>
      </c>
      <c r="BR242" s="22">
        <v>0</v>
      </c>
      <c r="BS242" s="22">
        <v>0</v>
      </c>
      <c r="BT242" s="22">
        <v>0</v>
      </c>
      <c r="BU242" s="22">
        <v>1285</v>
      </c>
      <c r="BV242" s="22">
        <v>758</v>
      </c>
      <c r="BW242" s="22">
        <v>8.3333333333333339</v>
      </c>
      <c r="BX242" s="22">
        <v>0</v>
      </c>
      <c r="BY242" s="22">
        <v>1250</v>
      </c>
      <c r="BZ242" s="22">
        <v>560.66666666666663</v>
      </c>
      <c r="CA242" s="22">
        <v>0</v>
      </c>
      <c r="CB242" s="22">
        <v>0</v>
      </c>
      <c r="CC242" s="22">
        <v>8.3333333333333339</v>
      </c>
      <c r="CD242" s="22">
        <v>95</v>
      </c>
      <c r="CE242" s="22">
        <v>0</v>
      </c>
      <c r="CF242" s="22">
        <v>0</v>
      </c>
      <c r="CG242" s="22">
        <v>0</v>
      </c>
      <c r="CH242" s="22">
        <v>0</v>
      </c>
      <c r="CI242" s="22">
        <v>5.666666666666667</v>
      </c>
      <c r="CJ242" s="22">
        <v>0</v>
      </c>
      <c r="CK242" s="22">
        <v>7</v>
      </c>
      <c r="CL242" s="22">
        <v>51.333333333333336</v>
      </c>
      <c r="CM242" s="22">
        <v>46</v>
      </c>
      <c r="CN242" s="22">
        <v>340.33333333333331</v>
      </c>
      <c r="CO242" s="22">
        <v>9.3333333333333339</v>
      </c>
      <c r="CP242" s="22">
        <v>185.33333333333334</v>
      </c>
      <c r="CQ242" s="22">
        <v>0</v>
      </c>
      <c r="CR242" s="22">
        <v>0</v>
      </c>
      <c r="CS242" s="22">
        <v>6.666666666666667</v>
      </c>
      <c r="CT242" s="22">
        <v>64.333333333333329</v>
      </c>
      <c r="CU242" s="22">
        <v>1783</v>
      </c>
      <c r="CV242" s="22">
        <v>0</v>
      </c>
      <c r="CW242" s="22">
        <v>1565.3333333333333</v>
      </c>
      <c r="CX242" s="22">
        <v>6369.666666666667</v>
      </c>
      <c r="CY242" s="22">
        <v>5</v>
      </c>
      <c r="CZ242" s="22">
        <v>13.666666666666666</v>
      </c>
      <c r="DA242" s="22">
        <v>5</v>
      </c>
      <c r="DB242" s="22">
        <v>0</v>
      </c>
      <c r="DC242" s="22">
        <v>0</v>
      </c>
      <c r="DD242" s="22">
        <v>9.3333333333333339</v>
      </c>
      <c r="DE242" s="22">
        <v>50903.333333333336</v>
      </c>
      <c r="DF242" s="22">
        <v>6767.666666666667</v>
      </c>
      <c r="DG242" s="22">
        <v>940</v>
      </c>
      <c r="DH242" s="22">
        <v>55614</v>
      </c>
      <c r="DI242" s="22">
        <v>4466.666666666667</v>
      </c>
      <c r="DJ242" s="22">
        <v>1038.3333333333333</v>
      </c>
      <c r="DK242" s="22">
        <v>128566.66666666667</v>
      </c>
      <c r="DL242" s="22">
        <v>2271.6666666666665</v>
      </c>
      <c r="DM242" s="22">
        <v>3000</v>
      </c>
      <c r="DN242" s="22">
        <v>424080</v>
      </c>
      <c r="DO242" s="22">
        <v>5760</v>
      </c>
      <c r="DP242" s="27">
        <v>4073.3333333333335</v>
      </c>
      <c r="DQ242" s="57">
        <f t="shared" si="196"/>
        <v>3.6262598746935444</v>
      </c>
      <c r="DR242" s="57">
        <f t="shared" si="156"/>
        <v>-1</v>
      </c>
      <c r="DS242" s="57" t="str">
        <f t="shared" si="157"/>
        <v xml:space="preserve"> </v>
      </c>
      <c r="DT242" s="57">
        <f t="shared" si="158"/>
        <v>-0.28372093023255818</v>
      </c>
      <c r="DU242" s="57" t="str">
        <f t="shared" si="159"/>
        <v xml:space="preserve"> </v>
      </c>
      <c r="DV242" s="57" t="str">
        <f t="shared" si="160"/>
        <v xml:space="preserve"> </v>
      </c>
      <c r="DW242" s="57">
        <f t="shared" si="161"/>
        <v>4.6833377908531695</v>
      </c>
      <c r="DX242" s="57" t="str">
        <f t="shared" si="162"/>
        <v xml:space="preserve"> </v>
      </c>
      <c r="DY242" s="57">
        <f t="shared" si="163"/>
        <v>-0.85588235294117654</v>
      </c>
      <c r="DZ242" s="57" t="str">
        <f t="shared" si="164"/>
        <v xml:space="preserve"> </v>
      </c>
      <c r="EA242" s="57">
        <f t="shared" si="165"/>
        <v>5.5647026431718061</v>
      </c>
      <c r="EB242" s="57">
        <f t="shared" si="166"/>
        <v>-0.43474779823859078</v>
      </c>
      <c r="EC242" s="57">
        <f t="shared" si="167"/>
        <v>2.2203856749311295</v>
      </c>
      <c r="ED242" s="57">
        <f t="shared" si="168"/>
        <v>-1</v>
      </c>
      <c r="EE242" s="57" t="str">
        <f t="shared" si="169"/>
        <v xml:space="preserve"> </v>
      </c>
      <c r="EF242" s="57">
        <f t="shared" si="170"/>
        <v>-0.41011673151750971</v>
      </c>
      <c r="EG242" s="57">
        <f t="shared" si="171"/>
        <v>-1</v>
      </c>
      <c r="EH242" s="57">
        <f t="shared" si="172"/>
        <v>-0.55146666666666677</v>
      </c>
      <c r="EI242" s="57" t="str">
        <f t="shared" si="173"/>
        <v xml:space="preserve"> </v>
      </c>
      <c r="EJ242" s="57">
        <f t="shared" si="174"/>
        <v>10.399999999999999</v>
      </c>
      <c r="EK242" s="57" t="str">
        <f t="shared" si="175"/>
        <v xml:space="preserve"> </v>
      </c>
      <c r="EL242" s="57" t="str">
        <f t="shared" si="176"/>
        <v xml:space="preserve"> </v>
      </c>
      <c r="EM242" s="57">
        <f t="shared" si="177"/>
        <v>-1</v>
      </c>
      <c r="EN242" s="57">
        <f t="shared" si="178"/>
        <v>6.3333333333333339</v>
      </c>
      <c r="EO242" s="57">
        <f t="shared" si="179"/>
        <v>6.3985507246376807</v>
      </c>
      <c r="EP242" s="57">
        <f t="shared" si="180"/>
        <v>18.857142857142858</v>
      </c>
      <c r="EQ242" s="57" t="str">
        <f t="shared" si="181"/>
        <v xml:space="preserve"> </v>
      </c>
      <c r="ER242" s="57">
        <f t="shared" si="182"/>
        <v>8.6499999999999986</v>
      </c>
      <c r="ES242" s="57">
        <f t="shared" si="183"/>
        <v>-1</v>
      </c>
      <c r="ET242" s="57">
        <f t="shared" si="184"/>
        <v>3.0692078364565596</v>
      </c>
      <c r="EU242" s="57">
        <f t="shared" si="185"/>
        <v>1.7333333333333334</v>
      </c>
      <c r="EV242" s="57">
        <f t="shared" si="186"/>
        <v>-1</v>
      </c>
      <c r="EW242" s="57" t="str">
        <f t="shared" si="187"/>
        <v xml:space="preserve"> </v>
      </c>
      <c r="EX242" s="57">
        <f t="shared" si="188"/>
        <v>-0.86704865431209477</v>
      </c>
      <c r="EY242" s="57">
        <f t="shared" si="189"/>
        <v>58.163829787234043</v>
      </c>
      <c r="EZ242" s="57">
        <f t="shared" si="190"/>
        <v>-0.76753731343283582</v>
      </c>
      <c r="FA242" s="57">
        <f t="shared" si="191"/>
        <v>-0.98233082706766917</v>
      </c>
      <c r="FB242" s="57">
        <f t="shared" si="192"/>
        <v>140.36000000000001</v>
      </c>
      <c r="FC242" s="57">
        <f t="shared" si="193"/>
        <v>-0.29282407407407407</v>
      </c>
    </row>
    <row r="243" spans="1:159">
      <c r="A243" s="19">
        <v>4127205</v>
      </c>
      <c r="B243" s="20" t="s">
        <v>510</v>
      </c>
      <c r="C243" s="21">
        <v>1</v>
      </c>
      <c r="D243" s="21">
        <v>0</v>
      </c>
      <c r="E243" s="21">
        <v>0</v>
      </c>
      <c r="F243" s="21">
        <v>0</v>
      </c>
      <c r="G243" s="21">
        <v>14641</v>
      </c>
      <c r="H243" s="22">
        <v>15776</v>
      </c>
      <c r="I243" s="22">
        <f t="shared" si="152"/>
        <v>11178</v>
      </c>
      <c r="J243" s="22">
        <f t="shared" si="152"/>
        <v>13051</v>
      </c>
      <c r="K243" s="23">
        <f t="shared" si="153"/>
        <v>0.76347244040707607</v>
      </c>
      <c r="L243" s="23">
        <f t="shared" si="153"/>
        <v>0.82726926977687631</v>
      </c>
      <c r="M243" s="22">
        <v>3463</v>
      </c>
      <c r="N243" s="22">
        <v>2725</v>
      </c>
      <c r="O243" s="22">
        <v>51812</v>
      </c>
      <c r="P243" s="22">
        <v>172769</v>
      </c>
      <c r="Q243" s="22">
        <v>14179</v>
      </c>
      <c r="R243" s="22">
        <v>36246</v>
      </c>
      <c r="S243" s="24">
        <v>2870890.2225440126</v>
      </c>
      <c r="T243" s="24">
        <v>10233242.196419768</v>
      </c>
      <c r="U243" s="24">
        <v>2412161.5777750574</v>
      </c>
      <c r="V243" s="24">
        <v>8820192.6029999759</v>
      </c>
      <c r="W243" s="24">
        <v>458728.64476896054</v>
      </c>
      <c r="X243" s="24">
        <v>1413049.5934197821</v>
      </c>
      <c r="Y243" s="24">
        <v>338.41056206617907</v>
      </c>
      <c r="Z243" s="24">
        <v>942.80675966885519</v>
      </c>
      <c r="AA243" s="24">
        <v>526.18799652693269</v>
      </c>
      <c r="AB243" s="24">
        <v>2625.8636773103926</v>
      </c>
      <c r="AC243" s="25">
        <v>1.5548805371625256</v>
      </c>
      <c r="AD243" s="25">
        <v>2.785155760054884</v>
      </c>
      <c r="AE243" s="23">
        <f t="shared" si="154"/>
        <v>1.7912345633558873</v>
      </c>
      <c r="AF243" s="25">
        <v>1.0563507855340677</v>
      </c>
      <c r="AG243" s="25">
        <v>0.77016683716565992</v>
      </c>
      <c r="AH243" s="23">
        <f t="shared" si="155"/>
        <v>0.72908246740809735</v>
      </c>
      <c r="AI243" s="26">
        <f t="shared" si="148"/>
        <v>0.13553275631104267</v>
      </c>
      <c r="AJ243" s="26">
        <f t="shared" si="149"/>
        <v>0.13843219021454889</v>
      </c>
      <c r="AK243" s="26">
        <f t="shared" si="194"/>
        <v>0.12798557620973239</v>
      </c>
      <c r="AL243" s="26">
        <f t="shared" si="195"/>
        <v>9.8402337278290286E-2</v>
      </c>
      <c r="AM243" s="26">
        <f t="shared" si="150"/>
        <v>7.4943416200283774E-3</v>
      </c>
      <c r="AN243" s="26">
        <f t="shared" si="151"/>
        <v>-2.3681763502451103E-2</v>
      </c>
      <c r="AO243" s="23">
        <v>315.3</v>
      </c>
      <c r="AP243" s="23">
        <v>320.89999999999998</v>
      </c>
      <c r="AQ243" s="22">
        <v>17231.333333333332</v>
      </c>
      <c r="AR243" s="22">
        <v>51054.333333333336</v>
      </c>
      <c r="AS243" s="22">
        <v>83.666666666666671</v>
      </c>
      <c r="AT243" s="22">
        <v>0</v>
      </c>
      <c r="AU243" s="22">
        <v>7.333333333333333</v>
      </c>
      <c r="AV243" s="22">
        <v>1.6666666666666667</v>
      </c>
      <c r="AW243" s="22">
        <v>85</v>
      </c>
      <c r="AX243" s="22">
        <v>14.333333333333334</v>
      </c>
      <c r="AY243" s="22">
        <v>0</v>
      </c>
      <c r="AZ243" s="22">
        <v>0</v>
      </c>
      <c r="BA243" s="22">
        <v>0</v>
      </c>
      <c r="BB243" s="22">
        <v>0</v>
      </c>
      <c r="BC243" s="22">
        <v>766</v>
      </c>
      <c r="BD243" s="22">
        <v>14708.666666666666</v>
      </c>
      <c r="BE243" s="22">
        <v>0</v>
      </c>
      <c r="BF243" s="22">
        <v>0</v>
      </c>
      <c r="BG243" s="22">
        <v>57.333333333333336</v>
      </c>
      <c r="BH243" s="22">
        <v>44.333333333333336</v>
      </c>
      <c r="BI243" s="22">
        <v>0</v>
      </c>
      <c r="BJ243" s="22">
        <v>0</v>
      </c>
      <c r="BK243" s="22">
        <v>2834.6666666666665</v>
      </c>
      <c r="BL243" s="22">
        <v>3499.3333333333335</v>
      </c>
      <c r="BM243" s="22">
        <v>3080.3333333333335</v>
      </c>
      <c r="BN243" s="22">
        <v>9577.6666666666661</v>
      </c>
      <c r="BO243" s="22">
        <v>9377</v>
      </c>
      <c r="BP243" s="22">
        <v>22552.666666666668</v>
      </c>
      <c r="BQ243" s="22">
        <v>3.6666666666666665</v>
      </c>
      <c r="BR243" s="22">
        <v>0</v>
      </c>
      <c r="BS243" s="22">
        <v>874</v>
      </c>
      <c r="BT243" s="22">
        <v>605.66666666666663</v>
      </c>
      <c r="BU243" s="22">
        <v>2125.6666666666665</v>
      </c>
      <c r="BV243" s="22">
        <v>977</v>
      </c>
      <c r="BW243" s="22">
        <v>18.666666666666668</v>
      </c>
      <c r="BX243" s="22">
        <v>18.666666666666668</v>
      </c>
      <c r="BY243" s="22">
        <v>2016</v>
      </c>
      <c r="BZ243" s="22">
        <v>818</v>
      </c>
      <c r="CA243" s="22">
        <v>0</v>
      </c>
      <c r="CB243" s="22">
        <v>0</v>
      </c>
      <c r="CC243" s="22">
        <v>0</v>
      </c>
      <c r="CD243" s="22">
        <v>0</v>
      </c>
      <c r="CE243" s="22">
        <v>2.6666666666666665</v>
      </c>
      <c r="CF243" s="22">
        <v>0</v>
      </c>
      <c r="CG243" s="22">
        <v>0</v>
      </c>
      <c r="CH243" s="22">
        <v>0</v>
      </c>
      <c r="CI243" s="22">
        <v>0</v>
      </c>
      <c r="CJ243" s="22">
        <v>0</v>
      </c>
      <c r="CK243" s="22">
        <v>66.333333333333329</v>
      </c>
      <c r="CL243" s="22">
        <v>101.66666666666667</v>
      </c>
      <c r="CM243" s="22">
        <v>122.33333333333333</v>
      </c>
      <c r="CN243" s="22">
        <v>648.33333333333337</v>
      </c>
      <c r="CO243" s="22">
        <v>104</v>
      </c>
      <c r="CP243" s="22">
        <v>450.33333333333331</v>
      </c>
      <c r="CQ243" s="22">
        <v>0</v>
      </c>
      <c r="CR243" s="22">
        <v>0</v>
      </c>
      <c r="CS243" s="22">
        <v>18.333333333333332</v>
      </c>
      <c r="CT243" s="22">
        <v>198</v>
      </c>
      <c r="CU243" s="22">
        <v>426.66666666666669</v>
      </c>
      <c r="CV243" s="22">
        <v>0</v>
      </c>
      <c r="CW243" s="22">
        <v>149</v>
      </c>
      <c r="CX243" s="22">
        <v>465.66666666666669</v>
      </c>
      <c r="CY243" s="22">
        <v>21</v>
      </c>
      <c r="CZ243" s="22">
        <v>29.333333333333332</v>
      </c>
      <c r="DA243" s="22">
        <v>4</v>
      </c>
      <c r="DB243" s="22">
        <v>12.333333333333334</v>
      </c>
      <c r="DC243" s="22">
        <v>0</v>
      </c>
      <c r="DD243" s="22">
        <v>36.333333333333336</v>
      </c>
      <c r="DE243" s="22">
        <v>10073.333333333334</v>
      </c>
      <c r="DF243" s="22">
        <v>790.33333333333337</v>
      </c>
      <c r="DG243" s="22">
        <v>506.66666666666669</v>
      </c>
      <c r="DH243" s="22">
        <v>7066</v>
      </c>
      <c r="DI243" s="22">
        <v>1693.3333333333333</v>
      </c>
      <c r="DJ243" s="22">
        <v>450</v>
      </c>
      <c r="DK243" s="22">
        <v>113333.33333333333</v>
      </c>
      <c r="DL243" s="22">
        <v>1423.3333333333333</v>
      </c>
      <c r="DM243" s="22">
        <v>6333.333333333333</v>
      </c>
      <c r="DN243" s="22">
        <v>1840000</v>
      </c>
      <c r="DO243" s="22">
        <v>1083.3333333333333</v>
      </c>
      <c r="DP243" s="27">
        <v>6166.666666666667</v>
      </c>
      <c r="DQ243" s="57">
        <f t="shared" si="196"/>
        <v>1.9628777034085196</v>
      </c>
      <c r="DR243" s="57">
        <f t="shared" si="156"/>
        <v>-1</v>
      </c>
      <c r="DS243" s="57">
        <f t="shared" si="157"/>
        <v>-0.77272727272727271</v>
      </c>
      <c r="DT243" s="57">
        <f t="shared" si="158"/>
        <v>-0.83137254901960778</v>
      </c>
      <c r="DU243" s="57" t="str">
        <f t="shared" si="159"/>
        <v xml:space="preserve"> </v>
      </c>
      <c r="DV243" s="57" t="str">
        <f t="shared" si="160"/>
        <v xml:space="preserve"> </v>
      </c>
      <c r="DW243" s="57">
        <f t="shared" si="161"/>
        <v>18.201914708442121</v>
      </c>
      <c r="DX243" s="57" t="str">
        <f t="shared" si="162"/>
        <v xml:space="preserve"> </v>
      </c>
      <c r="DY243" s="57">
        <f t="shared" si="163"/>
        <v>-0.22674418604651159</v>
      </c>
      <c r="DZ243" s="57" t="str">
        <f t="shared" si="164"/>
        <v xml:space="preserve"> </v>
      </c>
      <c r="EA243" s="57">
        <f t="shared" si="165"/>
        <v>0.23447789275635</v>
      </c>
      <c r="EB243" s="57">
        <f t="shared" si="166"/>
        <v>2.1092955307867109</v>
      </c>
      <c r="EC243" s="57">
        <f t="shared" si="167"/>
        <v>1.4051046887775054</v>
      </c>
      <c r="ED243" s="57">
        <f t="shared" si="168"/>
        <v>-1</v>
      </c>
      <c r="EE243" s="57">
        <f t="shared" si="169"/>
        <v>-0.30701754385964919</v>
      </c>
      <c r="EF243" s="57">
        <f t="shared" si="170"/>
        <v>-0.54037948878783126</v>
      </c>
      <c r="EG243" s="57">
        <f t="shared" si="171"/>
        <v>0</v>
      </c>
      <c r="EH243" s="57">
        <f t="shared" si="172"/>
        <v>-0.59424603174603174</v>
      </c>
      <c r="EI243" s="57" t="str">
        <f t="shared" si="173"/>
        <v xml:space="preserve"> </v>
      </c>
      <c r="EJ243" s="57" t="str">
        <f t="shared" si="174"/>
        <v xml:space="preserve"> </v>
      </c>
      <c r="EK243" s="57">
        <f t="shared" si="175"/>
        <v>-1</v>
      </c>
      <c r="EL243" s="57" t="str">
        <f t="shared" si="176"/>
        <v xml:space="preserve"> </v>
      </c>
      <c r="EM243" s="57" t="str">
        <f t="shared" si="177"/>
        <v xml:space="preserve"> </v>
      </c>
      <c r="EN243" s="57">
        <f t="shared" si="178"/>
        <v>0.53266331658291466</v>
      </c>
      <c r="EO243" s="57">
        <f t="shared" si="179"/>
        <v>4.299727520435968</v>
      </c>
      <c r="EP243" s="57">
        <f t="shared" si="180"/>
        <v>3.3301282051282053</v>
      </c>
      <c r="EQ243" s="57" t="str">
        <f t="shared" si="181"/>
        <v xml:space="preserve"> </v>
      </c>
      <c r="ER243" s="57">
        <f t="shared" si="182"/>
        <v>9.8000000000000007</v>
      </c>
      <c r="ES243" s="57">
        <f t="shared" si="183"/>
        <v>-1</v>
      </c>
      <c r="ET243" s="57">
        <f t="shared" si="184"/>
        <v>2.1252796420581657</v>
      </c>
      <c r="EU243" s="57">
        <f t="shared" si="185"/>
        <v>0.39682539682539675</v>
      </c>
      <c r="EV243" s="57">
        <f t="shared" si="186"/>
        <v>2.0833333333333335</v>
      </c>
      <c r="EW243" s="57" t="str">
        <f t="shared" si="187"/>
        <v xml:space="preserve"> </v>
      </c>
      <c r="EX243" s="57">
        <f t="shared" si="188"/>
        <v>-0.92154202514890804</v>
      </c>
      <c r="EY243" s="57">
        <f t="shared" si="189"/>
        <v>12.946052631578947</v>
      </c>
      <c r="EZ243" s="57">
        <f t="shared" si="190"/>
        <v>-0.73425196850393704</v>
      </c>
      <c r="FA243" s="57">
        <f t="shared" si="191"/>
        <v>-0.98744117647058827</v>
      </c>
      <c r="FB243" s="57">
        <f t="shared" si="192"/>
        <v>289.5263157894737</v>
      </c>
      <c r="FC243" s="57">
        <f t="shared" si="193"/>
        <v>4.6923076923076934</v>
      </c>
    </row>
    <row r="244" spans="1:159">
      <c r="A244" s="19">
        <v>4127304</v>
      </c>
      <c r="B244" s="20" t="s">
        <v>511</v>
      </c>
      <c r="C244" s="21">
        <v>1</v>
      </c>
      <c r="D244" s="21">
        <v>0</v>
      </c>
      <c r="E244" s="21">
        <v>0</v>
      </c>
      <c r="F244" s="21">
        <v>0</v>
      </c>
      <c r="G244" s="21">
        <v>13796</v>
      </c>
      <c r="H244" s="22">
        <v>15221</v>
      </c>
      <c r="I244" s="22">
        <f t="shared" si="152"/>
        <v>10515</v>
      </c>
      <c r="J244" s="22">
        <f t="shared" si="152"/>
        <v>12370</v>
      </c>
      <c r="K244" s="23">
        <f t="shared" si="153"/>
        <v>0.76217744273702526</v>
      </c>
      <c r="L244" s="23">
        <f t="shared" si="153"/>
        <v>0.81269298994809802</v>
      </c>
      <c r="M244" s="22">
        <v>3281</v>
      </c>
      <c r="N244" s="22">
        <v>2851</v>
      </c>
      <c r="O244" s="22">
        <v>43523</v>
      </c>
      <c r="P244" s="22">
        <v>185543</v>
      </c>
      <c r="Q244" s="22">
        <v>12143</v>
      </c>
      <c r="R244" s="22">
        <v>46143</v>
      </c>
      <c r="S244" s="24">
        <v>3010811.8211092027</v>
      </c>
      <c r="T244" s="24">
        <v>9331253.1378065906</v>
      </c>
      <c r="U244" s="24">
        <v>2626477.5195734543</v>
      </c>
      <c r="V244" s="24">
        <v>8070817.4464985998</v>
      </c>
      <c r="W244" s="24">
        <v>384334.30153575016</v>
      </c>
      <c r="X244" s="24">
        <v>1260435.6913079782</v>
      </c>
      <c r="Y244" s="24">
        <v>402.22599560428864</v>
      </c>
      <c r="Z244" s="24">
        <v>930.36762589516934</v>
      </c>
      <c r="AA244" s="24">
        <v>798.21958025685581</v>
      </c>
      <c r="AB244" s="24">
        <v>1141.7896248354164</v>
      </c>
      <c r="AC244" s="25">
        <v>1.9845052010068167</v>
      </c>
      <c r="AD244" s="25">
        <v>1.2272456532833713</v>
      </c>
      <c r="AE244" s="23">
        <f t="shared" si="154"/>
        <v>0.61841392638363546</v>
      </c>
      <c r="AF244" s="25">
        <v>1.1269586067224056</v>
      </c>
      <c r="AG244" s="25">
        <v>1.1436918546437536</v>
      </c>
      <c r="AH244" s="23">
        <f t="shared" si="155"/>
        <v>1.0148481477682789</v>
      </c>
      <c r="AI244" s="26">
        <f t="shared" si="148"/>
        <v>0.11976176943109795</v>
      </c>
      <c r="AJ244" s="26">
        <f t="shared" si="149"/>
        <v>0.11880496142880292</v>
      </c>
      <c r="AK244" s="26">
        <f t="shared" si="194"/>
        <v>0.15603923815167797</v>
      </c>
      <c r="AL244" s="26">
        <f t="shared" si="195"/>
        <v>0.14282039737026708</v>
      </c>
      <c r="AM244" s="26">
        <f t="shared" si="150"/>
        <v>9.8782063628179984E-3</v>
      </c>
      <c r="AN244" s="26">
        <f t="shared" si="151"/>
        <v>-1.3949633858646893E-2</v>
      </c>
      <c r="AO244" s="23">
        <v>701.5</v>
      </c>
      <c r="AP244" s="23">
        <v>700.6</v>
      </c>
      <c r="AQ244" s="22">
        <v>6095</v>
      </c>
      <c r="AR244" s="22">
        <v>36966</v>
      </c>
      <c r="AS244" s="22">
        <v>70.333333333333329</v>
      </c>
      <c r="AT244" s="22">
        <v>6</v>
      </c>
      <c r="AU244" s="22">
        <v>0</v>
      </c>
      <c r="AV244" s="22">
        <v>0</v>
      </c>
      <c r="AW244" s="22">
        <v>9.6666666666666661</v>
      </c>
      <c r="AX244" s="22">
        <v>657.33333333333337</v>
      </c>
      <c r="AY244" s="22">
        <v>0</v>
      </c>
      <c r="AZ244" s="22">
        <v>0</v>
      </c>
      <c r="BA244" s="22">
        <v>0</v>
      </c>
      <c r="BB244" s="22">
        <v>0</v>
      </c>
      <c r="BC244" s="22">
        <v>0</v>
      </c>
      <c r="BD244" s="22">
        <v>21146.666666666668</v>
      </c>
      <c r="BE244" s="22">
        <v>0</v>
      </c>
      <c r="BF244" s="22">
        <v>0</v>
      </c>
      <c r="BG244" s="22">
        <v>81</v>
      </c>
      <c r="BH244" s="22">
        <v>112.33333333333333</v>
      </c>
      <c r="BI244" s="22">
        <v>0</v>
      </c>
      <c r="BJ244" s="22">
        <v>0</v>
      </c>
      <c r="BK244" s="22">
        <v>4946.333333333333</v>
      </c>
      <c r="BL244" s="22">
        <v>14436.333333333334</v>
      </c>
      <c r="BM244" s="22">
        <v>745.66666666666663</v>
      </c>
      <c r="BN244" s="22">
        <v>469.33333333333331</v>
      </c>
      <c r="BO244" s="22">
        <v>8</v>
      </c>
      <c r="BP244" s="22">
        <v>64.333333333333329</v>
      </c>
      <c r="BQ244" s="22">
        <v>6.666666666666667</v>
      </c>
      <c r="BR244" s="22">
        <v>0</v>
      </c>
      <c r="BS244" s="22">
        <v>0</v>
      </c>
      <c r="BT244" s="22">
        <v>0</v>
      </c>
      <c r="BU244" s="22">
        <v>2667</v>
      </c>
      <c r="BV244" s="22">
        <v>1584.3333333333333</v>
      </c>
      <c r="BW244" s="22">
        <v>0</v>
      </c>
      <c r="BX244" s="22">
        <v>3.3333333333333335</v>
      </c>
      <c r="BY244" s="22">
        <v>2364.3333333333335</v>
      </c>
      <c r="BZ244" s="22">
        <v>1231</v>
      </c>
      <c r="CA244" s="22">
        <v>0</v>
      </c>
      <c r="CB244" s="22">
        <v>0</v>
      </c>
      <c r="CC244" s="22">
        <v>15.333333333333334</v>
      </c>
      <c r="CD244" s="22">
        <v>221</v>
      </c>
      <c r="CE244" s="22">
        <v>0</v>
      </c>
      <c r="CF244" s="22">
        <v>0</v>
      </c>
      <c r="CG244" s="22">
        <v>0</v>
      </c>
      <c r="CH244" s="22">
        <v>0</v>
      </c>
      <c r="CI244" s="22">
        <v>0</v>
      </c>
      <c r="CJ244" s="22">
        <v>0</v>
      </c>
      <c r="CK244" s="22">
        <v>0</v>
      </c>
      <c r="CL244" s="22">
        <v>0</v>
      </c>
      <c r="CM244" s="22">
        <v>100</v>
      </c>
      <c r="CN244" s="22">
        <v>1301</v>
      </c>
      <c r="CO244" s="22">
        <v>26.666666666666668</v>
      </c>
      <c r="CP244" s="22">
        <v>944.33333333333337</v>
      </c>
      <c r="CQ244" s="22">
        <v>0</v>
      </c>
      <c r="CR244" s="22">
        <v>0</v>
      </c>
      <c r="CS244" s="22">
        <v>73.333333333333329</v>
      </c>
      <c r="CT244" s="22">
        <v>356.66666666666669</v>
      </c>
      <c r="CU244" s="22">
        <v>4958</v>
      </c>
      <c r="CV244" s="22">
        <v>1</v>
      </c>
      <c r="CW244" s="22">
        <v>2629.3333333333335</v>
      </c>
      <c r="CX244" s="22">
        <v>7724.333333333333</v>
      </c>
      <c r="CY244" s="22">
        <v>2164.3333333333335</v>
      </c>
      <c r="CZ244" s="22">
        <v>6539.333333333333</v>
      </c>
      <c r="DA244" s="22">
        <v>32</v>
      </c>
      <c r="DB244" s="22">
        <v>0</v>
      </c>
      <c r="DC244" s="22">
        <v>4.666666666666667</v>
      </c>
      <c r="DD244" s="22">
        <v>32.666666666666664</v>
      </c>
      <c r="DE244" s="22">
        <v>78753.666666666672</v>
      </c>
      <c r="DF244" s="22">
        <v>14484</v>
      </c>
      <c r="DG244" s="22">
        <v>1810</v>
      </c>
      <c r="DH244" s="22">
        <v>68087.333333333328</v>
      </c>
      <c r="DI244" s="22">
        <v>3566.6666666666665</v>
      </c>
      <c r="DJ244" s="22">
        <v>1835</v>
      </c>
      <c r="DK244" s="22">
        <v>41114.333333333336</v>
      </c>
      <c r="DL244" s="22">
        <v>3700</v>
      </c>
      <c r="DM244" s="22">
        <v>144333.33333333334</v>
      </c>
      <c r="DN244" s="22">
        <v>92546</v>
      </c>
      <c r="DO244" s="22">
        <v>7666.666666666667</v>
      </c>
      <c r="DP244" s="27">
        <v>183293.33333333334</v>
      </c>
      <c r="DQ244" s="57">
        <f t="shared" si="196"/>
        <v>5.064971287940935</v>
      </c>
      <c r="DR244" s="57">
        <f t="shared" si="156"/>
        <v>-0.91469194312796209</v>
      </c>
      <c r="DS244" s="57" t="str">
        <f t="shared" si="157"/>
        <v xml:space="preserve"> </v>
      </c>
      <c r="DT244" s="57">
        <f t="shared" si="158"/>
        <v>67.000000000000014</v>
      </c>
      <c r="DU244" s="57" t="str">
        <f t="shared" si="159"/>
        <v xml:space="preserve"> </v>
      </c>
      <c r="DV244" s="57" t="str">
        <f t="shared" si="160"/>
        <v xml:space="preserve"> </v>
      </c>
      <c r="DW244" s="57" t="str">
        <f t="shared" si="161"/>
        <v xml:space="preserve"> </v>
      </c>
      <c r="DX244" s="57" t="str">
        <f t="shared" si="162"/>
        <v xml:space="preserve"> </v>
      </c>
      <c r="DY244" s="57">
        <f t="shared" si="163"/>
        <v>0.38683127572016462</v>
      </c>
      <c r="DZ244" s="57" t="str">
        <f t="shared" si="164"/>
        <v xml:space="preserve"> </v>
      </c>
      <c r="EA244" s="57">
        <f t="shared" si="165"/>
        <v>1.918592897095492</v>
      </c>
      <c r="EB244" s="57">
        <f t="shared" si="166"/>
        <v>-0.37058560572194899</v>
      </c>
      <c r="EC244" s="57">
        <f t="shared" si="167"/>
        <v>7.0416666666666661</v>
      </c>
      <c r="ED244" s="57">
        <f t="shared" si="168"/>
        <v>-1</v>
      </c>
      <c r="EE244" s="57" t="str">
        <f t="shared" si="169"/>
        <v xml:space="preserve"> </v>
      </c>
      <c r="EF244" s="57">
        <f t="shared" si="170"/>
        <v>-0.4059492563429572</v>
      </c>
      <c r="EG244" s="57" t="str">
        <f t="shared" si="171"/>
        <v xml:space="preserve"> </v>
      </c>
      <c r="EH244" s="57">
        <f t="shared" si="172"/>
        <v>-0.47934583392076702</v>
      </c>
      <c r="EI244" s="57" t="str">
        <f t="shared" si="173"/>
        <v xml:space="preserve"> </v>
      </c>
      <c r="EJ244" s="57">
        <f t="shared" si="174"/>
        <v>13.413043478260869</v>
      </c>
      <c r="EK244" s="57" t="str">
        <f t="shared" si="175"/>
        <v xml:space="preserve"> </v>
      </c>
      <c r="EL244" s="57" t="str">
        <f t="shared" si="176"/>
        <v xml:space="preserve"> </v>
      </c>
      <c r="EM244" s="57" t="str">
        <f t="shared" si="177"/>
        <v xml:space="preserve"> </v>
      </c>
      <c r="EN244" s="57" t="str">
        <f t="shared" si="178"/>
        <v xml:space="preserve"> </v>
      </c>
      <c r="EO244" s="57">
        <f t="shared" si="179"/>
        <v>12.01</v>
      </c>
      <c r="EP244" s="57">
        <f t="shared" si="180"/>
        <v>34.412500000000001</v>
      </c>
      <c r="EQ244" s="57" t="str">
        <f t="shared" si="181"/>
        <v xml:space="preserve"> </v>
      </c>
      <c r="ER244" s="57">
        <f t="shared" si="182"/>
        <v>3.8636363636363642</v>
      </c>
      <c r="ES244" s="57">
        <f t="shared" si="183"/>
        <v>-0.99979830576845508</v>
      </c>
      <c r="ET244" s="57">
        <f t="shared" si="184"/>
        <v>1.9377535496957399</v>
      </c>
      <c r="EU244" s="57">
        <f t="shared" si="185"/>
        <v>2.0214076697982439</v>
      </c>
      <c r="EV244" s="57">
        <f t="shared" si="186"/>
        <v>-1</v>
      </c>
      <c r="EW244" s="57">
        <f t="shared" si="187"/>
        <v>5.9999999999999991</v>
      </c>
      <c r="EX244" s="57">
        <f t="shared" si="188"/>
        <v>-0.81608475372575251</v>
      </c>
      <c r="EY244" s="57">
        <f t="shared" si="189"/>
        <v>36.617311233885815</v>
      </c>
      <c r="EZ244" s="57">
        <f t="shared" si="190"/>
        <v>-0.48551401869158872</v>
      </c>
      <c r="FA244" s="57">
        <f t="shared" si="191"/>
        <v>-0.91000705350121203</v>
      </c>
      <c r="FB244" s="57">
        <f t="shared" si="192"/>
        <v>-0.35880369515011556</v>
      </c>
      <c r="FC244" s="57">
        <f t="shared" si="193"/>
        <v>22.907826086956522</v>
      </c>
    </row>
    <row r="245" spans="1:159">
      <c r="A245" s="19">
        <v>4127403</v>
      </c>
      <c r="B245" s="20" t="s">
        <v>512</v>
      </c>
      <c r="C245" s="21">
        <v>1</v>
      </c>
      <c r="D245" s="21">
        <v>0</v>
      </c>
      <c r="E245" s="21">
        <v>0</v>
      </c>
      <c r="F245" s="21">
        <v>0</v>
      </c>
      <c r="G245" s="21">
        <v>16293</v>
      </c>
      <c r="H245" s="22">
        <v>16759</v>
      </c>
      <c r="I245" s="22">
        <f t="shared" si="152"/>
        <v>11035</v>
      </c>
      <c r="J245" s="22">
        <f t="shared" si="152"/>
        <v>12801</v>
      </c>
      <c r="K245" s="23">
        <f t="shared" si="153"/>
        <v>0.67728472350088997</v>
      </c>
      <c r="L245" s="23">
        <f t="shared" si="153"/>
        <v>0.76382839071543651</v>
      </c>
      <c r="M245" s="22">
        <v>5258</v>
      </c>
      <c r="N245" s="22">
        <v>3958</v>
      </c>
      <c r="O245" s="22">
        <v>89911</v>
      </c>
      <c r="P245" s="22">
        <v>296913</v>
      </c>
      <c r="Q245" s="22">
        <v>31614</v>
      </c>
      <c r="R245" s="22">
        <v>99263</v>
      </c>
      <c r="S245" s="24">
        <v>3313702.8597432082</v>
      </c>
      <c r="T245" s="24">
        <v>10168953.809509482</v>
      </c>
      <c r="U245" s="24">
        <v>2396903.7201920962</v>
      </c>
      <c r="V245" s="24">
        <v>8247481.4745690785</v>
      </c>
      <c r="W245" s="24">
        <v>916799.13955110905</v>
      </c>
      <c r="X245" s="24">
        <v>1921472.3349403983</v>
      </c>
      <c r="Y245" s="24">
        <v>367.57922162298047</v>
      </c>
      <c r="Z245" s="24">
        <v>899.22089630324751</v>
      </c>
      <c r="AA245" s="24">
        <v>765.61741932607436</v>
      </c>
      <c r="AB245" s="24">
        <v>1149.4865768952441</v>
      </c>
      <c r="AC245" s="25">
        <v>2.0828637047154821</v>
      </c>
      <c r="AD245" s="25">
        <v>1.278313906650584</v>
      </c>
      <c r="AE245" s="23">
        <f t="shared" si="154"/>
        <v>0.61372902305443977</v>
      </c>
      <c r="AF245" s="25">
        <v>2.9529531438225982</v>
      </c>
      <c r="AG245" s="25">
        <v>1.0193625024557762</v>
      </c>
      <c r="AH245" s="23">
        <f t="shared" si="155"/>
        <v>0.34520104207824015</v>
      </c>
      <c r="AI245" s="26">
        <f t="shared" si="148"/>
        <v>0.11865526552899541</v>
      </c>
      <c r="AJ245" s="26">
        <f t="shared" si="149"/>
        <v>0.13153261360010227</v>
      </c>
      <c r="AK245" s="26">
        <f t="shared" si="194"/>
        <v>0.12689029457810452</v>
      </c>
      <c r="AL245" s="26">
        <f t="shared" si="195"/>
        <v>0.12121989360761809</v>
      </c>
      <c r="AM245" s="26">
        <f t="shared" si="150"/>
        <v>2.8239658688309355E-3</v>
      </c>
      <c r="AN245" s="26">
        <f t="shared" si="151"/>
        <v>-2.8001665414657873E-2</v>
      </c>
      <c r="AO245" s="23">
        <v>843.4</v>
      </c>
      <c r="AP245" s="23">
        <v>800.8</v>
      </c>
      <c r="AQ245" s="22">
        <v>36643.666666666664</v>
      </c>
      <c r="AR245" s="22">
        <v>165058</v>
      </c>
      <c r="AS245" s="22">
        <v>549.33333333333337</v>
      </c>
      <c r="AT245" s="22">
        <v>19</v>
      </c>
      <c r="AU245" s="22">
        <v>0</v>
      </c>
      <c r="AV245" s="22">
        <v>0</v>
      </c>
      <c r="AW245" s="22">
        <v>91.666666666666671</v>
      </c>
      <c r="AX245" s="22">
        <v>41.666666666666664</v>
      </c>
      <c r="AY245" s="22">
        <v>0</v>
      </c>
      <c r="AZ245" s="22">
        <v>0</v>
      </c>
      <c r="BA245" s="22">
        <v>0</v>
      </c>
      <c r="BB245" s="22">
        <v>0</v>
      </c>
      <c r="BC245" s="22">
        <v>0</v>
      </c>
      <c r="BD245" s="22">
        <v>491.33333333333331</v>
      </c>
      <c r="BE245" s="22">
        <v>0</v>
      </c>
      <c r="BF245" s="22">
        <v>0</v>
      </c>
      <c r="BG245" s="22">
        <v>213.66666666666666</v>
      </c>
      <c r="BH245" s="22">
        <v>0</v>
      </c>
      <c r="BI245" s="22">
        <v>0</v>
      </c>
      <c r="BJ245" s="22">
        <v>0</v>
      </c>
      <c r="BK245" s="22">
        <v>3508</v>
      </c>
      <c r="BL245" s="22">
        <v>14158.333333333334</v>
      </c>
      <c r="BM245" s="22">
        <v>11794.666666666666</v>
      </c>
      <c r="BN245" s="22">
        <v>55078.666666666664</v>
      </c>
      <c r="BO245" s="22">
        <v>19382</v>
      </c>
      <c r="BP245" s="22">
        <v>91021</v>
      </c>
      <c r="BQ245" s="22">
        <v>0</v>
      </c>
      <c r="BR245" s="22">
        <v>0</v>
      </c>
      <c r="BS245" s="22">
        <v>1044.3333333333333</v>
      </c>
      <c r="BT245" s="22">
        <v>4206.666666666667</v>
      </c>
      <c r="BU245" s="22">
        <v>1618.3333333333333</v>
      </c>
      <c r="BV245" s="22">
        <v>1981.3333333333333</v>
      </c>
      <c r="BW245" s="22">
        <v>44.333333333333336</v>
      </c>
      <c r="BX245" s="22">
        <v>0</v>
      </c>
      <c r="BY245" s="22">
        <v>1478</v>
      </c>
      <c r="BZ245" s="22">
        <v>1257</v>
      </c>
      <c r="CA245" s="22">
        <v>0</v>
      </c>
      <c r="CB245" s="22">
        <v>0</v>
      </c>
      <c r="CC245" s="22">
        <v>0</v>
      </c>
      <c r="CD245" s="22">
        <v>0</v>
      </c>
      <c r="CE245" s="22">
        <v>21.666666666666668</v>
      </c>
      <c r="CF245" s="22">
        <v>0</v>
      </c>
      <c r="CG245" s="22">
        <v>0</v>
      </c>
      <c r="CH245" s="22">
        <v>0</v>
      </c>
      <c r="CI245" s="22">
        <v>1.6666666666666667</v>
      </c>
      <c r="CJ245" s="22">
        <v>0</v>
      </c>
      <c r="CK245" s="22">
        <v>70.666666666666671</v>
      </c>
      <c r="CL245" s="22">
        <v>724.33333333333337</v>
      </c>
      <c r="CM245" s="22">
        <v>56</v>
      </c>
      <c r="CN245" s="22">
        <v>654.33333333333337</v>
      </c>
      <c r="CO245" s="22">
        <v>39.666666666666664</v>
      </c>
      <c r="CP245" s="22">
        <v>554.66666666666663</v>
      </c>
      <c r="CQ245" s="22">
        <v>0</v>
      </c>
      <c r="CR245" s="22">
        <v>0</v>
      </c>
      <c r="CS245" s="22">
        <v>16.333333333333332</v>
      </c>
      <c r="CT245" s="22">
        <v>99.666666666666671</v>
      </c>
      <c r="CU245" s="22">
        <v>2124.3333333333335</v>
      </c>
      <c r="CV245" s="22">
        <v>2</v>
      </c>
      <c r="CW245" s="22">
        <v>1716.3333333333333</v>
      </c>
      <c r="CX245" s="22">
        <v>4191</v>
      </c>
      <c r="CY245" s="22">
        <v>25.666666666666668</v>
      </c>
      <c r="CZ245" s="22">
        <v>63.666666666666664</v>
      </c>
      <c r="DA245" s="22">
        <v>70.666666666666671</v>
      </c>
      <c r="DB245" s="22">
        <v>1</v>
      </c>
      <c r="DC245" s="22">
        <v>2</v>
      </c>
      <c r="DD245" s="22">
        <v>46.333333333333336</v>
      </c>
      <c r="DE245" s="22">
        <v>53544.666666666664</v>
      </c>
      <c r="DF245" s="22">
        <v>4416.333333333333</v>
      </c>
      <c r="DG245" s="22">
        <v>1903.3333333333333</v>
      </c>
      <c r="DH245" s="22">
        <v>31094</v>
      </c>
      <c r="DI245" s="22">
        <v>6863.333333333333</v>
      </c>
      <c r="DJ245" s="22">
        <v>1046.6666666666667</v>
      </c>
      <c r="DK245" s="22">
        <v>284546.66666666669</v>
      </c>
      <c r="DL245" s="22">
        <v>7070</v>
      </c>
      <c r="DM245" s="22">
        <v>4786.666666666667</v>
      </c>
      <c r="DN245" s="22">
        <v>970000</v>
      </c>
      <c r="DO245" s="22">
        <v>3640</v>
      </c>
      <c r="DP245" s="27">
        <v>5737.333333333333</v>
      </c>
      <c r="DQ245" s="57">
        <f t="shared" si="196"/>
        <v>3.5044073100399347</v>
      </c>
      <c r="DR245" s="57">
        <f t="shared" si="156"/>
        <v>-0.96541262135922334</v>
      </c>
      <c r="DS245" s="57" t="str">
        <f t="shared" si="157"/>
        <v xml:space="preserve"> </v>
      </c>
      <c r="DT245" s="57">
        <f t="shared" si="158"/>
        <v>-0.54545454545454553</v>
      </c>
      <c r="DU245" s="57" t="str">
        <f t="shared" si="159"/>
        <v xml:space="preserve"> </v>
      </c>
      <c r="DV245" s="57" t="str">
        <f t="shared" si="160"/>
        <v xml:space="preserve"> </v>
      </c>
      <c r="DW245" s="57" t="str">
        <f t="shared" si="161"/>
        <v xml:space="preserve"> </v>
      </c>
      <c r="DX245" s="57" t="str">
        <f t="shared" si="162"/>
        <v xml:space="preserve"> </v>
      </c>
      <c r="DY245" s="57">
        <f t="shared" si="163"/>
        <v>-1</v>
      </c>
      <c r="DZ245" s="57" t="str">
        <f t="shared" si="164"/>
        <v xml:space="preserve"> </v>
      </c>
      <c r="EA245" s="57">
        <f t="shared" si="165"/>
        <v>3.0360129228430255</v>
      </c>
      <c r="EB245" s="57">
        <f t="shared" si="166"/>
        <v>3.6697942572914313</v>
      </c>
      <c r="EC245" s="57">
        <f t="shared" si="167"/>
        <v>3.6961613868537819</v>
      </c>
      <c r="ED245" s="57" t="str">
        <f t="shared" si="168"/>
        <v xml:space="preserve"> </v>
      </c>
      <c r="EE245" s="57">
        <f t="shared" si="169"/>
        <v>3.0280880944781368</v>
      </c>
      <c r="EF245" s="57">
        <f t="shared" si="170"/>
        <v>0.22430484037075171</v>
      </c>
      <c r="EG245" s="57">
        <f t="shared" si="171"/>
        <v>-1</v>
      </c>
      <c r="EH245" s="57">
        <f t="shared" si="172"/>
        <v>-0.14952638700947229</v>
      </c>
      <c r="EI245" s="57" t="str">
        <f t="shared" si="173"/>
        <v xml:space="preserve"> </v>
      </c>
      <c r="EJ245" s="57" t="str">
        <f t="shared" si="174"/>
        <v xml:space="preserve"> </v>
      </c>
      <c r="EK245" s="57">
        <f t="shared" si="175"/>
        <v>-1</v>
      </c>
      <c r="EL245" s="57" t="str">
        <f t="shared" si="176"/>
        <v xml:space="preserve"> </v>
      </c>
      <c r="EM245" s="57">
        <f t="shared" si="177"/>
        <v>-1</v>
      </c>
      <c r="EN245" s="57">
        <f t="shared" si="178"/>
        <v>9.25</v>
      </c>
      <c r="EO245" s="57">
        <f t="shared" si="179"/>
        <v>10.68452380952381</v>
      </c>
      <c r="EP245" s="57">
        <f t="shared" si="180"/>
        <v>12.983193277310924</v>
      </c>
      <c r="EQ245" s="57" t="str">
        <f t="shared" si="181"/>
        <v xml:space="preserve"> </v>
      </c>
      <c r="ER245" s="57">
        <f t="shared" si="182"/>
        <v>5.1020408163265314</v>
      </c>
      <c r="ES245" s="57">
        <f t="shared" si="183"/>
        <v>-0.99905852816569907</v>
      </c>
      <c r="ET245" s="57">
        <f t="shared" si="184"/>
        <v>1.4418333657020783</v>
      </c>
      <c r="EU245" s="57">
        <f t="shared" si="185"/>
        <v>1.4805194805194803</v>
      </c>
      <c r="EV245" s="57">
        <f t="shared" si="186"/>
        <v>-0.98584905660377353</v>
      </c>
      <c r="EW245" s="57">
        <f t="shared" si="187"/>
        <v>22.166666666666668</v>
      </c>
      <c r="EX245" s="57">
        <f t="shared" si="188"/>
        <v>-0.91752057472266146</v>
      </c>
      <c r="EY245" s="57">
        <f t="shared" si="189"/>
        <v>15.336602451838878</v>
      </c>
      <c r="EZ245" s="57">
        <f t="shared" si="190"/>
        <v>-0.84749878581835847</v>
      </c>
      <c r="FA245" s="57">
        <f t="shared" si="191"/>
        <v>-0.97515346047514173</v>
      </c>
      <c r="FB245" s="57">
        <f t="shared" si="192"/>
        <v>201.64623955431753</v>
      </c>
      <c r="FC245" s="57">
        <f t="shared" si="193"/>
        <v>0.57619047619047614</v>
      </c>
    </row>
    <row r="246" spans="1:159">
      <c r="A246" s="19">
        <v>4127601</v>
      </c>
      <c r="B246" s="20" t="s">
        <v>513</v>
      </c>
      <c r="C246" s="21">
        <v>1</v>
      </c>
      <c r="D246" s="21">
        <v>0</v>
      </c>
      <c r="E246" s="21">
        <v>0</v>
      </c>
      <c r="F246" s="21">
        <v>0</v>
      </c>
      <c r="G246" s="21">
        <v>12258</v>
      </c>
      <c r="H246" s="22">
        <v>14537</v>
      </c>
      <c r="I246" s="22">
        <f t="shared" si="152"/>
        <v>1844</v>
      </c>
      <c r="J246" s="22">
        <f t="shared" si="152"/>
        <v>2285</v>
      </c>
      <c r="K246" s="23">
        <f t="shared" si="153"/>
        <v>0.15043237069668788</v>
      </c>
      <c r="L246" s="23">
        <f t="shared" si="153"/>
        <v>0.15718511384742381</v>
      </c>
      <c r="M246" s="22">
        <v>10414</v>
      </c>
      <c r="N246" s="22">
        <v>12252</v>
      </c>
      <c r="O246" s="22">
        <v>31394</v>
      </c>
      <c r="P246" s="22">
        <v>205479</v>
      </c>
      <c r="Q246" s="22">
        <v>5265</v>
      </c>
      <c r="R246" s="22">
        <v>36453</v>
      </c>
      <c r="S246" s="24">
        <v>2063646.4542956096</v>
      </c>
      <c r="T246" s="24">
        <v>7792892.3169451328</v>
      </c>
      <c r="U246" s="24">
        <v>551610.27201607928</v>
      </c>
      <c r="V246" s="24">
        <v>1670052.3189414495</v>
      </c>
      <c r="W246" s="24">
        <v>1512036.1822795304</v>
      </c>
      <c r="X246" s="24">
        <v>6122839.9980037054</v>
      </c>
      <c r="Y246" s="24">
        <v>373.14619170742725</v>
      </c>
      <c r="Z246" s="24">
        <v>906.8622280611396</v>
      </c>
      <c r="AA246" s="24">
        <v>647.70912285950669</v>
      </c>
      <c r="AB246" s="24">
        <v>1713.2588495700697</v>
      </c>
      <c r="AC246" s="25">
        <v>1.7358052614599804</v>
      </c>
      <c r="AD246" s="25">
        <v>1.8892162409641828</v>
      </c>
      <c r="AE246" s="23">
        <f t="shared" si="154"/>
        <v>1.0883802940977199</v>
      </c>
      <c r="AF246" s="25">
        <v>1.7481582478644513</v>
      </c>
      <c r="AG246" s="25">
        <v>2.0909781041197997</v>
      </c>
      <c r="AH246" s="23">
        <f t="shared" si="155"/>
        <v>1.1961034458259925</v>
      </c>
      <c r="AI246" s="26">
        <f t="shared" si="148"/>
        <v>0.14210580241694037</v>
      </c>
      <c r="AJ246" s="26">
        <f t="shared" si="149"/>
        <v>0.11714558416379472</v>
      </c>
      <c r="AK246" s="26">
        <f t="shared" si="194"/>
        <v>0.20667990090234167</v>
      </c>
      <c r="AL246" s="26">
        <f t="shared" si="195"/>
        <v>0.21348242284233621</v>
      </c>
      <c r="AM246" s="26">
        <f t="shared" si="150"/>
        <v>1.7198046237596021E-2</v>
      </c>
      <c r="AN246" s="26">
        <f t="shared" si="151"/>
        <v>1.6386625238839381E-2</v>
      </c>
      <c r="AO246" s="23">
        <v>665.6</v>
      </c>
      <c r="AP246" s="23">
        <v>672.2</v>
      </c>
      <c r="AQ246" s="22">
        <v>4788.666666666667</v>
      </c>
      <c r="AR246" s="22">
        <v>24990.666666666668</v>
      </c>
      <c r="AS246" s="22">
        <v>0</v>
      </c>
      <c r="AT246" s="22">
        <v>0</v>
      </c>
      <c r="AU246" s="22">
        <v>0</v>
      </c>
      <c r="AV246" s="22">
        <v>0</v>
      </c>
      <c r="AW246" s="22">
        <v>17.333333333333332</v>
      </c>
      <c r="AX246" s="22">
        <v>4.333333333333333</v>
      </c>
      <c r="AY246" s="22">
        <v>0</v>
      </c>
      <c r="AZ246" s="22">
        <v>64.333333333333329</v>
      </c>
      <c r="BA246" s="22">
        <v>567.66666666666663</v>
      </c>
      <c r="BB246" s="22">
        <v>3836.3333333333335</v>
      </c>
      <c r="BC246" s="22">
        <v>0</v>
      </c>
      <c r="BD246" s="22">
        <v>0</v>
      </c>
      <c r="BE246" s="22">
        <v>8.6666666666666661</v>
      </c>
      <c r="BF246" s="22">
        <v>181.66666666666666</v>
      </c>
      <c r="BG246" s="22">
        <v>738.66666666666663</v>
      </c>
      <c r="BH246" s="22">
        <v>3735</v>
      </c>
      <c r="BI246" s="22">
        <v>1419.3333333333333</v>
      </c>
      <c r="BJ246" s="22">
        <v>6220</v>
      </c>
      <c r="BK246" s="22">
        <v>10</v>
      </c>
      <c r="BL246" s="22">
        <v>84.666666666666671</v>
      </c>
      <c r="BM246" s="22">
        <v>1982</v>
      </c>
      <c r="BN246" s="22">
        <v>9402.3333333333339</v>
      </c>
      <c r="BO246" s="22">
        <v>0</v>
      </c>
      <c r="BP246" s="22">
        <v>1379</v>
      </c>
      <c r="BQ246" s="22">
        <v>37.666666666666664</v>
      </c>
      <c r="BR246" s="22">
        <v>15.333333333333334</v>
      </c>
      <c r="BS246" s="22">
        <v>7.333333333333333</v>
      </c>
      <c r="BT246" s="22">
        <v>67.666666666666671</v>
      </c>
      <c r="BU246" s="22">
        <v>472</v>
      </c>
      <c r="BV246" s="22">
        <v>132</v>
      </c>
      <c r="BW246" s="22">
        <v>0</v>
      </c>
      <c r="BX246" s="22">
        <v>0</v>
      </c>
      <c r="BY246" s="22">
        <v>0</v>
      </c>
      <c r="BZ246" s="22">
        <v>0</v>
      </c>
      <c r="CA246" s="22">
        <v>363.33333333333331</v>
      </c>
      <c r="CB246" s="22">
        <v>83</v>
      </c>
      <c r="CC246" s="22">
        <v>0</v>
      </c>
      <c r="CD246" s="22">
        <v>0</v>
      </c>
      <c r="CE246" s="22">
        <v>5.333333333333333</v>
      </c>
      <c r="CF246" s="22">
        <v>0</v>
      </c>
      <c r="CG246" s="22">
        <v>84.333333333333329</v>
      </c>
      <c r="CH246" s="22">
        <v>3.6666666666666665</v>
      </c>
      <c r="CI246" s="22">
        <v>0</v>
      </c>
      <c r="CJ246" s="22">
        <v>0</v>
      </c>
      <c r="CK246" s="22">
        <v>13.666666666666666</v>
      </c>
      <c r="CL246" s="22">
        <v>36.333333333333336</v>
      </c>
      <c r="CM246" s="22">
        <v>348.66666666666669</v>
      </c>
      <c r="CN246" s="22">
        <v>21488</v>
      </c>
      <c r="CO246" s="22">
        <v>0</v>
      </c>
      <c r="CP246" s="22">
        <v>1240.6666666666667</v>
      </c>
      <c r="CQ246" s="22">
        <v>19.666666666666668</v>
      </c>
      <c r="CR246" s="22">
        <v>2096.3333333333335</v>
      </c>
      <c r="CS246" s="22">
        <v>329</v>
      </c>
      <c r="CT246" s="22">
        <v>18151</v>
      </c>
      <c r="CU246" s="22">
        <v>237.66666666666666</v>
      </c>
      <c r="CV246" s="22">
        <v>1.3333333333333333</v>
      </c>
      <c r="CW246" s="22">
        <v>182.66666666666666</v>
      </c>
      <c r="CX246" s="22">
        <v>623.33333333333337</v>
      </c>
      <c r="CY246" s="22">
        <v>0</v>
      </c>
      <c r="CZ246" s="22">
        <v>287</v>
      </c>
      <c r="DA246" s="22">
        <v>47.666666666666664</v>
      </c>
      <c r="DB246" s="22">
        <v>0</v>
      </c>
      <c r="DC246" s="22">
        <v>7.333333333333333</v>
      </c>
      <c r="DD246" s="22">
        <v>227.33333333333334</v>
      </c>
      <c r="DE246" s="22">
        <v>5771.666666666667</v>
      </c>
      <c r="DF246" s="22">
        <v>1139</v>
      </c>
      <c r="DG246" s="22">
        <v>2063.3333333333335</v>
      </c>
      <c r="DH246" s="22">
        <v>5769</v>
      </c>
      <c r="DI246" s="22">
        <v>4676.666666666667</v>
      </c>
      <c r="DJ246" s="22">
        <v>2320</v>
      </c>
      <c r="DK246" s="22">
        <v>21666.666666666668</v>
      </c>
      <c r="DL246" s="22">
        <v>4976.666666666667</v>
      </c>
      <c r="DM246" s="22">
        <v>0</v>
      </c>
      <c r="DN246" s="22">
        <v>863096.66666666663</v>
      </c>
      <c r="DO246" s="22">
        <v>320</v>
      </c>
      <c r="DP246" s="27">
        <v>24616.666666666668</v>
      </c>
      <c r="DQ246" s="57">
        <f t="shared" si="196"/>
        <v>4.218710845050814</v>
      </c>
      <c r="DR246" s="57" t="str">
        <f t="shared" si="156"/>
        <v xml:space="preserve"> </v>
      </c>
      <c r="DS246" s="57" t="str">
        <f t="shared" si="157"/>
        <v xml:space="preserve"> </v>
      </c>
      <c r="DT246" s="57">
        <f t="shared" si="158"/>
        <v>-0.75</v>
      </c>
      <c r="DU246" s="57" t="str">
        <f t="shared" si="159"/>
        <v xml:space="preserve"> </v>
      </c>
      <c r="DV246" s="57">
        <f t="shared" si="160"/>
        <v>5.7580739870816213</v>
      </c>
      <c r="DW246" s="57" t="str">
        <f t="shared" si="161"/>
        <v xml:space="preserve"> </v>
      </c>
      <c r="DX246" s="57">
        <f t="shared" si="162"/>
        <v>19.961538461538463</v>
      </c>
      <c r="DY246" s="57">
        <f t="shared" si="163"/>
        <v>4.0564079422382671</v>
      </c>
      <c r="DZ246" s="57">
        <f t="shared" si="164"/>
        <v>3.3823391263503995</v>
      </c>
      <c r="EA246" s="57">
        <f t="shared" si="165"/>
        <v>7.4666666666666668</v>
      </c>
      <c r="EB246" s="57">
        <f t="shared" si="166"/>
        <v>3.7438614194416413</v>
      </c>
      <c r="EC246" s="57" t="str">
        <f t="shared" si="167"/>
        <v xml:space="preserve"> </v>
      </c>
      <c r="ED246" s="57">
        <f t="shared" si="168"/>
        <v>-0.59292035398230092</v>
      </c>
      <c r="EE246" s="57">
        <f t="shared" si="169"/>
        <v>8.2272727272727284</v>
      </c>
      <c r="EF246" s="57">
        <f t="shared" si="170"/>
        <v>-0.72033898305084754</v>
      </c>
      <c r="EG246" s="57" t="str">
        <f t="shared" si="171"/>
        <v xml:space="preserve"> </v>
      </c>
      <c r="EH246" s="57" t="str">
        <f t="shared" si="172"/>
        <v xml:space="preserve"> </v>
      </c>
      <c r="EI246" s="57">
        <f t="shared" si="173"/>
        <v>-0.77155963302752295</v>
      </c>
      <c r="EJ246" s="57" t="str">
        <f t="shared" si="174"/>
        <v xml:space="preserve"> </v>
      </c>
      <c r="EK246" s="57">
        <f t="shared" si="175"/>
        <v>-1</v>
      </c>
      <c r="EL246" s="57">
        <f t="shared" si="176"/>
        <v>-0.95652173913043481</v>
      </c>
      <c r="EM246" s="57" t="str">
        <f t="shared" si="177"/>
        <v xml:space="preserve"> </v>
      </c>
      <c r="EN246" s="57">
        <f t="shared" si="178"/>
        <v>1.6585365853658538</v>
      </c>
      <c r="EO246" s="57">
        <f t="shared" si="179"/>
        <v>60.62906309751434</v>
      </c>
      <c r="EP246" s="57" t="str">
        <f t="shared" si="180"/>
        <v xml:space="preserve"> </v>
      </c>
      <c r="EQ246" s="57">
        <f t="shared" si="181"/>
        <v>105.59322033898306</v>
      </c>
      <c r="ER246" s="57">
        <f t="shared" si="182"/>
        <v>54.170212765957444</v>
      </c>
      <c r="ES246" s="57">
        <f t="shared" si="183"/>
        <v>-0.99438990182328191</v>
      </c>
      <c r="ET246" s="57">
        <f t="shared" si="184"/>
        <v>2.4124087591240881</v>
      </c>
      <c r="EU246" s="57" t="str">
        <f t="shared" si="185"/>
        <v xml:space="preserve"> </v>
      </c>
      <c r="EV246" s="57">
        <f t="shared" si="186"/>
        <v>-1</v>
      </c>
      <c r="EW246" s="57">
        <f t="shared" si="187"/>
        <v>30.000000000000004</v>
      </c>
      <c r="EX246" s="57">
        <f t="shared" si="188"/>
        <v>-0.80265665607854464</v>
      </c>
      <c r="EY246" s="57">
        <f t="shared" si="189"/>
        <v>1.7959612277867527</v>
      </c>
      <c r="EZ246" s="57">
        <f t="shared" si="190"/>
        <v>-0.50392017106201004</v>
      </c>
      <c r="FA246" s="57">
        <f t="shared" si="191"/>
        <v>-0.77030769230769236</v>
      </c>
      <c r="FB246" s="57" t="str">
        <f t="shared" si="192"/>
        <v xml:space="preserve"> </v>
      </c>
      <c r="FC246" s="57">
        <f t="shared" si="193"/>
        <v>75.927083333333343</v>
      </c>
    </row>
    <row r="247" spans="1:159">
      <c r="A247" s="19">
        <v>4127809</v>
      </c>
      <c r="B247" s="20" t="s">
        <v>514</v>
      </c>
      <c r="C247" s="21">
        <v>1</v>
      </c>
      <c r="D247" s="21">
        <v>0</v>
      </c>
      <c r="E247" s="21">
        <v>0</v>
      </c>
      <c r="F247" s="21">
        <v>0</v>
      </c>
      <c r="G247" s="21">
        <v>9931</v>
      </c>
      <c r="H247" s="22">
        <v>8791</v>
      </c>
      <c r="I247" s="22">
        <f t="shared" si="152"/>
        <v>4286</v>
      </c>
      <c r="J247" s="22">
        <f t="shared" si="152"/>
        <v>4119</v>
      </c>
      <c r="K247" s="23">
        <f t="shared" si="153"/>
        <v>0.43157788742322023</v>
      </c>
      <c r="L247" s="23">
        <f t="shared" si="153"/>
        <v>0.4685473780002275</v>
      </c>
      <c r="M247" s="22">
        <v>5645</v>
      </c>
      <c r="N247" s="22">
        <v>4672</v>
      </c>
      <c r="O247" s="22">
        <v>22787</v>
      </c>
      <c r="P247" s="22">
        <v>89638</v>
      </c>
      <c r="Q247" s="22">
        <v>7216</v>
      </c>
      <c r="R247" s="22">
        <v>42725</v>
      </c>
      <c r="S247" s="24">
        <v>1821197.9315693974</v>
      </c>
      <c r="T247" s="24">
        <v>4250848.5156749273</v>
      </c>
      <c r="U247" s="24">
        <v>884701.71659632912</v>
      </c>
      <c r="V247" s="24">
        <v>2585715.9597909465</v>
      </c>
      <c r="W247" s="24">
        <v>936496.21497307066</v>
      </c>
      <c r="X247" s="24">
        <v>1665132.5558839825</v>
      </c>
      <c r="Y247" s="24">
        <v>359.6470909815755</v>
      </c>
      <c r="Z247" s="24">
        <v>724.77718059378515</v>
      </c>
      <c r="AA247" s="24">
        <v>1341.573796162347</v>
      </c>
      <c r="AB247" s="24">
        <v>1019.8459608081131</v>
      </c>
      <c r="AC247" s="25">
        <v>3.7302506534970834</v>
      </c>
      <c r="AD247" s="25">
        <v>1.4071165430078638</v>
      </c>
      <c r="AE247" s="23">
        <f t="shared" si="154"/>
        <v>0.37721769224507795</v>
      </c>
      <c r="AF247" s="25">
        <v>4.870142149620861</v>
      </c>
      <c r="AG247" s="25">
        <v>1.0945796775284922</v>
      </c>
      <c r="AH247" s="23">
        <f t="shared" si="155"/>
        <v>0.2247531270958292</v>
      </c>
      <c r="AI247" s="26">
        <f t="shared" si="148"/>
        <v>8.8458431860938935E-2</v>
      </c>
      <c r="AJ247" s="26">
        <f t="shared" si="149"/>
        <v>0.11321332109102267</v>
      </c>
      <c r="AK247" s="26">
        <f t="shared" si="194"/>
        <v>0.14678103082741756</v>
      </c>
      <c r="AL247" s="26">
        <f t="shared" si="195"/>
        <v>0.19464413329102404</v>
      </c>
      <c r="AM247" s="26">
        <f t="shared" si="150"/>
        <v>-1.2119234002008317E-2</v>
      </c>
      <c r="AN247" s="26">
        <f t="shared" si="151"/>
        <v>-1.8740467425959695E-2</v>
      </c>
      <c r="AO247" s="23">
        <v>590.1</v>
      </c>
      <c r="AP247" s="23">
        <v>591.4</v>
      </c>
      <c r="AQ247" s="22">
        <v>4672</v>
      </c>
      <c r="AR247" s="22">
        <v>21498</v>
      </c>
      <c r="AS247" s="22">
        <v>0</v>
      </c>
      <c r="AT247" s="22">
        <v>0</v>
      </c>
      <c r="AU247" s="22">
        <v>235</v>
      </c>
      <c r="AV247" s="22">
        <v>264.33333333333331</v>
      </c>
      <c r="AW247" s="22">
        <v>377.33333333333331</v>
      </c>
      <c r="AX247" s="22">
        <v>649</v>
      </c>
      <c r="AY247" s="22">
        <v>20.666666666666668</v>
      </c>
      <c r="AZ247" s="22">
        <v>0</v>
      </c>
      <c r="BA247" s="22">
        <v>115.33333333333333</v>
      </c>
      <c r="BB247" s="22">
        <v>0</v>
      </c>
      <c r="BC247" s="22">
        <v>96</v>
      </c>
      <c r="BD247" s="22">
        <v>124.66666666666667</v>
      </c>
      <c r="BE247" s="22">
        <v>33.333333333333336</v>
      </c>
      <c r="BF247" s="22">
        <v>34.666666666666664</v>
      </c>
      <c r="BG247" s="22">
        <v>1697.6666666666667</v>
      </c>
      <c r="BH247" s="22">
        <v>5895</v>
      </c>
      <c r="BI247" s="22">
        <v>0</v>
      </c>
      <c r="BJ247" s="22">
        <v>0</v>
      </c>
      <c r="BK247" s="22">
        <v>150.33333333333334</v>
      </c>
      <c r="BL247" s="22">
        <v>301.33333333333331</v>
      </c>
      <c r="BM247" s="22">
        <v>1593.3333333333333</v>
      </c>
      <c r="BN247" s="22">
        <v>6743</v>
      </c>
      <c r="BO247" s="22">
        <v>6</v>
      </c>
      <c r="BP247" s="22">
        <v>5871.666666666667</v>
      </c>
      <c r="BQ247" s="22">
        <v>324</v>
      </c>
      <c r="BR247" s="22">
        <v>227.66666666666666</v>
      </c>
      <c r="BS247" s="22">
        <v>0</v>
      </c>
      <c r="BT247" s="22">
        <v>1226</v>
      </c>
      <c r="BU247" s="22">
        <v>2543</v>
      </c>
      <c r="BV247" s="22">
        <v>7259</v>
      </c>
      <c r="BW247" s="22">
        <v>72.333333333333329</v>
      </c>
      <c r="BX247" s="22">
        <v>215</v>
      </c>
      <c r="BY247" s="22">
        <v>2421.6666666666665</v>
      </c>
      <c r="BZ247" s="22">
        <v>6434</v>
      </c>
      <c r="CA247" s="22">
        <v>0</v>
      </c>
      <c r="CB247" s="22">
        <v>0</v>
      </c>
      <c r="CC247" s="22">
        <v>14</v>
      </c>
      <c r="CD247" s="22">
        <v>70</v>
      </c>
      <c r="CE247" s="22">
        <v>0</v>
      </c>
      <c r="CF247" s="22">
        <v>0</v>
      </c>
      <c r="CG247" s="22">
        <v>1</v>
      </c>
      <c r="CH247" s="22">
        <v>17</v>
      </c>
      <c r="CI247" s="22">
        <v>0</v>
      </c>
      <c r="CJ247" s="22">
        <v>133.33333333333334</v>
      </c>
      <c r="CK247" s="22">
        <v>20.666666666666668</v>
      </c>
      <c r="CL247" s="22">
        <v>89.333333333333329</v>
      </c>
      <c r="CM247" s="22">
        <v>319</v>
      </c>
      <c r="CN247" s="22">
        <v>6009.666666666667</v>
      </c>
      <c r="CO247" s="22">
        <v>74</v>
      </c>
      <c r="CP247" s="22">
        <v>3938.3333333333335</v>
      </c>
      <c r="CQ247" s="22">
        <v>0</v>
      </c>
      <c r="CR247" s="22">
        <v>0</v>
      </c>
      <c r="CS247" s="22">
        <v>245</v>
      </c>
      <c r="CT247" s="22">
        <v>2071.3333333333335</v>
      </c>
      <c r="CU247" s="22">
        <v>1456</v>
      </c>
      <c r="CV247" s="22">
        <v>1.3333333333333333</v>
      </c>
      <c r="CW247" s="22">
        <v>1284.6666666666667</v>
      </c>
      <c r="CX247" s="22">
        <v>4476.666666666667</v>
      </c>
      <c r="CY247" s="22">
        <v>64.333333333333329</v>
      </c>
      <c r="CZ247" s="22">
        <v>205.66666666666666</v>
      </c>
      <c r="DA247" s="22">
        <v>7</v>
      </c>
      <c r="DB247" s="22">
        <v>0</v>
      </c>
      <c r="DC247" s="22">
        <v>2.6666666666666665</v>
      </c>
      <c r="DD247" s="22">
        <v>3.6666666666666665</v>
      </c>
      <c r="DE247" s="22">
        <v>42950.666666666664</v>
      </c>
      <c r="DF247" s="22">
        <v>4711</v>
      </c>
      <c r="DG247" s="22">
        <v>2811.6666666666665</v>
      </c>
      <c r="DH247" s="22">
        <v>53492.333333333336</v>
      </c>
      <c r="DI247" s="22">
        <v>7059.333333333333</v>
      </c>
      <c r="DJ247" s="22">
        <v>2619</v>
      </c>
      <c r="DK247" s="22">
        <v>126036.66666666667</v>
      </c>
      <c r="DL247" s="22">
        <v>5409.333333333333</v>
      </c>
      <c r="DM247" s="22">
        <v>16129</v>
      </c>
      <c r="DN247" s="22">
        <v>262400</v>
      </c>
      <c r="DO247" s="22">
        <v>3781.6666666666665</v>
      </c>
      <c r="DP247" s="27">
        <v>16419</v>
      </c>
      <c r="DQ247" s="57">
        <f t="shared" si="196"/>
        <v>3.6014554794520546</v>
      </c>
      <c r="DR247" s="57" t="str">
        <f t="shared" si="156"/>
        <v xml:space="preserve"> </v>
      </c>
      <c r="DS247" s="57">
        <f t="shared" si="157"/>
        <v>0.12482269503546095</v>
      </c>
      <c r="DT247" s="57">
        <f t="shared" si="158"/>
        <v>0.71996466431095407</v>
      </c>
      <c r="DU247" s="57">
        <f t="shared" si="159"/>
        <v>-1</v>
      </c>
      <c r="DV247" s="57">
        <f t="shared" si="160"/>
        <v>-1</v>
      </c>
      <c r="DW247" s="57">
        <f t="shared" si="161"/>
        <v>0.29861111111111116</v>
      </c>
      <c r="DX247" s="57">
        <f t="shared" si="162"/>
        <v>3.9999999999999813E-2</v>
      </c>
      <c r="DY247" s="57">
        <f t="shared" si="163"/>
        <v>2.4724131160416256</v>
      </c>
      <c r="DZ247" s="57" t="str">
        <f t="shared" si="164"/>
        <v xml:space="preserve"> </v>
      </c>
      <c r="EA247" s="57">
        <f t="shared" si="165"/>
        <v>1.0044345898004434</v>
      </c>
      <c r="EB247" s="57">
        <f t="shared" si="166"/>
        <v>3.2320083682008374</v>
      </c>
      <c r="EC247" s="57">
        <f t="shared" si="167"/>
        <v>977.6111111111112</v>
      </c>
      <c r="ED247" s="57">
        <f t="shared" si="168"/>
        <v>-0.2973251028806585</v>
      </c>
      <c r="EE247" s="57" t="str">
        <f t="shared" si="169"/>
        <v xml:space="preserve"> </v>
      </c>
      <c r="EF247" s="57">
        <f t="shared" si="170"/>
        <v>1.8545025560361776</v>
      </c>
      <c r="EG247" s="57">
        <f t="shared" si="171"/>
        <v>1.9723502304147469</v>
      </c>
      <c r="EH247" s="57">
        <f t="shared" si="172"/>
        <v>1.6568479008947006</v>
      </c>
      <c r="EI247" s="57" t="str">
        <f t="shared" si="173"/>
        <v xml:space="preserve"> </v>
      </c>
      <c r="EJ247" s="57">
        <f t="shared" si="174"/>
        <v>4</v>
      </c>
      <c r="EK247" s="57" t="str">
        <f t="shared" si="175"/>
        <v xml:space="preserve"> </v>
      </c>
      <c r="EL247" s="57">
        <f t="shared" si="176"/>
        <v>16</v>
      </c>
      <c r="EM247" s="57" t="str">
        <f t="shared" si="177"/>
        <v xml:space="preserve"> </v>
      </c>
      <c r="EN247" s="57">
        <f t="shared" si="178"/>
        <v>3.32258064516129</v>
      </c>
      <c r="EO247" s="57">
        <f t="shared" si="179"/>
        <v>17.839080459770116</v>
      </c>
      <c r="EP247" s="57">
        <f t="shared" si="180"/>
        <v>52.22072072072072</v>
      </c>
      <c r="EQ247" s="57" t="str">
        <f t="shared" si="181"/>
        <v xml:space="preserve"> </v>
      </c>
      <c r="ER247" s="57">
        <f t="shared" si="182"/>
        <v>7.4544217687074834</v>
      </c>
      <c r="ES247" s="57">
        <f t="shared" si="183"/>
        <v>-0.99908424908424909</v>
      </c>
      <c r="ET247" s="57">
        <f t="shared" si="184"/>
        <v>2.4846912298910224</v>
      </c>
      <c r="EU247" s="57">
        <f t="shared" si="185"/>
        <v>2.1968911917098448</v>
      </c>
      <c r="EV247" s="57">
        <f t="shared" si="186"/>
        <v>-1</v>
      </c>
      <c r="EW247" s="57">
        <f t="shared" si="187"/>
        <v>0.375</v>
      </c>
      <c r="EX247" s="57">
        <f t="shared" si="188"/>
        <v>-0.89031602148201039</v>
      </c>
      <c r="EY247" s="57">
        <f t="shared" si="189"/>
        <v>18.025133372851219</v>
      </c>
      <c r="EZ247" s="57">
        <f t="shared" si="190"/>
        <v>-0.62900179431485503</v>
      </c>
      <c r="FA247" s="57">
        <f t="shared" si="191"/>
        <v>-0.95708127264552645</v>
      </c>
      <c r="FB247" s="57">
        <f t="shared" si="192"/>
        <v>15.268832537665077</v>
      </c>
      <c r="FC247" s="57">
        <f t="shared" si="193"/>
        <v>3.3417364477743501</v>
      </c>
    </row>
    <row r="248" spans="1:159">
      <c r="A248" s="19">
        <v>4127858</v>
      </c>
      <c r="B248" s="20" t="s">
        <v>515</v>
      </c>
      <c r="C248" s="21">
        <v>1</v>
      </c>
      <c r="D248" s="21">
        <v>0</v>
      </c>
      <c r="E248" s="21">
        <v>0</v>
      </c>
      <c r="F248" s="21">
        <v>0</v>
      </c>
      <c r="G248" s="21">
        <v>11822</v>
      </c>
      <c r="H248" s="22">
        <v>11824</v>
      </c>
      <c r="I248" s="22">
        <f t="shared" si="152"/>
        <v>4931</v>
      </c>
      <c r="J248" s="22">
        <f t="shared" si="152"/>
        <v>6095</v>
      </c>
      <c r="K248" s="23">
        <f t="shared" si="153"/>
        <v>0.41710370495686011</v>
      </c>
      <c r="L248" s="23">
        <f t="shared" si="153"/>
        <v>0.51547699594046004</v>
      </c>
      <c r="M248" s="22">
        <v>6891</v>
      </c>
      <c r="N248" s="22">
        <v>5729</v>
      </c>
      <c r="O248" s="22">
        <v>41261</v>
      </c>
      <c r="P248" s="22">
        <v>156036</v>
      </c>
      <c r="Q248" s="22">
        <v>18601</v>
      </c>
      <c r="R248" s="22">
        <v>50741</v>
      </c>
      <c r="S248" s="24">
        <v>2154292.3555747373</v>
      </c>
      <c r="T248" s="24">
        <v>6417862.4119335534</v>
      </c>
      <c r="U248" s="24">
        <v>1170409.1480341223</v>
      </c>
      <c r="V248" s="24">
        <v>3282657.2563625579</v>
      </c>
      <c r="W248" s="24">
        <v>983883.20754062256</v>
      </c>
      <c r="X248" s="24">
        <v>3135205.1555709969</v>
      </c>
      <c r="Y248" s="24">
        <v>415.22048049583861</v>
      </c>
      <c r="Z248" s="24">
        <v>892.04219353494068</v>
      </c>
      <c r="AA248" s="24">
        <v>1105.8780233019206</v>
      </c>
      <c r="AB248" s="24">
        <v>1303.3064177579774</v>
      </c>
      <c r="AC248" s="25">
        <v>2.6633513404284108</v>
      </c>
      <c r="AD248" s="25">
        <v>1.461036739297386</v>
      </c>
      <c r="AE248" s="23">
        <f t="shared" si="154"/>
        <v>0.54857078640716339</v>
      </c>
      <c r="AF248" s="25">
        <v>2.0248497555871214</v>
      </c>
      <c r="AG248" s="25">
        <v>1.5417145282069653</v>
      </c>
      <c r="AH248" s="23">
        <f t="shared" si="155"/>
        <v>0.7613969994331421</v>
      </c>
      <c r="AI248" s="26">
        <f t="shared" si="148"/>
        <v>0.11534333449465506</v>
      </c>
      <c r="AJ248" s="26">
        <f t="shared" si="149"/>
        <v>0.1086355053300514</v>
      </c>
      <c r="AK248" s="26">
        <f t="shared" si="194"/>
        <v>0.14226930319967135</v>
      </c>
      <c r="AL248" s="26">
        <f t="shared" si="195"/>
        <v>0.10555988726737775</v>
      </c>
      <c r="AM248" s="26">
        <f t="shared" si="150"/>
        <v>1.6916323446247716E-5</v>
      </c>
      <c r="AN248" s="26">
        <f t="shared" si="151"/>
        <v>-1.8298041910223883E-2</v>
      </c>
      <c r="AO248" s="23">
        <v>508.1</v>
      </c>
      <c r="AP248" s="23">
        <v>504.2</v>
      </c>
      <c r="AQ248" s="22">
        <v>20694</v>
      </c>
      <c r="AR248" s="22">
        <v>50471</v>
      </c>
      <c r="AS248" s="22">
        <v>24.333333333333332</v>
      </c>
      <c r="AT248" s="22">
        <v>0</v>
      </c>
      <c r="AU248" s="22">
        <v>0</v>
      </c>
      <c r="AV248" s="22">
        <v>0</v>
      </c>
      <c r="AW248" s="22">
        <v>213</v>
      </c>
      <c r="AX248" s="22">
        <v>351.33333333333331</v>
      </c>
      <c r="AY248" s="22">
        <v>243</v>
      </c>
      <c r="AZ248" s="22">
        <v>0</v>
      </c>
      <c r="BA248" s="22">
        <v>29.666666666666668</v>
      </c>
      <c r="BB248" s="22">
        <v>0</v>
      </c>
      <c r="BC248" s="22">
        <v>56</v>
      </c>
      <c r="BD248" s="22">
        <v>215.66666666666666</v>
      </c>
      <c r="BE248" s="22">
        <v>0</v>
      </c>
      <c r="BF248" s="22">
        <v>0</v>
      </c>
      <c r="BG248" s="22">
        <v>2603</v>
      </c>
      <c r="BH248" s="22">
        <v>3890.6666666666665</v>
      </c>
      <c r="BI248" s="22">
        <v>576.33333333333337</v>
      </c>
      <c r="BJ248" s="22">
        <v>6553.666666666667</v>
      </c>
      <c r="BK248" s="22">
        <v>2476</v>
      </c>
      <c r="BL248" s="22">
        <v>4733.333333333333</v>
      </c>
      <c r="BM248" s="22">
        <v>10752</v>
      </c>
      <c r="BN248" s="22">
        <v>11901.666666666666</v>
      </c>
      <c r="BO248" s="22">
        <v>3314</v>
      </c>
      <c r="BP248" s="22">
        <v>21222.333333333332</v>
      </c>
      <c r="BQ248" s="22">
        <v>5</v>
      </c>
      <c r="BR248" s="22">
        <v>16.333333333333332</v>
      </c>
      <c r="BS248" s="22">
        <v>318</v>
      </c>
      <c r="BT248" s="22">
        <v>1523.3333333333333</v>
      </c>
      <c r="BU248" s="22">
        <v>249.66666666666666</v>
      </c>
      <c r="BV248" s="22">
        <v>304.66666666666669</v>
      </c>
      <c r="BW248" s="22">
        <v>92.333333333333329</v>
      </c>
      <c r="BX248" s="22">
        <v>285.66666666666669</v>
      </c>
      <c r="BY248" s="22">
        <v>0</v>
      </c>
      <c r="BZ248" s="22">
        <v>0</v>
      </c>
      <c r="CA248" s="22">
        <v>14</v>
      </c>
      <c r="CB248" s="22">
        <v>19</v>
      </c>
      <c r="CC248" s="22">
        <v>62.333333333333336</v>
      </c>
      <c r="CD248" s="22">
        <v>0</v>
      </c>
      <c r="CE248" s="22">
        <v>1</v>
      </c>
      <c r="CF248" s="22">
        <v>0</v>
      </c>
      <c r="CG248" s="22">
        <v>12.666666666666666</v>
      </c>
      <c r="CH248" s="22">
        <v>0</v>
      </c>
      <c r="CI248" s="22">
        <v>34.666666666666664</v>
      </c>
      <c r="CJ248" s="22">
        <v>0</v>
      </c>
      <c r="CK248" s="22">
        <v>22</v>
      </c>
      <c r="CL248" s="22">
        <v>0</v>
      </c>
      <c r="CM248" s="22">
        <v>37</v>
      </c>
      <c r="CN248" s="22">
        <v>46.666666666666664</v>
      </c>
      <c r="CO248" s="22">
        <v>22.666666666666668</v>
      </c>
      <c r="CP248" s="22">
        <v>32.666666666666664</v>
      </c>
      <c r="CQ248" s="22">
        <v>0</v>
      </c>
      <c r="CR248" s="22">
        <v>0</v>
      </c>
      <c r="CS248" s="22">
        <v>14.333333333333334</v>
      </c>
      <c r="CT248" s="22">
        <v>14</v>
      </c>
      <c r="CU248" s="22">
        <v>2313.6666666666665</v>
      </c>
      <c r="CV248" s="22">
        <v>2</v>
      </c>
      <c r="CW248" s="22">
        <v>2148</v>
      </c>
      <c r="CX248" s="22">
        <v>16106.666666666666</v>
      </c>
      <c r="CY248" s="22">
        <v>151.33333333333334</v>
      </c>
      <c r="CZ248" s="22">
        <v>948</v>
      </c>
      <c r="DA248" s="22">
        <v>1</v>
      </c>
      <c r="DB248" s="22">
        <v>4</v>
      </c>
      <c r="DC248" s="22">
        <v>1</v>
      </c>
      <c r="DD248" s="22">
        <v>47.333333333333336</v>
      </c>
      <c r="DE248" s="22">
        <v>39053.666666666664</v>
      </c>
      <c r="DF248" s="22">
        <v>17111</v>
      </c>
      <c r="DG248" s="22">
        <v>1294.3333333333333</v>
      </c>
      <c r="DH248" s="22">
        <v>51988.333333333336</v>
      </c>
      <c r="DI248" s="22">
        <v>17866</v>
      </c>
      <c r="DJ248" s="22">
        <v>329</v>
      </c>
      <c r="DK248" s="22">
        <v>558245.33333333337</v>
      </c>
      <c r="DL248" s="22">
        <v>51239.666666666664</v>
      </c>
      <c r="DM248" s="22">
        <v>48988</v>
      </c>
      <c r="DN248" s="22">
        <v>712629.33333333337</v>
      </c>
      <c r="DO248" s="22">
        <v>5277.666666666667</v>
      </c>
      <c r="DP248" s="27">
        <v>57345.333333333336</v>
      </c>
      <c r="DQ248" s="57">
        <f t="shared" si="196"/>
        <v>1.4389194935730165</v>
      </c>
      <c r="DR248" s="57">
        <f t="shared" si="156"/>
        <v>-1</v>
      </c>
      <c r="DS248" s="57" t="str">
        <f t="shared" si="157"/>
        <v xml:space="preserve"> </v>
      </c>
      <c r="DT248" s="57">
        <f t="shared" si="158"/>
        <v>0.64945226917057886</v>
      </c>
      <c r="DU248" s="57">
        <f t="shared" si="159"/>
        <v>-1</v>
      </c>
      <c r="DV248" s="57">
        <f t="shared" si="160"/>
        <v>-1</v>
      </c>
      <c r="DW248" s="57">
        <f t="shared" si="161"/>
        <v>2.8511904761904758</v>
      </c>
      <c r="DX248" s="57" t="str">
        <f t="shared" si="162"/>
        <v xml:space="preserve"> </v>
      </c>
      <c r="DY248" s="57">
        <f t="shared" si="163"/>
        <v>0.49468561915738252</v>
      </c>
      <c r="DZ248" s="57">
        <f t="shared" si="164"/>
        <v>10.371312897628687</v>
      </c>
      <c r="EA248" s="57">
        <f t="shared" si="165"/>
        <v>0.9116855142703284</v>
      </c>
      <c r="EB248" s="57">
        <f t="shared" si="166"/>
        <v>0.10692584325396814</v>
      </c>
      <c r="EC248" s="57">
        <f t="shared" si="167"/>
        <v>5.4038422852544752</v>
      </c>
      <c r="ED248" s="57">
        <f t="shared" si="168"/>
        <v>2.2666666666666666</v>
      </c>
      <c r="EE248" s="57">
        <f t="shared" si="169"/>
        <v>3.7903563941299785</v>
      </c>
      <c r="EF248" s="57">
        <f t="shared" si="170"/>
        <v>0.22029372496662236</v>
      </c>
      <c r="EG248" s="57">
        <f t="shared" si="171"/>
        <v>2.093862815884477</v>
      </c>
      <c r="EH248" s="57" t="str">
        <f t="shared" si="172"/>
        <v xml:space="preserve"> </v>
      </c>
      <c r="EI248" s="57">
        <f t="shared" si="173"/>
        <v>0.35714285714285721</v>
      </c>
      <c r="EJ248" s="57">
        <f t="shared" si="174"/>
        <v>-1</v>
      </c>
      <c r="EK248" s="57">
        <f t="shared" si="175"/>
        <v>-1</v>
      </c>
      <c r="EL248" s="57">
        <f t="shared" si="176"/>
        <v>-1</v>
      </c>
      <c r="EM248" s="57">
        <f t="shared" si="177"/>
        <v>-1</v>
      </c>
      <c r="EN248" s="57">
        <f t="shared" si="178"/>
        <v>-1</v>
      </c>
      <c r="EO248" s="57">
        <f t="shared" si="179"/>
        <v>0.26126126126126126</v>
      </c>
      <c r="EP248" s="57">
        <f t="shared" si="180"/>
        <v>0.44117647058823506</v>
      </c>
      <c r="EQ248" s="57" t="str">
        <f t="shared" si="181"/>
        <v xml:space="preserve"> </v>
      </c>
      <c r="ER248" s="57">
        <f t="shared" si="182"/>
        <v>-2.3255813953488413E-2</v>
      </c>
      <c r="ES248" s="57">
        <f t="shared" si="183"/>
        <v>-0.99913557124333674</v>
      </c>
      <c r="ET248" s="57">
        <f t="shared" si="184"/>
        <v>6.4984481688392304</v>
      </c>
      <c r="EU248" s="57">
        <f t="shared" si="185"/>
        <v>5.2643171806167395</v>
      </c>
      <c r="EV248" s="57">
        <f t="shared" si="186"/>
        <v>3</v>
      </c>
      <c r="EW248" s="57">
        <f t="shared" si="187"/>
        <v>46.333333333333336</v>
      </c>
      <c r="EX248" s="57">
        <f t="shared" si="188"/>
        <v>-0.56185932178796694</v>
      </c>
      <c r="EY248" s="57">
        <f t="shared" si="189"/>
        <v>39.16610867885656</v>
      </c>
      <c r="EZ248" s="57">
        <f t="shared" si="190"/>
        <v>-0.98158513377364831</v>
      </c>
      <c r="FA248" s="57">
        <f t="shared" si="191"/>
        <v>-0.90821299595876603</v>
      </c>
      <c r="FB248" s="57">
        <f t="shared" si="192"/>
        <v>13.547018317411068</v>
      </c>
      <c r="FC248" s="57">
        <f t="shared" si="193"/>
        <v>9.8656603296911509</v>
      </c>
    </row>
    <row r="249" spans="1:159">
      <c r="A249" s="19">
        <v>4127908</v>
      </c>
      <c r="B249" s="20" t="s">
        <v>516</v>
      </c>
      <c r="C249" s="21">
        <v>1</v>
      </c>
      <c r="D249" s="21">
        <v>0</v>
      </c>
      <c r="E249" s="21">
        <v>0</v>
      </c>
      <c r="F249" s="21">
        <v>0</v>
      </c>
      <c r="G249" s="21">
        <v>9012</v>
      </c>
      <c r="H249" s="22">
        <v>8695</v>
      </c>
      <c r="I249" s="22">
        <f t="shared" si="152"/>
        <v>5163</v>
      </c>
      <c r="J249" s="22">
        <f t="shared" si="152"/>
        <v>5973</v>
      </c>
      <c r="K249" s="23">
        <f t="shared" si="153"/>
        <v>0.57290279627163787</v>
      </c>
      <c r="L249" s="23">
        <f t="shared" si="153"/>
        <v>0.68694652098907416</v>
      </c>
      <c r="M249" s="22">
        <v>3849</v>
      </c>
      <c r="N249" s="22">
        <v>2722</v>
      </c>
      <c r="O249" s="22">
        <v>28524</v>
      </c>
      <c r="P249" s="22">
        <v>95608</v>
      </c>
      <c r="Q249" s="22">
        <v>12674</v>
      </c>
      <c r="R249" s="22">
        <v>48652</v>
      </c>
      <c r="S249" s="24">
        <v>1400509.2473696922</v>
      </c>
      <c r="T249" s="24">
        <v>4230125.3144523837</v>
      </c>
      <c r="U249" s="24">
        <v>884753.08592501935</v>
      </c>
      <c r="V249" s="24">
        <v>3038387.7411866533</v>
      </c>
      <c r="W249" s="24">
        <v>515756.16144466918</v>
      </c>
      <c r="X249" s="24">
        <v>1191737.573265664</v>
      </c>
      <c r="Y249" s="24">
        <v>305.76231915803777</v>
      </c>
      <c r="Z249" s="24">
        <v>781.10898423476272</v>
      </c>
      <c r="AA249" s="24">
        <v>494.80095514817799</v>
      </c>
      <c r="AB249" s="24">
        <v>936.43327020484071</v>
      </c>
      <c r="AC249" s="25">
        <v>1.6182535392545634</v>
      </c>
      <c r="AD249" s="25">
        <v>1.198850978679046</v>
      </c>
      <c r="AE249" s="23">
        <f t="shared" si="154"/>
        <v>0.74083012927089775</v>
      </c>
      <c r="AF249" s="25">
        <v>1.036644393883545</v>
      </c>
      <c r="AG249" s="25">
        <v>1.1683566135658106</v>
      </c>
      <c r="AH249" s="23">
        <f t="shared" si="155"/>
        <v>1.1270563179229056</v>
      </c>
      <c r="AI249" s="26">
        <f t="shared" si="148"/>
        <v>0.1168805430496096</v>
      </c>
      <c r="AJ249" s="26">
        <f t="shared" si="149"/>
        <v>0.13131126314237163</v>
      </c>
      <c r="AK249" s="26">
        <f t="shared" si="194"/>
        <v>0.1285696856321028</v>
      </c>
      <c r="AL249" s="26">
        <f t="shared" si="195"/>
        <v>0.14398070514741157</v>
      </c>
      <c r="AM249" s="26">
        <f t="shared" si="150"/>
        <v>-3.5744837447770905E-3</v>
      </c>
      <c r="AN249" s="26">
        <f t="shared" si="151"/>
        <v>-3.4051391994438851E-2</v>
      </c>
      <c r="AO249" s="23">
        <v>700.7</v>
      </c>
      <c r="AP249" s="23">
        <v>698.9</v>
      </c>
      <c r="AQ249" s="22">
        <v>15697</v>
      </c>
      <c r="AR249" s="22">
        <v>65673.666666666672</v>
      </c>
      <c r="AS249" s="22">
        <v>184.33333333333334</v>
      </c>
      <c r="AT249" s="22">
        <v>6</v>
      </c>
      <c r="AU249" s="22">
        <v>0</v>
      </c>
      <c r="AV249" s="22">
        <v>0</v>
      </c>
      <c r="AW249" s="22">
        <v>80.333333333333329</v>
      </c>
      <c r="AX249" s="22">
        <v>7</v>
      </c>
      <c r="AY249" s="22">
        <v>1</v>
      </c>
      <c r="AZ249" s="22">
        <v>0</v>
      </c>
      <c r="BA249" s="22">
        <v>0</v>
      </c>
      <c r="BB249" s="22">
        <v>0</v>
      </c>
      <c r="BC249" s="22">
        <v>7867.333333333333</v>
      </c>
      <c r="BD249" s="22">
        <v>29105</v>
      </c>
      <c r="BE249" s="22">
        <v>0</v>
      </c>
      <c r="BF249" s="22">
        <v>0</v>
      </c>
      <c r="BG249" s="22">
        <v>28</v>
      </c>
      <c r="BH249" s="22">
        <v>29</v>
      </c>
      <c r="BI249" s="22">
        <v>0</v>
      </c>
      <c r="BJ249" s="22">
        <v>118.33333333333333</v>
      </c>
      <c r="BK249" s="22">
        <v>3657</v>
      </c>
      <c r="BL249" s="22">
        <v>13934</v>
      </c>
      <c r="BM249" s="22">
        <v>1329</v>
      </c>
      <c r="BN249" s="22">
        <v>4952.666666666667</v>
      </c>
      <c r="BO249" s="22">
        <v>2346</v>
      </c>
      <c r="BP249" s="22">
        <v>16665.333333333332</v>
      </c>
      <c r="BQ249" s="22">
        <v>4.666666666666667</v>
      </c>
      <c r="BR249" s="22">
        <v>0</v>
      </c>
      <c r="BS249" s="22">
        <v>138.66666666666666</v>
      </c>
      <c r="BT249" s="22">
        <v>631</v>
      </c>
      <c r="BU249" s="22">
        <v>1078.6666666666667</v>
      </c>
      <c r="BV249" s="22">
        <v>385.66666666666669</v>
      </c>
      <c r="BW249" s="22">
        <v>15.666666666666666</v>
      </c>
      <c r="BX249" s="22">
        <v>0</v>
      </c>
      <c r="BY249" s="22">
        <v>573</v>
      </c>
      <c r="BZ249" s="22">
        <v>310.66666666666669</v>
      </c>
      <c r="CA249" s="22">
        <v>0</v>
      </c>
      <c r="CB249" s="22">
        <v>0</v>
      </c>
      <c r="CC249" s="22">
        <v>0</v>
      </c>
      <c r="CD249" s="22">
        <v>0</v>
      </c>
      <c r="CE249" s="22">
        <v>432.66666666666669</v>
      </c>
      <c r="CF249" s="22">
        <v>0</v>
      </c>
      <c r="CG249" s="22">
        <v>0</v>
      </c>
      <c r="CH249" s="22">
        <v>0</v>
      </c>
      <c r="CI249" s="22">
        <v>0</v>
      </c>
      <c r="CJ249" s="22">
        <v>0</v>
      </c>
      <c r="CK249" s="22">
        <v>51</v>
      </c>
      <c r="CL249" s="22">
        <v>55</v>
      </c>
      <c r="CM249" s="22">
        <v>216</v>
      </c>
      <c r="CN249" s="22">
        <v>1700</v>
      </c>
      <c r="CO249" s="22">
        <v>154.66666666666666</v>
      </c>
      <c r="CP249" s="22">
        <v>1309</v>
      </c>
      <c r="CQ249" s="22">
        <v>0</v>
      </c>
      <c r="CR249" s="22">
        <v>0</v>
      </c>
      <c r="CS249" s="22">
        <v>61.333333333333336</v>
      </c>
      <c r="CT249" s="22">
        <v>391</v>
      </c>
      <c r="CU249" s="22">
        <v>920.66666666666663</v>
      </c>
      <c r="CV249" s="22">
        <v>0</v>
      </c>
      <c r="CW249" s="22">
        <v>682.66666666666663</v>
      </c>
      <c r="CX249" s="22">
        <v>2250</v>
      </c>
      <c r="CY249" s="22">
        <v>14.333333333333334</v>
      </c>
      <c r="CZ249" s="22">
        <v>166</v>
      </c>
      <c r="DA249" s="22">
        <v>5</v>
      </c>
      <c r="DB249" s="22">
        <v>0</v>
      </c>
      <c r="DC249" s="22">
        <v>0</v>
      </c>
      <c r="DD249" s="22">
        <v>190.66666666666666</v>
      </c>
      <c r="DE249" s="22">
        <v>49901.666666666664</v>
      </c>
      <c r="DF249" s="22">
        <v>2913</v>
      </c>
      <c r="DG249" s="22">
        <v>1566.6666666666667</v>
      </c>
      <c r="DH249" s="22">
        <v>37877.333333333336</v>
      </c>
      <c r="DI249" s="22">
        <v>3190</v>
      </c>
      <c r="DJ249" s="22">
        <v>863.33333333333337</v>
      </c>
      <c r="DK249" s="22">
        <v>73333.333333333328</v>
      </c>
      <c r="DL249" s="22">
        <v>1530</v>
      </c>
      <c r="DM249" s="22">
        <v>9333.3333333333339</v>
      </c>
      <c r="DN249" s="22">
        <v>506666.66666666669</v>
      </c>
      <c r="DO249" s="22">
        <v>5000</v>
      </c>
      <c r="DP249" s="27">
        <v>6700</v>
      </c>
      <c r="DQ249" s="57">
        <f t="shared" si="196"/>
        <v>3.1838355524410185</v>
      </c>
      <c r="DR249" s="57">
        <f t="shared" si="156"/>
        <v>-0.96745027124773963</v>
      </c>
      <c r="DS249" s="57" t="str">
        <f t="shared" si="157"/>
        <v xml:space="preserve"> </v>
      </c>
      <c r="DT249" s="57">
        <f t="shared" si="158"/>
        <v>-0.91286307053941906</v>
      </c>
      <c r="DU249" s="57">
        <f t="shared" si="159"/>
        <v>-1</v>
      </c>
      <c r="DV249" s="57" t="str">
        <f t="shared" si="160"/>
        <v xml:space="preserve"> </v>
      </c>
      <c r="DW249" s="57">
        <f t="shared" si="161"/>
        <v>2.6994746207948479</v>
      </c>
      <c r="DX249" s="57" t="str">
        <f t="shared" si="162"/>
        <v xml:space="preserve"> </v>
      </c>
      <c r="DY249" s="57">
        <f t="shared" si="163"/>
        <v>3.5714285714285809E-2</v>
      </c>
      <c r="DZ249" s="57" t="str">
        <f t="shared" si="164"/>
        <v xml:space="preserve"> </v>
      </c>
      <c r="EA249" s="57">
        <f t="shared" si="165"/>
        <v>2.8102269619907028</v>
      </c>
      <c r="EB249" s="57">
        <f t="shared" si="166"/>
        <v>2.7266114873338352</v>
      </c>
      <c r="EC249" s="57">
        <f t="shared" si="167"/>
        <v>6.1037226484796809</v>
      </c>
      <c r="ED249" s="57">
        <f t="shared" si="168"/>
        <v>-1</v>
      </c>
      <c r="EE249" s="57">
        <f t="shared" si="169"/>
        <v>3.5504807692307692</v>
      </c>
      <c r="EF249" s="57">
        <f t="shared" si="170"/>
        <v>-0.642459826946848</v>
      </c>
      <c r="EG249" s="57">
        <f t="shared" si="171"/>
        <v>-1</v>
      </c>
      <c r="EH249" s="57">
        <f t="shared" si="172"/>
        <v>-0.45782431646305988</v>
      </c>
      <c r="EI249" s="57" t="str">
        <f t="shared" si="173"/>
        <v xml:space="preserve"> </v>
      </c>
      <c r="EJ249" s="57" t="str">
        <f t="shared" si="174"/>
        <v xml:space="preserve"> </v>
      </c>
      <c r="EK249" s="57">
        <f t="shared" si="175"/>
        <v>-1</v>
      </c>
      <c r="EL249" s="57" t="str">
        <f t="shared" si="176"/>
        <v xml:space="preserve"> </v>
      </c>
      <c r="EM249" s="57" t="str">
        <f t="shared" si="177"/>
        <v xml:space="preserve"> </v>
      </c>
      <c r="EN249" s="57">
        <f t="shared" si="178"/>
        <v>7.8431372549019551E-2</v>
      </c>
      <c r="EO249" s="57">
        <f t="shared" si="179"/>
        <v>6.8703703703703702</v>
      </c>
      <c r="EP249" s="57">
        <f t="shared" si="180"/>
        <v>7.4633620689655178</v>
      </c>
      <c r="EQ249" s="57" t="str">
        <f t="shared" si="181"/>
        <v xml:space="preserve"> </v>
      </c>
      <c r="ER249" s="57">
        <f t="shared" si="182"/>
        <v>5.375</v>
      </c>
      <c r="ES249" s="57">
        <f t="shared" si="183"/>
        <v>-1</v>
      </c>
      <c r="ET249" s="57">
        <f t="shared" si="184"/>
        <v>2.2958984375</v>
      </c>
      <c r="EU249" s="57">
        <f t="shared" si="185"/>
        <v>10.581395348837209</v>
      </c>
      <c r="EV249" s="57">
        <f t="shared" si="186"/>
        <v>-1</v>
      </c>
      <c r="EW249" s="57" t="str">
        <f t="shared" si="187"/>
        <v xml:space="preserve"> </v>
      </c>
      <c r="EX249" s="57">
        <f t="shared" si="188"/>
        <v>-0.94162519621923113</v>
      </c>
      <c r="EY249" s="57">
        <f t="shared" si="189"/>
        <v>23.177021276595745</v>
      </c>
      <c r="EZ249" s="57">
        <f t="shared" si="190"/>
        <v>-0.72936259143155691</v>
      </c>
      <c r="FA249" s="57">
        <f t="shared" si="191"/>
        <v>-0.97913636363636358</v>
      </c>
      <c r="FB249" s="57">
        <f t="shared" si="192"/>
        <v>53.285714285714285</v>
      </c>
      <c r="FC249" s="57">
        <f t="shared" si="193"/>
        <v>0.34000000000000008</v>
      </c>
    </row>
    <row r="250" spans="1:159">
      <c r="A250" s="19">
        <v>4127957</v>
      </c>
      <c r="B250" s="20" t="s">
        <v>517</v>
      </c>
      <c r="C250" s="21">
        <v>1</v>
      </c>
      <c r="D250" s="21">
        <v>0</v>
      </c>
      <c r="E250" s="21">
        <v>0</v>
      </c>
      <c r="F250" s="21">
        <v>0</v>
      </c>
      <c r="G250" s="21">
        <v>8020</v>
      </c>
      <c r="H250" s="22">
        <v>7997</v>
      </c>
      <c r="I250" s="22">
        <f t="shared" si="152"/>
        <v>5422</v>
      </c>
      <c r="J250" s="22">
        <f t="shared" si="152"/>
        <v>6286</v>
      </c>
      <c r="K250" s="23">
        <f t="shared" si="153"/>
        <v>0.6760598503740648</v>
      </c>
      <c r="L250" s="23">
        <f t="shared" si="153"/>
        <v>0.78604476678754531</v>
      </c>
      <c r="M250" s="22">
        <v>2598</v>
      </c>
      <c r="N250" s="22">
        <v>1711</v>
      </c>
      <c r="O250" s="22">
        <v>50791</v>
      </c>
      <c r="P250" s="22">
        <v>143868</v>
      </c>
      <c r="Q250" s="22">
        <v>21106</v>
      </c>
      <c r="R250" s="22">
        <v>43026</v>
      </c>
      <c r="S250" s="24">
        <v>2144283.1814124207</v>
      </c>
      <c r="T250" s="24">
        <v>5557066.5670549013</v>
      </c>
      <c r="U250" s="24">
        <v>1423625.7767866692</v>
      </c>
      <c r="V250" s="24">
        <v>3987275.4609037652</v>
      </c>
      <c r="W250" s="24">
        <v>720657.40462574933</v>
      </c>
      <c r="X250" s="24">
        <v>1569791.1061511298</v>
      </c>
      <c r="Y250" s="24">
        <v>556.09360710292322</v>
      </c>
      <c r="Z250" s="24">
        <v>1046.534240953463</v>
      </c>
      <c r="AA250" s="24">
        <v>1566.5954715474932</v>
      </c>
      <c r="AB250" s="24">
        <v>1544.5856859403621</v>
      </c>
      <c r="AC250" s="25">
        <v>2.8171434656639449</v>
      </c>
      <c r="AD250" s="25">
        <v>1.4759055418321914</v>
      </c>
      <c r="AE250" s="23">
        <f t="shared" si="154"/>
        <v>0.52390144833619601</v>
      </c>
      <c r="AF250" s="25">
        <v>3.3214050227276308</v>
      </c>
      <c r="AG250" s="25">
        <v>1.7315518572030546</v>
      </c>
      <c r="AH250" s="23">
        <f t="shared" si="155"/>
        <v>0.52133113708037204</v>
      </c>
      <c r="AI250" s="26">
        <f t="shared" si="148"/>
        <v>9.9907962425203056E-2</v>
      </c>
      <c r="AJ250" s="26">
        <f t="shared" si="149"/>
        <v>0.10848045441148191</v>
      </c>
      <c r="AK250" s="26">
        <f t="shared" si="194"/>
        <v>0.10973106690086198</v>
      </c>
      <c r="AL250" s="26">
        <f t="shared" si="195"/>
        <v>7.3822510715140899E-2</v>
      </c>
      <c r="AM250" s="26">
        <f t="shared" si="150"/>
        <v>-2.8715381631561065E-4</v>
      </c>
      <c r="AN250" s="26">
        <f t="shared" si="151"/>
        <v>-4.0906193929901913E-2</v>
      </c>
      <c r="AO250" s="23">
        <v>302.3</v>
      </c>
      <c r="AP250" s="23">
        <v>310.89999999999998</v>
      </c>
      <c r="AQ250" s="22">
        <v>29666.333333333332</v>
      </c>
      <c r="AR250" s="22">
        <v>73704.666666666672</v>
      </c>
      <c r="AS250" s="22">
        <v>0</v>
      </c>
      <c r="AT250" s="22">
        <v>0</v>
      </c>
      <c r="AU250" s="22">
        <v>0</v>
      </c>
      <c r="AV250" s="22">
        <v>0</v>
      </c>
      <c r="AW250" s="22">
        <v>239.33333333333334</v>
      </c>
      <c r="AX250" s="22">
        <v>0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21</v>
      </c>
      <c r="BE250" s="22">
        <v>0</v>
      </c>
      <c r="BF250" s="22">
        <v>0</v>
      </c>
      <c r="BG250" s="22">
        <v>84</v>
      </c>
      <c r="BH250" s="22">
        <v>0</v>
      </c>
      <c r="BI250" s="22">
        <v>0</v>
      </c>
      <c r="BJ250" s="22">
        <v>60.666666666666664</v>
      </c>
      <c r="BK250" s="22">
        <v>320</v>
      </c>
      <c r="BL250" s="22">
        <v>618</v>
      </c>
      <c r="BM250" s="22">
        <v>5968</v>
      </c>
      <c r="BN250" s="22">
        <v>24178</v>
      </c>
      <c r="BO250" s="22">
        <v>20507.333333333332</v>
      </c>
      <c r="BP250" s="22">
        <v>40603</v>
      </c>
      <c r="BQ250" s="22">
        <v>0</v>
      </c>
      <c r="BR250" s="22">
        <v>0</v>
      </c>
      <c r="BS250" s="22">
        <v>1682.6666666666667</v>
      </c>
      <c r="BT250" s="22">
        <v>3518.3333333333335</v>
      </c>
      <c r="BU250" s="22">
        <v>74</v>
      </c>
      <c r="BV250" s="22">
        <v>80</v>
      </c>
      <c r="BW250" s="22">
        <v>0</v>
      </c>
      <c r="BX250" s="22">
        <v>0</v>
      </c>
      <c r="BY250" s="22">
        <v>0</v>
      </c>
      <c r="BZ250" s="22">
        <v>0</v>
      </c>
      <c r="CA250" s="22">
        <v>0</v>
      </c>
      <c r="CB250" s="22">
        <v>0</v>
      </c>
      <c r="CC250" s="22">
        <v>0</v>
      </c>
      <c r="CD250" s="22">
        <v>0</v>
      </c>
      <c r="CE250" s="22">
        <v>25.333333333333332</v>
      </c>
      <c r="CF250" s="22">
        <v>0</v>
      </c>
      <c r="CG250" s="22">
        <v>0</v>
      </c>
      <c r="CH250" s="22">
        <v>0</v>
      </c>
      <c r="CI250" s="22">
        <v>7.666666666666667</v>
      </c>
      <c r="CJ250" s="22">
        <v>0</v>
      </c>
      <c r="CK250" s="22">
        <v>28.666666666666668</v>
      </c>
      <c r="CL250" s="22">
        <v>0</v>
      </c>
      <c r="CM250" s="22">
        <v>652.66666666666663</v>
      </c>
      <c r="CN250" s="22">
        <v>181.33333333333334</v>
      </c>
      <c r="CO250" s="22">
        <v>647.66666666666663</v>
      </c>
      <c r="CP250" s="22">
        <v>79.333333333333329</v>
      </c>
      <c r="CQ250" s="22">
        <v>0</v>
      </c>
      <c r="CR250" s="22">
        <v>0</v>
      </c>
      <c r="CS250" s="22">
        <v>5</v>
      </c>
      <c r="CT250" s="22">
        <v>102</v>
      </c>
      <c r="CU250" s="22">
        <v>801.66666666666663</v>
      </c>
      <c r="CV250" s="22">
        <v>0</v>
      </c>
      <c r="CW250" s="22">
        <v>403.33333333333331</v>
      </c>
      <c r="CX250" s="22">
        <v>2499.3333333333335</v>
      </c>
      <c r="CY250" s="22">
        <v>376.66666666666669</v>
      </c>
      <c r="CZ250" s="22">
        <v>654.33333333333337</v>
      </c>
      <c r="DA250" s="22">
        <v>10</v>
      </c>
      <c r="DB250" s="22">
        <v>0.66666666666666663</v>
      </c>
      <c r="DC250" s="22">
        <v>1</v>
      </c>
      <c r="DD250" s="22">
        <v>35.333333333333336</v>
      </c>
      <c r="DE250" s="22">
        <v>4560</v>
      </c>
      <c r="DF250" s="22">
        <v>3189.6666666666665</v>
      </c>
      <c r="DG250" s="22">
        <v>108.33333333333333</v>
      </c>
      <c r="DH250" s="22">
        <v>4130</v>
      </c>
      <c r="DI250" s="22">
        <v>13346</v>
      </c>
      <c r="DJ250" s="22">
        <v>45</v>
      </c>
      <c r="DK250" s="22">
        <v>448306.66666666669</v>
      </c>
      <c r="DL250" s="22">
        <v>44547.333333333336</v>
      </c>
      <c r="DM250" s="22">
        <v>44295</v>
      </c>
      <c r="DN250" s="22">
        <v>1288963.3333333333</v>
      </c>
      <c r="DO250" s="22">
        <v>662.66666666666663</v>
      </c>
      <c r="DP250" s="27">
        <v>46042.666666666664</v>
      </c>
      <c r="DQ250" s="57">
        <f t="shared" si="196"/>
        <v>1.4844548815155227</v>
      </c>
      <c r="DR250" s="57" t="str">
        <f t="shared" si="156"/>
        <v xml:space="preserve"> </v>
      </c>
      <c r="DS250" s="57" t="str">
        <f t="shared" si="157"/>
        <v xml:space="preserve"> </v>
      </c>
      <c r="DT250" s="57">
        <f t="shared" si="158"/>
        <v>-1</v>
      </c>
      <c r="DU250" s="57" t="str">
        <f t="shared" si="159"/>
        <v xml:space="preserve"> </v>
      </c>
      <c r="DV250" s="57" t="str">
        <f t="shared" si="160"/>
        <v xml:space="preserve"> </v>
      </c>
      <c r="DW250" s="57" t="str">
        <f t="shared" si="161"/>
        <v xml:space="preserve"> </v>
      </c>
      <c r="DX250" s="57" t="str">
        <f t="shared" si="162"/>
        <v xml:space="preserve"> </v>
      </c>
      <c r="DY250" s="57">
        <f t="shared" si="163"/>
        <v>-1</v>
      </c>
      <c r="DZ250" s="57" t="str">
        <f t="shared" si="164"/>
        <v xml:space="preserve"> </v>
      </c>
      <c r="EA250" s="57">
        <f t="shared" si="165"/>
        <v>0.93124999999999991</v>
      </c>
      <c r="EB250" s="57">
        <f t="shared" si="166"/>
        <v>3.0512734584450403</v>
      </c>
      <c r="EC250" s="57">
        <f t="shared" si="167"/>
        <v>0.97992588017294646</v>
      </c>
      <c r="ED250" s="57" t="str">
        <f t="shared" si="168"/>
        <v xml:space="preserve"> </v>
      </c>
      <c r="EE250" s="57">
        <f t="shared" si="169"/>
        <v>1.0909270998415215</v>
      </c>
      <c r="EF250" s="57">
        <f t="shared" si="170"/>
        <v>8.1081081081081141E-2</v>
      </c>
      <c r="EG250" s="57" t="str">
        <f t="shared" si="171"/>
        <v xml:space="preserve"> </v>
      </c>
      <c r="EH250" s="57" t="str">
        <f t="shared" si="172"/>
        <v xml:space="preserve"> </v>
      </c>
      <c r="EI250" s="57" t="str">
        <f t="shared" si="173"/>
        <v xml:space="preserve"> </v>
      </c>
      <c r="EJ250" s="57" t="str">
        <f t="shared" si="174"/>
        <v xml:space="preserve"> </v>
      </c>
      <c r="EK250" s="57">
        <f t="shared" si="175"/>
        <v>-1</v>
      </c>
      <c r="EL250" s="57" t="str">
        <f t="shared" si="176"/>
        <v xml:space="preserve"> </v>
      </c>
      <c r="EM250" s="57">
        <f t="shared" si="177"/>
        <v>-1</v>
      </c>
      <c r="EN250" s="57">
        <f t="shared" si="178"/>
        <v>-1</v>
      </c>
      <c r="EO250" s="57">
        <f t="shared" si="179"/>
        <v>-0.72216547497446371</v>
      </c>
      <c r="EP250" s="57">
        <f t="shared" si="180"/>
        <v>-0.87750900669068455</v>
      </c>
      <c r="EQ250" s="57" t="str">
        <f t="shared" si="181"/>
        <v xml:space="preserve"> </v>
      </c>
      <c r="ER250" s="57">
        <f t="shared" si="182"/>
        <v>19.399999999999999</v>
      </c>
      <c r="ES250" s="57">
        <f t="shared" si="183"/>
        <v>-1</v>
      </c>
      <c r="ET250" s="57">
        <f t="shared" si="184"/>
        <v>5.1966942148760333</v>
      </c>
      <c r="EU250" s="57">
        <f t="shared" si="185"/>
        <v>0.73716814159292032</v>
      </c>
      <c r="EV250" s="57">
        <f t="shared" si="186"/>
        <v>-0.93333333333333335</v>
      </c>
      <c r="EW250" s="57">
        <f t="shared" si="187"/>
        <v>34.333333333333336</v>
      </c>
      <c r="EX250" s="57">
        <f t="shared" si="188"/>
        <v>-0.30051169590643279</v>
      </c>
      <c r="EY250" s="57">
        <f t="shared" si="189"/>
        <v>37.123076923076923</v>
      </c>
      <c r="EZ250" s="57">
        <f t="shared" si="190"/>
        <v>-0.99662820320695344</v>
      </c>
      <c r="FA250" s="57">
        <f t="shared" si="191"/>
        <v>-0.90063200785176811</v>
      </c>
      <c r="FB250" s="57">
        <f t="shared" si="192"/>
        <v>28.099522143206531</v>
      </c>
      <c r="FC250" s="57">
        <f t="shared" si="193"/>
        <v>68.480885311871234</v>
      </c>
    </row>
    <row r="251" spans="1:159">
      <c r="A251" s="19">
        <v>4127965</v>
      </c>
      <c r="B251" s="20" t="s">
        <v>518</v>
      </c>
      <c r="C251" s="21">
        <v>1</v>
      </c>
      <c r="D251" s="21">
        <v>0</v>
      </c>
      <c r="E251" s="21">
        <v>0</v>
      </c>
      <c r="F251" s="21">
        <v>0</v>
      </c>
      <c r="G251" s="21">
        <v>14531</v>
      </c>
      <c r="H251" s="22">
        <v>13811</v>
      </c>
      <c r="I251" s="22">
        <f t="shared" si="152"/>
        <v>4180</v>
      </c>
      <c r="J251" s="22">
        <f t="shared" si="152"/>
        <v>5048</v>
      </c>
      <c r="K251" s="23">
        <f t="shared" si="153"/>
        <v>0.28766086298258897</v>
      </c>
      <c r="L251" s="23">
        <f t="shared" si="153"/>
        <v>0.36550575628122511</v>
      </c>
      <c r="M251" s="22">
        <v>10351</v>
      </c>
      <c r="N251" s="22">
        <v>8763</v>
      </c>
      <c r="O251" s="22">
        <v>44661</v>
      </c>
      <c r="P251" s="22">
        <v>149939</v>
      </c>
      <c r="Q251" s="22">
        <v>11067</v>
      </c>
      <c r="R251" s="22">
        <v>28421</v>
      </c>
      <c r="S251" s="24">
        <v>1810785.0314473552</v>
      </c>
      <c r="T251" s="24">
        <v>6954244.5697248206</v>
      </c>
      <c r="U251" s="24">
        <v>724591.90461644006</v>
      </c>
      <c r="V251" s="24">
        <v>3274571.289543462</v>
      </c>
      <c r="W251" s="24">
        <v>1086193.126830922</v>
      </c>
      <c r="X251" s="24">
        <v>3679673.2801813767</v>
      </c>
      <c r="Y251" s="24">
        <v>321.68990866278091</v>
      </c>
      <c r="Z251" s="24">
        <v>870.63718915491654</v>
      </c>
      <c r="AA251" s="24">
        <v>640.91171164940272</v>
      </c>
      <c r="AB251" s="24">
        <v>1791.9027346668579</v>
      </c>
      <c r="AC251" s="25">
        <v>1.9923276869752655</v>
      </c>
      <c r="AD251" s="25">
        <v>2.0581509232406754</v>
      </c>
      <c r="AE251" s="23">
        <f t="shared" si="154"/>
        <v>1.0330383584466178</v>
      </c>
      <c r="AF251" s="25">
        <v>2.4085597498560398</v>
      </c>
      <c r="AG251" s="25">
        <v>1.4330247407073624</v>
      </c>
      <c r="AH251" s="23">
        <f t="shared" si="155"/>
        <v>0.59497163846278456</v>
      </c>
      <c r="AI251" s="26">
        <f t="shared" si="148"/>
        <v>0.1440323530929446</v>
      </c>
      <c r="AJ251" s="26">
        <f t="shared" si="149"/>
        <v>0.16280287587892928</v>
      </c>
      <c r="AK251" s="26">
        <f t="shared" si="194"/>
        <v>0.12875221795807801</v>
      </c>
      <c r="AL251" s="26">
        <f t="shared" si="195"/>
        <v>9.8907011723956995E-2</v>
      </c>
      <c r="AM251" s="26">
        <f t="shared" si="150"/>
        <v>-5.0690012560687947E-3</v>
      </c>
      <c r="AN251" s="26">
        <f t="shared" si="151"/>
        <v>-1.6516562964131842E-2</v>
      </c>
      <c r="AO251" s="23">
        <v>911.8</v>
      </c>
      <c r="AP251" s="23">
        <v>916.5</v>
      </c>
      <c r="AQ251" s="22">
        <v>7072.666666666667</v>
      </c>
      <c r="AR251" s="22">
        <v>26077</v>
      </c>
      <c r="AS251" s="22">
        <v>0</v>
      </c>
      <c r="AT251" s="22">
        <v>0</v>
      </c>
      <c r="AU251" s="22">
        <v>4</v>
      </c>
      <c r="AV251" s="22">
        <v>14.666666666666666</v>
      </c>
      <c r="AW251" s="22">
        <v>138.66666666666666</v>
      </c>
      <c r="AX251" s="22">
        <v>60</v>
      </c>
      <c r="AY251" s="22">
        <v>139</v>
      </c>
      <c r="AZ251" s="22">
        <v>130.66666666666666</v>
      </c>
      <c r="BA251" s="22">
        <v>269.66666666666669</v>
      </c>
      <c r="BB251" s="22">
        <v>24.333333333333332</v>
      </c>
      <c r="BC251" s="22">
        <v>2</v>
      </c>
      <c r="BD251" s="22">
        <v>6</v>
      </c>
      <c r="BE251" s="22">
        <v>9.3333333333333339</v>
      </c>
      <c r="BF251" s="22">
        <v>27.333333333333332</v>
      </c>
      <c r="BG251" s="22">
        <v>490</v>
      </c>
      <c r="BH251" s="22">
        <v>2462.3333333333335</v>
      </c>
      <c r="BI251" s="22">
        <v>13</v>
      </c>
      <c r="BJ251" s="22">
        <v>420.66666666666669</v>
      </c>
      <c r="BK251" s="22">
        <v>136</v>
      </c>
      <c r="BL251" s="22">
        <v>627.66666666666663</v>
      </c>
      <c r="BM251" s="22">
        <v>3031.6666666666665</v>
      </c>
      <c r="BN251" s="22">
        <v>8653</v>
      </c>
      <c r="BO251" s="22">
        <v>2613</v>
      </c>
      <c r="BP251" s="22">
        <v>11055</v>
      </c>
      <c r="BQ251" s="22">
        <v>16.333333333333332</v>
      </c>
      <c r="BR251" s="22">
        <v>75</v>
      </c>
      <c r="BS251" s="22">
        <v>168</v>
      </c>
      <c r="BT251" s="22">
        <v>1722</v>
      </c>
      <c r="BU251" s="22">
        <v>906.66666666666663</v>
      </c>
      <c r="BV251" s="22">
        <v>488</v>
      </c>
      <c r="BW251" s="22">
        <v>0</v>
      </c>
      <c r="BX251" s="22">
        <v>0</v>
      </c>
      <c r="BY251" s="22">
        <v>0</v>
      </c>
      <c r="BZ251" s="22">
        <v>0</v>
      </c>
      <c r="CA251" s="22">
        <v>854.66666666666663</v>
      </c>
      <c r="CB251" s="22">
        <v>335.66666666666669</v>
      </c>
      <c r="CC251" s="22">
        <v>3</v>
      </c>
      <c r="CD251" s="22">
        <v>16.666666666666668</v>
      </c>
      <c r="CE251" s="22">
        <v>3.6666666666666665</v>
      </c>
      <c r="CF251" s="22">
        <v>0</v>
      </c>
      <c r="CG251" s="22">
        <v>38</v>
      </c>
      <c r="CH251" s="22">
        <v>17.333333333333332</v>
      </c>
      <c r="CI251" s="22">
        <v>0</v>
      </c>
      <c r="CJ251" s="22">
        <v>0</v>
      </c>
      <c r="CK251" s="22">
        <v>7.333333333333333</v>
      </c>
      <c r="CL251" s="22">
        <v>118.33333333333333</v>
      </c>
      <c r="CM251" s="22">
        <v>1119.3333333333333</v>
      </c>
      <c r="CN251" s="22">
        <v>2784.3333333333335</v>
      </c>
      <c r="CO251" s="22">
        <v>181</v>
      </c>
      <c r="CP251" s="22">
        <v>991.33333333333337</v>
      </c>
      <c r="CQ251" s="22">
        <v>563.33333333333337</v>
      </c>
      <c r="CR251" s="22">
        <v>159.66666666666666</v>
      </c>
      <c r="CS251" s="22">
        <v>252</v>
      </c>
      <c r="CT251" s="22">
        <v>1497.3333333333333</v>
      </c>
      <c r="CU251" s="22">
        <v>897</v>
      </c>
      <c r="CV251" s="22">
        <v>13.333333333333334</v>
      </c>
      <c r="CW251" s="22">
        <v>699</v>
      </c>
      <c r="CX251" s="22">
        <v>5119.333333333333</v>
      </c>
      <c r="CY251" s="22">
        <v>122.66666666666667</v>
      </c>
      <c r="CZ251" s="22">
        <v>67.333333333333329</v>
      </c>
      <c r="DA251" s="22">
        <v>29.666666666666668</v>
      </c>
      <c r="DB251" s="22">
        <v>14</v>
      </c>
      <c r="DC251" s="22">
        <v>8.6666666666666661</v>
      </c>
      <c r="DD251" s="22">
        <v>89.333333333333329</v>
      </c>
      <c r="DE251" s="22">
        <v>30053.666666666668</v>
      </c>
      <c r="DF251" s="22">
        <v>5346.333333333333</v>
      </c>
      <c r="DG251" s="22">
        <v>3183.3333333333335</v>
      </c>
      <c r="DH251" s="22">
        <v>46400</v>
      </c>
      <c r="DI251" s="22">
        <v>14044.333333333334</v>
      </c>
      <c r="DJ251" s="22">
        <v>3581.6666666666665</v>
      </c>
      <c r="DK251" s="22">
        <v>60861.666666666664</v>
      </c>
      <c r="DL251" s="22">
        <v>8456.6666666666661</v>
      </c>
      <c r="DM251" s="22">
        <v>14238.666666666666</v>
      </c>
      <c r="DN251" s="22">
        <v>41854.666666666664</v>
      </c>
      <c r="DO251" s="22">
        <v>2199</v>
      </c>
      <c r="DP251" s="27">
        <v>14655.333333333334</v>
      </c>
      <c r="DQ251" s="57">
        <f t="shared" si="196"/>
        <v>2.6870110283721367</v>
      </c>
      <c r="DR251" s="57" t="str">
        <f t="shared" si="156"/>
        <v xml:space="preserve"> </v>
      </c>
      <c r="DS251" s="57">
        <f t="shared" si="157"/>
        <v>2.6666666666666665</v>
      </c>
      <c r="DT251" s="57">
        <f t="shared" si="158"/>
        <v>-0.56730769230769229</v>
      </c>
      <c r="DU251" s="57">
        <f t="shared" si="159"/>
        <v>-5.9952038369304628E-2</v>
      </c>
      <c r="DV251" s="57">
        <f t="shared" si="160"/>
        <v>-0.90976514215080351</v>
      </c>
      <c r="DW251" s="57">
        <f t="shared" si="161"/>
        <v>2</v>
      </c>
      <c r="DX251" s="57">
        <f t="shared" si="162"/>
        <v>1.9285714285714284</v>
      </c>
      <c r="DY251" s="57">
        <f t="shared" si="163"/>
        <v>4.0251700680272116</v>
      </c>
      <c r="DZ251" s="57">
        <f t="shared" si="164"/>
        <v>31.358974358974358</v>
      </c>
      <c r="EA251" s="57">
        <f t="shared" si="165"/>
        <v>3.6151960784313726</v>
      </c>
      <c r="EB251" s="57">
        <f t="shared" si="166"/>
        <v>1.8542056074766355</v>
      </c>
      <c r="EC251" s="57">
        <f t="shared" si="167"/>
        <v>3.2307692307692308</v>
      </c>
      <c r="ED251" s="57">
        <f t="shared" si="168"/>
        <v>3.591836734693878</v>
      </c>
      <c r="EE251" s="57">
        <f t="shared" si="169"/>
        <v>9.25</v>
      </c>
      <c r="EF251" s="57">
        <f t="shared" si="170"/>
        <v>-0.46176470588235297</v>
      </c>
      <c r="EG251" s="57" t="str">
        <f t="shared" si="171"/>
        <v xml:space="preserve"> </v>
      </c>
      <c r="EH251" s="57" t="str">
        <f t="shared" si="172"/>
        <v xml:space="preserve"> </v>
      </c>
      <c r="EI251" s="57">
        <f t="shared" si="173"/>
        <v>-0.60725429017160681</v>
      </c>
      <c r="EJ251" s="57">
        <f t="shared" si="174"/>
        <v>4.5555555555555562</v>
      </c>
      <c r="EK251" s="57">
        <f t="shared" si="175"/>
        <v>-1</v>
      </c>
      <c r="EL251" s="57">
        <f t="shared" si="176"/>
        <v>-0.54385964912280704</v>
      </c>
      <c r="EM251" s="57" t="str">
        <f t="shared" si="177"/>
        <v xml:space="preserve"> </v>
      </c>
      <c r="EN251" s="57">
        <f t="shared" si="178"/>
        <v>15.136363636363637</v>
      </c>
      <c r="EO251" s="57">
        <f t="shared" si="179"/>
        <v>1.487492555092317</v>
      </c>
      <c r="EP251" s="57">
        <f t="shared" si="180"/>
        <v>4.4769797421731123</v>
      </c>
      <c r="EQ251" s="57">
        <f t="shared" si="181"/>
        <v>-0.71656804733727819</v>
      </c>
      <c r="ER251" s="57">
        <f t="shared" si="182"/>
        <v>4.9417989417989414</v>
      </c>
      <c r="ES251" s="57">
        <f t="shared" si="183"/>
        <v>-0.98513563730955034</v>
      </c>
      <c r="ET251" s="57">
        <f t="shared" si="184"/>
        <v>6.323795898903195</v>
      </c>
      <c r="EU251" s="57">
        <f t="shared" si="185"/>
        <v>-0.45108695652173914</v>
      </c>
      <c r="EV251" s="57">
        <f t="shared" si="186"/>
        <v>-0.5280898876404494</v>
      </c>
      <c r="EW251" s="57">
        <f t="shared" si="187"/>
        <v>9.3076923076923084</v>
      </c>
      <c r="EX251" s="57">
        <f t="shared" si="188"/>
        <v>-0.82210711948625237</v>
      </c>
      <c r="EY251" s="57">
        <f t="shared" si="189"/>
        <v>13.575916230366492</v>
      </c>
      <c r="EZ251" s="57">
        <f t="shared" si="190"/>
        <v>-0.74497424821398905</v>
      </c>
      <c r="FA251" s="57">
        <f t="shared" si="191"/>
        <v>-0.86105101733439215</v>
      </c>
      <c r="FB251" s="57">
        <f t="shared" si="192"/>
        <v>1.9395074445172766</v>
      </c>
      <c r="FC251" s="57">
        <f t="shared" si="193"/>
        <v>5.6645444899196606</v>
      </c>
    </row>
    <row r="252" spans="1:159">
      <c r="A252" s="19">
        <v>4128005</v>
      </c>
      <c r="B252" s="20" t="s">
        <v>519</v>
      </c>
      <c r="C252" s="21">
        <v>1</v>
      </c>
      <c r="D252" s="21">
        <v>0</v>
      </c>
      <c r="E252" s="21">
        <v>0</v>
      </c>
      <c r="F252" s="21">
        <v>0</v>
      </c>
      <c r="G252" s="21">
        <v>22569</v>
      </c>
      <c r="H252" s="22">
        <v>21558</v>
      </c>
      <c r="I252" s="22">
        <f t="shared" si="152"/>
        <v>17609</v>
      </c>
      <c r="J252" s="22">
        <f t="shared" si="152"/>
        <v>18397</v>
      </c>
      <c r="K252" s="23">
        <f t="shared" si="153"/>
        <v>0.78022951836590015</v>
      </c>
      <c r="L252" s="23">
        <f t="shared" si="153"/>
        <v>0.85337229798682623</v>
      </c>
      <c r="M252" s="22">
        <v>4960</v>
      </c>
      <c r="N252" s="22">
        <v>3161</v>
      </c>
      <c r="O252" s="22">
        <v>117730</v>
      </c>
      <c r="P252" s="22">
        <v>320135</v>
      </c>
      <c r="Q252" s="22">
        <v>44047</v>
      </c>
      <c r="R252" s="22">
        <v>74955</v>
      </c>
      <c r="S252" s="24">
        <v>4234832.8540090173</v>
      </c>
      <c r="T252" s="24">
        <v>15826230.590835806</v>
      </c>
      <c r="U252" s="24">
        <v>3585239.8724087272</v>
      </c>
      <c r="V252" s="24">
        <v>11834597.445906775</v>
      </c>
      <c r="W252" s="24">
        <v>649592.98160028015</v>
      </c>
      <c r="X252" s="24">
        <v>3991633.1449290668</v>
      </c>
      <c r="Y252" s="24">
        <v>382.06592352971722</v>
      </c>
      <c r="Z252" s="24">
        <v>1159.6497711906377</v>
      </c>
      <c r="AA252" s="24">
        <v>672.19649000592801</v>
      </c>
      <c r="AB252" s="24">
        <v>6178.3656541298078</v>
      </c>
      <c r="AC252" s="25">
        <v>1.7593730521576973</v>
      </c>
      <c r="AD252" s="25">
        <v>5.3277858605416233</v>
      </c>
      <c r="AE252" s="23">
        <f t="shared" si="154"/>
        <v>3.0282297742412387</v>
      </c>
      <c r="AF252" s="25">
        <v>1.2510115171197937</v>
      </c>
      <c r="AG252" s="25">
        <v>7.6365331355053545</v>
      </c>
      <c r="AH252" s="23">
        <f t="shared" si="155"/>
        <v>6.1042868358933733</v>
      </c>
      <c r="AI252" s="26">
        <f t="shared" si="148"/>
        <v>0.14091718455922031</v>
      </c>
      <c r="AJ252" s="26">
        <f t="shared" si="149"/>
        <v>0.12684330110709174</v>
      </c>
      <c r="AK252" s="26">
        <f t="shared" si="194"/>
        <v>0.10520947979067174</v>
      </c>
      <c r="AL252" s="26">
        <f t="shared" si="195"/>
        <v>5.4601603698300138E-2</v>
      </c>
      <c r="AM252" s="26">
        <f t="shared" si="150"/>
        <v>-4.5725445294136913E-3</v>
      </c>
      <c r="AN252" s="26">
        <f t="shared" si="151"/>
        <v>-4.4051971354817976E-2</v>
      </c>
      <c r="AO252" s="23">
        <v>653.9</v>
      </c>
      <c r="AP252" s="23">
        <v>652.6</v>
      </c>
      <c r="AQ252" s="22">
        <v>51087.666666666664</v>
      </c>
      <c r="AR252" s="22">
        <v>170145.66666666666</v>
      </c>
      <c r="AS252" s="22">
        <v>6320.333333333333</v>
      </c>
      <c r="AT252" s="22">
        <v>25.666666666666668</v>
      </c>
      <c r="AU252" s="22">
        <v>5.666666666666667</v>
      </c>
      <c r="AV252" s="22">
        <v>40.666666666666664</v>
      </c>
      <c r="AW252" s="22">
        <v>184</v>
      </c>
      <c r="AX252" s="22">
        <v>16</v>
      </c>
      <c r="AY252" s="22">
        <v>0</v>
      </c>
      <c r="AZ252" s="22">
        <v>1.3333333333333333</v>
      </c>
      <c r="BA252" s="22">
        <v>0</v>
      </c>
      <c r="BB252" s="22">
        <v>0</v>
      </c>
      <c r="BC252" s="22">
        <v>0</v>
      </c>
      <c r="BD252" s="22">
        <v>4</v>
      </c>
      <c r="BE252" s="22">
        <v>0</v>
      </c>
      <c r="BF252" s="22">
        <v>0</v>
      </c>
      <c r="BG252" s="22">
        <v>102.33333333333333</v>
      </c>
      <c r="BH252" s="22">
        <v>133.66666666666666</v>
      </c>
      <c r="BI252" s="22">
        <v>7.333333333333333</v>
      </c>
      <c r="BJ252" s="22">
        <v>409.66666666666669</v>
      </c>
      <c r="BK252" s="22">
        <v>1427.6666666666667</v>
      </c>
      <c r="BL252" s="22">
        <v>376</v>
      </c>
      <c r="BM252" s="22">
        <v>9760</v>
      </c>
      <c r="BN252" s="22">
        <v>54828.666666666664</v>
      </c>
      <c r="BO252" s="22">
        <v>28427.333333333332</v>
      </c>
      <c r="BP252" s="22">
        <v>110409.33333333333</v>
      </c>
      <c r="BQ252" s="22">
        <v>0</v>
      </c>
      <c r="BR252" s="22">
        <v>38</v>
      </c>
      <c r="BS252" s="22">
        <v>4814.666666666667</v>
      </c>
      <c r="BT252" s="22">
        <v>3844.6666666666665</v>
      </c>
      <c r="BU252" s="22">
        <v>2172</v>
      </c>
      <c r="BV252" s="22">
        <v>472.33333333333331</v>
      </c>
      <c r="BW252" s="22">
        <v>0</v>
      </c>
      <c r="BX252" s="22">
        <v>0</v>
      </c>
      <c r="BY252" s="22">
        <v>20.666666666666668</v>
      </c>
      <c r="BZ252" s="22">
        <v>82</v>
      </c>
      <c r="CA252" s="22">
        <v>0</v>
      </c>
      <c r="CB252" s="22">
        <v>0</v>
      </c>
      <c r="CC252" s="22">
        <v>0</v>
      </c>
      <c r="CD252" s="22">
        <v>0</v>
      </c>
      <c r="CE252" s="22">
        <v>2145</v>
      </c>
      <c r="CF252" s="22">
        <v>0</v>
      </c>
      <c r="CG252" s="22">
        <v>0</v>
      </c>
      <c r="CH252" s="22">
        <v>0</v>
      </c>
      <c r="CI252" s="22">
        <v>0</v>
      </c>
      <c r="CJ252" s="22">
        <v>0</v>
      </c>
      <c r="CK252" s="22">
        <v>6.333333333333333</v>
      </c>
      <c r="CL252" s="22">
        <v>278.33333333333331</v>
      </c>
      <c r="CM252" s="22">
        <v>187</v>
      </c>
      <c r="CN252" s="22">
        <v>163</v>
      </c>
      <c r="CO252" s="22">
        <v>39.333333333333336</v>
      </c>
      <c r="CP252" s="22">
        <v>41.333333333333336</v>
      </c>
      <c r="CQ252" s="22">
        <v>0</v>
      </c>
      <c r="CR252" s="22">
        <v>0</v>
      </c>
      <c r="CS252" s="22">
        <v>146.33333333333334</v>
      </c>
      <c r="CT252" s="22">
        <v>121.66666666666667</v>
      </c>
      <c r="CU252" s="22">
        <v>592</v>
      </c>
      <c r="CV252" s="22">
        <v>0.66666666666666663</v>
      </c>
      <c r="CW252" s="22">
        <v>521</v>
      </c>
      <c r="CX252" s="22">
        <v>2943.3333333333335</v>
      </c>
      <c r="CY252" s="22">
        <v>50.666666666666664</v>
      </c>
      <c r="CZ252" s="22">
        <v>73</v>
      </c>
      <c r="DA252" s="22">
        <v>4.666666666666667</v>
      </c>
      <c r="DB252" s="22">
        <v>0</v>
      </c>
      <c r="DC252" s="22">
        <v>2.3333333333333335</v>
      </c>
      <c r="DD252" s="22">
        <v>39.333333333333336</v>
      </c>
      <c r="DE252" s="22">
        <v>23150.333333333332</v>
      </c>
      <c r="DF252" s="22">
        <v>3056.3333333333335</v>
      </c>
      <c r="DG252" s="22">
        <v>1124.3333333333333</v>
      </c>
      <c r="DH252" s="22">
        <v>18340</v>
      </c>
      <c r="DI252" s="22">
        <v>3153.3333333333335</v>
      </c>
      <c r="DJ252" s="22">
        <v>484</v>
      </c>
      <c r="DK252" s="22">
        <v>27137.333333333332</v>
      </c>
      <c r="DL252" s="22">
        <v>2926.3333333333335</v>
      </c>
      <c r="DM252" s="22">
        <v>23373</v>
      </c>
      <c r="DN252" s="22">
        <v>1936780</v>
      </c>
      <c r="DO252" s="22">
        <v>1552</v>
      </c>
      <c r="DP252" s="27">
        <v>14813.333333333334</v>
      </c>
      <c r="DQ252" s="57">
        <f t="shared" si="196"/>
        <v>2.33046462616548</v>
      </c>
      <c r="DR252" s="57">
        <f t="shared" si="156"/>
        <v>-0.99593903275143714</v>
      </c>
      <c r="DS252" s="57">
        <f t="shared" si="157"/>
        <v>6.1764705882352935</v>
      </c>
      <c r="DT252" s="57">
        <f t="shared" si="158"/>
        <v>-0.91304347826086962</v>
      </c>
      <c r="DU252" s="57" t="str">
        <f t="shared" si="159"/>
        <v xml:space="preserve"> </v>
      </c>
      <c r="DV252" s="57" t="str">
        <f t="shared" si="160"/>
        <v xml:space="preserve"> </v>
      </c>
      <c r="DW252" s="57" t="str">
        <f t="shared" si="161"/>
        <v xml:space="preserve"> </v>
      </c>
      <c r="DX252" s="57" t="str">
        <f t="shared" si="162"/>
        <v xml:space="preserve"> </v>
      </c>
      <c r="DY252" s="57">
        <f t="shared" si="163"/>
        <v>0.30618892508143314</v>
      </c>
      <c r="DZ252" s="57">
        <f t="shared" si="164"/>
        <v>54.863636363636367</v>
      </c>
      <c r="EA252" s="57">
        <f t="shared" si="165"/>
        <v>-0.73663320102731733</v>
      </c>
      <c r="EB252" s="57">
        <f t="shared" si="166"/>
        <v>4.617691256830601</v>
      </c>
      <c r="EC252" s="57">
        <f t="shared" si="167"/>
        <v>2.8839145423418775</v>
      </c>
      <c r="ED252" s="57" t="str">
        <f t="shared" si="168"/>
        <v xml:space="preserve"> </v>
      </c>
      <c r="EE252" s="57">
        <f t="shared" si="169"/>
        <v>-0.20146773746884528</v>
      </c>
      <c r="EF252" s="57">
        <f t="shared" si="170"/>
        <v>-0.78253529772866792</v>
      </c>
      <c r="EG252" s="57" t="str">
        <f t="shared" si="171"/>
        <v xml:space="preserve"> </v>
      </c>
      <c r="EH252" s="57">
        <f t="shared" si="172"/>
        <v>2.9677419354838706</v>
      </c>
      <c r="EI252" s="57" t="str">
        <f t="shared" si="173"/>
        <v xml:space="preserve"> </v>
      </c>
      <c r="EJ252" s="57" t="str">
        <f t="shared" si="174"/>
        <v xml:space="preserve"> </v>
      </c>
      <c r="EK252" s="57">
        <f t="shared" si="175"/>
        <v>-1</v>
      </c>
      <c r="EL252" s="57" t="str">
        <f t="shared" si="176"/>
        <v xml:space="preserve"> </v>
      </c>
      <c r="EM252" s="57" t="str">
        <f t="shared" si="177"/>
        <v xml:space="preserve"> </v>
      </c>
      <c r="EN252" s="57">
        <f t="shared" si="178"/>
        <v>42.94736842105263</v>
      </c>
      <c r="EO252" s="57">
        <f t="shared" si="179"/>
        <v>-0.12834224598930477</v>
      </c>
      <c r="EP252" s="57">
        <f t="shared" si="180"/>
        <v>5.0847457627118731E-2</v>
      </c>
      <c r="EQ252" s="57" t="str">
        <f t="shared" si="181"/>
        <v xml:space="preserve"> </v>
      </c>
      <c r="ER252" s="57">
        <f t="shared" si="182"/>
        <v>-0.16856492027334857</v>
      </c>
      <c r="ES252" s="57">
        <f t="shared" si="183"/>
        <v>-0.99887387387387383</v>
      </c>
      <c r="ET252" s="57">
        <f t="shared" si="184"/>
        <v>4.6493921944977608</v>
      </c>
      <c r="EU252" s="57">
        <f t="shared" si="185"/>
        <v>0.44078947368421062</v>
      </c>
      <c r="EV252" s="57">
        <f t="shared" si="186"/>
        <v>-1</v>
      </c>
      <c r="EW252" s="57">
        <f t="shared" si="187"/>
        <v>15.857142857142858</v>
      </c>
      <c r="EX252" s="57">
        <f t="shared" si="188"/>
        <v>-0.86797886279535208</v>
      </c>
      <c r="EY252" s="57">
        <f t="shared" si="189"/>
        <v>15.311888526534243</v>
      </c>
      <c r="EZ252" s="57">
        <f t="shared" si="190"/>
        <v>-0.84651162790697676</v>
      </c>
      <c r="FA252" s="57">
        <f t="shared" si="191"/>
        <v>-0.89216577408735809</v>
      </c>
      <c r="FB252" s="57">
        <f t="shared" si="192"/>
        <v>81.863988362640654</v>
      </c>
      <c r="FC252" s="57">
        <f t="shared" si="193"/>
        <v>8.5446735395189002</v>
      </c>
    </row>
    <row r="253" spans="1:159">
      <c r="A253" s="19">
        <v>4128203</v>
      </c>
      <c r="B253" s="20" t="s">
        <v>520</v>
      </c>
      <c r="C253" s="21">
        <v>1</v>
      </c>
      <c r="D253" s="21">
        <v>0</v>
      </c>
      <c r="E253" s="21">
        <v>0</v>
      </c>
      <c r="F253" s="21">
        <v>0</v>
      </c>
      <c r="G253" s="21">
        <v>48430</v>
      </c>
      <c r="H253" s="22">
        <v>52735</v>
      </c>
      <c r="I253" s="22">
        <f t="shared" si="152"/>
        <v>45499</v>
      </c>
      <c r="J253" s="22">
        <f t="shared" si="152"/>
        <v>49983</v>
      </c>
      <c r="K253" s="23">
        <f t="shared" si="153"/>
        <v>0.93947966136692129</v>
      </c>
      <c r="L253" s="23">
        <f t="shared" si="153"/>
        <v>0.94781454442021429</v>
      </c>
      <c r="M253" s="22">
        <v>2931</v>
      </c>
      <c r="N253" s="22">
        <v>2752</v>
      </c>
      <c r="O253" s="22">
        <v>220761</v>
      </c>
      <c r="P253" s="22">
        <v>589638</v>
      </c>
      <c r="Q253" s="22">
        <v>11444</v>
      </c>
      <c r="R253" s="22">
        <v>33119</v>
      </c>
      <c r="S253" s="24">
        <v>13832061.963089608</v>
      </c>
      <c r="T253" s="24">
        <v>34887407.467040427</v>
      </c>
      <c r="U253" s="24">
        <v>13491796.406135779</v>
      </c>
      <c r="V253" s="24">
        <v>33712797.283834808</v>
      </c>
      <c r="W253" s="24">
        <v>340265.55695386004</v>
      </c>
      <c r="X253" s="24">
        <v>1174610.1832056057</v>
      </c>
      <c r="Y253" s="24">
        <v>566.24289754336939</v>
      </c>
      <c r="Z253" s="24">
        <v>1101.8082401831075</v>
      </c>
      <c r="AA253" s="24">
        <v>1684.024278097311</v>
      </c>
      <c r="AB253" s="24">
        <v>1624.5687912005149</v>
      </c>
      <c r="AC253" s="25">
        <v>2.9740316132942386</v>
      </c>
      <c r="AD253" s="25">
        <v>1.4744569263073679</v>
      </c>
      <c r="AE253" s="23">
        <f t="shared" si="154"/>
        <v>0.49577715304584796</v>
      </c>
      <c r="AF253" s="25">
        <v>0.92153279217376816</v>
      </c>
      <c r="AG253" s="25">
        <v>1.016590499263953</v>
      </c>
      <c r="AH253" s="23">
        <f t="shared" si="155"/>
        <v>1.1031517357792084</v>
      </c>
      <c r="AI253" s="26">
        <f t="shared" si="148"/>
        <v>9.6928138491742644E-2</v>
      </c>
      <c r="AJ253" s="26">
        <f t="shared" si="149"/>
        <v>9.5903972058001274E-2</v>
      </c>
      <c r="AK253" s="26">
        <f t="shared" si="194"/>
        <v>0.10323063032492841</v>
      </c>
      <c r="AL253" s="26">
        <f t="shared" si="195"/>
        <v>0.11211560979093216</v>
      </c>
      <c r="AM253" s="26">
        <f t="shared" si="150"/>
        <v>8.5523557396909311E-3</v>
      </c>
      <c r="AN253" s="26">
        <f t="shared" si="151"/>
        <v>-6.2817608874093933E-3</v>
      </c>
      <c r="AO253" s="23">
        <v>731.7</v>
      </c>
      <c r="AP253" s="23">
        <v>720.2</v>
      </c>
      <c r="AQ253" s="22">
        <v>3594.3333333333335</v>
      </c>
      <c r="AR253" s="22">
        <v>9917.3333333333339</v>
      </c>
      <c r="AS253" s="22">
        <v>0</v>
      </c>
      <c r="AT253" s="22">
        <v>0</v>
      </c>
      <c r="AU253" s="22">
        <v>12</v>
      </c>
      <c r="AV253" s="22">
        <v>6.666666666666667</v>
      </c>
      <c r="AW253" s="22">
        <v>145.33333333333334</v>
      </c>
      <c r="AX253" s="22">
        <v>241</v>
      </c>
      <c r="AY253" s="22">
        <v>101</v>
      </c>
      <c r="AZ253" s="22">
        <v>70.666666666666671</v>
      </c>
      <c r="BA253" s="22">
        <v>4.666666666666667</v>
      </c>
      <c r="BB253" s="22">
        <v>0</v>
      </c>
      <c r="BC253" s="22">
        <v>11.666666666666666</v>
      </c>
      <c r="BD253" s="22">
        <v>38.666666666666664</v>
      </c>
      <c r="BE253" s="22">
        <v>41.666666666666664</v>
      </c>
      <c r="BF253" s="22">
        <v>77</v>
      </c>
      <c r="BG253" s="22">
        <v>482</v>
      </c>
      <c r="BH253" s="22">
        <v>724.33333333333337</v>
      </c>
      <c r="BI253" s="22">
        <v>146.33333333333334</v>
      </c>
      <c r="BJ253" s="22">
        <v>174.33333333333334</v>
      </c>
      <c r="BK253" s="22">
        <v>660.33333333333337</v>
      </c>
      <c r="BL253" s="22">
        <v>1669</v>
      </c>
      <c r="BM253" s="22">
        <v>1570.6666666666667</v>
      </c>
      <c r="BN253" s="22">
        <v>3678</v>
      </c>
      <c r="BO253" s="22">
        <v>289.33333333333331</v>
      </c>
      <c r="BP253" s="22">
        <v>2881.6666666666665</v>
      </c>
      <c r="BQ253" s="22">
        <v>38</v>
      </c>
      <c r="BR253" s="22">
        <v>87</v>
      </c>
      <c r="BS253" s="22">
        <v>3</v>
      </c>
      <c r="BT253" s="22">
        <v>26.333333333333332</v>
      </c>
      <c r="BU253" s="22">
        <v>983.66666666666663</v>
      </c>
      <c r="BV253" s="22">
        <v>1661.3333333333333</v>
      </c>
      <c r="BW253" s="22">
        <v>0</v>
      </c>
      <c r="BX253" s="22">
        <v>0</v>
      </c>
      <c r="BY253" s="22">
        <v>0</v>
      </c>
      <c r="BZ253" s="22">
        <v>0</v>
      </c>
      <c r="CA253" s="22">
        <v>644</v>
      </c>
      <c r="CB253" s="22">
        <v>1135.3333333333333</v>
      </c>
      <c r="CC253" s="22">
        <v>14.666666666666666</v>
      </c>
      <c r="CD253" s="22">
        <v>16</v>
      </c>
      <c r="CE253" s="22">
        <v>72</v>
      </c>
      <c r="CF253" s="22">
        <v>0</v>
      </c>
      <c r="CG253" s="22">
        <v>87.666666666666671</v>
      </c>
      <c r="CH253" s="22">
        <v>67</v>
      </c>
      <c r="CI253" s="22">
        <v>0</v>
      </c>
      <c r="CJ253" s="22">
        <v>74.333333333333329</v>
      </c>
      <c r="CK253" s="22">
        <v>165.33333333333334</v>
      </c>
      <c r="CL253" s="22">
        <v>270.66666666666669</v>
      </c>
      <c r="CM253" s="22">
        <v>5878.666666666667</v>
      </c>
      <c r="CN253" s="22">
        <v>19260.666666666668</v>
      </c>
      <c r="CO253" s="22">
        <v>191.66666666666666</v>
      </c>
      <c r="CP253" s="22">
        <v>1930.6666666666667</v>
      </c>
      <c r="CQ253" s="22">
        <v>352</v>
      </c>
      <c r="CR253" s="22">
        <v>7260</v>
      </c>
      <c r="CS253" s="22">
        <v>5335</v>
      </c>
      <c r="CT253" s="22">
        <v>10070</v>
      </c>
      <c r="CU253" s="22">
        <v>770.33333333333337</v>
      </c>
      <c r="CV253" s="22">
        <v>4.333333333333333</v>
      </c>
      <c r="CW253" s="22">
        <v>568.33333333333337</v>
      </c>
      <c r="CX253" s="22">
        <v>1530</v>
      </c>
      <c r="CY253" s="22">
        <v>115</v>
      </c>
      <c r="CZ253" s="22">
        <v>145</v>
      </c>
      <c r="DA253" s="22">
        <v>50.333333333333336</v>
      </c>
      <c r="DB253" s="22">
        <v>3.6666666666666665</v>
      </c>
      <c r="DC253" s="22">
        <v>6</v>
      </c>
      <c r="DD253" s="22">
        <v>248.66666666666666</v>
      </c>
      <c r="DE253" s="22">
        <v>14273.333333333334</v>
      </c>
      <c r="DF253" s="22">
        <v>1931.6666666666667</v>
      </c>
      <c r="DG253" s="22">
        <v>1200</v>
      </c>
      <c r="DH253" s="22">
        <v>9255.6666666666661</v>
      </c>
      <c r="DI253" s="22">
        <v>10683.333333333334</v>
      </c>
      <c r="DJ253" s="22">
        <v>767</v>
      </c>
      <c r="DK253" s="22">
        <v>194333.33333333334</v>
      </c>
      <c r="DL253" s="22">
        <v>8240</v>
      </c>
      <c r="DM253" s="22">
        <v>24200</v>
      </c>
      <c r="DN253" s="22">
        <v>101556.33333333333</v>
      </c>
      <c r="DO253" s="22">
        <v>2666.6666666666665</v>
      </c>
      <c r="DP253" s="27">
        <v>32000</v>
      </c>
      <c r="DQ253" s="57">
        <f t="shared" si="196"/>
        <v>1.7591579337846612</v>
      </c>
      <c r="DR253" s="57" t="str">
        <f t="shared" si="156"/>
        <v xml:space="preserve"> </v>
      </c>
      <c r="DS253" s="57">
        <f t="shared" si="157"/>
        <v>-0.44444444444444442</v>
      </c>
      <c r="DT253" s="57">
        <f t="shared" si="158"/>
        <v>0.65825688073394484</v>
      </c>
      <c r="DU253" s="57">
        <f t="shared" si="159"/>
        <v>-0.3003300330033003</v>
      </c>
      <c r="DV253" s="57">
        <f t="shared" si="160"/>
        <v>-1</v>
      </c>
      <c r="DW253" s="57">
        <f t="shared" si="161"/>
        <v>2.3142857142857141</v>
      </c>
      <c r="DX253" s="57">
        <f t="shared" si="162"/>
        <v>0.84800000000000009</v>
      </c>
      <c r="DY253" s="57">
        <f t="shared" si="163"/>
        <v>0.50276625172890732</v>
      </c>
      <c r="DZ253" s="57">
        <f t="shared" si="164"/>
        <v>0.19134396355353078</v>
      </c>
      <c r="EA253" s="57">
        <f t="shared" si="165"/>
        <v>1.5275113579000505</v>
      </c>
      <c r="EB253" s="57">
        <f t="shared" si="166"/>
        <v>1.341680814940577</v>
      </c>
      <c r="EC253" s="57">
        <f t="shared" si="167"/>
        <v>8.9596774193548381</v>
      </c>
      <c r="ED253" s="57">
        <f t="shared" si="168"/>
        <v>1.2894736842105261</v>
      </c>
      <c r="EE253" s="57">
        <f t="shared" si="169"/>
        <v>7.7777777777777768</v>
      </c>
      <c r="EF253" s="57">
        <f t="shared" si="170"/>
        <v>0.68891901050491366</v>
      </c>
      <c r="EG253" s="57" t="str">
        <f t="shared" si="171"/>
        <v xml:space="preserve"> </v>
      </c>
      <c r="EH253" s="57" t="str">
        <f t="shared" si="172"/>
        <v xml:space="preserve"> </v>
      </c>
      <c r="EI253" s="57">
        <f t="shared" si="173"/>
        <v>0.76293995859213237</v>
      </c>
      <c r="EJ253" s="57">
        <f t="shared" si="174"/>
        <v>9.090909090909105E-2</v>
      </c>
      <c r="EK253" s="57">
        <f t="shared" si="175"/>
        <v>-1</v>
      </c>
      <c r="EL253" s="57">
        <f t="shared" si="176"/>
        <v>-0.23574144486692017</v>
      </c>
      <c r="EM253" s="57" t="str">
        <f t="shared" si="177"/>
        <v xml:space="preserve"> </v>
      </c>
      <c r="EN253" s="57">
        <f t="shared" si="178"/>
        <v>0.63709677419354849</v>
      </c>
      <c r="EO253" s="57">
        <f t="shared" si="179"/>
        <v>2.2763665230210934</v>
      </c>
      <c r="EP253" s="57">
        <f t="shared" si="180"/>
        <v>9.0730434782608711</v>
      </c>
      <c r="EQ253" s="57">
        <f t="shared" si="181"/>
        <v>19.625</v>
      </c>
      <c r="ER253" s="57">
        <f t="shared" si="182"/>
        <v>0.88753514526710409</v>
      </c>
      <c r="ES253" s="57">
        <f t="shared" si="183"/>
        <v>-0.9943747295543055</v>
      </c>
      <c r="ET253" s="57">
        <f t="shared" si="184"/>
        <v>1.69208211143695</v>
      </c>
      <c r="EU253" s="57">
        <f t="shared" si="185"/>
        <v>0.26086956521739135</v>
      </c>
      <c r="EV253" s="57">
        <f t="shared" si="186"/>
        <v>-0.92715231788079466</v>
      </c>
      <c r="EW253" s="57">
        <f t="shared" si="187"/>
        <v>40.444444444444443</v>
      </c>
      <c r="EX253" s="57">
        <f t="shared" si="188"/>
        <v>-0.86466604390471746</v>
      </c>
      <c r="EY253" s="57">
        <f t="shared" si="189"/>
        <v>6.7130555555555551</v>
      </c>
      <c r="EZ253" s="57">
        <f t="shared" si="190"/>
        <v>-0.92820592823712955</v>
      </c>
      <c r="FA253" s="57">
        <f t="shared" si="191"/>
        <v>-0.95759862778730698</v>
      </c>
      <c r="FB253" s="57">
        <f t="shared" si="192"/>
        <v>3.1965426997245174</v>
      </c>
      <c r="FC253" s="57">
        <f t="shared" si="193"/>
        <v>11</v>
      </c>
    </row>
    <row r="254" spans="1:159">
      <c r="A254" s="19">
        <v>4128302</v>
      </c>
      <c r="B254" s="20" t="s">
        <v>521</v>
      </c>
      <c r="C254" s="21">
        <v>1</v>
      </c>
      <c r="D254" s="21">
        <v>0</v>
      </c>
      <c r="E254" s="21">
        <v>0</v>
      </c>
      <c r="F254" s="21">
        <v>0</v>
      </c>
      <c r="G254" s="21">
        <v>2360</v>
      </c>
      <c r="H254" s="22">
        <v>2466</v>
      </c>
      <c r="I254" s="22">
        <f t="shared" si="152"/>
        <v>1656</v>
      </c>
      <c r="J254" s="22">
        <f t="shared" si="152"/>
        <v>1987</v>
      </c>
      <c r="K254" s="23">
        <f t="shared" si="153"/>
        <v>0.70169491525423733</v>
      </c>
      <c r="L254" s="23">
        <f t="shared" si="153"/>
        <v>0.80575831305758316</v>
      </c>
      <c r="M254" s="22">
        <v>704</v>
      </c>
      <c r="N254" s="22">
        <v>479</v>
      </c>
      <c r="O254" s="22">
        <v>8187</v>
      </c>
      <c r="P254" s="22">
        <v>25011</v>
      </c>
      <c r="Q254" s="22">
        <v>3026</v>
      </c>
      <c r="R254" s="22">
        <v>8729</v>
      </c>
      <c r="S254" s="24">
        <v>420693.23217053927</v>
      </c>
      <c r="T254" s="24">
        <v>1439869.2791769141</v>
      </c>
      <c r="U254" s="24">
        <v>342133.63112547982</v>
      </c>
      <c r="V254" s="24">
        <v>1195054.9087175799</v>
      </c>
      <c r="W254" s="24">
        <v>78559.601045060015</v>
      </c>
      <c r="X254" s="24">
        <v>244814.37045933612</v>
      </c>
      <c r="Y254" s="24">
        <v>365.02112222685184</v>
      </c>
      <c r="Z254" s="24">
        <v>854.45350764760121</v>
      </c>
      <c r="AA254" s="24">
        <v>448.17624558429156</v>
      </c>
      <c r="AB254" s="24">
        <v>989.56140756296872</v>
      </c>
      <c r="AC254" s="25">
        <v>1.2278090726644602</v>
      </c>
      <c r="AD254" s="25">
        <v>1.1581220027843686</v>
      </c>
      <c r="AE254" s="23">
        <f t="shared" si="154"/>
        <v>0.94324274723849033</v>
      </c>
      <c r="AF254" s="25">
        <v>0.63669685899097184</v>
      </c>
      <c r="AG254" s="25">
        <v>0.8460354632153313</v>
      </c>
      <c r="AH254" s="23">
        <f t="shared" si="155"/>
        <v>1.3287884984325451</v>
      </c>
      <c r="AI254" s="26">
        <f t="shared" si="148"/>
        <v>0.13093007643092114</v>
      </c>
      <c r="AJ254" s="26">
        <f t="shared" si="149"/>
        <v>0.13323299102070973</v>
      </c>
      <c r="AK254" s="26">
        <f t="shared" si="194"/>
        <v>0.11815143780724213</v>
      </c>
      <c r="AL254" s="26">
        <f t="shared" si="195"/>
        <v>0.11175619205343623</v>
      </c>
      <c r="AM254" s="26">
        <f t="shared" si="150"/>
        <v>4.4032444875952148E-3</v>
      </c>
      <c r="AN254" s="26">
        <f t="shared" si="151"/>
        <v>-3.777577742427296E-2</v>
      </c>
      <c r="AO254" s="23">
        <v>97.4</v>
      </c>
      <c r="AP254" s="23">
        <v>94.8</v>
      </c>
      <c r="AQ254" s="22">
        <v>3275.3333333333335</v>
      </c>
      <c r="AR254" s="22">
        <v>7797.666666666667</v>
      </c>
      <c r="AS254" s="22">
        <v>63.666666666666664</v>
      </c>
      <c r="AT254" s="22">
        <v>0</v>
      </c>
      <c r="AU254" s="22">
        <v>0</v>
      </c>
      <c r="AV254" s="22">
        <v>0</v>
      </c>
      <c r="AW254" s="22">
        <v>5.333333333333333</v>
      </c>
      <c r="AX254" s="22">
        <v>0</v>
      </c>
      <c r="AY254" s="22">
        <v>0</v>
      </c>
      <c r="AZ254" s="22">
        <v>0</v>
      </c>
      <c r="BA254" s="22">
        <v>0</v>
      </c>
      <c r="BB254" s="22">
        <v>0</v>
      </c>
      <c r="BC254" s="22">
        <v>1623.3333333333333</v>
      </c>
      <c r="BD254" s="22">
        <v>3958.3333333333335</v>
      </c>
      <c r="BE254" s="22">
        <v>0</v>
      </c>
      <c r="BF254" s="22">
        <v>0</v>
      </c>
      <c r="BG254" s="22">
        <v>11</v>
      </c>
      <c r="BH254" s="22">
        <v>15.333333333333334</v>
      </c>
      <c r="BI254" s="22">
        <v>0</v>
      </c>
      <c r="BJ254" s="22">
        <v>0</v>
      </c>
      <c r="BK254" s="22">
        <v>403.33333333333331</v>
      </c>
      <c r="BL254" s="22">
        <v>1312.6666666666667</v>
      </c>
      <c r="BM254" s="22">
        <v>475.66666666666669</v>
      </c>
      <c r="BN254" s="22">
        <v>943.33333333333337</v>
      </c>
      <c r="BO254" s="22">
        <v>606.66666666666663</v>
      </c>
      <c r="BP254" s="22">
        <v>1505</v>
      </c>
      <c r="BQ254" s="22">
        <v>9</v>
      </c>
      <c r="BR254" s="22">
        <v>9.3333333333333339</v>
      </c>
      <c r="BS254" s="22">
        <v>46</v>
      </c>
      <c r="BT254" s="22">
        <v>42.666666666666664</v>
      </c>
      <c r="BU254" s="22">
        <v>309.33333333333331</v>
      </c>
      <c r="BV254" s="22">
        <v>548</v>
      </c>
      <c r="BW254" s="22">
        <v>0</v>
      </c>
      <c r="BX254" s="22">
        <v>0</v>
      </c>
      <c r="BY254" s="22">
        <v>243.66666666666666</v>
      </c>
      <c r="BZ254" s="22">
        <v>224.66666666666666</v>
      </c>
      <c r="CA254" s="22">
        <v>0</v>
      </c>
      <c r="CB254" s="22">
        <v>0</v>
      </c>
      <c r="CC254" s="22">
        <v>51</v>
      </c>
      <c r="CD254" s="22">
        <v>303.66666666666669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6.666666666666667</v>
      </c>
      <c r="CL254" s="22">
        <v>0</v>
      </c>
      <c r="CM254" s="22">
        <v>29.333333333333332</v>
      </c>
      <c r="CN254" s="22">
        <v>74.333333333333329</v>
      </c>
      <c r="CO254" s="22">
        <v>21.666666666666668</v>
      </c>
      <c r="CP254" s="22">
        <v>26</v>
      </c>
      <c r="CQ254" s="22">
        <v>0</v>
      </c>
      <c r="CR254" s="22">
        <v>0</v>
      </c>
      <c r="CS254" s="22">
        <v>7.666666666666667</v>
      </c>
      <c r="CT254" s="22">
        <v>48.333333333333336</v>
      </c>
      <c r="CU254" s="22">
        <v>810.33333333333337</v>
      </c>
      <c r="CV254" s="22">
        <v>0</v>
      </c>
      <c r="CW254" s="22">
        <v>275.66666666666669</v>
      </c>
      <c r="CX254" s="22">
        <v>640</v>
      </c>
      <c r="CY254" s="22">
        <v>11.666666666666666</v>
      </c>
      <c r="CZ254" s="22">
        <v>7</v>
      </c>
      <c r="DA254" s="22">
        <v>10</v>
      </c>
      <c r="DB254" s="22">
        <v>0</v>
      </c>
      <c r="DC254" s="22">
        <v>0</v>
      </c>
      <c r="DD254" s="22">
        <v>7.333333333333333</v>
      </c>
      <c r="DE254" s="22">
        <v>8354.6666666666661</v>
      </c>
      <c r="DF254" s="22">
        <v>943.66666666666663</v>
      </c>
      <c r="DG254" s="22">
        <v>256.66666666666669</v>
      </c>
      <c r="DH254" s="22">
        <v>7371</v>
      </c>
      <c r="DI254" s="22">
        <v>277.66666666666669</v>
      </c>
      <c r="DJ254" s="22">
        <v>193.33333333333334</v>
      </c>
      <c r="DK254" s="22">
        <v>38691.666666666664</v>
      </c>
      <c r="DL254" s="22">
        <v>503.33333333333331</v>
      </c>
      <c r="DM254" s="22">
        <v>3333.3333333333335</v>
      </c>
      <c r="DN254" s="22">
        <v>77000</v>
      </c>
      <c r="DO254" s="22">
        <v>616.66666666666663</v>
      </c>
      <c r="DP254" s="27">
        <v>1066.6666666666667</v>
      </c>
      <c r="DQ254" s="57">
        <f t="shared" si="196"/>
        <v>1.3807246081823732</v>
      </c>
      <c r="DR254" s="57">
        <f t="shared" si="156"/>
        <v>-1</v>
      </c>
      <c r="DS254" s="57" t="str">
        <f t="shared" si="157"/>
        <v xml:space="preserve"> </v>
      </c>
      <c r="DT254" s="57">
        <f t="shared" si="158"/>
        <v>-1</v>
      </c>
      <c r="DU254" s="57" t="str">
        <f t="shared" si="159"/>
        <v xml:space="preserve"> </v>
      </c>
      <c r="DV254" s="57" t="str">
        <f t="shared" si="160"/>
        <v xml:space="preserve"> </v>
      </c>
      <c r="DW254" s="57">
        <f t="shared" si="161"/>
        <v>1.438398357289528</v>
      </c>
      <c r="DX254" s="57" t="str">
        <f t="shared" si="162"/>
        <v xml:space="preserve"> </v>
      </c>
      <c r="DY254" s="57">
        <f t="shared" si="163"/>
        <v>0.39393939393939403</v>
      </c>
      <c r="DZ254" s="57" t="str">
        <f t="shared" si="164"/>
        <v xml:space="preserve"> </v>
      </c>
      <c r="EA254" s="57">
        <f t="shared" si="165"/>
        <v>2.2545454545454549</v>
      </c>
      <c r="EB254" s="57">
        <f t="shared" si="166"/>
        <v>0.98318149964961465</v>
      </c>
      <c r="EC254" s="57">
        <f t="shared" si="167"/>
        <v>1.4807692307692308</v>
      </c>
      <c r="ED254" s="57">
        <f t="shared" si="168"/>
        <v>3.7037037037037202E-2</v>
      </c>
      <c r="EE254" s="57">
        <f t="shared" si="169"/>
        <v>-7.2463768115942129E-2</v>
      </c>
      <c r="EF254" s="57">
        <f t="shared" si="170"/>
        <v>0.77155172413793105</v>
      </c>
      <c r="EG254" s="57" t="str">
        <f t="shared" si="171"/>
        <v xml:space="preserve"> </v>
      </c>
      <c r="EH254" s="57">
        <f t="shared" si="172"/>
        <v>-7.7975376196990465E-2</v>
      </c>
      <c r="EI254" s="57" t="str">
        <f t="shared" si="173"/>
        <v xml:space="preserve"> </v>
      </c>
      <c r="EJ254" s="57">
        <f t="shared" si="174"/>
        <v>4.9542483660130721</v>
      </c>
      <c r="EK254" s="57" t="str">
        <f t="shared" si="175"/>
        <v xml:space="preserve"> </v>
      </c>
      <c r="EL254" s="57" t="str">
        <f t="shared" si="176"/>
        <v xml:space="preserve"> </v>
      </c>
      <c r="EM254" s="57" t="str">
        <f t="shared" si="177"/>
        <v xml:space="preserve"> </v>
      </c>
      <c r="EN254" s="57">
        <f t="shared" si="178"/>
        <v>-1</v>
      </c>
      <c r="EO254" s="57">
        <f t="shared" si="179"/>
        <v>1.5340909090909092</v>
      </c>
      <c r="EP254" s="57">
        <f t="shared" si="180"/>
        <v>0.19999999999999996</v>
      </c>
      <c r="EQ254" s="57" t="str">
        <f t="shared" si="181"/>
        <v xml:space="preserve"> </v>
      </c>
      <c r="ER254" s="57">
        <f t="shared" si="182"/>
        <v>5.304347826086957</v>
      </c>
      <c r="ES254" s="57">
        <f t="shared" si="183"/>
        <v>-1</v>
      </c>
      <c r="ET254" s="57">
        <f t="shared" si="184"/>
        <v>1.321644498186215</v>
      </c>
      <c r="EU254" s="57">
        <f t="shared" si="185"/>
        <v>-0.4</v>
      </c>
      <c r="EV254" s="57">
        <f t="shared" si="186"/>
        <v>-1</v>
      </c>
      <c r="EW254" s="57" t="str">
        <f t="shared" si="187"/>
        <v xml:space="preserve"> </v>
      </c>
      <c r="EX254" s="57">
        <f t="shared" si="188"/>
        <v>-0.8870491541653367</v>
      </c>
      <c r="EY254" s="57">
        <f t="shared" si="189"/>
        <v>27.718181818181815</v>
      </c>
      <c r="EZ254" s="57">
        <f t="shared" si="190"/>
        <v>-0.30372148859543824</v>
      </c>
      <c r="FA254" s="57">
        <f t="shared" si="191"/>
        <v>-0.98699116950247689</v>
      </c>
      <c r="FB254" s="57">
        <f t="shared" si="192"/>
        <v>22.099999999999998</v>
      </c>
      <c r="FC254" s="57">
        <f t="shared" si="193"/>
        <v>0.72972972972973005</v>
      </c>
    </row>
    <row r="255" spans="1:159">
      <c r="A255" s="19">
        <v>4128401</v>
      </c>
      <c r="B255" s="20" t="s">
        <v>522</v>
      </c>
      <c r="C255" s="21">
        <v>1</v>
      </c>
      <c r="D255" s="21">
        <v>0</v>
      </c>
      <c r="E255" s="21">
        <v>0</v>
      </c>
      <c r="F255" s="21">
        <v>0</v>
      </c>
      <c r="G255" s="21">
        <v>11874</v>
      </c>
      <c r="H255" s="22">
        <v>11472</v>
      </c>
      <c r="I255" s="22">
        <f t="shared" si="152"/>
        <v>9160</v>
      </c>
      <c r="J255" s="22">
        <f t="shared" si="152"/>
        <v>9358</v>
      </c>
      <c r="K255" s="23">
        <f t="shared" si="153"/>
        <v>0.77143338386390437</v>
      </c>
      <c r="L255" s="23">
        <f t="shared" si="153"/>
        <v>0.81572524407252445</v>
      </c>
      <c r="M255" s="22">
        <v>2714</v>
      </c>
      <c r="N255" s="22">
        <v>2114</v>
      </c>
      <c r="O255" s="22">
        <v>37975</v>
      </c>
      <c r="P255" s="22">
        <v>99593</v>
      </c>
      <c r="Q255" s="22">
        <v>7423</v>
      </c>
      <c r="R255" s="22">
        <v>24205</v>
      </c>
      <c r="S255" s="24">
        <v>2617973.099812252</v>
      </c>
      <c r="T255" s="24">
        <v>7063789.3283276409</v>
      </c>
      <c r="U255" s="24">
        <v>2119047.9830932315</v>
      </c>
      <c r="V255" s="24">
        <v>6203698.1589101115</v>
      </c>
      <c r="W255" s="24">
        <v>498925.11671902024</v>
      </c>
      <c r="X255" s="24">
        <v>860091.1694175679</v>
      </c>
      <c r="Y255" s="24">
        <v>427.83470220003562</v>
      </c>
      <c r="Z255" s="24">
        <v>916.23167705509968</v>
      </c>
      <c r="AA255" s="24">
        <v>902.34252173887717</v>
      </c>
      <c r="AB255" s="24">
        <v>1442.087152342202</v>
      </c>
      <c r="AC255" s="25">
        <v>2.1090914717735632</v>
      </c>
      <c r="AD255" s="25">
        <v>1.5739328692250385</v>
      </c>
      <c r="AE255" s="23">
        <f t="shared" si="154"/>
        <v>0.74626107510713957</v>
      </c>
      <c r="AF255" s="25">
        <v>3.2297040342222769</v>
      </c>
      <c r="AG255" s="25">
        <v>0.8822793282259932</v>
      </c>
      <c r="AH255" s="23">
        <f t="shared" si="155"/>
        <v>0.27317652604612386</v>
      </c>
      <c r="AI255" s="26">
        <f t="shared" si="148"/>
        <v>0.10435132315082618</v>
      </c>
      <c r="AJ255" s="26">
        <f t="shared" si="149"/>
        <v>0.11339940995989473</v>
      </c>
      <c r="AK255" s="26">
        <f t="shared" si="194"/>
        <v>0.10121749706739847</v>
      </c>
      <c r="AL255" s="26">
        <f t="shared" si="195"/>
        <v>0.12546647428650903</v>
      </c>
      <c r="AM255" s="26">
        <f t="shared" si="150"/>
        <v>-3.4382607968103107E-3</v>
      </c>
      <c r="AN255" s="26">
        <f t="shared" si="151"/>
        <v>-2.4674646154262847E-2</v>
      </c>
      <c r="AO255" s="23">
        <v>235.1</v>
      </c>
      <c r="AP255" s="23">
        <v>237.8</v>
      </c>
      <c r="AQ255" s="22">
        <v>9250.3333333333339</v>
      </c>
      <c r="AR255" s="22">
        <v>35121</v>
      </c>
      <c r="AS255" s="22">
        <v>110</v>
      </c>
      <c r="AT255" s="22">
        <v>0</v>
      </c>
      <c r="AU255" s="22">
        <v>75.333333333333329</v>
      </c>
      <c r="AV255" s="22">
        <v>1192</v>
      </c>
      <c r="AW255" s="22">
        <v>39.333333333333336</v>
      </c>
      <c r="AX255" s="22">
        <v>46.333333333333336</v>
      </c>
      <c r="AY255" s="22">
        <v>0</v>
      </c>
      <c r="AZ255" s="22">
        <v>0</v>
      </c>
      <c r="BA255" s="22">
        <v>0</v>
      </c>
      <c r="BB255" s="22">
        <v>0</v>
      </c>
      <c r="BC255" s="22">
        <v>306.33333333333331</v>
      </c>
      <c r="BD255" s="22">
        <v>512</v>
      </c>
      <c r="BE255" s="22">
        <v>0</v>
      </c>
      <c r="BF255" s="22">
        <v>42.666666666666664</v>
      </c>
      <c r="BG255" s="22">
        <v>476.66666666666669</v>
      </c>
      <c r="BH255" s="22">
        <v>141.66666666666666</v>
      </c>
      <c r="BI255" s="22">
        <v>0</v>
      </c>
      <c r="BJ255" s="22">
        <v>0</v>
      </c>
      <c r="BK255" s="22">
        <v>4</v>
      </c>
      <c r="BL255" s="22">
        <v>16</v>
      </c>
      <c r="BM255" s="22">
        <v>1237</v>
      </c>
      <c r="BN255" s="22">
        <v>5334.666666666667</v>
      </c>
      <c r="BO255" s="22">
        <v>4920.666666666667</v>
      </c>
      <c r="BP255" s="22">
        <v>19882.666666666668</v>
      </c>
      <c r="BQ255" s="22">
        <v>215.33333333333334</v>
      </c>
      <c r="BR255" s="22">
        <v>921.33333333333337</v>
      </c>
      <c r="BS255" s="22">
        <v>1811</v>
      </c>
      <c r="BT255" s="22">
        <v>7025</v>
      </c>
      <c r="BU255" s="22">
        <v>3272.6666666666665</v>
      </c>
      <c r="BV255" s="22">
        <v>12211.666666666666</v>
      </c>
      <c r="BW255" s="22">
        <v>340.33333333333331</v>
      </c>
      <c r="BX255" s="22">
        <v>526.33333333333337</v>
      </c>
      <c r="BY255" s="22">
        <v>688.66666666666663</v>
      </c>
      <c r="BZ255" s="22">
        <v>3031.6666666666665</v>
      </c>
      <c r="CA255" s="22">
        <v>0</v>
      </c>
      <c r="CB255" s="22">
        <v>0</v>
      </c>
      <c r="CC255" s="22">
        <v>12.333333333333334</v>
      </c>
      <c r="CD255" s="22">
        <v>212.66666666666666</v>
      </c>
      <c r="CE255" s="22">
        <v>0</v>
      </c>
      <c r="CF255" s="22">
        <v>13.666666666666666</v>
      </c>
      <c r="CG255" s="22">
        <v>6.333333333333333</v>
      </c>
      <c r="CH255" s="22">
        <v>0</v>
      </c>
      <c r="CI255" s="22">
        <v>22.333333333333332</v>
      </c>
      <c r="CJ255" s="22">
        <v>9.6666666666666661</v>
      </c>
      <c r="CK255" s="22">
        <v>1544</v>
      </c>
      <c r="CL255" s="22">
        <v>7631.333333333333</v>
      </c>
      <c r="CM255" s="22">
        <v>101</v>
      </c>
      <c r="CN255" s="22">
        <v>85</v>
      </c>
      <c r="CO255" s="22">
        <v>86.666666666666671</v>
      </c>
      <c r="CP255" s="22">
        <v>74</v>
      </c>
      <c r="CQ255" s="22">
        <v>0</v>
      </c>
      <c r="CR255" s="22">
        <v>0</v>
      </c>
      <c r="CS255" s="22">
        <v>14.333333333333334</v>
      </c>
      <c r="CT255" s="22">
        <v>11</v>
      </c>
      <c r="CU255" s="22">
        <v>238</v>
      </c>
      <c r="CV255" s="22">
        <v>0</v>
      </c>
      <c r="CW255" s="22">
        <v>220</v>
      </c>
      <c r="CX255" s="22">
        <v>433.66666666666669</v>
      </c>
      <c r="CY255" s="22">
        <v>13.333333333333334</v>
      </c>
      <c r="CZ255" s="22">
        <v>36.333333333333336</v>
      </c>
      <c r="DA255" s="22">
        <v>4</v>
      </c>
      <c r="DB255" s="22">
        <v>0</v>
      </c>
      <c r="DC255" s="22">
        <v>0.66666666666666663</v>
      </c>
      <c r="DD255" s="22">
        <v>3.6666666666666665</v>
      </c>
      <c r="DE255" s="22">
        <v>9559.6666666666661</v>
      </c>
      <c r="DF255" s="22">
        <v>473.66666666666669</v>
      </c>
      <c r="DG255" s="22">
        <v>450</v>
      </c>
      <c r="DH255" s="22">
        <v>8900</v>
      </c>
      <c r="DI255" s="22">
        <v>2383.3333333333335</v>
      </c>
      <c r="DJ255" s="22">
        <v>183.66666666666666</v>
      </c>
      <c r="DK255" s="22">
        <v>11333.333333333334</v>
      </c>
      <c r="DL255" s="22">
        <v>590</v>
      </c>
      <c r="DM255" s="22">
        <v>2833.3333333333335</v>
      </c>
      <c r="DN255" s="22">
        <v>170000</v>
      </c>
      <c r="DO255" s="22">
        <v>583.33333333333337</v>
      </c>
      <c r="DP255" s="27">
        <v>2666.6666666666665</v>
      </c>
      <c r="DQ255" s="57">
        <f t="shared" si="196"/>
        <v>2.7967280458361858</v>
      </c>
      <c r="DR255" s="57">
        <f t="shared" si="156"/>
        <v>-1</v>
      </c>
      <c r="DS255" s="57">
        <f t="shared" si="157"/>
        <v>14.823008849557523</v>
      </c>
      <c r="DT255" s="57">
        <f t="shared" si="158"/>
        <v>0.17796610169491522</v>
      </c>
      <c r="DU255" s="57" t="str">
        <f t="shared" si="159"/>
        <v xml:space="preserve"> </v>
      </c>
      <c r="DV255" s="57" t="str">
        <f t="shared" si="160"/>
        <v xml:space="preserve"> </v>
      </c>
      <c r="DW255" s="57">
        <f t="shared" si="161"/>
        <v>0.67138193688792169</v>
      </c>
      <c r="DX255" s="57" t="str">
        <f t="shared" si="162"/>
        <v xml:space="preserve"> </v>
      </c>
      <c r="DY255" s="57">
        <f t="shared" si="163"/>
        <v>-0.70279720279720281</v>
      </c>
      <c r="DZ255" s="57" t="str">
        <f t="shared" si="164"/>
        <v xml:space="preserve"> </v>
      </c>
      <c r="EA255" s="57">
        <f t="shared" si="165"/>
        <v>3</v>
      </c>
      <c r="EB255" s="57">
        <f t="shared" si="166"/>
        <v>3.3125842091080573</v>
      </c>
      <c r="EC255" s="57">
        <f t="shared" si="167"/>
        <v>3.0406448990651676</v>
      </c>
      <c r="ED255" s="57">
        <f t="shared" si="168"/>
        <v>3.2786377708978325</v>
      </c>
      <c r="EE255" s="57">
        <f t="shared" si="169"/>
        <v>2.8790723357261183</v>
      </c>
      <c r="EF255" s="57">
        <f t="shared" si="170"/>
        <v>2.7314116928091261</v>
      </c>
      <c r="EG255" s="57">
        <f t="shared" si="171"/>
        <v>0.54652301665034297</v>
      </c>
      <c r="EH255" s="57">
        <f t="shared" si="172"/>
        <v>3.402226524685382</v>
      </c>
      <c r="EI255" s="57" t="str">
        <f t="shared" si="173"/>
        <v xml:space="preserve"> </v>
      </c>
      <c r="EJ255" s="57">
        <f t="shared" si="174"/>
        <v>16.243243243243242</v>
      </c>
      <c r="EK255" s="57" t="str">
        <f t="shared" si="175"/>
        <v xml:space="preserve"> </v>
      </c>
      <c r="EL255" s="57">
        <f t="shared" si="176"/>
        <v>-1</v>
      </c>
      <c r="EM255" s="57">
        <f t="shared" si="177"/>
        <v>-0.56716417910447769</v>
      </c>
      <c r="EN255" s="57">
        <f t="shared" si="178"/>
        <v>3.9425734024179615</v>
      </c>
      <c r="EO255" s="57">
        <f t="shared" si="179"/>
        <v>-0.15841584158415845</v>
      </c>
      <c r="EP255" s="57">
        <f t="shared" si="180"/>
        <v>-0.14615384615384619</v>
      </c>
      <c r="EQ255" s="57" t="str">
        <f t="shared" si="181"/>
        <v xml:space="preserve"> </v>
      </c>
      <c r="ER255" s="57">
        <f t="shared" si="182"/>
        <v>-0.2325581395348838</v>
      </c>
      <c r="ES255" s="57">
        <f t="shared" si="183"/>
        <v>-1</v>
      </c>
      <c r="ET255" s="57">
        <f t="shared" si="184"/>
        <v>0.97121212121212119</v>
      </c>
      <c r="EU255" s="57">
        <f t="shared" si="185"/>
        <v>1.7250000000000001</v>
      </c>
      <c r="EV255" s="57">
        <f t="shared" si="186"/>
        <v>-1</v>
      </c>
      <c r="EW255" s="57">
        <f t="shared" si="187"/>
        <v>4.5</v>
      </c>
      <c r="EX255" s="57">
        <f t="shared" si="188"/>
        <v>-0.95045154991457159</v>
      </c>
      <c r="EY255" s="57">
        <f t="shared" si="189"/>
        <v>18.777777777777779</v>
      </c>
      <c r="EZ255" s="57">
        <f t="shared" si="190"/>
        <v>-0.9229370629370629</v>
      </c>
      <c r="FA255" s="57">
        <f t="shared" si="191"/>
        <v>-0.94794117647058829</v>
      </c>
      <c r="FB255" s="57">
        <f t="shared" si="192"/>
        <v>59</v>
      </c>
      <c r="FC255" s="57">
        <f t="shared" si="193"/>
        <v>3.5714285714285712</v>
      </c>
    </row>
    <row r="256" spans="1:159">
      <c r="A256" s="19">
        <v>4128500</v>
      </c>
      <c r="B256" s="20" t="s">
        <v>523</v>
      </c>
      <c r="C256" s="21">
        <v>1</v>
      </c>
      <c r="D256" s="21">
        <v>0</v>
      </c>
      <c r="E256" s="21">
        <v>0</v>
      </c>
      <c r="F256" s="21">
        <v>0</v>
      </c>
      <c r="G256" s="21">
        <v>19552</v>
      </c>
      <c r="H256" s="22">
        <v>19298</v>
      </c>
      <c r="I256" s="22">
        <f t="shared" si="152"/>
        <v>14872</v>
      </c>
      <c r="J256" s="22">
        <f t="shared" si="152"/>
        <v>15509</v>
      </c>
      <c r="K256" s="23">
        <f t="shared" si="153"/>
        <v>0.76063829787234039</v>
      </c>
      <c r="L256" s="23">
        <f t="shared" si="153"/>
        <v>0.80365841019794793</v>
      </c>
      <c r="M256" s="22">
        <v>4680</v>
      </c>
      <c r="N256" s="22">
        <v>3789</v>
      </c>
      <c r="O256" s="22">
        <v>57015</v>
      </c>
      <c r="P256" s="22">
        <v>184657</v>
      </c>
      <c r="Q256" s="22">
        <v>11067</v>
      </c>
      <c r="R256" s="22">
        <v>40827</v>
      </c>
      <c r="S256" s="24">
        <v>4412502.4500730056</v>
      </c>
      <c r="T256" s="24">
        <v>10976580.471537108</v>
      </c>
      <c r="U256" s="24">
        <v>3759139.6172511792</v>
      </c>
      <c r="V256" s="24">
        <v>9619824.6916254498</v>
      </c>
      <c r="W256" s="24">
        <v>653362.83282182936</v>
      </c>
      <c r="X256" s="24">
        <v>1356755.7799116359</v>
      </c>
      <c r="Y256" s="24">
        <v>486.22578330332408</v>
      </c>
      <c r="Z256" s="24">
        <v>927.17470555172144</v>
      </c>
      <c r="AA256" s="24">
        <v>970.96275770458237</v>
      </c>
      <c r="AB256" s="24">
        <v>1736.2165493722664</v>
      </c>
      <c r="AC256" s="25">
        <v>1.9969380297113182</v>
      </c>
      <c r="AD256" s="25">
        <v>1.8725883471326144</v>
      </c>
      <c r="AE256" s="23">
        <f t="shared" si="154"/>
        <v>0.93772982399625082</v>
      </c>
      <c r="AF256" s="25">
        <v>1.754541266262323</v>
      </c>
      <c r="AG256" s="25">
        <v>0.82450302988852431</v>
      </c>
      <c r="AH256" s="23">
        <f t="shared" si="155"/>
        <v>0.46992512843254619</v>
      </c>
      <c r="AI256" s="26">
        <f t="shared" si="148"/>
        <v>9.5413806938015044E-2</v>
      </c>
      <c r="AJ256" s="26">
        <f t="shared" si="149"/>
        <v>9.8519751948444423E-2</v>
      </c>
      <c r="AK256" s="26">
        <f t="shared" si="194"/>
        <v>0.12470251086754058</v>
      </c>
      <c r="AL256" s="26">
        <f t="shared" si="195"/>
        <v>0.13944077294185941</v>
      </c>
      <c r="AM256" s="26">
        <f t="shared" si="150"/>
        <v>-1.3067573871223814E-3</v>
      </c>
      <c r="AN256" s="26">
        <f t="shared" si="151"/>
        <v>-2.0898140851038249E-2</v>
      </c>
      <c r="AO256" s="23">
        <v>392.8</v>
      </c>
      <c r="AP256" s="23">
        <v>397.9</v>
      </c>
      <c r="AQ256" s="22">
        <v>15836.666666666666</v>
      </c>
      <c r="AR256" s="22">
        <v>55733.666666666664</v>
      </c>
      <c r="AS256" s="22">
        <v>0</v>
      </c>
      <c r="AT256" s="22">
        <v>0</v>
      </c>
      <c r="AU256" s="22">
        <v>586</v>
      </c>
      <c r="AV256" s="22">
        <v>30</v>
      </c>
      <c r="AW256" s="22">
        <v>161</v>
      </c>
      <c r="AX256" s="22">
        <v>175</v>
      </c>
      <c r="AY256" s="22">
        <v>31.666666666666668</v>
      </c>
      <c r="AZ256" s="22">
        <v>0</v>
      </c>
      <c r="BA256" s="22">
        <v>0</v>
      </c>
      <c r="BB256" s="22">
        <v>0</v>
      </c>
      <c r="BC256" s="22">
        <v>149.66666666666666</v>
      </c>
      <c r="BD256" s="22">
        <v>19.333333333333332</v>
      </c>
      <c r="BE256" s="22">
        <v>246</v>
      </c>
      <c r="BF256" s="22">
        <v>937.66666666666663</v>
      </c>
      <c r="BG256" s="22">
        <v>6603.666666666667</v>
      </c>
      <c r="BH256" s="22">
        <v>8619</v>
      </c>
      <c r="BI256" s="22">
        <v>0</v>
      </c>
      <c r="BJ256" s="22">
        <v>0</v>
      </c>
      <c r="BK256" s="22">
        <v>195.66666666666666</v>
      </c>
      <c r="BL256" s="22">
        <v>378</v>
      </c>
      <c r="BM256" s="22">
        <v>2966.6666666666665</v>
      </c>
      <c r="BN256" s="22">
        <v>12976</v>
      </c>
      <c r="BO256" s="22">
        <v>98.333333333333329</v>
      </c>
      <c r="BP256" s="22">
        <v>14248.333333333334</v>
      </c>
      <c r="BQ256" s="22">
        <v>4554</v>
      </c>
      <c r="BR256" s="22">
        <v>12888.333333333334</v>
      </c>
      <c r="BS256" s="22">
        <v>121.66666666666667</v>
      </c>
      <c r="BT256" s="22">
        <v>5388</v>
      </c>
      <c r="BU256" s="22">
        <v>813.33333333333337</v>
      </c>
      <c r="BV256" s="22">
        <v>2326</v>
      </c>
      <c r="BW256" s="22">
        <v>199</v>
      </c>
      <c r="BX256" s="22">
        <v>309.33333333333331</v>
      </c>
      <c r="BY256" s="22">
        <v>368</v>
      </c>
      <c r="BZ256" s="22">
        <v>629.66666666666663</v>
      </c>
      <c r="CA256" s="22">
        <v>0</v>
      </c>
      <c r="CB256" s="22">
        <v>0</v>
      </c>
      <c r="CC256" s="22">
        <v>112.33333333333333</v>
      </c>
      <c r="CD256" s="22">
        <v>138</v>
      </c>
      <c r="CE256" s="22">
        <v>1</v>
      </c>
      <c r="CF256" s="22">
        <v>0</v>
      </c>
      <c r="CG256" s="22">
        <v>0</v>
      </c>
      <c r="CH256" s="22">
        <v>87.666666666666671</v>
      </c>
      <c r="CI256" s="22">
        <v>26</v>
      </c>
      <c r="CJ256" s="22">
        <v>255.66666666666666</v>
      </c>
      <c r="CK256" s="22">
        <v>67.666666666666671</v>
      </c>
      <c r="CL256" s="22">
        <v>317</v>
      </c>
      <c r="CM256" s="22">
        <v>342.66666666666669</v>
      </c>
      <c r="CN256" s="22">
        <v>7056</v>
      </c>
      <c r="CO256" s="22">
        <v>63</v>
      </c>
      <c r="CP256" s="22">
        <v>213.66666666666666</v>
      </c>
      <c r="CQ256" s="22">
        <v>0</v>
      </c>
      <c r="CR256" s="22">
        <v>156.66666666666666</v>
      </c>
      <c r="CS256" s="22">
        <v>265.66666666666669</v>
      </c>
      <c r="CT256" s="22">
        <v>997</v>
      </c>
      <c r="CU256" s="22">
        <v>1258.6666666666667</v>
      </c>
      <c r="CV256" s="22">
        <v>10.666666666666666</v>
      </c>
      <c r="CW256" s="22">
        <v>871.66666666666663</v>
      </c>
      <c r="CX256" s="22">
        <v>5071.333333333333</v>
      </c>
      <c r="CY256" s="22">
        <v>19</v>
      </c>
      <c r="CZ256" s="22">
        <v>30.333333333333332</v>
      </c>
      <c r="DA256" s="22">
        <v>62.666666666666664</v>
      </c>
      <c r="DB256" s="22">
        <v>3.6666666666666665</v>
      </c>
      <c r="DC256" s="22">
        <v>3</v>
      </c>
      <c r="DD256" s="22">
        <v>289.33333333333331</v>
      </c>
      <c r="DE256" s="22">
        <v>22052.666666666668</v>
      </c>
      <c r="DF256" s="22">
        <v>5860</v>
      </c>
      <c r="DG256" s="22">
        <v>1737.6666666666667</v>
      </c>
      <c r="DH256" s="22">
        <v>24100.666666666668</v>
      </c>
      <c r="DI256" s="22">
        <v>3660.3333333333335</v>
      </c>
      <c r="DJ256" s="22">
        <v>1264</v>
      </c>
      <c r="DK256" s="22">
        <v>206087</v>
      </c>
      <c r="DL256" s="22">
        <v>2459.6666666666665</v>
      </c>
      <c r="DM256" s="22">
        <v>13916.666666666666</v>
      </c>
      <c r="DN256" s="22">
        <v>242119.66666666666</v>
      </c>
      <c r="DO256" s="22">
        <v>2838.6666666666665</v>
      </c>
      <c r="DP256" s="27">
        <v>5986.666666666667</v>
      </c>
      <c r="DQ256" s="57">
        <f t="shared" si="196"/>
        <v>2.5192801515470427</v>
      </c>
      <c r="DR256" s="57" t="str">
        <f t="shared" si="156"/>
        <v xml:space="preserve"> </v>
      </c>
      <c r="DS256" s="57">
        <f t="shared" si="157"/>
        <v>-0.94880546075085326</v>
      </c>
      <c r="DT256" s="57">
        <f t="shared" si="158"/>
        <v>8.6956521739130377E-2</v>
      </c>
      <c r="DU256" s="57">
        <f t="shared" si="159"/>
        <v>-1</v>
      </c>
      <c r="DV256" s="57" t="str">
        <f t="shared" si="160"/>
        <v xml:space="preserve"> </v>
      </c>
      <c r="DW256" s="57">
        <f t="shared" si="161"/>
        <v>-0.87082405345211578</v>
      </c>
      <c r="DX256" s="57">
        <f t="shared" si="162"/>
        <v>2.8116531165311653</v>
      </c>
      <c r="DY256" s="57">
        <f t="shared" si="163"/>
        <v>0.30518398869315022</v>
      </c>
      <c r="DZ256" s="57" t="str">
        <f t="shared" si="164"/>
        <v xml:space="preserve"> </v>
      </c>
      <c r="EA256" s="57">
        <f t="shared" si="165"/>
        <v>0.93185689948892692</v>
      </c>
      <c r="EB256" s="57">
        <f t="shared" si="166"/>
        <v>3.3739325842696628</v>
      </c>
      <c r="EC256" s="57">
        <f t="shared" si="167"/>
        <v>143.89830508474577</v>
      </c>
      <c r="ED256" s="57">
        <f t="shared" si="168"/>
        <v>1.8301127214170694</v>
      </c>
      <c r="EE256" s="57">
        <f t="shared" si="169"/>
        <v>43.284931506849311</v>
      </c>
      <c r="EF256" s="57">
        <f t="shared" si="170"/>
        <v>1.8598360655737705</v>
      </c>
      <c r="EG256" s="57">
        <f t="shared" si="171"/>
        <v>0.55443886097152428</v>
      </c>
      <c r="EH256" s="57">
        <f t="shared" si="172"/>
        <v>0.71105072463768115</v>
      </c>
      <c r="EI256" s="57" t="str">
        <f t="shared" si="173"/>
        <v xml:space="preserve"> </v>
      </c>
      <c r="EJ256" s="57">
        <f t="shared" si="174"/>
        <v>0.228486646884273</v>
      </c>
      <c r="EK256" s="57">
        <f t="shared" si="175"/>
        <v>-1</v>
      </c>
      <c r="EL256" s="57" t="str">
        <f t="shared" si="176"/>
        <v xml:space="preserve"> </v>
      </c>
      <c r="EM256" s="57">
        <f t="shared" si="177"/>
        <v>8.8333333333333321</v>
      </c>
      <c r="EN256" s="57">
        <f t="shared" si="178"/>
        <v>3.6847290640394084</v>
      </c>
      <c r="EO256" s="57">
        <f t="shared" si="179"/>
        <v>19.591439688715951</v>
      </c>
      <c r="EP256" s="57">
        <f t="shared" si="180"/>
        <v>2.3915343915343912</v>
      </c>
      <c r="EQ256" s="57" t="str">
        <f t="shared" si="181"/>
        <v xml:space="preserve"> </v>
      </c>
      <c r="ER256" s="57">
        <f t="shared" si="182"/>
        <v>2.7528230865746548</v>
      </c>
      <c r="ES256" s="57">
        <f t="shared" si="183"/>
        <v>-0.99152542372881358</v>
      </c>
      <c r="ET256" s="57">
        <f t="shared" si="184"/>
        <v>4.8179732313575521</v>
      </c>
      <c r="EU256" s="57">
        <f t="shared" si="185"/>
        <v>0.59649122807017529</v>
      </c>
      <c r="EV256" s="57">
        <f t="shared" si="186"/>
        <v>-0.9414893617021276</v>
      </c>
      <c r="EW256" s="57">
        <f t="shared" si="187"/>
        <v>95.444444444444443</v>
      </c>
      <c r="EX256" s="57">
        <f t="shared" si="188"/>
        <v>-0.73427249916865689</v>
      </c>
      <c r="EY256" s="57">
        <f t="shared" si="189"/>
        <v>12.869556877038175</v>
      </c>
      <c r="EZ256" s="57">
        <f t="shared" si="190"/>
        <v>-0.65467625899280579</v>
      </c>
      <c r="FA256" s="57">
        <f t="shared" si="191"/>
        <v>-0.98806491109741679</v>
      </c>
      <c r="FB256" s="57">
        <f t="shared" si="192"/>
        <v>16.397820359281436</v>
      </c>
      <c r="FC256" s="57">
        <f t="shared" si="193"/>
        <v>1.1089713480507282</v>
      </c>
    </row>
    <row r="257" spans="1:159">
      <c r="A257" s="19">
        <v>4128559</v>
      </c>
      <c r="B257" s="20" t="s">
        <v>524</v>
      </c>
      <c r="C257" s="21">
        <v>1</v>
      </c>
      <c r="D257" s="21">
        <v>0</v>
      </c>
      <c r="E257" s="21">
        <v>0</v>
      </c>
      <c r="F257" s="21">
        <v>0</v>
      </c>
      <c r="G257" s="21">
        <v>9650</v>
      </c>
      <c r="H257" s="22">
        <v>8973</v>
      </c>
      <c r="I257" s="22">
        <f t="shared" si="152"/>
        <v>6965</v>
      </c>
      <c r="J257" s="22">
        <f t="shared" si="152"/>
        <v>6863</v>
      </c>
      <c r="K257" s="23">
        <f t="shared" si="153"/>
        <v>0.72176165803108805</v>
      </c>
      <c r="L257" s="23">
        <f t="shared" si="153"/>
        <v>0.76485010587317503</v>
      </c>
      <c r="M257" s="22">
        <v>2685</v>
      </c>
      <c r="N257" s="22">
        <v>2110</v>
      </c>
      <c r="O257" s="22">
        <v>37010</v>
      </c>
      <c r="P257" s="22">
        <v>103724</v>
      </c>
      <c r="Q257" s="22">
        <v>14625</v>
      </c>
      <c r="R257" s="22">
        <v>40189</v>
      </c>
      <c r="S257" s="24">
        <v>1888189.9381337897</v>
      </c>
      <c r="T257" s="24">
        <v>5488632.7060677623</v>
      </c>
      <c r="U257" s="24">
        <v>1384025.7932224036</v>
      </c>
      <c r="V257" s="24">
        <v>4203494.6443026979</v>
      </c>
      <c r="W257" s="24">
        <v>504164.14491139067</v>
      </c>
      <c r="X257" s="24">
        <v>1285138.0617650803</v>
      </c>
      <c r="Y257" s="24">
        <v>419.97760692649433</v>
      </c>
      <c r="Z257" s="24">
        <v>1027.0359909570025</v>
      </c>
      <c r="AA257" s="24">
        <v>1127.7093090012281</v>
      </c>
      <c r="AB257" s="24">
        <v>2058.5972125314679</v>
      </c>
      <c r="AC257" s="25">
        <v>2.6851653288233601</v>
      </c>
      <c r="AD257" s="25">
        <v>2.0044061071445474</v>
      </c>
      <c r="AE257" s="23">
        <f t="shared" si="154"/>
        <v>0.74647400129469066</v>
      </c>
      <c r="AF257" s="25">
        <v>2.8755015509672335</v>
      </c>
      <c r="AG257" s="25">
        <v>1.6741018743478173</v>
      </c>
      <c r="AH257" s="23">
        <f t="shared" si="155"/>
        <v>0.58219473878729056</v>
      </c>
      <c r="AI257" s="26">
        <f t="shared" si="148"/>
        <v>0.1126071563447637</v>
      </c>
      <c r="AJ257" s="26">
        <f t="shared" si="149"/>
        <v>0.1174976832784036</v>
      </c>
      <c r="AK257" s="26">
        <f t="shared" si="194"/>
        <v>0.10855186550678497</v>
      </c>
      <c r="AL257" s="26">
        <f t="shared" si="195"/>
        <v>0.10637188889482352</v>
      </c>
      <c r="AM257" s="26">
        <f t="shared" si="150"/>
        <v>-7.2473947552404994E-3</v>
      </c>
      <c r="AN257" s="26">
        <f t="shared" si="151"/>
        <v>-2.3811209169907421E-2</v>
      </c>
      <c r="AO257" s="23">
        <v>311.7</v>
      </c>
      <c r="AP257" s="23">
        <v>327.10000000000002</v>
      </c>
      <c r="AQ257" s="22">
        <v>16040.333333333334</v>
      </c>
      <c r="AR257" s="22">
        <v>56956</v>
      </c>
      <c r="AS257" s="22">
        <v>993.33333333333337</v>
      </c>
      <c r="AT257" s="22">
        <v>4</v>
      </c>
      <c r="AU257" s="22">
        <v>12.666666666666666</v>
      </c>
      <c r="AV257" s="22">
        <v>108.33333333333333</v>
      </c>
      <c r="AW257" s="22">
        <v>94.333333333333329</v>
      </c>
      <c r="AX257" s="22">
        <v>114.66666666666667</v>
      </c>
      <c r="AY257" s="22">
        <v>32.333333333333336</v>
      </c>
      <c r="AZ257" s="22">
        <v>225</v>
      </c>
      <c r="BA257" s="22">
        <v>0</v>
      </c>
      <c r="BB257" s="22">
        <v>0</v>
      </c>
      <c r="BC257" s="22">
        <v>45</v>
      </c>
      <c r="BD257" s="22">
        <v>242</v>
      </c>
      <c r="BE257" s="22">
        <v>6.333333333333333</v>
      </c>
      <c r="BF257" s="22">
        <v>3.3333333333333335</v>
      </c>
      <c r="BG257" s="22">
        <v>81</v>
      </c>
      <c r="BH257" s="22">
        <v>1144.3333333333333</v>
      </c>
      <c r="BI257" s="22">
        <v>116</v>
      </c>
      <c r="BJ257" s="22">
        <v>1344</v>
      </c>
      <c r="BK257" s="22">
        <v>370.33333333333331</v>
      </c>
      <c r="BL257" s="22">
        <v>1378</v>
      </c>
      <c r="BM257" s="22">
        <v>3161.6666666666665</v>
      </c>
      <c r="BN257" s="22">
        <v>3594.6666666666665</v>
      </c>
      <c r="BO257" s="22">
        <v>8917.3333333333339</v>
      </c>
      <c r="BP257" s="22">
        <v>36384</v>
      </c>
      <c r="BQ257" s="22">
        <v>310.33333333333331</v>
      </c>
      <c r="BR257" s="22">
        <v>835.66666666666663</v>
      </c>
      <c r="BS257" s="22">
        <v>1746</v>
      </c>
      <c r="BT257" s="22">
        <v>10856.666666666666</v>
      </c>
      <c r="BU257" s="22">
        <v>239.66666666666666</v>
      </c>
      <c r="BV257" s="22">
        <v>646</v>
      </c>
      <c r="BW257" s="22">
        <v>29.333333333333332</v>
      </c>
      <c r="BX257" s="22">
        <v>33.333333333333336</v>
      </c>
      <c r="BY257" s="22">
        <v>0</v>
      </c>
      <c r="BZ257" s="22">
        <v>155.66666666666666</v>
      </c>
      <c r="CA257" s="22">
        <v>46</v>
      </c>
      <c r="CB257" s="22">
        <v>62</v>
      </c>
      <c r="CC257" s="22">
        <v>8.6666666666666661</v>
      </c>
      <c r="CD257" s="22">
        <v>4.666666666666667</v>
      </c>
      <c r="CE257" s="22">
        <v>5</v>
      </c>
      <c r="CF257" s="22">
        <v>5.333333333333333</v>
      </c>
      <c r="CG257" s="22">
        <v>17.666666666666668</v>
      </c>
      <c r="CH257" s="22">
        <v>52.333333333333336</v>
      </c>
      <c r="CI257" s="22">
        <v>25.666666666666668</v>
      </c>
      <c r="CJ257" s="22">
        <v>54.666666666666664</v>
      </c>
      <c r="CK257" s="22">
        <v>96.333333333333329</v>
      </c>
      <c r="CL257" s="22">
        <v>32</v>
      </c>
      <c r="CM257" s="22">
        <v>19</v>
      </c>
      <c r="CN257" s="22">
        <v>734</v>
      </c>
      <c r="CO257" s="22">
        <v>19</v>
      </c>
      <c r="CP257" s="22">
        <v>734</v>
      </c>
      <c r="CQ257" s="22">
        <v>0</v>
      </c>
      <c r="CR257" s="22">
        <v>0</v>
      </c>
      <c r="CS257" s="22">
        <v>0</v>
      </c>
      <c r="CT257" s="22">
        <v>0</v>
      </c>
      <c r="CU257" s="22">
        <v>1200.6666666666667</v>
      </c>
      <c r="CV257" s="22">
        <v>2.6666666666666665</v>
      </c>
      <c r="CW257" s="22">
        <v>980</v>
      </c>
      <c r="CX257" s="22">
        <v>10743.333333333334</v>
      </c>
      <c r="CY257" s="22">
        <v>148.33333333333334</v>
      </c>
      <c r="CZ257" s="22">
        <v>274.33333333333331</v>
      </c>
      <c r="DA257" s="22">
        <v>37.333333333333336</v>
      </c>
      <c r="DB257" s="22">
        <v>10</v>
      </c>
      <c r="DC257" s="22">
        <v>1</v>
      </c>
      <c r="DD257" s="22">
        <v>131.66666666666666</v>
      </c>
      <c r="DE257" s="22">
        <v>25966.666666666668</v>
      </c>
      <c r="DF257" s="22">
        <v>11164.666666666666</v>
      </c>
      <c r="DG257" s="22">
        <v>883.33333333333337</v>
      </c>
      <c r="DH257" s="22">
        <v>26520.666666666668</v>
      </c>
      <c r="DI257" s="22">
        <v>10233.333333333334</v>
      </c>
      <c r="DJ257" s="22">
        <v>733.33333333333337</v>
      </c>
      <c r="DK257" s="22">
        <v>394666.66666666669</v>
      </c>
      <c r="DL257" s="22">
        <v>10478</v>
      </c>
      <c r="DM257" s="22">
        <v>21000</v>
      </c>
      <c r="DN257" s="22">
        <v>616290</v>
      </c>
      <c r="DO257" s="22">
        <v>2113.3333333333335</v>
      </c>
      <c r="DP257" s="27">
        <v>36800</v>
      </c>
      <c r="DQ257" s="57">
        <f t="shared" si="196"/>
        <v>2.5507990274516321</v>
      </c>
      <c r="DR257" s="57">
        <f t="shared" si="156"/>
        <v>-0.99597315436241607</v>
      </c>
      <c r="DS257" s="57">
        <f t="shared" si="157"/>
        <v>7.5526315789473681</v>
      </c>
      <c r="DT257" s="57">
        <f t="shared" si="158"/>
        <v>0.21554770318021221</v>
      </c>
      <c r="DU257" s="57">
        <f t="shared" si="159"/>
        <v>5.9587628865979374</v>
      </c>
      <c r="DV257" s="57" t="str">
        <f t="shared" si="160"/>
        <v xml:space="preserve"> </v>
      </c>
      <c r="DW257" s="57">
        <f t="shared" si="161"/>
        <v>4.3777777777777782</v>
      </c>
      <c r="DX257" s="57">
        <f t="shared" si="162"/>
        <v>-0.47368421052631571</v>
      </c>
      <c r="DY257" s="57">
        <f t="shared" si="163"/>
        <v>13.127572016460904</v>
      </c>
      <c r="DZ257" s="57">
        <f t="shared" si="164"/>
        <v>10.586206896551724</v>
      </c>
      <c r="EA257" s="57">
        <f t="shared" si="165"/>
        <v>2.7209720972097213</v>
      </c>
      <c r="EB257" s="57">
        <f t="shared" si="166"/>
        <v>0.13695308381655247</v>
      </c>
      <c r="EC257" s="57">
        <f t="shared" si="167"/>
        <v>3.0801435406698561</v>
      </c>
      <c r="ED257" s="57">
        <f t="shared" si="168"/>
        <v>1.6928034371643395</v>
      </c>
      <c r="EE257" s="57">
        <f t="shared" si="169"/>
        <v>5.2180221458571969</v>
      </c>
      <c r="EF257" s="57">
        <f t="shared" si="170"/>
        <v>1.6954102920723226</v>
      </c>
      <c r="EG257" s="57">
        <f t="shared" si="171"/>
        <v>0.13636363636363646</v>
      </c>
      <c r="EH257" s="57" t="str">
        <f t="shared" si="172"/>
        <v xml:space="preserve"> </v>
      </c>
      <c r="EI257" s="57">
        <f t="shared" si="173"/>
        <v>0.34782608695652173</v>
      </c>
      <c r="EJ257" s="57">
        <f t="shared" si="174"/>
        <v>-0.46153846153846145</v>
      </c>
      <c r="EK257" s="57">
        <f t="shared" si="175"/>
        <v>6.6666666666666652E-2</v>
      </c>
      <c r="EL257" s="57">
        <f t="shared" si="176"/>
        <v>1.9622641509433962</v>
      </c>
      <c r="EM257" s="57">
        <f t="shared" si="177"/>
        <v>1.1298701298701297</v>
      </c>
      <c r="EN257" s="57">
        <f t="shared" si="178"/>
        <v>-0.66782006920415227</v>
      </c>
      <c r="EO257" s="57">
        <f t="shared" si="179"/>
        <v>37.631578947368418</v>
      </c>
      <c r="EP257" s="57">
        <f t="shared" si="180"/>
        <v>37.631578947368418</v>
      </c>
      <c r="EQ257" s="57" t="str">
        <f t="shared" si="181"/>
        <v xml:space="preserve"> </v>
      </c>
      <c r="ER257" s="57" t="str">
        <f t="shared" si="182"/>
        <v xml:space="preserve"> </v>
      </c>
      <c r="ES257" s="57">
        <f t="shared" si="183"/>
        <v>-0.99777901166018879</v>
      </c>
      <c r="ET257" s="57">
        <f t="shared" si="184"/>
        <v>9.9625850340136068</v>
      </c>
      <c r="EU257" s="57">
        <f t="shared" si="185"/>
        <v>0.84943820224719069</v>
      </c>
      <c r="EV257" s="57">
        <f t="shared" si="186"/>
        <v>-0.73214285714285721</v>
      </c>
      <c r="EW257" s="57">
        <f t="shared" si="187"/>
        <v>130.66666666666666</v>
      </c>
      <c r="EX257" s="57">
        <f t="shared" si="188"/>
        <v>-0.57003851091142499</v>
      </c>
      <c r="EY257" s="57">
        <f t="shared" si="189"/>
        <v>29.023396226415095</v>
      </c>
      <c r="EZ257" s="57">
        <f t="shared" si="190"/>
        <v>-0.92833876221498368</v>
      </c>
      <c r="FA257" s="57">
        <f t="shared" si="191"/>
        <v>-0.97345101351351349</v>
      </c>
      <c r="FB257" s="57">
        <f t="shared" si="192"/>
        <v>28.347142857142856</v>
      </c>
      <c r="FC257" s="57">
        <f t="shared" si="193"/>
        <v>16.413249211356465</v>
      </c>
    </row>
    <row r="258" spans="1:159">
      <c r="A258" s="19">
        <v>4128609</v>
      </c>
      <c r="B258" s="20" t="s">
        <v>525</v>
      </c>
      <c r="C258" s="21">
        <v>1</v>
      </c>
      <c r="D258" s="21">
        <v>0</v>
      </c>
      <c r="E258" s="21">
        <v>0</v>
      </c>
      <c r="F258" s="21">
        <v>0</v>
      </c>
      <c r="G258" s="21">
        <v>8722</v>
      </c>
      <c r="H258" s="22">
        <v>7878</v>
      </c>
      <c r="I258" s="22">
        <f t="shared" si="152"/>
        <v>3030</v>
      </c>
      <c r="J258" s="22">
        <f t="shared" si="152"/>
        <v>3281</v>
      </c>
      <c r="K258" s="23">
        <f t="shared" si="153"/>
        <v>0.34739738592066038</v>
      </c>
      <c r="L258" s="23">
        <f t="shared" si="153"/>
        <v>0.4164762630109165</v>
      </c>
      <c r="M258" s="22">
        <v>5692</v>
      </c>
      <c r="N258" s="22">
        <v>4597</v>
      </c>
      <c r="O258" s="22">
        <v>33226</v>
      </c>
      <c r="P258" s="22">
        <v>105083</v>
      </c>
      <c r="Q258" s="22">
        <v>14563</v>
      </c>
      <c r="R258" s="22">
        <v>40727</v>
      </c>
      <c r="S258" s="24">
        <v>1889715.2106845621</v>
      </c>
      <c r="T258" s="24">
        <v>5152430.8918164903</v>
      </c>
      <c r="U258" s="24">
        <v>704348.79352939932</v>
      </c>
      <c r="V258" s="24">
        <v>2183386.3283199505</v>
      </c>
      <c r="W258" s="24">
        <v>1185366.4171551613</v>
      </c>
      <c r="X258" s="24">
        <v>2969044.5634965599</v>
      </c>
      <c r="Y258" s="24">
        <v>430.51012369454071</v>
      </c>
      <c r="Z258" s="24">
        <v>1010.3498086173353</v>
      </c>
      <c r="AA258" s="24">
        <v>705.38425379436569</v>
      </c>
      <c r="AB258" s="24">
        <v>4490.2025970535442</v>
      </c>
      <c r="AC258" s="25">
        <v>1.6384847067960151</v>
      </c>
      <c r="AD258" s="25">
        <v>4.4442059163631562</v>
      </c>
      <c r="AE258" s="23">
        <f t="shared" si="154"/>
        <v>2.7123877921653632</v>
      </c>
      <c r="AF258" s="25">
        <v>1.8107683253690143</v>
      </c>
      <c r="AG258" s="25">
        <v>5.7292865879455368</v>
      </c>
      <c r="AH258" s="23">
        <f t="shared" si="155"/>
        <v>3.1640086187049756</v>
      </c>
      <c r="AI258" s="26">
        <f t="shared" ref="AI258:AI321" si="197">(T258/S258)^(1/10)-1</f>
        <v>0.10550721589231227</v>
      </c>
      <c r="AJ258" s="26">
        <f t="shared" ref="AJ258:AJ321" si="198">(V258/U258)^(1/10)-1</f>
        <v>0.11978406021209009</v>
      </c>
      <c r="AK258" s="26">
        <f t="shared" si="194"/>
        <v>0.12203250942428068</v>
      </c>
      <c r="AL258" s="26">
        <f t="shared" si="195"/>
        <v>0.10831486236613053</v>
      </c>
      <c r="AM258" s="26">
        <f t="shared" ref="AM258:AM321" si="199">(H258/G258)^(1/10)-1</f>
        <v>-1.012583548941226E-2</v>
      </c>
      <c r="AN258" s="26">
        <f t="shared" ref="AN258:AN321" si="200">(N258/M258)^(1/10)-1</f>
        <v>-2.1139145061795483E-2</v>
      </c>
      <c r="AO258" s="23">
        <v>324.2</v>
      </c>
      <c r="AP258" s="23">
        <v>311.8</v>
      </c>
      <c r="AQ258" s="22">
        <v>12620</v>
      </c>
      <c r="AR258" s="22">
        <v>50170.666666666664</v>
      </c>
      <c r="AS258" s="22">
        <v>0</v>
      </c>
      <c r="AT258" s="22">
        <v>0</v>
      </c>
      <c r="AU258" s="22">
        <v>27.333333333333332</v>
      </c>
      <c r="AV258" s="22">
        <v>13.333333333333334</v>
      </c>
      <c r="AW258" s="22">
        <v>43.666666666666664</v>
      </c>
      <c r="AX258" s="22">
        <v>17</v>
      </c>
      <c r="AY258" s="22">
        <v>17.333333333333332</v>
      </c>
      <c r="AZ258" s="22">
        <v>12.333333333333334</v>
      </c>
      <c r="BA258" s="22">
        <v>3</v>
      </c>
      <c r="BB258" s="22">
        <v>16.666666666666668</v>
      </c>
      <c r="BC258" s="22">
        <v>14.666666666666666</v>
      </c>
      <c r="BD258" s="22">
        <v>229</v>
      </c>
      <c r="BE258" s="22">
        <v>10.666666666666666</v>
      </c>
      <c r="BF258" s="22">
        <v>32</v>
      </c>
      <c r="BG258" s="22">
        <v>661.66666666666663</v>
      </c>
      <c r="BH258" s="22">
        <v>6370.333333333333</v>
      </c>
      <c r="BI258" s="22">
        <v>538.33333333333337</v>
      </c>
      <c r="BJ258" s="22">
        <v>1749</v>
      </c>
      <c r="BK258" s="22">
        <v>626.66666666666663</v>
      </c>
      <c r="BL258" s="22">
        <v>944</v>
      </c>
      <c r="BM258" s="22">
        <v>5761.333333333333</v>
      </c>
      <c r="BN258" s="22">
        <v>19133.333333333332</v>
      </c>
      <c r="BO258" s="22">
        <v>4239</v>
      </c>
      <c r="BP258" s="22">
        <v>16370.333333333334</v>
      </c>
      <c r="BQ258" s="22">
        <v>14.666666666666666</v>
      </c>
      <c r="BR258" s="22">
        <v>125.66666666666667</v>
      </c>
      <c r="BS258" s="22">
        <v>580.66666666666663</v>
      </c>
      <c r="BT258" s="22">
        <v>4927.666666666667</v>
      </c>
      <c r="BU258" s="22">
        <v>925.66666666666663</v>
      </c>
      <c r="BV258" s="22">
        <v>735</v>
      </c>
      <c r="BW258" s="22">
        <v>20</v>
      </c>
      <c r="BX258" s="22">
        <v>18.666666666666668</v>
      </c>
      <c r="BY258" s="22">
        <v>0</v>
      </c>
      <c r="BZ258" s="22">
        <v>0</v>
      </c>
      <c r="CA258" s="22">
        <v>56.333333333333336</v>
      </c>
      <c r="CB258" s="22">
        <v>138</v>
      </c>
      <c r="CC258" s="22">
        <v>262</v>
      </c>
      <c r="CD258" s="22">
        <v>40</v>
      </c>
      <c r="CE258" s="22">
        <v>400.66666666666669</v>
      </c>
      <c r="CF258" s="22">
        <v>0</v>
      </c>
      <c r="CG258" s="22">
        <v>64.666666666666671</v>
      </c>
      <c r="CH258" s="22">
        <v>43</v>
      </c>
      <c r="CI258" s="22">
        <v>17</v>
      </c>
      <c r="CJ258" s="22">
        <v>8.6666666666666661</v>
      </c>
      <c r="CK258" s="22">
        <v>95</v>
      </c>
      <c r="CL258" s="22">
        <v>473.33333333333331</v>
      </c>
      <c r="CM258" s="22">
        <v>170</v>
      </c>
      <c r="CN258" s="22">
        <v>855.66666666666663</v>
      </c>
      <c r="CO258" s="22">
        <v>32.333333333333336</v>
      </c>
      <c r="CP258" s="22">
        <v>159.33333333333334</v>
      </c>
      <c r="CQ258" s="22">
        <v>0</v>
      </c>
      <c r="CR258" s="22">
        <v>0</v>
      </c>
      <c r="CS258" s="22">
        <v>137.66666666666666</v>
      </c>
      <c r="CT258" s="22">
        <v>696.33333333333337</v>
      </c>
      <c r="CU258" s="22">
        <v>2130</v>
      </c>
      <c r="CV258" s="22">
        <v>0</v>
      </c>
      <c r="CW258" s="22">
        <v>1542</v>
      </c>
      <c r="CX258" s="22">
        <v>10751.333333333334</v>
      </c>
      <c r="CY258" s="22">
        <v>518</v>
      </c>
      <c r="CZ258" s="22">
        <v>4476</v>
      </c>
      <c r="DA258" s="22">
        <v>70</v>
      </c>
      <c r="DB258" s="22">
        <v>0</v>
      </c>
      <c r="DC258" s="22">
        <v>0</v>
      </c>
      <c r="DD258" s="22">
        <v>52.666666666666664</v>
      </c>
      <c r="DE258" s="22">
        <v>21201.333333333332</v>
      </c>
      <c r="DF258" s="22">
        <v>15280</v>
      </c>
      <c r="DG258" s="22">
        <v>370</v>
      </c>
      <c r="DH258" s="22">
        <v>22625.333333333332</v>
      </c>
      <c r="DI258" s="22">
        <v>16333.333333333334</v>
      </c>
      <c r="DJ258" s="22">
        <v>357.33333333333331</v>
      </c>
      <c r="DK258" s="22">
        <v>1385000</v>
      </c>
      <c r="DL258" s="22">
        <v>7591.666666666667</v>
      </c>
      <c r="DM258" s="22">
        <v>48333.333333333336</v>
      </c>
      <c r="DN258" s="22">
        <v>1236666.6666666667</v>
      </c>
      <c r="DO258" s="22">
        <v>3405</v>
      </c>
      <c r="DP258" s="27">
        <v>86596.666666666672</v>
      </c>
      <c r="DQ258" s="57">
        <f t="shared" si="196"/>
        <v>2.9754886423666136</v>
      </c>
      <c r="DR258" s="57" t="str">
        <f t="shared" si="156"/>
        <v xml:space="preserve"> </v>
      </c>
      <c r="DS258" s="57">
        <f t="shared" si="157"/>
        <v>-0.51219512195121952</v>
      </c>
      <c r="DT258" s="57">
        <f t="shared" si="158"/>
        <v>-0.61068702290076327</v>
      </c>
      <c r="DU258" s="57">
        <f t="shared" si="159"/>
        <v>-0.28846153846153832</v>
      </c>
      <c r="DV258" s="57">
        <f t="shared" si="160"/>
        <v>4.5555555555555562</v>
      </c>
      <c r="DW258" s="57">
        <f t="shared" si="161"/>
        <v>14.613636363636365</v>
      </c>
      <c r="DX258" s="57">
        <f t="shared" si="162"/>
        <v>2</v>
      </c>
      <c r="DY258" s="57">
        <f t="shared" si="163"/>
        <v>8.6277078085642316</v>
      </c>
      <c r="DZ258" s="57">
        <f t="shared" si="164"/>
        <v>2.2489164086687303</v>
      </c>
      <c r="EA258" s="57">
        <f t="shared" si="165"/>
        <v>0.50638297872340443</v>
      </c>
      <c r="EB258" s="57">
        <f t="shared" si="166"/>
        <v>2.3209905114556815</v>
      </c>
      <c r="EC258" s="57">
        <f t="shared" si="167"/>
        <v>2.8618384839191635</v>
      </c>
      <c r="ED258" s="57">
        <f t="shared" si="168"/>
        <v>7.5681818181818183</v>
      </c>
      <c r="EE258" s="57">
        <f t="shared" si="169"/>
        <v>7.4862227324913899</v>
      </c>
      <c r="EF258" s="57">
        <f t="shared" si="170"/>
        <v>-0.20597767374864961</v>
      </c>
      <c r="EG258" s="57">
        <f t="shared" si="171"/>
        <v>-6.6666666666666652E-2</v>
      </c>
      <c r="EH258" s="57" t="str">
        <f t="shared" si="172"/>
        <v xml:space="preserve"> </v>
      </c>
      <c r="EI258" s="57">
        <f t="shared" si="173"/>
        <v>1.4497041420118344</v>
      </c>
      <c r="EJ258" s="57">
        <f t="shared" si="174"/>
        <v>-0.84732824427480913</v>
      </c>
      <c r="EK258" s="57">
        <f t="shared" si="175"/>
        <v>-1</v>
      </c>
      <c r="EL258" s="57">
        <f t="shared" si="176"/>
        <v>-0.33505154639175261</v>
      </c>
      <c r="EM258" s="57">
        <f t="shared" si="177"/>
        <v>-0.49019607843137258</v>
      </c>
      <c r="EN258" s="57">
        <f t="shared" si="178"/>
        <v>3.9824561403508767</v>
      </c>
      <c r="EO258" s="57">
        <f t="shared" si="179"/>
        <v>4.0333333333333332</v>
      </c>
      <c r="EP258" s="57">
        <f t="shared" si="180"/>
        <v>3.927835051546392</v>
      </c>
      <c r="EQ258" s="57" t="str">
        <f t="shared" si="181"/>
        <v xml:space="preserve"> </v>
      </c>
      <c r="ER258" s="57">
        <f t="shared" si="182"/>
        <v>4.0581113801452791</v>
      </c>
      <c r="ES258" s="57">
        <f t="shared" si="183"/>
        <v>-1</v>
      </c>
      <c r="ET258" s="57">
        <f t="shared" si="184"/>
        <v>5.9723303069606573</v>
      </c>
      <c r="EU258" s="57">
        <f t="shared" si="185"/>
        <v>7.6409266409266401</v>
      </c>
      <c r="EV258" s="57">
        <f t="shared" si="186"/>
        <v>-1</v>
      </c>
      <c r="EW258" s="57" t="str">
        <f t="shared" si="187"/>
        <v xml:space="preserve"> </v>
      </c>
      <c r="EX258" s="57">
        <f t="shared" si="188"/>
        <v>-0.27929061065341798</v>
      </c>
      <c r="EY258" s="57">
        <f t="shared" si="189"/>
        <v>60.149549549549548</v>
      </c>
      <c r="EZ258" s="57">
        <f t="shared" si="190"/>
        <v>-0.97812244897959189</v>
      </c>
      <c r="FA258" s="57">
        <f t="shared" si="191"/>
        <v>-0.99451865222623348</v>
      </c>
      <c r="FB258" s="57">
        <f t="shared" si="192"/>
        <v>24.586206896551726</v>
      </c>
      <c r="FC258" s="57">
        <f t="shared" si="193"/>
        <v>24.43220753793441</v>
      </c>
    </row>
    <row r="259" spans="1:159">
      <c r="A259" s="19">
        <v>4128708</v>
      </c>
      <c r="B259" s="20" t="s">
        <v>526</v>
      </c>
      <c r="C259" s="21">
        <v>1</v>
      </c>
      <c r="D259" s="21">
        <v>0</v>
      </c>
      <c r="E259" s="21">
        <v>0</v>
      </c>
      <c r="F259" s="21">
        <v>0</v>
      </c>
      <c r="G259" s="21">
        <v>6267</v>
      </c>
      <c r="H259" s="22">
        <v>6513</v>
      </c>
      <c r="I259" s="22">
        <f t="shared" ref="I259:J322" si="201">G259-M259</f>
        <v>3172</v>
      </c>
      <c r="J259" s="22">
        <f t="shared" si="201"/>
        <v>3988</v>
      </c>
      <c r="K259" s="23">
        <f t="shared" ref="K259:L322" si="202">I259/G259</f>
        <v>0.50614329025051863</v>
      </c>
      <c r="L259" s="23">
        <f t="shared" si="202"/>
        <v>0.61231383387072014</v>
      </c>
      <c r="M259" s="22">
        <v>3095</v>
      </c>
      <c r="N259" s="22">
        <v>2525</v>
      </c>
      <c r="O259" s="22">
        <v>35822</v>
      </c>
      <c r="P259" s="22">
        <v>132736</v>
      </c>
      <c r="Q259" s="22">
        <v>14794</v>
      </c>
      <c r="R259" s="22">
        <v>41084</v>
      </c>
      <c r="S259" s="24">
        <v>1409225.2661069122</v>
      </c>
      <c r="T259" s="24">
        <v>4493930.2611681111</v>
      </c>
      <c r="U259" s="24">
        <v>826252.33171442978</v>
      </c>
      <c r="V259" s="24">
        <v>2460949.7492999258</v>
      </c>
      <c r="W259" s="24">
        <v>582972.9343924796</v>
      </c>
      <c r="X259" s="24">
        <v>2032980.5118682021</v>
      </c>
      <c r="Y259" s="24">
        <v>460.36497560470883</v>
      </c>
      <c r="Z259" s="24">
        <v>1137.4236103838266</v>
      </c>
      <c r="AA259" s="24">
        <v>707.01280759927704</v>
      </c>
      <c r="AB259" s="24">
        <v>2444.642633777818</v>
      </c>
      <c r="AC259" s="25">
        <v>1.535765848977946</v>
      </c>
      <c r="AD259" s="25">
        <v>2.149280717808264</v>
      </c>
      <c r="AE259" s="23">
        <f t="shared" ref="AE259:AE322" si="203">AD259/AC259</f>
        <v>1.3994846409943371</v>
      </c>
      <c r="AF259" s="25">
        <v>1.3111069896588663</v>
      </c>
      <c r="AG259" s="25">
        <v>2.7715277456664396</v>
      </c>
      <c r="AH259" s="23">
        <f t="shared" ref="AH259:AH322" si="204">AG259/AF259</f>
        <v>2.1138837391047365</v>
      </c>
      <c r="AI259" s="26">
        <f t="shared" si="197"/>
        <v>0.12296078565369895</v>
      </c>
      <c r="AJ259" s="26">
        <f t="shared" si="198"/>
        <v>0.11531875370175793</v>
      </c>
      <c r="AK259" s="26">
        <f t="shared" si="194"/>
        <v>0.13994497800804684</v>
      </c>
      <c r="AL259" s="26">
        <f t="shared" si="195"/>
        <v>0.10753819044432711</v>
      </c>
      <c r="AM259" s="26">
        <f t="shared" si="199"/>
        <v>3.8576625314583612E-3</v>
      </c>
      <c r="AN259" s="26">
        <f t="shared" si="200"/>
        <v>-2.0148926165971748E-2</v>
      </c>
      <c r="AO259" s="23">
        <v>293.5</v>
      </c>
      <c r="AP259" s="23">
        <v>308.3</v>
      </c>
      <c r="AQ259" s="22">
        <v>13960</v>
      </c>
      <c r="AR259" s="22">
        <v>65688</v>
      </c>
      <c r="AS259" s="22">
        <v>0</v>
      </c>
      <c r="AT259" s="22">
        <v>0</v>
      </c>
      <c r="AU259" s="22">
        <v>0</v>
      </c>
      <c r="AV259" s="22">
        <v>14</v>
      </c>
      <c r="AW259" s="22">
        <v>18</v>
      </c>
      <c r="AX259" s="22">
        <v>1.6666666666666667</v>
      </c>
      <c r="AY259" s="22">
        <v>7</v>
      </c>
      <c r="AZ259" s="22">
        <v>8.6666666666666661</v>
      </c>
      <c r="BA259" s="22">
        <v>8.6666666666666661</v>
      </c>
      <c r="BB259" s="22">
        <v>2.6666666666666665</v>
      </c>
      <c r="BC259" s="22">
        <v>43.333333333333336</v>
      </c>
      <c r="BD259" s="22">
        <v>129.66666666666666</v>
      </c>
      <c r="BE259" s="22">
        <v>7.333333333333333</v>
      </c>
      <c r="BF259" s="22">
        <v>7.333333333333333</v>
      </c>
      <c r="BG259" s="22">
        <v>767.33333333333337</v>
      </c>
      <c r="BH259" s="22">
        <v>19001.333333333332</v>
      </c>
      <c r="BI259" s="22">
        <v>1</v>
      </c>
      <c r="BJ259" s="22">
        <v>32</v>
      </c>
      <c r="BK259" s="22">
        <v>174</v>
      </c>
      <c r="BL259" s="22">
        <v>98</v>
      </c>
      <c r="BM259" s="22">
        <v>5444</v>
      </c>
      <c r="BN259" s="22">
        <v>12169.666666666666</v>
      </c>
      <c r="BO259" s="22">
        <v>6824.666666666667</v>
      </c>
      <c r="BP259" s="22">
        <v>29391</v>
      </c>
      <c r="BQ259" s="22">
        <v>127.33333333333333</v>
      </c>
      <c r="BR259" s="22">
        <v>119.33333333333333</v>
      </c>
      <c r="BS259" s="22">
        <v>441</v>
      </c>
      <c r="BT259" s="22">
        <v>4533.666666666667</v>
      </c>
      <c r="BU259" s="22">
        <v>124.33333333333333</v>
      </c>
      <c r="BV259" s="22">
        <v>187.66666666666666</v>
      </c>
      <c r="BW259" s="22">
        <v>0</v>
      </c>
      <c r="BX259" s="22">
        <v>0</v>
      </c>
      <c r="BY259" s="22">
        <v>0</v>
      </c>
      <c r="BZ259" s="22">
        <v>0</v>
      </c>
      <c r="CA259" s="22">
        <v>45.666666666666664</v>
      </c>
      <c r="CB259" s="22">
        <v>93.666666666666671</v>
      </c>
      <c r="CC259" s="22">
        <v>15.333333333333334</v>
      </c>
      <c r="CD259" s="22">
        <v>20</v>
      </c>
      <c r="CE259" s="22">
        <v>1.6666666666666667</v>
      </c>
      <c r="CF259" s="22">
        <v>0</v>
      </c>
      <c r="CG259" s="22">
        <v>13</v>
      </c>
      <c r="CH259" s="22">
        <v>16</v>
      </c>
      <c r="CI259" s="22">
        <v>9.6666666666666661</v>
      </c>
      <c r="CJ259" s="22">
        <v>2</v>
      </c>
      <c r="CK259" s="22">
        <v>29</v>
      </c>
      <c r="CL259" s="22">
        <v>46.666666666666664</v>
      </c>
      <c r="CM259" s="22">
        <v>206.33333333333334</v>
      </c>
      <c r="CN259" s="22">
        <v>756.33333333333337</v>
      </c>
      <c r="CO259" s="22">
        <v>5.666666666666667</v>
      </c>
      <c r="CP259" s="22">
        <v>44</v>
      </c>
      <c r="CQ259" s="22">
        <v>34.333333333333336</v>
      </c>
      <c r="CR259" s="22">
        <v>0</v>
      </c>
      <c r="CS259" s="22">
        <v>166.33333333333334</v>
      </c>
      <c r="CT259" s="22">
        <v>712.33333333333337</v>
      </c>
      <c r="CU259" s="22">
        <v>1320.3333333333333</v>
      </c>
      <c r="CV259" s="22">
        <v>1</v>
      </c>
      <c r="CW259" s="22">
        <v>1065.6666666666667</v>
      </c>
      <c r="CX259" s="22">
        <v>10873.333333333334</v>
      </c>
      <c r="CY259" s="22">
        <v>232</v>
      </c>
      <c r="CZ259" s="22">
        <v>1004</v>
      </c>
      <c r="DA259" s="22">
        <v>12.666666666666666</v>
      </c>
      <c r="DB259" s="22">
        <v>1.3333333333333333</v>
      </c>
      <c r="DC259" s="22">
        <v>2</v>
      </c>
      <c r="DD259" s="22">
        <v>15.333333333333334</v>
      </c>
      <c r="DE259" s="22">
        <v>12326.666666666666</v>
      </c>
      <c r="DF259" s="22">
        <v>11895</v>
      </c>
      <c r="DG259" s="22">
        <v>261.66666666666669</v>
      </c>
      <c r="DH259" s="22">
        <v>12207</v>
      </c>
      <c r="DI259" s="22">
        <v>17150</v>
      </c>
      <c r="DJ259" s="22">
        <v>238.66666666666666</v>
      </c>
      <c r="DK259" s="22">
        <v>248333.33333333334</v>
      </c>
      <c r="DL259" s="22">
        <v>8366.6666666666661</v>
      </c>
      <c r="DM259" s="22">
        <v>19083.333333333332</v>
      </c>
      <c r="DN259" s="22">
        <v>151510.66666666666</v>
      </c>
      <c r="DO259" s="22">
        <v>2356.6666666666665</v>
      </c>
      <c r="DP259" s="27">
        <v>42733.333333333336</v>
      </c>
      <c r="DQ259" s="57">
        <f t="shared" si="196"/>
        <v>3.7054441260744984</v>
      </c>
      <c r="DR259" s="57" t="str">
        <f t="shared" ref="DR259:DR322" si="205">IF(AS259&gt;0,AT259/AS259-1," ")</f>
        <v xml:space="preserve"> </v>
      </c>
      <c r="DS259" s="57" t="str">
        <f t="shared" ref="DS259:DS322" si="206">IF(AU259&gt;0,AV259/AU259-1," ")</f>
        <v xml:space="preserve"> </v>
      </c>
      <c r="DT259" s="57">
        <f t="shared" ref="DT259:DT322" si="207">IF(AW259&gt;0,AX259/AW259-1," ")</f>
        <v>-0.90740740740740744</v>
      </c>
      <c r="DU259" s="57">
        <f t="shared" ref="DU259:DU322" si="208">IF(AY259&gt;0,AZ259/AY259-1," ")</f>
        <v>0.23809523809523792</v>
      </c>
      <c r="DV259" s="57">
        <f t="shared" ref="DV259:DV322" si="209">IF(BA259&gt;0,BB259/BA259-1," ")</f>
        <v>-0.69230769230769229</v>
      </c>
      <c r="DW259" s="57">
        <f t="shared" ref="DW259:DW322" si="210">IF(BC259&gt;0,BD259/BC259-1," ")</f>
        <v>1.9923076923076919</v>
      </c>
      <c r="DX259" s="57">
        <f t="shared" ref="DX259:DX322" si="211">IF(BE259&gt;0,BF259/BE259-1," ")</f>
        <v>0</v>
      </c>
      <c r="DY259" s="57">
        <f t="shared" ref="DY259:DY322" si="212">IF(BG259&gt;0,BH259/BG259-1," ")</f>
        <v>23.762814943527363</v>
      </c>
      <c r="DZ259" s="57">
        <f t="shared" ref="DZ259:DZ322" si="213">IF(BI259&gt;0,BJ259/BI259-1," ")</f>
        <v>31</v>
      </c>
      <c r="EA259" s="57">
        <f t="shared" ref="EA259:EA322" si="214">IF(BK259&gt;0,BL259/BK259-1," ")</f>
        <v>-0.43678160919540232</v>
      </c>
      <c r="EB259" s="57">
        <f t="shared" ref="EB259:EB322" si="215">IF(BM259&gt;0,BN259/BM259-1," ")</f>
        <v>1.2354273818270878</v>
      </c>
      <c r="EC259" s="57">
        <f t="shared" ref="EC259:EC322" si="216">IF(BO259&gt;0,BP259/BO259-1," ")</f>
        <v>3.3065839601445735</v>
      </c>
      <c r="ED259" s="57">
        <f t="shared" ref="ED259:ED322" si="217">IF(BQ259&gt;0,BR259/BQ259-1," ")</f>
        <v>-6.2827225130890008E-2</v>
      </c>
      <c r="EE259" s="57">
        <f t="shared" ref="EE259:EE322" si="218">IF(BS259&gt;0,BT259/BS259-1," ")</f>
        <v>9.2804232804232818</v>
      </c>
      <c r="EF259" s="57">
        <f t="shared" ref="EF259:EF322" si="219">IF(BU259&gt;0,BV259/BU259-1," ")</f>
        <v>0.50938337801608569</v>
      </c>
      <c r="EG259" s="57" t="str">
        <f t="shared" ref="EG259:EG322" si="220">IF(BW259&gt;0,BX259/BW259-1," ")</f>
        <v xml:space="preserve"> </v>
      </c>
      <c r="EH259" s="57" t="str">
        <f t="shared" ref="EH259:EH322" si="221">IF(BY259&gt;0,BZ259/BY259-1," ")</f>
        <v xml:space="preserve"> </v>
      </c>
      <c r="EI259" s="57">
        <f t="shared" ref="EI259:EI322" si="222">IF(CA259&gt;0,CB259/CA259-1," ")</f>
        <v>1.051094890510949</v>
      </c>
      <c r="EJ259" s="57">
        <f t="shared" ref="EJ259:EJ322" si="223">IF(CC259&gt;0,CD259/CC259-1," ")</f>
        <v>0.30434782608695654</v>
      </c>
      <c r="EK259" s="57">
        <f t="shared" ref="EK259:EK322" si="224">IF(CE259&gt;0,CF259/CE259-1," ")</f>
        <v>-1</v>
      </c>
      <c r="EL259" s="57">
        <f t="shared" ref="EL259:EL322" si="225">IF(CG259&gt;0,CH259/CG259-1," ")</f>
        <v>0.23076923076923084</v>
      </c>
      <c r="EM259" s="57">
        <f t="shared" ref="EM259:EM322" si="226">IF(CI259&gt;0,CJ259/CI259-1," ")</f>
        <v>-0.7931034482758621</v>
      </c>
      <c r="EN259" s="57">
        <f t="shared" ref="EN259:EN322" si="227">IF(CK259&gt;0,CL259/CK259-1," ")</f>
        <v>0.60919540229885039</v>
      </c>
      <c r="EO259" s="57">
        <f t="shared" ref="EO259:EO322" si="228">IF(CM259&gt;0,CN259/CM259-1," ")</f>
        <v>2.6655896607431342</v>
      </c>
      <c r="EP259" s="57">
        <f t="shared" ref="EP259:EP322" si="229">IF(CO259&gt;0,CP259/CO259-1," ")</f>
        <v>6.7647058823529411</v>
      </c>
      <c r="EQ259" s="57">
        <f t="shared" ref="EQ259:EQ322" si="230">IF(CQ259&gt;0,CR259/CQ259-1," ")</f>
        <v>-1</v>
      </c>
      <c r="ER259" s="57">
        <f t="shared" ref="ER259:ER322" si="231">IF(CS259&gt;0,CT259/CS259-1," ")</f>
        <v>3.2825651302605214</v>
      </c>
      <c r="ES259" s="57">
        <f t="shared" ref="ES259:ES322" si="232">IF(CU259&gt;0,CV259/CU259-1," ")</f>
        <v>-0.99924261550113602</v>
      </c>
      <c r="ET259" s="57">
        <f t="shared" ref="ET259:ET322" si="233">IF(CW259&gt;0,CX259/CW259-1," ")</f>
        <v>9.2033156083828587</v>
      </c>
      <c r="EU259" s="57">
        <f t="shared" ref="EU259:EU322" si="234">IF(CY259&gt;0,CZ259/CY259-1," ")</f>
        <v>3.3275862068965516</v>
      </c>
      <c r="EV259" s="57">
        <f t="shared" ref="EV259:EV322" si="235">IF(DA259&gt;0,DB259/DA259-1," ")</f>
        <v>-0.89473684210526316</v>
      </c>
      <c r="EW259" s="57">
        <f t="shared" ref="EW259:EW322" si="236">IF(DC259&gt;0,DD259/DC259-1," ")</f>
        <v>6.666666666666667</v>
      </c>
      <c r="EX259" s="57">
        <f t="shared" ref="EX259:EX322" si="237">IF(DE259&gt;0,DF259/DE259-1," ")</f>
        <v>-3.5018929150892331E-2</v>
      </c>
      <c r="EY259" s="57">
        <f t="shared" ref="EY259:EY322" si="238">IF(DG259&gt;0,DH259/DG259-1," ")</f>
        <v>45.650955414012735</v>
      </c>
      <c r="EZ259" s="57">
        <f t="shared" ref="EZ259:EZ322" si="239">IF(DI259&gt;0,DJ259/DI259-1," ")</f>
        <v>-0.98608357628765797</v>
      </c>
      <c r="FA259" s="57">
        <f t="shared" ref="FA259:FA322" si="240">IF(DK259&gt;0,DL259/DK259-1," ")</f>
        <v>-0.96630872483221475</v>
      </c>
      <c r="FB259" s="57">
        <f t="shared" ref="FB259:FB322" si="241">IF(DM259&gt;0,DN259/DM259-1," ")</f>
        <v>6.9394235807860261</v>
      </c>
      <c r="FC259" s="57">
        <f t="shared" ref="FC259:FC322" si="242">IF(DO259&gt;0,DP259/DO259-1," ")</f>
        <v>17.132956152758137</v>
      </c>
    </row>
    <row r="260" spans="1:159">
      <c r="A260" s="19">
        <v>4128807</v>
      </c>
      <c r="B260" s="20" t="s">
        <v>527</v>
      </c>
      <c r="C260" s="21">
        <v>1</v>
      </c>
      <c r="D260" s="21">
        <v>0</v>
      </c>
      <c r="E260" s="21">
        <v>0</v>
      </c>
      <c r="F260" s="21">
        <v>0</v>
      </c>
      <c r="G260" s="21">
        <v>6501</v>
      </c>
      <c r="H260" s="22">
        <v>6012</v>
      </c>
      <c r="I260" s="22">
        <f t="shared" si="201"/>
        <v>1876</v>
      </c>
      <c r="J260" s="22">
        <f t="shared" si="201"/>
        <v>1990</v>
      </c>
      <c r="K260" s="23">
        <f t="shared" si="202"/>
        <v>0.28857098907860329</v>
      </c>
      <c r="L260" s="23">
        <f t="shared" si="202"/>
        <v>0.33100465735196272</v>
      </c>
      <c r="M260" s="22">
        <v>4625</v>
      </c>
      <c r="N260" s="22">
        <v>4022</v>
      </c>
      <c r="O260" s="22">
        <v>15055</v>
      </c>
      <c r="P260" s="22">
        <v>48656</v>
      </c>
      <c r="Q260" s="22">
        <v>4275</v>
      </c>
      <c r="R260" s="22">
        <v>19461</v>
      </c>
      <c r="S260" s="24">
        <v>1160869.3291395481</v>
      </c>
      <c r="T260" s="24">
        <v>3781359.5159004773</v>
      </c>
      <c r="U260" s="24">
        <v>478398.52868053957</v>
      </c>
      <c r="V260" s="24">
        <v>1779022.6083930396</v>
      </c>
      <c r="W260" s="24">
        <v>682470.8004590096</v>
      </c>
      <c r="X260" s="24">
        <v>2002336.907507424</v>
      </c>
      <c r="Y260" s="24">
        <v>352.66683967341214</v>
      </c>
      <c r="Z260" s="24">
        <v>939.48541514282806</v>
      </c>
      <c r="AA260" s="24">
        <v>658.35395408739032</v>
      </c>
      <c r="AB260" s="24">
        <v>3780.1142348201661</v>
      </c>
      <c r="AC260" s="25">
        <v>1.8667872338013416</v>
      </c>
      <c r="AD260" s="25">
        <v>4.023600764728724</v>
      </c>
      <c r="AE260" s="23">
        <f t="shared" si="203"/>
        <v>2.1553611958956136</v>
      </c>
      <c r="AF260" s="25">
        <v>2.0541351268496322</v>
      </c>
      <c r="AG260" s="25">
        <v>1.489647889870146</v>
      </c>
      <c r="AH260" s="23">
        <f t="shared" si="204"/>
        <v>0.72519469162419514</v>
      </c>
      <c r="AI260" s="26">
        <f t="shared" si="197"/>
        <v>0.12534701504927415</v>
      </c>
      <c r="AJ260" s="26">
        <f t="shared" si="198"/>
        <v>0.14035261603862281</v>
      </c>
      <c r="AK260" s="26">
        <f t="shared" ref="AK260:AK323" si="243">(P260/O260)^(1/10)-1</f>
        <v>0.12446402161659509</v>
      </c>
      <c r="AL260" s="26">
        <f t="shared" ref="AL260:AL323" si="244">(R260/Q260)^(1/10)-1</f>
        <v>0.16365141877239253</v>
      </c>
      <c r="AM260" s="26">
        <f t="shared" si="199"/>
        <v>-7.7893584173253094E-3</v>
      </c>
      <c r="AN260" s="26">
        <f t="shared" si="200"/>
        <v>-1.3872584379826969E-2</v>
      </c>
      <c r="AO260" s="23">
        <v>362.3</v>
      </c>
      <c r="AP260" s="23">
        <v>359.7</v>
      </c>
      <c r="AQ260" s="22">
        <v>733</v>
      </c>
      <c r="AR260" s="22">
        <v>9346</v>
      </c>
      <c r="AS260" s="22">
        <v>106.33333333333333</v>
      </c>
      <c r="AT260" s="22">
        <v>0</v>
      </c>
      <c r="AU260" s="22">
        <v>0</v>
      </c>
      <c r="AV260" s="22">
        <v>0</v>
      </c>
      <c r="AW260" s="22">
        <v>0.66666666666666663</v>
      </c>
      <c r="AX260" s="22">
        <v>0</v>
      </c>
      <c r="AY260" s="22">
        <v>0.33333333333333331</v>
      </c>
      <c r="AZ260" s="22">
        <v>0</v>
      </c>
      <c r="BA260" s="22">
        <v>0</v>
      </c>
      <c r="BB260" s="22">
        <v>0</v>
      </c>
      <c r="BC260" s="22">
        <v>0</v>
      </c>
      <c r="BD260" s="22">
        <v>1239.3333333333333</v>
      </c>
      <c r="BE260" s="22">
        <v>0</v>
      </c>
      <c r="BF260" s="22">
        <v>0</v>
      </c>
      <c r="BG260" s="22">
        <v>44.333333333333336</v>
      </c>
      <c r="BH260" s="22">
        <v>38.666666666666664</v>
      </c>
      <c r="BI260" s="22">
        <v>0</v>
      </c>
      <c r="BJ260" s="22">
        <v>0</v>
      </c>
      <c r="BK260" s="22">
        <v>156.33333333333334</v>
      </c>
      <c r="BL260" s="22">
        <v>5387</v>
      </c>
      <c r="BM260" s="22">
        <v>180.66666666666666</v>
      </c>
      <c r="BN260" s="22">
        <v>500.66666666666669</v>
      </c>
      <c r="BO260" s="22">
        <v>64</v>
      </c>
      <c r="BP260" s="22">
        <v>381.33333333333331</v>
      </c>
      <c r="BQ260" s="22">
        <v>10</v>
      </c>
      <c r="BR260" s="22">
        <v>5</v>
      </c>
      <c r="BS260" s="22">
        <v>0</v>
      </c>
      <c r="BT260" s="22">
        <v>0</v>
      </c>
      <c r="BU260" s="22">
        <v>483.33333333333331</v>
      </c>
      <c r="BV260" s="22">
        <v>481</v>
      </c>
      <c r="BW260" s="22">
        <v>0</v>
      </c>
      <c r="BX260" s="22">
        <v>0</v>
      </c>
      <c r="BY260" s="22">
        <v>359.66666666666669</v>
      </c>
      <c r="BZ260" s="22">
        <v>360.66666666666669</v>
      </c>
      <c r="CA260" s="22">
        <v>0</v>
      </c>
      <c r="CB260" s="22">
        <v>0</v>
      </c>
      <c r="CC260" s="22">
        <v>104</v>
      </c>
      <c r="CD260" s="22">
        <v>57</v>
      </c>
      <c r="CE260" s="22">
        <v>0</v>
      </c>
      <c r="CF260" s="22">
        <v>0</v>
      </c>
      <c r="CG260" s="22">
        <v>0</v>
      </c>
      <c r="CH260" s="22">
        <v>0</v>
      </c>
      <c r="CI260" s="22">
        <v>8.3333333333333339</v>
      </c>
      <c r="CJ260" s="22">
        <v>8.6666666666666661</v>
      </c>
      <c r="CK260" s="22">
        <v>8</v>
      </c>
      <c r="CL260" s="22">
        <v>6.666666666666667</v>
      </c>
      <c r="CM260" s="22">
        <v>40.333333333333336</v>
      </c>
      <c r="CN260" s="22">
        <v>1252</v>
      </c>
      <c r="CO260" s="22">
        <v>6</v>
      </c>
      <c r="CP260" s="22">
        <v>192.33333333333334</v>
      </c>
      <c r="CQ260" s="22">
        <v>0</v>
      </c>
      <c r="CR260" s="22">
        <v>0</v>
      </c>
      <c r="CS260" s="22">
        <v>33.333333333333336</v>
      </c>
      <c r="CT260" s="22">
        <v>743</v>
      </c>
      <c r="CU260" s="22">
        <v>1139</v>
      </c>
      <c r="CV260" s="22">
        <v>0</v>
      </c>
      <c r="CW260" s="22">
        <v>731</v>
      </c>
      <c r="CX260" s="22">
        <v>1824</v>
      </c>
      <c r="CY260" s="22">
        <v>21.333333333333332</v>
      </c>
      <c r="CZ260" s="22">
        <v>38</v>
      </c>
      <c r="DA260" s="22">
        <v>6.333333333333333</v>
      </c>
      <c r="DB260" s="22">
        <v>0</v>
      </c>
      <c r="DC260" s="22">
        <v>1.3333333333333333</v>
      </c>
      <c r="DD260" s="22">
        <v>3.3333333333333335</v>
      </c>
      <c r="DE260" s="22">
        <v>45366</v>
      </c>
      <c r="DF260" s="22">
        <v>2083</v>
      </c>
      <c r="DG260" s="22">
        <v>1474.3333333333333</v>
      </c>
      <c r="DH260" s="22">
        <v>52699</v>
      </c>
      <c r="DI260" s="22">
        <v>1984</v>
      </c>
      <c r="DJ260" s="22">
        <v>944.33333333333337</v>
      </c>
      <c r="DK260" s="22">
        <v>60341.333333333336</v>
      </c>
      <c r="DL260" s="22">
        <v>953.66666666666663</v>
      </c>
      <c r="DM260" s="22">
        <v>7756.333333333333</v>
      </c>
      <c r="DN260" s="22">
        <v>338849</v>
      </c>
      <c r="DO260" s="22">
        <v>2953.3333333333335</v>
      </c>
      <c r="DP260" s="27">
        <v>6741.333333333333</v>
      </c>
      <c r="DQ260" s="57">
        <f t="shared" si="196"/>
        <v>11.750341064120054</v>
      </c>
      <c r="DR260" s="57">
        <f t="shared" si="205"/>
        <v>-1</v>
      </c>
      <c r="DS260" s="57" t="str">
        <f t="shared" si="206"/>
        <v xml:space="preserve"> </v>
      </c>
      <c r="DT260" s="57">
        <f t="shared" si="207"/>
        <v>-1</v>
      </c>
      <c r="DU260" s="57">
        <f t="shared" si="208"/>
        <v>-1</v>
      </c>
      <c r="DV260" s="57" t="str">
        <f t="shared" si="209"/>
        <v xml:space="preserve"> </v>
      </c>
      <c r="DW260" s="57" t="str">
        <f t="shared" si="210"/>
        <v xml:space="preserve"> </v>
      </c>
      <c r="DX260" s="57" t="str">
        <f t="shared" si="211"/>
        <v xml:space="preserve"> </v>
      </c>
      <c r="DY260" s="57">
        <f t="shared" si="212"/>
        <v>-0.1278195488721805</v>
      </c>
      <c r="DZ260" s="57" t="str">
        <f t="shared" si="213"/>
        <v xml:space="preserve"> </v>
      </c>
      <c r="EA260" s="57">
        <f t="shared" si="214"/>
        <v>33.458422174840081</v>
      </c>
      <c r="EB260" s="57">
        <f t="shared" si="215"/>
        <v>1.7712177121771222</v>
      </c>
      <c r="EC260" s="57">
        <f t="shared" si="216"/>
        <v>4.958333333333333</v>
      </c>
      <c r="ED260" s="57">
        <f t="shared" si="217"/>
        <v>-0.5</v>
      </c>
      <c r="EE260" s="57" t="str">
        <f t="shared" si="218"/>
        <v xml:space="preserve"> </v>
      </c>
      <c r="EF260" s="57">
        <f t="shared" si="219"/>
        <v>-4.8275862068964948E-3</v>
      </c>
      <c r="EG260" s="57" t="str">
        <f t="shared" si="220"/>
        <v xml:space="preserve"> </v>
      </c>
      <c r="EH260" s="57">
        <f t="shared" si="221"/>
        <v>2.780352177942591E-3</v>
      </c>
      <c r="EI260" s="57" t="str">
        <f t="shared" si="222"/>
        <v xml:space="preserve"> </v>
      </c>
      <c r="EJ260" s="57">
        <f t="shared" si="223"/>
        <v>-0.45192307692307687</v>
      </c>
      <c r="EK260" s="57" t="str">
        <f t="shared" si="224"/>
        <v xml:space="preserve"> </v>
      </c>
      <c r="EL260" s="57" t="str">
        <f t="shared" si="225"/>
        <v xml:space="preserve"> </v>
      </c>
      <c r="EM260" s="57">
        <f t="shared" si="226"/>
        <v>3.9999999999999813E-2</v>
      </c>
      <c r="EN260" s="57">
        <f t="shared" si="227"/>
        <v>-0.16666666666666663</v>
      </c>
      <c r="EO260" s="57">
        <f t="shared" si="228"/>
        <v>30.041322314049584</v>
      </c>
      <c r="EP260" s="57">
        <f t="shared" si="229"/>
        <v>31.055555555555557</v>
      </c>
      <c r="EQ260" s="57" t="str">
        <f t="shared" si="230"/>
        <v xml:space="preserve"> </v>
      </c>
      <c r="ER260" s="57">
        <f t="shared" si="231"/>
        <v>21.29</v>
      </c>
      <c r="ES260" s="57">
        <f t="shared" si="232"/>
        <v>-1</v>
      </c>
      <c r="ET260" s="57">
        <f t="shared" si="233"/>
        <v>1.4952120383036935</v>
      </c>
      <c r="EU260" s="57">
        <f t="shared" si="234"/>
        <v>0.78125</v>
      </c>
      <c r="EV260" s="57">
        <f t="shared" si="235"/>
        <v>-1</v>
      </c>
      <c r="EW260" s="57">
        <f t="shared" si="236"/>
        <v>1.5000000000000004</v>
      </c>
      <c r="EX260" s="57">
        <f t="shared" si="237"/>
        <v>-0.95408455671648373</v>
      </c>
      <c r="EY260" s="57">
        <f t="shared" si="238"/>
        <v>34.744291205064435</v>
      </c>
      <c r="EZ260" s="57">
        <f t="shared" si="239"/>
        <v>-0.52402553763440851</v>
      </c>
      <c r="FA260" s="57">
        <f t="shared" si="240"/>
        <v>-0.98419546579459083</v>
      </c>
      <c r="FB260" s="57">
        <f t="shared" si="241"/>
        <v>42.686750612402768</v>
      </c>
      <c r="FC260" s="57">
        <f t="shared" si="242"/>
        <v>1.2826185101580134</v>
      </c>
    </row>
    <row r="261" spans="1:159">
      <c r="A261" s="19" t="s">
        <v>528</v>
      </c>
      <c r="B261" s="20" t="s">
        <v>529</v>
      </c>
      <c r="C261" s="21">
        <v>1</v>
      </c>
      <c r="D261" s="21">
        <v>0</v>
      </c>
      <c r="E261" s="21">
        <v>0</v>
      </c>
      <c r="F261" s="21">
        <v>1</v>
      </c>
      <c r="G261" s="21">
        <v>108503</v>
      </c>
      <c r="H261" s="22">
        <v>128047</v>
      </c>
      <c r="I261" s="22">
        <f t="shared" si="201"/>
        <v>87073</v>
      </c>
      <c r="J261" s="22">
        <f t="shared" si="201"/>
        <v>118439</v>
      </c>
      <c r="K261" s="23">
        <f t="shared" si="202"/>
        <v>0.80249394025971632</v>
      </c>
      <c r="L261" s="23">
        <f t="shared" si="202"/>
        <v>0.92496505189500733</v>
      </c>
      <c r="M261" s="22">
        <v>21430</v>
      </c>
      <c r="N261" s="22">
        <v>9608</v>
      </c>
      <c r="O261" s="22">
        <v>274089</v>
      </c>
      <c r="P261" s="22">
        <v>862222</v>
      </c>
      <c r="Q261" s="22">
        <v>8986</v>
      </c>
      <c r="R261" s="22">
        <v>31678</v>
      </c>
      <c r="S261" s="22">
        <v>22057981.052440818</v>
      </c>
      <c r="T261" s="22">
        <v>78486451.497645065</v>
      </c>
      <c r="U261" s="22">
        <v>17305852.005736705</v>
      </c>
      <c r="V261" s="22">
        <v>73572859.270564139</v>
      </c>
      <c r="W261" s="22">
        <v>4752129.0467040576</v>
      </c>
      <c r="X261" s="22">
        <v>4913592.2270809114</v>
      </c>
      <c r="Y261" s="24">
        <v>451.44816404737077</v>
      </c>
      <c r="Z261" s="24">
        <v>1048.4108513397641</v>
      </c>
      <c r="AA261" s="24">
        <v>704.30228721390495</v>
      </c>
      <c r="AB261" s="24">
        <v>2155.8565151842722</v>
      </c>
      <c r="AC261" s="25">
        <v>1.5600955841743152</v>
      </c>
      <c r="AD261" s="25">
        <v>2.0563088529933693</v>
      </c>
      <c r="AE261" s="23">
        <f t="shared" si="203"/>
        <v>1.318065940223577</v>
      </c>
      <c r="AF261" s="25">
        <v>1.8746260211182009</v>
      </c>
      <c r="AG261" s="25">
        <v>1.3288591440199062</v>
      </c>
      <c r="AH261" s="23">
        <f t="shared" si="204"/>
        <v>0.70886626401742325</v>
      </c>
      <c r="AI261" s="26">
        <f t="shared" si="197"/>
        <v>0.13533203824645557</v>
      </c>
      <c r="AJ261" s="26">
        <f t="shared" si="198"/>
        <v>0.15571956354205829</v>
      </c>
      <c r="AK261" s="26">
        <f t="shared" si="243"/>
        <v>0.12143149606813819</v>
      </c>
      <c r="AL261" s="26">
        <f t="shared" si="244"/>
        <v>0.13427702126162999</v>
      </c>
      <c r="AM261" s="26">
        <f t="shared" si="199"/>
        <v>1.6699865659894675E-2</v>
      </c>
      <c r="AN261" s="26">
        <f t="shared" si="200"/>
        <v>-7.7086322299311671E-2</v>
      </c>
      <c r="AO261" s="23">
        <v>534.40000000000009</v>
      </c>
      <c r="AP261" s="23">
        <v>470.3</v>
      </c>
      <c r="AQ261" s="22">
        <v>9578.3333333333339</v>
      </c>
      <c r="AR261" s="22">
        <v>27358.666666666664</v>
      </c>
      <c r="AS261" s="22">
        <v>0</v>
      </c>
      <c r="AT261" s="22">
        <v>0</v>
      </c>
      <c r="AU261" s="22">
        <v>4.666666666666667</v>
      </c>
      <c r="AV261" s="22">
        <v>26.666666666666668</v>
      </c>
      <c r="AW261" s="22">
        <v>16.666666666666664</v>
      </c>
      <c r="AX261" s="22">
        <v>5.333333333333333</v>
      </c>
      <c r="AY261" s="22">
        <v>200</v>
      </c>
      <c r="AZ261" s="22">
        <v>112.66666666666667</v>
      </c>
      <c r="BA261" s="22">
        <v>2236.333333333333</v>
      </c>
      <c r="BB261" s="22">
        <v>3678</v>
      </c>
      <c r="BC261" s="22">
        <v>0</v>
      </c>
      <c r="BD261" s="22">
        <v>0</v>
      </c>
      <c r="BE261" s="22">
        <v>417.33333333333337</v>
      </c>
      <c r="BF261" s="22">
        <v>3465</v>
      </c>
      <c r="BG261" s="22">
        <v>1985.3333333333333</v>
      </c>
      <c r="BH261" s="22">
        <v>8250.6666666666661</v>
      </c>
      <c r="BI261" s="22">
        <v>0</v>
      </c>
      <c r="BJ261" s="22">
        <v>184.33333333333334</v>
      </c>
      <c r="BK261" s="22">
        <v>133.33333333333331</v>
      </c>
      <c r="BL261" s="22">
        <v>397.66666666666663</v>
      </c>
      <c r="BM261" s="22">
        <v>2800.333333333333</v>
      </c>
      <c r="BN261" s="22">
        <v>9739</v>
      </c>
      <c r="BO261" s="22">
        <v>0</v>
      </c>
      <c r="BP261" s="22">
        <v>263</v>
      </c>
      <c r="BQ261" s="22">
        <v>1782.3333333333333</v>
      </c>
      <c r="BR261" s="22">
        <v>1207.6666666666667</v>
      </c>
      <c r="BS261" s="22">
        <v>0</v>
      </c>
      <c r="BT261" s="22">
        <v>28.666666666666668</v>
      </c>
      <c r="BU261" s="22">
        <v>420</v>
      </c>
      <c r="BV261" s="22">
        <v>991.66666666666674</v>
      </c>
      <c r="BW261" s="22">
        <v>0</v>
      </c>
      <c r="BX261" s="22">
        <v>0</v>
      </c>
      <c r="BY261" s="22">
        <v>0</v>
      </c>
      <c r="BZ261" s="22">
        <v>0</v>
      </c>
      <c r="CA261" s="22">
        <v>3.333333333333333</v>
      </c>
      <c r="CB261" s="22">
        <v>40.333333333333336</v>
      </c>
      <c r="CC261" s="22">
        <v>2.3333333333333335</v>
      </c>
      <c r="CD261" s="22">
        <v>0</v>
      </c>
      <c r="CE261" s="22">
        <v>4.666666666666667</v>
      </c>
      <c r="CF261" s="22">
        <v>0.66666666666666663</v>
      </c>
      <c r="CG261" s="22">
        <v>59.666666666666671</v>
      </c>
      <c r="CH261" s="22">
        <v>161.33333333333334</v>
      </c>
      <c r="CI261" s="22">
        <v>39.666666666666664</v>
      </c>
      <c r="CJ261" s="22">
        <v>52.333333333333336</v>
      </c>
      <c r="CK261" s="22">
        <v>230.33333333333331</v>
      </c>
      <c r="CL261" s="22">
        <v>584.33333333333337</v>
      </c>
      <c r="CM261" s="22">
        <v>774</v>
      </c>
      <c r="CN261" s="22">
        <v>12891.666666666666</v>
      </c>
      <c r="CO261" s="22">
        <v>614</v>
      </c>
      <c r="CP261" s="22">
        <v>3410</v>
      </c>
      <c r="CQ261" s="22">
        <v>10.666666666666666</v>
      </c>
      <c r="CR261" s="22">
        <v>7093.6666666666661</v>
      </c>
      <c r="CS261" s="22">
        <v>149.33333333333334</v>
      </c>
      <c r="CT261" s="22">
        <v>2388</v>
      </c>
      <c r="CU261" s="22">
        <v>1765</v>
      </c>
      <c r="CV261" s="22">
        <v>6.3333333333333339</v>
      </c>
      <c r="CW261" s="22">
        <v>911.33333333333326</v>
      </c>
      <c r="CX261" s="22">
        <v>1123.3333333333335</v>
      </c>
      <c r="CY261" s="22">
        <v>824</v>
      </c>
      <c r="CZ261" s="22">
        <v>3980</v>
      </c>
      <c r="DA261" s="22">
        <v>20.333333333333332</v>
      </c>
      <c r="DB261" s="22">
        <v>1.3333333333333333</v>
      </c>
      <c r="DC261" s="22">
        <v>7.3333333333333339</v>
      </c>
      <c r="DD261" s="22">
        <v>19.666666666666664</v>
      </c>
      <c r="DE261" s="22">
        <v>6399.6666666666661</v>
      </c>
      <c r="DF261" s="22">
        <v>5130.666666666667</v>
      </c>
      <c r="DG261" s="22">
        <v>2603.6666666666665</v>
      </c>
      <c r="DH261" s="22">
        <v>5704.666666666667</v>
      </c>
      <c r="DI261" s="22">
        <v>18884</v>
      </c>
      <c r="DJ261" s="22">
        <v>3544.333333333333</v>
      </c>
      <c r="DK261" s="22">
        <v>209666.66666666666</v>
      </c>
      <c r="DL261" s="22">
        <v>16276.666666666668</v>
      </c>
      <c r="DM261" s="22">
        <v>93000</v>
      </c>
      <c r="DN261" s="22">
        <v>290742</v>
      </c>
      <c r="DO261" s="22">
        <v>916.66666666666674</v>
      </c>
      <c r="DP261" s="27">
        <v>163758.33333333334</v>
      </c>
      <c r="DQ261" s="57">
        <f t="shared" si="196"/>
        <v>1.8563076387680524</v>
      </c>
      <c r="DR261" s="57" t="str">
        <f t="shared" si="205"/>
        <v xml:space="preserve"> </v>
      </c>
      <c r="DS261" s="57">
        <f t="shared" si="206"/>
        <v>4.7142857142857144</v>
      </c>
      <c r="DT261" s="57">
        <f t="shared" si="207"/>
        <v>-0.67999999999999994</v>
      </c>
      <c r="DU261" s="57">
        <f t="shared" si="208"/>
        <v>-0.43666666666666665</v>
      </c>
      <c r="DV261" s="57">
        <f t="shared" si="209"/>
        <v>0.6446564316589658</v>
      </c>
      <c r="DW261" s="57" t="str">
        <f t="shared" si="210"/>
        <v xml:space="preserve"> </v>
      </c>
      <c r="DX261" s="57">
        <f t="shared" si="211"/>
        <v>7.3027156549520758</v>
      </c>
      <c r="DY261" s="57">
        <f t="shared" si="212"/>
        <v>3.1558092679650773</v>
      </c>
      <c r="DZ261" s="57" t="str">
        <f t="shared" si="213"/>
        <v xml:space="preserve"> </v>
      </c>
      <c r="EA261" s="57">
        <f t="shared" si="214"/>
        <v>1.9824999999999999</v>
      </c>
      <c r="EB261" s="57">
        <f t="shared" si="215"/>
        <v>2.477800261873587</v>
      </c>
      <c r="EC261" s="57" t="str">
        <f t="shared" si="216"/>
        <v xml:space="preserve"> </v>
      </c>
      <c r="ED261" s="57">
        <f t="shared" si="217"/>
        <v>-0.32242378904058344</v>
      </c>
      <c r="EE261" s="57" t="str">
        <f t="shared" si="218"/>
        <v xml:space="preserve"> </v>
      </c>
      <c r="EF261" s="57">
        <f t="shared" si="219"/>
        <v>1.3611111111111112</v>
      </c>
      <c r="EG261" s="57" t="str">
        <f t="shared" si="220"/>
        <v xml:space="preserve"> </v>
      </c>
      <c r="EH261" s="57" t="str">
        <f t="shared" si="221"/>
        <v xml:space="preserve"> </v>
      </c>
      <c r="EI261" s="57">
        <f t="shared" si="222"/>
        <v>11.100000000000001</v>
      </c>
      <c r="EJ261" s="57">
        <f t="shared" si="223"/>
        <v>-1</v>
      </c>
      <c r="EK261" s="57">
        <f t="shared" si="224"/>
        <v>-0.85714285714285721</v>
      </c>
      <c r="EL261" s="57">
        <f t="shared" si="225"/>
        <v>1.7039106145251397</v>
      </c>
      <c r="EM261" s="57">
        <f t="shared" si="226"/>
        <v>0.31932773109243717</v>
      </c>
      <c r="EN261" s="57">
        <f t="shared" si="227"/>
        <v>1.5369030390738065</v>
      </c>
      <c r="EO261" s="57">
        <f t="shared" si="228"/>
        <v>15.655900086132643</v>
      </c>
      <c r="EP261" s="57">
        <f t="shared" si="229"/>
        <v>4.5537459283387625</v>
      </c>
      <c r="EQ261" s="57">
        <f t="shared" si="230"/>
        <v>664.03125</v>
      </c>
      <c r="ER261" s="57">
        <f t="shared" si="231"/>
        <v>14.991071428571427</v>
      </c>
      <c r="ES261" s="57">
        <f t="shared" si="232"/>
        <v>-0.99641170915958455</v>
      </c>
      <c r="ET261" s="57">
        <f t="shared" si="233"/>
        <v>0.23262618873445517</v>
      </c>
      <c r="EU261" s="57">
        <f t="shared" si="234"/>
        <v>3.8300970873786406</v>
      </c>
      <c r="EV261" s="57">
        <f t="shared" si="235"/>
        <v>-0.93442622950819676</v>
      </c>
      <c r="EW261" s="57">
        <f t="shared" si="236"/>
        <v>1.6818181818181812</v>
      </c>
      <c r="EX261" s="57">
        <f t="shared" si="237"/>
        <v>-0.19829157768633776</v>
      </c>
      <c r="EY261" s="57">
        <f t="shared" si="238"/>
        <v>1.1910126744334915</v>
      </c>
      <c r="EZ261" s="57">
        <f t="shared" si="239"/>
        <v>-0.81231024500458937</v>
      </c>
      <c r="FA261" s="57">
        <f t="shared" si="240"/>
        <v>-0.9223688394276629</v>
      </c>
      <c r="FB261" s="57">
        <f t="shared" si="241"/>
        <v>2.1262580645161289</v>
      </c>
      <c r="FC261" s="57">
        <f t="shared" si="242"/>
        <v>177.64545454545456</v>
      </c>
    </row>
    <row r="262" spans="1:159">
      <c r="A262" s="19" t="s">
        <v>530</v>
      </c>
      <c r="B262" s="20" t="s">
        <v>531</v>
      </c>
      <c r="C262" s="21">
        <v>1</v>
      </c>
      <c r="D262" s="21">
        <v>0</v>
      </c>
      <c r="E262" s="21">
        <v>0</v>
      </c>
      <c r="F262" s="21">
        <v>1</v>
      </c>
      <c r="G262" s="21">
        <v>14645</v>
      </c>
      <c r="H262" s="22">
        <v>13388</v>
      </c>
      <c r="I262" s="22">
        <f t="shared" si="201"/>
        <v>10767</v>
      </c>
      <c r="J262" s="22">
        <f t="shared" si="201"/>
        <v>10556</v>
      </c>
      <c r="K262" s="23">
        <f t="shared" si="202"/>
        <v>0.73519972686923862</v>
      </c>
      <c r="L262" s="23">
        <f t="shared" si="202"/>
        <v>0.7884672841350463</v>
      </c>
      <c r="M262" s="22">
        <v>3878</v>
      </c>
      <c r="N262" s="22">
        <v>2832</v>
      </c>
      <c r="O262" s="22">
        <v>58220</v>
      </c>
      <c r="P262" s="22">
        <v>191368</v>
      </c>
      <c r="Q262" s="22">
        <v>21558</v>
      </c>
      <c r="R262" s="22">
        <v>62632</v>
      </c>
      <c r="S262" s="22">
        <v>3245610.7513423627</v>
      </c>
      <c r="T262" s="22">
        <v>6878689.1842817487</v>
      </c>
      <c r="U262" s="22">
        <v>2606015.0953867612</v>
      </c>
      <c r="V262" s="22">
        <v>5557924.8231497901</v>
      </c>
      <c r="W262" s="22">
        <v>639595.6559556016</v>
      </c>
      <c r="X262" s="22">
        <v>1320764.3611319715</v>
      </c>
      <c r="Y262" s="24">
        <v>461.14894481916861</v>
      </c>
      <c r="Z262" s="24">
        <v>815.47223982591504</v>
      </c>
      <c r="AA262" s="24">
        <v>2425.6311423810898</v>
      </c>
      <c r="AB262" s="24">
        <v>1277.6836753906609</v>
      </c>
      <c r="AC262" s="25">
        <v>5.2599733115127441</v>
      </c>
      <c r="AD262" s="25">
        <v>1.5668021705599906</v>
      </c>
      <c r="AE262" s="23">
        <f t="shared" si="203"/>
        <v>0.29787264645063105</v>
      </c>
      <c r="AF262" s="25">
        <v>4.1307882703841416</v>
      </c>
      <c r="AG262" s="25">
        <v>1.6808121281180555</v>
      </c>
      <c r="AH262" s="23">
        <f t="shared" si="204"/>
        <v>0.40689863970242868</v>
      </c>
      <c r="AI262" s="26">
        <f t="shared" si="197"/>
        <v>7.8005372537904405E-2</v>
      </c>
      <c r="AJ262" s="26">
        <f t="shared" si="198"/>
        <v>7.8682353703797725E-2</v>
      </c>
      <c r="AK262" s="26">
        <f t="shared" si="243"/>
        <v>0.12636646457213696</v>
      </c>
      <c r="AL262" s="26">
        <f t="shared" si="244"/>
        <v>0.11254806122319372</v>
      </c>
      <c r="AM262" s="26">
        <f t="shared" si="199"/>
        <v>-8.9338733594201969E-3</v>
      </c>
      <c r="AN262" s="26">
        <f t="shared" si="200"/>
        <v>-3.0944737330522276E-2</v>
      </c>
      <c r="AO262" s="23">
        <v>741.5</v>
      </c>
      <c r="AP262" s="23">
        <v>738.7</v>
      </c>
      <c r="AQ262" s="22">
        <v>24525.666666666668</v>
      </c>
      <c r="AR262" s="22">
        <v>108408</v>
      </c>
      <c r="AS262" s="22">
        <v>3111.333333333333</v>
      </c>
      <c r="AT262" s="22">
        <v>8</v>
      </c>
      <c r="AU262" s="22">
        <v>0</v>
      </c>
      <c r="AV262" s="22">
        <v>0</v>
      </c>
      <c r="AW262" s="22">
        <v>25.666666666666664</v>
      </c>
      <c r="AX262" s="22">
        <v>0</v>
      </c>
      <c r="AY262" s="22">
        <v>6</v>
      </c>
      <c r="AZ262" s="22">
        <v>0</v>
      </c>
      <c r="BA262" s="22">
        <v>0</v>
      </c>
      <c r="BB262" s="22">
        <v>0</v>
      </c>
      <c r="BC262" s="22">
        <v>4319.333333333333</v>
      </c>
      <c r="BD262" s="22">
        <v>10061.666666666666</v>
      </c>
      <c r="BE262" s="22">
        <v>0</v>
      </c>
      <c r="BF262" s="22">
        <v>0</v>
      </c>
      <c r="BG262" s="22">
        <v>282.66666666666663</v>
      </c>
      <c r="BH262" s="22">
        <v>13.666666666666666</v>
      </c>
      <c r="BI262" s="22">
        <v>0</v>
      </c>
      <c r="BJ262" s="22">
        <v>320.66666666666669</v>
      </c>
      <c r="BK262" s="22">
        <v>1389.6666666666665</v>
      </c>
      <c r="BL262" s="22">
        <v>1545</v>
      </c>
      <c r="BM262" s="22">
        <v>3639.6666666666665</v>
      </c>
      <c r="BN262" s="22">
        <v>30052.666666666664</v>
      </c>
      <c r="BO262" s="22">
        <v>10574.333333333334</v>
      </c>
      <c r="BP262" s="22">
        <v>64398.333333333328</v>
      </c>
      <c r="BQ262" s="22">
        <v>4.666666666666667</v>
      </c>
      <c r="BR262" s="22">
        <v>0</v>
      </c>
      <c r="BS262" s="22">
        <v>1126.6666666666667</v>
      </c>
      <c r="BT262" s="22">
        <v>1991.6666666666665</v>
      </c>
      <c r="BU262" s="22">
        <v>408.33333333333331</v>
      </c>
      <c r="BV262" s="22">
        <v>269</v>
      </c>
      <c r="BW262" s="22">
        <v>36</v>
      </c>
      <c r="BX262" s="22">
        <v>74.666666666666657</v>
      </c>
      <c r="BY262" s="22">
        <v>353.33333333333331</v>
      </c>
      <c r="BZ262" s="22">
        <v>182</v>
      </c>
      <c r="CA262" s="22">
        <v>0</v>
      </c>
      <c r="CB262" s="22">
        <v>0</v>
      </c>
      <c r="CC262" s="22">
        <v>0</v>
      </c>
      <c r="CD262" s="22">
        <v>4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1.6666666666666667</v>
      </c>
      <c r="CK262" s="22">
        <v>0</v>
      </c>
      <c r="CL262" s="22">
        <v>6.666666666666667</v>
      </c>
      <c r="CM262" s="22">
        <v>79.666666666666671</v>
      </c>
      <c r="CN262" s="22">
        <v>1033.6666666666667</v>
      </c>
      <c r="CO262" s="22">
        <v>18</v>
      </c>
      <c r="CP262" s="22">
        <v>193.66666666666669</v>
      </c>
      <c r="CQ262" s="22">
        <v>0</v>
      </c>
      <c r="CR262" s="22">
        <v>0</v>
      </c>
      <c r="CS262" s="22">
        <v>61.666666666666671</v>
      </c>
      <c r="CT262" s="22">
        <v>654.33333333333337</v>
      </c>
      <c r="CU262" s="22">
        <v>1054.3333333333333</v>
      </c>
      <c r="CV262" s="22">
        <v>0</v>
      </c>
      <c r="CW262" s="22">
        <v>790.66666666666663</v>
      </c>
      <c r="CX262" s="22">
        <v>2462.333333333333</v>
      </c>
      <c r="CY262" s="22">
        <v>19.666666666666668</v>
      </c>
      <c r="CZ262" s="22">
        <v>87</v>
      </c>
      <c r="DA262" s="22">
        <v>8.6666666666666679</v>
      </c>
      <c r="DB262" s="22">
        <v>0</v>
      </c>
      <c r="DC262" s="22">
        <v>2.666666666666667</v>
      </c>
      <c r="DD262" s="22">
        <v>5.666666666666667</v>
      </c>
      <c r="DE262" s="22">
        <v>70365.666666666672</v>
      </c>
      <c r="DF262" s="22">
        <v>2723</v>
      </c>
      <c r="DG262" s="22">
        <v>2437.333333333333</v>
      </c>
      <c r="DH262" s="22">
        <v>27307</v>
      </c>
      <c r="DI262" s="22">
        <v>3846.3333333333335</v>
      </c>
      <c r="DJ262" s="22">
        <v>1605.6666666666667</v>
      </c>
      <c r="DK262" s="22">
        <v>42544</v>
      </c>
      <c r="DL262" s="22">
        <v>2618.6666666666665</v>
      </c>
      <c r="DM262" s="22">
        <v>6449.333333333333</v>
      </c>
      <c r="DN262" s="22">
        <v>98929.666666666672</v>
      </c>
      <c r="DO262" s="22">
        <v>3002.3333333333335</v>
      </c>
      <c r="DP262" s="27">
        <v>11564.333333333334</v>
      </c>
      <c r="DQ262" s="57">
        <f t="shared" si="196"/>
        <v>3.4201856558435377</v>
      </c>
      <c r="DR262" s="57">
        <f t="shared" si="205"/>
        <v>-0.99742875508892226</v>
      </c>
      <c r="DS262" s="57" t="str">
        <f t="shared" si="206"/>
        <v xml:space="preserve"> </v>
      </c>
      <c r="DT262" s="57">
        <f t="shared" si="207"/>
        <v>-1</v>
      </c>
      <c r="DU262" s="57">
        <f t="shared" si="208"/>
        <v>-1</v>
      </c>
      <c r="DV262" s="57" t="str">
        <f t="shared" si="209"/>
        <v xml:space="preserve"> </v>
      </c>
      <c r="DW262" s="57">
        <f t="shared" si="210"/>
        <v>1.3294489890415186</v>
      </c>
      <c r="DX262" s="57" t="str">
        <f t="shared" si="211"/>
        <v xml:space="preserve"> </v>
      </c>
      <c r="DY262" s="57">
        <f t="shared" si="212"/>
        <v>-0.95165094339622636</v>
      </c>
      <c r="DZ262" s="57" t="str">
        <f t="shared" si="213"/>
        <v xml:space="preserve"> </v>
      </c>
      <c r="EA262" s="57">
        <f t="shared" si="214"/>
        <v>0.11177740465339414</v>
      </c>
      <c r="EB262" s="57">
        <f t="shared" si="215"/>
        <v>7.2569832402234642</v>
      </c>
      <c r="EC262" s="57">
        <f t="shared" si="216"/>
        <v>5.0900608391387943</v>
      </c>
      <c r="ED262" s="57">
        <f t="shared" si="217"/>
        <v>-1</v>
      </c>
      <c r="EE262" s="57">
        <f t="shared" si="218"/>
        <v>0.76775147928994047</v>
      </c>
      <c r="EF262" s="57">
        <f t="shared" si="219"/>
        <v>-0.34122448979591835</v>
      </c>
      <c r="EG262" s="57">
        <f t="shared" si="220"/>
        <v>1.074074074074074</v>
      </c>
      <c r="EH262" s="57">
        <f t="shared" si="221"/>
        <v>-0.48490566037735849</v>
      </c>
      <c r="EI262" s="57" t="str">
        <f t="shared" si="222"/>
        <v xml:space="preserve"> </v>
      </c>
      <c r="EJ262" s="57" t="str">
        <f t="shared" si="223"/>
        <v xml:space="preserve"> </v>
      </c>
      <c r="EK262" s="57" t="str">
        <f t="shared" si="224"/>
        <v xml:space="preserve"> </v>
      </c>
      <c r="EL262" s="57" t="str">
        <f t="shared" si="225"/>
        <v xml:space="preserve"> </v>
      </c>
      <c r="EM262" s="57" t="str">
        <f t="shared" si="226"/>
        <v xml:space="preserve"> </v>
      </c>
      <c r="EN262" s="57" t="str">
        <f t="shared" si="227"/>
        <v xml:space="preserve"> </v>
      </c>
      <c r="EO262" s="57">
        <f t="shared" si="228"/>
        <v>11.97489539748954</v>
      </c>
      <c r="EP262" s="57">
        <f t="shared" si="229"/>
        <v>9.7592592592592595</v>
      </c>
      <c r="EQ262" s="57" t="str">
        <f t="shared" si="230"/>
        <v xml:space="preserve"> </v>
      </c>
      <c r="ER262" s="57">
        <f t="shared" si="231"/>
        <v>9.6108108108108112</v>
      </c>
      <c r="ES262" s="57">
        <f t="shared" si="232"/>
        <v>-1</v>
      </c>
      <c r="ET262" s="57">
        <f t="shared" si="233"/>
        <v>2.1142495784148396</v>
      </c>
      <c r="EU262" s="57">
        <f t="shared" si="234"/>
        <v>3.4237288135593218</v>
      </c>
      <c r="EV262" s="57">
        <f t="shared" si="235"/>
        <v>-1</v>
      </c>
      <c r="EW262" s="57">
        <f t="shared" si="236"/>
        <v>1.125</v>
      </c>
      <c r="EX262" s="57">
        <f t="shared" si="237"/>
        <v>-0.96130215019635523</v>
      </c>
      <c r="EY262" s="57">
        <f t="shared" si="238"/>
        <v>10.203637855579871</v>
      </c>
      <c r="EZ262" s="57">
        <f t="shared" si="239"/>
        <v>-0.58254614784643377</v>
      </c>
      <c r="FA262" s="57">
        <f t="shared" si="240"/>
        <v>-0.93844803810956501</v>
      </c>
      <c r="FB262" s="57">
        <f t="shared" si="241"/>
        <v>14.339518296464753</v>
      </c>
      <c r="FC262" s="57">
        <f t="shared" si="242"/>
        <v>2.8517819473742643</v>
      </c>
    </row>
    <row r="263" spans="1:159">
      <c r="A263" s="19" t="s">
        <v>532</v>
      </c>
      <c r="B263" s="20" t="s">
        <v>533</v>
      </c>
      <c r="C263" s="21">
        <v>1</v>
      </c>
      <c r="D263" s="21">
        <v>0</v>
      </c>
      <c r="E263" s="21">
        <v>0</v>
      </c>
      <c r="F263" s="21">
        <v>1</v>
      </c>
      <c r="G263" s="21">
        <v>41288</v>
      </c>
      <c r="H263" s="22">
        <v>39687</v>
      </c>
      <c r="I263" s="22">
        <f t="shared" si="201"/>
        <v>16570</v>
      </c>
      <c r="J263" s="22">
        <f t="shared" si="201"/>
        <v>21315</v>
      </c>
      <c r="K263" s="23">
        <f t="shared" si="202"/>
        <v>0.4013272621584964</v>
      </c>
      <c r="L263" s="23">
        <f t="shared" si="202"/>
        <v>0.53707763247410989</v>
      </c>
      <c r="M263" s="22">
        <v>24718</v>
      </c>
      <c r="N263" s="22">
        <v>18372</v>
      </c>
      <c r="O263" s="22">
        <v>131035</v>
      </c>
      <c r="P263" s="22">
        <v>450689</v>
      </c>
      <c r="Q263" s="22">
        <v>46547</v>
      </c>
      <c r="R263" s="22">
        <v>162629</v>
      </c>
      <c r="S263" s="22">
        <v>7253037.6873056814</v>
      </c>
      <c r="T263" s="22">
        <v>24949337.706236467</v>
      </c>
      <c r="U263" s="22">
        <v>4210606.7876797784</v>
      </c>
      <c r="V263" s="22">
        <v>15721360.303803198</v>
      </c>
      <c r="W263" s="22">
        <v>3042430.8996259244</v>
      </c>
      <c r="X263" s="22">
        <v>9227977.402433591</v>
      </c>
      <c r="Y263" s="24">
        <v>389.57630578686428</v>
      </c>
      <c r="Z263" s="24">
        <v>963.7341623913934</v>
      </c>
      <c r="AA263" s="24">
        <v>671.21176166335886</v>
      </c>
      <c r="AB263" s="24">
        <v>1601.2901875243476</v>
      </c>
      <c r="AC263" s="25">
        <v>1.7229275797655319</v>
      </c>
      <c r="AD263" s="25">
        <v>1.6615476030764891</v>
      </c>
      <c r="AE263" s="23">
        <f t="shared" si="203"/>
        <v>0.96437460435951938</v>
      </c>
      <c r="AF263" s="25">
        <v>1.5757802404658614</v>
      </c>
      <c r="AG263" s="25">
        <v>1.3915582898735677</v>
      </c>
      <c r="AH263" s="23">
        <f t="shared" si="204"/>
        <v>0.88309159750738431</v>
      </c>
      <c r="AI263" s="26">
        <f t="shared" si="197"/>
        <v>0.13149830768728843</v>
      </c>
      <c r="AJ263" s="26">
        <f t="shared" si="198"/>
        <v>0.14081321537758074</v>
      </c>
      <c r="AK263" s="26">
        <f t="shared" si="243"/>
        <v>0.1314854262512879</v>
      </c>
      <c r="AL263" s="26">
        <f t="shared" si="244"/>
        <v>0.13326279104128491</v>
      </c>
      <c r="AM263" s="26">
        <f t="shared" si="199"/>
        <v>-3.9470122593411316E-3</v>
      </c>
      <c r="AN263" s="26">
        <f t="shared" si="200"/>
        <v>-2.9234550682077809E-2</v>
      </c>
      <c r="AO263" s="23">
        <v>1384.8999999999999</v>
      </c>
      <c r="AP263" s="23">
        <v>1378.5</v>
      </c>
      <c r="AQ263" s="22">
        <v>41014</v>
      </c>
      <c r="AR263" s="22">
        <v>127577.00000000001</v>
      </c>
      <c r="AS263" s="22">
        <v>5.666666666666667</v>
      </c>
      <c r="AT263" s="22">
        <v>0</v>
      </c>
      <c r="AU263" s="22">
        <v>43.333333333333329</v>
      </c>
      <c r="AV263" s="22">
        <v>101</v>
      </c>
      <c r="AW263" s="22">
        <v>249.33333333333334</v>
      </c>
      <c r="AX263" s="22">
        <v>119.66666666666667</v>
      </c>
      <c r="AY263" s="22">
        <v>411</v>
      </c>
      <c r="AZ263" s="22">
        <v>1599.6666666666667</v>
      </c>
      <c r="BA263" s="22">
        <v>67</v>
      </c>
      <c r="BB263" s="22">
        <v>348.66666666666663</v>
      </c>
      <c r="BC263" s="22">
        <v>379.33333333333331</v>
      </c>
      <c r="BD263" s="22">
        <v>650</v>
      </c>
      <c r="BE263" s="22">
        <v>48</v>
      </c>
      <c r="BF263" s="22">
        <v>295</v>
      </c>
      <c r="BG263" s="22">
        <v>1891.6666666666667</v>
      </c>
      <c r="BH263" s="22">
        <v>5655</v>
      </c>
      <c r="BI263" s="22">
        <v>1976.9999999999998</v>
      </c>
      <c r="BJ263" s="22">
        <v>8557.3333333333339</v>
      </c>
      <c r="BK263" s="22">
        <v>2047.3333333333333</v>
      </c>
      <c r="BL263" s="22">
        <v>6267</v>
      </c>
      <c r="BM263" s="22">
        <v>28013.333333333336</v>
      </c>
      <c r="BN263" s="22">
        <v>61332.666666666672</v>
      </c>
      <c r="BO263" s="22">
        <v>4910</v>
      </c>
      <c r="BP263" s="22">
        <v>35706</v>
      </c>
      <c r="BQ263" s="22">
        <v>122.66666666666664</v>
      </c>
      <c r="BR263" s="22">
        <v>733</v>
      </c>
      <c r="BS263" s="22">
        <v>425.33333333333331</v>
      </c>
      <c r="BT263" s="22">
        <v>3562.666666666667</v>
      </c>
      <c r="BU263" s="22">
        <v>2728</v>
      </c>
      <c r="BV263" s="22">
        <v>6434</v>
      </c>
      <c r="BW263" s="22">
        <v>32</v>
      </c>
      <c r="BX263" s="22">
        <v>783.66666666666663</v>
      </c>
      <c r="BY263" s="22">
        <v>0</v>
      </c>
      <c r="BZ263" s="22">
        <v>0</v>
      </c>
      <c r="CA263" s="22">
        <v>163.66666666666666</v>
      </c>
      <c r="CB263" s="22">
        <v>376.33333333333331</v>
      </c>
      <c r="CC263" s="22">
        <v>918</v>
      </c>
      <c r="CD263" s="22">
        <v>722.66666666666663</v>
      </c>
      <c r="CE263" s="22">
        <v>0</v>
      </c>
      <c r="CF263" s="22">
        <v>0</v>
      </c>
      <c r="CG263" s="22">
        <v>275.33333333333337</v>
      </c>
      <c r="CH263" s="22">
        <v>740.66666666666663</v>
      </c>
      <c r="CI263" s="22">
        <v>165.99999999999997</v>
      </c>
      <c r="CJ263" s="22">
        <v>271.33333333333331</v>
      </c>
      <c r="CK263" s="22">
        <v>1112.6666666666665</v>
      </c>
      <c r="CL263" s="22">
        <v>2466.6666666666665</v>
      </c>
      <c r="CM263" s="22">
        <v>680.33333333333337</v>
      </c>
      <c r="CN263" s="22">
        <v>18757.333333333332</v>
      </c>
      <c r="CO263" s="22">
        <v>60.666666666666664</v>
      </c>
      <c r="CP263" s="22">
        <v>4982.6666666666661</v>
      </c>
      <c r="CQ263" s="22">
        <v>0</v>
      </c>
      <c r="CR263" s="22">
        <v>0</v>
      </c>
      <c r="CS263" s="22">
        <v>619.66666666666663</v>
      </c>
      <c r="CT263" s="22">
        <v>13774.666666666668</v>
      </c>
      <c r="CU263" s="22">
        <v>9018</v>
      </c>
      <c r="CV263" s="22">
        <v>5.3333333333333339</v>
      </c>
      <c r="CW263" s="22">
        <v>8066</v>
      </c>
      <c r="CX263" s="22">
        <v>47886.333333333336</v>
      </c>
      <c r="CY263" s="22">
        <v>639</v>
      </c>
      <c r="CZ263" s="22">
        <v>3866.3333333333335</v>
      </c>
      <c r="DA263" s="22">
        <v>155</v>
      </c>
      <c r="DB263" s="22">
        <v>11.666666666666668</v>
      </c>
      <c r="DC263" s="22">
        <v>11.666666666666666</v>
      </c>
      <c r="DD263" s="22">
        <v>551.33333333333337</v>
      </c>
      <c r="DE263" s="22">
        <v>92137.666666666672</v>
      </c>
      <c r="DF263" s="22">
        <v>52351.333333333328</v>
      </c>
      <c r="DG263" s="22">
        <v>2371.3333333333335</v>
      </c>
      <c r="DH263" s="22">
        <v>114198</v>
      </c>
      <c r="DI263" s="22">
        <v>87321.666666666657</v>
      </c>
      <c r="DJ263" s="22">
        <v>1788.6666666666667</v>
      </c>
      <c r="DK263" s="22">
        <v>1965769.6666666667</v>
      </c>
      <c r="DL263" s="22">
        <v>107603.33333333334</v>
      </c>
      <c r="DM263" s="22">
        <v>127699.33333333334</v>
      </c>
      <c r="DN263" s="22">
        <v>4949981.333333333</v>
      </c>
      <c r="DO263" s="22">
        <v>26529.666666666664</v>
      </c>
      <c r="DP263" s="27">
        <v>218342.33333333334</v>
      </c>
      <c r="DQ263" s="57">
        <f t="shared" si="196"/>
        <v>2.1105719998049448</v>
      </c>
      <c r="DR263" s="57">
        <f t="shared" si="205"/>
        <v>-1</v>
      </c>
      <c r="DS263" s="57">
        <f t="shared" si="206"/>
        <v>1.3307692307692309</v>
      </c>
      <c r="DT263" s="57">
        <f t="shared" si="207"/>
        <v>-0.52005347593582885</v>
      </c>
      <c r="DU263" s="57">
        <f t="shared" si="208"/>
        <v>2.8921330089213302</v>
      </c>
      <c r="DV263" s="57">
        <f t="shared" si="209"/>
        <v>4.2039800995024867</v>
      </c>
      <c r="DW263" s="57">
        <f t="shared" si="210"/>
        <v>0.71353251318101951</v>
      </c>
      <c r="DX263" s="57">
        <f t="shared" si="211"/>
        <v>5.145833333333333</v>
      </c>
      <c r="DY263" s="57">
        <f t="shared" si="212"/>
        <v>1.9894273127753301</v>
      </c>
      <c r="DZ263" s="57">
        <f t="shared" si="213"/>
        <v>3.3284437700219192</v>
      </c>
      <c r="EA263" s="57">
        <f t="shared" si="214"/>
        <v>2.0610550309345492</v>
      </c>
      <c r="EB263" s="57">
        <f t="shared" si="215"/>
        <v>1.1894098048548312</v>
      </c>
      <c r="EC263" s="57">
        <f t="shared" si="216"/>
        <v>6.2720977596741347</v>
      </c>
      <c r="ED263" s="57">
        <f t="shared" si="217"/>
        <v>4.975543478260871</v>
      </c>
      <c r="EE263" s="57">
        <f t="shared" si="218"/>
        <v>7.3761755485893428</v>
      </c>
      <c r="EF263" s="57">
        <f t="shared" si="219"/>
        <v>1.3585043988269794</v>
      </c>
      <c r="EG263" s="57">
        <f t="shared" si="220"/>
        <v>23.489583333333332</v>
      </c>
      <c r="EH263" s="57" t="str">
        <f t="shared" si="221"/>
        <v xml:space="preserve"> </v>
      </c>
      <c r="EI263" s="57">
        <f t="shared" si="222"/>
        <v>1.2993890020366599</v>
      </c>
      <c r="EJ263" s="57">
        <f t="shared" si="223"/>
        <v>-0.21278140885984032</v>
      </c>
      <c r="EK263" s="57" t="str">
        <f t="shared" si="224"/>
        <v xml:space="preserve"> </v>
      </c>
      <c r="EL263" s="57">
        <f t="shared" si="225"/>
        <v>1.690072639225181</v>
      </c>
      <c r="EM263" s="57">
        <f t="shared" si="226"/>
        <v>0.63453815261044189</v>
      </c>
      <c r="EN263" s="57">
        <f t="shared" si="227"/>
        <v>1.2168963451168366</v>
      </c>
      <c r="EO263" s="57">
        <f t="shared" si="228"/>
        <v>26.570798628123466</v>
      </c>
      <c r="EP263" s="57">
        <f t="shared" si="229"/>
        <v>81.131868131868131</v>
      </c>
      <c r="EQ263" s="57" t="str">
        <f t="shared" si="230"/>
        <v xml:space="preserve"> </v>
      </c>
      <c r="ER263" s="57">
        <f t="shared" si="231"/>
        <v>21.229155459924694</v>
      </c>
      <c r="ES263" s="57">
        <f t="shared" si="232"/>
        <v>-0.9994085902269535</v>
      </c>
      <c r="ET263" s="57">
        <f t="shared" si="233"/>
        <v>4.9368129597487398</v>
      </c>
      <c r="EU263" s="57">
        <f t="shared" si="234"/>
        <v>5.0505998956703184</v>
      </c>
      <c r="EV263" s="57">
        <f t="shared" si="235"/>
        <v>-0.92473118279569888</v>
      </c>
      <c r="EW263" s="57">
        <f t="shared" si="236"/>
        <v>46.25714285714286</v>
      </c>
      <c r="EX263" s="57">
        <f t="shared" si="237"/>
        <v>-0.43181398848824049</v>
      </c>
      <c r="EY263" s="57">
        <f t="shared" si="238"/>
        <v>47.157717177396677</v>
      </c>
      <c r="EZ263" s="57">
        <f t="shared" si="239"/>
        <v>-0.97951634760368755</v>
      </c>
      <c r="FA263" s="57">
        <f t="shared" si="240"/>
        <v>-0.94526147434363705</v>
      </c>
      <c r="FB263" s="57">
        <f t="shared" si="241"/>
        <v>37.762781324882923</v>
      </c>
      <c r="FC263" s="57">
        <f t="shared" si="242"/>
        <v>7.2301197401650992</v>
      </c>
    </row>
    <row r="264" spans="1:159">
      <c r="A264" s="19" t="s">
        <v>534</v>
      </c>
      <c r="B264" s="20" t="s">
        <v>535</v>
      </c>
      <c r="C264" s="21">
        <v>1</v>
      </c>
      <c r="D264" s="21">
        <v>0</v>
      </c>
      <c r="E264" s="21">
        <v>0</v>
      </c>
      <c r="F264" s="21">
        <v>1</v>
      </c>
      <c r="G264" s="21">
        <v>12662</v>
      </c>
      <c r="H264" s="22">
        <v>17243</v>
      </c>
      <c r="I264" s="22">
        <f t="shared" si="201"/>
        <v>4984</v>
      </c>
      <c r="J264" s="22">
        <f t="shared" si="201"/>
        <v>7920</v>
      </c>
      <c r="K264" s="23">
        <f t="shared" si="202"/>
        <v>0.3936187016269152</v>
      </c>
      <c r="L264" s="23">
        <f t="shared" si="202"/>
        <v>0.45931682421852343</v>
      </c>
      <c r="M264" s="22">
        <v>7678</v>
      </c>
      <c r="N264" s="22">
        <v>9323</v>
      </c>
      <c r="O264" s="22">
        <v>30094</v>
      </c>
      <c r="P264" s="22">
        <v>146290</v>
      </c>
      <c r="Q264" s="22">
        <v>5951</v>
      </c>
      <c r="R264" s="22">
        <v>38577</v>
      </c>
      <c r="S264" s="22">
        <v>2323088.6262688888</v>
      </c>
      <c r="T264" s="22">
        <v>8552901.7493913304</v>
      </c>
      <c r="U264" s="22">
        <v>1080790.4903983476</v>
      </c>
      <c r="V264" s="22">
        <v>4552791.8173442688</v>
      </c>
      <c r="W264" s="22">
        <v>1242298.1358705389</v>
      </c>
      <c r="X264" s="22">
        <v>4000109.9320470835</v>
      </c>
      <c r="Y264" s="24">
        <v>420.32864460628781</v>
      </c>
      <c r="Z264" s="24">
        <v>896.58023268806585</v>
      </c>
      <c r="AA264" s="24">
        <v>935.86405275473021</v>
      </c>
      <c r="AB264" s="24">
        <v>1742.5802856757484</v>
      </c>
      <c r="AC264" s="25">
        <v>2.2265055326679737</v>
      </c>
      <c r="AD264" s="25">
        <v>1.9435854395888952</v>
      </c>
      <c r="AE264" s="23">
        <f t="shared" si="203"/>
        <v>0.87293088252960171</v>
      </c>
      <c r="AF264" s="25">
        <v>2.4153576137742676</v>
      </c>
      <c r="AG264" s="25">
        <v>2.7156902526296816</v>
      </c>
      <c r="AH264" s="23">
        <f t="shared" si="204"/>
        <v>1.1243429284105513</v>
      </c>
      <c r="AI264" s="26">
        <f t="shared" si="197"/>
        <v>0.13921257567586243</v>
      </c>
      <c r="AJ264" s="26">
        <f t="shared" si="198"/>
        <v>0.15465868814946471</v>
      </c>
      <c r="AK264" s="26">
        <f t="shared" si="243"/>
        <v>0.17131437260874049</v>
      </c>
      <c r="AL264" s="26">
        <f t="shared" si="244"/>
        <v>0.2055184183607357</v>
      </c>
      <c r="AM264" s="26">
        <f t="shared" si="199"/>
        <v>3.1361824007843708E-2</v>
      </c>
      <c r="AN264" s="26">
        <f t="shared" si="200"/>
        <v>1.960218536584768E-2</v>
      </c>
      <c r="AO264" s="23">
        <v>1495.1</v>
      </c>
      <c r="AP264" s="23">
        <v>1494.8</v>
      </c>
      <c r="AQ264" s="22">
        <v>4558.6666666666661</v>
      </c>
      <c r="AR264" s="22">
        <v>13746.666666666666</v>
      </c>
      <c r="AS264" s="22">
        <v>0</v>
      </c>
      <c r="AT264" s="22">
        <v>0</v>
      </c>
      <c r="AU264" s="22">
        <v>0</v>
      </c>
      <c r="AV264" s="22">
        <v>0</v>
      </c>
      <c r="AW264" s="22">
        <v>7.3333333333333339</v>
      </c>
      <c r="AX264" s="22">
        <v>2.3333333333333335</v>
      </c>
      <c r="AY264" s="22">
        <v>36.666666666666671</v>
      </c>
      <c r="AZ264" s="22">
        <v>25.666666666666668</v>
      </c>
      <c r="BA264" s="22">
        <v>13</v>
      </c>
      <c r="BB264" s="22">
        <v>0</v>
      </c>
      <c r="BC264" s="22">
        <v>0</v>
      </c>
      <c r="BD264" s="22">
        <v>0</v>
      </c>
      <c r="BE264" s="22">
        <v>36.333333333333329</v>
      </c>
      <c r="BF264" s="22">
        <v>20.333333333333332</v>
      </c>
      <c r="BG264" s="22">
        <v>717</v>
      </c>
      <c r="BH264" s="22">
        <v>2486.3333333333335</v>
      </c>
      <c r="BI264" s="22">
        <v>1</v>
      </c>
      <c r="BJ264" s="22">
        <v>32</v>
      </c>
      <c r="BK264" s="22">
        <v>169.33333333333334</v>
      </c>
      <c r="BL264" s="22">
        <v>992.66666666666663</v>
      </c>
      <c r="BM264" s="22">
        <v>2996.3333333333335</v>
      </c>
      <c r="BN264" s="22">
        <v>9228.6666666666661</v>
      </c>
      <c r="BO264" s="22">
        <v>0</v>
      </c>
      <c r="BP264" s="22">
        <v>0</v>
      </c>
      <c r="BQ264" s="22">
        <v>526.66666666666663</v>
      </c>
      <c r="BR264" s="22">
        <v>952.66666666666663</v>
      </c>
      <c r="BS264" s="22">
        <v>0</v>
      </c>
      <c r="BT264" s="22">
        <v>0</v>
      </c>
      <c r="BU264" s="22">
        <v>684.66666666666663</v>
      </c>
      <c r="BV264" s="22">
        <v>1079.3333333333333</v>
      </c>
      <c r="BW264" s="22">
        <v>0</v>
      </c>
      <c r="BX264" s="22">
        <v>0</v>
      </c>
      <c r="BY264" s="22">
        <v>0</v>
      </c>
      <c r="BZ264" s="22">
        <v>0</v>
      </c>
      <c r="CA264" s="22">
        <v>114.33333333333334</v>
      </c>
      <c r="CB264" s="22">
        <v>139.33333333333331</v>
      </c>
      <c r="CC264" s="22">
        <v>4.666666666666667</v>
      </c>
      <c r="CD264" s="22">
        <v>0</v>
      </c>
      <c r="CE264" s="22">
        <v>0</v>
      </c>
      <c r="CF264" s="22">
        <v>23.333333333333332</v>
      </c>
      <c r="CG264" s="22">
        <v>24.666666666666668</v>
      </c>
      <c r="CH264" s="22">
        <v>56.666666666666671</v>
      </c>
      <c r="CI264" s="22">
        <v>12.666666666666666</v>
      </c>
      <c r="CJ264" s="22">
        <v>20.666666666666668</v>
      </c>
      <c r="CK264" s="22">
        <v>50.666666666666664</v>
      </c>
      <c r="CL264" s="22">
        <v>244</v>
      </c>
      <c r="CM264" s="22">
        <v>1329.6666666666667</v>
      </c>
      <c r="CN264" s="22">
        <v>31860.666666666664</v>
      </c>
      <c r="CO264" s="22">
        <v>556.66666666666663</v>
      </c>
      <c r="CP264" s="22">
        <v>1997</v>
      </c>
      <c r="CQ264" s="22">
        <v>137.66666666666666</v>
      </c>
      <c r="CR264" s="22">
        <v>5854</v>
      </c>
      <c r="CS264" s="22">
        <v>622.66666666666663</v>
      </c>
      <c r="CT264" s="22">
        <v>23720.666666666668</v>
      </c>
      <c r="CU264" s="22">
        <v>703</v>
      </c>
      <c r="CV264" s="22">
        <v>3.6666666666666665</v>
      </c>
      <c r="CW264" s="22">
        <v>248</v>
      </c>
      <c r="CX264" s="22">
        <v>2945</v>
      </c>
      <c r="CY264" s="22">
        <v>131</v>
      </c>
      <c r="CZ264" s="22">
        <v>602.66666666666674</v>
      </c>
      <c r="DA264" s="22">
        <v>307.33333333333331</v>
      </c>
      <c r="DB264" s="22">
        <v>18</v>
      </c>
      <c r="DC264" s="22">
        <v>3</v>
      </c>
      <c r="DD264" s="22">
        <v>539.66666666666663</v>
      </c>
      <c r="DE264" s="22">
        <v>12739.333333333334</v>
      </c>
      <c r="DF264" s="22">
        <v>4109</v>
      </c>
      <c r="DG264" s="22">
        <v>2446.3333333333335</v>
      </c>
      <c r="DH264" s="22">
        <v>7676.6666666666661</v>
      </c>
      <c r="DI264" s="22">
        <v>6366.666666666667</v>
      </c>
      <c r="DJ264" s="22">
        <v>2216</v>
      </c>
      <c r="DK264" s="22">
        <v>28366.666666666668</v>
      </c>
      <c r="DL264" s="22">
        <v>2417</v>
      </c>
      <c r="DM264" s="22">
        <v>9806</v>
      </c>
      <c r="DN264" s="22">
        <v>32249.333333333332</v>
      </c>
      <c r="DO264" s="22">
        <v>671.66666666666674</v>
      </c>
      <c r="DP264" s="27">
        <v>30386.333333333332</v>
      </c>
      <c r="DQ264" s="57">
        <f t="shared" si="196"/>
        <v>2.0155016086575026</v>
      </c>
      <c r="DR264" s="57" t="str">
        <f t="shared" si="205"/>
        <v xml:space="preserve"> </v>
      </c>
      <c r="DS264" s="57" t="str">
        <f t="shared" si="206"/>
        <v xml:space="preserve"> </v>
      </c>
      <c r="DT264" s="57">
        <f t="shared" si="207"/>
        <v>-0.68181818181818188</v>
      </c>
      <c r="DU264" s="57">
        <f t="shared" si="208"/>
        <v>-0.30000000000000004</v>
      </c>
      <c r="DV264" s="57">
        <f t="shared" si="209"/>
        <v>-1</v>
      </c>
      <c r="DW264" s="57" t="str">
        <f t="shared" si="210"/>
        <v xml:space="preserve"> </v>
      </c>
      <c r="DX264" s="57">
        <f t="shared" si="211"/>
        <v>-0.44036697247706413</v>
      </c>
      <c r="DY264" s="57">
        <f t="shared" si="212"/>
        <v>2.467689446768945</v>
      </c>
      <c r="DZ264" s="57">
        <f t="shared" si="213"/>
        <v>31</v>
      </c>
      <c r="EA264" s="57">
        <f t="shared" si="214"/>
        <v>4.8622047244094482</v>
      </c>
      <c r="EB264" s="57">
        <f t="shared" si="215"/>
        <v>2.0799866503504281</v>
      </c>
      <c r="EC264" s="57" t="str">
        <f t="shared" si="216"/>
        <v xml:space="preserve"> </v>
      </c>
      <c r="ED264" s="57">
        <f t="shared" si="217"/>
        <v>0.80886075949367098</v>
      </c>
      <c r="EE264" s="57" t="str">
        <f t="shared" si="218"/>
        <v xml:space="preserve"> </v>
      </c>
      <c r="EF264" s="57">
        <f t="shared" si="219"/>
        <v>0.57643622200584232</v>
      </c>
      <c r="EG264" s="57" t="str">
        <f t="shared" si="220"/>
        <v xml:space="preserve"> </v>
      </c>
      <c r="EH264" s="57" t="str">
        <f t="shared" si="221"/>
        <v xml:space="preserve"> </v>
      </c>
      <c r="EI264" s="57">
        <f t="shared" si="222"/>
        <v>0.21865889212827971</v>
      </c>
      <c r="EJ264" s="57">
        <f t="shared" si="223"/>
        <v>-1</v>
      </c>
      <c r="EK264" s="57" t="str">
        <f t="shared" si="224"/>
        <v xml:space="preserve"> </v>
      </c>
      <c r="EL264" s="57">
        <f t="shared" si="225"/>
        <v>1.2972972972972974</v>
      </c>
      <c r="EM264" s="57">
        <f t="shared" si="226"/>
        <v>0.63157894736842124</v>
      </c>
      <c r="EN264" s="57">
        <f t="shared" si="227"/>
        <v>3.8157894736842106</v>
      </c>
      <c r="EO264" s="57">
        <f t="shared" si="228"/>
        <v>22.961393833040859</v>
      </c>
      <c r="EP264" s="57">
        <f t="shared" si="229"/>
        <v>2.5874251497005991</v>
      </c>
      <c r="EQ264" s="57">
        <f t="shared" si="230"/>
        <v>41.52300242130751</v>
      </c>
      <c r="ER264" s="57">
        <f t="shared" si="231"/>
        <v>37.095289079229126</v>
      </c>
      <c r="ES264" s="57">
        <f t="shared" si="232"/>
        <v>-0.99478425794215264</v>
      </c>
      <c r="ET264" s="57">
        <f t="shared" si="233"/>
        <v>10.875</v>
      </c>
      <c r="EU264" s="57">
        <f t="shared" si="234"/>
        <v>3.6005089058524176</v>
      </c>
      <c r="EV264" s="57">
        <f t="shared" si="235"/>
        <v>-0.9414316702819957</v>
      </c>
      <c r="EW264" s="57">
        <f t="shared" si="236"/>
        <v>178.88888888888889</v>
      </c>
      <c r="EX264" s="57">
        <f t="shared" si="237"/>
        <v>-0.6774556491705479</v>
      </c>
      <c r="EY264" s="57">
        <f t="shared" si="238"/>
        <v>2.138029704319389</v>
      </c>
      <c r="EZ264" s="57">
        <f t="shared" si="239"/>
        <v>-0.65193717277486907</v>
      </c>
      <c r="FA264" s="57">
        <f t="shared" si="240"/>
        <v>-0.91479435957696831</v>
      </c>
      <c r="FB264" s="57">
        <f t="shared" si="241"/>
        <v>2.2887347882248963</v>
      </c>
      <c r="FC264" s="57">
        <f t="shared" si="242"/>
        <v>44.240198511166248</v>
      </c>
    </row>
    <row r="265" spans="1:159">
      <c r="A265" s="19" t="s">
        <v>536</v>
      </c>
      <c r="B265" s="20" t="s">
        <v>537</v>
      </c>
      <c r="C265" s="21">
        <v>1</v>
      </c>
      <c r="D265" s="21">
        <v>0</v>
      </c>
      <c r="E265" s="21">
        <v>0</v>
      </c>
      <c r="F265" s="21">
        <v>1</v>
      </c>
      <c r="G265" s="21">
        <v>9527</v>
      </c>
      <c r="H265" s="22">
        <v>10063</v>
      </c>
      <c r="I265" s="22">
        <f t="shared" si="201"/>
        <v>5425</v>
      </c>
      <c r="J265" s="22">
        <f t="shared" si="201"/>
        <v>7063</v>
      </c>
      <c r="K265" s="23">
        <f t="shared" si="202"/>
        <v>0.56943423952975758</v>
      </c>
      <c r="L265" s="23">
        <f t="shared" si="202"/>
        <v>0.70187816754446986</v>
      </c>
      <c r="M265" s="22">
        <v>4102</v>
      </c>
      <c r="N265" s="22">
        <v>3000</v>
      </c>
      <c r="O265" s="22">
        <v>30480</v>
      </c>
      <c r="P265" s="22">
        <v>122644</v>
      </c>
      <c r="Q265" s="22">
        <v>9297</v>
      </c>
      <c r="R265" s="22">
        <v>28265</v>
      </c>
      <c r="S265" s="22">
        <v>1767958.5867202582</v>
      </c>
      <c r="T265" s="22">
        <v>6093712.2479361687</v>
      </c>
      <c r="U265" s="22">
        <v>1278989.9052667343</v>
      </c>
      <c r="V265" s="22">
        <v>4774468.9764183648</v>
      </c>
      <c r="W265" s="22">
        <v>488968.68145352893</v>
      </c>
      <c r="X265" s="22">
        <v>1319243.2715178116</v>
      </c>
      <c r="Y265" s="24">
        <v>353.70297614319651</v>
      </c>
      <c r="Z265" s="24">
        <v>912.16147272282024</v>
      </c>
      <c r="AA265" s="24">
        <v>602.07346827421134</v>
      </c>
      <c r="AB265" s="24">
        <v>2348.0460624104421</v>
      </c>
      <c r="AC265" s="25">
        <v>1.7022007415353557</v>
      </c>
      <c r="AD265" s="25">
        <v>2.5741561473775882</v>
      </c>
      <c r="AE265" s="23">
        <f t="shared" si="203"/>
        <v>1.5122518070669759</v>
      </c>
      <c r="AF265" s="25">
        <v>1.8167500868095801</v>
      </c>
      <c r="AG265" s="25">
        <v>1.0168184419229447</v>
      </c>
      <c r="AH265" s="23">
        <f t="shared" si="204"/>
        <v>0.55969087289743502</v>
      </c>
      <c r="AI265" s="26">
        <f t="shared" si="197"/>
        <v>0.13172519763719159</v>
      </c>
      <c r="AJ265" s="26">
        <f t="shared" si="198"/>
        <v>0.14079023729822571</v>
      </c>
      <c r="AK265" s="26">
        <f t="shared" si="243"/>
        <v>0.14937867286066653</v>
      </c>
      <c r="AL265" s="26">
        <f t="shared" si="244"/>
        <v>0.11761086681820609</v>
      </c>
      <c r="AM265" s="26">
        <f t="shared" si="199"/>
        <v>5.4885530430006657E-3</v>
      </c>
      <c r="AN265" s="26">
        <f t="shared" si="200"/>
        <v>-3.0801887087204438E-2</v>
      </c>
      <c r="AO265" s="23">
        <v>325.5</v>
      </c>
      <c r="AP265" s="23">
        <v>324.8</v>
      </c>
      <c r="AQ265" s="22">
        <v>8139</v>
      </c>
      <c r="AR265" s="22">
        <v>25798.666666666664</v>
      </c>
      <c r="AS265" s="22">
        <v>19.333333333333332</v>
      </c>
      <c r="AT265" s="22">
        <v>0</v>
      </c>
      <c r="AU265" s="22">
        <v>8.3333333333333339</v>
      </c>
      <c r="AV265" s="22">
        <v>55</v>
      </c>
      <c r="AW265" s="22">
        <v>303</v>
      </c>
      <c r="AX265" s="22">
        <v>274</v>
      </c>
      <c r="AY265" s="22">
        <v>0</v>
      </c>
      <c r="AZ265" s="22">
        <v>0</v>
      </c>
      <c r="BA265" s="22">
        <v>0</v>
      </c>
      <c r="BB265" s="22">
        <v>0</v>
      </c>
      <c r="BC265" s="22">
        <v>732</v>
      </c>
      <c r="BD265" s="22">
        <v>2454.3333333333335</v>
      </c>
      <c r="BE265" s="22">
        <v>0</v>
      </c>
      <c r="BF265" s="22">
        <v>0</v>
      </c>
      <c r="BG265" s="22">
        <v>332</v>
      </c>
      <c r="BH265" s="22">
        <v>1754</v>
      </c>
      <c r="BI265" s="22">
        <v>0</v>
      </c>
      <c r="BJ265" s="22">
        <v>293.33333333333331</v>
      </c>
      <c r="BK265" s="22">
        <v>69.666666666666671</v>
      </c>
      <c r="BL265" s="22">
        <v>106</v>
      </c>
      <c r="BM265" s="22">
        <v>4734</v>
      </c>
      <c r="BN265" s="22">
        <v>5192</v>
      </c>
      <c r="BO265" s="22">
        <v>1346</v>
      </c>
      <c r="BP265" s="22">
        <v>12845.333333333332</v>
      </c>
      <c r="BQ265" s="22">
        <v>119</v>
      </c>
      <c r="BR265" s="22">
        <v>121.33333333333333</v>
      </c>
      <c r="BS265" s="22">
        <v>363</v>
      </c>
      <c r="BT265" s="22">
        <v>2575.6666666666665</v>
      </c>
      <c r="BU265" s="22">
        <v>5466</v>
      </c>
      <c r="BV265" s="22">
        <v>10923.333333333332</v>
      </c>
      <c r="BW265" s="22">
        <v>180</v>
      </c>
      <c r="BX265" s="22">
        <v>1948</v>
      </c>
      <c r="BY265" s="22">
        <v>5007</v>
      </c>
      <c r="BZ265" s="22">
        <v>8205.6666666666661</v>
      </c>
      <c r="CA265" s="22">
        <v>0</v>
      </c>
      <c r="CB265" s="22">
        <v>0</v>
      </c>
      <c r="CC265" s="22">
        <v>6.333333333333333</v>
      </c>
      <c r="CD265" s="22">
        <v>26.333333333333332</v>
      </c>
      <c r="CE265" s="22">
        <v>0</v>
      </c>
      <c r="CF265" s="22">
        <v>0</v>
      </c>
      <c r="CG265" s="22">
        <v>0</v>
      </c>
      <c r="CH265" s="22">
        <v>0</v>
      </c>
      <c r="CI265" s="22">
        <v>15.666666666666666</v>
      </c>
      <c r="CJ265" s="22">
        <v>20.666666666666668</v>
      </c>
      <c r="CK265" s="22">
        <v>232.66666666666666</v>
      </c>
      <c r="CL265" s="22">
        <v>683</v>
      </c>
      <c r="CM265" s="22">
        <v>31.333333333333336</v>
      </c>
      <c r="CN265" s="22">
        <v>535</v>
      </c>
      <c r="CO265" s="22">
        <v>13.333333333333332</v>
      </c>
      <c r="CP265" s="22">
        <v>369.66666666666669</v>
      </c>
      <c r="CQ265" s="22">
        <v>0</v>
      </c>
      <c r="CR265" s="22">
        <v>0</v>
      </c>
      <c r="CS265" s="22">
        <v>18</v>
      </c>
      <c r="CT265" s="22">
        <v>164</v>
      </c>
      <c r="CU265" s="22">
        <v>1394.3333333333333</v>
      </c>
      <c r="CV265" s="22">
        <v>0</v>
      </c>
      <c r="CW265" s="22">
        <v>1061.3333333333333</v>
      </c>
      <c r="CX265" s="22">
        <v>1756</v>
      </c>
      <c r="CY265" s="22">
        <v>129.33333333333334</v>
      </c>
      <c r="CZ265" s="22">
        <v>213.66666666666669</v>
      </c>
      <c r="DA265" s="22">
        <v>11.666666666666668</v>
      </c>
      <c r="DB265" s="22">
        <v>0</v>
      </c>
      <c r="DC265" s="22">
        <v>0</v>
      </c>
      <c r="DD265" s="22">
        <v>5.666666666666667</v>
      </c>
      <c r="DE265" s="22">
        <v>20871</v>
      </c>
      <c r="DF265" s="22">
        <v>2006.3333333333335</v>
      </c>
      <c r="DG265" s="22">
        <v>852.33333333333337</v>
      </c>
      <c r="DH265" s="22">
        <v>24831</v>
      </c>
      <c r="DI265" s="22">
        <v>9933.3333333333321</v>
      </c>
      <c r="DJ265" s="22">
        <v>872</v>
      </c>
      <c r="DK265" s="22">
        <v>458504.66666666669</v>
      </c>
      <c r="DL265" s="22">
        <v>11114</v>
      </c>
      <c r="DM265" s="22">
        <v>17876.666666666664</v>
      </c>
      <c r="DN265" s="22">
        <v>1940583.3333333333</v>
      </c>
      <c r="DO265" s="22">
        <v>2891</v>
      </c>
      <c r="DP265" s="27">
        <v>9702</v>
      </c>
      <c r="DQ265" s="57">
        <f t="shared" si="196"/>
        <v>2.1697587746242371</v>
      </c>
      <c r="DR265" s="57">
        <f t="shared" si="205"/>
        <v>-1</v>
      </c>
      <c r="DS265" s="57">
        <f t="shared" si="206"/>
        <v>5.6</v>
      </c>
      <c r="DT265" s="57">
        <f t="shared" si="207"/>
        <v>-9.5709570957095758E-2</v>
      </c>
      <c r="DU265" s="57" t="str">
        <f t="shared" si="208"/>
        <v xml:space="preserve"> </v>
      </c>
      <c r="DV265" s="57" t="str">
        <f t="shared" si="209"/>
        <v xml:space="preserve"> </v>
      </c>
      <c r="DW265" s="57">
        <f t="shared" si="210"/>
        <v>2.3529143897996359</v>
      </c>
      <c r="DX265" s="57" t="str">
        <f t="shared" si="211"/>
        <v xml:space="preserve"> </v>
      </c>
      <c r="DY265" s="57">
        <f t="shared" si="212"/>
        <v>4.2831325301204819</v>
      </c>
      <c r="DZ265" s="57" t="str">
        <f t="shared" si="213"/>
        <v xml:space="preserve"> </v>
      </c>
      <c r="EA265" s="57">
        <f t="shared" si="214"/>
        <v>0.52153110047846885</v>
      </c>
      <c r="EB265" s="57">
        <f t="shared" si="215"/>
        <v>9.6746937051119586E-2</v>
      </c>
      <c r="EC265" s="57">
        <f t="shared" si="216"/>
        <v>8.5433382862803366</v>
      </c>
      <c r="ED265" s="57">
        <f t="shared" si="217"/>
        <v>1.9607843137254832E-2</v>
      </c>
      <c r="EE265" s="57">
        <f t="shared" si="218"/>
        <v>6.0955004591368223</v>
      </c>
      <c r="EF265" s="57">
        <f t="shared" si="219"/>
        <v>0.99841444078546138</v>
      </c>
      <c r="EG265" s="57">
        <f t="shared" si="220"/>
        <v>9.8222222222222229</v>
      </c>
      <c r="EH265" s="57">
        <f t="shared" si="221"/>
        <v>0.6388389587910257</v>
      </c>
      <c r="EI265" s="57" t="str">
        <f t="shared" si="222"/>
        <v xml:space="preserve"> </v>
      </c>
      <c r="EJ265" s="57">
        <f t="shared" si="223"/>
        <v>3.1578947368421053</v>
      </c>
      <c r="EK265" s="57" t="str">
        <f t="shared" si="224"/>
        <v xml:space="preserve"> </v>
      </c>
      <c r="EL265" s="57" t="str">
        <f t="shared" si="225"/>
        <v xml:space="preserve"> </v>
      </c>
      <c r="EM265" s="57">
        <f t="shared" si="226"/>
        <v>0.31914893617021289</v>
      </c>
      <c r="EN265" s="57">
        <f t="shared" si="227"/>
        <v>1.9355300859598854</v>
      </c>
      <c r="EO265" s="57">
        <f t="shared" si="228"/>
        <v>16.074468085106382</v>
      </c>
      <c r="EP265" s="57">
        <f t="shared" si="229"/>
        <v>26.725000000000005</v>
      </c>
      <c r="EQ265" s="57" t="str">
        <f t="shared" si="230"/>
        <v xml:space="preserve"> </v>
      </c>
      <c r="ER265" s="57">
        <f t="shared" si="231"/>
        <v>8.1111111111111107</v>
      </c>
      <c r="ES265" s="57">
        <f t="shared" si="232"/>
        <v>-1</v>
      </c>
      <c r="ET265" s="57">
        <f t="shared" si="233"/>
        <v>0.65452261306532677</v>
      </c>
      <c r="EU265" s="57">
        <f t="shared" si="234"/>
        <v>0.65206185567010322</v>
      </c>
      <c r="EV265" s="57">
        <f t="shared" si="235"/>
        <v>-1</v>
      </c>
      <c r="EW265" s="57" t="str">
        <f t="shared" si="236"/>
        <v xml:space="preserve"> </v>
      </c>
      <c r="EX265" s="57">
        <f t="shared" si="237"/>
        <v>-0.90386980339546097</v>
      </c>
      <c r="EY265" s="57">
        <f t="shared" si="238"/>
        <v>28.132968322252637</v>
      </c>
      <c r="EZ265" s="57">
        <f t="shared" si="239"/>
        <v>-0.91221476510067112</v>
      </c>
      <c r="FA265" s="57">
        <f t="shared" si="240"/>
        <v>-0.97576033395516149</v>
      </c>
      <c r="FB265" s="57">
        <f t="shared" si="241"/>
        <v>107.55398098079434</v>
      </c>
      <c r="FC265" s="57">
        <f t="shared" si="242"/>
        <v>2.3559322033898304</v>
      </c>
    </row>
    <row r="266" spans="1:159">
      <c r="A266" s="19" t="s">
        <v>538</v>
      </c>
      <c r="B266" s="20" t="s">
        <v>539</v>
      </c>
      <c r="C266" s="21">
        <v>1</v>
      </c>
      <c r="D266" s="21">
        <v>0</v>
      </c>
      <c r="E266" s="21">
        <v>0</v>
      </c>
      <c r="F266" s="21">
        <v>1</v>
      </c>
      <c r="G266" s="21">
        <v>84382</v>
      </c>
      <c r="H266" s="22">
        <v>90666</v>
      </c>
      <c r="I266" s="22">
        <f t="shared" si="201"/>
        <v>76641</v>
      </c>
      <c r="J266" s="22">
        <f t="shared" si="201"/>
        <v>84694</v>
      </c>
      <c r="K266" s="23">
        <f t="shared" si="202"/>
        <v>0.90826242563579906</v>
      </c>
      <c r="L266" s="23">
        <f t="shared" si="202"/>
        <v>0.93413186861668096</v>
      </c>
      <c r="M266" s="22">
        <v>7741</v>
      </c>
      <c r="N266" s="22">
        <v>5972</v>
      </c>
      <c r="O266" s="22">
        <v>549344</v>
      </c>
      <c r="P266" s="22">
        <v>1579697</v>
      </c>
      <c r="Q266" s="22">
        <v>52233</v>
      </c>
      <c r="R266" s="22">
        <v>76071</v>
      </c>
      <c r="S266" s="22">
        <v>23369889.000817604</v>
      </c>
      <c r="T266" s="22">
        <v>74285182.638461247</v>
      </c>
      <c r="U266" s="22">
        <v>22075046.826875191</v>
      </c>
      <c r="V266" s="22">
        <v>71521670.45091176</v>
      </c>
      <c r="W266" s="22">
        <v>1294842.1739423645</v>
      </c>
      <c r="X266" s="22">
        <v>2763512.1875497936</v>
      </c>
      <c r="Y266" s="24">
        <v>569.99906583107577</v>
      </c>
      <c r="Z266" s="24">
        <v>1310.5329521169142</v>
      </c>
      <c r="AA266" s="24">
        <v>1099.473707637731</v>
      </c>
      <c r="AB266" s="24">
        <v>2459.6535206776975</v>
      </c>
      <c r="AC266" s="25">
        <v>1.9289044027373365</v>
      </c>
      <c r="AD266" s="25">
        <v>1.8768345478872543</v>
      </c>
      <c r="AE266" s="23">
        <f t="shared" si="203"/>
        <v>0.97300547669641424</v>
      </c>
      <c r="AF266" s="25">
        <v>2.1576491660346915</v>
      </c>
      <c r="AG266" s="25">
        <v>1.2739061788178636</v>
      </c>
      <c r="AH266" s="23">
        <f t="shared" si="204"/>
        <v>0.5904139555547101</v>
      </c>
      <c r="AI266" s="26">
        <f t="shared" si="197"/>
        <v>0.12259875072085213</v>
      </c>
      <c r="AJ266" s="26">
        <f t="shared" si="198"/>
        <v>0.12474378373392847</v>
      </c>
      <c r="AK266" s="26">
        <f t="shared" si="243"/>
        <v>0.1114065214646156</v>
      </c>
      <c r="AL266" s="26">
        <f t="shared" si="244"/>
        <v>3.8310905569733267E-2</v>
      </c>
      <c r="AM266" s="26">
        <f t="shared" si="199"/>
        <v>7.2086900045083002E-3</v>
      </c>
      <c r="AN266" s="26">
        <f t="shared" si="200"/>
        <v>-2.5611222907028552E-2</v>
      </c>
      <c r="AO266" s="23">
        <v>1055.3</v>
      </c>
      <c r="AP266" s="23">
        <v>1047.0999999999999</v>
      </c>
      <c r="AQ266" s="22">
        <v>68215.333333333328</v>
      </c>
      <c r="AR266" s="22">
        <v>177278.66666666666</v>
      </c>
      <c r="AS266" s="22">
        <v>1108</v>
      </c>
      <c r="AT266" s="22">
        <v>6</v>
      </c>
      <c r="AU266" s="22">
        <v>21.666666666666668</v>
      </c>
      <c r="AV266" s="22">
        <v>28.666666666666668</v>
      </c>
      <c r="AW266" s="22">
        <v>76</v>
      </c>
      <c r="AX266" s="22">
        <v>158.66666666666669</v>
      </c>
      <c r="AY266" s="22">
        <v>43.333333333333336</v>
      </c>
      <c r="AZ266" s="22">
        <v>112</v>
      </c>
      <c r="BA266" s="22">
        <v>425.33333333333337</v>
      </c>
      <c r="BB266" s="22">
        <v>0</v>
      </c>
      <c r="BC266" s="22">
        <v>4364.333333333333</v>
      </c>
      <c r="BD266" s="22">
        <v>65</v>
      </c>
      <c r="BE266" s="22">
        <v>0</v>
      </c>
      <c r="BF266" s="22">
        <v>0</v>
      </c>
      <c r="BG266" s="22">
        <v>197</v>
      </c>
      <c r="BH266" s="22">
        <v>1217.6666666666665</v>
      </c>
      <c r="BI266" s="22">
        <v>0</v>
      </c>
      <c r="BJ266" s="22">
        <v>48.333333333333336</v>
      </c>
      <c r="BK266" s="22">
        <v>939.66666666666663</v>
      </c>
      <c r="BL266" s="22">
        <v>1355</v>
      </c>
      <c r="BM266" s="22">
        <v>10430.666666666666</v>
      </c>
      <c r="BN266" s="22">
        <v>29328.666666666668</v>
      </c>
      <c r="BO266" s="22">
        <v>43944.666666666664</v>
      </c>
      <c r="BP266" s="22">
        <v>128110</v>
      </c>
      <c r="BQ266" s="22">
        <v>30.333333333333332</v>
      </c>
      <c r="BR266" s="22">
        <v>0</v>
      </c>
      <c r="BS266" s="22">
        <v>5906.666666666667</v>
      </c>
      <c r="BT266" s="22">
        <v>14584.666666666666</v>
      </c>
      <c r="BU266" s="22">
        <v>435.33333333333331</v>
      </c>
      <c r="BV266" s="22">
        <v>586</v>
      </c>
      <c r="BW266" s="22">
        <v>18.333333333333332</v>
      </c>
      <c r="BX266" s="22">
        <v>37.666666666666664</v>
      </c>
      <c r="BY266" s="22">
        <v>213</v>
      </c>
      <c r="BZ266" s="22">
        <v>321.66666666666669</v>
      </c>
      <c r="CA266" s="22">
        <v>13.333333333333334</v>
      </c>
      <c r="CB266" s="22">
        <v>5.666666666666667</v>
      </c>
      <c r="CC266" s="22">
        <v>3</v>
      </c>
      <c r="CD266" s="22">
        <v>113.33333333333333</v>
      </c>
      <c r="CE266" s="22">
        <v>0</v>
      </c>
      <c r="CF266" s="22">
        <v>0</v>
      </c>
      <c r="CG266" s="22">
        <v>0</v>
      </c>
      <c r="CH266" s="22">
        <v>0</v>
      </c>
      <c r="CI266" s="22">
        <v>27</v>
      </c>
      <c r="CJ266" s="22">
        <v>3</v>
      </c>
      <c r="CK266" s="22">
        <v>48.666666666666664</v>
      </c>
      <c r="CL266" s="22">
        <v>43.666666666666671</v>
      </c>
      <c r="CM266" s="22">
        <v>347</v>
      </c>
      <c r="CN266" s="22">
        <v>2224.666666666667</v>
      </c>
      <c r="CO266" s="22">
        <v>181</v>
      </c>
      <c r="CP266" s="22">
        <v>975.33333333333326</v>
      </c>
      <c r="CQ266" s="22">
        <v>7.666666666666667</v>
      </c>
      <c r="CR266" s="22">
        <v>0</v>
      </c>
      <c r="CS266" s="22">
        <v>153.33333333333331</v>
      </c>
      <c r="CT266" s="22">
        <v>1249.3333333333335</v>
      </c>
      <c r="CU266" s="22">
        <v>1566.6666666666667</v>
      </c>
      <c r="CV266" s="22">
        <v>0</v>
      </c>
      <c r="CW266" s="22">
        <v>1470</v>
      </c>
      <c r="CX266" s="22">
        <v>4846.6666666666661</v>
      </c>
      <c r="CY266" s="22">
        <v>23.333333333333336</v>
      </c>
      <c r="CZ266" s="22">
        <v>11.333333333333334</v>
      </c>
      <c r="DA266" s="22">
        <v>1.3333333333333333</v>
      </c>
      <c r="DB266" s="22">
        <v>0</v>
      </c>
      <c r="DC266" s="22">
        <v>1</v>
      </c>
      <c r="DD266" s="22">
        <v>8.6666666666666661</v>
      </c>
      <c r="DE266" s="22">
        <v>36553</v>
      </c>
      <c r="DF266" s="22">
        <v>4878.6666666666661</v>
      </c>
      <c r="DG266" s="22">
        <v>1110</v>
      </c>
      <c r="DH266" s="22">
        <v>23609.666666666668</v>
      </c>
      <c r="DI266" s="22">
        <v>12071.333333333332</v>
      </c>
      <c r="DJ266" s="22">
        <v>572.66666666666663</v>
      </c>
      <c r="DK266" s="22">
        <v>29957.666666666664</v>
      </c>
      <c r="DL266" s="22">
        <v>6848.3333333333339</v>
      </c>
      <c r="DM266" s="22">
        <v>16023.333333333332</v>
      </c>
      <c r="DN266" s="22">
        <v>175131.66666666666</v>
      </c>
      <c r="DO266" s="22">
        <v>5005.666666666667</v>
      </c>
      <c r="DP266" s="27">
        <v>5603.333333333333</v>
      </c>
      <c r="DQ266" s="57">
        <f t="shared" si="196"/>
        <v>1.598809651788943</v>
      </c>
      <c r="DR266" s="57">
        <f t="shared" si="205"/>
        <v>-0.99458483754512639</v>
      </c>
      <c r="DS266" s="57">
        <f t="shared" si="206"/>
        <v>0.32307692307692304</v>
      </c>
      <c r="DT266" s="57">
        <f t="shared" si="207"/>
        <v>1.0877192982456143</v>
      </c>
      <c r="DU266" s="57">
        <f t="shared" si="208"/>
        <v>1.5846153846153843</v>
      </c>
      <c r="DV266" s="57">
        <f t="shared" si="209"/>
        <v>-1</v>
      </c>
      <c r="DW266" s="57">
        <f t="shared" si="210"/>
        <v>-0.9851065454823188</v>
      </c>
      <c r="DX266" s="57" t="str">
        <f t="shared" si="211"/>
        <v xml:space="preserve"> </v>
      </c>
      <c r="DY266" s="57">
        <f t="shared" si="212"/>
        <v>5.1810490693739419</v>
      </c>
      <c r="DZ266" s="57" t="str">
        <f t="shared" si="213"/>
        <v xml:space="preserve"> </v>
      </c>
      <c r="EA266" s="57">
        <f t="shared" si="214"/>
        <v>0.44200070947144376</v>
      </c>
      <c r="EB266" s="57">
        <f t="shared" si="215"/>
        <v>1.8117729771187525</v>
      </c>
      <c r="EC266" s="57">
        <f t="shared" si="216"/>
        <v>1.9152570657038397</v>
      </c>
      <c r="ED266" s="57">
        <f t="shared" si="217"/>
        <v>-1</v>
      </c>
      <c r="EE266" s="57">
        <f t="shared" si="218"/>
        <v>1.4691873589164781</v>
      </c>
      <c r="EF266" s="57">
        <f t="shared" si="219"/>
        <v>0.34609494640122507</v>
      </c>
      <c r="EG266" s="57">
        <f t="shared" si="220"/>
        <v>1.0545454545454547</v>
      </c>
      <c r="EH266" s="57">
        <f t="shared" si="221"/>
        <v>0.51017214397496091</v>
      </c>
      <c r="EI266" s="57">
        <f t="shared" si="222"/>
        <v>-0.57499999999999996</v>
      </c>
      <c r="EJ266" s="57">
        <f t="shared" si="223"/>
        <v>36.777777777777779</v>
      </c>
      <c r="EK266" s="57" t="str">
        <f t="shared" si="224"/>
        <v xml:space="preserve"> </v>
      </c>
      <c r="EL266" s="57" t="str">
        <f t="shared" si="225"/>
        <v xml:space="preserve"> </v>
      </c>
      <c r="EM266" s="57">
        <f t="shared" si="226"/>
        <v>-0.88888888888888884</v>
      </c>
      <c r="EN266" s="57">
        <f t="shared" si="227"/>
        <v>-0.10273972602739712</v>
      </c>
      <c r="EO266" s="57">
        <f t="shared" si="228"/>
        <v>5.411143131604228</v>
      </c>
      <c r="EP266" s="57">
        <f t="shared" si="229"/>
        <v>4.3885819521178631</v>
      </c>
      <c r="EQ266" s="57">
        <f t="shared" si="230"/>
        <v>-1</v>
      </c>
      <c r="ER266" s="57">
        <f t="shared" si="231"/>
        <v>7.147826086956524</v>
      </c>
      <c r="ES266" s="57">
        <f t="shared" si="232"/>
        <v>-1</v>
      </c>
      <c r="ET266" s="57">
        <f t="shared" si="233"/>
        <v>2.2970521541950109</v>
      </c>
      <c r="EU266" s="57">
        <f t="shared" si="234"/>
        <v>-0.51428571428571423</v>
      </c>
      <c r="EV266" s="57">
        <f t="shared" si="235"/>
        <v>-1</v>
      </c>
      <c r="EW266" s="57">
        <f t="shared" si="236"/>
        <v>7.6666666666666661</v>
      </c>
      <c r="EX266" s="57">
        <f t="shared" si="237"/>
        <v>-0.86653170282420966</v>
      </c>
      <c r="EY266" s="57">
        <f t="shared" si="238"/>
        <v>20.269969969969971</v>
      </c>
      <c r="EZ266" s="57">
        <f t="shared" si="239"/>
        <v>-0.95255978350914017</v>
      </c>
      <c r="FA266" s="57">
        <f t="shared" si="240"/>
        <v>-0.77139964171664455</v>
      </c>
      <c r="FB266" s="57">
        <f t="shared" si="241"/>
        <v>9.9297898897441232</v>
      </c>
      <c r="FC266" s="57">
        <f t="shared" si="242"/>
        <v>0.11939801558233998</v>
      </c>
    </row>
    <row r="267" spans="1:159">
      <c r="A267" s="19" t="s">
        <v>540</v>
      </c>
      <c r="B267" s="20" t="s">
        <v>541</v>
      </c>
      <c r="C267" s="21">
        <v>1</v>
      </c>
      <c r="D267" s="21">
        <v>0</v>
      </c>
      <c r="E267" s="21">
        <v>0</v>
      </c>
      <c r="F267" s="21">
        <v>1</v>
      </c>
      <c r="G267" s="21">
        <v>26543</v>
      </c>
      <c r="H267" s="22">
        <v>25436</v>
      </c>
      <c r="I267" s="22">
        <f t="shared" si="201"/>
        <v>9700</v>
      </c>
      <c r="J267" s="22">
        <f t="shared" si="201"/>
        <v>10789</v>
      </c>
      <c r="K267" s="23">
        <f t="shared" si="202"/>
        <v>0.36544475002825605</v>
      </c>
      <c r="L267" s="23">
        <f t="shared" si="202"/>
        <v>0.42416260418304763</v>
      </c>
      <c r="M267" s="22">
        <v>16843</v>
      </c>
      <c r="N267" s="22">
        <v>14647</v>
      </c>
      <c r="O267" s="22">
        <v>66760</v>
      </c>
      <c r="P267" s="22">
        <v>212880</v>
      </c>
      <c r="Q267" s="22">
        <v>27703</v>
      </c>
      <c r="R267" s="22">
        <v>87702</v>
      </c>
      <c r="S267" s="22">
        <v>3485309.5373921264</v>
      </c>
      <c r="T267" s="22">
        <v>9490121.9018452596</v>
      </c>
      <c r="U267" s="22">
        <v>1858289.489945895</v>
      </c>
      <c r="V267" s="22">
        <v>5053725.345636474</v>
      </c>
      <c r="W267" s="22">
        <v>1627020.0474462095</v>
      </c>
      <c r="X267" s="22">
        <v>4436396.5562087959</v>
      </c>
      <c r="Y267" s="24">
        <v>333.66376619820926</v>
      </c>
      <c r="Z267" s="24">
        <v>649.23327102039855</v>
      </c>
      <c r="AA267" s="24">
        <v>1035.5763553835734</v>
      </c>
      <c r="AB267" s="24">
        <v>1643.7016594902886</v>
      </c>
      <c r="AC267" s="25">
        <v>3.1036524198686912</v>
      </c>
      <c r="AD267" s="25">
        <v>2.5317582028827426</v>
      </c>
      <c r="AE267" s="23">
        <f t="shared" si="203"/>
        <v>0.81573509542342881</v>
      </c>
      <c r="AF267" s="25">
        <v>1.7540799005423657</v>
      </c>
      <c r="AG267" s="25">
        <v>1.1964802940724479</v>
      </c>
      <c r="AH267" s="23">
        <f t="shared" si="204"/>
        <v>0.68211276675737142</v>
      </c>
      <c r="AI267" s="26">
        <f t="shared" si="197"/>
        <v>0.10535821594942973</v>
      </c>
      <c r="AJ267" s="26">
        <f t="shared" si="198"/>
        <v>0.10522277700470939</v>
      </c>
      <c r="AK267" s="26">
        <f t="shared" si="243"/>
        <v>0.1229537075602829</v>
      </c>
      <c r="AL267" s="26">
        <f t="shared" si="244"/>
        <v>0.12214316764369815</v>
      </c>
      <c r="AM267" s="26">
        <f t="shared" si="199"/>
        <v>-4.2509954340756995E-3</v>
      </c>
      <c r="AN267" s="26">
        <f t="shared" si="200"/>
        <v>-1.3872833304601095E-2</v>
      </c>
      <c r="AO267" s="23">
        <v>1794.1000000000001</v>
      </c>
      <c r="AP267" s="23">
        <v>1797.1</v>
      </c>
      <c r="AQ267" s="22">
        <v>27760.666666666664</v>
      </c>
      <c r="AR267" s="22">
        <v>109691</v>
      </c>
      <c r="AS267" s="22">
        <v>6</v>
      </c>
      <c r="AT267" s="22">
        <v>0</v>
      </c>
      <c r="AU267" s="22">
        <v>5</v>
      </c>
      <c r="AV267" s="22">
        <v>34.333333333333336</v>
      </c>
      <c r="AW267" s="22">
        <v>590</v>
      </c>
      <c r="AX267" s="22">
        <v>397.66666666666663</v>
      </c>
      <c r="AY267" s="22">
        <v>517.33333333333326</v>
      </c>
      <c r="AZ267" s="22">
        <v>154.33333333333331</v>
      </c>
      <c r="BA267" s="22">
        <v>870.33333333333337</v>
      </c>
      <c r="BB267" s="22">
        <v>200.33333333333334</v>
      </c>
      <c r="BC267" s="22">
        <v>13</v>
      </c>
      <c r="BD267" s="22">
        <v>100.33333333333333</v>
      </c>
      <c r="BE267" s="22">
        <v>19</v>
      </c>
      <c r="BF267" s="22">
        <v>45.666666666666664</v>
      </c>
      <c r="BG267" s="22">
        <v>2757.6666666666665</v>
      </c>
      <c r="BH267" s="22">
        <v>10155</v>
      </c>
      <c r="BI267" s="22">
        <v>564</v>
      </c>
      <c r="BJ267" s="22">
        <v>4609.6666666666661</v>
      </c>
      <c r="BK267" s="22">
        <v>412.66666666666669</v>
      </c>
      <c r="BL267" s="22">
        <v>1770.9999999999998</v>
      </c>
      <c r="BM267" s="22">
        <v>13680.333333333332</v>
      </c>
      <c r="BN267" s="22">
        <v>31526.666666666668</v>
      </c>
      <c r="BO267" s="22">
        <v>6746.333333333333</v>
      </c>
      <c r="BP267" s="22">
        <v>52227.333333333336</v>
      </c>
      <c r="BQ267" s="22">
        <v>0</v>
      </c>
      <c r="BR267" s="22">
        <v>565.33333333333326</v>
      </c>
      <c r="BS267" s="22">
        <v>1028</v>
      </c>
      <c r="BT267" s="22">
        <v>6044</v>
      </c>
      <c r="BU267" s="22">
        <v>1377</v>
      </c>
      <c r="BV267" s="22">
        <v>508.66666666666663</v>
      </c>
      <c r="BW267" s="22">
        <v>3.666666666666667</v>
      </c>
      <c r="BX267" s="22">
        <v>17.333333333333332</v>
      </c>
      <c r="BY267" s="22">
        <v>0</v>
      </c>
      <c r="BZ267" s="22">
        <v>0</v>
      </c>
      <c r="CA267" s="22">
        <v>1244.6666666666665</v>
      </c>
      <c r="CB267" s="22">
        <v>112</v>
      </c>
      <c r="CC267" s="22">
        <v>23</v>
      </c>
      <c r="CD267" s="22">
        <v>93.666666666666671</v>
      </c>
      <c r="CE267" s="22">
        <v>0</v>
      </c>
      <c r="CF267" s="22">
        <v>0</v>
      </c>
      <c r="CG267" s="22">
        <v>59.666666666666671</v>
      </c>
      <c r="CH267" s="22">
        <v>36.666666666666671</v>
      </c>
      <c r="CI267" s="22">
        <v>0</v>
      </c>
      <c r="CJ267" s="22">
        <v>15.333333333333334</v>
      </c>
      <c r="CK267" s="22">
        <v>46</v>
      </c>
      <c r="CL267" s="22">
        <v>220.66666666666669</v>
      </c>
      <c r="CM267" s="22">
        <v>1431.3333333333335</v>
      </c>
      <c r="CN267" s="22">
        <v>13730.666666666666</v>
      </c>
      <c r="CO267" s="22">
        <v>325.66666666666663</v>
      </c>
      <c r="CP267" s="22">
        <v>1671.6666666666667</v>
      </c>
      <c r="CQ267" s="22">
        <v>127.66666666666666</v>
      </c>
      <c r="CR267" s="22">
        <v>484.66666666666663</v>
      </c>
      <c r="CS267" s="22">
        <v>911.66666666666674</v>
      </c>
      <c r="CT267" s="22">
        <v>11508.333333333334</v>
      </c>
      <c r="CU267" s="22">
        <v>1950.6666666666667</v>
      </c>
      <c r="CV267" s="22">
        <v>23.666666666666668</v>
      </c>
      <c r="CW267" s="22">
        <v>1575.6666666666667</v>
      </c>
      <c r="CX267" s="22">
        <v>10613</v>
      </c>
      <c r="CY267" s="22">
        <v>279</v>
      </c>
      <c r="CZ267" s="22">
        <v>226.99999999999997</v>
      </c>
      <c r="DA267" s="22">
        <v>53</v>
      </c>
      <c r="DB267" s="22">
        <v>1</v>
      </c>
      <c r="DC267" s="22">
        <v>8.6666666666666661</v>
      </c>
      <c r="DD267" s="22">
        <v>145</v>
      </c>
      <c r="DE267" s="22">
        <v>71816.333333333328</v>
      </c>
      <c r="DF267" s="22">
        <v>11021</v>
      </c>
      <c r="DG267" s="22">
        <v>5169.333333333333</v>
      </c>
      <c r="DH267" s="22">
        <v>117366.66666666667</v>
      </c>
      <c r="DI267" s="22">
        <v>30283.000000000004</v>
      </c>
      <c r="DJ267" s="22">
        <v>6858.3333333333339</v>
      </c>
      <c r="DK267" s="22">
        <v>150548</v>
      </c>
      <c r="DL267" s="22">
        <v>28650</v>
      </c>
      <c r="DM267" s="22">
        <v>33389</v>
      </c>
      <c r="DN267" s="22">
        <v>121722</v>
      </c>
      <c r="DO267" s="22">
        <v>4964</v>
      </c>
      <c r="DP267" s="27">
        <v>40483.666666666672</v>
      </c>
      <c r="DQ267" s="57">
        <f t="shared" si="196"/>
        <v>2.9513100069642904</v>
      </c>
      <c r="DR267" s="57">
        <f t="shared" si="205"/>
        <v>-1</v>
      </c>
      <c r="DS267" s="57">
        <f t="shared" si="206"/>
        <v>5.8666666666666671</v>
      </c>
      <c r="DT267" s="57">
        <f t="shared" si="207"/>
        <v>-0.32598870056497187</v>
      </c>
      <c r="DU267" s="57">
        <f t="shared" si="208"/>
        <v>-0.70167525773195871</v>
      </c>
      <c r="DV267" s="57">
        <f t="shared" si="209"/>
        <v>-0.76981999234009957</v>
      </c>
      <c r="DW267" s="57">
        <f t="shared" si="210"/>
        <v>6.7179487179487172</v>
      </c>
      <c r="DX267" s="57">
        <f t="shared" si="211"/>
        <v>1.4035087719298245</v>
      </c>
      <c r="DY267" s="57">
        <f t="shared" si="212"/>
        <v>2.6824610177686452</v>
      </c>
      <c r="DZ267" s="57">
        <f t="shared" si="213"/>
        <v>7.1731678486997623</v>
      </c>
      <c r="EA267" s="57">
        <f t="shared" si="214"/>
        <v>3.2915993537964452</v>
      </c>
      <c r="EB267" s="57">
        <f t="shared" si="215"/>
        <v>1.3045247435491341</v>
      </c>
      <c r="EC267" s="57">
        <f t="shared" si="216"/>
        <v>6.7415880231236729</v>
      </c>
      <c r="ED267" s="57" t="str">
        <f t="shared" si="217"/>
        <v xml:space="preserve"> </v>
      </c>
      <c r="EE267" s="57">
        <f t="shared" si="218"/>
        <v>4.8793774319066152</v>
      </c>
      <c r="EF267" s="57">
        <f t="shared" si="219"/>
        <v>-0.63059791817961752</v>
      </c>
      <c r="EG267" s="57">
        <f t="shared" si="220"/>
        <v>3.7272727272727266</v>
      </c>
      <c r="EH267" s="57" t="str">
        <f t="shared" si="221"/>
        <v xml:space="preserve"> </v>
      </c>
      <c r="EI267" s="57">
        <f t="shared" si="222"/>
        <v>-0.91001606855918582</v>
      </c>
      <c r="EJ267" s="57">
        <f t="shared" si="223"/>
        <v>3.0724637681159424</v>
      </c>
      <c r="EK267" s="57" t="str">
        <f t="shared" si="224"/>
        <v xml:space="preserve"> </v>
      </c>
      <c r="EL267" s="57">
        <f t="shared" si="225"/>
        <v>-0.38547486033519551</v>
      </c>
      <c r="EM267" s="57" t="str">
        <f t="shared" si="226"/>
        <v xml:space="preserve"> </v>
      </c>
      <c r="EN267" s="57">
        <f t="shared" si="227"/>
        <v>3.7971014492753623</v>
      </c>
      <c r="EO267" s="57">
        <f t="shared" si="228"/>
        <v>8.5929203539822989</v>
      </c>
      <c r="EP267" s="57">
        <f t="shared" si="229"/>
        <v>4.1330603889457533</v>
      </c>
      <c r="EQ267" s="57">
        <f t="shared" si="230"/>
        <v>2.7963446475195823</v>
      </c>
      <c r="ER267" s="57">
        <f t="shared" si="231"/>
        <v>11.623400365630713</v>
      </c>
      <c r="ES267" s="57">
        <f t="shared" si="232"/>
        <v>-0.98786739576213256</v>
      </c>
      <c r="ET267" s="57">
        <f t="shared" si="233"/>
        <v>5.7355616670192511</v>
      </c>
      <c r="EU267" s="57">
        <f t="shared" si="234"/>
        <v>-0.18637992831541228</v>
      </c>
      <c r="EV267" s="57">
        <f t="shared" si="235"/>
        <v>-0.98113207547169812</v>
      </c>
      <c r="EW267" s="57">
        <f t="shared" si="236"/>
        <v>15.730769230769234</v>
      </c>
      <c r="EX267" s="57">
        <f t="shared" si="237"/>
        <v>-0.84653908813686762</v>
      </c>
      <c r="EY267" s="57">
        <f t="shared" si="238"/>
        <v>21.704410626773281</v>
      </c>
      <c r="EZ267" s="57">
        <f t="shared" si="239"/>
        <v>-0.77352530022344768</v>
      </c>
      <c r="FA267" s="57">
        <f t="shared" si="240"/>
        <v>-0.80969524669872728</v>
      </c>
      <c r="FB267" s="57">
        <f t="shared" si="241"/>
        <v>2.6455718949354576</v>
      </c>
      <c r="FC267" s="57">
        <f t="shared" si="242"/>
        <v>7.1554525919957026</v>
      </c>
    </row>
    <row r="268" spans="1:159">
      <c r="A268" s="19" t="s">
        <v>542</v>
      </c>
      <c r="B268" s="20" t="s">
        <v>543</v>
      </c>
      <c r="C268" s="21">
        <v>1</v>
      </c>
      <c r="D268" s="21">
        <v>0</v>
      </c>
      <c r="E268" s="21">
        <v>0</v>
      </c>
      <c r="F268" s="21">
        <v>1</v>
      </c>
      <c r="G268" s="21">
        <v>18514</v>
      </c>
      <c r="H268" s="22">
        <v>18895</v>
      </c>
      <c r="I268" s="22">
        <f t="shared" si="201"/>
        <v>11948</v>
      </c>
      <c r="J268" s="22">
        <f t="shared" si="201"/>
        <v>14026</v>
      </c>
      <c r="K268" s="23">
        <f t="shared" si="202"/>
        <v>0.64534946526952575</v>
      </c>
      <c r="L268" s="23">
        <f t="shared" si="202"/>
        <v>0.74231278115903676</v>
      </c>
      <c r="M268" s="22">
        <v>6566</v>
      </c>
      <c r="N268" s="22">
        <v>4869</v>
      </c>
      <c r="O268" s="22">
        <v>283965</v>
      </c>
      <c r="P268" s="22">
        <v>527986</v>
      </c>
      <c r="Q268" s="22">
        <v>18168</v>
      </c>
      <c r="R268" s="22">
        <v>57365</v>
      </c>
      <c r="S268" s="22">
        <v>4365011.6018750593</v>
      </c>
      <c r="T268" s="22">
        <v>12277512.714835571</v>
      </c>
      <c r="U268" s="22">
        <v>3344102.1631662161</v>
      </c>
      <c r="V268" s="22">
        <v>9038803.6184835155</v>
      </c>
      <c r="W268" s="22">
        <v>1020909.4387088491</v>
      </c>
      <c r="X268" s="22">
        <v>3238709.0963520254</v>
      </c>
      <c r="Y268" s="24">
        <v>510.27598094689745</v>
      </c>
      <c r="Z268" s="24">
        <v>1003.2439563130355</v>
      </c>
      <c r="AA268" s="24">
        <v>2199.3535142845317</v>
      </c>
      <c r="AB268" s="24">
        <v>1384.2534348642039</v>
      </c>
      <c r="AC268" s="25">
        <v>4.3101254936657707</v>
      </c>
      <c r="AD268" s="25">
        <v>1.3797774969424133</v>
      </c>
      <c r="AE268" s="23">
        <f t="shared" si="203"/>
        <v>0.32012466898473291</v>
      </c>
      <c r="AF268" s="25">
        <v>2.0504969940521001</v>
      </c>
      <c r="AG268" s="25">
        <v>1.6129193612002404</v>
      </c>
      <c r="AH268" s="23">
        <f t="shared" si="204"/>
        <v>0.78659923222460404</v>
      </c>
      <c r="AI268" s="26">
        <f t="shared" si="197"/>
        <v>0.10895136294921937</v>
      </c>
      <c r="AJ268" s="26">
        <f t="shared" si="198"/>
        <v>0.10454430656259506</v>
      </c>
      <c r="AK268" s="26">
        <f t="shared" si="243"/>
        <v>6.3985622039440582E-2</v>
      </c>
      <c r="AL268" s="26">
        <f t="shared" si="244"/>
        <v>0.12184792157414148</v>
      </c>
      <c r="AM268" s="26">
        <f t="shared" si="199"/>
        <v>2.0390895369273299E-3</v>
      </c>
      <c r="AN268" s="26">
        <f t="shared" si="200"/>
        <v>-2.9458993387971311E-2</v>
      </c>
      <c r="AO268" s="23">
        <v>392.9</v>
      </c>
      <c r="AP268" s="23">
        <v>392.6</v>
      </c>
      <c r="AQ268" s="22">
        <v>16771</v>
      </c>
      <c r="AR268" s="22">
        <v>49039.666666666672</v>
      </c>
      <c r="AS268" s="22">
        <v>215.33333333333334</v>
      </c>
      <c r="AT268" s="22">
        <v>0</v>
      </c>
      <c r="AU268" s="22">
        <v>11.333333333333332</v>
      </c>
      <c r="AV268" s="22">
        <v>9.3333333333333339</v>
      </c>
      <c r="AW268" s="22">
        <v>300.33333333333331</v>
      </c>
      <c r="AX268" s="22">
        <v>71</v>
      </c>
      <c r="AY268" s="22">
        <v>57.333333333333329</v>
      </c>
      <c r="AZ268" s="22">
        <v>0</v>
      </c>
      <c r="BA268" s="22">
        <v>0.66666666666666663</v>
      </c>
      <c r="BB268" s="22">
        <v>0</v>
      </c>
      <c r="BC268" s="22">
        <v>355.33333333333331</v>
      </c>
      <c r="BD268" s="22">
        <v>1614.3333333333333</v>
      </c>
      <c r="BE268" s="22">
        <v>4.333333333333333</v>
      </c>
      <c r="BF268" s="22">
        <v>0</v>
      </c>
      <c r="BG268" s="22">
        <v>2337.666666666667</v>
      </c>
      <c r="BH268" s="22">
        <v>3473.666666666667</v>
      </c>
      <c r="BI268" s="22">
        <v>310.66666666666663</v>
      </c>
      <c r="BJ268" s="22">
        <v>1708.6666666666667</v>
      </c>
      <c r="BK268" s="22">
        <v>1462.3333333333335</v>
      </c>
      <c r="BL268" s="22">
        <v>2532</v>
      </c>
      <c r="BM268" s="22">
        <v>5043</v>
      </c>
      <c r="BN268" s="22">
        <v>10873</v>
      </c>
      <c r="BO268" s="22">
        <v>6097.3333333333339</v>
      </c>
      <c r="BP268" s="22">
        <v>25213.666666666664</v>
      </c>
      <c r="BQ268" s="22">
        <v>19.333333333333332</v>
      </c>
      <c r="BR268" s="22">
        <v>73.333333333333329</v>
      </c>
      <c r="BS268" s="22">
        <v>438.66666666666663</v>
      </c>
      <c r="BT268" s="22">
        <v>3214.6666666666665</v>
      </c>
      <c r="BU268" s="22">
        <v>237.66666666666669</v>
      </c>
      <c r="BV268" s="22">
        <v>382.66666666666669</v>
      </c>
      <c r="BW268" s="22">
        <v>36.666666666666664</v>
      </c>
      <c r="BX268" s="22">
        <v>85.666666666666671</v>
      </c>
      <c r="BY268" s="22">
        <v>12.666666666666666</v>
      </c>
      <c r="BZ268" s="22">
        <v>0</v>
      </c>
      <c r="CA268" s="22">
        <v>10.333333333333332</v>
      </c>
      <c r="CB268" s="22">
        <v>19</v>
      </c>
      <c r="CC268" s="22">
        <v>40.333333333333336</v>
      </c>
      <c r="CD268" s="22">
        <v>0</v>
      </c>
      <c r="CE268" s="22">
        <v>0</v>
      </c>
      <c r="CF268" s="22">
        <v>0</v>
      </c>
      <c r="CG268" s="22">
        <v>14</v>
      </c>
      <c r="CH268" s="22">
        <v>0</v>
      </c>
      <c r="CI268" s="22">
        <v>42</v>
      </c>
      <c r="CJ268" s="22">
        <v>0</v>
      </c>
      <c r="CK268" s="22">
        <v>70.666666666666657</v>
      </c>
      <c r="CL268" s="22">
        <v>267.33333333333331</v>
      </c>
      <c r="CM268" s="22">
        <v>66.666666666666671</v>
      </c>
      <c r="CN268" s="22">
        <v>87.333333333333329</v>
      </c>
      <c r="CO268" s="22">
        <v>40.666666666666664</v>
      </c>
      <c r="CP268" s="22">
        <v>46.666666666666671</v>
      </c>
      <c r="CQ268" s="22">
        <v>0</v>
      </c>
      <c r="CR268" s="22">
        <v>0</v>
      </c>
      <c r="CS268" s="22">
        <v>26</v>
      </c>
      <c r="CT268" s="22">
        <v>40.666666666666671</v>
      </c>
      <c r="CU268" s="22">
        <v>5989.333333333333</v>
      </c>
      <c r="CV268" s="22">
        <v>10.333333333333334</v>
      </c>
      <c r="CW268" s="22">
        <v>1989</v>
      </c>
      <c r="CX268" s="22">
        <v>18443.333333333332</v>
      </c>
      <c r="CY268" s="22">
        <v>3919</v>
      </c>
      <c r="CZ268" s="22">
        <v>8674.3333333333339</v>
      </c>
      <c r="DA268" s="22">
        <v>29</v>
      </c>
      <c r="DB268" s="22">
        <v>13.333333333333332</v>
      </c>
      <c r="DC268" s="22">
        <v>0.66666666666666663</v>
      </c>
      <c r="DD268" s="22">
        <v>137</v>
      </c>
      <c r="DE268" s="22">
        <v>41695</v>
      </c>
      <c r="DF268" s="22">
        <v>27467</v>
      </c>
      <c r="DG268" s="22">
        <v>1149.3333333333333</v>
      </c>
      <c r="DH268" s="22">
        <v>44347</v>
      </c>
      <c r="DI268" s="22">
        <v>10220.666666666666</v>
      </c>
      <c r="DJ268" s="22">
        <v>368.33333333333337</v>
      </c>
      <c r="DK268" s="22">
        <v>1720930.6666666665</v>
      </c>
      <c r="DL268" s="22">
        <v>15723.666666666666</v>
      </c>
      <c r="DM268" s="22">
        <v>475063</v>
      </c>
      <c r="DN268" s="22">
        <v>2494872.666666667</v>
      </c>
      <c r="DO268" s="22">
        <v>6082.333333333333</v>
      </c>
      <c r="DP268" s="27">
        <v>514173.66666666663</v>
      </c>
      <c r="DQ268" s="57">
        <f t="shared" si="196"/>
        <v>1.9240752886927837</v>
      </c>
      <c r="DR268" s="57">
        <f t="shared" si="205"/>
        <v>-1</v>
      </c>
      <c r="DS268" s="57">
        <f t="shared" si="206"/>
        <v>-0.17647058823529393</v>
      </c>
      <c r="DT268" s="57">
        <f t="shared" si="207"/>
        <v>-0.76359600443951159</v>
      </c>
      <c r="DU268" s="57">
        <f t="shared" si="208"/>
        <v>-1</v>
      </c>
      <c r="DV268" s="57">
        <f t="shared" si="209"/>
        <v>-1</v>
      </c>
      <c r="DW268" s="57">
        <f t="shared" si="210"/>
        <v>3.5431519699812384</v>
      </c>
      <c r="DX268" s="57">
        <f t="shared" si="211"/>
        <v>-1</v>
      </c>
      <c r="DY268" s="57">
        <f t="shared" si="212"/>
        <v>0.48595465563952644</v>
      </c>
      <c r="DZ268" s="57">
        <f t="shared" si="213"/>
        <v>4.5000000000000009</v>
      </c>
      <c r="EA268" s="57">
        <f t="shared" si="214"/>
        <v>0.73147937086847481</v>
      </c>
      <c r="EB268" s="57">
        <f t="shared" si="215"/>
        <v>1.1560579020424351</v>
      </c>
      <c r="EC268" s="57">
        <f t="shared" si="216"/>
        <v>3.1351957139733209</v>
      </c>
      <c r="ED268" s="57">
        <f t="shared" si="217"/>
        <v>2.7931034482758621</v>
      </c>
      <c r="EE268" s="57">
        <f t="shared" si="218"/>
        <v>6.3282674772036476</v>
      </c>
      <c r="EF268" s="57">
        <f t="shared" si="219"/>
        <v>0.61009817671809241</v>
      </c>
      <c r="EG268" s="57">
        <f t="shared" si="220"/>
        <v>1.3363636363636369</v>
      </c>
      <c r="EH268" s="57">
        <f t="shared" si="221"/>
        <v>-1</v>
      </c>
      <c r="EI268" s="57">
        <f t="shared" si="222"/>
        <v>0.83870967741935498</v>
      </c>
      <c r="EJ268" s="57">
        <f t="shared" si="223"/>
        <v>-1</v>
      </c>
      <c r="EK268" s="57" t="str">
        <f t="shared" si="224"/>
        <v xml:space="preserve"> </v>
      </c>
      <c r="EL268" s="57">
        <f t="shared" si="225"/>
        <v>-1</v>
      </c>
      <c r="EM268" s="57">
        <f t="shared" si="226"/>
        <v>-1</v>
      </c>
      <c r="EN268" s="57">
        <f t="shared" si="227"/>
        <v>2.7830188679245285</v>
      </c>
      <c r="EO268" s="57">
        <f t="shared" si="228"/>
        <v>0.30999999999999983</v>
      </c>
      <c r="EP268" s="57">
        <f t="shared" si="229"/>
        <v>0.14754098360655754</v>
      </c>
      <c r="EQ268" s="57" t="str">
        <f t="shared" si="230"/>
        <v xml:space="preserve"> </v>
      </c>
      <c r="ER268" s="57">
        <f t="shared" si="231"/>
        <v>0.56410256410256432</v>
      </c>
      <c r="ES268" s="57">
        <f t="shared" si="232"/>
        <v>-0.99827471059661621</v>
      </c>
      <c r="ET268" s="57">
        <f t="shared" si="233"/>
        <v>8.2726663314898605</v>
      </c>
      <c r="EU268" s="57">
        <f t="shared" si="234"/>
        <v>1.2134047801309857</v>
      </c>
      <c r="EV268" s="57">
        <f t="shared" si="235"/>
        <v>-0.54022988505747138</v>
      </c>
      <c r="EW268" s="57">
        <f t="shared" si="236"/>
        <v>204.5</v>
      </c>
      <c r="EX268" s="57">
        <f t="shared" si="237"/>
        <v>-0.34123995682935604</v>
      </c>
      <c r="EY268" s="57">
        <f t="shared" si="238"/>
        <v>37.584976798143856</v>
      </c>
      <c r="EZ268" s="57">
        <f t="shared" si="239"/>
        <v>-0.9639619072467549</v>
      </c>
      <c r="FA268" s="57">
        <f t="shared" si="240"/>
        <v>-0.9908632770795337</v>
      </c>
      <c r="FB268" s="57">
        <f t="shared" si="241"/>
        <v>4.2516669718893434</v>
      </c>
      <c r="FC268" s="57">
        <f t="shared" si="242"/>
        <v>83.535594892311067</v>
      </c>
    </row>
    <row r="269" spans="1:159">
      <c r="A269" s="19" t="s">
        <v>544</v>
      </c>
      <c r="B269" s="20" t="s">
        <v>545</v>
      </c>
      <c r="C269" s="21">
        <v>1</v>
      </c>
      <c r="D269" s="21">
        <v>0</v>
      </c>
      <c r="E269" s="21">
        <v>0</v>
      </c>
      <c r="F269" s="21">
        <v>1</v>
      </c>
      <c r="G269" s="21">
        <v>351879</v>
      </c>
      <c r="H269" s="22">
        <v>397858</v>
      </c>
      <c r="I269" s="22">
        <f t="shared" si="201"/>
        <v>320249</v>
      </c>
      <c r="J269" s="22">
        <f t="shared" si="201"/>
        <v>367917</v>
      </c>
      <c r="K269" s="23">
        <f t="shared" si="202"/>
        <v>0.91011114616103828</v>
      </c>
      <c r="L269" s="23">
        <f t="shared" si="202"/>
        <v>0.92474450683409659</v>
      </c>
      <c r="M269" s="22">
        <v>31630</v>
      </c>
      <c r="N269" s="22">
        <v>29941</v>
      </c>
      <c r="O269" s="22">
        <v>2299089</v>
      </c>
      <c r="P269" s="22">
        <v>7057373</v>
      </c>
      <c r="Q269" s="22">
        <v>210243</v>
      </c>
      <c r="R269" s="22">
        <v>526372</v>
      </c>
      <c r="S269" s="22">
        <v>105733463.25156243</v>
      </c>
      <c r="T269" s="22">
        <v>323109498.20833558</v>
      </c>
      <c r="U269" s="22">
        <v>98970773.131701857</v>
      </c>
      <c r="V269" s="22">
        <v>306388443.5780341</v>
      </c>
      <c r="W269" s="22">
        <v>6762690.1198603911</v>
      </c>
      <c r="X269" s="22">
        <v>16721054.630302485</v>
      </c>
      <c r="Y269" s="24">
        <v>646.89863191242739</v>
      </c>
      <c r="Z269" s="24">
        <v>1435.482082153871</v>
      </c>
      <c r="AA269" s="24">
        <v>1566.5952635771102</v>
      </c>
      <c r="AB269" s="24">
        <v>3539.5921952536441</v>
      </c>
      <c r="AC269" s="25">
        <v>2.4217013088214183</v>
      </c>
      <c r="AD269" s="25">
        <v>2.4657863997456926</v>
      </c>
      <c r="AE269" s="23">
        <f t="shared" si="203"/>
        <v>1.0182041818137058</v>
      </c>
      <c r="AF269" s="25">
        <v>5.1147333509316617</v>
      </c>
      <c r="AG269" s="25">
        <v>3.729552678791602</v>
      </c>
      <c r="AH269" s="23">
        <f t="shared" si="204"/>
        <v>0.7291783213121471</v>
      </c>
      <c r="AI269" s="26">
        <f t="shared" si="197"/>
        <v>0.11818516645796406</v>
      </c>
      <c r="AJ269" s="26">
        <f t="shared" si="198"/>
        <v>0.11963519496927155</v>
      </c>
      <c r="AK269" s="26">
        <f t="shared" si="243"/>
        <v>0.11868735425534549</v>
      </c>
      <c r="AL269" s="26">
        <f t="shared" si="244"/>
        <v>9.6117530079622648E-2</v>
      </c>
      <c r="AM269" s="26">
        <f t="shared" si="199"/>
        <v>1.2356497530763066E-2</v>
      </c>
      <c r="AN269" s="26">
        <f t="shared" si="200"/>
        <v>-5.4726958135725701E-3</v>
      </c>
      <c r="AO269" s="23">
        <v>5244.1</v>
      </c>
      <c r="AP269" s="23">
        <v>5248.7999999999993</v>
      </c>
      <c r="AQ269" s="22">
        <v>207406.33333333331</v>
      </c>
      <c r="AR269" s="22">
        <v>680223.66666666674</v>
      </c>
      <c r="AS269" s="22">
        <v>0</v>
      </c>
      <c r="AT269" s="22">
        <v>0</v>
      </c>
      <c r="AU269" s="22">
        <v>73.666666666666671</v>
      </c>
      <c r="AV269" s="22">
        <v>0</v>
      </c>
      <c r="AW269" s="22">
        <v>257.33333333333337</v>
      </c>
      <c r="AX269" s="22">
        <v>32</v>
      </c>
      <c r="AY269" s="22">
        <v>0</v>
      </c>
      <c r="AZ269" s="22">
        <v>0</v>
      </c>
      <c r="BA269" s="22">
        <v>18119</v>
      </c>
      <c r="BB269" s="22">
        <v>41051.666666666664</v>
      </c>
      <c r="BC269" s="22">
        <v>0</v>
      </c>
      <c r="BD269" s="22">
        <v>0</v>
      </c>
      <c r="BE269" s="22">
        <v>36.666666666666671</v>
      </c>
      <c r="BF269" s="22">
        <v>717</v>
      </c>
      <c r="BG269" s="22">
        <v>14268.000000000002</v>
      </c>
      <c r="BH269" s="22">
        <v>116137</v>
      </c>
      <c r="BI269" s="22">
        <v>179</v>
      </c>
      <c r="BJ269" s="22">
        <v>363</v>
      </c>
      <c r="BK269" s="22">
        <v>611.33333333333337</v>
      </c>
      <c r="BL269" s="22">
        <v>808.66666666666663</v>
      </c>
      <c r="BM269" s="22">
        <v>58174.333333333343</v>
      </c>
      <c r="BN269" s="22">
        <v>134565.66666666669</v>
      </c>
      <c r="BO269" s="22">
        <v>91334.333333333343</v>
      </c>
      <c r="BP269" s="22">
        <v>317687.66666666669</v>
      </c>
      <c r="BQ269" s="22">
        <v>302.33333333333337</v>
      </c>
      <c r="BR269" s="22">
        <v>409.66666666666669</v>
      </c>
      <c r="BS269" s="22">
        <v>16210</v>
      </c>
      <c r="BT269" s="22">
        <v>52310.333333333328</v>
      </c>
      <c r="BU269" s="22">
        <v>1089.3333333333335</v>
      </c>
      <c r="BV269" s="22">
        <v>2211.333333333333</v>
      </c>
      <c r="BW269" s="22">
        <v>0</v>
      </c>
      <c r="BX269" s="22">
        <v>0</v>
      </c>
      <c r="BY269" s="22">
        <v>0</v>
      </c>
      <c r="BZ269" s="22">
        <v>0</v>
      </c>
      <c r="CA269" s="22">
        <v>416</v>
      </c>
      <c r="CB269" s="22">
        <v>95</v>
      </c>
      <c r="CC269" s="22">
        <v>29.333333333333336</v>
      </c>
      <c r="CD269" s="22">
        <v>229.33333333333331</v>
      </c>
      <c r="CE269" s="22">
        <v>0</v>
      </c>
      <c r="CF269" s="22">
        <v>9</v>
      </c>
      <c r="CG269" s="22">
        <v>306.66666666666669</v>
      </c>
      <c r="CH269" s="22">
        <v>809</v>
      </c>
      <c r="CI269" s="22">
        <v>90.333333333333329</v>
      </c>
      <c r="CJ269" s="22">
        <v>531.66666666666663</v>
      </c>
      <c r="CK269" s="22">
        <v>167.66666666666666</v>
      </c>
      <c r="CL269" s="22">
        <v>252.33333333333334</v>
      </c>
      <c r="CM269" s="22">
        <v>4682.333333333333</v>
      </c>
      <c r="CN269" s="22">
        <v>26526.666666666664</v>
      </c>
      <c r="CO269" s="22">
        <v>1258</v>
      </c>
      <c r="CP269" s="22">
        <v>3226.6666666666665</v>
      </c>
      <c r="CQ269" s="22">
        <v>2221.6666666666665</v>
      </c>
      <c r="CR269" s="22">
        <v>6142</v>
      </c>
      <c r="CS269" s="22">
        <v>1184.6666666666665</v>
      </c>
      <c r="CT269" s="22">
        <v>17152.666666666664</v>
      </c>
      <c r="CU269" s="22">
        <v>83582</v>
      </c>
      <c r="CV269" s="22">
        <v>86.333333333333343</v>
      </c>
      <c r="CW269" s="22">
        <v>70450</v>
      </c>
      <c r="CX269" s="22">
        <v>174133</v>
      </c>
      <c r="CY269" s="22">
        <v>12819</v>
      </c>
      <c r="CZ269" s="22">
        <v>10568</v>
      </c>
      <c r="DA269" s="22">
        <v>239.33333333333334</v>
      </c>
      <c r="DB269" s="22">
        <v>769.33333333333337</v>
      </c>
      <c r="DC269" s="22">
        <v>39.333333333333329</v>
      </c>
      <c r="DD269" s="22">
        <v>420.66666666666663</v>
      </c>
      <c r="DE269" s="22">
        <v>139797.66666666669</v>
      </c>
      <c r="DF269" s="22">
        <v>185978</v>
      </c>
      <c r="DG269" s="22">
        <v>9131.6666666666679</v>
      </c>
      <c r="DH269" s="22">
        <v>161690.66666666669</v>
      </c>
      <c r="DI269" s="22">
        <v>259454.66666666666</v>
      </c>
      <c r="DJ269" s="22">
        <v>5632.3333333333339</v>
      </c>
      <c r="DK269" s="22">
        <v>2879266.6666666665</v>
      </c>
      <c r="DL269" s="22">
        <v>191256.33333333334</v>
      </c>
      <c r="DM269" s="22">
        <v>1030918</v>
      </c>
      <c r="DN269" s="22">
        <v>1385186</v>
      </c>
      <c r="DO269" s="22">
        <v>60791.000000000007</v>
      </c>
      <c r="DP269" s="27">
        <v>1286315.3333333333</v>
      </c>
      <c r="DQ269" s="57">
        <f t="shared" si="196"/>
        <v>2.2796668054173859</v>
      </c>
      <c r="DR269" s="57" t="str">
        <f t="shared" si="205"/>
        <v xml:space="preserve"> </v>
      </c>
      <c r="DS269" s="57">
        <f t="shared" si="206"/>
        <v>-1</v>
      </c>
      <c r="DT269" s="57">
        <f t="shared" si="207"/>
        <v>-0.87564766839378239</v>
      </c>
      <c r="DU269" s="57" t="str">
        <f t="shared" si="208"/>
        <v xml:space="preserve"> </v>
      </c>
      <c r="DV269" s="57">
        <f t="shared" si="209"/>
        <v>1.2656695549791195</v>
      </c>
      <c r="DW269" s="57" t="str">
        <f t="shared" si="210"/>
        <v xml:space="preserve"> </v>
      </c>
      <c r="DX269" s="57">
        <f t="shared" si="211"/>
        <v>18.554545454545451</v>
      </c>
      <c r="DY269" s="57">
        <f t="shared" si="212"/>
        <v>7.1396832071768976</v>
      </c>
      <c r="DZ269" s="57">
        <f t="shared" si="213"/>
        <v>1.0279329608938546</v>
      </c>
      <c r="EA269" s="57">
        <f t="shared" si="214"/>
        <v>0.32279171210468904</v>
      </c>
      <c r="EB269" s="57">
        <f t="shared" si="215"/>
        <v>1.3131449722959152</v>
      </c>
      <c r="EC269" s="57">
        <f t="shared" si="216"/>
        <v>2.4782940332770078</v>
      </c>
      <c r="ED269" s="57">
        <f t="shared" si="217"/>
        <v>0.35501653803748612</v>
      </c>
      <c r="EE269" s="57">
        <f t="shared" si="218"/>
        <v>2.2270409212420312</v>
      </c>
      <c r="EF269" s="57">
        <f t="shared" si="219"/>
        <v>1.0299877600979186</v>
      </c>
      <c r="EG269" s="57" t="str">
        <f t="shared" si="220"/>
        <v xml:space="preserve"> </v>
      </c>
      <c r="EH269" s="57" t="str">
        <f t="shared" si="221"/>
        <v xml:space="preserve"> </v>
      </c>
      <c r="EI269" s="57">
        <f t="shared" si="222"/>
        <v>-0.77163461538461542</v>
      </c>
      <c r="EJ269" s="57">
        <f t="shared" si="223"/>
        <v>6.8181818181818166</v>
      </c>
      <c r="EK269" s="57" t="str">
        <f t="shared" si="224"/>
        <v xml:space="preserve"> </v>
      </c>
      <c r="EL269" s="57">
        <f t="shared" si="225"/>
        <v>1.6380434782608693</v>
      </c>
      <c r="EM269" s="57">
        <f t="shared" si="226"/>
        <v>4.8856088560885604</v>
      </c>
      <c r="EN269" s="57">
        <f t="shared" si="227"/>
        <v>0.50497017892644158</v>
      </c>
      <c r="EO269" s="57">
        <f t="shared" si="228"/>
        <v>4.6652666049690321</v>
      </c>
      <c r="EP269" s="57">
        <f t="shared" si="229"/>
        <v>1.5649178590355062</v>
      </c>
      <c r="EQ269" s="57">
        <f t="shared" si="230"/>
        <v>1.7645911477869469</v>
      </c>
      <c r="ER269" s="57">
        <f t="shared" si="231"/>
        <v>13.478897017445131</v>
      </c>
      <c r="ES269" s="57">
        <f t="shared" si="232"/>
        <v>-0.99896708222663577</v>
      </c>
      <c r="ET269" s="57">
        <f t="shared" si="233"/>
        <v>1.4717246273953157</v>
      </c>
      <c r="EU269" s="57">
        <f t="shared" si="234"/>
        <v>-0.17559872064903659</v>
      </c>
      <c r="EV269" s="57">
        <f t="shared" si="235"/>
        <v>2.214484679665738</v>
      </c>
      <c r="EW269" s="57">
        <f t="shared" si="236"/>
        <v>9.6949152542372889</v>
      </c>
      <c r="EX269" s="57">
        <f t="shared" si="237"/>
        <v>0.33033693933852004</v>
      </c>
      <c r="EY269" s="57">
        <f t="shared" si="238"/>
        <v>16.70658879357547</v>
      </c>
      <c r="EZ269" s="57">
        <f t="shared" si="239"/>
        <v>-0.97829164760960163</v>
      </c>
      <c r="FA269" s="57">
        <f t="shared" si="240"/>
        <v>-0.93357463706036259</v>
      </c>
      <c r="FB269" s="57">
        <f t="shared" si="241"/>
        <v>0.34364323835649402</v>
      </c>
      <c r="FC269" s="57">
        <f t="shared" si="242"/>
        <v>20.159634375702542</v>
      </c>
    </row>
    <row r="270" spans="1:159">
      <c r="A270" s="19" t="s">
        <v>546</v>
      </c>
      <c r="B270" s="20" t="s">
        <v>547</v>
      </c>
      <c r="C270" s="21">
        <v>1</v>
      </c>
      <c r="D270" s="21">
        <v>0</v>
      </c>
      <c r="E270" s="21">
        <v>0</v>
      </c>
      <c r="F270" s="21">
        <v>1</v>
      </c>
      <c r="G270" s="21">
        <v>22331</v>
      </c>
      <c r="H270" s="22">
        <v>22665</v>
      </c>
      <c r="I270" s="22">
        <f t="shared" si="201"/>
        <v>4593</v>
      </c>
      <c r="J270" s="22">
        <f t="shared" si="201"/>
        <v>5737</v>
      </c>
      <c r="K270" s="23">
        <f t="shared" si="202"/>
        <v>0.20567820518561641</v>
      </c>
      <c r="L270" s="23">
        <f t="shared" si="202"/>
        <v>0.25312155305537171</v>
      </c>
      <c r="M270" s="22">
        <v>17738</v>
      </c>
      <c r="N270" s="22">
        <v>16928</v>
      </c>
      <c r="O270" s="22">
        <v>89909</v>
      </c>
      <c r="P270" s="22">
        <v>313213</v>
      </c>
      <c r="Q270" s="22">
        <v>54028</v>
      </c>
      <c r="R270" s="22">
        <v>195655</v>
      </c>
      <c r="S270" s="22">
        <v>2533794.5215315749</v>
      </c>
      <c r="T270" s="22">
        <v>7333487.2512412686</v>
      </c>
      <c r="U270" s="22">
        <v>1053603.5649052481</v>
      </c>
      <c r="V270" s="22">
        <v>2676568.7232157565</v>
      </c>
      <c r="W270" s="22">
        <v>1480190.9566263156</v>
      </c>
      <c r="X270" s="22">
        <v>4656918.5280255117</v>
      </c>
      <c r="Y270" s="24">
        <v>311.42123516689969</v>
      </c>
      <c r="Z270" s="24">
        <v>605.84042799351153</v>
      </c>
      <c r="AA270" s="24">
        <v>402.07851495935824</v>
      </c>
      <c r="AB270" s="24">
        <v>776.96080386803646</v>
      </c>
      <c r="AC270" s="25">
        <v>1.2911082147107684</v>
      </c>
      <c r="AD270" s="25">
        <v>1.2824512329777333</v>
      </c>
      <c r="AE270" s="23">
        <f t="shared" si="203"/>
        <v>0.99329492165381783</v>
      </c>
      <c r="AF270" s="25">
        <v>1.3213494228372895</v>
      </c>
      <c r="AG270" s="25">
        <v>1.0624142576308402</v>
      </c>
      <c r="AH270" s="23">
        <f t="shared" si="204"/>
        <v>0.8040373267425005</v>
      </c>
      <c r="AI270" s="26">
        <f t="shared" si="197"/>
        <v>0.11212579710689163</v>
      </c>
      <c r="AJ270" s="26">
        <f t="shared" si="198"/>
        <v>9.771630919294827E-2</v>
      </c>
      <c r="AK270" s="26">
        <f t="shared" si="243"/>
        <v>0.13293152378948636</v>
      </c>
      <c r="AL270" s="26">
        <f t="shared" si="244"/>
        <v>0.13733186206369363</v>
      </c>
      <c r="AM270" s="26">
        <f t="shared" si="199"/>
        <v>1.4857062435995605E-3</v>
      </c>
      <c r="AN270" s="26">
        <f t="shared" si="200"/>
        <v>-4.6631113064847796E-3</v>
      </c>
      <c r="AO270" s="23">
        <v>2122.1</v>
      </c>
      <c r="AP270" s="23">
        <v>2122.6999999999998</v>
      </c>
      <c r="AQ270" s="22">
        <v>12172.333333333334</v>
      </c>
      <c r="AR270" s="22">
        <v>40552</v>
      </c>
      <c r="AS270" s="22">
        <v>0</v>
      </c>
      <c r="AT270" s="22">
        <v>0</v>
      </c>
      <c r="AU270" s="22">
        <v>0</v>
      </c>
      <c r="AV270" s="22">
        <v>0</v>
      </c>
      <c r="AW270" s="22">
        <v>56.333333333333329</v>
      </c>
      <c r="AX270" s="22">
        <v>66</v>
      </c>
      <c r="AY270" s="22">
        <v>166.33333333333334</v>
      </c>
      <c r="AZ270" s="22">
        <v>85.333333333333329</v>
      </c>
      <c r="BA270" s="22">
        <v>0</v>
      </c>
      <c r="BB270" s="22">
        <v>0</v>
      </c>
      <c r="BC270" s="22">
        <v>30.333333333333332</v>
      </c>
      <c r="BD270" s="22">
        <v>300.66666666666669</v>
      </c>
      <c r="BE270" s="22">
        <v>0</v>
      </c>
      <c r="BF270" s="22">
        <v>0</v>
      </c>
      <c r="BG270" s="22">
        <v>2102.6666666666665</v>
      </c>
      <c r="BH270" s="22">
        <v>6247</v>
      </c>
      <c r="BI270" s="22">
        <v>0</v>
      </c>
      <c r="BJ270" s="22">
        <v>0</v>
      </c>
      <c r="BK270" s="22">
        <v>1851.3333333333333</v>
      </c>
      <c r="BL270" s="22">
        <v>10492.666666666666</v>
      </c>
      <c r="BM270" s="22">
        <v>6218.3333333333339</v>
      </c>
      <c r="BN270" s="22">
        <v>19075.333333333332</v>
      </c>
      <c r="BO270" s="22">
        <v>0</v>
      </c>
      <c r="BP270" s="22">
        <v>1095.6666666666667</v>
      </c>
      <c r="BQ270" s="22">
        <v>1112.3333333333335</v>
      </c>
      <c r="BR270" s="22">
        <v>3014</v>
      </c>
      <c r="BS270" s="22">
        <v>0</v>
      </c>
      <c r="BT270" s="22">
        <v>0</v>
      </c>
      <c r="BU270" s="22">
        <v>78993</v>
      </c>
      <c r="BV270" s="22">
        <v>69521</v>
      </c>
      <c r="BW270" s="22">
        <v>0</v>
      </c>
      <c r="BX270" s="22">
        <v>0</v>
      </c>
      <c r="BY270" s="22">
        <v>0</v>
      </c>
      <c r="BZ270" s="22">
        <v>0</v>
      </c>
      <c r="CA270" s="22">
        <v>2</v>
      </c>
      <c r="CB270" s="22">
        <v>0</v>
      </c>
      <c r="CC270" s="22">
        <v>4597.333333333333</v>
      </c>
      <c r="CD270" s="22">
        <v>2884.666666666667</v>
      </c>
      <c r="CE270" s="22">
        <v>0</v>
      </c>
      <c r="CF270" s="22">
        <v>0</v>
      </c>
      <c r="CG270" s="22">
        <v>36</v>
      </c>
      <c r="CH270" s="22">
        <v>110</v>
      </c>
      <c r="CI270" s="22">
        <v>73885.333333333328</v>
      </c>
      <c r="CJ270" s="22">
        <v>65434</v>
      </c>
      <c r="CK270" s="22">
        <v>44.333333333333336</v>
      </c>
      <c r="CL270" s="22">
        <v>546.33333333333337</v>
      </c>
      <c r="CM270" s="22">
        <v>97</v>
      </c>
      <c r="CN270" s="22">
        <v>143110.66666666669</v>
      </c>
      <c r="CO270" s="22">
        <v>5.666666666666667</v>
      </c>
      <c r="CP270" s="22">
        <v>238.66666666666666</v>
      </c>
      <c r="CQ270" s="22">
        <v>43.666666666666664</v>
      </c>
      <c r="CR270" s="22">
        <v>13426</v>
      </c>
      <c r="CS270" s="22">
        <v>36.666666666666664</v>
      </c>
      <c r="CT270" s="22">
        <v>125869.33333333334</v>
      </c>
      <c r="CU270" s="22">
        <v>857</v>
      </c>
      <c r="CV270" s="22">
        <v>1.3333333333333333</v>
      </c>
      <c r="CW270" s="22">
        <v>482</v>
      </c>
      <c r="CX270" s="22">
        <v>7266.3333333333339</v>
      </c>
      <c r="CY270" s="22">
        <v>147</v>
      </c>
      <c r="CZ270" s="22">
        <v>1984.6666666666665</v>
      </c>
      <c r="DA270" s="22">
        <v>126.66666666666666</v>
      </c>
      <c r="DB270" s="22">
        <v>0</v>
      </c>
      <c r="DC270" s="22">
        <v>1.3333333333333333</v>
      </c>
      <c r="DD270" s="22">
        <v>253.66666666666669</v>
      </c>
      <c r="DE270" s="22">
        <v>26462</v>
      </c>
      <c r="DF270" s="22">
        <v>9731</v>
      </c>
      <c r="DG270" s="22">
        <v>3909</v>
      </c>
      <c r="DH270" s="22">
        <v>34825.666666666664</v>
      </c>
      <c r="DI270" s="22">
        <v>21543.333333333332</v>
      </c>
      <c r="DJ270" s="22">
        <v>4561</v>
      </c>
      <c r="DK270" s="22">
        <v>97377.666666666672</v>
      </c>
      <c r="DL270" s="22">
        <v>25151.666666666664</v>
      </c>
      <c r="DM270" s="22">
        <v>37599</v>
      </c>
      <c r="DN270" s="22">
        <v>90034</v>
      </c>
      <c r="DO270" s="22">
        <v>2506.666666666667</v>
      </c>
      <c r="DP270" s="27">
        <v>107764</v>
      </c>
      <c r="DQ270" s="57">
        <f t="shared" si="196"/>
        <v>2.331489443272996</v>
      </c>
      <c r="DR270" s="57" t="str">
        <f t="shared" si="205"/>
        <v xml:space="preserve"> </v>
      </c>
      <c r="DS270" s="57" t="str">
        <f t="shared" si="206"/>
        <v xml:space="preserve"> </v>
      </c>
      <c r="DT270" s="57">
        <f t="shared" si="207"/>
        <v>0.17159763313609466</v>
      </c>
      <c r="DU270" s="57">
        <f t="shared" si="208"/>
        <v>-0.48697394789579163</v>
      </c>
      <c r="DV270" s="57" t="str">
        <f t="shared" si="209"/>
        <v xml:space="preserve"> </v>
      </c>
      <c r="DW270" s="57">
        <f t="shared" si="210"/>
        <v>8.9120879120879124</v>
      </c>
      <c r="DX270" s="57" t="str">
        <f t="shared" si="211"/>
        <v xml:space="preserve"> </v>
      </c>
      <c r="DY270" s="57">
        <f t="shared" si="212"/>
        <v>1.9709892200380472</v>
      </c>
      <c r="DZ270" s="57" t="str">
        <f t="shared" si="213"/>
        <v xml:space="preserve"> </v>
      </c>
      <c r="EA270" s="57">
        <f t="shared" si="214"/>
        <v>4.6676269355419517</v>
      </c>
      <c r="EB270" s="57">
        <f t="shared" si="215"/>
        <v>2.0675958188153305</v>
      </c>
      <c r="EC270" s="57" t="str">
        <f t="shared" si="216"/>
        <v xml:space="preserve"> </v>
      </c>
      <c r="ED270" s="57">
        <f t="shared" si="217"/>
        <v>1.7096194186394964</v>
      </c>
      <c r="EE270" s="57" t="str">
        <f t="shared" si="218"/>
        <v xml:space="preserve"> </v>
      </c>
      <c r="EF270" s="57">
        <f t="shared" si="219"/>
        <v>-0.11990935905713163</v>
      </c>
      <c r="EG270" s="57" t="str">
        <f t="shared" si="220"/>
        <v xml:space="preserve"> </v>
      </c>
      <c r="EH270" s="57" t="str">
        <f t="shared" si="221"/>
        <v xml:space="preserve"> </v>
      </c>
      <c r="EI270" s="57">
        <f t="shared" si="222"/>
        <v>-1</v>
      </c>
      <c r="EJ270" s="57">
        <f t="shared" si="223"/>
        <v>-0.37253480278422269</v>
      </c>
      <c r="EK270" s="57" t="str">
        <f t="shared" si="224"/>
        <v xml:space="preserve"> </v>
      </c>
      <c r="EL270" s="57">
        <f t="shared" si="225"/>
        <v>2.0555555555555554</v>
      </c>
      <c r="EM270" s="57">
        <f t="shared" si="226"/>
        <v>-0.11438445158263244</v>
      </c>
      <c r="EN270" s="57">
        <f t="shared" si="227"/>
        <v>11.323308270676693</v>
      </c>
      <c r="EO270" s="57">
        <f t="shared" si="228"/>
        <v>1474.3676975945018</v>
      </c>
      <c r="EP270" s="57">
        <f t="shared" si="229"/>
        <v>41.117647058823529</v>
      </c>
      <c r="EQ270" s="57">
        <f t="shared" si="230"/>
        <v>306.46564885496184</v>
      </c>
      <c r="ER270" s="57">
        <f t="shared" si="231"/>
        <v>3431.8000000000006</v>
      </c>
      <c r="ES270" s="57">
        <f t="shared" si="232"/>
        <v>-0.99844418514196809</v>
      </c>
      <c r="ET270" s="57">
        <f t="shared" si="233"/>
        <v>14.075380359612726</v>
      </c>
      <c r="EU270" s="57">
        <f t="shared" si="234"/>
        <v>12.501133786848072</v>
      </c>
      <c r="EV270" s="57">
        <f t="shared" si="235"/>
        <v>-1</v>
      </c>
      <c r="EW270" s="57">
        <f t="shared" si="236"/>
        <v>189.25000000000003</v>
      </c>
      <c r="EX270" s="57">
        <f t="shared" si="237"/>
        <v>-0.63226513491043757</v>
      </c>
      <c r="EY270" s="57">
        <f t="shared" si="238"/>
        <v>7.9090986612091747</v>
      </c>
      <c r="EZ270" s="57">
        <f t="shared" si="239"/>
        <v>-0.78828717313940899</v>
      </c>
      <c r="FA270" s="57">
        <f t="shared" si="240"/>
        <v>-0.74171011149031441</v>
      </c>
      <c r="FB270" s="57">
        <f t="shared" si="241"/>
        <v>1.3945849623660203</v>
      </c>
      <c r="FC270" s="57">
        <f t="shared" si="242"/>
        <v>41.990957446808508</v>
      </c>
    </row>
    <row r="271" spans="1:159">
      <c r="A271" s="19" t="s">
        <v>548</v>
      </c>
      <c r="B271" s="20" t="s">
        <v>549</v>
      </c>
      <c r="C271" s="21">
        <v>1</v>
      </c>
      <c r="D271" s="21">
        <v>0</v>
      </c>
      <c r="E271" s="21">
        <v>0</v>
      </c>
      <c r="F271" s="21">
        <v>1</v>
      </c>
      <c r="G271" s="21">
        <v>25151</v>
      </c>
      <c r="H271" s="22">
        <v>24707</v>
      </c>
      <c r="I271" s="22">
        <f t="shared" si="201"/>
        <v>12516</v>
      </c>
      <c r="J271" s="22">
        <f t="shared" si="201"/>
        <v>15011</v>
      </c>
      <c r="K271" s="23">
        <f t="shared" si="202"/>
        <v>0.49763428889507377</v>
      </c>
      <c r="L271" s="23">
        <f t="shared" si="202"/>
        <v>0.60756061035334119</v>
      </c>
      <c r="M271" s="22">
        <v>12635</v>
      </c>
      <c r="N271" s="22">
        <v>9696</v>
      </c>
      <c r="O271" s="22">
        <v>101525</v>
      </c>
      <c r="P271" s="22">
        <v>686597</v>
      </c>
      <c r="Q271" s="22">
        <v>36292</v>
      </c>
      <c r="R271" s="22">
        <v>90566</v>
      </c>
      <c r="S271" s="22">
        <v>6055277.816951951</v>
      </c>
      <c r="T271" s="22">
        <v>18753899.280555286</v>
      </c>
      <c r="U271" s="22">
        <v>4009070.5018389868</v>
      </c>
      <c r="V271" s="22">
        <v>12161811.116466062</v>
      </c>
      <c r="W271" s="22">
        <v>2046207.3151129633</v>
      </c>
      <c r="X271" s="22">
        <v>6592088.1640893668</v>
      </c>
      <c r="Y271" s="24">
        <v>497.28690962290597</v>
      </c>
      <c r="Z271" s="24">
        <v>1184.7611697419682</v>
      </c>
      <c r="AA271" s="24">
        <v>1883.8168484255186</v>
      </c>
      <c r="AB271" s="24">
        <v>3022.2853076850579</v>
      </c>
      <c r="AC271" s="25">
        <v>3.788189095614888</v>
      </c>
      <c r="AD271" s="25">
        <v>2.5509658696387629</v>
      </c>
      <c r="AE271" s="23">
        <f t="shared" si="203"/>
        <v>0.67339982383447983</v>
      </c>
      <c r="AF271" s="25">
        <v>1.8612773166105923</v>
      </c>
      <c r="AG271" s="25">
        <v>2.674740427732099</v>
      </c>
      <c r="AH271" s="23">
        <f t="shared" si="204"/>
        <v>1.4370456266037952</v>
      </c>
      <c r="AI271" s="26">
        <f t="shared" si="197"/>
        <v>0.11968471747510678</v>
      </c>
      <c r="AJ271" s="26">
        <f t="shared" si="198"/>
        <v>0.11736600989282997</v>
      </c>
      <c r="AK271" s="26">
        <f t="shared" si="243"/>
        <v>0.21063406595593781</v>
      </c>
      <c r="AL271" s="26">
        <f t="shared" si="244"/>
        <v>9.5759963941326243E-2</v>
      </c>
      <c r="AM271" s="26">
        <f t="shared" si="199"/>
        <v>-1.7795200626128382E-3</v>
      </c>
      <c r="AN271" s="26">
        <f t="shared" si="200"/>
        <v>-2.6128321706862301E-2</v>
      </c>
      <c r="AO271" s="23">
        <v>1132.0999999999999</v>
      </c>
      <c r="AP271" s="23">
        <v>1111.8</v>
      </c>
      <c r="AQ271" s="22">
        <v>29059.666666666668</v>
      </c>
      <c r="AR271" s="22">
        <v>80004.333333333343</v>
      </c>
      <c r="AS271" s="22">
        <v>0</v>
      </c>
      <c r="AT271" s="22">
        <v>0</v>
      </c>
      <c r="AU271" s="22">
        <v>8.6666666666666661</v>
      </c>
      <c r="AV271" s="22">
        <v>30.666666666666664</v>
      </c>
      <c r="AW271" s="22">
        <v>220</v>
      </c>
      <c r="AX271" s="22">
        <v>17.333333333333332</v>
      </c>
      <c r="AY271" s="22">
        <v>15.333333333333332</v>
      </c>
      <c r="AZ271" s="22">
        <v>20.333333333333332</v>
      </c>
      <c r="BA271" s="22">
        <v>28.333333333333332</v>
      </c>
      <c r="BB271" s="22">
        <v>44.333333333333336</v>
      </c>
      <c r="BC271" s="22">
        <v>76.666666666666657</v>
      </c>
      <c r="BD271" s="22">
        <v>529</v>
      </c>
      <c r="BE271" s="22">
        <v>21</v>
      </c>
      <c r="BF271" s="22">
        <v>43</v>
      </c>
      <c r="BG271" s="22">
        <v>859.33333333333337</v>
      </c>
      <c r="BH271" s="22">
        <v>2554.3333333333335</v>
      </c>
      <c r="BI271" s="22">
        <v>427</v>
      </c>
      <c r="BJ271" s="22">
        <v>1394.6666666666667</v>
      </c>
      <c r="BK271" s="22">
        <v>445.33333333333337</v>
      </c>
      <c r="BL271" s="22">
        <v>1373.3333333333335</v>
      </c>
      <c r="BM271" s="22">
        <v>10088.666666666666</v>
      </c>
      <c r="BN271" s="22">
        <v>15681.666666666668</v>
      </c>
      <c r="BO271" s="22">
        <v>15557.666666666666</v>
      </c>
      <c r="BP271" s="22">
        <v>52248.333333333336</v>
      </c>
      <c r="BQ271" s="22">
        <v>290</v>
      </c>
      <c r="BR271" s="22">
        <v>1017</v>
      </c>
      <c r="BS271" s="22">
        <v>806.66666666666663</v>
      </c>
      <c r="BT271" s="22">
        <v>4848.666666666667</v>
      </c>
      <c r="BU271" s="22">
        <v>643.66666666666663</v>
      </c>
      <c r="BV271" s="22">
        <v>1078.3333333333335</v>
      </c>
      <c r="BW271" s="22">
        <v>38.333333333333329</v>
      </c>
      <c r="BX271" s="22">
        <v>130</v>
      </c>
      <c r="BY271" s="22">
        <v>0</v>
      </c>
      <c r="BZ271" s="22">
        <v>0</v>
      </c>
      <c r="CA271" s="22">
        <v>118.66666666666666</v>
      </c>
      <c r="CB271" s="22">
        <v>239</v>
      </c>
      <c r="CC271" s="22">
        <v>50.333333333333336</v>
      </c>
      <c r="CD271" s="22">
        <v>74.333333333333329</v>
      </c>
      <c r="CE271" s="22">
        <v>5.333333333333333</v>
      </c>
      <c r="CF271" s="22">
        <v>0</v>
      </c>
      <c r="CG271" s="22">
        <v>215</v>
      </c>
      <c r="CH271" s="22">
        <v>295.33333333333331</v>
      </c>
      <c r="CI271" s="22">
        <v>34</v>
      </c>
      <c r="CJ271" s="22">
        <v>14.666666666666668</v>
      </c>
      <c r="CK271" s="22">
        <v>159.66666666666669</v>
      </c>
      <c r="CL271" s="22">
        <v>209</v>
      </c>
      <c r="CM271" s="22">
        <v>230.33333333333331</v>
      </c>
      <c r="CN271" s="22">
        <v>860.66666666666663</v>
      </c>
      <c r="CO271" s="22">
        <v>16.333333333333332</v>
      </c>
      <c r="CP271" s="22">
        <v>275.66666666666669</v>
      </c>
      <c r="CQ271" s="22">
        <v>0</v>
      </c>
      <c r="CR271" s="22">
        <v>0</v>
      </c>
      <c r="CS271" s="22">
        <v>213.33333333333334</v>
      </c>
      <c r="CT271" s="22">
        <v>585</v>
      </c>
      <c r="CU271" s="22">
        <v>3545</v>
      </c>
      <c r="CV271" s="22">
        <v>1.6666666666666667</v>
      </c>
      <c r="CW271" s="22">
        <v>3016.3333333333335</v>
      </c>
      <c r="CX271" s="22">
        <v>33761</v>
      </c>
      <c r="CY271" s="22">
        <v>308.66666666666663</v>
      </c>
      <c r="CZ271" s="22">
        <v>3071.6666666666665</v>
      </c>
      <c r="DA271" s="22">
        <v>146.33333333333331</v>
      </c>
      <c r="DB271" s="22">
        <v>0.66666666666666663</v>
      </c>
      <c r="DC271" s="22">
        <v>4.6666666666666661</v>
      </c>
      <c r="DD271" s="22">
        <v>111.33333333333334</v>
      </c>
      <c r="DE271" s="22">
        <v>57487.666666666664</v>
      </c>
      <c r="DF271" s="22">
        <v>36953</v>
      </c>
      <c r="DG271" s="22">
        <v>1263.3333333333335</v>
      </c>
      <c r="DH271" s="22">
        <v>73796</v>
      </c>
      <c r="DI271" s="22">
        <v>26900</v>
      </c>
      <c r="DJ271" s="22">
        <v>1239.6666666666667</v>
      </c>
      <c r="DK271" s="22">
        <v>1246466.6666666665</v>
      </c>
      <c r="DL271" s="22">
        <v>20320</v>
      </c>
      <c r="DM271" s="22">
        <v>47166.666666666672</v>
      </c>
      <c r="DN271" s="22">
        <v>1180283</v>
      </c>
      <c r="DO271" s="22">
        <v>6536.6666666666661</v>
      </c>
      <c r="DP271" s="27">
        <v>256242</v>
      </c>
      <c r="DQ271" s="57">
        <f t="shared" si="196"/>
        <v>1.7531056791199719</v>
      </c>
      <c r="DR271" s="57" t="str">
        <f t="shared" si="205"/>
        <v xml:space="preserve"> </v>
      </c>
      <c r="DS271" s="57">
        <f t="shared" si="206"/>
        <v>2.5384615384615383</v>
      </c>
      <c r="DT271" s="57">
        <f t="shared" si="207"/>
        <v>-0.92121212121212126</v>
      </c>
      <c r="DU271" s="57">
        <f t="shared" si="208"/>
        <v>0.32608695652173925</v>
      </c>
      <c r="DV271" s="57">
        <f t="shared" si="209"/>
        <v>0.56470588235294139</v>
      </c>
      <c r="DW271" s="57">
        <f t="shared" si="210"/>
        <v>5.9000000000000012</v>
      </c>
      <c r="DX271" s="57">
        <f t="shared" si="211"/>
        <v>1.0476190476190474</v>
      </c>
      <c r="DY271" s="57">
        <f t="shared" si="212"/>
        <v>1.9724592707525215</v>
      </c>
      <c r="DZ271" s="57">
        <f t="shared" si="213"/>
        <v>2.2661982825917253</v>
      </c>
      <c r="EA271" s="57">
        <f t="shared" si="214"/>
        <v>2.0838323353293413</v>
      </c>
      <c r="EB271" s="57">
        <f t="shared" si="215"/>
        <v>0.55438445780744083</v>
      </c>
      <c r="EC271" s="57">
        <f t="shared" si="216"/>
        <v>2.3583656503760206</v>
      </c>
      <c r="ED271" s="57">
        <f t="shared" si="217"/>
        <v>2.5068965517241377</v>
      </c>
      <c r="EE271" s="57">
        <f t="shared" si="218"/>
        <v>5.0107438016528931</v>
      </c>
      <c r="EF271" s="57">
        <f t="shared" si="219"/>
        <v>0.67529777317452133</v>
      </c>
      <c r="EG271" s="57">
        <f t="shared" si="220"/>
        <v>2.3913043478260874</v>
      </c>
      <c r="EH271" s="57" t="str">
        <f t="shared" si="221"/>
        <v xml:space="preserve"> </v>
      </c>
      <c r="EI271" s="57">
        <f t="shared" si="222"/>
        <v>1.0140449438202248</v>
      </c>
      <c r="EJ271" s="57">
        <f t="shared" si="223"/>
        <v>0.4768211920529799</v>
      </c>
      <c r="EK271" s="57">
        <f t="shared" si="224"/>
        <v>-1</v>
      </c>
      <c r="EL271" s="57">
        <f t="shared" si="225"/>
        <v>0.37364341085271313</v>
      </c>
      <c r="EM271" s="57">
        <f t="shared" si="226"/>
        <v>-0.56862745098039214</v>
      </c>
      <c r="EN271" s="57">
        <f t="shared" si="227"/>
        <v>0.30897703549060518</v>
      </c>
      <c r="EO271" s="57">
        <f t="shared" si="228"/>
        <v>2.7366136034732271</v>
      </c>
      <c r="EP271" s="57">
        <f t="shared" si="229"/>
        <v>15.877551020408166</v>
      </c>
      <c r="EQ271" s="57" t="str">
        <f t="shared" si="230"/>
        <v xml:space="preserve"> </v>
      </c>
      <c r="ER271" s="57">
        <f t="shared" si="231"/>
        <v>1.7421875</v>
      </c>
      <c r="ES271" s="57">
        <f t="shared" si="232"/>
        <v>-0.99952985425481899</v>
      </c>
      <c r="ET271" s="57">
        <f t="shared" si="233"/>
        <v>10.192728478284893</v>
      </c>
      <c r="EU271" s="57">
        <f t="shared" si="234"/>
        <v>8.9514038876889863</v>
      </c>
      <c r="EV271" s="57">
        <f t="shared" si="235"/>
        <v>-0.99544419134396356</v>
      </c>
      <c r="EW271" s="57">
        <f t="shared" si="236"/>
        <v>22.857142857142861</v>
      </c>
      <c r="EX271" s="57">
        <f t="shared" si="237"/>
        <v>-0.35720125476189091</v>
      </c>
      <c r="EY271" s="57">
        <f t="shared" si="238"/>
        <v>57.413720316622687</v>
      </c>
      <c r="EZ271" s="57">
        <f t="shared" si="239"/>
        <v>-0.95391573729863688</v>
      </c>
      <c r="FA271" s="57">
        <f t="shared" si="240"/>
        <v>-0.98369791945231855</v>
      </c>
      <c r="FB271" s="57">
        <f t="shared" si="241"/>
        <v>24.023667844522965</v>
      </c>
      <c r="FC271" s="57">
        <f t="shared" si="242"/>
        <v>38.20071392146864</v>
      </c>
    </row>
    <row r="272" spans="1:159">
      <c r="A272" s="19" t="s">
        <v>550</v>
      </c>
      <c r="B272" s="20" t="s">
        <v>551</v>
      </c>
      <c r="C272" s="21">
        <v>1</v>
      </c>
      <c r="D272" s="21">
        <v>0</v>
      </c>
      <c r="E272" s="21">
        <v>0</v>
      </c>
      <c r="F272" s="21">
        <v>1</v>
      </c>
      <c r="G272" s="21">
        <v>21036</v>
      </c>
      <c r="H272" s="22">
        <v>21420</v>
      </c>
      <c r="I272" s="22">
        <f t="shared" si="201"/>
        <v>15376</v>
      </c>
      <c r="J272" s="22">
        <f t="shared" si="201"/>
        <v>17522</v>
      </c>
      <c r="K272" s="23">
        <f t="shared" si="202"/>
        <v>0.73093744057805665</v>
      </c>
      <c r="L272" s="23">
        <f t="shared" si="202"/>
        <v>0.8180205415499533</v>
      </c>
      <c r="M272" s="22">
        <v>5660</v>
      </c>
      <c r="N272" s="22">
        <v>3898</v>
      </c>
      <c r="O272" s="22">
        <v>116770</v>
      </c>
      <c r="P272" s="22">
        <v>325874</v>
      </c>
      <c r="Q272" s="22">
        <v>48308</v>
      </c>
      <c r="R272" s="22">
        <v>113549</v>
      </c>
      <c r="S272" s="22">
        <v>4442125.9815065758</v>
      </c>
      <c r="T272" s="22">
        <v>14689993.939287292</v>
      </c>
      <c r="U272" s="22">
        <v>3438957.7786759064</v>
      </c>
      <c r="V272" s="22">
        <v>12403385.234519199</v>
      </c>
      <c r="W272" s="22">
        <v>1003168.2028306735</v>
      </c>
      <c r="X272" s="22">
        <v>2286608.7047681119</v>
      </c>
      <c r="Y272" s="24">
        <v>443.89071210492574</v>
      </c>
      <c r="Z272" s="24">
        <v>1061.4826287257927</v>
      </c>
      <c r="AA272" s="24">
        <v>721.62507084312494</v>
      </c>
      <c r="AB272" s="24">
        <v>2282.1101985630939</v>
      </c>
      <c r="AC272" s="25">
        <v>1.6256818427697786</v>
      </c>
      <c r="AD272" s="25">
        <v>2.1499270330052851</v>
      </c>
      <c r="AE272" s="23">
        <f t="shared" si="203"/>
        <v>1.3224771147977616</v>
      </c>
      <c r="AF272" s="25">
        <v>1.5468405261904605</v>
      </c>
      <c r="AG272" s="25">
        <v>1.8874033332499509</v>
      </c>
      <c r="AH272" s="23">
        <f t="shared" si="204"/>
        <v>1.2201667213220901</v>
      </c>
      <c r="AI272" s="26">
        <f t="shared" si="197"/>
        <v>0.12704971763405726</v>
      </c>
      <c r="AJ272" s="26">
        <f t="shared" si="198"/>
        <v>0.13687139395972125</v>
      </c>
      <c r="AK272" s="26">
        <f t="shared" si="243"/>
        <v>0.10808185455659491</v>
      </c>
      <c r="AL272" s="26">
        <f t="shared" si="244"/>
        <v>8.9222052736303237E-2</v>
      </c>
      <c r="AM272" s="26">
        <f t="shared" si="199"/>
        <v>1.8106181223198625E-3</v>
      </c>
      <c r="AN272" s="26">
        <f t="shared" si="200"/>
        <v>-3.6609098621623759E-2</v>
      </c>
      <c r="AO272" s="23">
        <v>753</v>
      </c>
      <c r="AP272" s="23">
        <v>738.9</v>
      </c>
      <c r="AQ272" s="22">
        <v>51458</v>
      </c>
      <c r="AR272" s="22">
        <v>180362.33333333334</v>
      </c>
      <c r="AS272" s="22">
        <v>503</v>
      </c>
      <c r="AT272" s="22">
        <v>11.666666666666666</v>
      </c>
      <c r="AU272" s="22">
        <v>26</v>
      </c>
      <c r="AV272" s="22">
        <v>70.333333333333329</v>
      </c>
      <c r="AW272" s="22">
        <v>306</v>
      </c>
      <c r="AX272" s="22">
        <v>350.66666666666669</v>
      </c>
      <c r="AY272" s="22">
        <v>28.333333333333336</v>
      </c>
      <c r="AZ272" s="22">
        <v>0</v>
      </c>
      <c r="BA272" s="22">
        <v>1</v>
      </c>
      <c r="BB272" s="22">
        <v>0</v>
      </c>
      <c r="BC272" s="22">
        <v>197.33333333333331</v>
      </c>
      <c r="BD272" s="22">
        <v>759.33333333333326</v>
      </c>
      <c r="BE272" s="22">
        <v>4.3333333333333339</v>
      </c>
      <c r="BF272" s="22">
        <v>0</v>
      </c>
      <c r="BG272" s="22">
        <v>1546.6666666666667</v>
      </c>
      <c r="BH272" s="22">
        <v>16849.333333333332</v>
      </c>
      <c r="BI272" s="22">
        <v>591</v>
      </c>
      <c r="BJ272" s="22">
        <v>4093</v>
      </c>
      <c r="BK272" s="22">
        <v>7921.3333333333339</v>
      </c>
      <c r="BL272" s="22">
        <v>15561</v>
      </c>
      <c r="BM272" s="22">
        <v>8509.6666666666661</v>
      </c>
      <c r="BN272" s="22">
        <v>24537.666666666668</v>
      </c>
      <c r="BO272" s="22">
        <v>28504.666666666668</v>
      </c>
      <c r="BP272" s="22">
        <v>92648.333333333343</v>
      </c>
      <c r="BQ272" s="22">
        <v>52.666666666666671</v>
      </c>
      <c r="BR272" s="22">
        <v>410.33333333333331</v>
      </c>
      <c r="BS272" s="22">
        <v>2890.666666666667</v>
      </c>
      <c r="BT272" s="22">
        <v>24900</v>
      </c>
      <c r="BU272" s="22">
        <v>800</v>
      </c>
      <c r="BV272" s="22">
        <v>1563.3333333333333</v>
      </c>
      <c r="BW272" s="22">
        <v>60</v>
      </c>
      <c r="BX272" s="22">
        <v>192.66666666666669</v>
      </c>
      <c r="BY272" s="22">
        <v>395.99999999999994</v>
      </c>
      <c r="BZ272" s="22">
        <v>1020</v>
      </c>
      <c r="CA272" s="22">
        <v>49.333333333333336</v>
      </c>
      <c r="CB272" s="22">
        <v>149</v>
      </c>
      <c r="CC272" s="22">
        <v>32.666666666666664</v>
      </c>
      <c r="CD272" s="22">
        <v>0</v>
      </c>
      <c r="CE272" s="22">
        <v>0</v>
      </c>
      <c r="CF272" s="22">
        <v>0</v>
      </c>
      <c r="CG272" s="22">
        <v>42</v>
      </c>
      <c r="CH272" s="22">
        <v>0</v>
      </c>
      <c r="CI272" s="22">
        <v>29.666666666666668</v>
      </c>
      <c r="CJ272" s="22">
        <v>0</v>
      </c>
      <c r="CK272" s="22">
        <v>142.33333333333331</v>
      </c>
      <c r="CL272" s="22">
        <v>188.33333333333331</v>
      </c>
      <c r="CM272" s="22">
        <v>789.66666666666663</v>
      </c>
      <c r="CN272" s="22">
        <v>2053</v>
      </c>
      <c r="CO272" s="22">
        <v>67.333333333333329</v>
      </c>
      <c r="CP272" s="22">
        <v>75</v>
      </c>
      <c r="CQ272" s="22">
        <v>0</v>
      </c>
      <c r="CR272" s="22">
        <v>0</v>
      </c>
      <c r="CS272" s="22">
        <v>656</v>
      </c>
      <c r="CT272" s="22">
        <v>1957.9999999999998</v>
      </c>
      <c r="CU272" s="22">
        <v>2509.3333333333335</v>
      </c>
      <c r="CV272" s="22">
        <v>14</v>
      </c>
      <c r="CW272" s="22">
        <v>1428.3333333333333</v>
      </c>
      <c r="CX272" s="22">
        <v>14619.666666666668</v>
      </c>
      <c r="CY272" s="22">
        <v>1042.3333333333335</v>
      </c>
      <c r="CZ272" s="22">
        <v>4610.3333333333339</v>
      </c>
      <c r="DA272" s="22">
        <v>5</v>
      </c>
      <c r="DB272" s="22">
        <v>41.666666666666664</v>
      </c>
      <c r="DC272" s="22">
        <v>1.3333333333333333</v>
      </c>
      <c r="DD272" s="22">
        <v>353.33333333333331</v>
      </c>
      <c r="DE272" s="22">
        <v>41529</v>
      </c>
      <c r="DF272" s="22">
        <v>19678</v>
      </c>
      <c r="DG272" s="22">
        <v>1574</v>
      </c>
      <c r="DH272" s="22">
        <v>30517.666666666664</v>
      </c>
      <c r="DI272" s="22">
        <v>14325.666666666666</v>
      </c>
      <c r="DJ272" s="22">
        <v>1079</v>
      </c>
      <c r="DK272" s="22">
        <v>988600.33333333326</v>
      </c>
      <c r="DL272" s="22">
        <v>19562.333333333332</v>
      </c>
      <c r="DM272" s="22">
        <v>366561.33333333331</v>
      </c>
      <c r="DN272" s="22">
        <v>2143155</v>
      </c>
      <c r="DO272" s="22">
        <v>4116.333333333333</v>
      </c>
      <c r="DP272" s="27">
        <v>367360.33333333331</v>
      </c>
      <c r="DQ272" s="57">
        <f t="shared" si="196"/>
        <v>2.5050397087592473</v>
      </c>
      <c r="DR272" s="57">
        <f t="shared" si="205"/>
        <v>-0.97680583167660706</v>
      </c>
      <c r="DS272" s="57">
        <f t="shared" si="206"/>
        <v>1.7051282051282048</v>
      </c>
      <c r="DT272" s="57">
        <f t="shared" si="207"/>
        <v>0.14596949891067545</v>
      </c>
      <c r="DU272" s="57">
        <f t="shared" si="208"/>
        <v>-1</v>
      </c>
      <c r="DV272" s="57">
        <f t="shared" si="209"/>
        <v>-1</v>
      </c>
      <c r="DW272" s="57">
        <f t="shared" si="210"/>
        <v>2.8479729729729728</v>
      </c>
      <c r="DX272" s="57">
        <f t="shared" si="211"/>
        <v>-1</v>
      </c>
      <c r="DY272" s="57">
        <f t="shared" si="212"/>
        <v>9.8939655172413783</v>
      </c>
      <c r="DZ272" s="57">
        <f t="shared" si="213"/>
        <v>5.9255499153976308</v>
      </c>
      <c r="EA272" s="57">
        <f t="shared" si="214"/>
        <v>0.96444201312910272</v>
      </c>
      <c r="EB272" s="57">
        <f t="shared" si="215"/>
        <v>1.8835050334913239</v>
      </c>
      <c r="EC272" s="57">
        <f t="shared" si="216"/>
        <v>2.2502865027948644</v>
      </c>
      <c r="ED272" s="57">
        <f t="shared" si="217"/>
        <v>6.791139240506328</v>
      </c>
      <c r="EE272" s="57">
        <f t="shared" si="218"/>
        <v>7.6139298892988929</v>
      </c>
      <c r="EF272" s="57">
        <f t="shared" si="219"/>
        <v>0.95416666666666661</v>
      </c>
      <c r="EG272" s="57">
        <f t="shared" si="220"/>
        <v>2.2111111111111112</v>
      </c>
      <c r="EH272" s="57">
        <f t="shared" si="221"/>
        <v>1.5757575757575761</v>
      </c>
      <c r="EI272" s="57">
        <f t="shared" si="222"/>
        <v>2.0202702702702702</v>
      </c>
      <c r="EJ272" s="57">
        <f t="shared" si="223"/>
        <v>-1</v>
      </c>
      <c r="EK272" s="57" t="str">
        <f t="shared" si="224"/>
        <v xml:space="preserve"> </v>
      </c>
      <c r="EL272" s="57">
        <f t="shared" si="225"/>
        <v>-1</v>
      </c>
      <c r="EM272" s="57">
        <f t="shared" si="226"/>
        <v>-1</v>
      </c>
      <c r="EN272" s="57">
        <f t="shared" si="227"/>
        <v>0.32318501170960201</v>
      </c>
      <c r="EO272" s="57">
        <f t="shared" si="228"/>
        <v>1.5998311523849726</v>
      </c>
      <c r="EP272" s="57">
        <f t="shared" si="229"/>
        <v>0.11386138613861396</v>
      </c>
      <c r="EQ272" s="57" t="str">
        <f t="shared" si="230"/>
        <v xml:space="preserve"> </v>
      </c>
      <c r="ER272" s="57">
        <f t="shared" si="231"/>
        <v>1.9847560975609753</v>
      </c>
      <c r="ES272" s="57">
        <f t="shared" si="232"/>
        <v>-0.99442082890541972</v>
      </c>
      <c r="ET272" s="57">
        <f t="shared" si="233"/>
        <v>9.2354725787631278</v>
      </c>
      <c r="EU272" s="57">
        <f t="shared" si="234"/>
        <v>3.423089222897346</v>
      </c>
      <c r="EV272" s="57">
        <f t="shared" si="235"/>
        <v>7.3333333333333321</v>
      </c>
      <c r="EW272" s="57">
        <f t="shared" si="236"/>
        <v>264</v>
      </c>
      <c r="EX272" s="57">
        <f t="shared" si="237"/>
        <v>-0.52616244070408635</v>
      </c>
      <c r="EY272" s="57">
        <f t="shared" si="238"/>
        <v>18.388606522659888</v>
      </c>
      <c r="EZ272" s="57">
        <f t="shared" si="239"/>
        <v>-0.9246806431347</v>
      </c>
      <c r="FA272" s="57">
        <f t="shared" si="240"/>
        <v>-0.9802120911011899</v>
      </c>
      <c r="FB272" s="57">
        <f t="shared" si="241"/>
        <v>4.8466477642668258</v>
      </c>
      <c r="FC272" s="57">
        <f t="shared" si="242"/>
        <v>88.244554214916192</v>
      </c>
    </row>
    <row r="273" spans="1:159">
      <c r="A273" s="19" t="s">
        <v>552</v>
      </c>
      <c r="B273" s="20" t="s">
        <v>553</v>
      </c>
      <c r="C273" s="21">
        <v>1</v>
      </c>
      <c r="D273" s="21">
        <v>0</v>
      </c>
      <c r="E273" s="21">
        <v>0</v>
      </c>
      <c r="F273" s="21">
        <v>1</v>
      </c>
      <c r="G273" s="21">
        <v>39481</v>
      </c>
      <c r="H273" s="22">
        <v>43221</v>
      </c>
      <c r="I273" s="22">
        <f t="shared" si="201"/>
        <v>25154</v>
      </c>
      <c r="J273" s="22">
        <f t="shared" si="201"/>
        <v>31671</v>
      </c>
      <c r="K273" s="23">
        <f t="shared" si="202"/>
        <v>0.63711658772574153</v>
      </c>
      <c r="L273" s="23">
        <f t="shared" si="202"/>
        <v>0.73276879294787256</v>
      </c>
      <c r="M273" s="22">
        <v>14327</v>
      </c>
      <c r="N273" s="22">
        <v>11550</v>
      </c>
      <c r="O273" s="22">
        <v>231612</v>
      </c>
      <c r="P273" s="22">
        <v>711155</v>
      </c>
      <c r="Q273" s="22">
        <v>34719</v>
      </c>
      <c r="R273" s="22">
        <v>113780</v>
      </c>
      <c r="S273" s="22">
        <v>9563324.2951049339</v>
      </c>
      <c r="T273" s="22">
        <v>33459148.584486067</v>
      </c>
      <c r="U273" s="22">
        <v>6940052.086807264</v>
      </c>
      <c r="V273" s="22">
        <v>24823069.722170796</v>
      </c>
      <c r="W273" s="22">
        <v>2623272.2082976494</v>
      </c>
      <c r="X273" s="22">
        <v>8636078.8623153511</v>
      </c>
      <c r="Y273" s="24">
        <v>488.14196723165367</v>
      </c>
      <c r="Z273" s="24">
        <v>1200.7371734720552</v>
      </c>
      <c r="AA273" s="24">
        <v>1060.8411382348124</v>
      </c>
      <c r="AB273" s="24">
        <v>1956.1212752971624</v>
      </c>
      <c r="AC273" s="25">
        <v>2.173222565252984</v>
      </c>
      <c r="AD273" s="25">
        <v>1.6291002881511831</v>
      </c>
      <c r="AE273" s="23">
        <f t="shared" si="203"/>
        <v>0.74962422818462693</v>
      </c>
      <c r="AF273" s="25">
        <v>2.4297332846406761</v>
      </c>
      <c r="AG273" s="25">
        <v>1.4682287156079175</v>
      </c>
      <c r="AH273" s="23">
        <f t="shared" si="204"/>
        <v>0.60427567292640028</v>
      </c>
      <c r="AI273" s="26">
        <f t="shared" si="197"/>
        <v>0.13341929127784424</v>
      </c>
      <c r="AJ273" s="26">
        <f t="shared" si="198"/>
        <v>0.1359240005893021</v>
      </c>
      <c r="AK273" s="26">
        <f t="shared" si="243"/>
        <v>0.11871721494775644</v>
      </c>
      <c r="AL273" s="26">
        <f t="shared" si="244"/>
        <v>0.12602976897498253</v>
      </c>
      <c r="AM273" s="26">
        <f t="shared" si="199"/>
        <v>9.0917758522506276E-3</v>
      </c>
      <c r="AN273" s="26">
        <f t="shared" si="200"/>
        <v>-2.1315585324967579E-2</v>
      </c>
      <c r="AO273" s="23">
        <v>731.5</v>
      </c>
      <c r="AP273" s="23">
        <v>732.30000000000007</v>
      </c>
      <c r="AQ273" s="22">
        <v>30222</v>
      </c>
      <c r="AR273" s="22">
        <v>88786.333333333343</v>
      </c>
      <c r="AS273" s="22">
        <v>0</v>
      </c>
      <c r="AT273" s="22">
        <v>0</v>
      </c>
      <c r="AU273" s="22">
        <v>20.333333333333336</v>
      </c>
      <c r="AV273" s="22">
        <v>53.666666666666671</v>
      </c>
      <c r="AW273" s="22">
        <v>102.66666666666666</v>
      </c>
      <c r="AX273" s="22">
        <v>40.666666666666671</v>
      </c>
      <c r="AY273" s="22">
        <v>246</v>
      </c>
      <c r="AZ273" s="22">
        <v>590.66666666666674</v>
      </c>
      <c r="BA273" s="22">
        <v>21.666666666666664</v>
      </c>
      <c r="BB273" s="22">
        <v>127.33333333333333</v>
      </c>
      <c r="BC273" s="22">
        <v>187.66666666666669</v>
      </c>
      <c r="BD273" s="22">
        <v>245.33333333333337</v>
      </c>
      <c r="BE273" s="22">
        <v>19.333333333333336</v>
      </c>
      <c r="BF273" s="22">
        <v>110.33333333333333</v>
      </c>
      <c r="BG273" s="22">
        <v>2464.666666666667</v>
      </c>
      <c r="BH273" s="22">
        <v>6196.666666666667</v>
      </c>
      <c r="BI273" s="22">
        <v>1429.6666666666667</v>
      </c>
      <c r="BJ273" s="22">
        <v>9184.3333333333321</v>
      </c>
      <c r="BK273" s="22">
        <v>1387.3333333333335</v>
      </c>
      <c r="BL273" s="22">
        <v>2560.666666666667</v>
      </c>
      <c r="BM273" s="22">
        <v>18214</v>
      </c>
      <c r="BN273" s="22">
        <v>26236</v>
      </c>
      <c r="BO273" s="22">
        <v>5251.6666666666661</v>
      </c>
      <c r="BP273" s="22">
        <v>34178.666666666664</v>
      </c>
      <c r="BQ273" s="22">
        <v>73.666666666666657</v>
      </c>
      <c r="BR273" s="22">
        <v>394.66666666666663</v>
      </c>
      <c r="BS273" s="22">
        <v>593.33333333333337</v>
      </c>
      <c r="BT273" s="22">
        <v>7740</v>
      </c>
      <c r="BU273" s="22">
        <v>1303</v>
      </c>
      <c r="BV273" s="22">
        <v>3242</v>
      </c>
      <c r="BW273" s="22">
        <v>95.333333333333329</v>
      </c>
      <c r="BX273" s="22">
        <v>728.66666666666663</v>
      </c>
      <c r="BY273" s="22">
        <v>0</v>
      </c>
      <c r="BZ273" s="22">
        <v>0</v>
      </c>
      <c r="CA273" s="22">
        <v>107.33333333333334</v>
      </c>
      <c r="CB273" s="22">
        <v>176.33333333333331</v>
      </c>
      <c r="CC273" s="22">
        <v>399.33333333333331</v>
      </c>
      <c r="CD273" s="22">
        <v>329.33333333333331</v>
      </c>
      <c r="CE273" s="22">
        <v>0</v>
      </c>
      <c r="CF273" s="22">
        <v>0</v>
      </c>
      <c r="CG273" s="22">
        <v>166</v>
      </c>
      <c r="CH273" s="22">
        <v>336.33333333333337</v>
      </c>
      <c r="CI273" s="22">
        <v>71.666666666666671</v>
      </c>
      <c r="CJ273" s="22">
        <v>264.66666666666663</v>
      </c>
      <c r="CK273" s="22">
        <v>326.66666666666663</v>
      </c>
      <c r="CL273" s="22">
        <v>743</v>
      </c>
      <c r="CM273" s="22">
        <v>461</v>
      </c>
      <c r="CN273" s="22">
        <v>6942</v>
      </c>
      <c r="CO273" s="22">
        <v>298.33333333333331</v>
      </c>
      <c r="CP273" s="22">
        <v>3192</v>
      </c>
      <c r="CQ273" s="22">
        <v>0</v>
      </c>
      <c r="CR273" s="22">
        <v>0</v>
      </c>
      <c r="CS273" s="22">
        <v>162.66666666666669</v>
      </c>
      <c r="CT273" s="22">
        <v>3750</v>
      </c>
      <c r="CU273" s="22">
        <v>11017.666666666668</v>
      </c>
      <c r="CV273" s="22">
        <v>1.6666666666666665</v>
      </c>
      <c r="CW273" s="22">
        <v>5308</v>
      </c>
      <c r="CX273" s="22">
        <v>28901.333333333336</v>
      </c>
      <c r="CY273" s="22">
        <v>5625.6666666666661</v>
      </c>
      <c r="CZ273" s="22">
        <v>39065</v>
      </c>
      <c r="DA273" s="22">
        <v>73</v>
      </c>
      <c r="DB273" s="22">
        <v>4</v>
      </c>
      <c r="DC273" s="22">
        <v>4.333333333333333</v>
      </c>
      <c r="DD273" s="22">
        <v>301</v>
      </c>
      <c r="DE273" s="22">
        <v>63396.666666666672</v>
      </c>
      <c r="DF273" s="22">
        <v>68273</v>
      </c>
      <c r="DG273" s="22">
        <v>1318.3333333333335</v>
      </c>
      <c r="DH273" s="22">
        <v>72498.333333333343</v>
      </c>
      <c r="DI273" s="22">
        <v>62628.333333333336</v>
      </c>
      <c r="DJ273" s="22">
        <v>968</v>
      </c>
      <c r="DK273" s="22">
        <v>3855905.3333333335</v>
      </c>
      <c r="DL273" s="22">
        <v>114076.33333333333</v>
      </c>
      <c r="DM273" s="22">
        <v>560336</v>
      </c>
      <c r="DN273" s="22">
        <v>8263811.666666667</v>
      </c>
      <c r="DO273" s="22">
        <v>18156.333333333332</v>
      </c>
      <c r="DP273" s="27">
        <v>1226865.3333333333</v>
      </c>
      <c r="DQ273" s="57">
        <f t="shared" si="196"/>
        <v>1.937804689740366</v>
      </c>
      <c r="DR273" s="57" t="str">
        <f t="shared" si="205"/>
        <v xml:space="preserve"> </v>
      </c>
      <c r="DS273" s="57">
        <f t="shared" si="206"/>
        <v>1.639344262295082</v>
      </c>
      <c r="DT273" s="57">
        <f t="shared" si="207"/>
        <v>-0.60389610389610382</v>
      </c>
      <c r="DU273" s="57">
        <f t="shared" si="208"/>
        <v>1.4010840108401088</v>
      </c>
      <c r="DV273" s="57">
        <f t="shared" si="209"/>
        <v>4.8769230769230774</v>
      </c>
      <c r="DW273" s="57">
        <f t="shared" si="210"/>
        <v>0.3072824156305507</v>
      </c>
      <c r="DX273" s="57">
        <f t="shared" si="211"/>
        <v>4.706896551724137</v>
      </c>
      <c r="DY273" s="57">
        <f t="shared" si="212"/>
        <v>1.5142007032729237</v>
      </c>
      <c r="DZ273" s="57">
        <f t="shared" si="213"/>
        <v>5.4241081837258092</v>
      </c>
      <c r="EA273" s="57">
        <f t="shared" si="214"/>
        <v>0.84574723690533404</v>
      </c>
      <c r="EB273" s="57">
        <f t="shared" si="215"/>
        <v>0.44043043812451965</v>
      </c>
      <c r="EC273" s="57">
        <f t="shared" si="216"/>
        <v>5.5081561409076487</v>
      </c>
      <c r="ED273" s="57">
        <f t="shared" si="217"/>
        <v>4.3574660633484168</v>
      </c>
      <c r="EE273" s="57">
        <f t="shared" si="218"/>
        <v>12.044943820224718</v>
      </c>
      <c r="EF273" s="57">
        <f t="shared" si="219"/>
        <v>1.4881043745203377</v>
      </c>
      <c r="EG273" s="57">
        <f t="shared" si="220"/>
        <v>6.6433566433566433</v>
      </c>
      <c r="EH273" s="57" t="str">
        <f t="shared" si="221"/>
        <v xml:space="preserve"> </v>
      </c>
      <c r="EI273" s="57">
        <f t="shared" si="222"/>
        <v>0.64285714285714257</v>
      </c>
      <c r="EJ273" s="57">
        <f t="shared" si="223"/>
        <v>-0.17529215358931549</v>
      </c>
      <c r="EK273" s="57" t="str">
        <f t="shared" si="224"/>
        <v xml:space="preserve"> </v>
      </c>
      <c r="EL273" s="57">
        <f t="shared" si="225"/>
        <v>1.0261044176706831</v>
      </c>
      <c r="EM273" s="57">
        <f t="shared" si="226"/>
        <v>2.6930232558139529</v>
      </c>
      <c r="EN273" s="57">
        <f t="shared" si="227"/>
        <v>1.2744897959183676</v>
      </c>
      <c r="EO273" s="57">
        <f t="shared" si="228"/>
        <v>14.058568329718005</v>
      </c>
      <c r="EP273" s="57">
        <f t="shared" si="229"/>
        <v>9.6994413407821227</v>
      </c>
      <c r="EQ273" s="57" t="str">
        <f t="shared" si="230"/>
        <v xml:space="preserve"> </v>
      </c>
      <c r="ER273" s="57">
        <f t="shared" si="231"/>
        <v>22.053278688524589</v>
      </c>
      <c r="ES273" s="57">
        <f t="shared" si="232"/>
        <v>-0.9998487278008048</v>
      </c>
      <c r="ET273" s="57">
        <f t="shared" si="233"/>
        <v>4.4448630997236878</v>
      </c>
      <c r="EU273" s="57">
        <f t="shared" si="234"/>
        <v>5.944065888487291</v>
      </c>
      <c r="EV273" s="57">
        <f t="shared" si="235"/>
        <v>-0.9452054794520548</v>
      </c>
      <c r="EW273" s="57">
        <f t="shared" si="236"/>
        <v>68.461538461538467</v>
      </c>
      <c r="EX273" s="57">
        <f t="shared" si="237"/>
        <v>7.6917819023082146E-2</v>
      </c>
      <c r="EY273" s="57">
        <f t="shared" si="238"/>
        <v>53.992414664981041</v>
      </c>
      <c r="EZ273" s="57">
        <f t="shared" si="239"/>
        <v>-0.98454373686031349</v>
      </c>
      <c r="FA273" s="57">
        <f t="shared" si="240"/>
        <v>-0.97041516233628144</v>
      </c>
      <c r="FB273" s="57">
        <f t="shared" si="241"/>
        <v>13.747957772955274</v>
      </c>
      <c r="FC273" s="57">
        <f t="shared" si="242"/>
        <v>66.572307183902765</v>
      </c>
    </row>
    <row r="274" spans="1:159">
      <c r="A274" s="19" t="s">
        <v>554</v>
      </c>
      <c r="B274" s="20" t="s">
        <v>555</v>
      </c>
      <c r="C274" s="21">
        <v>1</v>
      </c>
      <c r="D274" s="21">
        <v>0</v>
      </c>
      <c r="E274" s="21">
        <v>0</v>
      </c>
      <c r="F274" s="21">
        <v>1</v>
      </c>
      <c r="G274" s="21">
        <v>19060</v>
      </c>
      <c r="H274" s="22">
        <v>19476</v>
      </c>
      <c r="I274" s="22">
        <f t="shared" si="201"/>
        <v>13730</v>
      </c>
      <c r="J274" s="22">
        <f t="shared" si="201"/>
        <v>14242</v>
      </c>
      <c r="K274" s="23">
        <f t="shared" si="202"/>
        <v>0.72035676810073457</v>
      </c>
      <c r="L274" s="23">
        <f t="shared" si="202"/>
        <v>0.73125898541795031</v>
      </c>
      <c r="M274" s="22">
        <v>5330</v>
      </c>
      <c r="N274" s="22">
        <v>5234</v>
      </c>
      <c r="O274" s="22">
        <v>73698</v>
      </c>
      <c r="P274" s="22">
        <v>248809</v>
      </c>
      <c r="Q274" s="22">
        <v>24040</v>
      </c>
      <c r="R274" s="22">
        <v>62427</v>
      </c>
      <c r="S274" s="22">
        <v>3921669.3591648391</v>
      </c>
      <c r="T274" s="22">
        <v>11252610.941744143</v>
      </c>
      <c r="U274" s="22">
        <v>3282667.7871702849</v>
      </c>
      <c r="V274" s="22">
        <v>9344651.6031022705</v>
      </c>
      <c r="W274" s="22">
        <v>639001.57199452969</v>
      </c>
      <c r="X274" s="22">
        <v>1907959.338641854</v>
      </c>
      <c r="Y274" s="24">
        <v>409.77153003876668</v>
      </c>
      <c r="Z274" s="24">
        <v>914.22161246814073</v>
      </c>
      <c r="AA274" s="24">
        <v>913.00773039099568</v>
      </c>
      <c r="AB274" s="24">
        <v>1373.1875185414522</v>
      </c>
      <c r="AC274" s="25">
        <v>2.22808971210035</v>
      </c>
      <c r="AD274" s="25">
        <v>1.5020291577161831</v>
      </c>
      <c r="AE274" s="23">
        <f t="shared" si="203"/>
        <v>0.67413315970130638</v>
      </c>
      <c r="AF274" s="25">
        <v>1.7353308870435771</v>
      </c>
      <c r="AG274" s="25">
        <v>1.3162842755541035</v>
      </c>
      <c r="AH274" s="23">
        <f t="shared" si="204"/>
        <v>0.75852062876412651</v>
      </c>
      <c r="AI274" s="26">
        <f t="shared" si="197"/>
        <v>0.11116418002003736</v>
      </c>
      <c r="AJ274" s="26">
        <f t="shared" si="198"/>
        <v>0.11028281560255593</v>
      </c>
      <c r="AK274" s="26">
        <f t="shared" si="243"/>
        <v>0.12938245936757564</v>
      </c>
      <c r="AL274" s="26">
        <f t="shared" si="244"/>
        <v>0.10012947392190785</v>
      </c>
      <c r="AM274" s="26">
        <f t="shared" si="199"/>
        <v>2.161436552934104E-3</v>
      </c>
      <c r="AN274" s="26">
        <f t="shared" si="200"/>
        <v>-1.8158926752054327E-3</v>
      </c>
      <c r="AO274" s="23">
        <v>1005.5999999999999</v>
      </c>
      <c r="AP274" s="23">
        <v>1028.2</v>
      </c>
      <c r="AQ274" s="22">
        <v>25857.333333333332</v>
      </c>
      <c r="AR274" s="22">
        <v>95345</v>
      </c>
      <c r="AS274" s="22">
        <v>212.33333333333334</v>
      </c>
      <c r="AT274" s="22">
        <v>13.333333333333334</v>
      </c>
      <c r="AU274" s="22">
        <v>13.333333333333332</v>
      </c>
      <c r="AV274" s="22">
        <v>4</v>
      </c>
      <c r="AW274" s="22">
        <v>123.66666666666666</v>
      </c>
      <c r="AX274" s="22">
        <v>98.666666666666657</v>
      </c>
      <c r="AY274" s="22">
        <v>0</v>
      </c>
      <c r="AZ274" s="22">
        <v>230.66666666666666</v>
      </c>
      <c r="BA274" s="22">
        <v>0</v>
      </c>
      <c r="BB274" s="22">
        <v>0</v>
      </c>
      <c r="BC274" s="22">
        <v>0</v>
      </c>
      <c r="BD274" s="22">
        <v>767.33333333333326</v>
      </c>
      <c r="BE274" s="22">
        <v>2.3333333333333335</v>
      </c>
      <c r="BF274" s="22">
        <v>288.33333333333331</v>
      </c>
      <c r="BG274" s="22">
        <v>2058.6666666666665</v>
      </c>
      <c r="BH274" s="22">
        <v>1776.6666666666667</v>
      </c>
      <c r="BI274" s="22">
        <v>0</v>
      </c>
      <c r="BJ274" s="22">
        <v>95.333333333333329</v>
      </c>
      <c r="BK274" s="22">
        <v>265.66666666666669</v>
      </c>
      <c r="BL274" s="22">
        <v>858.33333333333326</v>
      </c>
      <c r="BM274" s="22">
        <v>4813.3333333333339</v>
      </c>
      <c r="BN274" s="22">
        <v>6000.6666666666661</v>
      </c>
      <c r="BO274" s="22">
        <v>11883</v>
      </c>
      <c r="BP274" s="22">
        <v>45940.333333333328</v>
      </c>
      <c r="BQ274" s="22">
        <v>633.33333333333337</v>
      </c>
      <c r="BR274" s="22">
        <v>25938.333333333332</v>
      </c>
      <c r="BS274" s="22">
        <v>3812.666666666667</v>
      </c>
      <c r="BT274" s="22">
        <v>9935</v>
      </c>
      <c r="BU274" s="22">
        <v>2660.333333333333</v>
      </c>
      <c r="BV274" s="22">
        <v>1251.6666666666667</v>
      </c>
      <c r="BW274" s="22">
        <v>19.333333333333332</v>
      </c>
      <c r="BX274" s="22">
        <v>2.6666666666666665</v>
      </c>
      <c r="BY274" s="22">
        <v>2293</v>
      </c>
      <c r="BZ274" s="22">
        <v>556.66666666666674</v>
      </c>
      <c r="CA274" s="22">
        <v>0</v>
      </c>
      <c r="CB274" s="22">
        <v>0</v>
      </c>
      <c r="CC274" s="22">
        <v>3.3333333333333335</v>
      </c>
      <c r="CD274" s="22">
        <v>9</v>
      </c>
      <c r="CE274" s="22">
        <v>0</v>
      </c>
      <c r="CF274" s="22">
        <v>0</v>
      </c>
      <c r="CG274" s="22">
        <v>176</v>
      </c>
      <c r="CH274" s="22">
        <v>228.66666666666666</v>
      </c>
      <c r="CI274" s="22">
        <v>15</v>
      </c>
      <c r="CJ274" s="22">
        <v>12.666666666666666</v>
      </c>
      <c r="CK274" s="22">
        <v>61</v>
      </c>
      <c r="CL274" s="22">
        <v>0</v>
      </c>
      <c r="CM274" s="22">
        <v>2672.3333333333335</v>
      </c>
      <c r="CN274" s="22">
        <v>319.66666666666669</v>
      </c>
      <c r="CO274" s="22">
        <v>122.33333333333333</v>
      </c>
      <c r="CP274" s="22">
        <v>178.66666666666666</v>
      </c>
      <c r="CQ274" s="22">
        <v>2244</v>
      </c>
      <c r="CR274" s="22">
        <v>51.333333333333336</v>
      </c>
      <c r="CS274" s="22">
        <v>306</v>
      </c>
      <c r="CT274" s="22">
        <v>89.666666666666671</v>
      </c>
      <c r="CU274" s="22">
        <v>2654.3333333333335</v>
      </c>
      <c r="CV274" s="22">
        <v>2</v>
      </c>
      <c r="CW274" s="22">
        <v>2469.6666666666665</v>
      </c>
      <c r="CX274" s="22">
        <v>6702</v>
      </c>
      <c r="CY274" s="22">
        <v>129.66666666666669</v>
      </c>
      <c r="CZ274" s="22">
        <v>305.66666666666669</v>
      </c>
      <c r="DA274" s="22">
        <v>4</v>
      </c>
      <c r="DB274" s="22">
        <v>0</v>
      </c>
      <c r="DC274" s="22">
        <v>0</v>
      </c>
      <c r="DD274" s="22">
        <v>16</v>
      </c>
      <c r="DE274" s="22">
        <v>76619.333333333328</v>
      </c>
      <c r="DF274" s="22">
        <v>7054.333333333333</v>
      </c>
      <c r="DG274" s="22">
        <v>1756.6666666666667</v>
      </c>
      <c r="DH274" s="22">
        <v>68116.666666666657</v>
      </c>
      <c r="DI274" s="22">
        <v>5090.6666666666661</v>
      </c>
      <c r="DJ274" s="22">
        <v>1203.6666666666667</v>
      </c>
      <c r="DK274" s="22">
        <v>18171.333333333336</v>
      </c>
      <c r="DL274" s="22">
        <v>5235.6666666666661</v>
      </c>
      <c r="DM274" s="22">
        <v>16770</v>
      </c>
      <c r="DN274" s="22">
        <v>51448</v>
      </c>
      <c r="DO274" s="22">
        <v>10889.666666666666</v>
      </c>
      <c r="DP274" s="27">
        <v>52508.666666666672</v>
      </c>
      <c r="DQ274" s="57">
        <f t="shared" ref="DQ274:DQ337" si="245">IF(AQ274&gt;0,AR274/AQ274-1," ")</f>
        <v>2.6873485278193163</v>
      </c>
      <c r="DR274" s="57">
        <f t="shared" si="205"/>
        <v>-0.93720565149136581</v>
      </c>
      <c r="DS274" s="57">
        <f t="shared" si="206"/>
        <v>-0.7</v>
      </c>
      <c r="DT274" s="57">
        <f t="shared" si="207"/>
        <v>-0.2021563342318059</v>
      </c>
      <c r="DU274" s="57" t="str">
        <f t="shared" si="208"/>
        <v xml:space="preserve"> </v>
      </c>
      <c r="DV274" s="57" t="str">
        <f t="shared" si="209"/>
        <v xml:space="preserve"> </v>
      </c>
      <c r="DW274" s="57" t="str">
        <f t="shared" si="210"/>
        <v xml:space="preserve"> </v>
      </c>
      <c r="DX274" s="57">
        <f t="shared" si="211"/>
        <v>122.57142857142856</v>
      </c>
      <c r="DY274" s="57">
        <f t="shared" si="212"/>
        <v>-0.13698186528497402</v>
      </c>
      <c r="DZ274" s="57" t="str">
        <f t="shared" si="213"/>
        <v xml:space="preserve"> </v>
      </c>
      <c r="EA274" s="57">
        <f t="shared" si="214"/>
        <v>2.2308657465495605</v>
      </c>
      <c r="EB274" s="57">
        <f t="shared" si="215"/>
        <v>0.24667590027700803</v>
      </c>
      <c r="EC274" s="57">
        <f t="shared" si="216"/>
        <v>2.8660551488120278</v>
      </c>
      <c r="ED274" s="57">
        <f t="shared" si="217"/>
        <v>39.955263157894734</v>
      </c>
      <c r="EE274" s="57">
        <f t="shared" si="218"/>
        <v>1.60578772512677</v>
      </c>
      <c r="EF274" s="57">
        <f t="shared" si="219"/>
        <v>-0.52950758050369617</v>
      </c>
      <c r="EG274" s="57">
        <f t="shared" si="220"/>
        <v>-0.86206896551724133</v>
      </c>
      <c r="EH274" s="57">
        <f t="shared" si="221"/>
        <v>-0.75723215583660419</v>
      </c>
      <c r="EI274" s="57" t="str">
        <f t="shared" si="222"/>
        <v xml:space="preserve"> </v>
      </c>
      <c r="EJ274" s="57">
        <f t="shared" si="223"/>
        <v>1.6999999999999997</v>
      </c>
      <c r="EK274" s="57" t="str">
        <f t="shared" si="224"/>
        <v xml:space="preserve"> </v>
      </c>
      <c r="EL274" s="57">
        <f t="shared" si="225"/>
        <v>0.29924242424242409</v>
      </c>
      <c r="EM274" s="57">
        <f t="shared" si="226"/>
        <v>-0.15555555555555556</v>
      </c>
      <c r="EN274" s="57">
        <f t="shared" si="227"/>
        <v>-1</v>
      </c>
      <c r="EO274" s="57">
        <f t="shared" si="228"/>
        <v>-0.88037919421229882</v>
      </c>
      <c r="EP274" s="57">
        <f t="shared" si="229"/>
        <v>0.46049046321525888</v>
      </c>
      <c r="EQ274" s="57">
        <f t="shared" si="230"/>
        <v>-0.97712418300653592</v>
      </c>
      <c r="ER274" s="57">
        <f t="shared" si="231"/>
        <v>-0.70697167755991286</v>
      </c>
      <c r="ES274" s="57">
        <f t="shared" si="232"/>
        <v>-0.99924651513248774</v>
      </c>
      <c r="ET274" s="57">
        <f t="shared" si="233"/>
        <v>1.7137265487920099</v>
      </c>
      <c r="EU274" s="57">
        <f t="shared" si="234"/>
        <v>1.3573264781490999</v>
      </c>
      <c r="EV274" s="57">
        <f t="shared" si="235"/>
        <v>-1</v>
      </c>
      <c r="EW274" s="57" t="str">
        <f t="shared" si="236"/>
        <v xml:space="preserve"> </v>
      </c>
      <c r="EX274" s="57">
        <f t="shared" si="237"/>
        <v>-0.90793011337434415</v>
      </c>
      <c r="EY274" s="57">
        <f t="shared" si="238"/>
        <v>37.776091081593918</v>
      </c>
      <c r="EZ274" s="57">
        <f t="shared" si="239"/>
        <v>-0.76355421686746983</v>
      </c>
      <c r="FA274" s="57">
        <f t="shared" si="240"/>
        <v>-0.71187217962358296</v>
      </c>
      <c r="FB274" s="57">
        <f t="shared" si="241"/>
        <v>2.0678592725104354</v>
      </c>
      <c r="FC274" s="57">
        <f t="shared" si="242"/>
        <v>3.8218800697909341</v>
      </c>
    </row>
    <row r="275" spans="1:159">
      <c r="A275" s="19" t="s">
        <v>556</v>
      </c>
      <c r="B275" s="20" t="s">
        <v>557</v>
      </c>
      <c r="C275" s="21">
        <v>1</v>
      </c>
      <c r="D275" s="21">
        <v>0</v>
      </c>
      <c r="E275" s="21">
        <v>0</v>
      </c>
      <c r="F275" s="21">
        <v>1</v>
      </c>
      <c r="G275" s="21">
        <v>11693</v>
      </c>
      <c r="H275" s="22">
        <v>10119</v>
      </c>
      <c r="I275" s="22">
        <f t="shared" si="201"/>
        <v>7148</v>
      </c>
      <c r="J275" s="22">
        <f t="shared" si="201"/>
        <v>6972</v>
      </c>
      <c r="K275" s="23">
        <f t="shared" si="202"/>
        <v>0.61130590951851538</v>
      </c>
      <c r="L275" s="23">
        <f t="shared" si="202"/>
        <v>0.68900088941595017</v>
      </c>
      <c r="M275" s="22">
        <v>4545</v>
      </c>
      <c r="N275" s="22">
        <v>3147</v>
      </c>
      <c r="O275" s="22">
        <v>42868</v>
      </c>
      <c r="P275" s="22">
        <v>135662</v>
      </c>
      <c r="Q275" s="22">
        <v>15316</v>
      </c>
      <c r="R275" s="22">
        <v>45474</v>
      </c>
      <c r="S275" s="22">
        <v>2020529.2889527185</v>
      </c>
      <c r="T275" s="22">
        <v>5770170.8697659615</v>
      </c>
      <c r="U275" s="22">
        <v>1450679.2946365841</v>
      </c>
      <c r="V275" s="22">
        <v>4268269.7967732046</v>
      </c>
      <c r="W275" s="22">
        <v>569849.99431613088</v>
      </c>
      <c r="X275" s="22">
        <v>1501901.0729927255</v>
      </c>
      <c r="Y275" s="24">
        <v>333.19692807989037</v>
      </c>
      <c r="Z275" s="24">
        <v>808.81120907963953</v>
      </c>
      <c r="AA275" s="24">
        <v>500.34988057473595</v>
      </c>
      <c r="AB275" s="24">
        <v>959.91437678492696</v>
      </c>
      <c r="AC275" s="25">
        <v>1.501664146359619</v>
      </c>
      <c r="AD275" s="25">
        <v>1.1868213076290453</v>
      </c>
      <c r="AE275" s="23">
        <f t="shared" si="203"/>
        <v>0.79033738036975476</v>
      </c>
      <c r="AF275" s="25">
        <v>1.2837261256904053</v>
      </c>
      <c r="AG275" s="25">
        <v>0.82949835523884607</v>
      </c>
      <c r="AH275" s="23">
        <f t="shared" si="204"/>
        <v>0.64616458186728154</v>
      </c>
      <c r="AI275" s="26">
        <f t="shared" si="197"/>
        <v>0.11063754935225334</v>
      </c>
      <c r="AJ275" s="26">
        <f t="shared" si="198"/>
        <v>0.11395602064554011</v>
      </c>
      <c r="AK275" s="26">
        <f t="shared" si="243"/>
        <v>0.12210242086725587</v>
      </c>
      <c r="AL275" s="26">
        <f t="shared" si="244"/>
        <v>0.11496640012867809</v>
      </c>
      <c r="AM275" s="26">
        <f t="shared" si="199"/>
        <v>-1.4353544165220833E-2</v>
      </c>
      <c r="AN275" s="26">
        <f t="shared" si="200"/>
        <v>-3.6090444583013803E-2</v>
      </c>
      <c r="AO275" s="23">
        <v>355.70000000000005</v>
      </c>
      <c r="AP275" s="23">
        <v>357.2</v>
      </c>
      <c r="AQ275" s="22">
        <v>21115.666666666664</v>
      </c>
      <c r="AR275" s="22">
        <v>61167.333333333336</v>
      </c>
      <c r="AS275" s="22">
        <v>3152</v>
      </c>
      <c r="AT275" s="22">
        <v>9.6666666666666661</v>
      </c>
      <c r="AU275" s="22">
        <v>0</v>
      </c>
      <c r="AV275" s="22">
        <v>0</v>
      </c>
      <c r="AW275" s="22">
        <v>189</v>
      </c>
      <c r="AX275" s="22">
        <v>97.333333333333343</v>
      </c>
      <c r="AY275" s="22">
        <v>0</v>
      </c>
      <c r="AZ275" s="22">
        <v>0</v>
      </c>
      <c r="BA275" s="22">
        <v>0</v>
      </c>
      <c r="BB275" s="22">
        <v>0</v>
      </c>
      <c r="BC275" s="22">
        <v>0</v>
      </c>
      <c r="BD275" s="22">
        <v>101.33333333333333</v>
      </c>
      <c r="BE275" s="22">
        <v>0</v>
      </c>
      <c r="BF275" s="22">
        <v>0</v>
      </c>
      <c r="BG275" s="22">
        <v>254.66666666666666</v>
      </c>
      <c r="BH275" s="22">
        <v>181.66666666666669</v>
      </c>
      <c r="BI275" s="22">
        <v>10.333333333333334</v>
      </c>
      <c r="BJ275" s="22">
        <v>1466.6666666666667</v>
      </c>
      <c r="BK275" s="22">
        <v>552</v>
      </c>
      <c r="BL275" s="22">
        <v>3106.333333333333</v>
      </c>
      <c r="BM275" s="22">
        <v>1567.3333333333335</v>
      </c>
      <c r="BN275" s="22">
        <v>17207.333333333336</v>
      </c>
      <c r="BO275" s="22">
        <v>12598</v>
      </c>
      <c r="BP275" s="22">
        <v>33065.666666666664</v>
      </c>
      <c r="BQ275" s="22">
        <v>0</v>
      </c>
      <c r="BR275" s="22">
        <v>0</v>
      </c>
      <c r="BS275" s="22">
        <v>2757.666666666667</v>
      </c>
      <c r="BT275" s="22">
        <v>5924</v>
      </c>
      <c r="BU275" s="22">
        <v>2793.3333333333335</v>
      </c>
      <c r="BV275" s="22">
        <v>4032.666666666667</v>
      </c>
      <c r="BW275" s="22">
        <v>0</v>
      </c>
      <c r="BX275" s="22">
        <v>0</v>
      </c>
      <c r="BY275" s="22">
        <v>2729.333333333333</v>
      </c>
      <c r="BZ275" s="22">
        <v>3921</v>
      </c>
      <c r="CA275" s="22">
        <v>0</v>
      </c>
      <c r="CB275" s="22">
        <v>0</v>
      </c>
      <c r="CC275" s="22">
        <v>0</v>
      </c>
      <c r="CD275" s="22">
        <v>0</v>
      </c>
      <c r="CE275" s="22">
        <v>0</v>
      </c>
      <c r="CF275" s="22">
        <v>0</v>
      </c>
      <c r="CG275" s="22">
        <v>2.6666666666666665</v>
      </c>
      <c r="CH275" s="22">
        <v>0</v>
      </c>
      <c r="CI275" s="22">
        <v>9</v>
      </c>
      <c r="CJ275" s="22">
        <v>0</v>
      </c>
      <c r="CK275" s="22">
        <v>14.333333333333334</v>
      </c>
      <c r="CL275" s="22">
        <v>0</v>
      </c>
      <c r="CM275" s="22">
        <v>23</v>
      </c>
      <c r="CN275" s="22">
        <v>187.33333333333331</v>
      </c>
      <c r="CO275" s="22">
        <v>15.666666666666666</v>
      </c>
      <c r="CP275" s="22">
        <v>187.33333333333331</v>
      </c>
      <c r="CQ275" s="22">
        <v>0</v>
      </c>
      <c r="CR275" s="22">
        <v>0</v>
      </c>
      <c r="CS275" s="22">
        <v>7.3333333333333339</v>
      </c>
      <c r="CT275" s="22">
        <v>0</v>
      </c>
      <c r="CU275" s="22">
        <v>784.66666666666663</v>
      </c>
      <c r="CV275" s="22">
        <v>0</v>
      </c>
      <c r="CW275" s="22">
        <v>700</v>
      </c>
      <c r="CX275" s="22">
        <v>3060</v>
      </c>
      <c r="CY275" s="22">
        <v>41.333333333333329</v>
      </c>
      <c r="CZ275" s="22">
        <v>755.66666666666674</v>
      </c>
      <c r="DA275" s="22">
        <v>19.666666666666668</v>
      </c>
      <c r="DB275" s="22">
        <v>1</v>
      </c>
      <c r="DC275" s="22">
        <v>0</v>
      </c>
      <c r="DD275" s="22">
        <v>21.666666666666668</v>
      </c>
      <c r="DE275" s="22">
        <v>16561.666666666668</v>
      </c>
      <c r="DF275" s="22">
        <v>3838.333333333333</v>
      </c>
      <c r="DG275" s="22">
        <v>754</v>
      </c>
      <c r="DH275" s="22">
        <v>15096.333333333334</v>
      </c>
      <c r="DI275" s="22">
        <v>8847.3333333333339</v>
      </c>
      <c r="DJ275" s="22">
        <v>431.33333333333331</v>
      </c>
      <c r="DK275" s="22">
        <v>693840</v>
      </c>
      <c r="DL275" s="22">
        <v>11888.333333333332</v>
      </c>
      <c r="DM275" s="22">
        <v>32040.666666666668</v>
      </c>
      <c r="DN275" s="22">
        <v>2464125.6666666665</v>
      </c>
      <c r="DO275" s="22">
        <v>2070.6666666666665</v>
      </c>
      <c r="DP275" s="27">
        <v>40456</v>
      </c>
      <c r="DQ275" s="57">
        <f t="shared" si="245"/>
        <v>1.8967749064675523</v>
      </c>
      <c r="DR275" s="57">
        <f t="shared" si="205"/>
        <v>-0.99693316412859556</v>
      </c>
      <c r="DS275" s="57" t="str">
        <f t="shared" si="206"/>
        <v xml:space="preserve"> </v>
      </c>
      <c r="DT275" s="57">
        <f t="shared" si="207"/>
        <v>-0.48500881834215159</v>
      </c>
      <c r="DU275" s="57" t="str">
        <f t="shared" si="208"/>
        <v xml:space="preserve"> </v>
      </c>
      <c r="DV275" s="57" t="str">
        <f t="shared" si="209"/>
        <v xml:space="preserve"> </v>
      </c>
      <c r="DW275" s="57" t="str">
        <f t="shared" si="210"/>
        <v xml:space="preserve"> </v>
      </c>
      <c r="DX275" s="57" t="str">
        <f t="shared" si="211"/>
        <v xml:space="preserve"> </v>
      </c>
      <c r="DY275" s="57">
        <f t="shared" si="212"/>
        <v>-0.28664921465968574</v>
      </c>
      <c r="DZ275" s="57">
        <f t="shared" si="213"/>
        <v>140.93548387096774</v>
      </c>
      <c r="EA275" s="57">
        <f t="shared" si="214"/>
        <v>4.6274154589371976</v>
      </c>
      <c r="EB275" s="57">
        <f t="shared" si="215"/>
        <v>9.9787324542747768</v>
      </c>
      <c r="EC275" s="57">
        <f t="shared" si="216"/>
        <v>1.6246758744774299</v>
      </c>
      <c r="ED275" s="57" t="str">
        <f t="shared" si="217"/>
        <v xml:space="preserve"> </v>
      </c>
      <c r="EE275" s="57">
        <f t="shared" si="218"/>
        <v>1.1481929167170311</v>
      </c>
      <c r="EF275" s="57">
        <f t="shared" si="219"/>
        <v>0.44367541766109797</v>
      </c>
      <c r="EG275" s="57" t="str">
        <f t="shared" si="220"/>
        <v xml:space="preserve"> </v>
      </c>
      <c r="EH275" s="57">
        <f t="shared" si="221"/>
        <v>0.43661455788959458</v>
      </c>
      <c r="EI275" s="57" t="str">
        <f t="shared" si="222"/>
        <v xml:space="preserve"> </v>
      </c>
      <c r="EJ275" s="57" t="str">
        <f t="shared" si="223"/>
        <v xml:space="preserve"> </v>
      </c>
      <c r="EK275" s="57" t="str">
        <f t="shared" si="224"/>
        <v xml:space="preserve"> </v>
      </c>
      <c r="EL275" s="57">
        <f t="shared" si="225"/>
        <v>-1</v>
      </c>
      <c r="EM275" s="57">
        <f t="shared" si="226"/>
        <v>-1</v>
      </c>
      <c r="EN275" s="57">
        <f t="shared" si="227"/>
        <v>-1</v>
      </c>
      <c r="EO275" s="57">
        <f t="shared" si="228"/>
        <v>7.1449275362318829</v>
      </c>
      <c r="EP275" s="57">
        <f t="shared" si="229"/>
        <v>10.957446808510637</v>
      </c>
      <c r="EQ275" s="57" t="str">
        <f t="shared" si="230"/>
        <v xml:space="preserve"> </v>
      </c>
      <c r="ER275" s="57">
        <f t="shared" si="231"/>
        <v>-1</v>
      </c>
      <c r="ES275" s="57">
        <f t="shared" si="232"/>
        <v>-1</v>
      </c>
      <c r="ET275" s="57">
        <f t="shared" si="233"/>
        <v>3.371428571428571</v>
      </c>
      <c r="EU275" s="57">
        <f t="shared" si="234"/>
        <v>17.282258064516132</v>
      </c>
      <c r="EV275" s="57">
        <f t="shared" si="235"/>
        <v>-0.94915254237288138</v>
      </c>
      <c r="EW275" s="57" t="str">
        <f t="shared" si="236"/>
        <v xml:space="preserve"> </v>
      </c>
      <c r="EX275" s="57">
        <f t="shared" si="237"/>
        <v>-0.76823991144208514</v>
      </c>
      <c r="EY275" s="57">
        <f t="shared" si="238"/>
        <v>19.021662245800179</v>
      </c>
      <c r="EZ275" s="57">
        <f t="shared" si="239"/>
        <v>-0.95124708009946501</v>
      </c>
      <c r="FA275" s="57">
        <f t="shared" si="240"/>
        <v>-0.98286588646758144</v>
      </c>
      <c r="FB275" s="57">
        <f t="shared" si="241"/>
        <v>75.90619213083373</v>
      </c>
      <c r="FC275" s="57">
        <f t="shared" si="242"/>
        <v>18.537669027688345</v>
      </c>
    </row>
    <row r="276" spans="1:159">
      <c r="A276" s="19" t="s">
        <v>558</v>
      </c>
      <c r="B276" s="20" t="s">
        <v>559</v>
      </c>
      <c r="C276" s="21">
        <v>1</v>
      </c>
      <c r="D276" s="21">
        <v>0</v>
      </c>
      <c r="E276" s="21">
        <v>0</v>
      </c>
      <c r="F276" s="21">
        <v>1</v>
      </c>
      <c r="G276" s="21">
        <v>38188</v>
      </c>
      <c r="H276" s="22">
        <v>36721</v>
      </c>
      <c r="I276" s="22">
        <f t="shared" si="201"/>
        <v>29273</v>
      </c>
      <c r="J276" s="22">
        <f t="shared" si="201"/>
        <v>30457</v>
      </c>
      <c r="K276" s="23">
        <f t="shared" si="202"/>
        <v>0.76654970147690371</v>
      </c>
      <c r="L276" s="23">
        <f t="shared" si="202"/>
        <v>0.82941641022847956</v>
      </c>
      <c r="M276" s="22">
        <v>8915</v>
      </c>
      <c r="N276" s="22">
        <v>6264</v>
      </c>
      <c r="O276" s="22">
        <v>194412</v>
      </c>
      <c r="P276" s="22">
        <v>496521</v>
      </c>
      <c r="Q276" s="22">
        <v>51145</v>
      </c>
      <c r="R276" s="22">
        <v>101234</v>
      </c>
      <c r="S276" s="22">
        <v>7939969.5856396081</v>
      </c>
      <c r="T276" s="22">
        <v>24913277.392854951</v>
      </c>
      <c r="U276" s="22">
        <v>6857186.367457767</v>
      </c>
      <c r="V276" s="22">
        <v>20968800.408227526</v>
      </c>
      <c r="W276" s="22">
        <v>1082783.2181818413</v>
      </c>
      <c r="X276" s="22">
        <v>3944476.9846274876</v>
      </c>
      <c r="Y276" s="24">
        <v>427.70715110534826</v>
      </c>
      <c r="Z276" s="24">
        <v>1072.7159891918125</v>
      </c>
      <c r="AA276" s="24">
        <v>1136.7264957901325</v>
      </c>
      <c r="AB276" s="24">
        <v>5636.6570137689177</v>
      </c>
      <c r="AC276" s="25">
        <v>2.6577215107402918</v>
      </c>
      <c r="AD276" s="25">
        <v>5.2545660459630072</v>
      </c>
      <c r="AE276" s="23">
        <f t="shared" si="203"/>
        <v>1.9770942985291866</v>
      </c>
      <c r="AF276" s="25">
        <v>1.2912539199410364</v>
      </c>
      <c r="AG276" s="25">
        <v>11.230661677255723</v>
      </c>
      <c r="AH276" s="23">
        <f t="shared" si="204"/>
        <v>8.6974850599241993</v>
      </c>
      <c r="AI276" s="26">
        <f t="shared" si="197"/>
        <v>0.12114349767194343</v>
      </c>
      <c r="AJ276" s="26">
        <f t="shared" si="198"/>
        <v>0.11825992985172951</v>
      </c>
      <c r="AK276" s="26">
        <f t="shared" si="243"/>
        <v>9.8301192976893992E-2</v>
      </c>
      <c r="AL276" s="26">
        <f t="shared" si="244"/>
        <v>7.0661833552807751E-2</v>
      </c>
      <c r="AM276" s="26">
        <f t="shared" si="199"/>
        <v>-3.9095907361975657E-3</v>
      </c>
      <c r="AN276" s="26">
        <f t="shared" si="200"/>
        <v>-3.4676141480764144E-2</v>
      </c>
      <c r="AO276" s="23">
        <v>1133.7</v>
      </c>
      <c r="AP276" s="23">
        <v>1127.5</v>
      </c>
      <c r="AQ276" s="22">
        <v>66879.666666666657</v>
      </c>
      <c r="AR276" s="22">
        <v>216667.66666666666</v>
      </c>
      <c r="AS276" s="22">
        <v>7051.0000000000009</v>
      </c>
      <c r="AT276" s="22">
        <v>170.33333333333331</v>
      </c>
      <c r="AU276" s="22">
        <v>12.666666666666666</v>
      </c>
      <c r="AV276" s="22">
        <v>126</v>
      </c>
      <c r="AW276" s="22">
        <v>244.66666666666669</v>
      </c>
      <c r="AX276" s="22">
        <v>55.000000000000007</v>
      </c>
      <c r="AY276" s="22">
        <v>11.333333333333334</v>
      </c>
      <c r="AZ276" s="22">
        <v>0</v>
      </c>
      <c r="BA276" s="22">
        <v>0</v>
      </c>
      <c r="BB276" s="22">
        <v>0</v>
      </c>
      <c r="BC276" s="22">
        <v>1414</v>
      </c>
      <c r="BD276" s="22">
        <v>2296.333333333333</v>
      </c>
      <c r="BE276" s="22">
        <v>0</v>
      </c>
      <c r="BF276" s="22">
        <v>0</v>
      </c>
      <c r="BG276" s="22">
        <v>250</v>
      </c>
      <c r="BH276" s="22">
        <v>812.66666666666663</v>
      </c>
      <c r="BI276" s="22">
        <v>0</v>
      </c>
      <c r="BJ276" s="22">
        <v>609.33333333333337</v>
      </c>
      <c r="BK276" s="22">
        <v>1957.3333333333335</v>
      </c>
      <c r="BL276" s="22">
        <v>4003.3333333333335</v>
      </c>
      <c r="BM276" s="22">
        <v>13528.666666666666</v>
      </c>
      <c r="BN276" s="22">
        <v>58272.333333333336</v>
      </c>
      <c r="BO276" s="22">
        <v>39289.333333333336</v>
      </c>
      <c r="BP276" s="22">
        <v>146156.66666666666</v>
      </c>
      <c r="BQ276" s="22">
        <v>0</v>
      </c>
      <c r="BR276" s="22">
        <v>66</v>
      </c>
      <c r="BS276" s="22">
        <v>2820</v>
      </c>
      <c r="BT276" s="22">
        <v>3231.6666666666665</v>
      </c>
      <c r="BU276" s="22">
        <v>1170</v>
      </c>
      <c r="BV276" s="22">
        <v>863</v>
      </c>
      <c r="BW276" s="22">
        <v>44</v>
      </c>
      <c r="BX276" s="22">
        <v>43.333333333333336</v>
      </c>
      <c r="BY276" s="22">
        <v>1021.3333333333334</v>
      </c>
      <c r="BZ276" s="22">
        <v>810.33333333333337</v>
      </c>
      <c r="CA276" s="22">
        <v>0</v>
      </c>
      <c r="CB276" s="22">
        <v>0</v>
      </c>
      <c r="CC276" s="22">
        <v>0</v>
      </c>
      <c r="CD276" s="22">
        <v>7.666666666666667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19.666666666666664</v>
      </c>
      <c r="CL276" s="22">
        <v>0</v>
      </c>
      <c r="CM276" s="22">
        <v>385.33333333333331</v>
      </c>
      <c r="CN276" s="22">
        <v>1235</v>
      </c>
      <c r="CO276" s="22">
        <v>80</v>
      </c>
      <c r="CP276" s="22">
        <v>263.66666666666663</v>
      </c>
      <c r="CQ276" s="22">
        <v>0</v>
      </c>
      <c r="CR276" s="22">
        <v>0</v>
      </c>
      <c r="CS276" s="22">
        <v>296.66666666666669</v>
      </c>
      <c r="CT276" s="22">
        <v>955</v>
      </c>
      <c r="CU276" s="22">
        <v>1469.6666666666667</v>
      </c>
      <c r="CV276" s="22">
        <v>0</v>
      </c>
      <c r="CW276" s="22">
        <v>1060.3333333333333</v>
      </c>
      <c r="CX276" s="22">
        <v>5181</v>
      </c>
      <c r="CY276" s="22">
        <v>359.33333333333331</v>
      </c>
      <c r="CZ276" s="22">
        <v>862.33333333333337</v>
      </c>
      <c r="DA276" s="22">
        <v>19.666666666666664</v>
      </c>
      <c r="DB276" s="22">
        <v>0</v>
      </c>
      <c r="DC276" s="22">
        <v>1.9999999999999998</v>
      </c>
      <c r="DD276" s="22">
        <v>122.33333333333334</v>
      </c>
      <c r="DE276" s="22">
        <v>39412.999999999993</v>
      </c>
      <c r="DF276" s="22">
        <v>6198.6666666666661</v>
      </c>
      <c r="DG276" s="22">
        <v>3204.3333333333335</v>
      </c>
      <c r="DH276" s="22">
        <v>21188.333333333332</v>
      </c>
      <c r="DI276" s="22">
        <v>9855.3333333333321</v>
      </c>
      <c r="DJ276" s="22">
        <v>1436.6666666666667</v>
      </c>
      <c r="DK276" s="22">
        <v>95335.666666666672</v>
      </c>
      <c r="DL276" s="22">
        <v>5926.666666666667</v>
      </c>
      <c r="DM276" s="22">
        <v>50941.666666666664</v>
      </c>
      <c r="DN276" s="22">
        <v>1315436.3333333333</v>
      </c>
      <c r="DO276" s="22">
        <v>3648.666666666667</v>
      </c>
      <c r="DP276" s="27">
        <v>61775.666666666672</v>
      </c>
      <c r="DQ276" s="57">
        <f t="shared" si="245"/>
        <v>2.2396642726488873</v>
      </c>
      <c r="DR276" s="57">
        <f t="shared" si="205"/>
        <v>-0.97584267007043923</v>
      </c>
      <c r="DS276" s="57">
        <f t="shared" si="206"/>
        <v>8.9473684210526319</v>
      </c>
      <c r="DT276" s="57">
        <f t="shared" si="207"/>
        <v>-0.77520435967302448</v>
      </c>
      <c r="DU276" s="57">
        <f t="shared" si="208"/>
        <v>-1</v>
      </c>
      <c r="DV276" s="57" t="str">
        <f t="shared" si="209"/>
        <v xml:space="preserve"> </v>
      </c>
      <c r="DW276" s="57">
        <f t="shared" si="210"/>
        <v>0.6239981140971238</v>
      </c>
      <c r="DX276" s="57" t="str">
        <f t="shared" si="211"/>
        <v xml:space="preserve"> </v>
      </c>
      <c r="DY276" s="57">
        <f t="shared" si="212"/>
        <v>2.2506666666666666</v>
      </c>
      <c r="DZ276" s="57" t="str">
        <f t="shared" si="213"/>
        <v xml:space="preserve"> </v>
      </c>
      <c r="EA276" s="57">
        <f t="shared" si="214"/>
        <v>1.0452997275204359</v>
      </c>
      <c r="EB276" s="57">
        <f t="shared" si="215"/>
        <v>3.3073227221209285</v>
      </c>
      <c r="EC276" s="57">
        <f t="shared" si="216"/>
        <v>2.7200088234295987</v>
      </c>
      <c r="ED276" s="57" t="str">
        <f t="shared" si="217"/>
        <v xml:space="preserve"> </v>
      </c>
      <c r="EE276" s="57">
        <f t="shared" si="218"/>
        <v>0.14598108747044902</v>
      </c>
      <c r="EF276" s="57">
        <f t="shared" si="219"/>
        <v>-0.26239316239316235</v>
      </c>
      <c r="EG276" s="57">
        <f t="shared" si="220"/>
        <v>-1.5151515151515138E-2</v>
      </c>
      <c r="EH276" s="57">
        <f t="shared" si="221"/>
        <v>-0.20659268929503916</v>
      </c>
      <c r="EI276" s="57" t="str">
        <f t="shared" si="222"/>
        <v xml:space="preserve"> </v>
      </c>
      <c r="EJ276" s="57" t="str">
        <f t="shared" si="223"/>
        <v xml:space="preserve"> </v>
      </c>
      <c r="EK276" s="57" t="str">
        <f t="shared" si="224"/>
        <v xml:space="preserve"> </v>
      </c>
      <c r="EL276" s="57" t="str">
        <f t="shared" si="225"/>
        <v xml:space="preserve"> </v>
      </c>
      <c r="EM276" s="57" t="str">
        <f t="shared" si="226"/>
        <v xml:space="preserve"> </v>
      </c>
      <c r="EN276" s="57">
        <f t="shared" si="227"/>
        <v>-1</v>
      </c>
      <c r="EO276" s="57">
        <f t="shared" si="228"/>
        <v>2.2050173010380623</v>
      </c>
      <c r="EP276" s="57">
        <f t="shared" si="229"/>
        <v>2.2958333333333329</v>
      </c>
      <c r="EQ276" s="57" t="str">
        <f t="shared" si="230"/>
        <v xml:space="preserve"> </v>
      </c>
      <c r="ER276" s="57">
        <f t="shared" si="231"/>
        <v>2.2191011235955056</v>
      </c>
      <c r="ES276" s="57">
        <f t="shared" si="232"/>
        <v>-1</v>
      </c>
      <c r="ET276" s="57">
        <f t="shared" si="233"/>
        <v>3.8861993083935875</v>
      </c>
      <c r="EU276" s="57">
        <f t="shared" si="234"/>
        <v>1.3998144712430429</v>
      </c>
      <c r="EV276" s="57">
        <f t="shared" si="235"/>
        <v>-1</v>
      </c>
      <c r="EW276" s="57">
        <f t="shared" si="236"/>
        <v>60.166666666666679</v>
      </c>
      <c r="EX276" s="57">
        <f t="shared" si="237"/>
        <v>-0.84272532751461027</v>
      </c>
      <c r="EY276" s="57">
        <f t="shared" si="238"/>
        <v>5.6123998751690412</v>
      </c>
      <c r="EZ276" s="57">
        <f t="shared" si="239"/>
        <v>-0.85422444699993227</v>
      </c>
      <c r="FA276" s="57">
        <f t="shared" si="240"/>
        <v>-0.93783368938522482</v>
      </c>
      <c r="FB276" s="57">
        <f t="shared" si="241"/>
        <v>24.822404711271062</v>
      </c>
      <c r="FC276" s="57">
        <f t="shared" si="242"/>
        <v>15.93102503197515</v>
      </c>
    </row>
    <row r="277" spans="1:159">
      <c r="A277" s="19" t="s">
        <v>560</v>
      </c>
      <c r="B277" s="20" t="s">
        <v>561</v>
      </c>
      <c r="C277" s="21">
        <v>1</v>
      </c>
      <c r="D277" s="21">
        <v>0</v>
      </c>
      <c r="E277" s="21">
        <v>0</v>
      </c>
      <c r="F277" s="21">
        <v>1</v>
      </c>
      <c r="G277" s="21">
        <v>18202</v>
      </c>
      <c r="H277" s="22">
        <v>16111</v>
      </c>
      <c r="I277" s="22">
        <f t="shared" si="201"/>
        <v>6985</v>
      </c>
      <c r="J277" s="22">
        <f t="shared" si="201"/>
        <v>7200</v>
      </c>
      <c r="K277" s="23">
        <f t="shared" si="202"/>
        <v>0.38374903856719039</v>
      </c>
      <c r="L277" s="23">
        <f t="shared" si="202"/>
        <v>0.44689963379057784</v>
      </c>
      <c r="M277" s="22">
        <v>11217</v>
      </c>
      <c r="N277" s="22">
        <v>8911</v>
      </c>
      <c r="O277" s="22">
        <v>44811</v>
      </c>
      <c r="P277" s="22">
        <v>145114</v>
      </c>
      <c r="Q277" s="22">
        <v>15435</v>
      </c>
      <c r="R277" s="22">
        <v>53793</v>
      </c>
      <c r="S277" s="22">
        <v>2400841.839152528</v>
      </c>
      <c r="T277" s="22">
        <v>6789570.2806225363</v>
      </c>
      <c r="U277" s="22">
        <v>1207395.9007068125</v>
      </c>
      <c r="V277" s="22">
        <v>3884315.6637839549</v>
      </c>
      <c r="W277" s="22">
        <v>1193445.9384457069</v>
      </c>
      <c r="X277" s="22">
        <v>2905254.6168386373</v>
      </c>
      <c r="Y277" s="24">
        <v>296.14303357960716</v>
      </c>
      <c r="Z277" s="24">
        <v>721.05380541251259</v>
      </c>
      <c r="AA277" s="24">
        <v>528.14353482412264</v>
      </c>
      <c r="AB277" s="24">
        <v>964.38312339985214</v>
      </c>
      <c r="AC277" s="25">
        <v>1.7834069180700503</v>
      </c>
      <c r="AD277" s="25">
        <v>1.3374634682749251</v>
      </c>
      <c r="AE277" s="23">
        <f t="shared" si="203"/>
        <v>0.74994857019074934</v>
      </c>
      <c r="AF277" s="25">
        <v>1.9147766967068118</v>
      </c>
      <c r="AG277" s="25">
        <v>1.0579662264087868</v>
      </c>
      <c r="AH277" s="23">
        <f t="shared" si="204"/>
        <v>0.55252721021117646</v>
      </c>
      <c r="AI277" s="26">
        <f t="shared" si="197"/>
        <v>0.10955254454621666</v>
      </c>
      <c r="AJ277" s="26">
        <f t="shared" si="198"/>
        <v>0.12394868079695742</v>
      </c>
      <c r="AK277" s="26">
        <f t="shared" si="243"/>
        <v>0.12468905235211625</v>
      </c>
      <c r="AL277" s="26">
        <f t="shared" si="244"/>
        <v>0.13297913812320039</v>
      </c>
      <c r="AM277" s="26">
        <f t="shared" si="199"/>
        <v>-1.2128767261670448E-2</v>
      </c>
      <c r="AN277" s="26">
        <f t="shared" si="200"/>
        <v>-2.2751590271941069E-2</v>
      </c>
      <c r="AO277" s="23">
        <v>1066.0999999999999</v>
      </c>
      <c r="AP277" s="23">
        <v>1067.8</v>
      </c>
      <c r="AQ277" s="22">
        <v>6817.6666666666661</v>
      </c>
      <c r="AR277" s="22">
        <v>23828.333333333332</v>
      </c>
      <c r="AS277" s="22">
        <v>236.66666666666669</v>
      </c>
      <c r="AT277" s="22">
        <v>25.333333333333332</v>
      </c>
      <c r="AU277" s="22">
        <v>9</v>
      </c>
      <c r="AV277" s="22">
        <v>1.6666666666666667</v>
      </c>
      <c r="AW277" s="22">
        <v>231.66666666666666</v>
      </c>
      <c r="AX277" s="22">
        <v>175.33333333333334</v>
      </c>
      <c r="AY277" s="22">
        <v>0</v>
      </c>
      <c r="AZ277" s="22">
        <v>29.333333333333336</v>
      </c>
      <c r="BA277" s="22">
        <v>0</v>
      </c>
      <c r="BB277" s="22">
        <v>0</v>
      </c>
      <c r="BC277" s="22">
        <v>0</v>
      </c>
      <c r="BD277" s="22">
        <v>16.666666666666668</v>
      </c>
      <c r="BE277" s="22">
        <v>0</v>
      </c>
      <c r="BF277" s="22">
        <v>0</v>
      </c>
      <c r="BG277" s="22">
        <v>1720.333333333333</v>
      </c>
      <c r="BH277" s="22">
        <v>2945.3333333333335</v>
      </c>
      <c r="BI277" s="22">
        <v>0</v>
      </c>
      <c r="BJ277" s="22">
        <v>34.666666666666664</v>
      </c>
      <c r="BK277" s="22">
        <v>265.33333333333337</v>
      </c>
      <c r="BL277" s="22">
        <v>1506.6666666666665</v>
      </c>
      <c r="BM277" s="22">
        <v>4056</v>
      </c>
      <c r="BN277" s="22">
        <v>4930.333333333333</v>
      </c>
      <c r="BO277" s="22">
        <v>32</v>
      </c>
      <c r="BP277" s="22">
        <v>11772.666666666666</v>
      </c>
      <c r="BQ277" s="22">
        <v>57</v>
      </c>
      <c r="BR277" s="22">
        <v>8</v>
      </c>
      <c r="BS277" s="22">
        <v>30.666666666666668</v>
      </c>
      <c r="BT277" s="22">
        <v>2307</v>
      </c>
      <c r="BU277" s="22">
        <v>8342.6666666666661</v>
      </c>
      <c r="BV277" s="22">
        <v>14114.666666666668</v>
      </c>
      <c r="BW277" s="22">
        <v>0</v>
      </c>
      <c r="BX277" s="22">
        <v>12.333333333333332</v>
      </c>
      <c r="BY277" s="22">
        <v>5755.666666666667</v>
      </c>
      <c r="BZ277" s="22">
        <v>11088.666666666666</v>
      </c>
      <c r="CA277" s="22">
        <v>0</v>
      </c>
      <c r="CB277" s="22">
        <v>0</v>
      </c>
      <c r="CC277" s="22">
        <v>0</v>
      </c>
      <c r="CD277" s="22">
        <v>8.6666666666666679</v>
      </c>
      <c r="CE277" s="22">
        <v>0</v>
      </c>
      <c r="CF277" s="22">
        <v>0</v>
      </c>
      <c r="CG277" s="22">
        <v>0</v>
      </c>
      <c r="CH277" s="22">
        <v>0</v>
      </c>
      <c r="CI277" s="22">
        <v>0</v>
      </c>
      <c r="CJ277" s="22">
        <v>3.333333333333333</v>
      </c>
      <c r="CK277" s="22">
        <v>2559</v>
      </c>
      <c r="CL277" s="22">
        <v>2934</v>
      </c>
      <c r="CM277" s="22">
        <v>1210.6666666666667</v>
      </c>
      <c r="CN277" s="22">
        <v>3671.333333333333</v>
      </c>
      <c r="CO277" s="22">
        <v>167.33333333333334</v>
      </c>
      <c r="CP277" s="22">
        <v>263.33333333333331</v>
      </c>
      <c r="CQ277" s="22">
        <v>872.33333333333337</v>
      </c>
      <c r="CR277" s="22">
        <v>1868</v>
      </c>
      <c r="CS277" s="22">
        <v>171</v>
      </c>
      <c r="CT277" s="22">
        <v>1539.3333333333333</v>
      </c>
      <c r="CU277" s="22">
        <v>3633.3333333333339</v>
      </c>
      <c r="CV277" s="22">
        <v>0</v>
      </c>
      <c r="CW277" s="22">
        <v>3518.333333333333</v>
      </c>
      <c r="CX277" s="22">
        <v>10445</v>
      </c>
      <c r="CY277" s="22">
        <v>85.333333333333329</v>
      </c>
      <c r="CZ277" s="22">
        <v>99</v>
      </c>
      <c r="DA277" s="22">
        <v>7.6666666666666661</v>
      </c>
      <c r="DB277" s="22">
        <v>0</v>
      </c>
      <c r="DC277" s="22">
        <v>2.6666666666666665</v>
      </c>
      <c r="DD277" s="22">
        <v>59</v>
      </c>
      <c r="DE277" s="22">
        <v>103674.66666666666</v>
      </c>
      <c r="DF277" s="22">
        <v>10779.666666666668</v>
      </c>
      <c r="DG277" s="22">
        <v>4511.666666666667</v>
      </c>
      <c r="DH277" s="22">
        <v>121729</v>
      </c>
      <c r="DI277" s="22">
        <v>14423.333333333332</v>
      </c>
      <c r="DJ277" s="22">
        <v>3974</v>
      </c>
      <c r="DK277" s="22">
        <v>54746</v>
      </c>
      <c r="DL277" s="22">
        <v>11654</v>
      </c>
      <c r="DM277" s="22">
        <v>21568.666666666668</v>
      </c>
      <c r="DN277" s="22">
        <v>142338.33333333334</v>
      </c>
      <c r="DO277" s="22">
        <v>13409.666666666668</v>
      </c>
      <c r="DP277" s="27">
        <v>26071.666666666664</v>
      </c>
      <c r="DQ277" s="57">
        <f t="shared" si="245"/>
        <v>2.4950862954089867</v>
      </c>
      <c r="DR277" s="57">
        <f t="shared" si="205"/>
        <v>-0.89295774647887327</v>
      </c>
      <c r="DS277" s="57">
        <f t="shared" si="206"/>
        <v>-0.81481481481481477</v>
      </c>
      <c r="DT277" s="57">
        <f t="shared" si="207"/>
        <v>-0.24316546762589919</v>
      </c>
      <c r="DU277" s="57" t="str">
        <f t="shared" si="208"/>
        <v xml:space="preserve"> </v>
      </c>
      <c r="DV277" s="57" t="str">
        <f t="shared" si="209"/>
        <v xml:space="preserve"> </v>
      </c>
      <c r="DW277" s="57" t="str">
        <f t="shared" si="210"/>
        <v xml:space="preserve"> </v>
      </c>
      <c r="DX277" s="57" t="str">
        <f t="shared" si="211"/>
        <v xml:space="preserve"> </v>
      </c>
      <c r="DY277" s="57">
        <f t="shared" si="212"/>
        <v>0.71207130401085106</v>
      </c>
      <c r="DZ277" s="57" t="str">
        <f t="shared" si="213"/>
        <v xml:space="preserve"> </v>
      </c>
      <c r="EA277" s="57">
        <f t="shared" si="214"/>
        <v>4.6783919597989936</v>
      </c>
      <c r="EB277" s="57">
        <f t="shared" si="215"/>
        <v>0.21556541748849423</v>
      </c>
      <c r="EC277" s="57">
        <f t="shared" si="216"/>
        <v>366.89583333333331</v>
      </c>
      <c r="ED277" s="57">
        <f t="shared" si="217"/>
        <v>-0.85964912280701755</v>
      </c>
      <c r="EE277" s="57">
        <f t="shared" si="218"/>
        <v>74.228260869565219</v>
      </c>
      <c r="EF277" s="57">
        <f t="shared" si="219"/>
        <v>0.69186511107559556</v>
      </c>
      <c r="EG277" s="57" t="str">
        <f t="shared" si="220"/>
        <v xml:space="preserve"> </v>
      </c>
      <c r="EH277" s="57">
        <f t="shared" si="221"/>
        <v>0.92656512422540094</v>
      </c>
      <c r="EI277" s="57" t="str">
        <f t="shared" si="222"/>
        <v xml:space="preserve"> </v>
      </c>
      <c r="EJ277" s="57" t="str">
        <f t="shared" si="223"/>
        <v xml:space="preserve"> </v>
      </c>
      <c r="EK277" s="57" t="str">
        <f t="shared" si="224"/>
        <v xml:space="preserve"> </v>
      </c>
      <c r="EL277" s="57" t="str">
        <f t="shared" si="225"/>
        <v xml:space="preserve"> </v>
      </c>
      <c r="EM277" s="57" t="str">
        <f t="shared" si="226"/>
        <v xml:space="preserve"> </v>
      </c>
      <c r="EN277" s="57">
        <f t="shared" si="227"/>
        <v>0.14654161781946073</v>
      </c>
      <c r="EO277" s="57">
        <f t="shared" si="228"/>
        <v>2.0324889867841405</v>
      </c>
      <c r="EP277" s="57">
        <f t="shared" si="229"/>
        <v>0.57370517928286824</v>
      </c>
      <c r="EQ277" s="57">
        <f t="shared" si="230"/>
        <v>1.1413832632785632</v>
      </c>
      <c r="ER277" s="57">
        <f t="shared" si="231"/>
        <v>8.0019493177387915</v>
      </c>
      <c r="ES277" s="57">
        <f t="shared" si="232"/>
        <v>-1</v>
      </c>
      <c r="ET277" s="57">
        <f t="shared" si="233"/>
        <v>1.9687351965892943</v>
      </c>
      <c r="EU277" s="57">
        <f t="shared" si="234"/>
        <v>0.16015625</v>
      </c>
      <c r="EV277" s="57">
        <f t="shared" si="235"/>
        <v>-1</v>
      </c>
      <c r="EW277" s="57">
        <f t="shared" si="236"/>
        <v>21.125</v>
      </c>
      <c r="EX277" s="57">
        <f t="shared" si="237"/>
        <v>-0.89602410103400376</v>
      </c>
      <c r="EY277" s="57">
        <f t="shared" si="238"/>
        <v>25.980938308090135</v>
      </c>
      <c r="EZ277" s="57">
        <f t="shared" si="239"/>
        <v>-0.72447423156921653</v>
      </c>
      <c r="FA277" s="57">
        <f t="shared" si="240"/>
        <v>-0.78712600007306466</v>
      </c>
      <c r="FB277" s="57">
        <f t="shared" si="241"/>
        <v>5.599310728525948</v>
      </c>
      <c r="FC277" s="57">
        <f t="shared" si="242"/>
        <v>0.94424420194387104</v>
      </c>
    </row>
    <row r="278" spans="1:159">
      <c r="A278" s="19" t="s">
        <v>562</v>
      </c>
      <c r="B278" s="20" t="s">
        <v>563</v>
      </c>
      <c r="C278" s="21">
        <v>1</v>
      </c>
      <c r="D278" s="21">
        <v>0</v>
      </c>
      <c r="E278" s="21">
        <v>0</v>
      </c>
      <c r="F278" s="21">
        <v>1</v>
      </c>
      <c r="G278" s="21">
        <v>20789</v>
      </c>
      <c r="H278" s="22">
        <v>18092</v>
      </c>
      <c r="I278" s="22">
        <f t="shared" si="201"/>
        <v>9170</v>
      </c>
      <c r="J278" s="22">
        <f t="shared" si="201"/>
        <v>9209</v>
      </c>
      <c r="K278" s="23">
        <f t="shared" si="202"/>
        <v>0.44109865794410508</v>
      </c>
      <c r="L278" s="23">
        <f t="shared" si="202"/>
        <v>0.50900950696440417</v>
      </c>
      <c r="M278" s="22">
        <v>11619</v>
      </c>
      <c r="N278" s="22">
        <v>8883</v>
      </c>
      <c r="O278" s="22">
        <v>70581</v>
      </c>
      <c r="P278" s="22">
        <v>199009</v>
      </c>
      <c r="Q278" s="22">
        <v>30107</v>
      </c>
      <c r="R278" s="22">
        <v>72692</v>
      </c>
      <c r="S278" s="22">
        <v>4110745.454429531</v>
      </c>
      <c r="T278" s="22">
        <v>9990625.1755363569</v>
      </c>
      <c r="U278" s="22">
        <v>2579054.0260035507</v>
      </c>
      <c r="V278" s="22">
        <v>6395546.7761813467</v>
      </c>
      <c r="W278" s="22">
        <v>1531691.4284259693</v>
      </c>
      <c r="X278" s="22">
        <v>3595078.3993550017</v>
      </c>
      <c r="Y278" s="24">
        <v>448.1346227076375</v>
      </c>
      <c r="Z278" s="24">
        <v>906.34860818021775</v>
      </c>
      <c r="AA278" s="24">
        <v>924.60025575541169</v>
      </c>
      <c r="AB278" s="24">
        <v>1432.3379278688114</v>
      </c>
      <c r="AC278" s="25">
        <v>2.063219864979323</v>
      </c>
      <c r="AD278" s="25">
        <v>1.5803388618256766</v>
      </c>
      <c r="AE278" s="23">
        <f t="shared" si="203"/>
        <v>0.76595756402409121</v>
      </c>
      <c r="AF278" s="25">
        <v>1.9953468190790133</v>
      </c>
      <c r="AG278" s="25">
        <v>1.2872388583898926</v>
      </c>
      <c r="AH278" s="23">
        <f t="shared" si="204"/>
        <v>0.64512036007055651</v>
      </c>
      <c r="AI278" s="26">
        <f t="shared" si="197"/>
        <v>9.2866737657094189E-2</v>
      </c>
      <c r="AJ278" s="26">
        <f t="shared" si="198"/>
        <v>9.5069603057134966E-2</v>
      </c>
      <c r="AK278" s="26">
        <f t="shared" si="243"/>
        <v>0.10922204177234596</v>
      </c>
      <c r="AL278" s="26">
        <f t="shared" si="244"/>
        <v>9.2149053007540171E-2</v>
      </c>
      <c r="AM278" s="26">
        <f t="shared" si="199"/>
        <v>-1.3799319238554708E-2</v>
      </c>
      <c r="AN278" s="26">
        <f t="shared" si="200"/>
        <v>-2.6492972250323654E-2</v>
      </c>
      <c r="AO278" s="23">
        <v>1578.9</v>
      </c>
      <c r="AP278" s="23">
        <v>1585.5</v>
      </c>
      <c r="AQ278" s="22">
        <v>22261.666666666668</v>
      </c>
      <c r="AR278" s="22">
        <v>57066.333333333336</v>
      </c>
      <c r="AS278" s="22">
        <v>114</v>
      </c>
      <c r="AT278" s="22">
        <v>0</v>
      </c>
      <c r="AU278" s="22">
        <v>27.333333333333332</v>
      </c>
      <c r="AV278" s="22">
        <v>10.666666666666666</v>
      </c>
      <c r="AW278" s="22">
        <v>495</v>
      </c>
      <c r="AX278" s="22">
        <v>176</v>
      </c>
      <c r="AY278" s="22">
        <v>159.66666666666666</v>
      </c>
      <c r="AZ278" s="22">
        <v>0</v>
      </c>
      <c r="BA278" s="22">
        <v>13</v>
      </c>
      <c r="BB278" s="22">
        <v>8</v>
      </c>
      <c r="BC278" s="22">
        <v>101.66666666666666</v>
      </c>
      <c r="BD278" s="22">
        <v>110.33333333333333</v>
      </c>
      <c r="BE278" s="22">
        <v>25.666666666666664</v>
      </c>
      <c r="BF278" s="22">
        <v>32</v>
      </c>
      <c r="BG278" s="22">
        <v>1318.3333333333335</v>
      </c>
      <c r="BH278" s="22">
        <v>2479.6666666666665</v>
      </c>
      <c r="BI278" s="22">
        <v>88.666666666666657</v>
      </c>
      <c r="BJ278" s="22">
        <v>506.66666666666669</v>
      </c>
      <c r="BK278" s="22">
        <v>1621.3333333333335</v>
      </c>
      <c r="BL278" s="22">
        <v>1295</v>
      </c>
      <c r="BM278" s="22">
        <v>11129</v>
      </c>
      <c r="BN278" s="22">
        <v>16398.666666666664</v>
      </c>
      <c r="BO278" s="22">
        <v>6172.666666666667</v>
      </c>
      <c r="BP278" s="22">
        <v>32007</v>
      </c>
      <c r="BQ278" s="22">
        <v>7.333333333333333</v>
      </c>
      <c r="BR278" s="22">
        <v>166.33333333333331</v>
      </c>
      <c r="BS278" s="22">
        <v>629.66666666666674</v>
      </c>
      <c r="BT278" s="22">
        <v>3734</v>
      </c>
      <c r="BU278" s="22">
        <v>609</v>
      </c>
      <c r="BV278" s="22">
        <v>699.33333333333337</v>
      </c>
      <c r="BW278" s="22">
        <v>117</v>
      </c>
      <c r="BX278" s="22">
        <v>0</v>
      </c>
      <c r="BY278" s="22">
        <v>0</v>
      </c>
      <c r="BZ278" s="22">
        <v>0</v>
      </c>
      <c r="CA278" s="22">
        <v>284</v>
      </c>
      <c r="CB278" s="22">
        <v>699.33333333333337</v>
      </c>
      <c r="CC278" s="22">
        <v>106.33333333333333</v>
      </c>
      <c r="CD278" s="22">
        <v>0</v>
      </c>
      <c r="CE278" s="22">
        <v>0</v>
      </c>
      <c r="CF278" s="22">
        <v>0</v>
      </c>
      <c r="CG278" s="22">
        <v>19.666666666666664</v>
      </c>
      <c r="CH278" s="22">
        <v>0</v>
      </c>
      <c r="CI278" s="22">
        <v>0</v>
      </c>
      <c r="CJ278" s="22">
        <v>0</v>
      </c>
      <c r="CK278" s="22">
        <v>82</v>
      </c>
      <c r="CL278" s="22">
        <v>0</v>
      </c>
      <c r="CM278" s="22">
        <v>65</v>
      </c>
      <c r="CN278" s="22">
        <v>194.33333333333334</v>
      </c>
      <c r="CO278" s="22">
        <v>27.333333333333332</v>
      </c>
      <c r="CP278" s="22">
        <v>40.666666666666671</v>
      </c>
      <c r="CQ278" s="22">
        <v>0</v>
      </c>
      <c r="CR278" s="22">
        <v>0</v>
      </c>
      <c r="CS278" s="22">
        <v>37.666666666666664</v>
      </c>
      <c r="CT278" s="22">
        <v>153.66666666666666</v>
      </c>
      <c r="CU278" s="22">
        <v>1981.3333333333333</v>
      </c>
      <c r="CV278" s="22">
        <v>13.333333333333332</v>
      </c>
      <c r="CW278" s="22">
        <v>1697.6666666666667</v>
      </c>
      <c r="CX278" s="22">
        <v>9499.3333333333339</v>
      </c>
      <c r="CY278" s="22">
        <v>195.33333333333334</v>
      </c>
      <c r="CZ278" s="22">
        <v>593.33333333333326</v>
      </c>
      <c r="DA278" s="22">
        <v>36.333333333333336</v>
      </c>
      <c r="DB278" s="22">
        <v>6</v>
      </c>
      <c r="DC278" s="22">
        <v>5.333333333333333</v>
      </c>
      <c r="DD278" s="22">
        <v>299</v>
      </c>
      <c r="DE278" s="22">
        <v>113717.66666666667</v>
      </c>
      <c r="DF278" s="22">
        <v>11490.666666666666</v>
      </c>
      <c r="DG278" s="22">
        <v>4529.3333333333339</v>
      </c>
      <c r="DH278" s="22">
        <v>175842</v>
      </c>
      <c r="DI278" s="22">
        <v>35699</v>
      </c>
      <c r="DJ278" s="22">
        <v>6167.3333333333339</v>
      </c>
      <c r="DK278" s="22">
        <v>1328786.6666666665</v>
      </c>
      <c r="DL278" s="22">
        <v>75703.666666666672</v>
      </c>
      <c r="DM278" s="22">
        <v>26374.666666666664</v>
      </c>
      <c r="DN278" s="22">
        <v>2019711.6666666665</v>
      </c>
      <c r="DO278" s="22">
        <v>4471.333333333333</v>
      </c>
      <c r="DP278" s="27">
        <v>48361.666666666664</v>
      </c>
      <c r="DQ278" s="57">
        <f t="shared" si="245"/>
        <v>1.5634349030470913</v>
      </c>
      <c r="DR278" s="57">
        <f t="shared" si="205"/>
        <v>-1</v>
      </c>
      <c r="DS278" s="57">
        <f t="shared" si="206"/>
        <v>-0.6097560975609756</v>
      </c>
      <c r="DT278" s="57">
        <f t="shared" si="207"/>
        <v>-0.64444444444444438</v>
      </c>
      <c r="DU278" s="57">
        <f t="shared" si="208"/>
        <v>-1</v>
      </c>
      <c r="DV278" s="57">
        <f t="shared" si="209"/>
        <v>-0.38461538461538458</v>
      </c>
      <c r="DW278" s="57">
        <f t="shared" si="210"/>
        <v>8.5245901639344313E-2</v>
      </c>
      <c r="DX278" s="57">
        <f t="shared" si="211"/>
        <v>0.24675324675324695</v>
      </c>
      <c r="DY278" s="57">
        <f t="shared" si="212"/>
        <v>0.88091024020227526</v>
      </c>
      <c r="DZ278" s="57">
        <f t="shared" si="213"/>
        <v>4.7142857142857153</v>
      </c>
      <c r="EA278" s="57">
        <f t="shared" si="214"/>
        <v>-0.20127467105263164</v>
      </c>
      <c r="EB278" s="57">
        <f t="shared" si="215"/>
        <v>0.47350765267918637</v>
      </c>
      <c r="EC278" s="57">
        <f t="shared" si="216"/>
        <v>4.1852791878172591</v>
      </c>
      <c r="ED278" s="57">
        <f t="shared" si="217"/>
        <v>21.68181818181818</v>
      </c>
      <c r="EE278" s="57">
        <f t="shared" si="218"/>
        <v>4.9301217575436729</v>
      </c>
      <c r="EF278" s="57">
        <f t="shared" si="219"/>
        <v>0.14833059660645875</v>
      </c>
      <c r="EG278" s="57">
        <f t="shared" si="220"/>
        <v>-1</v>
      </c>
      <c r="EH278" s="57" t="str">
        <f t="shared" si="221"/>
        <v xml:space="preserve"> </v>
      </c>
      <c r="EI278" s="57">
        <f t="shared" si="222"/>
        <v>1.462441314553991</v>
      </c>
      <c r="EJ278" s="57">
        <f t="shared" si="223"/>
        <v>-1</v>
      </c>
      <c r="EK278" s="57" t="str">
        <f t="shared" si="224"/>
        <v xml:space="preserve"> </v>
      </c>
      <c r="EL278" s="57">
        <f t="shared" si="225"/>
        <v>-1</v>
      </c>
      <c r="EM278" s="57" t="str">
        <f t="shared" si="226"/>
        <v xml:space="preserve"> </v>
      </c>
      <c r="EN278" s="57">
        <f t="shared" si="227"/>
        <v>-1</v>
      </c>
      <c r="EO278" s="57">
        <f t="shared" si="228"/>
        <v>1.9897435897435898</v>
      </c>
      <c r="EP278" s="57">
        <f t="shared" si="229"/>
        <v>0.4878048780487807</v>
      </c>
      <c r="EQ278" s="57" t="str">
        <f t="shared" si="230"/>
        <v xml:space="preserve"> </v>
      </c>
      <c r="ER278" s="57">
        <f t="shared" si="231"/>
        <v>3.0796460176991154</v>
      </c>
      <c r="ES278" s="57">
        <f t="shared" si="232"/>
        <v>-0.99327052489905787</v>
      </c>
      <c r="ET278" s="57">
        <f t="shared" si="233"/>
        <v>4.595523267229531</v>
      </c>
      <c r="EU278" s="57">
        <f t="shared" si="234"/>
        <v>2.0375426621160404</v>
      </c>
      <c r="EV278" s="57">
        <f t="shared" si="235"/>
        <v>-0.83486238532110091</v>
      </c>
      <c r="EW278" s="57">
        <f t="shared" si="236"/>
        <v>55.0625</v>
      </c>
      <c r="EX278" s="57">
        <f t="shared" si="237"/>
        <v>-0.89895442807186221</v>
      </c>
      <c r="EY278" s="57">
        <f t="shared" si="238"/>
        <v>37.822931998822483</v>
      </c>
      <c r="EZ278" s="57">
        <f t="shared" si="239"/>
        <v>-0.82724072569726514</v>
      </c>
      <c r="FA278" s="57">
        <f t="shared" si="240"/>
        <v>-0.94302797539610073</v>
      </c>
      <c r="FB278" s="57">
        <f t="shared" si="241"/>
        <v>75.577713462413428</v>
      </c>
      <c r="FC278" s="57">
        <f t="shared" si="242"/>
        <v>9.8159385716415688</v>
      </c>
    </row>
    <row r="279" spans="1:159">
      <c r="A279" s="19" t="s">
        <v>564</v>
      </c>
      <c r="B279" s="20" t="s">
        <v>565</v>
      </c>
      <c r="C279" s="21">
        <v>1</v>
      </c>
      <c r="D279" s="21">
        <v>0</v>
      </c>
      <c r="E279" s="21">
        <v>0</v>
      </c>
      <c r="F279" s="21">
        <v>1</v>
      </c>
      <c r="G279" s="21">
        <v>179918</v>
      </c>
      <c r="H279" s="22">
        <v>191807</v>
      </c>
      <c r="I279" s="22">
        <f t="shared" si="201"/>
        <v>152254</v>
      </c>
      <c r="J279" s="22">
        <f t="shared" si="201"/>
        <v>165334</v>
      </c>
      <c r="K279" s="23">
        <f t="shared" si="202"/>
        <v>0.84624106537422605</v>
      </c>
      <c r="L279" s="23">
        <f t="shared" si="202"/>
        <v>0.86198105387186075</v>
      </c>
      <c r="M279" s="22">
        <v>27664</v>
      </c>
      <c r="N279" s="22">
        <v>26473</v>
      </c>
      <c r="O279" s="22">
        <v>1009245</v>
      </c>
      <c r="P279" s="22">
        <v>2707627</v>
      </c>
      <c r="Q279" s="22">
        <v>161417</v>
      </c>
      <c r="R279" s="22">
        <v>282755</v>
      </c>
      <c r="S279" s="22">
        <v>49119693.733719125</v>
      </c>
      <c r="T279" s="22">
        <v>133533975.30939253</v>
      </c>
      <c r="U279" s="22">
        <v>45406007.406526029</v>
      </c>
      <c r="V279" s="22">
        <v>124640808.66805644</v>
      </c>
      <c r="W279" s="22">
        <v>3713686.3271930148</v>
      </c>
      <c r="X279" s="22">
        <v>8893166.6413347498</v>
      </c>
      <c r="Y279" s="24">
        <v>607.60229297106059</v>
      </c>
      <c r="Z279" s="24">
        <v>1218.1967305128114</v>
      </c>
      <c r="AA279" s="24">
        <v>2571.5485847358086</v>
      </c>
      <c r="AB279" s="24">
        <v>2870.0319443058788</v>
      </c>
      <c r="AC279" s="25">
        <v>4.2322891379514402</v>
      </c>
      <c r="AD279" s="25">
        <v>2.3559675316955677</v>
      </c>
      <c r="AE279" s="23">
        <f t="shared" si="203"/>
        <v>0.55666507058067616</v>
      </c>
      <c r="AF279" s="25">
        <v>2.2828609561169659</v>
      </c>
      <c r="AG279" s="25">
        <v>1.177012101389683</v>
      </c>
      <c r="AH279" s="23">
        <f t="shared" si="204"/>
        <v>0.51558641722609455</v>
      </c>
      <c r="AI279" s="26">
        <f t="shared" si="197"/>
        <v>0.10518151598663383</v>
      </c>
      <c r="AJ279" s="26">
        <f t="shared" si="198"/>
        <v>0.10625359296292314</v>
      </c>
      <c r="AK279" s="26">
        <f t="shared" si="243"/>
        <v>0.103720789599554</v>
      </c>
      <c r="AL279" s="26">
        <f t="shared" si="244"/>
        <v>5.766005418817155E-2</v>
      </c>
      <c r="AM279" s="26">
        <f t="shared" si="199"/>
        <v>6.4193630158841941E-3</v>
      </c>
      <c r="AN279" s="26">
        <f t="shared" si="200"/>
        <v>-4.3909896184417541E-3</v>
      </c>
      <c r="AO279" s="23">
        <v>5365</v>
      </c>
      <c r="AP279" s="23">
        <v>5312.9</v>
      </c>
      <c r="AQ279" s="22">
        <v>163045.66666666669</v>
      </c>
      <c r="AR279" s="22">
        <v>464613.66666666663</v>
      </c>
      <c r="AS279" s="22">
        <v>0</v>
      </c>
      <c r="AT279" s="22">
        <v>0</v>
      </c>
      <c r="AU279" s="22">
        <v>105</v>
      </c>
      <c r="AV279" s="22">
        <v>77.666666666666657</v>
      </c>
      <c r="AW279" s="22">
        <v>1203</v>
      </c>
      <c r="AX279" s="22">
        <v>425</v>
      </c>
      <c r="AY279" s="22">
        <v>705.33333333333337</v>
      </c>
      <c r="AZ279" s="22">
        <v>508</v>
      </c>
      <c r="BA279" s="22">
        <v>28568.666666666664</v>
      </c>
      <c r="BB279" s="22">
        <v>34298</v>
      </c>
      <c r="BC279" s="22">
        <v>2.666666666666667</v>
      </c>
      <c r="BD279" s="22">
        <v>8</v>
      </c>
      <c r="BE279" s="22">
        <v>59</v>
      </c>
      <c r="BF279" s="22">
        <v>681.33333333333337</v>
      </c>
      <c r="BG279" s="22">
        <v>3307</v>
      </c>
      <c r="BH279" s="22">
        <v>19872.333333333336</v>
      </c>
      <c r="BI279" s="22">
        <v>251.66666666666666</v>
      </c>
      <c r="BJ279" s="22">
        <v>1008.6666666666666</v>
      </c>
      <c r="BK279" s="22">
        <v>520.33333333333337</v>
      </c>
      <c r="BL279" s="22">
        <v>2143.666666666667</v>
      </c>
      <c r="BM279" s="22">
        <v>51470.333333333336</v>
      </c>
      <c r="BN279" s="22">
        <v>135178.33333333331</v>
      </c>
      <c r="BO279" s="22">
        <v>57773.333333333328</v>
      </c>
      <c r="BP279" s="22">
        <v>183860</v>
      </c>
      <c r="BQ279" s="22">
        <v>227.66666666666666</v>
      </c>
      <c r="BR279" s="22">
        <v>3617.666666666667</v>
      </c>
      <c r="BS279" s="22">
        <v>10994.333333333332</v>
      </c>
      <c r="BT279" s="22">
        <v>41585.666666666672</v>
      </c>
      <c r="BU279" s="22">
        <v>3404.333333333333</v>
      </c>
      <c r="BV279" s="22">
        <v>1643.3333333333333</v>
      </c>
      <c r="BW279" s="22">
        <v>24.333333333333332</v>
      </c>
      <c r="BX279" s="22">
        <v>13.666666666666668</v>
      </c>
      <c r="BY279" s="22">
        <v>0</v>
      </c>
      <c r="BZ279" s="22">
        <v>0</v>
      </c>
      <c r="CA279" s="22">
        <v>910.66666666666674</v>
      </c>
      <c r="CB279" s="22">
        <v>301</v>
      </c>
      <c r="CC279" s="22">
        <v>84.666666666666671</v>
      </c>
      <c r="CD279" s="22">
        <v>256.66666666666669</v>
      </c>
      <c r="CE279" s="22">
        <v>68</v>
      </c>
      <c r="CF279" s="22">
        <v>412.66666666666669</v>
      </c>
      <c r="CG279" s="22">
        <v>2131.3333333333335</v>
      </c>
      <c r="CH279" s="22">
        <v>74</v>
      </c>
      <c r="CI279" s="22">
        <v>0</v>
      </c>
      <c r="CJ279" s="22">
        <v>4.666666666666667</v>
      </c>
      <c r="CK279" s="22">
        <v>84.666666666666671</v>
      </c>
      <c r="CL279" s="22">
        <v>530</v>
      </c>
      <c r="CM279" s="22">
        <v>21753.333333333332</v>
      </c>
      <c r="CN279" s="22">
        <v>38082</v>
      </c>
      <c r="CO279" s="22">
        <v>1629</v>
      </c>
      <c r="CP279" s="22">
        <v>5211.333333333333</v>
      </c>
      <c r="CQ279" s="22">
        <v>2348</v>
      </c>
      <c r="CR279" s="22">
        <v>2092</v>
      </c>
      <c r="CS279" s="22">
        <v>17235</v>
      </c>
      <c r="CT279" s="22">
        <v>30458.333333333332</v>
      </c>
      <c r="CU279" s="22">
        <v>4050.3333333333335</v>
      </c>
      <c r="CV279" s="22">
        <v>98.666666666666671</v>
      </c>
      <c r="CW279" s="22">
        <v>3167</v>
      </c>
      <c r="CX279" s="22">
        <v>10319.666666666666</v>
      </c>
      <c r="CY279" s="22">
        <v>687</v>
      </c>
      <c r="CZ279" s="22">
        <v>2942.333333333333</v>
      </c>
      <c r="DA279" s="22">
        <v>143.33333333333331</v>
      </c>
      <c r="DB279" s="22">
        <v>0</v>
      </c>
      <c r="DC279" s="22">
        <v>47</v>
      </c>
      <c r="DD279" s="22">
        <v>172.66666666666666</v>
      </c>
      <c r="DE279" s="22">
        <v>146836.66666666666</v>
      </c>
      <c r="DF279" s="22">
        <v>13533.333333333334</v>
      </c>
      <c r="DG279" s="22">
        <v>10233</v>
      </c>
      <c r="DH279" s="22">
        <v>123883.33333333331</v>
      </c>
      <c r="DI279" s="22">
        <v>73869.333333333328</v>
      </c>
      <c r="DJ279" s="22">
        <v>9058.3333333333339</v>
      </c>
      <c r="DK279" s="22">
        <v>229673</v>
      </c>
      <c r="DL279" s="22">
        <v>71140</v>
      </c>
      <c r="DM279" s="22">
        <v>64565.333333333328</v>
      </c>
      <c r="DN279" s="22">
        <v>185328.66666666666</v>
      </c>
      <c r="DO279" s="22">
        <v>8128</v>
      </c>
      <c r="DP279" s="27">
        <v>251563.66666666666</v>
      </c>
      <c r="DQ279" s="57">
        <f t="shared" si="245"/>
        <v>1.8495922410285863</v>
      </c>
      <c r="DR279" s="57" t="str">
        <f t="shared" si="205"/>
        <v xml:space="preserve"> </v>
      </c>
      <c r="DS279" s="57">
        <f t="shared" si="206"/>
        <v>-0.26031746031746039</v>
      </c>
      <c r="DT279" s="57">
        <f t="shared" si="207"/>
        <v>-0.64671654197838735</v>
      </c>
      <c r="DU279" s="57">
        <f t="shared" si="208"/>
        <v>-0.27977315689981097</v>
      </c>
      <c r="DV279" s="57">
        <f t="shared" si="209"/>
        <v>0.20054605278510262</v>
      </c>
      <c r="DW279" s="57">
        <f t="shared" si="210"/>
        <v>1.9999999999999996</v>
      </c>
      <c r="DX279" s="57">
        <f t="shared" si="211"/>
        <v>10.548022598870057</v>
      </c>
      <c r="DY279" s="57">
        <f t="shared" si="212"/>
        <v>5.0091724624533827</v>
      </c>
      <c r="DZ279" s="57">
        <f t="shared" si="213"/>
        <v>3.00794701986755</v>
      </c>
      <c r="EA279" s="57">
        <f t="shared" si="214"/>
        <v>3.119795003203075</v>
      </c>
      <c r="EB279" s="57">
        <f t="shared" si="215"/>
        <v>1.626334911372894</v>
      </c>
      <c r="EC279" s="57">
        <f t="shared" si="216"/>
        <v>2.1824371105469655</v>
      </c>
      <c r="ED279" s="57">
        <f t="shared" si="217"/>
        <v>14.890190336749637</v>
      </c>
      <c r="EE279" s="57">
        <f t="shared" si="218"/>
        <v>2.7824636934178222</v>
      </c>
      <c r="EF279" s="57">
        <f t="shared" si="219"/>
        <v>-0.51728189562322524</v>
      </c>
      <c r="EG279" s="57">
        <f t="shared" si="220"/>
        <v>-0.43835616438356162</v>
      </c>
      <c r="EH279" s="57" t="str">
        <f t="shared" si="221"/>
        <v xml:space="preserve"> </v>
      </c>
      <c r="EI279" s="57">
        <f t="shared" si="222"/>
        <v>-0.66947291361639827</v>
      </c>
      <c r="EJ279" s="57">
        <f t="shared" si="223"/>
        <v>2.0314960629921259</v>
      </c>
      <c r="EK279" s="57">
        <f t="shared" si="224"/>
        <v>5.0686274509803928</v>
      </c>
      <c r="EL279" s="57">
        <f t="shared" si="225"/>
        <v>-0.96527994995308097</v>
      </c>
      <c r="EM279" s="57" t="str">
        <f t="shared" si="226"/>
        <v xml:space="preserve"> </v>
      </c>
      <c r="EN279" s="57">
        <f t="shared" si="227"/>
        <v>5.2598425196850389</v>
      </c>
      <c r="EO279" s="57">
        <f t="shared" si="228"/>
        <v>0.75062825620594564</v>
      </c>
      <c r="EP279" s="57">
        <f t="shared" si="229"/>
        <v>2.1990996521383259</v>
      </c>
      <c r="EQ279" s="57">
        <f t="shared" si="230"/>
        <v>-0.10902896081771718</v>
      </c>
      <c r="ER279" s="57">
        <f t="shared" si="231"/>
        <v>0.76723721110144072</v>
      </c>
      <c r="ES279" s="57">
        <f t="shared" si="232"/>
        <v>-0.97563986503168465</v>
      </c>
      <c r="ET279" s="57">
        <f t="shared" si="233"/>
        <v>2.2584991053573304</v>
      </c>
      <c r="EU279" s="57">
        <f t="shared" si="234"/>
        <v>3.2828723920426972</v>
      </c>
      <c r="EV279" s="57">
        <f t="shared" si="235"/>
        <v>-1</v>
      </c>
      <c r="EW279" s="57">
        <f t="shared" si="236"/>
        <v>2.6737588652482267</v>
      </c>
      <c r="EX279" s="57">
        <f t="shared" si="237"/>
        <v>-0.90783410138248843</v>
      </c>
      <c r="EY279" s="57">
        <f t="shared" si="238"/>
        <v>11.106257532818656</v>
      </c>
      <c r="EZ279" s="57">
        <f t="shared" si="239"/>
        <v>-0.87737356052128079</v>
      </c>
      <c r="FA279" s="57">
        <f t="shared" si="240"/>
        <v>-0.69025527597932712</v>
      </c>
      <c r="FB279" s="57">
        <f t="shared" si="241"/>
        <v>1.8704051709895921</v>
      </c>
      <c r="FC279" s="57">
        <f t="shared" si="242"/>
        <v>29.950254265091861</v>
      </c>
    </row>
    <row r="280" spans="1:159">
      <c r="A280" s="19" t="s">
        <v>566</v>
      </c>
      <c r="B280" s="20" t="s">
        <v>567</v>
      </c>
      <c r="C280" s="21">
        <v>1</v>
      </c>
      <c r="D280" s="21">
        <v>0</v>
      </c>
      <c r="E280" s="21">
        <v>0</v>
      </c>
      <c r="F280" s="21">
        <v>1</v>
      </c>
      <c r="G280" s="21">
        <v>6429</v>
      </c>
      <c r="H280" s="22">
        <v>6841</v>
      </c>
      <c r="I280" s="22">
        <f t="shared" si="201"/>
        <v>4955</v>
      </c>
      <c r="J280" s="22">
        <f t="shared" si="201"/>
        <v>5812</v>
      </c>
      <c r="K280" s="23">
        <f t="shared" si="202"/>
        <v>0.77072639601804327</v>
      </c>
      <c r="L280" s="23">
        <f t="shared" si="202"/>
        <v>0.84958339424060814</v>
      </c>
      <c r="M280" s="22">
        <v>1474</v>
      </c>
      <c r="N280" s="22">
        <v>1029</v>
      </c>
      <c r="O280" s="22">
        <v>32198</v>
      </c>
      <c r="P280" s="22">
        <v>88993</v>
      </c>
      <c r="Q280" s="22">
        <v>12495</v>
      </c>
      <c r="R280" s="22">
        <v>35528</v>
      </c>
      <c r="S280" s="22">
        <v>1458943.7763921616</v>
      </c>
      <c r="T280" s="22">
        <v>4396659.2803597264</v>
      </c>
      <c r="U280" s="22">
        <v>1185309.4474344931</v>
      </c>
      <c r="V280" s="22">
        <v>3789042.6353119425</v>
      </c>
      <c r="W280" s="22">
        <v>273634.32895767043</v>
      </c>
      <c r="X280" s="22">
        <v>607616.64504777861</v>
      </c>
      <c r="Y280" s="24">
        <v>415.66968534047965</v>
      </c>
      <c r="Z280" s="24">
        <v>989.01287724583165</v>
      </c>
      <c r="AA280" s="24">
        <v>732.76741578236602</v>
      </c>
      <c r="AB280" s="24">
        <v>1652.6689391888751</v>
      </c>
      <c r="AC280" s="25">
        <v>1.762859890016151</v>
      </c>
      <c r="AD280" s="25">
        <v>1.6710287370485706</v>
      </c>
      <c r="AE280" s="23">
        <f t="shared" si="203"/>
        <v>0.94790785502145658</v>
      </c>
      <c r="AF280" s="25">
        <v>1.84287457973433</v>
      </c>
      <c r="AG280" s="25">
        <v>1.2832112379272698</v>
      </c>
      <c r="AH280" s="23">
        <f t="shared" si="204"/>
        <v>0.69630958722772029</v>
      </c>
      <c r="AI280" s="26">
        <f t="shared" si="197"/>
        <v>0.11662777309683658</v>
      </c>
      <c r="AJ280" s="26">
        <f t="shared" si="198"/>
        <v>0.12323279386380159</v>
      </c>
      <c r="AK280" s="26">
        <f t="shared" si="243"/>
        <v>0.1070129341382966</v>
      </c>
      <c r="AL280" s="26">
        <f t="shared" si="244"/>
        <v>0.11015456721183403</v>
      </c>
      <c r="AM280" s="26">
        <f t="shared" si="199"/>
        <v>6.2308227797336357E-3</v>
      </c>
      <c r="AN280" s="26">
        <f t="shared" si="200"/>
        <v>-3.5301087106209494E-2</v>
      </c>
      <c r="AO280" s="23">
        <v>271.10000000000002</v>
      </c>
      <c r="AP280" s="23">
        <v>271</v>
      </c>
      <c r="AQ280" s="22">
        <v>14293.666666666668</v>
      </c>
      <c r="AR280" s="22">
        <v>47879</v>
      </c>
      <c r="AS280" s="22">
        <v>37.666666666666671</v>
      </c>
      <c r="AT280" s="22">
        <v>199</v>
      </c>
      <c r="AU280" s="22">
        <v>1.6666666666666667</v>
      </c>
      <c r="AV280" s="22">
        <v>0</v>
      </c>
      <c r="AW280" s="22">
        <v>53.333333333333336</v>
      </c>
      <c r="AX280" s="22">
        <v>33</v>
      </c>
      <c r="AY280" s="22">
        <v>0.33333333333333331</v>
      </c>
      <c r="AZ280" s="22">
        <v>0</v>
      </c>
      <c r="BA280" s="22">
        <v>0</v>
      </c>
      <c r="BB280" s="22">
        <v>0</v>
      </c>
      <c r="BC280" s="22">
        <v>2191</v>
      </c>
      <c r="BD280" s="22">
        <v>3531.6666666666665</v>
      </c>
      <c r="BE280" s="22">
        <v>0</v>
      </c>
      <c r="BF280" s="22">
        <v>0</v>
      </c>
      <c r="BG280" s="22">
        <v>36.333333333333329</v>
      </c>
      <c r="BH280" s="22">
        <v>10.666666666666668</v>
      </c>
      <c r="BI280" s="22">
        <v>0</v>
      </c>
      <c r="BJ280" s="22">
        <v>0</v>
      </c>
      <c r="BK280" s="22">
        <v>129.66666666666669</v>
      </c>
      <c r="BL280" s="22">
        <v>310.33333333333331</v>
      </c>
      <c r="BM280" s="22">
        <v>2806.6666666666665</v>
      </c>
      <c r="BN280" s="22">
        <v>12576</v>
      </c>
      <c r="BO280" s="22">
        <v>7663.6666666666661</v>
      </c>
      <c r="BP280" s="22">
        <v>29348.666666666664</v>
      </c>
      <c r="BQ280" s="22">
        <v>48</v>
      </c>
      <c r="BR280" s="22">
        <v>98.333333333333329</v>
      </c>
      <c r="BS280" s="22">
        <v>1306.3333333333335</v>
      </c>
      <c r="BT280" s="22">
        <v>1761.6666666666667</v>
      </c>
      <c r="BU280" s="22">
        <v>511.66666666666663</v>
      </c>
      <c r="BV280" s="22">
        <v>609.33333333333337</v>
      </c>
      <c r="BW280" s="22">
        <v>0.66666666666666663</v>
      </c>
      <c r="BX280" s="22">
        <v>0</v>
      </c>
      <c r="BY280" s="22">
        <v>467</v>
      </c>
      <c r="BZ280" s="22">
        <v>568.33333333333337</v>
      </c>
      <c r="CA280" s="22">
        <v>0</v>
      </c>
      <c r="CB280" s="22">
        <v>0</v>
      </c>
      <c r="CC280" s="22">
        <v>10.666666666666666</v>
      </c>
      <c r="CD280" s="22">
        <v>0.33333333333333331</v>
      </c>
      <c r="CE280" s="22">
        <v>0</v>
      </c>
      <c r="CF280" s="22">
        <v>0</v>
      </c>
      <c r="CG280" s="22">
        <v>0</v>
      </c>
      <c r="CH280" s="22">
        <v>0</v>
      </c>
      <c r="CI280" s="22">
        <v>2</v>
      </c>
      <c r="CJ280" s="22">
        <v>2.3333333333333335</v>
      </c>
      <c r="CK280" s="22">
        <v>0.66666666666666663</v>
      </c>
      <c r="CL280" s="22">
        <v>18.666666666666668</v>
      </c>
      <c r="CM280" s="22">
        <v>24.333333333333332</v>
      </c>
      <c r="CN280" s="22">
        <v>121.33333333333334</v>
      </c>
      <c r="CO280" s="22">
        <v>18.333333333333332</v>
      </c>
      <c r="CP280" s="22">
        <v>121.33333333333334</v>
      </c>
      <c r="CQ280" s="22">
        <v>0</v>
      </c>
      <c r="CR280" s="22">
        <v>0</v>
      </c>
      <c r="CS280" s="22">
        <v>6</v>
      </c>
      <c r="CT280" s="22">
        <v>0</v>
      </c>
      <c r="CU280" s="22">
        <v>907.66666666666674</v>
      </c>
      <c r="CV280" s="22">
        <v>3</v>
      </c>
      <c r="CW280" s="22">
        <v>861.66666666666674</v>
      </c>
      <c r="CX280" s="22">
        <v>1843.6666666666665</v>
      </c>
      <c r="CY280" s="22">
        <v>29.333333333333336</v>
      </c>
      <c r="CZ280" s="22">
        <v>55</v>
      </c>
      <c r="DA280" s="22">
        <v>4</v>
      </c>
      <c r="DB280" s="22">
        <v>0</v>
      </c>
      <c r="DC280" s="22">
        <v>2.6666666666666665</v>
      </c>
      <c r="DD280" s="22">
        <v>13.666666666666668</v>
      </c>
      <c r="DE280" s="22">
        <v>25303.666666666664</v>
      </c>
      <c r="DF280" s="22">
        <v>1947</v>
      </c>
      <c r="DG280" s="22">
        <v>698.66666666666674</v>
      </c>
      <c r="DH280" s="22">
        <v>18754.333333333336</v>
      </c>
      <c r="DI280" s="22">
        <v>3108</v>
      </c>
      <c r="DJ280" s="22">
        <v>529</v>
      </c>
      <c r="DK280" s="22">
        <v>394597.33333333337</v>
      </c>
      <c r="DL280" s="22">
        <v>2781</v>
      </c>
      <c r="DM280" s="22">
        <v>6656</v>
      </c>
      <c r="DN280" s="22">
        <v>1329749</v>
      </c>
      <c r="DO280" s="22">
        <v>2402.3333333333335</v>
      </c>
      <c r="DP280" s="27">
        <v>8404</v>
      </c>
      <c r="DQ280" s="57">
        <f t="shared" si="245"/>
        <v>2.3496653529535223</v>
      </c>
      <c r="DR280" s="57">
        <f t="shared" si="205"/>
        <v>4.2831858407079642</v>
      </c>
      <c r="DS280" s="57">
        <f t="shared" si="206"/>
        <v>-1</v>
      </c>
      <c r="DT280" s="57">
        <f t="shared" si="207"/>
        <v>-0.38124999999999998</v>
      </c>
      <c r="DU280" s="57">
        <f t="shared" si="208"/>
        <v>-1</v>
      </c>
      <c r="DV280" s="57" t="str">
        <f t="shared" si="209"/>
        <v xml:space="preserve"> </v>
      </c>
      <c r="DW280" s="57">
        <f t="shared" si="210"/>
        <v>0.61189715502814535</v>
      </c>
      <c r="DX280" s="57" t="str">
        <f t="shared" si="211"/>
        <v xml:space="preserve"> </v>
      </c>
      <c r="DY280" s="57">
        <f t="shared" si="212"/>
        <v>-0.70642201834862384</v>
      </c>
      <c r="DZ280" s="57" t="str">
        <f t="shared" si="213"/>
        <v xml:space="preserve"> </v>
      </c>
      <c r="EA280" s="57">
        <f t="shared" si="214"/>
        <v>1.39331619537275</v>
      </c>
      <c r="EB280" s="57">
        <f t="shared" si="215"/>
        <v>3.4807600950118767</v>
      </c>
      <c r="EC280" s="57">
        <f t="shared" si="216"/>
        <v>2.8295854899743378</v>
      </c>
      <c r="ED280" s="57">
        <f t="shared" si="217"/>
        <v>1.0486111111111112</v>
      </c>
      <c r="EE280" s="57">
        <f t="shared" si="218"/>
        <v>0.34855830569022705</v>
      </c>
      <c r="EF280" s="57">
        <f t="shared" si="219"/>
        <v>0.19087947882736178</v>
      </c>
      <c r="EG280" s="57">
        <f t="shared" si="220"/>
        <v>-1</v>
      </c>
      <c r="EH280" s="57">
        <f t="shared" si="221"/>
        <v>0.21698786581013563</v>
      </c>
      <c r="EI280" s="57" t="str">
        <f t="shared" si="222"/>
        <v xml:space="preserve"> </v>
      </c>
      <c r="EJ280" s="57">
        <f t="shared" si="223"/>
        <v>-0.96875</v>
      </c>
      <c r="EK280" s="57" t="str">
        <f t="shared" si="224"/>
        <v xml:space="preserve"> </v>
      </c>
      <c r="EL280" s="57" t="str">
        <f t="shared" si="225"/>
        <v xml:space="preserve"> </v>
      </c>
      <c r="EM280" s="57">
        <f t="shared" si="226"/>
        <v>0.16666666666666674</v>
      </c>
      <c r="EN280" s="57">
        <f t="shared" si="227"/>
        <v>27.000000000000004</v>
      </c>
      <c r="EO280" s="57">
        <f t="shared" si="228"/>
        <v>3.9863013698630141</v>
      </c>
      <c r="EP280" s="57">
        <f t="shared" si="229"/>
        <v>5.6181818181818191</v>
      </c>
      <c r="EQ280" s="57" t="str">
        <f t="shared" si="230"/>
        <v xml:space="preserve"> </v>
      </c>
      <c r="ER280" s="57">
        <f t="shared" si="231"/>
        <v>-1</v>
      </c>
      <c r="ES280" s="57">
        <f t="shared" si="232"/>
        <v>-0.99669482188762393</v>
      </c>
      <c r="ET280" s="57">
        <f t="shared" si="233"/>
        <v>1.1396518375241778</v>
      </c>
      <c r="EU280" s="57">
        <f t="shared" si="234"/>
        <v>0.87499999999999978</v>
      </c>
      <c r="EV280" s="57">
        <f t="shared" si="235"/>
        <v>-1</v>
      </c>
      <c r="EW280" s="57">
        <f t="shared" si="236"/>
        <v>4.1250000000000009</v>
      </c>
      <c r="EX280" s="57">
        <f t="shared" si="237"/>
        <v>-0.92305462976380237</v>
      </c>
      <c r="EY280" s="57">
        <f t="shared" si="238"/>
        <v>25.84303435114504</v>
      </c>
      <c r="EZ280" s="57">
        <f t="shared" si="239"/>
        <v>-0.82979407979407982</v>
      </c>
      <c r="FA280" s="57">
        <f t="shared" si="240"/>
        <v>-0.99295230918945221</v>
      </c>
      <c r="FB280" s="57">
        <f t="shared" si="241"/>
        <v>198.78200120192307</v>
      </c>
      <c r="FC280" s="57">
        <f t="shared" si="242"/>
        <v>2.4982655751352851</v>
      </c>
    </row>
    <row r="281" spans="1:159">
      <c r="A281" s="19" t="s">
        <v>568</v>
      </c>
      <c r="B281" s="20" t="s">
        <v>569</v>
      </c>
      <c r="C281" s="21">
        <v>1</v>
      </c>
      <c r="D281" s="21">
        <v>0</v>
      </c>
      <c r="E281" s="21">
        <v>0</v>
      </c>
      <c r="F281" s="21">
        <v>1</v>
      </c>
      <c r="G281" s="21">
        <v>31627</v>
      </c>
      <c r="H281" s="22">
        <v>36355</v>
      </c>
      <c r="I281" s="22">
        <f t="shared" si="201"/>
        <v>16406</v>
      </c>
      <c r="J281" s="22">
        <f t="shared" si="201"/>
        <v>20124</v>
      </c>
      <c r="K281" s="23">
        <f t="shared" si="202"/>
        <v>0.51873399310715529</v>
      </c>
      <c r="L281" s="23">
        <f t="shared" si="202"/>
        <v>0.55354146609819832</v>
      </c>
      <c r="M281" s="22">
        <v>15221</v>
      </c>
      <c r="N281" s="22">
        <v>16231</v>
      </c>
      <c r="O281" s="22">
        <v>110218</v>
      </c>
      <c r="P281" s="22">
        <v>318408</v>
      </c>
      <c r="Q281" s="22">
        <v>32753</v>
      </c>
      <c r="R281" s="22">
        <v>86586</v>
      </c>
      <c r="S281" s="22">
        <v>5369266.8360676598</v>
      </c>
      <c r="T281" s="22">
        <v>18474255.114217963</v>
      </c>
      <c r="U281" s="22">
        <v>3612102.0662260442</v>
      </c>
      <c r="V281" s="22">
        <v>11936054.208791373</v>
      </c>
      <c r="W281" s="22">
        <v>1757164.7698416221</v>
      </c>
      <c r="X281" s="22">
        <v>6538200.9054266354</v>
      </c>
      <c r="Y281" s="24">
        <v>381.22362397768109</v>
      </c>
      <c r="Z281" s="24">
        <v>881.65746163248946</v>
      </c>
      <c r="AA281" s="24">
        <v>812.60684578740904</v>
      </c>
      <c r="AB281" s="24">
        <v>1637.3263528371506</v>
      </c>
      <c r="AC281" s="25">
        <v>2.1315752610205068</v>
      </c>
      <c r="AD281" s="25">
        <v>1.8571003185357882</v>
      </c>
      <c r="AE281" s="23">
        <f t="shared" si="203"/>
        <v>0.87123375491170241</v>
      </c>
      <c r="AF281" s="25">
        <v>1.2262560448116016</v>
      </c>
      <c r="AG281" s="25">
        <v>1.1469955779827548</v>
      </c>
      <c r="AH281" s="23">
        <f t="shared" si="204"/>
        <v>0.93536385230131591</v>
      </c>
      <c r="AI281" s="26">
        <f t="shared" si="197"/>
        <v>0.13152771268915431</v>
      </c>
      <c r="AJ281" s="26">
        <f t="shared" si="198"/>
        <v>0.12696408779336377</v>
      </c>
      <c r="AK281" s="26">
        <f t="shared" si="243"/>
        <v>0.1119189824352993</v>
      </c>
      <c r="AL281" s="26">
        <f t="shared" si="244"/>
        <v>0.10209659138509619</v>
      </c>
      <c r="AM281" s="26">
        <f t="shared" si="199"/>
        <v>1.4029559368131883E-2</v>
      </c>
      <c r="AN281" s="26">
        <f t="shared" si="200"/>
        <v>6.4453766788754585E-3</v>
      </c>
      <c r="AO281" s="23">
        <v>1019.5</v>
      </c>
      <c r="AP281" s="23">
        <v>1001.3</v>
      </c>
      <c r="AQ281" s="22">
        <v>39102.666666666664</v>
      </c>
      <c r="AR281" s="22">
        <v>143821</v>
      </c>
      <c r="AS281" s="22">
        <v>0</v>
      </c>
      <c r="AT281" s="22">
        <v>0</v>
      </c>
      <c r="AU281" s="22">
        <v>66.333333333333329</v>
      </c>
      <c r="AV281" s="22">
        <v>115</v>
      </c>
      <c r="AW281" s="22">
        <v>340.33333333333337</v>
      </c>
      <c r="AX281" s="22">
        <v>472.33333333333337</v>
      </c>
      <c r="AY281" s="22">
        <v>0</v>
      </c>
      <c r="AZ281" s="22">
        <v>0</v>
      </c>
      <c r="BA281" s="22">
        <v>1186.6666666666667</v>
      </c>
      <c r="BB281" s="22">
        <v>4742.666666666667</v>
      </c>
      <c r="BC281" s="22">
        <v>0</v>
      </c>
      <c r="BD281" s="22">
        <v>0</v>
      </c>
      <c r="BE281" s="22">
        <v>737.66666666666663</v>
      </c>
      <c r="BF281" s="22">
        <v>4789</v>
      </c>
      <c r="BG281" s="22">
        <v>2338.3333333333335</v>
      </c>
      <c r="BH281" s="22">
        <v>18962.333333333336</v>
      </c>
      <c r="BI281" s="22">
        <v>12181</v>
      </c>
      <c r="BJ281" s="22">
        <v>53091</v>
      </c>
      <c r="BK281" s="22">
        <v>259.66666666666669</v>
      </c>
      <c r="BL281" s="22">
        <v>657.66666666666663</v>
      </c>
      <c r="BM281" s="22">
        <v>9277</v>
      </c>
      <c r="BN281" s="22">
        <v>29114.333333333332</v>
      </c>
      <c r="BO281" s="22">
        <v>11056.666666666668</v>
      </c>
      <c r="BP281" s="22">
        <v>27525.333333333332</v>
      </c>
      <c r="BQ281" s="22">
        <v>106</v>
      </c>
      <c r="BR281" s="22">
        <v>135</v>
      </c>
      <c r="BS281" s="22">
        <v>1026.6666666666667</v>
      </c>
      <c r="BT281" s="22">
        <v>3494</v>
      </c>
      <c r="BU281" s="22">
        <v>1144.6666666666667</v>
      </c>
      <c r="BV281" s="22">
        <v>1322.6666666666667</v>
      </c>
      <c r="BW281" s="22">
        <v>0</v>
      </c>
      <c r="BX281" s="22">
        <v>0</v>
      </c>
      <c r="BY281" s="22">
        <v>0</v>
      </c>
      <c r="BZ281" s="22">
        <v>0</v>
      </c>
      <c r="CA281" s="22">
        <v>807.66666666666663</v>
      </c>
      <c r="CB281" s="22">
        <v>735</v>
      </c>
      <c r="CC281" s="22">
        <v>0</v>
      </c>
      <c r="CD281" s="22">
        <v>7.666666666666667</v>
      </c>
      <c r="CE281" s="22">
        <v>0</v>
      </c>
      <c r="CF281" s="22">
        <v>5.666666666666667</v>
      </c>
      <c r="CG281" s="22">
        <v>116.66666666666667</v>
      </c>
      <c r="CH281" s="22">
        <v>247.66666666666669</v>
      </c>
      <c r="CI281" s="22">
        <v>0</v>
      </c>
      <c r="CJ281" s="22">
        <v>0</v>
      </c>
      <c r="CK281" s="22">
        <v>220.33333333333331</v>
      </c>
      <c r="CL281" s="22">
        <v>252</v>
      </c>
      <c r="CM281" s="22">
        <v>1555.3333333333335</v>
      </c>
      <c r="CN281" s="22">
        <v>2838.3333333333335</v>
      </c>
      <c r="CO281" s="22">
        <v>514</v>
      </c>
      <c r="CP281" s="22">
        <v>922.33333333333337</v>
      </c>
      <c r="CQ281" s="22">
        <v>310.33333333333337</v>
      </c>
      <c r="CR281" s="22">
        <v>272.33333333333331</v>
      </c>
      <c r="CS281" s="22">
        <v>689.66666666666663</v>
      </c>
      <c r="CT281" s="22">
        <v>1627.6666666666665</v>
      </c>
      <c r="CU281" s="22">
        <v>2406</v>
      </c>
      <c r="CV281" s="22">
        <v>5.6666666666666661</v>
      </c>
      <c r="CW281" s="22">
        <v>2042.3333333333335</v>
      </c>
      <c r="CX281" s="22">
        <v>1844.3333333333333</v>
      </c>
      <c r="CY281" s="22">
        <v>271.33333333333331</v>
      </c>
      <c r="CZ281" s="22">
        <v>284</v>
      </c>
      <c r="DA281" s="22">
        <v>79</v>
      </c>
      <c r="DB281" s="22">
        <v>0</v>
      </c>
      <c r="DC281" s="22">
        <v>13.333333333333334</v>
      </c>
      <c r="DD281" s="22">
        <v>101</v>
      </c>
      <c r="DE281" s="22">
        <v>21063.333333333332</v>
      </c>
      <c r="DF281" s="22">
        <v>2236.333333333333</v>
      </c>
      <c r="DG281" s="22">
        <v>5630</v>
      </c>
      <c r="DH281" s="22">
        <v>15409</v>
      </c>
      <c r="DI281" s="22">
        <v>22753.333333333336</v>
      </c>
      <c r="DJ281" s="22">
        <v>3770</v>
      </c>
      <c r="DK281" s="22">
        <v>81333.333333333328</v>
      </c>
      <c r="DL281" s="22">
        <v>25166.333333333332</v>
      </c>
      <c r="DM281" s="22">
        <v>46033.333333333336</v>
      </c>
      <c r="DN281" s="22">
        <v>46965</v>
      </c>
      <c r="DO281" s="22">
        <v>4020</v>
      </c>
      <c r="DP281" s="27">
        <v>19258.333333333332</v>
      </c>
      <c r="DQ281" s="57">
        <f t="shared" si="245"/>
        <v>2.6780355985951516</v>
      </c>
      <c r="DR281" s="57" t="str">
        <f t="shared" si="205"/>
        <v xml:space="preserve"> </v>
      </c>
      <c r="DS281" s="57">
        <f t="shared" si="206"/>
        <v>0.73366834170854278</v>
      </c>
      <c r="DT281" s="57">
        <f t="shared" si="207"/>
        <v>0.38785504407443683</v>
      </c>
      <c r="DU281" s="57" t="str">
        <f t="shared" si="208"/>
        <v xml:space="preserve"> </v>
      </c>
      <c r="DV281" s="57">
        <f t="shared" si="209"/>
        <v>2.9966292134831463</v>
      </c>
      <c r="DW281" s="57" t="str">
        <f t="shared" si="210"/>
        <v xml:space="preserve"> </v>
      </c>
      <c r="DX281" s="57">
        <f t="shared" si="211"/>
        <v>5.4920921825576148</v>
      </c>
      <c r="DY281" s="57">
        <f t="shared" si="212"/>
        <v>7.1093371347113337</v>
      </c>
      <c r="DZ281" s="57">
        <f t="shared" si="213"/>
        <v>3.3585091535998686</v>
      </c>
      <c r="EA281" s="57">
        <f t="shared" si="214"/>
        <v>1.5327342747111676</v>
      </c>
      <c r="EB281" s="57">
        <f t="shared" si="215"/>
        <v>2.138334950235349</v>
      </c>
      <c r="EC281" s="57">
        <f t="shared" si="216"/>
        <v>1.4894784443774491</v>
      </c>
      <c r="ED281" s="57">
        <f t="shared" si="217"/>
        <v>0.27358490566037741</v>
      </c>
      <c r="EE281" s="57">
        <f t="shared" si="218"/>
        <v>2.4032467532467532</v>
      </c>
      <c r="EF281" s="57">
        <f t="shared" si="219"/>
        <v>0.15550378567268486</v>
      </c>
      <c r="EG281" s="57" t="str">
        <f t="shared" si="220"/>
        <v xml:space="preserve"> </v>
      </c>
      <c r="EH281" s="57" t="str">
        <f t="shared" si="221"/>
        <v xml:space="preserve"> </v>
      </c>
      <c r="EI281" s="57">
        <f t="shared" si="222"/>
        <v>-8.9971110193974413E-2</v>
      </c>
      <c r="EJ281" s="57" t="str">
        <f t="shared" si="223"/>
        <v xml:space="preserve"> </v>
      </c>
      <c r="EK281" s="57" t="str">
        <f t="shared" si="224"/>
        <v xml:space="preserve"> </v>
      </c>
      <c r="EL281" s="57">
        <f t="shared" si="225"/>
        <v>1.1228571428571428</v>
      </c>
      <c r="EM281" s="57" t="str">
        <f t="shared" si="226"/>
        <v xml:space="preserve"> </v>
      </c>
      <c r="EN281" s="57">
        <f t="shared" si="227"/>
        <v>0.14372163388804848</v>
      </c>
      <c r="EO281" s="57">
        <f t="shared" si="228"/>
        <v>0.82490355765109302</v>
      </c>
      <c r="EP281" s="57">
        <f t="shared" si="229"/>
        <v>0.79442282749675752</v>
      </c>
      <c r="EQ281" s="57">
        <f t="shared" si="230"/>
        <v>-0.12244897959183687</v>
      </c>
      <c r="ER281" s="57">
        <f t="shared" si="231"/>
        <v>1.3600773320444657</v>
      </c>
      <c r="ES281" s="57">
        <f t="shared" si="232"/>
        <v>-0.99764477694652254</v>
      </c>
      <c r="ET281" s="57">
        <f t="shared" si="233"/>
        <v>-9.6947935368043137E-2</v>
      </c>
      <c r="EU281" s="57">
        <f t="shared" si="234"/>
        <v>4.6683046683046792E-2</v>
      </c>
      <c r="EV281" s="57">
        <f t="shared" si="235"/>
        <v>-1</v>
      </c>
      <c r="EW281" s="57">
        <f t="shared" si="236"/>
        <v>6.5749999999999993</v>
      </c>
      <c r="EX281" s="57">
        <f t="shared" si="237"/>
        <v>-0.89382813736350686</v>
      </c>
      <c r="EY281" s="57">
        <f t="shared" si="238"/>
        <v>1.7369449378330373</v>
      </c>
      <c r="EZ281" s="57">
        <f t="shared" si="239"/>
        <v>-0.83430999121007909</v>
      </c>
      <c r="FA281" s="57">
        <f t="shared" si="240"/>
        <v>-0.69057786885245909</v>
      </c>
      <c r="FB281" s="57">
        <f t="shared" si="241"/>
        <v>2.0238957277335157E-2</v>
      </c>
      <c r="FC281" s="57">
        <f t="shared" si="242"/>
        <v>3.7906301824212267</v>
      </c>
    </row>
    <row r="282" spans="1:159">
      <c r="A282" s="19" t="s">
        <v>570</v>
      </c>
      <c r="B282" s="20" t="s">
        <v>571</v>
      </c>
      <c r="C282" s="21">
        <v>1</v>
      </c>
      <c r="D282" s="21">
        <v>0</v>
      </c>
      <c r="E282" s="21">
        <v>0</v>
      </c>
      <c r="F282" s="21">
        <v>1</v>
      </c>
      <c r="G282" s="21">
        <v>6284</v>
      </c>
      <c r="H282" s="22">
        <v>6397</v>
      </c>
      <c r="I282" s="22">
        <f t="shared" si="201"/>
        <v>3438</v>
      </c>
      <c r="J282" s="22">
        <f t="shared" si="201"/>
        <v>4306</v>
      </c>
      <c r="K282" s="23">
        <f t="shared" si="202"/>
        <v>0.54710375556970081</v>
      </c>
      <c r="L282" s="23">
        <f t="shared" si="202"/>
        <v>0.67312802876348288</v>
      </c>
      <c r="M282" s="22">
        <v>2846</v>
      </c>
      <c r="N282" s="22">
        <v>2091</v>
      </c>
      <c r="O282" s="22">
        <v>27511</v>
      </c>
      <c r="P282" s="22">
        <v>161925</v>
      </c>
      <c r="Q282" s="22">
        <v>9731</v>
      </c>
      <c r="R282" s="22">
        <v>22483</v>
      </c>
      <c r="S282" s="22">
        <v>1159877.0998270623</v>
      </c>
      <c r="T282" s="22">
        <v>4272772.1788603747</v>
      </c>
      <c r="U282" s="22">
        <v>779108.28770840866</v>
      </c>
      <c r="V282" s="22">
        <v>3056748.4022693215</v>
      </c>
      <c r="W282" s="22">
        <v>380768.8121186503</v>
      </c>
      <c r="X282" s="22">
        <v>1216023.7765910809</v>
      </c>
      <c r="Y282" s="24">
        <v>349.65226570614334</v>
      </c>
      <c r="Z282" s="24">
        <v>955.86222164555159</v>
      </c>
      <c r="AA282" s="24">
        <v>638.37550367024426</v>
      </c>
      <c r="AB282" s="24">
        <v>3292.7189641937503</v>
      </c>
      <c r="AC282" s="25">
        <v>1.8257439355669765</v>
      </c>
      <c r="AD282" s="25">
        <v>3.4447631568964141</v>
      </c>
      <c r="AE282" s="23">
        <f t="shared" si="203"/>
        <v>1.8867723396417355</v>
      </c>
      <c r="AF282" s="25">
        <v>1.0906206378106198</v>
      </c>
      <c r="AG282" s="25">
        <v>0.90610210993725915</v>
      </c>
      <c r="AH282" s="23">
        <f t="shared" si="204"/>
        <v>0.83081328055209491</v>
      </c>
      <c r="AI282" s="26">
        <f t="shared" si="197"/>
        <v>0.13927817127840081</v>
      </c>
      <c r="AJ282" s="26">
        <f t="shared" si="198"/>
        <v>0.14647921854075441</v>
      </c>
      <c r="AK282" s="26">
        <f t="shared" si="243"/>
        <v>0.19393519032510098</v>
      </c>
      <c r="AL282" s="26">
        <f t="shared" si="244"/>
        <v>8.7350801150034574E-2</v>
      </c>
      <c r="AM282" s="26">
        <f t="shared" si="199"/>
        <v>1.7838301429007331E-3</v>
      </c>
      <c r="AN282" s="26">
        <f t="shared" si="200"/>
        <v>-3.0356894751545571E-2</v>
      </c>
      <c r="AO282" s="23">
        <v>218.4</v>
      </c>
      <c r="AP282" s="23">
        <v>218</v>
      </c>
      <c r="AQ282" s="22">
        <v>7124.666666666667</v>
      </c>
      <c r="AR282" s="22">
        <v>22255.333333333336</v>
      </c>
      <c r="AS282" s="22">
        <v>7</v>
      </c>
      <c r="AT282" s="22">
        <v>0</v>
      </c>
      <c r="AU282" s="22">
        <v>0</v>
      </c>
      <c r="AV282" s="22">
        <v>0</v>
      </c>
      <c r="AW282" s="22">
        <v>43</v>
      </c>
      <c r="AX282" s="22">
        <v>14.333333333333332</v>
      </c>
      <c r="AY282" s="22">
        <v>7</v>
      </c>
      <c r="AZ282" s="22">
        <v>0</v>
      </c>
      <c r="BA282" s="22">
        <v>0</v>
      </c>
      <c r="BB282" s="22">
        <v>0</v>
      </c>
      <c r="BC282" s="22">
        <v>2887.3333333333335</v>
      </c>
      <c r="BD282" s="22">
        <v>10622</v>
      </c>
      <c r="BE282" s="22">
        <v>0</v>
      </c>
      <c r="BF282" s="22">
        <v>0</v>
      </c>
      <c r="BG282" s="22">
        <v>98.333333333333329</v>
      </c>
      <c r="BH282" s="22">
        <v>29</v>
      </c>
      <c r="BI282" s="22">
        <v>0</v>
      </c>
      <c r="BJ282" s="22">
        <v>0</v>
      </c>
      <c r="BK282" s="22">
        <v>1327.6666666666667</v>
      </c>
      <c r="BL282" s="22">
        <v>3646.6666666666665</v>
      </c>
      <c r="BM282" s="22">
        <v>970.66666666666663</v>
      </c>
      <c r="BN282" s="22">
        <v>3434</v>
      </c>
      <c r="BO282" s="22">
        <v>1232.3333333333335</v>
      </c>
      <c r="BP282" s="22">
        <v>4295</v>
      </c>
      <c r="BQ282" s="22">
        <v>49.666666666666664</v>
      </c>
      <c r="BR282" s="22">
        <v>18</v>
      </c>
      <c r="BS282" s="22">
        <v>193</v>
      </c>
      <c r="BT282" s="22">
        <v>63.666666666666664</v>
      </c>
      <c r="BU282" s="22">
        <v>2233</v>
      </c>
      <c r="BV282" s="22">
        <v>1011.6666666666666</v>
      </c>
      <c r="BW282" s="22">
        <v>0</v>
      </c>
      <c r="BX282" s="22">
        <v>0</v>
      </c>
      <c r="BY282" s="22">
        <v>2090.3333333333335</v>
      </c>
      <c r="BZ282" s="22">
        <v>810</v>
      </c>
      <c r="CA282" s="22">
        <v>0</v>
      </c>
      <c r="CB282" s="22">
        <v>0</v>
      </c>
      <c r="CC282" s="22">
        <v>22</v>
      </c>
      <c r="CD282" s="22">
        <v>60.666666666666664</v>
      </c>
      <c r="CE282" s="22">
        <v>84</v>
      </c>
      <c r="CF282" s="22">
        <v>0</v>
      </c>
      <c r="CG282" s="22">
        <v>0</v>
      </c>
      <c r="CH282" s="22">
        <v>0</v>
      </c>
      <c r="CI282" s="22">
        <v>1.3333333333333333</v>
      </c>
      <c r="CJ282" s="22">
        <v>0</v>
      </c>
      <c r="CK282" s="22">
        <v>4.666666666666667</v>
      </c>
      <c r="CL282" s="22">
        <v>26</v>
      </c>
      <c r="CM282" s="22">
        <v>121</v>
      </c>
      <c r="CN282" s="22">
        <v>480.66666666666669</v>
      </c>
      <c r="CO282" s="22">
        <v>74.666666666666671</v>
      </c>
      <c r="CP282" s="22">
        <v>334.66666666666663</v>
      </c>
      <c r="CQ282" s="22">
        <v>0</v>
      </c>
      <c r="CR282" s="22">
        <v>0</v>
      </c>
      <c r="CS282" s="22">
        <v>36.333333333333336</v>
      </c>
      <c r="CT282" s="22">
        <v>126.33333333333333</v>
      </c>
      <c r="CU282" s="22">
        <v>1266.3333333333335</v>
      </c>
      <c r="CV282" s="22">
        <v>0</v>
      </c>
      <c r="CW282" s="22">
        <v>464.33333333333331</v>
      </c>
      <c r="CX282" s="22">
        <v>1085.3333333333333</v>
      </c>
      <c r="CY282" s="22">
        <v>4.333333333333333</v>
      </c>
      <c r="CZ282" s="22">
        <v>8</v>
      </c>
      <c r="DA282" s="22">
        <v>4.3333333333333339</v>
      </c>
      <c r="DB282" s="22">
        <v>0</v>
      </c>
      <c r="DC282" s="22">
        <v>0</v>
      </c>
      <c r="DD282" s="22">
        <v>7.333333333333333</v>
      </c>
      <c r="DE282" s="22">
        <v>14694.333333333334</v>
      </c>
      <c r="DF282" s="22">
        <v>2392.6666666666665</v>
      </c>
      <c r="DG282" s="22">
        <v>506.66666666666669</v>
      </c>
      <c r="DH282" s="22">
        <v>14071.666666666666</v>
      </c>
      <c r="DI282" s="22">
        <v>3349.6666666666665</v>
      </c>
      <c r="DJ282" s="22">
        <v>454.33333333333337</v>
      </c>
      <c r="DK282" s="22">
        <v>1578066.6666666665</v>
      </c>
      <c r="DL282" s="22">
        <v>1811.3333333333335</v>
      </c>
      <c r="DM282" s="22">
        <v>2983.3333333333335</v>
      </c>
      <c r="DN282" s="22">
        <v>2003044</v>
      </c>
      <c r="DO282" s="22">
        <v>1431.6666666666667</v>
      </c>
      <c r="DP282" s="27">
        <v>2415</v>
      </c>
      <c r="DQ282" s="57">
        <f t="shared" si="245"/>
        <v>2.1237016936464865</v>
      </c>
      <c r="DR282" s="57">
        <f t="shared" si="205"/>
        <v>-1</v>
      </c>
      <c r="DS282" s="57" t="str">
        <f t="shared" si="206"/>
        <v xml:space="preserve"> </v>
      </c>
      <c r="DT282" s="57">
        <f t="shared" si="207"/>
        <v>-0.66666666666666674</v>
      </c>
      <c r="DU282" s="57">
        <f t="shared" si="208"/>
        <v>-1</v>
      </c>
      <c r="DV282" s="57" t="str">
        <f t="shared" si="209"/>
        <v xml:space="preserve"> </v>
      </c>
      <c r="DW282" s="57">
        <f t="shared" si="210"/>
        <v>2.6788270607250055</v>
      </c>
      <c r="DX282" s="57" t="str">
        <f t="shared" si="211"/>
        <v xml:space="preserve"> </v>
      </c>
      <c r="DY282" s="57">
        <f t="shared" si="212"/>
        <v>-0.70508474576271185</v>
      </c>
      <c r="DZ282" s="57" t="str">
        <f t="shared" si="213"/>
        <v xml:space="preserve"> </v>
      </c>
      <c r="EA282" s="57">
        <f t="shared" si="214"/>
        <v>1.7466733617875971</v>
      </c>
      <c r="EB282" s="57">
        <f t="shared" si="215"/>
        <v>2.5377747252747254</v>
      </c>
      <c r="EC282" s="57">
        <f t="shared" si="216"/>
        <v>2.4852583175547736</v>
      </c>
      <c r="ED282" s="57">
        <f t="shared" si="217"/>
        <v>-0.63758389261744963</v>
      </c>
      <c r="EE282" s="57">
        <f t="shared" si="218"/>
        <v>-0.67012089810017272</v>
      </c>
      <c r="EF282" s="57">
        <f t="shared" si="219"/>
        <v>-0.5469473055679952</v>
      </c>
      <c r="EG282" s="57" t="str">
        <f t="shared" si="220"/>
        <v xml:space="preserve"> </v>
      </c>
      <c r="EH282" s="57">
        <f t="shared" si="221"/>
        <v>-0.61250199330250354</v>
      </c>
      <c r="EI282" s="57" t="str">
        <f t="shared" si="222"/>
        <v xml:space="preserve"> </v>
      </c>
      <c r="EJ282" s="57">
        <f t="shared" si="223"/>
        <v>1.7575757575757573</v>
      </c>
      <c r="EK282" s="57">
        <f t="shared" si="224"/>
        <v>-1</v>
      </c>
      <c r="EL282" s="57" t="str">
        <f t="shared" si="225"/>
        <v xml:space="preserve"> </v>
      </c>
      <c r="EM282" s="57">
        <f t="shared" si="226"/>
        <v>-1</v>
      </c>
      <c r="EN282" s="57">
        <f t="shared" si="227"/>
        <v>4.5714285714285712</v>
      </c>
      <c r="EO282" s="57">
        <f t="shared" si="228"/>
        <v>2.9724517906336088</v>
      </c>
      <c r="EP282" s="57">
        <f t="shared" si="229"/>
        <v>3.4821428571428568</v>
      </c>
      <c r="EQ282" s="57" t="str">
        <f t="shared" si="230"/>
        <v xml:space="preserve"> </v>
      </c>
      <c r="ER282" s="57">
        <f t="shared" si="231"/>
        <v>2.477064220183486</v>
      </c>
      <c r="ES282" s="57">
        <f t="shared" si="232"/>
        <v>-1</v>
      </c>
      <c r="ET282" s="57">
        <f t="shared" si="233"/>
        <v>1.3374012921751612</v>
      </c>
      <c r="EU282" s="57">
        <f t="shared" si="234"/>
        <v>0.84615384615384626</v>
      </c>
      <c r="EV282" s="57">
        <f t="shared" si="235"/>
        <v>-1</v>
      </c>
      <c r="EW282" s="57" t="str">
        <f t="shared" si="236"/>
        <v xml:space="preserve"> </v>
      </c>
      <c r="EX282" s="57">
        <f t="shared" si="237"/>
        <v>-0.83717079146156115</v>
      </c>
      <c r="EY282" s="57">
        <f t="shared" si="238"/>
        <v>26.773026315789473</v>
      </c>
      <c r="EZ282" s="57">
        <f t="shared" si="239"/>
        <v>-0.86436461339436754</v>
      </c>
      <c r="FA282" s="57">
        <f t="shared" si="240"/>
        <v>-0.99885218199484604</v>
      </c>
      <c r="FB282" s="57">
        <f t="shared" si="241"/>
        <v>670.41139664804462</v>
      </c>
      <c r="FC282" s="57">
        <f t="shared" si="242"/>
        <v>0.68684516880093116</v>
      </c>
    </row>
    <row r="283" spans="1:159">
      <c r="A283" s="19" t="s">
        <v>572</v>
      </c>
      <c r="B283" s="20" t="s">
        <v>573</v>
      </c>
      <c r="C283" s="21">
        <v>1</v>
      </c>
      <c r="D283" s="21">
        <v>0</v>
      </c>
      <c r="E283" s="21">
        <v>0</v>
      </c>
      <c r="F283" s="21">
        <v>1</v>
      </c>
      <c r="G283" s="21">
        <v>21091</v>
      </c>
      <c r="H283" s="22">
        <v>19271</v>
      </c>
      <c r="I283" s="22">
        <f t="shared" si="201"/>
        <v>14575</v>
      </c>
      <c r="J283" s="22">
        <f t="shared" si="201"/>
        <v>15102</v>
      </c>
      <c r="K283" s="23">
        <f t="shared" si="202"/>
        <v>0.6910530558057939</v>
      </c>
      <c r="L283" s="23">
        <f t="shared" si="202"/>
        <v>0.78366457371179488</v>
      </c>
      <c r="M283" s="22">
        <v>6516</v>
      </c>
      <c r="N283" s="22">
        <v>4169</v>
      </c>
      <c r="O283" s="22">
        <v>64491</v>
      </c>
      <c r="P283" s="22">
        <v>232371</v>
      </c>
      <c r="Q283" s="22">
        <v>19340</v>
      </c>
      <c r="R283" s="22">
        <v>69275</v>
      </c>
      <c r="S283" s="22">
        <v>3893353.1378705893</v>
      </c>
      <c r="T283" s="22">
        <v>11471274.073478123</v>
      </c>
      <c r="U283" s="22">
        <v>2730162.0947913835</v>
      </c>
      <c r="V283" s="22">
        <v>8944034.4460740816</v>
      </c>
      <c r="W283" s="22">
        <v>1163191.0430792077</v>
      </c>
      <c r="X283" s="22">
        <v>2527239.627404057</v>
      </c>
      <c r="Y283" s="24">
        <v>363.55388290572154</v>
      </c>
      <c r="Z283" s="24">
        <v>909.80851569303945</v>
      </c>
      <c r="AA283" s="24">
        <v>1482.8340434422485</v>
      </c>
      <c r="AB283" s="24">
        <v>1415.1505516218178</v>
      </c>
      <c r="AC283" s="25">
        <v>4.0787187626511576</v>
      </c>
      <c r="AD283" s="25">
        <v>1.5554377951099283</v>
      </c>
      <c r="AE283" s="23">
        <f t="shared" si="203"/>
        <v>0.38135450998805748</v>
      </c>
      <c r="AF283" s="25">
        <v>6.0571029070310853</v>
      </c>
      <c r="AG283" s="25">
        <v>2.0477866318663578</v>
      </c>
      <c r="AH283" s="23">
        <f t="shared" si="204"/>
        <v>0.33808021149670198</v>
      </c>
      <c r="AI283" s="26">
        <f t="shared" si="197"/>
        <v>0.1141118304020583</v>
      </c>
      <c r="AJ283" s="26">
        <f t="shared" si="198"/>
        <v>0.12598992096237094</v>
      </c>
      <c r="AK283" s="26">
        <f t="shared" si="243"/>
        <v>0.13675868661355972</v>
      </c>
      <c r="AL283" s="26">
        <f t="shared" si="244"/>
        <v>0.13608808859775712</v>
      </c>
      <c r="AM283" s="26">
        <f t="shared" si="199"/>
        <v>-8.983904787197905E-3</v>
      </c>
      <c r="AN283" s="26">
        <f t="shared" si="200"/>
        <v>-4.3675940678766012E-2</v>
      </c>
      <c r="AO283" s="23">
        <v>987</v>
      </c>
      <c r="AP283" s="23">
        <v>983.3</v>
      </c>
      <c r="AQ283" s="22">
        <v>13759</v>
      </c>
      <c r="AR283" s="22">
        <v>59885</v>
      </c>
      <c r="AS283" s="22">
        <v>1745.6666666666665</v>
      </c>
      <c r="AT283" s="22">
        <v>3</v>
      </c>
      <c r="AU283" s="22">
        <v>0</v>
      </c>
      <c r="AV283" s="22">
        <v>0</v>
      </c>
      <c r="AW283" s="22">
        <v>24</v>
      </c>
      <c r="AX283" s="22">
        <v>0</v>
      </c>
      <c r="AY283" s="22">
        <v>14.333333333333334</v>
      </c>
      <c r="AZ283" s="22">
        <v>0</v>
      </c>
      <c r="BA283" s="22">
        <v>0</v>
      </c>
      <c r="BB283" s="22">
        <v>0</v>
      </c>
      <c r="BC283" s="22">
        <v>1889</v>
      </c>
      <c r="BD283" s="22">
        <v>8701.3333333333339</v>
      </c>
      <c r="BE283" s="22">
        <v>0</v>
      </c>
      <c r="BF283" s="22">
        <v>0</v>
      </c>
      <c r="BG283" s="22">
        <v>551.33333333333337</v>
      </c>
      <c r="BH283" s="22">
        <v>22</v>
      </c>
      <c r="BI283" s="22">
        <v>0</v>
      </c>
      <c r="BJ283" s="22">
        <v>118.66666666666667</v>
      </c>
      <c r="BK283" s="22">
        <v>5380.6666666666661</v>
      </c>
      <c r="BL283" s="22">
        <v>16395.333333333336</v>
      </c>
      <c r="BM283" s="22">
        <v>1493.6666666666665</v>
      </c>
      <c r="BN283" s="22">
        <v>8561.3333333333339</v>
      </c>
      <c r="BO283" s="22">
        <v>2474</v>
      </c>
      <c r="BP283" s="22">
        <v>25719.666666666664</v>
      </c>
      <c r="BQ283" s="22">
        <v>14.333333333333332</v>
      </c>
      <c r="BR283" s="22">
        <v>3</v>
      </c>
      <c r="BS283" s="22">
        <v>34</v>
      </c>
      <c r="BT283" s="22">
        <v>75.333333333333329</v>
      </c>
      <c r="BU283" s="22">
        <v>1951.6666666666667</v>
      </c>
      <c r="BV283" s="22">
        <v>1309.6666666666667</v>
      </c>
      <c r="BW283" s="22">
        <v>13.333333333333332</v>
      </c>
      <c r="BX283" s="22">
        <v>41</v>
      </c>
      <c r="BY283" s="22">
        <v>1917.6666666666667</v>
      </c>
      <c r="BZ283" s="22">
        <v>1094.6666666666667</v>
      </c>
      <c r="CA283" s="22">
        <v>0</v>
      </c>
      <c r="CB283" s="22">
        <v>0</v>
      </c>
      <c r="CC283" s="22">
        <v>0</v>
      </c>
      <c r="CD283" s="22">
        <v>11.666666666666666</v>
      </c>
      <c r="CE283" s="22">
        <v>0</v>
      </c>
      <c r="CF283" s="22">
        <v>0</v>
      </c>
      <c r="CG283" s="22">
        <v>0</v>
      </c>
      <c r="CH283" s="22">
        <v>0</v>
      </c>
      <c r="CI283" s="22">
        <v>0</v>
      </c>
      <c r="CJ283" s="22">
        <v>12.333333333333334</v>
      </c>
      <c r="CK283" s="22">
        <v>2.3333333333333335</v>
      </c>
      <c r="CL283" s="22">
        <v>0</v>
      </c>
      <c r="CM283" s="22">
        <v>131.33333333333334</v>
      </c>
      <c r="CN283" s="22">
        <v>1506</v>
      </c>
      <c r="CO283" s="22">
        <v>29.666666666666664</v>
      </c>
      <c r="CP283" s="22">
        <v>268</v>
      </c>
      <c r="CQ283" s="22">
        <v>0</v>
      </c>
      <c r="CR283" s="22">
        <v>0</v>
      </c>
      <c r="CS283" s="22">
        <v>101</v>
      </c>
      <c r="CT283" s="22">
        <v>985</v>
      </c>
      <c r="CU283" s="22">
        <v>2349.6666666666665</v>
      </c>
      <c r="CV283" s="22">
        <v>0</v>
      </c>
      <c r="CW283" s="22">
        <v>1885.6666666666667</v>
      </c>
      <c r="CX283" s="22">
        <v>4614.333333333333</v>
      </c>
      <c r="CY283" s="22">
        <v>50</v>
      </c>
      <c r="CZ283" s="22">
        <v>104</v>
      </c>
      <c r="DA283" s="22">
        <v>10.333333333333332</v>
      </c>
      <c r="DB283" s="22">
        <v>0</v>
      </c>
      <c r="DC283" s="22">
        <v>1.6666666666666665</v>
      </c>
      <c r="DD283" s="22">
        <v>7.333333333333333</v>
      </c>
      <c r="DE283" s="22">
        <v>121812.33333333333</v>
      </c>
      <c r="DF283" s="22">
        <v>4966</v>
      </c>
      <c r="DG283" s="22">
        <v>3642.666666666667</v>
      </c>
      <c r="DH283" s="22">
        <v>101277.33333333333</v>
      </c>
      <c r="DI283" s="22">
        <v>5628.333333333333</v>
      </c>
      <c r="DJ283" s="22">
        <v>2462.3333333333335</v>
      </c>
      <c r="DK283" s="22">
        <v>161241.33333333334</v>
      </c>
      <c r="DL283" s="22">
        <v>4887.666666666667</v>
      </c>
      <c r="DM283" s="22">
        <v>16936.666666666668</v>
      </c>
      <c r="DN283" s="22">
        <v>1285230</v>
      </c>
      <c r="DO283" s="22">
        <v>7250.666666666667</v>
      </c>
      <c r="DP283" s="27">
        <v>12642.666666666666</v>
      </c>
      <c r="DQ283" s="57">
        <f t="shared" si="245"/>
        <v>3.3524238680136635</v>
      </c>
      <c r="DR283" s="57">
        <f t="shared" si="205"/>
        <v>-0.99828145885048691</v>
      </c>
      <c r="DS283" s="57" t="str">
        <f t="shared" si="206"/>
        <v xml:space="preserve"> </v>
      </c>
      <c r="DT283" s="57">
        <f t="shared" si="207"/>
        <v>-1</v>
      </c>
      <c r="DU283" s="57">
        <f t="shared" si="208"/>
        <v>-1</v>
      </c>
      <c r="DV283" s="57" t="str">
        <f t="shared" si="209"/>
        <v xml:space="preserve"> </v>
      </c>
      <c r="DW283" s="57">
        <f t="shared" si="210"/>
        <v>3.6063172754543853</v>
      </c>
      <c r="DX283" s="57" t="str">
        <f t="shared" si="211"/>
        <v xml:space="preserve"> </v>
      </c>
      <c r="DY283" s="57">
        <f t="shared" si="212"/>
        <v>-0.96009673518742444</v>
      </c>
      <c r="DZ283" s="57" t="str">
        <f t="shared" si="213"/>
        <v xml:space="preserve"> </v>
      </c>
      <c r="EA283" s="57">
        <f t="shared" si="214"/>
        <v>2.0470821459546533</v>
      </c>
      <c r="EB283" s="57">
        <f t="shared" si="215"/>
        <v>4.7317563043963409</v>
      </c>
      <c r="EC283" s="57">
        <f t="shared" si="216"/>
        <v>9.3959849097278347</v>
      </c>
      <c r="ED283" s="57">
        <f t="shared" si="217"/>
        <v>-0.79069767441860461</v>
      </c>
      <c r="EE283" s="57">
        <f t="shared" si="218"/>
        <v>1.2156862745098036</v>
      </c>
      <c r="EF283" s="57">
        <f t="shared" si="219"/>
        <v>-0.32894961571306569</v>
      </c>
      <c r="EG283" s="57">
        <f t="shared" si="220"/>
        <v>2.0750000000000002</v>
      </c>
      <c r="EH283" s="57">
        <f t="shared" si="221"/>
        <v>-0.42916739092647316</v>
      </c>
      <c r="EI283" s="57" t="str">
        <f t="shared" si="222"/>
        <v xml:space="preserve"> </v>
      </c>
      <c r="EJ283" s="57" t="str">
        <f t="shared" si="223"/>
        <v xml:space="preserve"> </v>
      </c>
      <c r="EK283" s="57" t="str">
        <f t="shared" si="224"/>
        <v xml:space="preserve"> </v>
      </c>
      <c r="EL283" s="57" t="str">
        <f t="shared" si="225"/>
        <v xml:space="preserve"> </v>
      </c>
      <c r="EM283" s="57" t="str">
        <f t="shared" si="226"/>
        <v xml:space="preserve"> </v>
      </c>
      <c r="EN283" s="57">
        <f t="shared" si="227"/>
        <v>-1</v>
      </c>
      <c r="EO283" s="57">
        <f t="shared" si="228"/>
        <v>10.467005076142131</v>
      </c>
      <c r="EP283" s="57">
        <f t="shared" si="229"/>
        <v>8.0337078651685392</v>
      </c>
      <c r="EQ283" s="57" t="str">
        <f t="shared" si="230"/>
        <v xml:space="preserve"> </v>
      </c>
      <c r="ER283" s="57">
        <f t="shared" si="231"/>
        <v>8.7524752475247531</v>
      </c>
      <c r="ES283" s="57">
        <f t="shared" si="232"/>
        <v>-1</v>
      </c>
      <c r="ET283" s="57">
        <f t="shared" si="233"/>
        <v>1.4470567438571678</v>
      </c>
      <c r="EU283" s="57">
        <f t="shared" si="234"/>
        <v>1.08</v>
      </c>
      <c r="EV283" s="57">
        <f t="shared" si="235"/>
        <v>-1</v>
      </c>
      <c r="EW283" s="57">
        <f t="shared" si="236"/>
        <v>3.4000000000000004</v>
      </c>
      <c r="EX283" s="57">
        <f t="shared" si="237"/>
        <v>-0.95923237110637405</v>
      </c>
      <c r="EY283" s="57">
        <f t="shared" si="238"/>
        <v>26.803074670571007</v>
      </c>
      <c r="EZ283" s="57">
        <f t="shared" si="239"/>
        <v>-0.56251110453064845</v>
      </c>
      <c r="FA283" s="57">
        <f t="shared" si="240"/>
        <v>-0.96968725967700586</v>
      </c>
      <c r="FB283" s="57">
        <f t="shared" si="241"/>
        <v>74.884471560716392</v>
      </c>
      <c r="FC283" s="57">
        <f t="shared" si="242"/>
        <v>0.74365575579257071</v>
      </c>
    </row>
    <row r="284" spans="1:159">
      <c r="A284" s="19" t="s">
        <v>574</v>
      </c>
      <c r="B284" s="20" t="s">
        <v>575</v>
      </c>
      <c r="C284" s="21">
        <v>1</v>
      </c>
      <c r="D284" s="21">
        <v>0</v>
      </c>
      <c r="E284" s="21">
        <v>0</v>
      </c>
      <c r="F284" s="21">
        <v>1</v>
      </c>
      <c r="G284" s="21">
        <v>39303</v>
      </c>
      <c r="H284" s="22">
        <v>37830</v>
      </c>
      <c r="I284" s="22">
        <f t="shared" si="201"/>
        <v>27773</v>
      </c>
      <c r="J284" s="22">
        <f t="shared" si="201"/>
        <v>29676</v>
      </c>
      <c r="K284" s="23">
        <f t="shared" si="202"/>
        <v>0.70663817011424068</v>
      </c>
      <c r="L284" s="23">
        <f t="shared" si="202"/>
        <v>0.78445678033306898</v>
      </c>
      <c r="M284" s="22">
        <v>11530</v>
      </c>
      <c r="N284" s="22">
        <v>8154</v>
      </c>
      <c r="O284" s="22">
        <v>127409</v>
      </c>
      <c r="P284" s="22">
        <v>396881</v>
      </c>
      <c r="Q284" s="22">
        <v>24411</v>
      </c>
      <c r="R284" s="22">
        <v>71268</v>
      </c>
      <c r="S284" s="22">
        <v>7968964.0348086813</v>
      </c>
      <c r="T284" s="22">
        <v>23284204.53241919</v>
      </c>
      <c r="U284" s="22">
        <v>6692639.9854352688</v>
      </c>
      <c r="V284" s="22">
        <v>20141206.726155199</v>
      </c>
      <c r="W284" s="22">
        <v>1276324.0493734479</v>
      </c>
      <c r="X284" s="22">
        <v>3142997.8062639884</v>
      </c>
      <c r="Y284" s="24">
        <v>427.30754611121307</v>
      </c>
      <c r="Z284" s="24">
        <v>958.25857666268053</v>
      </c>
      <c r="AA284" s="24">
        <v>1074.9706654053025</v>
      </c>
      <c r="AB284" s="24">
        <v>1271.804171411067</v>
      </c>
      <c r="AC284" s="25">
        <v>2.5156837860418348</v>
      </c>
      <c r="AD284" s="25">
        <v>1.3272035360647323</v>
      </c>
      <c r="AE284" s="23">
        <f t="shared" si="203"/>
        <v>0.5275716858488595</v>
      </c>
      <c r="AF284" s="25">
        <v>1.2880497457008462</v>
      </c>
      <c r="AG284" s="25">
        <v>1.7049084279626423</v>
      </c>
      <c r="AH284" s="23">
        <f t="shared" si="204"/>
        <v>1.3236355456403412</v>
      </c>
      <c r="AI284" s="26">
        <f t="shared" si="197"/>
        <v>0.11318143260828761</v>
      </c>
      <c r="AJ284" s="26">
        <f t="shared" si="198"/>
        <v>0.11647448452045484</v>
      </c>
      <c r="AK284" s="26">
        <f t="shared" si="243"/>
        <v>0.12033014068021486</v>
      </c>
      <c r="AL284" s="26">
        <f t="shared" si="244"/>
        <v>0.11309158647273243</v>
      </c>
      <c r="AM284" s="26">
        <f t="shared" si="199"/>
        <v>-3.8125550060903457E-3</v>
      </c>
      <c r="AN284" s="26">
        <f t="shared" si="200"/>
        <v>-3.4051127306282791E-2</v>
      </c>
      <c r="AO284" s="23">
        <v>894.8</v>
      </c>
      <c r="AP284" s="23">
        <v>889.1</v>
      </c>
      <c r="AQ284" s="22">
        <v>30500</v>
      </c>
      <c r="AR284" s="22">
        <v>107251.66666666666</v>
      </c>
      <c r="AS284" s="22">
        <v>837</v>
      </c>
      <c r="AT284" s="22">
        <v>0</v>
      </c>
      <c r="AU284" s="22">
        <v>8</v>
      </c>
      <c r="AV284" s="22">
        <v>4.6666666666666661</v>
      </c>
      <c r="AW284" s="22">
        <v>435.33333333333337</v>
      </c>
      <c r="AX284" s="22">
        <v>329.66666666666663</v>
      </c>
      <c r="AY284" s="22">
        <v>28</v>
      </c>
      <c r="AZ284" s="22">
        <v>36.666666666666664</v>
      </c>
      <c r="BA284" s="22">
        <v>9</v>
      </c>
      <c r="BB284" s="22">
        <v>0</v>
      </c>
      <c r="BC284" s="22">
        <v>340.66666666666669</v>
      </c>
      <c r="BD284" s="22">
        <v>1041.6666666666667</v>
      </c>
      <c r="BE284" s="22">
        <v>0.33333333333333331</v>
      </c>
      <c r="BF284" s="22">
        <v>52.333333333333336</v>
      </c>
      <c r="BG284" s="22">
        <v>7280</v>
      </c>
      <c r="BH284" s="22">
        <v>13502.333333333332</v>
      </c>
      <c r="BI284" s="22">
        <v>0</v>
      </c>
      <c r="BJ284" s="22">
        <v>348</v>
      </c>
      <c r="BK284" s="22">
        <v>1774.6666666666665</v>
      </c>
      <c r="BL284" s="22">
        <v>2654.333333333333</v>
      </c>
      <c r="BM284" s="22">
        <v>8138</v>
      </c>
      <c r="BN284" s="22">
        <v>9148.3333333333321</v>
      </c>
      <c r="BO284" s="22">
        <v>9133.6666666666679</v>
      </c>
      <c r="BP284" s="22">
        <v>57319.333333333328</v>
      </c>
      <c r="BQ284" s="22">
        <v>29.333333333333336</v>
      </c>
      <c r="BR284" s="22">
        <v>106.66666666666667</v>
      </c>
      <c r="BS284" s="22">
        <v>1995.6666666666665</v>
      </c>
      <c r="BT284" s="22">
        <v>22522.333333333336</v>
      </c>
      <c r="BU284" s="22">
        <v>4897</v>
      </c>
      <c r="BV284" s="22">
        <v>6549.3333333333339</v>
      </c>
      <c r="BW284" s="22">
        <v>3</v>
      </c>
      <c r="BX284" s="22">
        <v>14.666666666666668</v>
      </c>
      <c r="BY284" s="22">
        <v>4713.6666666666661</v>
      </c>
      <c r="BZ284" s="22">
        <v>6099</v>
      </c>
      <c r="CA284" s="22">
        <v>0</v>
      </c>
      <c r="CB284" s="22">
        <v>0</v>
      </c>
      <c r="CC284" s="22">
        <v>25</v>
      </c>
      <c r="CD284" s="22">
        <v>299.66666666666663</v>
      </c>
      <c r="CE284" s="22">
        <v>0</v>
      </c>
      <c r="CF284" s="22">
        <v>0</v>
      </c>
      <c r="CG284" s="22">
        <v>5.666666666666667</v>
      </c>
      <c r="CH284" s="22">
        <v>0</v>
      </c>
      <c r="CI284" s="22">
        <v>4</v>
      </c>
      <c r="CJ284" s="22">
        <v>16</v>
      </c>
      <c r="CK284" s="22">
        <v>105</v>
      </c>
      <c r="CL284" s="22">
        <v>20.666666666666668</v>
      </c>
      <c r="CM284" s="22">
        <v>161.66666666666666</v>
      </c>
      <c r="CN284" s="22">
        <v>1117.6666666666667</v>
      </c>
      <c r="CO284" s="22">
        <v>49.333333333333329</v>
      </c>
      <c r="CP284" s="22">
        <v>344.33333333333331</v>
      </c>
      <c r="CQ284" s="22">
        <v>22.666666666666668</v>
      </c>
      <c r="CR284" s="22">
        <v>0</v>
      </c>
      <c r="CS284" s="22">
        <v>89.333333333333329</v>
      </c>
      <c r="CT284" s="22">
        <v>758.66666666666663</v>
      </c>
      <c r="CU284" s="22">
        <v>3136</v>
      </c>
      <c r="CV284" s="22">
        <v>0.33333333333333331</v>
      </c>
      <c r="CW284" s="22">
        <v>2557.3333333333335</v>
      </c>
      <c r="CX284" s="22">
        <v>7020</v>
      </c>
      <c r="CY284" s="22">
        <v>158.33333333333331</v>
      </c>
      <c r="CZ284" s="22">
        <v>165</v>
      </c>
      <c r="DA284" s="22">
        <v>5.3333333333333339</v>
      </c>
      <c r="DB284" s="22">
        <v>0.33333333333333331</v>
      </c>
      <c r="DC284" s="22">
        <v>1</v>
      </c>
      <c r="DD284" s="22">
        <v>29.333333333333336</v>
      </c>
      <c r="DE284" s="22">
        <v>73634</v>
      </c>
      <c r="DF284" s="22">
        <v>7665</v>
      </c>
      <c r="DG284" s="22">
        <v>3612</v>
      </c>
      <c r="DH284" s="22">
        <v>62820.666666666672</v>
      </c>
      <c r="DI284" s="22">
        <v>19351</v>
      </c>
      <c r="DJ284" s="22">
        <v>2920.333333333333</v>
      </c>
      <c r="DK284" s="22">
        <v>67677.333333333328</v>
      </c>
      <c r="DL284" s="22">
        <v>21559.333333333336</v>
      </c>
      <c r="DM284" s="22">
        <v>33231</v>
      </c>
      <c r="DN284" s="22">
        <v>175734</v>
      </c>
      <c r="DO284" s="22">
        <v>11096</v>
      </c>
      <c r="DP284" s="27">
        <v>41291.333333333336</v>
      </c>
      <c r="DQ284" s="57">
        <f t="shared" si="245"/>
        <v>2.5164480874316935</v>
      </c>
      <c r="DR284" s="57">
        <f t="shared" si="205"/>
        <v>-1</v>
      </c>
      <c r="DS284" s="57">
        <f t="shared" si="206"/>
        <v>-0.41666666666666674</v>
      </c>
      <c r="DT284" s="57">
        <f t="shared" si="207"/>
        <v>-0.24272588055130184</v>
      </c>
      <c r="DU284" s="57">
        <f t="shared" si="208"/>
        <v>0.30952380952380953</v>
      </c>
      <c r="DV284" s="57">
        <f t="shared" si="209"/>
        <v>-1</v>
      </c>
      <c r="DW284" s="57">
        <f t="shared" si="210"/>
        <v>2.0577299412915853</v>
      </c>
      <c r="DX284" s="57">
        <f t="shared" si="211"/>
        <v>156.00000000000003</v>
      </c>
      <c r="DY284" s="57">
        <f t="shared" si="212"/>
        <v>0.85471611721611707</v>
      </c>
      <c r="DZ284" s="57" t="str">
        <f t="shared" si="213"/>
        <v xml:space="preserve"> </v>
      </c>
      <c r="EA284" s="57">
        <f t="shared" si="214"/>
        <v>0.49567993989481596</v>
      </c>
      <c r="EB284" s="57">
        <f t="shared" si="215"/>
        <v>0.12415007782419907</v>
      </c>
      <c r="EC284" s="57">
        <f t="shared" si="216"/>
        <v>5.2756103791832398</v>
      </c>
      <c r="ED284" s="57">
        <f t="shared" si="217"/>
        <v>2.6363636363636362</v>
      </c>
      <c r="EE284" s="57">
        <f t="shared" si="218"/>
        <v>10.285618840821783</v>
      </c>
      <c r="EF284" s="57">
        <f t="shared" si="219"/>
        <v>0.33741746647607385</v>
      </c>
      <c r="EG284" s="57">
        <f t="shared" si="220"/>
        <v>3.8888888888888893</v>
      </c>
      <c r="EH284" s="57">
        <f t="shared" si="221"/>
        <v>0.29389717841736807</v>
      </c>
      <c r="EI284" s="57" t="str">
        <f t="shared" si="222"/>
        <v xml:space="preserve"> </v>
      </c>
      <c r="EJ284" s="57">
        <f t="shared" si="223"/>
        <v>10.986666666666665</v>
      </c>
      <c r="EK284" s="57" t="str">
        <f t="shared" si="224"/>
        <v xml:space="preserve"> </v>
      </c>
      <c r="EL284" s="57">
        <f t="shared" si="225"/>
        <v>-1</v>
      </c>
      <c r="EM284" s="57">
        <f t="shared" si="226"/>
        <v>3</v>
      </c>
      <c r="EN284" s="57">
        <f t="shared" si="227"/>
        <v>-0.80317460317460321</v>
      </c>
      <c r="EO284" s="57">
        <f t="shared" si="228"/>
        <v>5.9134020618556713</v>
      </c>
      <c r="EP284" s="57">
        <f t="shared" si="229"/>
        <v>5.9797297297297298</v>
      </c>
      <c r="EQ284" s="57">
        <f t="shared" si="230"/>
        <v>-1</v>
      </c>
      <c r="ER284" s="57">
        <f t="shared" si="231"/>
        <v>7.4925373134328357</v>
      </c>
      <c r="ES284" s="57">
        <f t="shared" si="232"/>
        <v>-0.99989370748299322</v>
      </c>
      <c r="ET284" s="57">
        <f t="shared" si="233"/>
        <v>1.7450469238790407</v>
      </c>
      <c r="EU284" s="57">
        <f t="shared" si="234"/>
        <v>4.2105263157894868E-2</v>
      </c>
      <c r="EV284" s="57">
        <f t="shared" si="235"/>
        <v>-0.9375</v>
      </c>
      <c r="EW284" s="57">
        <f t="shared" si="236"/>
        <v>28.333333333333336</v>
      </c>
      <c r="EX284" s="57">
        <f t="shared" si="237"/>
        <v>-0.89590406605644135</v>
      </c>
      <c r="EY284" s="57">
        <f t="shared" si="238"/>
        <v>16.392211148025101</v>
      </c>
      <c r="EZ284" s="57">
        <f t="shared" si="239"/>
        <v>-0.8490861798701187</v>
      </c>
      <c r="FA284" s="57">
        <f t="shared" si="240"/>
        <v>-0.68143937901414553</v>
      </c>
      <c r="FB284" s="57">
        <f t="shared" si="241"/>
        <v>4.2882549426740093</v>
      </c>
      <c r="FC284" s="57">
        <f t="shared" si="242"/>
        <v>2.7212809420812305</v>
      </c>
    </row>
    <row r="285" spans="1:159">
      <c r="A285" s="19" t="s">
        <v>576</v>
      </c>
      <c r="B285" s="20" t="s">
        <v>577</v>
      </c>
      <c r="C285" s="21">
        <v>1</v>
      </c>
      <c r="D285" s="21">
        <v>0</v>
      </c>
      <c r="E285" s="21">
        <v>0</v>
      </c>
      <c r="F285" s="21">
        <v>1</v>
      </c>
      <c r="G285" s="21">
        <v>18458</v>
      </c>
      <c r="H285" s="22">
        <v>16297</v>
      </c>
      <c r="I285" s="22">
        <f t="shared" si="201"/>
        <v>8977</v>
      </c>
      <c r="J285" s="22">
        <f t="shared" si="201"/>
        <v>9217</v>
      </c>
      <c r="K285" s="23">
        <f t="shared" si="202"/>
        <v>0.48634738324845594</v>
      </c>
      <c r="L285" s="23">
        <f t="shared" si="202"/>
        <v>0.56556421427256554</v>
      </c>
      <c r="M285" s="22">
        <v>9481</v>
      </c>
      <c r="N285" s="22">
        <v>7080</v>
      </c>
      <c r="O285" s="22">
        <v>47965</v>
      </c>
      <c r="P285" s="22">
        <v>142259</v>
      </c>
      <c r="Q285" s="22">
        <v>14833</v>
      </c>
      <c r="R285" s="22">
        <v>34299</v>
      </c>
      <c r="S285" s="22">
        <v>2761042.0024167658</v>
      </c>
      <c r="T285" s="22">
        <v>8083766.7850275813</v>
      </c>
      <c r="U285" s="22">
        <v>1839693.7908672024</v>
      </c>
      <c r="V285" s="22">
        <v>5282169.6153811924</v>
      </c>
      <c r="W285" s="22">
        <v>921348.21154956415</v>
      </c>
      <c r="X285" s="22">
        <v>2801597.1696463507</v>
      </c>
      <c r="Y285" s="24">
        <v>335.26559028572456</v>
      </c>
      <c r="Z285" s="24">
        <v>857.60348076971923</v>
      </c>
      <c r="AA285" s="24">
        <v>568.36909299539229</v>
      </c>
      <c r="AB285" s="24">
        <v>2959.176233353422</v>
      </c>
      <c r="AC285" s="25">
        <v>1.6952801285422971</v>
      </c>
      <c r="AD285" s="25">
        <v>3.4505179837860407</v>
      </c>
      <c r="AE285" s="23">
        <f t="shared" si="203"/>
        <v>2.0353674449974246</v>
      </c>
      <c r="AF285" s="25">
        <v>1.413363706955765</v>
      </c>
      <c r="AG285" s="25">
        <v>5.4170353386728252</v>
      </c>
      <c r="AH285" s="23">
        <f t="shared" si="204"/>
        <v>3.8327256544180992</v>
      </c>
      <c r="AI285" s="26">
        <f t="shared" si="197"/>
        <v>0.11340733030542816</v>
      </c>
      <c r="AJ285" s="26">
        <f t="shared" si="198"/>
        <v>0.1112369659025132</v>
      </c>
      <c r="AK285" s="26">
        <f t="shared" si="243"/>
        <v>0.11484766935115287</v>
      </c>
      <c r="AL285" s="26">
        <f t="shared" si="244"/>
        <v>8.7439855418110168E-2</v>
      </c>
      <c r="AM285" s="26">
        <f t="shared" si="199"/>
        <v>-1.2374482450502322E-2</v>
      </c>
      <c r="AN285" s="26">
        <f t="shared" si="200"/>
        <v>-2.8779342498217786E-2</v>
      </c>
      <c r="AO285" s="23">
        <v>563.70000000000005</v>
      </c>
      <c r="AP285" s="23">
        <v>564.20000000000005</v>
      </c>
      <c r="AQ285" s="22">
        <v>17110.666666666664</v>
      </c>
      <c r="AR285" s="22">
        <v>47539.666666666664</v>
      </c>
      <c r="AS285" s="22">
        <v>1175</v>
      </c>
      <c r="AT285" s="22">
        <v>133.66666666666666</v>
      </c>
      <c r="AU285" s="22">
        <v>9.3333333333333339</v>
      </c>
      <c r="AV285" s="22">
        <v>0</v>
      </c>
      <c r="AW285" s="22">
        <v>297</v>
      </c>
      <c r="AX285" s="22">
        <v>213.66666666666669</v>
      </c>
      <c r="AY285" s="22">
        <v>0</v>
      </c>
      <c r="AZ285" s="22">
        <v>6</v>
      </c>
      <c r="BA285" s="22">
        <v>0</v>
      </c>
      <c r="BB285" s="22">
        <v>0</v>
      </c>
      <c r="BC285" s="22">
        <v>54</v>
      </c>
      <c r="BD285" s="22">
        <v>76.333333333333329</v>
      </c>
      <c r="BE285" s="22">
        <v>0</v>
      </c>
      <c r="BF285" s="22">
        <v>16.666666666666668</v>
      </c>
      <c r="BG285" s="22">
        <v>3393</v>
      </c>
      <c r="BH285" s="22">
        <v>5872</v>
      </c>
      <c r="BI285" s="22">
        <v>0</v>
      </c>
      <c r="BJ285" s="22">
        <v>12.666666666666666</v>
      </c>
      <c r="BK285" s="22">
        <v>762</v>
      </c>
      <c r="BL285" s="22">
        <v>921.33333333333326</v>
      </c>
      <c r="BM285" s="22">
        <v>5349.6666666666661</v>
      </c>
      <c r="BN285" s="22">
        <v>6516.666666666667</v>
      </c>
      <c r="BO285" s="22">
        <v>5059</v>
      </c>
      <c r="BP285" s="22">
        <v>24083.666666666664</v>
      </c>
      <c r="BQ285" s="22">
        <v>16</v>
      </c>
      <c r="BR285" s="22">
        <v>135.33333333333334</v>
      </c>
      <c r="BS285" s="22">
        <v>864</v>
      </c>
      <c r="BT285" s="22">
        <v>9489.3333333333339</v>
      </c>
      <c r="BU285" s="22">
        <v>6555.666666666667</v>
      </c>
      <c r="BV285" s="22">
        <v>7244</v>
      </c>
      <c r="BW285" s="22">
        <v>1.3333333333333333</v>
      </c>
      <c r="BX285" s="22">
        <v>0</v>
      </c>
      <c r="BY285" s="22">
        <v>6383.3333333333339</v>
      </c>
      <c r="BZ285" s="22">
        <v>6320</v>
      </c>
      <c r="CA285" s="22">
        <v>0</v>
      </c>
      <c r="CB285" s="22">
        <v>0</v>
      </c>
      <c r="CC285" s="22">
        <v>24</v>
      </c>
      <c r="CD285" s="22">
        <v>431.66666666666669</v>
      </c>
      <c r="CE285" s="22">
        <v>0</v>
      </c>
      <c r="CF285" s="22">
        <v>0</v>
      </c>
      <c r="CG285" s="22">
        <v>0</v>
      </c>
      <c r="CH285" s="22">
        <v>10</v>
      </c>
      <c r="CI285" s="22">
        <v>0</v>
      </c>
      <c r="CJ285" s="22">
        <v>0</v>
      </c>
      <c r="CK285" s="22">
        <v>104.33333333333334</v>
      </c>
      <c r="CL285" s="22">
        <v>5.333333333333333</v>
      </c>
      <c r="CM285" s="22">
        <v>273.33333333333331</v>
      </c>
      <c r="CN285" s="22">
        <v>101.33333333333333</v>
      </c>
      <c r="CO285" s="22">
        <v>27.333333333333336</v>
      </c>
      <c r="CP285" s="22">
        <v>53</v>
      </c>
      <c r="CQ285" s="22">
        <v>157.33333333333331</v>
      </c>
      <c r="CR285" s="22">
        <v>0</v>
      </c>
      <c r="CS285" s="22">
        <v>88.666666666666657</v>
      </c>
      <c r="CT285" s="22">
        <v>48.333333333333329</v>
      </c>
      <c r="CU285" s="22">
        <v>2552.6666666666665</v>
      </c>
      <c r="CV285" s="22">
        <v>1</v>
      </c>
      <c r="CW285" s="22">
        <v>1169</v>
      </c>
      <c r="CX285" s="22">
        <v>3397.666666666667</v>
      </c>
      <c r="CY285" s="22">
        <v>1158</v>
      </c>
      <c r="CZ285" s="22">
        <v>1528</v>
      </c>
      <c r="DA285" s="22">
        <v>4.6666666666666661</v>
      </c>
      <c r="DB285" s="22">
        <v>0</v>
      </c>
      <c r="DC285" s="22">
        <v>1</v>
      </c>
      <c r="DD285" s="22">
        <v>9.6666666666666661</v>
      </c>
      <c r="DE285" s="22">
        <v>33954.333333333336</v>
      </c>
      <c r="DF285" s="22">
        <v>5640</v>
      </c>
      <c r="DG285" s="22">
        <v>1932</v>
      </c>
      <c r="DH285" s="22">
        <v>37063.666666666664</v>
      </c>
      <c r="DI285" s="22">
        <v>9633.6666666666661</v>
      </c>
      <c r="DJ285" s="22">
        <v>1104.6666666666667</v>
      </c>
      <c r="DK285" s="22">
        <v>221486</v>
      </c>
      <c r="DL285" s="22">
        <v>9221.3333333333339</v>
      </c>
      <c r="DM285" s="22">
        <v>101836.66666666666</v>
      </c>
      <c r="DN285" s="22">
        <v>405190</v>
      </c>
      <c r="DO285" s="22">
        <v>4705</v>
      </c>
      <c r="DP285" s="27">
        <v>161576</v>
      </c>
      <c r="DQ285" s="57">
        <f t="shared" si="245"/>
        <v>1.7783643731006005</v>
      </c>
      <c r="DR285" s="57">
        <f t="shared" si="205"/>
        <v>-0.88624113475177302</v>
      </c>
      <c r="DS285" s="57">
        <f t="shared" si="206"/>
        <v>-1</v>
      </c>
      <c r="DT285" s="57">
        <f t="shared" si="207"/>
        <v>-0.28058361391694719</v>
      </c>
      <c r="DU285" s="57" t="str">
        <f t="shared" si="208"/>
        <v xml:space="preserve"> </v>
      </c>
      <c r="DV285" s="57" t="str">
        <f t="shared" si="209"/>
        <v xml:space="preserve"> </v>
      </c>
      <c r="DW285" s="57">
        <f t="shared" si="210"/>
        <v>0.41358024691358009</v>
      </c>
      <c r="DX285" s="57" t="str">
        <f t="shared" si="211"/>
        <v xml:space="preserve"> </v>
      </c>
      <c r="DY285" s="57">
        <f t="shared" si="212"/>
        <v>0.73062186855290312</v>
      </c>
      <c r="DZ285" s="57" t="str">
        <f t="shared" si="213"/>
        <v xml:space="preserve"> </v>
      </c>
      <c r="EA285" s="57">
        <f t="shared" si="214"/>
        <v>0.2090988626421697</v>
      </c>
      <c r="EB285" s="57">
        <f t="shared" si="215"/>
        <v>0.21814443267493311</v>
      </c>
      <c r="EC285" s="57">
        <f t="shared" si="216"/>
        <v>3.7605587401989844</v>
      </c>
      <c r="ED285" s="57">
        <f t="shared" si="217"/>
        <v>7.4583333333333339</v>
      </c>
      <c r="EE285" s="57">
        <f t="shared" si="218"/>
        <v>9.9830246913580254</v>
      </c>
      <c r="EF285" s="57">
        <f t="shared" si="219"/>
        <v>0.10499822036914619</v>
      </c>
      <c r="EG285" s="57">
        <f t="shared" si="220"/>
        <v>-1</v>
      </c>
      <c r="EH285" s="57">
        <f t="shared" si="221"/>
        <v>-9.9216710182769008E-3</v>
      </c>
      <c r="EI285" s="57" t="str">
        <f t="shared" si="222"/>
        <v xml:space="preserve"> </v>
      </c>
      <c r="EJ285" s="57">
        <f t="shared" si="223"/>
        <v>16.986111111111111</v>
      </c>
      <c r="EK285" s="57" t="str">
        <f t="shared" si="224"/>
        <v xml:space="preserve"> </v>
      </c>
      <c r="EL285" s="57" t="str">
        <f t="shared" si="225"/>
        <v xml:space="preserve"> </v>
      </c>
      <c r="EM285" s="57" t="str">
        <f t="shared" si="226"/>
        <v xml:space="preserve"> </v>
      </c>
      <c r="EN285" s="57">
        <f t="shared" si="227"/>
        <v>-0.94888178913738019</v>
      </c>
      <c r="EO285" s="57">
        <f t="shared" si="228"/>
        <v>-0.62926829268292683</v>
      </c>
      <c r="EP285" s="57">
        <f t="shared" si="229"/>
        <v>0.93902439024390216</v>
      </c>
      <c r="EQ285" s="57">
        <f t="shared" si="230"/>
        <v>-1</v>
      </c>
      <c r="ER285" s="57">
        <f t="shared" si="231"/>
        <v>-0.45488721804511278</v>
      </c>
      <c r="ES285" s="57">
        <f t="shared" si="232"/>
        <v>-0.99960825280752152</v>
      </c>
      <c r="ET285" s="57">
        <f t="shared" si="233"/>
        <v>1.9064727687482179</v>
      </c>
      <c r="EU285" s="57">
        <f t="shared" si="234"/>
        <v>0.3195164075993091</v>
      </c>
      <c r="EV285" s="57">
        <f t="shared" si="235"/>
        <v>-1</v>
      </c>
      <c r="EW285" s="57">
        <f t="shared" si="236"/>
        <v>8.6666666666666661</v>
      </c>
      <c r="EX285" s="57">
        <f t="shared" si="237"/>
        <v>-0.83389454463347834</v>
      </c>
      <c r="EY285" s="57">
        <f t="shared" si="238"/>
        <v>18.184092477570736</v>
      </c>
      <c r="EZ285" s="57">
        <f t="shared" si="239"/>
        <v>-0.88533268745026117</v>
      </c>
      <c r="FA285" s="57">
        <f t="shared" si="240"/>
        <v>-0.95836606677923963</v>
      </c>
      <c r="FB285" s="57">
        <f t="shared" si="241"/>
        <v>2.9788222971424836</v>
      </c>
      <c r="FC285" s="57">
        <f t="shared" si="242"/>
        <v>33.3413390010627</v>
      </c>
    </row>
    <row r="286" spans="1:159">
      <c r="A286" s="19" t="s">
        <v>578</v>
      </c>
      <c r="B286" s="20" t="s">
        <v>579</v>
      </c>
      <c r="C286" s="21">
        <v>1</v>
      </c>
      <c r="D286" s="21">
        <v>0</v>
      </c>
      <c r="E286" s="21">
        <v>0</v>
      </c>
      <c r="F286" s="21">
        <v>1</v>
      </c>
      <c r="G286" s="21">
        <v>63644</v>
      </c>
      <c r="H286" s="22">
        <v>63292</v>
      </c>
      <c r="I286" s="22">
        <f t="shared" si="201"/>
        <v>29038</v>
      </c>
      <c r="J286" s="22">
        <f t="shared" si="201"/>
        <v>33296</v>
      </c>
      <c r="K286" s="23">
        <f t="shared" si="202"/>
        <v>0.45625667777009615</v>
      </c>
      <c r="L286" s="23">
        <f t="shared" si="202"/>
        <v>0.52606964545282187</v>
      </c>
      <c r="M286" s="22">
        <v>34606</v>
      </c>
      <c r="N286" s="22">
        <v>29996</v>
      </c>
      <c r="O286" s="22">
        <v>197671</v>
      </c>
      <c r="P286" s="22">
        <v>608852</v>
      </c>
      <c r="Q286" s="22">
        <v>56558</v>
      </c>
      <c r="R286" s="22">
        <v>196110</v>
      </c>
      <c r="S286" s="22">
        <v>11519175.455957774</v>
      </c>
      <c r="T286" s="22">
        <v>33492655.578867842</v>
      </c>
      <c r="U286" s="22">
        <v>7350830.0585998083</v>
      </c>
      <c r="V286" s="22">
        <v>22417631.266153056</v>
      </c>
      <c r="W286" s="22">
        <v>4168345.3973579351</v>
      </c>
      <c r="X286" s="22">
        <v>11075024.312714314</v>
      </c>
      <c r="Y286" s="24">
        <v>440.6924014125965</v>
      </c>
      <c r="Z286" s="24">
        <v>921.01255944048455</v>
      </c>
      <c r="AA286" s="24">
        <v>847.35893249725757</v>
      </c>
      <c r="AB286" s="24">
        <v>1540.5546624670512</v>
      </c>
      <c r="AC286" s="25">
        <v>1.9227899772746959</v>
      </c>
      <c r="AD286" s="25">
        <v>1.6726749778558272</v>
      </c>
      <c r="AE286" s="23">
        <f t="shared" si="203"/>
        <v>0.86992079094703101</v>
      </c>
      <c r="AF286" s="25">
        <v>1.6974346384378836</v>
      </c>
      <c r="AG286" s="25">
        <v>1.531188252669929</v>
      </c>
      <c r="AH286" s="23">
        <f t="shared" si="204"/>
        <v>0.90206021368755152</v>
      </c>
      <c r="AI286" s="26">
        <f t="shared" si="197"/>
        <v>0.11263526041597793</v>
      </c>
      <c r="AJ286" s="26">
        <f t="shared" si="198"/>
        <v>0.11795760311666559</v>
      </c>
      <c r="AK286" s="26">
        <f t="shared" si="243"/>
        <v>0.11906903223364806</v>
      </c>
      <c r="AL286" s="26">
        <f t="shared" si="244"/>
        <v>0.13240184846926795</v>
      </c>
      <c r="AM286" s="26">
        <f t="shared" si="199"/>
        <v>-5.5445785029206718E-4</v>
      </c>
      <c r="AN286" s="26">
        <f t="shared" si="200"/>
        <v>-1.4194596902805667E-2</v>
      </c>
      <c r="AO286" s="23">
        <v>3100.2</v>
      </c>
      <c r="AP286" s="23">
        <v>3167.8999999999996</v>
      </c>
      <c r="AQ286" s="22">
        <v>48302.333333333336</v>
      </c>
      <c r="AR286" s="22">
        <v>187409.66666666666</v>
      </c>
      <c r="AS286" s="22">
        <v>12.333333333333334</v>
      </c>
      <c r="AT286" s="22">
        <v>0</v>
      </c>
      <c r="AU286" s="22">
        <v>1</v>
      </c>
      <c r="AV286" s="22">
        <v>50.333333333333336</v>
      </c>
      <c r="AW286" s="22">
        <v>909.33333333333326</v>
      </c>
      <c r="AX286" s="22">
        <v>333</v>
      </c>
      <c r="AY286" s="22">
        <v>693.66666666666663</v>
      </c>
      <c r="AZ286" s="22">
        <v>431</v>
      </c>
      <c r="BA286" s="22">
        <v>40.333333333333336</v>
      </c>
      <c r="BB286" s="22">
        <v>108.33333333333334</v>
      </c>
      <c r="BC286" s="22">
        <v>39.000000000000007</v>
      </c>
      <c r="BD286" s="22">
        <v>320.33333333333331</v>
      </c>
      <c r="BE286" s="22">
        <v>55.666666666666664</v>
      </c>
      <c r="BF286" s="22">
        <v>98.333333333333329</v>
      </c>
      <c r="BG286" s="22">
        <v>5975.3333333333339</v>
      </c>
      <c r="BH286" s="22">
        <v>16704.666666666668</v>
      </c>
      <c r="BI286" s="22">
        <v>3470.0000000000005</v>
      </c>
      <c r="BJ286" s="22">
        <v>17547.666666666668</v>
      </c>
      <c r="BK286" s="22">
        <v>908.33333333333337</v>
      </c>
      <c r="BL286" s="22">
        <v>1820.6666666666667</v>
      </c>
      <c r="BM286" s="22">
        <v>26924.333333333332</v>
      </c>
      <c r="BN286" s="22">
        <v>62262.333333333328</v>
      </c>
      <c r="BO286" s="22">
        <v>8680</v>
      </c>
      <c r="BP286" s="22">
        <v>81333.000000000015</v>
      </c>
      <c r="BQ286" s="22">
        <v>47</v>
      </c>
      <c r="BR286" s="22">
        <v>782</v>
      </c>
      <c r="BS286" s="22">
        <v>251.00000000000003</v>
      </c>
      <c r="BT286" s="22">
        <v>4899</v>
      </c>
      <c r="BU286" s="22">
        <v>712.33333333333337</v>
      </c>
      <c r="BV286" s="22">
        <v>1102.3333333333335</v>
      </c>
      <c r="BW286" s="22">
        <v>5.6666666666666661</v>
      </c>
      <c r="BX286" s="22">
        <v>46</v>
      </c>
      <c r="BY286" s="22">
        <v>0</v>
      </c>
      <c r="BZ286" s="22">
        <v>0</v>
      </c>
      <c r="CA286" s="22">
        <v>327.33333333333331</v>
      </c>
      <c r="CB286" s="22">
        <v>206.66666666666666</v>
      </c>
      <c r="CC286" s="22">
        <v>28.333333333333332</v>
      </c>
      <c r="CD286" s="22">
        <v>111.33333333333333</v>
      </c>
      <c r="CE286" s="22">
        <v>7.333333333333333</v>
      </c>
      <c r="CF286" s="22">
        <v>0</v>
      </c>
      <c r="CG286" s="22">
        <v>195.00000000000003</v>
      </c>
      <c r="CH286" s="22">
        <v>137.66666666666666</v>
      </c>
      <c r="CI286" s="22">
        <v>6.666666666666667</v>
      </c>
      <c r="CJ286" s="22">
        <v>56.666666666666671</v>
      </c>
      <c r="CK286" s="22">
        <v>138</v>
      </c>
      <c r="CL286" s="22">
        <v>347.33333333333331</v>
      </c>
      <c r="CM286" s="22">
        <v>5956.666666666667</v>
      </c>
      <c r="CN286" s="22">
        <v>17271.333333333336</v>
      </c>
      <c r="CO286" s="22">
        <v>418.66666666666663</v>
      </c>
      <c r="CP286" s="22">
        <v>1016.6666666666667</v>
      </c>
      <c r="CQ286" s="22">
        <v>72.333333333333329</v>
      </c>
      <c r="CR286" s="22">
        <v>0</v>
      </c>
      <c r="CS286" s="22">
        <v>5448.666666666667</v>
      </c>
      <c r="CT286" s="22">
        <v>16249</v>
      </c>
      <c r="CU286" s="22">
        <v>5103.3333333333339</v>
      </c>
      <c r="CV286" s="22">
        <v>31.333333333333336</v>
      </c>
      <c r="CW286" s="22">
        <v>4231</v>
      </c>
      <c r="CX286" s="22">
        <v>57885.666666666664</v>
      </c>
      <c r="CY286" s="22">
        <v>635</v>
      </c>
      <c r="CZ286" s="22">
        <v>689</v>
      </c>
      <c r="DA286" s="22">
        <v>197.99999999999997</v>
      </c>
      <c r="DB286" s="22">
        <v>13.666666666666666</v>
      </c>
      <c r="DC286" s="22">
        <v>15.666666666666668</v>
      </c>
      <c r="DD286" s="22">
        <v>364.33333333333331</v>
      </c>
      <c r="DE286" s="22">
        <v>141990.33333333331</v>
      </c>
      <c r="DF286" s="22">
        <v>58996.666666666664</v>
      </c>
      <c r="DG286" s="22">
        <v>6869.333333333333</v>
      </c>
      <c r="DH286" s="22">
        <v>230425.33333333331</v>
      </c>
      <c r="DI286" s="22">
        <v>68664</v>
      </c>
      <c r="DJ286" s="22">
        <v>9036</v>
      </c>
      <c r="DK286" s="22">
        <v>721531.33333333326</v>
      </c>
      <c r="DL286" s="22">
        <v>64113.333333333336</v>
      </c>
      <c r="DM286" s="22">
        <v>59220.333333333328</v>
      </c>
      <c r="DN286" s="22">
        <v>394047.33333333337</v>
      </c>
      <c r="DO286" s="22">
        <v>10823</v>
      </c>
      <c r="DP286" s="27">
        <v>98069.333333333328</v>
      </c>
      <c r="DQ286" s="57">
        <f t="shared" si="245"/>
        <v>2.879929886064855</v>
      </c>
      <c r="DR286" s="57">
        <f t="shared" si="205"/>
        <v>-1</v>
      </c>
      <c r="DS286" s="57">
        <f t="shared" si="206"/>
        <v>49.333333333333336</v>
      </c>
      <c r="DT286" s="57">
        <f t="shared" si="207"/>
        <v>-0.63379765395894427</v>
      </c>
      <c r="DU286" s="57">
        <f t="shared" si="208"/>
        <v>-0.37866410379625182</v>
      </c>
      <c r="DV286" s="57">
        <f t="shared" si="209"/>
        <v>1.6859504132231407</v>
      </c>
      <c r="DW286" s="57">
        <f t="shared" si="210"/>
        <v>7.2136752136752111</v>
      </c>
      <c r="DX286" s="57">
        <f t="shared" si="211"/>
        <v>0.76646706586826352</v>
      </c>
      <c r="DY286" s="57">
        <f t="shared" si="212"/>
        <v>1.7956041503960725</v>
      </c>
      <c r="DZ286" s="57">
        <f t="shared" si="213"/>
        <v>4.0569644572526418</v>
      </c>
      <c r="EA286" s="57">
        <f t="shared" si="214"/>
        <v>1.0044036697247707</v>
      </c>
      <c r="EB286" s="57">
        <f t="shared" si="215"/>
        <v>1.3124930360392706</v>
      </c>
      <c r="EC286" s="57">
        <f t="shared" si="216"/>
        <v>8.3701612903225815</v>
      </c>
      <c r="ED286" s="57">
        <f t="shared" si="217"/>
        <v>15.638297872340427</v>
      </c>
      <c r="EE286" s="57">
        <f t="shared" si="218"/>
        <v>18.517928286852587</v>
      </c>
      <c r="EF286" s="57">
        <f t="shared" si="219"/>
        <v>0.5474964904071129</v>
      </c>
      <c r="EG286" s="57">
        <f t="shared" si="220"/>
        <v>7.1176470588235308</v>
      </c>
      <c r="EH286" s="57" t="str">
        <f t="shared" si="221"/>
        <v xml:space="preserve"> </v>
      </c>
      <c r="EI286" s="57">
        <f t="shared" si="222"/>
        <v>-0.3686354378818737</v>
      </c>
      <c r="EJ286" s="57">
        <f t="shared" si="223"/>
        <v>2.9294117647058822</v>
      </c>
      <c r="EK286" s="57">
        <f t="shared" si="224"/>
        <v>-1</v>
      </c>
      <c r="EL286" s="57">
        <f t="shared" si="225"/>
        <v>-0.29401709401709419</v>
      </c>
      <c r="EM286" s="57">
        <f t="shared" si="226"/>
        <v>7.5</v>
      </c>
      <c r="EN286" s="57">
        <f t="shared" si="227"/>
        <v>1.5169082125603865</v>
      </c>
      <c r="EO286" s="57">
        <f t="shared" si="228"/>
        <v>1.8994963626189145</v>
      </c>
      <c r="EP286" s="57">
        <f t="shared" si="229"/>
        <v>1.4283439490445864</v>
      </c>
      <c r="EQ286" s="57">
        <f t="shared" si="230"/>
        <v>-1</v>
      </c>
      <c r="ER286" s="57">
        <f t="shared" si="231"/>
        <v>1.9821974795056891</v>
      </c>
      <c r="ES286" s="57">
        <f t="shared" si="232"/>
        <v>-0.99386022207707381</v>
      </c>
      <c r="ET286" s="57">
        <f t="shared" si="233"/>
        <v>12.681320412825967</v>
      </c>
      <c r="EU286" s="57">
        <f t="shared" si="234"/>
        <v>8.5039370078740184E-2</v>
      </c>
      <c r="EV286" s="57">
        <f t="shared" si="235"/>
        <v>-0.93097643097643101</v>
      </c>
      <c r="EW286" s="57">
        <f t="shared" si="236"/>
        <v>22.255319148936167</v>
      </c>
      <c r="EX286" s="57">
        <f t="shared" si="237"/>
        <v>-0.58450223137255819</v>
      </c>
      <c r="EY286" s="57">
        <f t="shared" si="238"/>
        <v>32.544060559006212</v>
      </c>
      <c r="EZ286" s="57">
        <f t="shared" si="239"/>
        <v>-0.86840265641384129</v>
      </c>
      <c r="FA286" s="57">
        <f t="shared" si="240"/>
        <v>-0.91114269003794701</v>
      </c>
      <c r="FB286" s="57">
        <f t="shared" si="241"/>
        <v>5.6539195434000717</v>
      </c>
      <c r="FC286" s="57">
        <f t="shared" si="242"/>
        <v>8.0611968339031073</v>
      </c>
    </row>
    <row r="287" spans="1:159">
      <c r="A287" s="19" t="s">
        <v>580</v>
      </c>
      <c r="B287" s="20" t="s">
        <v>581</v>
      </c>
      <c r="C287" s="21">
        <v>1</v>
      </c>
      <c r="D287" s="21">
        <v>0</v>
      </c>
      <c r="E287" s="21">
        <v>0</v>
      </c>
      <c r="F287" s="21">
        <v>1</v>
      </c>
      <c r="G287" s="21">
        <v>456536</v>
      </c>
      <c r="H287" s="22">
        <v>518963</v>
      </c>
      <c r="I287" s="22">
        <f t="shared" si="201"/>
        <v>437846</v>
      </c>
      <c r="J287" s="22">
        <f t="shared" si="201"/>
        <v>499378</v>
      </c>
      <c r="K287" s="23">
        <f t="shared" si="202"/>
        <v>0.95906127884767023</v>
      </c>
      <c r="L287" s="23">
        <f t="shared" si="202"/>
        <v>0.96226127874241518</v>
      </c>
      <c r="M287" s="22">
        <v>18690</v>
      </c>
      <c r="N287" s="22">
        <v>19585</v>
      </c>
      <c r="O287" s="22">
        <v>3192785</v>
      </c>
      <c r="P287" s="22">
        <v>8412483</v>
      </c>
      <c r="Q287" s="22">
        <v>56546</v>
      </c>
      <c r="R287" s="22">
        <v>183411</v>
      </c>
      <c r="S287" s="22">
        <v>197530158.82848075</v>
      </c>
      <c r="T287" s="22">
        <v>541172765.12641215</v>
      </c>
      <c r="U287" s="22">
        <v>194802519.33196658</v>
      </c>
      <c r="V287" s="22">
        <v>532785110.29890162</v>
      </c>
      <c r="W287" s="22">
        <v>2727639.4965149197</v>
      </c>
      <c r="X287" s="22">
        <v>8387654.8275107136</v>
      </c>
      <c r="Y287" s="24">
        <v>814.32782703830958</v>
      </c>
      <c r="Z287" s="24">
        <v>1634.0515670839591</v>
      </c>
      <c r="AA287" s="24">
        <v>1847.6975125110218</v>
      </c>
      <c r="AB287" s="24">
        <v>2768.8941600212092</v>
      </c>
      <c r="AC287" s="25">
        <v>2.2689848623140541</v>
      </c>
      <c r="AD287" s="25">
        <v>1.6944961932642246</v>
      </c>
      <c r="AE287" s="23">
        <f t="shared" si="203"/>
        <v>0.74680806443815162</v>
      </c>
      <c r="AF287" s="25">
        <v>1.471752513966063</v>
      </c>
      <c r="AG287" s="25">
        <v>1.2172394459157654</v>
      </c>
      <c r="AH287" s="23">
        <f t="shared" si="204"/>
        <v>0.82706802561224202</v>
      </c>
      <c r="AI287" s="26">
        <f t="shared" si="197"/>
        <v>0.10603851881233206</v>
      </c>
      <c r="AJ287" s="26">
        <f t="shared" si="198"/>
        <v>0.10584879996912289</v>
      </c>
      <c r="AK287" s="26">
        <f t="shared" si="243"/>
        <v>0.10173070302833609</v>
      </c>
      <c r="AL287" s="26">
        <f t="shared" si="244"/>
        <v>0.12487003777080186</v>
      </c>
      <c r="AM287" s="26">
        <f t="shared" si="199"/>
        <v>1.2898986568784743E-2</v>
      </c>
      <c r="AN287" s="26">
        <f t="shared" si="200"/>
        <v>4.688491306687359E-3</v>
      </c>
      <c r="AO287" s="23">
        <v>2132.8000000000002</v>
      </c>
      <c r="AP287" s="23">
        <v>2125.5</v>
      </c>
      <c r="AQ287" s="22">
        <v>52123.666666666672</v>
      </c>
      <c r="AR287" s="22">
        <v>230519</v>
      </c>
      <c r="AS287" s="22">
        <v>16.666666666666668</v>
      </c>
      <c r="AT287" s="22">
        <v>105</v>
      </c>
      <c r="AU287" s="22">
        <v>0</v>
      </c>
      <c r="AV287" s="22">
        <v>0</v>
      </c>
      <c r="AW287" s="22">
        <v>918</v>
      </c>
      <c r="AX287" s="22">
        <v>2560.6666666666665</v>
      </c>
      <c r="AY287" s="22">
        <v>215.66666666666666</v>
      </c>
      <c r="AZ287" s="22">
        <v>0</v>
      </c>
      <c r="BA287" s="22">
        <v>0</v>
      </c>
      <c r="BB287" s="22">
        <v>1442</v>
      </c>
      <c r="BC287" s="22">
        <v>15.333333333333334</v>
      </c>
      <c r="BD287" s="22">
        <v>47</v>
      </c>
      <c r="BE287" s="22">
        <v>6.666666666666667</v>
      </c>
      <c r="BF287" s="22">
        <v>0</v>
      </c>
      <c r="BG287" s="22">
        <v>995</v>
      </c>
      <c r="BH287" s="22">
        <v>6199</v>
      </c>
      <c r="BI287" s="22">
        <v>0</v>
      </c>
      <c r="BJ287" s="22">
        <v>0</v>
      </c>
      <c r="BK287" s="22">
        <v>99.333333333333329</v>
      </c>
      <c r="BL287" s="22">
        <v>840.66666666666674</v>
      </c>
      <c r="BM287" s="22">
        <v>13251</v>
      </c>
      <c r="BN287" s="22">
        <v>38798.333333333336</v>
      </c>
      <c r="BO287" s="22">
        <v>22607</v>
      </c>
      <c r="BP287" s="22">
        <v>99979.333333333328</v>
      </c>
      <c r="BQ287" s="22">
        <v>5789.6666666666661</v>
      </c>
      <c r="BR287" s="22">
        <v>38921.666666666664</v>
      </c>
      <c r="BS287" s="22">
        <v>7396</v>
      </c>
      <c r="BT287" s="22">
        <v>39740</v>
      </c>
      <c r="BU287" s="22">
        <v>27336</v>
      </c>
      <c r="BV287" s="22">
        <v>29425.333333333332</v>
      </c>
      <c r="BW287" s="22">
        <v>200</v>
      </c>
      <c r="BX287" s="22">
        <v>162</v>
      </c>
      <c r="BY287" s="22">
        <v>24443</v>
      </c>
      <c r="BZ287" s="22">
        <v>24792.333333333336</v>
      </c>
      <c r="CA287" s="22">
        <v>0</v>
      </c>
      <c r="CB287" s="22">
        <v>0</v>
      </c>
      <c r="CC287" s="22">
        <v>274.33333333333337</v>
      </c>
      <c r="CD287" s="22">
        <v>947.66666666666663</v>
      </c>
      <c r="CE287" s="22">
        <v>71.666666666666671</v>
      </c>
      <c r="CF287" s="22">
        <v>33.333333333333336</v>
      </c>
      <c r="CG287" s="22">
        <v>74.666666666666671</v>
      </c>
      <c r="CH287" s="22">
        <v>100</v>
      </c>
      <c r="CI287" s="22">
        <v>119</v>
      </c>
      <c r="CJ287" s="22">
        <v>704</v>
      </c>
      <c r="CK287" s="22">
        <v>1786.6666666666667</v>
      </c>
      <c r="CL287" s="22">
        <v>1188.6666666666667</v>
      </c>
      <c r="CM287" s="22">
        <v>457.33333333333337</v>
      </c>
      <c r="CN287" s="22">
        <v>2166.3333333333335</v>
      </c>
      <c r="CO287" s="22">
        <v>351</v>
      </c>
      <c r="CP287" s="22">
        <v>1909.3333333333335</v>
      </c>
      <c r="CQ287" s="22">
        <v>45.666666666666664</v>
      </c>
      <c r="CR287" s="22">
        <v>0</v>
      </c>
      <c r="CS287" s="22">
        <v>60.666666666666664</v>
      </c>
      <c r="CT287" s="22">
        <v>257</v>
      </c>
      <c r="CU287" s="22">
        <v>8364.6666666666679</v>
      </c>
      <c r="CV287" s="22">
        <v>8.6666666666666661</v>
      </c>
      <c r="CW287" s="22">
        <v>3145.333333333333</v>
      </c>
      <c r="CX287" s="22">
        <v>7975</v>
      </c>
      <c r="CY287" s="22">
        <v>4899.333333333333</v>
      </c>
      <c r="CZ287" s="22">
        <v>11251.333333333334</v>
      </c>
      <c r="DA287" s="22">
        <v>26.333333333333332</v>
      </c>
      <c r="DB287" s="22">
        <v>89</v>
      </c>
      <c r="DC287" s="22">
        <v>6.666666666666667</v>
      </c>
      <c r="DD287" s="22">
        <v>29.333333333333336</v>
      </c>
      <c r="DE287" s="22">
        <v>125560</v>
      </c>
      <c r="DF287" s="22">
        <v>19364</v>
      </c>
      <c r="DG287" s="22">
        <v>6070</v>
      </c>
      <c r="DH287" s="22">
        <v>80139.666666666672</v>
      </c>
      <c r="DI287" s="22">
        <v>26170</v>
      </c>
      <c r="DJ287" s="22">
        <v>5612.666666666667</v>
      </c>
      <c r="DK287" s="22">
        <v>1799200</v>
      </c>
      <c r="DL287" s="22">
        <v>19904.666666666668</v>
      </c>
      <c r="DM287" s="22">
        <v>386266.66666666663</v>
      </c>
      <c r="DN287" s="22">
        <v>3361675.6666666665</v>
      </c>
      <c r="DO287" s="22">
        <v>8683.3333333333339</v>
      </c>
      <c r="DP287" s="27">
        <v>366580</v>
      </c>
      <c r="DQ287" s="57">
        <f t="shared" si="245"/>
        <v>3.4225399850355878</v>
      </c>
      <c r="DR287" s="57">
        <f t="shared" si="205"/>
        <v>5.3</v>
      </c>
      <c r="DS287" s="57" t="str">
        <f t="shared" si="206"/>
        <v xml:space="preserve"> </v>
      </c>
      <c r="DT287" s="57">
        <f t="shared" si="207"/>
        <v>1.7893972403776321</v>
      </c>
      <c r="DU287" s="57">
        <f t="shared" si="208"/>
        <v>-1</v>
      </c>
      <c r="DV287" s="57" t="str">
        <f t="shared" si="209"/>
        <v xml:space="preserve"> </v>
      </c>
      <c r="DW287" s="57">
        <f t="shared" si="210"/>
        <v>2.0652173913043477</v>
      </c>
      <c r="DX287" s="57">
        <f t="shared" si="211"/>
        <v>-1</v>
      </c>
      <c r="DY287" s="57">
        <f t="shared" si="212"/>
        <v>5.2301507537688439</v>
      </c>
      <c r="DZ287" s="57" t="str">
        <f t="shared" si="213"/>
        <v xml:space="preserve"> </v>
      </c>
      <c r="EA287" s="57">
        <f t="shared" si="214"/>
        <v>7.4630872483221484</v>
      </c>
      <c r="EB287" s="57">
        <f t="shared" si="215"/>
        <v>1.9279551228838079</v>
      </c>
      <c r="EC287" s="57">
        <f t="shared" si="216"/>
        <v>3.4224945076008906</v>
      </c>
      <c r="ED287" s="57">
        <f t="shared" si="217"/>
        <v>5.7226092463584548</v>
      </c>
      <c r="EE287" s="57">
        <f t="shared" si="218"/>
        <v>4.3731746890210923</v>
      </c>
      <c r="EF287" s="57">
        <f t="shared" si="219"/>
        <v>7.6431567651936261E-2</v>
      </c>
      <c r="EG287" s="57">
        <f t="shared" si="220"/>
        <v>-0.18999999999999995</v>
      </c>
      <c r="EH287" s="57">
        <f t="shared" si="221"/>
        <v>1.4291753603622226E-2</v>
      </c>
      <c r="EI287" s="57" t="str">
        <f t="shared" si="222"/>
        <v xml:space="preserve"> </v>
      </c>
      <c r="EJ287" s="57">
        <f t="shared" si="223"/>
        <v>2.4544349939246652</v>
      </c>
      <c r="EK287" s="57">
        <f t="shared" si="224"/>
        <v>-0.53488372093023262</v>
      </c>
      <c r="EL287" s="57">
        <f t="shared" si="225"/>
        <v>0.33928571428571419</v>
      </c>
      <c r="EM287" s="57">
        <f t="shared" si="226"/>
        <v>4.9159663865546221</v>
      </c>
      <c r="EN287" s="57">
        <f t="shared" si="227"/>
        <v>-0.33470149253731341</v>
      </c>
      <c r="EO287" s="57">
        <f t="shared" si="228"/>
        <v>3.7368804664723028</v>
      </c>
      <c r="EP287" s="57">
        <f t="shared" si="229"/>
        <v>4.4396961063627733</v>
      </c>
      <c r="EQ287" s="57">
        <f t="shared" si="230"/>
        <v>-1</v>
      </c>
      <c r="ER287" s="57">
        <f t="shared" si="231"/>
        <v>3.2362637362637363</v>
      </c>
      <c r="ES287" s="57">
        <f t="shared" si="232"/>
        <v>-0.99896389575197253</v>
      </c>
      <c r="ET287" s="57">
        <f t="shared" si="233"/>
        <v>1.5355023314963971</v>
      </c>
      <c r="EU287" s="57">
        <f t="shared" si="234"/>
        <v>1.2965029255681046</v>
      </c>
      <c r="EV287" s="57">
        <f t="shared" si="235"/>
        <v>2.3797468354430382</v>
      </c>
      <c r="EW287" s="57">
        <f t="shared" si="236"/>
        <v>3.4000000000000004</v>
      </c>
      <c r="EX287" s="57">
        <f t="shared" si="237"/>
        <v>-0.84577891048104492</v>
      </c>
      <c r="EY287" s="57">
        <f t="shared" si="238"/>
        <v>12.202580999450852</v>
      </c>
      <c r="EZ287" s="57">
        <f t="shared" si="239"/>
        <v>-0.7855305056680677</v>
      </c>
      <c r="FA287" s="57">
        <f t="shared" si="240"/>
        <v>-0.98893693493404478</v>
      </c>
      <c r="FB287" s="57">
        <f t="shared" si="241"/>
        <v>7.7029918881601667</v>
      </c>
      <c r="FC287" s="57">
        <f t="shared" si="242"/>
        <v>41.216506717850287</v>
      </c>
    </row>
    <row r="288" spans="1:159">
      <c r="A288" s="19" t="s">
        <v>582</v>
      </c>
      <c r="B288" s="20" t="s">
        <v>583</v>
      </c>
      <c r="C288" s="21">
        <v>1</v>
      </c>
      <c r="D288" s="21">
        <v>0</v>
      </c>
      <c r="E288" s="21">
        <v>0</v>
      </c>
      <c r="F288" s="21">
        <v>1</v>
      </c>
      <c r="G288" s="21">
        <v>80586</v>
      </c>
      <c r="H288" s="22">
        <v>103895</v>
      </c>
      <c r="I288" s="22">
        <f t="shared" si="201"/>
        <v>65633</v>
      </c>
      <c r="J288" s="22">
        <f t="shared" si="201"/>
        <v>83342</v>
      </c>
      <c r="K288" s="23">
        <f t="shared" si="202"/>
        <v>0.81444667808304172</v>
      </c>
      <c r="L288" s="23">
        <f t="shared" si="202"/>
        <v>0.80217527311227677</v>
      </c>
      <c r="M288" s="22">
        <v>14953</v>
      </c>
      <c r="N288" s="22">
        <v>20553</v>
      </c>
      <c r="O288" s="22">
        <v>200125</v>
      </c>
      <c r="P288" s="22">
        <v>817258</v>
      </c>
      <c r="Q288" s="22">
        <v>12001</v>
      </c>
      <c r="R288" s="22">
        <v>43857</v>
      </c>
      <c r="S288" s="22">
        <v>16255812.143991757</v>
      </c>
      <c r="T288" s="22">
        <v>63886458.722128659</v>
      </c>
      <c r="U288" s="22">
        <v>13626151.732702181</v>
      </c>
      <c r="V288" s="22">
        <v>54720686.190490708</v>
      </c>
      <c r="W288" s="22">
        <v>2629660.4112895085</v>
      </c>
      <c r="X288" s="22">
        <v>9165772.5316375289</v>
      </c>
      <c r="Y288" s="24">
        <v>467.1486876794915</v>
      </c>
      <c r="Z288" s="24">
        <v>1096.8152805701291</v>
      </c>
      <c r="AA288" s="24">
        <v>743.98713008505206</v>
      </c>
      <c r="AB288" s="24">
        <v>9485.5426364670366</v>
      </c>
      <c r="AC288" s="25">
        <v>1.5926131223459588</v>
      </c>
      <c r="AD288" s="25">
        <v>8.6482590136202457</v>
      </c>
      <c r="AE288" s="23">
        <f t="shared" si="203"/>
        <v>5.430232171439819</v>
      </c>
      <c r="AF288" s="25">
        <v>1.6981987647337842</v>
      </c>
      <c r="AG288" s="25">
        <v>1.2288078117627852</v>
      </c>
      <c r="AH288" s="23">
        <f t="shared" si="204"/>
        <v>0.72359480956012678</v>
      </c>
      <c r="AI288" s="26">
        <f t="shared" si="197"/>
        <v>0.14667412953548609</v>
      </c>
      <c r="AJ288" s="26">
        <f t="shared" si="198"/>
        <v>0.1491529371117839</v>
      </c>
      <c r="AK288" s="26">
        <f t="shared" si="243"/>
        <v>0.15108073003096822</v>
      </c>
      <c r="AL288" s="26">
        <f t="shared" si="244"/>
        <v>0.13836660935223355</v>
      </c>
      <c r="AM288" s="26">
        <f t="shared" si="199"/>
        <v>2.5731055925940938E-2</v>
      </c>
      <c r="AN288" s="26">
        <f t="shared" si="200"/>
        <v>3.2320826056666752E-2</v>
      </c>
      <c r="AO288" s="23">
        <v>521.4</v>
      </c>
      <c r="AP288" s="23">
        <v>495.9</v>
      </c>
      <c r="AQ288" s="22">
        <v>8842</v>
      </c>
      <c r="AR288" s="22">
        <v>37693</v>
      </c>
      <c r="AS288" s="22">
        <v>0</v>
      </c>
      <c r="AT288" s="22">
        <v>0</v>
      </c>
      <c r="AU288" s="22">
        <v>6</v>
      </c>
      <c r="AV288" s="22">
        <v>30.666666666666668</v>
      </c>
      <c r="AW288" s="22">
        <v>21.333333333333332</v>
      </c>
      <c r="AX288" s="22">
        <v>4</v>
      </c>
      <c r="AY288" s="22">
        <v>1082.3333333333333</v>
      </c>
      <c r="AZ288" s="22">
        <v>1530</v>
      </c>
      <c r="BA288" s="22">
        <v>1455.3333333333335</v>
      </c>
      <c r="BB288" s="22">
        <v>875</v>
      </c>
      <c r="BC288" s="22">
        <v>0</v>
      </c>
      <c r="BD288" s="22">
        <v>0</v>
      </c>
      <c r="BE288" s="22">
        <v>1114.6666666666667</v>
      </c>
      <c r="BF288" s="22">
        <v>8234.3333333333339</v>
      </c>
      <c r="BG288" s="22">
        <v>1354.6666666666667</v>
      </c>
      <c r="BH288" s="22">
        <v>5417.333333333333</v>
      </c>
      <c r="BI288" s="22">
        <v>831</v>
      </c>
      <c r="BJ288" s="22">
        <v>8323</v>
      </c>
      <c r="BK288" s="22">
        <v>39.333333333333336</v>
      </c>
      <c r="BL288" s="22">
        <v>179</v>
      </c>
      <c r="BM288" s="22">
        <v>2298.6666666666665</v>
      </c>
      <c r="BN288" s="22">
        <v>9846.6666666666661</v>
      </c>
      <c r="BO288" s="22">
        <v>348.33333333333331</v>
      </c>
      <c r="BP288" s="22">
        <v>1777.6666666666667</v>
      </c>
      <c r="BQ288" s="22">
        <v>258.66666666666669</v>
      </c>
      <c r="BR288" s="22">
        <v>64</v>
      </c>
      <c r="BS288" s="22">
        <v>28.666666666666664</v>
      </c>
      <c r="BT288" s="22">
        <v>8.3333333333333339</v>
      </c>
      <c r="BU288" s="22">
        <v>803</v>
      </c>
      <c r="BV288" s="22">
        <v>1561</v>
      </c>
      <c r="BW288" s="22">
        <v>0</v>
      </c>
      <c r="BX288" s="22">
        <v>0</v>
      </c>
      <c r="BY288" s="22">
        <v>0</v>
      </c>
      <c r="BZ288" s="22">
        <v>0</v>
      </c>
      <c r="CA288" s="22">
        <v>128</v>
      </c>
      <c r="CB288" s="22">
        <v>13.333333333333334</v>
      </c>
      <c r="CC288" s="22">
        <v>0</v>
      </c>
      <c r="CD288" s="22">
        <v>0</v>
      </c>
      <c r="CE288" s="22">
        <v>4.333333333333333</v>
      </c>
      <c r="CF288" s="22">
        <v>0</v>
      </c>
      <c r="CG288" s="22">
        <v>510</v>
      </c>
      <c r="CH288" s="22">
        <v>1151.6666666666667</v>
      </c>
      <c r="CI288" s="22">
        <v>0</v>
      </c>
      <c r="CJ288" s="22">
        <v>0</v>
      </c>
      <c r="CK288" s="22">
        <v>27</v>
      </c>
      <c r="CL288" s="22">
        <v>140.66666666666666</v>
      </c>
      <c r="CM288" s="22">
        <v>0.66666666666666663</v>
      </c>
      <c r="CN288" s="22">
        <v>13326.333333333334</v>
      </c>
      <c r="CO288" s="22">
        <v>0</v>
      </c>
      <c r="CP288" s="22">
        <v>745.33333333333337</v>
      </c>
      <c r="CQ288" s="22">
        <v>0</v>
      </c>
      <c r="CR288" s="22">
        <v>910.33333333333337</v>
      </c>
      <c r="CS288" s="22">
        <v>0.66666666666666663</v>
      </c>
      <c r="CT288" s="22">
        <v>11670.666666666668</v>
      </c>
      <c r="CU288" s="22">
        <v>435.33333333333337</v>
      </c>
      <c r="CV288" s="22">
        <v>4</v>
      </c>
      <c r="CW288" s="22">
        <v>175.66666666666669</v>
      </c>
      <c r="CX288" s="22">
        <v>626.66666666666663</v>
      </c>
      <c r="CY288" s="22">
        <v>253.33333333333331</v>
      </c>
      <c r="CZ288" s="22">
        <v>1140.6666666666665</v>
      </c>
      <c r="DA288" s="22">
        <v>2.3333333333333335</v>
      </c>
      <c r="DB288" s="22">
        <v>0</v>
      </c>
      <c r="DC288" s="22">
        <v>4</v>
      </c>
      <c r="DD288" s="22">
        <v>229.33333333333334</v>
      </c>
      <c r="DE288" s="22">
        <v>2966.666666666667</v>
      </c>
      <c r="DF288" s="22">
        <v>2000.6666666666665</v>
      </c>
      <c r="DG288" s="22">
        <v>1361.6666666666667</v>
      </c>
      <c r="DH288" s="22">
        <v>2690.333333333333</v>
      </c>
      <c r="DI288" s="22">
        <v>6498.333333333333</v>
      </c>
      <c r="DJ288" s="22">
        <v>1900</v>
      </c>
      <c r="DK288" s="22">
        <v>8398533.3333333321</v>
      </c>
      <c r="DL288" s="22">
        <v>6208.666666666667</v>
      </c>
      <c r="DM288" s="22">
        <v>37666.666666666672</v>
      </c>
      <c r="DN288" s="22">
        <v>2506747.333333333</v>
      </c>
      <c r="DO288" s="22">
        <v>498</v>
      </c>
      <c r="DP288" s="27">
        <v>55666.666666666672</v>
      </c>
      <c r="DQ288" s="57">
        <f t="shared" si="245"/>
        <v>3.2629495589233208</v>
      </c>
      <c r="DR288" s="57" t="str">
        <f t="shared" si="205"/>
        <v xml:space="preserve"> </v>
      </c>
      <c r="DS288" s="57">
        <f t="shared" si="206"/>
        <v>4.1111111111111116</v>
      </c>
      <c r="DT288" s="57">
        <f t="shared" si="207"/>
        <v>-0.8125</v>
      </c>
      <c r="DU288" s="57">
        <f t="shared" si="208"/>
        <v>0.41361256544502623</v>
      </c>
      <c r="DV288" s="57">
        <f t="shared" si="209"/>
        <v>-0.3987631699496107</v>
      </c>
      <c r="DW288" s="57" t="str">
        <f t="shared" si="210"/>
        <v xml:space="preserve"> </v>
      </c>
      <c r="DX288" s="57">
        <f t="shared" si="211"/>
        <v>6.3872607655502396</v>
      </c>
      <c r="DY288" s="57">
        <f t="shared" si="212"/>
        <v>2.9990157480314954</v>
      </c>
      <c r="DZ288" s="57">
        <f t="shared" si="213"/>
        <v>9.0156438026474124</v>
      </c>
      <c r="EA288" s="57">
        <f t="shared" si="214"/>
        <v>3.5508474576271185</v>
      </c>
      <c r="EB288" s="57">
        <f t="shared" si="215"/>
        <v>3.283642691415313</v>
      </c>
      <c r="EC288" s="57">
        <f t="shared" si="216"/>
        <v>4.1033492822966515</v>
      </c>
      <c r="ED288" s="57">
        <f t="shared" si="217"/>
        <v>-0.75257731958762886</v>
      </c>
      <c r="EE288" s="57">
        <f t="shared" si="218"/>
        <v>-0.70930232558139528</v>
      </c>
      <c r="EF288" s="57">
        <f t="shared" si="219"/>
        <v>0.94396014943960149</v>
      </c>
      <c r="EG288" s="57" t="str">
        <f t="shared" si="220"/>
        <v xml:space="preserve"> </v>
      </c>
      <c r="EH288" s="57" t="str">
        <f t="shared" si="221"/>
        <v xml:space="preserve"> </v>
      </c>
      <c r="EI288" s="57">
        <f t="shared" si="222"/>
        <v>-0.89583333333333337</v>
      </c>
      <c r="EJ288" s="57" t="str">
        <f t="shared" si="223"/>
        <v xml:space="preserve"> </v>
      </c>
      <c r="EK288" s="57">
        <f t="shared" si="224"/>
        <v>-1</v>
      </c>
      <c r="EL288" s="57">
        <f t="shared" si="225"/>
        <v>1.2581699346405228</v>
      </c>
      <c r="EM288" s="57" t="str">
        <f t="shared" si="226"/>
        <v xml:space="preserve"> </v>
      </c>
      <c r="EN288" s="57">
        <f t="shared" si="227"/>
        <v>4.2098765432098766</v>
      </c>
      <c r="EO288" s="57">
        <f t="shared" si="228"/>
        <v>19988.500000000004</v>
      </c>
      <c r="EP288" s="57" t="str">
        <f t="shared" si="229"/>
        <v xml:space="preserve"> </v>
      </c>
      <c r="EQ288" s="57" t="str">
        <f t="shared" si="230"/>
        <v xml:space="preserve"> </v>
      </c>
      <c r="ER288" s="57">
        <f t="shared" si="231"/>
        <v>17505.000000000004</v>
      </c>
      <c r="ES288" s="57">
        <f t="shared" si="232"/>
        <v>-0.99081163859111787</v>
      </c>
      <c r="ET288" s="57">
        <f t="shared" si="233"/>
        <v>2.5673624288425043</v>
      </c>
      <c r="EU288" s="57">
        <f t="shared" si="234"/>
        <v>3.5026315789473683</v>
      </c>
      <c r="EV288" s="57">
        <f t="shared" si="235"/>
        <v>-1</v>
      </c>
      <c r="EW288" s="57">
        <f t="shared" si="236"/>
        <v>56.333333333333336</v>
      </c>
      <c r="EX288" s="57">
        <f t="shared" si="237"/>
        <v>-0.32561797752808996</v>
      </c>
      <c r="EY288" s="57">
        <f t="shared" si="238"/>
        <v>0.97576499388004856</v>
      </c>
      <c r="EZ288" s="57">
        <f t="shared" si="239"/>
        <v>-0.70761733777891767</v>
      </c>
      <c r="FA288" s="57">
        <f t="shared" si="240"/>
        <v>-0.99926074393941799</v>
      </c>
      <c r="FB288" s="57">
        <f t="shared" si="241"/>
        <v>65.550814159292017</v>
      </c>
      <c r="FC288" s="57">
        <f t="shared" si="242"/>
        <v>110.78045515394913</v>
      </c>
    </row>
    <row r="289" spans="1:159">
      <c r="A289" s="19" t="s">
        <v>584</v>
      </c>
      <c r="B289" s="20" t="s">
        <v>585</v>
      </c>
      <c r="C289" s="21">
        <v>1</v>
      </c>
      <c r="D289" s="21">
        <v>0</v>
      </c>
      <c r="E289" s="21">
        <v>0</v>
      </c>
      <c r="F289" s="21">
        <v>1</v>
      </c>
      <c r="G289" s="21">
        <v>24669</v>
      </c>
      <c r="H289" s="22">
        <v>23003</v>
      </c>
      <c r="I289" s="22">
        <f t="shared" si="201"/>
        <v>7906</v>
      </c>
      <c r="J289" s="22">
        <f t="shared" si="201"/>
        <v>10382</v>
      </c>
      <c r="K289" s="23">
        <f t="shared" si="202"/>
        <v>0.3204831975353683</v>
      </c>
      <c r="L289" s="23">
        <f t="shared" si="202"/>
        <v>0.45133243489979569</v>
      </c>
      <c r="M289" s="22">
        <v>16763</v>
      </c>
      <c r="N289" s="22">
        <v>12621</v>
      </c>
      <c r="O289" s="22">
        <v>359416</v>
      </c>
      <c r="P289" s="22">
        <v>626569</v>
      </c>
      <c r="Q289" s="22">
        <v>58930</v>
      </c>
      <c r="R289" s="22">
        <v>98767</v>
      </c>
      <c r="S289" s="22">
        <v>4324073.2698083008</v>
      </c>
      <c r="T289" s="22">
        <v>12814835.398446372</v>
      </c>
      <c r="U289" s="22">
        <v>1985510.554190502</v>
      </c>
      <c r="V289" s="22">
        <v>6296092.2969249189</v>
      </c>
      <c r="W289" s="22">
        <v>2338562.7156177941</v>
      </c>
      <c r="X289" s="22">
        <v>6518743.1015215172</v>
      </c>
      <c r="Y289" s="24">
        <v>457.70944970584651</v>
      </c>
      <c r="Z289" s="24">
        <v>975.5935565705206</v>
      </c>
      <c r="AA289" s="24">
        <v>2039.0817958687142</v>
      </c>
      <c r="AB289" s="24">
        <v>5483.0197917344276</v>
      </c>
      <c r="AC289" s="25">
        <v>4.4549698442519796</v>
      </c>
      <c r="AD289" s="25">
        <v>5.6201886070350326</v>
      </c>
      <c r="AE289" s="23">
        <f t="shared" si="203"/>
        <v>1.2615548036282389</v>
      </c>
      <c r="AF289" s="25">
        <v>4.9358617820975788</v>
      </c>
      <c r="AG289" s="25">
        <v>7.7305117431205046</v>
      </c>
      <c r="AH289" s="23">
        <f t="shared" si="204"/>
        <v>1.5661929130915193</v>
      </c>
      <c r="AI289" s="26">
        <f t="shared" si="197"/>
        <v>0.11476159630151472</v>
      </c>
      <c r="AJ289" s="26">
        <f t="shared" si="198"/>
        <v>0.12232823439423179</v>
      </c>
      <c r="AK289" s="26">
        <f t="shared" si="243"/>
        <v>5.7151303790019314E-2</v>
      </c>
      <c r="AL289" s="26">
        <f t="shared" si="244"/>
        <v>5.2997989877076046E-2</v>
      </c>
      <c r="AM289" s="26">
        <f t="shared" si="199"/>
        <v>-6.9678861667042957E-3</v>
      </c>
      <c r="AN289" s="26">
        <f t="shared" si="200"/>
        <v>-2.7982235386396659E-2</v>
      </c>
      <c r="AO289" s="23">
        <v>1555.6</v>
      </c>
      <c r="AP289" s="23">
        <v>1557.7</v>
      </c>
      <c r="AQ289" s="22">
        <v>48662.666666666672</v>
      </c>
      <c r="AR289" s="22">
        <v>158356.66666666669</v>
      </c>
      <c r="AS289" s="22">
        <v>0</v>
      </c>
      <c r="AT289" s="22">
        <v>0</v>
      </c>
      <c r="AU289" s="22">
        <v>0</v>
      </c>
      <c r="AV289" s="22">
        <v>0</v>
      </c>
      <c r="AW289" s="22">
        <v>367.66666666666663</v>
      </c>
      <c r="AX289" s="22">
        <v>54.666666666666664</v>
      </c>
      <c r="AY289" s="22">
        <v>18</v>
      </c>
      <c r="AZ289" s="22">
        <v>21.333333333333336</v>
      </c>
      <c r="BA289" s="22">
        <v>21.666666666666664</v>
      </c>
      <c r="BB289" s="22">
        <v>516</v>
      </c>
      <c r="BC289" s="22">
        <v>14.666666666666666</v>
      </c>
      <c r="BD289" s="22">
        <v>62</v>
      </c>
      <c r="BE289" s="22">
        <v>15.666666666666666</v>
      </c>
      <c r="BF289" s="22">
        <v>19.333333333333332</v>
      </c>
      <c r="BG289" s="22">
        <v>2821</v>
      </c>
      <c r="BH289" s="22">
        <v>21133.333333333336</v>
      </c>
      <c r="BI289" s="22">
        <v>410.33333333333337</v>
      </c>
      <c r="BJ289" s="22">
        <v>1023</v>
      </c>
      <c r="BK289" s="22">
        <v>673.66666666666674</v>
      </c>
      <c r="BL289" s="22">
        <v>914.66666666666674</v>
      </c>
      <c r="BM289" s="22">
        <v>17766.666666666668</v>
      </c>
      <c r="BN289" s="22">
        <v>26007.666666666668</v>
      </c>
      <c r="BO289" s="22">
        <v>24207.666666666664</v>
      </c>
      <c r="BP289" s="22">
        <v>94204</v>
      </c>
      <c r="BQ289" s="22">
        <v>475.66666666666663</v>
      </c>
      <c r="BR289" s="22">
        <v>329.33333333333331</v>
      </c>
      <c r="BS289" s="22">
        <v>1467</v>
      </c>
      <c r="BT289" s="22">
        <v>10955.333333333334</v>
      </c>
      <c r="BU289" s="22">
        <v>524.66666666666663</v>
      </c>
      <c r="BV289" s="22">
        <v>420.66666666666663</v>
      </c>
      <c r="BW289" s="22">
        <v>0</v>
      </c>
      <c r="BX289" s="22">
        <v>0</v>
      </c>
      <c r="BY289" s="22">
        <v>0</v>
      </c>
      <c r="BZ289" s="22">
        <v>0</v>
      </c>
      <c r="CA289" s="22">
        <v>385.33333333333331</v>
      </c>
      <c r="CB289" s="22">
        <v>246.66666666666669</v>
      </c>
      <c r="CC289" s="22">
        <v>20</v>
      </c>
      <c r="CD289" s="22">
        <v>36</v>
      </c>
      <c r="CE289" s="22">
        <v>0</v>
      </c>
      <c r="CF289" s="22">
        <v>0</v>
      </c>
      <c r="CG289" s="22">
        <v>17.333333333333332</v>
      </c>
      <c r="CH289" s="22">
        <v>13.666666666666666</v>
      </c>
      <c r="CI289" s="22">
        <v>18</v>
      </c>
      <c r="CJ289" s="22">
        <v>6.3333333333333339</v>
      </c>
      <c r="CK289" s="22">
        <v>54.666666666666664</v>
      </c>
      <c r="CL289" s="22">
        <v>86.333333333333343</v>
      </c>
      <c r="CM289" s="22">
        <v>11787.666666666668</v>
      </c>
      <c r="CN289" s="22">
        <v>2223.6666666666665</v>
      </c>
      <c r="CO289" s="22">
        <v>6.6666666666666661</v>
      </c>
      <c r="CP289" s="22">
        <v>253</v>
      </c>
      <c r="CQ289" s="22">
        <v>695.66666666666663</v>
      </c>
      <c r="CR289" s="22">
        <v>384.66666666666669</v>
      </c>
      <c r="CS289" s="22">
        <v>11085.333333333334</v>
      </c>
      <c r="CT289" s="22">
        <v>1586</v>
      </c>
      <c r="CU289" s="22">
        <v>2676</v>
      </c>
      <c r="CV289" s="22">
        <v>3</v>
      </c>
      <c r="CW289" s="22">
        <v>2288.666666666667</v>
      </c>
      <c r="CX289" s="22">
        <v>25284</v>
      </c>
      <c r="CY289" s="22">
        <v>190.66666666666666</v>
      </c>
      <c r="CZ289" s="22">
        <v>422.33333333333337</v>
      </c>
      <c r="DA289" s="22">
        <v>190.33333333333331</v>
      </c>
      <c r="DB289" s="22">
        <v>0</v>
      </c>
      <c r="DC289" s="22">
        <v>6.333333333333333</v>
      </c>
      <c r="DD289" s="22">
        <v>140</v>
      </c>
      <c r="DE289" s="22">
        <v>49995.666666666672</v>
      </c>
      <c r="DF289" s="22">
        <v>25849.333333333336</v>
      </c>
      <c r="DG289" s="22">
        <v>1818.3333333333335</v>
      </c>
      <c r="DH289" s="22">
        <v>62360.666666666672</v>
      </c>
      <c r="DI289" s="22">
        <v>20343.333333333336</v>
      </c>
      <c r="DJ289" s="22">
        <v>1701</v>
      </c>
      <c r="DK289" s="22">
        <v>94333.333333333328</v>
      </c>
      <c r="DL289" s="22">
        <v>9940</v>
      </c>
      <c r="DM289" s="22">
        <v>34000</v>
      </c>
      <c r="DN289" s="22">
        <v>93198.666666666657</v>
      </c>
      <c r="DO289" s="22">
        <v>5076.6666666666661</v>
      </c>
      <c r="DP289" s="27">
        <v>30336.666666666664</v>
      </c>
      <c r="DQ289" s="57">
        <f t="shared" si="245"/>
        <v>2.2541715757459517</v>
      </c>
      <c r="DR289" s="57" t="str">
        <f t="shared" si="205"/>
        <v xml:space="preserve"> </v>
      </c>
      <c r="DS289" s="57" t="str">
        <f t="shared" si="206"/>
        <v xml:space="preserve"> </v>
      </c>
      <c r="DT289" s="57">
        <f t="shared" si="207"/>
        <v>-0.85131459655485042</v>
      </c>
      <c r="DU289" s="57">
        <f t="shared" si="208"/>
        <v>0.18518518518518534</v>
      </c>
      <c r="DV289" s="57">
        <f t="shared" si="209"/>
        <v>22.81538461538462</v>
      </c>
      <c r="DW289" s="57">
        <f t="shared" si="210"/>
        <v>3.2272727272727275</v>
      </c>
      <c r="DX289" s="57">
        <f t="shared" si="211"/>
        <v>0.23404255319148937</v>
      </c>
      <c r="DY289" s="57">
        <f t="shared" si="212"/>
        <v>6.4914332978849121</v>
      </c>
      <c r="DZ289" s="57">
        <f t="shared" si="213"/>
        <v>1.4930950446791225</v>
      </c>
      <c r="EA289" s="57">
        <f t="shared" si="214"/>
        <v>0.35774369124195937</v>
      </c>
      <c r="EB289" s="57">
        <f t="shared" si="215"/>
        <v>0.4638461538461538</v>
      </c>
      <c r="EC289" s="57">
        <f t="shared" si="216"/>
        <v>2.8914944301392125</v>
      </c>
      <c r="ED289" s="57">
        <f t="shared" si="217"/>
        <v>-0.30763840224246675</v>
      </c>
      <c r="EE289" s="57">
        <f t="shared" si="218"/>
        <v>6.4678482163144748</v>
      </c>
      <c r="EF289" s="57">
        <f t="shared" si="219"/>
        <v>-0.19822109275730626</v>
      </c>
      <c r="EG289" s="57" t="str">
        <f t="shared" si="220"/>
        <v xml:space="preserve"> </v>
      </c>
      <c r="EH289" s="57" t="str">
        <f t="shared" si="221"/>
        <v xml:space="preserve"> </v>
      </c>
      <c r="EI289" s="57">
        <f t="shared" si="222"/>
        <v>-0.35986159169550169</v>
      </c>
      <c r="EJ289" s="57">
        <f t="shared" si="223"/>
        <v>0.8</v>
      </c>
      <c r="EK289" s="57" t="str">
        <f t="shared" si="224"/>
        <v xml:space="preserve"> </v>
      </c>
      <c r="EL289" s="57">
        <f t="shared" si="225"/>
        <v>-0.21153846153846156</v>
      </c>
      <c r="EM289" s="57">
        <f t="shared" si="226"/>
        <v>-0.64814814814814814</v>
      </c>
      <c r="EN289" s="57">
        <f t="shared" si="227"/>
        <v>0.57926829268292712</v>
      </c>
      <c r="EO289" s="57">
        <f t="shared" si="228"/>
        <v>-0.81135650255917202</v>
      </c>
      <c r="EP289" s="57">
        <f t="shared" si="229"/>
        <v>36.950000000000003</v>
      </c>
      <c r="EQ289" s="57">
        <f t="shared" si="230"/>
        <v>-0.44705318639195013</v>
      </c>
      <c r="ER289" s="57">
        <f t="shared" si="231"/>
        <v>-0.85692807312966079</v>
      </c>
      <c r="ES289" s="57">
        <f t="shared" si="232"/>
        <v>-0.9988789237668162</v>
      </c>
      <c r="ET289" s="57">
        <f t="shared" si="233"/>
        <v>10.047480337896882</v>
      </c>
      <c r="EU289" s="57">
        <f t="shared" si="234"/>
        <v>1.2150349650349654</v>
      </c>
      <c r="EV289" s="57">
        <f t="shared" si="235"/>
        <v>-1</v>
      </c>
      <c r="EW289" s="57">
        <f t="shared" si="236"/>
        <v>21.105263157894736</v>
      </c>
      <c r="EX289" s="57">
        <f t="shared" si="237"/>
        <v>-0.48296852393874135</v>
      </c>
      <c r="EY289" s="57">
        <f t="shared" si="238"/>
        <v>33.295508707607702</v>
      </c>
      <c r="EZ289" s="57">
        <f t="shared" si="239"/>
        <v>-0.91638538423726035</v>
      </c>
      <c r="FA289" s="57">
        <f t="shared" si="240"/>
        <v>-0.89462897526501761</v>
      </c>
      <c r="FB289" s="57">
        <f t="shared" si="241"/>
        <v>1.7411372549019606</v>
      </c>
      <c r="FC289" s="57">
        <f t="shared" si="242"/>
        <v>4.9757058437294814</v>
      </c>
    </row>
    <row r="290" spans="1:159">
      <c r="A290" s="19" t="s">
        <v>586</v>
      </c>
      <c r="B290" s="20" t="s">
        <v>587</v>
      </c>
      <c r="C290" s="21">
        <v>1</v>
      </c>
      <c r="D290" s="21">
        <v>0</v>
      </c>
      <c r="E290" s="21">
        <v>0</v>
      </c>
      <c r="F290" s="21">
        <v>1</v>
      </c>
      <c r="G290" s="21">
        <v>56646</v>
      </c>
      <c r="H290" s="22">
        <v>64416</v>
      </c>
      <c r="I290" s="22">
        <f t="shared" si="201"/>
        <v>38878</v>
      </c>
      <c r="J290" s="22">
        <f t="shared" si="201"/>
        <v>49658</v>
      </c>
      <c r="K290" s="23">
        <f t="shared" si="202"/>
        <v>0.68633266250044134</v>
      </c>
      <c r="L290" s="23">
        <f t="shared" si="202"/>
        <v>0.77089542970690517</v>
      </c>
      <c r="M290" s="22">
        <v>17768</v>
      </c>
      <c r="N290" s="22">
        <v>14758</v>
      </c>
      <c r="O290" s="22">
        <v>377973</v>
      </c>
      <c r="P290" s="22">
        <v>1257175</v>
      </c>
      <c r="Q290" s="22">
        <v>80579</v>
      </c>
      <c r="R290" s="22">
        <v>218183</v>
      </c>
      <c r="S290" s="22">
        <v>18813554.748285968</v>
      </c>
      <c r="T290" s="22">
        <v>62953206.498245716</v>
      </c>
      <c r="U290" s="22">
        <v>14235772.956828253</v>
      </c>
      <c r="V290" s="22">
        <v>49855830.680337921</v>
      </c>
      <c r="W290" s="22">
        <v>4577781.7914578374</v>
      </c>
      <c r="X290" s="22">
        <v>13097375.817908449</v>
      </c>
      <c r="Y290" s="24">
        <v>594.08081008257875</v>
      </c>
      <c r="Z290" s="24">
        <v>1429.9176569302756</v>
      </c>
      <c r="AA290" s="24">
        <v>1716.8610320491969</v>
      </c>
      <c r="AB290" s="24">
        <v>4311.4068962720585</v>
      </c>
      <c r="AC290" s="25">
        <v>2.8899452783377213</v>
      </c>
      <c r="AD290" s="25">
        <v>3.0151434772319115</v>
      </c>
      <c r="AE290" s="23">
        <f t="shared" si="203"/>
        <v>1.0433219963826454</v>
      </c>
      <c r="AF290" s="25">
        <v>1.7695536444283833</v>
      </c>
      <c r="AG290" s="25">
        <v>1.8852285983208736</v>
      </c>
      <c r="AH290" s="23">
        <f t="shared" si="204"/>
        <v>1.0653695660805225</v>
      </c>
      <c r="AI290" s="26">
        <f t="shared" si="197"/>
        <v>0.12837823198247689</v>
      </c>
      <c r="AJ290" s="26">
        <f t="shared" si="198"/>
        <v>0.13353123123614496</v>
      </c>
      <c r="AK290" s="26">
        <f t="shared" si="243"/>
        <v>0.12769978034750351</v>
      </c>
      <c r="AL290" s="26">
        <f t="shared" si="244"/>
        <v>0.10473955356030751</v>
      </c>
      <c r="AM290" s="26">
        <f t="shared" si="199"/>
        <v>1.2937035985282286E-2</v>
      </c>
      <c r="AN290" s="26">
        <f t="shared" si="200"/>
        <v>-1.8390176304336148E-2</v>
      </c>
      <c r="AO290" s="23">
        <v>1327.1000000000001</v>
      </c>
      <c r="AP290" s="23">
        <v>1320.7</v>
      </c>
      <c r="AQ290" s="22">
        <v>70562</v>
      </c>
      <c r="AR290" s="22">
        <v>191498.66666666666</v>
      </c>
      <c r="AS290" s="22">
        <v>95.666666666666657</v>
      </c>
      <c r="AT290" s="22">
        <v>0</v>
      </c>
      <c r="AU290" s="22">
        <v>0</v>
      </c>
      <c r="AV290" s="22">
        <v>0</v>
      </c>
      <c r="AW290" s="22">
        <v>47</v>
      </c>
      <c r="AX290" s="22">
        <v>8.6666666666666661</v>
      </c>
      <c r="AY290" s="22">
        <v>45.333333333333329</v>
      </c>
      <c r="AZ290" s="22">
        <v>0</v>
      </c>
      <c r="BA290" s="22">
        <v>19.333333333333332</v>
      </c>
      <c r="BB290" s="22">
        <v>0</v>
      </c>
      <c r="BC290" s="22">
        <v>0</v>
      </c>
      <c r="BD290" s="22">
        <v>4237.666666666667</v>
      </c>
      <c r="BE290" s="22">
        <v>0</v>
      </c>
      <c r="BF290" s="22">
        <v>0</v>
      </c>
      <c r="BG290" s="22">
        <v>54.666666666666664</v>
      </c>
      <c r="BH290" s="22">
        <v>1049.6666666666665</v>
      </c>
      <c r="BI290" s="22">
        <v>862.66666666666674</v>
      </c>
      <c r="BJ290" s="22">
        <v>6636</v>
      </c>
      <c r="BK290" s="22">
        <v>12119.666666666666</v>
      </c>
      <c r="BL290" s="22">
        <v>19879.666666666664</v>
      </c>
      <c r="BM290" s="22">
        <v>22319</v>
      </c>
      <c r="BN290" s="22">
        <v>62477.999999999993</v>
      </c>
      <c r="BO290" s="22">
        <v>32799.333333333336</v>
      </c>
      <c r="BP290" s="22">
        <v>91042.666666666672</v>
      </c>
      <c r="BQ290" s="22">
        <v>0</v>
      </c>
      <c r="BR290" s="22">
        <v>0</v>
      </c>
      <c r="BS290" s="22">
        <v>2062.666666666667</v>
      </c>
      <c r="BT290" s="22">
        <v>6063</v>
      </c>
      <c r="BU290" s="22">
        <v>489.66666666666674</v>
      </c>
      <c r="BV290" s="22">
        <v>278.66666666666669</v>
      </c>
      <c r="BW290" s="22">
        <v>60</v>
      </c>
      <c r="BX290" s="22">
        <v>80</v>
      </c>
      <c r="BY290" s="22">
        <v>0</v>
      </c>
      <c r="BZ290" s="22">
        <v>0</v>
      </c>
      <c r="CA290" s="22">
        <v>1.3333333333333333</v>
      </c>
      <c r="CB290" s="22">
        <v>0</v>
      </c>
      <c r="CC290" s="22">
        <v>57.333333333333336</v>
      </c>
      <c r="CD290" s="22">
        <v>0</v>
      </c>
      <c r="CE290" s="22">
        <v>0</v>
      </c>
      <c r="CF290" s="22">
        <v>6.666666666666667</v>
      </c>
      <c r="CG290" s="22">
        <v>34.333333333333336</v>
      </c>
      <c r="CH290" s="22">
        <v>16.333333333333332</v>
      </c>
      <c r="CI290" s="22">
        <v>167.33333333333334</v>
      </c>
      <c r="CJ290" s="22">
        <v>43</v>
      </c>
      <c r="CK290" s="22">
        <v>128.66666666666666</v>
      </c>
      <c r="CL290" s="22">
        <v>119.66666666666666</v>
      </c>
      <c r="CM290" s="22">
        <v>1056</v>
      </c>
      <c r="CN290" s="22">
        <v>636.33333333333337</v>
      </c>
      <c r="CO290" s="22">
        <v>955.66666666666663</v>
      </c>
      <c r="CP290" s="22">
        <v>543</v>
      </c>
      <c r="CQ290" s="22">
        <v>0</v>
      </c>
      <c r="CR290" s="22">
        <v>0</v>
      </c>
      <c r="CS290" s="22">
        <v>100.33333333333334</v>
      </c>
      <c r="CT290" s="22">
        <v>93.333333333333329</v>
      </c>
      <c r="CU290" s="22">
        <v>20821.666666666664</v>
      </c>
      <c r="CV290" s="22">
        <v>0</v>
      </c>
      <c r="CW290" s="22">
        <v>19453.333333333332</v>
      </c>
      <c r="CX290" s="22">
        <v>92940</v>
      </c>
      <c r="CY290" s="22">
        <v>1030.3333333333333</v>
      </c>
      <c r="CZ290" s="22">
        <v>2105.6666666666665</v>
      </c>
      <c r="DA290" s="22">
        <v>274.33333333333337</v>
      </c>
      <c r="DB290" s="22">
        <v>89.666666666666671</v>
      </c>
      <c r="DC290" s="22">
        <v>1.9999999999999998</v>
      </c>
      <c r="DD290" s="22">
        <v>455.33333333333331</v>
      </c>
      <c r="DE290" s="22">
        <v>88382.666666666657</v>
      </c>
      <c r="DF290" s="22">
        <v>95593.333333333343</v>
      </c>
      <c r="DG290" s="22">
        <v>768</v>
      </c>
      <c r="DH290" s="22">
        <v>84586.999999999985</v>
      </c>
      <c r="DI290" s="22">
        <v>231551.66666666666</v>
      </c>
      <c r="DJ290" s="22">
        <v>562</v>
      </c>
      <c r="DK290" s="22">
        <v>1052290.3333333333</v>
      </c>
      <c r="DL290" s="22">
        <v>254689.66666666666</v>
      </c>
      <c r="DM290" s="22">
        <v>156564.00000000003</v>
      </c>
      <c r="DN290" s="22">
        <v>5151785.666666666</v>
      </c>
      <c r="DO290" s="22">
        <v>29446.666666666668</v>
      </c>
      <c r="DP290" s="27">
        <v>144933.33333333331</v>
      </c>
      <c r="DQ290" s="57">
        <f t="shared" si="245"/>
        <v>1.7139064463403342</v>
      </c>
      <c r="DR290" s="57">
        <f t="shared" si="205"/>
        <v>-1</v>
      </c>
      <c r="DS290" s="57" t="str">
        <f t="shared" si="206"/>
        <v xml:space="preserve"> </v>
      </c>
      <c r="DT290" s="57">
        <f t="shared" si="207"/>
        <v>-0.81560283687943258</v>
      </c>
      <c r="DU290" s="57">
        <f t="shared" si="208"/>
        <v>-1</v>
      </c>
      <c r="DV290" s="57">
        <f t="shared" si="209"/>
        <v>-1</v>
      </c>
      <c r="DW290" s="57" t="str">
        <f t="shared" si="210"/>
        <v xml:space="preserve"> </v>
      </c>
      <c r="DX290" s="57" t="str">
        <f t="shared" si="211"/>
        <v xml:space="preserve"> </v>
      </c>
      <c r="DY290" s="57">
        <f t="shared" si="212"/>
        <v>18.20121951219512</v>
      </c>
      <c r="DZ290" s="57">
        <f t="shared" si="213"/>
        <v>6.69242658423493</v>
      </c>
      <c r="EA290" s="57">
        <f t="shared" si="214"/>
        <v>0.64028163590857812</v>
      </c>
      <c r="EB290" s="57">
        <f t="shared" si="215"/>
        <v>1.7993189659034901</v>
      </c>
      <c r="EC290" s="57">
        <f t="shared" si="216"/>
        <v>1.7757474745421655</v>
      </c>
      <c r="ED290" s="57" t="str">
        <f t="shared" si="217"/>
        <v xml:space="preserve"> </v>
      </c>
      <c r="EE290" s="57">
        <f t="shared" si="218"/>
        <v>1.9393988364576598</v>
      </c>
      <c r="EF290" s="57">
        <f t="shared" si="219"/>
        <v>-0.43090537780803273</v>
      </c>
      <c r="EG290" s="57">
        <f t="shared" si="220"/>
        <v>0.33333333333333326</v>
      </c>
      <c r="EH290" s="57" t="str">
        <f t="shared" si="221"/>
        <v xml:space="preserve"> </v>
      </c>
      <c r="EI290" s="57">
        <f t="shared" si="222"/>
        <v>-1</v>
      </c>
      <c r="EJ290" s="57">
        <f t="shared" si="223"/>
        <v>-1</v>
      </c>
      <c r="EK290" s="57" t="str">
        <f t="shared" si="224"/>
        <v xml:space="preserve"> </v>
      </c>
      <c r="EL290" s="57">
        <f t="shared" si="225"/>
        <v>-0.52427184466019416</v>
      </c>
      <c r="EM290" s="57">
        <f t="shared" si="226"/>
        <v>-0.74302788844621515</v>
      </c>
      <c r="EN290" s="57">
        <f t="shared" si="227"/>
        <v>-6.9948186528497436E-2</v>
      </c>
      <c r="EO290" s="57">
        <f t="shared" si="228"/>
        <v>-0.39741161616161613</v>
      </c>
      <c r="EP290" s="57">
        <f t="shared" si="229"/>
        <v>-0.43181025462155564</v>
      </c>
      <c r="EQ290" s="57" t="str">
        <f t="shared" si="230"/>
        <v xml:space="preserve"> </v>
      </c>
      <c r="ER290" s="57">
        <f t="shared" si="231"/>
        <v>-6.976744186046524E-2</v>
      </c>
      <c r="ES290" s="57">
        <f t="shared" si="232"/>
        <v>-1</v>
      </c>
      <c r="ET290" s="57">
        <f t="shared" si="233"/>
        <v>3.7775873886223446</v>
      </c>
      <c r="EU290" s="57">
        <f t="shared" si="234"/>
        <v>1.0436751860239406</v>
      </c>
      <c r="EV290" s="57">
        <f t="shared" si="235"/>
        <v>-0.67314702308626972</v>
      </c>
      <c r="EW290" s="57">
        <f t="shared" si="236"/>
        <v>226.66666666666669</v>
      </c>
      <c r="EX290" s="57">
        <f t="shared" si="237"/>
        <v>8.158462443616421E-2</v>
      </c>
      <c r="EY290" s="57">
        <f t="shared" si="238"/>
        <v>109.13932291666664</v>
      </c>
      <c r="EZ290" s="57">
        <f t="shared" si="239"/>
        <v>-0.99757289589796372</v>
      </c>
      <c r="FA290" s="57">
        <f t="shared" si="240"/>
        <v>-0.75796635339233054</v>
      </c>
      <c r="FB290" s="57">
        <f t="shared" si="241"/>
        <v>31.905301772225194</v>
      </c>
      <c r="FC290" s="57">
        <f t="shared" si="242"/>
        <v>3.9218926873443509</v>
      </c>
    </row>
    <row r="291" spans="1:159">
      <c r="A291" s="19" t="s">
        <v>588</v>
      </c>
      <c r="B291" s="20" t="s">
        <v>589</v>
      </c>
      <c r="C291" s="21">
        <v>1</v>
      </c>
      <c r="D291" s="21">
        <v>0</v>
      </c>
      <c r="E291" s="21">
        <v>0</v>
      </c>
      <c r="F291" s="21">
        <v>1</v>
      </c>
      <c r="G291" s="21">
        <v>15543</v>
      </c>
      <c r="H291" s="22">
        <v>17418</v>
      </c>
      <c r="I291" s="22">
        <f t="shared" si="201"/>
        <v>11434</v>
      </c>
      <c r="J291" s="22">
        <f t="shared" si="201"/>
        <v>13327</v>
      </c>
      <c r="K291" s="23">
        <f t="shared" si="202"/>
        <v>0.73563662098693949</v>
      </c>
      <c r="L291" s="23">
        <f t="shared" si="202"/>
        <v>0.76512802847628891</v>
      </c>
      <c r="M291" s="22">
        <v>4109</v>
      </c>
      <c r="N291" s="22">
        <v>4091</v>
      </c>
      <c r="O291" s="22">
        <v>92606</v>
      </c>
      <c r="P291" s="22">
        <v>248516</v>
      </c>
      <c r="Q291" s="22">
        <v>29402</v>
      </c>
      <c r="R291" s="22">
        <v>75014</v>
      </c>
      <c r="S291" s="22">
        <v>2938462.2957743206</v>
      </c>
      <c r="T291" s="22">
        <v>8430878.8021563664</v>
      </c>
      <c r="U291" s="22">
        <v>1996959.1461311451</v>
      </c>
      <c r="V291" s="22">
        <v>6269935.9830061691</v>
      </c>
      <c r="W291" s="22">
        <v>941503.14964318252</v>
      </c>
      <c r="X291" s="22">
        <v>2160942.8191502383</v>
      </c>
      <c r="Y291" s="24">
        <v>429.68787041851903</v>
      </c>
      <c r="Z291" s="24">
        <v>853.65014501980215</v>
      </c>
      <c r="AA291" s="24">
        <v>1015.6169402160123</v>
      </c>
      <c r="AB291" s="24">
        <v>2136.8878359149899</v>
      </c>
      <c r="AC291" s="25">
        <v>2.3636155687308422</v>
      </c>
      <c r="AD291" s="25">
        <v>2.5032360720391145</v>
      </c>
      <c r="AE291" s="23">
        <f t="shared" si="203"/>
        <v>1.0590707326332438</v>
      </c>
      <c r="AF291" s="25">
        <v>2.5797840847830806</v>
      </c>
      <c r="AG291" s="25">
        <v>3.7019464311709642</v>
      </c>
      <c r="AH291" s="23">
        <f t="shared" si="204"/>
        <v>1.4349830487779909</v>
      </c>
      <c r="AI291" s="26">
        <f t="shared" si="197"/>
        <v>0.11115660550031214</v>
      </c>
      <c r="AJ291" s="26">
        <f t="shared" si="198"/>
        <v>0.12121627375950528</v>
      </c>
      <c r="AK291" s="26">
        <f t="shared" si="243"/>
        <v>0.10375204922990267</v>
      </c>
      <c r="AL291" s="26">
        <f t="shared" si="244"/>
        <v>9.8187623895479303E-2</v>
      </c>
      <c r="AM291" s="26">
        <f t="shared" si="199"/>
        <v>1.1454483677177274E-2</v>
      </c>
      <c r="AN291" s="26">
        <f t="shared" si="200"/>
        <v>-4.3892873798556664E-4</v>
      </c>
      <c r="AO291" s="23">
        <v>499.2</v>
      </c>
      <c r="AP291" s="23">
        <v>492.7</v>
      </c>
      <c r="AQ291" s="22">
        <v>32578.333333333332</v>
      </c>
      <c r="AR291" s="22">
        <v>125688.66666666667</v>
      </c>
      <c r="AS291" s="22">
        <v>0</v>
      </c>
      <c r="AT291" s="22">
        <v>0</v>
      </c>
      <c r="AU291" s="22">
        <v>20.666666666666668</v>
      </c>
      <c r="AV291" s="22">
        <v>81.666666666666671</v>
      </c>
      <c r="AW291" s="22">
        <v>117.66666666666666</v>
      </c>
      <c r="AX291" s="22">
        <v>227</v>
      </c>
      <c r="AY291" s="22">
        <v>0</v>
      </c>
      <c r="AZ291" s="22">
        <v>0</v>
      </c>
      <c r="BA291" s="22">
        <v>0</v>
      </c>
      <c r="BB291" s="22">
        <v>0</v>
      </c>
      <c r="BC291" s="22">
        <v>0</v>
      </c>
      <c r="BD291" s="22">
        <v>0</v>
      </c>
      <c r="BE291" s="22">
        <v>0</v>
      </c>
      <c r="BF291" s="22">
        <v>1979.3333333333333</v>
      </c>
      <c r="BG291" s="22">
        <v>366.66666666666663</v>
      </c>
      <c r="BH291" s="22">
        <v>3616</v>
      </c>
      <c r="BI291" s="22">
        <v>0</v>
      </c>
      <c r="BJ291" s="22">
        <v>837</v>
      </c>
      <c r="BK291" s="22">
        <v>84</v>
      </c>
      <c r="BL291" s="22">
        <v>131</v>
      </c>
      <c r="BM291" s="22">
        <v>10072.333333333334</v>
      </c>
      <c r="BN291" s="22">
        <v>13903.666666666666</v>
      </c>
      <c r="BO291" s="22">
        <v>10267</v>
      </c>
      <c r="BP291" s="22">
        <v>43072.666666666664</v>
      </c>
      <c r="BQ291" s="22">
        <v>6512</v>
      </c>
      <c r="BR291" s="22">
        <v>41130</v>
      </c>
      <c r="BS291" s="22">
        <v>2874</v>
      </c>
      <c r="BT291" s="22">
        <v>15385</v>
      </c>
      <c r="BU291" s="22">
        <v>1000.6666666666667</v>
      </c>
      <c r="BV291" s="22">
        <v>1709.3333333333335</v>
      </c>
      <c r="BW291" s="22">
        <v>7.666666666666667</v>
      </c>
      <c r="BX291" s="22">
        <v>28.333333333333332</v>
      </c>
      <c r="BY291" s="22">
        <v>264</v>
      </c>
      <c r="BZ291" s="22">
        <v>317</v>
      </c>
      <c r="CA291" s="22">
        <v>0</v>
      </c>
      <c r="CB291" s="22">
        <v>0</v>
      </c>
      <c r="CC291" s="22">
        <v>92.333333333333329</v>
      </c>
      <c r="CD291" s="22">
        <v>691.33333333333326</v>
      </c>
      <c r="CE291" s="22">
        <v>17.333333333333332</v>
      </c>
      <c r="CF291" s="22">
        <v>8</v>
      </c>
      <c r="CG291" s="22">
        <v>251</v>
      </c>
      <c r="CH291" s="22">
        <v>202.33333333333334</v>
      </c>
      <c r="CI291" s="22">
        <v>38</v>
      </c>
      <c r="CJ291" s="22">
        <v>78</v>
      </c>
      <c r="CK291" s="22">
        <v>54.333333333333336</v>
      </c>
      <c r="CL291" s="22">
        <v>0</v>
      </c>
      <c r="CM291" s="22">
        <v>773</v>
      </c>
      <c r="CN291" s="22">
        <v>3042.3333333333335</v>
      </c>
      <c r="CO291" s="22">
        <v>95</v>
      </c>
      <c r="CP291" s="22">
        <v>858</v>
      </c>
      <c r="CQ291" s="22">
        <v>0</v>
      </c>
      <c r="CR291" s="22">
        <v>438.33333333333331</v>
      </c>
      <c r="CS291" s="22">
        <v>678</v>
      </c>
      <c r="CT291" s="22">
        <v>1746</v>
      </c>
      <c r="CU291" s="22">
        <v>913.33333333333337</v>
      </c>
      <c r="CV291" s="22">
        <v>0</v>
      </c>
      <c r="CW291" s="22">
        <v>797</v>
      </c>
      <c r="CX291" s="22">
        <v>1178.6666666666667</v>
      </c>
      <c r="CY291" s="22">
        <v>94.333333333333329</v>
      </c>
      <c r="CZ291" s="22">
        <v>256.33333333333331</v>
      </c>
      <c r="DA291" s="22">
        <v>9.6666666666666679</v>
      </c>
      <c r="DB291" s="22">
        <v>0</v>
      </c>
      <c r="DC291" s="22">
        <v>0</v>
      </c>
      <c r="DD291" s="22">
        <v>11.333333333333332</v>
      </c>
      <c r="DE291" s="22">
        <v>21092</v>
      </c>
      <c r="DF291" s="22">
        <v>1459.3333333333333</v>
      </c>
      <c r="DG291" s="22">
        <v>910.66666666666663</v>
      </c>
      <c r="DH291" s="22">
        <v>15450.666666666668</v>
      </c>
      <c r="DI291" s="22">
        <v>4576.6666666666661</v>
      </c>
      <c r="DJ291" s="22">
        <v>727.66666666666663</v>
      </c>
      <c r="DK291" s="22">
        <v>42336.333333333328</v>
      </c>
      <c r="DL291" s="22">
        <v>8443.6666666666661</v>
      </c>
      <c r="DM291" s="22">
        <v>15283.333333333334</v>
      </c>
      <c r="DN291" s="22">
        <v>350890.33333333337</v>
      </c>
      <c r="DO291" s="22">
        <v>2580</v>
      </c>
      <c r="DP291" s="27">
        <v>12056.666666666668</v>
      </c>
      <c r="DQ291" s="57">
        <f t="shared" si="245"/>
        <v>2.8580447127436437</v>
      </c>
      <c r="DR291" s="57" t="str">
        <f t="shared" si="205"/>
        <v xml:space="preserve"> </v>
      </c>
      <c r="DS291" s="57">
        <f t="shared" si="206"/>
        <v>2.9516129032258065</v>
      </c>
      <c r="DT291" s="57">
        <f t="shared" si="207"/>
        <v>0.9291784702549577</v>
      </c>
      <c r="DU291" s="57" t="str">
        <f t="shared" si="208"/>
        <v xml:space="preserve"> </v>
      </c>
      <c r="DV291" s="57" t="str">
        <f t="shared" si="209"/>
        <v xml:space="preserve"> </v>
      </c>
      <c r="DW291" s="57" t="str">
        <f t="shared" si="210"/>
        <v xml:space="preserve"> </v>
      </c>
      <c r="DX291" s="57" t="str">
        <f t="shared" si="211"/>
        <v xml:space="preserve"> </v>
      </c>
      <c r="DY291" s="57">
        <f t="shared" si="212"/>
        <v>8.8618181818181831</v>
      </c>
      <c r="DZ291" s="57" t="str">
        <f t="shared" si="213"/>
        <v xml:space="preserve"> </v>
      </c>
      <c r="EA291" s="57">
        <f t="shared" si="214"/>
        <v>0.55952380952380953</v>
      </c>
      <c r="EB291" s="57">
        <f t="shared" si="215"/>
        <v>0.38038190422609786</v>
      </c>
      <c r="EC291" s="57">
        <f t="shared" si="216"/>
        <v>3.1952534008636082</v>
      </c>
      <c r="ED291" s="57">
        <f t="shared" si="217"/>
        <v>5.316031941031941</v>
      </c>
      <c r="EE291" s="57">
        <f t="shared" si="218"/>
        <v>4.3531663187195546</v>
      </c>
      <c r="EF291" s="57">
        <f t="shared" si="219"/>
        <v>0.70819453697534973</v>
      </c>
      <c r="EG291" s="57">
        <f t="shared" si="220"/>
        <v>2.695652173913043</v>
      </c>
      <c r="EH291" s="57">
        <f t="shared" si="221"/>
        <v>0.20075757575757569</v>
      </c>
      <c r="EI291" s="57" t="str">
        <f t="shared" si="222"/>
        <v xml:space="preserve"> </v>
      </c>
      <c r="EJ291" s="57">
        <f t="shared" si="223"/>
        <v>6.487364620938628</v>
      </c>
      <c r="EK291" s="57">
        <f t="shared" si="224"/>
        <v>-0.53846153846153844</v>
      </c>
      <c r="EL291" s="57">
        <f t="shared" si="225"/>
        <v>-0.19389110225763606</v>
      </c>
      <c r="EM291" s="57">
        <f t="shared" si="226"/>
        <v>1.0526315789473686</v>
      </c>
      <c r="EN291" s="57">
        <f t="shared" si="227"/>
        <v>-1</v>
      </c>
      <c r="EO291" s="57">
        <f t="shared" si="228"/>
        <v>2.9357481673134975</v>
      </c>
      <c r="EP291" s="57">
        <f t="shared" si="229"/>
        <v>8.0315789473684216</v>
      </c>
      <c r="EQ291" s="57" t="str">
        <f t="shared" si="230"/>
        <v xml:space="preserve"> </v>
      </c>
      <c r="ER291" s="57">
        <f t="shared" si="231"/>
        <v>1.5752212389380529</v>
      </c>
      <c r="ES291" s="57">
        <f t="shared" si="232"/>
        <v>-1</v>
      </c>
      <c r="ET291" s="57">
        <f t="shared" si="233"/>
        <v>0.47887913007109995</v>
      </c>
      <c r="EU291" s="57">
        <f t="shared" si="234"/>
        <v>1.7173144876325086</v>
      </c>
      <c r="EV291" s="57">
        <f t="shared" si="235"/>
        <v>-1</v>
      </c>
      <c r="EW291" s="57" t="str">
        <f t="shared" si="236"/>
        <v xml:space="preserve"> </v>
      </c>
      <c r="EX291" s="57">
        <f t="shared" si="237"/>
        <v>-0.93081105000316078</v>
      </c>
      <c r="EY291" s="57">
        <f t="shared" si="238"/>
        <v>15.966325036603223</v>
      </c>
      <c r="EZ291" s="57">
        <f t="shared" si="239"/>
        <v>-0.84100509832483605</v>
      </c>
      <c r="FA291" s="57">
        <f t="shared" si="240"/>
        <v>-0.80055744081128111</v>
      </c>
      <c r="FB291" s="57">
        <f t="shared" si="241"/>
        <v>21.959018538713195</v>
      </c>
      <c r="FC291" s="57">
        <f t="shared" si="242"/>
        <v>3.6731266149870807</v>
      </c>
    </row>
    <row r="292" spans="1:159">
      <c r="A292" s="19" t="s">
        <v>590</v>
      </c>
      <c r="B292" s="20" t="s">
        <v>591</v>
      </c>
      <c r="C292" s="21">
        <v>1</v>
      </c>
      <c r="D292" s="21">
        <v>0</v>
      </c>
      <c r="E292" s="21">
        <v>0</v>
      </c>
      <c r="F292" s="21">
        <v>1</v>
      </c>
      <c r="G292" s="21">
        <v>18216</v>
      </c>
      <c r="H292" s="22">
        <v>20212</v>
      </c>
      <c r="I292" s="22">
        <f t="shared" si="201"/>
        <v>11909</v>
      </c>
      <c r="J292" s="22">
        <f t="shared" si="201"/>
        <v>13656</v>
      </c>
      <c r="K292" s="23">
        <f t="shared" si="202"/>
        <v>0.6537659200702679</v>
      </c>
      <c r="L292" s="23">
        <f t="shared" si="202"/>
        <v>0.6756382347120522</v>
      </c>
      <c r="M292" s="22">
        <v>6307</v>
      </c>
      <c r="N292" s="22">
        <v>6556</v>
      </c>
      <c r="O292" s="22">
        <v>82685</v>
      </c>
      <c r="P292" s="22">
        <v>291160</v>
      </c>
      <c r="Q292" s="22">
        <v>21358</v>
      </c>
      <c r="R292" s="22">
        <v>65731</v>
      </c>
      <c r="S292" s="22">
        <v>3769275.5052379505</v>
      </c>
      <c r="T292" s="22">
        <v>12232030.415606484</v>
      </c>
      <c r="U292" s="22">
        <v>2711721.1931784623</v>
      </c>
      <c r="V292" s="22">
        <v>8230078.7279680287</v>
      </c>
      <c r="W292" s="22">
        <v>1057554.3120594791</v>
      </c>
      <c r="X292" s="22">
        <v>4001951.6876384402</v>
      </c>
      <c r="Y292" s="24">
        <v>429.48842656944282</v>
      </c>
      <c r="Z292" s="24">
        <v>991.72653310083808</v>
      </c>
      <c r="AA292" s="24">
        <v>943.10350737408612</v>
      </c>
      <c r="AB292" s="24">
        <v>1745.6665029008459</v>
      </c>
      <c r="AC292" s="25">
        <v>2.1958764172230802</v>
      </c>
      <c r="AD292" s="25">
        <v>1.7602297051009199</v>
      </c>
      <c r="AE292" s="23">
        <f t="shared" si="203"/>
        <v>0.8016069079729532</v>
      </c>
      <c r="AF292" s="25">
        <v>1.7114983921665543</v>
      </c>
      <c r="AG292" s="25">
        <v>2.4709228603530446</v>
      </c>
      <c r="AH292" s="23">
        <f t="shared" si="204"/>
        <v>1.4437190660898891</v>
      </c>
      <c r="AI292" s="26">
        <f t="shared" si="197"/>
        <v>0.12492629121157273</v>
      </c>
      <c r="AJ292" s="26">
        <f t="shared" si="198"/>
        <v>0.11741859819056466</v>
      </c>
      <c r="AK292" s="26">
        <f t="shared" si="243"/>
        <v>0.13415000229612994</v>
      </c>
      <c r="AL292" s="26">
        <f t="shared" si="244"/>
        <v>0.118976499665149</v>
      </c>
      <c r="AM292" s="26">
        <f t="shared" si="199"/>
        <v>1.0451858911117107E-2</v>
      </c>
      <c r="AN292" s="26">
        <f t="shared" si="200"/>
        <v>3.8795594033214087E-3</v>
      </c>
      <c r="AO292" s="23">
        <v>895.8</v>
      </c>
      <c r="AP292" s="23">
        <v>876.90000000000009</v>
      </c>
      <c r="AQ292" s="22">
        <v>15901</v>
      </c>
      <c r="AR292" s="22">
        <v>55655.666666666672</v>
      </c>
      <c r="AS292" s="22">
        <v>1044.3333333333335</v>
      </c>
      <c r="AT292" s="22">
        <v>9</v>
      </c>
      <c r="AU292" s="22">
        <v>49</v>
      </c>
      <c r="AV292" s="22">
        <v>55.333333333333336</v>
      </c>
      <c r="AW292" s="22">
        <v>33.333333333333336</v>
      </c>
      <c r="AX292" s="22">
        <v>64</v>
      </c>
      <c r="AY292" s="22">
        <v>153</v>
      </c>
      <c r="AZ292" s="22">
        <v>277.33333333333331</v>
      </c>
      <c r="BA292" s="22">
        <v>0</v>
      </c>
      <c r="BB292" s="22">
        <v>0</v>
      </c>
      <c r="BC292" s="22">
        <v>105.33333333333334</v>
      </c>
      <c r="BD292" s="22">
        <v>729.33333333333337</v>
      </c>
      <c r="BE292" s="22">
        <v>19</v>
      </c>
      <c r="BF292" s="22">
        <v>0</v>
      </c>
      <c r="BG292" s="22">
        <v>70</v>
      </c>
      <c r="BH292" s="22">
        <v>796</v>
      </c>
      <c r="BI292" s="22">
        <v>553.33333333333337</v>
      </c>
      <c r="BJ292" s="22">
        <v>1390.6666666666665</v>
      </c>
      <c r="BK292" s="22">
        <v>398.33333333333337</v>
      </c>
      <c r="BL292" s="22">
        <v>2575</v>
      </c>
      <c r="BM292" s="22">
        <v>3765.333333333333</v>
      </c>
      <c r="BN292" s="22">
        <v>14695.666666666668</v>
      </c>
      <c r="BO292" s="22">
        <v>8553.3333333333339</v>
      </c>
      <c r="BP292" s="22">
        <v>30977.666666666664</v>
      </c>
      <c r="BQ292" s="22">
        <v>79.333333333333343</v>
      </c>
      <c r="BR292" s="22">
        <v>61.333333333333336</v>
      </c>
      <c r="BS292" s="22">
        <v>943.66666666666674</v>
      </c>
      <c r="BT292" s="22">
        <v>3716</v>
      </c>
      <c r="BU292" s="22">
        <v>801</v>
      </c>
      <c r="BV292" s="22">
        <v>1661</v>
      </c>
      <c r="BW292" s="22">
        <v>28.666666666666668</v>
      </c>
      <c r="BX292" s="22">
        <v>86.666666666666671</v>
      </c>
      <c r="BY292" s="22">
        <v>58.333333333333336</v>
      </c>
      <c r="BZ292" s="22">
        <v>114</v>
      </c>
      <c r="CA292" s="22">
        <v>34</v>
      </c>
      <c r="CB292" s="22">
        <v>38.666666666666671</v>
      </c>
      <c r="CC292" s="22">
        <v>48.666666666666671</v>
      </c>
      <c r="CD292" s="22">
        <v>19.666666666666668</v>
      </c>
      <c r="CE292" s="22">
        <v>0</v>
      </c>
      <c r="CF292" s="22">
        <v>0</v>
      </c>
      <c r="CG292" s="22">
        <v>19.333333333333336</v>
      </c>
      <c r="CH292" s="22">
        <v>40</v>
      </c>
      <c r="CI292" s="22">
        <v>84.333333333333343</v>
      </c>
      <c r="CJ292" s="22">
        <v>153.66666666666666</v>
      </c>
      <c r="CK292" s="22">
        <v>215.33333333333334</v>
      </c>
      <c r="CL292" s="22">
        <v>77.333333333333343</v>
      </c>
      <c r="CM292" s="22">
        <v>182</v>
      </c>
      <c r="CN292" s="22">
        <v>1255</v>
      </c>
      <c r="CO292" s="22">
        <v>182</v>
      </c>
      <c r="CP292" s="22">
        <v>1105.6666666666665</v>
      </c>
      <c r="CQ292" s="22">
        <v>0</v>
      </c>
      <c r="CR292" s="22">
        <v>0</v>
      </c>
      <c r="CS292" s="22">
        <v>0</v>
      </c>
      <c r="CT292" s="22">
        <v>149.33333333333334</v>
      </c>
      <c r="CU292" s="22">
        <v>4360</v>
      </c>
      <c r="CV292" s="22">
        <v>5.3333333333333339</v>
      </c>
      <c r="CW292" s="22">
        <v>3525.3333333333335</v>
      </c>
      <c r="CX292" s="22">
        <v>25827.333333333332</v>
      </c>
      <c r="CY292" s="22">
        <v>469.33333333333331</v>
      </c>
      <c r="CZ292" s="22">
        <v>1963.6666666666667</v>
      </c>
      <c r="DA292" s="22">
        <v>31</v>
      </c>
      <c r="DB292" s="22">
        <v>4.6666666666666661</v>
      </c>
      <c r="DC292" s="22">
        <v>2</v>
      </c>
      <c r="DD292" s="22">
        <v>70</v>
      </c>
      <c r="DE292" s="22">
        <v>53293.333333333336</v>
      </c>
      <c r="DF292" s="22">
        <v>27994.666666666668</v>
      </c>
      <c r="DG292" s="22">
        <v>1300</v>
      </c>
      <c r="DH292" s="22">
        <v>55260.666666666664</v>
      </c>
      <c r="DI292" s="22">
        <v>24100</v>
      </c>
      <c r="DJ292" s="22">
        <v>1193.3333333333333</v>
      </c>
      <c r="DK292" s="22">
        <v>1246333.3333333333</v>
      </c>
      <c r="DL292" s="22">
        <v>42242.333333333336</v>
      </c>
      <c r="DM292" s="22">
        <v>42600</v>
      </c>
      <c r="DN292" s="22">
        <v>2643823</v>
      </c>
      <c r="DO292" s="22">
        <v>9273.3333333333321</v>
      </c>
      <c r="DP292" s="27">
        <v>111833.33333333334</v>
      </c>
      <c r="DQ292" s="57">
        <f t="shared" si="245"/>
        <v>2.5001362597740187</v>
      </c>
      <c r="DR292" s="57">
        <f t="shared" si="205"/>
        <v>-0.99138206192148104</v>
      </c>
      <c r="DS292" s="57">
        <f t="shared" si="206"/>
        <v>0.12925170068027225</v>
      </c>
      <c r="DT292" s="57">
        <f t="shared" si="207"/>
        <v>0.91999999999999993</v>
      </c>
      <c r="DU292" s="57">
        <f t="shared" si="208"/>
        <v>0.81263616557734197</v>
      </c>
      <c r="DV292" s="57" t="str">
        <f t="shared" si="209"/>
        <v xml:space="preserve"> </v>
      </c>
      <c r="DW292" s="57">
        <f t="shared" si="210"/>
        <v>5.924050632911392</v>
      </c>
      <c r="DX292" s="57">
        <f t="shared" si="211"/>
        <v>-1</v>
      </c>
      <c r="DY292" s="57">
        <f t="shared" si="212"/>
        <v>10.371428571428572</v>
      </c>
      <c r="DZ292" s="57">
        <f t="shared" si="213"/>
        <v>1.5132530120481924</v>
      </c>
      <c r="EA292" s="57">
        <f t="shared" si="214"/>
        <v>5.4644351464435141</v>
      </c>
      <c r="EB292" s="57">
        <f t="shared" si="215"/>
        <v>2.9028859773371112</v>
      </c>
      <c r="EC292" s="57">
        <f t="shared" si="216"/>
        <v>2.6217069368667181</v>
      </c>
      <c r="ED292" s="57">
        <f t="shared" si="217"/>
        <v>-0.22689075630252109</v>
      </c>
      <c r="EE292" s="57">
        <f t="shared" si="218"/>
        <v>2.93783115506888</v>
      </c>
      <c r="EF292" s="57">
        <f t="shared" si="219"/>
        <v>1.0736579275905118</v>
      </c>
      <c r="EG292" s="57">
        <f t="shared" si="220"/>
        <v>2.0232558139534884</v>
      </c>
      <c r="EH292" s="57">
        <f t="shared" si="221"/>
        <v>0.95428571428571418</v>
      </c>
      <c r="EI292" s="57">
        <f t="shared" si="222"/>
        <v>0.13725490196078449</v>
      </c>
      <c r="EJ292" s="57">
        <f t="shared" si="223"/>
        <v>-0.59589041095890405</v>
      </c>
      <c r="EK292" s="57" t="str">
        <f t="shared" si="224"/>
        <v xml:space="preserve"> </v>
      </c>
      <c r="EL292" s="57">
        <f t="shared" si="225"/>
        <v>1.068965517241379</v>
      </c>
      <c r="EM292" s="57">
        <f t="shared" si="226"/>
        <v>0.82213438735177835</v>
      </c>
      <c r="EN292" s="57">
        <f t="shared" si="227"/>
        <v>-0.64086687306501544</v>
      </c>
      <c r="EO292" s="57">
        <f t="shared" si="228"/>
        <v>5.895604395604396</v>
      </c>
      <c r="EP292" s="57">
        <f t="shared" si="229"/>
        <v>5.0750915750915739</v>
      </c>
      <c r="EQ292" s="57" t="str">
        <f t="shared" si="230"/>
        <v xml:space="preserve"> </v>
      </c>
      <c r="ER292" s="57" t="str">
        <f t="shared" si="231"/>
        <v xml:space="preserve"> </v>
      </c>
      <c r="ES292" s="57">
        <f t="shared" si="232"/>
        <v>-0.99877675840978597</v>
      </c>
      <c r="ET292" s="57">
        <f t="shared" si="233"/>
        <v>6.3262102874432671</v>
      </c>
      <c r="EU292" s="57">
        <f t="shared" si="234"/>
        <v>3.1839488636363642</v>
      </c>
      <c r="EV292" s="57">
        <f t="shared" si="235"/>
        <v>-0.84946236559139787</v>
      </c>
      <c r="EW292" s="57">
        <f t="shared" si="236"/>
        <v>34</v>
      </c>
      <c r="EX292" s="57">
        <f t="shared" si="237"/>
        <v>-0.47470602952214158</v>
      </c>
      <c r="EY292" s="57">
        <f t="shared" si="238"/>
        <v>41.508205128205127</v>
      </c>
      <c r="EZ292" s="57">
        <f t="shared" si="239"/>
        <v>-0.95048409405255874</v>
      </c>
      <c r="FA292" s="57">
        <f t="shared" si="240"/>
        <v>-0.96610671302487294</v>
      </c>
      <c r="FB292" s="57">
        <f t="shared" si="241"/>
        <v>61.061572769953052</v>
      </c>
      <c r="FC292" s="57">
        <f t="shared" si="242"/>
        <v>11.059669302659959</v>
      </c>
    </row>
    <row r="293" spans="1:159">
      <c r="A293" s="19" t="s">
        <v>592</v>
      </c>
      <c r="B293" s="20" t="s">
        <v>593</v>
      </c>
      <c r="C293" s="21">
        <v>1</v>
      </c>
      <c r="D293" s="21">
        <v>0</v>
      </c>
      <c r="E293" s="21">
        <v>0</v>
      </c>
      <c r="F293" s="21">
        <v>1</v>
      </c>
      <c r="G293" s="21">
        <v>42563</v>
      </c>
      <c r="H293" s="22">
        <v>46385</v>
      </c>
      <c r="I293" s="22">
        <f t="shared" si="201"/>
        <v>35170</v>
      </c>
      <c r="J293" s="22">
        <f t="shared" si="201"/>
        <v>39712</v>
      </c>
      <c r="K293" s="23">
        <f t="shared" si="202"/>
        <v>0.82630453680426663</v>
      </c>
      <c r="L293" s="23">
        <f t="shared" si="202"/>
        <v>0.85613883798641799</v>
      </c>
      <c r="M293" s="22">
        <v>7393</v>
      </c>
      <c r="N293" s="22">
        <v>6673</v>
      </c>
      <c r="O293" s="22">
        <v>240582</v>
      </c>
      <c r="P293" s="22">
        <v>730288</v>
      </c>
      <c r="Q293" s="22">
        <v>31170</v>
      </c>
      <c r="R293" s="22">
        <v>77168</v>
      </c>
      <c r="S293" s="22">
        <v>11794359.908054531</v>
      </c>
      <c r="T293" s="22">
        <v>42189673.902170882</v>
      </c>
      <c r="U293" s="22">
        <v>9784689.3089507334</v>
      </c>
      <c r="V293" s="22">
        <v>34105587.69547864</v>
      </c>
      <c r="W293" s="22">
        <v>2009670.5991036743</v>
      </c>
      <c r="X293" s="22">
        <v>8084086.206691849</v>
      </c>
      <c r="Y293" s="24">
        <v>540.90088656350542</v>
      </c>
      <c r="Z293" s="24">
        <v>1345.3662461256429</v>
      </c>
      <c r="AA293" s="24">
        <v>1237.779237426196</v>
      </c>
      <c r="AB293" s="24">
        <v>4443.7534101130668</v>
      </c>
      <c r="AC293" s="25">
        <v>2.2883660725537975</v>
      </c>
      <c r="AD293" s="25">
        <v>3.3030064660162939</v>
      </c>
      <c r="AE293" s="23">
        <f t="shared" si="203"/>
        <v>1.443390769349314</v>
      </c>
      <c r="AF293" s="25">
        <v>3.7948308206632855</v>
      </c>
      <c r="AG293" s="25">
        <v>3.9096239454299648</v>
      </c>
      <c r="AH293" s="23">
        <f t="shared" si="204"/>
        <v>1.0302498662500625</v>
      </c>
      <c r="AI293" s="26">
        <f t="shared" si="197"/>
        <v>0.13593421052606058</v>
      </c>
      <c r="AJ293" s="26">
        <f t="shared" si="198"/>
        <v>0.13299462549903174</v>
      </c>
      <c r="AK293" s="26">
        <f t="shared" si="243"/>
        <v>0.1174371439637103</v>
      </c>
      <c r="AL293" s="26">
        <f t="shared" si="244"/>
        <v>9.4888878125238829E-2</v>
      </c>
      <c r="AM293" s="26">
        <f t="shared" si="199"/>
        <v>8.6361582752358945E-3</v>
      </c>
      <c r="AN293" s="26">
        <f t="shared" si="200"/>
        <v>-1.0194091669193828E-2</v>
      </c>
      <c r="AO293" s="23">
        <v>777.9</v>
      </c>
      <c r="AP293" s="23">
        <v>812.4</v>
      </c>
      <c r="AQ293" s="22">
        <v>28953.333333333336</v>
      </c>
      <c r="AR293" s="22">
        <v>79830.333333333328</v>
      </c>
      <c r="AS293" s="22">
        <v>0</v>
      </c>
      <c r="AT293" s="22">
        <v>0</v>
      </c>
      <c r="AU293" s="22">
        <v>13</v>
      </c>
      <c r="AV293" s="22">
        <v>5</v>
      </c>
      <c r="AW293" s="22">
        <v>49.333333333333336</v>
      </c>
      <c r="AX293" s="22">
        <v>13</v>
      </c>
      <c r="AY293" s="22">
        <v>143.66666666666666</v>
      </c>
      <c r="AZ293" s="22">
        <v>390.66666666666669</v>
      </c>
      <c r="BA293" s="22">
        <v>0</v>
      </c>
      <c r="BB293" s="22">
        <v>0</v>
      </c>
      <c r="BC293" s="22">
        <v>42</v>
      </c>
      <c r="BD293" s="22">
        <v>260.66666666666663</v>
      </c>
      <c r="BE293" s="22">
        <v>11.666666666666668</v>
      </c>
      <c r="BF293" s="22">
        <v>0</v>
      </c>
      <c r="BG293" s="22">
        <v>15</v>
      </c>
      <c r="BH293" s="22">
        <v>266.33333333333331</v>
      </c>
      <c r="BI293" s="22">
        <v>2885.3333333333335</v>
      </c>
      <c r="BJ293" s="22">
        <v>8531.3333333333321</v>
      </c>
      <c r="BK293" s="22">
        <v>698.33333333333326</v>
      </c>
      <c r="BL293" s="22">
        <v>1098.6666666666667</v>
      </c>
      <c r="BM293" s="22">
        <v>7501.333333333333</v>
      </c>
      <c r="BN293" s="22">
        <v>21437.333333333332</v>
      </c>
      <c r="BO293" s="22">
        <v>16198.666666666668</v>
      </c>
      <c r="BP293" s="22">
        <v>45469.666666666672</v>
      </c>
      <c r="BQ293" s="22">
        <v>186</v>
      </c>
      <c r="BR293" s="22">
        <v>179.66666666666666</v>
      </c>
      <c r="BS293" s="22">
        <v>927.66666666666674</v>
      </c>
      <c r="BT293" s="22">
        <v>1650</v>
      </c>
      <c r="BU293" s="22">
        <v>1060.6666666666667</v>
      </c>
      <c r="BV293" s="22">
        <v>816</v>
      </c>
      <c r="BW293" s="22">
        <v>100.66666666666667</v>
      </c>
      <c r="BX293" s="22">
        <v>76.666666666666671</v>
      </c>
      <c r="BY293" s="22">
        <v>0</v>
      </c>
      <c r="BZ293" s="22">
        <v>0</v>
      </c>
      <c r="CA293" s="22">
        <v>6.333333333333333</v>
      </c>
      <c r="CB293" s="22">
        <v>17.333333333333336</v>
      </c>
      <c r="CC293" s="22">
        <v>20.666666666666664</v>
      </c>
      <c r="CD293" s="22">
        <v>12.333333333333334</v>
      </c>
      <c r="CE293" s="22">
        <v>369.66666666666669</v>
      </c>
      <c r="CF293" s="22">
        <v>0</v>
      </c>
      <c r="CG293" s="22">
        <v>35.333333333333329</v>
      </c>
      <c r="CH293" s="22">
        <v>45.666666666666664</v>
      </c>
      <c r="CI293" s="22">
        <v>88.666666666666671</v>
      </c>
      <c r="CJ293" s="22">
        <v>102</v>
      </c>
      <c r="CK293" s="22">
        <v>285.33333333333337</v>
      </c>
      <c r="CL293" s="22">
        <v>82.666666666666657</v>
      </c>
      <c r="CM293" s="22">
        <v>76</v>
      </c>
      <c r="CN293" s="22">
        <v>1478.3333333333335</v>
      </c>
      <c r="CO293" s="22">
        <v>76</v>
      </c>
      <c r="CP293" s="22">
        <v>683</v>
      </c>
      <c r="CQ293" s="22">
        <v>0</v>
      </c>
      <c r="CR293" s="22">
        <v>0</v>
      </c>
      <c r="CS293" s="22">
        <v>0</v>
      </c>
      <c r="CT293" s="22">
        <v>779.66666666666674</v>
      </c>
      <c r="CU293" s="22">
        <v>5419.333333333333</v>
      </c>
      <c r="CV293" s="22">
        <v>5.6666666666666661</v>
      </c>
      <c r="CW293" s="22">
        <v>4594.666666666667</v>
      </c>
      <c r="CX293" s="22">
        <v>24141.666666666668</v>
      </c>
      <c r="CY293" s="22">
        <v>713.33333333333337</v>
      </c>
      <c r="CZ293" s="22">
        <v>2951.3333333333335</v>
      </c>
      <c r="DA293" s="22">
        <v>65</v>
      </c>
      <c r="DB293" s="22">
        <v>13.666666666666668</v>
      </c>
      <c r="DC293" s="22">
        <v>1.3333333333333333</v>
      </c>
      <c r="DD293" s="22">
        <v>208.33333333333331</v>
      </c>
      <c r="DE293" s="22">
        <v>40260</v>
      </c>
      <c r="DF293" s="22">
        <v>27323.333333333332</v>
      </c>
      <c r="DG293" s="22">
        <v>443.33333333333331</v>
      </c>
      <c r="DH293" s="22">
        <v>38390.666666666664</v>
      </c>
      <c r="DI293" s="22">
        <v>43653.333333333328</v>
      </c>
      <c r="DJ293" s="22">
        <v>366.66666666666669</v>
      </c>
      <c r="DK293" s="22">
        <v>1518333.3333333333</v>
      </c>
      <c r="DL293" s="22">
        <v>84603.666666666657</v>
      </c>
      <c r="DM293" s="22">
        <v>111600</v>
      </c>
      <c r="DN293" s="22">
        <v>2599651.6666666665</v>
      </c>
      <c r="DO293" s="22">
        <v>11366.666666666666</v>
      </c>
      <c r="DP293" s="27">
        <v>242333.33333333331</v>
      </c>
      <c r="DQ293" s="57">
        <f t="shared" si="245"/>
        <v>1.7572069997697439</v>
      </c>
      <c r="DR293" s="57" t="str">
        <f t="shared" si="205"/>
        <v xml:space="preserve"> </v>
      </c>
      <c r="DS293" s="57">
        <f t="shared" si="206"/>
        <v>-0.61538461538461542</v>
      </c>
      <c r="DT293" s="57">
        <f t="shared" si="207"/>
        <v>-0.73648648648648651</v>
      </c>
      <c r="DU293" s="57">
        <f t="shared" si="208"/>
        <v>1.7192575406032486</v>
      </c>
      <c r="DV293" s="57" t="str">
        <f t="shared" si="209"/>
        <v xml:space="preserve"> </v>
      </c>
      <c r="DW293" s="57">
        <f t="shared" si="210"/>
        <v>5.2063492063492056</v>
      </c>
      <c r="DX293" s="57">
        <f t="shared" si="211"/>
        <v>-1</v>
      </c>
      <c r="DY293" s="57">
        <f t="shared" si="212"/>
        <v>16.755555555555553</v>
      </c>
      <c r="DZ293" s="57">
        <f t="shared" si="213"/>
        <v>1.9567929759704246</v>
      </c>
      <c r="EA293" s="57">
        <f t="shared" si="214"/>
        <v>0.5732696897374705</v>
      </c>
      <c r="EB293" s="57">
        <f t="shared" si="215"/>
        <v>1.8578030572342694</v>
      </c>
      <c r="EC293" s="57">
        <f t="shared" si="216"/>
        <v>1.8070005761791097</v>
      </c>
      <c r="ED293" s="57">
        <f t="shared" si="217"/>
        <v>-3.4050179211469578E-2</v>
      </c>
      <c r="EE293" s="57">
        <f t="shared" si="218"/>
        <v>0.77865612648221338</v>
      </c>
      <c r="EF293" s="57">
        <f t="shared" si="219"/>
        <v>-0.23067253299811441</v>
      </c>
      <c r="EG293" s="57">
        <f t="shared" si="220"/>
        <v>-0.23841059602649006</v>
      </c>
      <c r="EH293" s="57" t="str">
        <f t="shared" si="221"/>
        <v xml:space="preserve"> </v>
      </c>
      <c r="EI293" s="57">
        <f t="shared" si="222"/>
        <v>1.7368421052631584</v>
      </c>
      <c r="EJ293" s="57">
        <f t="shared" si="223"/>
        <v>-0.40322580645161277</v>
      </c>
      <c r="EK293" s="57">
        <f t="shared" si="224"/>
        <v>-1</v>
      </c>
      <c r="EL293" s="57">
        <f t="shared" si="225"/>
        <v>0.29245283018867929</v>
      </c>
      <c r="EM293" s="57">
        <f t="shared" si="226"/>
        <v>0.15037593984962405</v>
      </c>
      <c r="EN293" s="57">
        <f t="shared" si="227"/>
        <v>-0.71028037383177578</v>
      </c>
      <c r="EO293" s="57">
        <f t="shared" si="228"/>
        <v>18.451754385964914</v>
      </c>
      <c r="EP293" s="57">
        <f t="shared" si="229"/>
        <v>7.9868421052631575</v>
      </c>
      <c r="EQ293" s="57" t="str">
        <f t="shared" si="230"/>
        <v xml:space="preserve"> </v>
      </c>
      <c r="ER293" s="57" t="str">
        <f t="shared" si="231"/>
        <v xml:space="preserve"> </v>
      </c>
      <c r="ES293" s="57">
        <f t="shared" si="232"/>
        <v>-0.99895436093000367</v>
      </c>
      <c r="ET293" s="57">
        <f t="shared" si="233"/>
        <v>4.2542803250145091</v>
      </c>
      <c r="EU293" s="57">
        <f t="shared" si="234"/>
        <v>3.1373831775700936</v>
      </c>
      <c r="EV293" s="57">
        <f t="shared" si="235"/>
        <v>-0.78974358974358971</v>
      </c>
      <c r="EW293" s="57">
        <f t="shared" si="236"/>
        <v>155.25</v>
      </c>
      <c r="EX293" s="57">
        <f t="shared" si="237"/>
        <v>-0.32132803444278857</v>
      </c>
      <c r="EY293" s="57">
        <f t="shared" si="238"/>
        <v>85.595488721804514</v>
      </c>
      <c r="EZ293" s="57">
        <f t="shared" si="239"/>
        <v>-0.99160048869883932</v>
      </c>
      <c r="FA293" s="57">
        <f t="shared" si="240"/>
        <v>-0.94427859495060373</v>
      </c>
      <c r="FB293" s="57">
        <f t="shared" si="241"/>
        <v>22.294369772998802</v>
      </c>
      <c r="FC293" s="57">
        <f t="shared" si="242"/>
        <v>20.319648093841643</v>
      </c>
    </row>
    <row r="294" spans="1:159">
      <c r="A294" s="19" t="s">
        <v>594</v>
      </c>
      <c r="B294" s="20" t="s">
        <v>595</v>
      </c>
      <c r="C294" s="21">
        <v>1</v>
      </c>
      <c r="D294" s="21">
        <v>0</v>
      </c>
      <c r="E294" s="21">
        <v>0</v>
      </c>
      <c r="F294" s="21">
        <v>1</v>
      </c>
      <c r="G294" s="21">
        <v>5110</v>
      </c>
      <c r="H294" s="22">
        <v>5296</v>
      </c>
      <c r="I294" s="22">
        <f t="shared" si="201"/>
        <v>3674</v>
      </c>
      <c r="J294" s="22">
        <f t="shared" si="201"/>
        <v>4445</v>
      </c>
      <c r="K294" s="23">
        <f t="shared" si="202"/>
        <v>0.71898238747553811</v>
      </c>
      <c r="L294" s="23">
        <f t="shared" si="202"/>
        <v>0.83931268882175225</v>
      </c>
      <c r="M294" s="22">
        <v>1436</v>
      </c>
      <c r="N294" s="22">
        <v>851</v>
      </c>
      <c r="O294" s="22">
        <v>17963</v>
      </c>
      <c r="P294" s="22">
        <v>63030</v>
      </c>
      <c r="Q294" s="22">
        <v>7353</v>
      </c>
      <c r="R294" s="22">
        <v>21323</v>
      </c>
      <c r="S294" s="22">
        <v>1035893.696825583</v>
      </c>
      <c r="T294" s="22">
        <v>3276404.2801354947</v>
      </c>
      <c r="U294" s="22">
        <v>760326.55963095138</v>
      </c>
      <c r="V294" s="22">
        <v>2858008.2856281456</v>
      </c>
      <c r="W294" s="22">
        <v>275567.13719463005</v>
      </c>
      <c r="X294" s="22">
        <v>418395.99450735457</v>
      </c>
      <c r="Y294" s="24">
        <v>365.3302321566149</v>
      </c>
      <c r="Z294" s="24">
        <v>981.89763059598488</v>
      </c>
      <c r="AA294" s="24">
        <v>884.91154911662284</v>
      </c>
      <c r="AB294" s="24">
        <v>2230.0010854226621</v>
      </c>
      <c r="AC294" s="25">
        <v>2.4222237067346413</v>
      </c>
      <c r="AD294" s="25">
        <v>2.2711136231881044</v>
      </c>
      <c r="AE294" s="23">
        <f t="shared" si="203"/>
        <v>0.93761514135692869</v>
      </c>
      <c r="AF294" s="25">
        <v>4.1126993175344326</v>
      </c>
      <c r="AG294" s="25">
        <v>0.75590627651868947</v>
      </c>
      <c r="AH294" s="23">
        <f t="shared" si="204"/>
        <v>0.18379808932199207</v>
      </c>
      <c r="AI294" s="26">
        <f t="shared" si="197"/>
        <v>0.12203971553950255</v>
      </c>
      <c r="AJ294" s="26">
        <f t="shared" si="198"/>
        <v>0.14157994923505313</v>
      </c>
      <c r="AK294" s="26">
        <f t="shared" si="243"/>
        <v>0.13374880868630945</v>
      </c>
      <c r="AL294" s="26">
        <f t="shared" si="244"/>
        <v>0.11234209834527431</v>
      </c>
      <c r="AM294" s="26">
        <f t="shared" si="199"/>
        <v>3.5816402410715487E-3</v>
      </c>
      <c r="AN294" s="26">
        <f t="shared" si="200"/>
        <v>-5.0975308341759895E-2</v>
      </c>
      <c r="AO294" s="23">
        <v>255.39999999999998</v>
      </c>
      <c r="AP294" s="23">
        <v>243.7</v>
      </c>
      <c r="AQ294" s="22">
        <v>8409.6666666666679</v>
      </c>
      <c r="AR294" s="22">
        <v>30039</v>
      </c>
      <c r="AS294" s="22">
        <v>34</v>
      </c>
      <c r="AT294" s="22">
        <v>319.33333333333331</v>
      </c>
      <c r="AU294" s="22">
        <v>0</v>
      </c>
      <c r="AV294" s="22">
        <v>0</v>
      </c>
      <c r="AW294" s="22">
        <v>2.6666666666666665</v>
      </c>
      <c r="AX294" s="22">
        <v>0</v>
      </c>
      <c r="AY294" s="22">
        <v>2</v>
      </c>
      <c r="AZ294" s="22">
        <v>0</v>
      </c>
      <c r="BA294" s="22">
        <v>0</v>
      </c>
      <c r="BB294" s="22">
        <v>0</v>
      </c>
      <c r="BC294" s="22">
        <v>2954</v>
      </c>
      <c r="BD294" s="22">
        <v>10812</v>
      </c>
      <c r="BE294" s="22">
        <v>0</v>
      </c>
      <c r="BF294" s="22">
        <v>0</v>
      </c>
      <c r="BG294" s="22">
        <v>36.333333333333336</v>
      </c>
      <c r="BH294" s="22">
        <v>13</v>
      </c>
      <c r="BI294" s="22">
        <v>0</v>
      </c>
      <c r="BJ294" s="22">
        <v>0</v>
      </c>
      <c r="BK294" s="22">
        <v>63.333333333333329</v>
      </c>
      <c r="BL294" s="22">
        <v>22.666666666666668</v>
      </c>
      <c r="BM294" s="22">
        <v>1281.6666666666665</v>
      </c>
      <c r="BN294" s="22">
        <v>6283</v>
      </c>
      <c r="BO294" s="22">
        <v>3645.3333333333335</v>
      </c>
      <c r="BP294" s="22">
        <v>10759.333333333334</v>
      </c>
      <c r="BQ294" s="22">
        <v>0</v>
      </c>
      <c r="BR294" s="22">
        <v>0</v>
      </c>
      <c r="BS294" s="22">
        <v>358.66666666666669</v>
      </c>
      <c r="BT294" s="22">
        <v>1829.6666666666667</v>
      </c>
      <c r="BU294" s="22">
        <v>4549.666666666667</v>
      </c>
      <c r="BV294" s="22">
        <v>2153.3333333333335</v>
      </c>
      <c r="BW294" s="22">
        <v>0</v>
      </c>
      <c r="BX294" s="22">
        <v>5.333333333333333</v>
      </c>
      <c r="BY294" s="22">
        <v>4322</v>
      </c>
      <c r="BZ294" s="22">
        <v>1909</v>
      </c>
      <c r="CA294" s="22">
        <v>0</v>
      </c>
      <c r="CB294" s="22">
        <v>0</v>
      </c>
      <c r="CC294" s="22">
        <v>193</v>
      </c>
      <c r="CD294" s="22">
        <v>221.33333333333331</v>
      </c>
      <c r="CE294" s="22">
        <v>0</v>
      </c>
      <c r="CF294" s="22">
        <v>0</v>
      </c>
      <c r="CG294" s="22">
        <v>0</v>
      </c>
      <c r="CH294" s="22">
        <v>0</v>
      </c>
      <c r="CI294" s="22">
        <v>3.3333333333333335</v>
      </c>
      <c r="CJ294" s="22">
        <v>4</v>
      </c>
      <c r="CK294" s="22">
        <v>0</v>
      </c>
      <c r="CL294" s="22">
        <v>0</v>
      </c>
      <c r="CM294" s="22">
        <v>29.666666666666664</v>
      </c>
      <c r="CN294" s="22">
        <v>115.66666666666666</v>
      </c>
      <c r="CO294" s="22">
        <v>9</v>
      </c>
      <c r="CP294" s="22">
        <v>115.66666666666666</v>
      </c>
      <c r="CQ294" s="22">
        <v>0</v>
      </c>
      <c r="CR294" s="22">
        <v>0</v>
      </c>
      <c r="CS294" s="22">
        <v>20.666666666666668</v>
      </c>
      <c r="CT294" s="22">
        <v>0</v>
      </c>
      <c r="CU294" s="22">
        <v>588</v>
      </c>
      <c r="CV294" s="22">
        <v>1.3333333333333333</v>
      </c>
      <c r="CW294" s="22">
        <v>277</v>
      </c>
      <c r="CX294" s="22">
        <v>505.33333333333331</v>
      </c>
      <c r="CY294" s="22">
        <v>38</v>
      </c>
      <c r="CZ294" s="22">
        <v>61</v>
      </c>
      <c r="DA294" s="22">
        <v>2.6666666666666665</v>
      </c>
      <c r="DB294" s="22">
        <v>0</v>
      </c>
      <c r="DC294" s="22">
        <v>0.66666666666666663</v>
      </c>
      <c r="DD294" s="22">
        <v>8</v>
      </c>
      <c r="DE294" s="22">
        <v>16134</v>
      </c>
      <c r="DF294" s="22">
        <v>1060</v>
      </c>
      <c r="DG294" s="22">
        <v>629.33333333333337</v>
      </c>
      <c r="DH294" s="22">
        <v>9492</v>
      </c>
      <c r="DI294" s="22">
        <v>1847.3333333333333</v>
      </c>
      <c r="DJ294" s="22">
        <v>468</v>
      </c>
      <c r="DK294" s="22">
        <v>369623.66666666663</v>
      </c>
      <c r="DL294" s="22">
        <v>1019.6666666666666</v>
      </c>
      <c r="DM294" s="22">
        <v>3419.333333333333</v>
      </c>
      <c r="DN294" s="22">
        <v>791210.66666666674</v>
      </c>
      <c r="DO294" s="22">
        <v>775</v>
      </c>
      <c r="DP294" s="27">
        <v>3576.333333333333</v>
      </c>
      <c r="DQ294" s="57">
        <f t="shared" si="245"/>
        <v>2.5719608387173487</v>
      </c>
      <c r="DR294" s="57">
        <f t="shared" si="205"/>
        <v>8.3921568627450966</v>
      </c>
      <c r="DS294" s="57" t="str">
        <f t="shared" si="206"/>
        <v xml:space="preserve"> </v>
      </c>
      <c r="DT294" s="57">
        <f t="shared" si="207"/>
        <v>-1</v>
      </c>
      <c r="DU294" s="57">
        <f t="shared" si="208"/>
        <v>-1</v>
      </c>
      <c r="DV294" s="57" t="str">
        <f t="shared" si="209"/>
        <v xml:space="preserve"> </v>
      </c>
      <c r="DW294" s="57">
        <f t="shared" si="210"/>
        <v>2.6601218686526744</v>
      </c>
      <c r="DX294" s="57" t="str">
        <f t="shared" si="211"/>
        <v xml:space="preserve"> </v>
      </c>
      <c r="DY294" s="57">
        <f t="shared" si="212"/>
        <v>-0.64220183486238536</v>
      </c>
      <c r="DZ294" s="57" t="str">
        <f t="shared" si="213"/>
        <v xml:space="preserve"> </v>
      </c>
      <c r="EA294" s="57">
        <f t="shared" si="214"/>
        <v>-0.64210526315789473</v>
      </c>
      <c r="EB294" s="57">
        <f t="shared" si="215"/>
        <v>3.9022106631989599</v>
      </c>
      <c r="EC294" s="57">
        <f t="shared" si="216"/>
        <v>1.951536210680322</v>
      </c>
      <c r="ED294" s="57" t="str">
        <f t="shared" si="217"/>
        <v xml:space="preserve"> </v>
      </c>
      <c r="EE294" s="57">
        <f t="shared" si="218"/>
        <v>4.1013011152416352</v>
      </c>
      <c r="EF294" s="57">
        <f t="shared" si="219"/>
        <v>-0.52670525313209759</v>
      </c>
      <c r="EG294" s="57" t="str">
        <f t="shared" si="220"/>
        <v xml:space="preserve"> </v>
      </c>
      <c r="EH294" s="57">
        <f t="shared" si="221"/>
        <v>-0.55830633965756593</v>
      </c>
      <c r="EI294" s="57" t="str">
        <f t="shared" si="222"/>
        <v xml:space="preserve"> </v>
      </c>
      <c r="EJ294" s="57">
        <f t="shared" si="223"/>
        <v>0.14680483592400684</v>
      </c>
      <c r="EK294" s="57" t="str">
        <f t="shared" si="224"/>
        <v xml:space="preserve"> </v>
      </c>
      <c r="EL294" s="57" t="str">
        <f t="shared" si="225"/>
        <v xml:space="preserve"> </v>
      </c>
      <c r="EM294" s="57">
        <f t="shared" si="226"/>
        <v>0.19999999999999996</v>
      </c>
      <c r="EN294" s="57" t="str">
        <f t="shared" si="227"/>
        <v xml:space="preserve"> </v>
      </c>
      <c r="EO294" s="57">
        <f t="shared" si="228"/>
        <v>2.898876404494382</v>
      </c>
      <c r="EP294" s="57">
        <f t="shared" si="229"/>
        <v>11.851851851851851</v>
      </c>
      <c r="EQ294" s="57" t="str">
        <f t="shared" si="230"/>
        <v xml:space="preserve"> </v>
      </c>
      <c r="ER294" s="57">
        <f t="shared" si="231"/>
        <v>-1</v>
      </c>
      <c r="ES294" s="57">
        <f t="shared" si="232"/>
        <v>-0.99773242630385484</v>
      </c>
      <c r="ET294" s="57">
        <f t="shared" si="233"/>
        <v>0.82430806257521061</v>
      </c>
      <c r="EU294" s="57">
        <f t="shared" si="234"/>
        <v>0.60526315789473695</v>
      </c>
      <c r="EV294" s="57">
        <f t="shared" si="235"/>
        <v>-1</v>
      </c>
      <c r="EW294" s="57">
        <f t="shared" si="236"/>
        <v>11</v>
      </c>
      <c r="EX294" s="57">
        <f t="shared" si="237"/>
        <v>-0.93430023552745756</v>
      </c>
      <c r="EY294" s="57">
        <f t="shared" si="238"/>
        <v>14.082627118644067</v>
      </c>
      <c r="EZ294" s="57">
        <f t="shared" si="239"/>
        <v>-0.74666185492601955</v>
      </c>
      <c r="FA294" s="57">
        <f t="shared" si="240"/>
        <v>-0.99724133826207018</v>
      </c>
      <c r="FB294" s="57">
        <f t="shared" si="241"/>
        <v>230.39325404562297</v>
      </c>
      <c r="FC294" s="57">
        <f t="shared" si="242"/>
        <v>3.6146236559139782</v>
      </c>
    </row>
    <row r="295" spans="1:159">
      <c r="A295" s="19" t="s">
        <v>596</v>
      </c>
      <c r="B295" s="20" t="s">
        <v>597</v>
      </c>
      <c r="C295" s="21">
        <v>1</v>
      </c>
      <c r="D295" s="21">
        <v>0</v>
      </c>
      <c r="E295" s="21">
        <v>0</v>
      </c>
      <c r="F295" s="21">
        <v>1</v>
      </c>
      <c r="G295" s="21">
        <v>41789</v>
      </c>
      <c r="H295" s="22">
        <v>50126</v>
      </c>
      <c r="I295" s="22">
        <f t="shared" si="201"/>
        <v>32174</v>
      </c>
      <c r="J295" s="22">
        <f t="shared" si="201"/>
        <v>41548</v>
      </c>
      <c r="K295" s="23">
        <f t="shared" si="202"/>
        <v>0.76991552800976337</v>
      </c>
      <c r="L295" s="23">
        <f t="shared" si="202"/>
        <v>0.82887124446395088</v>
      </c>
      <c r="M295" s="22">
        <v>9615</v>
      </c>
      <c r="N295" s="22">
        <v>8578</v>
      </c>
      <c r="O295" s="22">
        <v>187105</v>
      </c>
      <c r="P295" s="22">
        <v>502757</v>
      </c>
      <c r="Q295" s="22">
        <v>32187</v>
      </c>
      <c r="R295" s="22">
        <v>110922</v>
      </c>
      <c r="S295" s="22">
        <v>9089437.9607819822</v>
      </c>
      <c r="T295" s="22">
        <v>26839289.56359918</v>
      </c>
      <c r="U295" s="22">
        <v>8352405.6190886432</v>
      </c>
      <c r="V295" s="22">
        <v>24678566.425383449</v>
      </c>
      <c r="W295" s="22">
        <v>737032.3416933493</v>
      </c>
      <c r="X295" s="22">
        <v>2160723.138215703</v>
      </c>
      <c r="Y295" s="24">
        <v>524.50967937760379</v>
      </c>
      <c r="Z295" s="24">
        <v>1014.3662130656813</v>
      </c>
      <c r="AA295" s="24">
        <v>1711.4537918811779</v>
      </c>
      <c r="AB295" s="24">
        <v>1774.8125379040932</v>
      </c>
      <c r="AC295" s="25">
        <v>3.2629594060342826</v>
      </c>
      <c r="AD295" s="25">
        <v>1.7496763151644643</v>
      </c>
      <c r="AE295" s="23">
        <f t="shared" si="203"/>
        <v>0.53622374582066168</v>
      </c>
      <c r="AF295" s="25">
        <v>1.2462433333508496</v>
      </c>
      <c r="AG295" s="25">
        <v>1.3637774881876339</v>
      </c>
      <c r="AH295" s="23">
        <f t="shared" si="204"/>
        <v>1.09431075913623</v>
      </c>
      <c r="AI295" s="26">
        <f t="shared" si="197"/>
        <v>0.11435457038440688</v>
      </c>
      <c r="AJ295" s="26">
        <f t="shared" si="198"/>
        <v>0.11442497181726008</v>
      </c>
      <c r="AK295" s="26">
        <f t="shared" si="243"/>
        <v>0.10389374697121201</v>
      </c>
      <c r="AL295" s="26">
        <f t="shared" si="244"/>
        <v>0.13170626254840223</v>
      </c>
      <c r="AM295" s="26">
        <f t="shared" si="199"/>
        <v>1.8357126867195372E-2</v>
      </c>
      <c r="AN295" s="26">
        <f t="shared" si="200"/>
        <v>-1.1347485345068797E-2</v>
      </c>
      <c r="AO295" s="23">
        <v>3139.8</v>
      </c>
      <c r="AP295" s="23">
        <v>3143.6000000000004</v>
      </c>
      <c r="AQ295" s="22">
        <v>19264.333333333336</v>
      </c>
      <c r="AR295" s="22">
        <v>102826.33333333334</v>
      </c>
      <c r="AS295" s="22">
        <v>0</v>
      </c>
      <c r="AT295" s="22">
        <v>0</v>
      </c>
      <c r="AU295" s="22">
        <v>0</v>
      </c>
      <c r="AV295" s="22">
        <v>0</v>
      </c>
      <c r="AW295" s="22">
        <v>307.66666666666669</v>
      </c>
      <c r="AX295" s="22">
        <v>62.666666666666664</v>
      </c>
      <c r="AY295" s="22">
        <v>18</v>
      </c>
      <c r="AZ295" s="22">
        <v>123.33333333333334</v>
      </c>
      <c r="BA295" s="22">
        <v>2107.6666666666665</v>
      </c>
      <c r="BB295" s="22">
        <v>24340</v>
      </c>
      <c r="BC295" s="22">
        <v>8.3333333333333339</v>
      </c>
      <c r="BD295" s="22">
        <v>55</v>
      </c>
      <c r="BE295" s="22">
        <v>7.666666666666667</v>
      </c>
      <c r="BF295" s="22">
        <v>72</v>
      </c>
      <c r="BG295" s="22">
        <v>592</v>
      </c>
      <c r="BH295" s="22">
        <v>1111.6666666666667</v>
      </c>
      <c r="BI295" s="22">
        <v>21</v>
      </c>
      <c r="BJ295" s="22">
        <v>3.3333333333333335</v>
      </c>
      <c r="BK295" s="22">
        <v>436</v>
      </c>
      <c r="BL295" s="22">
        <v>839.33333333333326</v>
      </c>
      <c r="BM295" s="22">
        <v>7632</v>
      </c>
      <c r="BN295" s="22">
        <v>20019</v>
      </c>
      <c r="BO295" s="22">
        <v>7544.6666666666661</v>
      </c>
      <c r="BP295" s="22">
        <v>53023.333333333336</v>
      </c>
      <c r="BQ295" s="22">
        <v>225.33333333333331</v>
      </c>
      <c r="BR295" s="22">
        <v>120.33333333333333</v>
      </c>
      <c r="BS295" s="22">
        <v>256</v>
      </c>
      <c r="BT295" s="22">
        <v>2475.6666666666665</v>
      </c>
      <c r="BU295" s="22">
        <v>6746.3333333333339</v>
      </c>
      <c r="BV295" s="22">
        <v>20764.333333333332</v>
      </c>
      <c r="BW295" s="22">
        <v>0</v>
      </c>
      <c r="BX295" s="22">
        <v>0</v>
      </c>
      <c r="BY295" s="22">
        <v>0</v>
      </c>
      <c r="BZ295" s="22">
        <v>0</v>
      </c>
      <c r="CA295" s="22">
        <v>1152</v>
      </c>
      <c r="CB295" s="22">
        <v>543.66666666666674</v>
      </c>
      <c r="CC295" s="22">
        <v>8.3333333333333339</v>
      </c>
      <c r="CD295" s="22">
        <v>16.666666666666668</v>
      </c>
      <c r="CE295" s="22">
        <v>5506</v>
      </c>
      <c r="CF295" s="22">
        <v>19949.666666666668</v>
      </c>
      <c r="CG295" s="22">
        <v>56.666666666666664</v>
      </c>
      <c r="CH295" s="22">
        <v>129.66666666666669</v>
      </c>
      <c r="CI295" s="22">
        <v>0</v>
      </c>
      <c r="CJ295" s="22">
        <v>33</v>
      </c>
      <c r="CK295" s="22">
        <v>23.333333333333336</v>
      </c>
      <c r="CL295" s="22">
        <v>65.666666666666671</v>
      </c>
      <c r="CM295" s="22">
        <v>4590.333333333333</v>
      </c>
      <c r="CN295" s="22">
        <v>23383</v>
      </c>
      <c r="CO295" s="22">
        <v>0</v>
      </c>
      <c r="CP295" s="22">
        <v>71</v>
      </c>
      <c r="CQ295" s="22">
        <v>1918.3333333333335</v>
      </c>
      <c r="CR295" s="22">
        <v>12135</v>
      </c>
      <c r="CS295" s="22">
        <v>2672</v>
      </c>
      <c r="CT295" s="22">
        <v>11177</v>
      </c>
      <c r="CU295" s="22">
        <v>1158</v>
      </c>
      <c r="CV295" s="22">
        <v>23.666666666666664</v>
      </c>
      <c r="CW295" s="22">
        <v>973</v>
      </c>
      <c r="CX295" s="22">
        <v>6256.6666666666661</v>
      </c>
      <c r="CY295" s="22">
        <v>108</v>
      </c>
      <c r="CZ295" s="22">
        <v>162.33333333333334</v>
      </c>
      <c r="DA295" s="22">
        <v>49</v>
      </c>
      <c r="DB295" s="22">
        <v>3.6666666666666665</v>
      </c>
      <c r="DC295" s="22">
        <v>27</v>
      </c>
      <c r="DD295" s="22">
        <v>68</v>
      </c>
      <c r="DE295" s="22">
        <v>60440</v>
      </c>
      <c r="DF295" s="22">
        <v>6514.3333333333339</v>
      </c>
      <c r="DG295" s="22">
        <v>3446.666666666667</v>
      </c>
      <c r="DH295" s="22">
        <v>70503.333333333328</v>
      </c>
      <c r="DI295" s="22">
        <v>12490</v>
      </c>
      <c r="DJ295" s="22">
        <v>2869.6666666666665</v>
      </c>
      <c r="DK295" s="22">
        <v>43483.333333333336</v>
      </c>
      <c r="DL295" s="22">
        <v>11650.333333333334</v>
      </c>
      <c r="DM295" s="22">
        <v>18400</v>
      </c>
      <c r="DN295" s="22">
        <v>39317</v>
      </c>
      <c r="DO295" s="22">
        <v>2996.6666666666665</v>
      </c>
      <c r="DP295" s="27">
        <v>17350</v>
      </c>
      <c r="DQ295" s="57">
        <f t="shared" si="245"/>
        <v>4.3376533490215072</v>
      </c>
      <c r="DR295" s="57" t="str">
        <f t="shared" si="205"/>
        <v xml:space="preserve"> </v>
      </c>
      <c r="DS295" s="57" t="str">
        <f t="shared" si="206"/>
        <v xml:space="preserve"> </v>
      </c>
      <c r="DT295" s="57">
        <f t="shared" si="207"/>
        <v>-0.79631635969664138</v>
      </c>
      <c r="DU295" s="57">
        <f t="shared" si="208"/>
        <v>5.8518518518518521</v>
      </c>
      <c r="DV295" s="57">
        <f t="shared" si="209"/>
        <v>10.548315672940062</v>
      </c>
      <c r="DW295" s="57">
        <f t="shared" si="210"/>
        <v>5.6</v>
      </c>
      <c r="DX295" s="57">
        <f t="shared" si="211"/>
        <v>8.391304347826086</v>
      </c>
      <c r="DY295" s="57">
        <f t="shared" si="212"/>
        <v>0.87781531531531543</v>
      </c>
      <c r="DZ295" s="57">
        <f t="shared" si="213"/>
        <v>-0.84126984126984128</v>
      </c>
      <c r="EA295" s="57">
        <f t="shared" si="214"/>
        <v>0.9250764525993882</v>
      </c>
      <c r="EB295" s="57">
        <f t="shared" si="215"/>
        <v>1.6230345911949686</v>
      </c>
      <c r="EC295" s="57">
        <f t="shared" si="216"/>
        <v>6.0279225943271193</v>
      </c>
      <c r="ED295" s="57">
        <f t="shared" si="217"/>
        <v>-0.46597633136094674</v>
      </c>
      <c r="EE295" s="57">
        <f t="shared" si="218"/>
        <v>8.6705729166666661</v>
      </c>
      <c r="EF295" s="57">
        <f t="shared" si="219"/>
        <v>2.0778694599535545</v>
      </c>
      <c r="EG295" s="57" t="str">
        <f t="shared" si="220"/>
        <v xml:space="preserve"> </v>
      </c>
      <c r="EH295" s="57" t="str">
        <f t="shared" si="221"/>
        <v xml:space="preserve"> </v>
      </c>
      <c r="EI295" s="57">
        <f t="shared" si="222"/>
        <v>-0.52806712962962954</v>
      </c>
      <c r="EJ295" s="57">
        <f t="shared" si="223"/>
        <v>1</v>
      </c>
      <c r="EK295" s="57">
        <f t="shared" si="224"/>
        <v>2.6232594745126532</v>
      </c>
      <c r="EL295" s="57">
        <f t="shared" si="225"/>
        <v>1.2882352941176474</v>
      </c>
      <c r="EM295" s="57" t="str">
        <f t="shared" si="226"/>
        <v xml:space="preserve"> </v>
      </c>
      <c r="EN295" s="57">
        <f t="shared" si="227"/>
        <v>1.8142857142857141</v>
      </c>
      <c r="EO295" s="57">
        <f t="shared" si="228"/>
        <v>4.0939655798416963</v>
      </c>
      <c r="EP295" s="57" t="str">
        <f t="shared" si="229"/>
        <v xml:space="preserve"> </v>
      </c>
      <c r="EQ295" s="57">
        <f t="shared" si="230"/>
        <v>5.3258036490008687</v>
      </c>
      <c r="ER295" s="57">
        <f t="shared" si="231"/>
        <v>3.1830089820359282</v>
      </c>
      <c r="ES295" s="57">
        <f t="shared" si="232"/>
        <v>-0.97956246401842262</v>
      </c>
      <c r="ET295" s="57">
        <f t="shared" si="233"/>
        <v>5.4302843439534083</v>
      </c>
      <c r="EU295" s="57">
        <f t="shared" si="234"/>
        <v>0.50308641975308643</v>
      </c>
      <c r="EV295" s="57">
        <f t="shared" si="235"/>
        <v>-0.92517006802721091</v>
      </c>
      <c r="EW295" s="57">
        <f t="shared" si="236"/>
        <v>1.5185185185185186</v>
      </c>
      <c r="EX295" s="57">
        <f t="shared" si="237"/>
        <v>-0.8922181778071917</v>
      </c>
      <c r="EY295" s="57">
        <f t="shared" si="238"/>
        <v>19.455512572533845</v>
      </c>
      <c r="EZ295" s="57">
        <f t="shared" si="239"/>
        <v>-0.77024286095543104</v>
      </c>
      <c r="FA295" s="57">
        <f t="shared" si="240"/>
        <v>-0.73207359141433503</v>
      </c>
      <c r="FB295" s="57">
        <f t="shared" si="241"/>
        <v>1.1367934782608695</v>
      </c>
      <c r="FC295" s="57">
        <f t="shared" si="242"/>
        <v>4.7897664071190214</v>
      </c>
    </row>
    <row r="296" spans="1:159">
      <c r="A296" s="19" t="s">
        <v>598</v>
      </c>
      <c r="B296" s="20" t="s">
        <v>599</v>
      </c>
      <c r="C296" s="21">
        <v>1</v>
      </c>
      <c r="D296" s="21">
        <v>0</v>
      </c>
      <c r="E296" s="21">
        <v>0</v>
      </c>
      <c r="F296" s="21">
        <v>1</v>
      </c>
      <c r="G296" s="21">
        <v>24069</v>
      </c>
      <c r="H296" s="22">
        <v>21225</v>
      </c>
      <c r="I296" s="22">
        <f t="shared" si="201"/>
        <v>8670</v>
      </c>
      <c r="J296" s="22">
        <f t="shared" si="201"/>
        <v>9430</v>
      </c>
      <c r="K296" s="23">
        <f t="shared" si="202"/>
        <v>0.36021438364701486</v>
      </c>
      <c r="L296" s="23">
        <f t="shared" si="202"/>
        <v>0.44428739693757363</v>
      </c>
      <c r="M296" s="22">
        <v>15399</v>
      </c>
      <c r="N296" s="22">
        <v>11795</v>
      </c>
      <c r="O296" s="22">
        <v>50519</v>
      </c>
      <c r="P296" s="22">
        <v>168202</v>
      </c>
      <c r="Q296" s="22">
        <v>16226</v>
      </c>
      <c r="R296" s="22">
        <v>61622</v>
      </c>
      <c r="S296" s="22">
        <v>3214244.8457670561</v>
      </c>
      <c r="T296" s="22">
        <v>8487208.0228379108</v>
      </c>
      <c r="U296" s="22">
        <v>1492992.7382452299</v>
      </c>
      <c r="V296" s="22">
        <v>4748717.4444265142</v>
      </c>
      <c r="W296" s="22">
        <v>1721252.1075218136</v>
      </c>
      <c r="X296" s="22">
        <v>3738490.5784113691</v>
      </c>
      <c r="Y296" s="24">
        <v>347.70999061178605</v>
      </c>
      <c r="Z296" s="24">
        <v>703.68365460847622</v>
      </c>
      <c r="AA296" s="24">
        <v>659.29201972119859</v>
      </c>
      <c r="AB296" s="24">
        <v>1092.3620069225333</v>
      </c>
      <c r="AC296" s="25">
        <v>1.8960974303936238</v>
      </c>
      <c r="AD296" s="25">
        <v>1.5523481322446155</v>
      </c>
      <c r="AE296" s="23">
        <f t="shared" si="203"/>
        <v>0.81870694372617392</v>
      </c>
      <c r="AF296" s="25">
        <v>1.8641275508789097</v>
      </c>
      <c r="AG296" s="25">
        <v>1.1697468022286688</v>
      </c>
      <c r="AH296" s="23">
        <f t="shared" si="204"/>
        <v>0.62750362853504837</v>
      </c>
      <c r="AI296" s="26">
        <f t="shared" si="197"/>
        <v>0.10196699986084412</v>
      </c>
      <c r="AJ296" s="26">
        <f t="shared" si="198"/>
        <v>0.1226693428927732</v>
      </c>
      <c r="AK296" s="26">
        <f t="shared" si="243"/>
        <v>0.12781441461891663</v>
      </c>
      <c r="AL296" s="26">
        <f t="shared" si="244"/>
        <v>0.1427531623783036</v>
      </c>
      <c r="AM296" s="26">
        <f t="shared" si="199"/>
        <v>-1.2495768669329221E-2</v>
      </c>
      <c r="AN296" s="26">
        <f t="shared" si="200"/>
        <v>-2.6310374661011937E-2</v>
      </c>
      <c r="AO296" s="23">
        <v>1375.8000000000002</v>
      </c>
      <c r="AP296" s="23">
        <v>1377</v>
      </c>
      <c r="AQ296" s="22">
        <v>10610.666666666666</v>
      </c>
      <c r="AR296" s="22">
        <v>19264.666666666668</v>
      </c>
      <c r="AS296" s="22">
        <v>92.666666666666657</v>
      </c>
      <c r="AT296" s="22">
        <v>1</v>
      </c>
      <c r="AU296" s="22">
        <v>5</v>
      </c>
      <c r="AV296" s="22">
        <v>5</v>
      </c>
      <c r="AW296" s="22">
        <v>392.66666666666663</v>
      </c>
      <c r="AX296" s="22">
        <v>125.33333333333333</v>
      </c>
      <c r="AY296" s="22">
        <v>795.66666666666674</v>
      </c>
      <c r="AZ296" s="22">
        <v>1788.6666666666665</v>
      </c>
      <c r="BA296" s="22">
        <v>27.666666666666664</v>
      </c>
      <c r="BB296" s="22">
        <v>16</v>
      </c>
      <c r="BC296" s="22">
        <v>27.333333333333336</v>
      </c>
      <c r="BD296" s="22">
        <v>27.666666666666664</v>
      </c>
      <c r="BE296" s="22">
        <v>15.666666666666666</v>
      </c>
      <c r="BF296" s="22">
        <v>26.333333333333332</v>
      </c>
      <c r="BG296" s="22">
        <v>1047</v>
      </c>
      <c r="BH296" s="22">
        <v>2206.6666666666665</v>
      </c>
      <c r="BI296" s="22">
        <v>9.6666666666666661</v>
      </c>
      <c r="BJ296" s="22">
        <v>27.666666666666668</v>
      </c>
      <c r="BK296" s="22">
        <v>581.66666666666663</v>
      </c>
      <c r="BL296" s="22">
        <v>1406.3333333333333</v>
      </c>
      <c r="BM296" s="22">
        <v>6702.6666666666661</v>
      </c>
      <c r="BN296" s="22">
        <v>6782.333333333333</v>
      </c>
      <c r="BO296" s="22">
        <v>702</v>
      </c>
      <c r="BP296" s="22">
        <v>6321</v>
      </c>
      <c r="BQ296" s="22">
        <v>150.66666666666666</v>
      </c>
      <c r="BR296" s="22">
        <v>71.333333333333343</v>
      </c>
      <c r="BS296" s="22">
        <v>13.333333333333334</v>
      </c>
      <c r="BT296" s="22">
        <v>381.66666666666669</v>
      </c>
      <c r="BU296" s="22">
        <v>250.33333333333334</v>
      </c>
      <c r="BV296" s="22">
        <v>374.66666666666669</v>
      </c>
      <c r="BW296" s="22">
        <v>15</v>
      </c>
      <c r="BX296" s="22">
        <v>44.666666666666671</v>
      </c>
      <c r="BY296" s="22">
        <v>0</v>
      </c>
      <c r="BZ296" s="22">
        <v>0</v>
      </c>
      <c r="CA296" s="22">
        <v>91.333333333333329</v>
      </c>
      <c r="CB296" s="22">
        <v>40</v>
      </c>
      <c r="CC296" s="22">
        <v>51.666666666666671</v>
      </c>
      <c r="CD296" s="22">
        <v>180.33333333333331</v>
      </c>
      <c r="CE296" s="22">
        <v>0</v>
      </c>
      <c r="CF296" s="22">
        <v>0</v>
      </c>
      <c r="CG296" s="22">
        <v>19</v>
      </c>
      <c r="CH296" s="22">
        <v>9</v>
      </c>
      <c r="CI296" s="22">
        <v>10</v>
      </c>
      <c r="CJ296" s="22">
        <v>0</v>
      </c>
      <c r="CK296" s="22">
        <v>31.333333333333336</v>
      </c>
      <c r="CL296" s="22">
        <v>50</v>
      </c>
      <c r="CM296" s="22">
        <v>36.666666666666664</v>
      </c>
      <c r="CN296" s="22">
        <v>1423.3333333333333</v>
      </c>
      <c r="CO296" s="22">
        <v>28.333333333333336</v>
      </c>
      <c r="CP296" s="22">
        <v>967.66666666666663</v>
      </c>
      <c r="CQ296" s="22">
        <v>6.333333333333333</v>
      </c>
      <c r="CR296" s="22">
        <v>0</v>
      </c>
      <c r="CS296" s="22">
        <v>2</v>
      </c>
      <c r="CT296" s="22">
        <v>455.66666666666663</v>
      </c>
      <c r="CU296" s="22">
        <v>1666.3333333333333</v>
      </c>
      <c r="CV296" s="22">
        <v>23.666666666666664</v>
      </c>
      <c r="CW296" s="22">
        <v>1486.6666666666667</v>
      </c>
      <c r="CX296" s="22">
        <v>14715</v>
      </c>
      <c r="CY296" s="22">
        <v>87.666666666666657</v>
      </c>
      <c r="CZ296" s="22">
        <v>141.66666666666666</v>
      </c>
      <c r="DA296" s="22">
        <v>34.333333333333336</v>
      </c>
      <c r="DB296" s="22">
        <v>0</v>
      </c>
      <c r="DC296" s="22">
        <v>4.666666666666667</v>
      </c>
      <c r="DD296" s="22">
        <v>80.333333333333329</v>
      </c>
      <c r="DE296" s="22">
        <v>109345.33333333334</v>
      </c>
      <c r="DF296" s="22">
        <v>15388.666666666668</v>
      </c>
      <c r="DG296" s="22">
        <v>6636.666666666667</v>
      </c>
      <c r="DH296" s="22">
        <v>200846.66666666669</v>
      </c>
      <c r="DI296" s="22">
        <v>24244.666666666668</v>
      </c>
      <c r="DJ296" s="22">
        <v>5506.666666666667</v>
      </c>
      <c r="DK296" s="22">
        <v>72023.333333333328</v>
      </c>
      <c r="DL296" s="22">
        <v>15770</v>
      </c>
      <c r="DM296" s="22">
        <v>39900</v>
      </c>
      <c r="DN296" s="22">
        <v>94186.666666666657</v>
      </c>
      <c r="DO296" s="22">
        <v>6111.666666666667</v>
      </c>
      <c r="DP296" s="27">
        <v>46930</v>
      </c>
      <c r="DQ296" s="57">
        <f t="shared" si="245"/>
        <v>0.81559437044483563</v>
      </c>
      <c r="DR296" s="57">
        <f t="shared" si="205"/>
        <v>-0.98920863309352514</v>
      </c>
      <c r="DS296" s="57">
        <f t="shared" si="206"/>
        <v>0</v>
      </c>
      <c r="DT296" s="57">
        <f t="shared" si="207"/>
        <v>-0.68081494057724956</v>
      </c>
      <c r="DU296" s="57">
        <f t="shared" si="208"/>
        <v>1.248010054461667</v>
      </c>
      <c r="DV296" s="57">
        <f t="shared" si="209"/>
        <v>-0.42168674698795172</v>
      </c>
      <c r="DW296" s="57">
        <f t="shared" si="210"/>
        <v>1.2195121951219301E-2</v>
      </c>
      <c r="DX296" s="57">
        <f t="shared" si="211"/>
        <v>0.68085106382978733</v>
      </c>
      <c r="DY296" s="57">
        <f t="shared" si="212"/>
        <v>1.1076090417064628</v>
      </c>
      <c r="DZ296" s="57">
        <f t="shared" si="213"/>
        <v>1.8620689655172415</v>
      </c>
      <c r="EA296" s="57">
        <f t="shared" si="214"/>
        <v>1.4177650429799429</v>
      </c>
      <c r="EB296" s="57">
        <f t="shared" si="215"/>
        <v>1.188581659041188E-2</v>
      </c>
      <c r="EC296" s="57">
        <f t="shared" si="216"/>
        <v>8.0042735042735043</v>
      </c>
      <c r="ED296" s="57">
        <f t="shared" si="217"/>
        <v>-0.52654867256637161</v>
      </c>
      <c r="EE296" s="57">
        <f t="shared" si="218"/>
        <v>27.625</v>
      </c>
      <c r="EF296" s="57">
        <f t="shared" si="219"/>
        <v>0.49667110519307589</v>
      </c>
      <c r="EG296" s="57">
        <f t="shared" si="220"/>
        <v>1.9777777777777783</v>
      </c>
      <c r="EH296" s="57" t="str">
        <f t="shared" si="221"/>
        <v xml:space="preserve"> </v>
      </c>
      <c r="EI296" s="57">
        <f t="shared" si="222"/>
        <v>-0.56204379562043794</v>
      </c>
      <c r="EJ296" s="57">
        <f t="shared" si="223"/>
        <v>2.4903225806451608</v>
      </c>
      <c r="EK296" s="57" t="str">
        <f t="shared" si="224"/>
        <v xml:space="preserve"> </v>
      </c>
      <c r="EL296" s="57">
        <f t="shared" si="225"/>
        <v>-0.52631578947368429</v>
      </c>
      <c r="EM296" s="57">
        <f t="shared" si="226"/>
        <v>-1</v>
      </c>
      <c r="EN296" s="57">
        <f t="shared" si="227"/>
        <v>0.5957446808510638</v>
      </c>
      <c r="EO296" s="57">
        <f t="shared" si="228"/>
        <v>37.81818181818182</v>
      </c>
      <c r="EP296" s="57">
        <f t="shared" si="229"/>
        <v>33.152941176470584</v>
      </c>
      <c r="EQ296" s="57">
        <f t="shared" si="230"/>
        <v>-1</v>
      </c>
      <c r="ER296" s="57">
        <f t="shared" si="231"/>
        <v>226.83333333333331</v>
      </c>
      <c r="ES296" s="57">
        <f t="shared" si="232"/>
        <v>-0.98579715943188639</v>
      </c>
      <c r="ET296" s="57">
        <f t="shared" si="233"/>
        <v>8.8979820627802688</v>
      </c>
      <c r="EU296" s="57">
        <f t="shared" si="234"/>
        <v>0.61596958174904959</v>
      </c>
      <c r="EV296" s="57">
        <f t="shared" si="235"/>
        <v>-1</v>
      </c>
      <c r="EW296" s="57">
        <f t="shared" si="236"/>
        <v>16.214285714285712</v>
      </c>
      <c r="EX296" s="57">
        <f t="shared" si="237"/>
        <v>-0.85926544647538683</v>
      </c>
      <c r="EY296" s="57">
        <f t="shared" si="238"/>
        <v>29.263184329482673</v>
      </c>
      <c r="EZ296" s="57">
        <f t="shared" si="239"/>
        <v>-0.77287100943162756</v>
      </c>
      <c r="FA296" s="57">
        <f t="shared" si="240"/>
        <v>-0.78104318045077981</v>
      </c>
      <c r="FB296" s="57">
        <f t="shared" si="241"/>
        <v>1.3605680868838763</v>
      </c>
      <c r="FC296" s="57">
        <f t="shared" si="242"/>
        <v>6.6787564766839376</v>
      </c>
    </row>
    <row r="297" spans="1:159">
      <c r="A297" s="19" t="s">
        <v>600</v>
      </c>
      <c r="B297" s="20" t="s">
        <v>601</v>
      </c>
      <c r="C297" s="21">
        <v>1</v>
      </c>
      <c r="D297" s="21">
        <v>0</v>
      </c>
      <c r="E297" s="21">
        <v>0</v>
      </c>
      <c r="F297" s="21">
        <v>1</v>
      </c>
      <c r="G297" s="21">
        <v>31654</v>
      </c>
      <c r="H297" s="22">
        <v>34367</v>
      </c>
      <c r="I297" s="22">
        <f t="shared" si="201"/>
        <v>23735</v>
      </c>
      <c r="J297" s="22">
        <f t="shared" si="201"/>
        <v>27908</v>
      </c>
      <c r="K297" s="23">
        <f t="shared" si="202"/>
        <v>0.74982624628798888</v>
      </c>
      <c r="L297" s="23">
        <f t="shared" si="202"/>
        <v>0.81205807897110605</v>
      </c>
      <c r="M297" s="22">
        <v>7919</v>
      </c>
      <c r="N297" s="22">
        <v>6459</v>
      </c>
      <c r="O297" s="22">
        <v>311929</v>
      </c>
      <c r="P297" s="22">
        <v>1002313</v>
      </c>
      <c r="Q297" s="22">
        <v>65795</v>
      </c>
      <c r="R297" s="22">
        <v>144848</v>
      </c>
      <c r="S297" s="22">
        <v>10995019.720303485</v>
      </c>
      <c r="T297" s="22">
        <v>29688971.907674145</v>
      </c>
      <c r="U297" s="22">
        <v>8515836.1513289846</v>
      </c>
      <c r="V297" s="22">
        <v>25011137.183299888</v>
      </c>
      <c r="W297" s="22">
        <v>2479183.5689744409</v>
      </c>
      <c r="X297" s="22">
        <v>4677834.7243743269</v>
      </c>
      <c r="Y297" s="24">
        <v>640.67137713821853</v>
      </c>
      <c r="Z297" s="24">
        <v>1275.1609329978439</v>
      </c>
      <c r="AA297" s="24">
        <v>2147.4265730564266</v>
      </c>
      <c r="AB297" s="24">
        <v>3059.7674499748155</v>
      </c>
      <c r="AC297" s="25">
        <v>3.351837852736069</v>
      </c>
      <c r="AD297" s="25">
        <v>2.3995147363724865</v>
      </c>
      <c r="AE297" s="23">
        <f t="shared" si="203"/>
        <v>0.7158803145604995</v>
      </c>
      <c r="AF297" s="25">
        <v>2.3975386109416936</v>
      </c>
      <c r="AG297" s="25">
        <v>1.1177955411457803</v>
      </c>
      <c r="AH297" s="23">
        <f t="shared" si="204"/>
        <v>0.46622629393515291</v>
      </c>
      <c r="AI297" s="26">
        <f t="shared" si="197"/>
        <v>0.10443437303010028</v>
      </c>
      <c r="AJ297" s="26">
        <f t="shared" si="198"/>
        <v>0.11375742965309499</v>
      </c>
      <c r="AK297" s="26">
        <f t="shared" si="243"/>
        <v>0.12381483575768559</v>
      </c>
      <c r="AL297" s="26">
        <f t="shared" si="244"/>
        <v>8.2111372192366527E-2</v>
      </c>
      <c r="AM297" s="26">
        <f t="shared" si="199"/>
        <v>8.2571314787311945E-3</v>
      </c>
      <c r="AN297" s="26">
        <f t="shared" si="200"/>
        <v>-2.0172793555002344E-2</v>
      </c>
      <c r="AO297" s="23">
        <v>894.2</v>
      </c>
      <c r="AP297" s="23">
        <v>935</v>
      </c>
      <c r="AQ297" s="22">
        <v>79284.333333333343</v>
      </c>
      <c r="AR297" s="22">
        <v>197572.66666666666</v>
      </c>
      <c r="AS297" s="22">
        <v>414</v>
      </c>
      <c r="AT297" s="22">
        <v>0</v>
      </c>
      <c r="AU297" s="22">
        <v>0</v>
      </c>
      <c r="AV297" s="22">
        <v>0</v>
      </c>
      <c r="AW297" s="22">
        <v>70.333333333333343</v>
      </c>
      <c r="AX297" s="22">
        <v>62.333333333333336</v>
      </c>
      <c r="AY297" s="22">
        <v>13</v>
      </c>
      <c r="AZ297" s="22">
        <v>0</v>
      </c>
      <c r="BA297" s="22">
        <v>0</v>
      </c>
      <c r="BB297" s="22">
        <v>0</v>
      </c>
      <c r="BC297" s="22">
        <v>0</v>
      </c>
      <c r="BD297" s="22">
        <v>257</v>
      </c>
      <c r="BE297" s="22">
        <v>0</v>
      </c>
      <c r="BF297" s="22">
        <v>0</v>
      </c>
      <c r="BG297" s="22">
        <v>380.66666666666663</v>
      </c>
      <c r="BH297" s="22">
        <v>0.66666666666666663</v>
      </c>
      <c r="BI297" s="22">
        <v>0</v>
      </c>
      <c r="BJ297" s="22">
        <v>34</v>
      </c>
      <c r="BK297" s="22">
        <v>4119.3333333333339</v>
      </c>
      <c r="BL297" s="22">
        <v>6984.333333333333</v>
      </c>
      <c r="BM297" s="22">
        <v>23799.666666666664</v>
      </c>
      <c r="BN297" s="22">
        <v>61925</v>
      </c>
      <c r="BO297" s="22">
        <v>47009.666666666664</v>
      </c>
      <c r="BP297" s="22">
        <v>117068.66666666667</v>
      </c>
      <c r="BQ297" s="22">
        <v>0</v>
      </c>
      <c r="BR297" s="22">
        <v>0</v>
      </c>
      <c r="BS297" s="22">
        <v>3427</v>
      </c>
      <c r="BT297" s="22">
        <v>11120.333333333332</v>
      </c>
      <c r="BU297" s="22">
        <v>120.66666666666667</v>
      </c>
      <c r="BV297" s="22">
        <v>133.33333333333334</v>
      </c>
      <c r="BW297" s="22">
        <v>0.33333333333333331</v>
      </c>
      <c r="BX297" s="22">
        <v>0</v>
      </c>
      <c r="BY297" s="22">
        <v>0</v>
      </c>
      <c r="BZ297" s="22">
        <v>0</v>
      </c>
      <c r="CA297" s="22">
        <v>0</v>
      </c>
      <c r="CB297" s="22">
        <v>0</v>
      </c>
      <c r="CC297" s="22">
        <v>0</v>
      </c>
      <c r="CD297" s="22">
        <v>0</v>
      </c>
      <c r="CE297" s="22">
        <v>0</v>
      </c>
      <c r="CF297" s="22">
        <v>0</v>
      </c>
      <c r="CG297" s="22">
        <v>0</v>
      </c>
      <c r="CH297" s="22">
        <v>0</v>
      </c>
      <c r="CI297" s="22">
        <v>49.333333333333336</v>
      </c>
      <c r="CJ297" s="22">
        <v>0</v>
      </c>
      <c r="CK297" s="22">
        <v>58.333333333333336</v>
      </c>
      <c r="CL297" s="22">
        <v>133.33333333333334</v>
      </c>
      <c r="CM297" s="22">
        <v>263.33333333333331</v>
      </c>
      <c r="CN297" s="22">
        <v>3522.6666666666665</v>
      </c>
      <c r="CO297" s="22">
        <v>225</v>
      </c>
      <c r="CP297" s="22">
        <v>3428</v>
      </c>
      <c r="CQ297" s="22">
        <v>0</v>
      </c>
      <c r="CR297" s="22">
        <v>0</v>
      </c>
      <c r="CS297" s="22">
        <v>38.333333333333336</v>
      </c>
      <c r="CT297" s="22">
        <v>94.666666666666657</v>
      </c>
      <c r="CU297" s="22">
        <v>7745.3333333333339</v>
      </c>
      <c r="CV297" s="22">
        <v>4</v>
      </c>
      <c r="CW297" s="22">
        <v>6000.333333333333</v>
      </c>
      <c r="CX297" s="22">
        <v>18820.333333333332</v>
      </c>
      <c r="CY297" s="22">
        <v>1475</v>
      </c>
      <c r="CZ297" s="22">
        <v>5075.666666666667</v>
      </c>
      <c r="DA297" s="22">
        <v>229.33333333333334</v>
      </c>
      <c r="DB297" s="22">
        <v>4.6666666666666661</v>
      </c>
      <c r="DC297" s="22">
        <v>3</v>
      </c>
      <c r="DD297" s="22">
        <v>63.333333333333329</v>
      </c>
      <c r="DE297" s="22">
        <v>40303</v>
      </c>
      <c r="DF297" s="22">
        <v>23968</v>
      </c>
      <c r="DG297" s="22">
        <v>517.66666666666663</v>
      </c>
      <c r="DH297" s="22">
        <v>23092.666666666664</v>
      </c>
      <c r="DI297" s="22">
        <v>68665</v>
      </c>
      <c r="DJ297" s="22">
        <v>330.66666666666669</v>
      </c>
      <c r="DK297" s="22">
        <v>3107560</v>
      </c>
      <c r="DL297" s="22">
        <v>104946.66666666666</v>
      </c>
      <c r="DM297" s="22">
        <v>248966.66666666669</v>
      </c>
      <c r="DN297" s="22">
        <v>7665666.666666667</v>
      </c>
      <c r="DO297" s="22">
        <v>9993.3333333333321</v>
      </c>
      <c r="DP297" s="27">
        <v>386673.33333333331</v>
      </c>
      <c r="DQ297" s="57">
        <f t="shared" si="245"/>
        <v>1.4919509108567053</v>
      </c>
      <c r="DR297" s="57">
        <f t="shared" si="205"/>
        <v>-1</v>
      </c>
      <c r="DS297" s="57" t="str">
        <f t="shared" si="206"/>
        <v xml:space="preserve"> </v>
      </c>
      <c r="DT297" s="57">
        <f t="shared" si="207"/>
        <v>-0.11374407582938395</v>
      </c>
      <c r="DU297" s="57">
        <f t="shared" si="208"/>
        <v>-1</v>
      </c>
      <c r="DV297" s="57" t="str">
        <f t="shared" si="209"/>
        <v xml:space="preserve"> </v>
      </c>
      <c r="DW297" s="57" t="str">
        <f t="shared" si="210"/>
        <v xml:space="preserve"> </v>
      </c>
      <c r="DX297" s="57" t="str">
        <f t="shared" si="211"/>
        <v xml:space="preserve"> </v>
      </c>
      <c r="DY297" s="57">
        <f t="shared" si="212"/>
        <v>-0.99824868651488619</v>
      </c>
      <c r="DZ297" s="57" t="str">
        <f t="shared" si="213"/>
        <v xml:space="preserve"> </v>
      </c>
      <c r="EA297" s="57">
        <f t="shared" si="214"/>
        <v>0.69550089011166816</v>
      </c>
      <c r="EB297" s="57">
        <f t="shared" si="215"/>
        <v>1.6019271978599141</v>
      </c>
      <c r="EC297" s="57">
        <f t="shared" si="216"/>
        <v>1.4903105035134621</v>
      </c>
      <c r="ED297" s="57" t="str">
        <f t="shared" si="217"/>
        <v xml:space="preserve"> </v>
      </c>
      <c r="EE297" s="57">
        <f t="shared" si="218"/>
        <v>2.2449178095515996</v>
      </c>
      <c r="EF297" s="57">
        <f t="shared" si="219"/>
        <v>0.1049723756906078</v>
      </c>
      <c r="EG297" s="57">
        <f t="shared" si="220"/>
        <v>-1</v>
      </c>
      <c r="EH297" s="57" t="str">
        <f t="shared" si="221"/>
        <v xml:space="preserve"> </v>
      </c>
      <c r="EI297" s="57" t="str">
        <f t="shared" si="222"/>
        <v xml:space="preserve"> </v>
      </c>
      <c r="EJ297" s="57" t="str">
        <f t="shared" si="223"/>
        <v xml:space="preserve"> </v>
      </c>
      <c r="EK297" s="57" t="str">
        <f t="shared" si="224"/>
        <v xml:space="preserve"> </v>
      </c>
      <c r="EL297" s="57" t="str">
        <f t="shared" si="225"/>
        <v xml:space="preserve"> </v>
      </c>
      <c r="EM297" s="57">
        <f t="shared" si="226"/>
        <v>-1</v>
      </c>
      <c r="EN297" s="57">
        <f t="shared" si="227"/>
        <v>1.2857142857142856</v>
      </c>
      <c r="EO297" s="57">
        <f t="shared" si="228"/>
        <v>12.377215189873418</v>
      </c>
      <c r="EP297" s="57">
        <f t="shared" si="229"/>
        <v>14.235555555555555</v>
      </c>
      <c r="EQ297" s="57" t="str">
        <f t="shared" si="230"/>
        <v xml:space="preserve"> </v>
      </c>
      <c r="ER297" s="57">
        <f t="shared" si="231"/>
        <v>1.4695652173913039</v>
      </c>
      <c r="ES297" s="57">
        <f t="shared" si="232"/>
        <v>-0.99948355999311411</v>
      </c>
      <c r="ET297" s="57">
        <f t="shared" si="233"/>
        <v>2.1365479695572467</v>
      </c>
      <c r="EU297" s="57">
        <f t="shared" si="234"/>
        <v>2.4411299435028249</v>
      </c>
      <c r="EV297" s="57">
        <f t="shared" si="235"/>
        <v>-0.97965116279069764</v>
      </c>
      <c r="EW297" s="57">
        <f t="shared" si="236"/>
        <v>20.111111111111111</v>
      </c>
      <c r="EX297" s="57">
        <f t="shared" si="237"/>
        <v>-0.40530481601865864</v>
      </c>
      <c r="EY297" s="57">
        <f t="shared" si="238"/>
        <v>43.609143593045715</v>
      </c>
      <c r="EZ297" s="57">
        <f t="shared" si="239"/>
        <v>-0.99518434913468778</v>
      </c>
      <c r="FA297" s="57">
        <f t="shared" si="240"/>
        <v>-0.96622859521081916</v>
      </c>
      <c r="FB297" s="57">
        <f t="shared" si="241"/>
        <v>29.78993171776677</v>
      </c>
      <c r="FC297" s="57">
        <f t="shared" si="242"/>
        <v>37.693128752501671</v>
      </c>
    </row>
    <row r="298" spans="1:159">
      <c r="A298" s="19" t="s">
        <v>602</v>
      </c>
      <c r="B298" s="20" t="s">
        <v>603</v>
      </c>
      <c r="C298" s="21">
        <v>1</v>
      </c>
      <c r="D298" s="21">
        <v>0</v>
      </c>
      <c r="E298" s="21">
        <v>0</v>
      </c>
      <c r="F298" s="21">
        <v>1</v>
      </c>
      <c r="G298" s="21">
        <v>141447</v>
      </c>
      <c r="H298" s="22">
        <v>161389</v>
      </c>
      <c r="I298" s="22">
        <f t="shared" si="201"/>
        <v>136281</v>
      </c>
      <c r="J298" s="22">
        <f t="shared" si="201"/>
        <v>156129</v>
      </c>
      <c r="K298" s="23">
        <f t="shared" si="202"/>
        <v>0.96347748626694096</v>
      </c>
      <c r="L298" s="23">
        <f t="shared" si="202"/>
        <v>0.96740793982241668</v>
      </c>
      <c r="M298" s="22">
        <v>5166</v>
      </c>
      <c r="N298" s="22">
        <v>5260</v>
      </c>
      <c r="O298" s="22">
        <v>1885049</v>
      </c>
      <c r="P298" s="22">
        <v>3765751</v>
      </c>
      <c r="Q298" s="22">
        <v>9621</v>
      </c>
      <c r="R298" s="22">
        <v>30736</v>
      </c>
      <c r="S298" s="22">
        <v>42704100.274814509</v>
      </c>
      <c r="T298" s="22">
        <v>121504135.6563247</v>
      </c>
      <c r="U298" s="22">
        <v>41656087.285295151</v>
      </c>
      <c r="V298" s="22">
        <v>119099922.32806927</v>
      </c>
      <c r="W298" s="22">
        <v>1048012.9895193106</v>
      </c>
      <c r="X298" s="22">
        <v>2404213.3282508729</v>
      </c>
      <c r="Y298" s="24">
        <v>666.57220282613832</v>
      </c>
      <c r="Z298" s="24">
        <v>1369.9837455911672</v>
      </c>
      <c r="AA298" s="24">
        <v>1324.9009904261475</v>
      </c>
      <c r="AB298" s="24">
        <v>3156.5996139850936</v>
      </c>
      <c r="AC298" s="25">
        <v>1.98763312482702</v>
      </c>
      <c r="AD298" s="25">
        <v>2.3041146467201159</v>
      </c>
      <c r="AE298" s="23">
        <f t="shared" si="203"/>
        <v>1.1592253207797785</v>
      </c>
      <c r="AF298" s="25">
        <v>1.7741969308492214</v>
      </c>
      <c r="AG298" s="25">
        <v>0.80037622034428546</v>
      </c>
      <c r="AH298" s="23">
        <f t="shared" si="204"/>
        <v>0.45112028232468221</v>
      </c>
      <c r="AI298" s="26">
        <f t="shared" si="197"/>
        <v>0.11022792931853043</v>
      </c>
      <c r="AJ298" s="26">
        <f t="shared" si="198"/>
        <v>0.11076784818790242</v>
      </c>
      <c r="AK298" s="26">
        <f t="shared" si="243"/>
        <v>7.1649820700643962E-2</v>
      </c>
      <c r="AL298" s="26">
        <f t="shared" si="244"/>
        <v>0.12316280626936593</v>
      </c>
      <c r="AM298" s="26">
        <f t="shared" si="199"/>
        <v>1.3276612953414979E-2</v>
      </c>
      <c r="AN298" s="26">
        <f t="shared" si="200"/>
        <v>1.8048600102853474E-3</v>
      </c>
      <c r="AO298" s="23">
        <v>1006.7</v>
      </c>
      <c r="AP298" s="23">
        <v>1026.6000000000001</v>
      </c>
      <c r="AQ298" s="22">
        <v>773.66666666666674</v>
      </c>
      <c r="AR298" s="22">
        <v>2041</v>
      </c>
      <c r="AS298" s="22">
        <v>0</v>
      </c>
      <c r="AT298" s="22">
        <v>0</v>
      </c>
      <c r="AU298" s="22">
        <v>0</v>
      </c>
      <c r="AV298" s="22">
        <v>0</v>
      </c>
      <c r="AW298" s="22">
        <v>141.33333333333334</v>
      </c>
      <c r="AX298" s="22">
        <v>805.66666666666674</v>
      </c>
      <c r="AY298" s="22">
        <v>0</v>
      </c>
      <c r="AZ298" s="22">
        <v>0</v>
      </c>
      <c r="BA298" s="22">
        <v>0</v>
      </c>
      <c r="BB298" s="22">
        <v>0</v>
      </c>
      <c r="BC298" s="22">
        <v>96.666666666666657</v>
      </c>
      <c r="BD298" s="22">
        <v>454.66666666666669</v>
      </c>
      <c r="BE298" s="22">
        <v>0</v>
      </c>
      <c r="BF298" s="22">
        <v>0</v>
      </c>
      <c r="BG298" s="22">
        <v>10.333333333333334</v>
      </c>
      <c r="BH298" s="22">
        <v>32</v>
      </c>
      <c r="BI298" s="22">
        <v>0</v>
      </c>
      <c r="BJ298" s="22">
        <v>0</v>
      </c>
      <c r="BK298" s="22">
        <v>346.66666666666669</v>
      </c>
      <c r="BL298" s="22">
        <v>524.33333333333337</v>
      </c>
      <c r="BM298" s="22">
        <v>24</v>
      </c>
      <c r="BN298" s="22">
        <v>54.666666666666664</v>
      </c>
      <c r="BO298" s="22">
        <v>0</v>
      </c>
      <c r="BP298" s="22">
        <v>0</v>
      </c>
      <c r="BQ298" s="22">
        <v>120</v>
      </c>
      <c r="BR298" s="22">
        <v>169.66666666666666</v>
      </c>
      <c r="BS298" s="22">
        <v>0</v>
      </c>
      <c r="BT298" s="22">
        <v>0</v>
      </c>
      <c r="BU298" s="22">
        <v>1497.6666666666665</v>
      </c>
      <c r="BV298" s="22">
        <v>4412.333333333333</v>
      </c>
      <c r="BW298" s="22">
        <v>1166.3333333333335</v>
      </c>
      <c r="BX298" s="22">
        <v>3547</v>
      </c>
      <c r="BY298" s="22">
        <v>0</v>
      </c>
      <c r="BZ298" s="22">
        <v>0</v>
      </c>
      <c r="CA298" s="22">
        <v>0</v>
      </c>
      <c r="CB298" s="22">
        <v>0</v>
      </c>
      <c r="CC298" s="22">
        <v>12.333333333333334</v>
      </c>
      <c r="CD298" s="22">
        <v>0</v>
      </c>
      <c r="CE298" s="22">
        <v>0</v>
      </c>
      <c r="CF298" s="22">
        <v>0</v>
      </c>
      <c r="CG298" s="22">
        <v>0</v>
      </c>
      <c r="CH298" s="22">
        <v>0</v>
      </c>
      <c r="CI298" s="22">
        <v>222.66666666666666</v>
      </c>
      <c r="CJ298" s="22">
        <v>46</v>
      </c>
      <c r="CK298" s="22">
        <v>0</v>
      </c>
      <c r="CL298" s="22">
        <v>0</v>
      </c>
      <c r="CM298" s="22">
        <v>7.666666666666667</v>
      </c>
      <c r="CN298" s="22">
        <v>0</v>
      </c>
      <c r="CO298" s="22">
        <v>5.333333333333333</v>
      </c>
      <c r="CP298" s="22">
        <v>0</v>
      </c>
      <c r="CQ298" s="22">
        <v>0</v>
      </c>
      <c r="CR298" s="22">
        <v>0</v>
      </c>
      <c r="CS298" s="22">
        <v>2.3333333333333335</v>
      </c>
      <c r="CT298" s="22">
        <v>0</v>
      </c>
      <c r="CU298" s="22">
        <v>174</v>
      </c>
      <c r="CV298" s="22">
        <v>4.6666666666666661</v>
      </c>
      <c r="CW298" s="22">
        <v>124.33333333333333</v>
      </c>
      <c r="CX298" s="22">
        <v>148</v>
      </c>
      <c r="CY298" s="22">
        <v>44.666666666666671</v>
      </c>
      <c r="CZ298" s="22">
        <v>53.666666666666664</v>
      </c>
      <c r="DA298" s="22">
        <v>3.6666666666666665</v>
      </c>
      <c r="DB298" s="22">
        <v>0</v>
      </c>
      <c r="DC298" s="22">
        <v>1.3333333333333333</v>
      </c>
      <c r="DD298" s="22">
        <v>9</v>
      </c>
      <c r="DE298" s="22">
        <v>1582.3333333333333</v>
      </c>
      <c r="DF298" s="22">
        <v>215.33333333333331</v>
      </c>
      <c r="DG298" s="22">
        <v>426.66666666666663</v>
      </c>
      <c r="DH298" s="22">
        <v>2004.3333333333333</v>
      </c>
      <c r="DI298" s="22">
        <v>3195</v>
      </c>
      <c r="DJ298" s="22">
        <v>550.33333333333337</v>
      </c>
      <c r="DK298" s="22">
        <v>5566.6666666666661</v>
      </c>
      <c r="DL298" s="22">
        <v>3425.3333333333335</v>
      </c>
      <c r="DM298" s="22">
        <v>4473.3333333333339</v>
      </c>
      <c r="DN298" s="22">
        <v>7163.3333333333339</v>
      </c>
      <c r="DO298" s="22">
        <v>260</v>
      </c>
      <c r="DP298" s="27">
        <v>9533.3333333333321</v>
      </c>
      <c r="DQ298" s="57">
        <f t="shared" si="245"/>
        <v>1.6380870314519602</v>
      </c>
      <c r="DR298" s="57" t="str">
        <f t="shared" si="205"/>
        <v xml:space="preserve"> </v>
      </c>
      <c r="DS298" s="57" t="str">
        <f t="shared" si="206"/>
        <v xml:space="preserve"> </v>
      </c>
      <c r="DT298" s="57">
        <f t="shared" si="207"/>
        <v>4.7004716981132075</v>
      </c>
      <c r="DU298" s="57" t="str">
        <f t="shared" si="208"/>
        <v xml:space="preserve"> </v>
      </c>
      <c r="DV298" s="57" t="str">
        <f t="shared" si="209"/>
        <v xml:space="preserve"> </v>
      </c>
      <c r="DW298" s="57">
        <f t="shared" si="210"/>
        <v>3.7034482758620699</v>
      </c>
      <c r="DX298" s="57" t="str">
        <f t="shared" si="211"/>
        <v xml:space="preserve"> </v>
      </c>
      <c r="DY298" s="57">
        <f t="shared" si="212"/>
        <v>2.096774193548387</v>
      </c>
      <c r="DZ298" s="57" t="str">
        <f t="shared" si="213"/>
        <v xml:space="preserve"> </v>
      </c>
      <c r="EA298" s="57">
        <f t="shared" si="214"/>
        <v>0.51249999999999996</v>
      </c>
      <c r="EB298" s="57">
        <f t="shared" si="215"/>
        <v>1.2777777777777777</v>
      </c>
      <c r="EC298" s="57" t="str">
        <f t="shared" si="216"/>
        <v xml:space="preserve"> </v>
      </c>
      <c r="ED298" s="57">
        <f t="shared" si="217"/>
        <v>0.41388888888888875</v>
      </c>
      <c r="EE298" s="57" t="str">
        <f t="shared" si="218"/>
        <v xml:space="preserve"> </v>
      </c>
      <c r="EF298" s="57">
        <f t="shared" si="219"/>
        <v>1.9461384375695525</v>
      </c>
      <c r="EG298" s="57">
        <f t="shared" si="220"/>
        <v>2.0411546156044582</v>
      </c>
      <c r="EH298" s="57" t="str">
        <f t="shared" si="221"/>
        <v xml:space="preserve"> </v>
      </c>
      <c r="EI298" s="57" t="str">
        <f t="shared" si="222"/>
        <v xml:space="preserve"> </v>
      </c>
      <c r="EJ298" s="57">
        <f t="shared" si="223"/>
        <v>-1</v>
      </c>
      <c r="EK298" s="57" t="str">
        <f t="shared" si="224"/>
        <v xml:space="preserve"> </v>
      </c>
      <c r="EL298" s="57" t="str">
        <f t="shared" si="225"/>
        <v xml:space="preserve"> </v>
      </c>
      <c r="EM298" s="57">
        <f t="shared" si="226"/>
        <v>-0.79341317365269459</v>
      </c>
      <c r="EN298" s="57" t="str">
        <f t="shared" si="227"/>
        <v xml:space="preserve"> </v>
      </c>
      <c r="EO298" s="57">
        <f t="shared" si="228"/>
        <v>-1</v>
      </c>
      <c r="EP298" s="57">
        <f t="shared" si="229"/>
        <v>-1</v>
      </c>
      <c r="EQ298" s="57" t="str">
        <f t="shared" si="230"/>
        <v xml:space="preserve"> </v>
      </c>
      <c r="ER298" s="57">
        <f t="shared" si="231"/>
        <v>-1</v>
      </c>
      <c r="ES298" s="57">
        <f t="shared" si="232"/>
        <v>-0.97318007662835249</v>
      </c>
      <c r="ET298" s="57">
        <f t="shared" si="233"/>
        <v>0.19034852546916903</v>
      </c>
      <c r="EU298" s="57">
        <f t="shared" si="234"/>
        <v>0.20149253731343264</v>
      </c>
      <c r="EV298" s="57">
        <f t="shared" si="235"/>
        <v>-1</v>
      </c>
      <c r="EW298" s="57">
        <f t="shared" si="236"/>
        <v>5.75</v>
      </c>
      <c r="EX298" s="57">
        <f t="shared" si="237"/>
        <v>-0.86391405097956608</v>
      </c>
      <c r="EY298" s="57">
        <f t="shared" si="238"/>
        <v>3.6976562500000005</v>
      </c>
      <c r="EZ298" s="57">
        <f t="shared" si="239"/>
        <v>-0.82775169535732918</v>
      </c>
      <c r="FA298" s="57">
        <f t="shared" si="240"/>
        <v>-0.38467065868263461</v>
      </c>
      <c r="FB298" s="57">
        <f t="shared" si="241"/>
        <v>0.60134128166915035</v>
      </c>
      <c r="FC298" s="57">
        <f t="shared" si="242"/>
        <v>35.666666666666664</v>
      </c>
    </row>
    <row r="299" spans="1:159">
      <c r="A299" s="19" t="s">
        <v>604</v>
      </c>
      <c r="B299" s="20" t="s">
        <v>605</v>
      </c>
      <c r="C299" s="21">
        <v>1</v>
      </c>
      <c r="D299" s="21">
        <v>0</v>
      </c>
      <c r="E299" s="21">
        <v>0</v>
      </c>
      <c r="F299" s="21">
        <v>1</v>
      </c>
      <c r="G299" s="21">
        <v>65573</v>
      </c>
      <c r="H299" s="22">
        <v>75663</v>
      </c>
      <c r="I299" s="22">
        <f t="shared" si="201"/>
        <v>58059</v>
      </c>
      <c r="J299" s="22">
        <f t="shared" si="201"/>
        <v>69672</v>
      </c>
      <c r="K299" s="23">
        <f t="shared" si="202"/>
        <v>0.88541015356930441</v>
      </c>
      <c r="L299" s="23">
        <f t="shared" si="202"/>
        <v>0.92081995162761188</v>
      </c>
      <c r="M299" s="22">
        <v>7514</v>
      </c>
      <c r="N299" s="22">
        <v>5991</v>
      </c>
      <c r="O299" s="22">
        <v>376126</v>
      </c>
      <c r="P299" s="22">
        <v>1418954</v>
      </c>
      <c r="Q299" s="22">
        <v>36811</v>
      </c>
      <c r="R299" s="22">
        <v>94888</v>
      </c>
      <c r="S299" s="22">
        <v>23467640.236927431</v>
      </c>
      <c r="T299" s="22">
        <v>72279435.222016066</v>
      </c>
      <c r="U299" s="22">
        <v>21984445.747468285</v>
      </c>
      <c r="V299" s="22">
        <v>69308466.294046417</v>
      </c>
      <c r="W299" s="22">
        <v>1483194.4894591013</v>
      </c>
      <c r="X299" s="22">
        <v>2970968.9279695097</v>
      </c>
      <c r="Y299" s="24">
        <v>686.20093811552579</v>
      </c>
      <c r="Z299" s="24">
        <v>1503.8891038236407</v>
      </c>
      <c r="AA299" s="24">
        <v>1156.8237268356415</v>
      </c>
      <c r="AB299" s="24">
        <v>2477.4081545933582</v>
      </c>
      <c r="AC299" s="25">
        <v>1.6858381599019088</v>
      </c>
      <c r="AD299" s="25">
        <v>1.6473343335586006</v>
      </c>
      <c r="AE299" s="23">
        <f t="shared" si="203"/>
        <v>0.97716042544347881</v>
      </c>
      <c r="AF299" s="25">
        <v>1.6721087108710269</v>
      </c>
      <c r="AG299" s="25">
        <v>1.8472732767386828</v>
      </c>
      <c r="AH299" s="23">
        <f t="shared" si="204"/>
        <v>1.1047566852136128</v>
      </c>
      <c r="AI299" s="26">
        <f t="shared" si="197"/>
        <v>0.11906299001867771</v>
      </c>
      <c r="AJ299" s="26">
        <f t="shared" si="198"/>
        <v>0.12167509393300735</v>
      </c>
      <c r="AK299" s="26">
        <f t="shared" si="243"/>
        <v>0.14199314270616892</v>
      </c>
      <c r="AL299" s="26">
        <f t="shared" si="244"/>
        <v>9.9318072546829228E-2</v>
      </c>
      <c r="AM299" s="26">
        <f t="shared" si="199"/>
        <v>1.4415438942767311E-2</v>
      </c>
      <c r="AN299" s="26">
        <f t="shared" si="200"/>
        <v>-2.239635338897128E-2</v>
      </c>
      <c r="AO299" s="23">
        <v>729.7</v>
      </c>
      <c r="AP299" s="23">
        <v>735</v>
      </c>
      <c r="AQ299" s="22">
        <v>34028.333333333328</v>
      </c>
      <c r="AR299" s="22">
        <v>126456.33333333334</v>
      </c>
      <c r="AS299" s="22">
        <v>0</v>
      </c>
      <c r="AT299" s="22">
        <v>0</v>
      </c>
      <c r="AU299" s="22">
        <v>2.3333333333333335</v>
      </c>
      <c r="AV299" s="22">
        <v>15</v>
      </c>
      <c r="AW299" s="22">
        <v>65</v>
      </c>
      <c r="AX299" s="22">
        <v>15</v>
      </c>
      <c r="AY299" s="22">
        <v>14</v>
      </c>
      <c r="AZ299" s="22">
        <v>29.333333333333336</v>
      </c>
      <c r="BA299" s="22">
        <v>13.333333333333332</v>
      </c>
      <c r="BB299" s="22">
        <v>2.6666666666666665</v>
      </c>
      <c r="BC299" s="22">
        <v>40</v>
      </c>
      <c r="BD299" s="22">
        <v>220.66666666666666</v>
      </c>
      <c r="BE299" s="22">
        <v>71.333333333333329</v>
      </c>
      <c r="BF299" s="22">
        <v>16</v>
      </c>
      <c r="BG299" s="22">
        <v>1164</v>
      </c>
      <c r="BH299" s="22">
        <v>22380.333333333332</v>
      </c>
      <c r="BI299" s="22">
        <v>30.333333333333332</v>
      </c>
      <c r="BJ299" s="22">
        <v>45.333333333333329</v>
      </c>
      <c r="BK299" s="22">
        <v>471.33333333333337</v>
      </c>
      <c r="BL299" s="22">
        <v>340</v>
      </c>
      <c r="BM299" s="22">
        <v>13181</v>
      </c>
      <c r="BN299" s="22">
        <v>24372</v>
      </c>
      <c r="BO299" s="22">
        <v>16627.666666666668</v>
      </c>
      <c r="BP299" s="22">
        <v>64345.333333333328</v>
      </c>
      <c r="BQ299" s="22">
        <v>334</v>
      </c>
      <c r="BR299" s="22">
        <v>364.33333333333331</v>
      </c>
      <c r="BS299" s="22">
        <v>1785</v>
      </c>
      <c r="BT299" s="22">
        <v>13777</v>
      </c>
      <c r="BU299" s="22">
        <v>633</v>
      </c>
      <c r="BV299" s="22">
        <v>1505.6666666666667</v>
      </c>
      <c r="BW299" s="22">
        <v>0</v>
      </c>
      <c r="BX299" s="22">
        <v>0</v>
      </c>
      <c r="BY299" s="22">
        <v>0</v>
      </c>
      <c r="BZ299" s="22">
        <v>0</v>
      </c>
      <c r="CA299" s="22">
        <v>186</v>
      </c>
      <c r="CB299" s="22">
        <v>401</v>
      </c>
      <c r="CC299" s="22">
        <v>102.66666666666667</v>
      </c>
      <c r="CD299" s="22">
        <v>28.666666666666664</v>
      </c>
      <c r="CE299" s="22">
        <v>0</v>
      </c>
      <c r="CF299" s="22">
        <v>503.33333333333331</v>
      </c>
      <c r="CG299" s="22">
        <v>86.666666666666671</v>
      </c>
      <c r="CH299" s="22">
        <v>145.33333333333334</v>
      </c>
      <c r="CI299" s="22">
        <v>66.666666666666671</v>
      </c>
      <c r="CJ299" s="22">
        <v>55.333333333333336</v>
      </c>
      <c r="CK299" s="22">
        <v>112.33333333333333</v>
      </c>
      <c r="CL299" s="22">
        <v>247.66666666666666</v>
      </c>
      <c r="CM299" s="22">
        <v>296</v>
      </c>
      <c r="CN299" s="22">
        <v>991</v>
      </c>
      <c r="CO299" s="22">
        <v>27</v>
      </c>
      <c r="CP299" s="22">
        <v>169.33333333333334</v>
      </c>
      <c r="CQ299" s="22">
        <v>15.666666666666666</v>
      </c>
      <c r="CR299" s="22">
        <v>0</v>
      </c>
      <c r="CS299" s="22">
        <v>253.33333333333331</v>
      </c>
      <c r="CT299" s="22">
        <v>821.66666666666674</v>
      </c>
      <c r="CU299" s="22">
        <v>7054.3333333333339</v>
      </c>
      <c r="CV299" s="22">
        <v>1</v>
      </c>
      <c r="CW299" s="22">
        <v>2978.666666666667</v>
      </c>
      <c r="CX299" s="22">
        <v>23422</v>
      </c>
      <c r="CY299" s="22">
        <v>3931.3333333333335</v>
      </c>
      <c r="CZ299" s="22">
        <v>22999</v>
      </c>
      <c r="DA299" s="22">
        <v>125.66666666666667</v>
      </c>
      <c r="DB299" s="22">
        <v>106</v>
      </c>
      <c r="DC299" s="22">
        <v>4.333333333333333</v>
      </c>
      <c r="DD299" s="22">
        <v>94.666666666666657</v>
      </c>
      <c r="DE299" s="22">
        <v>30516.666666666668</v>
      </c>
      <c r="DF299" s="22">
        <v>46622.666666666664</v>
      </c>
      <c r="DG299" s="22">
        <v>881.66666666666663</v>
      </c>
      <c r="DH299" s="22">
        <v>28304.666666666668</v>
      </c>
      <c r="DI299" s="22">
        <v>23481.666666666664</v>
      </c>
      <c r="DJ299" s="22">
        <v>878</v>
      </c>
      <c r="DK299" s="22">
        <v>1079000</v>
      </c>
      <c r="DL299" s="22">
        <v>13961.666666666666</v>
      </c>
      <c r="DM299" s="22">
        <v>325333.33333333331</v>
      </c>
      <c r="DN299" s="22">
        <v>1025427.3333333334</v>
      </c>
      <c r="DO299" s="22">
        <v>5930</v>
      </c>
      <c r="DP299" s="27">
        <v>885013.33333333337</v>
      </c>
      <c r="DQ299" s="57">
        <f t="shared" si="245"/>
        <v>2.7162070823333506</v>
      </c>
      <c r="DR299" s="57" t="str">
        <f t="shared" si="205"/>
        <v xml:space="preserve"> </v>
      </c>
      <c r="DS299" s="57">
        <f t="shared" si="206"/>
        <v>5.4285714285714279</v>
      </c>
      <c r="DT299" s="57">
        <f t="shared" si="207"/>
        <v>-0.76923076923076916</v>
      </c>
      <c r="DU299" s="57">
        <f t="shared" si="208"/>
        <v>1.0952380952380953</v>
      </c>
      <c r="DV299" s="57">
        <f t="shared" si="209"/>
        <v>-0.8</v>
      </c>
      <c r="DW299" s="57">
        <f t="shared" si="210"/>
        <v>4.5166666666666666</v>
      </c>
      <c r="DX299" s="57">
        <f t="shared" si="211"/>
        <v>-0.77570093457943923</v>
      </c>
      <c r="DY299" s="57">
        <f t="shared" si="212"/>
        <v>18.22709049255441</v>
      </c>
      <c r="DZ299" s="57">
        <f t="shared" si="213"/>
        <v>0.4945054945054943</v>
      </c>
      <c r="EA299" s="57">
        <f t="shared" si="214"/>
        <v>-0.27864214992927872</v>
      </c>
      <c r="EB299" s="57">
        <f t="shared" si="215"/>
        <v>0.8490251119034975</v>
      </c>
      <c r="EC299" s="57">
        <f t="shared" si="216"/>
        <v>2.8697752741414906</v>
      </c>
      <c r="ED299" s="57">
        <f t="shared" si="217"/>
        <v>9.081836327345294E-2</v>
      </c>
      <c r="EE299" s="57">
        <f t="shared" si="218"/>
        <v>6.7182072829131654</v>
      </c>
      <c r="EF299" s="57">
        <f t="shared" si="219"/>
        <v>1.3786203264876251</v>
      </c>
      <c r="EG299" s="57" t="str">
        <f t="shared" si="220"/>
        <v xml:space="preserve"> </v>
      </c>
      <c r="EH299" s="57" t="str">
        <f t="shared" si="221"/>
        <v xml:space="preserve"> </v>
      </c>
      <c r="EI299" s="57">
        <f t="shared" si="222"/>
        <v>1.1559139784946235</v>
      </c>
      <c r="EJ299" s="57">
        <f t="shared" si="223"/>
        <v>-0.72077922077922074</v>
      </c>
      <c r="EK299" s="57" t="str">
        <f t="shared" si="224"/>
        <v xml:space="preserve"> </v>
      </c>
      <c r="EL299" s="57">
        <f t="shared" si="225"/>
        <v>0.67692307692307696</v>
      </c>
      <c r="EM299" s="57">
        <f t="shared" si="226"/>
        <v>-0.17000000000000004</v>
      </c>
      <c r="EN299" s="57">
        <f t="shared" si="227"/>
        <v>1.2047477744807122</v>
      </c>
      <c r="EO299" s="57">
        <f t="shared" si="228"/>
        <v>2.3479729729729728</v>
      </c>
      <c r="EP299" s="57">
        <f t="shared" si="229"/>
        <v>5.2716049382716053</v>
      </c>
      <c r="EQ299" s="57">
        <f t="shared" si="230"/>
        <v>-1</v>
      </c>
      <c r="ER299" s="57">
        <f t="shared" si="231"/>
        <v>2.2434210526315796</v>
      </c>
      <c r="ES299" s="57">
        <f t="shared" si="232"/>
        <v>-0.99985824316023253</v>
      </c>
      <c r="ET299" s="57">
        <f t="shared" si="233"/>
        <v>6.8632497761862119</v>
      </c>
      <c r="EU299" s="57">
        <f t="shared" si="234"/>
        <v>4.8501780566389687</v>
      </c>
      <c r="EV299" s="57">
        <f t="shared" si="235"/>
        <v>-0.15649867374005311</v>
      </c>
      <c r="EW299" s="57">
        <f t="shared" si="236"/>
        <v>20.846153846153847</v>
      </c>
      <c r="EX299" s="57">
        <f t="shared" si="237"/>
        <v>0.52777717094483867</v>
      </c>
      <c r="EY299" s="57">
        <f t="shared" si="238"/>
        <v>31.103591682419662</v>
      </c>
      <c r="EZ299" s="57">
        <f t="shared" si="239"/>
        <v>-0.96260912768826745</v>
      </c>
      <c r="FA299" s="57">
        <f t="shared" si="240"/>
        <v>-0.98706054989187519</v>
      </c>
      <c r="FB299" s="57">
        <f t="shared" si="241"/>
        <v>2.151928278688525</v>
      </c>
      <c r="FC299" s="57">
        <f t="shared" si="242"/>
        <v>148.2433951658235</v>
      </c>
    </row>
    <row r="300" spans="1:159">
      <c r="A300" s="19" t="s">
        <v>606</v>
      </c>
      <c r="B300" s="20" t="s">
        <v>607</v>
      </c>
      <c r="C300" s="21">
        <v>1</v>
      </c>
      <c r="D300" s="21">
        <v>0</v>
      </c>
      <c r="E300" s="21">
        <v>0</v>
      </c>
      <c r="F300" s="21">
        <v>1</v>
      </c>
      <c r="G300" s="21">
        <v>11590</v>
      </c>
      <c r="H300" s="22">
        <v>12178</v>
      </c>
      <c r="I300" s="22">
        <f t="shared" si="201"/>
        <v>7371</v>
      </c>
      <c r="J300" s="22">
        <f t="shared" si="201"/>
        <v>8822</v>
      </c>
      <c r="K300" s="23">
        <f t="shared" si="202"/>
        <v>0.63597929249352891</v>
      </c>
      <c r="L300" s="23">
        <f t="shared" si="202"/>
        <v>0.72442108720643783</v>
      </c>
      <c r="M300" s="22">
        <v>4219</v>
      </c>
      <c r="N300" s="22">
        <v>3356</v>
      </c>
      <c r="O300" s="22">
        <v>34795</v>
      </c>
      <c r="P300" s="22">
        <v>171384</v>
      </c>
      <c r="Q300" s="22">
        <v>6716</v>
      </c>
      <c r="R300" s="22">
        <v>23109</v>
      </c>
      <c r="S300" s="22">
        <v>2500341.0983643504</v>
      </c>
      <c r="T300" s="22">
        <v>7612198.570259369</v>
      </c>
      <c r="U300" s="22">
        <v>1975788.7945384819</v>
      </c>
      <c r="V300" s="22">
        <v>5729522.4665826466</v>
      </c>
      <c r="W300" s="22">
        <v>524552.30382586969</v>
      </c>
      <c r="X300" s="22">
        <v>1882676.1036767042</v>
      </c>
      <c r="Y300" s="24">
        <v>390.28829545297782</v>
      </c>
      <c r="Z300" s="24">
        <v>859.18481888321992</v>
      </c>
      <c r="AA300" s="24">
        <v>766.09489655175958</v>
      </c>
      <c r="AB300" s="24">
        <v>885.79010601747723</v>
      </c>
      <c r="AC300" s="25">
        <v>1.9628948791882466</v>
      </c>
      <c r="AD300" s="25">
        <v>1.030965732342477</v>
      </c>
      <c r="AE300" s="23">
        <f t="shared" si="203"/>
        <v>0.52522717506341043</v>
      </c>
      <c r="AF300" s="25">
        <v>1.230824376879152</v>
      </c>
      <c r="AG300" s="25">
        <v>0.82600020102173699</v>
      </c>
      <c r="AH300" s="23">
        <f t="shared" si="204"/>
        <v>0.67109509409955204</v>
      </c>
      <c r="AI300" s="26">
        <f t="shared" si="197"/>
        <v>0.11776648831316505</v>
      </c>
      <c r="AJ300" s="26">
        <f t="shared" si="198"/>
        <v>0.11234060454874695</v>
      </c>
      <c r="AK300" s="26">
        <f t="shared" si="243"/>
        <v>0.17285775397778513</v>
      </c>
      <c r="AL300" s="26">
        <f t="shared" si="244"/>
        <v>0.13153253696631517</v>
      </c>
      <c r="AM300" s="26">
        <f t="shared" si="199"/>
        <v>4.9611045114807961E-3</v>
      </c>
      <c r="AN300" s="26">
        <f t="shared" si="200"/>
        <v>-2.2624962777909041E-2</v>
      </c>
      <c r="AO300" s="23">
        <v>373</v>
      </c>
      <c r="AP300" s="23">
        <v>379.2</v>
      </c>
      <c r="AQ300" s="22">
        <v>2191</v>
      </c>
      <c r="AR300" s="22">
        <v>6792.666666666667</v>
      </c>
      <c r="AS300" s="22">
        <v>140.33333333333334</v>
      </c>
      <c r="AT300" s="22">
        <v>6.333333333333333</v>
      </c>
      <c r="AU300" s="22">
        <v>0</v>
      </c>
      <c r="AV300" s="22">
        <v>0</v>
      </c>
      <c r="AW300" s="22">
        <v>23.666666666666664</v>
      </c>
      <c r="AX300" s="22">
        <v>0</v>
      </c>
      <c r="AY300" s="22">
        <v>20</v>
      </c>
      <c r="AZ300" s="22">
        <v>0</v>
      </c>
      <c r="BA300" s="22">
        <v>0</v>
      </c>
      <c r="BB300" s="22">
        <v>0</v>
      </c>
      <c r="BC300" s="22">
        <v>0</v>
      </c>
      <c r="BD300" s="22">
        <v>0</v>
      </c>
      <c r="BE300" s="22">
        <v>0</v>
      </c>
      <c r="BF300" s="22">
        <v>0</v>
      </c>
      <c r="BG300" s="22">
        <v>156.66666666666666</v>
      </c>
      <c r="BH300" s="22">
        <v>170</v>
      </c>
      <c r="BI300" s="22">
        <v>0</v>
      </c>
      <c r="BJ300" s="22">
        <v>0</v>
      </c>
      <c r="BK300" s="22">
        <v>608</v>
      </c>
      <c r="BL300" s="22">
        <v>3105.333333333333</v>
      </c>
      <c r="BM300" s="22">
        <v>709.66666666666674</v>
      </c>
      <c r="BN300" s="22">
        <v>673.33333333333326</v>
      </c>
      <c r="BO300" s="22">
        <v>0</v>
      </c>
      <c r="BP300" s="22">
        <v>1173.3333333333333</v>
      </c>
      <c r="BQ300" s="22">
        <v>40</v>
      </c>
      <c r="BR300" s="22">
        <v>34</v>
      </c>
      <c r="BS300" s="22">
        <v>0</v>
      </c>
      <c r="BT300" s="22">
        <v>4</v>
      </c>
      <c r="BU300" s="22">
        <v>1720.3333333333333</v>
      </c>
      <c r="BV300" s="22">
        <v>1301.3333333333333</v>
      </c>
      <c r="BW300" s="22">
        <v>14.666666666666668</v>
      </c>
      <c r="BX300" s="22">
        <v>13.666666666666666</v>
      </c>
      <c r="BY300" s="22">
        <v>1591.6666666666665</v>
      </c>
      <c r="BZ300" s="22">
        <v>968.33333333333337</v>
      </c>
      <c r="CA300" s="22">
        <v>0</v>
      </c>
      <c r="CB300" s="22">
        <v>0</v>
      </c>
      <c r="CC300" s="22">
        <v>7.333333333333333</v>
      </c>
      <c r="CD300" s="22">
        <v>21.333333333333336</v>
      </c>
      <c r="CE300" s="22">
        <v>0</v>
      </c>
      <c r="CF300" s="22">
        <v>0</v>
      </c>
      <c r="CG300" s="22">
        <v>0</v>
      </c>
      <c r="CH300" s="22">
        <v>0</v>
      </c>
      <c r="CI300" s="22">
        <v>4.333333333333333</v>
      </c>
      <c r="CJ300" s="22">
        <v>31</v>
      </c>
      <c r="CK300" s="22">
        <v>95.333333333333343</v>
      </c>
      <c r="CL300" s="22">
        <v>20.666666666666668</v>
      </c>
      <c r="CM300" s="22">
        <v>38.333333333333336</v>
      </c>
      <c r="CN300" s="22">
        <v>831.66666666666663</v>
      </c>
      <c r="CO300" s="22">
        <v>6.333333333333333</v>
      </c>
      <c r="CP300" s="22">
        <v>135.66666666666666</v>
      </c>
      <c r="CQ300" s="22">
        <v>0</v>
      </c>
      <c r="CR300" s="22">
        <v>0</v>
      </c>
      <c r="CS300" s="22">
        <v>32</v>
      </c>
      <c r="CT300" s="22">
        <v>493.33333333333331</v>
      </c>
      <c r="CU300" s="22">
        <v>1964.6666666666665</v>
      </c>
      <c r="CV300" s="22">
        <v>0</v>
      </c>
      <c r="CW300" s="22">
        <v>1259.3333333333335</v>
      </c>
      <c r="CX300" s="22">
        <v>2913.666666666667</v>
      </c>
      <c r="CY300" s="22">
        <v>154.33333333333331</v>
      </c>
      <c r="CZ300" s="22">
        <v>198.33333333333334</v>
      </c>
      <c r="DA300" s="22">
        <v>19</v>
      </c>
      <c r="DB300" s="22">
        <v>0</v>
      </c>
      <c r="DC300" s="22">
        <v>1.3333333333333333</v>
      </c>
      <c r="DD300" s="22">
        <v>9</v>
      </c>
      <c r="DE300" s="22">
        <v>54808</v>
      </c>
      <c r="DF300" s="22">
        <v>3397</v>
      </c>
      <c r="DG300" s="22">
        <v>1637.3333333333335</v>
      </c>
      <c r="DH300" s="22">
        <v>57098.666666666664</v>
      </c>
      <c r="DI300" s="22">
        <v>3924.333333333333</v>
      </c>
      <c r="DJ300" s="22">
        <v>1254.6666666666665</v>
      </c>
      <c r="DK300" s="22">
        <v>186414.66666666666</v>
      </c>
      <c r="DL300" s="22">
        <v>5695</v>
      </c>
      <c r="DM300" s="22">
        <v>24590.333333333336</v>
      </c>
      <c r="DN300" s="22">
        <v>1245854</v>
      </c>
      <c r="DO300" s="22">
        <v>4766</v>
      </c>
      <c r="DP300" s="27">
        <v>15678.666666666666</v>
      </c>
      <c r="DQ300" s="57">
        <f t="shared" si="245"/>
        <v>2.1002586338049598</v>
      </c>
      <c r="DR300" s="57">
        <f t="shared" si="205"/>
        <v>-0.95486935866983369</v>
      </c>
      <c r="DS300" s="57" t="str">
        <f t="shared" si="206"/>
        <v xml:space="preserve"> </v>
      </c>
      <c r="DT300" s="57">
        <f t="shared" si="207"/>
        <v>-1</v>
      </c>
      <c r="DU300" s="57">
        <f t="shared" si="208"/>
        <v>-1</v>
      </c>
      <c r="DV300" s="57" t="str">
        <f t="shared" si="209"/>
        <v xml:space="preserve"> </v>
      </c>
      <c r="DW300" s="57" t="str">
        <f t="shared" si="210"/>
        <v xml:space="preserve"> </v>
      </c>
      <c r="DX300" s="57" t="str">
        <f t="shared" si="211"/>
        <v xml:space="preserve"> </v>
      </c>
      <c r="DY300" s="57">
        <f t="shared" si="212"/>
        <v>8.5106382978723527E-2</v>
      </c>
      <c r="DZ300" s="57" t="str">
        <f t="shared" si="213"/>
        <v xml:space="preserve"> </v>
      </c>
      <c r="EA300" s="57">
        <f t="shared" si="214"/>
        <v>4.1074561403508767</v>
      </c>
      <c r="EB300" s="57">
        <f t="shared" si="215"/>
        <v>-5.1197745420385354E-2</v>
      </c>
      <c r="EC300" s="57" t="str">
        <f t="shared" si="216"/>
        <v xml:space="preserve"> </v>
      </c>
      <c r="ED300" s="57">
        <f t="shared" si="217"/>
        <v>-0.15000000000000002</v>
      </c>
      <c r="EE300" s="57" t="str">
        <f t="shared" si="218"/>
        <v xml:space="preserve"> </v>
      </c>
      <c r="EF300" s="57">
        <f t="shared" si="219"/>
        <v>-0.24355745010656848</v>
      </c>
      <c r="EG300" s="57">
        <f t="shared" si="220"/>
        <v>-6.8181818181818343E-2</v>
      </c>
      <c r="EH300" s="57">
        <f t="shared" si="221"/>
        <v>-0.39162303664921461</v>
      </c>
      <c r="EI300" s="57" t="str">
        <f t="shared" si="222"/>
        <v xml:space="preserve"> </v>
      </c>
      <c r="EJ300" s="57">
        <f t="shared" si="223"/>
        <v>1.9090909090909096</v>
      </c>
      <c r="EK300" s="57" t="str">
        <f t="shared" si="224"/>
        <v xml:space="preserve"> </v>
      </c>
      <c r="EL300" s="57" t="str">
        <f t="shared" si="225"/>
        <v xml:space="preserve"> </v>
      </c>
      <c r="EM300" s="57">
        <f t="shared" si="226"/>
        <v>6.1538461538461542</v>
      </c>
      <c r="EN300" s="57">
        <f t="shared" si="227"/>
        <v>-0.78321678321678323</v>
      </c>
      <c r="EO300" s="57">
        <f t="shared" si="228"/>
        <v>20.695652173913039</v>
      </c>
      <c r="EP300" s="57">
        <f t="shared" si="229"/>
        <v>20.421052631578945</v>
      </c>
      <c r="EQ300" s="57" t="str">
        <f t="shared" si="230"/>
        <v xml:space="preserve"> </v>
      </c>
      <c r="ER300" s="57">
        <f t="shared" si="231"/>
        <v>14.416666666666666</v>
      </c>
      <c r="ES300" s="57">
        <f t="shared" si="232"/>
        <v>-1</v>
      </c>
      <c r="ET300" s="57">
        <f t="shared" si="233"/>
        <v>1.3136580201164638</v>
      </c>
      <c r="EU300" s="57">
        <f t="shared" si="234"/>
        <v>0.28509719222462215</v>
      </c>
      <c r="EV300" s="57">
        <f t="shared" si="235"/>
        <v>-1</v>
      </c>
      <c r="EW300" s="57">
        <f t="shared" si="236"/>
        <v>5.75</v>
      </c>
      <c r="EX300" s="57">
        <f t="shared" si="237"/>
        <v>-0.93801999708071815</v>
      </c>
      <c r="EY300" s="57">
        <f t="shared" si="238"/>
        <v>33.872964169381106</v>
      </c>
      <c r="EZ300" s="57">
        <f t="shared" si="239"/>
        <v>-0.68028539879385042</v>
      </c>
      <c r="FA300" s="57">
        <f t="shared" si="240"/>
        <v>-0.96944982869731278</v>
      </c>
      <c r="FB300" s="57">
        <f t="shared" si="241"/>
        <v>49.664380312046731</v>
      </c>
      <c r="FC300" s="57">
        <f t="shared" si="242"/>
        <v>2.2896908658553641</v>
      </c>
    </row>
    <row r="301" spans="1:159">
      <c r="A301" s="19" t="s">
        <v>608</v>
      </c>
      <c r="B301" s="20" t="s">
        <v>609</v>
      </c>
      <c r="C301" s="21">
        <v>1</v>
      </c>
      <c r="D301" s="21">
        <v>0</v>
      </c>
      <c r="E301" s="21">
        <v>0</v>
      </c>
      <c r="F301" s="21">
        <v>1</v>
      </c>
      <c r="G301" s="21">
        <v>18110</v>
      </c>
      <c r="H301" s="22">
        <v>16334</v>
      </c>
      <c r="I301" s="22">
        <f t="shared" si="201"/>
        <v>6630</v>
      </c>
      <c r="J301" s="22">
        <f t="shared" si="201"/>
        <v>7833</v>
      </c>
      <c r="K301" s="23">
        <f t="shared" si="202"/>
        <v>0.36609607951408063</v>
      </c>
      <c r="L301" s="23">
        <f t="shared" si="202"/>
        <v>0.47955185502632547</v>
      </c>
      <c r="M301" s="22">
        <v>11480</v>
      </c>
      <c r="N301" s="22">
        <v>8501</v>
      </c>
      <c r="O301" s="22">
        <v>71729</v>
      </c>
      <c r="P301" s="22">
        <v>194807</v>
      </c>
      <c r="Q301" s="22">
        <v>32823</v>
      </c>
      <c r="R301" s="22">
        <v>70496</v>
      </c>
      <c r="S301" s="22">
        <v>3459824.6906527518</v>
      </c>
      <c r="T301" s="22">
        <v>10705787.850257</v>
      </c>
      <c r="U301" s="22">
        <v>1933012.1897727817</v>
      </c>
      <c r="V301" s="22">
        <v>5634811.2615897385</v>
      </c>
      <c r="W301" s="22">
        <v>1526812.5008799536</v>
      </c>
      <c r="X301" s="22">
        <v>5070976.5886673136</v>
      </c>
      <c r="Y301" s="24">
        <v>409.84507972369306</v>
      </c>
      <c r="Z301" s="24">
        <v>968.94545363091925</v>
      </c>
      <c r="AA301" s="24">
        <v>1015.8011850467828</v>
      </c>
      <c r="AB301" s="24">
        <v>1929.8663337568669</v>
      </c>
      <c r="AC301" s="25">
        <v>2.4785003780736119</v>
      </c>
      <c r="AD301" s="25">
        <v>1.9917182402013434</v>
      </c>
      <c r="AE301" s="23">
        <f t="shared" si="203"/>
        <v>0.80359811837082917</v>
      </c>
      <c r="AF301" s="25">
        <v>1.6368073982384705</v>
      </c>
      <c r="AG301" s="25">
        <v>1.8395061021325703</v>
      </c>
      <c r="AH301" s="23">
        <f t="shared" si="204"/>
        <v>1.1238378468427279</v>
      </c>
      <c r="AI301" s="26">
        <f t="shared" si="197"/>
        <v>0.11958340864420092</v>
      </c>
      <c r="AJ301" s="26">
        <f t="shared" si="198"/>
        <v>0.11292136083583815</v>
      </c>
      <c r="AK301" s="26">
        <f t="shared" si="243"/>
        <v>0.10507302592733847</v>
      </c>
      <c r="AL301" s="26">
        <f t="shared" si="244"/>
        <v>7.9440280660181495E-2</v>
      </c>
      <c r="AM301" s="26">
        <f t="shared" si="199"/>
        <v>-1.0268460347942487E-2</v>
      </c>
      <c r="AN301" s="26">
        <f t="shared" si="200"/>
        <v>-2.9595475376524516E-2</v>
      </c>
      <c r="AO301" s="23">
        <v>597.6</v>
      </c>
      <c r="AP301" s="23">
        <v>579.90000000000009</v>
      </c>
      <c r="AQ301" s="22">
        <v>34981.666666666664</v>
      </c>
      <c r="AR301" s="22">
        <v>92709</v>
      </c>
      <c r="AS301" s="22">
        <v>0</v>
      </c>
      <c r="AT301" s="22">
        <v>0</v>
      </c>
      <c r="AU301" s="22">
        <v>31</v>
      </c>
      <c r="AV301" s="22">
        <v>55.666666666666671</v>
      </c>
      <c r="AW301" s="22">
        <v>136.66666666666669</v>
      </c>
      <c r="AX301" s="22">
        <v>40</v>
      </c>
      <c r="AY301" s="22">
        <v>196.66666666666669</v>
      </c>
      <c r="AZ301" s="22">
        <v>171.66666666666666</v>
      </c>
      <c r="BA301" s="22">
        <v>19</v>
      </c>
      <c r="BB301" s="22">
        <v>114.33333333333333</v>
      </c>
      <c r="BC301" s="22">
        <v>66</v>
      </c>
      <c r="BD301" s="22">
        <v>207</v>
      </c>
      <c r="BE301" s="22">
        <v>16.333333333333336</v>
      </c>
      <c r="BF301" s="22">
        <v>165.33333333333331</v>
      </c>
      <c r="BG301" s="22">
        <v>2693.6666666666665</v>
      </c>
      <c r="BH301" s="22">
        <v>1820.3333333333335</v>
      </c>
      <c r="BI301" s="22">
        <v>2488.3333333333335</v>
      </c>
      <c r="BJ301" s="22">
        <v>9759</v>
      </c>
      <c r="BK301" s="22">
        <v>1751</v>
      </c>
      <c r="BL301" s="22">
        <v>3738.6666666666665</v>
      </c>
      <c r="BM301" s="22">
        <v>9976</v>
      </c>
      <c r="BN301" s="22">
        <v>11044</v>
      </c>
      <c r="BO301" s="22">
        <v>14839</v>
      </c>
      <c r="BP301" s="22">
        <v>47006.666666666664</v>
      </c>
      <c r="BQ301" s="22">
        <v>77.333333333333343</v>
      </c>
      <c r="BR301" s="22">
        <v>349.66666666666663</v>
      </c>
      <c r="BS301" s="22">
        <v>2510</v>
      </c>
      <c r="BT301" s="22">
        <v>17683.666666666668</v>
      </c>
      <c r="BU301" s="22">
        <v>1127.6666666666667</v>
      </c>
      <c r="BV301" s="22">
        <v>2827.6666666666665</v>
      </c>
      <c r="BW301" s="22">
        <v>33.666666666666664</v>
      </c>
      <c r="BX301" s="22">
        <v>326.66666666666669</v>
      </c>
      <c r="BY301" s="22">
        <v>0</v>
      </c>
      <c r="BZ301" s="22">
        <v>0</v>
      </c>
      <c r="CA301" s="22">
        <v>70.666666666666671</v>
      </c>
      <c r="CB301" s="22">
        <v>225.99999999999997</v>
      </c>
      <c r="CC301" s="22">
        <v>314.33333333333337</v>
      </c>
      <c r="CD301" s="22">
        <v>558.66666666666663</v>
      </c>
      <c r="CE301" s="22">
        <v>0</v>
      </c>
      <c r="CF301" s="22">
        <v>0</v>
      </c>
      <c r="CG301" s="22">
        <v>95.333333333333343</v>
      </c>
      <c r="CH301" s="22">
        <v>149.66666666666666</v>
      </c>
      <c r="CI301" s="22">
        <v>110.33333333333333</v>
      </c>
      <c r="CJ301" s="22">
        <v>141.66666666666669</v>
      </c>
      <c r="CK301" s="22">
        <v>361.33333333333337</v>
      </c>
      <c r="CL301" s="22">
        <v>617.66666666666663</v>
      </c>
      <c r="CM301" s="22">
        <v>84.666666666666671</v>
      </c>
      <c r="CN301" s="22">
        <v>2333.666666666667</v>
      </c>
      <c r="CO301" s="22">
        <v>42.333333333333329</v>
      </c>
      <c r="CP301" s="22">
        <v>1021.3333333333334</v>
      </c>
      <c r="CQ301" s="22">
        <v>0</v>
      </c>
      <c r="CR301" s="22">
        <v>0</v>
      </c>
      <c r="CS301" s="22">
        <v>42.333333333333329</v>
      </c>
      <c r="CT301" s="22">
        <v>1311.3333333333335</v>
      </c>
      <c r="CU301" s="22">
        <v>3687</v>
      </c>
      <c r="CV301" s="22">
        <v>4.3333333333333339</v>
      </c>
      <c r="CW301" s="22">
        <v>3477</v>
      </c>
      <c r="CX301" s="22">
        <v>17771.333333333336</v>
      </c>
      <c r="CY301" s="22">
        <v>162.66666666666669</v>
      </c>
      <c r="CZ301" s="22">
        <v>891</v>
      </c>
      <c r="DA301" s="22">
        <v>39.666666666666671</v>
      </c>
      <c r="DB301" s="22">
        <v>8.6666666666666679</v>
      </c>
      <c r="DC301" s="22">
        <v>5.3333333333333339</v>
      </c>
      <c r="DD301" s="22">
        <v>264</v>
      </c>
      <c r="DE301" s="22">
        <v>31360.666666666664</v>
      </c>
      <c r="DF301" s="22">
        <v>18940.333333333336</v>
      </c>
      <c r="DG301" s="22">
        <v>728.33333333333326</v>
      </c>
      <c r="DH301" s="22">
        <v>38397</v>
      </c>
      <c r="DI301" s="22">
        <v>34775</v>
      </c>
      <c r="DJ301" s="22">
        <v>605.33333333333337</v>
      </c>
      <c r="DK301" s="22">
        <v>351178.33333333331</v>
      </c>
      <c r="DL301" s="22">
        <v>49001.333333333328</v>
      </c>
      <c r="DM301" s="22">
        <v>44858.666666666664</v>
      </c>
      <c r="DN301" s="22">
        <v>420844.33333333326</v>
      </c>
      <c r="DO301" s="22">
        <v>9776</v>
      </c>
      <c r="DP301" s="27">
        <v>112987.66666666667</v>
      </c>
      <c r="DQ301" s="57">
        <f t="shared" si="245"/>
        <v>1.6502167802182095</v>
      </c>
      <c r="DR301" s="57" t="str">
        <f t="shared" si="205"/>
        <v xml:space="preserve"> </v>
      </c>
      <c r="DS301" s="57">
        <f t="shared" si="206"/>
        <v>0.79569892473118298</v>
      </c>
      <c r="DT301" s="57">
        <f t="shared" si="207"/>
        <v>-0.70731707317073167</v>
      </c>
      <c r="DU301" s="57">
        <f t="shared" si="208"/>
        <v>-0.12711864406779672</v>
      </c>
      <c r="DV301" s="57">
        <f t="shared" si="209"/>
        <v>5.0175438596491224</v>
      </c>
      <c r="DW301" s="57">
        <f t="shared" si="210"/>
        <v>2.1363636363636362</v>
      </c>
      <c r="DX301" s="57">
        <f t="shared" si="211"/>
        <v>9.1224489795918338</v>
      </c>
      <c r="DY301" s="57">
        <f t="shared" si="212"/>
        <v>-0.32421729983912873</v>
      </c>
      <c r="DZ301" s="57">
        <f t="shared" si="213"/>
        <v>2.9219022103148022</v>
      </c>
      <c r="EA301" s="57">
        <f t="shared" si="214"/>
        <v>1.1351608604606889</v>
      </c>
      <c r="EB301" s="57">
        <f t="shared" si="215"/>
        <v>0.10705693664795501</v>
      </c>
      <c r="EC301" s="57">
        <f t="shared" si="216"/>
        <v>2.1677786014331604</v>
      </c>
      <c r="ED301" s="57">
        <f t="shared" si="217"/>
        <v>3.5215517241379297</v>
      </c>
      <c r="EE301" s="57">
        <f t="shared" si="218"/>
        <v>6.0452855245683939</v>
      </c>
      <c r="EF301" s="57">
        <f t="shared" si="219"/>
        <v>1.5075376884422109</v>
      </c>
      <c r="EG301" s="57">
        <f t="shared" si="220"/>
        <v>8.7029702970297045</v>
      </c>
      <c r="EH301" s="57" t="str">
        <f t="shared" si="221"/>
        <v xml:space="preserve"> </v>
      </c>
      <c r="EI301" s="57">
        <f t="shared" si="222"/>
        <v>2.198113207547169</v>
      </c>
      <c r="EJ301" s="57">
        <f t="shared" si="223"/>
        <v>0.77730646871686071</v>
      </c>
      <c r="EK301" s="57" t="str">
        <f t="shared" si="224"/>
        <v xml:space="preserve"> </v>
      </c>
      <c r="EL301" s="57">
        <f t="shared" si="225"/>
        <v>0.56993006993006978</v>
      </c>
      <c r="EM301" s="57">
        <f t="shared" si="226"/>
        <v>0.28398791540785528</v>
      </c>
      <c r="EN301" s="57">
        <f t="shared" si="227"/>
        <v>0.70940959409594062</v>
      </c>
      <c r="EO301" s="57">
        <f t="shared" si="228"/>
        <v>26.562992125984255</v>
      </c>
      <c r="EP301" s="57">
        <f t="shared" si="229"/>
        <v>23.125984251968507</v>
      </c>
      <c r="EQ301" s="57" t="str">
        <f t="shared" si="230"/>
        <v xml:space="preserve"> </v>
      </c>
      <c r="ER301" s="57">
        <f t="shared" si="231"/>
        <v>29.976377952755911</v>
      </c>
      <c r="ES301" s="57">
        <f t="shared" si="232"/>
        <v>-0.9988246993942681</v>
      </c>
      <c r="ET301" s="57">
        <f t="shared" si="233"/>
        <v>4.1111111111111116</v>
      </c>
      <c r="EU301" s="57">
        <f t="shared" si="234"/>
        <v>4.4774590163934418</v>
      </c>
      <c r="EV301" s="57">
        <f t="shared" si="235"/>
        <v>-0.78151260504201681</v>
      </c>
      <c r="EW301" s="57">
        <f t="shared" si="236"/>
        <v>48.499999999999993</v>
      </c>
      <c r="EX301" s="57">
        <f t="shared" si="237"/>
        <v>-0.3960481282285665</v>
      </c>
      <c r="EY301" s="57">
        <f t="shared" si="238"/>
        <v>51.718993135011445</v>
      </c>
      <c r="EZ301" s="57">
        <f t="shared" si="239"/>
        <v>-0.98259285885454106</v>
      </c>
      <c r="FA301" s="57">
        <f t="shared" si="240"/>
        <v>-0.86046595509404056</v>
      </c>
      <c r="FB301" s="57">
        <f t="shared" si="241"/>
        <v>8.3815613482344542</v>
      </c>
      <c r="FC301" s="57">
        <f t="shared" si="242"/>
        <v>10.557658210583742</v>
      </c>
    </row>
    <row r="302" spans="1:159">
      <c r="A302" s="19" t="s">
        <v>610</v>
      </c>
      <c r="B302" s="20" t="s">
        <v>611</v>
      </c>
      <c r="C302" s="21">
        <v>1</v>
      </c>
      <c r="D302" s="21">
        <v>0</v>
      </c>
      <c r="E302" s="21">
        <v>0</v>
      </c>
      <c r="F302" s="21">
        <v>1</v>
      </c>
      <c r="G302" s="21">
        <v>35007</v>
      </c>
      <c r="H302" s="22">
        <v>37515</v>
      </c>
      <c r="I302" s="22">
        <f t="shared" si="201"/>
        <v>16995</v>
      </c>
      <c r="J302" s="22">
        <f t="shared" si="201"/>
        <v>19222</v>
      </c>
      <c r="K302" s="23">
        <f t="shared" si="202"/>
        <v>0.48547433370468762</v>
      </c>
      <c r="L302" s="23">
        <f t="shared" si="202"/>
        <v>0.51238171398107424</v>
      </c>
      <c r="M302" s="22">
        <v>18012</v>
      </c>
      <c r="N302" s="22">
        <v>18293</v>
      </c>
      <c r="O302" s="22">
        <v>320157</v>
      </c>
      <c r="P302" s="22">
        <v>596139</v>
      </c>
      <c r="Q302" s="22">
        <v>52648</v>
      </c>
      <c r="R302" s="22">
        <v>95623</v>
      </c>
      <c r="S302" s="22">
        <v>5756414.4197009429</v>
      </c>
      <c r="T302" s="22">
        <v>16696361.479011318</v>
      </c>
      <c r="U302" s="22">
        <v>3832014.9366007852</v>
      </c>
      <c r="V302" s="22">
        <v>10921721.519519933</v>
      </c>
      <c r="W302" s="22">
        <v>1924399.4831001651</v>
      </c>
      <c r="X302" s="22">
        <v>5774639.959491509</v>
      </c>
      <c r="Y302" s="24">
        <v>427.4176502364956</v>
      </c>
      <c r="Z302" s="24">
        <v>831.69543543065436</v>
      </c>
      <c r="AA302" s="24">
        <v>948.97731256871793</v>
      </c>
      <c r="AB302" s="24">
        <v>2016.8529661788114</v>
      </c>
      <c r="AC302" s="25">
        <v>2.2202576614317091</v>
      </c>
      <c r="AD302" s="25">
        <v>2.4249898223073436</v>
      </c>
      <c r="AE302" s="23">
        <f t="shared" si="203"/>
        <v>1.0922109917385063</v>
      </c>
      <c r="AF302" s="25">
        <v>2.0277669754842504</v>
      </c>
      <c r="AG302" s="25">
        <v>3.9620670205640844</v>
      </c>
      <c r="AH302" s="23">
        <f t="shared" si="204"/>
        <v>1.9539064737050984</v>
      </c>
      <c r="AI302" s="26">
        <f t="shared" si="197"/>
        <v>0.11236413703601444</v>
      </c>
      <c r="AJ302" s="26">
        <f t="shared" si="198"/>
        <v>0.1104177377305533</v>
      </c>
      <c r="AK302" s="26">
        <f t="shared" si="243"/>
        <v>6.4139228367100287E-2</v>
      </c>
      <c r="AL302" s="26">
        <f t="shared" si="244"/>
        <v>6.1495234314070224E-2</v>
      </c>
      <c r="AM302" s="26">
        <f t="shared" si="199"/>
        <v>6.9432746837918558E-3</v>
      </c>
      <c r="AN302" s="26">
        <f t="shared" si="200"/>
        <v>1.5492258693863281E-3</v>
      </c>
      <c r="AO302" s="23">
        <v>2836.6</v>
      </c>
      <c r="AP302" s="23">
        <v>2835.8</v>
      </c>
      <c r="AQ302" s="22">
        <v>62701</v>
      </c>
      <c r="AR302" s="22">
        <v>176144</v>
      </c>
      <c r="AS302" s="22">
        <v>0</v>
      </c>
      <c r="AT302" s="22">
        <v>0</v>
      </c>
      <c r="AU302" s="22">
        <v>0</v>
      </c>
      <c r="AV302" s="22">
        <v>14</v>
      </c>
      <c r="AW302" s="22">
        <v>642.33333333333326</v>
      </c>
      <c r="AX302" s="22">
        <v>189.66666666666666</v>
      </c>
      <c r="AY302" s="22">
        <v>316.33333333333331</v>
      </c>
      <c r="AZ302" s="22">
        <v>240.66666666666666</v>
      </c>
      <c r="BA302" s="22">
        <v>10790.666666666668</v>
      </c>
      <c r="BB302" s="22">
        <v>10607.666666666666</v>
      </c>
      <c r="BC302" s="22">
        <v>0</v>
      </c>
      <c r="BD302" s="22">
        <v>5.333333333333333</v>
      </c>
      <c r="BE302" s="22">
        <v>8</v>
      </c>
      <c r="BF302" s="22">
        <v>33.333333333333336</v>
      </c>
      <c r="BG302" s="22">
        <v>917.66666666666674</v>
      </c>
      <c r="BH302" s="22">
        <v>5851.666666666667</v>
      </c>
      <c r="BI302" s="22">
        <v>288.33333333333331</v>
      </c>
      <c r="BJ302" s="22">
        <v>544.33333333333326</v>
      </c>
      <c r="BK302" s="22">
        <v>185.66666666666666</v>
      </c>
      <c r="BL302" s="22">
        <v>1111</v>
      </c>
      <c r="BM302" s="22">
        <v>20104.333333333332</v>
      </c>
      <c r="BN302" s="22">
        <v>52955.666666666672</v>
      </c>
      <c r="BO302" s="22">
        <v>23028.333333333336</v>
      </c>
      <c r="BP302" s="22">
        <v>73652.666666666657</v>
      </c>
      <c r="BQ302" s="22">
        <v>13.333333333333334</v>
      </c>
      <c r="BR302" s="22">
        <v>199.66666666666666</v>
      </c>
      <c r="BS302" s="22">
        <v>3173.666666666667</v>
      </c>
      <c r="BT302" s="22">
        <v>16136</v>
      </c>
      <c r="BU302" s="22">
        <v>1746</v>
      </c>
      <c r="BV302" s="22">
        <v>410</v>
      </c>
      <c r="BW302" s="22">
        <v>0</v>
      </c>
      <c r="BX302" s="22">
        <v>0</v>
      </c>
      <c r="BY302" s="22">
        <v>0</v>
      </c>
      <c r="BZ302" s="22">
        <v>0</v>
      </c>
      <c r="CA302" s="22">
        <v>1688</v>
      </c>
      <c r="CB302" s="22">
        <v>195.33333333333334</v>
      </c>
      <c r="CC302" s="22">
        <v>4.333333333333333</v>
      </c>
      <c r="CD302" s="22">
        <v>16</v>
      </c>
      <c r="CE302" s="22">
        <v>0</v>
      </c>
      <c r="CF302" s="22">
        <v>0</v>
      </c>
      <c r="CG302" s="22">
        <v>47</v>
      </c>
      <c r="CH302" s="22">
        <v>14</v>
      </c>
      <c r="CI302" s="22">
        <v>0</v>
      </c>
      <c r="CJ302" s="22">
        <v>0</v>
      </c>
      <c r="CK302" s="22">
        <v>6.666666666666667</v>
      </c>
      <c r="CL302" s="22">
        <v>184.66666666666666</v>
      </c>
      <c r="CM302" s="22">
        <v>2209.6666666666665</v>
      </c>
      <c r="CN302" s="22">
        <v>4806.333333333333</v>
      </c>
      <c r="CO302" s="22">
        <v>170</v>
      </c>
      <c r="CP302" s="22">
        <v>447.33333333333331</v>
      </c>
      <c r="CQ302" s="22">
        <v>0</v>
      </c>
      <c r="CR302" s="22">
        <v>387</v>
      </c>
      <c r="CS302" s="22">
        <v>1620</v>
      </c>
      <c r="CT302" s="22">
        <v>3633.3333333333335</v>
      </c>
      <c r="CU302" s="22">
        <v>1975</v>
      </c>
      <c r="CV302" s="22">
        <v>32.666666666666664</v>
      </c>
      <c r="CW302" s="22">
        <v>1648</v>
      </c>
      <c r="CX302" s="22">
        <v>4389.333333333333</v>
      </c>
      <c r="CY302" s="22">
        <v>277</v>
      </c>
      <c r="CZ302" s="22">
        <v>139.33333333333331</v>
      </c>
      <c r="DA302" s="22">
        <v>30.666666666666668</v>
      </c>
      <c r="DB302" s="22">
        <v>0</v>
      </c>
      <c r="DC302" s="22">
        <v>19.333333333333336</v>
      </c>
      <c r="DD302" s="22">
        <v>45.333333333333336</v>
      </c>
      <c r="DE302" s="22">
        <v>70304.333333333343</v>
      </c>
      <c r="DF302" s="22">
        <v>4606.6666666666661</v>
      </c>
      <c r="DG302" s="22">
        <v>7467.3333333333339</v>
      </c>
      <c r="DH302" s="22">
        <v>72983.333333333343</v>
      </c>
      <c r="DI302" s="22">
        <v>30017</v>
      </c>
      <c r="DJ302" s="22">
        <v>7196.666666666667</v>
      </c>
      <c r="DK302" s="22">
        <v>117131.66666666667</v>
      </c>
      <c r="DL302" s="22">
        <v>30360</v>
      </c>
      <c r="DM302" s="22">
        <v>31908</v>
      </c>
      <c r="DN302" s="22">
        <v>85327</v>
      </c>
      <c r="DO302" s="22">
        <v>7488.333333333333</v>
      </c>
      <c r="DP302" s="27">
        <v>29651</v>
      </c>
      <c r="DQ302" s="57">
        <f t="shared" si="245"/>
        <v>1.8092693896429086</v>
      </c>
      <c r="DR302" s="57" t="str">
        <f t="shared" si="205"/>
        <v xml:space="preserve"> </v>
      </c>
      <c r="DS302" s="57" t="str">
        <f t="shared" si="206"/>
        <v xml:space="preserve"> </v>
      </c>
      <c r="DT302" s="57">
        <f t="shared" si="207"/>
        <v>-0.70472236637259988</v>
      </c>
      <c r="DU302" s="57">
        <f t="shared" si="208"/>
        <v>-0.23919915700737615</v>
      </c>
      <c r="DV302" s="57">
        <f t="shared" si="209"/>
        <v>-1.6959100457185405E-2</v>
      </c>
      <c r="DW302" s="57" t="str">
        <f t="shared" si="210"/>
        <v xml:space="preserve"> </v>
      </c>
      <c r="DX302" s="57">
        <f t="shared" si="211"/>
        <v>3.166666666666667</v>
      </c>
      <c r="DY302" s="57">
        <f t="shared" si="212"/>
        <v>5.3766799854703962</v>
      </c>
      <c r="DZ302" s="57">
        <f t="shared" si="213"/>
        <v>0.88786127167630036</v>
      </c>
      <c r="EA302" s="57">
        <f t="shared" si="214"/>
        <v>4.9838420107719932</v>
      </c>
      <c r="EB302" s="57">
        <f t="shared" si="215"/>
        <v>1.6340424120836308</v>
      </c>
      <c r="EC302" s="57">
        <f t="shared" si="216"/>
        <v>2.1983498588695078</v>
      </c>
      <c r="ED302" s="57">
        <f t="shared" si="217"/>
        <v>13.974999999999998</v>
      </c>
      <c r="EE302" s="57">
        <f t="shared" si="218"/>
        <v>4.084339880264678</v>
      </c>
      <c r="EF302" s="57">
        <f t="shared" si="219"/>
        <v>-0.76517754868270327</v>
      </c>
      <c r="EG302" s="57" t="str">
        <f t="shared" si="220"/>
        <v xml:space="preserve"> </v>
      </c>
      <c r="EH302" s="57" t="str">
        <f t="shared" si="221"/>
        <v xml:space="preserve"> </v>
      </c>
      <c r="EI302" s="57">
        <f t="shared" si="222"/>
        <v>-0.88428120063191151</v>
      </c>
      <c r="EJ302" s="57">
        <f t="shared" si="223"/>
        <v>2.6923076923076925</v>
      </c>
      <c r="EK302" s="57" t="str">
        <f t="shared" si="224"/>
        <v xml:space="preserve"> </v>
      </c>
      <c r="EL302" s="57">
        <f t="shared" si="225"/>
        <v>-0.7021276595744681</v>
      </c>
      <c r="EM302" s="57" t="str">
        <f t="shared" si="226"/>
        <v xml:space="preserve"> </v>
      </c>
      <c r="EN302" s="57">
        <f t="shared" si="227"/>
        <v>26.699999999999996</v>
      </c>
      <c r="EO302" s="57">
        <f t="shared" si="228"/>
        <v>1.1751395383919143</v>
      </c>
      <c r="EP302" s="57">
        <f t="shared" si="229"/>
        <v>1.6313725490196078</v>
      </c>
      <c r="EQ302" s="57" t="str">
        <f t="shared" si="230"/>
        <v xml:space="preserve"> </v>
      </c>
      <c r="ER302" s="57">
        <f t="shared" si="231"/>
        <v>1.2427983539094649</v>
      </c>
      <c r="ES302" s="57">
        <f t="shared" si="232"/>
        <v>-0.98345991561181434</v>
      </c>
      <c r="ET302" s="57">
        <f t="shared" si="233"/>
        <v>1.6634304207119741</v>
      </c>
      <c r="EU302" s="57">
        <f t="shared" si="234"/>
        <v>-0.49699157641395919</v>
      </c>
      <c r="EV302" s="57">
        <f t="shared" si="235"/>
        <v>-1</v>
      </c>
      <c r="EW302" s="57">
        <f t="shared" si="236"/>
        <v>1.3448275862068964</v>
      </c>
      <c r="EX302" s="57">
        <f t="shared" si="237"/>
        <v>-0.93447535239648571</v>
      </c>
      <c r="EY302" s="57">
        <f t="shared" si="238"/>
        <v>8.7736809213463083</v>
      </c>
      <c r="EZ302" s="57">
        <f t="shared" si="239"/>
        <v>-0.76024697116078666</v>
      </c>
      <c r="FA302" s="57">
        <f t="shared" si="240"/>
        <v>-0.74080450774769135</v>
      </c>
      <c r="FB302" s="57">
        <f t="shared" si="241"/>
        <v>1.6741569512348002</v>
      </c>
      <c r="FC302" s="57">
        <f t="shared" si="242"/>
        <v>2.959626085021144</v>
      </c>
    </row>
    <row r="303" spans="1:159">
      <c r="A303" s="19" t="s">
        <v>612</v>
      </c>
      <c r="B303" s="20" t="s">
        <v>613</v>
      </c>
      <c r="C303" s="21">
        <v>1</v>
      </c>
      <c r="D303" s="21">
        <v>0</v>
      </c>
      <c r="E303" s="21">
        <v>0</v>
      </c>
      <c r="F303" s="21">
        <v>1</v>
      </c>
      <c r="G303" s="21">
        <v>175784</v>
      </c>
      <c r="H303" s="22">
        <v>210215</v>
      </c>
      <c r="I303" s="22">
        <f t="shared" si="201"/>
        <v>134468</v>
      </c>
      <c r="J303" s="22">
        <f t="shared" si="201"/>
        <v>162746</v>
      </c>
      <c r="K303" s="23">
        <f t="shared" si="202"/>
        <v>0.76496154371273839</v>
      </c>
      <c r="L303" s="23">
        <f t="shared" si="202"/>
        <v>0.77418833099445805</v>
      </c>
      <c r="M303" s="22">
        <v>41316</v>
      </c>
      <c r="N303" s="22">
        <v>47469</v>
      </c>
      <c r="O303" s="22">
        <v>810512</v>
      </c>
      <c r="P303" s="22">
        <v>4386136</v>
      </c>
      <c r="Q303" s="22">
        <v>2492</v>
      </c>
      <c r="R303" s="22">
        <v>9141</v>
      </c>
      <c r="S303" s="22">
        <v>44859892.09700568</v>
      </c>
      <c r="T303" s="22">
        <v>148155172.87697199</v>
      </c>
      <c r="U303" s="22">
        <v>37554448.736391924</v>
      </c>
      <c r="V303" s="22">
        <v>127284376.92833705</v>
      </c>
      <c r="W303" s="22">
        <v>7305443.3606137605</v>
      </c>
      <c r="X303" s="22">
        <v>20870795.94863712</v>
      </c>
      <c r="Y303" s="24">
        <v>545.77962776944469</v>
      </c>
      <c r="Z303" s="24">
        <v>1251.9785424222785</v>
      </c>
      <c r="AA303" s="24">
        <v>1466.4150572011463</v>
      </c>
      <c r="AB303" s="24">
        <v>4130.3749672582217</v>
      </c>
      <c r="AC303" s="25">
        <v>2.6868262987284099</v>
      </c>
      <c r="AD303" s="25">
        <v>3.2990780810563543</v>
      </c>
      <c r="AE303" s="23">
        <f t="shared" si="203"/>
        <v>1.2278717394636578</v>
      </c>
      <c r="AF303" s="25">
        <v>1.6336499647483294</v>
      </c>
      <c r="AG303" s="25">
        <v>1.1863598110292937</v>
      </c>
      <c r="AH303" s="23">
        <f t="shared" si="204"/>
        <v>0.7262019628617673</v>
      </c>
      <c r="AI303" s="26">
        <f t="shared" si="197"/>
        <v>0.12690124706990691</v>
      </c>
      <c r="AJ303" s="26">
        <f t="shared" si="198"/>
        <v>0.12982549607053406</v>
      </c>
      <c r="AK303" s="26">
        <f t="shared" si="243"/>
        <v>0.18394700829278632</v>
      </c>
      <c r="AL303" s="26">
        <f t="shared" si="244"/>
        <v>0.13879241829672306</v>
      </c>
      <c r="AM303" s="26">
        <f t="shared" si="199"/>
        <v>1.8048424014351916E-2</v>
      </c>
      <c r="AN303" s="26">
        <f t="shared" si="200"/>
        <v>1.3979515436779E-2</v>
      </c>
      <c r="AO303" s="23">
        <v>287.8</v>
      </c>
      <c r="AP303" s="23">
        <v>287.7</v>
      </c>
      <c r="AQ303" s="22">
        <v>540</v>
      </c>
      <c r="AR303" s="22">
        <v>1896.6666666666667</v>
      </c>
      <c r="AS303" s="22">
        <v>0</v>
      </c>
      <c r="AT303" s="22">
        <v>0</v>
      </c>
      <c r="AU303" s="22">
        <v>0</v>
      </c>
      <c r="AV303" s="22">
        <v>0</v>
      </c>
      <c r="AW303" s="22">
        <v>7.6666666666666661</v>
      </c>
      <c r="AX303" s="22">
        <v>0.33333333333333331</v>
      </c>
      <c r="AY303" s="22">
        <v>0</v>
      </c>
      <c r="AZ303" s="22">
        <v>0</v>
      </c>
      <c r="BA303" s="22">
        <v>100.66666666666667</v>
      </c>
      <c r="BB303" s="22">
        <v>104.66666666666667</v>
      </c>
      <c r="BC303" s="22">
        <v>0</v>
      </c>
      <c r="BD303" s="22">
        <v>0</v>
      </c>
      <c r="BE303" s="22">
        <v>13</v>
      </c>
      <c r="BF303" s="22">
        <v>22</v>
      </c>
      <c r="BG303" s="22">
        <v>83</v>
      </c>
      <c r="BH303" s="22">
        <v>475.33333333333337</v>
      </c>
      <c r="BI303" s="22">
        <v>0</v>
      </c>
      <c r="BJ303" s="22">
        <v>0</v>
      </c>
      <c r="BK303" s="22">
        <v>41.666666666666671</v>
      </c>
      <c r="BL303" s="22">
        <v>141.66666666666666</v>
      </c>
      <c r="BM303" s="22">
        <v>252.66666666666669</v>
      </c>
      <c r="BN303" s="22">
        <v>882.33333333333326</v>
      </c>
      <c r="BO303" s="22">
        <v>0</v>
      </c>
      <c r="BP303" s="22">
        <v>243.66666666666666</v>
      </c>
      <c r="BQ303" s="22">
        <v>39</v>
      </c>
      <c r="BR303" s="22">
        <v>26.666666666666668</v>
      </c>
      <c r="BS303" s="22">
        <v>2.3333333333333335</v>
      </c>
      <c r="BT303" s="22">
        <v>0</v>
      </c>
      <c r="BU303" s="22">
        <v>140</v>
      </c>
      <c r="BV303" s="22">
        <v>64</v>
      </c>
      <c r="BW303" s="22">
        <v>0</v>
      </c>
      <c r="BX303" s="22">
        <v>0</v>
      </c>
      <c r="BY303" s="22">
        <v>0</v>
      </c>
      <c r="BZ303" s="22">
        <v>0</v>
      </c>
      <c r="CA303" s="22">
        <v>20.666666666666664</v>
      </c>
      <c r="CB303" s="22">
        <v>5</v>
      </c>
      <c r="CC303" s="22">
        <v>0</v>
      </c>
      <c r="CD303" s="22">
        <v>0</v>
      </c>
      <c r="CE303" s="22">
        <v>13.333333333333334</v>
      </c>
      <c r="CF303" s="22">
        <v>0</v>
      </c>
      <c r="CG303" s="22">
        <v>41</v>
      </c>
      <c r="CH303" s="22">
        <v>47.333333333333336</v>
      </c>
      <c r="CI303" s="22">
        <v>0</v>
      </c>
      <c r="CJ303" s="22">
        <v>0</v>
      </c>
      <c r="CK303" s="22">
        <v>14.333333333333334</v>
      </c>
      <c r="CL303" s="22">
        <v>11.666666666666666</v>
      </c>
      <c r="CM303" s="22">
        <v>0</v>
      </c>
      <c r="CN303" s="22">
        <v>192.66666666666669</v>
      </c>
      <c r="CO303" s="22">
        <v>0</v>
      </c>
      <c r="CP303" s="22">
        <v>85</v>
      </c>
      <c r="CQ303" s="22">
        <v>0</v>
      </c>
      <c r="CR303" s="22">
        <v>44.333333333333336</v>
      </c>
      <c r="CS303" s="22">
        <v>0</v>
      </c>
      <c r="CT303" s="22">
        <v>63.333333333333336</v>
      </c>
      <c r="CU303" s="22">
        <v>944.66666666666663</v>
      </c>
      <c r="CV303" s="22">
        <v>3.6666666666666665</v>
      </c>
      <c r="CW303" s="22">
        <v>897.66666666666663</v>
      </c>
      <c r="CX303" s="22">
        <v>2860.3333333333335</v>
      </c>
      <c r="CY303" s="22">
        <v>7.666666666666667</v>
      </c>
      <c r="CZ303" s="22">
        <v>71.333333333333329</v>
      </c>
      <c r="DA303" s="22">
        <v>23.666666666666668</v>
      </c>
      <c r="DB303" s="22">
        <v>167.33333333333334</v>
      </c>
      <c r="DC303" s="22">
        <v>15.666666666666666</v>
      </c>
      <c r="DD303" s="22">
        <v>213.33333333333334</v>
      </c>
      <c r="DE303" s="22">
        <v>4483.3333333333339</v>
      </c>
      <c r="DF303" s="22">
        <v>3316</v>
      </c>
      <c r="DG303" s="22">
        <v>476.66666666666669</v>
      </c>
      <c r="DH303" s="22">
        <v>3364</v>
      </c>
      <c r="DI303" s="22">
        <v>1130</v>
      </c>
      <c r="DJ303" s="22">
        <v>1406.6666666666667</v>
      </c>
      <c r="DK303" s="22">
        <v>18000</v>
      </c>
      <c r="DL303" s="22">
        <v>1344.6666666666667</v>
      </c>
      <c r="DM303" s="22">
        <v>6000</v>
      </c>
      <c r="DN303" s="22">
        <v>51333.333333333336</v>
      </c>
      <c r="DO303" s="22">
        <v>3241</v>
      </c>
      <c r="DP303" s="27">
        <v>4480</v>
      </c>
      <c r="DQ303" s="57">
        <f t="shared" si="245"/>
        <v>2.5123456790123457</v>
      </c>
      <c r="DR303" s="57" t="str">
        <f t="shared" si="205"/>
        <v xml:space="preserve"> </v>
      </c>
      <c r="DS303" s="57" t="str">
        <f t="shared" si="206"/>
        <v xml:space="preserve"> </v>
      </c>
      <c r="DT303" s="57">
        <f t="shared" si="207"/>
        <v>-0.95652173913043481</v>
      </c>
      <c r="DU303" s="57" t="str">
        <f t="shared" si="208"/>
        <v xml:space="preserve"> </v>
      </c>
      <c r="DV303" s="57">
        <f t="shared" si="209"/>
        <v>3.9735099337748325E-2</v>
      </c>
      <c r="DW303" s="57" t="str">
        <f t="shared" si="210"/>
        <v xml:space="preserve"> </v>
      </c>
      <c r="DX303" s="57">
        <f t="shared" si="211"/>
        <v>0.69230769230769229</v>
      </c>
      <c r="DY303" s="57">
        <f t="shared" si="212"/>
        <v>4.7269076305220885</v>
      </c>
      <c r="DZ303" s="57" t="str">
        <f t="shared" si="213"/>
        <v xml:space="preserve"> </v>
      </c>
      <c r="EA303" s="57">
        <f t="shared" si="214"/>
        <v>2.3999999999999995</v>
      </c>
      <c r="EB303" s="57">
        <f t="shared" si="215"/>
        <v>2.4920844327176774</v>
      </c>
      <c r="EC303" s="57" t="str">
        <f t="shared" si="216"/>
        <v xml:space="preserve"> </v>
      </c>
      <c r="ED303" s="57">
        <f t="shared" si="217"/>
        <v>-0.31623931623931623</v>
      </c>
      <c r="EE303" s="57">
        <f t="shared" si="218"/>
        <v>-1</v>
      </c>
      <c r="EF303" s="57">
        <f t="shared" si="219"/>
        <v>-0.54285714285714293</v>
      </c>
      <c r="EG303" s="57" t="str">
        <f t="shared" si="220"/>
        <v xml:space="preserve"> </v>
      </c>
      <c r="EH303" s="57" t="str">
        <f t="shared" si="221"/>
        <v xml:space="preserve"> </v>
      </c>
      <c r="EI303" s="57">
        <f t="shared" si="222"/>
        <v>-0.75806451612903225</v>
      </c>
      <c r="EJ303" s="57" t="str">
        <f t="shared" si="223"/>
        <v xml:space="preserve"> </v>
      </c>
      <c r="EK303" s="57">
        <f t="shared" si="224"/>
        <v>-1</v>
      </c>
      <c r="EL303" s="57">
        <f t="shared" si="225"/>
        <v>0.15447154471544722</v>
      </c>
      <c r="EM303" s="57" t="str">
        <f t="shared" si="226"/>
        <v xml:space="preserve"> </v>
      </c>
      <c r="EN303" s="57">
        <f t="shared" si="227"/>
        <v>-0.18604651162790709</v>
      </c>
      <c r="EO303" s="57" t="str">
        <f t="shared" si="228"/>
        <v xml:space="preserve"> </v>
      </c>
      <c r="EP303" s="57" t="str">
        <f t="shared" si="229"/>
        <v xml:space="preserve"> </v>
      </c>
      <c r="EQ303" s="57" t="str">
        <f t="shared" si="230"/>
        <v xml:space="preserve"> </v>
      </c>
      <c r="ER303" s="57" t="str">
        <f t="shared" si="231"/>
        <v xml:space="preserve"> </v>
      </c>
      <c r="ES303" s="57">
        <f t="shared" si="232"/>
        <v>-0.9961185603387438</v>
      </c>
      <c r="ET303" s="57">
        <f t="shared" si="233"/>
        <v>2.1864092090605274</v>
      </c>
      <c r="EU303" s="57">
        <f t="shared" si="234"/>
        <v>8.3043478260869552</v>
      </c>
      <c r="EV303" s="57">
        <f t="shared" si="235"/>
        <v>6.070422535211268</v>
      </c>
      <c r="EW303" s="57">
        <f t="shared" si="236"/>
        <v>12.617021276595747</v>
      </c>
      <c r="EX303" s="57">
        <f t="shared" si="237"/>
        <v>-0.26037174721189604</v>
      </c>
      <c r="EY303" s="57">
        <f t="shared" si="238"/>
        <v>6.057342657342657</v>
      </c>
      <c r="EZ303" s="57">
        <f t="shared" si="239"/>
        <v>0.24483775811209441</v>
      </c>
      <c r="FA303" s="57">
        <f t="shared" si="240"/>
        <v>-0.92529629629629628</v>
      </c>
      <c r="FB303" s="57">
        <f t="shared" si="241"/>
        <v>7.5555555555555554</v>
      </c>
      <c r="FC303" s="57">
        <f t="shared" si="242"/>
        <v>0.38228941684665219</v>
      </c>
    </row>
    <row r="304" spans="1:159">
      <c r="A304" s="19" t="s">
        <v>614</v>
      </c>
      <c r="B304" s="20" t="s">
        <v>615</v>
      </c>
      <c r="C304" s="21">
        <v>1</v>
      </c>
      <c r="D304" s="21">
        <v>0</v>
      </c>
      <c r="E304" s="21">
        <v>0</v>
      </c>
      <c r="F304" s="21">
        <v>1</v>
      </c>
      <c r="G304" s="21">
        <v>60759</v>
      </c>
      <c r="H304" s="22">
        <v>54510</v>
      </c>
      <c r="I304" s="22">
        <f t="shared" si="201"/>
        <v>23229</v>
      </c>
      <c r="J304" s="22">
        <f t="shared" si="201"/>
        <v>26302</v>
      </c>
      <c r="K304" s="23">
        <f t="shared" si="202"/>
        <v>0.38231373129906682</v>
      </c>
      <c r="L304" s="23">
        <f t="shared" si="202"/>
        <v>0.48251696936341953</v>
      </c>
      <c r="M304" s="22">
        <v>37530</v>
      </c>
      <c r="N304" s="22">
        <v>28208</v>
      </c>
      <c r="O304" s="22">
        <v>177259</v>
      </c>
      <c r="P304" s="22">
        <v>538653</v>
      </c>
      <c r="Q304" s="22">
        <v>61312</v>
      </c>
      <c r="R304" s="22">
        <v>163860</v>
      </c>
      <c r="S304" s="22">
        <v>9620399.8763851151</v>
      </c>
      <c r="T304" s="22">
        <v>27202004.49070346</v>
      </c>
      <c r="U304" s="22">
        <v>5079016.3400797155</v>
      </c>
      <c r="V304" s="22">
        <v>16864156.992823318</v>
      </c>
      <c r="W304" s="22">
        <v>4541383.536305394</v>
      </c>
      <c r="X304" s="22">
        <v>10337847.497880198</v>
      </c>
      <c r="Y304" s="24">
        <v>366.31468111630511</v>
      </c>
      <c r="Z304" s="24">
        <v>845.42819598088772</v>
      </c>
      <c r="AA304" s="24">
        <v>893.04817075649009</v>
      </c>
      <c r="AB304" s="24">
        <v>1327.8256801083571</v>
      </c>
      <c r="AC304" s="25">
        <v>2.4379262333549412</v>
      </c>
      <c r="AD304" s="25">
        <v>1.5705954526011277</v>
      </c>
      <c r="AE304" s="23">
        <f t="shared" si="203"/>
        <v>0.64423419835790507</v>
      </c>
      <c r="AF304" s="25">
        <v>2.9493233338887199</v>
      </c>
      <c r="AG304" s="25">
        <v>1.8106092568359693</v>
      </c>
      <c r="AH304" s="23">
        <f t="shared" si="204"/>
        <v>0.61390666666874338</v>
      </c>
      <c r="AI304" s="26">
        <f t="shared" si="197"/>
        <v>0.10953441724457469</v>
      </c>
      <c r="AJ304" s="26">
        <f t="shared" si="198"/>
        <v>0.12750506797923489</v>
      </c>
      <c r="AK304" s="26">
        <f t="shared" si="243"/>
        <v>0.11755801807011368</v>
      </c>
      <c r="AL304" s="26">
        <f t="shared" si="244"/>
        <v>0.10329778617825847</v>
      </c>
      <c r="AM304" s="26">
        <f t="shared" si="199"/>
        <v>-1.0794422377207069E-2</v>
      </c>
      <c r="AN304" s="26">
        <f t="shared" si="200"/>
        <v>-2.8149700020064228E-2</v>
      </c>
      <c r="AO304" s="23">
        <v>3535</v>
      </c>
      <c r="AP304" s="23">
        <v>3527.6</v>
      </c>
      <c r="AQ304" s="22">
        <v>71869.333333333328</v>
      </c>
      <c r="AR304" s="22">
        <v>239098.33333333334</v>
      </c>
      <c r="AS304" s="22">
        <v>80.666666666666657</v>
      </c>
      <c r="AT304" s="22">
        <v>15.666666666666666</v>
      </c>
      <c r="AU304" s="22">
        <v>28.333333333333336</v>
      </c>
      <c r="AV304" s="22">
        <v>100.33333333333333</v>
      </c>
      <c r="AW304" s="22">
        <v>862.33333333333326</v>
      </c>
      <c r="AX304" s="22">
        <v>895.99999999999989</v>
      </c>
      <c r="AY304" s="22">
        <v>279.66666666666669</v>
      </c>
      <c r="AZ304" s="22">
        <v>100.33333333333333</v>
      </c>
      <c r="BA304" s="22">
        <v>163.33333333333334</v>
      </c>
      <c r="BB304" s="22">
        <v>1011.3333333333333</v>
      </c>
      <c r="BC304" s="22">
        <v>239.66666666666666</v>
      </c>
      <c r="BD304" s="22">
        <v>1022.3333333333334</v>
      </c>
      <c r="BE304" s="22">
        <v>23</v>
      </c>
      <c r="BF304" s="22">
        <v>140</v>
      </c>
      <c r="BG304" s="22">
        <v>9025.3333333333339</v>
      </c>
      <c r="BH304" s="22">
        <v>18658</v>
      </c>
      <c r="BI304" s="22">
        <v>48.666666666666664</v>
      </c>
      <c r="BJ304" s="22">
        <v>13433.666666666668</v>
      </c>
      <c r="BK304" s="22">
        <v>1206</v>
      </c>
      <c r="BL304" s="22">
        <v>2367.6666666666665</v>
      </c>
      <c r="BM304" s="22">
        <v>26791.666666666664</v>
      </c>
      <c r="BN304" s="22">
        <v>59587.333333333328</v>
      </c>
      <c r="BO304" s="22">
        <v>28892.999999999996</v>
      </c>
      <c r="BP304" s="22">
        <v>127779.66666666667</v>
      </c>
      <c r="BQ304" s="22">
        <v>54.666666666666671</v>
      </c>
      <c r="BR304" s="22">
        <v>603.33333333333326</v>
      </c>
      <c r="BS304" s="22">
        <v>2848.0000000000005</v>
      </c>
      <c r="BT304" s="22">
        <v>11775.333333333332</v>
      </c>
      <c r="BU304" s="22">
        <v>2092.666666666667</v>
      </c>
      <c r="BV304" s="22">
        <v>752.33333333333337</v>
      </c>
      <c r="BW304" s="22">
        <v>5.6666666666666661</v>
      </c>
      <c r="BX304" s="22">
        <v>95.666666666666671</v>
      </c>
      <c r="BY304" s="22">
        <v>0</v>
      </c>
      <c r="BZ304" s="22">
        <v>1.3333333333333333</v>
      </c>
      <c r="CA304" s="22">
        <v>1702.6666666666665</v>
      </c>
      <c r="CB304" s="22">
        <v>0</v>
      </c>
      <c r="CC304" s="22">
        <v>26.999999999999996</v>
      </c>
      <c r="CD304" s="22">
        <v>474.66666666666669</v>
      </c>
      <c r="CE304" s="22">
        <v>0</v>
      </c>
      <c r="CF304" s="22">
        <v>0</v>
      </c>
      <c r="CG304" s="22">
        <v>114</v>
      </c>
      <c r="CH304" s="22">
        <v>45.333333333333336</v>
      </c>
      <c r="CI304" s="22">
        <v>4.666666666666667</v>
      </c>
      <c r="CJ304" s="22">
        <v>12</v>
      </c>
      <c r="CK304" s="22">
        <v>185.33333333333334</v>
      </c>
      <c r="CL304" s="22">
        <v>101.99999999999999</v>
      </c>
      <c r="CM304" s="22">
        <v>1110.6666666666665</v>
      </c>
      <c r="CN304" s="22">
        <v>4391.333333333333</v>
      </c>
      <c r="CO304" s="22">
        <v>3</v>
      </c>
      <c r="CP304" s="22">
        <v>400.66666666666663</v>
      </c>
      <c r="CQ304" s="22">
        <v>395</v>
      </c>
      <c r="CR304" s="22">
        <v>1354</v>
      </c>
      <c r="CS304" s="22">
        <v>662.00000000000011</v>
      </c>
      <c r="CT304" s="22">
        <v>2636.666666666667</v>
      </c>
      <c r="CU304" s="22">
        <v>4760.333333333333</v>
      </c>
      <c r="CV304" s="22">
        <v>8.6666666666666679</v>
      </c>
      <c r="CW304" s="22">
        <v>3574</v>
      </c>
      <c r="CX304" s="22">
        <v>27052.000000000004</v>
      </c>
      <c r="CY304" s="22">
        <v>262.66666666666669</v>
      </c>
      <c r="CZ304" s="22">
        <v>494.66666666666674</v>
      </c>
      <c r="DA304" s="22">
        <v>147</v>
      </c>
      <c r="DB304" s="22">
        <v>0</v>
      </c>
      <c r="DC304" s="22">
        <v>9.9999999999999982</v>
      </c>
      <c r="DD304" s="22">
        <v>316.66666666666663</v>
      </c>
      <c r="DE304" s="22">
        <v>159911</v>
      </c>
      <c r="DF304" s="22">
        <v>28259.000000000004</v>
      </c>
      <c r="DG304" s="22">
        <v>16724.666666666664</v>
      </c>
      <c r="DH304" s="22">
        <v>199142.66666666669</v>
      </c>
      <c r="DI304" s="22">
        <v>85879.666666666672</v>
      </c>
      <c r="DJ304" s="22">
        <v>9201.3333333333339</v>
      </c>
      <c r="DK304" s="22">
        <v>229074.00000000003</v>
      </c>
      <c r="DL304" s="22">
        <v>106388.33333333333</v>
      </c>
      <c r="DM304" s="22">
        <v>124581</v>
      </c>
      <c r="DN304" s="22">
        <v>168053.33333333331</v>
      </c>
      <c r="DO304" s="22">
        <v>11592.000000000002</v>
      </c>
      <c r="DP304" s="27">
        <v>74149</v>
      </c>
      <c r="DQ304" s="57">
        <f t="shared" si="245"/>
        <v>2.3268477978553674</v>
      </c>
      <c r="DR304" s="57">
        <f t="shared" si="205"/>
        <v>-0.80578512396694213</v>
      </c>
      <c r="DS304" s="57">
        <f t="shared" si="206"/>
        <v>2.5411764705882347</v>
      </c>
      <c r="DT304" s="57">
        <f t="shared" si="207"/>
        <v>3.9041360649400891E-2</v>
      </c>
      <c r="DU304" s="57">
        <f t="shared" si="208"/>
        <v>-0.64123957091775929</v>
      </c>
      <c r="DV304" s="57">
        <f t="shared" si="209"/>
        <v>5.1918367346938767</v>
      </c>
      <c r="DW304" s="57">
        <f t="shared" si="210"/>
        <v>3.2656467315716275</v>
      </c>
      <c r="DX304" s="57">
        <f t="shared" si="211"/>
        <v>5.0869565217391308</v>
      </c>
      <c r="DY304" s="57">
        <f t="shared" si="212"/>
        <v>1.0672920667750034</v>
      </c>
      <c r="DZ304" s="57">
        <f t="shared" si="213"/>
        <v>275.03424657534248</v>
      </c>
      <c r="EA304" s="57">
        <f t="shared" si="214"/>
        <v>0.96323935876174671</v>
      </c>
      <c r="EB304" s="57">
        <f t="shared" si="215"/>
        <v>1.2240995334370139</v>
      </c>
      <c r="EC304" s="57">
        <f t="shared" si="216"/>
        <v>3.4225129500801819</v>
      </c>
      <c r="ED304" s="57">
        <f t="shared" si="217"/>
        <v>10.036585365853655</v>
      </c>
      <c r="EE304" s="57">
        <f t="shared" si="218"/>
        <v>3.1345973782771521</v>
      </c>
      <c r="EF304" s="57">
        <f t="shared" si="219"/>
        <v>-0.64049060210258046</v>
      </c>
      <c r="EG304" s="57">
        <f t="shared" si="220"/>
        <v>15.882352941176475</v>
      </c>
      <c r="EH304" s="57" t="str">
        <f t="shared" si="221"/>
        <v xml:space="preserve"> </v>
      </c>
      <c r="EI304" s="57">
        <f t="shared" si="222"/>
        <v>-1</v>
      </c>
      <c r="EJ304" s="57">
        <f t="shared" si="223"/>
        <v>16.58024691358025</v>
      </c>
      <c r="EK304" s="57" t="str">
        <f t="shared" si="224"/>
        <v xml:space="preserve"> </v>
      </c>
      <c r="EL304" s="57">
        <f t="shared" si="225"/>
        <v>-0.60233918128654973</v>
      </c>
      <c r="EM304" s="57">
        <f t="shared" si="226"/>
        <v>1.5714285714285712</v>
      </c>
      <c r="EN304" s="57">
        <f t="shared" si="227"/>
        <v>-0.44964028776978426</v>
      </c>
      <c r="EO304" s="57">
        <f t="shared" si="228"/>
        <v>2.9537815126050422</v>
      </c>
      <c r="EP304" s="57">
        <f t="shared" si="229"/>
        <v>132.55555555555554</v>
      </c>
      <c r="EQ304" s="57">
        <f t="shared" si="230"/>
        <v>2.4278481012658228</v>
      </c>
      <c r="ER304" s="57">
        <f t="shared" si="231"/>
        <v>2.9828801611278952</v>
      </c>
      <c r="ES304" s="57">
        <f t="shared" si="232"/>
        <v>-0.99817939920173659</v>
      </c>
      <c r="ET304" s="57">
        <f t="shared" si="233"/>
        <v>6.5691102406267499</v>
      </c>
      <c r="EU304" s="57">
        <f t="shared" si="234"/>
        <v>0.88324873096446721</v>
      </c>
      <c r="EV304" s="57">
        <f t="shared" si="235"/>
        <v>-1</v>
      </c>
      <c r="EW304" s="57">
        <f t="shared" si="236"/>
        <v>30.666666666666668</v>
      </c>
      <c r="EX304" s="57">
        <f t="shared" si="237"/>
        <v>-0.82328295114157246</v>
      </c>
      <c r="EY304" s="57">
        <f t="shared" si="238"/>
        <v>10.90712321122494</v>
      </c>
      <c r="EZ304" s="57">
        <f t="shared" si="239"/>
        <v>-0.89285783596427559</v>
      </c>
      <c r="FA304" s="57">
        <f t="shared" si="240"/>
        <v>-0.53557220228688851</v>
      </c>
      <c r="FB304" s="57">
        <f t="shared" si="241"/>
        <v>0.34894834150739928</v>
      </c>
      <c r="FC304" s="57">
        <f t="shared" si="242"/>
        <v>5.3965665976535533</v>
      </c>
    </row>
    <row r="305" spans="1:159">
      <c r="A305" s="19" t="s">
        <v>616</v>
      </c>
      <c r="B305" s="20" t="s">
        <v>617</v>
      </c>
      <c r="C305" s="21">
        <v>1</v>
      </c>
      <c r="D305" s="21">
        <v>0</v>
      </c>
      <c r="E305" s="21">
        <v>0</v>
      </c>
      <c r="F305" s="21">
        <v>1</v>
      </c>
      <c r="G305" s="21">
        <v>32752</v>
      </c>
      <c r="H305" s="22">
        <v>35282</v>
      </c>
      <c r="I305" s="22">
        <f t="shared" si="201"/>
        <v>21198</v>
      </c>
      <c r="J305" s="22">
        <f t="shared" si="201"/>
        <v>22633</v>
      </c>
      <c r="K305" s="23">
        <f t="shared" si="202"/>
        <v>0.64722765021983386</v>
      </c>
      <c r="L305" s="23">
        <f t="shared" si="202"/>
        <v>0.64148857774502577</v>
      </c>
      <c r="M305" s="22">
        <v>11554</v>
      </c>
      <c r="N305" s="22">
        <v>12649</v>
      </c>
      <c r="O305" s="22">
        <v>132160</v>
      </c>
      <c r="P305" s="22">
        <v>599416</v>
      </c>
      <c r="Q305" s="22">
        <v>32988</v>
      </c>
      <c r="R305" s="22">
        <v>93862</v>
      </c>
      <c r="S305" s="22">
        <v>6596714.4605041556</v>
      </c>
      <c r="T305" s="22">
        <v>18984679.525752477</v>
      </c>
      <c r="U305" s="22">
        <v>5220969.4109221688</v>
      </c>
      <c r="V305" s="22">
        <v>15717834.666834617</v>
      </c>
      <c r="W305" s="22">
        <v>1375745.0495820213</v>
      </c>
      <c r="X305" s="22">
        <v>3266844.8589177919</v>
      </c>
      <c r="Y305" s="24">
        <v>465.40406570742761</v>
      </c>
      <c r="Z305" s="24">
        <v>965.74098592317125</v>
      </c>
      <c r="AA305" s="24">
        <v>2201.1587298225222</v>
      </c>
      <c r="AB305" s="24">
        <v>2431.3116417331398</v>
      </c>
      <c r="AC305" s="25">
        <v>4.7295648921259366</v>
      </c>
      <c r="AD305" s="25">
        <v>2.5175607923577976</v>
      </c>
      <c r="AE305" s="23">
        <f t="shared" si="203"/>
        <v>0.53230283330062433</v>
      </c>
      <c r="AF305" s="25">
        <v>3.6147101839594029</v>
      </c>
      <c r="AG305" s="25">
        <v>1.9950877571965708</v>
      </c>
      <c r="AH305" s="23">
        <f t="shared" si="204"/>
        <v>0.55193574468292084</v>
      </c>
      <c r="AI305" s="26">
        <f t="shared" si="197"/>
        <v>0.11149511528590561</v>
      </c>
      <c r="AJ305" s="26">
        <f t="shared" si="198"/>
        <v>0.11651395802714593</v>
      </c>
      <c r="AK305" s="26">
        <f t="shared" si="243"/>
        <v>0.16322259655925331</v>
      </c>
      <c r="AL305" s="26">
        <f t="shared" si="244"/>
        <v>0.11023108234484558</v>
      </c>
      <c r="AM305" s="26">
        <f t="shared" si="199"/>
        <v>7.4686412010402936E-3</v>
      </c>
      <c r="AN305" s="26">
        <f t="shared" si="200"/>
        <v>9.0957636479442883E-3</v>
      </c>
      <c r="AO305" s="23">
        <v>1213</v>
      </c>
      <c r="AP305" s="23">
        <v>1147.9000000000001</v>
      </c>
      <c r="AQ305" s="22">
        <v>25109.666666666668</v>
      </c>
      <c r="AR305" s="22">
        <v>74101</v>
      </c>
      <c r="AS305" s="22">
        <v>11.333333333333334</v>
      </c>
      <c r="AT305" s="22">
        <v>0</v>
      </c>
      <c r="AU305" s="22">
        <v>0</v>
      </c>
      <c r="AV305" s="22">
        <v>17</v>
      </c>
      <c r="AW305" s="22">
        <v>325.66666666666663</v>
      </c>
      <c r="AX305" s="22">
        <v>183.33333333333334</v>
      </c>
      <c r="AY305" s="22">
        <v>285</v>
      </c>
      <c r="AZ305" s="22">
        <v>31</v>
      </c>
      <c r="BA305" s="22">
        <v>23</v>
      </c>
      <c r="BB305" s="22">
        <v>58.333333333333329</v>
      </c>
      <c r="BC305" s="22">
        <v>36.333333333333336</v>
      </c>
      <c r="BD305" s="22">
        <v>172.66666666666666</v>
      </c>
      <c r="BE305" s="22">
        <v>25.666666666666664</v>
      </c>
      <c r="BF305" s="22">
        <v>49</v>
      </c>
      <c r="BG305" s="22">
        <v>978.33333333333326</v>
      </c>
      <c r="BH305" s="22">
        <v>5600.3333333333339</v>
      </c>
      <c r="BI305" s="22">
        <v>577</v>
      </c>
      <c r="BJ305" s="22">
        <v>2260</v>
      </c>
      <c r="BK305" s="22">
        <v>461.66666666666669</v>
      </c>
      <c r="BL305" s="22">
        <v>526.33333333333337</v>
      </c>
      <c r="BM305" s="22">
        <v>13372.333333333332</v>
      </c>
      <c r="BN305" s="22">
        <v>21772.666666666668</v>
      </c>
      <c r="BO305" s="22">
        <v>7530.666666666667</v>
      </c>
      <c r="BP305" s="22">
        <v>40557</v>
      </c>
      <c r="BQ305" s="22">
        <v>48.666666666666664</v>
      </c>
      <c r="BR305" s="22">
        <v>190.66666666666666</v>
      </c>
      <c r="BS305" s="22">
        <v>1026.6666666666667</v>
      </c>
      <c r="BT305" s="22">
        <v>2455.3333333333335</v>
      </c>
      <c r="BU305" s="22">
        <v>273.33333333333331</v>
      </c>
      <c r="BV305" s="22">
        <v>310.66666666666663</v>
      </c>
      <c r="BW305" s="22">
        <v>5</v>
      </c>
      <c r="BX305" s="22">
        <v>18.666666666666664</v>
      </c>
      <c r="BY305" s="22">
        <v>0</v>
      </c>
      <c r="BZ305" s="22">
        <v>0</v>
      </c>
      <c r="CA305" s="22">
        <v>195.33333333333334</v>
      </c>
      <c r="CB305" s="22">
        <v>190.66666666666669</v>
      </c>
      <c r="CC305" s="22">
        <v>11</v>
      </c>
      <c r="CD305" s="22">
        <v>12</v>
      </c>
      <c r="CE305" s="22">
        <v>0</v>
      </c>
      <c r="CF305" s="22">
        <v>0</v>
      </c>
      <c r="CG305" s="22">
        <v>11</v>
      </c>
      <c r="CH305" s="22">
        <v>15.666666666666668</v>
      </c>
      <c r="CI305" s="22">
        <v>6.666666666666667</v>
      </c>
      <c r="CJ305" s="22">
        <v>6.3333333333333339</v>
      </c>
      <c r="CK305" s="22">
        <v>38.666666666666671</v>
      </c>
      <c r="CL305" s="22">
        <v>59</v>
      </c>
      <c r="CM305" s="22">
        <v>9339</v>
      </c>
      <c r="CN305" s="22">
        <v>19361.666666666664</v>
      </c>
      <c r="CO305" s="22">
        <v>55.333333333333336</v>
      </c>
      <c r="CP305" s="22">
        <v>975.33333333333326</v>
      </c>
      <c r="CQ305" s="22">
        <v>2032</v>
      </c>
      <c r="CR305" s="22">
        <v>0</v>
      </c>
      <c r="CS305" s="22">
        <v>7251.666666666667</v>
      </c>
      <c r="CT305" s="22">
        <v>18386.333333333336</v>
      </c>
      <c r="CU305" s="22">
        <v>3011</v>
      </c>
      <c r="CV305" s="22">
        <v>1.6666666666666665</v>
      </c>
      <c r="CW305" s="22">
        <v>1979.3333333333333</v>
      </c>
      <c r="CX305" s="22">
        <v>27071</v>
      </c>
      <c r="CY305" s="22">
        <v>921.66666666666663</v>
      </c>
      <c r="CZ305" s="22">
        <v>1333.6666666666665</v>
      </c>
      <c r="DA305" s="22">
        <v>101</v>
      </c>
      <c r="DB305" s="22">
        <v>0</v>
      </c>
      <c r="DC305" s="22">
        <v>2.333333333333333</v>
      </c>
      <c r="DD305" s="22">
        <v>72</v>
      </c>
      <c r="DE305" s="22">
        <v>52194.666666666664</v>
      </c>
      <c r="DF305" s="22">
        <v>28503.333333333336</v>
      </c>
      <c r="DG305" s="22">
        <v>1450</v>
      </c>
      <c r="DH305" s="22">
        <v>71863.333333333328</v>
      </c>
      <c r="DI305" s="22">
        <v>27550</v>
      </c>
      <c r="DJ305" s="22">
        <v>1393</v>
      </c>
      <c r="DK305" s="22">
        <v>790666.66666666674</v>
      </c>
      <c r="DL305" s="22">
        <v>42447.666666666664</v>
      </c>
      <c r="DM305" s="22">
        <v>105000</v>
      </c>
      <c r="DN305" s="22">
        <v>785699.33333333337</v>
      </c>
      <c r="DO305" s="22">
        <v>4763.333333333333</v>
      </c>
      <c r="DP305" s="27">
        <v>71916.666666666657</v>
      </c>
      <c r="DQ305" s="57">
        <f t="shared" si="245"/>
        <v>1.9510945319863531</v>
      </c>
      <c r="DR305" s="57">
        <f t="shared" si="205"/>
        <v>-1</v>
      </c>
      <c r="DS305" s="57" t="str">
        <f t="shared" si="206"/>
        <v xml:space="preserve"> </v>
      </c>
      <c r="DT305" s="57">
        <f t="shared" si="207"/>
        <v>-0.43705220061412475</v>
      </c>
      <c r="DU305" s="57">
        <f t="shared" si="208"/>
        <v>-0.89122807017543859</v>
      </c>
      <c r="DV305" s="57">
        <f t="shared" si="209"/>
        <v>1.5362318840579707</v>
      </c>
      <c r="DW305" s="57">
        <f t="shared" si="210"/>
        <v>3.7522935779816509</v>
      </c>
      <c r="DX305" s="57">
        <f t="shared" si="211"/>
        <v>0.90909090909090917</v>
      </c>
      <c r="DY305" s="57">
        <f t="shared" si="212"/>
        <v>4.7243611584327097</v>
      </c>
      <c r="DZ305" s="57">
        <f t="shared" si="213"/>
        <v>2.9168110918544192</v>
      </c>
      <c r="EA305" s="57">
        <f t="shared" si="214"/>
        <v>0.14007220216606497</v>
      </c>
      <c r="EB305" s="57">
        <f t="shared" si="215"/>
        <v>0.62818755141211979</v>
      </c>
      <c r="EC305" s="57">
        <f t="shared" si="216"/>
        <v>4.3855789660056654</v>
      </c>
      <c r="ED305" s="57">
        <f t="shared" si="217"/>
        <v>2.9178082191780823</v>
      </c>
      <c r="EE305" s="57">
        <f t="shared" si="218"/>
        <v>1.3915584415584417</v>
      </c>
      <c r="EF305" s="57">
        <f t="shared" si="219"/>
        <v>0.13658536585365844</v>
      </c>
      <c r="EG305" s="57">
        <f t="shared" si="220"/>
        <v>2.7333333333333329</v>
      </c>
      <c r="EH305" s="57" t="str">
        <f t="shared" si="221"/>
        <v xml:space="preserve"> </v>
      </c>
      <c r="EI305" s="57">
        <f t="shared" si="222"/>
        <v>-2.3890784982935065E-2</v>
      </c>
      <c r="EJ305" s="57">
        <f t="shared" si="223"/>
        <v>9.0909090909090828E-2</v>
      </c>
      <c r="EK305" s="57" t="str">
        <f t="shared" si="224"/>
        <v xml:space="preserve"> </v>
      </c>
      <c r="EL305" s="57">
        <f t="shared" si="225"/>
        <v>0.42424242424242431</v>
      </c>
      <c r="EM305" s="57">
        <f t="shared" si="226"/>
        <v>-4.9999999999999933E-2</v>
      </c>
      <c r="EN305" s="57">
        <f t="shared" si="227"/>
        <v>0.52586206896551713</v>
      </c>
      <c r="EO305" s="57">
        <f t="shared" si="228"/>
        <v>1.0732055537709244</v>
      </c>
      <c r="EP305" s="57">
        <f t="shared" si="229"/>
        <v>16.626506024096383</v>
      </c>
      <c r="EQ305" s="57">
        <f t="shared" si="230"/>
        <v>-1</v>
      </c>
      <c r="ER305" s="57">
        <f t="shared" si="231"/>
        <v>1.5354631119282924</v>
      </c>
      <c r="ES305" s="57">
        <f t="shared" si="232"/>
        <v>-0.99944647403963249</v>
      </c>
      <c r="ET305" s="57">
        <f t="shared" si="233"/>
        <v>12.676827214550354</v>
      </c>
      <c r="EU305" s="57">
        <f t="shared" si="234"/>
        <v>0.44701627486437601</v>
      </c>
      <c r="EV305" s="57">
        <f t="shared" si="235"/>
        <v>-1</v>
      </c>
      <c r="EW305" s="57">
        <f t="shared" si="236"/>
        <v>29.857142857142861</v>
      </c>
      <c r="EX305" s="57">
        <f t="shared" si="237"/>
        <v>-0.45390333622847789</v>
      </c>
      <c r="EY305" s="57">
        <f t="shared" si="238"/>
        <v>48.560919540229882</v>
      </c>
      <c r="EZ305" s="57">
        <f t="shared" si="239"/>
        <v>-0.94943738656987298</v>
      </c>
      <c r="FA305" s="57">
        <f t="shared" si="240"/>
        <v>-0.94631408094435077</v>
      </c>
      <c r="FB305" s="57">
        <f t="shared" si="241"/>
        <v>6.482850793650794</v>
      </c>
      <c r="FC305" s="57">
        <f t="shared" si="242"/>
        <v>14.097970608817354</v>
      </c>
    </row>
    <row r="306" spans="1:159">
      <c r="A306" s="19" t="s">
        <v>618</v>
      </c>
      <c r="B306" s="20" t="s">
        <v>619</v>
      </c>
      <c r="C306" s="21">
        <v>1</v>
      </c>
      <c r="D306" s="21">
        <v>0</v>
      </c>
      <c r="E306" s="21">
        <v>0</v>
      </c>
      <c r="F306" s="21">
        <v>1</v>
      </c>
      <c r="G306" s="21">
        <v>94573</v>
      </c>
      <c r="H306" s="22">
        <v>106318</v>
      </c>
      <c r="I306" s="22">
        <f t="shared" si="201"/>
        <v>73332</v>
      </c>
      <c r="J306" s="22">
        <f t="shared" si="201"/>
        <v>87706</v>
      </c>
      <c r="K306" s="23">
        <f t="shared" si="202"/>
        <v>0.77540101297410469</v>
      </c>
      <c r="L306" s="23">
        <f t="shared" si="202"/>
        <v>0.8249402735190654</v>
      </c>
      <c r="M306" s="22">
        <v>21241</v>
      </c>
      <c r="N306" s="22">
        <v>18612</v>
      </c>
      <c r="O306" s="22">
        <v>460101</v>
      </c>
      <c r="P306" s="22">
        <v>1683494</v>
      </c>
      <c r="Q306" s="22">
        <v>53016</v>
      </c>
      <c r="R306" s="22">
        <v>405471</v>
      </c>
      <c r="S306" s="22">
        <v>21709783.364293203</v>
      </c>
      <c r="T306" s="22">
        <v>66243729.486679062</v>
      </c>
      <c r="U306" s="22">
        <v>18893327.707297795</v>
      </c>
      <c r="V306" s="22">
        <v>58709701.992314063</v>
      </c>
      <c r="W306" s="22">
        <v>2816455.6569953389</v>
      </c>
      <c r="X306" s="22">
        <v>7534027.4943655245</v>
      </c>
      <c r="Y306" s="24">
        <v>520.003172285304</v>
      </c>
      <c r="Z306" s="24">
        <v>1103.814605705845</v>
      </c>
      <c r="AA306" s="24">
        <v>1506.0971734240516</v>
      </c>
      <c r="AB306" s="24">
        <v>1820.2362630911623</v>
      </c>
      <c r="AC306" s="25">
        <v>2.8963230489634761</v>
      </c>
      <c r="AD306" s="25">
        <v>1.6490416539897064</v>
      </c>
      <c r="AE306" s="23">
        <f t="shared" si="203"/>
        <v>0.56935694883202292</v>
      </c>
      <c r="AF306" s="25">
        <v>2.8379371345533957</v>
      </c>
      <c r="AG306" s="25">
        <v>1.8707482478119979</v>
      </c>
      <c r="AH306" s="23">
        <f t="shared" si="204"/>
        <v>0.65919298388771264</v>
      </c>
      <c r="AI306" s="26">
        <f t="shared" si="197"/>
        <v>0.1180183418989742</v>
      </c>
      <c r="AJ306" s="26">
        <f t="shared" si="198"/>
        <v>0.12005704447400056</v>
      </c>
      <c r="AK306" s="26">
        <f t="shared" si="243"/>
        <v>0.13850735231727662</v>
      </c>
      <c r="AL306" s="26">
        <f t="shared" si="244"/>
        <v>0.22561843310428875</v>
      </c>
      <c r="AM306" s="26">
        <f t="shared" si="199"/>
        <v>1.177504438997512E-2</v>
      </c>
      <c r="AN306" s="26">
        <f t="shared" si="200"/>
        <v>-1.3125770012869853E-2</v>
      </c>
      <c r="AO306" s="23">
        <v>3396.9</v>
      </c>
      <c r="AP306" s="23">
        <v>3349.2</v>
      </c>
      <c r="AQ306" s="22">
        <v>33872.333333333336</v>
      </c>
      <c r="AR306" s="22">
        <v>184943.66666666666</v>
      </c>
      <c r="AS306" s="22">
        <v>0</v>
      </c>
      <c r="AT306" s="22">
        <v>0</v>
      </c>
      <c r="AU306" s="22">
        <v>14.666666666666666</v>
      </c>
      <c r="AV306" s="22">
        <v>32</v>
      </c>
      <c r="AW306" s="22">
        <v>520.33333333333337</v>
      </c>
      <c r="AX306" s="22">
        <v>50.333333333333336</v>
      </c>
      <c r="AY306" s="22">
        <v>0</v>
      </c>
      <c r="AZ306" s="22">
        <v>0</v>
      </c>
      <c r="BA306" s="22">
        <v>373.33333333333337</v>
      </c>
      <c r="BB306" s="22">
        <v>1066.3333333333333</v>
      </c>
      <c r="BC306" s="22">
        <v>0</v>
      </c>
      <c r="BD306" s="22">
        <v>0</v>
      </c>
      <c r="BE306" s="22">
        <v>9</v>
      </c>
      <c r="BF306" s="22">
        <v>27</v>
      </c>
      <c r="BG306" s="22">
        <v>6794</v>
      </c>
      <c r="BH306" s="22">
        <v>52845.666666666664</v>
      </c>
      <c r="BI306" s="22">
        <v>0</v>
      </c>
      <c r="BJ306" s="22">
        <v>979.33333333333337</v>
      </c>
      <c r="BK306" s="22">
        <v>240.66666666666666</v>
      </c>
      <c r="BL306" s="22">
        <v>102.66666666666667</v>
      </c>
      <c r="BM306" s="22">
        <v>16041.333333333334</v>
      </c>
      <c r="BN306" s="22">
        <v>46832.666666666664</v>
      </c>
      <c r="BO306" s="22">
        <v>3029.0000000000005</v>
      </c>
      <c r="BP306" s="22">
        <v>40695.333333333336</v>
      </c>
      <c r="BQ306" s="22">
        <v>6043</v>
      </c>
      <c r="BR306" s="22">
        <v>38781</v>
      </c>
      <c r="BS306" s="22">
        <v>302.33333333333331</v>
      </c>
      <c r="BT306" s="22">
        <v>2940.3333333333335</v>
      </c>
      <c r="BU306" s="22">
        <v>270.66666666666669</v>
      </c>
      <c r="BV306" s="22">
        <v>470.33333333333331</v>
      </c>
      <c r="BW306" s="22">
        <v>0</v>
      </c>
      <c r="BX306" s="22">
        <v>0</v>
      </c>
      <c r="BY306" s="22">
        <v>0</v>
      </c>
      <c r="BZ306" s="22">
        <v>0</v>
      </c>
      <c r="CA306" s="22">
        <v>8.3333333333333339</v>
      </c>
      <c r="CB306" s="22">
        <v>20.333333333333332</v>
      </c>
      <c r="CC306" s="22">
        <v>8.3333333333333339</v>
      </c>
      <c r="CD306" s="22">
        <v>68</v>
      </c>
      <c r="CE306" s="22">
        <v>0</v>
      </c>
      <c r="CF306" s="22">
        <v>0</v>
      </c>
      <c r="CG306" s="22">
        <v>91.333333333333343</v>
      </c>
      <c r="CH306" s="22">
        <v>116</v>
      </c>
      <c r="CI306" s="22">
        <v>84.666666666666671</v>
      </c>
      <c r="CJ306" s="22">
        <v>6.6666666666666661</v>
      </c>
      <c r="CK306" s="22">
        <v>28</v>
      </c>
      <c r="CL306" s="22">
        <v>148</v>
      </c>
      <c r="CM306" s="22">
        <v>24360.333333333332</v>
      </c>
      <c r="CN306" s="22">
        <v>334270.66666666669</v>
      </c>
      <c r="CO306" s="22">
        <v>548.66666666666674</v>
      </c>
      <c r="CP306" s="22">
        <v>28327</v>
      </c>
      <c r="CQ306" s="22">
        <v>14925.666666666666</v>
      </c>
      <c r="CR306" s="22">
        <v>190097</v>
      </c>
      <c r="CS306" s="22">
        <v>8862.3333333333339</v>
      </c>
      <c r="CT306" s="22">
        <v>115786</v>
      </c>
      <c r="CU306" s="22">
        <v>1451.6666666666665</v>
      </c>
      <c r="CV306" s="22">
        <v>0</v>
      </c>
      <c r="CW306" s="22">
        <v>1205.6666666666667</v>
      </c>
      <c r="CX306" s="22">
        <v>3524</v>
      </c>
      <c r="CY306" s="22">
        <v>134.33333333333331</v>
      </c>
      <c r="CZ306" s="22">
        <v>111.66666666666667</v>
      </c>
      <c r="DA306" s="22">
        <v>99</v>
      </c>
      <c r="DB306" s="22">
        <v>0</v>
      </c>
      <c r="DC306" s="22">
        <v>8.6666666666666661</v>
      </c>
      <c r="DD306" s="22">
        <v>93</v>
      </c>
      <c r="DE306" s="22">
        <v>94986.666666666672</v>
      </c>
      <c r="DF306" s="22">
        <v>3741.3333333333335</v>
      </c>
      <c r="DG306" s="22">
        <v>5917</v>
      </c>
      <c r="DH306" s="22">
        <v>97181.333333333328</v>
      </c>
      <c r="DI306" s="22">
        <v>20327.999999999996</v>
      </c>
      <c r="DJ306" s="22">
        <v>2629</v>
      </c>
      <c r="DK306" s="22">
        <v>88688.000000000015</v>
      </c>
      <c r="DL306" s="22">
        <v>21833.333333333332</v>
      </c>
      <c r="DM306" s="22">
        <v>40714.333333333328</v>
      </c>
      <c r="DN306" s="22">
        <v>70795.666666666672</v>
      </c>
      <c r="DO306" s="22">
        <v>6984.6666666666661</v>
      </c>
      <c r="DP306" s="27">
        <v>14566.666666666666</v>
      </c>
      <c r="DQ306" s="57">
        <f t="shared" si="245"/>
        <v>4.4600214531033187</v>
      </c>
      <c r="DR306" s="57" t="str">
        <f t="shared" si="205"/>
        <v xml:space="preserve"> </v>
      </c>
      <c r="DS306" s="57">
        <f t="shared" si="206"/>
        <v>1.1818181818181821</v>
      </c>
      <c r="DT306" s="57">
        <f t="shared" si="207"/>
        <v>-0.90326713645099299</v>
      </c>
      <c r="DU306" s="57" t="str">
        <f t="shared" si="208"/>
        <v xml:space="preserve"> </v>
      </c>
      <c r="DV306" s="57">
        <f t="shared" si="209"/>
        <v>1.8562499999999993</v>
      </c>
      <c r="DW306" s="57" t="str">
        <f t="shared" si="210"/>
        <v xml:space="preserve"> </v>
      </c>
      <c r="DX306" s="57">
        <f t="shared" si="211"/>
        <v>2</v>
      </c>
      <c r="DY306" s="57">
        <f t="shared" si="212"/>
        <v>6.7782847610636834</v>
      </c>
      <c r="DZ306" s="57" t="str">
        <f t="shared" si="213"/>
        <v xml:space="preserve"> </v>
      </c>
      <c r="EA306" s="57">
        <f t="shared" si="214"/>
        <v>-0.57340720221606645</v>
      </c>
      <c r="EB306" s="57">
        <f t="shared" si="215"/>
        <v>1.9194996259662536</v>
      </c>
      <c r="EC306" s="57">
        <f t="shared" si="216"/>
        <v>12.435237151975349</v>
      </c>
      <c r="ED306" s="57">
        <f t="shared" si="217"/>
        <v>5.417507860334271</v>
      </c>
      <c r="EE306" s="57">
        <f t="shared" si="218"/>
        <v>8.7254685777287779</v>
      </c>
      <c r="EF306" s="57">
        <f t="shared" si="219"/>
        <v>0.73768472906403915</v>
      </c>
      <c r="EG306" s="57" t="str">
        <f t="shared" si="220"/>
        <v xml:space="preserve"> </v>
      </c>
      <c r="EH306" s="57" t="str">
        <f t="shared" si="221"/>
        <v xml:space="preserve"> </v>
      </c>
      <c r="EI306" s="57">
        <f t="shared" si="222"/>
        <v>1.4399999999999995</v>
      </c>
      <c r="EJ306" s="57">
        <f t="shared" si="223"/>
        <v>7.16</v>
      </c>
      <c r="EK306" s="57" t="str">
        <f t="shared" si="224"/>
        <v xml:space="preserve"> </v>
      </c>
      <c r="EL306" s="57">
        <f t="shared" si="225"/>
        <v>0.27007299270072971</v>
      </c>
      <c r="EM306" s="57">
        <f t="shared" si="226"/>
        <v>-0.92125984251968507</v>
      </c>
      <c r="EN306" s="57">
        <f t="shared" si="227"/>
        <v>4.2857142857142856</v>
      </c>
      <c r="EO306" s="57">
        <f t="shared" si="228"/>
        <v>12.721924987342813</v>
      </c>
      <c r="EP306" s="57">
        <f t="shared" si="229"/>
        <v>50.628797083839601</v>
      </c>
      <c r="EQ306" s="57">
        <f t="shared" si="230"/>
        <v>11.736248520445764</v>
      </c>
      <c r="ER306" s="57">
        <f t="shared" si="231"/>
        <v>12.064956557716176</v>
      </c>
      <c r="ES306" s="57">
        <f t="shared" si="232"/>
        <v>-1</v>
      </c>
      <c r="ET306" s="57">
        <f t="shared" si="233"/>
        <v>1.9228642521426593</v>
      </c>
      <c r="EU306" s="57">
        <f t="shared" si="234"/>
        <v>-0.16873449131513629</v>
      </c>
      <c r="EV306" s="57">
        <f t="shared" si="235"/>
        <v>-1</v>
      </c>
      <c r="EW306" s="57">
        <f t="shared" si="236"/>
        <v>9.7307692307692317</v>
      </c>
      <c r="EX306" s="57">
        <f t="shared" si="237"/>
        <v>-0.96061201572150479</v>
      </c>
      <c r="EY306" s="57">
        <f t="shared" si="238"/>
        <v>15.424088783730493</v>
      </c>
      <c r="EZ306" s="57">
        <f t="shared" si="239"/>
        <v>-0.87067099567099571</v>
      </c>
      <c r="FA306" s="57">
        <f t="shared" si="240"/>
        <v>-0.75381863010403516</v>
      </c>
      <c r="FB306" s="57">
        <f t="shared" si="241"/>
        <v>0.73883890194280499</v>
      </c>
      <c r="FC306" s="57">
        <f t="shared" si="242"/>
        <v>1.0855206643123032</v>
      </c>
    </row>
    <row r="307" spans="1:159">
      <c r="A307" s="19" t="s">
        <v>620</v>
      </c>
      <c r="B307" s="20" t="s">
        <v>621</v>
      </c>
      <c r="C307" s="21">
        <v>1</v>
      </c>
      <c r="D307" s="21">
        <v>0</v>
      </c>
      <c r="E307" s="21">
        <v>0</v>
      </c>
      <c r="F307" s="21">
        <v>1</v>
      </c>
      <c r="G307" s="21">
        <v>48664</v>
      </c>
      <c r="H307" s="22">
        <v>54537</v>
      </c>
      <c r="I307" s="22">
        <f t="shared" si="201"/>
        <v>36262</v>
      </c>
      <c r="J307" s="22">
        <f t="shared" si="201"/>
        <v>42001</v>
      </c>
      <c r="K307" s="23">
        <f t="shared" si="202"/>
        <v>0.74515041920105207</v>
      </c>
      <c r="L307" s="23">
        <f t="shared" si="202"/>
        <v>0.77013770467755838</v>
      </c>
      <c r="M307" s="22">
        <v>12402</v>
      </c>
      <c r="N307" s="22">
        <v>12536</v>
      </c>
      <c r="O307" s="22">
        <v>257466</v>
      </c>
      <c r="P307" s="22">
        <v>700076</v>
      </c>
      <c r="Q307" s="22">
        <v>11276</v>
      </c>
      <c r="R307" s="22">
        <v>61718</v>
      </c>
      <c r="S307" s="22">
        <v>7801422.1590847131</v>
      </c>
      <c r="T307" s="22">
        <v>27449312.911902953</v>
      </c>
      <c r="U307" s="22">
        <v>6527659.4036058486</v>
      </c>
      <c r="V307" s="22">
        <v>22357625.046219707</v>
      </c>
      <c r="W307" s="22">
        <v>1273762.7554788941</v>
      </c>
      <c r="X307" s="22">
        <v>5091687.8656832315</v>
      </c>
      <c r="Y307" s="24">
        <v>411.7124613563339</v>
      </c>
      <c r="Z307" s="24">
        <v>913.18069669005422</v>
      </c>
      <c r="AA307" s="24">
        <v>694.29791984490521</v>
      </c>
      <c r="AB307" s="24">
        <v>1304.8412199512832</v>
      </c>
      <c r="AC307" s="25">
        <v>1.6863660564405307</v>
      </c>
      <c r="AD307" s="25">
        <v>1.4288970678868431</v>
      </c>
      <c r="AE307" s="23">
        <f t="shared" si="203"/>
        <v>0.84732319085149521</v>
      </c>
      <c r="AF307" s="25">
        <v>1.4957556327316319</v>
      </c>
      <c r="AG307" s="25">
        <v>1.7169161064415328</v>
      </c>
      <c r="AH307" s="23">
        <f t="shared" si="204"/>
        <v>1.1478586935394022</v>
      </c>
      <c r="AI307" s="26">
        <f t="shared" si="197"/>
        <v>0.13405931416144234</v>
      </c>
      <c r="AJ307" s="26">
        <f t="shared" si="198"/>
        <v>0.1310109724844577</v>
      </c>
      <c r="AK307" s="26">
        <f t="shared" si="243"/>
        <v>0.10520420942263864</v>
      </c>
      <c r="AL307" s="26">
        <f t="shared" si="244"/>
        <v>0.18529288564662827</v>
      </c>
      <c r="AM307" s="26">
        <f t="shared" si="199"/>
        <v>1.145914200381859E-2</v>
      </c>
      <c r="AN307" s="26">
        <f t="shared" si="200"/>
        <v>1.0752531832496359E-3</v>
      </c>
      <c r="AO307" s="23">
        <v>1119.2</v>
      </c>
      <c r="AP307" s="23">
        <v>1126.6999999999998</v>
      </c>
      <c r="AQ307" s="22">
        <v>5713.333333333333</v>
      </c>
      <c r="AR307" s="22">
        <v>17294.666666666668</v>
      </c>
      <c r="AS307" s="22">
        <v>0</v>
      </c>
      <c r="AT307" s="22">
        <v>0</v>
      </c>
      <c r="AU307" s="22">
        <v>0</v>
      </c>
      <c r="AV307" s="22">
        <v>0</v>
      </c>
      <c r="AW307" s="22">
        <v>19.333333333333336</v>
      </c>
      <c r="AX307" s="22">
        <v>17</v>
      </c>
      <c r="AY307" s="22">
        <v>55.666666666666671</v>
      </c>
      <c r="AZ307" s="22">
        <v>29</v>
      </c>
      <c r="BA307" s="22">
        <v>77.666666666666671</v>
      </c>
      <c r="BB307" s="22">
        <v>0</v>
      </c>
      <c r="BC307" s="22">
        <v>44.333333333333329</v>
      </c>
      <c r="BD307" s="22">
        <v>89</v>
      </c>
      <c r="BE307" s="22">
        <v>17.333333333333336</v>
      </c>
      <c r="BF307" s="22">
        <v>0</v>
      </c>
      <c r="BG307" s="22">
        <v>1543.6666666666665</v>
      </c>
      <c r="BH307" s="22">
        <v>3945.333333333333</v>
      </c>
      <c r="BI307" s="22">
        <v>0</v>
      </c>
      <c r="BJ307" s="22">
        <v>0</v>
      </c>
      <c r="BK307" s="22">
        <v>281</v>
      </c>
      <c r="BL307" s="22">
        <v>1479.3333333333335</v>
      </c>
      <c r="BM307" s="22">
        <v>3387.666666666667</v>
      </c>
      <c r="BN307" s="22">
        <v>11618</v>
      </c>
      <c r="BO307" s="22">
        <v>0</v>
      </c>
      <c r="BP307" s="22">
        <v>0</v>
      </c>
      <c r="BQ307" s="22">
        <v>275.33333333333337</v>
      </c>
      <c r="BR307" s="22">
        <v>117</v>
      </c>
      <c r="BS307" s="22">
        <v>0</v>
      </c>
      <c r="BT307" s="22">
        <v>0</v>
      </c>
      <c r="BU307" s="22">
        <v>10269.333333333332</v>
      </c>
      <c r="BV307" s="22">
        <v>10520</v>
      </c>
      <c r="BW307" s="22">
        <v>5</v>
      </c>
      <c r="BX307" s="22">
        <v>48.333333333333336</v>
      </c>
      <c r="BY307" s="22">
        <v>0</v>
      </c>
      <c r="BZ307" s="22">
        <v>0</v>
      </c>
      <c r="CA307" s="22">
        <v>2</v>
      </c>
      <c r="CB307" s="22">
        <v>0</v>
      </c>
      <c r="CC307" s="22">
        <v>910.66666666666663</v>
      </c>
      <c r="CD307" s="22">
        <v>380.33333333333337</v>
      </c>
      <c r="CE307" s="22">
        <v>0</v>
      </c>
      <c r="CF307" s="22">
        <v>0</v>
      </c>
      <c r="CG307" s="22">
        <v>12.666666666666666</v>
      </c>
      <c r="CH307" s="22">
        <v>28.666666666666668</v>
      </c>
      <c r="CI307" s="22">
        <v>9294.6666666666661</v>
      </c>
      <c r="CJ307" s="22">
        <v>9896.3333333333321</v>
      </c>
      <c r="CK307" s="22">
        <v>14.333333333333334</v>
      </c>
      <c r="CL307" s="22">
        <v>72</v>
      </c>
      <c r="CM307" s="22">
        <v>92.666666666666671</v>
      </c>
      <c r="CN307" s="22">
        <v>46933.333333333336</v>
      </c>
      <c r="CO307" s="22">
        <v>92.666666666666671</v>
      </c>
      <c r="CP307" s="22">
        <v>575</v>
      </c>
      <c r="CQ307" s="22">
        <v>0</v>
      </c>
      <c r="CR307" s="22">
        <v>5849.6666666666661</v>
      </c>
      <c r="CS307" s="22">
        <v>0</v>
      </c>
      <c r="CT307" s="22">
        <v>40508.666666666672</v>
      </c>
      <c r="CU307" s="22">
        <v>881</v>
      </c>
      <c r="CV307" s="22">
        <v>0</v>
      </c>
      <c r="CW307" s="22">
        <v>503</v>
      </c>
      <c r="CX307" s="22">
        <v>3040</v>
      </c>
      <c r="CY307" s="22">
        <v>258</v>
      </c>
      <c r="CZ307" s="22">
        <v>959</v>
      </c>
      <c r="DA307" s="22">
        <v>116</v>
      </c>
      <c r="DB307" s="22">
        <v>0</v>
      </c>
      <c r="DC307" s="22">
        <v>0</v>
      </c>
      <c r="DD307" s="22">
        <v>63.666666666666671</v>
      </c>
      <c r="DE307" s="22">
        <v>13705.666666666666</v>
      </c>
      <c r="DF307" s="22">
        <v>4069.333333333333</v>
      </c>
      <c r="DG307" s="22">
        <v>2140.666666666667</v>
      </c>
      <c r="DH307" s="22">
        <v>23818.333333333332</v>
      </c>
      <c r="DI307" s="22">
        <v>12366</v>
      </c>
      <c r="DJ307" s="22">
        <v>2572.666666666667</v>
      </c>
      <c r="DK307" s="22">
        <v>59893.333333333328</v>
      </c>
      <c r="DL307" s="22">
        <v>14937.333333333332</v>
      </c>
      <c r="DM307" s="22">
        <v>29052.666666666664</v>
      </c>
      <c r="DN307" s="22">
        <v>66052</v>
      </c>
      <c r="DO307" s="22">
        <v>2010</v>
      </c>
      <c r="DP307" s="27">
        <v>48418</v>
      </c>
      <c r="DQ307" s="57">
        <f t="shared" si="245"/>
        <v>2.0270711785297553</v>
      </c>
      <c r="DR307" s="57" t="str">
        <f t="shared" si="205"/>
        <v xml:space="preserve"> </v>
      </c>
      <c r="DS307" s="57" t="str">
        <f t="shared" si="206"/>
        <v xml:space="preserve"> </v>
      </c>
      <c r="DT307" s="57">
        <f t="shared" si="207"/>
        <v>-0.12068965517241392</v>
      </c>
      <c r="DU307" s="57">
        <f t="shared" si="208"/>
        <v>-0.47904191616766467</v>
      </c>
      <c r="DV307" s="57">
        <f t="shared" si="209"/>
        <v>-1</v>
      </c>
      <c r="DW307" s="57">
        <f t="shared" si="210"/>
        <v>1.0075187969924815</v>
      </c>
      <c r="DX307" s="57">
        <f t="shared" si="211"/>
        <v>-1</v>
      </c>
      <c r="DY307" s="57">
        <f t="shared" si="212"/>
        <v>1.5558194774346794</v>
      </c>
      <c r="DZ307" s="57" t="str">
        <f t="shared" si="213"/>
        <v xml:space="preserve"> </v>
      </c>
      <c r="EA307" s="57">
        <f t="shared" si="214"/>
        <v>4.2645314353499408</v>
      </c>
      <c r="EB307" s="57">
        <f t="shared" si="215"/>
        <v>2.4294991636327854</v>
      </c>
      <c r="EC307" s="57" t="str">
        <f t="shared" si="216"/>
        <v xml:space="preserve"> </v>
      </c>
      <c r="ED307" s="57">
        <f t="shared" si="217"/>
        <v>-0.57506053268765145</v>
      </c>
      <c r="EE307" s="57" t="str">
        <f t="shared" si="218"/>
        <v xml:space="preserve"> </v>
      </c>
      <c r="EF307" s="57">
        <f t="shared" si="219"/>
        <v>2.4409244352116444E-2</v>
      </c>
      <c r="EG307" s="57">
        <f t="shared" si="220"/>
        <v>8.6666666666666679</v>
      </c>
      <c r="EH307" s="57" t="str">
        <f t="shared" si="221"/>
        <v xml:space="preserve"> </v>
      </c>
      <c r="EI307" s="57">
        <f t="shared" si="222"/>
        <v>-1</v>
      </c>
      <c r="EJ307" s="57">
        <f t="shared" si="223"/>
        <v>-0.58235724743777451</v>
      </c>
      <c r="EK307" s="57" t="str">
        <f t="shared" si="224"/>
        <v xml:space="preserve"> </v>
      </c>
      <c r="EL307" s="57">
        <f t="shared" si="225"/>
        <v>1.2631578947368425</v>
      </c>
      <c r="EM307" s="57">
        <f t="shared" si="226"/>
        <v>6.4732463061253798E-2</v>
      </c>
      <c r="EN307" s="57">
        <f t="shared" si="227"/>
        <v>4.0232558139534884</v>
      </c>
      <c r="EO307" s="57">
        <f t="shared" si="228"/>
        <v>505.47482014388487</v>
      </c>
      <c r="EP307" s="57">
        <f t="shared" si="229"/>
        <v>5.2050359712230216</v>
      </c>
      <c r="EQ307" s="57" t="str">
        <f t="shared" si="230"/>
        <v xml:space="preserve"> </v>
      </c>
      <c r="ER307" s="57" t="str">
        <f t="shared" si="231"/>
        <v xml:space="preserve"> </v>
      </c>
      <c r="ES307" s="57">
        <f t="shared" si="232"/>
        <v>-1</v>
      </c>
      <c r="ET307" s="57">
        <f t="shared" si="233"/>
        <v>5.0437375745526838</v>
      </c>
      <c r="EU307" s="57">
        <f t="shared" si="234"/>
        <v>2.7170542635658914</v>
      </c>
      <c r="EV307" s="57">
        <f t="shared" si="235"/>
        <v>-1</v>
      </c>
      <c r="EW307" s="57" t="str">
        <f t="shared" si="236"/>
        <v xml:space="preserve"> </v>
      </c>
      <c r="EX307" s="57">
        <f t="shared" si="237"/>
        <v>-0.70309117883114047</v>
      </c>
      <c r="EY307" s="57">
        <f t="shared" si="238"/>
        <v>10.126596075988786</v>
      </c>
      <c r="EZ307" s="57">
        <f t="shared" si="239"/>
        <v>-0.79195643970025342</v>
      </c>
      <c r="FA307" s="57">
        <f t="shared" si="240"/>
        <v>-0.75060106856634012</v>
      </c>
      <c r="FB307" s="57">
        <f t="shared" si="241"/>
        <v>1.2735262397026093</v>
      </c>
      <c r="FC307" s="57">
        <f t="shared" si="242"/>
        <v>23.088557213930347</v>
      </c>
    </row>
    <row r="308" spans="1:159">
      <c r="A308" s="19" t="s">
        <v>622</v>
      </c>
      <c r="B308" s="20" t="s">
        <v>623</v>
      </c>
      <c r="C308" s="21">
        <v>1</v>
      </c>
      <c r="D308" s="21">
        <v>0</v>
      </c>
      <c r="E308" s="21">
        <v>0</v>
      </c>
      <c r="F308" s="21">
        <v>1</v>
      </c>
      <c r="G308" s="21">
        <v>51842</v>
      </c>
      <c r="H308" s="22">
        <v>60676</v>
      </c>
      <c r="I308" s="22">
        <f t="shared" si="201"/>
        <v>46305</v>
      </c>
      <c r="J308" s="22">
        <f t="shared" si="201"/>
        <v>56789</v>
      </c>
      <c r="K308" s="23">
        <f t="shared" si="202"/>
        <v>0.8931947069943289</v>
      </c>
      <c r="L308" s="23">
        <f t="shared" si="202"/>
        <v>0.93593842705517838</v>
      </c>
      <c r="M308" s="22">
        <v>5537</v>
      </c>
      <c r="N308" s="22">
        <v>3887</v>
      </c>
      <c r="O308" s="22">
        <v>330255</v>
      </c>
      <c r="P308" s="22">
        <v>1194115</v>
      </c>
      <c r="Q308" s="22">
        <v>32395</v>
      </c>
      <c r="R308" s="22">
        <v>69089</v>
      </c>
      <c r="S308" s="22">
        <v>16662258.541761495</v>
      </c>
      <c r="T308" s="22">
        <v>47249348.536637031</v>
      </c>
      <c r="U308" s="22">
        <v>15645221.821113657</v>
      </c>
      <c r="V308" s="22">
        <v>45249996.388910823</v>
      </c>
      <c r="W308" s="22">
        <v>1017036.7206477692</v>
      </c>
      <c r="X308" s="22">
        <v>1999352.147726085</v>
      </c>
      <c r="Y308" s="24">
        <v>594.63572409413143</v>
      </c>
      <c r="Z308" s="24">
        <v>1218.5679546054293</v>
      </c>
      <c r="AA308" s="24">
        <v>2854.8614867480533</v>
      </c>
      <c r="AB308" s="24">
        <v>2319.7903357745645</v>
      </c>
      <c r="AC308" s="25">
        <v>4.8010258567918225</v>
      </c>
      <c r="AD308" s="25">
        <v>1.9037020684871937</v>
      </c>
      <c r="AE308" s="23">
        <f t="shared" si="203"/>
        <v>0.39651985331303752</v>
      </c>
      <c r="AF308" s="25">
        <v>2.0798291182088589</v>
      </c>
      <c r="AG308" s="25">
        <v>1.0422049623163132</v>
      </c>
      <c r="AH308" s="23">
        <f t="shared" si="204"/>
        <v>0.5011012458628602</v>
      </c>
      <c r="AI308" s="26">
        <f t="shared" si="197"/>
        <v>0.10985487906695157</v>
      </c>
      <c r="AJ308" s="26">
        <f t="shared" si="198"/>
        <v>0.1120483815743667</v>
      </c>
      <c r="AK308" s="26">
        <f t="shared" si="243"/>
        <v>0.13715502610111296</v>
      </c>
      <c r="AL308" s="26">
        <f t="shared" si="244"/>
        <v>7.8681156853386947E-2</v>
      </c>
      <c r="AM308" s="26">
        <f t="shared" si="199"/>
        <v>1.5859203294036117E-2</v>
      </c>
      <c r="AN308" s="26">
        <f t="shared" si="200"/>
        <v>-3.4762909900064365E-2</v>
      </c>
      <c r="AO308" s="23">
        <v>581.9</v>
      </c>
      <c r="AP308" s="23">
        <v>583.4</v>
      </c>
      <c r="AQ308" s="22">
        <v>39981.333333333336</v>
      </c>
      <c r="AR308" s="22">
        <v>115289.66666666666</v>
      </c>
      <c r="AS308" s="22">
        <v>20</v>
      </c>
      <c r="AT308" s="22">
        <v>0</v>
      </c>
      <c r="AU308" s="22">
        <v>0</v>
      </c>
      <c r="AV308" s="22">
        <v>0</v>
      </c>
      <c r="AW308" s="22">
        <v>90.666666666666671</v>
      </c>
      <c r="AX308" s="22">
        <v>76.666666666666657</v>
      </c>
      <c r="AY308" s="22">
        <v>5</v>
      </c>
      <c r="AZ308" s="22">
        <v>0</v>
      </c>
      <c r="BA308" s="22">
        <v>0</v>
      </c>
      <c r="BB308" s="22">
        <v>0</v>
      </c>
      <c r="BC308" s="22">
        <v>7544.666666666667</v>
      </c>
      <c r="BD308" s="22">
        <v>12903.333333333334</v>
      </c>
      <c r="BE308" s="22">
        <v>0</v>
      </c>
      <c r="BF308" s="22">
        <v>0</v>
      </c>
      <c r="BG308" s="22">
        <v>108.66666666666666</v>
      </c>
      <c r="BH308" s="22">
        <v>533.33333333333337</v>
      </c>
      <c r="BI308" s="22">
        <v>0</v>
      </c>
      <c r="BJ308" s="22">
        <v>0</v>
      </c>
      <c r="BK308" s="22">
        <v>76.666666666666671</v>
      </c>
      <c r="BL308" s="22">
        <v>100.66666666666667</v>
      </c>
      <c r="BM308" s="22">
        <v>7778.666666666667</v>
      </c>
      <c r="BN308" s="22">
        <v>15570.666666666668</v>
      </c>
      <c r="BO308" s="22">
        <v>18267.333333333336</v>
      </c>
      <c r="BP308" s="22">
        <v>65350</v>
      </c>
      <c r="BQ308" s="22">
        <v>144</v>
      </c>
      <c r="BR308" s="22">
        <v>1164</v>
      </c>
      <c r="BS308" s="22">
        <v>5886</v>
      </c>
      <c r="BT308" s="22">
        <v>19444.666666666668</v>
      </c>
      <c r="BU308" s="22">
        <v>21066.666666666668</v>
      </c>
      <c r="BV308" s="22">
        <v>21375.333333333332</v>
      </c>
      <c r="BW308" s="22">
        <v>10.333333333333334</v>
      </c>
      <c r="BX308" s="22">
        <v>93</v>
      </c>
      <c r="BY308" s="22">
        <v>18506</v>
      </c>
      <c r="BZ308" s="22">
        <v>11011.333333333332</v>
      </c>
      <c r="CA308" s="22">
        <v>0</v>
      </c>
      <c r="CB308" s="22">
        <v>0</v>
      </c>
      <c r="CC308" s="22">
        <v>2027.6666666666667</v>
      </c>
      <c r="CD308" s="22">
        <v>9448.6666666666661</v>
      </c>
      <c r="CE308" s="22">
        <v>0</v>
      </c>
      <c r="CF308" s="22">
        <v>9</v>
      </c>
      <c r="CG308" s="22">
        <v>24</v>
      </c>
      <c r="CH308" s="22">
        <v>16</v>
      </c>
      <c r="CI308" s="22">
        <v>45.333333333333336</v>
      </c>
      <c r="CJ308" s="22">
        <v>10</v>
      </c>
      <c r="CK308" s="22">
        <v>95</v>
      </c>
      <c r="CL308" s="22">
        <v>666.66666666666674</v>
      </c>
      <c r="CM308" s="22">
        <v>271.33333333333337</v>
      </c>
      <c r="CN308" s="22">
        <v>364</v>
      </c>
      <c r="CO308" s="22">
        <v>118.33333333333333</v>
      </c>
      <c r="CP308" s="22">
        <v>320</v>
      </c>
      <c r="CQ308" s="22">
        <v>0</v>
      </c>
      <c r="CR308" s="22">
        <v>0</v>
      </c>
      <c r="CS308" s="22">
        <v>153</v>
      </c>
      <c r="CT308" s="22">
        <v>44</v>
      </c>
      <c r="CU308" s="22">
        <v>3659.3333333333335</v>
      </c>
      <c r="CV308" s="22">
        <v>2</v>
      </c>
      <c r="CW308" s="22">
        <v>1333.3333333333335</v>
      </c>
      <c r="CX308" s="22">
        <v>2245</v>
      </c>
      <c r="CY308" s="22">
        <v>2265.6666666666665</v>
      </c>
      <c r="CZ308" s="22">
        <v>1171.6666666666667</v>
      </c>
      <c r="DA308" s="22">
        <v>28.333333333333332</v>
      </c>
      <c r="DB308" s="22">
        <v>0</v>
      </c>
      <c r="DC308" s="22">
        <v>3</v>
      </c>
      <c r="DD308" s="22">
        <v>32.333333333333329</v>
      </c>
      <c r="DE308" s="22">
        <v>19215.666666666668</v>
      </c>
      <c r="DF308" s="22">
        <v>3522.333333333333</v>
      </c>
      <c r="DG308" s="22">
        <v>815.33333333333326</v>
      </c>
      <c r="DH308" s="22">
        <v>9373.6666666666661</v>
      </c>
      <c r="DI308" s="22">
        <v>31804.666666666668</v>
      </c>
      <c r="DJ308" s="22">
        <v>722.33333333333337</v>
      </c>
      <c r="DK308" s="22">
        <v>652722.33333333337</v>
      </c>
      <c r="DL308" s="22">
        <v>12500.333333333334</v>
      </c>
      <c r="DM308" s="22">
        <v>222200.66666666669</v>
      </c>
      <c r="DN308" s="22">
        <v>1929370.6666666667</v>
      </c>
      <c r="DO308" s="22">
        <v>2635.6666666666665</v>
      </c>
      <c r="DP308" s="27">
        <v>73533.333333333343</v>
      </c>
      <c r="DQ308" s="57">
        <f t="shared" si="245"/>
        <v>1.8835873407590205</v>
      </c>
      <c r="DR308" s="57">
        <f t="shared" si="205"/>
        <v>-1</v>
      </c>
      <c r="DS308" s="57" t="str">
        <f t="shared" si="206"/>
        <v xml:space="preserve"> </v>
      </c>
      <c r="DT308" s="57">
        <f t="shared" si="207"/>
        <v>-0.15441176470588247</v>
      </c>
      <c r="DU308" s="57">
        <f t="shared" si="208"/>
        <v>-1</v>
      </c>
      <c r="DV308" s="57" t="str">
        <f t="shared" si="209"/>
        <v xml:space="preserve"> </v>
      </c>
      <c r="DW308" s="57">
        <f t="shared" si="210"/>
        <v>0.71025890253600776</v>
      </c>
      <c r="DX308" s="57" t="str">
        <f t="shared" si="211"/>
        <v xml:space="preserve"> </v>
      </c>
      <c r="DY308" s="57">
        <f t="shared" si="212"/>
        <v>3.9079754601227004</v>
      </c>
      <c r="DZ308" s="57" t="str">
        <f t="shared" si="213"/>
        <v xml:space="preserve"> </v>
      </c>
      <c r="EA308" s="57">
        <f t="shared" si="214"/>
        <v>0.31304347826086953</v>
      </c>
      <c r="EB308" s="57">
        <f t="shared" si="215"/>
        <v>1.0017140898183063</v>
      </c>
      <c r="EC308" s="57">
        <f t="shared" si="216"/>
        <v>2.5774241815992114</v>
      </c>
      <c r="ED308" s="57">
        <f t="shared" si="217"/>
        <v>7.0833333333333339</v>
      </c>
      <c r="EE308" s="57">
        <f t="shared" si="218"/>
        <v>2.3035451353494167</v>
      </c>
      <c r="EF308" s="57">
        <f t="shared" si="219"/>
        <v>1.4651898734177049E-2</v>
      </c>
      <c r="EG308" s="57">
        <f t="shared" si="220"/>
        <v>8</v>
      </c>
      <c r="EH308" s="57">
        <f t="shared" si="221"/>
        <v>-0.40498577038077743</v>
      </c>
      <c r="EI308" s="57" t="str">
        <f t="shared" si="222"/>
        <v xml:space="preserve"> </v>
      </c>
      <c r="EJ308" s="57">
        <f t="shared" si="223"/>
        <v>3.6598717737958237</v>
      </c>
      <c r="EK308" s="57" t="str">
        <f t="shared" si="224"/>
        <v xml:space="preserve"> </v>
      </c>
      <c r="EL308" s="57">
        <f t="shared" si="225"/>
        <v>-0.33333333333333337</v>
      </c>
      <c r="EM308" s="57">
        <f t="shared" si="226"/>
        <v>-0.77941176470588236</v>
      </c>
      <c r="EN308" s="57">
        <f t="shared" si="227"/>
        <v>6.0175438596491233</v>
      </c>
      <c r="EO308" s="57">
        <f t="shared" si="228"/>
        <v>0.34152334152334141</v>
      </c>
      <c r="EP308" s="57">
        <f t="shared" si="229"/>
        <v>1.704225352112676</v>
      </c>
      <c r="EQ308" s="57" t="str">
        <f t="shared" si="230"/>
        <v xml:space="preserve"> </v>
      </c>
      <c r="ER308" s="57">
        <f t="shared" si="231"/>
        <v>-0.71241830065359479</v>
      </c>
      <c r="ES308" s="57">
        <f t="shared" si="232"/>
        <v>-0.99945345235926397</v>
      </c>
      <c r="ET308" s="57">
        <f t="shared" si="233"/>
        <v>0.68374999999999986</v>
      </c>
      <c r="EU308" s="57">
        <f t="shared" si="234"/>
        <v>-0.48286008533176394</v>
      </c>
      <c r="EV308" s="57">
        <f t="shared" si="235"/>
        <v>-1</v>
      </c>
      <c r="EW308" s="57">
        <f t="shared" si="236"/>
        <v>9.7777777777777768</v>
      </c>
      <c r="EX308" s="57">
        <f t="shared" si="237"/>
        <v>-0.8166947109129703</v>
      </c>
      <c r="EY308" s="57">
        <f t="shared" si="238"/>
        <v>10.496729354047424</v>
      </c>
      <c r="EZ308" s="57">
        <f t="shared" si="239"/>
        <v>-0.97728844823610794</v>
      </c>
      <c r="FA308" s="57">
        <f t="shared" si="240"/>
        <v>-0.98084892657265699</v>
      </c>
      <c r="FB308" s="57">
        <f t="shared" si="241"/>
        <v>7.6830102519944425</v>
      </c>
      <c r="FC308" s="57">
        <f t="shared" si="242"/>
        <v>26.899329707853806</v>
      </c>
    </row>
    <row r="309" spans="1:159">
      <c r="A309" s="19" t="s">
        <v>624</v>
      </c>
      <c r="B309" s="20" t="s">
        <v>625</v>
      </c>
      <c r="C309" s="21">
        <v>1</v>
      </c>
      <c r="D309" s="21">
        <v>0</v>
      </c>
      <c r="E309" s="21">
        <v>0</v>
      </c>
      <c r="F309" s="21">
        <v>1</v>
      </c>
      <c r="G309" s="21">
        <v>24369</v>
      </c>
      <c r="H309" s="22">
        <v>24890</v>
      </c>
      <c r="I309" s="22">
        <f t="shared" si="201"/>
        <v>8048</v>
      </c>
      <c r="J309" s="22">
        <f t="shared" si="201"/>
        <v>11301</v>
      </c>
      <c r="K309" s="23">
        <f t="shared" si="202"/>
        <v>0.33025565267347862</v>
      </c>
      <c r="L309" s="23">
        <f t="shared" si="202"/>
        <v>0.4540377661711531</v>
      </c>
      <c r="M309" s="22">
        <v>16321</v>
      </c>
      <c r="N309" s="22">
        <v>13589</v>
      </c>
      <c r="O309" s="22">
        <v>75300</v>
      </c>
      <c r="P309" s="22">
        <v>278501</v>
      </c>
      <c r="Q309" s="22">
        <v>28460</v>
      </c>
      <c r="R309" s="22">
        <v>108727</v>
      </c>
      <c r="S309" s="22">
        <v>5059058.4986236757</v>
      </c>
      <c r="T309" s="22">
        <v>18000088.544572003</v>
      </c>
      <c r="U309" s="22">
        <v>2321740.4085584697</v>
      </c>
      <c r="V309" s="22">
        <v>8613457.0994086731</v>
      </c>
      <c r="W309" s="22">
        <v>2737318.090065225</v>
      </c>
      <c r="X309" s="22">
        <v>9386631.4451633021</v>
      </c>
      <c r="Y309" s="24">
        <v>449.1507290481706</v>
      </c>
      <c r="Z309" s="24">
        <v>1126.1360070239987</v>
      </c>
      <c r="AA309" s="24">
        <v>1178.4903399271345</v>
      </c>
      <c r="AB309" s="24">
        <v>2474.7238720267551</v>
      </c>
      <c r="AC309" s="25">
        <v>2.6238192742658191</v>
      </c>
      <c r="AD309" s="25">
        <v>2.1975355166616364</v>
      </c>
      <c r="AE309" s="23">
        <f t="shared" si="203"/>
        <v>0.837533109926764</v>
      </c>
      <c r="AF309" s="25">
        <v>3.1168391171740666</v>
      </c>
      <c r="AG309" s="25">
        <v>2.3941451599165964</v>
      </c>
      <c r="AH309" s="23">
        <f t="shared" si="204"/>
        <v>0.76813241553747169</v>
      </c>
      <c r="AI309" s="26">
        <f t="shared" si="197"/>
        <v>0.13532576554241538</v>
      </c>
      <c r="AJ309" s="26">
        <f t="shared" si="198"/>
        <v>0.14008277323676532</v>
      </c>
      <c r="AK309" s="26">
        <f t="shared" si="243"/>
        <v>0.13973314482977028</v>
      </c>
      <c r="AL309" s="26">
        <f t="shared" si="244"/>
        <v>0.1434317597720367</v>
      </c>
      <c r="AM309" s="26">
        <f t="shared" si="199"/>
        <v>2.1176674614444835E-3</v>
      </c>
      <c r="AN309" s="26">
        <f t="shared" si="200"/>
        <v>-1.8152421471932301E-2</v>
      </c>
      <c r="AO309" s="23">
        <v>724.09999999999991</v>
      </c>
      <c r="AP309" s="23">
        <v>713.4</v>
      </c>
      <c r="AQ309" s="22">
        <v>23842.666666666668</v>
      </c>
      <c r="AR309" s="22">
        <v>62698.333333333336</v>
      </c>
      <c r="AS309" s="22">
        <v>15.666666666666666</v>
      </c>
      <c r="AT309" s="22">
        <v>0</v>
      </c>
      <c r="AU309" s="22">
        <v>24</v>
      </c>
      <c r="AV309" s="22">
        <v>43.333333333333336</v>
      </c>
      <c r="AW309" s="22">
        <v>87</v>
      </c>
      <c r="AX309" s="22">
        <v>58.666666666666664</v>
      </c>
      <c r="AY309" s="22">
        <v>264.66666666666663</v>
      </c>
      <c r="AZ309" s="22">
        <v>330.33333333333331</v>
      </c>
      <c r="BA309" s="22">
        <v>26</v>
      </c>
      <c r="BB309" s="22">
        <v>149.33333333333334</v>
      </c>
      <c r="BC309" s="22">
        <v>83.666666666666671</v>
      </c>
      <c r="BD309" s="22">
        <v>270</v>
      </c>
      <c r="BE309" s="22">
        <v>25.333333333333336</v>
      </c>
      <c r="BF309" s="22">
        <v>153.66666666666666</v>
      </c>
      <c r="BG309" s="22">
        <v>1947</v>
      </c>
      <c r="BH309" s="22">
        <v>1917.6666666666665</v>
      </c>
      <c r="BI309" s="22">
        <v>2060.333333333333</v>
      </c>
      <c r="BJ309" s="22">
        <v>8118.333333333333</v>
      </c>
      <c r="BK309" s="22">
        <v>2369.666666666667</v>
      </c>
      <c r="BL309" s="22">
        <v>3509.666666666667</v>
      </c>
      <c r="BM309" s="22">
        <v>13509.333333333332</v>
      </c>
      <c r="BN309" s="22">
        <v>21058.333333333332</v>
      </c>
      <c r="BO309" s="22">
        <v>2718</v>
      </c>
      <c r="BP309" s="22">
        <v>20745.666666666664</v>
      </c>
      <c r="BQ309" s="22">
        <v>129.66666666666669</v>
      </c>
      <c r="BR309" s="22">
        <v>443.66666666666669</v>
      </c>
      <c r="BS309" s="22">
        <v>324.33333333333331</v>
      </c>
      <c r="BT309" s="22">
        <v>5054</v>
      </c>
      <c r="BU309" s="22">
        <v>1272.6666666666667</v>
      </c>
      <c r="BV309" s="22">
        <v>2588.3333333333335</v>
      </c>
      <c r="BW309" s="22">
        <v>52.333333333333329</v>
      </c>
      <c r="BX309" s="22">
        <v>380.99999999999994</v>
      </c>
      <c r="BY309" s="22">
        <v>0</v>
      </c>
      <c r="BZ309" s="22">
        <v>0</v>
      </c>
      <c r="CA309" s="22">
        <v>76.666666666666657</v>
      </c>
      <c r="CB309" s="22">
        <v>183.66666666666669</v>
      </c>
      <c r="CC309" s="22">
        <v>480</v>
      </c>
      <c r="CD309" s="22">
        <v>419.33333333333331</v>
      </c>
      <c r="CE309" s="22">
        <v>0</v>
      </c>
      <c r="CF309" s="22">
        <v>0</v>
      </c>
      <c r="CG309" s="22">
        <v>133.66666666666666</v>
      </c>
      <c r="CH309" s="22">
        <v>351.66666666666663</v>
      </c>
      <c r="CI309" s="22">
        <v>78.333333333333329</v>
      </c>
      <c r="CJ309" s="22">
        <v>86.333333333333329</v>
      </c>
      <c r="CK309" s="22">
        <v>361.33333333333331</v>
      </c>
      <c r="CL309" s="22">
        <v>670.33333333333337</v>
      </c>
      <c r="CM309" s="22">
        <v>284.33333333333331</v>
      </c>
      <c r="CN309" s="22">
        <v>5858</v>
      </c>
      <c r="CO309" s="22">
        <v>230.99999999999997</v>
      </c>
      <c r="CP309" s="22">
        <v>2778.3333333333335</v>
      </c>
      <c r="CQ309" s="22">
        <v>0</v>
      </c>
      <c r="CR309" s="22">
        <v>0</v>
      </c>
      <c r="CS309" s="22">
        <v>53.333333333333336</v>
      </c>
      <c r="CT309" s="22">
        <v>3078.333333333333</v>
      </c>
      <c r="CU309" s="22">
        <v>8564.3333333333339</v>
      </c>
      <c r="CV309" s="22">
        <v>3</v>
      </c>
      <c r="CW309" s="22">
        <v>5602.666666666667</v>
      </c>
      <c r="CX309" s="22">
        <v>36157.666666666664</v>
      </c>
      <c r="CY309" s="22">
        <v>2832.666666666667</v>
      </c>
      <c r="CZ309" s="22">
        <v>19762</v>
      </c>
      <c r="DA309" s="22">
        <v>125.33333333333334</v>
      </c>
      <c r="DB309" s="22">
        <v>14.666666666666666</v>
      </c>
      <c r="DC309" s="22">
        <v>3</v>
      </c>
      <c r="DD309" s="22">
        <v>245.66666666666666</v>
      </c>
      <c r="DE309" s="22">
        <v>58651.333333333336</v>
      </c>
      <c r="DF309" s="22">
        <v>56233.333333333328</v>
      </c>
      <c r="DG309" s="22">
        <v>1580</v>
      </c>
      <c r="DH309" s="22">
        <v>79118</v>
      </c>
      <c r="DI309" s="22">
        <v>90070.666666666672</v>
      </c>
      <c r="DJ309" s="22">
        <v>1309</v>
      </c>
      <c r="DK309" s="22">
        <v>2614145.333333333</v>
      </c>
      <c r="DL309" s="22">
        <v>135009.33333333331</v>
      </c>
      <c r="DM309" s="22">
        <v>275022.33333333337</v>
      </c>
      <c r="DN309" s="22">
        <v>6856652</v>
      </c>
      <c r="DO309" s="22">
        <v>18571.333333333332</v>
      </c>
      <c r="DP309" s="27">
        <v>1009890.6666666666</v>
      </c>
      <c r="DQ309" s="57">
        <f t="shared" si="245"/>
        <v>1.6296695000559223</v>
      </c>
      <c r="DR309" s="57">
        <f t="shared" si="205"/>
        <v>-1</v>
      </c>
      <c r="DS309" s="57">
        <f t="shared" si="206"/>
        <v>0.80555555555555558</v>
      </c>
      <c r="DT309" s="57">
        <f t="shared" si="207"/>
        <v>-0.32567049808429116</v>
      </c>
      <c r="DU309" s="57">
        <f t="shared" si="208"/>
        <v>0.24811083123425703</v>
      </c>
      <c r="DV309" s="57">
        <f t="shared" si="209"/>
        <v>4.7435897435897436</v>
      </c>
      <c r="DW309" s="57">
        <f t="shared" si="210"/>
        <v>2.2270916334661353</v>
      </c>
      <c r="DX309" s="57">
        <f t="shared" si="211"/>
        <v>5.0657894736842097</v>
      </c>
      <c r="DY309" s="57">
        <f t="shared" si="212"/>
        <v>-1.5065913370998163E-2</v>
      </c>
      <c r="DZ309" s="57">
        <f t="shared" si="213"/>
        <v>2.9403009221808771</v>
      </c>
      <c r="EA309" s="57">
        <f t="shared" si="214"/>
        <v>0.48108032072021367</v>
      </c>
      <c r="EB309" s="57">
        <f t="shared" si="215"/>
        <v>0.55879885511251493</v>
      </c>
      <c r="EC309" s="57">
        <f t="shared" si="216"/>
        <v>6.6326956095168006</v>
      </c>
      <c r="ED309" s="57">
        <f t="shared" si="217"/>
        <v>2.42159383033419</v>
      </c>
      <c r="EE309" s="57">
        <f t="shared" si="218"/>
        <v>14.582733812949641</v>
      </c>
      <c r="EF309" s="57">
        <f t="shared" si="219"/>
        <v>1.0337873232058667</v>
      </c>
      <c r="EG309" s="57">
        <f t="shared" si="220"/>
        <v>6.2802547770700636</v>
      </c>
      <c r="EH309" s="57" t="str">
        <f t="shared" si="221"/>
        <v xml:space="preserve"> </v>
      </c>
      <c r="EI309" s="57">
        <f t="shared" si="222"/>
        <v>1.3956521739130441</v>
      </c>
      <c r="EJ309" s="57">
        <f t="shared" si="223"/>
        <v>-0.12638888888888888</v>
      </c>
      <c r="EK309" s="57" t="str">
        <f t="shared" si="224"/>
        <v xml:space="preserve"> </v>
      </c>
      <c r="EL309" s="57">
        <f t="shared" si="225"/>
        <v>1.6309226932668328</v>
      </c>
      <c r="EM309" s="57">
        <f t="shared" si="226"/>
        <v>0.10212765957446801</v>
      </c>
      <c r="EN309" s="57">
        <f t="shared" si="227"/>
        <v>0.85516605166051685</v>
      </c>
      <c r="EO309" s="57">
        <f t="shared" si="228"/>
        <v>19.602579132473625</v>
      </c>
      <c r="EP309" s="57">
        <f t="shared" si="229"/>
        <v>11.02741702741703</v>
      </c>
      <c r="EQ309" s="57" t="str">
        <f t="shared" si="230"/>
        <v xml:space="preserve"> </v>
      </c>
      <c r="ER309" s="57">
        <f t="shared" si="231"/>
        <v>56.718749999999993</v>
      </c>
      <c r="ES309" s="57">
        <f t="shared" si="232"/>
        <v>-0.99964971003775349</v>
      </c>
      <c r="ET309" s="57">
        <f t="shared" si="233"/>
        <v>5.4536530223702995</v>
      </c>
      <c r="EU309" s="57">
        <f t="shared" si="234"/>
        <v>5.9764650506001402</v>
      </c>
      <c r="EV309" s="57">
        <f t="shared" si="235"/>
        <v>-0.88297872340425532</v>
      </c>
      <c r="EW309" s="57">
        <f t="shared" si="236"/>
        <v>80.888888888888886</v>
      </c>
      <c r="EX309" s="57">
        <f t="shared" si="237"/>
        <v>-4.1226684247019252E-2</v>
      </c>
      <c r="EY309" s="57">
        <f t="shared" si="238"/>
        <v>49.074683544303795</v>
      </c>
      <c r="EZ309" s="57">
        <f t="shared" si="239"/>
        <v>-0.98546696667801581</v>
      </c>
      <c r="FA309" s="57">
        <f t="shared" si="240"/>
        <v>-0.94835431235906797</v>
      </c>
      <c r="FB309" s="57">
        <f t="shared" si="241"/>
        <v>23.931255279874236</v>
      </c>
      <c r="FC309" s="57">
        <f t="shared" si="242"/>
        <v>53.37900707183114</v>
      </c>
    </row>
    <row r="310" spans="1:159">
      <c r="A310" s="19" t="s">
        <v>626</v>
      </c>
      <c r="B310" s="20" t="s">
        <v>627</v>
      </c>
      <c r="C310" s="21">
        <v>1</v>
      </c>
      <c r="D310" s="21">
        <v>0</v>
      </c>
      <c r="E310" s="21">
        <v>0</v>
      </c>
      <c r="F310" s="21">
        <v>1</v>
      </c>
      <c r="G310" s="21">
        <v>7676</v>
      </c>
      <c r="H310" s="22">
        <v>7554</v>
      </c>
      <c r="I310" s="22">
        <f t="shared" si="201"/>
        <v>5874</v>
      </c>
      <c r="J310" s="22">
        <f t="shared" si="201"/>
        <v>6336</v>
      </c>
      <c r="K310" s="23">
        <f t="shared" si="202"/>
        <v>0.76524231370505469</v>
      </c>
      <c r="L310" s="23">
        <f t="shared" si="202"/>
        <v>0.83876092136616365</v>
      </c>
      <c r="M310" s="22">
        <v>1802</v>
      </c>
      <c r="N310" s="22">
        <v>1218</v>
      </c>
      <c r="O310" s="22">
        <v>24492</v>
      </c>
      <c r="P310" s="22">
        <v>93973</v>
      </c>
      <c r="Q310" s="22">
        <v>7708</v>
      </c>
      <c r="R310" s="22">
        <v>17502</v>
      </c>
      <c r="S310" s="22">
        <v>1211388.5243919578</v>
      </c>
      <c r="T310" s="22">
        <v>3937163.5639254721</v>
      </c>
      <c r="U310" s="22">
        <v>980812.4847659209</v>
      </c>
      <c r="V310" s="22">
        <v>3480970.4460648498</v>
      </c>
      <c r="W310" s="22">
        <v>230576.03962604009</v>
      </c>
      <c r="X310" s="22">
        <v>456193.11786060914</v>
      </c>
      <c r="Y310" s="24">
        <v>311.52294500217181</v>
      </c>
      <c r="Z310" s="24">
        <v>827.45071673768143</v>
      </c>
      <c r="AA310" s="24">
        <v>714.43951107291628</v>
      </c>
      <c r="AB310" s="24">
        <v>1301.4948470673269</v>
      </c>
      <c r="AC310" s="25">
        <v>2.2933768524431981</v>
      </c>
      <c r="AD310" s="25">
        <v>1.5728971173033945</v>
      </c>
      <c r="AE310" s="23">
        <f t="shared" si="203"/>
        <v>0.6858432863433428</v>
      </c>
      <c r="AF310" s="25">
        <v>2.8455665494105244</v>
      </c>
      <c r="AG310" s="25">
        <v>1.4042564406936306</v>
      </c>
      <c r="AH310" s="23">
        <f t="shared" si="204"/>
        <v>0.49348922835226977</v>
      </c>
      <c r="AI310" s="26">
        <f t="shared" si="197"/>
        <v>0.12509708689070242</v>
      </c>
      <c r="AJ310" s="26">
        <f t="shared" si="198"/>
        <v>0.1350407011606134</v>
      </c>
      <c r="AK310" s="26">
        <f t="shared" si="243"/>
        <v>0.1439258762094584</v>
      </c>
      <c r="AL310" s="26">
        <f t="shared" si="244"/>
        <v>8.546193285544712E-2</v>
      </c>
      <c r="AM310" s="26">
        <f t="shared" si="199"/>
        <v>-1.60085265175125E-3</v>
      </c>
      <c r="AN310" s="26">
        <f t="shared" si="200"/>
        <v>-3.8411523542118076E-2</v>
      </c>
      <c r="AO310" s="23">
        <v>182.4</v>
      </c>
      <c r="AP310" s="23">
        <v>182</v>
      </c>
      <c r="AQ310" s="22">
        <v>9406</v>
      </c>
      <c r="AR310" s="22">
        <v>36607</v>
      </c>
      <c r="AS310" s="22">
        <v>116</v>
      </c>
      <c r="AT310" s="22">
        <v>8</v>
      </c>
      <c r="AU310" s="22">
        <v>6.666666666666667</v>
      </c>
      <c r="AV310" s="22">
        <v>269</v>
      </c>
      <c r="AW310" s="22">
        <v>30.333333333333336</v>
      </c>
      <c r="AX310" s="22">
        <v>56.666666666666671</v>
      </c>
      <c r="AY310" s="22">
        <v>0</v>
      </c>
      <c r="AZ310" s="22">
        <v>69</v>
      </c>
      <c r="BA310" s="22">
        <v>0</v>
      </c>
      <c r="BB310" s="22">
        <v>1224</v>
      </c>
      <c r="BC310" s="22">
        <v>216</v>
      </c>
      <c r="BD310" s="22">
        <v>1724</v>
      </c>
      <c r="BE310" s="22">
        <v>0</v>
      </c>
      <c r="BF310" s="22">
        <v>0</v>
      </c>
      <c r="BG310" s="22">
        <v>57.333333333333329</v>
      </c>
      <c r="BH310" s="22">
        <v>48</v>
      </c>
      <c r="BI310" s="22">
        <v>0</v>
      </c>
      <c r="BJ310" s="22">
        <v>0</v>
      </c>
      <c r="BK310" s="22">
        <v>8</v>
      </c>
      <c r="BL310" s="22">
        <v>21.666666666666668</v>
      </c>
      <c r="BM310" s="22">
        <v>943</v>
      </c>
      <c r="BN310" s="22">
        <v>2693</v>
      </c>
      <c r="BO310" s="22">
        <v>4730</v>
      </c>
      <c r="BP310" s="22">
        <v>19358.333333333336</v>
      </c>
      <c r="BQ310" s="22">
        <v>653.66666666666663</v>
      </c>
      <c r="BR310" s="22">
        <v>1521.6666666666665</v>
      </c>
      <c r="BS310" s="22">
        <v>2641.666666666667</v>
      </c>
      <c r="BT310" s="22">
        <v>9610</v>
      </c>
      <c r="BU310" s="22">
        <v>409.33333333333337</v>
      </c>
      <c r="BV310" s="22">
        <v>1134</v>
      </c>
      <c r="BW310" s="22">
        <v>0</v>
      </c>
      <c r="BX310" s="22">
        <v>0</v>
      </c>
      <c r="BY310" s="22">
        <v>255.33333333333334</v>
      </c>
      <c r="BZ310" s="22">
        <v>970</v>
      </c>
      <c r="CA310" s="22">
        <v>0</v>
      </c>
      <c r="CB310" s="22">
        <v>0</v>
      </c>
      <c r="CC310" s="22">
        <v>0.33333333333333331</v>
      </c>
      <c r="CD310" s="22">
        <v>18.333333333333336</v>
      </c>
      <c r="CE310" s="22">
        <v>0</v>
      </c>
      <c r="CF310" s="22">
        <v>0</v>
      </c>
      <c r="CG310" s="22">
        <v>0</v>
      </c>
      <c r="CH310" s="22">
        <v>0</v>
      </c>
      <c r="CI310" s="22">
        <v>41.666666666666671</v>
      </c>
      <c r="CJ310" s="22">
        <v>4.333333333333333</v>
      </c>
      <c r="CK310" s="22">
        <v>98</v>
      </c>
      <c r="CL310" s="22">
        <v>106.66666666666667</v>
      </c>
      <c r="CM310" s="22">
        <v>27.666666666666664</v>
      </c>
      <c r="CN310" s="22">
        <v>127</v>
      </c>
      <c r="CO310" s="22">
        <v>22.333333333333332</v>
      </c>
      <c r="CP310" s="22">
        <v>117</v>
      </c>
      <c r="CQ310" s="22">
        <v>0</v>
      </c>
      <c r="CR310" s="22">
        <v>0</v>
      </c>
      <c r="CS310" s="22">
        <v>5.3333333333333339</v>
      </c>
      <c r="CT310" s="22">
        <v>10</v>
      </c>
      <c r="CU310" s="22">
        <v>212</v>
      </c>
      <c r="CV310" s="22">
        <v>1</v>
      </c>
      <c r="CW310" s="22">
        <v>191.66666666666669</v>
      </c>
      <c r="CX310" s="22">
        <v>356.33333333333331</v>
      </c>
      <c r="CY310" s="22">
        <v>19.666666666666664</v>
      </c>
      <c r="CZ310" s="22">
        <v>162.66666666666669</v>
      </c>
      <c r="DA310" s="22">
        <v>0.66666666666666663</v>
      </c>
      <c r="DB310" s="22">
        <v>0</v>
      </c>
      <c r="DC310" s="22">
        <v>0</v>
      </c>
      <c r="DD310" s="22">
        <v>1.3333333333333333</v>
      </c>
      <c r="DE310" s="22">
        <v>4930.333333333333</v>
      </c>
      <c r="DF310" s="22">
        <v>590</v>
      </c>
      <c r="DG310" s="22">
        <v>463.33333333333331</v>
      </c>
      <c r="DH310" s="22">
        <v>4873.333333333333</v>
      </c>
      <c r="DI310" s="22">
        <v>1716.6666666666665</v>
      </c>
      <c r="DJ310" s="22">
        <v>228.33333333333331</v>
      </c>
      <c r="DK310" s="22">
        <v>22000</v>
      </c>
      <c r="DL310" s="22">
        <v>2530</v>
      </c>
      <c r="DM310" s="22">
        <v>5566.6666666666661</v>
      </c>
      <c r="DN310" s="22">
        <v>268000</v>
      </c>
      <c r="DO310" s="22">
        <v>633.33333333333337</v>
      </c>
      <c r="DP310" s="27">
        <v>8833.3333333333339</v>
      </c>
      <c r="DQ310" s="57">
        <f t="shared" si="245"/>
        <v>2.8918775249840527</v>
      </c>
      <c r="DR310" s="57">
        <f t="shared" si="205"/>
        <v>-0.93103448275862066</v>
      </c>
      <c r="DS310" s="57">
        <f t="shared" si="206"/>
        <v>39.35</v>
      </c>
      <c r="DT310" s="57">
        <f t="shared" si="207"/>
        <v>0.86813186813186816</v>
      </c>
      <c r="DU310" s="57" t="str">
        <f t="shared" si="208"/>
        <v xml:space="preserve"> </v>
      </c>
      <c r="DV310" s="57" t="str">
        <f t="shared" si="209"/>
        <v xml:space="preserve"> </v>
      </c>
      <c r="DW310" s="57">
        <f t="shared" si="210"/>
        <v>6.9814814814814818</v>
      </c>
      <c r="DX310" s="57" t="str">
        <f t="shared" si="211"/>
        <v xml:space="preserve"> </v>
      </c>
      <c r="DY310" s="57">
        <f t="shared" si="212"/>
        <v>-0.16279069767441856</v>
      </c>
      <c r="DZ310" s="57" t="str">
        <f t="shared" si="213"/>
        <v xml:space="preserve"> </v>
      </c>
      <c r="EA310" s="57">
        <f t="shared" si="214"/>
        <v>1.7083333333333335</v>
      </c>
      <c r="EB310" s="57">
        <f t="shared" si="215"/>
        <v>1.855779427359491</v>
      </c>
      <c r="EC310" s="57">
        <f t="shared" si="216"/>
        <v>3.092670894996477</v>
      </c>
      <c r="ED310" s="57">
        <f t="shared" si="217"/>
        <v>1.3278939316675165</v>
      </c>
      <c r="EE310" s="57">
        <f t="shared" si="218"/>
        <v>2.6378548895899048</v>
      </c>
      <c r="EF310" s="57">
        <f t="shared" si="219"/>
        <v>1.7703583061889248</v>
      </c>
      <c r="EG310" s="57" t="str">
        <f t="shared" si="220"/>
        <v xml:space="preserve"> </v>
      </c>
      <c r="EH310" s="57">
        <f t="shared" si="221"/>
        <v>2.7989556135770233</v>
      </c>
      <c r="EI310" s="57" t="str">
        <f t="shared" si="222"/>
        <v xml:space="preserve"> </v>
      </c>
      <c r="EJ310" s="57">
        <f t="shared" si="223"/>
        <v>54.000000000000007</v>
      </c>
      <c r="EK310" s="57" t="str">
        <f t="shared" si="224"/>
        <v xml:space="preserve"> </v>
      </c>
      <c r="EL310" s="57" t="str">
        <f t="shared" si="225"/>
        <v xml:space="preserve"> </v>
      </c>
      <c r="EM310" s="57">
        <f t="shared" si="226"/>
        <v>-0.89600000000000002</v>
      </c>
      <c r="EN310" s="57">
        <f t="shared" si="227"/>
        <v>8.8435374149659962E-2</v>
      </c>
      <c r="EO310" s="57">
        <f t="shared" si="228"/>
        <v>3.5903614457831328</v>
      </c>
      <c r="EP310" s="57">
        <f t="shared" si="229"/>
        <v>4.2388059701492544</v>
      </c>
      <c r="EQ310" s="57" t="str">
        <f t="shared" si="230"/>
        <v xml:space="preserve"> </v>
      </c>
      <c r="ER310" s="57">
        <f t="shared" si="231"/>
        <v>0.87499999999999978</v>
      </c>
      <c r="ES310" s="57">
        <f t="shared" si="232"/>
        <v>-0.99528301886792447</v>
      </c>
      <c r="ET310" s="57">
        <f t="shared" si="233"/>
        <v>0.85913043478260831</v>
      </c>
      <c r="EU310" s="57">
        <f t="shared" si="234"/>
        <v>7.2711864406779689</v>
      </c>
      <c r="EV310" s="57">
        <f t="shared" si="235"/>
        <v>-1</v>
      </c>
      <c r="EW310" s="57" t="str">
        <f t="shared" si="236"/>
        <v xml:space="preserve"> </v>
      </c>
      <c r="EX310" s="57">
        <f t="shared" si="237"/>
        <v>-0.88033263471029677</v>
      </c>
      <c r="EY310" s="57">
        <f t="shared" si="238"/>
        <v>9.5179856115107917</v>
      </c>
      <c r="EZ310" s="57">
        <f t="shared" si="239"/>
        <v>-0.86699029126213589</v>
      </c>
      <c r="FA310" s="57">
        <f t="shared" si="240"/>
        <v>-0.88500000000000001</v>
      </c>
      <c r="FB310" s="57">
        <f t="shared" si="241"/>
        <v>47.143712574850305</v>
      </c>
      <c r="FC310" s="57">
        <f t="shared" si="242"/>
        <v>12.947368421052632</v>
      </c>
    </row>
    <row r="311" spans="1:159">
      <c r="A311" s="19" t="s">
        <v>628</v>
      </c>
      <c r="B311" s="20" t="s">
        <v>629</v>
      </c>
      <c r="C311" s="21">
        <v>1</v>
      </c>
      <c r="D311" s="21">
        <v>0</v>
      </c>
      <c r="E311" s="21">
        <v>0</v>
      </c>
      <c r="F311" s="21">
        <v>1</v>
      </c>
      <c r="G311" s="21">
        <v>12333</v>
      </c>
      <c r="H311" s="22">
        <v>12331</v>
      </c>
      <c r="I311" s="22">
        <f t="shared" si="201"/>
        <v>8095</v>
      </c>
      <c r="J311" s="22">
        <f t="shared" si="201"/>
        <v>8537</v>
      </c>
      <c r="K311" s="23">
        <f t="shared" si="202"/>
        <v>0.65636909105651509</v>
      </c>
      <c r="L311" s="23">
        <f t="shared" si="202"/>
        <v>0.69232016868056123</v>
      </c>
      <c r="M311" s="22">
        <v>4238</v>
      </c>
      <c r="N311" s="22">
        <v>3794</v>
      </c>
      <c r="O311" s="22">
        <v>38830</v>
      </c>
      <c r="P311" s="22">
        <v>145404</v>
      </c>
      <c r="Q311" s="22">
        <v>12263</v>
      </c>
      <c r="R311" s="22">
        <v>58291</v>
      </c>
      <c r="S311" s="22">
        <v>2287882.0531125837</v>
      </c>
      <c r="T311" s="22">
        <v>7468682.0799845951</v>
      </c>
      <c r="U311" s="22">
        <v>1806925.1640575682</v>
      </c>
      <c r="V311" s="22">
        <v>5233136.2366018398</v>
      </c>
      <c r="W311" s="22">
        <v>480956.88905502023</v>
      </c>
      <c r="X311" s="22">
        <v>2235545.8433827688</v>
      </c>
      <c r="Y311" s="24">
        <v>346.21064964488556</v>
      </c>
      <c r="Z311" s="24">
        <v>884.70243755776357</v>
      </c>
      <c r="AA311" s="24">
        <v>763.01898557155448</v>
      </c>
      <c r="AB311" s="24">
        <v>2277.3854542527574</v>
      </c>
      <c r="AC311" s="25">
        <v>2.2039154091712563</v>
      </c>
      <c r="AD311" s="25">
        <v>2.5741824115908614</v>
      </c>
      <c r="AE311" s="23">
        <f t="shared" si="203"/>
        <v>1.1680041805954964</v>
      </c>
      <c r="AF311" s="25">
        <v>1.2657463153674309</v>
      </c>
      <c r="AG311" s="25">
        <v>4.1745850179687478</v>
      </c>
      <c r="AH311" s="23">
        <f t="shared" si="204"/>
        <v>3.2981214065449729</v>
      </c>
      <c r="AI311" s="26">
        <f t="shared" si="197"/>
        <v>0.12559209438077468</v>
      </c>
      <c r="AJ311" s="26">
        <f t="shared" si="198"/>
        <v>0.11219819903631345</v>
      </c>
      <c r="AK311" s="26">
        <f t="shared" si="243"/>
        <v>0.14114516982083347</v>
      </c>
      <c r="AL311" s="26">
        <f t="shared" si="244"/>
        <v>0.168693094074164</v>
      </c>
      <c r="AM311" s="26">
        <f t="shared" si="199"/>
        <v>-1.6217838035181842E-5</v>
      </c>
      <c r="AN311" s="26">
        <f t="shared" si="200"/>
        <v>-1.1006044229221024E-2</v>
      </c>
      <c r="AO311" s="23">
        <v>606.9</v>
      </c>
      <c r="AP311" s="23">
        <v>609.5</v>
      </c>
      <c r="AQ311" s="22">
        <v>6375</v>
      </c>
      <c r="AR311" s="22">
        <v>51351.333333333328</v>
      </c>
      <c r="AS311" s="22">
        <v>20.666666666666668</v>
      </c>
      <c r="AT311" s="22">
        <v>0</v>
      </c>
      <c r="AU311" s="22">
        <v>0</v>
      </c>
      <c r="AV311" s="22">
        <v>0</v>
      </c>
      <c r="AW311" s="22">
        <v>1678.3333333333335</v>
      </c>
      <c r="AX311" s="22">
        <v>21095.666666666664</v>
      </c>
      <c r="AY311" s="22">
        <v>0</v>
      </c>
      <c r="AZ311" s="22">
        <v>0</v>
      </c>
      <c r="BA311" s="22">
        <v>0</v>
      </c>
      <c r="BB311" s="22">
        <v>0</v>
      </c>
      <c r="BC311" s="22">
        <v>0</v>
      </c>
      <c r="BD311" s="22">
        <v>8775</v>
      </c>
      <c r="BE311" s="22">
        <v>0</v>
      </c>
      <c r="BF311" s="22">
        <v>0</v>
      </c>
      <c r="BG311" s="22">
        <v>461.66666666666669</v>
      </c>
      <c r="BH311" s="22">
        <v>146.66666666666666</v>
      </c>
      <c r="BI311" s="22">
        <v>106.33333333333334</v>
      </c>
      <c r="BJ311" s="22">
        <v>0</v>
      </c>
      <c r="BK311" s="22">
        <v>2273</v>
      </c>
      <c r="BL311" s="22">
        <v>11048.666666666668</v>
      </c>
      <c r="BM311" s="22">
        <v>490.66666666666669</v>
      </c>
      <c r="BN311" s="22">
        <v>2700.3333333333335</v>
      </c>
      <c r="BO311" s="22">
        <v>622.66666666666663</v>
      </c>
      <c r="BP311" s="22">
        <v>4127.333333333333</v>
      </c>
      <c r="BQ311" s="22">
        <v>0</v>
      </c>
      <c r="BR311" s="22">
        <v>0</v>
      </c>
      <c r="BS311" s="22">
        <v>0</v>
      </c>
      <c r="BT311" s="22">
        <v>24.666666666666668</v>
      </c>
      <c r="BU311" s="22">
        <v>3025</v>
      </c>
      <c r="BV311" s="22">
        <v>1475</v>
      </c>
      <c r="BW311" s="22">
        <v>0</v>
      </c>
      <c r="BX311" s="22">
        <v>0</v>
      </c>
      <c r="BY311" s="22">
        <v>2016.3333333333333</v>
      </c>
      <c r="BZ311" s="22">
        <v>257.66666666666663</v>
      </c>
      <c r="CA311" s="22">
        <v>0</v>
      </c>
      <c r="CB311" s="22">
        <v>0</v>
      </c>
      <c r="CC311" s="22">
        <v>914</v>
      </c>
      <c r="CD311" s="22">
        <v>1094.3333333333333</v>
      </c>
      <c r="CE311" s="22">
        <v>0</v>
      </c>
      <c r="CF311" s="22">
        <v>0</v>
      </c>
      <c r="CG311" s="22">
        <v>0</v>
      </c>
      <c r="CH311" s="22">
        <v>0</v>
      </c>
      <c r="CI311" s="22">
        <v>15.333333333333334</v>
      </c>
      <c r="CJ311" s="22">
        <v>0</v>
      </c>
      <c r="CK311" s="22">
        <v>2</v>
      </c>
      <c r="CL311" s="22">
        <v>0</v>
      </c>
      <c r="CM311" s="22">
        <v>68.666666666666671</v>
      </c>
      <c r="CN311" s="22">
        <v>1004</v>
      </c>
      <c r="CO311" s="22">
        <v>56</v>
      </c>
      <c r="CP311" s="22">
        <v>694.33333333333337</v>
      </c>
      <c r="CQ311" s="22">
        <v>0</v>
      </c>
      <c r="CR311" s="22">
        <v>0</v>
      </c>
      <c r="CS311" s="22">
        <v>12.666666666666666</v>
      </c>
      <c r="CT311" s="22">
        <v>309.66666666666669</v>
      </c>
      <c r="CU311" s="22">
        <v>3282.3333333333335</v>
      </c>
      <c r="CV311" s="22">
        <v>1</v>
      </c>
      <c r="CW311" s="22">
        <v>3049</v>
      </c>
      <c r="CX311" s="22">
        <v>7157.333333333333</v>
      </c>
      <c r="CY311" s="22">
        <v>100.66666666666666</v>
      </c>
      <c r="CZ311" s="22">
        <v>308.33333333333337</v>
      </c>
      <c r="DA311" s="22">
        <v>10.666666666666666</v>
      </c>
      <c r="DB311" s="22">
        <v>0</v>
      </c>
      <c r="DC311" s="22">
        <v>3.3333333333333335</v>
      </c>
      <c r="DD311" s="22">
        <v>15.333333333333332</v>
      </c>
      <c r="DE311" s="22">
        <v>75378.333333333343</v>
      </c>
      <c r="DF311" s="22">
        <v>7714.666666666667</v>
      </c>
      <c r="DG311" s="22">
        <v>2206.666666666667</v>
      </c>
      <c r="DH311" s="22">
        <v>62077.666666666672</v>
      </c>
      <c r="DI311" s="22">
        <v>3165</v>
      </c>
      <c r="DJ311" s="22">
        <v>1836.6666666666667</v>
      </c>
      <c r="DK311" s="22">
        <v>138510</v>
      </c>
      <c r="DL311" s="22">
        <v>4022.6666666666665</v>
      </c>
      <c r="DM311" s="22">
        <v>13466.666666666668</v>
      </c>
      <c r="DN311" s="22">
        <v>354183.33333333337</v>
      </c>
      <c r="DO311" s="22">
        <v>8366.6666666666661</v>
      </c>
      <c r="DP311" s="27">
        <v>17803.333333333332</v>
      </c>
      <c r="DQ311" s="57">
        <f t="shared" si="245"/>
        <v>7.0551111111111098</v>
      </c>
      <c r="DR311" s="57">
        <f t="shared" si="205"/>
        <v>-1</v>
      </c>
      <c r="DS311" s="57" t="str">
        <f t="shared" si="206"/>
        <v xml:space="preserve"> </v>
      </c>
      <c r="DT311" s="57">
        <f t="shared" si="207"/>
        <v>11.569414101290961</v>
      </c>
      <c r="DU311" s="57" t="str">
        <f t="shared" si="208"/>
        <v xml:space="preserve"> </v>
      </c>
      <c r="DV311" s="57" t="str">
        <f t="shared" si="209"/>
        <v xml:space="preserve"> </v>
      </c>
      <c r="DW311" s="57" t="str">
        <f t="shared" si="210"/>
        <v xml:space="preserve"> </v>
      </c>
      <c r="DX311" s="57" t="str">
        <f t="shared" si="211"/>
        <v xml:space="preserve"> </v>
      </c>
      <c r="DY311" s="57">
        <f t="shared" si="212"/>
        <v>-0.68231046931407946</v>
      </c>
      <c r="DZ311" s="57">
        <f t="shared" si="213"/>
        <v>-1</v>
      </c>
      <c r="EA311" s="57">
        <f t="shared" si="214"/>
        <v>3.860830033729286</v>
      </c>
      <c r="EB311" s="57">
        <f t="shared" si="215"/>
        <v>4.5033967391304346</v>
      </c>
      <c r="EC311" s="57">
        <f t="shared" si="216"/>
        <v>5.6284796573875804</v>
      </c>
      <c r="ED311" s="57" t="str">
        <f t="shared" si="217"/>
        <v xml:space="preserve"> </v>
      </c>
      <c r="EE311" s="57" t="str">
        <f t="shared" si="218"/>
        <v xml:space="preserve"> </v>
      </c>
      <c r="EF311" s="57">
        <f t="shared" si="219"/>
        <v>-0.5123966942148761</v>
      </c>
      <c r="EG311" s="57" t="str">
        <f t="shared" si="220"/>
        <v xml:space="preserve"> </v>
      </c>
      <c r="EH311" s="57">
        <f t="shared" si="221"/>
        <v>-0.87221028269135392</v>
      </c>
      <c r="EI311" s="57" t="str">
        <f t="shared" si="222"/>
        <v xml:space="preserve"> </v>
      </c>
      <c r="EJ311" s="57">
        <f t="shared" si="223"/>
        <v>0.19730123997082405</v>
      </c>
      <c r="EK311" s="57" t="str">
        <f t="shared" si="224"/>
        <v xml:space="preserve"> </v>
      </c>
      <c r="EL311" s="57" t="str">
        <f t="shared" si="225"/>
        <v xml:space="preserve"> </v>
      </c>
      <c r="EM311" s="57">
        <f t="shared" si="226"/>
        <v>-1</v>
      </c>
      <c r="EN311" s="57">
        <f t="shared" si="227"/>
        <v>-1</v>
      </c>
      <c r="EO311" s="57">
        <f t="shared" si="228"/>
        <v>13.621359223300971</v>
      </c>
      <c r="EP311" s="57">
        <f t="shared" si="229"/>
        <v>11.398809523809524</v>
      </c>
      <c r="EQ311" s="57" t="str">
        <f t="shared" si="230"/>
        <v xml:space="preserve"> </v>
      </c>
      <c r="ER311" s="57">
        <f t="shared" si="231"/>
        <v>23.447368421052634</v>
      </c>
      <c r="ES311" s="57">
        <f t="shared" si="232"/>
        <v>-0.99969533868183202</v>
      </c>
      <c r="ET311" s="57">
        <f t="shared" si="233"/>
        <v>1.3474363179184432</v>
      </c>
      <c r="EU311" s="57">
        <f t="shared" si="234"/>
        <v>2.0629139072847691</v>
      </c>
      <c r="EV311" s="57">
        <f t="shared" si="235"/>
        <v>-1</v>
      </c>
      <c r="EW311" s="57">
        <f t="shared" si="236"/>
        <v>3.5999999999999996</v>
      </c>
      <c r="EX311" s="57">
        <f t="shared" si="237"/>
        <v>-0.89765405620536409</v>
      </c>
      <c r="EY311" s="57">
        <f t="shared" si="238"/>
        <v>27.131873111782475</v>
      </c>
      <c r="EZ311" s="57">
        <f t="shared" si="239"/>
        <v>-0.41969457609268035</v>
      </c>
      <c r="FA311" s="57">
        <f t="shared" si="240"/>
        <v>-0.97095757225711743</v>
      </c>
      <c r="FB311" s="57">
        <f t="shared" si="241"/>
        <v>25.300742574257427</v>
      </c>
      <c r="FC311" s="57">
        <f t="shared" si="242"/>
        <v>1.1278884462151395</v>
      </c>
    </row>
    <row r="312" spans="1:159">
      <c r="A312" s="19" t="s">
        <v>630</v>
      </c>
      <c r="B312" s="20" t="s">
        <v>631</v>
      </c>
      <c r="C312" s="21">
        <v>1</v>
      </c>
      <c r="D312" s="21">
        <v>0</v>
      </c>
      <c r="E312" s="21">
        <v>0</v>
      </c>
      <c r="F312" s="21">
        <v>1</v>
      </c>
      <c r="G312" s="21">
        <v>20418</v>
      </c>
      <c r="H312" s="22">
        <v>21518</v>
      </c>
      <c r="I312" s="22">
        <f t="shared" si="201"/>
        <v>11539</v>
      </c>
      <c r="J312" s="22">
        <f t="shared" si="201"/>
        <v>14877</v>
      </c>
      <c r="K312" s="23">
        <f t="shared" si="202"/>
        <v>0.56513860319326081</v>
      </c>
      <c r="L312" s="23">
        <f t="shared" si="202"/>
        <v>0.69137466307277629</v>
      </c>
      <c r="M312" s="22">
        <v>8879</v>
      </c>
      <c r="N312" s="22">
        <v>6641</v>
      </c>
      <c r="O312" s="22">
        <v>58923</v>
      </c>
      <c r="P312" s="22">
        <v>183018</v>
      </c>
      <c r="Q312" s="22">
        <v>17508</v>
      </c>
      <c r="R312" s="22">
        <v>48197</v>
      </c>
      <c r="S312" s="22">
        <v>3358216.5067556049</v>
      </c>
      <c r="T312" s="22">
        <v>12049624.566039203</v>
      </c>
      <c r="U312" s="22">
        <v>2428465.591463834</v>
      </c>
      <c r="V312" s="22">
        <v>9027158.9843186326</v>
      </c>
      <c r="W312" s="22">
        <v>929750.91529175045</v>
      </c>
      <c r="X312" s="22">
        <v>3022465.5817205487</v>
      </c>
      <c r="Y312" s="24">
        <v>362.56405393203556</v>
      </c>
      <c r="Z312" s="24">
        <v>892.41420428541255</v>
      </c>
      <c r="AA312" s="24">
        <v>657.73706834484426</v>
      </c>
      <c r="AB312" s="24">
        <v>1659.6084337069078</v>
      </c>
      <c r="AC312" s="25">
        <v>1.8141265280207297</v>
      </c>
      <c r="AD312" s="25">
        <v>1.8596840186287875</v>
      </c>
      <c r="AE312" s="23">
        <f t="shared" si="203"/>
        <v>1.0251126312880516</v>
      </c>
      <c r="AF312" s="25">
        <v>2.0241236832383138</v>
      </c>
      <c r="AG312" s="25">
        <v>1.4463335242551625</v>
      </c>
      <c r="AH312" s="23">
        <f t="shared" si="204"/>
        <v>0.71454799735420904</v>
      </c>
      <c r="AI312" s="26">
        <f t="shared" si="197"/>
        <v>0.1362829297431345</v>
      </c>
      <c r="AJ312" s="26">
        <f t="shared" si="198"/>
        <v>0.14030732387068157</v>
      </c>
      <c r="AK312" s="26">
        <f t="shared" si="243"/>
        <v>0.12000740868952819</v>
      </c>
      <c r="AL312" s="26">
        <f t="shared" si="244"/>
        <v>0.10656861110633509</v>
      </c>
      <c r="AM312" s="26">
        <f t="shared" si="199"/>
        <v>5.261084095623314E-3</v>
      </c>
      <c r="AN312" s="26">
        <f t="shared" si="200"/>
        <v>-2.8624954244769185E-2</v>
      </c>
      <c r="AO312" s="23">
        <v>420.59999999999997</v>
      </c>
      <c r="AP312" s="23">
        <v>423.2</v>
      </c>
      <c r="AQ312" s="22">
        <v>15239</v>
      </c>
      <c r="AR312" s="22">
        <v>44032</v>
      </c>
      <c r="AS312" s="22">
        <v>0</v>
      </c>
      <c r="AT312" s="22">
        <v>0</v>
      </c>
      <c r="AU312" s="22">
        <v>7</v>
      </c>
      <c r="AV312" s="22">
        <v>27.333333333333336</v>
      </c>
      <c r="AW312" s="22">
        <v>63.666666666666671</v>
      </c>
      <c r="AX312" s="22">
        <v>17</v>
      </c>
      <c r="AY312" s="22">
        <v>69</v>
      </c>
      <c r="AZ312" s="22">
        <v>379.33333333333331</v>
      </c>
      <c r="BA312" s="22">
        <v>19.666666666666664</v>
      </c>
      <c r="BB312" s="22">
        <v>73.666666666666671</v>
      </c>
      <c r="BC312" s="22">
        <v>68.333333333333343</v>
      </c>
      <c r="BD312" s="22">
        <v>149.66666666666666</v>
      </c>
      <c r="BE312" s="22">
        <v>7</v>
      </c>
      <c r="BF312" s="22">
        <v>82.666666666666671</v>
      </c>
      <c r="BG312" s="22">
        <v>922</v>
      </c>
      <c r="BH312" s="22">
        <v>2161</v>
      </c>
      <c r="BI312" s="22">
        <v>1147</v>
      </c>
      <c r="BJ312" s="22">
        <v>5032.3333333333339</v>
      </c>
      <c r="BK312" s="22">
        <v>1440.3333333333335</v>
      </c>
      <c r="BL312" s="22">
        <v>1432.6666666666667</v>
      </c>
      <c r="BM312" s="22">
        <v>6603.333333333333</v>
      </c>
      <c r="BN312" s="22">
        <v>11955.666666666668</v>
      </c>
      <c r="BO312" s="22">
        <v>3998</v>
      </c>
      <c r="BP312" s="22">
        <v>17489.666666666668</v>
      </c>
      <c r="BQ312" s="22">
        <v>63</v>
      </c>
      <c r="BR312" s="22">
        <v>149.33333333333331</v>
      </c>
      <c r="BS312" s="22">
        <v>685.33333333333337</v>
      </c>
      <c r="BT312" s="22">
        <v>4434.3333333333339</v>
      </c>
      <c r="BU312" s="22">
        <v>1129</v>
      </c>
      <c r="BV312" s="22">
        <v>1595.6666666666667</v>
      </c>
      <c r="BW312" s="22">
        <v>18</v>
      </c>
      <c r="BX312" s="22">
        <v>180</v>
      </c>
      <c r="BY312" s="22">
        <v>0</v>
      </c>
      <c r="BZ312" s="22">
        <v>0</v>
      </c>
      <c r="CA312" s="22">
        <v>48</v>
      </c>
      <c r="CB312" s="22">
        <v>89.333333333333329</v>
      </c>
      <c r="CC312" s="22">
        <v>682.33333333333337</v>
      </c>
      <c r="CD312" s="22">
        <v>357</v>
      </c>
      <c r="CE312" s="22">
        <v>0</v>
      </c>
      <c r="CF312" s="22">
        <v>0</v>
      </c>
      <c r="CG312" s="22">
        <v>109</v>
      </c>
      <c r="CH312" s="22">
        <v>128.33333333333331</v>
      </c>
      <c r="CI312" s="22">
        <v>35.333333333333329</v>
      </c>
      <c r="CJ312" s="22">
        <v>83.666666666666657</v>
      </c>
      <c r="CK312" s="22">
        <v>180</v>
      </c>
      <c r="CL312" s="22">
        <v>357.33333333333331</v>
      </c>
      <c r="CM312" s="22">
        <v>39.333333333333336</v>
      </c>
      <c r="CN312" s="22">
        <v>2031.6666666666665</v>
      </c>
      <c r="CO312" s="22">
        <v>12.333333333333332</v>
      </c>
      <c r="CP312" s="22">
        <v>1209</v>
      </c>
      <c r="CQ312" s="22">
        <v>0</v>
      </c>
      <c r="CR312" s="22">
        <v>0</v>
      </c>
      <c r="CS312" s="22">
        <v>27</v>
      </c>
      <c r="CT312" s="22">
        <v>822.66666666666663</v>
      </c>
      <c r="CU312" s="22">
        <v>4392.3333333333339</v>
      </c>
      <c r="CV312" s="22">
        <v>1</v>
      </c>
      <c r="CW312" s="22">
        <v>3078.3333333333335</v>
      </c>
      <c r="CX312" s="22">
        <v>13440.666666666666</v>
      </c>
      <c r="CY312" s="22">
        <v>1240</v>
      </c>
      <c r="CZ312" s="22">
        <v>6831.666666666667</v>
      </c>
      <c r="DA312" s="22">
        <v>35</v>
      </c>
      <c r="DB312" s="22">
        <v>1.6666666666666665</v>
      </c>
      <c r="DC312" s="22">
        <v>3.333333333333333</v>
      </c>
      <c r="DD312" s="22">
        <v>136.33333333333334</v>
      </c>
      <c r="DE312" s="22">
        <v>32429.333333333336</v>
      </c>
      <c r="DF312" s="22">
        <v>20421.666666666664</v>
      </c>
      <c r="DG312" s="22">
        <v>679</v>
      </c>
      <c r="DH312" s="22">
        <v>37813.333333333336</v>
      </c>
      <c r="DI312" s="22">
        <v>30389.333333333336</v>
      </c>
      <c r="DJ312" s="22">
        <v>526.66666666666674</v>
      </c>
      <c r="DK312" s="22">
        <v>762960</v>
      </c>
      <c r="DL312" s="22">
        <v>24111</v>
      </c>
      <c r="DM312" s="22">
        <v>158363</v>
      </c>
      <c r="DN312" s="22">
        <v>1519117.6666666667</v>
      </c>
      <c r="DO312" s="22">
        <v>10431.666666666666</v>
      </c>
      <c r="DP312" s="27">
        <v>271490</v>
      </c>
      <c r="DQ312" s="57">
        <f t="shared" si="245"/>
        <v>1.8894284401863639</v>
      </c>
      <c r="DR312" s="57" t="str">
        <f t="shared" si="205"/>
        <v xml:space="preserve"> </v>
      </c>
      <c r="DS312" s="57">
        <f t="shared" si="206"/>
        <v>2.9047619047619051</v>
      </c>
      <c r="DT312" s="57">
        <f t="shared" si="207"/>
        <v>-0.73298429319371727</v>
      </c>
      <c r="DU312" s="57">
        <f t="shared" si="208"/>
        <v>4.4975845410628015</v>
      </c>
      <c r="DV312" s="57">
        <f t="shared" si="209"/>
        <v>2.7457627118644075</v>
      </c>
      <c r="DW312" s="57">
        <f t="shared" si="210"/>
        <v>1.1902439024390241</v>
      </c>
      <c r="DX312" s="57">
        <f t="shared" si="211"/>
        <v>10.80952380952381</v>
      </c>
      <c r="DY312" s="57">
        <f t="shared" si="212"/>
        <v>1.3438177874186552</v>
      </c>
      <c r="DZ312" s="57">
        <f t="shared" si="213"/>
        <v>3.3873873873873883</v>
      </c>
      <c r="EA312" s="57">
        <f t="shared" si="214"/>
        <v>-5.3228419347374212E-3</v>
      </c>
      <c r="EB312" s="57">
        <f t="shared" si="215"/>
        <v>0.81055022715800118</v>
      </c>
      <c r="EC312" s="57">
        <f t="shared" si="216"/>
        <v>3.3746039686509928</v>
      </c>
      <c r="ED312" s="57">
        <f t="shared" si="217"/>
        <v>1.3703703703703702</v>
      </c>
      <c r="EE312" s="57">
        <f t="shared" si="218"/>
        <v>5.4703307392996114</v>
      </c>
      <c r="EF312" s="57">
        <f t="shared" si="219"/>
        <v>0.41334514319456761</v>
      </c>
      <c r="EG312" s="57">
        <f t="shared" si="220"/>
        <v>9</v>
      </c>
      <c r="EH312" s="57" t="str">
        <f t="shared" si="221"/>
        <v xml:space="preserve"> </v>
      </c>
      <c r="EI312" s="57">
        <f t="shared" si="222"/>
        <v>0.86111111111111094</v>
      </c>
      <c r="EJ312" s="57">
        <f t="shared" si="223"/>
        <v>-0.47679531021006349</v>
      </c>
      <c r="EK312" s="57" t="str">
        <f t="shared" si="224"/>
        <v xml:space="preserve"> </v>
      </c>
      <c r="EL312" s="57">
        <f t="shared" si="225"/>
        <v>0.17737003058103951</v>
      </c>
      <c r="EM312" s="57">
        <f t="shared" si="226"/>
        <v>1.367924528301887</v>
      </c>
      <c r="EN312" s="57">
        <f t="shared" si="227"/>
        <v>0.98518518518518516</v>
      </c>
      <c r="EO312" s="57">
        <f t="shared" si="228"/>
        <v>50.652542372881349</v>
      </c>
      <c r="EP312" s="57">
        <f t="shared" si="229"/>
        <v>97.027027027027032</v>
      </c>
      <c r="EQ312" s="57" t="str">
        <f t="shared" si="230"/>
        <v xml:space="preserve"> </v>
      </c>
      <c r="ER312" s="57">
        <f t="shared" si="231"/>
        <v>29.469135802469136</v>
      </c>
      <c r="ES312" s="57">
        <f t="shared" si="232"/>
        <v>-0.99977233057600368</v>
      </c>
      <c r="ET312" s="57">
        <f t="shared" si="233"/>
        <v>3.3662154845695715</v>
      </c>
      <c r="EU312" s="57">
        <f t="shared" si="234"/>
        <v>4.509408602150538</v>
      </c>
      <c r="EV312" s="57">
        <f t="shared" si="235"/>
        <v>-0.95238095238095233</v>
      </c>
      <c r="EW312" s="57">
        <f t="shared" si="236"/>
        <v>39.900000000000006</v>
      </c>
      <c r="EX312" s="57">
        <f t="shared" si="237"/>
        <v>-0.37027177041361747</v>
      </c>
      <c r="EY312" s="57">
        <f t="shared" si="238"/>
        <v>54.689739813451155</v>
      </c>
      <c r="EZ312" s="57">
        <f t="shared" si="239"/>
        <v>-0.9826693576693577</v>
      </c>
      <c r="FA312" s="57">
        <f t="shared" si="240"/>
        <v>-0.96839808115759674</v>
      </c>
      <c r="FB312" s="57">
        <f t="shared" si="241"/>
        <v>8.5926300124818731</v>
      </c>
      <c r="FC312" s="57">
        <f t="shared" si="242"/>
        <v>25.02556318900783</v>
      </c>
    </row>
    <row r="313" spans="1:159">
      <c r="A313" s="19" t="s">
        <v>632</v>
      </c>
      <c r="B313" s="20" t="s">
        <v>633</v>
      </c>
      <c r="C313" s="21">
        <v>1</v>
      </c>
      <c r="D313" s="21">
        <v>0</v>
      </c>
      <c r="E313" s="21">
        <v>0</v>
      </c>
      <c r="F313" s="21">
        <v>1</v>
      </c>
      <c r="G313" s="21">
        <v>31263</v>
      </c>
      <c r="H313" s="22">
        <v>34795</v>
      </c>
      <c r="I313" s="22">
        <f t="shared" si="201"/>
        <v>18012</v>
      </c>
      <c r="J313" s="22">
        <f t="shared" si="201"/>
        <v>21226</v>
      </c>
      <c r="K313" s="23">
        <f t="shared" si="202"/>
        <v>0.57614432396123216</v>
      </c>
      <c r="L313" s="23">
        <f t="shared" si="202"/>
        <v>0.61003017674953297</v>
      </c>
      <c r="M313" s="22">
        <v>13251</v>
      </c>
      <c r="N313" s="22">
        <v>13569</v>
      </c>
      <c r="O313" s="22">
        <v>181478</v>
      </c>
      <c r="P313" s="22">
        <v>600408</v>
      </c>
      <c r="Q313" s="22">
        <v>53902</v>
      </c>
      <c r="R313" s="22">
        <v>125916</v>
      </c>
      <c r="S313" s="22">
        <v>9156803.0311684906</v>
      </c>
      <c r="T313" s="22">
        <v>27553784.278020117</v>
      </c>
      <c r="U313" s="22">
        <v>6711808.2631738456</v>
      </c>
      <c r="V313" s="22">
        <v>19368799.952602759</v>
      </c>
      <c r="W313" s="22">
        <v>2444994.7679946898</v>
      </c>
      <c r="X313" s="22">
        <v>8184984.3254173435</v>
      </c>
      <c r="Y313" s="24">
        <v>619.02921236268458</v>
      </c>
      <c r="Z313" s="24">
        <v>1302.294948476979</v>
      </c>
      <c r="AA313" s="24">
        <v>1457.9080162274488</v>
      </c>
      <c r="AB313" s="24">
        <v>5325.6103855669453</v>
      </c>
      <c r="AC313" s="25">
        <v>2.3551522078626421</v>
      </c>
      <c r="AD313" s="25">
        <v>4.0894041643908654</v>
      </c>
      <c r="AE313" s="23">
        <f t="shared" si="203"/>
        <v>1.7363651277987249</v>
      </c>
      <c r="AF313" s="25">
        <v>2.0833053799549797</v>
      </c>
      <c r="AG313" s="25">
        <v>1.6185181871504053</v>
      </c>
      <c r="AH313" s="23">
        <f t="shared" si="204"/>
        <v>0.77689915397107145</v>
      </c>
      <c r="AI313" s="26">
        <f t="shared" si="197"/>
        <v>0.11646146576689853</v>
      </c>
      <c r="AJ313" s="26">
        <f t="shared" si="198"/>
        <v>0.11179909763296236</v>
      </c>
      <c r="AK313" s="26">
        <f t="shared" si="243"/>
        <v>0.12709947784005471</v>
      </c>
      <c r="AL313" s="26">
        <f t="shared" si="244"/>
        <v>8.8548049416445895E-2</v>
      </c>
      <c r="AM313" s="26">
        <f t="shared" si="199"/>
        <v>1.0761331908344163E-2</v>
      </c>
      <c r="AN313" s="26">
        <f t="shared" si="200"/>
        <v>2.3742899609797696E-3</v>
      </c>
      <c r="AO313" s="23">
        <v>1188.9000000000001</v>
      </c>
      <c r="AP313" s="23">
        <v>1182.5999999999999</v>
      </c>
      <c r="AQ313" s="22">
        <v>58780</v>
      </c>
      <c r="AR313" s="22">
        <v>163242</v>
      </c>
      <c r="AS313" s="22">
        <v>1</v>
      </c>
      <c r="AT313" s="22">
        <v>0</v>
      </c>
      <c r="AU313" s="22">
        <v>10.666666666666666</v>
      </c>
      <c r="AV313" s="22">
        <v>8.3333333333333339</v>
      </c>
      <c r="AW313" s="22">
        <v>67</v>
      </c>
      <c r="AX313" s="22">
        <v>466.66666666666669</v>
      </c>
      <c r="AY313" s="22">
        <v>140.66666666666669</v>
      </c>
      <c r="AZ313" s="22">
        <v>232</v>
      </c>
      <c r="BA313" s="22">
        <v>0</v>
      </c>
      <c r="BB313" s="22">
        <v>0</v>
      </c>
      <c r="BC313" s="22">
        <v>192.66666666666666</v>
      </c>
      <c r="BD313" s="22">
        <v>565.33333333333337</v>
      </c>
      <c r="BE313" s="22">
        <v>0</v>
      </c>
      <c r="BF313" s="22">
        <v>0</v>
      </c>
      <c r="BG313" s="22">
        <v>101.66666666666667</v>
      </c>
      <c r="BH313" s="22">
        <v>508.33333333333337</v>
      </c>
      <c r="BI313" s="22">
        <v>2077</v>
      </c>
      <c r="BJ313" s="22">
        <v>11004.666666666668</v>
      </c>
      <c r="BK313" s="22">
        <v>3628.6666666666665</v>
      </c>
      <c r="BL313" s="22">
        <v>2965.3333333333335</v>
      </c>
      <c r="BM313" s="22">
        <v>14693.666666666668</v>
      </c>
      <c r="BN313" s="22">
        <v>54014.333333333328</v>
      </c>
      <c r="BO313" s="22">
        <v>34360</v>
      </c>
      <c r="BP313" s="22">
        <v>89882.666666666657</v>
      </c>
      <c r="BQ313" s="22">
        <v>49</v>
      </c>
      <c r="BR313" s="22">
        <v>19.333333333333332</v>
      </c>
      <c r="BS313" s="22">
        <v>3093</v>
      </c>
      <c r="BT313" s="22">
        <v>3158.6666666666665</v>
      </c>
      <c r="BU313" s="22">
        <v>829.66666666666663</v>
      </c>
      <c r="BV313" s="22">
        <v>1956.6666666666667</v>
      </c>
      <c r="BW313" s="22">
        <v>678.33333333333337</v>
      </c>
      <c r="BX313" s="22">
        <v>1627</v>
      </c>
      <c r="BY313" s="22">
        <v>0</v>
      </c>
      <c r="BZ313" s="22">
        <v>15.666666666666668</v>
      </c>
      <c r="CA313" s="22">
        <v>1</v>
      </c>
      <c r="CB313" s="22">
        <v>0</v>
      </c>
      <c r="CC313" s="22">
        <v>17</v>
      </c>
      <c r="CD313" s="22">
        <v>0</v>
      </c>
      <c r="CE313" s="22">
        <v>2</v>
      </c>
      <c r="CF313" s="22">
        <v>0</v>
      </c>
      <c r="CG313" s="22">
        <v>27</v>
      </c>
      <c r="CH313" s="22">
        <v>7.333333333333333</v>
      </c>
      <c r="CI313" s="22">
        <v>0</v>
      </c>
      <c r="CJ313" s="22">
        <v>60</v>
      </c>
      <c r="CK313" s="22">
        <v>104.33333333333334</v>
      </c>
      <c r="CL313" s="22">
        <v>0</v>
      </c>
      <c r="CM313" s="22">
        <v>125.66666666666666</v>
      </c>
      <c r="CN313" s="22">
        <v>423</v>
      </c>
      <c r="CO313" s="22">
        <v>70.666666666666671</v>
      </c>
      <c r="CP313" s="22">
        <v>423</v>
      </c>
      <c r="CQ313" s="22">
        <v>0</v>
      </c>
      <c r="CR313" s="22">
        <v>0</v>
      </c>
      <c r="CS313" s="22">
        <v>55</v>
      </c>
      <c r="CT313" s="22">
        <v>0</v>
      </c>
      <c r="CU313" s="22">
        <v>5252.333333333333</v>
      </c>
      <c r="CV313" s="22">
        <v>3.333333333333333</v>
      </c>
      <c r="CW313" s="22">
        <v>4689</v>
      </c>
      <c r="CX313" s="22">
        <v>20370.333333333332</v>
      </c>
      <c r="CY313" s="22">
        <v>473</v>
      </c>
      <c r="CZ313" s="22">
        <v>1148.6666666666667</v>
      </c>
      <c r="DA313" s="22">
        <v>86</v>
      </c>
      <c r="DB313" s="22">
        <v>24.333333333333332</v>
      </c>
      <c r="DC313" s="22">
        <v>0.66666666666666663</v>
      </c>
      <c r="DD313" s="22">
        <v>349</v>
      </c>
      <c r="DE313" s="22">
        <v>46015</v>
      </c>
      <c r="DF313" s="22">
        <v>21895.666666666668</v>
      </c>
      <c r="DG313" s="22">
        <v>934</v>
      </c>
      <c r="DH313" s="22">
        <v>35053.333333333336</v>
      </c>
      <c r="DI313" s="22">
        <v>50100.666666666664</v>
      </c>
      <c r="DJ313" s="22">
        <v>491.66666666666669</v>
      </c>
      <c r="DK313" s="22">
        <v>928333.33333333337</v>
      </c>
      <c r="DL313" s="22">
        <v>66771.333333333343</v>
      </c>
      <c r="DM313" s="22">
        <v>57412.666666666664</v>
      </c>
      <c r="DN313" s="22">
        <v>2216506</v>
      </c>
      <c r="DO313" s="22">
        <v>9246.6666666666679</v>
      </c>
      <c r="DP313" s="27">
        <v>82535</v>
      </c>
      <c r="DQ313" s="57">
        <f t="shared" si="245"/>
        <v>1.7771691051378018</v>
      </c>
      <c r="DR313" s="57">
        <f t="shared" si="205"/>
        <v>-1</v>
      </c>
      <c r="DS313" s="57">
        <f t="shared" si="206"/>
        <v>-0.21874999999999989</v>
      </c>
      <c r="DT313" s="57">
        <f t="shared" si="207"/>
        <v>5.9651741293532341</v>
      </c>
      <c r="DU313" s="57">
        <f t="shared" si="208"/>
        <v>0.64928909952606606</v>
      </c>
      <c r="DV313" s="57" t="str">
        <f t="shared" si="209"/>
        <v xml:space="preserve"> </v>
      </c>
      <c r="DW313" s="57">
        <f t="shared" si="210"/>
        <v>1.9342560553633223</v>
      </c>
      <c r="DX313" s="57" t="str">
        <f t="shared" si="211"/>
        <v xml:space="preserve"> </v>
      </c>
      <c r="DY313" s="57">
        <f t="shared" si="212"/>
        <v>4</v>
      </c>
      <c r="DZ313" s="57">
        <f t="shared" si="213"/>
        <v>4.2983469748034029</v>
      </c>
      <c r="EA313" s="57">
        <f t="shared" si="214"/>
        <v>-0.18280360095535542</v>
      </c>
      <c r="EB313" s="57">
        <f t="shared" si="215"/>
        <v>2.67602822077539</v>
      </c>
      <c r="EC313" s="57">
        <f t="shared" si="216"/>
        <v>1.6159099728366315</v>
      </c>
      <c r="ED313" s="57">
        <f t="shared" si="217"/>
        <v>-0.60544217687074831</v>
      </c>
      <c r="EE313" s="57">
        <f t="shared" si="218"/>
        <v>2.1230736070697143E-2</v>
      </c>
      <c r="EF313" s="57">
        <f t="shared" si="219"/>
        <v>1.3583768581759745</v>
      </c>
      <c r="EG313" s="57">
        <f t="shared" si="220"/>
        <v>1.3985257985257986</v>
      </c>
      <c r="EH313" s="57" t="str">
        <f t="shared" si="221"/>
        <v xml:space="preserve"> </v>
      </c>
      <c r="EI313" s="57">
        <f t="shared" si="222"/>
        <v>-1</v>
      </c>
      <c r="EJ313" s="57">
        <f t="shared" si="223"/>
        <v>-1</v>
      </c>
      <c r="EK313" s="57">
        <f t="shared" si="224"/>
        <v>-1</v>
      </c>
      <c r="EL313" s="57">
        <f t="shared" si="225"/>
        <v>-0.72839506172839508</v>
      </c>
      <c r="EM313" s="57" t="str">
        <f t="shared" si="226"/>
        <v xml:space="preserve"> </v>
      </c>
      <c r="EN313" s="57">
        <f t="shared" si="227"/>
        <v>-1</v>
      </c>
      <c r="EO313" s="57">
        <f t="shared" si="228"/>
        <v>2.3660477453580904</v>
      </c>
      <c r="EP313" s="57">
        <f t="shared" si="229"/>
        <v>4.9858490566037732</v>
      </c>
      <c r="EQ313" s="57" t="str">
        <f t="shared" si="230"/>
        <v xml:space="preserve"> </v>
      </c>
      <c r="ER313" s="57">
        <f t="shared" si="231"/>
        <v>-1</v>
      </c>
      <c r="ES313" s="57">
        <f t="shared" si="232"/>
        <v>-0.99936536142666754</v>
      </c>
      <c r="ET313" s="57">
        <f t="shared" si="233"/>
        <v>3.3442809412099237</v>
      </c>
      <c r="EU313" s="57">
        <f t="shared" si="234"/>
        <v>1.4284707540521495</v>
      </c>
      <c r="EV313" s="57">
        <f t="shared" si="235"/>
        <v>-0.71705426356589141</v>
      </c>
      <c r="EW313" s="57">
        <f t="shared" si="236"/>
        <v>522.5</v>
      </c>
      <c r="EX313" s="57">
        <f t="shared" si="237"/>
        <v>-0.5241624108080698</v>
      </c>
      <c r="EY313" s="57">
        <f t="shared" si="238"/>
        <v>36.530335474660959</v>
      </c>
      <c r="EZ313" s="57">
        <f t="shared" si="239"/>
        <v>-0.99018642466500784</v>
      </c>
      <c r="FA313" s="57">
        <f t="shared" si="240"/>
        <v>-0.92807396768402151</v>
      </c>
      <c r="FB313" s="57">
        <f t="shared" si="241"/>
        <v>37.606567656382452</v>
      </c>
      <c r="FC313" s="57">
        <f t="shared" si="242"/>
        <v>7.9259192501802431</v>
      </c>
    </row>
    <row r="314" spans="1:159">
      <c r="A314" s="19" t="s">
        <v>634</v>
      </c>
      <c r="B314" s="20" t="s">
        <v>635</v>
      </c>
      <c r="C314" s="21">
        <v>1</v>
      </c>
      <c r="D314" s="21">
        <v>0</v>
      </c>
      <c r="E314" s="21">
        <v>0</v>
      </c>
      <c r="F314" s="21">
        <v>1</v>
      </c>
      <c r="G314" s="21">
        <v>14558</v>
      </c>
      <c r="H314" s="22">
        <v>16215</v>
      </c>
      <c r="I314" s="22">
        <f t="shared" si="201"/>
        <v>5748</v>
      </c>
      <c r="J314" s="22">
        <f t="shared" si="201"/>
        <v>6890</v>
      </c>
      <c r="K314" s="23">
        <f t="shared" si="202"/>
        <v>0.39483445528231897</v>
      </c>
      <c r="L314" s="23">
        <f t="shared" si="202"/>
        <v>0.42491520197348137</v>
      </c>
      <c r="M314" s="22">
        <v>8810</v>
      </c>
      <c r="N314" s="22">
        <v>9325</v>
      </c>
      <c r="O314" s="22">
        <v>75253</v>
      </c>
      <c r="P314" s="22">
        <v>156000</v>
      </c>
      <c r="Q314" s="22">
        <v>39918</v>
      </c>
      <c r="R314" s="22">
        <v>74597</v>
      </c>
      <c r="S314" s="22">
        <v>2439637.8053305536</v>
      </c>
      <c r="T314" s="22">
        <v>8027805.5163545199</v>
      </c>
      <c r="U314" s="22">
        <v>1194544.840868711</v>
      </c>
      <c r="V314" s="22">
        <v>3830905.8189473869</v>
      </c>
      <c r="W314" s="22">
        <v>1245092.9644618523</v>
      </c>
      <c r="X314" s="22">
        <v>4196899.6974071339</v>
      </c>
      <c r="Y314" s="24">
        <v>392.26513180470414</v>
      </c>
      <c r="Z314" s="24">
        <v>879.29575310855694</v>
      </c>
      <c r="AA314" s="24">
        <v>1167.7678382908848</v>
      </c>
      <c r="AB314" s="24">
        <v>1500.1783726689491</v>
      </c>
      <c r="AC314" s="25">
        <v>2.9769860831583621</v>
      </c>
      <c r="AD314" s="25">
        <v>1.7061135202409408</v>
      </c>
      <c r="AE314" s="23">
        <f t="shared" si="203"/>
        <v>0.57310093919917837</v>
      </c>
      <c r="AF314" s="25">
        <v>3.8719906564813367</v>
      </c>
      <c r="AG314" s="25">
        <v>1.8875633554931259</v>
      </c>
      <c r="AH314" s="23">
        <f t="shared" si="204"/>
        <v>0.48749171239179723</v>
      </c>
      <c r="AI314" s="26">
        <f t="shared" si="197"/>
        <v>0.12648950199543219</v>
      </c>
      <c r="AJ314" s="26">
        <f t="shared" si="198"/>
        <v>0.12359526880866523</v>
      </c>
      <c r="AK314" s="26">
        <f t="shared" si="243"/>
        <v>7.5622994764620088E-2</v>
      </c>
      <c r="AL314" s="26">
        <f t="shared" si="244"/>
        <v>6.4523513832228652E-2</v>
      </c>
      <c r="AM314" s="26">
        <f t="shared" si="199"/>
        <v>1.0837916197584008E-2</v>
      </c>
      <c r="AN314" s="26">
        <f t="shared" si="200"/>
        <v>5.6973209091621957E-3</v>
      </c>
      <c r="AO314" s="23">
        <v>1305.7</v>
      </c>
      <c r="AP314" s="23">
        <v>1309.3</v>
      </c>
      <c r="AQ314" s="22">
        <v>42625</v>
      </c>
      <c r="AR314" s="22">
        <v>137468.33333333334</v>
      </c>
      <c r="AS314" s="22">
        <v>0</v>
      </c>
      <c r="AT314" s="22">
        <v>0</v>
      </c>
      <c r="AU314" s="22">
        <v>0</v>
      </c>
      <c r="AV314" s="22">
        <v>88</v>
      </c>
      <c r="AW314" s="22">
        <v>408</v>
      </c>
      <c r="AX314" s="22">
        <v>563.66666666666663</v>
      </c>
      <c r="AY314" s="22">
        <v>7.333333333333333</v>
      </c>
      <c r="AZ314" s="22">
        <v>0</v>
      </c>
      <c r="BA314" s="22">
        <v>4166.333333333333</v>
      </c>
      <c r="BB314" s="22">
        <v>7184.6666666666661</v>
      </c>
      <c r="BC314" s="22">
        <v>0</v>
      </c>
      <c r="BD314" s="22">
        <v>0</v>
      </c>
      <c r="BE314" s="22">
        <v>273.33333333333337</v>
      </c>
      <c r="BF314" s="22">
        <v>3363</v>
      </c>
      <c r="BG314" s="22">
        <v>5810</v>
      </c>
      <c r="BH314" s="22">
        <v>28378.666666666664</v>
      </c>
      <c r="BI314" s="22">
        <v>1229.3333333333333</v>
      </c>
      <c r="BJ314" s="22">
        <v>8285</v>
      </c>
      <c r="BK314" s="22">
        <v>149.33333333333331</v>
      </c>
      <c r="BL314" s="22">
        <v>602</v>
      </c>
      <c r="BM314" s="22">
        <v>13471.666666666666</v>
      </c>
      <c r="BN314" s="22">
        <v>35388.333333333328</v>
      </c>
      <c r="BO314" s="22">
        <v>15189.333333333332</v>
      </c>
      <c r="BP314" s="22">
        <v>48258.333333333328</v>
      </c>
      <c r="BQ314" s="22">
        <v>15.333333333333334</v>
      </c>
      <c r="BR314" s="22">
        <v>96.666666666666671</v>
      </c>
      <c r="BS314" s="22">
        <v>1202</v>
      </c>
      <c r="BT314" s="22">
        <v>3897.666666666667</v>
      </c>
      <c r="BU314" s="22">
        <v>1204.6666666666667</v>
      </c>
      <c r="BV314" s="22">
        <v>1406</v>
      </c>
      <c r="BW314" s="22">
        <v>0</v>
      </c>
      <c r="BX314" s="22">
        <v>0</v>
      </c>
      <c r="BY314" s="22">
        <v>0</v>
      </c>
      <c r="BZ314" s="22">
        <v>0</v>
      </c>
      <c r="CA314" s="22">
        <v>1066.6666666666665</v>
      </c>
      <c r="CB314" s="22">
        <v>1203.6666666666667</v>
      </c>
      <c r="CC314" s="22">
        <v>1</v>
      </c>
      <c r="CD314" s="22">
        <v>0</v>
      </c>
      <c r="CE314" s="22">
        <v>11</v>
      </c>
      <c r="CF314" s="22">
        <v>0</v>
      </c>
      <c r="CG314" s="22">
        <v>64.666666666666657</v>
      </c>
      <c r="CH314" s="22">
        <v>97</v>
      </c>
      <c r="CI314" s="22">
        <v>0</v>
      </c>
      <c r="CJ314" s="22">
        <v>12.333333333333334</v>
      </c>
      <c r="CK314" s="22">
        <v>61.333333333333329</v>
      </c>
      <c r="CL314" s="22">
        <v>83.666666666666671</v>
      </c>
      <c r="CM314" s="22">
        <v>2760.6666666666665</v>
      </c>
      <c r="CN314" s="22">
        <v>5417.6666666666661</v>
      </c>
      <c r="CO314" s="22">
        <v>109.33333333333334</v>
      </c>
      <c r="CP314" s="22">
        <v>366</v>
      </c>
      <c r="CQ314" s="22">
        <v>498.66666666666669</v>
      </c>
      <c r="CR314" s="22">
        <v>652.33333333333326</v>
      </c>
      <c r="CS314" s="22">
        <v>1842.3333333333335</v>
      </c>
      <c r="CT314" s="22">
        <v>4161</v>
      </c>
      <c r="CU314" s="22">
        <v>2460</v>
      </c>
      <c r="CV314" s="22">
        <v>11.666666666666666</v>
      </c>
      <c r="CW314" s="22">
        <v>2165</v>
      </c>
      <c r="CX314" s="22">
        <v>3478</v>
      </c>
      <c r="CY314" s="22">
        <v>212</v>
      </c>
      <c r="CZ314" s="22">
        <v>107.66666666666666</v>
      </c>
      <c r="DA314" s="22">
        <v>72.666666666666657</v>
      </c>
      <c r="DB314" s="22">
        <v>0</v>
      </c>
      <c r="DC314" s="22">
        <v>10.333333333333332</v>
      </c>
      <c r="DD314" s="22">
        <v>67.666666666666657</v>
      </c>
      <c r="DE314" s="22">
        <v>26603.333333333332</v>
      </c>
      <c r="DF314" s="22">
        <v>3668.3333333333335</v>
      </c>
      <c r="DG314" s="22">
        <v>2916.6666666666665</v>
      </c>
      <c r="DH314" s="22">
        <v>21378.666666666668</v>
      </c>
      <c r="DI314" s="22">
        <v>20998.333333333332</v>
      </c>
      <c r="DJ314" s="22">
        <v>1706.6666666666665</v>
      </c>
      <c r="DK314" s="22">
        <v>81033.333333333343</v>
      </c>
      <c r="DL314" s="22">
        <v>19115.666666666668</v>
      </c>
      <c r="DM314" s="22">
        <v>39600</v>
      </c>
      <c r="DN314" s="22">
        <v>26105</v>
      </c>
      <c r="DO314" s="22">
        <v>4526.666666666667</v>
      </c>
      <c r="DP314" s="27">
        <v>8040</v>
      </c>
      <c r="DQ314" s="57">
        <f t="shared" si="245"/>
        <v>2.2250635386119257</v>
      </c>
      <c r="DR314" s="57" t="str">
        <f t="shared" si="205"/>
        <v xml:space="preserve"> </v>
      </c>
      <c r="DS314" s="57" t="str">
        <f t="shared" si="206"/>
        <v xml:space="preserve"> </v>
      </c>
      <c r="DT314" s="57">
        <f t="shared" si="207"/>
        <v>0.38153594771241828</v>
      </c>
      <c r="DU314" s="57">
        <f t="shared" si="208"/>
        <v>-1</v>
      </c>
      <c r="DV314" s="57">
        <f t="shared" si="209"/>
        <v>0.72445795663653101</v>
      </c>
      <c r="DW314" s="57" t="str">
        <f t="shared" si="210"/>
        <v xml:space="preserve"> </v>
      </c>
      <c r="DX314" s="57">
        <f t="shared" si="211"/>
        <v>11.303658536585365</v>
      </c>
      <c r="DY314" s="57">
        <f t="shared" si="212"/>
        <v>3.8844520940906477</v>
      </c>
      <c r="DZ314" s="57">
        <f t="shared" si="213"/>
        <v>5.7394251626898054</v>
      </c>
      <c r="EA314" s="57">
        <f t="shared" si="214"/>
        <v>3.0312500000000009</v>
      </c>
      <c r="EB314" s="57">
        <f t="shared" si="215"/>
        <v>1.6268712111839663</v>
      </c>
      <c r="EC314" s="57">
        <f t="shared" si="216"/>
        <v>2.1771199087078652</v>
      </c>
      <c r="ED314" s="57">
        <f t="shared" si="217"/>
        <v>5.304347826086957</v>
      </c>
      <c r="EE314" s="57">
        <f t="shared" si="218"/>
        <v>2.2426511369938993</v>
      </c>
      <c r="EF314" s="57">
        <f t="shared" si="219"/>
        <v>0.16712783619258431</v>
      </c>
      <c r="EG314" s="57" t="str">
        <f t="shared" si="220"/>
        <v xml:space="preserve"> </v>
      </c>
      <c r="EH314" s="57" t="str">
        <f t="shared" si="221"/>
        <v xml:space="preserve"> </v>
      </c>
      <c r="EI314" s="57">
        <f t="shared" si="222"/>
        <v>0.1284375000000002</v>
      </c>
      <c r="EJ314" s="57">
        <f t="shared" si="223"/>
        <v>-1</v>
      </c>
      <c r="EK314" s="57">
        <f t="shared" si="224"/>
        <v>-1</v>
      </c>
      <c r="EL314" s="57">
        <f t="shared" si="225"/>
        <v>0.50000000000000022</v>
      </c>
      <c r="EM314" s="57" t="str">
        <f t="shared" si="226"/>
        <v xml:space="preserve"> </v>
      </c>
      <c r="EN314" s="57">
        <f t="shared" si="227"/>
        <v>0.36413043478260887</v>
      </c>
      <c r="EO314" s="57">
        <f t="shared" si="228"/>
        <v>0.96244868389277949</v>
      </c>
      <c r="EP314" s="57">
        <f t="shared" si="229"/>
        <v>2.3475609756097557</v>
      </c>
      <c r="EQ314" s="57">
        <f t="shared" si="230"/>
        <v>0.30815508021390348</v>
      </c>
      <c r="ER314" s="57">
        <f t="shared" si="231"/>
        <v>1.2585489415596163</v>
      </c>
      <c r="ES314" s="57">
        <f t="shared" si="232"/>
        <v>-0.99525745257452569</v>
      </c>
      <c r="ET314" s="57">
        <f t="shared" si="233"/>
        <v>0.60646651270207852</v>
      </c>
      <c r="EU314" s="57">
        <f t="shared" si="234"/>
        <v>-0.49213836477987427</v>
      </c>
      <c r="EV314" s="57">
        <f t="shared" si="235"/>
        <v>-1</v>
      </c>
      <c r="EW314" s="57">
        <f t="shared" si="236"/>
        <v>5.5483870967741931</v>
      </c>
      <c r="EX314" s="57">
        <f t="shared" si="237"/>
        <v>-0.86211001127678233</v>
      </c>
      <c r="EY314" s="57">
        <f t="shared" si="238"/>
        <v>6.329828571428572</v>
      </c>
      <c r="EZ314" s="57">
        <f t="shared" si="239"/>
        <v>-0.91872370823081195</v>
      </c>
      <c r="FA314" s="57">
        <f t="shared" si="240"/>
        <v>-0.76410119292472234</v>
      </c>
      <c r="FB314" s="57">
        <f t="shared" si="241"/>
        <v>-0.34078282828282824</v>
      </c>
      <c r="FC314" s="57">
        <f t="shared" si="242"/>
        <v>0.77614138438880698</v>
      </c>
    </row>
    <row r="315" spans="1:159">
      <c r="A315" s="19" t="s">
        <v>636</v>
      </c>
      <c r="B315" s="20" t="s">
        <v>637</v>
      </c>
      <c r="C315" s="21">
        <v>1</v>
      </c>
      <c r="D315" s="21">
        <v>0</v>
      </c>
      <c r="E315" s="21">
        <v>0</v>
      </c>
      <c r="F315" s="21">
        <v>1</v>
      </c>
      <c r="G315" s="21">
        <v>26475</v>
      </c>
      <c r="H315" s="22">
        <v>29301</v>
      </c>
      <c r="I315" s="22">
        <f t="shared" si="201"/>
        <v>15653</v>
      </c>
      <c r="J315" s="22">
        <f t="shared" si="201"/>
        <v>18179</v>
      </c>
      <c r="K315" s="23">
        <f t="shared" si="202"/>
        <v>0.59123701605288004</v>
      </c>
      <c r="L315" s="23">
        <f t="shared" si="202"/>
        <v>0.62042251117709291</v>
      </c>
      <c r="M315" s="22">
        <v>10822</v>
      </c>
      <c r="N315" s="22">
        <v>11122</v>
      </c>
      <c r="O315" s="22">
        <v>175892</v>
      </c>
      <c r="P315" s="22">
        <v>451148</v>
      </c>
      <c r="Q315" s="22">
        <v>100675</v>
      </c>
      <c r="R315" s="22">
        <v>219781</v>
      </c>
      <c r="S315" s="22">
        <v>4197372.8020973718</v>
      </c>
      <c r="T315" s="22">
        <v>14297596.458442865</v>
      </c>
      <c r="U315" s="22">
        <v>3002396.8667356037</v>
      </c>
      <c r="V315" s="22">
        <v>9604007.7547033895</v>
      </c>
      <c r="W315" s="22">
        <v>1194975.9353617867</v>
      </c>
      <c r="X315" s="22">
        <v>4693588.7037394037</v>
      </c>
      <c r="Y315" s="24">
        <v>384.3797085444038</v>
      </c>
      <c r="Z315" s="24">
        <v>931.67575373112197</v>
      </c>
      <c r="AA315" s="24">
        <v>1432.4796536189297</v>
      </c>
      <c r="AB315" s="24">
        <v>2220.1696374095332</v>
      </c>
      <c r="AC315" s="25">
        <v>3.7267306826459303</v>
      </c>
      <c r="AD315" s="25">
        <v>2.382985312774669</v>
      </c>
      <c r="AE315" s="23">
        <f t="shared" si="203"/>
        <v>0.63943051314960608</v>
      </c>
      <c r="AF315" s="25">
        <v>1.6018496216315192</v>
      </c>
      <c r="AG315" s="25">
        <v>2.7844474934945862</v>
      </c>
      <c r="AH315" s="23">
        <f t="shared" si="204"/>
        <v>1.7382702195594146</v>
      </c>
      <c r="AI315" s="26">
        <f t="shared" si="197"/>
        <v>0.13039063051157207</v>
      </c>
      <c r="AJ315" s="26">
        <f t="shared" si="198"/>
        <v>0.1233069357135248</v>
      </c>
      <c r="AK315" s="26">
        <f t="shared" si="243"/>
        <v>9.8771269239222637E-2</v>
      </c>
      <c r="AL315" s="26">
        <f t="shared" si="244"/>
        <v>8.1202025638088093E-2</v>
      </c>
      <c r="AM315" s="26">
        <f t="shared" si="199"/>
        <v>1.0193680524539506E-2</v>
      </c>
      <c r="AN315" s="26">
        <f t="shared" si="200"/>
        <v>2.7381448440755296E-3</v>
      </c>
      <c r="AO315" s="23">
        <v>3732.8999999999996</v>
      </c>
      <c r="AP315" s="23">
        <v>3711</v>
      </c>
      <c r="AQ315" s="22">
        <v>118512.66666666667</v>
      </c>
      <c r="AR315" s="22">
        <v>400683.66666666669</v>
      </c>
      <c r="AS315" s="22">
        <v>0</v>
      </c>
      <c r="AT315" s="22">
        <v>0</v>
      </c>
      <c r="AU315" s="22">
        <v>80</v>
      </c>
      <c r="AV315" s="22">
        <v>9</v>
      </c>
      <c r="AW315" s="22">
        <v>203.66666666666666</v>
      </c>
      <c r="AX315" s="22">
        <v>55.666666666666664</v>
      </c>
      <c r="AY315" s="22">
        <v>0</v>
      </c>
      <c r="AZ315" s="22">
        <v>0</v>
      </c>
      <c r="BA315" s="22">
        <v>2065.3333333333335</v>
      </c>
      <c r="BB315" s="22">
        <v>6039</v>
      </c>
      <c r="BC315" s="22">
        <v>0</v>
      </c>
      <c r="BD315" s="22">
        <v>969</v>
      </c>
      <c r="BE315" s="22">
        <v>14</v>
      </c>
      <c r="BF315" s="22">
        <v>8</v>
      </c>
      <c r="BG315" s="22">
        <v>4742.333333333333</v>
      </c>
      <c r="BH315" s="22">
        <v>39132.666666666672</v>
      </c>
      <c r="BI315" s="22">
        <v>352.66666666666669</v>
      </c>
      <c r="BJ315" s="22">
        <v>3017</v>
      </c>
      <c r="BK315" s="22">
        <v>418.33333333333337</v>
      </c>
      <c r="BL315" s="22">
        <v>140.66666666666669</v>
      </c>
      <c r="BM315" s="22">
        <v>34715.333333333328</v>
      </c>
      <c r="BN315" s="22">
        <v>68992.666666666672</v>
      </c>
      <c r="BO315" s="22">
        <v>53115</v>
      </c>
      <c r="BP315" s="22">
        <v>208616.66666666666</v>
      </c>
      <c r="BQ315" s="22">
        <v>133</v>
      </c>
      <c r="BR315" s="22">
        <v>0</v>
      </c>
      <c r="BS315" s="22">
        <v>18657.333333333336</v>
      </c>
      <c r="BT315" s="22">
        <v>65176.666666666664</v>
      </c>
      <c r="BU315" s="22">
        <v>125.33333333333334</v>
      </c>
      <c r="BV315" s="22">
        <v>92.333333333333343</v>
      </c>
      <c r="BW315" s="22">
        <v>0</v>
      </c>
      <c r="BX315" s="22">
        <v>0</v>
      </c>
      <c r="BY315" s="22">
        <v>0</v>
      </c>
      <c r="BZ315" s="22">
        <v>0</v>
      </c>
      <c r="CA315" s="22">
        <v>6.666666666666667</v>
      </c>
      <c r="CB315" s="22">
        <v>20.333333333333332</v>
      </c>
      <c r="CC315" s="22">
        <v>0</v>
      </c>
      <c r="CD315" s="22">
        <v>54.666666666666664</v>
      </c>
      <c r="CE315" s="22">
        <v>0</v>
      </c>
      <c r="CF315" s="22">
        <v>0</v>
      </c>
      <c r="CG315" s="22">
        <v>37</v>
      </c>
      <c r="CH315" s="22">
        <v>8.3333333333333339</v>
      </c>
      <c r="CI315" s="22">
        <v>54</v>
      </c>
      <c r="CJ315" s="22">
        <v>6</v>
      </c>
      <c r="CK315" s="22">
        <v>0</v>
      </c>
      <c r="CL315" s="22">
        <v>0</v>
      </c>
      <c r="CM315" s="22">
        <v>6477.333333333333</v>
      </c>
      <c r="CN315" s="22">
        <v>79157.333333333328</v>
      </c>
      <c r="CO315" s="22">
        <v>457.66666666666669</v>
      </c>
      <c r="CP315" s="22">
        <v>1994.6666666666665</v>
      </c>
      <c r="CQ315" s="22">
        <v>4310</v>
      </c>
      <c r="CR315" s="22">
        <v>42074.666666666664</v>
      </c>
      <c r="CS315" s="22">
        <v>1709.6666666666667</v>
      </c>
      <c r="CT315" s="22">
        <v>35088</v>
      </c>
      <c r="CU315" s="22">
        <v>1657.3333333333335</v>
      </c>
      <c r="CV315" s="22">
        <v>0</v>
      </c>
      <c r="CW315" s="22">
        <v>1448.3333333333333</v>
      </c>
      <c r="CX315" s="22">
        <v>4899</v>
      </c>
      <c r="CY315" s="22">
        <v>66</v>
      </c>
      <c r="CZ315" s="22">
        <v>224.66666666666669</v>
      </c>
      <c r="DA315" s="22">
        <v>71</v>
      </c>
      <c r="DB315" s="22">
        <v>0</v>
      </c>
      <c r="DC315" s="22">
        <v>26.333333333333332</v>
      </c>
      <c r="DD315" s="22">
        <v>123</v>
      </c>
      <c r="DE315" s="22">
        <v>89986.666666666672</v>
      </c>
      <c r="DF315" s="22">
        <v>5257.6666666666661</v>
      </c>
      <c r="DG315" s="22">
        <v>3766.6666666666665</v>
      </c>
      <c r="DH315" s="22">
        <v>52440</v>
      </c>
      <c r="DI315" s="22">
        <v>40890.666666666672</v>
      </c>
      <c r="DJ315" s="22">
        <v>1781.6666666666667</v>
      </c>
      <c r="DK315" s="22">
        <v>37010</v>
      </c>
      <c r="DL315" s="22">
        <v>15166.666666666666</v>
      </c>
      <c r="DM315" s="22">
        <v>18430</v>
      </c>
      <c r="DN315" s="22">
        <v>55000</v>
      </c>
      <c r="DO315" s="22">
        <v>5600</v>
      </c>
      <c r="DP315" s="27">
        <v>31423.333333333332</v>
      </c>
      <c r="DQ315" s="57">
        <f t="shared" si="245"/>
        <v>2.380935371183952</v>
      </c>
      <c r="DR315" s="57" t="str">
        <f t="shared" si="205"/>
        <v xml:space="preserve"> </v>
      </c>
      <c r="DS315" s="57">
        <f t="shared" si="206"/>
        <v>-0.88749999999999996</v>
      </c>
      <c r="DT315" s="57">
        <f t="shared" si="207"/>
        <v>-0.72667757774140751</v>
      </c>
      <c r="DU315" s="57" t="str">
        <f t="shared" si="208"/>
        <v xml:space="preserve"> </v>
      </c>
      <c r="DV315" s="57">
        <f t="shared" si="209"/>
        <v>1.9239832149774045</v>
      </c>
      <c r="DW315" s="57" t="str">
        <f t="shared" si="210"/>
        <v xml:space="preserve"> </v>
      </c>
      <c r="DX315" s="57">
        <f t="shared" si="211"/>
        <v>-0.4285714285714286</v>
      </c>
      <c r="DY315" s="57">
        <f t="shared" si="212"/>
        <v>7.2517747944050068</v>
      </c>
      <c r="DZ315" s="57">
        <f t="shared" si="213"/>
        <v>7.554820415879016</v>
      </c>
      <c r="EA315" s="57">
        <f t="shared" si="214"/>
        <v>-0.66374501992031876</v>
      </c>
      <c r="EB315" s="57">
        <f t="shared" si="215"/>
        <v>0.98738309680640679</v>
      </c>
      <c r="EC315" s="57">
        <f t="shared" si="216"/>
        <v>2.9276412814961246</v>
      </c>
      <c r="ED315" s="57">
        <f t="shared" si="217"/>
        <v>-1</v>
      </c>
      <c r="EE315" s="57">
        <f t="shared" si="218"/>
        <v>2.4933538197670257</v>
      </c>
      <c r="EF315" s="57">
        <f t="shared" si="219"/>
        <v>-0.26329787234042556</v>
      </c>
      <c r="EG315" s="57" t="str">
        <f t="shared" si="220"/>
        <v xml:space="preserve"> </v>
      </c>
      <c r="EH315" s="57" t="str">
        <f t="shared" si="221"/>
        <v xml:space="preserve"> </v>
      </c>
      <c r="EI315" s="57">
        <f t="shared" si="222"/>
        <v>2.0499999999999998</v>
      </c>
      <c r="EJ315" s="57" t="str">
        <f t="shared" si="223"/>
        <v xml:space="preserve"> </v>
      </c>
      <c r="EK315" s="57" t="str">
        <f t="shared" si="224"/>
        <v xml:space="preserve"> </v>
      </c>
      <c r="EL315" s="57">
        <f t="shared" si="225"/>
        <v>-0.77477477477477474</v>
      </c>
      <c r="EM315" s="57">
        <f t="shared" si="226"/>
        <v>-0.88888888888888884</v>
      </c>
      <c r="EN315" s="57" t="str">
        <f t="shared" si="227"/>
        <v xml:space="preserve"> </v>
      </c>
      <c r="EO315" s="57">
        <f t="shared" si="228"/>
        <v>11.220666941128036</v>
      </c>
      <c r="EP315" s="57">
        <f t="shared" si="229"/>
        <v>3.3583394027676619</v>
      </c>
      <c r="EQ315" s="57">
        <f t="shared" si="230"/>
        <v>8.7621036349574624</v>
      </c>
      <c r="ER315" s="57">
        <f t="shared" si="231"/>
        <v>19.523298888672254</v>
      </c>
      <c r="ES315" s="57">
        <f t="shared" si="232"/>
        <v>-1</v>
      </c>
      <c r="ET315" s="57">
        <f t="shared" si="233"/>
        <v>2.3825086306098968</v>
      </c>
      <c r="EU315" s="57">
        <f t="shared" si="234"/>
        <v>2.4040404040404044</v>
      </c>
      <c r="EV315" s="57">
        <f t="shared" si="235"/>
        <v>-1</v>
      </c>
      <c r="EW315" s="57">
        <f t="shared" si="236"/>
        <v>3.6708860759493671</v>
      </c>
      <c r="EX315" s="57">
        <f t="shared" si="237"/>
        <v>-0.94157282560379318</v>
      </c>
      <c r="EY315" s="57">
        <f t="shared" si="238"/>
        <v>12.92212389380531</v>
      </c>
      <c r="EZ315" s="57">
        <f t="shared" si="239"/>
        <v>-0.95642852484674579</v>
      </c>
      <c r="FA315" s="57">
        <f t="shared" si="240"/>
        <v>-0.59020084661803118</v>
      </c>
      <c r="FB315" s="57">
        <f t="shared" si="241"/>
        <v>1.9842647856755291</v>
      </c>
      <c r="FC315" s="57">
        <f t="shared" si="242"/>
        <v>4.6113095238095232</v>
      </c>
    </row>
    <row r="316" spans="1:159">
      <c r="A316" s="19" t="s">
        <v>638</v>
      </c>
      <c r="B316" s="20" t="s">
        <v>639</v>
      </c>
      <c r="C316" s="21">
        <v>1</v>
      </c>
      <c r="D316" s="21">
        <v>0</v>
      </c>
      <c r="E316" s="21">
        <v>0</v>
      </c>
      <c r="F316" s="21">
        <v>1</v>
      </c>
      <c r="G316" s="21">
        <v>105464</v>
      </c>
      <c r="H316" s="22">
        <v>125804</v>
      </c>
      <c r="I316" s="22">
        <f t="shared" si="201"/>
        <v>89910</v>
      </c>
      <c r="J316" s="22">
        <f t="shared" si="201"/>
        <v>112314</v>
      </c>
      <c r="K316" s="23">
        <f t="shared" si="202"/>
        <v>0.85251839490252601</v>
      </c>
      <c r="L316" s="23">
        <f t="shared" si="202"/>
        <v>0.89276970525579469</v>
      </c>
      <c r="M316" s="22">
        <v>15554</v>
      </c>
      <c r="N316" s="22">
        <v>13490</v>
      </c>
      <c r="O316" s="22">
        <v>724840</v>
      </c>
      <c r="P316" s="22">
        <v>2319004</v>
      </c>
      <c r="Q316" s="22">
        <v>99833</v>
      </c>
      <c r="R316" s="22">
        <v>207828</v>
      </c>
      <c r="S316" s="22">
        <v>31411696.2943842</v>
      </c>
      <c r="T316" s="22">
        <v>106739737.48732799</v>
      </c>
      <c r="U316" s="22">
        <v>27822193.730420284</v>
      </c>
      <c r="V316" s="22">
        <v>95288136.912504196</v>
      </c>
      <c r="W316" s="22">
        <v>3589502.5639638621</v>
      </c>
      <c r="X316" s="22">
        <v>11451600.574822925</v>
      </c>
      <c r="Y316" s="24">
        <v>564.89411544479549</v>
      </c>
      <c r="Z316" s="24">
        <v>1293.8965772679549</v>
      </c>
      <c r="AA316" s="24">
        <v>2120.3601019146595</v>
      </c>
      <c r="AB316" s="24">
        <v>2103.8543415684962</v>
      </c>
      <c r="AC316" s="25">
        <v>3.7535531773863426</v>
      </c>
      <c r="AD316" s="25">
        <v>1.625983388881634</v>
      </c>
      <c r="AE316" s="23">
        <f t="shared" si="203"/>
        <v>0.43318512141443311</v>
      </c>
      <c r="AF316" s="25">
        <v>1.3730813813455047</v>
      </c>
      <c r="AG316" s="25">
        <v>1.8246674391870976</v>
      </c>
      <c r="AH316" s="23">
        <f t="shared" si="204"/>
        <v>1.3288851367273484</v>
      </c>
      <c r="AI316" s="26">
        <f t="shared" si="197"/>
        <v>0.13011717207795748</v>
      </c>
      <c r="AJ316" s="26">
        <f t="shared" si="198"/>
        <v>0.13100557722846773</v>
      </c>
      <c r="AK316" s="26">
        <f t="shared" si="243"/>
        <v>0.12332631974828634</v>
      </c>
      <c r="AL316" s="26">
        <f t="shared" si="244"/>
        <v>7.6076119702262135E-2</v>
      </c>
      <c r="AM316" s="26">
        <f t="shared" si="199"/>
        <v>1.779197224424478E-2</v>
      </c>
      <c r="AN316" s="26">
        <f t="shared" si="200"/>
        <v>-1.4136051341788969E-2</v>
      </c>
      <c r="AO316" s="23">
        <v>1491.1000000000001</v>
      </c>
      <c r="AP316" s="23">
        <v>1505.3</v>
      </c>
      <c r="AQ316" s="22">
        <v>89835</v>
      </c>
      <c r="AR316" s="22">
        <v>267943.66666666663</v>
      </c>
      <c r="AS316" s="22">
        <v>1216.6666666666667</v>
      </c>
      <c r="AT316" s="22">
        <v>7.666666666666667</v>
      </c>
      <c r="AU316" s="22">
        <v>0</v>
      </c>
      <c r="AV316" s="22">
        <v>127.66666666666667</v>
      </c>
      <c r="AW316" s="22">
        <v>99.333333333333329</v>
      </c>
      <c r="AX316" s="22">
        <v>8.3333333333333339</v>
      </c>
      <c r="AY316" s="22">
        <v>87</v>
      </c>
      <c r="AZ316" s="22">
        <v>0</v>
      </c>
      <c r="BA316" s="22">
        <v>11.333333333333334</v>
      </c>
      <c r="BB316" s="22">
        <v>0</v>
      </c>
      <c r="BC316" s="22">
        <v>0</v>
      </c>
      <c r="BD316" s="22">
        <v>1639.6666666666665</v>
      </c>
      <c r="BE316" s="22">
        <v>0</v>
      </c>
      <c r="BF316" s="22">
        <v>0</v>
      </c>
      <c r="BG316" s="22">
        <v>888</v>
      </c>
      <c r="BH316" s="22">
        <v>7586.333333333333</v>
      </c>
      <c r="BI316" s="22">
        <v>306</v>
      </c>
      <c r="BJ316" s="22">
        <v>1846</v>
      </c>
      <c r="BK316" s="22">
        <v>2084.666666666667</v>
      </c>
      <c r="BL316" s="22">
        <v>3400</v>
      </c>
      <c r="BM316" s="22">
        <v>13921.666666666666</v>
      </c>
      <c r="BN316" s="22">
        <v>67449.666666666672</v>
      </c>
      <c r="BO316" s="22">
        <v>62026.666666666664</v>
      </c>
      <c r="BP316" s="22">
        <v>156150.66666666666</v>
      </c>
      <c r="BQ316" s="22">
        <v>0</v>
      </c>
      <c r="BR316" s="22">
        <v>0</v>
      </c>
      <c r="BS316" s="22">
        <v>8934.3333333333339</v>
      </c>
      <c r="BT316" s="22">
        <v>28842.666666666664</v>
      </c>
      <c r="BU316" s="22">
        <v>919.33333333333337</v>
      </c>
      <c r="BV316" s="22">
        <v>722.66666666666663</v>
      </c>
      <c r="BW316" s="22">
        <v>64.666666666666657</v>
      </c>
      <c r="BX316" s="22">
        <v>9</v>
      </c>
      <c r="BY316" s="22">
        <v>0</v>
      </c>
      <c r="BZ316" s="22">
        <v>57.666666666666664</v>
      </c>
      <c r="CA316" s="22">
        <v>11</v>
      </c>
      <c r="CB316" s="22">
        <v>0</v>
      </c>
      <c r="CC316" s="22">
        <v>81.333333333333343</v>
      </c>
      <c r="CD316" s="22">
        <v>6.666666666666667</v>
      </c>
      <c r="CE316" s="22">
        <v>91.333333333333343</v>
      </c>
      <c r="CF316" s="22">
        <v>4</v>
      </c>
      <c r="CG316" s="22">
        <v>12.666666666666666</v>
      </c>
      <c r="CH316" s="22">
        <v>12</v>
      </c>
      <c r="CI316" s="22">
        <v>93</v>
      </c>
      <c r="CJ316" s="22">
        <v>0</v>
      </c>
      <c r="CK316" s="22">
        <v>511.66666666666669</v>
      </c>
      <c r="CL316" s="22">
        <v>620.33333333333337</v>
      </c>
      <c r="CM316" s="22">
        <v>1584.3333333333333</v>
      </c>
      <c r="CN316" s="22">
        <v>3086.6666666666665</v>
      </c>
      <c r="CO316" s="22">
        <v>1106.3333333333333</v>
      </c>
      <c r="CP316" s="22">
        <v>3004.3333333333335</v>
      </c>
      <c r="CQ316" s="22">
        <v>0</v>
      </c>
      <c r="CR316" s="22">
        <v>0</v>
      </c>
      <c r="CS316" s="22">
        <v>478</v>
      </c>
      <c r="CT316" s="22">
        <v>82.333333333333329</v>
      </c>
      <c r="CU316" s="22">
        <v>34898.666666666664</v>
      </c>
      <c r="CV316" s="22">
        <v>0</v>
      </c>
      <c r="CW316" s="22">
        <v>15576.333333333334</v>
      </c>
      <c r="CX316" s="22">
        <v>63390.333333333328</v>
      </c>
      <c r="CY316" s="22">
        <v>18925.333333333336</v>
      </c>
      <c r="CZ316" s="22">
        <v>15733</v>
      </c>
      <c r="DA316" s="22">
        <v>314</v>
      </c>
      <c r="DB316" s="22">
        <v>213</v>
      </c>
      <c r="DC316" s="22">
        <v>5.666666666666667</v>
      </c>
      <c r="DD316" s="22">
        <v>386.33333333333331</v>
      </c>
      <c r="DE316" s="22">
        <v>71231</v>
      </c>
      <c r="DF316" s="22">
        <v>79725.666666666672</v>
      </c>
      <c r="DG316" s="22">
        <v>1246.6666666666667</v>
      </c>
      <c r="DH316" s="22">
        <v>67033.333333333328</v>
      </c>
      <c r="DI316" s="22">
        <v>315291.33333333337</v>
      </c>
      <c r="DJ316" s="22">
        <v>1123.3333333333333</v>
      </c>
      <c r="DK316" s="22">
        <v>6160743.666666667</v>
      </c>
      <c r="DL316" s="22">
        <v>511389.33333333331</v>
      </c>
      <c r="DM316" s="22">
        <v>1750159</v>
      </c>
      <c r="DN316" s="22">
        <v>6058840.333333334</v>
      </c>
      <c r="DO316" s="22">
        <v>20763.333333333332</v>
      </c>
      <c r="DP316" s="27">
        <v>1031087.3333333334</v>
      </c>
      <c r="DQ316" s="57">
        <f t="shared" si="245"/>
        <v>1.9826199884974303</v>
      </c>
      <c r="DR316" s="57">
        <f t="shared" si="205"/>
        <v>-0.99369863013698634</v>
      </c>
      <c r="DS316" s="57" t="str">
        <f t="shared" si="206"/>
        <v xml:space="preserve"> </v>
      </c>
      <c r="DT316" s="57">
        <f t="shared" si="207"/>
        <v>-0.91610738255033553</v>
      </c>
      <c r="DU316" s="57">
        <f t="shared" si="208"/>
        <v>-1</v>
      </c>
      <c r="DV316" s="57">
        <f t="shared" si="209"/>
        <v>-1</v>
      </c>
      <c r="DW316" s="57" t="str">
        <f t="shared" si="210"/>
        <v xml:space="preserve"> </v>
      </c>
      <c r="DX316" s="57" t="str">
        <f t="shared" si="211"/>
        <v xml:space="preserve"> </v>
      </c>
      <c r="DY316" s="57">
        <f t="shared" si="212"/>
        <v>7.543168168168167</v>
      </c>
      <c r="DZ316" s="57">
        <f t="shared" si="213"/>
        <v>5.0326797385620914</v>
      </c>
      <c r="EA316" s="57">
        <f t="shared" si="214"/>
        <v>0.63095618803965436</v>
      </c>
      <c r="EB316" s="57">
        <f t="shared" si="215"/>
        <v>3.8449419370286133</v>
      </c>
      <c r="EC316" s="57">
        <f t="shared" si="216"/>
        <v>1.517476354256234</v>
      </c>
      <c r="ED316" s="57" t="str">
        <f t="shared" si="217"/>
        <v xml:space="preserve"> </v>
      </c>
      <c r="EE316" s="57">
        <f t="shared" si="218"/>
        <v>2.2282953400738719</v>
      </c>
      <c r="EF316" s="57">
        <f t="shared" si="219"/>
        <v>-0.21392313270485863</v>
      </c>
      <c r="EG316" s="57">
        <f t="shared" si="220"/>
        <v>-0.86082474226804118</v>
      </c>
      <c r="EH316" s="57" t="str">
        <f t="shared" si="221"/>
        <v xml:space="preserve"> </v>
      </c>
      <c r="EI316" s="57">
        <f t="shared" si="222"/>
        <v>-1</v>
      </c>
      <c r="EJ316" s="57">
        <f t="shared" si="223"/>
        <v>-0.91803278688524592</v>
      </c>
      <c r="EK316" s="57">
        <f t="shared" si="224"/>
        <v>-0.95620437956204385</v>
      </c>
      <c r="EL316" s="57">
        <f t="shared" si="225"/>
        <v>-5.2631578947368363E-2</v>
      </c>
      <c r="EM316" s="57">
        <f t="shared" si="226"/>
        <v>-1</v>
      </c>
      <c r="EN316" s="57">
        <f t="shared" si="227"/>
        <v>0.21237785016286659</v>
      </c>
      <c r="EO316" s="57">
        <f t="shared" si="228"/>
        <v>0.94824321481169793</v>
      </c>
      <c r="EP316" s="57">
        <f t="shared" si="229"/>
        <v>1.7155769810183794</v>
      </c>
      <c r="EQ316" s="57" t="str">
        <f t="shared" si="230"/>
        <v xml:space="preserve"> </v>
      </c>
      <c r="ER316" s="57">
        <f t="shared" si="231"/>
        <v>-0.8277545327754533</v>
      </c>
      <c r="ES316" s="57">
        <f t="shared" si="232"/>
        <v>-1</v>
      </c>
      <c r="ET316" s="57">
        <f t="shared" si="233"/>
        <v>3.0696569582058242</v>
      </c>
      <c r="EU316" s="57">
        <f t="shared" si="234"/>
        <v>-0.16868042835000718</v>
      </c>
      <c r="EV316" s="57">
        <f t="shared" si="235"/>
        <v>-0.32165605095541405</v>
      </c>
      <c r="EW316" s="57">
        <f t="shared" si="236"/>
        <v>67.17647058823529</v>
      </c>
      <c r="EX316" s="57">
        <f t="shared" si="237"/>
        <v>0.11925519319771838</v>
      </c>
      <c r="EY316" s="57">
        <f t="shared" si="238"/>
        <v>52.770053475935825</v>
      </c>
      <c r="EZ316" s="57">
        <f t="shared" si="239"/>
        <v>-0.9964371575918145</v>
      </c>
      <c r="FA316" s="57">
        <f t="shared" si="240"/>
        <v>-0.91699227219917334</v>
      </c>
      <c r="FB316" s="57">
        <f t="shared" si="241"/>
        <v>2.4618799396702435</v>
      </c>
      <c r="FC316" s="57">
        <f t="shared" si="242"/>
        <v>48.659046395890194</v>
      </c>
    </row>
    <row r="317" spans="1:159">
      <c r="A317" s="19" t="s">
        <v>640</v>
      </c>
      <c r="B317" s="20" t="s">
        <v>641</v>
      </c>
      <c r="C317" s="21">
        <v>1</v>
      </c>
      <c r="D317" s="21">
        <v>0</v>
      </c>
      <c r="E317" s="21">
        <v>0</v>
      </c>
      <c r="F317" s="21">
        <v>1</v>
      </c>
      <c r="G317" s="21">
        <v>106626</v>
      </c>
      <c r="H317" s="22">
        <v>117049</v>
      </c>
      <c r="I317" s="22">
        <f t="shared" si="201"/>
        <v>90997</v>
      </c>
      <c r="J317" s="22">
        <f t="shared" si="201"/>
        <v>103540</v>
      </c>
      <c r="K317" s="23">
        <f t="shared" si="202"/>
        <v>0.85342224222985008</v>
      </c>
      <c r="L317" s="23">
        <f t="shared" si="202"/>
        <v>0.88458679698246034</v>
      </c>
      <c r="M317" s="22">
        <v>15629</v>
      </c>
      <c r="N317" s="22">
        <v>13509</v>
      </c>
      <c r="O317" s="22">
        <v>535682</v>
      </c>
      <c r="P317" s="22">
        <v>1502392</v>
      </c>
      <c r="Q317" s="22">
        <v>39265</v>
      </c>
      <c r="R317" s="22">
        <v>133068</v>
      </c>
      <c r="S317" s="22">
        <v>30863155.7517391</v>
      </c>
      <c r="T317" s="22">
        <v>95335304.43127802</v>
      </c>
      <c r="U317" s="22">
        <v>28791755.144021723</v>
      </c>
      <c r="V317" s="22">
        <v>88851133.63783583</v>
      </c>
      <c r="W317" s="22">
        <v>2071400.6077174644</v>
      </c>
      <c r="X317" s="22">
        <v>6484170.7934438083</v>
      </c>
      <c r="Y317" s="24">
        <v>536.33204666465974</v>
      </c>
      <c r="Z317" s="24">
        <v>1268.9737351763492</v>
      </c>
      <c r="AA317" s="24">
        <v>921.4714460755705</v>
      </c>
      <c r="AB317" s="24">
        <v>2235.4514716518825</v>
      </c>
      <c r="AC317" s="25">
        <v>1.7180988005583753</v>
      </c>
      <c r="AD317" s="25">
        <v>1.7616215447841572</v>
      </c>
      <c r="AE317" s="23">
        <f t="shared" si="203"/>
        <v>1.0253319216634325</v>
      </c>
      <c r="AF317" s="25">
        <v>1.2161512400360119</v>
      </c>
      <c r="AG317" s="25">
        <v>1.0637084729928725</v>
      </c>
      <c r="AH317" s="23">
        <f t="shared" si="204"/>
        <v>0.87465147259264775</v>
      </c>
      <c r="AI317" s="26">
        <f t="shared" si="197"/>
        <v>0.11938979347697387</v>
      </c>
      <c r="AJ317" s="26">
        <f t="shared" si="198"/>
        <v>0.1192819064335815</v>
      </c>
      <c r="AK317" s="26">
        <f t="shared" si="243"/>
        <v>0.1086325381274158</v>
      </c>
      <c r="AL317" s="26">
        <f t="shared" si="244"/>
        <v>0.12981361189454632</v>
      </c>
      <c r="AM317" s="26">
        <f t="shared" si="199"/>
        <v>9.3701541862294402E-3</v>
      </c>
      <c r="AN317" s="26">
        <f t="shared" si="200"/>
        <v>-1.4471470246916307E-2</v>
      </c>
      <c r="AO317" s="23">
        <v>3028.2000000000003</v>
      </c>
      <c r="AP317" s="23">
        <v>3019.1000000000004</v>
      </c>
      <c r="AQ317" s="22">
        <v>24580</v>
      </c>
      <c r="AR317" s="22">
        <v>102988.33333333333</v>
      </c>
      <c r="AS317" s="22">
        <v>2136.3333333333335</v>
      </c>
      <c r="AT317" s="22">
        <v>59.666666666666671</v>
      </c>
      <c r="AU317" s="22">
        <v>0</v>
      </c>
      <c r="AV317" s="22">
        <v>0</v>
      </c>
      <c r="AW317" s="22">
        <v>485.66666666666663</v>
      </c>
      <c r="AX317" s="22">
        <v>1507</v>
      </c>
      <c r="AY317" s="22">
        <v>61</v>
      </c>
      <c r="AZ317" s="22">
        <v>0</v>
      </c>
      <c r="BA317" s="22">
        <v>12.666666666666666</v>
      </c>
      <c r="BB317" s="22">
        <v>0</v>
      </c>
      <c r="BC317" s="22">
        <v>12562.666666666668</v>
      </c>
      <c r="BD317" s="22">
        <v>67474.666666666672</v>
      </c>
      <c r="BE317" s="22">
        <v>0</v>
      </c>
      <c r="BF317" s="22">
        <v>0</v>
      </c>
      <c r="BG317" s="22">
        <v>685.33333333333337</v>
      </c>
      <c r="BH317" s="22">
        <v>481.33333333333331</v>
      </c>
      <c r="BI317" s="22">
        <v>0</v>
      </c>
      <c r="BJ317" s="22">
        <v>11.333333333333334</v>
      </c>
      <c r="BK317" s="22">
        <v>3519.9999999999995</v>
      </c>
      <c r="BL317" s="22">
        <v>10937.333333333332</v>
      </c>
      <c r="BM317" s="22">
        <v>2175.6666666666665</v>
      </c>
      <c r="BN317" s="22">
        <v>3951</v>
      </c>
      <c r="BO317" s="22">
        <v>2187</v>
      </c>
      <c r="BP317" s="22">
        <v>16091.333333333332</v>
      </c>
      <c r="BQ317" s="22">
        <v>236.66666666666666</v>
      </c>
      <c r="BR317" s="22">
        <v>322.66666666666663</v>
      </c>
      <c r="BS317" s="22">
        <v>158</v>
      </c>
      <c r="BT317" s="22">
        <v>211.66666666666666</v>
      </c>
      <c r="BU317" s="22">
        <v>5454</v>
      </c>
      <c r="BV317" s="22">
        <v>3802</v>
      </c>
      <c r="BW317" s="22">
        <v>90.333333333333343</v>
      </c>
      <c r="BX317" s="22">
        <v>164</v>
      </c>
      <c r="BY317" s="22">
        <v>4936.333333333333</v>
      </c>
      <c r="BZ317" s="22">
        <v>3006.6666666666665</v>
      </c>
      <c r="CA317" s="22">
        <v>0</v>
      </c>
      <c r="CB317" s="22">
        <v>0</v>
      </c>
      <c r="CC317" s="22">
        <v>115.33333333333334</v>
      </c>
      <c r="CD317" s="22">
        <v>97.666666666666671</v>
      </c>
      <c r="CE317" s="22">
        <v>0</v>
      </c>
      <c r="CF317" s="22">
        <v>0</v>
      </c>
      <c r="CG317" s="22">
        <v>0</v>
      </c>
      <c r="CH317" s="22">
        <v>0</v>
      </c>
      <c r="CI317" s="22">
        <v>43</v>
      </c>
      <c r="CJ317" s="22">
        <v>54.666666666666671</v>
      </c>
      <c r="CK317" s="22">
        <v>164.66666666666669</v>
      </c>
      <c r="CL317" s="22">
        <v>130.66666666666666</v>
      </c>
      <c r="CM317" s="22">
        <v>428.33333333333331</v>
      </c>
      <c r="CN317" s="22">
        <v>4213</v>
      </c>
      <c r="CO317" s="22">
        <v>46.333333333333336</v>
      </c>
      <c r="CP317" s="22">
        <v>841</v>
      </c>
      <c r="CQ317" s="22">
        <v>0</v>
      </c>
      <c r="CR317" s="22">
        <v>0</v>
      </c>
      <c r="CS317" s="22">
        <v>376.66666666666669</v>
      </c>
      <c r="CT317" s="22">
        <v>2143</v>
      </c>
      <c r="CU317" s="22">
        <v>4423.3333333333339</v>
      </c>
      <c r="CV317" s="22">
        <v>0</v>
      </c>
      <c r="CW317" s="22">
        <v>3237.6666666666665</v>
      </c>
      <c r="CX317" s="22">
        <v>8641</v>
      </c>
      <c r="CY317" s="22">
        <v>262</v>
      </c>
      <c r="CZ317" s="22">
        <v>631</v>
      </c>
      <c r="DA317" s="22">
        <v>39.666666666666664</v>
      </c>
      <c r="DB317" s="22">
        <v>0</v>
      </c>
      <c r="DC317" s="22">
        <v>12</v>
      </c>
      <c r="DD317" s="22">
        <v>32.333333333333329</v>
      </c>
      <c r="DE317" s="22">
        <v>314565.66666666669</v>
      </c>
      <c r="DF317" s="22">
        <v>9803.6666666666661</v>
      </c>
      <c r="DG317" s="22">
        <v>8239.3333333333339</v>
      </c>
      <c r="DH317" s="22">
        <v>284196</v>
      </c>
      <c r="DI317" s="22">
        <v>12782</v>
      </c>
      <c r="DJ317" s="22">
        <v>6166.0000000000009</v>
      </c>
      <c r="DK317" s="22">
        <v>276574.33333333331</v>
      </c>
      <c r="DL317" s="22">
        <v>11184</v>
      </c>
      <c r="DM317" s="22">
        <v>48630.666666666672</v>
      </c>
      <c r="DN317" s="22">
        <v>2091069.0000000002</v>
      </c>
      <c r="DO317" s="22">
        <v>13467.999999999998</v>
      </c>
      <c r="DP317" s="27">
        <v>44952.666666666664</v>
      </c>
      <c r="DQ317" s="57">
        <f t="shared" si="245"/>
        <v>3.1899240574993222</v>
      </c>
      <c r="DR317" s="57">
        <f t="shared" si="205"/>
        <v>-0.9720705258230613</v>
      </c>
      <c r="DS317" s="57" t="str">
        <f t="shared" si="206"/>
        <v xml:space="preserve"> </v>
      </c>
      <c r="DT317" s="57">
        <f t="shared" si="207"/>
        <v>2.1029512697323272</v>
      </c>
      <c r="DU317" s="57">
        <f t="shared" si="208"/>
        <v>-1</v>
      </c>
      <c r="DV317" s="57">
        <f t="shared" si="209"/>
        <v>-1</v>
      </c>
      <c r="DW317" s="57">
        <f t="shared" si="210"/>
        <v>4.3710464869454464</v>
      </c>
      <c r="DX317" s="57" t="str">
        <f t="shared" si="211"/>
        <v xml:space="preserve"> </v>
      </c>
      <c r="DY317" s="57">
        <f t="shared" si="212"/>
        <v>-0.2976653696498055</v>
      </c>
      <c r="DZ317" s="57" t="str">
        <f t="shared" si="213"/>
        <v xml:space="preserve"> </v>
      </c>
      <c r="EA317" s="57">
        <f t="shared" si="214"/>
        <v>2.1071969696969699</v>
      </c>
      <c r="EB317" s="57">
        <f t="shared" si="215"/>
        <v>0.81599509728818775</v>
      </c>
      <c r="EC317" s="57">
        <f t="shared" si="216"/>
        <v>6.3577198597774727</v>
      </c>
      <c r="ED317" s="57">
        <f t="shared" si="217"/>
        <v>0.36338028169014081</v>
      </c>
      <c r="EE317" s="57">
        <f t="shared" si="218"/>
        <v>0.33966244725738393</v>
      </c>
      <c r="EF317" s="57">
        <f t="shared" si="219"/>
        <v>-0.30289695636230285</v>
      </c>
      <c r="EG317" s="57">
        <f t="shared" si="220"/>
        <v>0.81549815498154965</v>
      </c>
      <c r="EH317" s="57">
        <f t="shared" si="221"/>
        <v>-0.39091093254102238</v>
      </c>
      <c r="EI317" s="57" t="str">
        <f t="shared" si="222"/>
        <v xml:space="preserve"> </v>
      </c>
      <c r="EJ317" s="57">
        <f t="shared" si="223"/>
        <v>-0.15317919075144515</v>
      </c>
      <c r="EK317" s="57" t="str">
        <f t="shared" si="224"/>
        <v xml:space="preserve"> </v>
      </c>
      <c r="EL317" s="57" t="str">
        <f t="shared" si="225"/>
        <v xml:space="preserve"> </v>
      </c>
      <c r="EM317" s="57">
        <f t="shared" si="226"/>
        <v>0.27131782945736438</v>
      </c>
      <c r="EN317" s="57">
        <f t="shared" si="227"/>
        <v>-0.20647773279352244</v>
      </c>
      <c r="EO317" s="57">
        <f t="shared" si="228"/>
        <v>8.8357976653696504</v>
      </c>
      <c r="EP317" s="57">
        <f t="shared" si="229"/>
        <v>17.151079136690647</v>
      </c>
      <c r="EQ317" s="57" t="str">
        <f t="shared" si="230"/>
        <v xml:space="preserve"> </v>
      </c>
      <c r="ER317" s="57">
        <f t="shared" si="231"/>
        <v>4.6893805309734509</v>
      </c>
      <c r="ES317" s="57">
        <f t="shared" si="232"/>
        <v>-1</v>
      </c>
      <c r="ET317" s="57">
        <f t="shared" si="233"/>
        <v>1.668897354061567</v>
      </c>
      <c r="EU317" s="57">
        <f t="shared" si="234"/>
        <v>1.4083969465648853</v>
      </c>
      <c r="EV317" s="57">
        <f t="shared" si="235"/>
        <v>-1</v>
      </c>
      <c r="EW317" s="57">
        <f t="shared" si="236"/>
        <v>1.6944444444444442</v>
      </c>
      <c r="EX317" s="57">
        <f t="shared" si="237"/>
        <v>-0.96883427625604401</v>
      </c>
      <c r="EY317" s="57">
        <f t="shared" si="238"/>
        <v>33.492596488389026</v>
      </c>
      <c r="EZ317" s="57">
        <f t="shared" si="239"/>
        <v>-0.51760287904866209</v>
      </c>
      <c r="FA317" s="57">
        <f t="shared" si="240"/>
        <v>-0.95956240817718685</v>
      </c>
      <c r="FB317" s="57">
        <f t="shared" si="241"/>
        <v>41.998978696570063</v>
      </c>
      <c r="FC317" s="57">
        <f t="shared" si="242"/>
        <v>2.3377388377388382</v>
      </c>
    </row>
    <row r="318" spans="1:159">
      <c r="A318" s="19">
        <v>4200051</v>
      </c>
      <c r="B318" s="20" t="s">
        <v>642</v>
      </c>
      <c r="C318" s="21">
        <v>0</v>
      </c>
      <c r="D318" s="21">
        <v>1</v>
      </c>
      <c r="E318" s="21">
        <v>0</v>
      </c>
      <c r="F318" s="21">
        <v>0</v>
      </c>
      <c r="G318" s="21">
        <v>2776</v>
      </c>
      <c r="H318" s="22">
        <v>2653</v>
      </c>
      <c r="I318" s="22">
        <f t="shared" si="201"/>
        <v>714</v>
      </c>
      <c r="J318" s="22">
        <f t="shared" si="201"/>
        <v>724</v>
      </c>
      <c r="K318" s="23">
        <f t="shared" si="202"/>
        <v>0.25720461095100866</v>
      </c>
      <c r="L318" s="23">
        <f t="shared" si="202"/>
        <v>0.27289860535243121</v>
      </c>
      <c r="M318" s="22">
        <v>2062</v>
      </c>
      <c r="N318" s="22">
        <v>1929</v>
      </c>
      <c r="O318" s="22">
        <v>10227</v>
      </c>
      <c r="P318" s="22">
        <v>34288</v>
      </c>
      <c r="Q318" s="22">
        <v>5203</v>
      </c>
      <c r="R318" s="22">
        <v>17230</v>
      </c>
      <c r="S318" s="24">
        <v>420463.89889487025</v>
      </c>
      <c r="T318" s="24">
        <v>1267262.142903056</v>
      </c>
      <c r="U318" s="24">
        <v>227154.2245984</v>
      </c>
      <c r="V318" s="24">
        <v>526571.69197031111</v>
      </c>
      <c r="W318" s="24">
        <v>193309.67429647016</v>
      </c>
      <c r="X318" s="24">
        <v>740690.45093274326</v>
      </c>
      <c r="Y318" s="24">
        <v>348.3373577866945</v>
      </c>
      <c r="Z318" s="24">
        <v>799.62112375186985</v>
      </c>
      <c r="AA318" s="24">
        <v>473.67306774344422</v>
      </c>
      <c r="AB318" s="24">
        <v>788.37193044558421</v>
      </c>
      <c r="AC318" s="25">
        <v>1.3598112782192584</v>
      </c>
      <c r="AD318" s="25">
        <v>0.98593184575527004</v>
      </c>
      <c r="AE318" s="23">
        <f t="shared" si="203"/>
        <v>0.72505049895335305</v>
      </c>
      <c r="AF318" s="25">
        <v>0.69972823441847476</v>
      </c>
      <c r="AG318" s="25">
        <v>0.92641730468638228</v>
      </c>
      <c r="AH318" s="23">
        <f t="shared" si="204"/>
        <v>1.3239673049013132</v>
      </c>
      <c r="AI318" s="26">
        <f t="shared" si="197"/>
        <v>0.11664152685082629</v>
      </c>
      <c r="AJ318" s="26">
        <f t="shared" si="198"/>
        <v>8.7711371734970678E-2</v>
      </c>
      <c r="AK318" s="26">
        <f t="shared" si="243"/>
        <v>0.12859829484224528</v>
      </c>
      <c r="AL318" s="26">
        <f t="shared" si="244"/>
        <v>0.12720561935493069</v>
      </c>
      <c r="AM318" s="26">
        <f t="shared" si="199"/>
        <v>-4.5217427478444483E-3</v>
      </c>
      <c r="AN318" s="26">
        <f t="shared" si="200"/>
        <v>-6.645286939468642E-3</v>
      </c>
      <c r="AO318" s="23">
        <v>197.6</v>
      </c>
      <c r="AP318" s="23">
        <v>235.6</v>
      </c>
      <c r="AQ318" s="22">
        <v>3660</v>
      </c>
      <c r="AR318" s="22">
        <v>14070.666666666666</v>
      </c>
      <c r="AS318" s="22">
        <v>0</v>
      </c>
      <c r="AT318" s="22">
        <v>0</v>
      </c>
      <c r="AU318" s="22">
        <v>0</v>
      </c>
      <c r="AV318" s="22">
        <v>0</v>
      </c>
      <c r="AW318" s="22">
        <v>15.333333333333334</v>
      </c>
      <c r="AX318" s="22">
        <v>4</v>
      </c>
      <c r="AY318" s="22">
        <v>0</v>
      </c>
      <c r="AZ318" s="22">
        <v>0</v>
      </c>
      <c r="BA318" s="22">
        <v>6.666666666666667</v>
      </c>
      <c r="BB318" s="22">
        <v>18.333333333333332</v>
      </c>
      <c r="BC318" s="22">
        <v>3</v>
      </c>
      <c r="BD318" s="22">
        <v>30.666666666666668</v>
      </c>
      <c r="BE318" s="22">
        <v>9.3333333333333339</v>
      </c>
      <c r="BF318" s="22">
        <v>18.666666666666668</v>
      </c>
      <c r="BG318" s="22">
        <v>1082.3333333333333</v>
      </c>
      <c r="BH318" s="22">
        <v>1894</v>
      </c>
      <c r="BI318" s="22">
        <v>1101</v>
      </c>
      <c r="BJ318" s="22">
        <v>3067</v>
      </c>
      <c r="BK318" s="22">
        <v>4.333333333333333</v>
      </c>
      <c r="BL318" s="22">
        <v>24.333333333333332</v>
      </c>
      <c r="BM318" s="22">
        <v>1411.3333333333333</v>
      </c>
      <c r="BN318" s="22">
        <v>5038.666666666667</v>
      </c>
      <c r="BO318" s="22">
        <v>24.666666666666668</v>
      </c>
      <c r="BP318" s="22">
        <v>3888.6666666666665</v>
      </c>
      <c r="BQ318" s="22">
        <v>0</v>
      </c>
      <c r="BR318" s="22">
        <v>0</v>
      </c>
      <c r="BS318" s="22">
        <v>2</v>
      </c>
      <c r="BT318" s="22">
        <v>16.333333333333332</v>
      </c>
      <c r="BU318" s="22">
        <v>6.333333333333333</v>
      </c>
      <c r="BV318" s="22">
        <v>318</v>
      </c>
      <c r="BW318" s="22">
        <v>0</v>
      </c>
      <c r="BX318" s="22">
        <v>0</v>
      </c>
      <c r="BY318" s="22">
        <v>0</v>
      </c>
      <c r="BZ318" s="22">
        <v>0</v>
      </c>
      <c r="CA318" s="22">
        <v>0.33333333333333331</v>
      </c>
      <c r="CB318" s="22">
        <v>4.333333333333333</v>
      </c>
      <c r="CC318" s="22">
        <v>1.3333333333333333</v>
      </c>
      <c r="CD318" s="22">
        <v>16</v>
      </c>
      <c r="CE318" s="22">
        <v>0</v>
      </c>
      <c r="CF318" s="22">
        <v>37.666666666666664</v>
      </c>
      <c r="CG318" s="22">
        <v>0</v>
      </c>
      <c r="CH318" s="22">
        <v>29.333333333333332</v>
      </c>
      <c r="CI318" s="22">
        <v>0</v>
      </c>
      <c r="CJ318" s="22">
        <v>0</v>
      </c>
      <c r="CK318" s="22">
        <v>4.666666666666667</v>
      </c>
      <c r="CL318" s="22">
        <v>194</v>
      </c>
      <c r="CM318" s="22">
        <v>725.66666666666663</v>
      </c>
      <c r="CN318" s="22">
        <v>3488.3333333333335</v>
      </c>
      <c r="CO318" s="22">
        <v>3.6666666666666665</v>
      </c>
      <c r="CP318" s="22">
        <v>66.666666666666671</v>
      </c>
      <c r="CQ318" s="22">
        <v>300.66666666666669</v>
      </c>
      <c r="CR318" s="22">
        <v>1420</v>
      </c>
      <c r="CS318" s="22">
        <v>419.66666666666669</v>
      </c>
      <c r="CT318" s="22">
        <v>1998.6666666666667</v>
      </c>
      <c r="CU318" s="22">
        <v>426</v>
      </c>
      <c r="CV318" s="22">
        <v>0</v>
      </c>
      <c r="CW318" s="22">
        <v>343.66666666666669</v>
      </c>
      <c r="CX318" s="22">
        <v>1401</v>
      </c>
      <c r="CY318" s="22">
        <v>53</v>
      </c>
      <c r="CZ318" s="22">
        <v>121.33333333333333</v>
      </c>
      <c r="DA318" s="22">
        <v>29.333333333333332</v>
      </c>
      <c r="DB318" s="22">
        <v>0</v>
      </c>
      <c r="DC318" s="22">
        <v>0</v>
      </c>
      <c r="DD318" s="22">
        <v>86.666666666666671</v>
      </c>
      <c r="DE318" s="22">
        <v>7440</v>
      </c>
      <c r="DF318" s="22">
        <v>1609</v>
      </c>
      <c r="DG318" s="22">
        <v>275</v>
      </c>
      <c r="DH318" s="22">
        <v>12856.333333333334</v>
      </c>
      <c r="DI318" s="22">
        <v>3486.6666666666665</v>
      </c>
      <c r="DJ318" s="22">
        <v>205</v>
      </c>
      <c r="DK318" s="22">
        <v>10366.666666666666</v>
      </c>
      <c r="DL318" s="22">
        <v>2897.3333333333335</v>
      </c>
      <c r="DM318" s="22">
        <v>7333.333333333333</v>
      </c>
      <c r="DN318" s="22">
        <v>12492</v>
      </c>
      <c r="DO318" s="22">
        <v>1033.3333333333333</v>
      </c>
      <c r="DP318" s="27">
        <v>5416.666666666667</v>
      </c>
      <c r="DQ318" s="57">
        <f t="shared" si="245"/>
        <v>2.8444444444444441</v>
      </c>
      <c r="DR318" s="57" t="str">
        <f t="shared" si="205"/>
        <v xml:space="preserve"> </v>
      </c>
      <c r="DS318" s="57" t="str">
        <f t="shared" si="206"/>
        <v xml:space="preserve"> </v>
      </c>
      <c r="DT318" s="57">
        <f t="shared" si="207"/>
        <v>-0.73913043478260865</v>
      </c>
      <c r="DU318" s="57" t="str">
        <f t="shared" si="208"/>
        <v xml:space="preserve"> </v>
      </c>
      <c r="DV318" s="57">
        <f t="shared" si="209"/>
        <v>1.7499999999999996</v>
      </c>
      <c r="DW318" s="57">
        <f t="shared" si="210"/>
        <v>9.2222222222222232</v>
      </c>
      <c r="DX318" s="57">
        <f t="shared" si="211"/>
        <v>1</v>
      </c>
      <c r="DY318" s="57">
        <f t="shared" si="212"/>
        <v>0.74992300585155536</v>
      </c>
      <c r="DZ318" s="57">
        <f t="shared" si="213"/>
        <v>1.7856494096276112</v>
      </c>
      <c r="EA318" s="57">
        <f t="shared" si="214"/>
        <v>4.6153846153846159</v>
      </c>
      <c r="EB318" s="57">
        <f t="shared" si="215"/>
        <v>2.5701464336324991</v>
      </c>
      <c r="EC318" s="57">
        <f t="shared" si="216"/>
        <v>156.64864864864865</v>
      </c>
      <c r="ED318" s="57" t="str">
        <f t="shared" si="217"/>
        <v xml:space="preserve"> </v>
      </c>
      <c r="EE318" s="57">
        <f t="shared" si="218"/>
        <v>7.1666666666666661</v>
      </c>
      <c r="EF318" s="57">
        <f t="shared" si="219"/>
        <v>49.210526315789473</v>
      </c>
      <c r="EG318" s="57" t="str">
        <f t="shared" si="220"/>
        <v xml:space="preserve"> </v>
      </c>
      <c r="EH318" s="57" t="str">
        <f t="shared" si="221"/>
        <v xml:space="preserve"> </v>
      </c>
      <c r="EI318" s="57">
        <f t="shared" si="222"/>
        <v>12</v>
      </c>
      <c r="EJ318" s="57">
        <f t="shared" si="223"/>
        <v>11</v>
      </c>
      <c r="EK318" s="57" t="str">
        <f t="shared" si="224"/>
        <v xml:space="preserve"> </v>
      </c>
      <c r="EL318" s="57" t="str">
        <f t="shared" si="225"/>
        <v xml:space="preserve"> </v>
      </c>
      <c r="EM318" s="57" t="str">
        <f t="shared" si="226"/>
        <v xml:space="preserve"> </v>
      </c>
      <c r="EN318" s="57">
        <f t="shared" si="227"/>
        <v>40.571428571428569</v>
      </c>
      <c r="EO318" s="57">
        <f t="shared" si="228"/>
        <v>3.807073954983923</v>
      </c>
      <c r="EP318" s="57">
        <f t="shared" si="229"/>
        <v>17.181818181818183</v>
      </c>
      <c r="EQ318" s="57">
        <f t="shared" si="230"/>
        <v>3.7228381374722836</v>
      </c>
      <c r="ER318" s="57">
        <f t="shared" si="231"/>
        <v>3.7625099285146941</v>
      </c>
      <c r="ES318" s="57">
        <f t="shared" si="232"/>
        <v>-1</v>
      </c>
      <c r="ET318" s="57">
        <f t="shared" si="233"/>
        <v>3.0766246362754606</v>
      </c>
      <c r="EU318" s="57">
        <f t="shared" si="234"/>
        <v>1.2893081761006289</v>
      </c>
      <c r="EV318" s="57">
        <f t="shared" si="235"/>
        <v>-1</v>
      </c>
      <c r="EW318" s="57" t="str">
        <f t="shared" si="236"/>
        <v xml:space="preserve"> </v>
      </c>
      <c r="EX318" s="57">
        <f t="shared" si="237"/>
        <v>-0.78373655913978491</v>
      </c>
      <c r="EY318" s="57">
        <f t="shared" si="238"/>
        <v>45.75030303030303</v>
      </c>
      <c r="EZ318" s="57">
        <f t="shared" si="239"/>
        <v>-0.94120458891013381</v>
      </c>
      <c r="FA318" s="57">
        <f t="shared" si="240"/>
        <v>-0.72051446945337616</v>
      </c>
      <c r="FB318" s="57">
        <f t="shared" si="241"/>
        <v>0.70345454545454555</v>
      </c>
      <c r="FC318" s="57">
        <f t="shared" si="242"/>
        <v>4.2419354838709689</v>
      </c>
    </row>
    <row r="319" spans="1:159">
      <c r="A319" s="19">
        <v>4200200</v>
      </c>
      <c r="B319" s="20" t="s">
        <v>643</v>
      </c>
      <c r="C319" s="21">
        <v>0</v>
      </c>
      <c r="D319" s="21">
        <v>1</v>
      </c>
      <c r="E319" s="21">
        <v>0</v>
      </c>
      <c r="F319" s="21">
        <v>0</v>
      </c>
      <c r="G319" s="21">
        <v>7812</v>
      </c>
      <c r="H319" s="22">
        <v>9323</v>
      </c>
      <c r="I319" s="22">
        <f t="shared" si="201"/>
        <v>4636</v>
      </c>
      <c r="J319" s="22">
        <f t="shared" si="201"/>
        <v>5959</v>
      </c>
      <c r="K319" s="23">
        <f t="shared" si="202"/>
        <v>0.59344598054275477</v>
      </c>
      <c r="L319" s="23">
        <f t="shared" si="202"/>
        <v>0.63917194036254421</v>
      </c>
      <c r="M319" s="22">
        <v>3176</v>
      </c>
      <c r="N319" s="22">
        <v>3364</v>
      </c>
      <c r="O319" s="22">
        <v>40151</v>
      </c>
      <c r="P319" s="22">
        <v>150039</v>
      </c>
      <c r="Q319" s="22">
        <v>10025</v>
      </c>
      <c r="R319" s="22">
        <v>21736</v>
      </c>
      <c r="S319" s="24">
        <v>1648846.1901088106</v>
      </c>
      <c r="T319" s="24">
        <v>6851984.4976127464</v>
      </c>
      <c r="U319" s="24">
        <v>1187391.2208145603</v>
      </c>
      <c r="V319" s="24">
        <v>4850332.5029496672</v>
      </c>
      <c r="W319" s="24">
        <v>461454.96929425048</v>
      </c>
      <c r="X319" s="24">
        <v>2001651.9946630853</v>
      </c>
      <c r="Y319" s="24">
        <v>384.56570616315645</v>
      </c>
      <c r="Z319" s="24">
        <v>1072.4072738153266</v>
      </c>
      <c r="AA319" s="24">
        <v>613.4077663983669</v>
      </c>
      <c r="AB319" s="24">
        <v>1118.422360309715</v>
      </c>
      <c r="AC319" s="25">
        <v>1.5950662177300894</v>
      </c>
      <c r="AD319" s="25">
        <v>1.0429082193098893</v>
      </c>
      <c r="AE319" s="23">
        <f t="shared" si="203"/>
        <v>0.65383380809985026</v>
      </c>
      <c r="AF319" s="25">
        <v>0.94573840888513017</v>
      </c>
      <c r="AG319" s="25">
        <v>0.8376167393167</v>
      </c>
      <c r="AH319" s="23">
        <f t="shared" si="204"/>
        <v>0.8856748667997022</v>
      </c>
      <c r="AI319" s="26">
        <f t="shared" si="197"/>
        <v>0.15309110680441407</v>
      </c>
      <c r="AJ319" s="26">
        <f t="shared" si="198"/>
        <v>0.15111249425842055</v>
      </c>
      <c r="AK319" s="26">
        <f t="shared" si="243"/>
        <v>0.14090840474660804</v>
      </c>
      <c r="AL319" s="26">
        <f t="shared" si="244"/>
        <v>8.0462067474922794E-2</v>
      </c>
      <c r="AM319" s="26">
        <f t="shared" si="199"/>
        <v>1.7839603426919926E-2</v>
      </c>
      <c r="AN319" s="26">
        <f t="shared" si="200"/>
        <v>5.7673875812613851E-3</v>
      </c>
      <c r="AO319" s="23">
        <v>191.9</v>
      </c>
      <c r="AP319" s="23">
        <v>207.1</v>
      </c>
      <c r="AQ319" s="22">
        <v>5843.666666666667</v>
      </c>
      <c r="AR319" s="22">
        <v>14445.666666666666</v>
      </c>
      <c r="AS319" s="22">
        <v>0</v>
      </c>
      <c r="AT319" s="22">
        <v>0</v>
      </c>
      <c r="AU319" s="22">
        <v>8.6666666666666661</v>
      </c>
      <c r="AV319" s="22">
        <v>0</v>
      </c>
      <c r="AW319" s="22">
        <v>441.66666666666669</v>
      </c>
      <c r="AX319" s="22">
        <v>1136.3333333333333</v>
      </c>
      <c r="AY319" s="22">
        <v>72</v>
      </c>
      <c r="AZ319" s="22">
        <v>81</v>
      </c>
      <c r="BA319" s="22">
        <v>48.333333333333336</v>
      </c>
      <c r="BB319" s="22">
        <v>33.666666666666664</v>
      </c>
      <c r="BC319" s="22">
        <v>0</v>
      </c>
      <c r="BD319" s="22">
        <v>20.666666666666668</v>
      </c>
      <c r="BE319" s="22">
        <v>894</v>
      </c>
      <c r="BF319" s="22">
        <v>226.33333333333334</v>
      </c>
      <c r="BG319" s="22">
        <v>103.66666666666667</v>
      </c>
      <c r="BH319" s="22">
        <v>140.66666666666666</v>
      </c>
      <c r="BI319" s="22">
        <v>2013.3333333333333</v>
      </c>
      <c r="BJ319" s="22">
        <v>7570</v>
      </c>
      <c r="BK319" s="22">
        <v>773.66666666666663</v>
      </c>
      <c r="BL319" s="22">
        <v>1412.6666666666667</v>
      </c>
      <c r="BM319" s="22">
        <v>1473.6666666666667</v>
      </c>
      <c r="BN319" s="22">
        <v>3720.6666666666665</v>
      </c>
      <c r="BO319" s="22">
        <v>0</v>
      </c>
      <c r="BP319" s="22">
        <v>5.666666666666667</v>
      </c>
      <c r="BQ319" s="22">
        <v>0</v>
      </c>
      <c r="BR319" s="22">
        <v>70</v>
      </c>
      <c r="BS319" s="22">
        <v>0</v>
      </c>
      <c r="BT319" s="22">
        <v>0</v>
      </c>
      <c r="BU319" s="22">
        <v>149.33333333333334</v>
      </c>
      <c r="BV319" s="22">
        <v>330.66666666666669</v>
      </c>
      <c r="BW319" s="22">
        <v>0</v>
      </c>
      <c r="BX319" s="22">
        <v>0</v>
      </c>
      <c r="BY319" s="22">
        <v>0</v>
      </c>
      <c r="BZ319" s="22">
        <v>0</v>
      </c>
      <c r="CA319" s="22">
        <v>2</v>
      </c>
      <c r="CB319" s="22">
        <v>6</v>
      </c>
      <c r="CC319" s="22">
        <v>104.33333333333333</v>
      </c>
      <c r="CD319" s="22">
        <v>220</v>
      </c>
      <c r="CE319" s="22">
        <v>0</v>
      </c>
      <c r="CF319" s="22">
        <v>0</v>
      </c>
      <c r="CG319" s="22">
        <v>21.333333333333332</v>
      </c>
      <c r="CH319" s="22">
        <v>44.666666666666664</v>
      </c>
      <c r="CI319" s="22">
        <v>21.666666666666668</v>
      </c>
      <c r="CJ319" s="22">
        <v>60</v>
      </c>
      <c r="CK319" s="22">
        <v>0</v>
      </c>
      <c r="CL319" s="22">
        <v>0</v>
      </c>
      <c r="CM319" s="22">
        <v>1790.3333333333333</v>
      </c>
      <c r="CN319" s="22">
        <v>919</v>
      </c>
      <c r="CO319" s="22">
        <v>66.333333333333329</v>
      </c>
      <c r="CP319" s="22">
        <v>713.33333333333337</v>
      </c>
      <c r="CQ319" s="22">
        <v>365</v>
      </c>
      <c r="CR319" s="22">
        <v>13</v>
      </c>
      <c r="CS319" s="22">
        <v>1355.3333333333333</v>
      </c>
      <c r="CT319" s="22">
        <v>192.66666666666666</v>
      </c>
      <c r="CU319" s="22">
        <v>1145.3333333333333</v>
      </c>
      <c r="CV319" s="22">
        <v>1.3333333333333333</v>
      </c>
      <c r="CW319" s="22">
        <v>970.33333333333337</v>
      </c>
      <c r="CX319" s="22">
        <v>3536</v>
      </c>
      <c r="CY319" s="22">
        <v>130.66666666666666</v>
      </c>
      <c r="CZ319" s="22">
        <v>100.33333333333333</v>
      </c>
      <c r="DA319" s="22">
        <v>43.333333333333336</v>
      </c>
      <c r="DB319" s="22">
        <v>270.66666666666669</v>
      </c>
      <c r="DC319" s="22">
        <v>1</v>
      </c>
      <c r="DD319" s="22">
        <v>72.666666666666671</v>
      </c>
      <c r="DE319" s="22">
        <v>8166.666666666667</v>
      </c>
      <c r="DF319" s="22">
        <v>3981</v>
      </c>
      <c r="DG319" s="22">
        <v>1016.6666666666666</v>
      </c>
      <c r="DH319" s="22">
        <v>9916.6666666666661</v>
      </c>
      <c r="DI319" s="22">
        <v>20500</v>
      </c>
      <c r="DJ319" s="22">
        <v>520</v>
      </c>
      <c r="DK319" s="22">
        <v>55833.333333333336</v>
      </c>
      <c r="DL319" s="22">
        <v>21633.333333333332</v>
      </c>
      <c r="DM319" s="22">
        <v>12166.666666666666</v>
      </c>
      <c r="DN319" s="22">
        <v>18000</v>
      </c>
      <c r="DO319" s="22">
        <v>2383.3333333333335</v>
      </c>
      <c r="DP319" s="27">
        <v>6000</v>
      </c>
      <c r="DQ319" s="57">
        <f t="shared" si="245"/>
        <v>1.4720209913866862</v>
      </c>
      <c r="DR319" s="57" t="str">
        <f t="shared" si="205"/>
        <v xml:space="preserve"> </v>
      </c>
      <c r="DS319" s="57">
        <f t="shared" si="206"/>
        <v>-1</v>
      </c>
      <c r="DT319" s="57">
        <f t="shared" si="207"/>
        <v>1.5728301886792448</v>
      </c>
      <c r="DU319" s="57">
        <f t="shared" si="208"/>
        <v>0.125</v>
      </c>
      <c r="DV319" s="57">
        <f t="shared" si="209"/>
        <v>-0.30344827586206902</v>
      </c>
      <c r="DW319" s="57" t="str">
        <f t="shared" si="210"/>
        <v xml:space="preserve"> </v>
      </c>
      <c r="DX319" s="57">
        <f t="shared" si="211"/>
        <v>-0.74683072334079048</v>
      </c>
      <c r="DY319" s="57">
        <f t="shared" si="212"/>
        <v>0.35691318327974253</v>
      </c>
      <c r="DZ319" s="57">
        <f t="shared" si="213"/>
        <v>2.7599337748344372</v>
      </c>
      <c r="EA319" s="57">
        <f t="shared" si="214"/>
        <v>0.82593709607927646</v>
      </c>
      <c r="EB319" s="57">
        <f t="shared" si="215"/>
        <v>1.5247681520018093</v>
      </c>
      <c r="EC319" s="57" t="str">
        <f t="shared" si="216"/>
        <v xml:space="preserve"> </v>
      </c>
      <c r="ED319" s="57" t="str">
        <f t="shared" si="217"/>
        <v xml:space="preserve"> </v>
      </c>
      <c r="EE319" s="57" t="str">
        <f t="shared" si="218"/>
        <v xml:space="preserve"> </v>
      </c>
      <c r="EF319" s="57">
        <f t="shared" si="219"/>
        <v>1.2142857142857144</v>
      </c>
      <c r="EG319" s="57" t="str">
        <f t="shared" si="220"/>
        <v xml:space="preserve"> </v>
      </c>
      <c r="EH319" s="57" t="str">
        <f t="shared" si="221"/>
        <v xml:space="preserve"> </v>
      </c>
      <c r="EI319" s="57">
        <f t="shared" si="222"/>
        <v>2</v>
      </c>
      <c r="EJ319" s="57">
        <f t="shared" si="223"/>
        <v>1.1086261980830674</v>
      </c>
      <c r="EK319" s="57" t="str">
        <f t="shared" si="224"/>
        <v xml:space="preserve"> </v>
      </c>
      <c r="EL319" s="57">
        <f t="shared" si="225"/>
        <v>1.09375</v>
      </c>
      <c r="EM319" s="57">
        <f t="shared" si="226"/>
        <v>1.7692307692307692</v>
      </c>
      <c r="EN319" s="57" t="str">
        <f t="shared" si="227"/>
        <v xml:space="preserve"> </v>
      </c>
      <c r="EO319" s="57">
        <f t="shared" si="228"/>
        <v>-0.48668776764103516</v>
      </c>
      <c r="EP319" s="57">
        <f t="shared" si="229"/>
        <v>9.7537688442211063</v>
      </c>
      <c r="EQ319" s="57">
        <f t="shared" si="230"/>
        <v>-0.96438356164383565</v>
      </c>
      <c r="ER319" s="57">
        <f t="shared" si="231"/>
        <v>-0.8578455484505656</v>
      </c>
      <c r="ES319" s="57">
        <f t="shared" si="232"/>
        <v>-0.99883585564610011</v>
      </c>
      <c r="ET319" s="57">
        <f t="shared" si="233"/>
        <v>2.6441085537615936</v>
      </c>
      <c r="EU319" s="57">
        <f t="shared" si="234"/>
        <v>-0.2321428571428571</v>
      </c>
      <c r="EV319" s="57">
        <f t="shared" si="235"/>
        <v>5.2461538461538462</v>
      </c>
      <c r="EW319" s="57">
        <f t="shared" si="236"/>
        <v>71.666666666666671</v>
      </c>
      <c r="EX319" s="57">
        <f t="shared" si="237"/>
        <v>-0.51253061224489804</v>
      </c>
      <c r="EY319" s="57">
        <f t="shared" si="238"/>
        <v>8.7540983606557372</v>
      </c>
      <c r="EZ319" s="57">
        <f t="shared" si="239"/>
        <v>-0.97463414634146339</v>
      </c>
      <c r="FA319" s="57">
        <f t="shared" si="240"/>
        <v>-0.61253731343283579</v>
      </c>
      <c r="FB319" s="57">
        <f t="shared" si="241"/>
        <v>0.47945205479452069</v>
      </c>
      <c r="FC319" s="57">
        <f t="shared" si="242"/>
        <v>1.5174825174825175</v>
      </c>
    </row>
    <row r="320" spans="1:159">
      <c r="A320" s="19">
        <v>4200309</v>
      </c>
      <c r="B320" s="20" t="s">
        <v>644</v>
      </c>
      <c r="C320" s="21">
        <v>0</v>
      </c>
      <c r="D320" s="21">
        <v>1</v>
      </c>
      <c r="E320" s="21">
        <v>0</v>
      </c>
      <c r="F320" s="21">
        <v>0</v>
      </c>
      <c r="G320" s="21">
        <v>4255</v>
      </c>
      <c r="H320" s="22">
        <v>4904</v>
      </c>
      <c r="I320" s="22">
        <f t="shared" si="201"/>
        <v>870</v>
      </c>
      <c r="J320" s="22">
        <f t="shared" si="201"/>
        <v>1858</v>
      </c>
      <c r="K320" s="23">
        <f t="shared" si="202"/>
        <v>0.20446533490011751</v>
      </c>
      <c r="L320" s="23">
        <f t="shared" si="202"/>
        <v>0.37887438825448616</v>
      </c>
      <c r="M320" s="22">
        <v>3385</v>
      </c>
      <c r="N320" s="22">
        <v>3046</v>
      </c>
      <c r="O320" s="22">
        <v>26673</v>
      </c>
      <c r="P320" s="22">
        <v>89875</v>
      </c>
      <c r="Q320" s="22">
        <v>10742</v>
      </c>
      <c r="R320" s="22">
        <v>37791</v>
      </c>
      <c r="S320" s="24">
        <v>1112306.7185433195</v>
      </c>
      <c r="T320" s="24">
        <v>4741817.309403169</v>
      </c>
      <c r="U320" s="24">
        <v>355198.81053716002</v>
      </c>
      <c r="V320" s="24">
        <v>1485998.1393297017</v>
      </c>
      <c r="W320" s="24">
        <v>757107.90800615912</v>
      </c>
      <c r="X320" s="24">
        <v>3255819.1700734496</v>
      </c>
      <c r="Y320" s="24">
        <v>552.92343514057677</v>
      </c>
      <c r="Z320" s="24">
        <v>1377.9161322936197</v>
      </c>
      <c r="AA320" s="24">
        <v>832.71892749009271</v>
      </c>
      <c r="AB320" s="24">
        <v>2839.7146003339735</v>
      </c>
      <c r="AC320" s="25">
        <v>1.5060293606082729</v>
      </c>
      <c r="AD320" s="25">
        <v>2.0608762273558021</v>
      </c>
      <c r="AE320" s="23">
        <f t="shared" si="203"/>
        <v>1.3684170317392956</v>
      </c>
      <c r="AF320" s="25">
        <v>1.2845658643326694</v>
      </c>
      <c r="AG320" s="25">
        <v>2.3200643099217024</v>
      </c>
      <c r="AH320" s="23">
        <f t="shared" si="204"/>
        <v>1.8061077087136932</v>
      </c>
      <c r="AI320" s="26">
        <f t="shared" si="197"/>
        <v>0.1560377757507192</v>
      </c>
      <c r="AJ320" s="26">
        <f t="shared" si="198"/>
        <v>0.15386413948678435</v>
      </c>
      <c r="AK320" s="26">
        <f t="shared" si="243"/>
        <v>0.12916316883635415</v>
      </c>
      <c r="AL320" s="26">
        <f t="shared" si="244"/>
        <v>0.1340450926487462</v>
      </c>
      <c r="AM320" s="26">
        <f t="shared" si="199"/>
        <v>1.4296880282774982E-2</v>
      </c>
      <c r="AN320" s="26">
        <f t="shared" si="200"/>
        <v>-1.0496983256890635E-2</v>
      </c>
      <c r="AO320" s="23">
        <v>116.5</v>
      </c>
      <c r="AP320" s="23">
        <v>130</v>
      </c>
      <c r="AQ320" s="22">
        <v>9274.6666666666661</v>
      </c>
      <c r="AR320" s="22">
        <v>30475</v>
      </c>
      <c r="AS320" s="22">
        <v>0</v>
      </c>
      <c r="AT320" s="22">
        <v>0</v>
      </c>
      <c r="AU320" s="22">
        <v>0</v>
      </c>
      <c r="AV320" s="22">
        <v>0</v>
      </c>
      <c r="AW320" s="22">
        <v>1016.6666666666666</v>
      </c>
      <c r="AX320" s="22">
        <v>1312.3333333333333</v>
      </c>
      <c r="AY320" s="22">
        <v>236</v>
      </c>
      <c r="AZ320" s="22">
        <v>933.33333333333337</v>
      </c>
      <c r="BA320" s="22">
        <v>186.66666666666666</v>
      </c>
      <c r="BB320" s="22">
        <v>200</v>
      </c>
      <c r="BC320" s="22">
        <v>0</v>
      </c>
      <c r="BD320" s="22">
        <v>0</v>
      </c>
      <c r="BE320" s="22">
        <v>799.66666666666663</v>
      </c>
      <c r="BF320" s="22">
        <v>1890.6666666666667</v>
      </c>
      <c r="BG320" s="22">
        <v>201.33333333333334</v>
      </c>
      <c r="BH320" s="22">
        <v>1700</v>
      </c>
      <c r="BI320" s="22">
        <v>5070.666666666667</v>
      </c>
      <c r="BJ320" s="22">
        <v>20304.333333333332</v>
      </c>
      <c r="BK320" s="22">
        <v>441.33333333333331</v>
      </c>
      <c r="BL320" s="22">
        <v>500</v>
      </c>
      <c r="BM320" s="22">
        <v>1145.3333333333333</v>
      </c>
      <c r="BN320" s="22">
        <v>2696.6666666666665</v>
      </c>
      <c r="BO320" s="22">
        <v>0</v>
      </c>
      <c r="BP320" s="22">
        <v>84.666666666666671</v>
      </c>
      <c r="BQ320" s="22">
        <v>0</v>
      </c>
      <c r="BR320" s="22">
        <v>76</v>
      </c>
      <c r="BS320" s="22">
        <v>0</v>
      </c>
      <c r="BT320" s="22">
        <v>0</v>
      </c>
      <c r="BU320" s="22">
        <v>12.666666666666666</v>
      </c>
      <c r="BV320" s="22">
        <v>89.666666666666671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12.666666666666666</v>
      </c>
      <c r="CD320" s="22">
        <v>89.666666666666671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381</v>
      </c>
      <c r="CN320" s="22">
        <v>1208</v>
      </c>
      <c r="CO320" s="22">
        <v>337.66666666666669</v>
      </c>
      <c r="CP320" s="22">
        <v>1060.3333333333333</v>
      </c>
      <c r="CQ320" s="22">
        <v>0</v>
      </c>
      <c r="CR320" s="22">
        <v>20.333333333333332</v>
      </c>
      <c r="CS320" s="22">
        <v>37</v>
      </c>
      <c r="CT320" s="22">
        <v>100.33333333333333</v>
      </c>
      <c r="CU320" s="22">
        <v>485.66666666666669</v>
      </c>
      <c r="CV320" s="22">
        <v>0</v>
      </c>
      <c r="CW320" s="22">
        <v>398.66666666666669</v>
      </c>
      <c r="CX320" s="22">
        <v>2019</v>
      </c>
      <c r="CY320" s="22">
        <v>73.333333333333329</v>
      </c>
      <c r="CZ320" s="22">
        <v>280</v>
      </c>
      <c r="DA320" s="22">
        <v>13.666666666666666</v>
      </c>
      <c r="DB320" s="22">
        <v>0.66666666666666663</v>
      </c>
      <c r="DC320" s="22">
        <v>0</v>
      </c>
      <c r="DD320" s="22">
        <v>84.666666666666671</v>
      </c>
      <c r="DE320" s="22">
        <v>3410</v>
      </c>
      <c r="DF320" s="22">
        <v>2384.3333333333335</v>
      </c>
      <c r="DG320" s="22">
        <v>600</v>
      </c>
      <c r="DH320" s="22">
        <v>6393.333333333333</v>
      </c>
      <c r="DI320" s="22">
        <v>5083.333333333333</v>
      </c>
      <c r="DJ320" s="22">
        <v>350</v>
      </c>
      <c r="DK320" s="22">
        <v>10500</v>
      </c>
      <c r="DL320" s="22">
        <v>5756.666666666667</v>
      </c>
      <c r="DM320" s="22">
        <v>6266.666666666667</v>
      </c>
      <c r="DN320" s="22">
        <v>134333.33333333334</v>
      </c>
      <c r="DO320" s="22">
        <v>1160</v>
      </c>
      <c r="DP320" s="27">
        <v>8000</v>
      </c>
      <c r="DQ320" s="57">
        <f t="shared" si="245"/>
        <v>2.2858323749281197</v>
      </c>
      <c r="DR320" s="57" t="str">
        <f t="shared" si="205"/>
        <v xml:space="preserve"> </v>
      </c>
      <c r="DS320" s="57" t="str">
        <f t="shared" si="206"/>
        <v xml:space="preserve"> </v>
      </c>
      <c r="DT320" s="57">
        <f t="shared" si="207"/>
        <v>0.29081967213114757</v>
      </c>
      <c r="DU320" s="57">
        <f t="shared" si="208"/>
        <v>2.9548022598870056</v>
      </c>
      <c r="DV320" s="57">
        <f t="shared" si="209"/>
        <v>7.1428571428571397E-2</v>
      </c>
      <c r="DW320" s="57" t="str">
        <f t="shared" si="210"/>
        <v xml:space="preserve"> </v>
      </c>
      <c r="DX320" s="57">
        <f t="shared" si="211"/>
        <v>1.3643184660275116</v>
      </c>
      <c r="DY320" s="57">
        <f t="shared" si="212"/>
        <v>7.443708609271523</v>
      </c>
      <c r="DZ320" s="57">
        <f t="shared" si="213"/>
        <v>3.0042729424138832</v>
      </c>
      <c r="EA320" s="57">
        <f t="shared" si="214"/>
        <v>0.13293051359516617</v>
      </c>
      <c r="EB320" s="57">
        <f t="shared" si="215"/>
        <v>1.3544819557625147</v>
      </c>
      <c r="EC320" s="57" t="str">
        <f t="shared" si="216"/>
        <v xml:space="preserve"> </v>
      </c>
      <c r="ED320" s="57" t="str">
        <f t="shared" si="217"/>
        <v xml:space="preserve"> </v>
      </c>
      <c r="EE320" s="57" t="str">
        <f t="shared" si="218"/>
        <v xml:space="preserve"> </v>
      </c>
      <c r="EF320" s="57">
        <f t="shared" si="219"/>
        <v>6.0789473684210531</v>
      </c>
      <c r="EG320" s="57" t="str">
        <f t="shared" si="220"/>
        <v xml:space="preserve"> </v>
      </c>
      <c r="EH320" s="57" t="str">
        <f t="shared" si="221"/>
        <v xml:space="preserve"> </v>
      </c>
      <c r="EI320" s="57" t="str">
        <f t="shared" si="222"/>
        <v xml:space="preserve"> </v>
      </c>
      <c r="EJ320" s="57">
        <f t="shared" si="223"/>
        <v>6.0789473684210531</v>
      </c>
      <c r="EK320" s="57" t="str">
        <f t="shared" si="224"/>
        <v xml:space="preserve"> </v>
      </c>
      <c r="EL320" s="57" t="str">
        <f t="shared" si="225"/>
        <v xml:space="preserve"> </v>
      </c>
      <c r="EM320" s="57" t="str">
        <f t="shared" si="226"/>
        <v xml:space="preserve"> </v>
      </c>
      <c r="EN320" s="57" t="str">
        <f t="shared" si="227"/>
        <v xml:space="preserve"> </v>
      </c>
      <c r="EO320" s="57">
        <f t="shared" si="228"/>
        <v>2.1706036745406823</v>
      </c>
      <c r="EP320" s="57">
        <f t="shared" si="229"/>
        <v>2.1401776900296148</v>
      </c>
      <c r="EQ320" s="57" t="str">
        <f t="shared" si="230"/>
        <v xml:space="preserve"> </v>
      </c>
      <c r="ER320" s="57">
        <f t="shared" si="231"/>
        <v>1.7117117117117115</v>
      </c>
      <c r="ES320" s="57">
        <f t="shared" si="232"/>
        <v>-1</v>
      </c>
      <c r="ET320" s="57">
        <f t="shared" si="233"/>
        <v>4.0643812709030094</v>
      </c>
      <c r="EU320" s="57">
        <f t="shared" si="234"/>
        <v>2.8181818181818183</v>
      </c>
      <c r="EV320" s="57">
        <f t="shared" si="235"/>
        <v>-0.95121951219512191</v>
      </c>
      <c r="EW320" s="57" t="str">
        <f t="shared" si="236"/>
        <v xml:space="preserve"> </v>
      </c>
      <c r="EX320" s="57">
        <f t="shared" si="237"/>
        <v>-0.30078201368523949</v>
      </c>
      <c r="EY320" s="57">
        <f t="shared" si="238"/>
        <v>9.655555555555555</v>
      </c>
      <c r="EZ320" s="57">
        <f t="shared" si="239"/>
        <v>-0.93114754098360653</v>
      </c>
      <c r="FA320" s="57">
        <f t="shared" si="240"/>
        <v>-0.45174603174603167</v>
      </c>
      <c r="FB320" s="57">
        <f t="shared" si="241"/>
        <v>20.436170212765958</v>
      </c>
      <c r="FC320" s="57">
        <f t="shared" si="242"/>
        <v>5.8965517241379306</v>
      </c>
    </row>
    <row r="321" spans="1:159">
      <c r="A321" s="19">
        <v>4200408</v>
      </c>
      <c r="B321" s="20" t="s">
        <v>645</v>
      </c>
      <c r="C321" s="21">
        <v>0</v>
      </c>
      <c r="D321" s="21">
        <v>1</v>
      </c>
      <c r="E321" s="21">
        <v>0</v>
      </c>
      <c r="F321" s="21">
        <v>0</v>
      </c>
      <c r="G321" s="21">
        <v>6821</v>
      </c>
      <c r="H321" s="22">
        <v>6961</v>
      </c>
      <c r="I321" s="22">
        <f t="shared" si="201"/>
        <v>3126</v>
      </c>
      <c r="J321" s="22">
        <f t="shared" si="201"/>
        <v>3433</v>
      </c>
      <c r="K321" s="23">
        <f t="shared" si="202"/>
        <v>0.45829057322973171</v>
      </c>
      <c r="L321" s="23">
        <f t="shared" si="202"/>
        <v>0.49317626777761814</v>
      </c>
      <c r="M321" s="22">
        <v>3695</v>
      </c>
      <c r="N321" s="22">
        <v>3528</v>
      </c>
      <c r="O321" s="22">
        <v>38401</v>
      </c>
      <c r="P321" s="22">
        <v>188730</v>
      </c>
      <c r="Q321" s="22">
        <v>18679</v>
      </c>
      <c r="R321" s="22">
        <v>107589</v>
      </c>
      <c r="S321" s="24">
        <v>1994631.4832699627</v>
      </c>
      <c r="T321" s="24">
        <v>4970137.8304253509</v>
      </c>
      <c r="U321" s="24">
        <v>957768.5326153395</v>
      </c>
      <c r="V321" s="24">
        <v>2949381.3919939217</v>
      </c>
      <c r="W321" s="24">
        <v>1036862.9506546198</v>
      </c>
      <c r="X321" s="24">
        <v>2020756.4384314255</v>
      </c>
      <c r="Y321" s="24">
        <v>617.05612281356332</v>
      </c>
      <c r="Z321" s="24">
        <v>1156.0729622755239</v>
      </c>
      <c r="AA321" s="24">
        <v>1273.0386107081968</v>
      </c>
      <c r="AB321" s="24">
        <v>1975.7635122142965</v>
      </c>
      <c r="AC321" s="25">
        <v>2.0630839945377728</v>
      </c>
      <c r="AD321" s="25">
        <v>1.7090301189341524</v>
      </c>
      <c r="AE321" s="23">
        <f t="shared" si="203"/>
        <v>0.82838610713814143</v>
      </c>
      <c r="AF321" s="25">
        <v>1.8067850078131076</v>
      </c>
      <c r="AG321" s="25">
        <v>1.5610756320903545</v>
      </c>
      <c r="AH321" s="23">
        <f t="shared" si="204"/>
        <v>0.86400740837441736</v>
      </c>
      <c r="AI321" s="26">
        <f t="shared" si="197"/>
        <v>9.5596348921555885E-2</v>
      </c>
      <c r="AJ321" s="26">
        <f t="shared" si="198"/>
        <v>0.1190436757428206</v>
      </c>
      <c r="AK321" s="26">
        <f t="shared" si="243"/>
        <v>0.17259986700946151</v>
      </c>
      <c r="AL321" s="26">
        <f t="shared" si="244"/>
        <v>0.19135563925143351</v>
      </c>
      <c r="AM321" s="26">
        <f t="shared" si="199"/>
        <v>2.0337706631770036E-3</v>
      </c>
      <c r="AN321" s="26">
        <f t="shared" si="200"/>
        <v>-4.6142630519782069E-3</v>
      </c>
      <c r="AO321" s="23">
        <v>1318.9</v>
      </c>
      <c r="AP321" s="23">
        <v>1313</v>
      </c>
      <c r="AQ321" s="22">
        <v>5849.666666666667</v>
      </c>
      <c r="AR321" s="22">
        <v>75960.666666666672</v>
      </c>
      <c r="AS321" s="22">
        <v>0</v>
      </c>
      <c r="AT321" s="22">
        <v>0</v>
      </c>
      <c r="AU321" s="22">
        <v>0</v>
      </c>
      <c r="AV321" s="22">
        <v>0</v>
      </c>
      <c r="AW321" s="22">
        <v>7.333333333333333</v>
      </c>
      <c r="AX321" s="22">
        <v>8.3333333333333339</v>
      </c>
      <c r="AY321" s="22">
        <v>0</v>
      </c>
      <c r="AZ321" s="22">
        <v>0</v>
      </c>
      <c r="BA321" s="22">
        <v>641.33333333333337</v>
      </c>
      <c r="BB321" s="22">
        <v>36600</v>
      </c>
      <c r="BC321" s="22">
        <v>0</v>
      </c>
      <c r="BD321" s="22">
        <v>0</v>
      </c>
      <c r="BE321" s="22">
        <v>36.666666666666664</v>
      </c>
      <c r="BF321" s="22">
        <v>626.66666666666663</v>
      </c>
      <c r="BG321" s="22">
        <v>85.666666666666671</v>
      </c>
      <c r="BH321" s="22">
        <v>1282.6666666666667</v>
      </c>
      <c r="BI321" s="22">
        <v>358</v>
      </c>
      <c r="BJ321" s="22">
        <v>291.33333333333331</v>
      </c>
      <c r="BK321" s="22">
        <v>0</v>
      </c>
      <c r="BL321" s="22">
        <v>26</v>
      </c>
      <c r="BM321" s="22">
        <v>4269.333333333333</v>
      </c>
      <c r="BN321" s="22">
        <v>13229</v>
      </c>
      <c r="BO321" s="22">
        <v>298.66666666666669</v>
      </c>
      <c r="BP321" s="22">
        <v>23000.666666666668</v>
      </c>
      <c r="BQ321" s="22">
        <v>144</v>
      </c>
      <c r="BR321" s="22">
        <v>52</v>
      </c>
      <c r="BS321" s="22">
        <v>8.6666666666666661</v>
      </c>
      <c r="BT321" s="22">
        <v>844</v>
      </c>
      <c r="BU321" s="22">
        <v>4845.333333333333</v>
      </c>
      <c r="BV321" s="22">
        <v>19003.666666666668</v>
      </c>
      <c r="BW321" s="22">
        <v>0</v>
      </c>
      <c r="BX321" s="22">
        <v>0</v>
      </c>
      <c r="BY321" s="22">
        <v>0</v>
      </c>
      <c r="BZ321" s="22">
        <v>0</v>
      </c>
      <c r="CA321" s="22">
        <v>51.666666666666664</v>
      </c>
      <c r="CB321" s="22">
        <v>119</v>
      </c>
      <c r="CC321" s="22">
        <v>0</v>
      </c>
      <c r="CD321" s="22">
        <v>2.6666666666666665</v>
      </c>
      <c r="CE321" s="22">
        <v>4558.333333333333</v>
      </c>
      <c r="CF321" s="22">
        <v>18581.333333333332</v>
      </c>
      <c r="CG321" s="22">
        <v>202.33333333333334</v>
      </c>
      <c r="CH321" s="22">
        <v>55</v>
      </c>
      <c r="CI321" s="22">
        <v>0.66666666666666663</v>
      </c>
      <c r="CJ321" s="22">
        <v>0</v>
      </c>
      <c r="CK321" s="22">
        <v>18</v>
      </c>
      <c r="CL321" s="22">
        <v>235</v>
      </c>
      <c r="CM321" s="22">
        <v>4236</v>
      </c>
      <c r="CN321" s="22">
        <v>18602.666666666668</v>
      </c>
      <c r="CO321" s="22">
        <v>291.66666666666669</v>
      </c>
      <c r="CP321" s="22">
        <v>2812.3333333333335</v>
      </c>
      <c r="CQ321" s="22">
        <v>2005.3333333333333</v>
      </c>
      <c r="CR321" s="22">
        <v>6958.666666666667</v>
      </c>
      <c r="CS321" s="22">
        <v>1939</v>
      </c>
      <c r="CT321" s="22">
        <v>8831.6666666666661</v>
      </c>
      <c r="CU321" s="22">
        <v>1383</v>
      </c>
      <c r="CV321" s="22">
        <v>10</v>
      </c>
      <c r="CW321" s="22">
        <v>1192.3333333333333</v>
      </c>
      <c r="CX321" s="22">
        <v>6342</v>
      </c>
      <c r="CY321" s="22">
        <v>162.66666666666666</v>
      </c>
      <c r="CZ321" s="22">
        <v>799.66666666666663</v>
      </c>
      <c r="DA321" s="22">
        <v>24</v>
      </c>
      <c r="DB321" s="22">
        <v>0</v>
      </c>
      <c r="DC321" s="22">
        <v>4</v>
      </c>
      <c r="DD321" s="22">
        <v>59</v>
      </c>
      <c r="DE321" s="22">
        <v>46900</v>
      </c>
      <c r="DF321" s="22">
        <v>7210.666666666667</v>
      </c>
      <c r="DG321" s="22">
        <v>1460</v>
      </c>
      <c r="DH321" s="22">
        <v>51393.666666666664</v>
      </c>
      <c r="DI321" s="22">
        <v>45733.333333333336</v>
      </c>
      <c r="DJ321" s="22">
        <v>836.66666666666663</v>
      </c>
      <c r="DK321" s="22">
        <v>987333.33333333337</v>
      </c>
      <c r="DL321" s="22">
        <v>58735</v>
      </c>
      <c r="DM321" s="22">
        <v>32600</v>
      </c>
      <c r="DN321" s="22">
        <v>1182420</v>
      </c>
      <c r="DO321" s="22">
        <v>2600</v>
      </c>
      <c r="DP321" s="27">
        <v>28300</v>
      </c>
      <c r="DQ321" s="57">
        <f t="shared" si="245"/>
        <v>11.98546925750755</v>
      </c>
      <c r="DR321" s="57" t="str">
        <f t="shared" si="205"/>
        <v xml:space="preserve"> </v>
      </c>
      <c r="DS321" s="57" t="str">
        <f t="shared" si="206"/>
        <v xml:space="preserve"> </v>
      </c>
      <c r="DT321" s="57">
        <f t="shared" si="207"/>
        <v>0.13636363636363646</v>
      </c>
      <c r="DU321" s="57" t="str">
        <f t="shared" si="208"/>
        <v xml:space="preserve"> </v>
      </c>
      <c r="DV321" s="57">
        <f t="shared" si="209"/>
        <v>56.068607068607065</v>
      </c>
      <c r="DW321" s="57" t="str">
        <f t="shared" si="210"/>
        <v xml:space="preserve"> </v>
      </c>
      <c r="DX321" s="57">
        <f t="shared" si="211"/>
        <v>16.09090909090909</v>
      </c>
      <c r="DY321" s="57">
        <f t="shared" si="212"/>
        <v>13.972762645914397</v>
      </c>
      <c r="DZ321" s="57">
        <f t="shared" si="213"/>
        <v>-0.18621973929236502</v>
      </c>
      <c r="EA321" s="57" t="str">
        <f t="shared" si="214"/>
        <v xml:space="preserve"> </v>
      </c>
      <c r="EB321" s="57">
        <f t="shared" si="215"/>
        <v>2.0986102435977516</v>
      </c>
      <c r="EC321" s="57">
        <f t="shared" si="216"/>
        <v>76.011160714285708</v>
      </c>
      <c r="ED321" s="57">
        <f t="shared" si="217"/>
        <v>-0.63888888888888884</v>
      </c>
      <c r="EE321" s="57">
        <f t="shared" si="218"/>
        <v>96.384615384615387</v>
      </c>
      <c r="EF321" s="57">
        <f t="shared" si="219"/>
        <v>2.9220555861309858</v>
      </c>
      <c r="EG321" s="57" t="str">
        <f t="shared" si="220"/>
        <v xml:space="preserve"> </v>
      </c>
      <c r="EH321" s="57" t="str">
        <f t="shared" si="221"/>
        <v xml:space="preserve"> </v>
      </c>
      <c r="EI321" s="57">
        <f t="shared" si="222"/>
        <v>1.3032258064516129</v>
      </c>
      <c r="EJ321" s="57" t="str">
        <f t="shared" si="223"/>
        <v xml:space="preserve"> </v>
      </c>
      <c r="EK321" s="57">
        <f t="shared" si="224"/>
        <v>3.0763436928702008</v>
      </c>
      <c r="EL321" s="57">
        <f t="shared" si="225"/>
        <v>-0.72817133443163096</v>
      </c>
      <c r="EM321" s="57">
        <f t="shared" si="226"/>
        <v>-1</v>
      </c>
      <c r="EN321" s="57">
        <f t="shared" si="227"/>
        <v>12.055555555555555</v>
      </c>
      <c r="EO321" s="57">
        <f t="shared" si="228"/>
        <v>3.3915643689014798</v>
      </c>
      <c r="EP321" s="57">
        <f t="shared" si="229"/>
        <v>8.6422857142857143</v>
      </c>
      <c r="EQ321" s="57">
        <f t="shared" si="230"/>
        <v>2.470079787234043</v>
      </c>
      <c r="ER321" s="57">
        <f t="shared" si="231"/>
        <v>3.5547533092659442</v>
      </c>
      <c r="ES321" s="57">
        <f t="shared" si="232"/>
        <v>-0.9927693420101229</v>
      </c>
      <c r="ET321" s="57">
        <f t="shared" si="233"/>
        <v>4.3189823874755389</v>
      </c>
      <c r="EU321" s="57">
        <f t="shared" si="234"/>
        <v>3.9159836065573774</v>
      </c>
      <c r="EV321" s="57">
        <f t="shared" si="235"/>
        <v>-1</v>
      </c>
      <c r="EW321" s="57">
        <f t="shared" si="236"/>
        <v>13.75</v>
      </c>
      <c r="EX321" s="57">
        <f t="shared" si="237"/>
        <v>-0.84625444207533762</v>
      </c>
      <c r="EY321" s="57">
        <f t="shared" si="238"/>
        <v>34.201141552511416</v>
      </c>
      <c r="EZ321" s="57">
        <f t="shared" si="239"/>
        <v>-0.98170553935860061</v>
      </c>
      <c r="FA321" s="57">
        <f t="shared" si="240"/>
        <v>-0.94051147873058749</v>
      </c>
      <c r="FB321" s="57">
        <f t="shared" si="241"/>
        <v>35.270552147239265</v>
      </c>
      <c r="FC321" s="57">
        <f t="shared" si="242"/>
        <v>9.884615384615385</v>
      </c>
    </row>
    <row r="322" spans="1:159">
      <c r="A322" s="19">
        <v>4200507</v>
      </c>
      <c r="B322" s="20" t="s">
        <v>646</v>
      </c>
      <c r="C322" s="21">
        <v>0</v>
      </c>
      <c r="D322" s="21">
        <v>1</v>
      </c>
      <c r="E322" s="21">
        <v>0</v>
      </c>
      <c r="F322" s="21">
        <v>0</v>
      </c>
      <c r="G322" s="21">
        <v>5783</v>
      </c>
      <c r="H322" s="22">
        <v>6110</v>
      </c>
      <c r="I322" s="22">
        <f t="shared" si="201"/>
        <v>2203</v>
      </c>
      <c r="J322" s="22">
        <f t="shared" si="201"/>
        <v>3236</v>
      </c>
      <c r="K322" s="23">
        <f t="shared" si="202"/>
        <v>0.38094414663669374</v>
      </c>
      <c r="L322" s="23">
        <f t="shared" si="202"/>
        <v>0.52962356792144027</v>
      </c>
      <c r="M322" s="22">
        <v>3580</v>
      </c>
      <c r="N322" s="22">
        <v>2874</v>
      </c>
      <c r="O322" s="22">
        <v>22240</v>
      </c>
      <c r="P322" s="22">
        <v>122078</v>
      </c>
      <c r="Q322" s="22">
        <v>11272</v>
      </c>
      <c r="R322" s="22">
        <v>21674</v>
      </c>
      <c r="S322" s="24">
        <v>1536726.6415350102</v>
      </c>
      <c r="T322" s="24">
        <v>4150403.9073724719</v>
      </c>
      <c r="U322" s="24">
        <v>671060.73410909018</v>
      </c>
      <c r="V322" s="24">
        <v>2460415.7888644338</v>
      </c>
      <c r="W322" s="24">
        <v>865665.90742591966</v>
      </c>
      <c r="X322" s="24">
        <v>1689988.1185080349</v>
      </c>
      <c r="Y322" s="24">
        <v>544.59329090567383</v>
      </c>
      <c r="Z322" s="24">
        <v>1043.3528582771494</v>
      </c>
      <c r="AA322" s="24">
        <v>1033.5362740094738</v>
      </c>
      <c r="AB322" s="24">
        <v>1290.8435981435689</v>
      </c>
      <c r="AC322" s="25">
        <v>1.8978130859648934</v>
      </c>
      <c r="AD322" s="25">
        <v>1.2372071326618035</v>
      </c>
      <c r="AE322" s="23">
        <f t="shared" si="203"/>
        <v>0.65191200430192942</v>
      </c>
      <c r="AF322" s="25">
        <v>1.498717981725519</v>
      </c>
      <c r="AG322" s="25">
        <v>0.98252112368797684</v>
      </c>
      <c r="AH322" s="23">
        <f t="shared" si="204"/>
        <v>0.65557438802246892</v>
      </c>
      <c r="AI322" s="26">
        <f t="shared" ref="AI322:AI385" si="246">(T322/S322)^(1/10)-1</f>
        <v>0.10445842972470998</v>
      </c>
      <c r="AJ322" s="26">
        <f t="shared" ref="AJ322:AJ385" si="247">(V322/U322)^(1/10)-1</f>
        <v>0.13874024014371211</v>
      </c>
      <c r="AK322" s="26">
        <f t="shared" si="243"/>
        <v>0.18563295536275159</v>
      </c>
      <c r="AL322" s="26">
        <f t="shared" si="244"/>
        <v>6.7563726282311665E-2</v>
      </c>
      <c r="AM322" s="26">
        <f t="shared" ref="AM322:AM385" si="248">(H322/G322)^(1/10)-1</f>
        <v>5.5155744812260821E-3</v>
      </c>
      <c r="AN322" s="26">
        <f t="shared" ref="AN322:AN385" si="249">(N322/M322)^(1/10)-1</f>
        <v>-2.1726309808514199E-2</v>
      </c>
      <c r="AO322" s="23">
        <v>138.9</v>
      </c>
      <c r="AP322" s="23">
        <v>139.1</v>
      </c>
      <c r="AQ322" s="22">
        <v>5774</v>
      </c>
      <c r="AR322" s="22">
        <v>12815.333333333334</v>
      </c>
      <c r="AS322" s="22">
        <v>0</v>
      </c>
      <c r="AT322" s="22">
        <v>0</v>
      </c>
      <c r="AU322" s="22">
        <v>0</v>
      </c>
      <c r="AV322" s="22">
        <v>0</v>
      </c>
      <c r="AW322" s="22">
        <v>2.3333333333333335</v>
      </c>
      <c r="AX322" s="22">
        <v>3</v>
      </c>
      <c r="AY322" s="22">
        <v>0</v>
      </c>
      <c r="AZ322" s="22">
        <v>0</v>
      </c>
      <c r="BA322" s="22">
        <v>0</v>
      </c>
      <c r="BB322" s="22">
        <v>0</v>
      </c>
      <c r="BC322" s="22">
        <v>52.333333333333336</v>
      </c>
      <c r="BD322" s="22">
        <v>191</v>
      </c>
      <c r="BE322" s="22">
        <v>0</v>
      </c>
      <c r="BF322" s="22">
        <v>0</v>
      </c>
      <c r="BG322" s="22">
        <v>458.66666666666669</v>
      </c>
      <c r="BH322" s="22">
        <v>123.33333333333333</v>
      </c>
      <c r="BI322" s="22">
        <v>2763.6666666666665</v>
      </c>
      <c r="BJ322" s="22">
        <v>6369</v>
      </c>
      <c r="BK322" s="22">
        <v>743.66666666666663</v>
      </c>
      <c r="BL322" s="22">
        <v>618.66666666666663</v>
      </c>
      <c r="BM322" s="22">
        <v>1356</v>
      </c>
      <c r="BN322" s="22">
        <v>4047.6666666666665</v>
      </c>
      <c r="BO322" s="22">
        <v>216.66666666666666</v>
      </c>
      <c r="BP322" s="22">
        <v>1190.3333333333333</v>
      </c>
      <c r="BQ322" s="22">
        <v>6.666666666666667</v>
      </c>
      <c r="BR322" s="22">
        <v>50.666666666666664</v>
      </c>
      <c r="BS322" s="22">
        <v>54</v>
      </c>
      <c r="BT322" s="22">
        <v>154</v>
      </c>
      <c r="BU322" s="22">
        <v>559.66666666666663</v>
      </c>
      <c r="BV322" s="22">
        <v>676.33333333333337</v>
      </c>
      <c r="BW322" s="22">
        <v>0</v>
      </c>
      <c r="BX322" s="22">
        <v>0</v>
      </c>
      <c r="BY322" s="22">
        <v>0</v>
      </c>
      <c r="BZ322" s="22">
        <v>0</v>
      </c>
      <c r="CA322" s="22">
        <v>0</v>
      </c>
      <c r="CB322" s="22">
        <v>0</v>
      </c>
      <c r="CC322" s="22">
        <v>310.66666666666669</v>
      </c>
      <c r="CD322" s="22">
        <v>299.33333333333331</v>
      </c>
      <c r="CE322" s="22">
        <v>0</v>
      </c>
      <c r="CF322" s="22">
        <v>0</v>
      </c>
      <c r="CG322" s="22">
        <v>19</v>
      </c>
      <c r="CH322" s="22">
        <v>0</v>
      </c>
      <c r="CI322" s="22">
        <v>0</v>
      </c>
      <c r="CJ322" s="22">
        <v>0</v>
      </c>
      <c r="CK322" s="22">
        <v>230</v>
      </c>
      <c r="CL322" s="22">
        <v>377</v>
      </c>
      <c r="CM322" s="22">
        <v>38.333333333333336</v>
      </c>
      <c r="CN322" s="22">
        <v>10.666666666666666</v>
      </c>
      <c r="CO322" s="22">
        <v>9.6666666666666661</v>
      </c>
      <c r="CP322" s="22">
        <v>0</v>
      </c>
      <c r="CQ322" s="22">
        <v>0</v>
      </c>
      <c r="CR322" s="22">
        <v>0</v>
      </c>
      <c r="CS322" s="22">
        <v>28.666666666666668</v>
      </c>
      <c r="CT322" s="22">
        <v>10.666666666666666</v>
      </c>
      <c r="CU322" s="22">
        <v>800.66666666666663</v>
      </c>
      <c r="CV322" s="22">
        <v>0</v>
      </c>
      <c r="CW322" s="22">
        <v>651.66666666666663</v>
      </c>
      <c r="CX322" s="22">
        <v>4666.333333333333</v>
      </c>
      <c r="CY322" s="22">
        <v>111.33333333333333</v>
      </c>
      <c r="CZ322" s="22">
        <v>365</v>
      </c>
      <c r="DA322" s="22">
        <v>37.666666666666664</v>
      </c>
      <c r="DB322" s="22">
        <v>0.33333333333333331</v>
      </c>
      <c r="DC322" s="22">
        <v>0</v>
      </c>
      <c r="DD322" s="22">
        <v>68.333333333333329</v>
      </c>
      <c r="DE322" s="22">
        <v>9500</v>
      </c>
      <c r="DF322" s="22">
        <v>5100</v>
      </c>
      <c r="DG322" s="22">
        <v>90</v>
      </c>
      <c r="DH322" s="22">
        <v>13224.333333333334</v>
      </c>
      <c r="DI322" s="22">
        <v>9561.3333333333339</v>
      </c>
      <c r="DJ322" s="22">
        <v>91</v>
      </c>
      <c r="DK322" s="22">
        <v>434633.33333333331</v>
      </c>
      <c r="DL322" s="22">
        <v>13289.666666666666</v>
      </c>
      <c r="DM322" s="22">
        <v>5200</v>
      </c>
      <c r="DN322" s="22">
        <v>1067981</v>
      </c>
      <c r="DO322" s="22">
        <v>1626.6666666666667</v>
      </c>
      <c r="DP322" s="27">
        <v>14354</v>
      </c>
      <c r="DQ322" s="57">
        <f t="shared" si="245"/>
        <v>1.2194896663202863</v>
      </c>
      <c r="DR322" s="57" t="str">
        <f t="shared" si="205"/>
        <v xml:space="preserve"> </v>
      </c>
      <c r="DS322" s="57" t="str">
        <f t="shared" si="206"/>
        <v xml:space="preserve"> </v>
      </c>
      <c r="DT322" s="57">
        <f t="shared" si="207"/>
        <v>0.28571428571428559</v>
      </c>
      <c r="DU322" s="57" t="str">
        <f t="shared" si="208"/>
        <v xml:space="preserve"> </v>
      </c>
      <c r="DV322" s="57" t="str">
        <f t="shared" si="209"/>
        <v xml:space="preserve"> </v>
      </c>
      <c r="DW322" s="57">
        <f t="shared" si="210"/>
        <v>2.6496815286624202</v>
      </c>
      <c r="DX322" s="57" t="str">
        <f t="shared" si="211"/>
        <v xml:space="preserve"> </v>
      </c>
      <c r="DY322" s="57">
        <f t="shared" si="212"/>
        <v>-0.73110465116279078</v>
      </c>
      <c r="DZ322" s="57">
        <f t="shared" si="213"/>
        <v>1.3045470992642625</v>
      </c>
      <c r="EA322" s="57">
        <f t="shared" si="214"/>
        <v>-0.16808606006275217</v>
      </c>
      <c r="EB322" s="57">
        <f t="shared" si="215"/>
        <v>1.9850049164208454</v>
      </c>
      <c r="EC322" s="57">
        <f t="shared" si="216"/>
        <v>4.493846153846154</v>
      </c>
      <c r="ED322" s="57">
        <f t="shared" si="217"/>
        <v>6.6</v>
      </c>
      <c r="EE322" s="57">
        <f t="shared" si="218"/>
        <v>1.8518518518518516</v>
      </c>
      <c r="EF322" s="57">
        <f t="shared" si="219"/>
        <v>0.20845741512805249</v>
      </c>
      <c r="EG322" s="57" t="str">
        <f t="shared" si="220"/>
        <v xml:space="preserve"> </v>
      </c>
      <c r="EH322" s="57" t="str">
        <f t="shared" si="221"/>
        <v xml:space="preserve"> </v>
      </c>
      <c r="EI322" s="57" t="str">
        <f t="shared" si="222"/>
        <v xml:space="preserve"> </v>
      </c>
      <c r="EJ322" s="57">
        <f t="shared" si="223"/>
        <v>-3.6480686695279041E-2</v>
      </c>
      <c r="EK322" s="57" t="str">
        <f t="shared" si="224"/>
        <v xml:space="preserve"> </v>
      </c>
      <c r="EL322" s="57">
        <f t="shared" si="225"/>
        <v>-1</v>
      </c>
      <c r="EM322" s="57" t="str">
        <f t="shared" si="226"/>
        <v xml:space="preserve"> </v>
      </c>
      <c r="EN322" s="57">
        <f t="shared" si="227"/>
        <v>0.63913043478260878</v>
      </c>
      <c r="EO322" s="57">
        <f t="shared" si="228"/>
        <v>-0.72173913043478266</v>
      </c>
      <c r="EP322" s="57">
        <f t="shared" si="229"/>
        <v>-1</v>
      </c>
      <c r="EQ322" s="57" t="str">
        <f t="shared" si="230"/>
        <v xml:space="preserve"> </v>
      </c>
      <c r="ER322" s="57">
        <f t="shared" si="231"/>
        <v>-0.62790697674418605</v>
      </c>
      <c r="ES322" s="57">
        <f t="shared" si="232"/>
        <v>-1</v>
      </c>
      <c r="ET322" s="57">
        <f t="shared" si="233"/>
        <v>6.1606138107416877</v>
      </c>
      <c r="EU322" s="57">
        <f t="shared" si="234"/>
        <v>2.2784431137724552</v>
      </c>
      <c r="EV322" s="57">
        <f t="shared" si="235"/>
        <v>-0.99115044247787609</v>
      </c>
      <c r="EW322" s="57" t="str">
        <f t="shared" si="236"/>
        <v xml:space="preserve"> </v>
      </c>
      <c r="EX322" s="57">
        <f t="shared" si="237"/>
        <v>-0.4631578947368421</v>
      </c>
      <c r="EY322" s="57">
        <f t="shared" si="238"/>
        <v>145.93703703703704</v>
      </c>
      <c r="EZ322" s="57">
        <f t="shared" si="239"/>
        <v>-0.99048249895412077</v>
      </c>
      <c r="FA322" s="57">
        <f t="shared" si="240"/>
        <v>-0.96942326865557171</v>
      </c>
      <c r="FB322" s="57">
        <f t="shared" si="241"/>
        <v>204.38096153846155</v>
      </c>
      <c r="FC322" s="57">
        <f t="shared" si="242"/>
        <v>7.8241803278688522</v>
      </c>
    </row>
    <row r="323" spans="1:159">
      <c r="A323" s="19">
        <v>4200606</v>
      </c>
      <c r="B323" s="20" t="s">
        <v>647</v>
      </c>
      <c r="C323" s="21">
        <v>0</v>
      </c>
      <c r="D323" s="21">
        <v>1</v>
      </c>
      <c r="E323" s="21">
        <v>0</v>
      </c>
      <c r="F323" s="21">
        <v>0</v>
      </c>
      <c r="G323" s="21">
        <v>5389</v>
      </c>
      <c r="H323" s="22">
        <v>5548</v>
      </c>
      <c r="I323" s="22">
        <f t="shared" ref="I323:J386" si="250">G323-M323</f>
        <v>1714</v>
      </c>
      <c r="J323" s="22">
        <f t="shared" si="250"/>
        <v>2327</v>
      </c>
      <c r="K323" s="23">
        <f t="shared" ref="K323:L386" si="251">I323/G323</f>
        <v>0.31805529782891073</v>
      </c>
      <c r="L323" s="23">
        <f t="shared" si="251"/>
        <v>0.41943042537851477</v>
      </c>
      <c r="M323" s="22">
        <v>3675</v>
      </c>
      <c r="N323" s="22">
        <v>3221</v>
      </c>
      <c r="O323" s="22">
        <v>25282</v>
      </c>
      <c r="P323" s="22">
        <v>58393</v>
      </c>
      <c r="Q323" s="22">
        <v>11628</v>
      </c>
      <c r="R323" s="22">
        <v>15444</v>
      </c>
      <c r="S323" s="24">
        <v>1096899.1888709818</v>
      </c>
      <c r="T323" s="24">
        <v>4178471.931595698</v>
      </c>
      <c r="U323" s="24">
        <v>378422.14596950979</v>
      </c>
      <c r="V323" s="24">
        <v>1807560.3003749317</v>
      </c>
      <c r="W323" s="24">
        <v>718477.04290147068</v>
      </c>
      <c r="X323" s="24">
        <v>2370911.631220757</v>
      </c>
      <c r="Y323" s="24">
        <v>400.62066603091847</v>
      </c>
      <c r="Z323" s="24">
        <v>1031.8875172031044</v>
      </c>
      <c r="AA323" s="24">
        <v>370.65774726651352</v>
      </c>
      <c r="AB323" s="24">
        <v>1414.3814224104863</v>
      </c>
      <c r="AC323" s="25">
        <v>0.92520875405341041</v>
      </c>
      <c r="AD323" s="25">
        <v>1.3706740306774119</v>
      </c>
      <c r="AE323" s="23">
        <f t="shared" ref="AE323:AE386" si="252">AD323/AC323</f>
        <v>1.4814754234353966</v>
      </c>
      <c r="AF323" s="25">
        <v>1.0476303167246299</v>
      </c>
      <c r="AG323" s="25">
        <v>1.6497405252104804</v>
      </c>
      <c r="AH323" s="23">
        <f t="shared" ref="AH323:AH386" si="253">AG323/AF323</f>
        <v>1.5747353802897968</v>
      </c>
      <c r="AI323" s="26">
        <f t="shared" si="246"/>
        <v>0.14310224420929951</v>
      </c>
      <c r="AJ323" s="26">
        <f t="shared" si="247"/>
        <v>0.16926143271189376</v>
      </c>
      <c r="AK323" s="26">
        <f t="shared" si="243"/>
        <v>8.7313890275255934E-2</v>
      </c>
      <c r="AL323" s="26">
        <f t="shared" si="244"/>
        <v>2.8787021841173877E-2</v>
      </c>
      <c r="AM323" s="26">
        <f t="shared" si="248"/>
        <v>2.9119980032548121E-3</v>
      </c>
      <c r="AN323" s="26">
        <f t="shared" si="249"/>
        <v>-1.309957013330576E-2</v>
      </c>
      <c r="AO323" s="23">
        <v>327.39999999999998</v>
      </c>
      <c r="AP323" s="23">
        <v>326.5</v>
      </c>
      <c r="AQ323" s="22">
        <v>6006.333333333333</v>
      </c>
      <c r="AR323" s="22">
        <v>7759.333333333333</v>
      </c>
      <c r="AS323" s="22">
        <v>0</v>
      </c>
      <c r="AT323" s="22">
        <v>0</v>
      </c>
      <c r="AU323" s="22">
        <v>2.6666666666666665</v>
      </c>
      <c r="AV323" s="22">
        <v>0</v>
      </c>
      <c r="AW323" s="22">
        <v>2.6666666666666665</v>
      </c>
      <c r="AX323" s="22">
        <v>0</v>
      </c>
      <c r="AY323" s="22">
        <v>33.333333333333336</v>
      </c>
      <c r="AZ323" s="22">
        <v>18.333333333333332</v>
      </c>
      <c r="BA323" s="22">
        <v>1109</v>
      </c>
      <c r="BB323" s="22">
        <v>709</v>
      </c>
      <c r="BC323" s="22">
        <v>385.33333333333331</v>
      </c>
      <c r="BD323" s="22">
        <v>256.66666666666669</v>
      </c>
      <c r="BE323" s="22">
        <v>703.33333333333337</v>
      </c>
      <c r="BF323" s="22">
        <v>467.66666666666669</v>
      </c>
      <c r="BG323" s="22">
        <v>166</v>
      </c>
      <c r="BH323" s="22">
        <v>17.333333333333332</v>
      </c>
      <c r="BI323" s="22">
        <v>0</v>
      </c>
      <c r="BJ323" s="22">
        <v>0</v>
      </c>
      <c r="BK323" s="22">
        <v>313.33333333333331</v>
      </c>
      <c r="BL323" s="22">
        <v>2130</v>
      </c>
      <c r="BM323" s="22">
        <v>253</v>
      </c>
      <c r="BN323" s="22">
        <v>73.333333333333329</v>
      </c>
      <c r="BO323" s="22">
        <v>0</v>
      </c>
      <c r="BP323" s="22">
        <v>0</v>
      </c>
      <c r="BQ323" s="22">
        <v>2907.3333333333335</v>
      </c>
      <c r="BR323" s="22">
        <v>4087</v>
      </c>
      <c r="BS323" s="22">
        <v>0</v>
      </c>
      <c r="BT323" s="22">
        <v>0</v>
      </c>
      <c r="BU323" s="22">
        <v>452</v>
      </c>
      <c r="BV323" s="22">
        <v>244.33333333333334</v>
      </c>
      <c r="BW323" s="22">
        <v>31.333333333333332</v>
      </c>
      <c r="BX323" s="22">
        <v>31.333333333333332</v>
      </c>
      <c r="BY323" s="22">
        <v>0</v>
      </c>
      <c r="BZ323" s="22">
        <v>0</v>
      </c>
      <c r="CA323" s="22">
        <v>0</v>
      </c>
      <c r="CB323" s="22">
        <v>0</v>
      </c>
      <c r="CC323" s="22">
        <v>114</v>
      </c>
      <c r="CD323" s="22">
        <v>77.666666666666671</v>
      </c>
      <c r="CE323" s="22">
        <v>0</v>
      </c>
      <c r="CF323" s="22">
        <v>0</v>
      </c>
      <c r="CG323" s="22">
        <v>191.66666666666666</v>
      </c>
      <c r="CH323" s="22">
        <v>37.666666666666664</v>
      </c>
      <c r="CI323" s="22">
        <v>0</v>
      </c>
      <c r="CJ323" s="22">
        <v>0</v>
      </c>
      <c r="CK323" s="22">
        <v>59</v>
      </c>
      <c r="CL323" s="22">
        <v>60.666666666666664</v>
      </c>
      <c r="CM323" s="22">
        <v>0</v>
      </c>
      <c r="CN323" s="22">
        <v>0</v>
      </c>
      <c r="CO323" s="22">
        <v>0</v>
      </c>
      <c r="CP323" s="22">
        <v>0</v>
      </c>
      <c r="CQ323" s="22">
        <v>0</v>
      </c>
      <c r="CR323" s="22">
        <v>0</v>
      </c>
      <c r="CS323" s="22">
        <v>0</v>
      </c>
      <c r="CT323" s="22">
        <v>0</v>
      </c>
      <c r="CU323" s="22">
        <v>487.33333333333331</v>
      </c>
      <c r="CV323" s="22">
        <v>0</v>
      </c>
      <c r="CW323" s="22">
        <v>335</v>
      </c>
      <c r="CX323" s="22">
        <v>1588</v>
      </c>
      <c r="CY323" s="22">
        <v>117.66666666666667</v>
      </c>
      <c r="CZ323" s="22">
        <v>117.66666666666667</v>
      </c>
      <c r="DA323" s="22">
        <v>24</v>
      </c>
      <c r="DB323" s="22">
        <v>0</v>
      </c>
      <c r="DC323" s="22">
        <v>0</v>
      </c>
      <c r="DD323" s="22">
        <v>91.666666666666671</v>
      </c>
      <c r="DE323" s="22">
        <v>6159.333333333333</v>
      </c>
      <c r="DF323" s="22">
        <v>1797.3333333333333</v>
      </c>
      <c r="DG323" s="22">
        <v>124.33333333333333</v>
      </c>
      <c r="DH323" s="22">
        <v>5493</v>
      </c>
      <c r="DI323" s="22">
        <v>1911.6666666666667</v>
      </c>
      <c r="DJ323" s="22">
        <v>16.666666666666668</v>
      </c>
      <c r="DK323" s="22">
        <v>74095</v>
      </c>
      <c r="DL323" s="22">
        <v>750.33333333333337</v>
      </c>
      <c r="DM323" s="22">
        <v>13176.666666666666</v>
      </c>
      <c r="DN323" s="22">
        <v>442033.66666666669</v>
      </c>
      <c r="DO323" s="22">
        <v>1380</v>
      </c>
      <c r="DP323" s="27">
        <v>10500</v>
      </c>
      <c r="DQ323" s="57">
        <f t="shared" si="245"/>
        <v>0.29185859370664291</v>
      </c>
      <c r="DR323" s="57" t="str">
        <f t="shared" ref="DR323:DR386" si="254">IF(AS323&gt;0,AT323/AS323-1," ")</f>
        <v xml:space="preserve"> </v>
      </c>
      <c r="DS323" s="57">
        <f t="shared" ref="DS323:DS386" si="255">IF(AU323&gt;0,AV323/AU323-1," ")</f>
        <v>-1</v>
      </c>
      <c r="DT323" s="57">
        <f t="shared" ref="DT323:DT386" si="256">IF(AW323&gt;0,AX323/AW323-1," ")</f>
        <v>-1</v>
      </c>
      <c r="DU323" s="57">
        <f t="shared" ref="DU323:DU386" si="257">IF(AY323&gt;0,AZ323/AY323-1," ")</f>
        <v>-0.45000000000000007</v>
      </c>
      <c r="DV323" s="57">
        <f t="shared" ref="DV323:DV386" si="258">IF(BA323&gt;0,BB323/BA323-1," ")</f>
        <v>-0.36068530207394045</v>
      </c>
      <c r="DW323" s="57">
        <f t="shared" ref="DW323:DW386" si="259">IF(BC323&gt;0,BD323/BC323-1," ")</f>
        <v>-0.33391003460207602</v>
      </c>
      <c r="DX323" s="57">
        <f t="shared" ref="DX323:DX386" si="260">IF(BE323&gt;0,BF323/BE323-1," ")</f>
        <v>-0.33507109004739333</v>
      </c>
      <c r="DY323" s="57">
        <f t="shared" ref="DY323:DY386" si="261">IF(BG323&gt;0,BH323/BG323-1," ")</f>
        <v>-0.89558232931726911</v>
      </c>
      <c r="DZ323" s="57" t="str">
        <f t="shared" ref="DZ323:DZ386" si="262">IF(BI323&gt;0,BJ323/BI323-1," ")</f>
        <v xml:space="preserve"> </v>
      </c>
      <c r="EA323" s="57">
        <f t="shared" ref="EA323:EA386" si="263">IF(BK323&gt;0,BL323/BK323-1," ")</f>
        <v>5.7978723404255321</v>
      </c>
      <c r="EB323" s="57">
        <f t="shared" ref="EB323:EB386" si="264">IF(BM323&gt;0,BN323/BM323-1," ")</f>
        <v>-0.71014492753623193</v>
      </c>
      <c r="EC323" s="57" t="str">
        <f t="shared" ref="EC323:EC386" si="265">IF(BO323&gt;0,BP323/BO323-1," ")</f>
        <v xml:space="preserve"> </v>
      </c>
      <c r="ED323" s="57">
        <f t="shared" ref="ED323:ED386" si="266">IF(BQ323&gt;0,BR323/BQ323-1," ")</f>
        <v>0.40575556065122664</v>
      </c>
      <c r="EE323" s="57" t="str">
        <f t="shared" ref="EE323:EE386" si="267">IF(BS323&gt;0,BT323/BS323-1," ")</f>
        <v xml:space="preserve"> </v>
      </c>
      <c r="EF323" s="57">
        <f t="shared" ref="EF323:EF386" si="268">IF(BU323&gt;0,BV323/BU323-1," ")</f>
        <v>-0.45943952802359878</v>
      </c>
      <c r="EG323" s="57">
        <f t="shared" ref="EG323:EG386" si="269">IF(BW323&gt;0,BX323/BW323-1," ")</f>
        <v>0</v>
      </c>
      <c r="EH323" s="57" t="str">
        <f t="shared" ref="EH323:EH386" si="270">IF(BY323&gt;0,BZ323/BY323-1," ")</f>
        <v xml:space="preserve"> </v>
      </c>
      <c r="EI323" s="57" t="str">
        <f t="shared" ref="EI323:EI386" si="271">IF(CA323&gt;0,CB323/CA323-1," ")</f>
        <v xml:space="preserve"> </v>
      </c>
      <c r="EJ323" s="57">
        <f t="shared" ref="EJ323:EJ386" si="272">IF(CC323&gt;0,CD323/CC323-1," ")</f>
        <v>-0.31871345029239762</v>
      </c>
      <c r="EK323" s="57" t="str">
        <f t="shared" ref="EK323:EK386" si="273">IF(CE323&gt;0,CF323/CE323-1," ")</f>
        <v xml:space="preserve"> </v>
      </c>
      <c r="EL323" s="57">
        <f t="shared" ref="EL323:EL386" si="274">IF(CG323&gt;0,CH323/CG323-1," ")</f>
        <v>-0.8034782608695652</v>
      </c>
      <c r="EM323" s="57" t="str">
        <f t="shared" ref="EM323:EM386" si="275">IF(CI323&gt;0,CJ323/CI323-1," ")</f>
        <v xml:space="preserve"> </v>
      </c>
      <c r="EN323" s="57">
        <f t="shared" ref="EN323:EN386" si="276">IF(CK323&gt;0,CL323/CK323-1," ")</f>
        <v>2.824858757062132E-2</v>
      </c>
      <c r="EO323" s="57" t="str">
        <f t="shared" ref="EO323:EO386" si="277">IF(CM323&gt;0,CN323/CM323-1," ")</f>
        <v xml:space="preserve"> </v>
      </c>
      <c r="EP323" s="57" t="str">
        <f t="shared" ref="EP323:EP386" si="278">IF(CO323&gt;0,CP323/CO323-1," ")</f>
        <v xml:space="preserve"> </v>
      </c>
      <c r="EQ323" s="57" t="str">
        <f t="shared" ref="EQ323:EQ386" si="279">IF(CQ323&gt;0,CR323/CQ323-1," ")</f>
        <v xml:space="preserve"> </v>
      </c>
      <c r="ER323" s="57" t="str">
        <f t="shared" ref="ER323:ER386" si="280">IF(CS323&gt;0,CT323/CS323-1," ")</f>
        <v xml:space="preserve"> </v>
      </c>
      <c r="ES323" s="57">
        <f t="shared" ref="ES323:ES386" si="281">IF(CU323&gt;0,CV323/CU323-1," ")</f>
        <v>-1</v>
      </c>
      <c r="ET323" s="57">
        <f t="shared" ref="ET323:ET386" si="282">IF(CW323&gt;0,CX323/CW323-1," ")</f>
        <v>3.7402985074626862</v>
      </c>
      <c r="EU323" s="57">
        <f t="shared" ref="EU323:EU386" si="283">IF(CY323&gt;0,CZ323/CY323-1," ")</f>
        <v>0</v>
      </c>
      <c r="EV323" s="57">
        <f t="shared" ref="EV323:EV386" si="284">IF(DA323&gt;0,DB323/DA323-1," ")</f>
        <v>-1</v>
      </c>
      <c r="EW323" s="57" t="str">
        <f t="shared" ref="EW323:EW386" si="285">IF(DC323&gt;0,DD323/DC323-1," ")</f>
        <v xml:space="preserve"> </v>
      </c>
      <c r="EX323" s="57">
        <f t="shared" ref="EX323:EX386" si="286">IF(DE323&gt;0,DF323/DE323-1," ")</f>
        <v>-0.70819352743803443</v>
      </c>
      <c r="EY323" s="57">
        <f t="shared" ref="EY323:EY386" si="287">IF(DG323&gt;0,DH323/DG323-1," ")</f>
        <v>43.179624664879356</v>
      </c>
      <c r="EZ323" s="57">
        <f t="shared" ref="EZ323:EZ386" si="288">IF(DI323&gt;0,DJ323/DI323-1," ")</f>
        <v>-0.99128160418483002</v>
      </c>
      <c r="FA323" s="57">
        <f t="shared" ref="FA323:FA386" si="289">IF(DK323&gt;0,DL323/DK323-1," ")</f>
        <v>-0.98987336077558086</v>
      </c>
      <c r="FB323" s="57">
        <f t="shared" ref="FB323:FB386" si="290">IF(DM323&gt;0,DN323/DM323-1," ")</f>
        <v>32.546698709840634</v>
      </c>
      <c r="FC323" s="57">
        <f t="shared" ref="FC323:FC386" si="291">IF(DO323&gt;0,DP323/DO323-1," ")</f>
        <v>6.6086956521739131</v>
      </c>
    </row>
    <row r="324" spans="1:159">
      <c r="A324" s="19">
        <v>4200705</v>
      </c>
      <c r="B324" s="20" t="s">
        <v>648</v>
      </c>
      <c r="C324" s="21">
        <v>0</v>
      </c>
      <c r="D324" s="21">
        <v>1</v>
      </c>
      <c r="E324" s="21">
        <v>0</v>
      </c>
      <c r="F324" s="21">
        <v>0</v>
      </c>
      <c r="G324" s="21">
        <v>8824</v>
      </c>
      <c r="H324" s="22">
        <v>9410</v>
      </c>
      <c r="I324" s="22">
        <f t="shared" si="250"/>
        <v>2440</v>
      </c>
      <c r="J324" s="22">
        <f t="shared" si="250"/>
        <v>2868</v>
      </c>
      <c r="K324" s="23">
        <f t="shared" si="251"/>
        <v>0.27651858567543064</v>
      </c>
      <c r="L324" s="23">
        <f t="shared" si="251"/>
        <v>0.30478214665249737</v>
      </c>
      <c r="M324" s="22">
        <v>6384</v>
      </c>
      <c r="N324" s="22">
        <v>6542</v>
      </c>
      <c r="O324" s="22">
        <v>55554</v>
      </c>
      <c r="P324" s="22">
        <v>176560</v>
      </c>
      <c r="Q324" s="22">
        <v>30528</v>
      </c>
      <c r="R324" s="22">
        <v>100584</v>
      </c>
      <c r="S324" s="24">
        <v>2363465.7045981977</v>
      </c>
      <c r="T324" s="24">
        <v>5343185.876894285</v>
      </c>
      <c r="U324" s="24">
        <v>1201944.0323166682</v>
      </c>
      <c r="V324" s="24">
        <v>2265636.1472891136</v>
      </c>
      <c r="W324" s="24">
        <v>1161521.6722815298</v>
      </c>
      <c r="X324" s="24">
        <v>3077549.729605163</v>
      </c>
      <c r="Y324" s="24">
        <v>622.71197261809789</v>
      </c>
      <c r="Z324" s="24">
        <v>942.38180374894239</v>
      </c>
      <c r="AA324" s="24">
        <v>2922.7318303082238</v>
      </c>
      <c r="AB324" s="24">
        <v>1124.8163368357364</v>
      </c>
      <c r="AC324" s="25">
        <v>4.6935532940213784</v>
      </c>
      <c r="AD324" s="25">
        <v>1.1935887687570377</v>
      </c>
      <c r="AE324" s="23">
        <f t="shared" si="252"/>
        <v>0.25430387043381913</v>
      </c>
      <c r="AF324" s="25">
        <v>1.8154764860710157</v>
      </c>
      <c r="AG324" s="25">
        <v>1.3956648815335126</v>
      </c>
      <c r="AH324" s="23">
        <f t="shared" si="253"/>
        <v>0.76875954728224372</v>
      </c>
      <c r="AI324" s="26">
        <f t="shared" si="246"/>
        <v>8.4988406901329139E-2</v>
      </c>
      <c r="AJ324" s="26">
        <f t="shared" si="247"/>
        <v>6.5443911507340413E-2</v>
      </c>
      <c r="AK324" s="26">
        <f t="shared" ref="AK324:AK387" si="292">(P324/O324)^(1/10)-1</f>
        <v>0.12258102889328781</v>
      </c>
      <c r="AL324" s="26">
        <f t="shared" ref="AL324:AL387" si="293">(R324/Q324)^(1/10)-1</f>
        <v>0.12663452284714305</v>
      </c>
      <c r="AM324" s="26">
        <f t="shared" si="248"/>
        <v>6.4504824919486836E-3</v>
      </c>
      <c r="AN324" s="26">
        <f t="shared" si="249"/>
        <v>2.4477978742072359E-3</v>
      </c>
      <c r="AO324" s="23">
        <v>732.3</v>
      </c>
      <c r="AP324" s="23">
        <v>732.3</v>
      </c>
      <c r="AQ324" s="22">
        <v>20591.333333333332</v>
      </c>
      <c r="AR324" s="22">
        <v>77219</v>
      </c>
      <c r="AS324" s="22">
        <v>0</v>
      </c>
      <c r="AT324" s="22">
        <v>0</v>
      </c>
      <c r="AU324" s="22">
        <v>6</v>
      </c>
      <c r="AV324" s="22">
        <v>27.333333333333332</v>
      </c>
      <c r="AW324" s="22">
        <v>118.33333333333333</v>
      </c>
      <c r="AX324" s="22">
        <v>570.33333333333337</v>
      </c>
      <c r="AY324" s="22">
        <v>21.666666666666668</v>
      </c>
      <c r="AZ324" s="22">
        <v>7.333333333333333</v>
      </c>
      <c r="BA324" s="22">
        <v>483.33333333333331</v>
      </c>
      <c r="BB324" s="22">
        <v>421.33333333333331</v>
      </c>
      <c r="BC324" s="22">
        <v>0</v>
      </c>
      <c r="BD324" s="22">
        <v>0</v>
      </c>
      <c r="BE324" s="22">
        <v>15815.666666666666</v>
      </c>
      <c r="BF324" s="22">
        <v>61256.666666666664</v>
      </c>
      <c r="BG324" s="22">
        <v>518</v>
      </c>
      <c r="BH324" s="22">
        <v>988.66666666666663</v>
      </c>
      <c r="BI324" s="22">
        <v>1354</v>
      </c>
      <c r="BJ324" s="22">
        <v>8323.6666666666661</v>
      </c>
      <c r="BK324" s="22">
        <v>110</v>
      </c>
      <c r="BL324" s="22">
        <v>683.33333333333337</v>
      </c>
      <c r="BM324" s="22">
        <v>1418.3333333333333</v>
      </c>
      <c r="BN324" s="22">
        <v>4158</v>
      </c>
      <c r="BO324" s="22">
        <v>0</v>
      </c>
      <c r="BP324" s="22">
        <v>0</v>
      </c>
      <c r="BQ324" s="22">
        <v>637.33333333333337</v>
      </c>
      <c r="BR324" s="22">
        <v>782.33333333333337</v>
      </c>
      <c r="BS324" s="22">
        <v>0</v>
      </c>
      <c r="BT324" s="22">
        <v>0</v>
      </c>
      <c r="BU324" s="22">
        <v>33.333333333333336</v>
      </c>
      <c r="BV324" s="22">
        <v>177</v>
      </c>
      <c r="BW324" s="22">
        <v>0</v>
      </c>
      <c r="BX324" s="22">
        <v>0</v>
      </c>
      <c r="BY324" s="22">
        <v>0</v>
      </c>
      <c r="BZ324" s="22">
        <v>0</v>
      </c>
      <c r="CA324" s="22">
        <v>1.3333333333333333</v>
      </c>
      <c r="CB324" s="22">
        <v>0</v>
      </c>
      <c r="CC324" s="22">
        <v>6.333333333333333</v>
      </c>
      <c r="CD324" s="22">
        <v>15</v>
      </c>
      <c r="CE324" s="22">
        <v>0</v>
      </c>
      <c r="CF324" s="22">
        <v>0</v>
      </c>
      <c r="CG324" s="22">
        <v>25.666666666666668</v>
      </c>
      <c r="CH324" s="22">
        <v>50</v>
      </c>
      <c r="CI324" s="22">
        <v>0</v>
      </c>
      <c r="CJ324" s="22">
        <v>0</v>
      </c>
      <c r="CK324" s="22">
        <v>0</v>
      </c>
      <c r="CL324" s="22">
        <v>0</v>
      </c>
      <c r="CM324" s="22">
        <v>6000.333333333333</v>
      </c>
      <c r="CN324" s="22">
        <v>152.66666666666666</v>
      </c>
      <c r="CO324" s="22">
        <v>202</v>
      </c>
      <c r="CP324" s="22">
        <v>152.66666666666666</v>
      </c>
      <c r="CQ324" s="22">
        <v>4213.333333333333</v>
      </c>
      <c r="CR324" s="22">
        <v>0</v>
      </c>
      <c r="CS324" s="22">
        <v>1585</v>
      </c>
      <c r="CT324" s="22">
        <v>0</v>
      </c>
      <c r="CU324" s="22">
        <v>1981</v>
      </c>
      <c r="CV324" s="22">
        <v>3.6666666666666665</v>
      </c>
      <c r="CW324" s="22">
        <v>1579</v>
      </c>
      <c r="CX324" s="22">
        <v>7225</v>
      </c>
      <c r="CY324" s="22">
        <v>256.66666666666669</v>
      </c>
      <c r="CZ324" s="22">
        <v>367.66666666666669</v>
      </c>
      <c r="DA324" s="22">
        <v>143.33333333333334</v>
      </c>
      <c r="DB324" s="22">
        <v>1.6666666666666667</v>
      </c>
      <c r="DC324" s="22">
        <v>1</v>
      </c>
      <c r="DD324" s="22">
        <v>217.66666666666666</v>
      </c>
      <c r="DE324" s="22">
        <v>19566.666666666668</v>
      </c>
      <c r="DF324" s="22">
        <v>7815.666666666667</v>
      </c>
      <c r="DG324" s="22">
        <v>1750</v>
      </c>
      <c r="DH324" s="22">
        <v>18719.333333333332</v>
      </c>
      <c r="DI324" s="22">
        <v>7433.333333333333</v>
      </c>
      <c r="DJ324" s="22">
        <v>449</v>
      </c>
      <c r="DK324" s="22">
        <v>27166.666666666668</v>
      </c>
      <c r="DL324" s="22">
        <v>5818.333333333333</v>
      </c>
      <c r="DM324" s="22">
        <v>18333.333333333332</v>
      </c>
      <c r="DN324" s="22">
        <v>229977.66666666666</v>
      </c>
      <c r="DO324" s="22">
        <v>4200</v>
      </c>
      <c r="DP324" s="27">
        <v>27524.666666666668</v>
      </c>
      <c r="DQ324" s="57">
        <f t="shared" si="245"/>
        <v>2.7500728461812414</v>
      </c>
      <c r="DR324" s="57" t="str">
        <f t="shared" si="254"/>
        <v xml:space="preserve"> </v>
      </c>
      <c r="DS324" s="57">
        <f t="shared" si="255"/>
        <v>3.5555555555555554</v>
      </c>
      <c r="DT324" s="57">
        <f t="shared" si="256"/>
        <v>3.8197183098591552</v>
      </c>
      <c r="DU324" s="57">
        <f t="shared" si="257"/>
        <v>-0.66153846153846163</v>
      </c>
      <c r="DV324" s="57">
        <f t="shared" si="258"/>
        <v>-0.12827586206896557</v>
      </c>
      <c r="DW324" s="57" t="str">
        <f t="shared" si="259"/>
        <v xml:space="preserve"> </v>
      </c>
      <c r="DX324" s="57">
        <f t="shared" si="260"/>
        <v>2.873163740594769</v>
      </c>
      <c r="DY324" s="57">
        <f t="shared" si="261"/>
        <v>0.90862290862290851</v>
      </c>
      <c r="DZ324" s="57">
        <f t="shared" si="262"/>
        <v>5.1474643032988672</v>
      </c>
      <c r="EA324" s="57">
        <f t="shared" si="263"/>
        <v>5.2121212121212128</v>
      </c>
      <c r="EB324" s="57">
        <f t="shared" si="264"/>
        <v>1.9316098707403055</v>
      </c>
      <c r="EC324" s="57" t="str">
        <f t="shared" si="265"/>
        <v xml:space="preserve"> </v>
      </c>
      <c r="ED324" s="57">
        <f t="shared" si="266"/>
        <v>0.22751046025104604</v>
      </c>
      <c r="EE324" s="57" t="str">
        <f t="shared" si="267"/>
        <v xml:space="preserve"> </v>
      </c>
      <c r="EF324" s="57">
        <f t="shared" si="268"/>
        <v>4.3099999999999996</v>
      </c>
      <c r="EG324" s="57" t="str">
        <f t="shared" si="269"/>
        <v xml:space="preserve"> </v>
      </c>
      <c r="EH324" s="57" t="str">
        <f t="shared" si="270"/>
        <v xml:space="preserve"> </v>
      </c>
      <c r="EI324" s="57">
        <f t="shared" si="271"/>
        <v>-1</v>
      </c>
      <c r="EJ324" s="57">
        <f t="shared" si="272"/>
        <v>1.3684210526315792</v>
      </c>
      <c r="EK324" s="57" t="str">
        <f t="shared" si="273"/>
        <v xml:space="preserve"> </v>
      </c>
      <c r="EL324" s="57">
        <f t="shared" si="274"/>
        <v>0.94805194805194803</v>
      </c>
      <c r="EM324" s="57" t="str">
        <f t="shared" si="275"/>
        <v xml:space="preserve"> </v>
      </c>
      <c r="EN324" s="57" t="str">
        <f t="shared" si="276"/>
        <v xml:space="preserve"> </v>
      </c>
      <c r="EO324" s="57">
        <f t="shared" si="277"/>
        <v>-0.97455696905727462</v>
      </c>
      <c r="EP324" s="57">
        <f t="shared" si="278"/>
        <v>-0.24422442244224429</v>
      </c>
      <c r="EQ324" s="57">
        <f t="shared" si="279"/>
        <v>-1</v>
      </c>
      <c r="ER324" s="57">
        <f t="shared" si="280"/>
        <v>-1</v>
      </c>
      <c r="ES324" s="57">
        <f t="shared" si="281"/>
        <v>-0.9981490829547367</v>
      </c>
      <c r="ET324" s="57">
        <f t="shared" si="282"/>
        <v>3.5756808106396454</v>
      </c>
      <c r="EU324" s="57">
        <f t="shared" si="283"/>
        <v>0.43246753246753245</v>
      </c>
      <c r="EV324" s="57">
        <f t="shared" si="284"/>
        <v>-0.98837209302325579</v>
      </c>
      <c r="EW324" s="57">
        <f t="shared" si="285"/>
        <v>216.66666666666666</v>
      </c>
      <c r="EX324" s="57">
        <f t="shared" si="286"/>
        <v>-0.60056218057921629</v>
      </c>
      <c r="EY324" s="57">
        <f t="shared" si="287"/>
        <v>9.6967619047619049</v>
      </c>
      <c r="EZ324" s="57">
        <f t="shared" si="288"/>
        <v>-0.93959641255605386</v>
      </c>
      <c r="FA324" s="57">
        <f t="shared" si="289"/>
        <v>-0.7858282208588957</v>
      </c>
      <c r="FB324" s="57">
        <f t="shared" si="290"/>
        <v>11.544236363636363</v>
      </c>
      <c r="FC324" s="57">
        <f t="shared" si="291"/>
        <v>5.5534920634920635</v>
      </c>
    </row>
    <row r="325" spans="1:159">
      <c r="A325" s="19">
        <v>4200903</v>
      </c>
      <c r="B325" s="20" t="s">
        <v>649</v>
      </c>
      <c r="C325" s="21">
        <v>0</v>
      </c>
      <c r="D325" s="21">
        <v>1</v>
      </c>
      <c r="E325" s="21">
        <v>0</v>
      </c>
      <c r="F325" s="21">
        <v>0</v>
      </c>
      <c r="G325" s="21">
        <v>5772</v>
      </c>
      <c r="H325" s="22">
        <v>5250</v>
      </c>
      <c r="I325" s="22">
        <f t="shared" si="250"/>
        <v>1011</v>
      </c>
      <c r="J325" s="22">
        <f t="shared" si="250"/>
        <v>1123</v>
      </c>
      <c r="K325" s="23">
        <f t="shared" si="251"/>
        <v>0.17515592515592515</v>
      </c>
      <c r="L325" s="23">
        <f t="shared" si="251"/>
        <v>0.2139047619047619</v>
      </c>
      <c r="M325" s="22">
        <v>4761</v>
      </c>
      <c r="N325" s="22">
        <v>4127</v>
      </c>
      <c r="O325" s="22">
        <v>23752</v>
      </c>
      <c r="P325" s="22">
        <v>63435</v>
      </c>
      <c r="Q325" s="22">
        <v>11462</v>
      </c>
      <c r="R325" s="22">
        <v>27421</v>
      </c>
      <c r="S325" s="24">
        <v>999892.95893021068</v>
      </c>
      <c r="T325" s="24">
        <v>3052932.4108571084</v>
      </c>
      <c r="U325" s="24">
        <v>357318.67835631967</v>
      </c>
      <c r="V325" s="24">
        <v>1133464.6961964075</v>
      </c>
      <c r="W325" s="24">
        <v>642574.28057389043</v>
      </c>
      <c r="X325" s="24">
        <v>1919467.7146606874</v>
      </c>
      <c r="Y325" s="24">
        <v>346.06137167223284</v>
      </c>
      <c r="Z325" s="24">
        <v>931.14568397860774</v>
      </c>
      <c r="AA325" s="24">
        <v>480.51105791704276</v>
      </c>
      <c r="AB325" s="24">
        <v>1253.4681597560696</v>
      </c>
      <c r="AC325" s="25">
        <v>1.3885139956393402</v>
      </c>
      <c r="AD325" s="25">
        <v>1.3461568703194107</v>
      </c>
      <c r="AE325" s="23">
        <f t="shared" si="252"/>
        <v>0.96949463566593275</v>
      </c>
      <c r="AF325" s="25">
        <v>1.1903227949888417</v>
      </c>
      <c r="AG325" s="25">
        <v>1.164402108259023</v>
      </c>
      <c r="AH325" s="23">
        <f t="shared" si="253"/>
        <v>0.97822381723769158</v>
      </c>
      <c r="AI325" s="26">
        <f t="shared" si="246"/>
        <v>0.11808898229642262</v>
      </c>
      <c r="AJ325" s="26">
        <f t="shared" si="247"/>
        <v>0.12236787574510277</v>
      </c>
      <c r="AK325" s="26">
        <f t="shared" si="292"/>
        <v>0.10322190394031017</v>
      </c>
      <c r="AL325" s="26">
        <f t="shared" si="293"/>
        <v>9.1144551644252836E-2</v>
      </c>
      <c r="AM325" s="26">
        <f t="shared" si="248"/>
        <v>-9.4342717924786879E-3</v>
      </c>
      <c r="AN325" s="26">
        <f t="shared" si="249"/>
        <v>-1.4189070604834986E-2</v>
      </c>
      <c r="AO325" s="23">
        <v>523.6</v>
      </c>
      <c r="AP325" s="23">
        <v>499.9</v>
      </c>
      <c r="AQ325" s="22">
        <v>7122.666666666667</v>
      </c>
      <c r="AR325" s="22">
        <v>18173.333333333332</v>
      </c>
      <c r="AS325" s="22">
        <v>0</v>
      </c>
      <c r="AT325" s="22">
        <v>0</v>
      </c>
      <c r="AU325" s="22">
        <v>20</v>
      </c>
      <c r="AV325" s="22">
        <v>34</v>
      </c>
      <c r="AW325" s="22">
        <v>7.666666666666667</v>
      </c>
      <c r="AX325" s="22">
        <v>2</v>
      </c>
      <c r="AY325" s="22">
        <v>163</v>
      </c>
      <c r="AZ325" s="22">
        <v>106.66666666666667</v>
      </c>
      <c r="BA325" s="22">
        <v>556.66666666666663</v>
      </c>
      <c r="BB325" s="22">
        <v>1466</v>
      </c>
      <c r="BC325" s="22">
        <v>256.66666666666669</v>
      </c>
      <c r="BD325" s="22">
        <v>250</v>
      </c>
      <c r="BE325" s="22">
        <v>1590</v>
      </c>
      <c r="BF325" s="22">
        <v>4975</v>
      </c>
      <c r="BG325" s="22">
        <v>449</v>
      </c>
      <c r="BH325" s="22">
        <v>329</v>
      </c>
      <c r="BI325" s="22">
        <v>1532.6666666666667</v>
      </c>
      <c r="BJ325" s="22">
        <v>7349</v>
      </c>
      <c r="BK325" s="22">
        <v>169</v>
      </c>
      <c r="BL325" s="22">
        <v>461.33333333333331</v>
      </c>
      <c r="BM325" s="22">
        <v>862.66666666666663</v>
      </c>
      <c r="BN325" s="22">
        <v>1759.3333333333333</v>
      </c>
      <c r="BO325" s="22">
        <v>0</v>
      </c>
      <c r="BP325" s="22">
        <v>0</v>
      </c>
      <c r="BQ325" s="22">
        <v>1457.3333333333333</v>
      </c>
      <c r="BR325" s="22">
        <v>1441</v>
      </c>
      <c r="BS325" s="22">
        <v>0</v>
      </c>
      <c r="BT325" s="22">
        <v>0</v>
      </c>
      <c r="BU325" s="22">
        <v>504</v>
      </c>
      <c r="BV325" s="22">
        <v>508</v>
      </c>
      <c r="BW325" s="22">
        <v>24</v>
      </c>
      <c r="BX325" s="22">
        <v>0</v>
      </c>
      <c r="BY325" s="22">
        <v>0</v>
      </c>
      <c r="BZ325" s="22">
        <v>0</v>
      </c>
      <c r="CA325" s="22">
        <v>0</v>
      </c>
      <c r="CB325" s="22">
        <v>0</v>
      </c>
      <c r="CC325" s="22">
        <v>199.66666666666666</v>
      </c>
      <c r="CD325" s="22">
        <v>223.33333333333334</v>
      </c>
      <c r="CE325" s="22">
        <v>0</v>
      </c>
      <c r="CF325" s="22">
        <v>0</v>
      </c>
      <c r="CG325" s="22">
        <v>151.66666666666666</v>
      </c>
      <c r="CH325" s="22">
        <v>112.66666666666667</v>
      </c>
      <c r="CI325" s="22">
        <v>0</v>
      </c>
      <c r="CJ325" s="22">
        <v>0</v>
      </c>
      <c r="CK325" s="22">
        <v>125.33333333333333</v>
      </c>
      <c r="CL325" s="22">
        <v>156</v>
      </c>
      <c r="CM325" s="22">
        <v>0</v>
      </c>
      <c r="CN325" s="22">
        <v>124.33333333333333</v>
      </c>
      <c r="CO325" s="22">
        <v>0</v>
      </c>
      <c r="CP325" s="22">
        <v>124.33333333333333</v>
      </c>
      <c r="CQ325" s="22">
        <v>0</v>
      </c>
      <c r="CR325" s="22">
        <v>0</v>
      </c>
      <c r="CS325" s="22">
        <v>0</v>
      </c>
      <c r="CT325" s="22">
        <v>0</v>
      </c>
      <c r="CU325" s="22">
        <v>521.66666666666663</v>
      </c>
      <c r="CV325" s="22">
        <v>1</v>
      </c>
      <c r="CW325" s="22">
        <v>337.33333333333331</v>
      </c>
      <c r="CX325" s="22">
        <v>6078.666666666667</v>
      </c>
      <c r="CY325" s="22">
        <v>175.66666666666666</v>
      </c>
      <c r="CZ325" s="22">
        <v>8.6666666666666661</v>
      </c>
      <c r="DA325" s="22">
        <v>8.6666666666666661</v>
      </c>
      <c r="DB325" s="22">
        <v>0</v>
      </c>
      <c r="DC325" s="22">
        <v>0</v>
      </c>
      <c r="DD325" s="22">
        <v>213</v>
      </c>
      <c r="DE325" s="22">
        <v>14120</v>
      </c>
      <c r="DF325" s="22">
        <v>6301.333333333333</v>
      </c>
      <c r="DG325" s="22">
        <v>531.66666666666663</v>
      </c>
      <c r="DH325" s="22">
        <v>13381</v>
      </c>
      <c r="DI325" s="22">
        <v>3972.6666666666665</v>
      </c>
      <c r="DJ325" s="22">
        <v>63.666666666666664</v>
      </c>
      <c r="DK325" s="22">
        <v>73563.666666666672</v>
      </c>
      <c r="DL325" s="22">
        <v>2301.3333333333335</v>
      </c>
      <c r="DM325" s="22">
        <v>17253.333333333332</v>
      </c>
      <c r="DN325" s="22">
        <v>516027</v>
      </c>
      <c r="DO325" s="22">
        <v>1584</v>
      </c>
      <c r="DP325" s="27">
        <v>355</v>
      </c>
      <c r="DQ325" s="57">
        <f t="shared" si="245"/>
        <v>1.5514788468738296</v>
      </c>
      <c r="DR325" s="57" t="str">
        <f t="shared" si="254"/>
        <v xml:space="preserve"> </v>
      </c>
      <c r="DS325" s="57">
        <f t="shared" si="255"/>
        <v>0.7</v>
      </c>
      <c r="DT325" s="57">
        <f t="shared" si="256"/>
        <v>-0.73913043478260865</v>
      </c>
      <c r="DU325" s="57">
        <f t="shared" si="257"/>
        <v>-0.34560327198364005</v>
      </c>
      <c r="DV325" s="57">
        <f t="shared" si="258"/>
        <v>1.6335329341317366</v>
      </c>
      <c r="DW325" s="57">
        <f t="shared" si="259"/>
        <v>-2.5974025974026094E-2</v>
      </c>
      <c r="DX325" s="57">
        <f t="shared" si="260"/>
        <v>2.1289308176100628</v>
      </c>
      <c r="DY325" s="57">
        <f t="shared" si="261"/>
        <v>-0.267260579064588</v>
      </c>
      <c r="DZ325" s="57">
        <f t="shared" si="262"/>
        <v>3.794910830795998</v>
      </c>
      <c r="EA325" s="57">
        <f t="shared" si="263"/>
        <v>1.7297830374753449</v>
      </c>
      <c r="EB325" s="57">
        <f t="shared" si="264"/>
        <v>1.0394126738794438</v>
      </c>
      <c r="EC325" s="57" t="str">
        <f t="shared" si="265"/>
        <v xml:space="preserve"> </v>
      </c>
      <c r="ED325" s="57">
        <f t="shared" si="266"/>
        <v>-1.1207685269899348E-2</v>
      </c>
      <c r="EE325" s="57" t="str">
        <f t="shared" si="267"/>
        <v xml:space="preserve"> </v>
      </c>
      <c r="EF325" s="57">
        <f t="shared" si="268"/>
        <v>7.9365079365079083E-3</v>
      </c>
      <c r="EG325" s="57">
        <f t="shared" si="269"/>
        <v>-1</v>
      </c>
      <c r="EH325" s="57" t="str">
        <f t="shared" si="270"/>
        <v xml:space="preserve"> </v>
      </c>
      <c r="EI325" s="57" t="str">
        <f t="shared" si="271"/>
        <v xml:space="preserve"> </v>
      </c>
      <c r="EJ325" s="57">
        <f t="shared" si="272"/>
        <v>0.11853088480801355</v>
      </c>
      <c r="EK325" s="57" t="str">
        <f t="shared" si="273"/>
        <v xml:space="preserve"> </v>
      </c>
      <c r="EL325" s="57">
        <f t="shared" si="274"/>
        <v>-0.25714285714285712</v>
      </c>
      <c r="EM325" s="57" t="str">
        <f t="shared" si="275"/>
        <v xml:space="preserve"> </v>
      </c>
      <c r="EN325" s="57">
        <f t="shared" si="276"/>
        <v>0.24468085106382986</v>
      </c>
      <c r="EO325" s="57" t="str">
        <f t="shared" si="277"/>
        <v xml:space="preserve"> </v>
      </c>
      <c r="EP325" s="57" t="str">
        <f t="shared" si="278"/>
        <v xml:space="preserve"> </v>
      </c>
      <c r="EQ325" s="57" t="str">
        <f t="shared" si="279"/>
        <v xml:space="preserve"> </v>
      </c>
      <c r="ER325" s="57" t="str">
        <f t="shared" si="280"/>
        <v xml:space="preserve"> </v>
      </c>
      <c r="ES325" s="57">
        <f t="shared" si="281"/>
        <v>-0.99808306709265171</v>
      </c>
      <c r="ET325" s="57">
        <f t="shared" si="282"/>
        <v>17.019762845849804</v>
      </c>
      <c r="EU325" s="57">
        <f t="shared" si="283"/>
        <v>-0.95066413662239091</v>
      </c>
      <c r="EV325" s="57">
        <f t="shared" si="284"/>
        <v>-1</v>
      </c>
      <c r="EW325" s="57" t="str">
        <f t="shared" si="285"/>
        <v xml:space="preserve"> </v>
      </c>
      <c r="EX325" s="57">
        <f t="shared" si="286"/>
        <v>-0.55372993389990555</v>
      </c>
      <c r="EY325" s="57">
        <f t="shared" si="287"/>
        <v>24.168025078369908</v>
      </c>
      <c r="EZ325" s="57">
        <f t="shared" si="288"/>
        <v>-0.98397382111092468</v>
      </c>
      <c r="FA325" s="57">
        <f t="shared" si="289"/>
        <v>-0.96871644063418993</v>
      </c>
      <c r="FB325" s="57">
        <f t="shared" si="290"/>
        <v>28.908829211746525</v>
      </c>
      <c r="FC325" s="57">
        <f t="shared" si="291"/>
        <v>-0.77588383838383834</v>
      </c>
    </row>
    <row r="326" spans="1:159">
      <c r="A326" s="19">
        <v>4201109</v>
      </c>
      <c r="B326" s="20" t="s">
        <v>650</v>
      </c>
      <c r="C326" s="21">
        <v>0</v>
      </c>
      <c r="D326" s="21">
        <v>1</v>
      </c>
      <c r="E326" s="21">
        <v>0</v>
      </c>
      <c r="F326" s="21">
        <v>0</v>
      </c>
      <c r="G326" s="21">
        <v>3230</v>
      </c>
      <c r="H326" s="22">
        <v>3214</v>
      </c>
      <c r="I326" s="22">
        <f t="shared" si="250"/>
        <v>1110</v>
      </c>
      <c r="J326" s="22">
        <f t="shared" si="250"/>
        <v>1315</v>
      </c>
      <c r="K326" s="23">
        <f t="shared" si="251"/>
        <v>0.34365325077399383</v>
      </c>
      <c r="L326" s="23">
        <f t="shared" si="251"/>
        <v>0.40914747977598009</v>
      </c>
      <c r="M326" s="22">
        <v>2120</v>
      </c>
      <c r="N326" s="22">
        <v>1899</v>
      </c>
      <c r="O326" s="22">
        <v>18833</v>
      </c>
      <c r="P326" s="22">
        <v>40630</v>
      </c>
      <c r="Q326" s="22">
        <v>11037</v>
      </c>
      <c r="R326" s="22">
        <v>18114</v>
      </c>
      <c r="S326" s="24">
        <v>789586.70266649034</v>
      </c>
      <c r="T326" s="24">
        <v>1984051.0184688133</v>
      </c>
      <c r="U326" s="24">
        <v>462176.73938915011</v>
      </c>
      <c r="V326" s="24">
        <v>1142060.369011166</v>
      </c>
      <c r="W326" s="24">
        <v>327409.9632773404</v>
      </c>
      <c r="X326" s="24">
        <v>841990.64945764479</v>
      </c>
      <c r="Y326" s="24">
        <v>436.8956776302698</v>
      </c>
      <c r="Z326" s="24">
        <v>876.71979716855753</v>
      </c>
      <c r="AA326" s="24">
        <v>964.24077601900365</v>
      </c>
      <c r="AB326" s="24">
        <v>1539.4631967925704</v>
      </c>
      <c r="AC326" s="25">
        <v>2.2070275019635428</v>
      </c>
      <c r="AD326" s="25">
        <v>1.7559352506518047</v>
      </c>
      <c r="AE326" s="23">
        <f t="shared" si="252"/>
        <v>0.79561095142203186</v>
      </c>
      <c r="AF326" s="25">
        <v>1.8500217016846605</v>
      </c>
      <c r="AG326" s="25">
        <v>1.017088233027448</v>
      </c>
      <c r="AH326" s="23">
        <f t="shared" si="253"/>
        <v>0.54977097409250419</v>
      </c>
      <c r="AI326" s="26">
        <f t="shared" si="246"/>
        <v>9.6516827711915276E-2</v>
      </c>
      <c r="AJ326" s="26">
        <f t="shared" si="247"/>
        <v>9.4682304246290316E-2</v>
      </c>
      <c r="AK326" s="26">
        <f t="shared" si="292"/>
        <v>7.992285278552469E-2</v>
      </c>
      <c r="AL326" s="26">
        <f t="shared" si="293"/>
        <v>5.0790970185448536E-2</v>
      </c>
      <c r="AM326" s="26">
        <f t="shared" si="248"/>
        <v>-4.9646371301126369E-4</v>
      </c>
      <c r="AN326" s="26">
        <f t="shared" si="249"/>
        <v>-1.0948489883011892E-2</v>
      </c>
      <c r="AO326" s="23">
        <v>575.5</v>
      </c>
      <c r="AP326" s="23">
        <v>542.4</v>
      </c>
      <c r="AQ326" s="22">
        <v>6176.333333333333</v>
      </c>
      <c r="AR326" s="22">
        <v>12066.333333333334</v>
      </c>
      <c r="AS326" s="22">
        <v>0</v>
      </c>
      <c r="AT326" s="22">
        <v>0</v>
      </c>
      <c r="AU326" s="22">
        <v>24.333333333333332</v>
      </c>
      <c r="AV326" s="22">
        <v>90.666666666666671</v>
      </c>
      <c r="AW326" s="22">
        <v>48</v>
      </c>
      <c r="AX326" s="22">
        <v>56.666666666666664</v>
      </c>
      <c r="AY326" s="22">
        <v>111.66666666666667</v>
      </c>
      <c r="AZ326" s="22">
        <v>210</v>
      </c>
      <c r="BA326" s="22">
        <v>619.66666666666663</v>
      </c>
      <c r="BB326" s="22">
        <v>980.66666666666663</v>
      </c>
      <c r="BC326" s="22">
        <v>180</v>
      </c>
      <c r="BD326" s="22">
        <v>233.33333333333334</v>
      </c>
      <c r="BE326" s="22">
        <v>791.66666666666663</v>
      </c>
      <c r="BF326" s="22">
        <v>1493.3333333333333</v>
      </c>
      <c r="BG326" s="22">
        <v>139.66666666666666</v>
      </c>
      <c r="BH326" s="22">
        <v>181.66666666666666</v>
      </c>
      <c r="BI326" s="22">
        <v>255.33333333333334</v>
      </c>
      <c r="BJ326" s="22">
        <v>952.33333333333337</v>
      </c>
      <c r="BK326" s="22">
        <v>979.66666666666663</v>
      </c>
      <c r="BL326" s="22">
        <v>2130</v>
      </c>
      <c r="BM326" s="22">
        <v>840</v>
      </c>
      <c r="BN326" s="22">
        <v>1789.6666666666667</v>
      </c>
      <c r="BO326" s="22">
        <v>0</v>
      </c>
      <c r="BP326" s="22">
        <v>0</v>
      </c>
      <c r="BQ326" s="22">
        <v>2186.3333333333335</v>
      </c>
      <c r="BR326" s="22">
        <v>3948</v>
      </c>
      <c r="BS326" s="22">
        <v>0</v>
      </c>
      <c r="BT326" s="22">
        <v>0</v>
      </c>
      <c r="BU326" s="22">
        <v>637.66666666666663</v>
      </c>
      <c r="BV326" s="22">
        <v>293.33333333333331</v>
      </c>
      <c r="BW326" s="22">
        <v>4.666666666666667</v>
      </c>
      <c r="BX326" s="22">
        <v>21.333333333333332</v>
      </c>
      <c r="BY326" s="22">
        <v>0</v>
      </c>
      <c r="BZ326" s="22">
        <v>0</v>
      </c>
      <c r="CA326" s="22">
        <v>4</v>
      </c>
      <c r="CB326" s="22">
        <v>4</v>
      </c>
      <c r="CC326" s="22">
        <v>161.66666666666666</v>
      </c>
      <c r="CD326" s="22">
        <v>158</v>
      </c>
      <c r="CE326" s="22">
        <v>0</v>
      </c>
      <c r="CF326" s="22">
        <v>0</v>
      </c>
      <c r="CG326" s="22">
        <v>414</v>
      </c>
      <c r="CH326" s="22">
        <v>45</v>
      </c>
      <c r="CI326" s="22">
        <v>3.6666666666666665</v>
      </c>
      <c r="CJ326" s="22">
        <v>65</v>
      </c>
      <c r="CK326" s="22">
        <v>49.666666666666664</v>
      </c>
      <c r="CL326" s="22">
        <v>0</v>
      </c>
      <c r="CM326" s="22">
        <v>0</v>
      </c>
      <c r="CN326" s="22">
        <v>15.666666666666666</v>
      </c>
      <c r="CO326" s="22">
        <v>0</v>
      </c>
      <c r="CP326" s="22">
        <v>15.666666666666666</v>
      </c>
      <c r="CQ326" s="22">
        <v>0</v>
      </c>
      <c r="CR326" s="22">
        <v>0</v>
      </c>
      <c r="CS326" s="22">
        <v>0</v>
      </c>
      <c r="CT326" s="22">
        <v>0</v>
      </c>
      <c r="CU326" s="22">
        <v>839.33333333333337</v>
      </c>
      <c r="CV326" s="22">
        <v>1</v>
      </c>
      <c r="CW326" s="22">
        <v>457</v>
      </c>
      <c r="CX326" s="22">
        <v>1884</v>
      </c>
      <c r="CY326" s="22">
        <v>274.33333333333331</v>
      </c>
      <c r="CZ326" s="22">
        <v>27</v>
      </c>
      <c r="DA326" s="22">
        <v>107</v>
      </c>
      <c r="DB326" s="22">
        <v>0</v>
      </c>
      <c r="DC326" s="22">
        <v>1</v>
      </c>
      <c r="DD326" s="22">
        <v>427</v>
      </c>
      <c r="DE326" s="22">
        <v>9766.6666666666661</v>
      </c>
      <c r="DF326" s="22">
        <v>2339</v>
      </c>
      <c r="DG326" s="22">
        <v>261.33333333333331</v>
      </c>
      <c r="DH326" s="22">
        <v>8356</v>
      </c>
      <c r="DI326" s="22">
        <v>3070.6666666666665</v>
      </c>
      <c r="DJ326" s="22">
        <v>21</v>
      </c>
      <c r="DK326" s="22">
        <v>216387</v>
      </c>
      <c r="DL326" s="22">
        <v>534</v>
      </c>
      <c r="DM326" s="22">
        <v>31493.666666666668</v>
      </c>
      <c r="DN326" s="22">
        <v>273943</v>
      </c>
      <c r="DO326" s="22">
        <v>1305</v>
      </c>
      <c r="DP326" s="27">
        <v>643.66666666666663</v>
      </c>
      <c r="DQ326" s="57">
        <f t="shared" si="245"/>
        <v>0.95364023962437283</v>
      </c>
      <c r="DR326" s="57" t="str">
        <f t="shared" si="254"/>
        <v xml:space="preserve"> </v>
      </c>
      <c r="DS326" s="57">
        <f t="shared" si="255"/>
        <v>2.7260273972602742</v>
      </c>
      <c r="DT326" s="57">
        <f t="shared" si="256"/>
        <v>0.18055555555555558</v>
      </c>
      <c r="DU326" s="57">
        <f t="shared" si="257"/>
        <v>0.88059701492537301</v>
      </c>
      <c r="DV326" s="57">
        <f t="shared" si="258"/>
        <v>0.58257127487896732</v>
      </c>
      <c r="DW326" s="57">
        <f t="shared" si="259"/>
        <v>0.29629629629629628</v>
      </c>
      <c r="DX326" s="57">
        <f t="shared" si="260"/>
        <v>0.88631578947368417</v>
      </c>
      <c r="DY326" s="57">
        <f t="shared" si="261"/>
        <v>0.30071599045346065</v>
      </c>
      <c r="DZ326" s="57">
        <f t="shared" si="262"/>
        <v>2.7297650130548301</v>
      </c>
      <c r="EA326" s="57">
        <f t="shared" si="263"/>
        <v>1.1742089145968015</v>
      </c>
      <c r="EB326" s="57">
        <f t="shared" si="264"/>
        <v>1.1305555555555555</v>
      </c>
      <c r="EC326" s="57" t="str">
        <f t="shared" si="265"/>
        <v xml:space="preserve"> </v>
      </c>
      <c r="ED326" s="57">
        <f t="shared" si="266"/>
        <v>0.80576307363927424</v>
      </c>
      <c r="EE326" s="57" t="str">
        <f t="shared" si="267"/>
        <v xml:space="preserve"> </v>
      </c>
      <c r="EF326" s="57">
        <f t="shared" si="268"/>
        <v>-0.53998954521693676</v>
      </c>
      <c r="EG326" s="57">
        <f t="shared" si="269"/>
        <v>3.5714285714285712</v>
      </c>
      <c r="EH326" s="57" t="str">
        <f t="shared" si="270"/>
        <v xml:space="preserve"> </v>
      </c>
      <c r="EI326" s="57">
        <f t="shared" si="271"/>
        <v>0</v>
      </c>
      <c r="EJ326" s="57">
        <f t="shared" si="272"/>
        <v>-2.268041237113394E-2</v>
      </c>
      <c r="EK326" s="57" t="str">
        <f t="shared" si="273"/>
        <v xml:space="preserve"> </v>
      </c>
      <c r="EL326" s="57">
        <f t="shared" si="274"/>
        <v>-0.89130434782608692</v>
      </c>
      <c r="EM326" s="57">
        <f t="shared" si="275"/>
        <v>16.727272727272727</v>
      </c>
      <c r="EN326" s="57">
        <f t="shared" si="276"/>
        <v>-1</v>
      </c>
      <c r="EO326" s="57" t="str">
        <f t="shared" si="277"/>
        <v xml:space="preserve"> </v>
      </c>
      <c r="EP326" s="57" t="str">
        <f t="shared" si="278"/>
        <v xml:space="preserve"> </v>
      </c>
      <c r="EQ326" s="57" t="str">
        <f t="shared" si="279"/>
        <v xml:space="preserve"> </v>
      </c>
      <c r="ER326" s="57" t="str">
        <f t="shared" si="280"/>
        <v xml:space="preserve"> </v>
      </c>
      <c r="ES326" s="57">
        <f t="shared" si="281"/>
        <v>-0.99880857823669578</v>
      </c>
      <c r="ET326" s="57">
        <f t="shared" si="282"/>
        <v>3.1225382932166301</v>
      </c>
      <c r="EU326" s="57">
        <f t="shared" si="283"/>
        <v>-0.90157958687727824</v>
      </c>
      <c r="EV326" s="57">
        <f t="shared" si="284"/>
        <v>-1</v>
      </c>
      <c r="EW326" s="57">
        <f t="shared" si="285"/>
        <v>426</v>
      </c>
      <c r="EX326" s="57">
        <f t="shared" si="286"/>
        <v>-0.76051194539249145</v>
      </c>
      <c r="EY326" s="57">
        <f t="shared" si="287"/>
        <v>30.97448979591837</v>
      </c>
      <c r="EZ326" s="57">
        <f t="shared" si="288"/>
        <v>-0.99316109422492405</v>
      </c>
      <c r="FA326" s="57">
        <f t="shared" si="289"/>
        <v>-0.99753219925411418</v>
      </c>
      <c r="FB326" s="57">
        <f t="shared" si="290"/>
        <v>7.6983520496184408</v>
      </c>
      <c r="FC326" s="57">
        <f t="shared" si="291"/>
        <v>-0.5067688378033206</v>
      </c>
    </row>
    <row r="327" spans="1:159">
      <c r="A327" s="19">
        <v>4201208</v>
      </c>
      <c r="B327" s="20" t="s">
        <v>651</v>
      </c>
      <c r="C327" s="21">
        <v>0</v>
      </c>
      <c r="D327" s="21">
        <v>1</v>
      </c>
      <c r="E327" s="21">
        <v>0</v>
      </c>
      <c r="F327" s="21">
        <v>0</v>
      </c>
      <c r="G327" s="21">
        <v>6419</v>
      </c>
      <c r="H327" s="22">
        <v>7458</v>
      </c>
      <c r="I327" s="22">
        <f t="shared" si="250"/>
        <v>1745</v>
      </c>
      <c r="J327" s="22">
        <f t="shared" si="250"/>
        <v>2341</v>
      </c>
      <c r="K327" s="23">
        <f t="shared" si="251"/>
        <v>0.2718491976943449</v>
      </c>
      <c r="L327" s="23">
        <f t="shared" si="251"/>
        <v>0.31389112362563693</v>
      </c>
      <c r="M327" s="22">
        <v>4674</v>
      </c>
      <c r="N327" s="22">
        <v>5117</v>
      </c>
      <c r="O327" s="22">
        <v>67530</v>
      </c>
      <c r="P327" s="22">
        <v>260461</v>
      </c>
      <c r="Q327" s="22">
        <v>15912</v>
      </c>
      <c r="R327" s="22">
        <v>38474</v>
      </c>
      <c r="S327" s="24">
        <v>1951610.0376352426</v>
      </c>
      <c r="T327" s="24">
        <v>7088020.2331062509</v>
      </c>
      <c r="U327" s="24">
        <v>709158.9506255798</v>
      </c>
      <c r="V327" s="24">
        <v>2061433.9146530726</v>
      </c>
      <c r="W327" s="24">
        <v>1242451.0870096611</v>
      </c>
      <c r="X327" s="24">
        <v>5026586.3184531601</v>
      </c>
      <c r="Y327" s="24">
        <v>558.98952738466198</v>
      </c>
      <c r="Z327" s="24">
        <v>1431.9745544737179</v>
      </c>
      <c r="AA327" s="24">
        <v>882.93533024569513</v>
      </c>
      <c r="AB327" s="24">
        <v>2181.2709289462455</v>
      </c>
      <c r="AC327" s="25">
        <v>1.5795203433893918</v>
      </c>
      <c r="AD327" s="25">
        <v>1.5232609560914372</v>
      </c>
      <c r="AE327" s="23">
        <f t="shared" si="252"/>
        <v>0.96438197992611396</v>
      </c>
      <c r="AF327" s="25">
        <v>1.68442135703462</v>
      </c>
      <c r="AG327" s="25">
        <v>1.716845703897399</v>
      </c>
      <c r="AH327" s="23">
        <f t="shared" si="253"/>
        <v>1.0192495462773408</v>
      </c>
      <c r="AI327" s="26">
        <f t="shared" si="246"/>
        <v>0.13766183876776505</v>
      </c>
      <c r="AJ327" s="26">
        <f t="shared" si="247"/>
        <v>0.11260903622155882</v>
      </c>
      <c r="AK327" s="26">
        <f t="shared" si="292"/>
        <v>0.14452318668345621</v>
      </c>
      <c r="AL327" s="26">
        <f t="shared" si="293"/>
        <v>9.2305843630430484E-2</v>
      </c>
      <c r="AM327" s="26">
        <f t="shared" si="248"/>
        <v>1.5115596252691876E-2</v>
      </c>
      <c r="AN327" s="26">
        <f t="shared" si="249"/>
        <v>9.0964327190170557E-3</v>
      </c>
      <c r="AO327" s="23">
        <v>242.4</v>
      </c>
      <c r="AP327" s="23">
        <v>229.1</v>
      </c>
      <c r="AQ327" s="22">
        <v>3739</v>
      </c>
      <c r="AR327" s="22">
        <v>9587</v>
      </c>
      <c r="AS327" s="22">
        <v>0</v>
      </c>
      <c r="AT327" s="22">
        <v>0</v>
      </c>
      <c r="AU327" s="22">
        <v>0</v>
      </c>
      <c r="AV327" s="22">
        <v>0</v>
      </c>
      <c r="AW327" s="22">
        <v>18.333333333333332</v>
      </c>
      <c r="AX327" s="22">
        <v>0</v>
      </c>
      <c r="AY327" s="22">
        <v>1226.6666666666667</v>
      </c>
      <c r="AZ327" s="22">
        <v>1731.3333333333333</v>
      </c>
      <c r="BA327" s="22">
        <v>24</v>
      </c>
      <c r="BB327" s="22">
        <v>0</v>
      </c>
      <c r="BC327" s="22">
        <v>1591.3333333333333</v>
      </c>
      <c r="BD327" s="22">
        <v>6727.666666666667</v>
      </c>
      <c r="BE327" s="22">
        <v>5.666666666666667</v>
      </c>
      <c r="BF327" s="22">
        <v>12</v>
      </c>
      <c r="BG327" s="22">
        <v>67</v>
      </c>
      <c r="BH327" s="22">
        <v>89.666666666666671</v>
      </c>
      <c r="BI327" s="22">
        <v>0</v>
      </c>
      <c r="BJ327" s="22">
        <v>0</v>
      </c>
      <c r="BK327" s="22">
        <v>486.66666666666669</v>
      </c>
      <c r="BL327" s="22">
        <v>627.66666666666663</v>
      </c>
      <c r="BM327" s="22">
        <v>58.666666666666664</v>
      </c>
      <c r="BN327" s="22">
        <v>227.33333333333334</v>
      </c>
      <c r="BO327" s="22">
        <v>0</v>
      </c>
      <c r="BP327" s="22">
        <v>0</v>
      </c>
      <c r="BQ327" s="22">
        <v>232</v>
      </c>
      <c r="BR327" s="22">
        <v>155.66666666666666</v>
      </c>
      <c r="BS327" s="22">
        <v>0</v>
      </c>
      <c r="BT327" s="22">
        <v>0</v>
      </c>
      <c r="BU327" s="22">
        <v>1121.6666666666667</v>
      </c>
      <c r="BV327" s="22">
        <v>4245</v>
      </c>
      <c r="BW327" s="22">
        <v>493.66666666666669</v>
      </c>
      <c r="BX327" s="22">
        <v>1172.3333333333333</v>
      </c>
      <c r="BY327" s="22">
        <v>0</v>
      </c>
      <c r="BZ327" s="22">
        <v>0</v>
      </c>
      <c r="CA327" s="22">
        <v>0</v>
      </c>
      <c r="CB327" s="22">
        <v>0</v>
      </c>
      <c r="CC327" s="22">
        <v>553.66666666666663</v>
      </c>
      <c r="CD327" s="22">
        <v>1044</v>
      </c>
      <c r="CE327" s="22">
        <v>0</v>
      </c>
      <c r="CF327" s="22">
        <v>0</v>
      </c>
      <c r="CG327" s="22">
        <v>0</v>
      </c>
      <c r="CH327" s="22">
        <v>0</v>
      </c>
      <c r="CI327" s="22">
        <v>0</v>
      </c>
      <c r="CJ327" s="22">
        <v>252</v>
      </c>
      <c r="CK327" s="22">
        <v>0</v>
      </c>
      <c r="CL327" s="22">
        <v>0</v>
      </c>
      <c r="CM327" s="22">
        <v>0</v>
      </c>
      <c r="CN327" s="22">
        <v>0</v>
      </c>
      <c r="CO327" s="22">
        <v>0</v>
      </c>
      <c r="CP327" s="22">
        <v>0</v>
      </c>
      <c r="CQ327" s="22">
        <v>0</v>
      </c>
      <c r="CR327" s="22">
        <v>0</v>
      </c>
      <c r="CS327" s="22">
        <v>0</v>
      </c>
      <c r="CT327" s="22">
        <v>0</v>
      </c>
      <c r="CU327" s="22">
        <v>303.33333333333331</v>
      </c>
      <c r="CV327" s="22">
        <v>0</v>
      </c>
      <c r="CW327" s="22">
        <v>233.33333333333334</v>
      </c>
      <c r="CX327" s="22">
        <v>1210</v>
      </c>
      <c r="CY327" s="22">
        <v>34.333333333333336</v>
      </c>
      <c r="CZ327" s="22">
        <v>10.333333333333334</v>
      </c>
      <c r="DA327" s="22">
        <v>35.666666666666664</v>
      </c>
      <c r="DB327" s="22">
        <v>0</v>
      </c>
      <c r="DC327" s="22">
        <v>0</v>
      </c>
      <c r="DD327" s="22">
        <v>75</v>
      </c>
      <c r="DE327" s="22">
        <v>6994</v>
      </c>
      <c r="DF327" s="22">
        <v>1295.3333333333333</v>
      </c>
      <c r="DG327" s="22">
        <v>95.333333333333329</v>
      </c>
      <c r="DH327" s="22">
        <v>6534.666666666667</v>
      </c>
      <c r="DI327" s="22">
        <v>813.33333333333337</v>
      </c>
      <c r="DJ327" s="22">
        <v>53.333333333333336</v>
      </c>
      <c r="DK327" s="22">
        <v>13033.333333333334</v>
      </c>
      <c r="DL327" s="22">
        <v>692.33333333333337</v>
      </c>
      <c r="DM327" s="22">
        <v>3243.3333333333335</v>
      </c>
      <c r="DN327" s="22">
        <v>181302.66666666666</v>
      </c>
      <c r="DO327" s="22">
        <v>1095</v>
      </c>
      <c r="DP327" s="27">
        <v>293.33333333333331</v>
      </c>
      <c r="DQ327" s="57">
        <f t="shared" si="245"/>
        <v>1.5640545600427922</v>
      </c>
      <c r="DR327" s="57" t="str">
        <f t="shared" si="254"/>
        <v xml:space="preserve"> </v>
      </c>
      <c r="DS327" s="57" t="str">
        <f t="shared" si="255"/>
        <v xml:space="preserve"> </v>
      </c>
      <c r="DT327" s="57">
        <f t="shared" si="256"/>
        <v>-1</v>
      </c>
      <c r="DU327" s="57">
        <f t="shared" si="257"/>
        <v>0.4114130434782608</v>
      </c>
      <c r="DV327" s="57">
        <f t="shared" si="258"/>
        <v>-1</v>
      </c>
      <c r="DW327" s="57">
        <f t="shared" si="259"/>
        <v>3.2276916631755341</v>
      </c>
      <c r="DX327" s="57">
        <f t="shared" si="260"/>
        <v>1.1176470588235294</v>
      </c>
      <c r="DY327" s="57">
        <f t="shared" si="261"/>
        <v>0.3383084577114428</v>
      </c>
      <c r="DZ327" s="57" t="str">
        <f t="shared" si="262"/>
        <v xml:space="preserve"> </v>
      </c>
      <c r="EA327" s="57">
        <f t="shared" si="263"/>
        <v>0.28972602739726017</v>
      </c>
      <c r="EB327" s="57">
        <f t="shared" si="264"/>
        <v>2.8750000000000004</v>
      </c>
      <c r="EC327" s="57" t="str">
        <f t="shared" si="265"/>
        <v xml:space="preserve"> </v>
      </c>
      <c r="ED327" s="57">
        <f t="shared" si="266"/>
        <v>-0.32902298850574718</v>
      </c>
      <c r="EE327" s="57" t="str">
        <f t="shared" si="267"/>
        <v xml:space="preserve"> </v>
      </c>
      <c r="EF327" s="57">
        <f t="shared" si="268"/>
        <v>2.7845468053491826</v>
      </c>
      <c r="EG327" s="57">
        <f t="shared" si="269"/>
        <v>1.3747467927076298</v>
      </c>
      <c r="EH327" s="57" t="str">
        <f t="shared" si="270"/>
        <v xml:space="preserve"> </v>
      </c>
      <c r="EI327" s="57" t="str">
        <f t="shared" si="271"/>
        <v xml:space="preserve"> </v>
      </c>
      <c r="EJ327" s="57">
        <f t="shared" si="272"/>
        <v>0.885611077664058</v>
      </c>
      <c r="EK327" s="57" t="str">
        <f t="shared" si="273"/>
        <v xml:space="preserve"> </v>
      </c>
      <c r="EL327" s="57" t="str">
        <f t="shared" si="274"/>
        <v xml:space="preserve"> </v>
      </c>
      <c r="EM327" s="57" t="str">
        <f t="shared" si="275"/>
        <v xml:space="preserve"> </v>
      </c>
      <c r="EN327" s="57" t="str">
        <f t="shared" si="276"/>
        <v xml:space="preserve"> </v>
      </c>
      <c r="EO327" s="57" t="str">
        <f t="shared" si="277"/>
        <v xml:space="preserve"> </v>
      </c>
      <c r="EP327" s="57" t="str">
        <f t="shared" si="278"/>
        <v xml:space="preserve"> </v>
      </c>
      <c r="EQ327" s="57" t="str">
        <f t="shared" si="279"/>
        <v xml:space="preserve"> </v>
      </c>
      <c r="ER327" s="57" t="str">
        <f t="shared" si="280"/>
        <v xml:space="preserve"> </v>
      </c>
      <c r="ES327" s="57">
        <f t="shared" si="281"/>
        <v>-1</v>
      </c>
      <c r="ET327" s="57">
        <f t="shared" si="282"/>
        <v>4.1857142857142859</v>
      </c>
      <c r="EU327" s="57">
        <f t="shared" si="283"/>
        <v>-0.69902912621359226</v>
      </c>
      <c r="EV327" s="57">
        <f t="shared" si="284"/>
        <v>-1</v>
      </c>
      <c r="EW327" s="57" t="str">
        <f t="shared" si="285"/>
        <v xml:space="preserve"> </v>
      </c>
      <c r="EX327" s="57">
        <f t="shared" si="286"/>
        <v>-0.81479363263749882</v>
      </c>
      <c r="EY327" s="57">
        <f t="shared" si="287"/>
        <v>67.545454545454547</v>
      </c>
      <c r="EZ327" s="57">
        <f t="shared" si="288"/>
        <v>-0.93442622950819676</v>
      </c>
      <c r="FA327" s="57">
        <f t="shared" si="289"/>
        <v>-0.94687979539641942</v>
      </c>
      <c r="FB327" s="57">
        <f t="shared" si="290"/>
        <v>54.900102774922914</v>
      </c>
      <c r="FC327" s="57">
        <f t="shared" si="291"/>
        <v>-0.73211567732115679</v>
      </c>
    </row>
    <row r="328" spans="1:159">
      <c r="A328" s="19">
        <v>4201257</v>
      </c>
      <c r="B328" s="20" t="s">
        <v>652</v>
      </c>
      <c r="C328" s="21">
        <v>0</v>
      </c>
      <c r="D328" s="21">
        <v>1</v>
      </c>
      <c r="E328" s="21">
        <v>0</v>
      </c>
      <c r="F328" s="21">
        <v>0</v>
      </c>
      <c r="G328" s="21">
        <v>8508</v>
      </c>
      <c r="H328" s="22">
        <v>9600</v>
      </c>
      <c r="I328" s="22">
        <f t="shared" si="250"/>
        <v>3594</v>
      </c>
      <c r="J328" s="22">
        <f t="shared" si="250"/>
        <v>4288</v>
      </c>
      <c r="K328" s="23">
        <f t="shared" si="251"/>
        <v>0.422425952045134</v>
      </c>
      <c r="L328" s="23">
        <f t="shared" si="251"/>
        <v>0.44666666666666666</v>
      </c>
      <c r="M328" s="22">
        <v>4914</v>
      </c>
      <c r="N328" s="22">
        <v>5312</v>
      </c>
      <c r="O328" s="22">
        <v>57617</v>
      </c>
      <c r="P328" s="22">
        <v>144642</v>
      </c>
      <c r="Q328" s="22">
        <v>6796</v>
      </c>
      <c r="R328" s="22">
        <v>14138</v>
      </c>
      <c r="S328" s="24">
        <v>2079823.4856657269</v>
      </c>
      <c r="T328" s="24">
        <v>7391763.7083677454</v>
      </c>
      <c r="U328" s="24">
        <v>1122336.8176058088</v>
      </c>
      <c r="V328" s="24">
        <v>4082378.3671943345</v>
      </c>
      <c r="W328" s="24">
        <v>957486.66805992078</v>
      </c>
      <c r="X328" s="24">
        <v>3309385.3411733881</v>
      </c>
      <c r="Y328" s="24">
        <v>441.95442759054708</v>
      </c>
      <c r="Z328" s="24">
        <v>1121.5016828180712</v>
      </c>
      <c r="AA328" s="24">
        <v>935.84013687404831</v>
      </c>
      <c r="AB328" s="24">
        <v>1363.9995806799968</v>
      </c>
      <c r="AC328" s="25">
        <v>2.1175037027597479</v>
      </c>
      <c r="AD328" s="25">
        <v>1.2162260668682949</v>
      </c>
      <c r="AE328" s="23">
        <f t="shared" si="252"/>
        <v>0.574367858381161</v>
      </c>
      <c r="AF328" s="25">
        <v>2.671876599006894</v>
      </c>
      <c r="AG328" s="25">
        <v>1.0582405542608022</v>
      </c>
      <c r="AH328" s="23">
        <f t="shared" si="253"/>
        <v>0.39606640316178454</v>
      </c>
      <c r="AI328" s="26">
        <f t="shared" si="246"/>
        <v>0.1351994178560445</v>
      </c>
      <c r="AJ328" s="26">
        <f t="shared" si="247"/>
        <v>0.13783425539238281</v>
      </c>
      <c r="AK328" s="26">
        <f t="shared" si="292"/>
        <v>9.6413508440712059E-2</v>
      </c>
      <c r="AL328" s="26">
        <f t="shared" si="293"/>
        <v>7.6002946796078108E-2</v>
      </c>
      <c r="AM328" s="26">
        <f t="shared" si="248"/>
        <v>1.2148824781303746E-2</v>
      </c>
      <c r="AN328" s="26">
        <f t="shared" si="249"/>
        <v>7.8184192685102349E-3</v>
      </c>
      <c r="AO328" s="23">
        <v>488.3</v>
      </c>
      <c r="AP328" s="23">
        <v>493.5</v>
      </c>
      <c r="AQ328" s="22">
        <v>3812</v>
      </c>
      <c r="AR328" s="22">
        <v>8300</v>
      </c>
      <c r="AS328" s="22">
        <v>0</v>
      </c>
      <c r="AT328" s="22">
        <v>0</v>
      </c>
      <c r="AU328" s="22">
        <v>0</v>
      </c>
      <c r="AV328" s="22">
        <v>0</v>
      </c>
      <c r="AW328" s="22">
        <v>103</v>
      </c>
      <c r="AX328" s="22">
        <v>168.66666666666666</v>
      </c>
      <c r="AY328" s="22">
        <v>0</v>
      </c>
      <c r="AZ328" s="22">
        <v>0</v>
      </c>
      <c r="BA328" s="22">
        <v>41.666666666666664</v>
      </c>
      <c r="BB328" s="22">
        <v>14.666666666666666</v>
      </c>
      <c r="BC328" s="22">
        <v>53.333333333333336</v>
      </c>
      <c r="BD328" s="22">
        <v>68</v>
      </c>
      <c r="BE328" s="22">
        <v>45</v>
      </c>
      <c r="BF328" s="22">
        <v>33.666666666666664</v>
      </c>
      <c r="BG328" s="22">
        <v>67</v>
      </c>
      <c r="BH328" s="22">
        <v>83.666666666666671</v>
      </c>
      <c r="BI328" s="22">
        <v>2007</v>
      </c>
      <c r="BJ328" s="22">
        <v>7281.333333333333</v>
      </c>
      <c r="BK328" s="22">
        <v>1220</v>
      </c>
      <c r="BL328" s="22">
        <v>416</v>
      </c>
      <c r="BM328" s="22">
        <v>271.33333333333331</v>
      </c>
      <c r="BN328" s="22">
        <v>234</v>
      </c>
      <c r="BO328" s="22">
        <v>0</v>
      </c>
      <c r="BP328" s="22">
        <v>0</v>
      </c>
      <c r="BQ328" s="22">
        <v>0</v>
      </c>
      <c r="BR328" s="22">
        <v>0</v>
      </c>
      <c r="BS328" s="22">
        <v>0</v>
      </c>
      <c r="BT328" s="22">
        <v>0</v>
      </c>
      <c r="BU328" s="22">
        <v>296.66666666666669</v>
      </c>
      <c r="BV328" s="22">
        <v>769</v>
      </c>
      <c r="BW328" s="22">
        <v>14.666666666666666</v>
      </c>
      <c r="BX328" s="22">
        <v>40.666666666666664</v>
      </c>
      <c r="BY328" s="22">
        <v>0</v>
      </c>
      <c r="BZ328" s="22">
        <v>0</v>
      </c>
      <c r="CA328" s="22">
        <v>0</v>
      </c>
      <c r="CB328" s="22">
        <v>0</v>
      </c>
      <c r="CC328" s="22">
        <v>43</v>
      </c>
      <c r="CD328" s="22">
        <v>14.666666666666666</v>
      </c>
      <c r="CE328" s="22">
        <v>0</v>
      </c>
      <c r="CF328" s="22">
        <v>0</v>
      </c>
      <c r="CG328" s="22">
        <v>7</v>
      </c>
      <c r="CH328" s="22">
        <v>0</v>
      </c>
      <c r="CI328" s="22">
        <v>73</v>
      </c>
      <c r="CJ328" s="22">
        <v>107</v>
      </c>
      <c r="CK328" s="22">
        <v>146</v>
      </c>
      <c r="CL328" s="22">
        <v>510.66666666666669</v>
      </c>
      <c r="CM328" s="22">
        <v>84.333333333333329</v>
      </c>
      <c r="CN328" s="22">
        <v>115.66666666666667</v>
      </c>
      <c r="CO328" s="22">
        <v>47.333333333333336</v>
      </c>
      <c r="CP328" s="22">
        <v>58</v>
      </c>
      <c r="CQ328" s="22">
        <v>0</v>
      </c>
      <c r="CR328" s="22">
        <v>0</v>
      </c>
      <c r="CS328" s="22">
        <v>10.333333333333334</v>
      </c>
      <c r="CT328" s="22">
        <v>13</v>
      </c>
      <c r="CU328" s="22">
        <v>583.66666666666663</v>
      </c>
      <c r="CV328" s="22">
        <v>3</v>
      </c>
      <c r="CW328" s="22">
        <v>442.33333333333331</v>
      </c>
      <c r="CX328" s="22">
        <v>2633.6666666666665</v>
      </c>
      <c r="CY328" s="22">
        <v>88</v>
      </c>
      <c r="CZ328" s="22">
        <v>80</v>
      </c>
      <c r="DA328" s="22">
        <v>52.333333333333336</v>
      </c>
      <c r="DB328" s="22">
        <v>7.333333333333333</v>
      </c>
      <c r="DC328" s="22">
        <v>1</v>
      </c>
      <c r="DD328" s="22">
        <v>958</v>
      </c>
      <c r="DE328" s="22">
        <v>5325</v>
      </c>
      <c r="DF328" s="22">
        <v>3682</v>
      </c>
      <c r="DG328" s="22">
        <v>376.66666666666669</v>
      </c>
      <c r="DH328" s="22">
        <v>4653</v>
      </c>
      <c r="DI328" s="22">
        <v>3263.3333333333335</v>
      </c>
      <c r="DJ328" s="22">
        <v>281.66666666666669</v>
      </c>
      <c r="DK328" s="22">
        <v>210833.33333333334</v>
      </c>
      <c r="DL328" s="22">
        <v>4619.333333333333</v>
      </c>
      <c r="DM328" s="22">
        <v>13733.333333333334</v>
      </c>
      <c r="DN328" s="22">
        <v>508805.66666666669</v>
      </c>
      <c r="DO328" s="22">
        <v>1260</v>
      </c>
      <c r="DP328" s="27">
        <v>12524.666666666666</v>
      </c>
      <c r="DQ328" s="57">
        <f t="shared" si="245"/>
        <v>1.1773347324239243</v>
      </c>
      <c r="DR328" s="57" t="str">
        <f t="shared" si="254"/>
        <v xml:space="preserve"> </v>
      </c>
      <c r="DS328" s="57" t="str">
        <f t="shared" si="255"/>
        <v xml:space="preserve"> </v>
      </c>
      <c r="DT328" s="57">
        <f t="shared" si="256"/>
        <v>0.63754045307443352</v>
      </c>
      <c r="DU328" s="57" t="str">
        <f t="shared" si="257"/>
        <v xml:space="preserve"> </v>
      </c>
      <c r="DV328" s="57">
        <f t="shared" si="258"/>
        <v>-0.64800000000000002</v>
      </c>
      <c r="DW328" s="57">
        <f t="shared" si="259"/>
        <v>0.27499999999999991</v>
      </c>
      <c r="DX328" s="57">
        <f t="shared" si="260"/>
        <v>-0.25185185185185188</v>
      </c>
      <c r="DY328" s="57">
        <f t="shared" si="261"/>
        <v>0.24875621890547261</v>
      </c>
      <c r="DZ328" s="57">
        <f t="shared" si="262"/>
        <v>2.6279687759508388</v>
      </c>
      <c r="EA328" s="57">
        <f t="shared" si="263"/>
        <v>-0.65901639344262297</v>
      </c>
      <c r="EB328" s="57">
        <f t="shared" si="264"/>
        <v>-0.13759213759213751</v>
      </c>
      <c r="EC328" s="57" t="str">
        <f t="shared" si="265"/>
        <v xml:space="preserve"> </v>
      </c>
      <c r="ED328" s="57" t="str">
        <f t="shared" si="266"/>
        <v xml:space="preserve"> </v>
      </c>
      <c r="EE328" s="57" t="str">
        <f t="shared" si="267"/>
        <v xml:space="preserve"> </v>
      </c>
      <c r="EF328" s="57">
        <f t="shared" si="268"/>
        <v>1.5921348314606738</v>
      </c>
      <c r="EG328" s="57">
        <f t="shared" si="269"/>
        <v>1.7727272727272725</v>
      </c>
      <c r="EH328" s="57" t="str">
        <f t="shared" si="270"/>
        <v xml:space="preserve"> </v>
      </c>
      <c r="EI328" s="57" t="str">
        <f t="shared" si="271"/>
        <v xml:space="preserve"> </v>
      </c>
      <c r="EJ328" s="57">
        <f t="shared" si="272"/>
        <v>-0.6589147286821706</v>
      </c>
      <c r="EK328" s="57" t="str">
        <f t="shared" si="273"/>
        <v xml:space="preserve"> </v>
      </c>
      <c r="EL328" s="57">
        <f t="shared" si="274"/>
        <v>-1</v>
      </c>
      <c r="EM328" s="57">
        <f t="shared" si="275"/>
        <v>0.46575342465753433</v>
      </c>
      <c r="EN328" s="57">
        <f t="shared" si="276"/>
        <v>2.4977168949771689</v>
      </c>
      <c r="EO328" s="57">
        <f t="shared" si="277"/>
        <v>0.37154150197628466</v>
      </c>
      <c r="EP328" s="57">
        <f t="shared" si="278"/>
        <v>0.22535211267605626</v>
      </c>
      <c r="EQ328" s="57" t="str">
        <f t="shared" si="279"/>
        <v xml:space="preserve"> </v>
      </c>
      <c r="ER328" s="57">
        <f t="shared" si="280"/>
        <v>0.25806451612903225</v>
      </c>
      <c r="ES328" s="57">
        <f t="shared" si="281"/>
        <v>-0.9948600799543118</v>
      </c>
      <c r="ET328" s="57">
        <f t="shared" si="282"/>
        <v>4.9540316503391111</v>
      </c>
      <c r="EU328" s="57">
        <f t="shared" si="283"/>
        <v>-9.0909090909090939E-2</v>
      </c>
      <c r="EV328" s="57">
        <f t="shared" si="284"/>
        <v>-0.85987261146496818</v>
      </c>
      <c r="EW328" s="57">
        <f t="shared" si="285"/>
        <v>957</v>
      </c>
      <c r="EX328" s="57">
        <f t="shared" si="286"/>
        <v>-0.30854460093896718</v>
      </c>
      <c r="EY328" s="57">
        <f t="shared" si="287"/>
        <v>11.353097345132742</v>
      </c>
      <c r="EZ328" s="57">
        <f t="shared" si="288"/>
        <v>-0.91368743615934622</v>
      </c>
      <c r="FA328" s="57">
        <f t="shared" si="289"/>
        <v>-0.97809011857707506</v>
      </c>
      <c r="FB328" s="57">
        <f t="shared" si="290"/>
        <v>36.048956310679614</v>
      </c>
      <c r="FC328" s="57">
        <f t="shared" si="291"/>
        <v>8.9402116402116398</v>
      </c>
    </row>
    <row r="329" spans="1:159">
      <c r="A329" s="19">
        <v>4201505</v>
      </c>
      <c r="B329" s="20" t="s">
        <v>653</v>
      </c>
      <c r="C329" s="21">
        <v>0</v>
      </c>
      <c r="D329" s="21">
        <v>1</v>
      </c>
      <c r="E329" s="21">
        <v>0</v>
      </c>
      <c r="F329" s="21">
        <v>0</v>
      </c>
      <c r="G329" s="21">
        <v>6870</v>
      </c>
      <c r="H329" s="22">
        <v>7753</v>
      </c>
      <c r="I329" s="22">
        <f t="shared" si="250"/>
        <v>2622</v>
      </c>
      <c r="J329" s="22">
        <f t="shared" si="250"/>
        <v>4884</v>
      </c>
      <c r="K329" s="23">
        <f t="shared" si="251"/>
        <v>0.38165938864628823</v>
      </c>
      <c r="L329" s="23">
        <f t="shared" si="251"/>
        <v>0.62994969689152591</v>
      </c>
      <c r="M329" s="22">
        <v>4248</v>
      </c>
      <c r="N329" s="22">
        <v>2869</v>
      </c>
      <c r="O329" s="22">
        <v>29167</v>
      </c>
      <c r="P329" s="22">
        <v>88344</v>
      </c>
      <c r="Q329" s="22">
        <v>7730</v>
      </c>
      <c r="R329" s="22">
        <v>17543</v>
      </c>
      <c r="S329" s="24">
        <v>1908955.0774918799</v>
      </c>
      <c r="T329" s="24">
        <v>6313094.984652238</v>
      </c>
      <c r="U329" s="24">
        <v>1078987.43231508</v>
      </c>
      <c r="V329" s="24">
        <v>3919086.6431840695</v>
      </c>
      <c r="W329" s="24">
        <v>829967.64517680055</v>
      </c>
      <c r="X329" s="24">
        <v>2394008.3414681684</v>
      </c>
      <c r="Y329" s="24">
        <v>522.524221989892</v>
      </c>
      <c r="Z329" s="24">
        <v>1134.2162165345467</v>
      </c>
      <c r="AA329" s="24">
        <v>1720.0691044085338</v>
      </c>
      <c r="AB329" s="24">
        <v>2256.3356370353058</v>
      </c>
      <c r="AC329" s="25">
        <v>3.2918456829773679</v>
      </c>
      <c r="AD329" s="25">
        <v>1.9893346648924244</v>
      </c>
      <c r="AE329" s="23">
        <f t="shared" si="252"/>
        <v>0.60432196903383861</v>
      </c>
      <c r="AF329" s="25">
        <v>1.1534629252886466</v>
      </c>
      <c r="AG329" s="25">
        <v>2.3704044980082579</v>
      </c>
      <c r="AH329" s="23">
        <f t="shared" si="253"/>
        <v>2.0550331059969524</v>
      </c>
      <c r="AI329" s="26">
        <f t="shared" si="246"/>
        <v>0.12705383605501486</v>
      </c>
      <c r="AJ329" s="26">
        <f t="shared" si="247"/>
        <v>0.13767141941827465</v>
      </c>
      <c r="AK329" s="26">
        <f t="shared" si="292"/>
        <v>0.11719383314612997</v>
      </c>
      <c r="AL329" s="26">
        <f t="shared" si="293"/>
        <v>8.5406547247632414E-2</v>
      </c>
      <c r="AM329" s="26">
        <f t="shared" si="248"/>
        <v>1.2164974540877616E-2</v>
      </c>
      <c r="AN329" s="26">
        <f t="shared" si="249"/>
        <v>-3.8488231880203561E-2</v>
      </c>
      <c r="AO329" s="23">
        <v>138.4</v>
      </c>
      <c r="AP329" s="23">
        <v>173.5</v>
      </c>
      <c r="AQ329" s="22">
        <v>3658.3333333333335</v>
      </c>
      <c r="AR329" s="22">
        <v>8474.3333333333339</v>
      </c>
      <c r="AS329" s="22">
        <v>0</v>
      </c>
      <c r="AT329" s="22">
        <v>0</v>
      </c>
      <c r="AU329" s="22">
        <v>0</v>
      </c>
      <c r="AV329" s="22">
        <v>0</v>
      </c>
      <c r="AW329" s="22">
        <v>0</v>
      </c>
      <c r="AX329" s="22">
        <v>0</v>
      </c>
      <c r="AY329" s="22">
        <v>12</v>
      </c>
      <c r="AZ329" s="22">
        <v>0</v>
      </c>
      <c r="BA329" s="22">
        <v>20</v>
      </c>
      <c r="BB329" s="22">
        <v>74.666666666666671</v>
      </c>
      <c r="BC329" s="22">
        <v>464.33333333333331</v>
      </c>
      <c r="BD329" s="22">
        <v>1073.3333333333333</v>
      </c>
      <c r="BE329" s="22">
        <v>3</v>
      </c>
      <c r="BF329" s="22">
        <v>0</v>
      </c>
      <c r="BG329" s="22">
        <v>258.33333333333331</v>
      </c>
      <c r="BH329" s="22">
        <v>269.33333333333331</v>
      </c>
      <c r="BI329" s="22">
        <v>2272.3333333333335</v>
      </c>
      <c r="BJ329" s="22">
        <v>5702.333333333333</v>
      </c>
      <c r="BK329" s="22">
        <v>145.66666666666666</v>
      </c>
      <c r="BL329" s="22">
        <v>369</v>
      </c>
      <c r="BM329" s="22">
        <v>375.66666666666669</v>
      </c>
      <c r="BN329" s="22">
        <v>985.66666666666663</v>
      </c>
      <c r="BO329" s="22">
        <v>0</v>
      </c>
      <c r="BP329" s="22">
        <v>0</v>
      </c>
      <c r="BQ329" s="22">
        <v>77.666666666666671</v>
      </c>
      <c r="BR329" s="22">
        <v>0</v>
      </c>
      <c r="BS329" s="22">
        <v>0</v>
      </c>
      <c r="BT329" s="22">
        <v>0</v>
      </c>
      <c r="BU329" s="22">
        <v>116</v>
      </c>
      <c r="BV329" s="22">
        <v>231.33333333333334</v>
      </c>
      <c r="BW329" s="22">
        <v>54</v>
      </c>
      <c r="BX329" s="22">
        <v>51.333333333333336</v>
      </c>
      <c r="BY329" s="22">
        <v>0</v>
      </c>
      <c r="BZ329" s="22">
        <v>0</v>
      </c>
      <c r="CA329" s="22">
        <v>0</v>
      </c>
      <c r="CB329" s="22">
        <v>0</v>
      </c>
      <c r="CC329" s="22">
        <v>53</v>
      </c>
      <c r="CD329" s="22">
        <v>180</v>
      </c>
      <c r="CE329" s="22">
        <v>0</v>
      </c>
      <c r="CF329" s="22">
        <v>0</v>
      </c>
      <c r="CG329" s="22">
        <v>0</v>
      </c>
      <c r="CH329" s="22">
        <v>0</v>
      </c>
      <c r="CI329" s="22">
        <v>2.6666666666666665</v>
      </c>
      <c r="CJ329" s="22">
        <v>0</v>
      </c>
      <c r="CK329" s="22">
        <v>0</v>
      </c>
      <c r="CL329" s="22">
        <v>0</v>
      </c>
      <c r="CM329" s="22">
        <v>182.66666666666666</v>
      </c>
      <c r="CN329" s="22">
        <v>689.33333333333337</v>
      </c>
      <c r="CO329" s="22">
        <v>135</v>
      </c>
      <c r="CP329" s="22">
        <v>564.33333333333337</v>
      </c>
      <c r="CQ329" s="22">
        <v>0</v>
      </c>
      <c r="CR329" s="22">
        <v>0</v>
      </c>
      <c r="CS329" s="22">
        <v>47.666666666666664</v>
      </c>
      <c r="CT329" s="22">
        <v>125</v>
      </c>
      <c r="CU329" s="22">
        <v>881</v>
      </c>
      <c r="CV329" s="22">
        <v>0</v>
      </c>
      <c r="CW329" s="22">
        <v>845.33333333333337</v>
      </c>
      <c r="CX329" s="22">
        <v>5045</v>
      </c>
      <c r="CY329" s="22">
        <v>26.666666666666668</v>
      </c>
      <c r="CZ329" s="22">
        <v>259</v>
      </c>
      <c r="DA329" s="22">
        <v>9</v>
      </c>
      <c r="DB329" s="22">
        <v>0.33333333333333331</v>
      </c>
      <c r="DC329" s="22">
        <v>0</v>
      </c>
      <c r="DD329" s="22">
        <v>23.333333333333332</v>
      </c>
      <c r="DE329" s="22">
        <v>9903.3333333333339</v>
      </c>
      <c r="DF329" s="22">
        <v>5327.666666666667</v>
      </c>
      <c r="DG329" s="22">
        <v>353.66666666666669</v>
      </c>
      <c r="DH329" s="22">
        <v>14937.333333333334</v>
      </c>
      <c r="DI329" s="22">
        <v>30019.666666666668</v>
      </c>
      <c r="DJ329" s="22">
        <v>93.333333333333329</v>
      </c>
      <c r="DK329" s="22">
        <v>12422</v>
      </c>
      <c r="DL329" s="22">
        <v>108940.33333333333</v>
      </c>
      <c r="DM329" s="22">
        <v>4881</v>
      </c>
      <c r="DN329" s="22">
        <v>56654.333333333336</v>
      </c>
      <c r="DO329" s="22">
        <v>2070.6666666666665</v>
      </c>
      <c r="DP329" s="27">
        <v>6398.666666666667</v>
      </c>
      <c r="DQ329" s="57">
        <f t="shared" si="245"/>
        <v>1.3164464692482918</v>
      </c>
      <c r="DR329" s="57" t="str">
        <f t="shared" si="254"/>
        <v xml:space="preserve"> </v>
      </c>
      <c r="DS329" s="57" t="str">
        <f t="shared" si="255"/>
        <v xml:space="preserve"> </v>
      </c>
      <c r="DT329" s="57" t="str">
        <f t="shared" si="256"/>
        <v xml:space="preserve"> </v>
      </c>
      <c r="DU329" s="57">
        <f t="shared" si="257"/>
        <v>-1</v>
      </c>
      <c r="DV329" s="57">
        <f t="shared" si="258"/>
        <v>2.7333333333333334</v>
      </c>
      <c r="DW329" s="57">
        <f t="shared" si="259"/>
        <v>1.3115577889447234</v>
      </c>
      <c r="DX329" s="57">
        <f t="shared" si="260"/>
        <v>-1</v>
      </c>
      <c r="DY329" s="57">
        <f t="shared" si="261"/>
        <v>4.2580645161290231E-2</v>
      </c>
      <c r="DZ329" s="57">
        <f t="shared" si="262"/>
        <v>1.5094616400176029</v>
      </c>
      <c r="EA329" s="57">
        <f t="shared" si="263"/>
        <v>1.5331807780320368</v>
      </c>
      <c r="EB329" s="57">
        <f t="shared" si="264"/>
        <v>1.6237799467613132</v>
      </c>
      <c r="EC329" s="57" t="str">
        <f t="shared" si="265"/>
        <v xml:space="preserve"> </v>
      </c>
      <c r="ED329" s="57">
        <f t="shared" si="266"/>
        <v>-1</v>
      </c>
      <c r="EE329" s="57" t="str">
        <f t="shared" si="267"/>
        <v xml:space="preserve"> </v>
      </c>
      <c r="EF329" s="57">
        <f t="shared" si="268"/>
        <v>0.99425287356321856</v>
      </c>
      <c r="EG329" s="57">
        <f t="shared" si="269"/>
        <v>-4.9382716049382713E-2</v>
      </c>
      <c r="EH329" s="57" t="str">
        <f t="shared" si="270"/>
        <v xml:space="preserve"> </v>
      </c>
      <c r="EI329" s="57" t="str">
        <f t="shared" si="271"/>
        <v xml:space="preserve"> </v>
      </c>
      <c r="EJ329" s="57">
        <f t="shared" si="272"/>
        <v>2.3962264150943398</v>
      </c>
      <c r="EK329" s="57" t="str">
        <f t="shared" si="273"/>
        <v xml:space="preserve"> </v>
      </c>
      <c r="EL329" s="57" t="str">
        <f t="shared" si="274"/>
        <v xml:space="preserve"> </v>
      </c>
      <c r="EM329" s="57">
        <f t="shared" si="275"/>
        <v>-1</v>
      </c>
      <c r="EN329" s="57" t="str">
        <f t="shared" si="276"/>
        <v xml:space="preserve"> </v>
      </c>
      <c r="EO329" s="57">
        <f t="shared" si="277"/>
        <v>2.7737226277372269</v>
      </c>
      <c r="EP329" s="57">
        <f t="shared" si="278"/>
        <v>3.1802469135802474</v>
      </c>
      <c r="EQ329" s="57" t="str">
        <f t="shared" si="279"/>
        <v xml:space="preserve"> </v>
      </c>
      <c r="ER329" s="57">
        <f t="shared" si="280"/>
        <v>1.6223776223776225</v>
      </c>
      <c r="ES329" s="57">
        <f t="shared" si="281"/>
        <v>-1</v>
      </c>
      <c r="ET329" s="57">
        <f t="shared" si="282"/>
        <v>4.9680599369085172</v>
      </c>
      <c r="EU329" s="57">
        <f t="shared" si="283"/>
        <v>8.7125000000000004</v>
      </c>
      <c r="EV329" s="57">
        <f t="shared" si="284"/>
        <v>-0.96296296296296302</v>
      </c>
      <c r="EW329" s="57" t="str">
        <f t="shared" si="285"/>
        <v xml:space="preserve"> </v>
      </c>
      <c r="EX329" s="57">
        <f t="shared" si="286"/>
        <v>-0.46203298552675864</v>
      </c>
      <c r="EY329" s="57">
        <f t="shared" si="287"/>
        <v>41.235626767200756</v>
      </c>
      <c r="EZ329" s="57">
        <f t="shared" si="288"/>
        <v>-0.99689092705892801</v>
      </c>
      <c r="FA329" s="57">
        <f t="shared" si="289"/>
        <v>7.7699511619170281</v>
      </c>
      <c r="FB329" s="57">
        <f t="shared" si="290"/>
        <v>10.607116028136311</v>
      </c>
      <c r="FC329" s="57">
        <f t="shared" si="291"/>
        <v>2.0901481004507407</v>
      </c>
    </row>
    <row r="330" spans="1:159">
      <c r="A330" s="19">
        <v>4201604</v>
      </c>
      <c r="B330" s="20" t="s">
        <v>654</v>
      </c>
      <c r="C330" s="21">
        <v>0</v>
      </c>
      <c r="D330" s="21">
        <v>1</v>
      </c>
      <c r="E330" s="21">
        <v>0</v>
      </c>
      <c r="F330" s="21">
        <v>0</v>
      </c>
      <c r="G330" s="21">
        <v>3488</v>
      </c>
      <c r="H330" s="22">
        <v>3502</v>
      </c>
      <c r="I330" s="22">
        <f t="shared" si="250"/>
        <v>2095</v>
      </c>
      <c r="J330" s="22">
        <f t="shared" si="250"/>
        <v>2397</v>
      </c>
      <c r="K330" s="23">
        <f t="shared" si="251"/>
        <v>0.60063073394495414</v>
      </c>
      <c r="L330" s="23">
        <f t="shared" si="251"/>
        <v>0.68446601941747576</v>
      </c>
      <c r="M330" s="22">
        <v>1393</v>
      </c>
      <c r="N330" s="22">
        <v>1105</v>
      </c>
      <c r="O330" s="22">
        <v>15171</v>
      </c>
      <c r="P330" s="22">
        <v>43896</v>
      </c>
      <c r="Q330" s="22">
        <v>4849</v>
      </c>
      <c r="R330" s="22">
        <v>8959</v>
      </c>
      <c r="S330" s="24">
        <v>881013.11731437966</v>
      </c>
      <c r="T330" s="24">
        <v>3556060.0249197809</v>
      </c>
      <c r="U330" s="24">
        <v>686662.47649379028</v>
      </c>
      <c r="V330" s="24">
        <v>2449169.5250112703</v>
      </c>
      <c r="W330" s="24">
        <v>194350.64082059011</v>
      </c>
      <c r="X330" s="24">
        <v>1106890.4999085127</v>
      </c>
      <c r="Y330" s="24">
        <v>467.39293813920858</v>
      </c>
      <c r="Z330" s="24">
        <v>1349.8681911171427</v>
      </c>
      <c r="AA330" s="24">
        <v>646.76321963583678</v>
      </c>
      <c r="AB330" s="24">
        <v>2862.0521608241852</v>
      </c>
      <c r="AC330" s="25">
        <v>1.383767632884527</v>
      </c>
      <c r="AD330" s="25">
        <v>2.1202456503961087</v>
      </c>
      <c r="AE330" s="23">
        <f t="shared" si="252"/>
        <v>1.5322266542514509</v>
      </c>
      <c r="AF330" s="25">
        <v>0.68076694342457389</v>
      </c>
      <c r="AG330" s="25">
        <v>2.6222534766239431</v>
      </c>
      <c r="AH330" s="23">
        <f t="shared" si="253"/>
        <v>3.8519107044663339</v>
      </c>
      <c r="AI330" s="26">
        <f t="shared" si="246"/>
        <v>0.14973743181412047</v>
      </c>
      <c r="AJ330" s="26">
        <f t="shared" si="247"/>
        <v>0.13560567229327836</v>
      </c>
      <c r="AK330" s="26">
        <f t="shared" si="292"/>
        <v>0.11209291489620599</v>
      </c>
      <c r="AL330" s="26">
        <f t="shared" si="293"/>
        <v>6.3312049250233704E-2</v>
      </c>
      <c r="AM330" s="26">
        <f t="shared" si="248"/>
        <v>4.0065302168312833E-4</v>
      </c>
      <c r="AN330" s="26">
        <f t="shared" si="249"/>
        <v>-2.2895268822424542E-2</v>
      </c>
      <c r="AO330" s="23">
        <v>112.1</v>
      </c>
      <c r="AP330" s="23">
        <v>94.3</v>
      </c>
      <c r="AQ330" s="22">
        <v>1818.3333333333333</v>
      </c>
      <c r="AR330" s="22">
        <v>5608.333333333333</v>
      </c>
      <c r="AS330" s="22">
        <v>0</v>
      </c>
      <c r="AT330" s="22">
        <v>0</v>
      </c>
      <c r="AU330" s="22">
        <v>11.666666666666666</v>
      </c>
      <c r="AV330" s="22">
        <v>0</v>
      </c>
      <c r="AW330" s="22">
        <v>12</v>
      </c>
      <c r="AX330" s="22">
        <v>0</v>
      </c>
      <c r="AY330" s="22">
        <v>0</v>
      </c>
      <c r="AZ330" s="22">
        <v>0</v>
      </c>
      <c r="BA330" s="22">
        <v>4.333333333333333</v>
      </c>
      <c r="BB330" s="22">
        <v>15.666666666666666</v>
      </c>
      <c r="BC330" s="22">
        <v>0</v>
      </c>
      <c r="BD330" s="22">
        <v>0</v>
      </c>
      <c r="BE330" s="22">
        <v>3.6666666666666665</v>
      </c>
      <c r="BF330" s="22">
        <v>55</v>
      </c>
      <c r="BG330" s="22">
        <v>81</v>
      </c>
      <c r="BH330" s="22">
        <v>65</v>
      </c>
      <c r="BI330" s="22">
        <v>293.33333333333331</v>
      </c>
      <c r="BJ330" s="22">
        <v>626.66666666666663</v>
      </c>
      <c r="BK330" s="22">
        <v>2.6666666666666665</v>
      </c>
      <c r="BL330" s="22">
        <v>4</v>
      </c>
      <c r="BM330" s="22">
        <v>1404</v>
      </c>
      <c r="BN330" s="22">
        <v>4656.333333333333</v>
      </c>
      <c r="BO330" s="22">
        <v>0</v>
      </c>
      <c r="BP330" s="22">
        <v>14.666666666666666</v>
      </c>
      <c r="BQ330" s="22">
        <v>1.6666666666666667</v>
      </c>
      <c r="BR330" s="22">
        <v>167.33333333333334</v>
      </c>
      <c r="BS330" s="22">
        <v>4</v>
      </c>
      <c r="BT330" s="22">
        <v>3.6666666666666665</v>
      </c>
      <c r="BU330" s="22">
        <v>951.66666666666663</v>
      </c>
      <c r="BV330" s="22">
        <v>267.33333333333331</v>
      </c>
      <c r="BW330" s="22">
        <v>0</v>
      </c>
      <c r="BX330" s="22">
        <v>0</v>
      </c>
      <c r="BY330" s="22">
        <v>0</v>
      </c>
      <c r="BZ330" s="22">
        <v>0</v>
      </c>
      <c r="CA330" s="22">
        <v>0</v>
      </c>
      <c r="CB330" s="22">
        <v>0</v>
      </c>
      <c r="CC330" s="22">
        <v>0</v>
      </c>
      <c r="CD330" s="22">
        <v>0</v>
      </c>
      <c r="CE330" s="22">
        <v>25</v>
      </c>
      <c r="CF330" s="22">
        <v>17.666666666666668</v>
      </c>
      <c r="CG330" s="22">
        <v>855.33333333333337</v>
      </c>
      <c r="CH330" s="22">
        <v>112</v>
      </c>
      <c r="CI330" s="22">
        <v>0</v>
      </c>
      <c r="CJ330" s="22">
        <v>0</v>
      </c>
      <c r="CK330" s="22">
        <v>37.666666666666664</v>
      </c>
      <c r="CL330" s="22">
        <v>66</v>
      </c>
      <c r="CM330" s="22">
        <v>2</v>
      </c>
      <c r="CN330" s="22">
        <v>7.666666666666667</v>
      </c>
      <c r="CO330" s="22">
        <v>2</v>
      </c>
      <c r="CP330" s="22">
        <v>7.666666666666667</v>
      </c>
      <c r="CQ330" s="22">
        <v>0</v>
      </c>
      <c r="CR330" s="22">
        <v>0</v>
      </c>
      <c r="CS330" s="22">
        <v>0</v>
      </c>
      <c r="CT330" s="22">
        <v>0</v>
      </c>
      <c r="CU330" s="22">
        <v>609.66666666666663</v>
      </c>
      <c r="CV330" s="22">
        <v>0</v>
      </c>
      <c r="CW330" s="22">
        <v>535</v>
      </c>
      <c r="CX330" s="22">
        <v>2543</v>
      </c>
      <c r="CY330" s="22">
        <v>44.666666666666664</v>
      </c>
      <c r="CZ330" s="22">
        <v>81.666666666666671</v>
      </c>
      <c r="DA330" s="22">
        <v>30</v>
      </c>
      <c r="DB330" s="22">
        <v>0</v>
      </c>
      <c r="DC330" s="22">
        <v>0</v>
      </c>
      <c r="DD330" s="22">
        <v>30</v>
      </c>
      <c r="DE330" s="22">
        <v>3906</v>
      </c>
      <c r="DF330" s="22">
        <v>2654.6666666666665</v>
      </c>
      <c r="DG330" s="22">
        <v>25.333333333333332</v>
      </c>
      <c r="DH330" s="22">
        <v>4551.666666666667</v>
      </c>
      <c r="DI330" s="22">
        <v>38908.333333333336</v>
      </c>
      <c r="DJ330" s="22">
        <v>46.333333333333336</v>
      </c>
      <c r="DK330" s="22">
        <v>92920</v>
      </c>
      <c r="DL330" s="22">
        <v>52893.333333333336</v>
      </c>
      <c r="DM330" s="22">
        <v>5950</v>
      </c>
      <c r="DN330" s="22">
        <v>130701.66666666667</v>
      </c>
      <c r="DO330" s="22">
        <v>988.33333333333337</v>
      </c>
      <c r="DP330" s="27">
        <v>4369.333333333333</v>
      </c>
      <c r="DQ330" s="57">
        <f t="shared" si="245"/>
        <v>2.084326306141155</v>
      </c>
      <c r="DR330" s="57" t="str">
        <f t="shared" si="254"/>
        <v xml:space="preserve"> </v>
      </c>
      <c r="DS330" s="57">
        <f t="shared" si="255"/>
        <v>-1</v>
      </c>
      <c r="DT330" s="57">
        <f t="shared" si="256"/>
        <v>-1</v>
      </c>
      <c r="DU330" s="57" t="str">
        <f t="shared" si="257"/>
        <v xml:space="preserve"> </v>
      </c>
      <c r="DV330" s="57">
        <f t="shared" si="258"/>
        <v>2.6153846153846154</v>
      </c>
      <c r="DW330" s="57" t="str">
        <f t="shared" si="259"/>
        <v xml:space="preserve"> </v>
      </c>
      <c r="DX330" s="57">
        <f t="shared" si="260"/>
        <v>14</v>
      </c>
      <c r="DY330" s="57">
        <f t="shared" si="261"/>
        <v>-0.19753086419753085</v>
      </c>
      <c r="DZ330" s="57">
        <f t="shared" si="262"/>
        <v>1.1363636363636362</v>
      </c>
      <c r="EA330" s="57">
        <f t="shared" si="263"/>
        <v>0.5</v>
      </c>
      <c r="EB330" s="57">
        <f t="shared" si="264"/>
        <v>2.3164767331433995</v>
      </c>
      <c r="EC330" s="57" t="str">
        <f t="shared" si="265"/>
        <v xml:space="preserve"> </v>
      </c>
      <c r="ED330" s="57">
        <f t="shared" si="266"/>
        <v>99.4</v>
      </c>
      <c r="EE330" s="57">
        <f t="shared" si="267"/>
        <v>-8.333333333333337E-2</v>
      </c>
      <c r="EF330" s="57">
        <f t="shared" si="268"/>
        <v>-0.71908931698774081</v>
      </c>
      <c r="EG330" s="57" t="str">
        <f t="shared" si="269"/>
        <v xml:space="preserve"> </v>
      </c>
      <c r="EH330" s="57" t="str">
        <f t="shared" si="270"/>
        <v xml:space="preserve"> </v>
      </c>
      <c r="EI330" s="57" t="str">
        <f t="shared" si="271"/>
        <v xml:space="preserve"> </v>
      </c>
      <c r="EJ330" s="57" t="str">
        <f t="shared" si="272"/>
        <v xml:space="preserve"> </v>
      </c>
      <c r="EK330" s="57">
        <f t="shared" si="273"/>
        <v>-0.29333333333333333</v>
      </c>
      <c r="EL330" s="57">
        <f t="shared" si="274"/>
        <v>-0.86905689789555729</v>
      </c>
      <c r="EM330" s="57" t="str">
        <f t="shared" si="275"/>
        <v xml:space="preserve"> </v>
      </c>
      <c r="EN330" s="57">
        <f t="shared" si="276"/>
        <v>0.75221238938053103</v>
      </c>
      <c r="EO330" s="57">
        <f t="shared" si="277"/>
        <v>2.8333333333333335</v>
      </c>
      <c r="EP330" s="57">
        <f t="shared" si="278"/>
        <v>2.8333333333333335</v>
      </c>
      <c r="EQ330" s="57" t="str">
        <f t="shared" si="279"/>
        <v xml:space="preserve"> </v>
      </c>
      <c r="ER330" s="57" t="str">
        <f t="shared" si="280"/>
        <v xml:space="preserve"> </v>
      </c>
      <c r="ES330" s="57">
        <f t="shared" si="281"/>
        <v>-1</v>
      </c>
      <c r="ET330" s="57">
        <f t="shared" si="282"/>
        <v>3.7532710280373829</v>
      </c>
      <c r="EU330" s="57">
        <f t="shared" si="283"/>
        <v>0.82835820895522416</v>
      </c>
      <c r="EV330" s="57">
        <f t="shared" si="284"/>
        <v>-1</v>
      </c>
      <c r="EW330" s="57" t="str">
        <f t="shared" si="285"/>
        <v xml:space="preserve"> </v>
      </c>
      <c r="EX330" s="57">
        <f t="shared" si="286"/>
        <v>-0.3203618364908688</v>
      </c>
      <c r="EY330" s="57">
        <f t="shared" si="287"/>
        <v>178.67105263157896</v>
      </c>
      <c r="EZ330" s="57">
        <f t="shared" si="288"/>
        <v>-0.99880916684514887</v>
      </c>
      <c r="FA330" s="57">
        <f t="shared" si="289"/>
        <v>-0.43076481561199598</v>
      </c>
      <c r="FB330" s="57">
        <f t="shared" si="290"/>
        <v>20.966666666666669</v>
      </c>
      <c r="FC330" s="57">
        <f t="shared" si="291"/>
        <v>3.4209106239460363</v>
      </c>
    </row>
    <row r="331" spans="1:159">
      <c r="A331" s="19">
        <v>4201703</v>
      </c>
      <c r="B331" s="20" t="s">
        <v>655</v>
      </c>
      <c r="C331" s="21">
        <v>0</v>
      </c>
      <c r="D331" s="21">
        <v>1</v>
      </c>
      <c r="E331" s="21">
        <v>0</v>
      </c>
      <c r="F331" s="21">
        <v>0</v>
      </c>
      <c r="G331" s="21">
        <v>6937</v>
      </c>
      <c r="H331" s="22">
        <v>7412</v>
      </c>
      <c r="I331" s="22">
        <f t="shared" si="250"/>
        <v>6122</v>
      </c>
      <c r="J331" s="22">
        <f t="shared" si="250"/>
        <v>6457</v>
      </c>
      <c r="K331" s="23">
        <f t="shared" si="251"/>
        <v>0.88251405506703184</v>
      </c>
      <c r="L331" s="23">
        <f t="shared" si="251"/>
        <v>0.87115488397193741</v>
      </c>
      <c r="M331" s="22">
        <v>815</v>
      </c>
      <c r="N331" s="22">
        <v>955</v>
      </c>
      <c r="O331" s="22">
        <v>42495</v>
      </c>
      <c r="P331" s="22">
        <v>98785</v>
      </c>
      <c r="Q331" s="22">
        <v>2942</v>
      </c>
      <c r="R331" s="22">
        <v>4086</v>
      </c>
      <c r="S331" s="24">
        <v>1909778.2246077701</v>
      </c>
      <c r="T331" s="24">
        <v>5766584.3431369215</v>
      </c>
      <c r="U331" s="24">
        <v>1752424.1947255004</v>
      </c>
      <c r="V331" s="24">
        <v>5061523.3822339792</v>
      </c>
      <c r="W331" s="24">
        <v>157354.02988227</v>
      </c>
      <c r="X331" s="24">
        <v>705060.96090293885</v>
      </c>
      <c r="Y331" s="24">
        <v>463.22308177738938</v>
      </c>
      <c r="Z331" s="24">
        <v>1079.104963741783</v>
      </c>
      <c r="AA331" s="24">
        <v>888.90665580877067</v>
      </c>
      <c r="AB331" s="24">
        <v>1245.5014416285183</v>
      </c>
      <c r="AC331" s="25">
        <v>1.9189601960205247</v>
      </c>
      <c r="AD331" s="25">
        <v>1.1541986029883113</v>
      </c>
      <c r="AE331" s="23">
        <f t="shared" si="252"/>
        <v>0.60147084102205439</v>
      </c>
      <c r="AF331" s="25">
        <v>0.66483701136361106</v>
      </c>
      <c r="AG331" s="25">
        <v>2.1727233550576583</v>
      </c>
      <c r="AH331" s="23">
        <f t="shared" si="253"/>
        <v>3.2680541514999346</v>
      </c>
      <c r="AI331" s="26">
        <f t="shared" si="246"/>
        <v>0.11684671495324839</v>
      </c>
      <c r="AJ331" s="26">
        <f t="shared" si="247"/>
        <v>0.11189608399692474</v>
      </c>
      <c r="AK331" s="26">
        <f t="shared" si="292"/>
        <v>8.8016087839348112E-2</v>
      </c>
      <c r="AL331" s="26">
        <f t="shared" si="293"/>
        <v>3.3393128481909562E-2</v>
      </c>
      <c r="AM331" s="26">
        <f t="shared" si="248"/>
        <v>6.6450715661818816E-3</v>
      </c>
      <c r="AN331" s="26">
        <f t="shared" si="249"/>
        <v>1.5978637369370441E-2</v>
      </c>
      <c r="AO331" s="23">
        <v>118.9</v>
      </c>
      <c r="AP331" s="23">
        <v>111.7</v>
      </c>
      <c r="AQ331" s="22">
        <v>1776</v>
      </c>
      <c r="AR331" s="22">
        <v>2692</v>
      </c>
      <c r="AS331" s="22">
        <v>0</v>
      </c>
      <c r="AT331" s="22">
        <v>0</v>
      </c>
      <c r="AU331" s="22">
        <v>0</v>
      </c>
      <c r="AV331" s="22">
        <v>0</v>
      </c>
      <c r="AW331" s="22">
        <v>1274.3333333333333</v>
      </c>
      <c r="AX331" s="22">
        <v>2310</v>
      </c>
      <c r="AY331" s="22">
        <v>0</v>
      </c>
      <c r="AZ331" s="22">
        <v>0</v>
      </c>
      <c r="BA331" s="22">
        <v>0</v>
      </c>
      <c r="BB331" s="22">
        <v>0</v>
      </c>
      <c r="BC331" s="22">
        <v>153.33333333333334</v>
      </c>
      <c r="BD331" s="22">
        <v>154</v>
      </c>
      <c r="BE331" s="22">
        <v>0</v>
      </c>
      <c r="BF331" s="22">
        <v>0</v>
      </c>
      <c r="BG331" s="22">
        <v>3.6666666666666665</v>
      </c>
      <c r="BH331" s="22">
        <v>4</v>
      </c>
      <c r="BI331" s="22">
        <v>16</v>
      </c>
      <c r="BJ331" s="22">
        <v>13</v>
      </c>
      <c r="BK331" s="22">
        <v>238</v>
      </c>
      <c r="BL331" s="22">
        <v>32.666666666666664</v>
      </c>
      <c r="BM331" s="22">
        <v>60.333333333333336</v>
      </c>
      <c r="BN331" s="22">
        <v>66.333333333333329</v>
      </c>
      <c r="BO331" s="22">
        <v>0</v>
      </c>
      <c r="BP331" s="22">
        <v>0</v>
      </c>
      <c r="BQ331" s="22">
        <v>29</v>
      </c>
      <c r="BR331" s="22">
        <v>112</v>
      </c>
      <c r="BS331" s="22">
        <v>0</v>
      </c>
      <c r="BT331" s="22">
        <v>0</v>
      </c>
      <c r="BU331" s="22">
        <v>242</v>
      </c>
      <c r="BV331" s="22">
        <v>352</v>
      </c>
      <c r="BW331" s="22">
        <v>16.666666666666668</v>
      </c>
      <c r="BX331" s="22">
        <v>34</v>
      </c>
      <c r="BY331" s="22">
        <v>0</v>
      </c>
      <c r="BZ331" s="22">
        <v>0</v>
      </c>
      <c r="CA331" s="22">
        <v>0</v>
      </c>
      <c r="CB331" s="22">
        <v>0</v>
      </c>
      <c r="CC331" s="22">
        <v>30.333333333333332</v>
      </c>
      <c r="CD331" s="22">
        <v>0</v>
      </c>
      <c r="CE331" s="22">
        <v>0</v>
      </c>
      <c r="CF331" s="22">
        <v>0</v>
      </c>
      <c r="CG331" s="22">
        <v>0</v>
      </c>
      <c r="CH331" s="22">
        <v>0</v>
      </c>
      <c r="CI331" s="22">
        <v>4.333333333333333</v>
      </c>
      <c r="CJ331" s="22">
        <v>6</v>
      </c>
      <c r="CK331" s="22">
        <v>190.66666666666666</v>
      </c>
      <c r="CL331" s="22">
        <v>312</v>
      </c>
      <c r="CM331" s="22">
        <v>274.33333333333331</v>
      </c>
      <c r="CN331" s="22">
        <v>162</v>
      </c>
      <c r="CO331" s="22">
        <v>268.66666666666669</v>
      </c>
      <c r="CP331" s="22">
        <v>157.33333333333334</v>
      </c>
      <c r="CQ331" s="22">
        <v>0</v>
      </c>
      <c r="CR331" s="22">
        <v>0</v>
      </c>
      <c r="CS331" s="22">
        <v>5.666666666666667</v>
      </c>
      <c r="CT331" s="22">
        <v>4.666666666666667</v>
      </c>
      <c r="CU331" s="22">
        <v>317.33333333333331</v>
      </c>
      <c r="CV331" s="22">
        <v>2</v>
      </c>
      <c r="CW331" s="22">
        <v>229.33333333333334</v>
      </c>
      <c r="CX331" s="22">
        <v>991.33333333333337</v>
      </c>
      <c r="CY331" s="22">
        <v>39</v>
      </c>
      <c r="CZ331" s="22">
        <v>85</v>
      </c>
      <c r="DA331" s="22">
        <v>5.666666666666667</v>
      </c>
      <c r="DB331" s="22">
        <v>298.33333333333331</v>
      </c>
      <c r="DC331" s="22">
        <v>0</v>
      </c>
      <c r="DD331" s="22">
        <v>28</v>
      </c>
      <c r="DE331" s="22">
        <v>2583.3333333333335</v>
      </c>
      <c r="DF331" s="22">
        <v>1404.6666666666667</v>
      </c>
      <c r="DG331" s="22">
        <v>68.333333333333329</v>
      </c>
      <c r="DH331" s="22">
        <v>1552.6666666666667</v>
      </c>
      <c r="DI331" s="22">
        <v>881.66666666666663</v>
      </c>
      <c r="DJ331" s="22">
        <v>115.66666666666667</v>
      </c>
      <c r="DK331" s="22">
        <v>36993.333333333336</v>
      </c>
      <c r="DL331" s="22">
        <v>598.33333333333337</v>
      </c>
      <c r="DM331" s="22">
        <v>7483.333333333333</v>
      </c>
      <c r="DN331" s="22">
        <v>73905</v>
      </c>
      <c r="DO331" s="22">
        <v>633.33333333333337</v>
      </c>
      <c r="DP331" s="27">
        <v>7031.333333333333</v>
      </c>
      <c r="DQ331" s="57">
        <f t="shared" si="245"/>
        <v>0.51576576576576572</v>
      </c>
      <c r="DR331" s="57" t="str">
        <f t="shared" si="254"/>
        <v xml:space="preserve"> </v>
      </c>
      <c r="DS331" s="57" t="str">
        <f t="shared" si="255"/>
        <v xml:space="preserve"> </v>
      </c>
      <c r="DT331" s="57">
        <f t="shared" si="256"/>
        <v>0.81271252942715155</v>
      </c>
      <c r="DU331" s="57" t="str">
        <f t="shared" si="257"/>
        <v xml:space="preserve"> </v>
      </c>
      <c r="DV331" s="57" t="str">
        <f t="shared" si="258"/>
        <v xml:space="preserve"> </v>
      </c>
      <c r="DW331" s="57">
        <f t="shared" si="259"/>
        <v>4.3478260869564966E-3</v>
      </c>
      <c r="DX331" s="57" t="str">
        <f t="shared" si="260"/>
        <v xml:space="preserve"> </v>
      </c>
      <c r="DY331" s="57">
        <f t="shared" si="261"/>
        <v>9.090909090909105E-2</v>
      </c>
      <c r="DZ331" s="57">
        <f t="shared" si="262"/>
        <v>-0.1875</v>
      </c>
      <c r="EA331" s="57">
        <f t="shared" si="263"/>
        <v>-0.86274509803921573</v>
      </c>
      <c r="EB331" s="57">
        <f t="shared" si="264"/>
        <v>9.9447513812154664E-2</v>
      </c>
      <c r="EC331" s="57" t="str">
        <f t="shared" si="265"/>
        <v xml:space="preserve"> </v>
      </c>
      <c r="ED331" s="57">
        <f t="shared" si="266"/>
        <v>2.8620689655172415</v>
      </c>
      <c r="EE331" s="57" t="str">
        <f t="shared" si="267"/>
        <v xml:space="preserve"> </v>
      </c>
      <c r="EF331" s="57">
        <f t="shared" si="268"/>
        <v>0.45454545454545459</v>
      </c>
      <c r="EG331" s="57">
        <f t="shared" si="269"/>
        <v>1.04</v>
      </c>
      <c r="EH331" s="57" t="str">
        <f t="shared" si="270"/>
        <v xml:space="preserve"> </v>
      </c>
      <c r="EI331" s="57" t="str">
        <f t="shared" si="271"/>
        <v xml:space="preserve"> </v>
      </c>
      <c r="EJ331" s="57">
        <f t="shared" si="272"/>
        <v>-1</v>
      </c>
      <c r="EK331" s="57" t="str">
        <f t="shared" si="273"/>
        <v xml:space="preserve"> </v>
      </c>
      <c r="EL331" s="57" t="str">
        <f t="shared" si="274"/>
        <v xml:space="preserve"> </v>
      </c>
      <c r="EM331" s="57">
        <f t="shared" si="275"/>
        <v>0.3846153846153848</v>
      </c>
      <c r="EN331" s="57">
        <f t="shared" si="276"/>
        <v>0.63636363636363646</v>
      </c>
      <c r="EO331" s="57">
        <f t="shared" si="277"/>
        <v>-0.40947752126366943</v>
      </c>
      <c r="EP331" s="57">
        <f t="shared" si="278"/>
        <v>-0.4143920595533499</v>
      </c>
      <c r="EQ331" s="57" t="str">
        <f t="shared" si="279"/>
        <v xml:space="preserve"> </v>
      </c>
      <c r="ER331" s="57">
        <f t="shared" si="280"/>
        <v>-0.17647058823529416</v>
      </c>
      <c r="ES331" s="57">
        <f t="shared" si="281"/>
        <v>-0.99369747899159666</v>
      </c>
      <c r="ET331" s="57">
        <f t="shared" si="282"/>
        <v>3.3226744186046515</v>
      </c>
      <c r="EU331" s="57">
        <f t="shared" si="283"/>
        <v>1.1794871794871793</v>
      </c>
      <c r="EV331" s="57">
        <f t="shared" si="284"/>
        <v>51.647058823529406</v>
      </c>
      <c r="EW331" s="57" t="str">
        <f t="shared" si="285"/>
        <v xml:space="preserve"> </v>
      </c>
      <c r="EX331" s="57">
        <f t="shared" si="286"/>
        <v>-0.45625806451612905</v>
      </c>
      <c r="EY331" s="57">
        <f t="shared" si="287"/>
        <v>21.721951219512199</v>
      </c>
      <c r="EZ331" s="57">
        <f t="shared" si="288"/>
        <v>-0.86880907372400751</v>
      </c>
      <c r="FA331" s="57">
        <f t="shared" si="289"/>
        <v>-0.98382591457920343</v>
      </c>
      <c r="FB331" s="57">
        <f t="shared" si="290"/>
        <v>8.8759465478841868</v>
      </c>
      <c r="FC331" s="57">
        <f t="shared" si="291"/>
        <v>10.102105263157894</v>
      </c>
    </row>
    <row r="332" spans="1:159">
      <c r="A332" s="19">
        <v>4201802</v>
      </c>
      <c r="B332" s="20" t="s">
        <v>656</v>
      </c>
      <c r="C332" s="21">
        <v>0</v>
      </c>
      <c r="D332" s="21">
        <v>1</v>
      </c>
      <c r="E332" s="21">
        <v>0</v>
      </c>
      <c r="F332" s="21">
        <v>0</v>
      </c>
      <c r="G332" s="21">
        <v>3429</v>
      </c>
      <c r="H332" s="22">
        <v>3300</v>
      </c>
      <c r="I332" s="22">
        <f t="shared" si="250"/>
        <v>1133</v>
      </c>
      <c r="J332" s="22">
        <f t="shared" si="250"/>
        <v>1368</v>
      </c>
      <c r="K332" s="23">
        <f t="shared" si="251"/>
        <v>0.33041703120443278</v>
      </c>
      <c r="L332" s="23">
        <f t="shared" si="251"/>
        <v>0.41454545454545455</v>
      </c>
      <c r="M332" s="22">
        <v>2296</v>
      </c>
      <c r="N332" s="22">
        <v>1932</v>
      </c>
      <c r="O332" s="22">
        <v>18968</v>
      </c>
      <c r="P332" s="22">
        <v>60656</v>
      </c>
      <c r="Q332" s="22">
        <v>9687</v>
      </c>
      <c r="R332" s="22">
        <v>26241</v>
      </c>
      <c r="S332" s="24">
        <v>947355.46953856014</v>
      </c>
      <c r="T332" s="24">
        <v>2485497.4818261419</v>
      </c>
      <c r="U332" s="24">
        <v>390042.45290328009</v>
      </c>
      <c r="V332" s="24">
        <v>1237240.121098245</v>
      </c>
      <c r="W332" s="24">
        <v>557313.01663527987</v>
      </c>
      <c r="X332" s="24">
        <v>1248257.3607279025</v>
      </c>
      <c r="Y332" s="24">
        <v>522.78421957154467</v>
      </c>
      <c r="Z332" s="24">
        <v>1084.1015405296234</v>
      </c>
      <c r="AA332" s="24">
        <v>732.54309482410792</v>
      </c>
      <c r="AB332" s="24">
        <v>1546.4680776559167</v>
      </c>
      <c r="AC332" s="25">
        <v>1.4012341371445263</v>
      </c>
      <c r="AD332" s="25">
        <v>1.4264974449721843</v>
      </c>
      <c r="AE332" s="23">
        <f t="shared" si="252"/>
        <v>1.0180293265471967</v>
      </c>
      <c r="AF332" s="25">
        <v>1.366003341500428</v>
      </c>
      <c r="AG332" s="25">
        <v>1.2782502718030011</v>
      </c>
      <c r="AH332" s="23">
        <f t="shared" si="253"/>
        <v>0.93575925692755746</v>
      </c>
      <c r="AI332" s="26">
        <f t="shared" si="246"/>
        <v>0.10126043363663051</v>
      </c>
      <c r="AJ332" s="26">
        <f t="shared" si="247"/>
        <v>0.12236524928047898</v>
      </c>
      <c r="AK332" s="26">
        <f t="shared" si="292"/>
        <v>0.12327274832636603</v>
      </c>
      <c r="AL332" s="26">
        <f t="shared" si="293"/>
        <v>0.10478840645889997</v>
      </c>
      <c r="AM332" s="26">
        <f t="shared" si="248"/>
        <v>-3.8272777322175822E-3</v>
      </c>
      <c r="AN332" s="26">
        <f t="shared" si="249"/>
        <v>-1.711315195649632E-2</v>
      </c>
      <c r="AO332" s="23">
        <v>97.9</v>
      </c>
      <c r="AP332" s="23">
        <v>94.5</v>
      </c>
      <c r="AQ332" s="22">
        <v>7297</v>
      </c>
      <c r="AR332" s="22">
        <v>19432.666666666668</v>
      </c>
      <c r="AS332" s="22">
        <v>0</v>
      </c>
      <c r="AT332" s="22">
        <v>0</v>
      </c>
      <c r="AU332" s="22">
        <v>0</v>
      </c>
      <c r="AV332" s="22">
        <v>0</v>
      </c>
      <c r="AW332" s="22">
        <v>4</v>
      </c>
      <c r="AX332" s="22">
        <v>1</v>
      </c>
      <c r="AY332" s="22">
        <v>54</v>
      </c>
      <c r="AZ332" s="22">
        <v>153</v>
      </c>
      <c r="BA332" s="22">
        <v>144.66666666666666</v>
      </c>
      <c r="BB332" s="22">
        <v>62.666666666666664</v>
      </c>
      <c r="BC332" s="22">
        <v>0</v>
      </c>
      <c r="BD332" s="22">
        <v>0</v>
      </c>
      <c r="BE332" s="22">
        <v>3260</v>
      </c>
      <c r="BF332" s="22">
        <v>4950</v>
      </c>
      <c r="BG332" s="22">
        <v>103</v>
      </c>
      <c r="BH332" s="22">
        <v>335.33333333333331</v>
      </c>
      <c r="BI332" s="22">
        <v>2729.3333333333335</v>
      </c>
      <c r="BJ332" s="22">
        <v>11893.666666666666</v>
      </c>
      <c r="BK332" s="22">
        <v>55</v>
      </c>
      <c r="BL332" s="22">
        <v>120.33333333333333</v>
      </c>
      <c r="BM332" s="22">
        <v>765.33333333333337</v>
      </c>
      <c r="BN332" s="22">
        <v>1619</v>
      </c>
      <c r="BO332" s="22">
        <v>0.33333333333333331</v>
      </c>
      <c r="BP332" s="22">
        <v>0</v>
      </c>
      <c r="BQ332" s="22">
        <v>155.66666666666666</v>
      </c>
      <c r="BR332" s="22">
        <v>280</v>
      </c>
      <c r="BS332" s="22">
        <v>0</v>
      </c>
      <c r="BT332" s="22">
        <v>0</v>
      </c>
      <c r="BU332" s="22">
        <v>68.333333333333329</v>
      </c>
      <c r="BV332" s="22">
        <v>113</v>
      </c>
      <c r="BW332" s="22">
        <v>0</v>
      </c>
      <c r="BX332" s="22">
        <v>0</v>
      </c>
      <c r="BY332" s="22">
        <v>0</v>
      </c>
      <c r="BZ332" s="22">
        <v>0</v>
      </c>
      <c r="CA332" s="22">
        <v>0</v>
      </c>
      <c r="CB332" s="22">
        <v>0</v>
      </c>
      <c r="CC332" s="22">
        <v>31.333333333333332</v>
      </c>
      <c r="CD332" s="22">
        <v>69.666666666666671</v>
      </c>
      <c r="CE332" s="22">
        <v>0</v>
      </c>
      <c r="CF332" s="22">
        <v>0</v>
      </c>
      <c r="CG332" s="22">
        <v>20</v>
      </c>
      <c r="CH332" s="22">
        <v>0</v>
      </c>
      <c r="CI332" s="22">
        <v>12.666666666666666</v>
      </c>
      <c r="CJ332" s="22">
        <v>43.333333333333336</v>
      </c>
      <c r="CK332" s="22">
        <v>0</v>
      </c>
      <c r="CL332" s="22">
        <v>0</v>
      </c>
      <c r="CM332" s="22">
        <v>93.666666666666671</v>
      </c>
      <c r="CN332" s="22">
        <v>785.66666666666663</v>
      </c>
      <c r="CO332" s="22">
        <v>68.333333333333329</v>
      </c>
      <c r="CP332" s="22">
        <v>627.33333333333337</v>
      </c>
      <c r="CQ332" s="22">
        <v>20.666666666666668</v>
      </c>
      <c r="CR332" s="22">
        <v>0</v>
      </c>
      <c r="CS332" s="22">
        <v>4.666666666666667</v>
      </c>
      <c r="CT332" s="22">
        <v>158.33333333333334</v>
      </c>
      <c r="CU332" s="22">
        <v>745.33333333333337</v>
      </c>
      <c r="CV332" s="22">
        <v>0.33333333333333331</v>
      </c>
      <c r="CW332" s="22">
        <v>630.33333333333337</v>
      </c>
      <c r="CX332" s="22">
        <v>2054.6666666666665</v>
      </c>
      <c r="CY332" s="22">
        <v>106.66666666666667</v>
      </c>
      <c r="CZ332" s="22">
        <v>95</v>
      </c>
      <c r="DA332" s="22">
        <v>6.333333333333333</v>
      </c>
      <c r="DB332" s="22">
        <v>156</v>
      </c>
      <c r="DC332" s="22">
        <v>0</v>
      </c>
      <c r="DD332" s="22">
        <v>16.666666666666668</v>
      </c>
      <c r="DE332" s="22">
        <v>5050</v>
      </c>
      <c r="DF332" s="22">
        <v>2322.6666666666665</v>
      </c>
      <c r="DG332" s="22">
        <v>586.66666666666663</v>
      </c>
      <c r="DH332" s="22">
        <v>5123.333333333333</v>
      </c>
      <c r="DI332" s="22">
        <v>8016.666666666667</v>
      </c>
      <c r="DJ332" s="22">
        <v>296.66666666666669</v>
      </c>
      <c r="DK332" s="22">
        <v>49166.666666666664</v>
      </c>
      <c r="DL332" s="22">
        <v>7533.333333333333</v>
      </c>
      <c r="DM332" s="22">
        <v>10000</v>
      </c>
      <c r="DN332" s="22">
        <v>26000</v>
      </c>
      <c r="DO332" s="22">
        <v>1523.3333333333333</v>
      </c>
      <c r="DP332" s="27">
        <v>5666.666666666667</v>
      </c>
      <c r="DQ332" s="57">
        <f t="shared" si="245"/>
        <v>1.6631035585400396</v>
      </c>
      <c r="DR332" s="57" t="str">
        <f t="shared" si="254"/>
        <v xml:space="preserve"> </v>
      </c>
      <c r="DS332" s="57" t="str">
        <f t="shared" si="255"/>
        <v xml:space="preserve"> </v>
      </c>
      <c r="DT332" s="57">
        <f t="shared" si="256"/>
        <v>-0.75</v>
      </c>
      <c r="DU332" s="57">
        <f t="shared" si="257"/>
        <v>1.8333333333333335</v>
      </c>
      <c r="DV332" s="57">
        <f t="shared" si="258"/>
        <v>-0.56682027649769584</v>
      </c>
      <c r="DW332" s="57" t="str">
        <f t="shared" si="259"/>
        <v xml:space="preserve"> </v>
      </c>
      <c r="DX332" s="57">
        <f t="shared" si="260"/>
        <v>0.51840490797546002</v>
      </c>
      <c r="DY332" s="57">
        <f t="shared" si="261"/>
        <v>2.2556634304207117</v>
      </c>
      <c r="DZ332" s="57">
        <f t="shared" si="262"/>
        <v>3.3577186126038097</v>
      </c>
      <c r="EA332" s="57">
        <f t="shared" si="263"/>
        <v>1.187878787878788</v>
      </c>
      <c r="EB332" s="57">
        <f t="shared" si="264"/>
        <v>1.115418118466899</v>
      </c>
      <c r="EC332" s="57">
        <f t="shared" si="265"/>
        <v>-1</v>
      </c>
      <c r="ED332" s="57">
        <f t="shared" si="266"/>
        <v>0.79871520342612423</v>
      </c>
      <c r="EE332" s="57" t="str">
        <f t="shared" si="267"/>
        <v xml:space="preserve"> </v>
      </c>
      <c r="EF332" s="57">
        <f t="shared" si="268"/>
        <v>0.65365853658536599</v>
      </c>
      <c r="EG332" s="57" t="str">
        <f t="shared" si="269"/>
        <v xml:space="preserve"> </v>
      </c>
      <c r="EH332" s="57" t="str">
        <f t="shared" si="270"/>
        <v xml:space="preserve"> </v>
      </c>
      <c r="EI332" s="57" t="str">
        <f t="shared" si="271"/>
        <v xml:space="preserve"> </v>
      </c>
      <c r="EJ332" s="57">
        <f t="shared" si="272"/>
        <v>1.2234042553191493</v>
      </c>
      <c r="EK332" s="57" t="str">
        <f t="shared" si="273"/>
        <v xml:space="preserve"> </v>
      </c>
      <c r="EL332" s="57">
        <f t="shared" si="274"/>
        <v>-1</v>
      </c>
      <c r="EM332" s="57">
        <f t="shared" si="275"/>
        <v>2.4210526315789478</v>
      </c>
      <c r="EN332" s="57" t="str">
        <f t="shared" si="276"/>
        <v xml:space="preserve"> </v>
      </c>
      <c r="EO332" s="57">
        <f t="shared" si="277"/>
        <v>7.387900355871885</v>
      </c>
      <c r="EP332" s="57">
        <f t="shared" si="278"/>
        <v>8.1804878048780498</v>
      </c>
      <c r="EQ332" s="57">
        <f t="shared" si="279"/>
        <v>-1</v>
      </c>
      <c r="ER332" s="57">
        <f t="shared" si="280"/>
        <v>32.928571428571431</v>
      </c>
      <c r="ES332" s="57">
        <f t="shared" si="281"/>
        <v>-0.99955277280858679</v>
      </c>
      <c r="ET332" s="57">
        <f t="shared" si="282"/>
        <v>2.2596509783183496</v>
      </c>
      <c r="EU332" s="57">
        <f t="shared" si="283"/>
        <v>-0.109375</v>
      </c>
      <c r="EV332" s="57">
        <f t="shared" si="284"/>
        <v>23.631578947368421</v>
      </c>
      <c r="EW332" s="57" t="str">
        <f t="shared" si="285"/>
        <v xml:space="preserve"> </v>
      </c>
      <c r="EX332" s="57">
        <f t="shared" si="286"/>
        <v>-0.54006600660066018</v>
      </c>
      <c r="EY332" s="57">
        <f t="shared" si="287"/>
        <v>7.732954545454545</v>
      </c>
      <c r="EZ332" s="57">
        <f t="shared" si="288"/>
        <v>-0.96299376299376305</v>
      </c>
      <c r="FA332" s="57">
        <f t="shared" si="289"/>
        <v>-0.84677966101694913</v>
      </c>
      <c r="FB332" s="57">
        <f t="shared" si="290"/>
        <v>1.6</v>
      </c>
      <c r="FC332" s="57">
        <f t="shared" si="291"/>
        <v>2.7199124726477026</v>
      </c>
    </row>
    <row r="333" spans="1:159">
      <c r="A333" s="19">
        <v>4201901</v>
      </c>
      <c r="B333" s="20" t="s">
        <v>657</v>
      </c>
      <c r="C333" s="21">
        <v>0</v>
      </c>
      <c r="D333" s="21">
        <v>1</v>
      </c>
      <c r="E333" s="21">
        <v>0</v>
      </c>
      <c r="F333" s="21">
        <v>0</v>
      </c>
      <c r="G333" s="21">
        <v>5470</v>
      </c>
      <c r="H333" s="22">
        <v>5549</v>
      </c>
      <c r="I333" s="22">
        <f t="shared" si="250"/>
        <v>1478</v>
      </c>
      <c r="J333" s="22">
        <f t="shared" si="250"/>
        <v>1931</v>
      </c>
      <c r="K333" s="23">
        <f t="shared" si="251"/>
        <v>0.27020109689213895</v>
      </c>
      <c r="L333" s="23">
        <f t="shared" si="251"/>
        <v>0.34799062894215171</v>
      </c>
      <c r="M333" s="22">
        <v>3992</v>
      </c>
      <c r="N333" s="22">
        <v>3618</v>
      </c>
      <c r="O333" s="22">
        <v>34153</v>
      </c>
      <c r="P333" s="22">
        <v>96828</v>
      </c>
      <c r="Q333" s="22">
        <v>18632</v>
      </c>
      <c r="R333" s="22">
        <v>48740</v>
      </c>
      <c r="S333" s="24">
        <v>1503112.1464862134</v>
      </c>
      <c r="T333" s="24">
        <v>4555750.0564497719</v>
      </c>
      <c r="U333" s="24">
        <v>555418.66956057004</v>
      </c>
      <c r="V333" s="24">
        <v>1746778.5678596776</v>
      </c>
      <c r="W333" s="24">
        <v>947693.47692564095</v>
      </c>
      <c r="X333" s="24">
        <v>2808971.4885900868</v>
      </c>
      <c r="Y333" s="24">
        <v>606.32144572436221</v>
      </c>
      <c r="Z333" s="24">
        <v>1216.4848032286334</v>
      </c>
      <c r="AA333" s="24">
        <v>1668.0210002897472</v>
      </c>
      <c r="AB333" s="24">
        <v>1810.1032333005319</v>
      </c>
      <c r="AC333" s="25">
        <v>2.7510506383243465</v>
      </c>
      <c r="AD333" s="25">
        <v>1.487978500427128</v>
      </c>
      <c r="AE333" s="23">
        <f t="shared" si="252"/>
        <v>0.54087644905491439</v>
      </c>
      <c r="AF333" s="25">
        <v>1.3325026674548717</v>
      </c>
      <c r="AG333" s="25">
        <v>1.0339799900287641</v>
      </c>
      <c r="AH333" s="23">
        <f t="shared" si="253"/>
        <v>0.77596842038875857</v>
      </c>
      <c r="AI333" s="26">
        <f t="shared" si="246"/>
        <v>0.11726668875373569</v>
      </c>
      <c r="AJ333" s="26">
        <f t="shared" si="247"/>
        <v>0.12140306323838557</v>
      </c>
      <c r="AK333" s="26">
        <f t="shared" si="292"/>
        <v>0.10983191716038454</v>
      </c>
      <c r="AL333" s="26">
        <f t="shared" si="293"/>
        <v>0.1009373480795337</v>
      </c>
      <c r="AM333" s="26">
        <f t="shared" si="248"/>
        <v>1.4349400336237661E-3</v>
      </c>
      <c r="AN333" s="26">
        <f t="shared" si="249"/>
        <v>-9.7888711715498067E-3</v>
      </c>
      <c r="AO333" s="23">
        <v>226.1</v>
      </c>
      <c r="AP333" s="23">
        <v>206.9</v>
      </c>
      <c r="AQ333" s="22">
        <v>16391</v>
      </c>
      <c r="AR333" s="22">
        <v>39876.333333333336</v>
      </c>
      <c r="AS333" s="22">
        <v>0</v>
      </c>
      <c r="AT333" s="22">
        <v>0</v>
      </c>
      <c r="AU333" s="22">
        <v>0</v>
      </c>
      <c r="AV333" s="22">
        <v>0</v>
      </c>
      <c r="AW333" s="22">
        <v>2</v>
      </c>
      <c r="AX333" s="22">
        <v>2</v>
      </c>
      <c r="AY333" s="22">
        <v>67</v>
      </c>
      <c r="AZ333" s="22">
        <v>350</v>
      </c>
      <c r="BA333" s="22">
        <v>365</v>
      </c>
      <c r="BB333" s="22">
        <v>512.33333333333337</v>
      </c>
      <c r="BC333" s="22">
        <v>0</v>
      </c>
      <c r="BD333" s="22">
        <v>12</v>
      </c>
      <c r="BE333" s="22">
        <v>11210</v>
      </c>
      <c r="BF333" s="22">
        <v>18373.333333333332</v>
      </c>
      <c r="BG333" s="22">
        <v>119.66666666666667</v>
      </c>
      <c r="BH333" s="22">
        <v>398</v>
      </c>
      <c r="BI333" s="22">
        <v>2338.3333333333335</v>
      </c>
      <c r="BJ333" s="22">
        <v>15748.666666666666</v>
      </c>
      <c r="BK333" s="22">
        <v>89</v>
      </c>
      <c r="BL333" s="22">
        <v>604</v>
      </c>
      <c r="BM333" s="22">
        <v>1810.3333333333333</v>
      </c>
      <c r="BN333" s="22">
        <v>3202</v>
      </c>
      <c r="BO333" s="22">
        <v>0</v>
      </c>
      <c r="BP333" s="22">
        <v>17.333333333333332</v>
      </c>
      <c r="BQ333" s="22">
        <v>156.66666666666666</v>
      </c>
      <c r="BR333" s="22">
        <v>410</v>
      </c>
      <c r="BS333" s="22">
        <v>0</v>
      </c>
      <c r="BT333" s="22">
        <v>0</v>
      </c>
      <c r="BU333" s="22">
        <v>185</v>
      </c>
      <c r="BV333" s="22">
        <v>533</v>
      </c>
      <c r="BW333" s="22">
        <v>0</v>
      </c>
      <c r="BX333" s="22">
        <v>0</v>
      </c>
      <c r="BY333" s="22">
        <v>0</v>
      </c>
      <c r="BZ333" s="22">
        <v>0</v>
      </c>
      <c r="CA333" s="22">
        <v>0</v>
      </c>
      <c r="CB333" s="22">
        <v>0</v>
      </c>
      <c r="CC333" s="22">
        <v>103.66666666666667</v>
      </c>
      <c r="CD333" s="22">
        <v>246.66666666666666</v>
      </c>
      <c r="CE333" s="22">
        <v>0</v>
      </c>
      <c r="CF333" s="22">
        <v>0</v>
      </c>
      <c r="CG333" s="22">
        <v>47.666666666666664</v>
      </c>
      <c r="CH333" s="22">
        <v>67.333333333333329</v>
      </c>
      <c r="CI333" s="22">
        <v>33.666666666666664</v>
      </c>
      <c r="CJ333" s="22">
        <v>106.66666666666667</v>
      </c>
      <c r="CK333" s="22">
        <v>0</v>
      </c>
      <c r="CL333" s="22">
        <v>112.33333333333333</v>
      </c>
      <c r="CM333" s="22">
        <v>418.33333333333331</v>
      </c>
      <c r="CN333" s="22">
        <v>1184.6666666666667</v>
      </c>
      <c r="CO333" s="22">
        <v>211.33333333333334</v>
      </c>
      <c r="CP333" s="22">
        <v>1065</v>
      </c>
      <c r="CQ333" s="22">
        <v>0</v>
      </c>
      <c r="CR333" s="22">
        <v>0</v>
      </c>
      <c r="CS333" s="22">
        <v>198</v>
      </c>
      <c r="CT333" s="22">
        <v>75.666666666666671</v>
      </c>
      <c r="CU333" s="22">
        <v>1053.6666666666667</v>
      </c>
      <c r="CV333" s="22">
        <v>0</v>
      </c>
      <c r="CW333" s="22">
        <v>883.66666666666663</v>
      </c>
      <c r="CX333" s="22">
        <v>3632.6666666666665</v>
      </c>
      <c r="CY333" s="22">
        <v>135.33333333333334</v>
      </c>
      <c r="CZ333" s="22">
        <v>261.66666666666669</v>
      </c>
      <c r="DA333" s="22">
        <v>34.666666666666664</v>
      </c>
      <c r="DB333" s="22">
        <v>1</v>
      </c>
      <c r="DC333" s="22">
        <v>0</v>
      </c>
      <c r="DD333" s="22">
        <v>47.666666666666664</v>
      </c>
      <c r="DE333" s="22">
        <v>8366.6666666666661</v>
      </c>
      <c r="DF333" s="22">
        <v>3943</v>
      </c>
      <c r="DG333" s="22">
        <v>816.66666666666663</v>
      </c>
      <c r="DH333" s="22">
        <v>7935</v>
      </c>
      <c r="DI333" s="22">
        <v>7716.666666666667</v>
      </c>
      <c r="DJ333" s="22">
        <v>350</v>
      </c>
      <c r="DK333" s="22">
        <v>45666.666666666664</v>
      </c>
      <c r="DL333" s="22">
        <v>8350</v>
      </c>
      <c r="DM333" s="22">
        <v>12666.666666666666</v>
      </c>
      <c r="DN333" s="22">
        <v>25000</v>
      </c>
      <c r="DO333" s="22">
        <v>2350</v>
      </c>
      <c r="DP333" s="27">
        <v>10000</v>
      </c>
      <c r="DQ333" s="57">
        <f t="shared" si="245"/>
        <v>1.4328188233380108</v>
      </c>
      <c r="DR333" s="57" t="str">
        <f t="shared" si="254"/>
        <v xml:space="preserve"> </v>
      </c>
      <c r="DS333" s="57" t="str">
        <f t="shared" si="255"/>
        <v xml:space="preserve"> </v>
      </c>
      <c r="DT333" s="57">
        <f t="shared" si="256"/>
        <v>0</v>
      </c>
      <c r="DU333" s="57">
        <f t="shared" si="257"/>
        <v>4.2238805970149258</v>
      </c>
      <c r="DV333" s="57">
        <f t="shared" si="258"/>
        <v>0.40365296803652972</v>
      </c>
      <c r="DW333" s="57" t="str">
        <f t="shared" si="259"/>
        <v xml:space="preserve"> </v>
      </c>
      <c r="DX333" s="57">
        <f t="shared" si="260"/>
        <v>0.639012786202795</v>
      </c>
      <c r="DY333" s="57">
        <f t="shared" si="261"/>
        <v>2.3259052924791086</v>
      </c>
      <c r="DZ333" s="57">
        <f t="shared" si="262"/>
        <v>5.7349964362081245</v>
      </c>
      <c r="EA333" s="57">
        <f t="shared" si="263"/>
        <v>5.786516853932584</v>
      </c>
      <c r="EB333" s="57">
        <f t="shared" si="264"/>
        <v>0.76873503958755296</v>
      </c>
      <c r="EC333" s="57" t="str">
        <f t="shared" si="265"/>
        <v xml:space="preserve"> </v>
      </c>
      <c r="ED333" s="57">
        <f t="shared" si="266"/>
        <v>1.6170212765957448</v>
      </c>
      <c r="EE333" s="57" t="str">
        <f t="shared" si="267"/>
        <v xml:space="preserve"> </v>
      </c>
      <c r="EF333" s="57">
        <f t="shared" si="268"/>
        <v>1.881081081081081</v>
      </c>
      <c r="EG333" s="57" t="str">
        <f t="shared" si="269"/>
        <v xml:space="preserve"> </v>
      </c>
      <c r="EH333" s="57" t="str">
        <f t="shared" si="270"/>
        <v xml:space="preserve"> </v>
      </c>
      <c r="EI333" s="57" t="str">
        <f t="shared" si="271"/>
        <v xml:space="preserve"> </v>
      </c>
      <c r="EJ333" s="57">
        <f t="shared" si="272"/>
        <v>1.3794212218649515</v>
      </c>
      <c r="EK333" s="57" t="str">
        <f t="shared" si="273"/>
        <v xml:space="preserve"> </v>
      </c>
      <c r="EL333" s="57">
        <f t="shared" si="274"/>
        <v>0.41258741258741249</v>
      </c>
      <c r="EM333" s="57">
        <f t="shared" si="275"/>
        <v>2.1683168316831685</v>
      </c>
      <c r="EN333" s="57" t="str">
        <f t="shared" si="276"/>
        <v xml:space="preserve"> </v>
      </c>
      <c r="EO333" s="57">
        <f t="shared" si="277"/>
        <v>1.8318725099601596</v>
      </c>
      <c r="EP333" s="57">
        <f t="shared" si="278"/>
        <v>4.0394321766561516</v>
      </c>
      <c r="EQ333" s="57" t="str">
        <f t="shared" si="279"/>
        <v xml:space="preserve"> </v>
      </c>
      <c r="ER333" s="57">
        <f t="shared" si="280"/>
        <v>-0.61784511784511786</v>
      </c>
      <c r="ES333" s="57">
        <f t="shared" si="281"/>
        <v>-1</v>
      </c>
      <c r="ET333" s="57">
        <f t="shared" si="282"/>
        <v>3.1109015465861942</v>
      </c>
      <c r="EU333" s="57">
        <f t="shared" si="283"/>
        <v>0.93349753694581272</v>
      </c>
      <c r="EV333" s="57">
        <f t="shared" si="284"/>
        <v>-0.97115384615384615</v>
      </c>
      <c r="EW333" s="57" t="str">
        <f t="shared" si="285"/>
        <v xml:space="preserve"> </v>
      </c>
      <c r="EX333" s="57">
        <f t="shared" si="286"/>
        <v>-0.52872509960159353</v>
      </c>
      <c r="EY333" s="57">
        <f t="shared" si="287"/>
        <v>8.7163265306122462</v>
      </c>
      <c r="EZ333" s="57">
        <f t="shared" si="288"/>
        <v>-0.95464362850971918</v>
      </c>
      <c r="FA333" s="57">
        <f t="shared" si="289"/>
        <v>-0.81715328467153281</v>
      </c>
      <c r="FB333" s="57">
        <f t="shared" si="290"/>
        <v>0.97368421052631593</v>
      </c>
      <c r="FC333" s="57">
        <f t="shared" si="291"/>
        <v>3.2553191489361701</v>
      </c>
    </row>
    <row r="334" spans="1:159">
      <c r="A334" s="19">
        <v>4202008</v>
      </c>
      <c r="B334" s="20" t="s">
        <v>658</v>
      </c>
      <c r="C334" s="21">
        <v>0</v>
      </c>
      <c r="D334" s="21">
        <v>1</v>
      </c>
      <c r="E334" s="21">
        <v>0</v>
      </c>
      <c r="F334" s="21">
        <v>0</v>
      </c>
      <c r="G334" s="21">
        <v>73292</v>
      </c>
      <c r="H334" s="22">
        <v>108089</v>
      </c>
      <c r="I334" s="22">
        <f t="shared" si="250"/>
        <v>73292</v>
      </c>
      <c r="J334" s="22">
        <f t="shared" si="250"/>
        <v>108089</v>
      </c>
      <c r="K334" s="23">
        <f t="shared" si="251"/>
        <v>1</v>
      </c>
      <c r="L334" s="23">
        <f t="shared" si="251"/>
        <v>1</v>
      </c>
      <c r="M334" s="22">
        <v>0</v>
      </c>
      <c r="N334" s="22">
        <v>0</v>
      </c>
      <c r="O334" s="22">
        <v>436489</v>
      </c>
      <c r="P334" s="22">
        <v>1812155</v>
      </c>
      <c r="Q334" s="22">
        <v>1914</v>
      </c>
      <c r="R334" s="22">
        <v>5096</v>
      </c>
      <c r="S334" s="24">
        <v>49032060.670027912</v>
      </c>
      <c r="T334" s="24">
        <v>171837737.44333211</v>
      </c>
      <c r="U334" s="24">
        <v>49032060.670027912</v>
      </c>
      <c r="V334" s="24">
        <v>171837737.44333211</v>
      </c>
      <c r="W334" s="24">
        <v>0</v>
      </c>
      <c r="X334" s="24">
        <v>0</v>
      </c>
      <c r="Y334" s="24">
        <v>1168.8814754366178</v>
      </c>
      <c r="Z334" s="24">
        <v>2297.275439487114</v>
      </c>
      <c r="AA334" s="24">
        <v>3928.5082063049654</v>
      </c>
      <c r="AB334" s="24">
        <v>4500.5870291718074</v>
      </c>
      <c r="AC334" s="25">
        <v>3.3609123669596448</v>
      </c>
      <c r="AD334" s="25">
        <v>1.9590976997414822</v>
      </c>
      <c r="AE334" s="23">
        <f t="shared" si="252"/>
        <v>0.58290651044666331</v>
      </c>
      <c r="AF334" s="25" t="e">
        <v>#DIV/0!</v>
      </c>
      <c r="AG334" s="25" t="e">
        <v>#DIV/0!</v>
      </c>
      <c r="AH334" s="23" t="e">
        <f t="shared" si="253"/>
        <v>#DIV/0!</v>
      </c>
      <c r="AI334" s="26">
        <f t="shared" si="246"/>
        <v>0.13361044811114597</v>
      </c>
      <c r="AJ334" s="26">
        <f t="shared" si="247"/>
        <v>0.13361044811114597</v>
      </c>
      <c r="AK334" s="26">
        <f t="shared" si="292"/>
        <v>0.15298114127232876</v>
      </c>
      <c r="AL334" s="26">
        <f t="shared" si="293"/>
        <v>0.1028812378386923</v>
      </c>
      <c r="AM334" s="26">
        <f t="shared" si="248"/>
        <v>3.9614893579061228E-2</v>
      </c>
      <c r="AN334" s="26" t="e">
        <f t="shared" si="249"/>
        <v>#DIV/0!</v>
      </c>
      <c r="AO334" s="23">
        <v>46.4</v>
      </c>
      <c r="AP334" s="23">
        <v>46.8</v>
      </c>
      <c r="AQ334" s="22">
        <v>17.666666666666668</v>
      </c>
      <c r="AR334" s="22">
        <v>0</v>
      </c>
      <c r="AS334" s="22">
        <v>0</v>
      </c>
      <c r="AT334" s="22">
        <v>0</v>
      </c>
      <c r="AU334" s="22">
        <v>0</v>
      </c>
      <c r="AV334" s="22">
        <v>0</v>
      </c>
      <c r="AW334" s="22">
        <v>5.666666666666667</v>
      </c>
      <c r="AX334" s="22">
        <v>0</v>
      </c>
      <c r="AY334" s="22">
        <v>0</v>
      </c>
      <c r="AZ334" s="22">
        <v>0</v>
      </c>
      <c r="BA334" s="22">
        <v>0</v>
      </c>
      <c r="BB334" s="22">
        <v>0</v>
      </c>
      <c r="BC334" s="22">
        <v>4.666666666666667</v>
      </c>
      <c r="BD334" s="22">
        <v>0</v>
      </c>
      <c r="BE334" s="22">
        <v>0</v>
      </c>
      <c r="BF334" s="22">
        <v>0</v>
      </c>
      <c r="BG334" s="22">
        <v>1.6666666666666667</v>
      </c>
      <c r="BH334" s="22">
        <v>0</v>
      </c>
      <c r="BI334" s="22">
        <v>0</v>
      </c>
      <c r="BJ334" s="22">
        <v>0</v>
      </c>
      <c r="BK334" s="22">
        <v>5.666666666666667</v>
      </c>
      <c r="BL334" s="22">
        <v>0</v>
      </c>
      <c r="BM334" s="22">
        <v>0</v>
      </c>
      <c r="BN334" s="22">
        <v>0</v>
      </c>
      <c r="BO334" s="22">
        <v>0</v>
      </c>
      <c r="BP334" s="22">
        <v>0</v>
      </c>
      <c r="BQ334" s="22">
        <v>0</v>
      </c>
      <c r="BR334" s="22">
        <v>0</v>
      </c>
      <c r="BS334" s="22">
        <v>0</v>
      </c>
      <c r="BT334" s="22">
        <v>0</v>
      </c>
      <c r="BU334" s="22">
        <v>3</v>
      </c>
      <c r="BV334" s="22">
        <v>12</v>
      </c>
      <c r="BW334" s="22">
        <v>3</v>
      </c>
      <c r="BX334" s="22">
        <v>12</v>
      </c>
      <c r="BY334" s="22">
        <v>0</v>
      </c>
      <c r="BZ334" s="22">
        <v>0</v>
      </c>
      <c r="CA334" s="22">
        <v>0</v>
      </c>
      <c r="CB334" s="22">
        <v>0</v>
      </c>
      <c r="CC334" s="22">
        <v>0</v>
      </c>
      <c r="CD334" s="22">
        <v>0</v>
      </c>
      <c r="CE334" s="22">
        <v>0</v>
      </c>
      <c r="CF334" s="22">
        <v>0</v>
      </c>
      <c r="CG334" s="22">
        <v>0</v>
      </c>
      <c r="CH334" s="22">
        <v>0</v>
      </c>
      <c r="CI334" s="22">
        <v>0</v>
      </c>
      <c r="CJ334" s="22">
        <v>0</v>
      </c>
      <c r="CK334" s="22">
        <v>0</v>
      </c>
      <c r="CL334" s="22">
        <v>0</v>
      </c>
      <c r="CM334" s="22">
        <v>0</v>
      </c>
      <c r="CN334" s="22">
        <v>0</v>
      </c>
      <c r="CO334" s="22">
        <v>0</v>
      </c>
      <c r="CP334" s="22">
        <v>0</v>
      </c>
      <c r="CQ334" s="22">
        <v>0</v>
      </c>
      <c r="CR334" s="22">
        <v>0</v>
      </c>
      <c r="CS334" s="22">
        <v>0</v>
      </c>
      <c r="CT334" s="22">
        <v>0</v>
      </c>
      <c r="CU334" s="22">
        <v>100.33333333333333</v>
      </c>
      <c r="CV334" s="22">
        <v>0</v>
      </c>
      <c r="CW334" s="22">
        <v>33.333333333333336</v>
      </c>
      <c r="CX334" s="22">
        <v>51.333333333333336</v>
      </c>
      <c r="CY334" s="22">
        <v>65.333333333333329</v>
      </c>
      <c r="CZ334" s="22">
        <v>61.666666666666664</v>
      </c>
      <c r="DA334" s="22">
        <v>1.6666666666666667</v>
      </c>
      <c r="DB334" s="22">
        <v>0</v>
      </c>
      <c r="DC334" s="22">
        <v>0</v>
      </c>
      <c r="DD334" s="22">
        <v>0.66666666666666663</v>
      </c>
      <c r="DE334" s="22">
        <v>182.66666666666666</v>
      </c>
      <c r="DF334" s="22">
        <v>113.66666666666667</v>
      </c>
      <c r="DG334" s="22">
        <v>37.666666666666664</v>
      </c>
      <c r="DH334" s="22">
        <v>308.33333333333331</v>
      </c>
      <c r="DI334" s="22">
        <v>34.333333333333336</v>
      </c>
      <c r="DJ334" s="22">
        <v>13.333333333333334</v>
      </c>
      <c r="DK334" s="22">
        <v>3824</v>
      </c>
      <c r="DL334" s="22">
        <v>51.666666666666664</v>
      </c>
      <c r="DM334" s="22">
        <v>4019</v>
      </c>
      <c r="DN334" s="22">
        <v>26595.333333333332</v>
      </c>
      <c r="DO334" s="22">
        <v>28</v>
      </c>
      <c r="DP334" s="27">
        <v>4042</v>
      </c>
      <c r="DQ334" s="57">
        <f t="shared" si="245"/>
        <v>-1</v>
      </c>
      <c r="DR334" s="57" t="str">
        <f t="shared" si="254"/>
        <v xml:space="preserve"> </v>
      </c>
      <c r="DS334" s="57" t="str">
        <f t="shared" si="255"/>
        <v xml:space="preserve"> </v>
      </c>
      <c r="DT334" s="57">
        <f t="shared" si="256"/>
        <v>-1</v>
      </c>
      <c r="DU334" s="57" t="str">
        <f t="shared" si="257"/>
        <v xml:space="preserve"> </v>
      </c>
      <c r="DV334" s="57" t="str">
        <f t="shared" si="258"/>
        <v xml:space="preserve"> </v>
      </c>
      <c r="DW334" s="57">
        <f t="shared" si="259"/>
        <v>-1</v>
      </c>
      <c r="DX334" s="57" t="str">
        <f t="shared" si="260"/>
        <v xml:space="preserve"> </v>
      </c>
      <c r="DY334" s="57">
        <f t="shared" si="261"/>
        <v>-1</v>
      </c>
      <c r="DZ334" s="57" t="str">
        <f t="shared" si="262"/>
        <v xml:space="preserve"> </v>
      </c>
      <c r="EA334" s="57">
        <f t="shared" si="263"/>
        <v>-1</v>
      </c>
      <c r="EB334" s="57" t="str">
        <f t="shared" si="264"/>
        <v xml:space="preserve"> </v>
      </c>
      <c r="EC334" s="57" t="str">
        <f t="shared" si="265"/>
        <v xml:space="preserve"> </v>
      </c>
      <c r="ED334" s="57" t="str">
        <f t="shared" si="266"/>
        <v xml:space="preserve"> </v>
      </c>
      <c r="EE334" s="57" t="str">
        <f t="shared" si="267"/>
        <v xml:space="preserve"> </v>
      </c>
      <c r="EF334" s="57">
        <f t="shared" si="268"/>
        <v>3</v>
      </c>
      <c r="EG334" s="57">
        <f t="shared" si="269"/>
        <v>3</v>
      </c>
      <c r="EH334" s="57" t="str">
        <f t="shared" si="270"/>
        <v xml:space="preserve"> </v>
      </c>
      <c r="EI334" s="57" t="str">
        <f t="shared" si="271"/>
        <v xml:space="preserve"> </v>
      </c>
      <c r="EJ334" s="57" t="str">
        <f t="shared" si="272"/>
        <v xml:space="preserve"> </v>
      </c>
      <c r="EK334" s="57" t="str">
        <f t="shared" si="273"/>
        <v xml:space="preserve"> </v>
      </c>
      <c r="EL334" s="57" t="str">
        <f t="shared" si="274"/>
        <v xml:space="preserve"> </v>
      </c>
      <c r="EM334" s="57" t="str">
        <f t="shared" si="275"/>
        <v xml:space="preserve"> </v>
      </c>
      <c r="EN334" s="57" t="str">
        <f t="shared" si="276"/>
        <v xml:space="preserve"> </v>
      </c>
      <c r="EO334" s="57" t="str">
        <f t="shared" si="277"/>
        <v xml:space="preserve"> </v>
      </c>
      <c r="EP334" s="57" t="str">
        <f t="shared" si="278"/>
        <v xml:space="preserve"> </v>
      </c>
      <c r="EQ334" s="57" t="str">
        <f t="shared" si="279"/>
        <v xml:space="preserve"> </v>
      </c>
      <c r="ER334" s="57" t="str">
        <f t="shared" si="280"/>
        <v xml:space="preserve"> </v>
      </c>
      <c r="ES334" s="57">
        <f t="shared" si="281"/>
        <v>-1</v>
      </c>
      <c r="ET334" s="57">
        <f t="shared" si="282"/>
        <v>0.54</v>
      </c>
      <c r="EU334" s="57">
        <f t="shared" si="283"/>
        <v>-5.6122448979591844E-2</v>
      </c>
      <c r="EV334" s="57">
        <f t="shared" si="284"/>
        <v>-1</v>
      </c>
      <c r="EW334" s="57" t="str">
        <f t="shared" si="285"/>
        <v xml:space="preserve"> </v>
      </c>
      <c r="EX334" s="57">
        <f t="shared" si="286"/>
        <v>-0.37773722627737216</v>
      </c>
      <c r="EY334" s="57">
        <f t="shared" si="287"/>
        <v>7.1858407079646014</v>
      </c>
      <c r="EZ334" s="57">
        <f t="shared" si="288"/>
        <v>-0.61165048543689315</v>
      </c>
      <c r="FA334" s="57">
        <f t="shared" si="289"/>
        <v>-0.98648884239888424</v>
      </c>
      <c r="FB334" s="57">
        <f t="shared" si="290"/>
        <v>5.6174006801028442</v>
      </c>
      <c r="FC334" s="57">
        <f t="shared" si="291"/>
        <v>143.35714285714286</v>
      </c>
    </row>
    <row r="335" spans="1:159">
      <c r="A335" s="19">
        <v>4202206</v>
      </c>
      <c r="B335" s="20" t="s">
        <v>659</v>
      </c>
      <c r="C335" s="21">
        <v>0</v>
      </c>
      <c r="D335" s="21">
        <v>1</v>
      </c>
      <c r="E335" s="21">
        <v>0</v>
      </c>
      <c r="F335" s="21">
        <v>0</v>
      </c>
      <c r="G335" s="21">
        <v>9078</v>
      </c>
      <c r="H335" s="22">
        <v>10336</v>
      </c>
      <c r="I335" s="22">
        <f t="shared" si="250"/>
        <v>4908</v>
      </c>
      <c r="J335" s="22">
        <f t="shared" si="250"/>
        <v>5804</v>
      </c>
      <c r="K335" s="23">
        <f t="shared" si="251"/>
        <v>0.54064771976206216</v>
      </c>
      <c r="L335" s="23">
        <f t="shared" si="251"/>
        <v>0.56153250773993812</v>
      </c>
      <c r="M335" s="22">
        <v>4170</v>
      </c>
      <c r="N335" s="22">
        <v>4532</v>
      </c>
      <c r="O335" s="22">
        <v>39865</v>
      </c>
      <c r="P335" s="22">
        <v>117466</v>
      </c>
      <c r="Q335" s="22">
        <v>4772</v>
      </c>
      <c r="R335" s="22">
        <v>7818</v>
      </c>
      <c r="S335" s="24">
        <v>2233842.3954443238</v>
      </c>
      <c r="T335" s="24">
        <v>7290462.924768162</v>
      </c>
      <c r="U335" s="24">
        <v>1364279.1924723375</v>
      </c>
      <c r="V335" s="24">
        <v>4271756.6691827253</v>
      </c>
      <c r="W335" s="24">
        <v>869563.20297198009</v>
      </c>
      <c r="X335" s="24">
        <v>3018706.2555854456</v>
      </c>
      <c r="Y335" s="24">
        <v>400.42223369839445</v>
      </c>
      <c r="Z335" s="24">
        <v>1044.7851890417758</v>
      </c>
      <c r="AA335" s="24">
        <v>517.87451599731708</v>
      </c>
      <c r="AB335" s="24">
        <v>1218.3587239672183</v>
      </c>
      <c r="AC335" s="25">
        <v>1.2933210806355719</v>
      </c>
      <c r="AD335" s="25">
        <v>1.1661332269503508</v>
      </c>
      <c r="AE335" s="23">
        <f t="shared" si="252"/>
        <v>0.90165794434996938</v>
      </c>
      <c r="AF335" s="25">
        <v>1.1767367478557169</v>
      </c>
      <c r="AG335" s="25">
        <v>1.550743192999781</v>
      </c>
      <c r="AH335" s="23">
        <f t="shared" si="253"/>
        <v>1.3178335730787614</v>
      </c>
      <c r="AI335" s="26">
        <f t="shared" si="246"/>
        <v>0.12556416452251251</v>
      </c>
      <c r="AJ335" s="26">
        <f t="shared" si="247"/>
        <v>0.12090891960692485</v>
      </c>
      <c r="AK335" s="26">
        <f t="shared" si="292"/>
        <v>0.11412018134927226</v>
      </c>
      <c r="AL335" s="26">
        <f t="shared" si="293"/>
        <v>5.0605144565235793E-2</v>
      </c>
      <c r="AM335" s="26">
        <f t="shared" si="248"/>
        <v>1.306248278841271E-2</v>
      </c>
      <c r="AN335" s="26">
        <f t="shared" si="249"/>
        <v>8.3594776590825148E-3</v>
      </c>
      <c r="AO335" s="23">
        <v>385.5</v>
      </c>
      <c r="AP335" s="23">
        <v>388.2</v>
      </c>
      <c r="AQ335" s="22">
        <v>1873.3333333333333</v>
      </c>
      <c r="AR335" s="22">
        <v>2600.6666666666665</v>
      </c>
      <c r="AS335" s="22">
        <v>0</v>
      </c>
      <c r="AT335" s="22">
        <v>0</v>
      </c>
      <c r="AU335" s="22">
        <v>0</v>
      </c>
      <c r="AV335" s="22">
        <v>0</v>
      </c>
      <c r="AW335" s="22">
        <v>599.33333333333337</v>
      </c>
      <c r="AX335" s="22">
        <v>1162.6666666666667</v>
      </c>
      <c r="AY335" s="22">
        <v>80.333333333333329</v>
      </c>
      <c r="AZ335" s="22">
        <v>0</v>
      </c>
      <c r="BA335" s="22">
        <v>26.666666666666668</v>
      </c>
      <c r="BB335" s="22">
        <v>19</v>
      </c>
      <c r="BC335" s="22">
        <v>0</v>
      </c>
      <c r="BD335" s="22">
        <v>16</v>
      </c>
      <c r="BE335" s="22">
        <v>0</v>
      </c>
      <c r="BF335" s="22">
        <v>0</v>
      </c>
      <c r="BG335" s="22">
        <v>45</v>
      </c>
      <c r="BH335" s="22">
        <v>31.666666666666668</v>
      </c>
      <c r="BI335" s="22">
        <v>26</v>
      </c>
      <c r="BJ335" s="22">
        <v>46.333333333333336</v>
      </c>
      <c r="BK335" s="22">
        <v>511.66666666666669</v>
      </c>
      <c r="BL335" s="22">
        <v>387</v>
      </c>
      <c r="BM335" s="22">
        <v>584.33333333333337</v>
      </c>
      <c r="BN335" s="22">
        <v>938</v>
      </c>
      <c r="BO335" s="22">
        <v>0</v>
      </c>
      <c r="BP335" s="22">
        <v>0</v>
      </c>
      <c r="BQ335" s="22">
        <v>0</v>
      </c>
      <c r="BR335" s="22">
        <v>0</v>
      </c>
      <c r="BS335" s="22">
        <v>0</v>
      </c>
      <c r="BT335" s="22">
        <v>0</v>
      </c>
      <c r="BU335" s="22">
        <v>40.333333333333336</v>
      </c>
      <c r="BV335" s="22">
        <v>47.333333333333336</v>
      </c>
      <c r="BW335" s="22">
        <v>13.666666666666666</v>
      </c>
      <c r="BX335" s="22">
        <v>40</v>
      </c>
      <c r="BY335" s="22">
        <v>0</v>
      </c>
      <c r="BZ335" s="22">
        <v>0</v>
      </c>
      <c r="CA335" s="22">
        <v>0</v>
      </c>
      <c r="CB335" s="22">
        <v>0</v>
      </c>
      <c r="CC335" s="22">
        <v>14.333333333333334</v>
      </c>
      <c r="CD335" s="22">
        <v>0</v>
      </c>
      <c r="CE335" s="22">
        <v>0</v>
      </c>
      <c r="CF335" s="22">
        <v>0</v>
      </c>
      <c r="CG335" s="22">
        <v>0</v>
      </c>
      <c r="CH335" s="22">
        <v>0</v>
      </c>
      <c r="CI335" s="22">
        <v>5.333333333333333</v>
      </c>
      <c r="CJ335" s="22">
        <v>5</v>
      </c>
      <c r="CK335" s="22">
        <v>0</v>
      </c>
      <c r="CL335" s="22">
        <v>0</v>
      </c>
      <c r="CM335" s="22">
        <v>408.33333333333331</v>
      </c>
      <c r="CN335" s="22">
        <v>935.66666666666663</v>
      </c>
      <c r="CO335" s="22">
        <v>36.666666666666664</v>
      </c>
      <c r="CP335" s="22">
        <v>39.333333333333336</v>
      </c>
      <c r="CQ335" s="22">
        <v>89.333333333333329</v>
      </c>
      <c r="CR335" s="22">
        <v>110.66666666666667</v>
      </c>
      <c r="CS335" s="22">
        <v>249.66666666666666</v>
      </c>
      <c r="CT335" s="22">
        <v>240.66666666666666</v>
      </c>
      <c r="CU335" s="22">
        <v>956.66666666666663</v>
      </c>
      <c r="CV335" s="22">
        <v>3</v>
      </c>
      <c r="CW335" s="22">
        <v>806.66666666666663</v>
      </c>
      <c r="CX335" s="22">
        <v>983</v>
      </c>
      <c r="CY335" s="22">
        <v>97.333333333333329</v>
      </c>
      <c r="CZ335" s="22">
        <v>118.33333333333333</v>
      </c>
      <c r="DA335" s="22">
        <v>45.666666666666664</v>
      </c>
      <c r="DB335" s="22">
        <v>32.333333333333336</v>
      </c>
      <c r="DC335" s="22">
        <v>1</v>
      </c>
      <c r="DD335" s="22">
        <v>71.333333333333329</v>
      </c>
      <c r="DE335" s="22">
        <v>7039.333333333333</v>
      </c>
      <c r="DF335" s="22">
        <v>1208</v>
      </c>
      <c r="DG335" s="22">
        <v>1080.6666666666667</v>
      </c>
      <c r="DH335" s="22">
        <v>8343</v>
      </c>
      <c r="DI335" s="22">
        <v>3549</v>
      </c>
      <c r="DJ335" s="22">
        <v>782</v>
      </c>
      <c r="DK335" s="22">
        <v>25937.666666666668</v>
      </c>
      <c r="DL335" s="22">
        <v>3378</v>
      </c>
      <c r="DM335" s="22">
        <v>8550</v>
      </c>
      <c r="DN335" s="22">
        <v>14571.666666666666</v>
      </c>
      <c r="DO335" s="22">
        <v>2513.3333333333335</v>
      </c>
      <c r="DP335" s="27">
        <v>6677.333333333333</v>
      </c>
      <c r="DQ335" s="57">
        <f t="shared" si="245"/>
        <v>0.38825622775800706</v>
      </c>
      <c r="DR335" s="57" t="str">
        <f t="shared" si="254"/>
        <v xml:space="preserve"> </v>
      </c>
      <c r="DS335" s="57" t="str">
        <f t="shared" si="255"/>
        <v xml:space="preserve"> </v>
      </c>
      <c r="DT335" s="57">
        <f t="shared" si="256"/>
        <v>0.93993325917686321</v>
      </c>
      <c r="DU335" s="57">
        <f t="shared" si="257"/>
        <v>-1</v>
      </c>
      <c r="DV335" s="57">
        <f t="shared" si="258"/>
        <v>-0.28749999999999998</v>
      </c>
      <c r="DW335" s="57" t="str">
        <f t="shared" si="259"/>
        <v xml:space="preserve"> </v>
      </c>
      <c r="DX335" s="57" t="str">
        <f t="shared" si="260"/>
        <v xml:space="preserve"> </v>
      </c>
      <c r="DY335" s="57">
        <f t="shared" si="261"/>
        <v>-0.29629629629629628</v>
      </c>
      <c r="DZ335" s="57">
        <f t="shared" si="262"/>
        <v>0.78205128205128216</v>
      </c>
      <c r="EA335" s="57">
        <f t="shared" si="263"/>
        <v>-0.24364820846905544</v>
      </c>
      <c r="EB335" s="57">
        <f t="shared" si="264"/>
        <v>0.60524814603536781</v>
      </c>
      <c r="EC335" s="57" t="str">
        <f t="shared" si="265"/>
        <v xml:space="preserve"> </v>
      </c>
      <c r="ED335" s="57" t="str">
        <f t="shared" si="266"/>
        <v xml:space="preserve"> </v>
      </c>
      <c r="EE335" s="57" t="str">
        <f t="shared" si="267"/>
        <v xml:space="preserve"> </v>
      </c>
      <c r="EF335" s="57">
        <f t="shared" si="268"/>
        <v>0.17355371900826455</v>
      </c>
      <c r="EG335" s="57">
        <f t="shared" si="269"/>
        <v>1.9268292682926829</v>
      </c>
      <c r="EH335" s="57" t="str">
        <f t="shared" si="270"/>
        <v xml:space="preserve"> </v>
      </c>
      <c r="EI335" s="57" t="str">
        <f t="shared" si="271"/>
        <v xml:space="preserve"> </v>
      </c>
      <c r="EJ335" s="57">
        <f t="shared" si="272"/>
        <v>-1</v>
      </c>
      <c r="EK335" s="57" t="str">
        <f t="shared" si="273"/>
        <v xml:space="preserve"> </v>
      </c>
      <c r="EL335" s="57" t="str">
        <f t="shared" si="274"/>
        <v xml:space="preserve"> </v>
      </c>
      <c r="EM335" s="57">
        <f t="shared" si="275"/>
        <v>-6.25E-2</v>
      </c>
      <c r="EN335" s="57" t="str">
        <f t="shared" si="276"/>
        <v xml:space="preserve"> </v>
      </c>
      <c r="EO335" s="57">
        <f t="shared" si="277"/>
        <v>1.2914285714285714</v>
      </c>
      <c r="EP335" s="57">
        <f t="shared" si="278"/>
        <v>7.2727272727272751E-2</v>
      </c>
      <c r="EQ335" s="57">
        <f t="shared" si="279"/>
        <v>0.23880597014925375</v>
      </c>
      <c r="ER335" s="57">
        <f t="shared" si="280"/>
        <v>-3.6048064085447251E-2</v>
      </c>
      <c r="ES335" s="57">
        <f t="shared" si="281"/>
        <v>-0.99686411149825782</v>
      </c>
      <c r="ET335" s="57">
        <f t="shared" si="282"/>
        <v>0.21859504132231411</v>
      </c>
      <c r="EU335" s="57">
        <f t="shared" si="283"/>
        <v>0.21575342465753433</v>
      </c>
      <c r="EV335" s="57">
        <f t="shared" si="284"/>
        <v>-0.29197080291970789</v>
      </c>
      <c r="EW335" s="57">
        <f t="shared" si="285"/>
        <v>70.333333333333329</v>
      </c>
      <c r="EX335" s="57">
        <f t="shared" si="286"/>
        <v>-0.82839284023108251</v>
      </c>
      <c r="EY335" s="57">
        <f t="shared" si="287"/>
        <v>6.7202344231955582</v>
      </c>
      <c r="EZ335" s="57">
        <f t="shared" si="288"/>
        <v>-0.77965624119470278</v>
      </c>
      <c r="FA335" s="57">
        <f t="shared" si="289"/>
        <v>-0.8697646922750697</v>
      </c>
      <c r="FB335" s="57">
        <f t="shared" si="290"/>
        <v>0.70428849902534107</v>
      </c>
      <c r="FC335" s="57">
        <f t="shared" si="291"/>
        <v>1.6567639257294426</v>
      </c>
    </row>
    <row r="336" spans="1:159">
      <c r="A336" s="19">
        <v>4202305</v>
      </c>
      <c r="B336" s="20" t="s">
        <v>660</v>
      </c>
      <c r="C336" s="21">
        <v>0</v>
      </c>
      <c r="D336" s="21">
        <v>1</v>
      </c>
      <c r="E336" s="21">
        <v>0</v>
      </c>
      <c r="F336" s="21">
        <v>0</v>
      </c>
      <c r="G336" s="21">
        <v>48010</v>
      </c>
      <c r="H336" s="22">
        <v>58206</v>
      </c>
      <c r="I336" s="22">
        <f t="shared" si="250"/>
        <v>42840</v>
      </c>
      <c r="J336" s="22">
        <f t="shared" si="250"/>
        <v>52758</v>
      </c>
      <c r="K336" s="23">
        <f t="shared" si="251"/>
        <v>0.89231410122891064</v>
      </c>
      <c r="L336" s="23">
        <f t="shared" si="251"/>
        <v>0.9064014019173281</v>
      </c>
      <c r="M336" s="22">
        <v>5170</v>
      </c>
      <c r="N336" s="22">
        <v>5448</v>
      </c>
      <c r="O336" s="22">
        <v>398741</v>
      </c>
      <c r="P336" s="22">
        <v>1179911</v>
      </c>
      <c r="Q336" s="22">
        <v>18417</v>
      </c>
      <c r="R336" s="22">
        <v>37544</v>
      </c>
      <c r="S336" s="24">
        <v>14394241.330214087</v>
      </c>
      <c r="T336" s="24">
        <v>43209286.931689307</v>
      </c>
      <c r="U336" s="24">
        <v>13363960.4353322</v>
      </c>
      <c r="V336" s="24">
        <v>40045676.848382846</v>
      </c>
      <c r="W336" s="24">
        <v>1030280.8948818893</v>
      </c>
      <c r="X336" s="24">
        <v>3163610.0833063601</v>
      </c>
      <c r="Y336" s="24">
        <v>621.92508524354821</v>
      </c>
      <c r="Z336" s="24">
        <v>1208.217269619639</v>
      </c>
      <c r="AA336" s="24">
        <v>1685.9044261220431</v>
      </c>
      <c r="AB336" s="24">
        <v>1247.9408732609782</v>
      </c>
      <c r="AC336" s="25">
        <v>2.7107837682119489</v>
      </c>
      <c r="AD336" s="25">
        <v>1.03287786447039</v>
      </c>
      <c r="AE336" s="23">
        <f t="shared" si="252"/>
        <v>0.38102554566780628</v>
      </c>
      <c r="AF336" s="25">
        <v>0.98407090152849064</v>
      </c>
      <c r="AG336" s="25">
        <v>1.0447995371325973</v>
      </c>
      <c r="AH336" s="23">
        <f t="shared" si="253"/>
        <v>1.0617116464980125</v>
      </c>
      <c r="AI336" s="26">
        <f t="shared" si="246"/>
        <v>0.11619181099762677</v>
      </c>
      <c r="AJ336" s="26">
        <f t="shared" si="247"/>
        <v>0.11599447807768248</v>
      </c>
      <c r="AK336" s="26">
        <f t="shared" si="292"/>
        <v>0.11459177941415355</v>
      </c>
      <c r="AL336" s="26">
        <f t="shared" si="293"/>
        <v>7.3821673509645303E-2</v>
      </c>
      <c r="AM336" s="26">
        <f t="shared" si="248"/>
        <v>1.9444541660731174E-2</v>
      </c>
      <c r="AN336" s="26">
        <f t="shared" si="249"/>
        <v>5.2513281748149954E-3</v>
      </c>
      <c r="AO336" s="23">
        <v>302.39999999999998</v>
      </c>
      <c r="AP336" s="23">
        <v>374.5</v>
      </c>
      <c r="AQ336" s="22">
        <v>3837.3333333333335</v>
      </c>
      <c r="AR336" s="22">
        <v>6161.333333333333</v>
      </c>
      <c r="AS336" s="22">
        <v>0</v>
      </c>
      <c r="AT336" s="22">
        <v>0</v>
      </c>
      <c r="AU336" s="22">
        <v>0</v>
      </c>
      <c r="AV336" s="22">
        <v>0</v>
      </c>
      <c r="AW336" s="22">
        <v>856</v>
      </c>
      <c r="AX336" s="22">
        <v>3166.6666666666665</v>
      </c>
      <c r="AY336" s="22">
        <v>505</v>
      </c>
      <c r="AZ336" s="22">
        <v>160</v>
      </c>
      <c r="BA336" s="22">
        <v>47.333333333333336</v>
      </c>
      <c r="BB336" s="22">
        <v>0</v>
      </c>
      <c r="BC336" s="22">
        <v>855</v>
      </c>
      <c r="BD336" s="22">
        <v>810</v>
      </c>
      <c r="BE336" s="22">
        <v>24.333333333333332</v>
      </c>
      <c r="BF336" s="22">
        <v>0</v>
      </c>
      <c r="BG336" s="22">
        <v>100</v>
      </c>
      <c r="BH336" s="22">
        <v>13</v>
      </c>
      <c r="BI336" s="22">
        <v>16.666666666666668</v>
      </c>
      <c r="BJ336" s="22">
        <v>0</v>
      </c>
      <c r="BK336" s="22">
        <v>1017.6666666666666</v>
      </c>
      <c r="BL336" s="22">
        <v>1625.3333333333333</v>
      </c>
      <c r="BM336" s="22">
        <v>109.33333333333333</v>
      </c>
      <c r="BN336" s="22">
        <v>160.66666666666666</v>
      </c>
      <c r="BO336" s="22">
        <v>0</v>
      </c>
      <c r="BP336" s="22">
        <v>0</v>
      </c>
      <c r="BQ336" s="22">
        <v>242.33333333333334</v>
      </c>
      <c r="BR336" s="22">
        <v>155.66666666666666</v>
      </c>
      <c r="BS336" s="22">
        <v>0</v>
      </c>
      <c r="BT336" s="22">
        <v>0</v>
      </c>
      <c r="BU336" s="22">
        <v>380</v>
      </c>
      <c r="BV336" s="22">
        <v>933.33333333333337</v>
      </c>
      <c r="BW336" s="22">
        <v>207</v>
      </c>
      <c r="BX336" s="22">
        <v>537.66666666666663</v>
      </c>
      <c r="BY336" s="22">
        <v>0</v>
      </c>
      <c r="BZ336" s="22">
        <v>0</v>
      </c>
      <c r="CA336" s="22">
        <v>0</v>
      </c>
      <c r="CB336" s="22">
        <v>0</v>
      </c>
      <c r="CC336" s="22">
        <v>86</v>
      </c>
      <c r="CD336" s="22">
        <v>49.333333333333336</v>
      </c>
      <c r="CE336" s="22">
        <v>0</v>
      </c>
      <c r="CF336" s="22">
        <v>0</v>
      </c>
      <c r="CG336" s="22">
        <v>0</v>
      </c>
      <c r="CH336" s="22">
        <v>0</v>
      </c>
      <c r="CI336" s="22">
        <v>9</v>
      </c>
      <c r="CJ336" s="22">
        <v>6.333333333333333</v>
      </c>
      <c r="CK336" s="22">
        <v>23.333333333333332</v>
      </c>
      <c r="CL336" s="22">
        <v>0</v>
      </c>
      <c r="CM336" s="22">
        <v>0</v>
      </c>
      <c r="CN336" s="22">
        <v>0</v>
      </c>
      <c r="CO336" s="22">
        <v>0</v>
      </c>
      <c r="CP336" s="22">
        <v>0</v>
      </c>
      <c r="CQ336" s="22">
        <v>0</v>
      </c>
      <c r="CR336" s="22">
        <v>0</v>
      </c>
      <c r="CS336" s="22">
        <v>0</v>
      </c>
      <c r="CT336" s="22">
        <v>0</v>
      </c>
      <c r="CU336" s="22">
        <v>5523</v>
      </c>
      <c r="CV336" s="22">
        <v>1</v>
      </c>
      <c r="CW336" s="22">
        <v>434.66666666666669</v>
      </c>
      <c r="CX336" s="22">
        <v>4780.333333333333</v>
      </c>
      <c r="CY336" s="22">
        <v>5071</v>
      </c>
      <c r="CZ336" s="22">
        <v>15641.666666666666</v>
      </c>
      <c r="DA336" s="22">
        <v>7.666666666666667</v>
      </c>
      <c r="DB336" s="22">
        <v>0</v>
      </c>
      <c r="DC336" s="22">
        <v>0</v>
      </c>
      <c r="DD336" s="22">
        <v>20.666666666666668</v>
      </c>
      <c r="DE336" s="22">
        <v>11066.666666666666</v>
      </c>
      <c r="DF336" s="22">
        <v>20443.666666666668</v>
      </c>
      <c r="DG336" s="22">
        <v>326</v>
      </c>
      <c r="DH336" s="22">
        <v>15464</v>
      </c>
      <c r="DI336" s="22">
        <v>841.66666666666663</v>
      </c>
      <c r="DJ336" s="22">
        <v>614.33333333333337</v>
      </c>
      <c r="DK336" s="22">
        <v>210533.33333333334</v>
      </c>
      <c r="DL336" s="22">
        <v>592.66666666666663</v>
      </c>
      <c r="DM336" s="22">
        <v>222146.66666666666</v>
      </c>
      <c r="DN336" s="22">
        <v>236263.33333333334</v>
      </c>
      <c r="DO336" s="22">
        <v>1410.6666666666667</v>
      </c>
      <c r="DP336" s="27">
        <v>456767</v>
      </c>
      <c r="DQ336" s="57">
        <f t="shared" si="245"/>
        <v>0.60562890896455857</v>
      </c>
      <c r="DR336" s="57" t="str">
        <f t="shared" si="254"/>
        <v xml:space="preserve"> </v>
      </c>
      <c r="DS336" s="57" t="str">
        <f t="shared" si="255"/>
        <v xml:space="preserve"> </v>
      </c>
      <c r="DT336" s="57">
        <f t="shared" si="256"/>
        <v>2.6993769470404985</v>
      </c>
      <c r="DU336" s="57">
        <f t="shared" si="257"/>
        <v>-0.68316831683168311</v>
      </c>
      <c r="DV336" s="57">
        <f t="shared" si="258"/>
        <v>-1</v>
      </c>
      <c r="DW336" s="57">
        <f t="shared" si="259"/>
        <v>-5.2631578947368474E-2</v>
      </c>
      <c r="DX336" s="57">
        <f t="shared" si="260"/>
        <v>-1</v>
      </c>
      <c r="DY336" s="57">
        <f t="shared" si="261"/>
        <v>-0.87</v>
      </c>
      <c r="DZ336" s="57">
        <f t="shared" si="262"/>
        <v>-1</v>
      </c>
      <c r="EA336" s="57">
        <f t="shared" si="263"/>
        <v>0.59711758925646907</v>
      </c>
      <c r="EB336" s="57">
        <f t="shared" si="264"/>
        <v>0.46951219512195119</v>
      </c>
      <c r="EC336" s="57" t="str">
        <f t="shared" si="265"/>
        <v xml:space="preserve"> </v>
      </c>
      <c r="ED336" s="57">
        <f t="shared" si="266"/>
        <v>-0.35763411279229718</v>
      </c>
      <c r="EE336" s="57" t="str">
        <f t="shared" si="267"/>
        <v xml:space="preserve"> </v>
      </c>
      <c r="EF336" s="57">
        <f t="shared" si="268"/>
        <v>1.4561403508771931</v>
      </c>
      <c r="EG336" s="57">
        <f t="shared" si="269"/>
        <v>1.5974235104669887</v>
      </c>
      <c r="EH336" s="57" t="str">
        <f t="shared" si="270"/>
        <v xml:space="preserve"> </v>
      </c>
      <c r="EI336" s="57" t="str">
        <f t="shared" si="271"/>
        <v xml:space="preserve"> </v>
      </c>
      <c r="EJ336" s="57">
        <f t="shared" si="272"/>
        <v>-0.4263565891472868</v>
      </c>
      <c r="EK336" s="57" t="str">
        <f t="shared" si="273"/>
        <v xml:space="preserve"> </v>
      </c>
      <c r="EL336" s="57" t="str">
        <f t="shared" si="274"/>
        <v xml:space="preserve"> </v>
      </c>
      <c r="EM336" s="57">
        <f t="shared" si="275"/>
        <v>-0.29629629629629628</v>
      </c>
      <c r="EN336" s="57">
        <f t="shared" si="276"/>
        <v>-1</v>
      </c>
      <c r="EO336" s="57" t="str">
        <f t="shared" si="277"/>
        <v xml:space="preserve"> </v>
      </c>
      <c r="EP336" s="57" t="str">
        <f t="shared" si="278"/>
        <v xml:space="preserve"> </v>
      </c>
      <c r="EQ336" s="57" t="str">
        <f t="shared" si="279"/>
        <v xml:space="preserve"> </v>
      </c>
      <c r="ER336" s="57" t="str">
        <f t="shared" si="280"/>
        <v xml:space="preserve"> </v>
      </c>
      <c r="ES336" s="57">
        <f t="shared" si="281"/>
        <v>-0.99981893898243712</v>
      </c>
      <c r="ET336" s="57">
        <f t="shared" si="282"/>
        <v>9.9976993865030668</v>
      </c>
      <c r="EU336" s="57">
        <f t="shared" si="283"/>
        <v>2.0845329652271083</v>
      </c>
      <c r="EV336" s="57">
        <f t="shared" si="284"/>
        <v>-1</v>
      </c>
      <c r="EW336" s="57" t="str">
        <f t="shared" si="285"/>
        <v xml:space="preserve"> </v>
      </c>
      <c r="EX336" s="57">
        <f t="shared" si="286"/>
        <v>0.84731927710843391</v>
      </c>
      <c r="EY336" s="57">
        <f t="shared" si="287"/>
        <v>46.435582822085891</v>
      </c>
      <c r="EZ336" s="57">
        <f t="shared" si="288"/>
        <v>-0.27009900990099001</v>
      </c>
      <c r="FA336" s="57">
        <f t="shared" si="289"/>
        <v>-0.99718492716909435</v>
      </c>
      <c r="FB336" s="57">
        <f t="shared" si="290"/>
        <v>6.3546605845987703E-2</v>
      </c>
      <c r="FC336" s="57">
        <f t="shared" si="291"/>
        <v>322.79513232514176</v>
      </c>
    </row>
    <row r="337" spans="1:159">
      <c r="A337" s="19">
        <v>4202404</v>
      </c>
      <c r="B337" s="20" t="s">
        <v>661</v>
      </c>
      <c r="C337" s="21">
        <v>0</v>
      </c>
      <c r="D337" s="21">
        <v>1</v>
      </c>
      <c r="E337" s="21">
        <v>0</v>
      </c>
      <c r="F337" s="21">
        <v>0</v>
      </c>
      <c r="G337" s="21">
        <v>261505</v>
      </c>
      <c r="H337" s="22">
        <v>309011</v>
      </c>
      <c r="I337" s="22">
        <f t="shared" si="250"/>
        <v>241640</v>
      </c>
      <c r="J337" s="22">
        <f t="shared" si="250"/>
        <v>294773</v>
      </c>
      <c r="K337" s="23">
        <f t="shared" si="251"/>
        <v>0.92403586929504211</v>
      </c>
      <c r="L337" s="23">
        <f t="shared" si="251"/>
        <v>0.95392397034409782</v>
      </c>
      <c r="M337" s="22">
        <v>19865</v>
      </c>
      <c r="N337" s="22">
        <v>14238</v>
      </c>
      <c r="O337" s="22">
        <v>2813334</v>
      </c>
      <c r="P337" s="22">
        <v>7930539</v>
      </c>
      <c r="Q337" s="22">
        <v>11537</v>
      </c>
      <c r="R337" s="22">
        <v>12565</v>
      </c>
      <c r="S337" s="24">
        <v>121064998.55874553</v>
      </c>
      <c r="T337" s="24">
        <v>379700352.1072911</v>
      </c>
      <c r="U337" s="24">
        <v>116828942.52432565</v>
      </c>
      <c r="V337" s="24">
        <v>369066512.54200733</v>
      </c>
      <c r="W337" s="24">
        <v>4236056.0344198672</v>
      </c>
      <c r="X337" s="24">
        <v>10633839.565283462</v>
      </c>
      <c r="Y337" s="24">
        <v>779.30694312336061</v>
      </c>
      <c r="Z337" s="24">
        <v>1758.8745433531551</v>
      </c>
      <c r="AA337" s="24">
        <v>2026.7627761882441</v>
      </c>
      <c r="AB337" s="24">
        <v>6737.7792066076427</v>
      </c>
      <c r="AC337" s="25">
        <v>2.6007246490904383</v>
      </c>
      <c r="AD337" s="25">
        <v>3.8307332561437839</v>
      </c>
      <c r="AE337" s="23">
        <f t="shared" si="252"/>
        <v>1.4729484174664631</v>
      </c>
      <c r="AF337" s="25">
        <v>0.91307982903726126</v>
      </c>
      <c r="AG337" s="25">
        <v>2.2519011105733151</v>
      </c>
      <c r="AH337" s="23">
        <f t="shared" si="253"/>
        <v>2.4662696940175413</v>
      </c>
      <c r="AI337" s="26">
        <f t="shared" si="246"/>
        <v>0.12109454622655003</v>
      </c>
      <c r="AJ337" s="26">
        <f t="shared" si="247"/>
        <v>0.12190328466076972</v>
      </c>
      <c r="AK337" s="26">
        <f t="shared" si="292"/>
        <v>0.10919560741815859</v>
      </c>
      <c r="AL337" s="26">
        <f t="shared" si="293"/>
        <v>8.5721229279149824E-3</v>
      </c>
      <c r="AM337" s="26">
        <f t="shared" si="248"/>
        <v>1.6832442767900968E-2</v>
      </c>
      <c r="AN337" s="26">
        <f t="shared" si="249"/>
        <v>-3.2756005498263852E-2</v>
      </c>
      <c r="AO337" s="23">
        <v>509.4</v>
      </c>
      <c r="AP337" s="23">
        <v>519.79999999999995</v>
      </c>
      <c r="AQ337" s="22">
        <v>1955.3333333333333</v>
      </c>
      <c r="AR337" s="22">
        <v>1856.6666666666667</v>
      </c>
      <c r="AS337" s="22">
        <v>0</v>
      </c>
      <c r="AT337" s="22">
        <v>0</v>
      </c>
      <c r="AU337" s="22">
        <v>0</v>
      </c>
      <c r="AV337" s="22">
        <v>0</v>
      </c>
      <c r="AW337" s="22">
        <v>64.333333333333329</v>
      </c>
      <c r="AX337" s="22">
        <v>147.66666666666666</v>
      </c>
      <c r="AY337" s="22">
        <v>19</v>
      </c>
      <c r="AZ337" s="22">
        <v>74.333333333333329</v>
      </c>
      <c r="BA337" s="22">
        <v>3.6666666666666665</v>
      </c>
      <c r="BB337" s="22">
        <v>41</v>
      </c>
      <c r="BC337" s="22">
        <v>420</v>
      </c>
      <c r="BD337" s="22">
        <v>464</v>
      </c>
      <c r="BE337" s="22">
        <v>0</v>
      </c>
      <c r="BF337" s="22">
        <v>0</v>
      </c>
      <c r="BG337" s="22">
        <v>8.6666666666666661</v>
      </c>
      <c r="BH337" s="22">
        <v>15</v>
      </c>
      <c r="BI337" s="22">
        <v>1.3333333333333333</v>
      </c>
      <c r="BJ337" s="22">
        <v>0</v>
      </c>
      <c r="BK337" s="22">
        <v>1085</v>
      </c>
      <c r="BL337" s="22">
        <v>559.33333333333337</v>
      </c>
      <c r="BM337" s="22">
        <v>240</v>
      </c>
      <c r="BN337" s="22">
        <v>270</v>
      </c>
      <c r="BO337" s="22">
        <v>0</v>
      </c>
      <c r="BP337" s="22">
        <v>0</v>
      </c>
      <c r="BQ337" s="22">
        <v>110.66666666666667</v>
      </c>
      <c r="BR337" s="22">
        <v>224</v>
      </c>
      <c r="BS337" s="22">
        <v>0</v>
      </c>
      <c r="BT337" s="22">
        <v>0</v>
      </c>
      <c r="BU337" s="22">
        <v>336.33333333333331</v>
      </c>
      <c r="BV337" s="22">
        <v>386.33333333333331</v>
      </c>
      <c r="BW337" s="22">
        <v>172</v>
      </c>
      <c r="BX337" s="22">
        <v>262.33333333333331</v>
      </c>
      <c r="BY337" s="22">
        <v>0</v>
      </c>
      <c r="BZ337" s="22">
        <v>0</v>
      </c>
      <c r="CA337" s="22">
        <v>0</v>
      </c>
      <c r="CB337" s="22">
        <v>0</v>
      </c>
      <c r="CC337" s="22">
        <v>161.33333333333334</v>
      </c>
      <c r="CD337" s="22">
        <v>36.333333333333336</v>
      </c>
      <c r="CE337" s="22">
        <v>0</v>
      </c>
      <c r="CF337" s="22">
        <v>0</v>
      </c>
      <c r="CG337" s="22">
        <v>0</v>
      </c>
      <c r="CH337" s="22">
        <v>0</v>
      </c>
      <c r="CI337" s="22">
        <v>2</v>
      </c>
      <c r="CJ337" s="22">
        <v>4</v>
      </c>
      <c r="CK337" s="22">
        <v>0</v>
      </c>
      <c r="CL337" s="22">
        <v>0</v>
      </c>
      <c r="CM337" s="22">
        <v>2475.6666666666665</v>
      </c>
      <c r="CN337" s="22">
        <v>2937</v>
      </c>
      <c r="CO337" s="22">
        <v>2459.3333333333335</v>
      </c>
      <c r="CP337" s="22">
        <v>2817</v>
      </c>
      <c r="CQ337" s="22">
        <v>0</v>
      </c>
      <c r="CR337" s="22">
        <v>0</v>
      </c>
      <c r="CS337" s="22">
        <v>16.333333333333332</v>
      </c>
      <c r="CT337" s="22">
        <v>120</v>
      </c>
      <c r="CU337" s="22">
        <v>4186</v>
      </c>
      <c r="CV337" s="22">
        <v>2</v>
      </c>
      <c r="CW337" s="22">
        <v>1166</v>
      </c>
      <c r="CX337" s="22">
        <v>7641.333333333333</v>
      </c>
      <c r="CY337" s="22">
        <v>2698</v>
      </c>
      <c r="CZ337" s="22">
        <v>8955</v>
      </c>
      <c r="DA337" s="22">
        <v>28</v>
      </c>
      <c r="DB337" s="22">
        <v>1172</v>
      </c>
      <c r="DC337" s="22">
        <v>0.33333333333333331</v>
      </c>
      <c r="DD337" s="22">
        <v>285.33333333333331</v>
      </c>
      <c r="DE337" s="22">
        <v>7849.333333333333</v>
      </c>
      <c r="DF337" s="22">
        <v>18055.666666666668</v>
      </c>
      <c r="DG337" s="22">
        <v>1650</v>
      </c>
      <c r="DH337" s="22">
        <v>8078</v>
      </c>
      <c r="DI337" s="22">
        <v>6288.333333333333</v>
      </c>
      <c r="DJ337" s="22">
        <v>325.33333333333331</v>
      </c>
      <c r="DK337" s="22">
        <v>225366.66666666666</v>
      </c>
      <c r="DL337" s="22">
        <v>6626.333333333333</v>
      </c>
      <c r="DM337" s="22">
        <v>237810</v>
      </c>
      <c r="DN337" s="22">
        <v>113949.33333333333</v>
      </c>
      <c r="DO337" s="22">
        <v>2339.6666666666665</v>
      </c>
      <c r="DP337" s="27">
        <v>303482.66666666669</v>
      </c>
      <c r="DQ337" s="57">
        <f t="shared" si="245"/>
        <v>-5.0460279577224654E-2</v>
      </c>
      <c r="DR337" s="57" t="str">
        <f t="shared" si="254"/>
        <v xml:space="preserve"> </v>
      </c>
      <c r="DS337" s="57" t="str">
        <f t="shared" si="255"/>
        <v xml:space="preserve"> </v>
      </c>
      <c r="DT337" s="57">
        <f t="shared" si="256"/>
        <v>1.295336787564767</v>
      </c>
      <c r="DU337" s="57">
        <f t="shared" si="257"/>
        <v>2.9122807017543857</v>
      </c>
      <c r="DV337" s="57">
        <f t="shared" si="258"/>
        <v>10.181818181818182</v>
      </c>
      <c r="DW337" s="57">
        <f t="shared" si="259"/>
        <v>0.10476190476190483</v>
      </c>
      <c r="DX337" s="57" t="str">
        <f t="shared" si="260"/>
        <v xml:space="preserve"> </v>
      </c>
      <c r="DY337" s="57">
        <f t="shared" si="261"/>
        <v>0.73076923076923084</v>
      </c>
      <c r="DZ337" s="57">
        <f t="shared" si="262"/>
        <v>-1</v>
      </c>
      <c r="EA337" s="57">
        <f t="shared" si="263"/>
        <v>-0.48448540706605214</v>
      </c>
      <c r="EB337" s="57">
        <f t="shared" si="264"/>
        <v>0.125</v>
      </c>
      <c r="EC337" s="57" t="str">
        <f t="shared" si="265"/>
        <v xml:space="preserve"> </v>
      </c>
      <c r="ED337" s="57">
        <f t="shared" si="266"/>
        <v>1.0240963855421685</v>
      </c>
      <c r="EE337" s="57" t="str">
        <f t="shared" si="267"/>
        <v xml:space="preserve"> </v>
      </c>
      <c r="EF337" s="57">
        <f t="shared" si="268"/>
        <v>0.14866204162537167</v>
      </c>
      <c r="EG337" s="57">
        <f t="shared" si="269"/>
        <v>0.52519379844961223</v>
      </c>
      <c r="EH337" s="57" t="str">
        <f t="shared" si="270"/>
        <v xml:space="preserve"> </v>
      </c>
      <c r="EI337" s="57" t="str">
        <f t="shared" si="271"/>
        <v xml:space="preserve"> </v>
      </c>
      <c r="EJ337" s="57">
        <f t="shared" si="272"/>
        <v>-0.77479338842975209</v>
      </c>
      <c r="EK337" s="57" t="str">
        <f t="shared" si="273"/>
        <v xml:space="preserve"> </v>
      </c>
      <c r="EL337" s="57" t="str">
        <f t="shared" si="274"/>
        <v xml:space="preserve"> </v>
      </c>
      <c r="EM337" s="57">
        <f t="shared" si="275"/>
        <v>1</v>
      </c>
      <c r="EN337" s="57" t="str">
        <f t="shared" si="276"/>
        <v xml:space="preserve"> </v>
      </c>
      <c r="EO337" s="57">
        <f t="shared" si="277"/>
        <v>0.18634711188905362</v>
      </c>
      <c r="EP337" s="57">
        <f t="shared" si="278"/>
        <v>0.14543236649498503</v>
      </c>
      <c r="EQ337" s="57" t="str">
        <f t="shared" si="279"/>
        <v xml:space="preserve"> </v>
      </c>
      <c r="ER337" s="57">
        <f t="shared" si="280"/>
        <v>6.3469387755102042</v>
      </c>
      <c r="ES337" s="57">
        <f t="shared" si="281"/>
        <v>-0.99952221691352128</v>
      </c>
      <c r="ET337" s="57">
        <f t="shared" si="282"/>
        <v>5.5534591194968552</v>
      </c>
      <c r="EU337" s="57">
        <f t="shared" si="283"/>
        <v>2.3191252779836917</v>
      </c>
      <c r="EV337" s="57">
        <f t="shared" si="284"/>
        <v>40.857142857142854</v>
      </c>
      <c r="EW337" s="57">
        <f t="shared" si="285"/>
        <v>855</v>
      </c>
      <c r="EX337" s="57">
        <f t="shared" si="286"/>
        <v>1.3002802785799221</v>
      </c>
      <c r="EY337" s="57">
        <f t="shared" si="287"/>
        <v>3.8957575757575755</v>
      </c>
      <c r="EZ337" s="57">
        <f t="shared" si="288"/>
        <v>-0.94826398091704212</v>
      </c>
      <c r="FA337" s="57">
        <f t="shared" si="289"/>
        <v>-0.97059754474190207</v>
      </c>
      <c r="FB337" s="57">
        <f t="shared" si="290"/>
        <v>-0.52083876484027869</v>
      </c>
      <c r="FC337" s="57">
        <f t="shared" si="291"/>
        <v>128.71192477560908</v>
      </c>
    </row>
    <row r="338" spans="1:159">
      <c r="A338" s="19">
        <v>4202503</v>
      </c>
      <c r="B338" s="20" t="s">
        <v>662</v>
      </c>
      <c r="C338" s="21">
        <v>0</v>
      </c>
      <c r="D338" s="21">
        <v>1</v>
      </c>
      <c r="E338" s="21">
        <v>0</v>
      </c>
      <c r="F338" s="21">
        <v>0</v>
      </c>
      <c r="G338" s="21">
        <v>4071</v>
      </c>
      <c r="H338" s="22">
        <v>4395</v>
      </c>
      <c r="I338" s="22">
        <f t="shared" si="250"/>
        <v>2115</v>
      </c>
      <c r="J338" s="22">
        <f t="shared" si="250"/>
        <v>2397</v>
      </c>
      <c r="K338" s="23">
        <f t="shared" si="251"/>
        <v>0.51952837140751662</v>
      </c>
      <c r="L338" s="23">
        <f t="shared" si="251"/>
        <v>0.54539249146757685</v>
      </c>
      <c r="M338" s="22">
        <v>1956</v>
      </c>
      <c r="N338" s="22">
        <v>1998</v>
      </c>
      <c r="O338" s="22">
        <v>16016</v>
      </c>
      <c r="P338" s="22">
        <v>53492</v>
      </c>
      <c r="Q338" s="22">
        <v>7720</v>
      </c>
      <c r="R338" s="22">
        <v>24705</v>
      </c>
      <c r="S338" s="24">
        <v>902596.11785795877</v>
      </c>
      <c r="T338" s="24">
        <v>2890528.409954886</v>
      </c>
      <c r="U338" s="24">
        <v>343186.02407526958</v>
      </c>
      <c r="V338" s="24">
        <v>1857737.1770940952</v>
      </c>
      <c r="W338" s="24">
        <v>559410.09378268989</v>
      </c>
      <c r="X338" s="24">
        <v>1032791.2328607918</v>
      </c>
      <c r="Y338" s="24">
        <v>485.76246719709212</v>
      </c>
      <c r="Z338" s="24">
        <v>1123.7498907391093</v>
      </c>
      <c r="AA338" s="24">
        <v>2243.3124895470037</v>
      </c>
      <c r="AB338" s="24">
        <v>5513.0996568689588</v>
      </c>
      <c r="AC338" s="25">
        <v>4.6181264322276414</v>
      </c>
      <c r="AD338" s="25">
        <v>4.9059845987997379</v>
      </c>
      <c r="AE338" s="23">
        <f t="shared" si="252"/>
        <v>1.0623322403135773</v>
      </c>
      <c r="AF338" s="25">
        <v>4.6723260269437006</v>
      </c>
      <c r="AG338" s="25">
        <v>1.9510194884846725</v>
      </c>
      <c r="AH338" s="23">
        <f t="shared" si="253"/>
        <v>0.41756921011800391</v>
      </c>
      <c r="AI338" s="26">
        <f t="shared" si="246"/>
        <v>0.12343610752444745</v>
      </c>
      <c r="AJ338" s="26">
        <f t="shared" si="247"/>
        <v>0.1839830032830867</v>
      </c>
      <c r="AK338" s="26">
        <f t="shared" si="292"/>
        <v>0.12816722222723587</v>
      </c>
      <c r="AL338" s="26">
        <f t="shared" si="293"/>
        <v>0.12335430967848149</v>
      </c>
      <c r="AM338" s="26">
        <f t="shared" si="248"/>
        <v>7.6872827625591444E-3</v>
      </c>
      <c r="AN338" s="26">
        <f t="shared" si="249"/>
        <v>2.1267692336026656E-3</v>
      </c>
      <c r="AO338" s="23">
        <v>934</v>
      </c>
      <c r="AP338" s="23">
        <v>935.2</v>
      </c>
      <c r="AQ338" s="22">
        <v>920.66666666666663</v>
      </c>
      <c r="AR338" s="22">
        <v>1681.6666666666667</v>
      </c>
      <c r="AS338" s="22">
        <v>0</v>
      </c>
      <c r="AT338" s="22">
        <v>0</v>
      </c>
      <c r="AU338" s="22">
        <v>0</v>
      </c>
      <c r="AV338" s="22">
        <v>0</v>
      </c>
      <c r="AW338" s="22">
        <v>0</v>
      </c>
      <c r="AX338" s="22">
        <v>0</v>
      </c>
      <c r="AY338" s="22">
        <v>0</v>
      </c>
      <c r="AZ338" s="22">
        <v>0</v>
      </c>
      <c r="BA338" s="22">
        <v>769.66666666666663</v>
      </c>
      <c r="BB338" s="22">
        <v>986.66666666666663</v>
      </c>
      <c r="BC338" s="22">
        <v>0</v>
      </c>
      <c r="BD338" s="22">
        <v>0</v>
      </c>
      <c r="BE338" s="22">
        <v>0</v>
      </c>
      <c r="BF338" s="22">
        <v>0</v>
      </c>
      <c r="BG338" s="22">
        <v>62</v>
      </c>
      <c r="BH338" s="22">
        <v>246</v>
      </c>
      <c r="BI338" s="22">
        <v>0</v>
      </c>
      <c r="BJ338" s="22">
        <v>0</v>
      </c>
      <c r="BK338" s="22">
        <v>0</v>
      </c>
      <c r="BL338" s="22">
        <v>0</v>
      </c>
      <c r="BM338" s="22">
        <v>89</v>
      </c>
      <c r="BN338" s="22">
        <v>449</v>
      </c>
      <c r="BO338" s="22">
        <v>0</v>
      </c>
      <c r="BP338" s="22">
        <v>0</v>
      </c>
      <c r="BQ338" s="22">
        <v>0</v>
      </c>
      <c r="BR338" s="22">
        <v>0</v>
      </c>
      <c r="BS338" s="22">
        <v>0</v>
      </c>
      <c r="BT338" s="22">
        <v>0</v>
      </c>
      <c r="BU338" s="22">
        <v>6139.666666666667</v>
      </c>
      <c r="BV338" s="22">
        <v>27366.666666666668</v>
      </c>
      <c r="BW338" s="22">
        <v>0</v>
      </c>
      <c r="BX338" s="22">
        <v>0</v>
      </c>
      <c r="BY338" s="22">
        <v>0</v>
      </c>
      <c r="BZ338" s="22">
        <v>0</v>
      </c>
      <c r="CA338" s="22">
        <v>0</v>
      </c>
      <c r="CB338" s="22">
        <v>0</v>
      </c>
      <c r="CC338" s="22">
        <v>0</v>
      </c>
      <c r="CD338" s="22">
        <v>0</v>
      </c>
      <c r="CE338" s="22">
        <v>6139.666666666667</v>
      </c>
      <c r="CF338" s="22">
        <v>27366.666666666668</v>
      </c>
      <c r="CG338" s="22">
        <v>0</v>
      </c>
      <c r="CH338" s="22">
        <v>0</v>
      </c>
      <c r="CI338" s="22">
        <v>0</v>
      </c>
      <c r="CJ338" s="22">
        <v>0</v>
      </c>
      <c r="CK338" s="22">
        <v>0</v>
      </c>
      <c r="CL338" s="22">
        <v>0</v>
      </c>
      <c r="CM338" s="22">
        <v>17.333333333333332</v>
      </c>
      <c r="CN338" s="22">
        <v>203</v>
      </c>
      <c r="CO338" s="22">
        <v>0</v>
      </c>
      <c r="CP338" s="22">
        <v>42.666666666666664</v>
      </c>
      <c r="CQ338" s="22">
        <v>4</v>
      </c>
      <c r="CR338" s="22">
        <v>41</v>
      </c>
      <c r="CS338" s="22">
        <v>13.333333333333334</v>
      </c>
      <c r="CT338" s="22">
        <v>119.33333333333333</v>
      </c>
      <c r="CU338" s="22">
        <v>330.66666666666669</v>
      </c>
      <c r="CV338" s="22">
        <v>10</v>
      </c>
      <c r="CW338" s="22">
        <v>257.66666666666669</v>
      </c>
      <c r="CX338" s="22">
        <v>1404.3333333333333</v>
      </c>
      <c r="CY338" s="22">
        <v>23.333333333333332</v>
      </c>
      <c r="CZ338" s="22">
        <v>52.666666666666664</v>
      </c>
      <c r="DA338" s="22">
        <v>47.333333333333336</v>
      </c>
      <c r="DB338" s="22">
        <v>0</v>
      </c>
      <c r="DC338" s="22">
        <v>2.3333333333333335</v>
      </c>
      <c r="DD338" s="22">
        <v>84.666666666666671</v>
      </c>
      <c r="DE338" s="22">
        <v>30336</v>
      </c>
      <c r="DF338" s="22">
        <v>1551.6666666666667</v>
      </c>
      <c r="DG338" s="22">
        <v>1987</v>
      </c>
      <c r="DH338" s="22">
        <v>32620.333333333332</v>
      </c>
      <c r="DI338" s="22">
        <v>1910.3333333333333</v>
      </c>
      <c r="DJ338" s="22">
        <v>1579</v>
      </c>
      <c r="DK338" s="22">
        <v>5624</v>
      </c>
      <c r="DL338" s="22">
        <v>1743.3333333333333</v>
      </c>
      <c r="DM338" s="22">
        <v>2280</v>
      </c>
      <c r="DN338" s="22">
        <v>3823.3333333333335</v>
      </c>
      <c r="DO338" s="22">
        <v>2153.6666666666665</v>
      </c>
      <c r="DP338" s="27">
        <v>1663.3333333333333</v>
      </c>
      <c r="DQ338" s="57">
        <f t="shared" ref="DQ338:DQ401" si="294">IF(AQ338&gt;0,AR338/AQ338-1," ")</f>
        <v>0.82657494569152812</v>
      </c>
      <c r="DR338" s="57" t="str">
        <f t="shared" si="254"/>
        <v xml:space="preserve"> </v>
      </c>
      <c r="DS338" s="57" t="str">
        <f t="shared" si="255"/>
        <v xml:space="preserve"> </v>
      </c>
      <c r="DT338" s="57" t="str">
        <f t="shared" si="256"/>
        <v xml:space="preserve"> </v>
      </c>
      <c r="DU338" s="57" t="str">
        <f t="shared" si="257"/>
        <v xml:space="preserve"> </v>
      </c>
      <c r="DV338" s="57">
        <f t="shared" si="258"/>
        <v>0.28194023386747502</v>
      </c>
      <c r="DW338" s="57" t="str">
        <f t="shared" si="259"/>
        <v xml:space="preserve"> </v>
      </c>
      <c r="DX338" s="57" t="str">
        <f t="shared" si="260"/>
        <v xml:space="preserve"> </v>
      </c>
      <c r="DY338" s="57">
        <f t="shared" si="261"/>
        <v>2.967741935483871</v>
      </c>
      <c r="DZ338" s="57" t="str">
        <f t="shared" si="262"/>
        <v xml:space="preserve"> </v>
      </c>
      <c r="EA338" s="57" t="str">
        <f t="shared" si="263"/>
        <v xml:space="preserve"> </v>
      </c>
      <c r="EB338" s="57">
        <f t="shared" si="264"/>
        <v>4.0449438202247192</v>
      </c>
      <c r="EC338" s="57" t="str">
        <f t="shared" si="265"/>
        <v xml:space="preserve"> </v>
      </c>
      <c r="ED338" s="57" t="str">
        <f t="shared" si="266"/>
        <v xml:space="preserve"> </v>
      </c>
      <c r="EE338" s="57" t="str">
        <f t="shared" si="267"/>
        <v xml:space="preserve"> </v>
      </c>
      <c r="EF338" s="57">
        <f t="shared" si="268"/>
        <v>3.4573538194255935</v>
      </c>
      <c r="EG338" s="57" t="str">
        <f t="shared" si="269"/>
        <v xml:space="preserve"> </v>
      </c>
      <c r="EH338" s="57" t="str">
        <f t="shared" si="270"/>
        <v xml:space="preserve"> </v>
      </c>
      <c r="EI338" s="57" t="str">
        <f t="shared" si="271"/>
        <v xml:space="preserve"> </v>
      </c>
      <c r="EJ338" s="57" t="str">
        <f t="shared" si="272"/>
        <v xml:space="preserve"> </v>
      </c>
      <c r="EK338" s="57">
        <f t="shared" si="273"/>
        <v>3.4573538194255935</v>
      </c>
      <c r="EL338" s="57" t="str">
        <f t="shared" si="274"/>
        <v xml:space="preserve"> </v>
      </c>
      <c r="EM338" s="57" t="str">
        <f t="shared" si="275"/>
        <v xml:space="preserve"> </v>
      </c>
      <c r="EN338" s="57" t="str">
        <f t="shared" si="276"/>
        <v xml:space="preserve"> </v>
      </c>
      <c r="EO338" s="57">
        <f t="shared" si="277"/>
        <v>10.711538461538462</v>
      </c>
      <c r="EP338" s="57" t="str">
        <f t="shared" si="278"/>
        <v xml:space="preserve"> </v>
      </c>
      <c r="EQ338" s="57">
        <f t="shared" si="279"/>
        <v>9.25</v>
      </c>
      <c r="ER338" s="57">
        <f t="shared" si="280"/>
        <v>7.9499999999999993</v>
      </c>
      <c r="ES338" s="57">
        <f t="shared" si="281"/>
        <v>-0.969758064516129</v>
      </c>
      <c r="ET338" s="57">
        <f t="shared" si="282"/>
        <v>4.4501940491591192</v>
      </c>
      <c r="EU338" s="57">
        <f t="shared" si="283"/>
        <v>1.2571428571428571</v>
      </c>
      <c r="EV338" s="57">
        <f t="shared" si="284"/>
        <v>-1</v>
      </c>
      <c r="EW338" s="57">
        <f t="shared" si="285"/>
        <v>35.285714285714285</v>
      </c>
      <c r="EX338" s="57">
        <f t="shared" si="286"/>
        <v>-0.94885065049226447</v>
      </c>
      <c r="EY338" s="57">
        <f t="shared" si="287"/>
        <v>15.416876363026336</v>
      </c>
      <c r="EZ338" s="57">
        <f t="shared" si="288"/>
        <v>-0.17344268016053044</v>
      </c>
      <c r="FA338" s="57">
        <f t="shared" si="289"/>
        <v>-0.69001896633475579</v>
      </c>
      <c r="FB338" s="57">
        <f t="shared" si="290"/>
        <v>0.67690058479532178</v>
      </c>
      <c r="FC338" s="57">
        <f t="shared" si="291"/>
        <v>-0.22767373471598817</v>
      </c>
    </row>
    <row r="339" spans="1:159">
      <c r="A339" s="19">
        <v>4202602</v>
      </c>
      <c r="B339" s="20" t="s">
        <v>663</v>
      </c>
      <c r="C339" s="21">
        <v>0</v>
      </c>
      <c r="D339" s="21">
        <v>1</v>
      </c>
      <c r="E339" s="21">
        <v>0</v>
      </c>
      <c r="F339" s="21">
        <v>0</v>
      </c>
      <c r="G339" s="21">
        <v>7951</v>
      </c>
      <c r="H339" s="22">
        <v>8942</v>
      </c>
      <c r="I339" s="22">
        <f t="shared" si="250"/>
        <v>5320</v>
      </c>
      <c r="J339" s="22">
        <f t="shared" si="250"/>
        <v>6417</v>
      </c>
      <c r="K339" s="23">
        <f t="shared" si="251"/>
        <v>0.66909822663815877</v>
      </c>
      <c r="L339" s="23">
        <f t="shared" si="251"/>
        <v>0.71762469246253635</v>
      </c>
      <c r="M339" s="22">
        <v>2631</v>
      </c>
      <c r="N339" s="22">
        <v>2525</v>
      </c>
      <c r="O339" s="22">
        <v>44752</v>
      </c>
      <c r="P339" s="22">
        <v>136598</v>
      </c>
      <c r="Q339" s="22">
        <v>22241</v>
      </c>
      <c r="R339" s="22">
        <v>58935</v>
      </c>
      <c r="S339" s="24">
        <v>1666534.8016252303</v>
      </c>
      <c r="T339" s="24">
        <v>5666612.4900063854</v>
      </c>
      <c r="U339" s="24">
        <v>1209580.3609704929</v>
      </c>
      <c r="V339" s="24">
        <v>4184377.7425373932</v>
      </c>
      <c r="W339" s="24">
        <v>456954.44065473956</v>
      </c>
      <c r="X339" s="24">
        <v>1482234.7474689991</v>
      </c>
      <c r="Y339" s="24">
        <v>405.47725760369445</v>
      </c>
      <c r="Z339" s="24">
        <v>1015.1546149808576</v>
      </c>
      <c r="AA339" s="24">
        <v>817.86902052182313</v>
      </c>
      <c r="AB339" s="24">
        <v>1240.5418738257049</v>
      </c>
      <c r="AC339" s="25">
        <v>2.0170527574229387</v>
      </c>
      <c r="AD339" s="25">
        <v>1.2220225919468408</v>
      </c>
      <c r="AE339" s="23">
        <f t="shared" si="252"/>
        <v>0.60584562671932396</v>
      </c>
      <c r="AF339" s="25">
        <v>1.5096952338498031</v>
      </c>
      <c r="AG339" s="25">
        <v>1.4109849847143858</v>
      </c>
      <c r="AH339" s="23">
        <f t="shared" si="253"/>
        <v>0.9346157774614543</v>
      </c>
      <c r="AI339" s="26">
        <f t="shared" si="246"/>
        <v>0.13018857497989211</v>
      </c>
      <c r="AJ339" s="26">
        <f t="shared" si="247"/>
        <v>0.13213864647355367</v>
      </c>
      <c r="AK339" s="26">
        <f t="shared" si="292"/>
        <v>0.11805505412975958</v>
      </c>
      <c r="AL339" s="26">
        <f t="shared" si="293"/>
        <v>0.10235606985010515</v>
      </c>
      <c r="AM339" s="26">
        <f t="shared" si="248"/>
        <v>1.1815414094676013E-2</v>
      </c>
      <c r="AN339" s="26">
        <f t="shared" si="249"/>
        <v>-4.1038500309551473E-3</v>
      </c>
      <c r="AO339" s="23">
        <v>1063.9000000000001</v>
      </c>
      <c r="AP339" s="23">
        <v>1055.5</v>
      </c>
      <c r="AQ339" s="22">
        <v>6711</v>
      </c>
      <c r="AR339" s="22">
        <v>22360.333333333332</v>
      </c>
      <c r="AS339" s="22">
        <v>0</v>
      </c>
      <c r="AT339" s="22">
        <v>0</v>
      </c>
      <c r="AU339" s="22">
        <v>0</v>
      </c>
      <c r="AV339" s="22">
        <v>0</v>
      </c>
      <c r="AW339" s="22">
        <v>3.6666666666666665</v>
      </c>
      <c r="AX339" s="22">
        <v>0</v>
      </c>
      <c r="AY339" s="22">
        <v>0</v>
      </c>
      <c r="AZ339" s="22">
        <v>0</v>
      </c>
      <c r="BA339" s="22">
        <v>1228</v>
      </c>
      <c r="BB339" s="22">
        <v>225.33333333333334</v>
      </c>
      <c r="BC339" s="22">
        <v>0</v>
      </c>
      <c r="BD339" s="22">
        <v>0</v>
      </c>
      <c r="BE339" s="22">
        <v>2755</v>
      </c>
      <c r="BF339" s="22">
        <v>10933.333333333334</v>
      </c>
      <c r="BG339" s="22">
        <v>401.66666666666669</v>
      </c>
      <c r="BH339" s="22">
        <v>354</v>
      </c>
      <c r="BI339" s="22">
        <v>394</v>
      </c>
      <c r="BJ339" s="22">
        <v>1079.3333333333333</v>
      </c>
      <c r="BK339" s="22">
        <v>39.333333333333336</v>
      </c>
      <c r="BL339" s="22">
        <v>121.66666666666667</v>
      </c>
      <c r="BM339" s="22">
        <v>1504</v>
      </c>
      <c r="BN339" s="22">
        <v>4580.333333333333</v>
      </c>
      <c r="BO339" s="22">
        <v>0</v>
      </c>
      <c r="BP339" s="22">
        <v>1160</v>
      </c>
      <c r="BQ339" s="22">
        <v>385.33333333333331</v>
      </c>
      <c r="BR339" s="22">
        <v>3840</v>
      </c>
      <c r="BS339" s="22">
        <v>0</v>
      </c>
      <c r="BT339" s="22">
        <v>0</v>
      </c>
      <c r="BU339" s="22">
        <v>4031.3333333333335</v>
      </c>
      <c r="BV339" s="22">
        <v>26953</v>
      </c>
      <c r="BW339" s="22">
        <v>0</v>
      </c>
      <c r="BX339" s="22">
        <v>0</v>
      </c>
      <c r="BY339" s="22">
        <v>0</v>
      </c>
      <c r="BZ339" s="22">
        <v>0</v>
      </c>
      <c r="CA339" s="22">
        <v>3</v>
      </c>
      <c r="CB339" s="22">
        <v>9</v>
      </c>
      <c r="CC339" s="22">
        <v>0</v>
      </c>
      <c r="CD339" s="22">
        <v>0</v>
      </c>
      <c r="CE339" s="22">
        <v>4016.6666666666665</v>
      </c>
      <c r="CF339" s="22">
        <v>26762</v>
      </c>
      <c r="CG339" s="22">
        <v>11.666666666666666</v>
      </c>
      <c r="CH339" s="22">
        <v>0</v>
      </c>
      <c r="CI339" s="22">
        <v>0</v>
      </c>
      <c r="CJ339" s="22">
        <v>0</v>
      </c>
      <c r="CK339" s="22">
        <v>0</v>
      </c>
      <c r="CL339" s="22">
        <v>182</v>
      </c>
      <c r="CM339" s="22">
        <v>18850.666666666668</v>
      </c>
      <c r="CN339" s="22">
        <v>9214.3333333333339</v>
      </c>
      <c r="CO339" s="22">
        <v>115.66666666666667</v>
      </c>
      <c r="CP339" s="22">
        <v>599.33333333333337</v>
      </c>
      <c r="CQ339" s="22">
        <v>6463.333333333333</v>
      </c>
      <c r="CR339" s="22">
        <v>4736</v>
      </c>
      <c r="CS339" s="22">
        <v>12271.666666666666</v>
      </c>
      <c r="CT339" s="22">
        <v>3879</v>
      </c>
      <c r="CU339" s="22">
        <v>2242</v>
      </c>
      <c r="CV339" s="22">
        <v>15.333333333333334</v>
      </c>
      <c r="CW339" s="22">
        <v>803.66666666666663</v>
      </c>
      <c r="CX339" s="22">
        <v>2120.3333333333335</v>
      </c>
      <c r="CY339" s="22">
        <v>1352.6666666666667</v>
      </c>
      <c r="CZ339" s="22">
        <v>3654.3333333333335</v>
      </c>
      <c r="DA339" s="22">
        <v>74.666666666666671</v>
      </c>
      <c r="DB339" s="22">
        <v>1</v>
      </c>
      <c r="DC339" s="22">
        <v>2.6666666666666665</v>
      </c>
      <c r="DD339" s="22">
        <v>1078.6666666666667</v>
      </c>
      <c r="DE339" s="22">
        <v>25726.666666666668</v>
      </c>
      <c r="DF339" s="22">
        <v>6869.666666666667</v>
      </c>
      <c r="DG339" s="22">
        <v>1550</v>
      </c>
      <c r="DH339" s="22">
        <v>28177.666666666668</v>
      </c>
      <c r="DI339" s="22">
        <v>3666.6666666666665</v>
      </c>
      <c r="DJ339" s="22">
        <v>1068</v>
      </c>
      <c r="DK339" s="22">
        <v>119666.66666666667</v>
      </c>
      <c r="DL339" s="22">
        <v>2376.6666666666665</v>
      </c>
      <c r="DM339" s="22">
        <v>152433.33333333334</v>
      </c>
      <c r="DN339" s="22">
        <v>85904</v>
      </c>
      <c r="DO339" s="22">
        <v>2366.6666666666665</v>
      </c>
      <c r="DP339" s="27">
        <v>234046.33333333334</v>
      </c>
      <c r="DQ339" s="57">
        <f t="shared" si="294"/>
        <v>2.3318929121343066</v>
      </c>
      <c r="DR339" s="57" t="str">
        <f t="shared" si="254"/>
        <v xml:space="preserve"> </v>
      </c>
      <c r="DS339" s="57" t="str">
        <f t="shared" si="255"/>
        <v xml:space="preserve"> </v>
      </c>
      <c r="DT339" s="57">
        <f t="shared" si="256"/>
        <v>-1</v>
      </c>
      <c r="DU339" s="57" t="str">
        <f t="shared" si="257"/>
        <v xml:space="preserve"> </v>
      </c>
      <c r="DV339" s="57">
        <f t="shared" si="258"/>
        <v>-0.8165038002171553</v>
      </c>
      <c r="DW339" s="57" t="str">
        <f t="shared" si="259"/>
        <v xml:space="preserve"> </v>
      </c>
      <c r="DX339" s="57">
        <f t="shared" si="260"/>
        <v>2.9685420447670903</v>
      </c>
      <c r="DY339" s="57">
        <f t="shared" si="261"/>
        <v>-0.1186721991701245</v>
      </c>
      <c r="DZ339" s="57">
        <f t="shared" si="262"/>
        <v>1.7394247038917086</v>
      </c>
      <c r="EA339" s="57">
        <f t="shared" si="263"/>
        <v>2.0932203389830506</v>
      </c>
      <c r="EB339" s="57">
        <f t="shared" si="264"/>
        <v>2.0454343971631204</v>
      </c>
      <c r="EC339" s="57" t="str">
        <f t="shared" si="265"/>
        <v xml:space="preserve"> </v>
      </c>
      <c r="ED339" s="57">
        <f t="shared" si="266"/>
        <v>8.9653979238754324</v>
      </c>
      <c r="EE339" s="57" t="str">
        <f t="shared" si="267"/>
        <v xml:space="preserve"> </v>
      </c>
      <c r="EF339" s="57">
        <f t="shared" si="268"/>
        <v>5.685877294526211</v>
      </c>
      <c r="EG339" s="57" t="str">
        <f t="shared" si="269"/>
        <v xml:space="preserve"> </v>
      </c>
      <c r="EH339" s="57" t="str">
        <f t="shared" si="270"/>
        <v xml:space="preserve"> </v>
      </c>
      <c r="EI339" s="57">
        <f t="shared" si="271"/>
        <v>2</v>
      </c>
      <c r="EJ339" s="57" t="str">
        <f t="shared" si="272"/>
        <v xml:space="preserve"> </v>
      </c>
      <c r="EK339" s="57">
        <f t="shared" si="273"/>
        <v>5.6627385892116182</v>
      </c>
      <c r="EL339" s="57">
        <f t="shared" si="274"/>
        <v>-1</v>
      </c>
      <c r="EM339" s="57" t="str">
        <f t="shared" si="275"/>
        <v xml:space="preserve"> </v>
      </c>
      <c r="EN339" s="57" t="str">
        <f t="shared" si="276"/>
        <v xml:space="preserve"> </v>
      </c>
      <c r="EO339" s="57">
        <f t="shared" si="277"/>
        <v>-0.51119323808176542</v>
      </c>
      <c r="EP339" s="57">
        <f t="shared" si="278"/>
        <v>4.1815561959654177</v>
      </c>
      <c r="EQ339" s="57">
        <f t="shared" si="279"/>
        <v>-0.26725116039195462</v>
      </c>
      <c r="ER339" s="57">
        <f t="shared" si="280"/>
        <v>-0.68390601656933314</v>
      </c>
      <c r="ES339" s="57">
        <f t="shared" si="281"/>
        <v>-0.99316086827237582</v>
      </c>
      <c r="ET339" s="57">
        <f t="shared" si="282"/>
        <v>1.6383243467440898</v>
      </c>
      <c r="EU339" s="57">
        <f t="shared" si="283"/>
        <v>1.7015771315919173</v>
      </c>
      <c r="EV339" s="57">
        <f t="shared" si="284"/>
        <v>-0.9866071428571429</v>
      </c>
      <c r="EW339" s="57">
        <f t="shared" si="285"/>
        <v>403.50000000000006</v>
      </c>
      <c r="EX339" s="57">
        <f t="shared" si="286"/>
        <v>-0.73297486395439226</v>
      </c>
      <c r="EY339" s="57">
        <f t="shared" si="287"/>
        <v>17.179139784946237</v>
      </c>
      <c r="EZ339" s="57">
        <f t="shared" si="288"/>
        <v>-0.70872727272727265</v>
      </c>
      <c r="FA339" s="57">
        <f t="shared" si="289"/>
        <v>-0.98013927576601667</v>
      </c>
      <c r="FB339" s="57">
        <f t="shared" si="290"/>
        <v>-0.4364487207522415</v>
      </c>
      <c r="FC339" s="57">
        <f t="shared" si="291"/>
        <v>97.892816901408466</v>
      </c>
    </row>
    <row r="340" spans="1:159">
      <c r="A340" s="19">
        <v>4202701</v>
      </c>
      <c r="B340" s="20" t="s">
        <v>664</v>
      </c>
      <c r="C340" s="21">
        <v>0</v>
      </c>
      <c r="D340" s="21">
        <v>1</v>
      </c>
      <c r="E340" s="21">
        <v>0</v>
      </c>
      <c r="F340" s="21">
        <v>0</v>
      </c>
      <c r="G340" s="21">
        <v>3754</v>
      </c>
      <c r="H340" s="22">
        <v>4468</v>
      </c>
      <c r="I340" s="22">
        <f t="shared" si="250"/>
        <v>801</v>
      </c>
      <c r="J340" s="22">
        <f t="shared" si="250"/>
        <v>1310</v>
      </c>
      <c r="K340" s="23">
        <f t="shared" si="251"/>
        <v>0.21337240277037825</v>
      </c>
      <c r="L340" s="23">
        <f t="shared" si="251"/>
        <v>0.29319606087735006</v>
      </c>
      <c r="M340" s="22">
        <v>2953</v>
      </c>
      <c r="N340" s="22">
        <v>3158</v>
      </c>
      <c r="O340" s="22">
        <v>28898</v>
      </c>
      <c r="P340" s="22">
        <v>83364</v>
      </c>
      <c r="Q340" s="22">
        <v>3165</v>
      </c>
      <c r="R340" s="22">
        <v>4586</v>
      </c>
      <c r="S340" s="24">
        <v>1041877.6522760491</v>
      </c>
      <c r="T340" s="24">
        <v>3608581.0607713424</v>
      </c>
      <c r="U340" s="24">
        <v>497149.06149225985</v>
      </c>
      <c r="V340" s="24">
        <v>1262787.5298558783</v>
      </c>
      <c r="W340" s="24">
        <v>544728.5907837908</v>
      </c>
      <c r="X340" s="24">
        <v>2345793.5309154666</v>
      </c>
      <c r="Y340" s="24">
        <v>448.69029136520521</v>
      </c>
      <c r="Z340" s="24">
        <v>1064.5972859875847</v>
      </c>
      <c r="AA340" s="24">
        <v>557.35857852080051</v>
      </c>
      <c r="AB340" s="24">
        <v>871.48131271760428</v>
      </c>
      <c r="AC340" s="25">
        <v>1.242189967661115</v>
      </c>
      <c r="AD340" s="25">
        <v>0.81860185460567436</v>
      </c>
      <c r="AE340" s="23">
        <f t="shared" si="252"/>
        <v>0.65899892602336585</v>
      </c>
      <c r="AF340" s="25">
        <v>0.68313525760410165</v>
      </c>
      <c r="AG340" s="25">
        <v>0.81274282780756391</v>
      </c>
      <c r="AH340" s="23">
        <f t="shared" si="253"/>
        <v>1.1897246098203498</v>
      </c>
      <c r="AI340" s="26">
        <f t="shared" si="246"/>
        <v>0.13227514555689424</v>
      </c>
      <c r="AJ340" s="26">
        <f t="shared" si="247"/>
        <v>9.7701773981219819E-2</v>
      </c>
      <c r="AK340" s="26">
        <f t="shared" si="292"/>
        <v>0.11176008015405547</v>
      </c>
      <c r="AL340" s="26">
        <f t="shared" si="293"/>
        <v>3.7781760755180471E-2</v>
      </c>
      <c r="AM340" s="26">
        <f t="shared" si="248"/>
        <v>1.7564364984832936E-2</v>
      </c>
      <c r="AN340" s="26">
        <f t="shared" si="249"/>
        <v>6.7343054513395728E-3</v>
      </c>
      <c r="AO340" s="23">
        <v>317.2</v>
      </c>
      <c r="AP340" s="23">
        <v>303</v>
      </c>
      <c r="AQ340" s="22">
        <v>2062.3333333333335</v>
      </c>
      <c r="AR340" s="22">
        <v>2869</v>
      </c>
      <c r="AS340" s="22">
        <v>0</v>
      </c>
      <c r="AT340" s="22">
        <v>0</v>
      </c>
      <c r="AU340" s="22">
        <v>7.333333333333333</v>
      </c>
      <c r="AV340" s="22">
        <v>0</v>
      </c>
      <c r="AW340" s="22">
        <v>2</v>
      </c>
      <c r="AX340" s="22">
        <v>0</v>
      </c>
      <c r="AY340" s="22">
        <v>0</v>
      </c>
      <c r="AZ340" s="22">
        <v>0</v>
      </c>
      <c r="BA340" s="22">
        <v>0</v>
      </c>
      <c r="BB340" s="22">
        <v>0</v>
      </c>
      <c r="BC340" s="22">
        <v>0</v>
      </c>
      <c r="BD340" s="22">
        <v>0</v>
      </c>
      <c r="BE340" s="22">
        <v>0</v>
      </c>
      <c r="BF340" s="22">
        <v>0</v>
      </c>
      <c r="BG340" s="22">
        <v>35.666666666666664</v>
      </c>
      <c r="BH340" s="22">
        <v>44.333333333333336</v>
      </c>
      <c r="BI340" s="22">
        <v>1937.3333333333333</v>
      </c>
      <c r="BJ340" s="22">
        <v>2472.6666666666665</v>
      </c>
      <c r="BK340" s="22">
        <v>7</v>
      </c>
      <c r="BL340" s="22">
        <v>35.333333333333336</v>
      </c>
      <c r="BM340" s="22">
        <v>73</v>
      </c>
      <c r="BN340" s="22">
        <v>316.66666666666669</v>
      </c>
      <c r="BO340" s="22">
        <v>0</v>
      </c>
      <c r="BP340" s="22">
        <v>0</v>
      </c>
      <c r="BQ340" s="22">
        <v>0</v>
      </c>
      <c r="BR340" s="22">
        <v>0</v>
      </c>
      <c r="BS340" s="22">
        <v>0</v>
      </c>
      <c r="BT340" s="22">
        <v>0</v>
      </c>
      <c r="BU340" s="22">
        <v>100.66666666666667</v>
      </c>
      <c r="BV340" s="22">
        <v>647.66666666666663</v>
      </c>
      <c r="BW340" s="22">
        <v>0</v>
      </c>
      <c r="BX340" s="22">
        <v>415.33333333333331</v>
      </c>
      <c r="BY340" s="22">
        <v>0</v>
      </c>
      <c r="BZ340" s="22">
        <v>0</v>
      </c>
      <c r="CA340" s="22">
        <v>0</v>
      </c>
      <c r="CB340" s="22">
        <v>0</v>
      </c>
      <c r="CC340" s="22">
        <v>53.333333333333336</v>
      </c>
      <c r="CD340" s="22">
        <v>38.666666666666664</v>
      </c>
      <c r="CE340" s="22">
        <v>0</v>
      </c>
      <c r="CF340" s="22">
        <v>0</v>
      </c>
      <c r="CG340" s="22">
        <v>0</v>
      </c>
      <c r="CH340" s="22">
        <v>0</v>
      </c>
      <c r="CI340" s="22">
        <v>0</v>
      </c>
      <c r="CJ340" s="22">
        <v>0</v>
      </c>
      <c r="CK340" s="22">
        <v>47.333333333333336</v>
      </c>
      <c r="CL340" s="22">
        <v>188.66666666666666</v>
      </c>
      <c r="CM340" s="22">
        <v>92.666666666666671</v>
      </c>
      <c r="CN340" s="22">
        <v>1578</v>
      </c>
      <c r="CO340" s="22">
        <v>63</v>
      </c>
      <c r="CP340" s="22">
        <v>1186.6666666666667</v>
      </c>
      <c r="CQ340" s="22">
        <v>0</v>
      </c>
      <c r="CR340" s="22">
        <v>0</v>
      </c>
      <c r="CS340" s="22">
        <v>25</v>
      </c>
      <c r="CT340" s="22">
        <v>363.33333333333331</v>
      </c>
      <c r="CU340" s="22">
        <v>252.33333333333334</v>
      </c>
      <c r="CV340" s="22">
        <v>0</v>
      </c>
      <c r="CW340" s="22">
        <v>198.66666666666666</v>
      </c>
      <c r="CX340" s="22">
        <v>375</v>
      </c>
      <c r="CY340" s="22">
        <v>21.666666666666668</v>
      </c>
      <c r="CZ340" s="22">
        <v>37</v>
      </c>
      <c r="DA340" s="22">
        <v>32</v>
      </c>
      <c r="DB340" s="22">
        <v>35.333333333333336</v>
      </c>
      <c r="DC340" s="22">
        <v>0</v>
      </c>
      <c r="DD340" s="22">
        <v>146.66666666666666</v>
      </c>
      <c r="DE340" s="22">
        <v>2133.3333333333335</v>
      </c>
      <c r="DF340" s="22">
        <v>594</v>
      </c>
      <c r="DG340" s="22">
        <v>123.33333333333333</v>
      </c>
      <c r="DH340" s="22">
        <v>2159.6666666666665</v>
      </c>
      <c r="DI340" s="22">
        <v>1066.6666666666667</v>
      </c>
      <c r="DJ340" s="22">
        <v>210.66666666666666</v>
      </c>
      <c r="DK340" s="22">
        <v>12400</v>
      </c>
      <c r="DL340" s="22">
        <v>1124</v>
      </c>
      <c r="DM340" s="22">
        <v>2166.6666666666665</v>
      </c>
      <c r="DN340" s="22">
        <v>10333.333333333334</v>
      </c>
      <c r="DO340" s="22">
        <v>406.66666666666669</v>
      </c>
      <c r="DP340" s="27">
        <v>2517.3333333333335</v>
      </c>
      <c r="DQ340" s="57">
        <f t="shared" si="294"/>
        <v>0.39114271860352345</v>
      </c>
      <c r="DR340" s="57" t="str">
        <f t="shared" si="254"/>
        <v xml:space="preserve"> </v>
      </c>
      <c r="DS340" s="57">
        <f t="shared" si="255"/>
        <v>-1</v>
      </c>
      <c r="DT340" s="57">
        <f t="shared" si="256"/>
        <v>-1</v>
      </c>
      <c r="DU340" s="57" t="str">
        <f t="shared" si="257"/>
        <v xml:space="preserve"> </v>
      </c>
      <c r="DV340" s="57" t="str">
        <f t="shared" si="258"/>
        <v xml:space="preserve"> </v>
      </c>
      <c r="DW340" s="57" t="str">
        <f t="shared" si="259"/>
        <v xml:space="preserve"> </v>
      </c>
      <c r="DX340" s="57" t="str">
        <f t="shared" si="260"/>
        <v xml:space="preserve"> </v>
      </c>
      <c r="DY340" s="57">
        <f t="shared" si="261"/>
        <v>0.24299065420560773</v>
      </c>
      <c r="DZ340" s="57">
        <f t="shared" si="262"/>
        <v>0.27632484514796962</v>
      </c>
      <c r="EA340" s="57">
        <f t="shared" si="263"/>
        <v>4.0476190476190483</v>
      </c>
      <c r="EB340" s="57">
        <f t="shared" si="264"/>
        <v>3.3378995433789953</v>
      </c>
      <c r="EC340" s="57" t="str">
        <f t="shared" si="265"/>
        <v xml:space="preserve"> </v>
      </c>
      <c r="ED340" s="57" t="str">
        <f t="shared" si="266"/>
        <v xml:space="preserve"> </v>
      </c>
      <c r="EE340" s="57" t="str">
        <f t="shared" si="267"/>
        <v xml:space="preserve"> </v>
      </c>
      <c r="EF340" s="57">
        <f t="shared" si="268"/>
        <v>5.4337748344370853</v>
      </c>
      <c r="EG340" s="57" t="str">
        <f t="shared" si="269"/>
        <v xml:space="preserve"> </v>
      </c>
      <c r="EH340" s="57" t="str">
        <f t="shared" si="270"/>
        <v xml:space="preserve"> </v>
      </c>
      <c r="EI340" s="57" t="str">
        <f t="shared" si="271"/>
        <v xml:space="preserve"> </v>
      </c>
      <c r="EJ340" s="57">
        <f t="shared" si="272"/>
        <v>-0.27500000000000002</v>
      </c>
      <c r="EK340" s="57" t="str">
        <f t="shared" si="273"/>
        <v xml:space="preserve"> </v>
      </c>
      <c r="EL340" s="57" t="str">
        <f t="shared" si="274"/>
        <v xml:space="preserve"> </v>
      </c>
      <c r="EM340" s="57" t="str">
        <f t="shared" si="275"/>
        <v xml:space="preserve"> </v>
      </c>
      <c r="EN340" s="57">
        <f t="shared" si="276"/>
        <v>2.9859154929577461</v>
      </c>
      <c r="EO340" s="57">
        <f t="shared" si="277"/>
        <v>16.028776978417266</v>
      </c>
      <c r="EP340" s="57">
        <f t="shared" si="278"/>
        <v>17.835978835978839</v>
      </c>
      <c r="EQ340" s="57" t="str">
        <f t="shared" si="279"/>
        <v xml:space="preserve"> </v>
      </c>
      <c r="ER340" s="57">
        <f t="shared" si="280"/>
        <v>13.533333333333333</v>
      </c>
      <c r="ES340" s="57">
        <f t="shared" si="281"/>
        <v>-1</v>
      </c>
      <c r="ET340" s="57">
        <f t="shared" si="282"/>
        <v>0.88758389261744974</v>
      </c>
      <c r="EU340" s="57">
        <f t="shared" si="283"/>
        <v>0.70769230769230762</v>
      </c>
      <c r="EV340" s="57">
        <f t="shared" si="284"/>
        <v>0.10416666666666674</v>
      </c>
      <c r="EW340" s="57" t="str">
        <f t="shared" si="285"/>
        <v xml:space="preserve"> </v>
      </c>
      <c r="EX340" s="57">
        <f t="shared" si="286"/>
        <v>-0.7215625</v>
      </c>
      <c r="EY340" s="57">
        <f t="shared" si="287"/>
        <v>16.51081081081081</v>
      </c>
      <c r="EZ340" s="57">
        <f t="shared" si="288"/>
        <v>-0.80249999999999999</v>
      </c>
      <c r="FA340" s="57">
        <f t="shared" si="289"/>
        <v>-0.90935483870967737</v>
      </c>
      <c r="FB340" s="57">
        <f t="shared" si="290"/>
        <v>3.7692307692307701</v>
      </c>
      <c r="FC340" s="57">
        <f t="shared" si="291"/>
        <v>5.1901639344262298</v>
      </c>
    </row>
    <row r="341" spans="1:159">
      <c r="A341" s="19">
        <v>4202800</v>
      </c>
      <c r="B341" s="20" t="s">
        <v>665</v>
      </c>
      <c r="C341" s="21">
        <v>0</v>
      </c>
      <c r="D341" s="21">
        <v>1</v>
      </c>
      <c r="E341" s="21">
        <v>0</v>
      </c>
      <c r="F341" s="21">
        <v>0</v>
      </c>
      <c r="G341" s="21">
        <v>24771</v>
      </c>
      <c r="H341" s="22">
        <v>29018</v>
      </c>
      <c r="I341" s="22">
        <f t="shared" si="250"/>
        <v>17848</v>
      </c>
      <c r="J341" s="22">
        <f t="shared" si="250"/>
        <v>23383</v>
      </c>
      <c r="K341" s="23">
        <f t="shared" si="251"/>
        <v>0.72051996285979569</v>
      </c>
      <c r="L341" s="23">
        <f t="shared" si="251"/>
        <v>0.80581018678061889</v>
      </c>
      <c r="M341" s="22">
        <v>6923</v>
      </c>
      <c r="N341" s="22">
        <v>5635</v>
      </c>
      <c r="O341" s="22">
        <v>155546</v>
      </c>
      <c r="P341" s="22">
        <v>508849</v>
      </c>
      <c r="Q341" s="22">
        <v>19726</v>
      </c>
      <c r="R341" s="22">
        <v>43106</v>
      </c>
      <c r="S341" s="24">
        <v>10841442.317934182</v>
      </c>
      <c r="T341" s="24">
        <v>24101824.204429973</v>
      </c>
      <c r="U341" s="24">
        <v>6038649.2417350095</v>
      </c>
      <c r="V341" s="24">
        <v>18720674.293936271</v>
      </c>
      <c r="W341" s="24">
        <v>4802793.0761991767</v>
      </c>
      <c r="X341" s="24">
        <v>5381149.910493657</v>
      </c>
      <c r="Y341" s="24">
        <v>815.35587009019707</v>
      </c>
      <c r="Z341" s="24">
        <v>1201.6511733034304</v>
      </c>
      <c r="AA341" s="24">
        <v>3662.9202634217495</v>
      </c>
      <c r="AB341" s="24">
        <v>1461.7347576988566</v>
      </c>
      <c r="AC341" s="25">
        <v>4.4924190746508597</v>
      </c>
      <c r="AD341" s="25">
        <v>1.2164385057607332</v>
      </c>
      <c r="AE341" s="23">
        <f t="shared" si="252"/>
        <v>0.27077583047064058</v>
      </c>
      <c r="AF341" s="25">
        <v>4.6334797216029253</v>
      </c>
      <c r="AG341" s="25">
        <v>1.5598131087512959</v>
      </c>
      <c r="AH341" s="23">
        <f t="shared" si="253"/>
        <v>0.33663967524858135</v>
      </c>
      <c r="AI341" s="26">
        <f t="shared" si="246"/>
        <v>8.3169157042992881E-2</v>
      </c>
      <c r="AJ341" s="26">
        <f t="shared" si="247"/>
        <v>0.11979408294620386</v>
      </c>
      <c r="AK341" s="26">
        <f t="shared" si="292"/>
        <v>0.12583049429714332</v>
      </c>
      <c r="AL341" s="26">
        <f t="shared" si="293"/>
        <v>8.1309129057845597E-2</v>
      </c>
      <c r="AM341" s="26">
        <f t="shared" si="248"/>
        <v>1.5950138120569779E-2</v>
      </c>
      <c r="AN341" s="26">
        <f t="shared" si="249"/>
        <v>-2.0374776460625577E-2</v>
      </c>
      <c r="AO341" s="23">
        <v>193.9</v>
      </c>
      <c r="AP341" s="23">
        <v>211.6</v>
      </c>
      <c r="AQ341" s="22">
        <v>5986.666666666667</v>
      </c>
      <c r="AR341" s="22">
        <v>13079.333333333334</v>
      </c>
      <c r="AS341" s="22">
        <v>0</v>
      </c>
      <c r="AT341" s="22">
        <v>0</v>
      </c>
      <c r="AU341" s="22">
        <v>0</v>
      </c>
      <c r="AV341" s="22">
        <v>0</v>
      </c>
      <c r="AW341" s="22">
        <v>0</v>
      </c>
      <c r="AX341" s="22">
        <v>0</v>
      </c>
      <c r="AY341" s="22">
        <v>24</v>
      </c>
      <c r="AZ341" s="22">
        <v>316</v>
      </c>
      <c r="BA341" s="22">
        <v>125</v>
      </c>
      <c r="BB341" s="22">
        <v>108.66666666666667</v>
      </c>
      <c r="BC341" s="22">
        <v>791</v>
      </c>
      <c r="BD341" s="22">
        <v>524.66666666666663</v>
      </c>
      <c r="BE341" s="22">
        <v>17</v>
      </c>
      <c r="BF341" s="22">
        <v>10.666666666666666</v>
      </c>
      <c r="BG341" s="22">
        <v>321.33333333333331</v>
      </c>
      <c r="BH341" s="22">
        <v>192.33333333333334</v>
      </c>
      <c r="BI341" s="22">
        <v>2734.3333333333335</v>
      </c>
      <c r="BJ341" s="22">
        <v>9598.3333333333339</v>
      </c>
      <c r="BK341" s="22">
        <v>176</v>
      </c>
      <c r="BL341" s="22">
        <v>130.66666666666666</v>
      </c>
      <c r="BM341" s="22">
        <v>1218</v>
      </c>
      <c r="BN341" s="22">
        <v>1147</v>
      </c>
      <c r="BO341" s="22">
        <v>0</v>
      </c>
      <c r="BP341" s="22">
        <v>0</v>
      </c>
      <c r="BQ341" s="22">
        <v>507</v>
      </c>
      <c r="BR341" s="22">
        <v>888.33333333333337</v>
      </c>
      <c r="BS341" s="22">
        <v>0</v>
      </c>
      <c r="BT341" s="22">
        <v>0</v>
      </c>
      <c r="BU341" s="22">
        <v>103.66666666666667</v>
      </c>
      <c r="BV341" s="22">
        <v>322.66666666666669</v>
      </c>
      <c r="BW341" s="22">
        <v>0</v>
      </c>
      <c r="BX341" s="22">
        <v>0</v>
      </c>
      <c r="BY341" s="22">
        <v>0</v>
      </c>
      <c r="BZ341" s="22">
        <v>0</v>
      </c>
      <c r="CA341" s="22">
        <v>0</v>
      </c>
      <c r="CB341" s="22">
        <v>0</v>
      </c>
      <c r="CC341" s="22">
        <v>103.66666666666667</v>
      </c>
      <c r="CD341" s="22">
        <v>299.33333333333331</v>
      </c>
      <c r="CE341" s="22">
        <v>0</v>
      </c>
      <c r="CF341" s="22">
        <v>0</v>
      </c>
      <c r="CG341" s="22">
        <v>0</v>
      </c>
      <c r="CH341" s="22">
        <v>0</v>
      </c>
      <c r="CI341" s="22">
        <v>0</v>
      </c>
      <c r="CJ341" s="22">
        <v>0</v>
      </c>
      <c r="CK341" s="22">
        <v>0</v>
      </c>
      <c r="CL341" s="22">
        <v>23.333333333333332</v>
      </c>
      <c r="CM341" s="22">
        <v>156.66666666666666</v>
      </c>
      <c r="CN341" s="22">
        <v>1264.6666666666667</v>
      </c>
      <c r="CO341" s="22">
        <v>139.33333333333334</v>
      </c>
      <c r="CP341" s="22">
        <v>793.66666666666663</v>
      </c>
      <c r="CQ341" s="22">
        <v>0</v>
      </c>
      <c r="CR341" s="22">
        <v>0</v>
      </c>
      <c r="CS341" s="22">
        <v>17.333333333333332</v>
      </c>
      <c r="CT341" s="22">
        <v>471</v>
      </c>
      <c r="CU341" s="22">
        <v>2928</v>
      </c>
      <c r="CV341" s="22">
        <v>0</v>
      </c>
      <c r="CW341" s="22">
        <v>2546.6666666666665</v>
      </c>
      <c r="CX341" s="22">
        <v>18552.333333333332</v>
      </c>
      <c r="CY341" s="22">
        <v>373.66666666666669</v>
      </c>
      <c r="CZ341" s="22">
        <v>1836</v>
      </c>
      <c r="DA341" s="22">
        <v>7.666666666666667</v>
      </c>
      <c r="DB341" s="22">
        <v>0</v>
      </c>
      <c r="DC341" s="22">
        <v>0</v>
      </c>
      <c r="DD341" s="22">
        <v>13.333333333333334</v>
      </c>
      <c r="DE341" s="22">
        <v>16550.666666666668</v>
      </c>
      <c r="DF341" s="22">
        <v>20401.666666666668</v>
      </c>
      <c r="DG341" s="22">
        <v>48</v>
      </c>
      <c r="DH341" s="22">
        <v>33572.666666666664</v>
      </c>
      <c r="DI341" s="22">
        <v>175951.33333333334</v>
      </c>
      <c r="DJ341" s="22">
        <v>63</v>
      </c>
      <c r="DK341" s="22">
        <v>95187.333333333328</v>
      </c>
      <c r="DL341" s="22">
        <v>242500</v>
      </c>
      <c r="DM341" s="22">
        <v>26293.666666666668</v>
      </c>
      <c r="DN341" s="22">
        <v>144504.33333333334</v>
      </c>
      <c r="DO341" s="22">
        <v>3971</v>
      </c>
      <c r="DP341" s="27">
        <v>64546.666666666664</v>
      </c>
      <c r="DQ341" s="57">
        <f t="shared" si="294"/>
        <v>1.1847438752783965</v>
      </c>
      <c r="DR341" s="57" t="str">
        <f t="shared" si="254"/>
        <v xml:space="preserve"> </v>
      </c>
      <c r="DS341" s="57" t="str">
        <f t="shared" si="255"/>
        <v xml:space="preserve"> </v>
      </c>
      <c r="DT341" s="57" t="str">
        <f t="shared" si="256"/>
        <v xml:space="preserve"> </v>
      </c>
      <c r="DU341" s="57">
        <f t="shared" si="257"/>
        <v>12.166666666666666</v>
      </c>
      <c r="DV341" s="57">
        <f t="shared" si="258"/>
        <v>-0.1306666666666666</v>
      </c>
      <c r="DW341" s="57">
        <f t="shared" si="259"/>
        <v>-0.3367045933417615</v>
      </c>
      <c r="DX341" s="57">
        <f t="shared" si="260"/>
        <v>-0.37254901960784315</v>
      </c>
      <c r="DY341" s="57">
        <f t="shared" si="261"/>
        <v>-0.40145228215767625</v>
      </c>
      <c r="DZ341" s="57">
        <f t="shared" si="262"/>
        <v>2.5103011093502379</v>
      </c>
      <c r="EA341" s="57">
        <f t="shared" si="263"/>
        <v>-0.25757575757575768</v>
      </c>
      <c r="EB341" s="57">
        <f t="shared" si="264"/>
        <v>-5.8292282430213449E-2</v>
      </c>
      <c r="EC341" s="57" t="str">
        <f t="shared" si="265"/>
        <v xml:space="preserve"> </v>
      </c>
      <c r="ED341" s="57">
        <f t="shared" si="266"/>
        <v>0.75213675213675213</v>
      </c>
      <c r="EE341" s="57" t="str">
        <f t="shared" si="267"/>
        <v xml:space="preserve"> </v>
      </c>
      <c r="EF341" s="57">
        <f t="shared" si="268"/>
        <v>2.112540192926045</v>
      </c>
      <c r="EG341" s="57" t="str">
        <f t="shared" si="269"/>
        <v xml:space="preserve"> </v>
      </c>
      <c r="EH341" s="57" t="str">
        <f t="shared" si="270"/>
        <v xml:space="preserve"> </v>
      </c>
      <c r="EI341" s="57" t="str">
        <f t="shared" si="271"/>
        <v xml:space="preserve"> </v>
      </c>
      <c r="EJ341" s="57">
        <f t="shared" si="272"/>
        <v>1.8874598070739546</v>
      </c>
      <c r="EK341" s="57" t="str">
        <f t="shared" si="273"/>
        <v xml:space="preserve"> </v>
      </c>
      <c r="EL341" s="57" t="str">
        <f t="shared" si="274"/>
        <v xml:space="preserve"> </v>
      </c>
      <c r="EM341" s="57" t="str">
        <f t="shared" si="275"/>
        <v xml:space="preserve"> </v>
      </c>
      <c r="EN341" s="57" t="str">
        <f t="shared" si="276"/>
        <v xml:space="preserve"> </v>
      </c>
      <c r="EO341" s="57">
        <f t="shared" si="277"/>
        <v>7.072340425531916</v>
      </c>
      <c r="EP341" s="57">
        <f t="shared" si="278"/>
        <v>4.6961722488038271</v>
      </c>
      <c r="EQ341" s="57" t="str">
        <f t="shared" si="279"/>
        <v xml:space="preserve"> </v>
      </c>
      <c r="ER341" s="57">
        <f t="shared" si="280"/>
        <v>26.173076923076923</v>
      </c>
      <c r="ES341" s="57">
        <f t="shared" si="281"/>
        <v>-1</v>
      </c>
      <c r="ET341" s="57">
        <f t="shared" si="282"/>
        <v>6.2849476439790575</v>
      </c>
      <c r="EU341" s="57">
        <f t="shared" si="283"/>
        <v>3.9134701159678853</v>
      </c>
      <c r="EV341" s="57">
        <f t="shared" si="284"/>
        <v>-1</v>
      </c>
      <c r="EW341" s="57" t="str">
        <f t="shared" si="285"/>
        <v xml:space="preserve"> </v>
      </c>
      <c r="EX341" s="57">
        <f t="shared" si="286"/>
        <v>0.23267944896479498</v>
      </c>
      <c r="EY341" s="57">
        <f t="shared" si="287"/>
        <v>698.43055555555554</v>
      </c>
      <c r="EZ341" s="57">
        <f t="shared" si="288"/>
        <v>-0.99964194644731308</v>
      </c>
      <c r="FA341" s="57">
        <f t="shared" si="289"/>
        <v>1.5476078749973738</v>
      </c>
      <c r="FB341" s="57">
        <f t="shared" si="290"/>
        <v>4.4957847897465806</v>
      </c>
      <c r="FC341" s="57">
        <f t="shared" si="291"/>
        <v>15.254511877780576</v>
      </c>
    </row>
    <row r="342" spans="1:159">
      <c r="A342" s="19">
        <v>4202909</v>
      </c>
      <c r="B342" s="20" t="s">
        <v>666</v>
      </c>
      <c r="C342" s="21">
        <v>0</v>
      </c>
      <c r="D342" s="21">
        <v>1</v>
      </c>
      <c r="E342" s="21">
        <v>0</v>
      </c>
      <c r="F342" s="21">
        <v>0</v>
      </c>
      <c r="G342" s="21">
        <v>75971</v>
      </c>
      <c r="H342" s="22">
        <v>105503</v>
      </c>
      <c r="I342" s="22">
        <f t="shared" si="250"/>
        <v>73169</v>
      </c>
      <c r="J342" s="22">
        <f t="shared" si="250"/>
        <v>102025</v>
      </c>
      <c r="K342" s="23">
        <f t="shared" si="251"/>
        <v>0.96311750536388885</v>
      </c>
      <c r="L342" s="23">
        <f t="shared" si="251"/>
        <v>0.96703411277404439</v>
      </c>
      <c r="M342" s="22">
        <v>2802</v>
      </c>
      <c r="N342" s="22">
        <v>3478</v>
      </c>
      <c r="O342" s="22">
        <v>1059429</v>
      </c>
      <c r="P342" s="22">
        <v>2571994</v>
      </c>
      <c r="Q342" s="22">
        <v>2733</v>
      </c>
      <c r="R342" s="22">
        <v>5152</v>
      </c>
      <c r="S342" s="24">
        <v>31614977.994996499</v>
      </c>
      <c r="T342" s="24">
        <v>114312114.2080054</v>
      </c>
      <c r="U342" s="24">
        <v>30968054.856282551</v>
      </c>
      <c r="V342" s="24">
        <v>111490929.34305501</v>
      </c>
      <c r="W342" s="24">
        <v>646923.13871393015</v>
      </c>
      <c r="X342" s="24">
        <v>2821184.8649504916</v>
      </c>
      <c r="Y342" s="24">
        <v>693.92506164096903</v>
      </c>
      <c r="Z342" s="24">
        <v>1547.1274676915432</v>
      </c>
      <c r="AA342" s="24">
        <v>1491.2979144522326</v>
      </c>
      <c r="AB342" s="24">
        <v>2663.2724474860129</v>
      </c>
      <c r="AC342" s="25">
        <v>2.1490763151364858</v>
      </c>
      <c r="AD342" s="25">
        <v>1.7214305240536263</v>
      </c>
      <c r="AE342" s="23">
        <f t="shared" si="252"/>
        <v>0.80100949041649083</v>
      </c>
      <c r="AF342" s="25">
        <v>0.60490280503739358</v>
      </c>
      <c r="AG342" s="25">
        <v>1.5634106509377181</v>
      </c>
      <c r="AH342" s="23">
        <f t="shared" si="253"/>
        <v>2.5845650539528777</v>
      </c>
      <c r="AI342" s="26">
        <f t="shared" si="246"/>
        <v>0.1371557123615712</v>
      </c>
      <c r="AJ342" s="26">
        <f t="shared" si="247"/>
        <v>0.13666519189657622</v>
      </c>
      <c r="AK342" s="26">
        <f t="shared" si="292"/>
        <v>9.2747469434985241E-2</v>
      </c>
      <c r="AL342" s="26">
        <f t="shared" si="293"/>
        <v>6.5451345723673837E-2</v>
      </c>
      <c r="AM342" s="26">
        <f t="shared" si="248"/>
        <v>3.3383913321970882E-2</v>
      </c>
      <c r="AN342" s="26">
        <f t="shared" si="249"/>
        <v>2.1847636289274108E-2</v>
      </c>
      <c r="AO342" s="23">
        <v>280.2</v>
      </c>
      <c r="AP342" s="23">
        <v>283.39999999999998</v>
      </c>
      <c r="AQ342" s="22">
        <v>1628.3333333333333</v>
      </c>
      <c r="AR342" s="22">
        <v>1279.6666666666667</v>
      </c>
      <c r="AS342" s="22">
        <v>0</v>
      </c>
      <c r="AT342" s="22">
        <v>0</v>
      </c>
      <c r="AU342" s="22">
        <v>0</v>
      </c>
      <c r="AV342" s="22">
        <v>0</v>
      </c>
      <c r="AW342" s="22">
        <v>134.66666666666666</v>
      </c>
      <c r="AX342" s="22">
        <v>600</v>
      </c>
      <c r="AY342" s="22">
        <v>0</v>
      </c>
      <c r="AZ342" s="22">
        <v>0</v>
      </c>
      <c r="BA342" s="22">
        <v>0</v>
      </c>
      <c r="BB342" s="22">
        <v>0</v>
      </c>
      <c r="BC342" s="22">
        <v>0</v>
      </c>
      <c r="BD342" s="22">
        <v>0</v>
      </c>
      <c r="BE342" s="22">
        <v>0</v>
      </c>
      <c r="BF342" s="22">
        <v>0</v>
      </c>
      <c r="BG342" s="22">
        <v>7.333333333333333</v>
      </c>
      <c r="BH342" s="22">
        <v>5.666666666666667</v>
      </c>
      <c r="BI342" s="22">
        <v>31</v>
      </c>
      <c r="BJ342" s="22">
        <v>0</v>
      </c>
      <c r="BK342" s="22">
        <v>1266.6666666666667</v>
      </c>
      <c r="BL342" s="22">
        <v>422.33333333333331</v>
      </c>
      <c r="BM342" s="22">
        <v>104.66666666666667</v>
      </c>
      <c r="BN342" s="22">
        <v>251.66666666666666</v>
      </c>
      <c r="BO342" s="22">
        <v>0</v>
      </c>
      <c r="BP342" s="22">
        <v>0</v>
      </c>
      <c r="BQ342" s="22">
        <v>82.666666666666671</v>
      </c>
      <c r="BR342" s="22">
        <v>0</v>
      </c>
      <c r="BS342" s="22">
        <v>0</v>
      </c>
      <c r="BT342" s="22">
        <v>0</v>
      </c>
      <c r="BU342" s="22">
        <v>469</v>
      </c>
      <c r="BV342" s="22">
        <v>258.66666666666669</v>
      </c>
      <c r="BW342" s="22">
        <v>36</v>
      </c>
      <c r="BX342" s="22">
        <v>52.333333333333336</v>
      </c>
      <c r="BY342" s="22">
        <v>0</v>
      </c>
      <c r="BZ342" s="22">
        <v>0</v>
      </c>
      <c r="CA342" s="22">
        <v>0</v>
      </c>
      <c r="CB342" s="22">
        <v>0</v>
      </c>
      <c r="CC342" s="22">
        <v>433</v>
      </c>
      <c r="CD342" s="22">
        <v>133.33333333333334</v>
      </c>
      <c r="CE342" s="22">
        <v>0</v>
      </c>
      <c r="CF342" s="22">
        <v>0</v>
      </c>
      <c r="CG342" s="22">
        <v>0</v>
      </c>
      <c r="CH342" s="22">
        <v>0</v>
      </c>
      <c r="CI342" s="22">
        <v>0</v>
      </c>
      <c r="CJ342" s="22">
        <v>0</v>
      </c>
      <c r="CK342" s="22">
        <v>0</v>
      </c>
      <c r="CL342" s="22">
        <v>64.666666666666671</v>
      </c>
      <c r="CM342" s="22">
        <v>338.66666666666669</v>
      </c>
      <c r="CN342" s="22">
        <v>2867.6666666666665</v>
      </c>
      <c r="CO342" s="22">
        <v>295</v>
      </c>
      <c r="CP342" s="22">
        <v>2000</v>
      </c>
      <c r="CQ342" s="22">
        <v>0</v>
      </c>
      <c r="CR342" s="22">
        <v>0</v>
      </c>
      <c r="CS342" s="22">
        <v>41.666666666666664</v>
      </c>
      <c r="CT342" s="22">
        <v>866.66666666666663</v>
      </c>
      <c r="CU342" s="22">
        <v>1300.3333333333333</v>
      </c>
      <c r="CV342" s="22">
        <v>0</v>
      </c>
      <c r="CW342" s="22">
        <v>200.66666666666666</v>
      </c>
      <c r="CX342" s="22">
        <v>116.33333333333333</v>
      </c>
      <c r="CY342" s="22">
        <v>1081.3333333333333</v>
      </c>
      <c r="CZ342" s="22">
        <v>238.66666666666666</v>
      </c>
      <c r="DA342" s="22">
        <v>18.333333333333332</v>
      </c>
      <c r="DB342" s="22">
        <v>6.333333333333333</v>
      </c>
      <c r="DC342" s="22">
        <v>0</v>
      </c>
      <c r="DD342" s="22">
        <v>28.333333333333332</v>
      </c>
      <c r="DE342" s="22">
        <v>3466.6666666666665</v>
      </c>
      <c r="DF342" s="22">
        <v>389.66666666666669</v>
      </c>
      <c r="DG342" s="22">
        <v>380</v>
      </c>
      <c r="DH342" s="22">
        <v>4402.666666666667</v>
      </c>
      <c r="DI342" s="22">
        <v>1116.6666666666667</v>
      </c>
      <c r="DJ342" s="22">
        <v>533.33333333333337</v>
      </c>
      <c r="DK342" s="22">
        <v>22000</v>
      </c>
      <c r="DL342" s="22">
        <v>516.66666666666663</v>
      </c>
      <c r="DM342" s="22">
        <v>70666.666666666672</v>
      </c>
      <c r="DN342" s="22">
        <v>5000</v>
      </c>
      <c r="DO342" s="22">
        <v>480</v>
      </c>
      <c r="DP342" s="27">
        <v>15333.333333333334</v>
      </c>
      <c r="DQ342" s="57">
        <f t="shared" si="294"/>
        <v>-0.21412487205731823</v>
      </c>
      <c r="DR342" s="57" t="str">
        <f t="shared" si="254"/>
        <v xml:space="preserve"> </v>
      </c>
      <c r="DS342" s="57" t="str">
        <f t="shared" si="255"/>
        <v xml:space="preserve"> </v>
      </c>
      <c r="DT342" s="57">
        <f t="shared" si="256"/>
        <v>3.4554455445544559</v>
      </c>
      <c r="DU342" s="57" t="str">
        <f t="shared" si="257"/>
        <v xml:space="preserve"> </v>
      </c>
      <c r="DV342" s="57" t="str">
        <f t="shared" si="258"/>
        <v xml:space="preserve"> </v>
      </c>
      <c r="DW342" s="57" t="str">
        <f t="shared" si="259"/>
        <v xml:space="preserve"> </v>
      </c>
      <c r="DX342" s="57" t="str">
        <f t="shared" si="260"/>
        <v xml:space="preserve"> </v>
      </c>
      <c r="DY342" s="57">
        <f t="shared" si="261"/>
        <v>-0.22727272727272718</v>
      </c>
      <c r="DZ342" s="57">
        <f t="shared" si="262"/>
        <v>-1</v>
      </c>
      <c r="EA342" s="57">
        <f t="shared" si="263"/>
        <v>-0.66657894736842116</v>
      </c>
      <c r="EB342" s="57">
        <f t="shared" si="264"/>
        <v>1.4044585987261144</v>
      </c>
      <c r="EC342" s="57" t="str">
        <f t="shared" si="265"/>
        <v xml:space="preserve"> </v>
      </c>
      <c r="ED342" s="57">
        <f t="shared" si="266"/>
        <v>-1</v>
      </c>
      <c r="EE342" s="57" t="str">
        <f t="shared" si="267"/>
        <v xml:space="preserve"> </v>
      </c>
      <c r="EF342" s="57">
        <f t="shared" si="268"/>
        <v>-0.44847192608386632</v>
      </c>
      <c r="EG342" s="57">
        <f t="shared" si="269"/>
        <v>0.45370370370370372</v>
      </c>
      <c r="EH342" s="57" t="str">
        <f t="shared" si="270"/>
        <v xml:space="preserve"> </v>
      </c>
      <c r="EI342" s="57" t="str">
        <f t="shared" si="271"/>
        <v xml:space="preserve"> </v>
      </c>
      <c r="EJ342" s="57">
        <f t="shared" si="272"/>
        <v>-0.69207082371054662</v>
      </c>
      <c r="EK342" s="57" t="str">
        <f t="shared" si="273"/>
        <v xml:space="preserve"> </v>
      </c>
      <c r="EL342" s="57" t="str">
        <f t="shared" si="274"/>
        <v xml:space="preserve"> </v>
      </c>
      <c r="EM342" s="57" t="str">
        <f t="shared" si="275"/>
        <v xml:space="preserve"> </v>
      </c>
      <c r="EN342" s="57" t="str">
        <f t="shared" si="276"/>
        <v xml:space="preserve"> </v>
      </c>
      <c r="EO342" s="57">
        <f t="shared" si="277"/>
        <v>7.4675196850393686</v>
      </c>
      <c r="EP342" s="57">
        <f t="shared" si="278"/>
        <v>5.7796610169491522</v>
      </c>
      <c r="EQ342" s="57" t="str">
        <f t="shared" si="279"/>
        <v xml:space="preserve"> </v>
      </c>
      <c r="ER342" s="57">
        <f t="shared" si="280"/>
        <v>19.8</v>
      </c>
      <c r="ES342" s="57">
        <f t="shared" si="281"/>
        <v>-1</v>
      </c>
      <c r="ET342" s="57">
        <f t="shared" si="282"/>
        <v>-0.42026578073089704</v>
      </c>
      <c r="EU342" s="57">
        <f t="shared" si="283"/>
        <v>-0.77928483353884093</v>
      </c>
      <c r="EV342" s="57">
        <f t="shared" si="284"/>
        <v>-0.65454545454545454</v>
      </c>
      <c r="EW342" s="57" t="str">
        <f t="shared" si="285"/>
        <v xml:space="preserve"> </v>
      </c>
      <c r="EX342" s="57">
        <f t="shared" si="286"/>
        <v>-0.88759615384615387</v>
      </c>
      <c r="EY342" s="57">
        <f t="shared" si="287"/>
        <v>10.585964912280703</v>
      </c>
      <c r="EZ342" s="57">
        <f t="shared" si="288"/>
        <v>-0.52238805970149249</v>
      </c>
      <c r="FA342" s="57">
        <f t="shared" si="289"/>
        <v>-0.97651515151515156</v>
      </c>
      <c r="FB342" s="57">
        <f t="shared" si="290"/>
        <v>-0.92924528301886788</v>
      </c>
      <c r="FC342" s="57">
        <f t="shared" si="291"/>
        <v>30.944444444444446</v>
      </c>
    </row>
    <row r="343" spans="1:159">
      <c r="A343" s="19">
        <v>4203105</v>
      </c>
      <c r="B343" s="20" t="s">
        <v>667</v>
      </c>
      <c r="C343" s="21">
        <v>0</v>
      </c>
      <c r="D343" s="21">
        <v>1</v>
      </c>
      <c r="E343" s="21">
        <v>0</v>
      </c>
      <c r="F343" s="21">
        <v>0</v>
      </c>
      <c r="G343" s="21">
        <v>6345</v>
      </c>
      <c r="H343" s="22">
        <v>6219</v>
      </c>
      <c r="I343" s="22">
        <f t="shared" si="250"/>
        <v>3051</v>
      </c>
      <c r="J343" s="22">
        <f t="shared" si="250"/>
        <v>3578</v>
      </c>
      <c r="K343" s="23">
        <f t="shared" si="251"/>
        <v>0.48085106382978721</v>
      </c>
      <c r="L343" s="23">
        <f t="shared" si="251"/>
        <v>0.57533365492844513</v>
      </c>
      <c r="M343" s="22">
        <v>3294</v>
      </c>
      <c r="N343" s="22">
        <v>2641</v>
      </c>
      <c r="O343" s="22">
        <v>32983</v>
      </c>
      <c r="P343" s="22">
        <v>96101</v>
      </c>
      <c r="Q343" s="22">
        <v>12595</v>
      </c>
      <c r="R343" s="22">
        <v>25481</v>
      </c>
      <c r="S343" s="24">
        <v>1816683.0507994092</v>
      </c>
      <c r="T343" s="24">
        <v>4820989.1050657751</v>
      </c>
      <c r="U343" s="24">
        <v>985884.19262330071</v>
      </c>
      <c r="V343" s="24">
        <v>2864983.8543243976</v>
      </c>
      <c r="W343" s="24">
        <v>830798.85817610915</v>
      </c>
      <c r="X343" s="24">
        <v>1956005.250741377</v>
      </c>
      <c r="Y343" s="24">
        <v>548.1324669083433</v>
      </c>
      <c r="Z343" s="24">
        <v>1100.5155224523523</v>
      </c>
      <c r="AA343" s="24">
        <v>956.91080384970451</v>
      </c>
      <c r="AB343" s="24">
        <v>1346.1284827881618</v>
      </c>
      <c r="AC343" s="25">
        <v>1.7457655979530138</v>
      </c>
      <c r="AD343" s="25">
        <v>1.2231799146171911</v>
      </c>
      <c r="AE343" s="23">
        <f t="shared" si="252"/>
        <v>0.70065529762496348</v>
      </c>
      <c r="AF343" s="25">
        <v>1.655259473238355</v>
      </c>
      <c r="AG343" s="25">
        <v>1.4079551441878597</v>
      </c>
      <c r="AH343" s="23">
        <f t="shared" si="253"/>
        <v>0.85059482634062911</v>
      </c>
      <c r="AI343" s="26">
        <f t="shared" si="246"/>
        <v>0.10251802529319121</v>
      </c>
      <c r="AJ343" s="26">
        <f t="shared" si="247"/>
        <v>0.11257584694552514</v>
      </c>
      <c r="AK343" s="26">
        <f t="shared" si="292"/>
        <v>0.11286830890560551</v>
      </c>
      <c r="AL343" s="26">
        <f t="shared" si="293"/>
        <v>7.3005207293596275E-2</v>
      </c>
      <c r="AM343" s="26">
        <f t="shared" si="248"/>
        <v>-2.0037876361317375E-3</v>
      </c>
      <c r="AN343" s="26">
        <f t="shared" si="249"/>
        <v>-2.1852204130628272E-2</v>
      </c>
      <c r="AO343" s="23">
        <v>177.9</v>
      </c>
      <c r="AP343" s="23">
        <v>171.7</v>
      </c>
      <c r="AQ343" s="22">
        <v>8110</v>
      </c>
      <c r="AR343" s="22">
        <v>13295.333333333334</v>
      </c>
      <c r="AS343" s="22">
        <v>0</v>
      </c>
      <c r="AT343" s="22">
        <v>0</v>
      </c>
      <c r="AU343" s="22">
        <v>0</v>
      </c>
      <c r="AV343" s="22">
        <v>0</v>
      </c>
      <c r="AW343" s="22">
        <v>11.333333333333334</v>
      </c>
      <c r="AX343" s="22">
        <v>0</v>
      </c>
      <c r="AY343" s="22">
        <v>0</v>
      </c>
      <c r="AZ343" s="22">
        <v>0</v>
      </c>
      <c r="BA343" s="22">
        <v>0</v>
      </c>
      <c r="BB343" s="22">
        <v>0</v>
      </c>
      <c r="BC343" s="22">
        <v>141.33333333333334</v>
      </c>
      <c r="BD343" s="22">
        <v>182.33333333333334</v>
      </c>
      <c r="BE343" s="22">
        <v>0</v>
      </c>
      <c r="BF343" s="22">
        <v>0</v>
      </c>
      <c r="BG343" s="22">
        <v>1382.3333333333333</v>
      </c>
      <c r="BH343" s="22">
        <v>288</v>
      </c>
      <c r="BI343" s="22">
        <v>1888.6666666666667</v>
      </c>
      <c r="BJ343" s="22">
        <v>4779</v>
      </c>
      <c r="BK343" s="22">
        <v>406</v>
      </c>
      <c r="BL343" s="22">
        <v>553.33333333333337</v>
      </c>
      <c r="BM343" s="22">
        <v>3686.3333333333335</v>
      </c>
      <c r="BN343" s="22">
        <v>5418.666666666667</v>
      </c>
      <c r="BO343" s="22">
        <v>555.66666666666663</v>
      </c>
      <c r="BP343" s="22">
        <v>2033.6666666666667</v>
      </c>
      <c r="BQ343" s="22">
        <v>4</v>
      </c>
      <c r="BR343" s="22">
        <v>0</v>
      </c>
      <c r="BS343" s="22">
        <v>13</v>
      </c>
      <c r="BT343" s="22">
        <v>40.333333333333336</v>
      </c>
      <c r="BU343" s="22">
        <v>862.66666666666663</v>
      </c>
      <c r="BV343" s="22">
        <v>471.33333333333331</v>
      </c>
      <c r="BW343" s="22">
        <v>0</v>
      </c>
      <c r="BX343" s="22">
        <v>0</v>
      </c>
      <c r="BY343" s="22">
        <v>0</v>
      </c>
      <c r="BZ343" s="22">
        <v>0</v>
      </c>
      <c r="CA343" s="22">
        <v>219</v>
      </c>
      <c r="CB343" s="22">
        <v>0</v>
      </c>
      <c r="CC343" s="22">
        <v>530</v>
      </c>
      <c r="CD343" s="22">
        <v>413.66666666666669</v>
      </c>
      <c r="CE343" s="22">
        <v>0</v>
      </c>
      <c r="CF343" s="22">
        <v>0</v>
      </c>
      <c r="CG343" s="22">
        <v>50</v>
      </c>
      <c r="CH343" s="22">
        <v>0</v>
      </c>
      <c r="CI343" s="22">
        <v>0</v>
      </c>
      <c r="CJ343" s="22">
        <v>0</v>
      </c>
      <c r="CK343" s="22">
        <v>63.666666666666664</v>
      </c>
      <c r="CL343" s="22">
        <v>57.666666666666664</v>
      </c>
      <c r="CM343" s="22">
        <v>52</v>
      </c>
      <c r="CN343" s="22">
        <v>182.66666666666666</v>
      </c>
      <c r="CO343" s="22">
        <v>19</v>
      </c>
      <c r="CP343" s="22">
        <v>74</v>
      </c>
      <c r="CQ343" s="22">
        <v>0</v>
      </c>
      <c r="CR343" s="22">
        <v>0</v>
      </c>
      <c r="CS343" s="22">
        <v>33</v>
      </c>
      <c r="CT343" s="22">
        <v>108.66666666666667</v>
      </c>
      <c r="CU343" s="22">
        <v>1224</v>
      </c>
      <c r="CV343" s="22">
        <v>0</v>
      </c>
      <c r="CW343" s="22">
        <v>1107.6666666666667</v>
      </c>
      <c r="CX343" s="22">
        <v>9151</v>
      </c>
      <c r="CY343" s="22">
        <v>106.66666666666667</v>
      </c>
      <c r="CZ343" s="22">
        <v>127</v>
      </c>
      <c r="DA343" s="22">
        <v>9.3333333333333339</v>
      </c>
      <c r="DB343" s="22">
        <v>0</v>
      </c>
      <c r="DC343" s="22">
        <v>0</v>
      </c>
      <c r="DD343" s="22">
        <v>7</v>
      </c>
      <c r="DE343" s="22">
        <v>8600</v>
      </c>
      <c r="DF343" s="22">
        <v>9285</v>
      </c>
      <c r="DG343" s="22">
        <v>63.666666666666664</v>
      </c>
      <c r="DH343" s="22">
        <v>20548.666666666668</v>
      </c>
      <c r="DI343" s="22">
        <v>16221.333333333334</v>
      </c>
      <c r="DJ343" s="22">
        <v>36</v>
      </c>
      <c r="DK343" s="22">
        <v>314666.66666666669</v>
      </c>
      <c r="DL343" s="22">
        <v>59218.333333333336</v>
      </c>
      <c r="DM343" s="22">
        <v>5333.333333333333</v>
      </c>
      <c r="DN343" s="22">
        <v>807235.66666666663</v>
      </c>
      <c r="DO343" s="22">
        <v>2300</v>
      </c>
      <c r="DP343" s="27">
        <v>5204.333333333333</v>
      </c>
      <c r="DQ343" s="57">
        <f t="shared" si="294"/>
        <v>0.63937525688450481</v>
      </c>
      <c r="DR343" s="57" t="str">
        <f t="shared" si="254"/>
        <v xml:space="preserve"> </v>
      </c>
      <c r="DS343" s="57" t="str">
        <f t="shared" si="255"/>
        <v xml:space="preserve"> </v>
      </c>
      <c r="DT343" s="57">
        <f t="shared" si="256"/>
        <v>-1</v>
      </c>
      <c r="DU343" s="57" t="str">
        <f t="shared" si="257"/>
        <v xml:space="preserve"> </v>
      </c>
      <c r="DV343" s="57" t="str">
        <f t="shared" si="258"/>
        <v xml:space="preserve"> </v>
      </c>
      <c r="DW343" s="57">
        <f t="shared" si="259"/>
        <v>0.29009433962264142</v>
      </c>
      <c r="DX343" s="57" t="str">
        <f t="shared" si="260"/>
        <v xml:space="preserve"> </v>
      </c>
      <c r="DY343" s="57">
        <f t="shared" si="261"/>
        <v>-0.79165661924282615</v>
      </c>
      <c r="DZ343" s="57">
        <f t="shared" si="262"/>
        <v>1.530356512530886</v>
      </c>
      <c r="EA343" s="57">
        <f t="shared" si="263"/>
        <v>0.36288998357963886</v>
      </c>
      <c r="EB343" s="57">
        <f t="shared" si="264"/>
        <v>0.46993399041504658</v>
      </c>
      <c r="EC343" s="57">
        <f t="shared" si="265"/>
        <v>2.6598680263947214</v>
      </c>
      <c r="ED343" s="57">
        <f t="shared" si="266"/>
        <v>-1</v>
      </c>
      <c r="EE343" s="57">
        <f t="shared" si="267"/>
        <v>2.1025641025641026</v>
      </c>
      <c r="EF343" s="57">
        <f t="shared" si="268"/>
        <v>-0.45363214837712518</v>
      </c>
      <c r="EG343" s="57" t="str">
        <f t="shared" si="269"/>
        <v xml:space="preserve"> </v>
      </c>
      <c r="EH343" s="57" t="str">
        <f t="shared" si="270"/>
        <v xml:space="preserve"> </v>
      </c>
      <c r="EI343" s="57">
        <f t="shared" si="271"/>
        <v>-1</v>
      </c>
      <c r="EJ343" s="57">
        <f t="shared" si="272"/>
        <v>-0.2194968553459119</v>
      </c>
      <c r="EK343" s="57" t="str">
        <f t="shared" si="273"/>
        <v xml:space="preserve"> </v>
      </c>
      <c r="EL343" s="57">
        <f t="shared" si="274"/>
        <v>-1</v>
      </c>
      <c r="EM343" s="57" t="str">
        <f t="shared" si="275"/>
        <v xml:space="preserve"> </v>
      </c>
      <c r="EN343" s="57">
        <f t="shared" si="276"/>
        <v>-9.4240837696335067E-2</v>
      </c>
      <c r="EO343" s="57">
        <f t="shared" si="277"/>
        <v>2.5128205128205128</v>
      </c>
      <c r="EP343" s="57">
        <f t="shared" si="278"/>
        <v>2.8947368421052633</v>
      </c>
      <c r="EQ343" s="57" t="str">
        <f t="shared" si="279"/>
        <v xml:space="preserve"> </v>
      </c>
      <c r="ER343" s="57">
        <f t="shared" si="280"/>
        <v>2.2929292929292933</v>
      </c>
      <c r="ES343" s="57">
        <f t="shared" si="281"/>
        <v>-1</v>
      </c>
      <c r="ET343" s="57">
        <f t="shared" si="282"/>
        <v>7.261510683117665</v>
      </c>
      <c r="EU343" s="57">
        <f t="shared" si="283"/>
        <v>0.19062500000000004</v>
      </c>
      <c r="EV343" s="57">
        <f t="shared" si="284"/>
        <v>-1</v>
      </c>
      <c r="EW343" s="57" t="str">
        <f t="shared" si="285"/>
        <v xml:space="preserve"> </v>
      </c>
      <c r="EX343" s="57">
        <f t="shared" si="286"/>
        <v>7.9651162790697727E-2</v>
      </c>
      <c r="EY343" s="57">
        <f t="shared" si="287"/>
        <v>321.75392670157072</v>
      </c>
      <c r="EZ343" s="57">
        <f t="shared" si="288"/>
        <v>-0.99778070031234589</v>
      </c>
      <c r="FA343" s="57">
        <f t="shared" si="289"/>
        <v>-0.81180614406779661</v>
      </c>
      <c r="FB343" s="57">
        <f t="shared" si="290"/>
        <v>150.35668749999999</v>
      </c>
      <c r="FC343" s="57">
        <f t="shared" si="291"/>
        <v>1.2627536231884058</v>
      </c>
    </row>
    <row r="344" spans="1:159">
      <c r="A344" s="19">
        <v>4203204</v>
      </c>
      <c r="B344" s="20" t="s">
        <v>668</v>
      </c>
      <c r="C344" s="21">
        <v>0</v>
      </c>
      <c r="D344" s="21">
        <v>1</v>
      </c>
      <c r="E344" s="21">
        <v>0</v>
      </c>
      <c r="F344" s="21">
        <v>0</v>
      </c>
      <c r="G344" s="21">
        <v>41351</v>
      </c>
      <c r="H344" s="22">
        <v>62361</v>
      </c>
      <c r="I344" s="22">
        <f t="shared" si="250"/>
        <v>39333</v>
      </c>
      <c r="J344" s="22">
        <f t="shared" si="250"/>
        <v>59231</v>
      </c>
      <c r="K344" s="23">
        <f t="shared" si="251"/>
        <v>0.95119827815530456</v>
      </c>
      <c r="L344" s="23">
        <f t="shared" si="251"/>
        <v>0.94980837382338323</v>
      </c>
      <c r="M344" s="22">
        <v>2018</v>
      </c>
      <c r="N344" s="22">
        <v>3130</v>
      </c>
      <c r="O344" s="22">
        <v>108954</v>
      </c>
      <c r="P344" s="22">
        <v>515812</v>
      </c>
      <c r="Q344" s="22">
        <v>4557</v>
      </c>
      <c r="R344" s="22">
        <v>13007</v>
      </c>
      <c r="S344" s="24">
        <v>10286496.387450589</v>
      </c>
      <c r="T344" s="24">
        <v>47901821.539530277</v>
      </c>
      <c r="U344" s="24">
        <v>9854993.1294921972</v>
      </c>
      <c r="V344" s="24">
        <v>45631978.142068982</v>
      </c>
      <c r="W344" s="24">
        <v>431503.2579584099</v>
      </c>
      <c r="X344" s="24">
        <v>2269843.3974612956</v>
      </c>
      <c r="Y344" s="24">
        <v>524.33705323358163</v>
      </c>
      <c r="Z344" s="24">
        <v>1275.7467139663684</v>
      </c>
      <c r="AA344" s="24">
        <v>985.4576734024198</v>
      </c>
      <c r="AB344" s="24">
        <v>2775.4926400551408</v>
      </c>
      <c r="AC344" s="25">
        <v>1.8794355030320891</v>
      </c>
      <c r="AD344" s="25">
        <v>2.1755828250781675</v>
      </c>
      <c r="AE344" s="23">
        <f t="shared" si="252"/>
        <v>1.1575724846999562</v>
      </c>
      <c r="AF344" s="25">
        <v>0.90909644011582791</v>
      </c>
      <c r="AG344" s="25">
        <v>1.3168994003876997</v>
      </c>
      <c r="AH344" s="23">
        <f t="shared" si="253"/>
        <v>1.4485805270779784</v>
      </c>
      <c r="AI344" s="26">
        <f t="shared" si="246"/>
        <v>0.1662951108539934</v>
      </c>
      <c r="AJ344" s="26">
        <f t="shared" si="247"/>
        <v>0.1656315582725314</v>
      </c>
      <c r="AK344" s="26">
        <f t="shared" si="292"/>
        <v>0.16822050874426675</v>
      </c>
      <c r="AL344" s="26">
        <f t="shared" si="293"/>
        <v>0.11057990537922957</v>
      </c>
      <c r="AM344" s="26">
        <f t="shared" si="248"/>
        <v>4.1939986872948865E-2</v>
      </c>
      <c r="AN344" s="26">
        <f t="shared" si="249"/>
        <v>4.487013844290777E-2</v>
      </c>
      <c r="AO344" s="23">
        <v>211.6</v>
      </c>
      <c r="AP344" s="23">
        <v>214.5</v>
      </c>
      <c r="AQ344" s="22">
        <v>2084.6666666666665</v>
      </c>
      <c r="AR344" s="22">
        <v>3838.3333333333335</v>
      </c>
      <c r="AS344" s="22">
        <v>0</v>
      </c>
      <c r="AT344" s="22">
        <v>0</v>
      </c>
      <c r="AU344" s="22">
        <v>0</v>
      </c>
      <c r="AV344" s="22">
        <v>0</v>
      </c>
      <c r="AW344" s="22">
        <v>1679.3333333333333</v>
      </c>
      <c r="AX344" s="22">
        <v>3624.3333333333335</v>
      </c>
      <c r="AY344" s="22">
        <v>0</v>
      </c>
      <c r="AZ344" s="22">
        <v>0</v>
      </c>
      <c r="BA344" s="22">
        <v>3.6666666666666665</v>
      </c>
      <c r="BB344" s="22">
        <v>0</v>
      </c>
      <c r="BC344" s="22">
        <v>14.666666666666666</v>
      </c>
      <c r="BD344" s="22">
        <v>14.666666666666666</v>
      </c>
      <c r="BE344" s="22">
        <v>0</v>
      </c>
      <c r="BF344" s="22">
        <v>0</v>
      </c>
      <c r="BG344" s="22">
        <v>11</v>
      </c>
      <c r="BH344" s="22">
        <v>19</v>
      </c>
      <c r="BI344" s="22">
        <v>16</v>
      </c>
      <c r="BJ344" s="22">
        <v>0</v>
      </c>
      <c r="BK344" s="22">
        <v>33.333333333333336</v>
      </c>
      <c r="BL344" s="22">
        <v>24.333333333333332</v>
      </c>
      <c r="BM344" s="22">
        <v>41</v>
      </c>
      <c r="BN344" s="22">
        <v>3</v>
      </c>
      <c r="BO344" s="22">
        <v>0</v>
      </c>
      <c r="BP344" s="22">
        <v>0</v>
      </c>
      <c r="BQ344" s="22">
        <v>171.66666666666666</v>
      </c>
      <c r="BR344" s="22">
        <v>153</v>
      </c>
      <c r="BS344" s="22">
        <v>0</v>
      </c>
      <c r="BT344" s="22">
        <v>0</v>
      </c>
      <c r="BU344" s="22">
        <v>63.333333333333336</v>
      </c>
      <c r="BV344" s="22">
        <v>69.333333333333329</v>
      </c>
      <c r="BW344" s="22">
        <v>30.333333333333332</v>
      </c>
      <c r="BX344" s="22">
        <v>5</v>
      </c>
      <c r="BY344" s="22">
        <v>0</v>
      </c>
      <c r="BZ344" s="22">
        <v>0</v>
      </c>
      <c r="CA344" s="22">
        <v>0</v>
      </c>
      <c r="CB344" s="22">
        <v>0</v>
      </c>
      <c r="CC344" s="22">
        <v>2</v>
      </c>
      <c r="CD344" s="22">
        <v>0</v>
      </c>
      <c r="CE344" s="22">
        <v>0</v>
      </c>
      <c r="CF344" s="22">
        <v>0</v>
      </c>
      <c r="CG344" s="22">
        <v>0</v>
      </c>
      <c r="CH344" s="22">
        <v>0</v>
      </c>
      <c r="CI344" s="22">
        <v>0</v>
      </c>
      <c r="CJ344" s="22">
        <v>0</v>
      </c>
      <c r="CK344" s="22">
        <v>20</v>
      </c>
      <c r="CL344" s="22">
        <v>10.666666666666666</v>
      </c>
      <c r="CM344" s="22">
        <v>202.33333333333334</v>
      </c>
      <c r="CN344" s="22">
        <v>226</v>
      </c>
      <c r="CO344" s="22">
        <v>155.66666666666666</v>
      </c>
      <c r="CP344" s="22">
        <v>188</v>
      </c>
      <c r="CQ344" s="22">
        <v>0</v>
      </c>
      <c r="CR344" s="22">
        <v>0</v>
      </c>
      <c r="CS344" s="22">
        <v>37.666666666666664</v>
      </c>
      <c r="CT344" s="22">
        <v>27.333333333333332</v>
      </c>
      <c r="CU344" s="22">
        <v>465</v>
      </c>
      <c r="CV344" s="22">
        <v>0</v>
      </c>
      <c r="CW344" s="22">
        <v>329.66666666666669</v>
      </c>
      <c r="CX344" s="22">
        <v>941.33333333333337</v>
      </c>
      <c r="CY344" s="22">
        <v>113.66666666666667</v>
      </c>
      <c r="CZ344" s="22">
        <v>79.666666666666671</v>
      </c>
      <c r="DA344" s="22">
        <v>10</v>
      </c>
      <c r="DB344" s="22">
        <v>0.66666666666666663</v>
      </c>
      <c r="DC344" s="22">
        <v>0</v>
      </c>
      <c r="DD344" s="22">
        <v>7.333333333333333</v>
      </c>
      <c r="DE344" s="22">
        <v>2569</v>
      </c>
      <c r="DF344" s="22">
        <v>1029</v>
      </c>
      <c r="DG344" s="22">
        <v>111.33333333333333</v>
      </c>
      <c r="DH344" s="22">
        <v>5789</v>
      </c>
      <c r="DI344" s="22">
        <v>1113</v>
      </c>
      <c r="DJ344" s="22">
        <v>528.66666666666663</v>
      </c>
      <c r="DK344" s="22">
        <v>17020</v>
      </c>
      <c r="DL344" s="22">
        <v>1560.6666666666667</v>
      </c>
      <c r="DM344" s="22">
        <v>6769.333333333333</v>
      </c>
      <c r="DN344" s="22">
        <v>6433.333333333333</v>
      </c>
      <c r="DO344" s="22">
        <v>319.33333333333331</v>
      </c>
      <c r="DP344" s="27">
        <v>5366.666666666667</v>
      </c>
      <c r="DQ344" s="57">
        <f t="shared" si="294"/>
        <v>0.84122161816437502</v>
      </c>
      <c r="DR344" s="57" t="str">
        <f t="shared" si="254"/>
        <v xml:space="preserve"> </v>
      </c>
      <c r="DS344" s="57" t="str">
        <f t="shared" si="255"/>
        <v xml:space="preserve"> </v>
      </c>
      <c r="DT344" s="57">
        <f t="shared" si="256"/>
        <v>1.1581976974990078</v>
      </c>
      <c r="DU344" s="57" t="str">
        <f t="shared" si="257"/>
        <v xml:space="preserve"> </v>
      </c>
      <c r="DV344" s="57">
        <f t="shared" si="258"/>
        <v>-1</v>
      </c>
      <c r="DW344" s="57">
        <f t="shared" si="259"/>
        <v>0</v>
      </c>
      <c r="DX344" s="57" t="str">
        <f t="shared" si="260"/>
        <v xml:space="preserve"> </v>
      </c>
      <c r="DY344" s="57">
        <f t="shared" si="261"/>
        <v>0.72727272727272729</v>
      </c>
      <c r="DZ344" s="57">
        <f t="shared" si="262"/>
        <v>-1</v>
      </c>
      <c r="EA344" s="57">
        <f t="shared" si="263"/>
        <v>-0.27000000000000013</v>
      </c>
      <c r="EB344" s="57">
        <f t="shared" si="264"/>
        <v>-0.92682926829268297</v>
      </c>
      <c r="EC344" s="57" t="str">
        <f t="shared" si="265"/>
        <v xml:space="preserve"> </v>
      </c>
      <c r="ED344" s="57">
        <f t="shared" si="266"/>
        <v>-0.10873786407766983</v>
      </c>
      <c r="EE344" s="57" t="str">
        <f t="shared" si="267"/>
        <v xml:space="preserve"> </v>
      </c>
      <c r="EF344" s="57">
        <f t="shared" si="268"/>
        <v>9.4736842105263008E-2</v>
      </c>
      <c r="EG344" s="57">
        <f t="shared" si="269"/>
        <v>-0.8351648351648352</v>
      </c>
      <c r="EH344" s="57" t="str">
        <f t="shared" si="270"/>
        <v xml:space="preserve"> </v>
      </c>
      <c r="EI344" s="57" t="str">
        <f t="shared" si="271"/>
        <v xml:space="preserve"> </v>
      </c>
      <c r="EJ344" s="57">
        <f t="shared" si="272"/>
        <v>-1</v>
      </c>
      <c r="EK344" s="57" t="str">
        <f t="shared" si="273"/>
        <v xml:space="preserve"> </v>
      </c>
      <c r="EL344" s="57" t="str">
        <f t="shared" si="274"/>
        <v xml:space="preserve"> </v>
      </c>
      <c r="EM344" s="57" t="str">
        <f t="shared" si="275"/>
        <v xml:space="preserve"> </v>
      </c>
      <c r="EN344" s="57">
        <f t="shared" si="276"/>
        <v>-0.46666666666666667</v>
      </c>
      <c r="EO344" s="57">
        <f t="shared" si="277"/>
        <v>0.11696869851729819</v>
      </c>
      <c r="EP344" s="57">
        <f t="shared" si="278"/>
        <v>0.20770877944325483</v>
      </c>
      <c r="EQ344" s="57" t="str">
        <f t="shared" si="279"/>
        <v xml:space="preserve"> </v>
      </c>
      <c r="ER344" s="57">
        <f t="shared" si="280"/>
        <v>-0.27433628318584069</v>
      </c>
      <c r="ES344" s="57">
        <f t="shared" si="281"/>
        <v>-1</v>
      </c>
      <c r="ET344" s="57">
        <f t="shared" si="282"/>
        <v>1.8554095045500505</v>
      </c>
      <c r="EU344" s="57">
        <f t="shared" si="283"/>
        <v>-0.29912023460410553</v>
      </c>
      <c r="EV344" s="57">
        <f t="shared" si="284"/>
        <v>-0.93333333333333335</v>
      </c>
      <c r="EW344" s="57" t="str">
        <f t="shared" si="285"/>
        <v xml:space="preserve"> </v>
      </c>
      <c r="EX344" s="57">
        <f t="shared" si="286"/>
        <v>-0.59945504087193457</v>
      </c>
      <c r="EY344" s="57">
        <f t="shared" si="287"/>
        <v>50.997005988023957</v>
      </c>
      <c r="EZ344" s="57">
        <f t="shared" si="288"/>
        <v>-0.52500748727163826</v>
      </c>
      <c r="FA344" s="57">
        <f t="shared" si="289"/>
        <v>-0.90830395613004311</v>
      </c>
      <c r="FB344" s="57">
        <f t="shared" si="290"/>
        <v>-4.9635611581642758E-2</v>
      </c>
      <c r="FC344" s="57">
        <f t="shared" si="291"/>
        <v>15.805845511482257</v>
      </c>
    </row>
    <row r="345" spans="1:159">
      <c r="A345" s="19">
        <v>4203303</v>
      </c>
      <c r="B345" s="20" t="s">
        <v>669</v>
      </c>
      <c r="C345" s="21">
        <v>0</v>
      </c>
      <c r="D345" s="21">
        <v>1</v>
      </c>
      <c r="E345" s="21">
        <v>0</v>
      </c>
      <c r="F345" s="21">
        <v>0</v>
      </c>
      <c r="G345" s="21">
        <v>11623</v>
      </c>
      <c r="H345" s="22">
        <v>11748</v>
      </c>
      <c r="I345" s="22">
        <f t="shared" si="250"/>
        <v>6860</v>
      </c>
      <c r="J345" s="22">
        <f t="shared" si="250"/>
        <v>7237</v>
      </c>
      <c r="K345" s="23">
        <f t="shared" si="251"/>
        <v>0.59020906822679176</v>
      </c>
      <c r="L345" s="23">
        <f t="shared" si="251"/>
        <v>0.61601974804221993</v>
      </c>
      <c r="M345" s="22">
        <v>4763</v>
      </c>
      <c r="N345" s="22">
        <v>4511</v>
      </c>
      <c r="O345" s="22">
        <v>64776</v>
      </c>
      <c r="P345" s="22">
        <v>185779</v>
      </c>
      <c r="Q345" s="22">
        <v>18172</v>
      </c>
      <c r="R345" s="22">
        <v>48637</v>
      </c>
      <c r="S345" s="24">
        <v>2486640.6900691153</v>
      </c>
      <c r="T345" s="24">
        <v>6247920.0825415868</v>
      </c>
      <c r="U345" s="24">
        <v>1623823.1250366708</v>
      </c>
      <c r="V345" s="24">
        <v>4210339.6282609766</v>
      </c>
      <c r="W345" s="24">
        <v>862817.56503244082</v>
      </c>
      <c r="X345" s="24">
        <v>2037580.4542805869</v>
      </c>
      <c r="Y345" s="24">
        <v>421.03160019911797</v>
      </c>
      <c r="Z345" s="24">
        <v>850.54044709724519</v>
      </c>
      <c r="AA345" s="24">
        <v>782.63834174661929</v>
      </c>
      <c r="AB345" s="24">
        <v>1152.7391066101823</v>
      </c>
      <c r="AC345" s="25">
        <v>1.8588589107717499</v>
      </c>
      <c r="AD345" s="25">
        <v>1.3553019266094768</v>
      </c>
      <c r="AE345" s="23">
        <f t="shared" si="252"/>
        <v>0.72910424710328914</v>
      </c>
      <c r="AF345" s="25">
        <v>1.6724938591974567</v>
      </c>
      <c r="AG345" s="25">
        <v>1.2956884026371693</v>
      </c>
      <c r="AH345" s="23">
        <f t="shared" si="253"/>
        <v>0.77470443045985427</v>
      </c>
      <c r="AI345" s="26">
        <f t="shared" si="246"/>
        <v>9.6509106872842976E-2</v>
      </c>
      <c r="AJ345" s="26">
        <f t="shared" si="247"/>
        <v>9.9962402151953178E-2</v>
      </c>
      <c r="AK345" s="26">
        <f t="shared" si="292"/>
        <v>0.11111305269859395</v>
      </c>
      <c r="AL345" s="26">
        <f t="shared" si="293"/>
        <v>0.10345951808149034</v>
      </c>
      <c r="AM345" s="26">
        <f t="shared" si="248"/>
        <v>1.0702843133905127E-3</v>
      </c>
      <c r="AN345" s="26">
        <f t="shared" si="249"/>
        <v>-5.4211386434663833E-3</v>
      </c>
      <c r="AO345" s="23">
        <v>501.1</v>
      </c>
      <c r="AP345" s="23">
        <v>496.1</v>
      </c>
      <c r="AQ345" s="22">
        <v>4792.333333333333</v>
      </c>
      <c r="AR345" s="22">
        <v>14117</v>
      </c>
      <c r="AS345" s="22">
        <v>0</v>
      </c>
      <c r="AT345" s="22">
        <v>0</v>
      </c>
      <c r="AU345" s="22">
        <v>0</v>
      </c>
      <c r="AV345" s="22">
        <v>0</v>
      </c>
      <c r="AW345" s="22">
        <v>0</v>
      </c>
      <c r="AX345" s="22">
        <v>0</v>
      </c>
      <c r="AY345" s="22">
        <v>0</v>
      </c>
      <c r="AZ345" s="22">
        <v>0</v>
      </c>
      <c r="BA345" s="22">
        <v>277.66666666666669</v>
      </c>
      <c r="BB345" s="22">
        <v>1033.3333333333333</v>
      </c>
      <c r="BC345" s="22">
        <v>0</v>
      </c>
      <c r="BD345" s="22">
        <v>0</v>
      </c>
      <c r="BE345" s="22">
        <v>67</v>
      </c>
      <c r="BF345" s="22">
        <v>196.66666666666666</v>
      </c>
      <c r="BG345" s="22">
        <v>154.66666666666666</v>
      </c>
      <c r="BH345" s="22">
        <v>1178.3333333333333</v>
      </c>
      <c r="BI345" s="22">
        <v>1236.6666666666667</v>
      </c>
      <c r="BJ345" s="22">
        <v>5023.666666666667</v>
      </c>
      <c r="BK345" s="22">
        <v>0</v>
      </c>
      <c r="BL345" s="22">
        <v>0</v>
      </c>
      <c r="BM345" s="22">
        <v>2828.6666666666665</v>
      </c>
      <c r="BN345" s="22">
        <v>6057.333333333333</v>
      </c>
      <c r="BO345" s="22">
        <v>73.666666666666671</v>
      </c>
      <c r="BP345" s="22">
        <v>488.33333333333331</v>
      </c>
      <c r="BQ345" s="22">
        <v>121.66666666666667</v>
      </c>
      <c r="BR345" s="22">
        <v>101</v>
      </c>
      <c r="BS345" s="22">
        <v>5.333333333333333</v>
      </c>
      <c r="BT345" s="22">
        <v>38.333333333333336</v>
      </c>
      <c r="BU345" s="22">
        <v>89</v>
      </c>
      <c r="BV345" s="22">
        <v>140.33333333333334</v>
      </c>
      <c r="BW345" s="22">
        <v>0</v>
      </c>
      <c r="BX345" s="22">
        <v>0</v>
      </c>
      <c r="BY345" s="22">
        <v>0</v>
      </c>
      <c r="BZ345" s="22">
        <v>0</v>
      </c>
      <c r="CA345" s="22">
        <v>89</v>
      </c>
      <c r="CB345" s="22">
        <v>97</v>
      </c>
      <c r="CC345" s="22">
        <v>0</v>
      </c>
      <c r="CD345" s="22">
        <v>0</v>
      </c>
      <c r="CE345" s="22">
        <v>0</v>
      </c>
      <c r="CF345" s="22">
        <v>0</v>
      </c>
      <c r="CG345" s="22">
        <v>0</v>
      </c>
      <c r="CH345" s="22">
        <v>6.333333333333333</v>
      </c>
      <c r="CI345" s="22">
        <v>0</v>
      </c>
      <c r="CJ345" s="22">
        <v>0</v>
      </c>
      <c r="CK345" s="22">
        <v>0</v>
      </c>
      <c r="CL345" s="22">
        <v>37</v>
      </c>
      <c r="CM345" s="22">
        <v>13017.666666666666</v>
      </c>
      <c r="CN345" s="22">
        <v>37425</v>
      </c>
      <c r="CO345" s="22">
        <v>899.33333333333337</v>
      </c>
      <c r="CP345" s="22">
        <v>3276.6666666666665</v>
      </c>
      <c r="CQ345" s="22">
        <v>452.33333333333331</v>
      </c>
      <c r="CR345" s="22">
        <v>715.33333333333337</v>
      </c>
      <c r="CS345" s="22">
        <v>11662.333333333334</v>
      </c>
      <c r="CT345" s="22">
        <v>33433</v>
      </c>
      <c r="CU345" s="22">
        <v>692.66666666666663</v>
      </c>
      <c r="CV345" s="22">
        <v>5</v>
      </c>
      <c r="CW345" s="22">
        <v>552</v>
      </c>
      <c r="CX345" s="22">
        <v>1350</v>
      </c>
      <c r="CY345" s="22">
        <v>98.666666666666671</v>
      </c>
      <c r="CZ345" s="22">
        <v>216</v>
      </c>
      <c r="DA345" s="22">
        <v>38.333333333333336</v>
      </c>
      <c r="DB345" s="22">
        <v>6</v>
      </c>
      <c r="DC345" s="22">
        <v>1.3333333333333333</v>
      </c>
      <c r="DD345" s="22">
        <v>74.666666666666671</v>
      </c>
      <c r="DE345" s="22">
        <v>14583.333333333334</v>
      </c>
      <c r="DF345" s="22">
        <v>1651.6666666666667</v>
      </c>
      <c r="DG345" s="22">
        <v>2176.6666666666665</v>
      </c>
      <c r="DH345" s="22">
        <v>13126.666666666666</v>
      </c>
      <c r="DI345" s="22">
        <v>8593.3333333333339</v>
      </c>
      <c r="DJ345" s="22">
        <v>1598.3333333333333</v>
      </c>
      <c r="DK345" s="22">
        <v>106333.33333333333</v>
      </c>
      <c r="DL345" s="22">
        <v>4480.666666666667</v>
      </c>
      <c r="DM345" s="22">
        <v>30150</v>
      </c>
      <c r="DN345" s="22">
        <v>596624.66666666663</v>
      </c>
      <c r="DO345" s="22">
        <v>1136.6666666666667</v>
      </c>
      <c r="DP345" s="27">
        <v>29362.666666666668</v>
      </c>
      <c r="DQ345" s="57">
        <f t="shared" si="294"/>
        <v>1.9457466787229603</v>
      </c>
      <c r="DR345" s="57" t="str">
        <f t="shared" si="254"/>
        <v xml:space="preserve"> </v>
      </c>
      <c r="DS345" s="57" t="str">
        <f t="shared" si="255"/>
        <v xml:space="preserve"> </v>
      </c>
      <c r="DT345" s="57" t="str">
        <f t="shared" si="256"/>
        <v xml:space="preserve"> </v>
      </c>
      <c r="DU345" s="57" t="str">
        <f t="shared" si="257"/>
        <v xml:space="preserve"> </v>
      </c>
      <c r="DV345" s="57">
        <f t="shared" si="258"/>
        <v>2.7214885954381747</v>
      </c>
      <c r="DW345" s="57" t="str">
        <f t="shared" si="259"/>
        <v xml:space="preserve"> </v>
      </c>
      <c r="DX345" s="57">
        <f t="shared" si="260"/>
        <v>1.9353233830845769</v>
      </c>
      <c r="DY345" s="57">
        <f t="shared" si="261"/>
        <v>6.618534482758621</v>
      </c>
      <c r="DZ345" s="57">
        <f t="shared" si="262"/>
        <v>3.0622641509433963</v>
      </c>
      <c r="EA345" s="57" t="str">
        <f t="shared" si="263"/>
        <v xml:space="preserve"> </v>
      </c>
      <c r="EB345" s="57">
        <f t="shared" si="264"/>
        <v>1.1414093801555505</v>
      </c>
      <c r="EC345" s="57">
        <f t="shared" si="265"/>
        <v>5.6289592760180991</v>
      </c>
      <c r="ED345" s="57">
        <f t="shared" si="266"/>
        <v>-0.16986301369863022</v>
      </c>
      <c r="EE345" s="57">
        <f t="shared" si="267"/>
        <v>6.1875000000000009</v>
      </c>
      <c r="EF345" s="57">
        <f t="shared" si="268"/>
        <v>0.57677902621722854</v>
      </c>
      <c r="EG345" s="57" t="str">
        <f t="shared" si="269"/>
        <v xml:space="preserve"> </v>
      </c>
      <c r="EH345" s="57" t="str">
        <f t="shared" si="270"/>
        <v xml:space="preserve"> </v>
      </c>
      <c r="EI345" s="57">
        <f t="shared" si="271"/>
        <v>8.98876404494382E-2</v>
      </c>
      <c r="EJ345" s="57" t="str">
        <f t="shared" si="272"/>
        <v xml:space="preserve"> </v>
      </c>
      <c r="EK345" s="57" t="str">
        <f t="shared" si="273"/>
        <v xml:space="preserve"> </v>
      </c>
      <c r="EL345" s="57" t="str">
        <f t="shared" si="274"/>
        <v xml:space="preserve"> </v>
      </c>
      <c r="EM345" s="57" t="str">
        <f t="shared" si="275"/>
        <v xml:space="preserve"> </v>
      </c>
      <c r="EN345" s="57" t="str">
        <f t="shared" si="276"/>
        <v xml:space="preserve"> </v>
      </c>
      <c r="EO345" s="57">
        <f t="shared" si="277"/>
        <v>1.8749391852098434</v>
      </c>
      <c r="EP345" s="57">
        <f t="shared" si="278"/>
        <v>2.643439584877687</v>
      </c>
      <c r="EQ345" s="57">
        <f t="shared" si="279"/>
        <v>0.58142962417096555</v>
      </c>
      <c r="ER345" s="57">
        <f t="shared" si="280"/>
        <v>1.8667505073312944</v>
      </c>
      <c r="ES345" s="57">
        <f t="shared" si="281"/>
        <v>-0.99278152069297398</v>
      </c>
      <c r="ET345" s="57">
        <f t="shared" si="282"/>
        <v>1.4456521739130435</v>
      </c>
      <c r="EU345" s="57">
        <f t="shared" si="283"/>
        <v>1.189189189189189</v>
      </c>
      <c r="EV345" s="57">
        <f t="shared" si="284"/>
        <v>-0.84347826086956523</v>
      </c>
      <c r="EW345" s="57">
        <f t="shared" si="285"/>
        <v>55.000000000000007</v>
      </c>
      <c r="EX345" s="57">
        <f t="shared" si="286"/>
        <v>-0.88674285714285717</v>
      </c>
      <c r="EY345" s="57">
        <f t="shared" si="287"/>
        <v>5.03062787136294</v>
      </c>
      <c r="EZ345" s="57">
        <f t="shared" si="288"/>
        <v>-0.8140031031807603</v>
      </c>
      <c r="FA345" s="57">
        <f t="shared" si="289"/>
        <v>-0.95786206896551729</v>
      </c>
      <c r="FB345" s="57">
        <f t="shared" si="290"/>
        <v>18.788546158098395</v>
      </c>
      <c r="FC345" s="57">
        <f t="shared" si="291"/>
        <v>24.832258064516129</v>
      </c>
    </row>
    <row r="346" spans="1:159">
      <c r="A346" s="19">
        <v>4203709</v>
      </c>
      <c r="B346" s="20" t="s">
        <v>670</v>
      </c>
      <c r="C346" s="21">
        <v>0</v>
      </c>
      <c r="D346" s="21">
        <v>1</v>
      </c>
      <c r="E346" s="21">
        <v>0</v>
      </c>
      <c r="F346" s="21">
        <v>0</v>
      </c>
      <c r="G346" s="21">
        <v>9008</v>
      </c>
      <c r="H346" s="22">
        <v>10603</v>
      </c>
      <c r="I346" s="22">
        <f t="shared" si="250"/>
        <v>4296</v>
      </c>
      <c r="J346" s="22">
        <f t="shared" si="250"/>
        <v>6726</v>
      </c>
      <c r="K346" s="23">
        <f t="shared" si="251"/>
        <v>0.4769094138543517</v>
      </c>
      <c r="L346" s="23">
        <f t="shared" si="251"/>
        <v>0.6343487692162596</v>
      </c>
      <c r="M346" s="22">
        <v>4712</v>
      </c>
      <c r="N346" s="22">
        <v>3877</v>
      </c>
      <c r="O346" s="22">
        <v>34979</v>
      </c>
      <c r="P346" s="22">
        <v>111221</v>
      </c>
      <c r="Q346" s="22">
        <v>2454</v>
      </c>
      <c r="R346" s="22">
        <v>4950</v>
      </c>
      <c r="S346" s="24">
        <v>2317222.6545141232</v>
      </c>
      <c r="T346" s="24">
        <v>6643998.2190691531</v>
      </c>
      <c r="U346" s="24">
        <v>1420190.359145727</v>
      </c>
      <c r="V346" s="24">
        <v>4934301.4654767048</v>
      </c>
      <c r="W346" s="24">
        <v>897032.29536840098</v>
      </c>
      <c r="X346" s="24">
        <v>1709696.7535924453</v>
      </c>
      <c r="Y346" s="24">
        <v>453.41353862248616</v>
      </c>
      <c r="Z346" s="24">
        <v>1063.3017972666269</v>
      </c>
      <c r="AA346" s="24">
        <v>740.21611640385731</v>
      </c>
      <c r="AB346" s="24">
        <v>1213.5010741150008</v>
      </c>
      <c r="AC346" s="25">
        <v>1.6325408338107965</v>
      </c>
      <c r="AD346" s="25">
        <v>1.1412574277918868</v>
      </c>
      <c r="AE346" s="23">
        <f t="shared" si="252"/>
        <v>0.69906822797680346</v>
      </c>
      <c r="AF346" s="25">
        <v>1.1089671333203579</v>
      </c>
      <c r="AG346" s="25">
        <v>1.6444852595470869</v>
      </c>
      <c r="AH346" s="23">
        <f t="shared" si="253"/>
        <v>1.4828981041334692</v>
      </c>
      <c r="AI346" s="26">
        <f t="shared" si="246"/>
        <v>0.11108215929419929</v>
      </c>
      <c r="AJ346" s="26">
        <f t="shared" si="247"/>
        <v>0.1326296122718964</v>
      </c>
      <c r="AK346" s="26">
        <f t="shared" si="292"/>
        <v>0.12263335251829366</v>
      </c>
      <c r="AL346" s="26">
        <f t="shared" si="293"/>
        <v>7.268711524258209E-2</v>
      </c>
      <c r="AM346" s="26">
        <f t="shared" si="248"/>
        <v>1.6435999889894415E-2</v>
      </c>
      <c r="AN346" s="26">
        <f t="shared" si="249"/>
        <v>-1.931608548815178E-2</v>
      </c>
      <c r="AO346" s="23">
        <v>151.1</v>
      </c>
      <c r="AP346" s="23">
        <v>151.4</v>
      </c>
      <c r="AQ346" s="22">
        <v>1066</v>
      </c>
      <c r="AR346" s="22">
        <v>2748.6666666666665</v>
      </c>
      <c r="AS346" s="22">
        <v>0</v>
      </c>
      <c r="AT346" s="22">
        <v>0</v>
      </c>
      <c r="AU346" s="22">
        <v>0</v>
      </c>
      <c r="AV346" s="22">
        <v>0</v>
      </c>
      <c r="AW346" s="22">
        <v>260.33333333333331</v>
      </c>
      <c r="AX346" s="22">
        <v>1744</v>
      </c>
      <c r="AY346" s="22">
        <v>0</v>
      </c>
      <c r="AZ346" s="22">
        <v>0</v>
      </c>
      <c r="BA346" s="22">
        <v>0</v>
      </c>
      <c r="BB346" s="22">
        <v>0</v>
      </c>
      <c r="BC346" s="22">
        <v>0</v>
      </c>
      <c r="BD346" s="22">
        <v>0</v>
      </c>
      <c r="BE346" s="22">
        <v>0</v>
      </c>
      <c r="BF346" s="22">
        <v>0</v>
      </c>
      <c r="BG346" s="22">
        <v>89.666666666666671</v>
      </c>
      <c r="BH346" s="22">
        <v>28</v>
      </c>
      <c r="BI346" s="22">
        <v>311.66666666666669</v>
      </c>
      <c r="BJ346" s="22">
        <v>258.66666666666669</v>
      </c>
      <c r="BK346" s="22">
        <v>234</v>
      </c>
      <c r="BL346" s="22">
        <v>601.33333333333337</v>
      </c>
      <c r="BM346" s="22">
        <v>170.33333333333334</v>
      </c>
      <c r="BN346" s="22">
        <v>116.66666666666667</v>
      </c>
      <c r="BO346" s="22">
        <v>0</v>
      </c>
      <c r="BP346" s="22">
        <v>0</v>
      </c>
      <c r="BQ346" s="22">
        <v>0</v>
      </c>
      <c r="BR346" s="22">
        <v>0</v>
      </c>
      <c r="BS346" s="22">
        <v>0</v>
      </c>
      <c r="BT346" s="22">
        <v>0</v>
      </c>
      <c r="BU346" s="22">
        <v>129.33333333333334</v>
      </c>
      <c r="BV346" s="22">
        <v>112.33333333333333</v>
      </c>
      <c r="BW346" s="22">
        <v>24.333333333333332</v>
      </c>
      <c r="BX346" s="22">
        <v>63.666666666666664</v>
      </c>
      <c r="BY346" s="22">
        <v>0</v>
      </c>
      <c r="BZ346" s="22">
        <v>0</v>
      </c>
      <c r="CA346" s="22">
        <v>0</v>
      </c>
      <c r="CB346" s="22">
        <v>0</v>
      </c>
      <c r="CC346" s="22">
        <v>105</v>
      </c>
      <c r="CD346" s="22">
        <v>33.333333333333336</v>
      </c>
      <c r="CE346" s="22">
        <v>0</v>
      </c>
      <c r="CF346" s="22">
        <v>0</v>
      </c>
      <c r="CG346" s="22">
        <v>0</v>
      </c>
      <c r="CH346" s="22">
        <v>0</v>
      </c>
      <c r="CI346" s="22">
        <v>0</v>
      </c>
      <c r="CJ346" s="22">
        <v>0</v>
      </c>
      <c r="CK346" s="22">
        <v>0</v>
      </c>
      <c r="CL346" s="22">
        <v>0</v>
      </c>
      <c r="CM346" s="22">
        <v>426.66666666666669</v>
      </c>
      <c r="CN346" s="22">
        <v>2554.6666666666665</v>
      </c>
      <c r="CO346" s="22">
        <v>426.66666666666669</v>
      </c>
      <c r="CP346" s="22">
        <v>1833.3333333333333</v>
      </c>
      <c r="CQ346" s="22">
        <v>0</v>
      </c>
      <c r="CR346" s="22">
        <v>0</v>
      </c>
      <c r="CS346" s="22">
        <v>0</v>
      </c>
      <c r="CT346" s="22">
        <v>663.33333333333337</v>
      </c>
      <c r="CU346" s="22">
        <v>262.33333333333331</v>
      </c>
      <c r="CV346" s="22">
        <v>0</v>
      </c>
      <c r="CW346" s="22">
        <v>156</v>
      </c>
      <c r="CX346" s="22">
        <v>244.66666666666666</v>
      </c>
      <c r="CY346" s="22">
        <v>94.333333333333329</v>
      </c>
      <c r="CZ346" s="22">
        <v>218</v>
      </c>
      <c r="DA346" s="22">
        <v>3.3333333333333335</v>
      </c>
      <c r="DB346" s="22">
        <v>0</v>
      </c>
      <c r="DC346" s="22">
        <v>0</v>
      </c>
      <c r="DD346" s="22">
        <v>26.333333333333332</v>
      </c>
      <c r="DE346" s="22">
        <v>5333.333333333333</v>
      </c>
      <c r="DF346" s="22">
        <v>489</v>
      </c>
      <c r="DG346" s="22">
        <v>83.333333333333329</v>
      </c>
      <c r="DH346" s="22">
        <v>5144.333333333333</v>
      </c>
      <c r="DI346" s="22">
        <v>326.66666666666669</v>
      </c>
      <c r="DJ346" s="22">
        <v>201.33333333333334</v>
      </c>
      <c r="DK346" s="22">
        <v>12333.333333333334</v>
      </c>
      <c r="DL346" s="22">
        <v>317.66666666666669</v>
      </c>
      <c r="DM346" s="22">
        <v>5166.666666666667</v>
      </c>
      <c r="DN346" s="22">
        <v>143000</v>
      </c>
      <c r="DO346" s="22">
        <v>420</v>
      </c>
      <c r="DP346" s="27">
        <v>21666.666666666668</v>
      </c>
      <c r="DQ346" s="57">
        <f t="shared" si="294"/>
        <v>1.57848655409631</v>
      </c>
      <c r="DR346" s="57" t="str">
        <f t="shared" si="254"/>
        <v xml:space="preserve"> </v>
      </c>
      <c r="DS346" s="57" t="str">
        <f t="shared" si="255"/>
        <v xml:space="preserve"> </v>
      </c>
      <c r="DT346" s="57">
        <f t="shared" si="256"/>
        <v>5.6991037131882205</v>
      </c>
      <c r="DU346" s="57" t="str">
        <f t="shared" si="257"/>
        <v xml:space="preserve"> </v>
      </c>
      <c r="DV346" s="57" t="str">
        <f t="shared" si="258"/>
        <v xml:space="preserve"> </v>
      </c>
      <c r="DW346" s="57" t="str">
        <f t="shared" si="259"/>
        <v xml:space="preserve"> </v>
      </c>
      <c r="DX346" s="57" t="str">
        <f t="shared" si="260"/>
        <v xml:space="preserve"> </v>
      </c>
      <c r="DY346" s="57">
        <f t="shared" si="261"/>
        <v>-0.68773234200743494</v>
      </c>
      <c r="DZ346" s="57">
        <f t="shared" si="262"/>
        <v>-0.17005347593582887</v>
      </c>
      <c r="EA346" s="57">
        <f t="shared" si="263"/>
        <v>1.5698005698005701</v>
      </c>
      <c r="EB346" s="57">
        <f t="shared" si="264"/>
        <v>-0.31506849315068497</v>
      </c>
      <c r="EC346" s="57" t="str">
        <f t="shared" si="265"/>
        <v xml:space="preserve"> </v>
      </c>
      <c r="ED346" s="57" t="str">
        <f t="shared" si="266"/>
        <v xml:space="preserve"> </v>
      </c>
      <c r="EE346" s="57" t="str">
        <f t="shared" si="267"/>
        <v xml:space="preserve"> </v>
      </c>
      <c r="EF346" s="57">
        <f t="shared" si="268"/>
        <v>-0.13144329896907225</v>
      </c>
      <c r="EG346" s="57">
        <f t="shared" si="269"/>
        <v>1.6164383561643838</v>
      </c>
      <c r="EH346" s="57" t="str">
        <f t="shared" si="270"/>
        <v xml:space="preserve"> </v>
      </c>
      <c r="EI346" s="57" t="str">
        <f t="shared" si="271"/>
        <v xml:space="preserve"> </v>
      </c>
      <c r="EJ346" s="57">
        <f t="shared" si="272"/>
        <v>-0.68253968253968256</v>
      </c>
      <c r="EK346" s="57" t="str">
        <f t="shared" si="273"/>
        <v xml:space="preserve"> </v>
      </c>
      <c r="EL346" s="57" t="str">
        <f t="shared" si="274"/>
        <v xml:space="preserve"> </v>
      </c>
      <c r="EM346" s="57" t="str">
        <f t="shared" si="275"/>
        <v xml:space="preserve"> </v>
      </c>
      <c r="EN346" s="57" t="str">
        <f t="shared" si="276"/>
        <v xml:space="preserve"> </v>
      </c>
      <c r="EO346" s="57">
        <f t="shared" si="277"/>
        <v>4.9874999999999998</v>
      </c>
      <c r="EP346" s="57">
        <f t="shared" si="278"/>
        <v>3.296875</v>
      </c>
      <c r="EQ346" s="57" t="str">
        <f t="shared" si="279"/>
        <v xml:space="preserve"> </v>
      </c>
      <c r="ER346" s="57" t="str">
        <f t="shared" si="280"/>
        <v xml:space="preserve"> </v>
      </c>
      <c r="ES346" s="57">
        <f t="shared" si="281"/>
        <v>-1</v>
      </c>
      <c r="ET346" s="57">
        <f t="shared" si="282"/>
        <v>0.56837606837606836</v>
      </c>
      <c r="EU346" s="57">
        <f t="shared" si="283"/>
        <v>1.3109540636042403</v>
      </c>
      <c r="EV346" s="57">
        <f t="shared" si="284"/>
        <v>-1</v>
      </c>
      <c r="EW346" s="57" t="str">
        <f t="shared" si="285"/>
        <v xml:space="preserve"> </v>
      </c>
      <c r="EX346" s="57">
        <f t="shared" si="286"/>
        <v>-0.90831249999999997</v>
      </c>
      <c r="EY346" s="57">
        <f t="shared" si="287"/>
        <v>60.731999999999999</v>
      </c>
      <c r="EZ346" s="57">
        <f t="shared" si="288"/>
        <v>-0.38367346938775515</v>
      </c>
      <c r="FA346" s="57">
        <f t="shared" si="289"/>
        <v>-0.9742432432432433</v>
      </c>
      <c r="FB346" s="57">
        <f t="shared" si="290"/>
        <v>26.677419354838708</v>
      </c>
      <c r="FC346" s="57">
        <f t="shared" si="291"/>
        <v>50.587301587301589</v>
      </c>
    </row>
    <row r="347" spans="1:159">
      <c r="A347" s="19">
        <v>4203907</v>
      </c>
      <c r="B347" s="20" t="s">
        <v>671</v>
      </c>
      <c r="C347" s="21">
        <v>0</v>
      </c>
      <c r="D347" s="21">
        <v>1</v>
      </c>
      <c r="E347" s="21">
        <v>0</v>
      </c>
      <c r="F347" s="21">
        <v>0</v>
      </c>
      <c r="G347" s="21">
        <v>19968</v>
      </c>
      <c r="H347" s="22">
        <v>20769</v>
      </c>
      <c r="I347" s="22">
        <f t="shared" si="250"/>
        <v>15473</v>
      </c>
      <c r="J347" s="22">
        <f t="shared" si="250"/>
        <v>17754</v>
      </c>
      <c r="K347" s="23">
        <f t="shared" si="251"/>
        <v>0.77488982371794868</v>
      </c>
      <c r="L347" s="23">
        <f t="shared" si="251"/>
        <v>0.85483172035244837</v>
      </c>
      <c r="M347" s="22">
        <v>4495</v>
      </c>
      <c r="N347" s="22">
        <v>3015</v>
      </c>
      <c r="O347" s="22">
        <v>263673</v>
      </c>
      <c r="P347" s="22">
        <v>544975</v>
      </c>
      <c r="Q347" s="22">
        <v>12567</v>
      </c>
      <c r="R347" s="22">
        <v>15391</v>
      </c>
      <c r="S347" s="24">
        <v>5264797.3340362823</v>
      </c>
      <c r="T347" s="24">
        <v>16727601.943413794</v>
      </c>
      <c r="U347" s="24">
        <v>4411596.1173256114</v>
      </c>
      <c r="V347" s="24">
        <v>15001674.12522289</v>
      </c>
      <c r="W347" s="24">
        <v>853201.21671066969</v>
      </c>
      <c r="X347" s="24">
        <v>1725927.8181908976</v>
      </c>
      <c r="Y347" s="24">
        <v>493.99204902311249</v>
      </c>
      <c r="Z347" s="24">
        <v>1200.6412528667533</v>
      </c>
      <c r="AA347" s="24">
        <v>877.00552454892966</v>
      </c>
      <c r="AB347" s="24">
        <v>2787.0761960566742</v>
      </c>
      <c r="AC347" s="25">
        <v>1.7753434013426743</v>
      </c>
      <c r="AD347" s="25">
        <v>2.3213230341719591</v>
      </c>
      <c r="AE347" s="23">
        <f t="shared" si="252"/>
        <v>1.3075346619794039</v>
      </c>
      <c r="AF347" s="25">
        <v>1.2905401494587017</v>
      </c>
      <c r="AG347" s="25">
        <v>1.1755125764248269</v>
      </c>
      <c r="AH347" s="23">
        <f t="shared" si="253"/>
        <v>0.91086865985368881</v>
      </c>
      <c r="AI347" s="26">
        <f t="shared" si="246"/>
        <v>0.12254872966827723</v>
      </c>
      <c r="AJ347" s="26">
        <f t="shared" si="247"/>
        <v>0.13019764531470934</v>
      </c>
      <c r="AK347" s="26">
        <f t="shared" si="292"/>
        <v>7.5303580633390377E-2</v>
      </c>
      <c r="AL347" s="26">
        <f t="shared" si="293"/>
        <v>2.0477708409547324E-2</v>
      </c>
      <c r="AM347" s="26">
        <f t="shared" si="248"/>
        <v>3.9407944080902535E-3</v>
      </c>
      <c r="AN347" s="26">
        <f t="shared" si="249"/>
        <v>-3.9149629275886499E-2</v>
      </c>
      <c r="AO347" s="23">
        <v>224.5</v>
      </c>
      <c r="AP347" s="23">
        <v>243.9</v>
      </c>
      <c r="AQ347" s="22">
        <v>4717.666666666667</v>
      </c>
      <c r="AR347" s="22">
        <v>13087</v>
      </c>
      <c r="AS347" s="22">
        <v>0</v>
      </c>
      <c r="AT347" s="22">
        <v>0</v>
      </c>
      <c r="AU347" s="22">
        <v>0</v>
      </c>
      <c r="AV347" s="22">
        <v>0</v>
      </c>
      <c r="AW347" s="22">
        <v>35</v>
      </c>
      <c r="AX347" s="22">
        <v>52</v>
      </c>
      <c r="AY347" s="22">
        <v>0</v>
      </c>
      <c r="AZ347" s="22">
        <v>0</v>
      </c>
      <c r="BA347" s="22">
        <v>0</v>
      </c>
      <c r="BB347" s="22">
        <v>0</v>
      </c>
      <c r="BC347" s="22">
        <v>0</v>
      </c>
      <c r="BD347" s="22">
        <v>18.666666666666668</v>
      </c>
      <c r="BE347" s="22">
        <v>0</v>
      </c>
      <c r="BF347" s="22">
        <v>0</v>
      </c>
      <c r="BG347" s="22">
        <v>86</v>
      </c>
      <c r="BH347" s="22">
        <v>406</v>
      </c>
      <c r="BI347" s="22">
        <v>50.333333333333336</v>
      </c>
      <c r="BJ347" s="22">
        <v>122.66666666666667</v>
      </c>
      <c r="BK347" s="22">
        <v>10</v>
      </c>
      <c r="BL347" s="22">
        <v>31</v>
      </c>
      <c r="BM347" s="22">
        <v>2134.6666666666665</v>
      </c>
      <c r="BN347" s="22">
        <v>3632.6666666666665</v>
      </c>
      <c r="BO347" s="22">
        <v>1729.3333333333333</v>
      </c>
      <c r="BP347" s="22">
        <v>6879.666666666667</v>
      </c>
      <c r="BQ347" s="22">
        <v>0</v>
      </c>
      <c r="BR347" s="22">
        <v>0</v>
      </c>
      <c r="BS347" s="22">
        <v>617</v>
      </c>
      <c r="BT347" s="22">
        <v>1944.3333333333333</v>
      </c>
      <c r="BU347" s="22">
        <v>124</v>
      </c>
      <c r="BV347" s="22">
        <v>155.66666666666666</v>
      </c>
      <c r="BW347" s="22">
        <v>0</v>
      </c>
      <c r="BX347" s="22">
        <v>0</v>
      </c>
      <c r="BY347" s="22">
        <v>0</v>
      </c>
      <c r="BZ347" s="22">
        <v>0</v>
      </c>
      <c r="CA347" s="22">
        <v>43.666666666666664</v>
      </c>
      <c r="CB347" s="22">
        <v>66</v>
      </c>
      <c r="CC347" s="22">
        <v>16.666666666666668</v>
      </c>
      <c r="CD347" s="22">
        <v>18.666666666666668</v>
      </c>
      <c r="CE347" s="22">
        <v>0</v>
      </c>
      <c r="CF347" s="22">
        <v>0</v>
      </c>
      <c r="CG347" s="22">
        <v>39.666666666666664</v>
      </c>
      <c r="CH347" s="22">
        <v>0</v>
      </c>
      <c r="CI347" s="22">
        <v>0.66666666666666663</v>
      </c>
      <c r="CJ347" s="22">
        <v>2.3333333333333335</v>
      </c>
      <c r="CK347" s="22">
        <v>23.333333333333332</v>
      </c>
      <c r="CL347" s="22">
        <v>68.666666666666671</v>
      </c>
      <c r="CM347" s="22">
        <v>343</v>
      </c>
      <c r="CN347" s="22">
        <v>1475.3333333333333</v>
      </c>
      <c r="CO347" s="22">
        <v>50.333333333333336</v>
      </c>
      <c r="CP347" s="22">
        <v>256.66666666666669</v>
      </c>
      <c r="CQ347" s="22">
        <v>113</v>
      </c>
      <c r="CR347" s="22">
        <v>443.66666666666669</v>
      </c>
      <c r="CS347" s="22">
        <v>179.66666666666666</v>
      </c>
      <c r="CT347" s="22">
        <v>775</v>
      </c>
      <c r="CU347" s="22">
        <v>2771</v>
      </c>
      <c r="CV347" s="22">
        <v>0.33333333333333331</v>
      </c>
      <c r="CW347" s="22">
        <v>822.33333333333337</v>
      </c>
      <c r="CX347" s="22">
        <v>5014.333333333333</v>
      </c>
      <c r="CY347" s="22">
        <v>1932.3333333333333</v>
      </c>
      <c r="CZ347" s="22">
        <v>11779.333333333334</v>
      </c>
      <c r="DA347" s="22">
        <v>16.333333333333332</v>
      </c>
      <c r="DB347" s="22">
        <v>0</v>
      </c>
      <c r="DC347" s="22">
        <v>0</v>
      </c>
      <c r="DD347" s="22">
        <v>37.333333333333336</v>
      </c>
      <c r="DE347" s="22">
        <v>14066.666666666666</v>
      </c>
      <c r="DF347" s="22">
        <v>16831.333333333332</v>
      </c>
      <c r="DG347" s="22">
        <v>283.33333333333331</v>
      </c>
      <c r="DH347" s="22">
        <v>15158.333333333334</v>
      </c>
      <c r="DI347" s="22">
        <v>21333.333333333332</v>
      </c>
      <c r="DJ347" s="22">
        <v>235.66666666666666</v>
      </c>
      <c r="DK347" s="22">
        <v>2588066.6666666665</v>
      </c>
      <c r="DL347" s="22">
        <v>12871.333333333334</v>
      </c>
      <c r="DM347" s="22">
        <v>240095.33333333334</v>
      </c>
      <c r="DN347" s="22">
        <v>4520330.666666667</v>
      </c>
      <c r="DO347" s="22">
        <v>1916.6666666666667</v>
      </c>
      <c r="DP347" s="27">
        <v>465754</v>
      </c>
      <c r="DQ347" s="57">
        <f t="shared" si="294"/>
        <v>1.7740408393980074</v>
      </c>
      <c r="DR347" s="57" t="str">
        <f t="shared" si="254"/>
        <v xml:space="preserve"> </v>
      </c>
      <c r="DS347" s="57" t="str">
        <f t="shared" si="255"/>
        <v xml:space="preserve"> </v>
      </c>
      <c r="DT347" s="57">
        <f t="shared" si="256"/>
        <v>0.48571428571428577</v>
      </c>
      <c r="DU347" s="57" t="str">
        <f t="shared" si="257"/>
        <v xml:space="preserve"> </v>
      </c>
      <c r="DV347" s="57" t="str">
        <f t="shared" si="258"/>
        <v xml:space="preserve"> </v>
      </c>
      <c r="DW347" s="57" t="str">
        <f t="shared" si="259"/>
        <v xml:space="preserve"> </v>
      </c>
      <c r="DX347" s="57" t="str">
        <f t="shared" si="260"/>
        <v xml:space="preserve"> </v>
      </c>
      <c r="DY347" s="57">
        <f t="shared" si="261"/>
        <v>3.7209302325581399</v>
      </c>
      <c r="DZ347" s="57">
        <f t="shared" si="262"/>
        <v>1.4370860927152318</v>
      </c>
      <c r="EA347" s="57">
        <f t="shared" si="263"/>
        <v>2.1</v>
      </c>
      <c r="EB347" s="57">
        <f t="shared" si="264"/>
        <v>0.70174890693316683</v>
      </c>
      <c r="EC347" s="57">
        <f t="shared" si="265"/>
        <v>2.9782189668465695</v>
      </c>
      <c r="ED347" s="57" t="str">
        <f t="shared" si="266"/>
        <v xml:space="preserve"> </v>
      </c>
      <c r="EE347" s="57">
        <f t="shared" si="267"/>
        <v>2.1512695840086438</v>
      </c>
      <c r="EF347" s="57">
        <f t="shared" si="268"/>
        <v>0.2553763440860215</v>
      </c>
      <c r="EG347" s="57" t="str">
        <f t="shared" si="269"/>
        <v xml:space="preserve"> </v>
      </c>
      <c r="EH347" s="57" t="str">
        <f t="shared" si="270"/>
        <v xml:space="preserve"> </v>
      </c>
      <c r="EI347" s="57">
        <f t="shared" si="271"/>
        <v>0.51145038167938939</v>
      </c>
      <c r="EJ347" s="57">
        <f t="shared" si="272"/>
        <v>0.11999999999999988</v>
      </c>
      <c r="EK347" s="57" t="str">
        <f t="shared" si="273"/>
        <v xml:space="preserve"> </v>
      </c>
      <c r="EL347" s="57">
        <f t="shared" si="274"/>
        <v>-1</v>
      </c>
      <c r="EM347" s="57">
        <f t="shared" si="275"/>
        <v>2.5000000000000004</v>
      </c>
      <c r="EN347" s="57">
        <f t="shared" si="276"/>
        <v>1.9428571428571431</v>
      </c>
      <c r="EO347" s="57">
        <f t="shared" si="277"/>
        <v>3.3012633624878518</v>
      </c>
      <c r="EP347" s="57">
        <f t="shared" si="278"/>
        <v>4.0993377483443707</v>
      </c>
      <c r="EQ347" s="57">
        <f t="shared" si="279"/>
        <v>2.9262536873156342</v>
      </c>
      <c r="ER347" s="57">
        <f t="shared" si="280"/>
        <v>3.3135435992578852</v>
      </c>
      <c r="ES347" s="57">
        <f t="shared" si="281"/>
        <v>-0.99987970648382052</v>
      </c>
      <c r="ET347" s="57">
        <f t="shared" si="282"/>
        <v>5.0976895014187269</v>
      </c>
      <c r="EU347" s="57">
        <f t="shared" si="283"/>
        <v>5.0959116784543737</v>
      </c>
      <c r="EV347" s="57">
        <f t="shared" si="284"/>
        <v>-1</v>
      </c>
      <c r="EW347" s="57" t="str">
        <f t="shared" si="285"/>
        <v xml:space="preserve"> </v>
      </c>
      <c r="EX347" s="57">
        <f t="shared" si="286"/>
        <v>0.19654028436018955</v>
      </c>
      <c r="EY347" s="57">
        <f t="shared" si="287"/>
        <v>52.500000000000007</v>
      </c>
      <c r="EZ347" s="57">
        <f t="shared" si="288"/>
        <v>-0.98895312499999999</v>
      </c>
      <c r="FA347" s="57">
        <f t="shared" si="289"/>
        <v>-0.99502666082790248</v>
      </c>
      <c r="FB347" s="57">
        <f t="shared" si="290"/>
        <v>17.827232515972824</v>
      </c>
      <c r="FC347" s="57">
        <f t="shared" si="291"/>
        <v>242.00208695652174</v>
      </c>
    </row>
    <row r="348" spans="1:159">
      <c r="A348" s="19">
        <v>4204152</v>
      </c>
      <c r="B348" s="20" t="s">
        <v>672</v>
      </c>
      <c r="C348" s="21">
        <v>0</v>
      </c>
      <c r="D348" s="21">
        <v>1</v>
      </c>
      <c r="E348" s="21">
        <v>0</v>
      </c>
      <c r="F348" s="21">
        <v>0</v>
      </c>
      <c r="G348" s="21">
        <v>2843</v>
      </c>
      <c r="H348" s="22">
        <v>2771</v>
      </c>
      <c r="I348" s="22">
        <f t="shared" si="250"/>
        <v>637</v>
      </c>
      <c r="J348" s="22">
        <f t="shared" si="250"/>
        <v>872</v>
      </c>
      <c r="K348" s="23">
        <f t="shared" si="251"/>
        <v>0.22405909250791417</v>
      </c>
      <c r="L348" s="23">
        <f t="shared" si="251"/>
        <v>0.31468783832551428</v>
      </c>
      <c r="M348" s="22">
        <v>2206</v>
      </c>
      <c r="N348" s="22">
        <v>1899</v>
      </c>
      <c r="O348" s="22">
        <v>10504</v>
      </c>
      <c r="P348" s="22">
        <v>35811</v>
      </c>
      <c r="Q348" s="22">
        <v>5063</v>
      </c>
      <c r="R348" s="22">
        <v>15409</v>
      </c>
      <c r="S348" s="24">
        <v>372949.58228310006</v>
      </c>
      <c r="T348" s="24">
        <v>1236969.5746651939</v>
      </c>
      <c r="U348" s="24">
        <v>109181.52849196996</v>
      </c>
      <c r="V348" s="24">
        <v>559394.06566692702</v>
      </c>
      <c r="W348" s="24">
        <v>263768.05379113002</v>
      </c>
      <c r="X348" s="24">
        <v>677575.50899826782</v>
      </c>
      <c r="Y348" s="24">
        <v>240.32743693989428</v>
      </c>
      <c r="Z348" s="24">
        <v>721.11941998793054</v>
      </c>
      <c r="AA348" s="24">
        <v>298.19501741558906</v>
      </c>
      <c r="AB348" s="24">
        <v>702.79881377808942</v>
      </c>
      <c r="AC348" s="25">
        <v>1.2407864087951281</v>
      </c>
      <c r="AD348" s="25">
        <v>0.97459421324397599</v>
      </c>
      <c r="AE348" s="23">
        <f t="shared" si="252"/>
        <v>0.78546493283268681</v>
      </c>
      <c r="AF348" s="25">
        <v>1.0005728756187613</v>
      </c>
      <c r="AG348" s="25">
        <v>1.3927975201232266</v>
      </c>
      <c r="AH348" s="23">
        <f t="shared" si="253"/>
        <v>1.3920000772176746</v>
      </c>
      <c r="AI348" s="26">
        <f t="shared" si="246"/>
        <v>0.12738146197641376</v>
      </c>
      <c r="AJ348" s="26">
        <f t="shared" si="247"/>
        <v>0.1774890266035094</v>
      </c>
      <c r="AK348" s="26">
        <f t="shared" si="292"/>
        <v>0.13048856441970536</v>
      </c>
      <c r="AL348" s="26">
        <f t="shared" si="293"/>
        <v>0.11772934417001268</v>
      </c>
      <c r="AM348" s="26">
        <f t="shared" si="248"/>
        <v>-2.5618694757397753E-3</v>
      </c>
      <c r="AN348" s="26">
        <f t="shared" si="249"/>
        <v>-1.4873627317783522E-2</v>
      </c>
      <c r="AO348" s="23">
        <v>189.6</v>
      </c>
      <c r="AP348" s="23">
        <v>207.4</v>
      </c>
      <c r="AQ348" s="22">
        <v>3010.6666666666665</v>
      </c>
      <c r="AR348" s="22">
        <v>11194.666666666666</v>
      </c>
      <c r="AS348" s="22">
        <v>0</v>
      </c>
      <c r="AT348" s="22">
        <v>0</v>
      </c>
      <c r="AU348" s="22">
        <v>8</v>
      </c>
      <c r="AV348" s="22">
        <v>0</v>
      </c>
      <c r="AW348" s="22">
        <v>39</v>
      </c>
      <c r="AX348" s="22">
        <v>27.333333333333332</v>
      </c>
      <c r="AY348" s="22">
        <v>0</v>
      </c>
      <c r="AZ348" s="22">
        <v>0</v>
      </c>
      <c r="BA348" s="22">
        <v>25.333333333333332</v>
      </c>
      <c r="BB348" s="22">
        <v>54</v>
      </c>
      <c r="BC348" s="22">
        <v>28.666666666666668</v>
      </c>
      <c r="BD348" s="22">
        <v>100.66666666666667</v>
      </c>
      <c r="BE348" s="22">
        <v>56.666666666666664</v>
      </c>
      <c r="BF348" s="22">
        <v>338.66666666666669</v>
      </c>
      <c r="BG348" s="22">
        <v>1087.3333333333333</v>
      </c>
      <c r="BH348" s="22">
        <v>2588.3333333333335</v>
      </c>
      <c r="BI348" s="22">
        <v>320</v>
      </c>
      <c r="BJ348" s="22">
        <v>1022.3333333333334</v>
      </c>
      <c r="BK348" s="22">
        <v>20.333333333333332</v>
      </c>
      <c r="BL348" s="22">
        <v>49</v>
      </c>
      <c r="BM348" s="22">
        <v>1344</v>
      </c>
      <c r="BN348" s="22">
        <v>6549.666666666667</v>
      </c>
      <c r="BO348" s="22">
        <v>69</v>
      </c>
      <c r="BP348" s="22">
        <v>389</v>
      </c>
      <c r="BQ348" s="22">
        <v>8.3333333333333339</v>
      </c>
      <c r="BR348" s="22">
        <v>5.666666666666667</v>
      </c>
      <c r="BS348" s="22">
        <v>4</v>
      </c>
      <c r="BT348" s="22">
        <v>0</v>
      </c>
      <c r="BU348" s="22">
        <v>56.333333333333336</v>
      </c>
      <c r="BV348" s="22">
        <v>186</v>
      </c>
      <c r="BW348" s="22">
        <v>0</v>
      </c>
      <c r="BX348" s="22">
        <v>0</v>
      </c>
      <c r="BY348" s="22">
        <v>0</v>
      </c>
      <c r="BZ348" s="22">
        <v>0</v>
      </c>
      <c r="CA348" s="22">
        <v>1</v>
      </c>
      <c r="CB348" s="22">
        <v>9.6666666666666661</v>
      </c>
      <c r="CC348" s="22">
        <v>39</v>
      </c>
      <c r="CD348" s="22">
        <v>17.333333333333332</v>
      </c>
      <c r="CE348" s="22">
        <v>0</v>
      </c>
      <c r="CF348" s="22">
        <v>0</v>
      </c>
      <c r="CG348" s="22">
        <v>7</v>
      </c>
      <c r="CH348" s="22">
        <v>8</v>
      </c>
      <c r="CI348" s="22">
        <v>7.333333333333333</v>
      </c>
      <c r="CJ348" s="22">
        <v>0</v>
      </c>
      <c r="CK348" s="22">
        <v>2</v>
      </c>
      <c r="CL348" s="22">
        <v>151</v>
      </c>
      <c r="CM348" s="22">
        <v>612</v>
      </c>
      <c r="CN348" s="22">
        <v>2353.6666666666665</v>
      </c>
      <c r="CO348" s="22">
        <v>6.333333333333333</v>
      </c>
      <c r="CP348" s="22">
        <v>58</v>
      </c>
      <c r="CQ348" s="22">
        <v>280</v>
      </c>
      <c r="CR348" s="22">
        <v>1047.6666666666667</v>
      </c>
      <c r="CS348" s="22">
        <v>325.66666666666669</v>
      </c>
      <c r="CT348" s="22">
        <v>1248</v>
      </c>
      <c r="CU348" s="22">
        <v>549.66666666666663</v>
      </c>
      <c r="CV348" s="22">
        <v>0</v>
      </c>
      <c r="CW348" s="22">
        <v>452</v>
      </c>
      <c r="CX348" s="22">
        <v>1430.3333333333333</v>
      </c>
      <c r="CY348" s="22">
        <v>55.333333333333336</v>
      </c>
      <c r="CZ348" s="22">
        <v>97.666666666666671</v>
      </c>
      <c r="DA348" s="22">
        <v>42</v>
      </c>
      <c r="DB348" s="22">
        <v>0</v>
      </c>
      <c r="DC348" s="22">
        <v>0.33333333333333331</v>
      </c>
      <c r="DD348" s="22">
        <v>37.666666666666664</v>
      </c>
      <c r="DE348" s="22">
        <v>10066.666666666666</v>
      </c>
      <c r="DF348" s="22">
        <v>1565.6666666666667</v>
      </c>
      <c r="DG348" s="22">
        <v>283.33333333333331</v>
      </c>
      <c r="DH348" s="22">
        <v>10782</v>
      </c>
      <c r="DI348" s="22">
        <v>4586.666666666667</v>
      </c>
      <c r="DJ348" s="22">
        <v>285.66666666666669</v>
      </c>
      <c r="DK348" s="22">
        <v>11233.333333333334</v>
      </c>
      <c r="DL348" s="22">
        <v>2040.3333333333333</v>
      </c>
      <c r="DM348" s="22">
        <v>8666.6666666666661</v>
      </c>
      <c r="DN348" s="22">
        <v>8590.3333333333339</v>
      </c>
      <c r="DO348" s="22">
        <v>1386.6666666666667</v>
      </c>
      <c r="DP348" s="27">
        <v>7366.666666666667</v>
      </c>
      <c r="DQ348" s="57">
        <f t="shared" si="294"/>
        <v>2.7183348095659876</v>
      </c>
      <c r="DR348" s="57" t="str">
        <f t="shared" si="254"/>
        <v xml:space="preserve"> </v>
      </c>
      <c r="DS348" s="57">
        <f t="shared" si="255"/>
        <v>-1</v>
      </c>
      <c r="DT348" s="57">
        <f t="shared" si="256"/>
        <v>-0.29914529914529919</v>
      </c>
      <c r="DU348" s="57" t="str">
        <f t="shared" si="257"/>
        <v xml:space="preserve"> </v>
      </c>
      <c r="DV348" s="57">
        <f t="shared" si="258"/>
        <v>1.1315789473684212</v>
      </c>
      <c r="DW348" s="57">
        <f t="shared" si="259"/>
        <v>2.5116279069767442</v>
      </c>
      <c r="DX348" s="57">
        <f t="shared" si="260"/>
        <v>4.9764705882352951</v>
      </c>
      <c r="DY348" s="57">
        <f t="shared" si="261"/>
        <v>1.3804414469650523</v>
      </c>
      <c r="DZ348" s="57">
        <f t="shared" si="262"/>
        <v>2.1947916666666667</v>
      </c>
      <c r="EA348" s="57">
        <f t="shared" si="263"/>
        <v>1.4098360655737707</v>
      </c>
      <c r="EB348" s="57">
        <f t="shared" si="264"/>
        <v>3.8732638888888893</v>
      </c>
      <c r="EC348" s="57">
        <f t="shared" si="265"/>
        <v>4.63768115942029</v>
      </c>
      <c r="ED348" s="57">
        <f t="shared" si="266"/>
        <v>-0.32000000000000006</v>
      </c>
      <c r="EE348" s="57">
        <f t="shared" si="267"/>
        <v>-1</v>
      </c>
      <c r="EF348" s="57">
        <f t="shared" si="268"/>
        <v>2.3017751479289941</v>
      </c>
      <c r="EG348" s="57" t="str">
        <f t="shared" si="269"/>
        <v xml:space="preserve"> </v>
      </c>
      <c r="EH348" s="57" t="str">
        <f t="shared" si="270"/>
        <v xml:space="preserve"> </v>
      </c>
      <c r="EI348" s="57">
        <f t="shared" si="271"/>
        <v>8.6666666666666661</v>
      </c>
      <c r="EJ348" s="57">
        <f t="shared" si="272"/>
        <v>-0.55555555555555558</v>
      </c>
      <c r="EK348" s="57" t="str">
        <f t="shared" si="273"/>
        <v xml:space="preserve"> </v>
      </c>
      <c r="EL348" s="57">
        <f t="shared" si="274"/>
        <v>0.14285714285714279</v>
      </c>
      <c r="EM348" s="57">
        <f t="shared" si="275"/>
        <v>-1</v>
      </c>
      <c r="EN348" s="57">
        <f t="shared" si="276"/>
        <v>74.5</v>
      </c>
      <c r="EO348" s="57">
        <f t="shared" si="277"/>
        <v>2.8458605664488017</v>
      </c>
      <c r="EP348" s="57">
        <f t="shared" si="278"/>
        <v>8.1578947368421062</v>
      </c>
      <c r="EQ348" s="57">
        <f t="shared" si="279"/>
        <v>2.7416666666666671</v>
      </c>
      <c r="ER348" s="57">
        <f t="shared" si="280"/>
        <v>2.8321392016376663</v>
      </c>
      <c r="ES348" s="57">
        <f t="shared" si="281"/>
        <v>-1</v>
      </c>
      <c r="ET348" s="57">
        <f t="shared" si="282"/>
        <v>2.1644542772861355</v>
      </c>
      <c r="EU348" s="57">
        <f t="shared" si="283"/>
        <v>0.76506024096385539</v>
      </c>
      <c r="EV348" s="57">
        <f t="shared" si="284"/>
        <v>-1</v>
      </c>
      <c r="EW348" s="57">
        <f t="shared" si="285"/>
        <v>112</v>
      </c>
      <c r="EX348" s="57">
        <f t="shared" si="286"/>
        <v>-0.84447019867549666</v>
      </c>
      <c r="EY348" s="57">
        <f t="shared" si="287"/>
        <v>37.054117647058824</v>
      </c>
      <c r="EZ348" s="57">
        <f t="shared" si="288"/>
        <v>-0.93771802325581399</v>
      </c>
      <c r="FA348" s="57">
        <f t="shared" si="289"/>
        <v>-0.81836795252225525</v>
      </c>
      <c r="FB348" s="57">
        <f t="shared" si="290"/>
        <v>-8.8076923076921831E-3</v>
      </c>
      <c r="FC348" s="57">
        <f t="shared" si="291"/>
        <v>4.3125</v>
      </c>
    </row>
    <row r="349" spans="1:159">
      <c r="A349" s="19">
        <v>4204509</v>
      </c>
      <c r="B349" s="20" t="s">
        <v>673</v>
      </c>
      <c r="C349" s="21">
        <v>0</v>
      </c>
      <c r="D349" s="21">
        <v>1</v>
      </c>
      <c r="E349" s="21">
        <v>0</v>
      </c>
      <c r="F349" s="21">
        <v>0</v>
      </c>
      <c r="G349" s="21">
        <v>11835</v>
      </c>
      <c r="H349" s="22">
        <v>13852</v>
      </c>
      <c r="I349" s="22">
        <f t="shared" si="250"/>
        <v>8715</v>
      </c>
      <c r="J349" s="22">
        <f t="shared" si="250"/>
        <v>10669</v>
      </c>
      <c r="K349" s="23">
        <f t="shared" si="251"/>
        <v>0.73637515842839041</v>
      </c>
      <c r="L349" s="23">
        <f t="shared" si="251"/>
        <v>0.77021368755414377</v>
      </c>
      <c r="M349" s="22">
        <v>3120</v>
      </c>
      <c r="N349" s="22">
        <v>3183</v>
      </c>
      <c r="O349" s="22">
        <v>56169</v>
      </c>
      <c r="P349" s="22">
        <v>217033</v>
      </c>
      <c r="Q349" s="22">
        <v>7629</v>
      </c>
      <c r="R349" s="22">
        <v>29588</v>
      </c>
      <c r="S349" s="24">
        <v>3474180.0046902397</v>
      </c>
      <c r="T349" s="24">
        <v>12581216.018433994</v>
      </c>
      <c r="U349" s="24">
        <v>2849145.3498202432</v>
      </c>
      <c r="V349" s="24">
        <v>8937213.4040335789</v>
      </c>
      <c r="W349" s="24">
        <v>625034.65486997971</v>
      </c>
      <c r="X349" s="24">
        <v>3644002.6144004576</v>
      </c>
      <c r="Y349" s="24">
        <v>539.44800379876722</v>
      </c>
      <c r="Z349" s="24">
        <v>1382.1527408665304</v>
      </c>
      <c r="AA349" s="24">
        <v>865.79304533187337</v>
      </c>
      <c r="AB349" s="24">
        <v>4750.7854740206949</v>
      </c>
      <c r="AC349" s="25">
        <v>1.60496106989923</v>
      </c>
      <c r="AD349" s="25">
        <v>3.4372362283507285</v>
      </c>
      <c r="AE349" s="23">
        <f t="shared" si="252"/>
        <v>2.1416321509695813</v>
      </c>
      <c r="AF349" s="25">
        <v>1.018362131821192</v>
      </c>
      <c r="AG349" s="25">
        <v>5.5458379458687075</v>
      </c>
      <c r="AH349" s="23">
        <f t="shared" si="253"/>
        <v>5.4458407010390166</v>
      </c>
      <c r="AI349" s="26">
        <f t="shared" si="246"/>
        <v>0.13733140197486771</v>
      </c>
      <c r="AJ349" s="26">
        <f t="shared" si="247"/>
        <v>0.12111135758507396</v>
      </c>
      <c r="AK349" s="26">
        <f t="shared" si="292"/>
        <v>0.14472958778669964</v>
      </c>
      <c r="AL349" s="26">
        <f t="shared" si="293"/>
        <v>0.14515638659844377</v>
      </c>
      <c r="AM349" s="26">
        <f t="shared" si="248"/>
        <v>1.5861314494600709E-2</v>
      </c>
      <c r="AN349" s="26">
        <f t="shared" si="249"/>
        <v>2.0011142097733359E-3</v>
      </c>
      <c r="AO349" s="23">
        <v>407.2</v>
      </c>
      <c r="AP349" s="23">
        <v>405</v>
      </c>
      <c r="AQ349" s="22">
        <v>649.66666666666663</v>
      </c>
      <c r="AR349" s="22">
        <v>1124</v>
      </c>
      <c r="AS349" s="22">
        <v>0</v>
      </c>
      <c r="AT349" s="22">
        <v>0</v>
      </c>
      <c r="AU349" s="22">
        <v>0</v>
      </c>
      <c r="AV349" s="22">
        <v>0</v>
      </c>
      <c r="AW349" s="22">
        <v>266</v>
      </c>
      <c r="AX349" s="22">
        <v>221.66666666666666</v>
      </c>
      <c r="AY349" s="22">
        <v>0</v>
      </c>
      <c r="AZ349" s="22">
        <v>0</v>
      </c>
      <c r="BA349" s="22">
        <v>0</v>
      </c>
      <c r="BB349" s="22">
        <v>0</v>
      </c>
      <c r="BC349" s="22">
        <v>58.666666666666664</v>
      </c>
      <c r="BD349" s="22">
        <v>112</v>
      </c>
      <c r="BE349" s="22">
        <v>0</v>
      </c>
      <c r="BF349" s="22">
        <v>0</v>
      </c>
      <c r="BG349" s="22">
        <v>0</v>
      </c>
      <c r="BH349" s="22">
        <v>0</v>
      </c>
      <c r="BI349" s="22">
        <v>9.3333333333333339</v>
      </c>
      <c r="BJ349" s="22">
        <v>0</v>
      </c>
      <c r="BK349" s="22">
        <v>277</v>
      </c>
      <c r="BL349" s="22">
        <v>732.33333333333337</v>
      </c>
      <c r="BM349" s="22">
        <v>38.666666666666664</v>
      </c>
      <c r="BN349" s="22">
        <v>58</v>
      </c>
      <c r="BO349" s="22">
        <v>0</v>
      </c>
      <c r="BP349" s="22">
        <v>0</v>
      </c>
      <c r="BQ349" s="22">
        <v>0</v>
      </c>
      <c r="BR349" s="22">
        <v>0</v>
      </c>
      <c r="BS349" s="22">
        <v>0</v>
      </c>
      <c r="BT349" s="22">
        <v>0</v>
      </c>
      <c r="BU349" s="22">
        <v>8584.6666666666661</v>
      </c>
      <c r="BV349" s="22">
        <v>31008.666666666668</v>
      </c>
      <c r="BW349" s="22">
        <v>8584.6666666666661</v>
      </c>
      <c r="BX349" s="22">
        <v>30811</v>
      </c>
      <c r="BY349" s="22">
        <v>0</v>
      </c>
      <c r="BZ349" s="22">
        <v>0</v>
      </c>
      <c r="CA349" s="22">
        <v>0</v>
      </c>
      <c r="CB349" s="22">
        <v>0</v>
      </c>
      <c r="CC349" s="22">
        <v>0</v>
      </c>
      <c r="CD349" s="22">
        <v>0</v>
      </c>
      <c r="CE349" s="22">
        <v>0</v>
      </c>
      <c r="CF349" s="22">
        <v>0</v>
      </c>
      <c r="CG349" s="22">
        <v>0</v>
      </c>
      <c r="CH349" s="22">
        <v>0</v>
      </c>
      <c r="CI349" s="22">
        <v>0</v>
      </c>
      <c r="CJ349" s="22">
        <v>0</v>
      </c>
      <c r="CK349" s="22">
        <v>0</v>
      </c>
      <c r="CL349" s="22">
        <v>0</v>
      </c>
      <c r="CM349" s="22">
        <v>1180.6666666666667</v>
      </c>
      <c r="CN349" s="22">
        <v>7553.666666666667</v>
      </c>
      <c r="CO349" s="22">
        <v>69.666666666666671</v>
      </c>
      <c r="CP349" s="22">
        <v>984</v>
      </c>
      <c r="CQ349" s="22">
        <v>2.3333333333333335</v>
      </c>
      <c r="CR349" s="22">
        <v>229.66666666666666</v>
      </c>
      <c r="CS349" s="22">
        <v>1107</v>
      </c>
      <c r="CT349" s="22">
        <v>6336</v>
      </c>
      <c r="CU349" s="22">
        <v>475.66666666666669</v>
      </c>
      <c r="CV349" s="22">
        <v>0</v>
      </c>
      <c r="CW349" s="22">
        <v>380.33333333333331</v>
      </c>
      <c r="CX349" s="22">
        <v>1019</v>
      </c>
      <c r="CY349" s="22">
        <v>79.666666666666671</v>
      </c>
      <c r="CZ349" s="22">
        <v>167.33333333333334</v>
      </c>
      <c r="DA349" s="22">
        <v>13.666666666666666</v>
      </c>
      <c r="DB349" s="22">
        <v>4</v>
      </c>
      <c r="DC349" s="22">
        <v>0</v>
      </c>
      <c r="DD349" s="22">
        <v>26</v>
      </c>
      <c r="DE349" s="22">
        <v>2520</v>
      </c>
      <c r="DF349" s="22">
        <v>1216.3333333333333</v>
      </c>
      <c r="DG349" s="22">
        <v>255</v>
      </c>
      <c r="DH349" s="22">
        <v>2856.3333333333335</v>
      </c>
      <c r="DI349" s="22">
        <v>2860</v>
      </c>
      <c r="DJ349" s="22">
        <v>219.33333333333334</v>
      </c>
      <c r="DK349" s="22">
        <v>166433.33333333334</v>
      </c>
      <c r="DL349" s="22">
        <v>2392.3333333333335</v>
      </c>
      <c r="DM349" s="22">
        <v>18100</v>
      </c>
      <c r="DN349" s="22">
        <v>279466.66666666669</v>
      </c>
      <c r="DO349" s="22">
        <v>958.33333333333337</v>
      </c>
      <c r="DP349" s="27">
        <v>17180</v>
      </c>
      <c r="DQ349" s="57">
        <f t="shared" si="294"/>
        <v>0.73011800923550552</v>
      </c>
      <c r="DR349" s="57" t="str">
        <f t="shared" si="254"/>
        <v xml:space="preserve"> </v>
      </c>
      <c r="DS349" s="57" t="str">
        <f t="shared" si="255"/>
        <v xml:space="preserve"> </v>
      </c>
      <c r="DT349" s="57">
        <f t="shared" si="256"/>
        <v>-0.16666666666666674</v>
      </c>
      <c r="DU349" s="57" t="str">
        <f t="shared" si="257"/>
        <v xml:space="preserve"> </v>
      </c>
      <c r="DV349" s="57" t="str">
        <f t="shared" si="258"/>
        <v xml:space="preserve"> </v>
      </c>
      <c r="DW349" s="57">
        <f t="shared" si="259"/>
        <v>0.90909090909090917</v>
      </c>
      <c r="DX349" s="57" t="str">
        <f t="shared" si="260"/>
        <v xml:space="preserve"> </v>
      </c>
      <c r="DY349" s="57" t="str">
        <f t="shared" si="261"/>
        <v xml:space="preserve"> </v>
      </c>
      <c r="DZ349" s="57">
        <f t="shared" si="262"/>
        <v>-1</v>
      </c>
      <c r="EA349" s="57">
        <f t="shared" si="263"/>
        <v>1.6438026474127558</v>
      </c>
      <c r="EB349" s="57">
        <f t="shared" si="264"/>
        <v>0.5</v>
      </c>
      <c r="EC349" s="57" t="str">
        <f t="shared" si="265"/>
        <v xml:space="preserve"> </v>
      </c>
      <c r="ED349" s="57" t="str">
        <f t="shared" si="266"/>
        <v xml:space="preserve"> </v>
      </c>
      <c r="EE349" s="57" t="str">
        <f t="shared" si="267"/>
        <v xml:space="preserve"> </v>
      </c>
      <c r="EF349" s="57">
        <f t="shared" si="268"/>
        <v>2.6120990914032776</v>
      </c>
      <c r="EG349" s="57">
        <f t="shared" si="269"/>
        <v>2.5890735419740625</v>
      </c>
      <c r="EH349" s="57" t="str">
        <f t="shared" si="270"/>
        <v xml:space="preserve"> </v>
      </c>
      <c r="EI349" s="57" t="str">
        <f t="shared" si="271"/>
        <v xml:space="preserve"> </v>
      </c>
      <c r="EJ349" s="57" t="str">
        <f t="shared" si="272"/>
        <v xml:space="preserve"> </v>
      </c>
      <c r="EK349" s="57" t="str">
        <f t="shared" si="273"/>
        <v xml:space="preserve"> </v>
      </c>
      <c r="EL349" s="57" t="str">
        <f t="shared" si="274"/>
        <v xml:space="preserve"> </v>
      </c>
      <c r="EM349" s="57" t="str">
        <f t="shared" si="275"/>
        <v xml:space="preserve"> </v>
      </c>
      <c r="EN349" s="57" t="str">
        <f t="shared" si="276"/>
        <v xml:space="preserve"> </v>
      </c>
      <c r="EO349" s="57">
        <f t="shared" si="277"/>
        <v>5.3977978543195935</v>
      </c>
      <c r="EP349" s="57">
        <f t="shared" si="278"/>
        <v>13.124401913875596</v>
      </c>
      <c r="EQ349" s="57">
        <f t="shared" si="279"/>
        <v>97.428571428571416</v>
      </c>
      <c r="ER349" s="57">
        <f t="shared" si="280"/>
        <v>4.7235772357723578</v>
      </c>
      <c r="ES349" s="57">
        <f t="shared" si="281"/>
        <v>-1</v>
      </c>
      <c r="ET349" s="57">
        <f t="shared" si="282"/>
        <v>1.6792287467134095</v>
      </c>
      <c r="EU349" s="57">
        <f t="shared" si="283"/>
        <v>1.1004184100418408</v>
      </c>
      <c r="EV349" s="57">
        <f t="shared" si="284"/>
        <v>-0.70731707317073167</v>
      </c>
      <c r="EW349" s="57" t="str">
        <f t="shared" si="285"/>
        <v xml:space="preserve"> </v>
      </c>
      <c r="EX349" s="57">
        <f t="shared" si="286"/>
        <v>-0.51732804232804241</v>
      </c>
      <c r="EY349" s="57">
        <f t="shared" si="287"/>
        <v>10.201307189542485</v>
      </c>
      <c r="EZ349" s="57">
        <f t="shared" si="288"/>
        <v>-0.92331002331002332</v>
      </c>
      <c r="FA349" s="57">
        <f t="shared" si="289"/>
        <v>-0.98562587622671738</v>
      </c>
      <c r="FB349" s="57">
        <f t="shared" si="290"/>
        <v>14.440147329650094</v>
      </c>
      <c r="FC349" s="57">
        <f t="shared" si="291"/>
        <v>16.926956521739129</v>
      </c>
    </row>
    <row r="350" spans="1:159">
      <c r="A350" s="19">
        <v>4204558</v>
      </c>
      <c r="B350" s="20" t="s">
        <v>674</v>
      </c>
      <c r="C350" s="21">
        <v>0</v>
      </c>
      <c r="D350" s="21">
        <v>1</v>
      </c>
      <c r="E350" s="21">
        <v>0</v>
      </c>
      <c r="F350" s="21">
        <v>0</v>
      </c>
      <c r="G350" s="21">
        <v>17020</v>
      </c>
      <c r="H350" s="22">
        <v>14785</v>
      </c>
      <c r="I350" s="22">
        <f t="shared" si="250"/>
        <v>12040</v>
      </c>
      <c r="J350" s="22">
        <f t="shared" si="250"/>
        <v>12022</v>
      </c>
      <c r="K350" s="23">
        <f t="shared" si="251"/>
        <v>0.70740305522914215</v>
      </c>
      <c r="L350" s="23">
        <f t="shared" si="251"/>
        <v>0.81312140683124789</v>
      </c>
      <c r="M350" s="22">
        <v>4980</v>
      </c>
      <c r="N350" s="22">
        <v>2763</v>
      </c>
      <c r="O350" s="22">
        <v>161126</v>
      </c>
      <c r="P350" s="22">
        <v>348675</v>
      </c>
      <c r="Q350" s="22">
        <v>13460</v>
      </c>
      <c r="R350" s="22">
        <v>29710</v>
      </c>
      <c r="S350" s="24">
        <v>3497557.9292230406</v>
      </c>
      <c r="T350" s="24">
        <v>9007132.9235207029</v>
      </c>
      <c r="U350" s="24">
        <v>2859054.2350571482</v>
      </c>
      <c r="V350" s="24">
        <v>8048312.2008737223</v>
      </c>
      <c r="W350" s="24">
        <v>638503.69416588836</v>
      </c>
      <c r="X350" s="24">
        <v>958820.72264699999</v>
      </c>
      <c r="Y350" s="24">
        <v>472.15471755163782</v>
      </c>
      <c r="Z350" s="24">
        <v>1097.9489729579996</v>
      </c>
      <c r="AA350" s="24">
        <v>732.04146921686288</v>
      </c>
      <c r="AB350" s="24">
        <v>2175.3189077031971</v>
      </c>
      <c r="AC350" s="25">
        <v>1.5504270994323004</v>
      </c>
      <c r="AD350" s="25">
        <v>1.9812568354999598</v>
      </c>
      <c r="AE350" s="23">
        <f t="shared" si="252"/>
        <v>1.2778780996703494</v>
      </c>
      <c r="AF350" s="25">
        <v>1.3143995816277718</v>
      </c>
      <c r="AG350" s="25">
        <v>1.4771610627350589</v>
      </c>
      <c r="AH350" s="23">
        <f t="shared" si="253"/>
        <v>1.1238295289973548</v>
      </c>
      <c r="AI350" s="26">
        <f t="shared" si="246"/>
        <v>9.9213783524314758E-2</v>
      </c>
      <c r="AJ350" s="26">
        <f t="shared" si="247"/>
        <v>0.10904263501345857</v>
      </c>
      <c r="AK350" s="26">
        <f t="shared" si="292"/>
        <v>8.0253092797347714E-2</v>
      </c>
      <c r="AL350" s="26">
        <f t="shared" si="293"/>
        <v>8.2394954567982959E-2</v>
      </c>
      <c r="AM350" s="26">
        <f t="shared" si="248"/>
        <v>-1.3978970963866577E-2</v>
      </c>
      <c r="AN350" s="26">
        <f t="shared" si="249"/>
        <v>-5.7209594439636025E-2</v>
      </c>
      <c r="AO350" s="23">
        <v>622.70000000000005</v>
      </c>
      <c r="AP350" s="23">
        <v>651.6</v>
      </c>
      <c r="AQ350" s="22">
        <v>3536.3333333333335</v>
      </c>
      <c r="AR350" s="22">
        <v>6680.666666666667</v>
      </c>
      <c r="AS350" s="22">
        <v>0</v>
      </c>
      <c r="AT350" s="22">
        <v>0</v>
      </c>
      <c r="AU350" s="22">
        <v>827.66666666666663</v>
      </c>
      <c r="AV350" s="22">
        <v>533.33333333333337</v>
      </c>
      <c r="AW350" s="22">
        <v>25</v>
      </c>
      <c r="AX350" s="22">
        <v>19.333333333333332</v>
      </c>
      <c r="AY350" s="22">
        <v>0</v>
      </c>
      <c r="AZ350" s="22">
        <v>0</v>
      </c>
      <c r="BA350" s="22">
        <v>254.66666666666666</v>
      </c>
      <c r="BB350" s="22">
        <v>430</v>
      </c>
      <c r="BC350" s="22">
        <v>0</v>
      </c>
      <c r="BD350" s="22">
        <v>0</v>
      </c>
      <c r="BE350" s="22">
        <v>161.66666666666666</v>
      </c>
      <c r="BF350" s="22">
        <v>56</v>
      </c>
      <c r="BG350" s="22">
        <v>750</v>
      </c>
      <c r="BH350" s="22">
        <v>1665</v>
      </c>
      <c r="BI350" s="22">
        <v>0</v>
      </c>
      <c r="BJ350" s="22">
        <v>0</v>
      </c>
      <c r="BK350" s="22">
        <v>8</v>
      </c>
      <c r="BL350" s="22">
        <v>2.6666666666666665</v>
      </c>
      <c r="BM350" s="22">
        <v>1449.3333333333333</v>
      </c>
      <c r="BN350" s="22">
        <v>3405.6666666666665</v>
      </c>
      <c r="BO350" s="22">
        <v>0</v>
      </c>
      <c r="BP350" s="22">
        <v>503</v>
      </c>
      <c r="BQ350" s="22">
        <v>60</v>
      </c>
      <c r="BR350" s="22">
        <v>0</v>
      </c>
      <c r="BS350" s="22">
        <v>0</v>
      </c>
      <c r="BT350" s="22">
        <v>65.666666666666671</v>
      </c>
      <c r="BU350" s="22">
        <v>1461.6666666666667</v>
      </c>
      <c r="BV350" s="22">
        <v>3460.3333333333335</v>
      </c>
      <c r="BW350" s="22">
        <v>0</v>
      </c>
      <c r="BX350" s="22">
        <v>0</v>
      </c>
      <c r="BY350" s="22">
        <v>0</v>
      </c>
      <c r="BZ350" s="22">
        <v>0</v>
      </c>
      <c r="CA350" s="22">
        <v>0</v>
      </c>
      <c r="CB350" s="22">
        <v>0</v>
      </c>
      <c r="CC350" s="22">
        <v>0</v>
      </c>
      <c r="CD350" s="22">
        <v>0</v>
      </c>
      <c r="CE350" s="22">
        <v>1461.6666666666667</v>
      </c>
      <c r="CF350" s="22">
        <v>3430.3333333333335</v>
      </c>
      <c r="CG350" s="22">
        <v>0</v>
      </c>
      <c r="CH350" s="22">
        <v>0</v>
      </c>
      <c r="CI350" s="22">
        <v>0</v>
      </c>
      <c r="CJ350" s="22">
        <v>0</v>
      </c>
      <c r="CK350" s="22">
        <v>0</v>
      </c>
      <c r="CL350" s="22">
        <v>0</v>
      </c>
      <c r="CM350" s="22">
        <v>13148</v>
      </c>
      <c r="CN350" s="22">
        <v>10400.666666666666</v>
      </c>
      <c r="CO350" s="22">
        <v>84</v>
      </c>
      <c r="CP350" s="22">
        <v>555</v>
      </c>
      <c r="CQ350" s="22">
        <v>2849.3333333333335</v>
      </c>
      <c r="CR350" s="22">
        <v>3324.6666666666665</v>
      </c>
      <c r="CS350" s="22">
        <v>10214.666666666666</v>
      </c>
      <c r="CT350" s="22">
        <v>6521</v>
      </c>
      <c r="CU350" s="22">
        <v>752.66666666666663</v>
      </c>
      <c r="CV350" s="22">
        <v>6</v>
      </c>
      <c r="CW350" s="22">
        <v>662.66666666666663</v>
      </c>
      <c r="CX350" s="22">
        <v>2115.3333333333335</v>
      </c>
      <c r="CY350" s="22">
        <v>68.666666666666671</v>
      </c>
      <c r="CZ350" s="22">
        <v>741</v>
      </c>
      <c r="DA350" s="22">
        <v>17.666666666666668</v>
      </c>
      <c r="DB350" s="22">
        <v>0</v>
      </c>
      <c r="DC350" s="22">
        <v>3.6666666666666665</v>
      </c>
      <c r="DD350" s="22">
        <v>22.333333333333332</v>
      </c>
      <c r="DE350" s="22">
        <v>22333.333333333332</v>
      </c>
      <c r="DF350" s="22">
        <v>2884.6666666666665</v>
      </c>
      <c r="DG350" s="22">
        <v>1283.3333333333333</v>
      </c>
      <c r="DH350" s="22">
        <v>25522.666666666668</v>
      </c>
      <c r="DI350" s="22">
        <v>3890</v>
      </c>
      <c r="DJ350" s="22">
        <v>614</v>
      </c>
      <c r="DK350" s="22">
        <v>11816.666666666666</v>
      </c>
      <c r="DL350" s="22">
        <v>2125</v>
      </c>
      <c r="DM350" s="22">
        <v>7233.333333333333</v>
      </c>
      <c r="DN350" s="22">
        <v>12615</v>
      </c>
      <c r="DO350" s="22">
        <v>1573.3333333333333</v>
      </c>
      <c r="DP350" s="27">
        <v>55109.666666666664</v>
      </c>
      <c r="DQ350" s="57">
        <f t="shared" si="294"/>
        <v>0.88915072108587045</v>
      </c>
      <c r="DR350" s="57" t="str">
        <f t="shared" si="254"/>
        <v xml:space="preserve"> </v>
      </c>
      <c r="DS350" s="57">
        <f t="shared" si="255"/>
        <v>-0.35561820378574294</v>
      </c>
      <c r="DT350" s="57">
        <f t="shared" si="256"/>
        <v>-0.22666666666666668</v>
      </c>
      <c r="DU350" s="57" t="str">
        <f t="shared" si="257"/>
        <v xml:space="preserve"> </v>
      </c>
      <c r="DV350" s="57">
        <f t="shared" si="258"/>
        <v>0.68848167539267013</v>
      </c>
      <c r="DW350" s="57" t="str">
        <f t="shared" si="259"/>
        <v xml:space="preserve"> </v>
      </c>
      <c r="DX350" s="57">
        <f t="shared" si="260"/>
        <v>-0.65360824742268031</v>
      </c>
      <c r="DY350" s="57">
        <f t="shared" si="261"/>
        <v>1.2200000000000002</v>
      </c>
      <c r="DZ350" s="57" t="str">
        <f t="shared" si="262"/>
        <v xml:space="preserve"> </v>
      </c>
      <c r="EA350" s="57">
        <f t="shared" si="263"/>
        <v>-0.66666666666666674</v>
      </c>
      <c r="EB350" s="57">
        <f t="shared" si="264"/>
        <v>1.3498160073597054</v>
      </c>
      <c r="EC350" s="57" t="str">
        <f t="shared" si="265"/>
        <v xml:space="preserve"> </v>
      </c>
      <c r="ED350" s="57">
        <f t="shared" si="266"/>
        <v>-1</v>
      </c>
      <c r="EE350" s="57" t="str">
        <f t="shared" si="267"/>
        <v xml:space="preserve"> </v>
      </c>
      <c r="EF350" s="57">
        <f t="shared" si="268"/>
        <v>1.3673888255416191</v>
      </c>
      <c r="EG350" s="57" t="str">
        <f t="shared" si="269"/>
        <v xml:space="preserve"> </v>
      </c>
      <c r="EH350" s="57" t="str">
        <f t="shared" si="270"/>
        <v xml:space="preserve"> </v>
      </c>
      <c r="EI350" s="57" t="str">
        <f t="shared" si="271"/>
        <v xml:space="preserve"> </v>
      </c>
      <c r="EJ350" s="57" t="str">
        <f t="shared" si="272"/>
        <v xml:space="preserve"> </v>
      </c>
      <c r="EK350" s="57">
        <f t="shared" si="273"/>
        <v>1.3468643101482325</v>
      </c>
      <c r="EL350" s="57" t="str">
        <f t="shared" si="274"/>
        <v xml:space="preserve"> </v>
      </c>
      <c r="EM350" s="57" t="str">
        <f t="shared" si="275"/>
        <v xml:space="preserve"> </v>
      </c>
      <c r="EN350" s="57" t="str">
        <f t="shared" si="276"/>
        <v xml:space="preserve"> </v>
      </c>
      <c r="EO350" s="57">
        <f t="shared" si="277"/>
        <v>-0.20895446709258703</v>
      </c>
      <c r="EP350" s="57">
        <f t="shared" si="278"/>
        <v>5.6071428571428568</v>
      </c>
      <c r="EQ350" s="57">
        <f t="shared" si="279"/>
        <v>0.16682264857276552</v>
      </c>
      <c r="ER350" s="57">
        <f t="shared" si="280"/>
        <v>-0.36160422921289648</v>
      </c>
      <c r="ES350" s="57">
        <f t="shared" si="281"/>
        <v>-0.99202834366696191</v>
      </c>
      <c r="ET350" s="57">
        <f t="shared" si="282"/>
        <v>2.1921529175050307</v>
      </c>
      <c r="EU350" s="57">
        <f t="shared" si="283"/>
        <v>9.7912621359223291</v>
      </c>
      <c r="EV350" s="57">
        <f t="shared" si="284"/>
        <v>-1</v>
      </c>
      <c r="EW350" s="57">
        <f t="shared" si="285"/>
        <v>5.0909090909090908</v>
      </c>
      <c r="EX350" s="57">
        <f t="shared" si="286"/>
        <v>-0.87083582089552236</v>
      </c>
      <c r="EY350" s="57">
        <f t="shared" si="287"/>
        <v>18.887792207792209</v>
      </c>
      <c r="EZ350" s="57">
        <f t="shared" si="288"/>
        <v>-0.84215938303341908</v>
      </c>
      <c r="FA350" s="57">
        <f t="shared" si="289"/>
        <v>-0.82016925246826511</v>
      </c>
      <c r="FB350" s="57">
        <f t="shared" si="290"/>
        <v>0.74400921658986174</v>
      </c>
      <c r="FC350" s="57">
        <f t="shared" si="291"/>
        <v>34.027330508474577</v>
      </c>
    </row>
    <row r="351" spans="1:159">
      <c r="A351" s="19">
        <v>4204608</v>
      </c>
      <c r="B351" s="20" t="s">
        <v>675</v>
      </c>
      <c r="C351" s="21">
        <v>0</v>
      </c>
      <c r="D351" s="21">
        <v>1</v>
      </c>
      <c r="E351" s="21">
        <v>0</v>
      </c>
      <c r="F351" s="21">
        <v>0</v>
      </c>
      <c r="G351" s="21">
        <v>170322</v>
      </c>
      <c r="H351" s="22">
        <v>192308</v>
      </c>
      <c r="I351" s="22">
        <f t="shared" si="250"/>
        <v>152951</v>
      </c>
      <c r="J351" s="22">
        <f t="shared" si="250"/>
        <v>189630</v>
      </c>
      <c r="K351" s="23">
        <f t="shared" si="251"/>
        <v>0.89801082655206022</v>
      </c>
      <c r="L351" s="23">
        <f t="shared" si="251"/>
        <v>0.98607442228092435</v>
      </c>
      <c r="M351" s="22">
        <v>17371</v>
      </c>
      <c r="N351" s="22">
        <v>2678</v>
      </c>
      <c r="O351" s="22">
        <v>1056348</v>
      </c>
      <c r="P351" s="22">
        <v>3176866</v>
      </c>
      <c r="Q351" s="22">
        <v>9179</v>
      </c>
      <c r="R351" s="22">
        <v>20762</v>
      </c>
      <c r="S351" s="24">
        <v>69439565.38368319</v>
      </c>
      <c r="T351" s="24">
        <v>201323631.52919623</v>
      </c>
      <c r="U351" s="24">
        <v>65116811.689672306</v>
      </c>
      <c r="V351" s="24">
        <v>199179465.53657505</v>
      </c>
      <c r="W351" s="24">
        <v>4322753.694010755</v>
      </c>
      <c r="X351" s="24">
        <v>2144165.9926215061</v>
      </c>
      <c r="Y351" s="24">
        <v>779.78186669967795</v>
      </c>
      <c r="Z351" s="24">
        <v>1599.5427059414324</v>
      </c>
      <c r="AA351" s="24">
        <v>4796.7004834719319</v>
      </c>
      <c r="AB351" s="24">
        <v>2964.0441052079268</v>
      </c>
      <c r="AC351" s="25">
        <v>6.151336275327</v>
      </c>
      <c r="AD351" s="25">
        <v>1.8530571857807314</v>
      </c>
      <c r="AE351" s="23">
        <f t="shared" si="252"/>
        <v>0.30124465690704322</v>
      </c>
      <c r="AF351" s="25">
        <v>2.0029953030245395</v>
      </c>
      <c r="AG351" s="25">
        <v>2.0965850293714983</v>
      </c>
      <c r="AH351" s="23">
        <f t="shared" si="253"/>
        <v>1.046724885577933</v>
      </c>
      <c r="AI351" s="26">
        <f t="shared" si="246"/>
        <v>0.11231751582870331</v>
      </c>
      <c r="AJ351" s="26">
        <f t="shared" si="247"/>
        <v>0.1182918078903501</v>
      </c>
      <c r="AK351" s="26">
        <f t="shared" si="292"/>
        <v>0.11639835587799552</v>
      </c>
      <c r="AL351" s="26">
        <f t="shared" si="293"/>
        <v>8.5044079737549128E-2</v>
      </c>
      <c r="AM351" s="26">
        <f t="shared" si="248"/>
        <v>1.2214747081691346E-2</v>
      </c>
      <c r="AN351" s="26">
        <f t="shared" si="249"/>
        <v>-0.17053402608344681</v>
      </c>
      <c r="AO351" s="23">
        <v>209.8</v>
      </c>
      <c r="AP351" s="23">
        <v>235.6</v>
      </c>
      <c r="AQ351" s="22">
        <v>5211</v>
      </c>
      <c r="AR351" s="22">
        <v>14969.666666666666</v>
      </c>
      <c r="AS351" s="22">
        <v>0</v>
      </c>
      <c r="AT351" s="22">
        <v>0</v>
      </c>
      <c r="AU351" s="22">
        <v>0</v>
      </c>
      <c r="AV351" s="22">
        <v>0</v>
      </c>
      <c r="AW351" s="22">
        <v>137.66666666666666</v>
      </c>
      <c r="AX351" s="22">
        <v>864</v>
      </c>
      <c r="AY351" s="22">
        <v>0</v>
      </c>
      <c r="AZ351" s="22">
        <v>135</v>
      </c>
      <c r="BA351" s="22">
        <v>763.33333333333337</v>
      </c>
      <c r="BB351" s="22">
        <v>1420</v>
      </c>
      <c r="BC351" s="22">
        <v>182</v>
      </c>
      <c r="BD351" s="22">
        <v>212.66666666666666</v>
      </c>
      <c r="BE351" s="22">
        <v>8.3333333333333339</v>
      </c>
      <c r="BF351" s="22">
        <v>22.666666666666668</v>
      </c>
      <c r="BG351" s="22">
        <v>846.66666666666663</v>
      </c>
      <c r="BH351" s="22">
        <v>1046.3333333333333</v>
      </c>
      <c r="BI351" s="22">
        <v>2154</v>
      </c>
      <c r="BJ351" s="22">
        <v>7624</v>
      </c>
      <c r="BK351" s="22">
        <v>136.33333333333334</v>
      </c>
      <c r="BL351" s="22">
        <v>235.33333333333334</v>
      </c>
      <c r="BM351" s="22">
        <v>711.33333333333337</v>
      </c>
      <c r="BN351" s="22">
        <v>3145.6666666666665</v>
      </c>
      <c r="BO351" s="22">
        <v>0</v>
      </c>
      <c r="BP351" s="22">
        <v>0</v>
      </c>
      <c r="BQ351" s="22">
        <v>236</v>
      </c>
      <c r="BR351" s="22">
        <v>264</v>
      </c>
      <c r="BS351" s="22">
        <v>0</v>
      </c>
      <c r="BT351" s="22">
        <v>0</v>
      </c>
      <c r="BU351" s="22">
        <v>2182.3333333333335</v>
      </c>
      <c r="BV351" s="22">
        <v>4116.333333333333</v>
      </c>
      <c r="BW351" s="22">
        <v>2008.6666666666667</v>
      </c>
      <c r="BX351" s="22">
        <v>3924.6666666666665</v>
      </c>
      <c r="BY351" s="22">
        <v>0</v>
      </c>
      <c r="BZ351" s="22">
        <v>0</v>
      </c>
      <c r="CA351" s="22">
        <v>0</v>
      </c>
      <c r="CB351" s="22">
        <v>0</v>
      </c>
      <c r="CC351" s="22">
        <v>68.333333333333329</v>
      </c>
      <c r="CD351" s="22">
        <v>27.333333333333332</v>
      </c>
      <c r="CE351" s="22">
        <v>0</v>
      </c>
      <c r="CF351" s="22">
        <v>0</v>
      </c>
      <c r="CG351" s="22">
        <v>12</v>
      </c>
      <c r="CH351" s="22">
        <v>8</v>
      </c>
      <c r="CI351" s="22">
        <v>0</v>
      </c>
      <c r="CJ351" s="22">
        <v>0</v>
      </c>
      <c r="CK351" s="22">
        <v>34</v>
      </c>
      <c r="CL351" s="22">
        <v>32.666666666666664</v>
      </c>
      <c r="CM351" s="22">
        <v>195.66666666666666</v>
      </c>
      <c r="CN351" s="22">
        <v>412.33333333333331</v>
      </c>
      <c r="CO351" s="22">
        <v>161</v>
      </c>
      <c r="CP351" s="22">
        <v>308.66666666666669</v>
      </c>
      <c r="CQ351" s="22">
        <v>0</v>
      </c>
      <c r="CR351" s="22">
        <v>0</v>
      </c>
      <c r="CS351" s="22">
        <v>33.333333333333336</v>
      </c>
      <c r="CT351" s="22">
        <v>103.66666666666667</v>
      </c>
      <c r="CU351" s="22">
        <v>1162.6666666666667</v>
      </c>
      <c r="CV351" s="22">
        <v>0</v>
      </c>
      <c r="CW351" s="22">
        <v>591.66666666666663</v>
      </c>
      <c r="CX351" s="22">
        <v>1558.3333333333333</v>
      </c>
      <c r="CY351" s="22">
        <v>419.33333333333331</v>
      </c>
      <c r="CZ351" s="22">
        <v>2462.6666666666665</v>
      </c>
      <c r="DA351" s="22">
        <v>151.66666666666666</v>
      </c>
      <c r="DB351" s="22">
        <v>0</v>
      </c>
      <c r="DC351" s="22">
        <v>0</v>
      </c>
      <c r="DD351" s="22">
        <v>214.33333333333334</v>
      </c>
      <c r="DE351" s="22">
        <v>5821.666666666667</v>
      </c>
      <c r="DF351" s="22">
        <v>4235.333333333333</v>
      </c>
      <c r="DG351" s="22">
        <v>98.333333333333329</v>
      </c>
      <c r="DH351" s="22">
        <v>8237.6666666666661</v>
      </c>
      <c r="DI351" s="22">
        <v>1948.3333333333333</v>
      </c>
      <c r="DJ351" s="22">
        <v>200</v>
      </c>
      <c r="DK351" s="22">
        <v>93766.666666666672</v>
      </c>
      <c r="DL351" s="22">
        <v>1053.3333333333333</v>
      </c>
      <c r="DM351" s="22">
        <v>34083.333333333336</v>
      </c>
      <c r="DN351" s="22">
        <v>113333.33333333333</v>
      </c>
      <c r="DO351" s="22">
        <v>1383.3333333333333</v>
      </c>
      <c r="DP351" s="27">
        <v>55666.666666666664</v>
      </c>
      <c r="DQ351" s="57">
        <f t="shared" si="294"/>
        <v>1.8727051749504251</v>
      </c>
      <c r="DR351" s="57" t="str">
        <f t="shared" si="254"/>
        <v xml:space="preserve"> </v>
      </c>
      <c r="DS351" s="57" t="str">
        <f t="shared" si="255"/>
        <v xml:space="preserve"> </v>
      </c>
      <c r="DT351" s="57">
        <f t="shared" si="256"/>
        <v>5.2760290556900733</v>
      </c>
      <c r="DU351" s="57" t="str">
        <f t="shared" si="257"/>
        <v xml:space="preserve"> </v>
      </c>
      <c r="DV351" s="57">
        <f t="shared" si="258"/>
        <v>0.86026200873362435</v>
      </c>
      <c r="DW351" s="57">
        <f t="shared" si="259"/>
        <v>0.16849816849816834</v>
      </c>
      <c r="DX351" s="57">
        <f t="shared" si="260"/>
        <v>1.7199999999999998</v>
      </c>
      <c r="DY351" s="57">
        <f t="shared" si="261"/>
        <v>0.23582677165354338</v>
      </c>
      <c r="DZ351" s="57">
        <f t="shared" si="262"/>
        <v>2.5394614670380689</v>
      </c>
      <c r="EA351" s="57">
        <f t="shared" si="263"/>
        <v>0.72616136919315388</v>
      </c>
      <c r="EB351" s="57">
        <f t="shared" si="264"/>
        <v>3.4222118088097462</v>
      </c>
      <c r="EC351" s="57" t="str">
        <f t="shared" si="265"/>
        <v xml:space="preserve"> </v>
      </c>
      <c r="ED351" s="57">
        <f t="shared" si="266"/>
        <v>0.11864406779661008</v>
      </c>
      <c r="EE351" s="57" t="str">
        <f t="shared" si="267"/>
        <v xml:space="preserve"> </v>
      </c>
      <c r="EF351" s="57">
        <f t="shared" si="268"/>
        <v>0.88620742324728852</v>
      </c>
      <c r="EG351" s="57">
        <f t="shared" si="269"/>
        <v>0.95386657816130094</v>
      </c>
      <c r="EH351" s="57" t="str">
        <f t="shared" si="270"/>
        <v xml:space="preserve"> </v>
      </c>
      <c r="EI351" s="57" t="str">
        <f t="shared" si="271"/>
        <v xml:space="preserve"> </v>
      </c>
      <c r="EJ351" s="57">
        <f t="shared" si="272"/>
        <v>-0.6</v>
      </c>
      <c r="EK351" s="57" t="str">
        <f t="shared" si="273"/>
        <v xml:space="preserve"> </v>
      </c>
      <c r="EL351" s="57">
        <f t="shared" si="274"/>
        <v>-0.33333333333333337</v>
      </c>
      <c r="EM351" s="57" t="str">
        <f t="shared" si="275"/>
        <v xml:space="preserve"> </v>
      </c>
      <c r="EN351" s="57">
        <f t="shared" si="276"/>
        <v>-3.9215686274509887E-2</v>
      </c>
      <c r="EO351" s="57">
        <f t="shared" si="277"/>
        <v>1.1073253833049406</v>
      </c>
      <c r="EP351" s="57">
        <f t="shared" si="278"/>
        <v>0.91718426501035211</v>
      </c>
      <c r="EQ351" s="57" t="str">
        <f t="shared" si="279"/>
        <v xml:space="preserve"> </v>
      </c>
      <c r="ER351" s="57">
        <f t="shared" si="280"/>
        <v>2.11</v>
      </c>
      <c r="ES351" s="57">
        <f t="shared" si="281"/>
        <v>-1</v>
      </c>
      <c r="ET351" s="57">
        <f t="shared" si="282"/>
        <v>1.6338028169014085</v>
      </c>
      <c r="EU351" s="57">
        <f t="shared" si="283"/>
        <v>4.872813990461049</v>
      </c>
      <c r="EV351" s="57">
        <f t="shared" si="284"/>
        <v>-1</v>
      </c>
      <c r="EW351" s="57" t="str">
        <f t="shared" si="285"/>
        <v xml:space="preserve"> </v>
      </c>
      <c r="EX351" s="57">
        <f t="shared" si="286"/>
        <v>-0.27248783280847422</v>
      </c>
      <c r="EY351" s="57">
        <f t="shared" si="287"/>
        <v>82.772881355932199</v>
      </c>
      <c r="EZ351" s="57">
        <f t="shared" si="288"/>
        <v>-0.89734816082121471</v>
      </c>
      <c r="FA351" s="57">
        <f t="shared" si="289"/>
        <v>-0.98876644152150728</v>
      </c>
      <c r="FB351" s="57">
        <f t="shared" si="290"/>
        <v>2.3251833740831294</v>
      </c>
      <c r="FC351" s="57">
        <f t="shared" si="291"/>
        <v>39.24096385542169</v>
      </c>
    </row>
    <row r="352" spans="1:159">
      <c r="A352" s="19">
        <v>4204707</v>
      </c>
      <c r="B352" s="20" t="s">
        <v>676</v>
      </c>
      <c r="C352" s="21">
        <v>0</v>
      </c>
      <c r="D352" s="21">
        <v>1</v>
      </c>
      <c r="E352" s="21">
        <v>0</v>
      </c>
      <c r="F352" s="21">
        <v>0</v>
      </c>
      <c r="G352" s="21">
        <v>10210</v>
      </c>
      <c r="H352" s="22">
        <v>10613</v>
      </c>
      <c r="I352" s="22">
        <f t="shared" si="250"/>
        <v>5268</v>
      </c>
      <c r="J352" s="22">
        <f t="shared" si="250"/>
        <v>6519</v>
      </c>
      <c r="K352" s="23">
        <f t="shared" si="251"/>
        <v>0.51596474045053864</v>
      </c>
      <c r="L352" s="23">
        <f t="shared" si="251"/>
        <v>0.61424667860171489</v>
      </c>
      <c r="M352" s="22">
        <v>4942</v>
      </c>
      <c r="N352" s="22">
        <v>4094</v>
      </c>
      <c r="O352" s="22">
        <v>62473</v>
      </c>
      <c r="P352" s="22">
        <v>216896</v>
      </c>
      <c r="Q352" s="22">
        <v>18170</v>
      </c>
      <c r="R352" s="22">
        <v>37148</v>
      </c>
      <c r="S352" s="24">
        <v>2899014.7414475824</v>
      </c>
      <c r="T352" s="24">
        <v>8676599.4775402192</v>
      </c>
      <c r="U352" s="24">
        <v>1683869.4813856399</v>
      </c>
      <c r="V352" s="24">
        <v>5295618.280438452</v>
      </c>
      <c r="W352" s="24">
        <v>1215145.2600619502</v>
      </c>
      <c r="X352" s="24">
        <v>3380981.1971017732</v>
      </c>
      <c r="Y352" s="24">
        <v>474.09191883730028</v>
      </c>
      <c r="Z352" s="24">
        <v>1109.5477540684003</v>
      </c>
      <c r="AA352" s="24">
        <v>1125.235957308475</v>
      </c>
      <c r="AB352" s="24">
        <v>1454.9529896252448</v>
      </c>
      <c r="AC352" s="25">
        <v>2.3734552575122789</v>
      </c>
      <c r="AD352" s="25">
        <v>1.3113027215731277</v>
      </c>
      <c r="AE352" s="23">
        <f t="shared" si="252"/>
        <v>0.552486809019337</v>
      </c>
      <c r="AF352" s="25">
        <v>2.2636668966660523</v>
      </c>
      <c r="AG352" s="25">
        <v>1.6748475395699323</v>
      </c>
      <c r="AH352" s="23">
        <f t="shared" si="253"/>
        <v>0.73988250746461937</v>
      </c>
      <c r="AI352" s="26">
        <f t="shared" si="246"/>
        <v>0.11586052122973123</v>
      </c>
      <c r="AJ352" s="26">
        <f t="shared" si="247"/>
        <v>0.12140070472220188</v>
      </c>
      <c r="AK352" s="26">
        <f t="shared" si="292"/>
        <v>0.13254617623142728</v>
      </c>
      <c r="AL352" s="26">
        <f t="shared" si="293"/>
        <v>7.4132979166466662E-2</v>
      </c>
      <c r="AM352" s="26">
        <f t="shared" si="248"/>
        <v>3.878706046131386E-3</v>
      </c>
      <c r="AN352" s="26">
        <f t="shared" si="249"/>
        <v>-1.8648682814151996E-2</v>
      </c>
      <c r="AO352" s="23">
        <v>217.4</v>
      </c>
      <c r="AP352" s="23">
        <v>220.3</v>
      </c>
      <c r="AQ352" s="22">
        <v>11246.666666666666</v>
      </c>
      <c r="AR352" s="22">
        <v>21475.333333333332</v>
      </c>
      <c r="AS352" s="22">
        <v>0</v>
      </c>
      <c r="AT352" s="22">
        <v>0</v>
      </c>
      <c r="AU352" s="22">
        <v>0</v>
      </c>
      <c r="AV352" s="22">
        <v>0</v>
      </c>
      <c r="AW352" s="22">
        <v>24</v>
      </c>
      <c r="AX352" s="22">
        <v>0</v>
      </c>
      <c r="AY352" s="22">
        <v>0</v>
      </c>
      <c r="AZ352" s="22">
        <v>0</v>
      </c>
      <c r="BA352" s="22">
        <v>0</v>
      </c>
      <c r="BB352" s="22">
        <v>0</v>
      </c>
      <c r="BC352" s="22">
        <v>133</v>
      </c>
      <c r="BD352" s="22">
        <v>0</v>
      </c>
      <c r="BE352" s="22">
        <v>0</v>
      </c>
      <c r="BF352" s="22">
        <v>0</v>
      </c>
      <c r="BG352" s="22">
        <v>306</v>
      </c>
      <c r="BH352" s="22">
        <v>763.66666666666663</v>
      </c>
      <c r="BI352" s="22">
        <v>3218.6666666666665</v>
      </c>
      <c r="BJ352" s="22">
        <v>4580</v>
      </c>
      <c r="BK352" s="22">
        <v>1249.3333333333333</v>
      </c>
      <c r="BL352" s="22">
        <v>905</v>
      </c>
      <c r="BM352" s="22">
        <v>5533</v>
      </c>
      <c r="BN352" s="22">
        <v>8939.3333333333339</v>
      </c>
      <c r="BO352" s="22">
        <v>623.33333333333337</v>
      </c>
      <c r="BP352" s="22">
        <v>5326.666666666667</v>
      </c>
      <c r="BQ352" s="22">
        <v>3.3333333333333335</v>
      </c>
      <c r="BR352" s="22">
        <v>60</v>
      </c>
      <c r="BS352" s="22">
        <v>156</v>
      </c>
      <c r="BT352" s="22">
        <v>888.33333333333337</v>
      </c>
      <c r="BU352" s="22">
        <v>785.66666666666663</v>
      </c>
      <c r="BV352" s="22">
        <v>100.66666666666667</v>
      </c>
      <c r="BW352" s="22">
        <v>0</v>
      </c>
      <c r="BX352" s="22">
        <v>0</v>
      </c>
      <c r="BY352" s="22">
        <v>0</v>
      </c>
      <c r="BZ352" s="22">
        <v>0</v>
      </c>
      <c r="CA352" s="22">
        <v>0</v>
      </c>
      <c r="CB352" s="22">
        <v>0</v>
      </c>
      <c r="CC352" s="22">
        <v>778.33333333333337</v>
      </c>
      <c r="CD352" s="22">
        <v>35</v>
      </c>
      <c r="CE352" s="22">
        <v>0</v>
      </c>
      <c r="CF352" s="22">
        <v>0</v>
      </c>
      <c r="CG352" s="22">
        <v>0</v>
      </c>
      <c r="CH352" s="22">
        <v>0</v>
      </c>
      <c r="CI352" s="22">
        <v>0</v>
      </c>
      <c r="CJ352" s="22">
        <v>0</v>
      </c>
      <c r="CK352" s="22">
        <v>7.333333333333333</v>
      </c>
      <c r="CL352" s="22">
        <v>65.666666666666671</v>
      </c>
      <c r="CM352" s="22">
        <v>145.33333333333334</v>
      </c>
      <c r="CN352" s="22">
        <v>442.33333333333331</v>
      </c>
      <c r="CO352" s="22">
        <v>113</v>
      </c>
      <c r="CP352" s="22">
        <v>240.66666666666666</v>
      </c>
      <c r="CQ352" s="22">
        <v>0</v>
      </c>
      <c r="CR352" s="22">
        <v>165.33333333333334</v>
      </c>
      <c r="CS352" s="22">
        <v>32.333333333333336</v>
      </c>
      <c r="CT352" s="22">
        <v>36.333333333333336</v>
      </c>
      <c r="CU352" s="22">
        <v>2000.3333333333333</v>
      </c>
      <c r="CV352" s="22">
        <v>0</v>
      </c>
      <c r="CW352" s="22">
        <v>1710.6666666666667</v>
      </c>
      <c r="CX352" s="22">
        <v>16601.333333333332</v>
      </c>
      <c r="CY352" s="22">
        <v>224</v>
      </c>
      <c r="CZ352" s="22">
        <v>341.66666666666669</v>
      </c>
      <c r="DA352" s="22">
        <v>64.666666666666671</v>
      </c>
      <c r="DB352" s="22">
        <v>0</v>
      </c>
      <c r="DC352" s="22">
        <v>0</v>
      </c>
      <c r="DD352" s="22">
        <v>38.333333333333336</v>
      </c>
      <c r="DE352" s="22">
        <v>11966.333333333334</v>
      </c>
      <c r="DF352" s="22">
        <v>16981.333333333332</v>
      </c>
      <c r="DG352" s="22">
        <v>106</v>
      </c>
      <c r="DH352" s="22">
        <v>18062.333333333332</v>
      </c>
      <c r="DI352" s="22">
        <v>18777</v>
      </c>
      <c r="DJ352" s="22">
        <v>36.333333333333336</v>
      </c>
      <c r="DK352" s="22">
        <v>646704</v>
      </c>
      <c r="DL352" s="22">
        <v>28847</v>
      </c>
      <c r="DM352" s="22">
        <v>10999.333333333334</v>
      </c>
      <c r="DN352" s="22">
        <v>1465720.3333333333</v>
      </c>
      <c r="DO352" s="22">
        <v>4451</v>
      </c>
      <c r="DP352" s="27">
        <v>36043.333333333336</v>
      </c>
      <c r="DQ352" s="57">
        <f t="shared" si="294"/>
        <v>0.90948429164196809</v>
      </c>
      <c r="DR352" s="57" t="str">
        <f t="shared" si="254"/>
        <v xml:space="preserve"> </v>
      </c>
      <c r="DS352" s="57" t="str">
        <f t="shared" si="255"/>
        <v xml:space="preserve"> </v>
      </c>
      <c r="DT352" s="57">
        <f t="shared" si="256"/>
        <v>-1</v>
      </c>
      <c r="DU352" s="57" t="str">
        <f t="shared" si="257"/>
        <v xml:space="preserve"> </v>
      </c>
      <c r="DV352" s="57" t="str">
        <f t="shared" si="258"/>
        <v xml:space="preserve"> </v>
      </c>
      <c r="DW352" s="57">
        <f t="shared" si="259"/>
        <v>-1</v>
      </c>
      <c r="DX352" s="57" t="str">
        <f t="shared" si="260"/>
        <v xml:space="preserve"> </v>
      </c>
      <c r="DY352" s="57">
        <f t="shared" si="261"/>
        <v>1.4956427015250542</v>
      </c>
      <c r="DZ352" s="57">
        <f t="shared" si="262"/>
        <v>0.42294946147473089</v>
      </c>
      <c r="EA352" s="57">
        <f t="shared" si="263"/>
        <v>-0.27561366061899673</v>
      </c>
      <c r="EB352" s="57">
        <f t="shared" si="264"/>
        <v>0.61563949635520232</v>
      </c>
      <c r="EC352" s="57">
        <f t="shared" si="265"/>
        <v>7.545454545454545</v>
      </c>
      <c r="ED352" s="57">
        <f t="shared" si="266"/>
        <v>17</v>
      </c>
      <c r="EE352" s="57">
        <f t="shared" si="267"/>
        <v>4.6944444444444446</v>
      </c>
      <c r="EF352" s="57">
        <f t="shared" si="268"/>
        <v>-0.87187102248621129</v>
      </c>
      <c r="EG352" s="57" t="str">
        <f t="shared" si="269"/>
        <v xml:space="preserve"> </v>
      </c>
      <c r="EH352" s="57" t="str">
        <f t="shared" si="270"/>
        <v xml:space="preserve"> </v>
      </c>
      <c r="EI352" s="57" t="str">
        <f t="shared" si="271"/>
        <v xml:space="preserve"> </v>
      </c>
      <c r="EJ352" s="57">
        <f t="shared" si="272"/>
        <v>-0.95503211991434689</v>
      </c>
      <c r="EK352" s="57" t="str">
        <f t="shared" si="273"/>
        <v xml:space="preserve"> </v>
      </c>
      <c r="EL352" s="57" t="str">
        <f t="shared" si="274"/>
        <v xml:space="preserve"> </v>
      </c>
      <c r="EM352" s="57" t="str">
        <f t="shared" si="275"/>
        <v xml:space="preserve"> </v>
      </c>
      <c r="EN352" s="57">
        <f t="shared" si="276"/>
        <v>7.954545454545455</v>
      </c>
      <c r="EO352" s="57">
        <f t="shared" si="277"/>
        <v>2.0435779816513757</v>
      </c>
      <c r="EP352" s="57">
        <f t="shared" si="278"/>
        <v>1.1297935103244838</v>
      </c>
      <c r="EQ352" s="57" t="str">
        <f t="shared" si="279"/>
        <v xml:space="preserve"> </v>
      </c>
      <c r="ER352" s="57">
        <f t="shared" si="280"/>
        <v>0.12371134020618557</v>
      </c>
      <c r="ES352" s="57">
        <f t="shared" si="281"/>
        <v>-1</v>
      </c>
      <c r="ET352" s="57">
        <f t="shared" si="282"/>
        <v>8.7045985970381903</v>
      </c>
      <c r="EU352" s="57">
        <f t="shared" si="283"/>
        <v>0.52529761904761907</v>
      </c>
      <c r="EV352" s="57">
        <f t="shared" si="284"/>
        <v>-1</v>
      </c>
      <c r="EW352" s="57" t="str">
        <f t="shared" si="285"/>
        <v xml:space="preserve"> </v>
      </c>
      <c r="EX352" s="57">
        <f t="shared" si="286"/>
        <v>0.41909245382879723</v>
      </c>
      <c r="EY352" s="57">
        <f t="shared" si="287"/>
        <v>169.39937106918237</v>
      </c>
      <c r="EZ352" s="57">
        <f t="shared" si="288"/>
        <v>-0.99806500860982406</v>
      </c>
      <c r="FA352" s="57">
        <f t="shared" si="289"/>
        <v>-0.95539381231598997</v>
      </c>
      <c r="FB352" s="57">
        <f t="shared" si="290"/>
        <v>132.25537911388568</v>
      </c>
      <c r="FC352" s="57">
        <f t="shared" si="291"/>
        <v>7.0978057365386054</v>
      </c>
    </row>
    <row r="353" spans="1:159">
      <c r="A353" s="19">
        <v>4205001</v>
      </c>
      <c r="B353" s="20" t="s">
        <v>677</v>
      </c>
      <c r="C353" s="21">
        <v>0</v>
      </c>
      <c r="D353" s="21">
        <v>1</v>
      </c>
      <c r="E353" s="21">
        <v>0</v>
      </c>
      <c r="F353" s="21">
        <v>0</v>
      </c>
      <c r="G353" s="21">
        <v>14253</v>
      </c>
      <c r="H353" s="22">
        <v>14811</v>
      </c>
      <c r="I353" s="22">
        <f t="shared" si="250"/>
        <v>8613</v>
      </c>
      <c r="J353" s="22">
        <f t="shared" si="250"/>
        <v>10191</v>
      </c>
      <c r="K353" s="23">
        <f t="shared" si="251"/>
        <v>0.60429383287728899</v>
      </c>
      <c r="L353" s="23">
        <f t="shared" si="251"/>
        <v>0.68806967794207008</v>
      </c>
      <c r="M353" s="22">
        <v>5640</v>
      </c>
      <c r="N353" s="22">
        <v>4620</v>
      </c>
      <c r="O353" s="22">
        <v>46224</v>
      </c>
      <c r="P353" s="22">
        <v>201191</v>
      </c>
      <c r="Q353" s="22">
        <v>12525</v>
      </c>
      <c r="R353" s="22">
        <v>47022</v>
      </c>
      <c r="S353" s="24">
        <v>2750075.6563736307</v>
      </c>
      <c r="T353" s="24">
        <v>9085870.3034379184</v>
      </c>
      <c r="U353" s="24">
        <v>1995553.4395133893</v>
      </c>
      <c r="V353" s="24">
        <v>6467011.4664735338</v>
      </c>
      <c r="W353" s="24">
        <v>754522.21686025092</v>
      </c>
      <c r="X353" s="24">
        <v>2618858.8369643772</v>
      </c>
      <c r="Y353" s="24">
        <v>415.94314084862265</v>
      </c>
      <c r="Z353" s="24">
        <v>1051.6570715664352</v>
      </c>
      <c r="AA353" s="24">
        <v>997.36638365949989</v>
      </c>
      <c r="AB353" s="24">
        <v>1498.047340674213</v>
      </c>
      <c r="AC353" s="25">
        <v>2.3978430840923015</v>
      </c>
      <c r="AD353" s="25">
        <v>1.4244637165258471</v>
      </c>
      <c r="AE353" s="23">
        <f t="shared" si="252"/>
        <v>0.5940604395575263</v>
      </c>
      <c r="AF353" s="25">
        <v>1.9984704594695091</v>
      </c>
      <c r="AG353" s="25">
        <v>2.072567908253351</v>
      </c>
      <c r="AH353" s="23">
        <f t="shared" si="253"/>
        <v>1.0370770798401048</v>
      </c>
      <c r="AI353" s="26">
        <f t="shared" si="246"/>
        <v>0.12694361981151836</v>
      </c>
      <c r="AJ353" s="26">
        <f t="shared" si="247"/>
        <v>0.12477078365840222</v>
      </c>
      <c r="AK353" s="26">
        <f t="shared" si="292"/>
        <v>0.15844148714736939</v>
      </c>
      <c r="AL353" s="26">
        <f t="shared" si="293"/>
        <v>0.1414380251328955</v>
      </c>
      <c r="AM353" s="26">
        <f t="shared" si="248"/>
        <v>3.8476570065386628E-3</v>
      </c>
      <c r="AN353" s="26">
        <f t="shared" si="249"/>
        <v>-1.9751272591029156E-2</v>
      </c>
      <c r="AO353" s="23">
        <v>376.4</v>
      </c>
      <c r="AP353" s="23">
        <v>377.7</v>
      </c>
      <c r="AQ353" s="22">
        <v>8367.3333333333339</v>
      </c>
      <c r="AR353" s="22">
        <v>26571</v>
      </c>
      <c r="AS353" s="22">
        <v>0</v>
      </c>
      <c r="AT353" s="22">
        <v>0</v>
      </c>
      <c r="AU353" s="22">
        <v>0</v>
      </c>
      <c r="AV353" s="22">
        <v>0</v>
      </c>
      <c r="AW353" s="22">
        <v>109.33333333333333</v>
      </c>
      <c r="AX353" s="22">
        <v>31</v>
      </c>
      <c r="AY353" s="22">
        <v>0</v>
      </c>
      <c r="AZ353" s="22">
        <v>0</v>
      </c>
      <c r="BA353" s="22">
        <v>0</v>
      </c>
      <c r="BB353" s="22">
        <v>0</v>
      </c>
      <c r="BC353" s="22">
        <v>0</v>
      </c>
      <c r="BD353" s="22">
        <v>455</v>
      </c>
      <c r="BE353" s="22">
        <v>269.66666666666669</v>
      </c>
      <c r="BF353" s="22">
        <v>56</v>
      </c>
      <c r="BG353" s="22">
        <v>333.66666666666669</v>
      </c>
      <c r="BH353" s="22">
        <v>466.33333333333331</v>
      </c>
      <c r="BI353" s="22">
        <v>2343.3333333333335</v>
      </c>
      <c r="BJ353" s="22">
        <v>4589.333333333333</v>
      </c>
      <c r="BK353" s="22">
        <v>658.66666666666663</v>
      </c>
      <c r="BL353" s="22">
        <v>564.33333333333337</v>
      </c>
      <c r="BM353" s="22">
        <v>3318.3333333333335</v>
      </c>
      <c r="BN353" s="22">
        <v>11764</v>
      </c>
      <c r="BO353" s="22">
        <v>1160.3333333333333</v>
      </c>
      <c r="BP353" s="22">
        <v>8376.3333333333339</v>
      </c>
      <c r="BQ353" s="22">
        <v>0</v>
      </c>
      <c r="BR353" s="22">
        <v>0</v>
      </c>
      <c r="BS353" s="22">
        <v>174</v>
      </c>
      <c r="BT353" s="22">
        <v>268.66666666666669</v>
      </c>
      <c r="BU353" s="22">
        <v>127.66666666666667</v>
      </c>
      <c r="BV353" s="22">
        <v>941.33333333333337</v>
      </c>
      <c r="BW353" s="22">
        <v>0</v>
      </c>
      <c r="BX353" s="22">
        <v>0</v>
      </c>
      <c r="BY353" s="22">
        <v>0</v>
      </c>
      <c r="BZ353" s="22">
        <v>0</v>
      </c>
      <c r="CA353" s="22">
        <v>0</v>
      </c>
      <c r="CB353" s="22">
        <v>0</v>
      </c>
      <c r="CC353" s="22">
        <v>44.333333333333336</v>
      </c>
      <c r="CD353" s="22">
        <v>133</v>
      </c>
      <c r="CE353" s="22">
        <v>0</v>
      </c>
      <c r="CF353" s="22">
        <v>0</v>
      </c>
      <c r="CG353" s="22">
        <v>0</v>
      </c>
      <c r="CH353" s="22">
        <v>0</v>
      </c>
      <c r="CI353" s="22">
        <v>0</v>
      </c>
      <c r="CJ353" s="22">
        <v>0</v>
      </c>
      <c r="CK353" s="22">
        <v>83.333333333333329</v>
      </c>
      <c r="CL353" s="22">
        <v>808.33333333333337</v>
      </c>
      <c r="CM353" s="22">
        <v>40.666666666666664</v>
      </c>
      <c r="CN353" s="22">
        <v>327.66666666666669</v>
      </c>
      <c r="CO353" s="22">
        <v>18.666666666666668</v>
      </c>
      <c r="CP353" s="22">
        <v>98.333333333333329</v>
      </c>
      <c r="CQ353" s="22">
        <v>0</v>
      </c>
      <c r="CR353" s="22">
        <v>0</v>
      </c>
      <c r="CS353" s="22">
        <v>22</v>
      </c>
      <c r="CT353" s="22">
        <v>229.33333333333334</v>
      </c>
      <c r="CU353" s="22">
        <v>1936.6666666666667</v>
      </c>
      <c r="CV353" s="22">
        <v>0</v>
      </c>
      <c r="CW353" s="22">
        <v>1591.3333333333333</v>
      </c>
      <c r="CX353" s="22">
        <v>14548.333333333334</v>
      </c>
      <c r="CY353" s="22">
        <v>278.33333333333331</v>
      </c>
      <c r="CZ353" s="22">
        <v>205</v>
      </c>
      <c r="DA353" s="22">
        <v>59.666666666666664</v>
      </c>
      <c r="DB353" s="22">
        <v>0</v>
      </c>
      <c r="DC353" s="22">
        <v>0</v>
      </c>
      <c r="DD353" s="22">
        <v>138.33333333333334</v>
      </c>
      <c r="DE353" s="22">
        <v>23933.333333333332</v>
      </c>
      <c r="DF353" s="22">
        <v>14891.666666666666</v>
      </c>
      <c r="DG353" s="22">
        <v>241.33333333333334</v>
      </c>
      <c r="DH353" s="22">
        <v>32703.666666666668</v>
      </c>
      <c r="DI353" s="22">
        <v>13721.666666666666</v>
      </c>
      <c r="DJ353" s="22">
        <v>421</v>
      </c>
      <c r="DK353" s="22">
        <v>77666.666666666672</v>
      </c>
      <c r="DL353" s="22">
        <v>11337</v>
      </c>
      <c r="DM353" s="22">
        <v>26933.333333333332</v>
      </c>
      <c r="DN353" s="22">
        <v>51313.333333333336</v>
      </c>
      <c r="DO353" s="22">
        <v>4100</v>
      </c>
      <c r="DP353" s="27">
        <v>28666.666666666668</v>
      </c>
      <c r="DQ353" s="57">
        <f t="shared" si="294"/>
        <v>2.1755637001035772</v>
      </c>
      <c r="DR353" s="57" t="str">
        <f t="shared" si="254"/>
        <v xml:space="preserve"> </v>
      </c>
      <c r="DS353" s="57" t="str">
        <f t="shared" si="255"/>
        <v xml:space="preserve"> </v>
      </c>
      <c r="DT353" s="57">
        <f t="shared" si="256"/>
        <v>-0.71646341463414631</v>
      </c>
      <c r="DU353" s="57" t="str">
        <f t="shared" si="257"/>
        <v xml:space="preserve"> </v>
      </c>
      <c r="DV353" s="57" t="str">
        <f t="shared" si="258"/>
        <v xml:space="preserve"> </v>
      </c>
      <c r="DW353" s="57" t="str">
        <f t="shared" si="259"/>
        <v xml:space="preserve"> </v>
      </c>
      <c r="DX353" s="57">
        <f t="shared" si="260"/>
        <v>-0.79233621755253403</v>
      </c>
      <c r="DY353" s="57">
        <f t="shared" si="261"/>
        <v>0.39760239760239746</v>
      </c>
      <c r="DZ353" s="57">
        <f t="shared" si="262"/>
        <v>0.95846372688477932</v>
      </c>
      <c r="EA353" s="57">
        <f t="shared" si="263"/>
        <v>-0.14321862348178127</v>
      </c>
      <c r="EB353" s="57">
        <f t="shared" si="264"/>
        <v>2.5451531893520842</v>
      </c>
      <c r="EC353" s="57">
        <f t="shared" si="265"/>
        <v>6.2189026141913253</v>
      </c>
      <c r="ED353" s="57" t="str">
        <f t="shared" si="266"/>
        <v xml:space="preserve"> </v>
      </c>
      <c r="EE353" s="57">
        <f t="shared" si="267"/>
        <v>0.54406130268199249</v>
      </c>
      <c r="EF353" s="57">
        <f t="shared" si="268"/>
        <v>6.3733681462140996</v>
      </c>
      <c r="EG353" s="57" t="str">
        <f t="shared" si="269"/>
        <v xml:space="preserve"> </v>
      </c>
      <c r="EH353" s="57" t="str">
        <f t="shared" si="270"/>
        <v xml:space="preserve"> </v>
      </c>
      <c r="EI353" s="57" t="str">
        <f t="shared" si="271"/>
        <v xml:space="preserve"> </v>
      </c>
      <c r="EJ353" s="57">
        <f t="shared" si="272"/>
        <v>2</v>
      </c>
      <c r="EK353" s="57" t="str">
        <f t="shared" si="273"/>
        <v xml:space="preserve"> </v>
      </c>
      <c r="EL353" s="57" t="str">
        <f t="shared" si="274"/>
        <v xml:space="preserve"> </v>
      </c>
      <c r="EM353" s="57" t="str">
        <f t="shared" si="275"/>
        <v xml:space="preserve"> </v>
      </c>
      <c r="EN353" s="57">
        <f t="shared" si="276"/>
        <v>8.7000000000000011</v>
      </c>
      <c r="EO353" s="57">
        <f t="shared" si="277"/>
        <v>7.057377049180328</v>
      </c>
      <c r="EP353" s="57">
        <f t="shared" si="278"/>
        <v>4.2678571428571423</v>
      </c>
      <c r="EQ353" s="57" t="str">
        <f t="shared" si="279"/>
        <v xml:space="preserve"> </v>
      </c>
      <c r="ER353" s="57">
        <f t="shared" si="280"/>
        <v>9.4242424242424239</v>
      </c>
      <c r="ES353" s="57">
        <f t="shared" si="281"/>
        <v>-1</v>
      </c>
      <c r="ET353" s="57">
        <f t="shared" si="282"/>
        <v>8.1422287390029329</v>
      </c>
      <c r="EU353" s="57">
        <f t="shared" si="283"/>
        <v>-0.26347305389221554</v>
      </c>
      <c r="EV353" s="57">
        <f t="shared" si="284"/>
        <v>-1</v>
      </c>
      <c r="EW353" s="57" t="str">
        <f t="shared" si="285"/>
        <v xml:space="preserve"> </v>
      </c>
      <c r="EX353" s="57">
        <f t="shared" si="286"/>
        <v>-0.37778551532033422</v>
      </c>
      <c r="EY353" s="57">
        <f t="shared" si="287"/>
        <v>134.51243093922653</v>
      </c>
      <c r="EZ353" s="57">
        <f t="shared" si="288"/>
        <v>-0.96931859589457059</v>
      </c>
      <c r="FA353" s="57">
        <f t="shared" si="289"/>
        <v>-0.85403004291845497</v>
      </c>
      <c r="FB353" s="57">
        <f t="shared" si="290"/>
        <v>0.90519801980198045</v>
      </c>
      <c r="FC353" s="57">
        <f t="shared" si="291"/>
        <v>5.9918699186991873</v>
      </c>
    </row>
    <row r="354" spans="1:159">
      <c r="A354" s="19">
        <v>4205100</v>
      </c>
      <c r="B354" s="20" t="s">
        <v>678</v>
      </c>
      <c r="C354" s="21">
        <v>0</v>
      </c>
      <c r="D354" s="21">
        <v>1</v>
      </c>
      <c r="E354" s="21">
        <v>0</v>
      </c>
      <c r="F354" s="21">
        <v>0</v>
      </c>
      <c r="G354" s="21">
        <v>3307</v>
      </c>
      <c r="H354" s="22">
        <v>3721</v>
      </c>
      <c r="I354" s="22">
        <f t="shared" si="250"/>
        <v>1366</v>
      </c>
      <c r="J354" s="22">
        <f t="shared" si="250"/>
        <v>1868</v>
      </c>
      <c r="K354" s="23">
        <f t="shared" si="251"/>
        <v>0.41306319927426671</v>
      </c>
      <c r="L354" s="23">
        <f t="shared" si="251"/>
        <v>0.50201558720773987</v>
      </c>
      <c r="M354" s="22">
        <v>1941</v>
      </c>
      <c r="N354" s="22">
        <v>1853</v>
      </c>
      <c r="O354" s="22">
        <v>15614</v>
      </c>
      <c r="P354" s="22">
        <v>48130</v>
      </c>
      <c r="Q354" s="22">
        <v>6561</v>
      </c>
      <c r="R354" s="22">
        <v>14690</v>
      </c>
      <c r="S354" s="24">
        <v>917932.59173513995</v>
      </c>
      <c r="T354" s="24">
        <v>3397289.2923114784</v>
      </c>
      <c r="U354" s="24">
        <v>365578.17739607015</v>
      </c>
      <c r="V354" s="24">
        <v>2002104.4538691591</v>
      </c>
      <c r="W354" s="24">
        <v>552354.41433906951</v>
      </c>
      <c r="X354" s="24">
        <v>1395184.8384423258</v>
      </c>
      <c r="Y354" s="24">
        <v>544.86299406340163</v>
      </c>
      <c r="Z354" s="24">
        <v>1253.0684662916151</v>
      </c>
      <c r="AA354" s="24">
        <v>1584.1706763168668</v>
      </c>
      <c r="AB354" s="24">
        <v>1983.2842913215784</v>
      </c>
      <c r="AC354" s="25">
        <v>2.9074660851944896</v>
      </c>
      <c r="AD354" s="25">
        <v>1.5827421602835443</v>
      </c>
      <c r="AE354" s="23">
        <f t="shared" si="252"/>
        <v>0.54437166725460517</v>
      </c>
      <c r="AF354" s="25">
        <v>3.3473488050036</v>
      </c>
      <c r="AG354" s="25">
        <v>1.9420003603998555</v>
      </c>
      <c r="AH354" s="23">
        <f t="shared" si="253"/>
        <v>0.58016074019443786</v>
      </c>
      <c r="AI354" s="26">
        <f t="shared" si="246"/>
        <v>0.13980924188021171</v>
      </c>
      <c r="AJ354" s="26">
        <f t="shared" si="247"/>
        <v>0.1853610343607266</v>
      </c>
      <c r="AK354" s="26">
        <f t="shared" si="292"/>
        <v>0.11915481790433535</v>
      </c>
      <c r="AL354" s="26">
        <f t="shared" si="293"/>
        <v>8.3939832043785412E-2</v>
      </c>
      <c r="AM354" s="26">
        <f t="shared" si="248"/>
        <v>1.1864938052777996E-2</v>
      </c>
      <c r="AN354" s="26">
        <f t="shared" si="249"/>
        <v>-4.6289887421571141E-3</v>
      </c>
      <c r="AO354" s="23">
        <v>146.4</v>
      </c>
      <c r="AP354" s="23">
        <v>181</v>
      </c>
      <c r="AQ354" s="22">
        <v>3890.3333333333335</v>
      </c>
      <c r="AR354" s="22">
        <v>9992.6666666666661</v>
      </c>
      <c r="AS354" s="22">
        <v>0</v>
      </c>
      <c r="AT354" s="22">
        <v>0</v>
      </c>
      <c r="AU354" s="22">
        <v>0</v>
      </c>
      <c r="AV354" s="22">
        <v>0</v>
      </c>
      <c r="AW354" s="22">
        <v>1.3333333333333333</v>
      </c>
      <c r="AX354" s="22">
        <v>70.333333333333329</v>
      </c>
      <c r="AY354" s="22">
        <v>90.666666666666671</v>
      </c>
      <c r="AZ354" s="22">
        <v>171</v>
      </c>
      <c r="BA354" s="22">
        <v>39.333333333333336</v>
      </c>
      <c r="BB354" s="22">
        <v>99.333333333333329</v>
      </c>
      <c r="BC354" s="22">
        <v>0</v>
      </c>
      <c r="BD354" s="22">
        <v>0</v>
      </c>
      <c r="BE354" s="22">
        <v>17.333333333333332</v>
      </c>
      <c r="BF354" s="22">
        <v>2</v>
      </c>
      <c r="BG354" s="22">
        <v>41.666666666666664</v>
      </c>
      <c r="BH354" s="22">
        <v>57</v>
      </c>
      <c r="BI354" s="22">
        <v>2973.6666666666665</v>
      </c>
      <c r="BJ354" s="22">
        <v>7664.666666666667</v>
      </c>
      <c r="BK354" s="22">
        <v>114</v>
      </c>
      <c r="BL354" s="22">
        <v>286</v>
      </c>
      <c r="BM354" s="22">
        <v>586</v>
      </c>
      <c r="BN354" s="22">
        <v>1601</v>
      </c>
      <c r="BO354" s="22">
        <v>0</v>
      </c>
      <c r="BP354" s="22">
        <v>0</v>
      </c>
      <c r="BQ354" s="22">
        <v>0</v>
      </c>
      <c r="BR354" s="22">
        <v>0</v>
      </c>
      <c r="BS354" s="22">
        <v>0</v>
      </c>
      <c r="BT354" s="22">
        <v>0</v>
      </c>
      <c r="BU354" s="22">
        <v>86.666666666666671</v>
      </c>
      <c r="BV354" s="22">
        <v>367.66666666666669</v>
      </c>
      <c r="BW354" s="22">
        <v>0</v>
      </c>
      <c r="BX354" s="22">
        <v>0</v>
      </c>
      <c r="BY354" s="22">
        <v>0</v>
      </c>
      <c r="BZ354" s="22">
        <v>0</v>
      </c>
      <c r="CA354" s="22">
        <v>32.333333333333336</v>
      </c>
      <c r="CB354" s="22">
        <v>7.666666666666667</v>
      </c>
      <c r="CC354" s="22">
        <v>29</v>
      </c>
      <c r="CD354" s="22">
        <v>93.333333333333329</v>
      </c>
      <c r="CE354" s="22">
        <v>0</v>
      </c>
      <c r="CF354" s="22">
        <v>0</v>
      </c>
      <c r="CG354" s="22">
        <v>15</v>
      </c>
      <c r="CH354" s="22">
        <v>81.666666666666671</v>
      </c>
      <c r="CI354" s="22">
        <v>10.333333333333334</v>
      </c>
      <c r="CJ354" s="22">
        <v>50.666666666666664</v>
      </c>
      <c r="CK354" s="22">
        <v>0</v>
      </c>
      <c r="CL354" s="22">
        <v>33.333333333333336</v>
      </c>
      <c r="CM354" s="22">
        <v>234</v>
      </c>
      <c r="CN354" s="22">
        <v>984</v>
      </c>
      <c r="CO354" s="22">
        <v>204.33333333333334</v>
      </c>
      <c r="CP354" s="22">
        <v>588</v>
      </c>
      <c r="CQ354" s="22">
        <v>0</v>
      </c>
      <c r="CR354" s="22">
        <v>0</v>
      </c>
      <c r="CS354" s="22">
        <v>27.666666666666668</v>
      </c>
      <c r="CT354" s="22">
        <v>396</v>
      </c>
      <c r="CU354" s="22">
        <v>834.66666666666663</v>
      </c>
      <c r="CV354" s="22">
        <v>0.33333333333333331</v>
      </c>
      <c r="CW354" s="22">
        <v>742</v>
      </c>
      <c r="CX354" s="22">
        <v>2364.3333333333335</v>
      </c>
      <c r="CY354" s="22">
        <v>83.666666666666671</v>
      </c>
      <c r="CZ354" s="22">
        <v>59.666666666666664</v>
      </c>
      <c r="DA354" s="22">
        <v>8.6666666666666661</v>
      </c>
      <c r="DB354" s="22">
        <v>0.66666666666666663</v>
      </c>
      <c r="DC354" s="22">
        <v>0.33333333333333331</v>
      </c>
      <c r="DD354" s="22">
        <v>18.333333333333332</v>
      </c>
      <c r="DE354" s="22">
        <v>7400</v>
      </c>
      <c r="DF354" s="22">
        <v>2443.3333333333335</v>
      </c>
      <c r="DG354" s="22">
        <v>643.33333333333337</v>
      </c>
      <c r="DH354" s="22">
        <v>7533.333333333333</v>
      </c>
      <c r="DI354" s="22">
        <v>2616.6666666666665</v>
      </c>
      <c r="DJ354" s="22">
        <v>416.66666666666669</v>
      </c>
      <c r="DK354" s="22">
        <v>8733.3333333333339</v>
      </c>
      <c r="DL354" s="22">
        <v>4183.333333333333</v>
      </c>
      <c r="DM354" s="22">
        <v>7666.666666666667</v>
      </c>
      <c r="DN354" s="22">
        <v>9000</v>
      </c>
      <c r="DO354" s="22">
        <v>1800</v>
      </c>
      <c r="DP354" s="27">
        <v>3000</v>
      </c>
      <c r="DQ354" s="57">
        <f t="shared" si="294"/>
        <v>1.5685888098706191</v>
      </c>
      <c r="DR354" s="57" t="str">
        <f t="shared" si="254"/>
        <v xml:space="preserve"> </v>
      </c>
      <c r="DS354" s="57" t="str">
        <f t="shared" si="255"/>
        <v xml:space="preserve"> </v>
      </c>
      <c r="DT354" s="57">
        <f t="shared" si="256"/>
        <v>51.75</v>
      </c>
      <c r="DU354" s="57">
        <f t="shared" si="257"/>
        <v>0.88602941176470584</v>
      </c>
      <c r="DV354" s="57">
        <f t="shared" si="258"/>
        <v>1.5254237288135593</v>
      </c>
      <c r="DW354" s="57" t="str">
        <f t="shared" si="259"/>
        <v xml:space="preserve"> </v>
      </c>
      <c r="DX354" s="57">
        <f t="shared" si="260"/>
        <v>-0.88461538461538458</v>
      </c>
      <c r="DY354" s="57">
        <f t="shared" si="261"/>
        <v>0.3680000000000001</v>
      </c>
      <c r="DZ354" s="57">
        <f t="shared" si="262"/>
        <v>1.5775137316444345</v>
      </c>
      <c r="EA354" s="57">
        <f t="shared" si="263"/>
        <v>1.5087719298245612</v>
      </c>
      <c r="EB354" s="57">
        <f t="shared" si="264"/>
        <v>1.7320819112627985</v>
      </c>
      <c r="EC354" s="57" t="str">
        <f t="shared" si="265"/>
        <v xml:space="preserve"> </v>
      </c>
      <c r="ED354" s="57" t="str">
        <f t="shared" si="266"/>
        <v xml:space="preserve"> </v>
      </c>
      <c r="EE354" s="57" t="str">
        <f t="shared" si="267"/>
        <v xml:space="preserve"> </v>
      </c>
      <c r="EF354" s="57">
        <f t="shared" si="268"/>
        <v>3.2423076923076923</v>
      </c>
      <c r="EG354" s="57" t="str">
        <f t="shared" si="269"/>
        <v xml:space="preserve"> </v>
      </c>
      <c r="EH354" s="57" t="str">
        <f t="shared" si="270"/>
        <v xml:space="preserve"> </v>
      </c>
      <c r="EI354" s="57">
        <f t="shared" si="271"/>
        <v>-0.76288659793814428</v>
      </c>
      <c r="EJ354" s="57">
        <f t="shared" si="272"/>
        <v>2.2183908045977008</v>
      </c>
      <c r="EK354" s="57" t="str">
        <f t="shared" si="273"/>
        <v xml:space="preserve"> </v>
      </c>
      <c r="EL354" s="57">
        <f t="shared" si="274"/>
        <v>4.4444444444444446</v>
      </c>
      <c r="EM354" s="57">
        <f t="shared" si="275"/>
        <v>3.9032258064516121</v>
      </c>
      <c r="EN354" s="57" t="str">
        <f t="shared" si="276"/>
        <v xml:space="preserve"> </v>
      </c>
      <c r="EO354" s="57">
        <f t="shared" si="277"/>
        <v>3.2051282051282053</v>
      </c>
      <c r="EP354" s="57">
        <f t="shared" si="278"/>
        <v>1.8776508972267534</v>
      </c>
      <c r="EQ354" s="57" t="str">
        <f t="shared" si="279"/>
        <v xml:space="preserve"> </v>
      </c>
      <c r="ER354" s="57">
        <f t="shared" si="280"/>
        <v>13.313253012048191</v>
      </c>
      <c r="ES354" s="57">
        <f t="shared" si="281"/>
        <v>-0.99960063897763574</v>
      </c>
      <c r="ET354" s="57">
        <f t="shared" si="282"/>
        <v>2.1864330637915548</v>
      </c>
      <c r="EU354" s="57">
        <f t="shared" si="283"/>
        <v>-0.28685258964143434</v>
      </c>
      <c r="EV354" s="57">
        <f t="shared" si="284"/>
        <v>-0.92307692307692313</v>
      </c>
      <c r="EW354" s="57">
        <f t="shared" si="285"/>
        <v>54</v>
      </c>
      <c r="EX354" s="57">
        <f t="shared" si="286"/>
        <v>-0.66981981981981975</v>
      </c>
      <c r="EY354" s="57">
        <f t="shared" si="287"/>
        <v>10.709844559585491</v>
      </c>
      <c r="EZ354" s="57">
        <f t="shared" si="288"/>
        <v>-0.84076433121019112</v>
      </c>
      <c r="FA354" s="57">
        <f t="shared" si="289"/>
        <v>-0.5209923664122138</v>
      </c>
      <c r="FB354" s="57">
        <f t="shared" si="290"/>
        <v>0.17391304347826075</v>
      </c>
      <c r="FC354" s="57">
        <f t="shared" si="291"/>
        <v>0.66666666666666674</v>
      </c>
    </row>
    <row r="355" spans="1:159">
      <c r="A355" s="19">
        <v>4205159</v>
      </c>
      <c r="B355" s="20" t="s">
        <v>679</v>
      </c>
      <c r="C355" s="21">
        <v>0</v>
      </c>
      <c r="D355" s="21">
        <v>1</v>
      </c>
      <c r="E355" s="21">
        <v>0</v>
      </c>
      <c r="F355" s="21">
        <v>0</v>
      </c>
      <c r="G355" s="21">
        <v>3055</v>
      </c>
      <c r="H355" s="22">
        <v>3604</v>
      </c>
      <c r="I355" s="22">
        <f t="shared" si="250"/>
        <v>1642</v>
      </c>
      <c r="J355" s="22">
        <f t="shared" si="250"/>
        <v>2019</v>
      </c>
      <c r="K355" s="23">
        <f t="shared" si="251"/>
        <v>0.5374795417348609</v>
      </c>
      <c r="L355" s="23">
        <f t="shared" si="251"/>
        <v>0.56021087680355164</v>
      </c>
      <c r="M355" s="22">
        <v>1413</v>
      </c>
      <c r="N355" s="22">
        <v>1585</v>
      </c>
      <c r="O355" s="22">
        <v>13298</v>
      </c>
      <c r="P355" s="22">
        <v>38829</v>
      </c>
      <c r="Q355" s="22">
        <v>3822</v>
      </c>
      <c r="R355" s="22">
        <v>6343</v>
      </c>
      <c r="S355" s="24">
        <v>825904.94645397027</v>
      </c>
      <c r="T355" s="24">
        <v>2444446.6195132416</v>
      </c>
      <c r="U355" s="24">
        <v>435273.37225997989</v>
      </c>
      <c r="V355" s="24">
        <v>1585769.6848750219</v>
      </c>
      <c r="W355" s="24">
        <v>390631.57419398992</v>
      </c>
      <c r="X355" s="24">
        <v>858676.93463821977</v>
      </c>
      <c r="Y355" s="24">
        <v>452.52733028198298</v>
      </c>
      <c r="Z355" s="24">
        <v>969.4827000115007</v>
      </c>
      <c r="AA355" s="24">
        <v>578.4708455341713</v>
      </c>
      <c r="AB355" s="24">
        <v>1397.5690443015014</v>
      </c>
      <c r="AC355" s="25">
        <v>1.2783114009350756</v>
      </c>
      <c r="AD355" s="25">
        <v>1.4415616124815043</v>
      </c>
      <c r="AE355" s="23">
        <f t="shared" si="252"/>
        <v>1.1277077020724469</v>
      </c>
      <c r="AF355" s="25">
        <v>1.3006782020007157</v>
      </c>
      <c r="AG355" s="25">
        <v>0.88392190251810687</v>
      </c>
      <c r="AH355" s="23">
        <f t="shared" si="253"/>
        <v>0.67958538949791714</v>
      </c>
      <c r="AI355" s="26">
        <f t="shared" si="246"/>
        <v>0.11461542542449599</v>
      </c>
      <c r="AJ355" s="26">
        <f t="shared" si="247"/>
        <v>0.13801451429505285</v>
      </c>
      <c r="AK355" s="26">
        <f t="shared" si="292"/>
        <v>0.11310718919970597</v>
      </c>
      <c r="AL355" s="26">
        <f t="shared" si="293"/>
        <v>5.1962849662956945E-2</v>
      </c>
      <c r="AM355" s="26">
        <f t="shared" si="248"/>
        <v>1.6663792311123249E-2</v>
      </c>
      <c r="AN355" s="26">
        <f t="shared" si="249"/>
        <v>1.1553158490297921E-2</v>
      </c>
      <c r="AO355" s="23">
        <v>374.4</v>
      </c>
      <c r="AP355" s="23">
        <v>375.8</v>
      </c>
      <c r="AQ355" s="22">
        <v>1743.6666666666667</v>
      </c>
      <c r="AR355" s="22">
        <v>4741.333333333333</v>
      </c>
      <c r="AS355" s="22">
        <v>0</v>
      </c>
      <c r="AT355" s="22">
        <v>0</v>
      </c>
      <c r="AU355" s="22">
        <v>0</v>
      </c>
      <c r="AV355" s="22">
        <v>0</v>
      </c>
      <c r="AW355" s="22">
        <v>1412.6666666666667</v>
      </c>
      <c r="AX355" s="22">
        <v>3119</v>
      </c>
      <c r="AY355" s="22">
        <v>19</v>
      </c>
      <c r="AZ355" s="22">
        <v>0</v>
      </c>
      <c r="BA355" s="22">
        <v>0</v>
      </c>
      <c r="BB355" s="22">
        <v>0</v>
      </c>
      <c r="BC355" s="22">
        <v>0</v>
      </c>
      <c r="BD355" s="22">
        <v>0</v>
      </c>
      <c r="BE355" s="22">
        <v>0</v>
      </c>
      <c r="BF355" s="22">
        <v>0</v>
      </c>
      <c r="BG355" s="22">
        <v>6</v>
      </c>
      <c r="BH355" s="22">
        <v>9</v>
      </c>
      <c r="BI355" s="22">
        <v>26</v>
      </c>
      <c r="BJ355" s="22">
        <v>0</v>
      </c>
      <c r="BK355" s="22">
        <v>93.666666666666671</v>
      </c>
      <c r="BL355" s="22">
        <v>55.333333333333336</v>
      </c>
      <c r="BM355" s="22">
        <v>186.33333333333334</v>
      </c>
      <c r="BN355" s="22">
        <v>176.66666666666666</v>
      </c>
      <c r="BO355" s="22">
        <v>0</v>
      </c>
      <c r="BP355" s="22">
        <v>438.33333333333331</v>
      </c>
      <c r="BQ355" s="22">
        <v>0</v>
      </c>
      <c r="BR355" s="22">
        <v>0</v>
      </c>
      <c r="BS355" s="22">
        <v>0</v>
      </c>
      <c r="BT355" s="22">
        <v>0</v>
      </c>
      <c r="BU355" s="22">
        <v>32.666666666666664</v>
      </c>
      <c r="BV355" s="22">
        <v>42</v>
      </c>
      <c r="BW355" s="22">
        <v>0</v>
      </c>
      <c r="BX355" s="22">
        <v>4</v>
      </c>
      <c r="BY355" s="22">
        <v>0</v>
      </c>
      <c r="BZ355" s="22">
        <v>0</v>
      </c>
      <c r="CA355" s="22">
        <v>5</v>
      </c>
      <c r="CB355" s="22">
        <v>10</v>
      </c>
      <c r="CC355" s="22">
        <v>22.333333333333332</v>
      </c>
      <c r="CD355" s="22">
        <v>7</v>
      </c>
      <c r="CE355" s="22">
        <v>0</v>
      </c>
      <c r="CF355" s="22">
        <v>0</v>
      </c>
      <c r="CG355" s="22">
        <v>0</v>
      </c>
      <c r="CH355" s="22">
        <v>0</v>
      </c>
      <c r="CI355" s="22">
        <v>2.3333333333333335</v>
      </c>
      <c r="CJ355" s="22">
        <v>3</v>
      </c>
      <c r="CK355" s="22">
        <v>0</v>
      </c>
      <c r="CL355" s="22">
        <v>18</v>
      </c>
      <c r="CM355" s="22">
        <v>303.66666666666669</v>
      </c>
      <c r="CN355" s="22">
        <v>360.33333333333331</v>
      </c>
      <c r="CO355" s="22">
        <v>33.333333333333336</v>
      </c>
      <c r="CP355" s="22">
        <v>39.333333333333336</v>
      </c>
      <c r="CQ355" s="22">
        <v>84.666666666666671</v>
      </c>
      <c r="CR355" s="22">
        <v>103.33333333333333</v>
      </c>
      <c r="CS355" s="22">
        <v>152.33333333333334</v>
      </c>
      <c r="CT355" s="22">
        <v>166.66666666666666</v>
      </c>
      <c r="CU355" s="22">
        <v>717.66666666666663</v>
      </c>
      <c r="CV355" s="22">
        <v>4.666666666666667</v>
      </c>
      <c r="CW355" s="22">
        <v>655.66666666666663</v>
      </c>
      <c r="CX355" s="22">
        <v>1497.3333333333333</v>
      </c>
      <c r="CY355" s="22">
        <v>29.666666666666668</v>
      </c>
      <c r="CZ355" s="22">
        <v>34</v>
      </c>
      <c r="DA355" s="22">
        <v>32.333333333333336</v>
      </c>
      <c r="DB355" s="22">
        <v>4.666666666666667</v>
      </c>
      <c r="DC355" s="22">
        <v>0</v>
      </c>
      <c r="DD355" s="22">
        <v>111</v>
      </c>
      <c r="DE355" s="22">
        <v>4407</v>
      </c>
      <c r="DF355" s="22">
        <v>1651.6666666666667</v>
      </c>
      <c r="DG355" s="22">
        <v>261.66666666666669</v>
      </c>
      <c r="DH355" s="22">
        <v>3016.6666666666665</v>
      </c>
      <c r="DI355" s="22">
        <v>4240</v>
      </c>
      <c r="DJ355" s="22">
        <v>191.66666666666666</v>
      </c>
      <c r="DK355" s="22">
        <v>17280</v>
      </c>
      <c r="DL355" s="22">
        <v>4387.333333333333</v>
      </c>
      <c r="DM355" s="22">
        <v>6609.666666666667</v>
      </c>
      <c r="DN355" s="22">
        <v>9566.6666666666661</v>
      </c>
      <c r="DO355" s="22">
        <v>675</v>
      </c>
      <c r="DP355" s="27">
        <v>3363.3333333333335</v>
      </c>
      <c r="DQ355" s="57">
        <f t="shared" si="294"/>
        <v>1.7191741540814371</v>
      </c>
      <c r="DR355" s="57" t="str">
        <f t="shared" si="254"/>
        <v xml:space="preserve"> </v>
      </c>
      <c r="DS355" s="57" t="str">
        <f t="shared" si="255"/>
        <v xml:space="preserve"> </v>
      </c>
      <c r="DT355" s="57">
        <f t="shared" si="256"/>
        <v>1.2078810759792353</v>
      </c>
      <c r="DU355" s="57">
        <f t="shared" si="257"/>
        <v>-1</v>
      </c>
      <c r="DV355" s="57" t="str">
        <f t="shared" si="258"/>
        <v xml:space="preserve"> </v>
      </c>
      <c r="DW355" s="57" t="str">
        <f t="shared" si="259"/>
        <v xml:space="preserve"> </v>
      </c>
      <c r="DX355" s="57" t="str">
        <f t="shared" si="260"/>
        <v xml:space="preserve"> </v>
      </c>
      <c r="DY355" s="57">
        <f t="shared" si="261"/>
        <v>0.5</v>
      </c>
      <c r="DZ355" s="57">
        <f t="shared" si="262"/>
        <v>-1</v>
      </c>
      <c r="EA355" s="57">
        <f t="shared" si="263"/>
        <v>-0.40925266903914592</v>
      </c>
      <c r="EB355" s="57">
        <f t="shared" si="264"/>
        <v>-5.1878354203935717E-2</v>
      </c>
      <c r="EC355" s="57" t="str">
        <f t="shared" si="265"/>
        <v xml:space="preserve"> </v>
      </c>
      <c r="ED355" s="57" t="str">
        <f t="shared" si="266"/>
        <v xml:space="preserve"> </v>
      </c>
      <c r="EE355" s="57" t="str">
        <f t="shared" si="267"/>
        <v xml:space="preserve"> </v>
      </c>
      <c r="EF355" s="57">
        <f t="shared" si="268"/>
        <v>0.28571428571428581</v>
      </c>
      <c r="EG355" s="57" t="str">
        <f t="shared" si="269"/>
        <v xml:space="preserve"> </v>
      </c>
      <c r="EH355" s="57" t="str">
        <f t="shared" si="270"/>
        <v xml:space="preserve"> </v>
      </c>
      <c r="EI355" s="57">
        <f t="shared" si="271"/>
        <v>1</v>
      </c>
      <c r="EJ355" s="57">
        <f t="shared" si="272"/>
        <v>-0.68656716417910446</v>
      </c>
      <c r="EK355" s="57" t="str">
        <f t="shared" si="273"/>
        <v xml:space="preserve"> </v>
      </c>
      <c r="EL355" s="57" t="str">
        <f t="shared" si="274"/>
        <v xml:space="preserve"> </v>
      </c>
      <c r="EM355" s="57">
        <f t="shared" si="275"/>
        <v>0.28571428571428559</v>
      </c>
      <c r="EN355" s="57" t="str">
        <f t="shared" si="276"/>
        <v xml:space="preserve"> </v>
      </c>
      <c r="EO355" s="57">
        <f t="shared" si="277"/>
        <v>0.18660812294182194</v>
      </c>
      <c r="EP355" s="57">
        <f t="shared" si="278"/>
        <v>0.17999999999999994</v>
      </c>
      <c r="EQ355" s="57">
        <f t="shared" si="279"/>
        <v>0.22047244094488172</v>
      </c>
      <c r="ER355" s="57">
        <f t="shared" si="280"/>
        <v>9.4091903719912384E-2</v>
      </c>
      <c r="ES355" s="57">
        <f t="shared" si="281"/>
        <v>-0.99349744542498841</v>
      </c>
      <c r="ET355" s="57">
        <f t="shared" si="282"/>
        <v>1.2836807320793087</v>
      </c>
      <c r="EU355" s="57">
        <f t="shared" si="283"/>
        <v>0.14606741573033699</v>
      </c>
      <c r="EV355" s="57">
        <f t="shared" si="284"/>
        <v>-0.85567010309278357</v>
      </c>
      <c r="EW355" s="57" t="str">
        <f t="shared" si="285"/>
        <v xml:space="preserve"> </v>
      </c>
      <c r="EX355" s="57">
        <f t="shared" si="286"/>
        <v>-0.62521745707586418</v>
      </c>
      <c r="EY355" s="57">
        <f t="shared" si="287"/>
        <v>10.528662420382163</v>
      </c>
      <c r="EZ355" s="57">
        <f t="shared" si="288"/>
        <v>-0.95479559748427678</v>
      </c>
      <c r="FA355" s="57">
        <f t="shared" si="289"/>
        <v>-0.7461033950617284</v>
      </c>
      <c r="FB355" s="57">
        <f t="shared" si="290"/>
        <v>0.44737505673508471</v>
      </c>
      <c r="FC355" s="57">
        <f t="shared" si="291"/>
        <v>3.9827160493827165</v>
      </c>
    </row>
    <row r="356" spans="1:159">
      <c r="A356" s="19">
        <v>4205209</v>
      </c>
      <c r="B356" s="20" t="s">
        <v>680</v>
      </c>
      <c r="C356" s="21">
        <v>0</v>
      </c>
      <c r="D356" s="21">
        <v>1</v>
      </c>
      <c r="E356" s="21">
        <v>0</v>
      </c>
      <c r="F356" s="21">
        <v>0</v>
      </c>
      <c r="G356" s="21">
        <v>4267</v>
      </c>
      <c r="H356" s="22">
        <v>4352</v>
      </c>
      <c r="I356" s="22">
        <f t="shared" si="250"/>
        <v>2158</v>
      </c>
      <c r="J356" s="22">
        <f t="shared" si="250"/>
        <v>2842</v>
      </c>
      <c r="K356" s="23">
        <f t="shared" si="251"/>
        <v>0.50574173892664631</v>
      </c>
      <c r="L356" s="23">
        <f t="shared" si="251"/>
        <v>0.65303308823529416</v>
      </c>
      <c r="M356" s="22">
        <v>2109</v>
      </c>
      <c r="N356" s="22">
        <v>1510</v>
      </c>
      <c r="O356" s="22">
        <v>20272</v>
      </c>
      <c r="P356" s="22">
        <v>57364</v>
      </c>
      <c r="Q356" s="22">
        <v>8249</v>
      </c>
      <c r="R356" s="22">
        <v>17465</v>
      </c>
      <c r="S356" s="24">
        <v>1021677.7379128605</v>
      </c>
      <c r="T356" s="24">
        <v>3392629.6701966668</v>
      </c>
      <c r="U356" s="24">
        <v>572744.79280309961</v>
      </c>
      <c r="V356" s="24">
        <v>2257496.0568509763</v>
      </c>
      <c r="W356" s="24">
        <v>448932.94510975975</v>
      </c>
      <c r="X356" s="24">
        <v>1135133.6133456847</v>
      </c>
      <c r="Y356" s="24">
        <v>447.63299702866351</v>
      </c>
      <c r="Z356" s="24">
        <v>1113.0162947418892</v>
      </c>
      <c r="AA356" s="24">
        <v>599.47592790716953</v>
      </c>
      <c r="AB356" s="24">
        <v>2558.1587078985403</v>
      </c>
      <c r="AC356" s="25">
        <v>1.3392129978943061</v>
      </c>
      <c r="AD356" s="25">
        <v>2.2984018472899201</v>
      </c>
      <c r="AE356" s="23">
        <f t="shared" si="252"/>
        <v>1.7162332286975872</v>
      </c>
      <c r="AF356" s="25">
        <v>1.525976054837713</v>
      </c>
      <c r="AG356" s="25">
        <v>3.5268067579265034</v>
      </c>
      <c r="AH356" s="23">
        <f t="shared" si="253"/>
        <v>2.3111809302286712</v>
      </c>
      <c r="AI356" s="26">
        <f t="shared" si="246"/>
        <v>0.12751480344375965</v>
      </c>
      <c r="AJ356" s="26">
        <f t="shared" si="247"/>
        <v>0.14700836480407697</v>
      </c>
      <c r="AK356" s="26">
        <f t="shared" si="292"/>
        <v>0.10962001793083243</v>
      </c>
      <c r="AL356" s="26">
        <f t="shared" si="293"/>
        <v>7.7895673245405916E-2</v>
      </c>
      <c r="AM356" s="26">
        <f t="shared" si="248"/>
        <v>1.9743970949548384E-3</v>
      </c>
      <c r="AN356" s="26">
        <f t="shared" si="249"/>
        <v>-3.2858461009917406E-2</v>
      </c>
      <c r="AO356" s="23">
        <v>231.4</v>
      </c>
      <c r="AP356" s="23">
        <v>207.2</v>
      </c>
      <c r="AQ356" s="22">
        <v>3822.3333333333335</v>
      </c>
      <c r="AR356" s="22">
        <v>12530</v>
      </c>
      <c r="AS356" s="22">
        <v>0</v>
      </c>
      <c r="AT356" s="22">
        <v>0</v>
      </c>
      <c r="AU356" s="22">
        <v>0</v>
      </c>
      <c r="AV356" s="22">
        <v>0</v>
      </c>
      <c r="AW356" s="22">
        <v>50.333333333333336</v>
      </c>
      <c r="AX356" s="22">
        <v>15</v>
      </c>
      <c r="AY356" s="22">
        <v>0</v>
      </c>
      <c r="AZ356" s="22">
        <v>0</v>
      </c>
      <c r="BA356" s="22">
        <v>0</v>
      </c>
      <c r="BB356" s="22">
        <v>0</v>
      </c>
      <c r="BC356" s="22">
        <v>15.333333333333334</v>
      </c>
      <c r="BD356" s="22">
        <v>15</v>
      </c>
      <c r="BE356" s="22">
        <v>27.333333333333332</v>
      </c>
      <c r="BF356" s="22">
        <v>73.333333333333329</v>
      </c>
      <c r="BG356" s="22">
        <v>283</v>
      </c>
      <c r="BH356" s="22">
        <v>1182</v>
      </c>
      <c r="BI356" s="22">
        <v>85.333333333333329</v>
      </c>
      <c r="BJ356" s="22">
        <v>176.33333333333334</v>
      </c>
      <c r="BK356" s="22">
        <v>3.3333333333333335</v>
      </c>
      <c r="BL356" s="22">
        <v>18.333333333333332</v>
      </c>
      <c r="BM356" s="22">
        <v>2974</v>
      </c>
      <c r="BN356" s="22">
        <v>9963.3333333333339</v>
      </c>
      <c r="BO356" s="22">
        <v>292.33333333333331</v>
      </c>
      <c r="BP356" s="22">
        <v>789.66666666666663</v>
      </c>
      <c r="BQ356" s="22">
        <v>25</v>
      </c>
      <c r="BR356" s="22">
        <v>0</v>
      </c>
      <c r="BS356" s="22">
        <v>66.333333333333329</v>
      </c>
      <c r="BT356" s="22">
        <v>297</v>
      </c>
      <c r="BU356" s="22">
        <v>105.33333333333333</v>
      </c>
      <c r="BV356" s="22">
        <v>223</v>
      </c>
      <c r="BW356" s="22">
        <v>0</v>
      </c>
      <c r="BX356" s="22">
        <v>0</v>
      </c>
      <c r="BY356" s="22">
        <v>0</v>
      </c>
      <c r="BZ356" s="22">
        <v>0</v>
      </c>
      <c r="CA356" s="22">
        <v>18.666666666666668</v>
      </c>
      <c r="CB356" s="22">
        <v>41</v>
      </c>
      <c r="CC356" s="22">
        <v>8.3333333333333339</v>
      </c>
      <c r="CD356" s="22">
        <v>5.666666666666667</v>
      </c>
      <c r="CE356" s="22">
        <v>0</v>
      </c>
      <c r="CF356" s="22">
        <v>0</v>
      </c>
      <c r="CG356" s="22">
        <v>72</v>
      </c>
      <c r="CH356" s="22">
        <v>77.666666666666671</v>
      </c>
      <c r="CI356" s="22">
        <v>6</v>
      </c>
      <c r="CJ356" s="22">
        <v>0</v>
      </c>
      <c r="CK356" s="22">
        <v>0.33333333333333331</v>
      </c>
      <c r="CL356" s="22">
        <v>98.666666666666671</v>
      </c>
      <c r="CM356" s="22">
        <v>118.33333333333333</v>
      </c>
      <c r="CN356" s="22">
        <v>585.33333333333337</v>
      </c>
      <c r="CO356" s="22">
        <v>0</v>
      </c>
      <c r="CP356" s="22">
        <v>0</v>
      </c>
      <c r="CQ356" s="22">
        <v>70.666666666666671</v>
      </c>
      <c r="CR356" s="22">
        <v>239</v>
      </c>
      <c r="CS356" s="22">
        <v>47.666666666666664</v>
      </c>
      <c r="CT356" s="22">
        <v>346.33333333333331</v>
      </c>
      <c r="CU356" s="22">
        <v>1849</v>
      </c>
      <c r="CV356" s="22">
        <v>0</v>
      </c>
      <c r="CW356" s="22">
        <v>1132.6666666666667</v>
      </c>
      <c r="CX356" s="22">
        <v>4443.333333333333</v>
      </c>
      <c r="CY356" s="22">
        <v>689.66666666666663</v>
      </c>
      <c r="CZ356" s="22">
        <v>3700.6666666666665</v>
      </c>
      <c r="DA356" s="22">
        <v>26.666666666666668</v>
      </c>
      <c r="DB356" s="22">
        <v>0</v>
      </c>
      <c r="DC356" s="22">
        <v>0</v>
      </c>
      <c r="DD356" s="22">
        <v>63</v>
      </c>
      <c r="DE356" s="22">
        <v>12400</v>
      </c>
      <c r="DF356" s="22">
        <v>8207</v>
      </c>
      <c r="DG356" s="22">
        <v>249.33333333333334</v>
      </c>
      <c r="DH356" s="22">
        <v>16250.333333333334</v>
      </c>
      <c r="DI356" s="22">
        <v>27873.333333333332</v>
      </c>
      <c r="DJ356" s="22">
        <v>149</v>
      </c>
      <c r="DK356" s="22">
        <v>346514.66666666669</v>
      </c>
      <c r="DL356" s="22">
        <v>36978.333333333336</v>
      </c>
      <c r="DM356" s="22">
        <v>197490</v>
      </c>
      <c r="DN356" s="22">
        <v>758648.66666666663</v>
      </c>
      <c r="DO356" s="22">
        <v>2110</v>
      </c>
      <c r="DP356" s="27">
        <v>188808.66666666666</v>
      </c>
      <c r="DQ356" s="57">
        <f t="shared" si="294"/>
        <v>2.2781023807447456</v>
      </c>
      <c r="DR356" s="57" t="str">
        <f t="shared" si="254"/>
        <v xml:space="preserve"> </v>
      </c>
      <c r="DS356" s="57" t="str">
        <f t="shared" si="255"/>
        <v xml:space="preserve"> </v>
      </c>
      <c r="DT356" s="57">
        <f t="shared" si="256"/>
        <v>-0.70198675496688745</v>
      </c>
      <c r="DU356" s="57" t="str">
        <f t="shared" si="257"/>
        <v xml:space="preserve"> </v>
      </c>
      <c r="DV356" s="57" t="str">
        <f t="shared" si="258"/>
        <v xml:space="preserve"> </v>
      </c>
      <c r="DW356" s="57">
        <f t="shared" si="259"/>
        <v>-2.1739130434782594E-2</v>
      </c>
      <c r="DX356" s="57">
        <f t="shared" si="260"/>
        <v>1.6829268292682928</v>
      </c>
      <c r="DY356" s="57">
        <f t="shared" si="261"/>
        <v>3.1766784452296823</v>
      </c>
      <c r="DZ356" s="57">
        <f t="shared" si="262"/>
        <v>1.0664062500000004</v>
      </c>
      <c r="EA356" s="57">
        <f t="shared" si="263"/>
        <v>4.4999999999999991</v>
      </c>
      <c r="EB356" s="57">
        <f t="shared" si="264"/>
        <v>2.3501457072405292</v>
      </c>
      <c r="EC356" s="57">
        <f t="shared" si="265"/>
        <v>1.7012542759407072</v>
      </c>
      <c r="ED356" s="57">
        <f t="shared" si="266"/>
        <v>-1</v>
      </c>
      <c r="EE356" s="57">
        <f t="shared" si="267"/>
        <v>3.4773869346733672</v>
      </c>
      <c r="EF356" s="57">
        <f t="shared" si="268"/>
        <v>1.1170886075949369</v>
      </c>
      <c r="EG356" s="57" t="str">
        <f t="shared" si="269"/>
        <v xml:space="preserve"> </v>
      </c>
      <c r="EH356" s="57" t="str">
        <f t="shared" si="270"/>
        <v xml:space="preserve"> </v>
      </c>
      <c r="EI356" s="57">
        <f t="shared" si="271"/>
        <v>1.1964285714285712</v>
      </c>
      <c r="EJ356" s="57">
        <f t="shared" si="272"/>
        <v>-0.32000000000000006</v>
      </c>
      <c r="EK356" s="57" t="str">
        <f t="shared" si="273"/>
        <v xml:space="preserve"> </v>
      </c>
      <c r="EL356" s="57">
        <f t="shared" si="274"/>
        <v>7.870370370370372E-2</v>
      </c>
      <c r="EM356" s="57">
        <f t="shared" si="275"/>
        <v>-1</v>
      </c>
      <c r="EN356" s="57">
        <f t="shared" si="276"/>
        <v>295.00000000000006</v>
      </c>
      <c r="EO356" s="57">
        <f t="shared" si="277"/>
        <v>3.9464788732394371</v>
      </c>
      <c r="EP356" s="57" t="str">
        <f t="shared" si="278"/>
        <v xml:space="preserve"> </v>
      </c>
      <c r="EQ356" s="57">
        <f t="shared" si="279"/>
        <v>2.382075471698113</v>
      </c>
      <c r="ER356" s="57">
        <f t="shared" si="280"/>
        <v>6.2657342657342658</v>
      </c>
      <c r="ES356" s="57">
        <f t="shared" si="281"/>
        <v>-1</v>
      </c>
      <c r="ET356" s="57">
        <f t="shared" si="282"/>
        <v>2.9228958210712177</v>
      </c>
      <c r="EU356" s="57">
        <f t="shared" si="283"/>
        <v>4.3658772353794104</v>
      </c>
      <c r="EV356" s="57">
        <f t="shared" si="284"/>
        <v>-1</v>
      </c>
      <c r="EW356" s="57" t="str">
        <f t="shared" si="285"/>
        <v xml:space="preserve"> </v>
      </c>
      <c r="EX356" s="57">
        <f t="shared" si="286"/>
        <v>-0.33814516129032257</v>
      </c>
      <c r="EY356" s="57">
        <f t="shared" si="287"/>
        <v>64.175133689839569</v>
      </c>
      <c r="EZ356" s="57">
        <f t="shared" si="288"/>
        <v>-0.9946543889021765</v>
      </c>
      <c r="FA356" s="57">
        <f t="shared" si="289"/>
        <v>-0.89328494031998651</v>
      </c>
      <c r="FB356" s="57">
        <f t="shared" si="290"/>
        <v>2.8414535757084747</v>
      </c>
      <c r="FC356" s="57">
        <f t="shared" si="291"/>
        <v>88.482780410742492</v>
      </c>
    </row>
    <row r="357" spans="1:159">
      <c r="A357" s="19">
        <v>4205308</v>
      </c>
      <c r="B357" s="20" t="s">
        <v>681</v>
      </c>
      <c r="C357" s="21">
        <v>0</v>
      </c>
      <c r="D357" s="21">
        <v>1</v>
      </c>
      <c r="E357" s="21">
        <v>0</v>
      </c>
      <c r="F357" s="21">
        <v>0</v>
      </c>
      <c r="G357" s="21">
        <v>10770</v>
      </c>
      <c r="H357" s="22">
        <v>10661</v>
      </c>
      <c r="I357" s="22">
        <f t="shared" si="250"/>
        <v>7047</v>
      </c>
      <c r="J357" s="22">
        <f t="shared" si="250"/>
        <v>7718</v>
      </c>
      <c r="K357" s="23">
        <f t="shared" si="251"/>
        <v>0.65431754874651815</v>
      </c>
      <c r="L357" s="23">
        <f t="shared" si="251"/>
        <v>0.72394709689522563</v>
      </c>
      <c r="M357" s="22">
        <v>3723</v>
      </c>
      <c r="N357" s="22">
        <v>2943</v>
      </c>
      <c r="O357" s="22">
        <v>62234</v>
      </c>
      <c r="P357" s="22">
        <v>181665</v>
      </c>
      <c r="Q357" s="22">
        <v>20715</v>
      </c>
      <c r="R357" s="22">
        <v>30410</v>
      </c>
      <c r="S357" s="24">
        <v>3508355.1720469072</v>
      </c>
      <c r="T357" s="24">
        <v>8517811.3230474722</v>
      </c>
      <c r="U357" s="24">
        <v>2589155.6641723439</v>
      </c>
      <c r="V357" s="24">
        <v>6851681.2915665908</v>
      </c>
      <c r="W357" s="24">
        <v>919199.50787456031</v>
      </c>
      <c r="X357" s="24">
        <v>1666130.0314808819</v>
      </c>
      <c r="Y357" s="24">
        <v>662.08556641845723</v>
      </c>
      <c r="Z357" s="24">
        <v>1272.4197919334267</v>
      </c>
      <c r="AA357" s="24">
        <v>4480.1905438148015</v>
      </c>
      <c r="AB357" s="24">
        <v>2986.4544255222854</v>
      </c>
      <c r="AC357" s="25">
        <v>6.7667847949779825</v>
      </c>
      <c r="AD357" s="25">
        <v>2.3470669384860821</v>
      </c>
      <c r="AE357" s="23">
        <f t="shared" si="252"/>
        <v>0.34685112791350692</v>
      </c>
      <c r="AF357" s="25">
        <v>1.6861186197481546</v>
      </c>
      <c r="AG357" s="25">
        <v>1.2899107322470253</v>
      </c>
      <c r="AH357" s="23">
        <f t="shared" si="253"/>
        <v>0.76501778530842124</v>
      </c>
      <c r="AI357" s="26">
        <f t="shared" si="246"/>
        <v>9.2754104111011149E-2</v>
      </c>
      <c r="AJ357" s="26">
        <f t="shared" si="247"/>
        <v>0.10220886363470583</v>
      </c>
      <c r="AK357" s="26">
        <f t="shared" si="292"/>
        <v>0.11307481108532036</v>
      </c>
      <c r="AL357" s="26">
        <f t="shared" si="293"/>
        <v>3.9137812227207913E-2</v>
      </c>
      <c r="AM357" s="26">
        <f t="shared" si="248"/>
        <v>-1.0167096201789683E-3</v>
      </c>
      <c r="AN357" s="26">
        <f t="shared" si="249"/>
        <v>-2.3235824829339613E-2</v>
      </c>
      <c r="AO357" s="23">
        <v>279.8</v>
      </c>
      <c r="AP357" s="23">
        <v>339.6</v>
      </c>
      <c r="AQ357" s="22">
        <v>12454.666666666666</v>
      </c>
      <c r="AR357" s="22">
        <v>32822</v>
      </c>
      <c r="AS357" s="22">
        <v>0</v>
      </c>
      <c r="AT357" s="22">
        <v>0</v>
      </c>
      <c r="AU357" s="22">
        <v>0</v>
      </c>
      <c r="AV357" s="22">
        <v>0</v>
      </c>
      <c r="AW357" s="22">
        <v>9.3333333333333339</v>
      </c>
      <c r="AX357" s="22">
        <v>5</v>
      </c>
      <c r="AY357" s="22">
        <v>2.3333333333333335</v>
      </c>
      <c r="AZ357" s="22">
        <v>14.333333333333334</v>
      </c>
      <c r="BA357" s="22">
        <v>81.333333333333329</v>
      </c>
      <c r="BB357" s="22">
        <v>82.666666666666671</v>
      </c>
      <c r="BC357" s="22">
        <v>0</v>
      </c>
      <c r="BD357" s="22">
        <v>81.333333333333329</v>
      </c>
      <c r="BE357" s="22">
        <v>27.666666666666668</v>
      </c>
      <c r="BF357" s="22">
        <v>250.66666666666666</v>
      </c>
      <c r="BG357" s="22">
        <v>1620</v>
      </c>
      <c r="BH357" s="22">
        <v>2783</v>
      </c>
      <c r="BI357" s="22">
        <v>50</v>
      </c>
      <c r="BJ357" s="22">
        <v>13.333333333333334</v>
      </c>
      <c r="BK357" s="22">
        <v>14</v>
      </c>
      <c r="BL357" s="22">
        <v>149.66666666666666</v>
      </c>
      <c r="BM357" s="22">
        <v>5148</v>
      </c>
      <c r="BN357" s="22">
        <v>10169</v>
      </c>
      <c r="BO357" s="22">
        <v>4931</v>
      </c>
      <c r="BP357" s="22">
        <v>16360</v>
      </c>
      <c r="BQ357" s="22">
        <v>0</v>
      </c>
      <c r="BR357" s="22">
        <v>0</v>
      </c>
      <c r="BS357" s="22">
        <v>181.33333333333334</v>
      </c>
      <c r="BT357" s="22">
        <v>2625.6666666666665</v>
      </c>
      <c r="BU357" s="22">
        <v>216.33333333333334</v>
      </c>
      <c r="BV357" s="22">
        <v>440</v>
      </c>
      <c r="BW357" s="22">
        <v>0</v>
      </c>
      <c r="BX357" s="22">
        <v>0</v>
      </c>
      <c r="BY357" s="22">
        <v>0</v>
      </c>
      <c r="BZ357" s="22">
        <v>0</v>
      </c>
      <c r="CA357" s="22">
        <v>189</v>
      </c>
      <c r="CB357" s="22">
        <v>324</v>
      </c>
      <c r="CC357" s="22">
        <v>3.3333333333333335</v>
      </c>
      <c r="CD357" s="22">
        <v>24.666666666666668</v>
      </c>
      <c r="CE357" s="22">
        <v>0</v>
      </c>
      <c r="CF357" s="22">
        <v>0</v>
      </c>
      <c r="CG357" s="22">
        <v>0</v>
      </c>
      <c r="CH357" s="22">
        <v>26</v>
      </c>
      <c r="CI357" s="22">
        <v>2</v>
      </c>
      <c r="CJ357" s="22">
        <v>0</v>
      </c>
      <c r="CK357" s="22">
        <v>22</v>
      </c>
      <c r="CL357" s="22">
        <v>65.333333333333329</v>
      </c>
      <c r="CM357" s="22">
        <v>1543.3333333333333</v>
      </c>
      <c r="CN357" s="22">
        <v>2353.3333333333335</v>
      </c>
      <c r="CO357" s="22">
        <v>217</v>
      </c>
      <c r="CP357" s="22">
        <v>1873.3333333333333</v>
      </c>
      <c r="CQ357" s="22">
        <v>444.33333333333331</v>
      </c>
      <c r="CR357" s="22">
        <v>0</v>
      </c>
      <c r="CS357" s="22">
        <v>882</v>
      </c>
      <c r="CT357" s="22">
        <v>480</v>
      </c>
      <c r="CU357" s="22">
        <v>12560</v>
      </c>
      <c r="CV357" s="22">
        <v>0</v>
      </c>
      <c r="CW357" s="22">
        <v>480.33333333333331</v>
      </c>
      <c r="CX357" s="22">
        <v>6515</v>
      </c>
      <c r="CY357" s="22">
        <v>12057.333333333334</v>
      </c>
      <c r="CZ357" s="22">
        <v>22981</v>
      </c>
      <c r="DA357" s="22">
        <v>22.333333333333332</v>
      </c>
      <c r="DB357" s="22">
        <v>0</v>
      </c>
      <c r="DC357" s="22">
        <v>0</v>
      </c>
      <c r="DD357" s="22">
        <v>16</v>
      </c>
      <c r="DE357" s="22">
        <v>11252</v>
      </c>
      <c r="DF357" s="22">
        <v>29512</v>
      </c>
      <c r="DG357" s="22">
        <v>198</v>
      </c>
      <c r="DH357" s="22">
        <v>10582</v>
      </c>
      <c r="DI357" s="22">
        <v>101304.66666666667</v>
      </c>
      <c r="DJ357" s="22">
        <v>170</v>
      </c>
      <c r="DK357" s="22">
        <v>943035</v>
      </c>
      <c r="DL357" s="22">
        <v>109915</v>
      </c>
      <c r="DM357" s="22">
        <v>527054.33333333337</v>
      </c>
      <c r="DN357" s="22">
        <v>783675.66666666663</v>
      </c>
      <c r="DO357" s="22">
        <v>1675</v>
      </c>
      <c r="DP357" s="27">
        <v>1021756</v>
      </c>
      <c r="DQ357" s="57">
        <f t="shared" si="294"/>
        <v>1.6353174178353496</v>
      </c>
      <c r="DR357" s="57" t="str">
        <f t="shared" si="254"/>
        <v xml:space="preserve"> </v>
      </c>
      <c r="DS357" s="57" t="str">
        <f t="shared" si="255"/>
        <v xml:space="preserve"> </v>
      </c>
      <c r="DT357" s="57">
        <f t="shared" si="256"/>
        <v>-0.4642857142857143</v>
      </c>
      <c r="DU357" s="57">
        <f t="shared" si="257"/>
        <v>5.1428571428571423</v>
      </c>
      <c r="DV357" s="57">
        <f t="shared" si="258"/>
        <v>1.6393442622950838E-2</v>
      </c>
      <c r="DW357" s="57" t="str">
        <f t="shared" si="259"/>
        <v xml:space="preserve"> </v>
      </c>
      <c r="DX357" s="57">
        <f t="shared" si="260"/>
        <v>8.0602409638554207</v>
      </c>
      <c r="DY357" s="57">
        <f t="shared" si="261"/>
        <v>0.71790123456790123</v>
      </c>
      <c r="DZ357" s="57">
        <f t="shared" si="262"/>
        <v>-0.73333333333333339</v>
      </c>
      <c r="EA357" s="57">
        <f t="shared" si="263"/>
        <v>9.6904761904761898</v>
      </c>
      <c r="EB357" s="57">
        <f t="shared" si="264"/>
        <v>0.9753302253302254</v>
      </c>
      <c r="EC357" s="57">
        <f t="shared" si="265"/>
        <v>2.3177854390590142</v>
      </c>
      <c r="ED357" s="57" t="str">
        <f t="shared" si="266"/>
        <v xml:space="preserve"> </v>
      </c>
      <c r="EE357" s="57">
        <f t="shared" si="267"/>
        <v>13.479779411764705</v>
      </c>
      <c r="EF357" s="57">
        <f t="shared" si="268"/>
        <v>1.0338983050847457</v>
      </c>
      <c r="EG357" s="57" t="str">
        <f t="shared" si="269"/>
        <v xml:space="preserve"> </v>
      </c>
      <c r="EH357" s="57" t="str">
        <f t="shared" si="270"/>
        <v xml:space="preserve"> </v>
      </c>
      <c r="EI357" s="57">
        <f t="shared" si="271"/>
        <v>0.71428571428571419</v>
      </c>
      <c r="EJ357" s="57">
        <f t="shared" si="272"/>
        <v>6.4</v>
      </c>
      <c r="EK357" s="57" t="str">
        <f t="shared" si="273"/>
        <v xml:space="preserve"> </v>
      </c>
      <c r="EL357" s="57" t="str">
        <f t="shared" si="274"/>
        <v xml:space="preserve"> </v>
      </c>
      <c r="EM357" s="57">
        <f t="shared" si="275"/>
        <v>-1</v>
      </c>
      <c r="EN357" s="57">
        <f t="shared" si="276"/>
        <v>1.9696969696969693</v>
      </c>
      <c r="EO357" s="57">
        <f t="shared" si="277"/>
        <v>0.52483801295896337</v>
      </c>
      <c r="EP357" s="57">
        <f t="shared" si="278"/>
        <v>7.632872503840245</v>
      </c>
      <c r="EQ357" s="57">
        <f t="shared" si="279"/>
        <v>-1</v>
      </c>
      <c r="ER357" s="57">
        <f t="shared" si="280"/>
        <v>-0.45578231292517002</v>
      </c>
      <c r="ES357" s="57">
        <f t="shared" si="281"/>
        <v>-1</v>
      </c>
      <c r="ET357" s="57">
        <f t="shared" si="282"/>
        <v>12.56349757113116</v>
      </c>
      <c r="EU357" s="57">
        <f t="shared" si="283"/>
        <v>0.9059769987835895</v>
      </c>
      <c r="EV357" s="57">
        <f t="shared" si="284"/>
        <v>-1</v>
      </c>
      <c r="EW357" s="57" t="str">
        <f t="shared" si="285"/>
        <v xml:space="preserve"> </v>
      </c>
      <c r="EX357" s="57">
        <f t="shared" si="286"/>
        <v>1.6228226093138995</v>
      </c>
      <c r="EY357" s="57">
        <f t="shared" si="287"/>
        <v>52.444444444444443</v>
      </c>
      <c r="EZ357" s="57">
        <f t="shared" si="288"/>
        <v>-0.99832189369361068</v>
      </c>
      <c r="FA357" s="57">
        <f t="shared" si="289"/>
        <v>-0.88344547127094963</v>
      </c>
      <c r="FB357" s="57">
        <f t="shared" si="290"/>
        <v>0.48689730280812271</v>
      </c>
      <c r="FC357" s="57">
        <f t="shared" si="291"/>
        <v>609.0035820895522</v>
      </c>
    </row>
    <row r="358" spans="1:159">
      <c r="A358" s="19">
        <v>4205407</v>
      </c>
      <c r="B358" s="20" t="s">
        <v>682</v>
      </c>
      <c r="C358" s="21">
        <v>0</v>
      </c>
      <c r="D358" s="21">
        <v>1</v>
      </c>
      <c r="E358" s="21">
        <v>0</v>
      </c>
      <c r="F358" s="21">
        <v>0</v>
      </c>
      <c r="G358" s="21">
        <v>341781</v>
      </c>
      <c r="H358" s="22">
        <v>421240</v>
      </c>
      <c r="I358" s="22">
        <f t="shared" si="250"/>
        <v>331651</v>
      </c>
      <c r="J358" s="22">
        <f t="shared" si="250"/>
        <v>405286</v>
      </c>
      <c r="K358" s="23">
        <f t="shared" si="251"/>
        <v>0.97036113768758359</v>
      </c>
      <c r="L358" s="23">
        <f t="shared" si="251"/>
        <v>0.96212610388377173</v>
      </c>
      <c r="M358" s="22">
        <v>10130</v>
      </c>
      <c r="N358" s="22">
        <v>15954</v>
      </c>
      <c r="O358" s="22">
        <v>2482997</v>
      </c>
      <c r="P358" s="22">
        <v>8303719</v>
      </c>
      <c r="Q358" s="22">
        <v>11102</v>
      </c>
      <c r="R358" s="22">
        <v>29158</v>
      </c>
      <c r="S358" s="24">
        <v>238867092.87970605</v>
      </c>
      <c r="T358" s="24">
        <v>742502902.3729248</v>
      </c>
      <c r="U358" s="24">
        <v>235313997.89375949</v>
      </c>
      <c r="V358" s="24">
        <v>728359067.90560353</v>
      </c>
      <c r="W358" s="24">
        <v>3553094.9859467498</v>
      </c>
      <c r="X358" s="24">
        <v>14143834.467322638</v>
      </c>
      <c r="Y358" s="24">
        <v>1219.3005419850908</v>
      </c>
      <c r="Z358" s="24">
        <v>2578.2811289239116</v>
      </c>
      <c r="AA358" s="24">
        <v>1858.2318670425352</v>
      </c>
      <c r="AB358" s="24">
        <v>4486.90082197227</v>
      </c>
      <c r="AC358" s="25">
        <v>1.5240146322064516</v>
      </c>
      <c r="AD358" s="25">
        <v>1.740268263083069</v>
      </c>
      <c r="AE358" s="23">
        <f t="shared" si="252"/>
        <v>1.1418973455415764</v>
      </c>
      <c r="AF358" s="25">
        <v>1.198855223245209</v>
      </c>
      <c r="AG358" s="25">
        <v>1.3611784858351303</v>
      </c>
      <c r="AH358" s="23">
        <f t="shared" si="253"/>
        <v>1.1353985530884412</v>
      </c>
      <c r="AI358" s="26">
        <f t="shared" si="246"/>
        <v>0.12009325799486881</v>
      </c>
      <c r="AJ358" s="26">
        <f t="shared" si="247"/>
        <v>0.11961775494001547</v>
      </c>
      <c r="AK358" s="26">
        <f t="shared" si="292"/>
        <v>0.12831313764121943</v>
      </c>
      <c r="AL358" s="26">
        <f t="shared" si="293"/>
        <v>0.10137610725327484</v>
      </c>
      <c r="AM358" s="26">
        <f t="shared" si="248"/>
        <v>2.1123259457181964E-2</v>
      </c>
      <c r="AN358" s="26">
        <f t="shared" si="249"/>
        <v>4.6468148602623049E-2</v>
      </c>
      <c r="AO358" s="23">
        <v>435.8</v>
      </c>
      <c r="AP358" s="23">
        <v>671.6</v>
      </c>
      <c r="AQ358" s="22">
        <v>426</v>
      </c>
      <c r="AR358" s="22">
        <v>761</v>
      </c>
      <c r="AS358" s="22">
        <v>0</v>
      </c>
      <c r="AT358" s="22">
        <v>0</v>
      </c>
      <c r="AU358" s="22">
        <v>0</v>
      </c>
      <c r="AV358" s="22">
        <v>0</v>
      </c>
      <c r="AW358" s="22">
        <v>0</v>
      </c>
      <c r="AX358" s="22">
        <v>0</v>
      </c>
      <c r="AY358" s="22">
        <v>0</v>
      </c>
      <c r="AZ358" s="22">
        <v>2.6666666666666665</v>
      </c>
      <c r="BA358" s="22">
        <v>3</v>
      </c>
      <c r="BB358" s="22">
        <v>0</v>
      </c>
      <c r="BC358" s="22">
        <v>110</v>
      </c>
      <c r="BD358" s="22">
        <v>481</v>
      </c>
      <c r="BE358" s="22">
        <v>0</v>
      </c>
      <c r="BF358" s="22">
        <v>0</v>
      </c>
      <c r="BG358" s="22">
        <v>12</v>
      </c>
      <c r="BH358" s="22">
        <v>4</v>
      </c>
      <c r="BI358" s="22">
        <v>2.3333333333333335</v>
      </c>
      <c r="BJ358" s="22">
        <v>0</v>
      </c>
      <c r="BK358" s="22">
        <v>78</v>
      </c>
      <c r="BL358" s="22">
        <v>144.66666666666666</v>
      </c>
      <c r="BM358" s="22">
        <v>59</v>
      </c>
      <c r="BN358" s="22">
        <v>84</v>
      </c>
      <c r="BO358" s="22">
        <v>0</v>
      </c>
      <c r="BP358" s="22">
        <v>0</v>
      </c>
      <c r="BQ358" s="22">
        <v>154.66666666666666</v>
      </c>
      <c r="BR358" s="22">
        <v>37.666666666666664</v>
      </c>
      <c r="BS358" s="22">
        <v>0</v>
      </c>
      <c r="BT358" s="22">
        <v>0</v>
      </c>
      <c r="BU358" s="22">
        <v>42</v>
      </c>
      <c r="BV358" s="22">
        <v>128.33333333333334</v>
      </c>
      <c r="BW358" s="22">
        <v>18</v>
      </c>
      <c r="BX358" s="22">
        <v>31.666666666666668</v>
      </c>
      <c r="BY358" s="22">
        <v>0</v>
      </c>
      <c r="BZ358" s="22">
        <v>0</v>
      </c>
      <c r="CA358" s="22">
        <v>0</v>
      </c>
      <c r="CB358" s="22">
        <v>0</v>
      </c>
      <c r="CC358" s="22">
        <v>24</v>
      </c>
      <c r="CD358" s="22">
        <v>6</v>
      </c>
      <c r="CE358" s="22">
        <v>0</v>
      </c>
      <c r="CF358" s="22">
        <v>0</v>
      </c>
      <c r="CG358" s="22">
        <v>0</v>
      </c>
      <c r="CH358" s="22">
        <v>0</v>
      </c>
      <c r="CI358" s="22">
        <v>0</v>
      </c>
      <c r="CJ358" s="22">
        <v>0</v>
      </c>
      <c r="CK358" s="22">
        <v>0</v>
      </c>
      <c r="CL358" s="22">
        <v>36</v>
      </c>
      <c r="CM358" s="22">
        <v>0</v>
      </c>
      <c r="CN358" s="22">
        <v>0.33333333333333331</v>
      </c>
      <c r="CO358" s="22">
        <v>0</v>
      </c>
      <c r="CP358" s="22">
        <v>0.33333333333333331</v>
      </c>
      <c r="CQ358" s="22">
        <v>0</v>
      </c>
      <c r="CR358" s="22">
        <v>0</v>
      </c>
      <c r="CS358" s="22">
        <v>0</v>
      </c>
      <c r="CT358" s="22">
        <v>0</v>
      </c>
      <c r="CU358" s="22">
        <v>218</v>
      </c>
      <c r="CV358" s="22">
        <v>0.33333333333333331</v>
      </c>
      <c r="CW358" s="22">
        <v>110</v>
      </c>
      <c r="CX358" s="22">
        <v>807.33333333333337</v>
      </c>
      <c r="CY358" s="22">
        <v>64.333333333333329</v>
      </c>
      <c r="CZ358" s="22">
        <v>36.333333333333336</v>
      </c>
      <c r="DA358" s="22">
        <v>9.3333333333333339</v>
      </c>
      <c r="DB358" s="22">
        <v>0</v>
      </c>
      <c r="DC358" s="22">
        <v>0</v>
      </c>
      <c r="DD358" s="22">
        <v>20.666666666666668</v>
      </c>
      <c r="DE358" s="22">
        <v>2775.6666666666665</v>
      </c>
      <c r="DF358" s="22">
        <v>864.66666666666663</v>
      </c>
      <c r="DG358" s="22">
        <v>431</v>
      </c>
      <c r="DH358" s="22">
        <v>4598.333333333333</v>
      </c>
      <c r="DI358" s="22">
        <v>736.33333333333337</v>
      </c>
      <c r="DJ358" s="22">
        <v>768.66666666666663</v>
      </c>
      <c r="DK358" s="22">
        <v>11570</v>
      </c>
      <c r="DL358" s="22">
        <v>154.66666666666666</v>
      </c>
      <c r="DM358" s="22">
        <v>6916.666666666667</v>
      </c>
      <c r="DN358" s="22">
        <v>13852</v>
      </c>
      <c r="DO358" s="22">
        <v>439.33333333333331</v>
      </c>
      <c r="DP358" s="27">
        <v>956</v>
      </c>
      <c r="DQ358" s="57">
        <f t="shared" si="294"/>
        <v>0.78638497652582151</v>
      </c>
      <c r="DR358" s="57" t="str">
        <f t="shared" si="254"/>
        <v xml:space="preserve"> </v>
      </c>
      <c r="DS358" s="57" t="str">
        <f t="shared" si="255"/>
        <v xml:space="preserve"> </v>
      </c>
      <c r="DT358" s="57" t="str">
        <f t="shared" si="256"/>
        <v xml:space="preserve"> </v>
      </c>
      <c r="DU358" s="57" t="str">
        <f t="shared" si="257"/>
        <v xml:space="preserve"> </v>
      </c>
      <c r="DV358" s="57">
        <f t="shared" si="258"/>
        <v>-1</v>
      </c>
      <c r="DW358" s="57">
        <f t="shared" si="259"/>
        <v>3.372727272727273</v>
      </c>
      <c r="DX358" s="57" t="str">
        <f t="shared" si="260"/>
        <v xml:space="preserve"> </v>
      </c>
      <c r="DY358" s="57">
        <f t="shared" si="261"/>
        <v>-0.66666666666666674</v>
      </c>
      <c r="DZ358" s="57">
        <f t="shared" si="262"/>
        <v>-1</v>
      </c>
      <c r="EA358" s="57">
        <f t="shared" si="263"/>
        <v>0.85470085470085455</v>
      </c>
      <c r="EB358" s="57">
        <f t="shared" si="264"/>
        <v>0.42372881355932202</v>
      </c>
      <c r="EC358" s="57" t="str">
        <f t="shared" si="265"/>
        <v xml:space="preserve"> </v>
      </c>
      <c r="ED358" s="57">
        <f t="shared" si="266"/>
        <v>-0.75646551724137934</v>
      </c>
      <c r="EE358" s="57" t="str">
        <f t="shared" si="267"/>
        <v xml:space="preserve"> </v>
      </c>
      <c r="EF358" s="57">
        <f t="shared" si="268"/>
        <v>2.0555555555555558</v>
      </c>
      <c r="EG358" s="57">
        <f t="shared" si="269"/>
        <v>0.7592592592592593</v>
      </c>
      <c r="EH358" s="57" t="str">
        <f t="shared" si="270"/>
        <v xml:space="preserve"> </v>
      </c>
      <c r="EI358" s="57" t="str">
        <f t="shared" si="271"/>
        <v xml:space="preserve"> </v>
      </c>
      <c r="EJ358" s="57">
        <f t="shared" si="272"/>
        <v>-0.75</v>
      </c>
      <c r="EK358" s="57" t="str">
        <f t="shared" si="273"/>
        <v xml:space="preserve"> </v>
      </c>
      <c r="EL358" s="57" t="str">
        <f t="shared" si="274"/>
        <v xml:space="preserve"> </v>
      </c>
      <c r="EM358" s="57" t="str">
        <f t="shared" si="275"/>
        <v xml:space="preserve"> </v>
      </c>
      <c r="EN358" s="57" t="str">
        <f t="shared" si="276"/>
        <v xml:space="preserve"> </v>
      </c>
      <c r="EO358" s="57" t="str">
        <f t="shared" si="277"/>
        <v xml:space="preserve"> </v>
      </c>
      <c r="EP358" s="57" t="str">
        <f t="shared" si="278"/>
        <v xml:space="preserve"> </v>
      </c>
      <c r="EQ358" s="57" t="str">
        <f t="shared" si="279"/>
        <v xml:space="preserve"> </v>
      </c>
      <c r="ER358" s="57" t="str">
        <f t="shared" si="280"/>
        <v xml:space="preserve"> </v>
      </c>
      <c r="ES358" s="57">
        <f t="shared" si="281"/>
        <v>-0.99847094801223246</v>
      </c>
      <c r="ET358" s="57">
        <f t="shared" si="282"/>
        <v>6.3393939393939398</v>
      </c>
      <c r="EU358" s="57">
        <f t="shared" si="283"/>
        <v>-0.43523316062176154</v>
      </c>
      <c r="EV358" s="57">
        <f t="shared" si="284"/>
        <v>-1</v>
      </c>
      <c r="EW358" s="57" t="str">
        <f t="shared" si="285"/>
        <v xml:space="preserve"> </v>
      </c>
      <c r="EX358" s="57">
        <f t="shared" si="286"/>
        <v>-0.68848324726792365</v>
      </c>
      <c r="EY358" s="57">
        <f t="shared" si="287"/>
        <v>9.668986852281515</v>
      </c>
      <c r="EZ358" s="57">
        <f t="shared" si="288"/>
        <v>4.3911272068809293E-2</v>
      </c>
      <c r="FA358" s="57">
        <f t="shared" si="289"/>
        <v>-0.98663209449726308</v>
      </c>
      <c r="FB358" s="57">
        <f t="shared" si="290"/>
        <v>1.0026987951807227</v>
      </c>
      <c r="FC358" s="57">
        <f t="shared" si="291"/>
        <v>1.1760242792109259</v>
      </c>
    </row>
    <row r="359" spans="1:159">
      <c r="A359" s="19">
        <v>4205456</v>
      </c>
      <c r="B359" s="20" t="s">
        <v>683</v>
      </c>
      <c r="C359" s="21">
        <v>0</v>
      </c>
      <c r="D359" s="21">
        <v>1</v>
      </c>
      <c r="E359" s="21">
        <v>0</v>
      </c>
      <c r="F359" s="21">
        <v>0</v>
      </c>
      <c r="G359" s="21">
        <v>18349</v>
      </c>
      <c r="H359" s="22">
        <v>22548</v>
      </c>
      <c r="I359" s="22">
        <f t="shared" si="250"/>
        <v>14557</v>
      </c>
      <c r="J359" s="22">
        <f t="shared" si="250"/>
        <v>18426</v>
      </c>
      <c r="K359" s="23">
        <f t="shared" si="251"/>
        <v>0.79334023652515129</v>
      </c>
      <c r="L359" s="23">
        <f t="shared" si="251"/>
        <v>0.81718999467802023</v>
      </c>
      <c r="M359" s="22">
        <v>3792</v>
      </c>
      <c r="N359" s="22">
        <v>4122</v>
      </c>
      <c r="O359" s="22">
        <v>303683</v>
      </c>
      <c r="P359" s="22">
        <v>568319</v>
      </c>
      <c r="Q359" s="22">
        <v>13772</v>
      </c>
      <c r="R359" s="22">
        <v>41820</v>
      </c>
      <c r="S359" s="24">
        <v>5625782.3274745746</v>
      </c>
      <c r="T359" s="24">
        <v>18946586.925258271</v>
      </c>
      <c r="U359" s="24">
        <v>3811261.3874899079</v>
      </c>
      <c r="V359" s="24">
        <v>15071661.589033201</v>
      </c>
      <c r="W359" s="24">
        <v>1814520.9399846711</v>
      </c>
      <c r="X359" s="24">
        <v>3874925.3362250444</v>
      </c>
      <c r="Y359" s="24">
        <v>624.9858848006844</v>
      </c>
      <c r="Z359" s="24">
        <v>1277.994090486447</v>
      </c>
      <c r="AA359" s="24">
        <v>1544.6809256712843</v>
      </c>
      <c r="AB359" s="24">
        <v>5698.8707868193023</v>
      </c>
      <c r="AC359" s="25">
        <v>2.471545299241281</v>
      </c>
      <c r="AD359" s="25">
        <v>4.4592309379538078</v>
      </c>
      <c r="AE359" s="23">
        <f t="shared" si="252"/>
        <v>1.8042278809628574</v>
      </c>
      <c r="AF359" s="25">
        <v>2.1877405161112087</v>
      </c>
      <c r="AG359" s="25">
        <v>2.8300635091953028</v>
      </c>
      <c r="AH359" s="23">
        <f t="shared" si="253"/>
        <v>1.2936010867622671</v>
      </c>
      <c r="AI359" s="26">
        <f t="shared" si="246"/>
        <v>0.12910623659189513</v>
      </c>
      <c r="AJ359" s="26">
        <f t="shared" si="247"/>
        <v>0.14738519009784268</v>
      </c>
      <c r="AK359" s="26">
        <f t="shared" si="292"/>
        <v>6.4675277230462846E-2</v>
      </c>
      <c r="AL359" s="26">
        <f t="shared" si="293"/>
        <v>0.11747727849108225</v>
      </c>
      <c r="AM359" s="26">
        <f t="shared" si="248"/>
        <v>2.0820922228297789E-2</v>
      </c>
      <c r="AN359" s="26">
        <f t="shared" si="249"/>
        <v>8.379402103491751E-3</v>
      </c>
      <c r="AO359" s="23">
        <v>183.7</v>
      </c>
      <c r="AP359" s="23">
        <v>181.9</v>
      </c>
      <c r="AQ359" s="22">
        <v>15974.333333333334</v>
      </c>
      <c r="AR359" s="22">
        <v>48914.333333333336</v>
      </c>
      <c r="AS359" s="22">
        <v>0</v>
      </c>
      <c r="AT359" s="22">
        <v>0</v>
      </c>
      <c r="AU359" s="22">
        <v>0</v>
      </c>
      <c r="AV359" s="22">
        <v>0</v>
      </c>
      <c r="AW359" s="22">
        <v>12145.333333333334</v>
      </c>
      <c r="AX359" s="22">
        <v>39597</v>
      </c>
      <c r="AY359" s="22">
        <v>0</v>
      </c>
      <c r="AZ359" s="22">
        <v>16</v>
      </c>
      <c r="BA359" s="22">
        <v>275.33333333333331</v>
      </c>
      <c r="BB359" s="22">
        <v>368.33333333333331</v>
      </c>
      <c r="BC359" s="22">
        <v>12</v>
      </c>
      <c r="BD359" s="22">
        <v>36</v>
      </c>
      <c r="BE359" s="22">
        <v>0</v>
      </c>
      <c r="BF359" s="22">
        <v>0</v>
      </c>
      <c r="BG359" s="22">
        <v>394.33333333333331</v>
      </c>
      <c r="BH359" s="22">
        <v>551.33333333333337</v>
      </c>
      <c r="BI359" s="22">
        <v>2478.6666666666665</v>
      </c>
      <c r="BJ359" s="22">
        <v>6745</v>
      </c>
      <c r="BK359" s="22">
        <v>67.666666666666671</v>
      </c>
      <c r="BL359" s="22">
        <v>115.66666666666667</v>
      </c>
      <c r="BM359" s="22">
        <v>561</v>
      </c>
      <c r="BN359" s="22">
        <v>1485</v>
      </c>
      <c r="BO359" s="22">
        <v>0</v>
      </c>
      <c r="BP359" s="22">
        <v>0</v>
      </c>
      <c r="BQ359" s="22">
        <v>14</v>
      </c>
      <c r="BR359" s="22">
        <v>0</v>
      </c>
      <c r="BS359" s="22">
        <v>0</v>
      </c>
      <c r="BT359" s="22">
        <v>0</v>
      </c>
      <c r="BU359" s="22">
        <v>57.333333333333336</v>
      </c>
      <c r="BV359" s="22">
        <v>4.333333333333333</v>
      </c>
      <c r="BW359" s="22">
        <v>0</v>
      </c>
      <c r="BX359" s="22">
        <v>0</v>
      </c>
      <c r="BY359" s="22">
        <v>0</v>
      </c>
      <c r="BZ359" s="22">
        <v>0</v>
      </c>
      <c r="CA359" s="22">
        <v>0</v>
      </c>
      <c r="CB359" s="22">
        <v>0</v>
      </c>
      <c r="CC359" s="22">
        <v>41</v>
      </c>
      <c r="CD359" s="22">
        <v>0</v>
      </c>
      <c r="CE359" s="22">
        <v>0</v>
      </c>
      <c r="CF359" s="22">
        <v>0</v>
      </c>
      <c r="CG359" s="22">
        <v>0</v>
      </c>
      <c r="CH359" s="22">
        <v>0</v>
      </c>
      <c r="CI359" s="22">
        <v>9</v>
      </c>
      <c r="CJ359" s="22">
        <v>0</v>
      </c>
      <c r="CK359" s="22">
        <v>0</v>
      </c>
      <c r="CL359" s="22">
        <v>0</v>
      </c>
      <c r="CM359" s="22">
        <v>226.33333333333334</v>
      </c>
      <c r="CN359" s="22">
        <v>593.66666666666663</v>
      </c>
      <c r="CO359" s="22">
        <v>181.66666666666666</v>
      </c>
      <c r="CP359" s="22">
        <v>428.66666666666669</v>
      </c>
      <c r="CQ359" s="22">
        <v>0</v>
      </c>
      <c r="CR359" s="22">
        <v>0</v>
      </c>
      <c r="CS359" s="22">
        <v>43</v>
      </c>
      <c r="CT359" s="22">
        <v>165</v>
      </c>
      <c r="CU359" s="22">
        <v>1202.6666666666667</v>
      </c>
      <c r="CV359" s="22">
        <v>0</v>
      </c>
      <c r="CW359" s="22">
        <v>1097</v>
      </c>
      <c r="CX359" s="22">
        <v>2422</v>
      </c>
      <c r="CY359" s="22">
        <v>75.666666666666671</v>
      </c>
      <c r="CZ359" s="22">
        <v>123.33333333333333</v>
      </c>
      <c r="DA359" s="22">
        <v>30</v>
      </c>
      <c r="DB359" s="22">
        <v>0</v>
      </c>
      <c r="DC359" s="22">
        <v>0</v>
      </c>
      <c r="DD359" s="22">
        <v>15</v>
      </c>
      <c r="DE359" s="22">
        <v>6600</v>
      </c>
      <c r="DF359" s="22">
        <v>2560.3333333333335</v>
      </c>
      <c r="DG359" s="22">
        <v>103.33333333333333</v>
      </c>
      <c r="DH359" s="22">
        <v>6906.333333333333</v>
      </c>
      <c r="DI359" s="22">
        <v>8125</v>
      </c>
      <c r="DJ359" s="22">
        <v>98.333333333333329</v>
      </c>
      <c r="DK359" s="22">
        <v>121216.66666666667</v>
      </c>
      <c r="DL359" s="22">
        <v>7293.333333333333</v>
      </c>
      <c r="DM359" s="22">
        <v>12366.666666666666</v>
      </c>
      <c r="DN359" s="22">
        <v>566666.66666666663</v>
      </c>
      <c r="DO359" s="22">
        <v>1633.3333333333333</v>
      </c>
      <c r="DP359" s="27">
        <v>8433.3333333333339</v>
      </c>
      <c r="DQ359" s="57">
        <f t="shared" si="294"/>
        <v>2.0620578845230892</v>
      </c>
      <c r="DR359" s="57" t="str">
        <f t="shared" si="254"/>
        <v xml:space="preserve"> </v>
      </c>
      <c r="DS359" s="57" t="str">
        <f t="shared" si="255"/>
        <v xml:space="preserve"> </v>
      </c>
      <c r="DT359" s="57">
        <f t="shared" si="256"/>
        <v>2.2602645734987372</v>
      </c>
      <c r="DU359" s="57" t="str">
        <f t="shared" si="257"/>
        <v xml:space="preserve"> </v>
      </c>
      <c r="DV359" s="57">
        <f t="shared" si="258"/>
        <v>0.33777239709443108</v>
      </c>
      <c r="DW359" s="57">
        <f t="shared" si="259"/>
        <v>2</v>
      </c>
      <c r="DX359" s="57" t="str">
        <f t="shared" si="260"/>
        <v xml:space="preserve"> </v>
      </c>
      <c r="DY359" s="57">
        <f t="shared" si="261"/>
        <v>0.39814032121724452</v>
      </c>
      <c r="DZ359" s="57">
        <f t="shared" si="262"/>
        <v>1.7212210866057021</v>
      </c>
      <c r="EA359" s="57">
        <f t="shared" si="263"/>
        <v>0.70935960591133007</v>
      </c>
      <c r="EB359" s="57">
        <f t="shared" si="264"/>
        <v>1.6470588235294117</v>
      </c>
      <c r="EC359" s="57" t="str">
        <f t="shared" si="265"/>
        <v xml:space="preserve"> </v>
      </c>
      <c r="ED359" s="57">
        <f t="shared" si="266"/>
        <v>-1</v>
      </c>
      <c r="EE359" s="57" t="str">
        <f t="shared" si="267"/>
        <v xml:space="preserve"> </v>
      </c>
      <c r="EF359" s="57">
        <f t="shared" si="268"/>
        <v>-0.92441860465116277</v>
      </c>
      <c r="EG359" s="57" t="str">
        <f t="shared" si="269"/>
        <v xml:space="preserve"> </v>
      </c>
      <c r="EH359" s="57" t="str">
        <f t="shared" si="270"/>
        <v xml:space="preserve"> </v>
      </c>
      <c r="EI359" s="57" t="str">
        <f t="shared" si="271"/>
        <v xml:space="preserve"> </v>
      </c>
      <c r="EJ359" s="57">
        <f t="shared" si="272"/>
        <v>-1</v>
      </c>
      <c r="EK359" s="57" t="str">
        <f t="shared" si="273"/>
        <v xml:space="preserve"> </v>
      </c>
      <c r="EL359" s="57" t="str">
        <f t="shared" si="274"/>
        <v xml:space="preserve"> </v>
      </c>
      <c r="EM359" s="57">
        <f t="shared" si="275"/>
        <v>-1</v>
      </c>
      <c r="EN359" s="57" t="str">
        <f t="shared" si="276"/>
        <v xml:space="preserve"> </v>
      </c>
      <c r="EO359" s="57">
        <f t="shared" si="277"/>
        <v>1.6229749631811483</v>
      </c>
      <c r="EP359" s="57">
        <f t="shared" si="278"/>
        <v>1.359633027522936</v>
      </c>
      <c r="EQ359" s="57" t="str">
        <f t="shared" si="279"/>
        <v xml:space="preserve"> </v>
      </c>
      <c r="ER359" s="57">
        <f t="shared" si="280"/>
        <v>2.8372093023255816</v>
      </c>
      <c r="ES359" s="57">
        <f t="shared" si="281"/>
        <v>-1</v>
      </c>
      <c r="ET359" s="57">
        <f t="shared" si="282"/>
        <v>1.2078395624430263</v>
      </c>
      <c r="EU359" s="57">
        <f t="shared" si="283"/>
        <v>0.62995594713656367</v>
      </c>
      <c r="EV359" s="57">
        <f t="shared" si="284"/>
        <v>-1</v>
      </c>
      <c r="EW359" s="57" t="str">
        <f t="shared" si="285"/>
        <v xml:space="preserve"> </v>
      </c>
      <c r="EX359" s="57">
        <f t="shared" si="286"/>
        <v>-0.61207070707070699</v>
      </c>
      <c r="EY359" s="57">
        <f t="shared" si="287"/>
        <v>65.835483870967735</v>
      </c>
      <c r="EZ359" s="57">
        <f t="shared" si="288"/>
        <v>-0.98789743589743595</v>
      </c>
      <c r="FA359" s="57">
        <f t="shared" si="289"/>
        <v>-0.93983225629038913</v>
      </c>
      <c r="FB359" s="57">
        <f t="shared" si="290"/>
        <v>44.822102425876011</v>
      </c>
      <c r="FC359" s="57">
        <f t="shared" si="291"/>
        <v>4.1632653061224492</v>
      </c>
    </row>
    <row r="360" spans="1:159">
      <c r="A360" s="19">
        <v>4205506</v>
      </c>
      <c r="B360" s="20" t="s">
        <v>684</v>
      </c>
      <c r="C360" s="21">
        <v>0</v>
      </c>
      <c r="D360" s="21">
        <v>1</v>
      </c>
      <c r="E360" s="21">
        <v>0</v>
      </c>
      <c r="F360" s="21">
        <v>0</v>
      </c>
      <c r="G360" s="21">
        <v>32837</v>
      </c>
      <c r="H360" s="22">
        <v>34553</v>
      </c>
      <c r="I360" s="22">
        <f t="shared" si="250"/>
        <v>27512</v>
      </c>
      <c r="J360" s="22">
        <f t="shared" si="250"/>
        <v>30291</v>
      </c>
      <c r="K360" s="23">
        <f t="shared" si="251"/>
        <v>0.83783536863903518</v>
      </c>
      <c r="L360" s="23">
        <f t="shared" si="251"/>
        <v>0.87665325731484967</v>
      </c>
      <c r="M360" s="22">
        <v>5325</v>
      </c>
      <c r="N360" s="22">
        <v>4262</v>
      </c>
      <c r="O360" s="22">
        <v>239331</v>
      </c>
      <c r="P360" s="22">
        <v>529493</v>
      </c>
      <c r="Q360" s="22">
        <v>64238</v>
      </c>
      <c r="R360" s="22">
        <v>105230</v>
      </c>
      <c r="S360" s="24">
        <v>8206174.2477942873</v>
      </c>
      <c r="T360" s="24">
        <v>22714968.416856617</v>
      </c>
      <c r="U360" s="24">
        <v>7403416.2196953762</v>
      </c>
      <c r="V360" s="24">
        <v>21319794.976819891</v>
      </c>
      <c r="W360" s="24">
        <v>802758.02809891</v>
      </c>
      <c r="X360" s="24">
        <v>1395173.4400366959</v>
      </c>
      <c r="Y360" s="24">
        <v>503.70770468406278</v>
      </c>
      <c r="Z360" s="24">
        <v>1124.3875048304815</v>
      </c>
      <c r="AA360" s="24">
        <v>1167.0816096190565</v>
      </c>
      <c r="AB360" s="24">
        <v>1451.3399069168113</v>
      </c>
      <c r="AC360" s="25">
        <v>2.3169818503194772</v>
      </c>
      <c r="AD360" s="25">
        <v>1.2907826711713795</v>
      </c>
      <c r="AE360" s="23">
        <f t="shared" si="252"/>
        <v>0.55709658277789265</v>
      </c>
      <c r="AF360" s="25">
        <v>1.460583264983863</v>
      </c>
      <c r="AG360" s="25">
        <v>1.8687597661360702</v>
      </c>
      <c r="AH360" s="23">
        <f t="shared" si="253"/>
        <v>1.2794613021645957</v>
      </c>
      <c r="AI360" s="26">
        <f t="shared" si="246"/>
        <v>0.1071772164942848</v>
      </c>
      <c r="AJ360" s="26">
        <f t="shared" si="247"/>
        <v>0.11156556860379707</v>
      </c>
      <c r="AK360" s="26">
        <f t="shared" si="292"/>
        <v>8.2645130214940687E-2</v>
      </c>
      <c r="AL360" s="26">
        <f t="shared" si="293"/>
        <v>5.0593612315940284E-2</v>
      </c>
      <c r="AM360" s="26">
        <f t="shared" si="248"/>
        <v>5.1068405566869757E-3</v>
      </c>
      <c r="AN360" s="26">
        <f t="shared" si="249"/>
        <v>-2.2021328817426467E-2</v>
      </c>
      <c r="AO360" s="23">
        <v>434.8</v>
      </c>
      <c r="AP360" s="23">
        <v>546.29999999999995</v>
      </c>
      <c r="AQ360" s="22">
        <v>5905.333333333333</v>
      </c>
      <c r="AR360" s="22">
        <v>36385</v>
      </c>
      <c r="AS360" s="22">
        <v>0</v>
      </c>
      <c r="AT360" s="22">
        <v>0</v>
      </c>
      <c r="AU360" s="22">
        <v>2526.6666666666665</v>
      </c>
      <c r="AV360" s="22">
        <v>6894</v>
      </c>
      <c r="AW360" s="22">
        <v>15.666666666666666</v>
      </c>
      <c r="AX360" s="22">
        <v>1.3333333333333333</v>
      </c>
      <c r="AY360" s="22">
        <v>0</v>
      </c>
      <c r="AZ360" s="22">
        <v>0</v>
      </c>
      <c r="BA360" s="22">
        <v>16</v>
      </c>
      <c r="BB360" s="22">
        <v>86.333333333333329</v>
      </c>
      <c r="BC360" s="22">
        <v>0</v>
      </c>
      <c r="BD360" s="22">
        <v>0</v>
      </c>
      <c r="BE360" s="22">
        <v>96</v>
      </c>
      <c r="BF360" s="22">
        <v>3214.3333333333335</v>
      </c>
      <c r="BG360" s="22">
        <v>1908.6666666666667</v>
      </c>
      <c r="BH360" s="22">
        <v>10417</v>
      </c>
      <c r="BI360" s="22">
        <v>45.333333333333336</v>
      </c>
      <c r="BJ360" s="22">
        <v>1516</v>
      </c>
      <c r="BK360" s="22">
        <v>8</v>
      </c>
      <c r="BL360" s="22">
        <v>0</v>
      </c>
      <c r="BM360" s="22">
        <v>1277.3333333333333</v>
      </c>
      <c r="BN360" s="22">
        <v>13149.333333333334</v>
      </c>
      <c r="BO360" s="22">
        <v>0</v>
      </c>
      <c r="BP360" s="22">
        <v>195.33333333333334</v>
      </c>
      <c r="BQ360" s="22">
        <v>10.666666666666666</v>
      </c>
      <c r="BR360" s="22">
        <v>394</v>
      </c>
      <c r="BS360" s="22">
        <v>1</v>
      </c>
      <c r="BT360" s="22">
        <v>517.33333333333337</v>
      </c>
      <c r="BU360" s="22">
        <v>84110</v>
      </c>
      <c r="BV360" s="22">
        <v>111625.66666666667</v>
      </c>
      <c r="BW360" s="22">
        <v>0</v>
      </c>
      <c r="BX360" s="22">
        <v>0</v>
      </c>
      <c r="BY360" s="22">
        <v>0</v>
      </c>
      <c r="BZ360" s="22">
        <v>0</v>
      </c>
      <c r="CA360" s="22">
        <v>0</v>
      </c>
      <c r="CB360" s="22">
        <v>0</v>
      </c>
      <c r="CC360" s="22">
        <v>0</v>
      </c>
      <c r="CD360" s="22">
        <v>166.33333333333334</v>
      </c>
      <c r="CE360" s="22">
        <v>81990.333333333328</v>
      </c>
      <c r="CF360" s="22">
        <v>109516.66666666667</v>
      </c>
      <c r="CG360" s="22">
        <v>1679</v>
      </c>
      <c r="CH360" s="22">
        <v>625</v>
      </c>
      <c r="CI360" s="22">
        <v>0</v>
      </c>
      <c r="CJ360" s="22">
        <v>0</v>
      </c>
      <c r="CK360" s="22">
        <v>237.66666666666666</v>
      </c>
      <c r="CL360" s="22">
        <v>712.66666666666663</v>
      </c>
      <c r="CM360" s="22">
        <v>7953.333333333333</v>
      </c>
      <c r="CN360" s="22">
        <v>18765</v>
      </c>
      <c r="CO360" s="22">
        <v>127</v>
      </c>
      <c r="CP360" s="22">
        <v>661.66666666666663</v>
      </c>
      <c r="CQ360" s="22">
        <v>966.66666666666663</v>
      </c>
      <c r="CR360" s="22">
        <v>3850</v>
      </c>
      <c r="CS360" s="22">
        <v>6859.666666666667</v>
      </c>
      <c r="CT360" s="22">
        <v>14253.333333333334</v>
      </c>
      <c r="CU360" s="22">
        <v>1751.3333333333333</v>
      </c>
      <c r="CV360" s="22">
        <v>2</v>
      </c>
      <c r="CW360" s="22">
        <v>504</v>
      </c>
      <c r="CX360" s="22">
        <v>1950.3333333333333</v>
      </c>
      <c r="CY360" s="22">
        <v>1193.6666666666667</v>
      </c>
      <c r="CZ360" s="22">
        <v>1548.6666666666667</v>
      </c>
      <c r="DA360" s="22">
        <v>52.666666666666664</v>
      </c>
      <c r="DB360" s="22">
        <v>0</v>
      </c>
      <c r="DC360" s="22">
        <v>1</v>
      </c>
      <c r="DD360" s="22">
        <v>215</v>
      </c>
      <c r="DE360" s="22">
        <v>9996</v>
      </c>
      <c r="DF360" s="22">
        <v>3716</v>
      </c>
      <c r="DG360" s="22">
        <v>394.33333333333331</v>
      </c>
      <c r="DH360" s="22">
        <v>12540</v>
      </c>
      <c r="DI360" s="22">
        <v>12116.666666666666</v>
      </c>
      <c r="DJ360" s="22">
        <v>354</v>
      </c>
      <c r="DK360" s="22">
        <v>515000</v>
      </c>
      <c r="DL360" s="22">
        <v>30516</v>
      </c>
      <c r="DM360" s="22">
        <v>128333.33333333333</v>
      </c>
      <c r="DN360" s="22">
        <v>534414.66666666663</v>
      </c>
      <c r="DO360" s="22">
        <v>1153.3333333333333</v>
      </c>
      <c r="DP360" s="27">
        <v>118908.33333333333</v>
      </c>
      <c r="DQ360" s="57">
        <f t="shared" si="294"/>
        <v>5.1613795439151051</v>
      </c>
      <c r="DR360" s="57" t="str">
        <f t="shared" si="254"/>
        <v xml:space="preserve"> </v>
      </c>
      <c r="DS360" s="57">
        <f t="shared" si="255"/>
        <v>1.7284960422163591</v>
      </c>
      <c r="DT360" s="57">
        <f t="shared" si="256"/>
        <v>-0.91489361702127658</v>
      </c>
      <c r="DU360" s="57" t="str">
        <f t="shared" si="257"/>
        <v xml:space="preserve"> </v>
      </c>
      <c r="DV360" s="57">
        <f t="shared" si="258"/>
        <v>4.395833333333333</v>
      </c>
      <c r="DW360" s="57" t="str">
        <f t="shared" si="259"/>
        <v xml:space="preserve"> </v>
      </c>
      <c r="DX360" s="57">
        <f t="shared" si="260"/>
        <v>32.482638888888893</v>
      </c>
      <c r="DY360" s="57">
        <f t="shared" si="261"/>
        <v>4.4577366398882292</v>
      </c>
      <c r="DZ360" s="57">
        <f t="shared" si="262"/>
        <v>32.441176470588232</v>
      </c>
      <c r="EA360" s="57">
        <f t="shared" si="263"/>
        <v>-1</v>
      </c>
      <c r="EB360" s="57">
        <f t="shared" si="264"/>
        <v>9.294363256784969</v>
      </c>
      <c r="EC360" s="57" t="str">
        <f t="shared" si="265"/>
        <v xml:space="preserve"> </v>
      </c>
      <c r="ED360" s="57">
        <f t="shared" si="266"/>
        <v>35.9375</v>
      </c>
      <c r="EE360" s="57">
        <f t="shared" si="267"/>
        <v>516.33333333333337</v>
      </c>
      <c r="EF360" s="57">
        <f t="shared" si="268"/>
        <v>0.3271390639242262</v>
      </c>
      <c r="EG360" s="57" t="str">
        <f t="shared" si="269"/>
        <v xml:space="preserve"> </v>
      </c>
      <c r="EH360" s="57" t="str">
        <f t="shared" si="270"/>
        <v xml:space="preserve"> </v>
      </c>
      <c r="EI360" s="57" t="str">
        <f t="shared" si="271"/>
        <v xml:space="preserve"> </v>
      </c>
      <c r="EJ360" s="57" t="str">
        <f t="shared" si="272"/>
        <v xml:space="preserve"> </v>
      </c>
      <c r="EK360" s="57">
        <f t="shared" si="273"/>
        <v>0.33572656939232681</v>
      </c>
      <c r="EL360" s="57">
        <f t="shared" si="274"/>
        <v>-0.6277546158427636</v>
      </c>
      <c r="EM360" s="57" t="str">
        <f t="shared" si="275"/>
        <v xml:space="preserve"> </v>
      </c>
      <c r="EN360" s="57">
        <f t="shared" si="276"/>
        <v>1.9985974754558202</v>
      </c>
      <c r="EO360" s="57">
        <f t="shared" si="277"/>
        <v>1.3593880972338641</v>
      </c>
      <c r="EP360" s="57">
        <f t="shared" si="278"/>
        <v>4.2099737532808392</v>
      </c>
      <c r="EQ360" s="57">
        <f t="shared" si="279"/>
        <v>2.9827586206896552</v>
      </c>
      <c r="ER360" s="57">
        <f t="shared" si="280"/>
        <v>1.0778463482190581</v>
      </c>
      <c r="ES360" s="57">
        <f t="shared" si="281"/>
        <v>-0.99885801294251997</v>
      </c>
      <c r="ET360" s="57">
        <f t="shared" si="282"/>
        <v>2.8697089947089944</v>
      </c>
      <c r="EU360" s="57">
        <f t="shared" si="283"/>
        <v>0.29740296006702027</v>
      </c>
      <c r="EV360" s="57">
        <f t="shared" si="284"/>
        <v>-1</v>
      </c>
      <c r="EW360" s="57">
        <f t="shared" si="285"/>
        <v>214</v>
      </c>
      <c r="EX360" s="57">
        <f t="shared" si="286"/>
        <v>-0.62825130052020806</v>
      </c>
      <c r="EY360" s="57">
        <f t="shared" si="287"/>
        <v>30.800507185122573</v>
      </c>
      <c r="EZ360" s="57">
        <f t="shared" si="288"/>
        <v>-0.9707840440165062</v>
      </c>
      <c r="FA360" s="57">
        <f t="shared" si="289"/>
        <v>-0.94074563106796116</v>
      </c>
      <c r="FB360" s="57">
        <f t="shared" si="290"/>
        <v>3.1642701298701299</v>
      </c>
      <c r="FC360" s="57">
        <f t="shared" si="291"/>
        <v>102.09971098265896</v>
      </c>
    </row>
    <row r="361" spans="1:159">
      <c r="A361" s="19">
        <v>4205704</v>
      </c>
      <c r="B361" s="20" t="s">
        <v>685</v>
      </c>
      <c r="C361" s="21">
        <v>0</v>
      </c>
      <c r="D361" s="21">
        <v>1</v>
      </c>
      <c r="E361" s="21">
        <v>0</v>
      </c>
      <c r="F361" s="21">
        <v>0</v>
      </c>
      <c r="G361" s="21">
        <v>13134</v>
      </c>
      <c r="H361" s="22">
        <v>18138</v>
      </c>
      <c r="I361" s="22">
        <f t="shared" si="250"/>
        <v>10692</v>
      </c>
      <c r="J361" s="22">
        <f t="shared" si="250"/>
        <v>15320</v>
      </c>
      <c r="K361" s="23">
        <f t="shared" si="251"/>
        <v>0.81407035175879394</v>
      </c>
      <c r="L361" s="23">
        <f t="shared" si="251"/>
        <v>0.84463557172786419</v>
      </c>
      <c r="M361" s="22">
        <v>2442</v>
      </c>
      <c r="N361" s="22">
        <v>2818</v>
      </c>
      <c r="O361" s="22">
        <v>49288</v>
      </c>
      <c r="P361" s="22">
        <v>208435</v>
      </c>
      <c r="Q361" s="22">
        <v>4064</v>
      </c>
      <c r="R361" s="22">
        <v>11542</v>
      </c>
      <c r="S361" s="24">
        <v>3033371.1746649598</v>
      </c>
      <c r="T361" s="24">
        <v>14029337.342404066</v>
      </c>
      <c r="U361" s="24">
        <v>2692127.4542752244</v>
      </c>
      <c r="V361" s="24">
        <v>12591354.171199635</v>
      </c>
      <c r="W361" s="24">
        <v>341243.72038973996</v>
      </c>
      <c r="X361" s="24">
        <v>1437983.1712044096</v>
      </c>
      <c r="Y361" s="24">
        <v>452.52109164166444</v>
      </c>
      <c r="Z361" s="24">
        <v>1200.2834425422657</v>
      </c>
      <c r="AA361" s="24">
        <v>686.0251359975814</v>
      </c>
      <c r="AB361" s="24">
        <v>1499.420364682092</v>
      </c>
      <c r="AC361" s="25">
        <v>1.5160069854618414</v>
      </c>
      <c r="AD361" s="25">
        <v>1.2492219017086814</v>
      </c>
      <c r="AE361" s="23">
        <f t="shared" si="252"/>
        <v>0.82402120418206004</v>
      </c>
      <c r="AF361" s="25">
        <v>0.69569919993007545</v>
      </c>
      <c r="AG361" s="25">
        <v>1.037742238975389</v>
      </c>
      <c r="AH361" s="23">
        <f t="shared" si="253"/>
        <v>1.491653632891474</v>
      </c>
      <c r="AI361" s="26">
        <f t="shared" si="246"/>
        <v>0.16549700078143958</v>
      </c>
      <c r="AJ361" s="26">
        <f t="shared" si="247"/>
        <v>0.16680339016509005</v>
      </c>
      <c r="AK361" s="26">
        <f t="shared" si="292"/>
        <v>0.15510893995388986</v>
      </c>
      <c r="AL361" s="26">
        <f t="shared" si="293"/>
        <v>0.11002494117769257</v>
      </c>
      <c r="AM361" s="26">
        <f t="shared" si="248"/>
        <v>3.2807156477109967E-2</v>
      </c>
      <c r="AN361" s="26">
        <f t="shared" si="249"/>
        <v>1.442404062956526E-2</v>
      </c>
      <c r="AO361" s="23">
        <v>108.1</v>
      </c>
      <c r="AP361" s="23">
        <v>115.6</v>
      </c>
      <c r="AQ361" s="22">
        <v>276</v>
      </c>
      <c r="AR361" s="22">
        <v>797.66666666666663</v>
      </c>
      <c r="AS361" s="22">
        <v>0</v>
      </c>
      <c r="AT361" s="22">
        <v>0</v>
      </c>
      <c r="AU361" s="22">
        <v>0</v>
      </c>
      <c r="AV361" s="22">
        <v>0</v>
      </c>
      <c r="AW361" s="22">
        <v>34</v>
      </c>
      <c r="AX361" s="22">
        <v>116</v>
      </c>
      <c r="AY361" s="22">
        <v>0</v>
      </c>
      <c r="AZ361" s="22">
        <v>0</v>
      </c>
      <c r="BA361" s="22">
        <v>0</v>
      </c>
      <c r="BB361" s="22">
        <v>0</v>
      </c>
      <c r="BC361" s="22">
        <v>53.333333333333336</v>
      </c>
      <c r="BD361" s="22">
        <v>114.33333333333333</v>
      </c>
      <c r="BE361" s="22">
        <v>2</v>
      </c>
      <c r="BF361" s="22">
        <v>0</v>
      </c>
      <c r="BG361" s="22">
        <v>28.666666666666668</v>
      </c>
      <c r="BH361" s="22">
        <v>22.666666666666668</v>
      </c>
      <c r="BI361" s="22">
        <v>0</v>
      </c>
      <c r="BJ361" s="22">
        <v>0</v>
      </c>
      <c r="BK361" s="22">
        <v>151.66666666666666</v>
      </c>
      <c r="BL361" s="22">
        <v>492</v>
      </c>
      <c r="BM361" s="22">
        <v>6.333333333333333</v>
      </c>
      <c r="BN361" s="22">
        <v>48</v>
      </c>
      <c r="BO361" s="22">
        <v>0</v>
      </c>
      <c r="BP361" s="22">
        <v>0</v>
      </c>
      <c r="BQ361" s="22">
        <v>0</v>
      </c>
      <c r="BR361" s="22">
        <v>0</v>
      </c>
      <c r="BS361" s="22">
        <v>0</v>
      </c>
      <c r="BT361" s="22">
        <v>0</v>
      </c>
      <c r="BU361" s="22">
        <v>99</v>
      </c>
      <c r="BV361" s="22">
        <v>66</v>
      </c>
      <c r="BW361" s="22">
        <v>96</v>
      </c>
      <c r="BX361" s="22">
        <v>66</v>
      </c>
      <c r="BY361" s="22">
        <v>0</v>
      </c>
      <c r="BZ361" s="22">
        <v>0</v>
      </c>
      <c r="CA361" s="22">
        <v>0</v>
      </c>
      <c r="CB361" s="22">
        <v>0</v>
      </c>
      <c r="CC361" s="22">
        <v>3</v>
      </c>
      <c r="CD361" s="22">
        <v>0</v>
      </c>
      <c r="CE361" s="22">
        <v>0</v>
      </c>
      <c r="CF361" s="22">
        <v>0</v>
      </c>
      <c r="CG361" s="22">
        <v>0</v>
      </c>
      <c r="CH361" s="22">
        <v>0</v>
      </c>
      <c r="CI361" s="22">
        <v>0</v>
      </c>
      <c r="CJ361" s="22">
        <v>0</v>
      </c>
      <c r="CK361" s="22">
        <v>0</v>
      </c>
      <c r="CL361" s="22">
        <v>0</v>
      </c>
      <c r="CM361" s="22">
        <v>0</v>
      </c>
      <c r="CN361" s="22">
        <v>0</v>
      </c>
      <c r="CO361" s="22">
        <v>0</v>
      </c>
      <c r="CP361" s="22">
        <v>0</v>
      </c>
      <c r="CQ361" s="22">
        <v>0</v>
      </c>
      <c r="CR361" s="22">
        <v>0</v>
      </c>
      <c r="CS361" s="22">
        <v>0</v>
      </c>
      <c r="CT361" s="22">
        <v>0</v>
      </c>
      <c r="CU361" s="22">
        <v>90.666666666666671</v>
      </c>
      <c r="CV361" s="22">
        <v>0</v>
      </c>
      <c r="CW361" s="22">
        <v>86</v>
      </c>
      <c r="CX361" s="22">
        <v>286.33333333333331</v>
      </c>
      <c r="CY361" s="22">
        <v>4.666666666666667</v>
      </c>
      <c r="CZ361" s="22">
        <v>8</v>
      </c>
      <c r="DA361" s="22">
        <v>0</v>
      </c>
      <c r="DB361" s="22">
        <v>0</v>
      </c>
      <c r="DC361" s="22">
        <v>0</v>
      </c>
      <c r="DD361" s="22">
        <v>0</v>
      </c>
      <c r="DE361" s="22">
        <v>3174</v>
      </c>
      <c r="DF361" s="22">
        <v>294.33333333333331</v>
      </c>
      <c r="DG361" s="22">
        <v>95</v>
      </c>
      <c r="DH361" s="22">
        <v>4469.333333333333</v>
      </c>
      <c r="DI361" s="22">
        <v>831</v>
      </c>
      <c r="DJ361" s="22">
        <v>174.33333333333334</v>
      </c>
      <c r="DK361" s="22">
        <v>342</v>
      </c>
      <c r="DL361" s="22">
        <v>137.66666666666666</v>
      </c>
      <c r="DM361" s="22">
        <v>692.33333333333337</v>
      </c>
      <c r="DN361" s="22">
        <v>2081.6666666666665</v>
      </c>
      <c r="DO361" s="22">
        <v>216.33333333333334</v>
      </c>
      <c r="DP361" s="27">
        <v>1241</v>
      </c>
      <c r="DQ361" s="57">
        <f t="shared" si="294"/>
        <v>1.8900966183574877</v>
      </c>
      <c r="DR361" s="57" t="str">
        <f t="shared" si="254"/>
        <v xml:space="preserve"> </v>
      </c>
      <c r="DS361" s="57" t="str">
        <f t="shared" si="255"/>
        <v xml:space="preserve"> </v>
      </c>
      <c r="DT361" s="57">
        <f t="shared" si="256"/>
        <v>2.4117647058823528</v>
      </c>
      <c r="DU361" s="57" t="str">
        <f t="shared" si="257"/>
        <v xml:space="preserve"> </v>
      </c>
      <c r="DV361" s="57" t="str">
        <f t="shared" si="258"/>
        <v xml:space="preserve"> </v>
      </c>
      <c r="DW361" s="57">
        <f t="shared" si="259"/>
        <v>1.1437499999999998</v>
      </c>
      <c r="DX361" s="57">
        <f t="shared" si="260"/>
        <v>-1</v>
      </c>
      <c r="DY361" s="57">
        <f t="shared" si="261"/>
        <v>-0.20930232558139539</v>
      </c>
      <c r="DZ361" s="57" t="str">
        <f t="shared" si="262"/>
        <v xml:space="preserve"> </v>
      </c>
      <c r="EA361" s="57">
        <f t="shared" si="263"/>
        <v>2.243956043956044</v>
      </c>
      <c r="EB361" s="57">
        <f t="shared" si="264"/>
        <v>6.5789473684210531</v>
      </c>
      <c r="EC361" s="57" t="str">
        <f t="shared" si="265"/>
        <v xml:space="preserve"> </v>
      </c>
      <c r="ED361" s="57" t="str">
        <f t="shared" si="266"/>
        <v xml:space="preserve"> </v>
      </c>
      <c r="EE361" s="57" t="str">
        <f t="shared" si="267"/>
        <v xml:space="preserve"> </v>
      </c>
      <c r="EF361" s="57">
        <f t="shared" si="268"/>
        <v>-0.33333333333333337</v>
      </c>
      <c r="EG361" s="57">
        <f t="shared" si="269"/>
        <v>-0.3125</v>
      </c>
      <c r="EH361" s="57" t="str">
        <f t="shared" si="270"/>
        <v xml:space="preserve"> </v>
      </c>
      <c r="EI361" s="57" t="str">
        <f t="shared" si="271"/>
        <v xml:space="preserve"> </v>
      </c>
      <c r="EJ361" s="57">
        <f t="shared" si="272"/>
        <v>-1</v>
      </c>
      <c r="EK361" s="57" t="str">
        <f t="shared" si="273"/>
        <v xml:space="preserve"> </v>
      </c>
      <c r="EL361" s="57" t="str">
        <f t="shared" si="274"/>
        <v xml:space="preserve"> </v>
      </c>
      <c r="EM361" s="57" t="str">
        <f t="shared" si="275"/>
        <v xml:space="preserve"> </v>
      </c>
      <c r="EN361" s="57" t="str">
        <f t="shared" si="276"/>
        <v xml:space="preserve"> </v>
      </c>
      <c r="EO361" s="57" t="str">
        <f t="shared" si="277"/>
        <v xml:space="preserve"> </v>
      </c>
      <c r="EP361" s="57" t="str">
        <f t="shared" si="278"/>
        <v xml:space="preserve"> </v>
      </c>
      <c r="EQ361" s="57" t="str">
        <f t="shared" si="279"/>
        <v xml:space="preserve"> </v>
      </c>
      <c r="ER361" s="57" t="str">
        <f t="shared" si="280"/>
        <v xml:space="preserve"> </v>
      </c>
      <c r="ES361" s="57">
        <f t="shared" si="281"/>
        <v>-1</v>
      </c>
      <c r="ET361" s="57">
        <f t="shared" si="282"/>
        <v>2.329457364341085</v>
      </c>
      <c r="EU361" s="57">
        <f t="shared" si="283"/>
        <v>0.71428571428571419</v>
      </c>
      <c r="EV361" s="57" t="str">
        <f t="shared" si="284"/>
        <v xml:space="preserve"> </v>
      </c>
      <c r="EW361" s="57" t="str">
        <f t="shared" si="285"/>
        <v xml:space="preserve"> </v>
      </c>
      <c r="EX361" s="57">
        <f t="shared" si="286"/>
        <v>-0.90726738080235247</v>
      </c>
      <c r="EY361" s="57">
        <f t="shared" si="287"/>
        <v>46.045614035087716</v>
      </c>
      <c r="EZ361" s="57">
        <f t="shared" si="288"/>
        <v>-0.79021259526674692</v>
      </c>
      <c r="FA361" s="57">
        <f t="shared" si="289"/>
        <v>-0.59746588693957126</v>
      </c>
      <c r="FB361" s="57">
        <f t="shared" si="290"/>
        <v>2.0067404910929221</v>
      </c>
      <c r="FC361" s="57">
        <f t="shared" si="291"/>
        <v>4.7365177195685666</v>
      </c>
    </row>
    <row r="362" spans="1:159">
      <c r="A362" s="19">
        <v>4205803</v>
      </c>
      <c r="B362" s="20" t="s">
        <v>686</v>
      </c>
      <c r="C362" s="21">
        <v>0</v>
      </c>
      <c r="D362" s="21">
        <v>1</v>
      </c>
      <c r="E362" s="21">
        <v>0</v>
      </c>
      <c r="F362" s="21">
        <v>0</v>
      </c>
      <c r="G362" s="21">
        <v>11370</v>
      </c>
      <c r="H362" s="22">
        <v>14761</v>
      </c>
      <c r="I362" s="22">
        <f t="shared" si="250"/>
        <v>8248</v>
      </c>
      <c r="J362" s="22">
        <f t="shared" si="250"/>
        <v>11451</v>
      </c>
      <c r="K362" s="23">
        <f t="shared" si="251"/>
        <v>0.72541776605101138</v>
      </c>
      <c r="L362" s="23">
        <f t="shared" si="251"/>
        <v>0.77576044983402204</v>
      </c>
      <c r="M362" s="22">
        <v>3122</v>
      </c>
      <c r="N362" s="22">
        <v>3310</v>
      </c>
      <c r="O362" s="22">
        <v>38235</v>
      </c>
      <c r="P362" s="22">
        <v>307547</v>
      </c>
      <c r="Q362" s="22">
        <v>3486</v>
      </c>
      <c r="R362" s="22">
        <v>12034</v>
      </c>
      <c r="S362" s="24">
        <v>2663161.2415157156</v>
      </c>
      <c r="T362" s="24">
        <v>10441789.585747432</v>
      </c>
      <c r="U362" s="24">
        <v>2029496.9824220266</v>
      </c>
      <c r="V362" s="24">
        <v>8158761.434688122</v>
      </c>
      <c r="W362" s="24">
        <v>633664.25909369055</v>
      </c>
      <c r="X362" s="24">
        <v>2283028.1510593309</v>
      </c>
      <c r="Y362" s="24">
        <v>518.8836687250465</v>
      </c>
      <c r="Z362" s="24">
        <v>1191.5851300592988</v>
      </c>
      <c r="AA362" s="24">
        <v>1310.3736748954466</v>
      </c>
      <c r="AB362" s="24">
        <v>3044.219796862827</v>
      </c>
      <c r="AC362" s="25">
        <v>2.5253708179237497</v>
      </c>
      <c r="AD362" s="25">
        <v>2.5547648422830962</v>
      </c>
      <c r="AE362" s="23">
        <f t="shared" si="252"/>
        <v>1.0116394884072957</v>
      </c>
      <c r="AF362" s="25">
        <v>1.9371866970296101</v>
      </c>
      <c r="AG362" s="25">
        <v>2.1243748247767553</v>
      </c>
      <c r="AH362" s="23">
        <f t="shared" si="253"/>
        <v>1.0966288525696417</v>
      </c>
      <c r="AI362" s="26">
        <f t="shared" si="246"/>
        <v>0.14640414480335684</v>
      </c>
      <c r="AJ362" s="26">
        <f t="shared" si="247"/>
        <v>0.14927400176351413</v>
      </c>
      <c r="AK362" s="26">
        <f t="shared" si="292"/>
        <v>0.23181372872044936</v>
      </c>
      <c r="AL362" s="26">
        <f t="shared" si="293"/>
        <v>0.13190052782070838</v>
      </c>
      <c r="AM362" s="26">
        <f t="shared" si="248"/>
        <v>2.6444640810519005E-2</v>
      </c>
      <c r="AN362" s="26">
        <f t="shared" si="249"/>
        <v>5.864566359592871E-3</v>
      </c>
      <c r="AO362" s="23">
        <v>498.7</v>
      </c>
      <c r="AP362" s="23">
        <v>501.4</v>
      </c>
      <c r="AQ362" s="22">
        <v>1375.3333333333333</v>
      </c>
      <c r="AR362" s="22">
        <v>6403.666666666667</v>
      </c>
      <c r="AS362" s="22">
        <v>0</v>
      </c>
      <c r="AT362" s="22">
        <v>0</v>
      </c>
      <c r="AU362" s="22">
        <v>0</v>
      </c>
      <c r="AV362" s="22">
        <v>0</v>
      </c>
      <c r="AW362" s="22">
        <v>1201.6666666666667</v>
      </c>
      <c r="AX362" s="22">
        <v>5915</v>
      </c>
      <c r="AY362" s="22">
        <v>0</v>
      </c>
      <c r="AZ362" s="22">
        <v>0</v>
      </c>
      <c r="BA362" s="22">
        <v>0</v>
      </c>
      <c r="BB362" s="22">
        <v>0</v>
      </c>
      <c r="BC362" s="22">
        <v>42</v>
      </c>
      <c r="BD362" s="22">
        <v>31</v>
      </c>
      <c r="BE362" s="22">
        <v>0</v>
      </c>
      <c r="BF362" s="22">
        <v>0</v>
      </c>
      <c r="BG362" s="22">
        <v>0</v>
      </c>
      <c r="BH362" s="22">
        <v>0</v>
      </c>
      <c r="BI362" s="22">
        <v>0</v>
      </c>
      <c r="BJ362" s="22">
        <v>0</v>
      </c>
      <c r="BK362" s="22">
        <v>126.33333333333333</v>
      </c>
      <c r="BL362" s="22">
        <v>454</v>
      </c>
      <c r="BM362" s="22">
        <v>5.333333333333333</v>
      </c>
      <c r="BN362" s="22">
        <v>3.6666666666666665</v>
      </c>
      <c r="BO362" s="22">
        <v>0</v>
      </c>
      <c r="BP362" s="22">
        <v>0</v>
      </c>
      <c r="BQ362" s="22">
        <v>0</v>
      </c>
      <c r="BR362" s="22">
        <v>0</v>
      </c>
      <c r="BS362" s="22">
        <v>0</v>
      </c>
      <c r="BT362" s="22">
        <v>0</v>
      </c>
      <c r="BU362" s="22">
        <v>3570</v>
      </c>
      <c r="BV362" s="22">
        <v>8183.666666666667</v>
      </c>
      <c r="BW362" s="22">
        <v>3329.6666666666665</v>
      </c>
      <c r="BX362" s="22">
        <v>8124</v>
      </c>
      <c r="BY362" s="22">
        <v>0</v>
      </c>
      <c r="BZ362" s="22">
        <v>0</v>
      </c>
      <c r="CA362" s="22">
        <v>0</v>
      </c>
      <c r="CB362" s="22">
        <v>0</v>
      </c>
      <c r="CC362" s="22">
        <v>0</v>
      </c>
      <c r="CD362" s="22">
        <v>0</v>
      </c>
      <c r="CE362" s="22">
        <v>0</v>
      </c>
      <c r="CF362" s="22">
        <v>0</v>
      </c>
      <c r="CG362" s="22">
        <v>0</v>
      </c>
      <c r="CH362" s="22">
        <v>0</v>
      </c>
      <c r="CI362" s="22">
        <v>0</v>
      </c>
      <c r="CJ362" s="22">
        <v>0</v>
      </c>
      <c r="CK362" s="22">
        <v>0</v>
      </c>
      <c r="CL362" s="22">
        <v>0</v>
      </c>
      <c r="CM362" s="22">
        <v>301</v>
      </c>
      <c r="CN362" s="22">
        <v>201.33333333333334</v>
      </c>
      <c r="CO362" s="22">
        <v>28.666666666666668</v>
      </c>
      <c r="CP362" s="22">
        <v>51.666666666666664</v>
      </c>
      <c r="CQ362" s="22">
        <v>3.3333333333333335</v>
      </c>
      <c r="CR362" s="22">
        <v>62.666666666666664</v>
      </c>
      <c r="CS362" s="22">
        <v>269</v>
      </c>
      <c r="CT362" s="22">
        <v>87</v>
      </c>
      <c r="CU362" s="22">
        <v>199</v>
      </c>
      <c r="CV362" s="22">
        <v>0</v>
      </c>
      <c r="CW362" s="22">
        <v>151</v>
      </c>
      <c r="CX362" s="22">
        <v>462.66666666666669</v>
      </c>
      <c r="CY362" s="22">
        <v>15.666666666666666</v>
      </c>
      <c r="CZ362" s="22">
        <v>12.666666666666666</v>
      </c>
      <c r="DA362" s="22">
        <v>19</v>
      </c>
      <c r="DB362" s="22">
        <v>0</v>
      </c>
      <c r="DC362" s="22">
        <v>0</v>
      </c>
      <c r="DD362" s="22">
        <v>14.333333333333334</v>
      </c>
      <c r="DE362" s="22">
        <v>3136.6666666666665</v>
      </c>
      <c r="DF362" s="22">
        <v>489.66666666666669</v>
      </c>
      <c r="DG362" s="22">
        <v>66.666666666666671</v>
      </c>
      <c r="DH362" s="22">
        <v>4442.333333333333</v>
      </c>
      <c r="DI362" s="22">
        <v>508.66666666666669</v>
      </c>
      <c r="DJ362" s="22">
        <v>139.66666666666666</v>
      </c>
      <c r="DK362" s="22">
        <v>993.33333333333337</v>
      </c>
      <c r="DL362" s="22">
        <v>1278.3333333333333</v>
      </c>
      <c r="DM362" s="22">
        <v>805</v>
      </c>
      <c r="DN362" s="22">
        <v>4290.333333333333</v>
      </c>
      <c r="DO362" s="22">
        <v>292</v>
      </c>
      <c r="DP362" s="27">
        <v>248.33333333333334</v>
      </c>
      <c r="DQ362" s="57">
        <f t="shared" si="294"/>
        <v>3.656083373727582</v>
      </c>
      <c r="DR362" s="57" t="str">
        <f t="shared" si="254"/>
        <v xml:space="preserve"> </v>
      </c>
      <c r="DS362" s="57" t="str">
        <f t="shared" si="255"/>
        <v xml:space="preserve"> </v>
      </c>
      <c r="DT362" s="57">
        <f t="shared" si="256"/>
        <v>3.9223300970873787</v>
      </c>
      <c r="DU362" s="57" t="str">
        <f t="shared" si="257"/>
        <v xml:space="preserve"> </v>
      </c>
      <c r="DV362" s="57" t="str">
        <f t="shared" si="258"/>
        <v xml:space="preserve"> </v>
      </c>
      <c r="DW362" s="57">
        <f t="shared" si="259"/>
        <v>-0.26190476190476186</v>
      </c>
      <c r="DX362" s="57" t="str">
        <f t="shared" si="260"/>
        <v xml:space="preserve"> </v>
      </c>
      <c r="DY362" s="57" t="str">
        <f t="shared" si="261"/>
        <v xml:space="preserve"> </v>
      </c>
      <c r="DZ362" s="57" t="str">
        <f t="shared" si="262"/>
        <v xml:space="preserve"> </v>
      </c>
      <c r="EA362" s="57">
        <f t="shared" si="263"/>
        <v>2.5936675461741427</v>
      </c>
      <c r="EB362" s="57">
        <f t="shared" si="264"/>
        <v>-0.3125</v>
      </c>
      <c r="EC362" s="57" t="str">
        <f t="shared" si="265"/>
        <v xml:space="preserve"> </v>
      </c>
      <c r="ED362" s="57" t="str">
        <f t="shared" si="266"/>
        <v xml:space="preserve"> </v>
      </c>
      <c r="EE362" s="57" t="str">
        <f t="shared" si="267"/>
        <v xml:space="preserve"> </v>
      </c>
      <c r="EF362" s="57">
        <f t="shared" si="268"/>
        <v>1.2923436041083103</v>
      </c>
      <c r="EG362" s="57">
        <f t="shared" si="269"/>
        <v>1.4398838722594856</v>
      </c>
      <c r="EH362" s="57" t="str">
        <f t="shared" si="270"/>
        <v xml:space="preserve"> </v>
      </c>
      <c r="EI362" s="57" t="str">
        <f t="shared" si="271"/>
        <v xml:space="preserve"> </v>
      </c>
      <c r="EJ362" s="57" t="str">
        <f t="shared" si="272"/>
        <v xml:space="preserve"> </v>
      </c>
      <c r="EK362" s="57" t="str">
        <f t="shared" si="273"/>
        <v xml:space="preserve"> </v>
      </c>
      <c r="EL362" s="57" t="str">
        <f t="shared" si="274"/>
        <v xml:space="preserve"> </v>
      </c>
      <c r="EM362" s="57" t="str">
        <f t="shared" si="275"/>
        <v xml:space="preserve"> </v>
      </c>
      <c r="EN362" s="57" t="str">
        <f t="shared" si="276"/>
        <v xml:space="preserve"> </v>
      </c>
      <c r="EO362" s="57">
        <f t="shared" si="277"/>
        <v>-0.33111849390919157</v>
      </c>
      <c r="EP362" s="57">
        <f t="shared" si="278"/>
        <v>0.80232558139534871</v>
      </c>
      <c r="EQ362" s="57">
        <f t="shared" si="279"/>
        <v>17.799999999999997</v>
      </c>
      <c r="ER362" s="57">
        <f t="shared" si="280"/>
        <v>-0.67657992565055758</v>
      </c>
      <c r="ES362" s="57">
        <f t="shared" si="281"/>
        <v>-1</v>
      </c>
      <c r="ET362" s="57">
        <f t="shared" si="282"/>
        <v>2.0640176600441502</v>
      </c>
      <c r="EU362" s="57">
        <f t="shared" si="283"/>
        <v>-0.19148936170212771</v>
      </c>
      <c r="EV362" s="57">
        <f t="shared" si="284"/>
        <v>-1</v>
      </c>
      <c r="EW362" s="57" t="str">
        <f t="shared" si="285"/>
        <v xml:space="preserve"> </v>
      </c>
      <c r="EX362" s="57">
        <f t="shared" si="286"/>
        <v>-0.84388947927736446</v>
      </c>
      <c r="EY362" s="57">
        <f t="shared" si="287"/>
        <v>65.634999999999991</v>
      </c>
      <c r="EZ362" s="57">
        <f t="shared" si="288"/>
        <v>-0.72542595019659251</v>
      </c>
      <c r="FA362" s="57">
        <f t="shared" si="289"/>
        <v>0.28691275167785224</v>
      </c>
      <c r="FB362" s="57">
        <f t="shared" si="290"/>
        <v>4.3296066252587986</v>
      </c>
      <c r="FC362" s="57">
        <f t="shared" si="291"/>
        <v>-0.1495433789954338</v>
      </c>
    </row>
    <row r="363" spans="1:159">
      <c r="A363" s="19">
        <v>4205902</v>
      </c>
      <c r="B363" s="20" t="s">
        <v>687</v>
      </c>
      <c r="C363" s="21">
        <v>0</v>
      </c>
      <c r="D363" s="21">
        <v>1</v>
      </c>
      <c r="E363" s="21">
        <v>0</v>
      </c>
      <c r="F363" s="21">
        <v>0</v>
      </c>
      <c r="G363" s="21">
        <v>46381</v>
      </c>
      <c r="H363" s="22">
        <v>57981</v>
      </c>
      <c r="I363" s="22">
        <f t="shared" si="250"/>
        <v>29568</v>
      </c>
      <c r="J363" s="22">
        <f t="shared" si="250"/>
        <v>47126</v>
      </c>
      <c r="K363" s="23">
        <f t="shared" si="251"/>
        <v>0.63750242556219139</v>
      </c>
      <c r="L363" s="23">
        <f t="shared" si="251"/>
        <v>0.81278349804246219</v>
      </c>
      <c r="M363" s="22">
        <v>16813</v>
      </c>
      <c r="N363" s="22">
        <v>10855</v>
      </c>
      <c r="O363" s="22">
        <v>383142</v>
      </c>
      <c r="P363" s="22">
        <v>1242722</v>
      </c>
      <c r="Q363" s="22">
        <v>12940</v>
      </c>
      <c r="R363" s="22">
        <v>20740</v>
      </c>
      <c r="S363" s="24">
        <v>16957082.163554475</v>
      </c>
      <c r="T363" s="24">
        <v>52242535.047249615</v>
      </c>
      <c r="U363" s="24">
        <v>11922724.594458643</v>
      </c>
      <c r="V363" s="24">
        <v>44544688.551088035</v>
      </c>
      <c r="W363" s="24">
        <v>5034357.569095836</v>
      </c>
      <c r="X363" s="24">
        <v>7697846.4961616574</v>
      </c>
      <c r="Y363" s="24">
        <v>620.30939310004385</v>
      </c>
      <c r="Z363" s="24">
        <v>1336.9944706979486</v>
      </c>
      <c r="AA363" s="24">
        <v>1117.2349120140059</v>
      </c>
      <c r="AB363" s="24">
        <v>1589.4847615247122</v>
      </c>
      <c r="AC363" s="25">
        <v>1.8010930101034559</v>
      </c>
      <c r="AD363" s="25">
        <v>1.1888491660664511</v>
      </c>
      <c r="AE363" s="23">
        <f t="shared" si="252"/>
        <v>0.66007094547447209</v>
      </c>
      <c r="AF363" s="25">
        <v>1.2303001676390943</v>
      </c>
      <c r="AG363" s="25">
        <v>0.95579704845874291</v>
      </c>
      <c r="AH363" s="23">
        <f t="shared" si="253"/>
        <v>0.77688118200689682</v>
      </c>
      <c r="AI363" s="26">
        <f t="shared" si="246"/>
        <v>0.11909591853682078</v>
      </c>
      <c r="AJ363" s="26">
        <f t="shared" si="247"/>
        <v>0.14088544988541418</v>
      </c>
      <c r="AK363" s="26">
        <f t="shared" si="292"/>
        <v>0.12486763801822498</v>
      </c>
      <c r="AL363" s="26">
        <f t="shared" si="293"/>
        <v>4.8304493963204909E-2</v>
      </c>
      <c r="AM363" s="26">
        <f t="shared" si="248"/>
        <v>2.2573560141545101E-2</v>
      </c>
      <c r="AN363" s="26">
        <f t="shared" si="249"/>
        <v>-4.2809319625927156E-2</v>
      </c>
      <c r="AO363" s="23">
        <v>369.2</v>
      </c>
      <c r="AP363" s="23">
        <v>386.4</v>
      </c>
      <c r="AQ363" s="22">
        <v>7951.666666666667</v>
      </c>
      <c r="AR363" s="22">
        <v>14954.333333333334</v>
      </c>
      <c r="AS363" s="22">
        <v>0</v>
      </c>
      <c r="AT363" s="22">
        <v>0</v>
      </c>
      <c r="AU363" s="22">
        <v>0</v>
      </c>
      <c r="AV363" s="22">
        <v>0</v>
      </c>
      <c r="AW363" s="22">
        <v>6068.333333333333</v>
      </c>
      <c r="AX363" s="22">
        <v>13514</v>
      </c>
      <c r="AY363" s="22">
        <v>0</v>
      </c>
      <c r="AZ363" s="22">
        <v>0</v>
      </c>
      <c r="BA363" s="22">
        <v>0</v>
      </c>
      <c r="BB363" s="22">
        <v>0</v>
      </c>
      <c r="BC363" s="22">
        <v>851.66666666666663</v>
      </c>
      <c r="BD363" s="22">
        <v>694.33333333333337</v>
      </c>
      <c r="BE363" s="22">
        <v>0</v>
      </c>
      <c r="BF363" s="22">
        <v>0</v>
      </c>
      <c r="BG363" s="22">
        <v>14.333333333333334</v>
      </c>
      <c r="BH363" s="22">
        <v>16</v>
      </c>
      <c r="BI363" s="22">
        <v>43.333333333333336</v>
      </c>
      <c r="BJ363" s="22">
        <v>11.666666666666666</v>
      </c>
      <c r="BK363" s="22">
        <v>864.66666666666663</v>
      </c>
      <c r="BL363" s="22">
        <v>568.66666666666663</v>
      </c>
      <c r="BM363" s="22">
        <v>104</v>
      </c>
      <c r="BN363" s="22">
        <v>149.66666666666666</v>
      </c>
      <c r="BO363" s="22">
        <v>0</v>
      </c>
      <c r="BP363" s="22">
        <v>0</v>
      </c>
      <c r="BQ363" s="22">
        <v>0</v>
      </c>
      <c r="BR363" s="22">
        <v>0</v>
      </c>
      <c r="BS363" s="22">
        <v>0</v>
      </c>
      <c r="BT363" s="22">
        <v>0</v>
      </c>
      <c r="BU363" s="22">
        <v>87</v>
      </c>
      <c r="BV363" s="22">
        <v>136</v>
      </c>
      <c r="BW363" s="22">
        <v>51.333333333333336</v>
      </c>
      <c r="BX363" s="22">
        <v>122.66666666666667</v>
      </c>
      <c r="BY363" s="22">
        <v>0</v>
      </c>
      <c r="BZ363" s="22">
        <v>0</v>
      </c>
      <c r="CA363" s="22">
        <v>0</v>
      </c>
      <c r="CB363" s="22">
        <v>0</v>
      </c>
      <c r="CC363" s="22">
        <v>34.333333333333336</v>
      </c>
      <c r="CD363" s="22">
        <v>12</v>
      </c>
      <c r="CE363" s="22">
        <v>0</v>
      </c>
      <c r="CF363" s="22">
        <v>0</v>
      </c>
      <c r="CG363" s="22">
        <v>0</v>
      </c>
      <c r="CH363" s="22">
        <v>0</v>
      </c>
      <c r="CI363" s="22">
        <v>1.3333333333333333</v>
      </c>
      <c r="CJ363" s="22">
        <v>1.3333333333333333</v>
      </c>
      <c r="CK363" s="22">
        <v>0</v>
      </c>
      <c r="CL363" s="22">
        <v>0</v>
      </c>
      <c r="CM363" s="22">
        <v>1181.6666666666667</v>
      </c>
      <c r="CN363" s="22">
        <v>1388</v>
      </c>
      <c r="CO363" s="22">
        <v>549.33333333333337</v>
      </c>
      <c r="CP363" s="22">
        <v>466.33333333333331</v>
      </c>
      <c r="CQ363" s="22">
        <v>0</v>
      </c>
      <c r="CR363" s="22">
        <v>0</v>
      </c>
      <c r="CS363" s="22">
        <v>19</v>
      </c>
      <c r="CT363" s="22">
        <v>11</v>
      </c>
      <c r="CU363" s="22">
        <v>1398</v>
      </c>
      <c r="CV363" s="22">
        <v>5.666666666666667</v>
      </c>
      <c r="CW363" s="22">
        <v>1179</v>
      </c>
      <c r="CX363" s="22">
        <v>4102</v>
      </c>
      <c r="CY363" s="22">
        <v>132</v>
      </c>
      <c r="CZ363" s="22">
        <v>449.66666666666669</v>
      </c>
      <c r="DA363" s="22">
        <v>2.3333333333333335</v>
      </c>
      <c r="DB363" s="22">
        <v>465.66666666666669</v>
      </c>
      <c r="DC363" s="22">
        <v>1</v>
      </c>
      <c r="DD363" s="22">
        <v>24</v>
      </c>
      <c r="DE363" s="22">
        <v>14070.333333333334</v>
      </c>
      <c r="DF363" s="22">
        <v>5047</v>
      </c>
      <c r="DG363" s="22">
        <v>2086.6666666666665</v>
      </c>
      <c r="DH363" s="22">
        <v>9343</v>
      </c>
      <c r="DI363" s="22">
        <v>4553.666666666667</v>
      </c>
      <c r="DJ363" s="22">
        <v>2362.6666666666665</v>
      </c>
      <c r="DK363" s="22">
        <v>42023.333333333336</v>
      </c>
      <c r="DL363" s="22">
        <v>1605</v>
      </c>
      <c r="DM363" s="22">
        <v>19833.333333333332</v>
      </c>
      <c r="DN363" s="22">
        <v>30369.666666666668</v>
      </c>
      <c r="DO363" s="22">
        <v>3580.3333333333335</v>
      </c>
      <c r="DP363" s="27">
        <v>35869.666666666664</v>
      </c>
      <c r="DQ363" s="57">
        <f t="shared" si="294"/>
        <v>0.88065395095367838</v>
      </c>
      <c r="DR363" s="57" t="str">
        <f t="shared" si="254"/>
        <v xml:space="preserve"> </v>
      </c>
      <c r="DS363" s="57" t="str">
        <f t="shared" si="255"/>
        <v xml:space="preserve"> </v>
      </c>
      <c r="DT363" s="57">
        <f t="shared" si="256"/>
        <v>1.2269706124691022</v>
      </c>
      <c r="DU363" s="57" t="str">
        <f t="shared" si="257"/>
        <v xml:space="preserve"> </v>
      </c>
      <c r="DV363" s="57" t="str">
        <f t="shared" si="258"/>
        <v xml:space="preserve"> </v>
      </c>
      <c r="DW363" s="57">
        <f t="shared" si="259"/>
        <v>-0.18473581213307233</v>
      </c>
      <c r="DX363" s="57" t="str">
        <f t="shared" si="260"/>
        <v xml:space="preserve"> </v>
      </c>
      <c r="DY363" s="57">
        <f t="shared" si="261"/>
        <v>0.11627906976744184</v>
      </c>
      <c r="DZ363" s="57">
        <f t="shared" si="262"/>
        <v>-0.73076923076923084</v>
      </c>
      <c r="EA363" s="57">
        <f t="shared" si="263"/>
        <v>-0.34232845026985348</v>
      </c>
      <c r="EB363" s="57">
        <f t="shared" si="264"/>
        <v>0.4391025641025641</v>
      </c>
      <c r="EC363" s="57" t="str">
        <f t="shared" si="265"/>
        <v xml:space="preserve"> </v>
      </c>
      <c r="ED363" s="57" t="str">
        <f t="shared" si="266"/>
        <v xml:space="preserve"> </v>
      </c>
      <c r="EE363" s="57" t="str">
        <f t="shared" si="267"/>
        <v xml:space="preserve"> </v>
      </c>
      <c r="EF363" s="57">
        <f t="shared" si="268"/>
        <v>0.56321839080459779</v>
      </c>
      <c r="EG363" s="57">
        <f t="shared" si="269"/>
        <v>1.3896103896103895</v>
      </c>
      <c r="EH363" s="57" t="str">
        <f t="shared" si="270"/>
        <v xml:space="preserve"> </v>
      </c>
      <c r="EI363" s="57" t="str">
        <f t="shared" si="271"/>
        <v xml:space="preserve"> </v>
      </c>
      <c r="EJ363" s="57">
        <f t="shared" si="272"/>
        <v>-0.65048543689320393</v>
      </c>
      <c r="EK363" s="57" t="str">
        <f t="shared" si="273"/>
        <v xml:space="preserve"> </v>
      </c>
      <c r="EL363" s="57" t="str">
        <f t="shared" si="274"/>
        <v xml:space="preserve"> </v>
      </c>
      <c r="EM363" s="57">
        <f t="shared" si="275"/>
        <v>0</v>
      </c>
      <c r="EN363" s="57" t="str">
        <f t="shared" si="276"/>
        <v xml:space="preserve"> </v>
      </c>
      <c r="EO363" s="57">
        <f t="shared" si="277"/>
        <v>0.17461212976022567</v>
      </c>
      <c r="EP363" s="57">
        <f t="shared" si="278"/>
        <v>-0.15109223300970887</v>
      </c>
      <c r="EQ363" s="57" t="str">
        <f t="shared" si="279"/>
        <v xml:space="preserve"> </v>
      </c>
      <c r="ER363" s="57">
        <f t="shared" si="280"/>
        <v>-0.42105263157894735</v>
      </c>
      <c r="ES363" s="57">
        <f t="shared" si="281"/>
        <v>-0.99594659036719124</v>
      </c>
      <c r="ET363" s="57">
        <f t="shared" si="282"/>
        <v>2.47921967769296</v>
      </c>
      <c r="EU363" s="57">
        <f t="shared" si="283"/>
        <v>2.4065656565656566</v>
      </c>
      <c r="EV363" s="57">
        <f t="shared" si="284"/>
        <v>198.57142857142856</v>
      </c>
      <c r="EW363" s="57">
        <f t="shared" si="285"/>
        <v>23</v>
      </c>
      <c r="EX363" s="57">
        <f t="shared" si="286"/>
        <v>-0.64130203027646826</v>
      </c>
      <c r="EY363" s="57">
        <f t="shared" si="287"/>
        <v>3.4774760383386587</v>
      </c>
      <c r="EZ363" s="57">
        <f t="shared" si="288"/>
        <v>-0.48115072103067136</v>
      </c>
      <c r="FA363" s="57">
        <f t="shared" si="289"/>
        <v>-0.96180693265646067</v>
      </c>
      <c r="FB363" s="57">
        <f t="shared" si="290"/>
        <v>0.53124369747899181</v>
      </c>
      <c r="FC363" s="57">
        <f t="shared" si="291"/>
        <v>9.0185271390000921</v>
      </c>
    </row>
    <row r="364" spans="1:159">
      <c r="A364" s="19">
        <v>4206009</v>
      </c>
      <c r="B364" s="20" t="s">
        <v>688</v>
      </c>
      <c r="C364" s="21">
        <v>0</v>
      </c>
      <c r="D364" s="21">
        <v>1</v>
      </c>
      <c r="E364" s="21">
        <v>0</v>
      </c>
      <c r="F364" s="21">
        <v>0</v>
      </c>
      <c r="G364" s="21">
        <v>11597</v>
      </c>
      <c r="H364" s="22">
        <v>12999</v>
      </c>
      <c r="I364" s="22">
        <f t="shared" si="250"/>
        <v>10841</v>
      </c>
      <c r="J364" s="22">
        <f t="shared" si="250"/>
        <v>12252</v>
      </c>
      <c r="K364" s="23">
        <f t="shared" si="251"/>
        <v>0.93481072691213241</v>
      </c>
      <c r="L364" s="23">
        <f t="shared" si="251"/>
        <v>0.9425340410800831</v>
      </c>
      <c r="M364" s="22">
        <v>756</v>
      </c>
      <c r="N364" s="22">
        <v>747</v>
      </c>
      <c r="O364" s="22">
        <v>38329</v>
      </c>
      <c r="P364" s="22">
        <v>133380</v>
      </c>
      <c r="Q364" s="22">
        <v>7936</v>
      </c>
      <c r="R364" s="22">
        <v>21377</v>
      </c>
      <c r="S364" s="24">
        <v>2688245.4721629755</v>
      </c>
      <c r="T364" s="24">
        <v>10148585.445373507</v>
      </c>
      <c r="U364" s="24">
        <v>2559697.2742964085</v>
      </c>
      <c r="V364" s="24">
        <v>9698038.3210851699</v>
      </c>
      <c r="W364" s="24">
        <v>128548.19786657007</v>
      </c>
      <c r="X364" s="24">
        <v>450547.12428833632</v>
      </c>
      <c r="Y364" s="24">
        <v>494.12268696800299</v>
      </c>
      <c r="Z364" s="24">
        <v>1239.2136724132545</v>
      </c>
      <c r="AA364" s="24">
        <v>613.34837987845174</v>
      </c>
      <c r="AB364" s="24">
        <v>2023.0154760685878</v>
      </c>
      <c r="AC364" s="25">
        <v>1.241287631705462</v>
      </c>
      <c r="AD364" s="25">
        <v>1.6324993188050867</v>
      </c>
      <c r="AE364" s="23">
        <f t="shared" si="252"/>
        <v>1.3151660236573219</v>
      </c>
      <c r="AF364" s="25">
        <v>0.76177397062579411</v>
      </c>
      <c r="AG364" s="25">
        <v>0.83858841308383958</v>
      </c>
      <c r="AH364" s="23">
        <f t="shared" si="253"/>
        <v>1.1008362656378805</v>
      </c>
      <c r="AI364" s="26">
        <f t="shared" si="246"/>
        <v>0.14207245973984572</v>
      </c>
      <c r="AJ364" s="26">
        <f t="shared" si="247"/>
        <v>0.14248242768356345</v>
      </c>
      <c r="AK364" s="26">
        <f t="shared" si="292"/>
        <v>0.13280803926136286</v>
      </c>
      <c r="AL364" s="26">
        <f t="shared" si="293"/>
        <v>0.10416635543218966</v>
      </c>
      <c r="AM364" s="26">
        <f t="shared" si="248"/>
        <v>1.1477970902227685E-2</v>
      </c>
      <c r="AN364" s="26">
        <f t="shared" si="249"/>
        <v>-1.1969022451150391E-3</v>
      </c>
      <c r="AO364" s="23">
        <v>104.9</v>
      </c>
      <c r="AP364" s="23">
        <v>116.7</v>
      </c>
      <c r="AQ364" s="22">
        <v>140.33333333333334</v>
      </c>
      <c r="AR364" s="22">
        <v>1069.6666666666667</v>
      </c>
      <c r="AS364" s="22">
        <v>0</v>
      </c>
      <c r="AT364" s="22">
        <v>0</v>
      </c>
      <c r="AU364" s="22">
        <v>0</v>
      </c>
      <c r="AV364" s="22">
        <v>0</v>
      </c>
      <c r="AW364" s="22">
        <v>0</v>
      </c>
      <c r="AX364" s="22">
        <v>0</v>
      </c>
      <c r="AY364" s="22">
        <v>0</v>
      </c>
      <c r="AZ364" s="22">
        <v>0</v>
      </c>
      <c r="BA364" s="22">
        <v>10.666666666666666</v>
      </c>
      <c r="BB364" s="22">
        <v>0</v>
      </c>
      <c r="BC364" s="22">
        <v>68.666666666666671</v>
      </c>
      <c r="BD364" s="22">
        <v>772</v>
      </c>
      <c r="BE364" s="22">
        <v>0</v>
      </c>
      <c r="BF364" s="22">
        <v>0</v>
      </c>
      <c r="BG364" s="22">
        <v>6.666666666666667</v>
      </c>
      <c r="BH364" s="22">
        <v>32</v>
      </c>
      <c r="BI364" s="22">
        <v>0</v>
      </c>
      <c r="BJ364" s="22">
        <v>0</v>
      </c>
      <c r="BK364" s="22">
        <v>33</v>
      </c>
      <c r="BL364" s="22">
        <v>170.66666666666666</v>
      </c>
      <c r="BM364" s="22">
        <v>5.666666666666667</v>
      </c>
      <c r="BN364" s="22">
        <v>23.666666666666668</v>
      </c>
      <c r="BO364" s="22">
        <v>0</v>
      </c>
      <c r="BP364" s="22">
        <v>0</v>
      </c>
      <c r="BQ364" s="22">
        <v>15.666666666666666</v>
      </c>
      <c r="BR364" s="22">
        <v>71.333333333333329</v>
      </c>
      <c r="BS364" s="22">
        <v>0</v>
      </c>
      <c r="BT364" s="22">
        <v>0</v>
      </c>
      <c r="BU364" s="22">
        <v>19.333333333333332</v>
      </c>
      <c r="BV364" s="22">
        <v>87.333333333333329</v>
      </c>
      <c r="BW364" s="22">
        <v>6.666666666666667</v>
      </c>
      <c r="BX364" s="22">
        <v>0</v>
      </c>
      <c r="BY364" s="22">
        <v>0</v>
      </c>
      <c r="BZ364" s="22">
        <v>0</v>
      </c>
      <c r="CA364" s="22">
        <v>0</v>
      </c>
      <c r="CB364" s="22">
        <v>0</v>
      </c>
      <c r="CC364" s="22">
        <v>12.666666666666666</v>
      </c>
      <c r="CD364" s="22">
        <v>0</v>
      </c>
      <c r="CE364" s="22">
        <v>0</v>
      </c>
      <c r="CF364" s="22">
        <v>0</v>
      </c>
      <c r="CG364" s="22">
        <v>0</v>
      </c>
      <c r="CH364" s="22">
        <v>0</v>
      </c>
      <c r="CI364" s="22">
        <v>0</v>
      </c>
      <c r="CJ364" s="22">
        <v>0</v>
      </c>
      <c r="CK364" s="22">
        <v>0</v>
      </c>
      <c r="CL364" s="22">
        <v>0</v>
      </c>
      <c r="CM364" s="22">
        <v>0</v>
      </c>
      <c r="CN364" s="22">
        <v>0</v>
      </c>
      <c r="CO364" s="22">
        <v>0</v>
      </c>
      <c r="CP364" s="22">
        <v>0</v>
      </c>
      <c r="CQ364" s="22">
        <v>0</v>
      </c>
      <c r="CR364" s="22">
        <v>0</v>
      </c>
      <c r="CS364" s="22">
        <v>0</v>
      </c>
      <c r="CT364" s="22">
        <v>0</v>
      </c>
      <c r="CU364" s="22">
        <v>183</v>
      </c>
      <c r="CV364" s="22">
        <v>0</v>
      </c>
      <c r="CW364" s="22">
        <v>154</v>
      </c>
      <c r="CX364" s="22">
        <v>920.66666666666663</v>
      </c>
      <c r="CY364" s="22">
        <v>12.666666666666666</v>
      </c>
      <c r="CZ364" s="22">
        <v>0.33333333333333331</v>
      </c>
      <c r="DA364" s="22">
        <v>6.333333333333333</v>
      </c>
      <c r="DB364" s="22">
        <v>0</v>
      </c>
      <c r="DC364" s="22">
        <v>0</v>
      </c>
      <c r="DD364" s="22">
        <v>5.666666666666667</v>
      </c>
      <c r="DE364" s="22">
        <v>4734.333333333333</v>
      </c>
      <c r="DF364" s="22">
        <v>926.66666666666663</v>
      </c>
      <c r="DG364" s="22">
        <v>104.33333333333333</v>
      </c>
      <c r="DH364" s="22">
        <v>3627.6666666666665</v>
      </c>
      <c r="DI364" s="22">
        <v>200.66666666666666</v>
      </c>
      <c r="DJ364" s="22">
        <v>37.666666666666664</v>
      </c>
      <c r="DK364" s="22">
        <v>2878.3333333333335</v>
      </c>
      <c r="DL364" s="22">
        <v>213</v>
      </c>
      <c r="DM364" s="22">
        <v>1100</v>
      </c>
      <c r="DN364" s="22">
        <v>46.666666666666664</v>
      </c>
      <c r="DO364" s="22">
        <v>562.33333333333337</v>
      </c>
      <c r="DP364" s="27">
        <v>20</v>
      </c>
      <c r="DQ364" s="57">
        <f t="shared" si="294"/>
        <v>6.6223277909738716</v>
      </c>
      <c r="DR364" s="57" t="str">
        <f t="shared" si="254"/>
        <v xml:space="preserve"> </v>
      </c>
      <c r="DS364" s="57" t="str">
        <f t="shared" si="255"/>
        <v xml:space="preserve"> </v>
      </c>
      <c r="DT364" s="57" t="str">
        <f t="shared" si="256"/>
        <v xml:space="preserve"> </v>
      </c>
      <c r="DU364" s="57" t="str">
        <f t="shared" si="257"/>
        <v xml:space="preserve"> </v>
      </c>
      <c r="DV364" s="57">
        <f t="shared" si="258"/>
        <v>-1</v>
      </c>
      <c r="DW364" s="57">
        <f t="shared" si="259"/>
        <v>10.242718446601941</v>
      </c>
      <c r="DX364" s="57" t="str">
        <f t="shared" si="260"/>
        <v xml:space="preserve"> </v>
      </c>
      <c r="DY364" s="57">
        <f t="shared" si="261"/>
        <v>3.8</v>
      </c>
      <c r="DZ364" s="57" t="str">
        <f t="shared" si="262"/>
        <v xml:space="preserve"> </v>
      </c>
      <c r="EA364" s="57">
        <f t="shared" si="263"/>
        <v>4.1717171717171713</v>
      </c>
      <c r="EB364" s="57">
        <f t="shared" si="264"/>
        <v>3.1764705882352944</v>
      </c>
      <c r="EC364" s="57" t="str">
        <f t="shared" si="265"/>
        <v xml:space="preserve"> </v>
      </c>
      <c r="ED364" s="57">
        <f t="shared" si="266"/>
        <v>3.5531914893617023</v>
      </c>
      <c r="EE364" s="57" t="str">
        <f t="shared" si="267"/>
        <v xml:space="preserve"> </v>
      </c>
      <c r="EF364" s="57">
        <f t="shared" si="268"/>
        <v>3.5172413793103452</v>
      </c>
      <c r="EG364" s="57">
        <f t="shared" si="269"/>
        <v>-1</v>
      </c>
      <c r="EH364" s="57" t="str">
        <f t="shared" si="270"/>
        <v xml:space="preserve"> </v>
      </c>
      <c r="EI364" s="57" t="str">
        <f t="shared" si="271"/>
        <v xml:space="preserve"> </v>
      </c>
      <c r="EJ364" s="57">
        <f t="shared" si="272"/>
        <v>-1</v>
      </c>
      <c r="EK364" s="57" t="str">
        <f t="shared" si="273"/>
        <v xml:space="preserve"> </v>
      </c>
      <c r="EL364" s="57" t="str">
        <f t="shared" si="274"/>
        <v xml:space="preserve"> </v>
      </c>
      <c r="EM364" s="57" t="str">
        <f t="shared" si="275"/>
        <v xml:space="preserve"> </v>
      </c>
      <c r="EN364" s="57" t="str">
        <f t="shared" si="276"/>
        <v xml:space="preserve"> </v>
      </c>
      <c r="EO364" s="57" t="str">
        <f t="shared" si="277"/>
        <v xml:space="preserve"> </v>
      </c>
      <c r="EP364" s="57" t="str">
        <f t="shared" si="278"/>
        <v xml:space="preserve"> </v>
      </c>
      <c r="EQ364" s="57" t="str">
        <f t="shared" si="279"/>
        <v xml:space="preserve"> </v>
      </c>
      <c r="ER364" s="57" t="str">
        <f t="shared" si="280"/>
        <v xml:space="preserve"> </v>
      </c>
      <c r="ES364" s="57">
        <f t="shared" si="281"/>
        <v>-1</v>
      </c>
      <c r="ET364" s="57">
        <f t="shared" si="282"/>
        <v>4.9783549783549779</v>
      </c>
      <c r="EU364" s="57">
        <f t="shared" si="283"/>
        <v>-0.97368421052631582</v>
      </c>
      <c r="EV364" s="57">
        <f t="shared" si="284"/>
        <v>-1</v>
      </c>
      <c r="EW364" s="57" t="str">
        <f t="shared" si="285"/>
        <v xml:space="preserve"> </v>
      </c>
      <c r="EX364" s="57">
        <f t="shared" si="286"/>
        <v>-0.80426670421741886</v>
      </c>
      <c r="EY364" s="57">
        <f t="shared" si="287"/>
        <v>33.769968051118212</v>
      </c>
      <c r="EZ364" s="57">
        <f t="shared" si="288"/>
        <v>-0.81229235880398676</v>
      </c>
      <c r="FA364" s="57">
        <f t="shared" si="289"/>
        <v>-0.92599884192240878</v>
      </c>
      <c r="FB364" s="57">
        <f t="shared" si="290"/>
        <v>-0.95757575757575752</v>
      </c>
      <c r="FC364" s="57">
        <f t="shared" si="291"/>
        <v>-0.96443390634262005</v>
      </c>
    </row>
    <row r="365" spans="1:159">
      <c r="A365" s="19">
        <v>4206108</v>
      </c>
      <c r="B365" s="20" t="s">
        <v>689</v>
      </c>
      <c r="C365" s="21">
        <v>0</v>
      </c>
      <c r="D365" s="21">
        <v>1</v>
      </c>
      <c r="E365" s="21">
        <v>0</v>
      </c>
      <c r="F365" s="21">
        <v>0</v>
      </c>
      <c r="G365" s="21">
        <v>5814</v>
      </c>
      <c r="H365" s="22">
        <v>6223</v>
      </c>
      <c r="I365" s="22">
        <f t="shared" si="250"/>
        <v>2671</v>
      </c>
      <c r="J365" s="22">
        <f t="shared" si="250"/>
        <v>3019</v>
      </c>
      <c r="K365" s="23">
        <f t="shared" si="251"/>
        <v>0.45940832473340215</v>
      </c>
      <c r="L365" s="23">
        <f t="shared" si="251"/>
        <v>0.4851357865981038</v>
      </c>
      <c r="M365" s="22">
        <v>3143</v>
      </c>
      <c r="N365" s="22">
        <v>3204</v>
      </c>
      <c r="O365" s="22">
        <v>34458</v>
      </c>
      <c r="P365" s="22">
        <v>98908</v>
      </c>
      <c r="Q365" s="22">
        <v>15270</v>
      </c>
      <c r="R365" s="22">
        <v>34171</v>
      </c>
      <c r="S365" s="24">
        <v>2295435.6342485412</v>
      </c>
      <c r="T365" s="24">
        <v>5248379.4899354149</v>
      </c>
      <c r="U365" s="24">
        <v>687306.52110162016</v>
      </c>
      <c r="V365" s="24">
        <v>2523180.664578862</v>
      </c>
      <c r="W365" s="24">
        <v>1608129.1131469205</v>
      </c>
      <c r="X365" s="24">
        <v>2725198.8253565491</v>
      </c>
      <c r="Y365" s="24">
        <v>806.59965276618198</v>
      </c>
      <c r="Z365" s="24">
        <v>1149.4146400689608</v>
      </c>
      <c r="AA365" s="24">
        <v>2477.4520002720124</v>
      </c>
      <c r="AB365" s="24">
        <v>2706.5720243112141</v>
      </c>
      <c r="AC365" s="25">
        <v>3.0714766511189895</v>
      </c>
      <c r="AD365" s="25">
        <v>2.354739473432172</v>
      </c>
      <c r="AE365" s="23">
        <f t="shared" si="252"/>
        <v>0.76664736245815235</v>
      </c>
      <c r="AF365" s="25">
        <v>2.9565001201756957</v>
      </c>
      <c r="AG365" s="25">
        <v>1.4615406533596573</v>
      </c>
      <c r="AH365" s="23">
        <f t="shared" si="253"/>
        <v>0.49434824757348644</v>
      </c>
      <c r="AI365" s="26">
        <f t="shared" si="246"/>
        <v>8.6215538184963636E-2</v>
      </c>
      <c r="AJ365" s="26">
        <f t="shared" si="247"/>
        <v>0.1388847780268343</v>
      </c>
      <c r="AK365" s="26">
        <f t="shared" si="292"/>
        <v>0.11120486811727459</v>
      </c>
      <c r="AL365" s="26">
        <f t="shared" si="293"/>
        <v>8.388165336045339E-2</v>
      </c>
      <c r="AM365" s="26">
        <f t="shared" si="248"/>
        <v>6.8214914486428579E-3</v>
      </c>
      <c r="AN365" s="26">
        <f t="shared" si="249"/>
        <v>1.9240758019822835E-3</v>
      </c>
      <c r="AO365" s="23">
        <v>328.6</v>
      </c>
      <c r="AP365" s="23">
        <v>336.2</v>
      </c>
      <c r="AQ365" s="22">
        <v>7315.666666666667</v>
      </c>
      <c r="AR365" s="22">
        <v>24065</v>
      </c>
      <c r="AS365" s="22">
        <v>0</v>
      </c>
      <c r="AT365" s="22">
        <v>0</v>
      </c>
      <c r="AU365" s="22">
        <v>0</v>
      </c>
      <c r="AV365" s="22">
        <v>0</v>
      </c>
      <c r="AW365" s="22">
        <v>10</v>
      </c>
      <c r="AX365" s="22">
        <v>6</v>
      </c>
      <c r="AY365" s="22">
        <v>12.666666666666666</v>
      </c>
      <c r="AZ365" s="22">
        <v>67.666666666666671</v>
      </c>
      <c r="BA365" s="22">
        <v>79</v>
      </c>
      <c r="BB365" s="22">
        <v>50.666666666666664</v>
      </c>
      <c r="BC365" s="22">
        <v>401.33333333333331</v>
      </c>
      <c r="BD365" s="22">
        <v>589.66666666666663</v>
      </c>
      <c r="BE365" s="22">
        <v>7.666666666666667</v>
      </c>
      <c r="BF365" s="22">
        <v>9.3333333333333339</v>
      </c>
      <c r="BG365" s="22">
        <v>132.33333333333334</v>
      </c>
      <c r="BH365" s="22">
        <v>247</v>
      </c>
      <c r="BI365" s="22">
        <v>5920.666666666667</v>
      </c>
      <c r="BJ365" s="22">
        <v>21717.333333333332</v>
      </c>
      <c r="BK365" s="22">
        <v>70</v>
      </c>
      <c r="BL365" s="22">
        <v>103</v>
      </c>
      <c r="BM365" s="22">
        <v>666</v>
      </c>
      <c r="BN365" s="22">
        <v>1274.3333333333333</v>
      </c>
      <c r="BO365" s="22">
        <v>0</v>
      </c>
      <c r="BP365" s="22">
        <v>0</v>
      </c>
      <c r="BQ365" s="22">
        <v>6.666666666666667</v>
      </c>
      <c r="BR365" s="22">
        <v>0</v>
      </c>
      <c r="BS365" s="22">
        <v>0</v>
      </c>
      <c r="BT365" s="22">
        <v>0</v>
      </c>
      <c r="BU365" s="22">
        <v>140</v>
      </c>
      <c r="BV365" s="22">
        <v>201.66666666666666</v>
      </c>
      <c r="BW365" s="22">
        <v>38.333333333333336</v>
      </c>
      <c r="BX365" s="22">
        <v>38.666666666666664</v>
      </c>
      <c r="BY365" s="22">
        <v>0</v>
      </c>
      <c r="BZ365" s="22">
        <v>0</v>
      </c>
      <c r="CA365" s="22">
        <v>0</v>
      </c>
      <c r="CB365" s="22">
        <v>0</v>
      </c>
      <c r="CC365" s="22">
        <v>82</v>
      </c>
      <c r="CD365" s="22">
        <v>163</v>
      </c>
      <c r="CE365" s="22">
        <v>0</v>
      </c>
      <c r="CF365" s="22">
        <v>0</v>
      </c>
      <c r="CG365" s="22">
        <v>19.666666666666668</v>
      </c>
      <c r="CH365" s="22">
        <v>0</v>
      </c>
      <c r="CI365" s="22">
        <v>0</v>
      </c>
      <c r="CJ365" s="22">
        <v>0</v>
      </c>
      <c r="CK365" s="22">
        <v>0</v>
      </c>
      <c r="CL365" s="22">
        <v>0</v>
      </c>
      <c r="CM365" s="22">
        <v>234</v>
      </c>
      <c r="CN365" s="22">
        <v>3309</v>
      </c>
      <c r="CO365" s="22">
        <v>126</v>
      </c>
      <c r="CP365" s="22">
        <v>1874</v>
      </c>
      <c r="CQ365" s="22">
        <v>0</v>
      </c>
      <c r="CR365" s="22">
        <v>0</v>
      </c>
      <c r="CS365" s="22">
        <v>86.666666666666671</v>
      </c>
      <c r="CT365" s="22">
        <v>1362.3333333333333</v>
      </c>
      <c r="CU365" s="22">
        <v>1392.3333333333333</v>
      </c>
      <c r="CV365" s="22">
        <v>1</v>
      </c>
      <c r="CW365" s="22">
        <v>1072.3333333333333</v>
      </c>
      <c r="CX365" s="22">
        <v>6147.666666666667</v>
      </c>
      <c r="CY365" s="22">
        <v>297.66666666666669</v>
      </c>
      <c r="CZ365" s="22">
        <v>1859</v>
      </c>
      <c r="DA365" s="22">
        <v>21.333333333333332</v>
      </c>
      <c r="DB365" s="22">
        <v>0</v>
      </c>
      <c r="DC365" s="22">
        <v>1</v>
      </c>
      <c r="DD365" s="22">
        <v>53</v>
      </c>
      <c r="DE365" s="22">
        <v>13699.333333333334</v>
      </c>
      <c r="DF365" s="22">
        <v>8060.666666666667</v>
      </c>
      <c r="DG365" s="22">
        <v>290.66666666666669</v>
      </c>
      <c r="DH365" s="22">
        <v>17827.666666666668</v>
      </c>
      <c r="DI365" s="22">
        <v>67993.666666666672</v>
      </c>
      <c r="DJ365" s="22">
        <v>183.33333333333334</v>
      </c>
      <c r="DK365" s="22">
        <v>207266</v>
      </c>
      <c r="DL365" s="22">
        <v>89228.666666666672</v>
      </c>
      <c r="DM365" s="22">
        <v>41127</v>
      </c>
      <c r="DN365" s="22">
        <v>225411.33333333334</v>
      </c>
      <c r="DO365" s="22">
        <v>2092.3333333333335</v>
      </c>
      <c r="DP365" s="27">
        <v>77216.666666666672</v>
      </c>
      <c r="DQ365" s="57">
        <f t="shared" si="294"/>
        <v>2.2895156513418691</v>
      </c>
      <c r="DR365" s="57" t="str">
        <f t="shared" si="254"/>
        <v xml:space="preserve"> </v>
      </c>
      <c r="DS365" s="57" t="str">
        <f t="shared" si="255"/>
        <v xml:space="preserve"> </v>
      </c>
      <c r="DT365" s="57">
        <f t="shared" si="256"/>
        <v>-0.4</v>
      </c>
      <c r="DU365" s="57">
        <f t="shared" si="257"/>
        <v>4.3421052631578956</v>
      </c>
      <c r="DV365" s="57">
        <f t="shared" si="258"/>
        <v>-0.35864978902953593</v>
      </c>
      <c r="DW365" s="57">
        <f t="shared" si="259"/>
        <v>0.4692691029900331</v>
      </c>
      <c r="DX365" s="57">
        <f t="shared" si="260"/>
        <v>0.21739130434782616</v>
      </c>
      <c r="DY365" s="57">
        <f t="shared" si="261"/>
        <v>0.86649874055415599</v>
      </c>
      <c r="DZ365" s="57">
        <f t="shared" si="262"/>
        <v>2.6680553991667599</v>
      </c>
      <c r="EA365" s="57">
        <f t="shared" si="263"/>
        <v>0.47142857142857153</v>
      </c>
      <c r="EB365" s="57">
        <f t="shared" si="264"/>
        <v>0.91341341341341331</v>
      </c>
      <c r="EC365" s="57" t="str">
        <f t="shared" si="265"/>
        <v xml:space="preserve"> </v>
      </c>
      <c r="ED365" s="57">
        <f t="shared" si="266"/>
        <v>-1</v>
      </c>
      <c r="EE365" s="57" t="str">
        <f t="shared" si="267"/>
        <v xml:space="preserve"> </v>
      </c>
      <c r="EF365" s="57">
        <f t="shared" si="268"/>
        <v>0.44047619047619047</v>
      </c>
      <c r="EG365" s="57">
        <f t="shared" si="269"/>
        <v>8.6956521739129933E-3</v>
      </c>
      <c r="EH365" s="57" t="str">
        <f t="shared" si="270"/>
        <v xml:space="preserve"> </v>
      </c>
      <c r="EI365" s="57" t="str">
        <f t="shared" si="271"/>
        <v xml:space="preserve"> </v>
      </c>
      <c r="EJ365" s="57">
        <f t="shared" si="272"/>
        <v>0.98780487804878048</v>
      </c>
      <c r="EK365" s="57" t="str">
        <f t="shared" si="273"/>
        <v xml:space="preserve"> </v>
      </c>
      <c r="EL365" s="57">
        <f t="shared" si="274"/>
        <v>-1</v>
      </c>
      <c r="EM365" s="57" t="str">
        <f t="shared" si="275"/>
        <v xml:space="preserve"> </v>
      </c>
      <c r="EN365" s="57" t="str">
        <f t="shared" si="276"/>
        <v xml:space="preserve"> </v>
      </c>
      <c r="EO365" s="57">
        <f t="shared" si="277"/>
        <v>13.141025641025641</v>
      </c>
      <c r="EP365" s="57">
        <f t="shared" si="278"/>
        <v>13.873015873015873</v>
      </c>
      <c r="EQ365" s="57" t="str">
        <f t="shared" si="279"/>
        <v xml:space="preserve"> </v>
      </c>
      <c r="ER365" s="57">
        <f t="shared" si="280"/>
        <v>14.719230769230768</v>
      </c>
      <c r="ES365" s="57">
        <f t="shared" si="281"/>
        <v>-0.99928178118266697</v>
      </c>
      <c r="ET365" s="57">
        <f t="shared" si="282"/>
        <v>4.7329810382343807</v>
      </c>
      <c r="EU365" s="57">
        <f t="shared" si="283"/>
        <v>5.2452407614781631</v>
      </c>
      <c r="EV365" s="57">
        <f t="shared" si="284"/>
        <v>-1</v>
      </c>
      <c r="EW365" s="57">
        <f t="shared" si="285"/>
        <v>52</v>
      </c>
      <c r="EX365" s="57">
        <f t="shared" si="286"/>
        <v>-0.4116015377877269</v>
      </c>
      <c r="EY365" s="57">
        <f t="shared" si="287"/>
        <v>60.333715596330272</v>
      </c>
      <c r="EZ365" s="57">
        <f t="shared" si="288"/>
        <v>-0.99730367043989387</v>
      </c>
      <c r="FA365" s="57">
        <f t="shared" si="289"/>
        <v>-0.56949684624267038</v>
      </c>
      <c r="FB365" s="57">
        <f t="shared" si="290"/>
        <v>4.4808601000153994</v>
      </c>
      <c r="FC365" s="57">
        <f t="shared" si="291"/>
        <v>35.904572247889121</v>
      </c>
    </row>
    <row r="366" spans="1:159">
      <c r="A366" s="19">
        <v>4206207</v>
      </c>
      <c r="B366" s="20" t="s">
        <v>690</v>
      </c>
      <c r="C366" s="21">
        <v>0</v>
      </c>
      <c r="D366" s="21">
        <v>1</v>
      </c>
      <c r="E366" s="21">
        <v>0</v>
      </c>
      <c r="F366" s="21">
        <v>0</v>
      </c>
      <c r="G366" s="21">
        <v>9911</v>
      </c>
      <c r="H366" s="22">
        <v>10635</v>
      </c>
      <c r="I366" s="22">
        <f t="shared" si="250"/>
        <v>2976</v>
      </c>
      <c r="J366" s="22">
        <f t="shared" si="250"/>
        <v>4443</v>
      </c>
      <c r="K366" s="23">
        <f t="shared" si="251"/>
        <v>0.30027242457875086</v>
      </c>
      <c r="L366" s="23">
        <f t="shared" si="251"/>
        <v>0.417771509167842</v>
      </c>
      <c r="M366" s="22">
        <v>6935</v>
      </c>
      <c r="N366" s="22">
        <v>6192</v>
      </c>
      <c r="O366" s="22">
        <v>28575</v>
      </c>
      <c r="P366" s="22">
        <v>88492</v>
      </c>
      <c r="Q366" s="22">
        <v>4311</v>
      </c>
      <c r="R366" s="22">
        <v>14329</v>
      </c>
      <c r="S366" s="24">
        <v>2509450.0808943156</v>
      </c>
      <c r="T366" s="24">
        <v>7761594.3476850493</v>
      </c>
      <c r="U366" s="24">
        <v>1205235.247662677</v>
      </c>
      <c r="V366" s="24">
        <v>4156640.860576313</v>
      </c>
      <c r="W366" s="24">
        <v>1304214.8332316275</v>
      </c>
      <c r="X366" s="24">
        <v>3604953.4871087191</v>
      </c>
      <c r="Y366" s="24">
        <v>424.65103214613697</v>
      </c>
      <c r="Z366" s="24">
        <v>1065.2299403577219</v>
      </c>
      <c r="AA366" s="24">
        <v>547.00309628562184</v>
      </c>
      <c r="AB366" s="24">
        <v>1411.8004764103964</v>
      </c>
      <c r="AC366" s="25">
        <v>1.2881237884225354</v>
      </c>
      <c r="AD366" s="25">
        <v>1.325348098961892</v>
      </c>
      <c r="AE366" s="23">
        <f t="shared" si="252"/>
        <v>1.0288980848532752</v>
      </c>
      <c r="AF366" s="25">
        <v>0.9758753160135677</v>
      </c>
      <c r="AG366" s="25">
        <v>1.1946701558441377</v>
      </c>
      <c r="AH366" s="23">
        <f t="shared" si="253"/>
        <v>1.2242036828273748</v>
      </c>
      <c r="AI366" s="26">
        <f t="shared" si="246"/>
        <v>0.11953387231022394</v>
      </c>
      <c r="AJ366" s="26">
        <f t="shared" si="247"/>
        <v>0.13179316748158443</v>
      </c>
      <c r="AK366" s="26">
        <f t="shared" si="292"/>
        <v>0.11967447336217463</v>
      </c>
      <c r="AL366" s="26">
        <f t="shared" si="293"/>
        <v>0.12762263763067172</v>
      </c>
      <c r="AM366" s="26">
        <f t="shared" si="248"/>
        <v>7.0754331534041981E-3</v>
      </c>
      <c r="AN366" s="26">
        <f t="shared" si="249"/>
        <v>-1.1268323194595364E-2</v>
      </c>
      <c r="AO366" s="23">
        <v>194</v>
      </c>
      <c r="AP366" s="23">
        <v>168.4</v>
      </c>
      <c r="AQ366" s="22">
        <v>1790.3333333333333</v>
      </c>
      <c r="AR366" s="22">
        <v>3321.3333333333335</v>
      </c>
      <c r="AS366" s="22">
        <v>0</v>
      </c>
      <c r="AT366" s="22">
        <v>0</v>
      </c>
      <c r="AU366" s="22">
        <v>0</v>
      </c>
      <c r="AV366" s="22">
        <v>0</v>
      </c>
      <c r="AW366" s="22">
        <v>401</v>
      </c>
      <c r="AX366" s="22">
        <v>1122.3333333333333</v>
      </c>
      <c r="AY366" s="22">
        <v>3</v>
      </c>
      <c r="AZ366" s="22">
        <v>0</v>
      </c>
      <c r="BA366" s="22">
        <v>0</v>
      </c>
      <c r="BB366" s="22">
        <v>0</v>
      </c>
      <c r="BC366" s="22">
        <v>358.66666666666669</v>
      </c>
      <c r="BD366" s="22">
        <v>640</v>
      </c>
      <c r="BE366" s="22">
        <v>0</v>
      </c>
      <c r="BF366" s="22">
        <v>0</v>
      </c>
      <c r="BG366" s="22">
        <v>111.33333333333333</v>
      </c>
      <c r="BH366" s="22">
        <v>76.333333333333329</v>
      </c>
      <c r="BI366" s="22">
        <v>664.33333333333337</v>
      </c>
      <c r="BJ366" s="22">
        <v>1188.3333333333333</v>
      </c>
      <c r="BK366" s="22">
        <v>70.666666666666671</v>
      </c>
      <c r="BL366" s="22">
        <v>138.66666666666666</v>
      </c>
      <c r="BM366" s="22">
        <v>174.33333333333334</v>
      </c>
      <c r="BN366" s="22">
        <v>155.66666666666666</v>
      </c>
      <c r="BO366" s="22">
        <v>0</v>
      </c>
      <c r="BP366" s="22">
        <v>0</v>
      </c>
      <c r="BQ366" s="22">
        <v>0</v>
      </c>
      <c r="BR366" s="22">
        <v>0</v>
      </c>
      <c r="BS366" s="22">
        <v>0</v>
      </c>
      <c r="BT366" s="22">
        <v>0</v>
      </c>
      <c r="BU366" s="22">
        <v>80</v>
      </c>
      <c r="BV366" s="22">
        <v>245.66666666666666</v>
      </c>
      <c r="BW366" s="22">
        <v>36.333333333333336</v>
      </c>
      <c r="BX366" s="22">
        <v>72</v>
      </c>
      <c r="BY366" s="22">
        <v>5.333333333333333</v>
      </c>
      <c r="BZ366" s="22">
        <v>0</v>
      </c>
      <c r="CA366" s="22">
        <v>0</v>
      </c>
      <c r="CB366" s="22">
        <v>0</v>
      </c>
      <c r="CC366" s="22">
        <v>30.666666666666668</v>
      </c>
      <c r="CD366" s="22">
        <v>166.66666666666666</v>
      </c>
      <c r="CE366" s="22">
        <v>0</v>
      </c>
      <c r="CF366" s="22">
        <v>0</v>
      </c>
      <c r="CG366" s="22">
        <v>0</v>
      </c>
      <c r="CH366" s="22">
        <v>0</v>
      </c>
      <c r="CI366" s="22">
        <v>0</v>
      </c>
      <c r="CJ366" s="22">
        <v>0</v>
      </c>
      <c r="CK366" s="22">
        <v>0</v>
      </c>
      <c r="CL366" s="22">
        <v>0</v>
      </c>
      <c r="CM366" s="22">
        <v>169</v>
      </c>
      <c r="CN366" s="22">
        <v>2301</v>
      </c>
      <c r="CO366" s="22">
        <v>122.33333333333333</v>
      </c>
      <c r="CP366" s="22">
        <v>1260.3333333333333</v>
      </c>
      <c r="CQ366" s="22">
        <v>0</v>
      </c>
      <c r="CR366" s="22">
        <v>0</v>
      </c>
      <c r="CS366" s="22">
        <v>46.666666666666664</v>
      </c>
      <c r="CT366" s="22">
        <v>1040.6666666666667</v>
      </c>
      <c r="CU366" s="22">
        <v>525.66666666666663</v>
      </c>
      <c r="CV366" s="22">
        <v>0.33333333333333331</v>
      </c>
      <c r="CW366" s="22">
        <v>479</v>
      </c>
      <c r="CX366" s="22">
        <v>6183.666666666667</v>
      </c>
      <c r="CY366" s="22">
        <v>38.666666666666664</v>
      </c>
      <c r="CZ366" s="22">
        <v>42</v>
      </c>
      <c r="DA366" s="22">
        <v>8</v>
      </c>
      <c r="DB366" s="22">
        <v>0</v>
      </c>
      <c r="DC366" s="22">
        <v>0</v>
      </c>
      <c r="DD366" s="22">
        <v>11</v>
      </c>
      <c r="DE366" s="22">
        <v>11602.666666666666</v>
      </c>
      <c r="DF366" s="22">
        <v>6237</v>
      </c>
      <c r="DG366" s="22">
        <v>529.33333333333337</v>
      </c>
      <c r="DH366" s="22">
        <v>21143.333333333332</v>
      </c>
      <c r="DI366" s="22">
        <v>5407</v>
      </c>
      <c r="DJ366" s="22">
        <v>260</v>
      </c>
      <c r="DK366" s="22">
        <v>29871</v>
      </c>
      <c r="DL366" s="22">
        <v>1140.3333333333333</v>
      </c>
      <c r="DM366" s="22">
        <v>4956</v>
      </c>
      <c r="DN366" s="22">
        <v>6293.666666666667</v>
      </c>
      <c r="DO366" s="22">
        <v>1676.3333333333333</v>
      </c>
      <c r="DP366" s="27">
        <v>1158.6666666666667</v>
      </c>
      <c r="DQ366" s="57">
        <f t="shared" si="294"/>
        <v>0.85514801712902644</v>
      </c>
      <c r="DR366" s="57" t="str">
        <f t="shared" si="254"/>
        <v xml:space="preserve"> </v>
      </c>
      <c r="DS366" s="57" t="str">
        <f t="shared" si="255"/>
        <v xml:space="preserve"> </v>
      </c>
      <c r="DT366" s="57">
        <f t="shared" si="256"/>
        <v>1.7988362427265168</v>
      </c>
      <c r="DU366" s="57">
        <f t="shared" si="257"/>
        <v>-1</v>
      </c>
      <c r="DV366" s="57" t="str">
        <f t="shared" si="258"/>
        <v xml:space="preserve"> </v>
      </c>
      <c r="DW366" s="57">
        <f t="shared" si="259"/>
        <v>0.78438661710037172</v>
      </c>
      <c r="DX366" s="57" t="str">
        <f t="shared" si="260"/>
        <v xml:space="preserve"> </v>
      </c>
      <c r="DY366" s="57">
        <f t="shared" si="261"/>
        <v>-0.31437125748502992</v>
      </c>
      <c r="DZ366" s="57">
        <f t="shared" si="262"/>
        <v>0.78876066231811315</v>
      </c>
      <c r="EA366" s="57">
        <f t="shared" si="263"/>
        <v>0.96226415094339601</v>
      </c>
      <c r="EB366" s="57">
        <f t="shared" si="264"/>
        <v>-0.107074569789675</v>
      </c>
      <c r="EC366" s="57" t="str">
        <f t="shared" si="265"/>
        <v xml:space="preserve"> </v>
      </c>
      <c r="ED366" s="57" t="str">
        <f t="shared" si="266"/>
        <v xml:space="preserve"> </v>
      </c>
      <c r="EE366" s="57" t="str">
        <f t="shared" si="267"/>
        <v xml:space="preserve"> </v>
      </c>
      <c r="EF366" s="57">
        <f t="shared" si="268"/>
        <v>2.0708333333333333</v>
      </c>
      <c r="EG366" s="57">
        <f t="shared" si="269"/>
        <v>0.98165137614678888</v>
      </c>
      <c r="EH366" s="57">
        <f t="shared" si="270"/>
        <v>-1</v>
      </c>
      <c r="EI366" s="57" t="str">
        <f t="shared" si="271"/>
        <v xml:space="preserve"> </v>
      </c>
      <c r="EJ366" s="57">
        <f t="shared" si="272"/>
        <v>4.4347826086956514</v>
      </c>
      <c r="EK366" s="57" t="str">
        <f t="shared" si="273"/>
        <v xml:space="preserve"> </v>
      </c>
      <c r="EL366" s="57" t="str">
        <f t="shared" si="274"/>
        <v xml:space="preserve"> </v>
      </c>
      <c r="EM366" s="57" t="str">
        <f t="shared" si="275"/>
        <v xml:space="preserve"> </v>
      </c>
      <c r="EN366" s="57" t="str">
        <f t="shared" si="276"/>
        <v xml:space="preserve"> </v>
      </c>
      <c r="EO366" s="57">
        <f t="shared" si="277"/>
        <v>12.615384615384615</v>
      </c>
      <c r="EP366" s="57">
        <f t="shared" si="278"/>
        <v>9.3024523160762946</v>
      </c>
      <c r="EQ366" s="57" t="str">
        <f t="shared" si="279"/>
        <v xml:space="preserve"> </v>
      </c>
      <c r="ER366" s="57">
        <f t="shared" si="280"/>
        <v>21.300000000000004</v>
      </c>
      <c r="ES366" s="57">
        <f t="shared" si="281"/>
        <v>-0.99936588459099551</v>
      </c>
      <c r="ET366" s="57">
        <f t="shared" si="282"/>
        <v>11.909533750869869</v>
      </c>
      <c r="EU366" s="57">
        <f t="shared" si="283"/>
        <v>8.6206896551724199E-2</v>
      </c>
      <c r="EV366" s="57">
        <f t="shared" si="284"/>
        <v>-1</v>
      </c>
      <c r="EW366" s="57" t="str">
        <f t="shared" si="285"/>
        <v xml:space="preserve"> </v>
      </c>
      <c r="EX366" s="57">
        <f t="shared" si="286"/>
        <v>-0.46245116065272351</v>
      </c>
      <c r="EY366" s="57">
        <f t="shared" si="287"/>
        <v>38.943324937027704</v>
      </c>
      <c r="EZ366" s="57">
        <f t="shared" si="288"/>
        <v>-0.95191418531533201</v>
      </c>
      <c r="FA366" s="57">
        <f t="shared" si="289"/>
        <v>-0.96182473525046586</v>
      </c>
      <c r="FB366" s="57">
        <f t="shared" si="290"/>
        <v>0.26990852838310464</v>
      </c>
      <c r="FC366" s="57">
        <f t="shared" si="291"/>
        <v>-0.30880890833167618</v>
      </c>
    </row>
    <row r="367" spans="1:159">
      <c r="A367" s="19">
        <v>4206306</v>
      </c>
      <c r="B367" s="20" t="s">
        <v>691</v>
      </c>
      <c r="C367" s="21">
        <v>0</v>
      </c>
      <c r="D367" s="21">
        <v>1</v>
      </c>
      <c r="E367" s="21">
        <v>0</v>
      </c>
      <c r="F367" s="21">
        <v>0</v>
      </c>
      <c r="G367" s="21">
        <v>12986</v>
      </c>
      <c r="H367" s="22">
        <v>18430</v>
      </c>
      <c r="I367" s="22">
        <f t="shared" si="250"/>
        <v>12058</v>
      </c>
      <c r="J367" s="22">
        <f t="shared" si="250"/>
        <v>17066</v>
      </c>
      <c r="K367" s="23">
        <f t="shared" si="251"/>
        <v>0.9285384259972278</v>
      </c>
      <c r="L367" s="23">
        <f t="shared" si="251"/>
        <v>0.92599023331524688</v>
      </c>
      <c r="M367" s="22">
        <v>928</v>
      </c>
      <c r="N367" s="22">
        <v>1364</v>
      </c>
      <c r="O367" s="22">
        <v>68452</v>
      </c>
      <c r="P367" s="22">
        <v>396765</v>
      </c>
      <c r="Q367" s="22">
        <v>1181</v>
      </c>
      <c r="R367" s="22">
        <v>2650</v>
      </c>
      <c r="S367" s="24">
        <v>4347847.0952740554</v>
      </c>
      <c r="T367" s="24">
        <v>15058499.007707682</v>
      </c>
      <c r="U367" s="24">
        <v>4164022.6916957954</v>
      </c>
      <c r="V367" s="24">
        <v>14172230.53174964</v>
      </c>
      <c r="W367" s="24">
        <v>183824.40357824994</v>
      </c>
      <c r="X367" s="24">
        <v>886268.47595802462</v>
      </c>
      <c r="Y367" s="24">
        <v>579.45079035524009</v>
      </c>
      <c r="Z367" s="24">
        <v>1184.8458707560201</v>
      </c>
      <c r="AA367" s="24">
        <v>831.51944973824482</v>
      </c>
      <c r="AB367" s="24">
        <v>1305.4293968217496</v>
      </c>
      <c r="AC367" s="25">
        <v>1.4350130564641574</v>
      </c>
      <c r="AD367" s="25">
        <v>1.1017714869435198</v>
      </c>
      <c r="AE367" s="23">
        <f t="shared" si="252"/>
        <v>0.76777802263225536</v>
      </c>
      <c r="AF367" s="25">
        <v>0.74380143072680283</v>
      </c>
      <c r="AG367" s="25">
        <v>1.3704461867922408</v>
      </c>
      <c r="AH367" s="23">
        <f t="shared" si="253"/>
        <v>1.8424893125751511</v>
      </c>
      <c r="AI367" s="26">
        <f t="shared" si="246"/>
        <v>0.13227193341436894</v>
      </c>
      <c r="AJ367" s="26">
        <f t="shared" si="247"/>
        <v>0.13029683643017664</v>
      </c>
      <c r="AK367" s="26">
        <f t="shared" si="292"/>
        <v>0.19210558127527722</v>
      </c>
      <c r="AL367" s="26">
        <f t="shared" si="293"/>
        <v>8.4175521679479948E-2</v>
      </c>
      <c r="AM367" s="26">
        <f t="shared" si="248"/>
        <v>3.5630885018804737E-2</v>
      </c>
      <c r="AN367" s="26">
        <f t="shared" si="249"/>
        <v>3.926580857923212E-2</v>
      </c>
      <c r="AO367" s="23">
        <v>172.9</v>
      </c>
      <c r="AP367" s="23">
        <v>173.6</v>
      </c>
      <c r="AQ367" s="22">
        <v>331</v>
      </c>
      <c r="AR367" s="22">
        <v>599</v>
      </c>
      <c r="AS367" s="22">
        <v>0</v>
      </c>
      <c r="AT367" s="22">
        <v>0</v>
      </c>
      <c r="AU367" s="22">
        <v>0</v>
      </c>
      <c r="AV367" s="22">
        <v>0</v>
      </c>
      <c r="AW367" s="22">
        <v>68.666666666666671</v>
      </c>
      <c r="AX367" s="22">
        <v>136.66666666666666</v>
      </c>
      <c r="AY367" s="22">
        <v>1.3333333333333333</v>
      </c>
      <c r="AZ367" s="22">
        <v>0</v>
      </c>
      <c r="BA367" s="22">
        <v>0</v>
      </c>
      <c r="BB367" s="22">
        <v>0</v>
      </c>
      <c r="BC367" s="22">
        <v>84.333333333333329</v>
      </c>
      <c r="BD367" s="22">
        <v>64</v>
      </c>
      <c r="BE367" s="22">
        <v>0</v>
      </c>
      <c r="BF367" s="22">
        <v>0</v>
      </c>
      <c r="BG367" s="22">
        <v>6.333333333333333</v>
      </c>
      <c r="BH367" s="22">
        <v>27</v>
      </c>
      <c r="BI367" s="22">
        <v>10.333333333333334</v>
      </c>
      <c r="BJ367" s="22">
        <v>21.333333333333332</v>
      </c>
      <c r="BK367" s="22">
        <v>56</v>
      </c>
      <c r="BL367" s="22">
        <v>277.33333333333331</v>
      </c>
      <c r="BM367" s="22">
        <v>70.333333333333329</v>
      </c>
      <c r="BN367" s="22">
        <v>72.666666666666671</v>
      </c>
      <c r="BO367" s="22">
        <v>0</v>
      </c>
      <c r="BP367" s="22">
        <v>0</v>
      </c>
      <c r="BQ367" s="22">
        <v>0</v>
      </c>
      <c r="BR367" s="22">
        <v>0</v>
      </c>
      <c r="BS367" s="22">
        <v>0</v>
      </c>
      <c r="BT367" s="22">
        <v>0</v>
      </c>
      <c r="BU367" s="22">
        <v>89.666666666666671</v>
      </c>
      <c r="BV367" s="22">
        <v>126.33333333333333</v>
      </c>
      <c r="BW367" s="22">
        <v>10</v>
      </c>
      <c r="BX367" s="22">
        <v>59</v>
      </c>
      <c r="BY367" s="22">
        <v>0</v>
      </c>
      <c r="BZ367" s="22">
        <v>0</v>
      </c>
      <c r="CA367" s="22">
        <v>0</v>
      </c>
      <c r="CB367" s="22">
        <v>0</v>
      </c>
      <c r="CC367" s="22">
        <v>79.666666666666671</v>
      </c>
      <c r="CD367" s="22">
        <v>67.333333333333329</v>
      </c>
      <c r="CE367" s="22">
        <v>0</v>
      </c>
      <c r="CF367" s="22">
        <v>0</v>
      </c>
      <c r="CG367" s="22">
        <v>0</v>
      </c>
      <c r="CH367" s="22">
        <v>0</v>
      </c>
      <c r="CI367" s="22">
        <v>0</v>
      </c>
      <c r="CJ367" s="22">
        <v>0</v>
      </c>
      <c r="CK367" s="22">
        <v>0</v>
      </c>
      <c r="CL367" s="22">
        <v>0</v>
      </c>
      <c r="CM367" s="22">
        <v>82.333333333333329</v>
      </c>
      <c r="CN367" s="22">
        <v>461.33333333333331</v>
      </c>
      <c r="CO367" s="22">
        <v>1.3333333333333333</v>
      </c>
      <c r="CP367" s="22">
        <v>250</v>
      </c>
      <c r="CQ367" s="22">
        <v>0</v>
      </c>
      <c r="CR367" s="22">
        <v>0</v>
      </c>
      <c r="CS367" s="22">
        <v>75.666666666666671</v>
      </c>
      <c r="CT367" s="22">
        <v>206.66666666666666</v>
      </c>
      <c r="CU367" s="22">
        <v>272.66666666666669</v>
      </c>
      <c r="CV367" s="22">
        <v>0</v>
      </c>
      <c r="CW367" s="22">
        <v>140.66666666666666</v>
      </c>
      <c r="CX367" s="22">
        <v>293</v>
      </c>
      <c r="CY367" s="22">
        <v>53.666666666666664</v>
      </c>
      <c r="CZ367" s="22">
        <v>64.666666666666671</v>
      </c>
      <c r="DA367" s="22">
        <v>31.666666666666668</v>
      </c>
      <c r="DB367" s="22">
        <v>0</v>
      </c>
      <c r="DC367" s="22">
        <v>0</v>
      </c>
      <c r="DD367" s="22">
        <v>23.333333333333332</v>
      </c>
      <c r="DE367" s="22">
        <v>2366.6666666666665</v>
      </c>
      <c r="DF367" s="22">
        <v>381</v>
      </c>
      <c r="DG367" s="22">
        <v>150</v>
      </c>
      <c r="DH367" s="22">
        <v>2099.6666666666665</v>
      </c>
      <c r="DI367" s="22">
        <v>913.33333333333337</v>
      </c>
      <c r="DJ367" s="22">
        <v>142.33333333333334</v>
      </c>
      <c r="DK367" s="22">
        <v>8866.6666666666661</v>
      </c>
      <c r="DL367" s="22">
        <v>676</v>
      </c>
      <c r="DM367" s="22">
        <v>4366.666666666667</v>
      </c>
      <c r="DN367" s="22">
        <v>4333.333333333333</v>
      </c>
      <c r="DO367" s="22">
        <v>673.33333333333337</v>
      </c>
      <c r="DP367" s="27">
        <v>4000</v>
      </c>
      <c r="DQ367" s="57">
        <f t="shared" si="294"/>
        <v>0.809667673716012</v>
      </c>
      <c r="DR367" s="57" t="str">
        <f t="shared" si="254"/>
        <v xml:space="preserve"> </v>
      </c>
      <c r="DS367" s="57" t="str">
        <f t="shared" si="255"/>
        <v xml:space="preserve"> </v>
      </c>
      <c r="DT367" s="57">
        <f t="shared" si="256"/>
        <v>0.99029126213592211</v>
      </c>
      <c r="DU367" s="57">
        <f t="shared" si="257"/>
        <v>-1</v>
      </c>
      <c r="DV367" s="57" t="str">
        <f t="shared" si="258"/>
        <v xml:space="preserve"> </v>
      </c>
      <c r="DW367" s="57">
        <f t="shared" si="259"/>
        <v>-0.24110671936758887</v>
      </c>
      <c r="DX367" s="57" t="str">
        <f t="shared" si="260"/>
        <v xml:space="preserve"> </v>
      </c>
      <c r="DY367" s="57">
        <f t="shared" si="261"/>
        <v>3.2631578947368425</v>
      </c>
      <c r="DZ367" s="57">
        <f t="shared" si="262"/>
        <v>1.064516129032258</v>
      </c>
      <c r="EA367" s="57">
        <f t="shared" si="263"/>
        <v>3.9523809523809517</v>
      </c>
      <c r="EB367" s="57">
        <f t="shared" si="264"/>
        <v>3.3175355450237198E-2</v>
      </c>
      <c r="EC367" s="57" t="str">
        <f t="shared" si="265"/>
        <v xml:space="preserve"> </v>
      </c>
      <c r="ED367" s="57" t="str">
        <f t="shared" si="266"/>
        <v xml:space="preserve"> </v>
      </c>
      <c r="EE367" s="57" t="str">
        <f t="shared" si="267"/>
        <v xml:space="preserve"> </v>
      </c>
      <c r="EF367" s="57">
        <f t="shared" si="268"/>
        <v>0.40892193308550162</v>
      </c>
      <c r="EG367" s="57">
        <f t="shared" si="269"/>
        <v>4.9000000000000004</v>
      </c>
      <c r="EH367" s="57" t="str">
        <f t="shared" si="270"/>
        <v xml:space="preserve"> </v>
      </c>
      <c r="EI367" s="57" t="str">
        <f t="shared" si="271"/>
        <v xml:space="preserve"> </v>
      </c>
      <c r="EJ367" s="57">
        <f t="shared" si="272"/>
        <v>-0.15481171548117167</v>
      </c>
      <c r="EK367" s="57" t="str">
        <f t="shared" si="273"/>
        <v xml:space="preserve"> </v>
      </c>
      <c r="EL367" s="57" t="str">
        <f t="shared" si="274"/>
        <v xml:space="preserve"> </v>
      </c>
      <c r="EM367" s="57" t="str">
        <f t="shared" si="275"/>
        <v xml:space="preserve"> </v>
      </c>
      <c r="EN367" s="57" t="str">
        <f t="shared" si="276"/>
        <v xml:space="preserve"> </v>
      </c>
      <c r="EO367" s="57">
        <f t="shared" si="277"/>
        <v>4.6032388663967616</v>
      </c>
      <c r="EP367" s="57">
        <f t="shared" si="278"/>
        <v>186.5</v>
      </c>
      <c r="EQ367" s="57" t="str">
        <f t="shared" si="279"/>
        <v xml:space="preserve"> </v>
      </c>
      <c r="ER367" s="57">
        <f t="shared" si="280"/>
        <v>1.7312775330396475</v>
      </c>
      <c r="ES367" s="57">
        <f t="shared" si="281"/>
        <v>-1</v>
      </c>
      <c r="ET367" s="57">
        <f t="shared" si="282"/>
        <v>1.0829383886255926</v>
      </c>
      <c r="EU367" s="57">
        <f t="shared" si="283"/>
        <v>0.20496894409937894</v>
      </c>
      <c r="EV367" s="57">
        <f t="shared" si="284"/>
        <v>-1</v>
      </c>
      <c r="EW367" s="57" t="str">
        <f t="shared" si="285"/>
        <v xml:space="preserve"> </v>
      </c>
      <c r="EX367" s="57">
        <f t="shared" si="286"/>
        <v>-0.83901408450704218</v>
      </c>
      <c r="EY367" s="57">
        <f t="shared" si="287"/>
        <v>12.997777777777777</v>
      </c>
      <c r="EZ367" s="57">
        <f t="shared" si="288"/>
        <v>-0.84416058394160587</v>
      </c>
      <c r="FA367" s="57">
        <f t="shared" si="289"/>
        <v>-0.92375939849624056</v>
      </c>
      <c r="FB367" s="57">
        <f t="shared" si="290"/>
        <v>-7.6335877862596657E-3</v>
      </c>
      <c r="FC367" s="57">
        <f t="shared" si="291"/>
        <v>4.9405940594059405</v>
      </c>
    </row>
    <row r="368" spans="1:159">
      <c r="A368" s="19">
        <v>4206504</v>
      </c>
      <c r="B368" s="20" t="s">
        <v>692</v>
      </c>
      <c r="C368" s="21">
        <v>0</v>
      </c>
      <c r="D368" s="21">
        <v>1</v>
      </c>
      <c r="E368" s="21">
        <v>0</v>
      </c>
      <c r="F368" s="21">
        <v>0</v>
      </c>
      <c r="G368" s="21">
        <v>23787</v>
      </c>
      <c r="H368" s="22">
        <v>35172</v>
      </c>
      <c r="I368" s="22">
        <f t="shared" si="250"/>
        <v>19005</v>
      </c>
      <c r="J368" s="22">
        <f t="shared" si="250"/>
        <v>28046</v>
      </c>
      <c r="K368" s="23">
        <f t="shared" si="251"/>
        <v>0.79896582166729724</v>
      </c>
      <c r="L368" s="23">
        <f t="shared" si="251"/>
        <v>0.79739565563516435</v>
      </c>
      <c r="M368" s="22">
        <v>4782</v>
      </c>
      <c r="N368" s="22">
        <v>7126</v>
      </c>
      <c r="O368" s="22">
        <v>300766</v>
      </c>
      <c r="P368" s="22">
        <v>1261560</v>
      </c>
      <c r="Q368" s="22">
        <v>13399</v>
      </c>
      <c r="R368" s="22">
        <v>33838</v>
      </c>
      <c r="S368" s="24">
        <v>7037130.2936287327</v>
      </c>
      <c r="T368" s="24">
        <v>26241220.134863283</v>
      </c>
      <c r="U368" s="24">
        <v>5963861.7718027383</v>
      </c>
      <c r="V368" s="24">
        <v>22975733.600613043</v>
      </c>
      <c r="W368" s="24">
        <v>1073268.5218259997</v>
      </c>
      <c r="X368" s="24">
        <v>3265486.5342502631</v>
      </c>
      <c r="Y368" s="24">
        <v>556.5431213951108</v>
      </c>
      <c r="Z368" s="24">
        <v>1292.0056279506578</v>
      </c>
      <c r="AA368" s="24">
        <v>1003.53726327424</v>
      </c>
      <c r="AB368" s="24">
        <v>1444.7295307168561</v>
      </c>
      <c r="AC368" s="25">
        <v>1.803161740205556</v>
      </c>
      <c r="AD368" s="25">
        <v>1.1182068401733238</v>
      </c>
      <c r="AE368" s="23">
        <f t="shared" si="252"/>
        <v>0.62013673828607907</v>
      </c>
      <c r="AF368" s="25">
        <v>0.94064303232412694</v>
      </c>
      <c r="AG368" s="25">
        <v>1.2090175305685511</v>
      </c>
      <c r="AH368" s="23">
        <f t="shared" si="253"/>
        <v>1.2853096116401654</v>
      </c>
      <c r="AI368" s="26">
        <f t="shared" si="246"/>
        <v>0.14066691027854361</v>
      </c>
      <c r="AJ368" s="26">
        <f t="shared" si="247"/>
        <v>0.14439033634281206</v>
      </c>
      <c r="AK368" s="26">
        <f t="shared" si="292"/>
        <v>0.1541650447347096</v>
      </c>
      <c r="AL368" s="26">
        <f t="shared" si="293"/>
        <v>9.7067197816632644E-2</v>
      </c>
      <c r="AM368" s="26">
        <f t="shared" si="248"/>
        <v>3.9886018817130164E-2</v>
      </c>
      <c r="AN368" s="26">
        <f t="shared" si="249"/>
        <v>4.0695375298780423E-2</v>
      </c>
      <c r="AO368" s="23">
        <v>242.7</v>
      </c>
      <c r="AP368" s="23">
        <v>268.10000000000002</v>
      </c>
      <c r="AQ368" s="22">
        <v>12160.333333333334</v>
      </c>
      <c r="AR368" s="22">
        <v>25636</v>
      </c>
      <c r="AS368" s="22">
        <v>0</v>
      </c>
      <c r="AT368" s="22">
        <v>0</v>
      </c>
      <c r="AU368" s="22">
        <v>0</v>
      </c>
      <c r="AV368" s="22">
        <v>0</v>
      </c>
      <c r="AW368" s="22">
        <v>11232.333333333334</v>
      </c>
      <c r="AX368" s="22">
        <v>24020.333333333332</v>
      </c>
      <c r="AY368" s="22">
        <v>0</v>
      </c>
      <c r="AZ368" s="22">
        <v>0</v>
      </c>
      <c r="BA368" s="22">
        <v>0</v>
      </c>
      <c r="BB368" s="22">
        <v>0</v>
      </c>
      <c r="BC368" s="22">
        <v>133.33333333333334</v>
      </c>
      <c r="BD368" s="22">
        <v>175</v>
      </c>
      <c r="BE368" s="22">
        <v>0</v>
      </c>
      <c r="BF368" s="22">
        <v>0</v>
      </c>
      <c r="BG368" s="22">
        <v>0</v>
      </c>
      <c r="BH368" s="22">
        <v>0</v>
      </c>
      <c r="BI368" s="22">
        <v>0</v>
      </c>
      <c r="BJ368" s="22">
        <v>0</v>
      </c>
      <c r="BK368" s="22">
        <v>660</v>
      </c>
      <c r="BL368" s="22">
        <v>1233.3333333333333</v>
      </c>
      <c r="BM368" s="22">
        <v>60.333333333333336</v>
      </c>
      <c r="BN368" s="22">
        <v>87.666666666666671</v>
      </c>
      <c r="BO368" s="22">
        <v>0</v>
      </c>
      <c r="BP368" s="22">
        <v>0</v>
      </c>
      <c r="BQ368" s="22">
        <v>74.333333333333329</v>
      </c>
      <c r="BR368" s="22">
        <v>119.66666666666667</v>
      </c>
      <c r="BS368" s="22">
        <v>0</v>
      </c>
      <c r="BT368" s="22">
        <v>0</v>
      </c>
      <c r="BU368" s="22">
        <v>4093.6666666666665</v>
      </c>
      <c r="BV368" s="22">
        <v>7215.666666666667</v>
      </c>
      <c r="BW368" s="22">
        <v>3141.3333333333335</v>
      </c>
      <c r="BX368" s="22">
        <v>6073.333333333333</v>
      </c>
      <c r="BY368" s="22">
        <v>0</v>
      </c>
      <c r="BZ368" s="22">
        <v>0</v>
      </c>
      <c r="CA368" s="22">
        <v>0</v>
      </c>
      <c r="CB368" s="22">
        <v>0</v>
      </c>
      <c r="CC368" s="22">
        <v>0</v>
      </c>
      <c r="CD368" s="22">
        <v>0</v>
      </c>
      <c r="CE368" s="22">
        <v>0</v>
      </c>
      <c r="CF368" s="22">
        <v>0</v>
      </c>
      <c r="CG368" s="22">
        <v>0</v>
      </c>
      <c r="CH368" s="22">
        <v>0</v>
      </c>
      <c r="CI368" s="22">
        <v>0</v>
      </c>
      <c r="CJ368" s="22">
        <v>0</v>
      </c>
      <c r="CK368" s="22">
        <v>0</v>
      </c>
      <c r="CL368" s="22">
        <v>126</v>
      </c>
      <c r="CM368" s="22">
        <v>997.66666666666663</v>
      </c>
      <c r="CN368" s="22">
        <v>2305.3333333333335</v>
      </c>
      <c r="CO368" s="22">
        <v>286</v>
      </c>
      <c r="CP368" s="22">
        <v>181</v>
      </c>
      <c r="CQ368" s="22">
        <v>0</v>
      </c>
      <c r="CR368" s="22">
        <v>588</v>
      </c>
      <c r="CS368" s="22">
        <v>711.66666666666663</v>
      </c>
      <c r="CT368" s="22">
        <v>1536.3333333333333</v>
      </c>
      <c r="CU368" s="22">
        <v>299.66666666666669</v>
      </c>
      <c r="CV368" s="22">
        <v>0</v>
      </c>
      <c r="CW368" s="22">
        <v>229</v>
      </c>
      <c r="CX368" s="22">
        <v>646.66666666666663</v>
      </c>
      <c r="CY368" s="22">
        <v>62</v>
      </c>
      <c r="CZ368" s="22">
        <v>112.33333333333333</v>
      </c>
      <c r="DA368" s="22">
        <v>7.666666666666667</v>
      </c>
      <c r="DB368" s="22">
        <v>3</v>
      </c>
      <c r="DC368" s="22">
        <v>0</v>
      </c>
      <c r="DD368" s="22">
        <v>19.333333333333332</v>
      </c>
      <c r="DE368" s="22">
        <v>6471.666666666667</v>
      </c>
      <c r="DF368" s="22">
        <v>781.33333333333337</v>
      </c>
      <c r="DG368" s="22">
        <v>305</v>
      </c>
      <c r="DH368" s="22">
        <v>7437</v>
      </c>
      <c r="DI368" s="22">
        <v>2331.6666666666665</v>
      </c>
      <c r="DJ368" s="22">
        <v>269.33333333333331</v>
      </c>
      <c r="DK368" s="22">
        <v>149183.33333333334</v>
      </c>
      <c r="DL368" s="22">
        <v>2069.3333333333335</v>
      </c>
      <c r="DM368" s="22">
        <v>11326.666666666666</v>
      </c>
      <c r="DN368" s="22">
        <v>105133.33333333333</v>
      </c>
      <c r="DO368" s="22">
        <v>600</v>
      </c>
      <c r="DP368" s="27">
        <v>11732.666666666666</v>
      </c>
      <c r="DQ368" s="57">
        <f t="shared" si="294"/>
        <v>1.1081658945752584</v>
      </c>
      <c r="DR368" s="57" t="str">
        <f t="shared" si="254"/>
        <v xml:space="preserve"> </v>
      </c>
      <c r="DS368" s="57" t="str">
        <f t="shared" si="255"/>
        <v xml:space="preserve"> </v>
      </c>
      <c r="DT368" s="57">
        <f t="shared" si="256"/>
        <v>1.1384989761699851</v>
      </c>
      <c r="DU368" s="57" t="str">
        <f t="shared" si="257"/>
        <v xml:space="preserve"> </v>
      </c>
      <c r="DV368" s="57" t="str">
        <f t="shared" si="258"/>
        <v xml:space="preserve"> </v>
      </c>
      <c r="DW368" s="57">
        <f t="shared" si="259"/>
        <v>0.3125</v>
      </c>
      <c r="DX368" s="57" t="str">
        <f t="shared" si="260"/>
        <v xml:space="preserve"> </v>
      </c>
      <c r="DY368" s="57" t="str">
        <f t="shared" si="261"/>
        <v xml:space="preserve"> </v>
      </c>
      <c r="DZ368" s="57" t="str">
        <f t="shared" si="262"/>
        <v xml:space="preserve"> </v>
      </c>
      <c r="EA368" s="57">
        <f t="shared" si="263"/>
        <v>0.86868686868686851</v>
      </c>
      <c r="EB368" s="57">
        <f t="shared" si="264"/>
        <v>0.45303867403314912</v>
      </c>
      <c r="EC368" s="57" t="str">
        <f t="shared" si="265"/>
        <v xml:space="preserve"> </v>
      </c>
      <c r="ED368" s="57">
        <f t="shared" si="266"/>
        <v>0.60986547085201814</v>
      </c>
      <c r="EE368" s="57" t="str">
        <f t="shared" si="267"/>
        <v xml:space="preserve"> </v>
      </c>
      <c r="EF368" s="57">
        <f t="shared" si="268"/>
        <v>0.76264147870694576</v>
      </c>
      <c r="EG368" s="57">
        <f t="shared" si="269"/>
        <v>0.93336162988115423</v>
      </c>
      <c r="EH368" s="57" t="str">
        <f t="shared" si="270"/>
        <v xml:space="preserve"> </v>
      </c>
      <c r="EI368" s="57" t="str">
        <f t="shared" si="271"/>
        <v xml:space="preserve"> </v>
      </c>
      <c r="EJ368" s="57" t="str">
        <f t="shared" si="272"/>
        <v xml:space="preserve"> </v>
      </c>
      <c r="EK368" s="57" t="str">
        <f t="shared" si="273"/>
        <v xml:space="preserve"> </v>
      </c>
      <c r="EL368" s="57" t="str">
        <f t="shared" si="274"/>
        <v xml:space="preserve"> </v>
      </c>
      <c r="EM368" s="57" t="str">
        <f t="shared" si="275"/>
        <v xml:space="preserve"> </v>
      </c>
      <c r="EN368" s="57" t="str">
        <f t="shared" si="276"/>
        <v xml:space="preserve"> </v>
      </c>
      <c r="EO368" s="57">
        <f t="shared" si="277"/>
        <v>1.3107250250584701</v>
      </c>
      <c r="EP368" s="57">
        <f t="shared" si="278"/>
        <v>-0.36713286713286708</v>
      </c>
      <c r="EQ368" s="57" t="str">
        <f t="shared" si="279"/>
        <v xml:space="preserve"> </v>
      </c>
      <c r="ER368" s="57">
        <f t="shared" si="280"/>
        <v>1.1587822014051521</v>
      </c>
      <c r="ES368" s="57">
        <f t="shared" si="281"/>
        <v>-1</v>
      </c>
      <c r="ET368" s="57">
        <f t="shared" si="282"/>
        <v>1.8238719068413389</v>
      </c>
      <c r="EU368" s="57">
        <f t="shared" si="283"/>
        <v>0.81182795698924726</v>
      </c>
      <c r="EV368" s="57">
        <f t="shared" si="284"/>
        <v>-0.60869565217391308</v>
      </c>
      <c r="EW368" s="57" t="str">
        <f t="shared" si="285"/>
        <v xml:space="preserve"> </v>
      </c>
      <c r="EX368" s="57">
        <f t="shared" si="286"/>
        <v>-0.87926860674736029</v>
      </c>
      <c r="EY368" s="57">
        <f t="shared" si="287"/>
        <v>23.38360655737705</v>
      </c>
      <c r="EZ368" s="57">
        <f t="shared" si="288"/>
        <v>-0.88448892065761253</v>
      </c>
      <c r="FA368" s="57">
        <f t="shared" si="289"/>
        <v>-0.98612892414255393</v>
      </c>
      <c r="FB368" s="57">
        <f t="shared" si="290"/>
        <v>8.2819305473808118</v>
      </c>
      <c r="FC368" s="57">
        <f t="shared" si="291"/>
        <v>18.554444444444442</v>
      </c>
    </row>
    <row r="369" spans="1:159">
      <c r="A369" s="19">
        <v>4206603</v>
      </c>
      <c r="B369" s="20" t="s">
        <v>693</v>
      </c>
      <c r="C369" s="21">
        <v>0</v>
      </c>
      <c r="D369" s="21">
        <v>1</v>
      </c>
      <c r="E369" s="21">
        <v>0</v>
      </c>
      <c r="F369" s="21">
        <v>0</v>
      </c>
      <c r="G369" s="21">
        <v>4695</v>
      </c>
      <c r="H369" s="22">
        <v>4908</v>
      </c>
      <c r="I369" s="22">
        <f t="shared" si="250"/>
        <v>2270</v>
      </c>
      <c r="J369" s="22">
        <f t="shared" si="250"/>
        <v>2655</v>
      </c>
      <c r="K369" s="23">
        <f t="shared" si="251"/>
        <v>0.48349307774227901</v>
      </c>
      <c r="L369" s="23">
        <f t="shared" si="251"/>
        <v>0.54095354523227379</v>
      </c>
      <c r="M369" s="22">
        <v>2425</v>
      </c>
      <c r="N369" s="22">
        <v>2253</v>
      </c>
      <c r="O369" s="22">
        <v>19613</v>
      </c>
      <c r="P369" s="22">
        <v>72511</v>
      </c>
      <c r="Q369" s="22">
        <v>6143</v>
      </c>
      <c r="R369" s="22">
        <v>18277</v>
      </c>
      <c r="S369" s="24">
        <v>1564325.5676405993</v>
      </c>
      <c r="T369" s="24">
        <v>3728036.5626767096</v>
      </c>
      <c r="U369" s="24">
        <v>1114750.2842285908</v>
      </c>
      <c r="V369" s="24">
        <v>2263041.6550706234</v>
      </c>
      <c r="W369" s="24">
        <v>449575.28341201023</v>
      </c>
      <c r="X369" s="24">
        <v>1464994.9076060876</v>
      </c>
      <c r="Y369" s="24">
        <v>639.54046165425336</v>
      </c>
      <c r="Z369" s="24">
        <v>1045.2006279280968</v>
      </c>
      <c r="AA369" s="24">
        <v>3116.2307149310932</v>
      </c>
      <c r="AB369" s="24">
        <v>1405.753413565797</v>
      </c>
      <c r="AC369" s="25">
        <v>4.8726091651348584</v>
      </c>
      <c r="AD369" s="25">
        <v>1.3449603607227301</v>
      </c>
      <c r="AE369" s="23">
        <f t="shared" si="252"/>
        <v>0.27602467490033256</v>
      </c>
      <c r="AF369" s="25">
        <v>1.9326662201446119</v>
      </c>
      <c r="AG369" s="25">
        <v>1.463977749714418</v>
      </c>
      <c r="AH369" s="23">
        <f t="shared" si="253"/>
        <v>0.75749124937097301</v>
      </c>
      <c r="AI369" s="26">
        <f t="shared" si="246"/>
        <v>9.0725086488994133E-2</v>
      </c>
      <c r="AJ369" s="26">
        <f t="shared" si="247"/>
        <v>7.3375048719831915E-2</v>
      </c>
      <c r="AK369" s="26">
        <f t="shared" si="292"/>
        <v>0.13968802911162626</v>
      </c>
      <c r="AL369" s="26">
        <f t="shared" si="293"/>
        <v>0.11519917546037783</v>
      </c>
      <c r="AM369" s="26">
        <f t="shared" si="248"/>
        <v>4.4466987728455365E-3</v>
      </c>
      <c r="AN369" s="26">
        <f t="shared" si="249"/>
        <v>-7.3298906478289627E-3</v>
      </c>
      <c r="AO369" s="23">
        <v>99.3</v>
      </c>
      <c r="AP369" s="23">
        <v>100.5</v>
      </c>
      <c r="AQ369" s="22">
        <v>2963.6666666666665</v>
      </c>
      <c r="AR369" s="22">
        <v>7096</v>
      </c>
      <c r="AS369" s="22">
        <v>0</v>
      </c>
      <c r="AT369" s="22">
        <v>0</v>
      </c>
      <c r="AU369" s="22">
        <v>0</v>
      </c>
      <c r="AV369" s="22">
        <v>0</v>
      </c>
      <c r="AW369" s="22">
        <v>14.333333333333334</v>
      </c>
      <c r="AX369" s="22">
        <v>16</v>
      </c>
      <c r="AY369" s="22">
        <v>0</v>
      </c>
      <c r="AZ369" s="22">
        <v>0</v>
      </c>
      <c r="BA369" s="22">
        <v>0</v>
      </c>
      <c r="BB369" s="22">
        <v>0</v>
      </c>
      <c r="BC369" s="22">
        <v>0</v>
      </c>
      <c r="BD369" s="22">
        <v>60.666666666666664</v>
      </c>
      <c r="BE369" s="22">
        <v>0</v>
      </c>
      <c r="BF369" s="22">
        <v>0</v>
      </c>
      <c r="BG369" s="22">
        <v>84.333333333333329</v>
      </c>
      <c r="BH369" s="22">
        <v>171.66666666666666</v>
      </c>
      <c r="BI369" s="22">
        <v>809.66666666666663</v>
      </c>
      <c r="BJ369" s="22">
        <v>1510</v>
      </c>
      <c r="BK369" s="22">
        <v>331</v>
      </c>
      <c r="BL369" s="22">
        <v>54.333333333333336</v>
      </c>
      <c r="BM369" s="22">
        <v>1492.6666666666667</v>
      </c>
      <c r="BN369" s="22">
        <v>3240</v>
      </c>
      <c r="BO369" s="22">
        <v>217.33333333333334</v>
      </c>
      <c r="BP369" s="22">
        <v>1790</v>
      </c>
      <c r="BQ369" s="22">
        <v>0</v>
      </c>
      <c r="BR369" s="22">
        <v>0</v>
      </c>
      <c r="BS369" s="22">
        <v>14</v>
      </c>
      <c r="BT369" s="22">
        <v>107.66666666666667</v>
      </c>
      <c r="BU369" s="22">
        <v>18.333333333333332</v>
      </c>
      <c r="BV369" s="22">
        <v>160</v>
      </c>
      <c r="BW369" s="22">
        <v>0</v>
      </c>
      <c r="BX369" s="22">
        <v>0</v>
      </c>
      <c r="BY369" s="22">
        <v>0</v>
      </c>
      <c r="BZ369" s="22">
        <v>0</v>
      </c>
      <c r="CA369" s="22">
        <v>0</v>
      </c>
      <c r="CB369" s="22">
        <v>13.333333333333334</v>
      </c>
      <c r="CC369" s="22">
        <v>18.333333333333332</v>
      </c>
      <c r="CD369" s="22">
        <v>55.333333333333336</v>
      </c>
      <c r="CE369" s="22">
        <v>0</v>
      </c>
      <c r="CF369" s="22">
        <v>0</v>
      </c>
      <c r="CG369" s="22">
        <v>0</v>
      </c>
      <c r="CH369" s="22">
        <v>0</v>
      </c>
      <c r="CI369" s="22">
        <v>0</v>
      </c>
      <c r="CJ369" s="22">
        <v>0</v>
      </c>
      <c r="CK369" s="22">
        <v>0</v>
      </c>
      <c r="CL369" s="22">
        <v>91.333333333333329</v>
      </c>
      <c r="CM369" s="22">
        <v>60.333333333333336</v>
      </c>
      <c r="CN369" s="22">
        <v>163.33333333333334</v>
      </c>
      <c r="CO369" s="22">
        <v>28</v>
      </c>
      <c r="CP369" s="22">
        <v>61.333333333333336</v>
      </c>
      <c r="CQ369" s="22">
        <v>0</v>
      </c>
      <c r="CR369" s="22">
        <v>0</v>
      </c>
      <c r="CS369" s="22">
        <v>32.333333333333336</v>
      </c>
      <c r="CT369" s="22">
        <v>102</v>
      </c>
      <c r="CU369" s="22">
        <v>1510.6666666666667</v>
      </c>
      <c r="CV369" s="22">
        <v>0</v>
      </c>
      <c r="CW369" s="22">
        <v>1338.3333333333333</v>
      </c>
      <c r="CX369" s="22">
        <v>6413</v>
      </c>
      <c r="CY369" s="22">
        <v>95.333333333333329</v>
      </c>
      <c r="CZ369" s="22">
        <v>110</v>
      </c>
      <c r="DA369" s="22">
        <v>76.333333333333329</v>
      </c>
      <c r="DB369" s="22">
        <v>70</v>
      </c>
      <c r="DC369" s="22">
        <v>0</v>
      </c>
      <c r="DD369" s="22">
        <v>26</v>
      </c>
      <c r="DE369" s="22">
        <v>7786.666666666667</v>
      </c>
      <c r="DF369" s="22">
        <v>6619</v>
      </c>
      <c r="DG369" s="22">
        <v>60</v>
      </c>
      <c r="DH369" s="22">
        <v>12171.666666666666</v>
      </c>
      <c r="DI369" s="22">
        <v>17747.333333333332</v>
      </c>
      <c r="DJ369" s="22">
        <v>80.333333333333329</v>
      </c>
      <c r="DK369" s="22">
        <v>77466.666666666672</v>
      </c>
      <c r="DL369" s="22">
        <v>14727</v>
      </c>
      <c r="DM369" s="22">
        <v>7466.666666666667</v>
      </c>
      <c r="DN369" s="22">
        <v>53133.333333333336</v>
      </c>
      <c r="DO369" s="22">
        <v>2533.3333333333335</v>
      </c>
      <c r="DP369" s="27">
        <v>12852.333333333334</v>
      </c>
      <c r="DQ369" s="57">
        <f t="shared" si="294"/>
        <v>1.3943313463052527</v>
      </c>
      <c r="DR369" s="57" t="str">
        <f t="shared" si="254"/>
        <v xml:space="preserve"> </v>
      </c>
      <c r="DS369" s="57" t="str">
        <f t="shared" si="255"/>
        <v xml:space="preserve"> </v>
      </c>
      <c r="DT369" s="57">
        <f t="shared" si="256"/>
        <v>0.11627906976744184</v>
      </c>
      <c r="DU369" s="57" t="str">
        <f t="shared" si="257"/>
        <v xml:space="preserve"> </v>
      </c>
      <c r="DV369" s="57" t="str">
        <f t="shared" si="258"/>
        <v xml:space="preserve"> </v>
      </c>
      <c r="DW369" s="57" t="str">
        <f t="shared" si="259"/>
        <v xml:space="preserve"> </v>
      </c>
      <c r="DX369" s="57" t="str">
        <f t="shared" si="260"/>
        <v xml:space="preserve"> </v>
      </c>
      <c r="DY369" s="57">
        <f t="shared" si="261"/>
        <v>1.0355731225296441</v>
      </c>
      <c r="DZ369" s="57">
        <f t="shared" si="262"/>
        <v>0.86496500617538086</v>
      </c>
      <c r="EA369" s="57">
        <f t="shared" si="263"/>
        <v>-0.83585095669687814</v>
      </c>
      <c r="EB369" s="57">
        <f t="shared" si="264"/>
        <v>1.1706118803037069</v>
      </c>
      <c r="EC369" s="57">
        <f t="shared" si="265"/>
        <v>7.2361963190184042</v>
      </c>
      <c r="ED369" s="57" t="str">
        <f t="shared" si="266"/>
        <v xml:space="preserve"> </v>
      </c>
      <c r="EE369" s="57">
        <f t="shared" si="267"/>
        <v>6.6904761904761907</v>
      </c>
      <c r="EF369" s="57">
        <f t="shared" si="268"/>
        <v>7.7272727272727284</v>
      </c>
      <c r="EG369" s="57" t="str">
        <f t="shared" si="269"/>
        <v xml:space="preserve"> </v>
      </c>
      <c r="EH369" s="57" t="str">
        <f t="shared" si="270"/>
        <v xml:space="preserve"> </v>
      </c>
      <c r="EI369" s="57" t="str">
        <f t="shared" si="271"/>
        <v xml:space="preserve"> </v>
      </c>
      <c r="EJ369" s="57">
        <f t="shared" si="272"/>
        <v>2.0181818181818185</v>
      </c>
      <c r="EK369" s="57" t="str">
        <f t="shared" si="273"/>
        <v xml:space="preserve"> </v>
      </c>
      <c r="EL369" s="57" t="str">
        <f t="shared" si="274"/>
        <v xml:space="preserve"> </v>
      </c>
      <c r="EM369" s="57" t="str">
        <f t="shared" si="275"/>
        <v xml:space="preserve"> </v>
      </c>
      <c r="EN369" s="57" t="str">
        <f t="shared" si="276"/>
        <v xml:space="preserve"> </v>
      </c>
      <c r="EO369" s="57">
        <f t="shared" si="277"/>
        <v>1.7071823204419889</v>
      </c>
      <c r="EP369" s="57">
        <f t="shared" si="278"/>
        <v>1.1904761904761907</v>
      </c>
      <c r="EQ369" s="57" t="str">
        <f t="shared" si="279"/>
        <v xml:space="preserve"> </v>
      </c>
      <c r="ER369" s="57">
        <f t="shared" si="280"/>
        <v>2.1546391752577319</v>
      </c>
      <c r="ES369" s="57">
        <f t="shared" si="281"/>
        <v>-1</v>
      </c>
      <c r="ET369" s="57">
        <f t="shared" si="282"/>
        <v>3.7917808219178086</v>
      </c>
      <c r="EU369" s="57">
        <f t="shared" si="283"/>
        <v>0.15384615384615397</v>
      </c>
      <c r="EV369" s="57">
        <f t="shared" si="284"/>
        <v>-8.2969432314410452E-2</v>
      </c>
      <c r="EW369" s="57" t="str">
        <f t="shared" si="285"/>
        <v xml:space="preserve"> </v>
      </c>
      <c r="EX369" s="57">
        <f t="shared" si="286"/>
        <v>-0.1499571917808219</v>
      </c>
      <c r="EY369" s="57">
        <f t="shared" si="287"/>
        <v>201.86111111111111</v>
      </c>
      <c r="EZ369" s="57">
        <f t="shared" si="288"/>
        <v>-0.99547349836595167</v>
      </c>
      <c r="FA369" s="57">
        <f t="shared" si="289"/>
        <v>-0.8098924268502582</v>
      </c>
      <c r="FB369" s="57">
        <f t="shared" si="290"/>
        <v>6.1160714285714288</v>
      </c>
      <c r="FC369" s="57">
        <f t="shared" si="291"/>
        <v>4.0732894736842109</v>
      </c>
    </row>
    <row r="370" spans="1:159">
      <c r="A370" s="19">
        <v>4206702</v>
      </c>
      <c r="B370" s="20" t="s">
        <v>694</v>
      </c>
      <c r="C370" s="21">
        <v>0</v>
      </c>
      <c r="D370" s="21">
        <v>1</v>
      </c>
      <c r="E370" s="21">
        <v>0</v>
      </c>
      <c r="F370" s="21">
        <v>0</v>
      </c>
      <c r="G370" s="21">
        <v>20022</v>
      </c>
      <c r="H370" s="22">
        <v>21239</v>
      </c>
      <c r="I370" s="22">
        <f t="shared" si="250"/>
        <v>17118</v>
      </c>
      <c r="J370" s="22">
        <f t="shared" si="250"/>
        <v>18851</v>
      </c>
      <c r="K370" s="23">
        <f t="shared" si="251"/>
        <v>0.85495954450104883</v>
      </c>
      <c r="L370" s="23">
        <f t="shared" si="251"/>
        <v>0.88756532793446019</v>
      </c>
      <c r="M370" s="22">
        <v>2904</v>
      </c>
      <c r="N370" s="22">
        <v>2388</v>
      </c>
      <c r="O370" s="22">
        <v>129226</v>
      </c>
      <c r="P370" s="22">
        <v>323552</v>
      </c>
      <c r="Q370" s="22">
        <v>8635</v>
      </c>
      <c r="R370" s="22">
        <v>12092</v>
      </c>
      <c r="S370" s="24">
        <v>5079531.2625165777</v>
      </c>
      <c r="T370" s="24">
        <v>16688765.895740487</v>
      </c>
      <c r="U370" s="24">
        <v>4623385.1918210331</v>
      </c>
      <c r="V370" s="24">
        <v>15080575.655359816</v>
      </c>
      <c r="W370" s="24">
        <v>456146.07069556013</v>
      </c>
      <c r="X370" s="24">
        <v>1608190.2403806446</v>
      </c>
      <c r="Y370" s="24">
        <v>501.10827065079582</v>
      </c>
      <c r="Z370" s="24">
        <v>1184.3702621913792</v>
      </c>
      <c r="AA370" s="24">
        <v>714.21376999852089</v>
      </c>
      <c r="AB370" s="24">
        <v>1358.2816924611086</v>
      </c>
      <c r="AC370" s="25">
        <v>1.4252683737807046</v>
      </c>
      <c r="AD370" s="25">
        <v>1.1468387343227868</v>
      </c>
      <c r="AE370" s="23">
        <f t="shared" si="252"/>
        <v>0.80464757053484048</v>
      </c>
      <c r="AF370" s="25">
        <v>1.1147690616922403</v>
      </c>
      <c r="AG370" s="25">
        <v>1.4754716979199314</v>
      </c>
      <c r="AH370" s="23">
        <f t="shared" si="253"/>
        <v>1.3235671392603394</v>
      </c>
      <c r="AI370" s="26">
        <f t="shared" si="246"/>
        <v>0.12631549408788523</v>
      </c>
      <c r="AJ370" s="26">
        <f t="shared" si="247"/>
        <v>0.12550073825545716</v>
      </c>
      <c r="AK370" s="26">
        <f t="shared" si="292"/>
        <v>9.6123323175816289E-2</v>
      </c>
      <c r="AL370" s="26">
        <f t="shared" si="293"/>
        <v>3.4245356406304772E-2</v>
      </c>
      <c r="AM370" s="26">
        <f t="shared" si="248"/>
        <v>5.9181882152470333E-3</v>
      </c>
      <c r="AN370" s="26">
        <f t="shared" si="249"/>
        <v>-1.9373170787860938E-2</v>
      </c>
      <c r="AO370" s="23">
        <v>212.6</v>
      </c>
      <c r="AP370" s="23">
        <v>216.8</v>
      </c>
      <c r="AQ370" s="22">
        <v>3336.6666666666665</v>
      </c>
      <c r="AR370" s="22">
        <v>7639.333333333333</v>
      </c>
      <c r="AS370" s="22">
        <v>0</v>
      </c>
      <c r="AT370" s="22">
        <v>0</v>
      </c>
      <c r="AU370" s="22">
        <v>0</v>
      </c>
      <c r="AV370" s="22">
        <v>0</v>
      </c>
      <c r="AW370" s="22">
        <v>26.333333333333332</v>
      </c>
      <c r="AX370" s="22">
        <v>0</v>
      </c>
      <c r="AY370" s="22">
        <v>0</v>
      </c>
      <c r="AZ370" s="22">
        <v>0</v>
      </c>
      <c r="BA370" s="22">
        <v>15</v>
      </c>
      <c r="BB370" s="22">
        <v>33.333333333333336</v>
      </c>
      <c r="BC370" s="22">
        <v>10.333333333333334</v>
      </c>
      <c r="BD370" s="22">
        <v>28</v>
      </c>
      <c r="BE370" s="22">
        <v>15.666666666666666</v>
      </c>
      <c r="BF370" s="22">
        <v>29</v>
      </c>
      <c r="BG370" s="22">
        <v>71</v>
      </c>
      <c r="BH370" s="22">
        <v>82</v>
      </c>
      <c r="BI370" s="22">
        <v>301.66666666666669</v>
      </c>
      <c r="BJ370" s="22">
        <v>375.33333333333331</v>
      </c>
      <c r="BK370" s="22">
        <v>17.666666666666668</v>
      </c>
      <c r="BL370" s="22">
        <v>53</v>
      </c>
      <c r="BM370" s="22">
        <v>2842.3333333333335</v>
      </c>
      <c r="BN370" s="22">
        <v>6885</v>
      </c>
      <c r="BO370" s="22">
        <v>0</v>
      </c>
      <c r="BP370" s="22">
        <v>46</v>
      </c>
      <c r="BQ370" s="22">
        <v>28.333333333333332</v>
      </c>
      <c r="BR370" s="22">
        <v>31.333333333333332</v>
      </c>
      <c r="BS370" s="22">
        <v>3.3333333333333335</v>
      </c>
      <c r="BT370" s="22">
        <v>41.333333333333336</v>
      </c>
      <c r="BU370" s="22">
        <v>109.66666666666667</v>
      </c>
      <c r="BV370" s="22">
        <v>339.33333333333331</v>
      </c>
      <c r="BW370" s="22">
        <v>0</v>
      </c>
      <c r="BX370" s="22">
        <v>0</v>
      </c>
      <c r="BY370" s="22">
        <v>0</v>
      </c>
      <c r="BZ370" s="22">
        <v>0</v>
      </c>
      <c r="CA370" s="22">
        <v>16</v>
      </c>
      <c r="CB370" s="22">
        <v>53</v>
      </c>
      <c r="CC370" s="22">
        <v>8.6666666666666661</v>
      </c>
      <c r="CD370" s="22">
        <v>14.333333333333334</v>
      </c>
      <c r="CE370" s="22">
        <v>0</v>
      </c>
      <c r="CF370" s="22">
        <v>0</v>
      </c>
      <c r="CG370" s="22">
        <v>32.333333333333336</v>
      </c>
      <c r="CH370" s="22">
        <v>80.666666666666671</v>
      </c>
      <c r="CI370" s="22">
        <v>3</v>
      </c>
      <c r="CJ370" s="22">
        <v>2.6666666666666665</v>
      </c>
      <c r="CK370" s="22">
        <v>49.666666666666664</v>
      </c>
      <c r="CL370" s="22">
        <v>188.66666666666666</v>
      </c>
      <c r="CM370" s="22">
        <v>63.333333333333336</v>
      </c>
      <c r="CN370" s="22">
        <v>214.33333333333334</v>
      </c>
      <c r="CO370" s="22">
        <v>0</v>
      </c>
      <c r="CP370" s="22">
        <v>0</v>
      </c>
      <c r="CQ370" s="22">
        <v>6.333333333333333</v>
      </c>
      <c r="CR370" s="22">
        <v>93.333333333333329</v>
      </c>
      <c r="CS370" s="22">
        <v>57</v>
      </c>
      <c r="CT370" s="22">
        <v>121</v>
      </c>
      <c r="CU370" s="22">
        <v>1048.3333333333333</v>
      </c>
      <c r="CV370" s="22">
        <v>0</v>
      </c>
      <c r="CW370" s="22">
        <v>979.33333333333337</v>
      </c>
      <c r="CX370" s="22">
        <v>3358.6666666666665</v>
      </c>
      <c r="CY370" s="22">
        <v>44</v>
      </c>
      <c r="CZ370" s="22">
        <v>32</v>
      </c>
      <c r="DA370" s="22">
        <v>25</v>
      </c>
      <c r="DB370" s="22">
        <v>0</v>
      </c>
      <c r="DC370" s="22">
        <v>0</v>
      </c>
      <c r="DD370" s="22">
        <v>58.333333333333336</v>
      </c>
      <c r="DE370" s="22">
        <v>10968</v>
      </c>
      <c r="DF370" s="22">
        <v>3449</v>
      </c>
      <c r="DG370" s="22">
        <v>228.66666666666666</v>
      </c>
      <c r="DH370" s="22">
        <v>14913.333333333334</v>
      </c>
      <c r="DI370" s="22">
        <v>26526.666666666668</v>
      </c>
      <c r="DJ370" s="22">
        <v>177</v>
      </c>
      <c r="DK370" s="22">
        <v>907713.33333333337</v>
      </c>
      <c r="DL370" s="22">
        <v>29629</v>
      </c>
      <c r="DM370" s="22">
        <v>12933.333333333334</v>
      </c>
      <c r="DN370" s="22">
        <v>3081616.3333333335</v>
      </c>
      <c r="DO370" s="22">
        <v>2623.3333333333335</v>
      </c>
      <c r="DP370" s="27">
        <v>6500</v>
      </c>
      <c r="DQ370" s="57">
        <f t="shared" si="294"/>
        <v>1.2895104895104894</v>
      </c>
      <c r="DR370" s="57" t="str">
        <f t="shared" si="254"/>
        <v xml:space="preserve"> </v>
      </c>
      <c r="DS370" s="57" t="str">
        <f t="shared" si="255"/>
        <v xml:space="preserve"> </v>
      </c>
      <c r="DT370" s="57">
        <f t="shared" si="256"/>
        <v>-1</v>
      </c>
      <c r="DU370" s="57" t="str">
        <f t="shared" si="257"/>
        <v xml:space="preserve"> </v>
      </c>
      <c r="DV370" s="57">
        <f t="shared" si="258"/>
        <v>1.2222222222222223</v>
      </c>
      <c r="DW370" s="57">
        <f t="shared" si="259"/>
        <v>1.7096774193548385</v>
      </c>
      <c r="DX370" s="57">
        <f t="shared" si="260"/>
        <v>0.85106382978723416</v>
      </c>
      <c r="DY370" s="57">
        <f t="shared" si="261"/>
        <v>0.15492957746478875</v>
      </c>
      <c r="DZ370" s="57">
        <f t="shared" si="262"/>
        <v>0.24419889502762415</v>
      </c>
      <c r="EA370" s="57">
        <f t="shared" si="263"/>
        <v>2</v>
      </c>
      <c r="EB370" s="57">
        <f t="shared" si="264"/>
        <v>1.4223056174504514</v>
      </c>
      <c r="EC370" s="57" t="str">
        <f t="shared" si="265"/>
        <v xml:space="preserve"> </v>
      </c>
      <c r="ED370" s="57">
        <f t="shared" si="266"/>
        <v>0.10588235294117654</v>
      </c>
      <c r="EE370" s="57">
        <f t="shared" si="267"/>
        <v>11.4</v>
      </c>
      <c r="EF370" s="57">
        <f t="shared" si="268"/>
        <v>2.0942249240121575</v>
      </c>
      <c r="EG370" s="57" t="str">
        <f t="shared" si="269"/>
        <v xml:space="preserve"> </v>
      </c>
      <c r="EH370" s="57" t="str">
        <f t="shared" si="270"/>
        <v xml:space="preserve"> </v>
      </c>
      <c r="EI370" s="57">
        <f t="shared" si="271"/>
        <v>2.3125</v>
      </c>
      <c r="EJ370" s="57">
        <f t="shared" si="272"/>
        <v>0.65384615384615397</v>
      </c>
      <c r="EK370" s="57" t="str">
        <f t="shared" si="273"/>
        <v xml:space="preserve"> </v>
      </c>
      <c r="EL370" s="57">
        <f t="shared" si="274"/>
        <v>1.4948453608247423</v>
      </c>
      <c r="EM370" s="57">
        <f t="shared" si="275"/>
        <v>-0.11111111111111116</v>
      </c>
      <c r="EN370" s="57">
        <f t="shared" si="276"/>
        <v>2.7986577181208054</v>
      </c>
      <c r="EO370" s="57">
        <f t="shared" si="277"/>
        <v>2.3842105263157896</v>
      </c>
      <c r="EP370" s="57" t="str">
        <f t="shared" si="278"/>
        <v xml:space="preserve"> </v>
      </c>
      <c r="EQ370" s="57">
        <f t="shared" si="279"/>
        <v>13.736842105263158</v>
      </c>
      <c r="ER370" s="57">
        <f t="shared" si="280"/>
        <v>1.1228070175438596</v>
      </c>
      <c r="ES370" s="57">
        <f t="shared" si="281"/>
        <v>-1</v>
      </c>
      <c r="ET370" s="57">
        <f t="shared" si="282"/>
        <v>2.4295439074200131</v>
      </c>
      <c r="EU370" s="57">
        <f t="shared" si="283"/>
        <v>-0.27272727272727271</v>
      </c>
      <c r="EV370" s="57">
        <f t="shared" si="284"/>
        <v>-1</v>
      </c>
      <c r="EW370" s="57" t="str">
        <f t="shared" si="285"/>
        <v xml:space="preserve"> </v>
      </c>
      <c r="EX370" s="57">
        <f t="shared" si="286"/>
        <v>-0.68553975200583517</v>
      </c>
      <c r="EY370" s="57">
        <f t="shared" si="287"/>
        <v>64.218658892128289</v>
      </c>
      <c r="EZ370" s="57">
        <f t="shared" si="288"/>
        <v>-0.99332746921337023</v>
      </c>
      <c r="FA370" s="57">
        <f t="shared" si="289"/>
        <v>-0.9673586374552906</v>
      </c>
      <c r="FB370" s="57">
        <f t="shared" si="290"/>
        <v>237.26930412371135</v>
      </c>
      <c r="FC370" s="57">
        <f t="shared" si="291"/>
        <v>1.4777636594663277</v>
      </c>
    </row>
    <row r="371" spans="1:159">
      <c r="A371" s="19">
        <v>4206801</v>
      </c>
      <c r="B371" s="20" t="s">
        <v>695</v>
      </c>
      <c r="C371" s="21">
        <v>0</v>
      </c>
      <c r="D371" s="21">
        <v>1</v>
      </c>
      <c r="E371" s="21">
        <v>0</v>
      </c>
      <c r="F371" s="21">
        <v>0</v>
      </c>
      <c r="G371" s="21">
        <v>3576</v>
      </c>
      <c r="H371" s="22">
        <v>3373</v>
      </c>
      <c r="I371" s="22">
        <f t="shared" si="250"/>
        <v>1229</v>
      </c>
      <c r="J371" s="22">
        <f t="shared" si="250"/>
        <v>1557</v>
      </c>
      <c r="K371" s="23">
        <f t="shared" si="251"/>
        <v>0.34368008948545864</v>
      </c>
      <c r="L371" s="23">
        <f t="shared" si="251"/>
        <v>0.46160687815001483</v>
      </c>
      <c r="M371" s="22">
        <v>2347</v>
      </c>
      <c r="N371" s="22">
        <v>1816</v>
      </c>
      <c r="O371" s="22">
        <v>18054</v>
      </c>
      <c r="P371" s="22">
        <v>44993</v>
      </c>
      <c r="Q371" s="22">
        <v>8230</v>
      </c>
      <c r="R371" s="22">
        <v>14002</v>
      </c>
      <c r="S371" s="24">
        <v>909711.96628138109</v>
      </c>
      <c r="T371" s="24">
        <v>2587143.276903498</v>
      </c>
      <c r="U371" s="24">
        <v>357887.58232334029</v>
      </c>
      <c r="V371" s="24">
        <v>1298534.6013261985</v>
      </c>
      <c r="W371" s="24">
        <v>551824.38395803922</v>
      </c>
      <c r="X371" s="24">
        <v>1288608.6755773048</v>
      </c>
      <c r="Y371" s="24">
        <v>504.83233003228372</v>
      </c>
      <c r="Z371" s="24">
        <v>1091.6608329333917</v>
      </c>
      <c r="AA371" s="24">
        <v>834.95683523689718</v>
      </c>
      <c r="AB371" s="24">
        <v>1445.922874163912</v>
      </c>
      <c r="AC371" s="25">
        <v>1.6539290088325012</v>
      </c>
      <c r="AD371" s="25">
        <v>1.3245165811056774</v>
      </c>
      <c r="AE371" s="23">
        <f t="shared" si="252"/>
        <v>0.80083037060982798</v>
      </c>
      <c r="AF371" s="25">
        <v>1.9230960016925862</v>
      </c>
      <c r="AG371" s="25">
        <v>1.7045306132900457</v>
      </c>
      <c r="AH371" s="23">
        <f t="shared" si="253"/>
        <v>0.88634712556722428</v>
      </c>
      <c r="AI371" s="26">
        <f t="shared" si="246"/>
        <v>0.11017554728096268</v>
      </c>
      <c r="AJ371" s="26">
        <f t="shared" si="247"/>
        <v>0.13755051047108036</v>
      </c>
      <c r="AK371" s="26">
        <f t="shared" si="292"/>
        <v>9.5612935953854006E-2</v>
      </c>
      <c r="AL371" s="26">
        <f t="shared" si="293"/>
        <v>5.4578769082832101E-2</v>
      </c>
      <c r="AM371" s="26">
        <f t="shared" si="248"/>
        <v>-5.82718583006403E-3</v>
      </c>
      <c r="AN371" s="26">
        <f t="shared" si="249"/>
        <v>-2.5323992949139784E-2</v>
      </c>
      <c r="AO371" s="23">
        <v>166.1</v>
      </c>
      <c r="AP371" s="23">
        <v>156.1</v>
      </c>
      <c r="AQ371" s="22">
        <v>3176.6666666666665</v>
      </c>
      <c r="AR371" s="22">
        <v>8841.6666666666661</v>
      </c>
      <c r="AS371" s="22">
        <v>0</v>
      </c>
      <c r="AT371" s="22">
        <v>0</v>
      </c>
      <c r="AU371" s="22">
        <v>0</v>
      </c>
      <c r="AV371" s="22">
        <v>0</v>
      </c>
      <c r="AW371" s="22">
        <v>83.666666666666671</v>
      </c>
      <c r="AX371" s="22">
        <v>8.3333333333333339</v>
      </c>
      <c r="AY371" s="22">
        <v>0</v>
      </c>
      <c r="AZ371" s="22">
        <v>0</v>
      </c>
      <c r="BA371" s="22">
        <v>70</v>
      </c>
      <c r="BB371" s="22">
        <v>0</v>
      </c>
      <c r="BC371" s="22">
        <v>44</v>
      </c>
      <c r="BD371" s="22">
        <v>83.333333333333329</v>
      </c>
      <c r="BE371" s="22">
        <v>50</v>
      </c>
      <c r="BF371" s="22">
        <v>55</v>
      </c>
      <c r="BG371" s="22">
        <v>51</v>
      </c>
      <c r="BH371" s="22">
        <v>61.666666666666664</v>
      </c>
      <c r="BI371" s="22">
        <v>45</v>
      </c>
      <c r="BJ371" s="22">
        <v>174</v>
      </c>
      <c r="BK371" s="22">
        <v>59</v>
      </c>
      <c r="BL371" s="22">
        <v>145.33333333333334</v>
      </c>
      <c r="BM371" s="22">
        <v>2727.6666666666665</v>
      </c>
      <c r="BN371" s="22">
        <v>8266.3333333333339</v>
      </c>
      <c r="BO371" s="22">
        <v>6.333333333333333</v>
      </c>
      <c r="BP371" s="22">
        <v>26</v>
      </c>
      <c r="BQ371" s="22">
        <v>28.666666666666668</v>
      </c>
      <c r="BR371" s="22">
        <v>0</v>
      </c>
      <c r="BS371" s="22">
        <v>7</v>
      </c>
      <c r="BT371" s="22">
        <v>20.666666666666668</v>
      </c>
      <c r="BU371" s="22">
        <v>160</v>
      </c>
      <c r="BV371" s="22">
        <v>272</v>
      </c>
      <c r="BW371" s="22">
        <v>0</v>
      </c>
      <c r="BX371" s="22">
        <v>0</v>
      </c>
      <c r="BY371" s="22">
        <v>0</v>
      </c>
      <c r="BZ371" s="22">
        <v>0</v>
      </c>
      <c r="CA371" s="22">
        <v>12</v>
      </c>
      <c r="CB371" s="22">
        <v>32.333333333333336</v>
      </c>
      <c r="CC371" s="22">
        <v>14</v>
      </c>
      <c r="CD371" s="22">
        <v>27.333333333333332</v>
      </c>
      <c r="CE371" s="22">
        <v>0</v>
      </c>
      <c r="CF371" s="22">
        <v>0</v>
      </c>
      <c r="CG371" s="22">
        <v>43</v>
      </c>
      <c r="CH371" s="22">
        <v>51</v>
      </c>
      <c r="CI371" s="22">
        <v>8.6666666666666661</v>
      </c>
      <c r="CJ371" s="22">
        <v>4.333333333333333</v>
      </c>
      <c r="CK371" s="22">
        <v>82.333333333333329</v>
      </c>
      <c r="CL371" s="22">
        <v>157</v>
      </c>
      <c r="CM371" s="22">
        <v>60.666666666666664</v>
      </c>
      <c r="CN371" s="22">
        <v>233.33333333333334</v>
      </c>
      <c r="CO371" s="22">
        <v>0</v>
      </c>
      <c r="CP371" s="22">
        <v>0</v>
      </c>
      <c r="CQ371" s="22">
        <v>0</v>
      </c>
      <c r="CR371" s="22">
        <v>24.333333333333332</v>
      </c>
      <c r="CS371" s="22">
        <v>60.666666666666664</v>
      </c>
      <c r="CT371" s="22">
        <v>209</v>
      </c>
      <c r="CU371" s="22">
        <v>1356.6666666666667</v>
      </c>
      <c r="CV371" s="22">
        <v>0.66666666666666663</v>
      </c>
      <c r="CW371" s="22">
        <v>1306</v>
      </c>
      <c r="CX371" s="22">
        <v>4563.333333333333</v>
      </c>
      <c r="CY371" s="22">
        <v>40.666666666666664</v>
      </c>
      <c r="CZ371" s="22">
        <v>671.33333333333337</v>
      </c>
      <c r="DA371" s="22">
        <v>10</v>
      </c>
      <c r="DB371" s="22">
        <v>0</v>
      </c>
      <c r="DC371" s="22">
        <v>0</v>
      </c>
      <c r="DD371" s="22">
        <v>26</v>
      </c>
      <c r="DE371" s="22">
        <v>8733.3333333333339</v>
      </c>
      <c r="DF371" s="22">
        <v>5261.333333333333</v>
      </c>
      <c r="DG371" s="22">
        <v>76</v>
      </c>
      <c r="DH371" s="22">
        <v>9642.6666666666661</v>
      </c>
      <c r="DI371" s="22">
        <v>37953.333333333336</v>
      </c>
      <c r="DJ371" s="22">
        <v>64</v>
      </c>
      <c r="DK371" s="22">
        <v>568866.66666666663</v>
      </c>
      <c r="DL371" s="22">
        <v>36369.666666666664</v>
      </c>
      <c r="DM371" s="22">
        <v>17133.333333333332</v>
      </c>
      <c r="DN371" s="22">
        <v>702731.66666666663</v>
      </c>
      <c r="DO371" s="22">
        <v>2295</v>
      </c>
      <c r="DP371" s="27">
        <v>42666.666666666664</v>
      </c>
      <c r="DQ371" s="57">
        <f t="shared" si="294"/>
        <v>1.7833158447009443</v>
      </c>
      <c r="DR371" s="57" t="str">
        <f t="shared" si="254"/>
        <v xml:space="preserve"> </v>
      </c>
      <c r="DS371" s="57" t="str">
        <f t="shared" si="255"/>
        <v xml:space="preserve"> </v>
      </c>
      <c r="DT371" s="57">
        <f t="shared" si="256"/>
        <v>-0.90039840637450197</v>
      </c>
      <c r="DU371" s="57" t="str">
        <f t="shared" si="257"/>
        <v xml:space="preserve"> </v>
      </c>
      <c r="DV371" s="57">
        <f t="shared" si="258"/>
        <v>-1</v>
      </c>
      <c r="DW371" s="57">
        <f t="shared" si="259"/>
        <v>0.89393939393939381</v>
      </c>
      <c r="DX371" s="57">
        <f t="shared" si="260"/>
        <v>0.10000000000000009</v>
      </c>
      <c r="DY371" s="57">
        <f t="shared" si="261"/>
        <v>0.20915032679738554</v>
      </c>
      <c r="DZ371" s="57">
        <f t="shared" si="262"/>
        <v>2.8666666666666667</v>
      </c>
      <c r="EA371" s="57">
        <f t="shared" si="263"/>
        <v>1.463276836158192</v>
      </c>
      <c r="EB371" s="57">
        <f t="shared" si="264"/>
        <v>2.0305511426127341</v>
      </c>
      <c r="EC371" s="57">
        <f t="shared" si="265"/>
        <v>3.1052631578947372</v>
      </c>
      <c r="ED371" s="57">
        <f t="shared" si="266"/>
        <v>-1</v>
      </c>
      <c r="EE371" s="57">
        <f t="shared" si="267"/>
        <v>1.9523809523809526</v>
      </c>
      <c r="EF371" s="57">
        <f t="shared" si="268"/>
        <v>0.7</v>
      </c>
      <c r="EG371" s="57" t="str">
        <f t="shared" si="269"/>
        <v xml:space="preserve"> </v>
      </c>
      <c r="EH371" s="57" t="str">
        <f t="shared" si="270"/>
        <v xml:space="preserve"> </v>
      </c>
      <c r="EI371" s="57">
        <f t="shared" si="271"/>
        <v>1.6944444444444446</v>
      </c>
      <c r="EJ371" s="57">
        <f t="shared" si="272"/>
        <v>0.95238095238095233</v>
      </c>
      <c r="EK371" s="57" t="str">
        <f t="shared" si="273"/>
        <v xml:space="preserve"> </v>
      </c>
      <c r="EL371" s="57">
        <f t="shared" si="274"/>
        <v>0.18604651162790709</v>
      </c>
      <c r="EM371" s="57">
        <f t="shared" si="275"/>
        <v>-0.5</v>
      </c>
      <c r="EN371" s="57">
        <f t="shared" si="276"/>
        <v>0.90688259109311753</v>
      </c>
      <c r="EO371" s="57">
        <f t="shared" si="277"/>
        <v>2.8461538461538463</v>
      </c>
      <c r="EP371" s="57" t="str">
        <f t="shared" si="278"/>
        <v xml:space="preserve"> </v>
      </c>
      <c r="EQ371" s="57" t="str">
        <f t="shared" si="279"/>
        <v xml:space="preserve"> </v>
      </c>
      <c r="ER371" s="57">
        <f t="shared" si="280"/>
        <v>2.4450549450549453</v>
      </c>
      <c r="ES371" s="57">
        <f t="shared" si="281"/>
        <v>-0.99950859950859949</v>
      </c>
      <c r="ET371" s="57">
        <f t="shared" si="282"/>
        <v>2.4941296579887697</v>
      </c>
      <c r="EU371" s="57">
        <f t="shared" si="283"/>
        <v>15.508196721311478</v>
      </c>
      <c r="EV371" s="57">
        <f t="shared" si="284"/>
        <v>-1</v>
      </c>
      <c r="EW371" s="57" t="str">
        <f t="shared" si="285"/>
        <v xml:space="preserve"> </v>
      </c>
      <c r="EX371" s="57">
        <f t="shared" si="286"/>
        <v>-0.39755725190839697</v>
      </c>
      <c r="EY371" s="57">
        <f t="shared" si="287"/>
        <v>125.87719298245614</v>
      </c>
      <c r="EZ371" s="57">
        <f t="shared" si="288"/>
        <v>-0.99831371860179163</v>
      </c>
      <c r="FA371" s="57">
        <f t="shared" si="289"/>
        <v>-0.93606644790812144</v>
      </c>
      <c r="FB371" s="57">
        <f t="shared" si="290"/>
        <v>40.01546692607004</v>
      </c>
      <c r="FC371" s="57">
        <f t="shared" si="291"/>
        <v>17.591140159767608</v>
      </c>
    </row>
    <row r="372" spans="1:159">
      <c r="A372" s="19">
        <v>4206900</v>
      </c>
      <c r="B372" s="20" t="s">
        <v>696</v>
      </c>
      <c r="C372" s="21">
        <v>0</v>
      </c>
      <c r="D372" s="21">
        <v>1</v>
      </c>
      <c r="E372" s="21">
        <v>0</v>
      </c>
      <c r="F372" s="21">
        <v>0</v>
      </c>
      <c r="G372" s="21">
        <v>15786</v>
      </c>
      <c r="H372" s="22">
        <v>17330</v>
      </c>
      <c r="I372" s="22">
        <f t="shared" si="250"/>
        <v>13099</v>
      </c>
      <c r="J372" s="22">
        <f t="shared" si="250"/>
        <v>14813</v>
      </c>
      <c r="K372" s="23">
        <f t="shared" si="251"/>
        <v>0.82978588622830352</v>
      </c>
      <c r="L372" s="23">
        <f t="shared" si="251"/>
        <v>0.85476053087132142</v>
      </c>
      <c r="M372" s="22">
        <v>2687</v>
      </c>
      <c r="N372" s="22">
        <v>2517</v>
      </c>
      <c r="O372" s="22">
        <v>95664</v>
      </c>
      <c r="P372" s="22">
        <v>231178</v>
      </c>
      <c r="Q372" s="22">
        <v>6391</v>
      </c>
      <c r="R372" s="22">
        <v>13579</v>
      </c>
      <c r="S372" s="24">
        <v>4837133.8271187413</v>
      </c>
      <c r="T372" s="24">
        <v>14426783.238358723</v>
      </c>
      <c r="U372" s="24">
        <v>4299087.8100952134</v>
      </c>
      <c r="V372" s="24">
        <v>12717913.076858018</v>
      </c>
      <c r="W372" s="24">
        <v>538046.01702354057</v>
      </c>
      <c r="X372" s="24">
        <v>1708870.1615006914</v>
      </c>
      <c r="Y372" s="24">
        <v>507.558633215317</v>
      </c>
      <c r="Z372" s="24">
        <v>1186.7423944592606</v>
      </c>
      <c r="AA372" s="24">
        <v>986.36794240643314</v>
      </c>
      <c r="AB372" s="24">
        <v>1343.2561016481445</v>
      </c>
      <c r="AC372" s="25">
        <v>1.9433576297538717</v>
      </c>
      <c r="AD372" s="25">
        <v>1.1318851571492055</v>
      </c>
      <c r="AE372" s="23">
        <f t="shared" si="252"/>
        <v>0.58243791045941451</v>
      </c>
      <c r="AF372" s="25">
        <v>1.1635345561476826</v>
      </c>
      <c r="AG372" s="25">
        <v>0.93896393875558759</v>
      </c>
      <c r="AH372" s="23">
        <f t="shared" si="253"/>
        <v>0.80699273931698234</v>
      </c>
      <c r="AI372" s="26">
        <f t="shared" si="246"/>
        <v>0.1154706310996334</v>
      </c>
      <c r="AJ372" s="26">
        <f t="shared" si="247"/>
        <v>0.11456128544550515</v>
      </c>
      <c r="AK372" s="26">
        <f t="shared" si="292"/>
        <v>9.2244324239054487E-2</v>
      </c>
      <c r="AL372" s="26">
        <f t="shared" si="293"/>
        <v>7.8275896165747483E-2</v>
      </c>
      <c r="AM372" s="26">
        <f t="shared" si="248"/>
        <v>9.3752380260421209E-3</v>
      </c>
      <c r="AN372" s="26">
        <f t="shared" si="249"/>
        <v>-6.5144497143454494E-3</v>
      </c>
      <c r="AO372" s="23">
        <v>268.10000000000002</v>
      </c>
      <c r="AP372" s="23">
        <v>246.7</v>
      </c>
      <c r="AQ372" s="22">
        <v>2546.6666666666665</v>
      </c>
      <c r="AR372" s="22">
        <v>6178</v>
      </c>
      <c r="AS372" s="22">
        <v>0</v>
      </c>
      <c r="AT372" s="22">
        <v>0</v>
      </c>
      <c r="AU372" s="22">
        <v>0</v>
      </c>
      <c r="AV372" s="22">
        <v>0</v>
      </c>
      <c r="AW372" s="22">
        <v>115.66666666666667</v>
      </c>
      <c r="AX372" s="22">
        <v>276.33333333333331</v>
      </c>
      <c r="AY372" s="22">
        <v>141.66666666666666</v>
      </c>
      <c r="AZ372" s="22">
        <v>394.33333333333331</v>
      </c>
      <c r="BA372" s="22">
        <v>4.333333333333333</v>
      </c>
      <c r="BB372" s="22">
        <v>0</v>
      </c>
      <c r="BC372" s="22">
        <v>0</v>
      </c>
      <c r="BD372" s="22">
        <v>40</v>
      </c>
      <c r="BE372" s="22">
        <v>76.666666666666671</v>
      </c>
      <c r="BF372" s="22">
        <v>2</v>
      </c>
      <c r="BG372" s="22">
        <v>51.333333333333336</v>
      </c>
      <c r="BH372" s="22">
        <v>39.666666666666664</v>
      </c>
      <c r="BI372" s="22">
        <v>1751.6666666666667</v>
      </c>
      <c r="BJ372" s="22">
        <v>4496</v>
      </c>
      <c r="BK372" s="22">
        <v>137.66666666666666</v>
      </c>
      <c r="BL372" s="22">
        <v>188.33333333333334</v>
      </c>
      <c r="BM372" s="22">
        <v>246.66666666666666</v>
      </c>
      <c r="BN372" s="22">
        <v>735</v>
      </c>
      <c r="BO372" s="22">
        <v>0</v>
      </c>
      <c r="BP372" s="22">
        <v>0.33333333333333331</v>
      </c>
      <c r="BQ372" s="22">
        <v>0</v>
      </c>
      <c r="BR372" s="22">
        <v>0</v>
      </c>
      <c r="BS372" s="22">
        <v>0</v>
      </c>
      <c r="BT372" s="22">
        <v>0</v>
      </c>
      <c r="BU372" s="22">
        <v>82</v>
      </c>
      <c r="BV372" s="22">
        <v>183</v>
      </c>
      <c r="BW372" s="22">
        <v>0</v>
      </c>
      <c r="BX372" s="22">
        <v>0</v>
      </c>
      <c r="BY372" s="22">
        <v>0</v>
      </c>
      <c r="BZ372" s="22">
        <v>0</v>
      </c>
      <c r="CA372" s="22">
        <v>0</v>
      </c>
      <c r="CB372" s="22">
        <v>0</v>
      </c>
      <c r="CC372" s="22">
        <v>27.666666666666668</v>
      </c>
      <c r="CD372" s="22">
        <v>91</v>
      </c>
      <c r="CE372" s="22">
        <v>0</v>
      </c>
      <c r="CF372" s="22">
        <v>0</v>
      </c>
      <c r="CG372" s="22">
        <v>11</v>
      </c>
      <c r="CH372" s="22">
        <v>0</v>
      </c>
      <c r="CI372" s="22">
        <v>31.666666666666668</v>
      </c>
      <c r="CJ372" s="22">
        <v>76</v>
      </c>
      <c r="CK372" s="22">
        <v>0</v>
      </c>
      <c r="CL372" s="22">
        <v>0</v>
      </c>
      <c r="CM372" s="22">
        <v>595.33333333333337</v>
      </c>
      <c r="CN372" s="22">
        <v>617</v>
      </c>
      <c r="CO372" s="22">
        <v>424.33333333333331</v>
      </c>
      <c r="CP372" s="22">
        <v>367.66666666666669</v>
      </c>
      <c r="CQ372" s="22">
        <v>14.666666666666666</v>
      </c>
      <c r="CR372" s="22">
        <v>0</v>
      </c>
      <c r="CS372" s="22">
        <v>155.33333333333334</v>
      </c>
      <c r="CT372" s="22">
        <v>224.33333333333334</v>
      </c>
      <c r="CU372" s="22">
        <v>955</v>
      </c>
      <c r="CV372" s="22">
        <v>1</v>
      </c>
      <c r="CW372" s="22">
        <v>821.66666666666663</v>
      </c>
      <c r="CX372" s="22">
        <v>2173.6666666666665</v>
      </c>
      <c r="CY372" s="22">
        <v>55.333333333333336</v>
      </c>
      <c r="CZ372" s="22">
        <v>154.66666666666666</v>
      </c>
      <c r="DA372" s="22">
        <v>74</v>
      </c>
      <c r="DB372" s="22">
        <v>0</v>
      </c>
      <c r="DC372" s="22">
        <v>0</v>
      </c>
      <c r="DD372" s="22">
        <v>66.666666666666671</v>
      </c>
      <c r="DE372" s="22">
        <v>5015</v>
      </c>
      <c r="DF372" s="22">
        <v>2396</v>
      </c>
      <c r="DG372" s="22">
        <v>586.66666666666663</v>
      </c>
      <c r="DH372" s="22">
        <v>4926.666666666667</v>
      </c>
      <c r="DI372" s="22">
        <v>3066.6666666666665</v>
      </c>
      <c r="DJ372" s="22">
        <v>286.66666666666669</v>
      </c>
      <c r="DK372" s="22">
        <v>7833.333333333333</v>
      </c>
      <c r="DL372" s="22">
        <v>3250</v>
      </c>
      <c r="DM372" s="22">
        <v>4763.333333333333</v>
      </c>
      <c r="DN372" s="22">
        <v>5333.333333333333</v>
      </c>
      <c r="DO372" s="22">
        <v>1896.6666666666667</v>
      </c>
      <c r="DP372" s="27">
        <v>7000</v>
      </c>
      <c r="DQ372" s="57">
        <f t="shared" si="294"/>
        <v>1.4259162303664925</v>
      </c>
      <c r="DR372" s="57" t="str">
        <f t="shared" si="254"/>
        <v xml:space="preserve"> </v>
      </c>
      <c r="DS372" s="57" t="str">
        <f t="shared" si="255"/>
        <v xml:space="preserve"> </v>
      </c>
      <c r="DT372" s="57">
        <f t="shared" si="256"/>
        <v>1.3890489913544668</v>
      </c>
      <c r="DU372" s="57">
        <f t="shared" si="257"/>
        <v>1.783529411764706</v>
      </c>
      <c r="DV372" s="57">
        <f t="shared" si="258"/>
        <v>-1</v>
      </c>
      <c r="DW372" s="57" t="str">
        <f t="shared" si="259"/>
        <v xml:space="preserve"> </v>
      </c>
      <c r="DX372" s="57">
        <f t="shared" si="260"/>
        <v>-0.97391304347826091</v>
      </c>
      <c r="DY372" s="57">
        <f t="shared" si="261"/>
        <v>-0.2272727272727274</v>
      </c>
      <c r="DZ372" s="57">
        <f t="shared" si="262"/>
        <v>1.5666983824928638</v>
      </c>
      <c r="EA372" s="57">
        <f t="shared" si="263"/>
        <v>0.36803874092009692</v>
      </c>
      <c r="EB372" s="57">
        <f t="shared" si="264"/>
        <v>1.9797297297297298</v>
      </c>
      <c r="EC372" s="57" t="str">
        <f t="shared" si="265"/>
        <v xml:space="preserve"> </v>
      </c>
      <c r="ED372" s="57" t="str">
        <f t="shared" si="266"/>
        <v xml:space="preserve"> </v>
      </c>
      <c r="EE372" s="57" t="str">
        <f t="shared" si="267"/>
        <v xml:space="preserve"> </v>
      </c>
      <c r="EF372" s="57">
        <f t="shared" si="268"/>
        <v>1.2317073170731709</v>
      </c>
      <c r="EG372" s="57" t="str">
        <f t="shared" si="269"/>
        <v xml:space="preserve"> </v>
      </c>
      <c r="EH372" s="57" t="str">
        <f t="shared" si="270"/>
        <v xml:space="preserve"> </v>
      </c>
      <c r="EI372" s="57" t="str">
        <f t="shared" si="271"/>
        <v xml:space="preserve"> </v>
      </c>
      <c r="EJ372" s="57">
        <f t="shared" si="272"/>
        <v>2.2891566265060241</v>
      </c>
      <c r="EK372" s="57" t="str">
        <f t="shared" si="273"/>
        <v xml:space="preserve"> </v>
      </c>
      <c r="EL372" s="57">
        <f t="shared" si="274"/>
        <v>-1</v>
      </c>
      <c r="EM372" s="57">
        <f t="shared" si="275"/>
        <v>1.4</v>
      </c>
      <c r="EN372" s="57" t="str">
        <f t="shared" si="276"/>
        <v xml:space="preserve"> </v>
      </c>
      <c r="EO372" s="57">
        <f t="shared" si="277"/>
        <v>3.6394176931690891E-2</v>
      </c>
      <c r="EP372" s="57">
        <f t="shared" si="278"/>
        <v>-0.13354281225451681</v>
      </c>
      <c r="EQ372" s="57">
        <f t="shared" si="279"/>
        <v>-1</v>
      </c>
      <c r="ER372" s="57">
        <f t="shared" si="280"/>
        <v>0.44420600858369097</v>
      </c>
      <c r="ES372" s="57">
        <f t="shared" si="281"/>
        <v>-0.99895287958115186</v>
      </c>
      <c r="ET372" s="57">
        <f t="shared" si="282"/>
        <v>1.6454361054766733</v>
      </c>
      <c r="EU372" s="57">
        <f t="shared" si="283"/>
        <v>1.7951807228915659</v>
      </c>
      <c r="EV372" s="57">
        <f t="shared" si="284"/>
        <v>-1</v>
      </c>
      <c r="EW372" s="57" t="str">
        <f t="shared" si="285"/>
        <v xml:space="preserve"> </v>
      </c>
      <c r="EX372" s="57">
        <f t="shared" si="286"/>
        <v>-0.52223330009970081</v>
      </c>
      <c r="EY372" s="57">
        <f t="shared" si="287"/>
        <v>7.3977272727272734</v>
      </c>
      <c r="EZ372" s="57">
        <f t="shared" si="288"/>
        <v>-0.90652173913043477</v>
      </c>
      <c r="FA372" s="57">
        <f t="shared" si="289"/>
        <v>-0.58510638297872331</v>
      </c>
      <c r="FB372" s="57">
        <f t="shared" si="290"/>
        <v>0.11966410076976897</v>
      </c>
      <c r="FC372" s="57">
        <f t="shared" si="291"/>
        <v>2.6906854130052724</v>
      </c>
    </row>
    <row r="373" spans="1:159">
      <c r="A373" s="19">
        <v>4207007</v>
      </c>
      <c r="B373" s="20" t="s">
        <v>697</v>
      </c>
      <c r="C373" s="21">
        <v>0</v>
      </c>
      <c r="D373" s="21">
        <v>1</v>
      </c>
      <c r="E373" s="21">
        <v>0</v>
      </c>
      <c r="F373" s="21">
        <v>0</v>
      </c>
      <c r="G373" s="21">
        <v>48597</v>
      </c>
      <c r="H373" s="22">
        <v>58833</v>
      </c>
      <c r="I373" s="22">
        <f t="shared" si="250"/>
        <v>39533</v>
      </c>
      <c r="J373" s="22">
        <f t="shared" si="250"/>
        <v>53913</v>
      </c>
      <c r="K373" s="23">
        <f t="shared" si="251"/>
        <v>0.81348642920344882</v>
      </c>
      <c r="L373" s="23">
        <f t="shared" si="251"/>
        <v>0.91637346387231655</v>
      </c>
      <c r="M373" s="22">
        <v>9064</v>
      </c>
      <c r="N373" s="22">
        <v>4920</v>
      </c>
      <c r="O373" s="22">
        <v>240469</v>
      </c>
      <c r="P373" s="22">
        <v>994888</v>
      </c>
      <c r="Q373" s="22">
        <v>27741</v>
      </c>
      <c r="R373" s="22">
        <v>58084</v>
      </c>
      <c r="S373" s="24">
        <v>11124946.289285135</v>
      </c>
      <c r="T373" s="24">
        <v>43716993.451543614</v>
      </c>
      <c r="U373" s="24">
        <v>9603722.0469054282</v>
      </c>
      <c r="V373" s="24">
        <v>40626391.124862075</v>
      </c>
      <c r="W373" s="24">
        <v>1521224.2423796707</v>
      </c>
      <c r="X373" s="24">
        <v>3090602.3266815883</v>
      </c>
      <c r="Y373" s="24">
        <v>479.77176891017558</v>
      </c>
      <c r="Z373" s="24">
        <v>1179.1337690519024</v>
      </c>
      <c r="AA373" s="24">
        <v>570.39928089176806</v>
      </c>
      <c r="AB373" s="24">
        <v>1630.6550206090135</v>
      </c>
      <c r="AC373" s="25">
        <v>1.188897133708924</v>
      </c>
      <c r="AD373" s="25">
        <v>1.3829262322969196</v>
      </c>
      <c r="AE373" s="23">
        <f t="shared" si="252"/>
        <v>1.1632009137600456</v>
      </c>
      <c r="AF373" s="25">
        <v>1.2640310112294635</v>
      </c>
      <c r="AG373" s="25">
        <v>1.0369046948192584</v>
      </c>
      <c r="AH373" s="23">
        <f t="shared" si="253"/>
        <v>0.82031586694278169</v>
      </c>
      <c r="AI373" s="26">
        <f t="shared" si="246"/>
        <v>0.146661514177161</v>
      </c>
      <c r="AJ373" s="26">
        <f t="shared" si="247"/>
        <v>0.15514596736372721</v>
      </c>
      <c r="AK373" s="26">
        <f t="shared" si="292"/>
        <v>0.15258114185430371</v>
      </c>
      <c r="AL373" s="26">
        <f t="shared" si="293"/>
        <v>7.669684495163942E-2</v>
      </c>
      <c r="AM373" s="26">
        <f t="shared" si="248"/>
        <v>1.9297956248305104E-2</v>
      </c>
      <c r="AN373" s="26">
        <f t="shared" si="249"/>
        <v>-5.9271025352147899E-2</v>
      </c>
      <c r="AO373" s="23">
        <v>315.2</v>
      </c>
      <c r="AP373" s="23">
        <v>294.10000000000002</v>
      </c>
      <c r="AQ373" s="22">
        <v>24584.333333333332</v>
      </c>
      <c r="AR373" s="22">
        <v>66491</v>
      </c>
      <c r="AS373" s="22">
        <v>0</v>
      </c>
      <c r="AT373" s="22">
        <v>0</v>
      </c>
      <c r="AU373" s="22">
        <v>0</v>
      </c>
      <c r="AV373" s="22">
        <v>0</v>
      </c>
      <c r="AW373" s="22">
        <v>2815.6666666666665</v>
      </c>
      <c r="AX373" s="22">
        <v>7485.666666666667</v>
      </c>
      <c r="AY373" s="22">
        <v>0</v>
      </c>
      <c r="AZ373" s="22">
        <v>72</v>
      </c>
      <c r="BA373" s="22">
        <v>209</v>
      </c>
      <c r="BB373" s="22">
        <v>420</v>
      </c>
      <c r="BC373" s="22">
        <v>78.666666666666671</v>
      </c>
      <c r="BD373" s="22">
        <v>195</v>
      </c>
      <c r="BE373" s="22">
        <v>31.666666666666668</v>
      </c>
      <c r="BF373" s="22">
        <v>69.333333333333329</v>
      </c>
      <c r="BG373" s="22">
        <v>3668.3333333333335</v>
      </c>
      <c r="BH373" s="22">
        <v>7326.333333333333</v>
      </c>
      <c r="BI373" s="22">
        <v>16292</v>
      </c>
      <c r="BJ373" s="22">
        <v>47120.333333333336</v>
      </c>
      <c r="BK373" s="22">
        <v>319</v>
      </c>
      <c r="BL373" s="22">
        <v>360.33333333333331</v>
      </c>
      <c r="BM373" s="22">
        <v>969</v>
      </c>
      <c r="BN373" s="22">
        <v>3085.3333333333335</v>
      </c>
      <c r="BO373" s="22">
        <v>0</v>
      </c>
      <c r="BP373" s="22">
        <v>0</v>
      </c>
      <c r="BQ373" s="22">
        <v>124.66666666666667</v>
      </c>
      <c r="BR373" s="22">
        <v>181.66666666666666</v>
      </c>
      <c r="BS373" s="22">
        <v>0</v>
      </c>
      <c r="BT373" s="22">
        <v>0</v>
      </c>
      <c r="BU373" s="22">
        <v>645.33333333333337</v>
      </c>
      <c r="BV373" s="22">
        <v>648.66666666666663</v>
      </c>
      <c r="BW373" s="22">
        <v>354.33333333333331</v>
      </c>
      <c r="BX373" s="22">
        <v>170.66666666666666</v>
      </c>
      <c r="BY373" s="22">
        <v>0</v>
      </c>
      <c r="BZ373" s="22">
        <v>0</v>
      </c>
      <c r="CA373" s="22">
        <v>0</v>
      </c>
      <c r="CB373" s="22">
        <v>0</v>
      </c>
      <c r="CC373" s="22">
        <v>167.33333333333334</v>
      </c>
      <c r="CD373" s="22">
        <v>460</v>
      </c>
      <c r="CE373" s="22">
        <v>0</v>
      </c>
      <c r="CF373" s="22">
        <v>0</v>
      </c>
      <c r="CG373" s="22">
        <v>0</v>
      </c>
      <c r="CH373" s="22">
        <v>0</v>
      </c>
      <c r="CI373" s="22">
        <v>2</v>
      </c>
      <c r="CJ373" s="22">
        <v>18</v>
      </c>
      <c r="CK373" s="22">
        <v>0</v>
      </c>
      <c r="CL373" s="22">
        <v>0</v>
      </c>
      <c r="CM373" s="22">
        <v>614.33333333333337</v>
      </c>
      <c r="CN373" s="22">
        <v>1709.6666666666667</v>
      </c>
      <c r="CO373" s="22">
        <v>605</v>
      </c>
      <c r="CP373" s="22">
        <v>1696.6666666666667</v>
      </c>
      <c r="CQ373" s="22">
        <v>0</v>
      </c>
      <c r="CR373" s="22">
        <v>0</v>
      </c>
      <c r="CS373" s="22">
        <v>9.3333333333333339</v>
      </c>
      <c r="CT373" s="22">
        <v>13</v>
      </c>
      <c r="CU373" s="22">
        <v>1457.6666666666667</v>
      </c>
      <c r="CV373" s="22">
        <v>0</v>
      </c>
      <c r="CW373" s="22">
        <v>386</v>
      </c>
      <c r="CX373" s="22">
        <v>1730</v>
      </c>
      <c r="CY373" s="22">
        <v>168.66666666666666</v>
      </c>
      <c r="CZ373" s="22">
        <v>989.33333333333337</v>
      </c>
      <c r="DA373" s="22">
        <v>903</v>
      </c>
      <c r="DB373" s="22">
        <v>18.666666666666668</v>
      </c>
      <c r="DC373" s="22">
        <v>0</v>
      </c>
      <c r="DD373" s="22">
        <v>1274.3333333333333</v>
      </c>
      <c r="DE373" s="22">
        <v>6985</v>
      </c>
      <c r="DF373" s="22">
        <v>4012.3333333333335</v>
      </c>
      <c r="DG373" s="22">
        <v>328.33333333333331</v>
      </c>
      <c r="DH373" s="22">
        <v>16272</v>
      </c>
      <c r="DI373" s="22">
        <v>2883.3333333333335</v>
      </c>
      <c r="DJ373" s="22">
        <v>386.66666666666669</v>
      </c>
      <c r="DK373" s="22">
        <v>56766.666666666664</v>
      </c>
      <c r="DL373" s="22">
        <v>1066.6666666666667</v>
      </c>
      <c r="DM373" s="22">
        <v>16500</v>
      </c>
      <c r="DN373" s="22">
        <v>313333.33333333331</v>
      </c>
      <c r="DO373" s="22">
        <v>983.33333333333337</v>
      </c>
      <c r="DP373" s="27">
        <v>44000</v>
      </c>
      <c r="DQ373" s="57">
        <f t="shared" si="294"/>
        <v>1.7046086260897861</v>
      </c>
      <c r="DR373" s="57" t="str">
        <f t="shared" si="254"/>
        <v xml:space="preserve"> </v>
      </c>
      <c r="DS373" s="57" t="str">
        <f t="shared" si="255"/>
        <v xml:space="preserve"> </v>
      </c>
      <c r="DT373" s="57">
        <f t="shared" si="256"/>
        <v>1.6585770095892034</v>
      </c>
      <c r="DU373" s="57" t="str">
        <f t="shared" si="257"/>
        <v xml:space="preserve"> </v>
      </c>
      <c r="DV373" s="57">
        <f t="shared" si="258"/>
        <v>1.0095693779904304</v>
      </c>
      <c r="DW373" s="57">
        <f t="shared" si="259"/>
        <v>1.4788135593220337</v>
      </c>
      <c r="DX373" s="57">
        <f t="shared" si="260"/>
        <v>1.189473684210526</v>
      </c>
      <c r="DY373" s="57">
        <f t="shared" si="261"/>
        <v>0.99718309859154908</v>
      </c>
      <c r="DZ373" s="57">
        <f t="shared" si="262"/>
        <v>1.892237498977003</v>
      </c>
      <c r="EA373" s="57">
        <f t="shared" si="263"/>
        <v>0.12957157784743978</v>
      </c>
      <c r="EB373" s="57">
        <f t="shared" si="264"/>
        <v>2.1840385276917784</v>
      </c>
      <c r="EC373" s="57" t="str">
        <f t="shared" si="265"/>
        <v xml:space="preserve"> </v>
      </c>
      <c r="ED373" s="57">
        <f t="shared" si="266"/>
        <v>0.45721925133689822</v>
      </c>
      <c r="EE373" s="57" t="str">
        <f t="shared" si="267"/>
        <v xml:space="preserve"> </v>
      </c>
      <c r="EF373" s="57">
        <f t="shared" si="268"/>
        <v>5.1652892561981911E-3</v>
      </c>
      <c r="EG373" s="57">
        <f t="shared" si="269"/>
        <v>-0.51834430856067737</v>
      </c>
      <c r="EH373" s="57" t="str">
        <f t="shared" si="270"/>
        <v xml:space="preserve"> </v>
      </c>
      <c r="EI373" s="57" t="str">
        <f t="shared" si="271"/>
        <v xml:space="preserve"> </v>
      </c>
      <c r="EJ373" s="57">
        <f t="shared" si="272"/>
        <v>1.7490039840637448</v>
      </c>
      <c r="EK373" s="57" t="str">
        <f t="shared" si="273"/>
        <v xml:space="preserve"> </v>
      </c>
      <c r="EL373" s="57" t="str">
        <f t="shared" si="274"/>
        <v xml:space="preserve"> </v>
      </c>
      <c r="EM373" s="57">
        <f t="shared" si="275"/>
        <v>8</v>
      </c>
      <c r="EN373" s="57" t="str">
        <f t="shared" si="276"/>
        <v xml:space="preserve"> </v>
      </c>
      <c r="EO373" s="57">
        <f t="shared" si="277"/>
        <v>1.7829625610417796</v>
      </c>
      <c r="EP373" s="57">
        <f t="shared" si="278"/>
        <v>1.8044077134986227</v>
      </c>
      <c r="EQ373" s="57" t="str">
        <f t="shared" si="279"/>
        <v xml:space="preserve"> </v>
      </c>
      <c r="ER373" s="57">
        <f t="shared" si="280"/>
        <v>0.39285714285714279</v>
      </c>
      <c r="ES373" s="57">
        <f t="shared" si="281"/>
        <v>-1</v>
      </c>
      <c r="ET373" s="57">
        <f t="shared" si="282"/>
        <v>3.4818652849740932</v>
      </c>
      <c r="EU373" s="57">
        <f t="shared" si="283"/>
        <v>4.8656126482213446</v>
      </c>
      <c r="EV373" s="57">
        <f t="shared" si="284"/>
        <v>-0.97932816537467704</v>
      </c>
      <c r="EW373" s="57" t="str">
        <f t="shared" si="285"/>
        <v xml:space="preserve"> </v>
      </c>
      <c r="EX373" s="57">
        <f t="shared" si="286"/>
        <v>-0.42557862085421139</v>
      </c>
      <c r="EY373" s="57">
        <f t="shared" si="287"/>
        <v>48.559390862944163</v>
      </c>
      <c r="EZ373" s="57">
        <f t="shared" si="288"/>
        <v>-0.8658959537572255</v>
      </c>
      <c r="FA373" s="57">
        <f t="shared" si="289"/>
        <v>-0.98120963006459194</v>
      </c>
      <c r="FB373" s="57">
        <f t="shared" si="290"/>
        <v>17.98989898989899</v>
      </c>
      <c r="FC373" s="57">
        <f t="shared" si="291"/>
        <v>43.745762711864408</v>
      </c>
    </row>
    <row r="374" spans="1:159">
      <c r="A374" s="19">
        <v>4207106</v>
      </c>
      <c r="B374" s="20" t="s">
        <v>698</v>
      </c>
      <c r="C374" s="21">
        <v>0</v>
      </c>
      <c r="D374" s="21">
        <v>1</v>
      </c>
      <c r="E374" s="21">
        <v>0</v>
      </c>
      <c r="F374" s="21">
        <v>0</v>
      </c>
      <c r="G374" s="21">
        <v>10552</v>
      </c>
      <c r="H374" s="22">
        <v>12355</v>
      </c>
      <c r="I374" s="22">
        <f t="shared" si="250"/>
        <v>6423</v>
      </c>
      <c r="J374" s="22">
        <f t="shared" si="250"/>
        <v>7898</v>
      </c>
      <c r="K374" s="23">
        <f t="shared" si="251"/>
        <v>0.60869977255496588</v>
      </c>
      <c r="L374" s="23">
        <f t="shared" si="251"/>
        <v>0.63925536220153789</v>
      </c>
      <c r="M374" s="22">
        <v>4129</v>
      </c>
      <c r="N374" s="22">
        <v>4457</v>
      </c>
      <c r="O374" s="22">
        <v>38956</v>
      </c>
      <c r="P374" s="22">
        <v>155413</v>
      </c>
      <c r="Q374" s="22">
        <v>7584</v>
      </c>
      <c r="R374" s="22">
        <v>17514</v>
      </c>
      <c r="S374" s="24">
        <v>2630297.9855362014</v>
      </c>
      <c r="T374" s="24">
        <v>9638623.5422321539</v>
      </c>
      <c r="U374" s="24">
        <v>1755379.9312285723</v>
      </c>
      <c r="V374" s="24">
        <v>6009954.8490665751</v>
      </c>
      <c r="W374" s="24">
        <v>874918.05430763017</v>
      </c>
      <c r="X374" s="24">
        <v>3628668.6931655542</v>
      </c>
      <c r="Y374" s="24">
        <v>447.63276441673185</v>
      </c>
      <c r="Z374" s="24">
        <v>1227.8830405392578</v>
      </c>
      <c r="AA374" s="24">
        <v>759.09608647624339</v>
      </c>
      <c r="AB374" s="24">
        <v>1562.5565486032181</v>
      </c>
      <c r="AC374" s="25">
        <v>1.6958009931765163</v>
      </c>
      <c r="AD374" s="25">
        <v>1.272561389818512</v>
      </c>
      <c r="AE374" s="23">
        <f t="shared" si="252"/>
        <v>0.75041906151664273</v>
      </c>
      <c r="AF374" s="25">
        <v>0.87185804523102672</v>
      </c>
      <c r="AG374" s="25">
        <v>1.6969658651931083</v>
      </c>
      <c r="AH374" s="23">
        <f t="shared" si="253"/>
        <v>1.9463786272035177</v>
      </c>
      <c r="AI374" s="26">
        <f t="shared" si="246"/>
        <v>0.13867820113526075</v>
      </c>
      <c r="AJ374" s="26">
        <f t="shared" si="247"/>
        <v>0.13096719537126433</v>
      </c>
      <c r="AK374" s="26">
        <f t="shared" si="292"/>
        <v>0.1483950151247142</v>
      </c>
      <c r="AL374" s="26">
        <f t="shared" si="293"/>
        <v>8.7298282712303887E-2</v>
      </c>
      <c r="AM374" s="26">
        <f t="shared" si="248"/>
        <v>1.5899617297532309E-2</v>
      </c>
      <c r="AN374" s="26">
        <f t="shared" si="249"/>
        <v>7.6733551537886413E-3</v>
      </c>
      <c r="AO374" s="23">
        <v>244.8</v>
      </c>
      <c r="AP374" s="23">
        <v>253.4</v>
      </c>
      <c r="AQ374" s="22">
        <v>3475.3333333333335</v>
      </c>
      <c r="AR374" s="22">
        <v>8253</v>
      </c>
      <c r="AS374" s="22">
        <v>0</v>
      </c>
      <c r="AT374" s="22">
        <v>0</v>
      </c>
      <c r="AU374" s="22">
        <v>0</v>
      </c>
      <c r="AV374" s="22">
        <v>0</v>
      </c>
      <c r="AW374" s="22">
        <v>3130.6666666666665</v>
      </c>
      <c r="AX374" s="22">
        <v>8159</v>
      </c>
      <c r="AY374" s="22">
        <v>0</v>
      </c>
      <c r="AZ374" s="22">
        <v>0</v>
      </c>
      <c r="BA374" s="22">
        <v>0</v>
      </c>
      <c r="BB374" s="22">
        <v>0</v>
      </c>
      <c r="BC374" s="22">
        <v>86.666666666666671</v>
      </c>
      <c r="BD374" s="22">
        <v>3</v>
      </c>
      <c r="BE374" s="22">
        <v>0</v>
      </c>
      <c r="BF374" s="22">
        <v>0</v>
      </c>
      <c r="BG374" s="22">
        <v>7</v>
      </c>
      <c r="BH374" s="22">
        <v>1</v>
      </c>
      <c r="BI374" s="22">
        <v>5.333333333333333</v>
      </c>
      <c r="BJ374" s="22">
        <v>36.666666666666664</v>
      </c>
      <c r="BK374" s="22">
        <v>179.66666666666666</v>
      </c>
      <c r="BL374" s="22">
        <v>50</v>
      </c>
      <c r="BM374" s="22">
        <v>6</v>
      </c>
      <c r="BN374" s="22">
        <v>3.3333333333333335</v>
      </c>
      <c r="BO374" s="22">
        <v>0</v>
      </c>
      <c r="BP374" s="22">
        <v>0</v>
      </c>
      <c r="BQ374" s="22">
        <v>8.6666666666666661</v>
      </c>
      <c r="BR374" s="22">
        <v>0</v>
      </c>
      <c r="BS374" s="22">
        <v>0</v>
      </c>
      <c r="BT374" s="22">
        <v>0</v>
      </c>
      <c r="BU374" s="22">
        <v>1411.6666666666667</v>
      </c>
      <c r="BV374" s="22">
        <v>2848.6666666666665</v>
      </c>
      <c r="BW374" s="22">
        <v>1397.6666666666667</v>
      </c>
      <c r="BX374" s="22">
        <v>2236.6666666666665</v>
      </c>
      <c r="BY374" s="22">
        <v>0</v>
      </c>
      <c r="BZ374" s="22">
        <v>0</v>
      </c>
      <c r="CA374" s="22">
        <v>0</v>
      </c>
      <c r="CB374" s="22">
        <v>0</v>
      </c>
      <c r="CC374" s="22">
        <v>7.333333333333333</v>
      </c>
      <c r="CD374" s="22">
        <v>12.666666666666666</v>
      </c>
      <c r="CE374" s="22">
        <v>0</v>
      </c>
      <c r="CF374" s="22">
        <v>0</v>
      </c>
      <c r="CG374" s="22">
        <v>0</v>
      </c>
      <c r="CH374" s="22">
        <v>0</v>
      </c>
      <c r="CI374" s="22">
        <v>3.6666666666666665</v>
      </c>
      <c r="CJ374" s="22">
        <v>0</v>
      </c>
      <c r="CK374" s="22">
        <v>0</v>
      </c>
      <c r="CL374" s="22">
        <v>0</v>
      </c>
      <c r="CM374" s="22">
        <v>1243.6666666666667</v>
      </c>
      <c r="CN374" s="22">
        <v>2978</v>
      </c>
      <c r="CO374" s="22">
        <v>623.66666666666663</v>
      </c>
      <c r="CP374" s="22">
        <v>1751.6666666666667</v>
      </c>
      <c r="CQ374" s="22">
        <v>0</v>
      </c>
      <c r="CR374" s="22">
        <v>0</v>
      </c>
      <c r="CS374" s="22">
        <v>608</v>
      </c>
      <c r="CT374" s="22">
        <v>1186.6666666666667</v>
      </c>
      <c r="CU374" s="22">
        <v>2131</v>
      </c>
      <c r="CV374" s="22">
        <v>0</v>
      </c>
      <c r="CW374" s="22">
        <v>2079</v>
      </c>
      <c r="CX374" s="22">
        <v>3097.6666666666665</v>
      </c>
      <c r="CY374" s="22">
        <v>46.666666666666664</v>
      </c>
      <c r="CZ374" s="22">
        <v>44</v>
      </c>
      <c r="DA374" s="22">
        <v>2.3333333333333335</v>
      </c>
      <c r="DB374" s="22">
        <v>0</v>
      </c>
      <c r="DC374" s="22">
        <v>0.66666666666666663</v>
      </c>
      <c r="DD374" s="22">
        <v>3.3333333333333335</v>
      </c>
      <c r="DE374" s="22">
        <v>13199.333333333334</v>
      </c>
      <c r="DF374" s="22">
        <v>3145</v>
      </c>
      <c r="DG374" s="22">
        <v>692.33333333333337</v>
      </c>
      <c r="DH374" s="22">
        <v>11835.333333333334</v>
      </c>
      <c r="DI374" s="22">
        <v>715</v>
      </c>
      <c r="DJ374" s="22">
        <v>379.33333333333331</v>
      </c>
      <c r="DK374" s="22">
        <v>182508.66666666666</v>
      </c>
      <c r="DL374" s="22">
        <v>342</v>
      </c>
      <c r="DM374" s="22">
        <v>2738.6666666666665</v>
      </c>
      <c r="DN374" s="22">
        <v>163284.66666666666</v>
      </c>
      <c r="DO374" s="22">
        <v>1448.3333333333333</v>
      </c>
      <c r="DP374" s="27">
        <v>2930</v>
      </c>
      <c r="DQ374" s="57">
        <f t="shared" si="294"/>
        <v>1.3747362363322462</v>
      </c>
      <c r="DR374" s="57" t="str">
        <f t="shared" si="254"/>
        <v xml:space="preserve"> </v>
      </c>
      <c r="DS374" s="57" t="str">
        <f t="shared" si="255"/>
        <v xml:space="preserve"> </v>
      </c>
      <c r="DT374" s="57">
        <f t="shared" si="256"/>
        <v>1.6061541737649065</v>
      </c>
      <c r="DU374" s="57" t="str">
        <f t="shared" si="257"/>
        <v xml:space="preserve"> </v>
      </c>
      <c r="DV374" s="57" t="str">
        <f t="shared" si="258"/>
        <v xml:space="preserve"> </v>
      </c>
      <c r="DW374" s="57">
        <f t="shared" si="259"/>
        <v>-0.9653846153846154</v>
      </c>
      <c r="DX374" s="57" t="str">
        <f t="shared" si="260"/>
        <v xml:space="preserve"> </v>
      </c>
      <c r="DY374" s="57">
        <f t="shared" si="261"/>
        <v>-0.85714285714285721</v>
      </c>
      <c r="DZ374" s="57">
        <f t="shared" si="262"/>
        <v>5.875</v>
      </c>
      <c r="EA374" s="57">
        <f t="shared" si="263"/>
        <v>-0.72170686456400746</v>
      </c>
      <c r="EB374" s="57">
        <f t="shared" si="264"/>
        <v>-0.44444444444444442</v>
      </c>
      <c r="EC374" s="57" t="str">
        <f t="shared" si="265"/>
        <v xml:space="preserve"> </v>
      </c>
      <c r="ED374" s="57">
        <f t="shared" si="266"/>
        <v>-1</v>
      </c>
      <c r="EE374" s="57" t="str">
        <f t="shared" si="267"/>
        <v xml:space="preserve"> </v>
      </c>
      <c r="EF374" s="57">
        <f t="shared" si="268"/>
        <v>1.0179456906729634</v>
      </c>
      <c r="EG374" s="57">
        <f t="shared" si="269"/>
        <v>0.60028619127116611</v>
      </c>
      <c r="EH374" s="57" t="str">
        <f t="shared" si="270"/>
        <v xml:space="preserve"> </v>
      </c>
      <c r="EI374" s="57" t="str">
        <f t="shared" si="271"/>
        <v xml:space="preserve"> </v>
      </c>
      <c r="EJ374" s="57">
        <f t="shared" si="272"/>
        <v>0.72727272727272729</v>
      </c>
      <c r="EK374" s="57" t="str">
        <f t="shared" si="273"/>
        <v xml:space="preserve"> </v>
      </c>
      <c r="EL374" s="57" t="str">
        <f t="shared" si="274"/>
        <v xml:space="preserve"> </v>
      </c>
      <c r="EM374" s="57">
        <f t="shared" si="275"/>
        <v>-1</v>
      </c>
      <c r="EN374" s="57" t="str">
        <f t="shared" si="276"/>
        <v xml:space="preserve"> </v>
      </c>
      <c r="EO374" s="57">
        <f t="shared" si="277"/>
        <v>1.3945322969713212</v>
      </c>
      <c r="EP374" s="57">
        <f t="shared" si="278"/>
        <v>1.8086584714056655</v>
      </c>
      <c r="EQ374" s="57" t="str">
        <f t="shared" si="279"/>
        <v xml:space="preserve"> </v>
      </c>
      <c r="ER374" s="57">
        <f t="shared" si="280"/>
        <v>0.95175438596491246</v>
      </c>
      <c r="ES374" s="57">
        <f t="shared" si="281"/>
        <v>-1</v>
      </c>
      <c r="ET374" s="57">
        <f t="shared" si="282"/>
        <v>0.48997915664582314</v>
      </c>
      <c r="EU374" s="57">
        <f t="shared" si="283"/>
        <v>-5.7142857142857051E-2</v>
      </c>
      <c r="EV374" s="57">
        <f t="shared" si="284"/>
        <v>-1</v>
      </c>
      <c r="EW374" s="57">
        <f t="shared" si="285"/>
        <v>4.0000000000000009</v>
      </c>
      <c r="EX374" s="57">
        <f t="shared" si="286"/>
        <v>-0.76173039042375879</v>
      </c>
      <c r="EY374" s="57">
        <f t="shared" si="287"/>
        <v>16.09484833895041</v>
      </c>
      <c r="EZ374" s="57">
        <f t="shared" si="288"/>
        <v>-0.46946386946386953</v>
      </c>
      <c r="FA374" s="57">
        <f t="shared" si="289"/>
        <v>-0.99812611638534066</v>
      </c>
      <c r="FB374" s="57">
        <f t="shared" si="290"/>
        <v>58.62195715676728</v>
      </c>
      <c r="FC374" s="57">
        <f t="shared" si="291"/>
        <v>1.0230149597238207</v>
      </c>
    </row>
    <row r="375" spans="1:159">
      <c r="A375" s="19">
        <v>4207205</v>
      </c>
      <c r="B375" s="20" t="s">
        <v>699</v>
      </c>
      <c r="C375" s="21">
        <v>0</v>
      </c>
      <c r="D375" s="21">
        <v>1</v>
      </c>
      <c r="E375" s="21">
        <v>0</v>
      </c>
      <c r="F375" s="21">
        <v>0</v>
      </c>
      <c r="G375" s="21">
        <v>13397</v>
      </c>
      <c r="H375" s="22">
        <v>11672</v>
      </c>
      <c r="I375" s="22">
        <f t="shared" si="250"/>
        <v>3902</v>
      </c>
      <c r="J375" s="22">
        <f t="shared" si="250"/>
        <v>4005</v>
      </c>
      <c r="K375" s="23">
        <f t="shared" si="251"/>
        <v>0.2912592371426439</v>
      </c>
      <c r="L375" s="23">
        <f t="shared" si="251"/>
        <v>0.34312885538039756</v>
      </c>
      <c r="M375" s="22">
        <v>9495</v>
      </c>
      <c r="N375" s="22">
        <v>7667</v>
      </c>
      <c r="O375" s="22">
        <v>38045</v>
      </c>
      <c r="P375" s="22">
        <v>128328</v>
      </c>
      <c r="Q375" s="22">
        <v>11897</v>
      </c>
      <c r="R375" s="22">
        <v>54900</v>
      </c>
      <c r="S375" s="24">
        <v>2546289.4387061968</v>
      </c>
      <c r="T375" s="24">
        <v>5912878.4520274187</v>
      </c>
      <c r="U375" s="24">
        <v>1287629.4113473604</v>
      </c>
      <c r="V375" s="24">
        <v>2751948.9193885359</v>
      </c>
      <c r="W375" s="24">
        <v>1258660.0273588402</v>
      </c>
      <c r="X375" s="24">
        <v>3160929.5326388711</v>
      </c>
      <c r="Y375" s="24">
        <v>386.72017996047566</v>
      </c>
      <c r="Z375" s="24">
        <v>834.54848402956463</v>
      </c>
      <c r="AA375" s="24">
        <v>1262.0473916441733</v>
      </c>
      <c r="AB375" s="24">
        <v>1087.4654159401537</v>
      </c>
      <c r="AC375" s="25">
        <v>3.2634640162123416</v>
      </c>
      <c r="AD375" s="25">
        <v>1.3030584043354745</v>
      </c>
      <c r="AE375" s="23">
        <f t="shared" si="252"/>
        <v>0.39928689204541523</v>
      </c>
      <c r="AF375" s="25">
        <v>1.459646687694361</v>
      </c>
      <c r="AG375" s="25">
        <v>1.2784124480562589</v>
      </c>
      <c r="AH375" s="23">
        <f t="shared" si="253"/>
        <v>0.87583691233912409</v>
      </c>
      <c r="AI375" s="26">
        <f t="shared" si="246"/>
        <v>8.7900354518825274E-2</v>
      </c>
      <c r="AJ375" s="26">
        <f t="shared" si="247"/>
        <v>7.8909328285909019E-2</v>
      </c>
      <c r="AK375" s="26">
        <f t="shared" si="292"/>
        <v>0.12928194254828895</v>
      </c>
      <c r="AL375" s="26">
        <f t="shared" si="293"/>
        <v>0.16523491224421427</v>
      </c>
      <c r="AM375" s="26">
        <f t="shared" si="248"/>
        <v>-1.3689237421128708E-2</v>
      </c>
      <c r="AN375" s="26">
        <f t="shared" si="249"/>
        <v>-2.1156977422671641E-2</v>
      </c>
      <c r="AO375" s="23">
        <v>540.79999999999995</v>
      </c>
      <c r="AP375" s="23">
        <v>542.20000000000005</v>
      </c>
      <c r="AQ375" s="22">
        <v>6619.333333333333</v>
      </c>
      <c r="AR375" s="22">
        <v>24539.333333333332</v>
      </c>
      <c r="AS375" s="22">
        <v>0</v>
      </c>
      <c r="AT375" s="22">
        <v>0</v>
      </c>
      <c r="AU375" s="22">
        <v>38</v>
      </c>
      <c r="AV375" s="22">
        <v>148</v>
      </c>
      <c r="AW375" s="22">
        <v>4034.6666666666665</v>
      </c>
      <c r="AX375" s="22">
        <v>12212.666666666666</v>
      </c>
      <c r="AY375" s="22">
        <v>4.666666666666667</v>
      </c>
      <c r="AZ375" s="22">
        <v>22.666666666666668</v>
      </c>
      <c r="BA375" s="22">
        <v>19</v>
      </c>
      <c r="BB375" s="22">
        <v>33</v>
      </c>
      <c r="BC375" s="22">
        <v>1038</v>
      </c>
      <c r="BD375" s="22">
        <v>3636</v>
      </c>
      <c r="BE375" s="22">
        <v>9.3333333333333339</v>
      </c>
      <c r="BF375" s="22">
        <v>31.666666666666668</v>
      </c>
      <c r="BG375" s="22">
        <v>157.33333333333334</v>
      </c>
      <c r="BH375" s="22">
        <v>145.33333333333334</v>
      </c>
      <c r="BI375" s="22">
        <v>447.66666666666669</v>
      </c>
      <c r="BJ375" s="22">
        <v>1914</v>
      </c>
      <c r="BK375" s="22">
        <v>735</v>
      </c>
      <c r="BL375" s="22">
        <v>6091.666666666667</v>
      </c>
      <c r="BM375" s="22">
        <v>62</v>
      </c>
      <c r="BN375" s="22">
        <v>269.33333333333331</v>
      </c>
      <c r="BO375" s="22">
        <v>0</v>
      </c>
      <c r="BP375" s="22">
        <v>0</v>
      </c>
      <c r="BQ375" s="22">
        <v>18.666666666666668</v>
      </c>
      <c r="BR375" s="22">
        <v>0</v>
      </c>
      <c r="BS375" s="22">
        <v>0</v>
      </c>
      <c r="BT375" s="22">
        <v>0</v>
      </c>
      <c r="BU375" s="22">
        <v>370.66666666666669</v>
      </c>
      <c r="BV375" s="22">
        <v>960.66666666666663</v>
      </c>
      <c r="BW375" s="22">
        <v>133.33333333333334</v>
      </c>
      <c r="BX375" s="22">
        <v>325</v>
      </c>
      <c r="BY375" s="22">
        <v>33</v>
      </c>
      <c r="BZ375" s="22">
        <v>0</v>
      </c>
      <c r="CA375" s="22">
        <v>0</v>
      </c>
      <c r="CB375" s="22">
        <v>0</v>
      </c>
      <c r="CC375" s="22">
        <v>80.333333333333329</v>
      </c>
      <c r="CD375" s="22">
        <v>425.33333333333331</v>
      </c>
      <c r="CE375" s="22">
        <v>0</v>
      </c>
      <c r="CF375" s="22">
        <v>0</v>
      </c>
      <c r="CG375" s="22">
        <v>0</v>
      </c>
      <c r="CH375" s="22">
        <v>0</v>
      </c>
      <c r="CI375" s="22">
        <v>8</v>
      </c>
      <c r="CJ375" s="22">
        <v>0</v>
      </c>
      <c r="CK375" s="22">
        <v>0</v>
      </c>
      <c r="CL375" s="22">
        <v>0</v>
      </c>
      <c r="CM375" s="22">
        <v>393.33333333333331</v>
      </c>
      <c r="CN375" s="22">
        <v>3884.3333333333335</v>
      </c>
      <c r="CO375" s="22">
        <v>148</v>
      </c>
      <c r="CP375" s="22">
        <v>1835</v>
      </c>
      <c r="CQ375" s="22">
        <v>0</v>
      </c>
      <c r="CR375" s="22">
        <v>0</v>
      </c>
      <c r="CS375" s="22">
        <v>232.66666666666666</v>
      </c>
      <c r="CT375" s="22">
        <v>2031</v>
      </c>
      <c r="CU375" s="22">
        <v>388.33333333333331</v>
      </c>
      <c r="CV375" s="22">
        <v>0.33333333333333331</v>
      </c>
      <c r="CW375" s="22">
        <v>342</v>
      </c>
      <c r="CX375" s="22">
        <v>6061.666666666667</v>
      </c>
      <c r="CY375" s="22">
        <v>40.333333333333336</v>
      </c>
      <c r="CZ375" s="22">
        <v>825</v>
      </c>
      <c r="DA375" s="22">
        <v>6</v>
      </c>
      <c r="DB375" s="22">
        <v>0</v>
      </c>
      <c r="DC375" s="22">
        <v>0</v>
      </c>
      <c r="DD375" s="22">
        <v>23</v>
      </c>
      <c r="DE375" s="22">
        <v>13864</v>
      </c>
      <c r="DF375" s="22">
        <v>6910</v>
      </c>
      <c r="DG375" s="22">
        <v>333.33333333333331</v>
      </c>
      <c r="DH375" s="22">
        <v>19999.666666666668</v>
      </c>
      <c r="DI375" s="22">
        <v>2214</v>
      </c>
      <c r="DJ375" s="22">
        <v>163.33333333333334</v>
      </c>
      <c r="DK375" s="22">
        <v>9944.6666666666661</v>
      </c>
      <c r="DL375" s="22">
        <v>749</v>
      </c>
      <c r="DM375" s="22">
        <v>7899.666666666667</v>
      </c>
      <c r="DN375" s="22">
        <v>162428.33333333334</v>
      </c>
      <c r="DO375" s="22">
        <v>1375.3333333333333</v>
      </c>
      <c r="DP375" s="27">
        <v>57715.666666666664</v>
      </c>
      <c r="DQ375" s="57">
        <f t="shared" si="294"/>
        <v>2.7072212710242725</v>
      </c>
      <c r="DR375" s="57" t="str">
        <f t="shared" si="254"/>
        <v xml:space="preserve"> </v>
      </c>
      <c r="DS375" s="57">
        <f t="shared" si="255"/>
        <v>2.8947368421052633</v>
      </c>
      <c r="DT375" s="57">
        <f t="shared" si="256"/>
        <v>2.0269332452081956</v>
      </c>
      <c r="DU375" s="57">
        <f t="shared" si="257"/>
        <v>3.8571428571428568</v>
      </c>
      <c r="DV375" s="57">
        <f t="shared" si="258"/>
        <v>0.73684210526315796</v>
      </c>
      <c r="DW375" s="57">
        <f t="shared" si="259"/>
        <v>2.5028901734104045</v>
      </c>
      <c r="DX375" s="57">
        <f t="shared" si="260"/>
        <v>2.3928571428571428</v>
      </c>
      <c r="DY375" s="57">
        <f t="shared" si="261"/>
        <v>-7.6271186440677985E-2</v>
      </c>
      <c r="DZ375" s="57">
        <f t="shared" si="262"/>
        <v>3.2755026061057331</v>
      </c>
      <c r="EA375" s="57">
        <f t="shared" si="263"/>
        <v>7.2879818594104311</v>
      </c>
      <c r="EB375" s="57">
        <f t="shared" si="264"/>
        <v>3.344086021505376</v>
      </c>
      <c r="EC375" s="57" t="str">
        <f t="shared" si="265"/>
        <v xml:space="preserve"> </v>
      </c>
      <c r="ED375" s="57">
        <f t="shared" si="266"/>
        <v>-1</v>
      </c>
      <c r="EE375" s="57" t="str">
        <f t="shared" si="267"/>
        <v xml:space="preserve"> </v>
      </c>
      <c r="EF375" s="57">
        <f t="shared" si="268"/>
        <v>1.5917266187050356</v>
      </c>
      <c r="EG375" s="57">
        <f t="shared" si="269"/>
        <v>1.4375</v>
      </c>
      <c r="EH375" s="57">
        <f t="shared" si="270"/>
        <v>-1</v>
      </c>
      <c r="EI375" s="57" t="str">
        <f t="shared" si="271"/>
        <v xml:space="preserve"> </v>
      </c>
      <c r="EJ375" s="57">
        <f t="shared" si="272"/>
        <v>4.2946058091286305</v>
      </c>
      <c r="EK375" s="57" t="str">
        <f t="shared" si="273"/>
        <v xml:space="preserve"> </v>
      </c>
      <c r="EL375" s="57" t="str">
        <f t="shared" si="274"/>
        <v xml:space="preserve"> </v>
      </c>
      <c r="EM375" s="57">
        <f t="shared" si="275"/>
        <v>-1</v>
      </c>
      <c r="EN375" s="57" t="str">
        <f t="shared" si="276"/>
        <v xml:space="preserve"> </v>
      </c>
      <c r="EO375" s="57">
        <f t="shared" si="277"/>
        <v>8.8754237288135602</v>
      </c>
      <c r="EP375" s="57">
        <f t="shared" si="278"/>
        <v>11.398648648648649</v>
      </c>
      <c r="EQ375" s="57" t="str">
        <f t="shared" si="279"/>
        <v xml:space="preserve"> </v>
      </c>
      <c r="ER375" s="57">
        <f t="shared" si="280"/>
        <v>7.7292263610315182</v>
      </c>
      <c r="ES375" s="57">
        <f t="shared" si="281"/>
        <v>-0.9991416309012876</v>
      </c>
      <c r="ET375" s="57">
        <f t="shared" si="282"/>
        <v>16.724171539961013</v>
      </c>
      <c r="EU375" s="57">
        <f t="shared" si="283"/>
        <v>19.454545454545453</v>
      </c>
      <c r="EV375" s="57">
        <f t="shared" si="284"/>
        <v>-1</v>
      </c>
      <c r="EW375" s="57" t="str">
        <f t="shared" si="285"/>
        <v xml:space="preserve"> </v>
      </c>
      <c r="EX375" s="57">
        <f t="shared" si="286"/>
        <v>-0.50158684362377381</v>
      </c>
      <c r="EY375" s="57">
        <f t="shared" si="287"/>
        <v>58.999000000000009</v>
      </c>
      <c r="EZ375" s="57">
        <f t="shared" si="288"/>
        <v>-0.92622704004817824</v>
      </c>
      <c r="FA375" s="57">
        <f t="shared" si="289"/>
        <v>-0.92468324730173623</v>
      </c>
      <c r="FB375" s="57">
        <f t="shared" si="290"/>
        <v>19.561416093506054</v>
      </c>
      <c r="FC375" s="57">
        <f t="shared" si="291"/>
        <v>40.964857004362578</v>
      </c>
    </row>
    <row r="376" spans="1:159">
      <c r="A376" s="19">
        <v>4207304</v>
      </c>
      <c r="B376" s="20" t="s">
        <v>700</v>
      </c>
      <c r="C376" s="21">
        <v>0</v>
      </c>
      <c r="D376" s="21">
        <v>1</v>
      </c>
      <c r="E376" s="21">
        <v>0</v>
      </c>
      <c r="F376" s="21">
        <v>0</v>
      </c>
      <c r="G376" s="21">
        <v>35700</v>
      </c>
      <c r="H376" s="22">
        <v>40170</v>
      </c>
      <c r="I376" s="22">
        <f t="shared" si="250"/>
        <v>34527</v>
      </c>
      <c r="J376" s="22">
        <f t="shared" si="250"/>
        <v>40170</v>
      </c>
      <c r="K376" s="23">
        <f t="shared" si="251"/>
        <v>0.96714285714285719</v>
      </c>
      <c r="L376" s="23">
        <f t="shared" si="251"/>
        <v>1</v>
      </c>
      <c r="M376" s="22">
        <v>1173</v>
      </c>
      <c r="N376" s="22">
        <v>0</v>
      </c>
      <c r="O376" s="22">
        <v>144946</v>
      </c>
      <c r="P376" s="22">
        <v>641191</v>
      </c>
      <c r="Q376" s="22">
        <v>8015</v>
      </c>
      <c r="R376" s="22">
        <v>21714</v>
      </c>
      <c r="S376" s="24">
        <v>8956679.3539351486</v>
      </c>
      <c r="T376" s="24">
        <v>30710671.700871948</v>
      </c>
      <c r="U376" s="24">
        <v>8805258.5127136502</v>
      </c>
      <c r="V376" s="24">
        <v>30710671.700871948</v>
      </c>
      <c r="W376" s="24">
        <v>151420.84122150013</v>
      </c>
      <c r="X376" s="24">
        <v>0</v>
      </c>
      <c r="Y376" s="24">
        <v>502.69967609722153</v>
      </c>
      <c r="Z376" s="24">
        <v>1238.661406905898</v>
      </c>
      <c r="AA376" s="24">
        <v>619.77831887072534</v>
      </c>
      <c r="AB376" s="24">
        <v>1772.7151664745827</v>
      </c>
      <c r="AC376" s="25">
        <v>1.2328997776216211</v>
      </c>
      <c r="AD376" s="25">
        <v>1.4311539510242099</v>
      </c>
      <c r="AE376" s="23">
        <f t="shared" si="252"/>
        <v>1.1608031544827104</v>
      </c>
      <c r="AF376" s="25">
        <v>0.73146928654324816</v>
      </c>
      <c r="AG376" s="25" t="e">
        <v>#DIV/0!</v>
      </c>
      <c r="AH376" s="23" t="e">
        <f t="shared" si="253"/>
        <v>#DIV/0!</v>
      </c>
      <c r="AI376" s="26">
        <f t="shared" si="246"/>
        <v>0.13113444823943832</v>
      </c>
      <c r="AJ376" s="26">
        <f t="shared" si="247"/>
        <v>0.13306472842323136</v>
      </c>
      <c r="AK376" s="26">
        <f t="shared" si="292"/>
        <v>0.16032090896575224</v>
      </c>
      <c r="AL376" s="26">
        <f t="shared" si="293"/>
        <v>0.10479991124243648</v>
      </c>
      <c r="AM376" s="26">
        <f t="shared" si="248"/>
        <v>1.1866834716534047E-2</v>
      </c>
      <c r="AN376" s="26">
        <f t="shared" si="249"/>
        <v>-1</v>
      </c>
      <c r="AO376" s="23">
        <v>185.4</v>
      </c>
      <c r="AP376" s="23">
        <v>182.5</v>
      </c>
      <c r="AQ376" s="22">
        <v>3857.3333333333335</v>
      </c>
      <c r="AR376" s="22">
        <v>10055.333333333334</v>
      </c>
      <c r="AS376" s="22">
        <v>0</v>
      </c>
      <c r="AT376" s="22">
        <v>0</v>
      </c>
      <c r="AU376" s="22">
        <v>0</v>
      </c>
      <c r="AV376" s="22">
        <v>0</v>
      </c>
      <c r="AW376" s="22">
        <v>3444</v>
      </c>
      <c r="AX376" s="22">
        <v>6962.666666666667</v>
      </c>
      <c r="AY376" s="22">
        <v>0</v>
      </c>
      <c r="AZ376" s="22">
        <v>0</v>
      </c>
      <c r="BA376" s="22">
        <v>0</v>
      </c>
      <c r="BB376" s="22">
        <v>0</v>
      </c>
      <c r="BC376" s="22">
        <v>36.666666666666664</v>
      </c>
      <c r="BD376" s="22">
        <v>338.33333333333331</v>
      </c>
      <c r="BE376" s="22">
        <v>0</v>
      </c>
      <c r="BF376" s="22">
        <v>0</v>
      </c>
      <c r="BG376" s="22">
        <v>18.333333333333332</v>
      </c>
      <c r="BH376" s="22">
        <v>43</v>
      </c>
      <c r="BI376" s="22">
        <v>38.666666666666664</v>
      </c>
      <c r="BJ376" s="22">
        <v>0</v>
      </c>
      <c r="BK376" s="22">
        <v>249.33333333333334</v>
      </c>
      <c r="BL376" s="22">
        <v>2532</v>
      </c>
      <c r="BM376" s="22">
        <v>49.666666666666664</v>
      </c>
      <c r="BN376" s="22">
        <v>179.33333333333334</v>
      </c>
      <c r="BO376" s="22">
        <v>0</v>
      </c>
      <c r="BP376" s="22">
        <v>0</v>
      </c>
      <c r="BQ376" s="22">
        <v>0</v>
      </c>
      <c r="BR376" s="22">
        <v>0</v>
      </c>
      <c r="BS376" s="22">
        <v>0</v>
      </c>
      <c r="BT376" s="22">
        <v>0</v>
      </c>
      <c r="BU376" s="22">
        <v>27.333333333333332</v>
      </c>
      <c r="BV376" s="22">
        <v>68.666666666666671</v>
      </c>
      <c r="BW376" s="22">
        <v>13.333333333333334</v>
      </c>
      <c r="BX376" s="22">
        <v>20.666666666666668</v>
      </c>
      <c r="BY376" s="22">
        <v>0</v>
      </c>
      <c r="BZ376" s="22">
        <v>0</v>
      </c>
      <c r="CA376" s="22">
        <v>0</v>
      </c>
      <c r="CB376" s="22">
        <v>0</v>
      </c>
      <c r="CC376" s="22">
        <v>14</v>
      </c>
      <c r="CD376" s="22">
        <v>48</v>
      </c>
      <c r="CE376" s="22">
        <v>0</v>
      </c>
      <c r="CF376" s="22">
        <v>0</v>
      </c>
      <c r="CG376" s="22">
        <v>0</v>
      </c>
      <c r="CH376" s="22">
        <v>0</v>
      </c>
      <c r="CI376" s="22">
        <v>0</v>
      </c>
      <c r="CJ376" s="22">
        <v>0</v>
      </c>
      <c r="CK376" s="22">
        <v>0</v>
      </c>
      <c r="CL376" s="22">
        <v>0</v>
      </c>
      <c r="CM376" s="22">
        <v>7.333333333333333</v>
      </c>
      <c r="CN376" s="22">
        <v>546.33333333333337</v>
      </c>
      <c r="CO376" s="22">
        <v>5</v>
      </c>
      <c r="CP376" s="22">
        <v>122.66666666666667</v>
      </c>
      <c r="CQ376" s="22">
        <v>0</v>
      </c>
      <c r="CR376" s="22">
        <v>0</v>
      </c>
      <c r="CS376" s="22">
        <v>2.3333333333333335</v>
      </c>
      <c r="CT376" s="22">
        <v>423.66666666666669</v>
      </c>
      <c r="CU376" s="22">
        <v>545</v>
      </c>
      <c r="CV376" s="22">
        <v>0</v>
      </c>
      <c r="CW376" s="22">
        <v>306.66666666666669</v>
      </c>
      <c r="CX376" s="22">
        <v>1251.3333333333333</v>
      </c>
      <c r="CY376" s="22">
        <v>171.66666666666666</v>
      </c>
      <c r="CZ376" s="22">
        <v>397.66666666666669</v>
      </c>
      <c r="DA376" s="22">
        <v>29</v>
      </c>
      <c r="DB376" s="22">
        <v>24</v>
      </c>
      <c r="DC376" s="22">
        <v>0</v>
      </c>
      <c r="DD376" s="22">
        <v>66.333333333333329</v>
      </c>
      <c r="DE376" s="22">
        <v>3696.3333333333335</v>
      </c>
      <c r="DF376" s="22">
        <v>1739.3333333333333</v>
      </c>
      <c r="DG376" s="22">
        <v>150.66666666666666</v>
      </c>
      <c r="DH376" s="22">
        <v>4995.666666666667</v>
      </c>
      <c r="DI376" s="22">
        <v>1154.3333333333333</v>
      </c>
      <c r="DJ376" s="22">
        <v>218.33333333333334</v>
      </c>
      <c r="DK376" s="22">
        <v>16655.666666666668</v>
      </c>
      <c r="DL376" s="22">
        <v>1636.3333333333333</v>
      </c>
      <c r="DM376" s="22">
        <v>18554.333333333332</v>
      </c>
      <c r="DN376" s="22">
        <v>54487</v>
      </c>
      <c r="DO376" s="22">
        <v>550.66666666666663</v>
      </c>
      <c r="DP376" s="27">
        <v>14054.333333333334</v>
      </c>
      <c r="DQ376" s="57">
        <f t="shared" si="294"/>
        <v>1.6068095402696163</v>
      </c>
      <c r="DR376" s="57" t="str">
        <f t="shared" si="254"/>
        <v xml:space="preserve"> </v>
      </c>
      <c r="DS376" s="57" t="str">
        <f t="shared" si="255"/>
        <v xml:space="preserve"> </v>
      </c>
      <c r="DT376" s="57">
        <f t="shared" si="256"/>
        <v>1.0216802168021681</v>
      </c>
      <c r="DU376" s="57" t="str">
        <f t="shared" si="257"/>
        <v xml:space="preserve"> </v>
      </c>
      <c r="DV376" s="57" t="str">
        <f t="shared" si="258"/>
        <v xml:space="preserve"> </v>
      </c>
      <c r="DW376" s="57">
        <f t="shared" si="259"/>
        <v>8.2272727272727266</v>
      </c>
      <c r="DX376" s="57" t="str">
        <f t="shared" si="260"/>
        <v xml:space="preserve"> </v>
      </c>
      <c r="DY376" s="57">
        <f t="shared" si="261"/>
        <v>1.3454545454545457</v>
      </c>
      <c r="DZ376" s="57">
        <f t="shared" si="262"/>
        <v>-1</v>
      </c>
      <c r="EA376" s="57">
        <f t="shared" si="263"/>
        <v>9.1550802139037426</v>
      </c>
      <c r="EB376" s="57">
        <f t="shared" si="264"/>
        <v>2.6107382550335574</v>
      </c>
      <c r="EC376" s="57" t="str">
        <f t="shared" si="265"/>
        <v xml:space="preserve"> </v>
      </c>
      <c r="ED376" s="57" t="str">
        <f t="shared" si="266"/>
        <v xml:space="preserve"> </v>
      </c>
      <c r="EE376" s="57" t="str">
        <f t="shared" si="267"/>
        <v xml:space="preserve"> </v>
      </c>
      <c r="EF376" s="57">
        <f t="shared" si="268"/>
        <v>1.51219512195122</v>
      </c>
      <c r="EG376" s="57">
        <f t="shared" si="269"/>
        <v>0.55000000000000004</v>
      </c>
      <c r="EH376" s="57" t="str">
        <f t="shared" si="270"/>
        <v xml:space="preserve"> </v>
      </c>
      <c r="EI376" s="57" t="str">
        <f t="shared" si="271"/>
        <v xml:space="preserve"> </v>
      </c>
      <c r="EJ376" s="57">
        <f t="shared" si="272"/>
        <v>2.4285714285714284</v>
      </c>
      <c r="EK376" s="57" t="str">
        <f t="shared" si="273"/>
        <v xml:space="preserve"> </v>
      </c>
      <c r="EL376" s="57" t="str">
        <f t="shared" si="274"/>
        <v xml:space="preserve"> </v>
      </c>
      <c r="EM376" s="57" t="str">
        <f t="shared" si="275"/>
        <v xml:space="preserve"> </v>
      </c>
      <c r="EN376" s="57" t="str">
        <f t="shared" si="276"/>
        <v xml:space="preserve"> </v>
      </c>
      <c r="EO376" s="57">
        <f t="shared" si="277"/>
        <v>73.500000000000014</v>
      </c>
      <c r="EP376" s="57">
        <f t="shared" si="278"/>
        <v>23.533333333333335</v>
      </c>
      <c r="EQ376" s="57" t="str">
        <f t="shared" si="279"/>
        <v xml:space="preserve"> </v>
      </c>
      <c r="ER376" s="57">
        <f t="shared" si="280"/>
        <v>180.57142857142856</v>
      </c>
      <c r="ES376" s="57">
        <f t="shared" si="281"/>
        <v>-1</v>
      </c>
      <c r="ET376" s="57">
        <f t="shared" si="282"/>
        <v>3.0804347826086955</v>
      </c>
      <c r="EU376" s="57">
        <f t="shared" si="283"/>
        <v>1.3165048543689322</v>
      </c>
      <c r="EV376" s="57">
        <f t="shared" si="284"/>
        <v>-0.17241379310344829</v>
      </c>
      <c r="EW376" s="57" t="str">
        <f t="shared" si="285"/>
        <v xml:space="preserve"> </v>
      </c>
      <c r="EX376" s="57">
        <f t="shared" si="286"/>
        <v>-0.52944359274957176</v>
      </c>
      <c r="EY376" s="57">
        <f t="shared" si="287"/>
        <v>32.157079646017706</v>
      </c>
      <c r="EZ376" s="57">
        <f t="shared" si="288"/>
        <v>-0.81085763788622578</v>
      </c>
      <c r="FA376" s="57">
        <f t="shared" si="289"/>
        <v>-0.90175515840454701</v>
      </c>
      <c r="FB376" s="57">
        <f t="shared" si="290"/>
        <v>1.9366185796669244</v>
      </c>
      <c r="FC376" s="57">
        <f t="shared" si="291"/>
        <v>24.522397094430996</v>
      </c>
    </row>
    <row r="377" spans="1:159">
      <c r="A377" s="19">
        <v>4207403</v>
      </c>
      <c r="B377" s="20" t="s">
        <v>701</v>
      </c>
      <c r="C377" s="21">
        <v>0</v>
      </c>
      <c r="D377" s="21">
        <v>1</v>
      </c>
      <c r="E377" s="21">
        <v>0</v>
      </c>
      <c r="F377" s="21">
        <v>0</v>
      </c>
      <c r="G377" s="21">
        <v>5236</v>
      </c>
      <c r="H377" s="22">
        <v>5707</v>
      </c>
      <c r="I377" s="22">
        <f t="shared" si="250"/>
        <v>1945</v>
      </c>
      <c r="J377" s="22">
        <f t="shared" si="250"/>
        <v>2515</v>
      </c>
      <c r="K377" s="23">
        <f t="shared" si="251"/>
        <v>0.37146676852559207</v>
      </c>
      <c r="L377" s="23">
        <f t="shared" si="251"/>
        <v>0.44068687576660243</v>
      </c>
      <c r="M377" s="22">
        <v>3291</v>
      </c>
      <c r="N377" s="22">
        <v>3192</v>
      </c>
      <c r="O377" s="22">
        <v>27991</v>
      </c>
      <c r="P377" s="22">
        <v>95303</v>
      </c>
      <c r="Q377" s="22">
        <v>16049</v>
      </c>
      <c r="R377" s="22">
        <v>49090</v>
      </c>
      <c r="S377" s="24">
        <v>1248879.9360659397</v>
      </c>
      <c r="T377" s="24">
        <v>3767052.3473536889</v>
      </c>
      <c r="U377" s="24">
        <v>527843.361324789</v>
      </c>
      <c r="V377" s="24">
        <v>2105069.1607112586</v>
      </c>
      <c r="W377" s="24">
        <v>721036.57474115014</v>
      </c>
      <c r="X377" s="24">
        <v>1661983.1866424156</v>
      </c>
      <c r="Y377" s="24">
        <v>557.04797943000654</v>
      </c>
      <c r="Z377" s="24">
        <v>1046.1961714095492</v>
      </c>
      <c r="AA377" s="24">
        <v>816.61195294253821</v>
      </c>
      <c r="AB377" s="24">
        <v>1407.0329017836466</v>
      </c>
      <c r="AC377" s="25">
        <v>1.4659634054828234</v>
      </c>
      <c r="AD377" s="25">
        <v>1.3449035087635037</v>
      </c>
      <c r="AE377" s="23">
        <f t="shared" si="252"/>
        <v>0.91741956431753635</v>
      </c>
      <c r="AF377" s="25">
        <v>1.3426694826871091</v>
      </c>
      <c r="AG377" s="25">
        <v>1.3851714904063774</v>
      </c>
      <c r="AH377" s="23">
        <f t="shared" si="253"/>
        <v>1.0316548549492675</v>
      </c>
      <c r="AI377" s="26">
        <f t="shared" si="246"/>
        <v>0.11672977739702262</v>
      </c>
      <c r="AJ377" s="26">
        <f t="shared" si="247"/>
        <v>0.14835490698852527</v>
      </c>
      <c r="AK377" s="26">
        <f t="shared" si="292"/>
        <v>0.13033926929606188</v>
      </c>
      <c r="AL377" s="26">
        <f t="shared" si="293"/>
        <v>0.11829016517747948</v>
      </c>
      <c r="AM377" s="26">
        <f t="shared" si="248"/>
        <v>8.650767837595108E-3</v>
      </c>
      <c r="AN377" s="26">
        <f t="shared" si="249"/>
        <v>-3.0497191672559376E-3</v>
      </c>
      <c r="AO377" s="23">
        <v>123.9</v>
      </c>
      <c r="AP377" s="23">
        <v>121.9</v>
      </c>
      <c r="AQ377" s="22">
        <v>12900</v>
      </c>
      <c r="AR377" s="22">
        <v>45009</v>
      </c>
      <c r="AS377" s="22">
        <v>0</v>
      </c>
      <c r="AT377" s="22">
        <v>0</v>
      </c>
      <c r="AU377" s="22">
        <v>0</v>
      </c>
      <c r="AV377" s="22">
        <v>0</v>
      </c>
      <c r="AW377" s="22">
        <v>1.3333333333333333</v>
      </c>
      <c r="AX377" s="22">
        <v>0</v>
      </c>
      <c r="AY377" s="22">
        <v>49.333333333333336</v>
      </c>
      <c r="AZ377" s="22">
        <v>286.33333333333331</v>
      </c>
      <c r="BA377" s="22">
        <v>116</v>
      </c>
      <c r="BB377" s="22">
        <v>266.33333333333331</v>
      </c>
      <c r="BC377" s="22">
        <v>0</v>
      </c>
      <c r="BD377" s="22">
        <v>0</v>
      </c>
      <c r="BE377" s="22">
        <v>7376.333333333333</v>
      </c>
      <c r="BF377" s="22">
        <v>17734.333333333332</v>
      </c>
      <c r="BG377" s="22">
        <v>123.33333333333333</v>
      </c>
      <c r="BH377" s="22">
        <v>2182.6666666666665</v>
      </c>
      <c r="BI377" s="22">
        <v>3981.3333333333335</v>
      </c>
      <c r="BJ377" s="22">
        <v>22544.666666666668</v>
      </c>
      <c r="BK377" s="22">
        <v>41</v>
      </c>
      <c r="BL377" s="22">
        <v>113.66666666666667</v>
      </c>
      <c r="BM377" s="22">
        <v>1154.3333333333333</v>
      </c>
      <c r="BN377" s="22">
        <v>1560.3333333333333</v>
      </c>
      <c r="BO377" s="22">
        <v>0</v>
      </c>
      <c r="BP377" s="22">
        <v>105.66666666666667</v>
      </c>
      <c r="BQ377" s="22">
        <v>42.333333333333336</v>
      </c>
      <c r="BR377" s="22">
        <v>168.33333333333334</v>
      </c>
      <c r="BS377" s="22">
        <v>0</v>
      </c>
      <c r="BT377" s="22">
        <v>0</v>
      </c>
      <c r="BU377" s="22">
        <v>77.666666666666671</v>
      </c>
      <c r="BV377" s="22">
        <v>142.66666666666666</v>
      </c>
      <c r="BW377" s="22">
        <v>0</v>
      </c>
      <c r="BX377" s="22">
        <v>0</v>
      </c>
      <c r="BY377" s="22">
        <v>0</v>
      </c>
      <c r="BZ377" s="22">
        <v>0</v>
      </c>
      <c r="CA377" s="22">
        <v>4.666666666666667</v>
      </c>
      <c r="CB377" s="22">
        <v>5.333333333333333</v>
      </c>
      <c r="CC377" s="22">
        <v>62.666666666666664</v>
      </c>
      <c r="CD377" s="22">
        <v>113</v>
      </c>
      <c r="CE377" s="22">
        <v>0</v>
      </c>
      <c r="CF377" s="22">
        <v>0</v>
      </c>
      <c r="CG377" s="22">
        <v>5.333333333333333</v>
      </c>
      <c r="CH377" s="22">
        <v>0</v>
      </c>
      <c r="CI377" s="22">
        <v>3.6666666666666665</v>
      </c>
      <c r="CJ377" s="22">
        <v>24.333333333333332</v>
      </c>
      <c r="CK377" s="22">
        <v>0</v>
      </c>
      <c r="CL377" s="22">
        <v>0</v>
      </c>
      <c r="CM377" s="22">
        <v>2050.3333333333335</v>
      </c>
      <c r="CN377" s="22">
        <v>1397.6666666666667</v>
      </c>
      <c r="CO377" s="22">
        <v>115.33333333333333</v>
      </c>
      <c r="CP377" s="22">
        <v>1381.3333333333333</v>
      </c>
      <c r="CQ377" s="22">
        <v>687</v>
      </c>
      <c r="CR377" s="22">
        <v>0</v>
      </c>
      <c r="CS377" s="22">
        <v>1248</v>
      </c>
      <c r="CT377" s="22">
        <v>16.333333333333332</v>
      </c>
      <c r="CU377" s="22">
        <v>811.66666666666663</v>
      </c>
      <c r="CV377" s="22">
        <v>1</v>
      </c>
      <c r="CW377" s="22">
        <v>646.33333333333337</v>
      </c>
      <c r="CX377" s="22">
        <v>2130.3333333333335</v>
      </c>
      <c r="CY377" s="22">
        <v>138.66666666666666</v>
      </c>
      <c r="CZ377" s="22">
        <v>118</v>
      </c>
      <c r="DA377" s="22">
        <v>26.666666666666668</v>
      </c>
      <c r="DB377" s="22">
        <v>1</v>
      </c>
      <c r="DC377" s="22">
        <v>0</v>
      </c>
      <c r="DD377" s="22">
        <v>15.333333333333334</v>
      </c>
      <c r="DE377" s="22">
        <v>6066.666666666667</v>
      </c>
      <c r="DF377" s="22">
        <v>2265.6666666666665</v>
      </c>
      <c r="DG377" s="22">
        <v>620</v>
      </c>
      <c r="DH377" s="22">
        <v>7200</v>
      </c>
      <c r="DI377" s="22">
        <v>3566.6666666666665</v>
      </c>
      <c r="DJ377" s="22">
        <v>473.33333333333331</v>
      </c>
      <c r="DK377" s="22">
        <v>20666.666666666668</v>
      </c>
      <c r="DL377" s="22">
        <v>2866.6666666666665</v>
      </c>
      <c r="DM377" s="22">
        <v>12833.333333333334</v>
      </c>
      <c r="DN377" s="22">
        <v>13333.333333333334</v>
      </c>
      <c r="DO377" s="22">
        <v>1783.3333333333333</v>
      </c>
      <c r="DP377" s="27">
        <v>6000</v>
      </c>
      <c r="DQ377" s="57">
        <f t="shared" si="294"/>
        <v>2.4890697674418605</v>
      </c>
      <c r="DR377" s="57" t="str">
        <f t="shared" si="254"/>
        <v xml:space="preserve"> </v>
      </c>
      <c r="DS377" s="57" t="str">
        <f t="shared" si="255"/>
        <v xml:space="preserve"> </v>
      </c>
      <c r="DT377" s="57">
        <f t="shared" si="256"/>
        <v>-1</v>
      </c>
      <c r="DU377" s="57">
        <f t="shared" si="257"/>
        <v>4.8040540540540535</v>
      </c>
      <c r="DV377" s="57">
        <f t="shared" si="258"/>
        <v>1.2959770114942528</v>
      </c>
      <c r="DW377" s="57" t="str">
        <f t="shared" si="259"/>
        <v xml:space="preserve"> </v>
      </c>
      <c r="DX377" s="57">
        <f t="shared" si="260"/>
        <v>1.4042207058610874</v>
      </c>
      <c r="DY377" s="57">
        <f t="shared" si="261"/>
        <v>16.697297297297297</v>
      </c>
      <c r="DZ377" s="57">
        <f t="shared" si="262"/>
        <v>4.6625920964501004</v>
      </c>
      <c r="EA377" s="57">
        <f t="shared" si="263"/>
        <v>1.7723577235772359</v>
      </c>
      <c r="EB377" s="57">
        <f t="shared" si="264"/>
        <v>0.35171816344210227</v>
      </c>
      <c r="EC377" s="57" t="str">
        <f t="shared" si="265"/>
        <v xml:space="preserve"> </v>
      </c>
      <c r="ED377" s="57">
        <f t="shared" si="266"/>
        <v>2.9763779527559056</v>
      </c>
      <c r="EE377" s="57" t="str">
        <f t="shared" si="267"/>
        <v xml:space="preserve"> </v>
      </c>
      <c r="EF377" s="57">
        <f t="shared" si="268"/>
        <v>0.83690987124463501</v>
      </c>
      <c r="EG377" s="57" t="str">
        <f t="shared" si="269"/>
        <v xml:space="preserve"> </v>
      </c>
      <c r="EH377" s="57" t="str">
        <f t="shared" si="270"/>
        <v xml:space="preserve"> </v>
      </c>
      <c r="EI377" s="57">
        <f t="shared" si="271"/>
        <v>0.14285714285714279</v>
      </c>
      <c r="EJ377" s="57">
        <f t="shared" si="272"/>
        <v>0.80319148936170226</v>
      </c>
      <c r="EK377" s="57" t="str">
        <f t="shared" si="273"/>
        <v xml:space="preserve"> </v>
      </c>
      <c r="EL377" s="57">
        <f t="shared" si="274"/>
        <v>-1</v>
      </c>
      <c r="EM377" s="57">
        <f t="shared" si="275"/>
        <v>5.6363636363636367</v>
      </c>
      <c r="EN377" s="57" t="str">
        <f t="shared" si="276"/>
        <v xml:space="preserve"> </v>
      </c>
      <c r="EO377" s="57">
        <f t="shared" si="277"/>
        <v>-0.31832222402861321</v>
      </c>
      <c r="EP377" s="57">
        <f t="shared" si="278"/>
        <v>10.976878612716764</v>
      </c>
      <c r="EQ377" s="57">
        <f t="shared" si="279"/>
        <v>-1</v>
      </c>
      <c r="ER377" s="57">
        <f t="shared" si="280"/>
        <v>-0.98691239316239321</v>
      </c>
      <c r="ES377" s="57">
        <f t="shared" si="281"/>
        <v>-0.99876796714579053</v>
      </c>
      <c r="ET377" s="57">
        <f t="shared" si="282"/>
        <v>2.2960288808664262</v>
      </c>
      <c r="EU377" s="57">
        <f t="shared" si="283"/>
        <v>-0.14903846153846145</v>
      </c>
      <c r="EV377" s="57">
        <f t="shared" si="284"/>
        <v>-0.96250000000000002</v>
      </c>
      <c r="EW377" s="57" t="str">
        <f t="shared" si="285"/>
        <v xml:space="preserve"> </v>
      </c>
      <c r="EX377" s="57">
        <f t="shared" si="286"/>
        <v>-0.6265384615384616</v>
      </c>
      <c r="EY377" s="57">
        <f t="shared" si="287"/>
        <v>10.612903225806452</v>
      </c>
      <c r="EZ377" s="57">
        <f t="shared" si="288"/>
        <v>-0.86728971962616819</v>
      </c>
      <c r="FA377" s="57">
        <f t="shared" si="289"/>
        <v>-0.8612903225806452</v>
      </c>
      <c r="FB377" s="57">
        <f t="shared" si="290"/>
        <v>3.8961038961038863E-2</v>
      </c>
      <c r="FC377" s="57">
        <f t="shared" si="291"/>
        <v>2.3644859813084111</v>
      </c>
    </row>
    <row r="378" spans="1:159">
      <c r="A378" s="19">
        <v>4207502</v>
      </c>
      <c r="B378" s="20" t="s">
        <v>702</v>
      </c>
      <c r="C378" s="21">
        <v>0</v>
      </c>
      <c r="D378" s="21">
        <v>1</v>
      </c>
      <c r="E378" s="21">
        <v>0</v>
      </c>
      <c r="F378" s="21">
        <v>0</v>
      </c>
      <c r="G378" s="21">
        <v>40163</v>
      </c>
      <c r="H378" s="22">
        <v>54854</v>
      </c>
      <c r="I378" s="22">
        <f t="shared" si="250"/>
        <v>38351</v>
      </c>
      <c r="J378" s="22">
        <f t="shared" si="250"/>
        <v>52927</v>
      </c>
      <c r="K378" s="23">
        <f t="shared" si="251"/>
        <v>0.95488384831810369</v>
      </c>
      <c r="L378" s="23">
        <f t="shared" si="251"/>
        <v>0.9648703831990374</v>
      </c>
      <c r="M378" s="22">
        <v>1812</v>
      </c>
      <c r="N378" s="22">
        <v>1927</v>
      </c>
      <c r="O378" s="22">
        <v>329480</v>
      </c>
      <c r="P378" s="22">
        <v>1233441</v>
      </c>
      <c r="Q378" s="22">
        <v>8157</v>
      </c>
      <c r="R378" s="22">
        <v>12826</v>
      </c>
      <c r="S378" s="24">
        <v>13742828.266005443</v>
      </c>
      <c r="T378" s="24">
        <v>51367739.171050631</v>
      </c>
      <c r="U378" s="24">
        <v>13324068.067727974</v>
      </c>
      <c r="V378" s="24">
        <v>50051905.501595333</v>
      </c>
      <c r="W378" s="24">
        <v>418760.19827745011</v>
      </c>
      <c r="X378" s="24">
        <v>1315833.6694553122</v>
      </c>
      <c r="Y378" s="24">
        <v>578.71679087410905</v>
      </c>
      <c r="Z378" s="24">
        <v>1329.9336937050268</v>
      </c>
      <c r="AA378" s="24">
        <v>1016.950772387398</v>
      </c>
      <c r="AB378" s="24">
        <v>2028.3680312187396</v>
      </c>
      <c r="AC378" s="25">
        <v>1.7572511950990204</v>
      </c>
      <c r="AD378" s="25">
        <v>1.52516478138693</v>
      </c>
      <c r="AE378" s="23">
        <f t="shared" si="252"/>
        <v>0.8679264442332546</v>
      </c>
      <c r="AF378" s="25">
        <v>0.80453847841546744</v>
      </c>
      <c r="AG378" s="25">
        <v>0.87170970296608596</v>
      </c>
      <c r="AH378" s="23">
        <f t="shared" si="253"/>
        <v>1.0834903815699553</v>
      </c>
      <c r="AI378" s="26">
        <f t="shared" si="246"/>
        <v>0.14093639292131321</v>
      </c>
      <c r="AJ378" s="26">
        <f t="shared" si="247"/>
        <v>0.14150646982861903</v>
      </c>
      <c r="AK378" s="26">
        <f t="shared" si="292"/>
        <v>0.14111373376810943</v>
      </c>
      <c r="AL378" s="26">
        <f t="shared" si="293"/>
        <v>4.6299643458643791E-2</v>
      </c>
      <c r="AM378" s="26">
        <f t="shared" si="248"/>
        <v>3.1663856591171768E-2</v>
      </c>
      <c r="AN378" s="26">
        <f t="shared" si="249"/>
        <v>6.1722887341189026E-3</v>
      </c>
      <c r="AO378" s="23">
        <v>429.2</v>
      </c>
      <c r="AP378" s="23">
        <v>430.5</v>
      </c>
      <c r="AQ378" s="22">
        <v>2388</v>
      </c>
      <c r="AR378" s="22">
        <v>2241.6666666666665</v>
      </c>
      <c r="AS378" s="22">
        <v>0</v>
      </c>
      <c r="AT378" s="22">
        <v>0</v>
      </c>
      <c r="AU378" s="22">
        <v>0</v>
      </c>
      <c r="AV378" s="22">
        <v>0</v>
      </c>
      <c r="AW378" s="22">
        <v>394.33333333333331</v>
      </c>
      <c r="AX378" s="22">
        <v>874</v>
      </c>
      <c r="AY378" s="22">
        <v>95.333333333333329</v>
      </c>
      <c r="AZ378" s="22">
        <v>99</v>
      </c>
      <c r="BA378" s="22">
        <v>3.3333333333333335</v>
      </c>
      <c r="BB378" s="22">
        <v>9.6666666666666661</v>
      </c>
      <c r="BC378" s="22">
        <v>70.666666666666671</v>
      </c>
      <c r="BD378" s="22">
        <v>69.666666666666671</v>
      </c>
      <c r="BE378" s="22">
        <v>0</v>
      </c>
      <c r="BF378" s="22">
        <v>0</v>
      </c>
      <c r="BG378" s="22">
        <v>15</v>
      </c>
      <c r="BH378" s="22">
        <v>4</v>
      </c>
      <c r="BI378" s="22">
        <v>30.333333333333332</v>
      </c>
      <c r="BJ378" s="22">
        <v>55</v>
      </c>
      <c r="BK378" s="22">
        <v>757.66666666666663</v>
      </c>
      <c r="BL378" s="22">
        <v>363.66666666666669</v>
      </c>
      <c r="BM378" s="22">
        <v>167.66666666666666</v>
      </c>
      <c r="BN378" s="22">
        <v>93.666666666666671</v>
      </c>
      <c r="BO378" s="22">
        <v>0</v>
      </c>
      <c r="BP378" s="22">
        <v>0</v>
      </c>
      <c r="BQ378" s="22">
        <v>762</v>
      </c>
      <c r="BR378" s="22">
        <v>673</v>
      </c>
      <c r="BS378" s="22">
        <v>0</v>
      </c>
      <c r="BT378" s="22">
        <v>0</v>
      </c>
      <c r="BU378" s="22">
        <v>155</v>
      </c>
      <c r="BV378" s="22">
        <v>125.66666666666667</v>
      </c>
      <c r="BW378" s="22">
        <v>18</v>
      </c>
      <c r="BX378" s="22">
        <v>67.666666666666671</v>
      </c>
      <c r="BY378" s="22">
        <v>0</v>
      </c>
      <c r="BZ378" s="22">
        <v>0</v>
      </c>
      <c r="CA378" s="22">
        <v>0</v>
      </c>
      <c r="CB378" s="22">
        <v>0</v>
      </c>
      <c r="CC378" s="22">
        <v>72.666666666666671</v>
      </c>
      <c r="CD378" s="22">
        <v>20.666666666666668</v>
      </c>
      <c r="CE378" s="22">
        <v>0</v>
      </c>
      <c r="CF378" s="22">
        <v>0</v>
      </c>
      <c r="CG378" s="22">
        <v>0</v>
      </c>
      <c r="CH378" s="22">
        <v>0</v>
      </c>
      <c r="CI378" s="22">
        <v>15</v>
      </c>
      <c r="CJ378" s="22">
        <v>10.333333333333334</v>
      </c>
      <c r="CK378" s="22">
        <v>29</v>
      </c>
      <c r="CL378" s="22">
        <v>18</v>
      </c>
      <c r="CM378" s="22">
        <v>18.666666666666668</v>
      </c>
      <c r="CN378" s="22">
        <v>19.333333333333332</v>
      </c>
      <c r="CO378" s="22">
        <v>5.666666666666667</v>
      </c>
      <c r="CP378" s="22">
        <v>4.666666666666667</v>
      </c>
      <c r="CQ378" s="22">
        <v>0</v>
      </c>
      <c r="CR378" s="22">
        <v>0</v>
      </c>
      <c r="CS378" s="22">
        <v>13</v>
      </c>
      <c r="CT378" s="22">
        <v>14.666666666666666</v>
      </c>
      <c r="CU378" s="22">
        <v>949.33333333333337</v>
      </c>
      <c r="CV378" s="22">
        <v>2.3333333333333335</v>
      </c>
      <c r="CW378" s="22">
        <v>823.66666666666663</v>
      </c>
      <c r="CX378" s="22">
        <v>4072.6666666666665</v>
      </c>
      <c r="CY378" s="22">
        <v>44.333333333333336</v>
      </c>
      <c r="CZ378" s="22">
        <v>72</v>
      </c>
      <c r="DA378" s="22">
        <v>52.666666666666664</v>
      </c>
      <c r="DB378" s="22">
        <v>107.33333333333333</v>
      </c>
      <c r="DC378" s="22">
        <v>0</v>
      </c>
      <c r="DD378" s="22">
        <v>14.333333333333334</v>
      </c>
      <c r="DE378" s="22">
        <v>8564.6666666666661</v>
      </c>
      <c r="DF378" s="22">
        <v>4268.666666666667</v>
      </c>
      <c r="DG378" s="22">
        <v>436</v>
      </c>
      <c r="DH378" s="22">
        <v>7018.666666666667</v>
      </c>
      <c r="DI378" s="22">
        <v>7469</v>
      </c>
      <c r="DJ378" s="22">
        <v>335</v>
      </c>
      <c r="DK378" s="22">
        <v>104167</v>
      </c>
      <c r="DL378" s="22">
        <v>5017.666666666667</v>
      </c>
      <c r="DM378" s="22">
        <v>8411</v>
      </c>
      <c r="DN378" s="22">
        <v>41200</v>
      </c>
      <c r="DO378" s="22">
        <v>2057</v>
      </c>
      <c r="DP378" s="27">
        <v>7742</v>
      </c>
      <c r="DQ378" s="57">
        <f t="shared" si="294"/>
        <v>-6.1278615298715811E-2</v>
      </c>
      <c r="DR378" s="57" t="str">
        <f t="shared" si="254"/>
        <v xml:space="preserve"> </v>
      </c>
      <c r="DS378" s="57" t="str">
        <f t="shared" si="255"/>
        <v xml:space="preserve"> </v>
      </c>
      <c r="DT378" s="57">
        <f t="shared" si="256"/>
        <v>1.216398985629755</v>
      </c>
      <c r="DU378" s="57">
        <f t="shared" si="257"/>
        <v>3.8461538461538547E-2</v>
      </c>
      <c r="DV378" s="57">
        <f t="shared" si="258"/>
        <v>1.9</v>
      </c>
      <c r="DW378" s="57">
        <f t="shared" si="259"/>
        <v>-1.4150943396226467E-2</v>
      </c>
      <c r="DX378" s="57" t="str">
        <f t="shared" si="260"/>
        <v xml:space="preserve"> </v>
      </c>
      <c r="DY378" s="57">
        <f t="shared" si="261"/>
        <v>-0.73333333333333339</v>
      </c>
      <c r="DZ378" s="57">
        <f t="shared" si="262"/>
        <v>0.81318681318681318</v>
      </c>
      <c r="EA378" s="57">
        <f t="shared" si="263"/>
        <v>-0.5200175978882533</v>
      </c>
      <c r="EB378" s="57">
        <f t="shared" si="264"/>
        <v>-0.44135188866799202</v>
      </c>
      <c r="EC378" s="57" t="str">
        <f t="shared" si="265"/>
        <v xml:space="preserve"> </v>
      </c>
      <c r="ED378" s="57">
        <f t="shared" si="266"/>
        <v>-0.11679790026246717</v>
      </c>
      <c r="EE378" s="57" t="str">
        <f t="shared" si="267"/>
        <v xml:space="preserve"> </v>
      </c>
      <c r="EF378" s="57">
        <f t="shared" si="268"/>
        <v>-0.18924731182795695</v>
      </c>
      <c r="EG378" s="57">
        <f t="shared" si="269"/>
        <v>2.7592592592592595</v>
      </c>
      <c r="EH378" s="57" t="str">
        <f t="shared" si="270"/>
        <v xml:space="preserve"> </v>
      </c>
      <c r="EI378" s="57" t="str">
        <f t="shared" si="271"/>
        <v xml:space="preserve"> </v>
      </c>
      <c r="EJ378" s="57">
        <f t="shared" si="272"/>
        <v>-0.71559633027522929</v>
      </c>
      <c r="EK378" s="57" t="str">
        <f t="shared" si="273"/>
        <v xml:space="preserve"> </v>
      </c>
      <c r="EL378" s="57" t="str">
        <f t="shared" si="274"/>
        <v xml:space="preserve"> </v>
      </c>
      <c r="EM378" s="57">
        <f t="shared" si="275"/>
        <v>-0.31111111111111112</v>
      </c>
      <c r="EN378" s="57">
        <f t="shared" si="276"/>
        <v>-0.37931034482758619</v>
      </c>
      <c r="EO378" s="57">
        <f t="shared" si="277"/>
        <v>3.5714285714285587E-2</v>
      </c>
      <c r="EP378" s="57">
        <f t="shared" si="278"/>
        <v>-0.17647058823529416</v>
      </c>
      <c r="EQ378" s="57" t="str">
        <f t="shared" si="279"/>
        <v xml:space="preserve"> </v>
      </c>
      <c r="ER378" s="57">
        <f t="shared" si="280"/>
        <v>0.12820512820512819</v>
      </c>
      <c r="ES378" s="57">
        <f t="shared" si="281"/>
        <v>-0.9975421348314607</v>
      </c>
      <c r="ET378" s="57">
        <f t="shared" si="282"/>
        <v>3.9445568595710236</v>
      </c>
      <c r="EU378" s="57">
        <f t="shared" si="283"/>
        <v>0.62406015037593976</v>
      </c>
      <c r="EV378" s="57">
        <f t="shared" si="284"/>
        <v>1.037974683544304</v>
      </c>
      <c r="EW378" s="57" t="str">
        <f t="shared" si="285"/>
        <v xml:space="preserve"> </v>
      </c>
      <c r="EX378" s="57">
        <f t="shared" si="286"/>
        <v>-0.50159570327702951</v>
      </c>
      <c r="EY378" s="57">
        <f t="shared" si="287"/>
        <v>15.097859327217126</v>
      </c>
      <c r="EZ378" s="57">
        <f t="shared" si="288"/>
        <v>-0.9551479448386665</v>
      </c>
      <c r="FA378" s="57">
        <f t="shared" si="289"/>
        <v>-0.95183055414222673</v>
      </c>
      <c r="FB378" s="57">
        <f t="shared" si="290"/>
        <v>3.8983474022113898</v>
      </c>
      <c r="FC378" s="57">
        <f t="shared" si="291"/>
        <v>2.7637335926105981</v>
      </c>
    </row>
    <row r="379" spans="1:159">
      <c r="A379" s="19">
        <v>4207601</v>
      </c>
      <c r="B379" s="20" t="s">
        <v>703</v>
      </c>
      <c r="C379" s="21">
        <v>0</v>
      </c>
      <c r="D379" s="21">
        <v>1</v>
      </c>
      <c r="E379" s="21">
        <v>0</v>
      </c>
      <c r="F379" s="21">
        <v>0</v>
      </c>
      <c r="G379" s="21">
        <v>4971</v>
      </c>
      <c r="H379" s="22">
        <v>4752</v>
      </c>
      <c r="I379" s="22">
        <f t="shared" si="250"/>
        <v>2206</v>
      </c>
      <c r="J379" s="22">
        <f t="shared" si="250"/>
        <v>2521</v>
      </c>
      <c r="K379" s="23">
        <f t="shared" si="251"/>
        <v>0.44377388855361094</v>
      </c>
      <c r="L379" s="23">
        <f t="shared" si="251"/>
        <v>0.53051346801346799</v>
      </c>
      <c r="M379" s="22">
        <v>2765</v>
      </c>
      <c r="N379" s="22">
        <v>2231</v>
      </c>
      <c r="O379" s="22">
        <v>16913</v>
      </c>
      <c r="P379" s="22">
        <v>42033</v>
      </c>
      <c r="Q379" s="22">
        <v>6483</v>
      </c>
      <c r="R379" s="22">
        <v>10942</v>
      </c>
      <c r="S379" s="24">
        <v>1166391.4858507824</v>
      </c>
      <c r="T379" s="24">
        <v>3318777.3733281326</v>
      </c>
      <c r="U379" s="24">
        <v>640156.74590974103</v>
      </c>
      <c r="V379" s="24">
        <v>2161907.6341692163</v>
      </c>
      <c r="W379" s="24">
        <v>526234.73994104017</v>
      </c>
      <c r="X379" s="24">
        <v>1156869.7391589184</v>
      </c>
      <c r="Y379" s="24">
        <v>466.33387442160819</v>
      </c>
      <c r="Z379" s="24">
        <v>1026.5255296010719</v>
      </c>
      <c r="AA379" s="24">
        <v>751.37079378089288</v>
      </c>
      <c r="AB379" s="24">
        <v>1700.1525114164294</v>
      </c>
      <c r="AC379" s="25">
        <v>1.6112292822665193</v>
      </c>
      <c r="AD379" s="25">
        <v>1.6562203884760103</v>
      </c>
      <c r="AE379" s="23">
        <f t="shared" si="252"/>
        <v>1.0279234660793912</v>
      </c>
      <c r="AF379" s="25">
        <v>1.9172069967446661</v>
      </c>
      <c r="AG379" s="25">
        <v>1.5221109937193349</v>
      </c>
      <c r="AH379" s="23">
        <f t="shared" si="253"/>
        <v>0.79392105093702092</v>
      </c>
      <c r="AI379" s="26">
        <f t="shared" si="246"/>
        <v>0.11023107255518694</v>
      </c>
      <c r="AJ379" s="26">
        <f t="shared" si="247"/>
        <v>0.12941897752058917</v>
      </c>
      <c r="AK379" s="26">
        <f t="shared" si="292"/>
        <v>9.5309801181427733E-2</v>
      </c>
      <c r="AL379" s="26">
        <f t="shared" si="293"/>
        <v>5.3736609673866065E-2</v>
      </c>
      <c r="AM379" s="26">
        <f t="shared" si="248"/>
        <v>-4.4954097661273895E-3</v>
      </c>
      <c r="AN379" s="26">
        <f t="shared" si="249"/>
        <v>-2.1230464224452961E-2</v>
      </c>
      <c r="AO379" s="23">
        <v>150</v>
      </c>
      <c r="AP379" s="23">
        <v>155.4</v>
      </c>
      <c r="AQ379" s="22">
        <v>2200.6666666666665</v>
      </c>
      <c r="AR379" s="22">
        <v>4326.666666666667</v>
      </c>
      <c r="AS379" s="22">
        <v>0</v>
      </c>
      <c r="AT379" s="22">
        <v>0</v>
      </c>
      <c r="AU379" s="22">
        <v>0</v>
      </c>
      <c r="AV379" s="22">
        <v>0</v>
      </c>
      <c r="AW379" s="22">
        <v>2.6666666666666665</v>
      </c>
      <c r="AX379" s="22">
        <v>3.3333333333333335</v>
      </c>
      <c r="AY379" s="22">
        <v>0</v>
      </c>
      <c r="AZ379" s="22">
        <v>0</v>
      </c>
      <c r="BA379" s="22">
        <v>5.333333333333333</v>
      </c>
      <c r="BB379" s="22">
        <v>0</v>
      </c>
      <c r="BC379" s="22">
        <v>21.333333333333332</v>
      </c>
      <c r="BD379" s="22">
        <v>72</v>
      </c>
      <c r="BE379" s="22">
        <v>0</v>
      </c>
      <c r="BF379" s="22">
        <v>0</v>
      </c>
      <c r="BG379" s="22">
        <v>163</v>
      </c>
      <c r="BH379" s="22">
        <v>147.66666666666666</v>
      </c>
      <c r="BI379" s="22">
        <v>77</v>
      </c>
      <c r="BJ379" s="22">
        <v>489.33333333333331</v>
      </c>
      <c r="BK379" s="22">
        <v>290.66666666666669</v>
      </c>
      <c r="BL379" s="22">
        <v>372</v>
      </c>
      <c r="BM379" s="22">
        <v>1549</v>
      </c>
      <c r="BN379" s="22">
        <v>3117.6666666666665</v>
      </c>
      <c r="BO379" s="22">
        <v>68.333333333333329</v>
      </c>
      <c r="BP379" s="22">
        <v>89</v>
      </c>
      <c r="BQ379" s="22">
        <v>0</v>
      </c>
      <c r="BR379" s="22">
        <v>0</v>
      </c>
      <c r="BS379" s="22">
        <v>23.333333333333332</v>
      </c>
      <c r="BT379" s="22">
        <v>35.666666666666664</v>
      </c>
      <c r="BU379" s="22">
        <v>138.33333333333334</v>
      </c>
      <c r="BV379" s="22">
        <v>338</v>
      </c>
      <c r="BW379" s="22">
        <v>0</v>
      </c>
      <c r="BX379" s="22">
        <v>0</v>
      </c>
      <c r="BY379" s="22">
        <v>0</v>
      </c>
      <c r="BZ379" s="22">
        <v>0</v>
      </c>
      <c r="CA379" s="22">
        <v>9</v>
      </c>
      <c r="CB379" s="22">
        <v>16.333333333333332</v>
      </c>
      <c r="CC379" s="22">
        <v>79.666666666666671</v>
      </c>
      <c r="CD379" s="22">
        <v>121</v>
      </c>
      <c r="CE379" s="22">
        <v>0</v>
      </c>
      <c r="CF379" s="22">
        <v>0</v>
      </c>
      <c r="CG379" s="22">
        <v>5</v>
      </c>
      <c r="CH379" s="22">
        <v>0</v>
      </c>
      <c r="CI379" s="22">
        <v>17.333333333333332</v>
      </c>
      <c r="CJ379" s="22">
        <v>16.666666666666668</v>
      </c>
      <c r="CK379" s="22">
        <v>24.333333333333332</v>
      </c>
      <c r="CL379" s="22">
        <v>184</v>
      </c>
      <c r="CM379" s="22">
        <v>13.333333333333334</v>
      </c>
      <c r="CN379" s="22">
        <v>481</v>
      </c>
      <c r="CO379" s="22">
        <v>13.333333333333334</v>
      </c>
      <c r="CP379" s="22">
        <v>160.66666666666666</v>
      </c>
      <c r="CQ379" s="22">
        <v>0</v>
      </c>
      <c r="CR379" s="22">
        <v>0</v>
      </c>
      <c r="CS379" s="22">
        <v>0</v>
      </c>
      <c r="CT379" s="22">
        <v>320.33333333333331</v>
      </c>
      <c r="CU379" s="22">
        <v>1119</v>
      </c>
      <c r="CV379" s="22">
        <v>0.66666666666666663</v>
      </c>
      <c r="CW379" s="22">
        <v>991.66666666666663</v>
      </c>
      <c r="CX379" s="22">
        <v>4694.333333333333</v>
      </c>
      <c r="CY379" s="22">
        <v>114.33333333333333</v>
      </c>
      <c r="CZ379" s="22">
        <v>107.33333333333333</v>
      </c>
      <c r="DA379" s="22">
        <v>13</v>
      </c>
      <c r="DB379" s="22">
        <v>0.66666666666666663</v>
      </c>
      <c r="DC379" s="22">
        <v>0</v>
      </c>
      <c r="DD379" s="22">
        <v>47</v>
      </c>
      <c r="DE379" s="22">
        <v>8117.333333333333</v>
      </c>
      <c r="DF379" s="22">
        <v>4850</v>
      </c>
      <c r="DG379" s="22">
        <v>47</v>
      </c>
      <c r="DH379" s="22">
        <v>12125.333333333334</v>
      </c>
      <c r="DI379" s="22">
        <v>20733.333333333332</v>
      </c>
      <c r="DJ379" s="22">
        <v>103.66666666666667</v>
      </c>
      <c r="DK379" s="22">
        <v>866937</v>
      </c>
      <c r="DL379" s="22">
        <v>24542</v>
      </c>
      <c r="DM379" s="22">
        <v>25298</v>
      </c>
      <c r="DN379" s="22">
        <v>2006170</v>
      </c>
      <c r="DO379" s="22">
        <v>3026.6666666666665</v>
      </c>
      <c r="DP379" s="27">
        <v>14400.666666666666</v>
      </c>
      <c r="DQ379" s="57">
        <f t="shared" si="294"/>
        <v>0.96607088760981541</v>
      </c>
      <c r="DR379" s="57" t="str">
        <f t="shared" si="254"/>
        <v xml:space="preserve"> </v>
      </c>
      <c r="DS379" s="57" t="str">
        <f t="shared" si="255"/>
        <v xml:space="preserve"> </v>
      </c>
      <c r="DT379" s="57">
        <f t="shared" si="256"/>
        <v>0.25000000000000022</v>
      </c>
      <c r="DU379" s="57" t="str">
        <f t="shared" si="257"/>
        <v xml:space="preserve"> </v>
      </c>
      <c r="DV379" s="57">
        <f t="shared" si="258"/>
        <v>-1</v>
      </c>
      <c r="DW379" s="57">
        <f t="shared" si="259"/>
        <v>2.375</v>
      </c>
      <c r="DX379" s="57" t="str">
        <f t="shared" si="260"/>
        <v xml:space="preserve"> </v>
      </c>
      <c r="DY379" s="57">
        <f t="shared" si="261"/>
        <v>-9.4069529652351824E-2</v>
      </c>
      <c r="DZ379" s="57">
        <f t="shared" si="262"/>
        <v>5.3549783549783552</v>
      </c>
      <c r="EA379" s="57">
        <f t="shared" si="263"/>
        <v>0.27981651376146788</v>
      </c>
      <c r="EB379" s="57">
        <f t="shared" si="264"/>
        <v>1.0126963632451043</v>
      </c>
      <c r="EC379" s="57">
        <f t="shared" si="265"/>
        <v>0.30243902439024395</v>
      </c>
      <c r="ED379" s="57" t="str">
        <f t="shared" si="266"/>
        <v xml:space="preserve"> </v>
      </c>
      <c r="EE379" s="57">
        <f t="shared" si="267"/>
        <v>0.52857142857142847</v>
      </c>
      <c r="EF379" s="57">
        <f t="shared" si="268"/>
        <v>1.4433734939759035</v>
      </c>
      <c r="EG379" s="57" t="str">
        <f t="shared" si="269"/>
        <v xml:space="preserve"> </v>
      </c>
      <c r="EH379" s="57" t="str">
        <f t="shared" si="270"/>
        <v xml:space="preserve"> </v>
      </c>
      <c r="EI379" s="57">
        <f t="shared" si="271"/>
        <v>0.81481481481481466</v>
      </c>
      <c r="EJ379" s="57">
        <f t="shared" si="272"/>
        <v>0.51882845188284499</v>
      </c>
      <c r="EK379" s="57" t="str">
        <f t="shared" si="273"/>
        <v xml:space="preserve"> </v>
      </c>
      <c r="EL379" s="57">
        <f t="shared" si="274"/>
        <v>-1</v>
      </c>
      <c r="EM379" s="57">
        <f t="shared" si="275"/>
        <v>-3.8461538461538325E-2</v>
      </c>
      <c r="EN379" s="57">
        <f t="shared" si="276"/>
        <v>6.5616438356164384</v>
      </c>
      <c r="EO379" s="57">
        <f t="shared" si="277"/>
        <v>35.074999999999996</v>
      </c>
      <c r="EP379" s="57">
        <f t="shared" si="278"/>
        <v>11.049999999999999</v>
      </c>
      <c r="EQ379" s="57" t="str">
        <f t="shared" si="279"/>
        <v xml:space="preserve"> </v>
      </c>
      <c r="ER379" s="57" t="str">
        <f t="shared" si="280"/>
        <v xml:space="preserve"> </v>
      </c>
      <c r="ES379" s="57">
        <f t="shared" si="281"/>
        <v>-0.99940422996723266</v>
      </c>
      <c r="ET379" s="57">
        <f t="shared" si="282"/>
        <v>3.7337815126050415</v>
      </c>
      <c r="EU379" s="57">
        <f t="shared" si="283"/>
        <v>-6.1224489795918324E-2</v>
      </c>
      <c r="EV379" s="57">
        <f t="shared" si="284"/>
        <v>-0.94871794871794868</v>
      </c>
      <c r="EW379" s="57" t="str">
        <f t="shared" si="285"/>
        <v xml:space="preserve"> </v>
      </c>
      <c r="EX379" s="57">
        <f t="shared" si="286"/>
        <v>-0.40251314060446775</v>
      </c>
      <c r="EY379" s="57">
        <f t="shared" si="287"/>
        <v>256.98581560283691</v>
      </c>
      <c r="EZ379" s="57">
        <f t="shared" si="288"/>
        <v>-0.995</v>
      </c>
      <c r="FA379" s="57">
        <f t="shared" si="289"/>
        <v>-0.97169113787968442</v>
      </c>
      <c r="FB379" s="57">
        <f t="shared" si="290"/>
        <v>78.30152581231718</v>
      </c>
      <c r="FC379" s="57">
        <f t="shared" si="291"/>
        <v>3.7579295154185024</v>
      </c>
    </row>
    <row r="380" spans="1:159">
      <c r="A380" s="19">
        <v>4207650</v>
      </c>
      <c r="B380" s="20" t="s">
        <v>704</v>
      </c>
      <c r="C380" s="21">
        <v>0</v>
      </c>
      <c r="D380" s="21">
        <v>1</v>
      </c>
      <c r="E380" s="21">
        <v>0</v>
      </c>
      <c r="F380" s="21">
        <v>0</v>
      </c>
      <c r="G380" s="21">
        <v>7879</v>
      </c>
      <c r="H380" s="22">
        <v>8409</v>
      </c>
      <c r="I380" s="22">
        <f t="shared" si="250"/>
        <v>2853</v>
      </c>
      <c r="J380" s="22">
        <f t="shared" si="250"/>
        <v>4122</v>
      </c>
      <c r="K380" s="23">
        <f t="shared" si="251"/>
        <v>0.36210178956720396</v>
      </c>
      <c r="L380" s="23">
        <f t="shared" si="251"/>
        <v>0.49018908312522297</v>
      </c>
      <c r="M380" s="22">
        <v>5026</v>
      </c>
      <c r="N380" s="22">
        <v>4287</v>
      </c>
      <c r="O380" s="22">
        <v>39304</v>
      </c>
      <c r="P380" s="22">
        <v>114928</v>
      </c>
      <c r="Q380" s="22">
        <v>16090</v>
      </c>
      <c r="R380" s="22">
        <v>38696</v>
      </c>
      <c r="S380" s="24">
        <v>1470163.359062281</v>
      </c>
      <c r="T380" s="24">
        <v>6830025.4735842356</v>
      </c>
      <c r="U380" s="24">
        <v>825908.83856353944</v>
      </c>
      <c r="V380" s="24">
        <v>3780789.567069314</v>
      </c>
      <c r="W380" s="24">
        <v>644254.52049873921</v>
      </c>
      <c r="X380" s="24">
        <v>3049235.9065149087</v>
      </c>
      <c r="Y380" s="24">
        <v>404.47697334089526</v>
      </c>
      <c r="Z380" s="24">
        <v>1143.7342063421258</v>
      </c>
      <c r="AA380" s="24">
        <v>508.2550768519547</v>
      </c>
      <c r="AB380" s="24">
        <v>2223.6028158725071</v>
      </c>
      <c r="AC380" s="25">
        <v>1.2565735761269028</v>
      </c>
      <c r="AD380" s="25">
        <v>1.9441604557618342</v>
      </c>
      <c r="AE380" s="23">
        <f t="shared" si="252"/>
        <v>1.547191897631859</v>
      </c>
      <c r="AF380" s="25">
        <v>1.1088544543344625</v>
      </c>
      <c r="AG380" s="25">
        <v>1.5055999181428841</v>
      </c>
      <c r="AH380" s="23">
        <f t="shared" si="253"/>
        <v>1.3577976011707951</v>
      </c>
      <c r="AI380" s="26">
        <f t="shared" si="246"/>
        <v>0.16601912264117358</v>
      </c>
      <c r="AJ380" s="26">
        <f t="shared" si="247"/>
        <v>0.1643003800130054</v>
      </c>
      <c r="AK380" s="26">
        <f t="shared" si="292"/>
        <v>0.11326590826349836</v>
      </c>
      <c r="AL380" s="26">
        <f t="shared" si="293"/>
        <v>9.1719337614447394E-2</v>
      </c>
      <c r="AM380" s="26">
        <f t="shared" si="248"/>
        <v>6.5313939905571328E-3</v>
      </c>
      <c r="AN380" s="26">
        <f t="shared" si="249"/>
        <v>-1.5777928674133856E-2</v>
      </c>
      <c r="AO380" s="23">
        <v>184</v>
      </c>
      <c r="AP380" s="23">
        <v>202.4</v>
      </c>
      <c r="AQ380" s="22">
        <v>6775</v>
      </c>
      <c r="AR380" s="22">
        <v>24273.666666666668</v>
      </c>
      <c r="AS380" s="22">
        <v>0</v>
      </c>
      <c r="AT380" s="22">
        <v>0</v>
      </c>
      <c r="AU380" s="22">
        <v>0</v>
      </c>
      <c r="AV380" s="22">
        <v>0</v>
      </c>
      <c r="AW380" s="22">
        <v>40.333333333333336</v>
      </c>
      <c r="AX380" s="22">
        <v>40</v>
      </c>
      <c r="AY380" s="22">
        <v>0</v>
      </c>
      <c r="AZ380" s="22">
        <v>0</v>
      </c>
      <c r="BA380" s="22">
        <v>0</v>
      </c>
      <c r="BB380" s="22">
        <v>0</v>
      </c>
      <c r="BC380" s="22">
        <v>0</v>
      </c>
      <c r="BD380" s="22">
        <v>432</v>
      </c>
      <c r="BE380" s="22">
        <v>0</v>
      </c>
      <c r="BF380" s="22">
        <v>0</v>
      </c>
      <c r="BG380" s="22">
        <v>608.33333333333337</v>
      </c>
      <c r="BH380" s="22">
        <v>1072.3333333333333</v>
      </c>
      <c r="BI380" s="22">
        <v>2622</v>
      </c>
      <c r="BJ380" s="22">
        <v>6244</v>
      </c>
      <c r="BK380" s="22">
        <v>121</v>
      </c>
      <c r="BL380" s="22">
        <v>317.33333333333331</v>
      </c>
      <c r="BM380" s="22">
        <v>3275.3333333333335</v>
      </c>
      <c r="BN380" s="22">
        <v>15537.333333333334</v>
      </c>
      <c r="BO380" s="22">
        <v>66</v>
      </c>
      <c r="BP380" s="22">
        <v>475.66666666666669</v>
      </c>
      <c r="BQ380" s="22">
        <v>0</v>
      </c>
      <c r="BR380" s="22">
        <v>0</v>
      </c>
      <c r="BS380" s="22">
        <v>40.666666666666664</v>
      </c>
      <c r="BT380" s="22">
        <v>116</v>
      </c>
      <c r="BU380" s="22">
        <v>166.33333333333334</v>
      </c>
      <c r="BV380" s="22">
        <v>267.66666666666669</v>
      </c>
      <c r="BW380" s="22">
        <v>0</v>
      </c>
      <c r="BX380" s="22">
        <v>0</v>
      </c>
      <c r="BY380" s="22">
        <v>0</v>
      </c>
      <c r="BZ380" s="22">
        <v>0</v>
      </c>
      <c r="CA380" s="22">
        <v>0</v>
      </c>
      <c r="CB380" s="22">
        <v>0</v>
      </c>
      <c r="CC380" s="22">
        <v>95.333333333333329</v>
      </c>
      <c r="CD380" s="22">
        <v>75.666666666666671</v>
      </c>
      <c r="CE380" s="22">
        <v>0</v>
      </c>
      <c r="CF380" s="22">
        <v>0</v>
      </c>
      <c r="CG380" s="22">
        <v>0</v>
      </c>
      <c r="CH380" s="22">
        <v>0</v>
      </c>
      <c r="CI380" s="22">
        <v>0</v>
      </c>
      <c r="CJ380" s="22">
        <v>0</v>
      </c>
      <c r="CK380" s="22">
        <v>71</v>
      </c>
      <c r="CL380" s="22">
        <v>192</v>
      </c>
      <c r="CM380" s="22">
        <v>82</v>
      </c>
      <c r="CN380" s="22">
        <v>978</v>
      </c>
      <c r="CO380" s="22">
        <v>48.666666666666664</v>
      </c>
      <c r="CP380" s="22">
        <v>853.33333333333337</v>
      </c>
      <c r="CQ380" s="22">
        <v>0</v>
      </c>
      <c r="CR380" s="22">
        <v>0</v>
      </c>
      <c r="CS380" s="22">
        <v>33.333333333333336</v>
      </c>
      <c r="CT380" s="22">
        <v>124.66666666666667</v>
      </c>
      <c r="CU380" s="22">
        <v>3959</v>
      </c>
      <c r="CV380" s="22">
        <v>0</v>
      </c>
      <c r="CW380" s="22">
        <v>3675.3333333333335</v>
      </c>
      <c r="CX380" s="22">
        <v>11912.333333333334</v>
      </c>
      <c r="CY380" s="22">
        <v>153.33333333333334</v>
      </c>
      <c r="CZ380" s="22">
        <v>190</v>
      </c>
      <c r="DA380" s="22">
        <v>123.33333333333333</v>
      </c>
      <c r="DB380" s="22">
        <v>0</v>
      </c>
      <c r="DC380" s="22">
        <v>0</v>
      </c>
      <c r="DD380" s="22">
        <v>66.666666666666671</v>
      </c>
      <c r="DE380" s="22">
        <v>18715</v>
      </c>
      <c r="DF380" s="22">
        <v>12169</v>
      </c>
      <c r="DG380" s="22">
        <v>25.333333333333332</v>
      </c>
      <c r="DH380" s="22">
        <v>22352.333333333332</v>
      </c>
      <c r="DI380" s="22">
        <v>38551.666666666664</v>
      </c>
      <c r="DJ380" s="22">
        <v>82.333333333333329</v>
      </c>
      <c r="DK380" s="22">
        <v>695466.66666666663</v>
      </c>
      <c r="DL380" s="22">
        <v>82682</v>
      </c>
      <c r="DM380" s="22">
        <v>17233.333333333332</v>
      </c>
      <c r="DN380" s="22">
        <v>1133565.6666666667</v>
      </c>
      <c r="DO380" s="22">
        <v>7368.333333333333</v>
      </c>
      <c r="DP380" s="27">
        <v>10000</v>
      </c>
      <c r="DQ380" s="57">
        <f t="shared" si="294"/>
        <v>2.5828290282902833</v>
      </c>
      <c r="DR380" s="57" t="str">
        <f t="shared" si="254"/>
        <v xml:space="preserve"> </v>
      </c>
      <c r="DS380" s="57" t="str">
        <f t="shared" si="255"/>
        <v xml:space="preserve"> </v>
      </c>
      <c r="DT380" s="57">
        <f t="shared" si="256"/>
        <v>-8.2644628099174389E-3</v>
      </c>
      <c r="DU380" s="57" t="str">
        <f t="shared" si="257"/>
        <v xml:space="preserve"> </v>
      </c>
      <c r="DV380" s="57" t="str">
        <f t="shared" si="258"/>
        <v xml:space="preserve"> </v>
      </c>
      <c r="DW380" s="57" t="str">
        <f t="shared" si="259"/>
        <v xml:space="preserve"> </v>
      </c>
      <c r="DX380" s="57" t="str">
        <f t="shared" si="260"/>
        <v xml:space="preserve"> </v>
      </c>
      <c r="DY380" s="57">
        <f t="shared" si="261"/>
        <v>0.76273972602739692</v>
      </c>
      <c r="DZ380" s="57">
        <f t="shared" si="262"/>
        <v>1.3813882532418003</v>
      </c>
      <c r="EA380" s="57">
        <f t="shared" si="263"/>
        <v>1.6225895316804406</v>
      </c>
      <c r="EB380" s="57">
        <f t="shared" si="264"/>
        <v>3.7437410950539389</v>
      </c>
      <c r="EC380" s="57">
        <f t="shared" si="265"/>
        <v>6.2070707070707076</v>
      </c>
      <c r="ED380" s="57" t="str">
        <f t="shared" si="266"/>
        <v xml:space="preserve"> </v>
      </c>
      <c r="EE380" s="57">
        <f t="shared" si="267"/>
        <v>1.8524590163934427</v>
      </c>
      <c r="EF380" s="57">
        <f t="shared" si="268"/>
        <v>0.60921843687374744</v>
      </c>
      <c r="EG380" s="57" t="str">
        <f t="shared" si="269"/>
        <v xml:space="preserve"> </v>
      </c>
      <c r="EH380" s="57" t="str">
        <f t="shared" si="270"/>
        <v xml:space="preserve"> </v>
      </c>
      <c r="EI380" s="57" t="str">
        <f t="shared" si="271"/>
        <v xml:space="preserve"> </v>
      </c>
      <c r="EJ380" s="57">
        <f t="shared" si="272"/>
        <v>-0.20629370629370625</v>
      </c>
      <c r="EK380" s="57" t="str">
        <f t="shared" si="273"/>
        <v xml:space="preserve"> </v>
      </c>
      <c r="EL380" s="57" t="str">
        <f t="shared" si="274"/>
        <v xml:space="preserve"> </v>
      </c>
      <c r="EM380" s="57" t="str">
        <f t="shared" si="275"/>
        <v xml:space="preserve"> </v>
      </c>
      <c r="EN380" s="57">
        <f t="shared" si="276"/>
        <v>1.704225352112676</v>
      </c>
      <c r="EO380" s="57">
        <f t="shared" si="277"/>
        <v>10.926829268292684</v>
      </c>
      <c r="EP380" s="57">
        <f t="shared" si="278"/>
        <v>16.534246575342468</v>
      </c>
      <c r="EQ380" s="57" t="str">
        <f t="shared" si="279"/>
        <v xml:space="preserve"> </v>
      </c>
      <c r="ER380" s="57">
        <f t="shared" si="280"/>
        <v>2.7399999999999998</v>
      </c>
      <c r="ES380" s="57">
        <f t="shared" si="281"/>
        <v>-1</v>
      </c>
      <c r="ET380" s="57">
        <f t="shared" si="282"/>
        <v>2.2411572646471978</v>
      </c>
      <c r="EU380" s="57">
        <f t="shared" si="283"/>
        <v>0.23913043478260865</v>
      </c>
      <c r="EV380" s="57">
        <f t="shared" si="284"/>
        <v>-1</v>
      </c>
      <c r="EW380" s="57" t="str">
        <f t="shared" si="285"/>
        <v xml:space="preserve"> </v>
      </c>
      <c r="EX380" s="57">
        <f t="shared" si="286"/>
        <v>-0.34977290943093775</v>
      </c>
      <c r="EY380" s="57">
        <f t="shared" si="287"/>
        <v>881.32894736842104</v>
      </c>
      <c r="EZ380" s="57">
        <f t="shared" si="288"/>
        <v>-0.99786433790151741</v>
      </c>
      <c r="FA380" s="57">
        <f t="shared" si="289"/>
        <v>-0.88111292177914113</v>
      </c>
      <c r="FB380" s="57">
        <f t="shared" si="290"/>
        <v>64.777504835589951</v>
      </c>
      <c r="FC380" s="57">
        <f t="shared" si="291"/>
        <v>0.35715901379778336</v>
      </c>
    </row>
    <row r="381" spans="1:159">
      <c r="A381" s="19">
        <v>4207700</v>
      </c>
      <c r="B381" s="20" t="s">
        <v>705</v>
      </c>
      <c r="C381" s="21">
        <v>0</v>
      </c>
      <c r="D381" s="21">
        <v>1</v>
      </c>
      <c r="E381" s="21">
        <v>0</v>
      </c>
      <c r="F381" s="21">
        <v>0</v>
      </c>
      <c r="G381" s="21">
        <v>6902</v>
      </c>
      <c r="H381" s="22">
        <v>7220</v>
      </c>
      <c r="I381" s="22">
        <f t="shared" si="250"/>
        <v>2479</v>
      </c>
      <c r="J381" s="22">
        <f t="shared" si="250"/>
        <v>3148</v>
      </c>
      <c r="K381" s="23">
        <f t="shared" si="251"/>
        <v>0.35917125470878009</v>
      </c>
      <c r="L381" s="23">
        <f t="shared" si="251"/>
        <v>0.43601108033240998</v>
      </c>
      <c r="M381" s="22">
        <v>4423</v>
      </c>
      <c r="N381" s="22">
        <v>4072</v>
      </c>
      <c r="O381" s="22">
        <v>45822</v>
      </c>
      <c r="P381" s="22">
        <v>175608</v>
      </c>
      <c r="Q381" s="22">
        <v>13206</v>
      </c>
      <c r="R381" s="22">
        <v>21161</v>
      </c>
      <c r="S381" s="24">
        <v>1831451.0442977196</v>
      </c>
      <c r="T381" s="24">
        <v>6031945.3467923822</v>
      </c>
      <c r="U381" s="24">
        <v>870266.99307464866</v>
      </c>
      <c r="V381" s="24">
        <v>2950860.3901210381</v>
      </c>
      <c r="W381" s="24">
        <v>961184.05122306966</v>
      </c>
      <c r="X381" s="24">
        <v>3081084.9566713325</v>
      </c>
      <c r="Y381" s="24">
        <v>520.44408038461677</v>
      </c>
      <c r="Z381" s="24">
        <v>1136.7398055633466</v>
      </c>
      <c r="AA381" s="24">
        <v>1195.2007439765596</v>
      </c>
      <c r="AB381" s="24">
        <v>1865.6473378649403</v>
      </c>
      <c r="AC381" s="25">
        <v>2.2965017549883293</v>
      </c>
      <c r="AD381" s="25">
        <v>1.6412263639702147</v>
      </c>
      <c r="AE381" s="23">
        <f t="shared" si="252"/>
        <v>0.71466366633739209</v>
      </c>
      <c r="AF381" s="25">
        <v>2.7813042609422634</v>
      </c>
      <c r="AG381" s="25">
        <v>2.0319669404978717</v>
      </c>
      <c r="AH381" s="23">
        <f t="shared" si="253"/>
        <v>0.73058060171003092</v>
      </c>
      <c r="AI381" s="26">
        <f t="shared" si="246"/>
        <v>0.1265908207592068</v>
      </c>
      <c r="AJ381" s="26">
        <f t="shared" si="247"/>
        <v>0.12987295944242883</v>
      </c>
      <c r="AK381" s="26">
        <f t="shared" si="292"/>
        <v>0.1437919234422238</v>
      </c>
      <c r="AL381" s="26">
        <f t="shared" si="293"/>
        <v>4.8278043409946569E-2</v>
      </c>
      <c r="AM381" s="26">
        <f t="shared" si="248"/>
        <v>4.5145327591418205E-3</v>
      </c>
      <c r="AN381" s="26">
        <f t="shared" si="249"/>
        <v>-8.2343028297723331E-3</v>
      </c>
      <c r="AO381" s="23">
        <v>239.5</v>
      </c>
      <c r="AP381" s="23">
        <v>247.1</v>
      </c>
      <c r="AQ381" s="22">
        <v>4301.333333333333</v>
      </c>
      <c r="AR381" s="22">
        <v>8098.666666666667</v>
      </c>
      <c r="AS381" s="22">
        <v>0</v>
      </c>
      <c r="AT381" s="22">
        <v>0</v>
      </c>
      <c r="AU381" s="22">
        <v>14.333333333333334</v>
      </c>
      <c r="AV381" s="22">
        <v>33.333333333333336</v>
      </c>
      <c r="AW381" s="22">
        <v>35.666666666666664</v>
      </c>
      <c r="AX381" s="22">
        <v>5.333333333333333</v>
      </c>
      <c r="AY381" s="22">
        <v>35</v>
      </c>
      <c r="AZ381" s="22">
        <v>97.333333333333329</v>
      </c>
      <c r="BA381" s="22">
        <v>29</v>
      </c>
      <c r="BB381" s="22">
        <v>99</v>
      </c>
      <c r="BC381" s="22">
        <v>83.333333333333329</v>
      </c>
      <c r="BD381" s="22">
        <v>80.666666666666671</v>
      </c>
      <c r="BE381" s="22">
        <v>35.333333333333336</v>
      </c>
      <c r="BF381" s="22">
        <v>150</v>
      </c>
      <c r="BG381" s="22">
        <v>295.66666666666669</v>
      </c>
      <c r="BH381" s="22">
        <v>141.33333333333334</v>
      </c>
      <c r="BI381" s="22">
        <v>132.66666666666666</v>
      </c>
      <c r="BJ381" s="22">
        <v>601</v>
      </c>
      <c r="BK381" s="22">
        <v>162</v>
      </c>
      <c r="BL381" s="22">
        <v>300</v>
      </c>
      <c r="BM381" s="22">
        <v>3399.3333333333335</v>
      </c>
      <c r="BN381" s="22">
        <v>6285.333333333333</v>
      </c>
      <c r="BO381" s="22">
        <v>45.666666666666664</v>
      </c>
      <c r="BP381" s="22">
        <v>191</v>
      </c>
      <c r="BQ381" s="22">
        <v>0</v>
      </c>
      <c r="BR381" s="22">
        <v>0</v>
      </c>
      <c r="BS381" s="22">
        <v>17</v>
      </c>
      <c r="BT381" s="22">
        <v>91.666666666666671</v>
      </c>
      <c r="BU381" s="22">
        <v>461.66666666666669</v>
      </c>
      <c r="BV381" s="22">
        <v>883</v>
      </c>
      <c r="BW381" s="22">
        <v>0</v>
      </c>
      <c r="BX381" s="22">
        <v>0</v>
      </c>
      <c r="BY381" s="22">
        <v>0</v>
      </c>
      <c r="BZ381" s="22">
        <v>0</v>
      </c>
      <c r="CA381" s="22">
        <v>365</v>
      </c>
      <c r="CB381" s="22">
        <v>497.33333333333331</v>
      </c>
      <c r="CC381" s="22">
        <v>46.666666666666664</v>
      </c>
      <c r="CD381" s="22">
        <v>145</v>
      </c>
      <c r="CE381" s="22">
        <v>0</v>
      </c>
      <c r="CF381" s="22">
        <v>0</v>
      </c>
      <c r="CG381" s="22">
        <v>4.333333333333333</v>
      </c>
      <c r="CH381" s="22">
        <v>52.666666666666664</v>
      </c>
      <c r="CI381" s="22">
        <v>0.33333333333333331</v>
      </c>
      <c r="CJ381" s="22">
        <v>5</v>
      </c>
      <c r="CK381" s="22">
        <v>42</v>
      </c>
      <c r="CL381" s="22">
        <v>153.33333333333334</v>
      </c>
      <c r="CM381" s="22">
        <v>542.33333333333337</v>
      </c>
      <c r="CN381" s="22">
        <v>2928.6666666666665</v>
      </c>
      <c r="CO381" s="22">
        <v>44.666666666666664</v>
      </c>
      <c r="CP381" s="22">
        <v>963.66666666666663</v>
      </c>
      <c r="CQ381" s="22">
        <v>184</v>
      </c>
      <c r="CR381" s="22">
        <v>0</v>
      </c>
      <c r="CS381" s="22">
        <v>313.66666666666669</v>
      </c>
      <c r="CT381" s="22">
        <v>1965</v>
      </c>
      <c r="CU381" s="22">
        <v>1663.3333333333333</v>
      </c>
      <c r="CV381" s="22">
        <v>0</v>
      </c>
      <c r="CW381" s="22">
        <v>1427.6666666666667</v>
      </c>
      <c r="CX381" s="22">
        <v>10071.333333333334</v>
      </c>
      <c r="CY381" s="22">
        <v>226.33333333333334</v>
      </c>
      <c r="CZ381" s="22">
        <v>148</v>
      </c>
      <c r="DA381" s="22">
        <v>9.3333333333333339</v>
      </c>
      <c r="DB381" s="22">
        <v>4</v>
      </c>
      <c r="DC381" s="22">
        <v>0</v>
      </c>
      <c r="DD381" s="22">
        <v>62.333333333333336</v>
      </c>
      <c r="DE381" s="22">
        <v>12885</v>
      </c>
      <c r="DF381" s="22">
        <v>10285.666666666666</v>
      </c>
      <c r="DG381" s="22">
        <v>141.66666666666666</v>
      </c>
      <c r="DH381" s="22">
        <v>17431</v>
      </c>
      <c r="DI381" s="22">
        <v>94894.666666666672</v>
      </c>
      <c r="DJ381" s="22">
        <v>176.66666666666666</v>
      </c>
      <c r="DK381" s="22">
        <v>1525083</v>
      </c>
      <c r="DL381" s="22">
        <v>139783.66666666666</v>
      </c>
      <c r="DM381" s="22">
        <v>79937.333333333328</v>
      </c>
      <c r="DN381" s="22">
        <v>3644736.3333333335</v>
      </c>
      <c r="DO381" s="22">
        <v>3533.6666666666665</v>
      </c>
      <c r="DP381" s="27">
        <v>19577.333333333332</v>
      </c>
      <c r="DQ381" s="57">
        <f t="shared" si="294"/>
        <v>0.88282703037817756</v>
      </c>
      <c r="DR381" s="57" t="str">
        <f t="shared" si="254"/>
        <v xml:space="preserve"> </v>
      </c>
      <c r="DS381" s="57">
        <f t="shared" si="255"/>
        <v>1.3255813953488373</v>
      </c>
      <c r="DT381" s="57">
        <f t="shared" si="256"/>
        <v>-0.85046728971962615</v>
      </c>
      <c r="DU381" s="57">
        <f t="shared" si="257"/>
        <v>1.7809523809523808</v>
      </c>
      <c r="DV381" s="57">
        <f t="shared" si="258"/>
        <v>2.4137931034482758</v>
      </c>
      <c r="DW381" s="57">
        <f t="shared" si="259"/>
        <v>-3.1999999999999917E-2</v>
      </c>
      <c r="DX381" s="57">
        <f t="shared" si="260"/>
        <v>3.2452830188679238</v>
      </c>
      <c r="DY381" s="57">
        <f t="shared" si="261"/>
        <v>-0.5219842164599775</v>
      </c>
      <c r="DZ381" s="57">
        <f t="shared" si="262"/>
        <v>3.5301507537688446</v>
      </c>
      <c r="EA381" s="57">
        <f t="shared" si="263"/>
        <v>0.85185185185185186</v>
      </c>
      <c r="EB381" s="57">
        <f t="shared" si="264"/>
        <v>0.84898999803883091</v>
      </c>
      <c r="EC381" s="57">
        <f t="shared" si="265"/>
        <v>3.1824817518248176</v>
      </c>
      <c r="ED381" s="57" t="str">
        <f t="shared" si="266"/>
        <v xml:space="preserve"> </v>
      </c>
      <c r="EE381" s="57">
        <f t="shared" si="267"/>
        <v>4.3921568627450984</v>
      </c>
      <c r="EF381" s="57">
        <f t="shared" si="268"/>
        <v>0.91263537906137171</v>
      </c>
      <c r="EG381" s="57" t="str">
        <f t="shared" si="269"/>
        <v xml:space="preserve"> </v>
      </c>
      <c r="EH381" s="57" t="str">
        <f t="shared" si="270"/>
        <v xml:space="preserve"> </v>
      </c>
      <c r="EI381" s="57">
        <f t="shared" si="271"/>
        <v>0.36255707762557066</v>
      </c>
      <c r="EJ381" s="57">
        <f t="shared" si="272"/>
        <v>2.1071428571428572</v>
      </c>
      <c r="EK381" s="57" t="str">
        <f t="shared" si="273"/>
        <v xml:space="preserve"> </v>
      </c>
      <c r="EL381" s="57">
        <f t="shared" si="274"/>
        <v>11.153846153846153</v>
      </c>
      <c r="EM381" s="57">
        <f t="shared" si="275"/>
        <v>14</v>
      </c>
      <c r="EN381" s="57">
        <f t="shared" si="276"/>
        <v>2.6507936507936511</v>
      </c>
      <c r="EO381" s="57">
        <f t="shared" si="277"/>
        <v>4.4001229256299936</v>
      </c>
      <c r="EP381" s="57">
        <f t="shared" si="278"/>
        <v>20.574626865671643</v>
      </c>
      <c r="EQ381" s="57">
        <f t="shared" si="279"/>
        <v>-1</v>
      </c>
      <c r="ER381" s="57">
        <f t="shared" si="280"/>
        <v>5.264612114771519</v>
      </c>
      <c r="ES381" s="57">
        <f t="shared" si="281"/>
        <v>-1</v>
      </c>
      <c r="ET381" s="57">
        <f t="shared" si="282"/>
        <v>6.054401120709783</v>
      </c>
      <c r="EU381" s="57">
        <f t="shared" si="283"/>
        <v>-0.34609720176730485</v>
      </c>
      <c r="EV381" s="57">
        <f t="shared" si="284"/>
        <v>-0.5714285714285714</v>
      </c>
      <c r="EW381" s="57" t="str">
        <f t="shared" si="285"/>
        <v xml:space="preserve"> </v>
      </c>
      <c r="EX381" s="57">
        <f t="shared" si="286"/>
        <v>-0.20173328159358428</v>
      </c>
      <c r="EY381" s="57">
        <f t="shared" si="287"/>
        <v>122.04235294117647</v>
      </c>
      <c r="EZ381" s="57">
        <f t="shared" si="288"/>
        <v>-0.99813828666170212</v>
      </c>
      <c r="FA381" s="57">
        <f t="shared" si="289"/>
        <v>-0.90834356774899028</v>
      </c>
      <c r="FB381" s="57">
        <f t="shared" si="290"/>
        <v>44.594920187480199</v>
      </c>
      <c r="FC381" s="57">
        <f t="shared" si="291"/>
        <v>4.5402320535798513</v>
      </c>
    </row>
    <row r="382" spans="1:159">
      <c r="A382" s="19">
        <v>4207759</v>
      </c>
      <c r="B382" s="20" t="s">
        <v>706</v>
      </c>
      <c r="C382" s="21">
        <v>0</v>
      </c>
      <c r="D382" s="21">
        <v>1</v>
      </c>
      <c r="E382" s="21">
        <v>0</v>
      </c>
      <c r="F382" s="21">
        <v>0</v>
      </c>
      <c r="G382" s="21">
        <v>4590</v>
      </c>
      <c r="H382" s="22">
        <v>4253</v>
      </c>
      <c r="I382" s="22">
        <f t="shared" si="250"/>
        <v>1220</v>
      </c>
      <c r="J382" s="22">
        <f t="shared" si="250"/>
        <v>1468</v>
      </c>
      <c r="K382" s="23">
        <f t="shared" si="251"/>
        <v>0.26579520697167758</v>
      </c>
      <c r="L382" s="23">
        <f t="shared" si="251"/>
        <v>0.34516811662355984</v>
      </c>
      <c r="M382" s="22">
        <v>3370</v>
      </c>
      <c r="N382" s="22">
        <v>2785</v>
      </c>
      <c r="O382" s="22">
        <v>19135</v>
      </c>
      <c r="P382" s="22">
        <v>63880</v>
      </c>
      <c r="Q382" s="22">
        <v>10953</v>
      </c>
      <c r="R382" s="22">
        <v>32282</v>
      </c>
      <c r="S382" s="24">
        <v>922856.02518642123</v>
      </c>
      <c r="T382" s="24">
        <v>2800692.4643823584</v>
      </c>
      <c r="U382" s="24">
        <v>285561.47707423032</v>
      </c>
      <c r="V382" s="24">
        <v>1021843.3778868051</v>
      </c>
      <c r="W382" s="24">
        <v>637294.54811218963</v>
      </c>
      <c r="X382" s="24">
        <v>1778849.0864955513</v>
      </c>
      <c r="Y382" s="24">
        <v>363.2967552605715</v>
      </c>
      <c r="Z382" s="24">
        <v>923.41099967793025</v>
      </c>
      <c r="AA382" s="24">
        <v>462.97633291865441</v>
      </c>
      <c r="AB382" s="24">
        <v>1251.6622062921574</v>
      </c>
      <c r="AC382" s="25">
        <v>1.2743750837702599</v>
      </c>
      <c r="AD382" s="25">
        <v>1.3554768209699857</v>
      </c>
      <c r="AE382" s="23">
        <f t="shared" si="252"/>
        <v>1.0636403977389333</v>
      </c>
      <c r="AF382" s="25">
        <v>1.2396287208441397</v>
      </c>
      <c r="AG382" s="25">
        <v>1.2391927715262379</v>
      </c>
      <c r="AH382" s="23">
        <f t="shared" si="253"/>
        <v>0.99964832267067438</v>
      </c>
      <c r="AI382" s="26">
        <f t="shared" si="246"/>
        <v>0.11741152684991096</v>
      </c>
      <c r="AJ382" s="26">
        <f t="shared" si="247"/>
        <v>0.13597420948665939</v>
      </c>
      <c r="AK382" s="26">
        <f t="shared" si="292"/>
        <v>0.12811570192806143</v>
      </c>
      <c r="AL382" s="26">
        <f t="shared" si="293"/>
        <v>0.11414761399474238</v>
      </c>
      <c r="AM382" s="26">
        <f t="shared" si="248"/>
        <v>-7.5965401060947846E-3</v>
      </c>
      <c r="AN382" s="26">
        <f t="shared" si="249"/>
        <v>-1.8885871357479433E-2</v>
      </c>
      <c r="AO382" s="23">
        <v>158.6</v>
      </c>
      <c r="AP382" s="23">
        <v>164.4</v>
      </c>
      <c r="AQ382" s="22">
        <v>6984.666666666667</v>
      </c>
      <c r="AR382" s="22">
        <v>14501</v>
      </c>
      <c r="AS382" s="22">
        <v>0</v>
      </c>
      <c r="AT382" s="22">
        <v>0</v>
      </c>
      <c r="AU382" s="22">
        <v>0</v>
      </c>
      <c r="AV382" s="22">
        <v>0</v>
      </c>
      <c r="AW382" s="22">
        <v>32</v>
      </c>
      <c r="AX382" s="22">
        <v>0</v>
      </c>
      <c r="AY382" s="22">
        <v>0</v>
      </c>
      <c r="AZ382" s="22">
        <v>0</v>
      </c>
      <c r="BA382" s="22">
        <v>0</v>
      </c>
      <c r="BB382" s="22">
        <v>0</v>
      </c>
      <c r="BC382" s="22">
        <v>0</v>
      </c>
      <c r="BD382" s="22">
        <v>633.33333333333337</v>
      </c>
      <c r="BE382" s="22">
        <v>0</v>
      </c>
      <c r="BF382" s="22">
        <v>0</v>
      </c>
      <c r="BG382" s="22">
        <v>326.66666666666669</v>
      </c>
      <c r="BH382" s="22">
        <v>157.33333333333334</v>
      </c>
      <c r="BI382" s="22">
        <v>1654.3333333333333</v>
      </c>
      <c r="BJ382" s="22">
        <v>4263.666666666667</v>
      </c>
      <c r="BK382" s="22">
        <v>591</v>
      </c>
      <c r="BL382" s="22">
        <v>234</v>
      </c>
      <c r="BM382" s="22">
        <v>3942.3333333333335</v>
      </c>
      <c r="BN382" s="22">
        <v>5816</v>
      </c>
      <c r="BO382" s="22">
        <v>341.66666666666669</v>
      </c>
      <c r="BP382" s="22">
        <v>3038</v>
      </c>
      <c r="BQ382" s="22">
        <v>0</v>
      </c>
      <c r="BR382" s="22">
        <v>0</v>
      </c>
      <c r="BS382" s="22">
        <v>70.333333333333329</v>
      </c>
      <c r="BT382" s="22">
        <v>221.66666666666666</v>
      </c>
      <c r="BU382" s="22">
        <v>1026</v>
      </c>
      <c r="BV382" s="22">
        <v>1404.6666666666667</v>
      </c>
      <c r="BW382" s="22">
        <v>0</v>
      </c>
      <c r="BX382" s="22">
        <v>0</v>
      </c>
      <c r="BY382" s="22">
        <v>0</v>
      </c>
      <c r="BZ382" s="22">
        <v>0</v>
      </c>
      <c r="CA382" s="22">
        <v>0</v>
      </c>
      <c r="CB382" s="22">
        <v>0</v>
      </c>
      <c r="CC382" s="22">
        <v>605.66666666666663</v>
      </c>
      <c r="CD382" s="22">
        <v>466.66666666666669</v>
      </c>
      <c r="CE382" s="22">
        <v>0</v>
      </c>
      <c r="CF382" s="22">
        <v>0</v>
      </c>
      <c r="CG382" s="22">
        <v>275.33333333333331</v>
      </c>
      <c r="CH382" s="22">
        <v>108.66666666666667</v>
      </c>
      <c r="CI382" s="22">
        <v>0</v>
      </c>
      <c r="CJ382" s="22">
        <v>0</v>
      </c>
      <c r="CK382" s="22">
        <v>145</v>
      </c>
      <c r="CL382" s="22">
        <v>818.33333333333337</v>
      </c>
      <c r="CM382" s="22">
        <v>34.666666666666664</v>
      </c>
      <c r="CN382" s="22">
        <v>83</v>
      </c>
      <c r="CO382" s="22">
        <v>9.6666666666666661</v>
      </c>
      <c r="CP382" s="22">
        <v>83</v>
      </c>
      <c r="CQ382" s="22">
        <v>0</v>
      </c>
      <c r="CR382" s="22">
        <v>0</v>
      </c>
      <c r="CS382" s="22">
        <v>25</v>
      </c>
      <c r="CT382" s="22">
        <v>0</v>
      </c>
      <c r="CU382" s="22">
        <v>1592</v>
      </c>
      <c r="CV382" s="22">
        <v>0</v>
      </c>
      <c r="CW382" s="22">
        <v>1247.6666666666667</v>
      </c>
      <c r="CX382" s="22">
        <v>11660</v>
      </c>
      <c r="CY382" s="22">
        <v>298.66666666666669</v>
      </c>
      <c r="CZ382" s="22">
        <v>218.66666666666666</v>
      </c>
      <c r="DA382" s="22">
        <v>44</v>
      </c>
      <c r="DB382" s="22">
        <v>0</v>
      </c>
      <c r="DC382" s="22">
        <v>0</v>
      </c>
      <c r="DD382" s="22">
        <v>47.666666666666664</v>
      </c>
      <c r="DE382" s="22">
        <v>7374.333333333333</v>
      </c>
      <c r="DF382" s="22">
        <v>11926.333333333334</v>
      </c>
      <c r="DG382" s="22">
        <v>52.333333333333336</v>
      </c>
      <c r="DH382" s="22">
        <v>11912.666666666666</v>
      </c>
      <c r="DI382" s="22">
        <v>10446</v>
      </c>
      <c r="DJ382" s="22">
        <v>171.33333333333334</v>
      </c>
      <c r="DK382" s="22">
        <v>123004.66666666667</v>
      </c>
      <c r="DL382" s="22">
        <v>9264.3333333333339</v>
      </c>
      <c r="DM382" s="22">
        <v>18669.666666666668</v>
      </c>
      <c r="DN382" s="22">
        <v>888850</v>
      </c>
      <c r="DO382" s="22">
        <v>2866.6666666666665</v>
      </c>
      <c r="DP382" s="27">
        <v>15401</v>
      </c>
      <c r="DQ382" s="57">
        <f t="shared" si="294"/>
        <v>1.0761191180681493</v>
      </c>
      <c r="DR382" s="57" t="str">
        <f t="shared" si="254"/>
        <v xml:space="preserve"> </v>
      </c>
      <c r="DS382" s="57" t="str">
        <f t="shared" si="255"/>
        <v xml:space="preserve"> </v>
      </c>
      <c r="DT382" s="57">
        <f t="shared" si="256"/>
        <v>-1</v>
      </c>
      <c r="DU382" s="57" t="str">
        <f t="shared" si="257"/>
        <v xml:space="preserve"> </v>
      </c>
      <c r="DV382" s="57" t="str">
        <f t="shared" si="258"/>
        <v xml:space="preserve"> </v>
      </c>
      <c r="DW382" s="57" t="str">
        <f t="shared" si="259"/>
        <v xml:space="preserve"> </v>
      </c>
      <c r="DX382" s="57" t="str">
        <f t="shared" si="260"/>
        <v xml:space="preserve"> </v>
      </c>
      <c r="DY382" s="57">
        <f t="shared" si="261"/>
        <v>-0.51836734693877551</v>
      </c>
      <c r="DZ382" s="57">
        <f t="shared" si="262"/>
        <v>1.5772718114043927</v>
      </c>
      <c r="EA382" s="57">
        <f t="shared" si="263"/>
        <v>-0.60406091370558368</v>
      </c>
      <c r="EB382" s="57">
        <f t="shared" si="264"/>
        <v>0.47526845353851344</v>
      </c>
      <c r="EC382" s="57">
        <f t="shared" si="265"/>
        <v>7.8917073170731697</v>
      </c>
      <c r="ED382" s="57" t="str">
        <f t="shared" si="266"/>
        <v xml:space="preserve"> </v>
      </c>
      <c r="EE382" s="57">
        <f t="shared" si="267"/>
        <v>2.1516587677725121</v>
      </c>
      <c r="EF382" s="57">
        <f t="shared" si="268"/>
        <v>0.36907082521117607</v>
      </c>
      <c r="EG382" s="57" t="str">
        <f t="shared" si="269"/>
        <v xml:space="preserve"> </v>
      </c>
      <c r="EH382" s="57" t="str">
        <f t="shared" si="270"/>
        <v xml:space="preserve"> </v>
      </c>
      <c r="EI382" s="57" t="str">
        <f t="shared" si="271"/>
        <v xml:space="preserve"> </v>
      </c>
      <c r="EJ382" s="57">
        <f t="shared" si="272"/>
        <v>-0.22949917446340118</v>
      </c>
      <c r="EK382" s="57" t="str">
        <f t="shared" si="273"/>
        <v xml:space="preserve"> </v>
      </c>
      <c r="EL382" s="57">
        <f t="shared" si="274"/>
        <v>-0.60532687651331707</v>
      </c>
      <c r="EM382" s="57" t="str">
        <f t="shared" si="275"/>
        <v xml:space="preserve"> </v>
      </c>
      <c r="EN382" s="57">
        <f t="shared" si="276"/>
        <v>4.6436781609195403</v>
      </c>
      <c r="EO382" s="57">
        <f t="shared" si="277"/>
        <v>1.3942307692307696</v>
      </c>
      <c r="EP382" s="57">
        <f t="shared" si="278"/>
        <v>7.5862068965517242</v>
      </c>
      <c r="EQ382" s="57" t="str">
        <f t="shared" si="279"/>
        <v xml:space="preserve"> </v>
      </c>
      <c r="ER382" s="57">
        <f t="shared" si="280"/>
        <v>-1</v>
      </c>
      <c r="ES382" s="57">
        <f t="shared" si="281"/>
        <v>-1</v>
      </c>
      <c r="ET382" s="57">
        <f t="shared" si="282"/>
        <v>8.3454448303499866</v>
      </c>
      <c r="EU382" s="57">
        <f t="shared" si="283"/>
        <v>-0.2678571428571429</v>
      </c>
      <c r="EV382" s="57">
        <f t="shared" si="284"/>
        <v>-1</v>
      </c>
      <c r="EW382" s="57" t="str">
        <f t="shared" si="285"/>
        <v xml:space="preserve"> </v>
      </c>
      <c r="EX382" s="57">
        <f t="shared" si="286"/>
        <v>0.61727613795597347</v>
      </c>
      <c r="EY382" s="57">
        <f t="shared" si="287"/>
        <v>226.63057324840761</v>
      </c>
      <c r="EZ382" s="57">
        <f t="shared" si="288"/>
        <v>-0.98359818750398875</v>
      </c>
      <c r="FA382" s="57">
        <f t="shared" si="289"/>
        <v>-0.92468307435490249</v>
      </c>
      <c r="FB382" s="57">
        <f t="shared" si="290"/>
        <v>46.609312789016045</v>
      </c>
      <c r="FC382" s="57">
        <f t="shared" si="291"/>
        <v>4.3724418604651163</v>
      </c>
    </row>
    <row r="383" spans="1:159">
      <c r="A383" s="19">
        <v>4207809</v>
      </c>
      <c r="B383" s="20" t="s">
        <v>707</v>
      </c>
      <c r="C383" s="21">
        <v>0</v>
      </c>
      <c r="D383" s="21">
        <v>1</v>
      </c>
      <c r="E383" s="21">
        <v>0</v>
      </c>
      <c r="F383" s="21">
        <v>0</v>
      </c>
      <c r="G383" s="21">
        <v>8601</v>
      </c>
      <c r="H383" s="22">
        <v>9531</v>
      </c>
      <c r="I383" s="22">
        <f t="shared" si="250"/>
        <v>5057</v>
      </c>
      <c r="J383" s="22">
        <f t="shared" si="250"/>
        <v>6520</v>
      </c>
      <c r="K383" s="23">
        <f t="shared" si="251"/>
        <v>0.58795488896639925</v>
      </c>
      <c r="L383" s="23">
        <f t="shared" si="251"/>
        <v>0.6840835169447067</v>
      </c>
      <c r="M383" s="22">
        <v>3544</v>
      </c>
      <c r="N383" s="22">
        <v>3011</v>
      </c>
      <c r="O383" s="22">
        <v>30171</v>
      </c>
      <c r="P383" s="22">
        <v>113762</v>
      </c>
      <c r="Q383" s="22">
        <v>12258</v>
      </c>
      <c r="R383" s="22">
        <v>20854</v>
      </c>
      <c r="S383" s="24">
        <v>2321310.4012987283</v>
      </c>
      <c r="T383" s="24">
        <v>6513298.240623218</v>
      </c>
      <c r="U383" s="24">
        <v>1431109.258242541</v>
      </c>
      <c r="V383" s="24">
        <v>4217318.0282425238</v>
      </c>
      <c r="W383" s="24">
        <v>890201.14305617975</v>
      </c>
      <c r="X383" s="24">
        <v>2295980.2123807017</v>
      </c>
      <c r="Y383" s="24">
        <v>573.10574142788607</v>
      </c>
      <c r="Z383" s="24">
        <v>1060.372556707307</v>
      </c>
      <c r="AA383" s="24">
        <v>1867.5433921757988</v>
      </c>
      <c r="AB383" s="24">
        <v>1202.202523815356</v>
      </c>
      <c r="AC383" s="25">
        <v>3.2586366828621136</v>
      </c>
      <c r="AD383" s="25">
        <v>1.1337548451352444</v>
      </c>
      <c r="AE383" s="23">
        <f t="shared" si="252"/>
        <v>0.34792305969484422</v>
      </c>
      <c r="AF383" s="25">
        <v>2.5557740294183224</v>
      </c>
      <c r="AG383" s="25">
        <v>1.7010929485206037</v>
      </c>
      <c r="AH383" s="23">
        <f t="shared" si="253"/>
        <v>0.66558816583160962</v>
      </c>
      <c r="AI383" s="26">
        <f t="shared" si="246"/>
        <v>0.10868143361856752</v>
      </c>
      <c r="AJ383" s="26">
        <f t="shared" si="247"/>
        <v>0.11413125074413966</v>
      </c>
      <c r="AK383" s="26">
        <f t="shared" si="292"/>
        <v>0.14193333613170589</v>
      </c>
      <c r="AL383" s="26">
        <f t="shared" si="293"/>
        <v>5.4573794587225999E-2</v>
      </c>
      <c r="AM383" s="26">
        <f t="shared" si="248"/>
        <v>1.0320004529099869E-2</v>
      </c>
      <c r="AN383" s="26">
        <f t="shared" si="249"/>
        <v>-1.6166278401508194E-2</v>
      </c>
      <c r="AO383" s="23">
        <v>318.3</v>
      </c>
      <c r="AP383" s="23">
        <v>327</v>
      </c>
      <c r="AQ383" s="22">
        <v>4764.333333333333</v>
      </c>
      <c r="AR383" s="22">
        <v>8955</v>
      </c>
      <c r="AS383" s="22">
        <v>0</v>
      </c>
      <c r="AT383" s="22">
        <v>0</v>
      </c>
      <c r="AU383" s="22">
        <v>0</v>
      </c>
      <c r="AV383" s="22">
        <v>0</v>
      </c>
      <c r="AW383" s="22">
        <v>70.666666666666671</v>
      </c>
      <c r="AX383" s="22">
        <v>4.666666666666667</v>
      </c>
      <c r="AY383" s="22">
        <v>35.666666666666664</v>
      </c>
      <c r="AZ383" s="22">
        <v>75.333333333333329</v>
      </c>
      <c r="BA383" s="22">
        <v>0</v>
      </c>
      <c r="BB383" s="22">
        <v>106</v>
      </c>
      <c r="BC383" s="22">
        <v>107.33333333333333</v>
      </c>
      <c r="BD383" s="22">
        <v>107.33333333333333</v>
      </c>
      <c r="BE383" s="22">
        <v>0</v>
      </c>
      <c r="BF383" s="22">
        <v>74</v>
      </c>
      <c r="BG383" s="22">
        <v>78.666666666666671</v>
      </c>
      <c r="BH383" s="22">
        <v>114</v>
      </c>
      <c r="BI383" s="22">
        <v>320.33333333333331</v>
      </c>
      <c r="BJ383" s="22">
        <v>599.66666666666663</v>
      </c>
      <c r="BK383" s="22">
        <v>290</v>
      </c>
      <c r="BL383" s="22">
        <v>332</v>
      </c>
      <c r="BM383" s="22">
        <v>2948</v>
      </c>
      <c r="BN383" s="22">
        <v>4730.666666666667</v>
      </c>
      <c r="BO383" s="22">
        <v>741.33333333333337</v>
      </c>
      <c r="BP383" s="22">
        <v>2565.3333333333335</v>
      </c>
      <c r="BQ383" s="22">
        <v>57.333333333333336</v>
      </c>
      <c r="BR383" s="22">
        <v>0</v>
      </c>
      <c r="BS383" s="22">
        <v>24.666666666666668</v>
      </c>
      <c r="BT383" s="22">
        <v>141.66666666666666</v>
      </c>
      <c r="BU383" s="22">
        <v>458</v>
      </c>
      <c r="BV383" s="22">
        <v>368.66666666666669</v>
      </c>
      <c r="BW383" s="22">
        <v>0</v>
      </c>
      <c r="BX383" s="22">
        <v>0</v>
      </c>
      <c r="BY383" s="22">
        <v>0</v>
      </c>
      <c r="BZ383" s="22">
        <v>0</v>
      </c>
      <c r="CA383" s="22">
        <v>239.33333333333334</v>
      </c>
      <c r="CB383" s="22">
        <v>130</v>
      </c>
      <c r="CC383" s="22">
        <v>14.666666666666666</v>
      </c>
      <c r="CD383" s="22">
        <v>108</v>
      </c>
      <c r="CE383" s="22">
        <v>0</v>
      </c>
      <c r="CF383" s="22">
        <v>0</v>
      </c>
      <c r="CG383" s="22">
        <v>36.333333333333336</v>
      </c>
      <c r="CH383" s="22">
        <v>11.333333333333334</v>
      </c>
      <c r="CI383" s="22">
        <v>19.666666666666668</v>
      </c>
      <c r="CJ383" s="22">
        <v>10</v>
      </c>
      <c r="CK383" s="22">
        <v>102</v>
      </c>
      <c r="CL383" s="22">
        <v>109.33333333333333</v>
      </c>
      <c r="CM383" s="22">
        <v>1281</v>
      </c>
      <c r="CN383" s="22">
        <v>3333.3333333333335</v>
      </c>
      <c r="CO383" s="22">
        <v>825.66666666666663</v>
      </c>
      <c r="CP383" s="22">
        <v>2572.3333333333335</v>
      </c>
      <c r="CQ383" s="22">
        <v>249</v>
      </c>
      <c r="CR383" s="22">
        <v>57.666666666666664</v>
      </c>
      <c r="CS383" s="22">
        <v>206.33333333333334</v>
      </c>
      <c r="CT383" s="22">
        <v>703.33333333333337</v>
      </c>
      <c r="CU383" s="22">
        <v>2091.6666666666665</v>
      </c>
      <c r="CV383" s="22">
        <v>9.6666666666666661</v>
      </c>
      <c r="CW383" s="22">
        <v>985</v>
      </c>
      <c r="CX383" s="22">
        <v>6969</v>
      </c>
      <c r="CY383" s="22">
        <v>1069.6666666666667</v>
      </c>
      <c r="CZ383" s="22">
        <v>723.33333333333337</v>
      </c>
      <c r="DA383" s="22">
        <v>35</v>
      </c>
      <c r="DB383" s="22">
        <v>0.66666666666666663</v>
      </c>
      <c r="DC383" s="22">
        <v>2</v>
      </c>
      <c r="DD383" s="22">
        <v>57</v>
      </c>
      <c r="DE383" s="22">
        <v>10675</v>
      </c>
      <c r="DF383" s="22">
        <v>7759.666666666667</v>
      </c>
      <c r="DG383" s="22">
        <v>300.33333333333331</v>
      </c>
      <c r="DH383" s="22">
        <v>15095.333333333334</v>
      </c>
      <c r="DI383" s="22">
        <v>68925.333333333328</v>
      </c>
      <c r="DJ383" s="22">
        <v>287.66666666666669</v>
      </c>
      <c r="DK383" s="22">
        <v>754431</v>
      </c>
      <c r="DL383" s="22">
        <v>149301.33333333334</v>
      </c>
      <c r="DM383" s="22">
        <v>103905</v>
      </c>
      <c r="DN383" s="22">
        <v>755692.33333333337</v>
      </c>
      <c r="DO383" s="22">
        <v>2420.3333333333335</v>
      </c>
      <c r="DP383" s="27">
        <v>36663.333333333336</v>
      </c>
      <c r="DQ383" s="57">
        <f t="shared" si="294"/>
        <v>0.87959140838172534</v>
      </c>
      <c r="DR383" s="57" t="str">
        <f t="shared" si="254"/>
        <v xml:space="preserve"> </v>
      </c>
      <c r="DS383" s="57" t="str">
        <f t="shared" si="255"/>
        <v xml:space="preserve"> </v>
      </c>
      <c r="DT383" s="57">
        <f t="shared" si="256"/>
        <v>-0.93396226415094341</v>
      </c>
      <c r="DU383" s="57">
        <f t="shared" si="257"/>
        <v>1.1121495327102804</v>
      </c>
      <c r="DV383" s="57" t="str">
        <f t="shared" si="258"/>
        <v xml:space="preserve"> </v>
      </c>
      <c r="DW383" s="57">
        <f t="shared" si="259"/>
        <v>0</v>
      </c>
      <c r="DX383" s="57" t="str">
        <f t="shared" si="260"/>
        <v xml:space="preserve"> </v>
      </c>
      <c r="DY383" s="57">
        <f t="shared" si="261"/>
        <v>0.44915254237288127</v>
      </c>
      <c r="DZ383" s="57">
        <f t="shared" si="262"/>
        <v>0.87200832466181066</v>
      </c>
      <c r="EA383" s="57">
        <f t="shared" si="263"/>
        <v>0.14482758620689662</v>
      </c>
      <c r="EB383" s="57">
        <f t="shared" si="264"/>
        <v>0.60470375395748532</v>
      </c>
      <c r="EC383" s="57">
        <f t="shared" si="265"/>
        <v>2.4604316546762592</v>
      </c>
      <c r="ED383" s="57">
        <f t="shared" si="266"/>
        <v>-1</v>
      </c>
      <c r="EE383" s="57">
        <f t="shared" si="267"/>
        <v>4.743243243243243</v>
      </c>
      <c r="EF383" s="57">
        <f t="shared" si="268"/>
        <v>-0.19505094614264917</v>
      </c>
      <c r="EG383" s="57" t="str">
        <f t="shared" si="269"/>
        <v xml:space="preserve"> </v>
      </c>
      <c r="EH383" s="57" t="str">
        <f t="shared" si="270"/>
        <v xml:space="preserve"> </v>
      </c>
      <c r="EI383" s="57">
        <f t="shared" si="271"/>
        <v>-0.45682451253481893</v>
      </c>
      <c r="EJ383" s="57">
        <f t="shared" si="272"/>
        <v>6.3636363636363642</v>
      </c>
      <c r="EK383" s="57" t="str">
        <f t="shared" si="273"/>
        <v xml:space="preserve"> </v>
      </c>
      <c r="EL383" s="57">
        <f t="shared" si="274"/>
        <v>-0.68807339449541283</v>
      </c>
      <c r="EM383" s="57">
        <f t="shared" si="275"/>
        <v>-0.49152542372881358</v>
      </c>
      <c r="EN383" s="57">
        <f t="shared" si="276"/>
        <v>7.1895424836601274E-2</v>
      </c>
      <c r="EO383" s="57">
        <f t="shared" si="277"/>
        <v>1.6021337496747332</v>
      </c>
      <c r="EP383" s="57">
        <f t="shared" si="278"/>
        <v>2.115462252725071</v>
      </c>
      <c r="EQ383" s="57">
        <f t="shared" si="279"/>
        <v>-0.76840696117804552</v>
      </c>
      <c r="ER383" s="57">
        <f t="shared" si="280"/>
        <v>2.4087237479806141</v>
      </c>
      <c r="ES383" s="57">
        <f t="shared" si="281"/>
        <v>-0.99537848605577695</v>
      </c>
      <c r="ET383" s="57">
        <f t="shared" si="282"/>
        <v>6.0751269035532998</v>
      </c>
      <c r="EU383" s="57">
        <f t="shared" si="283"/>
        <v>-0.3237768775319414</v>
      </c>
      <c r="EV383" s="57">
        <f t="shared" si="284"/>
        <v>-0.98095238095238091</v>
      </c>
      <c r="EW383" s="57">
        <f t="shared" si="285"/>
        <v>27.5</v>
      </c>
      <c r="EX383" s="57">
        <f t="shared" si="286"/>
        <v>-0.27309914129586255</v>
      </c>
      <c r="EY383" s="57">
        <f t="shared" si="287"/>
        <v>49.261931187569374</v>
      </c>
      <c r="EZ383" s="57">
        <f t="shared" si="288"/>
        <v>-0.99582640151661705</v>
      </c>
      <c r="FA383" s="57">
        <f t="shared" si="289"/>
        <v>-0.80210074435788914</v>
      </c>
      <c r="FB383" s="57">
        <f t="shared" si="290"/>
        <v>6.2729159649038388</v>
      </c>
      <c r="FC383" s="57">
        <f t="shared" si="291"/>
        <v>14.148051232612588</v>
      </c>
    </row>
    <row r="384" spans="1:159">
      <c r="A384" s="19">
        <v>4207908</v>
      </c>
      <c r="B384" s="20" t="s">
        <v>708</v>
      </c>
      <c r="C384" s="21">
        <v>0</v>
      </c>
      <c r="D384" s="21">
        <v>1</v>
      </c>
      <c r="E384" s="21">
        <v>0</v>
      </c>
      <c r="F384" s="21">
        <v>0</v>
      </c>
      <c r="G384" s="21">
        <v>9733</v>
      </c>
      <c r="H384" s="22">
        <v>10448</v>
      </c>
      <c r="I384" s="22">
        <f t="shared" si="250"/>
        <v>2963</v>
      </c>
      <c r="J384" s="22">
        <f t="shared" si="250"/>
        <v>3519</v>
      </c>
      <c r="K384" s="23">
        <f t="shared" si="251"/>
        <v>0.30442823384362477</v>
      </c>
      <c r="L384" s="23">
        <f t="shared" si="251"/>
        <v>0.33681087289433387</v>
      </c>
      <c r="M384" s="22">
        <v>6770</v>
      </c>
      <c r="N384" s="22">
        <v>6929</v>
      </c>
      <c r="O384" s="22">
        <v>51417</v>
      </c>
      <c r="P384" s="22">
        <v>198132</v>
      </c>
      <c r="Q384" s="22">
        <v>29093</v>
      </c>
      <c r="R384" s="22">
        <v>100238</v>
      </c>
      <c r="S384" s="24">
        <v>2060654.0782479288</v>
      </c>
      <c r="T384" s="24">
        <v>7334626.0042086719</v>
      </c>
      <c r="U384" s="24">
        <v>669441.47819143115</v>
      </c>
      <c r="V384" s="24">
        <v>2302736.4046007148</v>
      </c>
      <c r="W384" s="24">
        <v>1391212.6000565018</v>
      </c>
      <c r="X384" s="24">
        <v>5031889.5996079715</v>
      </c>
      <c r="Y384" s="24">
        <v>492.13806435090322</v>
      </c>
      <c r="Z384" s="24">
        <v>1073.1013576640985</v>
      </c>
      <c r="AA384" s="24">
        <v>1400.4544433304141</v>
      </c>
      <c r="AB384" s="24">
        <v>2966.420605730551</v>
      </c>
      <c r="AC384" s="25">
        <v>2.8456535772690508</v>
      </c>
      <c r="AD384" s="25">
        <v>2.7643433535372508</v>
      </c>
      <c r="AE384" s="23">
        <f t="shared" si="252"/>
        <v>0.97142652064843649</v>
      </c>
      <c r="AF384" s="25">
        <v>3.1857763778520365</v>
      </c>
      <c r="AG384" s="25">
        <v>3.6570290447288016</v>
      </c>
      <c r="AH384" s="23">
        <f t="shared" si="253"/>
        <v>1.147923962947613</v>
      </c>
      <c r="AI384" s="26">
        <f t="shared" si="246"/>
        <v>0.13536966919270776</v>
      </c>
      <c r="AJ384" s="26">
        <f t="shared" si="247"/>
        <v>0.13149635938840998</v>
      </c>
      <c r="AK384" s="26">
        <f t="shared" si="292"/>
        <v>0.14441828722563876</v>
      </c>
      <c r="AL384" s="26">
        <f t="shared" si="293"/>
        <v>0.13168194873267169</v>
      </c>
      <c r="AM384" s="26">
        <f t="shared" si="248"/>
        <v>7.1140252109518354E-3</v>
      </c>
      <c r="AN384" s="26">
        <f t="shared" si="249"/>
        <v>2.3241382038796665E-3</v>
      </c>
      <c r="AO384" s="23">
        <v>580.20000000000005</v>
      </c>
      <c r="AP384" s="23">
        <v>591.29999999999995</v>
      </c>
      <c r="AQ384" s="22">
        <v>22378.666666666668</v>
      </c>
      <c r="AR384" s="22">
        <v>89590.666666666672</v>
      </c>
      <c r="AS384" s="22">
        <v>0</v>
      </c>
      <c r="AT384" s="22">
        <v>0</v>
      </c>
      <c r="AU384" s="22">
        <v>0</v>
      </c>
      <c r="AV384" s="22">
        <v>0</v>
      </c>
      <c r="AW384" s="22">
        <v>57</v>
      </c>
      <c r="AX384" s="22">
        <v>8</v>
      </c>
      <c r="AY384" s="22">
        <v>0</v>
      </c>
      <c r="AZ384" s="22">
        <v>0</v>
      </c>
      <c r="BA384" s="22">
        <v>75.666666666666671</v>
      </c>
      <c r="BB384" s="22">
        <v>1260.3333333333333</v>
      </c>
      <c r="BC384" s="22">
        <v>0</v>
      </c>
      <c r="BD384" s="22">
        <v>0</v>
      </c>
      <c r="BE384" s="22">
        <v>53</v>
      </c>
      <c r="BF384" s="22">
        <v>3872</v>
      </c>
      <c r="BG384" s="22">
        <v>623.33333333333337</v>
      </c>
      <c r="BH384" s="22">
        <v>2541</v>
      </c>
      <c r="BI384" s="22">
        <v>9132.3333333333339</v>
      </c>
      <c r="BJ384" s="22">
        <v>48912.333333333336</v>
      </c>
      <c r="BK384" s="22">
        <v>0</v>
      </c>
      <c r="BL384" s="22">
        <v>0</v>
      </c>
      <c r="BM384" s="22">
        <v>6788.333333333333</v>
      </c>
      <c r="BN384" s="22">
        <v>13871.666666666666</v>
      </c>
      <c r="BO384" s="22">
        <v>5008</v>
      </c>
      <c r="BP384" s="22">
        <v>16700.666666666668</v>
      </c>
      <c r="BQ384" s="22">
        <v>49</v>
      </c>
      <c r="BR384" s="22">
        <v>0</v>
      </c>
      <c r="BS384" s="22">
        <v>13</v>
      </c>
      <c r="BT384" s="22">
        <v>2263.6666666666665</v>
      </c>
      <c r="BU384" s="22">
        <v>48.333333333333336</v>
      </c>
      <c r="BV384" s="22">
        <v>112.66666666666667</v>
      </c>
      <c r="BW384" s="22">
        <v>0</v>
      </c>
      <c r="BX384" s="22">
        <v>0</v>
      </c>
      <c r="BY384" s="22">
        <v>0</v>
      </c>
      <c r="BZ384" s="22">
        <v>0</v>
      </c>
      <c r="CA384" s="22">
        <v>48.333333333333336</v>
      </c>
      <c r="CB384" s="22">
        <v>112.66666666666667</v>
      </c>
      <c r="CC384" s="22">
        <v>0</v>
      </c>
      <c r="CD384" s="22">
        <v>0</v>
      </c>
      <c r="CE384" s="22">
        <v>0</v>
      </c>
      <c r="CF384" s="22">
        <v>0</v>
      </c>
      <c r="CG384" s="22">
        <v>0</v>
      </c>
      <c r="CH384" s="22">
        <v>0</v>
      </c>
      <c r="CI384" s="22">
        <v>0</v>
      </c>
      <c r="CJ384" s="22">
        <v>0</v>
      </c>
      <c r="CK384" s="22">
        <v>0</v>
      </c>
      <c r="CL384" s="22">
        <v>0</v>
      </c>
      <c r="CM384" s="22">
        <v>2134.3333333333335</v>
      </c>
      <c r="CN384" s="22">
        <v>10260</v>
      </c>
      <c r="CO384" s="22">
        <v>87</v>
      </c>
      <c r="CP384" s="22">
        <v>2943.3333333333335</v>
      </c>
      <c r="CQ384" s="22">
        <v>438.33333333333331</v>
      </c>
      <c r="CR384" s="22">
        <v>1000</v>
      </c>
      <c r="CS384" s="22">
        <v>1609</v>
      </c>
      <c r="CT384" s="22">
        <v>6316.666666666667</v>
      </c>
      <c r="CU384" s="22">
        <v>703.33333333333337</v>
      </c>
      <c r="CV384" s="22">
        <v>2</v>
      </c>
      <c r="CW384" s="22">
        <v>560</v>
      </c>
      <c r="CX384" s="22">
        <v>1415.3333333333333</v>
      </c>
      <c r="CY384" s="22">
        <v>109.66666666666667</v>
      </c>
      <c r="CZ384" s="22">
        <v>230</v>
      </c>
      <c r="DA384" s="22">
        <v>32.666666666666664</v>
      </c>
      <c r="DB384" s="22">
        <v>0</v>
      </c>
      <c r="DC384" s="22">
        <v>1</v>
      </c>
      <c r="DD384" s="22">
        <v>66</v>
      </c>
      <c r="DE384" s="22">
        <v>12233.333333333334</v>
      </c>
      <c r="DF384" s="22">
        <v>1713.3333333333333</v>
      </c>
      <c r="DG384" s="22">
        <v>1900</v>
      </c>
      <c r="DH384" s="22">
        <v>11474.666666666666</v>
      </c>
      <c r="DI384" s="22">
        <v>8206.6666666666661</v>
      </c>
      <c r="DJ384" s="22">
        <v>1233.3333333333333</v>
      </c>
      <c r="DK384" s="22">
        <v>32000</v>
      </c>
      <c r="DL384" s="22">
        <v>8633.3333333333339</v>
      </c>
      <c r="DM384" s="22">
        <v>15500</v>
      </c>
      <c r="DN384" s="22">
        <v>34000</v>
      </c>
      <c r="DO384" s="22">
        <v>1326.6666666666667</v>
      </c>
      <c r="DP384" s="27">
        <v>14333.333333333334</v>
      </c>
      <c r="DQ384" s="57">
        <f t="shared" si="294"/>
        <v>3.0033960915157296</v>
      </c>
      <c r="DR384" s="57" t="str">
        <f t="shared" si="254"/>
        <v xml:space="preserve"> </v>
      </c>
      <c r="DS384" s="57" t="str">
        <f t="shared" si="255"/>
        <v xml:space="preserve"> </v>
      </c>
      <c r="DT384" s="57">
        <f t="shared" si="256"/>
        <v>-0.85964912280701755</v>
      </c>
      <c r="DU384" s="57" t="str">
        <f t="shared" si="257"/>
        <v xml:space="preserve"> </v>
      </c>
      <c r="DV384" s="57">
        <f t="shared" si="258"/>
        <v>15.656387665198235</v>
      </c>
      <c r="DW384" s="57" t="str">
        <f t="shared" si="259"/>
        <v xml:space="preserve"> </v>
      </c>
      <c r="DX384" s="57">
        <f t="shared" si="260"/>
        <v>72.056603773584911</v>
      </c>
      <c r="DY384" s="57">
        <f t="shared" si="261"/>
        <v>3.0764705882352938</v>
      </c>
      <c r="DZ384" s="57">
        <f t="shared" si="262"/>
        <v>4.3559513815381248</v>
      </c>
      <c r="EA384" s="57" t="str">
        <f t="shared" si="263"/>
        <v xml:space="preserve"> </v>
      </c>
      <c r="EB384" s="57">
        <f t="shared" si="264"/>
        <v>1.0434569113675423</v>
      </c>
      <c r="EC384" s="57">
        <f t="shared" si="265"/>
        <v>2.3347976570820022</v>
      </c>
      <c r="ED384" s="57">
        <f t="shared" si="266"/>
        <v>-1</v>
      </c>
      <c r="EE384" s="57">
        <f t="shared" si="267"/>
        <v>173.12820512820511</v>
      </c>
      <c r="EF384" s="57">
        <f t="shared" si="268"/>
        <v>1.3310344827586205</v>
      </c>
      <c r="EG384" s="57" t="str">
        <f t="shared" si="269"/>
        <v xml:space="preserve"> </v>
      </c>
      <c r="EH384" s="57" t="str">
        <f t="shared" si="270"/>
        <v xml:space="preserve"> </v>
      </c>
      <c r="EI384" s="57">
        <f t="shared" si="271"/>
        <v>1.3310344827586205</v>
      </c>
      <c r="EJ384" s="57" t="str">
        <f t="shared" si="272"/>
        <v xml:space="preserve"> </v>
      </c>
      <c r="EK384" s="57" t="str">
        <f t="shared" si="273"/>
        <v xml:space="preserve"> </v>
      </c>
      <c r="EL384" s="57" t="str">
        <f t="shared" si="274"/>
        <v xml:space="preserve"> </v>
      </c>
      <c r="EM384" s="57" t="str">
        <f t="shared" si="275"/>
        <v xml:space="preserve"> </v>
      </c>
      <c r="EN384" s="57" t="str">
        <f t="shared" si="276"/>
        <v xml:space="preserve"> </v>
      </c>
      <c r="EO384" s="57">
        <f t="shared" si="277"/>
        <v>3.8071216617210677</v>
      </c>
      <c r="EP384" s="57">
        <f t="shared" si="278"/>
        <v>32.831417624521073</v>
      </c>
      <c r="EQ384" s="57">
        <f t="shared" si="279"/>
        <v>1.2813688212927756</v>
      </c>
      <c r="ER384" s="57">
        <f t="shared" si="280"/>
        <v>2.9258338512533668</v>
      </c>
      <c r="ES384" s="57">
        <f t="shared" si="281"/>
        <v>-0.99715639810426537</v>
      </c>
      <c r="ET384" s="57">
        <f t="shared" si="282"/>
        <v>1.5273809523809523</v>
      </c>
      <c r="EU384" s="57">
        <f t="shared" si="283"/>
        <v>1.0972644376899696</v>
      </c>
      <c r="EV384" s="57">
        <f t="shared" si="284"/>
        <v>-1</v>
      </c>
      <c r="EW384" s="57">
        <f t="shared" si="285"/>
        <v>65</v>
      </c>
      <c r="EX384" s="57">
        <f t="shared" si="286"/>
        <v>-0.8599455040871935</v>
      </c>
      <c r="EY384" s="57">
        <f t="shared" si="287"/>
        <v>5.0392982456140345</v>
      </c>
      <c r="EZ384" s="57">
        <f t="shared" si="288"/>
        <v>-0.8497156783103168</v>
      </c>
      <c r="FA384" s="57">
        <f t="shared" si="289"/>
        <v>-0.73020833333333335</v>
      </c>
      <c r="FB384" s="57">
        <f t="shared" si="290"/>
        <v>1.193548387096774</v>
      </c>
      <c r="FC384" s="57">
        <f t="shared" si="291"/>
        <v>9.8040201005025125</v>
      </c>
    </row>
    <row r="385" spans="1:159">
      <c r="A385" s="19">
        <v>4208203</v>
      </c>
      <c r="B385" s="20" t="s">
        <v>709</v>
      </c>
      <c r="C385" s="21">
        <v>0</v>
      </c>
      <c r="D385" s="21">
        <v>1</v>
      </c>
      <c r="E385" s="21">
        <v>0</v>
      </c>
      <c r="F385" s="21">
        <v>0</v>
      </c>
      <c r="G385" s="21">
        <v>147395</v>
      </c>
      <c r="H385" s="22">
        <v>183373</v>
      </c>
      <c r="I385" s="22">
        <f t="shared" si="250"/>
        <v>141851</v>
      </c>
      <c r="J385" s="22">
        <f t="shared" si="250"/>
        <v>173452</v>
      </c>
      <c r="K385" s="23">
        <f t="shared" si="251"/>
        <v>0.96238678381220533</v>
      </c>
      <c r="L385" s="23">
        <f t="shared" si="251"/>
        <v>0.945897160432561</v>
      </c>
      <c r="M385" s="22">
        <v>5544</v>
      </c>
      <c r="N385" s="22">
        <v>9921</v>
      </c>
      <c r="O385" s="22">
        <v>1471279</v>
      </c>
      <c r="P385" s="22">
        <v>9474703</v>
      </c>
      <c r="Q385" s="22">
        <v>19315</v>
      </c>
      <c r="R385" s="22">
        <v>44563</v>
      </c>
      <c r="S385" s="24">
        <v>56932202.722985677</v>
      </c>
      <c r="T385" s="24">
        <v>183623471.55884516</v>
      </c>
      <c r="U385" s="24">
        <v>55402057.983661257</v>
      </c>
      <c r="V385" s="24">
        <v>175146911.68358281</v>
      </c>
      <c r="W385" s="24">
        <v>1530144.7393244593</v>
      </c>
      <c r="X385" s="24">
        <v>8476559.8752629105</v>
      </c>
      <c r="Y385" s="24">
        <v>746.28464857497715</v>
      </c>
      <c r="Z385" s="24">
        <v>1564.0535172697794</v>
      </c>
      <c r="AA385" s="24">
        <v>1835.6041917468481</v>
      </c>
      <c r="AB385" s="24">
        <v>2306.6872977734947</v>
      </c>
      <c r="AC385" s="25">
        <v>2.4596569087303557</v>
      </c>
      <c r="AD385" s="25">
        <v>1.4748135356647265</v>
      </c>
      <c r="AE385" s="23">
        <f t="shared" si="252"/>
        <v>0.59960132261942456</v>
      </c>
      <c r="AF385" s="25">
        <v>1.1036996478378882</v>
      </c>
      <c r="AG385" s="25">
        <v>2.0651017789865223</v>
      </c>
      <c r="AH385" s="23">
        <f t="shared" si="253"/>
        <v>1.8710722459973506</v>
      </c>
      <c r="AI385" s="26">
        <f t="shared" si="246"/>
        <v>0.1242347901324512</v>
      </c>
      <c r="AJ385" s="26">
        <f t="shared" si="247"/>
        <v>0.12198657033405813</v>
      </c>
      <c r="AK385" s="26">
        <f t="shared" si="292"/>
        <v>0.20472259814272364</v>
      </c>
      <c r="AL385" s="26">
        <f t="shared" si="293"/>
        <v>8.719631261977967E-2</v>
      </c>
      <c r="AM385" s="26">
        <f t="shared" si="248"/>
        <v>2.2080879589104541E-2</v>
      </c>
      <c r="AN385" s="26">
        <f t="shared" si="249"/>
        <v>5.9920331225354451E-2</v>
      </c>
      <c r="AO385" s="23">
        <v>303.10000000000002</v>
      </c>
      <c r="AP385" s="23">
        <v>289.3</v>
      </c>
      <c r="AQ385" s="22">
        <v>5513</v>
      </c>
      <c r="AR385" s="22">
        <v>7739.333333333333</v>
      </c>
      <c r="AS385" s="22">
        <v>0</v>
      </c>
      <c r="AT385" s="22">
        <v>0</v>
      </c>
      <c r="AU385" s="22">
        <v>0</v>
      </c>
      <c r="AV385" s="22">
        <v>0</v>
      </c>
      <c r="AW385" s="22">
        <v>3746</v>
      </c>
      <c r="AX385" s="22">
        <v>6828.666666666667</v>
      </c>
      <c r="AY385" s="22">
        <v>5.666666666666667</v>
      </c>
      <c r="AZ385" s="22">
        <v>262.66666666666669</v>
      </c>
      <c r="BA385" s="22">
        <v>7</v>
      </c>
      <c r="BB385" s="22">
        <v>0</v>
      </c>
      <c r="BC385" s="22">
        <v>33.333333333333336</v>
      </c>
      <c r="BD385" s="22">
        <v>8</v>
      </c>
      <c r="BE385" s="22">
        <v>0</v>
      </c>
      <c r="BF385" s="22">
        <v>0</v>
      </c>
      <c r="BG385" s="22">
        <v>166.66666666666666</v>
      </c>
      <c r="BH385" s="22">
        <v>24.333333333333332</v>
      </c>
      <c r="BI385" s="22">
        <v>0</v>
      </c>
      <c r="BJ385" s="22">
        <v>0</v>
      </c>
      <c r="BK385" s="22">
        <v>405.66666666666669</v>
      </c>
      <c r="BL385" s="22">
        <v>417.33333333333331</v>
      </c>
      <c r="BM385" s="22">
        <v>82.666666666666671</v>
      </c>
      <c r="BN385" s="22">
        <v>57.333333333333336</v>
      </c>
      <c r="BO385" s="22">
        <v>0</v>
      </c>
      <c r="BP385" s="22">
        <v>0</v>
      </c>
      <c r="BQ385" s="22">
        <v>8.3333333333333339</v>
      </c>
      <c r="BR385" s="22">
        <v>0</v>
      </c>
      <c r="BS385" s="22">
        <v>0</v>
      </c>
      <c r="BT385" s="22">
        <v>0</v>
      </c>
      <c r="BU385" s="22">
        <v>280.66666666666669</v>
      </c>
      <c r="BV385" s="22">
        <v>379.66666666666669</v>
      </c>
      <c r="BW385" s="22">
        <v>224</v>
      </c>
      <c r="BX385" s="22">
        <v>37.333333333333336</v>
      </c>
      <c r="BY385" s="22">
        <v>0</v>
      </c>
      <c r="BZ385" s="22">
        <v>0</v>
      </c>
      <c r="CA385" s="22">
        <v>0</v>
      </c>
      <c r="CB385" s="22">
        <v>0</v>
      </c>
      <c r="CC385" s="22">
        <v>20.333333333333332</v>
      </c>
      <c r="CD385" s="22">
        <v>0</v>
      </c>
      <c r="CE385" s="22">
        <v>0</v>
      </c>
      <c r="CF385" s="22">
        <v>0</v>
      </c>
      <c r="CG385" s="22">
        <v>0</v>
      </c>
      <c r="CH385" s="22">
        <v>0</v>
      </c>
      <c r="CI385" s="22">
        <v>4.666666666666667</v>
      </c>
      <c r="CJ385" s="22">
        <v>0</v>
      </c>
      <c r="CK385" s="22">
        <v>0</v>
      </c>
      <c r="CL385" s="22">
        <v>0</v>
      </c>
      <c r="CM385" s="22">
        <v>504</v>
      </c>
      <c r="CN385" s="22">
        <v>3872.3333333333335</v>
      </c>
      <c r="CO385" s="22">
        <v>29.666666666666668</v>
      </c>
      <c r="CP385" s="22">
        <v>3205</v>
      </c>
      <c r="CQ385" s="22">
        <v>0</v>
      </c>
      <c r="CR385" s="22">
        <v>0</v>
      </c>
      <c r="CS385" s="22">
        <v>474</v>
      </c>
      <c r="CT385" s="22">
        <v>638.66666666666663</v>
      </c>
      <c r="CU385" s="22">
        <v>2032.6666666666667</v>
      </c>
      <c r="CV385" s="22">
        <v>2.3333333333333335</v>
      </c>
      <c r="CW385" s="22">
        <v>953</v>
      </c>
      <c r="CX385" s="22">
        <v>2819.6666666666665</v>
      </c>
      <c r="CY385" s="22">
        <v>1077.3333333333333</v>
      </c>
      <c r="CZ385" s="22">
        <v>4482.666666666667</v>
      </c>
      <c r="DA385" s="22">
        <v>0.66666666666666663</v>
      </c>
      <c r="DB385" s="22">
        <v>12.333333333333334</v>
      </c>
      <c r="DC385" s="22">
        <v>0.66666666666666663</v>
      </c>
      <c r="DD385" s="22">
        <v>4.666666666666667</v>
      </c>
      <c r="DE385" s="22">
        <v>8952</v>
      </c>
      <c r="DF385" s="22">
        <v>7321.666666666667</v>
      </c>
      <c r="DG385" s="22">
        <v>436.33333333333331</v>
      </c>
      <c r="DH385" s="22">
        <v>12550.666666666666</v>
      </c>
      <c r="DI385" s="22">
        <v>9568.3333333333339</v>
      </c>
      <c r="DJ385" s="22">
        <v>773.33333333333337</v>
      </c>
      <c r="DK385" s="22">
        <v>923742.33333333337</v>
      </c>
      <c r="DL385" s="22">
        <v>6855.666666666667</v>
      </c>
      <c r="DM385" s="22">
        <v>57754</v>
      </c>
      <c r="DN385" s="22">
        <v>485187.66666666669</v>
      </c>
      <c r="DO385" s="22">
        <v>964.66666666666663</v>
      </c>
      <c r="DP385" s="27">
        <v>138842.66666666666</v>
      </c>
      <c r="DQ385" s="57">
        <f t="shared" si="294"/>
        <v>0.40383336356490718</v>
      </c>
      <c r="DR385" s="57" t="str">
        <f t="shared" si="254"/>
        <v xml:space="preserve"> </v>
      </c>
      <c r="DS385" s="57" t="str">
        <f t="shared" si="255"/>
        <v xml:space="preserve"> </v>
      </c>
      <c r="DT385" s="57">
        <f t="shared" si="256"/>
        <v>0.82292222815447591</v>
      </c>
      <c r="DU385" s="57">
        <f t="shared" si="257"/>
        <v>45.352941176470587</v>
      </c>
      <c r="DV385" s="57">
        <f t="shared" si="258"/>
        <v>-1</v>
      </c>
      <c r="DW385" s="57">
        <f t="shared" si="259"/>
        <v>-0.76</v>
      </c>
      <c r="DX385" s="57" t="str">
        <f t="shared" si="260"/>
        <v xml:space="preserve"> </v>
      </c>
      <c r="DY385" s="57">
        <f t="shared" si="261"/>
        <v>-0.85399999999999998</v>
      </c>
      <c r="DZ385" s="57" t="str">
        <f t="shared" si="262"/>
        <v xml:space="preserve"> </v>
      </c>
      <c r="EA385" s="57">
        <f t="shared" si="263"/>
        <v>2.8759244042728005E-2</v>
      </c>
      <c r="EB385" s="57">
        <f t="shared" si="264"/>
        <v>-0.30645161290322587</v>
      </c>
      <c r="EC385" s="57" t="str">
        <f t="shared" si="265"/>
        <v xml:space="preserve"> </v>
      </c>
      <c r="ED385" s="57">
        <f t="shared" si="266"/>
        <v>-1</v>
      </c>
      <c r="EE385" s="57" t="str">
        <f t="shared" si="267"/>
        <v xml:space="preserve"> </v>
      </c>
      <c r="EF385" s="57">
        <f t="shared" si="268"/>
        <v>0.35273159144893107</v>
      </c>
      <c r="EG385" s="57">
        <f t="shared" si="269"/>
        <v>-0.83333333333333326</v>
      </c>
      <c r="EH385" s="57" t="str">
        <f t="shared" si="270"/>
        <v xml:space="preserve"> </v>
      </c>
      <c r="EI385" s="57" t="str">
        <f t="shared" si="271"/>
        <v xml:space="preserve"> </v>
      </c>
      <c r="EJ385" s="57">
        <f t="shared" si="272"/>
        <v>-1</v>
      </c>
      <c r="EK385" s="57" t="str">
        <f t="shared" si="273"/>
        <v xml:space="preserve"> </v>
      </c>
      <c r="EL385" s="57" t="str">
        <f t="shared" si="274"/>
        <v xml:space="preserve"> </v>
      </c>
      <c r="EM385" s="57">
        <f t="shared" si="275"/>
        <v>-1</v>
      </c>
      <c r="EN385" s="57" t="str">
        <f t="shared" si="276"/>
        <v xml:space="preserve"> </v>
      </c>
      <c r="EO385" s="57">
        <f t="shared" si="277"/>
        <v>6.6832010582010586</v>
      </c>
      <c r="EP385" s="57">
        <f t="shared" si="278"/>
        <v>107.03370786516854</v>
      </c>
      <c r="EQ385" s="57" t="str">
        <f t="shared" si="279"/>
        <v xml:space="preserve"> </v>
      </c>
      <c r="ER385" s="57">
        <f t="shared" si="280"/>
        <v>0.34739803094233457</v>
      </c>
      <c r="ES385" s="57">
        <f t="shared" si="281"/>
        <v>-0.99885208265004921</v>
      </c>
      <c r="ET385" s="57">
        <f t="shared" si="282"/>
        <v>1.9587268275620846</v>
      </c>
      <c r="EU385" s="57">
        <f t="shared" si="283"/>
        <v>3.1608910891089117</v>
      </c>
      <c r="EV385" s="57">
        <f t="shared" si="284"/>
        <v>17.500000000000004</v>
      </c>
      <c r="EW385" s="57">
        <f t="shared" si="285"/>
        <v>6.0000000000000009</v>
      </c>
      <c r="EX385" s="57">
        <f t="shared" si="286"/>
        <v>-0.18211945189156986</v>
      </c>
      <c r="EY385" s="57">
        <f t="shared" si="287"/>
        <v>27.763941940412529</v>
      </c>
      <c r="EZ385" s="57">
        <f t="shared" si="288"/>
        <v>-0.91917784358125765</v>
      </c>
      <c r="FA385" s="57">
        <f t="shared" si="289"/>
        <v>-0.99257837773664881</v>
      </c>
      <c r="FB385" s="57">
        <f t="shared" si="290"/>
        <v>7.4009361544943495</v>
      </c>
      <c r="FC385" s="57">
        <f t="shared" si="291"/>
        <v>142.92812715964064</v>
      </c>
    </row>
    <row r="386" spans="1:159">
      <c r="A386" s="19">
        <v>4208302</v>
      </c>
      <c r="B386" s="20" t="s">
        <v>710</v>
      </c>
      <c r="C386" s="21">
        <v>0</v>
      </c>
      <c r="D386" s="21">
        <v>1</v>
      </c>
      <c r="E386" s="21">
        <v>0</v>
      </c>
      <c r="F386" s="21">
        <v>0</v>
      </c>
      <c r="G386" s="21">
        <v>25857</v>
      </c>
      <c r="H386" s="22">
        <v>45797</v>
      </c>
      <c r="I386" s="22">
        <f t="shared" si="250"/>
        <v>24769</v>
      </c>
      <c r="J386" s="22">
        <f t="shared" si="250"/>
        <v>44659</v>
      </c>
      <c r="K386" s="23">
        <f t="shared" si="251"/>
        <v>0.95792241946088097</v>
      </c>
      <c r="L386" s="23">
        <f t="shared" si="251"/>
        <v>0.9751512107779986</v>
      </c>
      <c r="M386" s="22">
        <v>1088</v>
      </c>
      <c r="N386" s="22">
        <v>1138</v>
      </c>
      <c r="O386" s="22">
        <v>139136</v>
      </c>
      <c r="P386" s="22">
        <v>574154</v>
      </c>
      <c r="Q386" s="22">
        <v>1336</v>
      </c>
      <c r="R386" s="22">
        <v>4920</v>
      </c>
      <c r="S386" s="24">
        <v>12739131.144005995</v>
      </c>
      <c r="T386" s="24">
        <v>48464268.240829811</v>
      </c>
      <c r="U386" s="24">
        <v>12539141.544184795</v>
      </c>
      <c r="V386" s="24">
        <v>47869885.0504722</v>
      </c>
      <c r="W386" s="24">
        <v>199989.59982119998</v>
      </c>
      <c r="X386" s="24">
        <v>594383.19035759056</v>
      </c>
      <c r="Y386" s="24">
        <v>997.59039366811805</v>
      </c>
      <c r="Z386" s="24">
        <v>1679.2035666753914</v>
      </c>
      <c r="AA386" s="24">
        <v>11434.695936749547</v>
      </c>
      <c r="AB386" s="24">
        <v>3460.5053003274752</v>
      </c>
      <c r="AC386" s="25">
        <v>11.462315605009408</v>
      </c>
      <c r="AD386" s="25">
        <v>2.0608015424710144</v>
      </c>
      <c r="AE386" s="23">
        <f t="shared" si="252"/>
        <v>0.17978928634371022</v>
      </c>
      <c r="AF386" s="25">
        <v>1.7115654931139852</v>
      </c>
      <c r="AG386" s="25">
        <v>1.0577258451910971</v>
      </c>
      <c r="AH386" s="23">
        <f t="shared" si="253"/>
        <v>0.61798736270774757</v>
      </c>
      <c r="AI386" s="26">
        <f t="shared" ref="AI386:AI449" si="295">(T386/S386)^(1/10)-1</f>
        <v>0.14295250844845819</v>
      </c>
      <c r="AJ386" s="26">
        <f t="shared" ref="AJ386:AJ449" si="296">(V386/U386)^(1/10)-1</f>
        <v>0.14335068944330231</v>
      </c>
      <c r="AK386" s="26">
        <f t="shared" si="292"/>
        <v>0.15228229280895245</v>
      </c>
      <c r="AL386" s="26">
        <f t="shared" si="293"/>
        <v>0.1392416770995375</v>
      </c>
      <c r="AM386" s="26">
        <f t="shared" ref="AM386:AM449" si="297">(H386/G386)^(1/10)-1</f>
        <v>5.8829150832882648E-2</v>
      </c>
      <c r="AN386" s="26">
        <f t="shared" ref="AN386:AN449" si="298">(N386/M386)^(1/10)-1</f>
        <v>4.5032279199170855E-3</v>
      </c>
      <c r="AO386" s="23">
        <v>58.6</v>
      </c>
      <c r="AP386" s="23">
        <v>59.4</v>
      </c>
      <c r="AQ386" s="22">
        <v>360.33333333333331</v>
      </c>
      <c r="AR386" s="22">
        <v>1587.3333333333333</v>
      </c>
      <c r="AS386" s="22">
        <v>0</v>
      </c>
      <c r="AT386" s="22">
        <v>0</v>
      </c>
      <c r="AU386" s="22">
        <v>0</v>
      </c>
      <c r="AV386" s="22">
        <v>0</v>
      </c>
      <c r="AW386" s="22">
        <v>304.66666666666669</v>
      </c>
      <c r="AX386" s="22">
        <v>1125</v>
      </c>
      <c r="AY386" s="22">
        <v>0</v>
      </c>
      <c r="AZ386" s="22">
        <v>0</v>
      </c>
      <c r="BA386" s="22">
        <v>0</v>
      </c>
      <c r="BB386" s="22">
        <v>0</v>
      </c>
      <c r="BC386" s="22">
        <v>5.666666666666667</v>
      </c>
      <c r="BD386" s="22">
        <v>0</v>
      </c>
      <c r="BE386" s="22">
        <v>0</v>
      </c>
      <c r="BF386" s="22">
        <v>0</v>
      </c>
      <c r="BG386" s="22">
        <v>2.6666666666666665</v>
      </c>
      <c r="BH386" s="22">
        <v>0</v>
      </c>
      <c r="BI386" s="22">
        <v>0</v>
      </c>
      <c r="BJ386" s="22">
        <v>0</v>
      </c>
      <c r="BK386" s="22">
        <v>43.333333333333336</v>
      </c>
      <c r="BL386" s="22">
        <v>458.66666666666669</v>
      </c>
      <c r="BM386" s="22">
        <v>4</v>
      </c>
      <c r="BN386" s="22">
        <v>0</v>
      </c>
      <c r="BO386" s="22">
        <v>0</v>
      </c>
      <c r="BP386" s="22">
        <v>0</v>
      </c>
      <c r="BQ386" s="22">
        <v>0</v>
      </c>
      <c r="BR386" s="22">
        <v>0</v>
      </c>
      <c r="BS386" s="22">
        <v>0</v>
      </c>
      <c r="BT386" s="22">
        <v>0</v>
      </c>
      <c r="BU386" s="22">
        <v>27.666666666666668</v>
      </c>
      <c r="BV386" s="22">
        <v>63.333333333333336</v>
      </c>
      <c r="BW386" s="22">
        <v>27.666666666666668</v>
      </c>
      <c r="BX386" s="22">
        <v>1.3333333333333333</v>
      </c>
      <c r="BY386" s="22">
        <v>0</v>
      </c>
      <c r="BZ386" s="22">
        <v>0</v>
      </c>
      <c r="CA386" s="22">
        <v>0</v>
      </c>
      <c r="CB386" s="22">
        <v>0</v>
      </c>
      <c r="CC386" s="22">
        <v>0</v>
      </c>
      <c r="CD386" s="22">
        <v>0</v>
      </c>
      <c r="CE386" s="22">
        <v>0</v>
      </c>
      <c r="CF386" s="22">
        <v>0</v>
      </c>
      <c r="CG386" s="22">
        <v>0</v>
      </c>
      <c r="CH386" s="22">
        <v>0</v>
      </c>
      <c r="CI386" s="22">
        <v>0</v>
      </c>
      <c r="CJ386" s="22">
        <v>0</v>
      </c>
      <c r="CK386" s="22">
        <v>0</v>
      </c>
      <c r="CL386" s="22">
        <v>0</v>
      </c>
      <c r="CM386" s="22">
        <v>22.666666666666668</v>
      </c>
      <c r="CN386" s="22">
        <v>130.66666666666666</v>
      </c>
      <c r="CO386" s="22">
        <v>2</v>
      </c>
      <c r="CP386" s="22">
        <v>109</v>
      </c>
      <c r="CQ386" s="22">
        <v>0</v>
      </c>
      <c r="CR386" s="22">
        <v>0</v>
      </c>
      <c r="CS386" s="22">
        <v>20.333333333333332</v>
      </c>
      <c r="CT386" s="22">
        <v>0</v>
      </c>
      <c r="CU386" s="22">
        <v>339</v>
      </c>
      <c r="CV386" s="22">
        <v>3</v>
      </c>
      <c r="CW386" s="22">
        <v>322.33333333333331</v>
      </c>
      <c r="CX386" s="22">
        <v>486</v>
      </c>
      <c r="CY386" s="22">
        <v>13.333333333333334</v>
      </c>
      <c r="CZ386" s="22">
        <v>37.333333333333336</v>
      </c>
      <c r="DA386" s="22">
        <v>2.6666666666666665</v>
      </c>
      <c r="DB386" s="22">
        <v>0</v>
      </c>
      <c r="DC386" s="22">
        <v>0</v>
      </c>
      <c r="DD386" s="22">
        <v>2.6666666666666665</v>
      </c>
      <c r="DE386" s="22">
        <v>916.66666666666663</v>
      </c>
      <c r="DF386" s="22">
        <v>529</v>
      </c>
      <c r="DG386" s="22">
        <v>42.666666666666664</v>
      </c>
      <c r="DH386" s="22">
        <v>1346.6666666666667</v>
      </c>
      <c r="DI386" s="22">
        <v>432.66666666666669</v>
      </c>
      <c r="DJ386" s="22">
        <v>87</v>
      </c>
      <c r="DK386" s="22">
        <v>825.33333333333337</v>
      </c>
      <c r="DL386" s="22">
        <v>408</v>
      </c>
      <c r="DM386" s="22">
        <v>712.66666666666663</v>
      </c>
      <c r="DN386" s="22">
        <v>1131</v>
      </c>
      <c r="DO386" s="22">
        <v>260</v>
      </c>
      <c r="DP386" s="27">
        <v>1097.3333333333333</v>
      </c>
      <c r="DQ386" s="57">
        <f t="shared" si="294"/>
        <v>3.4051803885291401</v>
      </c>
      <c r="DR386" s="57" t="str">
        <f t="shared" si="254"/>
        <v xml:space="preserve"> </v>
      </c>
      <c r="DS386" s="57" t="str">
        <f t="shared" si="255"/>
        <v xml:space="preserve"> </v>
      </c>
      <c r="DT386" s="57">
        <f t="shared" si="256"/>
        <v>2.6925601750547044</v>
      </c>
      <c r="DU386" s="57" t="str">
        <f t="shared" si="257"/>
        <v xml:space="preserve"> </v>
      </c>
      <c r="DV386" s="57" t="str">
        <f t="shared" si="258"/>
        <v xml:space="preserve"> </v>
      </c>
      <c r="DW386" s="57">
        <f t="shared" si="259"/>
        <v>-1</v>
      </c>
      <c r="DX386" s="57" t="str">
        <f t="shared" si="260"/>
        <v xml:space="preserve"> </v>
      </c>
      <c r="DY386" s="57">
        <f t="shared" si="261"/>
        <v>-1</v>
      </c>
      <c r="DZ386" s="57" t="str">
        <f t="shared" si="262"/>
        <v xml:space="preserve"> </v>
      </c>
      <c r="EA386" s="57">
        <f t="shared" si="263"/>
        <v>9.5846153846153843</v>
      </c>
      <c r="EB386" s="57">
        <f t="shared" si="264"/>
        <v>-1</v>
      </c>
      <c r="EC386" s="57" t="str">
        <f t="shared" si="265"/>
        <v xml:space="preserve"> </v>
      </c>
      <c r="ED386" s="57" t="str">
        <f t="shared" si="266"/>
        <v xml:space="preserve"> </v>
      </c>
      <c r="EE386" s="57" t="str">
        <f t="shared" si="267"/>
        <v xml:space="preserve"> </v>
      </c>
      <c r="EF386" s="57">
        <f t="shared" si="268"/>
        <v>1.2891566265060241</v>
      </c>
      <c r="EG386" s="57">
        <f t="shared" si="269"/>
        <v>-0.95180722891566261</v>
      </c>
      <c r="EH386" s="57" t="str">
        <f t="shared" si="270"/>
        <v xml:space="preserve"> </v>
      </c>
      <c r="EI386" s="57" t="str">
        <f t="shared" si="271"/>
        <v xml:space="preserve"> </v>
      </c>
      <c r="EJ386" s="57" t="str">
        <f t="shared" si="272"/>
        <v xml:space="preserve"> </v>
      </c>
      <c r="EK386" s="57" t="str">
        <f t="shared" si="273"/>
        <v xml:space="preserve"> </v>
      </c>
      <c r="EL386" s="57" t="str">
        <f t="shared" si="274"/>
        <v xml:space="preserve"> </v>
      </c>
      <c r="EM386" s="57" t="str">
        <f t="shared" si="275"/>
        <v xml:space="preserve"> </v>
      </c>
      <c r="EN386" s="57" t="str">
        <f t="shared" si="276"/>
        <v xml:space="preserve"> </v>
      </c>
      <c r="EO386" s="57">
        <f t="shared" si="277"/>
        <v>4.7647058823529402</v>
      </c>
      <c r="EP386" s="57">
        <f t="shared" si="278"/>
        <v>53.5</v>
      </c>
      <c r="EQ386" s="57" t="str">
        <f t="shared" si="279"/>
        <v xml:space="preserve"> </v>
      </c>
      <c r="ER386" s="57">
        <f t="shared" si="280"/>
        <v>-1</v>
      </c>
      <c r="ES386" s="57">
        <f t="shared" si="281"/>
        <v>-0.99115044247787609</v>
      </c>
      <c r="ET386" s="57">
        <f t="shared" si="282"/>
        <v>0.50775594622543951</v>
      </c>
      <c r="EU386" s="57">
        <f t="shared" si="283"/>
        <v>1.8000000000000003</v>
      </c>
      <c r="EV386" s="57">
        <f t="shared" si="284"/>
        <v>-1</v>
      </c>
      <c r="EW386" s="57" t="str">
        <f t="shared" si="285"/>
        <v xml:space="preserve"> </v>
      </c>
      <c r="EX386" s="57">
        <f t="shared" si="286"/>
        <v>-0.4229090909090909</v>
      </c>
      <c r="EY386" s="57">
        <f t="shared" si="287"/>
        <v>30.562500000000004</v>
      </c>
      <c r="EZ386" s="57">
        <f t="shared" si="288"/>
        <v>-0.7989214175654854</v>
      </c>
      <c r="FA386" s="57">
        <f t="shared" si="289"/>
        <v>-0.50565428109854604</v>
      </c>
      <c r="FB386" s="57">
        <f t="shared" si="290"/>
        <v>0.58699719363891489</v>
      </c>
      <c r="FC386" s="57">
        <f t="shared" si="291"/>
        <v>3.2205128205128206</v>
      </c>
    </row>
    <row r="387" spans="1:159">
      <c r="A387" s="19">
        <v>4208450</v>
      </c>
      <c r="B387" s="20" t="s">
        <v>711</v>
      </c>
      <c r="C387" s="21">
        <v>0</v>
      </c>
      <c r="D387" s="21">
        <v>1</v>
      </c>
      <c r="E387" s="21">
        <v>0</v>
      </c>
      <c r="F387" s="21">
        <v>0</v>
      </c>
      <c r="G387" s="21">
        <v>8830</v>
      </c>
      <c r="H387" s="22">
        <v>14763</v>
      </c>
      <c r="I387" s="22">
        <f t="shared" ref="I387:J450" si="299">G387-M387</f>
        <v>8182</v>
      </c>
      <c r="J387" s="22">
        <f t="shared" si="299"/>
        <v>14172</v>
      </c>
      <c r="K387" s="23">
        <f t="shared" ref="K387:L450" si="300">I387/G387</f>
        <v>0.92661381653454133</v>
      </c>
      <c r="L387" s="23">
        <f t="shared" si="300"/>
        <v>0.95996748628327577</v>
      </c>
      <c r="M387" s="22">
        <v>648</v>
      </c>
      <c r="N387" s="22">
        <v>591</v>
      </c>
      <c r="O387" s="22">
        <v>36623</v>
      </c>
      <c r="P387" s="22">
        <v>160768</v>
      </c>
      <c r="Q387" s="22">
        <v>4650</v>
      </c>
      <c r="R387" s="22">
        <v>12175</v>
      </c>
      <c r="S387" s="24">
        <v>2746832.3624020824</v>
      </c>
      <c r="T387" s="24">
        <v>11451077.066086059</v>
      </c>
      <c r="U387" s="24">
        <v>2558473.5467710411</v>
      </c>
      <c r="V387" s="24">
        <v>11134535.594643801</v>
      </c>
      <c r="W387" s="24">
        <v>188358.81563104008</v>
      </c>
      <c r="X387" s="24">
        <v>316541.47144225164</v>
      </c>
      <c r="Y387" s="24">
        <v>671.79887415998508</v>
      </c>
      <c r="Z387" s="24">
        <v>1244.5760487398938</v>
      </c>
      <c r="AA387" s="24">
        <v>2703.2016483499351</v>
      </c>
      <c r="AB387" s="24">
        <v>1606.5611517550942</v>
      </c>
      <c r="AC387" s="25">
        <v>4.0238258090712176</v>
      </c>
      <c r="AD387" s="25">
        <v>1.2908501279465425</v>
      </c>
      <c r="AE387" s="23">
        <f t="shared" ref="AE387:AE450" si="301">AD387/AC387</f>
        <v>0.32080169202068354</v>
      </c>
      <c r="AF387" s="25">
        <v>1.9413813038887113</v>
      </c>
      <c r="AG387" s="25">
        <v>1.1443374466986611</v>
      </c>
      <c r="AH387" s="23">
        <f t="shared" ref="AH387:AH450" si="302">AG387/AF387</f>
        <v>0.58944497116897121</v>
      </c>
      <c r="AI387" s="26">
        <f t="shared" si="295"/>
        <v>0.1534570244606932</v>
      </c>
      <c r="AJ387" s="26">
        <f t="shared" si="296"/>
        <v>0.1584281907802787</v>
      </c>
      <c r="AK387" s="26">
        <f t="shared" si="292"/>
        <v>0.15943009544572484</v>
      </c>
      <c r="AL387" s="26">
        <f t="shared" si="293"/>
        <v>0.10103620939864144</v>
      </c>
      <c r="AM387" s="26">
        <f t="shared" si="297"/>
        <v>5.274064691965985E-2</v>
      </c>
      <c r="AN387" s="26">
        <f t="shared" si="298"/>
        <v>-9.1652089608168508E-3</v>
      </c>
      <c r="AO387" s="23">
        <v>255.6</v>
      </c>
      <c r="AP387" s="23">
        <v>255.7</v>
      </c>
      <c r="AQ387" s="22">
        <v>122</v>
      </c>
      <c r="AR387" s="22">
        <v>283</v>
      </c>
      <c r="AS387" s="22">
        <v>0</v>
      </c>
      <c r="AT387" s="22">
        <v>0</v>
      </c>
      <c r="AU387" s="22">
        <v>0</v>
      </c>
      <c r="AV387" s="22">
        <v>0</v>
      </c>
      <c r="AW387" s="22">
        <v>85.666666666666671</v>
      </c>
      <c r="AX387" s="22">
        <v>213</v>
      </c>
      <c r="AY387" s="22">
        <v>0</v>
      </c>
      <c r="AZ387" s="22">
        <v>0</v>
      </c>
      <c r="BA387" s="22">
        <v>0</v>
      </c>
      <c r="BB387" s="22">
        <v>0</v>
      </c>
      <c r="BC387" s="22">
        <v>0</v>
      </c>
      <c r="BD387" s="22">
        <v>0</v>
      </c>
      <c r="BE387" s="22">
        <v>0</v>
      </c>
      <c r="BF387" s="22">
        <v>0</v>
      </c>
      <c r="BG387" s="22">
        <v>2.3333333333333335</v>
      </c>
      <c r="BH387" s="22">
        <v>0</v>
      </c>
      <c r="BI387" s="22">
        <v>0</v>
      </c>
      <c r="BJ387" s="22">
        <v>0</v>
      </c>
      <c r="BK387" s="22">
        <v>31.333333333333332</v>
      </c>
      <c r="BL387" s="22">
        <v>67</v>
      </c>
      <c r="BM387" s="22">
        <v>2.6666666666666665</v>
      </c>
      <c r="BN387" s="22">
        <v>3</v>
      </c>
      <c r="BO387" s="22">
        <v>0</v>
      </c>
      <c r="BP387" s="22">
        <v>0</v>
      </c>
      <c r="BQ387" s="22">
        <v>0</v>
      </c>
      <c r="BR387" s="22">
        <v>0</v>
      </c>
      <c r="BS387" s="22">
        <v>0</v>
      </c>
      <c r="BT387" s="22">
        <v>0</v>
      </c>
      <c r="BU387" s="22">
        <v>153.33333333333334</v>
      </c>
      <c r="BV387" s="22">
        <v>592.66666666666663</v>
      </c>
      <c r="BW387" s="22">
        <v>145.33333333333334</v>
      </c>
      <c r="BX387" s="22">
        <v>558.66666666666663</v>
      </c>
      <c r="BY387" s="22">
        <v>0</v>
      </c>
      <c r="BZ387" s="22">
        <v>0</v>
      </c>
      <c r="CA387" s="22">
        <v>0</v>
      </c>
      <c r="CB387" s="22">
        <v>0</v>
      </c>
      <c r="CC387" s="22">
        <v>0</v>
      </c>
      <c r="CD387" s="22">
        <v>0</v>
      </c>
      <c r="CE387" s="22">
        <v>0</v>
      </c>
      <c r="CF387" s="22">
        <v>0</v>
      </c>
      <c r="CG387" s="22">
        <v>0</v>
      </c>
      <c r="CH387" s="22">
        <v>0</v>
      </c>
      <c r="CI387" s="22">
        <v>0</v>
      </c>
      <c r="CJ387" s="22">
        <v>0</v>
      </c>
      <c r="CK387" s="22">
        <v>0</v>
      </c>
      <c r="CL387" s="22">
        <v>0</v>
      </c>
      <c r="CM387" s="22">
        <v>989</v>
      </c>
      <c r="CN387" s="22">
        <v>4389</v>
      </c>
      <c r="CO387" s="22">
        <v>72</v>
      </c>
      <c r="CP387" s="22">
        <v>314</v>
      </c>
      <c r="CQ387" s="22">
        <v>2.6666666666666665</v>
      </c>
      <c r="CR387" s="22">
        <v>0</v>
      </c>
      <c r="CS387" s="22">
        <v>914.33333333333337</v>
      </c>
      <c r="CT387" s="22">
        <v>4075</v>
      </c>
      <c r="CU387" s="22">
        <v>63.666666666666664</v>
      </c>
      <c r="CV387" s="22">
        <v>0</v>
      </c>
      <c r="CW387" s="22">
        <v>43</v>
      </c>
      <c r="CX387" s="22">
        <v>119.66666666666667</v>
      </c>
      <c r="CY387" s="22">
        <v>15.333333333333334</v>
      </c>
      <c r="CZ387" s="22">
        <v>13</v>
      </c>
      <c r="DA387" s="22">
        <v>5.333333333333333</v>
      </c>
      <c r="DB387" s="22">
        <v>0</v>
      </c>
      <c r="DC387" s="22">
        <v>0</v>
      </c>
      <c r="DD387" s="22">
        <v>2.3333333333333335</v>
      </c>
      <c r="DE387" s="22">
        <v>456</v>
      </c>
      <c r="DF387" s="22">
        <v>135</v>
      </c>
      <c r="DG387" s="22">
        <v>64</v>
      </c>
      <c r="DH387" s="22">
        <v>864.66666666666663</v>
      </c>
      <c r="DI387" s="22">
        <v>64</v>
      </c>
      <c r="DJ387" s="22">
        <v>15</v>
      </c>
      <c r="DK387" s="22">
        <v>910.66666666666663</v>
      </c>
      <c r="DL387" s="22">
        <v>236.66666666666666</v>
      </c>
      <c r="DM387" s="22">
        <v>808.33333333333337</v>
      </c>
      <c r="DN387" s="22">
        <v>501.66666666666669</v>
      </c>
      <c r="DO387" s="22">
        <v>88</v>
      </c>
      <c r="DP387" s="27">
        <v>283.33333333333331</v>
      </c>
      <c r="DQ387" s="57">
        <f t="shared" si="294"/>
        <v>1.319672131147541</v>
      </c>
      <c r="DR387" s="57" t="str">
        <f t="shared" ref="DR387:DR450" si="303">IF(AS387&gt;0,AT387/AS387-1," ")</f>
        <v xml:space="preserve"> </v>
      </c>
      <c r="DS387" s="57" t="str">
        <f t="shared" ref="DS387:DS450" si="304">IF(AU387&gt;0,AV387/AU387-1," ")</f>
        <v xml:space="preserve"> </v>
      </c>
      <c r="DT387" s="57">
        <f t="shared" ref="DT387:DT450" si="305">IF(AW387&gt;0,AX387/AW387-1," ")</f>
        <v>1.4863813229571985</v>
      </c>
      <c r="DU387" s="57" t="str">
        <f t="shared" ref="DU387:DU450" si="306">IF(AY387&gt;0,AZ387/AY387-1," ")</f>
        <v xml:space="preserve"> </v>
      </c>
      <c r="DV387" s="57" t="str">
        <f t="shared" ref="DV387:DV450" si="307">IF(BA387&gt;0,BB387/BA387-1," ")</f>
        <v xml:space="preserve"> </v>
      </c>
      <c r="DW387" s="57" t="str">
        <f t="shared" ref="DW387:DW450" si="308">IF(BC387&gt;0,BD387/BC387-1," ")</f>
        <v xml:space="preserve"> </v>
      </c>
      <c r="DX387" s="57" t="str">
        <f t="shared" ref="DX387:DX450" si="309">IF(BE387&gt;0,BF387/BE387-1," ")</f>
        <v xml:space="preserve"> </v>
      </c>
      <c r="DY387" s="57">
        <f t="shared" ref="DY387:DY450" si="310">IF(BG387&gt;0,BH387/BG387-1," ")</f>
        <v>-1</v>
      </c>
      <c r="DZ387" s="57" t="str">
        <f t="shared" ref="DZ387:DZ450" si="311">IF(BI387&gt;0,BJ387/BI387-1," ")</f>
        <v xml:space="preserve"> </v>
      </c>
      <c r="EA387" s="57">
        <f t="shared" ref="EA387:EA450" si="312">IF(BK387&gt;0,BL387/BK387-1," ")</f>
        <v>1.1382978723404258</v>
      </c>
      <c r="EB387" s="57">
        <f t="shared" ref="EB387:EB450" si="313">IF(BM387&gt;0,BN387/BM387-1," ")</f>
        <v>0.125</v>
      </c>
      <c r="EC387" s="57" t="str">
        <f t="shared" ref="EC387:EC450" si="314">IF(BO387&gt;0,BP387/BO387-1," ")</f>
        <v xml:space="preserve"> </v>
      </c>
      <c r="ED387" s="57" t="str">
        <f t="shared" ref="ED387:ED450" si="315">IF(BQ387&gt;0,BR387/BQ387-1," ")</f>
        <v xml:space="preserve"> </v>
      </c>
      <c r="EE387" s="57" t="str">
        <f t="shared" ref="EE387:EE450" si="316">IF(BS387&gt;0,BT387/BS387-1," ")</f>
        <v xml:space="preserve"> </v>
      </c>
      <c r="EF387" s="57">
        <f t="shared" ref="EF387:EF450" si="317">IF(BU387&gt;0,BV387/BU387-1," ")</f>
        <v>2.8652173913043475</v>
      </c>
      <c r="EG387" s="57">
        <f t="shared" ref="EG387:EG450" si="318">IF(BW387&gt;0,BX387/BW387-1," ")</f>
        <v>2.8440366972477058</v>
      </c>
      <c r="EH387" s="57" t="str">
        <f t="shared" ref="EH387:EH450" si="319">IF(BY387&gt;0,BZ387/BY387-1," ")</f>
        <v xml:space="preserve"> </v>
      </c>
      <c r="EI387" s="57" t="str">
        <f t="shared" ref="EI387:EI450" si="320">IF(CA387&gt;0,CB387/CA387-1," ")</f>
        <v xml:space="preserve"> </v>
      </c>
      <c r="EJ387" s="57" t="str">
        <f t="shared" ref="EJ387:EJ450" si="321">IF(CC387&gt;0,CD387/CC387-1," ")</f>
        <v xml:space="preserve"> </v>
      </c>
      <c r="EK387" s="57" t="str">
        <f t="shared" ref="EK387:EK450" si="322">IF(CE387&gt;0,CF387/CE387-1," ")</f>
        <v xml:space="preserve"> </v>
      </c>
      <c r="EL387" s="57" t="str">
        <f t="shared" ref="EL387:EL450" si="323">IF(CG387&gt;0,CH387/CG387-1," ")</f>
        <v xml:space="preserve"> </v>
      </c>
      <c r="EM387" s="57" t="str">
        <f t="shared" ref="EM387:EM450" si="324">IF(CI387&gt;0,CJ387/CI387-1," ")</f>
        <v xml:space="preserve"> </v>
      </c>
      <c r="EN387" s="57" t="str">
        <f t="shared" ref="EN387:EN450" si="325">IF(CK387&gt;0,CL387/CK387-1," ")</f>
        <v xml:space="preserve"> </v>
      </c>
      <c r="EO387" s="57">
        <f t="shared" ref="EO387:EO450" si="326">IF(CM387&gt;0,CN387/CM387-1," ")</f>
        <v>3.4378159757330637</v>
      </c>
      <c r="EP387" s="57">
        <f t="shared" ref="EP387:EP450" si="327">IF(CO387&gt;0,CP387/CO387-1," ")</f>
        <v>3.3611111111111107</v>
      </c>
      <c r="EQ387" s="57">
        <f t="shared" ref="EQ387:EQ450" si="328">IF(CQ387&gt;0,CR387/CQ387-1," ")</f>
        <v>-1</v>
      </c>
      <c r="ER387" s="57">
        <f t="shared" ref="ER387:ER450" si="329">IF(CS387&gt;0,CT387/CS387-1," ")</f>
        <v>3.4567991250455705</v>
      </c>
      <c r="ES387" s="57">
        <f t="shared" ref="ES387:ES450" si="330">IF(CU387&gt;0,CV387/CU387-1," ")</f>
        <v>-1</v>
      </c>
      <c r="ET387" s="57">
        <f t="shared" ref="ET387:ET450" si="331">IF(CW387&gt;0,CX387/CW387-1," ")</f>
        <v>1.7829457364341086</v>
      </c>
      <c r="EU387" s="57">
        <f t="shared" ref="EU387:EU450" si="332">IF(CY387&gt;0,CZ387/CY387-1," ")</f>
        <v>-0.15217391304347827</v>
      </c>
      <c r="EV387" s="57">
        <f t="shared" ref="EV387:EV450" si="333">IF(DA387&gt;0,DB387/DA387-1," ")</f>
        <v>-1</v>
      </c>
      <c r="EW387" s="57" t="str">
        <f t="shared" ref="EW387:EW450" si="334">IF(DC387&gt;0,DD387/DC387-1," ")</f>
        <v xml:space="preserve"> </v>
      </c>
      <c r="EX387" s="57">
        <f t="shared" ref="EX387:EX450" si="335">IF(DE387&gt;0,DF387/DE387-1," ")</f>
        <v>-0.70394736842105265</v>
      </c>
      <c r="EY387" s="57">
        <f t="shared" ref="EY387:EY450" si="336">IF(DG387&gt;0,DH387/DG387-1," ")</f>
        <v>12.510416666666666</v>
      </c>
      <c r="EZ387" s="57">
        <f t="shared" ref="EZ387:EZ450" si="337">IF(DI387&gt;0,DJ387/DI387-1," ")</f>
        <v>-0.765625</v>
      </c>
      <c r="FA387" s="57">
        <f t="shared" ref="FA387:FA450" si="338">IF(DK387&gt;0,DL387/DK387-1," ")</f>
        <v>-0.74011713030746706</v>
      </c>
      <c r="FB387" s="57">
        <f t="shared" ref="FB387:FB450" si="339">IF(DM387&gt;0,DN387/DM387-1," ")</f>
        <v>-0.37938144329896906</v>
      </c>
      <c r="FC387" s="57">
        <f t="shared" ref="FC387:FC450" si="340">IF(DO387&gt;0,DP387/DO387-1," ")</f>
        <v>2.2196969696969693</v>
      </c>
    </row>
    <row r="388" spans="1:159">
      <c r="A388" s="19">
        <v>4208609</v>
      </c>
      <c r="B388" s="20" t="s">
        <v>712</v>
      </c>
      <c r="C388" s="21">
        <v>0</v>
      </c>
      <c r="D388" s="21">
        <v>1</v>
      </c>
      <c r="E388" s="21">
        <v>0</v>
      </c>
      <c r="F388" s="21">
        <v>0</v>
      </c>
      <c r="G388" s="21">
        <v>4196</v>
      </c>
      <c r="H388" s="22">
        <v>4041</v>
      </c>
      <c r="I388" s="22">
        <f t="shared" si="299"/>
        <v>1364</v>
      </c>
      <c r="J388" s="22">
        <f t="shared" si="299"/>
        <v>1605</v>
      </c>
      <c r="K388" s="23">
        <f t="shared" si="300"/>
        <v>0.32507149666348906</v>
      </c>
      <c r="L388" s="23">
        <f t="shared" si="300"/>
        <v>0.39717891610987377</v>
      </c>
      <c r="M388" s="22">
        <v>2832</v>
      </c>
      <c r="N388" s="22">
        <v>2436</v>
      </c>
      <c r="O388" s="22">
        <v>21569</v>
      </c>
      <c r="P388" s="22">
        <v>60033</v>
      </c>
      <c r="Q388" s="22">
        <v>10388</v>
      </c>
      <c r="R388" s="22">
        <v>21549</v>
      </c>
      <c r="S388" s="24">
        <v>996656.12189293047</v>
      </c>
      <c r="T388" s="24">
        <v>3352562.2733679856</v>
      </c>
      <c r="U388" s="24">
        <v>415648.64998545998</v>
      </c>
      <c r="V388" s="24">
        <v>1194135.1556228071</v>
      </c>
      <c r="W388" s="24">
        <v>581007.47190746979</v>
      </c>
      <c r="X388" s="24">
        <v>2158427.1177451755</v>
      </c>
      <c r="Y388" s="24">
        <v>503.67892868078712</v>
      </c>
      <c r="Z388" s="24">
        <v>1158.4774997889056</v>
      </c>
      <c r="AA388" s="24">
        <v>1078.5973093676464</v>
      </c>
      <c r="AB388" s="24">
        <v>1577.0774350957379</v>
      </c>
      <c r="AC388" s="25">
        <v>2.1414382217510255</v>
      </c>
      <c r="AD388" s="25">
        <v>1.3613362671118847</v>
      </c>
      <c r="AE388" s="23">
        <f t="shared" si="301"/>
        <v>0.63571120253879576</v>
      </c>
      <c r="AF388" s="25">
        <v>1.6985708384384006</v>
      </c>
      <c r="AG388" s="25">
        <v>1.7639848588190112</v>
      </c>
      <c r="AH388" s="23">
        <f t="shared" si="302"/>
        <v>1.0385112112490698</v>
      </c>
      <c r="AI388" s="26">
        <f t="shared" si="295"/>
        <v>0.12897194931505984</v>
      </c>
      <c r="AJ388" s="26">
        <f t="shared" si="296"/>
        <v>0.11130357384695766</v>
      </c>
      <c r="AK388" s="26">
        <f t="shared" ref="AK388:AK451" si="341">(P388/O388)^(1/10)-1</f>
        <v>0.10778633495238221</v>
      </c>
      <c r="AL388" s="26">
        <f t="shared" ref="AL388:AL451" si="342">(R388/Q388)^(1/10)-1</f>
        <v>7.5695911638027136E-2</v>
      </c>
      <c r="AM388" s="26">
        <f t="shared" si="297"/>
        <v>-3.7568756614599907E-3</v>
      </c>
      <c r="AN388" s="26">
        <f t="shared" si="298"/>
        <v>-1.4949709332719663E-2</v>
      </c>
      <c r="AO388" s="23">
        <v>187.7</v>
      </c>
      <c r="AP388" s="23">
        <v>191.1</v>
      </c>
      <c r="AQ388" s="22">
        <v>3366.3333333333335</v>
      </c>
      <c r="AR388" s="22">
        <v>9056</v>
      </c>
      <c r="AS388" s="22">
        <v>0</v>
      </c>
      <c r="AT388" s="22">
        <v>0</v>
      </c>
      <c r="AU388" s="22">
        <v>0</v>
      </c>
      <c r="AV388" s="22">
        <v>0</v>
      </c>
      <c r="AW388" s="22">
        <v>43.666666666666664</v>
      </c>
      <c r="AX388" s="22">
        <v>16</v>
      </c>
      <c r="AY388" s="22">
        <v>0</v>
      </c>
      <c r="AZ388" s="22">
        <v>0</v>
      </c>
      <c r="BA388" s="22">
        <v>0</v>
      </c>
      <c r="BB388" s="22">
        <v>0</v>
      </c>
      <c r="BC388" s="22">
        <v>7</v>
      </c>
      <c r="BD388" s="22">
        <v>44.333333333333336</v>
      </c>
      <c r="BE388" s="22">
        <v>7.333333333333333</v>
      </c>
      <c r="BF388" s="22">
        <v>170</v>
      </c>
      <c r="BG388" s="22">
        <v>94.333333333333329</v>
      </c>
      <c r="BH388" s="22">
        <v>293</v>
      </c>
      <c r="BI388" s="22">
        <v>65.666666666666671</v>
      </c>
      <c r="BJ388" s="22">
        <v>179</v>
      </c>
      <c r="BK388" s="22">
        <v>7</v>
      </c>
      <c r="BL388" s="22">
        <v>37</v>
      </c>
      <c r="BM388" s="22">
        <v>3103</v>
      </c>
      <c r="BN388" s="22">
        <v>7995.333333333333</v>
      </c>
      <c r="BO388" s="22">
        <v>0</v>
      </c>
      <c r="BP388" s="22">
        <v>35.666666666666664</v>
      </c>
      <c r="BQ388" s="22">
        <v>18</v>
      </c>
      <c r="BR388" s="22">
        <v>165</v>
      </c>
      <c r="BS388" s="22">
        <v>20.333333333333332</v>
      </c>
      <c r="BT388" s="22">
        <v>120.66666666666667</v>
      </c>
      <c r="BU388" s="22">
        <v>191</v>
      </c>
      <c r="BV388" s="22">
        <v>648</v>
      </c>
      <c r="BW388" s="22">
        <v>0</v>
      </c>
      <c r="BX388" s="22">
        <v>0</v>
      </c>
      <c r="BY388" s="22">
        <v>0</v>
      </c>
      <c r="BZ388" s="22">
        <v>0</v>
      </c>
      <c r="CA388" s="22">
        <v>76.333333333333329</v>
      </c>
      <c r="CB388" s="22">
        <v>155.33333333333334</v>
      </c>
      <c r="CC388" s="22">
        <v>7.333333333333333</v>
      </c>
      <c r="CD388" s="22">
        <v>18.333333333333332</v>
      </c>
      <c r="CE388" s="22">
        <v>0</v>
      </c>
      <c r="CF388" s="22">
        <v>0</v>
      </c>
      <c r="CG388" s="22">
        <v>14.666666666666666</v>
      </c>
      <c r="CH388" s="22">
        <v>26.333333333333332</v>
      </c>
      <c r="CI388" s="22">
        <v>11.666666666666666</v>
      </c>
      <c r="CJ388" s="22">
        <v>3.3333333333333335</v>
      </c>
      <c r="CK388" s="22">
        <v>81</v>
      </c>
      <c r="CL388" s="22">
        <v>444.66666666666669</v>
      </c>
      <c r="CM388" s="22">
        <v>2595.3333333333335</v>
      </c>
      <c r="CN388" s="22">
        <v>9131.3333333333339</v>
      </c>
      <c r="CO388" s="22">
        <v>30.666666666666668</v>
      </c>
      <c r="CP388" s="22">
        <v>313</v>
      </c>
      <c r="CQ388" s="22">
        <v>1414.6666666666667</v>
      </c>
      <c r="CR388" s="22">
        <v>3983.6666666666665</v>
      </c>
      <c r="CS388" s="22">
        <v>1150</v>
      </c>
      <c r="CT388" s="22">
        <v>4834.666666666667</v>
      </c>
      <c r="CU388" s="22">
        <v>1286.6666666666667</v>
      </c>
      <c r="CV388" s="22">
        <v>0</v>
      </c>
      <c r="CW388" s="22">
        <v>994.33333333333337</v>
      </c>
      <c r="CX388" s="22">
        <v>5006.333333333333</v>
      </c>
      <c r="CY388" s="22">
        <v>270.66666666666669</v>
      </c>
      <c r="CZ388" s="22">
        <v>994</v>
      </c>
      <c r="DA388" s="22">
        <v>17.666666666666668</v>
      </c>
      <c r="DB388" s="22">
        <v>0</v>
      </c>
      <c r="DC388" s="22">
        <v>0</v>
      </c>
      <c r="DD388" s="22">
        <v>39.666666666666664</v>
      </c>
      <c r="DE388" s="22">
        <v>8633.3333333333339</v>
      </c>
      <c r="DF388" s="22">
        <v>6040</v>
      </c>
      <c r="DG388" s="22">
        <v>113.33333333333333</v>
      </c>
      <c r="DH388" s="22">
        <v>13440.666666666666</v>
      </c>
      <c r="DI388" s="22">
        <v>44723.333333333336</v>
      </c>
      <c r="DJ388" s="22">
        <v>137</v>
      </c>
      <c r="DK388" s="22">
        <v>1643890</v>
      </c>
      <c r="DL388" s="22">
        <v>98366.666666666672</v>
      </c>
      <c r="DM388" s="22">
        <v>36622.333333333336</v>
      </c>
      <c r="DN388" s="22">
        <v>1766966.6666666667</v>
      </c>
      <c r="DO388" s="22">
        <v>2151.6666666666665</v>
      </c>
      <c r="DP388" s="27">
        <v>27906.666666666668</v>
      </c>
      <c r="DQ388" s="57">
        <f t="shared" si="294"/>
        <v>1.6901673433013169</v>
      </c>
      <c r="DR388" s="57" t="str">
        <f t="shared" si="303"/>
        <v xml:space="preserve"> </v>
      </c>
      <c r="DS388" s="57" t="str">
        <f t="shared" si="304"/>
        <v xml:space="preserve"> </v>
      </c>
      <c r="DT388" s="57">
        <f t="shared" si="305"/>
        <v>-0.63358778625954204</v>
      </c>
      <c r="DU388" s="57" t="str">
        <f t="shared" si="306"/>
        <v xml:space="preserve"> </v>
      </c>
      <c r="DV388" s="57" t="str">
        <f t="shared" si="307"/>
        <v xml:space="preserve"> </v>
      </c>
      <c r="DW388" s="57">
        <f t="shared" si="308"/>
        <v>5.3333333333333339</v>
      </c>
      <c r="DX388" s="57">
        <f t="shared" si="309"/>
        <v>22.181818181818183</v>
      </c>
      <c r="DY388" s="57">
        <f t="shared" si="310"/>
        <v>2.1060070671378095</v>
      </c>
      <c r="DZ388" s="57">
        <f t="shared" si="311"/>
        <v>1.7258883248730963</v>
      </c>
      <c r="EA388" s="57">
        <f t="shared" si="312"/>
        <v>4.2857142857142856</v>
      </c>
      <c r="EB388" s="57">
        <f t="shared" si="313"/>
        <v>1.5766462563110966</v>
      </c>
      <c r="EC388" s="57" t="str">
        <f t="shared" si="314"/>
        <v xml:space="preserve"> </v>
      </c>
      <c r="ED388" s="57">
        <f t="shared" si="315"/>
        <v>8.1666666666666661</v>
      </c>
      <c r="EE388" s="57">
        <f t="shared" si="316"/>
        <v>4.9344262295081975</v>
      </c>
      <c r="EF388" s="57">
        <f t="shared" si="317"/>
        <v>2.3926701570680629</v>
      </c>
      <c r="EG388" s="57" t="str">
        <f t="shared" si="318"/>
        <v xml:space="preserve"> </v>
      </c>
      <c r="EH388" s="57" t="str">
        <f t="shared" si="319"/>
        <v xml:space="preserve"> </v>
      </c>
      <c r="EI388" s="57">
        <f t="shared" si="320"/>
        <v>1.034934497816594</v>
      </c>
      <c r="EJ388" s="57">
        <f t="shared" si="321"/>
        <v>1.5</v>
      </c>
      <c r="EK388" s="57" t="str">
        <f t="shared" si="322"/>
        <v xml:space="preserve"> </v>
      </c>
      <c r="EL388" s="57">
        <f t="shared" si="323"/>
        <v>0.79545454545454541</v>
      </c>
      <c r="EM388" s="57">
        <f t="shared" si="324"/>
        <v>-0.71428571428571419</v>
      </c>
      <c r="EN388" s="57">
        <f t="shared" si="325"/>
        <v>4.4897119341563787</v>
      </c>
      <c r="EO388" s="57">
        <f t="shared" si="326"/>
        <v>2.5183662984844593</v>
      </c>
      <c r="EP388" s="57">
        <f t="shared" si="327"/>
        <v>9.2065217391304337</v>
      </c>
      <c r="EQ388" s="57">
        <f t="shared" si="328"/>
        <v>1.815975494816211</v>
      </c>
      <c r="ER388" s="57">
        <f t="shared" si="329"/>
        <v>3.2040579710144934</v>
      </c>
      <c r="ES388" s="57">
        <f t="shared" si="330"/>
        <v>-1</v>
      </c>
      <c r="ET388" s="57">
        <f t="shared" si="331"/>
        <v>4.0348642306402942</v>
      </c>
      <c r="EU388" s="57">
        <f t="shared" si="332"/>
        <v>2.672413793103448</v>
      </c>
      <c r="EV388" s="57">
        <f t="shared" si="333"/>
        <v>-1</v>
      </c>
      <c r="EW388" s="57" t="str">
        <f t="shared" si="334"/>
        <v xml:space="preserve"> </v>
      </c>
      <c r="EX388" s="57">
        <f t="shared" si="335"/>
        <v>-0.30038610038610047</v>
      </c>
      <c r="EY388" s="57">
        <f t="shared" si="336"/>
        <v>117.59411764705882</v>
      </c>
      <c r="EZ388" s="57">
        <f t="shared" si="337"/>
        <v>-0.99693672206901696</v>
      </c>
      <c r="FA388" s="57">
        <f t="shared" si="338"/>
        <v>-0.94016225740976178</v>
      </c>
      <c r="FB388" s="57">
        <f t="shared" si="339"/>
        <v>47.24833662519228</v>
      </c>
      <c r="FC388" s="57">
        <f t="shared" si="340"/>
        <v>11.969790859798607</v>
      </c>
    </row>
    <row r="389" spans="1:159">
      <c r="A389" s="19">
        <v>4208708</v>
      </c>
      <c r="B389" s="20" t="s">
        <v>713</v>
      </c>
      <c r="C389" s="21">
        <v>0</v>
      </c>
      <c r="D389" s="21">
        <v>1</v>
      </c>
      <c r="E389" s="21">
        <v>0</v>
      </c>
      <c r="F389" s="21">
        <v>0</v>
      </c>
      <c r="G389" s="21">
        <v>10920</v>
      </c>
      <c r="H389" s="22">
        <v>10609</v>
      </c>
      <c r="I389" s="22">
        <f t="shared" si="299"/>
        <v>4535</v>
      </c>
      <c r="J389" s="22">
        <f t="shared" si="299"/>
        <v>5133</v>
      </c>
      <c r="K389" s="23">
        <f t="shared" si="300"/>
        <v>0.41529304029304032</v>
      </c>
      <c r="L389" s="23">
        <f t="shared" si="300"/>
        <v>0.48383448015835612</v>
      </c>
      <c r="M389" s="22">
        <v>6385</v>
      </c>
      <c r="N389" s="22">
        <v>5476</v>
      </c>
      <c r="O389" s="22">
        <v>44939</v>
      </c>
      <c r="P389" s="22">
        <v>158588</v>
      </c>
      <c r="Q389" s="22">
        <v>12871</v>
      </c>
      <c r="R389" s="22">
        <v>38670</v>
      </c>
      <c r="S389" s="24">
        <v>2005871.0273639674</v>
      </c>
      <c r="T389" s="24">
        <v>6824793.0546118189</v>
      </c>
      <c r="U389" s="24">
        <v>1105344.0731706196</v>
      </c>
      <c r="V389" s="24">
        <v>4017670.3399601439</v>
      </c>
      <c r="W389" s="24">
        <v>900526.95419334969</v>
      </c>
      <c r="X389" s="24">
        <v>2807122.7146516913</v>
      </c>
      <c r="Y389" s="24">
        <v>386.81868439415462</v>
      </c>
      <c r="Z389" s="24">
        <v>996.71873377845554</v>
      </c>
      <c r="AA389" s="24">
        <v>530.96170400330777</v>
      </c>
      <c r="AB389" s="24">
        <v>1328.7229669867995</v>
      </c>
      <c r="AC389" s="25">
        <v>1.3726371693624719</v>
      </c>
      <c r="AD389" s="25">
        <v>1.3330972138446229</v>
      </c>
      <c r="AE389" s="23">
        <f t="shared" si="301"/>
        <v>0.97119416813096093</v>
      </c>
      <c r="AF389" s="25">
        <v>1.5503351502375688</v>
      </c>
      <c r="AG389" s="25">
        <v>1.8998310545310995</v>
      </c>
      <c r="AH389" s="23">
        <f t="shared" si="302"/>
        <v>1.2254324842212181</v>
      </c>
      <c r="AI389" s="26">
        <f t="shared" si="295"/>
        <v>0.13026075471693632</v>
      </c>
      <c r="AJ389" s="26">
        <f t="shared" si="296"/>
        <v>0.13775219280365647</v>
      </c>
      <c r="AK389" s="26">
        <f t="shared" si="341"/>
        <v>0.13439601392050871</v>
      </c>
      <c r="AL389" s="26">
        <f t="shared" si="342"/>
        <v>0.1162878253153059</v>
      </c>
      <c r="AM389" s="26">
        <f t="shared" si="297"/>
        <v>-2.8851571951028498E-3</v>
      </c>
      <c r="AN389" s="26">
        <f t="shared" si="298"/>
        <v>-1.5240330765848298E-2</v>
      </c>
      <c r="AO389" s="23">
        <v>416.6</v>
      </c>
      <c r="AP389" s="23">
        <v>428.8</v>
      </c>
      <c r="AQ389" s="22">
        <v>13266.666666666666</v>
      </c>
      <c r="AR389" s="22">
        <v>38419</v>
      </c>
      <c r="AS389" s="22">
        <v>0</v>
      </c>
      <c r="AT389" s="22">
        <v>0</v>
      </c>
      <c r="AU389" s="22">
        <v>0</v>
      </c>
      <c r="AV389" s="22">
        <v>0</v>
      </c>
      <c r="AW389" s="22">
        <v>9216.6666666666661</v>
      </c>
      <c r="AX389" s="22">
        <v>26175.333333333332</v>
      </c>
      <c r="AY389" s="22">
        <v>0</v>
      </c>
      <c r="AZ389" s="22">
        <v>0</v>
      </c>
      <c r="BA389" s="22">
        <v>0</v>
      </c>
      <c r="BB389" s="22">
        <v>0</v>
      </c>
      <c r="BC389" s="22">
        <v>161</v>
      </c>
      <c r="BD389" s="22">
        <v>104.66666666666667</v>
      </c>
      <c r="BE389" s="22">
        <v>0</v>
      </c>
      <c r="BF389" s="22">
        <v>0</v>
      </c>
      <c r="BG389" s="22">
        <v>68.333333333333329</v>
      </c>
      <c r="BH389" s="22">
        <v>157.33333333333334</v>
      </c>
      <c r="BI389" s="22">
        <v>2847</v>
      </c>
      <c r="BJ389" s="22">
        <v>10404.666666666666</v>
      </c>
      <c r="BK389" s="22">
        <v>152.33333333333334</v>
      </c>
      <c r="BL389" s="22">
        <v>42.666666666666664</v>
      </c>
      <c r="BM389" s="22">
        <v>821.33333333333337</v>
      </c>
      <c r="BN389" s="22">
        <v>1534.3333333333333</v>
      </c>
      <c r="BO389" s="22">
        <v>0</v>
      </c>
      <c r="BP389" s="22">
        <v>0</v>
      </c>
      <c r="BQ389" s="22">
        <v>0</v>
      </c>
      <c r="BR389" s="22">
        <v>0</v>
      </c>
      <c r="BS389" s="22">
        <v>0</v>
      </c>
      <c r="BT389" s="22">
        <v>0</v>
      </c>
      <c r="BU389" s="22">
        <v>4921.333333333333</v>
      </c>
      <c r="BV389" s="22">
        <v>12453</v>
      </c>
      <c r="BW389" s="22">
        <v>3973.3333333333335</v>
      </c>
      <c r="BX389" s="22">
        <v>12000</v>
      </c>
      <c r="BY389" s="22">
        <v>0</v>
      </c>
      <c r="BZ389" s="22">
        <v>0</v>
      </c>
      <c r="CA389" s="22">
        <v>0</v>
      </c>
      <c r="CB389" s="22">
        <v>0</v>
      </c>
      <c r="CC389" s="22">
        <v>0</v>
      </c>
      <c r="CD389" s="22">
        <v>0</v>
      </c>
      <c r="CE389" s="22">
        <v>0</v>
      </c>
      <c r="CF389" s="22">
        <v>0</v>
      </c>
      <c r="CG389" s="22">
        <v>0</v>
      </c>
      <c r="CH389" s="22">
        <v>0</v>
      </c>
      <c r="CI389" s="22">
        <v>0</v>
      </c>
      <c r="CJ389" s="22">
        <v>0</v>
      </c>
      <c r="CK389" s="22">
        <v>0</v>
      </c>
      <c r="CL389" s="22">
        <v>0</v>
      </c>
      <c r="CM389" s="22">
        <v>136</v>
      </c>
      <c r="CN389" s="22">
        <v>97</v>
      </c>
      <c r="CO389" s="22">
        <v>116.33333333333333</v>
      </c>
      <c r="CP389" s="22">
        <v>62.333333333333336</v>
      </c>
      <c r="CQ389" s="22">
        <v>0</v>
      </c>
      <c r="CR389" s="22">
        <v>0</v>
      </c>
      <c r="CS389" s="22">
        <v>19.666666666666668</v>
      </c>
      <c r="CT389" s="22">
        <v>34.666666666666664</v>
      </c>
      <c r="CU389" s="22">
        <v>575.33333333333337</v>
      </c>
      <c r="CV389" s="22">
        <v>0</v>
      </c>
      <c r="CW389" s="22">
        <v>372</v>
      </c>
      <c r="CX389" s="22">
        <v>302.33333333333331</v>
      </c>
      <c r="CY389" s="22">
        <v>202.66666666666666</v>
      </c>
      <c r="CZ389" s="22">
        <v>220</v>
      </c>
      <c r="DA389" s="22">
        <v>0.66666666666666663</v>
      </c>
      <c r="DB389" s="22">
        <v>0</v>
      </c>
      <c r="DC389" s="22">
        <v>0</v>
      </c>
      <c r="DD389" s="22">
        <v>0</v>
      </c>
      <c r="DE389" s="22">
        <v>7866.666666666667</v>
      </c>
      <c r="DF389" s="22">
        <v>522.33333333333337</v>
      </c>
      <c r="DG389" s="22">
        <v>60</v>
      </c>
      <c r="DH389" s="22">
        <v>11236</v>
      </c>
      <c r="DI389" s="22">
        <v>11626.666666666666</v>
      </c>
      <c r="DJ389" s="22">
        <v>22.666666666666668</v>
      </c>
      <c r="DK389" s="22">
        <v>70233.333333333328</v>
      </c>
      <c r="DL389" s="22">
        <v>5926.666666666667</v>
      </c>
      <c r="DM389" s="22">
        <v>24433.333333333332</v>
      </c>
      <c r="DN389" s="22">
        <v>513600</v>
      </c>
      <c r="DO389" s="22">
        <v>1160</v>
      </c>
      <c r="DP389" s="27">
        <v>112833.33333333333</v>
      </c>
      <c r="DQ389" s="57">
        <f t="shared" si="294"/>
        <v>1.8959045226130655</v>
      </c>
      <c r="DR389" s="57" t="str">
        <f t="shared" si="303"/>
        <v xml:space="preserve"> </v>
      </c>
      <c r="DS389" s="57" t="str">
        <f t="shared" si="304"/>
        <v xml:space="preserve"> </v>
      </c>
      <c r="DT389" s="57">
        <f t="shared" si="305"/>
        <v>1.8399999999999999</v>
      </c>
      <c r="DU389" s="57" t="str">
        <f t="shared" si="306"/>
        <v xml:space="preserve"> </v>
      </c>
      <c r="DV389" s="57" t="str">
        <f t="shared" si="307"/>
        <v xml:space="preserve"> </v>
      </c>
      <c r="DW389" s="57">
        <f t="shared" si="308"/>
        <v>-0.34989648033126286</v>
      </c>
      <c r="DX389" s="57" t="str">
        <f t="shared" si="309"/>
        <v xml:space="preserve"> </v>
      </c>
      <c r="DY389" s="57">
        <f t="shared" si="310"/>
        <v>1.3024390243902442</v>
      </c>
      <c r="DZ389" s="57">
        <f t="shared" si="311"/>
        <v>2.6546071888537641</v>
      </c>
      <c r="EA389" s="57">
        <f t="shared" si="312"/>
        <v>-0.71991247264770242</v>
      </c>
      <c r="EB389" s="57">
        <f t="shared" si="313"/>
        <v>0.86810064935064912</v>
      </c>
      <c r="EC389" s="57" t="str">
        <f t="shared" si="314"/>
        <v xml:space="preserve"> </v>
      </c>
      <c r="ED389" s="57" t="str">
        <f t="shared" si="315"/>
        <v xml:space="preserve"> </v>
      </c>
      <c r="EE389" s="57" t="str">
        <f t="shared" si="316"/>
        <v xml:space="preserve"> </v>
      </c>
      <c r="EF389" s="57">
        <f t="shared" si="317"/>
        <v>1.5304118125169333</v>
      </c>
      <c r="EG389" s="57">
        <f t="shared" si="318"/>
        <v>2.0201342281879193</v>
      </c>
      <c r="EH389" s="57" t="str">
        <f t="shared" si="319"/>
        <v xml:space="preserve"> </v>
      </c>
      <c r="EI389" s="57" t="str">
        <f t="shared" si="320"/>
        <v xml:space="preserve"> </v>
      </c>
      <c r="EJ389" s="57" t="str">
        <f t="shared" si="321"/>
        <v xml:space="preserve"> </v>
      </c>
      <c r="EK389" s="57" t="str">
        <f t="shared" si="322"/>
        <v xml:space="preserve"> </v>
      </c>
      <c r="EL389" s="57" t="str">
        <f t="shared" si="323"/>
        <v xml:space="preserve"> </v>
      </c>
      <c r="EM389" s="57" t="str">
        <f t="shared" si="324"/>
        <v xml:space="preserve"> </v>
      </c>
      <c r="EN389" s="57" t="str">
        <f t="shared" si="325"/>
        <v xml:space="preserve"> </v>
      </c>
      <c r="EO389" s="57">
        <f t="shared" si="326"/>
        <v>-0.28676470588235292</v>
      </c>
      <c r="EP389" s="57">
        <f t="shared" si="327"/>
        <v>-0.46418338108882518</v>
      </c>
      <c r="EQ389" s="57" t="str">
        <f t="shared" si="328"/>
        <v xml:space="preserve"> </v>
      </c>
      <c r="ER389" s="57">
        <f t="shared" si="329"/>
        <v>0.76271186440677941</v>
      </c>
      <c r="ES389" s="57">
        <f t="shared" si="330"/>
        <v>-1</v>
      </c>
      <c r="ET389" s="57">
        <f t="shared" si="331"/>
        <v>-0.18727598566308246</v>
      </c>
      <c r="EU389" s="57">
        <f t="shared" si="332"/>
        <v>8.5526315789473673E-2</v>
      </c>
      <c r="EV389" s="57">
        <f t="shared" si="333"/>
        <v>-1</v>
      </c>
      <c r="EW389" s="57" t="str">
        <f t="shared" si="334"/>
        <v xml:space="preserve"> </v>
      </c>
      <c r="EX389" s="57">
        <f t="shared" si="335"/>
        <v>-0.93360169491525424</v>
      </c>
      <c r="EY389" s="57">
        <f t="shared" si="336"/>
        <v>186.26666666666668</v>
      </c>
      <c r="EZ389" s="57">
        <f t="shared" si="337"/>
        <v>-0.99805045871559628</v>
      </c>
      <c r="FA389" s="57">
        <f t="shared" si="338"/>
        <v>-0.91561461794019938</v>
      </c>
      <c r="FB389" s="57">
        <f t="shared" si="339"/>
        <v>20.020463847203274</v>
      </c>
      <c r="FC389" s="57">
        <f t="shared" si="340"/>
        <v>96.270114942528735</v>
      </c>
    </row>
    <row r="390" spans="1:159">
      <c r="A390" s="19">
        <v>4208906</v>
      </c>
      <c r="B390" s="20" t="s">
        <v>714</v>
      </c>
      <c r="C390" s="21">
        <v>0</v>
      </c>
      <c r="D390" s="21">
        <v>1</v>
      </c>
      <c r="E390" s="21">
        <v>0</v>
      </c>
      <c r="F390" s="21">
        <v>0</v>
      </c>
      <c r="G390" s="21">
        <v>108387</v>
      </c>
      <c r="H390" s="22">
        <v>143123</v>
      </c>
      <c r="I390" s="22">
        <f t="shared" si="299"/>
        <v>96218</v>
      </c>
      <c r="J390" s="22">
        <f t="shared" si="299"/>
        <v>132800</v>
      </c>
      <c r="K390" s="23">
        <f t="shared" si="300"/>
        <v>0.88772638785094149</v>
      </c>
      <c r="L390" s="23">
        <f t="shared" si="300"/>
        <v>0.92787322792283555</v>
      </c>
      <c r="M390" s="22">
        <v>12169</v>
      </c>
      <c r="N390" s="22">
        <v>10323</v>
      </c>
      <c r="O390" s="22">
        <v>1415744</v>
      </c>
      <c r="P390" s="22">
        <v>4639771</v>
      </c>
      <c r="Q390" s="22">
        <v>15474</v>
      </c>
      <c r="R390" s="22">
        <v>31815</v>
      </c>
      <c r="S390" s="24">
        <v>44985936.564937897</v>
      </c>
      <c r="T390" s="24">
        <v>155942497.59514496</v>
      </c>
      <c r="U390" s="24">
        <v>42134230.467468157</v>
      </c>
      <c r="V390" s="24">
        <v>149022099.49584547</v>
      </c>
      <c r="W390" s="24">
        <v>2851706.0974697634</v>
      </c>
      <c r="X390" s="24">
        <v>6920398.0992989</v>
      </c>
      <c r="Y390" s="24">
        <v>707.73645438107246</v>
      </c>
      <c r="Z390" s="24">
        <v>1586.9850493613619</v>
      </c>
      <c r="AA390" s="24">
        <v>1327.9781173565336</v>
      </c>
      <c r="AB390" s="24">
        <v>4047.0989385440457</v>
      </c>
      <c r="AC390" s="25">
        <v>1.8763737675740795</v>
      </c>
      <c r="AD390" s="25">
        <v>2.55018088555572</v>
      </c>
      <c r="AE390" s="23">
        <f t="shared" si="301"/>
        <v>1.3591006917842334</v>
      </c>
      <c r="AF390" s="25">
        <v>1.7642248737897079</v>
      </c>
      <c r="AG390" s="25">
        <v>0.97552532441465578</v>
      </c>
      <c r="AH390" s="23">
        <f t="shared" si="302"/>
        <v>0.55294840182087601</v>
      </c>
      <c r="AI390" s="26">
        <f t="shared" si="295"/>
        <v>0.13237108696255184</v>
      </c>
      <c r="AJ390" s="26">
        <f t="shared" si="296"/>
        <v>0.1346490689993991</v>
      </c>
      <c r="AK390" s="26">
        <f t="shared" si="341"/>
        <v>0.12603316416446475</v>
      </c>
      <c r="AL390" s="26">
        <f t="shared" si="342"/>
        <v>7.473881369640778E-2</v>
      </c>
      <c r="AM390" s="26">
        <f t="shared" si="297"/>
        <v>2.8189639744947481E-2</v>
      </c>
      <c r="AN390" s="26">
        <f t="shared" si="298"/>
        <v>-1.6317141239942878E-2</v>
      </c>
      <c r="AO390" s="23">
        <v>539</v>
      </c>
      <c r="AP390" s="23">
        <v>532.6</v>
      </c>
      <c r="AQ390" s="22">
        <v>3842</v>
      </c>
      <c r="AR390" s="22">
        <v>7338.333333333333</v>
      </c>
      <c r="AS390" s="22">
        <v>0</v>
      </c>
      <c r="AT390" s="22">
        <v>0</v>
      </c>
      <c r="AU390" s="22">
        <v>0</v>
      </c>
      <c r="AV390" s="22">
        <v>0</v>
      </c>
      <c r="AW390" s="22">
        <v>1806.3333333333333</v>
      </c>
      <c r="AX390" s="22">
        <v>3921.6666666666665</v>
      </c>
      <c r="AY390" s="22">
        <v>24</v>
      </c>
      <c r="AZ390" s="22">
        <v>0</v>
      </c>
      <c r="BA390" s="22">
        <v>0</v>
      </c>
      <c r="BB390" s="22">
        <v>0</v>
      </c>
      <c r="BC390" s="22">
        <v>211</v>
      </c>
      <c r="BD390" s="22">
        <v>292.66666666666669</v>
      </c>
      <c r="BE390" s="22">
        <v>0</v>
      </c>
      <c r="BF390" s="22">
        <v>0</v>
      </c>
      <c r="BG390" s="22">
        <v>0</v>
      </c>
      <c r="BH390" s="22">
        <v>0</v>
      </c>
      <c r="BI390" s="22">
        <v>10.666666666666666</v>
      </c>
      <c r="BJ390" s="22">
        <v>0</v>
      </c>
      <c r="BK390" s="22">
        <v>1704</v>
      </c>
      <c r="BL390" s="22">
        <v>2784</v>
      </c>
      <c r="BM390" s="22">
        <v>86</v>
      </c>
      <c r="BN390" s="22">
        <v>340</v>
      </c>
      <c r="BO390" s="22">
        <v>0</v>
      </c>
      <c r="BP390" s="22">
        <v>0</v>
      </c>
      <c r="BQ390" s="22">
        <v>0</v>
      </c>
      <c r="BR390" s="22">
        <v>0</v>
      </c>
      <c r="BS390" s="22">
        <v>0</v>
      </c>
      <c r="BT390" s="22">
        <v>0</v>
      </c>
      <c r="BU390" s="22">
        <v>4579</v>
      </c>
      <c r="BV390" s="22">
        <v>10937.666666666666</v>
      </c>
      <c r="BW390" s="22">
        <v>4449.333333333333</v>
      </c>
      <c r="BX390" s="22">
        <v>10398</v>
      </c>
      <c r="BY390" s="22">
        <v>0</v>
      </c>
      <c r="BZ390" s="22">
        <v>0</v>
      </c>
      <c r="CA390" s="22">
        <v>0</v>
      </c>
      <c r="CB390" s="22">
        <v>0</v>
      </c>
      <c r="CC390" s="22">
        <v>0</v>
      </c>
      <c r="CD390" s="22">
        <v>0</v>
      </c>
      <c r="CE390" s="22">
        <v>0</v>
      </c>
      <c r="CF390" s="22">
        <v>0</v>
      </c>
      <c r="CG390" s="22">
        <v>0</v>
      </c>
      <c r="CH390" s="22">
        <v>0</v>
      </c>
      <c r="CI390" s="22">
        <v>0</v>
      </c>
      <c r="CJ390" s="22">
        <v>0</v>
      </c>
      <c r="CK390" s="22">
        <v>0</v>
      </c>
      <c r="CL390" s="22">
        <v>75.666666666666671</v>
      </c>
      <c r="CM390" s="22">
        <v>2596.3333333333335</v>
      </c>
      <c r="CN390" s="22">
        <v>5485</v>
      </c>
      <c r="CO390" s="22">
        <v>109.33333333333333</v>
      </c>
      <c r="CP390" s="22">
        <v>382.66666666666669</v>
      </c>
      <c r="CQ390" s="22">
        <v>0</v>
      </c>
      <c r="CR390" s="22">
        <v>0</v>
      </c>
      <c r="CS390" s="22">
        <v>2482.3333333333335</v>
      </c>
      <c r="CT390" s="22">
        <v>5088.333333333333</v>
      </c>
      <c r="CU390" s="22">
        <v>2180.6666666666665</v>
      </c>
      <c r="CV390" s="22">
        <v>0</v>
      </c>
      <c r="CW390" s="22">
        <v>1935.3333333333333</v>
      </c>
      <c r="CX390" s="22">
        <v>8406</v>
      </c>
      <c r="CY390" s="22">
        <v>225</v>
      </c>
      <c r="CZ390" s="22">
        <v>496</v>
      </c>
      <c r="DA390" s="22">
        <v>9</v>
      </c>
      <c r="DB390" s="22">
        <v>15.333333333333334</v>
      </c>
      <c r="DC390" s="22">
        <v>0</v>
      </c>
      <c r="DD390" s="22">
        <v>18.333333333333332</v>
      </c>
      <c r="DE390" s="22">
        <v>13086.666666666666</v>
      </c>
      <c r="DF390" s="22">
        <v>8935.6666666666661</v>
      </c>
      <c r="DG390" s="22">
        <v>838.33333333333337</v>
      </c>
      <c r="DH390" s="22">
        <v>12997.666666666666</v>
      </c>
      <c r="DI390" s="22">
        <v>26950</v>
      </c>
      <c r="DJ390" s="22">
        <v>725</v>
      </c>
      <c r="DK390" s="22">
        <v>1061666.6666666667</v>
      </c>
      <c r="DL390" s="22">
        <v>7993.333333333333</v>
      </c>
      <c r="DM390" s="22">
        <v>33783.333333333336</v>
      </c>
      <c r="DN390" s="22">
        <v>919500</v>
      </c>
      <c r="DO390" s="22">
        <v>3845</v>
      </c>
      <c r="DP390" s="27">
        <v>34490</v>
      </c>
      <c r="DQ390" s="57">
        <f t="shared" si="294"/>
        <v>0.91002949852507364</v>
      </c>
      <c r="DR390" s="57" t="str">
        <f t="shared" si="303"/>
        <v xml:space="preserve"> </v>
      </c>
      <c r="DS390" s="57" t="str">
        <f t="shared" si="304"/>
        <v xml:space="preserve"> </v>
      </c>
      <c r="DT390" s="57">
        <f t="shared" si="305"/>
        <v>1.1710647720981733</v>
      </c>
      <c r="DU390" s="57">
        <f t="shared" si="306"/>
        <v>-1</v>
      </c>
      <c r="DV390" s="57" t="str">
        <f t="shared" si="307"/>
        <v xml:space="preserve"> </v>
      </c>
      <c r="DW390" s="57">
        <f t="shared" si="308"/>
        <v>0.38704581358609813</v>
      </c>
      <c r="DX390" s="57" t="str">
        <f t="shared" si="309"/>
        <v xml:space="preserve"> </v>
      </c>
      <c r="DY390" s="57" t="str">
        <f t="shared" si="310"/>
        <v xml:space="preserve"> </v>
      </c>
      <c r="DZ390" s="57">
        <f t="shared" si="311"/>
        <v>-1</v>
      </c>
      <c r="EA390" s="57">
        <f t="shared" si="312"/>
        <v>0.63380281690140849</v>
      </c>
      <c r="EB390" s="57">
        <f t="shared" si="313"/>
        <v>2.9534883720930232</v>
      </c>
      <c r="EC390" s="57" t="str">
        <f t="shared" si="314"/>
        <v xml:space="preserve"> </v>
      </c>
      <c r="ED390" s="57" t="str">
        <f t="shared" si="315"/>
        <v xml:space="preserve"> </v>
      </c>
      <c r="EE390" s="57" t="str">
        <f t="shared" si="316"/>
        <v xml:space="preserve"> </v>
      </c>
      <c r="EF390" s="57">
        <f t="shared" si="317"/>
        <v>1.3886583679114799</v>
      </c>
      <c r="EG390" s="57">
        <f t="shared" si="318"/>
        <v>1.3369793227449809</v>
      </c>
      <c r="EH390" s="57" t="str">
        <f t="shared" si="319"/>
        <v xml:space="preserve"> </v>
      </c>
      <c r="EI390" s="57" t="str">
        <f t="shared" si="320"/>
        <v xml:space="preserve"> </v>
      </c>
      <c r="EJ390" s="57" t="str">
        <f t="shared" si="321"/>
        <v xml:space="preserve"> </v>
      </c>
      <c r="EK390" s="57" t="str">
        <f t="shared" si="322"/>
        <v xml:space="preserve"> </v>
      </c>
      <c r="EL390" s="57" t="str">
        <f t="shared" si="323"/>
        <v xml:space="preserve"> </v>
      </c>
      <c r="EM390" s="57" t="str">
        <f t="shared" si="324"/>
        <v xml:space="preserve"> </v>
      </c>
      <c r="EN390" s="57" t="str">
        <f t="shared" si="325"/>
        <v xml:space="preserve"> </v>
      </c>
      <c r="EO390" s="57">
        <f t="shared" si="326"/>
        <v>1.1125946848119139</v>
      </c>
      <c r="EP390" s="57">
        <f t="shared" si="327"/>
        <v>2.5000000000000004</v>
      </c>
      <c r="EQ390" s="57" t="str">
        <f t="shared" si="328"/>
        <v xml:space="preserve"> </v>
      </c>
      <c r="ER390" s="57">
        <f t="shared" si="329"/>
        <v>1.0498187189472268</v>
      </c>
      <c r="ES390" s="57">
        <f t="shared" si="330"/>
        <v>-1</v>
      </c>
      <c r="ET390" s="57">
        <f t="shared" si="331"/>
        <v>3.3434378229417847</v>
      </c>
      <c r="EU390" s="57">
        <f t="shared" si="332"/>
        <v>1.2044444444444444</v>
      </c>
      <c r="EV390" s="57">
        <f t="shared" si="333"/>
        <v>0.70370370370370372</v>
      </c>
      <c r="EW390" s="57" t="str">
        <f t="shared" si="334"/>
        <v xml:space="preserve"> </v>
      </c>
      <c r="EX390" s="57">
        <f t="shared" si="335"/>
        <v>-0.31719307182883338</v>
      </c>
      <c r="EY390" s="57">
        <f t="shared" si="336"/>
        <v>14.504174950298209</v>
      </c>
      <c r="EZ390" s="57">
        <f t="shared" si="337"/>
        <v>-0.97309833024118741</v>
      </c>
      <c r="FA390" s="57">
        <f t="shared" si="338"/>
        <v>-0.99247095761381476</v>
      </c>
      <c r="FB390" s="57">
        <f t="shared" si="339"/>
        <v>26.217562900838676</v>
      </c>
      <c r="FC390" s="57">
        <f t="shared" si="340"/>
        <v>7.9700910273081931</v>
      </c>
    </row>
    <row r="391" spans="1:159">
      <c r="A391" s="19">
        <v>4209102</v>
      </c>
      <c r="B391" s="20" t="s">
        <v>715</v>
      </c>
      <c r="C391" s="21">
        <v>0</v>
      </c>
      <c r="D391" s="21">
        <v>1</v>
      </c>
      <c r="E391" s="21">
        <v>0</v>
      </c>
      <c r="F391" s="21">
        <v>0</v>
      </c>
      <c r="G391" s="21">
        <v>429004</v>
      </c>
      <c r="H391" s="22">
        <v>515288</v>
      </c>
      <c r="I391" s="22">
        <f t="shared" si="299"/>
        <v>414372</v>
      </c>
      <c r="J391" s="22">
        <f t="shared" si="299"/>
        <v>497850</v>
      </c>
      <c r="K391" s="23">
        <f t="shared" si="300"/>
        <v>0.965893091905903</v>
      </c>
      <c r="L391" s="23">
        <f t="shared" si="300"/>
        <v>0.96615873065159674</v>
      </c>
      <c r="M391" s="22">
        <v>14632</v>
      </c>
      <c r="N391" s="22">
        <v>17438</v>
      </c>
      <c r="O391" s="22">
        <v>4113722</v>
      </c>
      <c r="P391" s="22">
        <v>16379835</v>
      </c>
      <c r="Q391" s="22">
        <v>17593</v>
      </c>
      <c r="R391" s="22">
        <v>40752</v>
      </c>
      <c r="S391" s="24">
        <v>175116111.15491787</v>
      </c>
      <c r="T391" s="24">
        <v>572347217.1228658</v>
      </c>
      <c r="U391" s="24">
        <v>171119160.73903295</v>
      </c>
      <c r="V391" s="24">
        <v>559673480.97649515</v>
      </c>
      <c r="W391" s="24">
        <v>3996950.4158852836</v>
      </c>
      <c r="X391" s="24">
        <v>12673736.146370459</v>
      </c>
      <c r="Y391" s="24">
        <v>804.99628803594442</v>
      </c>
      <c r="Z391" s="24">
        <v>1730.902039513111</v>
      </c>
      <c r="AA391" s="24">
        <v>2055.1555588347856</v>
      </c>
      <c r="AB391" s="24">
        <v>5719.4484650816212</v>
      </c>
      <c r="AC391" s="25">
        <v>2.5530000440735194</v>
      </c>
      <c r="AD391" s="25">
        <v>3.3043166710292029</v>
      </c>
      <c r="AE391" s="23">
        <f t="shared" si="301"/>
        <v>1.2942877453918475</v>
      </c>
      <c r="AF391" s="25">
        <v>3.0763046525264675</v>
      </c>
      <c r="AG391" s="25">
        <v>2.1043122580763152</v>
      </c>
      <c r="AH391" s="23">
        <f t="shared" si="302"/>
        <v>0.6840389674501558</v>
      </c>
      <c r="AI391" s="26">
        <f t="shared" si="295"/>
        <v>0.12572768582292726</v>
      </c>
      <c r="AJ391" s="26">
        <f t="shared" si="296"/>
        <v>0.12580612924004653</v>
      </c>
      <c r="AK391" s="26">
        <f t="shared" si="341"/>
        <v>0.14817333942583821</v>
      </c>
      <c r="AL391" s="26">
        <f t="shared" si="342"/>
        <v>8.7629309563772129E-2</v>
      </c>
      <c r="AM391" s="26">
        <f t="shared" si="297"/>
        <v>1.8494923596448665E-2</v>
      </c>
      <c r="AN391" s="26">
        <f t="shared" si="298"/>
        <v>1.7698883559243983E-2</v>
      </c>
      <c r="AO391" s="23">
        <v>1079.7</v>
      </c>
      <c r="AP391" s="23">
        <v>1146.9000000000001</v>
      </c>
      <c r="AQ391" s="22">
        <v>6680.666666666667</v>
      </c>
      <c r="AR391" s="22">
        <v>17668.666666666668</v>
      </c>
      <c r="AS391" s="22">
        <v>0</v>
      </c>
      <c r="AT391" s="22">
        <v>0</v>
      </c>
      <c r="AU391" s="22">
        <v>0</v>
      </c>
      <c r="AV391" s="22">
        <v>0</v>
      </c>
      <c r="AW391" s="22">
        <v>5105.666666666667</v>
      </c>
      <c r="AX391" s="22">
        <v>11635</v>
      </c>
      <c r="AY391" s="22">
        <v>22.666666666666668</v>
      </c>
      <c r="AZ391" s="22">
        <v>61.333333333333336</v>
      </c>
      <c r="BA391" s="22">
        <v>38</v>
      </c>
      <c r="BB391" s="22">
        <v>500</v>
      </c>
      <c r="BC391" s="22">
        <v>491</v>
      </c>
      <c r="BD391" s="22">
        <v>950</v>
      </c>
      <c r="BE391" s="22">
        <v>0</v>
      </c>
      <c r="BF391" s="22">
        <v>0</v>
      </c>
      <c r="BG391" s="22">
        <v>0</v>
      </c>
      <c r="BH391" s="22">
        <v>0</v>
      </c>
      <c r="BI391" s="22">
        <v>5.666666666666667</v>
      </c>
      <c r="BJ391" s="22">
        <v>57.333333333333336</v>
      </c>
      <c r="BK391" s="22">
        <v>538.33333333333337</v>
      </c>
      <c r="BL391" s="22">
        <v>4379.666666666667</v>
      </c>
      <c r="BM391" s="22">
        <v>145</v>
      </c>
      <c r="BN391" s="22">
        <v>85.333333333333329</v>
      </c>
      <c r="BO391" s="22">
        <v>0</v>
      </c>
      <c r="BP391" s="22">
        <v>0</v>
      </c>
      <c r="BQ391" s="22">
        <v>333</v>
      </c>
      <c r="BR391" s="22">
        <v>0</v>
      </c>
      <c r="BS391" s="22">
        <v>0</v>
      </c>
      <c r="BT391" s="22">
        <v>0</v>
      </c>
      <c r="BU391" s="22">
        <v>3986.6666666666665</v>
      </c>
      <c r="BV391" s="22">
        <v>8601.3333333333339</v>
      </c>
      <c r="BW391" s="22">
        <v>3908</v>
      </c>
      <c r="BX391" s="22">
        <v>8422.6666666666661</v>
      </c>
      <c r="BY391" s="22">
        <v>0</v>
      </c>
      <c r="BZ391" s="22">
        <v>0</v>
      </c>
      <c r="CA391" s="22">
        <v>0</v>
      </c>
      <c r="CB391" s="22">
        <v>0</v>
      </c>
      <c r="CC391" s="22">
        <v>0</v>
      </c>
      <c r="CD391" s="22">
        <v>0</v>
      </c>
      <c r="CE391" s="22">
        <v>0</v>
      </c>
      <c r="CF391" s="22">
        <v>0</v>
      </c>
      <c r="CG391" s="22">
        <v>0</v>
      </c>
      <c r="CH391" s="22">
        <v>0</v>
      </c>
      <c r="CI391" s="22">
        <v>0</v>
      </c>
      <c r="CJ391" s="22">
        <v>0</v>
      </c>
      <c r="CK391" s="22">
        <v>0</v>
      </c>
      <c r="CL391" s="22">
        <v>0</v>
      </c>
      <c r="CM391" s="22">
        <v>1934</v>
      </c>
      <c r="CN391" s="22">
        <v>2686</v>
      </c>
      <c r="CO391" s="22">
        <v>17</v>
      </c>
      <c r="CP391" s="22">
        <v>86</v>
      </c>
      <c r="CQ391" s="22">
        <v>15.666666666666666</v>
      </c>
      <c r="CR391" s="22">
        <v>0</v>
      </c>
      <c r="CS391" s="22">
        <v>1901.3333333333333</v>
      </c>
      <c r="CT391" s="22">
        <v>2600</v>
      </c>
      <c r="CU391" s="22">
        <v>1968.6666666666667</v>
      </c>
      <c r="CV391" s="22">
        <v>0</v>
      </c>
      <c r="CW391" s="22">
        <v>1544.6666666666667</v>
      </c>
      <c r="CX391" s="22">
        <v>3412.6666666666665</v>
      </c>
      <c r="CY391" s="22">
        <v>350.33333333333331</v>
      </c>
      <c r="CZ391" s="22">
        <v>3110</v>
      </c>
      <c r="DA391" s="22">
        <v>22.333333333333332</v>
      </c>
      <c r="DB391" s="22">
        <v>19.666666666666668</v>
      </c>
      <c r="DC391" s="22">
        <v>0.33333333333333331</v>
      </c>
      <c r="DD391" s="22">
        <v>171.33333333333334</v>
      </c>
      <c r="DE391" s="22">
        <v>12376.666666666666</v>
      </c>
      <c r="DF391" s="22">
        <v>6713.666666666667</v>
      </c>
      <c r="DG391" s="22">
        <v>1240.6666666666667</v>
      </c>
      <c r="DH391" s="22">
        <v>14677</v>
      </c>
      <c r="DI391" s="22">
        <v>3977</v>
      </c>
      <c r="DJ391" s="22">
        <v>844.66666666666663</v>
      </c>
      <c r="DK391" s="22">
        <v>189650</v>
      </c>
      <c r="DL391" s="22">
        <v>4649.666666666667</v>
      </c>
      <c r="DM391" s="22">
        <v>17600</v>
      </c>
      <c r="DN391" s="22">
        <v>109369.33333333333</v>
      </c>
      <c r="DO391" s="22">
        <v>3352.3333333333335</v>
      </c>
      <c r="DP391" s="27">
        <v>119771</v>
      </c>
      <c r="DQ391" s="57">
        <f t="shared" si="294"/>
        <v>1.6447460333300072</v>
      </c>
      <c r="DR391" s="57" t="str">
        <f t="shared" si="303"/>
        <v xml:space="preserve"> </v>
      </c>
      <c r="DS391" s="57" t="str">
        <f t="shared" si="304"/>
        <v xml:space="preserve"> </v>
      </c>
      <c r="DT391" s="57">
        <f t="shared" si="305"/>
        <v>1.2788405040151463</v>
      </c>
      <c r="DU391" s="57">
        <f t="shared" si="306"/>
        <v>1.7058823529411766</v>
      </c>
      <c r="DV391" s="57">
        <f t="shared" si="307"/>
        <v>12.157894736842104</v>
      </c>
      <c r="DW391" s="57">
        <f t="shared" si="308"/>
        <v>0.93482688391038704</v>
      </c>
      <c r="DX391" s="57" t="str">
        <f t="shared" si="309"/>
        <v xml:space="preserve"> </v>
      </c>
      <c r="DY391" s="57" t="str">
        <f t="shared" si="310"/>
        <v xml:space="preserve"> </v>
      </c>
      <c r="DZ391" s="57">
        <f t="shared" si="311"/>
        <v>9.117647058823529</v>
      </c>
      <c r="EA391" s="57">
        <f t="shared" si="312"/>
        <v>7.1356037151702782</v>
      </c>
      <c r="EB391" s="57">
        <f t="shared" si="313"/>
        <v>-0.41149425287356323</v>
      </c>
      <c r="EC391" s="57" t="str">
        <f t="shared" si="314"/>
        <v xml:space="preserve"> </v>
      </c>
      <c r="ED391" s="57">
        <f t="shared" si="315"/>
        <v>-1</v>
      </c>
      <c r="EE391" s="57" t="str">
        <f t="shared" si="316"/>
        <v xml:space="preserve"> </v>
      </c>
      <c r="EF391" s="57">
        <f t="shared" si="317"/>
        <v>1.1575250836120405</v>
      </c>
      <c r="EG391" s="57">
        <f t="shared" si="318"/>
        <v>1.1552371204367109</v>
      </c>
      <c r="EH391" s="57" t="str">
        <f t="shared" si="319"/>
        <v xml:space="preserve"> </v>
      </c>
      <c r="EI391" s="57" t="str">
        <f t="shared" si="320"/>
        <v xml:space="preserve"> </v>
      </c>
      <c r="EJ391" s="57" t="str">
        <f t="shared" si="321"/>
        <v xml:space="preserve"> </v>
      </c>
      <c r="EK391" s="57" t="str">
        <f t="shared" si="322"/>
        <v xml:space="preserve"> </v>
      </c>
      <c r="EL391" s="57" t="str">
        <f t="shared" si="323"/>
        <v xml:space="preserve"> </v>
      </c>
      <c r="EM391" s="57" t="str">
        <f t="shared" si="324"/>
        <v xml:space="preserve"> </v>
      </c>
      <c r="EN391" s="57" t="str">
        <f t="shared" si="325"/>
        <v xml:space="preserve"> </v>
      </c>
      <c r="EO391" s="57">
        <f t="shared" si="326"/>
        <v>0.38883143743536719</v>
      </c>
      <c r="EP391" s="57">
        <f t="shared" si="327"/>
        <v>4.0588235294117645</v>
      </c>
      <c r="EQ391" s="57">
        <f t="shared" si="328"/>
        <v>-1</v>
      </c>
      <c r="ER391" s="57">
        <f t="shared" si="329"/>
        <v>0.36746143057503522</v>
      </c>
      <c r="ES391" s="57">
        <f t="shared" si="330"/>
        <v>-1</v>
      </c>
      <c r="ET391" s="57">
        <f t="shared" si="331"/>
        <v>1.2093223996547255</v>
      </c>
      <c r="EU391" s="57">
        <f t="shared" si="332"/>
        <v>7.8772597526165562</v>
      </c>
      <c r="EV391" s="57">
        <f t="shared" si="333"/>
        <v>-0.11940298507462677</v>
      </c>
      <c r="EW391" s="57">
        <f t="shared" si="334"/>
        <v>513.00000000000011</v>
      </c>
      <c r="EX391" s="57">
        <f t="shared" si="335"/>
        <v>-0.45755453810934554</v>
      </c>
      <c r="EY391" s="57">
        <f t="shared" si="336"/>
        <v>10.829930145083289</v>
      </c>
      <c r="EZ391" s="57">
        <f t="shared" si="337"/>
        <v>-0.78761210292515293</v>
      </c>
      <c r="FA391" s="57">
        <f t="shared" si="338"/>
        <v>-0.97548290710958785</v>
      </c>
      <c r="FB391" s="57">
        <f t="shared" si="339"/>
        <v>5.2141666666666664</v>
      </c>
      <c r="FC391" s="57">
        <f t="shared" si="340"/>
        <v>34.72765238142587</v>
      </c>
    </row>
    <row r="392" spans="1:159">
      <c r="A392" s="19">
        <v>4209151</v>
      </c>
      <c r="B392" s="20" t="s">
        <v>716</v>
      </c>
      <c r="C392" s="21">
        <v>0</v>
      </c>
      <c r="D392" s="21">
        <v>1</v>
      </c>
      <c r="E392" s="21">
        <v>0</v>
      </c>
      <c r="F392" s="21">
        <v>0</v>
      </c>
      <c r="G392" s="21">
        <v>4589</v>
      </c>
      <c r="H392" s="22">
        <v>4721</v>
      </c>
      <c r="I392" s="22">
        <f t="shared" si="299"/>
        <v>1461</v>
      </c>
      <c r="J392" s="22">
        <f t="shared" si="299"/>
        <v>1611</v>
      </c>
      <c r="K392" s="23">
        <f t="shared" si="300"/>
        <v>0.31837001525386793</v>
      </c>
      <c r="L392" s="23">
        <f t="shared" si="300"/>
        <v>0.3412412624443974</v>
      </c>
      <c r="M392" s="22">
        <v>3128</v>
      </c>
      <c r="N392" s="22">
        <v>3110</v>
      </c>
      <c r="O392" s="22">
        <v>17289</v>
      </c>
      <c r="P392" s="22">
        <v>58979</v>
      </c>
      <c r="Q392" s="22">
        <v>7314</v>
      </c>
      <c r="R392" s="22">
        <v>22295</v>
      </c>
      <c r="S392" s="24">
        <v>1018613.5721821017</v>
      </c>
      <c r="T392" s="24">
        <v>2677941.7953206408</v>
      </c>
      <c r="U392" s="24">
        <v>568109.69690786034</v>
      </c>
      <c r="V392" s="24">
        <v>1211111.9579004231</v>
      </c>
      <c r="W392" s="24">
        <v>450503.87527424004</v>
      </c>
      <c r="X392" s="24">
        <v>1466829.8374202158</v>
      </c>
      <c r="Y392" s="24">
        <v>550.14224768598592</v>
      </c>
      <c r="Z392" s="24">
        <v>919.15355927972962</v>
      </c>
      <c r="AA392" s="24">
        <v>989.57943491107824</v>
      </c>
      <c r="AB392" s="24">
        <v>880.78232503523418</v>
      </c>
      <c r="AC392" s="25">
        <v>1.7987701164079974</v>
      </c>
      <c r="AD392" s="25">
        <v>0.95825372827303845</v>
      </c>
      <c r="AE392" s="23">
        <f t="shared" si="301"/>
        <v>0.53272717816026194</v>
      </c>
      <c r="AF392" s="25">
        <v>1.0051607394574082</v>
      </c>
      <c r="AG392" s="25">
        <v>1.4216694029684407</v>
      </c>
      <c r="AH392" s="23">
        <f t="shared" si="302"/>
        <v>1.4143702068346464</v>
      </c>
      <c r="AI392" s="26">
        <f t="shared" si="295"/>
        <v>0.10148647149507783</v>
      </c>
      <c r="AJ392" s="26">
        <f t="shared" si="296"/>
        <v>7.8636740160108909E-2</v>
      </c>
      <c r="AK392" s="26">
        <f t="shared" si="341"/>
        <v>0.13055775418259152</v>
      </c>
      <c r="AL392" s="26">
        <f t="shared" si="342"/>
        <v>0.11790590983989691</v>
      </c>
      <c r="AM392" s="26">
        <f t="shared" si="297"/>
        <v>2.8398754432055195E-3</v>
      </c>
      <c r="AN392" s="26">
        <f t="shared" si="298"/>
        <v>-5.7694315344891667E-4</v>
      </c>
      <c r="AO392" s="23">
        <v>358</v>
      </c>
      <c r="AP392" s="23">
        <v>405.5</v>
      </c>
      <c r="AQ392" s="22">
        <v>5365.333333333333</v>
      </c>
      <c r="AR392" s="22">
        <v>15903.333333333334</v>
      </c>
      <c r="AS392" s="22">
        <v>0</v>
      </c>
      <c r="AT392" s="22">
        <v>0</v>
      </c>
      <c r="AU392" s="22">
        <v>0</v>
      </c>
      <c r="AV392" s="22">
        <v>0</v>
      </c>
      <c r="AW392" s="22">
        <v>3.6666666666666665</v>
      </c>
      <c r="AX392" s="22">
        <v>11.666666666666666</v>
      </c>
      <c r="AY392" s="22">
        <v>61</v>
      </c>
      <c r="AZ392" s="22">
        <v>168</v>
      </c>
      <c r="BA392" s="22">
        <v>5</v>
      </c>
      <c r="BB392" s="22">
        <v>2.3333333333333335</v>
      </c>
      <c r="BC392" s="22">
        <v>0</v>
      </c>
      <c r="BD392" s="22">
        <v>67</v>
      </c>
      <c r="BE392" s="22">
        <v>14.666666666666666</v>
      </c>
      <c r="BF392" s="22">
        <v>20.666666666666668</v>
      </c>
      <c r="BG392" s="22">
        <v>25.333333333333332</v>
      </c>
      <c r="BH392" s="22">
        <v>38.333333333333336</v>
      </c>
      <c r="BI392" s="22">
        <v>4790.333333333333</v>
      </c>
      <c r="BJ392" s="22">
        <v>14415</v>
      </c>
      <c r="BK392" s="22">
        <v>64.333333333333329</v>
      </c>
      <c r="BL392" s="22">
        <v>173.33333333333334</v>
      </c>
      <c r="BM392" s="22">
        <v>393.33333333333331</v>
      </c>
      <c r="BN392" s="22">
        <v>970.33333333333337</v>
      </c>
      <c r="BO392" s="22">
        <v>0</v>
      </c>
      <c r="BP392" s="22">
        <v>0</v>
      </c>
      <c r="BQ392" s="22">
        <v>0</v>
      </c>
      <c r="BR392" s="22">
        <v>0</v>
      </c>
      <c r="BS392" s="22">
        <v>0</v>
      </c>
      <c r="BT392" s="22">
        <v>0</v>
      </c>
      <c r="BU392" s="22">
        <v>99.333333333333329</v>
      </c>
      <c r="BV392" s="22">
        <v>422</v>
      </c>
      <c r="BW392" s="22">
        <v>0</v>
      </c>
      <c r="BX392" s="22">
        <v>0</v>
      </c>
      <c r="BY392" s="22">
        <v>0</v>
      </c>
      <c r="BZ392" s="22">
        <v>0</v>
      </c>
      <c r="CA392" s="22">
        <v>12.666666666666666</v>
      </c>
      <c r="CB392" s="22">
        <v>130</v>
      </c>
      <c r="CC392" s="22">
        <v>59</v>
      </c>
      <c r="CD392" s="22">
        <v>171.33333333333334</v>
      </c>
      <c r="CE392" s="22">
        <v>0</v>
      </c>
      <c r="CF392" s="22">
        <v>0</v>
      </c>
      <c r="CG392" s="22">
        <v>0</v>
      </c>
      <c r="CH392" s="22">
        <v>0</v>
      </c>
      <c r="CI392" s="22">
        <v>17.666666666666668</v>
      </c>
      <c r="CJ392" s="22">
        <v>20.666666666666668</v>
      </c>
      <c r="CK392" s="22">
        <v>0</v>
      </c>
      <c r="CL392" s="22">
        <v>100</v>
      </c>
      <c r="CM392" s="22">
        <v>409.66666666666669</v>
      </c>
      <c r="CN392" s="22">
        <v>1787.6666666666667</v>
      </c>
      <c r="CO392" s="22">
        <v>259.66666666666669</v>
      </c>
      <c r="CP392" s="22">
        <v>1214.6666666666667</v>
      </c>
      <c r="CQ392" s="22">
        <v>0</v>
      </c>
      <c r="CR392" s="22">
        <v>0</v>
      </c>
      <c r="CS392" s="22">
        <v>133.66666666666666</v>
      </c>
      <c r="CT392" s="22">
        <v>537.66666666666663</v>
      </c>
      <c r="CU392" s="22">
        <v>515.66666666666663</v>
      </c>
      <c r="CV392" s="22">
        <v>0</v>
      </c>
      <c r="CW392" s="22">
        <v>440.66666666666669</v>
      </c>
      <c r="CX392" s="22">
        <v>1484.6666666666667</v>
      </c>
      <c r="CY392" s="22">
        <v>50</v>
      </c>
      <c r="CZ392" s="22">
        <v>76.666666666666671</v>
      </c>
      <c r="DA392" s="22">
        <v>25</v>
      </c>
      <c r="DB392" s="22">
        <v>0</v>
      </c>
      <c r="DC392" s="22">
        <v>0</v>
      </c>
      <c r="DD392" s="22">
        <v>111.66666666666667</v>
      </c>
      <c r="DE392" s="22">
        <v>3856.6666666666665</v>
      </c>
      <c r="DF392" s="22">
        <v>1673</v>
      </c>
      <c r="DG392" s="22">
        <v>603.33333333333337</v>
      </c>
      <c r="DH392" s="22">
        <v>2866.6666666666665</v>
      </c>
      <c r="DI392" s="22">
        <v>2326.6666666666665</v>
      </c>
      <c r="DJ392" s="22">
        <v>416.66666666666669</v>
      </c>
      <c r="DK392" s="22">
        <v>10666.666666666666</v>
      </c>
      <c r="DL392" s="22">
        <v>3533.3333333333335</v>
      </c>
      <c r="DM392" s="22">
        <v>4283.333333333333</v>
      </c>
      <c r="DN392" s="22">
        <v>8866.6666666666661</v>
      </c>
      <c r="DO392" s="22">
        <v>1133.3333333333333</v>
      </c>
      <c r="DP392" s="27">
        <v>4066.6666666666665</v>
      </c>
      <c r="DQ392" s="57">
        <f t="shared" si="294"/>
        <v>1.9640904572564617</v>
      </c>
      <c r="DR392" s="57" t="str">
        <f t="shared" si="303"/>
        <v xml:space="preserve"> </v>
      </c>
      <c r="DS392" s="57" t="str">
        <f t="shared" si="304"/>
        <v xml:space="preserve"> </v>
      </c>
      <c r="DT392" s="57">
        <f t="shared" si="305"/>
        <v>2.1818181818181817</v>
      </c>
      <c r="DU392" s="57">
        <f t="shared" si="306"/>
        <v>1.7540983606557377</v>
      </c>
      <c r="DV392" s="57">
        <f t="shared" si="307"/>
        <v>-0.53333333333333333</v>
      </c>
      <c r="DW392" s="57" t="str">
        <f t="shared" si="308"/>
        <v xml:space="preserve"> </v>
      </c>
      <c r="DX392" s="57">
        <f t="shared" si="309"/>
        <v>0.40909090909090917</v>
      </c>
      <c r="DY392" s="57">
        <f t="shared" si="310"/>
        <v>0.51315789473684226</v>
      </c>
      <c r="DZ392" s="57">
        <f t="shared" si="311"/>
        <v>2.009185164567532</v>
      </c>
      <c r="EA392" s="57">
        <f t="shared" si="312"/>
        <v>1.6943005181347153</v>
      </c>
      <c r="EB392" s="57">
        <f t="shared" si="313"/>
        <v>1.466949152542373</v>
      </c>
      <c r="EC392" s="57" t="str">
        <f t="shared" si="314"/>
        <v xml:space="preserve"> </v>
      </c>
      <c r="ED392" s="57" t="str">
        <f t="shared" si="315"/>
        <v xml:space="preserve"> </v>
      </c>
      <c r="EE392" s="57" t="str">
        <f t="shared" si="316"/>
        <v xml:space="preserve"> </v>
      </c>
      <c r="EF392" s="57">
        <f t="shared" si="317"/>
        <v>3.2483221476510069</v>
      </c>
      <c r="EG392" s="57" t="str">
        <f t="shared" si="318"/>
        <v xml:space="preserve"> </v>
      </c>
      <c r="EH392" s="57" t="str">
        <f t="shared" si="319"/>
        <v xml:space="preserve"> </v>
      </c>
      <c r="EI392" s="57">
        <f t="shared" si="320"/>
        <v>9.2631578947368425</v>
      </c>
      <c r="EJ392" s="57">
        <f t="shared" si="321"/>
        <v>1.9039548022598871</v>
      </c>
      <c r="EK392" s="57" t="str">
        <f t="shared" si="322"/>
        <v xml:space="preserve"> </v>
      </c>
      <c r="EL392" s="57" t="str">
        <f t="shared" si="323"/>
        <v xml:space="preserve"> </v>
      </c>
      <c r="EM392" s="57">
        <f t="shared" si="324"/>
        <v>0.16981132075471694</v>
      </c>
      <c r="EN392" s="57" t="str">
        <f t="shared" si="325"/>
        <v xml:space="preserve"> </v>
      </c>
      <c r="EO392" s="57">
        <f t="shared" si="326"/>
        <v>3.3637103336045566</v>
      </c>
      <c r="EP392" s="57">
        <f t="shared" si="327"/>
        <v>3.6777920410783054</v>
      </c>
      <c r="EQ392" s="57" t="str">
        <f t="shared" si="328"/>
        <v xml:space="preserve"> </v>
      </c>
      <c r="ER392" s="57">
        <f t="shared" si="329"/>
        <v>3.0224438902743138</v>
      </c>
      <c r="ES392" s="57">
        <f t="shared" si="330"/>
        <v>-1</v>
      </c>
      <c r="ET392" s="57">
        <f t="shared" si="331"/>
        <v>2.3691376701966718</v>
      </c>
      <c r="EU392" s="57">
        <f t="shared" si="332"/>
        <v>0.53333333333333344</v>
      </c>
      <c r="EV392" s="57">
        <f t="shared" si="333"/>
        <v>-1</v>
      </c>
      <c r="EW392" s="57" t="str">
        <f t="shared" si="334"/>
        <v xml:space="preserve"> </v>
      </c>
      <c r="EX392" s="57">
        <f t="shared" si="335"/>
        <v>-0.56620570440795159</v>
      </c>
      <c r="EY392" s="57">
        <f t="shared" si="336"/>
        <v>3.7513812154696131</v>
      </c>
      <c r="EZ392" s="57">
        <f t="shared" si="337"/>
        <v>-0.8209169054441261</v>
      </c>
      <c r="FA392" s="57">
        <f t="shared" si="338"/>
        <v>-0.66874999999999996</v>
      </c>
      <c r="FB392" s="57">
        <f t="shared" si="339"/>
        <v>1.0700389105058368</v>
      </c>
      <c r="FC392" s="57">
        <f t="shared" si="340"/>
        <v>2.5882352941176472</v>
      </c>
    </row>
    <row r="393" spans="1:159">
      <c r="A393" s="19">
        <v>4209201</v>
      </c>
      <c r="B393" s="20" t="s">
        <v>717</v>
      </c>
      <c r="C393" s="21">
        <v>0</v>
      </c>
      <c r="D393" s="21">
        <v>1</v>
      </c>
      <c r="E393" s="21">
        <v>0</v>
      </c>
      <c r="F393" s="21">
        <v>0</v>
      </c>
      <c r="G393" s="21">
        <v>2170</v>
      </c>
      <c r="H393" s="22">
        <v>2199</v>
      </c>
      <c r="I393" s="22">
        <f t="shared" si="299"/>
        <v>980</v>
      </c>
      <c r="J393" s="22">
        <f t="shared" si="299"/>
        <v>1160</v>
      </c>
      <c r="K393" s="23">
        <f t="shared" si="300"/>
        <v>0.45161290322580644</v>
      </c>
      <c r="L393" s="23">
        <f t="shared" si="300"/>
        <v>0.527512505684402</v>
      </c>
      <c r="M393" s="22">
        <v>1190</v>
      </c>
      <c r="N393" s="22">
        <v>1039</v>
      </c>
      <c r="O393" s="22">
        <v>12447</v>
      </c>
      <c r="P393" s="22">
        <v>26842</v>
      </c>
      <c r="Q393" s="22">
        <v>6200</v>
      </c>
      <c r="R393" s="22">
        <v>5819</v>
      </c>
      <c r="S393" s="24">
        <v>1010193.3541265891</v>
      </c>
      <c r="T393" s="24">
        <v>2026901.24656031</v>
      </c>
      <c r="U393" s="24">
        <v>308595.72813888994</v>
      </c>
      <c r="V393" s="24">
        <v>955150.85386999277</v>
      </c>
      <c r="W393" s="24">
        <v>701597.62598770007</v>
      </c>
      <c r="X393" s="24">
        <v>1071750.3926903254</v>
      </c>
      <c r="Y393" s="24">
        <v>910.60589605794871</v>
      </c>
      <c r="Z393" s="24">
        <v>1302.4260855780749</v>
      </c>
      <c r="AA393" s="24">
        <v>1373.7912024809675</v>
      </c>
      <c r="AB393" s="24">
        <v>1590.5283668533916</v>
      </c>
      <c r="AC393" s="25">
        <v>1.5086561688521538</v>
      </c>
      <c r="AD393" s="25">
        <v>1.2212043235815904</v>
      </c>
      <c r="AE393" s="23">
        <f t="shared" si="301"/>
        <v>0.80946497206897161</v>
      </c>
      <c r="AF393" s="25">
        <v>1.484571323753024</v>
      </c>
      <c r="AG393" s="25">
        <v>1.2591079036197219</v>
      </c>
      <c r="AH393" s="23">
        <f t="shared" si="302"/>
        <v>0.848128940303571</v>
      </c>
      <c r="AI393" s="26">
        <f t="shared" si="295"/>
        <v>7.2118544939768547E-2</v>
      </c>
      <c r="AJ393" s="26">
        <f t="shared" si="296"/>
        <v>0.11961370471128374</v>
      </c>
      <c r="AK393" s="26">
        <f t="shared" si="341"/>
        <v>7.9878807428654719E-2</v>
      </c>
      <c r="AL393" s="26">
        <f t="shared" si="342"/>
        <v>-6.3220180541693205E-3</v>
      </c>
      <c r="AM393" s="26">
        <f t="shared" si="297"/>
        <v>1.3284359924472522E-3</v>
      </c>
      <c r="AN393" s="26">
        <f t="shared" si="298"/>
        <v>-1.3477809400845087E-2</v>
      </c>
      <c r="AO393" s="23">
        <v>69</v>
      </c>
      <c r="AP393" s="23">
        <v>68.5</v>
      </c>
      <c r="AQ393" s="22">
        <v>2121.3333333333335</v>
      </c>
      <c r="AR393" s="22">
        <v>4514.333333333333</v>
      </c>
      <c r="AS393" s="22">
        <v>0</v>
      </c>
      <c r="AT393" s="22">
        <v>0</v>
      </c>
      <c r="AU393" s="22">
        <v>0</v>
      </c>
      <c r="AV393" s="22">
        <v>0</v>
      </c>
      <c r="AW393" s="22">
        <v>4.666666666666667</v>
      </c>
      <c r="AX393" s="22">
        <v>4.333333333333333</v>
      </c>
      <c r="AY393" s="22">
        <v>0</v>
      </c>
      <c r="AZ393" s="22">
        <v>0</v>
      </c>
      <c r="BA393" s="22">
        <v>0</v>
      </c>
      <c r="BB393" s="22">
        <v>0</v>
      </c>
      <c r="BC393" s="22">
        <v>27</v>
      </c>
      <c r="BD393" s="22">
        <v>93</v>
      </c>
      <c r="BE393" s="22">
        <v>0</v>
      </c>
      <c r="BF393" s="22">
        <v>0</v>
      </c>
      <c r="BG393" s="22">
        <v>8</v>
      </c>
      <c r="BH393" s="22">
        <v>41.333333333333336</v>
      </c>
      <c r="BI393" s="22">
        <v>6.333333333333333</v>
      </c>
      <c r="BJ393" s="22">
        <v>0</v>
      </c>
      <c r="BK393" s="22">
        <v>7</v>
      </c>
      <c r="BL393" s="22">
        <v>20.666666666666668</v>
      </c>
      <c r="BM393" s="22">
        <v>2061.6666666666665</v>
      </c>
      <c r="BN393" s="22">
        <v>4125.666666666667</v>
      </c>
      <c r="BO393" s="22">
        <v>0</v>
      </c>
      <c r="BP393" s="22">
        <v>64.666666666666671</v>
      </c>
      <c r="BQ393" s="22">
        <v>0</v>
      </c>
      <c r="BR393" s="22">
        <v>0</v>
      </c>
      <c r="BS393" s="22">
        <v>6.666666666666667</v>
      </c>
      <c r="BT393" s="22">
        <v>164.66666666666666</v>
      </c>
      <c r="BU393" s="22">
        <v>36</v>
      </c>
      <c r="BV393" s="22">
        <v>34.666666666666664</v>
      </c>
      <c r="BW393" s="22">
        <v>0</v>
      </c>
      <c r="BX393" s="22">
        <v>0</v>
      </c>
      <c r="BY393" s="22">
        <v>0</v>
      </c>
      <c r="BZ393" s="22">
        <v>0</v>
      </c>
      <c r="CA393" s="22">
        <v>11.333333333333334</v>
      </c>
      <c r="CB393" s="22">
        <v>17.333333333333332</v>
      </c>
      <c r="CC393" s="22">
        <v>14</v>
      </c>
      <c r="CD393" s="22">
        <v>16.666666666666668</v>
      </c>
      <c r="CE393" s="22">
        <v>0</v>
      </c>
      <c r="CF393" s="22">
        <v>0</v>
      </c>
      <c r="CG393" s="22">
        <v>8.3333333333333339</v>
      </c>
      <c r="CH393" s="22">
        <v>0</v>
      </c>
      <c r="CI393" s="22">
        <v>2.3333333333333335</v>
      </c>
      <c r="CJ393" s="22">
        <v>0.66666666666666663</v>
      </c>
      <c r="CK393" s="22">
        <v>0</v>
      </c>
      <c r="CL393" s="22">
        <v>0</v>
      </c>
      <c r="CM393" s="22">
        <v>0</v>
      </c>
      <c r="CN393" s="22">
        <v>0</v>
      </c>
      <c r="CO393" s="22">
        <v>0</v>
      </c>
      <c r="CP393" s="22">
        <v>0</v>
      </c>
      <c r="CQ393" s="22">
        <v>0</v>
      </c>
      <c r="CR393" s="22">
        <v>0</v>
      </c>
      <c r="CS393" s="22">
        <v>0</v>
      </c>
      <c r="CT393" s="22">
        <v>0</v>
      </c>
      <c r="CU393" s="22">
        <v>1074</v>
      </c>
      <c r="CV393" s="22">
        <v>1.3333333333333333</v>
      </c>
      <c r="CW393" s="22">
        <v>685.33333333333337</v>
      </c>
      <c r="CX393" s="22">
        <v>2271</v>
      </c>
      <c r="CY393" s="22">
        <v>373.33333333333331</v>
      </c>
      <c r="CZ393" s="22">
        <v>2210.3333333333335</v>
      </c>
      <c r="DA393" s="22">
        <v>15.333333333333334</v>
      </c>
      <c r="DB393" s="22">
        <v>0</v>
      </c>
      <c r="DC393" s="22">
        <v>0</v>
      </c>
      <c r="DD393" s="22">
        <v>34</v>
      </c>
      <c r="DE393" s="22">
        <v>5100</v>
      </c>
      <c r="DF393" s="22">
        <v>4516.666666666667</v>
      </c>
      <c r="DG393" s="22">
        <v>55</v>
      </c>
      <c r="DH393" s="22">
        <v>6419.666666666667</v>
      </c>
      <c r="DI393" s="22">
        <v>37066.666666666664</v>
      </c>
      <c r="DJ393" s="22">
        <v>36.666666666666664</v>
      </c>
      <c r="DK393" s="22">
        <v>987200</v>
      </c>
      <c r="DL393" s="22">
        <v>38523.333333333336</v>
      </c>
      <c r="DM393" s="22">
        <v>41809.666666666664</v>
      </c>
      <c r="DN393" s="22">
        <v>1045866.6666666666</v>
      </c>
      <c r="DO393" s="22">
        <v>1386.6666666666667</v>
      </c>
      <c r="DP393" s="27">
        <v>80000</v>
      </c>
      <c r="DQ393" s="57">
        <f t="shared" si="294"/>
        <v>1.1280641106222498</v>
      </c>
      <c r="DR393" s="57" t="str">
        <f t="shared" si="303"/>
        <v xml:space="preserve"> </v>
      </c>
      <c r="DS393" s="57" t="str">
        <f t="shared" si="304"/>
        <v xml:space="preserve"> </v>
      </c>
      <c r="DT393" s="57">
        <f t="shared" si="305"/>
        <v>-7.1428571428571508E-2</v>
      </c>
      <c r="DU393" s="57" t="str">
        <f t="shared" si="306"/>
        <v xml:space="preserve"> </v>
      </c>
      <c r="DV393" s="57" t="str">
        <f t="shared" si="307"/>
        <v xml:space="preserve"> </v>
      </c>
      <c r="DW393" s="57">
        <f t="shared" si="308"/>
        <v>2.4444444444444446</v>
      </c>
      <c r="DX393" s="57" t="str">
        <f t="shared" si="309"/>
        <v xml:space="preserve"> </v>
      </c>
      <c r="DY393" s="57">
        <f t="shared" si="310"/>
        <v>4.166666666666667</v>
      </c>
      <c r="DZ393" s="57">
        <f t="shared" si="311"/>
        <v>-1</v>
      </c>
      <c r="EA393" s="57">
        <f t="shared" si="312"/>
        <v>1.9523809523809526</v>
      </c>
      <c r="EB393" s="57">
        <f t="shared" si="313"/>
        <v>1.0011317704122882</v>
      </c>
      <c r="EC393" s="57" t="str">
        <f t="shared" si="314"/>
        <v xml:space="preserve"> </v>
      </c>
      <c r="ED393" s="57" t="str">
        <f t="shared" si="315"/>
        <v xml:space="preserve"> </v>
      </c>
      <c r="EE393" s="57">
        <f t="shared" si="316"/>
        <v>23.699999999999996</v>
      </c>
      <c r="EF393" s="57">
        <f t="shared" si="317"/>
        <v>-3.703703703703709E-2</v>
      </c>
      <c r="EG393" s="57" t="str">
        <f t="shared" si="318"/>
        <v xml:space="preserve"> </v>
      </c>
      <c r="EH393" s="57" t="str">
        <f t="shared" si="319"/>
        <v xml:space="preserve"> </v>
      </c>
      <c r="EI393" s="57">
        <f t="shared" si="320"/>
        <v>0.52941176470588225</v>
      </c>
      <c r="EJ393" s="57">
        <f t="shared" si="321"/>
        <v>0.19047619047619047</v>
      </c>
      <c r="EK393" s="57" t="str">
        <f t="shared" si="322"/>
        <v xml:space="preserve"> </v>
      </c>
      <c r="EL393" s="57">
        <f t="shared" si="323"/>
        <v>-1</v>
      </c>
      <c r="EM393" s="57">
        <f t="shared" si="324"/>
        <v>-0.7142857142857143</v>
      </c>
      <c r="EN393" s="57" t="str">
        <f t="shared" si="325"/>
        <v xml:space="preserve"> </v>
      </c>
      <c r="EO393" s="57" t="str">
        <f t="shared" si="326"/>
        <v xml:space="preserve"> </v>
      </c>
      <c r="EP393" s="57" t="str">
        <f t="shared" si="327"/>
        <v xml:space="preserve"> </v>
      </c>
      <c r="EQ393" s="57" t="str">
        <f t="shared" si="328"/>
        <v xml:space="preserve"> </v>
      </c>
      <c r="ER393" s="57" t="str">
        <f t="shared" si="329"/>
        <v xml:space="preserve"> </v>
      </c>
      <c r="ES393" s="57">
        <f t="shared" si="330"/>
        <v>-0.99875853507138423</v>
      </c>
      <c r="ET393" s="57">
        <f t="shared" si="331"/>
        <v>2.3137159533073928</v>
      </c>
      <c r="EU393" s="57">
        <f t="shared" si="332"/>
        <v>4.9205357142857151</v>
      </c>
      <c r="EV393" s="57">
        <f t="shared" si="333"/>
        <v>-1</v>
      </c>
      <c r="EW393" s="57" t="str">
        <f t="shared" si="334"/>
        <v xml:space="preserve"> </v>
      </c>
      <c r="EX393" s="57">
        <f t="shared" si="335"/>
        <v>-0.11437908496732019</v>
      </c>
      <c r="EY393" s="57">
        <f t="shared" si="336"/>
        <v>115.72121212121213</v>
      </c>
      <c r="EZ393" s="57">
        <f t="shared" si="337"/>
        <v>-0.99901079136690651</v>
      </c>
      <c r="FA393" s="57">
        <f t="shared" si="338"/>
        <v>-0.96097717450027009</v>
      </c>
      <c r="FB393" s="57">
        <f t="shared" si="339"/>
        <v>24.01494869607507</v>
      </c>
      <c r="FC393" s="57">
        <f t="shared" si="340"/>
        <v>56.692307692307686</v>
      </c>
    </row>
    <row r="394" spans="1:159">
      <c r="A394" s="19">
        <v>4209409</v>
      </c>
      <c r="B394" s="20" t="s">
        <v>718</v>
      </c>
      <c r="C394" s="21">
        <v>0</v>
      </c>
      <c r="D394" s="21">
        <v>1</v>
      </c>
      <c r="E394" s="21">
        <v>0</v>
      </c>
      <c r="F394" s="21">
        <v>0</v>
      </c>
      <c r="G394" s="21">
        <v>47543</v>
      </c>
      <c r="H394" s="22">
        <v>51562</v>
      </c>
      <c r="I394" s="22">
        <f t="shared" si="299"/>
        <v>37259</v>
      </c>
      <c r="J394" s="22">
        <f t="shared" si="299"/>
        <v>40655</v>
      </c>
      <c r="K394" s="23">
        <f t="shared" si="300"/>
        <v>0.78369055381444164</v>
      </c>
      <c r="L394" s="23">
        <f t="shared" si="300"/>
        <v>0.7884682518133509</v>
      </c>
      <c r="M394" s="22">
        <v>10284</v>
      </c>
      <c r="N394" s="22">
        <v>10907</v>
      </c>
      <c r="O394" s="22">
        <v>157545</v>
      </c>
      <c r="P394" s="22">
        <v>495248</v>
      </c>
      <c r="Q394" s="22">
        <v>17839</v>
      </c>
      <c r="R394" s="22">
        <v>53478</v>
      </c>
      <c r="S394" s="24">
        <v>11782075.548559073</v>
      </c>
      <c r="T394" s="24">
        <v>34855757.311961412</v>
      </c>
      <c r="U394" s="24">
        <v>9901205.1706402898</v>
      </c>
      <c r="V394" s="24">
        <v>28833570.799372558</v>
      </c>
      <c r="W394" s="24">
        <v>1880870.3779187771</v>
      </c>
      <c r="X394" s="24">
        <v>6022186.5125889545</v>
      </c>
      <c r="Y394" s="24">
        <v>496.56610053146193</v>
      </c>
      <c r="Z394" s="24">
        <v>1068.6408054619894</v>
      </c>
      <c r="AA394" s="24">
        <v>726.0826890530808</v>
      </c>
      <c r="AB394" s="24">
        <v>1529.5251479252618</v>
      </c>
      <c r="AC394" s="25">
        <v>1.4622075253948532</v>
      </c>
      <c r="AD394" s="25">
        <v>1.431280875770063</v>
      </c>
      <c r="AE394" s="23">
        <f t="shared" si="301"/>
        <v>0.97884934314201477</v>
      </c>
      <c r="AF394" s="25">
        <v>1.151599124212388</v>
      </c>
      <c r="AG394" s="25">
        <v>1.6960996064804352</v>
      </c>
      <c r="AH394" s="23">
        <f t="shared" si="302"/>
        <v>1.4728212021179219</v>
      </c>
      <c r="AI394" s="26">
        <f t="shared" si="295"/>
        <v>0.11456466878629978</v>
      </c>
      <c r="AJ394" s="26">
        <f t="shared" si="296"/>
        <v>0.11281004424952901</v>
      </c>
      <c r="AK394" s="26">
        <f t="shared" si="341"/>
        <v>0.12135160908924281</v>
      </c>
      <c r="AL394" s="26">
        <f t="shared" si="342"/>
        <v>0.1160418109438246</v>
      </c>
      <c r="AM394" s="26">
        <f t="shared" si="297"/>
        <v>8.1480564261642296E-3</v>
      </c>
      <c r="AN394" s="26">
        <f t="shared" si="298"/>
        <v>5.898879826501835E-3</v>
      </c>
      <c r="AO394" s="23">
        <v>444.5</v>
      </c>
      <c r="AP394" s="23">
        <v>440.7</v>
      </c>
      <c r="AQ394" s="22">
        <v>1206</v>
      </c>
      <c r="AR394" s="22">
        <v>4937.666666666667</v>
      </c>
      <c r="AS394" s="22">
        <v>0</v>
      </c>
      <c r="AT394" s="22">
        <v>0</v>
      </c>
      <c r="AU394" s="22">
        <v>6</v>
      </c>
      <c r="AV394" s="22">
        <v>0</v>
      </c>
      <c r="AW394" s="22">
        <v>613.33333333333337</v>
      </c>
      <c r="AX394" s="22">
        <v>2660</v>
      </c>
      <c r="AY394" s="22">
        <v>0</v>
      </c>
      <c r="AZ394" s="22">
        <v>0</v>
      </c>
      <c r="BA394" s="22">
        <v>0</v>
      </c>
      <c r="BB394" s="22">
        <v>0</v>
      </c>
      <c r="BC394" s="22">
        <v>46.666666666666664</v>
      </c>
      <c r="BD394" s="22">
        <v>520</v>
      </c>
      <c r="BE394" s="22">
        <v>8.3333333333333339</v>
      </c>
      <c r="BF394" s="22">
        <v>0</v>
      </c>
      <c r="BG394" s="22">
        <v>17.666666666666668</v>
      </c>
      <c r="BH394" s="22">
        <v>22.666666666666668</v>
      </c>
      <c r="BI394" s="22">
        <v>0</v>
      </c>
      <c r="BJ394" s="22">
        <v>0</v>
      </c>
      <c r="BK394" s="22">
        <v>476</v>
      </c>
      <c r="BL394" s="22">
        <v>1657.6666666666667</v>
      </c>
      <c r="BM394" s="22">
        <v>38</v>
      </c>
      <c r="BN394" s="22">
        <v>77.333333333333329</v>
      </c>
      <c r="BO394" s="22">
        <v>0</v>
      </c>
      <c r="BP394" s="22">
        <v>0</v>
      </c>
      <c r="BQ394" s="22">
        <v>0</v>
      </c>
      <c r="BR394" s="22">
        <v>0</v>
      </c>
      <c r="BS394" s="22">
        <v>0</v>
      </c>
      <c r="BT394" s="22">
        <v>0</v>
      </c>
      <c r="BU394" s="22">
        <v>33.333333333333336</v>
      </c>
      <c r="BV394" s="22">
        <v>0</v>
      </c>
      <c r="BW394" s="22">
        <v>28</v>
      </c>
      <c r="BX394" s="22">
        <v>0</v>
      </c>
      <c r="BY394" s="22">
        <v>0</v>
      </c>
      <c r="BZ394" s="22">
        <v>0</v>
      </c>
      <c r="CA394" s="22">
        <v>0</v>
      </c>
      <c r="CB394" s="22">
        <v>0</v>
      </c>
      <c r="CC394" s="22">
        <v>5.333333333333333</v>
      </c>
      <c r="CD394" s="22">
        <v>0</v>
      </c>
      <c r="CE394" s="22">
        <v>0</v>
      </c>
      <c r="CF394" s="22">
        <v>0</v>
      </c>
      <c r="CG394" s="22">
        <v>0</v>
      </c>
      <c r="CH394" s="22">
        <v>0</v>
      </c>
      <c r="CI394" s="22">
        <v>0</v>
      </c>
      <c r="CJ394" s="22">
        <v>0</v>
      </c>
      <c r="CK394" s="22">
        <v>0</v>
      </c>
      <c r="CL394" s="22">
        <v>0</v>
      </c>
      <c r="CM394" s="22">
        <v>330</v>
      </c>
      <c r="CN394" s="22">
        <v>117.33333333333333</v>
      </c>
      <c r="CO394" s="22">
        <v>276</v>
      </c>
      <c r="CP394" s="22">
        <v>70.666666666666671</v>
      </c>
      <c r="CQ394" s="22">
        <v>0</v>
      </c>
      <c r="CR394" s="22">
        <v>0</v>
      </c>
      <c r="CS394" s="22">
        <v>54</v>
      </c>
      <c r="CT394" s="22">
        <v>46.666666666666664</v>
      </c>
      <c r="CU394" s="22">
        <v>563.66666666666663</v>
      </c>
      <c r="CV394" s="22">
        <v>0.33333333333333331</v>
      </c>
      <c r="CW394" s="22">
        <v>400</v>
      </c>
      <c r="CX394" s="22">
        <v>3532</v>
      </c>
      <c r="CY394" s="22">
        <v>161.33333333333334</v>
      </c>
      <c r="CZ394" s="22">
        <v>25.333333333333332</v>
      </c>
      <c r="DA394" s="22">
        <v>2.3333333333333335</v>
      </c>
      <c r="DB394" s="22">
        <v>0</v>
      </c>
      <c r="DC394" s="22">
        <v>0</v>
      </c>
      <c r="DD394" s="22">
        <v>8</v>
      </c>
      <c r="DE394" s="22">
        <v>11210.333333333334</v>
      </c>
      <c r="DF394" s="22">
        <v>3565.6666666666665</v>
      </c>
      <c r="DG394" s="22">
        <v>256.66666666666669</v>
      </c>
      <c r="DH394" s="22">
        <v>18805.666666666668</v>
      </c>
      <c r="DI394" s="22">
        <v>1169</v>
      </c>
      <c r="DJ394" s="22">
        <v>263.33333333333331</v>
      </c>
      <c r="DK394" s="22">
        <v>2223</v>
      </c>
      <c r="DL394" s="22">
        <v>110.33333333333333</v>
      </c>
      <c r="DM394" s="22">
        <v>19538.666666666668</v>
      </c>
      <c r="DN394" s="22">
        <v>6971.333333333333</v>
      </c>
      <c r="DO394" s="22">
        <v>903.33333333333337</v>
      </c>
      <c r="DP394" s="27">
        <v>1324.3333333333333</v>
      </c>
      <c r="DQ394" s="57">
        <f t="shared" si="294"/>
        <v>3.094250967385296</v>
      </c>
      <c r="DR394" s="57" t="str">
        <f t="shared" si="303"/>
        <v xml:space="preserve"> </v>
      </c>
      <c r="DS394" s="57">
        <f t="shared" si="304"/>
        <v>-1</v>
      </c>
      <c r="DT394" s="57">
        <f t="shared" si="305"/>
        <v>3.3369565217391299</v>
      </c>
      <c r="DU394" s="57" t="str">
        <f t="shared" si="306"/>
        <v xml:space="preserve"> </v>
      </c>
      <c r="DV394" s="57" t="str">
        <f t="shared" si="307"/>
        <v xml:space="preserve"> </v>
      </c>
      <c r="DW394" s="57">
        <f t="shared" si="308"/>
        <v>10.142857142857144</v>
      </c>
      <c r="DX394" s="57">
        <f t="shared" si="309"/>
        <v>-1</v>
      </c>
      <c r="DY394" s="57">
        <f t="shared" si="310"/>
        <v>0.28301886792452824</v>
      </c>
      <c r="DZ394" s="57" t="str">
        <f t="shared" si="311"/>
        <v xml:space="preserve"> </v>
      </c>
      <c r="EA394" s="57">
        <f t="shared" si="312"/>
        <v>2.4824929971988796</v>
      </c>
      <c r="EB394" s="57">
        <f t="shared" si="313"/>
        <v>1.0350877192982453</v>
      </c>
      <c r="EC394" s="57" t="str">
        <f t="shared" si="314"/>
        <v xml:space="preserve"> </v>
      </c>
      <c r="ED394" s="57" t="str">
        <f t="shared" si="315"/>
        <v xml:space="preserve"> </v>
      </c>
      <c r="EE394" s="57" t="str">
        <f t="shared" si="316"/>
        <v xml:space="preserve"> </v>
      </c>
      <c r="EF394" s="57">
        <f t="shared" si="317"/>
        <v>-1</v>
      </c>
      <c r="EG394" s="57">
        <f t="shared" si="318"/>
        <v>-1</v>
      </c>
      <c r="EH394" s="57" t="str">
        <f t="shared" si="319"/>
        <v xml:space="preserve"> </v>
      </c>
      <c r="EI394" s="57" t="str">
        <f t="shared" si="320"/>
        <v xml:space="preserve"> </v>
      </c>
      <c r="EJ394" s="57">
        <f t="shared" si="321"/>
        <v>-1</v>
      </c>
      <c r="EK394" s="57" t="str">
        <f t="shared" si="322"/>
        <v xml:space="preserve"> </v>
      </c>
      <c r="EL394" s="57" t="str">
        <f t="shared" si="323"/>
        <v xml:space="preserve"> </v>
      </c>
      <c r="EM394" s="57" t="str">
        <f t="shared" si="324"/>
        <v xml:space="preserve"> </v>
      </c>
      <c r="EN394" s="57" t="str">
        <f t="shared" si="325"/>
        <v xml:space="preserve"> </v>
      </c>
      <c r="EO394" s="57">
        <f t="shared" si="326"/>
        <v>-0.64444444444444449</v>
      </c>
      <c r="EP394" s="57">
        <f t="shared" si="327"/>
        <v>-0.7439613526570048</v>
      </c>
      <c r="EQ394" s="57" t="str">
        <f t="shared" si="328"/>
        <v xml:space="preserve"> </v>
      </c>
      <c r="ER394" s="57">
        <f t="shared" si="329"/>
        <v>-0.13580246913580252</v>
      </c>
      <c r="ES394" s="57">
        <f t="shared" si="330"/>
        <v>-0.9994086339444116</v>
      </c>
      <c r="ET394" s="57">
        <f t="shared" si="331"/>
        <v>7.83</v>
      </c>
      <c r="EU394" s="57">
        <f t="shared" si="332"/>
        <v>-0.84297520661157033</v>
      </c>
      <c r="EV394" s="57">
        <f t="shared" si="333"/>
        <v>-1</v>
      </c>
      <c r="EW394" s="57" t="str">
        <f t="shared" si="334"/>
        <v xml:space="preserve"> </v>
      </c>
      <c r="EX394" s="57">
        <f t="shared" si="335"/>
        <v>-0.68193036186851419</v>
      </c>
      <c r="EY394" s="57">
        <f t="shared" si="336"/>
        <v>72.26883116883117</v>
      </c>
      <c r="EZ394" s="57">
        <f t="shared" si="337"/>
        <v>-0.77473624180211009</v>
      </c>
      <c r="FA394" s="57">
        <f t="shared" si="338"/>
        <v>-0.95036737142000305</v>
      </c>
      <c r="FB394" s="57">
        <f t="shared" si="339"/>
        <v>-0.64320322096355942</v>
      </c>
      <c r="FC394" s="57">
        <f t="shared" si="340"/>
        <v>0.46605166051660496</v>
      </c>
    </row>
    <row r="395" spans="1:159">
      <c r="A395" s="19">
        <v>4209508</v>
      </c>
      <c r="B395" s="20" t="s">
        <v>719</v>
      </c>
      <c r="C395" s="21">
        <v>0</v>
      </c>
      <c r="D395" s="21">
        <v>1</v>
      </c>
      <c r="E395" s="21">
        <v>0</v>
      </c>
      <c r="F395" s="21">
        <v>0</v>
      </c>
      <c r="G395" s="21">
        <v>5062</v>
      </c>
      <c r="H395" s="22">
        <v>6004</v>
      </c>
      <c r="I395" s="22">
        <f t="shared" si="299"/>
        <v>3238</v>
      </c>
      <c r="J395" s="22">
        <f t="shared" si="299"/>
        <v>4374</v>
      </c>
      <c r="K395" s="23">
        <f t="shared" si="300"/>
        <v>0.63966811536941925</v>
      </c>
      <c r="L395" s="23">
        <f t="shared" si="300"/>
        <v>0.72851432378414394</v>
      </c>
      <c r="M395" s="22">
        <v>1824</v>
      </c>
      <c r="N395" s="22">
        <v>1630</v>
      </c>
      <c r="O395" s="22">
        <v>32879</v>
      </c>
      <c r="P395" s="22">
        <v>141537</v>
      </c>
      <c r="Q395" s="22">
        <v>7454</v>
      </c>
      <c r="R395" s="22">
        <v>17163</v>
      </c>
      <c r="S395" s="24">
        <v>1792336.5278701095</v>
      </c>
      <c r="T395" s="24">
        <v>4839158.4966790285</v>
      </c>
      <c r="U395" s="24">
        <v>1217943.0321958386</v>
      </c>
      <c r="V395" s="24">
        <v>3886539.9074891973</v>
      </c>
      <c r="W395" s="24">
        <v>574393.49567426974</v>
      </c>
      <c r="X395" s="24">
        <v>952618.58918981382</v>
      </c>
      <c r="Y395" s="24">
        <v>617.25979028748679</v>
      </c>
      <c r="Z395" s="24">
        <v>1110.758583029128</v>
      </c>
      <c r="AA395" s="24">
        <v>1542.1773644176071</v>
      </c>
      <c r="AB395" s="24">
        <v>1161.7802388442258</v>
      </c>
      <c r="AC395" s="25">
        <v>2.4984251180517409</v>
      </c>
      <c r="AD395" s="25">
        <v>1.0459340639763122</v>
      </c>
      <c r="AE395" s="23">
        <f t="shared" si="301"/>
        <v>0.41863734735100894</v>
      </c>
      <c r="AF395" s="25">
        <v>3.2728056100156264</v>
      </c>
      <c r="AG395" s="25">
        <v>1.0479893544694079</v>
      </c>
      <c r="AH395" s="23">
        <f t="shared" si="302"/>
        <v>0.3202113047173627</v>
      </c>
      <c r="AI395" s="26">
        <f t="shared" si="295"/>
        <v>0.10442194895981749</v>
      </c>
      <c r="AJ395" s="26">
        <f t="shared" si="296"/>
        <v>0.12303583816425623</v>
      </c>
      <c r="AK395" s="26">
        <f t="shared" si="341"/>
        <v>0.15716459828751317</v>
      </c>
      <c r="AL395" s="26">
        <f t="shared" si="342"/>
        <v>8.6977066879700082E-2</v>
      </c>
      <c r="AM395" s="26">
        <f t="shared" si="297"/>
        <v>1.7212888614956734E-2</v>
      </c>
      <c r="AN395" s="26">
        <f t="shared" si="298"/>
        <v>-1.1182196895835883E-2</v>
      </c>
      <c r="AO395" s="23">
        <v>67.8</v>
      </c>
      <c r="AP395" s="23">
        <v>79.5</v>
      </c>
      <c r="AQ395" s="22">
        <v>4076</v>
      </c>
      <c r="AR395" s="22">
        <v>7974.666666666667</v>
      </c>
      <c r="AS395" s="22">
        <v>0</v>
      </c>
      <c r="AT395" s="22">
        <v>0</v>
      </c>
      <c r="AU395" s="22">
        <v>35.666666666666664</v>
      </c>
      <c r="AV395" s="22">
        <v>0</v>
      </c>
      <c r="AW395" s="22">
        <v>70.666666666666671</v>
      </c>
      <c r="AX395" s="22">
        <v>420</v>
      </c>
      <c r="AY395" s="22">
        <v>135.66666666666666</v>
      </c>
      <c r="AZ395" s="22">
        <v>450</v>
      </c>
      <c r="BA395" s="22">
        <v>67.666666666666671</v>
      </c>
      <c r="BB395" s="22">
        <v>25.333333333333332</v>
      </c>
      <c r="BC395" s="22">
        <v>13.333333333333334</v>
      </c>
      <c r="BD395" s="22">
        <v>0</v>
      </c>
      <c r="BE395" s="22">
        <v>511</v>
      </c>
      <c r="BF395" s="22">
        <v>61.333333333333336</v>
      </c>
      <c r="BG395" s="22">
        <v>125.33333333333333</v>
      </c>
      <c r="BH395" s="22">
        <v>154.66666666666666</v>
      </c>
      <c r="BI395" s="22">
        <v>2338.3333333333335</v>
      </c>
      <c r="BJ395" s="22">
        <v>5097.666666666667</v>
      </c>
      <c r="BK395" s="22">
        <v>82.666666666666671</v>
      </c>
      <c r="BL395" s="22">
        <v>260</v>
      </c>
      <c r="BM395" s="22">
        <v>500.33333333333331</v>
      </c>
      <c r="BN395" s="22">
        <v>1119.3333333333333</v>
      </c>
      <c r="BO395" s="22">
        <v>0</v>
      </c>
      <c r="BP395" s="22">
        <v>0</v>
      </c>
      <c r="BQ395" s="22">
        <v>114.33333333333333</v>
      </c>
      <c r="BR395" s="22">
        <v>295.33333333333331</v>
      </c>
      <c r="BS395" s="22">
        <v>0</v>
      </c>
      <c r="BT395" s="22">
        <v>0</v>
      </c>
      <c r="BU395" s="22">
        <v>271</v>
      </c>
      <c r="BV395" s="22">
        <v>329.33333333333331</v>
      </c>
      <c r="BW395" s="22">
        <v>0</v>
      </c>
      <c r="BX395" s="22">
        <v>0</v>
      </c>
      <c r="BY395" s="22">
        <v>0</v>
      </c>
      <c r="BZ395" s="22">
        <v>0</v>
      </c>
      <c r="CA395" s="22">
        <v>0</v>
      </c>
      <c r="CB395" s="22">
        <v>0</v>
      </c>
      <c r="CC395" s="22">
        <v>107.66666666666667</v>
      </c>
      <c r="CD395" s="22">
        <v>197</v>
      </c>
      <c r="CE395" s="22">
        <v>0</v>
      </c>
      <c r="CF395" s="22">
        <v>0</v>
      </c>
      <c r="CG395" s="22">
        <v>51.666666666666664</v>
      </c>
      <c r="CH395" s="22">
        <v>0</v>
      </c>
      <c r="CI395" s="22">
        <v>56.666666666666664</v>
      </c>
      <c r="CJ395" s="22">
        <v>41.333333333333336</v>
      </c>
      <c r="CK395" s="22">
        <v>27.333333333333332</v>
      </c>
      <c r="CL395" s="22">
        <v>91</v>
      </c>
      <c r="CM395" s="22">
        <v>135</v>
      </c>
      <c r="CN395" s="22">
        <v>486.33333333333331</v>
      </c>
      <c r="CO395" s="22">
        <v>114.33333333333333</v>
      </c>
      <c r="CP395" s="22">
        <v>358.66666666666669</v>
      </c>
      <c r="CQ395" s="22">
        <v>0</v>
      </c>
      <c r="CR395" s="22">
        <v>28.666666666666668</v>
      </c>
      <c r="CS395" s="22">
        <v>20.666666666666668</v>
      </c>
      <c r="CT395" s="22">
        <v>99</v>
      </c>
      <c r="CU395" s="22">
        <v>631.66666666666663</v>
      </c>
      <c r="CV395" s="22">
        <v>0</v>
      </c>
      <c r="CW395" s="22">
        <v>538</v>
      </c>
      <c r="CX395" s="22">
        <v>2527</v>
      </c>
      <c r="CY395" s="22">
        <v>79</v>
      </c>
      <c r="CZ395" s="22">
        <v>118.33333333333333</v>
      </c>
      <c r="DA395" s="22">
        <v>14</v>
      </c>
      <c r="DB395" s="22">
        <v>0</v>
      </c>
      <c r="DC395" s="22">
        <v>0</v>
      </c>
      <c r="DD395" s="22">
        <v>36</v>
      </c>
      <c r="DE395" s="22">
        <v>3613.3333333333335</v>
      </c>
      <c r="DF395" s="22">
        <v>2681.3333333333335</v>
      </c>
      <c r="DG395" s="22">
        <v>390</v>
      </c>
      <c r="DH395" s="22">
        <v>7300</v>
      </c>
      <c r="DI395" s="22">
        <v>3050</v>
      </c>
      <c r="DJ395" s="22">
        <v>300</v>
      </c>
      <c r="DK395" s="22">
        <v>143333.33333333334</v>
      </c>
      <c r="DL395" s="22">
        <v>5826.666666666667</v>
      </c>
      <c r="DM395" s="22">
        <v>6366.666666666667</v>
      </c>
      <c r="DN395" s="22">
        <v>36333.333333333336</v>
      </c>
      <c r="DO395" s="22">
        <v>1210</v>
      </c>
      <c r="DP395" s="27">
        <v>4866.666666666667</v>
      </c>
      <c r="DQ395" s="57">
        <f t="shared" si="294"/>
        <v>0.95649329407916261</v>
      </c>
      <c r="DR395" s="57" t="str">
        <f t="shared" si="303"/>
        <v xml:space="preserve"> </v>
      </c>
      <c r="DS395" s="57">
        <f t="shared" si="304"/>
        <v>-1</v>
      </c>
      <c r="DT395" s="57">
        <f t="shared" si="305"/>
        <v>4.9433962264150937</v>
      </c>
      <c r="DU395" s="57">
        <f t="shared" si="306"/>
        <v>2.3169533169533172</v>
      </c>
      <c r="DV395" s="57">
        <f t="shared" si="307"/>
        <v>-0.62561576354679804</v>
      </c>
      <c r="DW395" s="57">
        <f t="shared" si="308"/>
        <v>-1</v>
      </c>
      <c r="DX395" s="57">
        <f t="shared" si="309"/>
        <v>-0.87997390737116765</v>
      </c>
      <c r="DY395" s="57">
        <f t="shared" si="310"/>
        <v>0.23404255319148937</v>
      </c>
      <c r="DZ395" s="57">
        <f t="shared" si="311"/>
        <v>1.1800427655024945</v>
      </c>
      <c r="EA395" s="57">
        <f t="shared" si="312"/>
        <v>2.1451612903225805</v>
      </c>
      <c r="EB395" s="57">
        <f t="shared" si="313"/>
        <v>1.2371752165223184</v>
      </c>
      <c r="EC395" s="57" t="str">
        <f t="shared" si="314"/>
        <v xml:space="preserve"> </v>
      </c>
      <c r="ED395" s="57">
        <f t="shared" si="315"/>
        <v>1.5830903790087465</v>
      </c>
      <c r="EE395" s="57" t="str">
        <f t="shared" si="316"/>
        <v xml:space="preserve"> </v>
      </c>
      <c r="EF395" s="57">
        <f t="shared" si="317"/>
        <v>0.21525215252152519</v>
      </c>
      <c r="EG395" s="57" t="str">
        <f t="shared" si="318"/>
        <v xml:space="preserve"> </v>
      </c>
      <c r="EH395" s="57" t="str">
        <f t="shared" si="319"/>
        <v xml:space="preserve"> </v>
      </c>
      <c r="EI395" s="57" t="str">
        <f t="shared" si="320"/>
        <v xml:space="preserve"> </v>
      </c>
      <c r="EJ395" s="57">
        <f t="shared" si="321"/>
        <v>0.82972136222910198</v>
      </c>
      <c r="EK395" s="57" t="str">
        <f t="shared" si="322"/>
        <v xml:space="preserve"> </v>
      </c>
      <c r="EL395" s="57">
        <f t="shared" si="323"/>
        <v>-1</v>
      </c>
      <c r="EM395" s="57">
        <f t="shared" si="324"/>
        <v>-0.27058823529411757</v>
      </c>
      <c r="EN395" s="57">
        <f t="shared" si="325"/>
        <v>2.3292682926829271</v>
      </c>
      <c r="EO395" s="57">
        <f t="shared" si="326"/>
        <v>2.602469135802469</v>
      </c>
      <c r="EP395" s="57">
        <f t="shared" si="327"/>
        <v>2.1370262390670556</v>
      </c>
      <c r="EQ395" s="57" t="str">
        <f t="shared" si="328"/>
        <v xml:space="preserve"> </v>
      </c>
      <c r="ER395" s="57">
        <f t="shared" si="329"/>
        <v>3.790322580645161</v>
      </c>
      <c r="ES395" s="57">
        <f t="shared" si="330"/>
        <v>-1</v>
      </c>
      <c r="ET395" s="57">
        <f t="shared" si="331"/>
        <v>3.6970260223048328</v>
      </c>
      <c r="EU395" s="57">
        <f t="shared" si="332"/>
        <v>0.4978902953586497</v>
      </c>
      <c r="EV395" s="57">
        <f t="shared" si="333"/>
        <v>-1</v>
      </c>
      <c r="EW395" s="57" t="str">
        <f t="shared" si="334"/>
        <v xml:space="preserve"> </v>
      </c>
      <c r="EX395" s="57">
        <f t="shared" si="335"/>
        <v>-0.25793357933579331</v>
      </c>
      <c r="EY395" s="57">
        <f t="shared" si="336"/>
        <v>17.717948717948719</v>
      </c>
      <c r="EZ395" s="57">
        <f t="shared" si="337"/>
        <v>-0.90163934426229508</v>
      </c>
      <c r="FA395" s="57">
        <f t="shared" si="338"/>
        <v>-0.95934883720930231</v>
      </c>
      <c r="FB395" s="57">
        <f t="shared" si="339"/>
        <v>4.7068062827225132</v>
      </c>
      <c r="FC395" s="57">
        <f t="shared" si="340"/>
        <v>3.0220385674931132</v>
      </c>
    </row>
    <row r="396" spans="1:159">
      <c r="A396" s="19">
        <v>4209607</v>
      </c>
      <c r="B396" s="20" t="s">
        <v>720</v>
      </c>
      <c r="C396" s="21">
        <v>0</v>
      </c>
      <c r="D396" s="21">
        <v>1</v>
      </c>
      <c r="E396" s="21">
        <v>0</v>
      </c>
      <c r="F396" s="21">
        <v>0</v>
      </c>
      <c r="G396" s="21">
        <v>13602</v>
      </c>
      <c r="H396" s="22">
        <v>14367</v>
      </c>
      <c r="I396" s="22">
        <f t="shared" si="299"/>
        <v>9921</v>
      </c>
      <c r="J396" s="22">
        <f t="shared" si="299"/>
        <v>11106</v>
      </c>
      <c r="K396" s="23">
        <f t="shared" si="300"/>
        <v>0.72937803264225853</v>
      </c>
      <c r="L396" s="23">
        <f t="shared" si="300"/>
        <v>0.77302150762163291</v>
      </c>
      <c r="M396" s="22">
        <v>3681</v>
      </c>
      <c r="N396" s="22">
        <v>3261</v>
      </c>
      <c r="O396" s="22">
        <v>124248</v>
      </c>
      <c r="P396" s="22">
        <v>155859</v>
      </c>
      <c r="Q396" s="22">
        <v>6066</v>
      </c>
      <c r="R396" s="22">
        <v>11966</v>
      </c>
      <c r="S396" s="24">
        <v>3083521.2015499012</v>
      </c>
      <c r="T396" s="24">
        <v>9617879.0548428837</v>
      </c>
      <c r="U396" s="24">
        <v>2390707.8368010987</v>
      </c>
      <c r="V396" s="24">
        <v>7622308.0765983984</v>
      </c>
      <c r="W396" s="24">
        <v>692813.36474879913</v>
      </c>
      <c r="X396" s="24">
        <v>1995570.9782444742</v>
      </c>
      <c r="Y396" s="24">
        <v>490.66273682694879</v>
      </c>
      <c r="Z396" s="24">
        <v>1101.7901349696695</v>
      </c>
      <c r="AA396" s="24">
        <v>699.27418925491781</v>
      </c>
      <c r="AB396" s="24">
        <v>1092.0545195956711</v>
      </c>
      <c r="AC396" s="25">
        <v>1.4251626153170542</v>
      </c>
      <c r="AD396" s="25">
        <v>0.99116382052715835</v>
      </c>
      <c r="AE396" s="23">
        <f t="shared" si="301"/>
        <v>0.6954741935232811</v>
      </c>
      <c r="AF396" s="25">
        <v>1.3590464055139757</v>
      </c>
      <c r="AG396" s="25">
        <v>1.6982701667746236</v>
      </c>
      <c r="AH396" s="23">
        <f t="shared" si="302"/>
        <v>1.249604251837418</v>
      </c>
      <c r="AI396" s="26">
        <f t="shared" si="295"/>
        <v>0.12047775090950807</v>
      </c>
      <c r="AJ396" s="26">
        <f t="shared" si="296"/>
        <v>0.12293857081112058</v>
      </c>
      <c r="AK396" s="26">
        <f t="shared" si="341"/>
        <v>2.2926071936316239E-2</v>
      </c>
      <c r="AL396" s="26">
        <f t="shared" si="342"/>
        <v>7.0297865355086087E-2</v>
      </c>
      <c r="AM396" s="26">
        <f t="shared" si="297"/>
        <v>5.4867040566852765E-3</v>
      </c>
      <c r="AN396" s="26">
        <f t="shared" si="298"/>
        <v>-1.2041963939199096E-2</v>
      </c>
      <c r="AO396" s="23">
        <v>266.7</v>
      </c>
      <c r="AP396" s="23">
        <v>270.5</v>
      </c>
      <c r="AQ396" s="22">
        <v>2722.6666666666665</v>
      </c>
      <c r="AR396" s="22">
        <v>7823.333333333333</v>
      </c>
      <c r="AS396" s="22">
        <v>0</v>
      </c>
      <c r="AT396" s="22">
        <v>0</v>
      </c>
      <c r="AU396" s="22">
        <v>0</v>
      </c>
      <c r="AV396" s="22">
        <v>0</v>
      </c>
      <c r="AW396" s="22">
        <v>8</v>
      </c>
      <c r="AX396" s="22">
        <v>7</v>
      </c>
      <c r="AY396" s="22">
        <v>0</v>
      </c>
      <c r="AZ396" s="22">
        <v>0</v>
      </c>
      <c r="BA396" s="22">
        <v>21</v>
      </c>
      <c r="BB396" s="22">
        <v>31.666666666666668</v>
      </c>
      <c r="BC396" s="22">
        <v>221</v>
      </c>
      <c r="BD396" s="22">
        <v>340.33333333333331</v>
      </c>
      <c r="BE396" s="22">
        <v>0</v>
      </c>
      <c r="BF396" s="22">
        <v>0</v>
      </c>
      <c r="BG396" s="22">
        <v>130.66666666666666</v>
      </c>
      <c r="BH396" s="22">
        <v>249</v>
      </c>
      <c r="BI396" s="22">
        <v>1907</v>
      </c>
      <c r="BJ396" s="22">
        <v>6580.333333333333</v>
      </c>
      <c r="BK396" s="22">
        <v>39</v>
      </c>
      <c r="BL396" s="22">
        <v>47.666666666666664</v>
      </c>
      <c r="BM396" s="22">
        <v>396</v>
      </c>
      <c r="BN396" s="22">
        <v>567.33333333333337</v>
      </c>
      <c r="BO396" s="22">
        <v>0</v>
      </c>
      <c r="BP396" s="22">
        <v>0</v>
      </c>
      <c r="BQ396" s="22">
        <v>0</v>
      </c>
      <c r="BR396" s="22">
        <v>0</v>
      </c>
      <c r="BS396" s="22">
        <v>0</v>
      </c>
      <c r="BT396" s="22">
        <v>0</v>
      </c>
      <c r="BU396" s="22">
        <v>74.333333333333329</v>
      </c>
      <c r="BV396" s="22">
        <v>202.66666666666666</v>
      </c>
      <c r="BW396" s="22">
        <v>30</v>
      </c>
      <c r="BX396" s="22">
        <v>77</v>
      </c>
      <c r="BY396" s="22">
        <v>0</v>
      </c>
      <c r="BZ396" s="22">
        <v>0</v>
      </c>
      <c r="CA396" s="22">
        <v>0</v>
      </c>
      <c r="CB396" s="22">
        <v>0</v>
      </c>
      <c r="CC396" s="22">
        <v>23.333333333333332</v>
      </c>
      <c r="CD396" s="22">
        <v>43</v>
      </c>
      <c r="CE396" s="22">
        <v>0</v>
      </c>
      <c r="CF396" s="22">
        <v>0</v>
      </c>
      <c r="CG396" s="22">
        <v>0</v>
      </c>
      <c r="CH396" s="22">
        <v>0</v>
      </c>
      <c r="CI396" s="22">
        <v>0</v>
      </c>
      <c r="CJ396" s="22">
        <v>0</v>
      </c>
      <c r="CK396" s="22">
        <v>21</v>
      </c>
      <c r="CL396" s="22">
        <v>82.666666666666671</v>
      </c>
      <c r="CM396" s="22">
        <v>186.66666666666666</v>
      </c>
      <c r="CN396" s="22">
        <v>1983.6666666666667</v>
      </c>
      <c r="CO396" s="22">
        <v>167</v>
      </c>
      <c r="CP396" s="22">
        <v>1338.3333333333333</v>
      </c>
      <c r="CQ396" s="22">
        <v>0</v>
      </c>
      <c r="CR396" s="22">
        <v>0</v>
      </c>
      <c r="CS396" s="22">
        <v>19.666666666666668</v>
      </c>
      <c r="CT396" s="22">
        <v>645.33333333333337</v>
      </c>
      <c r="CU396" s="22">
        <v>773.33333333333337</v>
      </c>
      <c r="CV396" s="22">
        <v>0</v>
      </c>
      <c r="CW396" s="22">
        <v>384</v>
      </c>
      <c r="CX396" s="22">
        <v>2028.6666666666667</v>
      </c>
      <c r="CY396" s="22">
        <v>364</v>
      </c>
      <c r="CZ396" s="22">
        <v>1839.3333333333333</v>
      </c>
      <c r="DA396" s="22">
        <v>25.333333333333332</v>
      </c>
      <c r="DB396" s="22">
        <v>0</v>
      </c>
      <c r="DC396" s="22">
        <v>0</v>
      </c>
      <c r="DD396" s="22">
        <v>29.333333333333332</v>
      </c>
      <c r="DE396" s="22">
        <v>8121.666666666667</v>
      </c>
      <c r="DF396" s="22">
        <v>3897.3333333333335</v>
      </c>
      <c r="DG396" s="22">
        <v>216.33333333333334</v>
      </c>
      <c r="DH396" s="22">
        <v>11633.666666666666</v>
      </c>
      <c r="DI396" s="22">
        <v>12552</v>
      </c>
      <c r="DJ396" s="22">
        <v>104.66666666666667</v>
      </c>
      <c r="DK396" s="22">
        <v>186760</v>
      </c>
      <c r="DL396" s="22">
        <v>16052.333333333334</v>
      </c>
      <c r="DM396" s="22">
        <v>44622.333333333336</v>
      </c>
      <c r="DN396" s="22">
        <v>598324</v>
      </c>
      <c r="DO396" s="22">
        <v>1322.3333333333333</v>
      </c>
      <c r="DP396" s="27">
        <v>88024.666666666672</v>
      </c>
      <c r="DQ396" s="57">
        <f t="shared" si="294"/>
        <v>1.8734084231145935</v>
      </c>
      <c r="DR396" s="57" t="str">
        <f t="shared" si="303"/>
        <v xml:space="preserve"> </v>
      </c>
      <c r="DS396" s="57" t="str">
        <f t="shared" si="304"/>
        <v xml:space="preserve"> </v>
      </c>
      <c r="DT396" s="57">
        <f t="shared" si="305"/>
        <v>-0.125</v>
      </c>
      <c r="DU396" s="57" t="str">
        <f t="shared" si="306"/>
        <v xml:space="preserve"> </v>
      </c>
      <c r="DV396" s="57">
        <f t="shared" si="307"/>
        <v>0.50793650793650791</v>
      </c>
      <c r="DW396" s="57">
        <f t="shared" si="308"/>
        <v>0.539969834087481</v>
      </c>
      <c r="DX396" s="57" t="str">
        <f t="shared" si="309"/>
        <v xml:space="preserve"> </v>
      </c>
      <c r="DY396" s="57">
        <f t="shared" si="310"/>
        <v>0.90561224489795933</v>
      </c>
      <c r="DZ396" s="57">
        <f t="shared" si="311"/>
        <v>2.4506205208879566</v>
      </c>
      <c r="EA396" s="57">
        <f t="shared" si="312"/>
        <v>0.2222222222222221</v>
      </c>
      <c r="EB396" s="57">
        <f t="shared" si="313"/>
        <v>0.43265993265993274</v>
      </c>
      <c r="EC396" s="57" t="str">
        <f t="shared" si="314"/>
        <v xml:space="preserve"> </v>
      </c>
      <c r="ED396" s="57" t="str">
        <f t="shared" si="315"/>
        <v xml:space="preserve"> </v>
      </c>
      <c r="EE396" s="57" t="str">
        <f t="shared" si="316"/>
        <v xml:space="preserve"> </v>
      </c>
      <c r="EF396" s="57">
        <f t="shared" si="317"/>
        <v>1.7264573991031389</v>
      </c>
      <c r="EG396" s="57">
        <f t="shared" si="318"/>
        <v>1.5666666666666669</v>
      </c>
      <c r="EH396" s="57" t="str">
        <f t="shared" si="319"/>
        <v xml:space="preserve"> </v>
      </c>
      <c r="EI396" s="57" t="str">
        <f t="shared" si="320"/>
        <v xml:space="preserve"> </v>
      </c>
      <c r="EJ396" s="57">
        <f t="shared" si="321"/>
        <v>0.84285714285714297</v>
      </c>
      <c r="EK396" s="57" t="str">
        <f t="shared" si="322"/>
        <v xml:space="preserve"> </v>
      </c>
      <c r="EL396" s="57" t="str">
        <f t="shared" si="323"/>
        <v xml:space="preserve"> </v>
      </c>
      <c r="EM396" s="57" t="str">
        <f t="shared" si="324"/>
        <v xml:space="preserve"> </v>
      </c>
      <c r="EN396" s="57">
        <f t="shared" si="325"/>
        <v>2.9365079365079367</v>
      </c>
      <c r="EO396" s="57">
        <f t="shared" si="326"/>
        <v>9.6267857142857149</v>
      </c>
      <c r="EP396" s="57">
        <f t="shared" si="327"/>
        <v>7.0139720558882228</v>
      </c>
      <c r="EQ396" s="57" t="str">
        <f t="shared" si="328"/>
        <v xml:space="preserve"> </v>
      </c>
      <c r="ER396" s="57">
        <f t="shared" si="329"/>
        <v>31.813559322033896</v>
      </c>
      <c r="ES396" s="57">
        <f t="shared" si="330"/>
        <v>-1</v>
      </c>
      <c r="ET396" s="57">
        <f t="shared" si="331"/>
        <v>4.2829861111111116</v>
      </c>
      <c r="EU396" s="57">
        <f t="shared" si="332"/>
        <v>4.0531135531135529</v>
      </c>
      <c r="EV396" s="57">
        <f t="shared" si="333"/>
        <v>-1</v>
      </c>
      <c r="EW396" s="57" t="str">
        <f t="shared" si="334"/>
        <v xml:space="preserve"> </v>
      </c>
      <c r="EX396" s="57">
        <f t="shared" si="335"/>
        <v>-0.52013133593269034</v>
      </c>
      <c r="EY396" s="57">
        <f t="shared" si="336"/>
        <v>52.776579352850533</v>
      </c>
      <c r="EZ396" s="57">
        <f t="shared" si="337"/>
        <v>-0.99166135542808587</v>
      </c>
      <c r="FA396" s="57">
        <f t="shared" si="338"/>
        <v>-0.91404833297636889</v>
      </c>
      <c r="FB396" s="57">
        <f t="shared" si="339"/>
        <v>12.408621990483091</v>
      </c>
      <c r="FC396" s="57">
        <f t="shared" si="340"/>
        <v>65.567683387950595</v>
      </c>
    </row>
    <row r="397" spans="1:159">
      <c r="A397" s="19">
        <v>4209706</v>
      </c>
      <c r="B397" s="20" t="s">
        <v>721</v>
      </c>
      <c r="C397" s="21">
        <v>0</v>
      </c>
      <c r="D397" s="21">
        <v>1</v>
      </c>
      <c r="E397" s="21">
        <v>0</v>
      </c>
      <c r="F397" s="21">
        <v>0</v>
      </c>
      <c r="G397" s="21">
        <v>11682</v>
      </c>
      <c r="H397" s="22">
        <v>11838</v>
      </c>
      <c r="I397" s="22">
        <f t="shared" si="299"/>
        <v>6980</v>
      </c>
      <c r="J397" s="22">
        <f t="shared" si="299"/>
        <v>7522</v>
      </c>
      <c r="K397" s="23">
        <f t="shared" si="300"/>
        <v>0.59750042800890257</v>
      </c>
      <c r="L397" s="23">
        <f t="shared" si="300"/>
        <v>0.63541138705862477</v>
      </c>
      <c r="M397" s="22">
        <v>4702</v>
      </c>
      <c r="N397" s="22">
        <v>4316</v>
      </c>
      <c r="O397" s="22">
        <v>39289</v>
      </c>
      <c r="P397" s="22">
        <v>201992</v>
      </c>
      <c r="Q397" s="22">
        <v>17233</v>
      </c>
      <c r="R397" s="22">
        <v>117555</v>
      </c>
      <c r="S397" s="24">
        <v>1797278.198901173</v>
      </c>
      <c r="T397" s="24">
        <v>4725057.4803531738</v>
      </c>
      <c r="U397" s="24">
        <v>1174281.1545121705</v>
      </c>
      <c r="V397" s="24">
        <v>2975789.1590700815</v>
      </c>
      <c r="W397" s="24">
        <v>622997.04438899981</v>
      </c>
      <c r="X397" s="24">
        <v>1749268.3212830892</v>
      </c>
      <c r="Y397" s="24">
        <v>364.62282528791411</v>
      </c>
      <c r="Z397" s="24">
        <v>749.72336954185278</v>
      </c>
      <c r="AA397" s="24">
        <v>863.16581931644328</v>
      </c>
      <c r="AB397" s="24">
        <v>796.81972809207741</v>
      </c>
      <c r="AC397" s="25">
        <v>2.3672841068983237</v>
      </c>
      <c r="AD397" s="25">
        <v>1.0628183146791925</v>
      </c>
      <c r="AE397" s="23">
        <f t="shared" si="301"/>
        <v>0.44896103158134421</v>
      </c>
      <c r="AF397" s="25">
        <v>1.483071481548778</v>
      </c>
      <c r="AG397" s="25">
        <v>1.5797577975160104</v>
      </c>
      <c r="AH397" s="23">
        <f t="shared" si="302"/>
        <v>1.0651932945715217</v>
      </c>
      <c r="AI397" s="26">
        <f t="shared" si="295"/>
        <v>0.10148650060952824</v>
      </c>
      <c r="AJ397" s="26">
        <f t="shared" si="296"/>
        <v>9.7445612618739963E-2</v>
      </c>
      <c r="AK397" s="26">
        <f t="shared" si="341"/>
        <v>0.17789429795926703</v>
      </c>
      <c r="AL397" s="26">
        <f t="shared" si="342"/>
        <v>0.21168022961819721</v>
      </c>
      <c r="AM397" s="26">
        <f t="shared" si="297"/>
        <v>1.3274303217709615E-3</v>
      </c>
      <c r="AN397" s="26">
        <f t="shared" si="298"/>
        <v>-8.5293075631314164E-3</v>
      </c>
      <c r="AO397" s="23">
        <v>989</v>
      </c>
      <c r="AP397" s="23">
        <v>940.7</v>
      </c>
      <c r="AQ397" s="22">
        <v>5309.666666666667</v>
      </c>
      <c r="AR397" s="22">
        <v>51271.666666666664</v>
      </c>
      <c r="AS397" s="22">
        <v>0</v>
      </c>
      <c r="AT397" s="22">
        <v>0</v>
      </c>
      <c r="AU397" s="22">
        <v>1740.6666666666667</v>
      </c>
      <c r="AV397" s="22">
        <v>2407</v>
      </c>
      <c r="AW397" s="22">
        <v>14</v>
      </c>
      <c r="AX397" s="22">
        <v>0</v>
      </c>
      <c r="AY397" s="22">
        <v>0</v>
      </c>
      <c r="AZ397" s="22">
        <v>0</v>
      </c>
      <c r="BA397" s="22">
        <v>16</v>
      </c>
      <c r="BB397" s="22">
        <v>1319.3333333333333</v>
      </c>
      <c r="BC397" s="22">
        <v>0</v>
      </c>
      <c r="BD397" s="22">
        <v>0</v>
      </c>
      <c r="BE397" s="22">
        <v>88</v>
      </c>
      <c r="BF397" s="22">
        <v>14218.333333333334</v>
      </c>
      <c r="BG397" s="22">
        <v>1503.3333333333333</v>
      </c>
      <c r="BH397" s="22">
        <v>7065</v>
      </c>
      <c r="BI397" s="22">
        <v>71.333333333333329</v>
      </c>
      <c r="BJ397" s="22">
        <v>1472</v>
      </c>
      <c r="BK397" s="22">
        <v>22.333333333333332</v>
      </c>
      <c r="BL397" s="22">
        <v>0</v>
      </c>
      <c r="BM397" s="22">
        <v>1466.6666666666667</v>
      </c>
      <c r="BN397" s="22">
        <v>5625.333333333333</v>
      </c>
      <c r="BO397" s="22">
        <v>0</v>
      </c>
      <c r="BP397" s="22">
        <v>1246</v>
      </c>
      <c r="BQ397" s="22">
        <v>385.33333333333331</v>
      </c>
      <c r="BR397" s="22">
        <v>16982.666666666668</v>
      </c>
      <c r="BS397" s="22">
        <v>2</v>
      </c>
      <c r="BT397" s="22">
        <v>936</v>
      </c>
      <c r="BU397" s="22">
        <v>12392</v>
      </c>
      <c r="BV397" s="22">
        <v>13527.333333333334</v>
      </c>
      <c r="BW397" s="22">
        <v>0</v>
      </c>
      <c r="BX397" s="22">
        <v>0</v>
      </c>
      <c r="BY397" s="22">
        <v>0</v>
      </c>
      <c r="BZ397" s="22">
        <v>0</v>
      </c>
      <c r="CA397" s="22">
        <v>0</v>
      </c>
      <c r="CB397" s="22">
        <v>0</v>
      </c>
      <c r="CC397" s="22">
        <v>0</v>
      </c>
      <c r="CD397" s="22">
        <v>0</v>
      </c>
      <c r="CE397" s="22">
        <v>12377.333333333334</v>
      </c>
      <c r="CF397" s="22">
        <v>13451</v>
      </c>
      <c r="CG397" s="22">
        <v>0</v>
      </c>
      <c r="CH397" s="22">
        <v>14</v>
      </c>
      <c r="CI397" s="22">
        <v>0</v>
      </c>
      <c r="CJ397" s="22">
        <v>0</v>
      </c>
      <c r="CK397" s="22">
        <v>14.666666666666666</v>
      </c>
      <c r="CL397" s="22">
        <v>62.333333333333336</v>
      </c>
      <c r="CM397" s="22">
        <v>1823.6666666666667</v>
      </c>
      <c r="CN397" s="22">
        <v>23189</v>
      </c>
      <c r="CO397" s="22">
        <v>160</v>
      </c>
      <c r="CP397" s="22">
        <v>2630.6666666666665</v>
      </c>
      <c r="CQ397" s="22">
        <v>675</v>
      </c>
      <c r="CR397" s="22">
        <v>8501.3333333333339</v>
      </c>
      <c r="CS397" s="22">
        <v>984.66666666666663</v>
      </c>
      <c r="CT397" s="22">
        <v>12050</v>
      </c>
      <c r="CU397" s="22">
        <v>380</v>
      </c>
      <c r="CV397" s="22">
        <v>1</v>
      </c>
      <c r="CW397" s="22">
        <v>245</v>
      </c>
      <c r="CX397" s="22">
        <v>632.66666666666663</v>
      </c>
      <c r="CY397" s="22">
        <v>59</v>
      </c>
      <c r="CZ397" s="22">
        <v>99.333333333333329</v>
      </c>
      <c r="DA397" s="22">
        <v>75</v>
      </c>
      <c r="DB397" s="22">
        <v>0</v>
      </c>
      <c r="DC397" s="22">
        <v>1</v>
      </c>
      <c r="DD397" s="22">
        <v>151.33333333333334</v>
      </c>
      <c r="DE397" s="22">
        <v>24736.666666666668</v>
      </c>
      <c r="DF397" s="22">
        <v>884.33333333333337</v>
      </c>
      <c r="DG397" s="22">
        <v>1205</v>
      </c>
      <c r="DH397" s="22">
        <v>21011</v>
      </c>
      <c r="DI397" s="22">
        <v>7333.333333333333</v>
      </c>
      <c r="DJ397" s="22">
        <v>793</v>
      </c>
      <c r="DK397" s="22">
        <v>23100</v>
      </c>
      <c r="DL397" s="22">
        <v>5885.666666666667</v>
      </c>
      <c r="DM397" s="22">
        <v>6333.333333333333</v>
      </c>
      <c r="DN397" s="22">
        <v>19293.333333333332</v>
      </c>
      <c r="DO397" s="22">
        <v>1078.3333333333333</v>
      </c>
      <c r="DP397" s="27">
        <v>5364.333333333333</v>
      </c>
      <c r="DQ397" s="57">
        <f t="shared" si="294"/>
        <v>8.6562872747818442</v>
      </c>
      <c r="DR397" s="57" t="str">
        <f t="shared" si="303"/>
        <v xml:space="preserve"> </v>
      </c>
      <c r="DS397" s="57">
        <f t="shared" si="304"/>
        <v>0.38280352355419378</v>
      </c>
      <c r="DT397" s="57">
        <f t="shared" si="305"/>
        <v>-1</v>
      </c>
      <c r="DU397" s="57" t="str">
        <f t="shared" si="306"/>
        <v xml:space="preserve"> </v>
      </c>
      <c r="DV397" s="57">
        <f t="shared" si="307"/>
        <v>81.458333333333329</v>
      </c>
      <c r="DW397" s="57" t="str">
        <f t="shared" si="308"/>
        <v xml:space="preserve"> </v>
      </c>
      <c r="DX397" s="57">
        <f t="shared" si="309"/>
        <v>160.57196969696972</v>
      </c>
      <c r="DY397" s="57">
        <f t="shared" si="310"/>
        <v>3.6995565410199562</v>
      </c>
      <c r="DZ397" s="57">
        <f t="shared" si="311"/>
        <v>19.635514018691591</v>
      </c>
      <c r="EA397" s="57">
        <f t="shared" si="312"/>
        <v>-1</v>
      </c>
      <c r="EB397" s="57">
        <f t="shared" si="313"/>
        <v>2.835454545454545</v>
      </c>
      <c r="EC397" s="57" t="str">
        <f t="shared" si="314"/>
        <v xml:space="preserve"> </v>
      </c>
      <c r="ED397" s="57">
        <f t="shared" si="315"/>
        <v>43.072664359861598</v>
      </c>
      <c r="EE397" s="57">
        <f t="shared" si="316"/>
        <v>467</v>
      </c>
      <c r="EF397" s="57">
        <f t="shared" si="317"/>
        <v>9.1618248332257402E-2</v>
      </c>
      <c r="EG397" s="57" t="str">
        <f t="shared" si="318"/>
        <v xml:space="preserve"> </v>
      </c>
      <c r="EH397" s="57" t="str">
        <f t="shared" si="319"/>
        <v xml:space="preserve"> </v>
      </c>
      <c r="EI397" s="57" t="str">
        <f t="shared" si="320"/>
        <v xml:space="preserve"> </v>
      </c>
      <c r="EJ397" s="57" t="str">
        <f t="shared" si="321"/>
        <v xml:space="preserve"> </v>
      </c>
      <c r="EK397" s="57">
        <f t="shared" si="322"/>
        <v>8.6744586879241581E-2</v>
      </c>
      <c r="EL397" s="57" t="str">
        <f t="shared" si="323"/>
        <v xml:space="preserve"> </v>
      </c>
      <c r="EM397" s="57" t="str">
        <f t="shared" si="324"/>
        <v xml:space="preserve"> </v>
      </c>
      <c r="EN397" s="57">
        <f t="shared" si="325"/>
        <v>3.25</v>
      </c>
      <c r="EO397" s="57">
        <f t="shared" si="326"/>
        <v>11.715591299579602</v>
      </c>
      <c r="EP397" s="57">
        <f t="shared" si="327"/>
        <v>15.441666666666666</v>
      </c>
      <c r="EQ397" s="57">
        <f t="shared" si="328"/>
        <v>11.594567901234569</v>
      </c>
      <c r="ER397" s="57">
        <f t="shared" si="329"/>
        <v>11.237643872714964</v>
      </c>
      <c r="ES397" s="57">
        <f t="shared" si="330"/>
        <v>-0.99736842105263157</v>
      </c>
      <c r="ET397" s="57">
        <f t="shared" si="331"/>
        <v>1.5823129251700681</v>
      </c>
      <c r="EU397" s="57">
        <f t="shared" si="332"/>
        <v>0.68361581920903958</v>
      </c>
      <c r="EV397" s="57">
        <f t="shared" si="333"/>
        <v>-1</v>
      </c>
      <c r="EW397" s="57">
        <f t="shared" si="334"/>
        <v>150.33333333333334</v>
      </c>
      <c r="EX397" s="57">
        <f t="shared" si="335"/>
        <v>-0.96425010106454656</v>
      </c>
      <c r="EY397" s="57">
        <f t="shared" si="336"/>
        <v>16.436514522821575</v>
      </c>
      <c r="EZ397" s="57">
        <f t="shared" si="337"/>
        <v>-0.8918636363636363</v>
      </c>
      <c r="FA397" s="57">
        <f t="shared" si="338"/>
        <v>-0.74520923520923521</v>
      </c>
      <c r="FB397" s="57">
        <f t="shared" si="339"/>
        <v>2.0463157894736841</v>
      </c>
      <c r="FC397" s="57">
        <f t="shared" si="340"/>
        <v>3.9746522411128282</v>
      </c>
    </row>
    <row r="398" spans="1:159">
      <c r="A398" s="19">
        <v>4209805</v>
      </c>
      <c r="B398" s="20" t="s">
        <v>722</v>
      </c>
      <c r="C398" s="21">
        <v>0</v>
      </c>
      <c r="D398" s="21">
        <v>1</v>
      </c>
      <c r="E398" s="21">
        <v>0</v>
      </c>
      <c r="F398" s="21">
        <v>0</v>
      </c>
      <c r="G398" s="21">
        <v>3741</v>
      </c>
      <c r="H398" s="22">
        <v>3365</v>
      </c>
      <c r="I398" s="22">
        <f t="shared" si="299"/>
        <v>459</v>
      </c>
      <c r="J398" s="22">
        <f t="shared" si="299"/>
        <v>820</v>
      </c>
      <c r="K398" s="23">
        <f t="shared" si="300"/>
        <v>0.12269446672012831</v>
      </c>
      <c r="L398" s="23">
        <f t="shared" si="300"/>
        <v>0.24368499257057949</v>
      </c>
      <c r="M398" s="22">
        <v>3282</v>
      </c>
      <c r="N398" s="22">
        <v>2545</v>
      </c>
      <c r="O398" s="22">
        <v>18194</v>
      </c>
      <c r="P398" s="22">
        <v>61387</v>
      </c>
      <c r="Q398" s="22">
        <v>11105</v>
      </c>
      <c r="R398" s="22">
        <v>33765</v>
      </c>
      <c r="S398" s="24">
        <v>716886.30356315081</v>
      </c>
      <c r="T398" s="24">
        <v>2516620.299959145</v>
      </c>
      <c r="U398" s="24">
        <v>174804.25062265998</v>
      </c>
      <c r="V398" s="24">
        <v>933780.54042667558</v>
      </c>
      <c r="W398" s="24">
        <v>542082.05294048984</v>
      </c>
      <c r="X398" s="24">
        <v>1582839.7595324693</v>
      </c>
      <c r="Y398" s="24">
        <v>476.77986874085781</v>
      </c>
      <c r="Z398" s="24">
        <v>1191.2600101929434</v>
      </c>
      <c r="AA398" s="24">
        <v>690.42274344736575</v>
      </c>
      <c r="AB398" s="24">
        <v>4066.2555445858202</v>
      </c>
      <c r="AC398" s="25">
        <v>1.4480954182707499</v>
      </c>
      <c r="AD398" s="25">
        <v>3.4134072408988412</v>
      </c>
      <c r="AE398" s="23">
        <f t="shared" si="301"/>
        <v>2.3571701131234692</v>
      </c>
      <c r="AF398" s="25">
        <v>1.3399849922793228</v>
      </c>
      <c r="AG398" s="25">
        <v>1.1982954339734095</v>
      </c>
      <c r="AH398" s="23">
        <f t="shared" si="302"/>
        <v>0.89426033939014615</v>
      </c>
      <c r="AI398" s="26">
        <f t="shared" si="295"/>
        <v>0.13380075339651021</v>
      </c>
      <c r="AJ398" s="26">
        <f t="shared" si="296"/>
        <v>0.1824132371709013</v>
      </c>
      <c r="AK398" s="26">
        <f t="shared" si="341"/>
        <v>0.12931428567627035</v>
      </c>
      <c r="AL398" s="26">
        <f t="shared" si="342"/>
        <v>0.11762168344680601</v>
      </c>
      <c r="AM398" s="26">
        <f t="shared" si="297"/>
        <v>-1.0536596265131482E-2</v>
      </c>
      <c r="AN398" s="26">
        <f t="shared" si="298"/>
        <v>-2.5111559242418702E-2</v>
      </c>
      <c r="AO398" s="23">
        <v>297.8</v>
      </c>
      <c r="AP398" s="23">
        <v>291.2</v>
      </c>
      <c r="AQ398" s="22">
        <v>9111</v>
      </c>
      <c r="AR398" s="22">
        <v>27838</v>
      </c>
      <c r="AS398" s="22">
        <v>0</v>
      </c>
      <c r="AT398" s="22">
        <v>0</v>
      </c>
      <c r="AU398" s="22">
        <v>0</v>
      </c>
      <c r="AV398" s="22">
        <v>0</v>
      </c>
      <c r="AW398" s="22">
        <v>2.6666666666666665</v>
      </c>
      <c r="AX398" s="22">
        <v>0</v>
      </c>
      <c r="AY398" s="22">
        <v>23.666666666666668</v>
      </c>
      <c r="AZ398" s="22">
        <v>410.33333333333331</v>
      </c>
      <c r="BA398" s="22">
        <v>121.66666666666667</v>
      </c>
      <c r="BB398" s="22">
        <v>189.33333333333334</v>
      </c>
      <c r="BC398" s="22">
        <v>0</v>
      </c>
      <c r="BD398" s="22">
        <v>0</v>
      </c>
      <c r="BE398" s="22">
        <v>4326.666666666667</v>
      </c>
      <c r="BF398" s="22">
        <v>8103.333333333333</v>
      </c>
      <c r="BG398" s="22">
        <v>477.66666666666669</v>
      </c>
      <c r="BH398" s="22">
        <v>484.66666666666669</v>
      </c>
      <c r="BI398" s="22">
        <v>3531.6666666666665</v>
      </c>
      <c r="BJ398" s="22">
        <v>17617</v>
      </c>
      <c r="BK398" s="22">
        <v>56</v>
      </c>
      <c r="BL398" s="22">
        <v>117</v>
      </c>
      <c r="BM398" s="22">
        <v>565</v>
      </c>
      <c r="BN398" s="22">
        <v>916.33333333333337</v>
      </c>
      <c r="BO398" s="22">
        <v>0</v>
      </c>
      <c r="BP398" s="22">
        <v>0</v>
      </c>
      <c r="BQ398" s="22">
        <v>0</v>
      </c>
      <c r="BR398" s="22">
        <v>0</v>
      </c>
      <c r="BS398" s="22">
        <v>0</v>
      </c>
      <c r="BT398" s="22">
        <v>0</v>
      </c>
      <c r="BU398" s="22">
        <v>141.66666666666666</v>
      </c>
      <c r="BV398" s="22">
        <v>390.33333333333331</v>
      </c>
      <c r="BW398" s="22">
        <v>0</v>
      </c>
      <c r="BX398" s="22">
        <v>0</v>
      </c>
      <c r="BY398" s="22">
        <v>0</v>
      </c>
      <c r="BZ398" s="22">
        <v>0</v>
      </c>
      <c r="CA398" s="22">
        <v>0</v>
      </c>
      <c r="CB398" s="22">
        <v>0</v>
      </c>
      <c r="CC398" s="22">
        <v>92</v>
      </c>
      <c r="CD398" s="22">
        <v>212</v>
      </c>
      <c r="CE398" s="22">
        <v>0</v>
      </c>
      <c r="CF398" s="22">
        <v>0</v>
      </c>
      <c r="CG398" s="22">
        <v>28.333333333333332</v>
      </c>
      <c r="CH398" s="22">
        <v>0</v>
      </c>
      <c r="CI398" s="22">
        <v>4.333333333333333</v>
      </c>
      <c r="CJ398" s="22">
        <v>15.666666666666666</v>
      </c>
      <c r="CK398" s="22">
        <v>0</v>
      </c>
      <c r="CL398" s="22">
        <v>162.66666666666666</v>
      </c>
      <c r="CM398" s="22">
        <v>1314.6666666666667</v>
      </c>
      <c r="CN398" s="22">
        <v>1160.6666666666667</v>
      </c>
      <c r="CO398" s="22">
        <v>118.33333333333333</v>
      </c>
      <c r="CP398" s="22">
        <v>1097</v>
      </c>
      <c r="CQ398" s="22">
        <v>422</v>
      </c>
      <c r="CR398" s="22">
        <v>29.333333333333332</v>
      </c>
      <c r="CS398" s="22">
        <v>774.33333333333337</v>
      </c>
      <c r="CT398" s="22">
        <v>34.333333333333336</v>
      </c>
      <c r="CU398" s="22">
        <v>769.66666666666663</v>
      </c>
      <c r="CV398" s="22">
        <v>0</v>
      </c>
      <c r="CW398" s="22">
        <v>572.66666666666663</v>
      </c>
      <c r="CX398" s="22">
        <v>1941.6666666666667</v>
      </c>
      <c r="CY398" s="22">
        <v>156.66666666666666</v>
      </c>
      <c r="CZ398" s="22">
        <v>122</v>
      </c>
      <c r="DA398" s="22">
        <v>40.333333333333336</v>
      </c>
      <c r="DB398" s="22">
        <v>0</v>
      </c>
      <c r="DC398" s="22">
        <v>0</v>
      </c>
      <c r="DD398" s="22">
        <v>117</v>
      </c>
      <c r="DE398" s="22">
        <v>8133.333333333333</v>
      </c>
      <c r="DF398" s="22">
        <v>2180.6666666666665</v>
      </c>
      <c r="DG398" s="22">
        <v>500</v>
      </c>
      <c r="DH398" s="22">
        <v>7506.666666666667</v>
      </c>
      <c r="DI398" s="22">
        <v>3900</v>
      </c>
      <c r="DJ398" s="22">
        <v>400</v>
      </c>
      <c r="DK398" s="22">
        <v>19400</v>
      </c>
      <c r="DL398" s="22">
        <v>3050</v>
      </c>
      <c r="DM398" s="22">
        <v>15266.666666666666</v>
      </c>
      <c r="DN398" s="22">
        <v>13000</v>
      </c>
      <c r="DO398" s="22">
        <v>1616.6666666666667</v>
      </c>
      <c r="DP398" s="27">
        <v>12000</v>
      </c>
      <c r="DQ398" s="57">
        <f t="shared" si="294"/>
        <v>2.0554275052134781</v>
      </c>
      <c r="DR398" s="57" t="str">
        <f t="shared" si="303"/>
        <v xml:space="preserve"> </v>
      </c>
      <c r="DS398" s="57" t="str">
        <f t="shared" si="304"/>
        <v xml:space="preserve"> </v>
      </c>
      <c r="DT398" s="57">
        <f t="shared" si="305"/>
        <v>-1</v>
      </c>
      <c r="DU398" s="57">
        <f t="shared" si="306"/>
        <v>16.338028169014084</v>
      </c>
      <c r="DV398" s="57">
        <f t="shared" si="307"/>
        <v>0.55616438356164388</v>
      </c>
      <c r="DW398" s="57" t="str">
        <f t="shared" si="308"/>
        <v xml:space="preserve"> </v>
      </c>
      <c r="DX398" s="57">
        <f t="shared" si="309"/>
        <v>0.87288135593220328</v>
      </c>
      <c r="DY398" s="57">
        <f t="shared" si="310"/>
        <v>1.4654570830425762E-2</v>
      </c>
      <c r="DZ398" s="57">
        <f t="shared" si="311"/>
        <v>3.9882963662104771</v>
      </c>
      <c r="EA398" s="57">
        <f t="shared" si="312"/>
        <v>1.0892857142857144</v>
      </c>
      <c r="EB398" s="57">
        <f t="shared" si="313"/>
        <v>0.62182890855457229</v>
      </c>
      <c r="EC398" s="57" t="str">
        <f t="shared" si="314"/>
        <v xml:space="preserve"> </v>
      </c>
      <c r="ED398" s="57" t="str">
        <f t="shared" si="315"/>
        <v xml:space="preserve"> </v>
      </c>
      <c r="EE398" s="57" t="str">
        <f t="shared" si="316"/>
        <v xml:space="preserve"> </v>
      </c>
      <c r="EF398" s="57">
        <f t="shared" si="317"/>
        <v>1.7552941176470589</v>
      </c>
      <c r="EG398" s="57" t="str">
        <f t="shared" si="318"/>
        <v xml:space="preserve"> </v>
      </c>
      <c r="EH398" s="57" t="str">
        <f t="shared" si="319"/>
        <v xml:space="preserve"> </v>
      </c>
      <c r="EI398" s="57" t="str">
        <f t="shared" si="320"/>
        <v xml:space="preserve"> </v>
      </c>
      <c r="EJ398" s="57">
        <f t="shared" si="321"/>
        <v>1.3043478260869565</v>
      </c>
      <c r="EK398" s="57" t="str">
        <f t="shared" si="322"/>
        <v xml:space="preserve"> </v>
      </c>
      <c r="EL398" s="57">
        <f t="shared" si="323"/>
        <v>-1</v>
      </c>
      <c r="EM398" s="57">
        <f t="shared" si="324"/>
        <v>2.6153846153846154</v>
      </c>
      <c r="EN398" s="57" t="str">
        <f t="shared" si="325"/>
        <v xml:space="preserve"> </v>
      </c>
      <c r="EO398" s="57">
        <f t="shared" si="326"/>
        <v>-0.11713995943204869</v>
      </c>
      <c r="EP398" s="57">
        <f t="shared" si="327"/>
        <v>8.2704225352112672</v>
      </c>
      <c r="EQ398" s="57">
        <f t="shared" si="328"/>
        <v>-0.93048973143759872</v>
      </c>
      <c r="ER398" s="57">
        <f t="shared" si="329"/>
        <v>-0.95566078346965133</v>
      </c>
      <c r="ES398" s="57">
        <f t="shared" si="330"/>
        <v>-1</v>
      </c>
      <c r="ET398" s="57">
        <f t="shared" si="331"/>
        <v>2.3905704307334115</v>
      </c>
      <c r="EU398" s="57">
        <f t="shared" si="332"/>
        <v>-0.22127659574468084</v>
      </c>
      <c r="EV398" s="57">
        <f t="shared" si="333"/>
        <v>-1</v>
      </c>
      <c r="EW398" s="57" t="str">
        <f t="shared" si="334"/>
        <v xml:space="preserve"> </v>
      </c>
      <c r="EX398" s="57">
        <f t="shared" si="335"/>
        <v>-0.73188524590163939</v>
      </c>
      <c r="EY398" s="57">
        <f t="shared" si="336"/>
        <v>14.013333333333334</v>
      </c>
      <c r="EZ398" s="57">
        <f t="shared" si="337"/>
        <v>-0.89743589743589747</v>
      </c>
      <c r="FA398" s="57">
        <f t="shared" si="338"/>
        <v>-0.84278350515463918</v>
      </c>
      <c r="FB398" s="57">
        <f t="shared" si="339"/>
        <v>-0.14847161572052403</v>
      </c>
      <c r="FC398" s="57">
        <f t="shared" si="340"/>
        <v>6.4226804123711334</v>
      </c>
    </row>
    <row r="399" spans="1:159">
      <c r="A399" s="19">
        <v>4209854</v>
      </c>
      <c r="B399" s="20" t="s">
        <v>723</v>
      </c>
      <c r="C399" s="21">
        <v>0</v>
      </c>
      <c r="D399" s="21">
        <v>1</v>
      </c>
      <c r="E399" s="21">
        <v>0</v>
      </c>
      <c r="F399" s="21">
        <v>0</v>
      </c>
      <c r="G399" s="21">
        <v>4850</v>
      </c>
      <c r="H399" s="22">
        <v>4642</v>
      </c>
      <c r="I399" s="22">
        <f t="shared" si="299"/>
        <v>1294</v>
      </c>
      <c r="J399" s="22">
        <f t="shared" si="299"/>
        <v>1930</v>
      </c>
      <c r="K399" s="23">
        <f t="shared" si="300"/>
        <v>0.26680412371134021</v>
      </c>
      <c r="L399" s="23">
        <f t="shared" si="300"/>
        <v>0.41576906505816458</v>
      </c>
      <c r="M399" s="22">
        <v>3556</v>
      </c>
      <c r="N399" s="22">
        <v>2712</v>
      </c>
      <c r="O399" s="22">
        <v>22756</v>
      </c>
      <c r="P399" s="22">
        <v>83503</v>
      </c>
      <c r="Q399" s="22">
        <v>10696</v>
      </c>
      <c r="R399" s="22">
        <v>21917</v>
      </c>
      <c r="S399" s="24">
        <v>1973831.8993257266</v>
      </c>
      <c r="T399" s="24">
        <v>3865884.7537889578</v>
      </c>
      <c r="U399" s="24">
        <v>855225.13191611948</v>
      </c>
      <c r="V399" s="24">
        <v>1668062.496147753</v>
      </c>
      <c r="W399" s="24">
        <v>1118606.7674096089</v>
      </c>
      <c r="X399" s="24">
        <v>2197822.2576411976</v>
      </c>
      <c r="Y399" s="24">
        <v>886.50016077391308</v>
      </c>
      <c r="Z399" s="24">
        <v>1122.3500277888461</v>
      </c>
      <c r="AA399" s="24">
        <v>3273.5907700432181</v>
      </c>
      <c r="AB399" s="24">
        <v>2200.2798543477406</v>
      </c>
      <c r="AC399" s="25">
        <v>3.6927131148914616</v>
      </c>
      <c r="AD399" s="25">
        <v>1.96042214983728</v>
      </c>
      <c r="AE399" s="23">
        <f t="shared" si="301"/>
        <v>0.53088937289267379</v>
      </c>
      <c r="AF399" s="25">
        <v>3.2987643466937295</v>
      </c>
      <c r="AG399" s="25">
        <v>2.6488039352238384</v>
      </c>
      <c r="AH399" s="23">
        <f t="shared" si="302"/>
        <v>0.80296852301034161</v>
      </c>
      <c r="AI399" s="26">
        <f t="shared" si="295"/>
        <v>6.9532223958124417E-2</v>
      </c>
      <c r="AJ399" s="26">
        <f t="shared" si="296"/>
        <v>6.9087339055017738E-2</v>
      </c>
      <c r="AK399" s="26">
        <f t="shared" si="341"/>
        <v>0.13883450026921373</v>
      </c>
      <c r="AL399" s="26">
        <f t="shared" si="342"/>
        <v>7.4375191244157479E-2</v>
      </c>
      <c r="AM399" s="26">
        <f t="shared" si="297"/>
        <v>-4.3737468975124649E-3</v>
      </c>
      <c r="AN399" s="26">
        <f t="shared" si="298"/>
        <v>-2.6731218298947867E-2</v>
      </c>
      <c r="AO399" s="23">
        <v>190</v>
      </c>
      <c r="AP399" s="23">
        <v>189.6</v>
      </c>
      <c r="AQ399" s="22">
        <v>3883.6666666666665</v>
      </c>
      <c r="AR399" s="22">
        <v>6557.333333333333</v>
      </c>
      <c r="AS399" s="22">
        <v>0</v>
      </c>
      <c r="AT399" s="22">
        <v>0</v>
      </c>
      <c r="AU399" s="22">
        <v>0</v>
      </c>
      <c r="AV399" s="22">
        <v>0</v>
      </c>
      <c r="AW399" s="22">
        <v>7</v>
      </c>
      <c r="AX399" s="22">
        <v>4.666666666666667</v>
      </c>
      <c r="AY399" s="22">
        <v>4.666666666666667</v>
      </c>
      <c r="AZ399" s="22">
        <v>31.333333333333332</v>
      </c>
      <c r="BA399" s="22">
        <v>0</v>
      </c>
      <c r="BB399" s="22">
        <v>8.3333333333333339</v>
      </c>
      <c r="BC399" s="22">
        <v>19.333333333333332</v>
      </c>
      <c r="BD399" s="22">
        <v>133.33333333333334</v>
      </c>
      <c r="BE399" s="22">
        <v>0</v>
      </c>
      <c r="BF399" s="22">
        <v>6.333333333333333</v>
      </c>
      <c r="BG399" s="22">
        <v>94.333333333333329</v>
      </c>
      <c r="BH399" s="22">
        <v>36</v>
      </c>
      <c r="BI399" s="22">
        <v>787.66666666666663</v>
      </c>
      <c r="BJ399" s="22">
        <v>1100.3333333333333</v>
      </c>
      <c r="BK399" s="22">
        <v>57.666666666666664</v>
      </c>
      <c r="BL399" s="22">
        <v>201.33333333333334</v>
      </c>
      <c r="BM399" s="22">
        <v>2879.6666666666665</v>
      </c>
      <c r="BN399" s="22">
        <v>4815.333333333333</v>
      </c>
      <c r="BO399" s="22">
        <v>0</v>
      </c>
      <c r="BP399" s="22">
        <v>200.33333333333334</v>
      </c>
      <c r="BQ399" s="22">
        <v>0</v>
      </c>
      <c r="BR399" s="22">
        <v>0</v>
      </c>
      <c r="BS399" s="22">
        <v>33.333333333333336</v>
      </c>
      <c r="BT399" s="22">
        <v>6.333333333333333</v>
      </c>
      <c r="BU399" s="22">
        <v>169.33333333333334</v>
      </c>
      <c r="BV399" s="22">
        <v>652.66666666666663</v>
      </c>
      <c r="BW399" s="22">
        <v>0</v>
      </c>
      <c r="BX399" s="22">
        <v>0</v>
      </c>
      <c r="BY399" s="22">
        <v>0</v>
      </c>
      <c r="BZ399" s="22">
        <v>0</v>
      </c>
      <c r="CA399" s="22">
        <v>104.66666666666667</v>
      </c>
      <c r="CB399" s="22">
        <v>194.66666666666666</v>
      </c>
      <c r="CC399" s="22">
        <v>33.666666666666664</v>
      </c>
      <c r="CD399" s="22">
        <v>62.666666666666664</v>
      </c>
      <c r="CE399" s="22">
        <v>0</v>
      </c>
      <c r="CF399" s="22">
        <v>0</v>
      </c>
      <c r="CG399" s="22">
        <v>6</v>
      </c>
      <c r="CH399" s="22">
        <v>10.333333333333334</v>
      </c>
      <c r="CI399" s="22">
        <v>6.666666666666667</v>
      </c>
      <c r="CJ399" s="22">
        <v>5</v>
      </c>
      <c r="CK399" s="22">
        <v>18.333333333333332</v>
      </c>
      <c r="CL399" s="22">
        <v>368</v>
      </c>
      <c r="CM399" s="22">
        <v>85.333333333333329</v>
      </c>
      <c r="CN399" s="22">
        <v>658</v>
      </c>
      <c r="CO399" s="22">
        <v>33</v>
      </c>
      <c r="CP399" s="22">
        <v>451.33333333333331</v>
      </c>
      <c r="CQ399" s="22">
        <v>22.333333333333332</v>
      </c>
      <c r="CR399" s="22">
        <v>0</v>
      </c>
      <c r="CS399" s="22">
        <v>30</v>
      </c>
      <c r="CT399" s="22">
        <v>206.66666666666666</v>
      </c>
      <c r="CU399" s="22">
        <v>1352</v>
      </c>
      <c r="CV399" s="22">
        <v>1.6666666666666667</v>
      </c>
      <c r="CW399" s="22">
        <v>1261.3333333333333</v>
      </c>
      <c r="CX399" s="22">
        <v>10279.666666666666</v>
      </c>
      <c r="CY399" s="22">
        <v>81.333333333333329</v>
      </c>
      <c r="CZ399" s="22">
        <v>58.666666666666664</v>
      </c>
      <c r="DA399" s="22">
        <v>9.3333333333333339</v>
      </c>
      <c r="DB399" s="22">
        <v>1.6666666666666667</v>
      </c>
      <c r="DC399" s="22">
        <v>0</v>
      </c>
      <c r="DD399" s="22">
        <v>29.666666666666668</v>
      </c>
      <c r="DE399" s="22">
        <v>12975.333333333334</v>
      </c>
      <c r="DF399" s="22">
        <v>10371.333333333334</v>
      </c>
      <c r="DG399" s="22">
        <v>170.33333333333334</v>
      </c>
      <c r="DH399" s="22">
        <v>15451.333333333334</v>
      </c>
      <c r="DI399" s="22">
        <v>73971.666666666672</v>
      </c>
      <c r="DJ399" s="22">
        <v>191.33333333333334</v>
      </c>
      <c r="DK399" s="22">
        <v>891801.66666666663</v>
      </c>
      <c r="DL399" s="22">
        <v>140980</v>
      </c>
      <c r="DM399" s="22">
        <v>26361</v>
      </c>
      <c r="DN399" s="22">
        <v>1166623.6666666667</v>
      </c>
      <c r="DO399" s="22">
        <v>4084</v>
      </c>
      <c r="DP399" s="27">
        <v>6237.666666666667</v>
      </c>
      <c r="DQ399" s="57">
        <f t="shared" si="294"/>
        <v>0.68843876062140597</v>
      </c>
      <c r="DR399" s="57" t="str">
        <f t="shared" si="303"/>
        <v xml:space="preserve"> </v>
      </c>
      <c r="DS399" s="57" t="str">
        <f t="shared" si="304"/>
        <v xml:space="preserve"> </v>
      </c>
      <c r="DT399" s="57">
        <f t="shared" si="305"/>
        <v>-0.33333333333333326</v>
      </c>
      <c r="DU399" s="57">
        <f t="shared" si="306"/>
        <v>5.7142857142857135</v>
      </c>
      <c r="DV399" s="57" t="str">
        <f t="shared" si="307"/>
        <v xml:space="preserve"> </v>
      </c>
      <c r="DW399" s="57">
        <f t="shared" si="308"/>
        <v>5.8965517241379324</v>
      </c>
      <c r="DX399" s="57" t="str">
        <f t="shared" si="309"/>
        <v xml:space="preserve"> </v>
      </c>
      <c r="DY399" s="57">
        <f t="shared" si="310"/>
        <v>-0.61837455830388688</v>
      </c>
      <c r="DZ399" s="57">
        <f t="shared" si="311"/>
        <v>0.39695302581464231</v>
      </c>
      <c r="EA399" s="57">
        <f t="shared" si="312"/>
        <v>2.4913294797687864</v>
      </c>
      <c r="EB399" s="57">
        <f t="shared" si="313"/>
        <v>0.67218428058803092</v>
      </c>
      <c r="EC399" s="57" t="str">
        <f t="shared" si="314"/>
        <v xml:space="preserve"> </v>
      </c>
      <c r="ED399" s="57" t="str">
        <f t="shared" si="315"/>
        <v xml:space="preserve"> </v>
      </c>
      <c r="EE399" s="57">
        <f t="shared" si="316"/>
        <v>-0.81</v>
      </c>
      <c r="EF399" s="57">
        <f t="shared" si="317"/>
        <v>2.8543307086614167</v>
      </c>
      <c r="EG399" s="57" t="str">
        <f t="shared" si="318"/>
        <v xml:space="preserve"> </v>
      </c>
      <c r="EH399" s="57" t="str">
        <f t="shared" si="319"/>
        <v xml:space="preserve"> </v>
      </c>
      <c r="EI399" s="57">
        <f t="shared" si="320"/>
        <v>0.85987261146496796</v>
      </c>
      <c r="EJ399" s="57">
        <f t="shared" si="321"/>
        <v>0.86138613861386149</v>
      </c>
      <c r="EK399" s="57" t="str">
        <f t="shared" si="322"/>
        <v xml:space="preserve"> </v>
      </c>
      <c r="EL399" s="57">
        <f t="shared" si="323"/>
        <v>0.72222222222222232</v>
      </c>
      <c r="EM399" s="57">
        <f t="shared" si="324"/>
        <v>-0.25</v>
      </c>
      <c r="EN399" s="57">
        <f t="shared" si="325"/>
        <v>19.072727272727274</v>
      </c>
      <c r="EO399" s="57">
        <f t="shared" si="326"/>
        <v>6.7109375</v>
      </c>
      <c r="EP399" s="57">
        <f t="shared" si="327"/>
        <v>12.676767676767676</v>
      </c>
      <c r="EQ399" s="57">
        <f t="shared" si="328"/>
        <v>-1</v>
      </c>
      <c r="ER399" s="57">
        <f t="shared" si="329"/>
        <v>5.8888888888888884</v>
      </c>
      <c r="ES399" s="57">
        <f t="shared" si="330"/>
        <v>-0.99876725838264302</v>
      </c>
      <c r="ET399" s="57">
        <f t="shared" si="331"/>
        <v>7.1498414376321353</v>
      </c>
      <c r="EU399" s="57">
        <f t="shared" si="332"/>
        <v>-0.27868852459016391</v>
      </c>
      <c r="EV399" s="57">
        <f t="shared" si="333"/>
        <v>-0.8214285714285714</v>
      </c>
      <c r="EW399" s="57" t="str">
        <f t="shared" si="334"/>
        <v xml:space="preserve"> </v>
      </c>
      <c r="EX399" s="57">
        <f t="shared" si="335"/>
        <v>-0.20068848584493648</v>
      </c>
      <c r="EY399" s="57">
        <f t="shared" si="336"/>
        <v>89.712328767123282</v>
      </c>
      <c r="EZ399" s="57">
        <f t="shared" si="337"/>
        <v>-0.99741342405876121</v>
      </c>
      <c r="FA399" s="57">
        <f t="shared" si="338"/>
        <v>-0.8419155230703389</v>
      </c>
      <c r="FB399" s="57">
        <f t="shared" si="339"/>
        <v>43.25566809554519</v>
      </c>
      <c r="FC399" s="57">
        <f t="shared" si="340"/>
        <v>0.52734247469800866</v>
      </c>
    </row>
    <row r="400" spans="1:159">
      <c r="A400" s="19">
        <v>4209904</v>
      </c>
      <c r="B400" s="20" t="s">
        <v>724</v>
      </c>
      <c r="C400" s="21">
        <v>0</v>
      </c>
      <c r="D400" s="21">
        <v>1</v>
      </c>
      <c r="E400" s="21">
        <v>0</v>
      </c>
      <c r="F400" s="21">
        <v>0</v>
      </c>
      <c r="G400" s="21">
        <v>8372</v>
      </c>
      <c r="H400" s="22">
        <v>10244</v>
      </c>
      <c r="I400" s="22">
        <f t="shared" si="299"/>
        <v>5300</v>
      </c>
      <c r="J400" s="22">
        <f t="shared" si="299"/>
        <v>7014</v>
      </c>
      <c r="K400" s="23">
        <f t="shared" si="300"/>
        <v>0.63306258958432871</v>
      </c>
      <c r="L400" s="23">
        <f t="shared" si="300"/>
        <v>0.68469347910972278</v>
      </c>
      <c r="M400" s="22">
        <v>3072</v>
      </c>
      <c r="N400" s="22">
        <v>3230</v>
      </c>
      <c r="O400" s="22">
        <v>34880</v>
      </c>
      <c r="P400" s="22">
        <v>120070</v>
      </c>
      <c r="Q400" s="22">
        <v>8534</v>
      </c>
      <c r="R400" s="22">
        <v>22070</v>
      </c>
      <c r="S400" s="24">
        <v>2008073.1003113638</v>
      </c>
      <c r="T400" s="24">
        <v>7840034.4539302047</v>
      </c>
      <c r="U400" s="24">
        <v>1469715.0167935749</v>
      </c>
      <c r="V400" s="24">
        <v>5828458.5406841366</v>
      </c>
      <c r="W400" s="24">
        <v>538358.08351778949</v>
      </c>
      <c r="X400" s="24">
        <v>2011575.9132460796</v>
      </c>
      <c r="Y400" s="24">
        <v>441.11999958442573</v>
      </c>
      <c r="Z400" s="24">
        <v>1107.7042364205513</v>
      </c>
      <c r="AA400" s="24">
        <v>693.20691923889967</v>
      </c>
      <c r="AB400" s="24">
        <v>1257.0409564121112</v>
      </c>
      <c r="AC400" s="25">
        <v>1.5714701666031063</v>
      </c>
      <c r="AD400" s="25">
        <v>1.1348164203778153</v>
      </c>
      <c r="AE400" s="23">
        <f t="shared" si="301"/>
        <v>0.72213678916402035</v>
      </c>
      <c r="AF400" s="25">
        <v>2.001312426388894</v>
      </c>
      <c r="AG400" s="25">
        <v>0.89674261971669655</v>
      </c>
      <c r="AH400" s="23">
        <f t="shared" si="302"/>
        <v>0.44807727563794281</v>
      </c>
      <c r="AI400" s="26">
        <f t="shared" si="295"/>
        <v>0.14591880194160112</v>
      </c>
      <c r="AJ400" s="26">
        <f t="shared" si="296"/>
        <v>0.14770971546314948</v>
      </c>
      <c r="AK400" s="26">
        <f t="shared" si="341"/>
        <v>0.13158140825318498</v>
      </c>
      <c r="AL400" s="26">
        <f t="shared" si="342"/>
        <v>9.9676563680356267E-2</v>
      </c>
      <c r="AM400" s="26">
        <f t="shared" si="297"/>
        <v>2.0384927874580683E-2</v>
      </c>
      <c r="AN400" s="26">
        <f t="shared" si="298"/>
        <v>5.0279300253897041E-3</v>
      </c>
      <c r="AO400" s="23">
        <v>197.2</v>
      </c>
      <c r="AP400" s="23">
        <v>198.4</v>
      </c>
      <c r="AQ400" s="22">
        <v>5300.666666666667</v>
      </c>
      <c r="AR400" s="22">
        <v>13426</v>
      </c>
      <c r="AS400" s="22">
        <v>0</v>
      </c>
      <c r="AT400" s="22">
        <v>0</v>
      </c>
      <c r="AU400" s="22">
        <v>0</v>
      </c>
      <c r="AV400" s="22">
        <v>0</v>
      </c>
      <c r="AW400" s="22">
        <v>271.33333333333331</v>
      </c>
      <c r="AX400" s="22">
        <v>755.66666666666663</v>
      </c>
      <c r="AY400" s="22">
        <v>90</v>
      </c>
      <c r="AZ400" s="22">
        <v>340</v>
      </c>
      <c r="BA400" s="22">
        <v>217.66666666666666</v>
      </c>
      <c r="BB400" s="22">
        <v>215.66666666666666</v>
      </c>
      <c r="BC400" s="22">
        <v>66.333333333333329</v>
      </c>
      <c r="BD400" s="22">
        <v>42.666666666666664</v>
      </c>
      <c r="BE400" s="22">
        <v>1890</v>
      </c>
      <c r="BF400" s="22">
        <v>1138.6666666666667</v>
      </c>
      <c r="BG400" s="22">
        <v>173.33333333333334</v>
      </c>
      <c r="BH400" s="22">
        <v>278.33333333333331</v>
      </c>
      <c r="BI400" s="22">
        <v>1463.3333333333333</v>
      </c>
      <c r="BJ400" s="22">
        <v>7310.666666666667</v>
      </c>
      <c r="BK400" s="22">
        <v>184.66666666666666</v>
      </c>
      <c r="BL400" s="22">
        <v>496.33333333333331</v>
      </c>
      <c r="BM400" s="22">
        <v>644.33333333333337</v>
      </c>
      <c r="BN400" s="22">
        <v>2094.3333333333335</v>
      </c>
      <c r="BO400" s="22">
        <v>0</v>
      </c>
      <c r="BP400" s="22">
        <v>0</v>
      </c>
      <c r="BQ400" s="22">
        <v>261.33333333333331</v>
      </c>
      <c r="BR400" s="22">
        <v>660</v>
      </c>
      <c r="BS400" s="22">
        <v>0</v>
      </c>
      <c r="BT400" s="22">
        <v>0</v>
      </c>
      <c r="BU400" s="22">
        <v>243</v>
      </c>
      <c r="BV400" s="22">
        <v>497.66666666666669</v>
      </c>
      <c r="BW400" s="22">
        <v>0</v>
      </c>
      <c r="BX400" s="22">
        <v>0</v>
      </c>
      <c r="BY400" s="22">
        <v>0</v>
      </c>
      <c r="BZ400" s="22">
        <v>0</v>
      </c>
      <c r="CA400" s="22">
        <v>0</v>
      </c>
      <c r="CB400" s="22">
        <v>0</v>
      </c>
      <c r="CC400" s="22">
        <v>83.666666666666671</v>
      </c>
      <c r="CD400" s="22">
        <v>252</v>
      </c>
      <c r="CE400" s="22">
        <v>0</v>
      </c>
      <c r="CF400" s="22">
        <v>0</v>
      </c>
      <c r="CG400" s="22">
        <v>52.333333333333336</v>
      </c>
      <c r="CH400" s="22">
        <v>93.333333333333329</v>
      </c>
      <c r="CI400" s="22">
        <v>0</v>
      </c>
      <c r="CJ400" s="22">
        <v>6.666666666666667</v>
      </c>
      <c r="CK400" s="22">
        <v>68.333333333333329</v>
      </c>
      <c r="CL400" s="22">
        <v>110.66666666666667</v>
      </c>
      <c r="CM400" s="22">
        <v>268.33333333333331</v>
      </c>
      <c r="CN400" s="22">
        <v>1611.3333333333333</v>
      </c>
      <c r="CO400" s="22">
        <v>171.33333333333334</v>
      </c>
      <c r="CP400" s="22">
        <v>1049.3333333333333</v>
      </c>
      <c r="CQ400" s="22">
        <v>0</v>
      </c>
      <c r="CR400" s="22">
        <v>0</v>
      </c>
      <c r="CS400" s="22">
        <v>0</v>
      </c>
      <c r="CT400" s="22">
        <v>292</v>
      </c>
      <c r="CU400" s="22">
        <v>903.33333333333337</v>
      </c>
      <c r="CV400" s="22">
        <v>0.33333333333333331</v>
      </c>
      <c r="CW400" s="22">
        <v>756</v>
      </c>
      <c r="CX400" s="22">
        <v>2086</v>
      </c>
      <c r="CY400" s="22">
        <v>88.666666666666671</v>
      </c>
      <c r="CZ400" s="22">
        <v>213</v>
      </c>
      <c r="DA400" s="22">
        <v>58.666666666666664</v>
      </c>
      <c r="DB400" s="22">
        <v>0</v>
      </c>
      <c r="DC400" s="22">
        <v>0</v>
      </c>
      <c r="DD400" s="22">
        <v>60</v>
      </c>
      <c r="DE400" s="22">
        <v>6600</v>
      </c>
      <c r="DF400" s="22">
        <v>2359.3333333333335</v>
      </c>
      <c r="DG400" s="22">
        <v>756.66666666666663</v>
      </c>
      <c r="DH400" s="22">
        <v>7866.666666666667</v>
      </c>
      <c r="DI400" s="22">
        <v>2500</v>
      </c>
      <c r="DJ400" s="22">
        <v>373.33333333333331</v>
      </c>
      <c r="DK400" s="22">
        <v>26000</v>
      </c>
      <c r="DL400" s="22">
        <v>2760</v>
      </c>
      <c r="DM400" s="22">
        <v>7500</v>
      </c>
      <c r="DN400" s="22">
        <v>15833.333333333334</v>
      </c>
      <c r="DO400" s="22">
        <v>2116.6666666666665</v>
      </c>
      <c r="DP400" s="27">
        <v>9933.3333333333339</v>
      </c>
      <c r="DQ400" s="57">
        <f t="shared" si="294"/>
        <v>1.5328889447868193</v>
      </c>
      <c r="DR400" s="57" t="str">
        <f t="shared" si="303"/>
        <v xml:space="preserve"> </v>
      </c>
      <c r="DS400" s="57" t="str">
        <f t="shared" si="304"/>
        <v xml:space="preserve"> </v>
      </c>
      <c r="DT400" s="57">
        <f t="shared" si="305"/>
        <v>1.7850122850122849</v>
      </c>
      <c r="DU400" s="57">
        <f t="shared" si="306"/>
        <v>2.7777777777777777</v>
      </c>
      <c r="DV400" s="57">
        <f t="shared" si="307"/>
        <v>-9.1883614088821286E-3</v>
      </c>
      <c r="DW400" s="57">
        <f t="shared" si="308"/>
        <v>-0.35678391959798994</v>
      </c>
      <c r="DX400" s="57">
        <f t="shared" si="309"/>
        <v>-0.39753086419753081</v>
      </c>
      <c r="DY400" s="57">
        <f t="shared" si="310"/>
        <v>0.60576923076923062</v>
      </c>
      <c r="DZ400" s="57">
        <f t="shared" si="311"/>
        <v>3.9958997722095679</v>
      </c>
      <c r="EA400" s="57">
        <f t="shared" si="312"/>
        <v>1.6877256317689531</v>
      </c>
      <c r="EB400" s="57">
        <f t="shared" si="313"/>
        <v>2.2503879979306776</v>
      </c>
      <c r="EC400" s="57" t="str">
        <f t="shared" si="314"/>
        <v xml:space="preserve"> </v>
      </c>
      <c r="ED400" s="57">
        <f t="shared" si="315"/>
        <v>1.5255102040816326</v>
      </c>
      <c r="EE400" s="57" t="str">
        <f t="shared" si="316"/>
        <v xml:space="preserve"> </v>
      </c>
      <c r="EF400" s="57">
        <f t="shared" si="317"/>
        <v>1.0480109739369001</v>
      </c>
      <c r="EG400" s="57" t="str">
        <f t="shared" si="318"/>
        <v xml:space="preserve"> </v>
      </c>
      <c r="EH400" s="57" t="str">
        <f t="shared" si="319"/>
        <v xml:space="preserve"> </v>
      </c>
      <c r="EI400" s="57" t="str">
        <f t="shared" si="320"/>
        <v xml:space="preserve"> </v>
      </c>
      <c r="EJ400" s="57">
        <f t="shared" si="321"/>
        <v>2.0119521912350598</v>
      </c>
      <c r="EK400" s="57" t="str">
        <f t="shared" si="322"/>
        <v xml:space="preserve"> </v>
      </c>
      <c r="EL400" s="57">
        <f t="shared" si="323"/>
        <v>0.7834394904458597</v>
      </c>
      <c r="EM400" s="57" t="str">
        <f t="shared" si="324"/>
        <v xml:space="preserve"> </v>
      </c>
      <c r="EN400" s="57">
        <f t="shared" si="325"/>
        <v>0.61951219512195133</v>
      </c>
      <c r="EO400" s="57">
        <f t="shared" si="326"/>
        <v>5.004968944099379</v>
      </c>
      <c r="EP400" s="57">
        <f t="shared" si="327"/>
        <v>5.1245136186770424</v>
      </c>
      <c r="EQ400" s="57" t="str">
        <f t="shared" si="328"/>
        <v xml:space="preserve"> </v>
      </c>
      <c r="ER400" s="57" t="str">
        <f t="shared" si="329"/>
        <v xml:space="preserve"> </v>
      </c>
      <c r="ES400" s="57">
        <f t="shared" si="330"/>
        <v>-0.9996309963099631</v>
      </c>
      <c r="ET400" s="57">
        <f t="shared" si="331"/>
        <v>1.7592592592592591</v>
      </c>
      <c r="EU400" s="57">
        <f t="shared" si="332"/>
        <v>1.4022556390977443</v>
      </c>
      <c r="EV400" s="57">
        <f t="shared" si="333"/>
        <v>-1</v>
      </c>
      <c r="EW400" s="57" t="str">
        <f t="shared" si="334"/>
        <v xml:space="preserve"> </v>
      </c>
      <c r="EX400" s="57">
        <f t="shared" si="335"/>
        <v>-0.6425252525252525</v>
      </c>
      <c r="EY400" s="57">
        <f t="shared" si="336"/>
        <v>9.396475770925111</v>
      </c>
      <c r="EZ400" s="57">
        <f t="shared" si="337"/>
        <v>-0.85066666666666668</v>
      </c>
      <c r="FA400" s="57">
        <f t="shared" si="338"/>
        <v>-0.89384615384615385</v>
      </c>
      <c r="FB400" s="57">
        <f t="shared" si="339"/>
        <v>1.1111111111111112</v>
      </c>
      <c r="FC400" s="57">
        <f t="shared" si="340"/>
        <v>3.6929133858267722</v>
      </c>
    </row>
    <row r="401" spans="1:159">
      <c r="A401" s="19">
        <v>4210001</v>
      </c>
      <c r="B401" s="20" t="s">
        <v>725</v>
      </c>
      <c r="C401" s="21">
        <v>0</v>
      </c>
      <c r="D401" s="21">
        <v>1</v>
      </c>
      <c r="E401" s="21">
        <v>0</v>
      </c>
      <c r="F401" s="21">
        <v>0</v>
      </c>
      <c r="G401" s="21">
        <v>7975</v>
      </c>
      <c r="H401" s="22">
        <v>10438</v>
      </c>
      <c r="I401" s="22">
        <f t="shared" si="299"/>
        <v>2125</v>
      </c>
      <c r="J401" s="22">
        <f t="shared" si="299"/>
        <v>3256</v>
      </c>
      <c r="K401" s="23">
        <f t="shared" si="300"/>
        <v>0.2664576802507837</v>
      </c>
      <c r="L401" s="23">
        <f t="shared" si="300"/>
        <v>0.31193715271124739</v>
      </c>
      <c r="M401" s="22">
        <v>5850</v>
      </c>
      <c r="N401" s="22">
        <v>7182</v>
      </c>
      <c r="O401" s="22">
        <v>56179</v>
      </c>
      <c r="P401" s="22">
        <v>227508</v>
      </c>
      <c r="Q401" s="22">
        <v>8144</v>
      </c>
      <c r="R401" s="22">
        <v>34524</v>
      </c>
      <c r="S401" s="24">
        <v>4593661.8220173074</v>
      </c>
      <c r="T401" s="24">
        <v>9734679.1300527826</v>
      </c>
      <c r="U401" s="24">
        <v>1585306.7843864986</v>
      </c>
      <c r="V401" s="24">
        <v>3084695.405684778</v>
      </c>
      <c r="W401" s="24">
        <v>3008355.0376308099</v>
      </c>
      <c r="X401" s="24">
        <v>6649983.7243680432</v>
      </c>
      <c r="Y401" s="24">
        <v>988.64975525267619</v>
      </c>
      <c r="Z401" s="24">
        <v>1387.7302928008601</v>
      </c>
      <c r="AA401" s="24">
        <v>5181.0129013904461</v>
      </c>
      <c r="AB401" s="24">
        <v>5511.8492792328625</v>
      </c>
      <c r="AC401" s="25">
        <v>5.2404937884865994</v>
      </c>
      <c r="AD401" s="25">
        <v>3.9718447509769934</v>
      </c>
      <c r="AE401" s="23">
        <f t="shared" si="301"/>
        <v>0.75791421787449942</v>
      </c>
      <c r="AF401" s="25">
        <v>2.983258541923612</v>
      </c>
      <c r="AG401" s="25">
        <v>5.3598421861963033</v>
      </c>
      <c r="AH401" s="23">
        <f t="shared" si="302"/>
        <v>1.7966401875247007</v>
      </c>
      <c r="AI401" s="26">
        <f t="shared" si="295"/>
        <v>7.7993797677864851E-2</v>
      </c>
      <c r="AJ401" s="26">
        <f t="shared" si="296"/>
        <v>6.8833105212521728E-2</v>
      </c>
      <c r="AK401" s="26">
        <f t="shared" si="341"/>
        <v>0.1501176461029996</v>
      </c>
      <c r="AL401" s="26">
        <f t="shared" si="342"/>
        <v>0.15538928150778353</v>
      </c>
      <c r="AM401" s="26">
        <f t="shared" si="297"/>
        <v>2.7279591054449215E-2</v>
      </c>
      <c r="AN401" s="26">
        <f t="shared" si="298"/>
        <v>2.0725473957066809E-2</v>
      </c>
      <c r="AO401" s="23">
        <v>260.3</v>
      </c>
      <c r="AP401" s="23">
        <v>260.10000000000002</v>
      </c>
      <c r="AQ401" s="22">
        <v>2371</v>
      </c>
      <c r="AR401" s="22">
        <v>3471</v>
      </c>
      <c r="AS401" s="22">
        <v>0</v>
      </c>
      <c r="AT401" s="22">
        <v>0</v>
      </c>
      <c r="AU401" s="22">
        <v>0</v>
      </c>
      <c r="AV401" s="22">
        <v>0</v>
      </c>
      <c r="AW401" s="22">
        <v>967</v>
      </c>
      <c r="AX401" s="22">
        <v>2543.6666666666665</v>
      </c>
      <c r="AY401" s="22">
        <v>3</v>
      </c>
      <c r="AZ401" s="22">
        <v>0</v>
      </c>
      <c r="BA401" s="22">
        <v>0</v>
      </c>
      <c r="BB401" s="22">
        <v>0</v>
      </c>
      <c r="BC401" s="22">
        <v>1012</v>
      </c>
      <c r="BD401" s="22">
        <v>659</v>
      </c>
      <c r="BE401" s="22">
        <v>0</v>
      </c>
      <c r="BF401" s="22">
        <v>0</v>
      </c>
      <c r="BG401" s="22">
        <v>0</v>
      </c>
      <c r="BH401" s="22">
        <v>0</v>
      </c>
      <c r="BI401" s="22">
        <v>10.666666666666666</v>
      </c>
      <c r="BJ401" s="22">
        <v>0</v>
      </c>
      <c r="BK401" s="22">
        <v>237.66666666666666</v>
      </c>
      <c r="BL401" s="22">
        <v>167.33333333333334</v>
      </c>
      <c r="BM401" s="22">
        <v>37.666666666666664</v>
      </c>
      <c r="BN401" s="22">
        <v>26.666666666666668</v>
      </c>
      <c r="BO401" s="22">
        <v>0</v>
      </c>
      <c r="BP401" s="22">
        <v>0</v>
      </c>
      <c r="BQ401" s="22">
        <v>103</v>
      </c>
      <c r="BR401" s="22">
        <v>74.333333333333329</v>
      </c>
      <c r="BS401" s="22">
        <v>0</v>
      </c>
      <c r="BT401" s="22">
        <v>0</v>
      </c>
      <c r="BU401" s="22">
        <v>5495.666666666667</v>
      </c>
      <c r="BV401" s="22">
        <v>33528</v>
      </c>
      <c r="BW401" s="22">
        <v>5429</v>
      </c>
      <c r="BX401" s="22">
        <v>29487</v>
      </c>
      <c r="BY401" s="22">
        <v>0</v>
      </c>
      <c r="BZ401" s="22">
        <v>0</v>
      </c>
      <c r="CA401" s="22">
        <v>0</v>
      </c>
      <c r="CB401" s="22">
        <v>0</v>
      </c>
      <c r="CC401" s="22">
        <v>37.333333333333336</v>
      </c>
      <c r="CD401" s="22">
        <v>68</v>
      </c>
      <c r="CE401" s="22">
        <v>0</v>
      </c>
      <c r="CF401" s="22">
        <v>0</v>
      </c>
      <c r="CG401" s="22">
        <v>0</v>
      </c>
      <c r="CH401" s="22">
        <v>0</v>
      </c>
      <c r="CI401" s="22">
        <v>10.666666666666666</v>
      </c>
      <c r="CJ401" s="22">
        <v>0</v>
      </c>
      <c r="CK401" s="22">
        <v>0</v>
      </c>
      <c r="CL401" s="22">
        <v>0</v>
      </c>
      <c r="CM401" s="22">
        <v>929.66666666666663</v>
      </c>
      <c r="CN401" s="22">
        <v>2918.3333333333335</v>
      </c>
      <c r="CO401" s="22">
        <v>473</v>
      </c>
      <c r="CP401" s="22">
        <v>447.66666666666669</v>
      </c>
      <c r="CQ401" s="22">
        <v>0</v>
      </c>
      <c r="CR401" s="22">
        <v>0</v>
      </c>
      <c r="CS401" s="22">
        <v>14.666666666666666</v>
      </c>
      <c r="CT401" s="22">
        <v>2382</v>
      </c>
      <c r="CU401" s="22">
        <v>597.33333333333337</v>
      </c>
      <c r="CV401" s="22">
        <v>0</v>
      </c>
      <c r="CW401" s="22">
        <v>520.66666666666663</v>
      </c>
      <c r="CX401" s="22">
        <v>2080.6666666666665</v>
      </c>
      <c r="CY401" s="22">
        <v>63</v>
      </c>
      <c r="CZ401" s="22">
        <v>242.66666666666666</v>
      </c>
      <c r="DA401" s="22">
        <v>11</v>
      </c>
      <c r="DB401" s="22">
        <v>8</v>
      </c>
      <c r="DC401" s="22">
        <v>0</v>
      </c>
      <c r="DD401" s="22">
        <v>16</v>
      </c>
      <c r="DE401" s="22">
        <v>6770.666666666667</v>
      </c>
      <c r="DF401" s="22">
        <v>2347.3333333333335</v>
      </c>
      <c r="DG401" s="22">
        <v>86.666666666666671</v>
      </c>
      <c r="DH401" s="22">
        <v>5903.333333333333</v>
      </c>
      <c r="DI401" s="22">
        <v>1386.3333333333333</v>
      </c>
      <c r="DJ401" s="22">
        <v>129.33333333333334</v>
      </c>
      <c r="DK401" s="22">
        <v>416633.33333333331</v>
      </c>
      <c r="DL401" s="22">
        <v>1512.6666666666667</v>
      </c>
      <c r="DM401" s="22">
        <v>5201.333333333333</v>
      </c>
      <c r="DN401" s="22">
        <v>507011.66666666669</v>
      </c>
      <c r="DO401" s="22">
        <v>1386.6666666666667</v>
      </c>
      <c r="DP401" s="27">
        <v>11051</v>
      </c>
      <c r="DQ401" s="57">
        <f t="shared" si="294"/>
        <v>0.46393926613243353</v>
      </c>
      <c r="DR401" s="57" t="str">
        <f t="shared" si="303"/>
        <v xml:space="preserve"> </v>
      </c>
      <c r="DS401" s="57" t="str">
        <f t="shared" si="304"/>
        <v xml:space="preserve"> </v>
      </c>
      <c r="DT401" s="57">
        <f t="shared" si="305"/>
        <v>1.6304722509479488</v>
      </c>
      <c r="DU401" s="57">
        <f t="shared" si="306"/>
        <v>-1</v>
      </c>
      <c r="DV401" s="57" t="str">
        <f t="shared" si="307"/>
        <v xml:space="preserve"> </v>
      </c>
      <c r="DW401" s="57">
        <f t="shared" si="308"/>
        <v>-0.34881422924901184</v>
      </c>
      <c r="DX401" s="57" t="str">
        <f t="shared" si="309"/>
        <v xml:space="preserve"> </v>
      </c>
      <c r="DY401" s="57" t="str">
        <f t="shared" si="310"/>
        <v xml:space="preserve"> </v>
      </c>
      <c r="DZ401" s="57">
        <f t="shared" si="311"/>
        <v>-1</v>
      </c>
      <c r="EA401" s="57">
        <f t="shared" si="312"/>
        <v>-0.29593267882187935</v>
      </c>
      <c r="EB401" s="57">
        <f t="shared" si="313"/>
        <v>-0.29203539823008839</v>
      </c>
      <c r="EC401" s="57" t="str">
        <f t="shared" si="314"/>
        <v xml:space="preserve"> </v>
      </c>
      <c r="ED401" s="57">
        <f t="shared" si="315"/>
        <v>-0.27831715210355989</v>
      </c>
      <c r="EE401" s="57" t="str">
        <f t="shared" si="316"/>
        <v xml:space="preserve"> </v>
      </c>
      <c r="EF401" s="57">
        <f t="shared" si="317"/>
        <v>5.1008066961848728</v>
      </c>
      <c r="EG401" s="57">
        <f t="shared" si="318"/>
        <v>4.4313869957634919</v>
      </c>
      <c r="EH401" s="57" t="str">
        <f t="shared" si="319"/>
        <v xml:space="preserve"> </v>
      </c>
      <c r="EI401" s="57" t="str">
        <f t="shared" si="320"/>
        <v xml:space="preserve"> </v>
      </c>
      <c r="EJ401" s="57">
        <f t="shared" si="321"/>
        <v>0.8214285714285714</v>
      </c>
      <c r="EK401" s="57" t="str">
        <f t="shared" si="322"/>
        <v xml:space="preserve"> </v>
      </c>
      <c r="EL401" s="57" t="str">
        <f t="shared" si="323"/>
        <v xml:space="preserve"> </v>
      </c>
      <c r="EM401" s="57">
        <f t="shared" si="324"/>
        <v>-1</v>
      </c>
      <c r="EN401" s="57" t="str">
        <f t="shared" si="325"/>
        <v xml:space="preserve"> </v>
      </c>
      <c r="EO401" s="57">
        <f t="shared" si="326"/>
        <v>2.139117963427752</v>
      </c>
      <c r="EP401" s="57">
        <f t="shared" si="327"/>
        <v>-5.355884425651869E-2</v>
      </c>
      <c r="EQ401" s="57" t="str">
        <f t="shared" si="328"/>
        <v xml:space="preserve"> </v>
      </c>
      <c r="ER401" s="57">
        <f t="shared" si="329"/>
        <v>161.40909090909091</v>
      </c>
      <c r="ES401" s="57">
        <f t="shared" si="330"/>
        <v>-1</v>
      </c>
      <c r="ET401" s="57">
        <f t="shared" si="331"/>
        <v>2.9961587708066579</v>
      </c>
      <c r="EU401" s="57">
        <f t="shared" si="332"/>
        <v>2.8518518518518516</v>
      </c>
      <c r="EV401" s="57">
        <f t="shared" si="333"/>
        <v>-0.27272727272727271</v>
      </c>
      <c r="EW401" s="57" t="str">
        <f t="shared" si="334"/>
        <v xml:space="preserve"> </v>
      </c>
      <c r="EX401" s="57">
        <f t="shared" si="335"/>
        <v>-0.65330838912957856</v>
      </c>
      <c r="EY401" s="57">
        <f t="shared" si="336"/>
        <v>67.115384615384613</v>
      </c>
      <c r="EZ401" s="57">
        <f t="shared" si="337"/>
        <v>-0.9067083433517672</v>
      </c>
      <c r="FA401" s="57">
        <f t="shared" si="338"/>
        <v>-0.99636930954476355</v>
      </c>
      <c r="FB401" s="57">
        <f t="shared" si="339"/>
        <v>96.477249423224819</v>
      </c>
      <c r="FC401" s="57">
        <f t="shared" si="340"/>
        <v>6.9694711538461531</v>
      </c>
    </row>
    <row r="402" spans="1:159">
      <c r="A402" s="19">
        <v>4210100</v>
      </c>
      <c r="B402" s="20" t="s">
        <v>726</v>
      </c>
      <c r="C402" s="21">
        <v>0</v>
      </c>
      <c r="D402" s="21">
        <v>1</v>
      </c>
      <c r="E402" s="21">
        <v>0</v>
      </c>
      <c r="F402" s="21">
        <v>0</v>
      </c>
      <c r="G402" s="21">
        <v>49945</v>
      </c>
      <c r="H402" s="22">
        <v>52912</v>
      </c>
      <c r="I402" s="22">
        <f t="shared" si="299"/>
        <v>37718</v>
      </c>
      <c r="J402" s="22">
        <f t="shared" si="299"/>
        <v>41318</v>
      </c>
      <c r="K402" s="23">
        <f t="shared" si="300"/>
        <v>0.75519070978075886</v>
      </c>
      <c r="L402" s="23">
        <f t="shared" si="300"/>
        <v>0.78088146356214094</v>
      </c>
      <c r="M402" s="22">
        <v>12227</v>
      </c>
      <c r="N402" s="22">
        <v>11594</v>
      </c>
      <c r="O402" s="22">
        <v>309683</v>
      </c>
      <c r="P402" s="22">
        <v>876725</v>
      </c>
      <c r="Q402" s="22">
        <v>54114</v>
      </c>
      <c r="R402" s="22">
        <v>171822</v>
      </c>
      <c r="S402" s="24">
        <v>12353915.711194241</v>
      </c>
      <c r="T402" s="24">
        <v>41110703.267111257</v>
      </c>
      <c r="U402" s="24">
        <v>10248250.826247433</v>
      </c>
      <c r="V402" s="24">
        <v>32767993.064833529</v>
      </c>
      <c r="W402" s="24">
        <v>2105664.8849467384</v>
      </c>
      <c r="X402" s="24">
        <v>8342710.2022774415</v>
      </c>
      <c r="Y402" s="24">
        <v>505.50866917397678</v>
      </c>
      <c r="Z402" s="24">
        <v>1268.8664210711377</v>
      </c>
      <c r="AA402" s="24">
        <v>677.56387531400912</v>
      </c>
      <c r="AB402" s="24">
        <v>2568.3611337203256</v>
      </c>
      <c r="AC402" s="25">
        <v>1.3403605449955547</v>
      </c>
      <c r="AD402" s="25">
        <v>2.0241383104394823</v>
      </c>
      <c r="AE402" s="23">
        <f t="shared" si="301"/>
        <v>1.5101446532404423</v>
      </c>
      <c r="AF402" s="25">
        <v>1.1405747570081159</v>
      </c>
      <c r="AG402" s="25">
        <v>2.7537177178130094</v>
      </c>
      <c r="AH402" s="23">
        <f t="shared" si="302"/>
        <v>2.414324620892355</v>
      </c>
      <c r="AI402" s="26">
        <f t="shared" si="295"/>
        <v>0.12775569066383041</v>
      </c>
      <c r="AJ402" s="26">
        <f t="shared" si="296"/>
        <v>0.12325926552159117</v>
      </c>
      <c r="AK402" s="26">
        <f t="shared" si="341"/>
        <v>0.10967193552347831</v>
      </c>
      <c r="AL402" s="26">
        <f t="shared" si="342"/>
        <v>0.12247561041393373</v>
      </c>
      <c r="AM402" s="26">
        <f t="shared" si="297"/>
        <v>5.7874586270401096E-3</v>
      </c>
      <c r="AN402" s="26">
        <f t="shared" si="298"/>
        <v>-5.3017854855763602E-3</v>
      </c>
      <c r="AO402" s="23">
        <v>1784.8</v>
      </c>
      <c r="AP402" s="23">
        <v>1404.2</v>
      </c>
      <c r="AQ402" s="22">
        <v>32741.333333333332</v>
      </c>
      <c r="AR402" s="22">
        <v>111098.66666666667</v>
      </c>
      <c r="AS402" s="22">
        <v>0</v>
      </c>
      <c r="AT402" s="22">
        <v>0</v>
      </c>
      <c r="AU402" s="22">
        <v>0</v>
      </c>
      <c r="AV402" s="22">
        <v>0</v>
      </c>
      <c r="AW402" s="22">
        <v>66.333333333333329</v>
      </c>
      <c r="AX402" s="22">
        <v>11</v>
      </c>
      <c r="AY402" s="22">
        <v>0</v>
      </c>
      <c r="AZ402" s="22">
        <v>0</v>
      </c>
      <c r="BA402" s="22">
        <v>1290.3333333333333</v>
      </c>
      <c r="BB402" s="22">
        <v>833.33333333333337</v>
      </c>
      <c r="BC402" s="22">
        <v>0</v>
      </c>
      <c r="BD402" s="22">
        <v>0</v>
      </c>
      <c r="BE402" s="22">
        <v>78.333333333333329</v>
      </c>
      <c r="BF402" s="22">
        <v>56</v>
      </c>
      <c r="BG402" s="22">
        <v>2622</v>
      </c>
      <c r="BH402" s="22">
        <v>8552.3333333333339</v>
      </c>
      <c r="BI402" s="22">
        <v>5973</v>
      </c>
      <c r="BJ402" s="22">
        <v>34053.333333333336</v>
      </c>
      <c r="BK402" s="22">
        <v>9.6666666666666661</v>
      </c>
      <c r="BL402" s="22">
        <v>0</v>
      </c>
      <c r="BM402" s="22">
        <v>12473</v>
      </c>
      <c r="BN402" s="22">
        <v>29141</v>
      </c>
      <c r="BO402" s="22">
        <v>8710</v>
      </c>
      <c r="BP402" s="22">
        <v>32916.333333333336</v>
      </c>
      <c r="BQ402" s="22">
        <v>572.33333333333337</v>
      </c>
      <c r="BR402" s="22">
        <v>550</v>
      </c>
      <c r="BS402" s="22">
        <v>513</v>
      </c>
      <c r="BT402" s="22">
        <v>4701.333333333333</v>
      </c>
      <c r="BU402" s="22">
        <v>19</v>
      </c>
      <c r="BV402" s="22">
        <v>340</v>
      </c>
      <c r="BW402" s="22">
        <v>0</v>
      </c>
      <c r="BX402" s="22">
        <v>0</v>
      </c>
      <c r="BY402" s="22">
        <v>0</v>
      </c>
      <c r="BZ402" s="22">
        <v>0</v>
      </c>
      <c r="CA402" s="22">
        <v>19</v>
      </c>
      <c r="CB402" s="22">
        <v>35.333333333333336</v>
      </c>
      <c r="CC402" s="22">
        <v>0</v>
      </c>
      <c r="CD402" s="22">
        <v>0</v>
      </c>
      <c r="CE402" s="22">
        <v>0</v>
      </c>
      <c r="CF402" s="22">
        <v>304.66666666666669</v>
      </c>
      <c r="CG402" s="22">
        <v>0</v>
      </c>
      <c r="CH402" s="22">
        <v>0</v>
      </c>
      <c r="CI402" s="22">
        <v>0</v>
      </c>
      <c r="CJ402" s="22">
        <v>0</v>
      </c>
      <c r="CK402" s="22">
        <v>0</v>
      </c>
      <c r="CL402" s="22">
        <v>0</v>
      </c>
      <c r="CM402" s="22">
        <v>11559</v>
      </c>
      <c r="CN402" s="22">
        <v>66566.666666666672</v>
      </c>
      <c r="CO402" s="22">
        <v>825</v>
      </c>
      <c r="CP402" s="22">
        <v>4900</v>
      </c>
      <c r="CQ402" s="22">
        <v>5054.666666666667</v>
      </c>
      <c r="CR402" s="22">
        <v>39466.666666666664</v>
      </c>
      <c r="CS402" s="22">
        <v>5673.333333333333</v>
      </c>
      <c r="CT402" s="22">
        <v>22200</v>
      </c>
      <c r="CU402" s="22">
        <v>2754.3333333333335</v>
      </c>
      <c r="CV402" s="22">
        <v>8.3333333333333339</v>
      </c>
      <c r="CW402" s="22">
        <v>2303</v>
      </c>
      <c r="CX402" s="22">
        <v>5835.333333333333</v>
      </c>
      <c r="CY402" s="22">
        <v>297.33333333333331</v>
      </c>
      <c r="CZ402" s="22">
        <v>760</v>
      </c>
      <c r="DA402" s="22">
        <v>152</v>
      </c>
      <c r="DB402" s="22">
        <v>0</v>
      </c>
      <c r="DC402" s="22">
        <v>2</v>
      </c>
      <c r="DD402" s="22">
        <v>330</v>
      </c>
      <c r="DE402" s="22">
        <v>27400</v>
      </c>
      <c r="DF402" s="22">
        <v>6933.666666666667</v>
      </c>
      <c r="DG402" s="22">
        <v>2800</v>
      </c>
      <c r="DH402" s="22">
        <v>28097.333333333332</v>
      </c>
      <c r="DI402" s="22">
        <v>14966.666666666666</v>
      </c>
      <c r="DJ402" s="22">
        <v>1566.6666666666667</v>
      </c>
      <c r="DK402" s="22">
        <v>970000</v>
      </c>
      <c r="DL402" s="22">
        <v>46000</v>
      </c>
      <c r="DM402" s="22">
        <v>58666.666666666664</v>
      </c>
      <c r="DN402" s="22">
        <v>2586666.6666666665</v>
      </c>
      <c r="DO402" s="22">
        <v>3300</v>
      </c>
      <c r="DP402" s="27">
        <v>81333.333333333328</v>
      </c>
      <c r="DQ402" s="57">
        <f t="shared" ref="DQ402:DQ465" si="343">IF(AQ402&gt;0,AR402/AQ402-1," ")</f>
        <v>2.3932236520605965</v>
      </c>
      <c r="DR402" s="57" t="str">
        <f t="shared" si="303"/>
        <v xml:space="preserve"> </v>
      </c>
      <c r="DS402" s="57" t="str">
        <f t="shared" si="304"/>
        <v xml:space="preserve"> </v>
      </c>
      <c r="DT402" s="57">
        <f t="shared" si="305"/>
        <v>-0.83417085427135673</v>
      </c>
      <c r="DU402" s="57" t="str">
        <f t="shared" si="306"/>
        <v xml:space="preserve"> </v>
      </c>
      <c r="DV402" s="57">
        <f t="shared" si="307"/>
        <v>-0.35417204856626183</v>
      </c>
      <c r="DW402" s="57" t="str">
        <f t="shared" si="308"/>
        <v xml:space="preserve"> </v>
      </c>
      <c r="DX402" s="57">
        <f t="shared" si="309"/>
        <v>-0.28510638297872337</v>
      </c>
      <c r="DY402" s="57">
        <f t="shared" si="310"/>
        <v>2.2617594711416222</v>
      </c>
      <c r="DZ402" s="57">
        <f t="shared" si="311"/>
        <v>4.7012110050784086</v>
      </c>
      <c r="EA402" s="57">
        <f t="shared" si="312"/>
        <v>-1</v>
      </c>
      <c r="EB402" s="57">
        <f t="shared" si="313"/>
        <v>1.3363264651647557</v>
      </c>
      <c r="EC402" s="57">
        <f t="shared" si="314"/>
        <v>2.7791427477994644</v>
      </c>
      <c r="ED402" s="57">
        <f t="shared" si="315"/>
        <v>-3.902154921374501E-2</v>
      </c>
      <c r="EE402" s="57">
        <f t="shared" si="316"/>
        <v>8.1643924626380766</v>
      </c>
      <c r="EF402" s="57">
        <f t="shared" si="317"/>
        <v>16.894736842105264</v>
      </c>
      <c r="EG402" s="57" t="str">
        <f t="shared" si="318"/>
        <v xml:space="preserve"> </v>
      </c>
      <c r="EH402" s="57" t="str">
        <f t="shared" si="319"/>
        <v xml:space="preserve"> </v>
      </c>
      <c r="EI402" s="57">
        <f t="shared" si="320"/>
        <v>0.85964912280701777</v>
      </c>
      <c r="EJ402" s="57" t="str">
        <f t="shared" si="321"/>
        <v xml:space="preserve"> </v>
      </c>
      <c r="EK402" s="57" t="str">
        <f t="shared" si="322"/>
        <v xml:space="preserve"> </v>
      </c>
      <c r="EL402" s="57" t="str">
        <f t="shared" si="323"/>
        <v xml:space="preserve"> </v>
      </c>
      <c r="EM402" s="57" t="str">
        <f t="shared" si="324"/>
        <v xml:space="preserve"> </v>
      </c>
      <c r="EN402" s="57" t="str">
        <f t="shared" si="325"/>
        <v xml:space="preserve"> </v>
      </c>
      <c r="EO402" s="57">
        <f t="shared" si="326"/>
        <v>4.758860339706434</v>
      </c>
      <c r="EP402" s="57">
        <f t="shared" si="327"/>
        <v>4.9393939393939394</v>
      </c>
      <c r="EQ402" s="57">
        <f t="shared" si="328"/>
        <v>6.8079662358216817</v>
      </c>
      <c r="ER402" s="57">
        <f t="shared" si="329"/>
        <v>2.9130434782608696</v>
      </c>
      <c r="ES402" s="57">
        <f t="shared" si="330"/>
        <v>-0.99697446448021299</v>
      </c>
      <c r="ET402" s="57">
        <f t="shared" si="331"/>
        <v>1.5337964973223333</v>
      </c>
      <c r="EU402" s="57">
        <f t="shared" si="332"/>
        <v>1.5560538116591931</v>
      </c>
      <c r="EV402" s="57">
        <f t="shared" si="333"/>
        <v>-1</v>
      </c>
      <c r="EW402" s="57">
        <f t="shared" si="334"/>
        <v>164</v>
      </c>
      <c r="EX402" s="57">
        <f t="shared" si="335"/>
        <v>-0.74694647201946474</v>
      </c>
      <c r="EY402" s="57">
        <f t="shared" si="336"/>
        <v>9.0347619047619041</v>
      </c>
      <c r="EZ402" s="57">
        <f t="shared" si="337"/>
        <v>-0.89532293986636968</v>
      </c>
      <c r="FA402" s="57">
        <f t="shared" si="338"/>
        <v>-0.95257731958762881</v>
      </c>
      <c r="FB402" s="57">
        <f t="shared" si="339"/>
        <v>43.090909090909093</v>
      </c>
      <c r="FC402" s="57">
        <f t="shared" si="340"/>
        <v>23.646464646464644</v>
      </c>
    </row>
    <row r="403" spans="1:159">
      <c r="A403" s="19">
        <v>4210209</v>
      </c>
      <c r="B403" s="20" t="s">
        <v>727</v>
      </c>
      <c r="C403" s="21">
        <v>0</v>
      </c>
      <c r="D403" s="21">
        <v>1</v>
      </c>
      <c r="E403" s="21">
        <v>0</v>
      </c>
      <c r="F403" s="21">
        <v>0</v>
      </c>
      <c r="G403" s="21">
        <v>3143</v>
      </c>
      <c r="H403" s="22">
        <v>3279</v>
      </c>
      <c r="I403" s="22">
        <f t="shared" si="299"/>
        <v>977</v>
      </c>
      <c r="J403" s="22">
        <f t="shared" si="299"/>
        <v>1249</v>
      </c>
      <c r="K403" s="23">
        <f t="shared" si="300"/>
        <v>0.31084950684059814</v>
      </c>
      <c r="L403" s="23">
        <f t="shared" si="300"/>
        <v>0.38090881366270202</v>
      </c>
      <c r="M403" s="22">
        <v>2166</v>
      </c>
      <c r="N403" s="22">
        <v>2030</v>
      </c>
      <c r="O403" s="22">
        <v>13766</v>
      </c>
      <c r="P403" s="22">
        <v>34341</v>
      </c>
      <c r="Q403" s="22">
        <v>5645</v>
      </c>
      <c r="R403" s="22">
        <v>11539</v>
      </c>
      <c r="S403" s="24">
        <v>657934.69350618985</v>
      </c>
      <c r="T403" s="24">
        <v>2563218.9584491462</v>
      </c>
      <c r="U403" s="24">
        <v>314833.83313890023</v>
      </c>
      <c r="V403" s="24">
        <v>1450604.5083848054</v>
      </c>
      <c r="W403" s="24">
        <v>343100.8603672898</v>
      </c>
      <c r="X403" s="24">
        <v>1112614.4500643529</v>
      </c>
      <c r="Y403" s="24">
        <v>394.88403443602579</v>
      </c>
      <c r="Z403" s="24">
        <v>1195.444391768104</v>
      </c>
      <c r="AA403" s="24">
        <v>566.83097891629643</v>
      </c>
      <c r="AB403" s="24">
        <v>2443.3347072120268</v>
      </c>
      <c r="AC403" s="25">
        <v>1.4354365572815464</v>
      </c>
      <c r="AD403" s="25">
        <v>2.0438714874878032</v>
      </c>
      <c r="AE403" s="23">
        <f t="shared" si="301"/>
        <v>1.4238675175993296</v>
      </c>
      <c r="AF403" s="25">
        <v>0.80036582847279802</v>
      </c>
      <c r="AG403" s="25">
        <v>1.2567470388904691</v>
      </c>
      <c r="AH403" s="23">
        <f t="shared" si="302"/>
        <v>1.570215761570563</v>
      </c>
      <c r="AI403" s="26">
        <f t="shared" si="295"/>
        <v>0.14567198083553956</v>
      </c>
      <c r="AJ403" s="26">
        <f t="shared" si="296"/>
        <v>0.16505589744636251</v>
      </c>
      <c r="AK403" s="26">
        <f t="shared" si="341"/>
        <v>9.5722342354612078E-2</v>
      </c>
      <c r="AL403" s="26">
        <f t="shared" si="342"/>
        <v>7.4114112519923836E-2</v>
      </c>
      <c r="AM403" s="26">
        <f t="shared" si="297"/>
        <v>4.2450588485360985E-3</v>
      </c>
      <c r="AN403" s="26">
        <f t="shared" si="298"/>
        <v>-6.4636556768303821E-3</v>
      </c>
      <c r="AO403" s="23">
        <v>278.10000000000002</v>
      </c>
      <c r="AP403" s="23">
        <v>285.7</v>
      </c>
      <c r="AQ403" s="22">
        <v>3384.6666666666665</v>
      </c>
      <c r="AR403" s="22">
        <v>7061</v>
      </c>
      <c r="AS403" s="22">
        <v>0</v>
      </c>
      <c r="AT403" s="22">
        <v>0</v>
      </c>
      <c r="AU403" s="22">
        <v>0</v>
      </c>
      <c r="AV403" s="22">
        <v>0</v>
      </c>
      <c r="AW403" s="22">
        <v>0</v>
      </c>
      <c r="AX403" s="22">
        <v>0</v>
      </c>
      <c r="AY403" s="22">
        <v>0</v>
      </c>
      <c r="AZ403" s="22">
        <v>0</v>
      </c>
      <c r="BA403" s="22">
        <v>22.666666666666668</v>
      </c>
      <c r="BB403" s="22">
        <v>208.66666666666666</v>
      </c>
      <c r="BC403" s="22">
        <v>0</v>
      </c>
      <c r="BD403" s="22">
        <v>37.666666666666664</v>
      </c>
      <c r="BE403" s="22">
        <v>147</v>
      </c>
      <c r="BF403" s="22">
        <v>162.66666666666666</v>
      </c>
      <c r="BG403" s="22">
        <v>140.66666666666666</v>
      </c>
      <c r="BH403" s="22">
        <v>168</v>
      </c>
      <c r="BI403" s="22">
        <v>2565.3333333333335</v>
      </c>
      <c r="BJ403" s="22">
        <v>5430</v>
      </c>
      <c r="BK403" s="22">
        <v>124</v>
      </c>
      <c r="BL403" s="22">
        <v>142.66666666666666</v>
      </c>
      <c r="BM403" s="22">
        <v>385</v>
      </c>
      <c r="BN403" s="22">
        <v>902.33333333333337</v>
      </c>
      <c r="BO403" s="22">
        <v>0</v>
      </c>
      <c r="BP403" s="22">
        <v>0</v>
      </c>
      <c r="BQ403" s="22">
        <v>0</v>
      </c>
      <c r="BR403" s="22">
        <v>0</v>
      </c>
      <c r="BS403" s="22">
        <v>0</v>
      </c>
      <c r="BT403" s="22">
        <v>0</v>
      </c>
      <c r="BU403" s="22">
        <v>274</v>
      </c>
      <c r="BV403" s="22">
        <v>1472.6666666666667</v>
      </c>
      <c r="BW403" s="22">
        <v>0</v>
      </c>
      <c r="BX403" s="22">
        <v>0</v>
      </c>
      <c r="BY403" s="22">
        <v>0</v>
      </c>
      <c r="BZ403" s="22">
        <v>0</v>
      </c>
      <c r="CA403" s="22">
        <v>0</v>
      </c>
      <c r="CB403" s="22">
        <v>0</v>
      </c>
      <c r="CC403" s="22">
        <v>33</v>
      </c>
      <c r="CD403" s="22">
        <v>0</v>
      </c>
      <c r="CE403" s="22">
        <v>0</v>
      </c>
      <c r="CF403" s="22">
        <v>0</v>
      </c>
      <c r="CG403" s="22">
        <v>0</v>
      </c>
      <c r="CH403" s="22">
        <v>0</v>
      </c>
      <c r="CI403" s="22">
        <v>0</v>
      </c>
      <c r="CJ403" s="22">
        <v>0</v>
      </c>
      <c r="CK403" s="22">
        <v>241</v>
      </c>
      <c r="CL403" s="22">
        <v>1472.6666666666667</v>
      </c>
      <c r="CM403" s="22">
        <v>317.33333333333331</v>
      </c>
      <c r="CN403" s="22">
        <v>5600</v>
      </c>
      <c r="CO403" s="22">
        <v>163</v>
      </c>
      <c r="CP403" s="22">
        <v>1613.3333333333333</v>
      </c>
      <c r="CQ403" s="22">
        <v>0</v>
      </c>
      <c r="CR403" s="22">
        <v>0</v>
      </c>
      <c r="CS403" s="22">
        <v>154.33333333333334</v>
      </c>
      <c r="CT403" s="22">
        <v>3966.6666666666665</v>
      </c>
      <c r="CU403" s="22">
        <v>616</v>
      </c>
      <c r="CV403" s="22">
        <v>2.3333333333333335</v>
      </c>
      <c r="CW403" s="22">
        <v>509.66666666666669</v>
      </c>
      <c r="CX403" s="22">
        <v>869.33333333333337</v>
      </c>
      <c r="CY403" s="22">
        <v>31.333333333333332</v>
      </c>
      <c r="CZ403" s="22">
        <v>4</v>
      </c>
      <c r="DA403" s="22">
        <v>75</v>
      </c>
      <c r="DB403" s="22">
        <v>0</v>
      </c>
      <c r="DC403" s="22">
        <v>0</v>
      </c>
      <c r="DD403" s="22">
        <v>18.333333333333332</v>
      </c>
      <c r="DE403" s="22">
        <v>4333.333333333333</v>
      </c>
      <c r="DF403" s="22">
        <v>894</v>
      </c>
      <c r="DG403" s="22">
        <v>283.33333333333331</v>
      </c>
      <c r="DH403" s="22">
        <v>4320</v>
      </c>
      <c r="DI403" s="22">
        <v>996.66666666666663</v>
      </c>
      <c r="DJ403" s="22">
        <v>219.33333333333334</v>
      </c>
      <c r="DK403" s="22">
        <v>21333.333333333332</v>
      </c>
      <c r="DL403" s="22">
        <v>1283</v>
      </c>
      <c r="DM403" s="22">
        <v>2583.3333333333335</v>
      </c>
      <c r="DN403" s="22">
        <v>49666.666666666664</v>
      </c>
      <c r="DO403" s="22">
        <v>1000</v>
      </c>
      <c r="DP403" s="27">
        <v>240</v>
      </c>
      <c r="DQ403" s="57">
        <f t="shared" si="343"/>
        <v>1.0861729367736852</v>
      </c>
      <c r="DR403" s="57" t="str">
        <f t="shared" si="303"/>
        <v xml:space="preserve"> </v>
      </c>
      <c r="DS403" s="57" t="str">
        <f t="shared" si="304"/>
        <v xml:space="preserve"> </v>
      </c>
      <c r="DT403" s="57" t="str">
        <f t="shared" si="305"/>
        <v xml:space="preserve"> </v>
      </c>
      <c r="DU403" s="57" t="str">
        <f t="shared" si="306"/>
        <v xml:space="preserve"> </v>
      </c>
      <c r="DV403" s="57">
        <f t="shared" si="307"/>
        <v>8.2058823529411757</v>
      </c>
      <c r="DW403" s="57" t="str">
        <f t="shared" si="308"/>
        <v xml:space="preserve"> </v>
      </c>
      <c r="DX403" s="57">
        <f t="shared" si="309"/>
        <v>0.10657596371882083</v>
      </c>
      <c r="DY403" s="57">
        <f t="shared" si="310"/>
        <v>0.19431279620853092</v>
      </c>
      <c r="DZ403" s="57">
        <f t="shared" si="311"/>
        <v>1.1166839916839915</v>
      </c>
      <c r="EA403" s="57">
        <f t="shared" si="312"/>
        <v>0.15053763440860202</v>
      </c>
      <c r="EB403" s="57">
        <f t="shared" si="313"/>
        <v>1.3437229437229439</v>
      </c>
      <c r="EC403" s="57" t="str">
        <f t="shared" si="314"/>
        <v xml:space="preserve"> </v>
      </c>
      <c r="ED403" s="57" t="str">
        <f t="shared" si="315"/>
        <v xml:space="preserve"> </v>
      </c>
      <c r="EE403" s="57" t="str">
        <f t="shared" si="316"/>
        <v xml:space="preserve"> </v>
      </c>
      <c r="EF403" s="57">
        <f t="shared" si="317"/>
        <v>4.3746958637469593</v>
      </c>
      <c r="EG403" s="57" t="str">
        <f t="shared" si="318"/>
        <v xml:space="preserve"> </v>
      </c>
      <c r="EH403" s="57" t="str">
        <f t="shared" si="319"/>
        <v xml:space="preserve"> </v>
      </c>
      <c r="EI403" s="57" t="str">
        <f t="shared" si="320"/>
        <v xml:space="preserve"> </v>
      </c>
      <c r="EJ403" s="57">
        <f t="shared" si="321"/>
        <v>-1</v>
      </c>
      <c r="EK403" s="57" t="str">
        <f t="shared" si="322"/>
        <v xml:space="preserve"> </v>
      </c>
      <c r="EL403" s="57" t="str">
        <f t="shared" si="323"/>
        <v xml:space="preserve"> </v>
      </c>
      <c r="EM403" s="57" t="str">
        <f t="shared" si="324"/>
        <v xml:space="preserve"> </v>
      </c>
      <c r="EN403" s="57">
        <f t="shared" si="325"/>
        <v>5.1106500691562937</v>
      </c>
      <c r="EO403" s="57">
        <f t="shared" si="326"/>
        <v>16.647058823529413</v>
      </c>
      <c r="EP403" s="57">
        <f t="shared" si="327"/>
        <v>8.8977505112474429</v>
      </c>
      <c r="EQ403" s="57" t="str">
        <f t="shared" si="328"/>
        <v xml:space="preserve"> </v>
      </c>
      <c r="ER403" s="57">
        <f t="shared" si="329"/>
        <v>24.701943844492437</v>
      </c>
      <c r="ES403" s="57">
        <f t="shared" si="330"/>
        <v>-0.99621212121212122</v>
      </c>
      <c r="ET403" s="57">
        <f t="shared" si="331"/>
        <v>0.70568999345977756</v>
      </c>
      <c r="EU403" s="57">
        <f t="shared" si="332"/>
        <v>-0.87234042553191493</v>
      </c>
      <c r="EV403" s="57">
        <f t="shared" si="333"/>
        <v>-1</v>
      </c>
      <c r="EW403" s="57" t="str">
        <f t="shared" si="334"/>
        <v xml:space="preserve"> </v>
      </c>
      <c r="EX403" s="57">
        <f t="shared" si="335"/>
        <v>-0.7936923076923077</v>
      </c>
      <c r="EY403" s="57">
        <f t="shared" si="336"/>
        <v>14.247058823529413</v>
      </c>
      <c r="EZ403" s="57">
        <f t="shared" si="337"/>
        <v>-0.77993311036789292</v>
      </c>
      <c r="FA403" s="57">
        <f t="shared" si="338"/>
        <v>-0.93985937499999994</v>
      </c>
      <c r="FB403" s="57">
        <f t="shared" si="339"/>
        <v>18.2258064516129</v>
      </c>
      <c r="FC403" s="57">
        <f t="shared" si="340"/>
        <v>-0.76</v>
      </c>
    </row>
    <row r="404" spans="1:159">
      <c r="A404" s="19">
        <v>4210308</v>
      </c>
      <c r="B404" s="20" t="s">
        <v>728</v>
      </c>
      <c r="C404" s="21">
        <v>0</v>
      </c>
      <c r="D404" s="21">
        <v>1</v>
      </c>
      <c r="E404" s="21">
        <v>0</v>
      </c>
      <c r="F404" s="21">
        <v>0</v>
      </c>
      <c r="G404" s="21">
        <v>6904</v>
      </c>
      <c r="H404" s="22">
        <v>7479</v>
      </c>
      <c r="I404" s="22">
        <f t="shared" si="299"/>
        <v>2197</v>
      </c>
      <c r="J404" s="22">
        <f t="shared" si="299"/>
        <v>2961</v>
      </c>
      <c r="K404" s="23">
        <f t="shared" si="300"/>
        <v>0.31822132097334876</v>
      </c>
      <c r="L404" s="23">
        <f t="shared" si="300"/>
        <v>0.39590854392298436</v>
      </c>
      <c r="M404" s="22">
        <v>4707</v>
      </c>
      <c r="N404" s="22">
        <v>4518</v>
      </c>
      <c r="O404" s="22">
        <v>34425</v>
      </c>
      <c r="P404" s="22">
        <v>118087</v>
      </c>
      <c r="Q404" s="22">
        <v>17841</v>
      </c>
      <c r="R404" s="22">
        <v>57644</v>
      </c>
      <c r="S404" s="24">
        <v>1443010.9216509319</v>
      </c>
      <c r="T404" s="24">
        <v>3377216.1722895997</v>
      </c>
      <c r="U404" s="24">
        <v>788862.68069262023</v>
      </c>
      <c r="V404" s="24">
        <v>1497908.9090806115</v>
      </c>
      <c r="W404" s="24">
        <v>654148.24095830997</v>
      </c>
      <c r="X404" s="24">
        <v>1879307.263209</v>
      </c>
      <c r="Y404" s="24">
        <v>468.60703612057097</v>
      </c>
      <c r="Z404" s="24">
        <v>776.49026194980217</v>
      </c>
      <c r="AA404" s="24">
        <v>1163.8077937871492</v>
      </c>
      <c r="AB404" s="24">
        <v>921.18157477677846</v>
      </c>
      <c r="AC404" s="25">
        <v>2.4835474162357762</v>
      </c>
      <c r="AD404" s="25">
        <v>1.1863401512127787</v>
      </c>
      <c r="AE404" s="23">
        <f t="shared" si="301"/>
        <v>0.47767968650700132</v>
      </c>
      <c r="AF404" s="25">
        <v>3.076862470582391</v>
      </c>
      <c r="AG404" s="25">
        <v>1.6154837317206547</v>
      </c>
      <c r="AH404" s="23">
        <f t="shared" si="302"/>
        <v>0.52504255460429294</v>
      </c>
      <c r="AI404" s="26">
        <f t="shared" si="295"/>
        <v>8.8751895749398901E-2</v>
      </c>
      <c r="AJ404" s="26">
        <f t="shared" si="296"/>
        <v>6.6223865695701045E-2</v>
      </c>
      <c r="AK404" s="26">
        <f t="shared" si="341"/>
        <v>0.13118285506561977</v>
      </c>
      <c r="AL404" s="26">
        <f t="shared" si="342"/>
        <v>0.12443276381586665</v>
      </c>
      <c r="AM404" s="26">
        <f t="shared" si="297"/>
        <v>8.0318979527043144E-3</v>
      </c>
      <c r="AN404" s="26">
        <f t="shared" si="298"/>
        <v>-4.0897485438036174E-3</v>
      </c>
      <c r="AO404" s="23">
        <v>543.5</v>
      </c>
      <c r="AP404" s="23">
        <v>526</v>
      </c>
      <c r="AQ404" s="22">
        <v>12008</v>
      </c>
      <c r="AR404" s="22">
        <v>86682</v>
      </c>
      <c r="AS404" s="22">
        <v>0</v>
      </c>
      <c r="AT404" s="22">
        <v>0</v>
      </c>
      <c r="AU404" s="22">
        <v>0</v>
      </c>
      <c r="AV404" s="22">
        <v>0</v>
      </c>
      <c r="AW404" s="22">
        <v>44.666666666666664</v>
      </c>
      <c r="AX404" s="22">
        <v>27</v>
      </c>
      <c r="AY404" s="22">
        <v>0</v>
      </c>
      <c r="AZ404" s="22">
        <v>0</v>
      </c>
      <c r="BA404" s="22">
        <v>70.666666666666671</v>
      </c>
      <c r="BB404" s="22">
        <v>249.66666666666666</v>
      </c>
      <c r="BC404" s="22">
        <v>0</v>
      </c>
      <c r="BD404" s="22">
        <v>0</v>
      </c>
      <c r="BE404" s="22">
        <v>23.666666666666668</v>
      </c>
      <c r="BF404" s="22">
        <v>358.66666666666669</v>
      </c>
      <c r="BG404" s="22">
        <v>934</v>
      </c>
      <c r="BH404" s="22">
        <v>1959</v>
      </c>
      <c r="BI404" s="22">
        <v>4147.666666666667</v>
      </c>
      <c r="BJ404" s="22">
        <v>24193</v>
      </c>
      <c r="BK404" s="22">
        <v>14.666666666666666</v>
      </c>
      <c r="BL404" s="22">
        <v>0</v>
      </c>
      <c r="BM404" s="22">
        <v>4235</v>
      </c>
      <c r="BN404" s="22">
        <v>41597.666666666664</v>
      </c>
      <c r="BO404" s="22">
        <v>2240</v>
      </c>
      <c r="BP404" s="22">
        <v>16251.666666666666</v>
      </c>
      <c r="BQ404" s="22">
        <v>0</v>
      </c>
      <c r="BR404" s="22">
        <v>0</v>
      </c>
      <c r="BS404" s="22">
        <v>13.333333333333334</v>
      </c>
      <c r="BT404" s="22">
        <v>1903</v>
      </c>
      <c r="BU404" s="22">
        <v>12</v>
      </c>
      <c r="BV404" s="22">
        <v>110</v>
      </c>
      <c r="BW404" s="22">
        <v>0</v>
      </c>
      <c r="BX404" s="22">
        <v>0</v>
      </c>
      <c r="BY404" s="22">
        <v>0</v>
      </c>
      <c r="BZ404" s="22">
        <v>0</v>
      </c>
      <c r="CA404" s="22">
        <v>12</v>
      </c>
      <c r="CB404" s="22">
        <v>29</v>
      </c>
      <c r="CC404" s="22">
        <v>0</v>
      </c>
      <c r="CD404" s="22">
        <v>0</v>
      </c>
      <c r="CE404" s="22">
        <v>0</v>
      </c>
      <c r="CF404" s="22">
        <v>81</v>
      </c>
      <c r="CG404" s="22">
        <v>0</v>
      </c>
      <c r="CH404" s="22">
        <v>0</v>
      </c>
      <c r="CI404" s="22">
        <v>0</v>
      </c>
      <c r="CJ404" s="22">
        <v>0</v>
      </c>
      <c r="CK404" s="22">
        <v>0</v>
      </c>
      <c r="CL404" s="22">
        <v>0</v>
      </c>
      <c r="CM404" s="22">
        <v>1083.3333333333333</v>
      </c>
      <c r="CN404" s="22">
        <v>15916</v>
      </c>
      <c r="CO404" s="22">
        <v>91.333333333333329</v>
      </c>
      <c r="CP404" s="22">
        <v>2300</v>
      </c>
      <c r="CQ404" s="22">
        <v>283.66666666666669</v>
      </c>
      <c r="CR404" s="22">
        <v>8846.6666666666661</v>
      </c>
      <c r="CS404" s="22">
        <v>708.33333333333337</v>
      </c>
      <c r="CT404" s="22">
        <v>4500</v>
      </c>
      <c r="CU404" s="22">
        <v>782</v>
      </c>
      <c r="CV404" s="22">
        <v>1</v>
      </c>
      <c r="CW404" s="22">
        <v>729</v>
      </c>
      <c r="CX404" s="22">
        <v>1760</v>
      </c>
      <c r="CY404" s="22">
        <v>23.333333333333332</v>
      </c>
      <c r="CZ404" s="22">
        <v>121.33333333333333</v>
      </c>
      <c r="DA404" s="22">
        <v>29.666666666666668</v>
      </c>
      <c r="DB404" s="22">
        <v>0</v>
      </c>
      <c r="DC404" s="22">
        <v>0</v>
      </c>
      <c r="DD404" s="22">
        <v>66</v>
      </c>
      <c r="DE404" s="22">
        <v>12700</v>
      </c>
      <c r="DF404" s="22">
        <v>1948.3333333333333</v>
      </c>
      <c r="DG404" s="22">
        <v>1800</v>
      </c>
      <c r="DH404" s="22">
        <v>16106.333333333334</v>
      </c>
      <c r="DI404" s="22">
        <v>4993.333333333333</v>
      </c>
      <c r="DJ404" s="22">
        <v>973.33333333333337</v>
      </c>
      <c r="DK404" s="22">
        <v>42000</v>
      </c>
      <c r="DL404" s="22">
        <v>15901.333333333334</v>
      </c>
      <c r="DM404" s="22">
        <v>12000</v>
      </c>
      <c r="DN404" s="22">
        <v>50666.666666666664</v>
      </c>
      <c r="DO404" s="22">
        <v>1366.6666666666667</v>
      </c>
      <c r="DP404" s="27">
        <v>15666.666666666666</v>
      </c>
      <c r="DQ404" s="57">
        <f t="shared" si="343"/>
        <v>6.2186875416389071</v>
      </c>
      <c r="DR404" s="57" t="str">
        <f t="shared" si="303"/>
        <v xml:space="preserve"> </v>
      </c>
      <c r="DS404" s="57" t="str">
        <f t="shared" si="304"/>
        <v xml:space="preserve"> </v>
      </c>
      <c r="DT404" s="57">
        <f t="shared" si="305"/>
        <v>-0.39552238805970141</v>
      </c>
      <c r="DU404" s="57" t="str">
        <f t="shared" si="306"/>
        <v xml:space="preserve"> </v>
      </c>
      <c r="DV404" s="57">
        <f t="shared" si="307"/>
        <v>2.533018867924528</v>
      </c>
      <c r="DW404" s="57" t="str">
        <f t="shared" si="308"/>
        <v xml:space="preserve"> </v>
      </c>
      <c r="DX404" s="57">
        <f t="shared" si="309"/>
        <v>14.154929577464788</v>
      </c>
      <c r="DY404" s="57">
        <f t="shared" si="310"/>
        <v>1.0974304068522485</v>
      </c>
      <c r="DZ404" s="57">
        <f t="shared" si="311"/>
        <v>4.8329181065659403</v>
      </c>
      <c r="EA404" s="57">
        <f t="shared" si="312"/>
        <v>-1</v>
      </c>
      <c r="EB404" s="57">
        <f t="shared" si="313"/>
        <v>8.8223534041715848</v>
      </c>
      <c r="EC404" s="57">
        <f t="shared" si="314"/>
        <v>6.255208333333333</v>
      </c>
      <c r="ED404" s="57" t="str">
        <f t="shared" si="315"/>
        <v xml:space="preserve"> </v>
      </c>
      <c r="EE404" s="57">
        <f t="shared" si="316"/>
        <v>141.72499999999999</v>
      </c>
      <c r="EF404" s="57">
        <f t="shared" si="317"/>
        <v>8.1666666666666661</v>
      </c>
      <c r="EG404" s="57" t="str">
        <f t="shared" si="318"/>
        <v xml:space="preserve"> </v>
      </c>
      <c r="EH404" s="57" t="str">
        <f t="shared" si="319"/>
        <v xml:space="preserve"> </v>
      </c>
      <c r="EI404" s="57">
        <f t="shared" si="320"/>
        <v>1.4166666666666665</v>
      </c>
      <c r="EJ404" s="57" t="str">
        <f t="shared" si="321"/>
        <v xml:space="preserve"> </v>
      </c>
      <c r="EK404" s="57" t="str">
        <f t="shared" si="322"/>
        <v xml:space="preserve"> </v>
      </c>
      <c r="EL404" s="57" t="str">
        <f t="shared" si="323"/>
        <v xml:space="preserve"> </v>
      </c>
      <c r="EM404" s="57" t="str">
        <f t="shared" si="324"/>
        <v xml:space="preserve"> </v>
      </c>
      <c r="EN404" s="57" t="str">
        <f t="shared" si="325"/>
        <v xml:space="preserve"> </v>
      </c>
      <c r="EO404" s="57">
        <f t="shared" si="326"/>
        <v>13.691692307692309</v>
      </c>
      <c r="EP404" s="57">
        <f t="shared" si="327"/>
        <v>24.18248175182482</v>
      </c>
      <c r="EQ404" s="57">
        <f t="shared" si="328"/>
        <v>30.186839012925965</v>
      </c>
      <c r="ER404" s="57">
        <f t="shared" si="329"/>
        <v>5.3529411764705879</v>
      </c>
      <c r="ES404" s="57">
        <f t="shared" si="330"/>
        <v>-0.99872122762148341</v>
      </c>
      <c r="ET404" s="57">
        <f t="shared" si="331"/>
        <v>1.4142661179698215</v>
      </c>
      <c r="EU404" s="57">
        <f t="shared" si="332"/>
        <v>4.2</v>
      </c>
      <c r="EV404" s="57">
        <f t="shared" si="333"/>
        <v>-1</v>
      </c>
      <c r="EW404" s="57" t="str">
        <f t="shared" si="334"/>
        <v xml:space="preserve"> </v>
      </c>
      <c r="EX404" s="57">
        <f t="shared" si="335"/>
        <v>-0.84658792650918635</v>
      </c>
      <c r="EY404" s="57">
        <f t="shared" si="336"/>
        <v>7.9479629629629631</v>
      </c>
      <c r="EZ404" s="57">
        <f t="shared" si="337"/>
        <v>-0.80507343124165553</v>
      </c>
      <c r="FA404" s="57">
        <f t="shared" si="338"/>
        <v>-0.62139682539682539</v>
      </c>
      <c r="FB404" s="57">
        <f t="shared" si="339"/>
        <v>3.2222222222222223</v>
      </c>
      <c r="FC404" s="57">
        <f t="shared" si="340"/>
        <v>10.463414634146341</v>
      </c>
    </row>
    <row r="405" spans="1:159">
      <c r="A405" s="19">
        <v>4210407</v>
      </c>
      <c r="B405" s="20" t="s">
        <v>729</v>
      </c>
      <c r="C405" s="21">
        <v>0</v>
      </c>
      <c r="D405" s="21">
        <v>1</v>
      </c>
      <c r="E405" s="21">
        <v>0</v>
      </c>
      <c r="F405" s="21">
        <v>0</v>
      </c>
      <c r="G405" s="21">
        <v>5541</v>
      </c>
      <c r="H405" s="22">
        <v>6404</v>
      </c>
      <c r="I405" s="22">
        <f t="shared" si="299"/>
        <v>3521</v>
      </c>
      <c r="J405" s="22">
        <f t="shared" si="299"/>
        <v>4256</v>
      </c>
      <c r="K405" s="23">
        <f t="shared" si="300"/>
        <v>0.63544486554773505</v>
      </c>
      <c r="L405" s="23">
        <f t="shared" si="300"/>
        <v>0.66458463460337291</v>
      </c>
      <c r="M405" s="22">
        <v>2020</v>
      </c>
      <c r="N405" s="22">
        <v>2148</v>
      </c>
      <c r="O405" s="22">
        <v>37605</v>
      </c>
      <c r="P405" s="22">
        <v>105317</v>
      </c>
      <c r="Q405" s="22">
        <v>3578</v>
      </c>
      <c r="R405" s="22">
        <v>13195</v>
      </c>
      <c r="S405" s="24">
        <v>2249602.1152628269</v>
      </c>
      <c r="T405" s="24">
        <v>5485910.6755846227</v>
      </c>
      <c r="U405" s="24">
        <v>1866771.2290479315</v>
      </c>
      <c r="V405" s="24">
        <v>4195887.0138801876</v>
      </c>
      <c r="W405" s="24">
        <v>382830.88621490035</v>
      </c>
      <c r="X405" s="24">
        <v>1290023.6617044364</v>
      </c>
      <c r="Y405" s="24">
        <v>808.44041977724225</v>
      </c>
      <c r="Z405" s="24">
        <v>1326.4349296119551</v>
      </c>
      <c r="AA405" s="24">
        <v>8382.9987615769314</v>
      </c>
      <c r="AB405" s="24">
        <v>5038.8901240172881</v>
      </c>
      <c r="AC405" s="25">
        <v>10.369346406364471</v>
      </c>
      <c r="AD405" s="25">
        <v>3.7988219486133419</v>
      </c>
      <c r="AE405" s="23">
        <f t="shared" si="301"/>
        <v>0.36635114690369591</v>
      </c>
      <c r="AF405" s="25">
        <v>1.3005476505368498</v>
      </c>
      <c r="AG405" s="25">
        <v>1.3254827195459895</v>
      </c>
      <c r="AH405" s="23">
        <f t="shared" si="302"/>
        <v>1.0191727454190909</v>
      </c>
      <c r="AI405" s="26">
        <f t="shared" si="295"/>
        <v>9.3236950401704544E-2</v>
      </c>
      <c r="AJ405" s="26">
        <f t="shared" si="296"/>
        <v>8.435945000842282E-2</v>
      </c>
      <c r="AK405" s="26">
        <f t="shared" si="341"/>
        <v>0.10847343274184729</v>
      </c>
      <c r="AL405" s="26">
        <f t="shared" si="342"/>
        <v>0.13940181212908587</v>
      </c>
      <c r="AM405" s="26">
        <f t="shared" si="297"/>
        <v>1.4580047452530609E-2</v>
      </c>
      <c r="AN405" s="26">
        <f t="shared" si="298"/>
        <v>6.1628793991896913E-3</v>
      </c>
      <c r="AO405" s="23">
        <v>70.5</v>
      </c>
      <c r="AP405" s="23">
        <v>63.4</v>
      </c>
      <c r="AQ405" s="22">
        <v>2876.6666666666665</v>
      </c>
      <c r="AR405" s="22">
        <v>16160</v>
      </c>
      <c r="AS405" s="22">
        <v>0</v>
      </c>
      <c r="AT405" s="22">
        <v>0</v>
      </c>
      <c r="AU405" s="22">
        <v>0</v>
      </c>
      <c r="AV405" s="22">
        <v>0</v>
      </c>
      <c r="AW405" s="22">
        <v>933.66666666666663</v>
      </c>
      <c r="AX405" s="22">
        <v>6440</v>
      </c>
      <c r="AY405" s="22">
        <v>0</v>
      </c>
      <c r="AZ405" s="22">
        <v>0</v>
      </c>
      <c r="BA405" s="22">
        <v>0</v>
      </c>
      <c r="BB405" s="22">
        <v>0</v>
      </c>
      <c r="BC405" s="22">
        <v>57.666666666666664</v>
      </c>
      <c r="BD405" s="22">
        <v>8</v>
      </c>
      <c r="BE405" s="22">
        <v>0</v>
      </c>
      <c r="BF405" s="22">
        <v>0</v>
      </c>
      <c r="BG405" s="22">
        <v>74.333333333333329</v>
      </c>
      <c r="BH405" s="22">
        <v>179.33333333333334</v>
      </c>
      <c r="BI405" s="22">
        <v>1680</v>
      </c>
      <c r="BJ405" s="22">
        <v>8871.6666666666661</v>
      </c>
      <c r="BK405" s="22">
        <v>57.666666666666664</v>
      </c>
      <c r="BL405" s="22">
        <v>108</v>
      </c>
      <c r="BM405" s="22">
        <v>73.333333333333329</v>
      </c>
      <c r="BN405" s="22">
        <v>553</v>
      </c>
      <c r="BO405" s="22">
        <v>0</v>
      </c>
      <c r="BP405" s="22">
        <v>0</v>
      </c>
      <c r="BQ405" s="22">
        <v>0</v>
      </c>
      <c r="BR405" s="22">
        <v>0</v>
      </c>
      <c r="BS405" s="22">
        <v>0</v>
      </c>
      <c r="BT405" s="22">
        <v>0</v>
      </c>
      <c r="BU405" s="22">
        <v>94.666666666666671</v>
      </c>
      <c r="BV405" s="22">
        <v>40</v>
      </c>
      <c r="BW405" s="22">
        <v>21.333333333333332</v>
      </c>
      <c r="BX405" s="22">
        <v>40</v>
      </c>
      <c r="BY405" s="22">
        <v>0</v>
      </c>
      <c r="BZ405" s="22">
        <v>0</v>
      </c>
      <c r="CA405" s="22">
        <v>0</v>
      </c>
      <c r="CB405" s="22">
        <v>0</v>
      </c>
      <c r="CC405" s="22">
        <v>0</v>
      </c>
      <c r="CD405" s="22">
        <v>0</v>
      </c>
      <c r="CE405" s="22">
        <v>0</v>
      </c>
      <c r="CF405" s="22">
        <v>0</v>
      </c>
      <c r="CG405" s="22">
        <v>0</v>
      </c>
      <c r="CH405" s="22">
        <v>0</v>
      </c>
      <c r="CI405" s="22">
        <v>0</v>
      </c>
      <c r="CJ405" s="22">
        <v>0</v>
      </c>
      <c r="CK405" s="22">
        <v>0</v>
      </c>
      <c r="CL405" s="22">
        <v>0</v>
      </c>
      <c r="CM405" s="22">
        <v>60</v>
      </c>
      <c r="CN405" s="22">
        <v>70.333333333333329</v>
      </c>
      <c r="CO405" s="22">
        <v>55.333333333333336</v>
      </c>
      <c r="CP405" s="22">
        <v>56</v>
      </c>
      <c r="CQ405" s="22">
        <v>0</v>
      </c>
      <c r="CR405" s="22">
        <v>0</v>
      </c>
      <c r="CS405" s="22">
        <v>4.666666666666667</v>
      </c>
      <c r="CT405" s="22">
        <v>14.333333333333334</v>
      </c>
      <c r="CU405" s="22">
        <v>137</v>
      </c>
      <c r="CV405" s="22">
        <v>0.66666666666666663</v>
      </c>
      <c r="CW405" s="22">
        <v>102.66666666666667</v>
      </c>
      <c r="CX405" s="22">
        <v>51.666666666666664</v>
      </c>
      <c r="CY405" s="22">
        <v>33.666666666666664</v>
      </c>
      <c r="CZ405" s="22">
        <v>128.33333333333334</v>
      </c>
      <c r="DA405" s="22">
        <v>0.66666666666666663</v>
      </c>
      <c r="DB405" s="22">
        <v>0</v>
      </c>
      <c r="DC405" s="22">
        <v>0</v>
      </c>
      <c r="DD405" s="22">
        <v>0</v>
      </c>
      <c r="DE405" s="22">
        <v>3166.6666666666665</v>
      </c>
      <c r="DF405" s="22">
        <v>180.66666666666666</v>
      </c>
      <c r="DG405" s="22">
        <v>6.666666666666667</v>
      </c>
      <c r="DH405" s="22">
        <v>3567.6666666666665</v>
      </c>
      <c r="DI405" s="22">
        <v>5750</v>
      </c>
      <c r="DJ405" s="22">
        <v>13.333333333333334</v>
      </c>
      <c r="DK405" s="22">
        <v>286333.33333333331</v>
      </c>
      <c r="DL405" s="22">
        <v>212.66666666666666</v>
      </c>
      <c r="DM405" s="22">
        <v>6066.666666666667</v>
      </c>
      <c r="DN405" s="22">
        <v>261400</v>
      </c>
      <c r="DO405" s="22">
        <v>350</v>
      </c>
      <c r="DP405" s="27">
        <v>22966.666666666668</v>
      </c>
      <c r="DQ405" s="57">
        <f t="shared" si="343"/>
        <v>4.6176129779837778</v>
      </c>
      <c r="DR405" s="57" t="str">
        <f t="shared" si="303"/>
        <v xml:space="preserve"> </v>
      </c>
      <c r="DS405" s="57" t="str">
        <f t="shared" si="304"/>
        <v xml:space="preserve"> </v>
      </c>
      <c r="DT405" s="57">
        <f t="shared" si="305"/>
        <v>5.8975365940735456</v>
      </c>
      <c r="DU405" s="57" t="str">
        <f t="shared" si="306"/>
        <v xml:space="preserve"> </v>
      </c>
      <c r="DV405" s="57" t="str">
        <f t="shared" si="307"/>
        <v xml:space="preserve"> </v>
      </c>
      <c r="DW405" s="57">
        <f t="shared" si="308"/>
        <v>-0.86127167630057799</v>
      </c>
      <c r="DX405" s="57" t="str">
        <f t="shared" si="309"/>
        <v xml:space="preserve"> </v>
      </c>
      <c r="DY405" s="57">
        <f t="shared" si="310"/>
        <v>1.4125560538116595</v>
      </c>
      <c r="DZ405" s="57">
        <f t="shared" si="311"/>
        <v>4.2807539682539675</v>
      </c>
      <c r="EA405" s="57">
        <f t="shared" si="312"/>
        <v>0.87283236994219671</v>
      </c>
      <c r="EB405" s="57">
        <f t="shared" si="313"/>
        <v>6.540909090909091</v>
      </c>
      <c r="EC405" s="57" t="str">
        <f t="shared" si="314"/>
        <v xml:space="preserve"> </v>
      </c>
      <c r="ED405" s="57" t="str">
        <f t="shared" si="315"/>
        <v xml:space="preserve"> </v>
      </c>
      <c r="EE405" s="57" t="str">
        <f t="shared" si="316"/>
        <v xml:space="preserve"> </v>
      </c>
      <c r="EF405" s="57">
        <f t="shared" si="317"/>
        <v>-0.57746478873239437</v>
      </c>
      <c r="EG405" s="57">
        <f t="shared" si="318"/>
        <v>0.875</v>
      </c>
      <c r="EH405" s="57" t="str">
        <f t="shared" si="319"/>
        <v xml:space="preserve"> </v>
      </c>
      <c r="EI405" s="57" t="str">
        <f t="shared" si="320"/>
        <v xml:space="preserve"> </v>
      </c>
      <c r="EJ405" s="57" t="str">
        <f t="shared" si="321"/>
        <v xml:space="preserve"> </v>
      </c>
      <c r="EK405" s="57" t="str">
        <f t="shared" si="322"/>
        <v xml:space="preserve"> </v>
      </c>
      <c r="EL405" s="57" t="str">
        <f t="shared" si="323"/>
        <v xml:space="preserve"> </v>
      </c>
      <c r="EM405" s="57" t="str">
        <f t="shared" si="324"/>
        <v xml:space="preserve"> </v>
      </c>
      <c r="EN405" s="57" t="str">
        <f t="shared" si="325"/>
        <v xml:space="preserve"> </v>
      </c>
      <c r="EO405" s="57">
        <f t="shared" si="326"/>
        <v>0.17222222222222205</v>
      </c>
      <c r="EP405" s="57">
        <f t="shared" si="327"/>
        <v>1.2048192771084265E-2</v>
      </c>
      <c r="EQ405" s="57" t="str">
        <f t="shared" si="328"/>
        <v xml:space="preserve"> </v>
      </c>
      <c r="ER405" s="57">
        <f t="shared" si="329"/>
        <v>2.0714285714285712</v>
      </c>
      <c r="ES405" s="57">
        <f t="shared" si="330"/>
        <v>-0.99513381995133821</v>
      </c>
      <c r="ET405" s="57">
        <f t="shared" si="331"/>
        <v>-0.49675324675324684</v>
      </c>
      <c r="EU405" s="57">
        <f t="shared" si="332"/>
        <v>2.8118811881188126</v>
      </c>
      <c r="EV405" s="57">
        <f t="shared" si="333"/>
        <v>-1</v>
      </c>
      <c r="EW405" s="57" t="str">
        <f t="shared" si="334"/>
        <v xml:space="preserve"> </v>
      </c>
      <c r="EX405" s="57">
        <f t="shared" si="335"/>
        <v>-0.94294736842105265</v>
      </c>
      <c r="EY405" s="57">
        <f t="shared" si="336"/>
        <v>534.15</v>
      </c>
      <c r="EZ405" s="57">
        <f t="shared" si="337"/>
        <v>-0.9976811594202899</v>
      </c>
      <c r="FA405" s="57">
        <f t="shared" si="338"/>
        <v>-0.99925727590221192</v>
      </c>
      <c r="FB405" s="57">
        <f t="shared" si="339"/>
        <v>42.087912087912088</v>
      </c>
      <c r="FC405" s="57">
        <f t="shared" si="340"/>
        <v>64.61904761904762</v>
      </c>
    </row>
    <row r="406" spans="1:159">
      <c r="A406" s="19">
        <v>4210605</v>
      </c>
      <c r="B406" s="20" t="s">
        <v>730</v>
      </c>
      <c r="C406" s="21">
        <v>0</v>
      </c>
      <c r="D406" s="21">
        <v>1</v>
      </c>
      <c r="E406" s="21">
        <v>0</v>
      </c>
      <c r="F406" s="21">
        <v>0</v>
      </c>
      <c r="G406" s="21">
        <v>12549</v>
      </c>
      <c r="H406" s="22">
        <v>14674</v>
      </c>
      <c r="I406" s="22">
        <f t="shared" si="299"/>
        <v>4616</v>
      </c>
      <c r="J406" s="22">
        <f t="shared" si="299"/>
        <v>7606</v>
      </c>
      <c r="K406" s="23">
        <f t="shared" si="300"/>
        <v>0.36783807474699182</v>
      </c>
      <c r="L406" s="23">
        <f t="shared" si="300"/>
        <v>0.51833174321929942</v>
      </c>
      <c r="M406" s="22">
        <v>7933</v>
      </c>
      <c r="N406" s="22">
        <v>7068</v>
      </c>
      <c r="O406" s="22">
        <v>79254</v>
      </c>
      <c r="P406" s="22">
        <v>294091</v>
      </c>
      <c r="Q406" s="22">
        <v>16398</v>
      </c>
      <c r="R406" s="22">
        <v>36035</v>
      </c>
      <c r="S406" s="24">
        <v>4165683.4577141129</v>
      </c>
      <c r="T406" s="24">
        <v>12381326.568024553</v>
      </c>
      <c r="U406" s="24">
        <v>1607184.39977634</v>
      </c>
      <c r="V406" s="24">
        <v>7191052.7839292279</v>
      </c>
      <c r="W406" s="24">
        <v>2558499.0579377813</v>
      </c>
      <c r="X406" s="24">
        <v>5190273.7840953087</v>
      </c>
      <c r="Y406" s="24">
        <v>547.9425439618293</v>
      </c>
      <c r="Z406" s="24">
        <v>1177.7550978643062</v>
      </c>
      <c r="AA406" s="24">
        <v>2613.0173972925863</v>
      </c>
      <c r="AB406" s="24">
        <v>1256.6476272126472</v>
      </c>
      <c r="AC406" s="25">
        <v>4.7687799133089657</v>
      </c>
      <c r="AD406" s="25">
        <v>1.0669855129401702</v>
      </c>
      <c r="AE406" s="23">
        <f t="shared" si="301"/>
        <v>0.2237439203185641</v>
      </c>
      <c r="AF406" s="25">
        <v>6.0582018119799406</v>
      </c>
      <c r="AG406" s="25">
        <v>1.4247836122783977</v>
      </c>
      <c r="AH406" s="23">
        <f t="shared" si="302"/>
        <v>0.23518259320132323</v>
      </c>
      <c r="AI406" s="26">
        <f t="shared" si="295"/>
        <v>0.11508530175183451</v>
      </c>
      <c r="AJ406" s="26">
        <f t="shared" si="296"/>
        <v>0.16164299224759304</v>
      </c>
      <c r="AK406" s="26">
        <f t="shared" si="341"/>
        <v>0.14010816086619826</v>
      </c>
      <c r="AL406" s="26">
        <f t="shared" si="342"/>
        <v>8.1915554056732232E-2</v>
      </c>
      <c r="AM406" s="26">
        <f t="shared" si="297"/>
        <v>1.5766625963213876E-2</v>
      </c>
      <c r="AN406" s="26">
        <f t="shared" si="298"/>
        <v>-1.1478979931717648E-2</v>
      </c>
      <c r="AO406" s="23">
        <v>393.8</v>
      </c>
      <c r="AP406" s="23">
        <v>373.3</v>
      </c>
      <c r="AQ406" s="22">
        <v>14001.666666666666</v>
      </c>
      <c r="AR406" s="22">
        <v>27506</v>
      </c>
      <c r="AS406" s="22">
        <v>0</v>
      </c>
      <c r="AT406" s="22">
        <v>0</v>
      </c>
      <c r="AU406" s="22">
        <v>0</v>
      </c>
      <c r="AV406" s="22">
        <v>0</v>
      </c>
      <c r="AW406" s="22">
        <v>12466.666666666666</v>
      </c>
      <c r="AX406" s="22">
        <v>25786.333333333332</v>
      </c>
      <c r="AY406" s="22">
        <v>0</v>
      </c>
      <c r="AZ406" s="22">
        <v>0</v>
      </c>
      <c r="BA406" s="22">
        <v>0</v>
      </c>
      <c r="BB406" s="22">
        <v>0</v>
      </c>
      <c r="BC406" s="22">
        <v>384</v>
      </c>
      <c r="BD406" s="22">
        <v>504</v>
      </c>
      <c r="BE406" s="22">
        <v>0</v>
      </c>
      <c r="BF406" s="22">
        <v>0</v>
      </c>
      <c r="BG406" s="22">
        <v>22.333333333333332</v>
      </c>
      <c r="BH406" s="22">
        <v>38.666666666666664</v>
      </c>
      <c r="BI406" s="22">
        <v>272.66666666666669</v>
      </c>
      <c r="BJ406" s="22">
        <v>148.33333333333334</v>
      </c>
      <c r="BK406" s="22">
        <v>545</v>
      </c>
      <c r="BL406" s="22">
        <v>913.66666666666663</v>
      </c>
      <c r="BM406" s="22">
        <v>311</v>
      </c>
      <c r="BN406" s="22">
        <v>115</v>
      </c>
      <c r="BO406" s="22">
        <v>0</v>
      </c>
      <c r="BP406" s="22">
        <v>0</v>
      </c>
      <c r="BQ406" s="22">
        <v>0</v>
      </c>
      <c r="BR406" s="22">
        <v>0</v>
      </c>
      <c r="BS406" s="22">
        <v>0</v>
      </c>
      <c r="BT406" s="22">
        <v>0</v>
      </c>
      <c r="BU406" s="22">
        <v>4034.3333333333335</v>
      </c>
      <c r="BV406" s="22">
        <v>15967.333333333334</v>
      </c>
      <c r="BW406" s="22">
        <v>3402.3333333333335</v>
      </c>
      <c r="BX406" s="22">
        <v>15578.666666666666</v>
      </c>
      <c r="BY406" s="22">
        <v>0</v>
      </c>
      <c r="BZ406" s="22">
        <v>0</v>
      </c>
      <c r="CA406" s="22">
        <v>0</v>
      </c>
      <c r="CB406" s="22">
        <v>0</v>
      </c>
      <c r="CC406" s="22">
        <v>0</v>
      </c>
      <c r="CD406" s="22">
        <v>0</v>
      </c>
      <c r="CE406" s="22">
        <v>0</v>
      </c>
      <c r="CF406" s="22">
        <v>0</v>
      </c>
      <c r="CG406" s="22">
        <v>0</v>
      </c>
      <c r="CH406" s="22">
        <v>0</v>
      </c>
      <c r="CI406" s="22">
        <v>0</v>
      </c>
      <c r="CJ406" s="22">
        <v>0</v>
      </c>
      <c r="CK406" s="22">
        <v>0</v>
      </c>
      <c r="CL406" s="22">
        <v>0</v>
      </c>
      <c r="CM406" s="22">
        <v>1234</v>
      </c>
      <c r="CN406" s="22">
        <v>623.33333333333337</v>
      </c>
      <c r="CO406" s="22">
        <v>406.33333333333331</v>
      </c>
      <c r="CP406" s="22">
        <v>107.33333333333333</v>
      </c>
      <c r="CQ406" s="22">
        <v>0</v>
      </c>
      <c r="CR406" s="22">
        <v>0</v>
      </c>
      <c r="CS406" s="22">
        <v>826.66666666666663</v>
      </c>
      <c r="CT406" s="22">
        <v>514</v>
      </c>
      <c r="CU406" s="22">
        <v>889.66666666666663</v>
      </c>
      <c r="CV406" s="22">
        <v>0</v>
      </c>
      <c r="CW406" s="22">
        <v>758.66666666666663</v>
      </c>
      <c r="CX406" s="22">
        <v>1167</v>
      </c>
      <c r="CY406" s="22">
        <v>117.33333333333333</v>
      </c>
      <c r="CZ406" s="22">
        <v>212</v>
      </c>
      <c r="DA406" s="22">
        <v>9.6666666666666661</v>
      </c>
      <c r="DB406" s="22">
        <v>9</v>
      </c>
      <c r="DC406" s="22">
        <v>0</v>
      </c>
      <c r="DD406" s="22">
        <v>17.666666666666668</v>
      </c>
      <c r="DE406" s="22">
        <v>6136.666666666667</v>
      </c>
      <c r="DF406" s="22">
        <v>1405.6666666666667</v>
      </c>
      <c r="DG406" s="22">
        <v>318.33333333333331</v>
      </c>
      <c r="DH406" s="22">
        <v>5017.666666666667</v>
      </c>
      <c r="DI406" s="22">
        <v>3310</v>
      </c>
      <c r="DJ406" s="22">
        <v>285</v>
      </c>
      <c r="DK406" s="22">
        <v>1507333.3333333333</v>
      </c>
      <c r="DL406" s="22">
        <v>1990.6666666666667</v>
      </c>
      <c r="DM406" s="22">
        <v>24440</v>
      </c>
      <c r="DN406" s="22">
        <v>870100</v>
      </c>
      <c r="DO406" s="22">
        <v>1873.3333333333333</v>
      </c>
      <c r="DP406" s="27">
        <v>23463.333333333332</v>
      </c>
      <c r="DQ406" s="57">
        <f t="shared" si="343"/>
        <v>0.96448041899773851</v>
      </c>
      <c r="DR406" s="57" t="str">
        <f t="shared" si="303"/>
        <v xml:space="preserve"> </v>
      </c>
      <c r="DS406" s="57" t="str">
        <f t="shared" si="304"/>
        <v xml:space="preserve"> </v>
      </c>
      <c r="DT406" s="57">
        <f t="shared" si="305"/>
        <v>1.0684224598930481</v>
      </c>
      <c r="DU406" s="57" t="str">
        <f t="shared" si="306"/>
        <v xml:space="preserve"> </v>
      </c>
      <c r="DV406" s="57" t="str">
        <f t="shared" si="307"/>
        <v xml:space="preserve"> </v>
      </c>
      <c r="DW406" s="57">
        <f t="shared" si="308"/>
        <v>0.3125</v>
      </c>
      <c r="DX406" s="57" t="str">
        <f t="shared" si="309"/>
        <v xml:space="preserve"> </v>
      </c>
      <c r="DY406" s="57">
        <f t="shared" si="310"/>
        <v>0.73134328358208944</v>
      </c>
      <c r="DZ406" s="57">
        <f t="shared" si="311"/>
        <v>-0.45599022004889977</v>
      </c>
      <c r="EA406" s="57">
        <f t="shared" si="312"/>
        <v>0.67645259938837921</v>
      </c>
      <c r="EB406" s="57">
        <f t="shared" si="313"/>
        <v>-0.63022508038585201</v>
      </c>
      <c r="EC406" s="57" t="str">
        <f t="shared" si="314"/>
        <v xml:space="preserve"> </v>
      </c>
      <c r="ED406" s="57" t="str">
        <f t="shared" si="315"/>
        <v xml:space="preserve"> </v>
      </c>
      <c r="EE406" s="57" t="str">
        <f t="shared" si="316"/>
        <v xml:space="preserve"> </v>
      </c>
      <c r="EF406" s="57">
        <f t="shared" si="317"/>
        <v>2.9578616871849954</v>
      </c>
      <c r="EG406" s="57">
        <f t="shared" si="318"/>
        <v>3.5788184579210345</v>
      </c>
      <c r="EH406" s="57" t="str">
        <f t="shared" si="319"/>
        <v xml:space="preserve"> </v>
      </c>
      <c r="EI406" s="57" t="str">
        <f t="shared" si="320"/>
        <v xml:space="preserve"> </v>
      </c>
      <c r="EJ406" s="57" t="str">
        <f t="shared" si="321"/>
        <v xml:space="preserve"> </v>
      </c>
      <c r="EK406" s="57" t="str">
        <f t="shared" si="322"/>
        <v xml:space="preserve"> </v>
      </c>
      <c r="EL406" s="57" t="str">
        <f t="shared" si="323"/>
        <v xml:space="preserve"> </v>
      </c>
      <c r="EM406" s="57" t="str">
        <f t="shared" si="324"/>
        <v xml:space="preserve"> </v>
      </c>
      <c r="EN406" s="57" t="str">
        <f t="shared" si="325"/>
        <v xml:space="preserve"> </v>
      </c>
      <c r="EO406" s="57">
        <f t="shared" si="326"/>
        <v>-0.49486763911399245</v>
      </c>
      <c r="EP406" s="57">
        <f t="shared" si="327"/>
        <v>-0.73584905660377364</v>
      </c>
      <c r="EQ406" s="57" t="str">
        <f t="shared" si="328"/>
        <v xml:space="preserve"> </v>
      </c>
      <c r="ER406" s="57">
        <f t="shared" si="329"/>
        <v>-0.37822580645161286</v>
      </c>
      <c r="ES406" s="57">
        <f t="shared" si="330"/>
        <v>-1</v>
      </c>
      <c r="ET406" s="57">
        <f t="shared" si="331"/>
        <v>0.53822495606326903</v>
      </c>
      <c r="EU406" s="57">
        <f t="shared" si="332"/>
        <v>0.80681818181818188</v>
      </c>
      <c r="EV406" s="57">
        <f t="shared" si="333"/>
        <v>-6.8965517241379226E-2</v>
      </c>
      <c r="EW406" s="57" t="str">
        <f t="shared" si="334"/>
        <v xml:space="preserve"> </v>
      </c>
      <c r="EX406" s="57">
        <f t="shared" si="335"/>
        <v>-0.77093970668115153</v>
      </c>
      <c r="EY406" s="57">
        <f t="shared" si="336"/>
        <v>14.762303664921468</v>
      </c>
      <c r="EZ406" s="57">
        <f t="shared" si="337"/>
        <v>-0.91389728096676737</v>
      </c>
      <c r="FA406" s="57">
        <f t="shared" si="338"/>
        <v>-0.99867934542237946</v>
      </c>
      <c r="FB406" s="57">
        <f t="shared" si="339"/>
        <v>34.601472995090013</v>
      </c>
      <c r="FC406" s="57">
        <f t="shared" si="340"/>
        <v>11.52491103202847</v>
      </c>
    </row>
    <row r="407" spans="1:159">
      <c r="A407" s="19">
        <v>4211108</v>
      </c>
      <c r="B407" s="20" t="s">
        <v>731</v>
      </c>
      <c r="C407" s="21">
        <v>0</v>
      </c>
      <c r="D407" s="21">
        <v>1</v>
      </c>
      <c r="E407" s="21">
        <v>0</v>
      </c>
      <c r="F407" s="21">
        <v>0</v>
      </c>
      <c r="G407" s="21">
        <v>8349</v>
      </c>
      <c r="H407" s="22">
        <v>8346</v>
      </c>
      <c r="I407" s="22">
        <f t="shared" si="299"/>
        <v>4572</v>
      </c>
      <c r="J407" s="22">
        <f t="shared" si="299"/>
        <v>4849</v>
      </c>
      <c r="K407" s="23">
        <f t="shared" si="300"/>
        <v>0.54761049227452385</v>
      </c>
      <c r="L407" s="23">
        <f t="shared" si="300"/>
        <v>0.5809968847352025</v>
      </c>
      <c r="M407" s="22">
        <v>3777</v>
      </c>
      <c r="N407" s="22">
        <v>3497</v>
      </c>
      <c r="O407" s="22">
        <v>24355</v>
      </c>
      <c r="P407" s="22">
        <v>111241</v>
      </c>
      <c r="Q407" s="22">
        <v>7486</v>
      </c>
      <c r="R407" s="22">
        <v>45783</v>
      </c>
      <c r="S407" s="24">
        <v>1450423.8935166984</v>
      </c>
      <c r="T407" s="24">
        <v>3525066.7055910379</v>
      </c>
      <c r="U407" s="24">
        <v>961627.94647137891</v>
      </c>
      <c r="V407" s="24">
        <v>2379853.9939726475</v>
      </c>
      <c r="W407" s="24">
        <v>488795.94704531995</v>
      </c>
      <c r="X407" s="24">
        <v>1145212.7116183864</v>
      </c>
      <c r="Y407" s="24">
        <v>405.30870113993274</v>
      </c>
      <c r="Z407" s="24">
        <v>746.12190386970383</v>
      </c>
      <c r="AA407" s="24">
        <v>836.14421010938531</v>
      </c>
      <c r="AB407" s="24">
        <v>854.96889738738321</v>
      </c>
      <c r="AC407" s="25">
        <v>2.0629811493257497</v>
      </c>
      <c r="AD407" s="25">
        <v>1.1458836591623336</v>
      </c>
      <c r="AE407" s="23">
        <f t="shared" si="301"/>
        <v>0.55545037798180863</v>
      </c>
      <c r="AF407" s="25">
        <v>1.3082252581370775</v>
      </c>
      <c r="AG407" s="25">
        <v>1.2635497008521457</v>
      </c>
      <c r="AH407" s="23">
        <f t="shared" si="302"/>
        <v>0.96585025628648224</v>
      </c>
      <c r="AI407" s="26">
        <f t="shared" si="295"/>
        <v>9.2866816626595794E-2</v>
      </c>
      <c r="AJ407" s="26">
        <f t="shared" si="296"/>
        <v>9.4849246310816593E-2</v>
      </c>
      <c r="AK407" s="26">
        <f t="shared" si="341"/>
        <v>0.16403938560113018</v>
      </c>
      <c r="AL407" s="26">
        <f t="shared" si="342"/>
        <v>0.19852043277404841</v>
      </c>
      <c r="AM407" s="26">
        <f t="shared" si="297"/>
        <v>-3.5938258455603389E-5</v>
      </c>
      <c r="AN407" s="26">
        <f t="shared" si="298"/>
        <v>-7.6728706462442231E-3</v>
      </c>
      <c r="AO407" s="23">
        <v>565.20000000000005</v>
      </c>
      <c r="AP407" s="23">
        <v>561.70000000000005</v>
      </c>
      <c r="AQ407" s="22">
        <v>4268.666666666667</v>
      </c>
      <c r="AR407" s="22">
        <v>24097.666666666668</v>
      </c>
      <c r="AS407" s="22">
        <v>0</v>
      </c>
      <c r="AT407" s="22">
        <v>0</v>
      </c>
      <c r="AU407" s="22">
        <v>0</v>
      </c>
      <c r="AV407" s="22">
        <v>0</v>
      </c>
      <c r="AW407" s="22">
        <v>21.333333333333332</v>
      </c>
      <c r="AX407" s="22">
        <v>62.666666666666664</v>
      </c>
      <c r="AY407" s="22">
        <v>0</v>
      </c>
      <c r="AZ407" s="22">
        <v>0</v>
      </c>
      <c r="BA407" s="22">
        <v>81</v>
      </c>
      <c r="BB407" s="22">
        <v>60.333333333333336</v>
      </c>
      <c r="BC407" s="22">
        <v>0</v>
      </c>
      <c r="BD407" s="22">
        <v>0</v>
      </c>
      <c r="BE407" s="22">
        <v>12</v>
      </c>
      <c r="BF407" s="22">
        <v>56</v>
      </c>
      <c r="BG407" s="22">
        <v>374</v>
      </c>
      <c r="BH407" s="22">
        <v>1224.3333333333333</v>
      </c>
      <c r="BI407" s="22">
        <v>1539.3333333333333</v>
      </c>
      <c r="BJ407" s="22">
        <v>11024</v>
      </c>
      <c r="BK407" s="22">
        <v>36</v>
      </c>
      <c r="BL407" s="22">
        <v>0</v>
      </c>
      <c r="BM407" s="22">
        <v>1131.6666666666667</v>
      </c>
      <c r="BN407" s="22">
        <v>4458</v>
      </c>
      <c r="BO407" s="22">
        <v>954.33333333333337</v>
      </c>
      <c r="BP407" s="22">
        <v>6129</v>
      </c>
      <c r="BQ407" s="22">
        <v>48.666666666666664</v>
      </c>
      <c r="BR407" s="22">
        <v>765</v>
      </c>
      <c r="BS407" s="22">
        <v>6.666666666666667</v>
      </c>
      <c r="BT407" s="22">
        <v>318.33333333333331</v>
      </c>
      <c r="BU407" s="22">
        <v>118.33333333333333</v>
      </c>
      <c r="BV407" s="22">
        <v>1553.6666666666667</v>
      </c>
      <c r="BW407" s="22">
        <v>0</v>
      </c>
      <c r="BX407" s="22">
        <v>0</v>
      </c>
      <c r="BY407" s="22">
        <v>0</v>
      </c>
      <c r="BZ407" s="22">
        <v>0</v>
      </c>
      <c r="CA407" s="22">
        <v>118.33333333333333</v>
      </c>
      <c r="CB407" s="22">
        <v>290.33333333333331</v>
      </c>
      <c r="CC407" s="22">
        <v>0</v>
      </c>
      <c r="CD407" s="22">
        <v>0</v>
      </c>
      <c r="CE407" s="22">
        <v>0</v>
      </c>
      <c r="CF407" s="22">
        <v>1218</v>
      </c>
      <c r="CG407" s="22">
        <v>0</v>
      </c>
      <c r="CH407" s="22">
        <v>0</v>
      </c>
      <c r="CI407" s="22">
        <v>0</v>
      </c>
      <c r="CJ407" s="22">
        <v>0</v>
      </c>
      <c r="CK407" s="22">
        <v>0</v>
      </c>
      <c r="CL407" s="22">
        <v>0</v>
      </c>
      <c r="CM407" s="22">
        <v>1972.3333333333333</v>
      </c>
      <c r="CN407" s="22">
        <v>32722.333333333332</v>
      </c>
      <c r="CO407" s="22">
        <v>25.666666666666668</v>
      </c>
      <c r="CP407" s="22">
        <v>1903.3333333333333</v>
      </c>
      <c r="CQ407" s="22">
        <v>389</v>
      </c>
      <c r="CR407" s="22">
        <v>10666.666666666666</v>
      </c>
      <c r="CS407" s="22">
        <v>1556.6666666666667</v>
      </c>
      <c r="CT407" s="22">
        <v>20116.666666666668</v>
      </c>
      <c r="CU407" s="22">
        <v>338.33333333333331</v>
      </c>
      <c r="CV407" s="22">
        <v>1</v>
      </c>
      <c r="CW407" s="22">
        <v>247</v>
      </c>
      <c r="CX407" s="22">
        <v>682.66666666666663</v>
      </c>
      <c r="CY407" s="22">
        <v>80.666666666666671</v>
      </c>
      <c r="CZ407" s="22">
        <v>200</v>
      </c>
      <c r="DA407" s="22">
        <v>10.666666666666666</v>
      </c>
      <c r="DB407" s="22">
        <v>0</v>
      </c>
      <c r="DC407" s="22">
        <v>0</v>
      </c>
      <c r="DD407" s="22">
        <v>34</v>
      </c>
      <c r="DE407" s="22">
        <v>8700</v>
      </c>
      <c r="DF407" s="22">
        <v>917.66666666666663</v>
      </c>
      <c r="DG407" s="22">
        <v>910</v>
      </c>
      <c r="DH407" s="22">
        <v>11495.666666666666</v>
      </c>
      <c r="DI407" s="22">
        <v>2553.3333333333335</v>
      </c>
      <c r="DJ407" s="22">
        <v>583.33333333333337</v>
      </c>
      <c r="DK407" s="22">
        <v>160000</v>
      </c>
      <c r="DL407" s="22">
        <v>7481.666666666667</v>
      </c>
      <c r="DM407" s="22">
        <v>14000</v>
      </c>
      <c r="DN407" s="22">
        <v>45833.333333333336</v>
      </c>
      <c r="DO407" s="22">
        <v>640</v>
      </c>
      <c r="DP407" s="27">
        <v>7500</v>
      </c>
      <c r="DQ407" s="57">
        <f t="shared" si="343"/>
        <v>4.6452444166796809</v>
      </c>
      <c r="DR407" s="57" t="str">
        <f t="shared" si="303"/>
        <v xml:space="preserve"> </v>
      </c>
      <c r="DS407" s="57" t="str">
        <f t="shared" si="304"/>
        <v xml:space="preserve"> </v>
      </c>
      <c r="DT407" s="57">
        <f t="shared" si="305"/>
        <v>1.9375</v>
      </c>
      <c r="DU407" s="57" t="str">
        <f t="shared" si="306"/>
        <v xml:space="preserve"> </v>
      </c>
      <c r="DV407" s="57">
        <f t="shared" si="307"/>
        <v>-0.25514403292181065</v>
      </c>
      <c r="DW407" s="57" t="str">
        <f t="shared" si="308"/>
        <v xml:space="preserve"> </v>
      </c>
      <c r="DX407" s="57">
        <f t="shared" si="309"/>
        <v>3.666666666666667</v>
      </c>
      <c r="DY407" s="57">
        <f t="shared" si="310"/>
        <v>2.2736185383244205</v>
      </c>
      <c r="DZ407" s="57">
        <f t="shared" si="311"/>
        <v>6.161541792983976</v>
      </c>
      <c r="EA407" s="57">
        <f t="shared" si="312"/>
        <v>-1</v>
      </c>
      <c r="EB407" s="57">
        <f t="shared" si="313"/>
        <v>2.9393225331369659</v>
      </c>
      <c r="EC407" s="57">
        <f t="shared" si="314"/>
        <v>5.4222843171498427</v>
      </c>
      <c r="ED407" s="57">
        <f t="shared" si="315"/>
        <v>14.719178082191782</v>
      </c>
      <c r="EE407" s="57">
        <f t="shared" si="316"/>
        <v>46.749999999999993</v>
      </c>
      <c r="EF407" s="57">
        <f t="shared" si="317"/>
        <v>12.129577464788733</v>
      </c>
      <c r="EG407" s="57" t="str">
        <f t="shared" si="318"/>
        <v xml:space="preserve"> </v>
      </c>
      <c r="EH407" s="57" t="str">
        <f t="shared" si="319"/>
        <v xml:space="preserve"> </v>
      </c>
      <c r="EI407" s="57">
        <f t="shared" si="320"/>
        <v>1.4535211267605632</v>
      </c>
      <c r="EJ407" s="57" t="str">
        <f t="shared" si="321"/>
        <v xml:space="preserve"> </v>
      </c>
      <c r="EK407" s="57" t="str">
        <f t="shared" si="322"/>
        <v xml:space="preserve"> </v>
      </c>
      <c r="EL407" s="57" t="str">
        <f t="shared" si="323"/>
        <v xml:space="preserve"> </v>
      </c>
      <c r="EM407" s="57" t="str">
        <f t="shared" si="324"/>
        <v xml:space="preserve"> </v>
      </c>
      <c r="EN407" s="57" t="str">
        <f t="shared" si="325"/>
        <v xml:space="preserve"> </v>
      </c>
      <c r="EO407" s="57">
        <f t="shared" si="326"/>
        <v>15.590670948115598</v>
      </c>
      <c r="EP407" s="57">
        <f t="shared" si="327"/>
        <v>73.15584415584415</v>
      </c>
      <c r="EQ407" s="57">
        <f t="shared" si="328"/>
        <v>26.420736932305054</v>
      </c>
      <c r="ER407" s="57">
        <f t="shared" si="329"/>
        <v>11.922912205567451</v>
      </c>
      <c r="ES407" s="57">
        <f t="shared" si="330"/>
        <v>-0.99704433497536948</v>
      </c>
      <c r="ET407" s="57">
        <f t="shared" si="331"/>
        <v>1.7638326585695006</v>
      </c>
      <c r="EU407" s="57">
        <f t="shared" si="332"/>
        <v>1.4793388429752063</v>
      </c>
      <c r="EV407" s="57">
        <f t="shared" si="333"/>
        <v>-1</v>
      </c>
      <c r="EW407" s="57" t="str">
        <f t="shared" si="334"/>
        <v xml:space="preserve"> </v>
      </c>
      <c r="EX407" s="57">
        <f t="shared" si="335"/>
        <v>-0.89452107279693482</v>
      </c>
      <c r="EY407" s="57">
        <f t="shared" si="336"/>
        <v>11.632600732600732</v>
      </c>
      <c r="EZ407" s="57">
        <f t="shared" si="337"/>
        <v>-0.77154046997389036</v>
      </c>
      <c r="FA407" s="57">
        <f t="shared" si="338"/>
        <v>-0.95323958333333336</v>
      </c>
      <c r="FB407" s="57">
        <f t="shared" si="339"/>
        <v>2.2738095238095242</v>
      </c>
      <c r="FC407" s="57">
        <f t="shared" si="340"/>
        <v>10.71875</v>
      </c>
    </row>
    <row r="408" spans="1:159">
      <c r="A408" s="19">
        <v>4211207</v>
      </c>
      <c r="B408" s="20" t="s">
        <v>732</v>
      </c>
      <c r="C408" s="21">
        <v>0</v>
      </c>
      <c r="D408" s="21">
        <v>1</v>
      </c>
      <c r="E408" s="21">
        <v>0</v>
      </c>
      <c r="F408" s="21">
        <v>0</v>
      </c>
      <c r="G408" s="21">
        <v>14550</v>
      </c>
      <c r="H408" s="22">
        <v>16126</v>
      </c>
      <c r="I408" s="22">
        <f t="shared" si="299"/>
        <v>11153</v>
      </c>
      <c r="J408" s="22">
        <f t="shared" si="299"/>
        <v>13863</v>
      </c>
      <c r="K408" s="23">
        <f t="shared" si="300"/>
        <v>0.76652920962199311</v>
      </c>
      <c r="L408" s="23">
        <f t="shared" si="300"/>
        <v>0.85966761751209231</v>
      </c>
      <c r="M408" s="22">
        <v>3397</v>
      </c>
      <c r="N408" s="22">
        <v>2263</v>
      </c>
      <c r="O408" s="22">
        <v>142475</v>
      </c>
      <c r="P408" s="22">
        <v>363613</v>
      </c>
      <c r="Q408" s="22">
        <v>4637</v>
      </c>
      <c r="R408" s="22">
        <v>8611</v>
      </c>
      <c r="S408" s="24">
        <v>4111871.3946599658</v>
      </c>
      <c r="T408" s="24">
        <v>12203242.086693939</v>
      </c>
      <c r="U408" s="24">
        <v>3409889.5515649291</v>
      </c>
      <c r="V408" s="24">
        <v>10625639.215149013</v>
      </c>
      <c r="W408" s="24">
        <v>701981.84309502936</v>
      </c>
      <c r="X408" s="24">
        <v>1577602.8715449143</v>
      </c>
      <c r="Y408" s="24">
        <v>549.0640919221056</v>
      </c>
      <c r="Z408" s="24">
        <v>1146.8034146500013</v>
      </c>
      <c r="AA408" s="24">
        <v>1351.9252685321821</v>
      </c>
      <c r="AB408" s="24">
        <v>1170.6307566583164</v>
      </c>
      <c r="AC408" s="25">
        <v>2.462235808937177</v>
      </c>
      <c r="AD408" s="25">
        <v>1.0207771809047037</v>
      </c>
      <c r="AE408" s="23">
        <f t="shared" si="301"/>
        <v>0.41457328221756379</v>
      </c>
      <c r="AF408" s="25">
        <v>2.4455935358607448</v>
      </c>
      <c r="AG408" s="25">
        <v>0.95425176045377802</v>
      </c>
      <c r="AH408" s="23">
        <f t="shared" si="302"/>
        <v>0.39019229747756184</v>
      </c>
      <c r="AI408" s="26">
        <f t="shared" si="295"/>
        <v>0.11491965154400452</v>
      </c>
      <c r="AJ408" s="26">
        <f t="shared" si="296"/>
        <v>0.1203700105635912</v>
      </c>
      <c r="AK408" s="26">
        <f t="shared" si="341"/>
        <v>9.822183362921022E-2</v>
      </c>
      <c r="AL408" s="26">
        <f t="shared" si="342"/>
        <v>6.3853065480617754E-2</v>
      </c>
      <c r="AM408" s="26">
        <f t="shared" si="297"/>
        <v>1.0337252279432496E-2</v>
      </c>
      <c r="AN408" s="26">
        <f t="shared" si="298"/>
        <v>-3.9806192662615314E-2</v>
      </c>
      <c r="AO408" s="23">
        <v>82.7</v>
      </c>
      <c r="AP408" s="23">
        <v>82.9</v>
      </c>
      <c r="AQ408" s="22">
        <v>3391.6666666666665</v>
      </c>
      <c r="AR408" s="22">
        <v>7547.333333333333</v>
      </c>
      <c r="AS408" s="22">
        <v>0</v>
      </c>
      <c r="AT408" s="22">
        <v>0</v>
      </c>
      <c r="AU408" s="22">
        <v>0</v>
      </c>
      <c r="AV408" s="22">
        <v>0</v>
      </c>
      <c r="AW408" s="22">
        <v>388.66666666666669</v>
      </c>
      <c r="AX408" s="22">
        <v>911</v>
      </c>
      <c r="AY408" s="22">
        <v>0</v>
      </c>
      <c r="AZ408" s="22">
        <v>0</v>
      </c>
      <c r="BA408" s="22">
        <v>26</v>
      </c>
      <c r="BB408" s="22">
        <v>0</v>
      </c>
      <c r="BC408" s="22">
        <v>48.333333333333336</v>
      </c>
      <c r="BD408" s="22">
        <v>72.333333333333329</v>
      </c>
      <c r="BE408" s="22">
        <v>11.333333333333334</v>
      </c>
      <c r="BF408" s="22">
        <v>10</v>
      </c>
      <c r="BG408" s="22">
        <v>346.33333333333331</v>
      </c>
      <c r="BH408" s="22">
        <v>495</v>
      </c>
      <c r="BI408" s="22">
        <v>2143</v>
      </c>
      <c r="BJ408" s="22">
        <v>5184.333333333333</v>
      </c>
      <c r="BK408" s="22">
        <v>235</v>
      </c>
      <c r="BL408" s="22">
        <v>249</v>
      </c>
      <c r="BM408" s="22">
        <v>193</v>
      </c>
      <c r="BN408" s="22">
        <v>620.66666666666663</v>
      </c>
      <c r="BO408" s="22">
        <v>0</v>
      </c>
      <c r="BP408" s="22">
        <v>0</v>
      </c>
      <c r="BQ408" s="22">
        <v>0</v>
      </c>
      <c r="BR408" s="22">
        <v>0</v>
      </c>
      <c r="BS408" s="22">
        <v>0</v>
      </c>
      <c r="BT408" s="22">
        <v>0</v>
      </c>
      <c r="BU408" s="22">
        <v>29.333333333333332</v>
      </c>
      <c r="BV408" s="22">
        <v>95.333333333333329</v>
      </c>
      <c r="BW408" s="22">
        <v>1.6666666666666667</v>
      </c>
      <c r="BX408" s="22">
        <v>18</v>
      </c>
      <c r="BY408" s="22">
        <v>0</v>
      </c>
      <c r="BZ408" s="22">
        <v>0</v>
      </c>
      <c r="CA408" s="22">
        <v>0</v>
      </c>
      <c r="CB408" s="22">
        <v>0</v>
      </c>
      <c r="CC408" s="22">
        <v>7.666666666666667</v>
      </c>
      <c r="CD408" s="22">
        <v>12.666666666666666</v>
      </c>
      <c r="CE408" s="22">
        <v>0</v>
      </c>
      <c r="CF408" s="22">
        <v>0</v>
      </c>
      <c r="CG408" s="22">
        <v>0</v>
      </c>
      <c r="CH408" s="22">
        <v>0</v>
      </c>
      <c r="CI408" s="22">
        <v>0</v>
      </c>
      <c r="CJ408" s="22">
        <v>0</v>
      </c>
      <c r="CK408" s="22">
        <v>7.333333333333333</v>
      </c>
      <c r="CL408" s="22">
        <v>60.666666666666664</v>
      </c>
      <c r="CM408" s="22">
        <v>89</v>
      </c>
      <c r="CN408" s="22">
        <v>433.66666666666669</v>
      </c>
      <c r="CO408" s="22">
        <v>86.333333333333329</v>
      </c>
      <c r="CP408" s="22">
        <v>388</v>
      </c>
      <c r="CQ408" s="22">
        <v>0</v>
      </c>
      <c r="CR408" s="22">
        <v>0</v>
      </c>
      <c r="CS408" s="22">
        <v>2.6666666666666665</v>
      </c>
      <c r="CT408" s="22">
        <v>45.666666666666664</v>
      </c>
      <c r="CU408" s="22">
        <v>428</v>
      </c>
      <c r="CV408" s="22">
        <v>0</v>
      </c>
      <c r="CW408" s="22">
        <v>165.33333333333334</v>
      </c>
      <c r="CX408" s="22">
        <v>534</v>
      </c>
      <c r="CY408" s="22">
        <v>233.66666666666666</v>
      </c>
      <c r="CZ408" s="22">
        <v>365.66666666666669</v>
      </c>
      <c r="DA408" s="22">
        <v>29</v>
      </c>
      <c r="DB408" s="22">
        <v>0</v>
      </c>
      <c r="DC408" s="22">
        <v>0</v>
      </c>
      <c r="DD408" s="22">
        <v>57.666666666666664</v>
      </c>
      <c r="DE408" s="22">
        <v>3850</v>
      </c>
      <c r="DF408" s="22">
        <v>957.33333333333337</v>
      </c>
      <c r="DG408" s="22">
        <v>68.333333333333329</v>
      </c>
      <c r="DH408" s="22">
        <v>5856</v>
      </c>
      <c r="DI408" s="22">
        <v>1340</v>
      </c>
      <c r="DJ408" s="22">
        <v>78.333333333333329</v>
      </c>
      <c r="DK408" s="22">
        <v>99566.666666666672</v>
      </c>
      <c r="DL408" s="22">
        <v>526</v>
      </c>
      <c r="DM408" s="22">
        <v>14000</v>
      </c>
      <c r="DN408" s="22">
        <v>118333.33333333333</v>
      </c>
      <c r="DO408" s="22">
        <v>458.33333333333331</v>
      </c>
      <c r="DP408" s="27">
        <v>16666.666666666668</v>
      </c>
      <c r="DQ408" s="57">
        <f t="shared" si="343"/>
        <v>1.2252579852579855</v>
      </c>
      <c r="DR408" s="57" t="str">
        <f t="shared" si="303"/>
        <v xml:space="preserve"> </v>
      </c>
      <c r="DS408" s="57" t="str">
        <f t="shared" si="304"/>
        <v xml:space="preserve"> </v>
      </c>
      <c r="DT408" s="57">
        <f t="shared" si="305"/>
        <v>1.3439108061749572</v>
      </c>
      <c r="DU408" s="57" t="str">
        <f t="shared" si="306"/>
        <v xml:space="preserve"> </v>
      </c>
      <c r="DV408" s="57">
        <f t="shared" si="307"/>
        <v>-1</v>
      </c>
      <c r="DW408" s="57">
        <f t="shared" si="308"/>
        <v>0.49655172413793092</v>
      </c>
      <c r="DX408" s="57">
        <f t="shared" si="309"/>
        <v>-0.11764705882352944</v>
      </c>
      <c r="DY408" s="57">
        <f t="shared" si="310"/>
        <v>0.42925890279114531</v>
      </c>
      <c r="DZ408" s="57">
        <f t="shared" si="311"/>
        <v>1.4191942759371594</v>
      </c>
      <c r="EA408" s="57">
        <f t="shared" si="312"/>
        <v>5.9574468085106469E-2</v>
      </c>
      <c r="EB408" s="57">
        <f t="shared" si="313"/>
        <v>2.2158894645941274</v>
      </c>
      <c r="EC408" s="57" t="str">
        <f t="shared" si="314"/>
        <v xml:space="preserve"> </v>
      </c>
      <c r="ED408" s="57" t="str">
        <f t="shared" si="315"/>
        <v xml:space="preserve"> </v>
      </c>
      <c r="EE408" s="57" t="str">
        <f t="shared" si="316"/>
        <v xml:space="preserve"> </v>
      </c>
      <c r="EF408" s="57">
        <f t="shared" si="317"/>
        <v>2.25</v>
      </c>
      <c r="EG408" s="57">
        <f t="shared" si="318"/>
        <v>9.7999999999999989</v>
      </c>
      <c r="EH408" s="57" t="str">
        <f t="shared" si="319"/>
        <v xml:space="preserve"> </v>
      </c>
      <c r="EI408" s="57" t="str">
        <f t="shared" si="320"/>
        <v xml:space="preserve"> </v>
      </c>
      <c r="EJ408" s="57">
        <f t="shared" si="321"/>
        <v>0.65217391304347805</v>
      </c>
      <c r="EK408" s="57" t="str">
        <f t="shared" si="322"/>
        <v xml:space="preserve"> </v>
      </c>
      <c r="EL408" s="57" t="str">
        <f t="shared" si="323"/>
        <v xml:space="preserve"> </v>
      </c>
      <c r="EM408" s="57" t="str">
        <f t="shared" si="324"/>
        <v xml:space="preserve"> </v>
      </c>
      <c r="EN408" s="57">
        <f t="shared" si="325"/>
        <v>7.2727272727272734</v>
      </c>
      <c r="EO408" s="57">
        <f t="shared" si="326"/>
        <v>3.8726591760299627</v>
      </c>
      <c r="EP408" s="57">
        <f t="shared" si="327"/>
        <v>3.4942084942084941</v>
      </c>
      <c r="EQ408" s="57" t="str">
        <f t="shared" si="328"/>
        <v xml:space="preserve"> </v>
      </c>
      <c r="ER408" s="57">
        <f t="shared" si="329"/>
        <v>16.125</v>
      </c>
      <c r="ES408" s="57">
        <f t="shared" si="330"/>
        <v>-1</v>
      </c>
      <c r="ET408" s="57">
        <f t="shared" si="331"/>
        <v>2.229838709677419</v>
      </c>
      <c r="EU408" s="57">
        <f t="shared" si="332"/>
        <v>0.56490727532097029</v>
      </c>
      <c r="EV408" s="57">
        <f t="shared" si="333"/>
        <v>-1</v>
      </c>
      <c r="EW408" s="57" t="str">
        <f t="shared" si="334"/>
        <v xml:space="preserve"> </v>
      </c>
      <c r="EX408" s="57">
        <f t="shared" si="335"/>
        <v>-0.75134199134199131</v>
      </c>
      <c r="EY408" s="57">
        <f t="shared" si="336"/>
        <v>84.697560975609761</v>
      </c>
      <c r="EZ408" s="57">
        <f t="shared" si="337"/>
        <v>-0.94154228855721389</v>
      </c>
      <c r="FA408" s="57">
        <f t="shared" si="338"/>
        <v>-0.99471710746568465</v>
      </c>
      <c r="FB408" s="57">
        <f t="shared" si="339"/>
        <v>7.4523809523809526</v>
      </c>
      <c r="FC408" s="57">
        <f t="shared" si="340"/>
        <v>35.363636363636367</v>
      </c>
    </row>
    <row r="409" spans="1:159">
      <c r="A409" s="19">
        <v>4211306</v>
      </c>
      <c r="B409" s="20" t="s">
        <v>733</v>
      </c>
      <c r="C409" s="21">
        <v>0</v>
      </c>
      <c r="D409" s="21">
        <v>1</v>
      </c>
      <c r="E409" s="21">
        <v>0</v>
      </c>
      <c r="F409" s="21">
        <v>0</v>
      </c>
      <c r="G409" s="21">
        <v>39299</v>
      </c>
      <c r="H409" s="22">
        <v>60556</v>
      </c>
      <c r="I409" s="22">
        <f t="shared" si="299"/>
        <v>36632</v>
      </c>
      <c r="J409" s="22">
        <f t="shared" si="299"/>
        <v>57402</v>
      </c>
      <c r="K409" s="23">
        <f t="shared" si="300"/>
        <v>0.93213567775261452</v>
      </c>
      <c r="L409" s="23">
        <f t="shared" si="300"/>
        <v>0.94791597859832222</v>
      </c>
      <c r="M409" s="22">
        <v>2667</v>
      </c>
      <c r="N409" s="22">
        <v>3154</v>
      </c>
      <c r="O409" s="22">
        <v>187972</v>
      </c>
      <c r="P409" s="22">
        <v>1258714</v>
      </c>
      <c r="Q409" s="22">
        <v>10908</v>
      </c>
      <c r="R409" s="22">
        <v>30185</v>
      </c>
      <c r="S409" s="24">
        <v>9284926.4797316641</v>
      </c>
      <c r="T409" s="24">
        <v>43437602.4216865</v>
      </c>
      <c r="U409" s="24">
        <v>8859521.2362499349</v>
      </c>
      <c r="V409" s="24">
        <v>41151571.469126664</v>
      </c>
      <c r="W409" s="24">
        <v>425405.2434817304</v>
      </c>
      <c r="X409" s="24">
        <v>2286030.952559853</v>
      </c>
      <c r="Y409" s="24">
        <v>508.62179075090046</v>
      </c>
      <c r="Z409" s="24">
        <v>1216.1422722781349</v>
      </c>
      <c r="AA409" s="24">
        <v>600.1862799293657</v>
      </c>
      <c r="AB409" s="24">
        <v>1304.6671132001486</v>
      </c>
      <c r="AC409" s="25">
        <v>1.1800247076384294</v>
      </c>
      <c r="AD409" s="25">
        <v>1.0727915170288298</v>
      </c>
      <c r="AE409" s="23">
        <f t="shared" si="301"/>
        <v>0.90912631751227968</v>
      </c>
      <c r="AF409" s="25">
        <v>0.76483511731802667</v>
      </c>
      <c r="AG409" s="25">
        <v>1.7312759736635304</v>
      </c>
      <c r="AH409" s="23">
        <f t="shared" si="302"/>
        <v>2.2635937268864281</v>
      </c>
      <c r="AI409" s="26">
        <f t="shared" si="295"/>
        <v>0.16683309261151491</v>
      </c>
      <c r="AJ409" s="26">
        <f t="shared" si="296"/>
        <v>0.16599749418645904</v>
      </c>
      <c r="AK409" s="26">
        <f t="shared" si="341"/>
        <v>0.20943738793140576</v>
      </c>
      <c r="AL409" s="26">
        <f t="shared" si="342"/>
        <v>0.10714526010665892</v>
      </c>
      <c r="AM409" s="26">
        <f t="shared" si="297"/>
        <v>4.4185283519347696E-2</v>
      </c>
      <c r="AN409" s="26">
        <f t="shared" si="298"/>
        <v>1.6913159299059677E-2</v>
      </c>
      <c r="AO409" s="23">
        <v>119.1</v>
      </c>
      <c r="AP409" s="23">
        <v>111.5</v>
      </c>
      <c r="AQ409" s="22">
        <v>1093.6666666666667</v>
      </c>
      <c r="AR409" s="22">
        <v>3926</v>
      </c>
      <c r="AS409" s="22">
        <v>0</v>
      </c>
      <c r="AT409" s="22">
        <v>0</v>
      </c>
      <c r="AU409" s="22">
        <v>0</v>
      </c>
      <c r="AV409" s="22">
        <v>0</v>
      </c>
      <c r="AW409" s="22">
        <v>997.66666666666663</v>
      </c>
      <c r="AX409" s="22">
        <v>3884.3333333333335</v>
      </c>
      <c r="AY409" s="22">
        <v>0</v>
      </c>
      <c r="AZ409" s="22">
        <v>0</v>
      </c>
      <c r="BA409" s="22">
        <v>0</v>
      </c>
      <c r="BB409" s="22">
        <v>0</v>
      </c>
      <c r="BC409" s="22">
        <v>29.333333333333332</v>
      </c>
      <c r="BD409" s="22">
        <v>16</v>
      </c>
      <c r="BE409" s="22">
        <v>0</v>
      </c>
      <c r="BF409" s="22">
        <v>0</v>
      </c>
      <c r="BG409" s="22">
        <v>7.666666666666667</v>
      </c>
      <c r="BH409" s="22">
        <v>0</v>
      </c>
      <c r="BI409" s="22">
        <v>0</v>
      </c>
      <c r="BJ409" s="22">
        <v>0</v>
      </c>
      <c r="BK409" s="22">
        <v>29</v>
      </c>
      <c r="BL409" s="22">
        <v>25.666666666666668</v>
      </c>
      <c r="BM409" s="22">
        <v>15</v>
      </c>
      <c r="BN409" s="22">
        <v>0</v>
      </c>
      <c r="BO409" s="22">
        <v>0</v>
      </c>
      <c r="BP409" s="22">
        <v>0</v>
      </c>
      <c r="BQ409" s="22">
        <v>0</v>
      </c>
      <c r="BR409" s="22">
        <v>0</v>
      </c>
      <c r="BS409" s="22">
        <v>0</v>
      </c>
      <c r="BT409" s="22">
        <v>0</v>
      </c>
      <c r="BU409" s="22">
        <v>365.66666666666669</v>
      </c>
      <c r="BV409" s="22">
        <v>1061.3333333333333</v>
      </c>
      <c r="BW409" s="22">
        <v>364.33333333333331</v>
      </c>
      <c r="BX409" s="22">
        <v>1024</v>
      </c>
      <c r="BY409" s="22">
        <v>0</v>
      </c>
      <c r="BZ409" s="22">
        <v>0</v>
      </c>
      <c r="CA409" s="22">
        <v>0</v>
      </c>
      <c r="CB409" s="22">
        <v>0</v>
      </c>
      <c r="CC409" s="22">
        <v>0</v>
      </c>
      <c r="CD409" s="22">
        <v>0</v>
      </c>
      <c r="CE409" s="22">
        <v>0</v>
      </c>
      <c r="CF409" s="22">
        <v>0</v>
      </c>
      <c r="CG409" s="22">
        <v>0</v>
      </c>
      <c r="CH409" s="22">
        <v>0</v>
      </c>
      <c r="CI409" s="22">
        <v>0</v>
      </c>
      <c r="CJ409" s="22">
        <v>0</v>
      </c>
      <c r="CK409" s="22">
        <v>0</v>
      </c>
      <c r="CL409" s="22">
        <v>0</v>
      </c>
      <c r="CM409" s="22">
        <v>621.66666666666663</v>
      </c>
      <c r="CN409" s="22">
        <v>799.66666666666663</v>
      </c>
      <c r="CO409" s="22">
        <v>334</v>
      </c>
      <c r="CP409" s="22">
        <v>769</v>
      </c>
      <c r="CQ409" s="22">
        <v>0</v>
      </c>
      <c r="CR409" s="22">
        <v>0</v>
      </c>
      <c r="CS409" s="22">
        <v>259</v>
      </c>
      <c r="CT409" s="22">
        <v>30.666666666666668</v>
      </c>
      <c r="CU409" s="22">
        <v>766.33333333333337</v>
      </c>
      <c r="CV409" s="22">
        <v>2.3333333333333335</v>
      </c>
      <c r="CW409" s="22">
        <v>713.66666666666663</v>
      </c>
      <c r="CX409" s="22">
        <v>916.66666666666663</v>
      </c>
      <c r="CY409" s="22">
        <v>42.666666666666664</v>
      </c>
      <c r="CZ409" s="22">
        <v>39.666666666666664</v>
      </c>
      <c r="DA409" s="22">
        <v>0.66666666666666663</v>
      </c>
      <c r="DB409" s="22">
        <v>0.66666666666666663</v>
      </c>
      <c r="DC409" s="22">
        <v>0.33333333333333331</v>
      </c>
      <c r="DD409" s="22">
        <v>5</v>
      </c>
      <c r="DE409" s="22">
        <v>8170</v>
      </c>
      <c r="DF409" s="22">
        <v>964.33333333333337</v>
      </c>
      <c r="DG409" s="22">
        <v>201</v>
      </c>
      <c r="DH409" s="22">
        <v>6986.333333333333</v>
      </c>
      <c r="DI409" s="22">
        <v>553</v>
      </c>
      <c r="DJ409" s="22">
        <v>290</v>
      </c>
      <c r="DK409" s="22">
        <v>228841.33333333334</v>
      </c>
      <c r="DL409" s="22">
        <v>165.66666666666666</v>
      </c>
      <c r="DM409" s="22">
        <v>2743.3333333333335</v>
      </c>
      <c r="DN409" s="22">
        <v>103068</v>
      </c>
      <c r="DO409" s="22">
        <v>599</v>
      </c>
      <c r="DP409" s="27">
        <v>3141.3333333333335</v>
      </c>
      <c r="DQ409" s="57">
        <f t="shared" si="343"/>
        <v>2.5897592197500758</v>
      </c>
      <c r="DR409" s="57" t="str">
        <f t="shared" si="303"/>
        <v xml:space="preserve"> </v>
      </c>
      <c r="DS409" s="57" t="str">
        <f t="shared" si="304"/>
        <v xml:space="preserve"> </v>
      </c>
      <c r="DT409" s="57">
        <f t="shared" si="305"/>
        <v>2.8934179752756433</v>
      </c>
      <c r="DU409" s="57" t="str">
        <f t="shared" si="306"/>
        <v xml:space="preserve"> </v>
      </c>
      <c r="DV409" s="57" t="str">
        <f t="shared" si="307"/>
        <v xml:space="preserve"> </v>
      </c>
      <c r="DW409" s="57">
        <f t="shared" si="308"/>
        <v>-0.45454545454545447</v>
      </c>
      <c r="DX409" s="57" t="str">
        <f t="shared" si="309"/>
        <v xml:space="preserve"> </v>
      </c>
      <c r="DY409" s="57">
        <f t="shared" si="310"/>
        <v>-1</v>
      </c>
      <c r="DZ409" s="57" t="str">
        <f t="shared" si="311"/>
        <v xml:space="preserve"> </v>
      </c>
      <c r="EA409" s="57">
        <f t="shared" si="312"/>
        <v>-0.11494252873563215</v>
      </c>
      <c r="EB409" s="57">
        <f t="shared" si="313"/>
        <v>-1</v>
      </c>
      <c r="EC409" s="57" t="str">
        <f t="shared" si="314"/>
        <v xml:space="preserve"> </v>
      </c>
      <c r="ED409" s="57" t="str">
        <f t="shared" si="315"/>
        <v xml:space="preserve"> </v>
      </c>
      <c r="EE409" s="57" t="str">
        <f t="shared" si="316"/>
        <v xml:space="preserve"> </v>
      </c>
      <c r="EF409" s="57">
        <f t="shared" si="317"/>
        <v>1.9024612579762987</v>
      </c>
      <c r="EG409" s="57">
        <f t="shared" si="318"/>
        <v>1.8106129917657823</v>
      </c>
      <c r="EH409" s="57" t="str">
        <f t="shared" si="319"/>
        <v xml:space="preserve"> </v>
      </c>
      <c r="EI409" s="57" t="str">
        <f t="shared" si="320"/>
        <v xml:space="preserve"> </v>
      </c>
      <c r="EJ409" s="57" t="str">
        <f t="shared" si="321"/>
        <v xml:space="preserve"> </v>
      </c>
      <c r="EK409" s="57" t="str">
        <f t="shared" si="322"/>
        <v xml:space="preserve"> </v>
      </c>
      <c r="EL409" s="57" t="str">
        <f t="shared" si="323"/>
        <v xml:space="preserve"> </v>
      </c>
      <c r="EM409" s="57" t="str">
        <f t="shared" si="324"/>
        <v xml:space="preserve"> </v>
      </c>
      <c r="EN409" s="57" t="str">
        <f t="shared" si="325"/>
        <v xml:space="preserve"> </v>
      </c>
      <c r="EO409" s="57">
        <f t="shared" si="326"/>
        <v>0.28632707774798938</v>
      </c>
      <c r="EP409" s="57">
        <f t="shared" si="327"/>
        <v>1.3023952095808382</v>
      </c>
      <c r="EQ409" s="57" t="str">
        <f t="shared" si="328"/>
        <v xml:space="preserve"> </v>
      </c>
      <c r="ER409" s="57">
        <f t="shared" si="329"/>
        <v>-0.88159588159588154</v>
      </c>
      <c r="ES409" s="57">
        <f t="shared" si="330"/>
        <v>-0.99695519791213572</v>
      </c>
      <c r="ET409" s="57">
        <f t="shared" si="331"/>
        <v>0.28444652031760853</v>
      </c>
      <c r="EU409" s="57">
        <f t="shared" si="332"/>
        <v>-7.03125E-2</v>
      </c>
      <c r="EV409" s="57">
        <f t="shared" si="333"/>
        <v>0</v>
      </c>
      <c r="EW409" s="57">
        <f t="shared" si="334"/>
        <v>14</v>
      </c>
      <c r="EX409" s="57">
        <f t="shared" si="335"/>
        <v>-0.88196654426764587</v>
      </c>
      <c r="EY409" s="57">
        <f t="shared" si="336"/>
        <v>33.75787728026534</v>
      </c>
      <c r="EZ409" s="57">
        <f t="shared" si="337"/>
        <v>-0.4755877034358047</v>
      </c>
      <c r="FA409" s="57">
        <f t="shared" si="338"/>
        <v>-0.99927606318205919</v>
      </c>
      <c r="FB409" s="57">
        <f t="shared" si="339"/>
        <v>36.570352369380316</v>
      </c>
      <c r="FC409" s="57">
        <f t="shared" si="340"/>
        <v>4.2442960489705071</v>
      </c>
    </row>
    <row r="410" spans="1:159">
      <c r="A410" s="19">
        <v>4211405</v>
      </c>
      <c r="B410" s="20" t="s">
        <v>734</v>
      </c>
      <c r="C410" s="21">
        <v>0</v>
      </c>
      <c r="D410" s="21">
        <v>1</v>
      </c>
      <c r="E410" s="21">
        <v>0</v>
      </c>
      <c r="F410" s="21">
        <v>0</v>
      </c>
      <c r="G410" s="21">
        <v>3503</v>
      </c>
      <c r="H410" s="22">
        <v>4275</v>
      </c>
      <c r="I410" s="22">
        <f t="shared" si="299"/>
        <v>1680</v>
      </c>
      <c r="J410" s="22">
        <f t="shared" si="299"/>
        <v>3211</v>
      </c>
      <c r="K410" s="23">
        <f t="shared" si="300"/>
        <v>0.47958892377961748</v>
      </c>
      <c r="L410" s="23">
        <f t="shared" si="300"/>
        <v>0.75111111111111106</v>
      </c>
      <c r="M410" s="22">
        <v>1823</v>
      </c>
      <c r="N410" s="22">
        <v>1064</v>
      </c>
      <c r="O410" s="22">
        <v>17856</v>
      </c>
      <c r="P410" s="22">
        <v>69297</v>
      </c>
      <c r="Q410" s="22">
        <v>5168</v>
      </c>
      <c r="R410" s="22">
        <v>11307</v>
      </c>
      <c r="S410" s="24">
        <v>1083638.3701065104</v>
      </c>
      <c r="T410" s="24">
        <v>4036230.059936814</v>
      </c>
      <c r="U410" s="24">
        <v>553595.35587905988</v>
      </c>
      <c r="V410" s="24">
        <v>2743584.283046498</v>
      </c>
      <c r="W410" s="24">
        <v>530043.01422745024</v>
      </c>
      <c r="X410" s="24">
        <v>1292645.7768903195</v>
      </c>
      <c r="Y410" s="24">
        <v>563.13925957399317</v>
      </c>
      <c r="Z410" s="24">
        <v>1413.9474782775349</v>
      </c>
      <c r="AA410" s="24">
        <v>1078.7145981305057</v>
      </c>
      <c r="AB410" s="24">
        <v>2467.8202795953375</v>
      </c>
      <c r="AC410" s="25">
        <v>1.9155379061060986</v>
      </c>
      <c r="AD410" s="25">
        <v>1.7453408401008121</v>
      </c>
      <c r="AE410" s="23">
        <f t="shared" si="301"/>
        <v>0.911149204898136</v>
      </c>
      <c r="AF410" s="25">
        <v>2.184430675441285</v>
      </c>
      <c r="AG410" s="25">
        <v>1.8973953623112094</v>
      </c>
      <c r="AH410" s="23">
        <f t="shared" si="302"/>
        <v>0.86859948619239635</v>
      </c>
      <c r="AI410" s="26">
        <f t="shared" si="295"/>
        <v>0.14053640932888722</v>
      </c>
      <c r="AJ410" s="26">
        <f t="shared" si="296"/>
        <v>0.17357969492789493</v>
      </c>
      <c r="AK410" s="26">
        <f t="shared" si="341"/>
        <v>0.14523081621185807</v>
      </c>
      <c r="AL410" s="26">
        <f t="shared" si="342"/>
        <v>8.1440148457253336E-2</v>
      </c>
      <c r="AM410" s="26">
        <f t="shared" si="297"/>
        <v>2.011609129754488E-2</v>
      </c>
      <c r="AN410" s="26">
        <f t="shared" si="298"/>
        <v>-5.2420850552721832E-2</v>
      </c>
      <c r="AO410" s="23">
        <v>62.9</v>
      </c>
      <c r="AP410" s="23">
        <v>64.400000000000006</v>
      </c>
      <c r="AQ410" s="22">
        <v>2784.6666666666665</v>
      </c>
      <c r="AR410" s="22">
        <v>6693.666666666667</v>
      </c>
      <c r="AS410" s="22">
        <v>0</v>
      </c>
      <c r="AT410" s="22">
        <v>0</v>
      </c>
      <c r="AU410" s="22">
        <v>0</v>
      </c>
      <c r="AV410" s="22">
        <v>0</v>
      </c>
      <c r="AW410" s="22">
        <v>3</v>
      </c>
      <c r="AX410" s="22">
        <v>0</v>
      </c>
      <c r="AY410" s="22">
        <v>0</v>
      </c>
      <c r="AZ410" s="22">
        <v>0</v>
      </c>
      <c r="BA410" s="22">
        <v>0</v>
      </c>
      <c r="BB410" s="22">
        <v>0</v>
      </c>
      <c r="BC410" s="22">
        <v>12.333333333333334</v>
      </c>
      <c r="BD410" s="22">
        <v>64</v>
      </c>
      <c r="BE410" s="22">
        <v>0</v>
      </c>
      <c r="BF410" s="22">
        <v>0</v>
      </c>
      <c r="BG410" s="22">
        <v>331.33333333333331</v>
      </c>
      <c r="BH410" s="22">
        <v>267.66666666666669</v>
      </c>
      <c r="BI410" s="22">
        <v>515</v>
      </c>
      <c r="BJ410" s="22">
        <v>784.66666666666663</v>
      </c>
      <c r="BK410" s="22">
        <v>141.66666666666666</v>
      </c>
      <c r="BL410" s="22">
        <v>88</v>
      </c>
      <c r="BM410" s="22">
        <v>1343</v>
      </c>
      <c r="BN410" s="22">
        <v>3940.6666666666665</v>
      </c>
      <c r="BO410" s="22">
        <v>414</v>
      </c>
      <c r="BP410" s="22">
        <v>1250.6666666666667</v>
      </c>
      <c r="BQ410" s="22">
        <v>0</v>
      </c>
      <c r="BR410" s="22">
        <v>0</v>
      </c>
      <c r="BS410" s="22">
        <v>24.333333333333332</v>
      </c>
      <c r="BT410" s="22">
        <v>298</v>
      </c>
      <c r="BU410" s="22">
        <v>77.666666666666671</v>
      </c>
      <c r="BV410" s="22">
        <v>186.33333333333334</v>
      </c>
      <c r="BW410" s="22">
        <v>0</v>
      </c>
      <c r="BX410" s="22">
        <v>0</v>
      </c>
      <c r="BY410" s="22">
        <v>0</v>
      </c>
      <c r="BZ410" s="22">
        <v>0</v>
      </c>
      <c r="CA410" s="22">
        <v>6.666666666666667</v>
      </c>
      <c r="CB410" s="22">
        <v>0</v>
      </c>
      <c r="CC410" s="22">
        <v>23.333333333333332</v>
      </c>
      <c r="CD410" s="22">
        <v>54.333333333333336</v>
      </c>
      <c r="CE410" s="22">
        <v>0</v>
      </c>
      <c r="CF410" s="22">
        <v>0</v>
      </c>
      <c r="CG410" s="22">
        <v>0</v>
      </c>
      <c r="CH410" s="22">
        <v>0</v>
      </c>
      <c r="CI410" s="22">
        <v>0</v>
      </c>
      <c r="CJ410" s="22">
        <v>0</v>
      </c>
      <c r="CK410" s="22">
        <v>47.666666666666664</v>
      </c>
      <c r="CL410" s="22">
        <v>132</v>
      </c>
      <c r="CM410" s="22">
        <v>56.666666666666664</v>
      </c>
      <c r="CN410" s="22">
        <v>158</v>
      </c>
      <c r="CO410" s="22">
        <v>13.333333333333334</v>
      </c>
      <c r="CP410" s="22">
        <v>158</v>
      </c>
      <c r="CQ410" s="22">
        <v>0</v>
      </c>
      <c r="CR410" s="22">
        <v>0</v>
      </c>
      <c r="CS410" s="22">
        <v>43.333333333333336</v>
      </c>
      <c r="CT410" s="22">
        <v>0</v>
      </c>
      <c r="CU410" s="22">
        <v>397.33333333333331</v>
      </c>
      <c r="CV410" s="22">
        <v>0</v>
      </c>
      <c r="CW410" s="22">
        <v>344.66666666666669</v>
      </c>
      <c r="CX410" s="22">
        <v>6351.333333333333</v>
      </c>
      <c r="CY410" s="22">
        <v>37.666666666666664</v>
      </c>
      <c r="CZ410" s="22">
        <v>2400</v>
      </c>
      <c r="DA410" s="22">
        <v>15</v>
      </c>
      <c r="DB410" s="22">
        <v>0</v>
      </c>
      <c r="DC410" s="22">
        <v>0</v>
      </c>
      <c r="DD410" s="22">
        <v>25.333333333333332</v>
      </c>
      <c r="DE410" s="22">
        <v>4482</v>
      </c>
      <c r="DF410" s="22">
        <v>8776.6666666666661</v>
      </c>
      <c r="DG410" s="22">
        <v>20.333333333333332</v>
      </c>
      <c r="DH410" s="22">
        <v>8023.666666666667</v>
      </c>
      <c r="DI410" s="22">
        <v>21297</v>
      </c>
      <c r="DJ410" s="22">
        <v>7</v>
      </c>
      <c r="DK410" s="22">
        <v>505685</v>
      </c>
      <c r="DL410" s="22">
        <v>56140.333333333336</v>
      </c>
      <c r="DM410" s="22">
        <v>7143.333333333333</v>
      </c>
      <c r="DN410" s="22">
        <v>788993.66666666663</v>
      </c>
      <c r="DO410" s="22">
        <v>1163</v>
      </c>
      <c r="DP410" s="27">
        <v>52135.666666666664</v>
      </c>
      <c r="DQ410" s="57">
        <f t="shared" si="343"/>
        <v>1.4037586784773763</v>
      </c>
      <c r="DR410" s="57" t="str">
        <f t="shared" si="303"/>
        <v xml:space="preserve"> </v>
      </c>
      <c r="DS410" s="57" t="str">
        <f t="shared" si="304"/>
        <v xml:space="preserve"> </v>
      </c>
      <c r="DT410" s="57">
        <f t="shared" si="305"/>
        <v>-1</v>
      </c>
      <c r="DU410" s="57" t="str">
        <f t="shared" si="306"/>
        <v xml:space="preserve"> </v>
      </c>
      <c r="DV410" s="57" t="str">
        <f t="shared" si="307"/>
        <v xml:space="preserve"> </v>
      </c>
      <c r="DW410" s="57">
        <f t="shared" si="308"/>
        <v>4.1891891891891886</v>
      </c>
      <c r="DX410" s="57" t="str">
        <f t="shared" si="309"/>
        <v xml:space="preserve"> </v>
      </c>
      <c r="DY410" s="57">
        <f t="shared" si="310"/>
        <v>-0.19215291750503005</v>
      </c>
      <c r="DZ410" s="57">
        <f t="shared" si="311"/>
        <v>0.52362459546925555</v>
      </c>
      <c r="EA410" s="57">
        <f t="shared" si="312"/>
        <v>-0.37882352941176467</v>
      </c>
      <c r="EB410" s="57">
        <f t="shared" si="313"/>
        <v>1.9342268552990816</v>
      </c>
      <c r="EC410" s="57">
        <f t="shared" si="314"/>
        <v>2.0209339774557167</v>
      </c>
      <c r="ED410" s="57" t="str">
        <f t="shared" si="315"/>
        <v xml:space="preserve"> </v>
      </c>
      <c r="EE410" s="57">
        <f t="shared" si="316"/>
        <v>11.246575342465754</v>
      </c>
      <c r="EF410" s="57">
        <f t="shared" si="317"/>
        <v>1.3991416309012874</v>
      </c>
      <c r="EG410" s="57" t="str">
        <f t="shared" si="318"/>
        <v xml:space="preserve"> </v>
      </c>
      <c r="EH410" s="57" t="str">
        <f t="shared" si="319"/>
        <v xml:space="preserve"> </v>
      </c>
      <c r="EI410" s="57">
        <f t="shared" si="320"/>
        <v>-1</v>
      </c>
      <c r="EJ410" s="57">
        <f t="shared" si="321"/>
        <v>1.3285714285714287</v>
      </c>
      <c r="EK410" s="57" t="str">
        <f t="shared" si="322"/>
        <v xml:space="preserve"> </v>
      </c>
      <c r="EL410" s="57" t="str">
        <f t="shared" si="323"/>
        <v xml:space="preserve"> </v>
      </c>
      <c r="EM410" s="57" t="str">
        <f t="shared" si="324"/>
        <v xml:space="preserve"> </v>
      </c>
      <c r="EN410" s="57">
        <f t="shared" si="325"/>
        <v>1.7692307692307692</v>
      </c>
      <c r="EO410" s="57">
        <f t="shared" si="326"/>
        <v>1.7882352941176474</v>
      </c>
      <c r="EP410" s="57">
        <f t="shared" si="327"/>
        <v>10.85</v>
      </c>
      <c r="EQ410" s="57" t="str">
        <f t="shared" si="328"/>
        <v xml:space="preserve"> </v>
      </c>
      <c r="ER410" s="57">
        <f t="shared" si="329"/>
        <v>-1</v>
      </c>
      <c r="ES410" s="57">
        <f t="shared" si="330"/>
        <v>-1</v>
      </c>
      <c r="ET410" s="57">
        <f t="shared" si="331"/>
        <v>17.427466150870405</v>
      </c>
      <c r="EU410" s="57">
        <f t="shared" si="332"/>
        <v>62.716814159292042</v>
      </c>
      <c r="EV410" s="57">
        <f t="shared" si="333"/>
        <v>-1</v>
      </c>
      <c r="EW410" s="57" t="str">
        <f t="shared" si="334"/>
        <v xml:space="preserve"> </v>
      </c>
      <c r="EX410" s="57">
        <f t="shared" si="335"/>
        <v>0.9582031831027813</v>
      </c>
      <c r="EY410" s="57">
        <f t="shared" si="336"/>
        <v>393.60655737704923</v>
      </c>
      <c r="EZ410" s="57">
        <f t="shared" si="337"/>
        <v>-0.99967131520871488</v>
      </c>
      <c r="FA410" s="57">
        <f t="shared" si="338"/>
        <v>-0.88898161240034146</v>
      </c>
      <c r="FB410" s="57">
        <f t="shared" si="339"/>
        <v>109.45174988334111</v>
      </c>
      <c r="FC410" s="57">
        <f t="shared" si="340"/>
        <v>43.828604184580108</v>
      </c>
    </row>
    <row r="411" spans="1:159">
      <c r="A411" s="19">
        <v>4211504</v>
      </c>
      <c r="B411" s="20" t="s">
        <v>735</v>
      </c>
      <c r="C411" s="21">
        <v>0</v>
      </c>
      <c r="D411" s="21">
        <v>1</v>
      </c>
      <c r="E411" s="21">
        <v>0</v>
      </c>
      <c r="F411" s="21">
        <v>0</v>
      </c>
      <c r="G411" s="21">
        <v>9853</v>
      </c>
      <c r="H411" s="22">
        <v>12190</v>
      </c>
      <c r="I411" s="22">
        <f t="shared" si="299"/>
        <v>6674</v>
      </c>
      <c r="J411" s="22">
        <f t="shared" si="299"/>
        <v>9129</v>
      </c>
      <c r="K411" s="23">
        <f t="shared" si="300"/>
        <v>0.6773571501065665</v>
      </c>
      <c r="L411" s="23">
        <f t="shared" si="300"/>
        <v>0.74889253486464313</v>
      </c>
      <c r="M411" s="22">
        <v>3179</v>
      </c>
      <c r="N411" s="22">
        <v>3061</v>
      </c>
      <c r="O411" s="22">
        <v>45738</v>
      </c>
      <c r="P411" s="22">
        <v>187231</v>
      </c>
      <c r="Q411" s="22">
        <v>5178</v>
      </c>
      <c r="R411" s="22">
        <v>11746</v>
      </c>
      <c r="S411" s="24">
        <v>2788517.8766677664</v>
      </c>
      <c r="T411" s="24">
        <v>10049584.830267701</v>
      </c>
      <c r="U411" s="24">
        <v>2231153.8052430074</v>
      </c>
      <c r="V411" s="24">
        <v>8071097.4979973603</v>
      </c>
      <c r="W411" s="24">
        <v>557364.07142476051</v>
      </c>
      <c r="X411" s="24">
        <v>1978487.3322703508</v>
      </c>
      <c r="Y411" s="24">
        <v>499.24457349711651</v>
      </c>
      <c r="Z411" s="24">
        <v>1166.3196021954991</v>
      </c>
      <c r="AA411" s="24">
        <v>927.21395323724732</v>
      </c>
      <c r="AB411" s="24">
        <v>1181.0695376550441</v>
      </c>
      <c r="AC411" s="25">
        <v>1.8572339139157465</v>
      </c>
      <c r="AD411" s="25">
        <v>1.0126465639707842</v>
      </c>
      <c r="AE411" s="23">
        <f t="shared" si="301"/>
        <v>0.5452444931052034</v>
      </c>
      <c r="AF411" s="25">
        <v>0.84162531038333954</v>
      </c>
      <c r="AG411" s="25">
        <v>1.0228445786227298</v>
      </c>
      <c r="AH411" s="23">
        <f t="shared" si="302"/>
        <v>1.2153206017020204</v>
      </c>
      <c r="AI411" s="26">
        <f t="shared" si="295"/>
        <v>0.13678273413326036</v>
      </c>
      <c r="AJ411" s="26">
        <f t="shared" si="296"/>
        <v>0.13720905319894583</v>
      </c>
      <c r="AK411" s="26">
        <f t="shared" si="341"/>
        <v>0.15135714036959658</v>
      </c>
      <c r="AL411" s="26">
        <f t="shared" si="342"/>
        <v>8.535745850466081E-2</v>
      </c>
      <c r="AM411" s="26">
        <f t="shared" si="297"/>
        <v>2.1512116430407513E-2</v>
      </c>
      <c r="AN411" s="26">
        <f t="shared" si="298"/>
        <v>-3.7753575461629829E-3</v>
      </c>
      <c r="AO411" s="23">
        <v>398.3</v>
      </c>
      <c r="AP411" s="23">
        <v>402.1</v>
      </c>
      <c r="AQ411" s="22">
        <v>2997</v>
      </c>
      <c r="AR411" s="22">
        <v>8403.3333333333339</v>
      </c>
      <c r="AS411" s="22">
        <v>0</v>
      </c>
      <c r="AT411" s="22">
        <v>0</v>
      </c>
      <c r="AU411" s="22">
        <v>0</v>
      </c>
      <c r="AV411" s="22">
        <v>0</v>
      </c>
      <c r="AW411" s="22">
        <v>14.333333333333334</v>
      </c>
      <c r="AX411" s="22">
        <v>0</v>
      </c>
      <c r="AY411" s="22">
        <v>0</v>
      </c>
      <c r="AZ411" s="22">
        <v>0</v>
      </c>
      <c r="BA411" s="22">
        <v>0</v>
      </c>
      <c r="BB411" s="22">
        <v>0</v>
      </c>
      <c r="BC411" s="22">
        <v>0</v>
      </c>
      <c r="BD411" s="22">
        <v>0</v>
      </c>
      <c r="BE411" s="22">
        <v>0</v>
      </c>
      <c r="BF411" s="22">
        <v>0</v>
      </c>
      <c r="BG411" s="22">
        <v>134.66666666666666</v>
      </c>
      <c r="BH411" s="22">
        <v>70</v>
      </c>
      <c r="BI411" s="22">
        <v>1735</v>
      </c>
      <c r="BJ411" s="22">
        <v>5709.333333333333</v>
      </c>
      <c r="BK411" s="22">
        <v>900</v>
      </c>
      <c r="BL411" s="22">
        <v>1269.3333333333333</v>
      </c>
      <c r="BM411" s="22">
        <v>213</v>
      </c>
      <c r="BN411" s="22">
        <v>813.33333333333337</v>
      </c>
      <c r="BO411" s="22">
        <v>0</v>
      </c>
      <c r="BP411" s="22">
        <v>0</v>
      </c>
      <c r="BQ411" s="22">
        <v>0</v>
      </c>
      <c r="BR411" s="22">
        <v>0</v>
      </c>
      <c r="BS411" s="22">
        <v>0</v>
      </c>
      <c r="BT411" s="22">
        <v>0</v>
      </c>
      <c r="BU411" s="22">
        <v>533.33333333333337</v>
      </c>
      <c r="BV411" s="22">
        <v>1268</v>
      </c>
      <c r="BW411" s="22">
        <v>74.666666666666671</v>
      </c>
      <c r="BX411" s="22">
        <v>447.33333333333331</v>
      </c>
      <c r="BY411" s="22">
        <v>0</v>
      </c>
      <c r="BZ411" s="22">
        <v>0</v>
      </c>
      <c r="CA411" s="22">
        <v>0</v>
      </c>
      <c r="CB411" s="22">
        <v>0</v>
      </c>
      <c r="CC411" s="22">
        <v>115.66666666666667</v>
      </c>
      <c r="CD411" s="22">
        <v>304</v>
      </c>
      <c r="CE411" s="22">
        <v>0</v>
      </c>
      <c r="CF411" s="22">
        <v>0</v>
      </c>
      <c r="CG411" s="22">
        <v>54</v>
      </c>
      <c r="CH411" s="22">
        <v>0</v>
      </c>
      <c r="CI411" s="22">
        <v>0</v>
      </c>
      <c r="CJ411" s="22">
        <v>3.3333333333333335</v>
      </c>
      <c r="CK411" s="22">
        <v>289</v>
      </c>
      <c r="CL411" s="22">
        <v>513.33333333333337</v>
      </c>
      <c r="CM411" s="22">
        <v>280</v>
      </c>
      <c r="CN411" s="22">
        <v>976</v>
      </c>
      <c r="CO411" s="22">
        <v>269.33333333333331</v>
      </c>
      <c r="CP411" s="22">
        <v>733.33333333333337</v>
      </c>
      <c r="CQ411" s="22">
        <v>0</v>
      </c>
      <c r="CR411" s="22">
        <v>0</v>
      </c>
      <c r="CS411" s="22">
        <v>7.333333333333333</v>
      </c>
      <c r="CT411" s="22">
        <v>240</v>
      </c>
      <c r="CU411" s="22">
        <v>422.33333333333331</v>
      </c>
      <c r="CV411" s="22">
        <v>0</v>
      </c>
      <c r="CW411" s="22">
        <v>282.66666666666669</v>
      </c>
      <c r="CX411" s="22">
        <v>667.66666666666663</v>
      </c>
      <c r="CY411" s="22">
        <v>71</v>
      </c>
      <c r="CZ411" s="22">
        <v>109</v>
      </c>
      <c r="DA411" s="22">
        <v>68.666666666666671</v>
      </c>
      <c r="DB411" s="22">
        <v>0</v>
      </c>
      <c r="DC411" s="22">
        <v>0</v>
      </c>
      <c r="DD411" s="22">
        <v>40</v>
      </c>
      <c r="DE411" s="22">
        <v>3133.3333333333335</v>
      </c>
      <c r="DF411" s="22">
        <v>816.66666666666663</v>
      </c>
      <c r="DG411" s="22">
        <v>40</v>
      </c>
      <c r="DH411" s="22">
        <v>3973</v>
      </c>
      <c r="DI411" s="22">
        <v>1826.6666666666667</v>
      </c>
      <c r="DJ411" s="22">
        <v>110</v>
      </c>
      <c r="DK411" s="22">
        <v>46333.333333333336</v>
      </c>
      <c r="DL411" s="22">
        <v>2676.6666666666665</v>
      </c>
      <c r="DM411" s="22">
        <v>5533.333333333333</v>
      </c>
      <c r="DN411" s="22">
        <v>69500</v>
      </c>
      <c r="DO411" s="22">
        <v>783.33333333333337</v>
      </c>
      <c r="DP411" s="27">
        <v>5000</v>
      </c>
      <c r="DQ411" s="57">
        <f t="shared" si="343"/>
        <v>1.8039150261372487</v>
      </c>
      <c r="DR411" s="57" t="str">
        <f t="shared" si="303"/>
        <v xml:space="preserve"> </v>
      </c>
      <c r="DS411" s="57" t="str">
        <f t="shared" si="304"/>
        <v xml:space="preserve"> </v>
      </c>
      <c r="DT411" s="57">
        <f t="shared" si="305"/>
        <v>-1</v>
      </c>
      <c r="DU411" s="57" t="str">
        <f t="shared" si="306"/>
        <v xml:space="preserve"> </v>
      </c>
      <c r="DV411" s="57" t="str">
        <f t="shared" si="307"/>
        <v xml:space="preserve"> </v>
      </c>
      <c r="DW411" s="57" t="str">
        <f t="shared" si="308"/>
        <v xml:space="preserve"> </v>
      </c>
      <c r="DX411" s="57" t="str">
        <f t="shared" si="309"/>
        <v xml:space="preserve"> </v>
      </c>
      <c r="DY411" s="57">
        <f t="shared" si="310"/>
        <v>-0.48019801980198018</v>
      </c>
      <c r="DZ411" s="57">
        <f t="shared" si="311"/>
        <v>2.290682036503362</v>
      </c>
      <c r="EA411" s="57">
        <f t="shared" si="312"/>
        <v>0.41037037037037027</v>
      </c>
      <c r="EB411" s="57">
        <f t="shared" si="313"/>
        <v>2.8184663536776213</v>
      </c>
      <c r="EC411" s="57" t="str">
        <f t="shared" si="314"/>
        <v xml:space="preserve"> </v>
      </c>
      <c r="ED411" s="57" t="str">
        <f t="shared" si="315"/>
        <v xml:space="preserve"> </v>
      </c>
      <c r="EE411" s="57" t="str">
        <f t="shared" si="316"/>
        <v xml:space="preserve"> </v>
      </c>
      <c r="EF411" s="57">
        <f t="shared" si="317"/>
        <v>1.3774999999999999</v>
      </c>
      <c r="EG411" s="57">
        <f t="shared" si="318"/>
        <v>4.9910714285714279</v>
      </c>
      <c r="EH411" s="57" t="str">
        <f t="shared" si="319"/>
        <v xml:space="preserve"> </v>
      </c>
      <c r="EI411" s="57" t="str">
        <f t="shared" si="320"/>
        <v xml:space="preserve"> </v>
      </c>
      <c r="EJ411" s="57">
        <f t="shared" si="321"/>
        <v>1.6282420749279538</v>
      </c>
      <c r="EK411" s="57" t="str">
        <f t="shared" si="322"/>
        <v xml:space="preserve"> </v>
      </c>
      <c r="EL411" s="57">
        <f t="shared" si="323"/>
        <v>-1</v>
      </c>
      <c r="EM411" s="57" t="str">
        <f t="shared" si="324"/>
        <v xml:space="preserve"> </v>
      </c>
      <c r="EN411" s="57">
        <f t="shared" si="325"/>
        <v>0.77623990772779705</v>
      </c>
      <c r="EO411" s="57">
        <f t="shared" si="326"/>
        <v>2.4857142857142858</v>
      </c>
      <c r="EP411" s="57">
        <f t="shared" si="327"/>
        <v>1.722772277227723</v>
      </c>
      <c r="EQ411" s="57" t="str">
        <f t="shared" si="328"/>
        <v xml:space="preserve"> </v>
      </c>
      <c r="ER411" s="57">
        <f t="shared" si="329"/>
        <v>31.727272727272727</v>
      </c>
      <c r="ES411" s="57">
        <f t="shared" si="330"/>
        <v>-1</v>
      </c>
      <c r="ET411" s="57">
        <f t="shared" si="331"/>
        <v>1.362028301886792</v>
      </c>
      <c r="EU411" s="57">
        <f t="shared" si="332"/>
        <v>0.53521126760563376</v>
      </c>
      <c r="EV411" s="57">
        <f t="shared" si="333"/>
        <v>-1</v>
      </c>
      <c r="EW411" s="57" t="str">
        <f t="shared" si="334"/>
        <v xml:space="preserve"> </v>
      </c>
      <c r="EX411" s="57">
        <f t="shared" si="335"/>
        <v>-0.73936170212765961</v>
      </c>
      <c r="EY411" s="57">
        <f t="shared" si="336"/>
        <v>98.325000000000003</v>
      </c>
      <c r="EZ411" s="57">
        <f t="shared" si="337"/>
        <v>-0.93978102189781021</v>
      </c>
      <c r="FA411" s="57">
        <f t="shared" si="338"/>
        <v>-0.94223021582733812</v>
      </c>
      <c r="FB411" s="57">
        <f t="shared" si="339"/>
        <v>11.560240963855422</v>
      </c>
      <c r="FC411" s="57">
        <f t="shared" si="340"/>
        <v>5.3829787234042552</v>
      </c>
    </row>
    <row r="412" spans="1:159">
      <c r="A412" s="19">
        <v>4211603</v>
      </c>
      <c r="B412" s="20" t="s">
        <v>736</v>
      </c>
      <c r="C412" s="21">
        <v>0</v>
      </c>
      <c r="D412" s="21">
        <v>1</v>
      </c>
      <c r="E412" s="21">
        <v>0</v>
      </c>
      <c r="F412" s="21">
        <v>0</v>
      </c>
      <c r="G412" s="21">
        <v>11510</v>
      </c>
      <c r="H412" s="22">
        <v>13309</v>
      </c>
      <c r="I412" s="22">
        <f t="shared" si="299"/>
        <v>7198</v>
      </c>
      <c r="J412" s="22">
        <f t="shared" si="299"/>
        <v>8927</v>
      </c>
      <c r="K412" s="23">
        <f t="shared" si="300"/>
        <v>0.6253692441355343</v>
      </c>
      <c r="L412" s="23">
        <f t="shared" si="300"/>
        <v>0.67074911713877827</v>
      </c>
      <c r="M412" s="22">
        <v>4312</v>
      </c>
      <c r="N412" s="22">
        <v>4382</v>
      </c>
      <c r="O412" s="22">
        <v>118669</v>
      </c>
      <c r="P412" s="22">
        <v>368766</v>
      </c>
      <c r="Q412" s="22">
        <v>14392</v>
      </c>
      <c r="R412" s="22">
        <v>30096</v>
      </c>
      <c r="S412" s="24">
        <v>3757746.6305275983</v>
      </c>
      <c r="T412" s="24">
        <v>10548585.795649903</v>
      </c>
      <c r="U412" s="24">
        <v>2600656.9319850076</v>
      </c>
      <c r="V412" s="24">
        <v>7512428.7473574271</v>
      </c>
      <c r="W412" s="24">
        <v>1157089.6985425993</v>
      </c>
      <c r="X412" s="24">
        <v>3036157.0482924487</v>
      </c>
      <c r="Y412" s="24">
        <v>571.40036462559635</v>
      </c>
      <c r="Z412" s="24">
        <v>1183.999100171146</v>
      </c>
      <c r="AA412" s="24">
        <v>1032.0597624575273</v>
      </c>
      <c r="AB412" s="24">
        <v>2786.9865589804845</v>
      </c>
      <c r="AC412" s="25">
        <v>1.8061937414649234</v>
      </c>
      <c r="AD412" s="25">
        <v>2.3538755718459821</v>
      </c>
      <c r="AE412" s="23">
        <f t="shared" si="301"/>
        <v>1.3032242985942684</v>
      </c>
      <c r="AF412" s="25">
        <v>2.0492818313352439</v>
      </c>
      <c r="AG412" s="25">
        <v>1.7841639716262236</v>
      </c>
      <c r="AH412" s="23">
        <f t="shared" si="302"/>
        <v>0.87062889269052945</v>
      </c>
      <c r="AI412" s="26">
        <f t="shared" si="295"/>
        <v>0.108732235678485</v>
      </c>
      <c r="AJ412" s="26">
        <f t="shared" si="296"/>
        <v>0.11191024050607012</v>
      </c>
      <c r="AK412" s="26">
        <f t="shared" si="341"/>
        <v>0.12006018353579107</v>
      </c>
      <c r="AL412" s="26">
        <f t="shared" si="342"/>
        <v>7.6561297406187556E-2</v>
      </c>
      <c r="AM412" s="26">
        <f t="shared" si="297"/>
        <v>1.4628390312052986E-2</v>
      </c>
      <c r="AN412" s="26">
        <f t="shared" si="298"/>
        <v>1.611638051602915E-3</v>
      </c>
      <c r="AO412" s="23">
        <v>290.2</v>
      </c>
      <c r="AP412" s="23">
        <v>293.5</v>
      </c>
      <c r="AQ412" s="22">
        <v>15522</v>
      </c>
      <c r="AR412" s="22">
        <v>34036</v>
      </c>
      <c r="AS412" s="22">
        <v>0</v>
      </c>
      <c r="AT412" s="22">
        <v>0</v>
      </c>
      <c r="AU412" s="22">
        <v>0</v>
      </c>
      <c r="AV412" s="22">
        <v>0</v>
      </c>
      <c r="AW412" s="22">
        <v>11918.666666666666</v>
      </c>
      <c r="AX412" s="22">
        <v>30244.666666666668</v>
      </c>
      <c r="AY412" s="22">
        <v>0</v>
      </c>
      <c r="AZ412" s="22">
        <v>0</v>
      </c>
      <c r="BA412" s="22">
        <v>1031.6666666666667</v>
      </c>
      <c r="BB412" s="22">
        <v>178</v>
      </c>
      <c r="BC412" s="22">
        <v>72.666666666666671</v>
      </c>
      <c r="BD412" s="22">
        <v>96</v>
      </c>
      <c r="BE412" s="22">
        <v>0</v>
      </c>
      <c r="BF412" s="22">
        <v>0</v>
      </c>
      <c r="BG412" s="22">
        <v>69</v>
      </c>
      <c r="BH412" s="22">
        <v>84.666666666666671</v>
      </c>
      <c r="BI412" s="22">
        <v>700.33333333333337</v>
      </c>
      <c r="BJ412" s="22">
        <v>1246.3333333333333</v>
      </c>
      <c r="BK412" s="22">
        <v>67</v>
      </c>
      <c r="BL412" s="22">
        <v>35</v>
      </c>
      <c r="BM412" s="22">
        <v>1662.6666666666667</v>
      </c>
      <c r="BN412" s="22">
        <v>2151.3333333333335</v>
      </c>
      <c r="BO412" s="22">
        <v>0</v>
      </c>
      <c r="BP412" s="22">
        <v>0</v>
      </c>
      <c r="BQ412" s="22">
        <v>0</v>
      </c>
      <c r="BR412" s="22">
        <v>0</v>
      </c>
      <c r="BS412" s="22">
        <v>0</v>
      </c>
      <c r="BT412" s="22">
        <v>0</v>
      </c>
      <c r="BU412" s="22">
        <v>179.33333333333334</v>
      </c>
      <c r="BV412" s="22">
        <v>176.66666666666666</v>
      </c>
      <c r="BW412" s="22">
        <v>156.66666666666666</v>
      </c>
      <c r="BX412" s="22">
        <v>77.333333333333329</v>
      </c>
      <c r="BY412" s="22">
        <v>0</v>
      </c>
      <c r="BZ412" s="22">
        <v>0</v>
      </c>
      <c r="CA412" s="22">
        <v>0</v>
      </c>
      <c r="CB412" s="22">
        <v>0</v>
      </c>
      <c r="CC412" s="22">
        <v>9</v>
      </c>
      <c r="CD412" s="22">
        <v>15</v>
      </c>
      <c r="CE412" s="22">
        <v>0</v>
      </c>
      <c r="CF412" s="22">
        <v>0</v>
      </c>
      <c r="CG412" s="22">
        <v>3.6666666666666665</v>
      </c>
      <c r="CH412" s="22">
        <v>22.666666666666668</v>
      </c>
      <c r="CI412" s="22">
        <v>0.66666666666666663</v>
      </c>
      <c r="CJ412" s="22">
        <v>0</v>
      </c>
      <c r="CK412" s="22">
        <v>5.666666666666667</v>
      </c>
      <c r="CL412" s="22">
        <v>43</v>
      </c>
      <c r="CM412" s="22">
        <v>289.33333333333331</v>
      </c>
      <c r="CN412" s="22">
        <v>742.66666666666663</v>
      </c>
      <c r="CO412" s="22">
        <v>84.333333333333329</v>
      </c>
      <c r="CP412" s="22">
        <v>188.66666666666666</v>
      </c>
      <c r="CQ412" s="22">
        <v>0</v>
      </c>
      <c r="CR412" s="22">
        <v>0</v>
      </c>
      <c r="CS412" s="22">
        <v>189.33333333333334</v>
      </c>
      <c r="CT412" s="22">
        <v>536</v>
      </c>
      <c r="CU412" s="22">
        <v>1670</v>
      </c>
      <c r="CV412" s="22">
        <v>0</v>
      </c>
      <c r="CW412" s="22">
        <v>1139.6666666666667</v>
      </c>
      <c r="CX412" s="22">
        <v>3019</v>
      </c>
      <c r="CY412" s="22">
        <v>504.66666666666669</v>
      </c>
      <c r="CZ412" s="22">
        <v>481.33333333333331</v>
      </c>
      <c r="DA412" s="22">
        <v>25.666666666666668</v>
      </c>
      <c r="DB412" s="22">
        <v>0</v>
      </c>
      <c r="DC412" s="22">
        <v>0</v>
      </c>
      <c r="DD412" s="22">
        <v>17.333333333333332</v>
      </c>
      <c r="DE412" s="22">
        <v>7296.666666666667</v>
      </c>
      <c r="DF412" s="22">
        <v>3517.6666666666665</v>
      </c>
      <c r="DG412" s="22">
        <v>68.333333333333329</v>
      </c>
      <c r="DH412" s="22">
        <v>9511.3333333333339</v>
      </c>
      <c r="DI412" s="22">
        <v>4125</v>
      </c>
      <c r="DJ412" s="22">
        <v>180</v>
      </c>
      <c r="DK412" s="22">
        <v>777050</v>
      </c>
      <c r="DL412" s="22">
        <v>5135.333333333333</v>
      </c>
      <c r="DM412" s="22">
        <v>43250</v>
      </c>
      <c r="DN412" s="22">
        <v>892630</v>
      </c>
      <c r="DO412" s="22">
        <v>1686.6666666666667</v>
      </c>
      <c r="DP412" s="27">
        <v>40333.333333333336</v>
      </c>
      <c r="DQ412" s="57">
        <f t="shared" si="343"/>
        <v>1.1927586651204742</v>
      </c>
      <c r="DR412" s="57" t="str">
        <f t="shared" si="303"/>
        <v xml:space="preserve"> </v>
      </c>
      <c r="DS412" s="57" t="str">
        <f t="shared" si="304"/>
        <v xml:space="preserve"> </v>
      </c>
      <c r="DT412" s="57">
        <f t="shared" si="305"/>
        <v>1.5375880971025846</v>
      </c>
      <c r="DU412" s="57" t="str">
        <f t="shared" si="306"/>
        <v xml:space="preserve"> </v>
      </c>
      <c r="DV412" s="57">
        <f t="shared" si="307"/>
        <v>-0.8274636510500808</v>
      </c>
      <c r="DW412" s="57">
        <f t="shared" si="308"/>
        <v>0.32110091743119251</v>
      </c>
      <c r="DX412" s="57" t="str">
        <f t="shared" si="309"/>
        <v xml:space="preserve"> </v>
      </c>
      <c r="DY412" s="57">
        <f t="shared" si="310"/>
        <v>0.22705314009661848</v>
      </c>
      <c r="DZ412" s="57">
        <f t="shared" si="311"/>
        <v>0.77962874821513539</v>
      </c>
      <c r="EA412" s="57">
        <f t="shared" si="312"/>
        <v>-0.47761194029850751</v>
      </c>
      <c r="EB412" s="57">
        <f t="shared" si="313"/>
        <v>0.29390537289494789</v>
      </c>
      <c r="EC412" s="57" t="str">
        <f t="shared" si="314"/>
        <v xml:space="preserve"> </v>
      </c>
      <c r="ED412" s="57" t="str">
        <f t="shared" si="315"/>
        <v xml:space="preserve"> </v>
      </c>
      <c r="EE412" s="57" t="str">
        <f t="shared" si="316"/>
        <v xml:space="preserve"> </v>
      </c>
      <c r="EF412" s="57">
        <f t="shared" si="317"/>
        <v>-1.486988847583659E-2</v>
      </c>
      <c r="EG412" s="57">
        <f t="shared" si="318"/>
        <v>-0.50638297872340421</v>
      </c>
      <c r="EH412" s="57" t="str">
        <f t="shared" si="319"/>
        <v xml:space="preserve"> </v>
      </c>
      <c r="EI412" s="57" t="str">
        <f t="shared" si="320"/>
        <v xml:space="preserve"> </v>
      </c>
      <c r="EJ412" s="57">
        <f t="shared" si="321"/>
        <v>0.66666666666666674</v>
      </c>
      <c r="EK412" s="57" t="str">
        <f t="shared" si="322"/>
        <v xml:space="preserve"> </v>
      </c>
      <c r="EL412" s="57">
        <f t="shared" si="323"/>
        <v>5.1818181818181825</v>
      </c>
      <c r="EM412" s="57">
        <f t="shared" si="324"/>
        <v>-1</v>
      </c>
      <c r="EN412" s="57">
        <f t="shared" si="325"/>
        <v>6.5882352941176467</v>
      </c>
      <c r="EO412" s="57">
        <f t="shared" si="326"/>
        <v>1.5668202764976957</v>
      </c>
      <c r="EP412" s="57">
        <f t="shared" si="327"/>
        <v>1.2371541501976284</v>
      </c>
      <c r="EQ412" s="57" t="str">
        <f t="shared" si="328"/>
        <v xml:space="preserve"> </v>
      </c>
      <c r="ER412" s="57">
        <f t="shared" si="329"/>
        <v>1.8309859154929575</v>
      </c>
      <c r="ES412" s="57">
        <f t="shared" si="330"/>
        <v>-1</v>
      </c>
      <c r="ET412" s="57">
        <f t="shared" si="331"/>
        <v>1.6490201813395728</v>
      </c>
      <c r="EU412" s="57">
        <f t="shared" si="332"/>
        <v>-4.6235138705416179E-2</v>
      </c>
      <c r="EV412" s="57">
        <f t="shared" si="333"/>
        <v>-1</v>
      </c>
      <c r="EW412" s="57" t="str">
        <f t="shared" si="334"/>
        <v xml:space="preserve"> </v>
      </c>
      <c r="EX412" s="57">
        <f t="shared" si="335"/>
        <v>-0.51790772042028332</v>
      </c>
      <c r="EY412" s="57">
        <f t="shared" si="336"/>
        <v>138.19024390243905</v>
      </c>
      <c r="EZ412" s="57">
        <f t="shared" si="337"/>
        <v>-0.9563636363636363</v>
      </c>
      <c r="FA412" s="57">
        <f t="shared" si="338"/>
        <v>-0.99339124466465045</v>
      </c>
      <c r="FB412" s="57">
        <f t="shared" si="339"/>
        <v>19.638843930635836</v>
      </c>
      <c r="FC412" s="57">
        <f t="shared" si="340"/>
        <v>22.913043478260871</v>
      </c>
    </row>
    <row r="413" spans="1:159">
      <c r="A413" s="19">
        <v>4211702</v>
      </c>
      <c r="B413" s="20" t="s">
        <v>737</v>
      </c>
      <c r="C413" s="21">
        <v>0</v>
      </c>
      <c r="D413" s="21">
        <v>1</v>
      </c>
      <c r="E413" s="21">
        <v>0</v>
      </c>
      <c r="F413" s="21">
        <v>0</v>
      </c>
      <c r="G413" s="21">
        <v>20021</v>
      </c>
      <c r="H413" s="22">
        <v>21393</v>
      </c>
      <c r="I413" s="22">
        <f t="shared" si="299"/>
        <v>12803</v>
      </c>
      <c r="J413" s="22">
        <f t="shared" si="299"/>
        <v>16084</v>
      </c>
      <c r="K413" s="23">
        <f t="shared" si="300"/>
        <v>0.6394785475250987</v>
      </c>
      <c r="L413" s="23">
        <f t="shared" si="300"/>
        <v>0.75183471228906651</v>
      </c>
      <c r="M413" s="22">
        <v>7218</v>
      </c>
      <c r="N413" s="22">
        <v>5309</v>
      </c>
      <c r="O413" s="22">
        <v>142772</v>
      </c>
      <c r="P413" s="22">
        <v>455203</v>
      </c>
      <c r="Q413" s="22">
        <v>29525</v>
      </c>
      <c r="R413" s="22">
        <v>43385</v>
      </c>
      <c r="S413" s="24">
        <v>5718978.725962691</v>
      </c>
      <c r="T413" s="24">
        <v>17670881.575645912</v>
      </c>
      <c r="U413" s="24">
        <v>4099600.1117730117</v>
      </c>
      <c r="V413" s="24">
        <v>13795735.187075129</v>
      </c>
      <c r="W413" s="24">
        <v>1619378.6141896762</v>
      </c>
      <c r="X413" s="24">
        <v>3875146.3885708</v>
      </c>
      <c r="Y413" s="24">
        <v>527.46511857019982</v>
      </c>
      <c r="Z413" s="24">
        <v>1265.2080789298461</v>
      </c>
      <c r="AA413" s="24">
        <v>882.44164988300497</v>
      </c>
      <c r="AB413" s="24">
        <v>1984.0619422641428</v>
      </c>
      <c r="AC413" s="25">
        <v>1.6729857934019228</v>
      </c>
      <c r="AD413" s="25">
        <v>1.5681704656378155</v>
      </c>
      <c r="AE413" s="23">
        <f t="shared" si="301"/>
        <v>0.9373483455881767</v>
      </c>
      <c r="AF413" s="25">
        <v>1.1716648002687424</v>
      </c>
      <c r="AG413" s="25">
        <v>1.526359602163893</v>
      </c>
      <c r="AH413" s="23">
        <f t="shared" si="302"/>
        <v>1.302727197927082</v>
      </c>
      <c r="AI413" s="26">
        <f t="shared" si="295"/>
        <v>0.11942234975964139</v>
      </c>
      <c r="AJ413" s="26">
        <f t="shared" si="296"/>
        <v>0.12901662047786755</v>
      </c>
      <c r="AK413" s="26">
        <f t="shared" si="341"/>
        <v>0.12293910849068568</v>
      </c>
      <c r="AL413" s="26">
        <f t="shared" si="342"/>
        <v>3.9237883003431229E-2</v>
      </c>
      <c r="AM413" s="26">
        <f t="shared" si="297"/>
        <v>6.6502194620559063E-3</v>
      </c>
      <c r="AN413" s="26">
        <f t="shared" si="298"/>
        <v>-3.0250454424593953E-2</v>
      </c>
      <c r="AO413" s="23">
        <v>599.79999999999995</v>
      </c>
      <c r="AP413" s="23">
        <v>549.79999999999995</v>
      </c>
      <c r="AQ413" s="22">
        <v>14411</v>
      </c>
      <c r="AR413" s="22">
        <v>33669.333333333336</v>
      </c>
      <c r="AS413" s="22">
        <v>0</v>
      </c>
      <c r="AT413" s="22">
        <v>0</v>
      </c>
      <c r="AU413" s="22">
        <v>0</v>
      </c>
      <c r="AV413" s="22">
        <v>0</v>
      </c>
      <c r="AW413" s="22">
        <v>20</v>
      </c>
      <c r="AX413" s="22">
        <v>9.3333333333333339</v>
      </c>
      <c r="AY413" s="22">
        <v>24</v>
      </c>
      <c r="AZ413" s="22">
        <v>20</v>
      </c>
      <c r="BA413" s="22">
        <v>92</v>
      </c>
      <c r="BB413" s="22">
        <v>48.333333333333336</v>
      </c>
      <c r="BC413" s="22">
        <v>1135.3333333333333</v>
      </c>
      <c r="BD413" s="22">
        <v>2136.6666666666665</v>
      </c>
      <c r="BE413" s="22">
        <v>24</v>
      </c>
      <c r="BF413" s="22">
        <v>10.666666666666666</v>
      </c>
      <c r="BG413" s="22">
        <v>748.33333333333337</v>
      </c>
      <c r="BH413" s="22">
        <v>730.33333333333337</v>
      </c>
      <c r="BI413" s="22">
        <v>10513.333333333334</v>
      </c>
      <c r="BJ413" s="22">
        <v>27755.333333333332</v>
      </c>
      <c r="BK413" s="22">
        <v>118.33333333333333</v>
      </c>
      <c r="BL413" s="22">
        <v>175.33333333333334</v>
      </c>
      <c r="BM413" s="22">
        <v>1606.6666666666667</v>
      </c>
      <c r="BN413" s="22">
        <v>2679.3333333333335</v>
      </c>
      <c r="BO413" s="22">
        <v>0</v>
      </c>
      <c r="BP413" s="22">
        <v>0</v>
      </c>
      <c r="BQ413" s="22">
        <v>60.666666666666664</v>
      </c>
      <c r="BR413" s="22">
        <v>94.666666666666671</v>
      </c>
      <c r="BS413" s="22">
        <v>0</v>
      </c>
      <c r="BT413" s="22">
        <v>0</v>
      </c>
      <c r="BU413" s="22">
        <v>979.33333333333337</v>
      </c>
      <c r="BV413" s="22">
        <v>940.66666666666663</v>
      </c>
      <c r="BW413" s="22">
        <v>96.666666666666671</v>
      </c>
      <c r="BX413" s="22">
        <v>232</v>
      </c>
      <c r="BY413" s="22">
        <v>0</v>
      </c>
      <c r="BZ413" s="22">
        <v>0</v>
      </c>
      <c r="CA413" s="22">
        <v>0</v>
      </c>
      <c r="CB413" s="22">
        <v>0</v>
      </c>
      <c r="CC413" s="22">
        <v>726</v>
      </c>
      <c r="CD413" s="22">
        <v>480</v>
      </c>
      <c r="CE413" s="22">
        <v>0</v>
      </c>
      <c r="CF413" s="22">
        <v>0</v>
      </c>
      <c r="CG413" s="22">
        <v>49.666666666666664</v>
      </c>
      <c r="CH413" s="22">
        <v>21.666666666666668</v>
      </c>
      <c r="CI413" s="22">
        <v>10</v>
      </c>
      <c r="CJ413" s="22">
        <v>0</v>
      </c>
      <c r="CK413" s="22">
        <v>67</v>
      </c>
      <c r="CL413" s="22">
        <v>181</v>
      </c>
      <c r="CM413" s="22">
        <v>594.33333333333337</v>
      </c>
      <c r="CN413" s="22">
        <v>4576</v>
      </c>
      <c r="CO413" s="22">
        <v>495</v>
      </c>
      <c r="CP413" s="22">
        <v>2924.3333333333335</v>
      </c>
      <c r="CQ413" s="22">
        <v>0</v>
      </c>
      <c r="CR413" s="22">
        <v>0</v>
      </c>
      <c r="CS413" s="22">
        <v>99.333333333333329</v>
      </c>
      <c r="CT413" s="22">
        <v>1651.6666666666667</v>
      </c>
      <c r="CU413" s="22">
        <v>2865.6666666666665</v>
      </c>
      <c r="CV413" s="22">
        <v>0.66666666666666663</v>
      </c>
      <c r="CW413" s="22">
        <v>1395.6666666666667</v>
      </c>
      <c r="CX413" s="22">
        <v>4119</v>
      </c>
      <c r="CY413" s="22">
        <v>1340.6666666666667</v>
      </c>
      <c r="CZ413" s="22">
        <v>4867.666666666667</v>
      </c>
      <c r="DA413" s="22">
        <v>129.33333333333334</v>
      </c>
      <c r="DB413" s="22">
        <v>0</v>
      </c>
      <c r="DC413" s="22">
        <v>0</v>
      </c>
      <c r="DD413" s="22">
        <v>242.33333333333334</v>
      </c>
      <c r="DE413" s="22">
        <v>19936.333333333332</v>
      </c>
      <c r="DF413" s="22">
        <v>9229.6666666666661</v>
      </c>
      <c r="DG413" s="22">
        <v>346.33333333333331</v>
      </c>
      <c r="DH413" s="22">
        <v>22575.666666666668</v>
      </c>
      <c r="DI413" s="22">
        <v>79309.333333333328</v>
      </c>
      <c r="DJ413" s="22">
        <v>195.66666666666666</v>
      </c>
      <c r="DK413" s="22">
        <v>1082571.3333333333</v>
      </c>
      <c r="DL413" s="22">
        <v>55200.666666666664</v>
      </c>
      <c r="DM413" s="22">
        <v>97690.333333333328</v>
      </c>
      <c r="DN413" s="22">
        <v>1226868.3333333333</v>
      </c>
      <c r="DO413" s="22">
        <v>3787.6666666666665</v>
      </c>
      <c r="DP413" s="27">
        <v>355521.33333333331</v>
      </c>
      <c r="DQ413" s="57">
        <f t="shared" si="343"/>
        <v>1.3363634260865545</v>
      </c>
      <c r="DR413" s="57" t="str">
        <f t="shared" si="303"/>
        <v xml:space="preserve"> </v>
      </c>
      <c r="DS413" s="57" t="str">
        <f t="shared" si="304"/>
        <v xml:space="preserve"> </v>
      </c>
      <c r="DT413" s="57">
        <f t="shared" si="305"/>
        <v>-0.53333333333333333</v>
      </c>
      <c r="DU413" s="57">
        <f t="shared" si="306"/>
        <v>-0.16666666666666663</v>
      </c>
      <c r="DV413" s="57">
        <f t="shared" si="307"/>
        <v>-0.47463768115942029</v>
      </c>
      <c r="DW413" s="57">
        <f t="shared" si="308"/>
        <v>0.88197298884321795</v>
      </c>
      <c r="DX413" s="57">
        <f t="shared" si="309"/>
        <v>-0.55555555555555558</v>
      </c>
      <c r="DY413" s="57">
        <f t="shared" si="310"/>
        <v>-2.405345211581289E-2</v>
      </c>
      <c r="DZ413" s="57">
        <f t="shared" si="311"/>
        <v>1.6400126823081798</v>
      </c>
      <c r="EA413" s="57">
        <f t="shared" si="312"/>
        <v>0.48169014084507067</v>
      </c>
      <c r="EB413" s="57">
        <f t="shared" si="313"/>
        <v>0.6676348547717843</v>
      </c>
      <c r="EC413" s="57" t="str">
        <f t="shared" si="314"/>
        <v xml:space="preserve"> </v>
      </c>
      <c r="ED413" s="57">
        <f t="shared" si="315"/>
        <v>0.56043956043956067</v>
      </c>
      <c r="EE413" s="57" t="str">
        <f t="shared" si="316"/>
        <v xml:space="preserve"> </v>
      </c>
      <c r="EF413" s="57">
        <f t="shared" si="317"/>
        <v>-3.9482641252552853E-2</v>
      </c>
      <c r="EG413" s="57">
        <f t="shared" si="318"/>
        <v>1.4</v>
      </c>
      <c r="EH413" s="57" t="str">
        <f t="shared" si="319"/>
        <v xml:space="preserve"> </v>
      </c>
      <c r="EI413" s="57" t="str">
        <f t="shared" si="320"/>
        <v xml:space="preserve"> </v>
      </c>
      <c r="EJ413" s="57">
        <f t="shared" si="321"/>
        <v>-0.33884297520661155</v>
      </c>
      <c r="EK413" s="57" t="str">
        <f t="shared" si="322"/>
        <v xml:space="preserve"> </v>
      </c>
      <c r="EL413" s="57">
        <f t="shared" si="323"/>
        <v>-0.56375838926174493</v>
      </c>
      <c r="EM413" s="57">
        <f t="shared" si="324"/>
        <v>-1</v>
      </c>
      <c r="EN413" s="57">
        <f t="shared" si="325"/>
        <v>1.7014925373134329</v>
      </c>
      <c r="EO413" s="57">
        <f t="shared" si="326"/>
        <v>6.6993830622546264</v>
      </c>
      <c r="EP413" s="57">
        <f t="shared" si="327"/>
        <v>4.907744107744108</v>
      </c>
      <c r="EQ413" s="57" t="str">
        <f t="shared" si="328"/>
        <v xml:space="preserve"> </v>
      </c>
      <c r="ER413" s="57">
        <f t="shared" si="329"/>
        <v>15.627516778523493</v>
      </c>
      <c r="ES413" s="57">
        <f t="shared" si="330"/>
        <v>-0.9997673607072235</v>
      </c>
      <c r="ET413" s="57">
        <f t="shared" si="331"/>
        <v>1.9512777645091948</v>
      </c>
      <c r="EU413" s="57">
        <f t="shared" si="332"/>
        <v>2.6307807061163602</v>
      </c>
      <c r="EV413" s="57">
        <f t="shared" si="333"/>
        <v>-1</v>
      </c>
      <c r="EW413" s="57" t="str">
        <f t="shared" si="334"/>
        <v xml:space="preserve"> </v>
      </c>
      <c r="EX413" s="57">
        <f t="shared" si="335"/>
        <v>-0.5370429199618787</v>
      </c>
      <c r="EY413" s="57">
        <f t="shared" si="336"/>
        <v>64.184793070259872</v>
      </c>
      <c r="EZ413" s="57">
        <f t="shared" si="337"/>
        <v>-0.9975328670858411</v>
      </c>
      <c r="FA413" s="57">
        <f t="shared" si="338"/>
        <v>-0.94900967264974689</v>
      </c>
      <c r="FB413" s="57">
        <f t="shared" si="339"/>
        <v>11.558748562634992</v>
      </c>
      <c r="FC413" s="57">
        <f t="shared" si="340"/>
        <v>92.862888321746013</v>
      </c>
    </row>
    <row r="414" spans="1:159">
      <c r="A414" s="19">
        <v>4211801</v>
      </c>
      <c r="B414" s="20" t="s">
        <v>738</v>
      </c>
      <c r="C414" s="21">
        <v>0</v>
      </c>
      <c r="D414" s="21">
        <v>1</v>
      </c>
      <c r="E414" s="21">
        <v>0</v>
      </c>
      <c r="F414" s="21">
        <v>0</v>
      </c>
      <c r="G414" s="21">
        <v>7411</v>
      </c>
      <c r="H414" s="22">
        <v>7372</v>
      </c>
      <c r="I414" s="22">
        <f t="shared" si="299"/>
        <v>4157</v>
      </c>
      <c r="J414" s="22">
        <f t="shared" si="299"/>
        <v>4844</v>
      </c>
      <c r="K414" s="23">
        <f t="shared" si="300"/>
        <v>0.56092295236810152</v>
      </c>
      <c r="L414" s="23">
        <f t="shared" si="300"/>
        <v>0.65708084644601195</v>
      </c>
      <c r="M414" s="22">
        <v>3254</v>
      </c>
      <c r="N414" s="22">
        <v>2528</v>
      </c>
      <c r="O414" s="22">
        <v>33020</v>
      </c>
      <c r="P414" s="22">
        <v>72813</v>
      </c>
      <c r="Q414" s="22">
        <v>14582</v>
      </c>
      <c r="R414" s="22">
        <v>18956</v>
      </c>
      <c r="S414" s="24">
        <v>2563402.8310298324</v>
      </c>
      <c r="T414" s="24">
        <v>7262125.5620545624</v>
      </c>
      <c r="U414" s="24">
        <v>1455285.5311620594</v>
      </c>
      <c r="V414" s="24">
        <v>4167565.7498393813</v>
      </c>
      <c r="W414" s="24">
        <v>1108117.2998677704</v>
      </c>
      <c r="X414" s="24">
        <v>3094559.8122151666</v>
      </c>
      <c r="Y414" s="24">
        <v>659.19074979873506</v>
      </c>
      <c r="Z414" s="24">
        <v>1361.9846976960964</v>
      </c>
      <c r="AA414" s="24">
        <v>1065.5168844192892</v>
      </c>
      <c r="AB414" s="24">
        <v>2553.5251400801149</v>
      </c>
      <c r="AC414" s="25">
        <v>1.6164014509375537</v>
      </c>
      <c r="AD414" s="25">
        <v>1.8748559689397408</v>
      </c>
      <c r="AE414" s="23">
        <f t="shared" si="301"/>
        <v>1.1598950049520662</v>
      </c>
      <c r="AF414" s="25">
        <v>1.4872183564915773</v>
      </c>
      <c r="AG414" s="25">
        <v>2.2579000594494127</v>
      </c>
      <c r="AH414" s="23">
        <f t="shared" si="302"/>
        <v>1.5182034632600367</v>
      </c>
      <c r="AI414" s="26">
        <f t="shared" si="295"/>
        <v>0.10974881357701327</v>
      </c>
      <c r="AJ414" s="26">
        <f t="shared" si="296"/>
        <v>0.11094721575862021</v>
      </c>
      <c r="AK414" s="26">
        <f t="shared" si="341"/>
        <v>8.2288853342294299E-2</v>
      </c>
      <c r="AL414" s="26">
        <f t="shared" si="342"/>
        <v>2.6580381992900026E-2</v>
      </c>
      <c r="AM414" s="26">
        <f t="shared" si="297"/>
        <v>-5.2749514165750799E-4</v>
      </c>
      <c r="AN414" s="26">
        <f t="shared" si="298"/>
        <v>-2.4929646597125266E-2</v>
      </c>
      <c r="AO414" s="23">
        <v>209.1</v>
      </c>
      <c r="AP414" s="23">
        <v>212.7</v>
      </c>
      <c r="AQ414" s="22">
        <v>4857</v>
      </c>
      <c r="AR414" s="22">
        <v>11080.666666666666</v>
      </c>
      <c r="AS414" s="22">
        <v>0</v>
      </c>
      <c r="AT414" s="22">
        <v>0</v>
      </c>
      <c r="AU414" s="22">
        <v>0</v>
      </c>
      <c r="AV414" s="22">
        <v>0</v>
      </c>
      <c r="AW414" s="22">
        <v>55</v>
      </c>
      <c r="AX414" s="22">
        <v>73.666666666666671</v>
      </c>
      <c r="AY414" s="22">
        <v>0</v>
      </c>
      <c r="AZ414" s="22">
        <v>0</v>
      </c>
      <c r="BA414" s="22">
        <v>0</v>
      </c>
      <c r="BB414" s="22">
        <v>0</v>
      </c>
      <c r="BC414" s="22">
        <v>63</v>
      </c>
      <c r="BD414" s="22">
        <v>570</v>
      </c>
      <c r="BE414" s="22">
        <v>0</v>
      </c>
      <c r="BF414" s="22">
        <v>0</v>
      </c>
      <c r="BG414" s="22">
        <v>137.33333333333334</v>
      </c>
      <c r="BH414" s="22">
        <v>536</v>
      </c>
      <c r="BI414" s="22">
        <v>133</v>
      </c>
      <c r="BJ414" s="22">
        <v>168</v>
      </c>
      <c r="BK414" s="22">
        <v>10.666666666666666</v>
      </c>
      <c r="BL414" s="22">
        <v>164</v>
      </c>
      <c r="BM414" s="22">
        <v>4263</v>
      </c>
      <c r="BN414" s="22">
        <v>8096.666666666667</v>
      </c>
      <c r="BO414" s="22">
        <v>41.666666666666664</v>
      </c>
      <c r="BP414" s="22">
        <v>639.33333333333337</v>
      </c>
      <c r="BQ414" s="22">
        <v>0</v>
      </c>
      <c r="BR414" s="22">
        <v>0</v>
      </c>
      <c r="BS414" s="22">
        <v>153.33333333333334</v>
      </c>
      <c r="BT414" s="22">
        <v>833</v>
      </c>
      <c r="BU414" s="22">
        <v>125.33333333333333</v>
      </c>
      <c r="BV414" s="22">
        <v>260</v>
      </c>
      <c r="BW414" s="22">
        <v>0</v>
      </c>
      <c r="BX414" s="22">
        <v>0</v>
      </c>
      <c r="BY414" s="22">
        <v>0</v>
      </c>
      <c r="BZ414" s="22">
        <v>0</v>
      </c>
      <c r="CA414" s="22">
        <v>37.333333333333336</v>
      </c>
      <c r="CB414" s="22">
        <v>94.666666666666671</v>
      </c>
      <c r="CC414" s="22">
        <v>30</v>
      </c>
      <c r="CD414" s="22">
        <v>14</v>
      </c>
      <c r="CE414" s="22">
        <v>0</v>
      </c>
      <c r="CF414" s="22">
        <v>0</v>
      </c>
      <c r="CG414" s="22">
        <v>3</v>
      </c>
      <c r="CH414" s="22">
        <v>0</v>
      </c>
      <c r="CI414" s="22">
        <v>15</v>
      </c>
      <c r="CJ414" s="22">
        <v>8.3333333333333339</v>
      </c>
      <c r="CK414" s="22">
        <v>40</v>
      </c>
      <c r="CL414" s="22">
        <v>143</v>
      </c>
      <c r="CM414" s="22">
        <v>342.66666666666669</v>
      </c>
      <c r="CN414" s="22">
        <v>1172</v>
      </c>
      <c r="CO414" s="22">
        <v>0</v>
      </c>
      <c r="CP414" s="22">
        <v>0</v>
      </c>
      <c r="CQ414" s="22">
        <v>95</v>
      </c>
      <c r="CR414" s="22">
        <v>366</v>
      </c>
      <c r="CS414" s="22">
        <v>247.66666666666666</v>
      </c>
      <c r="CT414" s="22">
        <v>806</v>
      </c>
      <c r="CU414" s="22">
        <v>1464.3333333333333</v>
      </c>
      <c r="CV414" s="22">
        <v>0</v>
      </c>
      <c r="CW414" s="22">
        <v>1358</v>
      </c>
      <c r="CX414" s="22">
        <v>6180</v>
      </c>
      <c r="CY414" s="22">
        <v>88.333333333333329</v>
      </c>
      <c r="CZ414" s="22">
        <v>149.66666666666666</v>
      </c>
      <c r="DA414" s="22">
        <v>18</v>
      </c>
      <c r="DB414" s="22">
        <v>0</v>
      </c>
      <c r="DC414" s="22">
        <v>0</v>
      </c>
      <c r="DD414" s="22">
        <v>45</v>
      </c>
      <c r="DE414" s="22">
        <v>13800</v>
      </c>
      <c r="DF414" s="22">
        <v>6374.666666666667</v>
      </c>
      <c r="DG414" s="22">
        <v>98</v>
      </c>
      <c r="DH414" s="22">
        <v>20801.666666666668</v>
      </c>
      <c r="DI414" s="22">
        <v>59133.333333333336</v>
      </c>
      <c r="DJ414" s="22">
        <v>108.33333333333333</v>
      </c>
      <c r="DK414" s="22">
        <v>2881416.6666666665</v>
      </c>
      <c r="DL414" s="22">
        <v>57860.333333333336</v>
      </c>
      <c r="DM414" s="22">
        <v>21666.666666666668</v>
      </c>
      <c r="DN414" s="22">
        <v>3721295</v>
      </c>
      <c r="DO414" s="22">
        <v>3053.3333333333335</v>
      </c>
      <c r="DP414" s="27">
        <v>18733.333333333332</v>
      </c>
      <c r="DQ414" s="57">
        <f t="shared" si="343"/>
        <v>1.2813808249262233</v>
      </c>
      <c r="DR414" s="57" t="str">
        <f t="shared" si="303"/>
        <v xml:space="preserve"> </v>
      </c>
      <c r="DS414" s="57" t="str">
        <f t="shared" si="304"/>
        <v xml:space="preserve"> </v>
      </c>
      <c r="DT414" s="57">
        <f t="shared" si="305"/>
        <v>0.33939393939393958</v>
      </c>
      <c r="DU414" s="57" t="str">
        <f t="shared" si="306"/>
        <v xml:space="preserve"> </v>
      </c>
      <c r="DV414" s="57" t="str">
        <f t="shared" si="307"/>
        <v xml:space="preserve"> </v>
      </c>
      <c r="DW414" s="57">
        <f t="shared" si="308"/>
        <v>8.0476190476190474</v>
      </c>
      <c r="DX414" s="57" t="str">
        <f t="shared" si="309"/>
        <v xml:space="preserve"> </v>
      </c>
      <c r="DY414" s="57">
        <f t="shared" si="310"/>
        <v>2.9029126213592229</v>
      </c>
      <c r="DZ414" s="57">
        <f t="shared" si="311"/>
        <v>0.26315789473684204</v>
      </c>
      <c r="EA414" s="57">
        <f t="shared" si="312"/>
        <v>14.375</v>
      </c>
      <c r="EB414" s="57">
        <f t="shared" si="313"/>
        <v>0.89928845101258892</v>
      </c>
      <c r="EC414" s="57">
        <f t="shared" si="314"/>
        <v>14.344000000000001</v>
      </c>
      <c r="ED414" s="57" t="str">
        <f t="shared" si="315"/>
        <v xml:space="preserve"> </v>
      </c>
      <c r="EE414" s="57">
        <f t="shared" si="316"/>
        <v>4.4326086956521733</v>
      </c>
      <c r="EF414" s="57">
        <f t="shared" si="317"/>
        <v>1.0744680851063833</v>
      </c>
      <c r="EG414" s="57" t="str">
        <f t="shared" si="318"/>
        <v xml:space="preserve"> </v>
      </c>
      <c r="EH414" s="57" t="str">
        <f t="shared" si="319"/>
        <v xml:space="preserve"> </v>
      </c>
      <c r="EI414" s="57">
        <f t="shared" si="320"/>
        <v>1.5357142857142856</v>
      </c>
      <c r="EJ414" s="57">
        <f t="shared" si="321"/>
        <v>-0.53333333333333333</v>
      </c>
      <c r="EK414" s="57" t="str">
        <f t="shared" si="322"/>
        <v xml:space="preserve"> </v>
      </c>
      <c r="EL414" s="57">
        <f t="shared" si="323"/>
        <v>-1</v>
      </c>
      <c r="EM414" s="57">
        <f t="shared" si="324"/>
        <v>-0.44444444444444442</v>
      </c>
      <c r="EN414" s="57">
        <f t="shared" si="325"/>
        <v>2.5750000000000002</v>
      </c>
      <c r="EO414" s="57">
        <f t="shared" si="326"/>
        <v>2.4202334630350193</v>
      </c>
      <c r="EP414" s="57" t="str">
        <f t="shared" si="327"/>
        <v xml:space="preserve"> </v>
      </c>
      <c r="EQ414" s="57">
        <f t="shared" si="328"/>
        <v>2.8526315789473684</v>
      </c>
      <c r="ER414" s="57">
        <f t="shared" si="329"/>
        <v>2.2543741588156125</v>
      </c>
      <c r="ES414" s="57">
        <f t="shared" si="330"/>
        <v>-1</v>
      </c>
      <c r="ET414" s="57">
        <f t="shared" si="331"/>
        <v>3.5508100147275403</v>
      </c>
      <c r="EU414" s="57">
        <f t="shared" si="332"/>
        <v>0.6943396226415095</v>
      </c>
      <c r="EV414" s="57">
        <f t="shared" si="333"/>
        <v>-1</v>
      </c>
      <c r="EW414" s="57" t="str">
        <f t="shared" si="334"/>
        <v xml:space="preserve"> </v>
      </c>
      <c r="EX414" s="57">
        <f t="shared" si="335"/>
        <v>-0.53806763285024151</v>
      </c>
      <c r="EY414" s="57">
        <f t="shared" si="336"/>
        <v>211.26190476190479</v>
      </c>
      <c r="EZ414" s="57">
        <f t="shared" si="337"/>
        <v>-0.99816798196166856</v>
      </c>
      <c r="FA414" s="57">
        <f t="shared" si="338"/>
        <v>-0.97991948405009111</v>
      </c>
      <c r="FB414" s="57">
        <f t="shared" si="339"/>
        <v>170.75207692307691</v>
      </c>
      <c r="FC414" s="57">
        <f t="shared" si="340"/>
        <v>5.1353711790393008</v>
      </c>
    </row>
    <row r="415" spans="1:159">
      <c r="A415" s="19">
        <v>4211900</v>
      </c>
      <c r="B415" s="20" t="s">
        <v>739</v>
      </c>
      <c r="C415" s="21">
        <v>0</v>
      </c>
      <c r="D415" s="21">
        <v>1</v>
      </c>
      <c r="E415" s="21">
        <v>0</v>
      </c>
      <c r="F415" s="21">
        <v>0</v>
      </c>
      <c r="G415" s="21">
        <v>102671</v>
      </c>
      <c r="H415" s="22">
        <v>137334</v>
      </c>
      <c r="I415" s="22">
        <f t="shared" si="299"/>
        <v>97843</v>
      </c>
      <c r="J415" s="22">
        <f t="shared" si="299"/>
        <v>135311</v>
      </c>
      <c r="K415" s="23">
        <f t="shared" si="300"/>
        <v>0.95297601075279292</v>
      </c>
      <c r="L415" s="23">
        <f t="shared" si="300"/>
        <v>0.98526948898306321</v>
      </c>
      <c r="M415" s="22">
        <v>4828</v>
      </c>
      <c r="N415" s="22">
        <v>2023</v>
      </c>
      <c r="O415" s="22">
        <v>368878</v>
      </c>
      <c r="P415" s="22">
        <v>1775829</v>
      </c>
      <c r="Q415" s="22">
        <v>12832</v>
      </c>
      <c r="R415" s="22">
        <v>14813</v>
      </c>
      <c r="S415" s="24">
        <v>30774755.165997203</v>
      </c>
      <c r="T415" s="24">
        <v>116365603.70382404</v>
      </c>
      <c r="U415" s="24">
        <v>29781733.530195579</v>
      </c>
      <c r="V415" s="24">
        <v>114778689.64125289</v>
      </c>
      <c r="W415" s="24">
        <v>993021.63580168085</v>
      </c>
      <c r="X415" s="24">
        <v>1586914.0625713752</v>
      </c>
      <c r="Y415" s="24">
        <v>614.11411529862391</v>
      </c>
      <c r="Z415" s="24">
        <v>1309.6704447486006</v>
      </c>
      <c r="AA415" s="24">
        <v>1216.3735979067708</v>
      </c>
      <c r="AB415" s="24">
        <v>1396.3706940879797</v>
      </c>
      <c r="AC415" s="25">
        <v>1.9806963683211996</v>
      </c>
      <c r="AD415" s="25">
        <v>1.0662000503157278</v>
      </c>
      <c r="AE415" s="23">
        <f t="shared" si="301"/>
        <v>0.53829555471918122</v>
      </c>
      <c r="AF415" s="25">
        <v>1.2132179081499934</v>
      </c>
      <c r="AG415" s="25">
        <v>1.5056306032977498</v>
      </c>
      <c r="AH415" s="23">
        <f t="shared" si="302"/>
        <v>1.2410224026396457</v>
      </c>
      <c r="AI415" s="26">
        <f t="shared" si="295"/>
        <v>0.14225482713176718</v>
      </c>
      <c r="AJ415" s="26">
        <f t="shared" si="296"/>
        <v>0.14443499372691715</v>
      </c>
      <c r="AK415" s="26">
        <f t="shared" si="341"/>
        <v>0.1701777576754222</v>
      </c>
      <c r="AL415" s="26">
        <f t="shared" si="342"/>
        <v>1.4459859021474175E-2</v>
      </c>
      <c r="AM415" s="26">
        <f t="shared" si="297"/>
        <v>2.9515827549094764E-2</v>
      </c>
      <c r="AN415" s="26">
        <f t="shared" si="298"/>
        <v>-8.3309222405305805E-2</v>
      </c>
      <c r="AO415" s="23">
        <v>322.2</v>
      </c>
      <c r="AP415" s="23">
        <v>395</v>
      </c>
      <c r="AQ415" s="22">
        <v>5313.333333333333</v>
      </c>
      <c r="AR415" s="22">
        <v>6543.333333333333</v>
      </c>
      <c r="AS415" s="22">
        <v>0</v>
      </c>
      <c r="AT415" s="22">
        <v>0</v>
      </c>
      <c r="AU415" s="22">
        <v>7.333333333333333</v>
      </c>
      <c r="AV415" s="22">
        <v>0</v>
      </c>
      <c r="AW415" s="22">
        <v>702.33333333333337</v>
      </c>
      <c r="AX415" s="22">
        <v>2875</v>
      </c>
      <c r="AY415" s="22">
        <v>30</v>
      </c>
      <c r="AZ415" s="22">
        <v>13.333333333333334</v>
      </c>
      <c r="BA415" s="22">
        <v>359.33333333333331</v>
      </c>
      <c r="BB415" s="22">
        <v>253.66666666666666</v>
      </c>
      <c r="BC415" s="22">
        <v>88.666666666666671</v>
      </c>
      <c r="BD415" s="22">
        <v>180.66666666666666</v>
      </c>
      <c r="BE415" s="22">
        <v>154.33333333333334</v>
      </c>
      <c r="BF415" s="22">
        <v>112.66666666666667</v>
      </c>
      <c r="BG415" s="22">
        <v>44.333333333333336</v>
      </c>
      <c r="BH415" s="22">
        <v>26.333333333333332</v>
      </c>
      <c r="BI415" s="22">
        <v>0</v>
      </c>
      <c r="BJ415" s="22">
        <v>0</v>
      </c>
      <c r="BK415" s="22">
        <v>86.666666666666671</v>
      </c>
      <c r="BL415" s="22">
        <v>292.66666666666669</v>
      </c>
      <c r="BM415" s="22">
        <v>220</v>
      </c>
      <c r="BN415" s="22">
        <v>429.33333333333331</v>
      </c>
      <c r="BO415" s="22">
        <v>0</v>
      </c>
      <c r="BP415" s="22">
        <v>0</v>
      </c>
      <c r="BQ415" s="22">
        <v>3598.3333333333335</v>
      </c>
      <c r="BR415" s="22">
        <v>2359.6666666666665</v>
      </c>
      <c r="BS415" s="22">
        <v>0</v>
      </c>
      <c r="BT415" s="22">
        <v>0</v>
      </c>
      <c r="BU415" s="22">
        <v>136</v>
      </c>
      <c r="BV415" s="22">
        <v>413</v>
      </c>
      <c r="BW415" s="22">
        <v>13.333333333333334</v>
      </c>
      <c r="BX415" s="22">
        <v>28.333333333333332</v>
      </c>
      <c r="BY415" s="22">
        <v>0</v>
      </c>
      <c r="BZ415" s="22">
        <v>0</v>
      </c>
      <c r="CA415" s="22">
        <v>0</v>
      </c>
      <c r="CB415" s="22">
        <v>3</v>
      </c>
      <c r="CC415" s="22">
        <v>119</v>
      </c>
      <c r="CD415" s="22">
        <v>145</v>
      </c>
      <c r="CE415" s="22">
        <v>0</v>
      </c>
      <c r="CF415" s="22">
        <v>0</v>
      </c>
      <c r="CG415" s="22">
        <v>0</v>
      </c>
      <c r="CH415" s="22">
        <v>0</v>
      </c>
      <c r="CI415" s="22">
        <v>0</v>
      </c>
      <c r="CJ415" s="22">
        <v>46</v>
      </c>
      <c r="CK415" s="22">
        <v>0</v>
      </c>
      <c r="CL415" s="22">
        <v>0</v>
      </c>
      <c r="CM415" s="22">
        <v>0</v>
      </c>
      <c r="CN415" s="22">
        <v>0</v>
      </c>
      <c r="CO415" s="22">
        <v>0</v>
      </c>
      <c r="CP415" s="22">
        <v>0</v>
      </c>
      <c r="CQ415" s="22">
        <v>0</v>
      </c>
      <c r="CR415" s="22">
        <v>0</v>
      </c>
      <c r="CS415" s="22">
        <v>0</v>
      </c>
      <c r="CT415" s="22">
        <v>0</v>
      </c>
      <c r="CU415" s="22">
        <v>1117.3333333333333</v>
      </c>
      <c r="CV415" s="22">
        <v>1.3333333333333333</v>
      </c>
      <c r="CW415" s="22">
        <v>130.66666666666666</v>
      </c>
      <c r="CX415" s="22">
        <v>2357.6666666666665</v>
      </c>
      <c r="CY415" s="22">
        <v>926.33333333333337</v>
      </c>
      <c r="CZ415" s="22">
        <v>2934</v>
      </c>
      <c r="DA415" s="22">
        <v>2.3333333333333335</v>
      </c>
      <c r="DB415" s="22">
        <v>0</v>
      </c>
      <c r="DC415" s="22">
        <v>0</v>
      </c>
      <c r="DD415" s="22">
        <v>27.333333333333332</v>
      </c>
      <c r="DE415" s="22">
        <v>5140.333333333333</v>
      </c>
      <c r="DF415" s="22">
        <v>5320.333333333333</v>
      </c>
      <c r="DG415" s="22">
        <v>236</v>
      </c>
      <c r="DH415" s="22">
        <v>7012</v>
      </c>
      <c r="DI415" s="22">
        <v>695</v>
      </c>
      <c r="DJ415" s="22">
        <v>644.33333333333337</v>
      </c>
      <c r="DK415" s="22">
        <v>1033076.3333333334</v>
      </c>
      <c r="DL415" s="22">
        <v>1028.3333333333333</v>
      </c>
      <c r="DM415" s="22">
        <v>91140</v>
      </c>
      <c r="DN415" s="22">
        <v>4281910.333333333</v>
      </c>
      <c r="DO415" s="22">
        <v>451.66666666666669</v>
      </c>
      <c r="DP415" s="27">
        <v>172496.66666666666</v>
      </c>
      <c r="DQ415" s="57">
        <f t="shared" si="343"/>
        <v>0.23149309912170635</v>
      </c>
      <c r="DR415" s="57" t="str">
        <f t="shared" si="303"/>
        <v xml:space="preserve"> </v>
      </c>
      <c r="DS415" s="57">
        <f t="shared" si="304"/>
        <v>-1</v>
      </c>
      <c r="DT415" s="57">
        <f t="shared" si="305"/>
        <v>3.0934978642619839</v>
      </c>
      <c r="DU415" s="57">
        <f t="shared" si="306"/>
        <v>-0.55555555555555558</v>
      </c>
      <c r="DV415" s="57">
        <f t="shared" si="307"/>
        <v>-0.29406307977736545</v>
      </c>
      <c r="DW415" s="57">
        <f t="shared" si="308"/>
        <v>1.0375939849624056</v>
      </c>
      <c r="DX415" s="57">
        <f t="shared" si="309"/>
        <v>-0.26997840172786181</v>
      </c>
      <c r="DY415" s="57">
        <f t="shared" si="310"/>
        <v>-0.40601503759398505</v>
      </c>
      <c r="DZ415" s="57" t="str">
        <f t="shared" si="311"/>
        <v xml:space="preserve"> </v>
      </c>
      <c r="EA415" s="57">
        <f t="shared" si="312"/>
        <v>2.3769230769230769</v>
      </c>
      <c r="EB415" s="57">
        <f t="shared" si="313"/>
        <v>0.95151515151515142</v>
      </c>
      <c r="EC415" s="57" t="str">
        <f t="shared" si="314"/>
        <v xml:space="preserve"> </v>
      </c>
      <c r="ED415" s="57">
        <f t="shared" si="315"/>
        <v>-0.34423344140805934</v>
      </c>
      <c r="EE415" s="57" t="str">
        <f t="shared" si="316"/>
        <v xml:space="preserve"> </v>
      </c>
      <c r="EF415" s="57">
        <f t="shared" si="317"/>
        <v>2.0367647058823528</v>
      </c>
      <c r="EG415" s="57">
        <f t="shared" si="318"/>
        <v>1.125</v>
      </c>
      <c r="EH415" s="57" t="str">
        <f t="shared" si="319"/>
        <v xml:space="preserve"> </v>
      </c>
      <c r="EI415" s="57" t="str">
        <f t="shared" si="320"/>
        <v xml:space="preserve"> </v>
      </c>
      <c r="EJ415" s="57">
        <f t="shared" si="321"/>
        <v>0.21848739495798308</v>
      </c>
      <c r="EK415" s="57" t="str">
        <f t="shared" si="322"/>
        <v xml:space="preserve"> </v>
      </c>
      <c r="EL415" s="57" t="str">
        <f t="shared" si="323"/>
        <v xml:space="preserve"> </v>
      </c>
      <c r="EM415" s="57" t="str">
        <f t="shared" si="324"/>
        <v xml:space="preserve"> </v>
      </c>
      <c r="EN415" s="57" t="str">
        <f t="shared" si="325"/>
        <v xml:space="preserve"> </v>
      </c>
      <c r="EO415" s="57" t="str">
        <f t="shared" si="326"/>
        <v xml:space="preserve"> </v>
      </c>
      <c r="EP415" s="57" t="str">
        <f t="shared" si="327"/>
        <v xml:space="preserve"> </v>
      </c>
      <c r="EQ415" s="57" t="str">
        <f t="shared" si="328"/>
        <v xml:space="preserve"> </v>
      </c>
      <c r="ER415" s="57" t="str">
        <f t="shared" si="329"/>
        <v xml:space="preserve"> </v>
      </c>
      <c r="ES415" s="57">
        <f t="shared" si="330"/>
        <v>-0.99880668257756566</v>
      </c>
      <c r="ET415" s="57">
        <f t="shared" si="331"/>
        <v>17.043367346938776</v>
      </c>
      <c r="EU415" s="57">
        <f t="shared" si="332"/>
        <v>2.1673263763943864</v>
      </c>
      <c r="EV415" s="57">
        <f t="shared" si="333"/>
        <v>-1</v>
      </c>
      <c r="EW415" s="57" t="str">
        <f t="shared" si="334"/>
        <v xml:space="preserve"> </v>
      </c>
      <c r="EX415" s="57">
        <f t="shared" si="335"/>
        <v>3.5017184358991038E-2</v>
      </c>
      <c r="EY415" s="57">
        <f t="shared" si="336"/>
        <v>28.711864406779661</v>
      </c>
      <c r="EZ415" s="57">
        <f t="shared" si="337"/>
        <v>-7.2901678657074309E-2</v>
      </c>
      <c r="FA415" s="57">
        <f t="shared" si="338"/>
        <v>-0.99900459114186146</v>
      </c>
      <c r="FB415" s="57">
        <f t="shared" si="339"/>
        <v>45.9816801989613</v>
      </c>
      <c r="FC415" s="57">
        <f t="shared" si="340"/>
        <v>380.9114391143911</v>
      </c>
    </row>
    <row r="416" spans="1:159">
      <c r="A416" s="19">
        <v>4212007</v>
      </c>
      <c r="B416" s="20" t="s">
        <v>740</v>
      </c>
      <c r="C416" s="21">
        <v>0</v>
      </c>
      <c r="D416" s="21">
        <v>1</v>
      </c>
      <c r="E416" s="21">
        <v>0</v>
      </c>
      <c r="F416" s="21">
        <v>0</v>
      </c>
      <c r="G416" s="21">
        <v>8202</v>
      </c>
      <c r="H416" s="22">
        <v>7765</v>
      </c>
      <c r="I416" s="22">
        <f t="shared" si="299"/>
        <v>3188</v>
      </c>
      <c r="J416" s="22">
        <f t="shared" si="299"/>
        <v>4468</v>
      </c>
      <c r="K416" s="23">
        <f t="shared" si="300"/>
        <v>0.38868568641794682</v>
      </c>
      <c r="L416" s="23">
        <f t="shared" si="300"/>
        <v>0.57540244687701225</v>
      </c>
      <c r="M416" s="22">
        <v>5014</v>
      </c>
      <c r="N416" s="22">
        <v>3297</v>
      </c>
      <c r="O416" s="22">
        <v>38039</v>
      </c>
      <c r="P416" s="22">
        <v>129232</v>
      </c>
      <c r="Q416" s="22">
        <v>13275</v>
      </c>
      <c r="R416" s="22">
        <v>45580</v>
      </c>
      <c r="S416" s="24">
        <v>1523190.6157434497</v>
      </c>
      <c r="T416" s="24">
        <v>4803239.1658915579</v>
      </c>
      <c r="U416" s="24">
        <v>672352.36413163028</v>
      </c>
      <c r="V416" s="24">
        <v>3005610.8377248254</v>
      </c>
      <c r="W416" s="24">
        <v>850838.25161182065</v>
      </c>
      <c r="X416" s="24">
        <v>1797628.3281667239</v>
      </c>
      <c r="Y416" s="24">
        <v>436.52308534494972</v>
      </c>
      <c r="Z416" s="24">
        <v>990.55565525103486</v>
      </c>
      <c r="AA416" s="24">
        <v>719.3916746874113</v>
      </c>
      <c r="AB416" s="24">
        <v>2195.5923813710542</v>
      </c>
      <c r="AC416" s="25">
        <v>1.6480037341414209</v>
      </c>
      <c r="AD416" s="25">
        <v>2.2165260172227566</v>
      </c>
      <c r="AE416" s="23">
        <f t="shared" si="301"/>
        <v>1.34497633185129</v>
      </c>
      <c r="AF416" s="25">
        <v>1.7196556081465868</v>
      </c>
      <c r="AG416" s="25">
        <v>1.8535058277250847</v>
      </c>
      <c r="AH416" s="23">
        <f t="shared" si="302"/>
        <v>1.0778354799323797</v>
      </c>
      <c r="AI416" s="26">
        <f t="shared" si="295"/>
        <v>0.12170329507764066</v>
      </c>
      <c r="AJ416" s="26">
        <f t="shared" si="296"/>
        <v>0.16153842460369017</v>
      </c>
      <c r="AK416" s="26">
        <f t="shared" si="341"/>
        <v>0.13009277254160878</v>
      </c>
      <c r="AL416" s="26">
        <f t="shared" si="342"/>
        <v>0.13129008048681934</v>
      </c>
      <c r="AM416" s="26">
        <f t="shared" si="297"/>
        <v>-5.4601956823413511E-3</v>
      </c>
      <c r="AN416" s="26">
        <f t="shared" si="298"/>
        <v>-4.1055523980427999E-2</v>
      </c>
      <c r="AO416" s="23">
        <v>313.8</v>
      </c>
      <c r="AP416" s="23">
        <v>331.8</v>
      </c>
      <c r="AQ416" s="22">
        <v>10014.666666666666</v>
      </c>
      <c r="AR416" s="22">
        <v>33175</v>
      </c>
      <c r="AS416" s="22">
        <v>0</v>
      </c>
      <c r="AT416" s="22">
        <v>0</v>
      </c>
      <c r="AU416" s="22">
        <v>0</v>
      </c>
      <c r="AV416" s="22">
        <v>0</v>
      </c>
      <c r="AW416" s="22">
        <v>11.666666666666666</v>
      </c>
      <c r="AX416" s="22">
        <v>27</v>
      </c>
      <c r="AY416" s="22">
        <v>0</v>
      </c>
      <c r="AZ416" s="22">
        <v>20</v>
      </c>
      <c r="BA416" s="22">
        <v>23.666666666666668</v>
      </c>
      <c r="BB416" s="22">
        <v>182</v>
      </c>
      <c r="BC416" s="22">
        <v>119</v>
      </c>
      <c r="BD416" s="22">
        <v>388.66666666666669</v>
      </c>
      <c r="BE416" s="22">
        <v>4.666666666666667</v>
      </c>
      <c r="BF416" s="22">
        <v>78</v>
      </c>
      <c r="BG416" s="22">
        <v>126.33333333333333</v>
      </c>
      <c r="BH416" s="22">
        <v>1811</v>
      </c>
      <c r="BI416" s="22">
        <v>916</v>
      </c>
      <c r="BJ416" s="22">
        <v>2808</v>
      </c>
      <c r="BK416" s="22">
        <v>110</v>
      </c>
      <c r="BL416" s="22">
        <v>965</v>
      </c>
      <c r="BM416" s="22">
        <v>5055.333333333333</v>
      </c>
      <c r="BN416" s="22">
        <v>12594</v>
      </c>
      <c r="BO416" s="22">
        <v>3228</v>
      </c>
      <c r="BP416" s="22">
        <v>11141.333333333334</v>
      </c>
      <c r="BQ416" s="22">
        <v>0</v>
      </c>
      <c r="BR416" s="22">
        <v>0</v>
      </c>
      <c r="BS416" s="22">
        <v>281.33333333333331</v>
      </c>
      <c r="BT416" s="22">
        <v>2887.3333333333335</v>
      </c>
      <c r="BU416" s="22">
        <v>310.33333333333331</v>
      </c>
      <c r="BV416" s="22">
        <v>669.33333333333337</v>
      </c>
      <c r="BW416" s="22">
        <v>0</v>
      </c>
      <c r="BX416" s="22">
        <v>0</v>
      </c>
      <c r="BY416" s="22">
        <v>0</v>
      </c>
      <c r="BZ416" s="22">
        <v>0</v>
      </c>
      <c r="CA416" s="22">
        <v>169</v>
      </c>
      <c r="CB416" s="22">
        <v>180.66666666666666</v>
      </c>
      <c r="CC416" s="22">
        <v>124.33333333333333</v>
      </c>
      <c r="CD416" s="22">
        <v>149.66666666666666</v>
      </c>
      <c r="CE416" s="22">
        <v>0</v>
      </c>
      <c r="CF416" s="22">
        <v>0</v>
      </c>
      <c r="CG416" s="22">
        <v>0</v>
      </c>
      <c r="CH416" s="22">
        <v>176</v>
      </c>
      <c r="CI416" s="22">
        <v>0</v>
      </c>
      <c r="CJ416" s="22">
        <v>0</v>
      </c>
      <c r="CK416" s="22">
        <v>17</v>
      </c>
      <c r="CL416" s="22">
        <v>163</v>
      </c>
      <c r="CM416" s="22">
        <v>351</v>
      </c>
      <c r="CN416" s="22">
        <v>1553.6666666666667</v>
      </c>
      <c r="CO416" s="22">
        <v>9</v>
      </c>
      <c r="CP416" s="22">
        <v>0</v>
      </c>
      <c r="CQ416" s="22">
        <v>148.66666666666666</v>
      </c>
      <c r="CR416" s="22">
        <v>58.666666666666664</v>
      </c>
      <c r="CS416" s="22">
        <v>193.33333333333334</v>
      </c>
      <c r="CT416" s="22">
        <v>1487</v>
      </c>
      <c r="CU416" s="22">
        <v>1397</v>
      </c>
      <c r="CV416" s="22">
        <v>4</v>
      </c>
      <c r="CW416" s="22">
        <v>1225.3333333333333</v>
      </c>
      <c r="CX416" s="22">
        <v>9021.3333333333339</v>
      </c>
      <c r="CY416" s="22">
        <v>93.333333333333329</v>
      </c>
      <c r="CZ416" s="22">
        <v>136.66666666666666</v>
      </c>
      <c r="DA416" s="22">
        <v>76.333333333333329</v>
      </c>
      <c r="DB416" s="22">
        <v>2</v>
      </c>
      <c r="DC416" s="22">
        <v>1</v>
      </c>
      <c r="DD416" s="22">
        <v>94</v>
      </c>
      <c r="DE416" s="22">
        <v>13943.333333333334</v>
      </c>
      <c r="DF416" s="22">
        <v>9258</v>
      </c>
      <c r="DG416" s="22">
        <v>188.33333333333334</v>
      </c>
      <c r="DH416" s="22">
        <v>19354</v>
      </c>
      <c r="DI416" s="22">
        <v>11116.666666666666</v>
      </c>
      <c r="DJ416" s="22">
        <v>216</v>
      </c>
      <c r="DK416" s="22">
        <v>46666.666666666664</v>
      </c>
      <c r="DL416" s="22">
        <v>21263.666666666668</v>
      </c>
      <c r="DM416" s="22">
        <v>9200</v>
      </c>
      <c r="DN416" s="22">
        <v>94855.666666666672</v>
      </c>
      <c r="DO416" s="22">
        <v>2783.3333333333335</v>
      </c>
      <c r="DP416" s="27">
        <v>6663.666666666667</v>
      </c>
      <c r="DQ416" s="57">
        <f t="shared" si="343"/>
        <v>2.3126414591931836</v>
      </c>
      <c r="DR416" s="57" t="str">
        <f t="shared" si="303"/>
        <v xml:space="preserve"> </v>
      </c>
      <c r="DS416" s="57" t="str">
        <f t="shared" si="304"/>
        <v xml:space="preserve"> </v>
      </c>
      <c r="DT416" s="57">
        <f t="shared" si="305"/>
        <v>1.3142857142857145</v>
      </c>
      <c r="DU416" s="57" t="str">
        <f t="shared" si="306"/>
        <v xml:space="preserve"> </v>
      </c>
      <c r="DV416" s="57">
        <f t="shared" si="307"/>
        <v>6.6901408450704221</v>
      </c>
      <c r="DW416" s="57">
        <f t="shared" si="308"/>
        <v>2.2661064425770308</v>
      </c>
      <c r="DX416" s="57">
        <f t="shared" si="309"/>
        <v>15.714285714285712</v>
      </c>
      <c r="DY416" s="57">
        <f t="shared" si="310"/>
        <v>13.335092348284961</v>
      </c>
      <c r="DZ416" s="57">
        <f t="shared" si="311"/>
        <v>2.0655021834061134</v>
      </c>
      <c r="EA416" s="57">
        <f t="shared" si="312"/>
        <v>7.7727272727272734</v>
      </c>
      <c r="EB416" s="57">
        <f t="shared" si="313"/>
        <v>1.4912303837531322</v>
      </c>
      <c r="EC416" s="57">
        <f t="shared" si="314"/>
        <v>2.4514663362247009</v>
      </c>
      <c r="ED416" s="57" t="str">
        <f t="shared" si="315"/>
        <v xml:space="preserve"> </v>
      </c>
      <c r="EE416" s="57">
        <f t="shared" si="316"/>
        <v>9.2630331753554511</v>
      </c>
      <c r="EF416" s="57">
        <f t="shared" si="317"/>
        <v>1.1568206229860367</v>
      </c>
      <c r="EG416" s="57" t="str">
        <f t="shared" si="318"/>
        <v xml:space="preserve"> </v>
      </c>
      <c r="EH416" s="57" t="str">
        <f t="shared" si="319"/>
        <v xml:space="preserve"> </v>
      </c>
      <c r="EI416" s="57">
        <f t="shared" si="320"/>
        <v>6.9033530571992019E-2</v>
      </c>
      <c r="EJ416" s="57">
        <f t="shared" si="321"/>
        <v>0.20375335120643423</v>
      </c>
      <c r="EK416" s="57" t="str">
        <f t="shared" si="322"/>
        <v xml:space="preserve"> </v>
      </c>
      <c r="EL416" s="57" t="str">
        <f t="shared" si="323"/>
        <v xml:space="preserve"> </v>
      </c>
      <c r="EM416" s="57" t="str">
        <f t="shared" si="324"/>
        <v xml:space="preserve"> </v>
      </c>
      <c r="EN416" s="57">
        <f t="shared" si="325"/>
        <v>8.5882352941176467</v>
      </c>
      <c r="EO416" s="57">
        <f t="shared" si="326"/>
        <v>3.4264007597340935</v>
      </c>
      <c r="EP416" s="57">
        <f t="shared" si="327"/>
        <v>-1</v>
      </c>
      <c r="EQ416" s="57">
        <f t="shared" si="328"/>
        <v>-0.60538116591928248</v>
      </c>
      <c r="ER416" s="57">
        <f t="shared" si="329"/>
        <v>6.6913793103448276</v>
      </c>
      <c r="ES416" s="57">
        <f t="shared" si="330"/>
        <v>-0.99713672154617039</v>
      </c>
      <c r="ET416" s="57">
        <f t="shared" si="331"/>
        <v>6.3623503808487492</v>
      </c>
      <c r="EU416" s="57">
        <f t="shared" si="332"/>
        <v>0.46428571428571419</v>
      </c>
      <c r="EV416" s="57">
        <f t="shared" si="333"/>
        <v>-0.97379912663755464</v>
      </c>
      <c r="EW416" s="57">
        <f t="shared" si="334"/>
        <v>93</v>
      </c>
      <c r="EX416" s="57">
        <f t="shared" si="335"/>
        <v>-0.33602677504183598</v>
      </c>
      <c r="EY416" s="57">
        <f t="shared" si="336"/>
        <v>101.76460176991149</v>
      </c>
      <c r="EZ416" s="57">
        <f t="shared" si="337"/>
        <v>-0.98056971514242874</v>
      </c>
      <c r="FA416" s="57">
        <f t="shared" si="338"/>
        <v>-0.54434999999999989</v>
      </c>
      <c r="FB416" s="57">
        <f t="shared" si="339"/>
        <v>9.3103985507246385</v>
      </c>
      <c r="FC416" s="57">
        <f t="shared" si="340"/>
        <v>1.3941317365269459</v>
      </c>
    </row>
    <row r="417" spans="1:159">
      <c r="A417" s="19">
        <v>4212106</v>
      </c>
      <c r="B417" s="20" t="s">
        <v>741</v>
      </c>
      <c r="C417" s="21">
        <v>0</v>
      </c>
      <c r="D417" s="21">
        <v>1</v>
      </c>
      <c r="E417" s="21">
        <v>0</v>
      </c>
      <c r="F417" s="21">
        <v>0</v>
      </c>
      <c r="G417" s="21">
        <v>16033</v>
      </c>
      <c r="H417" s="22">
        <v>16020</v>
      </c>
      <c r="I417" s="22">
        <f t="shared" si="299"/>
        <v>8005</v>
      </c>
      <c r="J417" s="22">
        <f t="shared" si="299"/>
        <v>9871</v>
      </c>
      <c r="K417" s="23">
        <f t="shared" si="300"/>
        <v>0.49928272937067297</v>
      </c>
      <c r="L417" s="23">
        <f t="shared" si="300"/>
        <v>0.61616729088639199</v>
      </c>
      <c r="M417" s="22">
        <v>8028</v>
      </c>
      <c r="N417" s="22">
        <v>6149</v>
      </c>
      <c r="O417" s="22">
        <v>101260</v>
      </c>
      <c r="P417" s="22">
        <v>335928</v>
      </c>
      <c r="Q417" s="22">
        <v>30565</v>
      </c>
      <c r="R417" s="22">
        <v>77900</v>
      </c>
      <c r="S417" s="24">
        <v>4955368.4465055997</v>
      </c>
      <c r="T417" s="24">
        <v>14131401.070937261</v>
      </c>
      <c r="U417" s="24">
        <v>3112166.2777374284</v>
      </c>
      <c r="V417" s="24">
        <v>8889526.6426975671</v>
      </c>
      <c r="W417" s="24">
        <v>1843202.1687681691</v>
      </c>
      <c r="X417" s="24">
        <v>5241874.4282396846</v>
      </c>
      <c r="Y417" s="24">
        <v>520.95818744916232</v>
      </c>
      <c r="Z417" s="24">
        <v>1243.962624830471</v>
      </c>
      <c r="AA417" s="24">
        <v>1161.5875372483106</v>
      </c>
      <c r="AB417" s="24">
        <v>2420.2562456676815</v>
      </c>
      <c r="AC417" s="25">
        <v>2.2297135647986415</v>
      </c>
      <c r="AD417" s="25">
        <v>1.9456020601885184</v>
      </c>
      <c r="AE417" s="23">
        <f t="shared" si="301"/>
        <v>0.87257937113739525</v>
      </c>
      <c r="AF417" s="25">
        <v>1.6107978885020122</v>
      </c>
      <c r="AG417" s="25">
        <v>1.7720293013241708</v>
      </c>
      <c r="AH417" s="23">
        <f t="shared" si="302"/>
        <v>1.1000941297310107</v>
      </c>
      <c r="AI417" s="26">
        <f t="shared" si="295"/>
        <v>0.11048047541343875</v>
      </c>
      <c r="AJ417" s="26">
        <f t="shared" si="296"/>
        <v>0.11066115884703254</v>
      </c>
      <c r="AK417" s="26">
        <f t="shared" si="341"/>
        <v>0.1274072625190068</v>
      </c>
      <c r="AL417" s="26">
        <f t="shared" si="342"/>
        <v>9.8073234487975336E-2</v>
      </c>
      <c r="AM417" s="26">
        <f t="shared" si="297"/>
        <v>-8.1112366862812202E-5</v>
      </c>
      <c r="AN417" s="26">
        <f t="shared" si="298"/>
        <v>-2.6312234851991634E-2</v>
      </c>
      <c r="AO417" s="23">
        <v>347.2</v>
      </c>
      <c r="AP417" s="23">
        <v>350.7</v>
      </c>
      <c r="AQ417" s="22">
        <v>15839.666666666666</v>
      </c>
      <c r="AR417" s="22">
        <v>31603.333333333332</v>
      </c>
      <c r="AS417" s="22">
        <v>0</v>
      </c>
      <c r="AT417" s="22">
        <v>0</v>
      </c>
      <c r="AU417" s="22">
        <v>0</v>
      </c>
      <c r="AV417" s="22">
        <v>0</v>
      </c>
      <c r="AW417" s="22">
        <v>31.666666666666668</v>
      </c>
      <c r="AX417" s="22">
        <v>19</v>
      </c>
      <c r="AY417" s="22">
        <v>0</v>
      </c>
      <c r="AZ417" s="22">
        <v>0</v>
      </c>
      <c r="BA417" s="22">
        <v>0</v>
      </c>
      <c r="BB417" s="22">
        <v>0</v>
      </c>
      <c r="BC417" s="22">
        <v>606</v>
      </c>
      <c r="BD417" s="22">
        <v>608.33333333333337</v>
      </c>
      <c r="BE417" s="22">
        <v>0</v>
      </c>
      <c r="BF417" s="22">
        <v>0</v>
      </c>
      <c r="BG417" s="22">
        <v>2855.6666666666665</v>
      </c>
      <c r="BH417" s="22">
        <v>2214</v>
      </c>
      <c r="BI417" s="22">
        <v>2857.6666666666665</v>
      </c>
      <c r="BJ417" s="22">
        <v>9607</v>
      </c>
      <c r="BK417" s="22">
        <v>1189.6666666666667</v>
      </c>
      <c r="BL417" s="22">
        <v>1630</v>
      </c>
      <c r="BM417" s="22">
        <v>6742.333333333333</v>
      </c>
      <c r="BN417" s="22">
        <v>13281</v>
      </c>
      <c r="BO417" s="22">
        <v>1499.3333333333333</v>
      </c>
      <c r="BP417" s="22">
        <v>4221.333333333333</v>
      </c>
      <c r="BQ417" s="22">
        <v>0</v>
      </c>
      <c r="BR417" s="22">
        <v>0</v>
      </c>
      <c r="BS417" s="22">
        <v>46</v>
      </c>
      <c r="BT417" s="22">
        <v>22.666666666666668</v>
      </c>
      <c r="BU417" s="22">
        <v>1103</v>
      </c>
      <c r="BV417" s="22">
        <v>1327.3333333333333</v>
      </c>
      <c r="BW417" s="22">
        <v>0</v>
      </c>
      <c r="BX417" s="22">
        <v>0</v>
      </c>
      <c r="BY417" s="22">
        <v>0</v>
      </c>
      <c r="BZ417" s="22">
        <v>0</v>
      </c>
      <c r="CA417" s="22">
        <v>22.666666666666668</v>
      </c>
      <c r="CB417" s="22">
        <v>0</v>
      </c>
      <c r="CC417" s="22">
        <v>813.33333333333337</v>
      </c>
      <c r="CD417" s="22">
        <v>602.33333333333337</v>
      </c>
      <c r="CE417" s="22">
        <v>0</v>
      </c>
      <c r="CF417" s="22">
        <v>0</v>
      </c>
      <c r="CG417" s="22">
        <v>0</v>
      </c>
      <c r="CH417" s="22">
        <v>0</v>
      </c>
      <c r="CI417" s="22">
        <v>0</v>
      </c>
      <c r="CJ417" s="22">
        <v>0</v>
      </c>
      <c r="CK417" s="22">
        <v>267</v>
      </c>
      <c r="CL417" s="22">
        <v>725</v>
      </c>
      <c r="CM417" s="22">
        <v>77.333333333333329</v>
      </c>
      <c r="CN417" s="22">
        <v>443</v>
      </c>
      <c r="CO417" s="22">
        <v>54.333333333333336</v>
      </c>
      <c r="CP417" s="22">
        <v>393</v>
      </c>
      <c r="CQ417" s="22">
        <v>0</v>
      </c>
      <c r="CR417" s="22">
        <v>0</v>
      </c>
      <c r="CS417" s="22">
        <v>23</v>
      </c>
      <c r="CT417" s="22">
        <v>50</v>
      </c>
      <c r="CU417" s="22">
        <v>4454.666666666667</v>
      </c>
      <c r="CV417" s="22">
        <v>0</v>
      </c>
      <c r="CW417" s="22">
        <v>3930.6666666666665</v>
      </c>
      <c r="CX417" s="22">
        <v>31736.666666666668</v>
      </c>
      <c r="CY417" s="22">
        <v>362</v>
      </c>
      <c r="CZ417" s="22">
        <v>219</v>
      </c>
      <c r="DA417" s="22">
        <v>161.66666666666666</v>
      </c>
      <c r="DB417" s="22">
        <v>0.33333333333333331</v>
      </c>
      <c r="DC417" s="22">
        <v>0</v>
      </c>
      <c r="DD417" s="22">
        <v>39.333333333333336</v>
      </c>
      <c r="DE417" s="22">
        <v>21166.666666666668</v>
      </c>
      <c r="DF417" s="22">
        <v>31995.333333333332</v>
      </c>
      <c r="DG417" s="22">
        <v>200</v>
      </c>
      <c r="DH417" s="22">
        <v>27659.333333333332</v>
      </c>
      <c r="DI417" s="22">
        <v>38045</v>
      </c>
      <c r="DJ417" s="22">
        <v>95</v>
      </c>
      <c r="DK417" s="22">
        <v>902500</v>
      </c>
      <c r="DL417" s="22">
        <v>119865.66666666667</v>
      </c>
      <c r="DM417" s="22">
        <v>16500</v>
      </c>
      <c r="DN417" s="22">
        <v>1760591.3333333333</v>
      </c>
      <c r="DO417" s="22">
        <v>7966.666666666667</v>
      </c>
      <c r="DP417" s="27">
        <v>17465</v>
      </c>
      <c r="DQ417" s="57">
        <f t="shared" si="343"/>
        <v>0.99520191923230716</v>
      </c>
      <c r="DR417" s="57" t="str">
        <f t="shared" si="303"/>
        <v xml:space="preserve"> </v>
      </c>
      <c r="DS417" s="57" t="str">
        <f t="shared" si="304"/>
        <v xml:space="preserve"> </v>
      </c>
      <c r="DT417" s="57">
        <f t="shared" si="305"/>
        <v>-0.4</v>
      </c>
      <c r="DU417" s="57" t="str">
        <f t="shared" si="306"/>
        <v xml:space="preserve"> </v>
      </c>
      <c r="DV417" s="57" t="str">
        <f t="shared" si="307"/>
        <v xml:space="preserve"> </v>
      </c>
      <c r="DW417" s="57">
        <f t="shared" si="308"/>
        <v>3.8503850385038785E-3</v>
      </c>
      <c r="DX417" s="57" t="str">
        <f t="shared" si="309"/>
        <v xml:space="preserve"> </v>
      </c>
      <c r="DY417" s="57">
        <f t="shared" si="310"/>
        <v>-0.2246994280378195</v>
      </c>
      <c r="DZ417" s="57">
        <f t="shared" si="311"/>
        <v>2.3618336638282984</v>
      </c>
      <c r="EA417" s="57">
        <f t="shared" si="312"/>
        <v>0.37013168954889308</v>
      </c>
      <c r="EB417" s="57">
        <f t="shared" si="313"/>
        <v>0.96979285113956593</v>
      </c>
      <c r="EC417" s="57">
        <f t="shared" si="314"/>
        <v>1.8154735437972431</v>
      </c>
      <c r="ED417" s="57" t="str">
        <f t="shared" si="315"/>
        <v xml:space="preserve"> </v>
      </c>
      <c r="EE417" s="57">
        <f t="shared" si="316"/>
        <v>-0.50724637681159424</v>
      </c>
      <c r="EF417" s="57">
        <f t="shared" si="317"/>
        <v>0.20338470837110911</v>
      </c>
      <c r="EG417" s="57" t="str">
        <f t="shared" si="318"/>
        <v xml:space="preserve"> </v>
      </c>
      <c r="EH417" s="57" t="str">
        <f t="shared" si="319"/>
        <v xml:space="preserve"> </v>
      </c>
      <c r="EI417" s="57">
        <f t="shared" si="320"/>
        <v>-1</v>
      </c>
      <c r="EJ417" s="57">
        <f t="shared" si="321"/>
        <v>-0.25942622950819672</v>
      </c>
      <c r="EK417" s="57" t="str">
        <f t="shared" si="322"/>
        <v xml:space="preserve"> </v>
      </c>
      <c r="EL417" s="57" t="str">
        <f t="shared" si="323"/>
        <v xml:space="preserve"> </v>
      </c>
      <c r="EM417" s="57" t="str">
        <f t="shared" si="324"/>
        <v xml:space="preserve"> </v>
      </c>
      <c r="EN417" s="57">
        <f t="shared" si="325"/>
        <v>1.7153558052434459</v>
      </c>
      <c r="EO417" s="57">
        <f t="shared" si="326"/>
        <v>4.7284482758620694</v>
      </c>
      <c r="EP417" s="57">
        <f t="shared" si="327"/>
        <v>6.2331288343558278</v>
      </c>
      <c r="EQ417" s="57" t="str">
        <f t="shared" si="328"/>
        <v xml:space="preserve"> </v>
      </c>
      <c r="ER417" s="57">
        <f t="shared" si="329"/>
        <v>1.1739130434782608</v>
      </c>
      <c r="ES417" s="57">
        <f t="shared" si="330"/>
        <v>-1</v>
      </c>
      <c r="ET417" s="57">
        <f t="shared" si="331"/>
        <v>7.0741180461329716</v>
      </c>
      <c r="EU417" s="57">
        <f t="shared" si="332"/>
        <v>-0.39502762430939231</v>
      </c>
      <c r="EV417" s="57">
        <f t="shared" si="333"/>
        <v>-0.99793814432989691</v>
      </c>
      <c r="EW417" s="57" t="str">
        <f t="shared" si="334"/>
        <v xml:space="preserve"> </v>
      </c>
      <c r="EX417" s="57">
        <f t="shared" si="335"/>
        <v>0.5115905511811023</v>
      </c>
      <c r="EY417" s="57">
        <f t="shared" si="336"/>
        <v>137.29666666666665</v>
      </c>
      <c r="EZ417" s="57">
        <f t="shared" si="337"/>
        <v>-0.99750295702457614</v>
      </c>
      <c r="FA417" s="57">
        <f t="shared" si="338"/>
        <v>-0.86718485687903968</v>
      </c>
      <c r="FB417" s="57">
        <f t="shared" si="339"/>
        <v>105.70250505050504</v>
      </c>
      <c r="FC417" s="57">
        <f t="shared" si="340"/>
        <v>1.1922594142259415</v>
      </c>
    </row>
    <row r="418" spans="1:159">
      <c r="A418" s="19">
        <v>4212205</v>
      </c>
      <c r="B418" s="20" t="s">
        <v>742</v>
      </c>
      <c r="C418" s="21">
        <v>0</v>
      </c>
      <c r="D418" s="21">
        <v>1</v>
      </c>
      <c r="E418" s="21">
        <v>0</v>
      </c>
      <c r="F418" s="21">
        <v>0</v>
      </c>
      <c r="G418" s="21">
        <v>16818</v>
      </c>
      <c r="H418" s="22">
        <v>17928</v>
      </c>
      <c r="I418" s="22">
        <f t="shared" si="299"/>
        <v>7949</v>
      </c>
      <c r="J418" s="22">
        <f t="shared" si="299"/>
        <v>9184</v>
      </c>
      <c r="K418" s="23">
        <f t="shared" si="300"/>
        <v>0.47264835295516711</v>
      </c>
      <c r="L418" s="23">
        <f t="shared" si="300"/>
        <v>0.51227130745203031</v>
      </c>
      <c r="M418" s="22">
        <v>8869</v>
      </c>
      <c r="N418" s="22">
        <v>8744</v>
      </c>
      <c r="O418" s="22">
        <v>73077</v>
      </c>
      <c r="P418" s="22">
        <v>291917</v>
      </c>
      <c r="Q418" s="22">
        <v>23708</v>
      </c>
      <c r="R418" s="22">
        <v>86547</v>
      </c>
      <c r="S418" s="24">
        <v>2764649.747202097</v>
      </c>
      <c r="T418" s="24">
        <v>10475217.955819512</v>
      </c>
      <c r="U418" s="24">
        <v>1649401.6836397885</v>
      </c>
      <c r="V418" s="24">
        <v>6503923.4512736434</v>
      </c>
      <c r="W418" s="24">
        <v>1115248.0635623115</v>
      </c>
      <c r="X418" s="24">
        <v>3971294.5045459406</v>
      </c>
      <c r="Y418" s="24">
        <v>351.70870667856207</v>
      </c>
      <c r="Z418" s="24">
        <v>924.1945369994545</v>
      </c>
      <c r="AA418" s="24">
        <v>504.34648862412433</v>
      </c>
      <c r="AB418" s="24">
        <v>1568.5913960784619</v>
      </c>
      <c r="AC418" s="25">
        <v>1.4339892048366687</v>
      </c>
      <c r="AD418" s="25">
        <v>1.6972524000965694</v>
      </c>
      <c r="AE418" s="23">
        <f t="shared" si="301"/>
        <v>1.183587989624989</v>
      </c>
      <c r="AF418" s="25">
        <v>1.3380111554391272</v>
      </c>
      <c r="AG418" s="25">
        <v>2.4121539300110006</v>
      </c>
      <c r="AH418" s="23">
        <f t="shared" si="302"/>
        <v>1.8027905972273799</v>
      </c>
      <c r="AI418" s="26">
        <f t="shared" si="295"/>
        <v>0.14248970403329508</v>
      </c>
      <c r="AJ418" s="26">
        <f t="shared" si="296"/>
        <v>0.1470567337486044</v>
      </c>
      <c r="AK418" s="26">
        <f t="shared" si="341"/>
        <v>0.14854460907179767</v>
      </c>
      <c r="AL418" s="26">
        <f t="shared" si="342"/>
        <v>0.13824489185543931</v>
      </c>
      <c r="AM418" s="26">
        <f t="shared" si="297"/>
        <v>6.4118680870166589E-3</v>
      </c>
      <c r="AN418" s="26">
        <f t="shared" si="298"/>
        <v>-1.4184230377844997E-3</v>
      </c>
      <c r="AO418" s="23">
        <v>775.9</v>
      </c>
      <c r="AP418" s="23">
        <v>759.8</v>
      </c>
      <c r="AQ418" s="22">
        <v>18486.333333333332</v>
      </c>
      <c r="AR418" s="22">
        <v>79194</v>
      </c>
      <c r="AS418" s="22">
        <v>0</v>
      </c>
      <c r="AT418" s="22">
        <v>0</v>
      </c>
      <c r="AU418" s="22">
        <v>22.666666666666668</v>
      </c>
      <c r="AV418" s="22">
        <v>0</v>
      </c>
      <c r="AW418" s="22">
        <v>94.666666666666671</v>
      </c>
      <c r="AX418" s="22">
        <v>105.33333333333333</v>
      </c>
      <c r="AY418" s="22">
        <v>0</v>
      </c>
      <c r="AZ418" s="22">
        <v>0</v>
      </c>
      <c r="BA418" s="22">
        <v>424</v>
      </c>
      <c r="BB418" s="22">
        <v>341.33333333333331</v>
      </c>
      <c r="BC418" s="22">
        <v>0</v>
      </c>
      <c r="BD418" s="22">
        <v>0</v>
      </c>
      <c r="BE418" s="22">
        <v>23.333333333333332</v>
      </c>
      <c r="BF418" s="22">
        <v>1000</v>
      </c>
      <c r="BG418" s="22">
        <v>618</v>
      </c>
      <c r="BH418" s="22">
        <v>2433.3333333333335</v>
      </c>
      <c r="BI418" s="22">
        <v>5342</v>
      </c>
      <c r="BJ418" s="22">
        <v>36805</v>
      </c>
      <c r="BK418" s="22">
        <v>45</v>
      </c>
      <c r="BL418" s="22">
        <v>0</v>
      </c>
      <c r="BM418" s="22">
        <v>6427.333333333333</v>
      </c>
      <c r="BN418" s="22">
        <v>16029</v>
      </c>
      <c r="BO418" s="22">
        <v>4780</v>
      </c>
      <c r="BP418" s="22">
        <v>19046</v>
      </c>
      <c r="BQ418" s="22">
        <v>57.333333333333336</v>
      </c>
      <c r="BR418" s="22">
        <v>0</v>
      </c>
      <c r="BS418" s="22">
        <v>168.33333333333334</v>
      </c>
      <c r="BT418" s="22">
        <v>3261.6666666666665</v>
      </c>
      <c r="BU418" s="22">
        <v>15</v>
      </c>
      <c r="BV418" s="22">
        <v>557</v>
      </c>
      <c r="BW418" s="22">
        <v>0</v>
      </c>
      <c r="BX418" s="22">
        <v>0</v>
      </c>
      <c r="BY418" s="22">
        <v>0</v>
      </c>
      <c r="BZ418" s="22">
        <v>0</v>
      </c>
      <c r="CA418" s="22">
        <v>15</v>
      </c>
      <c r="CB418" s="22">
        <v>36</v>
      </c>
      <c r="CC418" s="22">
        <v>0</v>
      </c>
      <c r="CD418" s="22">
        <v>0</v>
      </c>
      <c r="CE418" s="22">
        <v>0</v>
      </c>
      <c r="CF418" s="22">
        <v>521</v>
      </c>
      <c r="CG418" s="22">
        <v>0</v>
      </c>
      <c r="CH418" s="22">
        <v>0</v>
      </c>
      <c r="CI418" s="22">
        <v>0</v>
      </c>
      <c r="CJ418" s="22">
        <v>0</v>
      </c>
      <c r="CK418" s="22">
        <v>0</v>
      </c>
      <c r="CL418" s="22">
        <v>0</v>
      </c>
      <c r="CM418" s="22">
        <v>774.33333333333337</v>
      </c>
      <c r="CN418" s="22">
        <v>12393.333333333334</v>
      </c>
      <c r="CO418" s="22">
        <v>20.666666666666668</v>
      </c>
      <c r="CP418" s="22">
        <v>1466.6666666666667</v>
      </c>
      <c r="CQ418" s="22">
        <v>58.333333333333336</v>
      </c>
      <c r="CR418" s="22">
        <v>0</v>
      </c>
      <c r="CS418" s="22">
        <v>690</v>
      </c>
      <c r="CT418" s="22">
        <v>10900</v>
      </c>
      <c r="CU418" s="22">
        <v>807.33333333333337</v>
      </c>
      <c r="CV418" s="22">
        <v>1.3333333333333333</v>
      </c>
      <c r="CW418" s="22">
        <v>667</v>
      </c>
      <c r="CX418" s="22">
        <v>1704</v>
      </c>
      <c r="CY418" s="22">
        <v>124.66666666666667</v>
      </c>
      <c r="CZ418" s="22">
        <v>346.66666666666669</v>
      </c>
      <c r="DA418" s="22">
        <v>14.666666666666666</v>
      </c>
      <c r="DB418" s="22">
        <v>0</v>
      </c>
      <c r="DC418" s="22">
        <v>1</v>
      </c>
      <c r="DD418" s="22">
        <v>57.333333333333336</v>
      </c>
      <c r="DE418" s="22">
        <v>15466.666666666666</v>
      </c>
      <c r="DF418" s="22">
        <v>2109.3333333333335</v>
      </c>
      <c r="DG418" s="22">
        <v>2720</v>
      </c>
      <c r="DH418" s="22">
        <v>22422.333333333332</v>
      </c>
      <c r="DI418" s="22">
        <v>10283.333333333334</v>
      </c>
      <c r="DJ418" s="22">
        <v>2046.6666666666667</v>
      </c>
      <c r="DK418" s="22">
        <v>180000</v>
      </c>
      <c r="DL418" s="22">
        <v>96733.333333333328</v>
      </c>
      <c r="DM418" s="22">
        <v>35000</v>
      </c>
      <c r="DN418" s="22">
        <v>295000</v>
      </c>
      <c r="DO418" s="22">
        <v>1780</v>
      </c>
      <c r="DP418" s="27">
        <v>34000</v>
      </c>
      <c r="DQ418" s="57">
        <f t="shared" si="343"/>
        <v>3.283921455489641</v>
      </c>
      <c r="DR418" s="57" t="str">
        <f t="shared" si="303"/>
        <v xml:space="preserve"> </v>
      </c>
      <c r="DS418" s="57">
        <f t="shared" si="304"/>
        <v>-1</v>
      </c>
      <c r="DT418" s="57">
        <f t="shared" si="305"/>
        <v>0.11267605633802802</v>
      </c>
      <c r="DU418" s="57" t="str">
        <f t="shared" si="306"/>
        <v xml:space="preserve"> </v>
      </c>
      <c r="DV418" s="57">
        <f t="shared" si="307"/>
        <v>-0.19496855345911956</v>
      </c>
      <c r="DW418" s="57" t="str">
        <f t="shared" si="308"/>
        <v xml:space="preserve"> </v>
      </c>
      <c r="DX418" s="57">
        <f t="shared" si="309"/>
        <v>41.857142857142861</v>
      </c>
      <c r="DY418" s="57">
        <f t="shared" si="310"/>
        <v>2.9374325782092776</v>
      </c>
      <c r="DZ418" s="57">
        <f t="shared" si="311"/>
        <v>5.8897416697865967</v>
      </c>
      <c r="EA418" s="57">
        <f t="shared" si="312"/>
        <v>-1</v>
      </c>
      <c r="EB418" s="57">
        <f t="shared" si="313"/>
        <v>1.493880302873146</v>
      </c>
      <c r="EC418" s="57">
        <f t="shared" si="314"/>
        <v>2.9845188284518827</v>
      </c>
      <c r="ED418" s="57">
        <f t="shared" si="315"/>
        <v>-1</v>
      </c>
      <c r="EE418" s="57">
        <f t="shared" si="316"/>
        <v>18.376237623762375</v>
      </c>
      <c r="EF418" s="57">
        <f t="shared" si="317"/>
        <v>36.133333333333333</v>
      </c>
      <c r="EG418" s="57" t="str">
        <f t="shared" si="318"/>
        <v xml:space="preserve"> </v>
      </c>
      <c r="EH418" s="57" t="str">
        <f t="shared" si="319"/>
        <v xml:space="preserve"> </v>
      </c>
      <c r="EI418" s="57">
        <f t="shared" si="320"/>
        <v>1.4</v>
      </c>
      <c r="EJ418" s="57" t="str">
        <f t="shared" si="321"/>
        <v xml:space="preserve"> </v>
      </c>
      <c r="EK418" s="57" t="str">
        <f t="shared" si="322"/>
        <v xml:space="preserve"> </v>
      </c>
      <c r="EL418" s="57" t="str">
        <f t="shared" si="323"/>
        <v xml:space="preserve"> </v>
      </c>
      <c r="EM418" s="57" t="str">
        <f t="shared" si="324"/>
        <v xml:space="preserve"> </v>
      </c>
      <c r="EN418" s="57" t="str">
        <f t="shared" si="325"/>
        <v xml:space="preserve"> </v>
      </c>
      <c r="EO418" s="57">
        <f t="shared" si="326"/>
        <v>15.005165733964702</v>
      </c>
      <c r="EP418" s="57">
        <f t="shared" si="327"/>
        <v>69.967741935483872</v>
      </c>
      <c r="EQ418" s="57">
        <f t="shared" si="328"/>
        <v>-1</v>
      </c>
      <c r="ER418" s="57">
        <f t="shared" si="329"/>
        <v>14.797101449275363</v>
      </c>
      <c r="ES418" s="57">
        <f t="shared" si="330"/>
        <v>-0.9983484723369116</v>
      </c>
      <c r="ET418" s="57">
        <f t="shared" si="331"/>
        <v>1.5547226386806599</v>
      </c>
      <c r="EU418" s="57">
        <f t="shared" si="332"/>
        <v>1.7807486631016043</v>
      </c>
      <c r="EV418" s="57">
        <f t="shared" si="333"/>
        <v>-1</v>
      </c>
      <c r="EW418" s="57">
        <f t="shared" si="334"/>
        <v>56.333333333333336</v>
      </c>
      <c r="EX418" s="57">
        <f t="shared" si="335"/>
        <v>-0.86362068965517236</v>
      </c>
      <c r="EY418" s="57">
        <f t="shared" si="336"/>
        <v>7.2435049019607831</v>
      </c>
      <c r="EZ418" s="57">
        <f t="shared" si="337"/>
        <v>-0.80097244732576989</v>
      </c>
      <c r="FA418" s="57">
        <f t="shared" si="338"/>
        <v>-0.46259259259259267</v>
      </c>
      <c r="FB418" s="57">
        <f t="shared" si="339"/>
        <v>7.4285714285714288</v>
      </c>
      <c r="FC418" s="57">
        <f t="shared" si="340"/>
        <v>18.101123595505619</v>
      </c>
    </row>
    <row r="419" spans="1:159">
      <c r="A419" s="19">
        <v>4212304</v>
      </c>
      <c r="B419" s="20" t="s">
        <v>743</v>
      </c>
      <c r="C419" s="21">
        <v>0</v>
      </c>
      <c r="D419" s="21">
        <v>1</v>
      </c>
      <c r="E419" s="21">
        <v>0</v>
      </c>
      <c r="F419" s="21">
        <v>0</v>
      </c>
      <c r="G419" s="21">
        <v>5925</v>
      </c>
      <c r="H419" s="22">
        <v>6692</v>
      </c>
      <c r="I419" s="22">
        <f t="shared" si="299"/>
        <v>3555</v>
      </c>
      <c r="J419" s="22">
        <f t="shared" si="299"/>
        <v>4820</v>
      </c>
      <c r="K419" s="23">
        <f t="shared" si="300"/>
        <v>0.6</v>
      </c>
      <c r="L419" s="23">
        <f t="shared" si="300"/>
        <v>0.72026300059772863</v>
      </c>
      <c r="M419" s="22">
        <v>2370</v>
      </c>
      <c r="N419" s="22">
        <v>1872</v>
      </c>
      <c r="O419" s="22">
        <v>19805</v>
      </c>
      <c r="P419" s="22">
        <v>86318</v>
      </c>
      <c r="Q419" s="22">
        <v>2989</v>
      </c>
      <c r="R419" s="22">
        <v>9783</v>
      </c>
      <c r="S419" s="24">
        <v>1174636.871429442</v>
      </c>
      <c r="T419" s="24">
        <v>4282671.1692314539</v>
      </c>
      <c r="U419" s="24">
        <v>696727.02179373126</v>
      </c>
      <c r="V419" s="24">
        <v>3282437.7540025073</v>
      </c>
      <c r="W419" s="24">
        <v>477909.84963570943</v>
      </c>
      <c r="X419" s="24">
        <v>1000233.4152289591</v>
      </c>
      <c r="Y419" s="24">
        <v>399.91044665783636</v>
      </c>
      <c r="Z419" s="24">
        <v>1076.5881763694877</v>
      </c>
      <c r="AA419" s="24">
        <v>381.78009532844516</v>
      </c>
      <c r="AB419" s="24">
        <v>1356.1275905723364</v>
      </c>
      <c r="AC419" s="25">
        <v>0.95466397169438399</v>
      </c>
      <c r="AD419" s="25">
        <v>1.2596530598594557</v>
      </c>
      <c r="AE419" s="23">
        <f t="shared" si="301"/>
        <v>1.3194727120829357</v>
      </c>
      <c r="AF419" s="25">
        <v>1.051841847780203</v>
      </c>
      <c r="AG419" s="25">
        <v>1.3951923383934288</v>
      </c>
      <c r="AH419" s="23">
        <f t="shared" si="302"/>
        <v>1.3264278668298182</v>
      </c>
      <c r="AI419" s="26">
        <f t="shared" si="295"/>
        <v>0.13810179963172398</v>
      </c>
      <c r="AJ419" s="26">
        <f t="shared" si="296"/>
        <v>0.16765188419926669</v>
      </c>
      <c r="AK419" s="26">
        <f t="shared" si="341"/>
        <v>0.15859767390454538</v>
      </c>
      <c r="AL419" s="26">
        <f t="shared" si="342"/>
        <v>0.12588650548302294</v>
      </c>
      <c r="AM419" s="26">
        <f t="shared" si="297"/>
        <v>1.224760469562125E-2</v>
      </c>
      <c r="AN419" s="26">
        <f t="shared" si="298"/>
        <v>-2.3312229360390346E-2</v>
      </c>
      <c r="AO419" s="23">
        <v>447.1</v>
      </c>
      <c r="AP419" s="23">
        <v>450.4</v>
      </c>
      <c r="AQ419" s="22">
        <v>1284.6666666666667</v>
      </c>
      <c r="AR419" s="22">
        <v>4642.666666666667</v>
      </c>
      <c r="AS419" s="22">
        <v>0</v>
      </c>
      <c r="AT419" s="22">
        <v>0</v>
      </c>
      <c r="AU419" s="22">
        <v>0</v>
      </c>
      <c r="AV419" s="22">
        <v>0</v>
      </c>
      <c r="AW419" s="22">
        <v>567.66666666666663</v>
      </c>
      <c r="AX419" s="22">
        <v>3258.3333333333335</v>
      </c>
      <c r="AY419" s="22">
        <v>0</v>
      </c>
      <c r="AZ419" s="22">
        <v>0</v>
      </c>
      <c r="BA419" s="22">
        <v>0</v>
      </c>
      <c r="BB419" s="22">
        <v>0</v>
      </c>
      <c r="BC419" s="22">
        <v>220</v>
      </c>
      <c r="BD419" s="22">
        <v>253</v>
      </c>
      <c r="BE419" s="22">
        <v>0</v>
      </c>
      <c r="BF419" s="22">
        <v>0</v>
      </c>
      <c r="BG419" s="22">
        <v>55.333333333333336</v>
      </c>
      <c r="BH419" s="22">
        <v>70.666666666666671</v>
      </c>
      <c r="BI419" s="22">
        <v>35.333333333333336</v>
      </c>
      <c r="BJ419" s="22">
        <v>0</v>
      </c>
      <c r="BK419" s="22">
        <v>290</v>
      </c>
      <c r="BL419" s="22">
        <v>800</v>
      </c>
      <c r="BM419" s="22">
        <v>49.333333333333336</v>
      </c>
      <c r="BN419" s="22">
        <v>71</v>
      </c>
      <c r="BO419" s="22">
        <v>0</v>
      </c>
      <c r="BP419" s="22">
        <v>0</v>
      </c>
      <c r="BQ419" s="22">
        <v>51</v>
      </c>
      <c r="BR419" s="22">
        <v>189.66666666666666</v>
      </c>
      <c r="BS419" s="22">
        <v>0</v>
      </c>
      <c r="BT419" s="22">
        <v>0</v>
      </c>
      <c r="BU419" s="22">
        <v>85.666666666666671</v>
      </c>
      <c r="BV419" s="22">
        <v>215.66666666666666</v>
      </c>
      <c r="BW419" s="22">
        <v>4.666666666666667</v>
      </c>
      <c r="BX419" s="22">
        <v>19</v>
      </c>
      <c r="BY419" s="22">
        <v>0</v>
      </c>
      <c r="BZ419" s="22">
        <v>0</v>
      </c>
      <c r="CA419" s="22">
        <v>0</v>
      </c>
      <c r="CB419" s="22">
        <v>0</v>
      </c>
      <c r="CC419" s="22">
        <v>74</v>
      </c>
      <c r="CD419" s="22">
        <v>69.666666666666671</v>
      </c>
      <c r="CE419" s="22">
        <v>0</v>
      </c>
      <c r="CF419" s="22">
        <v>0</v>
      </c>
      <c r="CG419" s="22">
        <v>0</v>
      </c>
      <c r="CH419" s="22">
        <v>0</v>
      </c>
      <c r="CI419" s="22">
        <v>7</v>
      </c>
      <c r="CJ419" s="22">
        <v>22</v>
      </c>
      <c r="CK419" s="22">
        <v>0</v>
      </c>
      <c r="CL419" s="22">
        <v>0</v>
      </c>
      <c r="CM419" s="22">
        <v>0</v>
      </c>
      <c r="CN419" s="22">
        <v>0</v>
      </c>
      <c r="CO419" s="22">
        <v>0</v>
      </c>
      <c r="CP419" s="22">
        <v>0</v>
      </c>
      <c r="CQ419" s="22">
        <v>0</v>
      </c>
      <c r="CR419" s="22">
        <v>0</v>
      </c>
      <c r="CS419" s="22">
        <v>0</v>
      </c>
      <c r="CT419" s="22">
        <v>0</v>
      </c>
      <c r="CU419" s="22">
        <v>219</v>
      </c>
      <c r="CV419" s="22">
        <v>2.3333333333333335</v>
      </c>
      <c r="CW419" s="22">
        <v>190.33333333333334</v>
      </c>
      <c r="CX419" s="22">
        <v>2899.3333333333335</v>
      </c>
      <c r="CY419" s="22">
        <v>12.666666666666666</v>
      </c>
      <c r="CZ419" s="22">
        <v>9</v>
      </c>
      <c r="DA419" s="22">
        <v>7.333333333333333</v>
      </c>
      <c r="DB419" s="22">
        <v>252</v>
      </c>
      <c r="DC419" s="22">
        <v>0</v>
      </c>
      <c r="DD419" s="22">
        <v>25.333333333333332</v>
      </c>
      <c r="DE419" s="22">
        <v>8031.666666666667</v>
      </c>
      <c r="DF419" s="22">
        <v>3188</v>
      </c>
      <c r="DG419" s="22">
        <v>149.33333333333334</v>
      </c>
      <c r="DH419" s="22">
        <v>8641.6666666666661</v>
      </c>
      <c r="DI419" s="22">
        <v>559.33333333333337</v>
      </c>
      <c r="DJ419" s="22">
        <v>371.33333333333331</v>
      </c>
      <c r="DK419" s="22">
        <v>12083.333333333334</v>
      </c>
      <c r="DL419" s="22">
        <v>184</v>
      </c>
      <c r="DM419" s="22">
        <v>1235</v>
      </c>
      <c r="DN419" s="22">
        <v>63693.666666666664</v>
      </c>
      <c r="DO419" s="22">
        <v>893.33333333333337</v>
      </c>
      <c r="DP419" s="27">
        <v>648.33333333333337</v>
      </c>
      <c r="DQ419" s="57">
        <f t="shared" si="343"/>
        <v>2.6139076284379867</v>
      </c>
      <c r="DR419" s="57" t="str">
        <f t="shared" si="303"/>
        <v xml:space="preserve"> </v>
      </c>
      <c r="DS419" s="57" t="str">
        <f t="shared" si="304"/>
        <v xml:space="preserve"> </v>
      </c>
      <c r="DT419" s="57">
        <f t="shared" si="305"/>
        <v>4.7398708162066949</v>
      </c>
      <c r="DU419" s="57" t="str">
        <f t="shared" si="306"/>
        <v xml:space="preserve"> </v>
      </c>
      <c r="DV419" s="57" t="str">
        <f t="shared" si="307"/>
        <v xml:space="preserve"> </v>
      </c>
      <c r="DW419" s="57">
        <f t="shared" si="308"/>
        <v>0.14999999999999991</v>
      </c>
      <c r="DX419" s="57" t="str">
        <f t="shared" si="309"/>
        <v xml:space="preserve"> </v>
      </c>
      <c r="DY419" s="57">
        <f t="shared" si="310"/>
        <v>0.27710843373493987</v>
      </c>
      <c r="DZ419" s="57">
        <f t="shared" si="311"/>
        <v>-1</v>
      </c>
      <c r="EA419" s="57">
        <f t="shared" si="312"/>
        <v>1.7586206896551726</v>
      </c>
      <c r="EB419" s="57">
        <f t="shared" si="313"/>
        <v>0.43918918918918903</v>
      </c>
      <c r="EC419" s="57" t="str">
        <f t="shared" si="314"/>
        <v xml:space="preserve"> </v>
      </c>
      <c r="ED419" s="57">
        <f t="shared" si="315"/>
        <v>2.7189542483660127</v>
      </c>
      <c r="EE419" s="57" t="str">
        <f t="shared" si="316"/>
        <v xml:space="preserve"> </v>
      </c>
      <c r="EF419" s="57">
        <f t="shared" si="317"/>
        <v>1.5175097276264591</v>
      </c>
      <c r="EG419" s="57">
        <f t="shared" si="318"/>
        <v>3.0714285714285712</v>
      </c>
      <c r="EH419" s="57" t="str">
        <f t="shared" si="319"/>
        <v xml:space="preserve"> </v>
      </c>
      <c r="EI419" s="57" t="str">
        <f t="shared" si="320"/>
        <v xml:space="preserve"> </v>
      </c>
      <c r="EJ419" s="57">
        <f t="shared" si="321"/>
        <v>-5.8558558558558516E-2</v>
      </c>
      <c r="EK419" s="57" t="str">
        <f t="shared" si="322"/>
        <v xml:space="preserve"> </v>
      </c>
      <c r="EL419" s="57" t="str">
        <f t="shared" si="323"/>
        <v xml:space="preserve"> </v>
      </c>
      <c r="EM419" s="57">
        <f t="shared" si="324"/>
        <v>2.1428571428571428</v>
      </c>
      <c r="EN419" s="57" t="str">
        <f t="shared" si="325"/>
        <v xml:space="preserve"> </v>
      </c>
      <c r="EO419" s="57" t="str">
        <f t="shared" si="326"/>
        <v xml:space="preserve"> </v>
      </c>
      <c r="EP419" s="57" t="str">
        <f t="shared" si="327"/>
        <v xml:space="preserve"> </v>
      </c>
      <c r="EQ419" s="57" t="str">
        <f t="shared" si="328"/>
        <v xml:space="preserve"> </v>
      </c>
      <c r="ER419" s="57" t="str">
        <f t="shared" si="329"/>
        <v xml:space="preserve"> </v>
      </c>
      <c r="ES419" s="57">
        <f t="shared" si="330"/>
        <v>-0.98934550989345504</v>
      </c>
      <c r="ET419" s="57">
        <f t="shared" si="331"/>
        <v>14.23292469352014</v>
      </c>
      <c r="EU419" s="57">
        <f t="shared" si="332"/>
        <v>-0.28947368421052633</v>
      </c>
      <c r="EV419" s="57">
        <f t="shared" si="333"/>
        <v>33.363636363636367</v>
      </c>
      <c r="EW419" s="57" t="str">
        <f t="shared" si="334"/>
        <v xml:space="preserve"> </v>
      </c>
      <c r="EX419" s="57">
        <f t="shared" si="335"/>
        <v>-0.60307117659265408</v>
      </c>
      <c r="EY419" s="57">
        <f t="shared" si="336"/>
        <v>56.868303571428562</v>
      </c>
      <c r="EZ419" s="57">
        <f t="shared" si="337"/>
        <v>-0.33611442193087016</v>
      </c>
      <c r="FA419" s="57">
        <f t="shared" si="338"/>
        <v>-0.98477241379310343</v>
      </c>
      <c r="FB419" s="57">
        <f t="shared" si="339"/>
        <v>50.573819163292846</v>
      </c>
      <c r="FC419" s="57">
        <f t="shared" si="340"/>
        <v>-0.27425373134328357</v>
      </c>
    </row>
    <row r="420" spans="1:159">
      <c r="A420" s="19">
        <v>4212403</v>
      </c>
      <c r="B420" s="20" t="s">
        <v>744</v>
      </c>
      <c r="C420" s="21">
        <v>0</v>
      </c>
      <c r="D420" s="21">
        <v>1</v>
      </c>
      <c r="E420" s="21">
        <v>0</v>
      </c>
      <c r="F420" s="21">
        <v>0</v>
      </c>
      <c r="G420" s="21">
        <v>4921</v>
      </c>
      <c r="H420" s="22">
        <v>4107</v>
      </c>
      <c r="I420" s="22">
        <f t="shared" si="299"/>
        <v>865</v>
      </c>
      <c r="J420" s="22">
        <f t="shared" si="299"/>
        <v>1261</v>
      </c>
      <c r="K420" s="23">
        <f t="shared" si="300"/>
        <v>0.17577728104043894</v>
      </c>
      <c r="L420" s="23">
        <f t="shared" si="300"/>
        <v>0.30703676649622597</v>
      </c>
      <c r="M420" s="22">
        <v>4056</v>
      </c>
      <c r="N420" s="22">
        <v>2846</v>
      </c>
      <c r="O420" s="22">
        <v>21589</v>
      </c>
      <c r="P420" s="22">
        <v>65251</v>
      </c>
      <c r="Q420" s="22">
        <v>9975</v>
      </c>
      <c r="R420" s="22">
        <v>26889</v>
      </c>
      <c r="S420" s="24">
        <v>1145137.8861716539</v>
      </c>
      <c r="T420" s="24">
        <v>2776490.2490328783</v>
      </c>
      <c r="U420" s="24">
        <v>234743.16255647008</v>
      </c>
      <c r="V420" s="24">
        <v>964626.52386909164</v>
      </c>
      <c r="W420" s="24">
        <v>910394.72361517907</v>
      </c>
      <c r="X420" s="24">
        <v>1811863.7251637881</v>
      </c>
      <c r="Y420" s="24">
        <v>433.06241356838086</v>
      </c>
      <c r="Z420" s="24">
        <v>923.66705201686193</v>
      </c>
      <c r="AA420" s="24">
        <v>1519.3245262872492</v>
      </c>
      <c r="AB420" s="24">
        <v>718.67709267697933</v>
      </c>
      <c r="AC420" s="25">
        <v>3.5083269262926851</v>
      </c>
      <c r="AD420" s="25">
        <v>0.77806942567424131</v>
      </c>
      <c r="AE420" s="23">
        <f t="shared" si="301"/>
        <v>0.22177791352427975</v>
      </c>
      <c r="AF420" s="25">
        <v>3.9662651607810369</v>
      </c>
      <c r="AG420" s="25">
        <v>0.97999071212970013</v>
      </c>
      <c r="AH420" s="23">
        <f t="shared" si="302"/>
        <v>0.24708149163096307</v>
      </c>
      <c r="AI420" s="26">
        <f t="shared" si="295"/>
        <v>9.2606643637331842E-2</v>
      </c>
      <c r="AJ420" s="26">
        <f t="shared" si="296"/>
        <v>0.15179880816990443</v>
      </c>
      <c r="AK420" s="26">
        <f t="shared" si="341"/>
        <v>0.11695445471416188</v>
      </c>
      <c r="AL420" s="26">
        <f t="shared" si="342"/>
        <v>0.10424686430133034</v>
      </c>
      <c r="AM420" s="26">
        <f t="shared" si="297"/>
        <v>-1.7919396158278644E-2</v>
      </c>
      <c r="AN420" s="26">
        <f t="shared" si="298"/>
        <v>-3.4808041463569306E-2</v>
      </c>
      <c r="AO420" s="23">
        <v>152.80000000000001</v>
      </c>
      <c r="AP420" s="23">
        <v>171.8</v>
      </c>
      <c r="AQ420" s="22">
        <v>6513.666666666667</v>
      </c>
      <c r="AR420" s="22">
        <v>21281.333333333332</v>
      </c>
      <c r="AS420" s="22">
        <v>0</v>
      </c>
      <c r="AT420" s="22">
        <v>0</v>
      </c>
      <c r="AU420" s="22">
        <v>47.333333333333336</v>
      </c>
      <c r="AV420" s="22">
        <v>106</v>
      </c>
      <c r="AW420" s="22">
        <v>12.666666666666666</v>
      </c>
      <c r="AX420" s="22">
        <v>21</v>
      </c>
      <c r="AY420" s="22">
        <v>18.333333333333332</v>
      </c>
      <c r="AZ420" s="22">
        <v>268.33333333333331</v>
      </c>
      <c r="BA420" s="22">
        <v>2016.6666666666667</v>
      </c>
      <c r="BB420" s="22">
        <v>2660.6666666666665</v>
      </c>
      <c r="BC420" s="22">
        <v>252</v>
      </c>
      <c r="BD420" s="22">
        <v>1050</v>
      </c>
      <c r="BE420" s="22">
        <v>50.333333333333336</v>
      </c>
      <c r="BF420" s="22">
        <v>315.33333333333331</v>
      </c>
      <c r="BG420" s="22">
        <v>236</v>
      </c>
      <c r="BH420" s="22">
        <v>2866</v>
      </c>
      <c r="BI420" s="22">
        <v>2766.6666666666665</v>
      </c>
      <c r="BJ420" s="22">
        <v>8191.666666666667</v>
      </c>
      <c r="BK420" s="22">
        <v>200.66666666666666</v>
      </c>
      <c r="BL420" s="22">
        <v>1309</v>
      </c>
      <c r="BM420" s="22">
        <v>755.33333333333337</v>
      </c>
      <c r="BN420" s="22">
        <v>3848</v>
      </c>
      <c r="BO420" s="22">
        <v>0</v>
      </c>
      <c r="BP420" s="22">
        <v>0</v>
      </c>
      <c r="BQ420" s="22">
        <v>87.333333333333329</v>
      </c>
      <c r="BR420" s="22">
        <v>495</v>
      </c>
      <c r="BS420" s="22">
        <v>0</v>
      </c>
      <c r="BT420" s="22">
        <v>0</v>
      </c>
      <c r="BU420" s="22">
        <v>1924</v>
      </c>
      <c r="BV420" s="22">
        <v>2684.3333333333335</v>
      </c>
      <c r="BW420" s="22">
        <v>34.333333333333336</v>
      </c>
      <c r="BX420" s="22">
        <v>0</v>
      </c>
      <c r="BY420" s="22">
        <v>5.333333333333333</v>
      </c>
      <c r="BZ420" s="22">
        <v>0</v>
      </c>
      <c r="CA420" s="22">
        <v>0</v>
      </c>
      <c r="CB420" s="22">
        <v>0</v>
      </c>
      <c r="CC420" s="22">
        <v>126</v>
      </c>
      <c r="CD420" s="22">
        <v>205</v>
      </c>
      <c r="CE420" s="22">
        <v>0</v>
      </c>
      <c r="CF420" s="22">
        <v>40</v>
      </c>
      <c r="CG420" s="22">
        <v>718.33333333333337</v>
      </c>
      <c r="CH420" s="22">
        <v>931.33333333333337</v>
      </c>
      <c r="CI420" s="22">
        <v>0</v>
      </c>
      <c r="CJ420" s="22">
        <v>0</v>
      </c>
      <c r="CK420" s="22">
        <v>1011.6666666666666</v>
      </c>
      <c r="CL420" s="22">
        <v>1412.6666666666667</v>
      </c>
      <c r="CM420" s="22">
        <v>462</v>
      </c>
      <c r="CN420" s="22">
        <v>4662.666666666667</v>
      </c>
      <c r="CO420" s="22">
        <v>233</v>
      </c>
      <c r="CP420" s="22">
        <v>2177</v>
      </c>
      <c r="CQ420" s="22">
        <v>0</v>
      </c>
      <c r="CR420" s="22">
        <v>0</v>
      </c>
      <c r="CS420" s="22">
        <v>229</v>
      </c>
      <c r="CT420" s="22">
        <v>2485.6666666666665</v>
      </c>
      <c r="CU420" s="22">
        <v>473.66666666666669</v>
      </c>
      <c r="CV420" s="22">
        <v>0</v>
      </c>
      <c r="CW420" s="22">
        <v>346</v>
      </c>
      <c r="CX420" s="22">
        <v>1218</v>
      </c>
      <c r="CY420" s="22">
        <v>122.66666666666667</v>
      </c>
      <c r="CZ420" s="22">
        <v>1017.6666666666666</v>
      </c>
      <c r="DA420" s="22">
        <v>5</v>
      </c>
      <c r="DB420" s="22">
        <v>0</v>
      </c>
      <c r="DC420" s="22">
        <v>0</v>
      </c>
      <c r="DD420" s="22">
        <v>21</v>
      </c>
      <c r="DE420" s="22">
        <v>5425.666666666667</v>
      </c>
      <c r="DF420" s="22">
        <v>2256.6666666666665</v>
      </c>
      <c r="DG420" s="22">
        <v>41.666666666666664</v>
      </c>
      <c r="DH420" s="22">
        <v>6351.333333333333</v>
      </c>
      <c r="DI420" s="22">
        <v>15529.666666666666</v>
      </c>
      <c r="DJ420" s="22">
        <v>41.666666666666664</v>
      </c>
      <c r="DK420" s="22">
        <v>87611</v>
      </c>
      <c r="DL420" s="22">
        <v>7076.333333333333</v>
      </c>
      <c r="DM420" s="22">
        <v>14415.333333333334</v>
      </c>
      <c r="DN420" s="22">
        <v>345269</v>
      </c>
      <c r="DO420" s="22">
        <v>915.33333333333337</v>
      </c>
      <c r="DP420" s="27">
        <v>80793.666666666672</v>
      </c>
      <c r="DQ420" s="57">
        <f t="shared" si="343"/>
        <v>2.2671818228340408</v>
      </c>
      <c r="DR420" s="57" t="str">
        <f t="shared" si="303"/>
        <v xml:space="preserve"> </v>
      </c>
      <c r="DS420" s="57">
        <f t="shared" si="304"/>
        <v>1.2394366197183095</v>
      </c>
      <c r="DT420" s="57">
        <f t="shared" si="305"/>
        <v>0.65789473684210531</v>
      </c>
      <c r="DU420" s="57">
        <f t="shared" si="306"/>
        <v>13.636363636363637</v>
      </c>
      <c r="DV420" s="57">
        <f t="shared" si="307"/>
        <v>0.31933884297520643</v>
      </c>
      <c r="DW420" s="57">
        <f t="shared" si="308"/>
        <v>3.166666666666667</v>
      </c>
      <c r="DX420" s="57">
        <f t="shared" si="309"/>
        <v>5.2649006622516552</v>
      </c>
      <c r="DY420" s="57">
        <f t="shared" si="310"/>
        <v>11.14406779661017</v>
      </c>
      <c r="DZ420" s="57">
        <f t="shared" si="311"/>
        <v>1.9608433734939763</v>
      </c>
      <c r="EA420" s="57">
        <f t="shared" si="312"/>
        <v>5.5232558139534884</v>
      </c>
      <c r="EB420" s="57">
        <f t="shared" si="313"/>
        <v>4.0944395410414822</v>
      </c>
      <c r="EC420" s="57" t="str">
        <f t="shared" si="314"/>
        <v xml:space="preserve"> </v>
      </c>
      <c r="ED420" s="57">
        <f t="shared" si="315"/>
        <v>4.6679389312977104</v>
      </c>
      <c r="EE420" s="57" t="str">
        <f t="shared" si="316"/>
        <v xml:space="preserve"> </v>
      </c>
      <c r="EF420" s="57">
        <f t="shared" si="317"/>
        <v>0.39518364518364524</v>
      </c>
      <c r="EG420" s="57">
        <f t="shared" si="318"/>
        <v>-1</v>
      </c>
      <c r="EH420" s="57">
        <f t="shared" si="319"/>
        <v>-1</v>
      </c>
      <c r="EI420" s="57" t="str">
        <f t="shared" si="320"/>
        <v xml:space="preserve"> </v>
      </c>
      <c r="EJ420" s="57">
        <f t="shared" si="321"/>
        <v>0.62698412698412698</v>
      </c>
      <c r="EK420" s="57" t="str">
        <f t="shared" si="322"/>
        <v xml:space="preserve"> </v>
      </c>
      <c r="EL420" s="57">
        <f t="shared" si="323"/>
        <v>0.29651972157772621</v>
      </c>
      <c r="EM420" s="57" t="str">
        <f t="shared" si="324"/>
        <v xml:space="preserve"> </v>
      </c>
      <c r="EN420" s="57">
        <f t="shared" si="325"/>
        <v>0.39637561779242181</v>
      </c>
      <c r="EO420" s="57">
        <f t="shared" si="326"/>
        <v>9.0923520923520922</v>
      </c>
      <c r="EP420" s="57">
        <f t="shared" si="327"/>
        <v>8.3433476394849784</v>
      </c>
      <c r="EQ420" s="57" t="str">
        <f t="shared" si="328"/>
        <v xml:space="preserve"> </v>
      </c>
      <c r="ER420" s="57">
        <f t="shared" si="329"/>
        <v>9.8544395924308574</v>
      </c>
      <c r="ES420" s="57">
        <f t="shared" si="330"/>
        <v>-1</v>
      </c>
      <c r="ET420" s="57">
        <f t="shared" si="331"/>
        <v>2.5202312138728322</v>
      </c>
      <c r="EU420" s="57">
        <f t="shared" si="332"/>
        <v>7.2961956521739122</v>
      </c>
      <c r="EV420" s="57">
        <f t="shared" si="333"/>
        <v>-1</v>
      </c>
      <c r="EW420" s="57" t="str">
        <f t="shared" si="334"/>
        <v xml:space="preserve"> </v>
      </c>
      <c r="EX420" s="57">
        <f t="shared" si="335"/>
        <v>-0.58407568962339496</v>
      </c>
      <c r="EY420" s="57">
        <f t="shared" si="336"/>
        <v>151.43199999999999</v>
      </c>
      <c r="EZ420" s="57">
        <f t="shared" si="337"/>
        <v>-0.99731696323166408</v>
      </c>
      <c r="FA420" s="57">
        <f t="shared" si="338"/>
        <v>-0.91923008145856877</v>
      </c>
      <c r="FB420" s="57">
        <f t="shared" si="339"/>
        <v>22.951509966239652</v>
      </c>
      <c r="FC420" s="57">
        <f t="shared" si="340"/>
        <v>87.266933721777136</v>
      </c>
    </row>
    <row r="421" spans="1:159">
      <c r="A421" s="19">
        <v>4212502</v>
      </c>
      <c r="B421" s="20" t="s">
        <v>745</v>
      </c>
      <c r="C421" s="21">
        <v>0</v>
      </c>
      <c r="D421" s="21">
        <v>1</v>
      </c>
      <c r="E421" s="21">
        <v>0</v>
      </c>
      <c r="F421" s="21">
        <v>0</v>
      </c>
      <c r="G421" s="21">
        <v>17669</v>
      </c>
      <c r="H421" s="22">
        <v>25141</v>
      </c>
      <c r="I421" s="22">
        <f t="shared" si="299"/>
        <v>15984</v>
      </c>
      <c r="J421" s="22">
        <f t="shared" si="299"/>
        <v>23064</v>
      </c>
      <c r="K421" s="23">
        <f t="shared" si="300"/>
        <v>0.90463523685550962</v>
      </c>
      <c r="L421" s="23">
        <f t="shared" si="300"/>
        <v>0.91738594327990131</v>
      </c>
      <c r="M421" s="22">
        <v>1685</v>
      </c>
      <c r="N421" s="22">
        <v>2077</v>
      </c>
      <c r="O421" s="22">
        <v>71498</v>
      </c>
      <c r="P421" s="22">
        <v>298416</v>
      </c>
      <c r="Q421" s="22">
        <v>11308</v>
      </c>
      <c r="R421" s="22">
        <v>32134</v>
      </c>
      <c r="S421" s="24">
        <v>4598797.2289074212</v>
      </c>
      <c r="T421" s="24">
        <v>19755335.824140463</v>
      </c>
      <c r="U421" s="24">
        <v>4295114.5875418838</v>
      </c>
      <c r="V421" s="24">
        <v>18445611.213622555</v>
      </c>
      <c r="W421" s="24">
        <v>303682.64136553003</v>
      </c>
      <c r="X421" s="24">
        <v>1309724.6105178723</v>
      </c>
      <c r="Y421" s="24">
        <v>518.2515191492671</v>
      </c>
      <c r="Z421" s="24">
        <v>1223.4988290228716</v>
      </c>
      <c r="AA421" s="24">
        <v>572.95089103874989</v>
      </c>
      <c r="AB421" s="24">
        <v>1652.7118157551167</v>
      </c>
      <c r="AC421" s="25">
        <v>1.1055459943065371</v>
      </c>
      <c r="AD421" s="25">
        <v>1.3508078443156577</v>
      </c>
      <c r="AE421" s="23">
        <f t="shared" si="301"/>
        <v>1.2218468080678662</v>
      </c>
      <c r="AF421" s="25">
        <v>0.65981420735853902</v>
      </c>
      <c r="AG421" s="25">
        <v>1.0144930491646922</v>
      </c>
      <c r="AH421" s="23">
        <f t="shared" si="302"/>
        <v>1.5375435052028561</v>
      </c>
      <c r="AI421" s="26">
        <f t="shared" si="295"/>
        <v>0.15692182920985465</v>
      </c>
      <c r="AJ421" s="26">
        <f t="shared" si="296"/>
        <v>0.15688936729264236</v>
      </c>
      <c r="AK421" s="26">
        <f t="shared" si="341"/>
        <v>0.15359355525035445</v>
      </c>
      <c r="AL421" s="26">
        <f t="shared" si="342"/>
        <v>0.11008925497505717</v>
      </c>
      <c r="AM421" s="26">
        <f t="shared" si="297"/>
        <v>3.5898150626443748E-2</v>
      </c>
      <c r="AN421" s="26">
        <f t="shared" si="298"/>
        <v>2.1136168543335332E-2</v>
      </c>
      <c r="AO421" s="23">
        <v>60.3</v>
      </c>
      <c r="AP421" s="23">
        <v>62</v>
      </c>
      <c r="AQ421" s="22">
        <v>53.333333333333336</v>
      </c>
      <c r="AR421" s="22">
        <v>16.333333333333332</v>
      </c>
      <c r="AS421" s="22">
        <v>0</v>
      </c>
      <c r="AT421" s="22">
        <v>0</v>
      </c>
      <c r="AU421" s="22">
        <v>0</v>
      </c>
      <c r="AV421" s="22">
        <v>0</v>
      </c>
      <c r="AW421" s="22">
        <v>0</v>
      </c>
      <c r="AX421" s="22">
        <v>0</v>
      </c>
      <c r="AY421" s="22">
        <v>0</v>
      </c>
      <c r="AZ421" s="22">
        <v>0</v>
      </c>
      <c r="BA421" s="22">
        <v>0</v>
      </c>
      <c r="BB421" s="22">
        <v>0</v>
      </c>
      <c r="BC421" s="22">
        <v>21.333333333333332</v>
      </c>
      <c r="BD421" s="22">
        <v>4.666666666666667</v>
      </c>
      <c r="BE421" s="22">
        <v>0</v>
      </c>
      <c r="BF421" s="22">
        <v>0</v>
      </c>
      <c r="BG421" s="22">
        <v>2</v>
      </c>
      <c r="BH421" s="22">
        <v>0</v>
      </c>
      <c r="BI421" s="22">
        <v>0</v>
      </c>
      <c r="BJ421" s="22">
        <v>0</v>
      </c>
      <c r="BK421" s="22">
        <v>15.333333333333334</v>
      </c>
      <c r="BL421" s="22">
        <v>11.666666666666666</v>
      </c>
      <c r="BM421" s="22">
        <v>2</v>
      </c>
      <c r="BN421" s="22">
        <v>0</v>
      </c>
      <c r="BO421" s="22">
        <v>0</v>
      </c>
      <c r="BP421" s="22">
        <v>0</v>
      </c>
      <c r="BQ421" s="22">
        <v>0</v>
      </c>
      <c r="BR421" s="22">
        <v>0</v>
      </c>
      <c r="BS421" s="22">
        <v>0</v>
      </c>
      <c r="BT421" s="22">
        <v>0</v>
      </c>
      <c r="BU421" s="22">
        <v>76</v>
      </c>
      <c r="BV421" s="22">
        <v>18.333333333333332</v>
      </c>
      <c r="BW421" s="22">
        <v>76</v>
      </c>
      <c r="BX421" s="22">
        <v>18.333333333333332</v>
      </c>
      <c r="BY421" s="22">
        <v>0</v>
      </c>
      <c r="BZ421" s="22">
        <v>0</v>
      </c>
      <c r="CA421" s="22">
        <v>0</v>
      </c>
      <c r="CB421" s="22">
        <v>0</v>
      </c>
      <c r="CC421" s="22">
        <v>0</v>
      </c>
      <c r="CD421" s="22">
        <v>0</v>
      </c>
      <c r="CE421" s="22">
        <v>0</v>
      </c>
      <c r="CF421" s="22">
        <v>0</v>
      </c>
      <c r="CG421" s="22">
        <v>0</v>
      </c>
      <c r="CH421" s="22">
        <v>0</v>
      </c>
      <c r="CI421" s="22">
        <v>0</v>
      </c>
      <c r="CJ421" s="22">
        <v>0</v>
      </c>
      <c r="CK421" s="22">
        <v>0</v>
      </c>
      <c r="CL421" s="22">
        <v>0</v>
      </c>
      <c r="CM421" s="22">
        <v>399.33333333333331</v>
      </c>
      <c r="CN421" s="22">
        <v>210</v>
      </c>
      <c r="CO421" s="22">
        <v>47.666666666666664</v>
      </c>
      <c r="CP421" s="22">
        <v>98</v>
      </c>
      <c r="CQ421" s="22">
        <v>0</v>
      </c>
      <c r="CR421" s="22">
        <v>0</v>
      </c>
      <c r="CS421" s="22">
        <v>351.66666666666669</v>
      </c>
      <c r="CT421" s="22">
        <v>112</v>
      </c>
      <c r="CU421" s="22">
        <v>150</v>
      </c>
      <c r="CV421" s="22">
        <v>0</v>
      </c>
      <c r="CW421" s="22">
        <v>126.66666666666667</v>
      </c>
      <c r="CX421" s="22">
        <v>1378.6666666666667</v>
      </c>
      <c r="CY421" s="22">
        <v>22.666666666666668</v>
      </c>
      <c r="CZ421" s="22">
        <v>16.333333333333332</v>
      </c>
      <c r="DA421" s="22">
        <v>0.66666666666666663</v>
      </c>
      <c r="DB421" s="22">
        <v>0</v>
      </c>
      <c r="DC421" s="22">
        <v>0</v>
      </c>
      <c r="DD421" s="22">
        <v>0</v>
      </c>
      <c r="DE421" s="22">
        <v>3316.6666666666665</v>
      </c>
      <c r="DF421" s="22">
        <v>1395</v>
      </c>
      <c r="DG421" s="22">
        <v>392.66666666666669</v>
      </c>
      <c r="DH421" s="22">
        <v>4541.666666666667</v>
      </c>
      <c r="DI421" s="22">
        <v>524.33333333333337</v>
      </c>
      <c r="DJ421" s="22">
        <v>342.66666666666669</v>
      </c>
      <c r="DK421" s="22">
        <v>10033.333333333334</v>
      </c>
      <c r="DL421" s="22">
        <v>223.66666666666666</v>
      </c>
      <c r="DM421" s="22">
        <v>1060</v>
      </c>
      <c r="DN421" s="22">
        <v>2478.6666666666665</v>
      </c>
      <c r="DO421" s="22">
        <v>131.66666666666666</v>
      </c>
      <c r="DP421" s="27">
        <v>2372.6666666666665</v>
      </c>
      <c r="DQ421" s="57">
        <f t="shared" si="343"/>
        <v>-0.69375000000000009</v>
      </c>
      <c r="DR421" s="57" t="str">
        <f t="shared" si="303"/>
        <v xml:space="preserve"> </v>
      </c>
      <c r="DS421" s="57" t="str">
        <f t="shared" si="304"/>
        <v xml:space="preserve"> </v>
      </c>
      <c r="DT421" s="57" t="str">
        <f t="shared" si="305"/>
        <v xml:space="preserve"> </v>
      </c>
      <c r="DU421" s="57" t="str">
        <f t="shared" si="306"/>
        <v xml:space="preserve"> </v>
      </c>
      <c r="DV421" s="57" t="str">
        <f t="shared" si="307"/>
        <v xml:space="preserve"> </v>
      </c>
      <c r="DW421" s="57">
        <f t="shared" si="308"/>
        <v>-0.78125</v>
      </c>
      <c r="DX421" s="57" t="str">
        <f t="shared" si="309"/>
        <v xml:space="preserve"> </v>
      </c>
      <c r="DY421" s="57">
        <f t="shared" si="310"/>
        <v>-1</v>
      </c>
      <c r="DZ421" s="57" t="str">
        <f t="shared" si="311"/>
        <v xml:space="preserve"> </v>
      </c>
      <c r="EA421" s="57">
        <f t="shared" si="312"/>
        <v>-0.23913043478260876</v>
      </c>
      <c r="EB421" s="57">
        <f t="shared" si="313"/>
        <v>-1</v>
      </c>
      <c r="EC421" s="57" t="str">
        <f t="shared" si="314"/>
        <v xml:space="preserve"> </v>
      </c>
      <c r="ED421" s="57" t="str">
        <f t="shared" si="315"/>
        <v xml:space="preserve"> </v>
      </c>
      <c r="EE421" s="57" t="str">
        <f t="shared" si="316"/>
        <v xml:space="preserve"> </v>
      </c>
      <c r="EF421" s="57">
        <f t="shared" si="317"/>
        <v>-0.75877192982456143</v>
      </c>
      <c r="EG421" s="57">
        <f t="shared" si="318"/>
        <v>-0.75877192982456143</v>
      </c>
      <c r="EH421" s="57" t="str">
        <f t="shared" si="319"/>
        <v xml:space="preserve"> </v>
      </c>
      <c r="EI421" s="57" t="str">
        <f t="shared" si="320"/>
        <v xml:space="preserve"> </v>
      </c>
      <c r="EJ421" s="57" t="str">
        <f t="shared" si="321"/>
        <v xml:space="preserve"> </v>
      </c>
      <c r="EK421" s="57" t="str">
        <f t="shared" si="322"/>
        <v xml:space="preserve"> </v>
      </c>
      <c r="EL421" s="57" t="str">
        <f t="shared" si="323"/>
        <v xml:space="preserve"> </v>
      </c>
      <c r="EM421" s="57" t="str">
        <f t="shared" si="324"/>
        <v xml:space="preserve"> </v>
      </c>
      <c r="EN421" s="57" t="str">
        <f t="shared" si="325"/>
        <v xml:space="preserve"> </v>
      </c>
      <c r="EO421" s="57">
        <f t="shared" si="326"/>
        <v>-0.47412353923205341</v>
      </c>
      <c r="EP421" s="57">
        <f t="shared" si="327"/>
        <v>1.0559440559440558</v>
      </c>
      <c r="EQ421" s="57" t="str">
        <f t="shared" si="328"/>
        <v xml:space="preserve"> </v>
      </c>
      <c r="ER421" s="57">
        <f t="shared" si="329"/>
        <v>-0.68151658767772516</v>
      </c>
      <c r="ES421" s="57">
        <f t="shared" si="330"/>
        <v>-1</v>
      </c>
      <c r="ET421" s="57">
        <f t="shared" si="331"/>
        <v>9.8842105263157904</v>
      </c>
      <c r="EU421" s="57">
        <f t="shared" si="332"/>
        <v>-0.27941176470588247</v>
      </c>
      <c r="EV421" s="57">
        <f t="shared" si="333"/>
        <v>-1</v>
      </c>
      <c r="EW421" s="57" t="str">
        <f t="shared" si="334"/>
        <v xml:space="preserve"> </v>
      </c>
      <c r="EX421" s="57">
        <f t="shared" si="335"/>
        <v>-0.5793969849246231</v>
      </c>
      <c r="EY421" s="57">
        <f t="shared" si="336"/>
        <v>10.566213921901529</v>
      </c>
      <c r="EZ421" s="57">
        <f t="shared" si="337"/>
        <v>-0.34647171010807376</v>
      </c>
      <c r="FA421" s="57">
        <f t="shared" si="338"/>
        <v>-0.97770764119601328</v>
      </c>
      <c r="FB421" s="57">
        <f t="shared" si="339"/>
        <v>1.3383647798742135</v>
      </c>
      <c r="FC421" s="57">
        <f t="shared" si="340"/>
        <v>17.020253164556962</v>
      </c>
    </row>
    <row r="422" spans="1:159">
      <c r="A422" s="19">
        <v>4212601</v>
      </c>
      <c r="B422" s="20" t="s">
        <v>746</v>
      </c>
      <c r="C422" s="21">
        <v>0</v>
      </c>
      <c r="D422" s="21">
        <v>1</v>
      </c>
      <c r="E422" s="21">
        <v>0</v>
      </c>
      <c r="F422" s="21">
        <v>0</v>
      </c>
      <c r="G422" s="21">
        <v>3233</v>
      </c>
      <c r="H422" s="22">
        <v>2988</v>
      </c>
      <c r="I422" s="22">
        <f t="shared" si="299"/>
        <v>1320</v>
      </c>
      <c r="J422" s="22">
        <f t="shared" si="299"/>
        <v>1481</v>
      </c>
      <c r="K422" s="23">
        <f t="shared" si="300"/>
        <v>0.4082895143829261</v>
      </c>
      <c r="L422" s="23">
        <f t="shared" si="300"/>
        <v>0.49564926372155288</v>
      </c>
      <c r="M422" s="22">
        <v>1913</v>
      </c>
      <c r="N422" s="22">
        <v>1507</v>
      </c>
      <c r="O422" s="22">
        <v>15572</v>
      </c>
      <c r="P422" s="22">
        <v>44736</v>
      </c>
      <c r="Q422" s="22">
        <v>5610</v>
      </c>
      <c r="R422" s="22">
        <v>11177</v>
      </c>
      <c r="S422" s="24">
        <v>813543.73661867937</v>
      </c>
      <c r="T422" s="24">
        <v>2738066.5736652887</v>
      </c>
      <c r="U422" s="24">
        <v>380004.90063770965</v>
      </c>
      <c r="V422" s="24">
        <v>1331434.6419008761</v>
      </c>
      <c r="W422" s="24">
        <v>433538.83598096995</v>
      </c>
      <c r="X422" s="24">
        <v>1406631.9317644124</v>
      </c>
      <c r="Y422" s="24">
        <v>496.13344866298456</v>
      </c>
      <c r="Z422" s="24">
        <v>1262.0356391277676</v>
      </c>
      <c r="AA422" s="24">
        <v>726.30736727597139</v>
      </c>
      <c r="AB422" s="24">
        <v>2865.3714077540699</v>
      </c>
      <c r="AC422" s="25">
        <v>1.4639354980666508</v>
      </c>
      <c r="AD422" s="25">
        <v>2.2704362055372842</v>
      </c>
      <c r="AE422" s="23">
        <f t="shared" si="301"/>
        <v>1.5509127338846145</v>
      </c>
      <c r="AF422" s="25">
        <v>1.6713442167802162</v>
      </c>
      <c r="AG422" s="25">
        <v>2.8989512284303935</v>
      </c>
      <c r="AH422" s="23">
        <f t="shared" si="302"/>
        <v>1.7345028027889537</v>
      </c>
      <c r="AI422" s="26">
        <f t="shared" si="295"/>
        <v>0.1290321521035207</v>
      </c>
      <c r="AJ422" s="26">
        <f t="shared" si="296"/>
        <v>0.13358232447820528</v>
      </c>
      <c r="AK422" s="26">
        <f t="shared" si="341"/>
        <v>0.1112999005129276</v>
      </c>
      <c r="AL422" s="26">
        <f t="shared" si="342"/>
        <v>7.1362001460935298E-2</v>
      </c>
      <c r="AM422" s="26">
        <f t="shared" si="297"/>
        <v>-7.8496524462190465E-3</v>
      </c>
      <c r="AN422" s="26">
        <f t="shared" si="298"/>
        <v>-2.3572891457547152E-2</v>
      </c>
      <c r="AO422" s="23">
        <v>96.7</v>
      </c>
      <c r="AP422" s="23">
        <v>96.4</v>
      </c>
      <c r="AQ422" s="22">
        <v>2312.6666666666665</v>
      </c>
      <c r="AR422" s="22">
        <v>4326.666666666667</v>
      </c>
      <c r="AS422" s="22">
        <v>0</v>
      </c>
      <c r="AT422" s="22">
        <v>0</v>
      </c>
      <c r="AU422" s="22">
        <v>0</v>
      </c>
      <c r="AV422" s="22">
        <v>0</v>
      </c>
      <c r="AW422" s="22">
        <v>21.666666666666668</v>
      </c>
      <c r="AX422" s="22">
        <v>9</v>
      </c>
      <c r="AY422" s="22">
        <v>0</v>
      </c>
      <c r="AZ422" s="22">
        <v>53.666666666666664</v>
      </c>
      <c r="BA422" s="22">
        <v>18.333333333333332</v>
      </c>
      <c r="BB422" s="22">
        <v>56.666666666666664</v>
      </c>
      <c r="BC422" s="22">
        <v>82.666666666666671</v>
      </c>
      <c r="BD422" s="22">
        <v>75</v>
      </c>
      <c r="BE422" s="22">
        <v>17</v>
      </c>
      <c r="BF422" s="22">
        <v>20.666666666666668</v>
      </c>
      <c r="BG422" s="22">
        <v>241</v>
      </c>
      <c r="BH422" s="22">
        <v>181</v>
      </c>
      <c r="BI422" s="22">
        <v>12</v>
      </c>
      <c r="BJ422" s="22">
        <v>74.333333333333329</v>
      </c>
      <c r="BK422" s="22">
        <v>286.66666666666669</v>
      </c>
      <c r="BL422" s="22">
        <v>160</v>
      </c>
      <c r="BM422" s="22">
        <v>1586.6666666666667</v>
      </c>
      <c r="BN422" s="22">
        <v>3460.3333333333335</v>
      </c>
      <c r="BO422" s="22">
        <v>3.6666666666666665</v>
      </c>
      <c r="BP422" s="22">
        <v>57.333333333333336</v>
      </c>
      <c r="BQ422" s="22">
        <v>0</v>
      </c>
      <c r="BR422" s="22">
        <v>0</v>
      </c>
      <c r="BS422" s="22">
        <v>33.333333333333336</v>
      </c>
      <c r="BT422" s="22">
        <v>29.666666666666668</v>
      </c>
      <c r="BU422" s="22">
        <v>112</v>
      </c>
      <c r="BV422" s="22">
        <v>507</v>
      </c>
      <c r="BW422" s="22">
        <v>0</v>
      </c>
      <c r="BX422" s="22">
        <v>0</v>
      </c>
      <c r="BY422" s="22">
        <v>0</v>
      </c>
      <c r="BZ422" s="22">
        <v>0</v>
      </c>
      <c r="CA422" s="22">
        <v>16.666666666666668</v>
      </c>
      <c r="CB422" s="22">
        <v>26</v>
      </c>
      <c r="CC422" s="22">
        <v>49.666666666666664</v>
      </c>
      <c r="CD422" s="22">
        <v>215.66666666666666</v>
      </c>
      <c r="CE422" s="22">
        <v>0</v>
      </c>
      <c r="CF422" s="22">
        <v>0</v>
      </c>
      <c r="CG422" s="22">
        <v>3.3333333333333335</v>
      </c>
      <c r="CH422" s="22">
        <v>17.666666666666668</v>
      </c>
      <c r="CI422" s="22">
        <v>14</v>
      </c>
      <c r="CJ422" s="22">
        <v>14.333333333333334</v>
      </c>
      <c r="CK422" s="22">
        <v>28.333333333333332</v>
      </c>
      <c r="CL422" s="22">
        <v>233.33333333333334</v>
      </c>
      <c r="CM422" s="22">
        <v>4.666666666666667</v>
      </c>
      <c r="CN422" s="22">
        <v>234</v>
      </c>
      <c r="CO422" s="22">
        <v>4.666666666666667</v>
      </c>
      <c r="CP422" s="22">
        <v>96.666666666666671</v>
      </c>
      <c r="CQ422" s="22">
        <v>0</v>
      </c>
      <c r="CR422" s="22">
        <v>0</v>
      </c>
      <c r="CS422" s="22">
        <v>0</v>
      </c>
      <c r="CT422" s="22">
        <v>137.33333333333334</v>
      </c>
      <c r="CU422" s="22">
        <v>663.33333333333337</v>
      </c>
      <c r="CV422" s="22">
        <v>0</v>
      </c>
      <c r="CW422" s="22">
        <v>600.33333333333337</v>
      </c>
      <c r="CX422" s="22">
        <v>4777.666666666667</v>
      </c>
      <c r="CY422" s="22">
        <v>49</v>
      </c>
      <c r="CZ422" s="22">
        <v>144.66666666666666</v>
      </c>
      <c r="DA422" s="22">
        <v>14</v>
      </c>
      <c r="DB422" s="22">
        <v>1</v>
      </c>
      <c r="DC422" s="22">
        <v>0</v>
      </c>
      <c r="DD422" s="22">
        <v>57.666666666666664</v>
      </c>
      <c r="DE422" s="22">
        <v>5356.666666666667</v>
      </c>
      <c r="DF422" s="22">
        <v>4981</v>
      </c>
      <c r="DG422" s="22">
        <v>5</v>
      </c>
      <c r="DH422" s="22">
        <v>7047</v>
      </c>
      <c r="DI422" s="22">
        <v>24216.666666666668</v>
      </c>
      <c r="DJ422" s="22">
        <v>48.666666666666664</v>
      </c>
      <c r="DK422" s="22">
        <v>425889.33333333331</v>
      </c>
      <c r="DL422" s="22">
        <v>41359.333333333336</v>
      </c>
      <c r="DM422" s="22">
        <v>10275</v>
      </c>
      <c r="DN422" s="22">
        <v>549133.66666666663</v>
      </c>
      <c r="DO422" s="22">
        <v>1504.6666666666667</v>
      </c>
      <c r="DP422" s="27">
        <v>8588.3333333333339</v>
      </c>
      <c r="DQ422" s="57">
        <f t="shared" si="343"/>
        <v>0.87085615451138687</v>
      </c>
      <c r="DR422" s="57" t="str">
        <f t="shared" si="303"/>
        <v xml:space="preserve"> </v>
      </c>
      <c r="DS422" s="57" t="str">
        <f t="shared" si="304"/>
        <v xml:space="preserve"> </v>
      </c>
      <c r="DT422" s="57">
        <f t="shared" si="305"/>
        <v>-0.58461538461538465</v>
      </c>
      <c r="DU422" s="57" t="str">
        <f t="shared" si="306"/>
        <v xml:space="preserve"> </v>
      </c>
      <c r="DV422" s="57">
        <f t="shared" si="307"/>
        <v>2.0909090909090908</v>
      </c>
      <c r="DW422" s="57">
        <f t="shared" si="308"/>
        <v>-9.2741935483870996E-2</v>
      </c>
      <c r="DX422" s="57">
        <f t="shared" si="309"/>
        <v>0.21568627450980404</v>
      </c>
      <c r="DY422" s="57">
        <f t="shared" si="310"/>
        <v>-0.24896265560165975</v>
      </c>
      <c r="DZ422" s="57">
        <f t="shared" si="311"/>
        <v>5.1944444444444438</v>
      </c>
      <c r="EA422" s="57">
        <f t="shared" si="312"/>
        <v>-0.44186046511627908</v>
      </c>
      <c r="EB422" s="57">
        <f t="shared" si="313"/>
        <v>1.1808823529411763</v>
      </c>
      <c r="EC422" s="57">
        <f t="shared" si="314"/>
        <v>14.636363636363638</v>
      </c>
      <c r="ED422" s="57" t="str">
        <f t="shared" si="315"/>
        <v xml:space="preserve"> </v>
      </c>
      <c r="EE422" s="57">
        <f t="shared" si="316"/>
        <v>-0.10999999999999999</v>
      </c>
      <c r="EF422" s="57">
        <f t="shared" si="317"/>
        <v>3.5267857142857144</v>
      </c>
      <c r="EG422" s="57" t="str">
        <f t="shared" si="318"/>
        <v xml:space="preserve"> </v>
      </c>
      <c r="EH422" s="57" t="str">
        <f t="shared" si="319"/>
        <v xml:space="preserve"> </v>
      </c>
      <c r="EI422" s="57">
        <f t="shared" si="320"/>
        <v>0.55999999999999983</v>
      </c>
      <c r="EJ422" s="57">
        <f t="shared" si="321"/>
        <v>3.3422818791946307</v>
      </c>
      <c r="EK422" s="57" t="str">
        <f t="shared" si="322"/>
        <v xml:space="preserve"> </v>
      </c>
      <c r="EL422" s="57">
        <f t="shared" si="323"/>
        <v>4.3</v>
      </c>
      <c r="EM422" s="57">
        <f t="shared" si="324"/>
        <v>2.3809523809523947E-2</v>
      </c>
      <c r="EN422" s="57">
        <f t="shared" si="325"/>
        <v>7.2352941176470598</v>
      </c>
      <c r="EO422" s="57">
        <f t="shared" si="326"/>
        <v>49.142857142857139</v>
      </c>
      <c r="EP422" s="57">
        <f t="shared" si="327"/>
        <v>19.714285714285715</v>
      </c>
      <c r="EQ422" s="57" t="str">
        <f t="shared" si="328"/>
        <v xml:space="preserve"> </v>
      </c>
      <c r="ER422" s="57" t="str">
        <f t="shared" si="329"/>
        <v xml:space="preserve"> </v>
      </c>
      <c r="ES422" s="57">
        <f t="shared" si="330"/>
        <v>-1</v>
      </c>
      <c r="ET422" s="57">
        <f t="shared" si="331"/>
        <v>6.9583564686285397</v>
      </c>
      <c r="EU422" s="57">
        <f t="shared" si="332"/>
        <v>1.9523809523809521</v>
      </c>
      <c r="EV422" s="57">
        <f t="shared" si="333"/>
        <v>-0.9285714285714286</v>
      </c>
      <c r="EW422" s="57" t="str">
        <f t="shared" si="334"/>
        <v xml:space="preserve"> </v>
      </c>
      <c r="EX422" s="57">
        <f t="shared" si="335"/>
        <v>-7.013067828251407E-2</v>
      </c>
      <c r="EY422" s="57">
        <f t="shared" si="336"/>
        <v>1408.4</v>
      </c>
      <c r="EZ422" s="57">
        <f t="shared" si="337"/>
        <v>-0.9979903647625602</v>
      </c>
      <c r="FA422" s="57">
        <f t="shared" si="338"/>
        <v>-0.90288713499907647</v>
      </c>
      <c r="FB422" s="57">
        <f t="shared" si="339"/>
        <v>52.443665855636652</v>
      </c>
      <c r="FC422" s="57">
        <f t="shared" si="340"/>
        <v>4.7077979618963228</v>
      </c>
    </row>
    <row r="423" spans="1:159">
      <c r="A423" s="19">
        <v>4212700</v>
      </c>
      <c r="B423" s="20" t="s">
        <v>747</v>
      </c>
      <c r="C423" s="21">
        <v>0</v>
      </c>
      <c r="D423" s="21">
        <v>1</v>
      </c>
      <c r="E423" s="21">
        <v>0</v>
      </c>
      <c r="F423" s="21">
        <v>0</v>
      </c>
      <c r="G423" s="21">
        <v>6413</v>
      </c>
      <c r="H423" s="22">
        <v>6131</v>
      </c>
      <c r="I423" s="22">
        <f t="shared" si="299"/>
        <v>1818</v>
      </c>
      <c r="J423" s="22">
        <f t="shared" si="299"/>
        <v>2225</v>
      </c>
      <c r="K423" s="23">
        <f t="shared" si="300"/>
        <v>0.28348666770622172</v>
      </c>
      <c r="L423" s="23">
        <f t="shared" si="300"/>
        <v>0.3629098026423096</v>
      </c>
      <c r="M423" s="22">
        <v>4595</v>
      </c>
      <c r="N423" s="22">
        <v>3906</v>
      </c>
      <c r="O423" s="22">
        <v>33104</v>
      </c>
      <c r="P423" s="22">
        <v>109308</v>
      </c>
      <c r="Q423" s="22">
        <v>18735</v>
      </c>
      <c r="R423" s="22">
        <v>56202</v>
      </c>
      <c r="S423" s="24">
        <v>1524432.9484784466</v>
      </c>
      <c r="T423" s="24">
        <v>4739877.11478741</v>
      </c>
      <c r="U423" s="24">
        <v>633087.38965384988</v>
      </c>
      <c r="V423" s="24">
        <v>1986660.9362797518</v>
      </c>
      <c r="W423" s="24">
        <v>891345.55882460007</v>
      </c>
      <c r="X423" s="24">
        <v>2753216.1785076596</v>
      </c>
      <c r="Y423" s="24">
        <v>503.06266856287812</v>
      </c>
      <c r="Z423" s="24">
        <v>1068.9872102247398</v>
      </c>
      <c r="AA423" s="24">
        <v>1256.0982445565321</v>
      </c>
      <c r="AB423" s="24">
        <v>2935.3328474772297</v>
      </c>
      <c r="AC423" s="25">
        <v>2.4969021218467371</v>
      </c>
      <c r="AD423" s="25">
        <v>2.7459008109742649</v>
      </c>
      <c r="AE423" s="23">
        <f t="shared" si="301"/>
        <v>1.099723047591215</v>
      </c>
      <c r="AF423" s="25">
        <v>1.7850531482316636</v>
      </c>
      <c r="AG423" s="25">
        <v>3.9205056143175891</v>
      </c>
      <c r="AH423" s="23">
        <f t="shared" si="302"/>
        <v>2.1962962941475328</v>
      </c>
      <c r="AI423" s="26">
        <f t="shared" si="295"/>
        <v>0.12012341436904173</v>
      </c>
      <c r="AJ423" s="26">
        <f t="shared" si="296"/>
        <v>0.12115590574601831</v>
      </c>
      <c r="AK423" s="26">
        <f t="shared" si="341"/>
        <v>0.12687864147912431</v>
      </c>
      <c r="AL423" s="26">
        <f t="shared" si="342"/>
        <v>0.11611721646794049</v>
      </c>
      <c r="AM423" s="26">
        <f t="shared" si="297"/>
        <v>-4.4868350832096837E-3</v>
      </c>
      <c r="AN423" s="26">
        <f t="shared" si="298"/>
        <v>-1.6114246006242339E-2</v>
      </c>
      <c r="AO423" s="23">
        <v>251.2</v>
      </c>
      <c r="AP423" s="23">
        <v>306.2</v>
      </c>
      <c r="AQ423" s="22">
        <v>14155</v>
      </c>
      <c r="AR423" s="22">
        <v>39615.333333333336</v>
      </c>
      <c r="AS423" s="22">
        <v>0</v>
      </c>
      <c r="AT423" s="22">
        <v>0</v>
      </c>
      <c r="AU423" s="22">
        <v>0</v>
      </c>
      <c r="AV423" s="22">
        <v>0</v>
      </c>
      <c r="AW423" s="22">
        <v>10.333333333333334</v>
      </c>
      <c r="AX423" s="22">
        <v>93.666666666666671</v>
      </c>
      <c r="AY423" s="22">
        <v>76</v>
      </c>
      <c r="AZ423" s="22">
        <v>278</v>
      </c>
      <c r="BA423" s="22">
        <v>138.66666666666666</v>
      </c>
      <c r="BB423" s="22">
        <v>197.33333333333334</v>
      </c>
      <c r="BC423" s="22">
        <v>0</v>
      </c>
      <c r="BD423" s="22">
        <v>125</v>
      </c>
      <c r="BE423" s="22">
        <v>6126.666666666667</v>
      </c>
      <c r="BF423" s="22">
        <v>5593.333333333333</v>
      </c>
      <c r="BG423" s="22">
        <v>333.66666666666669</v>
      </c>
      <c r="BH423" s="22">
        <v>862.33333333333337</v>
      </c>
      <c r="BI423" s="22">
        <v>4847</v>
      </c>
      <c r="BJ423" s="22">
        <v>27186</v>
      </c>
      <c r="BK423" s="22">
        <v>578.33333333333337</v>
      </c>
      <c r="BL423" s="22">
        <v>163</v>
      </c>
      <c r="BM423" s="22">
        <v>1792.3333333333333</v>
      </c>
      <c r="BN423" s="22">
        <v>4583</v>
      </c>
      <c r="BO423" s="22">
        <v>0</v>
      </c>
      <c r="BP423" s="22">
        <v>79.333333333333329</v>
      </c>
      <c r="BQ423" s="22">
        <v>54</v>
      </c>
      <c r="BR423" s="22">
        <v>274.33333333333331</v>
      </c>
      <c r="BS423" s="22">
        <v>0</v>
      </c>
      <c r="BT423" s="22">
        <v>0</v>
      </c>
      <c r="BU423" s="22">
        <v>129.66666666666666</v>
      </c>
      <c r="BV423" s="22">
        <v>495</v>
      </c>
      <c r="BW423" s="22">
        <v>0</v>
      </c>
      <c r="BX423" s="22">
        <v>0</v>
      </c>
      <c r="BY423" s="22">
        <v>0</v>
      </c>
      <c r="BZ423" s="22">
        <v>0</v>
      </c>
      <c r="CA423" s="22">
        <v>0</v>
      </c>
      <c r="CB423" s="22">
        <v>0</v>
      </c>
      <c r="CC423" s="22">
        <v>78</v>
      </c>
      <c r="CD423" s="22">
        <v>219.66666666666666</v>
      </c>
      <c r="CE423" s="22">
        <v>0</v>
      </c>
      <c r="CF423" s="22">
        <v>0</v>
      </c>
      <c r="CG423" s="22">
        <v>35.333333333333336</v>
      </c>
      <c r="CH423" s="22">
        <v>82.666666666666671</v>
      </c>
      <c r="CI423" s="22">
        <v>10.333333333333334</v>
      </c>
      <c r="CJ423" s="22">
        <v>36.666666666666664</v>
      </c>
      <c r="CK423" s="22">
        <v>0</v>
      </c>
      <c r="CL423" s="22">
        <v>156</v>
      </c>
      <c r="CM423" s="22">
        <v>179</v>
      </c>
      <c r="CN423" s="22">
        <v>2703</v>
      </c>
      <c r="CO423" s="22">
        <v>154</v>
      </c>
      <c r="CP423" s="22">
        <v>1341.3333333333333</v>
      </c>
      <c r="CQ423" s="22">
        <v>11</v>
      </c>
      <c r="CR423" s="22">
        <v>1164</v>
      </c>
      <c r="CS423" s="22">
        <v>14</v>
      </c>
      <c r="CT423" s="22">
        <v>197.66666666666666</v>
      </c>
      <c r="CU423" s="22">
        <v>1609</v>
      </c>
      <c r="CV423" s="22">
        <v>1</v>
      </c>
      <c r="CW423" s="22">
        <v>1391.3333333333333</v>
      </c>
      <c r="CX423" s="22">
        <v>8038.333333333333</v>
      </c>
      <c r="CY423" s="22">
        <v>183</v>
      </c>
      <c r="CZ423" s="22">
        <v>189</v>
      </c>
      <c r="DA423" s="22">
        <v>33.666666666666664</v>
      </c>
      <c r="DB423" s="22">
        <v>690.33333333333337</v>
      </c>
      <c r="DC423" s="22">
        <v>0</v>
      </c>
      <c r="DD423" s="22">
        <v>55.333333333333336</v>
      </c>
      <c r="DE423" s="22">
        <v>11566.666666666666</v>
      </c>
      <c r="DF423" s="22">
        <v>8974</v>
      </c>
      <c r="DG423" s="22">
        <v>806.66666666666663</v>
      </c>
      <c r="DH423" s="22">
        <v>14096.666666666666</v>
      </c>
      <c r="DI423" s="22">
        <v>5973.333333333333</v>
      </c>
      <c r="DJ423" s="22">
        <v>526.66666666666663</v>
      </c>
      <c r="DK423" s="22">
        <v>28733.333333333332</v>
      </c>
      <c r="DL423" s="22">
        <v>9650</v>
      </c>
      <c r="DM423" s="22">
        <v>17333.333333333332</v>
      </c>
      <c r="DN423" s="22">
        <v>24000</v>
      </c>
      <c r="DO423" s="22">
        <v>3133.3333333333335</v>
      </c>
      <c r="DP423" s="27">
        <v>10000</v>
      </c>
      <c r="DQ423" s="57">
        <f t="shared" si="343"/>
        <v>1.7986812669257035</v>
      </c>
      <c r="DR423" s="57" t="str">
        <f t="shared" si="303"/>
        <v xml:space="preserve"> </v>
      </c>
      <c r="DS423" s="57" t="str">
        <f t="shared" si="304"/>
        <v xml:space="preserve"> </v>
      </c>
      <c r="DT423" s="57">
        <f t="shared" si="305"/>
        <v>8.064516129032258</v>
      </c>
      <c r="DU423" s="57">
        <f t="shared" si="306"/>
        <v>2.6578947368421053</v>
      </c>
      <c r="DV423" s="57">
        <f t="shared" si="307"/>
        <v>0.42307692307692335</v>
      </c>
      <c r="DW423" s="57" t="str">
        <f t="shared" si="308"/>
        <v xml:space="preserve"> </v>
      </c>
      <c r="DX423" s="57">
        <f t="shared" si="309"/>
        <v>-8.7051142546246019E-2</v>
      </c>
      <c r="DY423" s="57">
        <f t="shared" si="310"/>
        <v>1.5844155844155843</v>
      </c>
      <c r="DZ423" s="57">
        <f t="shared" si="311"/>
        <v>4.6088302042500517</v>
      </c>
      <c r="EA423" s="57">
        <f t="shared" si="312"/>
        <v>-0.71815561959654173</v>
      </c>
      <c r="EB423" s="57">
        <f t="shared" si="313"/>
        <v>1.5570020457504183</v>
      </c>
      <c r="EC423" s="57" t="str">
        <f t="shared" si="314"/>
        <v xml:space="preserve"> </v>
      </c>
      <c r="ED423" s="57">
        <f t="shared" si="315"/>
        <v>4.0802469135802468</v>
      </c>
      <c r="EE423" s="57" t="str">
        <f t="shared" si="316"/>
        <v xml:space="preserve"> </v>
      </c>
      <c r="EF423" s="57">
        <f t="shared" si="317"/>
        <v>2.8174807197943448</v>
      </c>
      <c r="EG423" s="57" t="str">
        <f t="shared" si="318"/>
        <v xml:space="preserve"> </v>
      </c>
      <c r="EH423" s="57" t="str">
        <f t="shared" si="319"/>
        <v xml:space="preserve"> </v>
      </c>
      <c r="EI423" s="57" t="str">
        <f t="shared" si="320"/>
        <v xml:space="preserve"> </v>
      </c>
      <c r="EJ423" s="57">
        <f t="shared" si="321"/>
        <v>1.816239316239316</v>
      </c>
      <c r="EK423" s="57" t="str">
        <f t="shared" si="322"/>
        <v xml:space="preserve"> </v>
      </c>
      <c r="EL423" s="57">
        <f t="shared" si="323"/>
        <v>1.3396226415094339</v>
      </c>
      <c r="EM423" s="57">
        <f t="shared" si="324"/>
        <v>2.5483870967741931</v>
      </c>
      <c r="EN423" s="57" t="str">
        <f t="shared" si="325"/>
        <v xml:space="preserve"> </v>
      </c>
      <c r="EO423" s="57">
        <f t="shared" si="326"/>
        <v>14.100558659217876</v>
      </c>
      <c r="EP423" s="57">
        <f t="shared" si="327"/>
        <v>7.7099567099567103</v>
      </c>
      <c r="EQ423" s="57">
        <f t="shared" si="328"/>
        <v>104.81818181818181</v>
      </c>
      <c r="ER423" s="57">
        <f t="shared" si="329"/>
        <v>13.119047619047619</v>
      </c>
      <c r="ES423" s="57">
        <f t="shared" si="330"/>
        <v>-0.99937849596022377</v>
      </c>
      <c r="ET423" s="57">
        <f t="shared" si="331"/>
        <v>4.7774317201724967</v>
      </c>
      <c r="EU423" s="57">
        <f t="shared" si="332"/>
        <v>3.2786885245901676E-2</v>
      </c>
      <c r="EV423" s="57">
        <f t="shared" si="333"/>
        <v>19.504950495049506</v>
      </c>
      <c r="EW423" s="57" t="str">
        <f t="shared" si="334"/>
        <v xml:space="preserve"> </v>
      </c>
      <c r="EX423" s="57">
        <f t="shared" si="335"/>
        <v>-0.22414985590778091</v>
      </c>
      <c r="EY423" s="57">
        <f t="shared" si="336"/>
        <v>16.475206611570247</v>
      </c>
      <c r="EZ423" s="57">
        <f t="shared" si="337"/>
        <v>-0.91183035714285721</v>
      </c>
      <c r="FA423" s="57">
        <f t="shared" si="338"/>
        <v>-0.66415313225058004</v>
      </c>
      <c r="FB423" s="57">
        <f t="shared" si="339"/>
        <v>0.3846153846153848</v>
      </c>
      <c r="FC423" s="57">
        <f t="shared" si="340"/>
        <v>2.1914893617021276</v>
      </c>
    </row>
    <row r="424" spans="1:159">
      <c r="A424" s="19">
        <v>4212809</v>
      </c>
      <c r="B424" s="20" t="s">
        <v>748</v>
      </c>
      <c r="C424" s="21">
        <v>0</v>
      </c>
      <c r="D424" s="21">
        <v>1</v>
      </c>
      <c r="E424" s="21">
        <v>0</v>
      </c>
      <c r="F424" s="21">
        <v>0</v>
      </c>
      <c r="G424" s="21">
        <v>10908</v>
      </c>
      <c r="H424" s="22">
        <v>17078</v>
      </c>
      <c r="I424" s="22">
        <f t="shared" si="299"/>
        <v>8612</v>
      </c>
      <c r="J424" s="22">
        <f t="shared" si="299"/>
        <v>15500</v>
      </c>
      <c r="K424" s="23">
        <f t="shared" si="300"/>
        <v>0.78951228456178946</v>
      </c>
      <c r="L424" s="23">
        <f t="shared" si="300"/>
        <v>0.90760042159503451</v>
      </c>
      <c r="M424" s="22">
        <v>2296</v>
      </c>
      <c r="N424" s="22">
        <v>1578</v>
      </c>
      <c r="O424" s="22">
        <v>47982</v>
      </c>
      <c r="P424" s="22">
        <v>239609</v>
      </c>
      <c r="Q424" s="22">
        <v>3101</v>
      </c>
      <c r="R424" s="22">
        <v>15180</v>
      </c>
      <c r="S424" s="24">
        <v>3568462.9475424956</v>
      </c>
      <c r="T424" s="24">
        <v>13878805.469142731</v>
      </c>
      <c r="U424" s="24">
        <v>3180204.9505356671</v>
      </c>
      <c r="V424" s="24">
        <v>13018975.103935368</v>
      </c>
      <c r="W424" s="24">
        <v>388257.99700683006</v>
      </c>
      <c r="X424" s="24">
        <v>859830.36520733696</v>
      </c>
      <c r="Y424" s="24">
        <v>665.27881093320991</v>
      </c>
      <c r="Z424" s="24">
        <v>1285.4557682699774</v>
      </c>
      <c r="AA424" s="24">
        <v>2044.5306211014804</v>
      </c>
      <c r="AB424" s="24">
        <v>1817.3088105510751</v>
      </c>
      <c r="AC424" s="25">
        <v>3.0731936558050688</v>
      </c>
      <c r="AD424" s="25">
        <v>1.4137466690097698</v>
      </c>
      <c r="AE424" s="23">
        <f t="shared" si="301"/>
        <v>0.46002524648561982</v>
      </c>
      <c r="AF424" s="25">
        <v>0.97753931907723968</v>
      </c>
      <c r="AG424" s="25">
        <v>1.4159601422093193</v>
      </c>
      <c r="AH424" s="23">
        <f t="shared" si="302"/>
        <v>1.4484943107413135</v>
      </c>
      <c r="AI424" s="26">
        <f t="shared" si="295"/>
        <v>0.14547888917792084</v>
      </c>
      <c r="AJ424" s="26">
        <f t="shared" si="296"/>
        <v>0.15136273432866365</v>
      </c>
      <c r="AK424" s="26">
        <f t="shared" si="341"/>
        <v>0.17447148776057109</v>
      </c>
      <c r="AL424" s="26">
        <f t="shared" si="342"/>
        <v>0.17213328979812248</v>
      </c>
      <c r="AM424" s="26">
        <f t="shared" si="297"/>
        <v>4.5849487672112055E-2</v>
      </c>
      <c r="AN424" s="26">
        <f t="shared" si="298"/>
        <v>-3.6806570134106376E-2</v>
      </c>
      <c r="AO424" s="23">
        <v>85.6</v>
      </c>
      <c r="AP424" s="23">
        <v>99.4</v>
      </c>
      <c r="AQ424" s="22">
        <v>652.33333333333337</v>
      </c>
      <c r="AR424" s="22">
        <v>1829.3333333333333</v>
      </c>
      <c r="AS424" s="22">
        <v>0</v>
      </c>
      <c r="AT424" s="22">
        <v>0</v>
      </c>
      <c r="AU424" s="22">
        <v>0</v>
      </c>
      <c r="AV424" s="22">
        <v>0</v>
      </c>
      <c r="AW424" s="22">
        <v>602.66666666666663</v>
      </c>
      <c r="AX424" s="22">
        <v>1741.6666666666667</v>
      </c>
      <c r="AY424" s="22">
        <v>0</v>
      </c>
      <c r="AZ424" s="22">
        <v>0</v>
      </c>
      <c r="BA424" s="22">
        <v>0</v>
      </c>
      <c r="BB424" s="22">
        <v>0</v>
      </c>
      <c r="BC424" s="22">
        <v>7</v>
      </c>
      <c r="BD424" s="22">
        <v>7.333333333333333</v>
      </c>
      <c r="BE424" s="22">
        <v>0</v>
      </c>
      <c r="BF424" s="22">
        <v>0</v>
      </c>
      <c r="BG424" s="22">
        <v>4.333333333333333</v>
      </c>
      <c r="BH424" s="22">
        <v>0</v>
      </c>
      <c r="BI424" s="22">
        <v>2.6666666666666665</v>
      </c>
      <c r="BJ424" s="22">
        <v>0</v>
      </c>
      <c r="BK424" s="22">
        <v>11</v>
      </c>
      <c r="BL424" s="22">
        <v>80.333333333333329</v>
      </c>
      <c r="BM424" s="22">
        <v>5.333333333333333</v>
      </c>
      <c r="BN424" s="22">
        <v>0</v>
      </c>
      <c r="BO424" s="22">
        <v>0</v>
      </c>
      <c r="BP424" s="22">
        <v>0</v>
      </c>
      <c r="BQ424" s="22">
        <v>0</v>
      </c>
      <c r="BR424" s="22">
        <v>0</v>
      </c>
      <c r="BS424" s="22">
        <v>0</v>
      </c>
      <c r="BT424" s="22">
        <v>0</v>
      </c>
      <c r="BU424" s="22">
        <v>600.33333333333337</v>
      </c>
      <c r="BV424" s="22">
        <v>9746</v>
      </c>
      <c r="BW424" s="22">
        <v>600.33333333333337</v>
      </c>
      <c r="BX424" s="22">
        <v>5773.666666666667</v>
      </c>
      <c r="BY424" s="22">
        <v>0</v>
      </c>
      <c r="BZ424" s="22">
        <v>0</v>
      </c>
      <c r="CA424" s="22">
        <v>0</v>
      </c>
      <c r="CB424" s="22">
        <v>0</v>
      </c>
      <c r="CC424" s="22">
        <v>0</v>
      </c>
      <c r="CD424" s="22">
        <v>0</v>
      </c>
      <c r="CE424" s="22">
        <v>0</v>
      </c>
      <c r="CF424" s="22">
        <v>0</v>
      </c>
      <c r="CG424" s="22">
        <v>0</v>
      </c>
      <c r="CH424" s="22">
        <v>0</v>
      </c>
      <c r="CI424" s="22">
        <v>0</v>
      </c>
      <c r="CJ424" s="22">
        <v>0</v>
      </c>
      <c r="CK424" s="22">
        <v>0</v>
      </c>
      <c r="CL424" s="22">
        <v>0</v>
      </c>
      <c r="CM424" s="22">
        <v>427.66666666666669</v>
      </c>
      <c r="CN424" s="22">
        <v>1051</v>
      </c>
      <c r="CO424" s="22">
        <v>87.333333333333329</v>
      </c>
      <c r="CP424" s="22">
        <v>666.66666666666663</v>
      </c>
      <c r="CQ424" s="22">
        <v>0</v>
      </c>
      <c r="CR424" s="22">
        <v>0</v>
      </c>
      <c r="CS424" s="22">
        <v>339</v>
      </c>
      <c r="CT424" s="22">
        <v>382.66666666666669</v>
      </c>
      <c r="CU424" s="22">
        <v>347.33333333333331</v>
      </c>
      <c r="CV424" s="22">
        <v>0</v>
      </c>
      <c r="CW424" s="22">
        <v>266.66666666666669</v>
      </c>
      <c r="CX424" s="22">
        <v>624.33333333333337</v>
      </c>
      <c r="CY424" s="22">
        <v>70.666666666666671</v>
      </c>
      <c r="CZ424" s="22">
        <v>168</v>
      </c>
      <c r="DA424" s="22">
        <v>1</v>
      </c>
      <c r="DB424" s="22">
        <v>1.3333333333333333</v>
      </c>
      <c r="DC424" s="22">
        <v>0.33333333333333331</v>
      </c>
      <c r="DD424" s="22">
        <v>5</v>
      </c>
      <c r="DE424" s="22">
        <v>4773.333333333333</v>
      </c>
      <c r="DF424" s="22">
        <v>798.66666666666663</v>
      </c>
      <c r="DG424" s="22">
        <v>176.33333333333334</v>
      </c>
      <c r="DH424" s="22">
        <v>3986.6666666666665</v>
      </c>
      <c r="DI424" s="22">
        <v>418.66666666666669</v>
      </c>
      <c r="DJ424" s="22">
        <v>114</v>
      </c>
      <c r="DK424" s="22">
        <v>230453.66666666666</v>
      </c>
      <c r="DL424" s="22">
        <v>266</v>
      </c>
      <c r="DM424" s="22">
        <v>4554.666666666667</v>
      </c>
      <c r="DN424" s="22">
        <v>143374.66666666666</v>
      </c>
      <c r="DO424" s="22">
        <v>280.66666666666669</v>
      </c>
      <c r="DP424" s="27">
        <v>15642.333333333334</v>
      </c>
      <c r="DQ424" s="57">
        <f t="shared" si="343"/>
        <v>1.8042922841083286</v>
      </c>
      <c r="DR424" s="57" t="str">
        <f t="shared" si="303"/>
        <v xml:space="preserve"> </v>
      </c>
      <c r="DS424" s="57" t="str">
        <f t="shared" si="304"/>
        <v xml:space="preserve"> </v>
      </c>
      <c r="DT424" s="57">
        <f t="shared" si="305"/>
        <v>1.8899336283185844</v>
      </c>
      <c r="DU424" s="57" t="str">
        <f t="shared" si="306"/>
        <v xml:space="preserve"> </v>
      </c>
      <c r="DV424" s="57" t="str">
        <f t="shared" si="307"/>
        <v xml:space="preserve"> </v>
      </c>
      <c r="DW424" s="57">
        <f t="shared" si="308"/>
        <v>4.7619047619047672E-2</v>
      </c>
      <c r="DX424" s="57" t="str">
        <f t="shared" si="309"/>
        <v xml:space="preserve"> </v>
      </c>
      <c r="DY424" s="57">
        <f t="shared" si="310"/>
        <v>-1</v>
      </c>
      <c r="DZ424" s="57">
        <f t="shared" si="311"/>
        <v>-1</v>
      </c>
      <c r="EA424" s="57">
        <f t="shared" si="312"/>
        <v>6.3030303030303028</v>
      </c>
      <c r="EB424" s="57">
        <f t="shared" si="313"/>
        <v>-1</v>
      </c>
      <c r="EC424" s="57" t="str">
        <f t="shared" si="314"/>
        <v xml:space="preserve"> </v>
      </c>
      <c r="ED424" s="57" t="str">
        <f t="shared" si="315"/>
        <v xml:space="preserve"> </v>
      </c>
      <c r="EE424" s="57" t="str">
        <f t="shared" si="316"/>
        <v xml:space="preserve"> </v>
      </c>
      <c r="EF424" s="57">
        <f t="shared" si="317"/>
        <v>15.234314269850081</v>
      </c>
      <c r="EG424" s="57">
        <f t="shared" si="318"/>
        <v>8.6174347584675175</v>
      </c>
      <c r="EH424" s="57" t="str">
        <f t="shared" si="319"/>
        <v xml:space="preserve"> </v>
      </c>
      <c r="EI424" s="57" t="str">
        <f t="shared" si="320"/>
        <v xml:space="preserve"> </v>
      </c>
      <c r="EJ424" s="57" t="str">
        <f t="shared" si="321"/>
        <v xml:space="preserve"> </v>
      </c>
      <c r="EK424" s="57" t="str">
        <f t="shared" si="322"/>
        <v xml:space="preserve"> </v>
      </c>
      <c r="EL424" s="57" t="str">
        <f t="shared" si="323"/>
        <v xml:space="preserve"> </v>
      </c>
      <c r="EM424" s="57" t="str">
        <f t="shared" si="324"/>
        <v xml:space="preserve"> </v>
      </c>
      <c r="EN424" s="57" t="str">
        <f t="shared" si="325"/>
        <v xml:space="preserve"> </v>
      </c>
      <c r="EO424" s="57">
        <f t="shared" si="326"/>
        <v>1.4575214341387372</v>
      </c>
      <c r="EP424" s="57">
        <f t="shared" si="327"/>
        <v>6.6335877862595423</v>
      </c>
      <c r="EQ424" s="57" t="str">
        <f t="shared" si="328"/>
        <v xml:space="preserve"> </v>
      </c>
      <c r="ER424" s="57">
        <f t="shared" si="329"/>
        <v>0.12881022615535898</v>
      </c>
      <c r="ES424" s="57">
        <f t="shared" si="330"/>
        <v>-1</v>
      </c>
      <c r="ET424" s="57">
        <f t="shared" si="331"/>
        <v>1.3412500000000001</v>
      </c>
      <c r="EU424" s="57">
        <f t="shared" si="332"/>
        <v>1.3773584905660377</v>
      </c>
      <c r="EV424" s="57">
        <f t="shared" si="333"/>
        <v>0.33333333333333326</v>
      </c>
      <c r="EW424" s="57">
        <f t="shared" si="334"/>
        <v>14</v>
      </c>
      <c r="EX424" s="57">
        <f t="shared" si="335"/>
        <v>-0.83268156424581008</v>
      </c>
      <c r="EY424" s="57">
        <f t="shared" si="336"/>
        <v>21.60869565217391</v>
      </c>
      <c r="EZ424" s="57">
        <f t="shared" si="337"/>
        <v>-0.72770700636942676</v>
      </c>
      <c r="FA424" s="57">
        <f t="shared" si="338"/>
        <v>-0.99884575496737593</v>
      </c>
      <c r="FB424" s="57">
        <f t="shared" si="339"/>
        <v>30.478629976580791</v>
      </c>
      <c r="FC424" s="57">
        <f t="shared" si="340"/>
        <v>54.732779097387173</v>
      </c>
    </row>
    <row r="425" spans="1:159">
      <c r="A425" s="19">
        <v>4212908</v>
      </c>
      <c r="B425" s="20" t="s">
        <v>749</v>
      </c>
      <c r="C425" s="21">
        <v>0</v>
      </c>
      <c r="D425" s="21">
        <v>1</v>
      </c>
      <c r="E425" s="21">
        <v>0</v>
      </c>
      <c r="F425" s="21">
        <v>0</v>
      </c>
      <c r="G425" s="21">
        <v>12300</v>
      </c>
      <c r="H425" s="22">
        <v>16332</v>
      </c>
      <c r="I425" s="22">
        <f t="shared" si="299"/>
        <v>9257</v>
      </c>
      <c r="J425" s="22">
        <f t="shared" si="299"/>
        <v>13615</v>
      </c>
      <c r="K425" s="23">
        <f t="shared" si="300"/>
        <v>0.75260162601626013</v>
      </c>
      <c r="L425" s="23">
        <f t="shared" si="300"/>
        <v>0.83363948077394068</v>
      </c>
      <c r="M425" s="22">
        <v>3043</v>
      </c>
      <c r="N425" s="22">
        <v>2717</v>
      </c>
      <c r="O425" s="22">
        <v>79590</v>
      </c>
      <c r="P425" s="22">
        <v>331547</v>
      </c>
      <c r="Q425" s="22">
        <v>12589</v>
      </c>
      <c r="R425" s="22">
        <v>20138</v>
      </c>
      <c r="S425" s="24">
        <v>3359869.7728040828</v>
      </c>
      <c r="T425" s="24">
        <v>14562921.772318915</v>
      </c>
      <c r="U425" s="24">
        <v>2643210.8745785686</v>
      </c>
      <c r="V425" s="24">
        <v>12353242.398318188</v>
      </c>
      <c r="W425" s="24">
        <v>716658.8982255091</v>
      </c>
      <c r="X425" s="24">
        <v>2209679.3740006979</v>
      </c>
      <c r="Y425" s="24">
        <v>493.1170014206769</v>
      </c>
      <c r="Z425" s="24">
        <v>1249.3780498439924</v>
      </c>
      <c r="AA425" s="24">
        <v>987.33864806096858</v>
      </c>
      <c r="AB425" s="24">
        <v>1900.6842043168886</v>
      </c>
      <c r="AC425" s="25">
        <v>2.0022401280354001</v>
      </c>
      <c r="AD425" s="25">
        <v>1.521304303812784</v>
      </c>
      <c r="AE425" s="23">
        <f t="shared" si="301"/>
        <v>0.7598011260045463</v>
      </c>
      <c r="AF425" s="25">
        <v>2.2417248307527071</v>
      </c>
      <c r="AG425" s="25">
        <v>1.1890416166333928</v>
      </c>
      <c r="AH425" s="23">
        <f t="shared" si="302"/>
        <v>0.53041372443296109</v>
      </c>
      <c r="AI425" s="26">
        <f t="shared" si="295"/>
        <v>0.15795746595597815</v>
      </c>
      <c r="AJ425" s="26">
        <f t="shared" si="296"/>
        <v>0.16671535900718659</v>
      </c>
      <c r="AK425" s="26">
        <f t="shared" si="341"/>
        <v>0.15337002358760898</v>
      </c>
      <c r="AL425" s="26">
        <f t="shared" si="342"/>
        <v>4.8099491542639372E-2</v>
      </c>
      <c r="AM425" s="26">
        <f t="shared" si="297"/>
        <v>2.8758474979001303E-2</v>
      </c>
      <c r="AN425" s="26">
        <f t="shared" si="298"/>
        <v>-1.1267593806103648E-2</v>
      </c>
      <c r="AO425" s="23">
        <v>134.19999999999999</v>
      </c>
      <c r="AP425" s="23">
        <v>128.30000000000001</v>
      </c>
      <c r="AQ425" s="22">
        <v>6685.333333333333</v>
      </c>
      <c r="AR425" s="22">
        <v>14118</v>
      </c>
      <c r="AS425" s="22">
        <v>0</v>
      </c>
      <c r="AT425" s="22">
        <v>0</v>
      </c>
      <c r="AU425" s="22">
        <v>0</v>
      </c>
      <c r="AV425" s="22">
        <v>0</v>
      </c>
      <c r="AW425" s="22">
        <v>13.666666666666666</v>
      </c>
      <c r="AX425" s="22">
        <v>17.666666666666668</v>
      </c>
      <c r="AY425" s="22">
        <v>1.3333333333333333</v>
      </c>
      <c r="AZ425" s="22">
        <v>0</v>
      </c>
      <c r="BA425" s="22">
        <v>0</v>
      </c>
      <c r="BB425" s="22">
        <v>0</v>
      </c>
      <c r="BC425" s="22">
        <v>43.333333333333336</v>
      </c>
      <c r="BD425" s="22">
        <v>216.33333333333334</v>
      </c>
      <c r="BE425" s="22">
        <v>0</v>
      </c>
      <c r="BF425" s="22">
        <v>0</v>
      </c>
      <c r="BG425" s="22">
        <v>836.66666666666663</v>
      </c>
      <c r="BH425" s="22">
        <v>248.33333333333334</v>
      </c>
      <c r="BI425" s="22">
        <v>1297.3333333333333</v>
      </c>
      <c r="BJ425" s="22">
        <v>3965</v>
      </c>
      <c r="BK425" s="22">
        <v>282</v>
      </c>
      <c r="BL425" s="22">
        <v>480</v>
      </c>
      <c r="BM425" s="22">
        <v>3408.6666666666665</v>
      </c>
      <c r="BN425" s="22">
        <v>5346</v>
      </c>
      <c r="BO425" s="22">
        <v>784</v>
      </c>
      <c r="BP425" s="22">
        <v>2985.6666666666665</v>
      </c>
      <c r="BQ425" s="22">
        <v>0</v>
      </c>
      <c r="BR425" s="22">
        <v>0</v>
      </c>
      <c r="BS425" s="22">
        <v>14</v>
      </c>
      <c r="BT425" s="22">
        <v>859</v>
      </c>
      <c r="BU425" s="22">
        <v>58</v>
      </c>
      <c r="BV425" s="22">
        <v>282.33333333333331</v>
      </c>
      <c r="BW425" s="22">
        <v>0</v>
      </c>
      <c r="BX425" s="22">
        <v>0</v>
      </c>
      <c r="BY425" s="22">
        <v>0</v>
      </c>
      <c r="BZ425" s="22">
        <v>0</v>
      </c>
      <c r="CA425" s="22">
        <v>20</v>
      </c>
      <c r="CB425" s="22">
        <v>46.666666666666664</v>
      </c>
      <c r="CC425" s="22">
        <v>20.333333333333332</v>
      </c>
      <c r="CD425" s="22">
        <v>98.333333333333329</v>
      </c>
      <c r="CE425" s="22">
        <v>0</v>
      </c>
      <c r="CF425" s="22">
        <v>0</v>
      </c>
      <c r="CG425" s="22">
        <v>5.666666666666667</v>
      </c>
      <c r="CH425" s="22">
        <v>37.666666666666664</v>
      </c>
      <c r="CI425" s="22">
        <v>5.666666666666667</v>
      </c>
      <c r="CJ425" s="22">
        <v>6.333333333333333</v>
      </c>
      <c r="CK425" s="22">
        <v>6.333333333333333</v>
      </c>
      <c r="CL425" s="22">
        <v>93.333333333333329</v>
      </c>
      <c r="CM425" s="22">
        <v>603.33333333333337</v>
      </c>
      <c r="CN425" s="22">
        <v>364</v>
      </c>
      <c r="CO425" s="22">
        <v>60</v>
      </c>
      <c r="CP425" s="22">
        <v>342.66666666666669</v>
      </c>
      <c r="CQ425" s="22">
        <v>0</v>
      </c>
      <c r="CR425" s="22">
        <v>0</v>
      </c>
      <c r="CS425" s="22">
        <v>543.33333333333337</v>
      </c>
      <c r="CT425" s="22">
        <v>21.333333333333332</v>
      </c>
      <c r="CU425" s="22">
        <v>1327.6666666666667</v>
      </c>
      <c r="CV425" s="22">
        <v>0</v>
      </c>
      <c r="CW425" s="22">
        <v>1137</v>
      </c>
      <c r="CX425" s="22">
        <v>7239.666666666667</v>
      </c>
      <c r="CY425" s="22">
        <v>120</v>
      </c>
      <c r="CZ425" s="22">
        <v>108.66666666666667</v>
      </c>
      <c r="DA425" s="22">
        <v>68.333333333333329</v>
      </c>
      <c r="DB425" s="22">
        <v>0</v>
      </c>
      <c r="DC425" s="22">
        <v>0</v>
      </c>
      <c r="DD425" s="22">
        <v>97.666666666666671</v>
      </c>
      <c r="DE425" s="22">
        <v>9397</v>
      </c>
      <c r="DF425" s="22">
        <v>7446</v>
      </c>
      <c r="DG425" s="22">
        <v>65</v>
      </c>
      <c r="DH425" s="22">
        <v>15100.333333333334</v>
      </c>
      <c r="DI425" s="22">
        <v>18183.333333333332</v>
      </c>
      <c r="DJ425" s="22">
        <v>185.66666666666666</v>
      </c>
      <c r="DK425" s="22">
        <v>1408333.3333333333</v>
      </c>
      <c r="DL425" s="22">
        <v>31017</v>
      </c>
      <c r="DM425" s="22">
        <v>101491.66666666667</v>
      </c>
      <c r="DN425" s="22">
        <v>1621013.3333333333</v>
      </c>
      <c r="DO425" s="22">
        <v>3348.3333333333335</v>
      </c>
      <c r="DP425" s="27">
        <v>3024.6666666666665</v>
      </c>
      <c r="DQ425" s="57">
        <f t="shared" si="343"/>
        <v>1.1117869964100517</v>
      </c>
      <c r="DR425" s="57" t="str">
        <f t="shared" si="303"/>
        <v xml:space="preserve"> </v>
      </c>
      <c r="DS425" s="57" t="str">
        <f t="shared" si="304"/>
        <v xml:space="preserve"> </v>
      </c>
      <c r="DT425" s="57">
        <f t="shared" si="305"/>
        <v>0.29268292682926833</v>
      </c>
      <c r="DU425" s="57">
        <f t="shared" si="306"/>
        <v>-1</v>
      </c>
      <c r="DV425" s="57" t="str">
        <f t="shared" si="307"/>
        <v xml:space="preserve"> </v>
      </c>
      <c r="DW425" s="57">
        <f t="shared" si="308"/>
        <v>3.9923076923076923</v>
      </c>
      <c r="DX425" s="57" t="str">
        <f t="shared" si="309"/>
        <v xml:space="preserve"> </v>
      </c>
      <c r="DY425" s="57">
        <f t="shared" si="310"/>
        <v>-0.70318725099601598</v>
      </c>
      <c r="DZ425" s="57">
        <f t="shared" si="311"/>
        <v>2.0562692702980474</v>
      </c>
      <c r="EA425" s="57">
        <f t="shared" si="312"/>
        <v>0.7021276595744681</v>
      </c>
      <c r="EB425" s="57">
        <f t="shared" si="313"/>
        <v>0.5683551730882066</v>
      </c>
      <c r="EC425" s="57">
        <f t="shared" si="314"/>
        <v>2.8082482993197275</v>
      </c>
      <c r="ED425" s="57" t="str">
        <f t="shared" si="315"/>
        <v xml:space="preserve"> </v>
      </c>
      <c r="EE425" s="57">
        <f t="shared" si="316"/>
        <v>60.357142857142854</v>
      </c>
      <c r="EF425" s="57">
        <f t="shared" si="317"/>
        <v>3.8678160919540225</v>
      </c>
      <c r="EG425" s="57" t="str">
        <f t="shared" si="318"/>
        <v xml:space="preserve"> </v>
      </c>
      <c r="EH425" s="57" t="str">
        <f t="shared" si="319"/>
        <v xml:space="preserve"> </v>
      </c>
      <c r="EI425" s="57">
        <f t="shared" si="320"/>
        <v>1.333333333333333</v>
      </c>
      <c r="EJ425" s="57">
        <f t="shared" si="321"/>
        <v>3.8360655737704921</v>
      </c>
      <c r="EK425" s="57" t="str">
        <f t="shared" si="322"/>
        <v xml:space="preserve"> </v>
      </c>
      <c r="EL425" s="57">
        <f t="shared" si="323"/>
        <v>5.6470588235294112</v>
      </c>
      <c r="EM425" s="57">
        <f t="shared" si="324"/>
        <v>0.11764705882352922</v>
      </c>
      <c r="EN425" s="57">
        <f t="shared" si="325"/>
        <v>13.736842105263158</v>
      </c>
      <c r="EO425" s="57">
        <f t="shared" si="326"/>
        <v>-0.39668508287292825</v>
      </c>
      <c r="EP425" s="57">
        <f t="shared" si="327"/>
        <v>4.7111111111111112</v>
      </c>
      <c r="EQ425" s="57" t="str">
        <f t="shared" si="328"/>
        <v xml:space="preserve"> </v>
      </c>
      <c r="ER425" s="57">
        <f t="shared" si="329"/>
        <v>-0.96073619631901841</v>
      </c>
      <c r="ES425" s="57">
        <f t="shared" si="330"/>
        <v>-1</v>
      </c>
      <c r="ET425" s="57">
        <f t="shared" si="331"/>
        <v>5.3673409557314571</v>
      </c>
      <c r="EU425" s="57">
        <f t="shared" si="332"/>
        <v>-9.4444444444444442E-2</v>
      </c>
      <c r="EV425" s="57">
        <f t="shared" si="333"/>
        <v>-1</v>
      </c>
      <c r="EW425" s="57" t="str">
        <f t="shared" si="334"/>
        <v xml:space="preserve"> </v>
      </c>
      <c r="EX425" s="57">
        <f t="shared" si="335"/>
        <v>-0.20761945301692031</v>
      </c>
      <c r="EY425" s="57">
        <f t="shared" si="336"/>
        <v>231.31282051282051</v>
      </c>
      <c r="EZ425" s="57">
        <f t="shared" si="337"/>
        <v>-0.98978918423464712</v>
      </c>
      <c r="FA425" s="57">
        <f t="shared" si="338"/>
        <v>-0.97797609467455626</v>
      </c>
      <c r="FB425" s="57">
        <f t="shared" si="339"/>
        <v>14.971886033336069</v>
      </c>
      <c r="FC425" s="57">
        <f t="shared" si="340"/>
        <v>-9.6665007466401276E-2</v>
      </c>
    </row>
    <row r="426" spans="1:159">
      <c r="A426" s="19">
        <v>4213005</v>
      </c>
      <c r="B426" s="20" t="s">
        <v>750</v>
      </c>
      <c r="C426" s="21">
        <v>0</v>
      </c>
      <c r="D426" s="21">
        <v>1</v>
      </c>
      <c r="E426" s="21">
        <v>0</v>
      </c>
      <c r="F426" s="21">
        <v>0</v>
      </c>
      <c r="G426" s="21">
        <v>2719</v>
      </c>
      <c r="H426" s="22">
        <v>3147</v>
      </c>
      <c r="I426" s="22">
        <f t="shared" si="299"/>
        <v>1131</v>
      </c>
      <c r="J426" s="22">
        <f t="shared" si="299"/>
        <v>1700</v>
      </c>
      <c r="K426" s="23">
        <f t="shared" si="300"/>
        <v>0.41596175064361895</v>
      </c>
      <c r="L426" s="23">
        <f t="shared" si="300"/>
        <v>0.54019701302828094</v>
      </c>
      <c r="M426" s="22">
        <v>1588</v>
      </c>
      <c r="N426" s="22">
        <v>1447</v>
      </c>
      <c r="O426" s="22">
        <v>20669</v>
      </c>
      <c r="P426" s="22">
        <v>62584</v>
      </c>
      <c r="Q426" s="22">
        <v>5664</v>
      </c>
      <c r="R426" s="22">
        <v>11838</v>
      </c>
      <c r="S426" s="24">
        <v>578057.96991300024</v>
      </c>
      <c r="T426" s="24">
        <v>2868139.9542390071</v>
      </c>
      <c r="U426" s="24">
        <v>298787.17964795983</v>
      </c>
      <c r="V426" s="24">
        <v>1738995.5629960585</v>
      </c>
      <c r="W426" s="24">
        <v>279270.79026504012</v>
      </c>
      <c r="X426" s="24">
        <v>1129144.3912429451</v>
      </c>
      <c r="Y426" s="24">
        <v>390.0171218167032</v>
      </c>
      <c r="Z426" s="24">
        <v>1227.2127238653482</v>
      </c>
      <c r="AA426" s="24">
        <v>412.3366136551499</v>
      </c>
      <c r="AB426" s="24">
        <v>3469.8494255886203</v>
      </c>
      <c r="AC426" s="25">
        <v>1.0572269538693131</v>
      </c>
      <c r="AD426" s="25">
        <v>2.8274229545629597</v>
      </c>
      <c r="AE426" s="23">
        <f t="shared" si="301"/>
        <v>2.6743765321296054</v>
      </c>
      <c r="AF426" s="25">
        <v>0.96637737484634478</v>
      </c>
      <c r="AG426" s="25">
        <v>1.8454033779064458</v>
      </c>
      <c r="AH426" s="23">
        <f t="shared" si="302"/>
        <v>1.9096094610036449</v>
      </c>
      <c r="AI426" s="26">
        <f t="shared" si="295"/>
        <v>0.17371564789949878</v>
      </c>
      <c r="AJ426" s="26">
        <f t="shared" si="296"/>
        <v>0.19259683241172243</v>
      </c>
      <c r="AK426" s="26">
        <f t="shared" si="341"/>
        <v>0.11715744780910997</v>
      </c>
      <c r="AL426" s="26">
        <f t="shared" si="342"/>
        <v>7.6503655978294338E-2</v>
      </c>
      <c r="AM426" s="26">
        <f t="shared" si="297"/>
        <v>1.4725918752535039E-2</v>
      </c>
      <c r="AN426" s="26">
        <f t="shared" si="298"/>
        <v>-9.2551960797361277E-3</v>
      </c>
      <c r="AO426" s="23">
        <v>66.599999999999994</v>
      </c>
      <c r="AP426" s="23">
        <v>65.7</v>
      </c>
      <c r="AQ426" s="22">
        <v>851</v>
      </c>
      <c r="AR426" s="22">
        <v>2353.3333333333335</v>
      </c>
      <c r="AS426" s="22">
        <v>0</v>
      </c>
      <c r="AT426" s="22">
        <v>0</v>
      </c>
      <c r="AU426" s="22">
        <v>0</v>
      </c>
      <c r="AV426" s="22">
        <v>0</v>
      </c>
      <c r="AW426" s="22">
        <v>8</v>
      </c>
      <c r="AX426" s="22">
        <v>0</v>
      </c>
      <c r="AY426" s="22">
        <v>0</v>
      </c>
      <c r="AZ426" s="22">
        <v>0</v>
      </c>
      <c r="BA426" s="22">
        <v>7</v>
      </c>
      <c r="BB426" s="22">
        <v>13</v>
      </c>
      <c r="BC426" s="22">
        <v>0</v>
      </c>
      <c r="BD426" s="22">
        <v>0</v>
      </c>
      <c r="BE426" s="22">
        <v>3.3333333333333335</v>
      </c>
      <c r="BF426" s="22">
        <v>11.666666666666666</v>
      </c>
      <c r="BG426" s="22">
        <v>137</v>
      </c>
      <c r="BH426" s="22">
        <v>74.666666666666671</v>
      </c>
      <c r="BI426" s="22">
        <v>0</v>
      </c>
      <c r="BJ426" s="22">
        <v>12.666666666666666</v>
      </c>
      <c r="BK426" s="22">
        <v>2.3333333333333335</v>
      </c>
      <c r="BL426" s="22">
        <v>0</v>
      </c>
      <c r="BM426" s="22">
        <v>692.66666666666663</v>
      </c>
      <c r="BN426" s="22">
        <v>2219.3333333333335</v>
      </c>
      <c r="BO426" s="22">
        <v>0</v>
      </c>
      <c r="BP426" s="22">
        <v>0</v>
      </c>
      <c r="BQ426" s="22">
        <v>0</v>
      </c>
      <c r="BR426" s="22">
        <v>0</v>
      </c>
      <c r="BS426" s="22">
        <v>0.33333333333333331</v>
      </c>
      <c r="BT426" s="22">
        <v>22</v>
      </c>
      <c r="BU426" s="22">
        <v>3257.3333333333335</v>
      </c>
      <c r="BV426" s="22">
        <v>8461.3333333333339</v>
      </c>
      <c r="BW426" s="22">
        <v>0</v>
      </c>
      <c r="BX426" s="22">
        <v>0</v>
      </c>
      <c r="BY426" s="22">
        <v>0</v>
      </c>
      <c r="BZ426" s="22">
        <v>0</v>
      </c>
      <c r="CA426" s="22">
        <v>0</v>
      </c>
      <c r="CB426" s="22">
        <v>0</v>
      </c>
      <c r="CC426" s="22">
        <v>61</v>
      </c>
      <c r="CD426" s="22">
        <v>126.33333333333333</v>
      </c>
      <c r="CE426" s="22">
        <v>86.333333333333329</v>
      </c>
      <c r="CF426" s="22">
        <v>204.66666666666666</v>
      </c>
      <c r="CG426" s="22">
        <v>1705</v>
      </c>
      <c r="CH426" s="22">
        <v>1420</v>
      </c>
      <c r="CI426" s="22">
        <v>0</v>
      </c>
      <c r="CJ426" s="22">
        <v>0</v>
      </c>
      <c r="CK426" s="22">
        <v>1221.6666666666667</v>
      </c>
      <c r="CL426" s="22">
        <v>6392</v>
      </c>
      <c r="CM426" s="22">
        <v>55.333333333333336</v>
      </c>
      <c r="CN426" s="22">
        <v>208.66666666666666</v>
      </c>
      <c r="CO426" s="22">
        <v>0</v>
      </c>
      <c r="CP426" s="22">
        <v>0</v>
      </c>
      <c r="CQ426" s="22">
        <v>34.666666666666664</v>
      </c>
      <c r="CR426" s="22">
        <v>148.33333333333334</v>
      </c>
      <c r="CS426" s="22">
        <v>20.666666666666668</v>
      </c>
      <c r="CT426" s="22">
        <v>60.333333333333336</v>
      </c>
      <c r="CU426" s="22">
        <v>526.33333333333337</v>
      </c>
      <c r="CV426" s="22">
        <v>0</v>
      </c>
      <c r="CW426" s="22">
        <v>483</v>
      </c>
      <c r="CX426" s="22">
        <v>1124</v>
      </c>
      <c r="CY426" s="22">
        <v>32.666666666666664</v>
      </c>
      <c r="CZ426" s="22">
        <v>68.666666666666671</v>
      </c>
      <c r="DA426" s="22">
        <v>10.666666666666666</v>
      </c>
      <c r="DB426" s="22">
        <v>0</v>
      </c>
      <c r="DC426" s="22">
        <v>0</v>
      </c>
      <c r="DD426" s="22">
        <v>16.333333333333332</v>
      </c>
      <c r="DE426" s="22">
        <v>2737.6666666666665</v>
      </c>
      <c r="DF426" s="22">
        <v>1209</v>
      </c>
      <c r="DG426" s="22">
        <v>3</v>
      </c>
      <c r="DH426" s="22">
        <v>2847</v>
      </c>
      <c r="DI426" s="22">
        <v>43991.666666666664</v>
      </c>
      <c r="DJ426" s="22">
        <v>29</v>
      </c>
      <c r="DK426" s="22">
        <v>166666.66666666666</v>
      </c>
      <c r="DL426" s="22">
        <v>47677.666666666664</v>
      </c>
      <c r="DM426" s="22">
        <v>9283.3333333333339</v>
      </c>
      <c r="DN426" s="22">
        <v>227884.33333333334</v>
      </c>
      <c r="DO426" s="22">
        <v>682.66666666666663</v>
      </c>
      <c r="DP426" s="27">
        <v>7090</v>
      </c>
      <c r="DQ426" s="57">
        <f t="shared" si="343"/>
        <v>1.7653740697218958</v>
      </c>
      <c r="DR426" s="57" t="str">
        <f t="shared" si="303"/>
        <v xml:space="preserve"> </v>
      </c>
      <c r="DS426" s="57" t="str">
        <f t="shared" si="304"/>
        <v xml:space="preserve"> </v>
      </c>
      <c r="DT426" s="57">
        <f t="shared" si="305"/>
        <v>-1</v>
      </c>
      <c r="DU426" s="57" t="str">
        <f t="shared" si="306"/>
        <v xml:space="preserve"> </v>
      </c>
      <c r="DV426" s="57">
        <f t="shared" si="307"/>
        <v>0.85714285714285721</v>
      </c>
      <c r="DW426" s="57" t="str">
        <f t="shared" si="308"/>
        <v xml:space="preserve"> </v>
      </c>
      <c r="DX426" s="57">
        <f t="shared" si="309"/>
        <v>2.4999999999999996</v>
      </c>
      <c r="DY426" s="57">
        <f t="shared" si="310"/>
        <v>-0.45498783454987834</v>
      </c>
      <c r="DZ426" s="57" t="str">
        <f t="shared" si="311"/>
        <v xml:space="preserve"> </v>
      </c>
      <c r="EA426" s="57">
        <f t="shared" si="312"/>
        <v>-1</v>
      </c>
      <c r="EB426" s="57">
        <f t="shared" si="313"/>
        <v>2.2040423484119351</v>
      </c>
      <c r="EC426" s="57" t="str">
        <f t="shared" si="314"/>
        <v xml:space="preserve"> </v>
      </c>
      <c r="ED426" s="57" t="str">
        <f t="shared" si="315"/>
        <v xml:space="preserve"> </v>
      </c>
      <c r="EE426" s="57">
        <f t="shared" si="316"/>
        <v>65</v>
      </c>
      <c r="EF426" s="57">
        <f t="shared" si="317"/>
        <v>1.5976258698321737</v>
      </c>
      <c r="EG426" s="57" t="str">
        <f t="shared" si="318"/>
        <v xml:space="preserve"> </v>
      </c>
      <c r="EH426" s="57" t="str">
        <f t="shared" si="319"/>
        <v xml:space="preserve"> </v>
      </c>
      <c r="EI426" s="57" t="str">
        <f t="shared" si="320"/>
        <v xml:space="preserve"> </v>
      </c>
      <c r="EJ426" s="57">
        <f t="shared" si="321"/>
        <v>1.0710382513661201</v>
      </c>
      <c r="EK426" s="57">
        <f t="shared" si="322"/>
        <v>1.3706563706563708</v>
      </c>
      <c r="EL426" s="57">
        <f t="shared" si="323"/>
        <v>-0.16715542521994131</v>
      </c>
      <c r="EM426" s="57" t="str">
        <f t="shared" si="324"/>
        <v xml:space="preserve"> </v>
      </c>
      <c r="EN426" s="57">
        <f t="shared" si="325"/>
        <v>4.2321964529331515</v>
      </c>
      <c r="EO426" s="57">
        <f t="shared" si="326"/>
        <v>2.7710843373493974</v>
      </c>
      <c r="EP426" s="57" t="str">
        <f t="shared" si="327"/>
        <v xml:space="preserve"> </v>
      </c>
      <c r="EQ426" s="57">
        <f t="shared" si="328"/>
        <v>3.2788461538461542</v>
      </c>
      <c r="ER426" s="57">
        <f t="shared" si="329"/>
        <v>1.9193548387096775</v>
      </c>
      <c r="ES426" s="57">
        <f t="shared" si="330"/>
        <v>-1</v>
      </c>
      <c r="ET426" s="57">
        <f t="shared" si="331"/>
        <v>1.3271221532091095</v>
      </c>
      <c r="EU426" s="57">
        <f t="shared" si="332"/>
        <v>1.1020408163265309</v>
      </c>
      <c r="EV426" s="57">
        <f t="shared" si="333"/>
        <v>-1</v>
      </c>
      <c r="EW426" s="57" t="str">
        <f t="shared" si="334"/>
        <v xml:space="preserve"> </v>
      </c>
      <c r="EX426" s="57">
        <f t="shared" si="335"/>
        <v>-0.55838305126019727</v>
      </c>
      <c r="EY426" s="57">
        <f t="shared" si="336"/>
        <v>948</v>
      </c>
      <c r="EZ426" s="57">
        <f t="shared" si="337"/>
        <v>-0.99934078423943928</v>
      </c>
      <c r="FA426" s="57">
        <f t="shared" si="338"/>
        <v>-0.71393400000000007</v>
      </c>
      <c r="FB426" s="57">
        <f t="shared" si="339"/>
        <v>23.547684021543986</v>
      </c>
      <c r="FC426" s="57">
        <f t="shared" si="340"/>
        <v>9.3857421875</v>
      </c>
    </row>
    <row r="427" spans="1:159">
      <c r="A427" s="19">
        <v>4213104</v>
      </c>
      <c r="B427" s="20" t="s">
        <v>751</v>
      </c>
      <c r="C427" s="21">
        <v>0</v>
      </c>
      <c r="D427" s="21">
        <v>1</v>
      </c>
      <c r="E427" s="21">
        <v>0</v>
      </c>
      <c r="F427" s="21">
        <v>0</v>
      </c>
      <c r="G427" s="21">
        <v>5802</v>
      </c>
      <c r="H427" s="22">
        <v>4786</v>
      </c>
      <c r="I427" s="22">
        <f t="shared" si="299"/>
        <v>2700</v>
      </c>
      <c r="J427" s="22">
        <f t="shared" si="299"/>
        <v>2855</v>
      </c>
      <c r="K427" s="23">
        <f t="shared" si="300"/>
        <v>0.46535677352637023</v>
      </c>
      <c r="L427" s="23">
        <f t="shared" si="300"/>
        <v>0.59653155035520267</v>
      </c>
      <c r="M427" s="22">
        <v>3102</v>
      </c>
      <c r="N427" s="22">
        <v>1931</v>
      </c>
      <c r="O427" s="22">
        <v>34368</v>
      </c>
      <c r="P427" s="22">
        <v>76921</v>
      </c>
      <c r="Q427" s="22">
        <v>5556</v>
      </c>
      <c r="R427" s="22">
        <v>10969</v>
      </c>
      <c r="S427" s="24">
        <v>1782923.9811013753</v>
      </c>
      <c r="T427" s="24">
        <v>3697764.8794242288</v>
      </c>
      <c r="U427" s="24">
        <v>928194.74198073114</v>
      </c>
      <c r="V427" s="24">
        <v>2716781.8710413589</v>
      </c>
      <c r="W427" s="24">
        <v>854729.23912064999</v>
      </c>
      <c r="X427" s="24">
        <v>980983.00838286686</v>
      </c>
      <c r="Y427" s="24">
        <v>529.25135291355105</v>
      </c>
      <c r="Z427" s="24">
        <v>1081.3350924096233</v>
      </c>
      <c r="AA427" s="24">
        <v>651.37892222071673</v>
      </c>
      <c r="AB427" s="24">
        <v>1195.8188699255682</v>
      </c>
      <c r="AC427" s="25">
        <v>1.2307553275676071</v>
      </c>
      <c r="AD427" s="25">
        <v>1.1058726183211458</v>
      </c>
      <c r="AE427" s="23">
        <f t="shared" si="301"/>
        <v>0.89853165251514922</v>
      </c>
      <c r="AF427" s="25">
        <v>1.0833287093574382</v>
      </c>
      <c r="AG427" s="25">
        <v>1.1577319738244896</v>
      </c>
      <c r="AH427" s="23">
        <f t="shared" si="302"/>
        <v>1.0686802295779483</v>
      </c>
      <c r="AI427" s="26">
        <f t="shared" si="295"/>
        <v>7.5673938614628122E-2</v>
      </c>
      <c r="AJ427" s="26">
        <f t="shared" si="296"/>
        <v>0.11337525979986873</v>
      </c>
      <c r="AK427" s="26">
        <f t="shared" si="341"/>
        <v>8.3899625390569943E-2</v>
      </c>
      <c r="AL427" s="26">
        <f t="shared" si="342"/>
        <v>7.0386147360197659E-2</v>
      </c>
      <c r="AM427" s="26">
        <f t="shared" si="297"/>
        <v>-1.906665688594289E-2</v>
      </c>
      <c r="AN427" s="26">
        <f t="shared" si="298"/>
        <v>-4.6295025233689557E-2</v>
      </c>
      <c r="AO427" s="23">
        <v>148.69999999999999</v>
      </c>
      <c r="AP427" s="23">
        <v>145.69999999999999</v>
      </c>
      <c r="AQ427" s="22">
        <v>2881</v>
      </c>
      <c r="AR427" s="22">
        <v>4395.666666666667</v>
      </c>
      <c r="AS427" s="22">
        <v>0</v>
      </c>
      <c r="AT427" s="22">
        <v>0</v>
      </c>
      <c r="AU427" s="22">
        <v>0</v>
      </c>
      <c r="AV427" s="22">
        <v>0</v>
      </c>
      <c r="AW427" s="22">
        <v>12.666666666666666</v>
      </c>
      <c r="AX427" s="22">
        <v>2.3333333333333335</v>
      </c>
      <c r="AY427" s="22">
        <v>9.6666666666666661</v>
      </c>
      <c r="AZ427" s="22">
        <v>84</v>
      </c>
      <c r="BA427" s="22">
        <v>17.333333333333332</v>
      </c>
      <c r="BB427" s="22">
        <v>62.333333333333336</v>
      </c>
      <c r="BC427" s="22">
        <v>82</v>
      </c>
      <c r="BD427" s="22">
        <v>199</v>
      </c>
      <c r="BE427" s="22">
        <v>0</v>
      </c>
      <c r="BF427" s="22">
        <v>0</v>
      </c>
      <c r="BG427" s="22">
        <v>213.33333333333334</v>
      </c>
      <c r="BH427" s="22">
        <v>58</v>
      </c>
      <c r="BI427" s="22">
        <v>4</v>
      </c>
      <c r="BJ427" s="22">
        <v>111.33333333333333</v>
      </c>
      <c r="BK427" s="22">
        <v>920</v>
      </c>
      <c r="BL427" s="22">
        <v>368</v>
      </c>
      <c r="BM427" s="22">
        <v>1534.6666666666667</v>
      </c>
      <c r="BN427" s="22">
        <v>2948.3333333333335</v>
      </c>
      <c r="BO427" s="22">
        <v>20.333333333333332</v>
      </c>
      <c r="BP427" s="22">
        <v>196</v>
      </c>
      <c r="BQ427" s="22">
        <v>35.333333333333336</v>
      </c>
      <c r="BR427" s="22">
        <v>33.666666666666664</v>
      </c>
      <c r="BS427" s="22">
        <v>10.666666666666666</v>
      </c>
      <c r="BT427" s="22">
        <v>67.333333333333329</v>
      </c>
      <c r="BU427" s="22">
        <v>245.33333333333334</v>
      </c>
      <c r="BV427" s="22">
        <v>530</v>
      </c>
      <c r="BW427" s="22">
        <v>0</v>
      </c>
      <c r="BX427" s="22">
        <v>0</v>
      </c>
      <c r="BY427" s="22">
        <v>0</v>
      </c>
      <c r="BZ427" s="22">
        <v>0</v>
      </c>
      <c r="CA427" s="22">
        <v>21.666666666666668</v>
      </c>
      <c r="CB427" s="22">
        <v>28.333333333333332</v>
      </c>
      <c r="CC427" s="22">
        <v>115.33333333333333</v>
      </c>
      <c r="CD427" s="22">
        <v>293.66666666666669</v>
      </c>
      <c r="CE427" s="22">
        <v>0</v>
      </c>
      <c r="CF427" s="22">
        <v>0</v>
      </c>
      <c r="CG427" s="22">
        <v>12</v>
      </c>
      <c r="CH427" s="22">
        <v>0</v>
      </c>
      <c r="CI427" s="22">
        <v>45</v>
      </c>
      <c r="CJ427" s="22">
        <v>36.333333333333336</v>
      </c>
      <c r="CK427" s="22">
        <v>51.333333333333336</v>
      </c>
      <c r="CL427" s="22">
        <v>171.66666666666666</v>
      </c>
      <c r="CM427" s="22">
        <v>338</v>
      </c>
      <c r="CN427" s="22">
        <v>1076.6666666666667</v>
      </c>
      <c r="CO427" s="22">
        <v>8</v>
      </c>
      <c r="CP427" s="22">
        <v>145.66666666666666</v>
      </c>
      <c r="CQ427" s="22">
        <v>0</v>
      </c>
      <c r="CR427" s="22">
        <v>0</v>
      </c>
      <c r="CS427" s="22">
        <v>330</v>
      </c>
      <c r="CT427" s="22">
        <v>931</v>
      </c>
      <c r="CU427" s="22">
        <v>820</v>
      </c>
      <c r="CV427" s="22">
        <v>0</v>
      </c>
      <c r="CW427" s="22">
        <v>731.33333333333337</v>
      </c>
      <c r="CX427" s="22">
        <v>3484.3333333333335</v>
      </c>
      <c r="CY427" s="22">
        <v>78.666666666666671</v>
      </c>
      <c r="CZ427" s="22">
        <v>60.666666666666664</v>
      </c>
      <c r="DA427" s="22">
        <v>8.6666666666666661</v>
      </c>
      <c r="DB427" s="22">
        <v>21</v>
      </c>
      <c r="DC427" s="22">
        <v>0</v>
      </c>
      <c r="DD427" s="22">
        <v>27.333333333333332</v>
      </c>
      <c r="DE427" s="22">
        <v>7338</v>
      </c>
      <c r="DF427" s="22">
        <v>3593.3333333333335</v>
      </c>
      <c r="DG427" s="22">
        <v>69.666666666666671</v>
      </c>
      <c r="DH427" s="22">
        <v>10313.666666666666</v>
      </c>
      <c r="DI427" s="22">
        <v>12916.666666666666</v>
      </c>
      <c r="DJ427" s="22">
        <v>87.666666666666671</v>
      </c>
      <c r="DK427" s="22">
        <v>320736</v>
      </c>
      <c r="DL427" s="22">
        <v>8100.333333333333</v>
      </c>
      <c r="DM427" s="22">
        <v>15479.666666666666</v>
      </c>
      <c r="DN427" s="22">
        <v>891172.66666666663</v>
      </c>
      <c r="DO427" s="22">
        <v>2047</v>
      </c>
      <c r="DP427" s="27">
        <v>5503.666666666667</v>
      </c>
      <c r="DQ427" s="57">
        <f t="shared" si="343"/>
        <v>0.52574337614254318</v>
      </c>
      <c r="DR427" s="57" t="str">
        <f t="shared" si="303"/>
        <v xml:space="preserve"> </v>
      </c>
      <c r="DS427" s="57" t="str">
        <f t="shared" si="304"/>
        <v xml:space="preserve"> </v>
      </c>
      <c r="DT427" s="57">
        <f t="shared" si="305"/>
        <v>-0.81578947368421051</v>
      </c>
      <c r="DU427" s="57">
        <f t="shared" si="306"/>
        <v>7.6896551724137936</v>
      </c>
      <c r="DV427" s="57">
        <f t="shared" si="307"/>
        <v>2.5961538461538467</v>
      </c>
      <c r="DW427" s="57">
        <f t="shared" si="308"/>
        <v>1.4268292682926829</v>
      </c>
      <c r="DX427" s="57" t="str">
        <f t="shared" si="309"/>
        <v xml:space="preserve"> </v>
      </c>
      <c r="DY427" s="57">
        <f t="shared" si="310"/>
        <v>-0.72812500000000002</v>
      </c>
      <c r="DZ427" s="57">
        <f t="shared" si="311"/>
        <v>26.833333333333332</v>
      </c>
      <c r="EA427" s="57">
        <f t="shared" si="312"/>
        <v>-0.6</v>
      </c>
      <c r="EB427" s="57">
        <f t="shared" si="313"/>
        <v>0.92115551694178976</v>
      </c>
      <c r="EC427" s="57">
        <f t="shared" si="314"/>
        <v>8.6393442622950829</v>
      </c>
      <c r="ED427" s="57">
        <f t="shared" si="315"/>
        <v>-4.7169811320754818E-2</v>
      </c>
      <c r="EE427" s="57">
        <f t="shared" si="316"/>
        <v>5.3125</v>
      </c>
      <c r="EF427" s="57">
        <f t="shared" si="317"/>
        <v>1.1603260869565215</v>
      </c>
      <c r="EG427" s="57" t="str">
        <f t="shared" si="318"/>
        <v xml:space="preserve"> </v>
      </c>
      <c r="EH427" s="57" t="str">
        <f t="shared" si="319"/>
        <v xml:space="preserve"> </v>
      </c>
      <c r="EI427" s="57">
        <f t="shared" si="320"/>
        <v>0.30769230769230749</v>
      </c>
      <c r="EJ427" s="57">
        <f t="shared" si="321"/>
        <v>1.5462427745664744</v>
      </c>
      <c r="EK427" s="57" t="str">
        <f t="shared" si="322"/>
        <v xml:space="preserve"> </v>
      </c>
      <c r="EL427" s="57">
        <f t="shared" si="323"/>
        <v>-1</v>
      </c>
      <c r="EM427" s="57">
        <f t="shared" si="324"/>
        <v>-0.19259259259259254</v>
      </c>
      <c r="EN427" s="57">
        <f t="shared" si="325"/>
        <v>2.3441558441558437</v>
      </c>
      <c r="EO427" s="57">
        <f t="shared" si="326"/>
        <v>2.1854043392504932</v>
      </c>
      <c r="EP427" s="57">
        <f t="shared" si="327"/>
        <v>17.208333333333332</v>
      </c>
      <c r="EQ427" s="57" t="str">
        <f t="shared" si="328"/>
        <v xml:space="preserve"> </v>
      </c>
      <c r="ER427" s="57">
        <f t="shared" si="329"/>
        <v>1.8212121212121213</v>
      </c>
      <c r="ES427" s="57">
        <f t="shared" si="330"/>
        <v>-1</v>
      </c>
      <c r="ET427" s="57">
        <f t="shared" si="331"/>
        <v>3.7643573381950777</v>
      </c>
      <c r="EU427" s="57">
        <f t="shared" si="332"/>
        <v>-0.22881355932203395</v>
      </c>
      <c r="EV427" s="57">
        <f t="shared" si="333"/>
        <v>1.4230769230769234</v>
      </c>
      <c r="EW427" s="57" t="str">
        <f t="shared" si="334"/>
        <v xml:space="preserve"> </v>
      </c>
      <c r="EX427" s="57">
        <f t="shared" si="335"/>
        <v>-0.51031161987825935</v>
      </c>
      <c r="EY427" s="57">
        <f t="shared" si="336"/>
        <v>147.04306220095691</v>
      </c>
      <c r="EZ427" s="57">
        <f t="shared" si="337"/>
        <v>-0.99321290322580646</v>
      </c>
      <c r="FA427" s="57">
        <f t="shared" si="338"/>
        <v>-0.97474454587781434</v>
      </c>
      <c r="FB427" s="57">
        <f t="shared" si="339"/>
        <v>56.570533387885185</v>
      </c>
      <c r="FC427" s="57">
        <f t="shared" si="340"/>
        <v>1.6886500569939749</v>
      </c>
    </row>
    <row r="428" spans="1:159">
      <c r="A428" s="19">
        <v>4213203</v>
      </c>
      <c r="B428" s="20" t="s">
        <v>752</v>
      </c>
      <c r="C428" s="21">
        <v>0</v>
      </c>
      <c r="D428" s="21">
        <v>1</v>
      </c>
      <c r="E428" s="21">
        <v>0</v>
      </c>
      <c r="F428" s="21">
        <v>0</v>
      </c>
      <c r="G428" s="21">
        <v>22089</v>
      </c>
      <c r="H428" s="22">
        <v>27759</v>
      </c>
      <c r="I428" s="22">
        <f t="shared" si="299"/>
        <v>18675</v>
      </c>
      <c r="J428" s="22">
        <f t="shared" si="299"/>
        <v>23823</v>
      </c>
      <c r="K428" s="23">
        <f t="shared" si="300"/>
        <v>0.84544343338313188</v>
      </c>
      <c r="L428" s="23">
        <f t="shared" si="300"/>
        <v>0.85820814870852702</v>
      </c>
      <c r="M428" s="22">
        <v>3414</v>
      </c>
      <c r="N428" s="22">
        <v>3936</v>
      </c>
      <c r="O428" s="22">
        <v>213789</v>
      </c>
      <c r="P428" s="22">
        <v>761815</v>
      </c>
      <c r="Q428" s="22">
        <v>6844</v>
      </c>
      <c r="R428" s="22">
        <v>8536</v>
      </c>
      <c r="S428" s="24">
        <v>8619513.3144900482</v>
      </c>
      <c r="T428" s="24">
        <v>27645035.782505356</v>
      </c>
      <c r="U428" s="24">
        <v>7815341.4405135913</v>
      </c>
      <c r="V428" s="24">
        <v>24476265.355386652</v>
      </c>
      <c r="W428" s="24">
        <v>804171.87397646008</v>
      </c>
      <c r="X428" s="24">
        <v>3168770.4271187279</v>
      </c>
      <c r="Y428" s="24">
        <v>617.61223945850736</v>
      </c>
      <c r="Z428" s="24">
        <v>1365.7941717264587</v>
      </c>
      <c r="AA428" s="24">
        <v>1112.5640662608475</v>
      </c>
      <c r="AB428" s="24">
        <v>1720.7688287430863</v>
      </c>
      <c r="AC428" s="25">
        <v>1.8013957547802</v>
      </c>
      <c r="AD428" s="25">
        <v>1.2599034791369148</v>
      </c>
      <c r="AE428" s="23">
        <f t="shared" si="301"/>
        <v>0.69940404588698712</v>
      </c>
      <c r="AF428" s="25">
        <v>0.8203005029068583</v>
      </c>
      <c r="AG428" s="25">
        <v>1.021897351342179</v>
      </c>
      <c r="AH428" s="23">
        <f t="shared" si="302"/>
        <v>1.2457597523357988</v>
      </c>
      <c r="AI428" s="26">
        <f t="shared" si="295"/>
        <v>0.12360442571417685</v>
      </c>
      <c r="AJ428" s="26">
        <f t="shared" si="296"/>
        <v>0.12093316716182012</v>
      </c>
      <c r="AK428" s="26">
        <f t="shared" si="341"/>
        <v>0.13549811179101656</v>
      </c>
      <c r="AL428" s="26">
        <f t="shared" si="342"/>
        <v>2.2337851374698126E-2</v>
      </c>
      <c r="AM428" s="26">
        <f t="shared" si="297"/>
        <v>2.3111052184690006E-2</v>
      </c>
      <c r="AN428" s="26">
        <f t="shared" si="298"/>
        <v>1.4329735737800497E-2</v>
      </c>
      <c r="AO428" s="23">
        <v>217.5</v>
      </c>
      <c r="AP428" s="23">
        <v>215.9</v>
      </c>
      <c r="AQ428" s="22">
        <v>1776.6666666666667</v>
      </c>
      <c r="AR428" s="22">
        <v>2045.6666666666667</v>
      </c>
      <c r="AS428" s="22">
        <v>0</v>
      </c>
      <c r="AT428" s="22">
        <v>0</v>
      </c>
      <c r="AU428" s="22">
        <v>0</v>
      </c>
      <c r="AV428" s="22">
        <v>0</v>
      </c>
      <c r="AW428" s="22">
        <v>23</v>
      </c>
      <c r="AX428" s="22">
        <v>35.666666666666664</v>
      </c>
      <c r="AY428" s="22">
        <v>0</v>
      </c>
      <c r="AZ428" s="22">
        <v>34</v>
      </c>
      <c r="BA428" s="22">
        <v>5</v>
      </c>
      <c r="BB428" s="22">
        <v>0</v>
      </c>
      <c r="BC428" s="22">
        <v>133.66666666666666</v>
      </c>
      <c r="BD428" s="22">
        <v>397</v>
      </c>
      <c r="BE428" s="22">
        <v>0</v>
      </c>
      <c r="BF428" s="22">
        <v>0</v>
      </c>
      <c r="BG428" s="22">
        <v>3.6666666666666665</v>
      </c>
      <c r="BH428" s="22">
        <v>6</v>
      </c>
      <c r="BI428" s="22">
        <v>10.333333333333334</v>
      </c>
      <c r="BJ428" s="22">
        <v>0</v>
      </c>
      <c r="BK428" s="22">
        <v>887</v>
      </c>
      <c r="BL428" s="22">
        <v>253</v>
      </c>
      <c r="BM428" s="22">
        <v>714</v>
      </c>
      <c r="BN428" s="22">
        <v>1290</v>
      </c>
      <c r="BO428" s="22">
        <v>0</v>
      </c>
      <c r="BP428" s="22">
        <v>0</v>
      </c>
      <c r="BQ428" s="22">
        <v>0</v>
      </c>
      <c r="BR428" s="22">
        <v>30</v>
      </c>
      <c r="BS428" s="22">
        <v>0</v>
      </c>
      <c r="BT428" s="22">
        <v>0</v>
      </c>
      <c r="BU428" s="22">
        <v>40</v>
      </c>
      <c r="BV428" s="22">
        <v>97.666666666666671</v>
      </c>
      <c r="BW428" s="22">
        <v>10.666666666666666</v>
      </c>
      <c r="BX428" s="22">
        <v>75.666666666666671</v>
      </c>
      <c r="BY428" s="22">
        <v>0</v>
      </c>
      <c r="BZ428" s="22">
        <v>0</v>
      </c>
      <c r="CA428" s="22">
        <v>0</v>
      </c>
      <c r="CB428" s="22">
        <v>0</v>
      </c>
      <c r="CC428" s="22">
        <v>20.333333333333332</v>
      </c>
      <c r="CD428" s="22">
        <v>6.333333333333333</v>
      </c>
      <c r="CE428" s="22">
        <v>0</v>
      </c>
      <c r="CF428" s="22">
        <v>0</v>
      </c>
      <c r="CG428" s="22">
        <v>0</v>
      </c>
      <c r="CH428" s="22">
        <v>0</v>
      </c>
      <c r="CI428" s="22">
        <v>9</v>
      </c>
      <c r="CJ428" s="22">
        <v>8.6666666666666661</v>
      </c>
      <c r="CK428" s="22">
        <v>0</v>
      </c>
      <c r="CL428" s="22">
        <v>0</v>
      </c>
      <c r="CM428" s="22">
        <v>15.666666666666666</v>
      </c>
      <c r="CN428" s="22">
        <v>23.333333333333332</v>
      </c>
      <c r="CO428" s="22">
        <v>14.333333333333334</v>
      </c>
      <c r="CP428" s="22">
        <v>16</v>
      </c>
      <c r="CQ428" s="22">
        <v>0</v>
      </c>
      <c r="CR428" s="22">
        <v>6.333333333333333</v>
      </c>
      <c r="CS428" s="22">
        <v>1.3333333333333333</v>
      </c>
      <c r="CT428" s="22">
        <v>1</v>
      </c>
      <c r="CU428" s="22">
        <v>1419</v>
      </c>
      <c r="CV428" s="22">
        <v>1.3333333333333333</v>
      </c>
      <c r="CW428" s="22">
        <v>1192</v>
      </c>
      <c r="CX428" s="22">
        <v>5012.666666666667</v>
      </c>
      <c r="CY428" s="22">
        <v>92</v>
      </c>
      <c r="CZ428" s="22">
        <v>180.66666666666666</v>
      </c>
      <c r="DA428" s="22">
        <v>22.333333333333332</v>
      </c>
      <c r="DB428" s="22">
        <v>455</v>
      </c>
      <c r="DC428" s="22">
        <v>0</v>
      </c>
      <c r="DD428" s="22">
        <v>84</v>
      </c>
      <c r="DE428" s="22">
        <v>8989.6666666666661</v>
      </c>
      <c r="DF428" s="22">
        <v>5733.666666666667</v>
      </c>
      <c r="DG428" s="22">
        <v>360</v>
      </c>
      <c r="DH428" s="22">
        <v>6533.333333333333</v>
      </c>
      <c r="DI428" s="22">
        <v>4867.666666666667</v>
      </c>
      <c r="DJ428" s="22">
        <v>218.33333333333334</v>
      </c>
      <c r="DK428" s="22">
        <v>37950</v>
      </c>
      <c r="DL428" s="22">
        <v>5405</v>
      </c>
      <c r="DM428" s="22">
        <v>14233.333333333334</v>
      </c>
      <c r="DN428" s="22">
        <v>187423.66666666666</v>
      </c>
      <c r="DO428" s="22">
        <v>3100</v>
      </c>
      <c r="DP428" s="27">
        <v>15613.333333333334</v>
      </c>
      <c r="DQ428" s="57">
        <f t="shared" si="343"/>
        <v>0.15140712945590984</v>
      </c>
      <c r="DR428" s="57" t="str">
        <f t="shared" si="303"/>
        <v xml:space="preserve"> </v>
      </c>
      <c r="DS428" s="57" t="str">
        <f t="shared" si="304"/>
        <v xml:space="preserve"> </v>
      </c>
      <c r="DT428" s="57">
        <f t="shared" si="305"/>
        <v>0.55072463768115942</v>
      </c>
      <c r="DU428" s="57" t="str">
        <f t="shared" si="306"/>
        <v xml:space="preserve"> </v>
      </c>
      <c r="DV428" s="57">
        <f t="shared" si="307"/>
        <v>-1</v>
      </c>
      <c r="DW428" s="57">
        <f t="shared" si="308"/>
        <v>1.9700748129675811</v>
      </c>
      <c r="DX428" s="57" t="str">
        <f t="shared" si="309"/>
        <v xml:space="preserve"> </v>
      </c>
      <c r="DY428" s="57">
        <f t="shared" si="310"/>
        <v>0.63636363636363646</v>
      </c>
      <c r="DZ428" s="57">
        <f t="shared" si="311"/>
        <v>-1</v>
      </c>
      <c r="EA428" s="57">
        <f t="shared" si="312"/>
        <v>-0.71476888387824133</v>
      </c>
      <c r="EB428" s="57">
        <f t="shared" si="313"/>
        <v>0.80672268907563027</v>
      </c>
      <c r="EC428" s="57" t="str">
        <f t="shared" si="314"/>
        <v xml:space="preserve"> </v>
      </c>
      <c r="ED428" s="57" t="str">
        <f t="shared" si="315"/>
        <v xml:space="preserve"> </v>
      </c>
      <c r="EE428" s="57" t="str">
        <f t="shared" si="316"/>
        <v xml:space="preserve"> </v>
      </c>
      <c r="EF428" s="57">
        <f t="shared" si="317"/>
        <v>1.4416666666666669</v>
      </c>
      <c r="EG428" s="57">
        <f t="shared" si="318"/>
        <v>6.0937500000000009</v>
      </c>
      <c r="EH428" s="57" t="str">
        <f t="shared" si="319"/>
        <v xml:space="preserve"> </v>
      </c>
      <c r="EI428" s="57" t="str">
        <f t="shared" si="320"/>
        <v xml:space="preserve"> </v>
      </c>
      <c r="EJ428" s="57">
        <f t="shared" si="321"/>
        <v>-0.68852459016393441</v>
      </c>
      <c r="EK428" s="57" t="str">
        <f t="shared" si="322"/>
        <v xml:space="preserve"> </v>
      </c>
      <c r="EL428" s="57" t="str">
        <f t="shared" si="323"/>
        <v xml:space="preserve"> </v>
      </c>
      <c r="EM428" s="57">
        <f t="shared" si="324"/>
        <v>-3.703703703703709E-2</v>
      </c>
      <c r="EN428" s="57" t="str">
        <f t="shared" si="325"/>
        <v xml:space="preserve"> </v>
      </c>
      <c r="EO428" s="57">
        <f t="shared" si="326"/>
        <v>0.4893617021276595</v>
      </c>
      <c r="EP428" s="57">
        <f t="shared" si="327"/>
        <v>0.11627906976744184</v>
      </c>
      <c r="EQ428" s="57" t="str">
        <f t="shared" si="328"/>
        <v xml:space="preserve"> </v>
      </c>
      <c r="ER428" s="57">
        <f t="shared" si="329"/>
        <v>-0.25</v>
      </c>
      <c r="ES428" s="57">
        <f t="shared" si="330"/>
        <v>-0.99906037115339441</v>
      </c>
      <c r="ET428" s="57">
        <f t="shared" si="331"/>
        <v>3.2052572706935125</v>
      </c>
      <c r="EU428" s="57">
        <f t="shared" si="332"/>
        <v>0.96376811594202882</v>
      </c>
      <c r="EV428" s="57">
        <f t="shared" si="333"/>
        <v>19.373134328358208</v>
      </c>
      <c r="EW428" s="57" t="str">
        <f t="shared" si="334"/>
        <v xml:space="preserve"> </v>
      </c>
      <c r="EX428" s="57">
        <f t="shared" si="335"/>
        <v>-0.36219362972301528</v>
      </c>
      <c r="EY428" s="57">
        <f t="shared" si="336"/>
        <v>17.148148148148149</v>
      </c>
      <c r="EZ428" s="57">
        <f t="shared" si="337"/>
        <v>-0.95514620283503393</v>
      </c>
      <c r="FA428" s="57">
        <f t="shared" si="338"/>
        <v>-0.85757575757575755</v>
      </c>
      <c r="FB428" s="57">
        <f t="shared" si="339"/>
        <v>12.167939110070256</v>
      </c>
      <c r="FC428" s="57">
        <f t="shared" si="340"/>
        <v>4.0365591397849467</v>
      </c>
    </row>
    <row r="429" spans="1:159">
      <c r="A429" s="19">
        <v>4213302</v>
      </c>
      <c r="B429" s="20" t="s">
        <v>753</v>
      </c>
      <c r="C429" s="21">
        <v>0</v>
      </c>
      <c r="D429" s="21">
        <v>1</v>
      </c>
      <c r="E429" s="21">
        <v>0</v>
      </c>
      <c r="F429" s="21">
        <v>0</v>
      </c>
      <c r="G429" s="21">
        <v>5162</v>
      </c>
      <c r="H429" s="22">
        <v>4894</v>
      </c>
      <c r="I429" s="22">
        <f t="shared" si="299"/>
        <v>3777</v>
      </c>
      <c r="J429" s="22">
        <f t="shared" si="299"/>
        <v>3578</v>
      </c>
      <c r="K429" s="23">
        <f t="shared" si="300"/>
        <v>0.73169314219294845</v>
      </c>
      <c r="L429" s="23">
        <f t="shared" si="300"/>
        <v>0.73109930527176137</v>
      </c>
      <c r="M429" s="22">
        <v>1385</v>
      </c>
      <c r="N429" s="22">
        <v>1316</v>
      </c>
      <c r="O429" s="22">
        <v>24313</v>
      </c>
      <c r="P429" s="22">
        <v>57331</v>
      </c>
      <c r="Q429" s="22">
        <v>10120</v>
      </c>
      <c r="R429" s="22">
        <v>21741</v>
      </c>
      <c r="S429" s="24">
        <v>889292.82895959006</v>
      </c>
      <c r="T429" s="24">
        <v>2438367.4460282722</v>
      </c>
      <c r="U429" s="24">
        <v>750526.35255026061</v>
      </c>
      <c r="V429" s="24">
        <v>1902857.4971653339</v>
      </c>
      <c r="W429" s="24">
        <v>138766.47640933003</v>
      </c>
      <c r="X429" s="24">
        <v>535509.94886294298</v>
      </c>
      <c r="Y429" s="24">
        <v>422.30664856400756</v>
      </c>
      <c r="Z429" s="24">
        <v>883.63858779194868</v>
      </c>
      <c r="AA429" s="24">
        <v>836.31670643746327</v>
      </c>
      <c r="AB429" s="24">
        <v>1279.6061040700422</v>
      </c>
      <c r="AC429" s="25">
        <v>1.9803541082794618</v>
      </c>
      <c r="AD429" s="25">
        <v>1.4481102588192125</v>
      </c>
      <c r="AE429" s="23">
        <f t="shared" si="301"/>
        <v>0.73123804109828394</v>
      </c>
      <c r="AF429" s="25">
        <v>1.1802595375757994</v>
      </c>
      <c r="AG429" s="25">
        <v>1.4732830765874152</v>
      </c>
      <c r="AH429" s="23">
        <f t="shared" si="302"/>
        <v>1.2482704267007858</v>
      </c>
      <c r="AI429" s="26">
        <f t="shared" si="295"/>
        <v>0.10612812769687929</v>
      </c>
      <c r="AJ429" s="26">
        <f t="shared" si="296"/>
        <v>9.749874421743554E-2</v>
      </c>
      <c r="AK429" s="26">
        <f t="shared" si="341"/>
        <v>8.9569898994537711E-2</v>
      </c>
      <c r="AL429" s="26">
        <f t="shared" si="342"/>
        <v>7.9468317702209301E-2</v>
      </c>
      <c r="AM429" s="26">
        <f t="shared" si="297"/>
        <v>-5.3172268649903653E-3</v>
      </c>
      <c r="AN429" s="26">
        <f t="shared" si="298"/>
        <v>-5.0972951485550588E-3</v>
      </c>
      <c r="AO429" s="23">
        <v>557.79999999999995</v>
      </c>
      <c r="AP429" s="23">
        <v>566.79999999999995</v>
      </c>
      <c r="AQ429" s="22">
        <v>2599.3333333333335</v>
      </c>
      <c r="AR429" s="22">
        <v>5316</v>
      </c>
      <c r="AS429" s="22">
        <v>0</v>
      </c>
      <c r="AT429" s="22">
        <v>0</v>
      </c>
      <c r="AU429" s="22">
        <v>922</v>
      </c>
      <c r="AV429" s="22">
        <v>1037.6666666666667</v>
      </c>
      <c r="AW429" s="22">
        <v>22.333333333333332</v>
      </c>
      <c r="AX429" s="22">
        <v>14.333333333333334</v>
      </c>
      <c r="AY429" s="22">
        <v>0</v>
      </c>
      <c r="AZ429" s="22">
        <v>0</v>
      </c>
      <c r="BA429" s="22">
        <v>90</v>
      </c>
      <c r="BB429" s="22">
        <v>150</v>
      </c>
      <c r="BC429" s="22">
        <v>0</v>
      </c>
      <c r="BD429" s="22">
        <v>0</v>
      </c>
      <c r="BE429" s="22">
        <v>32</v>
      </c>
      <c r="BF429" s="22">
        <v>99</v>
      </c>
      <c r="BG429" s="22">
        <v>498.66666666666669</v>
      </c>
      <c r="BH429" s="22">
        <v>1378.6666666666667</v>
      </c>
      <c r="BI429" s="22">
        <v>0</v>
      </c>
      <c r="BJ429" s="22">
        <v>180.66666666666666</v>
      </c>
      <c r="BK429" s="22">
        <v>0</v>
      </c>
      <c r="BL429" s="22">
        <v>50</v>
      </c>
      <c r="BM429" s="22">
        <v>944.33333333333337</v>
      </c>
      <c r="BN429" s="22">
        <v>1785.6666666666667</v>
      </c>
      <c r="BO429" s="22">
        <v>70</v>
      </c>
      <c r="BP429" s="22">
        <v>325</v>
      </c>
      <c r="BQ429" s="22">
        <v>20</v>
      </c>
      <c r="BR429" s="22">
        <v>141.66666666666666</v>
      </c>
      <c r="BS429" s="22">
        <v>0</v>
      </c>
      <c r="BT429" s="22">
        <v>0</v>
      </c>
      <c r="BU429" s="22">
        <v>9.6666666666666661</v>
      </c>
      <c r="BV429" s="22">
        <v>0</v>
      </c>
      <c r="BW429" s="22">
        <v>0</v>
      </c>
      <c r="BX429" s="22">
        <v>0</v>
      </c>
      <c r="BY429" s="22">
        <v>0</v>
      </c>
      <c r="BZ429" s="22">
        <v>0</v>
      </c>
      <c r="CA429" s="22">
        <v>0</v>
      </c>
      <c r="CB429" s="22">
        <v>0</v>
      </c>
      <c r="CC429" s="22">
        <v>0</v>
      </c>
      <c r="CD429" s="22">
        <v>0</v>
      </c>
      <c r="CE429" s="22">
        <v>0</v>
      </c>
      <c r="CF429" s="22">
        <v>0</v>
      </c>
      <c r="CG429" s="22">
        <v>9.6666666666666661</v>
      </c>
      <c r="CH429" s="22">
        <v>0</v>
      </c>
      <c r="CI429" s="22">
        <v>0</v>
      </c>
      <c r="CJ429" s="22">
        <v>0</v>
      </c>
      <c r="CK429" s="22">
        <v>0</v>
      </c>
      <c r="CL429" s="22">
        <v>0</v>
      </c>
      <c r="CM429" s="22">
        <v>7641.333333333333</v>
      </c>
      <c r="CN429" s="22">
        <v>19016.333333333332</v>
      </c>
      <c r="CO429" s="22">
        <v>15.333333333333334</v>
      </c>
      <c r="CP429" s="22">
        <v>56</v>
      </c>
      <c r="CQ429" s="22">
        <v>6467.666666666667</v>
      </c>
      <c r="CR429" s="22">
        <v>9685.3333333333339</v>
      </c>
      <c r="CS429" s="22">
        <v>1158.3333333333333</v>
      </c>
      <c r="CT429" s="22">
        <v>9275</v>
      </c>
      <c r="CU429" s="22">
        <v>1645.6666666666667</v>
      </c>
      <c r="CV429" s="22">
        <v>5.333333333333333</v>
      </c>
      <c r="CW429" s="22">
        <v>220.33333333333334</v>
      </c>
      <c r="CX429" s="22">
        <v>1205.6666666666667</v>
      </c>
      <c r="CY429" s="22">
        <v>1423.3333333333333</v>
      </c>
      <c r="CZ429" s="22">
        <v>5831</v>
      </c>
      <c r="DA429" s="22">
        <v>1</v>
      </c>
      <c r="DB429" s="22">
        <v>0</v>
      </c>
      <c r="DC429" s="22">
        <v>1</v>
      </c>
      <c r="DD429" s="22">
        <v>10.666666666666666</v>
      </c>
      <c r="DE429" s="22">
        <v>12473.333333333334</v>
      </c>
      <c r="DF429" s="22">
        <v>7052.666666666667</v>
      </c>
      <c r="DG429" s="22">
        <v>616.66666666666663</v>
      </c>
      <c r="DH429" s="22">
        <v>17458</v>
      </c>
      <c r="DI429" s="22">
        <v>885.33333333333337</v>
      </c>
      <c r="DJ429" s="22">
        <v>308</v>
      </c>
      <c r="DK429" s="22">
        <v>280000</v>
      </c>
      <c r="DL429" s="22">
        <v>1113</v>
      </c>
      <c r="DM429" s="22">
        <v>120666.66666666667</v>
      </c>
      <c r="DN429" s="22">
        <v>305333.33333333331</v>
      </c>
      <c r="DO429" s="22">
        <v>1000</v>
      </c>
      <c r="DP429" s="27">
        <v>211052.66666666666</v>
      </c>
      <c r="DQ429" s="57">
        <f t="shared" si="343"/>
        <v>1.045139779430623</v>
      </c>
      <c r="DR429" s="57" t="str">
        <f t="shared" si="303"/>
        <v xml:space="preserve"> </v>
      </c>
      <c r="DS429" s="57">
        <f t="shared" si="304"/>
        <v>0.12545191612436746</v>
      </c>
      <c r="DT429" s="57">
        <f t="shared" si="305"/>
        <v>-0.35820895522388052</v>
      </c>
      <c r="DU429" s="57" t="str">
        <f t="shared" si="306"/>
        <v xml:space="preserve"> </v>
      </c>
      <c r="DV429" s="57">
        <f t="shared" si="307"/>
        <v>0.66666666666666674</v>
      </c>
      <c r="DW429" s="57" t="str">
        <f t="shared" si="308"/>
        <v xml:space="preserve"> </v>
      </c>
      <c r="DX429" s="57">
        <f t="shared" si="309"/>
        <v>2.09375</v>
      </c>
      <c r="DY429" s="57">
        <f t="shared" si="310"/>
        <v>1.7647058823529411</v>
      </c>
      <c r="DZ429" s="57" t="str">
        <f t="shared" si="311"/>
        <v xml:space="preserve"> </v>
      </c>
      <c r="EA429" s="57" t="str">
        <f t="shared" si="312"/>
        <v xml:space="preserve"> </v>
      </c>
      <c r="EB429" s="57">
        <f t="shared" si="313"/>
        <v>0.89092834451111891</v>
      </c>
      <c r="EC429" s="57">
        <f t="shared" si="314"/>
        <v>3.6428571428571432</v>
      </c>
      <c r="ED429" s="57">
        <f t="shared" si="315"/>
        <v>6.083333333333333</v>
      </c>
      <c r="EE429" s="57" t="str">
        <f t="shared" si="316"/>
        <v xml:space="preserve"> </v>
      </c>
      <c r="EF429" s="57">
        <f t="shared" si="317"/>
        <v>-1</v>
      </c>
      <c r="EG429" s="57" t="str">
        <f t="shared" si="318"/>
        <v xml:space="preserve"> </v>
      </c>
      <c r="EH429" s="57" t="str">
        <f t="shared" si="319"/>
        <v xml:space="preserve"> </v>
      </c>
      <c r="EI429" s="57" t="str">
        <f t="shared" si="320"/>
        <v xml:space="preserve"> </v>
      </c>
      <c r="EJ429" s="57" t="str">
        <f t="shared" si="321"/>
        <v xml:space="preserve"> </v>
      </c>
      <c r="EK429" s="57" t="str">
        <f t="shared" si="322"/>
        <v xml:space="preserve"> </v>
      </c>
      <c r="EL429" s="57">
        <f t="shared" si="323"/>
        <v>-1</v>
      </c>
      <c r="EM429" s="57" t="str">
        <f t="shared" si="324"/>
        <v xml:space="preserve"> </v>
      </c>
      <c r="EN429" s="57" t="str">
        <f t="shared" si="325"/>
        <v xml:space="preserve"> </v>
      </c>
      <c r="EO429" s="57">
        <f t="shared" si="326"/>
        <v>1.4886145524341301</v>
      </c>
      <c r="EP429" s="57">
        <f t="shared" si="327"/>
        <v>2.652173913043478</v>
      </c>
      <c r="EQ429" s="57">
        <f t="shared" si="328"/>
        <v>0.4975003865381642</v>
      </c>
      <c r="ER429" s="57">
        <f t="shared" si="329"/>
        <v>7.0071942446043174</v>
      </c>
      <c r="ES429" s="57">
        <f t="shared" si="330"/>
        <v>-0.99675916548511245</v>
      </c>
      <c r="ET429" s="57">
        <f t="shared" si="331"/>
        <v>4.4720121028744328</v>
      </c>
      <c r="EU429" s="57">
        <f t="shared" si="332"/>
        <v>3.0967213114754104</v>
      </c>
      <c r="EV429" s="57">
        <f t="shared" si="333"/>
        <v>-1</v>
      </c>
      <c r="EW429" s="57">
        <f t="shared" si="334"/>
        <v>9.6666666666666661</v>
      </c>
      <c r="EX429" s="57">
        <f t="shared" si="335"/>
        <v>-0.43458043826830572</v>
      </c>
      <c r="EY429" s="57">
        <f t="shared" si="336"/>
        <v>27.310270270270273</v>
      </c>
      <c r="EZ429" s="57">
        <f t="shared" si="337"/>
        <v>-0.65210843373493976</v>
      </c>
      <c r="FA429" s="57">
        <f t="shared" si="338"/>
        <v>-0.99602500000000005</v>
      </c>
      <c r="FB429" s="57">
        <f t="shared" si="339"/>
        <v>1.5303867403314912</v>
      </c>
      <c r="FC429" s="57">
        <f t="shared" si="340"/>
        <v>210.05266666666665</v>
      </c>
    </row>
    <row r="430" spans="1:159">
      <c r="A430" s="19">
        <v>4213609</v>
      </c>
      <c r="B430" s="20" t="s">
        <v>754</v>
      </c>
      <c r="C430" s="21">
        <v>0</v>
      </c>
      <c r="D430" s="21">
        <v>1</v>
      </c>
      <c r="E430" s="21">
        <v>0</v>
      </c>
      <c r="F430" s="21">
        <v>0</v>
      </c>
      <c r="G430" s="21">
        <v>31848</v>
      </c>
      <c r="H430" s="22">
        <v>33493</v>
      </c>
      <c r="I430" s="22">
        <f t="shared" si="299"/>
        <v>26569</v>
      </c>
      <c r="J430" s="22">
        <f t="shared" si="299"/>
        <v>28266</v>
      </c>
      <c r="K430" s="23">
        <f t="shared" si="300"/>
        <v>0.83424390856568698</v>
      </c>
      <c r="L430" s="23">
        <f t="shared" si="300"/>
        <v>0.84393753918729286</v>
      </c>
      <c r="M430" s="22">
        <v>5279</v>
      </c>
      <c r="N430" s="22">
        <v>5227</v>
      </c>
      <c r="O430" s="22">
        <v>103195</v>
      </c>
      <c r="P430" s="22">
        <v>308111</v>
      </c>
      <c r="Q430" s="22">
        <v>23087</v>
      </c>
      <c r="R430" s="22">
        <v>41524</v>
      </c>
      <c r="S430" s="24">
        <v>9529767.6974368133</v>
      </c>
      <c r="T430" s="24">
        <v>28548044.191163797</v>
      </c>
      <c r="U430" s="24">
        <v>8655520.7801086642</v>
      </c>
      <c r="V430" s="24">
        <v>26293508.17281707</v>
      </c>
      <c r="W430" s="24">
        <v>874246.91732816061</v>
      </c>
      <c r="X430" s="24">
        <v>2254536.0183467679</v>
      </c>
      <c r="Y430" s="24">
        <v>585.83761665661405</v>
      </c>
      <c r="Z430" s="24">
        <v>1375.9734180600051</v>
      </c>
      <c r="AA430" s="24">
        <v>1160.5215608174335</v>
      </c>
      <c r="AB430" s="24">
        <v>4360.2890682186071</v>
      </c>
      <c r="AC430" s="25">
        <v>1.9809611534345493</v>
      </c>
      <c r="AD430" s="25">
        <v>3.1688759470122689</v>
      </c>
      <c r="AE430" s="23">
        <f t="shared" si="301"/>
        <v>1.5996658700339164</v>
      </c>
      <c r="AF430" s="25">
        <v>1.2053900252961194</v>
      </c>
      <c r="AG430" s="25">
        <v>1.3135424350558893</v>
      </c>
      <c r="AH430" s="23">
        <f t="shared" si="302"/>
        <v>1.0897239959598977</v>
      </c>
      <c r="AI430" s="26">
        <f t="shared" si="295"/>
        <v>0.11596199504753724</v>
      </c>
      <c r="AJ430" s="26">
        <f t="shared" si="296"/>
        <v>0.11752058881890814</v>
      </c>
      <c r="AK430" s="26">
        <f t="shared" si="341"/>
        <v>0.11559062204765791</v>
      </c>
      <c r="AL430" s="26">
        <f t="shared" si="342"/>
        <v>6.045725577097949E-2</v>
      </c>
      <c r="AM430" s="26">
        <f t="shared" si="297"/>
        <v>5.0488905160939179E-3</v>
      </c>
      <c r="AN430" s="26">
        <f t="shared" si="298"/>
        <v>-9.8942880327779203E-4</v>
      </c>
      <c r="AO430" s="23">
        <v>923.9</v>
      </c>
      <c r="AP430" s="23">
        <v>851.2</v>
      </c>
      <c r="AQ430" s="22">
        <v>9768</v>
      </c>
      <c r="AR430" s="22">
        <v>34537.333333333336</v>
      </c>
      <c r="AS430" s="22">
        <v>0</v>
      </c>
      <c r="AT430" s="22">
        <v>0</v>
      </c>
      <c r="AU430" s="22">
        <v>0</v>
      </c>
      <c r="AV430" s="22">
        <v>0</v>
      </c>
      <c r="AW430" s="22">
        <v>108.66666666666667</v>
      </c>
      <c r="AX430" s="22">
        <v>8.6666666666666661</v>
      </c>
      <c r="AY430" s="22">
        <v>0</v>
      </c>
      <c r="AZ430" s="22">
        <v>0</v>
      </c>
      <c r="BA430" s="22">
        <v>0</v>
      </c>
      <c r="BB430" s="22">
        <v>0</v>
      </c>
      <c r="BC430" s="22">
        <v>0</v>
      </c>
      <c r="BD430" s="22">
        <v>0</v>
      </c>
      <c r="BE430" s="22">
        <v>0</v>
      </c>
      <c r="BF430" s="22">
        <v>301.33333333333331</v>
      </c>
      <c r="BG430" s="22">
        <v>476</v>
      </c>
      <c r="BH430" s="22">
        <v>1652</v>
      </c>
      <c r="BI430" s="22">
        <v>230</v>
      </c>
      <c r="BJ430" s="22">
        <v>882.33333333333337</v>
      </c>
      <c r="BK430" s="22">
        <v>26.333333333333332</v>
      </c>
      <c r="BL430" s="22">
        <v>0</v>
      </c>
      <c r="BM430" s="22">
        <v>5829.666666666667</v>
      </c>
      <c r="BN430" s="22">
        <v>15150</v>
      </c>
      <c r="BO430" s="22">
        <v>2926.6666666666665</v>
      </c>
      <c r="BP430" s="22">
        <v>15754.666666666666</v>
      </c>
      <c r="BQ430" s="22">
        <v>16</v>
      </c>
      <c r="BR430" s="22">
        <v>94</v>
      </c>
      <c r="BS430" s="22">
        <v>4.666666666666667</v>
      </c>
      <c r="BT430" s="22">
        <v>625.66666666666663</v>
      </c>
      <c r="BU430" s="22">
        <v>83.666666666666671</v>
      </c>
      <c r="BV430" s="22">
        <v>603</v>
      </c>
      <c r="BW430" s="22">
        <v>0</v>
      </c>
      <c r="BX430" s="22">
        <v>0</v>
      </c>
      <c r="BY430" s="22">
        <v>0</v>
      </c>
      <c r="BZ430" s="22">
        <v>0</v>
      </c>
      <c r="CA430" s="22">
        <v>33</v>
      </c>
      <c r="CB430" s="22">
        <v>62.333333333333336</v>
      </c>
      <c r="CC430" s="22">
        <v>0</v>
      </c>
      <c r="CD430" s="22">
        <v>0</v>
      </c>
      <c r="CE430" s="22">
        <v>0</v>
      </c>
      <c r="CF430" s="22">
        <v>18.666666666666668</v>
      </c>
      <c r="CG430" s="22">
        <v>0</v>
      </c>
      <c r="CH430" s="22">
        <v>0</v>
      </c>
      <c r="CI430" s="22">
        <v>0</v>
      </c>
      <c r="CJ430" s="22">
        <v>0</v>
      </c>
      <c r="CK430" s="22">
        <v>50.666666666666664</v>
      </c>
      <c r="CL430" s="22">
        <v>522</v>
      </c>
      <c r="CM430" s="22">
        <v>3925.3333333333335</v>
      </c>
      <c r="CN430" s="22">
        <v>8257.3333333333339</v>
      </c>
      <c r="CO430" s="22">
        <v>66.666666666666671</v>
      </c>
      <c r="CP430" s="22">
        <v>2500</v>
      </c>
      <c r="CQ430" s="22">
        <v>2738.6666666666665</v>
      </c>
      <c r="CR430" s="22">
        <v>1187.3333333333333</v>
      </c>
      <c r="CS430" s="22">
        <v>1120</v>
      </c>
      <c r="CT430" s="22">
        <v>4570</v>
      </c>
      <c r="CU430" s="22">
        <v>2394.6666666666665</v>
      </c>
      <c r="CV430" s="22">
        <v>3.3333333333333335</v>
      </c>
      <c r="CW430" s="22">
        <v>2150</v>
      </c>
      <c r="CX430" s="22">
        <v>3941.3333333333335</v>
      </c>
      <c r="CY430" s="22">
        <v>139.33333333333334</v>
      </c>
      <c r="CZ430" s="22">
        <v>316.66666666666669</v>
      </c>
      <c r="DA430" s="22">
        <v>100</v>
      </c>
      <c r="DB430" s="22">
        <v>7</v>
      </c>
      <c r="DC430" s="22">
        <v>2</v>
      </c>
      <c r="DD430" s="22">
        <v>192.66666666666666</v>
      </c>
      <c r="DE430" s="22">
        <v>16866.666666666668</v>
      </c>
      <c r="DF430" s="22">
        <v>4461</v>
      </c>
      <c r="DG430" s="22">
        <v>1300</v>
      </c>
      <c r="DH430" s="22">
        <v>18182.333333333332</v>
      </c>
      <c r="DI430" s="22">
        <v>16066.666666666666</v>
      </c>
      <c r="DJ430" s="22">
        <v>626.66666666666663</v>
      </c>
      <c r="DK430" s="22">
        <v>31000</v>
      </c>
      <c r="DL430" s="22">
        <v>32666.666666666668</v>
      </c>
      <c r="DM430" s="22">
        <v>22000</v>
      </c>
      <c r="DN430" s="22">
        <v>18666.666666666668</v>
      </c>
      <c r="DO430" s="22">
        <v>3400</v>
      </c>
      <c r="DP430" s="27">
        <v>15333.333333333334</v>
      </c>
      <c r="DQ430" s="57">
        <f t="shared" si="343"/>
        <v>2.5357630357630359</v>
      </c>
      <c r="DR430" s="57" t="str">
        <f t="shared" si="303"/>
        <v xml:space="preserve"> </v>
      </c>
      <c r="DS430" s="57" t="str">
        <f t="shared" si="304"/>
        <v xml:space="preserve"> </v>
      </c>
      <c r="DT430" s="57">
        <f t="shared" si="305"/>
        <v>-0.92024539877300615</v>
      </c>
      <c r="DU430" s="57" t="str">
        <f t="shared" si="306"/>
        <v xml:space="preserve"> </v>
      </c>
      <c r="DV430" s="57" t="str">
        <f t="shared" si="307"/>
        <v xml:space="preserve"> </v>
      </c>
      <c r="DW430" s="57" t="str">
        <f t="shared" si="308"/>
        <v xml:space="preserve"> </v>
      </c>
      <c r="DX430" s="57" t="str">
        <f t="shared" si="309"/>
        <v xml:space="preserve"> </v>
      </c>
      <c r="DY430" s="57">
        <f t="shared" si="310"/>
        <v>2.4705882352941178</v>
      </c>
      <c r="DZ430" s="57">
        <f t="shared" si="311"/>
        <v>2.836231884057971</v>
      </c>
      <c r="EA430" s="57">
        <f t="shared" si="312"/>
        <v>-1</v>
      </c>
      <c r="EB430" s="57">
        <f t="shared" si="313"/>
        <v>1.5987763737206242</v>
      </c>
      <c r="EC430" s="57">
        <f t="shared" si="314"/>
        <v>4.3831435079726653</v>
      </c>
      <c r="ED430" s="57">
        <f t="shared" si="315"/>
        <v>4.875</v>
      </c>
      <c r="EE430" s="57">
        <f t="shared" si="316"/>
        <v>133.07142857142856</v>
      </c>
      <c r="EF430" s="57">
        <f t="shared" si="317"/>
        <v>6.2071713147410357</v>
      </c>
      <c r="EG430" s="57" t="str">
        <f t="shared" si="318"/>
        <v xml:space="preserve"> </v>
      </c>
      <c r="EH430" s="57" t="str">
        <f t="shared" si="319"/>
        <v xml:space="preserve"> </v>
      </c>
      <c r="EI430" s="57">
        <f t="shared" si="320"/>
        <v>0.88888888888888906</v>
      </c>
      <c r="EJ430" s="57" t="str">
        <f t="shared" si="321"/>
        <v xml:space="preserve"> </v>
      </c>
      <c r="EK430" s="57" t="str">
        <f t="shared" si="322"/>
        <v xml:space="preserve"> </v>
      </c>
      <c r="EL430" s="57" t="str">
        <f t="shared" si="323"/>
        <v xml:space="preserve"> </v>
      </c>
      <c r="EM430" s="57" t="str">
        <f t="shared" si="324"/>
        <v xml:space="preserve"> </v>
      </c>
      <c r="EN430" s="57">
        <f t="shared" si="325"/>
        <v>9.3026315789473681</v>
      </c>
      <c r="EO430" s="57">
        <f t="shared" si="326"/>
        <v>1.1036005434782608</v>
      </c>
      <c r="EP430" s="57">
        <f t="shared" si="327"/>
        <v>36.5</v>
      </c>
      <c r="EQ430" s="57">
        <f t="shared" si="328"/>
        <v>-0.56645569620253167</v>
      </c>
      <c r="ER430" s="57">
        <f t="shared" si="329"/>
        <v>3.0803571428571432</v>
      </c>
      <c r="ES430" s="57">
        <f t="shared" si="330"/>
        <v>-0.99860801781737196</v>
      </c>
      <c r="ET430" s="57">
        <f t="shared" si="331"/>
        <v>0.83317829457364345</v>
      </c>
      <c r="EU430" s="57">
        <f t="shared" si="332"/>
        <v>1.2727272727272729</v>
      </c>
      <c r="EV430" s="57">
        <f t="shared" si="333"/>
        <v>-0.92999999999999994</v>
      </c>
      <c r="EW430" s="57">
        <f t="shared" si="334"/>
        <v>95.333333333333329</v>
      </c>
      <c r="EX430" s="57">
        <f t="shared" si="335"/>
        <v>-0.7355138339920948</v>
      </c>
      <c r="EY430" s="57">
        <f t="shared" si="336"/>
        <v>12.986410256410256</v>
      </c>
      <c r="EZ430" s="57">
        <f t="shared" si="337"/>
        <v>-0.96099585062240667</v>
      </c>
      <c r="FA430" s="57">
        <f t="shared" si="338"/>
        <v>5.3763440860215006E-2</v>
      </c>
      <c r="FB430" s="57">
        <f t="shared" si="339"/>
        <v>-0.15151515151515149</v>
      </c>
      <c r="FC430" s="57">
        <f t="shared" si="340"/>
        <v>3.5098039215686274</v>
      </c>
    </row>
    <row r="431" spans="1:159">
      <c r="A431" s="19">
        <v>4213708</v>
      </c>
      <c r="B431" s="20" t="s">
        <v>755</v>
      </c>
      <c r="C431" s="21">
        <v>0</v>
      </c>
      <c r="D431" s="21">
        <v>1</v>
      </c>
      <c r="E431" s="21">
        <v>0</v>
      </c>
      <c r="F431" s="21">
        <v>0</v>
      </c>
      <c r="G431" s="21">
        <v>12182</v>
      </c>
      <c r="H431" s="22">
        <v>14810</v>
      </c>
      <c r="I431" s="22">
        <f t="shared" si="299"/>
        <v>6347</v>
      </c>
      <c r="J431" s="22">
        <f t="shared" si="299"/>
        <v>9024</v>
      </c>
      <c r="K431" s="23">
        <f t="shared" si="300"/>
        <v>0.52101461172221308</v>
      </c>
      <c r="L431" s="23">
        <f t="shared" si="300"/>
        <v>0.60931802835921678</v>
      </c>
      <c r="M431" s="22">
        <v>5835</v>
      </c>
      <c r="N431" s="22">
        <v>5786</v>
      </c>
      <c r="O431" s="22">
        <v>61474</v>
      </c>
      <c r="P431" s="22">
        <v>242377</v>
      </c>
      <c r="Q431" s="22">
        <v>14168</v>
      </c>
      <c r="R431" s="22">
        <v>37934</v>
      </c>
      <c r="S431" s="24">
        <v>2920436.7693510079</v>
      </c>
      <c r="T431" s="24">
        <v>10524884.693322932</v>
      </c>
      <c r="U431" s="24">
        <v>1713122.354736038</v>
      </c>
      <c r="V431" s="24">
        <v>7170261.5658878926</v>
      </c>
      <c r="W431" s="24">
        <v>1207314.414614965</v>
      </c>
      <c r="X431" s="24">
        <v>3354623.1274350458</v>
      </c>
      <c r="Y431" s="24">
        <v>441.971999015216</v>
      </c>
      <c r="Z431" s="24">
        <v>1107.5999413015888</v>
      </c>
      <c r="AA431" s="24">
        <v>1078.5969611779863</v>
      </c>
      <c r="AB431" s="24">
        <v>1658.6146222590505</v>
      </c>
      <c r="AC431" s="25">
        <v>2.4404192201797219</v>
      </c>
      <c r="AD431" s="25">
        <v>1.4974852926679829</v>
      </c>
      <c r="AE431" s="23">
        <f t="shared" si="301"/>
        <v>0.61361805393325097</v>
      </c>
      <c r="AF431" s="25">
        <v>3.1120833326116943</v>
      </c>
      <c r="AG431" s="25">
        <v>1.9765373545573748</v>
      </c>
      <c r="AH431" s="23">
        <f t="shared" si="302"/>
        <v>0.63511710430280899</v>
      </c>
      <c r="AI431" s="26">
        <f t="shared" si="295"/>
        <v>0.13678138645722582</v>
      </c>
      <c r="AJ431" s="26">
        <f t="shared" si="296"/>
        <v>0.15391723921035072</v>
      </c>
      <c r="AK431" s="26">
        <f t="shared" si="341"/>
        <v>0.14704377752848297</v>
      </c>
      <c r="AL431" s="26">
        <f t="shared" si="342"/>
        <v>0.1034991657471489</v>
      </c>
      <c r="AM431" s="26">
        <f t="shared" si="297"/>
        <v>1.9726360807836629E-2</v>
      </c>
      <c r="AN431" s="26">
        <f t="shared" si="298"/>
        <v>-8.4295043595539187E-4</v>
      </c>
      <c r="AO431" s="23">
        <v>363.3</v>
      </c>
      <c r="AP431" s="23">
        <v>359.5</v>
      </c>
      <c r="AQ431" s="22">
        <v>11908.333333333334</v>
      </c>
      <c r="AR431" s="22">
        <v>26186</v>
      </c>
      <c r="AS431" s="22">
        <v>0</v>
      </c>
      <c r="AT431" s="22">
        <v>0</v>
      </c>
      <c r="AU431" s="22">
        <v>0</v>
      </c>
      <c r="AV431" s="22">
        <v>0</v>
      </c>
      <c r="AW431" s="22">
        <v>6001.666666666667</v>
      </c>
      <c r="AX431" s="22">
        <v>8753.3333333333339</v>
      </c>
      <c r="AY431" s="22">
        <v>39.666666666666664</v>
      </c>
      <c r="AZ431" s="22">
        <v>60</v>
      </c>
      <c r="BA431" s="22">
        <v>26.666666666666668</v>
      </c>
      <c r="BB431" s="22">
        <v>30</v>
      </c>
      <c r="BC431" s="22">
        <v>0</v>
      </c>
      <c r="BD431" s="22">
        <v>25.666666666666668</v>
      </c>
      <c r="BE431" s="22">
        <v>338.33333333333331</v>
      </c>
      <c r="BF431" s="22">
        <v>51.333333333333336</v>
      </c>
      <c r="BG431" s="22">
        <v>86</v>
      </c>
      <c r="BH431" s="22">
        <v>75</v>
      </c>
      <c r="BI431" s="22">
        <v>4110.666666666667</v>
      </c>
      <c r="BJ431" s="22">
        <v>14431</v>
      </c>
      <c r="BK431" s="22">
        <v>390</v>
      </c>
      <c r="BL431" s="22">
        <v>570</v>
      </c>
      <c r="BM431" s="22">
        <v>898.66666666666663</v>
      </c>
      <c r="BN431" s="22">
        <v>1783</v>
      </c>
      <c r="BO431" s="22">
        <v>0</v>
      </c>
      <c r="BP431" s="22">
        <v>271.66666666666669</v>
      </c>
      <c r="BQ431" s="22">
        <v>0</v>
      </c>
      <c r="BR431" s="22">
        <v>101</v>
      </c>
      <c r="BS431" s="22">
        <v>0</v>
      </c>
      <c r="BT431" s="22">
        <v>0</v>
      </c>
      <c r="BU431" s="22">
        <v>332.33333333333331</v>
      </c>
      <c r="BV431" s="22">
        <v>596.66666666666663</v>
      </c>
      <c r="BW431" s="22">
        <v>0</v>
      </c>
      <c r="BX431" s="22">
        <v>0</v>
      </c>
      <c r="BY431" s="22">
        <v>0</v>
      </c>
      <c r="BZ431" s="22">
        <v>0</v>
      </c>
      <c r="CA431" s="22">
        <v>0</v>
      </c>
      <c r="CB431" s="22">
        <v>0</v>
      </c>
      <c r="CC431" s="22">
        <v>32</v>
      </c>
      <c r="CD431" s="22">
        <v>250.66666666666666</v>
      </c>
      <c r="CE431" s="22">
        <v>0</v>
      </c>
      <c r="CF431" s="22">
        <v>149.33333333333334</v>
      </c>
      <c r="CG431" s="22">
        <v>49</v>
      </c>
      <c r="CH431" s="22">
        <v>0</v>
      </c>
      <c r="CI431" s="22">
        <v>19</v>
      </c>
      <c r="CJ431" s="22">
        <v>84.333333333333329</v>
      </c>
      <c r="CK431" s="22">
        <v>221.33333333333334</v>
      </c>
      <c r="CL431" s="22">
        <v>89.666666666666671</v>
      </c>
      <c r="CM431" s="22">
        <v>155</v>
      </c>
      <c r="CN431" s="22">
        <v>4886.333333333333</v>
      </c>
      <c r="CO431" s="22">
        <v>25.333333333333332</v>
      </c>
      <c r="CP431" s="22">
        <v>128</v>
      </c>
      <c r="CQ431" s="22">
        <v>26</v>
      </c>
      <c r="CR431" s="22">
        <v>393.33333333333331</v>
      </c>
      <c r="CS431" s="22">
        <v>103.66666666666667</v>
      </c>
      <c r="CT431" s="22">
        <v>4365</v>
      </c>
      <c r="CU431" s="22">
        <v>1826.6666666666667</v>
      </c>
      <c r="CV431" s="22">
        <v>3</v>
      </c>
      <c r="CW431" s="22">
        <v>1545.6666666666667</v>
      </c>
      <c r="CX431" s="22">
        <v>4720</v>
      </c>
      <c r="CY431" s="22">
        <v>248.66666666666666</v>
      </c>
      <c r="CZ431" s="22">
        <v>3093.6666666666665</v>
      </c>
      <c r="DA431" s="22">
        <v>25.333333333333332</v>
      </c>
      <c r="DB431" s="22">
        <v>0</v>
      </c>
      <c r="DC431" s="22">
        <v>1.6666666666666667</v>
      </c>
      <c r="DD431" s="22">
        <v>35</v>
      </c>
      <c r="DE431" s="22">
        <v>13193.333333333334</v>
      </c>
      <c r="DF431" s="22">
        <v>7851.666666666667</v>
      </c>
      <c r="DG431" s="22">
        <v>888</v>
      </c>
      <c r="DH431" s="22">
        <v>22243.333333333332</v>
      </c>
      <c r="DI431" s="22">
        <v>4843.333333333333</v>
      </c>
      <c r="DJ431" s="22">
        <v>938.33333333333337</v>
      </c>
      <c r="DK431" s="22">
        <v>125325.66666666667</v>
      </c>
      <c r="DL431" s="22">
        <v>34114.666666666664</v>
      </c>
      <c r="DM431" s="22">
        <v>38033.333333333336</v>
      </c>
      <c r="DN431" s="22">
        <v>97366.666666666672</v>
      </c>
      <c r="DO431" s="22">
        <v>4333.333333333333</v>
      </c>
      <c r="DP431" s="27">
        <v>71700</v>
      </c>
      <c r="DQ431" s="57">
        <f t="shared" si="343"/>
        <v>1.198964310706788</v>
      </c>
      <c r="DR431" s="57" t="str">
        <f t="shared" si="303"/>
        <v xml:space="preserve"> </v>
      </c>
      <c r="DS431" s="57" t="str">
        <f t="shared" si="304"/>
        <v xml:space="preserve"> </v>
      </c>
      <c r="DT431" s="57">
        <f t="shared" si="305"/>
        <v>0.45848375451263546</v>
      </c>
      <c r="DU431" s="57">
        <f t="shared" si="306"/>
        <v>0.5126050420168069</v>
      </c>
      <c r="DV431" s="57">
        <f t="shared" si="307"/>
        <v>0.125</v>
      </c>
      <c r="DW431" s="57" t="str">
        <f t="shared" si="308"/>
        <v xml:space="preserve"> </v>
      </c>
      <c r="DX431" s="57">
        <f t="shared" si="309"/>
        <v>-0.84827586206896544</v>
      </c>
      <c r="DY431" s="57">
        <f t="shared" si="310"/>
        <v>-0.12790697674418605</v>
      </c>
      <c r="DZ431" s="57">
        <f t="shared" si="311"/>
        <v>2.5106227700291921</v>
      </c>
      <c r="EA431" s="57">
        <f t="shared" si="312"/>
        <v>0.46153846153846145</v>
      </c>
      <c r="EB431" s="57">
        <f t="shared" si="313"/>
        <v>0.98405044510385764</v>
      </c>
      <c r="EC431" s="57" t="str">
        <f t="shared" si="314"/>
        <v xml:space="preserve"> </v>
      </c>
      <c r="ED431" s="57" t="str">
        <f t="shared" si="315"/>
        <v xml:space="preserve"> </v>
      </c>
      <c r="EE431" s="57" t="str">
        <f t="shared" si="316"/>
        <v xml:space="preserve"> </v>
      </c>
      <c r="EF431" s="57">
        <f t="shared" si="317"/>
        <v>0.79538615847542626</v>
      </c>
      <c r="EG431" s="57" t="str">
        <f t="shared" si="318"/>
        <v xml:space="preserve"> </v>
      </c>
      <c r="EH431" s="57" t="str">
        <f t="shared" si="319"/>
        <v xml:space="preserve"> </v>
      </c>
      <c r="EI431" s="57" t="str">
        <f t="shared" si="320"/>
        <v xml:space="preserve"> </v>
      </c>
      <c r="EJ431" s="57">
        <f t="shared" si="321"/>
        <v>6.833333333333333</v>
      </c>
      <c r="EK431" s="57" t="str">
        <f t="shared" si="322"/>
        <v xml:space="preserve"> </v>
      </c>
      <c r="EL431" s="57">
        <f t="shared" si="323"/>
        <v>-1</v>
      </c>
      <c r="EM431" s="57">
        <f t="shared" si="324"/>
        <v>3.4385964912280702</v>
      </c>
      <c r="EN431" s="57">
        <f t="shared" si="325"/>
        <v>-0.59487951807228923</v>
      </c>
      <c r="EO431" s="57">
        <f t="shared" si="326"/>
        <v>30.524731182795698</v>
      </c>
      <c r="EP431" s="57">
        <f t="shared" si="327"/>
        <v>4.052631578947369</v>
      </c>
      <c r="EQ431" s="57">
        <f t="shared" si="328"/>
        <v>14.128205128205128</v>
      </c>
      <c r="ER431" s="57">
        <f t="shared" si="329"/>
        <v>41.10610932475884</v>
      </c>
      <c r="ES431" s="57">
        <f t="shared" si="330"/>
        <v>-0.99835766423357664</v>
      </c>
      <c r="ET431" s="57">
        <f t="shared" si="331"/>
        <v>2.0536985119689453</v>
      </c>
      <c r="EU431" s="57">
        <f t="shared" si="332"/>
        <v>11.441018766756033</v>
      </c>
      <c r="EV431" s="57">
        <f t="shared" si="333"/>
        <v>-1</v>
      </c>
      <c r="EW431" s="57">
        <f t="shared" si="334"/>
        <v>20</v>
      </c>
      <c r="EX431" s="57">
        <f t="shared" si="335"/>
        <v>-0.40487620010106118</v>
      </c>
      <c r="EY431" s="57">
        <f t="shared" si="336"/>
        <v>24.048798798798796</v>
      </c>
      <c r="EZ431" s="57">
        <f t="shared" si="337"/>
        <v>-0.80626290433585679</v>
      </c>
      <c r="FA431" s="57">
        <f t="shared" si="338"/>
        <v>-0.72779185960843351</v>
      </c>
      <c r="FB431" s="57">
        <f t="shared" si="339"/>
        <v>1.5600350569675721</v>
      </c>
      <c r="FC431" s="57">
        <f t="shared" si="340"/>
        <v>15.546153846153846</v>
      </c>
    </row>
    <row r="432" spans="1:159">
      <c r="A432" s="19">
        <v>4213807</v>
      </c>
      <c r="B432" s="20" t="s">
        <v>756</v>
      </c>
      <c r="C432" s="21">
        <v>0</v>
      </c>
      <c r="D432" s="21">
        <v>1</v>
      </c>
      <c r="E432" s="21">
        <v>0</v>
      </c>
      <c r="F432" s="21">
        <v>0</v>
      </c>
      <c r="G432" s="21">
        <v>7290</v>
      </c>
      <c r="H432" s="22">
        <v>7267</v>
      </c>
      <c r="I432" s="22">
        <f t="shared" si="299"/>
        <v>3941</v>
      </c>
      <c r="J432" s="22">
        <f t="shared" si="299"/>
        <v>4297</v>
      </c>
      <c r="K432" s="23">
        <f t="shared" si="300"/>
        <v>0.54060356652949249</v>
      </c>
      <c r="L432" s="23">
        <f t="shared" si="300"/>
        <v>0.59130315123159483</v>
      </c>
      <c r="M432" s="22">
        <v>3349</v>
      </c>
      <c r="N432" s="22">
        <v>2970</v>
      </c>
      <c r="O432" s="22">
        <v>23451</v>
      </c>
      <c r="P432" s="22">
        <v>80846</v>
      </c>
      <c r="Q432" s="22">
        <v>5324</v>
      </c>
      <c r="R432" s="22">
        <v>15128</v>
      </c>
      <c r="S432" s="24">
        <v>1611309.2861941934</v>
      </c>
      <c r="T432" s="24">
        <v>4218203.2390292436</v>
      </c>
      <c r="U432" s="24">
        <v>1087505.0879063208</v>
      </c>
      <c r="V432" s="24">
        <v>2987074.2607233217</v>
      </c>
      <c r="W432" s="24">
        <v>523804.19828787039</v>
      </c>
      <c r="X432" s="24">
        <v>1231128.9783059116</v>
      </c>
      <c r="Y432" s="24">
        <v>441.85790853425129</v>
      </c>
      <c r="Z432" s="24">
        <v>874.01558391595006</v>
      </c>
      <c r="AA432" s="24">
        <v>791.6513120510009</v>
      </c>
      <c r="AB432" s="24">
        <v>1711.2501008212209</v>
      </c>
      <c r="AC432" s="25">
        <v>1.7916422830975194</v>
      </c>
      <c r="AD432" s="25">
        <v>1.9579171496623837</v>
      </c>
      <c r="AE432" s="23">
        <f t="shared" si="301"/>
        <v>1.0928058397223113</v>
      </c>
      <c r="AF432" s="25">
        <v>1.5986673511537453</v>
      </c>
      <c r="AG432" s="25">
        <v>0.98059830291437677</v>
      </c>
      <c r="AH432" s="23">
        <f t="shared" si="302"/>
        <v>0.61338483093852325</v>
      </c>
      <c r="AI432" s="26">
        <f t="shared" si="295"/>
        <v>0.10101911545091413</v>
      </c>
      <c r="AJ432" s="26">
        <f t="shared" si="296"/>
        <v>0.10632180507149647</v>
      </c>
      <c r="AK432" s="26">
        <f t="shared" si="341"/>
        <v>0.13174795144589879</v>
      </c>
      <c r="AL432" s="26">
        <f t="shared" si="342"/>
        <v>0.11008017570689677</v>
      </c>
      <c r="AM432" s="26">
        <f t="shared" si="297"/>
        <v>-3.1594951604285715E-4</v>
      </c>
      <c r="AN432" s="26">
        <f t="shared" si="298"/>
        <v>-1.193815209536031E-2</v>
      </c>
      <c r="AO432" s="23">
        <v>285.8</v>
      </c>
      <c r="AP432" s="23">
        <v>278.60000000000002</v>
      </c>
      <c r="AQ432" s="22">
        <v>5363</v>
      </c>
      <c r="AR432" s="22">
        <v>16637</v>
      </c>
      <c r="AS432" s="22">
        <v>0</v>
      </c>
      <c r="AT432" s="22">
        <v>0</v>
      </c>
      <c r="AU432" s="22">
        <v>0</v>
      </c>
      <c r="AV432" s="22">
        <v>0</v>
      </c>
      <c r="AW432" s="22">
        <v>4040</v>
      </c>
      <c r="AX432" s="22">
        <v>12221</v>
      </c>
      <c r="AY432" s="22">
        <v>0</v>
      </c>
      <c r="AZ432" s="22">
        <v>0</v>
      </c>
      <c r="BA432" s="22">
        <v>0</v>
      </c>
      <c r="BB432" s="22">
        <v>0</v>
      </c>
      <c r="BC432" s="22">
        <v>130.33333333333334</v>
      </c>
      <c r="BD432" s="22">
        <v>96</v>
      </c>
      <c r="BE432" s="22">
        <v>0</v>
      </c>
      <c r="BF432" s="22">
        <v>0</v>
      </c>
      <c r="BG432" s="22">
        <v>46.333333333333336</v>
      </c>
      <c r="BH432" s="22">
        <v>46.666666666666664</v>
      </c>
      <c r="BI432" s="22">
        <v>794</v>
      </c>
      <c r="BJ432" s="22">
        <v>3778</v>
      </c>
      <c r="BK432" s="22">
        <v>169</v>
      </c>
      <c r="BL432" s="22">
        <v>32</v>
      </c>
      <c r="BM432" s="22">
        <v>183.33333333333334</v>
      </c>
      <c r="BN432" s="22">
        <v>463.33333333333331</v>
      </c>
      <c r="BO432" s="22">
        <v>0</v>
      </c>
      <c r="BP432" s="22">
        <v>0</v>
      </c>
      <c r="BQ432" s="22">
        <v>0</v>
      </c>
      <c r="BR432" s="22">
        <v>0</v>
      </c>
      <c r="BS432" s="22">
        <v>0</v>
      </c>
      <c r="BT432" s="22">
        <v>0</v>
      </c>
      <c r="BU432" s="22">
        <v>603</v>
      </c>
      <c r="BV432" s="22">
        <v>1168</v>
      </c>
      <c r="BW432" s="22">
        <v>426.33333333333331</v>
      </c>
      <c r="BX432" s="22">
        <v>1168</v>
      </c>
      <c r="BY432" s="22">
        <v>0</v>
      </c>
      <c r="BZ432" s="22">
        <v>0</v>
      </c>
      <c r="CA432" s="22">
        <v>0</v>
      </c>
      <c r="CB432" s="22">
        <v>0</v>
      </c>
      <c r="CC432" s="22">
        <v>0</v>
      </c>
      <c r="CD432" s="22">
        <v>0</v>
      </c>
      <c r="CE432" s="22">
        <v>0</v>
      </c>
      <c r="CF432" s="22">
        <v>0</v>
      </c>
      <c r="CG432" s="22">
        <v>0</v>
      </c>
      <c r="CH432" s="22">
        <v>0</v>
      </c>
      <c r="CI432" s="22">
        <v>0</v>
      </c>
      <c r="CJ432" s="22">
        <v>0</v>
      </c>
      <c r="CK432" s="22">
        <v>0</v>
      </c>
      <c r="CL432" s="22">
        <v>0</v>
      </c>
      <c r="CM432" s="22">
        <v>42</v>
      </c>
      <c r="CN432" s="22">
        <v>101.66666666666667</v>
      </c>
      <c r="CO432" s="22">
        <v>23.333333333333332</v>
      </c>
      <c r="CP432" s="22">
        <v>33</v>
      </c>
      <c r="CQ432" s="22">
        <v>0</v>
      </c>
      <c r="CR432" s="22">
        <v>0</v>
      </c>
      <c r="CS432" s="22">
        <v>18.666666666666668</v>
      </c>
      <c r="CT432" s="22">
        <v>68.666666666666671</v>
      </c>
      <c r="CU432" s="22">
        <v>262</v>
      </c>
      <c r="CV432" s="22">
        <v>0</v>
      </c>
      <c r="CW432" s="22">
        <v>176.33333333333334</v>
      </c>
      <c r="CX432" s="22">
        <v>140.33333333333334</v>
      </c>
      <c r="CY432" s="22">
        <v>85</v>
      </c>
      <c r="CZ432" s="22">
        <v>30.333333333333332</v>
      </c>
      <c r="DA432" s="22">
        <v>0.66666666666666663</v>
      </c>
      <c r="DB432" s="22">
        <v>0</v>
      </c>
      <c r="DC432" s="22">
        <v>0</v>
      </c>
      <c r="DD432" s="22">
        <v>0</v>
      </c>
      <c r="DE432" s="22">
        <v>4750</v>
      </c>
      <c r="DF432" s="22">
        <v>170.66666666666666</v>
      </c>
      <c r="DG432" s="22">
        <v>140</v>
      </c>
      <c r="DH432" s="22">
        <v>6541</v>
      </c>
      <c r="DI432" s="22">
        <v>2190</v>
      </c>
      <c r="DJ432" s="22">
        <v>165.33333333333334</v>
      </c>
      <c r="DK432" s="22">
        <v>36333.333333333336</v>
      </c>
      <c r="DL432" s="22">
        <v>848.66666666666663</v>
      </c>
      <c r="DM432" s="22">
        <v>15833.333333333334</v>
      </c>
      <c r="DN432" s="22">
        <v>53033.333333333336</v>
      </c>
      <c r="DO432" s="22">
        <v>573.33333333333337</v>
      </c>
      <c r="DP432" s="27">
        <v>6333.333333333333</v>
      </c>
      <c r="DQ432" s="57">
        <f t="shared" si="343"/>
        <v>2.1021816147678538</v>
      </c>
      <c r="DR432" s="57" t="str">
        <f t="shared" si="303"/>
        <v xml:space="preserve"> </v>
      </c>
      <c r="DS432" s="57" t="str">
        <f t="shared" si="304"/>
        <v xml:space="preserve"> </v>
      </c>
      <c r="DT432" s="57">
        <f t="shared" si="305"/>
        <v>2.0249999999999999</v>
      </c>
      <c r="DU432" s="57" t="str">
        <f t="shared" si="306"/>
        <v xml:space="preserve"> </v>
      </c>
      <c r="DV432" s="57" t="str">
        <f t="shared" si="307"/>
        <v xml:space="preserve"> </v>
      </c>
      <c r="DW432" s="57">
        <f t="shared" si="308"/>
        <v>-0.26342710997442464</v>
      </c>
      <c r="DX432" s="57" t="str">
        <f t="shared" si="309"/>
        <v xml:space="preserve"> </v>
      </c>
      <c r="DY432" s="57">
        <f t="shared" si="310"/>
        <v>7.194244604316502E-3</v>
      </c>
      <c r="DZ432" s="57">
        <f t="shared" si="311"/>
        <v>3.7581863979848871</v>
      </c>
      <c r="EA432" s="57">
        <f t="shared" si="312"/>
        <v>-0.81065088757396453</v>
      </c>
      <c r="EB432" s="57">
        <f t="shared" si="313"/>
        <v>1.5272727272727269</v>
      </c>
      <c r="EC432" s="57" t="str">
        <f t="shared" si="314"/>
        <v xml:space="preserve"> </v>
      </c>
      <c r="ED432" s="57" t="str">
        <f t="shared" si="315"/>
        <v xml:space="preserve"> </v>
      </c>
      <c r="EE432" s="57" t="str">
        <f t="shared" si="316"/>
        <v xml:space="preserve"> </v>
      </c>
      <c r="EF432" s="57">
        <f t="shared" si="317"/>
        <v>0.93698175787728033</v>
      </c>
      <c r="EG432" s="57">
        <f t="shared" si="318"/>
        <v>1.7396403440187647</v>
      </c>
      <c r="EH432" s="57" t="str">
        <f t="shared" si="319"/>
        <v xml:space="preserve"> </v>
      </c>
      <c r="EI432" s="57" t="str">
        <f t="shared" si="320"/>
        <v xml:space="preserve"> </v>
      </c>
      <c r="EJ432" s="57" t="str">
        <f t="shared" si="321"/>
        <v xml:space="preserve"> </v>
      </c>
      <c r="EK432" s="57" t="str">
        <f t="shared" si="322"/>
        <v xml:space="preserve"> </v>
      </c>
      <c r="EL432" s="57" t="str">
        <f t="shared" si="323"/>
        <v xml:space="preserve"> </v>
      </c>
      <c r="EM432" s="57" t="str">
        <f t="shared" si="324"/>
        <v xml:space="preserve"> </v>
      </c>
      <c r="EN432" s="57" t="str">
        <f t="shared" si="325"/>
        <v xml:space="preserve"> </v>
      </c>
      <c r="EO432" s="57">
        <f t="shared" si="326"/>
        <v>1.4206349206349209</v>
      </c>
      <c r="EP432" s="57">
        <f t="shared" si="327"/>
        <v>0.41428571428571437</v>
      </c>
      <c r="EQ432" s="57" t="str">
        <f t="shared" si="328"/>
        <v xml:space="preserve"> </v>
      </c>
      <c r="ER432" s="57">
        <f t="shared" si="329"/>
        <v>2.6785714285714284</v>
      </c>
      <c r="ES432" s="57">
        <f t="shared" si="330"/>
        <v>-1</v>
      </c>
      <c r="ET432" s="57">
        <f t="shared" si="331"/>
        <v>-0.20415879017013228</v>
      </c>
      <c r="EU432" s="57">
        <f t="shared" si="332"/>
        <v>-0.64313725490196072</v>
      </c>
      <c r="EV432" s="57">
        <f t="shared" si="333"/>
        <v>-1</v>
      </c>
      <c r="EW432" s="57" t="str">
        <f t="shared" si="334"/>
        <v xml:space="preserve"> </v>
      </c>
      <c r="EX432" s="57">
        <f t="shared" si="335"/>
        <v>-0.96407017543859652</v>
      </c>
      <c r="EY432" s="57">
        <f t="shared" si="336"/>
        <v>45.721428571428568</v>
      </c>
      <c r="EZ432" s="57">
        <f t="shared" si="337"/>
        <v>-0.9245053272450533</v>
      </c>
      <c r="FA432" s="57">
        <f t="shared" si="338"/>
        <v>-0.97664220183486239</v>
      </c>
      <c r="FB432" s="57">
        <f t="shared" si="339"/>
        <v>2.3494736842105262</v>
      </c>
      <c r="FC432" s="57">
        <f t="shared" si="340"/>
        <v>10.046511627906975</v>
      </c>
    </row>
    <row r="433" spans="1:159">
      <c r="A433" s="19">
        <v>4213906</v>
      </c>
      <c r="B433" s="20" t="s">
        <v>448</v>
      </c>
      <c r="C433" s="21">
        <v>0</v>
      </c>
      <c r="D433" s="21">
        <v>1</v>
      </c>
      <c r="E433" s="21">
        <v>0</v>
      </c>
      <c r="F433" s="21">
        <v>0</v>
      </c>
      <c r="G433" s="21">
        <v>2160</v>
      </c>
      <c r="H433" s="22">
        <v>1725</v>
      </c>
      <c r="I433" s="22">
        <f t="shared" si="299"/>
        <v>457</v>
      </c>
      <c r="J433" s="22">
        <f t="shared" si="299"/>
        <v>553</v>
      </c>
      <c r="K433" s="23">
        <f t="shared" si="300"/>
        <v>0.21157407407407408</v>
      </c>
      <c r="L433" s="23">
        <f t="shared" si="300"/>
        <v>0.32057971014492753</v>
      </c>
      <c r="M433" s="22">
        <v>1703</v>
      </c>
      <c r="N433" s="22">
        <v>1172</v>
      </c>
      <c r="O433" s="22">
        <v>15133</v>
      </c>
      <c r="P433" s="22">
        <v>20736</v>
      </c>
      <c r="Q433" s="22">
        <v>9172</v>
      </c>
      <c r="R433" s="22">
        <v>6877</v>
      </c>
      <c r="S433" s="24">
        <v>633401.66609199985</v>
      </c>
      <c r="T433" s="24">
        <v>2165308.7764227367</v>
      </c>
      <c r="U433" s="24">
        <v>125390.46698403996</v>
      </c>
      <c r="V433" s="24">
        <v>373343.10836356657</v>
      </c>
      <c r="W433" s="24">
        <v>508011.1991079601</v>
      </c>
      <c r="X433" s="24">
        <v>1791965.6680591772</v>
      </c>
      <c r="Y433" s="24">
        <v>614.77582517762596</v>
      </c>
      <c r="Z433" s="24">
        <v>1587.7543478674195</v>
      </c>
      <c r="AA433" s="24">
        <v>1119.4490428494987</v>
      </c>
      <c r="AB433" s="24">
        <v>2220.1248838992533</v>
      </c>
      <c r="AC433" s="25">
        <v>1.8209060880460914</v>
      </c>
      <c r="AD433" s="25">
        <v>1.3982798326965362</v>
      </c>
      <c r="AE433" s="23">
        <f t="shared" si="301"/>
        <v>0.76790332125087746</v>
      </c>
      <c r="AF433" s="25">
        <v>1.8254163731181714</v>
      </c>
      <c r="AG433" s="25">
        <v>1.478333689089623</v>
      </c>
      <c r="AH433" s="23">
        <f t="shared" si="302"/>
        <v>0.80986108750867469</v>
      </c>
      <c r="AI433" s="26">
        <f t="shared" si="295"/>
        <v>0.13079547899177135</v>
      </c>
      <c r="AJ433" s="26">
        <f t="shared" si="296"/>
        <v>0.11528114977841541</v>
      </c>
      <c r="AK433" s="26">
        <f t="shared" si="341"/>
        <v>3.2000707938957484E-2</v>
      </c>
      <c r="AL433" s="26">
        <f t="shared" si="342"/>
        <v>-2.8386595336636899E-2</v>
      </c>
      <c r="AM433" s="26">
        <f t="shared" si="297"/>
        <v>-2.2237144238258066E-2</v>
      </c>
      <c r="AN433" s="26">
        <f t="shared" si="298"/>
        <v>-3.6678404338639004E-2</v>
      </c>
      <c r="AO433" s="23">
        <v>70.099999999999994</v>
      </c>
      <c r="AP433" s="23">
        <v>65.400000000000006</v>
      </c>
      <c r="AQ433" s="22">
        <v>1678.3333333333333</v>
      </c>
      <c r="AR433" s="22">
        <v>2081.6666666666665</v>
      </c>
      <c r="AS433" s="22">
        <v>0</v>
      </c>
      <c r="AT433" s="22">
        <v>0</v>
      </c>
      <c r="AU433" s="22">
        <v>0</v>
      </c>
      <c r="AV433" s="22">
        <v>0</v>
      </c>
      <c r="AW433" s="22">
        <v>1</v>
      </c>
      <c r="AX433" s="22">
        <v>2.3333333333333335</v>
      </c>
      <c r="AY433" s="22">
        <v>0</v>
      </c>
      <c r="AZ433" s="22">
        <v>18.333333333333332</v>
      </c>
      <c r="BA433" s="22">
        <v>0</v>
      </c>
      <c r="BB433" s="22">
        <v>0</v>
      </c>
      <c r="BC433" s="22">
        <v>0</v>
      </c>
      <c r="BD433" s="22">
        <v>20.333333333333332</v>
      </c>
      <c r="BE433" s="22">
        <v>0</v>
      </c>
      <c r="BF433" s="22">
        <v>10.666666666666666</v>
      </c>
      <c r="BG433" s="22">
        <v>36.666666666666664</v>
      </c>
      <c r="BH433" s="22">
        <v>8.6666666666666661</v>
      </c>
      <c r="BI433" s="22">
        <v>30.333333333333332</v>
      </c>
      <c r="BJ433" s="22">
        <v>68.666666666666671</v>
      </c>
      <c r="BK433" s="22">
        <v>10.666666666666666</v>
      </c>
      <c r="BL433" s="22">
        <v>24</v>
      </c>
      <c r="BM433" s="22">
        <v>1586.6666666666667</v>
      </c>
      <c r="BN433" s="22">
        <v>1923.6666666666667</v>
      </c>
      <c r="BO433" s="22">
        <v>0</v>
      </c>
      <c r="BP433" s="22">
        <v>0</v>
      </c>
      <c r="BQ433" s="22">
        <v>0</v>
      </c>
      <c r="BR433" s="22">
        <v>0</v>
      </c>
      <c r="BS433" s="22">
        <v>5</v>
      </c>
      <c r="BT433" s="22">
        <v>3.3333333333333335</v>
      </c>
      <c r="BU433" s="22">
        <v>56</v>
      </c>
      <c r="BV433" s="22">
        <v>117</v>
      </c>
      <c r="BW433" s="22">
        <v>0</v>
      </c>
      <c r="BX433" s="22">
        <v>0</v>
      </c>
      <c r="BY433" s="22">
        <v>0</v>
      </c>
      <c r="BZ433" s="22">
        <v>0</v>
      </c>
      <c r="CA433" s="22">
        <v>51</v>
      </c>
      <c r="CB433" s="22">
        <v>79.333333333333329</v>
      </c>
      <c r="CC433" s="22">
        <v>5</v>
      </c>
      <c r="CD433" s="22">
        <v>15</v>
      </c>
      <c r="CE433" s="22">
        <v>0</v>
      </c>
      <c r="CF433" s="22">
        <v>0</v>
      </c>
      <c r="CG433" s="22">
        <v>0</v>
      </c>
      <c r="CH433" s="22">
        <v>0</v>
      </c>
      <c r="CI433" s="22">
        <v>0</v>
      </c>
      <c r="CJ433" s="22">
        <v>2.6666666666666665</v>
      </c>
      <c r="CK433" s="22">
        <v>0</v>
      </c>
      <c r="CL433" s="22">
        <v>20</v>
      </c>
      <c r="CM433" s="22">
        <v>0</v>
      </c>
      <c r="CN433" s="22">
        <v>131.66666666666666</v>
      </c>
      <c r="CO433" s="22">
        <v>0</v>
      </c>
      <c r="CP433" s="22">
        <v>107</v>
      </c>
      <c r="CQ433" s="22">
        <v>0</v>
      </c>
      <c r="CR433" s="22">
        <v>0</v>
      </c>
      <c r="CS433" s="22">
        <v>0</v>
      </c>
      <c r="CT433" s="22">
        <v>24.666666666666668</v>
      </c>
      <c r="CU433" s="22">
        <v>771.33333333333337</v>
      </c>
      <c r="CV433" s="22">
        <v>0</v>
      </c>
      <c r="CW433" s="22">
        <v>736.33333333333337</v>
      </c>
      <c r="CX433" s="22">
        <v>3944.6666666666665</v>
      </c>
      <c r="CY433" s="22">
        <v>29.666666666666668</v>
      </c>
      <c r="CZ433" s="22">
        <v>378</v>
      </c>
      <c r="DA433" s="22">
        <v>5.333333333333333</v>
      </c>
      <c r="DB433" s="22">
        <v>0</v>
      </c>
      <c r="DC433" s="22">
        <v>0</v>
      </c>
      <c r="DD433" s="22">
        <v>21.333333333333332</v>
      </c>
      <c r="DE433" s="22">
        <v>3516.6666666666665</v>
      </c>
      <c r="DF433" s="22">
        <v>4344</v>
      </c>
      <c r="DG433" s="22">
        <v>48.333333333333336</v>
      </c>
      <c r="DH433" s="22">
        <v>5706</v>
      </c>
      <c r="DI433" s="22">
        <v>30041.333333333332</v>
      </c>
      <c r="DJ433" s="22">
        <v>56</v>
      </c>
      <c r="DK433" s="22">
        <v>3788393.3333333335</v>
      </c>
      <c r="DL433" s="22">
        <v>52761</v>
      </c>
      <c r="DM433" s="22">
        <v>5910</v>
      </c>
      <c r="DN433" s="22">
        <v>635983.33333333337</v>
      </c>
      <c r="DO433" s="22">
        <v>1672</v>
      </c>
      <c r="DP433" s="27">
        <v>37170</v>
      </c>
      <c r="DQ433" s="57">
        <f t="shared" si="343"/>
        <v>0.24031777557100287</v>
      </c>
      <c r="DR433" s="57" t="str">
        <f t="shared" si="303"/>
        <v xml:space="preserve"> </v>
      </c>
      <c r="DS433" s="57" t="str">
        <f t="shared" si="304"/>
        <v xml:space="preserve"> </v>
      </c>
      <c r="DT433" s="57">
        <f t="shared" si="305"/>
        <v>1.3333333333333335</v>
      </c>
      <c r="DU433" s="57" t="str">
        <f t="shared" si="306"/>
        <v xml:space="preserve"> </v>
      </c>
      <c r="DV433" s="57" t="str">
        <f t="shared" si="307"/>
        <v xml:space="preserve"> </v>
      </c>
      <c r="DW433" s="57" t="str">
        <f t="shared" si="308"/>
        <v xml:space="preserve"> </v>
      </c>
      <c r="DX433" s="57" t="str">
        <f t="shared" si="309"/>
        <v xml:space="preserve"> </v>
      </c>
      <c r="DY433" s="57">
        <f t="shared" si="310"/>
        <v>-0.76363636363636367</v>
      </c>
      <c r="DZ433" s="57">
        <f t="shared" si="311"/>
        <v>1.2637362637362641</v>
      </c>
      <c r="EA433" s="57">
        <f t="shared" si="312"/>
        <v>1.25</v>
      </c>
      <c r="EB433" s="57">
        <f t="shared" si="313"/>
        <v>0.21239495798319319</v>
      </c>
      <c r="EC433" s="57" t="str">
        <f t="shared" si="314"/>
        <v xml:space="preserve"> </v>
      </c>
      <c r="ED433" s="57" t="str">
        <f t="shared" si="315"/>
        <v xml:space="preserve"> </v>
      </c>
      <c r="EE433" s="57">
        <f t="shared" si="316"/>
        <v>-0.33333333333333326</v>
      </c>
      <c r="EF433" s="57">
        <f t="shared" si="317"/>
        <v>1.0892857142857144</v>
      </c>
      <c r="EG433" s="57" t="str">
        <f t="shared" si="318"/>
        <v xml:space="preserve"> </v>
      </c>
      <c r="EH433" s="57" t="str">
        <f t="shared" si="319"/>
        <v xml:space="preserve"> </v>
      </c>
      <c r="EI433" s="57">
        <f t="shared" si="320"/>
        <v>0.55555555555555536</v>
      </c>
      <c r="EJ433" s="57">
        <f t="shared" si="321"/>
        <v>2</v>
      </c>
      <c r="EK433" s="57" t="str">
        <f t="shared" si="322"/>
        <v xml:space="preserve"> </v>
      </c>
      <c r="EL433" s="57" t="str">
        <f t="shared" si="323"/>
        <v xml:space="preserve"> </v>
      </c>
      <c r="EM433" s="57" t="str">
        <f t="shared" si="324"/>
        <v xml:space="preserve"> </v>
      </c>
      <c r="EN433" s="57" t="str">
        <f t="shared" si="325"/>
        <v xml:space="preserve"> </v>
      </c>
      <c r="EO433" s="57" t="str">
        <f t="shared" si="326"/>
        <v xml:space="preserve"> </v>
      </c>
      <c r="EP433" s="57" t="str">
        <f t="shared" si="327"/>
        <v xml:space="preserve"> </v>
      </c>
      <c r="EQ433" s="57" t="str">
        <f t="shared" si="328"/>
        <v xml:space="preserve"> </v>
      </c>
      <c r="ER433" s="57" t="str">
        <f t="shared" si="329"/>
        <v xml:space="preserve"> </v>
      </c>
      <c r="ES433" s="57">
        <f t="shared" si="330"/>
        <v>-1</v>
      </c>
      <c r="ET433" s="57">
        <f t="shared" si="331"/>
        <v>4.3571751923947479</v>
      </c>
      <c r="EU433" s="57">
        <f t="shared" si="332"/>
        <v>11.741573033707864</v>
      </c>
      <c r="EV433" s="57">
        <f t="shared" si="333"/>
        <v>-1</v>
      </c>
      <c r="EW433" s="57" t="str">
        <f t="shared" si="334"/>
        <v xml:space="preserve"> </v>
      </c>
      <c r="EX433" s="57">
        <f t="shared" si="335"/>
        <v>0.23526066350710906</v>
      </c>
      <c r="EY433" s="57">
        <f t="shared" si="336"/>
        <v>117.0551724137931</v>
      </c>
      <c r="EZ433" s="57">
        <f t="shared" si="337"/>
        <v>-0.99813590164662025</v>
      </c>
      <c r="FA433" s="57">
        <f t="shared" si="338"/>
        <v>-0.98607298784533104</v>
      </c>
      <c r="FB433" s="57">
        <f t="shared" si="339"/>
        <v>106.61139311900735</v>
      </c>
      <c r="FC433" s="57">
        <f t="shared" si="340"/>
        <v>21.230861244019138</v>
      </c>
    </row>
    <row r="434" spans="1:159">
      <c r="A434" s="19">
        <v>4214003</v>
      </c>
      <c r="B434" s="20" t="s">
        <v>757</v>
      </c>
      <c r="C434" s="21">
        <v>0</v>
      </c>
      <c r="D434" s="21">
        <v>1</v>
      </c>
      <c r="E434" s="21">
        <v>0</v>
      </c>
      <c r="F434" s="21">
        <v>0</v>
      </c>
      <c r="G434" s="21">
        <v>12329</v>
      </c>
      <c r="H434" s="22">
        <v>14887</v>
      </c>
      <c r="I434" s="22">
        <f t="shared" si="299"/>
        <v>7863</v>
      </c>
      <c r="J434" s="22">
        <f t="shared" si="299"/>
        <v>10535</v>
      </c>
      <c r="K434" s="23">
        <f t="shared" si="300"/>
        <v>0.63776462000162215</v>
      </c>
      <c r="L434" s="23">
        <f t="shared" si="300"/>
        <v>0.70766440518573248</v>
      </c>
      <c r="M434" s="22">
        <v>4466</v>
      </c>
      <c r="N434" s="22">
        <v>4352</v>
      </c>
      <c r="O434" s="22">
        <v>93552</v>
      </c>
      <c r="P434" s="22">
        <v>279710</v>
      </c>
      <c r="Q434" s="22">
        <v>14223</v>
      </c>
      <c r="R434" s="22">
        <v>40540</v>
      </c>
      <c r="S434" s="24">
        <v>3758338.2735042567</v>
      </c>
      <c r="T434" s="24">
        <v>13746866.974212751</v>
      </c>
      <c r="U434" s="24">
        <v>2703034.257283241</v>
      </c>
      <c r="V434" s="24">
        <v>9755687.5673777144</v>
      </c>
      <c r="W434" s="24">
        <v>1055304.0162210101</v>
      </c>
      <c r="X434" s="24">
        <v>3991179.4068350135</v>
      </c>
      <c r="Y434" s="24">
        <v>507.32239891737549</v>
      </c>
      <c r="Z434" s="24">
        <v>1272.7944989951964</v>
      </c>
      <c r="AA434" s="24">
        <v>904.42458387994645</v>
      </c>
      <c r="AB434" s="24">
        <v>2875.8255862024162</v>
      </c>
      <c r="AC434" s="25">
        <v>1.782741282091991</v>
      </c>
      <c r="AD434" s="25">
        <v>2.2594579002916242</v>
      </c>
      <c r="AE434" s="23">
        <f t="shared" si="301"/>
        <v>1.267406506478731</v>
      </c>
      <c r="AF434" s="25">
        <v>1.4770787537927634</v>
      </c>
      <c r="AG434" s="25">
        <v>4.0951817301479752</v>
      </c>
      <c r="AH434" s="23">
        <f t="shared" si="302"/>
        <v>2.7724870590905106</v>
      </c>
      <c r="AI434" s="26">
        <f t="shared" si="295"/>
        <v>0.13846789080610011</v>
      </c>
      <c r="AJ434" s="26">
        <f t="shared" si="296"/>
        <v>0.13694808195395325</v>
      </c>
      <c r="AK434" s="26">
        <f t="shared" si="341"/>
        <v>0.11574639339473536</v>
      </c>
      <c r="AL434" s="26">
        <f t="shared" si="342"/>
        <v>0.11042505765037691</v>
      </c>
      <c r="AM434" s="26">
        <f t="shared" si="297"/>
        <v>1.9032261602599077E-2</v>
      </c>
      <c r="AN434" s="26">
        <f t="shared" si="298"/>
        <v>-2.5824241773195755E-3</v>
      </c>
      <c r="AO434" s="23">
        <v>321.89999999999998</v>
      </c>
      <c r="AP434" s="23">
        <v>295.7</v>
      </c>
      <c r="AQ434" s="22">
        <v>6942</v>
      </c>
      <c r="AR434" s="22">
        <v>21323.666666666668</v>
      </c>
      <c r="AS434" s="22">
        <v>0</v>
      </c>
      <c r="AT434" s="22">
        <v>0</v>
      </c>
      <c r="AU434" s="22">
        <v>0</v>
      </c>
      <c r="AV434" s="22">
        <v>0</v>
      </c>
      <c r="AW434" s="22">
        <v>122.33333333333333</v>
      </c>
      <c r="AX434" s="22">
        <v>299</v>
      </c>
      <c r="AY434" s="22">
        <v>145.33333333333334</v>
      </c>
      <c r="AZ434" s="22">
        <v>362.66666666666669</v>
      </c>
      <c r="BA434" s="22">
        <v>34</v>
      </c>
      <c r="BB434" s="22">
        <v>110.66666666666667</v>
      </c>
      <c r="BC434" s="22">
        <v>0</v>
      </c>
      <c r="BD434" s="22">
        <v>24.333333333333332</v>
      </c>
      <c r="BE434" s="22">
        <v>22.666666666666668</v>
      </c>
      <c r="BF434" s="22">
        <v>87.666666666666671</v>
      </c>
      <c r="BG434" s="22">
        <v>72</v>
      </c>
      <c r="BH434" s="22">
        <v>387</v>
      </c>
      <c r="BI434" s="22">
        <v>5076.333333333333</v>
      </c>
      <c r="BJ434" s="22">
        <v>16522.666666666668</v>
      </c>
      <c r="BK434" s="22">
        <v>111.33333333333333</v>
      </c>
      <c r="BL434" s="22">
        <v>163</v>
      </c>
      <c r="BM434" s="22">
        <v>1331</v>
      </c>
      <c r="BN434" s="22">
        <v>3289</v>
      </c>
      <c r="BO434" s="22">
        <v>0</v>
      </c>
      <c r="BP434" s="22">
        <v>1.6666666666666667</v>
      </c>
      <c r="BQ434" s="22">
        <v>0</v>
      </c>
      <c r="BR434" s="22">
        <v>0</v>
      </c>
      <c r="BS434" s="22">
        <v>0</v>
      </c>
      <c r="BT434" s="22">
        <v>0</v>
      </c>
      <c r="BU434" s="22">
        <v>141.66666666666666</v>
      </c>
      <c r="BV434" s="22">
        <v>543.33333333333337</v>
      </c>
      <c r="BW434" s="22">
        <v>0</v>
      </c>
      <c r="BX434" s="22">
        <v>0</v>
      </c>
      <c r="BY434" s="22">
        <v>0</v>
      </c>
      <c r="BZ434" s="22">
        <v>0</v>
      </c>
      <c r="CA434" s="22">
        <v>0</v>
      </c>
      <c r="CB434" s="22">
        <v>0</v>
      </c>
      <c r="CC434" s="22">
        <v>112</v>
      </c>
      <c r="CD434" s="22">
        <v>392.33333333333331</v>
      </c>
      <c r="CE434" s="22">
        <v>0</v>
      </c>
      <c r="CF434" s="22">
        <v>0</v>
      </c>
      <c r="CG434" s="22">
        <v>0</v>
      </c>
      <c r="CH434" s="22">
        <v>17.333333333333332</v>
      </c>
      <c r="CI434" s="22">
        <v>24.333333333333332</v>
      </c>
      <c r="CJ434" s="22">
        <v>86.666666666666671</v>
      </c>
      <c r="CK434" s="22">
        <v>5.333333333333333</v>
      </c>
      <c r="CL434" s="22">
        <v>47</v>
      </c>
      <c r="CM434" s="22">
        <v>691.66666666666663</v>
      </c>
      <c r="CN434" s="22">
        <v>2085.6666666666665</v>
      </c>
      <c r="CO434" s="22">
        <v>499.33333333333331</v>
      </c>
      <c r="CP434" s="22">
        <v>1184.3333333333333</v>
      </c>
      <c r="CQ434" s="22">
        <v>0</v>
      </c>
      <c r="CR434" s="22">
        <v>0</v>
      </c>
      <c r="CS434" s="22">
        <v>192.33333333333334</v>
      </c>
      <c r="CT434" s="22">
        <v>901.33333333333337</v>
      </c>
      <c r="CU434" s="22">
        <v>2462.3333333333335</v>
      </c>
      <c r="CV434" s="22">
        <v>0.66666666666666663</v>
      </c>
      <c r="CW434" s="22">
        <v>2326</v>
      </c>
      <c r="CX434" s="22">
        <v>9706.6666666666661</v>
      </c>
      <c r="CY434" s="22">
        <v>110.66666666666667</v>
      </c>
      <c r="CZ434" s="22">
        <v>179</v>
      </c>
      <c r="DA434" s="22">
        <v>24.666666666666668</v>
      </c>
      <c r="DB434" s="22">
        <v>5</v>
      </c>
      <c r="DC434" s="22">
        <v>1</v>
      </c>
      <c r="DD434" s="22">
        <v>53.333333333333336</v>
      </c>
      <c r="DE434" s="22">
        <v>15000</v>
      </c>
      <c r="DF434" s="22">
        <v>9944.6666666666661</v>
      </c>
      <c r="DG434" s="22">
        <v>1283.3333333333333</v>
      </c>
      <c r="DH434" s="22">
        <v>17400</v>
      </c>
      <c r="DI434" s="22">
        <v>9133.3333333333339</v>
      </c>
      <c r="DJ434" s="22">
        <v>866.66666666666663</v>
      </c>
      <c r="DK434" s="22">
        <v>21666.666666666668</v>
      </c>
      <c r="DL434" s="22">
        <v>28200</v>
      </c>
      <c r="DM434" s="22">
        <v>9500</v>
      </c>
      <c r="DN434" s="22">
        <v>18500</v>
      </c>
      <c r="DO434" s="22">
        <v>5066.666666666667</v>
      </c>
      <c r="DP434" s="27">
        <v>9500</v>
      </c>
      <c r="DQ434" s="57">
        <f t="shared" si="343"/>
        <v>2.0716892346105831</v>
      </c>
      <c r="DR434" s="57" t="str">
        <f t="shared" si="303"/>
        <v xml:space="preserve"> </v>
      </c>
      <c r="DS434" s="57" t="str">
        <f t="shared" si="304"/>
        <v xml:space="preserve"> </v>
      </c>
      <c r="DT434" s="57">
        <f t="shared" si="305"/>
        <v>1.4441416893732972</v>
      </c>
      <c r="DU434" s="57">
        <f t="shared" si="306"/>
        <v>1.4954128440366974</v>
      </c>
      <c r="DV434" s="57">
        <f t="shared" si="307"/>
        <v>2.2549019607843137</v>
      </c>
      <c r="DW434" s="57" t="str">
        <f t="shared" si="308"/>
        <v xml:space="preserve"> </v>
      </c>
      <c r="DX434" s="57">
        <f t="shared" si="309"/>
        <v>2.8676470588235294</v>
      </c>
      <c r="DY434" s="57">
        <f t="shared" si="310"/>
        <v>4.375</v>
      </c>
      <c r="DZ434" s="57">
        <f t="shared" si="311"/>
        <v>2.2548427342570099</v>
      </c>
      <c r="EA434" s="57">
        <f t="shared" si="312"/>
        <v>0.46407185628742531</v>
      </c>
      <c r="EB434" s="57">
        <f t="shared" si="313"/>
        <v>1.4710743801652892</v>
      </c>
      <c r="EC434" s="57" t="str">
        <f t="shared" si="314"/>
        <v xml:space="preserve"> </v>
      </c>
      <c r="ED434" s="57" t="str">
        <f t="shared" si="315"/>
        <v xml:space="preserve"> </v>
      </c>
      <c r="EE434" s="57" t="str">
        <f t="shared" si="316"/>
        <v xml:space="preserve"> </v>
      </c>
      <c r="EF434" s="57">
        <f t="shared" si="317"/>
        <v>2.8352941176470594</v>
      </c>
      <c r="EG434" s="57" t="str">
        <f t="shared" si="318"/>
        <v xml:space="preserve"> </v>
      </c>
      <c r="EH434" s="57" t="str">
        <f t="shared" si="319"/>
        <v xml:space="preserve"> </v>
      </c>
      <c r="EI434" s="57" t="str">
        <f t="shared" si="320"/>
        <v xml:space="preserve"> </v>
      </c>
      <c r="EJ434" s="57">
        <f t="shared" si="321"/>
        <v>2.5029761904761902</v>
      </c>
      <c r="EK434" s="57" t="str">
        <f t="shared" si="322"/>
        <v xml:space="preserve"> </v>
      </c>
      <c r="EL434" s="57" t="str">
        <f t="shared" si="323"/>
        <v xml:space="preserve"> </v>
      </c>
      <c r="EM434" s="57">
        <f t="shared" si="324"/>
        <v>2.5616438356164388</v>
      </c>
      <c r="EN434" s="57">
        <f t="shared" si="325"/>
        <v>7.8125</v>
      </c>
      <c r="EO434" s="57">
        <f t="shared" si="326"/>
        <v>2.0154216867469881</v>
      </c>
      <c r="EP434" s="57">
        <f t="shared" si="327"/>
        <v>1.3718291054739651</v>
      </c>
      <c r="EQ434" s="57" t="str">
        <f t="shared" si="328"/>
        <v xml:space="preserve"> </v>
      </c>
      <c r="ER434" s="57">
        <f t="shared" si="329"/>
        <v>3.6863084922010394</v>
      </c>
      <c r="ES434" s="57">
        <f t="shared" si="330"/>
        <v>-0.99972925409503177</v>
      </c>
      <c r="ET434" s="57">
        <f t="shared" si="331"/>
        <v>3.1731155058756091</v>
      </c>
      <c r="EU434" s="57">
        <f t="shared" si="332"/>
        <v>0.6174698795180722</v>
      </c>
      <c r="EV434" s="57">
        <f t="shared" si="333"/>
        <v>-0.79729729729729737</v>
      </c>
      <c r="EW434" s="57">
        <f t="shared" si="334"/>
        <v>52.333333333333336</v>
      </c>
      <c r="EX434" s="57">
        <f t="shared" si="335"/>
        <v>-0.33702222222222222</v>
      </c>
      <c r="EY434" s="57">
        <f t="shared" si="336"/>
        <v>12.55844155844156</v>
      </c>
      <c r="EZ434" s="57">
        <f t="shared" si="337"/>
        <v>-0.9051094890510949</v>
      </c>
      <c r="FA434" s="57">
        <f t="shared" si="338"/>
        <v>0.30153846153846153</v>
      </c>
      <c r="FB434" s="57">
        <f t="shared" si="339"/>
        <v>0.94736842105263164</v>
      </c>
      <c r="FC434" s="57">
        <f t="shared" si="340"/>
        <v>0.87499999999999978</v>
      </c>
    </row>
    <row r="435" spans="1:159">
      <c r="A435" s="19">
        <v>4214102</v>
      </c>
      <c r="B435" s="20" t="s">
        <v>758</v>
      </c>
      <c r="C435" s="21">
        <v>0</v>
      </c>
      <c r="D435" s="21">
        <v>1</v>
      </c>
      <c r="E435" s="21">
        <v>0</v>
      </c>
      <c r="F435" s="21">
        <v>0</v>
      </c>
      <c r="G435" s="21">
        <v>2303</v>
      </c>
      <c r="H435" s="22">
        <v>2284</v>
      </c>
      <c r="I435" s="22">
        <f t="shared" si="299"/>
        <v>774</v>
      </c>
      <c r="J435" s="22">
        <f t="shared" si="299"/>
        <v>808</v>
      </c>
      <c r="K435" s="23">
        <f t="shared" si="300"/>
        <v>0.33608336951801998</v>
      </c>
      <c r="L435" s="23">
        <f t="shared" si="300"/>
        <v>0.35376532399299476</v>
      </c>
      <c r="M435" s="22">
        <v>1529</v>
      </c>
      <c r="N435" s="22">
        <v>1476</v>
      </c>
      <c r="O435" s="22">
        <v>11318</v>
      </c>
      <c r="P435" s="22">
        <v>33872</v>
      </c>
      <c r="Q435" s="22">
        <v>6095</v>
      </c>
      <c r="R435" s="22">
        <v>16354</v>
      </c>
      <c r="S435" s="24">
        <v>412126.70633662009</v>
      </c>
      <c r="T435" s="24">
        <v>2102530.4463779218</v>
      </c>
      <c r="U435" s="24">
        <v>161405.95242753992</v>
      </c>
      <c r="V435" s="24">
        <v>1061002.6932366113</v>
      </c>
      <c r="W435" s="24">
        <v>250720.75390907985</v>
      </c>
      <c r="X435" s="24">
        <v>1041527.7531413129</v>
      </c>
      <c r="Y435" s="24">
        <v>380.95817593182124</v>
      </c>
      <c r="Z435" s="24">
        <v>1326.7191573129805</v>
      </c>
      <c r="AA435" s="24">
        <v>350.22939128728279</v>
      </c>
      <c r="AB435" s="24">
        <v>2310.4109297369669</v>
      </c>
      <c r="AC435" s="25">
        <v>0.91933816732144924</v>
      </c>
      <c r="AD435" s="25">
        <v>1.7414468744208598</v>
      </c>
      <c r="AE435" s="23">
        <f t="shared" si="301"/>
        <v>1.8942397219237368</v>
      </c>
      <c r="AF435" s="25">
        <v>0.87157170502024006</v>
      </c>
      <c r="AG435" s="25">
        <v>1.3578721879351177</v>
      </c>
      <c r="AH435" s="23">
        <f t="shared" si="302"/>
        <v>1.5579580889487279</v>
      </c>
      <c r="AI435" s="26">
        <f t="shared" si="295"/>
        <v>0.17698561106001987</v>
      </c>
      <c r="AJ435" s="26">
        <f t="shared" si="296"/>
        <v>0.20720129860530956</v>
      </c>
      <c r="AK435" s="26">
        <f t="shared" si="341"/>
        <v>0.11585333332107872</v>
      </c>
      <c r="AL435" s="26">
        <f t="shared" si="342"/>
        <v>0.10373554355754977</v>
      </c>
      <c r="AM435" s="26">
        <f t="shared" si="297"/>
        <v>-8.2808984867932534E-4</v>
      </c>
      <c r="AN435" s="26">
        <f t="shared" si="298"/>
        <v>-3.5216046307571247E-3</v>
      </c>
      <c r="AO435" s="23">
        <v>224.6</v>
      </c>
      <c r="AP435" s="23">
        <v>224.7</v>
      </c>
      <c r="AQ435" s="22">
        <v>4456</v>
      </c>
      <c r="AR435" s="22">
        <v>14856.333333333334</v>
      </c>
      <c r="AS435" s="22">
        <v>0</v>
      </c>
      <c r="AT435" s="22">
        <v>0</v>
      </c>
      <c r="AU435" s="22">
        <v>0</v>
      </c>
      <c r="AV435" s="22">
        <v>0</v>
      </c>
      <c r="AW435" s="22">
        <v>1</v>
      </c>
      <c r="AX435" s="22">
        <v>0</v>
      </c>
      <c r="AY435" s="22">
        <v>10.333333333333334</v>
      </c>
      <c r="AZ435" s="22">
        <v>125</v>
      </c>
      <c r="BA435" s="22">
        <v>17</v>
      </c>
      <c r="BB435" s="22">
        <v>44.666666666666664</v>
      </c>
      <c r="BC435" s="22">
        <v>6.666666666666667</v>
      </c>
      <c r="BD435" s="22">
        <v>0</v>
      </c>
      <c r="BE435" s="22">
        <v>226.33333333333334</v>
      </c>
      <c r="BF435" s="22">
        <v>187.33333333333334</v>
      </c>
      <c r="BG435" s="22">
        <v>188</v>
      </c>
      <c r="BH435" s="22">
        <v>188.33333333333334</v>
      </c>
      <c r="BI435" s="22">
        <v>3595.3333333333335</v>
      </c>
      <c r="BJ435" s="22">
        <v>13625</v>
      </c>
      <c r="BK435" s="22">
        <v>51.333333333333336</v>
      </c>
      <c r="BL435" s="22">
        <v>59</v>
      </c>
      <c r="BM435" s="22">
        <v>356</v>
      </c>
      <c r="BN435" s="22">
        <v>624.66666666666663</v>
      </c>
      <c r="BO435" s="22">
        <v>0</v>
      </c>
      <c r="BP435" s="22">
        <v>0</v>
      </c>
      <c r="BQ435" s="22">
        <v>0</v>
      </c>
      <c r="BR435" s="22">
        <v>0</v>
      </c>
      <c r="BS435" s="22">
        <v>0</v>
      </c>
      <c r="BT435" s="22">
        <v>0</v>
      </c>
      <c r="BU435" s="22">
        <v>56.333333333333336</v>
      </c>
      <c r="BV435" s="22">
        <v>155</v>
      </c>
      <c r="BW435" s="22">
        <v>0</v>
      </c>
      <c r="BX435" s="22">
        <v>0</v>
      </c>
      <c r="BY435" s="22">
        <v>0</v>
      </c>
      <c r="BZ435" s="22">
        <v>0</v>
      </c>
      <c r="CA435" s="22">
        <v>0</v>
      </c>
      <c r="CB435" s="22">
        <v>0</v>
      </c>
      <c r="CC435" s="22">
        <v>37.666666666666664</v>
      </c>
      <c r="CD435" s="22">
        <v>136.33333333333334</v>
      </c>
      <c r="CE435" s="22">
        <v>0</v>
      </c>
      <c r="CF435" s="22">
        <v>0</v>
      </c>
      <c r="CG435" s="22">
        <v>3</v>
      </c>
      <c r="CH435" s="22">
        <v>0</v>
      </c>
      <c r="CI435" s="22">
        <v>6.666666666666667</v>
      </c>
      <c r="CJ435" s="22">
        <v>18.666666666666668</v>
      </c>
      <c r="CK435" s="22">
        <v>0</v>
      </c>
      <c r="CL435" s="22">
        <v>0</v>
      </c>
      <c r="CM435" s="22">
        <v>282.66666666666669</v>
      </c>
      <c r="CN435" s="22">
        <v>1005.6666666666666</v>
      </c>
      <c r="CO435" s="22">
        <v>262.66666666666669</v>
      </c>
      <c r="CP435" s="22">
        <v>849.66666666666663</v>
      </c>
      <c r="CQ435" s="22">
        <v>0</v>
      </c>
      <c r="CR435" s="22">
        <v>0</v>
      </c>
      <c r="CS435" s="22">
        <v>20</v>
      </c>
      <c r="CT435" s="22">
        <v>156</v>
      </c>
      <c r="CU435" s="22">
        <v>309</v>
      </c>
      <c r="CV435" s="22">
        <v>0</v>
      </c>
      <c r="CW435" s="22">
        <v>201</v>
      </c>
      <c r="CX435" s="22">
        <v>962.66666666666663</v>
      </c>
      <c r="CY435" s="22">
        <v>82</v>
      </c>
      <c r="CZ435" s="22">
        <v>133.66666666666666</v>
      </c>
      <c r="DA435" s="22">
        <v>26</v>
      </c>
      <c r="DB435" s="22">
        <v>40.333333333333336</v>
      </c>
      <c r="DC435" s="22">
        <v>0</v>
      </c>
      <c r="DD435" s="22">
        <v>37.333333333333336</v>
      </c>
      <c r="DE435" s="22">
        <v>4800</v>
      </c>
      <c r="DF435" s="22">
        <v>1174</v>
      </c>
      <c r="DG435" s="22">
        <v>266.66666666666669</v>
      </c>
      <c r="DH435" s="22">
        <v>5333.333333333333</v>
      </c>
      <c r="DI435" s="22">
        <v>4596.666666666667</v>
      </c>
      <c r="DJ435" s="22">
        <v>220</v>
      </c>
      <c r="DK435" s="22">
        <v>12366.666666666666</v>
      </c>
      <c r="DL435" s="22">
        <v>12750</v>
      </c>
      <c r="DM435" s="22">
        <v>7833.333333333333</v>
      </c>
      <c r="DN435" s="22">
        <v>10600</v>
      </c>
      <c r="DO435" s="22">
        <v>600</v>
      </c>
      <c r="DP435" s="27">
        <v>5900</v>
      </c>
      <c r="DQ435" s="57">
        <f t="shared" si="343"/>
        <v>2.3340065828845002</v>
      </c>
      <c r="DR435" s="57" t="str">
        <f t="shared" si="303"/>
        <v xml:space="preserve"> </v>
      </c>
      <c r="DS435" s="57" t="str">
        <f t="shared" si="304"/>
        <v xml:space="preserve"> </v>
      </c>
      <c r="DT435" s="57">
        <f t="shared" si="305"/>
        <v>-1</v>
      </c>
      <c r="DU435" s="57">
        <f t="shared" si="306"/>
        <v>11.096774193548386</v>
      </c>
      <c r="DV435" s="57">
        <f t="shared" si="307"/>
        <v>1.6274509803921569</v>
      </c>
      <c r="DW435" s="57">
        <f t="shared" si="308"/>
        <v>-1</v>
      </c>
      <c r="DX435" s="57">
        <f t="shared" si="309"/>
        <v>-0.17231222385861555</v>
      </c>
      <c r="DY435" s="57">
        <f t="shared" si="310"/>
        <v>1.7730496453900457E-3</v>
      </c>
      <c r="DZ435" s="57">
        <f t="shared" si="311"/>
        <v>2.7896347116632669</v>
      </c>
      <c r="EA435" s="57">
        <f t="shared" si="312"/>
        <v>0.14935064935064934</v>
      </c>
      <c r="EB435" s="57">
        <f t="shared" si="313"/>
        <v>0.75468164794007486</v>
      </c>
      <c r="EC435" s="57" t="str">
        <f t="shared" si="314"/>
        <v xml:space="preserve"> </v>
      </c>
      <c r="ED435" s="57" t="str">
        <f t="shared" si="315"/>
        <v xml:space="preserve"> </v>
      </c>
      <c r="EE435" s="57" t="str">
        <f t="shared" si="316"/>
        <v xml:space="preserve"> </v>
      </c>
      <c r="EF435" s="57">
        <f t="shared" si="317"/>
        <v>1.7514792899408285</v>
      </c>
      <c r="EG435" s="57" t="str">
        <f t="shared" si="318"/>
        <v xml:space="preserve"> </v>
      </c>
      <c r="EH435" s="57" t="str">
        <f t="shared" si="319"/>
        <v xml:space="preserve"> </v>
      </c>
      <c r="EI435" s="57" t="str">
        <f t="shared" si="320"/>
        <v xml:space="preserve"> </v>
      </c>
      <c r="EJ435" s="57">
        <f t="shared" si="321"/>
        <v>2.6194690265486731</v>
      </c>
      <c r="EK435" s="57" t="str">
        <f t="shared" si="322"/>
        <v xml:space="preserve"> </v>
      </c>
      <c r="EL435" s="57">
        <f t="shared" si="323"/>
        <v>-1</v>
      </c>
      <c r="EM435" s="57">
        <f t="shared" si="324"/>
        <v>1.8000000000000003</v>
      </c>
      <c r="EN435" s="57" t="str">
        <f t="shared" si="325"/>
        <v xml:space="preserve"> </v>
      </c>
      <c r="EO435" s="57">
        <f t="shared" si="326"/>
        <v>2.5577830188679243</v>
      </c>
      <c r="EP435" s="57">
        <f t="shared" si="327"/>
        <v>2.2347715736040605</v>
      </c>
      <c r="EQ435" s="57" t="str">
        <f t="shared" si="328"/>
        <v xml:space="preserve"> </v>
      </c>
      <c r="ER435" s="57">
        <f t="shared" si="329"/>
        <v>6.8</v>
      </c>
      <c r="ES435" s="57">
        <f t="shared" si="330"/>
        <v>-1</v>
      </c>
      <c r="ET435" s="57">
        <f t="shared" si="331"/>
        <v>3.7893864013266993</v>
      </c>
      <c r="EU435" s="57">
        <f t="shared" si="332"/>
        <v>0.63008130081300795</v>
      </c>
      <c r="EV435" s="57">
        <f t="shared" si="333"/>
        <v>0.55128205128205132</v>
      </c>
      <c r="EW435" s="57" t="str">
        <f t="shared" si="334"/>
        <v xml:space="preserve"> </v>
      </c>
      <c r="EX435" s="57">
        <f t="shared" si="335"/>
        <v>-0.75541666666666663</v>
      </c>
      <c r="EY435" s="57">
        <f t="shared" si="336"/>
        <v>18.999999999999996</v>
      </c>
      <c r="EZ435" s="57">
        <f t="shared" si="337"/>
        <v>-0.95213923132704859</v>
      </c>
      <c r="FA435" s="57">
        <f t="shared" si="338"/>
        <v>3.0997304582210283E-2</v>
      </c>
      <c r="FB435" s="57">
        <f t="shared" si="339"/>
        <v>0.35319148936170208</v>
      </c>
      <c r="FC435" s="57">
        <f t="shared" si="340"/>
        <v>8.8333333333333339</v>
      </c>
    </row>
    <row r="436" spans="1:159">
      <c r="A436" s="19">
        <v>4214300</v>
      </c>
      <c r="B436" s="20" t="s">
        <v>759</v>
      </c>
      <c r="C436" s="21">
        <v>0</v>
      </c>
      <c r="D436" s="21">
        <v>1</v>
      </c>
      <c r="E436" s="21">
        <v>0</v>
      </c>
      <c r="F436" s="21">
        <v>0</v>
      </c>
      <c r="G436" s="21">
        <v>2634</v>
      </c>
      <c r="H436" s="22">
        <v>2748</v>
      </c>
      <c r="I436" s="22">
        <f t="shared" si="299"/>
        <v>1100</v>
      </c>
      <c r="J436" s="22">
        <f t="shared" si="299"/>
        <v>1290</v>
      </c>
      <c r="K436" s="23">
        <f t="shared" si="300"/>
        <v>0.4176157934700076</v>
      </c>
      <c r="L436" s="23">
        <f t="shared" si="300"/>
        <v>0.46943231441048033</v>
      </c>
      <c r="M436" s="22">
        <v>1534</v>
      </c>
      <c r="N436" s="22">
        <v>1458</v>
      </c>
      <c r="O436" s="22">
        <v>14650</v>
      </c>
      <c r="P436" s="22">
        <v>41180</v>
      </c>
      <c r="Q436" s="22">
        <v>6462</v>
      </c>
      <c r="R436" s="22">
        <v>12172</v>
      </c>
      <c r="S436" s="24">
        <v>574106.5467480392</v>
      </c>
      <c r="T436" s="24">
        <v>2261423.2189149931</v>
      </c>
      <c r="U436" s="24">
        <v>341566.97922977997</v>
      </c>
      <c r="V436" s="24">
        <v>1148082.4445267676</v>
      </c>
      <c r="W436" s="24">
        <v>232539.56751826036</v>
      </c>
      <c r="X436" s="24">
        <v>1113340.7743882216</v>
      </c>
      <c r="Y436" s="24">
        <v>416.12215375743665</v>
      </c>
      <c r="Z436" s="24">
        <v>1105.1150606163367</v>
      </c>
      <c r="AA436" s="24">
        <v>703.47861360924344</v>
      </c>
      <c r="AB436" s="24">
        <v>1669.6477639242419</v>
      </c>
      <c r="AC436" s="25">
        <v>1.6905579461633538</v>
      </c>
      <c r="AD436" s="25">
        <v>1.5108361322965396</v>
      </c>
      <c r="AE436" s="23">
        <f t="shared" si="301"/>
        <v>0.89369082895106622</v>
      </c>
      <c r="AF436" s="25">
        <v>1.0279987251530616</v>
      </c>
      <c r="AG436" s="25">
        <v>1.7053417910261504</v>
      </c>
      <c r="AH436" s="23">
        <f t="shared" si="302"/>
        <v>1.6588948500614504</v>
      </c>
      <c r="AI436" s="26">
        <f t="shared" si="295"/>
        <v>0.146935340255683</v>
      </c>
      <c r="AJ436" s="26">
        <f t="shared" si="296"/>
        <v>0.12888504499780584</v>
      </c>
      <c r="AK436" s="26">
        <f t="shared" si="341"/>
        <v>0.10888082022852252</v>
      </c>
      <c r="AL436" s="26">
        <f t="shared" si="342"/>
        <v>6.5367634665042695E-2</v>
      </c>
      <c r="AM436" s="26">
        <f t="shared" si="297"/>
        <v>4.2459657818481045E-3</v>
      </c>
      <c r="AN436" s="26">
        <f t="shared" si="298"/>
        <v>-5.0684189343090935E-3</v>
      </c>
      <c r="AO436" s="23">
        <v>269.7</v>
      </c>
      <c r="AP436" s="23">
        <v>286.39999999999998</v>
      </c>
      <c r="AQ436" s="22">
        <v>4001</v>
      </c>
      <c r="AR436" s="22">
        <v>7567.333333333333</v>
      </c>
      <c r="AS436" s="22">
        <v>0</v>
      </c>
      <c r="AT436" s="22">
        <v>0</v>
      </c>
      <c r="AU436" s="22">
        <v>47.666666666666664</v>
      </c>
      <c r="AV436" s="22">
        <v>12.333333333333334</v>
      </c>
      <c r="AW436" s="22">
        <v>0</v>
      </c>
      <c r="AX436" s="22">
        <v>0</v>
      </c>
      <c r="AY436" s="22">
        <v>0</v>
      </c>
      <c r="AZ436" s="22">
        <v>8.3333333333333339</v>
      </c>
      <c r="BA436" s="22">
        <v>389</v>
      </c>
      <c r="BB436" s="22">
        <v>350</v>
      </c>
      <c r="BC436" s="22">
        <v>0</v>
      </c>
      <c r="BD436" s="22">
        <v>0</v>
      </c>
      <c r="BE436" s="22">
        <v>1062</v>
      </c>
      <c r="BF436" s="22">
        <v>1770.6666666666667</v>
      </c>
      <c r="BG436" s="22">
        <v>35.666666666666664</v>
      </c>
      <c r="BH436" s="22">
        <v>45.333333333333336</v>
      </c>
      <c r="BI436" s="22">
        <v>0</v>
      </c>
      <c r="BJ436" s="22">
        <v>0</v>
      </c>
      <c r="BK436" s="22">
        <v>45</v>
      </c>
      <c r="BL436" s="22">
        <v>96</v>
      </c>
      <c r="BM436" s="22">
        <v>448.66666666666669</v>
      </c>
      <c r="BN436" s="22">
        <v>221.33333333333334</v>
      </c>
      <c r="BO436" s="22">
        <v>0</v>
      </c>
      <c r="BP436" s="22">
        <v>0</v>
      </c>
      <c r="BQ436" s="22">
        <v>1951</v>
      </c>
      <c r="BR436" s="22">
        <v>5063.333333333333</v>
      </c>
      <c r="BS436" s="22">
        <v>0</v>
      </c>
      <c r="BT436" s="22">
        <v>0</v>
      </c>
      <c r="BU436" s="22">
        <v>174</v>
      </c>
      <c r="BV436" s="22">
        <v>114.66666666666667</v>
      </c>
      <c r="BW436" s="22">
        <v>0</v>
      </c>
      <c r="BX436" s="22">
        <v>0</v>
      </c>
      <c r="BY436" s="22">
        <v>0</v>
      </c>
      <c r="BZ436" s="22">
        <v>0</v>
      </c>
      <c r="CA436" s="22">
        <v>0</v>
      </c>
      <c r="CB436" s="22">
        <v>0</v>
      </c>
      <c r="CC436" s="22">
        <v>0</v>
      </c>
      <c r="CD436" s="22">
        <v>14.666666666666666</v>
      </c>
      <c r="CE436" s="22">
        <v>14</v>
      </c>
      <c r="CF436" s="22">
        <v>0</v>
      </c>
      <c r="CG436" s="22">
        <v>132.66666666666666</v>
      </c>
      <c r="CH436" s="22">
        <v>14</v>
      </c>
      <c r="CI436" s="22">
        <v>0</v>
      </c>
      <c r="CJ436" s="22">
        <v>0</v>
      </c>
      <c r="CK436" s="22">
        <v>3.3333333333333335</v>
      </c>
      <c r="CL436" s="22">
        <v>8.6666666666666661</v>
      </c>
      <c r="CM436" s="22">
        <v>0</v>
      </c>
      <c r="CN436" s="22">
        <v>0.66666666666666663</v>
      </c>
      <c r="CO436" s="22">
        <v>0</v>
      </c>
      <c r="CP436" s="22">
        <v>0.66666666666666663</v>
      </c>
      <c r="CQ436" s="22">
        <v>0</v>
      </c>
      <c r="CR436" s="22">
        <v>0</v>
      </c>
      <c r="CS436" s="22">
        <v>0</v>
      </c>
      <c r="CT436" s="22">
        <v>0</v>
      </c>
      <c r="CU436" s="22">
        <v>366.66666666666669</v>
      </c>
      <c r="CV436" s="22">
        <v>2.3333333333333335</v>
      </c>
      <c r="CW436" s="22">
        <v>239.33333333333334</v>
      </c>
      <c r="CX436" s="22">
        <v>1616</v>
      </c>
      <c r="CY436" s="22">
        <v>49.333333333333336</v>
      </c>
      <c r="CZ436" s="22">
        <v>29</v>
      </c>
      <c r="DA436" s="22">
        <v>78</v>
      </c>
      <c r="DB436" s="22">
        <v>0</v>
      </c>
      <c r="DC436" s="22">
        <v>0</v>
      </c>
      <c r="DD436" s="22">
        <v>325</v>
      </c>
      <c r="DE436" s="22">
        <v>7483.333333333333</v>
      </c>
      <c r="DF436" s="22">
        <v>1972.3333333333333</v>
      </c>
      <c r="DG436" s="22">
        <v>480</v>
      </c>
      <c r="DH436" s="22">
        <v>8602.6666666666661</v>
      </c>
      <c r="DI436" s="22">
        <v>1195</v>
      </c>
      <c r="DJ436" s="22">
        <v>752</v>
      </c>
      <c r="DK436" s="22">
        <v>31013.333333333332</v>
      </c>
      <c r="DL436" s="22">
        <v>719.66666666666663</v>
      </c>
      <c r="DM436" s="22">
        <v>5016.666666666667</v>
      </c>
      <c r="DN436" s="22">
        <v>52568</v>
      </c>
      <c r="DO436" s="22">
        <v>1031.6666666666667</v>
      </c>
      <c r="DP436" s="27">
        <v>828.33333333333337</v>
      </c>
      <c r="DQ436" s="57">
        <f t="shared" si="343"/>
        <v>0.89136049321003075</v>
      </c>
      <c r="DR436" s="57" t="str">
        <f t="shared" si="303"/>
        <v xml:space="preserve"> </v>
      </c>
      <c r="DS436" s="57">
        <f t="shared" si="304"/>
        <v>-0.74125874125874125</v>
      </c>
      <c r="DT436" s="57" t="str">
        <f t="shared" si="305"/>
        <v xml:space="preserve"> </v>
      </c>
      <c r="DU436" s="57" t="str">
        <f t="shared" si="306"/>
        <v xml:space="preserve"> </v>
      </c>
      <c r="DV436" s="57">
        <f t="shared" si="307"/>
        <v>-0.10025706940874035</v>
      </c>
      <c r="DW436" s="57" t="str">
        <f t="shared" si="308"/>
        <v xml:space="preserve"> </v>
      </c>
      <c r="DX436" s="57">
        <f t="shared" si="309"/>
        <v>0.667294413057125</v>
      </c>
      <c r="DY436" s="57">
        <f t="shared" si="310"/>
        <v>0.27102803738317771</v>
      </c>
      <c r="DZ436" s="57" t="str">
        <f t="shared" si="311"/>
        <v xml:space="preserve"> </v>
      </c>
      <c r="EA436" s="57">
        <f t="shared" si="312"/>
        <v>1.1333333333333333</v>
      </c>
      <c r="EB436" s="57">
        <f t="shared" si="313"/>
        <v>-0.50668647845468051</v>
      </c>
      <c r="EC436" s="57" t="str">
        <f t="shared" si="314"/>
        <v xml:space="preserve"> </v>
      </c>
      <c r="ED436" s="57">
        <f t="shared" si="315"/>
        <v>1.5952502989919699</v>
      </c>
      <c r="EE436" s="57" t="str">
        <f t="shared" si="316"/>
        <v xml:space="preserve"> </v>
      </c>
      <c r="EF436" s="57">
        <f t="shared" si="317"/>
        <v>-0.34099616858237547</v>
      </c>
      <c r="EG436" s="57" t="str">
        <f t="shared" si="318"/>
        <v xml:space="preserve"> </v>
      </c>
      <c r="EH436" s="57" t="str">
        <f t="shared" si="319"/>
        <v xml:space="preserve"> </v>
      </c>
      <c r="EI436" s="57" t="str">
        <f t="shared" si="320"/>
        <v xml:space="preserve"> </v>
      </c>
      <c r="EJ436" s="57" t="str">
        <f t="shared" si="321"/>
        <v xml:space="preserve"> </v>
      </c>
      <c r="EK436" s="57">
        <f t="shared" si="322"/>
        <v>-1</v>
      </c>
      <c r="EL436" s="57">
        <f t="shared" si="323"/>
        <v>-0.89447236180904521</v>
      </c>
      <c r="EM436" s="57" t="str">
        <f t="shared" si="324"/>
        <v xml:space="preserve"> </v>
      </c>
      <c r="EN436" s="57">
        <f t="shared" si="325"/>
        <v>1.5999999999999996</v>
      </c>
      <c r="EO436" s="57" t="str">
        <f t="shared" si="326"/>
        <v xml:space="preserve"> </v>
      </c>
      <c r="EP436" s="57" t="str">
        <f t="shared" si="327"/>
        <v xml:space="preserve"> </v>
      </c>
      <c r="EQ436" s="57" t="str">
        <f t="shared" si="328"/>
        <v xml:space="preserve"> </v>
      </c>
      <c r="ER436" s="57" t="str">
        <f t="shared" si="329"/>
        <v xml:space="preserve"> </v>
      </c>
      <c r="ES436" s="57">
        <f t="shared" si="330"/>
        <v>-0.99363636363636365</v>
      </c>
      <c r="ET436" s="57">
        <f t="shared" si="331"/>
        <v>5.75208913649025</v>
      </c>
      <c r="EU436" s="57">
        <f t="shared" si="332"/>
        <v>-0.41216216216216217</v>
      </c>
      <c r="EV436" s="57">
        <f t="shared" si="333"/>
        <v>-1</v>
      </c>
      <c r="EW436" s="57" t="str">
        <f t="shared" si="334"/>
        <v xml:space="preserve"> </v>
      </c>
      <c r="EX436" s="57">
        <f t="shared" si="335"/>
        <v>-0.73643652561247208</v>
      </c>
      <c r="EY436" s="57">
        <f t="shared" si="336"/>
        <v>16.922222222222221</v>
      </c>
      <c r="EZ436" s="57">
        <f t="shared" si="337"/>
        <v>-0.37071129707112971</v>
      </c>
      <c r="FA436" s="57">
        <f t="shared" si="338"/>
        <v>-0.97679492691315561</v>
      </c>
      <c r="FB436" s="57">
        <f t="shared" si="339"/>
        <v>9.478671096345515</v>
      </c>
      <c r="FC436" s="57">
        <f t="shared" si="340"/>
        <v>-0.19709208400646205</v>
      </c>
    </row>
    <row r="437" spans="1:159">
      <c r="A437" s="19">
        <v>4214409</v>
      </c>
      <c r="B437" s="20" t="s">
        <v>760</v>
      </c>
      <c r="C437" s="21">
        <v>0</v>
      </c>
      <c r="D437" s="21">
        <v>1</v>
      </c>
      <c r="E437" s="21">
        <v>0</v>
      </c>
      <c r="F437" s="21">
        <v>0</v>
      </c>
      <c r="G437" s="21">
        <v>6112</v>
      </c>
      <c r="H437" s="22">
        <v>6143</v>
      </c>
      <c r="I437" s="22">
        <f t="shared" si="299"/>
        <v>2209</v>
      </c>
      <c r="J437" s="22">
        <f t="shared" si="299"/>
        <v>2740</v>
      </c>
      <c r="K437" s="23">
        <f t="shared" si="300"/>
        <v>0.36142015706806285</v>
      </c>
      <c r="L437" s="23">
        <f t="shared" si="300"/>
        <v>0.44603613869444897</v>
      </c>
      <c r="M437" s="22">
        <v>3903</v>
      </c>
      <c r="N437" s="22">
        <v>3403</v>
      </c>
      <c r="O437" s="22">
        <v>27042</v>
      </c>
      <c r="P437" s="22">
        <v>76018</v>
      </c>
      <c r="Q437" s="22">
        <v>12368</v>
      </c>
      <c r="R437" s="22">
        <v>25336</v>
      </c>
      <c r="S437" s="24">
        <v>1386069.7281807766</v>
      </c>
      <c r="T437" s="24">
        <v>4525032.1068136208</v>
      </c>
      <c r="U437" s="24">
        <v>540510.62338236021</v>
      </c>
      <c r="V437" s="24">
        <v>1736234.6614825656</v>
      </c>
      <c r="W437" s="24">
        <v>845559.10479842091</v>
      </c>
      <c r="X437" s="24">
        <v>2788797.445331038</v>
      </c>
      <c r="Y437" s="24">
        <v>435.99674988065061</v>
      </c>
      <c r="Z437" s="24">
        <v>1084.5926412461924</v>
      </c>
      <c r="AA437" s="24">
        <v>756.98051975644182</v>
      </c>
      <c r="AB437" s="24">
        <v>2917.9869912958061</v>
      </c>
      <c r="AC437" s="25">
        <v>1.7362067950361031</v>
      </c>
      <c r="AD437" s="25">
        <v>2.6903990312372499</v>
      </c>
      <c r="AE437" s="23">
        <f t="shared" si="301"/>
        <v>1.5495844382876667</v>
      </c>
      <c r="AF437" s="25">
        <v>2.020471935003386</v>
      </c>
      <c r="AG437" s="25">
        <v>3.5210571624558211</v>
      </c>
      <c r="AH437" s="23">
        <f t="shared" si="302"/>
        <v>1.7426904583309248</v>
      </c>
      <c r="AI437" s="26">
        <f t="shared" si="295"/>
        <v>0.12559889645551592</v>
      </c>
      <c r="AJ437" s="26">
        <f t="shared" si="296"/>
        <v>0.12377772326522152</v>
      </c>
      <c r="AK437" s="26">
        <f t="shared" si="341"/>
        <v>0.10888820265774024</v>
      </c>
      <c r="AL437" s="26">
        <f t="shared" si="342"/>
        <v>7.4345223662730442E-2</v>
      </c>
      <c r="AM437" s="26">
        <f t="shared" si="297"/>
        <v>5.0604502936302254E-4</v>
      </c>
      <c r="AN437" s="26">
        <f t="shared" si="298"/>
        <v>-1.3615271460701517E-2</v>
      </c>
      <c r="AO437" s="23">
        <v>342.8</v>
      </c>
      <c r="AP437" s="23">
        <v>317.2</v>
      </c>
      <c r="AQ437" s="22">
        <v>3430.6666666666665</v>
      </c>
      <c r="AR437" s="22">
        <v>19244.666666666668</v>
      </c>
      <c r="AS437" s="22">
        <v>0</v>
      </c>
      <c r="AT437" s="22">
        <v>0</v>
      </c>
      <c r="AU437" s="22">
        <v>78</v>
      </c>
      <c r="AV437" s="22">
        <v>19</v>
      </c>
      <c r="AW437" s="22">
        <v>8.6666666666666661</v>
      </c>
      <c r="AX437" s="22">
        <v>1.3333333333333333</v>
      </c>
      <c r="AY437" s="22">
        <v>0</v>
      </c>
      <c r="AZ437" s="22">
        <v>0</v>
      </c>
      <c r="BA437" s="22">
        <v>8.3333333333333339</v>
      </c>
      <c r="BB437" s="22">
        <v>11</v>
      </c>
      <c r="BC437" s="22">
        <v>0</v>
      </c>
      <c r="BD437" s="22">
        <v>0</v>
      </c>
      <c r="BE437" s="22">
        <v>75.333333333333329</v>
      </c>
      <c r="BF437" s="22">
        <v>2071.6666666666665</v>
      </c>
      <c r="BG437" s="22">
        <v>167.66666666666666</v>
      </c>
      <c r="BH437" s="22">
        <v>548</v>
      </c>
      <c r="BI437" s="22">
        <v>115.66666666666667</v>
      </c>
      <c r="BJ437" s="22">
        <v>597.33333333333337</v>
      </c>
      <c r="BK437" s="22">
        <v>22.666666666666668</v>
      </c>
      <c r="BL437" s="22">
        <v>66.666666666666671</v>
      </c>
      <c r="BM437" s="22">
        <v>2781.3333333333335</v>
      </c>
      <c r="BN437" s="22">
        <v>10021</v>
      </c>
      <c r="BO437" s="22">
        <v>0</v>
      </c>
      <c r="BP437" s="22">
        <v>712</v>
      </c>
      <c r="BQ437" s="22">
        <v>170</v>
      </c>
      <c r="BR437" s="22">
        <v>5004.333333333333</v>
      </c>
      <c r="BS437" s="22">
        <v>3</v>
      </c>
      <c r="BT437" s="22">
        <v>192.33333333333334</v>
      </c>
      <c r="BU437" s="22">
        <v>3200</v>
      </c>
      <c r="BV437" s="22">
        <v>4410.333333333333</v>
      </c>
      <c r="BW437" s="22">
        <v>0</v>
      </c>
      <c r="BX437" s="22">
        <v>0</v>
      </c>
      <c r="BY437" s="22">
        <v>0</v>
      </c>
      <c r="BZ437" s="22">
        <v>0</v>
      </c>
      <c r="CA437" s="22">
        <v>0</v>
      </c>
      <c r="CB437" s="22">
        <v>0</v>
      </c>
      <c r="CC437" s="22">
        <v>0</v>
      </c>
      <c r="CD437" s="22">
        <v>0</v>
      </c>
      <c r="CE437" s="22">
        <v>1852.3333333333333</v>
      </c>
      <c r="CF437" s="22">
        <v>2007.6666666666667</v>
      </c>
      <c r="CG437" s="22">
        <v>1010.6666666666666</v>
      </c>
      <c r="CH437" s="22">
        <v>416.66666666666669</v>
      </c>
      <c r="CI437" s="22">
        <v>0</v>
      </c>
      <c r="CJ437" s="22">
        <v>0</v>
      </c>
      <c r="CK437" s="22">
        <v>270</v>
      </c>
      <c r="CL437" s="22">
        <v>1723.3333333333333</v>
      </c>
      <c r="CM437" s="22">
        <v>166.66666666666666</v>
      </c>
      <c r="CN437" s="22">
        <v>662.33333333333337</v>
      </c>
      <c r="CO437" s="22">
        <v>52.666666666666664</v>
      </c>
      <c r="CP437" s="22">
        <v>189.33333333333334</v>
      </c>
      <c r="CQ437" s="22">
        <v>13.666666666666666</v>
      </c>
      <c r="CR437" s="22">
        <v>68</v>
      </c>
      <c r="CS437" s="22">
        <v>100.33333333333333</v>
      </c>
      <c r="CT437" s="22">
        <v>405</v>
      </c>
      <c r="CU437" s="22">
        <v>1518</v>
      </c>
      <c r="CV437" s="22">
        <v>0</v>
      </c>
      <c r="CW437" s="22">
        <v>794.66666666666663</v>
      </c>
      <c r="CX437" s="22">
        <v>3170.6666666666665</v>
      </c>
      <c r="CY437" s="22">
        <v>633.33333333333337</v>
      </c>
      <c r="CZ437" s="22">
        <v>847.33333333333337</v>
      </c>
      <c r="DA437" s="22">
        <v>83.666666666666671</v>
      </c>
      <c r="DB437" s="22">
        <v>8</v>
      </c>
      <c r="DC437" s="22">
        <v>0</v>
      </c>
      <c r="DD437" s="22">
        <v>145</v>
      </c>
      <c r="DE437" s="22">
        <v>10543.333333333334</v>
      </c>
      <c r="DF437" s="22">
        <v>4171</v>
      </c>
      <c r="DG437" s="22">
        <v>405</v>
      </c>
      <c r="DH437" s="22">
        <v>11950.666666666666</v>
      </c>
      <c r="DI437" s="22">
        <v>61503.333333333336</v>
      </c>
      <c r="DJ437" s="22">
        <v>307.66666666666669</v>
      </c>
      <c r="DK437" s="22">
        <v>1666866.6666666667</v>
      </c>
      <c r="DL437" s="22">
        <v>74951</v>
      </c>
      <c r="DM437" s="22">
        <v>92400</v>
      </c>
      <c r="DN437" s="22">
        <v>2229161.3333333335</v>
      </c>
      <c r="DO437" s="22">
        <v>1916.6666666666667</v>
      </c>
      <c r="DP437" s="27">
        <v>34247</v>
      </c>
      <c r="DQ437" s="57">
        <f t="shared" si="343"/>
        <v>4.6095996890788964</v>
      </c>
      <c r="DR437" s="57" t="str">
        <f t="shared" si="303"/>
        <v xml:space="preserve"> </v>
      </c>
      <c r="DS437" s="57">
        <f t="shared" si="304"/>
        <v>-0.75641025641025639</v>
      </c>
      <c r="DT437" s="57">
        <f t="shared" si="305"/>
        <v>-0.84615384615384615</v>
      </c>
      <c r="DU437" s="57" t="str">
        <f t="shared" si="306"/>
        <v xml:space="preserve"> </v>
      </c>
      <c r="DV437" s="57">
        <f t="shared" si="307"/>
        <v>0.31999999999999984</v>
      </c>
      <c r="DW437" s="57" t="str">
        <f t="shared" si="308"/>
        <v xml:space="preserve"> </v>
      </c>
      <c r="DX437" s="57">
        <f t="shared" si="309"/>
        <v>26.5</v>
      </c>
      <c r="DY437" s="57">
        <f t="shared" si="310"/>
        <v>2.268389662027833</v>
      </c>
      <c r="DZ437" s="57">
        <f t="shared" si="311"/>
        <v>4.1642651296829971</v>
      </c>
      <c r="EA437" s="57">
        <f t="shared" si="312"/>
        <v>1.9411764705882355</v>
      </c>
      <c r="EB437" s="57">
        <f t="shared" si="313"/>
        <v>2.6029482262703736</v>
      </c>
      <c r="EC437" s="57" t="str">
        <f t="shared" si="314"/>
        <v xml:space="preserve"> </v>
      </c>
      <c r="ED437" s="57">
        <f t="shared" si="315"/>
        <v>28.437254901960781</v>
      </c>
      <c r="EE437" s="57">
        <f t="shared" si="316"/>
        <v>63.111111111111114</v>
      </c>
      <c r="EF437" s="57">
        <f t="shared" si="317"/>
        <v>0.37822916666666662</v>
      </c>
      <c r="EG437" s="57" t="str">
        <f t="shared" si="318"/>
        <v xml:space="preserve"> </v>
      </c>
      <c r="EH437" s="57" t="str">
        <f t="shared" si="319"/>
        <v xml:space="preserve"> </v>
      </c>
      <c r="EI437" s="57" t="str">
        <f t="shared" si="320"/>
        <v xml:space="preserve"> </v>
      </c>
      <c r="EJ437" s="57" t="str">
        <f t="shared" si="321"/>
        <v xml:space="preserve"> </v>
      </c>
      <c r="EK437" s="57">
        <f t="shared" si="322"/>
        <v>8.3858196868814128E-2</v>
      </c>
      <c r="EL437" s="57">
        <f t="shared" si="323"/>
        <v>-0.58773087071240104</v>
      </c>
      <c r="EM437" s="57" t="str">
        <f t="shared" si="324"/>
        <v xml:space="preserve"> </v>
      </c>
      <c r="EN437" s="57">
        <f t="shared" si="325"/>
        <v>5.382716049382716</v>
      </c>
      <c r="EO437" s="57">
        <f t="shared" si="326"/>
        <v>2.9740000000000006</v>
      </c>
      <c r="EP437" s="57">
        <f t="shared" si="327"/>
        <v>2.59493670886076</v>
      </c>
      <c r="EQ437" s="57">
        <f t="shared" si="328"/>
        <v>3.975609756097561</v>
      </c>
      <c r="ER437" s="57">
        <f t="shared" si="329"/>
        <v>3.0365448504983394</v>
      </c>
      <c r="ES437" s="57">
        <f t="shared" si="330"/>
        <v>-1</v>
      </c>
      <c r="ET437" s="57">
        <f t="shared" si="331"/>
        <v>2.9899328859060401</v>
      </c>
      <c r="EU437" s="57">
        <f t="shared" si="332"/>
        <v>0.33789473684210525</v>
      </c>
      <c r="EV437" s="57">
        <f t="shared" si="333"/>
        <v>-0.90438247011952189</v>
      </c>
      <c r="EW437" s="57" t="str">
        <f t="shared" si="334"/>
        <v xml:space="preserve"> </v>
      </c>
      <c r="EX437" s="57">
        <f t="shared" si="335"/>
        <v>-0.60439456212456533</v>
      </c>
      <c r="EY437" s="57">
        <f t="shared" si="336"/>
        <v>28.50781893004115</v>
      </c>
      <c r="EZ437" s="57">
        <f t="shared" si="337"/>
        <v>-0.99499756110779902</v>
      </c>
      <c r="FA437" s="57">
        <f t="shared" si="338"/>
        <v>-0.95503479582450101</v>
      </c>
      <c r="FB437" s="57">
        <f t="shared" si="339"/>
        <v>23.125122655122656</v>
      </c>
      <c r="FC437" s="57">
        <f t="shared" si="340"/>
        <v>16.867999999999999</v>
      </c>
    </row>
    <row r="438" spans="1:159">
      <c r="A438" s="19">
        <v>4214508</v>
      </c>
      <c r="B438" s="20" t="s">
        <v>761</v>
      </c>
      <c r="C438" s="21">
        <v>0</v>
      </c>
      <c r="D438" s="21">
        <v>1</v>
      </c>
      <c r="E438" s="21">
        <v>0</v>
      </c>
      <c r="F438" s="21">
        <v>0</v>
      </c>
      <c r="G438" s="21">
        <v>6522</v>
      </c>
      <c r="H438" s="22">
        <v>6192</v>
      </c>
      <c r="I438" s="22">
        <f t="shared" si="299"/>
        <v>2288</v>
      </c>
      <c r="J438" s="22">
        <f t="shared" si="299"/>
        <v>2632</v>
      </c>
      <c r="K438" s="23">
        <f t="shared" si="300"/>
        <v>0.35081263416130021</v>
      </c>
      <c r="L438" s="23">
        <f t="shared" si="300"/>
        <v>0.42506459948320413</v>
      </c>
      <c r="M438" s="22">
        <v>4234</v>
      </c>
      <c r="N438" s="22">
        <v>3560</v>
      </c>
      <c r="O438" s="22">
        <v>34413</v>
      </c>
      <c r="P438" s="22">
        <v>103475</v>
      </c>
      <c r="Q438" s="22">
        <v>12649</v>
      </c>
      <c r="R438" s="22">
        <v>47850</v>
      </c>
      <c r="S438" s="24">
        <v>1442750.7691039511</v>
      </c>
      <c r="T438" s="24">
        <v>4910405.3689764673</v>
      </c>
      <c r="U438" s="24">
        <v>598759.69193636009</v>
      </c>
      <c r="V438" s="24">
        <v>2698284.2001077309</v>
      </c>
      <c r="W438" s="24">
        <v>843991.07716758968</v>
      </c>
      <c r="X438" s="24">
        <v>2212121.1688687541</v>
      </c>
      <c r="Y438" s="24">
        <v>458.21006852130847</v>
      </c>
      <c r="Z438" s="24">
        <v>1137.8361508309376</v>
      </c>
      <c r="AA438" s="24">
        <v>742.87906378388004</v>
      </c>
      <c r="AB438" s="24">
        <v>5199.9798662217518</v>
      </c>
      <c r="AC438" s="25">
        <v>1.6212630730294251</v>
      </c>
      <c r="AD438" s="25">
        <v>4.5700603399042263</v>
      </c>
      <c r="AE438" s="23">
        <f t="shared" si="301"/>
        <v>2.8188271329493744</v>
      </c>
      <c r="AF438" s="25">
        <v>1.6733183887055143</v>
      </c>
      <c r="AG438" s="25">
        <v>1.2668215720629865</v>
      </c>
      <c r="AH438" s="23">
        <f t="shared" si="302"/>
        <v>0.75707144594460873</v>
      </c>
      <c r="AI438" s="26">
        <f t="shared" si="295"/>
        <v>0.13029707348023623</v>
      </c>
      <c r="AJ438" s="26">
        <f t="shared" si="296"/>
        <v>0.16247470987939083</v>
      </c>
      <c r="AK438" s="26">
        <f t="shared" si="341"/>
        <v>0.11637805300494808</v>
      </c>
      <c r="AL438" s="26">
        <f t="shared" si="342"/>
        <v>0.14230630775871078</v>
      </c>
      <c r="AM438" s="26">
        <f t="shared" si="297"/>
        <v>-5.1788374493021427E-3</v>
      </c>
      <c r="AN438" s="26">
        <f t="shared" si="298"/>
        <v>-1.7189213170028972E-2</v>
      </c>
      <c r="AO438" s="23">
        <v>496.1</v>
      </c>
      <c r="AP438" s="23">
        <v>506.2</v>
      </c>
      <c r="AQ438" s="22">
        <v>8339.6666666666661</v>
      </c>
      <c r="AR438" s="22">
        <v>30551.333333333332</v>
      </c>
      <c r="AS438" s="22">
        <v>0</v>
      </c>
      <c r="AT438" s="22">
        <v>0</v>
      </c>
      <c r="AU438" s="22">
        <v>0</v>
      </c>
      <c r="AV438" s="22">
        <v>0</v>
      </c>
      <c r="AW438" s="22">
        <v>1705</v>
      </c>
      <c r="AX438" s="22">
        <v>5094</v>
      </c>
      <c r="AY438" s="22">
        <v>162.66666666666666</v>
      </c>
      <c r="AZ438" s="22">
        <v>125.33333333333333</v>
      </c>
      <c r="BA438" s="22">
        <v>80</v>
      </c>
      <c r="BB438" s="22">
        <v>270</v>
      </c>
      <c r="BC438" s="22">
        <v>0</v>
      </c>
      <c r="BD438" s="22">
        <v>5</v>
      </c>
      <c r="BE438" s="22">
        <v>154</v>
      </c>
      <c r="BF438" s="22">
        <v>107.66666666666667</v>
      </c>
      <c r="BG438" s="22">
        <v>133</v>
      </c>
      <c r="BH438" s="22">
        <v>225.33333333333334</v>
      </c>
      <c r="BI438" s="22">
        <v>4709</v>
      </c>
      <c r="BJ438" s="22">
        <v>21806</v>
      </c>
      <c r="BK438" s="22">
        <v>163.66666666666666</v>
      </c>
      <c r="BL438" s="22">
        <v>86.333333333333329</v>
      </c>
      <c r="BM438" s="22">
        <v>1212.3333333333333</v>
      </c>
      <c r="BN438" s="22">
        <v>2518.6666666666665</v>
      </c>
      <c r="BO438" s="22">
        <v>0</v>
      </c>
      <c r="BP438" s="22">
        <v>0</v>
      </c>
      <c r="BQ438" s="22">
        <v>0</v>
      </c>
      <c r="BR438" s="22">
        <v>0</v>
      </c>
      <c r="BS438" s="22">
        <v>4</v>
      </c>
      <c r="BT438" s="22">
        <v>0</v>
      </c>
      <c r="BU438" s="22">
        <v>97</v>
      </c>
      <c r="BV438" s="22">
        <v>296</v>
      </c>
      <c r="BW438" s="22">
        <v>0</v>
      </c>
      <c r="BX438" s="22">
        <v>0</v>
      </c>
      <c r="BY438" s="22">
        <v>0</v>
      </c>
      <c r="BZ438" s="22">
        <v>0</v>
      </c>
      <c r="CA438" s="22">
        <v>0</v>
      </c>
      <c r="CB438" s="22">
        <v>0</v>
      </c>
      <c r="CC438" s="22">
        <v>19.333333333333332</v>
      </c>
      <c r="CD438" s="22">
        <v>70.333333333333329</v>
      </c>
      <c r="CE438" s="22">
        <v>0</v>
      </c>
      <c r="CF438" s="22">
        <v>0</v>
      </c>
      <c r="CG438" s="22">
        <v>19.333333333333332</v>
      </c>
      <c r="CH438" s="22">
        <v>25</v>
      </c>
      <c r="CI438" s="22">
        <v>21</v>
      </c>
      <c r="CJ438" s="22">
        <v>140.66666666666666</v>
      </c>
      <c r="CK438" s="22">
        <v>0</v>
      </c>
      <c r="CL438" s="22">
        <v>60</v>
      </c>
      <c r="CM438" s="22">
        <v>146</v>
      </c>
      <c r="CN438" s="22">
        <v>4522.666666666667</v>
      </c>
      <c r="CO438" s="22">
        <v>39.333333333333336</v>
      </c>
      <c r="CP438" s="22">
        <v>79.333333333333329</v>
      </c>
      <c r="CQ438" s="22">
        <v>53.666666666666664</v>
      </c>
      <c r="CR438" s="22">
        <v>1568</v>
      </c>
      <c r="CS438" s="22">
        <v>53</v>
      </c>
      <c r="CT438" s="22">
        <v>2875.3333333333335</v>
      </c>
      <c r="CU438" s="22">
        <v>1452.3333333333333</v>
      </c>
      <c r="CV438" s="22">
        <v>15.333333333333334</v>
      </c>
      <c r="CW438" s="22">
        <v>1240</v>
      </c>
      <c r="CX438" s="22">
        <v>3026</v>
      </c>
      <c r="CY438" s="22">
        <v>88</v>
      </c>
      <c r="CZ438" s="22">
        <v>215.33333333333334</v>
      </c>
      <c r="DA438" s="22">
        <v>28.666666666666668</v>
      </c>
      <c r="DB438" s="22">
        <v>15.333333333333334</v>
      </c>
      <c r="DC438" s="22">
        <v>4</v>
      </c>
      <c r="DD438" s="22">
        <v>92.333333333333329</v>
      </c>
      <c r="DE438" s="22">
        <v>12333.333333333334</v>
      </c>
      <c r="DF438" s="22">
        <v>3364.3333333333335</v>
      </c>
      <c r="DG438" s="22">
        <v>1200</v>
      </c>
      <c r="DH438" s="22">
        <v>19224.666666666668</v>
      </c>
      <c r="DI438" s="22">
        <v>6050</v>
      </c>
      <c r="DJ438" s="22">
        <v>929.33333333333337</v>
      </c>
      <c r="DK438" s="22">
        <v>234666.66666666666</v>
      </c>
      <c r="DL438" s="22">
        <v>25496.666666666668</v>
      </c>
      <c r="DM438" s="22">
        <v>12916.666666666666</v>
      </c>
      <c r="DN438" s="22">
        <v>143497.33333333334</v>
      </c>
      <c r="DO438" s="22">
        <v>3100</v>
      </c>
      <c r="DP438" s="27">
        <v>10182.666666666666</v>
      </c>
      <c r="DQ438" s="57">
        <f t="shared" si="343"/>
        <v>2.663375834365882</v>
      </c>
      <c r="DR438" s="57" t="str">
        <f t="shared" si="303"/>
        <v xml:space="preserve"> </v>
      </c>
      <c r="DS438" s="57" t="str">
        <f t="shared" si="304"/>
        <v xml:space="preserve"> </v>
      </c>
      <c r="DT438" s="57">
        <f t="shared" si="305"/>
        <v>1.9876832844574781</v>
      </c>
      <c r="DU438" s="57">
        <f t="shared" si="306"/>
        <v>-0.22950819672131151</v>
      </c>
      <c r="DV438" s="57">
        <f t="shared" si="307"/>
        <v>2.375</v>
      </c>
      <c r="DW438" s="57" t="str">
        <f t="shared" si="308"/>
        <v xml:space="preserve"> </v>
      </c>
      <c r="DX438" s="57">
        <f t="shared" si="309"/>
        <v>-0.30086580086580084</v>
      </c>
      <c r="DY438" s="57">
        <f t="shared" si="310"/>
        <v>0.69423558897243121</v>
      </c>
      <c r="DZ438" s="57">
        <f t="shared" si="311"/>
        <v>3.6307071565088131</v>
      </c>
      <c r="EA438" s="57">
        <f t="shared" si="312"/>
        <v>-0.47250509164969445</v>
      </c>
      <c r="EB438" s="57">
        <f t="shared" si="313"/>
        <v>1.0775364311245532</v>
      </c>
      <c r="EC438" s="57" t="str">
        <f t="shared" si="314"/>
        <v xml:space="preserve"> </v>
      </c>
      <c r="ED438" s="57" t="str">
        <f t="shared" si="315"/>
        <v xml:space="preserve"> </v>
      </c>
      <c r="EE438" s="57">
        <f t="shared" si="316"/>
        <v>-1</v>
      </c>
      <c r="EF438" s="57">
        <f t="shared" si="317"/>
        <v>2.0515463917525771</v>
      </c>
      <c r="EG438" s="57" t="str">
        <f t="shared" si="318"/>
        <v xml:space="preserve"> </v>
      </c>
      <c r="EH438" s="57" t="str">
        <f t="shared" si="319"/>
        <v xml:space="preserve"> </v>
      </c>
      <c r="EI438" s="57" t="str">
        <f t="shared" si="320"/>
        <v xml:space="preserve"> </v>
      </c>
      <c r="EJ438" s="57">
        <f t="shared" si="321"/>
        <v>2.6379310344827585</v>
      </c>
      <c r="EK438" s="57" t="str">
        <f t="shared" si="322"/>
        <v xml:space="preserve"> </v>
      </c>
      <c r="EL438" s="57">
        <f t="shared" si="323"/>
        <v>0.2931034482758621</v>
      </c>
      <c r="EM438" s="57">
        <f t="shared" si="324"/>
        <v>5.6984126984126977</v>
      </c>
      <c r="EN438" s="57" t="str">
        <f t="shared" si="325"/>
        <v xml:space="preserve"> </v>
      </c>
      <c r="EO438" s="57">
        <f t="shared" si="326"/>
        <v>29.977168949771691</v>
      </c>
      <c r="EP438" s="57">
        <f t="shared" si="327"/>
        <v>1.0169491525423728</v>
      </c>
      <c r="EQ438" s="57">
        <f t="shared" si="328"/>
        <v>28.217391304347828</v>
      </c>
      <c r="ER438" s="57">
        <f t="shared" si="329"/>
        <v>53.25157232704403</v>
      </c>
      <c r="ES438" s="57">
        <f t="shared" si="330"/>
        <v>-0.98944227679596053</v>
      </c>
      <c r="ET438" s="57">
        <f t="shared" si="331"/>
        <v>1.4403225806451614</v>
      </c>
      <c r="EU438" s="57">
        <f t="shared" si="332"/>
        <v>1.4469696969696972</v>
      </c>
      <c r="EV438" s="57">
        <f t="shared" si="333"/>
        <v>-0.46511627906976749</v>
      </c>
      <c r="EW438" s="57">
        <f t="shared" si="334"/>
        <v>22.083333333333332</v>
      </c>
      <c r="EX438" s="57">
        <f t="shared" si="335"/>
        <v>-0.72721621621621624</v>
      </c>
      <c r="EY438" s="57">
        <f t="shared" si="336"/>
        <v>15.020555555555557</v>
      </c>
      <c r="EZ438" s="57">
        <f t="shared" si="337"/>
        <v>-0.84639118457300277</v>
      </c>
      <c r="FA438" s="57">
        <f t="shared" si="338"/>
        <v>-0.89134943181818183</v>
      </c>
      <c r="FB438" s="57">
        <f t="shared" si="339"/>
        <v>10.109470967741936</v>
      </c>
      <c r="FC438" s="57">
        <f t="shared" si="340"/>
        <v>2.2847311827956989</v>
      </c>
    </row>
    <row r="439" spans="1:159">
      <c r="A439" s="19">
        <v>4214607</v>
      </c>
      <c r="B439" s="28" t="s">
        <v>762</v>
      </c>
      <c r="C439" s="21">
        <v>0</v>
      </c>
      <c r="D439" s="21">
        <v>1</v>
      </c>
      <c r="E439" s="21">
        <v>0</v>
      </c>
      <c r="F439" s="21">
        <v>0</v>
      </c>
      <c r="G439" s="21">
        <v>6729</v>
      </c>
      <c r="H439" s="22">
        <v>7090</v>
      </c>
      <c r="I439" s="22">
        <f t="shared" si="299"/>
        <v>2625</v>
      </c>
      <c r="J439" s="22">
        <f t="shared" si="299"/>
        <v>3390</v>
      </c>
      <c r="K439" s="23">
        <f t="shared" si="300"/>
        <v>0.39010254123941152</v>
      </c>
      <c r="L439" s="23">
        <f t="shared" si="300"/>
        <v>0.47813822284908319</v>
      </c>
      <c r="M439" s="22">
        <v>4104</v>
      </c>
      <c r="N439" s="22">
        <v>3700</v>
      </c>
      <c r="O439" s="22">
        <v>38461</v>
      </c>
      <c r="P439" s="22">
        <v>116353</v>
      </c>
      <c r="Q439" s="22">
        <v>14714</v>
      </c>
      <c r="R439" s="22">
        <v>44983</v>
      </c>
      <c r="S439" s="24">
        <v>1930897.2599518481</v>
      </c>
      <c r="T439" s="24">
        <v>6572587.9339867188</v>
      </c>
      <c r="U439" s="24">
        <v>855405.4746446202</v>
      </c>
      <c r="V439" s="24">
        <v>3307426.3673099861</v>
      </c>
      <c r="W439" s="24">
        <v>1075491.7853072309</v>
      </c>
      <c r="X439" s="24">
        <v>3265161.5666767303</v>
      </c>
      <c r="Y439" s="24">
        <v>568.50741525640058</v>
      </c>
      <c r="Z439" s="24">
        <v>1354.222643670623</v>
      </c>
      <c r="AA439" s="24">
        <v>1044.2252830132104</v>
      </c>
      <c r="AB439" s="24">
        <v>4833.3070583869849</v>
      </c>
      <c r="AC439" s="25">
        <v>1.8367839275100009</v>
      </c>
      <c r="AD439" s="25">
        <v>3.5690638322855812</v>
      </c>
      <c r="AE439" s="23">
        <f t="shared" si="301"/>
        <v>1.9431048904722892</v>
      </c>
      <c r="AF439" s="25">
        <v>2.1715222900716862</v>
      </c>
      <c r="AG439" s="25">
        <v>1.8855484051291016</v>
      </c>
      <c r="AH439" s="23">
        <f t="shared" si="302"/>
        <v>0.86830718420433806</v>
      </c>
      <c r="AI439" s="26">
        <f t="shared" si="295"/>
        <v>0.13031040084820056</v>
      </c>
      <c r="AJ439" s="26">
        <f t="shared" si="296"/>
        <v>0.1448057863980805</v>
      </c>
      <c r="AK439" s="26">
        <f t="shared" si="341"/>
        <v>0.1170579438621373</v>
      </c>
      <c r="AL439" s="26">
        <f t="shared" si="342"/>
        <v>0.11823161453303288</v>
      </c>
      <c r="AM439" s="26">
        <f t="shared" si="297"/>
        <v>5.2395583601709816E-3</v>
      </c>
      <c r="AN439" s="26">
        <f t="shared" si="298"/>
        <v>-1.0309418675073623E-2</v>
      </c>
      <c r="AO439" s="23">
        <v>244.3</v>
      </c>
      <c r="AP439" s="23">
        <v>245.6</v>
      </c>
      <c r="AQ439" s="22">
        <v>9373.6666666666661</v>
      </c>
      <c r="AR439" s="22">
        <v>30208.666666666668</v>
      </c>
      <c r="AS439" s="22">
        <v>0</v>
      </c>
      <c r="AT439" s="22">
        <v>0</v>
      </c>
      <c r="AU439" s="22">
        <v>0</v>
      </c>
      <c r="AV439" s="22">
        <v>0</v>
      </c>
      <c r="AW439" s="22">
        <v>2863</v>
      </c>
      <c r="AX439" s="22">
        <v>6869.333333333333</v>
      </c>
      <c r="AY439" s="22">
        <v>275.33333333333331</v>
      </c>
      <c r="AZ439" s="22">
        <v>336.66666666666669</v>
      </c>
      <c r="BA439" s="22">
        <v>29.666666666666668</v>
      </c>
      <c r="BB439" s="22">
        <v>132.66666666666666</v>
      </c>
      <c r="BC439" s="22">
        <v>0</v>
      </c>
      <c r="BD439" s="22">
        <v>7.666666666666667</v>
      </c>
      <c r="BE439" s="22">
        <v>71</v>
      </c>
      <c r="BF439" s="22">
        <v>9.6666666666666661</v>
      </c>
      <c r="BG439" s="22">
        <v>157.33333333333334</v>
      </c>
      <c r="BH439" s="22">
        <v>263.33333333333331</v>
      </c>
      <c r="BI439" s="22">
        <v>4524.666666666667</v>
      </c>
      <c r="BJ439" s="22">
        <v>19562.333333333332</v>
      </c>
      <c r="BK439" s="22">
        <v>245.33333333333334</v>
      </c>
      <c r="BL439" s="22">
        <v>666.66666666666663</v>
      </c>
      <c r="BM439" s="22">
        <v>1091.3333333333333</v>
      </c>
      <c r="BN439" s="22">
        <v>2280.6666666666665</v>
      </c>
      <c r="BO439" s="22">
        <v>0</v>
      </c>
      <c r="BP439" s="22">
        <v>16.666666666666668</v>
      </c>
      <c r="BQ439" s="22">
        <v>0</v>
      </c>
      <c r="BR439" s="22">
        <v>0</v>
      </c>
      <c r="BS439" s="22">
        <v>0</v>
      </c>
      <c r="BT439" s="22">
        <v>0</v>
      </c>
      <c r="BU439" s="22">
        <v>70.666666666666671</v>
      </c>
      <c r="BV439" s="22">
        <v>311.33333333333331</v>
      </c>
      <c r="BW439" s="22">
        <v>0</v>
      </c>
      <c r="BX439" s="22">
        <v>0</v>
      </c>
      <c r="BY439" s="22">
        <v>0</v>
      </c>
      <c r="BZ439" s="22">
        <v>0</v>
      </c>
      <c r="CA439" s="22">
        <v>0</v>
      </c>
      <c r="CB439" s="22">
        <v>0</v>
      </c>
      <c r="CC439" s="22">
        <v>53</v>
      </c>
      <c r="CD439" s="22">
        <v>169</v>
      </c>
      <c r="CE439" s="22">
        <v>0</v>
      </c>
      <c r="CF439" s="22">
        <v>0</v>
      </c>
      <c r="CG439" s="22">
        <v>5.666666666666667</v>
      </c>
      <c r="CH439" s="22">
        <v>27</v>
      </c>
      <c r="CI439" s="22">
        <v>0</v>
      </c>
      <c r="CJ439" s="22">
        <v>0</v>
      </c>
      <c r="CK439" s="22">
        <v>12</v>
      </c>
      <c r="CL439" s="22">
        <v>115.33333333333333</v>
      </c>
      <c r="CM439" s="22">
        <v>564.33333333333337</v>
      </c>
      <c r="CN439" s="22">
        <v>1286.3333333333333</v>
      </c>
      <c r="CO439" s="22">
        <v>400</v>
      </c>
      <c r="CP439" s="22">
        <v>1143</v>
      </c>
      <c r="CQ439" s="22">
        <v>0</v>
      </c>
      <c r="CR439" s="22">
        <v>0</v>
      </c>
      <c r="CS439" s="22">
        <v>164.33333333333334</v>
      </c>
      <c r="CT439" s="22">
        <v>143.33333333333334</v>
      </c>
      <c r="CU439" s="22">
        <v>2022</v>
      </c>
      <c r="CV439" s="22">
        <v>0</v>
      </c>
      <c r="CW439" s="22">
        <v>1930</v>
      </c>
      <c r="CX439" s="22">
        <v>8305.3333333333339</v>
      </c>
      <c r="CY439" s="22">
        <v>61.666666666666664</v>
      </c>
      <c r="CZ439" s="22">
        <v>137.33333333333334</v>
      </c>
      <c r="DA439" s="22">
        <v>29.333333333333332</v>
      </c>
      <c r="DB439" s="22">
        <v>0</v>
      </c>
      <c r="DC439" s="22">
        <v>1</v>
      </c>
      <c r="DD439" s="22">
        <v>90</v>
      </c>
      <c r="DE439" s="22">
        <v>12000</v>
      </c>
      <c r="DF439" s="22">
        <v>8532.6666666666661</v>
      </c>
      <c r="DG439" s="22">
        <v>1063.3333333333333</v>
      </c>
      <c r="DH439" s="22">
        <v>17300</v>
      </c>
      <c r="DI439" s="22">
        <v>11100</v>
      </c>
      <c r="DJ439" s="22">
        <v>616.66666666666663</v>
      </c>
      <c r="DK439" s="22">
        <v>19000</v>
      </c>
      <c r="DL439" s="22">
        <v>35366.666666666664</v>
      </c>
      <c r="DM439" s="22">
        <v>5166.666666666667</v>
      </c>
      <c r="DN439" s="22">
        <v>23466.666666666668</v>
      </c>
      <c r="DO439" s="22">
        <v>5100</v>
      </c>
      <c r="DP439" s="27">
        <v>9200</v>
      </c>
      <c r="DQ439" s="57">
        <f t="shared" si="343"/>
        <v>2.2227161196259027</v>
      </c>
      <c r="DR439" s="57" t="str">
        <f t="shared" si="303"/>
        <v xml:space="preserve"> </v>
      </c>
      <c r="DS439" s="57" t="str">
        <f t="shared" si="304"/>
        <v xml:space="preserve"> </v>
      </c>
      <c r="DT439" s="57">
        <f t="shared" si="305"/>
        <v>1.3993480032599837</v>
      </c>
      <c r="DU439" s="57">
        <f t="shared" si="306"/>
        <v>0.22276029055690083</v>
      </c>
      <c r="DV439" s="57">
        <f t="shared" si="307"/>
        <v>3.4719101123595504</v>
      </c>
      <c r="DW439" s="57" t="str">
        <f t="shared" si="308"/>
        <v xml:space="preserve"> </v>
      </c>
      <c r="DX439" s="57">
        <f t="shared" si="309"/>
        <v>-0.863849765258216</v>
      </c>
      <c r="DY439" s="57">
        <f t="shared" si="310"/>
        <v>0.67372881355932179</v>
      </c>
      <c r="DZ439" s="57">
        <f t="shared" si="311"/>
        <v>3.3234860763223804</v>
      </c>
      <c r="EA439" s="57">
        <f t="shared" si="312"/>
        <v>1.7173913043478257</v>
      </c>
      <c r="EB439" s="57">
        <f t="shared" si="313"/>
        <v>1.089798411728772</v>
      </c>
      <c r="EC439" s="57" t="str">
        <f t="shared" si="314"/>
        <v xml:space="preserve"> </v>
      </c>
      <c r="ED439" s="57" t="str">
        <f t="shared" si="315"/>
        <v xml:space="preserve"> </v>
      </c>
      <c r="EE439" s="57" t="str">
        <f t="shared" si="316"/>
        <v xml:space="preserve"> </v>
      </c>
      <c r="EF439" s="57">
        <f t="shared" si="317"/>
        <v>3.4056603773584904</v>
      </c>
      <c r="EG439" s="57" t="str">
        <f t="shared" si="318"/>
        <v xml:space="preserve"> </v>
      </c>
      <c r="EH439" s="57" t="str">
        <f t="shared" si="319"/>
        <v xml:space="preserve"> </v>
      </c>
      <c r="EI439" s="57" t="str">
        <f t="shared" si="320"/>
        <v xml:space="preserve"> </v>
      </c>
      <c r="EJ439" s="57">
        <f t="shared" si="321"/>
        <v>2.1886792452830188</v>
      </c>
      <c r="EK439" s="57" t="str">
        <f t="shared" si="322"/>
        <v xml:space="preserve"> </v>
      </c>
      <c r="EL439" s="57">
        <f t="shared" si="323"/>
        <v>3.7647058823529411</v>
      </c>
      <c r="EM439" s="57" t="str">
        <f t="shared" si="324"/>
        <v xml:space="preserve"> </v>
      </c>
      <c r="EN439" s="57">
        <f t="shared" si="325"/>
        <v>8.6111111111111107</v>
      </c>
      <c r="EO439" s="57">
        <f t="shared" si="326"/>
        <v>1.2793857058476075</v>
      </c>
      <c r="EP439" s="57">
        <f t="shared" si="327"/>
        <v>1.8574999999999999</v>
      </c>
      <c r="EQ439" s="57" t="str">
        <f t="shared" si="328"/>
        <v xml:space="preserve"> </v>
      </c>
      <c r="ER439" s="57">
        <f t="shared" si="329"/>
        <v>-0.12778904665314406</v>
      </c>
      <c r="ES439" s="57">
        <f t="shared" si="330"/>
        <v>-1</v>
      </c>
      <c r="ET439" s="57">
        <f t="shared" si="331"/>
        <v>3.3032815198618311</v>
      </c>
      <c r="EU439" s="57">
        <f t="shared" si="332"/>
        <v>1.2270270270270274</v>
      </c>
      <c r="EV439" s="57">
        <f t="shared" si="333"/>
        <v>-1</v>
      </c>
      <c r="EW439" s="57">
        <f t="shared" si="334"/>
        <v>89</v>
      </c>
      <c r="EX439" s="57">
        <f t="shared" si="335"/>
        <v>-0.28894444444444445</v>
      </c>
      <c r="EY439" s="57">
        <f t="shared" si="336"/>
        <v>15.269592476489031</v>
      </c>
      <c r="EZ439" s="57">
        <f t="shared" si="337"/>
        <v>-0.94444444444444442</v>
      </c>
      <c r="FA439" s="57">
        <f t="shared" si="338"/>
        <v>0.86140350877192962</v>
      </c>
      <c r="FB439" s="57">
        <f t="shared" si="339"/>
        <v>3.5419354838709678</v>
      </c>
      <c r="FC439" s="57">
        <f t="shared" si="340"/>
        <v>0.80392156862745101</v>
      </c>
    </row>
    <row r="440" spans="1:159">
      <c r="A440" s="19">
        <v>4214706</v>
      </c>
      <c r="B440" s="20" t="s">
        <v>763</v>
      </c>
      <c r="C440" s="21">
        <v>0</v>
      </c>
      <c r="D440" s="21">
        <v>1</v>
      </c>
      <c r="E440" s="21">
        <v>0</v>
      </c>
      <c r="F440" s="21">
        <v>0</v>
      </c>
      <c r="G440" s="21">
        <v>8925</v>
      </c>
      <c r="H440" s="22">
        <v>10284</v>
      </c>
      <c r="I440" s="22">
        <f t="shared" si="299"/>
        <v>3744</v>
      </c>
      <c r="J440" s="22">
        <f t="shared" si="299"/>
        <v>5110</v>
      </c>
      <c r="K440" s="23">
        <f t="shared" si="300"/>
        <v>0.41949579831932771</v>
      </c>
      <c r="L440" s="23">
        <f t="shared" si="300"/>
        <v>0.49688837028393623</v>
      </c>
      <c r="M440" s="22">
        <v>5181</v>
      </c>
      <c r="N440" s="22">
        <v>5174</v>
      </c>
      <c r="O440" s="22">
        <v>54865</v>
      </c>
      <c r="P440" s="22">
        <v>153087</v>
      </c>
      <c r="Q440" s="22">
        <v>11742</v>
      </c>
      <c r="R440" s="22">
        <v>15081</v>
      </c>
      <c r="S440" s="24">
        <v>2443497.7849702444</v>
      </c>
      <c r="T440" s="24">
        <v>8160780.3898066124</v>
      </c>
      <c r="U440" s="24">
        <v>1386163.6403114477</v>
      </c>
      <c r="V440" s="24">
        <v>4732560.6591484565</v>
      </c>
      <c r="W440" s="24">
        <v>1057334.1446587974</v>
      </c>
      <c r="X440" s="24">
        <v>3428219.7306581419</v>
      </c>
      <c r="Y440" s="24">
        <v>461.79463418589694</v>
      </c>
      <c r="Z440" s="24">
        <v>1103.9104981767723</v>
      </c>
      <c r="AA440" s="24">
        <v>814.18723525799373</v>
      </c>
      <c r="AB440" s="24">
        <v>1635.6791574375281</v>
      </c>
      <c r="AC440" s="25">
        <v>1.7630937542038221</v>
      </c>
      <c r="AD440" s="25">
        <v>1.481713562955538</v>
      </c>
      <c r="AE440" s="23">
        <f t="shared" si="301"/>
        <v>0.84040542904914906</v>
      </c>
      <c r="AF440" s="25">
        <v>0.82715465936118848</v>
      </c>
      <c r="AG440" s="25">
        <v>1.3502843238826225</v>
      </c>
      <c r="AH440" s="23">
        <f t="shared" si="302"/>
        <v>1.6324448017078779</v>
      </c>
      <c r="AI440" s="26">
        <f t="shared" si="295"/>
        <v>0.12816331671563597</v>
      </c>
      <c r="AJ440" s="26">
        <f t="shared" si="296"/>
        <v>0.1306499519834472</v>
      </c>
      <c r="AK440" s="26">
        <f t="shared" si="341"/>
        <v>0.10806259064269663</v>
      </c>
      <c r="AL440" s="26">
        <f t="shared" si="342"/>
        <v>2.5342139547342546E-2</v>
      </c>
      <c r="AM440" s="26">
        <f t="shared" si="297"/>
        <v>1.4274213549637871E-2</v>
      </c>
      <c r="AN440" s="26">
        <f t="shared" si="298"/>
        <v>-1.3519126771821544E-4</v>
      </c>
      <c r="AO440" s="23">
        <v>555</v>
      </c>
      <c r="AP440" s="23">
        <v>555.70000000000005</v>
      </c>
      <c r="AQ440" s="22">
        <v>3700</v>
      </c>
      <c r="AR440" s="22">
        <v>4439</v>
      </c>
      <c r="AS440" s="22">
        <v>0</v>
      </c>
      <c r="AT440" s="22">
        <v>0</v>
      </c>
      <c r="AU440" s="22">
        <v>0</v>
      </c>
      <c r="AV440" s="22">
        <v>0</v>
      </c>
      <c r="AW440" s="22">
        <v>1646</v>
      </c>
      <c r="AX440" s="22">
        <v>3567.6666666666665</v>
      </c>
      <c r="AY440" s="22">
        <v>25</v>
      </c>
      <c r="AZ440" s="22">
        <v>0</v>
      </c>
      <c r="BA440" s="22">
        <v>0</v>
      </c>
      <c r="BB440" s="22">
        <v>0</v>
      </c>
      <c r="BC440" s="22">
        <v>54.666666666666664</v>
      </c>
      <c r="BD440" s="22">
        <v>47.333333333333336</v>
      </c>
      <c r="BE440" s="22">
        <v>0</v>
      </c>
      <c r="BF440" s="22">
        <v>0</v>
      </c>
      <c r="BG440" s="22">
        <v>38.333333333333336</v>
      </c>
      <c r="BH440" s="22">
        <v>39.333333333333336</v>
      </c>
      <c r="BI440" s="22">
        <v>281</v>
      </c>
      <c r="BJ440" s="22">
        <v>86.666666666666671</v>
      </c>
      <c r="BK440" s="22">
        <v>1400</v>
      </c>
      <c r="BL440" s="22">
        <v>153</v>
      </c>
      <c r="BM440" s="22">
        <v>255</v>
      </c>
      <c r="BN440" s="22">
        <v>423</v>
      </c>
      <c r="BO440" s="22">
        <v>0</v>
      </c>
      <c r="BP440" s="22">
        <v>0</v>
      </c>
      <c r="BQ440" s="22">
        <v>0</v>
      </c>
      <c r="BR440" s="22">
        <v>89.666666666666671</v>
      </c>
      <c r="BS440" s="22">
        <v>0</v>
      </c>
      <c r="BT440" s="22">
        <v>32.333333333333336</v>
      </c>
      <c r="BU440" s="22">
        <v>367.66666666666669</v>
      </c>
      <c r="BV440" s="22">
        <v>958.33333333333337</v>
      </c>
      <c r="BW440" s="22">
        <v>315.66666666666669</v>
      </c>
      <c r="BX440" s="22">
        <v>921.66666666666663</v>
      </c>
      <c r="BY440" s="22">
        <v>0</v>
      </c>
      <c r="BZ440" s="22">
        <v>0</v>
      </c>
      <c r="CA440" s="22">
        <v>0</v>
      </c>
      <c r="CB440" s="22">
        <v>0</v>
      </c>
      <c r="CC440" s="22">
        <v>11</v>
      </c>
      <c r="CD440" s="22">
        <v>3.3333333333333335</v>
      </c>
      <c r="CE440" s="22">
        <v>0</v>
      </c>
      <c r="CF440" s="22">
        <v>0</v>
      </c>
      <c r="CG440" s="22">
        <v>1.3333333333333333</v>
      </c>
      <c r="CH440" s="22">
        <v>0</v>
      </c>
      <c r="CI440" s="22">
        <v>2</v>
      </c>
      <c r="CJ440" s="22">
        <v>3.6666666666666665</v>
      </c>
      <c r="CK440" s="22">
        <v>0</v>
      </c>
      <c r="CL440" s="22">
        <v>9.6666666666666661</v>
      </c>
      <c r="CM440" s="22">
        <v>5011.666666666667</v>
      </c>
      <c r="CN440" s="22">
        <v>5723.666666666667</v>
      </c>
      <c r="CO440" s="22">
        <v>229.33333333333334</v>
      </c>
      <c r="CP440" s="22">
        <v>199</v>
      </c>
      <c r="CQ440" s="22">
        <v>10.333333333333334</v>
      </c>
      <c r="CR440" s="22">
        <v>8</v>
      </c>
      <c r="CS440" s="22">
        <v>4772</v>
      </c>
      <c r="CT440" s="22">
        <v>5516.666666666667</v>
      </c>
      <c r="CU440" s="22">
        <v>935</v>
      </c>
      <c r="CV440" s="22">
        <v>8</v>
      </c>
      <c r="CW440" s="22">
        <v>728</v>
      </c>
      <c r="CX440" s="22">
        <v>3104</v>
      </c>
      <c r="CY440" s="22">
        <v>96.666666666666671</v>
      </c>
      <c r="CZ440" s="22">
        <v>1110.3333333333333</v>
      </c>
      <c r="DA440" s="22">
        <v>49</v>
      </c>
      <c r="DB440" s="22">
        <v>180.33333333333334</v>
      </c>
      <c r="DC440" s="22">
        <v>1</v>
      </c>
      <c r="DD440" s="22">
        <v>174.66666666666666</v>
      </c>
      <c r="DE440" s="22">
        <v>9866</v>
      </c>
      <c r="DF440" s="22">
        <v>4577.333333333333</v>
      </c>
      <c r="DG440" s="22">
        <v>750</v>
      </c>
      <c r="DH440" s="22">
        <v>9413.3333333333339</v>
      </c>
      <c r="DI440" s="22">
        <v>8960</v>
      </c>
      <c r="DJ440" s="22">
        <v>429</v>
      </c>
      <c r="DK440" s="22">
        <v>110333.33333333333</v>
      </c>
      <c r="DL440" s="22">
        <v>6562.666666666667</v>
      </c>
      <c r="DM440" s="22">
        <v>17166.666666666668</v>
      </c>
      <c r="DN440" s="22">
        <v>144753.66666666666</v>
      </c>
      <c r="DO440" s="22">
        <v>1893.3333333333333</v>
      </c>
      <c r="DP440" s="27">
        <v>83296.666666666672</v>
      </c>
      <c r="DQ440" s="57">
        <f t="shared" si="343"/>
        <v>0.1997297297297298</v>
      </c>
      <c r="DR440" s="57" t="str">
        <f t="shared" si="303"/>
        <v xml:space="preserve"> </v>
      </c>
      <c r="DS440" s="57" t="str">
        <f t="shared" si="304"/>
        <v xml:space="preserve"> </v>
      </c>
      <c r="DT440" s="57">
        <f t="shared" si="305"/>
        <v>1.1674767112191171</v>
      </c>
      <c r="DU440" s="57">
        <f t="shared" si="306"/>
        <v>-1</v>
      </c>
      <c r="DV440" s="57" t="str">
        <f t="shared" si="307"/>
        <v xml:space="preserve"> </v>
      </c>
      <c r="DW440" s="57">
        <f t="shared" si="308"/>
        <v>-0.13414634146341453</v>
      </c>
      <c r="DX440" s="57" t="str">
        <f t="shared" si="309"/>
        <v xml:space="preserve"> </v>
      </c>
      <c r="DY440" s="57">
        <f t="shared" si="310"/>
        <v>2.6086956521739202E-2</v>
      </c>
      <c r="DZ440" s="57">
        <f t="shared" si="311"/>
        <v>-0.69157769869513641</v>
      </c>
      <c r="EA440" s="57">
        <f t="shared" si="312"/>
        <v>-0.89071428571428568</v>
      </c>
      <c r="EB440" s="57">
        <f t="shared" si="313"/>
        <v>0.65882352941176481</v>
      </c>
      <c r="EC440" s="57" t="str">
        <f t="shared" si="314"/>
        <v xml:space="preserve"> </v>
      </c>
      <c r="ED440" s="57" t="str">
        <f t="shared" si="315"/>
        <v xml:space="preserve"> </v>
      </c>
      <c r="EE440" s="57" t="str">
        <f t="shared" si="316"/>
        <v xml:space="preserve"> </v>
      </c>
      <c r="EF440" s="57">
        <f t="shared" si="317"/>
        <v>1.6065276518585674</v>
      </c>
      <c r="EG440" s="57">
        <f t="shared" si="318"/>
        <v>1.91974656810982</v>
      </c>
      <c r="EH440" s="57" t="str">
        <f t="shared" si="319"/>
        <v xml:space="preserve"> </v>
      </c>
      <c r="EI440" s="57" t="str">
        <f t="shared" si="320"/>
        <v xml:space="preserve"> </v>
      </c>
      <c r="EJ440" s="57">
        <f t="shared" si="321"/>
        <v>-0.69696969696969702</v>
      </c>
      <c r="EK440" s="57" t="str">
        <f t="shared" si="322"/>
        <v xml:space="preserve"> </v>
      </c>
      <c r="EL440" s="57">
        <f t="shared" si="323"/>
        <v>-1</v>
      </c>
      <c r="EM440" s="57">
        <f t="shared" si="324"/>
        <v>0.83333333333333326</v>
      </c>
      <c r="EN440" s="57" t="str">
        <f t="shared" si="325"/>
        <v xml:space="preserve"> </v>
      </c>
      <c r="EO440" s="57">
        <f t="shared" si="326"/>
        <v>0.14206850681742589</v>
      </c>
      <c r="EP440" s="57">
        <f t="shared" si="327"/>
        <v>-0.13226744186046513</v>
      </c>
      <c r="EQ440" s="57">
        <f t="shared" si="328"/>
        <v>-0.22580645161290325</v>
      </c>
      <c r="ER440" s="57">
        <f t="shared" si="329"/>
        <v>0.15604917574741561</v>
      </c>
      <c r="ES440" s="57">
        <f t="shared" si="330"/>
        <v>-0.99144385026737969</v>
      </c>
      <c r="ET440" s="57">
        <f t="shared" si="331"/>
        <v>3.2637362637362637</v>
      </c>
      <c r="EU440" s="57">
        <f t="shared" si="332"/>
        <v>10.486206896551723</v>
      </c>
      <c r="EV440" s="57">
        <f t="shared" si="333"/>
        <v>2.6802721088435377</v>
      </c>
      <c r="EW440" s="57">
        <f t="shared" si="334"/>
        <v>173.66666666666666</v>
      </c>
      <c r="EX440" s="57">
        <f t="shared" si="335"/>
        <v>-0.53604973309007375</v>
      </c>
      <c r="EY440" s="57">
        <f t="shared" si="336"/>
        <v>11.551111111111112</v>
      </c>
      <c r="EZ440" s="57">
        <f t="shared" si="337"/>
        <v>-0.95212053571428568</v>
      </c>
      <c r="FA440" s="57">
        <f t="shared" si="338"/>
        <v>-0.94051963746223566</v>
      </c>
      <c r="FB440" s="57">
        <f t="shared" si="339"/>
        <v>7.4322524271844657</v>
      </c>
      <c r="FC440" s="57">
        <f t="shared" si="340"/>
        <v>42.994718309859159</v>
      </c>
    </row>
    <row r="441" spans="1:159">
      <c r="A441" s="19">
        <v>4214805</v>
      </c>
      <c r="B441" s="20" t="s">
        <v>764</v>
      </c>
      <c r="C441" s="21">
        <v>0</v>
      </c>
      <c r="D441" s="21">
        <v>1</v>
      </c>
      <c r="E441" s="21">
        <v>0</v>
      </c>
      <c r="F441" s="21">
        <v>0</v>
      </c>
      <c r="G441" s="21">
        <v>51650</v>
      </c>
      <c r="H441" s="22">
        <v>61198</v>
      </c>
      <c r="I441" s="22">
        <f t="shared" si="299"/>
        <v>48418</v>
      </c>
      <c r="J441" s="22">
        <f t="shared" si="299"/>
        <v>56785</v>
      </c>
      <c r="K441" s="23">
        <f t="shared" si="300"/>
        <v>0.9374249757986447</v>
      </c>
      <c r="L441" s="23">
        <f t="shared" si="300"/>
        <v>0.92788980032027191</v>
      </c>
      <c r="M441" s="22">
        <v>3232</v>
      </c>
      <c r="N441" s="22">
        <v>4413</v>
      </c>
      <c r="O441" s="22">
        <v>385016</v>
      </c>
      <c r="P441" s="22">
        <v>1189707</v>
      </c>
      <c r="Q441" s="22">
        <v>6113</v>
      </c>
      <c r="R441" s="22">
        <v>16747</v>
      </c>
      <c r="S441" s="24">
        <v>20156769.943066556</v>
      </c>
      <c r="T441" s="24">
        <v>66777750.504848734</v>
      </c>
      <c r="U441" s="24">
        <v>19424533.620974731</v>
      </c>
      <c r="V441" s="24">
        <v>64000929.02231288</v>
      </c>
      <c r="W441" s="24">
        <v>732236.322091821</v>
      </c>
      <c r="X441" s="24">
        <v>2776821.4825357245</v>
      </c>
      <c r="Y441" s="24">
        <v>677.7783202076896</v>
      </c>
      <c r="Z441" s="24">
        <v>1599.8568099724694</v>
      </c>
      <c r="AA441" s="24">
        <v>1426.7914819035473</v>
      </c>
      <c r="AB441" s="24">
        <v>3128.1388372821825</v>
      </c>
      <c r="AC441" s="25">
        <v>2.1051005016896083</v>
      </c>
      <c r="AD441" s="25">
        <v>1.9552617570418769</v>
      </c>
      <c r="AE441" s="23">
        <f t="shared" si="301"/>
        <v>0.92882109688945158</v>
      </c>
      <c r="AF441" s="25">
        <v>1.0417686228645393</v>
      </c>
      <c r="AG441" s="25">
        <v>1.3762689935464416</v>
      </c>
      <c r="AH441" s="23">
        <f t="shared" si="302"/>
        <v>1.3210889283285674</v>
      </c>
      <c r="AI441" s="26">
        <f t="shared" si="295"/>
        <v>0.12725218194178911</v>
      </c>
      <c r="AJ441" s="26">
        <f t="shared" si="296"/>
        <v>0.1266358532290881</v>
      </c>
      <c r="AK441" s="26">
        <f t="shared" si="341"/>
        <v>0.11942789251390962</v>
      </c>
      <c r="AL441" s="26">
        <f t="shared" si="342"/>
        <v>0.1060334521067845</v>
      </c>
      <c r="AM441" s="26">
        <f t="shared" si="297"/>
        <v>1.7107110284735105E-2</v>
      </c>
      <c r="AN441" s="26">
        <f t="shared" si="298"/>
        <v>3.1635450447343061E-2</v>
      </c>
      <c r="AO441" s="23">
        <v>260.8</v>
      </c>
      <c r="AP441" s="23">
        <v>258.39999999999998</v>
      </c>
      <c r="AQ441" s="22">
        <v>3249</v>
      </c>
      <c r="AR441" s="22">
        <v>8187</v>
      </c>
      <c r="AS441" s="22">
        <v>0</v>
      </c>
      <c r="AT441" s="22">
        <v>0</v>
      </c>
      <c r="AU441" s="22">
        <v>0</v>
      </c>
      <c r="AV441" s="22">
        <v>0</v>
      </c>
      <c r="AW441" s="22">
        <v>540.66666666666663</v>
      </c>
      <c r="AX441" s="22">
        <v>1296</v>
      </c>
      <c r="AY441" s="22">
        <v>36</v>
      </c>
      <c r="AZ441" s="22">
        <v>120</v>
      </c>
      <c r="BA441" s="22">
        <v>119.66666666666667</v>
      </c>
      <c r="BB441" s="22">
        <v>182.66666666666666</v>
      </c>
      <c r="BC441" s="22">
        <v>0</v>
      </c>
      <c r="BD441" s="22">
        <v>0</v>
      </c>
      <c r="BE441" s="22">
        <v>550.66666666666663</v>
      </c>
      <c r="BF441" s="22">
        <v>307.66666666666669</v>
      </c>
      <c r="BG441" s="22">
        <v>45.333333333333336</v>
      </c>
      <c r="BH441" s="22">
        <v>76</v>
      </c>
      <c r="BI441" s="22">
        <v>1024.6666666666667</v>
      </c>
      <c r="BJ441" s="22">
        <v>3916</v>
      </c>
      <c r="BK441" s="22">
        <v>92.333333333333329</v>
      </c>
      <c r="BL441" s="22">
        <v>162.66666666666666</v>
      </c>
      <c r="BM441" s="22">
        <v>709</v>
      </c>
      <c r="BN441" s="22">
        <v>1832</v>
      </c>
      <c r="BO441" s="22">
        <v>0</v>
      </c>
      <c r="BP441" s="22">
        <v>0</v>
      </c>
      <c r="BQ441" s="22">
        <v>107.33333333333333</v>
      </c>
      <c r="BR441" s="22">
        <v>249</v>
      </c>
      <c r="BS441" s="22">
        <v>0</v>
      </c>
      <c r="BT441" s="22">
        <v>0</v>
      </c>
      <c r="BU441" s="22">
        <v>139.33333333333334</v>
      </c>
      <c r="BV441" s="22">
        <v>682.33333333333337</v>
      </c>
      <c r="BW441" s="22">
        <v>0</v>
      </c>
      <c r="BX441" s="22">
        <v>0</v>
      </c>
      <c r="BY441" s="22">
        <v>0</v>
      </c>
      <c r="BZ441" s="22">
        <v>0</v>
      </c>
      <c r="CA441" s="22">
        <v>0</v>
      </c>
      <c r="CB441" s="22">
        <v>0</v>
      </c>
      <c r="CC441" s="22">
        <v>54</v>
      </c>
      <c r="CD441" s="22">
        <v>181.66666666666666</v>
      </c>
      <c r="CE441" s="22">
        <v>0</v>
      </c>
      <c r="CF441" s="22">
        <v>0</v>
      </c>
      <c r="CG441" s="22">
        <v>14.333333333333334</v>
      </c>
      <c r="CH441" s="22">
        <v>101.66666666666667</v>
      </c>
      <c r="CI441" s="22">
        <v>6.666666666666667</v>
      </c>
      <c r="CJ441" s="22">
        <v>40</v>
      </c>
      <c r="CK441" s="22">
        <v>64.333333333333329</v>
      </c>
      <c r="CL441" s="22">
        <v>260</v>
      </c>
      <c r="CM441" s="22">
        <v>477.66666666666669</v>
      </c>
      <c r="CN441" s="22">
        <v>1133</v>
      </c>
      <c r="CO441" s="22">
        <v>82</v>
      </c>
      <c r="CP441" s="22">
        <v>457.66666666666669</v>
      </c>
      <c r="CQ441" s="22">
        <v>1.3333333333333333</v>
      </c>
      <c r="CR441" s="22">
        <v>0</v>
      </c>
      <c r="CS441" s="22">
        <v>389.66666666666669</v>
      </c>
      <c r="CT441" s="22">
        <v>675.33333333333337</v>
      </c>
      <c r="CU441" s="22">
        <v>847.33333333333337</v>
      </c>
      <c r="CV441" s="22">
        <v>2</v>
      </c>
      <c r="CW441" s="22">
        <v>739.33333333333337</v>
      </c>
      <c r="CX441" s="22">
        <v>2625</v>
      </c>
      <c r="CY441" s="22">
        <v>89.666666666666671</v>
      </c>
      <c r="CZ441" s="22">
        <v>149</v>
      </c>
      <c r="DA441" s="22">
        <v>15.666666666666666</v>
      </c>
      <c r="DB441" s="22">
        <v>31.666666666666668</v>
      </c>
      <c r="DC441" s="22">
        <v>1</v>
      </c>
      <c r="DD441" s="22">
        <v>22.666666666666668</v>
      </c>
      <c r="DE441" s="22">
        <v>6250</v>
      </c>
      <c r="DF441" s="22">
        <v>2830.3333333333335</v>
      </c>
      <c r="DG441" s="22">
        <v>600</v>
      </c>
      <c r="DH441" s="22">
        <v>10733.333333333334</v>
      </c>
      <c r="DI441" s="22">
        <v>7916.666666666667</v>
      </c>
      <c r="DJ441" s="22">
        <v>483.33333333333331</v>
      </c>
      <c r="DK441" s="22">
        <v>9500</v>
      </c>
      <c r="DL441" s="22">
        <v>13216.666666666666</v>
      </c>
      <c r="DM441" s="22">
        <v>7333.333333333333</v>
      </c>
      <c r="DN441" s="22">
        <v>10333.333333333334</v>
      </c>
      <c r="DO441" s="22">
        <v>1983.3333333333333</v>
      </c>
      <c r="DP441" s="27">
        <v>6000</v>
      </c>
      <c r="DQ441" s="57">
        <f t="shared" si="343"/>
        <v>1.5198522622345338</v>
      </c>
      <c r="DR441" s="57" t="str">
        <f t="shared" si="303"/>
        <v xml:space="preserve"> </v>
      </c>
      <c r="DS441" s="57" t="str">
        <f t="shared" si="304"/>
        <v xml:space="preserve"> </v>
      </c>
      <c r="DT441" s="57">
        <f t="shared" si="305"/>
        <v>1.3970406905055488</v>
      </c>
      <c r="DU441" s="57">
        <f t="shared" si="306"/>
        <v>2.3333333333333335</v>
      </c>
      <c r="DV441" s="57">
        <f t="shared" si="307"/>
        <v>0.52646239554317531</v>
      </c>
      <c r="DW441" s="57" t="str">
        <f t="shared" si="308"/>
        <v xml:space="preserve"> </v>
      </c>
      <c r="DX441" s="57">
        <f t="shared" si="309"/>
        <v>-0.44128329297820812</v>
      </c>
      <c r="DY441" s="57">
        <f t="shared" si="310"/>
        <v>0.67647058823529393</v>
      </c>
      <c r="DZ441" s="57">
        <f t="shared" si="311"/>
        <v>2.8217306441119061</v>
      </c>
      <c r="EA441" s="57">
        <f t="shared" si="312"/>
        <v>0.76173285198555951</v>
      </c>
      <c r="EB441" s="57">
        <f t="shared" si="313"/>
        <v>1.5839210155148096</v>
      </c>
      <c r="EC441" s="57" t="str">
        <f t="shared" si="314"/>
        <v xml:space="preserve"> </v>
      </c>
      <c r="ED441" s="57">
        <f t="shared" si="315"/>
        <v>1.3198757763975157</v>
      </c>
      <c r="EE441" s="57" t="str">
        <f t="shared" si="316"/>
        <v xml:space="preserve"> </v>
      </c>
      <c r="EF441" s="57">
        <f t="shared" si="317"/>
        <v>3.8971291866028706</v>
      </c>
      <c r="EG441" s="57" t="str">
        <f t="shared" si="318"/>
        <v xml:space="preserve"> </v>
      </c>
      <c r="EH441" s="57" t="str">
        <f t="shared" si="319"/>
        <v xml:space="preserve"> </v>
      </c>
      <c r="EI441" s="57" t="str">
        <f t="shared" si="320"/>
        <v xml:space="preserve"> </v>
      </c>
      <c r="EJ441" s="57">
        <f t="shared" si="321"/>
        <v>2.3641975308641974</v>
      </c>
      <c r="EK441" s="57" t="str">
        <f t="shared" si="322"/>
        <v xml:space="preserve"> </v>
      </c>
      <c r="EL441" s="57">
        <f t="shared" si="323"/>
        <v>6.0930232558139537</v>
      </c>
      <c r="EM441" s="57">
        <f t="shared" si="324"/>
        <v>5</v>
      </c>
      <c r="EN441" s="57">
        <f t="shared" si="325"/>
        <v>3.0414507772020727</v>
      </c>
      <c r="EO441" s="57">
        <f t="shared" si="326"/>
        <v>1.3719469644103279</v>
      </c>
      <c r="EP441" s="57">
        <f t="shared" si="327"/>
        <v>4.5813008130081307</v>
      </c>
      <c r="EQ441" s="57">
        <f t="shared" si="328"/>
        <v>-1</v>
      </c>
      <c r="ER441" s="57">
        <f t="shared" si="329"/>
        <v>0.73310521813515828</v>
      </c>
      <c r="ES441" s="57">
        <f t="shared" si="330"/>
        <v>-0.99763965381589303</v>
      </c>
      <c r="ET441" s="57">
        <f t="shared" si="331"/>
        <v>2.5504959422903517</v>
      </c>
      <c r="EU441" s="57">
        <f t="shared" si="332"/>
        <v>0.6617100371747211</v>
      </c>
      <c r="EV441" s="57">
        <f t="shared" si="333"/>
        <v>1.021276595744681</v>
      </c>
      <c r="EW441" s="57">
        <f t="shared" si="334"/>
        <v>21.666666666666668</v>
      </c>
      <c r="EX441" s="57">
        <f t="shared" si="335"/>
        <v>-0.54714666666666667</v>
      </c>
      <c r="EY441" s="57">
        <f t="shared" si="336"/>
        <v>16.888888888888889</v>
      </c>
      <c r="EZ441" s="57">
        <f t="shared" si="337"/>
        <v>-0.93894736842105264</v>
      </c>
      <c r="FA441" s="57">
        <f t="shared" si="338"/>
        <v>0.39122807017543848</v>
      </c>
      <c r="FB441" s="57">
        <f t="shared" si="339"/>
        <v>0.40909090909090917</v>
      </c>
      <c r="FC441" s="57">
        <f t="shared" si="340"/>
        <v>2.0252100840336134</v>
      </c>
    </row>
    <row r="442" spans="1:159">
      <c r="A442" s="19">
        <v>4214904</v>
      </c>
      <c r="B442" s="20" t="s">
        <v>765</v>
      </c>
      <c r="C442" s="21">
        <v>0</v>
      </c>
      <c r="D442" s="21">
        <v>1</v>
      </c>
      <c r="E442" s="21">
        <v>0</v>
      </c>
      <c r="F442" s="21">
        <v>0</v>
      </c>
      <c r="G442" s="21">
        <v>4316</v>
      </c>
      <c r="H442" s="22">
        <v>4446</v>
      </c>
      <c r="I442" s="22">
        <f t="shared" si="299"/>
        <v>1209</v>
      </c>
      <c r="J442" s="22">
        <f t="shared" si="299"/>
        <v>1523</v>
      </c>
      <c r="K442" s="23">
        <f t="shared" si="300"/>
        <v>0.28012048192771083</v>
      </c>
      <c r="L442" s="23">
        <f t="shared" si="300"/>
        <v>0.34255510571300046</v>
      </c>
      <c r="M442" s="22">
        <v>3107</v>
      </c>
      <c r="N442" s="22">
        <v>2923</v>
      </c>
      <c r="O442" s="22">
        <v>27187</v>
      </c>
      <c r="P442" s="22">
        <v>77005</v>
      </c>
      <c r="Q442" s="22">
        <v>10369</v>
      </c>
      <c r="R442" s="22">
        <v>29509</v>
      </c>
      <c r="S442" s="24">
        <v>1086925.9085654286</v>
      </c>
      <c r="T442" s="24">
        <v>6978104.9238430113</v>
      </c>
      <c r="U442" s="24">
        <v>408826.34770870954</v>
      </c>
      <c r="V442" s="24">
        <v>1596887.8475413194</v>
      </c>
      <c r="W442" s="24">
        <v>678099.5608567195</v>
      </c>
      <c r="X442" s="24">
        <v>5381217.0763016837</v>
      </c>
      <c r="Y442" s="24">
        <v>493.22205248048948</v>
      </c>
      <c r="Z442" s="24">
        <v>2038.4051489316168</v>
      </c>
      <c r="AA442" s="24">
        <v>713.35131717417232</v>
      </c>
      <c r="AB442" s="24">
        <v>5934.5006567675537</v>
      </c>
      <c r="AC442" s="25">
        <v>1.446308642500105</v>
      </c>
      <c r="AD442" s="25">
        <v>2.9113450090518</v>
      </c>
      <c r="AE442" s="23">
        <f t="shared" si="301"/>
        <v>2.0129486359282325</v>
      </c>
      <c r="AF442" s="25">
        <v>1.3058714108033191</v>
      </c>
      <c r="AG442" s="25">
        <v>3.2155470140750486</v>
      </c>
      <c r="AH442" s="23">
        <f t="shared" si="302"/>
        <v>2.4623764541234383</v>
      </c>
      <c r="AI442" s="26">
        <f t="shared" si="295"/>
        <v>0.20435287977770367</v>
      </c>
      <c r="AJ442" s="26">
        <f t="shared" si="296"/>
        <v>0.1459708057590241</v>
      </c>
      <c r="AK442" s="26">
        <f t="shared" si="341"/>
        <v>0.10972600631192764</v>
      </c>
      <c r="AL442" s="26">
        <f t="shared" si="342"/>
        <v>0.11025250518044816</v>
      </c>
      <c r="AM442" s="26">
        <f t="shared" si="297"/>
        <v>2.9719844295872377E-3</v>
      </c>
      <c r="AN442" s="26">
        <f t="shared" si="298"/>
        <v>-6.0861185192028211E-3</v>
      </c>
      <c r="AO442" s="23">
        <v>285.8</v>
      </c>
      <c r="AP442" s="23">
        <v>301.89999999999998</v>
      </c>
      <c r="AQ442" s="22">
        <v>3590.6666666666665</v>
      </c>
      <c r="AR442" s="22">
        <v>9846.3333333333339</v>
      </c>
      <c r="AS442" s="22">
        <v>0</v>
      </c>
      <c r="AT442" s="22">
        <v>0</v>
      </c>
      <c r="AU442" s="22">
        <v>0</v>
      </c>
      <c r="AV442" s="22">
        <v>0</v>
      </c>
      <c r="AW442" s="22">
        <v>4.333333333333333</v>
      </c>
      <c r="AX442" s="22">
        <v>0</v>
      </c>
      <c r="AY442" s="22">
        <v>106.33333333333333</v>
      </c>
      <c r="AZ442" s="22">
        <v>351.66666666666669</v>
      </c>
      <c r="BA442" s="22">
        <v>50.666666666666664</v>
      </c>
      <c r="BB442" s="22">
        <v>56</v>
      </c>
      <c r="BC442" s="22">
        <v>340.66666666666669</v>
      </c>
      <c r="BD442" s="22">
        <v>465</v>
      </c>
      <c r="BE442" s="22">
        <v>44.666666666666664</v>
      </c>
      <c r="BF442" s="22">
        <v>123.66666666666667</v>
      </c>
      <c r="BG442" s="22">
        <v>65</v>
      </c>
      <c r="BH442" s="22">
        <v>144.66666666666666</v>
      </c>
      <c r="BI442" s="22">
        <v>2157.6666666666665</v>
      </c>
      <c r="BJ442" s="22">
        <v>7335.333333333333</v>
      </c>
      <c r="BK442" s="22">
        <v>188</v>
      </c>
      <c r="BL442" s="22">
        <v>112</v>
      </c>
      <c r="BM442" s="22">
        <v>320.66666666666669</v>
      </c>
      <c r="BN442" s="22">
        <v>854</v>
      </c>
      <c r="BO442" s="22">
        <v>0</v>
      </c>
      <c r="BP442" s="22">
        <v>0</v>
      </c>
      <c r="BQ442" s="22">
        <v>83.666666666666671</v>
      </c>
      <c r="BR442" s="22">
        <v>306</v>
      </c>
      <c r="BS442" s="22">
        <v>0</v>
      </c>
      <c r="BT442" s="22">
        <v>0</v>
      </c>
      <c r="BU442" s="22">
        <v>109</v>
      </c>
      <c r="BV442" s="22">
        <v>144</v>
      </c>
      <c r="BW442" s="22">
        <v>0</v>
      </c>
      <c r="BX442" s="22">
        <v>0</v>
      </c>
      <c r="BY442" s="22">
        <v>0</v>
      </c>
      <c r="BZ442" s="22">
        <v>0</v>
      </c>
      <c r="CA442" s="22">
        <v>0</v>
      </c>
      <c r="CB442" s="22">
        <v>0</v>
      </c>
      <c r="CC442" s="22">
        <v>109</v>
      </c>
      <c r="CD442" s="22">
        <v>144</v>
      </c>
      <c r="CE442" s="22">
        <v>0</v>
      </c>
      <c r="CF442" s="22">
        <v>0</v>
      </c>
      <c r="CG442" s="22">
        <v>0</v>
      </c>
      <c r="CH442" s="22">
        <v>0</v>
      </c>
      <c r="CI442" s="22">
        <v>0</v>
      </c>
      <c r="CJ442" s="22">
        <v>0</v>
      </c>
      <c r="CK442" s="22">
        <v>0</v>
      </c>
      <c r="CL442" s="22">
        <v>0</v>
      </c>
      <c r="CM442" s="22">
        <v>258</v>
      </c>
      <c r="CN442" s="22">
        <v>2139</v>
      </c>
      <c r="CO442" s="22">
        <v>95.666666666666671</v>
      </c>
      <c r="CP442" s="22">
        <v>955</v>
      </c>
      <c r="CQ442" s="22">
        <v>0</v>
      </c>
      <c r="CR442" s="22">
        <v>0</v>
      </c>
      <c r="CS442" s="22">
        <v>156.33333333333334</v>
      </c>
      <c r="CT442" s="22">
        <v>1143.3333333333333</v>
      </c>
      <c r="CU442" s="22">
        <v>2103.3333333333335</v>
      </c>
      <c r="CV442" s="22">
        <v>1</v>
      </c>
      <c r="CW442" s="22">
        <v>1957.6666666666667</v>
      </c>
      <c r="CX442" s="22">
        <v>10831.666666666666</v>
      </c>
      <c r="CY442" s="22">
        <v>140.66666666666666</v>
      </c>
      <c r="CZ442" s="22">
        <v>494.33333333333331</v>
      </c>
      <c r="DA442" s="22">
        <v>5</v>
      </c>
      <c r="DB442" s="22">
        <v>0</v>
      </c>
      <c r="DC442" s="22">
        <v>0</v>
      </c>
      <c r="DD442" s="22">
        <v>28.333333333333332</v>
      </c>
      <c r="DE442" s="22">
        <v>17567.666666666668</v>
      </c>
      <c r="DF442" s="22">
        <v>11355.333333333334</v>
      </c>
      <c r="DG442" s="22">
        <v>110.33333333333333</v>
      </c>
      <c r="DH442" s="22">
        <v>22399</v>
      </c>
      <c r="DI442" s="22">
        <v>33930.333333333336</v>
      </c>
      <c r="DJ442" s="22">
        <v>82.333333333333329</v>
      </c>
      <c r="DK442" s="22">
        <v>31573.666666666668</v>
      </c>
      <c r="DL442" s="22">
        <v>43260</v>
      </c>
      <c r="DM442" s="22">
        <v>18127</v>
      </c>
      <c r="DN442" s="22">
        <v>156566.66666666666</v>
      </c>
      <c r="DO442" s="22">
        <v>3684.6666666666665</v>
      </c>
      <c r="DP442" s="27">
        <v>21400</v>
      </c>
      <c r="DQ442" s="57">
        <f t="shared" si="343"/>
        <v>1.7422020051986635</v>
      </c>
      <c r="DR442" s="57" t="str">
        <f t="shared" si="303"/>
        <v xml:space="preserve"> </v>
      </c>
      <c r="DS442" s="57" t="str">
        <f t="shared" si="304"/>
        <v xml:space="preserve"> </v>
      </c>
      <c r="DT442" s="57">
        <f t="shared" si="305"/>
        <v>-1</v>
      </c>
      <c r="DU442" s="57">
        <f t="shared" si="306"/>
        <v>2.3072100313479629</v>
      </c>
      <c r="DV442" s="57">
        <f t="shared" si="307"/>
        <v>0.10526315789473695</v>
      </c>
      <c r="DW442" s="57">
        <f t="shared" si="308"/>
        <v>0.36497064579256344</v>
      </c>
      <c r="DX442" s="57">
        <f t="shared" si="309"/>
        <v>1.7686567164179108</v>
      </c>
      <c r="DY442" s="57">
        <f t="shared" si="310"/>
        <v>1.2256410256410253</v>
      </c>
      <c r="DZ442" s="57">
        <f t="shared" si="311"/>
        <v>2.3996601266800557</v>
      </c>
      <c r="EA442" s="57">
        <f t="shared" si="312"/>
        <v>-0.4042553191489362</v>
      </c>
      <c r="EB442" s="57">
        <f t="shared" si="313"/>
        <v>1.6632016632016628</v>
      </c>
      <c r="EC442" s="57" t="str">
        <f t="shared" si="314"/>
        <v xml:space="preserve"> </v>
      </c>
      <c r="ED442" s="57">
        <f t="shared" si="315"/>
        <v>2.6573705179282867</v>
      </c>
      <c r="EE442" s="57" t="str">
        <f t="shared" si="316"/>
        <v xml:space="preserve"> </v>
      </c>
      <c r="EF442" s="57">
        <f t="shared" si="317"/>
        <v>0.32110091743119273</v>
      </c>
      <c r="EG442" s="57" t="str">
        <f t="shared" si="318"/>
        <v xml:space="preserve"> </v>
      </c>
      <c r="EH442" s="57" t="str">
        <f t="shared" si="319"/>
        <v xml:space="preserve"> </v>
      </c>
      <c r="EI442" s="57" t="str">
        <f t="shared" si="320"/>
        <v xml:space="preserve"> </v>
      </c>
      <c r="EJ442" s="57">
        <f t="shared" si="321"/>
        <v>0.32110091743119273</v>
      </c>
      <c r="EK442" s="57" t="str">
        <f t="shared" si="322"/>
        <v xml:space="preserve"> </v>
      </c>
      <c r="EL442" s="57" t="str">
        <f t="shared" si="323"/>
        <v xml:space="preserve"> </v>
      </c>
      <c r="EM442" s="57" t="str">
        <f t="shared" si="324"/>
        <v xml:space="preserve"> </v>
      </c>
      <c r="EN442" s="57" t="str">
        <f t="shared" si="325"/>
        <v xml:space="preserve"> </v>
      </c>
      <c r="EO442" s="57">
        <f t="shared" si="326"/>
        <v>7.2906976744186043</v>
      </c>
      <c r="EP442" s="57">
        <f t="shared" si="327"/>
        <v>8.9825783972125439</v>
      </c>
      <c r="EQ442" s="57" t="str">
        <f t="shared" si="328"/>
        <v xml:space="preserve"> </v>
      </c>
      <c r="ER442" s="57">
        <f t="shared" si="329"/>
        <v>6.3134328358208949</v>
      </c>
      <c r="ES442" s="57">
        <f t="shared" si="330"/>
        <v>-0.99952456418383517</v>
      </c>
      <c r="ET442" s="57">
        <f t="shared" si="331"/>
        <v>4.5329473863442873</v>
      </c>
      <c r="EU442" s="57">
        <f t="shared" si="332"/>
        <v>2.514218009478673</v>
      </c>
      <c r="EV442" s="57">
        <f t="shared" si="333"/>
        <v>-1</v>
      </c>
      <c r="EW442" s="57" t="str">
        <f t="shared" si="334"/>
        <v xml:space="preserve"> </v>
      </c>
      <c r="EX442" s="57">
        <f t="shared" si="335"/>
        <v>-0.35362313340796536</v>
      </c>
      <c r="EY442" s="57">
        <f t="shared" si="336"/>
        <v>202.01208459214502</v>
      </c>
      <c r="EZ442" s="57">
        <f t="shared" si="337"/>
        <v>-0.99757345934316388</v>
      </c>
      <c r="FA442" s="57">
        <f t="shared" si="338"/>
        <v>0.37012911603551468</v>
      </c>
      <c r="FB442" s="57">
        <f t="shared" si="339"/>
        <v>7.6372078483293784</v>
      </c>
      <c r="FC442" s="57">
        <f t="shared" si="340"/>
        <v>4.8078523611362405</v>
      </c>
    </row>
    <row r="443" spans="1:159">
      <c r="A443" s="19">
        <v>4215000</v>
      </c>
      <c r="B443" s="20" t="s">
        <v>766</v>
      </c>
      <c r="C443" s="21">
        <v>0</v>
      </c>
      <c r="D443" s="21">
        <v>1</v>
      </c>
      <c r="E443" s="21">
        <v>0</v>
      </c>
      <c r="F443" s="21">
        <v>0</v>
      </c>
      <c r="G443" s="21">
        <v>37691</v>
      </c>
      <c r="H443" s="22">
        <v>39846</v>
      </c>
      <c r="I443" s="22">
        <f t="shared" si="299"/>
        <v>32634</v>
      </c>
      <c r="J443" s="22">
        <f t="shared" si="299"/>
        <v>36348</v>
      </c>
      <c r="K443" s="23">
        <f t="shared" si="300"/>
        <v>0.86583003900135314</v>
      </c>
      <c r="L443" s="23">
        <f t="shared" si="300"/>
        <v>0.91221201626261106</v>
      </c>
      <c r="M443" s="22">
        <v>5057</v>
      </c>
      <c r="N443" s="22">
        <v>3498</v>
      </c>
      <c r="O443" s="22">
        <v>233776</v>
      </c>
      <c r="P443" s="22">
        <v>529493</v>
      </c>
      <c r="Q443" s="22">
        <v>9739</v>
      </c>
      <c r="R443" s="22">
        <v>45873</v>
      </c>
      <c r="S443" s="24">
        <v>9174516.3140558638</v>
      </c>
      <c r="T443" s="24">
        <v>26567031.946867805</v>
      </c>
      <c r="U443" s="24">
        <v>8331828.8442297569</v>
      </c>
      <c r="V443" s="24">
        <v>25295220.404473945</v>
      </c>
      <c r="W443" s="24">
        <v>842687.46982613055</v>
      </c>
      <c r="X443" s="24">
        <v>1271811.5423938618</v>
      </c>
      <c r="Y443" s="24">
        <v>494.83469614987092</v>
      </c>
      <c r="Z443" s="24">
        <v>1122.7866478439705</v>
      </c>
      <c r="AA443" s="24">
        <v>754.48030309787532</v>
      </c>
      <c r="AB443" s="24">
        <v>2183.8426247021525</v>
      </c>
      <c r="AC443" s="25">
        <v>1.5247118057165607</v>
      </c>
      <c r="AD443" s="25">
        <v>1.945020123721344</v>
      </c>
      <c r="AE443" s="23">
        <f t="shared" si="301"/>
        <v>1.2756641067701664</v>
      </c>
      <c r="AF443" s="25">
        <v>1.2099146575229476</v>
      </c>
      <c r="AG443" s="25">
        <v>1.1338628450246184</v>
      </c>
      <c r="AH443" s="23">
        <f t="shared" si="302"/>
        <v>0.93714282902066026</v>
      </c>
      <c r="AI443" s="26">
        <f t="shared" si="295"/>
        <v>0.11218231773452136</v>
      </c>
      <c r="AJ443" s="26">
        <f t="shared" si="296"/>
        <v>0.11745440746679314</v>
      </c>
      <c r="AK443" s="26">
        <f t="shared" si="341"/>
        <v>8.5190616856493984E-2</v>
      </c>
      <c r="AL443" s="26">
        <f t="shared" si="342"/>
        <v>0.16762739989292252</v>
      </c>
      <c r="AM443" s="26">
        <f t="shared" si="297"/>
        <v>5.5755543304678579E-3</v>
      </c>
      <c r="AN443" s="26">
        <f t="shared" si="298"/>
        <v>-3.6187210071549014E-2</v>
      </c>
      <c r="AO443" s="23">
        <v>588.1</v>
      </c>
      <c r="AP443" s="23">
        <v>908.4</v>
      </c>
      <c r="AQ443" s="22">
        <v>2689.3333333333335</v>
      </c>
      <c r="AR443" s="22">
        <v>18721</v>
      </c>
      <c r="AS443" s="22">
        <v>0</v>
      </c>
      <c r="AT443" s="22">
        <v>0</v>
      </c>
      <c r="AU443" s="22">
        <v>0</v>
      </c>
      <c r="AV443" s="22">
        <v>0</v>
      </c>
      <c r="AW443" s="22">
        <v>14.666666666666666</v>
      </c>
      <c r="AX443" s="22">
        <v>33.666666666666664</v>
      </c>
      <c r="AY443" s="22">
        <v>0</v>
      </c>
      <c r="AZ443" s="22">
        <v>0</v>
      </c>
      <c r="BA443" s="22">
        <v>73</v>
      </c>
      <c r="BB443" s="22">
        <v>94.666666666666671</v>
      </c>
      <c r="BC443" s="22">
        <v>0</v>
      </c>
      <c r="BD443" s="22">
        <v>0</v>
      </c>
      <c r="BE443" s="22">
        <v>0</v>
      </c>
      <c r="BF443" s="22">
        <v>0</v>
      </c>
      <c r="BG443" s="22">
        <v>248.33333333333334</v>
      </c>
      <c r="BH443" s="22">
        <v>3382.3333333333335</v>
      </c>
      <c r="BI443" s="22">
        <v>829.66666666666663</v>
      </c>
      <c r="BJ443" s="22">
        <v>4970</v>
      </c>
      <c r="BK443" s="22">
        <v>120</v>
      </c>
      <c r="BL443" s="22">
        <v>137.66666666666666</v>
      </c>
      <c r="BM443" s="22">
        <v>829.66666666666663</v>
      </c>
      <c r="BN443" s="22">
        <v>3718</v>
      </c>
      <c r="BO443" s="22">
        <v>574</v>
      </c>
      <c r="BP443" s="22">
        <v>5778</v>
      </c>
      <c r="BQ443" s="22">
        <v>0</v>
      </c>
      <c r="BR443" s="22">
        <v>0</v>
      </c>
      <c r="BS443" s="22">
        <v>0</v>
      </c>
      <c r="BT443" s="22">
        <v>606.66666666666663</v>
      </c>
      <c r="BU443" s="22">
        <v>24.333333333333332</v>
      </c>
      <c r="BV443" s="22">
        <v>172.66666666666666</v>
      </c>
      <c r="BW443" s="22">
        <v>0</v>
      </c>
      <c r="BX443" s="22">
        <v>105</v>
      </c>
      <c r="BY443" s="22">
        <v>0</v>
      </c>
      <c r="BZ443" s="22">
        <v>0</v>
      </c>
      <c r="CA443" s="22">
        <v>24.333333333333332</v>
      </c>
      <c r="CB443" s="22">
        <v>67.666666666666671</v>
      </c>
      <c r="CC443" s="22">
        <v>0</v>
      </c>
      <c r="CD443" s="22">
        <v>0</v>
      </c>
      <c r="CE443" s="22">
        <v>0</v>
      </c>
      <c r="CF443" s="22">
        <v>0</v>
      </c>
      <c r="CG443" s="22">
        <v>0</v>
      </c>
      <c r="CH443" s="22">
        <v>0</v>
      </c>
      <c r="CI443" s="22">
        <v>0</v>
      </c>
      <c r="CJ443" s="22">
        <v>0</v>
      </c>
      <c r="CK443" s="22">
        <v>0</v>
      </c>
      <c r="CL443" s="22">
        <v>0</v>
      </c>
      <c r="CM443" s="22">
        <v>7108.333333333333</v>
      </c>
      <c r="CN443" s="22">
        <v>34369.666666666664</v>
      </c>
      <c r="CO443" s="22">
        <v>402.66666666666669</v>
      </c>
      <c r="CP443" s="22">
        <v>1736.3333333333333</v>
      </c>
      <c r="CQ443" s="22">
        <v>1108.3333333333333</v>
      </c>
      <c r="CR443" s="22">
        <v>555.33333333333337</v>
      </c>
      <c r="CS443" s="22">
        <v>5594.666666666667</v>
      </c>
      <c r="CT443" s="22">
        <v>32071</v>
      </c>
      <c r="CU443" s="22">
        <v>563</v>
      </c>
      <c r="CV443" s="22">
        <v>1.3333333333333333</v>
      </c>
      <c r="CW443" s="22">
        <v>380.66666666666669</v>
      </c>
      <c r="CX443" s="22">
        <v>1151.3333333333333</v>
      </c>
      <c r="CY443" s="22">
        <v>104.33333333333333</v>
      </c>
      <c r="CZ443" s="22">
        <v>246.66666666666666</v>
      </c>
      <c r="DA443" s="22">
        <v>75</v>
      </c>
      <c r="DB443" s="22">
        <v>4.666666666666667</v>
      </c>
      <c r="DC443" s="22">
        <v>1</v>
      </c>
      <c r="DD443" s="22">
        <v>114</v>
      </c>
      <c r="DE443" s="22">
        <v>7230</v>
      </c>
      <c r="DF443" s="22">
        <v>1518</v>
      </c>
      <c r="DG443" s="22">
        <v>1543.3333333333333</v>
      </c>
      <c r="DH443" s="22">
        <v>11346.666666666666</v>
      </c>
      <c r="DI443" s="22">
        <v>3637.3333333333335</v>
      </c>
      <c r="DJ443" s="22">
        <v>1361.3333333333333</v>
      </c>
      <c r="DK443" s="22">
        <v>358666.66666666669</v>
      </c>
      <c r="DL443" s="22">
        <v>3938</v>
      </c>
      <c r="DM443" s="22">
        <v>26183.333333333332</v>
      </c>
      <c r="DN443" s="22">
        <v>1073892</v>
      </c>
      <c r="DO443" s="22">
        <v>915</v>
      </c>
      <c r="DP443" s="27">
        <v>25143.333333333332</v>
      </c>
      <c r="DQ443" s="57">
        <f t="shared" si="343"/>
        <v>5.9612047595438771</v>
      </c>
      <c r="DR443" s="57" t="str">
        <f t="shared" si="303"/>
        <v xml:space="preserve"> </v>
      </c>
      <c r="DS443" s="57" t="str">
        <f t="shared" si="304"/>
        <v xml:space="preserve"> </v>
      </c>
      <c r="DT443" s="57">
        <f t="shared" si="305"/>
        <v>1.2954545454545454</v>
      </c>
      <c r="DU443" s="57" t="str">
        <f t="shared" si="306"/>
        <v xml:space="preserve"> </v>
      </c>
      <c r="DV443" s="57">
        <f t="shared" si="307"/>
        <v>0.29680365296803668</v>
      </c>
      <c r="DW443" s="57" t="str">
        <f t="shared" si="308"/>
        <v xml:space="preserve"> </v>
      </c>
      <c r="DX443" s="57" t="str">
        <f t="shared" si="309"/>
        <v xml:space="preserve"> </v>
      </c>
      <c r="DY443" s="57">
        <f t="shared" si="310"/>
        <v>12.62013422818792</v>
      </c>
      <c r="DZ443" s="57">
        <f t="shared" si="311"/>
        <v>4.99035757332262</v>
      </c>
      <c r="EA443" s="57">
        <f t="shared" si="312"/>
        <v>0.14722222222222214</v>
      </c>
      <c r="EB443" s="57">
        <f t="shared" si="313"/>
        <v>3.4813177983125758</v>
      </c>
      <c r="EC443" s="57">
        <f t="shared" si="314"/>
        <v>9.0662020905923342</v>
      </c>
      <c r="ED443" s="57" t="str">
        <f t="shared" si="315"/>
        <v xml:space="preserve"> </v>
      </c>
      <c r="EE443" s="57" t="str">
        <f t="shared" si="316"/>
        <v xml:space="preserve"> </v>
      </c>
      <c r="EF443" s="57">
        <f t="shared" si="317"/>
        <v>6.095890410958904</v>
      </c>
      <c r="EG443" s="57" t="str">
        <f t="shared" si="318"/>
        <v xml:space="preserve"> </v>
      </c>
      <c r="EH443" s="57" t="str">
        <f t="shared" si="319"/>
        <v xml:space="preserve"> </v>
      </c>
      <c r="EI443" s="57">
        <f t="shared" si="320"/>
        <v>1.7808219178082196</v>
      </c>
      <c r="EJ443" s="57" t="str">
        <f t="shared" si="321"/>
        <v xml:space="preserve"> </v>
      </c>
      <c r="EK443" s="57" t="str">
        <f t="shared" si="322"/>
        <v xml:space="preserve"> </v>
      </c>
      <c r="EL443" s="57" t="str">
        <f t="shared" si="323"/>
        <v xml:space="preserve"> </v>
      </c>
      <c r="EM443" s="57" t="str">
        <f t="shared" si="324"/>
        <v xml:space="preserve"> </v>
      </c>
      <c r="EN443" s="57" t="str">
        <f t="shared" si="325"/>
        <v xml:space="preserve"> </v>
      </c>
      <c r="EO443" s="57">
        <f t="shared" si="326"/>
        <v>3.8351230949589681</v>
      </c>
      <c r="EP443" s="57">
        <f t="shared" si="327"/>
        <v>3.3120860927152318</v>
      </c>
      <c r="EQ443" s="57">
        <f t="shared" si="328"/>
        <v>-0.49894736842105258</v>
      </c>
      <c r="ER443" s="57">
        <f t="shared" si="329"/>
        <v>4.7324237368922777</v>
      </c>
      <c r="ES443" s="57">
        <f t="shared" si="330"/>
        <v>-0.99763173475429245</v>
      </c>
      <c r="ET443" s="57">
        <f t="shared" si="331"/>
        <v>2.0245183887915932</v>
      </c>
      <c r="EU443" s="57">
        <f t="shared" si="332"/>
        <v>1.3642172523961662</v>
      </c>
      <c r="EV443" s="57">
        <f t="shared" si="333"/>
        <v>-0.93777777777777782</v>
      </c>
      <c r="EW443" s="57">
        <f t="shared" si="334"/>
        <v>113</v>
      </c>
      <c r="EX443" s="57">
        <f t="shared" si="335"/>
        <v>-0.79004149377593358</v>
      </c>
      <c r="EY443" s="57">
        <f t="shared" si="336"/>
        <v>6.3520518358531319</v>
      </c>
      <c r="EZ443" s="57">
        <f t="shared" si="337"/>
        <v>-0.62573313782991202</v>
      </c>
      <c r="FA443" s="57">
        <f t="shared" si="338"/>
        <v>-0.98902044609665429</v>
      </c>
      <c r="FB443" s="57">
        <f t="shared" si="339"/>
        <v>40.014334818586889</v>
      </c>
      <c r="FC443" s="57">
        <f t="shared" si="340"/>
        <v>26.479052823315119</v>
      </c>
    </row>
    <row r="444" spans="1:159">
      <c r="A444" s="19">
        <v>4215109</v>
      </c>
      <c r="B444" s="20" t="s">
        <v>767</v>
      </c>
      <c r="C444" s="21">
        <v>0</v>
      </c>
      <c r="D444" s="21">
        <v>1</v>
      </c>
      <c r="E444" s="21">
        <v>0</v>
      </c>
      <c r="F444" s="21">
        <v>0</v>
      </c>
      <c r="G444" s="21">
        <v>10376</v>
      </c>
      <c r="H444" s="22">
        <v>10922</v>
      </c>
      <c r="I444" s="22">
        <f t="shared" si="299"/>
        <v>8862</v>
      </c>
      <c r="J444" s="22">
        <f t="shared" si="299"/>
        <v>9424</v>
      </c>
      <c r="K444" s="23">
        <f t="shared" si="300"/>
        <v>0.85408635312259062</v>
      </c>
      <c r="L444" s="23">
        <f t="shared" si="300"/>
        <v>0.86284563266800951</v>
      </c>
      <c r="M444" s="22">
        <v>1514</v>
      </c>
      <c r="N444" s="22">
        <v>1498</v>
      </c>
      <c r="O444" s="22">
        <v>75318</v>
      </c>
      <c r="P444" s="22">
        <v>139998</v>
      </c>
      <c r="Q444" s="22">
        <v>4143</v>
      </c>
      <c r="R444" s="22">
        <v>7482</v>
      </c>
      <c r="S444" s="24">
        <v>3139438.6124270707</v>
      </c>
      <c r="T444" s="24">
        <v>10360946.681141945</v>
      </c>
      <c r="U444" s="24">
        <v>2818150.5439425535</v>
      </c>
      <c r="V444" s="24">
        <v>9486019.5607567206</v>
      </c>
      <c r="W444" s="24">
        <v>321288.06848451012</v>
      </c>
      <c r="X444" s="24">
        <v>874927.12038524356</v>
      </c>
      <c r="Y444" s="24">
        <v>469.4436148221738</v>
      </c>
      <c r="Z444" s="24">
        <v>1270.8582119013172</v>
      </c>
      <c r="AA444" s="24">
        <v>639.69446033468557</v>
      </c>
      <c r="AB444" s="24">
        <v>2238.4425160884784</v>
      </c>
      <c r="AC444" s="25">
        <v>1.362665163902598</v>
      </c>
      <c r="AD444" s="25">
        <v>1.761362908250456</v>
      </c>
      <c r="AE444" s="23">
        <f t="shared" si="301"/>
        <v>1.2925867299682114</v>
      </c>
      <c r="AF444" s="25">
        <v>0.78377992025456311</v>
      </c>
      <c r="AG444" s="25">
        <v>0.91041012584598202</v>
      </c>
      <c r="AH444" s="23">
        <f t="shared" si="302"/>
        <v>1.1615634724991306</v>
      </c>
      <c r="AI444" s="26">
        <f t="shared" si="295"/>
        <v>0.12682051277612505</v>
      </c>
      <c r="AJ444" s="26">
        <f t="shared" si="296"/>
        <v>0.12904690003258201</v>
      </c>
      <c r="AK444" s="26">
        <f t="shared" si="341"/>
        <v>6.3952661302762337E-2</v>
      </c>
      <c r="AL444" s="26">
        <f t="shared" si="342"/>
        <v>6.0889807770458493E-2</v>
      </c>
      <c r="AM444" s="26">
        <f t="shared" si="297"/>
        <v>5.1415382471140525E-3</v>
      </c>
      <c r="AN444" s="26">
        <f t="shared" si="298"/>
        <v>-1.0618628162823995E-3</v>
      </c>
      <c r="AO444" s="23">
        <v>133.69999999999999</v>
      </c>
      <c r="AP444" s="23">
        <v>128.1</v>
      </c>
      <c r="AQ444" s="22">
        <v>2021.3333333333333</v>
      </c>
      <c r="AR444" s="22">
        <v>2643.6666666666665</v>
      </c>
      <c r="AS444" s="22">
        <v>0</v>
      </c>
      <c r="AT444" s="22">
        <v>0</v>
      </c>
      <c r="AU444" s="22">
        <v>0</v>
      </c>
      <c r="AV444" s="22">
        <v>0</v>
      </c>
      <c r="AW444" s="22">
        <v>1415.6666666666667</v>
      </c>
      <c r="AX444" s="22">
        <v>2175.6666666666665</v>
      </c>
      <c r="AY444" s="22">
        <v>4</v>
      </c>
      <c r="AZ444" s="22">
        <v>6</v>
      </c>
      <c r="BA444" s="22">
        <v>0</v>
      </c>
      <c r="BB444" s="22">
        <v>0</v>
      </c>
      <c r="BC444" s="22">
        <v>87.333333333333329</v>
      </c>
      <c r="BD444" s="22">
        <v>90</v>
      </c>
      <c r="BE444" s="22">
        <v>0</v>
      </c>
      <c r="BF444" s="22">
        <v>0</v>
      </c>
      <c r="BG444" s="22">
        <v>5.666666666666667</v>
      </c>
      <c r="BH444" s="22">
        <v>4</v>
      </c>
      <c r="BI444" s="22">
        <v>2.6666666666666665</v>
      </c>
      <c r="BJ444" s="22">
        <v>31.333333333333332</v>
      </c>
      <c r="BK444" s="22">
        <v>419</v>
      </c>
      <c r="BL444" s="22">
        <v>229.66666666666666</v>
      </c>
      <c r="BM444" s="22">
        <v>81.333333333333329</v>
      </c>
      <c r="BN444" s="22">
        <v>102.33333333333333</v>
      </c>
      <c r="BO444" s="22">
        <v>0</v>
      </c>
      <c r="BP444" s="22">
        <v>0</v>
      </c>
      <c r="BQ444" s="22">
        <v>0</v>
      </c>
      <c r="BR444" s="22">
        <v>0</v>
      </c>
      <c r="BS444" s="22">
        <v>0</v>
      </c>
      <c r="BT444" s="22">
        <v>0</v>
      </c>
      <c r="BU444" s="22">
        <v>407.66666666666669</v>
      </c>
      <c r="BV444" s="22">
        <v>551.33333333333337</v>
      </c>
      <c r="BW444" s="22">
        <v>373.33333333333331</v>
      </c>
      <c r="BX444" s="22">
        <v>364.33333333333331</v>
      </c>
      <c r="BY444" s="22">
        <v>0</v>
      </c>
      <c r="BZ444" s="22">
        <v>0</v>
      </c>
      <c r="CA444" s="22">
        <v>0</v>
      </c>
      <c r="CB444" s="22">
        <v>0</v>
      </c>
      <c r="CC444" s="22">
        <v>4.666666666666667</v>
      </c>
      <c r="CD444" s="22">
        <v>1.3333333333333333</v>
      </c>
      <c r="CE444" s="22">
        <v>0</v>
      </c>
      <c r="CF444" s="22">
        <v>0</v>
      </c>
      <c r="CG444" s="22">
        <v>0</v>
      </c>
      <c r="CH444" s="22">
        <v>0</v>
      </c>
      <c r="CI444" s="22">
        <v>3.3333333333333335</v>
      </c>
      <c r="CJ444" s="22">
        <v>3</v>
      </c>
      <c r="CK444" s="22">
        <v>12.666666666666666</v>
      </c>
      <c r="CL444" s="22">
        <v>162.66666666666666</v>
      </c>
      <c r="CM444" s="22">
        <v>184.66666666666666</v>
      </c>
      <c r="CN444" s="22">
        <v>205</v>
      </c>
      <c r="CO444" s="22">
        <v>53.666666666666664</v>
      </c>
      <c r="CP444" s="22">
        <v>60</v>
      </c>
      <c r="CQ444" s="22">
        <v>0</v>
      </c>
      <c r="CR444" s="22">
        <v>4.333333333333333</v>
      </c>
      <c r="CS444" s="22">
        <v>114.33333333333333</v>
      </c>
      <c r="CT444" s="22">
        <v>113</v>
      </c>
      <c r="CU444" s="22">
        <v>539</v>
      </c>
      <c r="CV444" s="22">
        <v>1</v>
      </c>
      <c r="CW444" s="22">
        <v>470.66666666666669</v>
      </c>
      <c r="CX444" s="22">
        <v>2253</v>
      </c>
      <c r="CY444" s="22">
        <v>62</v>
      </c>
      <c r="CZ444" s="22">
        <v>107.33333333333333</v>
      </c>
      <c r="DA444" s="22">
        <v>6.333333333333333</v>
      </c>
      <c r="DB444" s="22">
        <v>73.333333333333329</v>
      </c>
      <c r="DC444" s="22">
        <v>0</v>
      </c>
      <c r="DD444" s="22">
        <v>29</v>
      </c>
      <c r="DE444" s="22">
        <v>3733.6666666666665</v>
      </c>
      <c r="DF444" s="22">
        <v>2463.6666666666665</v>
      </c>
      <c r="DG444" s="22">
        <v>119</v>
      </c>
      <c r="DH444" s="22">
        <v>3813.6666666666665</v>
      </c>
      <c r="DI444" s="22">
        <v>2463</v>
      </c>
      <c r="DJ444" s="22">
        <v>30.666666666666668</v>
      </c>
      <c r="DK444" s="22">
        <v>116645.66666666667</v>
      </c>
      <c r="DL444" s="22">
        <v>740</v>
      </c>
      <c r="DM444" s="22">
        <v>5001.666666666667</v>
      </c>
      <c r="DN444" s="22">
        <v>38400.333333333336</v>
      </c>
      <c r="DO444" s="22">
        <v>1269.3333333333333</v>
      </c>
      <c r="DP444" s="27">
        <v>7232.333333333333</v>
      </c>
      <c r="DQ444" s="57">
        <f t="shared" si="343"/>
        <v>0.30788258575197891</v>
      </c>
      <c r="DR444" s="57" t="str">
        <f t="shared" si="303"/>
        <v xml:space="preserve"> </v>
      </c>
      <c r="DS444" s="57" t="str">
        <f t="shared" si="304"/>
        <v xml:space="preserve"> </v>
      </c>
      <c r="DT444" s="57">
        <f t="shared" si="305"/>
        <v>0.53684954085236614</v>
      </c>
      <c r="DU444" s="57">
        <f t="shared" si="306"/>
        <v>0.5</v>
      </c>
      <c r="DV444" s="57" t="str">
        <f t="shared" si="307"/>
        <v xml:space="preserve"> </v>
      </c>
      <c r="DW444" s="57">
        <f t="shared" si="308"/>
        <v>3.0534351145038219E-2</v>
      </c>
      <c r="DX444" s="57" t="str">
        <f t="shared" si="309"/>
        <v xml:space="preserve"> </v>
      </c>
      <c r="DY444" s="57">
        <f t="shared" si="310"/>
        <v>-0.29411764705882359</v>
      </c>
      <c r="DZ444" s="57">
        <f t="shared" si="311"/>
        <v>10.75</v>
      </c>
      <c r="EA444" s="57">
        <f t="shared" si="312"/>
        <v>-0.45186953062848056</v>
      </c>
      <c r="EB444" s="57">
        <f t="shared" si="313"/>
        <v>0.25819672131147553</v>
      </c>
      <c r="EC444" s="57" t="str">
        <f t="shared" si="314"/>
        <v xml:space="preserve"> </v>
      </c>
      <c r="ED444" s="57" t="str">
        <f t="shared" si="315"/>
        <v xml:space="preserve"> </v>
      </c>
      <c r="EE444" s="57" t="str">
        <f t="shared" si="316"/>
        <v xml:space="preserve"> </v>
      </c>
      <c r="EF444" s="57">
        <f t="shared" si="317"/>
        <v>0.35241210139002455</v>
      </c>
      <c r="EG444" s="57">
        <f t="shared" si="318"/>
        <v>-2.4107142857142883E-2</v>
      </c>
      <c r="EH444" s="57" t="str">
        <f t="shared" si="319"/>
        <v xml:space="preserve"> </v>
      </c>
      <c r="EI444" s="57" t="str">
        <f t="shared" si="320"/>
        <v xml:space="preserve"> </v>
      </c>
      <c r="EJ444" s="57">
        <f t="shared" si="321"/>
        <v>-0.7142857142857143</v>
      </c>
      <c r="EK444" s="57" t="str">
        <f t="shared" si="322"/>
        <v xml:space="preserve"> </v>
      </c>
      <c r="EL444" s="57" t="str">
        <f t="shared" si="323"/>
        <v xml:space="preserve"> </v>
      </c>
      <c r="EM444" s="57">
        <f t="shared" si="324"/>
        <v>-0.10000000000000009</v>
      </c>
      <c r="EN444" s="57">
        <f t="shared" si="325"/>
        <v>11.842105263157894</v>
      </c>
      <c r="EO444" s="57">
        <f t="shared" si="326"/>
        <v>0.11010830324909748</v>
      </c>
      <c r="EP444" s="57">
        <f t="shared" si="327"/>
        <v>0.11801242236024856</v>
      </c>
      <c r="EQ444" s="57" t="str">
        <f t="shared" si="328"/>
        <v xml:space="preserve"> </v>
      </c>
      <c r="ER444" s="57">
        <f t="shared" si="329"/>
        <v>-1.1661807580174877E-2</v>
      </c>
      <c r="ES444" s="57">
        <f t="shared" si="330"/>
        <v>-0.99814471243042668</v>
      </c>
      <c r="ET444" s="57">
        <f t="shared" si="331"/>
        <v>3.7868271954674215</v>
      </c>
      <c r="EU444" s="57">
        <f t="shared" si="332"/>
        <v>0.73118279569892475</v>
      </c>
      <c r="EV444" s="57">
        <f t="shared" si="333"/>
        <v>10.578947368421053</v>
      </c>
      <c r="EW444" s="57" t="str">
        <f t="shared" si="334"/>
        <v xml:space="preserve"> </v>
      </c>
      <c r="EX444" s="57">
        <f t="shared" si="335"/>
        <v>-0.34014820105347743</v>
      </c>
      <c r="EY444" s="57">
        <f t="shared" si="336"/>
        <v>31.047619047619044</v>
      </c>
      <c r="EZ444" s="57">
        <f t="shared" si="337"/>
        <v>-0.98754905941264037</v>
      </c>
      <c r="FA444" s="57">
        <f t="shared" si="338"/>
        <v>-0.99365600093731155</v>
      </c>
      <c r="FB444" s="57">
        <f t="shared" si="339"/>
        <v>6.6775074975008328</v>
      </c>
      <c r="FC444" s="57">
        <f t="shared" si="340"/>
        <v>4.6977415966386555</v>
      </c>
    </row>
    <row r="445" spans="1:159">
      <c r="A445" s="19">
        <v>4215307</v>
      </c>
      <c r="B445" s="20" t="s">
        <v>768</v>
      </c>
      <c r="C445" s="21">
        <v>0</v>
      </c>
      <c r="D445" s="21">
        <v>1</v>
      </c>
      <c r="E445" s="21">
        <v>0</v>
      </c>
      <c r="F445" s="21">
        <v>0</v>
      </c>
      <c r="G445" s="21">
        <v>7154</v>
      </c>
      <c r="H445" s="22">
        <v>7370</v>
      </c>
      <c r="I445" s="22">
        <f t="shared" si="299"/>
        <v>4574</v>
      </c>
      <c r="J445" s="22">
        <f t="shared" si="299"/>
        <v>4987</v>
      </c>
      <c r="K445" s="23">
        <f t="shared" si="300"/>
        <v>0.63936259435280962</v>
      </c>
      <c r="L445" s="23">
        <f t="shared" si="300"/>
        <v>0.67666214382632295</v>
      </c>
      <c r="M445" s="22">
        <v>2580</v>
      </c>
      <c r="N445" s="22">
        <v>2383</v>
      </c>
      <c r="O445" s="22">
        <v>36505</v>
      </c>
      <c r="P445" s="22">
        <v>96095</v>
      </c>
      <c r="Q445" s="22">
        <v>9312</v>
      </c>
      <c r="R445" s="22">
        <v>23862</v>
      </c>
      <c r="S445" s="24">
        <v>1580654.6026069904</v>
      </c>
      <c r="T445" s="24">
        <v>5754095.032514194</v>
      </c>
      <c r="U445" s="24">
        <v>1177784.9027842104</v>
      </c>
      <c r="V445" s="24">
        <v>4235626.3973601395</v>
      </c>
      <c r="W445" s="24">
        <v>402869.69982277998</v>
      </c>
      <c r="X445" s="24">
        <v>1518468.6351540368</v>
      </c>
      <c r="Y445" s="24">
        <v>436.6324193322813</v>
      </c>
      <c r="Z445" s="24">
        <v>1133.5792919990317</v>
      </c>
      <c r="AA445" s="24">
        <v>755.81765042224197</v>
      </c>
      <c r="AB445" s="24">
        <v>1718.3235708157629</v>
      </c>
      <c r="AC445" s="25">
        <v>1.7310158773324107</v>
      </c>
      <c r="AD445" s="25">
        <v>1.5158388856817884</v>
      </c>
      <c r="AE445" s="23">
        <f t="shared" si="301"/>
        <v>0.87569323050795944</v>
      </c>
      <c r="AF445" s="25">
        <v>1.2072733159797269</v>
      </c>
      <c r="AG445" s="25">
        <v>1.47032309506576</v>
      </c>
      <c r="AH445" s="23">
        <f t="shared" si="302"/>
        <v>1.2178875119695352</v>
      </c>
      <c r="AI445" s="26">
        <f t="shared" si="295"/>
        <v>0.13792595925473217</v>
      </c>
      <c r="AJ445" s="26">
        <f t="shared" si="296"/>
        <v>0.13654115459353466</v>
      </c>
      <c r="AK445" s="26">
        <f t="shared" si="341"/>
        <v>0.1016276905682798</v>
      </c>
      <c r="AL445" s="26">
        <f t="shared" si="342"/>
        <v>9.8667777493209208E-2</v>
      </c>
      <c r="AM445" s="26">
        <f t="shared" si="297"/>
        <v>2.9790350684233413E-3</v>
      </c>
      <c r="AN445" s="26">
        <f t="shared" si="298"/>
        <v>-7.9114584461728032E-3</v>
      </c>
      <c r="AO445" s="23">
        <v>167.1</v>
      </c>
      <c r="AP445" s="23">
        <v>179.3</v>
      </c>
      <c r="AQ445" s="22">
        <v>4086</v>
      </c>
      <c r="AR445" s="22">
        <v>12430.666666666666</v>
      </c>
      <c r="AS445" s="22">
        <v>0</v>
      </c>
      <c r="AT445" s="22">
        <v>0</v>
      </c>
      <c r="AU445" s="22">
        <v>0</v>
      </c>
      <c r="AV445" s="22">
        <v>0</v>
      </c>
      <c r="AW445" s="22">
        <v>208.33333333333334</v>
      </c>
      <c r="AX445" s="22">
        <v>432</v>
      </c>
      <c r="AY445" s="22">
        <v>44.666666666666664</v>
      </c>
      <c r="AZ445" s="22">
        <v>70</v>
      </c>
      <c r="BA445" s="22">
        <v>58.333333333333336</v>
      </c>
      <c r="BB445" s="22">
        <v>80</v>
      </c>
      <c r="BC445" s="22">
        <v>0</v>
      </c>
      <c r="BD445" s="22">
        <v>0</v>
      </c>
      <c r="BE445" s="22">
        <v>44</v>
      </c>
      <c r="BF445" s="22">
        <v>40</v>
      </c>
      <c r="BG445" s="22">
        <v>35.333333333333336</v>
      </c>
      <c r="BH445" s="22">
        <v>51.333333333333336</v>
      </c>
      <c r="BI445" s="22">
        <v>2716.6666666666665</v>
      </c>
      <c r="BJ445" s="22">
        <v>10145</v>
      </c>
      <c r="BK445" s="22">
        <v>41.333333333333336</v>
      </c>
      <c r="BL445" s="22">
        <v>138.66666666666666</v>
      </c>
      <c r="BM445" s="22">
        <v>928.33333333333337</v>
      </c>
      <c r="BN445" s="22">
        <v>1415.6666666666667</v>
      </c>
      <c r="BO445" s="22">
        <v>0</v>
      </c>
      <c r="BP445" s="22">
        <v>0</v>
      </c>
      <c r="BQ445" s="22">
        <v>0</v>
      </c>
      <c r="BR445" s="22">
        <v>0</v>
      </c>
      <c r="BS445" s="22">
        <v>0</v>
      </c>
      <c r="BT445" s="22">
        <v>0</v>
      </c>
      <c r="BU445" s="22">
        <v>80</v>
      </c>
      <c r="BV445" s="22">
        <v>162</v>
      </c>
      <c r="BW445" s="22">
        <v>0</v>
      </c>
      <c r="BX445" s="22">
        <v>0</v>
      </c>
      <c r="BY445" s="22">
        <v>0</v>
      </c>
      <c r="BZ445" s="22">
        <v>0</v>
      </c>
      <c r="CA445" s="22">
        <v>0</v>
      </c>
      <c r="CB445" s="22">
        <v>0</v>
      </c>
      <c r="CC445" s="22">
        <v>9</v>
      </c>
      <c r="CD445" s="22">
        <v>21.333333333333332</v>
      </c>
      <c r="CE445" s="22">
        <v>0</v>
      </c>
      <c r="CF445" s="22">
        <v>0</v>
      </c>
      <c r="CG445" s="22">
        <v>35.333333333333336</v>
      </c>
      <c r="CH445" s="22">
        <v>0</v>
      </c>
      <c r="CI445" s="22">
        <v>17.333333333333332</v>
      </c>
      <c r="CJ445" s="22">
        <v>140.66666666666666</v>
      </c>
      <c r="CK445" s="22">
        <v>0</v>
      </c>
      <c r="CL445" s="22">
        <v>0</v>
      </c>
      <c r="CM445" s="22">
        <v>334</v>
      </c>
      <c r="CN445" s="22">
        <v>1835.6666666666667</v>
      </c>
      <c r="CO445" s="22">
        <v>22.333333333333332</v>
      </c>
      <c r="CP445" s="22">
        <v>66.333333333333329</v>
      </c>
      <c r="CQ445" s="22">
        <v>38</v>
      </c>
      <c r="CR445" s="22">
        <v>483.33333333333331</v>
      </c>
      <c r="CS445" s="22">
        <v>273.66666666666669</v>
      </c>
      <c r="CT445" s="22">
        <v>1286</v>
      </c>
      <c r="CU445" s="22">
        <v>1515</v>
      </c>
      <c r="CV445" s="22">
        <v>1</v>
      </c>
      <c r="CW445" s="22">
        <v>1437.3333333333333</v>
      </c>
      <c r="CX445" s="22">
        <v>4275.666666666667</v>
      </c>
      <c r="CY445" s="22">
        <v>65.333333333333329</v>
      </c>
      <c r="CZ445" s="22">
        <v>142</v>
      </c>
      <c r="DA445" s="22">
        <v>10.666666666666666</v>
      </c>
      <c r="DB445" s="22">
        <v>0</v>
      </c>
      <c r="DC445" s="22">
        <v>1</v>
      </c>
      <c r="DD445" s="22">
        <v>46</v>
      </c>
      <c r="DE445" s="22">
        <v>8533.3333333333339</v>
      </c>
      <c r="DF445" s="22">
        <v>4464.666666666667</v>
      </c>
      <c r="DG445" s="22">
        <v>700</v>
      </c>
      <c r="DH445" s="22">
        <v>10761.666666666666</v>
      </c>
      <c r="DI445" s="22">
        <v>10410</v>
      </c>
      <c r="DJ445" s="22">
        <v>240</v>
      </c>
      <c r="DK445" s="22">
        <v>538333.33333333337</v>
      </c>
      <c r="DL445" s="22">
        <v>28929.333333333332</v>
      </c>
      <c r="DM445" s="22">
        <v>9333.3333333333339</v>
      </c>
      <c r="DN445" s="22">
        <v>434241</v>
      </c>
      <c r="DO445" s="22">
        <v>2800</v>
      </c>
      <c r="DP445" s="27">
        <v>8673.6666666666661</v>
      </c>
      <c r="DQ445" s="57">
        <f t="shared" si="343"/>
        <v>2.042258117147985</v>
      </c>
      <c r="DR445" s="57" t="str">
        <f t="shared" si="303"/>
        <v xml:space="preserve"> </v>
      </c>
      <c r="DS445" s="57" t="str">
        <f t="shared" si="304"/>
        <v xml:space="preserve"> </v>
      </c>
      <c r="DT445" s="57">
        <f t="shared" si="305"/>
        <v>1.0735999999999999</v>
      </c>
      <c r="DU445" s="57">
        <f t="shared" si="306"/>
        <v>0.56716417910447769</v>
      </c>
      <c r="DV445" s="57">
        <f t="shared" si="307"/>
        <v>0.37142857142857144</v>
      </c>
      <c r="DW445" s="57" t="str">
        <f t="shared" si="308"/>
        <v xml:space="preserve"> </v>
      </c>
      <c r="DX445" s="57">
        <f t="shared" si="309"/>
        <v>-9.0909090909090939E-2</v>
      </c>
      <c r="DY445" s="57">
        <f t="shared" si="310"/>
        <v>0.45283018867924518</v>
      </c>
      <c r="DZ445" s="57">
        <f t="shared" si="311"/>
        <v>2.7343558282208593</v>
      </c>
      <c r="EA445" s="57">
        <f t="shared" si="312"/>
        <v>2.354838709677419</v>
      </c>
      <c r="EB445" s="57">
        <f t="shared" si="313"/>
        <v>0.5249551166965889</v>
      </c>
      <c r="EC445" s="57" t="str">
        <f t="shared" si="314"/>
        <v xml:space="preserve"> </v>
      </c>
      <c r="ED445" s="57" t="str">
        <f t="shared" si="315"/>
        <v xml:space="preserve"> </v>
      </c>
      <c r="EE445" s="57" t="str">
        <f t="shared" si="316"/>
        <v xml:space="preserve"> </v>
      </c>
      <c r="EF445" s="57">
        <f t="shared" si="317"/>
        <v>1.0249999999999999</v>
      </c>
      <c r="EG445" s="57" t="str">
        <f t="shared" si="318"/>
        <v xml:space="preserve"> </v>
      </c>
      <c r="EH445" s="57" t="str">
        <f t="shared" si="319"/>
        <v xml:space="preserve"> </v>
      </c>
      <c r="EI445" s="57" t="str">
        <f t="shared" si="320"/>
        <v xml:space="preserve"> </v>
      </c>
      <c r="EJ445" s="57">
        <f t="shared" si="321"/>
        <v>1.3703703703703702</v>
      </c>
      <c r="EK445" s="57" t="str">
        <f t="shared" si="322"/>
        <v xml:space="preserve"> </v>
      </c>
      <c r="EL445" s="57">
        <f t="shared" si="323"/>
        <v>-1</v>
      </c>
      <c r="EM445" s="57">
        <f t="shared" si="324"/>
        <v>7.115384615384615</v>
      </c>
      <c r="EN445" s="57" t="str">
        <f t="shared" si="325"/>
        <v xml:space="preserve"> </v>
      </c>
      <c r="EO445" s="57">
        <f t="shared" si="326"/>
        <v>4.4960079840319365</v>
      </c>
      <c r="EP445" s="57">
        <f t="shared" si="327"/>
        <v>1.9701492537313432</v>
      </c>
      <c r="EQ445" s="57">
        <f t="shared" si="328"/>
        <v>11.719298245614034</v>
      </c>
      <c r="ER445" s="57">
        <f t="shared" si="329"/>
        <v>3.699147381242387</v>
      </c>
      <c r="ES445" s="57">
        <f t="shared" si="330"/>
        <v>-0.99933993399339938</v>
      </c>
      <c r="ET445" s="57">
        <f t="shared" si="331"/>
        <v>1.9747217068645644</v>
      </c>
      <c r="EU445" s="57">
        <f t="shared" si="332"/>
        <v>1.1734693877551021</v>
      </c>
      <c r="EV445" s="57">
        <f t="shared" si="333"/>
        <v>-1</v>
      </c>
      <c r="EW445" s="57">
        <f t="shared" si="334"/>
        <v>45</v>
      </c>
      <c r="EX445" s="57">
        <f t="shared" si="335"/>
        <v>-0.47679687500000001</v>
      </c>
      <c r="EY445" s="57">
        <f t="shared" si="336"/>
        <v>14.373809523809523</v>
      </c>
      <c r="EZ445" s="57">
        <f t="shared" si="337"/>
        <v>-0.97694524495677237</v>
      </c>
      <c r="FA445" s="57">
        <f t="shared" si="338"/>
        <v>-0.94626130030959754</v>
      </c>
      <c r="FB445" s="57">
        <f t="shared" si="339"/>
        <v>45.525821428571426</v>
      </c>
      <c r="FC445" s="57">
        <f t="shared" si="340"/>
        <v>2.0977380952380948</v>
      </c>
    </row>
    <row r="446" spans="1:159">
      <c r="A446" s="19">
        <v>4215406</v>
      </c>
      <c r="B446" s="20" t="s">
        <v>769</v>
      </c>
      <c r="C446" s="21">
        <v>0</v>
      </c>
      <c r="D446" s="21">
        <v>1</v>
      </c>
      <c r="E446" s="21">
        <v>0</v>
      </c>
      <c r="F446" s="21">
        <v>0</v>
      </c>
      <c r="G446" s="21">
        <v>3903</v>
      </c>
      <c r="H446" s="22">
        <v>4301</v>
      </c>
      <c r="I446" s="22">
        <f t="shared" si="299"/>
        <v>2827</v>
      </c>
      <c r="J446" s="22">
        <f t="shared" si="299"/>
        <v>3402</v>
      </c>
      <c r="K446" s="23">
        <f t="shared" si="300"/>
        <v>0.72431462977197025</v>
      </c>
      <c r="L446" s="23">
        <f t="shared" si="300"/>
        <v>0.79097884212973724</v>
      </c>
      <c r="M446" s="22">
        <v>1076</v>
      </c>
      <c r="N446" s="22">
        <v>899</v>
      </c>
      <c r="O446" s="22">
        <v>57614</v>
      </c>
      <c r="P446" s="22">
        <v>126625</v>
      </c>
      <c r="Q446" s="22">
        <v>4088</v>
      </c>
      <c r="R446" s="22">
        <v>7672</v>
      </c>
      <c r="S446" s="24">
        <v>1311896.5878591605</v>
      </c>
      <c r="T446" s="24">
        <v>4388431.1355576897</v>
      </c>
      <c r="U446" s="24">
        <v>891680.33390223992</v>
      </c>
      <c r="V446" s="24">
        <v>3798867.7837014999</v>
      </c>
      <c r="W446" s="24">
        <v>420216.25395691965</v>
      </c>
      <c r="X446" s="24">
        <v>589563.35185618617</v>
      </c>
      <c r="Y446" s="24">
        <v>625.8473381190953</v>
      </c>
      <c r="Z446" s="24">
        <v>1480.6313349368015</v>
      </c>
      <c r="AA446" s="24">
        <v>1792.3488784019289</v>
      </c>
      <c r="AB446" s="24">
        <v>4165.8432980810958</v>
      </c>
      <c r="AC446" s="25">
        <v>2.8638755319925235</v>
      </c>
      <c r="AD446" s="25">
        <v>2.8135587838676321</v>
      </c>
      <c r="AE446" s="23">
        <f t="shared" si="301"/>
        <v>0.98243053946905168</v>
      </c>
      <c r="AF446" s="25">
        <v>2.1875335806769316</v>
      </c>
      <c r="AG446" s="25">
        <v>1.5143657420832621</v>
      </c>
      <c r="AH446" s="23">
        <f t="shared" si="302"/>
        <v>0.69227085492998108</v>
      </c>
      <c r="AI446" s="26">
        <f t="shared" si="295"/>
        <v>0.12834255713007603</v>
      </c>
      <c r="AJ446" s="26">
        <f t="shared" si="296"/>
        <v>0.15596450543469409</v>
      </c>
      <c r="AK446" s="26">
        <f t="shared" si="341"/>
        <v>8.1929949757585829E-2</v>
      </c>
      <c r="AL446" s="26">
        <f t="shared" si="342"/>
        <v>6.4975877284712213E-2</v>
      </c>
      <c r="AM446" s="26">
        <f t="shared" si="297"/>
        <v>9.757503580021476E-3</v>
      </c>
      <c r="AN446" s="26">
        <f t="shared" si="298"/>
        <v>-1.7811732552529103E-2</v>
      </c>
      <c r="AO446" s="23">
        <v>101.8</v>
      </c>
      <c r="AP446" s="23">
        <v>105</v>
      </c>
      <c r="AQ446" s="22">
        <v>1458.6666666666667</v>
      </c>
      <c r="AR446" s="22">
        <v>4235</v>
      </c>
      <c r="AS446" s="22">
        <v>0</v>
      </c>
      <c r="AT446" s="22">
        <v>0</v>
      </c>
      <c r="AU446" s="22">
        <v>0</v>
      </c>
      <c r="AV446" s="22">
        <v>0</v>
      </c>
      <c r="AW446" s="22">
        <v>10.666666666666666</v>
      </c>
      <c r="AX446" s="22">
        <v>0</v>
      </c>
      <c r="AY446" s="22">
        <v>0</v>
      </c>
      <c r="AZ446" s="22">
        <v>0</v>
      </c>
      <c r="BA446" s="22">
        <v>4</v>
      </c>
      <c r="BB446" s="22">
        <v>16</v>
      </c>
      <c r="BC446" s="22">
        <v>0</v>
      </c>
      <c r="BD446" s="22">
        <v>0</v>
      </c>
      <c r="BE446" s="22">
        <v>3.6666666666666665</v>
      </c>
      <c r="BF446" s="22">
        <v>33.333333333333336</v>
      </c>
      <c r="BG446" s="22">
        <v>46</v>
      </c>
      <c r="BH446" s="22">
        <v>77.333333333333329</v>
      </c>
      <c r="BI446" s="22">
        <v>78</v>
      </c>
      <c r="BJ446" s="22">
        <v>35.666666666666664</v>
      </c>
      <c r="BK446" s="22">
        <v>2</v>
      </c>
      <c r="BL446" s="22">
        <v>66.666666666666671</v>
      </c>
      <c r="BM446" s="22">
        <v>1310.6666666666667</v>
      </c>
      <c r="BN446" s="22">
        <v>3945.3333333333335</v>
      </c>
      <c r="BO446" s="22">
        <v>0</v>
      </c>
      <c r="BP446" s="22">
        <v>0</v>
      </c>
      <c r="BQ446" s="22">
        <v>3</v>
      </c>
      <c r="BR446" s="22">
        <v>48</v>
      </c>
      <c r="BS446" s="22">
        <v>0.66666666666666663</v>
      </c>
      <c r="BT446" s="22">
        <v>12.666666666666666</v>
      </c>
      <c r="BU446" s="22">
        <v>298.33333333333331</v>
      </c>
      <c r="BV446" s="22">
        <v>639.33333333333337</v>
      </c>
      <c r="BW446" s="22">
        <v>0</v>
      </c>
      <c r="BX446" s="22">
        <v>0</v>
      </c>
      <c r="BY446" s="22">
        <v>0</v>
      </c>
      <c r="BZ446" s="22">
        <v>0</v>
      </c>
      <c r="CA446" s="22">
        <v>0</v>
      </c>
      <c r="CB446" s="22">
        <v>0</v>
      </c>
      <c r="CC446" s="22">
        <v>45.333333333333336</v>
      </c>
      <c r="CD446" s="22">
        <v>24</v>
      </c>
      <c r="CE446" s="22">
        <v>0</v>
      </c>
      <c r="CF446" s="22">
        <v>0</v>
      </c>
      <c r="CG446" s="22">
        <v>91.333333333333329</v>
      </c>
      <c r="CH446" s="22">
        <v>12</v>
      </c>
      <c r="CI446" s="22">
        <v>0</v>
      </c>
      <c r="CJ446" s="22">
        <v>0</v>
      </c>
      <c r="CK446" s="22">
        <v>90</v>
      </c>
      <c r="CL446" s="22">
        <v>428.66666666666669</v>
      </c>
      <c r="CM446" s="22">
        <v>88.333333333333329</v>
      </c>
      <c r="CN446" s="22">
        <v>323</v>
      </c>
      <c r="CO446" s="22">
        <v>10</v>
      </c>
      <c r="CP446" s="22">
        <v>32</v>
      </c>
      <c r="CQ446" s="22">
        <v>46.666666666666664</v>
      </c>
      <c r="CR446" s="22">
        <v>132</v>
      </c>
      <c r="CS446" s="22">
        <v>31.666666666666668</v>
      </c>
      <c r="CT446" s="22">
        <v>159</v>
      </c>
      <c r="CU446" s="22">
        <v>548.33333333333337</v>
      </c>
      <c r="CV446" s="22">
        <v>0</v>
      </c>
      <c r="CW446" s="22">
        <v>491.66666666666669</v>
      </c>
      <c r="CX446" s="22">
        <v>2304.6666666666665</v>
      </c>
      <c r="CY446" s="22">
        <v>36.333333333333336</v>
      </c>
      <c r="CZ446" s="22">
        <v>63.333333333333336</v>
      </c>
      <c r="DA446" s="22">
        <v>20.333333333333332</v>
      </c>
      <c r="DB446" s="22">
        <v>0</v>
      </c>
      <c r="DC446" s="22">
        <v>0</v>
      </c>
      <c r="DD446" s="22">
        <v>31.666666666666668</v>
      </c>
      <c r="DE446" s="22">
        <v>4435</v>
      </c>
      <c r="DF446" s="22">
        <v>2399.6666666666665</v>
      </c>
      <c r="DG446" s="22">
        <v>94.333333333333329</v>
      </c>
      <c r="DH446" s="22">
        <v>5105.666666666667</v>
      </c>
      <c r="DI446" s="22">
        <v>33856.666666666664</v>
      </c>
      <c r="DJ446" s="22">
        <v>113.33333333333333</v>
      </c>
      <c r="DK446" s="22">
        <v>153333.33333333334</v>
      </c>
      <c r="DL446" s="22">
        <v>48186</v>
      </c>
      <c r="DM446" s="22">
        <v>13366.666666666666</v>
      </c>
      <c r="DN446" s="22">
        <v>197945.66666666666</v>
      </c>
      <c r="DO446" s="22">
        <v>815</v>
      </c>
      <c r="DP446" s="27">
        <v>7684.666666666667</v>
      </c>
      <c r="DQ446" s="57">
        <f t="shared" si="343"/>
        <v>1.9033363802559413</v>
      </c>
      <c r="DR446" s="57" t="str">
        <f t="shared" si="303"/>
        <v xml:space="preserve"> </v>
      </c>
      <c r="DS446" s="57" t="str">
        <f t="shared" si="304"/>
        <v xml:space="preserve"> </v>
      </c>
      <c r="DT446" s="57">
        <f t="shared" si="305"/>
        <v>-1</v>
      </c>
      <c r="DU446" s="57" t="str">
        <f t="shared" si="306"/>
        <v xml:space="preserve"> </v>
      </c>
      <c r="DV446" s="57">
        <f t="shared" si="307"/>
        <v>3</v>
      </c>
      <c r="DW446" s="57" t="str">
        <f t="shared" si="308"/>
        <v xml:space="preserve"> </v>
      </c>
      <c r="DX446" s="57">
        <f t="shared" si="309"/>
        <v>8.0909090909090917</v>
      </c>
      <c r="DY446" s="57">
        <f t="shared" si="310"/>
        <v>0.68115942028985499</v>
      </c>
      <c r="DZ446" s="57">
        <f t="shared" si="311"/>
        <v>-0.54273504273504281</v>
      </c>
      <c r="EA446" s="57">
        <f t="shared" si="312"/>
        <v>32.333333333333336</v>
      </c>
      <c r="EB446" s="57">
        <f t="shared" si="313"/>
        <v>2.010172939979654</v>
      </c>
      <c r="EC446" s="57" t="str">
        <f t="shared" si="314"/>
        <v xml:space="preserve"> </v>
      </c>
      <c r="ED446" s="57">
        <f t="shared" si="315"/>
        <v>15</v>
      </c>
      <c r="EE446" s="57">
        <f t="shared" si="316"/>
        <v>18</v>
      </c>
      <c r="EF446" s="57">
        <f t="shared" si="317"/>
        <v>1.1430167597765366</v>
      </c>
      <c r="EG446" s="57" t="str">
        <f t="shared" si="318"/>
        <v xml:space="preserve"> </v>
      </c>
      <c r="EH446" s="57" t="str">
        <f t="shared" si="319"/>
        <v xml:space="preserve"> </v>
      </c>
      <c r="EI446" s="57" t="str">
        <f t="shared" si="320"/>
        <v xml:space="preserve"> </v>
      </c>
      <c r="EJ446" s="57">
        <f t="shared" si="321"/>
        <v>-0.47058823529411764</v>
      </c>
      <c r="EK446" s="57" t="str">
        <f t="shared" si="322"/>
        <v xml:space="preserve"> </v>
      </c>
      <c r="EL446" s="57">
        <f t="shared" si="323"/>
        <v>-0.86861313868613133</v>
      </c>
      <c r="EM446" s="57" t="str">
        <f t="shared" si="324"/>
        <v xml:space="preserve"> </v>
      </c>
      <c r="EN446" s="57">
        <f t="shared" si="325"/>
        <v>3.7629629629629635</v>
      </c>
      <c r="EO446" s="57">
        <f t="shared" si="326"/>
        <v>2.656603773584906</v>
      </c>
      <c r="EP446" s="57">
        <f t="shared" si="327"/>
        <v>2.2000000000000002</v>
      </c>
      <c r="EQ446" s="57">
        <f t="shared" si="328"/>
        <v>1.8285714285714287</v>
      </c>
      <c r="ER446" s="57">
        <f t="shared" si="329"/>
        <v>4.0210526315789474</v>
      </c>
      <c r="ES446" s="57">
        <f t="shared" si="330"/>
        <v>-1</v>
      </c>
      <c r="ET446" s="57">
        <f t="shared" si="331"/>
        <v>3.6874576271186434</v>
      </c>
      <c r="EU446" s="57">
        <f t="shared" si="332"/>
        <v>0.74311926605504586</v>
      </c>
      <c r="EV446" s="57">
        <f t="shared" si="333"/>
        <v>-1</v>
      </c>
      <c r="EW446" s="57" t="str">
        <f t="shared" si="334"/>
        <v xml:space="preserve"> </v>
      </c>
      <c r="EX446" s="57">
        <f t="shared" si="335"/>
        <v>-0.45892521608417891</v>
      </c>
      <c r="EY446" s="57">
        <f t="shared" si="336"/>
        <v>53.123674911660785</v>
      </c>
      <c r="EZ446" s="57">
        <f t="shared" si="337"/>
        <v>-0.99665255488825444</v>
      </c>
      <c r="FA446" s="57">
        <f t="shared" si="338"/>
        <v>-0.68574347826086957</v>
      </c>
      <c r="FB446" s="57">
        <f t="shared" si="339"/>
        <v>13.808902743142145</v>
      </c>
      <c r="FC446" s="57">
        <f t="shared" si="340"/>
        <v>8.4290388548057269</v>
      </c>
    </row>
    <row r="447" spans="1:159">
      <c r="A447" s="19">
        <v>4215505</v>
      </c>
      <c r="B447" s="20" t="s">
        <v>770</v>
      </c>
      <c r="C447" s="21">
        <v>0</v>
      </c>
      <c r="D447" s="21">
        <v>1</v>
      </c>
      <c r="E447" s="21">
        <v>0</v>
      </c>
      <c r="F447" s="21">
        <v>0</v>
      </c>
      <c r="G447" s="21">
        <v>14811</v>
      </c>
      <c r="H447" s="22">
        <v>15757</v>
      </c>
      <c r="I447" s="22">
        <f t="shared" si="299"/>
        <v>11626</v>
      </c>
      <c r="J447" s="22">
        <f t="shared" si="299"/>
        <v>13663</v>
      </c>
      <c r="K447" s="23">
        <f t="shared" si="300"/>
        <v>0.78495712646006344</v>
      </c>
      <c r="L447" s="23">
        <f t="shared" si="300"/>
        <v>0.86710668274417724</v>
      </c>
      <c r="M447" s="22">
        <v>3185</v>
      </c>
      <c r="N447" s="22">
        <v>2094</v>
      </c>
      <c r="O447" s="22">
        <v>72679</v>
      </c>
      <c r="P447" s="22">
        <v>225964</v>
      </c>
      <c r="Q447" s="22">
        <v>19052</v>
      </c>
      <c r="R447" s="22">
        <v>46633</v>
      </c>
      <c r="S447" s="24">
        <v>2738759.8189301672</v>
      </c>
      <c r="T447" s="24">
        <v>9281386.282067012</v>
      </c>
      <c r="U447" s="24">
        <v>2375812.6099546221</v>
      </c>
      <c r="V447" s="24">
        <v>8561403.7010816094</v>
      </c>
      <c r="W447" s="24">
        <v>362947.20897554979</v>
      </c>
      <c r="X447" s="24">
        <v>719982.58098542632</v>
      </c>
      <c r="Y447" s="24">
        <v>419.04242097000821</v>
      </c>
      <c r="Z447" s="24">
        <v>1104.0157573504407</v>
      </c>
      <c r="AA447" s="24">
        <v>797.70072881380895</v>
      </c>
      <c r="AB447" s="24">
        <v>2799.4148860258174</v>
      </c>
      <c r="AC447" s="25">
        <v>1.903627625497377</v>
      </c>
      <c r="AD447" s="25">
        <v>2.5356656980550838</v>
      </c>
      <c r="AE447" s="23">
        <f t="shared" si="301"/>
        <v>1.3320177035109841</v>
      </c>
      <c r="AF447" s="25">
        <v>0.95384292471362186</v>
      </c>
      <c r="AG447" s="25">
        <v>1.9329299813569347</v>
      </c>
      <c r="AH447" s="23">
        <f t="shared" si="302"/>
        <v>2.026465711780868</v>
      </c>
      <c r="AI447" s="26">
        <f t="shared" si="295"/>
        <v>0.12981123741802691</v>
      </c>
      <c r="AJ447" s="26">
        <f t="shared" si="296"/>
        <v>0.13677176814396086</v>
      </c>
      <c r="AK447" s="26">
        <f t="shared" si="341"/>
        <v>0.12011607799752366</v>
      </c>
      <c r="AL447" s="26">
        <f t="shared" si="342"/>
        <v>9.3642246343419888E-2</v>
      </c>
      <c r="AM447" s="26">
        <f t="shared" si="297"/>
        <v>6.2106629877414221E-3</v>
      </c>
      <c r="AN447" s="26">
        <f t="shared" si="298"/>
        <v>-4.1070401018738933E-2</v>
      </c>
      <c r="AO447" s="23">
        <v>1173.8</v>
      </c>
      <c r="AP447" s="23">
        <v>1145.3</v>
      </c>
      <c r="AQ447" s="22">
        <v>1721.3333333333333</v>
      </c>
      <c r="AR447" s="22">
        <v>3881</v>
      </c>
      <c r="AS447" s="22">
        <v>0</v>
      </c>
      <c r="AT447" s="22">
        <v>0</v>
      </c>
      <c r="AU447" s="22">
        <v>436</v>
      </c>
      <c r="AV447" s="22">
        <v>81.666666666666671</v>
      </c>
      <c r="AW447" s="22">
        <v>3</v>
      </c>
      <c r="AX447" s="22">
        <v>1.6666666666666667</v>
      </c>
      <c r="AY447" s="22">
        <v>0</v>
      </c>
      <c r="AZ447" s="22">
        <v>0</v>
      </c>
      <c r="BA447" s="22">
        <v>398.33333333333331</v>
      </c>
      <c r="BB447" s="22">
        <v>228</v>
      </c>
      <c r="BC447" s="22">
        <v>0</v>
      </c>
      <c r="BD447" s="22">
        <v>0</v>
      </c>
      <c r="BE447" s="22">
        <v>15.333333333333334</v>
      </c>
      <c r="BF447" s="22">
        <v>74.333333333333329</v>
      </c>
      <c r="BG447" s="22">
        <v>106.33333333333333</v>
      </c>
      <c r="BH447" s="22">
        <v>539.33333333333337</v>
      </c>
      <c r="BI447" s="22">
        <v>0</v>
      </c>
      <c r="BJ447" s="22">
        <v>0</v>
      </c>
      <c r="BK447" s="22">
        <v>0</v>
      </c>
      <c r="BL447" s="22">
        <v>0</v>
      </c>
      <c r="BM447" s="22">
        <v>762.33333333333337</v>
      </c>
      <c r="BN447" s="22">
        <v>1044.3333333333333</v>
      </c>
      <c r="BO447" s="22">
        <v>0</v>
      </c>
      <c r="BP447" s="22">
        <v>1744.6666666666667</v>
      </c>
      <c r="BQ447" s="22">
        <v>0</v>
      </c>
      <c r="BR447" s="22">
        <v>0</v>
      </c>
      <c r="BS447" s="22">
        <v>0</v>
      </c>
      <c r="BT447" s="22">
        <v>167</v>
      </c>
      <c r="BU447" s="22">
        <v>386</v>
      </c>
      <c r="BV447" s="22">
        <v>5618</v>
      </c>
      <c r="BW447" s="22">
        <v>0</v>
      </c>
      <c r="BX447" s="22">
        <v>0</v>
      </c>
      <c r="BY447" s="22">
        <v>0</v>
      </c>
      <c r="BZ447" s="22">
        <v>0</v>
      </c>
      <c r="CA447" s="22">
        <v>0</v>
      </c>
      <c r="CB447" s="22">
        <v>0</v>
      </c>
      <c r="CC447" s="22">
        <v>0</v>
      </c>
      <c r="CD447" s="22">
        <v>0</v>
      </c>
      <c r="CE447" s="22">
        <v>382.66666666666669</v>
      </c>
      <c r="CF447" s="22">
        <v>5597.666666666667</v>
      </c>
      <c r="CG447" s="22">
        <v>0</v>
      </c>
      <c r="CH447" s="22">
        <v>10</v>
      </c>
      <c r="CI447" s="22">
        <v>0</v>
      </c>
      <c r="CJ447" s="22">
        <v>0</v>
      </c>
      <c r="CK447" s="22">
        <v>3.3333333333333335</v>
      </c>
      <c r="CL447" s="22">
        <v>10.333333333333334</v>
      </c>
      <c r="CM447" s="22">
        <v>16503.666666666668</v>
      </c>
      <c r="CN447" s="22">
        <v>37083.666666666664</v>
      </c>
      <c r="CO447" s="22">
        <v>220</v>
      </c>
      <c r="CP447" s="22">
        <v>556.66666666666663</v>
      </c>
      <c r="CQ447" s="22">
        <v>2925.6666666666665</v>
      </c>
      <c r="CR447" s="22">
        <v>15732</v>
      </c>
      <c r="CS447" s="22">
        <v>13358</v>
      </c>
      <c r="CT447" s="22">
        <v>20795</v>
      </c>
      <c r="CU447" s="22">
        <v>154.66666666666666</v>
      </c>
      <c r="CV447" s="22">
        <v>11</v>
      </c>
      <c r="CW447" s="22">
        <v>117.66666666666667</v>
      </c>
      <c r="CX447" s="22">
        <v>389</v>
      </c>
      <c r="CY447" s="22">
        <v>24</v>
      </c>
      <c r="CZ447" s="22">
        <v>78</v>
      </c>
      <c r="DA447" s="22">
        <v>9</v>
      </c>
      <c r="DB447" s="22">
        <v>0</v>
      </c>
      <c r="DC447" s="22">
        <v>4</v>
      </c>
      <c r="DD447" s="22">
        <v>16.666666666666668</v>
      </c>
      <c r="DE447" s="22">
        <v>20000</v>
      </c>
      <c r="DF447" s="22">
        <v>494.66666666666669</v>
      </c>
      <c r="DG447" s="22">
        <v>813.33333333333337</v>
      </c>
      <c r="DH447" s="22">
        <v>24817.333333333332</v>
      </c>
      <c r="DI447" s="22">
        <v>1234.6666666666667</v>
      </c>
      <c r="DJ447" s="22">
        <v>745.66666666666663</v>
      </c>
      <c r="DK447" s="22">
        <v>8766.6666666666661</v>
      </c>
      <c r="DL447" s="22">
        <v>12582.333333333334</v>
      </c>
      <c r="DM447" s="22">
        <v>3000</v>
      </c>
      <c r="DN447" s="22">
        <v>8000</v>
      </c>
      <c r="DO447" s="22">
        <v>800</v>
      </c>
      <c r="DP447" s="27">
        <v>2356.3333333333335</v>
      </c>
      <c r="DQ447" s="57">
        <f t="shared" si="343"/>
        <v>1.2546475600309837</v>
      </c>
      <c r="DR447" s="57" t="str">
        <f t="shared" si="303"/>
        <v xml:space="preserve"> </v>
      </c>
      <c r="DS447" s="57">
        <f t="shared" si="304"/>
        <v>-0.81269113149847094</v>
      </c>
      <c r="DT447" s="57">
        <f t="shared" si="305"/>
        <v>-0.44444444444444442</v>
      </c>
      <c r="DU447" s="57" t="str">
        <f t="shared" si="306"/>
        <v xml:space="preserve"> </v>
      </c>
      <c r="DV447" s="57">
        <f t="shared" si="307"/>
        <v>-0.42761506276150629</v>
      </c>
      <c r="DW447" s="57" t="str">
        <f t="shared" si="308"/>
        <v xml:space="preserve"> </v>
      </c>
      <c r="DX447" s="57">
        <f t="shared" si="309"/>
        <v>3.8478260869565215</v>
      </c>
      <c r="DY447" s="57">
        <f t="shared" si="310"/>
        <v>4.0721003134796243</v>
      </c>
      <c r="DZ447" s="57" t="str">
        <f t="shared" si="311"/>
        <v xml:space="preserve"> </v>
      </c>
      <c r="EA447" s="57" t="str">
        <f t="shared" si="312"/>
        <v xml:space="preserve"> </v>
      </c>
      <c r="EB447" s="57">
        <f t="shared" si="313"/>
        <v>0.36991692173152591</v>
      </c>
      <c r="EC447" s="57" t="str">
        <f t="shared" si="314"/>
        <v xml:space="preserve"> </v>
      </c>
      <c r="ED447" s="57" t="str">
        <f t="shared" si="315"/>
        <v xml:space="preserve"> </v>
      </c>
      <c r="EE447" s="57" t="str">
        <f t="shared" si="316"/>
        <v xml:space="preserve"> </v>
      </c>
      <c r="EF447" s="57">
        <f t="shared" si="317"/>
        <v>13.55440414507772</v>
      </c>
      <c r="EG447" s="57" t="str">
        <f t="shared" si="318"/>
        <v xml:space="preserve"> </v>
      </c>
      <c r="EH447" s="57" t="str">
        <f t="shared" si="319"/>
        <v xml:space="preserve"> </v>
      </c>
      <c r="EI447" s="57" t="str">
        <f t="shared" si="320"/>
        <v xml:space="preserve"> </v>
      </c>
      <c r="EJ447" s="57" t="str">
        <f t="shared" si="321"/>
        <v xml:space="preserve"> </v>
      </c>
      <c r="EK447" s="57">
        <f t="shared" si="322"/>
        <v>13.628048780487806</v>
      </c>
      <c r="EL447" s="57" t="str">
        <f t="shared" si="323"/>
        <v xml:space="preserve"> </v>
      </c>
      <c r="EM447" s="57" t="str">
        <f t="shared" si="324"/>
        <v xml:space="preserve"> </v>
      </c>
      <c r="EN447" s="57">
        <f t="shared" si="325"/>
        <v>2.1</v>
      </c>
      <c r="EO447" s="57">
        <f t="shared" si="326"/>
        <v>1.2469956171355858</v>
      </c>
      <c r="EP447" s="57">
        <f t="shared" si="327"/>
        <v>1.5303030303030303</v>
      </c>
      <c r="EQ447" s="57">
        <f t="shared" si="328"/>
        <v>4.3772359576164979</v>
      </c>
      <c r="ER447" s="57">
        <f t="shared" si="329"/>
        <v>0.55674502170983686</v>
      </c>
      <c r="ES447" s="57">
        <f t="shared" si="330"/>
        <v>-0.92887931034482762</v>
      </c>
      <c r="ET447" s="57">
        <f t="shared" si="331"/>
        <v>2.3059490084985836</v>
      </c>
      <c r="EU447" s="57">
        <f t="shared" si="332"/>
        <v>2.25</v>
      </c>
      <c r="EV447" s="57">
        <f t="shared" si="333"/>
        <v>-1</v>
      </c>
      <c r="EW447" s="57">
        <f t="shared" si="334"/>
        <v>3.166666666666667</v>
      </c>
      <c r="EX447" s="57">
        <f t="shared" si="335"/>
        <v>-0.97526666666666662</v>
      </c>
      <c r="EY447" s="57">
        <f t="shared" si="336"/>
        <v>29.513114754098357</v>
      </c>
      <c r="EZ447" s="57">
        <f t="shared" si="337"/>
        <v>-0.39605831533477331</v>
      </c>
      <c r="FA447" s="57">
        <f t="shared" si="338"/>
        <v>0.43524714828897348</v>
      </c>
      <c r="FB447" s="57">
        <f t="shared" si="339"/>
        <v>1.6666666666666665</v>
      </c>
      <c r="FC447" s="57">
        <f t="shared" si="340"/>
        <v>1.945416666666667</v>
      </c>
    </row>
    <row r="448" spans="1:159">
      <c r="A448" s="19">
        <v>4215604</v>
      </c>
      <c r="B448" s="20" t="s">
        <v>771</v>
      </c>
      <c r="C448" s="21">
        <v>0</v>
      </c>
      <c r="D448" s="21">
        <v>1</v>
      </c>
      <c r="E448" s="21">
        <v>0</v>
      </c>
      <c r="F448" s="21">
        <v>0</v>
      </c>
      <c r="G448" s="21">
        <v>2007</v>
      </c>
      <c r="H448" s="22">
        <v>2065</v>
      </c>
      <c r="I448" s="22">
        <f t="shared" si="299"/>
        <v>423</v>
      </c>
      <c r="J448" s="22">
        <f t="shared" si="299"/>
        <v>518</v>
      </c>
      <c r="K448" s="23">
        <f t="shared" si="300"/>
        <v>0.21076233183856502</v>
      </c>
      <c r="L448" s="23">
        <f t="shared" si="300"/>
        <v>0.25084745762711863</v>
      </c>
      <c r="M448" s="22">
        <v>1584</v>
      </c>
      <c r="N448" s="22">
        <v>1547</v>
      </c>
      <c r="O448" s="22">
        <v>13873</v>
      </c>
      <c r="P448" s="22">
        <v>34899</v>
      </c>
      <c r="Q448" s="22">
        <v>6416</v>
      </c>
      <c r="R448" s="22">
        <v>17410</v>
      </c>
      <c r="S448" s="24">
        <v>470715.66364297987</v>
      </c>
      <c r="T448" s="24">
        <v>1508711.9580840531</v>
      </c>
      <c r="U448" s="24">
        <v>124998.34865499995</v>
      </c>
      <c r="V448" s="24">
        <v>461037.75838587934</v>
      </c>
      <c r="W448" s="24">
        <v>345717.31498798035</v>
      </c>
      <c r="X448" s="24">
        <v>1047674.1996981764</v>
      </c>
      <c r="Y448" s="24">
        <v>423.29064311491072</v>
      </c>
      <c r="Z448" s="24">
        <v>1015.3449543785964</v>
      </c>
      <c r="AA448" s="24">
        <v>615.38580478445067</v>
      </c>
      <c r="AB448" s="24">
        <v>899.77472769731492</v>
      </c>
      <c r="AC448" s="25">
        <v>1.4538138623994858</v>
      </c>
      <c r="AD448" s="25">
        <v>0.88617639139989435</v>
      </c>
      <c r="AE448" s="23">
        <f t="shared" si="301"/>
        <v>0.60955285564362471</v>
      </c>
      <c r="AF448" s="25">
        <v>1.5652549578544346</v>
      </c>
      <c r="AG448" s="25">
        <v>1.0134241787214284</v>
      </c>
      <c r="AH448" s="23">
        <f t="shared" si="302"/>
        <v>0.64744990816740455</v>
      </c>
      <c r="AI448" s="26">
        <f t="shared" si="295"/>
        <v>0.12353024573216875</v>
      </c>
      <c r="AJ448" s="26">
        <f t="shared" si="296"/>
        <v>0.13941838299298648</v>
      </c>
      <c r="AK448" s="26">
        <f t="shared" si="341"/>
        <v>9.6640446701379945E-2</v>
      </c>
      <c r="AL448" s="26">
        <f t="shared" si="342"/>
        <v>0.10497751718254467</v>
      </c>
      <c r="AM448" s="26">
        <f t="shared" si="297"/>
        <v>2.852977676629731E-3</v>
      </c>
      <c r="AN448" s="26">
        <f t="shared" si="298"/>
        <v>-2.3607811427776015E-3</v>
      </c>
      <c r="AO448" s="23">
        <v>184.3</v>
      </c>
      <c r="AP448" s="23">
        <v>203</v>
      </c>
      <c r="AQ448" s="22">
        <v>1155</v>
      </c>
      <c r="AR448" s="22">
        <v>2576.6666666666665</v>
      </c>
      <c r="AS448" s="22">
        <v>0</v>
      </c>
      <c r="AT448" s="22">
        <v>0</v>
      </c>
      <c r="AU448" s="22">
        <v>0</v>
      </c>
      <c r="AV448" s="22">
        <v>0</v>
      </c>
      <c r="AW448" s="22">
        <v>2.3333333333333335</v>
      </c>
      <c r="AX448" s="22">
        <v>4.333333333333333</v>
      </c>
      <c r="AY448" s="22">
        <v>14</v>
      </c>
      <c r="AZ448" s="22">
        <v>50.666666666666664</v>
      </c>
      <c r="BA448" s="22">
        <v>29</v>
      </c>
      <c r="BB448" s="22">
        <v>13.666666666666666</v>
      </c>
      <c r="BC448" s="22">
        <v>108</v>
      </c>
      <c r="BD448" s="22">
        <v>69.333333333333329</v>
      </c>
      <c r="BE448" s="22">
        <v>20.333333333333332</v>
      </c>
      <c r="BF448" s="22">
        <v>12.333333333333334</v>
      </c>
      <c r="BG448" s="22">
        <v>18.666666666666668</v>
      </c>
      <c r="BH448" s="22">
        <v>17</v>
      </c>
      <c r="BI448" s="22">
        <v>711.66666666666663</v>
      </c>
      <c r="BJ448" s="22">
        <v>2184</v>
      </c>
      <c r="BK448" s="22">
        <v>55.333333333333336</v>
      </c>
      <c r="BL448" s="22">
        <v>85</v>
      </c>
      <c r="BM448" s="22">
        <v>163.66666666666666</v>
      </c>
      <c r="BN448" s="22">
        <v>140.33333333333334</v>
      </c>
      <c r="BO448" s="22">
        <v>0</v>
      </c>
      <c r="BP448" s="22">
        <v>0</v>
      </c>
      <c r="BQ448" s="22">
        <v>0</v>
      </c>
      <c r="BR448" s="22">
        <v>0</v>
      </c>
      <c r="BS448" s="22">
        <v>0</v>
      </c>
      <c r="BT448" s="22">
        <v>0</v>
      </c>
      <c r="BU448" s="22">
        <v>71.666666666666671</v>
      </c>
      <c r="BV448" s="22">
        <v>29</v>
      </c>
      <c r="BW448" s="22">
        <v>0</v>
      </c>
      <c r="BX448" s="22">
        <v>0</v>
      </c>
      <c r="BY448" s="22">
        <v>0</v>
      </c>
      <c r="BZ448" s="22">
        <v>0</v>
      </c>
      <c r="CA448" s="22">
        <v>0</v>
      </c>
      <c r="CB448" s="22">
        <v>0</v>
      </c>
      <c r="CC448" s="22">
        <v>58.333333333333336</v>
      </c>
      <c r="CD448" s="22">
        <v>29</v>
      </c>
      <c r="CE448" s="22">
        <v>0</v>
      </c>
      <c r="CF448" s="22">
        <v>0</v>
      </c>
      <c r="CG448" s="22">
        <v>13.333333333333334</v>
      </c>
      <c r="CH448" s="22">
        <v>0</v>
      </c>
      <c r="CI448" s="22">
        <v>0</v>
      </c>
      <c r="CJ448" s="22">
        <v>0</v>
      </c>
      <c r="CK448" s="22">
        <v>0</v>
      </c>
      <c r="CL448" s="22">
        <v>0</v>
      </c>
      <c r="CM448" s="22">
        <v>141.33333333333334</v>
      </c>
      <c r="CN448" s="22">
        <v>2290.6666666666665</v>
      </c>
      <c r="CO448" s="22">
        <v>99</v>
      </c>
      <c r="CP448" s="22">
        <v>731.66666666666663</v>
      </c>
      <c r="CQ448" s="22">
        <v>0</v>
      </c>
      <c r="CR448" s="22">
        <v>0</v>
      </c>
      <c r="CS448" s="22">
        <v>12</v>
      </c>
      <c r="CT448" s="22">
        <v>1135</v>
      </c>
      <c r="CU448" s="22">
        <v>602</v>
      </c>
      <c r="CV448" s="22">
        <v>1</v>
      </c>
      <c r="CW448" s="22">
        <v>492.66666666666669</v>
      </c>
      <c r="CX448" s="22">
        <v>2304.6666666666665</v>
      </c>
      <c r="CY448" s="22">
        <v>86.333333333333329</v>
      </c>
      <c r="CZ448" s="22">
        <v>72.333333333333329</v>
      </c>
      <c r="DA448" s="22">
        <v>23</v>
      </c>
      <c r="DB448" s="22">
        <v>0</v>
      </c>
      <c r="DC448" s="22">
        <v>0</v>
      </c>
      <c r="DD448" s="22">
        <v>17</v>
      </c>
      <c r="DE448" s="22">
        <v>6317</v>
      </c>
      <c r="DF448" s="22">
        <v>2395</v>
      </c>
      <c r="DG448" s="22">
        <v>73.333333333333329</v>
      </c>
      <c r="DH448" s="22">
        <v>7203</v>
      </c>
      <c r="DI448" s="22">
        <v>10796</v>
      </c>
      <c r="DJ448" s="22">
        <v>38.666666666666664</v>
      </c>
      <c r="DK448" s="22">
        <v>5511</v>
      </c>
      <c r="DL448" s="22">
        <v>7887</v>
      </c>
      <c r="DM448" s="22">
        <v>9850</v>
      </c>
      <c r="DN448" s="22">
        <v>9507.6666666666661</v>
      </c>
      <c r="DO448" s="22">
        <v>1366.3333333333333</v>
      </c>
      <c r="DP448" s="27">
        <v>4600</v>
      </c>
      <c r="DQ448" s="57">
        <f t="shared" si="343"/>
        <v>1.2308802308802309</v>
      </c>
      <c r="DR448" s="57" t="str">
        <f t="shared" si="303"/>
        <v xml:space="preserve"> </v>
      </c>
      <c r="DS448" s="57" t="str">
        <f t="shared" si="304"/>
        <v xml:space="preserve"> </v>
      </c>
      <c r="DT448" s="57">
        <f t="shared" si="305"/>
        <v>0.85714285714285698</v>
      </c>
      <c r="DU448" s="57">
        <f t="shared" si="306"/>
        <v>2.6190476190476191</v>
      </c>
      <c r="DV448" s="57">
        <f t="shared" si="307"/>
        <v>-0.52873563218390807</v>
      </c>
      <c r="DW448" s="57">
        <f t="shared" si="308"/>
        <v>-0.35802469135802473</v>
      </c>
      <c r="DX448" s="57">
        <f t="shared" si="309"/>
        <v>-0.39344262295081955</v>
      </c>
      <c r="DY448" s="57">
        <f t="shared" si="310"/>
        <v>-8.9285714285714302E-2</v>
      </c>
      <c r="DZ448" s="57">
        <f t="shared" si="311"/>
        <v>2.0688524590163935</v>
      </c>
      <c r="EA448" s="57">
        <f t="shared" si="312"/>
        <v>0.53614457831325302</v>
      </c>
      <c r="EB448" s="57">
        <f t="shared" si="313"/>
        <v>-0.14256619144602845</v>
      </c>
      <c r="EC448" s="57" t="str">
        <f t="shared" si="314"/>
        <v xml:space="preserve"> </v>
      </c>
      <c r="ED448" s="57" t="str">
        <f t="shared" si="315"/>
        <v xml:space="preserve"> </v>
      </c>
      <c r="EE448" s="57" t="str">
        <f t="shared" si="316"/>
        <v xml:space="preserve"> </v>
      </c>
      <c r="EF448" s="57">
        <f t="shared" si="317"/>
        <v>-0.59534883720930232</v>
      </c>
      <c r="EG448" s="57" t="str">
        <f t="shared" si="318"/>
        <v xml:space="preserve"> </v>
      </c>
      <c r="EH448" s="57" t="str">
        <f t="shared" si="319"/>
        <v xml:space="preserve"> </v>
      </c>
      <c r="EI448" s="57" t="str">
        <f t="shared" si="320"/>
        <v xml:space="preserve"> </v>
      </c>
      <c r="EJ448" s="57">
        <f t="shared" si="321"/>
        <v>-0.50285714285714289</v>
      </c>
      <c r="EK448" s="57" t="str">
        <f t="shared" si="322"/>
        <v xml:space="preserve"> </v>
      </c>
      <c r="EL448" s="57">
        <f t="shared" si="323"/>
        <v>-1</v>
      </c>
      <c r="EM448" s="57" t="str">
        <f t="shared" si="324"/>
        <v xml:space="preserve"> </v>
      </c>
      <c r="EN448" s="57" t="str">
        <f t="shared" si="325"/>
        <v xml:space="preserve"> </v>
      </c>
      <c r="EO448" s="57">
        <f t="shared" si="326"/>
        <v>15.207547169811317</v>
      </c>
      <c r="EP448" s="57">
        <f t="shared" si="327"/>
        <v>6.3905723905723901</v>
      </c>
      <c r="EQ448" s="57" t="str">
        <f t="shared" si="328"/>
        <v xml:space="preserve"> </v>
      </c>
      <c r="ER448" s="57">
        <f t="shared" si="329"/>
        <v>93.583333333333329</v>
      </c>
      <c r="ES448" s="57">
        <f t="shared" si="330"/>
        <v>-0.99833887043189373</v>
      </c>
      <c r="ET448" s="57">
        <f t="shared" si="331"/>
        <v>3.6779431664411364</v>
      </c>
      <c r="EU448" s="57">
        <f t="shared" si="332"/>
        <v>-0.16216216216216217</v>
      </c>
      <c r="EV448" s="57">
        <f t="shared" si="333"/>
        <v>-1</v>
      </c>
      <c r="EW448" s="57" t="str">
        <f t="shared" si="334"/>
        <v xml:space="preserve"> </v>
      </c>
      <c r="EX448" s="57">
        <f t="shared" si="335"/>
        <v>-0.62086433433591892</v>
      </c>
      <c r="EY448" s="57">
        <f t="shared" si="336"/>
        <v>97.222727272727283</v>
      </c>
      <c r="EZ448" s="57">
        <f t="shared" si="337"/>
        <v>-0.99641842657774482</v>
      </c>
      <c r="FA448" s="57">
        <f t="shared" si="338"/>
        <v>0.43113772455089827</v>
      </c>
      <c r="FB448" s="57">
        <f t="shared" si="339"/>
        <v>-3.4754653130287694E-2</v>
      </c>
      <c r="FC448" s="57">
        <f t="shared" si="340"/>
        <v>2.3666747987313981</v>
      </c>
    </row>
    <row r="449" spans="1:159">
      <c r="A449" s="19">
        <v>4215653</v>
      </c>
      <c r="B449" s="20" t="s">
        <v>772</v>
      </c>
      <c r="C449" s="21">
        <v>0</v>
      </c>
      <c r="D449" s="21">
        <v>1</v>
      </c>
      <c r="E449" s="21">
        <v>0</v>
      </c>
      <c r="F449" s="21">
        <v>0</v>
      </c>
      <c r="G449" s="21">
        <v>7809</v>
      </c>
      <c r="H449" s="22">
        <v>8054</v>
      </c>
      <c r="I449" s="22">
        <f t="shared" si="299"/>
        <v>3041</v>
      </c>
      <c r="J449" s="22">
        <f t="shared" si="299"/>
        <v>3746</v>
      </c>
      <c r="K449" s="23">
        <f t="shared" si="300"/>
        <v>0.38942246126264568</v>
      </c>
      <c r="L449" s="23">
        <f t="shared" si="300"/>
        <v>0.46511050409734295</v>
      </c>
      <c r="M449" s="22">
        <v>4768</v>
      </c>
      <c r="N449" s="22">
        <v>4308</v>
      </c>
      <c r="O449" s="22">
        <v>22325</v>
      </c>
      <c r="P449" s="22">
        <v>79393</v>
      </c>
      <c r="Q449" s="22">
        <v>6887</v>
      </c>
      <c r="R449" s="22">
        <v>20724</v>
      </c>
      <c r="S449" s="24">
        <v>1563041.6601660729</v>
      </c>
      <c r="T449" s="24">
        <v>4968537.7068754165</v>
      </c>
      <c r="U449" s="24">
        <v>757703.59191382979</v>
      </c>
      <c r="V449" s="24">
        <v>2539823.9774125442</v>
      </c>
      <c r="W449" s="24">
        <v>805338.06825223949</v>
      </c>
      <c r="X449" s="24">
        <v>2428713.7294628629</v>
      </c>
      <c r="Y449" s="24">
        <v>418.64192111173071</v>
      </c>
      <c r="Z449" s="24">
        <v>934.49666336648602</v>
      </c>
      <c r="AA449" s="24">
        <v>567.08582224245151</v>
      </c>
      <c r="AB449" s="24">
        <v>1116.3990900645274</v>
      </c>
      <c r="AC449" s="25">
        <v>1.3545844160482505</v>
      </c>
      <c r="AD449" s="25">
        <v>1.194652837007192</v>
      </c>
      <c r="AE449" s="23">
        <f t="shared" si="301"/>
        <v>0.88193310276842751</v>
      </c>
      <c r="AF449" s="25">
        <v>1.3246122248248304</v>
      </c>
      <c r="AG449" s="25">
        <v>1.2972876498646053</v>
      </c>
      <c r="AH449" s="23">
        <f t="shared" si="302"/>
        <v>0.97937164216958772</v>
      </c>
      <c r="AI449" s="26">
        <f t="shared" si="295"/>
        <v>0.1226019794291906</v>
      </c>
      <c r="AJ449" s="26">
        <f t="shared" si="296"/>
        <v>0.12857500431215629</v>
      </c>
      <c r="AK449" s="26">
        <f t="shared" si="341"/>
        <v>0.13526977241680793</v>
      </c>
      <c r="AL449" s="26">
        <f t="shared" si="342"/>
        <v>0.11646303881334452</v>
      </c>
      <c r="AM449" s="26">
        <f t="shared" si="297"/>
        <v>3.0939712542763509E-3</v>
      </c>
      <c r="AN449" s="26">
        <f t="shared" si="298"/>
        <v>-1.0094026915990262E-2</v>
      </c>
      <c r="AO449" s="23">
        <v>164.2</v>
      </c>
      <c r="AP449" s="23">
        <v>151.4</v>
      </c>
      <c r="AQ449" s="22">
        <v>6253</v>
      </c>
      <c r="AR449" s="22">
        <v>18235.333333333332</v>
      </c>
      <c r="AS449" s="22">
        <v>0</v>
      </c>
      <c r="AT449" s="22">
        <v>0</v>
      </c>
      <c r="AU449" s="22">
        <v>0</v>
      </c>
      <c r="AV449" s="22">
        <v>0</v>
      </c>
      <c r="AW449" s="22">
        <v>1470.6666666666667</v>
      </c>
      <c r="AX449" s="22">
        <v>2942</v>
      </c>
      <c r="AY449" s="22">
        <v>0</v>
      </c>
      <c r="AZ449" s="22">
        <v>0</v>
      </c>
      <c r="BA449" s="22">
        <v>0</v>
      </c>
      <c r="BB449" s="22">
        <v>0</v>
      </c>
      <c r="BC449" s="22">
        <v>23</v>
      </c>
      <c r="BD449" s="22">
        <v>32</v>
      </c>
      <c r="BE449" s="22">
        <v>0</v>
      </c>
      <c r="BF449" s="22">
        <v>0</v>
      </c>
      <c r="BG449" s="22">
        <v>85.333333333333329</v>
      </c>
      <c r="BH449" s="22">
        <v>111.66666666666667</v>
      </c>
      <c r="BI449" s="22">
        <v>4009.3333333333335</v>
      </c>
      <c r="BJ449" s="22">
        <v>14095.333333333334</v>
      </c>
      <c r="BK449" s="22">
        <v>488.33333333333331</v>
      </c>
      <c r="BL449" s="22">
        <v>455</v>
      </c>
      <c r="BM449" s="22">
        <v>176.33333333333334</v>
      </c>
      <c r="BN449" s="22">
        <v>599.33333333333337</v>
      </c>
      <c r="BO449" s="22">
        <v>0</v>
      </c>
      <c r="BP449" s="22">
        <v>0</v>
      </c>
      <c r="BQ449" s="22">
        <v>0</v>
      </c>
      <c r="BR449" s="22">
        <v>0</v>
      </c>
      <c r="BS449" s="22">
        <v>0</v>
      </c>
      <c r="BT449" s="22">
        <v>0</v>
      </c>
      <c r="BU449" s="22">
        <v>1617.3333333333333</v>
      </c>
      <c r="BV449" s="22">
        <v>6336.666666666667</v>
      </c>
      <c r="BW449" s="22">
        <v>1161.6666666666667</v>
      </c>
      <c r="BX449" s="22">
        <v>6134.666666666667</v>
      </c>
      <c r="BY449" s="22">
        <v>0</v>
      </c>
      <c r="BZ449" s="22">
        <v>0</v>
      </c>
      <c r="CA449" s="22">
        <v>0</v>
      </c>
      <c r="CB449" s="22">
        <v>0</v>
      </c>
      <c r="CC449" s="22">
        <v>0</v>
      </c>
      <c r="CD449" s="22">
        <v>0</v>
      </c>
      <c r="CE449" s="22">
        <v>0</v>
      </c>
      <c r="CF449" s="22">
        <v>0</v>
      </c>
      <c r="CG449" s="22">
        <v>0</v>
      </c>
      <c r="CH449" s="22">
        <v>0</v>
      </c>
      <c r="CI449" s="22">
        <v>0</v>
      </c>
      <c r="CJ449" s="22">
        <v>0</v>
      </c>
      <c r="CK449" s="22">
        <v>0</v>
      </c>
      <c r="CL449" s="22">
        <v>0</v>
      </c>
      <c r="CM449" s="22">
        <v>110.33333333333333</v>
      </c>
      <c r="CN449" s="22">
        <v>391.66666666666669</v>
      </c>
      <c r="CO449" s="22">
        <v>76</v>
      </c>
      <c r="CP449" s="22">
        <v>112.33333333333333</v>
      </c>
      <c r="CQ449" s="22">
        <v>0</v>
      </c>
      <c r="CR449" s="22">
        <v>0</v>
      </c>
      <c r="CS449" s="22">
        <v>34.333333333333336</v>
      </c>
      <c r="CT449" s="22">
        <v>279.33333333333331</v>
      </c>
      <c r="CU449" s="22">
        <v>259</v>
      </c>
      <c r="CV449" s="22">
        <v>0</v>
      </c>
      <c r="CW449" s="22">
        <v>150.66666666666666</v>
      </c>
      <c r="CX449" s="22">
        <v>155.66666666666666</v>
      </c>
      <c r="CY449" s="22">
        <v>107.66666666666667</v>
      </c>
      <c r="CZ449" s="22">
        <v>276.33333333333331</v>
      </c>
      <c r="DA449" s="22">
        <v>0.66666666666666663</v>
      </c>
      <c r="DB449" s="22">
        <v>0</v>
      </c>
      <c r="DC449" s="22">
        <v>0</v>
      </c>
      <c r="DD449" s="22">
        <v>0</v>
      </c>
      <c r="DE449" s="22">
        <v>5486.666666666667</v>
      </c>
      <c r="DF449" s="22">
        <v>432</v>
      </c>
      <c r="DG449" s="22">
        <v>120</v>
      </c>
      <c r="DH449" s="22">
        <v>7549</v>
      </c>
      <c r="DI449" s="22">
        <v>1370</v>
      </c>
      <c r="DJ449" s="22">
        <v>159.33333333333334</v>
      </c>
      <c r="DK449" s="22">
        <v>32333.333333333332</v>
      </c>
      <c r="DL449" s="22">
        <v>889</v>
      </c>
      <c r="DM449" s="22">
        <v>15000</v>
      </c>
      <c r="DN449" s="22">
        <v>64333.333333333336</v>
      </c>
      <c r="DO449" s="22">
        <v>550</v>
      </c>
      <c r="DP449" s="27">
        <v>35666.666666666664</v>
      </c>
      <c r="DQ449" s="57">
        <f t="shared" si="343"/>
        <v>1.916253531638147</v>
      </c>
      <c r="DR449" s="57" t="str">
        <f t="shared" si="303"/>
        <v xml:space="preserve"> </v>
      </c>
      <c r="DS449" s="57" t="str">
        <f t="shared" si="304"/>
        <v xml:space="preserve"> </v>
      </c>
      <c r="DT449" s="57">
        <f t="shared" si="305"/>
        <v>1.0004533091568448</v>
      </c>
      <c r="DU449" s="57" t="str">
        <f t="shared" si="306"/>
        <v xml:space="preserve"> </v>
      </c>
      <c r="DV449" s="57" t="str">
        <f t="shared" si="307"/>
        <v xml:space="preserve"> </v>
      </c>
      <c r="DW449" s="57">
        <f t="shared" si="308"/>
        <v>0.39130434782608692</v>
      </c>
      <c r="DX449" s="57" t="str">
        <f t="shared" si="309"/>
        <v xml:space="preserve"> </v>
      </c>
      <c r="DY449" s="57">
        <f t="shared" si="310"/>
        <v>0.30859375000000022</v>
      </c>
      <c r="DZ449" s="57">
        <f t="shared" si="311"/>
        <v>2.5156301962088459</v>
      </c>
      <c r="EA449" s="57">
        <f t="shared" si="312"/>
        <v>-6.8259385665529027E-2</v>
      </c>
      <c r="EB449" s="57">
        <f t="shared" si="313"/>
        <v>2.3988657844990549</v>
      </c>
      <c r="EC449" s="57" t="str">
        <f t="shared" si="314"/>
        <v xml:space="preserve"> </v>
      </c>
      <c r="ED449" s="57" t="str">
        <f t="shared" si="315"/>
        <v xml:space="preserve"> </v>
      </c>
      <c r="EE449" s="57" t="str">
        <f t="shared" si="316"/>
        <v xml:space="preserve"> </v>
      </c>
      <c r="EF449" s="57">
        <f t="shared" si="317"/>
        <v>2.9179719703215174</v>
      </c>
      <c r="EG449" s="57">
        <f t="shared" si="318"/>
        <v>4.2809182209469157</v>
      </c>
      <c r="EH449" s="57" t="str">
        <f t="shared" si="319"/>
        <v xml:space="preserve"> </v>
      </c>
      <c r="EI449" s="57" t="str">
        <f t="shared" si="320"/>
        <v xml:space="preserve"> </v>
      </c>
      <c r="EJ449" s="57" t="str">
        <f t="shared" si="321"/>
        <v xml:space="preserve"> </v>
      </c>
      <c r="EK449" s="57" t="str">
        <f t="shared" si="322"/>
        <v xml:space="preserve"> </v>
      </c>
      <c r="EL449" s="57" t="str">
        <f t="shared" si="323"/>
        <v xml:space="preserve"> </v>
      </c>
      <c r="EM449" s="57" t="str">
        <f t="shared" si="324"/>
        <v xml:space="preserve"> </v>
      </c>
      <c r="EN449" s="57" t="str">
        <f t="shared" si="325"/>
        <v xml:space="preserve"> </v>
      </c>
      <c r="EO449" s="57">
        <f t="shared" si="326"/>
        <v>2.5498489425981878</v>
      </c>
      <c r="EP449" s="57">
        <f t="shared" si="327"/>
        <v>0.47807017543859653</v>
      </c>
      <c r="EQ449" s="57" t="str">
        <f t="shared" si="328"/>
        <v xml:space="preserve"> </v>
      </c>
      <c r="ER449" s="57">
        <f t="shared" si="329"/>
        <v>7.1359223300970864</v>
      </c>
      <c r="ES449" s="57">
        <f t="shared" si="330"/>
        <v>-1</v>
      </c>
      <c r="ET449" s="57">
        <f t="shared" si="331"/>
        <v>3.3185840707964598E-2</v>
      </c>
      <c r="EU449" s="57">
        <f t="shared" si="332"/>
        <v>1.5665634674922599</v>
      </c>
      <c r="EV449" s="57">
        <f t="shared" si="333"/>
        <v>-1</v>
      </c>
      <c r="EW449" s="57" t="str">
        <f t="shared" si="334"/>
        <v xml:space="preserve"> </v>
      </c>
      <c r="EX449" s="57">
        <f t="shared" si="335"/>
        <v>-0.92126366950182259</v>
      </c>
      <c r="EY449" s="57">
        <f t="shared" si="336"/>
        <v>61.908333333333331</v>
      </c>
      <c r="EZ449" s="57">
        <f t="shared" si="337"/>
        <v>-0.88369829683698298</v>
      </c>
      <c r="FA449" s="57">
        <f t="shared" si="338"/>
        <v>-0.97250515463917531</v>
      </c>
      <c r="FB449" s="57">
        <f t="shared" si="339"/>
        <v>3.2888888888888888</v>
      </c>
      <c r="FC449" s="57">
        <f t="shared" si="340"/>
        <v>63.848484848484844</v>
      </c>
    </row>
    <row r="450" spans="1:159">
      <c r="A450" s="19">
        <v>4215703</v>
      </c>
      <c r="B450" s="20" t="s">
        <v>773</v>
      </c>
      <c r="C450" s="21">
        <v>0</v>
      </c>
      <c r="D450" s="21">
        <v>1</v>
      </c>
      <c r="E450" s="21">
        <v>0</v>
      </c>
      <c r="F450" s="21">
        <v>0</v>
      </c>
      <c r="G450" s="21">
        <v>15705</v>
      </c>
      <c r="H450" s="22">
        <v>19823</v>
      </c>
      <c r="I450" s="22">
        <f t="shared" si="299"/>
        <v>12533</v>
      </c>
      <c r="J450" s="22">
        <f t="shared" si="299"/>
        <v>14970</v>
      </c>
      <c r="K450" s="23">
        <f t="shared" si="300"/>
        <v>0.79802610633556192</v>
      </c>
      <c r="L450" s="23">
        <f t="shared" si="300"/>
        <v>0.75518337284972004</v>
      </c>
      <c r="M450" s="22">
        <v>3172</v>
      </c>
      <c r="N450" s="22">
        <v>4853</v>
      </c>
      <c r="O450" s="22">
        <v>60609</v>
      </c>
      <c r="P450" s="22">
        <v>226066</v>
      </c>
      <c r="Q450" s="22">
        <v>10244</v>
      </c>
      <c r="R450" s="22">
        <v>15137</v>
      </c>
      <c r="S450" s="24">
        <v>4620531.074770852</v>
      </c>
      <c r="T450" s="24">
        <v>16991177.374333695</v>
      </c>
      <c r="U450" s="24">
        <v>3946486.5828059949</v>
      </c>
      <c r="V450" s="24">
        <v>13333564.229393762</v>
      </c>
      <c r="W450" s="24">
        <v>674044.49196485977</v>
      </c>
      <c r="X450" s="24">
        <v>3657613.1449398953</v>
      </c>
      <c r="Y450" s="24">
        <v>560.5810544837716</v>
      </c>
      <c r="Z450" s="24">
        <v>1280.2817011229411</v>
      </c>
      <c r="AA450" s="24">
        <v>817.96753072680724</v>
      </c>
      <c r="AB450" s="24">
        <v>1843.4491100500961</v>
      </c>
      <c r="AC450" s="25">
        <v>1.4591423027666497</v>
      </c>
      <c r="AD450" s="25">
        <v>1.4398777303723065</v>
      </c>
      <c r="AE450" s="23">
        <f t="shared" si="301"/>
        <v>0.98679733131044445</v>
      </c>
      <c r="AF450" s="25">
        <v>1.2875237686094738</v>
      </c>
      <c r="AG450" s="25">
        <v>1.528104863790978</v>
      </c>
      <c r="AH450" s="23">
        <f t="shared" si="302"/>
        <v>1.1868556535009307</v>
      </c>
      <c r="AI450" s="26">
        <f t="shared" ref="AI450:AI513" si="344">(T450/S450)^(1/10)-1</f>
        <v>0.13907719685719311</v>
      </c>
      <c r="AJ450" s="26">
        <f t="shared" ref="AJ450:AJ513" si="345">(V450/U450)^(1/10)-1</f>
        <v>0.1294670419928865</v>
      </c>
      <c r="AK450" s="26">
        <f t="shared" si="341"/>
        <v>0.14069572291000054</v>
      </c>
      <c r="AL450" s="26">
        <f t="shared" si="342"/>
        <v>3.981726495844784E-2</v>
      </c>
      <c r="AM450" s="26">
        <f t="shared" ref="AM450:AM513" si="346">(H450/G450)^(1/10)-1</f>
        <v>2.3559619129871034E-2</v>
      </c>
      <c r="AN450" s="26">
        <f t="shared" ref="AN450:AN513" si="347">(N450/M450)^(1/10)-1</f>
        <v>4.3440552590482628E-2</v>
      </c>
      <c r="AO450" s="23">
        <v>352.4</v>
      </c>
      <c r="AP450" s="23">
        <v>345</v>
      </c>
      <c r="AQ450" s="22">
        <v>5723</v>
      </c>
      <c r="AR450" s="22">
        <v>4878.333333333333</v>
      </c>
      <c r="AS450" s="22">
        <v>0</v>
      </c>
      <c r="AT450" s="22">
        <v>0</v>
      </c>
      <c r="AU450" s="22">
        <v>3.6666666666666665</v>
      </c>
      <c r="AV450" s="22">
        <v>0</v>
      </c>
      <c r="AW450" s="22">
        <v>28.666666666666668</v>
      </c>
      <c r="AX450" s="22">
        <v>22.333333333333332</v>
      </c>
      <c r="AY450" s="22">
        <v>13.333333333333334</v>
      </c>
      <c r="AZ450" s="22">
        <v>0</v>
      </c>
      <c r="BA450" s="22">
        <v>547</v>
      </c>
      <c r="BB450" s="22">
        <v>0</v>
      </c>
      <c r="BC450" s="22">
        <v>564.66666666666663</v>
      </c>
      <c r="BD450" s="22">
        <v>134</v>
      </c>
      <c r="BE450" s="22">
        <v>17.333333333333332</v>
      </c>
      <c r="BF450" s="22">
        <v>0</v>
      </c>
      <c r="BG450" s="22">
        <v>46</v>
      </c>
      <c r="BH450" s="22">
        <v>10.333333333333334</v>
      </c>
      <c r="BI450" s="22">
        <v>0</v>
      </c>
      <c r="BJ450" s="22">
        <v>0</v>
      </c>
      <c r="BK450" s="22">
        <v>140</v>
      </c>
      <c r="BL450" s="22">
        <v>773.33333333333337</v>
      </c>
      <c r="BM450" s="22">
        <v>307</v>
      </c>
      <c r="BN450" s="22">
        <v>388</v>
      </c>
      <c r="BO450" s="22">
        <v>0</v>
      </c>
      <c r="BP450" s="22">
        <v>0</v>
      </c>
      <c r="BQ450" s="22">
        <v>4040</v>
      </c>
      <c r="BR450" s="22">
        <v>3550.3333333333335</v>
      </c>
      <c r="BS450" s="22">
        <v>0</v>
      </c>
      <c r="BT450" s="22">
        <v>0</v>
      </c>
      <c r="BU450" s="22">
        <v>274</v>
      </c>
      <c r="BV450" s="22">
        <v>2000</v>
      </c>
      <c r="BW450" s="22">
        <v>41.666666666666664</v>
      </c>
      <c r="BX450" s="22">
        <v>288.66666666666669</v>
      </c>
      <c r="BY450" s="22">
        <v>0</v>
      </c>
      <c r="BZ450" s="22">
        <v>0</v>
      </c>
      <c r="CA450" s="22">
        <v>0</v>
      </c>
      <c r="CB450" s="22">
        <v>0</v>
      </c>
      <c r="CC450" s="22">
        <v>193.66666666666666</v>
      </c>
      <c r="CD450" s="22">
        <v>110.33333333333333</v>
      </c>
      <c r="CE450" s="22">
        <v>0</v>
      </c>
      <c r="CF450" s="22">
        <v>0</v>
      </c>
      <c r="CG450" s="22">
        <v>0</v>
      </c>
      <c r="CH450" s="22">
        <v>0</v>
      </c>
      <c r="CI450" s="22">
        <v>17.666666666666668</v>
      </c>
      <c r="CJ450" s="22">
        <v>37</v>
      </c>
      <c r="CK450" s="22">
        <v>0</v>
      </c>
      <c r="CL450" s="22">
        <v>12.333333333333334</v>
      </c>
      <c r="CM450" s="22">
        <v>0</v>
      </c>
      <c r="CN450" s="22">
        <v>0</v>
      </c>
      <c r="CO450" s="22">
        <v>0</v>
      </c>
      <c r="CP450" s="22">
        <v>0</v>
      </c>
      <c r="CQ450" s="22">
        <v>0</v>
      </c>
      <c r="CR450" s="22">
        <v>0</v>
      </c>
      <c r="CS450" s="22">
        <v>0</v>
      </c>
      <c r="CT450" s="22">
        <v>0</v>
      </c>
      <c r="CU450" s="22">
        <v>486</v>
      </c>
      <c r="CV450" s="22">
        <v>1</v>
      </c>
      <c r="CW450" s="22">
        <v>220</v>
      </c>
      <c r="CX450" s="22">
        <v>2412.3333333333335</v>
      </c>
      <c r="CY450" s="22">
        <v>117</v>
      </c>
      <c r="CZ450" s="22">
        <v>7</v>
      </c>
      <c r="DA450" s="22">
        <v>15</v>
      </c>
      <c r="DB450" s="22">
        <v>0</v>
      </c>
      <c r="DC450" s="22">
        <v>0</v>
      </c>
      <c r="DD450" s="22">
        <v>28</v>
      </c>
      <c r="DE450" s="22">
        <v>6081.333333333333</v>
      </c>
      <c r="DF450" s="22">
        <v>2448.3333333333335</v>
      </c>
      <c r="DG450" s="22">
        <v>296.66666666666669</v>
      </c>
      <c r="DH450" s="22">
        <v>10081.666666666666</v>
      </c>
      <c r="DI450" s="22">
        <v>808</v>
      </c>
      <c r="DJ450" s="22">
        <v>184.66666666666666</v>
      </c>
      <c r="DK450" s="22">
        <v>17100</v>
      </c>
      <c r="DL450" s="22">
        <v>240.33333333333334</v>
      </c>
      <c r="DM450" s="22">
        <v>10100</v>
      </c>
      <c r="DN450" s="22">
        <v>89449.333333333328</v>
      </c>
      <c r="DO450" s="22">
        <v>804</v>
      </c>
      <c r="DP450" s="27">
        <v>944.66666666666663</v>
      </c>
      <c r="DQ450" s="57">
        <f t="shared" si="343"/>
        <v>-0.14759158949269036</v>
      </c>
      <c r="DR450" s="57" t="str">
        <f t="shared" si="303"/>
        <v xml:space="preserve"> </v>
      </c>
      <c r="DS450" s="57">
        <f t="shared" si="304"/>
        <v>-1</v>
      </c>
      <c r="DT450" s="57">
        <f t="shared" si="305"/>
        <v>-0.22093023255813959</v>
      </c>
      <c r="DU450" s="57">
        <f t="shared" si="306"/>
        <v>-1</v>
      </c>
      <c r="DV450" s="57">
        <f t="shared" si="307"/>
        <v>-1</v>
      </c>
      <c r="DW450" s="57">
        <f t="shared" si="308"/>
        <v>-0.76269185360094449</v>
      </c>
      <c r="DX450" s="57">
        <f t="shared" si="309"/>
        <v>-1</v>
      </c>
      <c r="DY450" s="57">
        <f t="shared" si="310"/>
        <v>-0.77536231884057971</v>
      </c>
      <c r="DZ450" s="57" t="str">
        <f t="shared" si="311"/>
        <v xml:space="preserve"> </v>
      </c>
      <c r="EA450" s="57">
        <f t="shared" si="312"/>
        <v>4.5238095238095237</v>
      </c>
      <c r="EB450" s="57">
        <f t="shared" si="313"/>
        <v>0.26384364820846895</v>
      </c>
      <c r="EC450" s="57" t="str">
        <f t="shared" si="314"/>
        <v xml:space="preserve"> </v>
      </c>
      <c r="ED450" s="57">
        <f t="shared" si="315"/>
        <v>-0.12120462046204616</v>
      </c>
      <c r="EE450" s="57" t="str">
        <f t="shared" si="316"/>
        <v xml:space="preserve"> </v>
      </c>
      <c r="EF450" s="57">
        <f t="shared" si="317"/>
        <v>6.2992700729927007</v>
      </c>
      <c r="EG450" s="57">
        <f t="shared" si="318"/>
        <v>5.9280000000000008</v>
      </c>
      <c r="EH450" s="57" t="str">
        <f t="shared" si="319"/>
        <v xml:space="preserve"> </v>
      </c>
      <c r="EI450" s="57" t="str">
        <f t="shared" si="320"/>
        <v xml:space="preserve"> </v>
      </c>
      <c r="EJ450" s="57">
        <f t="shared" si="321"/>
        <v>-0.43029259896729777</v>
      </c>
      <c r="EK450" s="57" t="str">
        <f t="shared" si="322"/>
        <v xml:space="preserve"> </v>
      </c>
      <c r="EL450" s="57" t="str">
        <f t="shared" si="323"/>
        <v xml:space="preserve"> </v>
      </c>
      <c r="EM450" s="57">
        <f t="shared" si="324"/>
        <v>1.0943396226415092</v>
      </c>
      <c r="EN450" s="57" t="str">
        <f t="shared" si="325"/>
        <v xml:space="preserve"> </v>
      </c>
      <c r="EO450" s="57" t="str">
        <f t="shared" si="326"/>
        <v xml:space="preserve"> </v>
      </c>
      <c r="EP450" s="57" t="str">
        <f t="shared" si="327"/>
        <v xml:space="preserve"> </v>
      </c>
      <c r="EQ450" s="57" t="str">
        <f t="shared" si="328"/>
        <v xml:space="preserve"> </v>
      </c>
      <c r="ER450" s="57" t="str">
        <f t="shared" si="329"/>
        <v xml:space="preserve"> </v>
      </c>
      <c r="ES450" s="57">
        <f t="shared" si="330"/>
        <v>-0.99794238683127567</v>
      </c>
      <c r="ET450" s="57">
        <f t="shared" si="331"/>
        <v>9.9651515151515166</v>
      </c>
      <c r="EU450" s="57">
        <f t="shared" si="332"/>
        <v>-0.94017094017094016</v>
      </c>
      <c r="EV450" s="57">
        <f t="shared" si="333"/>
        <v>-1</v>
      </c>
      <c r="EW450" s="57" t="str">
        <f t="shared" si="334"/>
        <v xml:space="preserve"> </v>
      </c>
      <c r="EX450" s="57">
        <f t="shared" si="335"/>
        <v>-0.59740188555141405</v>
      </c>
      <c r="EY450" s="57">
        <f t="shared" si="336"/>
        <v>32.983146067415724</v>
      </c>
      <c r="EZ450" s="57">
        <f t="shared" si="337"/>
        <v>-0.77145214521452143</v>
      </c>
      <c r="FA450" s="57">
        <f t="shared" si="338"/>
        <v>-0.98594541910331379</v>
      </c>
      <c r="FB450" s="57">
        <f t="shared" si="339"/>
        <v>7.8563696369636951</v>
      </c>
      <c r="FC450" s="57">
        <f t="shared" si="340"/>
        <v>0.17495854063018235</v>
      </c>
    </row>
    <row r="451" spans="1:159">
      <c r="A451" s="19">
        <v>4215802</v>
      </c>
      <c r="B451" s="20" t="s">
        <v>774</v>
      </c>
      <c r="C451" s="21">
        <v>0</v>
      </c>
      <c r="D451" s="21">
        <v>1</v>
      </c>
      <c r="E451" s="21">
        <v>0</v>
      </c>
      <c r="F451" s="21">
        <v>0</v>
      </c>
      <c r="G451" s="21">
        <v>65375</v>
      </c>
      <c r="H451" s="22">
        <v>74801</v>
      </c>
      <c r="I451" s="22">
        <f t="shared" ref="I451:J514" si="348">G451-M451</f>
        <v>61764</v>
      </c>
      <c r="J451" s="22">
        <f t="shared" si="348"/>
        <v>71234</v>
      </c>
      <c r="K451" s="23">
        <f t="shared" ref="K451:L514" si="349">I451/G451</f>
        <v>0.94476481835564052</v>
      </c>
      <c r="L451" s="23">
        <f t="shared" si="349"/>
        <v>0.95231347174503012</v>
      </c>
      <c r="M451" s="22">
        <v>3611</v>
      </c>
      <c r="N451" s="22">
        <v>3567</v>
      </c>
      <c r="O451" s="22">
        <v>579646</v>
      </c>
      <c r="P451" s="22">
        <v>1571990</v>
      </c>
      <c r="Q451" s="22">
        <v>12721</v>
      </c>
      <c r="R451" s="22">
        <v>41001</v>
      </c>
      <c r="S451" s="24">
        <v>21263259.439272866</v>
      </c>
      <c r="T451" s="24">
        <v>66429733.921215184</v>
      </c>
      <c r="U451" s="24">
        <v>20506275.817230187</v>
      </c>
      <c r="V451" s="24">
        <v>63982392.433415972</v>
      </c>
      <c r="W451" s="24">
        <v>756983.6220427095</v>
      </c>
      <c r="X451" s="24">
        <v>2447341.4877991681</v>
      </c>
      <c r="Y451" s="24">
        <v>607.25535053713963</v>
      </c>
      <c r="Z451" s="24">
        <v>1415.0396756246162</v>
      </c>
      <c r="AA451" s="24">
        <v>1151.7964009709467</v>
      </c>
      <c r="AB451" s="24">
        <v>3300.3443478476916</v>
      </c>
      <c r="AC451" s="25">
        <v>1.8967249937808544</v>
      </c>
      <c r="AD451" s="25">
        <v>2.3323334353793848</v>
      </c>
      <c r="AE451" s="23">
        <f t="shared" ref="AE451:AE514" si="350">AD451/AC451</f>
        <v>1.2296634688881314</v>
      </c>
      <c r="AF451" s="25">
        <v>1.0088556775004371</v>
      </c>
      <c r="AG451" s="25">
        <v>1.5553645556553699</v>
      </c>
      <c r="AH451" s="23">
        <f t="shared" ref="AH451:AH514" si="351">AG451/AF451</f>
        <v>1.5417116544449401</v>
      </c>
      <c r="AI451" s="26">
        <f t="shared" si="344"/>
        <v>0.12065844309829754</v>
      </c>
      <c r="AJ451" s="26">
        <f t="shared" si="345"/>
        <v>0.12051420892331488</v>
      </c>
      <c r="AK451" s="26">
        <f t="shared" si="341"/>
        <v>0.1049145525016153</v>
      </c>
      <c r="AL451" s="26">
        <f t="shared" si="342"/>
        <v>0.1241579073245358</v>
      </c>
      <c r="AM451" s="26">
        <f t="shared" si="346"/>
        <v>1.3560250554120357E-2</v>
      </c>
      <c r="AN451" s="26">
        <f t="shared" si="347"/>
        <v>-1.2252323809949228E-3</v>
      </c>
      <c r="AO451" s="23">
        <v>486.9</v>
      </c>
      <c r="AP451" s="23">
        <v>495.6</v>
      </c>
      <c r="AQ451" s="22">
        <v>2299</v>
      </c>
      <c r="AR451" s="22">
        <v>6712.333333333333</v>
      </c>
      <c r="AS451" s="22">
        <v>0</v>
      </c>
      <c r="AT451" s="22">
        <v>0</v>
      </c>
      <c r="AU451" s="22">
        <v>0</v>
      </c>
      <c r="AV451" s="22">
        <v>0</v>
      </c>
      <c r="AW451" s="22">
        <v>30.666666666666668</v>
      </c>
      <c r="AX451" s="22">
        <v>47</v>
      </c>
      <c r="AY451" s="22">
        <v>0</v>
      </c>
      <c r="AZ451" s="22">
        <v>0</v>
      </c>
      <c r="BA451" s="22">
        <v>226</v>
      </c>
      <c r="BB451" s="22">
        <v>759</v>
      </c>
      <c r="BC451" s="22">
        <v>0</v>
      </c>
      <c r="BD451" s="22">
        <v>0</v>
      </c>
      <c r="BE451" s="22">
        <v>8.6666666666666661</v>
      </c>
      <c r="BF451" s="22">
        <v>0</v>
      </c>
      <c r="BG451" s="22">
        <v>96</v>
      </c>
      <c r="BH451" s="22">
        <v>516.33333333333337</v>
      </c>
      <c r="BI451" s="22">
        <v>253.33333333333334</v>
      </c>
      <c r="BJ451" s="22">
        <v>1068.6666666666667</v>
      </c>
      <c r="BK451" s="22">
        <v>106.66666666666667</v>
      </c>
      <c r="BL451" s="22">
        <v>229.33333333333334</v>
      </c>
      <c r="BM451" s="22">
        <v>1427</v>
      </c>
      <c r="BN451" s="22">
        <v>3764</v>
      </c>
      <c r="BO451" s="22">
        <v>0</v>
      </c>
      <c r="BP451" s="22">
        <v>77.333333333333329</v>
      </c>
      <c r="BQ451" s="22">
        <v>150.66666666666666</v>
      </c>
      <c r="BR451" s="22">
        <v>222.66666666666666</v>
      </c>
      <c r="BS451" s="22">
        <v>0</v>
      </c>
      <c r="BT451" s="22">
        <v>28</v>
      </c>
      <c r="BU451" s="22">
        <v>601.33333333333337</v>
      </c>
      <c r="BV451" s="22">
        <v>1607</v>
      </c>
      <c r="BW451" s="22">
        <v>596.66666666666663</v>
      </c>
      <c r="BX451" s="22">
        <v>1506.3333333333333</v>
      </c>
      <c r="BY451" s="22">
        <v>0</v>
      </c>
      <c r="BZ451" s="22">
        <v>0</v>
      </c>
      <c r="CA451" s="22">
        <v>4.666666666666667</v>
      </c>
      <c r="CB451" s="22">
        <v>88.333333333333329</v>
      </c>
      <c r="CC451" s="22">
        <v>0</v>
      </c>
      <c r="CD451" s="22">
        <v>0</v>
      </c>
      <c r="CE451" s="22">
        <v>0</v>
      </c>
      <c r="CF451" s="22">
        <v>12.333333333333334</v>
      </c>
      <c r="CG451" s="22">
        <v>0</v>
      </c>
      <c r="CH451" s="22">
        <v>0</v>
      </c>
      <c r="CI451" s="22">
        <v>0</v>
      </c>
      <c r="CJ451" s="22">
        <v>0</v>
      </c>
      <c r="CK451" s="22">
        <v>0</v>
      </c>
      <c r="CL451" s="22">
        <v>0</v>
      </c>
      <c r="CM451" s="22">
        <v>9263.6666666666661</v>
      </c>
      <c r="CN451" s="22">
        <v>37823.666666666664</v>
      </c>
      <c r="CO451" s="22">
        <v>1620.6666666666667</v>
      </c>
      <c r="CP451" s="22">
        <v>6483</v>
      </c>
      <c r="CQ451" s="22">
        <v>65.666666666666671</v>
      </c>
      <c r="CR451" s="22">
        <v>101.66666666666667</v>
      </c>
      <c r="CS451" s="22">
        <v>7577.333333333333</v>
      </c>
      <c r="CT451" s="22">
        <v>31235.666666666668</v>
      </c>
      <c r="CU451" s="22">
        <v>723</v>
      </c>
      <c r="CV451" s="22">
        <v>1</v>
      </c>
      <c r="CW451" s="22">
        <v>515.33333333333337</v>
      </c>
      <c r="CX451" s="22">
        <v>1490</v>
      </c>
      <c r="CY451" s="22">
        <v>140</v>
      </c>
      <c r="CZ451" s="22">
        <v>351</v>
      </c>
      <c r="DA451" s="22">
        <v>67.333333333333329</v>
      </c>
      <c r="DB451" s="22">
        <v>3</v>
      </c>
      <c r="DC451" s="22">
        <v>0.33333333333333331</v>
      </c>
      <c r="DD451" s="22">
        <v>131.33333333333334</v>
      </c>
      <c r="DE451" s="22">
        <v>7093.333333333333</v>
      </c>
      <c r="DF451" s="22">
        <v>1976.3333333333333</v>
      </c>
      <c r="DG451" s="22">
        <v>1020</v>
      </c>
      <c r="DH451" s="22">
        <v>8682</v>
      </c>
      <c r="DI451" s="22">
        <v>5593.333333333333</v>
      </c>
      <c r="DJ451" s="22">
        <v>685</v>
      </c>
      <c r="DK451" s="22">
        <v>363666.66666666669</v>
      </c>
      <c r="DL451" s="22">
        <v>3263</v>
      </c>
      <c r="DM451" s="22">
        <v>25266.666666666668</v>
      </c>
      <c r="DN451" s="22">
        <v>1516545</v>
      </c>
      <c r="DO451" s="22">
        <v>1216.6666666666667</v>
      </c>
      <c r="DP451" s="27">
        <v>25633.666666666668</v>
      </c>
      <c r="DQ451" s="57">
        <f t="shared" si="343"/>
        <v>1.9196752211106278</v>
      </c>
      <c r="DR451" s="57" t="str">
        <f t="shared" ref="DR451:DR514" si="352">IF(AS451&gt;0,AT451/AS451-1," ")</f>
        <v xml:space="preserve"> </v>
      </c>
      <c r="DS451" s="57" t="str">
        <f t="shared" ref="DS451:DS514" si="353">IF(AU451&gt;0,AV451/AU451-1," ")</f>
        <v xml:space="preserve"> </v>
      </c>
      <c r="DT451" s="57">
        <f t="shared" ref="DT451:DT514" si="354">IF(AW451&gt;0,AX451/AW451-1," ")</f>
        <v>0.53260869565217384</v>
      </c>
      <c r="DU451" s="57" t="str">
        <f t="shared" ref="DU451:DU514" si="355">IF(AY451&gt;0,AZ451/AY451-1," ")</f>
        <v xml:space="preserve"> </v>
      </c>
      <c r="DV451" s="57">
        <f t="shared" ref="DV451:DV514" si="356">IF(BA451&gt;0,BB451/BA451-1," ")</f>
        <v>2.3584070796460175</v>
      </c>
      <c r="DW451" s="57" t="str">
        <f t="shared" ref="DW451:DW514" si="357">IF(BC451&gt;0,BD451/BC451-1," ")</f>
        <v xml:space="preserve"> </v>
      </c>
      <c r="DX451" s="57">
        <f t="shared" ref="DX451:DX514" si="358">IF(BE451&gt;0,BF451/BE451-1," ")</f>
        <v>-1</v>
      </c>
      <c r="DY451" s="57">
        <f t="shared" ref="DY451:DY514" si="359">IF(BG451&gt;0,BH451/BG451-1," ")</f>
        <v>4.3784722222222223</v>
      </c>
      <c r="DZ451" s="57">
        <f t="shared" ref="DZ451:DZ514" si="360">IF(BI451&gt;0,BJ451/BI451-1," ")</f>
        <v>3.2184210526315793</v>
      </c>
      <c r="EA451" s="57">
        <f t="shared" ref="EA451:EA514" si="361">IF(BK451&gt;0,BL451/BK451-1," ")</f>
        <v>1.1499999999999999</v>
      </c>
      <c r="EB451" s="57">
        <f t="shared" ref="EB451:EB514" si="362">IF(BM451&gt;0,BN451/BM451-1," ")</f>
        <v>1.6377014716187808</v>
      </c>
      <c r="EC451" s="57" t="str">
        <f t="shared" ref="EC451:EC514" si="363">IF(BO451&gt;0,BP451/BO451-1," ")</f>
        <v xml:space="preserve"> </v>
      </c>
      <c r="ED451" s="57">
        <f t="shared" ref="ED451:ED514" si="364">IF(BQ451&gt;0,BR451/BQ451-1," ")</f>
        <v>0.47787610619469034</v>
      </c>
      <c r="EE451" s="57" t="str">
        <f t="shared" ref="EE451:EE514" si="365">IF(BS451&gt;0,BT451/BS451-1," ")</f>
        <v xml:space="preserve"> </v>
      </c>
      <c r="EF451" s="57">
        <f t="shared" ref="EF451:EF514" si="366">IF(BU451&gt;0,BV451/BU451-1," ")</f>
        <v>1.6723946784922394</v>
      </c>
      <c r="EG451" s="57">
        <f t="shared" ref="EG451:EG514" si="367">IF(BW451&gt;0,BX451/BW451-1," ")</f>
        <v>1.524581005586592</v>
      </c>
      <c r="EH451" s="57" t="str">
        <f t="shared" ref="EH451:EH514" si="368">IF(BY451&gt;0,BZ451/BY451-1," ")</f>
        <v xml:space="preserve"> </v>
      </c>
      <c r="EI451" s="57">
        <f t="shared" ref="EI451:EI514" si="369">IF(CA451&gt;0,CB451/CA451-1," ")</f>
        <v>17.928571428571427</v>
      </c>
      <c r="EJ451" s="57" t="str">
        <f t="shared" ref="EJ451:EJ514" si="370">IF(CC451&gt;0,CD451/CC451-1," ")</f>
        <v xml:space="preserve"> </v>
      </c>
      <c r="EK451" s="57" t="str">
        <f t="shared" ref="EK451:EK514" si="371">IF(CE451&gt;0,CF451/CE451-1," ")</f>
        <v xml:space="preserve"> </v>
      </c>
      <c r="EL451" s="57" t="str">
        <f t="shared" ref="EL451:EL514" si="372">IF(CG451&gt;0,CH451/CG451-1," ")</f>
        <v xml:space="preserve"> </v>
      </c>
      <c r="EM451" s="57" t="str">
        <f t="shared" ref="EM451:EM514" si="373">IF(CI451&gt;0,CJ451/CI451-1," ")</f>
        <v xml:space="preserve"> </v>
      </c>
      <c r="EN451" s="57" t="str">
        <f t="shared" ref="EN451:EN514" si="374">IF(CK451&gt;0,CL451/CK451-1," ")</f>
        <v xml:space="preserve"> </v>
      </c>
      <c r="EO451" s="57">
        <f t="shared" ref="EO451:EO514" si="375">IF(CM451&gt;0,CN451/CM451-1," ")</f>
        <v>3.0830124860566368</v>
      </c>
      <c r="EP451" s="57">
        <f t="shared" ref="EP451:EP514" si="376">IF(CO451&gt;0,CP451/CO451-1," ")</f>
        <v>3.0002056766762646</v>
      </c>
      <c r="EQ451" s="57">
        <f t="shared" ref="EQ451:EQ514" si="377">IF(CQ451&gt;0,CR451/CQ451-1," ")</f>
        <v>0.54822335025380697</v>
      </c>
      <c r="ER451" s="57">
        <f t="shared" ref="ER451:ER514" si="378">IF(CS451&gt;0,CT451/CS451-1," ")</f>
        <v>3.1222505718810494</v>
      </c>
      <c r="ES451" s="57">
        <f t="shared" ref="ES451:ES514" si="379">IF(CU451&gt;0,CV451/CU451-1," ")</f>
        <v>-0.99861687413554634</v>
      </c>
      <c r="ET451" s="57">
        <f t="shared" ref="ET451:ET514" si="380">IF(CW451&gt;0,CX451/CW451-1," ")</f>
        <v>1.891332470892626</v>
      </c>
      <c r="EU451" s="57">
        <f t="shared" ref="EU451:EU514" si="381">IF(CY451&gt;0,CZ451/CY451-1," ")</f>
        <v>1.5071428571428571</v>
      </c>
      <c r="EV451" s="57">
        <f t="shared" ref="EV451:EV514" si="382">IF(DA451&gt;0,DB451/DA451-1," ")</f>
        <v>-0.95544554455445541</v>
      </c>
      <c r="EW451" s="57">
        <f t="shared" ref="EW451:EW514" si="383">IF(DC451&gt;0,DD451/DC451-1," ")</f>
        <v>393.00000000000006</v>
      </c>
      <c r="EX451" s="57">
        <f t="shared" ref="EX451:EX514" si="384">IF(DE451&gt;0,DF451/DE451-1," ")</f>
        <v>-0.72138157894736843</v>
      </c>
      <c r="EY451" s="57">
        <f t="shared" ref="EY451:EY514" si="385">IF(DG451&gt;0,DH451/DG451-1," ")</f>
        <v>7.5117647058823529</v>
      </c>
      <c r="EZ451" s="57">
        <f t="shared" ref="EZ451:EZ514" si="386">IF(DI451&gt;0,DJ451/DI451-1," ")</f>
        <v>-0.87753277711561384</v>
      </c>
      <c r="FA451" s="57">
        <f t="shared" ref="FA451:FA514" si="387">IF(DK451&gt;0,DL451/DK451-1," ")</f>
        <v>-0.99102749770852427</v>
      </c>
      <c r="FB451" s="57">
        <f t="shared" ref="FB451:FB514" si="388">IF(DM451&gt;0,DN451/DM451-1," ")</f>
        <v>59.021569920844321</v>
      </c>
      <c r="FC451" s="57">
        <f t="shared" ref="FC451:FC514" si="389">IF(DO451&gt;0,DP451/DO451-1," ")</f>
        <v>20.068767123287671</v>
      </c>
    </row>
    <row r="452" spans="1:159">
      <c r="A452" s="19">
        <v>4215901</v>
      </c>
      <c r="B452" s="20" t="s">
        <v>775</v>
      </c>
      <c r="C452" s="21">
        <v>0</v>
      </c>
      <c r="D452" s="21">
        <v>1</v>
      </c>
      <c r="E452" s="21">
        <v>0</v>
      </c>
      <c r="F452" s="21">
        <v>0</v>
      </c>
      <c r="G452" s="21">
        <v>3218</v>
      </c>
      <c r="H452" s="22">
        <v>3008</v>
      </c>
      <c r="I452" s="22">
        <f t="shared" si="348"/>
        <v>682</v>
      </c>
      <c r="J452" s="22">
        <f t="shared" si="348"/>
        <v>685</v>
      </c>
      <c r="K452" s="23">
        <f t="shared" si="349"/>
        <v>0.21193287756370416</v>
      </c>
      <c r="L452" s="23">
        <f t="shared" si="349"/>
        <v>0.22772606382978725</v>
      </c>
      <c r="M452" s="22">
        <v>2536</v>
      </c>
      <c r="N452" s="22">
        <v>2323</v>
      </c>
      <c r="O452" s="22">
        <v>13275</v>
      </c>
      <c r="P452" s="22">
        <v>34083</v>
      </c>
      <c r="Q452" s="22">
        <v>6671</v>
      </c>
      <c r="R452" s="22">
        <v>10301</v>
      </c>
      <c r="S452" s="24">
        <v>582464.85137788858</v>
      </c>
      <c r="T452" s="24">
        <v>2197046.9505619109</v>
      </c>
      <c r="U452" s="24">
        <v>191618.93680742013</v>
      </c>
      <c r="V452" s="24">
        <v>671322.92262592854</v>
      </c>
      <c r="W452" s="24">
        <v>390845.91457046918</v>
      </c>
      <c r="X452" s="24">
        <v>1525724.0279359852</v>
      </c>
      <c r="Y452" s="24">
        <v>317.82640441538251</v>
      </c>
      <c r="Z452" s="24">
        <v>1039.0601615585072</v>
      </c>
      <c r="AA452" s="24">
        <v>380.17382841876616</v>
      </c>
      <c r="AB452" s="24">
        <v>2534.1383266886596</v>
      </c>
      <c r="AC452" s="25">
        <v>1.1961681695958113</v>
      </c>
      <c r="AD452" s="25">
        <v>2.4388754573052389</v>
      </c>
      <c r="AE452" s="23">
        <f t="shared" si="350"/>
        <v>2.03890683542377</v>
      </c>
      <c r="AF452" s="25">
        <v>1.0184099967975284</v>
      </c>
      <c r="AG452" s="25">
        <v>3.3954331385549907</v>
      </c>
      <c r="AH452" s="23">
        <f t="shared" si="351"/>
        <v>3.3340532292811358</v>
      </c>
      <c r="AI452" s="26">
        <f t="shared" si="344"/>
        <v>0.14197595972403421</v>
      </c>
      <c r="AJ452" s="26">
        <f t="shared" si="345"/>
        <v>0.13357250909067941</v>
      </c>
      <c r="AK452" s="26">
        <f t="shared" ref="AK452:AK515" si="390">(P452/O452)^(1/10)-1</f>
        <v>9.88801501354446E-2</v>
      </c>
      <c r="AL452" s="26">
        <f t="shared" ref="AL452:AL515" si="391">(R452/Q452)^(1/10)-1</f>
        <v>4.4404765163763127E-2</v>
      </c>
      <c r="AM452" s="26">
        <f t="shared" si="346"/>
        <v>-6.7257444999365701E-3</v>
      </c>
      <c r="AN452" s="26">
        <f t="shared" si="347"/>
        <v>-8.734489042086957E-3</v>
      </c>
      <c r="AO452" s="23">
        <v>451.8</v>
      </c>
      <c r="AP452" s="23">
        <v>461.3</v>
      </c>
      <c r="AQ452" s="22">
        <v>2469.6666666666665</v>
      </c>
      <c r="AR452" s="22">
        <v>4171</v>
      </c>
      <c r="AS452" s="22">
        <v>0</v>
      </c>
      <c r="AT452" s="22">
        <v>0</v>
      </c>
      <c r="AU452" s="22">
        <v>7.666666666666667</v>
      </c>
      <c r="AV452" s="22">
        <v>0</v>
      </c>
      <c r="AW452" s="22">
        <v>16.333333333333332</v>
      </c>
      <c r="AX452" s="22">
        <v>8</v>
      </c>
      <c r="AY452" s="22">
        <v>0</v>
      </c>
      <c r="AZ452" s="22">
        <v>0</v>
      </c>
      <c r="BA452" s="22">
        <v>304.66666666666669</v>
      </c>
      <c r="BB452" s="22">
        <v>644.66666666666663</v>
      </c>
      <c r="BC452" s="22">
        <v>359.33333333333331</v>
      </c>
      <c r="BD452" s="22">
        <v>210</v>
      </c>
      <c r="BE452" s="22">
        <v>193.66666666666666</v>
      </c>
      <c r="BF452" s="22">
        <v>286</v>
      </c>
      <c r="BG452" s="22">
        <v>49.666666666666664</v>
      </c>
      <c r="BH452" s="22">
        <v>117</v>
      </c>
      <c r="BI452" s="22">
        <v>657.33333333333337</v>
      </c>
      <c r="BJ452" s="22">
        <v>1733.3333333333333</v>
      </c>
      <c r="BK452" s="22">
        <v>363</v>
      </c>
      <c r="BL452" s="22">
        <v>298.66666666666669</v>
      </c>
      <c r="BM452" s="22">
        <v>358.66666666666669</v>
      </c>
      <c r="BN452" s="22">
        <v>838</v>
      </c>
      <c r="BO452" s="22">
        <v>0</v>
      </c>
      <c r="BP452" s="22">
        <v>0</v>
      </c>
      <c r="BQ452" s="22">
        <v>146.66666666666666</v>
      </c>
      <c r="BR452" s="22">
        <v>35.333333333333336</v>
      </c>
      <c r="BS452" s="22">
        <v>0</v>
      </c>
      <c r="BT452" s="22">
        <v>0</v>
      </c>
      <c r="BU452" s="22">
        <v>250.66666666666666</v>
      </c>
      <c r="BV452" s="22">
        <v>217.66666666666666</v>
      </c>
      <c r="BW452" s="22">
        <v>6</v>
      </c>
      <c r="BX452" s="22">
        <v>19.333333333333332</v>
      </c>
      <c r="BY452" s="22">
        <v>0</v>
      </c>
      <c r="BZ452" s="22">
        <v>0</v>
      </c>
      <c r="CA452" s="22">
        <v>0</v>
      </c>
      <c r="CB452" s="22">
        <v>0</v>
      </c>
      <c r="CC452" s="22">
        <v>83.666666666666671</v>
      </c>
      <c r="CD452" s="22">
        <v>74</v>
      </c>
      <c r="CE452" s="22">
        <v>0</v>
      </c>
      <c r="CF452" s="22">
        <v>0</v>
      </c>
      <c r="CG452" s="22">
        <v>44</v>
      </c>
      <c r="CH452" s="22">
        <v>28</v>
      </c>
      <c r="CI452" s="22">
        <v>0</v>
      </c>
      <c r="CJ452" s="22">
        <v>24.666666666666668</v>
      </c>
      <c r="CK452" s="22">
        <v>22.666666666666668</v>
      </c>
      <c r="CL452" s="22">
        <v>38.666666666666664</v>
      </c>
      <c r="CM452" s="22">
        <v>0</v>
      </c>
      <c r="CN452" s="22">
        <v>25.333333333333332</v>
      </c>
      <c r="CO452" s="22">
        <v>0</v>
      </c>
      <c r="CP452" s="22">
        <v>25.333333333333332</v>
      </c>
      <c r="CQ452" s="22">
        <v>0</v>
      </c>
      <c r="CR452" s="22">
        <v>0</v>
      </c>
      <c r="CS452" s="22">
        <v>0</v>
      </c>
      <c r="CT452" s="22">
        <v>0</v>
      </c>
      <c r="CU452" s="22">
        <v>948.33333333333337</v>
      </c>
      <c r="CV452" s="22">
        <v>1.3333333333333333</v>
      </c>
      <c r="CW452" s="22">
        <v>692</v>
      </c>
      <c r="CX452" s="22">
        <v>1959.6666666666667</v>
      </c>
      <c r="CY452" s="22">
        <v>67.666666666666671</v>
      </c>
      <c r="CZ452" s="22">
        <v>54.333333333333336</v>
      </c>
      <c r="DA452" s="22">
        <v>188.66666666666666</v>
      </c>
      <c r="DB452" s="22">
        <v>0</v>
      </c>
      <c r="DC452" s="22">
        <v>0</v>
      </c>
      <c r="DD452" s="22">
        <v>454</v>
      </c>
      <c r="DE452" s="22">
        <v>10353.333333333334</v>
      </c>
      <c r="DF452" s="22">
        <v>2469.3333333333335</v>
      </c>
      <c r="DG452" s="22">
        <v>139.66666666666666</v>
      </c>
      <c r="DH452" s="22">
        <v>13396.666666666666</v>
      </c>
      <c r="DI452" s="22">
        <v>6898.333333333333</v>
      </c>
      <c r="DJ452" s="22">
        <v>34.333333333333336</v>
      </c>
      <c r="DK452" s="22">
        <v>60633.333333333336</v>
      </c>
      <c r="DL452" s="22">
        <v>7335.666666666667</v>
      </c>
      <c r="DM452" s="22">
        <v>10216.666666666666</v>
      </c>
      <c r="DN452" s="22">
        <v>602205.33333333337</v>
      </c>
      <c r="DO452" s="22">
        <v>2470</v>
      </c>
      <c r="DP452" s="27">
        <v>5383.333333333333</v>
      </c>
      <c r="DQ452" s="57">
        <f t="shared" si="343"/>
        <v>0.68889188824402758</v>
      </c>
      <c r="DR452" s="57" t="str">
        <f t="shared" si="352"/>
        <v xml:space="preserve"> </v>
      </c>
      <c r="DS452" s="57">
        <f t="shared" si="353"/>
        <v>-1</v>
      </c>
      <c r="DT452" s="57">
        <f t="shared" si="354"/>
        <v>-0.51020408163265296</v>
      </c>
      <c r="DU452" s="57" t="str">
        <f t="shared" si="355"/>
        <v xml:space="preserve"> </v>
      </c>
      <c r="DV452" s="57">
        <f t="shared" si="356"/>
        <v>1.1159737417943103</v>
      </c>
      <c r="DW452" s="57">
        <f t="shared" si="357"/>
        <v>-0.4155844155844155</v>
      </c>
      <c r="DX452" s="57">
        <f t="shared" si="358"/>
        <v>0.47676419965576589</v>
      </c>
      <c r="DY452" s="57">
        <f t="shared" si="359"/>
        <v>1.3557046979865772</v>
      </c>
      <c r="DZ452" s="57">
        <f t="shared" si="360"/>
        <v>1.6369168356997967</v>
      </c>
      <c r="EA452" s="57">
        <f t="shared" si="361"/>
        <v>-0.17722681359044989</v>
      </c>
      <c r="EB452" s="57">
        <f t="shared" si="362"/>
        <v>1.3364312267657992</v>
      </c>
      <c r="EC452" s="57" t="str">
        <f t="shared" si="363"/>
        <v xml:space="preserve"> </v>
      </c>
      <c r="ED452" s="57">
        <f t="shared" si="364"/>
        <v>-0.75909090909090904</v>
      </c>
      <c r="EE452" s="57" t="str">
        <f t="shared" si="365"/>
        <v xml:space="preserve"> </v>
      </c>
      <c r="EF452" s="57">
        <f t="shared" si="366"/>
        <v>-0.13164893617021278</v>
      </c>
      <c r="EG452" s="57">
        <f t="shared" si="367"/>
        <v>2.2222222222222219</v>
      </c>
      <c r="EH452" s="57" t="str">
        <f t="shared" si="368"/>
        <v xml:space="preserve"> </v>
      </c>
      <c r="EI452" s="57" t="str">
        <f t="shared" si="369"/>
        <v xml:space="preserve"> </v>
      </c>
      <c r="EJ452" s="57">
        <f t="shared" si="370"/>
        <v>-0.1155378486055777</v>
      </c>
      <c r="EK452" s="57" t="str">
        <f t="shared" si="371"/>
        <v xml:space="preserve"> </v>
      </c>
      <c r="EL452" s="57">
        <f t="shared" si="372"/>
        <v>-0.36363636363636365</v>
      </c>
      <c r="EM452" s="57" t="str">
        <f t="shared" si="373"/>
        <v xml:space="preserve"> </v>
      </c>
      <c r="EN452" s="57">
        <f t="shared" si="374"/>
        <v>0.70588235294117618</v>
      </c>
      <c r="EO452" s="57" t="str">
        <f t="shared" si="375"/>
        <v xml:space="preserve"> </v>
      </c>
      <c r="EP452" s="57" t="str">
        <f t="shared" si="376"/>
        <v xml:space="preserve"> </v>
      </c>
      <c r="EQ452" s="57" t="str">
        <f t="shared" si="377"/>
        <v xml:space="preserve"> </v>
      </c>
      <c r="ER452" s="57" t="str">
        <f t="shared" si="378"/>
        <v xml:space="preserve"> </v>
      </c>
      <c r="ES452" s="57">
        <f t="shared" si="379"/>
        <v>-0.99859402460456947</v>
      </c>
      <c r="ET452" s="57">
        <f t="shared" si="380"/>
        <v>1.831888246628131</v>
      </c>
      <c r="EU452" s="57">
        <f t="shared" si="381"/>
        <v>-0.19704433497536944</v>
      </c>
      <c r="EV452" s="57">
        <f t="shared" si="382"/>
        <v>-1</v>
      </c>
      <c r="EW452" s="57" t="str">
        <f t="shared" si="383"/>
        <v xml:space="preserve"> </v>
      </c>
      <c r="EX452" s="57">
        <f t="shared" si="384"/>
        <v>-0.76149388280746944</v>
      </c>
      <c r="EY452" s="57">
        <f t="shared" si="385"/>
        <v>94.918854415274467</v>
      </c>
      <c r="EZ452" s="57">
        <f t="shared" si="386"/>
        <v>-0.99502295240396232</v>
      </c>
      <c r="FA452" s="57">
        <f t="shared" si="387"/>
        <v>-0.87901594282572848</v>
      </c>
      <c r="FB452" s="57">
        <f t="shared" si="388"/>
        <v>57.94342577487766</v>
      </c>
      <c r="FC452" s="57">
        <f t="shared" si="389"/>
        <v>1.1794871794871793</v>
      </c>
    </row>
    <row r="453" spans="1:159">
      <c r="A453" s="19">
        <v>4216305</v>
      </c>
      <c r="B453" s="20" t="s">
        <v>776</v>
      </c>
      <c r="C453" s="21">
        <v>0</v>
      </c>
      <c r="D453" s="21">
        <v>1</v>
      </c>
      <c r="E453" s="21">
        <v>0</v>
      </c>
      <c r="F453" s="21">
        <v>0</v>
      </c>
      <c r="G453" s="21">
        <v>14858</v>
      </c>
      <c r="H453" s="22">
        <v>26260</v>
      </c>
      <c r="I453" s="22">
        <f t="shared" si="348"/>
        <v>11270</v>
      </c>
      <c r="J453" s="22">
        <f t="shared" si="348"/>
        <v>23551</v>
      </c>
      <c r="K453" s="23">
        <f t="shared" si="349"/>
        <v>0.75851393188854488</v>
      </c>
      <c r="L453" s="23">
        <f t="shared" si="349"/>
        <v>0.89683929931454687</v>
      </c>
      <c r="M453" s="22">
        <v>3588</v>
      </c>
      <c r="N453" s="22">
        <v>2709</v>
      </c>
      <c r="O453" s="22">
        <v>78806</v>
      </c>
      <c r="P453" s="22">
        <v>361726</v>
      </c>
      <c r="Q453" s="22">
        <v>4011</v>
      </c>
      <c r="R453" s="22">
        <v>5597</v>
      </c>
      <c r="S453" s="24">
        <v>4418043.1189599289</v>
      </c>
      <c r="T453" s="24">
        <v>20428324.729331866</v>
      </c>
      <c r="U453" s="24">
        <v>3618291.0111647751</v>
      </c>
      <c r="V453" s="24">
        <v>18626470.415981509</v>
      </c>
      <c r="W453" s="24">
        <v>799752.10779513989</v>
      </c>
      <c r="X453" s="24">
        <v>1801854.3133503194</v>
      </c>
      <c r="Y453" s="24">
        <v>508.27077193837312</v>
      </c>
      <c r="Z453" s="24">
        <v>1130.4459164094856</v>
      </c>
      <c r="AA453" s="24">
        <v>835.78357186162555</v>
      </c>
      <c r="AB453" s="24">
        <v>1085.0721488087718</v>
      </c>
      <c r="AC453" s="25">
        <v>1.6443667785071119</v>
      </c>
      <c r="AD453" s="25">
        <v>0.95986206244626926</v>
      </c>
      <c r="AE453" s="23">
        <f t="shared" si="350"/>
        <v>0.58372747187078855</v>
      </c>
      <c r="AF453" s="25">
        <v>1.5476854128416069</v>
      </c>
      <c r="AG453" s="25">
        <v>0.86633506236905333</v>
      </c>
      <c r="AH453" s="23">
        <f t="shared" si="351"/>
        <v>0.55976172882474262</v>
      </c>
      <c r="AI453" s="26">
        <f t="shared" si="344"/>
        <v>0.16546780295024655</v>
      </c>
      <c r="AJ453" s="26">
        <f t="shared" si="345"/>
        <v>0.17804724338424194</v>
      </c>
      <c r="AK453" s="26">
        <f t="shared" si="390"/>
        <v>0.16461410092758677</v>
      </c>
      <c r="AL453" s="26">
        <f t="shared" si="391"/>
        <v>3.3880310287394133E-2</v>
      </c>
      <c r="AM453" s="26">
        <f t="shared" si="346"/>
        <v>5.8603771134513982E-2</v>
      </c>
      <c r="AN453" s="26">
        <f t="shared" si="347"/>
        <v>-2.7710362662594634E-2</v>
      </c>
      <c r="AO453" s="23">
        <v>219.6</v>
      </c>
      <c r="AP453" s="23">
        <v>220.7</v>
      </c>
      <c r="AQ453" s="22">
        <v>2618.3333333333335</v>
      </c>
      <c r="AR453" s="22">
        <v>3771.6666666666665</v>
      </c>
      <c r="AS453" s="22">
        <v>0</v>
      </c>
      <c r="AT453" s="22">
        <v>0</v>
      </c>
      <c r="AU453" s="22">
        <v>0</v>
      </c>
      <c r="AV453" s="22">
        <v>0</v>
      </c>
      <c r="AW453" s="22">
        <v>0</v>
      </c>
      <c r="AX453" s="22">
        <v>179</v>
      </c>
      <c r="AY453" s="22">
        <v>2.6666666666666665</v>
      </c>
      <c r="AZ453" s="22">
        <v>0</v>
      </c>
      <c r="BA453" s="22">
        <v>0</v>
      </c>
      <c r="BB453" s="22">
        <v>0</v>
      </c>
      <c r="BC453" s="22">
        <v>0</v>
      </c>
      <c r="BD453" s="22">
        <v>0</v>
      </c>
      <c r="BE453" s="22">
        <v>0</v>
      </c>
      <c r="BF453" s="22">
        <v>0</v>
      </c>
      <c r="BG453" s="22">
        <v>55.666666666666664</v>
      </c>
      <c r="BH453" s="22">
        <v>33</v>
      </c>
      <c r="BI453" s="22">
        <v>1521</v>
      </c>
      <c r="BJ453" s="22">
        <v>1993.3333333333333</v>
      </c>
      <c r="BK453" s="22">
        <v>666.66666666666663</v>
      </c>
      <c r="BL453" s="22">
        <v>1239</v>
      </c>
      <c r="BM453" s="22">
        <v>372.33333333333331</v>
      </c>
      <c r="BN453" s="22">
        <v>327.33333333333331</v>
      </c>
      <c r="BO453" s="22">
        <v>0</v>
      </c>
      <c r="BP453" s="22">
        <v>0</v>
      </c>
      <c r="BQ453" s="22">
        <v>0</v>
      </c>
      <c r="BR453" s="22">
        <v>0</v>
      </c>
      <c r="BS453" s="22">
        <v>0</v>
      </c>
      <c r="BT453" s="22">
        <v>0</v>
      </c>
      <c r="BU453" s="22">
        <v>194.66666666666666</v>
      </c>
      <c r="BV453" s="22">
        <v>387</v>
      </c>
      <c r="BW453" s="22">
        <v>8</v>
      </c>
      <c r="BX453" s="22">
        <v>53.333333333333336</v>
      </c>
      <c r="BY453" s="22">
        <v>0</v>
      </c>
      <c r="BZ453" s="22">
        <v>0</v>
      </c>
      <c r="CA453" s="22">
        <v>0</v>
      </c>
      <c r="CB453" s="22">
        <v>0</v>
      </c>
      <c r="CC453" s="22">
        <v>185</v>
      </c>
      <c r="CD453" s="22">
        <v>326.66666666666669</v>
      </c>
      <c r="CE453" s="22">
        <v>0</v>
      </c>
      <c r="CF453" s="22">
        <v>0</v>
      </c>
      <c r="CG453" s="22">
        <v>0</v>
      </c>
      <c r="CH453" s="22">
        <v>0</v>
      </c>
      <c r="CI453" s="22">
        <v>0</v>
      </c>
      <c r="CJ453" s="22">
        <v>7</v>
      </c>
      <c r="CK453" s="22">
        <v>0</v>
      </c>
      <c r="CL453" s="22">
        <v>0</v>
      </c>
      <c r="CM453" s="22">
        <v>151.66666666666666</v>
      </c>
      <c r="CN453" s="22">
        <v>509.33333333333331</v>
      </c>
      <c r="CO453" s="22">
        <v>115.66666666666667</v>
      </c>
      <c r="CP453" s="22">
        <v>146.66666666666666</v>
      </c>
      <c r="CQ453" s="22">
        <v>0</v>
      </c>
      <c r="CR453" s="22">
        <v>0</v>
      </c>
      <c r="CS453" s="22">
        <v>36</v>
      </c>
      <c r="CT453" s="22">
        <v>346.66666666666669</v>
      </c>
      <c r="CU453" s="22">
        <v>287.66666666666669</v>
      </c>
      <c r="CV453" s="22">
        <v>0</v>
      </c>
      <c r="CW453" s="22">
        <v>196.66666666666666</v>
      </c>
      <c r="CX453" s="22">
        <v>195</v>
      </c>
      <c r="CY453" s="22">
        <v>85.333333333333329</v>
      </c>
      <c r="CZ453" s="22">
        <v>103</v>
      </c>
      <c r="DA453" s="22">
        <v>5.666666666666667</v>
      </c>
      <c r="DB453" s="22">
        <v>0</v>
      </c>
      <c r="DC453" s="22">
        <v>0</v>
      </c>
      <c r="DD453" s="22">
        <v>23</v>
      </c>
      <c r="DE453" s="22">
        <v>4566.666666666667</v>
      </c>
      <c r="DF453" s="22">
        <v>321</v>
      </c>
      <c r="DG453" s="22">
        <v>150</v>
      </c>
      <c r="DH453" s="22">
        <v>6788</v>
      </c>
      <c r="DI453" s="22">
        <v>533.33333333333337</v>
      </c>
      <c r="DJ453" s="22">
        <v>383.33333333333331</v>
      </c>
      <c r="DK453" s="22">
        <v>15666.666666666666</v>
      </c>
      <c r="DL453" s="22">
        <v>1000</v>
      </c>
      <c r="DM453" s="22">
        <v>5766.666666666667</v>
      </c>
      <c r="DN453" s="22">
        <v>106666.66666666667</v>
      </c>
      <c r="DO453" s="22">
        <v>603.33333333333337</v>
      </c>
      <c r="DP453" s="27">
        <v>5666.666666666667</v>
      </c>
      <c r="DQ453" s="57">
        <f t="shared" si="343"/>
        <v>0.44048376830044544</v>
      </c>
      <c r="DR453" s="57" t="str">
        <f t="shared" si="352"/>
        <v xml:space="preserve"> </v>
      </c>
      <c r="DS453" s="57" t="str">
        <f t="shared" si="353"/>
        <v xml:space="preserve"> </v>
      </c>
      <c r="DT453" s="57" t="str">
        <f t="shared" si="354"/>
        <v xml:space="preserve"> </v>
      </c>
      <c r="DU453" s="57">
        <f t="shared" si="355"/>
        <v>-1</v>
      </c>
      <c r="DV453" s="57" t="str">
        <f t="shared" si="356"/>
        <v xml:space="preserve"> </v>
      </c>
      <c r="DW453" s="57" t="str">
        <f t="shared" si="357"/>
        <v xml:space="preserve"> </v>
      </c>
      <c r="DX453" s="57" t="str">
        <f t="shared" si="358"/>
        <v xml:space="preserve"> </v>
      </c>
      <c r="DY453" s="57">
        <f t="shared" si="359"/>
        <v>-0.40718562874251496</v>
      </c>
      <c r="DZ453" s="57">
        <f t="shared" si="360"/>
        <v>0.3105413105413104</v>
      </c>
      <c r="EA453" s="57">
        <f t="shared" si="361"/>
        <v>0.85850000000000004</v>
      </c>
      <c r="EB453" s="57">
        <f t="shared" si="362"/>
        <v>-0.12085944494180845</v>
      </c>
      <c r="EC453" s="57" t="str">
        <f t="shared" si="363"/>
        <v xml:space="preserve"> </v>
      </c>
      <c r="ED453" s="57" t="str">
        <f t="shared" si="364"/>
        <v xml:space="preserve"> </v>
      </c>
      <c r="EE453" s="57" t="str">
        <f t="shared" si="365"/>
        <v xml:space="preserve"> </v>
      </c>
      <c r="EF453" s="57">
        <f t="shared" si="366"/>
        <v>0.9880136986301371</v>
      </c>
      <c r="EG453" s="57">
        <f t="shared" si="367"/>
        <v>5.666666666666667</v>
      </c>
      <c r="EH453" s="57" t="str">
        <f t="shared" si="368"/>
        <v xml:space="preserve"> </v>
      </c>
      <c r="EI453" s="57" t="str">
        <f t="shared" si="369"/>
        <v xml:space="preserve"> </v>
      </c>
      <c r="EJ453" s="57">
        <f t="shared" si="370"/>
        <v>0.76576576576576594</v>
      </c>
      <c r="EK453" s="57" t="str">
        <f t="shared" si="371"/>
        <v xml:space="preserve"> </v>
      </c>
      <c r="EL453" s="57" t="str">
        <f t="shared" si="372"/>
        <v xml:space="preserve"> </v>
      </c>
      <c r="EM453" s="57" t="str">
        <f t="shared" si="373"/>
        <v xml:space="preserve"> </v>
      </c>
      <c r="EN453" s="57" t="str">
        <f t="shared" si="374"/>
        <v xml:space="preserve"> </v>
      </c>
      <c r="EO453" s="57">
        <f t="shared" si="375"/>
        <v>2.3582417582417583</v>
      </c>
      <c r="EP453" s="57">
        <f t="shared" si="376"/>
        <v>0.26801152737752143</v>
      </c>
      <c r="EQ453" s="57" t="str">
        <f t="shared" si="377"/>
        <v xml:space="preserve"> </v>
      </c>
      <c r="ER453" s="57">
        <f t="shared" si="378"/>
        <v>8.6296296296296298</v>
      </c>
      <c r="ES453" s="57">
        <f t="shared" si="379"/>
        <v>-1</v>
      </c>
      <c r="ET453" s="57">
        <f t="shared" si="380"/>
        <v>-8.4745762711864181E-3</v>
      </c>
      <c r="EU453" s="57">
        <f t="shared" si="381"/>
        <v>0.20703125</v>
      </c>
      <c r="EV453" s="57">
        <f t="shared" si="382"/>
        <v>-1</v>
      </c>
      <c r="EW453" s="57" t="str">
        <f t="shared" si="383"/>
        <v xml:space="preserve"> </v>
      </c>
      <c r="EX453" s="57">
        <f t="shared" si="384"/>
        <v>-0.92970802919708029</v>
      </c>
      <c r="EY453" s="57">
        <f t="shared" si="385"/>
        <v>44.25333333333333</v>
      </c>
      <c r="EZ453" s="57">
        <f t="shared" si="386"/>
        <v>-0.28125000000000011</v>
      </c>
      <c r="FA453" s="57">
        <f t="shared" si="387"/>
        <v>-0.93617021276595747</v>
      </c>
      <c r="FB453" s="57">
        <f t="shared" si="388"/>
        <v>17.497109826589597</v>
      </c>
      <c r="FC453" s="57">
        <f t="shared" si="389"/>
        <v>8.3922651933701662</v>
      </c>
    </row>
    <row r="454" spans="1:159">
      <c r="A454" s="19">
        <v>4216503</v>
      </c>
      <c r="B454" s="20" t="s">
        <v>777</v>
      </c>
      <c r="C454" s="21">
        <v>0</v>
      </c>
      <c r="D454" s="21">
        <v>1</v>
      </c>
      <c r="E454" s="21">
        <v>0</v>
      </c>
      <c r="F454" s="21">
        <v>0</v>
      </c>
      <c r="G454" s="21">
        <v>22790</v>
      </c>
      <c r="H454" s="22">
        <v>24812</v>
      </c>
      <c r="I454" s="22">
        <f t="shared" si="348"/>
        <v>16083</v>
      </c>
      <c r="J454" s="22">
        <f t="shared" si="348"/>
        <v>17573</v>
      </c>
      <c r="K454" s="23">
        <f t="shared" si="349"/>
        <v>0.70570425625274247</v>
      </c>
      <c r="L454" s="23">
        <f t="shared" si="349"/>
        <v>0.70824600999516363</v>
      </c>
      <c r="M454" s="22">
        <v>6707</v>
      </c>
      <c r="N454" s="22">
        <v>7239</v>
      </c>
      <c r="O454" s="22">
        <v>89649</v>
      </c>
      <c r="P454" s="22">
        <v>341282</v>
      </c>
      <c r="Q454" s="22">
        <v>24608</v>
      </c>
      <c r="R454" s="22">
        <v>101362</v>
      </c>
      <c r="S454" s="24">
        <v>5262942.181568604</v>
      </c>
      <c r="T454" s="24">
        <v>15469463.977590756</v>
      </c>
      <c r="U454" s="24">
        <v>3973600.5980164828</v>
      </c>
      <c r="V454" s="24">
        <v>12474750.591096558</v>
      </c>
      <c r="W454" s="24">
        <v>1289341.5835521084</v>
      </c>
      <c r="X454" s="24">
        <v>2994713.3864942803</v>
      </c>
      <c r="Y454" s="24">
        <v>453.01730443531983</v>
      </c>
      <c r="Z454" s="24">
        <v>1036.3731132824782</v>
      </c>
      <c r="AA454" s="24">
        <v>895.10679246698714</v>
      </c>
      <c r="AB454" s="24">
        <v>1377.5018063521077</v>
      </c>
      <c r="AC454" s="25">
        <v>1.9758777064437441</v>
      </c>
      <c r="AD454" s="25">
        <v>1.3291562553076866</v>
      </c>
      <c r="AE454" s="23">
        <f t="shared" si="350"/>
        <v>0.67269155928680924</v>
      </c>
      <c r="AF454" s="25">
        <v>2.0702593888152476</v>
      </c>
      <c r="AG454" s="25">
        <v>1.3135366586856481</v>
      </c>
      <c r="AH454" s="23">
        <f t="shared" si="351"/>
        <v>0.63447926659922016</v>
      </c>
      <c r="AI454" s="26">
        <f t="shared" si="344"/>
        <v>0.11384476147147504</v>
      </c>
      <c r="AJ454" s="26">
        <f t="shared" si="345"/>
        <v>0.12120432900042899</v>
      </c>
      <c r="AK454" s="26">
        <f t="shared" si="390"/>
        <v>0.14302780054073749</v>
      </c>
      <c r="AL454" s="26">
        <f t="shared" si="391"/>
        <v>0.15207269941597956</v>
      </c>
      <c r="AM454" s="26">
        <f t="shared" si="346"/>
        <v>8.5367887069551784E-3</v>
      </c>
      <c r="AN454" s="26">
        <f t="shared" si="347"/>
        <v>7.662338435382221E-3</v>
      </c>
      <c r="AO454" s="23">
        <v>1885.4</v>
      </c>
      <c r="AP454" s="23">
        <v>1885.6</v>
      </c>
      <c r="AQ454" s="22">
        <v>3272.6666666666665</v>
      </c>
      <c r="AR454" s="22">
        <v>5497.666666666667</v>
      </c>
      <c r="AS454" s="22">
        <v>0</v>
      </c>
      <c r="AT454" s="22">
        <v>0</v>
      </c>
      <c r="AU454" s="22">
        <v>0</v>
      </c>
      <c r="AV454" s="22">
        <v>0</v>
      </c>
      <c r="AW454" s="22">
        <v>0</v>
      </c>
      <c r="AX454" s="22">
        <v>0</v>
      </c>
      <c r="AY454" s="22">
        <v>0</v>
      </c>
      <c r="AZ454" s="22">
        <v>0</v>
      </c>
      <c r="BA454" s="22">
        <v>2281.6666666666665</v>
      </c>
      <c r="BB454" s="22">
        <v>3498.3333333333335</v>
      </c>
      <c r="BC454" s="22">
        <v>0</v>
      </c>
      <c r="BD454" s="22">
        <v>0</v>
      </c>
      <c r="BE454" s="22">
        <v>0</v>
      </c>
      <c r="BF454" s="22">
        <v>16</v>
      </c>
      <c r="BG454" s="22">
        <v>274.66666666666669</v>
      </c>
      <c r="BH454" s="22">
        <v>450.33333333333331</v>
      </c>
      <c r="BI454" s="22">
        <v>0</v>
      </c>
      <c r="BJ454" s="22">
        <v>0</v>
      </c>
      <c r="BK454" s="22">
        <v>0</v>
      </c>
      <c r="BL454" s="22">
        <v>0</v>
      </c>
      <c r="BM454" s="22">
        <v>713.66666666666663</v>
      </c>
      <c r="BN454" s="22">
        <v>1533</v>
      </c>
      <c r="BO454" s="22">
        <v>0</v>
      </c>
      <c r="BP454" s="22">
        <v>0</v>
      </c>
      <c r="BQ454" s="22">
        <v>0</v>
      </c>
      <c r="BR454" s="22">
        <v>0</v>
      </c>
      <c r="BS454" s="22">
        <v>0</v>
      </c>
      <c r="BT454" s="22">
        <v>0</v>
      </c>
      <c r="BU454" s="22">
        <v>28948.666666666668</v>
      </c>
      <c r="BV454" s="22">
        <v>130571.33333333333</v>
      </c>
      <c r="BW454" s="22">
        <v>0</v>
      </c>
      <c r="BX454" s="22">
        <v>0</v>
      </c>
      <c r="BY454" s="22">
        <v>0</v>
      </c>
      <c r="BZ454" s="22">
        <v>0</v>
      </c>
      <c r="CA454" s="22">
        <v>0</v>
      </c>
      <c r="CB454" s="22">
        <v>0</v>
      </c>
      <c r="CC454" s="22">
        <v>0</v>
      </c>
      <c r="CD454" s="22">
        <v>0</v>
      </c>
      <c r="CE454" s="22">
        <v>28880</v>
      </c>
      <c r="CF454" s="22">
        <v>127531.66666666667</v>
      </c>
      <c r="CG454" s="22">
        <v>12.666666666666666</v>
      </c>
      <c r="CH454" s="22">
        <v>36.333333333333336</v>
      </c>
      <c r="CI454" s="22">
        <v>0</v>
      </c>
      <c r="CJ454" s="22">
        <v>0</v>
      </c>
      <c r="CK454" s="22">
        <v>0</v>
      </c>
      <c r="CL454" s="22">
        <v>1439.3333333333333</v>
      </c>
      <c r="CM454" s="22">
        <v>132.33333333333334</v>
      </c>
      <c r="CN454" s="22">
        <v>844.66666666666663</v>
      </c>
      <c r="CO454" s="22">
        <v>5.666666666666667</v>
      </c>
      <c r="CP454" s="22">
        <v>87.666666666666671</v>
      </c>
      <c r="CQ454" s="22">
        <v>0</v>
      </c>
      <c r="CR454" s="22">
        <v>157.66666666666666</v>
      </c>
      <c r="CS454" s="22">
        <v>126.66666666666667</v>
      </c>
      <c r="CT454" s="22">
        <v>599.33333333333337</v>
      </c>
      <c r="CU454" s="22">
        <v>903.33333333333337</v>
      </c>
      <c r="CV454" s="22">
        <v>19.333333333333332</v>
      </c>
      <c r="CW454" s="22">
        <v>597.66666666666663</v>
      </c>
      <c r="CX454" s="22">
        <v>3144.6666666666665</v>
      </c>
      <c r="CY454" s="22">
        <v>54.666666666666664</v>
      </c>
      <c r="CZ454" s="22">
        <v>161.66666666666666</v>
      </c>
      <c r="DA454" s="22">
        <v>244</v>
      </c>
      <c r="DB454" s="22">
        <v>0</v>
      </c>
      <c r="DC454" s="22">
        <v>7</v>
      </c>
      <c r="DD454" s="22">
        <v>557.33333333333337</v>
      </c>
      <c r="DE454" s="22">
        <v>56509.666666666664</v>
      </c>
      <c r="DF454" s="22">
        <v>3883</v>
      </c>
      <c r="DG454" s="22">
        <v>2930</v>
      </c>
      <c r="DH454" s="22">
        <v>67198</v>
      </c>
      <c r="DI454" s="22">
        <v>4787.666666666667</v>
      </c>
      <c r="DJ454" s="22">
        <v>2177</v>
      </c>
      <c r="DK454" s="22">
        <v>3405.6666666666665</v>
      </c>
      <c r="DL454" s="22">
        <v>4110</v>
      </c>
      <c r="DM454" s="22">
        <v>19204</v>
      </c>
      <c r="DN454" s="22">
        <v>18133.333333333332</v>
      </c>
      <c r="DO454" s="22">
        <v>5424</v>
      </c>
      <c r="DP454" s="27">
        <v>13533.333333333334</v>
      </c>
      <c r="DQ454" s="57">
        <f t="shared" si="343"/>
        <v>0.67987370136484016</v>
      </c>
      <c r="DR454" s="57" t="str">
        <f t="shared" si="352"/>
        <v xml:space="preserve"> </v>
      </c>
      <c r="DS454" s="57" t="str">
        <f t="shared" si="353"/>
        <v xml:space="preserve"> </v>
      </c>
      <c r="DT454" s="57" t="str">
        <f t="shared" si="354"/>
        <v xml:space="preserve"> </v>
      </c>
      <c r="DU454" s="57" t="str">
        <f t="shared" si="355"/>
        <v xml:space="preserve"> </v>
      </c>
      <c r="DV454" s="57">
        <f t="shared" si="356"/>
        <v>0.53323593864134411</v>
      </c>
      <c r="DW454" s="57" t="str">
        <f t="shared" si="357"/>
        <v xml:space="preserve"> </v>
      </c>
      <c r="DX454" s="57" t="str">
        <f t="shared" si="358"/>
        <v xml:space="preserve"> </v>
      </c>
      <c r="DY454" s="57">
        <f t="shared" si="359"/>
        <v>0.63956310679611628</v>
      </c>
      <c r="DZ454" s="57" t="str">
        <f t="shared" si="360"/>
        <v xml:space="preserve"> </v>
      </c>
      <c r="EA454" s="57" t="str">
        <f t="shared" si="361"/>
        <v xml:space="preserve"> </v>
      </c>
      <c r="EB454" s="57">
        <f t="shared" si="362"/>
        <v>1.1480616534329755</v>
      </c>
      <c r="EC454" s="57" t="str">
        <f t="shared" si="363"/>
        <v xml:space="preserve"> </v>
      </c>
      <c r="ED454" s="57" t="str">
        <f t="shared" si="364"/>
        <v xml:space="preserve"> </v>
      </c>
      <c r="EE454" s="57" t="str">
        <f t="shared" si="365"/>
        <v xml:space="preserve"> </v>
      </c>
      <c r="EF454" s="57">
        <f t="shared" si="366"/>
        <v>3.5104437740368004</v>
      </c>
      <c r="EG454" s="57" t="str">
        <f t="shared" si="367"/>
        <v xml:space="preserve"> </v>
      </c>
      <c r="EH454" s="57" t="str">
        <f t="shared" si="368"/>
        <v xml:space="preserve"> </v>
      </c>
      <c r="EI454" s="57" t="str">
        <f t="shared" si="369"/>
        <v xml:space="preserve"> </v>
      </c>
      <c r="EJ454" s="57" t="str">
        <f t="shared" si="370"/>
        <v xml:space="preserve"> </v>
      </c>
      <c r="EK454" s="57">
        <f t="shared" si="371"/>
        <v>3.415916435826408</v>
      </c>
      <c r="EL454" s="57">
        <f t="shared" si="372"/>
        <v>1.8684210526315792</v>
      </c>
      <c r="EM454" s="57" t="str">
        <f t="shared" si="373"/>
        <v xml:space="preserve"> </v>
      </c>
      <c r="EN454" s="57" t="str">
        <f t="shared" si="374"/>
        <v xml:space="preserve"> </v>
      </c>
      <c r="EO454" s="57">
        <f t="shared" si="375"/>
        <v>5.382871536523929</v>
      </c>
      <c r="EP454" s="57">
        <f t="shared" si="376"/>
        <v>14.470588235294118</v>
      </c>
      <c r="EQ454" s="57" t="str">
        <f t="shared" si="377"/>
        <v xml:space="preserve"> </v>
      </c>
      <c r="ER454" s="57">
        <f t="shared" si="378"/>
        <v>3.7315789473684209</v>
      </c>
      <c r="ES454" s="57">
        <f t="shared" si="379"/>
        <v>-0.97859778597785974</v>
      </c>
      <c r="ET454" s="57">
        <f t="shared" si="380"/>
        <v>4.2615727830451755</v>
      </c>
      <c r="EU454" s="57">
        <f t="shared" si="381"/>
        <v>1.9573170731707314</v>
      </c>
      <c r="EV454" s="57">
        <f t="shared" si="382"/>
        <v>-1</v>
      </c>
      <c r="EW454" s="57">
        <f t="shared" si="383"/>
        <v>78.61904761904762</v>
      </c>
      <c r="EX454" s="57">
        <f t="shared" si="384"/>
        <v>-0.93128609264491624</v>
      </c>
      <c r="EY454" s="57">
        <f t="shared" si="385"/>
        <v>21.934470989761092</v>
      </c>
      <c r="EZ454" s="57">
        <f t="shared" si="386"/>
        <v>-0.54528998120169891</v>
      </c>
      <c r="FA454" s="57">
        <f t="shared" si="387"/>
        <v>0.20681217578545574</v>
      </c>
      <c r="FB454" s="57">
        <f t="shared" si="388"/>
        <v>-5.5752273831840671E-2</v>
      </c>
      <c r="FC454" s="57">
        <f t="shared" si="389"/>
        <v>1.4950835791543757</v>
      </c>
    </row>
    <row r="455" spans="1:159">
      <c r="A455" s="19">
        <v>4216800</v>
      </c>
      <c r="B455" s="20" t="s">
        <v>778</v>
      </c>
      <c r="C455" s="21">
        <v>0</v>
      </c>
      <c r="D455" s="21">
        <v>1</v>
      </c>
      <c r="E455" s="21">
        <v>0</v>
      </c>
      <c r="F455" s="21">
        <v>0</v>
      </c>
      <c r="G455" s="21">
        <v>10364</v>
      </c>
      <c r="H455" s="22">
        <v>9273</v>
      </c>
      <c r="I455" s="22">
        <f t="shared" si="348"/>
        <v>2123</v>
      </c>
      <c r="J455" s="22">
        <f t="shared" si="348"/>
        <v>2492</v>
      </c>
      <c r="K455" s="23">
        <f t="shared" si="349"/>
        <v>0.20484368969509842</v>
      </c>
      <c r="L455" s="23">
        <f t="shared" si="349"/>
        <v>0.2687371940040979</v>
      </c>
      <c r="M455" s="22">
        <v>8241</v>
      </c>
      <c r="N455" s="22">
        <v>6781</v>
      </c>
      <c r="O455" s="22">
        <v>30337</v>
      </c>
      <c r="P455" s="22">
        <v>85080</v>
      </c>
      <c r="Q455" s="22">
        <v>15446</v>
      </c>
      <c r="R455" s="22">
        <v>37189</v>
      </c>
      <c r="S455" s="24">
        <v>1630806.9284714116</v>
      </c>
      <c r="T455" s="24">
        <v>3403849.3658724749</v>
      </c>
      <c r="U455" s="24">
        <v>485094.17040118994</v>
      </c>
      <c r="V455" s="24">
        <v>1231749.4850869658</v>
      </c>
      <c r="W455" s="24">
        <v>1145712.7580702249</v>
      </c>
      <c r="X455" s="24">
        <v>2172099.8807855002</v>
      </c>
      <c r="Y455" s="24">
        <v>334.6467782647286</v>
      </c>
      <c r="Z455" s="24">
        <v>623.48453468739422</v>
      </c>
      <c r="AA455" s="24">
        <v>790.49972033556173</v>
      </c>
      <c r="AB455" s="24">
        <v>662.95242531677491</v>
      </c>
      <c r="AC455" s="25">
        <v>2.3621913362937628</v>
      </c>
      <c r="AD455" s="25">
        <v>1.0633021164657586</v>
      </c>
      <c r="AE455" s="23">
        <f t="shared" si="350"/>
        <v>0.4501337804980951</v>
      </c>
      <c r="AF455" s="25">
        <v>2.6424575148312663</v>
      </c>
      <c r="AG455" s="25">
        <v>1.5698891177681182</v>
      </c>
      <c r="AH455" s="23">
        <f t="shared" si="351"/>
        <v>0.59410193312733861</v>
      </c>
      <c r="AI455" s="26">
        <f t="shared" si="344"/>
        <v>7.6358087787810502E-2</v>
      </c>
      <c r="AJ455" s="26">
        <f t="shared" si="345"/>
        <v>9.7664537004810592E-2</v>
      </c>
      <c r="AK455" s="26">
        <f t="shared" si="390"/>
        <v>0.10862708571614621</v>
      </c>
      <c r="AL455" s="26">
        <f t="shared" si="391"/>
        <v>9.1842127350669989E-2</v>
      </c>
      <c r="AM455" s="26">
        <f t="shared" si="346"/>
        <v>-1.1061497795635256E-2</v>
      </c>
      <c r="AN455" s="26">
        <f t="shared" si="347"/>
        <v>-1.9310821596140504E-2</v>
      </c>
      <c r="AO455" s="23">
        <v>967.2</v>
      </c>
      <c r="AP455" s="23">
        <v>946.2</v>
      </c>
      <c r="AQ455" s="22">
        <v>8441.3333333333339</v>
      </c>
      <c r="AR455" s="22">
        <v>24629.666666666668</v>
      </c>
      <c r="AS455" s="22">
        <v>0</v>
      </c>
      <c r="AT455" s="22">
        <v>0</v>
      </c>
      <c r="AU455" s="22">
        <v>218.66666666666666</v>
      </c>
      <c r="AV455" s="22">
        <v>50</v>
      </c>
      <c r="AW455" s="22">
        <v>84.666666666666671</v>
      </c>
      <c r="AX455" s="22">
        <v>0</v>
      </c>
      <c r="AY455" s="22">
        <v>0</v>
      </c>
      <c r="AZ455" s="22">
        <v>0</v>
      </c>
      <c r="BA455" s="22">
        <v>65.666666666666671</v>
      </c>
      <c r="BB455" s="22">
        <v>0</v>
      </c>
      <c r="BC455" s="22">
        <v>0</v>
      </c>
      <c r="BD455" s="22">
        <v>0</v>
      </c>
      <c r="BE455" s="22">
        <v>102.33333333333333</v>
      </c>
      <c r="BF455" s="22">
        <v>2253.3333333333335</v>
      </c>
      <c r="BG455" s="22">
        <v>3684.3333333333335</v>
      </c>
      <c r="BH455" s="22">
        <v>9788.6666666666661</v>
      </c>
      <c r="BI455" s="22">
        <v>209.33333333333334</v>
      </c>
      <c r="BJ455" s="22">
        <v>482.66666666666669</v>
      </c>
      <c r="BK455" s="22">
        <v>20.333333333333332</v>
      </c>
      <c r="BL455" s="22">
        <v>0</v>
      </c>
      <c r="BM455" s="22">
        <v>3965</v>
      </c>
      <c r="BN455" s="22">
        <v>10164.666666666666</v>
      </c>
      <c r="BO455" s="22">
        <v>29</v>
      </c>
      <c r="BP455" s="22">
        <v>1267.3333333333333</v>
      </c>
      <c r="BQ455" s="22">
        <v>61.333333333333336</v>
      </c>
      <c r="BR455" s="22">
        <v>0</v>
      </c>
      <c r="BS455" s="22">
        <v>0</v>
      </c>
      <c r="BT455" s="22">
        <v>623</v>
      </c>
      <c r="BU455" s="22">
        <v>752.66666666666663</v>
      </c>
      <c r="BV455" s="22">
        <v>780.33333333333337</v>
      </c>
      <c r="BW455" s="22">
        <v>0</v>
      </c>
      <c r="BX455" s="22">
        <v>0</v>
      </c>
      <c r="BY455" s="22">
        <v>0</v>
      </c>
      <c r="BZ455" s="22">
        <v>0</v>
      </c>
      <c r="CA455" s="22">
        <v>6</v>
      </c>
      <c r="CB455" s="22">
        <v>24.666666666666668</v>
      </c>
      <c r="CC455" s="22">
        <v>2.3333333333333335</v>
      </c>
      <c r="CD455" s="22">
        <v>1.3333333333333333</v>
      </c>
      <c r="CE455" s="22">
        <v>732</v>
      </c>
      <c r="CF455" s="22">
        <v>690</v>
      </c>
      <c r="CG455" s="22">
        <v>8</v>
      </c>
      <c r="CH455" s="22">
        <v>0</v>
      </c>
      <c r="CI455" s="22">
        <v>0.66666666666666663</v>
      </c>
      <c r="CJ455" s="22">
        <v>0</v>
      </c>
      <c r="CK455" s="22">
        <v>3.6666666666666665</v>
      </c>
      <c r="CL455" s="22">
        <v>64.333333333333329</v>
      </c>
      <c r="CM455" s="22">
        <v>3967.6666666666665</v>
      </c>
      <c r="CN455" s="22">
        <v>5763.333333333333</v>
      </c>
      <c r="CO455" s="22">
        <v>21.666666666666668</v>
      </c>
      <c r="CP455" s="22">
        <v>398.66666666666669</v>
      </c>
      <c r="CQ455" s="22">
        <v>2788</v>
      </c>
      <c r="CR455" s="22">
        <v>1993.3333333333333</v>
      </c>
      <c r="CS455" s="22">
        <v>1158</v>
      </c>
      <c r="CT455" s="22">
        <v>3371.3333333333335</v>
      </c>
      <c r="CU455" s="22">
        <v>1247.6666666666667</v>
      </c>
      <c r="CV455" s="22">
        <v>8</v>
      </c>
      <c r="CW455" s="22">
        <v>862.33333333333337</v>
      </c>
      <c r="CX455" s="22">
        <v>3723</v>
      </c>
      <c r="CY455" s="22">
        <v>260.33333333333331</v>
      </c>
      <c r="CZ455" s="22">
        <v>431.66666666666669</v>
      </c>
      <c r="DA455" s="22">
        <v>76.666666666666671</v>
      </c>
      <c r="DB455" s="22">
        <v>0</v>
      </c>
      <c r="DC455" s="22">
        <v>2.3333333333333335</v>
      </c>
      <c r="DD455" s="22">
        <v>105</v>
      </c>
      <c r="DE455" s="22">
        <v>30433.333333333332</v>
      </c>
      <c r="DF455" s="22">
        <v>4267.666666666667</v>
      </c>
      <c r="DG455" s="22">
        <v>2750</v>
      </c>
      <c r="DH455" s="22">
        <v>35266</v>
      </c>
      <c r="DI455" s="22">
        <v>9816.6666666666661</v>
      </c>
      <c r="DJ455" s="22">
        <v>1489.6666666666667</v>
      </c>
      <c r="DK455" s="22">
        <v>35033.333333333336</v>
      </c>
      <c r="DL455" s="22">
        <v>6413.333333333333</v>
      </c>
      <c r="DM455" s="22">
        <v>28766.666666666668</v>
      </c>
      <c r="DN455" s="22">
        <v>29520</v>
      </c>
      <c r="DO455" s="22">
        <v>3033.3333333333335</v>
      </c>
      <c r="DP455" s="27">
        <v>25239.333333333332</v>
      </c>
      <c r="DQ455" s="57">
        <f t="shared" si="343"/>
        <v>1.9177460116885165</v>
      </c>
      <c r="DR455" s="57" t="str">
        <f t="shared" si="352"/>
        <v xml:space="preserve"> </v>
      </c>
      <c r="DS455" s="57">
        <f t="shared" si="353"/>
        <v>-0.77134146341463417</v>
      </c>
      <c r="DT455" s="57">
        <f t="shared" si="354"/>
        <v>-1</v>
      </c>
      <c r="DU455" s="57" t="str">
        <f t="shared" si="355"/>
        <v xml:space="preserve"> </v>
      </c>
      <c r="DV455" s="57">
        <f t="shared" si="356"/>
        <v>-1</v>
      </c>
      <c r="DW455" s="57" t="str">
        <f t="shared" si="357"/>
        <v xml:space="preserve"> </v>
      </c>
      <c r="DX455" s="57">
        <f t="shared" si="358"/>
        <v>21.019543973941371</v>
      </c>
      <c r="DY455" s="57">
        <f t="shared" si="359"/>
        <v>1.6568352483488642</v>
      </c>
      <c r="DZ455" s="57">
        <f t="shared" si="360"/>
        <v>1.3057324840764331</v>
      </c>
      <c r="EA455" s="57">
        <f t="shared" si="361"/>
        <v>-1</v>
      </c>
      <c r="EB455" s="57">
        <f t="shared" si="362"/>
        <v>1.5635981504833962</v>
      </c>
      <c r="EC455" s="57">
        <f t="shared" si="363"/>
        <v>42.701149425287355</v>
      </c>
      <c r="ED455" s="57">
        <f t="shared" si="364"/>
        <v>-1</v>
      </c>
      <c r="EE455" s="57" t="str">
        <f t="shared" si="365"/>
        <v xml:space="preserve"> </v>
      </c>
      <c r="EF455" s="57">
        <f t="shared" si="366"/>
        <v>3.6758193091231295E-2</v>
      </c>
      <c r="EG455" s="57" t="str">
        <f t="shared" si="367"/>
        <v xml:space="preserve"> </v>
      </c>
      <c r="EH455" s="57" t="str">
        <f t="shared" si="368"/>
        <v xml:space="preserve"> </v>
      </c>
      <c r="EI455" s="57">
        <f t="shared" si="369"/>
        <v>3.1111111111111116</v>
      </c>
      <c r="EJ455" s="57">
        <f t="shared" si="370"/>
        <v>-0.4285714285714286</v>
      </c>
      <c r="EK455" s="57">
        <f t="shared" si="371"/>
        <v>-5.7377049180327822E-2</v>
      </c>
      <c r="EL455" s="57">
        <f t="shared" si="372"/>
        <v>-1</v>
      </c>
      <c r="EM455" s="57">
        <f t="shared" si="373"/>
        <v>-1</v>
      </c>
      <c r="EN455" s="57">
        <f t="shared" si="374"/>
        <v>16.545454545454543</v>
      </c>
      <c r="EO455" s="57">
        <f t="shared" si="375"/>
        <v>0.4525749810972024</v>
      </c>
      <c r="EP455" s="57">
        <f t="shared" si="376"/>
        <v>17.399999999999999</v>
      </c>
      <c r="EQ455" s="57">
        <f t="shared" si="377"/>
        <v>-0.2850310856049737</v>
      </c>
      <c r="ER455" s="57">
        <f t="shared" si="378"/>
        <v>1.9113413932066785</v>
      </c>
      <c r="ES455" s="57">
        <f t="shared" si="379"/>
        <v>-0.99358803099118354</v>
      </c>
      <c r="ET455" s="57">
        <f t="shared" si="380"/>
        <v>3.3173560108233477</v>
      </c>
      <c r="EU455" s="57">
        <f t="shared" si="381"/>
        <v>0.65813060179257388</v>
      </c>
      <c r="EV455" s="57">
        <f t="shared" si="382"/>
        <v>-1</v>
      </c>
      <c r="EW455" s="57">
        <f t="shared" si="383"/>
        <v>44</v>
      </c>
      <c r="EX455" s="57">
        <f t="shared" si="384"/>
        <v>-0.85976998904709745</v>
      </c>
      <c r="EY455" s="57">
        <f t="shared" si="385"/>
        <v>11.824</v>
      </c>
      <c r="EZ455" s="57">
        <f t="shared" si="386"/>
        <v>-0.84825127334465189</v>
      </c>
      <c r="FA455" s="57">
        <f t="shared" si="387"/>
        <v>-0.81693625118934354</v>
      </c>
      <c r="FB455" s="57">
        <f t="shared" si="388"/>
        <v>2.6187717265353294E-2</v>
      </c>
      <c r="FC455" s="57">
        <f t="shared" si="389"/>
        <v>7.3206593406593399</v>
      </c>
    </row>
    <row r="456" spans="1:159">
      <c r="A456" s="19">
        <v>4217006</v>
      </c>
      <c r="B456" s="20" t="s">
        <v>779</v>
      </c>
      <c r="C456" s="21">
        <v>0</v>
      </c>
      <c r="D456" s="21">
        <v>1</v>
      </c>
      <c r="E456" s="21">
        <v>0</v>
      </c>
      <c r="F456" s="21">
        <v>0</v>
      </c>
      <c r="G456" s="21">
        <v>8586</v>
      </c>
      <c r="H456" s="22">
        <v>10993</v>
      </c>
      <c r="I456" s="22">
        <f t="shared" si="348"/>
        <v>5994</v>
      </c>
      <c r="J456" s="22">
        <f t="shared" si="348"/>
        <v>9863</v>
      </c>
      <c r="K456" s="23">
        <f t="shared" si="349"/>
        <v>0.69811320754716977</v>
      </c>
      <c r="L456" s="23">
        <f t="shared" si="349"/>
        <v>0.89720731374511054</v>
      </c>
      <c r="M456" s="22">
        <v>2592</v>
      </c>
      <c r="N456" s="22">
        <v>1130</v>
      </c>
      <c r="O456" s="22">
        <v>85336</v>
      </c>
      <c r="P456" s="22">
        <v>186112</v>
      </c>
      <c r="Q456" s="22">
        <v>9539</v>
      </c>
      <c r="R456" s="22">
        <v>11642</v>
      </c>
      <c r="S456" s="24">
        <v>2965190.4906820315</v>
      </c>
      <c r="T456" s="24">
        <v>9666233.2855002712</v>
      </c>
      <c r="U456" s="24">
        <v>2126905.3518342325</v>
      </c>
      <c r="V456" s="24">
        <v>8883390.9894291591</v>
      </c>
      <c r="W456" s="24">
        <v>838285.1388478009</v>
      </c>
      <c r="X456" s="24">
        <v>782842.29607113579</v>
      </c>
      <c r="Y456" s="24">
        <v>657.21234166099975</v>
      </c>
      <c r="Z456" s="24">
        <v>1274.6862448391673</v>
      </c>
      <c r="AA456" s="24">
        <v>1647.4272516312667</v>
      </c>
      <c r="AB456" s="24">
        <v>2430.8273232099496</v>
      </c>
      <c r="AC456" s="25">
        <v>2.5066894627505869</v>
      </c>
      <c r="AD456" s="25">
        <v>1.9070005133040857</v>
      </c>
      <c r="AE456" s="23">
        <f t="shared" si="350"/>
        <v>0.76076456283960148</v>
      </c>
      <c r="AF456" s="25">
        <v>3.7967798763054126</v>
      </c>
      <c r="AG456" s="25">
        <v>1.0764186375336491</v>
      </c>
      <c r="AH456" s="23">
        <f t="shared" si="351"/>
        <v>0.2835083077244645</v>
      </c>
      <c r="AI456" s="26">
        <f t="shared" si="344"/>
        <v>0.12543512999783091</v>
      </c>
      <c r="AJ456" s="26">
        <f t="shared" si="345"/>
        <v>0.15367388352529687</v>
      </c>
      <c r="AK456" s="26">
        <f t="shared" si="390"/>
        <v>8.1095872859100027E-2</v>
      </c>
      <c r="AL456" s="26">
        <f t="shared" si="391"/>
        <v>2.0122847805157829E-2</v>
      </c>
      <c r="AM456" s="26">
        <f t="shared" si="346"/>
        <v>2.5020460320495319E-2</v>
      </c>
      <c r="AN456" s="26">
        <f t="shared" si="347"/>
        <v>-7.9668377432662196E-2</v>
      </c>
      <c r="AO456" s="23">
        <v>120</v>
      </c>
      <c r="AP456" s="23">
        <v>107.6</v>
      </c>
      <c r="AQ456" s="22">
        <v>3757.3333333333335</v>
      </c>
      <c r="AR456" s="22">
        <v>6467</v>
      </c>
      <c r="AS456" s="22">
        <v>0</v>
      </c>
      <c r="AT456" s="22">
        <v>0</v>
      </c>
      <c r="AU456" s="22">
        <v>0</v>
      </c>
      <c r="AV456" s="22">
        <v>0</v>
      </c>
      <c r="AW456" s="22">
        <v>0</v>
      </c>
      <c r="AX456" s="22">
        <v>0</v>
      </c>
      <c r="AY456" s="22">
        <v>23.333333333333332</v>
      </c>
      <c r="AZ456" s="22">
        <v>0</v>
      </c>
      <c r="BA456" s="22">
        <v>97.666666666666671</v>
      </c>
      <c r="BB456" s="22">
        <v>91</v>
      </c>
      <c r="BC456" s="22">
        <v>179.33333333333334</v>
      </c>
      <c r="BD456" s="22">
        <v>297.66666666666669</v>
      </c>
      <c r="BE456" s="22">
        <v>26.333333333333332</v>
      </c>
      <c r="BF456" s="22">
        <v>8</v>
      </c>
      <c r="BG456" s="22">
        <v>136.66666666666666</v>
      </c>
      <c r="BH456" s="22">
        <v>256.66666666666669</v>
      </c>
      <c r="BI456" s="22">
        <v>1414.3333333333333</v>
      </c>
      <c r="BJ456" s="22">
        <v>4589.666666666667</v>
      </c>
      <c r="BK456" s="22">
        <v>48.666666666666664</v>
      </c>
      <c r="BL456" s="22">
        <v>34</v>
      </c>
      <c r="BM456" s="22">
        <v>398.33333333333331</v>
      </c>
      <c r="BN456" s="22">
        <v>294.33333333333331</v>
      </c>
      <c r="BO456" s="22">
        <v>0</v>
      </c>
      <c r="BP456" s="22">
        <v>0</v>
      </c>
      <c r="BQ456" s="22">
        <v>1376</v>
      </c>
      <c r="BR456" s="22">
        <v>867.33333333333337</v>
      </c>
      <c r="BS456" s="22">
        <v>0</v>
      </c>
      <c r="BT456" s="22">
        <v>0</v>
      </c>
      <c r="BU456" s="22">
        <v>134.66666666666666</v>
      </c>
      <c r="BV456" s="22">
        <v>94.333333333333329</v>
      </c>
      <c r="BW456" s="22">
        <v>9</v>
      </c>
      <c r="BX456" s="22">
        <v>20.333333333333332</v>
      </c>
      <c r="BY456" s="22">
        <v>0</v>
      </c>
      <c r="BZ456" s="22">
        <v>0</v>
      </c>
      <c r="CA456" s="22">
        <v>0</v>
      </c>
      <c r="CB456" s="22">
        <v>0</v>
      </c>
      <c r="CC456" s="22">
        <v>112.33333333333333</v>
      </c>
      <c r="CD456" s="22">
        <v>74</v>
      </c>
      <c r="CE456" s="22">
        <v>0</v>
      </c>
      <c r="CF456" s="22">
        <v>0</v>
      </c>
      <c r="CG456" s="22">
        <v>13.333333333333334</v>
      </c>
      <c r="CH456" s="22">
        <v>0</v>
      </c>
      <c r="CI456" s="22">
        <v>0</v>
      </c>
      <c r="CJ456" s="22">
        <v>0</v>
      </c>
      <c r="CK456" s="22">
        <v>0</v>
      </c>
      <c r="CL456" s="22">
        <v>0</v>
      </c>
      <c r="CM456" s="22">
        <v>106</v>
      </c>
      <c r="CN456" s="22">
        <v>544</v>
      </c>
      <c r="CO456" s="22">
        <v>78</v>
      </c>
      <c r="CP456" s="22">
        <v>344</v>
      </c>
      <c r="CQ456" s="22">
        <v>0</v>
      </c>
      <c r="CR456" s="22">
        <v>0</v>
      </c>
      <c r="CS456" s="22">
        <v>28</v>
      </c>
      <c r="CT456" s="22">
        <v>200</v>
      </c>
      <c r="CU456" s="22">
        <v>10896</v>
      </c>
      <c r="CV456" s="22">
        <v>0</v>
      </c>
      <c r="CW456" s="22">
        <v>480</v>
      </c>
      <c r="CX456" s="22">
        <v>2893.6666666666665</v>
      </c>
      <c r="CY456" s="22">
        <v>10413.666666666666</v>
      </c>
      <c r="CZ456" s="22">
        <v>23249.666666666668</v>
      </c>
      <c r="DA456" s="22">
        <v>2.3333333333333335</v>
      </c>
      <c r="DB456" s="22">
        <v>0</v>
      </c>
      <c r="DC456" s="22">
        <v>0</v>
      </c>
      <c r="DD456" s="22">
        <v>34.666666666666664</v>
      </c>
      <c r="DE456" s="22">
        <v>5843.333333333333</v>
      </c>
      <c r="DF456" s="22">
        <v>26178</v>
      </c>
      <c r="DG456" s="22">
        <v>57.666666666666664</v>
      </c>
      <c r="DH456" s="22">
        <v>9680</v>
      </c>
      <c r="DI456" s="22">
        <v>34089.333333333336</v>
      </c>
      <c r="DJ456" s="22">
        <v>68.666666666666671</v>
      </c>
      <c r="DK456" s="22">
        <v>103290.66666666667</v>
      </c>
      <c r="DL456" s="22">
        <v>39052</v>
      </c>
      <c r="DM456" s="22">
        <v>691626.66666666663</v>
      </c>
      <c r="DN456" s="22">
        <v>122786.66666666667</v>
      </c>
      <c r="DO456" s="22">
        <v>1110</v>
      </c>
      <c r="DP456" s="27">
        <v>777333.33333333337</v>
      </c>
      <c r="DQ456" s="57">
        <f t="shared" si="343"/>
        <v>0.72116749467707586</v>
      </c>
      <c r="DR456" s="57" t="str">
        <f t="shared" si="352"/>
        <v xml:space="preserve"> </v>
      </c>
      <c r="DS456" s="57" t="str">
        <f t="shared" si="353"/>
        <v xml:space="preserve"> </v>
      </c>
      <c r="DT456" s="57" t="str">
        <f t="shared" si="354"/>
        <v xml:space="preserve"> </v>
      </c>
      <c r="DU456" s="57">
        <f t="shared" si="355"/>
        <v>-1</v>
      </c>
      <c r="DV456" s="57">
        <f t="shared" si="356"/>
        <v>-6.8259385665529027E-2</v>
      </c>
      <c r="DW456" s="57">
        <f t="shared" si="357"/>
        <v>0.6598513011152416</v>
      </c>
      <c r="DX456" s="57">
        <f t="shared" si="358"/>
        <v>-0.69620253164556956</v>
      </c>
      <c r="DY456" s="57">
        <f t="shared" si="359"/>
        <v>0.87804878048780521</v>
      </c>
      <c r="DZ456" s="57">
        <f t="shared" si="360"/>
        <v>2.2451095922696211</v>
      </c>
      <c r="EA456" s="57">
        <f t="shared" si="361"/>
        <v>-0.30136986301369861</v>
      </c>
      <c r="EB456" s="57">
        <f t="shared" si="362"/>
        <v>-0.26108786610878665</v>
      </c>
      <c r="EC456" s="57" t="str">
        <f t="shared" si="363"/>
        <v xml:space="preserve"> </v>
      </c>
      <c r="ED456" s="57">
        <f t="shared" si="364"/>
        <v>-0.36967054263565891</v>
      </c>
      <c r="EE456" s="57" t="str">
        <f t="shared" si="365"/>
        <v xml:space="preserve"> </v>
      </c>
      <c r="EF456" s="57">
        <f t="shared" si="366"/>
        <v>-0.29950495049504944</v>
      </c>
      <c r="EG456" s="57">
        <f t="shared" si="367"/>
        <v>1.2592592592592591</v>
      </c>
      <c r="EH456" s="57" t="str">
        <f t="shared" si="368"/>
        <v xml:space="preserve"> </v>
      </c>
      <c r="EI456" s="57" t="str">
        <f t="shared" si="369"/>
        <v xml:space="preserve"> </v>
      </c>
      <c r="EJ456" s="57">
        <f t="shared" si="370"/>
        <v>-0.34124629080118696</v>
      </c>
      <c r="EK456" s="57" t="str">
        <f t="shared" si="371"/>
        <v xml:space="preserve"> </v>
      </c>
      <c r="EL456" s="57">
        <f t="shared" si="372"/>
        <v>-1</v>
      </c>
      <c r="EM456" s="57" t="str">
        <f t="shared" si="373"/>
        <v xml:space="preserve"> </v>
      </c>
      <c r="EN456" s="57" t="str">
        <f t="shared" si="374"/>
        <v xml:space="preserve"> </v>
      </c>
      <c r="EO456" s="57">
        <f t="shared" si="375"/>
        <v>4.132075471698113</v>
      </c>
      <c r="EP456" s="57">
        <f t="shared" si="376"/>
        <v>3.4102564102564106</v>
      </c>
      <c r="EQ456" s="57" t="str">
        <f t="shared" si="377"/>
        <v xml:space="preserve"> </v>
      </c>
      <c r="ER456" s="57">
        <f t="shared" si="378"/>
        <v>6.1428571428571432</v>
      </c>
      <c r="ES456" s="57">
        <f t="shared" si="379"/>
        <v>-1</v>
      </c>
      <c r="ET456" s="57">
        <f t="shared" si="380"/>
        <v>5.0284722222222218</v>
      </c>
      <c r="EU456" s="57">
        <f t="shared" si="381"/>
        <v>1.2326109919656862</v>
      </c>
      <c r="EV456" s="57">
        <f t="shared" si="382"/>
        <v>-1</v>
      </c>
      <c r="EW456" s="57" t="str">
        <f t="shared" si="383"/>
        <v xml:space="preserve"> </v>
      </c>
      <c r="EX456" s="57">
        <f t="shared" si="384"/>
        <v>3.4799771819737595</v>
      </c>
      <c r="EY456" s="57">
        <f t="shared" si="385"/>
        <v>166.86127167630059</v>
      </c>
      <c r="EZ456" s="57">
        <f t="shared" si="386"/>
        <v>-0.99798568467164706</v>
      </c>
      <c r="FA456" s="57">
        <f t="shared" si="387"/>
        <v>-0.62192130944389945</v>
      </c>
      <c r="FB456" s="57">
        <f t="shared" si="388"/>
        <v>-0.82246684145589144</v>
      </c>
      <c r="FC456" s="57">
        <f t="shared" si="389"/>
        <v>699.30030030030036</v>
      </c>
    </row>
    <row r="457" spans="1:159">
      <c r="A457" s="19">
        <v>4217105</v>
      </c>
      <c r="B457" s="20" t="s">
        <v>780</v>
      </c>
      <c r="C457" s="21">
        <v>0</v>
      </c>
      <c r="D457" s="21">
        <v>1</v>
      </c>
      <c r="E457" s="21">
        <v>0</v>
      </c>
      <c r="F457" s="21">
        <v>0</v>
      </c>
      <c r="G457" s="21">
        <v>3274</v>
      </c>
      <c r="H457" s="22">
        <v>3209</v>
      </c>
      <c r="I457" s="22">
        <f t="shared" si="348"/>
        <v>888</v>
      </c>
      <c r="J457" s="22">
        <f t="shared" si="348"/>
        <v>1231</v>
      </c>
      <c r="K457" s="23">
        <f t="shared" si="349"/>
        <v>0.2712278558338424</v>
      </c>
      <c r="L457" s="23">
        <f t="shared" si="349"/>
        <v>0.38360860081022125</v>
      </c>
      <c r="M457" s="22">
        <v>2386</v>
      </c>
      <c r="N457" s="22">
        <v>1978</v>
      </c>
      <c r="O457" s="22">
        <v>14924</v>
      </c>
      <c r="P457" s="22">
        <v>47008</v>
      </c>
      <c r="Q457" s="22">
        <v>6961</v>
      </c>
      <c r="R457" s="22">
        <v>18766</v>
      </c>
      <c r="S457" s="24">
        <v>1447376.5040006812</v>
      </c>
      <c r="T457" s="24">
        <v>2789610.4832270881</v>
      </c>
      <c r="U457" s="24">
        <v>955543.86210435955</v>
      </c>
      <c r="V457" s="24">
        <v>1358379.458548432</v>
      </c>
      <c r="W457" s="24">
        <v>491832.64189631987</v>
      </c>
      <c r="X457" s="24">
        <v>1431231.0246786571</v>
      </c>
      <c r="Y457" s="24">
        <v>856.8857170356149</v>
      </c>
      <c r="Z457" s="24">
        <v>1119.3282084525943</v>
      </c>
      <c r="AA457" s="24">
        <v>4453.6258059564389</v>
      </c>
      <c r="AB457" s="24">
        <v>1610.2320676025104</v>
      </c>
      <c r="AC457" s="25">
        <v>5.197455993739398</v>
      </c>
      <c r="AD457" s="25">
        <v>1.4385700775186949</v>
      </c>
      <c r="AE457" s="23">
        <f t="shared" si="350"/>
        <v>0.27678350316992129</v>
      </c>
      <c r="AF457" s="25">
        <v>2.0547519708137765</v>
      </c>
      <c r="AG457" s="25">
        <v>0.85980025907364954</v>
      </c>
      <c r="AH457" s="23">
        <f t="shared" si="351"/>
        <v>0.41844479104362609</v>
      </c>
      <c r="AI457" s="26">
        <f t="shared" si="344"/>
        <v>6.7815461154155487E-2</v>
      </c>
      <c r="AJ457" s="26">
        <f t="shared" si="345"/>
        <v>3.5802721678853899E-2</v>
      </c>
      <c r="AK457" s="26">
        <f t="shared" si="390"/>
        <v>0.12157586024811806</v>
      </c>
      <c r="AL457" s="26">
        <f t="shared" si="391"/>
        <v>0.10425661058329738</v>
      </c>
      <c r="AM457" s="26">
        <f t="shared" si="346"/>
        <v>-2.0033023879625356E-3</v>
      </c>
      <c r="AN457" s="26">
        <f t="shared" si="347"/>
        <v>-1.8578461685630265E-2</v>
      </c>
      <c r="AO457" s="23">
        <v>235.7</v>
      </c>
      <c r="AP457" s="23">
        <v>224.5</v>
      </c>
      <c r="AQ457" s="22">
        <v>2689.6666666666665</v>
      </c>
      <c r="AR457" s="22">
        <v>7315.333333333333</v>
      </c>
      <c r="AS457" s="22">
        <v>0</v>
      </c>
      <c r="AT457" s="22">
        <v>0</v>
      </c>
      <c r="AU457" s="22">
        <v>0</v>
      </c>
      <c r="AV457" s="22">
        <v>0</v>
      </c>
      <c r="AW457" s="22">
        <v>2.6666666666666665</v>
      </c>
      <c r="AX457" s="22">
        <v>0</v>
      </c>
      <c r="AY457" s="22">
        <v>252</v>
      </c>
      <c r="AZ457" s="22">
        <v>120</v>
      </c>
      <c r="BA457" s="22">
        <v>32.666666666666664</v>
      </c>
      <c r="BB457" s="22">
        <v>0</v>
      </c>
      <c r="BC457" s="22">
        <v>337.66666666666669</v>
      </c>
      <c r="BD457" s="22">
        <v>1440</v>
      </c>
      <c r="BE457" s="22">
        <v>5.666666666666667</v>
      </c>
      <c r="BF457" s="22">
        <v>0</v>
      </c>
      <c r="BG457" s="22">
        <v>126.33333333333333</v>
      </c>
      <c r="BH457" s="22">
        <v>225.33333333333334</v>
      </c>
      <c r="BI457" s="22">
        <v>1357.6666666666667</v>
      </c>
      <c r="BJ457" s="22">
        <v>4390.333333333333</v>
      </c>
      <c r="BK457" s="22">
        <v>229.33333333333334</v>
      </c>
      <c r="BL457" s="22">
        <v>660</v>
      </c>
      <c r="BM457" s="22">
        <v>285.66666666666669</v>
      </c>
      <c r="BN457" s="22">
        <v>429.66666666666669</v>
      </c>
      <c r="BO457" s="22">
        <v>0</v>
      </c>
      <c r="BP457" s="22">
        <v>0</v>
      </c>
      <c r="BQ457" s="22">
        <v>7.666666666666667</v>
      </c>
      <c r="BR457" s="22">
        <v>0</v>
      </c>
      <c r="BS457" s="22">
        <v>0</v>
      </c>
      <c r="BT457" s="22">
        <v>0</v>
      </c>
      <c r="BU457" s="22">
        <v>120</v>
      </c>
      <c r="BV457" s="22">
        <v>112.66666666666667</v>
      </c>
      <c r="BW457" s="22">
        <v>27.333333333333332</v>
      </c>
      <c r="BX457" s="22">
        <v>0</v>
      </c>
      <c r="BY457" s="22">
        <v>0</v>
      </c>
      <c r="BZ457" s="22">
        <v>0</v>
      </c>
      <c r="CA457" s="22">
        <v>0</v>
      </c>
      <c r="CB457" s="22">
        <v>0</v>
      </c>
      <c r="CC457" s="22">
        <v>73.666666666666671</v>
      </c>
      <c r="CD457" s="22">
        <v>112.66666666666667</v>
      </c>
      <c r="CE457" s="22">
        <v>0</v>
      </c>
      <c r="CF457" s="22">
        <v>0</v>
      </c>
      <c r="CG457" s="22">
        <v>17</v>
      </c>
      <c r="CH457" s="22">
        <v>0</v>
      </c>
      <c r="CI457" s="22">
        <v>0</v>
      </c>
      <c r="CJ457" s="22">
        <v>0</v>
      </c>
      <c r="CK457" s="22">
        <v>0</v>
      </c>
      <c r="CL457" s="22">
        <v>0</v>
      </c>
      <c r="CM457" s="22">
        <v>207.33333333333334</v>
      </c>
      <c r="CN457" s="22">
        <v>1117.3333333333333</v>
      </c>
      <c r="CO457" s="22">
        <v>160</v>
      </c>
      <c r="CP457" s="22">
        <v>828</v>
      </c>
      <c r="CQ457" s="22">
        <v>0</v>
      </c>
      <c r="CR457" s="22">
        <v>0</v>
      </c>
      <c r="CS457" s="22">
        <v>47.333333333333336</v>
      </c>
      <c r="CT457" s="22">
        <v>289.33333333333331</v>
      </c>
      <c r="CU457" s="22">
        <v>1349.6666666666667</v>
      </c>
      <c r="CV457" s="22">
        <v>0.33333333333333331</v>
      </c>
      <c r="CW457" s="22">
        <v>1257.3333333333333</v>
      </c>
      <c r="CX457" s="22">
        <v>5253</v>
      </c>
      <c r="CY457" s="22">
        <v>80</v>
      </c>
      <c r="CZ457" s="22">
        <v>64.333333333333329</v>
      </c>
      <c r="DA457" s="22">
        <v>12.333333333333334</v>
      </c>
      <c r="DB457" s="22">
        <v>0</v>
      </c>
      <c r="DC457" s="22">
        <v>0</v>
      </c>
      <c r="DD457" s="22">
        <v>35.666666666666664</v>
      </c>
      <c r="DE457" s="22">
        <v>10500.666666666666</v>
      </c>
      <c r="DF457" s="22">
        <v>5353.333333333333</v>
      </c>
      <c r="DG457" s="22">
        <v>85.666666666666671</v>
      </c>
      <c r="DH457" s="22">
        <v>13525</v>
      </c>
      <c r="DI457" s="22">
        <v>11747.666666666666</v>
      </c>
      <c r="DJ457" s="22">
        <v>81.666666666666671</v>
      </c>
      <c r="DK457" s="22">
        <v>12092.666666666666</v>
      </c>
      <c r="DL457" s="22">
        <v>37180</v>
      </c>
      <c r="DM457" s="22">
        <v>12799.666666666666</v>
      </c>
      <c r="DN457" s="22">
        <v>38013.666666666664</v>
      </c>
      <c r="DO457" s="22">
        <v>2805.3333333333335</v>
      </c>
      <c r="DP457" s="27">
        <v>5161</v>
      </c>
      <c r="DQ457" s="57">
        <f t="shared" si="343"/>
        <v>1.7197917957615565</v>
      </c>
      <c r="DR457" s="57" t="str">
        <f t="shared" si="352"/>
        <v xml:space="preserve"> </v>
      </c>
      <c r="DS457" s="57" t="str">
        <f t="shared" si="353"/>
        <v xml:space="preserve"> </v>
      </c>
      <c r="DT457" s="57">
        <f t="shared" si="354"/>
        <v>-1</v>
      </c>
      <c r="DU457" s="57">
        <f t="shared" si="355"/>
        <v>-0.52380952380952384</v>
      </c>
      <c r="DV457" s="57">
        <f t="shared" si="356"/>
        <v>-1</v>
      </c>
      <c r="DW457" s="57">
        <f t="shared" si="357"/>
        <v>3.2645607107601178</v>
      </c>
      <c r="DX457" s="57">
        <f t="shared" si="358"/>
        <v>-1</v>
      </c>
      <c r="DY457" s="57">
        <f t="shared" si="359"/>
        <v>0.78364116094986813</v>
      </c>
      <c r="DZ457" s="57">
        <f t="shared" si="360"/>
        <v>2.2337343481463292</v>
      </c>
      <c r="EA457" s="57">
        <f t="shared" si="361"/>
        <v>1.8779069767441858</v>
      </c>
      <c r="EB457" s="57">
        <f t="shared" si="362"/>
        <v>0.50408401400233371</v>
      </c>
      <c r="EC457" s="57" t="str">
        <f t="shared" si="363"/>
        <v xml:space="preserve"> </v>
      </c>
      <c r="ED457" s="57">
        <f t="shared" si="364"/>
        <v>-1</v>
      </c>
      <c r="EE457" s="57" t="str">
        <f t="shared" si="365"/>
        <v xml:space="preserve"> </v>
      </c>
      <c r="EF457" s="57">
        <f t="shared" si="366"/>
        <v>-6.1111111111111116E-2</v>
      </c>
      <c r="EG457" s="57">
        <f t="shared" si="367"/>
        <v>-1</v>
      </c>
      <c r="EH457" s="57" t="str">
        <f t="shared" si="368"/>
        <v xml:space="preserve"> </v>
      </c>
      <c r="EI457" s="57" t="str">
        <f t="shared" si="369"/>
        <v xml:space="preserve"> </v>
      </c>
      <c r="EJ457" s="57">
        <f t="shared" si="370"/>
        <v>0.52941176470588225</v>
      </c>
      <c r="EK457" s="57" t="str">
        <f t="shared" si="371"/>
        <v xml:space="preserve"> </v>
      </c>
      <c r="EL457" s="57">
        <f t="shared" si="372"/>
        <v>-1</v>
      </c>
      <c r="EM457" s="57" t="str">
        <f t="shared" si="373"/>
        <v xml:space="preserve"> </v>
      </c>
      <c r="EN457" s="57" t="str">
        <f t="shared" si="374"/>
        <v xml:space="preserve"> </v>
      </c>
      <c r="EO457" s="57">
        <f t="shared" si="375"/>
        <v>4.3890675241157551</v>
      </c>
      <c r="EP457" s="57">
        <f t="shared" si="376"/>
        <v>4.1749999999999998</v>
      </c>
      <c r="EQ457" s="57" t="str">
        <f t="shared" si="377"/>
        <v xml:space="preserve"> </v>
      </c>
      <c r="ER457" s="57">
        <f t="shared" si="378"/>
        <v>5.1126760563380271</v>
      </c>
      <c r="ES457" s="57">
        <f t="shared" si="379"/>
        <v>-0.99975302543837985</v>
      </c>
      <c r="ET457" s="57">
        <f t="shared" si="380"/>
        <v>3.1778897136797459</v>
      </c>
      <c r="EU457" s="57">
        <f t="shared" si="381"/>
        <v>-0.19583333333333341</v>
      </c>
      <c r="EV457" s="57">
        <f t="shared" si="382"/>
        <v>-1</v>
      </c>
      <c r="EW457" s="57" t="str">
        <f t="shared" si="383"/>
        <v xml:space="preserve"> </v>
      </c>
      <c r="EX457" s="57">
        <f t="shared" si="384"/>
        <v>-0.49019109897784263</v>
      </c>
      <c r="EY457" s="57">
        <f t="shared" si="385"/>
        <v>156.87937743190662</v>
      </c>
      <c r="EZ457" s="57">
        <f t="shared" si="386"/>
        <v>-0.99304826490366882</v>
      </c>
      <c r="FA457" s="57">
        <f t="shared" si="387"/>
        <v>2.0745906610066709</v>
      </c>
      <c r="FB457" s="57">
        <f t="shared" si="388"/>
        <v>1.9698950493502436</v>
      </c>
      <c r="FC457" s="57">
        <f t="shared" si="389"/>
        <v>0.83971007604562731</v>
      </c>
    </row>
    <row r="458" spans="1:159">
      <c r="A458" s="19">
        <v>4217402</v>
      </c>
      <c r="B458" s="20" t="s">
        <v>781</v>
      </c>
      <c r="C458" s="21">
        <v>0</v>
      </c>
      <c r="D458" s="21">
        <v>1</v>
      </c>
      <c r="E458" s="21">
        <v>0</v>
      </c>
      <c r="F458" s="21">
        <v>0</v>
      </c>
      <c r="G458" s="21">
        <v>10813</v>
      </c>
      <c r="H458" s="22">
        <v>15316</v>
      </c>
      <c r="I458" s="22">
        <f t="shared" si="348"/>
        <v>9404</v>
      </c>
      <c r="J458" s="22">
        <f t="shared" si="348"/>
        <v>13703</v>
      </c>
      <c r="K458" s="23">
        <f t="shared" si="349"/>
        <v>0.86969388698788497</v>
      </c>
      <c r="L458" s="23">
        <f t="shared" si="349"/>
        <v>0.89468529642204231</v>
      </c>
      <c r="M458" s="22">
        <v>1409</v>
      </c>
      <c r="N458" s="22">
        <v>1613</v>
      </c>
      <c r="O458" s="22">
        <v>61118</v>
      </c>
      <c r="P458" s="22">
        <v>217054</v>
      </c>
      <c r="Q458" s="22">
        <v>3914</v>
      </c>
      <c r="R458" s="22">
        <v>7334</v>
      </c>
      <c r="S458" s="24">
        <v>4233841.9645351293</v>
      </c>
      <c r="T458" s="24">
        <v>13014211.695376959</v>
      </c>
      <c r="U458" s="24">
        <v>3896106.0895129167</v>
      </c>
      <c r="V458" s="24">
        <v>11737844.263344146</v>
      </c>
      <c r="W458" s="24">
        <v>337735.87502222019</v>
      </c>
      <c r="X458" s="24">
        <v>1276367.4320328424</v>
      </c>
      <c r="Y458" s="24">
        <v>684.61426463163241</v>
      </c>
      <c r="Z458" s="24">
        <v>1237.9351808844726</v>
      </c>
      <c r="AA458" s="24">
        <v>5865.8831840125122</v>
      </c>
      <c r="AB458" s="24">
        <v>1682.2208465490419</v>
      </c>
      <c r="AC458" s="25">
        <v>8.568157993565535</v>
      </c>
      <c r="AD458" s="25">
        <v>1.3588925111144661</v>
      </c>
      <c r="AE458" s="23">
        <f t="shared" si="350"/>
        <v>0.15859797544991108</v>
      </c>
      <c r="AF458" s="25">
        <v>0.81768291288127914</v>
      </c>
      <c r="AG458" s="25">
        <v>1.0972919871560538</v>
      </c>
      <c r="AH458" s="23">
        <f t="shared" si="351"/>
        <v>1.3419529378319925</v>
      </c>
      <c r="AI458" s="26">
        <f t="shared" si="344"/>
        <v>0.11884087023566936</v>
      </c>
      <c r="AJ458" s="26">
        <f t="shared" si="345"/>
        <v>0.1165952008184088</v>
      </c>
      <c r="AK458" s="26">
        <f t="shared" si="390"/>
        <v>0.13511500849447367</v>
      </c>
      <c r="AL458" s="26">
        <f t="shared" si="391"/>
        <v>6.4809723764734262E-2</v>
      </c>
      <c r="AM458" s="26">
        <f t="shared" si="346"/>
        <v>3.5428025012142594E-2</v>
      </c>
      <c r="AN458" s="26">
        <f t="shared" si="347"/>
        <v>1.3613386295985075E-2</v>
      </c>
      <c r="AO458" s="23">
        <v>149.19999999999999</v>
      </c>
      <c r="AP458" s="23">
        <v>143.6</v>
      </c>
      <c r="AQ458" s="22">
        <v>1412.3333333333333</v>
      </c>
      <c r="AR458" s="22">
        <v>1846</v>
      </c>
      <c r="AS458" s="22">
        <v>0</v>
      </c>
      <c r="AT458" s="22">
        <v>0</v>
      </c>
      <c r="AU458" s="22">
        <v>0</v>
      </c>
      <c r="AV458" s="22">
        <v>0</v>
      </c>
      <c r="AW458" s="22">
        <v>763.66666666666663</v>
      </c>
      <c r="AX458" s="22">
        <v>942.66666666666663</v>
      </c>
      <c r="AY458" s="22">
        <v>0</v>
      </c>
      <c r="AZ458" s="22">
        <v>0</v>
      </c>
      <c r="BA458" s="22">
        <v>0</v>
      </c>
      <c r="BB458" s="22">
        <v>0</v>
      </c>
      <c r="BC458" s="22">
        <v>100</v>
      </c>
      <c r="BD458" s="22">
        <v>93.333333333333329</v>
      </c>
      <c r="BE458" s="22">
        <v>0</v>
      </c>
      <c r="BF458" s="22">
        <v>0</v>
      </c>
      <c r="BG458" s="22">
        <v>0</v>
      </c>
      <c r="BH458" s="22">
        <v>0</v>
      </c>
      <c r="BI458" s="22">
        <v>2</v>
      </c>
      <c r="BJ458" s="22">
        <v>0</v>
      </c>
      <c r="BK458" s="22">
        <v>412.66666666666669</v>
      </c>
      <c r="BL458" s="22">
        <v>615.66666666666663</v>
      </c>
      <c r="BM458" s="22">
        <v>134</v>
      </c>
      <c r="BN458" s="22">
        <v>194.33333333333334</v>
      </c>
      <c r="BO458" s="22">
        <v>0</v>
      </c>
      <c r="BP458" s="22">
        <v>0</v>
      </c>
      <c r="BQ458" s="22">
        <v>0</v>
      </c>
      <c r="BR458" s="22">
        <v>0</v>
      </c>
      <c r="BS458" s="22">
        <v>0</v>
      </c>
      <c r="BT458" s="22">
        <v>0</v>
      </c>
      <c r="BU458" s="22">
        <v>3026.6666666666665</v>
      </c>
      <c r="BV458" s="22">
        <v>7968</v>
      </c>
      <c r="BW458" s="22">
        <v>2891.6666666666665</v>
      </c>
      <c r="BX458" s="22">
        <v>7565.333333333333</v>
      </c>
      <c r="BY458" s="22">
        <v>0</v>
      </c>
      <c r="BZ458" s="22">
        <v>0</v>
      </c>
      <c r="CA458" s="22">
        <v>0</v>
      </c>
      <c r="CB458" s="22">
        <v>0</v>
      </c>
      <c r="CC458" s="22">
        <v>83.333333333333329</v>
      </c>
      <c r="CD458" s="22">
        <v>234</v>
      </c>
      <c r="CE458" s="22">
        <v>0</v>
      </c>
      <c r="CF458" s="22">
        <v>0</v>
      </c>
      <c r="CG458" s="22">
        <v>0</v>
      </c>
      <c r="CH458" s="22">
        <v>0</v>
      </c>
      <c r="CI458" s="22">
        <v>0</v>
      </c>
      <c r="CJ458" s="22">
        <v>0</v>
      </c>
      <c r="CK458" s="22">
        <v>0</v>
      </c>
      <c r="CL458" s="22">
        <v>0</v>
      </c>
      <c r="CM458" s="22">
        <v>9</v>
      </c>
      <c r="CN458" s="22">
        <v>26</v>
      </c>
      <c r="CO458" s="22">
        <v>0</v>
      </c>
      <c r="CP458" s="22">
        <v>0</v>
      </c>
      <c r="CQ458" s="22">
        <v>0</v>
      </c>
      <c r="CR458" s="22">
        <v>0</v>
      </c>
      <c r="CS458" s="22">
        <v>8.6666666666666661</v>
      </c>
      <c r="CT458" s="22">
        <v>24.333333333333332</v>
      </c>
      <c r="CU458" s="22">
        <v>501.66666666666669</v>
      </c>
      <c r="CV458" s="22">
        <v>0</v>
      </c>
      <c r="CW458" s="22">
        <v>289</v>
      </c>
      <c r="CX458" s="22">
        <v>324</v>
      </c>
      <c r="CY458" s="22">
        <v>165.33333333333334</v>
      </c>
      <c r="CZ458" s="22">
        <v>499.33333333333331</v>
      </c>
      <c r="DA458" s="22">
        <v>2</v>
      </c>
      <c r="DB458" s="22">
        <v>78.666666666666671</v>
      </c>
      <c r="DC458" s="22">
        <v>0</v>
      </c>
      <c r="DD458" s="22">
        <v>3</v>
      </c>
      <c r="DE458" s="22">
        <v>2466.6666666666665</v>
      </c>
      <c r="DF458" s="22">
        <v>905</v>
      </c>
      <c r="DG458" s="22">
        <v>103.33333333333333</v>
      </c>
      <c r="DH458" s="22">
        <v>1753.6666666666667</v>
      </c>
      <c r="DI458" s="22">
        <v>1558.3333333333333</v>
      </c>
      <c r="DJ458" s="22">
        <v>77.666666666666671</v>
      </c>
      <c r="DK458" s="22">
        <v>150666.66666666666</v>
      </c>
      <c r="DL458" s="22">
        <v>764</v>
      </c>
      <c r="DM458" s="22">
        <v>16550</v>
      </c>
      <c r="DN458" s="22">
        <v>162100</v>
      </c>
      <c r="DO458" s="22">
        <v>698.33333333333337</v>
      </c>
      <c r="DP458" s="27">
        <v>35501.666666666664</v>
      </c>
      <c r="DQ458" s="57">
        <f t="shared" si="343"/>
        <v>0.30705687986783103</v>
      </c>
      <c r="DR458" s="57" t="str">
        <f t="shared" si="352"/>
        <v xml:space="preserve"> </v>
      </c>
      <c r="DS458" s="57" t="str">
        <f t="shared" si="353"/>
        <v xml:space="preserve"> </v>
      </c>
      <c r="DT458" s="57">
        <f t="shared" si="354"/>
        <v>0.2343954604975993</v>
      </c>
      <c r="DU458" s="57" t="str">
        <f t="shared" si="355"/>
        <v xml:space="preserve"> </v>
      </c>
      <c r="DV458" s="57" t="str">
        <f t="shared" si="356"/>
        <v xml:space="preserve"> </v>
      </c>
      <c r="DW458" s="57">
        <f t="shared" si="357"/>
        <v>-6.6666666666666763E-2</v>
      </c>
      <c r="DX458" s="57" t="str">
        <f t="shared" si="358"/>
        <v xml:space="preserve"> </v>
      </c>
      <c r="DY458" s="57" t="str">
        <f t="shared" si="359"/>
        <v xml:space="preserve"> </v>
      </c>
      <c r="DZ458" s="57">
        <f t="shared" si="360"/>
        <v>-1</v>
      </c>
      <c r="EA458" s="57">
        <f t="shared" si="361"/>
        <v>0.49192245557350556</v>
      </c>
      <c r="EB458" s="57">
        <f t="shared" si="362"/>
        <v>0.45024875621890548</v>
      </c>
      <c r="EC458" s="57" t="str">
        <f t="shared" si="363"/>
        <v xml:space="preserve"> </v>
      </c>
      <c r="ED458" s="57" t="str">
        <f t="shared" si="364"/>
        <v xml:space="preserve"> </v>
      </c>
      <c r="EE458" s="57" t="str">
        <f t="shared" si="365"/>
        <v xml:space="preserve"> </v>
      </c>
      <c r="EF458" s="57">
        <f t="shared" si="366"/>
        <v>1.6325991189427316</v>
      </c>
      <c r="EG458" s="57">
        <f t="shared" si="367"/>
        <v>1.6162536023054757</v>
      </c>
      <c r="EH458" s="57" t="str">
        <f t="shared" si="368"/>
        <v xml:space="preserve"> </v>
      </c>
      <c r="EI458" s="57" t="str">
        <f t="shared" si="369"/>
        <v xml:space="preserve"> </v>
      </c>
      <c r="EJ458" s="57">
        <f t="shared" si="370"/>
        <v>1.8080000000000003</v>
      </c>
      <c r="EK458" s="57" t="str">
        <f t="shared" si="371"/>
        <v xml:space="preserve"> </v>
      </c>
      <c r="EL458" s="57" t="str">
        <f t="shared" si="372"/>
        <v xml:space="preserve"> </v>
      </c>
      <c r="EM458" s="57" t="str">
        <f t="shared" si="373"/>
        <v xml:space="preserve"> </v>
      </c>
      <c r="EN458" s="57" t="str">
        <f t="shared" si="374"/>
        <v xml:space="preserve"> </v>
      </c>
      <c r="EO458" s="57">
        <f t="shared" si="375"/>
        <v>1.8888888888888888</v>
      </c>
      <c r="EP458" s="57" t="str">
        <f t="shared" si="376"/>
        <v xml:space="preserve"> </v>
      </c>
      <c r="EQ458" s="57" t="str">
        <f t="shared" si="377"/>
        <v xml:space="preserve"> </v>
      </c>
      <c r="ER458" s="57">
        <f t="shared" si="378"/>
        <v>1.8076923076923079</v>
      </c>
      <c r="ES458" s="57">
        <f t="shared" si="379"/>
        <v>-1</v>
      </c>
      <c r="ET458" s="57">
        <f t="shared" si="380"/>
        <v>0.12110726643598624</v>
      </c>
      <c r="EU458" s="57">
        <f t="shared" si="381"/>
        <v>2.0201612903225805</v>
      </c>
      <c r="EV458" s="57">
        <f t="shared" si="382"/>
        <v>38.333333333333336</v>
      </c>
      <c r="EW458" s="57" t="str">
        <f t="shared" si="383"/>
        <v xml:space="preserve"> </v>
      </c>
      <c r="EX458" s="57">
        <f t="shared" si="384"/>
        <v>-0.63310810810810803</v>
      </c>
      <c r="EY458" s="57">
        <f t="shared" si="385"/>
        <v>15.970967741935485</v>
      </c>
      <c r="EZ458" s="57">
        <f t="shared" si="386"/>
        <v>-0.95016042780748666</v>
      </c>
      <c r="FA458" s="57">
        <f t="shared" si="387"/>
        <v>-0.99492920353982306</v>
      </c>
      <c r="FB458" s="57">
        <f t="shared" si="388"/>
        <v>8.7945619335347427</v>
      </c>
      <c r="FC458" s="57">
        <f t="shared" si="389"/>
        <v>49.83770883054892</v>
      </c>
    </row>
    <row r="459" spans="1:159">
      <c r="A459" s="19">
        <v>4217550</v>
      </c>
      <c r="B459" s="20" t="s">
        <v>782</v>
      </c>
      <c r="C459" s="21">
        <v>0</v>
      </c>
      <c r="D459" s="21">
        <v>1</v>
      </c>
      <c r="E459" s="21">
        <v>0</v>
      </c>
      <c r="F459" s="21">
        <v>0</v>
      </c>
      <c r="G459" s="21">
        <v>3336</v>
      </c>
      <c r="H459" s="22">
        <v>3285</v>
      </c>
      <c r="I459" s="22">
        <f t="shared" si="348"/>
        <v>1207</v>
      </c>
      <c r="J459" s="22">
        <f t="shared" si="348"/>
        <v>1835</v>
      </c>
      <c r="K459" s="23">
        <f t="shared" si="349"/>
        <v>0.36181055155875302</v>
      </c>
      <c r="L459" s="23">
        <f t="shared" si="349"/>
        <v>0.55859969558599698</v>
      </c>
      <c r="M459" s="22">
        <v>2129</v>
      </c>
      <c r="N459" s="22">
        <v>1450</v>
      </c>
      <c r="O459" s="22">
        <v>12775</v>
      </c>
      <c r="P459" s="22">
        <v>43133</v>
      </c>
      <c r="Q459" s="22">
        <v>4811</v>
      </c>
      <c r="R459" s="22">
        <v>14345</v>
      </c>
      <c r="S459" s="24">
        <v>727473.30332671944</v>
      </c>
      <c r="T459" s="24">
        <v>2949999.6430731006</v>
      </c>
      <c r="U459" s="24">
        <v>256577.50215582023</v>
      </c>
      <c r="V459" s="24">
        <v>1814015.3308450808</v>
      </c>
      <c r="W459" s="24">
        <v>470895.80117090058</v>
      </c>
      <c r="X459" s="24">
        <v>1135984.3122280219</v>
      </c>
      <c r="Y459" s="24">
        <v>396.28327054410829</v>
      </c>
      <c r="Z459" s="24">
        <v>1161.3432225781182</v>
      </c>
      <c r="AA459" s="24">
        <v>834.68267313762021</v>
      </c>
      <c r="AB459" s="24">
        <v>1703.8160226648888</v>
      </c>
      <c r="AC459" s="25">
        <v>2.1062778451171482</v>
      </c>
      <c r="AD459" s="25">
        <v>1.4671080775608358</v>
      </c>
      <c r="AE459" s="23">
        <f t="shared" si="350"/>
        <v>0.69654062067924249</v>
      </c>
      <c r="AF459" s="25">
        <v>2.4239214328150207</v>
      </c>
      <c r="AG459" s="25">
        <v>0.9886583201443091</v>
      </c>
      <c r="AH459" s="23">
        <f t="shared" si="351"/>
        <v>0.40787556344024356</v>
      </c>
      <c r="AI459" s="26">
        <f t="shared" si="344"/>
        <v>0.15027184643331126</v>
      </c>
      <c r="AJ459" s="26">
        <f t="shared" si="345"/>
        <v>0.21602425639906442</v>
      </c>
      <c r="AK459" s="26">
        <f t="shared" si="390"/>
        <v>0.12939243832388092</v>
      </c>
      <c r="AL459" s="26">
        <f t="shared" si="391"/>
        <v>0.11544078389466739</v>
      </c>
      <c r="AM459" s="26">
        <f t="shared" si="346"/>
        <v>-1.5393971667762019E-3</v>
      </c>
      <c r="AN459" s="26">
        <f t="shared" si="347"/>
        <v>-3.7680615549298135E-2</v>
      </c>
      <c r="AO459" s="23">
        <v>91.1</v>
      </c>
      <c r="AP459" s="23">
        <v>90.4</v>
      </c>
      <c r="AQ459" s="22">
        <v>3177</v>
      </c>
      <c r="AR459" s="22">
        <v>6915</v>
      </c>
      <c r="AS459" s="22">
        <v>0</v>
      </c>
      <c r="AT459" s="22">
        <v>0</v>
      </c>
      <c r="AU459" s="22">
        <v>0</v>
      </c>
      <c r="AV459" s="22">
        <v>0</v>
      </c>
      <c r="AW459" s="22">
        <v>5</v>
      </c>
      <c r="AX459" s="22">
        <v>0</v>
      </c>
      <c r="AY459" s="22">
        <v>0</v>
      </c>
      <c r="AZ459" s="22">
        <v>0</v>
      </c>
      <c r="BA459" s="22">
        <v>0</v>
      </c>
      <c r="BB459" s="22">
        <v>0</v>
      </c>
      <c r="BC459" s="22">
        <v>44.333333333333336</v>
      </c>
      <c r="BD459" s="22">
        <v>68.666666666666671</v>
      </c>
      <c r="BE459" s="22">
        <v>0</v>
      </c>
      <c r="BF459" s="22">
        <v>0</v>
      </c>
      <c r="BG459" s="22">
        <v>432</v>
      </c>
      <c r="BH459" s="22">
        <v>489.33333333333331</v>
      </c>
      <c r="BI459" s="22">
        <v>626</v>
      </c>
      <c r="BJ459" s="22">
        <v>1910.6666666666667</v>
      </c>
      <c r="BK459" s="22">
        <v>144</v>
      </c>
      <c r="BL459" s="22">
        <v>278.66666666666669</v>
      </c>
      <c r="BM459" s="22">
        <v>1558.3333333333333</v>
      </c>
      <c r="BN459" s="22">
        <v>2229</v>
      </c>
      <c r="BO459" s="22">
        <v>324</v>
      </c>
      <c r="BP459" s="22">
        <v>1352.3333333333333</v>
      </c>
      <c r="BQ459" s="22">
        <v>0</v>
      </c>
      <c r="BR459" s="22">
        <v>0</v>
      </c>
      <c r="BS459" s="22">
        <v>23</v>
      </c>
      <c r="BT459" s="22">
        <v>586.33333333333337</v>
      </c>
      <c r="BU459" s="22">
        <v>48</v>
      </c>
      <c r="BV459" s="22">
        <v>169.33333333333334</v>
      </c>
      <c r="BW459" s="22">
        <v>0</v>
      </c>
      <c r="BX459" s="22">
        <v>0</v>
      </c>
      <c r="BY459" s="22">
        <v>0</v>
      </c>
      <c r="BZ459" s="22">
        <v>0</v>
      </c>
      <c r="CA459" s="22">
        <v>11.666666666666666</v>
      </c>
      <c r="CB459" s="22">
        <v>0</v>
      </c>
      <c r="CC459" s="22">
        <v>3.3333333333333335</v>
      </c>
      <c r="CD459" s="22">
        <v>13.333333333333334</v>
      </c>
      <c r="CE459" s="22">
        <v>0</v>
      </c>
      <c r="CF459" s="22">
        <v>0</v>
      </c>
      <c r="CG459" s="22">
        <v>0</v>
      </c>
      <c r="CH459" s="22">
        <v>0</v>
      </c>
      <c r="CI459" s="22">
        <v>7.666666666666667</v>
      </c>
      <c r="CJ459" s="22">
        <v>0</v>
      </c>
      <c r="CK459" s="22">
        <v>25.333333333333332</v>
      </c>
      <c r="CL459" s="22">
        <v>156</v>
      </c>
      <c r="CM459" s="22">
        <v>31.333333333333332</v>
      </c>
      <c r="CN459" s="22">
        <v>368</v>
      </c>
      <c r="CO459" s="22">
        <v>10.333333333333334</v>
      </c>
      <c r="CP459" s="22">
        <v>88</v>
      </c>
      <c r="CQ459" s="22">
        <v>0</v>
      </c>
      <c r="CR459" s="22">
        <v>0</v>
      </c>
      <c r="CS459" s="22">
        <v>21</v>
      </c>
      <c r="CT459" s="22">
        <v>280</v>
      </c>
      <c r="CU459" s="22">
        <v>525.33333333333337</v>
      </c>
      <c r="CV459" s="22">
        <v>0</v>
      </c>
      <c r="CW459" s="22">
        <v>475</v>
      </c>
      <c r="CX459" s="22">
        <v>6010.333333333333</v>
      </c>
      <c r="CY459" s="22">
        <v>38.333333333333336</v>
      </c>
      <c r="CZ459" s="22">
        <v>179</v>
      </c>
      <c r="DA459" s="22">
        <v>12</v>
      </c>
      <c r="DB459" s="22">
        <v>0</v>
      </c>
      <c r="DC459" s="22">
        <v>0</v>
      </c>
      <c r="DD459" s="22">
        <v>3.6666666666666665</v>
      </c>
      <c r="DE459" s="22">
        <v>4827.666666666667</v>
      </c>
      <c r="DF459" s="22">
        <v>6193</v>
      </c>
      <c r="DG459" s="22">
        <v>58</v>
      </c>
      <c r="DH459" s="22">
        <v>8099.666666666667</v>
      </c>
      <c r="DI459" s="22">
        <v>8559</v>
      </c>
      <c r="DJ459" s="22">
        <v>39.666666666666664</v>
      </c>
      <c r="DK459" s="22">
        <v>208600</v>
      </c>
      <c r="DL459" s="22">
        <v>17020.333333333332</v>
      </c>
      <c r="DM459" s="22">
        <v>68366.666666666672</v>
      </c>
      <c r="DN459" s="22">
        <v>270984</v>
      </c>
      <c r="DO459" s="22">
        <v>1327.6666666666667</v>
      </c>
      <c r="DP459" s="27">
        <v>16504.333333333332</v>
      </c>
      <c r="DQ459" s="57">
        <f t="shared" si="343"/>
        <v>1.1765816808309726</v>
      </c>
      <c r="DR459" s="57" t="str">
        <f t="shared" si="352"/>
        <v xml:space="preserve"> </v>
      </c>
      <c r="DS459" s="57" t="str">
        <f t="shared" si="353"/>
        <v xml:space="preserve"> </v>
      </c>
      <c r="DT459" s="57">
        <f t="shared" si="354"/>
        <v>-1</v>
      </c>
      <c r="DU459" s="57" t="str">
        <f t="shared" si="355"/>
        <v xml:space="preserve"> </v>
      </c>
      <c r="DV459" s="57" t="str">
        <f t="shared" si="356"/>
        <v xml:space="preserve"> </v>
      </c>
      <c r="DW459" s="57">
        <f t="shared" si="357"/>
        <v>0.54887218045112784</v>
      </c>
      <c r="DX459" s="57" t="str">
        <f t="shared" si="358"/>
        <v xml:space="preserve"> </v>
      </c>
      <c r="DY459" s="57">
        <f t="shared" si="359"/>
        <v>0.13271604938271597</v>
      </c>
      <c r="DZ459" s="57">
        <f t="shared" si="360"/>
        <v>2.0521831735889244</v>
      </c>
      <c r="EA459" s="57">
        <f t="shared" si="361"/>
        <v>0.93518518518518534</v>
      </c>
      <c r="EB459" s="57">
        <f t="shared" si="362"/>
        <v>0.43037433155080218</v>
      </c>
      <c r="EC459" s="57">
        <f t="shared" si="363"/>
        <v>3.1738683127572012</v>
      </c>
      <c r="ED459" s="57" t="str">
        <f t="shared" si="364"/>
        <v xml:space="preserve"> </v>
      </c>
      <c r="EE459" s="57">
        <f t="shared" si="365"/>
        <v>24.492753623188406</v>
      </c>
      <c r="EF459" s="57">
        <f t="shared" si="366"/>
        <v>2.5277777777777781</v>
      </c>
      <c r="EG459" s="57" t="str">
        <f t="shared" si="367"/>
        <v xml:space="preserve"> </v>
      </c>
      <c r="EH459" s="57" t="str">
        <f t="shared" si="368"/>
        <v xml:space="preserve"> </v>
      </c>
      <c r="EI459" s="57">
        <f t="shared" si="369"/>
        <v>-1</v>
      </c>
      <c r="EJ459" s="57">
        <f t="shared" si="370"/>
        <v>3</v>
      </c>
      <c r="EK459" s="57" t="str">
        <f t="shared" si="371"/>
        <v xml:space="preserve"> </v>
      </c>
      <c r="EL459" s="57" t="str">
        <f t="shared" si="372"/>
        <v xml:space="preserve"> </v>
      </c>
      <c r="EM459" s="57">
        <f t="shared" si="373"/>
        <v>-1</v>
      </c>
      <c r="EN459" s="57">
        <f t="shared" si="374"/>
        <v>5.1578947368421053</v>
      </c>
      <c r="EO459" s="57">
        <f t="shared" si="375"/>
        <v>10.74468085106383</v>
      </c>
      <c r="EP459" s="57">
        <f t="shared" si="376"/>
        <v>7.5161290322580641</v>
      </c>
      <c r="EQ459" s="57" t="str">
        <f t="shared" si="377"/>
        <v xml:space="preserve"> </v>
      </c>
      <c r="ER459" s="57">
        <f t="shared" si="378"/>
        <v>12.333333333333334</v>
      </c>
      <c r="ES459" s="57">
        <f t="shared" si="379"/>
        <v>-1</v>
      </c>
      <c r="ET459" s="57">
        <f t="shared" si="380"/>
        <v>11.653333333333332</v>
      </c>
      <c r="EU459" s="57">
        <f t="shared" si="381"/>
        <v>3.6695652173913045</v>
      </c>
      <c r="EV459" s="57">
        <f t="shared" si="382"/>
        <v>-1</v>
      </c>
      <c r="EW459" s="57" t="str">
        <f t="shared" si="383"/>
        <v xml:space="preserve"> </v>
      </c>
      <c r="EX459" s="57">
        <f t="shared" si="384"/>
        <v>0.28281433404681344</v>
      </c>
      <c r="EY459" s="57">
        <f t="shared" si="385"/>
        <v>138.64942528735634</v>
      </c>
      <c r="EZ459" s="57">
        <f t="shared" si="386"/>
        <v>-0.99536550220041287</v>
      </c>
      <c r="FA459" s="57">
        <f t="shared" si="387"/>
        <v>-0.91840683924576538</v>
      </c>
      <c r="FB459" s="57">
        <f t="shared" si="388"/>
        <v>2.9636860068259381</v>
      </c>
      <c r="FC459" s="57">
        <f t="shared" si="389"/>
        <v>11.43108209892041</v>
      </c>
    </row>
    <row r="460" spans="1:159">
      <c r="A460" s="19">
        <v>4218004</v>
      </c>
      <c r="B460" s="20" t="s">
        <v>783</v>
      </c>
      <c r="C460" s="21">
        <v>0</v>
      </c>
      <c r="D460" s="21">
        <v>1</v>
      </c>
      <c r="E460" s="21">
        <v>0</v>
      </c>
      <c r="F460" s="21">
        <v>0</v>
      </c>
      <c r="G460" s="21">
        <v>23432</v>
      </c>
      <c r="H460" s="22">
        <v>30960</v>
      </c>
      <c r="I460" s="22">
        <f t="shared" si="348"/>
        <v>18644</v>
      </c>
      <c r="J460" s="22">
        <f t="shared" si="348"/>
        <v>26002</v>
      </c>
      <c r="K460" s="23">
        <f t="shared" si="349"/>
        <v>0.79566404916353706</v>
      </c>
      <c r="L460" s="23">
        <f t="shared" si="349"/>
        <v>0.83985788113695092</v>
      </c>
      <c r="M460" s="22">
        <v>4788</v>
      </c>
      <c r="N460" s="22">
        <v>4958</v>
      </c>
      <c r="O460" s="22">
        <v>170747</v>
      </c>
      <c r="P460" s="22">
        <v>610473</v>
      </c>
      <c r="Q460" s="22">
        <v>3996</v>
      </c>
      <c r="R460" s="22">
        <v>21452</v>
      </c>
      <c r="S460" s="24">
        <v>9242798.0881836042</v>
      </c>
      <c r="T460" s="24">
        <v>24796434.815108899</v>
      </c>
      <c r="U460" s="24">
        <v>8254347.4439651826</v>
      </c>
      <c r="V460" s="24">
        <v>21705907.788238019</v>
      </c>
      <c r="W460" s="24">
        <v>988450.64421840862</v>
      </c>
      <c r="X460" s="24">
        <v>3090527.0268708575</v>
      </c>
      <c r="Y460" s="24">
        <v>794.21995634409313</v>
      </c>
      <c r="Z460" s="24">
        <v>1258.5709555776787</v>
      </c>
      <c r="AA460" s="24">
        <v>4018.0765542740414</v>
      </c>
      <c r="AB460" s="24">
        <v>1308.8730134402401</v>
      </c>
      <c r="AC460" s="25">
        <v>5.0591483154991677</v>
      </c>
      <c r="AD460" s="25">
        <v>1.0399675978852325</v>
      </c>
      <c r="AE460" s="23">
        <f t="shared" si="350"/>
        <v>0.20556179282176723</v>
      </c>
      <c r="AF460" s="25">
        <v>1.5030180127274664</v>
      </c>
      <c r="AG460" s="25">
        <v>0.99972554796225011</v>
      </c>
      <c r="AH460" s="23">
        <f t="shared" si="351"/>
        <v>0.6651454204118874</v>
      </c>
      <c r="AI460" s="26">
        <f t="shared" si="344"/>
        <v>0.10371914982536734</v>
      </c>
      <c r="AJ460" s="26">
        <f t="shared" si="345"/>
        <v>0.10151273063135346</v>
      </c>
      <c r="AK460" s="26">
        <f t="shared" si="390"/>
        <v>0.13587708404224808</v>
      </c>
      <c r="AL460" s="26">
        <f t="shared" si="391"/>
        <v>0.18299860055582062</v>
      </c>
      <c r="AM460" s="26">
        <f t="shared" si="346"/>
        <v>2.8251044487845212E-2</v>
      </c>
      <c r="AN460" s="26">
        <f t="shared" si="347"/>
        <v>3.4950581133210701E-3</v>
      </c>
      <c r="AO460" s="23">
        <v>278.39999999999998</v>
      </c>
      <c r="AP460" s="23">
        <v>277.2</v>
      </c>
      <c r="AQ460" s="22">
        <v>1465</v>
      </c>
      <c r="AR460" s="22">
        <v>9600.6666666666661</v>
      </c>
      <c r="AS460" s="22">
        <v>0</v>
      </c>
      <c r="AT460" s="22">
        <v>0</v>
      </c>
      <c r="AU460" s="22">
        <v>0</v>
      </c>
      <c r="AV460" s="22">
        <v>0</v>
      </c>
      <c r="AW460" s="22">
        <v>686</v>
      </c>
      <c r="AX460" s="22">
        <v>7956.666666666667</v>
      </c>
      <c r="AY460" s="22">
        <v>0</v>
      </c>
      <c r="AZ460" s="22">
        <v>0</v>
      </c>
      <c r="BA460" s="22">
        <v>0</v>
      </c>
      <c r="BB460" s="22">
        <v>0</v>
      </c>
      <c r="BC460" s="22">
        <v>0</v>
      </c>
      <c r="BD460" s="22">
        <v>0</v>
      </c>
      <c r="BE460" s="22">
        <v>0</v>
      </c>
      <c r="BF460" s="22">
        <v>0</v>
      </c>
      <c r="BG460" s="22">
        <v>45.666666666666664</v>
      </c>
      <c r="BH460" s="22">
        <v>37</v>
      </c>
      <c r="BI460" s="22">
        <v>600.66666666666663</v>
      </c>
      <c r="BJ460" s="22">
        <v>758</v>
      </c>
      <c r="BK460" s="22">
        <v>46.666666666666664</v>
      </c>
      <c r="BL460" s="22">
        <v>510.66666666666669</v>
      </c>
      <c r="BM460" s="22">
        <v>49</v>
      </c>
      <c r="BN460" s="22">
        <v>271.66666666666669</v>
      </c>
      <c r="BO460" s="22">
        <v>0</v>
      </c>
      <c r="BP460" s="22">
        <v>0</v>
      </c>
      <c r="BQ460" s="22">
        <v>22</v>
      </c>
      <c r="BR460" s="22">
        <v>0</v>
      </c>
      <c r="BS460" s="22">
        <v>0</v>
      </c>
      <c r="BT460" s="22">
        <v>0</v>
      </c>
      <c r="BU460" s="22">
        <v>426</v>
      </c>
      <c r="BV460" s="22">
        <v>3802</v>
      </c>
      <c r="BW460" s="22">
        <v>17.666666666666668</v>
      </c>
      <c r="BX460" s="22">
        <v>1014</v>
      </c>
      <c r="BY460" s="22">
        <v>0</v>
      </c>
      <c r="BZ460" s="22">
        <v>0</v>
      </c>
      <c r="CA460" s="22">
        <v>0</v>
      </c>
      <c r="CB460" s="22">
        <v>0</v>
      </c>
      <c r="CC460" s="22">
        <v>372.33333333333331</v>
      </c>
      <c r="CD460" s="22">
        <v>1663.3333333333333</v>
      </c>
      <c r="CE460" s="22">
        <v>0</v>
      </c>
      <c r="CF460" s="22">
        <v>0</v>
      </c>
      <c r="CG460" s="22">
        <v>0</v>
      </c>
      <c r="CH460" s="22">
        <v>0</v>
      </c>
      <c r="CI460" s="22">
        <v>0</v>
      </c>
      <c r="CJ460" s="22">
        <v>228</v>
      </c>
      <c r="CK460" s="22">
        <v>0</v>
      </c>
      <c r="CL460" s="22">
        <v>0</v>
      </c>
      <c r="CM460" s="22">
        <v>48</v>
      </c>
      <c r="CN460" s="22">
        <v>4150</v>
      </c>
      <c r="CO460" s="22">
        <v>32.666666666666664</v>
      </c>
      <c r="CP460" s="22">
        <v>2310</v>
      </c>
      <c r="CQ460" s="22">
        <v>0</v>
      </c>
      <c r="CR460" s="22">
        <v>0</v>
      </c>
      <c r="CS460" s="22">
        <v>0</v>
      </c>
      <c r="CT460" s="22">
        <v>1840</v>
      </c>
      <c r="CU460" s="22">
        <v>109</v>
      </c>
      <c r="CV460" s="22">
        <v>0</v>
      </c>
      <c r="CW460" s="22">
        <v>99.666666666666671</v>
      </c>
      <c r="CX460" s="22">
        <v>840</v>
      </c>
      <c r="CY460" s="22">
        <v>7.333333333333333</v>
      </c>
      <c r="CZ460" s="22">
        <v>24</v>
      </c>
      <c r="DA460" s="22">
        <v>2</v>
      </c>
      <c r="DB460" s="22">
        <v>41</v>
      </c>
      <c r="DC460" s="22">
        <v>0</v>
      </c>
      <c r="DD460" s="22">
        <v>2.6666666666666665</v>
      </c>
      <c r="DE460" s="22">
        <v>10300</v>
      </c>
      <c r="DF460" s="22">
        <v>907.66666666666663</v>
      </c>
      <c r="DG460" s="22">
        <v>271.66666666666669</v>
      </c>
      <c r="DH460" s="22">
        <v>19666.666666666668</v>
      </c>
      <c r="DI460" s="22">
        <v>390</v>
      </c>
      <c r="DJ460" s="22">
        <v>933.33333333333337</v>
      </c>
      <c r="DK460" s="22">
        <v>1300</v>
      </c>
      <c r="DL460" s="22">
        <v>1206.6666666666667</v>
      </c>
      <c r="DM460" s="22">
        <v>620</v>
      </c>
      <c r="DN460" s="22">
        <v>111000</v>
      </c>
      <c r="DO460" s="22">
        <v>240</v>
      </c>
      <c r="DP460" s="27">
        <v>1600</v>
      </c>
      <c r="DQ460" s="57">
        <f t="shared" si="343"/>
        <v>5.5533560864618883</v>
      </c>
      <c r="DR460" s="57" t="str">
        <f t="shared" si="352"/>
        <v xml:space="preserve"> </v>
      </c>
      <c r="DS460" s="57" t="str">
        <f t="shared" si="353"/>
        <v xml:space="preserve"> </v>
      </c>
      <c r="DT460" s="57">
        <f t="shared" si="354"/>
        <v>10.598639455782314</v>
      </c>
      <c r="DU460" s="57" t="str">
        <f t="shared" si="355"/>
        <v xml:space="preserve"> </v>
      </c>
      <c r="DV460" s="57" t="str">
        <f t="shared" si="356"/>
        <v xml:space="preserve"> </v>
      </c>
      <c r="DW460" s="57" t="str">
        <f t="shared" si="357"/>
        <v xml:space="preserve"> </v>
      </c>
      <c r="DX460" s="57" t="str">
        <f t="shared" si="358"/>
        <v xml:space="preserve"> </v>
      </c>
      <c r="DY460" s="57">
        <f t="shared" si="359"/>
        <v>-0.18978102189781021</v>
      </c>
      <c r="DZ460" s="57">
        <f t="shared" si="360"/>
        <v>0.26193118756936751</v>
      </c>
      <c r="EA460" s="57">
        <f t="shared" si="361"/>
        <v>9.9428571428571431</v>
      </c>
      <c r="EB460" s="57">
        <f t="shared" si="362"/>
        <v>4.5442176870748305</v>
      </c>
      <c r="EC460" s="57" t="str">
        <f t="shared" si="363"/>
        <v xml:space="preserve"> </v>
      </c>
      <c r="ED460" s="57">
        <f t="shared" si="364"/>
        <v>-1</v>
      </c>
      <c r="EE460" s="57" t="str">
        <f t="shared" si="365"/>
        <v xml:space="preserve"> </v>
      </c>
      <c r="EF460" s="57">
        <f t="shared" si="366"/>
        <v>7.9248826291079819</v>
      </c>
      <c r="EG460" s="57">
        <f t="shared" si="367"/>
        <v>56.396226415094333</v>
      </c>
      <c r="EH460" s="57" t="str">
        <f t="shared" si="368"/>
        <v xml:space="preserve"> </v>
      </c>
      <c r="EI460" s="57" t="str">
        <f t="shared" si="369"/>
        <v xml:space="preserve"> </v>
      </c>
      <c r="EJ460" s="57">
        <f t="shared" si="370"/>
        <v>3.4673231871083257</v>
      </c>
      <c r="EK460" s="57" t="str">
        <f t="shared" si="371"/>
        <v xml:space="preserve"> </v>
      </c>
      <c r="EL460" s="57" t="str">
        <f t="shared" si="372"/>
        <v xml:space="preserve"> </v>
      </c>
      <c r="EM460" s="57" t="str">
        <f t="shared" si="373"/>
        <v xml:space="preserve"> </v>
      </c>
      <c r="EN460" s="57" t="str">
        <f t="shared" si="374"/>
        <v xml:space="preserve"> </v>
      </c>
      <c r="EO460" s="57">
        <f t="shared" si="375"/>
        <v>85.458333333333329</v>
      </c>
      <c r="EP460" s="57">
        <f t="shared" si="376"/>
        <v>69.714285714285722</v>
      </c>
      <c r="EQ460" s="57" t="str">
        <f t="shared" si="377"/>
        <v xml:space="preserve"> </v>
      </c>
      <c r="ER460" s="57" t="str">
        <f t="shared" si="378"/>
        <v xml:space="preserve"> </v>
      </c>
      <c r="ES460" s="57">
        <f t="shared" si="379"/>
        <v>-1</v>
      </c>
      <c r="ET460" s="57">
        <f t="shared" si="380"/>
        <v>7.4280936454849495</v>
      </c>
      <c r="EU460" s="57">
        <f t="shared" si="381"/>
        <v>2.2727272727272729</v>
      </c>
      <c r="EV460" s="57">
        <f t="shared" si="382"/>
        <v>19.5</v>
      </c>
      <c r="EW460" s="57" t="str">
        <f t="shared" si="383"/>
        <v xml:space="preserve"> </v>
      </c>
      <c r="EX460" s="57">
        <f t="shared" si="384"/>
        <v>-0.91187702265372172</v>
      </c>
      <c r="EY460" s="57">
        <f t="shared" si="385"/>
        <v>71.392638036809814</v>
      </c>
      <c r="EZ460" s="57">
        <f t="shared" si="386"/>
        <v>1.3931623931623931</v>
      </c>
      <c r="FA460" s="57">
        <f t="shared" si="387"/>
        <v>-7.1794871794871762E-2</v>
      </c>
      <c r="FB460" s="57">
        <f t="shared" si="388"/>
        <v>178.03225806451613</v>
      </c>
      <c r="FC460" s="57">
        <f t="shared" si="389"/>
        <v>5.666666666666667</v>
      </c>
    </row>
    <row r="461" spans="1:159">
      <c r="A461" s="19">
        <v>4218103</v>
      </c>
      <c r="B461" s="20" t="s">
        <v>784</v>
      </c>
      <c r="C461" s="21">
        <v>0</v>
      </c>
      <c r="D461" s="21">
        <v>1</v>
      </c>
      <c r="E461" s="21">
        <v>0</v>
      </c>
      <c r="F461" s="21">
        <v>0</v>
      </c>
      <c r="G461" s="21">
        <v>5322</v>
      </c>
      <c r="H461" s="22">
        <v>5308</v>
      </c>
      <c r="I461" s="22">
        <f t="shared" si="348"/>
        <v>1682</v>
      </c>
      <c r="J461" s="22">
        <f t="shared" si="348"/>
        <v>1845</v>
      </c>
      <c r="K461" s="23">
        <f t="shared" si="349"/>
        <v>0.3160465990229237</v>
      </c>
      <c r="L461" s="23">
        <f t="shared" si="349"/>
        <v>0.34758854559155988</v>
      </c>
      <c r="M461" s="22">
        <v>3640</v>
      </c>
      <c r="N461" s="22">
        <v>3463</v>
      </c>
      <c r="O461" s="22">
        <v>21828</v>
      </c>
      <c r="P461" s="22">
        <v>53770</v>
      </c>
      <c r="Q461" s="22">
        <v>9008</v>
      </c>
      <c r="R461" s="22">
        <v>19366</v>
      </c>
      <c r="S461" s="24">
        <v>1478442.4210854124</v>
      </c>
      <c r="T461" s="24">
        <v>3645426.1122573414</v>
      </c>
      <c r="U461" s="24">
        <v>733206.30234241032</v>
      </c>
      <c r="V461" s="24">
        <v>1825294.4381665604</v>
      </c>
      <c r="W461" s="24">
        <v>745236.1187430002</v>
      </c>
      <c r="X461" s="24">
        <v>1820131.6740907931</v>
      </c>
      <c r="Y461" s="24">
        <v>565.53948464018845</v>
      </c>
      <c r="Z461" s="24">
        <v>1032.3541626201081</v>
      </c>
      <c r="AA461" s="24">
        <v>1532.3348004371614</v>
      </c>
      <c r="AB461" s="24">
        <v>2981.8957480440508</v>
      </c>
      <c r="AC461" s="25">
        <v>2.7095098433526252</v>
      </c>
      <c r="AD461" s="25">
        <v>2.8884426062428217</v>
      </c>
      <c r="AE461" s="23">
        <f t="shared" si="350"/>
        <v>1.0660387941860336</v>
      </c>
      <c r="AF461" s="25">
        <v>1.5476498694295489</v>
      </c>
      <c r="AG461" s="25">
        <v>2.0557422216216672</v>
      </c>
      <c r="AH461" s="23">
        <f t="shared" si="351"/>
        <v>1.3282992892826573</v>
      </c>
      <c r="AI461" s="26">
        <f t="shared" si="344"/>
        <v>9.4446126384257756E-2</v>
      </c>
      <c r="AJ461" s="26">
        <f t="shared" si="345"/>
        <v>9.5495692158092282E-2</v>
      </c>
      <c r="AK461" s="26">
        <f t="shared" si="390"/>
        <v>9.4340845189679667E-2</v>
      </c>
      <c r="AL461" s="26">
        <f t="shared" si="391"/>
        <v>7.954600603880313E-2</v>
      </c>
      <c r="AM461" s="26">
        <f t="shared" si="346"/>
        <v>-2.6337092034212084E-4</v>
      </c>
      <c r="AN461" s="26">
        <f t="shared" si="347"/>
        <v>-4.9724379185598355E-3</v>
      </c>
      <c r="AO461" s="23">
        <v>333.8</v>
      </c>
      <c r="AP461" s="23">
        <v>333.6</v>
      </c>
      <c r="AQ461" s="22">
        <v>7319</v>
      </c>
      <c r="AR461" s="22">
        <v>23721.333333333332</v>
      </c>
      <c r="AS461" s="22">
        <v>0</v>
      </c>
      <c r="AT461" s="22">
        <v>0</v>
      </c>
      <c r="AU461" s="22">
        <v>0</v>
      </c>
      <c r="AV461" s="22">
        <v>0</v>
      </c>
      <c r="AW461" s="22">
        <v>2638.6666666666665</v>
      </c>
      <c r="AX461" s="22">
        <v>7966.333333333333</v>
      </c>
      <c r="AY461" s="22">
        <v>0</v>
      </c>
      <c r="AZ461" s="22">
        <v>0</v>
      </c>
      <c r="BA461" s="22">
        <v>0</v>
      </c>
      <c r="BB461" s="22">
        <v>0</v>
      </c>
      <c r="BC461" s="22">
        <v>53.666666666666664</v>
      </c>
      <c r="BD461" s="22">
        <v>46.666666666666664</v>
      </c>
      <c r="BE461" s="22">
        <v>0</v>
      </c>
      <c r="BF461" s="22">
        <v>0</v>
      </c>
      <c r="BG461" s="22">
        <v>61.333333333333336</v>
      </c>
      <c r="BH461" s="22">
        <v>61.333333333333336</v>
      </c>
      <c r="BI461" s="22">
        <v>4146</v>
      </c>
      <c r="BJ461" s="22">
        <v>14055.666666666666</v>
      </c>
      <c r="BK461" s="22">
        <v>40.666666666666664</v>
      </c>
      <c r="BL461" s="22">
        <v>4.333333333333333</v>
      </c>
      <c r="BM461" s="22">
        <v>378.66666666666669</v>
      </c>
      <c r="BN461" s="22">
        <v>1587</v>
      </c>
      <c r="BO461" s="22">
        <v>0</v>
      </c>
      <c r="BP461" s="22">
        <v>0</v>
      </c>
      <c r="BQ461" s="22">
        <v>0</v>
      </c>
      <c r="BR461" s="22">
        <v>0</v>
      </c>
      <c r="BS461" s="22">
        <v>0</v>
      </c>
      <c r="BT461" s="22">
        <v>0</v>
      </c>
      <c r="BU461" s="22">
        <v>316</v>
      </c>
      <c r="BV461" s="22">
        <v>587.33333333333337</v>
      </c>
      <c r="BW461" s="22">
        <v>259.33333333333331</v>
      </c>
      <c r="BX461" s="22">
        <v>587.33333333333337</v>
      </c>
      <c r="BY461" s="22">
        <v>0</v>
      </c>
      <c r="BZ461" s="22">
        <v>0</v>
      </c>
      <c r="CA461" s="22">
        <v>0</v>
      </c>
      <c r="CB461" s="22">
        <v>0</v>
      </c>
      <c r="CC461" s="22">
        <v>14.666666666666666</v>
      </c>
      <c r="CD461" s="22">
        <v>0</v>
      </c>
      <c r="CE461" s="22">
        <v>0</v>
      </c>
      <c r="CF461" s="22">
        <v>0</v>
      </c>
      <c r="CG461" s="22">
        <v>0</v>
      </c>
      <c r="CH461" s="22">
        <v>0</v>
      </c>
      <c r="CI461" s="22">
        <v>0</v>
      </c>
      <c r="CJ461" s="22">
        <v>0</v>
      </c>
      <c r="CK461" s="22">
        <v>0</v>
      </c>
      <c r="CL461" s="22">
        <v>0</v>
      </c>
      <c r="CM461" s="22">
        <v>341.66666666666669</v>
      </c>
      <c r="CN461" s="22">
        <v>109</v>
      </c>
      <c r="CO461" s="22">
        <v>93.666666666666671</v>
      </c>
      <c r="CP461" s="22">
        <v>39.333333333333336</v>
      </c>
      <c r="CQ461" s="22">
        <v>0</v>
      </c>
      <c r="CR461" s="22">
        <v>0</v>
      </c>
      <c r="CS461" s="22">
        <v>248</v>
      </c>
      <c r="CT461" s="22">
        <v>69.666666666666671</v>
      </c>
      <c r="CU461" s="22">
        <v>388.66666666666669</v>
      </c>
      <c r="CV461" s="22">
        <v>0</v>
      </c>
      <c r="CW461" s="22">
        <v>276</v>
      </c>
      <c r="CX461" s="22">
        <v>215</v>
      </c>
      <c r="CY461" s="22">
        <v>112</v>
      </c>
      <c r="CZ461" s="22">
        <v>2737</v>
      </c>
      <c r="DA461" s="22">
        <v>0.66666666666666663</v>
      </c>
      <c r="DB461" s="22">
        <v>0</v>
      </c>
      <c r="DC461" s="22">
        <v>0</v>
      </c>
      <c r="DD461" s="22">
        <v>0</v>
      </c>
      <c r="DE461" s="22">
        <v>3533.3333333333335</v>
      </c>
      <c r="DF461" s="22">
        <v>2952</v>
      </c>
      <c r="DG461" s="22">
        <v>0</v>
      </c>
      <c r="DH461" s="22">
        <v>4464.666666666667</v>
      </c>
      <c r="DI461" s="22">
        <v>12800</v>
      </c>
      <c r="DJ461" s="22">
        <v>88.333333333333329</v>
      </c>
      <c r="DK461" s="22">
        <v>590000</v>
      </c>
      <c r="DL461" s="22">
        <v>2967.3333333333335</v>
      </c>
      <c r="DM461" s="22">
        <v>18000</v>
      </c>
      <c r="DN461" s="22">
        <v>1265000</v>
      </c>
      <c r="DO461" s="22">
        <v>650</v>
      </c>
      <c r="DP461" s="27">
        <v>383600</v>
      </c>
      <c r="DQ461" s="57">
        <f t="shared" si="343"/>
        <v>2.241062075875575</v>
      </c>
      <c r="DR461" s="57" t="str">
        <f t="shared" si="352"/>
        <v xml:space="preserve"> </v>
      </c>
      <c r="DS461" s="57" t="str">
        <f t="shared" si="353"/>
        <v xml:space="preserve"> </v>
      </c>
      <c r="DT461" s="57">
        <f t="shared" si="354"/>
        <v>2.0190752905507834</v>
      </c>
      <c r="DU461" s="57" t="str">
        <f t="shared" si="355"/>
        <v xml:space="preserve"> </v>
      </c>
      <c r="DV461" s="57" t="str">
        <f t="shared" si="356"/>
        <v xml:space="preserve"> </v>
      </c>
      <c r="DW461" s="57">
        <f t="shared" si="357"/>
        <v>-0.13043478260869568</v>
      </c>
      <c r="DX461" s="57" t="str">
        <f t="shared" si="358"/>
        <v xml:space="preserve"> </v>
      </c>
      <c r="DY461" s="57">
        <f t="shared" si="359"/>
        <v>0</v>
      </c>
      <c r="DZ461" s="57">
        <f t="shared" si="360"/>
        <v>2.3901752693359057</v>
      </c>
      <c r="EA461" s="57">
        <f t="shared" si="361"/>
        <v>-0.89344262295081966</v>
      </c>
      <c r="EB461" s="57">
        <f t="shared" si="362"/>
        <v>3.191021126760563</v>
      </c>
      <c r="EC461" s="57" t="str">
        <f t="shared" si="363"/>
        <v xml:space="preserve"> </v>
      </c>
      <c r="ED461" s="57" t="str">
        <f t="shared" si="364"/>
        <v xml:space="preserve"> </v>
      </c>
      <c r="EE461" s="57" t="str">
        <f t="shared" si="365"/>
        <v xml:space="preserve"> </v>
      </c>
      <c r="EF461" s="57">
        <f t="shared" si="366"/>
        <v>0.85864978902953593</v>
      </c>
      <c r="EG461" s="57">
        <f t="shared" si="367"/>
        <v>1.2647814910025712</v>
      </c>
      <c r="EH461" s="57" t="str">
        <f t="shared" si="368"/>
        <v xml:space="preserve"> </v>
      </c>
      <c r="EI461" s="57" t="str">
        <f t="shared" si="369"/>
        <v xml:space="preserve"> </v>
      </c>
      <c r="EJ461" s="57">
        <f t="shared" si="370"/>
        <v>-1</v>
      </c>
      <c r="EK461" s="57" t="str">
        <f t="shared" si="371"/>
        <v xml:space="preserve"> </v>
      </c>
      <c r="EL461" s="57" t="str">
        <f t="shared" si="372"/>
        <v xml:space="preserve"> </v>
      </c>
      <c r="EM461" s="57" t="str">
        <f t="shared" si="373"/>
        <v xml:space="preserve"> </v>
      </c>
      <c r="EN461" s="57" t="str">
        <f t="shared" si="374"/>
        <v xml:space="preserve"> </v>
      </c>
      <c r="EO461" s="57">
        <f t="shared" si="375"/>
        <v>-0.6809756097560975</v>
      </c>
      <c r="EP461" s="57">
        <f t="shared" si="376"/>
        <v>-0.58007117437722422</v>
      </c>
      <c r="EQ461" s="57" t="str">
        <f t="shared" si="377"/>
        <v xml:space="preserve"> </v>
      </c>
      <c r="ER461" s="57">
        <f t="shared" si="378"/>
        <v>-0.71908602150537626</v>
      </c>
      <c r="ES461" s="57">
        <f t="shared" si="379"/>
        <v>-1</v>
      </c>
      <c r="ET461" s="57">
        <f t="shared" si="380"/>
        <v>-0.22101449275362317</v>
      </c>
      <c r="EU461" s="57">
        <f t="shared" si="381"/>
        <v>23.4375</v>
      </c>
      <c r="EV461" s="57">
        <f t="shared" si="382"/>
        <v>-1</v>
      </c>
      <c r="EW461" s="57" t="str">
        <f t="shared" si="383"/>
        <v xml:space="preserve"> </v>
      </c>
      <c r="EX461" s="57">
        <f t="shared" si="384"/>
        <v>-0.16452830188679246</v>
      </c>
      <c r="EY461" s="57" t="str">
        <f t="shared" si="385"/>
        <v xml:space="preserve"> </v>
      </c>
      <c r="EZ461" s="57">
        <f t="shared" si="386"/>
        <v>-0.99309895833333328</v>
      </c>
      <c r="FA461" s="57">
        <f t="shared" si="387"/>
        <v>-0.99497062146892656</v>
      </c>
      <c r="FB461" s="57">
        <f t="shared" si="388"/>
        <v>69.277777777777771</v>
      </c>
      <c r="FC461" s="57">
        <f t="shared" si="389"/>
        <v>589.15384615384619</v>
      </c>
    </row>
    <row r="462" spans="1:159">
      <c r="A462" s="19">
        <v>4218202</v>
      </c>
      <c r="B462" s="20" t="s">
        <v>785</v>
      </c>
      <c r="C462" s="21">
        <v>0</v>
      </c>
      <c r="D462" s="21">
        <v>1</v>
      </c>
      <c r="E462" s="21">
        <v>0</v>
      </c>
      <c r="F462" s="21">
        <v>0</v>
      </c>
      <c r="G462" s="21">
        <v>29360</v>
      </c>
      <c r="H462" s="22">
        <v>36774</v>
      </c>
      <c r="I462" s="22">
        <f t="shared" si="348"/>
        <v>26785</v>
      </c>
      <c r="J462" s="22">
        <f t="shared" si="348"/>
        <v>34296</v>
      </c>
      <c r="K462" s="23">
        <f t="shared" si="349"/>
        <v>0.91229564032697552</v>
      </c>
      <c r="L462" s="23">
        <f t="shared" si="349"/>
        <v>0.93261543481807796</v>
      </c>
      <c r="M462" s="22">
        <v>2575</v>
      </c>
      <c r="N462" s="22">
        <v>2478</v>
      </c>
      <c r="O462" s="22">
        <v>295053</v>
      </c>
      <c r="P462" s="22">
        <v>851471</v>
      </c>
      <c r="Q462" s="22">
        <v>6498</v>
      </c>
      <c r="R462" s="22">
        <v>9130</v>
      </c>
      <c r="S462" s="24">
        <v>11596819.285573671</v>
      </c>
      <c r="T462" s="24">
        <v>44392178.461389683</v>
      </c>
      <c r="U462" s="24">
        <v>10977250.42657988</v>
      </c>
      <c r="V462" s="24">
        <v>42106213.117123678</v>
      </c>
      <c r="W462" s="24">
        <v>619568.85899379011</v>
      </c>
      <c r="X462" s="24">
        <v>2285965.3442660016</v>
      </c>
      <c r="Y462" s="24">
        <v>640.46810471529113</v>
      </c>
      <c r="Z462" s="24">
        <v>1672.2768382954546</v>
      </c>
      <c r="AA462" s="24">
        <v>1253.6304564090565</v>
      </c>
      <c r="AB462" s="24">
        <v>3736.1256769741476</v>
      </c>
      <c r="AC462" s="25">
        <v>1.9573659440329756</v>
      </c>
      <c r="AD462" s="25">
        <v>2.2341550103524526</v>
      </c>
      <c r="AE462" s="23">
        <f t="shared" si="350"/>
        <v>1.1414089517411232</v>
      </c>
      <c r="AF462" s="25">
        <v>0.93734608976099154</v>
      </c>
      <c r="AG462" s="25">
        <v>2.4962023860606437</v>
      </c>
      <c r="AH462" s="23">
        <f t="shared" si="351"/>
        <v>2.6630530743421952</v>
      </c>
      <c r="AI462" s="26">
        <f t="shared" si="344"/>
        <v>0.14365953936567211</v>
      </c>
      <c r="AJ462" s="26">
        <f t="shared" si="345"/>
        <v>0.14389262828427141</v>
      </c>
      <c r="AK462" s="26">
        <f t="shared" si="390"/>
        <v>0.11180080109502422</v>
      </c>
      <c r="AL462" s="26">
        <f t="shared" si="391"/>
        <v>3.4591978931157952E-2</v>
      </c>
      <c r="AM462" s="26">
        <f t="shared" si="346"/>
        <v>2.2771180524121304E-2</v>
      </c>
      <c r="AN462" s="26">
        <f t="shared" si="347"/>
        <v>-3.8324125809758858E-3</v>
      </c>
      <c r="AO462" s="23">
        <v>129.80000000000001</v>
      </c>
      <c r="AP462" s="23">
        <v>127.2</v>
      </c>
      <c r="AQ462" s="22">
        <v>2769.6666666666665</v>
      </c>
      <c r="AR462" s="22">
        <v>4121.666666666667</v>
      </c>
      <c r="AS462" s="22">
        <v>0</v>
      </c>
      <c r="AT462" s="22">
        <v>0</v>
      </c>
      <c r="AU462" s="22">
        <v>0</v>
      </c>
      <c r="AV462" s="22">
        <v>0</v>
      </c>
      <c r="AW462" s="22">
        <v>1369.3333333333333</v>
      </c>
      <c r="AX462" s="22">
        <v>3421.6666666666665</v>
      </c>
      <c r="AY462" s="22">
        <v>43</v>
      </c>
      <c r="AZ462" s="22">
        <v>0</v>
      </c>
      <c r="BA462" s="22">
        <v>2.6666666666666665</v>
      </c>
      <c r="BB462" s="22">
        <v>0</v>
      </c>
      <c r="BC462" s="22">
        <v>155.33333333333334</v>
      </c>
      <c r="BD462" s="22">
        <v>111.33333333333333</v>
      </c>
      <c r="BE462" s="22">
        <v>0</v>
      </c>
      <c r="BF462" s="22">
        <v>0</v>
      </c>
      <c r="BG462" s="22">
        <v>16</v>
      </c>
      <c r="BH462" s="22">
        <v>0</v>
      </c>
      <c r="BI462" s="22">
        <v>7.333333333333333</v>
      </c>
      <c r="BJ462" s="22">
        <v>0</v>
      </c>
      <c r="BK462" s="22">
        <v>989.33333333333337</v>
      </c>
      <c r="BL462" s="22">
        <v>257</v>
      </c>
      <c r="BM462" s="22">
        <v>145.66666666666666</v>
      </c>
      <c r="BN462" s="22">
        <v>331.66666666666669</v>
      </c>
      <c r="BO462" s="22">
        <v>0</v>
      </c>
      <c r="BP462" s="22">
        <v>0</v>
      </c>
      <c r="BQ462" s="22">
        <v>41</v>
      </c>
      <c r="BR462" s="22">
        <v>0</v>
      </c>
      <c r="BS462" s="22">
        <v>0</v>
      </c>
      <c r="BT462" s="22">
        <v>0</v>
      </c>
      <c r="BU462" s="22">
        <v>191</v>
      </c>
      <c r="BV462" s="22">
        <v>134.33333333333334</v>
      </c>
      <c r="BW462" s="22">
        <v>73.666666666666671</v>
      </c>
      <c r="BX462" s="22">
        <v>28.333333333333332</v>
      </c>
      <c r="BY462" s="22">
        <v>0</v>
      </c>
      <c r="BZ462" s="22">
        <v>0</v>
      </c>
      <c r="CA462" s="22">
        <v>0</v>
      </c>
      <c r="CB462" s="22">
        <v>0</v>
      </c>
      <c r="CC462" s="22">
        <v>31.333333333333332</v>
      </c>
      <c r="CD462" s="22">
        <v>3</v>
      </c>
      <c r="CE462" s="22">
        <v>0</v>
      </c>
      <c r="CF462" s="22">
        <v>0</v>
      </c>
      <c r="CG462" s="22">
        <v>0</v>
      </c>
      <c r="CH462" s="22">
        <v>0</v>
      </c>
      <c r="CI462" s="22">
        <v>43.333333333333336</v>
      </c>
      <c r="CJ462" s="22">
        <v>44.333333333333336</v>
      </c>
      <c r="CK462" s="22">
        <v>41</v>
      </c>
      <c r="CL462" s="22">
        <v>42</v>
      </c>
      <c r="CM462" s="22">
        <v>126</v>
      </c>
      <c r="CN462" s="22">
        <v>144.33333333333334</v>
      </c>
      <c r="CO462" s="22">
        <v>43.666666666666664</v>
      </c>
      <c r="CP462" s="22">
        <v>44</v>
      </c>
      <c r="CQ462" s="22">
        <v>0</v>
      </c>
      <c r="CR462" s="22">
        <v>2</v>
      </c>
      <c r="CS462" s="22">
        <v>74.333333333333329</v>
      </c>
      <c r="CT462" s="22">
        <v>85</v>
      </c>
      <c r="CU462" s="22">
        <v>1055</v>
      </c>
      <c r="CV462" s="22">
        <v>2</v>
      </c>
      <c r="CW462" s="22">
        <v>822</v>
      </c>
      <c r="CX462" s="22">
        <v>3024</v>
      </c>
      <c r="CY462" s="22">
        <v>193.66666666666666</v>
      </c>
      <c r="CZ462" s="22">
        <v>245.33333333333334</v>
      </c>
      <c r="DA462" s="22">
        <v>6.666666666666667</v>
      </c>
      <c r="DB462" s="22">
        <v>174.66666666666666</v>
      </c>
      <c r="DC462" s="22">
        <v>0</v>
      </c>
      <c r="DD462" s="22">
        <v>24.333333333333332</v>
      </c>
      <c r="DE462" s="22">
        <v>4800.666666666667</v>
      </c>
      <c r="DF462" s="22">
        <v>3470.3333333333335</v>
      </c>
      <c r="DG462" s="22">
        <v>466.66666666666669</v>
      </c>
      <c r="DH462" s="22">
        <v>5151</v>
      </c>
      <c r="DI462" s="22">
        <v>7331.666666666667</v>
      </c>
      <c r="DJ462" s="22">
        <v>966.66666666666663</v>
      </c>
      <c r="DK462" s="22">
        <v>132760.66666666666</v>
      </c>
      <c r="DL462" s="22">
        <v>6422.333333333333</v>
      </c>
      <c r="DM462" s="22">
        <v>15047</v>
      </c>
      <c r="DN462" s="22">
        <v>35868.333333333336</v>
      </c>
      <c r="DO462" s="22">
        <v>1871</v>
      </c>
      <c r="DP462" s="27">
        <v>14640</v>
      </c>
      <c r="DQ462" s="57">
        <f t="shared" si="343"/>
        <v>0.48814538452280676</v>
      </c>
      <c r="DR462" s="57" t="str">
        <f t="shared" si="352"/>
        <v xml:space="preserve"> </v>
      </c>
      <c r="DS462" s="57" t="str">
        <f t="shared" si="353"/>
        <v xml:space="preserve"> </v>
      </c>
      <c r="DT462" s="57">
        <f t="shared" si="354"/>
        <v>1.4987828627069133</v>
      </c>
      <c r="DU462" s="57">
        <f t="shared" si="355"/>
        <v>-1</v>
      </c>
      <c r="DV462" s="57">
        <f t="shared" si="356"/>
        <v>-1</v>
      </c>
      <c r="DW462" s="57">
        <f t="shared" si="357"/>
        <v>-0.28326180257510736</v>
      </c>
      <c r="DX462" s="57" t="str">
        <f t="shared" si="358"/>
        <v xml:space="preserve"> </v>
      </c>
      <c r="DY462" s="57">
        <f t="shared" si="359"/>
        <v>-1</v>
      </c>
      <c r="DZ462" s="57">
        <f t="shared" si="360"/>
        <v>-1</v>
      </c>
      <c r="EA462" s="57">
        <f t="shared" si="361"/>
        <v>-0.74022911051212936</v>
      </c>
      <c r="EB462" s="57">
        <f t="shared" si="362"/>
        <v>1.276887871853547</v>
      </c>
      <c r="EC462" s="57" t="str">
        <f t="shared" si="363"/>
        <v xml:space="preserve"> </v>
      </c>
      <c r="ED462" s="57">
        <f t="shared" si="364"/>
        <v>-1</v>
      </c>
      <c r="EE462" s="57" t="str">
        <f t="shared" si="365"/>
        <v xml:space="preserve"> </v>
      </c>
      <c r="EF462" s="57">
        <f t="shared" si="366"/>
        <v>-0.29668411867364741</v>
      </c>
      <c r="EG462" s="57">
        <f t="shared" si="367"/>
        <v>-0.61538461538461542</v>
      </c>
      <c r="EH462" s="57" t="str">
        <f t="shared" si="368"/>
        <v xml:space="preserve"> </v>
      </c>
      <c r="EI462" s="57" t="str">
        <f t="shared" si="369"/>
        <v xml:space="preserve"> </v>
      </c>
      <c r="EJ462" s="57">
        <f t="shared" si="370"/>
        <v>-0.9042553191489362</v>
      </c>
      <c r="EK462" s="57" t="str">
        <f t="shared" si="371"/>
        <v xml:space="preserve"> </v>
      </c>
      <c r="EL462" s="57" t="str">
        <f t="shared" si="372"/>
        <v xml:space="preserve"> </v>
      </c>
      <c r="EM462" s="57">
        <f t="shared" si="373"/>
        <v>2.3076923076922995E-2</v>
      </c>
      <c r="EN462" s="57">
        <f t="shared" si="374"/>
        <v>2.4390243902439046E-2</v>
      </c>
      <c r="EO462" s="57">
        <f t="shared" si="375"/>
        <v>0.14550264550264558</v>
      </c>
      <c r="EP462" s="57">
        <f t="shared" si="376"/>
        <v>7.6335877862596657E-3</v>
      </c>
      <c r="EQ462" s="57" t="str">
        <f t="shared" si="377"/>
        <v xml:space="preserve"> </v>
      </c>
      <c r="ER462" s="57">
        <f t="shared" si="378"/>
        <v>0.1434977578475336</v>
      </c>
      <c r="ES462" s="57">
        <f t="shared" si="379"/>
        <v>-0.99810426540284358</v>
      </c>
      <c r="ET462" s="57">
        <f t="shared" si="380"/>
        <v>2.6788321167883211</v>
      </c>
      <c r="EU462" s="57">
        <f t="shared" si="381"/>
        <v>0.26678141135972466</v>
      </c>
      <c r="EV462" s="57">
        <f t="shared" si="382"/>
        <v>25.199999999999996</v>
      </c>
      <c r="EW462" s="57" t="str">
        <f t="shared" si="383"/>
        <v xml:space="preserve"> </v>
      </c>
      <c r="EX462" s="57">
        <f t="shared" si="384"/>
        <v>-0.27711428968198859</v>
      </c>
      <c r="EY462" s="57">
        <f t="shared" si="385"/>
        <v>10.037857142857142</v>
      </c>
      <c r="EZ462" s="57">
        <f t="shared" si="386"/>
        <v>-0.86815185269379402</v>
      </c>
      <c r="FA462" s="57">
        <f t="shared" si="387"/>
        <v>-0.95162472820765187</v>
      </c>
      <c r="FB462" s="57">
        <f t="shared" si="388"/>
        <v>1.3837531290844245</v>
      </c>
      <c r="FC462" s="57">
        <f t="shared" si="389"/>
        <v>6.824692677712453</v>
      </c>
    </row>
    <row r="463" spans="1:159">
      <c r="A463" s="19">
        <v>4218251</v>
      </c>
      <c r="B463" s="20" t="s">
        <v>786</v>
      </c>
      <c r="C463" s="21">
        <v>0</v>
      </c>
      <c r="D463" s="21">
        <v>1</v>
      </c>
      <c r="E463" s="21">
        <v>0</v>
      </c>
      <c r="F463" s="21">
        <v>0</v>
      </c>
      <c r="G463" s="21">
        <v>6492</v>
      </c>
      <c r="H463" s="22">
        <v>7167</v>
      </c>
      <c r="I463" s="22">
        <f t="shared" si="348"/>
        <v>2766</v>
      </c>
      <c r="J463" s="22">
        <f t="shared" si="348"/>
        <v>4083</v>
      </c>
      <c r="K463" s="23">
        <f t="shared" si="349"/>
        <v>0.42606284658040666</v>
      </c>
      <c r="L463" s="23">
        <f t="shared" si="349"/>
        <v>0.56969443281707832</v>
      </c>
      <c r="M463" s="22">
        <v>3726</v>
      </c>
      <c r="N463" s="22">
        <v>3084</v>
      </c>
      <c r="O463" s="22">
        <v>50902</v>
      </c>
      <c r="P463" s="22">
        <v>97974</v>
      </c>
      <c r="Q463" s="22">
        <v>24398</v>
      </c>
      <c r="R463" s="22">
        <v>20821</v>
      </c>
      <c r="S463" s="24">
        <v>727731.03622756014</v>
      </c>
      <c r="T463" s="24">
        <v>2904284.6539740372</v>
      </c>
      <c r="U463" s="24">
        <v>443782.93644145987</v>
      </c>
      <c r="V463" s="24">
        <v>1983496.2701213616</v>
      </c>
      <c r="W463" s="24">
        <v>283948.09978610015</v>
      </c>
      <c r="X463" s="24">
        <v>920788.38385267986</v>
      </c>
      <c r="Y463" s="24">
        <v>312.66422168544392</v>
      </c>
      <c r="Z463" s="24">
        <v>812.87221751508082</v>
      </c>
      <c r="AA463" s="24">
        <v>463.67968455505115</v>
      </c>
      <c r="AB463" s="24">
        <v>1146.9569310435104</v>
      </c>
      <c r="AC463" s="25">
        <v>1.4829956624251575</v>
      </c>
      <c r="AD463" s="25">
        <v>1.4109929043333695</v>
      </c>
      <c r="AE463" s="23">
        <f t="shared" si="350"/>
        <v>0.95144776217750959</v>
      </c>
      <c r="AF463" s="25">
        <v>0.76903203892115368</v>
      </c>
      <c r="AG463" s="25">
        <v>1.558958958959747</v>
      </c>
      <c r="AH463" s="23">
        <f t="shared" si="351"/>
        <v>2.0271703649002091</v>
      </c>
      <c r="AI463" s="26">
        <f t="shared" si="344"/>
        <v>0.14843608049663026</v>
      </c>
      <c r="AJ463" s="26">
        <f t="shared" si="345"/>
        <v>0.16151835953590155</v>
      </c>
      <c r="AK463" s="26">
        <f t="shared" si="390"/>
        <v>6.7671375326605387E-2</v>
      </c>
      <c r="AL463" s="26">
        <f t="shared" si="391"/>
        <v>-1.5728895226433837E-2</v>
      </c>
      <c r="AM463" s="26">
        <f t="shared" si="346"/>
        <v>9.9407348204643142E-3</v>
      </c>
      <c r="AN463" s="26">
        <f t="shared" si="347"/>
        <v>-1.873309464614481E-2</v>
      </c>
      <c r="AO463" s="23">
        <v>548.79999999999995</v>
      </c>
      <c r="AP463" s="23">
        <v>596.9</v>
      </c>
      <c r="AQ463" s="22">
        <v>1423.6666666666667</v>
      </c>
      <c r="AR463" s="22">
        <v>3338.6666666666665</v>
      </c>
      <c r="AS463" s="22">
        <v>0</v>
      </c>
      <c r="AT463" s="22">
        <v>0</v>
      </c>
      <c r="AU463" s="22">
        <v>25.333333333333332</v>
      </c>
      <c r="AV463" s="22">
        <v>0</v>
      </c>
      <c r="AW463" s="22">
        <v>7</v>
      </c>
      <c r="AX463" s="22">
        <v>4.333333333333333</v>
      </c>
      <c r="AY463" s="22">
        <v>0</v>
      </c>
      <c r="AZ463" s="22">
        <v>0</v>
      </c>
      <c r="BA463" s="22">
        <v>15</v>
      </c>
      <c r="BB463" s="22">
        <v>0</v>
      </c>
      <c r="BC463" s="22">
        <v>0</v>
      </c>
      <c r="BD463" s="22">
        <v>0</v>
      </c>
      <c r="BE463" s="22">
        <v>0</v>
      </c>
      <c r="BF463" s="22">
        <v>38.333333333333336</v>
      </c>
      <c r="BG463" s="22">
        <v>250.66666666666666</v>
      </c>
      <c r="BH463" s="22">
        <v>1010</v>
      </c>
      <c r="BI463" s="22">
        <v>20.333333333333332</v>
      </c>
      <c r="BJ463" s="22">
        <v>221</v>
      </c>
      <c r="BK463" s="22">
        <v>0</v>
      </c>
      <c r="BL463" s="22">
        <v>0</v>
      </c>
      <c r="BM463" s="22">
        <v>982.66666666666663</v>
      </c>
      <c r="BN463" s="22">
        <v>2049.6666666666665</v>
      </c>
      <c r="BO463" s="22">
        <v>0</v>
      </c>
      <c r="BP463" s="22">
        <v>15.333333333333334</v>
      </c>
      <c r="BQ463" s="22">
        <v>122.66666666666667</v>
      </c>
      <c r="BR463" s="22">
        <v>0</v>
      </c>
      <c r="BS463" s="22">
        <v>0</v>
      </c>
      <c r="BT463" s="22">
        <v>0</v>
      </c>
      <c r="BU463" s="22">
        <v>0</v>
      </c>
      <c r="BV463" s="22">
        <v>9.3333333333333339</v>
      </c>
      <c r="BW463" s="22">
        <v>0</v>
      </c>
      <c r="BX463" s="22">
        <v>0</v>
      </c>
      <c r="BY463" s="22">
        <v>0</v>
      </c>
      <c r="BZ463" s="22">
        <v>0</v>
      </c>
      <c r="CA463" s="22">
        <v>0</v>
      </c>
      <c r="CB463" s="22">
        <v>9.3333333333333339</v>
      </c>
      <c r="CC463" s="22">
        <v>0</v>
      </c>
      <c r="CD463" s="22">
        <v>0</v>
      </c>
      <c r="CE463" s="22">
        <v>0</v>
      </c>
      <c r="CF463" s="22">
        <v>0</v>
      </c>
      <c r="CG463" s="22">
        <v>0</v>
      </c>
      <c r="CH463" s="22">
        <v>0</v>
      </c>
      <c r="CI463" s="22">
        <v>0</v>
      </c>
      <c r="CJ463" s="22">
        <v>0</v>
      </c>
      <c r="CK463" s="22">
        <v>0</v>
      </c>
      <c r="CL463" s="22">
        <v>0</v>
      </c>
      <c r="CM463" s="22">
        <v>18632.666666666668</v>
      </c>
      <c r="CN463" s="22">
        <v>15854</v>
      </c>
      <c r="CO463" s="22">
        <v>176.66666666666666</v>
      </c>
      <c r="CP463" s="22">
        <v>1354.6666666666667</v>
      </c>
      <c r="CQ463" s="22">
        <v>4653.333333333333</v>
      </c>
      <c r="CR463" s="22">
        <v>6538.666666666667</v>
      </c>
      <c r="CS463" s="22">
        <v>13802.666666666666</v>
      </c>
      <c r="CT463" s="22">
        <v>7933.333333333333</v>
      </c>
      <c r="CU463" s="22">
        <v>91.666666666666671</v>
      </c>
      <c r="CV463" s="22">
        <v>0</v>
      </c>
      <c r="CW463" s="22">
        <v>46</v>
      </c>
      <c r="CX463" s="22">
        <v>235</v>
      </c>
      <c r="CY463" s="22">
        <v>39.666666666666664</v>
      </c>
      <c r="CZ463" s="22">
        <v>96</v>
      </c>
      <c r="DA463" s="22">
        <v>6</v>
      </c>
      <c r="DB463" s="22">
        <v>0</v>
      </c>
      <c r="DC463" s="22">
        <v>0</v>
      </c>
      <c r="DD463" s="22">
        <v>26</v>
      </c>
      <c r="DE463" s="22">
        <v>9766.6666666666661</v>
      </c>
      <c r="DF463" s="22">
        <v>357</v>
      </c>
      <c r="DG463" s="22">
        <v>420</v>
      </c>
      <c r="DH463" s="22">
        <v>12500</v>
      </c>
      <c r="DI463" s="22">
        <v>3200</v>
      </c>
      <c r="DJ463" s="22">
        <v>826.66666666666663</v>
      </c>
      <c r="DK463" s="22">
        <v>4800</v>
      </c>
      <c r="DL463" s="22">
        <v>3120</v>
      </c>
      <c r="DM463" s="22">
        <v>5000</v>
      </c>
      <c r="DN463" s="22">
        <v>9166.6666666666661</v>
      </c>
      <c r="DO463" s="22">
        <v>300</v>
      </c>
      <c r="DP463" s="27">
        <v>6866.666666666667</v>
      </c>
      <c r="DQ463" s="57">
        <f t="shared" si="343"/>
        <v>1.3451182392882228</v>
      </c>
      <c r="DR463" s="57" t="str">
        <f t="shared" si="352"/>
        <v xml:space="preserve"> </v>
      </c>
      <c r="DS463" s="57">
        <f t="shared" si="353"/>
        <v>-1</v>
      </c>
      <c r="DT463" s="57">
        <f t="shared" si="354"/>
        <v>-0.38095238095238104</v>
      </c>
      <c r="DU463" s="57" t="str">
        <f t="shared" si="355"/>
        <v xml:space="preserve"> </v>
      </c>
      <c r="DV463" s="57">
        <f t="shared" si="356"/>
        <v>-1</v>
      </c>
      <c r="DW463" s="57" t="str">
        <f t="shared" si="357"/>
        <v xml:space="preserve"> </v>
      </c>
      <c r="DX463" s="57" t="str">
        <f t="shared" si="358"/>
        <v xml:space="preserve"> </v>
      </c>
      <c r="DY463" s="57">
        <f t="shared" si="359"/>
        <v>3.0292553191489366</v>
      </c>
      <c r="DZ463" s="57">
        <f t="shared" si="360"/>
        <v>9.8688524590163933</v>
      </c>
      <c r="EA463" s="57" t="str">
        <f t="shared" si="361"/>
        <v xml:space="preserve"> </v>
      </c>
      <c r="EB463" s="57">
        <f t="shared" si="362"/>
        <v>1.0858208955223878</v>
      </c>
      <c r="EC463" s="57" t="str">
        <f t="shared" si="363"/>
        <v xml:space="preserve"> </v>
      </c>
      <c r="ED463" s="57">
        <f t="shared" si="364"/>
        <v>-1</v>
      </c>
      <c r="EE463" s="57" t="str">
        <f t="shared" si="365"/>
        <v xml:space="preserve"> </v>
      </c>
      <c r="EF463" s="57" t="str">
        <f t="shared" si="366"/>
        <v xml:space="preserve"> </v>
      </c>
      <c r="EG463" s="57" t="str">
        <f t="shared" si="367"/>
        <v xml:space="preserve"> </v>
      </c>
      <c r="EH463" s="57" t="str">
        <f t="shared" si="368"/>
        <v xml:space="preserve"> </v>
      </c>
      <c r="EI463" s="57" t="str">
        <f t="shared" si="369"/>
        <v xml:space="preserve"> </v>
      </c>
      <c r="EJ463" s="57" t="str">
        <f t="shared" si="370"/>
        <v xml:space="preserve"> </v>
      </c>
      <c r="EK463" s="57" t="str">
        <f t="shared" si="371"/>
        <v xml:space="preserve"> </v>
      </c>
      <c r="EL463" s="57" t="str">
        <f t="shared" si="372"/>
        <v xml:space="preserve"> </v>
      </c>
      <c r="EM463" s="57" t="str">
        <f t="shared" si="373"/>
        <v xml:space="preserve"> </v>
      </c>
      <c r="EN463" s="57" t="str">
        <f t="shared" si="374"/>
        <v xml:space="preserve"> </v>
      </c>
      <c r="EO463" s="57">
        <f t="shared" si="375"/>
        <v>-0.14912877026011673</v>
      </c>
      <c r="EP463" s="57">
        <f t="shared" si="376"/>
        <v>6.6679245283018878</v>
      </c>
      <c r="EQ463" s="57">
        <f t="shared" si="377"/>
        <v>0.40515759312320943</v>
      </c>
      <c r="ER463" s="57">
        <f t="shared" si="378"/>
        <v>-0.42523183925811436</v>
      </c>
      <c r="ES463" s="57">
        <f t="shared" si="379"/>
        <v>-1</v>
      </c>
      <c r="ET463" s="57">
        <f t="shared" si="380"/>
        <v>4.1086956521739131</v>
      </c>
      <c r="EU463" s="57">
        <f t="shared" si="381"/>
        <v>1.420168067226891</v>
      </c>
      <c r="EV463" s="57">
        <f t="shared" si="382"/>
        <v>-1</v>
      </c>
      <c r="EW463" s="57" t="str">
        <f t="shared" si="383"/>
        <v xml:space="preserve"> </v>
      </c>
      <c r="EX463" s="57">
        <f t="shared" si="384"/>
        <v>-0.96344709897610925</v>
      </c>
      <c r="EY463" s="57">
        <f t="shared" si="385"/>
        <v>28.761904761904763</v>
      </c>
      <c r="EZ463" s="57">
        <f t="shared" si="386"/>
        <v>-0.7416666666666667</v>
      </c>
      <c r="FA463" s="57">
        <f t="shared" si="387"/>
        <v>-0.35</v>
      </c>
      <c r="FB463" s="57">
        <f t="shared" si="388"/>
        <v>0.83333333333333326</v>
      </c>
      <c r="FC463" s="57">
        <f t="shared" si="389"/>
        <v>21.888888888888889</v>
      </c>
    </row>
    <row r="464" spans="1:159">
      <c r="A464" s="19">
        <v>4218301</v>
      </c>
      <c r="B464" s="20" t="s">
        <v>787</v>
      </c>
      <c r="C464" s="21">
        <v>0</v>
      </c>
      <c r="D464" s="21">
        <v>1</v>
      </c>
      <c r="E464" s="21">
        <v>0</v>
      </c>
      <c r="F464" s="21">
        <v>0</v>
      </c>
      <c r="G464" s="21">
        <v>17120</v>
      </c>
      <c r="H464" s="22">
        <v>18129</v>
      </c>
      <c r="I464" s="22">
        <f t="shared" si="348"/>
        <v>14219</v>
      </c>
      <c r="J464" s="22">
        <f t="shared" si="348"/>
        <v>15365</v>
      </c>
      <c r="K464" s="23">
        <f t="shared" si="349"/>
        <v>0.83054906542056073</v>
      </c>
      <c r="L464" s="23">
        <f t="shared" si="349"/>
        <v>0.84753709526173537</v>
      </c>
      <c r="M464" s="22">
        <v>2901</v>
      </c>
      <c r="N464" s="22">
        <v>2764</v>
      </c>
      <c r="O464" s="22">
        <v>129724</v>
      </c>
      <c r="P464" s="22">
        <v>379432</v>
      </c>
      <c r="Q464" s="22">
        <v>14312</v>
      </c>
      <c r="R464" s="22">
        <v>46876</v>
      </c>
      <c r="S464" s="24">
        <v>3524301.3440705296</v>
      </c>
      <c r="T464" s="24">
        <v>9474743.7367402576</v>
      </c>
      <c r="U464" s="24">
        <v>3005760.959862289</v>
      </c>
      <c r="V464" s="24">
        <v>8120173.9397728248</v>
      </c>
      <c r="W464" s="24">
        <v>518540.3842082406</v>
      </c>
      <c r="X464" s="24">
        <v>1354569.7969674538</v>
      </c>
      <c r="Y464" s="24">
        <v>518.7079290871277</v>
      </c>
      <c r="Z464" s="24">
        <v>972.92674770729775</v>
      </c>
      <c r="AA464" s="24">
        <v>955.97566975065456</v>
      </c>
      <c r="AB464" s="24">
        <v>1666.8591971922883</v>
      </c>
      <c r="AC464" s="25">
        <v>1.842994132426456</v>
      </c>
      <c r="AD464" s="25">
        <v>1.7132422364995543</v>
      </c>
      <c r="AE464" s="23">
        <f t="shared" si="350"/>
        <v>0.92959722787827193</v>
      </c>
      <c r="AF464" s="25">
        <v>2.4212689919198094</v>
      </c>
      <c r="AG464" s="25">
        <v>1.2660489575348137</v>
      </c>
      <c r="AH464" s="23">
        <f t="shared" si="351"/>
        <v>0.52288653667140517</v>
      </c>
      <c r="AI464" s="26">
        <f t="shared" si="344"/>
        <v>0.10395010137021088</v>
      </c>
      <c r="AJ464" s="26">
        <f t="shared" si="345"/>
        <v>0.1044882226857593</v>
      </c>
      <c r="AK464" s="26">
        <f t="shared" si="390"/>
        <v>0.11329782945786238</v>
      </c>
      <c r="AL464" s="26">
        <f t="shared" si="391"/>
        <v>0.12596533932755904</v>
      </c>
      <c r="AM464" s="26">
        <f t="shared" si="346"/>
        <v>5.7429775618418333E-3</v>
      </c>
      <c r="AN464" s="26">
        <f t="shared" si="347"/>
        <v>-4.8259772930735467E-3</v>
      </c>
      <c r="AO464" s="23">
        <v>418.4</v>
      </c>
      <c r="AP464" s="23">
        <v>438.1</v>
      </c>
      <c r="AQ464" s="22">
        <v>5395</v>
      </c>
      <c r="AR464" s="22">
        <v>23681</v>
      </c>
      <c r="AS464" s="22">
        <v>0</v>
      </c>
      <c r="AT464" s="22">
        <v>0</v>
      </c>
      <c r="AU464" s="22">
        <v>0</v>
      </c>
      <c r="AV464" s="22">
        <v>0</v>
      </c>
      <c r="AW464" s="22">
        <v>9</v>
      </c>
      <c r="AX464" s="22">
        <v>5.333333333333333</v>
      </c>
      <c r="AY464" s="22">
        <v>0</v>
      </c>
      <c r="AZ464" s="22">
        <v>0</v>
      </c>
      <c r="BA464" s="22">
        <v>311.33333333333331</v>
      </c>
      <c r="BB464" s="22">
        <v>487.66666666666669</v>
      </c>
      <c r="BC464" s="22">
        <v>0</v>
      </c>
      <c r="BD464" s="22">
        <v>0</v>
      </c>
      <c r="BE464" s="22">
        <v>0</v>
      </c>
      <c r="BF464" s="22">
        <v>1430.6666666666667</v>
      </c>
      <c r="BG464" s="22">
        <v>293.66666666666669</v>
      </c>
      <c r="BH464" s="22">
        <v>1274</v>
      </c>
      <c r="BI464" s="22">
        <v>101.33333333333333</v>
      </c>
      <c r="BJ464" s="22">
        <v>540.33333333333337</v>
      </c>
      <c r="BK464" s="22">
        <v>5.333333333333333</v>
      </c>
      <c r="BL464" s="22">
        <v>0</v>
      </c>
      <c r="BM464" s="22">
        <v>2677</v>
      </c>
      <c r="BN464" s="22">
        <v>8074.666666666667</v>
      </c>
      <c r="BO464" s="22">
        <v>1916</v>
      </c>
      <c r="BP464" s="22">
        <v>8975.6666666666661</v>
      </c>
      <c r="BQ464" s="22">
        <v>9</v>
      </c>
      <c r="BR464" s="22">
        <v>1110</v>
      </c>
      <c r="BS464" s="22">
        <v>21.333333333333332</v>
      </c>
      <c r="BT464" s="22">
        <v>1772.6666666666667</v>
      </c>
      <c r="BU464" s="22">
        <v>17.333333333333332</v>
      </c>
      <c r="BV464" s="22">
        <v>177.66666666666666</v>
      </c>
      <c r="BW464" s="22">
        <v>0</v>
      </c>
      <c r="BX464" s="22">
        <v>0</v>
      </c>
      <c r="BY464" s="22">
        <v>0</v>
      </c>
      <c r="BZ464" s="22">
        <v>0</v>
      </c>
      <c r="CA464" s="22">
        <v>17.333333333333332</v>
      </c>
      <c r="CB464" s="22">
        <v>48.333333333333336</v>
      </c>
      <c r="CC464" s="22">
        <v>0</v>
      </c>
      <c r="CD464" s="22">
        <v>0</v>
      </c>
      <c r="CE464" s="22">
        <v>0</v>
      </c>
      <c r="CF464" s="22">
        <v>86.666666666666671</v>
      </c>
      <c r="CG464" s="22">
        <v>0</v>
      </c>
      <c r="CH464" s="22">
        <v>0</v>
      </c>
      <c r="CI464" s="22">
        <v>0</v>
      </c>
      <c r="CJ464" s="22">
        <v>0</v>
      </c>
      <c r="CK464" s="22">
        <v>0</v>
      </c>
      <c r="CL464" s="22">
        <v>0</v>
      </c>
      <c r="CM464" s="22">
        <v>7446</v>
      </c>
      <c r="CN464" s="22">
        <v>23573.333333333332</v>
      </c>
      <c r="CO464" s="22">
        <v>680</v>
      </c>
      <c r="CP464" s="22">
        <v>4200</v>
      </c>
      <c r="CQ464" s="22">
        <v>2712.6666666666665</v>
      </c>
      <c r="CR464" s="22">
        <v>12993.333333333334</v>
      </c>
      <c r="CS464" s="22">
        <v>4053.3333333333335</v>
      </c>
      <c r="CT464" s="22">
        <v>6380</v>
      </c>
      <c r="CU464" s="22">
        <v>320</v>
      </c>
      <c r="CV464" s="22">
        <v>2</v>
      </c>
      <c r="CW464" s="22">
        <v>260.66666666666669</v>
      </c>
      <c r="CX464" s="22">
        <v>713.33333333333337</v>
      </c>
      <c r="CY464" s="22">
        <v>49</v>
      </c>
      <c r="CZ464" s="22">
        <v>50</v>
      </c>
      <c r="DA464" s="22">
        <v>9.3333333333333339</v>
      </c>
      <c r="DB464" s="22">
        <v>0</v>
      </c>
      <c r="DC464" s="22">
        <v>1</v>
      </c>
      <c r="DD464" s="22">
        <v>15.333333333333334</v>
      </c>
      <c r="DE464" s="22">
        <v>4053.3333333333335</v>
      </c>
      <c r="DF464" s="22">
        <v>780.66666666666663</v>
      </c>
      <c r="DG464" s="22">
        <v>300</v>
      </c>
      <c r="DH464" s="22">
        <v>4185.333333333333</v>
      </c>
      <c r="DI464" s="22">
        <v>14950</v>
      </c>
      <c r="DJ464" s="22">
        <v>390.66666666666669</v>
      </c>
      <c r="DK464" s="22">
        <v>46000</v>
      </c>
      <c r="DL464" s="22">
        <v>14266.666666666666</v>
      </c>
      <c r="DM464" s="22">
        <v>4800</v>
      </c>
      <c r="DN464" s="22">
        <v>4000</v>
      </c>
      <c r="DO464" s="22">
        <v>500</v>
      </c>
      <c r="DP464" s="27">
        <v>2200</v>
      </c>
      <c r="DQ464" s="57">
        <f t="shared" si="343"/>
        <v>3.3894346617238185</v>
      </c>
      <c r="DR464" s="57" t="str">
        <f t="shared" si="352"/>
        <v xml:space="preserve"> </v>
      </c>
      <c r="DS464" s="57" t="str">
        <f t="shared" si="353"/>
        <v xml:space="preserve"> </v>
      </c>
      <c r="DT464" s="57">
        <f t="shared" si="354"/>
        <v>-0.40740740740740744</v>
      </c>
      <c r="DU464" s="57" t="str">
        <f t="shared" si="355"/>
        <v xml:space="preserve"> </v>
      </c>
      <c r="DV464" s="57">
        <f t="shared" si="356"/>
        <v>0.56638115631691655</v>
      </c>
      <c r="DW464" s="57" t="str">
        <f t="shared" si="357"/>
        <v xml:space="preserve"> </v>
      </c>
      <c r="DX464" s="57" t="str">
        <f t="shared" si="358"/>
        <v xml:space="preserve"> </v>
      </c>
      <c r="DY464" s="57">
        <f t="shared" si="359"/>
        <v>3.338251986379114</v>
      </c>
      <c r="DZ464" s="57">
        <f t="shared" si="360"/>
        <v>4.3322368421052637</v>
      </c>
      <c r="EA464" s="57">
        <f t="shared" si="361"/>
        <v>-1</v>
      </c>
      <c r="EB464" s="57">
        <f t="shared" si="362"/>
        <v>2.016311791806749</v>
      </c>
      <c r="EC464" s="57">
        <f t="shared" si="363"/>
        <v>3.684585942936673</v>
      </c>
      <c r="ED464" s="57">
        <f t="shared" si="364"/>
        <v>122.33333333333333</v>
      </c>
      <c r="EE464" s="57">
        <f t="shared" si="365"/>
        <v>82.093750000000014</v>
      </c>
      <c r="EF464" s="57">
        <f t="shared" si="366"/>
        <v>9.25</v>
      </c>
      <c r="EG464" s="57" t="str">
        <f t="shared" si="367"/>
        <v xml:space="preserve"> </v>
      </c>
      <c r="EH464" s="57" t="str">
        <f t="shared" si="368"/>
        <v xml:space="preserve"> </v>
      </c>
      <c r="EI464" s="57">
        <f t="shared" si="369"/>
        <v>1.7884615384615388</v>
      </c>
      <c r="EJ464" s="57" t="str">
        <f t="shared" si="370"/>
        <v xml:space="preserve"> </v>
      </c>
      <c r="EK464" s="57" t="str">
        <f t="shared" si="371"/>
        <v xml:space="preserve"> </v>
      </c>
      <c r="EL464" s="57" t="str">
        <f t="shared" si="372"/>
        <v xml:space="preserve"> </v>
      </c>
      <c r="EM464" s="57" t="str">
        <f t="shared" si="373"/>
        <v xml:space="preserve"> </v>
      </c>
      <c r="EN464" s="57" t="str">
        <f t="shared" si="374"/>
        <v xml:space="preserve"> </v>
      </c>
      <c r="EO464" s="57">
        <f t="shared" si="375"/>
        <v>2.1659056316590561</v>
      </c>
      <c r="EP464" s="57">
        <f t="shared" si="376"/>
        <v>5.1764705882352944</v>
      </c>
      <c r="EQ464" s="57">
        <f t="shared" si="377"/>
        <v>3.7898746620791357</v>
      </c>
      <c r="ER464" s="57">
        <f t="shared" si="378"/>
        <v>0.57401315789473673</v>
      </c>
      <c r="ES464" s="57">
        <f t="shared" si="379"/>
        <v>-0.99375000000000002</v>
      </c>
      <c r="ET464" s="57">
        <f t="shared" si="380"/>
        <v>1.7365728900255752</v>
      </c>
      <c r="EU464" s="57">
        <f t="shared" si="381"/>
        <v>2.0408163265306145E-2</v>
      </c>
      <c r="EV464" s="57">
        <f t="shared" si="382"/>
        <v>-1</v>
      </c>
      <c r="EW464" s="57">
        <f t="shared" si="383"/>
        <v>14.333333333333334</v>
      </c>
      <c r="EX464" s="57">
        <f t="shared" si="384"/>
        <v>-0.80740131578947372</v>
      </c>
      <c r="EY464" s="57">
        <f t="shared" si="385"/>
        <v>12.951111111111111</v>
      </c>
      <c r="EZ464" s="57">
        <f t="shared" si="386"/>
        <v>-0.97386845039018954</v>
      </c>
      <c r="FA464" s="57">
        <f t="shared" si="387"/>
        <v>-0.6898550724637682</v>
      </c>
      <c r="FB464" s="57">
        <f t="shared" si="388"/>
        <v>-0.16666666666666663</v>
      </c>
      <c r="FC464" s="57">
        <f t="shared" si="389"/>
        <v>3.4000000000000004</v>
      </c>
    </row>
    <row r="465" spans="1:159">
      <c r="A465" s="19">
        <v>4218400</v>
      </c>
      <c r="B465" s="20" t="s">
        <v>788</v>
      </c>
      <c r="C465" s="21">
        <v>0</v>
      </c>
      <c r="D465" s="21">
        <v>1</v>
      </c>
      <c r="E465" s="21">
        <v>0</v>
      </c>
      <c r="F465" s="21">
        <v>0</v>
      </c>
      <c r="G465" s="21">
        <v>6716</v>
      </c>
      <c r="H465" s="22">
        <v>6876</v>
      </c>
      <c r="I465" s="22">
        <f t="shared" si="348"/>
        <v>1764</v>
      </c>
      <c r="J465" s="22">
        <f t="shared" si="348"/>
        <v>3401</v>
      </c>
      <c r="K465" s="23">
        <f t="shared" si="349"/>
        <v>0.26265634306134605</v>
      </c>
      <c r="L465" s="23">
        <f t="shared" si="349"/>
        <v>0.49461896451425247</v>
      </c>
      <c r="M465" s="22">
        <v>4952</v>
      </c>
      <c r="N465" s="22">
        <v>3475</v>
      </c>
      <c r="O465" s="22">
        <v>31415</v>
      </c>
      <c r="P465" s="22">
        <v>86624</v>
      </c>
      <c r="Q465" s="22">
        <v>10613</v>
      </c>
      <c r="R465" s="22">
        <v>26516</v>
      </c>
      <c r="S465" s="24">
        <v>1948335.9093598756</v>
      </c>
      <c r="T465" s="24">
        <v>5116952.6580079691</v>
      </c>
      <c r="U465" s="24">
        <v>784304.51269826083</v>
      </c>
      <c r="V465" s="24">
        <v>2452541.7918745745</v>
      </c>
      <c r="W465" s="24">
        <v>1164031.3966616108</v>
      </c>
      <c r="X465" s="24">
        <v>2664410.8661334184</v>
      </c>
      <c r="Y465" s="24">
        <v>530.76764143141691</v>
      </c>
      <c r="Z465" s="24">
        <v>1022.6866266342214</v>
      </c>
      <c r="AA465" s="24">
        <v>1284.1251374424924</v>
      </c>
      <c r="AB465" s="24">
        <v>1251.7031349150029</v>
      </c>
      <c r="AC465" s="25">
        <v>2.4193734455615274</v>
      </c>
      <c r="AD465" s="25">
        <v>1.2239361524013481</v>
      </c>
      <c r="AE465" s="23">
        <f t="shared" si="350"/>
        <v>0.50588971894633539</v>
      </c>
      <c r="AF465" s="25">
        <v>1.4912851041085882</v>
      </c>
      <c r="AG465" s="25">
        <v>1.5763523587270163</v>
      </c>
      <c r="AH465" s="23">
        <f t="shared" si="351"/>
        <v>1.0570429184761936</v>
      </c>
      <c r="AI465" s="26">
        <f t="shared" si="344"/>
        <v>0.10137383886548612</v>
      </c>
      <c r="AJ465" s="26">
        <f t="shared" si="345"/>
        <v>0.12076141347204228</v>
      </c>
      <c r="AK465" s="26">
        <f t="shared" si="390"/>
        <v>0.10675149425471298</v>
      </c>
      <c r="AL465" s="26">
        <f t="shared" si="391"/>
        <v>9.5890051983023694E-2</v>
      </c>
      <c r="AM465" s="26">
        <f t="shared" si="346"/>
        <v>2.3572086887453381E-3</v>
      </c>
      <c r="AN465" s="26">
        <f t="shared" si="347"/>
        <v>-3.4799768743161597E-2</v>
      </c>
      <c r="AO465" s="23">
        <v>179.7</v>
      </c>
      <c r="AP465" s="23">
        <v>161.1</v>
      </c>
      <c r="AQ465" s="22">
        <v>6003.333333333333</v>
      </c>
      <c r="AR465" s="22">
        <v>16198.666666666666</v>
      </c>
      <c r="AS465" s="22">
        <v>0</v>
      </c>
      <c r="AT465" s="22">
        <v>0</v>
      </c>
      <c r="AU465" s="22">
        <v>0</v>
      </c>
      <c r="AV465" s="22">
        <v>0</v>
      </c>
      <c r="AW465" s="22">
        <v>893</v>
      </c>
      <c r="AX465" s="22">
        <v>5402.666666666667</v>
      </c>
      <c r="AY465" s="22">
        <v>0</v>
      </c>
      <c r="AZ465" s="22">
        <v>8.6666666666666661</v>
      </c>
      <c r="BA465" s="22">
        <v>1947</v>
      </c>
      <c r="BB465" s="22">
        <v>783.66666666666663</v>
      </c>
      <c r="BC465" s="22">
        <v>148.33333333333334</v>
      </c>
      <c r="BD465" s="22">
        <v>330</v>
      </c>
      <c r="BE465" s="22">
        <v>51.666666666666664</v>
      </c>
      <c r="BF465" s="22">
        <v>20.666666666666668</v>
      </c>
      <c r="BG465" s="22">
        <v>444.33333333333331</v>
      </c>
      <c r="BH465" s="22">
        <v>481.33333333333331</v>
      </c>
      <c r="BI465" s="22">
        <v>1688.6666666666667</v>
      </c>
      <c r="BJ465" s="22">
        <v>7602.666666666667</v>
      </c>
      <c r="BK465" s="22">
        <v>393.33333333333331</v>
      </c>
      <c r="BL465" s="22">
        <v>638</v>
      </c>
      <c r="BM465" s="22">
        <v>423.33333333333331</v>
      </c>
      <c r="BN465" s="22">
        <v>931</v>
      </c>
      <c r="BO465" s="22">
        <v>0</v>
      </c>
      <c r="BP465" s="22">
        <v>0</v>
      </c>
      <c r="BQ465" s="22">
        <v>13.666666666666666</v>
      </c>
      <c r="BR465" s="22">
        <v>0</v>
      </c>
      <c r="BS465" s="22">
        <v>0</v>
      </c>
      <c r="BT465" s="22">
        <v>0</v>
      </c>
      <c r="BU465" s="22">
        <v>116</v>
      </c>
      <c r="BV465" s="22">
        <v>193.33333333333334</v>
      </c>
      <c r="BW465" s="22">
        <v>29.666666666666668</v>
      </c>
      <c r="BX465" s="22">
        <v>0</v>
      </c>
      <c r="BY465" s="22">
        <v>2</v>
      </c>
      <c r="BZ465" s="22">
        <v>0</v>
      </c>
      <c r="CA465" s="22">
        <v>0</v>
      </c>
      <c r="CB465" s="22">
        <v>0</v>
      </c>
      <c r="CC465" s="22">
        <v>39.333333333333336</v>
      </c>
      <c r="CD465" s="22">
        <v>0</v>
      </c>
      <c r="CE465" s="22">
        <v>0</v>
      </c>
      <c r="CF465" s="22">
        <v>0</v>
      </c>
      <c r="CG465" s="22">
        <v>0</v>
      </c>
      <c r="CH465" s="22">
        <v>0</v>
      </c>
      <c r="CI465" s="22">
        <v>0</v>
      </c>
      <c r="CJ465" s="22">
        <v>0</v>
      </c>
      <c r="CK465" s="22">
        <v>33.666666666666664</v>
      </c>
      <c r="CL465" s="22">
        <v>65.333333333333329</v>
      </c>
      <c r="CM465" s="22">
        <v>538</v>
      </c>
      <c r="CN465" s="22">
        <v>2339.3333333333335</v>
      </c>
      <c r="CO465" s="22">
        <v>482.33333333333331</v>
      </c>
      <c r="CP465" s="22">
        <v>2102</v>
      </c>
      <c r="CQ465" s="22">
        <v>0</v>
      </c>
      <c r="CR465" s="22">
        <v>0</v>
      </c>
      <c r="CS465" s="22">
        <v>55.666666666666664</v>
      </c>
      <c r="CT465" s="22">
        <v>237.33333333333334</v>
      </c>
      <c r="CU465" s="22">
        <v>346</v>
      </c>
      <c r="CV465" s="22">
        <v>0</v>
      </c>
      <c r="CW465" s="22">
        <v>290.66666666666669</v>
      </c>
      <c r="CX465" s="22">
        <v>1813.6666666666667</v>
      </c>
      <c r="CY465" s="22">
        <v>51.666666666666664</v>
      </c>
      <c r="CZ465" s="22">
        <v>3293</v>
      </c>
      <c r="DA465" s="22">
        <v>3.6666666666666665</v>
      </c>
      <c r="DB465" s="22">
        <v>0</v>
      </c>
      <c r="DC465" s="22">
        <v>0</v>
      </c>
      <c r="DD465" s="22">
        <v>9.6666666666666661</v>
      </c>
      <c r="DE465" s="22">
        <v>6948.666666666667</v>
      </c>
      <c r="DF465" s="22">
        <v>5116.333333333333</v>
      </c>
      <c r="DG465" s="22">
        <v>122</v>
      </c>
      <c r="DH465" s="22">
        <v>8741.6666666666661</v>
      </c>
      <c r="DI465" s="22">
        <v>10522</v>
      </c>
      <c r="DJ465" s="22">
        <v>157.33333333333334</v>
      </c>
      <c r="DK465" s="22">
        <v>326422</v>
      </c>
      <c r="DL465" s="22">
        <v>6439</v>
      </c>
      <c r="DM465" s="22">
        <v>8381.3333333333339</v>
      </c>
      <c r="DN465" s="22">
        <v>390064</v>
      </c>
      <c r="DO465" s="22">
        <v>873</v>
      </c>
      <c r="DP465" s="27">
        <v>79904.333333333328</v>
      </c>
      <c r="DQ465" s="57">
        <f t="shared" si="343"/>
        <v>1.6982787340366463</v>
      </c>
      <c r="DR465" s="57" t="str">
        <f t="shared" si="352"/>
        <v xml:space="preserve"> </v>
      </c>
      <c r="DS465" s="57" t="str">
        <f t="shared" si="353"/>
        <v xml:space="preserve"> </v>
      </c>
      <c r="DT465" s="57">
        <f t="shared" si="354"/>
        <v>5.0500186636804782</v>
      </c>
      <c r="DU465" s="57" t="str">
        <f t="shared" si="355"/>
        <v xml:space="preserve"> </v>
      </c>
      <c r="DV465" s="57">
        <f t="shared" si="356"/>
        <v>-0.59750042800890268</v>
      </c>
      <c r="DW465" s="57">
        <f t="shared" si="357"/>
        <v>1.2247191011235952</v>
      </c>
      <c r="DX465" s="57">
        <f t="shared" si="358"/>
        <v>-0.6</v>
      </c>
      <c r="DY465" s="57">
        <f t="shared" si="359"/>
        <v>8.3270817704426126E-2</v>
      </c>
      <c r="DZ465" s="57">
        <f t="shared" si="360"/>
        <v>3.5021713383339916</v>
      </c>
      <c r="EA465" s="57">
        <f t="shared" si="361"/>
        <v>0.62203389830508482</v>
      </c>
      <c r="EB465" s="57">
        <f t="shared" si="362"/>
        <v>1.1992125984251971</v>
      </c>
      <c r="EC465" s="57" t="str">
        <f t="shared" si="363"/>
        <v xml:space="preserve"> </v>
      </c>
      <c r="ED465" s="57">
        <f t="shared" si="364"/>
        <v>-1</v>
      </c>
      <c r="EE465" s="57" t="str">
        <f t="shared" si="365"/>
        <v xml:space="preserve"> </v>
      </c>
      <c r="EF465" s="57">
        <f t="shared" si="366"/>
        <v>0.66666666666666674</v>
      </c>
      <c r="EG465" s="57">
        <f t="shared" si="367"/>
        <v>-1</v>
      </c>
      <c r="EH465" s="57">
        <f t="shared" si="368"/>
        <v>-1</v>
      </c>
      <c r="EI465" s="57" t="str">
        <f t="shared" si="369"/>
        <v xml:space="preserve"> </v>
      </c>
      <c r="EJ465" s="57">
        <f t="shared" si="370"/>
        <v>-1</v>
      </c>
      <c r="EK465" s="57" t="str">
        <f t="shared" si="371"/>
        <v xml:space="preserve"> </v>
      </c>
      <c r="EL465" s="57" t="str">
        <f t="shared" si="372"/>
        <v xml:space="preserve"> </v>
      </c>
      <c r="EM465" s="57" t="str">
        <f t="shared" si="373"/>
        <v xml:space="preserve"> </v>
      </c>
      <c r="EN465" s="57">
        <f t="shared" si="374"/>
        <v>0.94059405940594054</v>
      </c>
      <c r="EO465" s="57">
        <f t="shared" si="375"/>
        <v>3.34820322180917</v>
      </c>
      <c r="EP465" s="57">
        <f t="shared" si="376"/>
        <v>3.3579820317899101</v>
      </c>
      <c r="EQ465" s="57" t="str">
        <f t="shared" si="377"/>
        <v xml:space="preserve"> </v>
      </c>
      <c r="ER465" s="57">
        <f t="shared" si="378"/>
        <v>3.2634730538922163</v>
      </c>
      <c r="ES465" s="57">
        <f t="shared" si="379"/>
        <v>-1</v>
      </c>
      <c r="ET465" s="57">
        <f t="shared" si="380"/>
        <v>5.2396788990825689</v>
      </c>
      <c r="EU465" s="57">
        <f t="shared" si="381"/>
        <v>62.735483870967748</v>
      </c>
      <c r="EV465" s="57">
        <f t="shared" si="382"/>
        <v>-1</v>
      </c>
      <c r="EW465" s="57" t="str">
        <f t="shared" si="383"/>
        <v xml:space="preserve"> </v>
      </c>
      <c r="EX465" s="57">
        <f t="shared" si="384"/>
        <v>-0.26369567303079733</v>
      </c>
      <c r="EY465" s="57">
        <f t="shared" si="385"/>
        <v>70.65300546448087</v>
      </c>
      <c r="EZ465" s="57">
        <f t="shared" si="386"/>
        <v>-0.98504720268643475</v>
      </c>
      <c r="FA465" s="57">
        <f t="shared" si="387"/>
        <v>-0.98027400113962904</v>
      </c>
      <c r="FB465" s="57">
        <f t="shared" si="388"/>
        <v>45.539611835825639</v>
      </c>
      <c r="FC465" s="57">
        <f t="shared" si="389"/>
        <v>90.528445971744929</v>
      </c>
    </row>
    <row r="466" spans="1:159">
      <c r="A466" s="19">
        <v>4218509</v>
      </c>
      <c r="B466" s="20" t="s">
        <v>789</v>
      </c>
      <c r="C466" s="21">
        <v>0</v>
      </c>
      <c r="D466" s="21">
        <v>1</v>
      </c>
      <c r="E466" s="21">
        <v>0</v>
      </c>
      <c r="F466" s="21">
        <v>0</v>
      </c>
      <c r="G466" s="21">
        <v>4841</v>
      </c>
      <c r="H466" s="22">
        <v>6341</v>
      </c>
      <c r="I466" s="22">
        <f t="shared" si="348"/>
        <v>2908</v>
      </c>
      <c r="J466" s="22">
        <f t="shared" si="348"/>
        <v>4715</v>
      </c>
      <c r="K466" s="23">
        <f t="shared" si="349"/>
        <v>0.6007023342284652</v>
      </c>
      <c r="L466" s="23">
        <f t="shared" si="349"/>
        <v>0.74357356883772274</v>
      </c>
      <c r="M466" s="22">
        <v>1933</v>
      </c>
      <c r="N466" s="22">
        <v>1626</v>
      </c>
      <c r="O466" s="22">
        <v>63543</v>
      </c>
      <c r="P466" s="22">
        <v>307968</v>
      </c>
      <c r="Q466" s="22">
        <v>7092</v>
      </c>
      <c r="R466" s="22">
        <v>18721</v>
      </c>
      <c r="S466" s="24">
        <v>1583443.4649488302</v>
      </c>
      <c r="T466" s="24">
        <v>9265372.5091403686</v>
      </c>
      <c r="U466" s="24">
        <v>1121239.7026342489</v>
      </c>
      <c r="V466" s="24">
        <v>5933841.0715261763</v>
      </c>
      <c r="W466" s="24">
        <v>462203.76231457968</v>
      </c>
      <c r="X466" s="24">
        <v>3331531.4376142132</v>
      </c>
      <c r="Y466" s="24">
        <v>570.88653618493095</v>
      </c>
      <c r="Z466" s="24">
        <v>2159.4785166982015</v>
      </c>
      <c r="AA466" s="24">
        <v>995.9960661182954</v>
      </c>
      <c r="AB466" s="24">
        <v>8327.7636121251071</v>
      </c>
      <c r="AC466" s="25">
        <v>1.7446480219594038</v>
      </c>
      <c r="AD466" s="25">
        <v>3.856377152044137</v>
      </c>
      <c r="AE466" s="23">
        <f t="shared" si="350"/>
        <v>2.2104041064472493</v>
      </c>
      <c r="AF466" s="25">
        <v>1.9102483902960892</v>
      </c>
      <c r="AG466" s="25">
        <v>3.4129381046838727</v>
      </c>
      <c r="AH466" s="23">
        <f t="shared" si="351"/>
        <v>1.7866462403639907</v>
      </c>
      <c r="AI466" s="26">
        <f t="shared" si="344"/>
        <v>0.19323513365105027</v>
      </c>
      <c r="AJ466" s="26">
        <f t="shared" si="345"/>
        <v>0.18130962982864629</v>
      </c>
      <c r="AK466" s="26">
        <f t="shared" si="390"/>
        <v>0.17096465896128521</v>
      </c>
      <c r="AL466" s="26">
        <f t="shared" si="391"/>
        <v>0.10193513740729299</v>
      </c>
      <c r="AM466" s="26">
        <f t="shared" si="346"/>
        <v>2.7359088025705525E-2</v>
      </c>
      <c r="AN466" s="26">
        <f t="shared" si="347"/>
        <v>-1.7146318563044161E-2</v>
      </c>
      <c r="AO466" s="23">
        <v>177.5</v>
      </c>
      <c r="AP466" s="23">
        <v>185.2</v>
      </c>
      <c r="AQ466" s="22">
        <v>2254</v>
      </c>
      <c r="AR466" s="22">
        <v>6535</v>
      </c>
      <c r="AS466" s="22">
        <v>0</v>
      </c>
      <c r="AT466" s="22">
        <v>0</v>
      </c>
      <c r="AU466" s="22">
        <v>0</v>
      </c>
      <c r="AV466" s="22">
        <v>0</v>
      </c>
      <c r="AW466" s="22">
        <v>12.333333333333334</v>
      </c>
      <c r="AX466" s="22">
        <v>13.666666666666666</v>
      </c>
      <c r="AY466" s="22">
        <v>0</v>
      </c>
      <c r="AZ466" s="22">
        <v>0</v>
      </c>
      <c r="BA466" s="22">
        <v>0</v>
      </c>
      <c r="BB466" s="22">
        <v>0</v>
      </c>
      <c r="BC466" s="22">
        <v>0</v>
      </c>
      <c r="BD466" s="22">
        <v>0</v>
      </c>
      <c r="BE466" s="22">
        <v>0</v>
      </c>
      <c r="BF466" s="22">
        <v>0</v>
      </c>
      <c r="BG466" s="22">
        <v>49</v>
      </c>
      <c r="BH466" s="22">
        <v>73.666666666666671</v>
      </c>
      <c r="BI466" s="22">
        <v>43.333333333333336</v>
      </c>
      <c r="BJ466" s="22">
        <v>0</v>
      </c>
      <c r="BK466" s="22">
        <v>4.333333333333333</v>
      </c>
      <c r="BL466" s="22">
        <v>80</v>
      </c>
      <c r="BM466" s="22">
        <v>2140.6666666666665</v>
      </c>
      <c r="BN466" s="22">
        <v>6043.666666666667</v>
      </c>
      <c r="BO466" s="22">
        <v>3.6666666666666665</v>
      </c>
      <c r="BP466" s="22">
        <v>273.33333333333331</v>
      </c>
      <c r="BQ466" s="22">
        <v>0</v>
      </c>
      <c r="BR466" s="22">
        <v>0</v>
      </c>
      <c r="BS466" s="22">
        <v>0.66666666666666663</v>
      </c>
      <c r="BT466" s="22">
        <v>50.666666666666664</v>
      </c>
      <c r="BU466" s="22">
        <v>75</v>
      </c>
      <c r="BV466" s="22">
        <v>162</v>
      </c>
      <c r="BW466" s="22">
        <v>0</v>
      </c>
      <c r="BX466" s="22">
        <v>0</v>
      </c>
      <c r="BY466" s="22">
        <v>0</v>
      </c>
      <c r="BZ466" s="22">
        <v>0</v>
      </c>
      <c r="CA466" s="22">
        <v>0</v>
      </c>
      <c r="CB466" s="22">
        <v>33.333333333333336</v>
      </c>
      <c r="CC466" s="22">
        <v>40</v>
      </c>
      <c r="CD466" s="22">
        <v>11</v>
      </c>
      <c r="CE466" s="22">
        <v>0</v>
      </c>
      <c r="CF466" s="22">
        <v>0</v>
      </c>
      <c r="CG466" s="22">
        <v>31.333333333333332</v>
      </c>
      <c r="CH466" s="22">
        <v>15.666666666666666</v>
      </c>
      <c r="CI466" s="22">
        <v>0</v>
      </c>
      <c r="CJ466" s="22">
        <v>0</v>
      </c>
      <c r="CK466" s="22">
        <v>3.6666666666666665</v>
      </c>
      <c r="CL466" s="22">
        <v>102</v>
      </c>
      <c r="CM466" s="22">
        <v>21.333333333333332</v>
      </c>
      <c r="CN466" s="22">
        <v>535.66666666666663</v>
      </c>
      <c r="CO466" s="22">
        <v>5.666666666666667</v>
      </c>
      <c r="CP466" s="22">
        <v>0</v>
      </c>
      <c r="CQ466" s="22">
        <v>0</v>
      </c>
      <c r="CR466" s="22">
        <v>147</v>
      </c>
      <c r="CS466" s="22">
        <v>15.666666666666666</v>
      </c>
      <c r="CT466" s="22">
        <v>388.66666666666669</v>
      </c>
      <c r="CU466" s="22">
        <v>1690.3333333333333</v>
      </c>
      <c r="CV466" s="22">
        <v>0</v>
      </c>
      <c r="CW466" s="22">
        <v>1636.6666666666667</v>
      </c>
      <c r="CX466" s="22">
        <v>10230</v>
      </c>
      <c r="CY466" s="22">
        <v>42.333333333333336</v>
      </c>
      <c r="CZ466" s="22">
        <v>107</v>
      </c>
      <c r="DA466" s="22">
        <v>11.333333333333334</v>
      </c>
      <c r="DB466" s="22">
        <v>0</v>
      </c>
      <c r="DC466" s="22">
        <v>0</v>
      </c>
      <c r="DD466" s="22">
        <v>26</v>
      </c>
      <c r="DE466" s="22">
        <v>11315</v>
      </c>
      <c r="DF466" s="22">
        <v>10363</v>
      </c>
      <c r="DG466" s="22">
        <v>219.33333333333334</v>
      </c>
      <c r="DH466" s="22">
        <v>16116.666666666666</v>
      </c>
      <c r="DI466" s="22">
        <v>20071.666666666668</v>
      </c>
      <c r="DJ466" s="22">
        <v>129.33333333333334</v>
      </c>
      <c r="DK466" s="22">
        <v>416700</v>
      </c>
      <c r="DL466" s="22">
        <v>55040</v>
      </c>
      <c r="DM466" s="22">
        <v>18833.333333333332</v>
      </c>
      <c r="DN466" s="22">
        <v>466256</v>
      </c>
      <c r="DO466" s="22">
        <v>2270</v>
      </c>
      <c r="DP466" s="27">
        <v>14600</v>
      </c>
      <c r="DQ466" s="57">
        <f t="shared" ref="DQ466:DQ529" si="392">IF(AQ466&gt;0,AR466/AQ466-1," ")</f>
        <v>1.8992901508429458</v>
      </c>
      <c r="DR466" s="57" t="str">
        <f t="shared" si="352"/>
        <v xml:space="preserve"> </v>
      </c>
      <c r="DS466" s="57" t="str">
        <f t="shared" si="353"/>
        <v xml:space="preserve"> </v>
      </c>
      <c r="DT466" s="57">
        <f t="shared" si="354"/>
        <v>0.10810810810810811</v>
      </c>
      <c r="DU466" s="57" t="str">
        <f t="shared" si="355"/>
        <v xml:space="preserve"> </v>
      </c>
      <c r="DV466" s="57" t="str">
        <f t="shared" si="356"/>
        <v xml:space="preserve"> </v>
      </c>
      <c r="DW466" s="57" t="str">
        <f t="shared" si="357"/>
        <v xml:space="preserve"> </v>
      </c>
      <c r="DX466" s="57" t="str">
        <f t="shared" si="358"/>
        <v xml:space="preserve"> </v>
      </c>
      <c r="DY466" s="57">
        <f t="shared" si="359"/>
        <v>0.5034013605442178</v>
      </c>
      <c r="DZ466" s="57">
        <f t="shared" si="360"/>
        <v>-1</v>
      </c>
      <c r="EA466" s="57">
        <f t="shared" si="361"/>
        <v>17.461538461538463</v>
      </c>
      <c r="EB466" s="57">
        <f t="shared" si="362"/>
        <v>1.8232637807536598</v>
      </c>
      <c r="EC466" s="57">
        <f t="shared" si="363"/>
        <v>73.545454545454547</v>
      </c>
      <c r="ED466" s="57" t="str">
        <f t="shared" si="364"/>
        <v xml:space="preserve"> </v>
      </c>
      <c r="EE466" s="57">
        <f t="shared" si="365"/>
        <v>75</v>
      </c>
      <c r="EF466" s="57">
        <f t="shared" si="366"/>
        <v>1.1600000000000001</v>
      </c>
      <c r="EG466" s="57" t="str">
        <f t="shared" si="367"/>
        <v xml:space="preserve"> </v>
      </c>
      <c r="EH466" s="57" t="str">
        <f t="shared" si="368"/>
        <v xml:space="preserve"> </v>
      </c>
      <c r="EI466" s="57" t="str">
        <f t="shared" si="369"/>
        <v xml:space="preserve"> </v>
      </c>
      <c r="EJ466" s="57">
        <f t="shared" si="370"/>
        <v>-0.72499999999999998</v>
      </c>
      <c r="EK466" s="57" t="str">
        <f t="shared" si="371"/>
        <v xml:space="preserve"> </v>
      </c>
      <c r="EL466" s="57">
        <f t="shared" si="372"/>
        <v>-0.5</v>
      </c>
      <c r="EM466" s="57" t="str">
        <f t="shared" si="373"/>
        <v xml:space="preserve"> </v>
      </c>
      <c r="EN466" s="57">
        <f t="shared" si="374"/>
        <v>26.81818181818182</v>
      </c>
      <c r="EO466" s="57">
        <f t="shared" si="375"/>
        <v>24.109375</v>
      </c>
      <c r="EP466" s="57">
        <f t="shared" si="376"/>
        <v>-1</v>
      </c>
      <c r="EQ466" s="57" t="str">
        <f t="shared" si="377"/>
        <v xml:space="preserve"> </v>
      </c>
      <c r="ER466" s="57">
        <f t="shared" si="378"/>
        <v>23.808510638297875</v>
      </c>
      <c r="ES466" s="57">
        <f t="shared" si="379"/>
        <v>-1</v>
      </c>
      <c r="ET466" s="57">
        <f t="shared" si="380"/>
        <v>5.2505091649694497</v>
      </c>
      <c r="EU466" s="57">
        <f t="shared" si="381"/>
        <v>1.5275590551181102</v>
      </c>
      <c r="EV466" s="57">
        <f t="shared" si="382"/>
        <v>-1</v>
      </c>
      <c r="EW466" s="57" t="str">
        <f t="shared" si="383"/>
        <v xml:space="preserve"> </v>
      </c>
      <c r="EX466" s="57">
        <f t="shared" si="384"/>
        <v>-8.4136102518780342E-2</v>
      </c>
      <c r="EY466" s="57">
        <f t="shared" si="385"/>
        <v>72.480243161094222</v>
      </c>
      <c r="EZ466" s="57">
        <f t="shared" si="386"/>
        <v>-0.99355642281823464</v>
      </c>
      <c r="FA466" s="57">
        <f t="shared" si="387"/>
        <v>-0.86791456683465329</v>
      </c>
      <c r="FB466" s="57">
        <f t="shared" si="388"/>
        <v>23.756955752212392</v>
      </c>
      <c r="FC466" s="57">
        <f t="shared" si="389"/>
        <v>5.4317180616740091</v>
      </c>
    </row>
    <row r="467" spans="1:159">
      <c r="A467" s="19">
        <v>4218954</v>
      </c>
      <c r="B467" s="20" t="s">
        <v>790</v>
      </c>
      <c r="C467" s="21">
        <v>0</v>
      </c>
      <c r="D467" s="21">
        <v>1</v>
      </c>
      <c r="E467" s="21">
        <v>0</v>
      </c>
      <c r="F467" s="21">
        <v>0</v>
      </c>
      <c r="G467" s="21">
        <v>2527</v>
      </c>
      <c r="H467" s="22">
        <v>2482</v>
      </c>
      <c r="I467" s="22">
        <f t="shared" si="348"/>
        <v>1185</v>
      </c>
      <c r="J467" s="22">
        <f t="shared" si="348"/>
        <v>1232</v>
      </c>
      <c r="K467" s="23">
        <f t="shared" si="349"/>
        <v>0.46893549663632766</v>
      </c>
      <c r="L467" s="23">
        <f t="shared" si="349"/>
        <v>0.49637389202256244</v>
      </c>
      <c r="M467" s="22">
        <v>1342</v>
      </c>
      <c r="N467" s="22">
        <v>1250</v>
      </c>
      <c r="O467" s="22">
        <v>11796</v>
      </c>
      <c r="P467" s="22">
        <v>34510</v>
      </c>
      <c r="Q467" s="22">
        <v>6142</v>
      </c>
      <c r="R467" s="22">
        <v>16308</v>
      </c>
      <c r="S467" s="24">
        <v>618976.15470335027</v>
      </c>
      <c r="T467" s="24">
        <v>1267091.5402334644</v>
      </c>
      <c r="U467" s="24">
        <v>424141.23662461026</v>
      </c>
      <c r="V467" s="24">
        <v>733757.52224800712</v>
      </c>
      <c r="W467" s="24">
        <v>194834.91807874007</v>
      </c>
      <c r="X467" s="24">
        <v>533334.01798545674</v>
      </c>
      <c r="Y467" s="24">
        <v>541.52229035253981</v>
      </c>
      <c r="Z467" s="24">
        <v>822.65887565320895</v>
      </c>
      <c r="AA467" s="24">
        <v>1092.1962544619389</v>
      </c>
      <c r="AB467" s="24">
        <v>919.24202776689867</v>
      </c>
      <c r="AC467" s="25">
        <v>2.0168999022199094</v>
      </c>
      <c r="AD467" s="25">
        <v>1.1174036468481552</v>
      </c>
      <c r="AE467" s="23">
        <f t="shared" si="350"/>
        <v>0.55402037831341067</v>
      </c>
      <c r="AF467" s="25">
        <v>1.3834942559222698</v>
      </c>
      <c r="AG467" s="25">
        <v>1.3061364216835094</v>
      </c>
      <c r="AH467" s="23">
        <f t="shared" si="351"/>
        <v>0.94408517859209196</v>
      </c>
      <c r="AI467" s="26">
        <f t="shared" si="344"/>
        <v>7.4269899690133867E-2</v>
      </c>
      <c r="AJ467" s="26">
        <f t="shared" si="345"/>
        <v>5.634117108718284E-2</v>
      </c>
      <c r="AK467" s="26">
        <f t="shared" si="390"/>
        <v>0.11332258559385489</v>
      </c>
      <c r="AL467" s="26">
        <f t="shared" si="391"/>
        <v>0.10257740698761975</v>
      </c>
      <c r="AM467" s="26">
        <f t="shared" si="346"/>
        <v>-1.7952008582110546E-3</v>
      </c>
      <c r="AN467" s="26">
        <f t="shared" si="347"/>
        <v>-7.0765908961467616E-3</v>
      </c>
      <c r="AO467" s="23">
        <v>278.2</v>
      </c>
      <c r="AP467" s="23">
        <v>353.1</v>
      </c>
      <c r="AQ467" s="22">
        <v>2143.6666666666665</v>
      </c>
      <c r="AR467" s="22">
        <v>2983.3333333333335</v>
      </c>
      <c r="AS467" s="22">
        <v>0</v>
      </c>
      <c r="AT467" s="22">
        <v>0</v>
      </c>
      <c r="AU467" s="22">
        <v>0</v>
      </c>
      <c r="AV467" s="22">
        <v>0</v>
      </c>
      <c r="AW467" s="22">
        <v>0</v>
      </c>
      <c r="AX467" s="22">
        <v>0</v>
      </c>
      <c r="AY467" s="22">
        <v>0</v>
      </c>
      <c r="AZ467" s="22">
        <v>0</v>
      </c>
      <c r="BA467" s="22">
        <v>1730</v>
      </c>
      <c r="BB467" s="22">
        <v>2360</v>
      </c>
      <c r="BC467" s="22">
        <v>0</v>
      </c>
      <c r="BD467" s="22">
        <v>0</v>
      </c>
      <c r="BE467" s="22">
        <v>21.666666666666668</v>
      </c>
      <c r="BF467" s="22">
        <v>32.666666666666664</v>
      </c>
      <c r="BG467" s="22">
        <v>143.66666666666666</v>
      </c>
      <c r="BH467" s="22">
        <v>175</v>
      </c>
      <c r="BI467" s="22">
        <v>0</v>
      </c>
      <c r="BJ467" s="22">
        <v>0</v>
      </c>
      <c r="BK467" s="22">
        <v>0</v>
      </c>
      <c r="BL467" s="22">
        <v>0</v>
      </c>
      <c r="BM467" s="22">
        <v>248.33333333333334</v>
      </c>
      <c r="BN467" s="22">
        <v>402.33333333333331</v>
      </c>
      <c r="BO467" s="22">
        <v>0</v>
      </c>
      <c r="BP467" s="22">
        <v>0</v>
      </c>
      <c r="BQ467" s="22">
        <v>0</v>
      </c>
      <c r="BR467" s="22">
        <v>13.333333333333334</v>
      </c>
      <c r="BS467" s="22">
        <v>0</v>
      </c>
      <c r="BT467" s="22">
        <v>0</v>
      </c>
      <c r="BU467" s="22">
        <v>2548.6666666666665</v>
      </c>
      <c r="BV467" s="22">
        <v>9513</v>
      </c>
      <c r="BW467" s="22">
        <v>0</v>
      </c>
      <c r="BX467" s="22">
        <v>0</v>
      </c>
      <c r="BY467" s="22">
        <v>0</v>
      </c>
      <c r="BZ467" s="22">
        <v>0</v>
      </c>
      <c r="CA467" s="22">
        <v>0</v>
      </c>
      <c r="CB467" s="22">
        <v>0</v>
      </c>
      <c r="CC467" s="22">
        <v>0</v>
      </c>
      <c r="CD467" s="22">
        <v>0</v>
      </c>
      <c r="CE467" s="22">
        <v>2548.6666666666665</v>
      </c>
      <c r="CF467" s="22">
        <v>9426.6666666666661</v>
      </c>
      <c r="CG467" s="22">
        <v>0</v>
      </c>
      <c r="CH467" s="22">
        <v>0</v>
      </c>
      <c r="CI467" s="22">
        <v>0</v>
      </c>
      <c r="CJ467" s="22">
        <v>0</v>
      </c>
      <c r="CK467" s="22">
        <v>0</v>
      </c>
      <c r="CL467" s="22">
        <v>76.666666666666671</v>
      </c>
      <c r="CM467" s="22">
        <v>37.666666666666664</v>
      </c>
      <c r="CN467" s="22">
        <v>1664</v>
      </c>
      <c r="CO467" s="22">
        <v>4.666666666666667</v>
      </c>
      <c r="CP467" s="22">
        <v>149</v>
      </c>
      <c r="CQ467" s="22">
        <v>3</v>
      </c>
      <c r="CR467" s="22">
        <v>770.33333333333337</v>
      </c>
      <c r="CS467" s="22">
        <v>30</v>
      </c>
      <c r="CT467" s="22">
        <v>744.66666666666663</v>
      </c>
      <c r="CU467" s="22">
        <v>346</v>
      </c>
      <c r="CV467" s="22">
        <v>3.3333333333333335</v>
      </c>
      <c r="CW467" s="22">
        <v>310.66666666666669</v>
      </c>
      <c r="CX467" s="22">
        <v>1503.6666666666667</v>
      </c>
      <c r="CY467" s="22">
        <v>21</v>
      </c>
      <c r="CZ467" s="22">
        <v>22.666666666666668</v>
      </c>
      <c r="DA467" s="22">
        <v>13.333333333333334</v>
      </c>
      <c r="DB467" s="22">
        <v>0</v>
      </c>
      <c r="DC467" s="22">
        <v>1</v>
      </c>
      <c r="DD467" s="22">
        <v>37.666666666666664</v>
      </c>
      <c r="DE467" s="22">
        <v>13166.666666666666</v>
      </c>
      <c r="DF467" s="22">
        <v>1567.3333333333333</v>
      </c>
      <c r="DG467" s="22">
        <v>716.66666666666663</v>
      </c>
      <c r="DH467" s="22">
        <v>17314.333333333332</v>
      </c>
      <c r="DI467" s="22">
        <v>1206.6666666666667</v>
      </c>
      <c r="DJ467" s="22">
        <v>517.33333333333337</v>
      </c>
      <c r="DK467" s="22">
        <v>2303.3333333333335</v>
      </c>
      <c r="DL467" s="22">
        <v>716.66666666666663</v>
      </c>
      <c r="DM467" s="22">
        <v>983.33333333333337</v>
      </c>
      <c r="DN467" s="22">
        <v>1800</v>
      </c>
      <c r="DO467" s="22">
        <v>1000</v>
      </c>
      <c r="DP467" s="27">
        <v>880</v>
      </c>
      <c r="DQ467" s="57">
        <f t="shared" si="392"/>
        <v>0.39169647022236065</v>
      </c>
      <c r="DR467" s="57" t="str">
        <f t="shared" si="352"/>
        <v xml:space="preserve"> </v>
      </c>
      <c r="DS467" s="57" t="str">
        <f t="shared" si="353"/>
        <v xml:space="preserve"> </v>
      </c>
      <c r="DT467" s="57" t="str">
        <f t="shared" si="354"/>
        <v xml:space="preserve"> </v>
      </c>
      <c r="DU467" s="57" t="str">
        <f t="shared" si="355"/>
        <v xml:space="preserve"> </v>
      </c>
      <c r="DV467" s="57">
        <f t="shared" si="356"/>
        <v>0.36416184971098264</v>
      </c>
      <c r="DW467" s="57" t="str">
        <f t="shared" si="357"/>
        <v xml:space="preserve"> </v>
      </c>
      <c r="DX467" s="57">
        <f t="shared" si="358"/>
        <v>0.50769230769230744</v>
      </c>
      <c r="DY467" s="57">
        <f t="shared" si="359"/>
        <v>0.21809744779582374</v>
      </c>
      <c r="DZ467" s="57" t="str">
        <f t="shared" si="360"/>
        <v xml:space="preserve"> </v>
      </c>
      <c r="EA467" s="57" t="str">
        <f t="shared" si="361"/>
        <v xml:space="preserve"> </v>
      </c>
      <c r="EB467" s="57">
        <f t="shared" si="362"/>
        <v>0.62013422818791941</v>
      </c>
      <c r="EC467" s="57" t="str">
        <f t="shared" si="363"/>
        <v xml:space="preserve"> </v>
      </c>
      <c r="ED467" s="57" t="str">
        <f t="shared" si="364"/>
        <v xml:space="preserve"> </v>
      </c>
      <c r="EE467" s="57" t="str">
        <f t="shared" si="365"/>
        <v xml:space="preserve"> </v>
      </c>
      <c r="EF467" s="57">
        <f t="shared" si="366"/>
        <v>2.7325398901386349</v>
      </c>
      <c r="EG467" s="57" t="str">
        <f t="shared" si="367"/>
        <v xml:space="preserve"> </v>
      </c>
      <c r="EH467" s="57" t="str">
        <f t="shared" si="368"/>
        <v xml:space="preserve"> </v>
      </c>
      <c r="EI467" s="57" t="str">
        <f t="shared" si="369"/>
        <v xml:space="preserve"> </v>
      </c>
      <c r="EJ467" s="57" t="str">
        <f t="shared" si="370"/>
        <v xml:space="preserve"> </v>
      </c>
      <c r="EK467" s="57">
        <f t="shared" si="371"/>
        <v>2.6986659691341877</v>
      </c>
      <c r="EL467" s="57" t="str">
        <f t="shared" si="372"/>
        <v xml:space="preserve"> </v>
      </c>
      <c r="EM467" s="57" t="str">
        <f t="shared" si="373"/>
        <v xml:space="preserve"> </v>
      </c>
      <c r="EN467" s="57" t="str">
        <f t="shared" si="374"/>
        <v xml:space="preserve"> </v>
      </c>
      <c r="EO467" s="57">
        <f t="shared" si="375"/>
        <v>43.176991150442483</v>
      </c>
      <c r="EP467" s="57">
        <f t="shared" si="376"/>
        <v>30.928571428571427</v>
      </c>
      <c r="EQ467" s="57">
        <f t="shared" si="377"/>
        <v>255.77777777777777</v>
      </c>
      <c r="ER467" s="57">
        <f t="shared" si="378"/>
        <v>23.822222222222219</v>
      </c>
      <c r="ES467" s="57">
        <f t="shared" si="379"/>
        <v>-0.99036608863198461</v>
      </c>
      <c r="ET467" s="57">
        <f t="shared" si="380"/>
        <v>3.8401287553648071</v>
      </c>
      <c r="EU467" s="57">
        <f t="shared" si="381"/>
        <v>7.9365079365079527E-2</v>
      </c>
      <c r="EV467" s="57">
        <f t="shared" si="382"/>
        <v>-1</v>
      </c>
      <c r="EW467" s="57">
        <f t="shared" si="383"/>
        <v>36.666666666666664</v>
      </c>
      <c r="EX467" s="57">
        <f t="shared" si="384"/>
        <v>-0.88096202531645573</v>
      </c>
      <c r="EY467" s="57">
        <f t="shared" si="385"/>
        <v>23.15953488372093</v>
      </c>
      <c r="EZ467" s="57">
        <f t="shared" si="386"/>
        <v>-0.57127071823204423</v>
      </c>
      <c r="FA467" s="57">
        <f t="shared" si="387"/>
        <v>-0.68885672937771347</v>
      </c>
      <c r="FB467" s="57">
        <f t="shared" si="388"/>
        <v>0.83050847457627119</v>
      </c>
      <c r="FC467" s="57">
        <f t="shared" si="389"/>
        <v>-0.12</v>
      </c>
    </row>
    <row r="468" spans="1:159">
      <c r="A468" s="19">
        <v>4219101</v>
      </c>
      <c r="B468" s="20" t="s">
        <v>791</v>
      </c>
      <c r="C468" s="21">
        <v>0</v>
      </c>
      <c r="D468" s="21">
        <v>1</v>
      </c>
      <c r="E468" s="21">
        <v>0</v>
      </c>
      <c r="F468" s="21">
        <v>0</v>
      </c>
      <c r="G468" s="21">
        <v>3522</v>
      </c>
      <c r="H468" s="22">
        <v>3532</v>
      </c>
      <c r="I468" s="22">
        <f t="shared" si="348"/>
        <v>1376</v>
      </c>
      <c r="J468" s="22">
        <f t="shared" si="348"/>
        <v>1820</v>
      </c>
      <c r="K468" s="23">
        <f t="shared" si="349"/>
        <v>0.39068710959682001</v>
      </c>
      <c r="L468" s="23">
        <f t="shared" si="349"/>
        <v>0.51528878822197055</v>
      </c>
      <c r="M468" s="22">
        <v>2146</v>
      </c>
      <c r="N468" s="22">
        <v>1712</v>
      </c>
      <c r="O468" s="22">
        <v>20314</v>
      </c>
      <c r="P468" s="22">
        <v>57547</v>
      </c>
      <c r="Q468" s="22">
        <v>6394</v>
      </c>
      <c r="R468" s="22">
        <v>13595</v>
      </c>
      <c r="S468" s="24">
        <v>1153948.7245753605</v>
      </c>
      <c r="T468" s="24">
        <v>2298790.0497373482</v>
      </c>
      <c r="U468" s="24">
        <v>637593.56932672032</v>
      </c>
      <c r="V468" s="24">
        <v>1290717.4736387962</v>
      </c>
      <c r="W468" s="24">
        <v>516355.15524863981</v>
      </c>
      <c r="X468" s="24">
        <v>1008072.5760985558</v>
      </c>
      <c r="Y468" s="24">
        <v>634.45403253041627</v>
      </c>
      <c r="Z468" s="24">
        <v>1021.5017556257477</v>
      </c>
      <c r="AA468" s="24">
        <v>2725.9224322348487</v>
      </c>
      <c r="AB468" s="24">
        <v>1419.563589447738</v>
      </c>
      <c r="AC468" s="25">
        <v>4.2964853125181541</v>
      </c>
      <c r="AD468" s="25">
        <v>1.3896829659173195</v>
      </c>
      <c r="AE468" s="23">
        <f t="shared" si="350"/>
        <v>0.32344646026564244</v>
      </c>
      <c r="AF468" s="25">
        <v>2.096315624087834</v>
      </c>
      <c r="AG468" s="25">
        <v>2.0105502879138992</v>
      </c>
      <c r="AH468" s="23">
        <f t="shared" si="351"/>
        <v>0.95908758433680341</v>
      </c>
      <c r="AI468" s="26">
        <f t="shared" si="344"/>
        <v>7.1349767540094922E-2</v>
      </c>
      <c r="AJ468" s="26">
        <f t="shared" si="345"/>
        <v>7.3071662236277923E-2</v>
      </c>
      <c r="AK468" s="26">
        <f t="shared" si="390"/>
        <v>0.10974379145306701</v>
      </c>
      <c r="AL468" s="26">
        <f t="shared" si="391"/>
        <v>7.8352272763938746E-2</v>
      </c>
      <c r="AM468" s="26">
        <f t="shared" si="346"/>
        <v>2.8356746442437242E-4</v>
      </c>
      <c r="AN468" s="26">
        <f t="shared" si="347"/>
        <v>-2.2340996231269505E-2</v>
      </c>
      <c r="AO468" s="23">
        <v>151.1</v>
      </c>
      <c r="AP468" s="23">
        <v>166.4</v>
      </c>
      <c r="AQ468" s="22">
        <v>4347.666666666667</v>
      </c>
      <c r="AR468" s="22">
        <v>14403</v>
      </c>
      <c r="AS468" s="22">
        <v>0</v>
      </c>
      <c r="AT468" s="22">
        <v>0</v>
      </c>
      <c r="AU468" s="22">
        <v>0</v>
      </c>
      <c r="AV468" s="22">
        <v>0</v>
      </c>
      <c r="AW468" s="22">
        <v>5</v>
      </c>
      <c r="AX468" s="22">
        <v>1.3333333333333333</v>
      </c>
      <c r="AY468" s="22">
        <v>0</v>
      </c>
      <c r="AZ468" s="22">
        <v>0</v>
      </c>
      <c r="BA468" s="22">
        <v>41</v>
      </c>
      <c r="BB468" s="22">
        <v>0</v>
      </c>
      <c r="BC468" s="22">
        <v>0</v>
      </c>
      <c r="BD468" s="22">
        <v>34</v>
      </c>
      <c r="BE468" s="22">
        <v>9.3333333333333339</v>
      </c>
      <c r="BF468" s="22">
        <v>56</v>
      </c>
      <c r="BG468" s="22">
        <v>142.33333333333334</v>
      </c>
      <c r="BH468" s="22">
        <v>69</v>
      </c>
      <c r="BI468" s="22">
        <v>116.33333333333333</v>
      </c>
      <c r="BJ468" s="22">
        <v>207.33333333333334</v>
      </c>
      <c r="BK468" s="22">
        <v>22</v>
      </c>
      <c r="BL468" s="22">
        <v>19.666666666666668</v>
      </c>
      <c r="BM468" s="22">
        <v>2572.6666666666665</v>
      </c>
      <c r="BN468" s="22">
        <v>3219.3333333333335</v>
      </c>
      <c r="BO468" s="22">
        <v>1357.6666666666667</v>
      </c>
      <c r="BP468" s="22">
        <v>9765.6666666666661</v>
      </c>
      <c r="BQ468" s="22">
        <v>0</v>
      </c>
      <c r="BR468" s="22">
        <v>0</v>
      </c>
      <c r="BS468" s="22">
        <v>29.333333333333332</v>
      </c>
      <c r="BT468" s="22">
        <v>913</v>
      </c>
      <c r="BU468" s="22">
        <v>330.66666666666669</v>
      </c>
      <c r="BV468" s="22">
        <v>588</v>
      </c>
      <c r="BW468" s="22">
        <v>0</v>
      </c>
      <c r="BX468" s="22">
        <v>0</v>
      </c>
      <c r="BY468" s="22">
        <v>0</v>
      </c>
      <c r="BZ468" s="22">
        <v>0</v>
      </c>
      <c r="CA468" s="22">
        <v>279.66666666666669</v>
      </c>
      <c r="CB468" s="22">
        <v>402.66666666666669</v>
      </c>
      <c r="CC468" s="22">
        <v>0.33333333333333331</v>
      </c>
      <c r="CD468" s="22">
        <v>5.666666666666667</v>
      </c>
      <c r="CE468" s="22">
        <v>0</v>
      </c>
      <c r="CF468" s="22">
        <v>0</v>
      </c>
      <c r="CG468" s="22">
        <v>0</v>
      </c>
      <c r="CH468" s="22">
        <v>0</v>
      </c>
      <c r="CI468" s="22">
        <v>0</v>
      </c>
      <c r="CJ468" s="22">
        <v>0</v>
      </c>
      <c r="CK468" s="22">
        <v>50.666666666666664</v>
      </c>
      <c r="CL468" s="22">
        <v>179.66666666666666</v>
      </c>
      <c r="CM468" s="22">
        <v>105.33333333333333</v>
      </c>
      <c r="CN468" s="22">
        <v>105</v>
      </c>
      <c r="CO468" s="22">
        <v>18.333333333333332</v>
      </c>
      <c r="CP468" s="22">
        <v>105</v>
      </c>
      <c r="CQ468" s="22">
        <v>0</v>
      </c>
      <c r="CR468" s="22">
        <v>0</v>
      </c>
      <c r="CS468" s="22">
        <v>86.666666666666671</v>
      </c>
      <c r="CT468" s="22">
        <v>0</v>
      </c>
      <c r="CU468" s="22">
        <v>1573</v>
      </c>
      <c r="CV468" s="22">
        <v>0</v>
      </c>
      <c r="CW468" s="22">
        <v>419</v>
      </c>
      <c r="CX468" s="22">
        <v>2867</v>
      </c>
      <c r="CY468" s="22">
        <v>1133.6666666666667</v>
      </c>
      <c r="CZ468" s="22">
        <v>3107</v>
      </c>
      <c r="DA468" s="22">
        <v>20.333333333333332</v>
      </c>
      <c r="DB468" s="22">
        <v>0</v>
      </c>
      <c r="DC468" s="22">
        <v>0</v>
      </c>
      <c r="DD468" s="22">
        <v>12.666666666666666</v>
      </c>
      <c r="DE468" s="22">
        <v>5881.333333333333</v>
      </c>
      <c r="DF468" s="22">
        <v>5986.666666666667</v>
      </c>
      <c r="DG468" s="22">
        <v>150.66666666666666</v>
      </c>
      <c r="DH468" s="22">
        <v>7535.333333333333</v>
      </c>
      <c r="DI468" s="22">
        <v>14201.666666666666</v>
      </c>
      <c r="DJ468" s="22">
        <v>153</v>
      </c>
      <c r="DK468" s="22">
        <v>212166.66666666666</v>
      </c>
      <c r="DL468" s="22">
        <v>42945</v>
      </c>
      <c r="DM468" s="22">
        <v>94183.333333333328</v>
      </c>
      <c r="DN468" s="22">
        <v>102843</v>
      </c>
      <c r="DO468" s="22">
        <v>1416.3333333333333</v>
      </c>
      <c r="DP468" s="27">
        <v>147738.33333333334</v>
      </c>
      <c r="DQ468" s="57">
        <f t="shared" si="392"/>
        <v>2.3128114697538908</v>
      </c>
      <c r="DR468" s="57" t="str">
        <f t="shared" si="352"/>
        <v xml:space="preserve"> </v>
      </c>
      <c r="DS468" s="57" t="str">
        <f t="shared" si="353"/>
        <v xml:space="preserve"> </v>
      </c>
      <c r="DT468" s="57">
        <f t="shared" si="354"/>
        <v>-0.73333333333333339</v>
      </c>
      <c r="DU468" s="57" t="str">
        <f t="shared" si="355"/>
        <v xml:space="preserve"> </v>
      </c>
      <c r="DV468" s="57">
        <f t="shared" si="356"/>
        <v>-1</v>
      </c>
      <c r="DW468" s="57" t="str">
        <f t="shared" si="357"/>
        <v xml:space="preserve"> </v>
      </c>
      <c r="DX468" s="57">
        <f t="shared" si="358"/>
        <v>5</v>
      </c>
      <c r="DY468" s="57">
        <f t="shared" si="359"/>
        <v>-0.51522248243559721</v>
      </c>
      <c r="DZ468" s="57">
        <f t="shared" si="360"/>
        <v>0.78223495702005752</v>
      </c>
      <c r="EA468" s="57">
        <f t="shared" si="361"/>
        <v>-0.10606060606060597</v>
      </c>
      <c r="EB468" s="57">
        <f t="shared" si="362"/>
        <v>0.25136045607670399</v>
      </c>
      <c r="EC468" s="57">
        <f t="shared" si="363"/>
        <v>6.1929781487846789</v>
      </c>
      <c r="ED468" s="57" t="str">
        <f t="shared" si="364"/>
        <v xml:space="preserve"> </v>
      </c>
      <c r="EE468" s="57">
        <f t="shared" si="365"/>
        <v>30.125</v>
      </c>
      <c r="EF468" s="57">
        <f t="shared" si="366"/>
        <v>0.77822580645161277</v>
      </c>
      <c r="EG468" s="57" t="str">
        <f t="shared" si="367"/>
        <v xml:space="preserve"> </v>
      </c>
      <c r="EH468" s="57" t="str">
        <f t="shared" si="368"/>
        <v xml:space="preserve"> </v>
      </c>
      <c r="EI468" s="57">
        <f t="shared" si="369"/>
        <v>0.43980929678188319</v>
      </c>
      <c r="EJ468" s="57">
        <f t="shared" si="370"/>
        <v>16.000000000000004</v>
      </c>
      <c r="EK468" s="57" t="str">
        <f t="shared" si="371"/>
        <v xml:space="preserve"> </v>
      </c>
      <c r="EL468" s="57" t="str">
        <f t="shared" si="372"/>
        <v xml:space="preserve"> </v>
      </c>
      <c r="EM468" s="57" t="str">
        <f t="shared" si="373"/>
        <v xml:space="preserve"> </v>
      </c>
      <c r="EN468" s="57">
        <f t="shared" si="374"/>
        <v>2.5460526315789473</v>
      </c>
      <c r="EO468" s="57">
        <f t="shared" si="375"/>
        <v>-3.1645569620252223E-3</v>
      </c>
      <c r="EP468" s="57">
        <f t="shared" si="376"/>
        <v>4.7272727272727275</v>
      </c>
      <c r="EQ468" s="57" t="str">
        <f t="shared" si="377"/>
        <v xml:space="preserve"> </v>
      </c>
      <c r="ER468" s="57">
        <f t="shared" si="378"/>
        <v>-1</v>
      </c>
      <c r="ES468" s="57">
        <f t="shared" si="379"/>
        <v>-1</v>
      </c>
      <c r="ET468" s="57">
        <f t="shared" si="380"/>
        <v>5.8424821002386631</v>
      </c>
      <c r="EU468" s="57">
        <f t="shared" si="381"/>
        <v>1.7406645104381062</v>
      </c>
      <c r="EV468" s="57">
        <f t="shared" si="382"/>
        <v>-1</v>
      </c>
      <c r="EW468" s="57" t="str">
        <f t="shared" si="383"/>
        <v xml:space="preserve"> </v>
      </c>
      <c r="EX468" s="57">
        <f t="shared" si="384"/>
        <v>1.7909771026978216E-2</v>
      </c>
      <c r="EY468" s="57">
        <f t="shared" si="385"/>
        <v>49.013274336283189</v>
      </c>
      <c r="EZ468" s="57">
        <f t="shared" si="386"/>
        <v>-0.98922661659429645</v>
      </c>
      <c r="FA468" s="57">
        <f t="shared" si="387"/>
        <v>-0.79758837391987436</v>
      </c>
      <c r="FB468" s="57">
        <f t="shared" si="388"/>
        <v>9.1944788533003141E-2</v>
      </c>
      <c r="FC468" s="57">
        <f t="shared" si="389"/>
        <v>103.31042598258415</v>
      </c>
    </row>
    <row r="469" spans="1:159">
      <c r="A469" s="19">
        <v>4219200</v>
      </c>
      <c r="B469" s="20" t="s">
        <v>792</v>
      </c>
      <c r="C469" s="21">
        <v>0</v>
      </c>
      <c r="D469" s="21">
        <v>1</v>
      </c>
      <c r="E469" s="21">
        <v>0</v>
      </c>
      <c r="F469" s="21">
        <v>0</v>
      </c>
      <c r="G469" s="21">
        <v>6271</v>
      </c>
      <c r="H469" s="22">
        <v>6290</v>
      </c>
      <c r="I469" s="22">
        <f t="shared" si="348"/>
        <v>1489</v>
      </c>
      <c r="J469" s="22">
        <f t="shared" si="348"/>
        <v>1792</v>
      </c>
      <c r="K469" s="23">
        <f t="shared" si="349"/>
        <v>0.23744219422739596</v>
      </c>
      <c r="L469" s="23">
        <f t="shared" si="349"/>
        <v>0.28489666136724962</v>
      </c>
      <c r="M469" s="22">
        <v>4782</v>
      </c>
      <c r="N469" s="22">
        <v>4498</v>
      </c>
      <c r="O469" s="22">
        <v>35230</v>
      </c>
      <c r="P469" s="22">
        <v>115454</v>
      </c>
      <c r="Q469" s="22">
        <v>20242</v>
      </c>
      <c r="R469" s="22">
        <v>57598</v>
      </c>
      <c r="S469" s="24">
        <v>1364106.6961928008</v>
      </c>
      <c r="T469" s="24">
        <v>4518801.3368125567</v>
      </c>
      <c r="U469" s="24">
        <v>519907.04298150976</v>
      </c>
      <c r="V469" s="24">
        <v>1600964.6061550095</v>
      </c>
      <c r="W469" s="24">
        <v>844199.65321129013</v>
      </c>
      <c r="X469" s="24">
        <v>2917836.7306575435</v>
      </c>
      <c r="Y469" s="24">
        <v>478.49916341179869</v>
      </c>
      <c r="Z469" s="24">
        <v>1066.0578751395897</v>
      </c>
      <c r="AA469" s="24">
        <v>566.09207381253566</v>
      </c>
      <c r="AB469" s="24">
        <v>1017.7709555552919</v>
      </c>
      <c r="AC469" s="25">
        <v>1.1830576040638845</v>
      </c>
      <c r="AD469" s="25">
        <v>0.95470516122028082</v>
      </c>
      <c r="AE469" s="23">
        <f t="shared" si="350"/>
        <v>0.80698112918661169</v>
      </c>
      <c r="AF469" s="25">
        <v>1.1009929161238148</v>
      </c>
      <c r="AG469" s="25">
        <v>1.2005590459318456</v>
      </c>
      <c r="AH469" s="23">
        <f t="shared" si="351"/>
        <v>1.0904330339913231</v>
      </c>
      <c r="AI469" s="26">
        <f t="shared" si="344"/>
        <v>0.1272428538366408</v>
      </c>
      <c r="AJ469" s="26">
        <f t="shared" si="345"/>
        <v>0.11903998034845964</v>
      </c>
      <c r="AK469" s="26">
        <f t="shared" si="390"/>
        <v>0.1260291516959986</v>
      </c>
      <c r="AL469" s="26">
        <f t="shared" si="391"/>
        <v>0.11023623733851839</v>
      </c>
      <c r="AM469" s="26">
        <f t="shared" si="346"/>
        <v>3.0256968012110086E-4</v>
      </c>
      <c r="AN469" s="26">
        <f t="shared" si="347"/>
        <v>-6.1038966187807464E-3</v>
      </c>
      <c r="AO469" s="23">
        <v>343.3</v>
      </c>
      <c r="AP469" s="23">
        <v>339.1</v>
      </c>
      <c r="AQ469" s="22">
        <v>17008</v>
      </c>
      <c r="AR469" s="22">
        <v>54851.333333333336</v>
      </c>
      <c r="AS469" s="22">
        <v>0</v>
      </c>
      <c r="AT469" s="22">
        <v>0</v>
      </c>
      <c r="AU469" s="22">
        <v>0</v>
      </c>
      <c r="AV469" s="22">
        <v>0</v>
      </c>
      <c r="AW469" s="22">
        <v>10</v>
      </c>
      <c r="AX469" s="22">
        <v>0</v>
      </c>
      <c r="AY469" s="22">
        <v>96.666666666666671</v>
      </c>
      <c r="AZ469" s="22">
        <v>530</v>
      </c>
      <c r="BA469" s="22">
        <v>323.66666666666669</v>
      </c>
      <c r="BB469" s="22">
        <v>220</v>
      </c>
      <c r="BC469" s="22">
        <v>0</v>
      </c>
      <c r="BD469" s="22">
        <v>0</v>
      </c>
      <c r="BE469" s="22">
        <v>3752.3333333333335</v>
      </c>
      <c r="BF469" s="22">
        <v>10704</v>
      </c>
      <c r="BG469" s="22">
        <v>260.66666666666669</v>
      </c>
      <c r="BH469" s="22">
        <v>580.33333333333337</v>
      </c>
      <c r="BI469" s="22">
        <v>10854.666666666666</v>
      </c>
      <c r="BJ469" s="22">
        <v>39265.333333333336</v>
      </c>
      <c r="BK469" s="22">
        <v>110</v>
      </c>
      <c r="BL469" s="22">
        <v>208</v>
      </c>
      <c r="BM469" s="22">
        <v>1337.6666666666667</v>
      </c>
      <c r="BN469" s="22">
        <v>3060.3333333333335</v>
      </c>
      <c r="BO469" s="22">
        <v>0</v>
      </c>
      <c r="BP469" s="22">
        <v>128.66666666666666</v>
      </c>
      <c r="BQ469" s="22">
        <v>244</v>
      </c>
      <c r="BR469" s="22">
        <v>140</v>
      </c>
      <c r="BS469" s="22">
        <v>0</v>
      </c>
      <c r="BT469" s="22">
        <v>0</v>
      </c>
      <c r="BU469" s="22">
        <v>68</v>
      </c>
      <c r="BV469" s="22">
        <v>221.66666666666666</v>
      </c>
      <c r="BW469" s="22">
        <v>0</v>
      </c>
      <c r="BX469" s="22">
        <v>0</v>
      </c>
      <c r="BY469" s="22">
        <v>0</v>
      </c>
      <c r="BZ469" s="22">
        <v>0</v>
      </c>
      <c r="CA469" s="22">
        <v>0</v>
      </c>
      <c r="CB469" s="22">
        <v>0</v>
      </c>
      <c r="CC469" s="22">
        <v>47.333333333333336</v>
      </c>
      <c r="CD469" s="22">
        <v>137.33333333333334</v>
      </c>
      <c r="CE469" s="22">
        <v>0</v>
      </c>
      <c r="CF469" s="22">
        <v>0</v>
      </c>
      <c r="CG469" s="22">
        <v>11.666666666666666</v>
      </c>
      <c r="CH469" s="22">
        <v>0</v>
      </c>
      <c r="CI469" s="22">
        <v>4</v>
      </c>
      <c r="CJ469" s="22">
        <v>11</v>
      </c>
      <c r="CK469" s="22">
        <v>0</v>
      </c>
      <c r="CL469" s="22">
        <v>61.333333333333336</v>
      </c>
      <c r="CM469" s="22">
        <v>465</v>
      </c>
      <c r="CN469" s="22">
        <v>2725.6666666666665</v>
      </c>
      <c r="CO469" s="22">
        <v>350</v>
      </c>
      <c r="CP469" s="22">
        <v>2666</v>
      </c>
      <c r="CQ469" s="22">
        <v>0</v>
      </c>
      <c r="CR469" s="22">
        <v>5.666666666666667</v>
      </c>
      <c r="CS469" s="22">
        <v>115</v>
      </c>
      <c r="CT469" s="22">
        <v>54</v>
      </c>
      <c r="CU469" s="22">
        <v>861.33333333333337</v>
      </c>
      <c r="CV469" s="22">
        <v>0.33333333333333331</v>
      </c>
      <c r="CW469" s="22">
        <v>616</v>
      </c>
      <c r="CX469" s="22">
        <v>2257</v>
      </c>
      <c r="CY469" s="22">
        <v>188</v>
      </c>
      <c r="CZ469" s="22">
        <v>168</v>
      </c>
      <c r="DA469" s="22">
        <v>57</v>
      </c>
      <c r="DB469" s="22">
        <v>23.333333333333332</v>
      </c>
      <c r="DC469" s="22">
        <v>0.33333333333333331</v>
      </c>
      <c r="DD469" s="22">
        <v>41.666666666666664</v>
      </c>
      <c r="DE469" s="22">
        <v>8850</v>
      </c>
      <c r="DF469" s="22">
        <v>2490.3333333333335</v>
      </c>
      <c r="DG469" s="22">
        <v>636.66666666666663</v>
      </c>
      <c r="DH469" s="22">
        <v>7530</v>
      </c>
      <c r="DI469" s="22">
        <v>5026.666666666667</v>
      </c>
      <c r="DJ469" s="22">
        <v>483.33333333333331</v>
      </c>
      <c r="DK469" s="22">
        <v>21833.333333333332</v>
      </c>
      <c r="DL469" s="22">
        <v>4166.666666666667</v>
      </c>
      <c r="DM469" s="22">
        <v>18266.666666666668</v>
      </c>
      <c r="DN469" s="22">
        <v>21000</v>
      </c>
      <c r="DO469" s="22">
        <v>1666.6666666666667</v>
      </c>
      <c r="DP469" s="27">
        <v>10000</v>
      </c>
      <c r="DQ469" s="57">
        <f t="shared" si="392"/>
        <v>2.2250313577924117</v>
      </c>
      <c r="DR469" s="57" t="str">
        <f t="shared" si="352"/>
        <v xml:space="preserve"> </v>
      </c>
      <c r="DS469" s="57" t="str">
        <f t="shared" si="353"/>
        <v xml:space="preserve"> </v>
      </c>
      <c r="DT469" s="57">
        <f t="shared" si="354"/>
        <v>-1</v>
      </c>
      <c r="DU469" s="57">
        <f t="shared" si="355"/>
        <v>4.4827586206896548</v>
      </c>
      <c r="DV469" s="57">
        <f t="shared" si="356"/>
        <v>-0.3202883625128734</v>
      </c>
      <c r="DW469" s="57" t="str">
        <f t="shared" si="357"/>
        <v xml:space="preserve"> </v>
      </c>
      <c r="DX469" s="57">
        <f t="shared" si="358"/>
        <v>1.8526250333126053</v>
      </c>
      <c r="DY469" s="57">
        <f t="shared" si="359"/>
        <v>1.2263427109974425</v>
      </c>
      <c r="DZ469" s="57">
        <f t="shared" si="360"/>
        <v>2.6173688736027518</v>
      </c>
      <c r="EA469" s="57">
        <f t="shared" si="361"/>
        <v>0.89090909090909087</v>
      </c>
      <c r="EB469" s="57">
        <f t="shared" si="362"/>
        <v>1.2878146025417392</v>
      </c>
      <c r="EC469" s="57" t="str">
        <f t="shared" si="363"/>
        <v xml:space="preserve"> </v>
      </c>
      <c r="ED469" s="57">
        <f t="shared" si="364"/>
        <v>-0.42622950819672134</v>
      </c>
      <c r="EE469" s="57" t="str">
        <f t="shared" si="365"/>
        <v xml:space="preserve"> </v>
      </c>
      <c r="EF469" s="57">
        <f t="shared" si="366"/>
        <v>2.2598039215686274</v>
      </c>
      <c r="EG469" s="57" t="str">
        <f t="shared" si="367"/>
        <v xml:space="preserve"> </v>
      </c>
      <c r="EH469" s="57" t="str">
        <f t="shared" si="368"/>
        <v xml:space="preserve"> </v>
      </c>
      <c r="EI469" s="57" t="str">
        <f t="shared" si="369"/>
        <v xml:space="preserve"> </v>
      </c>
      <c r="EJ469" s="57">
        <f t="shared" si="370"/>
        <v>1.9014084507042255</v>
      </c>
      <c r="EK469" s="57" t="str">
        <f t="shared" si="371"/>
        <v xml:space="preserve"> </v>
      </c>
      <c r="EL469" s="57">
        <f t="shared" si="372"/>
        <v>-1</v>
      </c>
      <c r="EM469" s="57">
        <f t="shared" si="373"/>
        <v>1.75</v>
      </c>
      <c r="EN469" s="57" t="str">
        <f t="shared" si="374"/>
        <v xml:space="preserve"> </v>
      </c>
      <c r="EO469" s="57">
        <f t="shared" si="375"/>
        <v>4.8616487455197133</v>
      </c>
      <c r="EP469" s="57">
        <f t="shared" si="376"/>
        <v>6.6171428571428574</v>
      </c>
      <c r="EQ469" s="57" t="str">
        <f t="shared" si="377"/>
        <v xml:space="preserve"> </v>
      </c>
      <c r="ER469" s="57">
        <f t="shared" si="378"/>
        <v>-0.5304347826086957</v>
      </c>
      <c r="ES469" s="57">
        <f t="shared" si="379"/>
        <v>-0.99961300309597523</v>
      </c>
      <c r="ET469" s="57">
        <f t="shared" si="380"/>
        <v>2.6639610389610389</v>
      </c>
      <c r="EU469" s="57">
        <f t="shared" si="381"/>
        <v>-0.1063829787234043</v>
      </c>
      <c r="EV469" s="57">
        <f t="shared" si="382"/>
        <v>-0.59064327485380119</v>
      </c>
      <c r="EW469" s="57">
        <f t="shared" si="383"/>
        <v>124</v>
      </c>
      <c r="EX469" s="57">
        <f t="shared" si="384"/>
        <v>-0.71860640301318268</v>
      </c>
      <c r="EY469" s="57">
        <f t="shared" si="385"/>
        <v>10.827225130890053</v>
      </c>
      <c r="EZ469" s="57">
        <f t="shared" si="386"/>
        <v>-0.90384615384615385</v>
      </c>
      <c r="FA469" s="57">
        <f t="shared" si="387"/>
        <v>-0.80916030534351147</v>
      </c>
      <c r="FB469" s="57">
        <f t="shared" si="388"/>
        <v>0.14963503649635035</v>
      </c>
      <c r="FC469" s="57">
        <f t="shared" si="389"/>
        <v>5</v>
      </c>
    </row>
    <row r="470" spans="1:159">
      <c r="A470" s="19">
        <v>4219358</v>
      </c>
      <c r="B470" s="20" t="s">
        <v>793</v>
      </c>
      <c r="C470" s="21">
        <v>0</v>
      </c>
      <c r="D470" s="21">
        <v>1</v>
      </c>
      <c r="E470" s="21">
        <v>0</v>
      </c>
      <c r="F470" s="21">
        <v>0</v>
      </c>
      <c r="G470" s="21">
        <v>5518</v>
      </c>
      <c r="H470" s="22">
        <v>5207</v>
      </c>
      <c r="I470" s="22">
        <f t="shared" si="348"/>
        <v>1097</v>
      </c>
      <c r="J470" s="22">
        <f t="shared" si="348"/>
        <v>1445</v>
      </c>
      <c r="K470" s="23">
        <f t="shared" si="349"/>
        <v>0.19880391446176152</v>
      </c>
      <c r="L470" s="23">
        <f t="shared" si="349"/>
        <v>0.27751104282696371</v>
      </c>
      <c r="M470" s="22">
        <v>4421</v>
      </c>
      <c r="N470" s="22">
        <v>3762</v>
      </c>
      <c r="O470" s="22">
        <v>22314</v>
      </c>
      <c r="P470" s="22">
        <v>72470</v>
      </c>
      <c r="Q470" s="22">
        <v>12177</v>
      </c>
      <c r="R470" s="22">
        <v>35589</v>
      </c>
      <c r="S470" s="24">
        <v>1271418.7936683972</v>
      </c>
      <c r="T470" s="24">
        <v>2785540.9608187471</v>
      </c>
      <c r="U470" s="24">
        <v>573021.3173619305</v>
      </c>
      <c r="V470" s="24">
        <v>1261934.5889792731</v>
      </c>
      <c r="W470" s="24">
        <v>698397.47630647058</v>
      </c>
      <c r="X470" s="24">
        <v>1523606.3718394756</v>
      </c>
      <c r="Y470" s="24">
        <v>518.52733232734465</v>
      </c>
      <c r="Z470" s="24">
        <v>1006.3672730811771</v>
      </c>
      <c r="AA470" s="24">
        <v>1832.6297721108833</v>
      </c>
      <c r="AB470" s="24">
        <v>1736.3557391957925</v>
      </c>
      <c r="AC470" s="25">
        <v>3.534297341444578</v>
      </c>
      <c r="AD470" s="25">
        <v>1.7253698382695042</v>
      </c>
      <c r="AE470" s="23">
        <f t="shared" si="350"/>
        <v>0.48817902728135815</v>
      </c>
      <c r="AF470" s="25">
        <v>1.1217938917019579</v>
      </c>
      <c r="AG470" s="25">
        <v>2.8487778021683869</v>
      </c>
      <c r="AH470" s="23">
        <f t="shared" si="351"/>
        <v>2.5394841452080756</v>
      </c>
      <c r="AI470" s="26">
        <f t="shared" si="344"/>
        <v>8.1588577827812259E-2</v>
      </c>
      <c r="AJ470" s="26">
        <f t="shared" si="345"/>
        <v>8.2147864015427396E-2</v>
      </c>
      <c r="AK470" s="26">
        <f t="shared" si="390"/>
        <v>0.12501440486068782</v>
      </c>
      <c r="AL470" s="26">
        <f t="shared" si="391"/>
        <v>0.11321115077165822</v>
      </c>
      <c r="AM470" s="26">
        <f t="shared" si="346"/>
        <v>-5.7843659228733468E-3</v>
      </c>
      <c r="AN470" s="26">
        <f t="shared" si="347"/>
        <v>-1.6011942210708563E-2</v>
      </c>
      <c r="AO470" s="23">
        <v>423.1</v>
      </c>
      <c r="AP470" s="23">
        <v>371.6</v>
      </c>
      <c r="AQ470" s="22">
        <v>8644.3333333333339</v>
      </c>
      <c r="AR470" s="22">
        <v>29354.333333333332</v>
      </c>
      <c r="AS470" s="22">
        <v>0</v>
      </c>
      <c r="AT470" s="22">
        <v>0</v>
      </c>
      <c r="AU470" s="22">
        <v>0</v>
      </c>
      <c r="AV470" s="22">
        <v>0</v>
      </c>
      <c r="AW470" s="22">
        <v>60</v>
      </c>
      <c r="AX470" s="22">
        <v>232.66666666666666</v>
      </c>
      <c r="AY470" s="22">
        <v>67</v>
      </c>
      <c r="AZ470" s="22">
        <v>75</v>
      </c>
      <c r="BA470" s="22">
        <v>48</v>
      </c>
      <c r="BB470" s="22">
        <v>167.66666666666666</v>
      </c>
      <c r="BC470" s="22">
        <v>0</v>
      </c>
      <c r="BD470" s="22">
        <v>0</v>
      </c>
      <c r="BE470" s="22">
        <v>231</v>
      </c>
      <c r="BF470" s="22">
        <v>46.666666666666664</v>
      </c>
      <c r="BG470" s="22">
        <v>60</v>
      </c>
      <c r="BH470" s="22">
        <v>218.66666666666666</v>
      </c>
      <c r="BI470" s="22">
        <v>6948.333333333333</v>
      </c>
      <c r="BJ470" s="22">
        <v>24401.666666666668</v>
      </c>
      <c r="BK470" s="22">
        <v>220</v>
      </c>
      <c r="BL470" s="22">
        <v>580.66666666666663</v>
      </c>
      <c r="BM470" s="22">
        <v>988.66666666666663</v>
      </c>
      <c r="BN470" s="22">
        <v>3352</v>
      </c>
      <c r="BO470" s="22">
        <v>0</v>
      </c>
      <c r="BP470" s="22">
        <v>184.66666666666666</v>
      </c>
      <c r="BQ470" s="22">
        <v>0</v>
      </c>
      <c r="BR470" s="22">
        <v>0</v>
      </c>
      <c r="BS470" s="22">
        <v>0</v>
      </c>
      <c r="BT470" s="22">
        <v>50</v>
      </c>
      <c r="BU470" s="22">
        <v>157.33333333333334</v>
      </c>
      <c r="BV470" s="22">
        <v>286.66666666666669</v>
      </c>
      <c r="BW470" s="22">
        <v>0</v>
      </c>
      <c r="BX470" s="22">
        <v>0</v>
      </c>
      <c r="BY470" s="22">
        <v>0</v>
      </c>
      <c r="BZ470" s="22">
        <v>0</v>
      </c>
      <c r="CA470" s="22">
        <v>6</v>
      </c>
      <c r="CB470" s="22">
        <v>23.666666666666668</v>
      </c>
      <c r="CC470" s="22">
        <v>132</v>
      </c>
      <c r="CD470" s="22">
        <v>142.66666666666666</v>
      </c>
      <c r="CE470" s="22">
        <v>0</v>
      </c>
      <c r="CF470" s="22">
        <v>0</v>
      </c>
      <c r="CG470" s="22">
        <v>5.666666666666667</v>
      </c>
      <c r="CH470" s="22">
        <v>10.666666666666666</v>
      </c>
      <c r="CI470" s="22">
        <v>13.666666666666666</v>
      </c>
      <c r="CJ470" s="22">
        <v>71</v>
      </c>
      <c r="CK470" s="22">
        <v>0</v>
      </c>
      <c r="CL470" s="22">
        <v>35.666666666666664</v>
      </c>
      <c r="CM470" s="22">
        <v>782.66666666666663</v>
      </c>
      <c r="CN470" s="22">
        <v>2572.3333333333335</v>
      </c>
      <c r="CO470" s="22">
        <v>262.66666666666669</v>
      </c>
      <c r="CP470" s="22">
        <v>1212.3333333333333</v>
      </c>
      <c r="CQ470" s="22">
        <v>33.666666666666664</v>
      </c>
      <c r="CR470" s="22">
        <v>94.666666666666671</v>
      </c>
      <c r="CS470" s="22">
        <v>486.33333333333331</v>
      </c>
      <c r="CT470" s="22">
        <v>1232.3333333333333</v>
      </c>
      <c r="CU470" s="22">
        <v>856.33333333333337</v>
      </c>
      <c r="CV470" s="22">
        <v>0.66666666666666663</v>
      </c>
      <c r="CW470" s="22">
        <v>713.33333333333337</v>
      </c>
      <c r="CX470" s="22">
        <v>2496.3333333333335</v>
      </c>
      <c r="CY470" s="22">
        <v>124</v>
      </c>
      <c r="CZ470" s="22">
        <v>184</v>
      </c>
      <c r="DA470" s="22">
        <v>18.666666666666668</v>
      </c>
      <c r="DB470" s="22">
        <v>1</v>
      </c>
      <c r="DC470" s="22">
        <v>0.33333333333333331</v>
      </c>
      <c r="DD470" s="22">
        <v>96.666666666666671</v>
      </c>
      <c r="DE470" s="22">
        <v>6683.333333333333</v>
      </c>
      <c r="DF470" s="22">
        <v>2778.6666666666665</v>
      </c>
      <c r="DG470" s="22">
        <v>646.66666666666663</v>
      </c>
      <c r="DH470" s="22">
        <v>6183.333333333333</v>
      </c>
      <c r="DI470" s="22">
        <v>4256.666666666667</v>
      </c>
      <c r="DJ470" s="22">
        <v>950</v>
      </c>
      <c r="DK470" s="22">
        <v>16666.666666666668</v>
      </c>
      <c r="DL470" s="22">
        <v>6410</v>
      </c>
      <c r="DM470" s="22">
        <v>9700</v>
      </c>
      <c r="DN470" s="22">
        <v>20000</v>
      </c>
      <c r="DO470" s="22">
        <v>1823.3333333333333</v>
      </c>
      <c r="DP470" s="27">
        <v>9100</v>
      </c>
      <c r="DQ470" s="57">
        <f t="shared" si="392"/>
        <v>2.395789148960783</v>
      </c>
      <c r="DR470" s="57" t="str">
        <f t="shared" si="352"/>
        <v xml:space="preserve"> </v>
      </c>
      <c r="DS470" s="57" t="str">
        <f t="shared" si="353"/>
        <v xml:space="preserve"> </v>
      </c>
      <c r="DT470" s="57">
        <f t="shared" si="354"/>
        <v>2.8777777777777778</v>
      </c>
      <c r="DU470" s="57">
        <f t="shared" si="355"/>
        <v>0.11940298507462677</v>
      </c>
      <c r="DV470" s="57">
        <f t="shared" si="356"/>
        <v>2.4930555555555554</v>
      </c>
      <c r="DW470" s="57" t="str">
        <f t="shared" si="357"/>
        <v xml:space="preserve"> </v>
      </c>
      <c r="DX470" s="57">
        <f t="shared" si="358"/>
        <v>-0.79797979797979801</v>
      </c>
      <c r="DY470" s="57">
        <f t="shared" si="359"/>
        <v>2.6444444444444444</v>
      </c>
      <c r="DZ470" s="57">
        <f t="shared" si="360"/>
        <v>2.5118733509234832</v>
      </c>
      <c r="EA470" s="57">
        <f t="shared" si="361"/>
        <v>1.6393939393939392</v>
      </c>
      <c r="EB470" s="57">
        <f t="shared" si="362"/>
        <v>2.3904248145650708</v>
      </c>
      <c r="EC470" s="57" t="str">
        <f t="shared" si="363"/>
        <v xml:space="preserve"> </v>
      </c>
      <c r="ED470" s="57" t="str">
        <f t="shared" si="364"/>
        <v xml:space="preserve"> </v>
      </c>
      <c r="EE470" s="57" t="str">
        <f t="shared" si="365"/>
        <v xml:space="preserve"> </v>
      </c>
      <c r="EF470" s="57">
        <f t="shared" si="366"/>
        <v>0.82203389830508478</v>
      </c>
      <c r="EG470" s="57" t="str">
        <f t="shared" si="367"/>
        <v xml:space="preserve"> </v>
      </c>
      <c r="EH470" s="57" t="str">
        <f t="shared" si="368"/>
        <v xml:space="preserve"> </v>
      </c>
      <c r="EI470" s="57">
        <f t="shared" si="369"/>
        <v>2.9444444444444446</v>
      </c>
      <c r="EJ470" s="57">
        <f t="shared" si="370"/>
        <v>8.0808080808080662E-2</v>
      </c>
      <c r="EK470" s="57" t="str">
        <f t="shared" si="371"/>
        <v xml:space="preserve"> </v>
      </c>
      <c r="EL470" s="57">
        <f t="shared" si="372"/>
        <v>0.88235294117647034</v>
      </c>
      <c r="EM470" s="57">
        <f t="shared" si="373"/>
        <v>4.1951219512195124</v>
      </c>
      <c r="EN470" s="57" t="str">
        <f t="shared" si="374"/>
        <v xml:space="preserve"> </v>
      </c>
      <c r="EO470" s="57">
        <f t="shared" si="375"/>
        <v>2.2866269165247024</v>
      </c>
      <c r="EP470" s="57">
        <f t="shared" si="376"/>
        <v>3.6154822335025374</v>
      </c>
      <c r="EQ470" s="57">
        <f t="shared" si="377"/>
        <v>1.8118811881188122</v>
      </c>
      <c r="ER470" s="57">
        <f t="shared" si="378"/>
        <v>1.5339273474982864</v>
      </c>
      <c r="ES470" s="57">
        <f t="shared" si="379"/>
        <v>-0.99922148695990654</v>
      </c>
      <c r="ET470" s="57">
        <f t="shared" si="380"/>
        <v>2.4995327102803739</v>
      </c>
      <c r="EU470" s="57">
        <f t="shared" si="381"/>
        <v>0.4838709677419355</v>
      </c>
      <c r="EV470" s="57">
        <f t="shared" si="382"/>
        <v>-0.9464285714285714</v>
      </c>
      <c r="EW470" s="57">
        <f t="shared" si="383"/>
        <v>289.00000000000006</v>
      </c>
      <c r="EX470" s="57">
        <f t="shared" si="384"/>
        <v>-0.5842394014962593</v>
      </c>
      <c r="EY470" s="57">
        <f t="shared" si="385"/>
        <v>8.5618556701030926</v>
      </c>
      <c r="EZ470" s="57">
        <f t="shared" si="386"/>
        <v>-0.77682067345340644</v>
      </c>
      <c r="FA470" s="57">
        <f t="shared" si="387"/>
        <v>-0.61539999999999995</v>
      </c>
      <c r="FB470" s="57">
        <f t="shared" si="388"/>
        <v>1.0618556701030926</v>
      </c>
      <c r="FC470" s="57">
        <f t="shared" si="389"/>
        <v>3.9908592321755032</v>
      </c>
    </row>
    <row r="471" spans="1:159">
      <c r="A471" s="19">
        <v>4219408</v>
      </c>
      <c r="B471" s="20" t="s">
        <v>794</v>
      </c>
      <c r="C471" s="21">
        <v>0</v>
      </c>
      <c r="D471" s="21">
        <v>1</v>
      </c>
      <c r="E471" s="21">
        <v>0</v>
      </c>
      <c r="F471" s="21">
        <v>0</v>
      </c>
      <c r="G471" s="21">
        <v>3250</v>
      </c>
      <c r="H471" s="22">
        <v>3600</v>
      </c>
      <c r="I471" s="22">
        <f t="shared" si="348"/>
        <v>611</v>
      </c>
      <c r="J471" s="22">
        <f t="shared" si="348"/>
        <v>845</v>
      </c>
      <c r="K471" s="23">
        <f t="shared" si="349"/>
        <v>0.188</v>
      </c>
      <c r="L471" s="23">
        <f t="shared" si="349"/>
        <v>0.23472222222222222</v>
      </c>
      <c r="M471" s="22">
        <v>2639</v>
      </c>
      <c r="N471" s="22">
        <v>2755</v>
      </c>
      <c r="O471" s="22">
        <v>17155</v>
      </c>
      <c r="P471" s="22">
        <v>63611</v>
      </c>
      <c r="Q471" s="22">
        <v>8836</v>
      </c>
      <c r="R471" s="22">
        <v>26467</v>
      </c>
      <c r="S471" s="24">
        <v>769265.71592700901</v>
      </c>
      <c r="T471" s="24">
        <v>2811083.1296214447</v>
      </c>
      <c r="U471" s="24">
        <v>167948.51256931</v>
      </c>
      <c r="V471" s="24">
        <v>606515.63796752715</v>
      </c>
      <c r="W471" s="24">
        <v>601317.20335769979</v>
      </c>
      <c r="X471" s="24">
        <v>2204567.4916539136</v>
      </c>
      <c r="Y471" s="24">
        <v>477.99172497658941</v>
      </c>
      <c r="Z471" s="24">
        <v>1114.958710615796</v>
      </c>
      <c r="AA471" s="24">
        <v>1284.082446765236</v>
      </c>
      <c r="AB471" s="24">
        <v>2271.9957250810362</v>
      </c>
      <c r="AC471" s="25">
        <v>2.6864114579141019</v>
      </c>
      <c r="AD471" s="25">
        <v>2.0377397866385603</v>
      </c>
      <c r="AE471" s="23">
        <f t="shared" si="350"/>
        <v>0.75853599441568387</v>
      </c>
      <c r="AF471" s="25">
        <v>2.8883215171875456</v>
      </c>
      <c r="AG471" s="25">
        <v>2.5827754059755188</v>
      </c>
      <c r="AH471" s="23">
        <f t="shared" si="351"/>
        <v>0.89421326213379904</v>
      </c>
      <c r="AI471" s="26">
        <f t="shared" si="344"/>
        <v>0.13836027295996867</v>
      </c>
      <c r="AJ471" s="26">
        <f t="shared" si="345"/>
        <v>0.13701602097630872</v>
      </c>
      <c r="AK471" s="26">
        <f t="shared" si="390"/>
        <v>0.14002440891431878</v>
      </c>
      <c r="AL471" s="26">
        <f t="shared" si="391"/>
        <v>0.11595042266900668</v>
      </c>
      <c r="AM471" s="26">
        <f t="shared" si="346"/>
        <v>1.028036850637104E-2</v>
      </c>
      <c r="AN471" s="26">
        <f t="shared" si="347"/>
        <v>4.3110042669922688E-3</v>
      </c>
      <c r="AO471" s="23">
        <v>129.69999999999999</v>
      </c>
      <c r="AP471" s="23">
        <v>150.80000000000001</v>
      </c>
      <c r="AQ471" s="22">
        <v>5209.333333333333</v>
      </c>
      <c r="AR471" s="22">
        <v>16642</v>
      </c>
      <c r="AS471" s="22">
        <v>0</v>
      </c>
      <c r="AT471" s="22">
        <v>0</v>
      </c>
      <c r="AU471" s="22">
        <v>0</v>
      </c>
      <c r="AV471" s="22">
        <v>0</v>
      </c>
      <c r="AW471" s="22">
        <v>6</v>
      </c>
      <c r="AX471" s="22">
        <v>106.66666666666667</v>
      </c>
      <c r="AY471" s="22">
        <v>34</v>
      </c>
      <c r="AZ471" s="22">
        <v>60</v>
      </c>
      <c r="BA471" s="22">
        <v>49.666666666666664</v>
      </c>
      <c r="BB471" s="22">
        <v>213.33333333333334</v>
      </c>
      <c r="BC471" s="22">
        <v>0</v>
      </c>
      <c r="BD471" s="22">
        <v>136</v>
      </c>
      <c r="BE471" s="22">
        <v>30.666666666666668</v>
      </c>
      <c r="BF471" s="22">
        <v>0</v>
      </c>
      <c r="BG471" s="22">
        <v>25.666666666666668</v>
      </c>
      <c r="BH471" s="22">
        <v>125</v>
      </c>
      <c r="BI471" s="22">
        <v>4228</v>
      </c>
      <c r="BJ471" s="22">
        <v>13541.333333333334</v>
      </c>
      <c r="BK471" s="22">
        <v>148.66666666666666</v>
      </c>
      <c r="BL471" s="22">
        <v>240</v>
      </c>
      <c r="BM471" s="22">
        <v>671.66666666666663</v>
      </c>
      <c r="BN471" s="22">
        <v>2177</v>
      </c>
      <c r="BO471" s="22">
        <v>0</v>
      </c>
      <c r="BP471" s="22">
        <v>0</v>
      </c>
      <c r="BQ471" s="22">
        <v>0</v>
      </c>
      <c r="BR471" s="22">
        <v>0</v>
      </c>
      <c r="BS471" s="22">
        <v>0</v>
      </c>
      <c r="BT471" s="22">
        <v>0</v>
      </c>
      <c r="BU471" s="22">
        <v>99.666666666666671</v>
      </c>
      <c r="BV471" s="22">
        <v>452.33333333333331</v>
      </c>
      <c r="BW471" s="22">
        <v>0</v>
      </c>
      <c r="BX471" s="22">
        <v>0</v>
      </c>
      <c r="BY471" s="22">
        <v>0</v>
      </c>
      <c r="BZ471" s="22">
        <v>0</v>
      </c>
      <c r="CA471" s="22">
        <v>0</v>
      </c>
      <c r="CB471" s="22">
        <v>0</v>
      </c>
      <c r="CC471" s="22">
        <v>75.333333333333329</v>
      </c>
      <c r="CD471" s="22">
        <v>240.33333333333334</v>
      </c>
      <c r="CE471" s="22">
        <v>0</v>
      </c>
      <c r="CF471" s="22">
        <v>0</v>
      </c>
      <c r="CG471" s="22">
        <v>3.6666666666666665</v>
      </c>
      <c r="CH471" s="22">
        <v>30.666666666666668</v>
      </c>
      <c r="CI471" s="22">
        <v>20.666666666666668</v>
      </c>
      <c r="CJ471" s="22">
        <v>57.666666666666664</v>
      </c>
      <c r="CK471" s="22">
        <v>0</v>
      </c>
      <c r="CL471" s="22">
        <v>123.66666666666667</v>
      </c>
      <c r="CM471" s="22">
        <v>402.33333333333331</v>
      </c>
      <c r="CN471" s="22">
        <v>1405.6666666666667</v>
      </c>
      <c r="CO471" s="22">
        <v>284</v>
      </c>
      <c r="CP471" s="22">
        <v>867.33333333333337</v>
      </c>
      <c r="CQ471" s="22">
        <v>0</v>
      </c>
      <c r="CR471" s="22">
        <v>24</v>
      </c>
      <c r="CS471" s="22">
        <v>118.33333333333333</v>
      </c>
      <c r="CT471" s="22">
        <v>514.33333333333337</v>
      </c>
      <c r="CU471" s="22">
        <v>1182</v>
      </c>
      <c r="CV471" s="22">
        <v>0</v>
      </c>
      <c r="CW471" s="22">
        <v>1032.6666666666667</v>
      </c>
      <c r="CX471" s="22">
        <v>4222.666666666667</v>
      </c>
      <c r="CY471" s="22">
        <v>126.33333333333333</v>
      </c>
      <c r="CZ471" s="22">
        <v>128.33333333333334</v>
      </c>
      <c r="DA471" s="22">
        <v>22</v>
      </c>
      <c r="DB471" s="22">
        <v>0</v>
      </c>
      <c r="DC471" s="22">
        <v>1</v>
      </c>
      <c r="DD471" s="22">
        <v>30</v>
      </c>
      <c r="DE471" s="22">
        <v>8150</v>
      </c>
      <c r="DF471" s="22">
        <v>4381</v>
      </c>
      <c r="DG471" s="22">
        <v>923.33333333333337</v>
      </c>
      <c r="DH471" s="22">
        <v>8550</v>
      </c>
      <c r="DI471" s="22">
        <v>2750</v>
      </c>
      <c r="DJ471" s="22">
        <v>700</v>
      </c>
      <c r="DK471" s="22">
        <v>24333.333333333332</v>
      </c>
      <c r="DL471" s="22">
        <v>8666.6666666666661</v>
      </c>
      <c r="DM471" s="22">
        <v>10333.333333333334</v>
      </c>
      <c r="DN471" s="22">
        <v>13333.333333333334</v>
      </c>
      <c r="DO471" s="22">
        <v>2616.6666666666665</v>
      </c>
      <c r="DP471" s="27">
        <v>6000</v>
      </c>
      <c r="DQ471" s="57">
        <f t="shared" si="392"/>
        <v>2.1946506270796009</v>
      </c>
      <c r="DR471" s="57" t="str">
        <f t="shared" si="352"/>
        <v xml:space="preserve"> </v>
      </c>
      <c r="DS471" s="57" t="str">
        <f t="shared" si="353"/>
        <v xml:space="preserve"> </v>
      </c>
      <c r="DT471" s="57">
        <f t="shared" si="354"/>
        <v>16.777777777777779</v>
      </c>
      <c r="DU471" s="57">
        <f t="shared" si="355"/>
        <v>0.76470588235294112</v>
      </c>
      <c r="DV471" s="57">
        <f t="shared" si="356"/>
        <v>3.2953020134228188</v>
      </c>
      <c r="DW471" s="57" t="str">
        <f t="shared" si="357"/>
        <v xml:space="preserve"> </v>
      </c>
      <c r="DX471" s="57">
        <f t="shared" si="358"/>
        <v>-1</v>
      </c>
      <c r="DY471" s="57">
        <f t="shared" si="359"/>
        <v>3.8701298701298699</v>
      </c>
      <c r="DZ471" s="57">
        <f t="shared" si="360"/>
        <v>2.2027751497950177</v>
      </c>
      <c r="EA471" s="57">
        <f t="shared" si="361"/>
        <v>0.61434977578475336</v>
      </c>
      <c r="EB471" s="57">
        <f t="shared" si="362"/>
        <v>2.2411910669975188</v>
      </c>
      <c r="EC471" s="57" t="str">
        <f t="shared" si="363"/>
        <v xml:space="preserve"> </v>
      </c>
      <c r="ED471" s="57" t="str">
        <f t="shared" si="364"/>
        <v xml:space="preserve"> </v>
      </c>
      <c r="EE471" s="57" t="str">
        <f t="shared" si="365"/>
        <v xml:space="preserve"> </v>
      </c>
      <c r="EF471" s="57">
        <f t="shared" si="366"/>
        <v>3.5384615384615383</v>
      </c>
      <c r="EG471" s="57" t="str">
        <f t="shared" si="367"/>
        <v xml:space="preserve"> </v>
      </c>
      <c r="EH471" s="57" t="str">
        <f t="shared" si="368"/>
        <v xml:space="preserve"> </v>
      </c>
      <c r="EI471" s="57" t="str">
        <f t="shared" si="369"/>
        <v xml:space="preserve"> </v>
      </c>
      <c r="EJ471" s="57">
        <f t="shared" si="370"/>
        <v>2.1902654867256639</v>
      </c>
      <c r="EK471" s="57" t="str">
        <f t="shared" si="371"/>
        <v xml:space="preserve"> </v>
      </c>
      <c r="EL471" s="57">
        <f t="shared" si="372"/>
        <v>7.3636363636363651</v>
      </c>
      <c r="EM471" s="57">
        <f t="shared" si="373"/>
        <v>1.790322580645161</v>
      </c>
      <c r="EN471" s="57" t="str">
        <f t="shared" si="374"/>
        <v xml:space="preserve"> </v>
      </c>
      <c r="EO471" s="57">
        <f t="shared" si="375"/>
        <v>2.4937862468931238</v>
      </c>
      <c r="EP471" s="57">
        <f t="shared" si="376"/>
        <v>2.0539906103286385</v>
      </c>
      <c r="EQ471" s="57" t="str">
        <f t="shared" si="377"/>
        <v xml:space="preserve"> </v>
      </c>
      <c r="ER471" s="57">
        <f t="shared" si="378"/>
        <v>3.3464788732394375</v>
      </c>
      <c r="ES471" s="57">
        <f t="shared" si="379"/>
        <v>-1</v>
      </c>
      <c r="ET471" s="57">
        <f t="shared" si="380"/>
        <v>3.089089735313105</v>
      </c>
      <c r="EU471" s="57">
        <f t="shared" si="381"/>
        <v>1.5831134564644023E-2</v>
      </c>
      <c r="EV471" s="57">
        <f t="shared" si="382"/>
        <v>-1</v>
      </c>
      <c r="EW471" s="57">
        <f t="shared" si="383"/>
        <v>29</v>
      </c>
      <c r="EX471" s="57">
        <f t="shared" si="384"/>
        <v>-0.4624539877300613</v>
      </c>
      <c r="EY471" s="57">
        <f t="shared" si="385"/>
        <v>8.2599277978339352</v>
      </c>
      <c r="EZ471" s="57">
        <f t="shared" si="386"/>
        <v>-0.74545454545454548</v>
      </c>
      <c r="FA471" s="57">
        <f t="shared" si="387"/>
        <v>-0.64383561643835618</v>
      </c>
      <c r="FB471" s="57">
        <f t="shared" si="388"/>
        <v>0.29032258064516125</v>
      </c>
      <c r="FC471" s="57">
        <f t="shared" si="389"/>
        <v>1.2929936305732483</v>
      </c>
    </row>
    <row r="472" spans="1:159">
      <c r="A472" s="19">
        <v>4219606</v>
      </c>
      <c r="B472" s="20" t="s">
        <v>795</v>
      </c>
      <c r="C472" s="21">
        <v>0</v>
      </c>
      <c r="D472" s="21">
        <v>1</v>
      </c>
      <c r="E472" s="21">
        <v>0</v>
      </c>
      <c r="F472" s="21">
        <v>0</v>
      </c>
      <c r="G472" s="21">
        <v>4391</v>
      </c>
      <c r="H472" s="22">
        <v>4142</v>
      </c>
      <c r="I472" s="22">
        <f t="shared" si="348"/>
        <v>933</v>
      </c>
      <c r="J472" s="22">
        <f t="shared" si="348"/>
        <v>1118</v>
      </c>
      <c r="K472" s="23">
        <f t="shared" si="349"/>
        <v>0.21248007287633797</v>
      </c>
      <c r="L472" s="23">
        <f t="shared" si="349"/>
        <v>0.26991791405118298</v>
      </c>
      <c r="M472" s="22">
        <v>3458</v>
      </c>
      <c r="N472" s="22">
        <v>3024</v>
      </c>
      <c r="O472" s="22">
        <v>23488</v>
      </c>
      <c r="P472" s="22">
        <v>71508</v>
      </c>
      <c r="Q472" s="22">
        <v>12526</v>
      </c>
      <c r="R472" s="22">
        <v>31996</v>
      </c>
      <c r="S472" s="24">
        <v>874774.92008073768</v>
      </c>
      <c r="T472" s="24">
        <v>4005415.1555532259</v>
      </c>
      <c r="U472" s="24">
        <v>352654.6616153596</v>
      </c>
      <c r="V472" s="24">
        <v>1030367.4368341008</v>
      </c>
      <c r="W472" s="24">
        <v>522120.25846537965</v>
      </c>
      <c r="X472" s="24">
        <v>2975047.718719115</v>
      </c>
      <c r="Y472" s="24">
        <v>377.50572391883901</v>
      </c>
      <c r="Z472" s="24">
        <v>1339.8494082725902</v>
      </c>
      <c r="AA472" s="24">
        <v>578.03354431400953</v>
      </c>
      <c r="AB472" s="24">
        <v>1674.167754790883</v>
      </c>
      <c r="AC472" s="25">
        <v>1.5311914699292946</v>
      </c>
      <c r="AD472" s="25">
        <v>1.249519344826457</v>
      </c>
      <c r="AE472" s="23">
        <f t="shared" si="350"/>
        <v>0.81604382558646027</v>
      </c>
      <c r="AF472" s="25">
        <v>1.0328151597108584</v>
      </c>
      <c r="AG472" s="25">
        <v>1.5032702210402453</v>
      </c>
      <c r="AH472" s="23">
        <f t="shared" si="351"/>
        <v>1.4555075096507037</v>
      </c>
      <c r="AI472" s="26">
        <f t="shared" si="344"/>
        <v>0.16432740954696712</v>
      </c>
      <c r="AJ472" s="26">
        <f t="shared" si="345"/>
        <v>0.11317706423315577</v>
      </c>
      <c r="AK472" s="26">
        <f t="shared" si="390"/>
        <v>0.11776590768542694</v>
      </c>
      <c r="AL472" s="26">
        <f t="shared" si="391"/>
        <v>9.8318573811672971E-2</v>
      </c>
      <c r="AM472" s="26">
        <f t="shared" si="346"/>
        <v>-5.820815883409991E-3</v>
      </c>
      <c r="AN472" s="26">
        <f t="shared" si="347"/>
        <v>-1.332146619004515E-2</v>
      </c>
      <c r="AO472" s="23">
        <v>211.7</v>
      </c>
      <c r="AP472" s="23">
        <v>215.1</v>
      </c>
      <c r="AQ472" s="22">
        <v>3485</v>
      </c>
      <c r="AR472" s="22">
        <v>7804.333333333333</v>
      </c>
      <c r="AS472" s="22">
        <v>0</v>
      </c>
      <c r="AT472" s="22">
        <v>0</v>
      </c>
      <c r="AU472" s="22">
        <v>0</v>
      </c>
      <c r="AV472" s="22">
        <v>0</v>
      </c>
      <c r="AW472" s="22">
        <v>35.666666666666664</v>
      </c>
      <c r="AX472" s="22">
        <v>3</v>
      </c>
      <c r="AY472" s="22">
        <v>6</v>
      </c>
      <c r="AZ472" s="22">
        <v>22.666666666666668</v>
      </c>
      <c r="BA472" s="22">
        <v>0</v>
      </c>
      <c r="BB472" s="22">
        <v>0</v>
      </c>
      <c r="BC472" s="22">
        <v>79.333333333333329</v>
      </c>
      <c r="BD472" s="22">
        <v>206</v>
      </c>
      <c r="BE472" s="22">
        <v>0</v>
      </c>
      <c r="BF472" s="22">
        <v>29</v>
      </c>
      <c r="BG472" s="22">
        <v>46.333333333333336</v>
      </c>
      <c r="BH472" s="22">
        <v>103.33333333333333</v>
      </c>
      <c r="BI472" s="22">
        <v>59.333333333333336</v>
      </c>
      <c r="BJ472" s="22">
        <v>159.33333333333334</v>
      </c>
      <c r="BK472" s="22">
        <v>224.33333333333334</v>
      </c>
      <c r="BL472" s="22">
        <v>134.33333333333334</v>
      </c>
      <c r="BM472" s="22">
        <v>3004.6666666666665</v>
      </c>
      <c r="BN472" s="22">
        <v>6989.333333333333</v>
      </c>
      <c r="BO472" s="22">
        <v>0</v>
      </c>
      <c r="BP472" s="22">
        <v>34.666666666666664</v>
      </c>
      <c r="BQ472" s="22">
        <v>23.666666666666668</v>
      </c>
      <c r="BR472" s="22">
        <v>0</v>
      </c>
      <c r="BS472" s="22">
        <v>5.666666666666667</v>
      </c>
      <c r="BT472" s="22">
        <v>53</v>
      </c>
      <c r="BU472" s="22">
        <v>181.66666666666666</v>
      </c>
      <c r="BV472" s="22">
        <v>534.66666666666663</v>
      </c>
      <c r="BW472" s="22">
        <v>0</v>
      </c>
      <c r="BX472" s="22">
        <v>0</v>
      </c>
      <c r="BY472" s="22">
        <v>0</v>
      </c>
      <c r="BZ472" s="22">
        <v>0</v>
      </c>
      <c r="CA472" s="22">
        <v>21.333333333333332</v>
      </c>
      <c r="CB472" s="22">
        <v>23.333333333333332</v>
      </c>
      <c r="CC472" s="22">
        <v>53.333333333333336</v>
      </c>
      <c r="CD472" s="22">
        <v>66.666666666666671</v>
      </c>
      <c r="CE472" s="22">
        <v>0</v>
      </c>
      <c r="CF472" s="22">
        <v>0</v>
      </c>
      <c r="CG472" s="22">
        <v>5</v>
      </c>
      <c r="CH472" s="22">
        <v>0</v>
      </c>
      <c r="CI472" s="22">
        <v>25.333333333333332</v>
      </c>
      <c r="CJ472" s="22">
        <v>7.333333333333333</v>
      </c>
      <c r="CK472" s="22">
        <v>76.666666666666671</v>
      </c>
      <c r="CL472" s="22">
        <v>437.33333333333331</v>
      </c>
      <c r="CM472" s="22">
        <v>13</v>
      </c>
      <c r="CN472" s="22">
        <v>476</v>
      </c>
      <c r="CO472" s="22">
        <v>13</v>
      </c>
      <c r="CP472" s="22">
        <v>244.33333333333334</v>
      </c>
      <c r="CQ472" s="22">
        <v>0</v>
      </c>
      <c r="CR472" s="22">
        <v>0</v>
      </c>
      <c r="CS472" s="22">
        <v>0</v>
      </c>
      <c r="CT472" s="22">
        <v>231.66666666666666</v>
      </c>
      <c r="CU472" s="22">
        <v>1862.3333333333333</v>
      </c>
      <c r="CV472" s="22">
        <v>1</v>
      </c>
      <c r="CW472" s="22">
        <v>1722.6666666666667</v>
      </c>
      <c r="CX472" s="22">
        <v>14505.666666666666</v>
      </c>
      <c r="CY472" s="22">
        <v>122.66666666666667</v>
      </c>
      <c r="CZ472" s="22">
        <v>932.66666666666663</v>
      </c>
      <c r="DA472" s="22">
        <v>17</v>
      </c>
      <c r="DB472" s="22">
        <v>2</v>
      </c>
      <c r="DC472" s="22">
        <v>0</v>
      </c>
      <c r="DD472" s="22">
        <v>42.333333333333336</v>
      </c>
      <c r="DE472" s="22">
        <v>14965</v>
      </c>
      <c r="DF472" s="22">
        <v>15483.666666666666</v>
      </c>
      <c r="DG472" s="22">
        <v>41.666666666666664</v>
      </c>
      <c r="DH472" s="22">
        <v>24620.666666666668</v>
      </c>
      <c r="DI472" s="22">
        <v>187144.33333333334</v>
      </c>
      <c r="DJ472" s="22">
        <v>191</v>
      </c>
      <c r="DK472" s="22">
        <v>152450</v>
      </c>
      <c r="DL472" s="22">
        <v>301211</v>
      </c>
      <c r="DM472" s="22">
        <v>30108.666666666668</v>
      </c>
      <c r="DN472" s="22">
        <v>441582</v>
      </c>
      <c r="DO472" s="22">
        <v>3874</v>
      </c>
      <c r="DP472" s="27">
        <v>46173.666666666664</v>
      </c>
      <c r="DQ472" s="57">
        <f t="shared" si="392"/>
        <v>1.239406982305117</v>
      </c>
      <c r="DR472" s="57" t="str">
        <f t="shared" si="352"/>
        <v xml:space="preserve"> </v>
      </c>
      <c r="DS472" s="57" t="str">
        <f t="shared" si="353"/>
        <v xml:space="preserve"> </v>
      </c>
      <c r="DT472" s="57">
        <f t="shared" si="354"/>
        <v>-0.91588785046728971</v>
      </c>
      <c r="DU472" s="57">
        <f t="shared" si="355"/>
        <v>2.7777777777777781</v>
      </c>
      <c r="DV472" s="57" t="str">
        <f t="shared" si="356"/>
        <v xml:space="preserve"> </v>
      </c>
      <c r="DW472" s="57">
        <f t="shared" si="357"/>
        <v>1.596638655462185</v>
      </c>
      <c r="DX472" s="57" t="str">
        <f t="shared" si="358"/>
        <v xml:space="preserve"> </v>
      </c>
      <c r="DY472" s="57">
        <f t="shared" si="359"/>
        <v>1.2302158273381294</v>
      </c>
      <c r="DZ472" s="57">
        <f t="shared" si="360"/>
        <v>1.6853932584269664</v>
      </c>
      <c r="EA472" s="57">
        <f t="shared" si="361"/>
        <v>-0.40118870728083211</v>
      </c>
      <c r="EB472" s="57">
        <f t="shared" si="362"/>
        <v>1.3261593077435103</v>
      </c>
      <c r="EC472" s="57" t="str">
        <f t="shared" si="363"/>
        <v xml:space="preserve"> </v>
      </c>
      <c r="ED472" s="57">
        <f t="shared" si="364"/>
        <v>-1</v>
      </c>
      <c r="EE472" s="57">
        <f t="shared" si="365"/>
        <v>8.352941176470587</v>
      </c>
      <c r="EF472" s="57">
        <f t="shared" si="366"/>
        <v>1.9431192660550458</v>
      </c>
      <c r="EG472" s="57" t="str">
        <f t="shared" si="367"/>
        <v xml:space="preserve"> </v>
      </c>
      <c r="EH472" s="57" t="str">
        <f t="shared" si="368"/>
        <v xml:space="preserve"> </v>
      </c>
      <c r="EI472" s="57">
        <f t="shared" si="369"/>
        <v>9.375E-2</v>
      </c>
      <c r="EJ472" s="57">
        <f t="shared" si="370"/>
        <v>0.25</v>
      </c>
      <c r="EK472" s="57" t="str">
        <f t="shared" si="371"/>
        <v xml:space="preserve"> </v>
      </c>
      <c r="EL472" s="57">
        <f t="shared" si="372"/>
        <v>-1</v>
      </c>
      <c r="EM472" s="57">
        <f t="shared" si="373"/>
        <v>-0.71052631578947367</v>
      </c>
      <c r="EN472" s="57">
        <f t="shared" si="374"/>
        <v>4.7043478260869556</v>
      </c>
      <c r="EO472" s="57">
        <f t="shared" si="375"/>
        <v>35.615384615384613</v>
      </c>
      <c r="EP472" s="57">
        <f t="shared" si="376"/>
        <v>17.794871794871796</v>
      </c>
      <c r="EQ472" s="57" t="str">
        <f t="shared" si="377"/>
        <v xml:space="preserve"> </v>
      </c>
      <c r="ER472" s="57" t="str">
        <f t="shared" si="378"/>
        <v xml:space="preserve"> </v>
      </c>
      <c r="ES472" s="57">
        <f t="shared" si="379"/>
        <v>-0.9994630391981385</v>
      </c>
      <c r="ET472" s="57">
        <f t="shared" si="380"/>
        <v>7.4204721362229087</v>
      </c>
      <c r="EU472" s="57">
        <f t="shared" si="381"/>
        <v>6.6032608695652169</v>
      </c>
      <c r="EV472" s="57">
        <f t="shared" si="382"/>
        <v>-0.88235294117647056</v>
      </c>
      <c r="EW472" s="57" t="str">
        <f t="shared" si="383"/>
        <v xml:space="preserve"> </v>
      </c>
      <c r="EX472" s="57">
        <f t="shared" si="384"/>
        <v>3.4658647956342437E-2</v>
      </c>
      <c r="EY472" s="57">
        <f t="shared" si="385"/>
        <v>589.89600000000007</v>
      </c>
      <c r="EZ472" s="57">
        <f t="shared" si="386"/>
        <v>-0.99897939736353225</v>
      </c>
      <c r="FA472" s="57">
        <f t="shared" si="387"/>
        <v>0.97580190226303709</v>
      </c>
      <c r="FB472" s="57">
        <f t="shared" si="388"/>
        <v>13.666275490999269</v>
      </c>
      <c r="FC472" s="57">
        <f t="shared" si="389"/>
        <v>10.918860781276887</v>
      </c>
    </row>
    <row r="473" spans="1:159">
      <c r="A473" s="19" t="s">
        <v>796</v>
      </c>
      <c r="B473" s="20" t="s">
        <v>529</v>
      </c>
      <c r="C473" s="21">
        <v>0</v>
      </c>
      <c r="D473" s="21">
        <v>1</v>
      </c>
      <c r="E473" s="21">
        <v>0</v>
      </c>
      <c r="F473" s="21">
        <v>1</v>
      </c>
      <c r="G473" s="21">
        <v>60677</v>
      </c>
      <c r="H473" s="22">
        <v>70896</v>
      </c>
      <c r="I473" s="22">
        <f t="shared" si="348"/>
        <v>50856</v>
      </c>
      <c r="J473" s="22">
        <f t="shared" si="348"/>
        <v>59917</v>
      </c>
      <c r="K473" s="23">
        <f t="shared" si="349"/>
        <v>0.83814295367272607</v>
      </c>
      <c r="L473" s="23">
        <f t="shared" si="349"/>
        <v>0.84513935906116</v>
      </c>
      <c r="M473" s="22">
        <v>9821</v>
      </c>
      <c r="N473" s="22">
        <v>10979</v>
      </c>
      <c r="O473" s="22">
        <v>260434</v>
      </c>
      <c r="P473" s="22">
        <v>815058</v>
      </c>
      <c r="Q473" s="22">
        <v>22451</v>
      </c>
      <c r="R473" s="22">
        <v>57628</v>
      </c>
      <c r="S473" s="22">
        <v>17356163.126902044</v>
      </c>
      <c r="T473" s="22">
        <v>58293035.127480805</v>
      </c>
      <c r="U473" s="22">
        <v>15589878.964538891</v>
      </c>
      <c r="V473" s="22">
        <v>51843231.609870337</v>
      </c>
      <c r="W473" s="22">
        <v>1766284.1623631686</v>
      </c>
      <c r="X473" s="22">
        <v>6449803.517610563</v>
      </c>
      <c r="Y473" s="24">
        <v>551.86904841061676</v>
      </c>
      <c r="Z473" s="24">
        <v>1261.9851857487618</v>
      </c>
      <c r="AA473" s="24">
        <v>832.09082864455843</v>
      </c>
      <c r="AB473" s="24">
        <v>3464.9855137023069</v>
      </c>
      <c r="AC473" s="25">
        <v>1.5077686111242887</v>
      </c>
      <c r="AD473" s="25">
        <v>2.7456625900457459</v>
      </c>
      <c r="AE473" s="23">
        <f t="shared" si="350"/>
        <v>1.8210105780079904</v>
      </c>
      <c r="AF473" s="25">
        <v>1.1315882388373881</v>
      </c>
      <c r="AG473" s="25">
        <v>1.1675424021166398</v>
      </c>
      <c r="AH473" s="23">
        <f t="shared" si="351"/>
        <v>1.0317731857271613</v>
      </c>
      <c r="AI473" s="26">
        <f t="shared" si="344"/>
        <v>0.12879816432499602</v>
      </c>
      <c r="AJ473" s="26">
        <f t="shared" si="345"/>
        <v>0.12767754391781327</v>
      </c>
      <c r="AK473" s="26">
        <f t="shared" si="390"/>
        <v>0.12085409624434318</v>
      </c>
      <c r="AL473" s="26">
        <f t="shared" si="391"/>
        <v>9.8853474588128876E-2</v>
      </c>
      <c r="AM473" s="26">
        <f t="shared" si="346"/>
        <v>1.5686694544050139E-2</v>
      </c>
      <c r="AN473" s="26">
        <f t="shared" si="347"/>
        <v>1.1208490371412694E-2</v>
      </c>
      <c r="AO473" s="23">
        <v>391.6</v>
      </c>
      <c r="AP473" s="23">
        <v>398.5</v>
      </c>
      <c r="AQ473" s="22">
        <v>18767.666666666668</v>
      </c>
      <c r="AR473" s="22">
        <v>67285</v>
      </c>
      <c r="AS473" s="22">
        <v>0</v>
      </c>
      <c r="AT473" s="22">
        <v>0</v>
      </c>
      <c r="AU473" s="22">
        <v>0</v>
      </c>
      <c r="AV473" s="22">
        <v>0</v>
      </c>
      <c r="AW473" s="22">
        <v>5740</v>
      </c>
      <c r="AX473" s="22">
        <v>17106</v>
      </c>
      <c r="AY473" s="22">
        <v>0</v>
      </c>
      <c r="AZ473" s="22">
        <v>0</v>
      </c>
      <c r="BA473" s="22">
        <v>61.333333333333336</v>
      </c>
      <c r="BB473" s="22">
        <v>0</v>
      </c>
      <c r="BC473" s="22">
        <v>46</v>
      </c>
      <c r="BD473" s="22">
        <v>37.333333333333336</v>
      </c>
      <c r="BE473" s="22">
        <v>0</v>
      </c>
      <c r="BF473" s="22">
        <v>0</v>
      </c>
      <c r="BG473" s="22">
        <v>118.33333333333333</v>
      </c>
      <c r="BH473" s="22">
        <v>336</v>
      </c>
      <c r="BI473" s="22">
        <v>11473.666666666668</v>
      </c>
      <c r="BJ473" s="22">
        <v>47602.666666666664</v>
      </c>
      <c r="BK473" s="22">
        <v>972.33333333333326</v>
      </c>
      <c r="BL473" s="22">
        <v>1000</v>
      </c>
      <c r="BM473" s="22">
        <v>318</v>
      </c>
      <c r="BN473" s="22">
        <v>1203</v>
      </c>
      <c r="BO473" s="22">
        <v>0</v>
      </c>
      <c r="BP473" s="22">
        <v>0</v>
      </c>
      <c r="BQ473" s="22">
        <v>0</v>
      </c>
      <c r="BR473" s="22">
        <v>0</v>
      </c>
      <c r="BS473" s="22">
        <v>0</v>
      </c>
      <c r="BT473" s="22">
        <v>0</v>
      </c>
      <c r="BU473" s="22">
        <v>439</v>
      </c>
      <c r="BV473" s="22">
        <v>869</v>
      </c>
      <c r="BW473" s="22">
        <v>13</v>
      </c>
      <c r="BX473" s="22">
        <v>33</v>
      </c>
      <c r="BY473" s="22">
        <v>0</v>
      </c>
      <c r="BZ473" s="22">
        <v>0</v>
      </c>
      <c r="CA473" s="22">
        <v>0</v>
      </c>
      <c r="CB473" s="22">
        <v>0</v>
      </c>
      <c r="CC473" s="22">
        <v>262.66666666666669</v>
      </c>
      <c r="CD473" s="22">
        <v>655</v>
      </c>
      <c r="CE473" s="22">
        <v>0</v>
      </c>
      <c r="CF473" s="22">
        <v>0</v>
      </c>
      <c r="CG473" s="22">
        <v>0</v>
      </c>
      <c r="CH473" s="22">
        <v>0</v>
      </c>
      <c r="CI473" s="22">
        <v>0</v>
      </c>
      <c r="CJ473" s="22">
        <v>0</v>
      </c>
      <c r="CK473" s="22">
        <v>0</v>
      </c>
      <c r="CL473" s="22">
        <v>0</v>
      </c>
      <c r="CM473" s="22">
        <v>1475.6666666666665</v>
      </c>
      <c r="CN473" s="22">
        <v>2454</v>
      </c>
      <c r="CO473" s="22">
        <v>815.66666666666663</v>
      </c>
      <c r="CP473" s="22">
        <v>1135.6666666666665</v>
      </c>
      <c r="CQ473" s="22">
        <v>0</v>
      </c>
      <c r="CR473" s="22">
        <v>0</v>
      </c>
      <c r="CS473" s="22">
        <v>256.33333333333337</v>
      </c>
      <c r="CT473" s="22">
        <v>760</v>
      </c>
      <c r="CU473" s="22">
        <v>4895</v>
      </c>
      <c r="CV473" s="22">
        <v>1</v>
      </c>
      <c r="CW473" s="22">
        <v>442.33333333333331</v>
      </c>
      <c r="CX473" s="22">
        <v>784.66666666666663</v>
      </c>
      <c r="CY473" s="22">
        <v>4407.333333333333</v>
      </c>
      <c r="CZ473" s="22">
        <v>6012.333333333333</v>
      </c>
      <c r="DA473" s="22">
        <v>44.333333333333329</v>
      </c>
      <c r="DB473" s="22">
        <v>0</v>
      </c>
      <c r="DC473" s="22">
        <v>1</v>
      </c>
      <c r="DD473" s="22">
        <v>49.666666666666664</v>
      </c>
      <c r="DE473" s="22">
        <v>9133.3333333333339</v>
      </c>
      <c r="DF473" s="22">
        <v>6847.666666666667</v>
      </c>
      <c r="DG473" s="22">
        <v>270</v>
      </c>
      <c r="DH473" s="22">
        <v>12312.666666666666</v>
      </c>
      <c r="DI473" s="22">
        <v>6595</v>
      </c>
      <c r="DJ473" s="22">
        <v>313</v>
      </c>
      <c r="DK473" s="22">
        <v>315000</v>
      </c>
      <c r="DL473" s="22">
        <v>1132</v>
      </c>
      <c r="DM473" s="22">
        <v>368333.33333333331</v>
      </c>
      <c r="DN473" s="22">
        <v>1410723.3333333333</v>
      </c>
      <c r="DO473" s="22">
        <v>1003.3333333333333</v>
      </c>
      <c r="DP473" s="27">
        <v>628116.66666666663</v>
      </c>
      <c r="DQ473" s="57">
        <f t="shared" si="392"/>
        <v>2.5851553203204092</v>
      </c>
      <c r="DR473" s="57" t="str">
        <f t="shared" si="352"/>
        <v xml:space="preserve"> </v>
      </c>
      <c r="DS473" s="57" t="str">
        <f t="shared" si="353"/>
        <v xml:space="preserve"> </v>
      </c>
      <c r="DT473" s="57">
        <f t="shared" si="354"/>
        <v>1.9801393728222996</v>
      </c>
      <c r="DU473" s="57" t="str">
        <f t="shared" si="355"/>
        <v xml:space="preserve"> </v>
      </c>
      <c r="DV473" s="57">
        <f t="shared" si="356"/>
        <v>-1</v>
      </c>
      <c r="DW473" s="57">
        <f t="shared" si="357"/>
        <v>-0.18840579710144922</v>
      </c>
      <c r="DX473" s="57" t="str">
        <f t="shared" si="358"/>
        <v xml:space="preserve"> </v>
      </c>
      <c r="DY473" s="57">
        <f t="shared" si="359"/>
        <v>1.8394366197183101</v>
      </c>
      <c r="DZ473" s="57">
        <f t="shared" si="360"/>
        <v>3.1488626129397748</v>
      </c>
      <c r="EA473" s="57">
        <f t="shared" si="361"/>
        <v>2.845389098388762E-2</v>
      </c>
      <c r="EB473" s="57">
        <f t="shared" si="362"/>
        <v>2.7830188679245285</v>
      </c>
      <c r="EC473" s="57" t="str">
        <f t="shared" si="363"/>
        <v xml:space="preserve"> </v>
      </c>
      <c r="ED473" s="57" t="str">
        <f t="shared" si="364"/>
        <v xml:space="preserve"> </v>
      </c>
      <c r="EE473" s="57" t="str">
        <f t="shared" si="365"/>
        <v xml:space="preserve"> </v>
      </c>
      <c r="EF473" s="57">
        <f t="shared" si="366"/>
        <v>0.9794988610478359</v>
      </c>
      <c r="EG473" s="57">
        <f t="shared" si="367"/>
        <v>1.5384615384615383</v>
      </c>
      <c r="EH473" s="57" t="str">
        <f t="shared" si="368"/>
        <v xml:space="preserve"> </v>
      </c>
      <c r="EI473" s="57" t="str">
        <f t="shared" si="369"/>
        <v xml:space="preserve"> </v>
      </c>
      <c r="EJ473" s="57">
        <f t="shared" si="370"/>
        <v>1.4936548223350252</v>
      </c>
      <c r="EK473" s="57" t="str">
        <f t="shared" si="371"/>
        <v xml:space="preserve"> </v>
      </c>
      <c r="EL473" s="57" t="str">
        <f t="shared" si="372"/>
        <v xml:space="preserve"> </v>
      </c>
      <c r="EM473" s="57" t="str">
        <f t="shared" si="373"/>
        <v xml:space="preserve"> </v>
      </c>
      <c r="EN473" s="57" t="str">
        <f t="shared" si="374"/>
        <v xml:space="preserve"> </v>
      </c>
      <c r="EO473" s="57">
        <f t="shared" si="375"/>
        <v>0.66297718545290274</v>
      </c>
      <c r="EP473" s="57">
        <f t="shared" si="376"/>
        <v>0.39231712300776445</v>
      </c>
      <c r="EQ473" s="57" t="str">
        <f t="shared" si="377"/>
        <v xml:space="preserve"> </v>
      </c>
      <c r="ER473" s="57">
        <f t="shared" si="378"/>
        <v>1.9648894668400514</v>
      </c>
      <c r="ES473" s="57">
        <f t="shared" si="379"/>
        <v>-0.99979570990806943</v>
      </c>
      <c r="ET473" s="57">
        <f t="shared" si="380"/>
        <v>0.77392614920874148</v>
      </c>
      <c r="EU473" s="57">
        <f t="shared" si="381"/>
        <v>0.3641657842988959</v>
      </c>
      <c r="EV473" s="57">
        <f t="shared" si="382"/>
        <v>-1</v>
      </c>
      <c r="EW473" s="57">
        <f t="shared" si="383"/>
        <v>48.666666666666664</v>
      </c>
      <c r="EX473" s="57">
        <f t="shared" si="384"/>
        <v>-0.2502554744525548</v>
      </c>
      <c r="EY473" s="57">
        <f t="shared" si="385"/>
        <v>44.602469135802465</v>
      </c>
      <c r="EZ473" s="57">
        <f t="shared" si="386"/>
        <v>-0.9525398028809704</v>
      </c>
      <c r="FA473" s="57">
        <f t="shared" si="387"/>
        <v>-0.99640634920634918</v>
      </c>
      <c r="FB473" s="57">
        <f t="shared" si="388"/>
        <v>2.8300180995475115</v>
      </c>
      <c r="FC473" s="57">
        <f t="shared" si="389"/>
        <v>625.02990033222591</v>
      </c>
    </row>
    <row r="474" spans="1:159">
      <c r="A474" s="19" t="s">
        <v>797</v>
      </c>
      <c r="B474" s="20" t="s">
        <v>531</v>
      </c>
      <c r="C474" s="21">
        <v>0</v>
      </c>
      <c r="D474" s="21">
        <v>1</v>
      </c>
      <c r="E474" s="21">
        <v>0</v>
      </c>
      <c r="F474" s="21">
        <v>1</v>
      </c>
      <c r="G474" s="21">
        <v>18689</v>
      </c>
      <c r="H474" s="22">
        <v>25821</v>
      </c>
      <c r="I474" s="22">
        <f t="shared" si="348"/>
        <v>16018</v>
      </c>
      <c r="J474" s="22">
        <f t="shared" si="348"/>
        <v>23245</v>
      </c>
      <c r="K474" s="23">
        <f t="shared" si="349"/>
        <v>0.85708170581625553</v>
      </c>
      <c r="L474" s="23">
        <f t="shared" si="349"/>
        <v>0.90023624181867468</v>
      </c>
      <c r="M474" s="22">
        <v>2671</v>
      </c>
      <c r="N474" s="22">
        <v>2576</v>
      </c>
      <c r="O474" s="22">
        <v>76692</v>
      </c>
      <c r="P474" s="22">
        <v>409036</v>
      </c>
      <c r="Q474" s="22">
        <v>9039</v>
      </c>
      <c r="R474" s="22">
        <v>25510</v>
      </c>
      <c r="S474" s="22">
        <v>5047995.927638446</v>
      </c>
      <c r="T474" s="22">
        <v>19367004.983522363</v>
      </c>
      <c r="U474" s="22">
        <v>4475272.3053455036</v>
      </c>
      <c r="V474" s="22">
        <v>17845263.386282958</v>
      </c>
      <c r="W474" s="22">
        <v>572723.62229293969</v>
      </c>
      <c r="X474" s="22">
        <v>1521741.5972393313</v>
      </c>
      <c r="Y474" s="24">
        <v>555.32702317604435</v>
      </c>
      <c r="Z474" s="24">
        <v>1209.4398899740968</v>
      </c>
      <c r="AA474" s="24">
        <v>951.94009665582348</v>
      </c>
      <c r="AB474" s="24">
        <v>1294.0376509543569</v>
      </c>
      <c r="AC474" s="25">
        <v>1.714197323248303</v>
      </c>
      <c r="AD474" s="25">
        <v>1.0699478838771159</v>
      </c>
      <c r="AE474" s="23">
        <f t="shared" si="350"/>
        <v>0.62416844861805509</v>
      </c>
      <c r="AF474" s="25">
        <v>1.5875659380555698</v>
      </c>
      <c r="AG474" s="25">
        <v>0.91802086961992069</v>
      </c>
      <c r="AH474" s="23">
        <f t="shared" si="351"/>
        <v>0.57825684440187775</v>
      </c>
      <c r="AI474" s="26">
        <f t="shared" si="344"/>
        <v>0.14391655922313018</v>
      </c>
      <c r="AJ474" s="26">
        <f t="shared" si="345"/>
        <v>0.14833962142802903</v>
      </c>
      <c r="AK474" s="26">
        <f t="shared" si="390"/>
        <v>0.18222774386314944</v>
      </c>
      <c r="AL474" s="26">
        <f t="shared" si="391"/>
        <v>0.10932552813904017</v>
      </c>
      <c r="AM474" s="26">
        <f t="shared" si="346"/>
        <v>3.285343776700711E-2</v>
      </c>
      <c r="AN474" s="26">
        <f t="shared" si="347"/>
        <v>-3.6149628209313223E-3</v>
      </c>
      <c r="AO474" s="23">
        <v>293.29999999999995</v>
      </c>
      <c r="AP474" s="23">
        <v>292.10000000000002</v>
      </c>
      <c r="AQ474" s="22">
        <v>3167.6666666666665</v>
      </c>
      <c r="AR474" s="22">
        <v>9450.3333333333339</v>
      </c>
      <c r="AS474" s="22">
        <v>0</v>
      </c>
      <c r="AT474" s="22">
        <v>0</v>
      </c>
      <c r="AU474" s="22">
        <v>0</v>
      </c>
      <c r="AV474" s="22">
        <v>0</v>
      </c>
      <c r="AW474" s="22">
        <v>2812</v>
      </c>
      <c r="AX474" s="22">
        <v>9096.6666666666679</v>
      </c>
      <c r="AY474" s="22">
        <v>0</v>
      </c>
      <c r="AZ474" s="22">
        <v>0</v>
      </c>
      <c r="BA474" s="22">
        <v>0</v>
      </c>
      <c r="BB474" s="22">
        <v>0</v>
      </c>
      <c r="BC474" s="22">
        <v>112</v>
      </c>
      <c r="BD474" s="22">
        <v>40.666666666666664</v>
      </c>
      <c r="BE474" s="22">
        <v>0</v>
      </c>
      <c r="BF474" s="22">
        <v>0</v>
      </c>
      <c r="BG474" s="22">
        <v>17.333333333333336</v>
      </c>
      <c r="BH474" s="22">
        <v>54.666666666666664</v>
      </c>
      <c r="BI474" s="22">
        <v>11.333333333333332</v>
      </c>
      <c r="BJ474" s="22">
        <v>0</v>
      </c>
      <c r="BK474" s="22">
        <v>176.33333333333331</v>
      </c>
      <c r="BL474" s="22">
        <v>219</v>
      </c>
      <c r="BM474" s="22">
        <v>38.666666666666664</v>
      </c>
      <c r="BN474" s="22">
        <v>24.333333333333332</v>
      </c>
      <c r="BO474" s="22">
        <v>0</v>
      </c>
      <c r="BP474" s="22">
        <v>0</v>
      </c>
      <c r="BQ474" s="22">
        <v>0</v>
      </c>
      <c r="BR474" s="22">
        <v>0</v>
      </c>
      <c r="BS474" s="22">
        <v>0</v>
      </c>
      <c r="BT474" s="22">
        <v>0</v>
      </c>
      <c r="BU474" s="22">
        <v>5298.333333333333</v>
      </c>
      <c r="BV474" s="22">
        <v>28163</v>
      </c>
      <c r="BW474" s="22">
        <v>4851.333333333333</v>
      </c>
      <c r="BX474" s="22">
        <v>28111.666666666668</v>
      </c>
      <c r="BY474" s="22">
        <v>0</v>
      </c>
      <c r="BZ474" s="22">
        <v>0</v>
      </c>
      <c r="CA474" s="22">
        <v>0</v>
      </c>
      <c r="CB474" s="22">
        <v>0</v>
      </c>
      <c r="CC474" s="22">
        <v>0</v>
      </c>
      <c r="CD474" s="22">
        <v>0</v>
      </c>
      <c r="CE474" s="22">
        <v>0</v>
      </c>
      <c r="CF474" s="22">
        <v>0</v>
      </c>
      <c r="CG474" s="22">
        <v>0</v>
      </c>
      <c r="CH474" s="22">
        <v>0</v>
      </c>
      <c r="CI474" s="22">
        <v>39.666666666666664</v>
      </c>
      <c r="CJ474" s="22">
        <v>0</v>
      </c>
      <c r="CK474" s="22">
        <v>0</v>
      </c>
      <c r="CL474" s="22">
        <v>0</v>
      </c>
      <c r="CM474" s="22">
        <v>807.66666666666674</v>
      </c>
      <c r="CN474" s="22">
        <v>5110.666666666667</v>
      </c>
      <c r="CO474" s="22">
        <v>381.66666666666663</v>
      </c>
      <c r="CP474" s="22">
        <v>624.66666666666663</v>
      </c>
      <c r="CQ474" s="22">
        <v>0</v>
      </c>
      <c r="CR474" s="22">
        <v>3900</v>
      </c>
      <c r="CS474" s="22">
        <v>426</v>
      </c>
      <c r="CT474" s="22">
        <v>586</v>
      </c>
      <c r="CU474" s="22">
        <v>718.33333333333337</v>
      </c>
      <c r="CV474" s="22">
        <v>0</v>
      </c>
      <c r="CW474" s="22">
        <v>422.33333333333337</v>
      </c>
      <c r="CX474" s="22">
        <v>818</v>
      </c>
      <c r="CY474" s="22">
        <v>186.33333333333334</v>
      </c>
      <c r="CZ474" s="22">
        <v>132.33333333333334</v>
      </c>
      <c r="DA474" s="22">
        <v>50.666666666666664</v>
      </c>
      <c r="DB474" s="22">
        <v>0</v>
      </c>
      <c r="DC474" s="22">
        <v>0</v>
      </c>
      <c r="DD474" s="22">
        <v>54</v>
      </c>
      <c r="DE474" s="22">
        <v>7187.3333333333339</v>
      </c>
      <c r="DF474" s="22">
        <v>1004.3333333333334</v>
      </c>
      <c r="DG474" s="22">
        <v>353.33333333333331</v>
      </c>
      <c r="DH474" s="22">
        <v>9814.6666666666679</v>
      </c>
      <c r="DI474" s="22">
        <v>1450.6666666666665</v>
      </c>
      <c r="DJ474" s="22">
        <v>420</v>
      </c>
      <c r="DK474" s="22">
        <v>624310</v>
      </c>
      <c r="DL474" s="22">
        <v>2136.666666666667</v>
      </c>
      <c r="DM474" s="22">
        <v>9358.3333333333321</v>
      </c>
      <c r="DN474" s="22">
        <v>2141482</v>
      </c>
      <c r="DO474" s="22">
        <v>950</v>
      </c>
      <c r="DP474" s="27">
        <v>3800</v>
      </c>
      <c r="DQ474" s="57">
        <f t="shared" si="392"/>
        <v>1.983373671472167</v>
      </c>
      <c r="DR474" s="57" t="str">
        <f t="shared" si="352"/>
        <v xml:space="preserve"> </v>
      </c>
      <c r="DS474" s="57" t="str">
        <f t="shared" si="353"/>
        <v xml:space="preserve"> </v>
      </c>
      <c r="DT474" s="57">
        <f t="shared" si="354"/>
        <v>2.2349454717875776</v>
      </c>
      <c r="DU474" s="57" t="str">
        <f t="shared" si="355"/>
        <v xml:space="preserve"> </v>
      </c>
      <c r="DV474" s="57" t="str">
        <f t="shared" si="356"/>
        <v xml:space="preserve"> </v>
      </c>
      <c r="DW474" s="57">
        <f t="shared" si="357"/>
        <v>-0.63690476190476186</v>
      </c>
      <c r="DX474" s="57" t="str">
        <f t="shared" si="358"/>
        <v xml:space="preserve"> </v>
      </c>
      <c r="DY474" s="57">
        <f t="shared" si="359"/>
        <v>2.1538461538461533</v>
      </c>
      <c r="DZ474" s="57">
        <f t="shared" si="360"/>
        <v>-1</v>
      </c>
      <c r="EA474" s="57">
        <f t="shared" si="361"/>
        <v>0.24196597353497173</v>
      </c>
      <c r="EB474" s="57">
        <f t="shared" si="362"/>
        <v>-0.37068965517241381</v>
      </c>
      <c r="EC474" s="57" t="str">
        <f t="shared" si="363"/>
        <v xml:space="preserve"> </v>
      </c>
      <c r="ED474" s="57" t="str">
        <f t="shared" si="364"/>
        <v xml:space="preserve"> </v>
      </c>
      <c r="EE474" s="57" t="str">
        <f t="shared" si="365"/>
        <v xml:space="preserve"> </v>
      </c>
      <c r="EF474" s="57">
        <f t="shared" si="366"/>
        <v>4.3154451085246937</v>
      </c>
      <c r="EG474" s="57">
        <f t="shared" si="367"/>
        <v>4.7946269066923186</v>
      </c>
      <c r="EH474" s="57" t="str">
        <f t="shared" si="368"/>
        <v xml:space="preserve"> </v>
      </c>
      <c r="EI474" s="57" t="str">
        <f t="shared" si="369"/>
        <v xml:space="preserve"> </v>
      </c>
      <c r="EJ474" s="57" t="str">
        <f t="shared" si="370"/>
        <v xml:space="preserve"> </v>
      </c>
      <c r="EK474" s="57" t="str">
        <f t="shared" si="371"/>
        <v xml:space="preserve"> </v>
      </c>
      <c r="EL474" s="57" t="str">
        <f t="shared" si="372"/>
        <v xml:space="preserve"> </v>
      </c>
      <c r="EM474" s="57">
        <f t="shared" si="373"/>
        <v>-1</v>
      </c>
      <c r="EN474" s="57" t="str">
        <f t="shared" si="374"/>
        <v xml:space="preserve"> </v>
      </c>
      <c r="EO474" s="57">
        <f t="shared" si="375"/>
        <v>5.3276929426330994</v>
      </c>
      <c r="EP474" s="57">
        <f t="shared" si="376"/>
        <v>0.63668122270742367</v>
      </c>
      <c r="EQ474" s="57" t="str">
        <f t="shared" si="377"/>
        <v xml:space="preserve"> </v>
      </c>
      <c r="ER474" s="57">
        <f t="shared" si="378"/>
        <v>0.37558685446009399</v>
      </c>
      <c r="ES474" s="57">
        <f t="shared" si="379"/>
        <v>-1</v>
      </c>
      <c r="ET474" s="57">
        <f t="shared" si="380"/>
        <v>0.93685872138910797</v>
      </c>
      <c r="EU474" s="57">
        <f t="shared" si="381"/>
        <v>-0.28980322003577819</v>
      </c>
      <c r="EV474" s="57">
        <f t="shared" si="382"/>
        <v>-1</v>
      </c>
      <c r="EW474" s="57" t="str">
        <f t="shared" si="383"/>
        <v xml:space="preserve"> </v>
      </c>
      <c r="EX474" s="57">
        <f t="shared" si="384"/>
        <v>-0.86026342639829334</v>
      </c>
      <c r="EY474" s="57">
        <f t="shared" si="385"/>
        <v>26.777358490566044</v>
      </c>
      <c r="EZ474" s="57">
        <f t="shared" si="386"/>
        <v>-0.71047794117647056</v>
      </c>
      <c r="FA474" s="57">
        <f t="shared" si="387"/>
        <v>-0.99657755495400258</v>
      </c>
      <c r="FB474" s="57">
        <f t="shared" si="388"/>
        <v>227.83155832591277</v>
      </c>
      <c r="FC474" s="57">
        <f t="shared" si="389"/>
        <v>3</v>
      </c>
    </row>
    <row r="475" spans="1:159">
      <c r="A475" s="19" t="s">
        <v>798</v>
      </c>
      <c r="B475" s="20" t="s">
        <v>533</v>
      </c>
      <c r="C475" s="21">
        <v>0</v>
      </c>
      <c r="D475" s="21">
        <v>1</v>
      </c>
      <c r="E475" s="21">
        <v>0</v>
      </c>
      <c r="F475" s="21">
        <v>1</v>
      </c>
      <c r="G475" s="21">
        <v>65087</v>
      </c>
      <c r="H475" s="22">
        <v>72588</v>
      </c>
      <c r="I475" s="22">
        <f t="shared" si="348"/>
        <v>55711</v>
      </c>
      <c r="J475" s="22">
        <f t="shared" si="348"/>
        <v>64958</v>
      </c>
      <c r="K475" s="23">
        <f t="shared" si="349"/>
        <v>0.85594665601425779</v>
      </c>
      <c r="L475" s="23">
        <f t="shared" si="349"/>
        <v>0.89488620708657074</v>
      </c>
      <c r="M475" s="22">
        <v>9376</v>
      </c>
      <c r="N475" s="22">
        <v>7630</v>
      </c>
      <c r="O475" s="22">
        <v>438845</v>
      </c>
      <c r="P475" s="22">
        <v>1409240</v>
      </c>
      <c r="Q475" s="22">
        <v>55272</v>
      </c>
      <c r="R475" s="22">
        <v>178509</v>
      </c>
      <c r="S475" s="22">
        <v>18026490.764897108</v>
      </c>
      <c r="T475" s="22">
        <v>52647177.286023982</v>
      </c>
      <c r="U475" s="22">
        <v>16187536.850137372</v>
      </c>
      <c r="V475" s="22">
        <v>49528895.670346081</v>
      </c>
      <c r="W475" s="22">
        <v>1838953.9147597535</v>
      </c>
      <c r="X475" s="22">
        <v>3118281.6156778862</v>
      </c>
      <c r="Y475" s="24">
        <v>563.77584005968174</v>
      </c>
      <c r="Z475" s="24">
        <v>1235.5332930036448</v>
      </c>
      <c r="AA475" s="24">
        <v>1102.5484135845572</v>
      </c>
      <c r="AB475" s="24">
        <v>2865.4551013417145</v>
      </c>
      <c r="AC475" s="25">
        <v>1.9556503405109389</v>
      </c>
      <c r="AD475" s="25">
        <v>2.319205089468408</v>
      </c>
      <c r="AE475" s="23">
        <f t="shared" si="350"/>
        <v>1.1858996679654328</v>
      </c>
      <c r="AF475" s="25">
        <v>2.7737995283776011</v>
      </c>
      <c r="AG475" s="25">
        <v>0.89527668093687585</v>
      </c>
      <c r="AH475" s="23">
        <f t="shared" si="351"/>
        <v>0.32276185491333048</v>
      </c>
      <c r="AI475" s="26">
        <f t="shared" si="344"/>
        <v>0.11313128790162508</v>
      </c>
      <c r="AJ475" s="26">
        <f t="shared" si="345"/>
        <v>0.11832436620418885</v>
      </c>
      <c r="AK475" s="26">
        <f t="shared" si="390"/>
        <v>0.12374398653406082</v>
      </c>
      <c r="AL475" s="26">
        <f t="shared" si="391"/>
        <v>0.12438616641512223</v>
      </c>
      <c r="AM475" s="26">
        <f t="shared" si="346"/>
        <v>1.0967181656564851E-2</v>
      </c>
      <c r="AN475" s="26">
        <f t="shared" si="347"/>
        <v>-2.0395674909222783E-2</v>
      </c>
      <c r="AO475" s="23">
        <v>1234</v>
      </c>
      <c r="AP475" s="23">
        <v>1242</v>
      </c>
      <c r="AQ475" s="22">
        <v>10222</v>
      </c>
      <c r="AR475" s="22">
        <v>90890.333333333343</v>
      </c>
      <c r="AS475" s="22">
        <v>0</v>
      </c>
      <c r="AT475" s="22">
        <v>0</v>
      </c>
      <c r="AU475" s="22">
        <v>710.33333333333337</v>
      </c>
      <c r="AV475" s="22">
        <v>638.33333333333337</v>
      </c>
      <c r="AW475" s="22">
        <v>10</v>
      </c>
      <c r="AX475" s="22">
        <v>1.3333333333333333</v>
      </c>
      <c r="AY475" s="22">
        <v>0</v>
      </c>
      <c r="AZ475" s="22">
        <v>0</v>
      </c>
      <c r="BA475" s="22">
        <v>31.666666666666664</v>
      </c>
      <c r="BB475" s="22">
        <v>39.333333333333336</v>
      </c>
      <c r="BC475" s="22">
        <v>0</v>
      </c>
      <c r="BD475" s="22">
        <v>0</v>
      </c>
      <c r="BE475" s="22">
        <v>190.66666666666666</v>
      </c>
      <c r="BF475" s="22">
        <v>5476</v>
      </c>
      <c r="BG475" s="22">
        <v>595</v>
      </c>
      <c r="BH475" s="22">
        <v>2121.6666666666665</v>
      </c>
      <c r="BI475" s="22">
        <v>241.33333333333334</v>
      </c>
      <c r="BJ475" s="22">
        <v>464</v>
      </c>
      <c r="BK475" s="22">
        <v>17.333333333333332</v>
      </c>
      <c r="BL475" s="22">
        <v>0</v>
      </c>
      <c r="BM475" s="22">
        <v>1671</v>
      </c>
      <c r="BN475" s="22">
        <v>8220.6666666666661</v>
      </c>
      <c r="BO475" s="22">
        <v>0</v>
      </c>
      <c r="BP475" s="22">
        <v>360.33333333333331</v>
      </c>
      <c r="BQ475" s="22">
        <v>6752</v>
      </c>
      <c r="BR475" s="22">
        <v>73463.333333333328</v>
      </c>
      <c r="BS475" s="22">
        <v>2.6666666666666665</v>
      </c>
      <c r="BT475" s="22">
        <v>105.33333333333333</v>
      </c>
      <c r="BU475" s="22">
        <v>5068.3333333333339</v>
      </c>
      <c r="BV475" s="22">
        <v>8227.3333333333339</v>
      </c>
      <c r="BW475" s="22">
        <v>0</v>
      </c>
      <c r="BX475" s="22">
        <v>0</v>
      </c>
      <c r="BY475" s="22">
        <v>0</v>
      </c>
      <c r="BZ475" s="22">
        <v>0</v>
      </c>
      <c r="CA475" s="22">
        <v>0</v>
      </c>
      <c r="CB475" s="22">
        <v>0</v>
      </c>
      <c r="CC475" s="22">
        <v>0</v>
      </c>
      <c r="CD475" s="22">
        <v>0</v>
      </c>
      <c r="CE475" s="22">
        <v>397.33333333333331</v>
      </c>
      <c r="CF475" s="22">
        <v>0</v>
      </c>
      <c r="CG475" s="22">
        <v>3463.666666666667</v>
      </c>
      <c r="CH475" s="22">
        <v>1142.6666666666667</v>
      </c>
      <c r="CI475" s="22">
        <v>0</v>
      </c>
      <c r="CJ475" s="22">
        <v>0</v>
      </c>
      <c r="CK475" s="22">
        <v>1081</v>
      </c>
      <c r="CL475" s="22">
        <v>6309</v>
      </c>
      <c r="CM475" s="22">
        <v>47880.666666666672</v>
      </c>
      <c r="CN475" s="22">
        <v>56620.333333333336</v>
      </c>
      <c r="CO475" s="22">
        <v>215.33333333333334</v>
      </c>
      <c r="CP475" s="22">
        <v>998.33333333333326</v>
      </c>
      <c r="CQ475" s="22">
        <v>13286</v>
      </c>
      <c r="CR475" s="22">
        <v>21270.666666666668</v>
      </c>
      <c r="CS475" s="22">
        <v>34334.666666666664</v>
      </c>
      <c r="CT475" s="22">
        <v>34273.333333333328</v>
      </c>
      <c r="CU475" s="22">
        <v>1309.3333333333333</v>
      </c>
      <c r="CV475" s="22">
        <v>2</v>
      </c>
      <c r="CW475" s="22">
        <v>689.66666666666674</v>
      </c>
      <c r="CX475" s="22">
        <v>1397</v>
      </c>
      <c r="CY475" s="22">
        <v>562.33333333333337</v>
      </c>
      <c r="CZ475" s="22">
        <v>6946</v>
      </c>
      <c r="DA475" s="22">
        <v>56.333333333333336</v>
      </c>
      <c r="DB475" s="22">
        <v>0</v>
      </c>
      <c r="DC475" s="22">
        <v>1</v>
      </c>
      <c r="DD475" s="22">
        <v>120</v>
      </c>
      <c r="DE475" s="22">
        <v>16468.333333333336</v>
      </c>
      <c r="DF475" s="22">
        <v>8465</v>
      </c>
      <c r="DG475" s="22">
        <v>686</v>
      </c>
      <c r="DH475" s="22">
        <v>19347.333333333332</v>
      </c>
      <c r="DI475" s="22">
        <v>8704</v>
      </c>
      <c r="DJ475" s="22">
        <v>1208.3333333333333</v>
      </c>
      <c r="DK475" s="22">
        <v>207133.33333333334</v>
      </c>
      <c r="DL475" s="22">
        <v>28657</v>
      </c>
      <c r="DM475" s="22">
        <v>18200</v>
      </c>
      <c r="DN475" s="22">
        <v>566646.66666666663</v>
      </c>
      <c r="DO475" s="22">
        <v>2255</v>
      </c>
      <c r="DP475" s="27">
        <v>261693.33333333334</v>
      </c>
      <c r="DQ475" s="57">
        <f t="shared" si="392"/>
        <v>7.8916389486727976</v>
      </c>
      <c r="DR475" s="57" t="str">
        <f t="shared" si="352"/>
        <v xml:space="preserve"> </v>
      </c>
      <c r="DS475" s="57">
        <f t="shared" si="353"/>
        <v>-0.10136086344439232</v>
      </c>
      <c r="DT475" s="57">
        <f t="shared" si="354"/>
        <v>-0.8666666666666667</v>
      </c>
      <c r="DU475" s="57" t="str">
        <f t="shared" si="355"/>
        <v xml:space="preserve"> </v>
      </c>
      <c r="DV475" s="57">
        <f t="shared" si="356"/>
        <v>0.24210526315789482</v>
      </c>
      <c r="DW475" s="57" t="str">
        <f t="shared" si="357"/>
        <v xml:space="preserve"> </v>
      </c>
      <c r="DX475" s="57">
        <f t="shared" si="358"/>
        <v>27.72027972027972</v>
      </c>
      <c r="DY475" s="57">
        <f t="shared" si="359"/>
        <v>2.5658263305322127</v>
      </c>
      <c r="DZ475" s="57">
        <f t="shared" si="360"/>
        <v>0.92265193370165743</v>
      </c>
      <c r="EA475" s="57">
        <f t="shared" si="361"/>
        <v>-1</v>
      </c>
      <c r="EB475" s="57">
        <f t="shared" si="362"/>
        <v>3.9196090165569517</v>
      </c>
      <c r="EC475" s="57" t="str">
        <f t="shared" si="363"/>
        <v xml:space="preserve"> </v>
      </c>
      <c r="ED475" s="57">
        <f t="shared" si="364"/>
        <v>9.8802330173775665</v>
      </c>
      <c r="EE475" s="57">
        <f t="shared" si="365"/>
        <v>38.5</v>
      </c>
      <c r="EF475" s="57">
        <f t="shared" si="366"/>
        <v>0.62328181519237091</v>
      </c>
      <c r="EG475" s="57" t="str">
        <f t="shared" si="367"/>
        <v xml:space="preserve"> </v>
      </c>
      <c r="EH475" s="57" t="str">
        <f t="shared" si="368"/>
        <v xml:space="preserve"> </v>
      </c>
      <c r="EI475" s="57" t="str">
        <f t="shared" si="369"/>
        <v xml:space="preserve"> </v>
      </c>
      <c r="EJ475" s="57" t="str">
        <f t="shared" si="370"/>
        <v xml:space="preserve"> </v>
      </c>
      <c r="EK475" s="57">
        <f t="shared" si="371"/>
        <v>-1</v>
      </c>
      <c r="EL475" s="57">
        <f t="shared" si="372"/>
        <v>-0.67009912424213258</v>
      </c>
      <c r="EM475" s="57" t="str">
        <f t="shared" si="373"/>
        <v xml:space="preserve"> </v>
      </c>
      <c r="EN475" s="57">
        <f t="shared" si="374"/>
        <v>4.8362627197039778</v>
      </c>
      <c r="EO475" s="57">
        <f t="shared" si="375"/>
        <v>0.18253017919549985</v>
      </c>
      <c r="EP475" s="57">
        <f t="shared" si="376"/>
        <v>3.6362229102167181</v>
      </c>
      <c r="EQ475" s="57">
        <f t="shared" si="377"/>
        <v>0.60098349139445029</v>
      </c>
      <c r="ER475" s="57">
        <f t="shared" si="378"/>
        <v>-1.7863383946254974E-3</v>
      </c>
      <c r="ES475" s="57">
        <f t="shared" si="379"/>
        <v>-0.99847250509164964</v>
      </c>
      <c r="ET475" s="57">
        <f t="shared" si="380"/>
        <v>1.0256162397293376</v>
      </c>
      <c r="EU475" s="57">
        <f t="shared" si="381"/>
        <v>11.35210432720806</v>
      </c>
      <c r="EV475" s="57">
        <f t="shared" si="382"/>
        <v>-1</v>
      </c>
      <c r="EW475" s="57">
        <f t="shared" si="383"/>
        <v>119</v>
      </c>
      <c r="EX475" s="57">
        <f t="shared" si="384"/>
        <v>-0.48598320008096352</v>
      </c>
      <c r="EY475" s="57">
        <f t="shared" si="385"/>
        <v>27.203109815354711</v>
      </c>
      <c r="EZ475" s="57">
        <f t="shared" si="386"/>
        <v>-0.86117493872549022</v>
      </c>
      <c r="FA475" s="57">
        <f t="shared" si="387"/>
        <v>-0.86164950112648864</v>
      </c>
      <c r="FB475" s="57">
        <f t="shared" si="388"/>
        <v>30.134432234432232</v>
      </c>
      <c r="FC475" s="57">
        <f t="shared" si="389"/>
        <v>115.05025868440504</v>
      </c>
    </row>
    <row r="476" spans="1:159">
      <c r="A476" s="19" t="s">
        <v>799</v>
      </c>
      <c r="B476" s="20" t="s">
        <v>535</v>
      </c>
      <c r="C476" s="21">
        <v>0</v>
      </c>
      <c r="D476" s="21">
        <v>1</v>
      </c>
      <c r="E476" s="21">
        <v>0</v>
      </c>
      <c r="F476" s="21">
        <v>1</v>
      </c>
      <c r="G476" s="21">
        <v>22261</v>
      </c>
      <c r="H476" s="22">
        <v>19687</v>
      </c>
      <c r="I476" s="22">
        <f t="shared" si="348"/>
        <v>9161</v>
      </c>
      <c r="J476" s="22">
        <f t="shared" si="348"/>
        <v>9721</v>
      </c>
      <c r="K476" s="23">
        <f t="shared" si="349"/>
        <v>0.41152688558465478</v>
      </c>
      <c r="L476" s="23">
        <f t="shared" si="349"/>
        <v>0.49377761974907297</v>
      </c>
      <c r="M476" s="22">
        <v>13100</v>
      </c>
      <c r="N476" s="22">
        <v>9966</v>
      </c>
      <c r="O476" s="22">
        <v>66497</v>
      </c>
      <c r="P476" s="22">
        <v>207668</v>
      </c>
      <c r="Q476" s="22">
        <v>27287</v>
      </c>
      <c r="R476" s="22">
        <v>76993</v>
      </c>
      <c r="S476" s="22">
        <v>3281166.4876222778</v>
      </c>
      <c r="T476" s="22">
        <v>9105386.3949323408</v>
      </c>
      <c r="U476" s="22">
        <v>1818573.9288148887</v>
      </c>
      <c r="V476" s="22">
        <v>6148508.0265858872</v>
      </c>
      <c r="W476" s="22">
        <v>1462592.5588074073</v>
      </c>
      <c r="X476" s="22">
        <v>2956878.3683464038</v>
      </c>
      <c r="Y476" s="24">
        <v>313.87139071405676</v>
      </c>
      <c r="Z476" s="24">
        <v>766.57125760215115</v>
      </c>
      <c r="AA476" s="24">
        <v>513.90021463586118</v>
      </c>
      <c r="AB476" s="24">
        <v>1707.125112195579</v>
      </c>
      <c r="AC476" s="25">
        <v>1.6372954969445901</v>
      </c>
      <c r="AD476" s="25">
        <v>2.2269620668214167</v>
      </c>
      <c r="AE476" s="23">
        <f t="shared" si="350"/>
        <v>1.360146699833489</v>
      </c>
      <c r="AF476" s="25">
        <v>1.5263992342353181</v>
      </c>
      <c r="AG476" s="25">
        <v>0.90660005458037851</v>
      </c>
      <c r="AH476" s="23">
        <f t="shared" si="351"/>
        <v>0.59394687460948503</v>
      </c>
      <c r="AI476" s="26">
        <f t="shared" si="344"/>
        <v>0.10745735375701027</v>
      </c>
      <c r="AJ476" s="26">
        <f t="shared" si="345"/>
        <v>0.12954588658405242</v>
      </c>
      <c r="AK476" s="26">
        <f t="shared" si="390"/>
        <v>0.12061582917979274</v>
      </c>
      <c r="AL476" s="26">
        <f t="shared" si="391"/>
        <v>0.10930135919345285</v>
      </c>
      <c r="AM476" s="26">
        <f t="shared" si="346"/>
        <v>-1.2212588470063124E-2</v>
      </c>
      <c r="AN476" s="26">
        <f t="shared" si="347"/>
        <v>-2.6972849261411413E-2</v>
      </c>
      <c r="AO476" s="23">
        <v>2044.3000000000002</v>
      </c>
      <c r="AP476" s="23">
        <v>2032.8</v>
      </c>
      <c r="AQ476" s="22">
        <v>16791.666666666664</v>
      </c>
      <c r="AR476" s="22">
        <v>45728.666666666672</v>
      </c>
      <c r="AS476" s="22">
        <v>0</v>
      </c>
      <c r="AT476" s="22">
        <v>0</v>
      </c>
      <c r="AU476" s="22">
        <v>111.33333333333334</v>
      </c>
      <c r="AV476" s="22">
        <v>16.333333333333332</v>
      </c>
      <c r="AW476" s="22">
        <v>252.33333333333334</v>
      </c>
      <c r="AX476" s="22">
        <v>181.66666666666669</v>
      </c>
      <c r="AY476" s="22">
        <v>0.33333333333333331</v>
      </c>
      <c r="AZ476" s="22">
        <v>8.3333333333333339</v>
      </c>
      <c r="BA476" s="22">
        <v>215.33333333333334</v>
      </c>
      <c r="BB476" s="22">
        <v>327</v>
      </c>
      <c r="BC476" s="22">
        <v>11</v>
      </c>
      <c r="BD476" s="22">
        <v>9.3333333333333339</v>
      </c>
      <c r="BE476" s="22">
        <v>186.66666666666666</v>
      </c>
      <c r="BF476" s="22">
        <v>417</v>
      </c>
      <c r="BG476" s="22">
        <v>6582.3333333333339</v>
      </c>
      <c r="BH476" s="22">
        <v>9985</v>
      </c>
      <c r="BI476" s="22">
        <v>284</v>
      </c>
      <c r="BJ476" s="22">
        <v>1426.6666666666665</v>
      </c>
      <c r="BK476" s="22">
        <v>18.333333333333336</v>
      </c>
      <c r="BL476" s="22">
        <v>45.333333333333336</v>
      </c>
      <c r="BM476" s="22">
        <v>7388.6666666666661</v>
      </c>
      <c r="BN476" s="22">
        <v>19557</v>
      </c>
      <c r="BO476" s="22">
        <v>1275.6666666666667</v>
      </c>
      <c r="BP476" s="22">
        <v>11902.333333333334</v>
      </c>
      <c r="BQ476" s="22">
        <v>9.3333333333333339</v>
      </c>
      <c r="BR476" s="22">
        <v>0</v>
      </c>
      <c r="BS476" s="22">
        <v>264.33333333333331</v>
      </c>
      <c r="BT476" s="22">
        <v>1742</v>
      </c>
      <c r="BU476" s="22">
        <v>638.33333333333337</v>
      </c>
      <c r="BV476" s="22">
        <v>3521.3333333333335</v>
      </c>
      <c r="BW476" s="22">
        <v>0</v>
      </c>
      <c r="BX476" s="22">
        <v>0</v>
      </c>
      <c r="BY476" s="22">
        <v>0</v>
      </c>
      <c r="BZ476" s="22">
        <v>0</v>
      </c>
      <c r="CA476" s="22">
        <v>5.3333333333333339</v>
      </c>
      <c r="CB476" s="22">
        <v>24.666666666666668</v>
      </c>
      <c r="CC476" s="22">
        <v>3.3333333333333335</v>
      </c>
      <c r="CD476" s="22">
        <v>0</v>
      </c>
      <c r="CE476" s="22">
        <v>582</v>
      </c>
      <c r="CF476" s="22">
        <v>3099.333333333333</v>
      </c>
      <c r="CG476" s="22">
        <v>15.666666666666666</v>
      </c>
      <c r="CH476" s="22">
        <v>0</v>
      </c>
      <c r="CI476" s="22">
        <v>0</v>
      </c>
      <c r="CJ476" s="22">
        <v>0</v>
      </c>
      <c r="CK476" s="22">
        <v>25.666666666666668</v>
      </c>
      <c r="CL476" s="22">
        <v>299.33333333333331</v>
      </c>
      <c r="CM476" s="22">
        <v>4237.3333333333339</v>
      </c>
      <c r="CN476" s="22">
        <v>19948</v>
      </c>
      <c r="CO476" s="22">
        <v>182</v>
      </c>
      <c r="CP476" s="22">
        <v>685</v>
      </c>
      <c r="CQ476" s="22">
        <v>1275</v>
      </c>
      <c r="CR476" s="22">
        <v>3353.333333333333</v>
      </c>
      <c r="CS476" s="22">
        <v>2774.3333333333335</v>
      </c>
      <c r="CT476" s="22">
        <v>15866</v>
      </c>
      <c r="CU476" s="22">
        <v>2096.6666666666665</v>
      </c>
      <c r="CV476" s="22">
        <v>18.333333333333336</v>
      </c>
      <c r="CW476" s="22">
        <v>1780</v>
      </c>
      <c r="CX476" s="22">
        <v>5488.6666666666661</v>
      </c>
      <c r="CY476" s="22">
        <v>176</v>
      </c>
      <c r="CZ476" s="22">
        <v>647.66666666666663</v>
      </c>
      <c r="DA476" s="22">
        <v>133</v>
      </c>
      <c r="DB476" s="22">
        <v>0</v>
      </c>
      <c r="DC476" s="22">
        <v>7.666666666666667</v>
      </c>
      <c r="DD476" s="22">
        <v>139</v>
      </c>
      <c r="DE476" s="22">
        <v>68900</v>
      </c>
      <c r="DF476" s="22">
        <v>6293.6666666666661</v>
      </c>
      <c r="DG476" s="22">
        <v>4405</v>
      </c>
      <c r="DH476" s="22">
        <v>75536.333333333328</v>
      </c>
      <c r="DI476" s="22">
        <v>17220</v>
      </c>
      <c r="DJ476" s="22">
        <v>2192.6666666666665</v>
      </c>
      <c r="DK476" s="22">
        <v>64016.666666666664</v>
      </c>
      <c r="DL476" s="22">
        <v>8708.3333333333339</v>
      </c>
      <c r="DM476" s="22">
        <v>41263.333333333336</v>
      </c>
      <c r="DN476" s="22">
        <v>54500</v>
      </c>
      <c r="DO476" s="22">
        <v>5681.666666666667</v>
      </c>
      <c r="DP476" s="27">
        <v>38200</v>
      </c>
      <c r="DQ476" s="57">
        <f t="shared" si="392"/>
        <v>1.7232952853598023</v>
      </c>
      <c r="DR476" s="57" t="str">
        <f t="shared" si="352"/>
        <v xml:space="preserve"> </v>
      </c>
      <c r="DS476" s="57">
        <f t="shared" si="353"/>
        <v>-0.8532934131736527</v>
      </c>
      <c r="DT476" s="57">
        <f t="shared" si="354"/>
        <v>-0.28005284015852039</v>
      </c>
      <c r="DU476" s="57">
        <f t="shared" si="355"/>
        <v>24.000000000000004</v>
      </c>
      <c r="DV476" s="57">
        <f t="shared" si="356"/>
        <v>0.51857585139318885</v>
      </c>
      <c r="DW476" s="57">
        <f t="shared" si="357"/>
        <v>-0.15151515151515149</v>
      </c>
      <c r="DX476" s="57">
        <f t="shared" si="358"/>
        <v>1.2339285714285717</v>
      </c>
      <c r="DY476" s="57">
        <f t="shared" si="359"/>
        <v>0.51693928191624039</v>
      </c>
      <c r="DZ476" s="57">
        <f t="shared" si="360"/>
        <v>4.0234741784037551</v>
      </c>
      <c r="EA476" s="57">
        <f t="shared" si="361"/>
        <v>1.4727272727272727</v>
      </c>
      <c r="EB476" s="57">
        <f t="shared" si="362"/>
        <v>1.646891635838672</v>
      </c>
      <c r="EC476" s="57">
        <f t="shared" si="363"/>
        <v>8.3302848183956097</v>
      </c>
      <c r="ED476" s="57">
        <f t="shared" si="364"/>
        <v>-1</v>
      </c>
      <c r="EE476" s="57">
        <f t="shared" si="365"/>
        <v>5.5901639344262302</v>
      </c>
      <c r="EF476" s="57">
        <f t="shared" si="366"/>
        <v>4.51644908616188</v>
      </c>
      <c r="EG476" s="57" t="str">
        <f t="shared" si="367"/>
        <v xml:space="preserve"> </v>
      </c>
      <c r="EH476" s="57" t="str">
        <f t="shared" si="368"/>
        <v xml:space="preserve"> </v>
      </c>
      <c r="EI476" s="57">
        <f t="shared" si="369"/>
        <v>3.625</v>
      </c>
      <c r="EJ476" s="57">
        <f t="shared" si="370"/>
        <v>-1</v>
      </c>
      <c r="EK476" s="57">
        <f t="shared" si="371"/>
        <v>4.3253150057273766</v>
      </c>
      <c r="EL476" s="57">
        <f t="shared" si="372"/>
        <v>-1</v>
      </c>
      <c r="EM476" s="57" t="str">
        <f t="shared" si="373"/>
        <v xml:space="preserve"> </v>
      </c>
      <c r="EN476" s="57">
        <f t="shared" si="374"/>
        <v>10.662337662337661</v>
      </c>
      <c r="EO476" s="57">
        <f t="shared" si="375"/>
        <v>3.7076777847702953</v>
      </c>
      <c r="EP476" s="57">
        <f t="shared" si="376"/>
        <v>2.7637362637362637</v>
      </c>
      <c r="EQ476" s="57">
        <f t="shared" si="377"/>
        <v>1.6300653594771242</v>
      </c>
      <c r="ER476" s="57">
        <f t="shared" si="378"/>
        <v>4.7188513757058752</v>
      </c>
      <c r="ES476" s="57">
        <f t="shared" si="379"/>
        <v>-0.99125596184419718</v>
      </c>
      <c r="ET476" s="57">
        <f t="shared" si="380"/>
        <v>2.083520599250936</v>
      </c>
      <c r="EU476" s="57">
        <f t="shared" si="381"/>
        <v>2.6799242424242422</v>
      </c>
      <c r="EV476" s="57">
        <f t="shared" si="382"/>
        <v>-1</v>
      </c>
      <c r="EW476" s="57">
        <f t="shared" si="383"/>
        <v>17.130434782608695</v>
      </c>
      <c r="EX476" s="57">
        <f t="shared" si="384"/>
        <v>-0.90865505563618776</v>
      </c>
      <c r="EY476" s="57">
        <f t="shared" si="385"/>
        <v>16.147862277714719</v>
      </c>
      <c r="EZ476" s="57">
        <f t="shared" si="386"/>
        <v>-0.87266744096012383</v>
      </c>
      <c r="FA476" s="57">
        <f t="shared" si="387"/>
        <v>-0.86396771674043216</v>
      </c>
      <c r="FB476" s="57">
        <f t="shared" si="388"/>
        <v>0.32078520074319394</v>
      </c>
      <c r="FC476" s="57">
        <f t="shared" si="389"/>
        <v>5.7233792901144023</v>
      </c>
    </row>
    <row r="477" spans="1:159">
      <c r="A477" s="19" t="s">
        <v>800</v>
      </c>
      <c r="B477" s="20" t="s">
        <v>537</v>
      </c>
      <c r="C477" s="21">
        <v>0</v>
      </c>
      <c r="D477" s="21">
        <v>1</v>
      </c>
      <c r="E477" s="21">
        <v>0</v>
      </c>
      <c r="F477" s="21">
        <v>1</v>
      </c>
      <c r="G477" s="21">
        <v>46426</v>
      </c>
      <c r="H477" s="22">
        <v>50785</v>
      </c>
      <c r="I477" s="22">
        <f t="shared" si="348"/>
        <v>33201</v>
      </c>
      <c r="J477" s="22">
        <f t="shared" si="348"/>
        <v>39077</v>
      </c>
      <c r="K477" s="23">
        <f t="shared" si="349"/>
        <v>0.71513806918537026</v>
      </c>
      <c r="L477" s="23">
        <f t="shared" si="349"/>
        <v>0.76945948606872105</v>
      </c>
      <c r="M477" s="22">
        <v>13225</v>
      </c>
      <c r="N477" s="22">
        <v>11708</v>
      </c>
      <c r="O477" s="22">
        <v>306662</v>
      </c>
      <c r="P477" s="22">
        <v>1005883</v>
      </c>
      <c r="Q477" s="22">
        <v>105020</v>
      </c>
      <c r="R477" s="22">
        <v>299918</v>
      </c>
      <c r="S477" s="22">
        <v>10163619.171404328</v>
      </c>
      <c r="T477" s="22">
        <v>31992508.85072488</v>
      </c>
      <c r="U477" s="22">
        <v>8603322.2882668339</v>
      </c>
      <c r="V477" s="22">
        <v>26355618.528382808</v>
      </c>
      <c r="W477" s="22">
        <v>1560296.8831375444</v>
      </c>
      <c r="X477" s="22">
        <v>5636890.3223418072</v>
      </c>
      <c r="Y477" s="24">
        <v>472.58408901816057</v>
      </c>
      <c r="Z477" s="24">
        <v>1036.8883831532187</v>
      </c>
      <c r="AA477" s="24">
        <v>1196.5621153607449</v>
      </c>
      <c r="AB477" s="24">
        <v>1333.758913467912</v>
      </c>
      <c r="AC477" s="25">
        <v>2.5319559908305824</v>
      </c>
      <c r="AD477" s="25">
        <v>1.2863090522934573</v>
      </c>
      <c r="AE477" s="23">
        <f t="shared" si="350"/>
        <v>0.5080297828839816</v>
      </c>
      <c r="AF477" s="25">
        <v>1.4752462190379469</v>
      </c>
      <c r="AG477" s="25">
        <v>1.7570947781497095</v>
      </c>
      <c r="AH477" s="23">
        <f t="shared" si="351"/>
        <v>1.1910518769507945</v>
      </c>
      <c r="AI477" s="26">
        <f t="shared" si="344"/>
        <v>0.12150184271803455</v>
      </c>
      <c r="AJ477" s="26">
        <f t="shared" si="345"/>
        <v>0.1184606315522061</v>
      </c>
      <c r="AK477" s="26">
        <f t="shared" si="390"/>
        <v>0.12613057635357094</v>
      </c>
      <c r="AL477" s="26">
        <f t="shared" si="391"/>
        <v>0.1106393378706918</v>
      </c>
      <c r="AM477" s="26">
        <f t="shared" si="346"/>
        <v>9.0145271368220481E-3</v>
      </c>
      <c r="AN477" s="26">
        <f t="shared" si="347"/>
        <v>-1.210974060622938E-2</v>
      </c>
      <c r="AO477" s="23">
        <v>2828.1</v>
      </c>
      <c r="AP477" s="23">
        <v>2788.7</v>
      </c>
      <c r="AQ477" s="22">
        <v>66844.333333333343</v>
      </c>
      <c r="AR477" s="22">
        <v>228599.99999999997</v>
      </c>
      <c r="AS477" s="22">
        <v>0</v>
      </c>
      <c r="AT477" s="22">
        <v>0</v>
      </c>
      <c r="AU477" s="22">
        <v>3852.6666666666665</v>
      </c>
      <c r="AV477" s="22">
        <v>6366.666666666667</v>
      </c>
      <c r="AW477" s="22">
        <v>132</v>
      </c>
      <c r="AX477" s="22">
        <v>46</v>
      </c>
      <c r="AY477" s="22">
        <v>0</v>
      </c>
      <c r="AZ477" s="22">
        <v>0</v>
      </c>
      <c r="BA477" s="22">
        <v>150</v>
      </c>
      <c r="BB477" s="22">
        <v>635</v>
      </c>
      <c r="BC477" s="22">
        <v>11.666666666666668</v>
      </c>
      <c r="BD477" s="22">
        <v>46.666666666666664</v>
      </c>
      <c r="BE477" s="22">
        <v>254.33333333333331</v>
      </c>
      <c r="BF477" s="22">
        <v>4823.666666666667</v>
      </c>
      <c r="BG477" s="22">
        <v>10412.333333333334</v>
      </c>
      <c r="BH477" s="22">
        <v>49528</v>
      </c>
      <c r="BI477" s="22">
        <v>1032.6666666666665</v>
      </c>
      <c r="BJ477" s="22">
        <v>2659.6666666666665</v>
      </c>
      <c r="BK477" s="22">
        <v>31.333333333333332</v>
      </c>
      <c r="BL477" s="22">
        <v>80.333333333333343</v>
      </c>
      <c r="BM477" s="22">
        <v>28432.333333333336</v>
      </c>
      <c r="BN477" s="22">
        <v>57711.666666666672</v>
      </c>
      <c r="BO477" s="22">
        <v>16713.333333333332</v>
      </c>
      <c r="BP477" s="22">
        <v>80801.333333333343</v>
      </c>
      <c r="BQ477" s="22">
        <v>138.33333333333334</v>
      </c>
      <c r="BR477" s="22">
        <v>0</v>
      </c>
      <c r="BS477" s="22">
        <v>5280.3333333333339</v>
      </c>
      <c r="BT477" s="22">
        <v>25050</v>
      </c>
      <c r="BU477" s="22">
        <v>17036.000000000004</v>
      </c>
      <c r="BV477" s="22">
        <v>43548.333333333328</v>
      </c>
      <c r="BW477" s="22">
        <v>0</v>
      </c>
      <c r="BX477" s="22">
        <v>0</v>
      </c>
      <c r="BY477" s="22">
        <v>0</v>
      </c>
      <c r="BZ477" s="22">
        <v>0</v>
      </c>
      <c r="CA477" s="22">
        <v>6.333333333333333</v>
      </c>
      <c r="CB477" s="22">
        <v>39.333333333333336</v>
      </c>
      <c r="CC477" s="22">
        <v>48</v>
      </c>
      <c r="CD477" s="22">
        <v>33.666666666666671</v>
      </c>
      <c r="CE477" s="22">
        <v>16837.333333333332</v>
      </c>
      <c r="CF477" s="22">
        <v>43013.666666666664</v>
      </c>
      <c r="CG477" s="22">
        <v>95.333333333333329</v>
      </c>
      <c r="CH477" s="22">
        <v>147.33333333333334</v>
      </c>
      <c r="CI477" s="22">
        <v>25.333333333333336</v>
      </c>
      <c r="CJ477" s="22">
        <v>2.666666666666667</v>
      </c>
      <c r="CK477" s="22">
        <v>23.666666666666668</v>
      </c>
      <c r="CL477" s="22">
        <v>291.33333333333331</v>
      </c>
      <c r="CM477" s="22">
        <v>33072.999999999993</v>
      </c>
      <c r="CN477" s="22">
        <v>78612.333333333328</v>
      </c>
      <c r="CO477" s="22">
        <v>606.66666666666663</v>
      </c>
      <c r="CP477" s="22">
        <v>2183.666666666667</v>
      </c>
      <c r="CQ477" s="22">
        <v>12823.666666666668</v>
      </c>
      <c r="CR477" s="22">
        <v>28908</v>
      </c>
      <c r="CS477" s="22">
        <v>19642.666666666668</v>
      </c>
      <c r="CT477" s="22">
        <v>47520.666666666664</v>
      </c>
      <c r="CU477" s="22">
        <v>2537.666666666667</v>
      </c>
      <c r="CV477" s="22">
        <v>21.666666666666668</v>
      </c>
      <c r="CW477" s="22">
        <v>1832.3333333333335</v>
      </c>
      <c r="CX477" s="22">
        <v>16078.666666666666</v>
      </c>
      <c r="CY477" s="22">
        <v>551</v>
      </c>
      <c r="CZ477" s="22">
        <v>11645</v>
      </c>
      <c r="DA477" s="22">
        <v>149</v>
      </c>
      <c r="DB477" s="22">
        <v>0</v>
      </c>
      <c r="DC477" s="22">
        <v>5.3333333333333339</v>
      </c>
      <c r="DD477" s="22">
        <v>345.33333333333331</v>
      </c>
      <c r="DE477" s="22">
        <v>78591.666666666672</v>
      </c>
      <c r="DF477" s="22">
        <v>28090.666666666668</v>
      </c>
      <c r="DG477" s="22">
        <v>3794.333333333333</v>
      </c>
      <c r="DH477" s="22">
        <v>95079.000000000015</v>
      </c>
      <c r="DI477" s="22">
        <v>62908.666666666664</v>
      </c>
      <c r="DJ477" s="22">
        <v>1970.6666666666667</v>
      </c>
      <c r="DK477" s="22">
        <v>1370646.6666666667</v>
      </c>
      <c r="DL477" s="22">
        <v>159651.33333333334</v>
      </c>
      <c r="DM477" s="22">
        <v>129451.33333333333</v>
      </c>
      <c r="DN477" s="22">
        <v>2345249.6666666665</v>
      </c>
      <c r="DO477" s="22">
        <v>6293.3333333333321</v>
      </c>
      <c r="DP477" s="27">
        <v>466917</v>
      </c>
      <c r="DQ477" s="57">
        <f t="shared" si="392"/>
        <v>2.4198860037998724</v>
      </c>
      <c r="DR477" s="57" t="str">
        <f t="shared" si="352"/>
        <v xml:space="preserve"> </v>
      </c>
      <c r="DS477" s="57">
        <f t="shared" si="353"/>
        <v>0.65253504066447499</v>
      </c>
      <c r="DT477" s="57">
        <f t="shared" si="354"/>
        <v>-0.65151515151515149</v>
      </c>
      <c r="DU477" s="57" t="str">
        <f t="shared" si="355"/>
        <v xml:space="preserve"> </v>
      </c>
      <c r="DV477" s="57">
        <f t="shared" si="356"/>
        <v>3.2333333333333334</v>
      </c>
      <c r="DW477" s="57">
        <f t="shared" si="357"/>
        <v>2.9999999999999996</v>
      </c>
      <c r="DX477" s="57">
        <f t="shared" si="358"/>
        <v>17.96592398427261</v>
      </c>
      <c r="DY477" s="57">
        <f t="shared" si="359"/>
        <v>3.7566667733777246</v>
      </c>
      <c r="DZ477" s="57">
        <f t="shared" si="360"/>
        <v>1.5755326016785025</v>
      </c>
      <c r="EA477" s="57">
        <f t="shared" si="361"/>
        <v>1.563829787234043</v>
      </c>
      <c r="EB477" s="57">
        <f t="shared" si="362"/>
        <v>1.0297900277852681</v>
      </c>
      <c r="EC477" s="57">
        <f t="shared" si="363"/>
        <v>3.8345432788193072</v>
      </c>
      <c r="ED477" s="57">
        <f t="shared" si="364"/>
        <v>-1</v>
      </c>
      <c r="EE477" s="57">
        <f t="shared" si="365"/>
        <v>3.7440186856890341</v>
      </c>
      <c r="EF477" s="57">
        <f t="shared" si="366"/>
        <v>1.5562534241214676</v>
      </c>
      <c r="EG477" s="57" t="str">
        <f t="shared" si="367"/>
        <v xml:space="preserve"> </v>
      </c>
      <c r="EH477" s="57" t="str">
        <f t="shared" si="368"/>
        <v xml:space="preserve"> </v>
      </c>
      <c r="EI477" s="57">
        <f t="shared" si="369"/>
        <v>5.2105263157894743</v>
      </c>
      <c r="EJ477" s="57">
        <f t="shared" si="370"/>
        <v>-0.29861111111111105</v>
      </c>
      <c r="EK477" s="57">
        <f t="shared" si="371"/>
        <v>1.5546602787456445</v>
      </c>
      <c r="EL477" s="57">
        <f t="shared" si="372"/>
        <v>0.54545454545454564</v>
      </c>
      <c r="EM477" s="57">
        <f t="shared" si="373"/>
        <v>-0.89473684210526316</v>
      </c>
      <c r="EN477" s="57">
        <f t="shared" si="374"/>
        <v>11.309859154929576</v>
      </c>
      <c r="EO477" s="57">
        <f t="shared" si="375"/>
        <v>1.3769338533950153</v>
      </c>
      <c r="EP477" s="57">
        <f t="shared" si="376"/>
        <v>2.59945054945055</v>
      </c>
      <c r="EQ477" s="57">
        <f t="shared" si="377"/>
        <v>1.2542694497153697</v>
      </c>
      <c r="ER477" s="57">
        <f t="shared" si="378"/>
        <v>1.4192573988596249</v>
      </c>
      <c r="ES477" s="57">
        <f t="shared" si="379"/>
        <v>-0.9914619729410219</v>
      </c>
      <c r="ET477" s="57">
        <f t="shared" si="380"/>
        <v>7.7749681644533375</v>
      </c>
      <c r="EU477" s="57">
        <f t="shared" si="381"/>
        <v>20.134301270417424</v>
      </c>
      <c r="EV477" s="57">
        <f t="shared" si="382"/>
        <v>-1</v>
      </c>
      <c r="EW477" s="57">
        <f t="shared" si="383"/>
        <v>63.749999999999986</v>
      </c>
      <c r="EX477" s="57">
        <f t="shared" si="384"/>
        <v>-0.64257448838935427</v>
      </c>
      <c r="EY477" s="57">
        <f t="shared" si="385"/>
        <v>24.058156900641315</v>
      </c>
      <c r="EZ477" s="57">
        <f t="shared" si="386"/>
        <v>-0.96867416254252192</v>
      </c>
      <c r="FA477" s="57">
        <f t="shared" si="387"/>
        <v>-0.88352116032821493</v>
      </c>
      <c r="FB477" s="57">
        <f t="shared" si="388"/>
        <v>17.116844425446885</v>
      </c>
      <c r="FC477" s="57">
        <f t="shared" si="389"/>
        <v>73.192319915254245</v>
      </c>
    </row>
    <row r="478" spans="1:159">
      <c r="A478" s="19" t="s">
        <v>801</v>
      </c>
      <c r="B478" s="20" t="s">
        <v>539</v>
      </c>
      <c r="C478" s="21">
        <v>0</v>
      </c>
      <c r="D478" s="21">
        <v>1</v>
      </c>
      <c r="E478" s="21">
        <v>0</v>
      </c>
      <c r="F478" s="21">
        <v>1</v>
      </c>
      <c r="G478" s="21">
        <v>57324</v>
      </c>
      <c r="H478" s="22">
        <v>58769</v>
      </c>
      <c r="I478" s="22">
        <f t="shared" si="348"/>
        <v>38446</v>
      </c>
      <c r="J478" s="22">
        <f t="shared" si="348"/>
        <v>40120</v>
      </c>
      <c r="K478" s="23">
        <f t="shared" si="349"/>
        <v>0.67067894773567793</v>
      </c>
      <c r="L478" s="23">
        <f t="shared" si="349"/>
        <v>0.68267283772056697</v>
      </c>
      <c r="M478" s="22">
        <v>18878</v>
      </c>
      <c r="N478" s="22">
        <v>18649</v>
      </c>
      <c r="O478" s="22">
        <v>316276</v>
      </c>
      <c r="P478" s="22">
        <v>974341</v>
      </c>
      <c r="Q478" s="22">
        <v>65665</v>
      </c>
      <c r="R478" s="22">
        <v>210881</v>
      </c>
      <c r="S478" s="22">
        <v>13843280.356689479</v>
      </c>
      <c r="T478" s="22">
        <v>37791931.887216061</v>
      </c>
      <c r="U478" s="22">
        <v>11410133.403903803</v>
      </c>
      <c r="V478" s="22">
        <v>30184364.018082745</v>
      </c>
      <c r="W478" s="22">
        <v>2433146.9527856624</v>
      </c>
      <c r="X478" s="22">
        <v>7607567.8691335218</v>
      </c>
      <c r="Y478" s="24">
        <v>528.23710353957711</v>
      </c>
      <c r="Z478" s="24">
        <v>1084.2362268013292</v>
      </c>
      <c r="AA478" s="24">
        <v>1570.2868223133044</v>
      </c>
      <c r="AB478" s="24">
        <v>1487.9642781681844</v>
      </c>
      <c r="AC478" s="25">
        <v>2.9726931557651435</v>
      </c>
      <c r="AD478" s="25">
        <v>1.3723617062288334</v>
      </c>
      <c r="AE478" s="23">
        <f t="shared" si="350"/>
        <v>0.46165602513240228</v>
      </c>
      <c r="AF478" s="25">
        <v>2.9261545151040296</v>
      </c>
      <c r="AG478" s="25">
        <v>1.3318704258687601</v>
      </c>
      <c r="AH478" s="23">
        <f t="shared" si="351"/>
        <v>0.45516066188371124</v>
      </c>
      <c r="AI478" s="26">
        <f t="shared" si="344"/>
        <v>0.10564576784491808</v>
      </c>
      <c r="AJ478" s="26">
        <f t="shared" si="345"/>
        <v>0.10217138309772111</v>
      </c>
      <c r="AK478" s="26">
        <f t="shared" si="390"/>
        <v>0.11908860611153771</v>
      </c>
      <c r="AL478" s="26">
        <f t="shared" si="391"/>
        <v>0.12375167059745995</v>
      </c>
      <c r="AM478" s="26">
        <f t="shared" si="346"/>
        <v>2.4926134883165307E-3</v>
      </c>
      <c r="AN478" s="26">
        <f t="shared" si="347"/>
        <v>-1.2197252850311147E-3</v>
      </c>
      <c r="AO478" s="23">
        <v>1668.3</v>
      </c>
      <c r="AP478" s="23">
        <v>1679.4</v>
      </c>
      <c r="AQ478" s="22">
        <v>43327.666666666664</v>
      </c>
      <c r="AR478" s="22">
        <v>184896</v>
      </c>
      <c r="AS478" s="22">
        <v>0</v>
      </c>
      <c r="AT478" s="22">
        <v>0</v>
      </c>
      <c r="AU478" s="22">
        <v>0</v>
      </c>
      <c r="AV478" s="22">
        <v>0</v>
      </c>
      <c r="AW478" s="22">
        <v>91</v>
      </c>
      <c r="AX478" s="22">
        <v>18.666666666666668</v>
      </c>
      <c r="AY478" s="22">
        <v>0</v>
      </c>
      <c r="AZ478" s="22">
        <v>0</v>
      </c>
      <c r="BA478" s="22">
        <v>780.66666666666663</v>
      </c>
      <c r="BB478" s="22">
        <v>774</v>
      </c>
      <c r="BC478" s="22">
        <v>0</v>
      </c>
      <c r="BD478" s="22">
        <v>0</v>
      </c>
      <c r="BE478" s="22">
        <v>47.333333333333336</v>
      </c>
      <c r="BF478" s="22">
        <v>2806.666666666667</v>
      </c>
      <c r="BG478" s="22">
        <v>1917</v>
      </c>
      <c r="BH478" s="22">
        <v>8711.3333333333339</v>
      </c>
      <c r="BI478" s="22">
        <v>20287</v>
      </c>
      <c r="BJ478" s="22">
        <v>100965.66666666667</v>
      </c>
      <c r="BK478" s="22">
        <v>27</v>
      </c>
      <c r="BL478" s="22">
        <v>0</v>
      </c>
      <c r="BM478" s="22">
        <v>12243</v>
      </c>
      <c r="BN478" s="22">
        <v>30807.666666666664</v>
      </c>
      <c r="BO478" s="22">
        <v>7139.3333333333339</v>
      </c>
      <c r="BP478" s="22">
        <v>35641.666666666672</v>
      </c>
      <c r="BQ478" s="22">
        <v>183.66666666666666</v>
      </c>
      <c r="BR478" s="22">
        <v>1058</v>
      </c>
      <c r="BS478" s="22">
        <v>64.333333333333329</v>
      </c>
      <c r="BT478" s="22">
        <v>3754.3333333333335</v>
      </c>
      <c r="BU478" s="22">
        <v>120.33333333333334</v>
      </c>
      <c r="BV478" s="22">
        <v>444</v>
      </c>
      <c r="BW478" s="22">
        <v>0</v>
      </c>
      <c r="BX478" s="22">
        <v>0</v>
      </c>
      <c r="BY478" s="22">
        <v>0</v>
      </c>
      <c r="BZ478" s="22">
        <v>0</v>
      </c>
      <c r="CA478" s="22">
        <v>102</v>
      </c>
      <c r="CB478" s="22">
        <v>340.66666666666669</v>
      </c>
      <c r="CC478" s="22">
        <v>0</v>
      </c>
      <c r="CD478" s="22">
        <v>0</v>
      </c>
      <c r="CE478" s="22">
        <v>0</v>
      </c>
      <c r="CF478" s="22">
        <v>60</v>
      </c>
      <c r="CG478" s="22">
        <v>0</v>
      </c>
      <c r="CH478" s="22">
        <v>0</v>
      </c>
      <c r="CI478" s="22">
        <v>0</v>
      </c>
      <c r="CJ478" s="22">
        <v>0</v>
      </c>
      <c r="CK478" s="22">
        <v>0</v>
      </c>
      <c r="CL478" s="22">
        <v>28</v>
      </c>
      <c r="CM478" s="22">
        <v>8213</v>
      </c>
      <c r="CN478" s="22">
        <v>31462.333333333336</v>
      </c>
      <c r="CO478" s="22">
        <v>873</v>
      </c>
      <c r="CP478" s="22">
        <v>9860</v>
      </c>
      <c r="CQ478" s="22">
        <v>1614</v>
      </c>
      <c r="CR478" s="22">
        <v>8262.3333333333321</v>
      </c>
      <c r="CS478" s="22">
        <v>5718.3333333333339</v>
      </c>
      <c r="CT478" s="22">
        <v>13340</v>
      </c>
      <c r="CU478" s="22">
        <v>2741.333333333333</v>
      </c>
      <c r="CV478" s="22">
        <v>9.3333333333333339</v>
      </c>
      <c r="CW478" s="22">
        <v>1988.6666666666665</v>
      </c>
      <c r="CX478" s="22">
        <v>5095.666666666667</v>
      </c>
      <c r="CY478" s="22">
        <v>670.66666666666663</v>
      </c>
      <c r="CZ478" s="22">
        <v>2314.6666666666665</v>
      </c>
      <c r="DA478" s="22">
        <v>66</v>
      </c>
      <c r="DB478" s="22">
        <v>27.666666666666668</v>
      </c>
      <c r="DC478" s="22">
        <v>2.6666666666666665</v>
      </c>
      <c r="DD478" s="22">
        <v>165</v>
      </c>
      <c r="DE478" s="22">
        <v>30860</v>
      </c>
      <c r="DF478" s="22">
        <v>7612.3333333333339</v>
      </c>
      <c r="DG478" s="22">
        <v>5150</v>
      </c>
      <c r="DH478" s="22">
        <v>37629</v>
      </c>
      <c r="DI478" s="22">
        <v>30213.333333333336</v>
      </c>
      <c r="DJ478" s="22">
        <v>4230</v>
      </c>
      <c r="DK478" s="22">
        <v>306866.66666666669</v>
      </c>
      <c r="DL478" s="22">
        <v>52213.333333333328</v>
      </c>
      <c r="DM478" s="22">
        <v>48866.666666666664</v>
      </c>
      <c r="DN478" s="22">
        <v>91833.333333333343</v>
      </c>
      <c r="DO478" s="22">
        <v>3860</v>
      </c>
      <c r="DP478" s="27">
        <v>72533.333333333328</v>
      </c>
      <c r="DQ478" s="57">
        <f t="shared" si="392"/>
        <v>3.2673888123831585</v>
      </c>
      <c r="DR478" s="57" t="str">
        <f t="shared" si="352"/>
        <v xml:space="preserve"> </v>
      </c>
      <c r="DS478" s="57" t="str">
        <f t="shared" si="353"/>
        <v xml:space="preserve"> </v>
      </c>
      <c r="DT478" s="57">
        <f t="shared" si="354"/>
        <v>-0.79487179487179482</v>
      </c>
      <c r="DU478" s="57" t="str">
        <f t="shared" si="355"/>
        <v xml:space="preserve"> </v>
      </c>
      <c r="DV478" s="57">
        <f t="shared" si="356"/>
        <v>-8.5397096498718295E-3</v>
      </c>
      <c r="DW478" s="57" t="str">
        <f t="shared" si="357"/>
        <v xml:space="preserve"> </v>
      </c>
      <c r="DX478" s="57">
        <f t="shared" si="358"/>
        <v>58.295774647887328</v>
      </c>
      <c r="DY478" s="57">
        <f t="shared" si="359"/>
        <v>3.5442531733611551</v>
      </c>
      <c r="DZ478" s="57">
        <f t="shared" si="360"/>
        <v>3.9768653160480438</v>
      </c>
      <c r="EA478" s="57">
        <f t="shared" si="361"/>
        <v>-1</v>
      </c>
      <c r="EB478" s="57">
        <f t="shared" si="362"/>
        <v>1.5163494786136296</v>
      </c>
      <c r="EC478" s="57">
        <f t="shared" si="363"/>
        <v>3.9922961994583996</v>
      </c>
      <c r="ED478" s="57">
        <f t="shared" si="364"/>
        <v>4.7604355716878404</v>
      </c>
      <c r="EE478" s="57">
        <f t="shared" si="365"/>
        <v>57.35751295336788</v>
      </c>
      <c r="EF478" s="57">
        <f t="shared" si="366"/>
        <v>2.6897506925207755</v>
      </c>
      <c r="EG478" s="57" t="str">
        <f t="shared" si="367"/>
        <v xml:space="preserve"> </v>
      </c>
      <c r="EH478" s="57" t="str">
        <f t="shared" si="368"/>
        <v xml:space="preserve"> </v>
      </c>
      <c r="EI478" s="57">
        <f t="shared" si="369"/>
        <v>2.3398692810457518</v>
      </c>
      <c r="EJ478" s="57" t="str">
        <f t="shared" si="370"/>
        <v xml:space="preserve"> </v>
      </c>
      <c r="EK478" s="57" t="str">
        <f t="shared" si="371"/>
        <v xml:space="preserve"> </v>
      </c>
      <c r="EL478" s="57" t="str">
        <f t="shared" si="372"/>
        <v xml:space="preserve"> </v>
      </c>
      <c r="EM478" s="57" t="str">
        <f t="shared" si="373"/>
        <v xml:space="preserve"> </v>
      </c>
      <c r="EN478" s="57" t="str">
        <f t="shared" si="374"/>
        <v xml:space="preserve"> </v>
      </c>
      <c r="EO478" s="57">
        <f t="shared" si="375"/>
        <v>2.8307967044117053</v>
      </c>
      <c r="EP478" s="57">
        <f t="shared" si="376"/>
        <v>10.294387170675831</v>
      </c>
      <c r="EQ478" s="57">
        <f t="shared" si="377"/>
        <v>4.1191656340355216</v>
      </c>
      <c r="ER478" s="57">
        <f t="shared" si="378"/>
        <v>1.332847566307199</v>
      </c>
      <c r="ES478" s="57">
        <f t="shared" si="379"/>
        <v>-0.99659533073929962</v>
      </c>
      <c r="ET478" s="57">
        <f t="shared" si="380"/>
        <v>1.5623533355682202</v>
      </c>
      <c r="EU478" s="57">
        <f t="shared" si="381"/>
        <v>2.4512922465208749</v>
      </c>
      <c r="EV478" s="57">
        <f t="shared" si="382"/>
        <v>-0.58080808080808077</v>
      </c>
      <c r="EW478" s="57">
        <f t="shared" si="383"/>
        <v>60.875</v>
      </c>
      <c r="EX478" s="57">
        <f t="shared" si="384"/>
        <v>-0.75332685245193343</v>
      </c>
      <c r="EY478" s="57">
        <f t="shared" si="385"/>
        <v>6.3066019417475729</v>
      </c>
      <c r="EZ478" s="57">
        <f t="shared" si="386"/>
        <v>-0.85999558693733458</v>
      </c>
      <c r="FA478" s="57">
        <f t="shared" si="387"/>
        <v>-0.82985009776232888</v>
      </c>
      <c r="FB478" s="57">
        <f t="shared" si="388"/>
        <v>0.87926330150068233</v>
      </c>
      <c r="FC478" s="57">
        <f t="shared" si="389"/>
        <v>17.791018998272882</v>
      </c>
    </row>
    <row r="479" spans="1:159">
      <c r="A479" s="19" t="s">
        <v>802</v>
      </c>
      <c r="B479" s="20" t="s">
        <v>541</v>
      </c>
      <c r="C479" s="21">
        <v>0</v>
      </c>
      <c r="D479" s="21">
        <v>1</v>
      </c>
      <c r="E479" s="21">
        <v>0</v>
      </c>
      <c r="F479" s="21">
        <v>1</v>
      </c>
      <c r="G479" s="21">
        <v>15523</v>
      </c>
      <c r="H479" s="22">
        <v>14348</v>
      </c>
      <c r="I479" s="22">
        <f t="shared" si="348"/>
        <v>9577</v>
      </c>
      <c r="J479" s="22">
        <f t="shared" si="348"/>
        <v>10771</v>
      </c>
      <c r="K479" s="23">
        <f t="shared" si="349"/>
        <v>0.61695548540874834</v>
      </c>
      <c r="L479" s="23">
        <f t="shared" si="349"/>
        <v>0.75069696124895458</v>
      </c>
      <c r="M479" s="22">
        <v>5946</v>
      </c>
      <c r="N479" s="22">
        <v>3577</v>
      </c>
      <c r="O479" s="22">
        <v>180207</v>
      </c>
      <c r="P479" s="22">
        <v>434806</v>
      </c>
      <c r="Q479" s="22">
        <v>13159</v>
      </c>
      <c r="R479" s="22">
        <v>31671</v>
      </c>
      <c r="S479" s="22">
        <v>3360552.0854642009</v>
      </c>
      <c r="T479" s="22">
        <v>9930560.4132004939</v>
      </c>
      <c r="U479" s="22">
        <v>2410281.8283683984</v>
      </c>
      <c r="V479" s="22">
        <v>7714571.7469796846</v>
      </c>
      <c r="W479" s="22">
        <v>950270.25709580164</v>
      </c>
      <c r="X479" s="22">
        <v>2215988.6662208023</v>
      </c>
      <c r="Y479" s="24">
        <v>531.50155112596224</v>
      </c>
      <c r="Z479" s="24">
        <v>1139.552963595655</v>
      </c>
      <c r="AA479" s="24">
        <v>1023.4788395167844</v>
      </c>
      <c r="AB479" s="24">
        <v>1490.6479228454912</v>
      </c>
      <c r="AC479" s="25">
        <v>1.9256365994578761</v>
      </c>
      <c r="AD479" s="25">
        <v>1.3080988514496237</v>
      </c>
      <c r="AE479" s="23">
        <f t="shared" si="350"/>
        <v>0.67930722329326954</v>
      </c>
      <c r="AF479" s="25">
        <v>1.1765989806917483</v>
      </c>
      <c r="AG479" s="25">
        <v>1.1383945823604604</v>
      </c>
      <c r="AH479" s="23">
        <f t="shared" si="351"/>
        <v>0.96752980500728747</v>
      </c>
      <c r="AI479" s="26">
        <f t="shared" si="344"/>
        <v>0.11443902768204928</v>
      </c>
      <c r="AJ479" s="26">
        <f t="shared" si="345"/>
        <v>0.12337408144725925</v>
      </c>
      <c r="AK479" s="26">
        <f t="shared" si="390"/>
        <v>9.2074803603840571E-2</v>
      </c>
      <c r="AL479" s="26">
        <f t="shared" si="391"/>
        <v>9.1802008570199378E-2</v>
      </c>
      <c r="AM479" s="26">
        <f t="shared" si="346"/>
        <v>-7.8403265762142516E-3</v>
      </c>
      <c r="AN479" s="26">
        <f t="shared" si="347"/>
        <v>-4.9549718761734973E-2</v>
      </c>
      <c r="AO479" s="23">
        <v>503.4</v>
      </c>
      <c r="AP479" s="23">
        <v>496.6</v>
      </c>
      <c r="AQ479" s="22">
        <v>20140.333333333336</v>
      </c>
      <c r="AR479" s="22">
        <v>6326.3333333333339</v>
      </c>
      <c r="AS479" s="22">
        <v>27.666666666666668</v>
      </c>
      <c r="AT479" s="22">
        <v>0</v>
      </c>
      <c r="AU479" s="22">
        <v>32.333333333333336</v>
      </c>
      <c r="AV479" s="22">
        <v>0</v>
      </c>
      <c r="AW479" s="22">
        <v>214</v>
      </c>
      <c r="AX479" s="22">
        <v>7.666666666666667</v>
      </c>
      <c r="AY479" s="22">
        <v>19.333333333333332</v>
      </c>
      <c r="AZ479" s="22">
        <v>0</v>
      </c>
      <c r="BA479" s="22">
        <v>22.333333333333332</v>
      </c>
      <c r="BB479" s="22">
        <v>299.33333333333337</v>
      </c>
      <c r="BC479" s="22">
        <v>310</v>
      </c>
      <c r="BD479" s="22">
        <v>2.6666666666666665</v>
      </c>
      <c r="BE479" s="22">
        <v>55</v>
      </c>
      <c r="BF479" s="22">
        <v>98</v>
      </c>
      <c r="BG479" s="22">
        <v>576.66666666666663</v>
      </c>
      <c r="BH479" s="22">
        <v>259.66666666666669</v>
      </c>
      <c r="BI479" s="22">
        <v>204.66666666666669</v>
      </c>
      <c r="BJ479" s="22">
        <v>411.66666666666669</v>
      </c>
      <c r="BK479" s="22">
        <v>1652.6666666666667</v>
      </c>
      <c r="BL479" s="22">
        <v>3.3333333333333335</v>
      </c>
      <c r="BM479" s="22">
        <v>10492.333333333334</v>
      </c>
      <c r="BN479" s="22">
        <v>3447</v>
      </c>
      <c r="BO479" s="22">
        <v>5765.333333333333</v>
      </c>
      <c r="BP479" s="22">
        <v>1440.3333333333333</v>
      </c>
      <c r="BQ479" s="22">
        <v>14</v>
      </c>
      <c r="BR479" s="22">
        <v>0</v>
      </c>
      <c r="BS479" s="22">
        <v>555.33333333333337</v>
      </c>
      <c r="BT479" s="22">
        <v>356.66666666666669</v>
      </c>
      <c r="BU479" s="22">
        <v>673.33333333333326</v>
      </c>
      <c r="BV479" s="22">
        <v>545</v>
      </c>
      <c r="BW479" s="22">
        <v>60.666666666666664</v>
      </c>
      <c r="BX479" s="22">
        <v>0</v>
      </c>
      <c r="BY479" s="22">
        <v>0</v>
      </c>
      <c r="BZ479" s="22">
        <v>0</v>
      </c>
      <c r="CA479" s="22">
        <v>143</v>
      </c>
      <c r="CB479" s="22">
        <v>464.33333333333331</v>
      </c>
      <c r="CC479" s="22">
        <v>24</v>
      </c>
      <c r="CD479" s="22">
        <v>4.666666666666667</v>
      </c>
      <c r="CE479" s="22">
        <v>0</v>
      </c>
      <c r="CF479" s="22">
        <v>0</v>
      </c>
      <c r="CG479" s="22">
        <v>39.666666666666664</v>
      </c>
      <c r="CH479" s="22">
        <v>20</v>
      </c>
      <c r="CI479" s="22">
        <v>15</v>
      </c>
      <c r="CJ479" s="22">
        <v>0</v>
      </c>
      <c r="CK479" s="22">
        <v>375.33333333333331</v>
      </c>
      <c r="CL479" s="22">
        <v>56</v>
      </c>
      <c r="CM479" s="22">
        <v>6815.3333333333339</v>
      </c>
      <c r="CN479" s="22">
        <v>23115.333333333332</v>
      </c>
      <c r="CO479" s="22">
        <v>426</v>
      </c>
      <c r="CP479" s="22">
        <v>4189</v>
      </c>
      <c r="CQ479" s="22">
        <v>1706.3333333333333</v>
      </c>
      <c r="CR479" s="22">
        <v>5109.6666666666661</v>
      </c>
      <c r="CS479" s="22">
        <v>4657.3333333333339</v>
      </c>
      <c r="CT479" s="22">
        <v>13736.666666666668</v>
      </c>
      <c r="CU479" s="22">
        <v>1702.6666666666667</v>
      </c>
      <c r="CV479" s="22">
        <v>1</v>
      </c>
      <c r="CW479" s="22">
        <v>985.66666666666663</v>
      </c>
      <c r="CX479" s="22">
        <v>3137.3333333333335</v>
      </c>
      <c r="CY479" s="22">
        <v>691.33333333333337</v>
      </c>
      <c r="CZ479" s="22">
        <v>5831</v>
      </c>
      <c r="DA479" s="22">
        <v>14.666666666666668</v>
      </c>
      <c r="DB479" s="22">
        <v>0</v>
      </c>
      <c r="DC479" s="22">
        <v>1</v>
      </c>
      <c r="DD479" s="22">
        <v>33.333333333333336</v>
      </c>
      <c r="DE479" s="22">
        <v>35086.333333333336</v>
      </c>
      <c r="DF479" s="22">
        <v>9002.6666666666661</v>
      </c>
      <c r="DG479" s="22">
        <v>1455</v>
      </c>
      <c r="DH479" s="22">
        <v>13449</v>
      </c>
      <c r="DI479" s="22">
        <v>22294.333333333332</v>
      </c>
      <c r="DJ479" s="22">
        <v>274.66666666666663</v>
      </c>
      <c r="DK479" s="22">
        <v>1633008</v>
      </c>
      <c r="DL479" s="22">
        <v>20218</v>
      </c>
      <c r="DM479" s="22">
        <v>116779.66666666666</v>
      </c>
      <c r="DN479" s="22">
        <v>3134927</v>
      </c>
      <c r="DO479" s="22">
        <v>2915.6666666666665</v>
      </c>
      <c r="DP479" s="27">
        <v>567223</v>
      </c>
      <c r="DQ479" s="57">
        <f t="shared" si="392"/>
        <v>-0.68588735704473613</v>
      </c>
      <c r="DR479" s="57">
        <f t="shared" si="352"/>
        <v>-1</v>
      </c>
      <c r="DS479" s="57">
        <f t="shared" si="353"/>
        <v>-1</v>
      </c>
      <c r="DT479" s="57">
        <f t="shared" si="354"/>
        <v>-0.96417445482866038</v>
      </c>
      <c r="DU479" s="57">
        <f t="shared" si="355"/>
        <v>-1</v>
      </c>
      <c r="DV479" s="57">
        <f t="shared" si="356"/>
        <v>12.402985074626868</v>
      </c>
      <c r="DW479" s="57">
        <f t="shared" si="357"/>
        <v>-0.99139784946236564</v>
      </c>
      <c r="DX479" s="57">
        <f t="shared" si="358"/>
        <v>0.78181818181818175</v>
      </c>
      <c r="DY479" s="57">
        <f t="shared" si="359"/>
        <v>-0.54971098265895946</v>
      </c>
      <c r="DZ479" s="57">
        <f t="shared" si="360"/>
        <v>1.0114006514657978</v>
      </c>
      <c r="EA479" s="57">
        <f t="shared" si="361"/>
        <v>-0.9979830576845502</v>
      </c>
      <c r="EB479" s="57">
        <f t="shared" si="362"/>
        <v>-0.67147440988658391</v>
      </c>
      <c r="EC479" s="57">
        <f t="shared" si="363"/>
        <v>-0.75017345050878814</v>
      </c>
      <c r="ED479" s="57">
        <f t="shared" si="364"/>
        <v>-1</v>
      </c>
      <c r="EE479" s="57">
        <f t="shared" si="365"/>
        <v>-0.35774309723889552</v>
      </c>
      <c r="EF479" s="57">
        <f t="shared" si="366"/>
        <v>-0.19059405940594054</v>
      </c>
      <c r="EG479" s="57">
        <f t="shared" si="367"/>
        <v>-1</v>
      </c>
      <c r="EH479" s="57" t="str">
        <f t="shared" si="368"/>
        <v xml:space="preserve"> </v>
      </c>
      <c r="EI479" s="57">
        <f t="shared" si="369"/>
        <v>2.2470862470862469</v>
      </c>
      <c r="EJ479" s="57">
        <f t="shared" si="370"/>
        <v>-0.80555555555555558</v>
      </c>
      <c r="EK479" s="57" t="str">
        <f t="shared" si="371"/>
        <v xml:space="preserve"> </v>
      </c>
      <c r="EL479" s="57">
        <f t="shared" si="372"/>
        <v>-0.49579831932773111</v>
      </c>
      <c r="EM479" s="57">
        <f t="shared" si="373"/>
        <v>-1</v>
      </c>
      <c r="EN479" s="57">
        <f t="shared" si="374"/>
        <v>-0.85079928952042627</v>
      </c>
      <c r="EO479" s="57">
        <f t="shared" si="375"/>
        <v>2.3916658515112976</v>
      </c>
      <c r="EP479" s="57">
        <f t="shared" si="376"/>
        <v>8.8333333333333339</v>
      </c>
      <c r="EQ479" s="57">
        <f t="shared" si="377"/>
        <v>1.9945301816761085</v>
      </c>
      <c r="ER479" s="57">
        <f t="shared" si="378"/>
        <v>1.9494703693100486</v>
      </c>
      <c r="ES479" s="57">
        <f t="shared" si="379"/>
        <v>-0.99941268598277211</v>
      </c>
      <c r="ET479" s="57">
        <f t="shared" si="380"/>
        <v>2.1829556983429153</v>
      </c>
      <c r="EU479" s="57">
        <f t="shared" si="381"/>
        <v>7.4344262295081958</v>
      </c>
      <c r="EV479" s="57">
        <f t="shared" si="382"/>
        <v>-1</v>
      </c>
      <c r="EW479" s="57">
        <f t="shared" si="383"/>
        <v>32.333333333333336</v>
      </c>
      <c r="EX479" s="57">
        <f t="shared" si="384"/>
        <v>-0.74341386484766159</v>
      </c>
      <c r="EY479" s="57">
        <f t="shared" si="385"/>
        <v>8.2432989690721641</v>
      </c>
      <c r="EZ479" s="57">
        <f t="shared" si="386"/>
        <v>-0.98767997846986533</v>
      </c>
      <c r="FA479" s="57">
        <f t="shared" si="387"/>
        <v>-0.98761916659318261</v>
      </c>
      <c r="FB479" s="57">
        <f t="shared" si="388"/>
        <v>25.844801749162954</v>
      </c>
      <c r="FC479" s="57">
        <f t="shared" si="389"/>
        <v>193.54315765405283</v>
      </c>
    </row>
    <row r="480" spans="1:159">
      <c r="A480" s="19" t="s">
        <v>803</v>
      </c>
      <c r="B480" s="20" t="s">
        <v>543</v>
      </c>
      <c r="C480" s="21">
        <v>0</v>
      </c>
      <c r="D480" s="21">
        <v>1</v>
      </c>
      <c r="E480" s="21">
        <v>0</v>
      </c>
      <c r="F480" s="21">
        <v>1</v>
      </c>
      <c r="G480" s="21">
        <v>7714</v>
      </c>
      <c r="H480" s="22">
        <v>7065</v>
      </c>
      <c r="I480" s="22">
        <f t="shared" si="348"/>
        <v>2792</v>
      </c>
      <c r="J480" s="22">
        <f t="shared" si="348"/>
        <v>3222</v>
      </c>
      <c r="K480" s="23">
        <f t="shared" si="349"/>
        <v>0.36193933108633652</v>
      </c>
      <c r="L480" s="23">
        <f t="shared" si="349"/>
        <v>0.45605095541401275</v>
      </c>
      <c r="M480" s="22">
        <v>4922</v>
      </c>
      <c r="N480" s="22">
        <v>3843</v>
      </c>
      <c r="O480" s="22">
        <v>37261</v>
      </c>
      <c r="P480" s="22">
        <v>89973</v>
      </c>
      <c r="Q480" s="22">
        <v>18808</v>
      </c>
      <c r="R480" s="22">
        <v>29281</v>
      </c>
      <c r="S480" s="22">
        <v>2554227.7047874522</v>
      </c>
      <c r="T480" s="22">
        <v>5205293.3981068451</v>
      </c>
      <c r="U480" s="22">
        <v>728881.44060422992</v>
      </c>
      <c r="V480" s="22">
        <v>2141560.3515775092</v>
      </c>
      <c r="W480" s="22">
        <v>1825346.2641832104</v>
      </c>
      <c r="X480" s="22">
        <v>3063733.0465293461</v>
      </c>
      <c r="Y480" s="24">
        <v>644.91857394592989</v>
      </c>
      <c r="Z480" s="24">
        <v>1085.162788625164</v>
      </c>
      <c r="AA480" s="24">
        <v>1345.1571755231482</v>
      </c>
      <c r="AB480" s="24">
        <v>2017.019655097675</v>
      </c>
      <c r="AC480" s="25">
        <v>2.0857783135207493</v>
      </c>
      <c r="AD480" s="25">
        <v>1.8587254154310964</v>
      </c>
      <c r="AE480" s="23">
        <f t="shared" si="350"/>
        <v>0.89114236320426954</v>
      </c>
      <c r="AF480" s="25">
        <v>2.0926368895448006</v>
      </c>
      <c r="AG480" s="25">
        <v>2.0477428149299208</v>
      </c>
      <c r="AH480" s="23">
        <f t="shared" si="351"/>
        <v>0.9785466485661326</v>
      </c>
      <c r="AI480" s="26">
        <f t="shared" si="344"/>
        <v>7.3788034621868892E-2</v>
      </c>
      <c r="AJ480" s="26">
        <f t="shared" si="345"/>
        <v>0.11380033090730923</v>
      </c>
      <c r="AK480" s="26">
        <f t="shared" si="390"/>
        <v>9.2158749992280686E-2</v>
      </c>
      <c r="AL480" s="26">
        <f t="shared" si="391"/>
        <v>4.5259994491244182E-2</v>
      </c>
      <c r="AM480" s="26">
        <f t="shared" si="346"/>
        <v>-8.7498793964639887E-3</v>
      </c>
      <c r="AN480" s="26">
        <f t="shared" si="347"/>
        <v>-2.4442487818918113E-2</v>
      </c>
      <c r="AO480" s="23">
        <v>204.3</v>
      </c>
      <c r="AP480" s="23">
        <v>203.2</v>
      </c>
      <c r="AQ480" s="22">
        <v>13001.666666666666</v>
      </c>
      <c r="AR480" s="22">
        <v>20611</v>
      </c>
      <c r="AS480" s="22">
        <v>0</v>
      </c>
      <c r="AT480" s="22">
        <v>0</v>
      </c>
      <c r="AU480" s="22">
        <v>0</v>
      </c>
      <c r="AV480" s="22">
        <v>0</v>
      </c>
      <c r="AW480" s="22">
        <v>21.666666666666668</v>
      </c>
      <c r="AX480" s="22">
        <v>0</v>
      </c>
      <c r="AY480" s="22">
        <v>0</v>
      </c>
      <c r="AZ480" s="22">
        <v>325.33333333333331</v>
      </c>
      <c r="BA480" s="22">
        <v>0</v>
      </c>
      <c r="BB480" s="22">
        <v>0</v>
      </c>
      <c r="BC480" s="22">
        <v>159</v>
      </c>
      <c r="BD480" s="22">
        <v>95.333333333333329</v>
      </c>
      <c r="BE480" s="22">
        <v>0</v>
      </c>
      <c r="BF480" s="22">
        <v>0</v>
      </c>
      <c r="BG480" s="22">
        <v>819</v>
      </c>
      <c r="BH480" s="22">
        <v>388.66666666666669</v>
      </c>
      <c r="BI480" s="22">
        <v>1669.6666666666665</v>
      </c>
      <c r="BJ480" s="22">
        <v>4466.6666666666661</v>
      </c>
      <c r="BK480" s="22">
        <v>1447.6666666666665</v>
      </c>
      <c r="BL480" s="22">
        <v>440.33333333333331</v>
      </c>
      <c r="BM480" s="22">
        <v>3437.333333333333</v>
      </c>
      <c r="BN480" s="22">
        <v>4865</v>
      </c>
      <c r="BO480" s="22">
        <v>2138.6666666666665</v>
      </c>
      <c r="BP480" s="22">
        <v>4923.666666666667</v>
      </c>
      <c r="BQ480" s="22">
        <v>5</v>
      </c>
      <c r="BR480" s="22">
        <v>0</v>
      </c>
      <c r="BS480" s="22">
        <v>412</v>
      </c>
      <c r="BT480" s="22">
        <v>1164</v>
      </c>
      <c r="BU480" s="22">
        <v>704.66666666666674</v>
      </c>
      <c r="BV480" s="22">
        <v>529.33333333333337</v>
      </c>
      <c r="BW480" s="22">
        <v>0</v>
      </c>
      <c r="BX480" s="22">
        <v>0</v>
      </c>
      <c r="BY480" s="22">
        <v>0</v>
      </c>
      <c r="BZ480" s="22">
        <v>0</v>
      </c>
      <c r="CA480" s="22">
        <v>21.333333333333332</v>
      </c>
      <c r="CB480" s="22">
        <v>0</v>
      </c>
      <c r="CC480" s="22">
        <v>337.66666666666669</v>
      </c>
      <c r="CD480" s="22">
        <v>88.666666666666671</v>
      </c>
      <c r="CE480" s="22">
        <v>0</v>
      </c>
      <c r="CF480" s="22">
        <v>0</v>
      </c>
      <c r="CG480" s="22">
        <v>99.333333333333329</v>
      </c>
      <c r="CH480" s="22">
        <v>43</v>
      </c>
      <c r="CI480" s="22">
        <v>0</v>
      </c>
      <c r="CJ480" s="22">
        <v>0</v>
      </c>
      <c r="CK480" s="22">
        <v>193.66666666666666</v>
      </c>
      <c r="CL480" s="22">
        <v>397.66666666666669</v>
      </c>
      <c r="CM480" s="22">
        <v>92</v>
      </c>
      <c r="CN480" s="22">
        <v>1206</v>
      </c>
      <c r="CO480" s="22">
        <v>37</v>
      </c>
      <c r="CP480" s="22">
        <v>947.66666666666663</v>
      </c>
      <c r="CQ480" s="22">
        <v>0</v>
      </c>
      <c r="CR480" s="22">
        <v>0</v>
      </c>
      <c r="CS480" s="22">
        <v>55</v>
      </c>
      <c r="CT480" s="22">
        <v>258.33333333333337</v>
      </c>
      <c r="CU480" s="22">
        <v>1640.3333333333333</v>
      </c>
      <c r="CV480" s="22">
        <v>0</v>
      </c>
      <c r="CW480" s="22">
        <v>1440.6666666666667</v>
      </c>
      <c r="CX480" s="22">
        <v>7710</v>
      </c>
      <c r="CY480" s="22">
        <v>161.66666666666666</v>
      </c>
      <c r="CZ480" s="22">
        <v>505.66666666666663</v>
      </c>
      <c r="DA480" s="22">
        <v>37.666666666666664</v>
      </c>
      <c r="DB480" s="22">
        <v>0</v>
      </c>
      <c r="DC480" s="22">
        <v>0</v>
      </c>
      <c r="DD480" s="22">
        <v>22.666666666666664</v>
      </c>
      <c r="DE480" s="22">
        <v>12326.666666666666</v>
      </c>
      <c r="DF480" s="22">
        <v>8238.3333333333339</v>
      </c>
      <c r="DG480" s="22">
        <v>129</v>
      </c>
      <c r="DH480" s="22">
        <v>15179</v>
      </c>
      <c r="DI480" s="22">
        <v>12263.333333333334</v>
      </c>
      <c r="DJ480" s="22">
        <v>79.666666666666657</v>
      </c>
      <c r="DK480" s="22">
        <v>734500</v>
      </c>
      <c r="DL480" s="22">
        <v>10228.333333333334</v>
      </c>
      <c r="DM480" s="22">
        <v>7428</v>
      </c>
      <c r="DN480" s="22">
        <v>1918551.3333333335</v>
      </c>
      <c r="DO480" s="22">
        <v>3569.3333333333335</v>
      </c>
      <c r="DP480" s="27">
        <v>27263.666666666668</v>
      </c>
      <c r="DQ480" s="57">
        <f t="shared" si="392"/>
        <v>0.5852583002179208</v>
      </c>
      <c r="DR480" s="57" t="str">
        <f t="shared" si="352"/>
        <v xml:space="preserve"> </v>
      </c>
      <c r="DS480" s="57" t="str">
        <f t="shared" si="353"/>
        <v xml:space="preserve"> </v>
      </c>
      <c r="DT480" s="57">
        <f t="shared" si="354"/>
        <v>-1</v>
      </c>
      <c r="DU480" s="57" t="str">
        <f t="shared" si="355"/>
        <v xml:space="preserve"> </v>
      </c>
      <c r="DV480" s="57" t="str">
        <f t="shared" si="356"/>
        <v xml:space="preserve"> </v>
      </c>
      <c r="DW480" s="57">
        <f t="shared" si="357"/>
        <v>-0.40041928721174003</v>
      </c>
      <c r="DX480" s="57" t="str">
        <f t="shared" si="358"/>
        <v xml:space="preserve"> </v>
      </c>
      <c r="DY480" s="57">
        <f t="shared" si="359"/>
        <v>-0.52543752543752542</v>
      </c>
      <c r="DZ480" s="57">
        <f t="shared" si="360"/>
        <v>1.6751846675983231</v>
      </c>
      <c r="EA480" s="57">
        <f t="shared" si="361"/>
        <v>-0.69583237393506792</v>
      </c>
      <c r="EB480" s="57">
        <f t="shared" si="362"/>
        <v>0.41534134988363092</v>
      </c>
      <c r="EC480" s="57">
        <f t="shared" si="363"/>
        <v>1.3022132169576062</v>
      </c>
      <c r="ED480" s="57">
        <f t="shared" si="364"/>
        <v>-1</v>
      </c>
      <c r="EE480" s="57">
        <f t="shared" si="365"/>
        <v>1.825242718446602</v>
      </c>
      <c r="EF480" s="57">
        <f t="shared" si="366"/>
        <v>-0.24881740775780514</v>
      </c>
      <c r="EG480" s="57" t="str">
        <f t="shared" si="367"/>
        <v xml:space="preserve"> </v>
      </c>
      <c r="EH480" s="57" t="str">
        <f t="shared" si="368"/>
        <v xml:space="preserve"> </v>
      </c>
      <c r="EI480" s="57">
        <f t="shared" si="369"/>
        <v>-1</v>
      </c>
      <c r="EJ480" s="57">
        <f t="shared" si="370"/>
        <v>-0.73741362290227053</v>
      </c>
      <c r="EK480" s="57" t="str">
        <f t="shared" si="371"/>
        <v xml:space="preserve"> </v>
      </c>
      <c r="EL480" s="57">
        <f t="shared" si="372"/>
        <v>-0.56711409395973145</v>
      </c>
      <c r="EM480" s="57" t="str">
        <f t="shared" si="373"/>
        <v xml:space="preserve"> </v>
      </c>
      <c r="EN480" s="57">
        <f t="shared" si="374"/>
        <v>1.0533562822719453</v>
      </c>
      <c r="EO480" s="57">
        <f t="shared" si="375"/>
        <v>12.108695652173912</v>
      </c>
      <c r="EP480" s="57">
        <f t="shared" si="376"/>
        <v>24.612612612612612</v>
      </c>
      <c r="EQ480" s="57" t="str">
        <f t="shared" si="377"/>
        <v xml:space="preserve"> </v>
      </c>
      <c r="ER480" s="57">
        <f t="shared" si="378"/>
        <v>3.6969696969696972</v>
      </c>
      <c r="ES480" s="57">
        <f t="shared" si="379"/>
        <v>-1</v>
      </c>
      <c r="ET480" s="57">
        <f t="shared" si="380"/>
        <v>4.351689032855159</v>
      </c>
      <c r="EU480" s="57">
        <f t="shared" si="381"/>
        <v>2.1278350515463917</v>
      </c>
      <c r="EV480" s="57">
        <f t="shared" si="382"/>
        <v>-1</v>
      </c>
      <c r="EW480" s="57" t="str">
        <f t="shared" si="383"/>
        <v xml:space="preserve"> </v>
      </c>
      <c r="EX480" s="57">
        <f t="shared" si="384"/>
        <v>-0.33166576527852887</v>
      </c>
      <c r="EY480" s="57">
        <f t="shared" si="385"/>
        <v>116.66666666666667</v>
      </c>
      <c r="EZ480" s="57">
        <f t="shared" si="386"/>
        <v>-0.99350366947540092</v>
      </c>
      <c r="FA480" s="57">
        <f t="shared" si="387"/>
        <v>-0.9860744270478784</v>
      </c>
      <c r="FB480" s="57">
        <f t="shared" si="388"/>
        <v>257.28639382516604</v>
      </c>
      <c r="FC480" s="57">
        <f t="shared" si="389"/>
        <v>6.6383078072469184</v>
      </c>
    </row>
    <row r="481" spans="1:159">
      <c r="A481" s="19" t="s">
        <v>804</v>
      </c>
      <c r="B481" s="20" t="s">
        <v>545</v>
      </c>
      <c r="C481" s="21">
        <v>0</v>
      </c>
      <c r="D481" s="21">
        <v>1</v>
      </c>
      <c r="E481" s="21">
        <v>0</v>
      </c>
      <c r="F481" s="21">
        <v>1</v>
      </c>
      <c r="G481" s="21">
        <v>158858</v>
      </c>
      <c r="H481" s="22">
        <v>196243</v>
      </c>
      <c r="I481" s="22">
        <f t="shared" si="348"/>
        <v>136143</v>
      </c>
      <c r="J481" s="22">
        <f t="shared" si="348"/>
        <v>172840</v>
      </c>
      <c r="K481" s="23">
        <f t="shared" si="349"/>
        <v>0.85701066361152722</v>
      </c>
      <c r="L481" s="23">
        <f t="shared" si="349"/>
        <v>0.8807447908970002</v>
      </c>
      <c r="M481" s="22">
        <v>22715</v>
      </c>
      <c r="N481" s="22">
        <v>23403</v>
      </c>
      <c r="O481" s="22">
        <v>1393491</v>
      </c>
      <c r="P481" s="22">
        <v>3994899</v>
      </c>
      <c r="Q481" s="22">
        <v>48933</v>
      </c>
      <c r="R481" s="22">
        <v>89323</v>
      </c>
      <c r="S481" s="22">
        <v>52819137.794224858</v>
      </c>
      <c r="T481" s="22">
        <v>193000827.39299506</v>
      </c>
      <c r="U481" s="22">
        <v>48456654.05180306</v>
      </c>
      <c r="V481" s="22">
        <v>177325993.66792667</v>
      </c>
      <c r="W481" s="22">
        <v>4362483.742421723</v>
      </c>
      <c r="X481" s="22">
        <v>15674833.7250688</v>
      </c>
      <c r="Y481" s="24">
        <v>630.87259000509857</v>
      </c>
      <c r="Z481" s="24">
        <v>1465.3202138886315</v>
      </c>
      <c r="AA481" s="24">
        <v>1202.6788245009566</v>
      </c>
      <c r="AB481" s="24">
        <v>4195.5009108817749</v>
      </c>
      <c r="AC481" s="25">
        <v>1.9063735587105421</v>
      </c>
      <c r="AD481" s="25">
        <v>2.8631973210468824</v>
      </c>
      <c r="AE481" s="23">
        <f t="shared" si="350"/>
        <v>1.5019078018389687</v>
      </c>
      <c r="AF481" s="25">
        <v>1.8801486614216101</v>
      </c>
      <c r="AG481" s="25">
        <v>1.9712599995812548</v>
      </c>
      <c r="AH481" s="23">
        <f t="shared" si="351"/>
        <v>1.0484596457871336</v>
      </c>
      <c r="AI481" s="26">
        <f t="shared" si="344"/>
        <v>0.13835255415097936</v>
      </c>
      <c r="AJ481" s="26">
        <f t="shared" si="345"/>
        <v>0.13852323452564308</v>
      </c>
      <c r="AK481" s="26">
        <f t="shared" si="390"/>
        <v>0.11106678214618437</v>
      </c>
      <c r="AL481" s="26">
        <f t="shared" si="391"/>
        <v>6.2028437534874747E-2</v>
      </c>
      <c r="AM481" s="26">
        <f t="shared" si="346"/>
        <v>2.1359207477329889E-2</v>
      </c>
      <c r="AN481" s="26">
        <f t="shared" si="347"/>
        <v>2.9883281834852671E-3</v>
      </c>
      <c r="AO481" s="23">
        <v>1050.1999999999998</v>
      </c>
      <c r="AP481" s="23">
        <v>1050.4999999999998</v>
      </c>
      <c r="AQ481" s="22">
        <v>20524.666666666668</v>
      </c>
      <c r="AR481" s="22">
        <v>69914.333333333343</v>
      </c>
      <c r="AS481" s="22">
        <v>0</v>
      </c>
      <c r="AT481" s="22">
        <v>0</v>
      </c>
      <c r="AU481" s="22">
        <v>34</v>
      </c>
      <c r="AV481" s="22">
        <v>100</v>
      </c>
      <c r="AW481" s="22">
        <v>46</v>
      </c>
      <c r="AX481" s="22">
        <v>14.666666666666666</v>
      </c>
      <c r="AY481" s="22">
        <v>5</v>
      </c>
      <c r="AZ481" s="22">
        <v>530.66666666666674</v>
      </c>
      <c r="BA481" s="22">
        <v>0</v>
      </c>
      <c r="BB481" s="22">
        <v>0</v>
      </c>
      <c r="BC481" s="22">
        <v>265.33333333333337</v>
      </c>
      <c r="BD481" s="22">
        <v>1152.6666666666667</v>
      </c>
      <c r="BE481" s="22">
        <v>0</v>
      </c>
      <c r="BF481" s="22">
        <v>229.66666666666666</v>
      </c>
      <c r="BG481" s="22">
        <v>2889.9999999999995</v>
      </c>
      <c r="BH481" s="22">
        <v>3776</v>
      </c>
      <c r="BI481" s="22">
        <v>3444.333333333333</v>
      </c>
      <c r="BJ481" s="22">
        <v>7003</v>
      </c>
      <c r="BK481" s="22">
        <v>610.33333333333337</v>
      </c>
      <c r="BL481" s="22">
        <v>3274</v>
      </c>
      <c r="BM481" s="22">
        <v>10524</v>
      </c>
      <c r="BN481" s="22">
        <v>29442.333333333332</v>
      </c>
      <c r="BO481" s="22">
        <v>2153.333333333333</v>
      </c>
      <c r="BP481" s="22">
        <v>19479.333333333332</v>
      </c>
      <c r="BQ481" s="22">
        <v>4.666666666666667</v>
      </c>
      <c r="BR481" s="22">
        <v>0</v>
      </c>
      <c r="BS481" s="22">
        <v>361.33333333333331</v>
      </c>
      <c r="BT481" s="22">
        <v>4837</v>
      </c>
      <c r="BU481" s="22">
        <v>2586.6666666666665</v>
      </c>
      <c r="BV481" s="22">
        <v>4516.3333333333339</v>
      </c>
      <c r="BW481" s="22">
        <v>9.6666666666666661</v>
      </c>
      <c r="BX481" s="22">
        <v>9.6666666666666661</v>
      </c>
      <c r="BY481" s="22">
        <v>0</v>
      </c>
      <c r="BZ481" s="22">
        <v>0</v>
      </c>
      <c r="CA481" s="22">
        <v>2118.6666666666665</v>
      </c>
      <c r="CB481" s="22">
        <v>2430</v>
      </c>
      <c r="CC481" s="22">
        <v>172</v>
      </c>
      <c r="CD481" s="22">
        <v>861</v>
      </c>
      <c r="CE481" s="22">
        <v>0</v>
      </c>
      <c r="CF481" s="22">
        <v>0</v>
      </c>
      <c r="CG481" s="22">
        <v>67</v>
      </c>
      <c r="CH481" s="22">
        <v>135.33333333333331</v>
      </c>
      <c r="CI481" s="22">
        <v>44.666666666666671</v>
      </c>
      <c r="CJ481" s="22">
        <v>0</v>
      </c>
      <c r="CK481" s="22">
        <v>153</v>
      </c>
      <c r="CL481" s="22">
        <v>1071.3333333333333</v>
      </c>
      <c r="CM481" s="22">
        <v>2702.333333333333</v>
      </c>
      <c r="CN481" s="22">
        <v>9539.6666666666661</v>
      </c>
      <c r="CO481" s="22">
        <v>2444.6666666666665</v>
      </c>
      <c r="CP481" s="22">
        <v>8225</v>
      </c>
      <c r="CQ481" s="22">
        <v>0</v>
      </c>
      <c r="CR481" s="22">
        <v>0</v>
      </c>
      <c r="CS481" s="22">
        <v>241</v>
      </c>
      <c r="CT481" s="22">
        <v>1251</v>
      </c>
      <c r="CU481" s="22">
        <v>8652.3333333333321</v>
      </c>
      <c r="CV481" s="22">
        <v>1.3333333333333333</v>
      </c>
      <c r="CW481" s="22">
        <v>2825</v>
      </c>
      <c r="CX481" s="22">
        <v>23807.333333333332</v>
      </c>
      <c r="CY481" s="22">
        <v>5722.333333333333</v>
      </c>
      <c r="CZ481" s="22">
        <v>10840.666666666666</v>
      </c>
      <c r="DA481" s="22">
        <v>98</v>
      </c>
      <c r="DB481" s="22">
        <v>17.666666666666668</v>
      </c>
      <c r="DC481" s="22">
        <v>1.6666666666666667</v>
      </c>
      <c r="DD481" s="22">
        <v>378.66666666666663</v>
      </c>
      <c r="DE481" s="22">
        <v>51317</v>
      </c>
      <c r="DF481" s="22">
        <v>35045.666666666664</v>
      </c>
      <c r="DG481" s="22">
        <v>1391</v>
      </c>
      <c r="DH481" s="22">
        <v>74663.666666666672</v>
      </c>
      <c r="DI481" s="22">
        <v>149458.66666666669</v>
      </c>
      <c r="DJ481" s="22">
        <v>1489.3333333333333</v>
      </c>
      <c r="DK481" s="22">
        <v>6114589.666666667</v>
      </c>
      <c r="DL481" s="22">
        <v>227021.00000000003</v>
      </c>
      <c r="DM481" s="22">
        <v>438135.66666666669</v>
      </c>
      <c r="DN481" s="22">
        <v>10764543.333333332</v>
      </c>
      <c r="DO481" s="22">
        <v>8002</v>
      </c>
      <c r="DP481" s="27">
        <v>452566.33333333337</v>
      </c>
      <c r="DQ481" s="57">
        <f t="shared" si="392"/>
        <v>2.4063565790755841</v>
      </c>
      <c r="DR481" s="57" t="str">
        <f t="shared" si="352"/>
        <v xml:space="preserve"> </v>
      </c>
      <c r="DS481" s="57">
        <f t="shared" si="353"/>
        <v>1.9411764705882355</v>
      </c>
      <c r="DT481" s="57">
        <f t="shared" si="354"/>
        <v>-0.6811594202898551</v>
      </c>
      <c r="DU481" s="57">
        <f t="shared" si="355"/>
        <v>105.13333333333335</v>
      </c>
      <c r="DV481" s="57" t="str">
        <f t="shared" si="356"/>
        <v xml:space="preserve"> </v>
      </c>
      <c r="DW481" s="57">
        <f t="shared" si="357"/>
        <v>3.3442211055276383</v>
      </c>
      <c r="DX481" s="57" t="str">
        <f t="shared" si="358"/>
        <v xml:space="preserve"> </v>
      </c>
      <c r="DY481" s="57">
        <f t="shared" si="359"/>
        <v>0.30657439446366808</v>
      </c>
      <c r="DZ481" s="57">
        <f t="shared" si="360"/>
        <v>1.033194619181264</v>
      </c>
      <c r="EA481" s="57">
        <f t="shared" si="361"/>
        <v>4.3642818132168211</v>
      </c>
      <c r="EB481" s="57">
        <f t="shared" si="362"/>
        <v>1.7976371468389711</v>
      </c>
      <c r="EC481" s="57">
        <f t="shared" si="363"/>
        <v>8.0461300309597537</v>
      </c>
      <c r="ED481" s="57">
        <f t="shared" si="364"/>
        <v>-1</v>
      </c>
      <c r="EE481" s="57">
        <f t="shared" si="365"/>
        <v>12.386531365313655</v>
      </c>
      <c r="EF481" s="57">
        <f t="shared" si="366"/>
        <v>0.74600515463917549</v>
      </c>
      <c r="EG481" s="57">
        <f t="shared" si="367"/>
        <v>0</v>
      </c>
      <c r="EH481" s="57" t="str">
        <f t="shared" si="368"/>
        <v xml:space="preserve"> </v>
      </c>
      <c r="EI481" s="57">
        <f t="shared" si="369"/>
        <v>0.14694776589049718</v>
      </c>
      <c r="EJ481" s="57">
        <f t="shared" si="370"/>
        <v>4.0058139534883717</v>
      </c>
      <c r="EK481" s="57" t="str">
        <f t="shared" si="371"/>
        <v xml:space="preserve"> </v>
      </c>
      <c r="EL481" s="57">
        <f t="shared" si="372"/>
        <v>1.0199004975124377</v>
      </c>
      <c r="EM481" s="57">
        <f t="shared" si="373"/>
        <v>-1</v>
      </c>
      <c r="EN481" s="57">
        <f t="shared" si="374"/>
        <v>6.0021786492374725</v>
      </c>
      <c r="EO481" s="57">
        <f t="shared" si="375"/>
        <v>2.5301591217466388</v>
      </c>
      <c r="EP481" s="57">
        <f t="shared" si="376"/>
        <v>2.3644668666484869</v>
      </c>
      <c r="EQ481" s="57" t="str">
        <f t="shared" si="377"/>
        <v xml:space="preserve"> </v>
      </c>
      <c r="ER481" s="57">
        <f t="shared" si="378"/>
        <v>4.190871369294606</v>
      </c>
      <c r="ES481" s="57">
        <f t="shared" si="379"/>
        <v>-0.99984589898678589</v>
      </c>
      <c r="ET481" s="57">
        <f t="shared" si="380"/>
        <v>7.427374631268437</v>
      </c>
      <c r="EU481" s="57">
        <f t="shared" si="381"/>
        <v>0.89444865148249542</v>
      </c>
      <c r="EV481" s="57">
        <f t="shared" si="382"/>
        <v>-0.81972789115646261</v>
      </c>
      <c r="EW481" s="57">
        <f t="shared" si="383"/>
        <v>226.19999999999996</v>
      </c>
      <c r="EX481" s="57">
        <f t="shared" si="384"/>
        <v>-0.31707491344648631</v>
      </c>
      <c r="EY481" s="57">
        <f t="shared" si="385"/>
        <v>52.676252096812846</v>
      </c>
      <c r="EZ481" s="57">
        <f t="shared" si="386"/>
        <v>-0.99003514907131518</v>
      </c>
      <c r="FA481" s="57">
        <f t="shared" si="387"/>
        <v>-0.96287224288530893</v>
      </c>
      <c r="FB481" s="57">
        <f t="shared" si="388"/>
        <v>23.568972928476487</v>
      </c>
      <c r="FC481" s="57">
        <f t="shared" si="389"/>
        <v>55.556652503540789</v>
      </c>
    </row>
    <row r="482" spans="1:159">
      <c r="A482" s="19" t="s">
        <v>805</v>
      </c>
      <c r="B482" s="20" t="s">
        <v>547</v>
      </c>
      <c r="C482" s="21">
        <v>0</v>
      </c>
      <c r="D482" s="21">
        <v>1</v>
      </c>
      <c r="E482" s="21">
        <v>0</v>
      </c>
      <c r="F482" s="21">
        <v>1</v>
      </c>
      <c r="G482" s="21">
        <v>69226</v>
      </c>
      <c r="H482" s="22">
        <v>74819</v>
      </c>
      <c r="I482" s="22">
        <f t="shared" si="348"/>
        <v>46657</v>
      </c>
      <c r="J482" s="22">
        <f t="shared" si="348"/>
        <v>56777</v>
      </c>
      <c r="K482" s="23">
        <f t="shared" si="349"/>
        <v>0.67398087423800301</v>
      </c>
      <c r="L482" s="23">
        <f t="shared" si="349"/>
        <v>0.75885804407971236</v>
      </c>
      <c r="M482" s="22">
        <v>22569</v>
      </c>
      <c r="N482" s="22">
        <v>18042</v>
      </c>
      <c r="O482" s="22">
        <v>673451</v>
      </c>
      <c r="P482" s="22">
        <v>1653693</v>
      </c>
      <c r="Q482" s="22">
        <v>70871</v>
      </c>
      <c r="R482" s="22">
        <v>91395</v>
      </c>
      <c r="S482" s="22">
        <v>25718189.113845546</v>
      </c>
      <c r="T482" s="22">
        <v>73149799.108128399</v>
      </c>
      <c r="U482" s="22">
        <v>19033981.19189116</v>
      </c>
      <c r="V482" s="22">
        <v>59698883.927488245</v>
      </c>
      <c r="W482" s="22">
        <v>6684207.9219545024</v>
      </c>
      <c r="X482" s="22">
        <v>13450915.180639699</v>
      </c>
      <c r="Y482" s="24">
        <v>662.78403791342078</v>
      </c>
      <c r="Z482" s="24">
        <v>1402.2243861688412</v>
      </c>
      <c r="AA482" s="24">
        <v>2002.5761965765741</v>
      </c>
      <c r="AB482" s="24">
        <v>2209.132245994876</v>
      </c>
      <c r="AC482" s="25">
        <v>3.0214611125534829</v>
      </c>
      <c r="AD482" s="25">
        <v>1.5754484573119352</v>
      </c>
      <c r="AE482" s="23">
        <f t="shared" si="350"/>
        <v>0.5214194055870206</v>
      </c>
      <c r="AF482" s="25">
        <v>2.7712954053947336</v>
      </c>
      <c r="AG482" s="25">
        <v>1.5666833345941165</v>
      </c>
      <c r="AH482" s="23">
        <f t="shared" si="351"/>
        <v>0.56532527407375521</v>
      </c>
      <c r="AI482" s="26">
        <f t="shared" si="344"/>
        <v>0.11018990824308972</v>
      </c>
      <c r="AJ482" s="26">
        <f t="shared" si="345"/>
        <v>0.12109820604527943</v>
      </c>
      <c r="AK482" s="26">
        <f t="shared" si="390"/>
        <v>9.3993870201938279E-2</v>
      </c>
      <c r="AL482" s="26">
        <f t="shared" si="391"/>
        <v>2.5759121614902458E-2</v>
      </c>
      <c r="AM482" s="26">
        <f t="shared" si="346"/>
        <v>7.7997960390199239E-3</v>
      </c>
      <c r="AN482" s="26">
        <f t="shared" si="347"/>
        <v>-2.2138750805312801E-2</v>
      </c>
      <c r="AO482" s="23">
        <v>1041.2</v>
      </c>
      <c r="AP482" s="23">
        <v>1033.0999999999999</v>
      </c>
      <c r="AQ482" s="22">
        <v>17960.666666666668</v>
      </c>
      <c r="AR482" s="22">
        <v>31074.666666666668</v>
      </c>
      <c r="AS482" s="22">
        <v>0</v>
      </c>
      <c r="AT482" s="22">
        <v>0</v>
      </c>
      <c r="AU482" s="22">
        <v>0</v>
      </c>
      <c r="AV482" s="22">
        <v>131</v>
      </c>
      <c r="AW482" s="22">
        <v>112.66666666666666</v>
      </c>
      <c r="AX482" s="22">
        <v>26.333333333333336</v>
      </c>
      <c r="AY482" s="22">
        <v>22.333333333333332</v>
      </c>
      <c r="AZ482" s="22">
        <v>925.66666666666663</v>
      </c>
      <c r="BA482" s="22">
        <v>33.333333333333336</v>
      </c>
      <c r="BB482" s="22">
        <v>938</v>
      </c>
      <c r="BC482" s="22">
        <v>413.66666666666669</v>
      </c>
      <c r="BD482" s="22">
        <v>1031.6666666666667</v>
      </c>
      <c r="BE482" s="22">
        <v>19</v>
      </c>
      <c r="BF482" s="22">
        <v>136.33333333333334</v>
      </c>
      <c r="BG482" s="22">
        <v>1146.6666666666665</v>
      </c>
      <c r="BH482" s="22">
        <v>615.66666666666663</v>
      </c>
      <c r="BI482" s="22">
        <v>568</v>
      </c>
      <c r="BJ482" s="22">
        <v>630.66666666666663</v>
      </c>
      <c r="BK482" s="22">
        <v>1258.6666666666665</v>
      </c>
      <c r="BL482" s="22">
        <v>2777.666666666667</v>
      </c>
      <c r="BM482" s="22">
        <v>14168</v>
      </c>
      <c r="BN482" s="22">
        <v>22189.666666666668</v>
      </c>
      <c r="BO482" s="22">
        <v>3.666666666666667</v>
      </c>
      <c r="BP482" s="22">
        <v>589.33333333333326</v>
      </c>
      <c r="BQ482" s="22">
        <v>66.666666666666671</v>
      </c>
      <c r="BR482" s="22">
        <v>216.66666666666666</v>
      </c>
      <c r="BS482" s="22">
        <v>46</v>
      </c>
      <c r="BT482" s="22">
        <v>190.33333333333331</v>
      </c>
      <c r="BU482" s="22">
        <v>1830.3333333333333</v>
      </c>
      <c r="BV482" s="22">
        <v>3228.333333333333</v>
      </c>
      <c r="BW482" s="22">
        <v>0</v>
      </c>
      <c r="BX482" s="22">
        <v>140</v>
      </c>
      <c r="BY482" s="22">
        <v>0</v>
      </c>
      <c r="BZ482" s="22">
        <v>0</v>
      </c>
      <c r="CA482" s="22">
        <v>726.66666666666663</v>
      </c>
      <c r="CB482" s="22">
        <v>478</v>
      </c>
      <c r="CC482" s="22">
        <v>451.66666666666663</v>
      </c>
      <c r="CD482" s="22">
        <v>1236.6666666666667</v>
      </c>
      <c r="CE482" s="22">
        <v>0</v>
      </c>
      <c r="CF482" s="22">
        <v>0</v>
      </c>
      <c r="CG482" s="22">
        <v>151</v>
      </c>
      <c r="CH482" s="22">
        <v>226.66666666666666</v>
      </c>
      <c r="CI482" s="22">
        <v>91.666666666666671</v>
      </c>
      <c r="CJ482" s="22">
        <v>79.333333333333329</v>
      </c>
      <c r="CK482" s="22">
        <v>388.66666666666669</v>
      </c>
      <c r="CL482" s="22">
        <v>961</v>
      </c>
      <c r="CM482" s="22">
        <v>399</v>
      </c>
      <c r="CN482" s="22">
        <v>3488.333333333333</v>
      </c>
      <c r="CO482" s="22">
        <v>182.66666666666666</v>
      </c>
      <c r="CP482" s="22">
        <v>2334</v>
      </c>
      <c r="CQ482" s="22">
        <v>119.33333333333333</v>
      </c>
      <c r="CR482" s="22">
        <v>1.6666666666666667</v>
      </c>
      <c r="CS482" s="22">
        <v>97</v>
      </c>
      <c r="CT482" s="22">
        <v>1152.6666666666667</v>
      </c>
      <c r="CU482" s="22">
        <v>15046</v>
      </c>
      <c r="CV482" s="22">
        <v>12.666666666666668</v>
      </c>
      <c r="CW482" s="22">
        <v>9281</v>
      </c>
      <c r="CX482" s="22">
        <v>40041</v>
      </c>
      <c r="CY482" s="22">
        <v>5629.6666666666661</v>
      </c>
      <c r="CZ482" s="22">
        <v>14789</v>
      </c>
      <c r="DA482" s="22">
        <v>111.66666666666666</v>
      </c>
      <c r="DB482" s="22">
        <v>190.33333333333334</v>
      </c>
      <c r="DC482" s="22">
        <v>1</v>
      </c>
      <c r="DD482" s="22">
        <v>500.66666666666663</v>
      </c>
      <c r="DE482" s="22">
        <v>75164.333333333328</v>
      </c>
      <c r="DF482" s="22">
        <v>55533.666666666664</v>
      </c>
      <c r="DG482" s="22">
        <v>141</v>
      </c>
      <c r="DH482" s="22">
        <v>79585.333333333328</v>
      </c>
      <c r="DI482" s="22">
        <v>353256.66666666663</v>
      </c>
      <c r="DJ482" s="22">
        <v>640</v>
      </c>
      <c r="DK482" s="22">
        <v>9920868</v>
      </c>
      <c r="DL482" s="22">
        <v>586629.33333333326</v>
      </c>
      <c r="DM482" s="22">
        <v>1065910</v>
      </c>
      <c r="DN482" s="22">
        <v>7716774.666666667</v>
      </c>
      <c r="DO482" s="22">
        <v>19591.333333333336</v>
      </c>
      <c r="DP482" s="27">
        <v>616203.66666666674</v>
      </c>
      <c r="DQ482" s="57">
        <f t="shared" si="392"/>
        <v>0.73015107085854258</v>
      </c>
      <c r="DR482" s="57" t="str">
        <f t="shared" si="352"/>
        <v xml:space="preserve"> </v>
      </c>
      <c r="DS482" s="57" t="str">
        <f t="shared" si="353"/>
        <v xml:space="preserve"> </v>
      </c>
      <c r="DT482" s="57">
        <f t="shared" si="354"/>
        <v>-0.76627218934911245</v>
      </c>
      <c r="DU482" s="57">
        <f t="shared" si="355"/>
        <v>40.447761194029852</v>
      </c>
      <c r="DV482" s="57">
        <f t="shared" si="356"/>
        <v>27.139999999999997</v>
      </c>
      <c r="DW482" s="57">
        <f t="shared" si="357"/>
        <v>1.4939564867042709</v>
      </c>
      <c r="DX482" s="57">
        <f t="shared" si="358"/>
        <v>6.1754385964912286</v>
      </c>
      <c r="DY482" s="57">
        <f t="shared" si="359"/>
        <v>-0.46308139534883719</v>
      </c>
      <c r="DZ482" s="57">
        <f t="shared" si="360"/>
        <v>0.11032863849765251</v>
      </c>
      <c r="EA482" s="57">
        <f t="shared" si="361"/>
        <v>1.2068326271186445</v>
      </c>
      <c r="EB482" s="57">
        <f t="shared" si="362"/>
        <v>0.56618200639939786</v>
      </c>
      <c r="EC482" s="57">
        <f t="shared" si="363"/>
        <v>159.72727272727269</v>
      </c>
      <c r="ED482" s="57">
        <f t="shared" si="364"/>
        <v>2.2499999999999996</v>
      </c>
      <c r="EE482" s="57">
        <f t="shared" si="365"/>
        <v>3.1376811594202891</v>
      </c>
      <c r="EF482" s="57">
        <f t="shared" si="366"/>
        <v>0.76379530140229468</v>
      </c>
      <c r="EG482" s="57" t="str">
        <f t="shared" si="367"/>
        <v xml:space="preserve"> </v>
      </c>
      <c r="EH482" s="57" t="str">
        <f t="shared" si="368"/>
        <v xml:space="preserve"> </v>
      </c>
      <c r="EI482" s="57">
        <f t="shared" si="369"/>
        <v>-0.34220183486238531</v>
      </c>
      <c r="EJ482" s="57">
        <f t="shared" si="370"/>
        <v>1.738007380073801</v>
      </c>
      <c r="EK482" s="57" t="str">
        <f t="shared" si="371"/>
        <v xml:space="preserve"> </v>
      </c>
      <c r="EL482" s="57">
        <f t="shared" si="372"/>
        <v>0.50110375275938179</v>
      </c>
      <c r="EM482" s="57">
        <f t="shared" si="373"/>
        <v>-0.13454545454545463</v>
      </c>
      <c r="EN482" s="57">
        <f t="shared" si="374"/>
        <v>1.4725557461406518</v>
      </c>
      <c r="EO482" s="57">
        <f t="shared" si="375"/>
        <v>7.742690058479532</v>
      </c>
      <c r="EP482" s="57">
        <f t="shared" si="376"/>
        <v>11.777372262773723</v>
      </c>
      <c r="EQ482" s="57">
        <f t="shared" si="377"/>
        <v>-0.98603351955307261</v>
      </c>
      <c r="ER482" s="57">
        <f t="shared" si="378"/>
        <v>10.883161512027492</v>
      </c>
      <c r="ES482" s="57">
        <f t="shared" si="379"/>
        <v>-0.9991581372679339</v>
      </c>
      <c r="ET482" s="57">
        <f t="shared" si="380"/>
        <v>3.3142980282297163</v>
      </c>
      <c r="EU482" s="57">
        <f t="shared" si="381"/>
        <v>1.62697613831488</v>
      </c>
      <c r="EV482" s="57">
        <f t="shared" si="382"/>
        <v>0.70447761194029868</v>
      </c>
      <c r="EW482" s="57">
        <f t="shared" si="383"/>
        <v>499.66666666666663</v>
      </c>
      <c r="EX482" s="57">
        <f t="shared" si="384"/>
        <v>-0.26116996979950591</v>
      </c>
      <c r="EY482" s="57">
        <f t="shared" si="385"/>
        <v>563.43498817966895</v>
      </c>
      <c r="EZ482" s="57">
        <f t="shared" si="386"/>
        <v>-0.99818828613755817</v>
      </c>
      <c r="FA482" s="57">
        <f t="shared" si="387"/>
        <v>-0.94086915244378488</v>
      </c>
      <c r="FB482" s="57">
        <f t="shared" si="388"/>
        <v>6.2396118496558497</v>
      </c>
      <c r="FC482" s="57">
        <f t="shared" si="389"/>
        <v>30.452870316806752</v>
      </c>
    </row>
    <row r="483" spans="1:159">
      <c r="A483" s="19" t="s">
        <v>806</v>
      </c>
      <c r="B483" s="20" t="s">
        <v>549</v>
      </c>
      <c r="C483" s="21">
        <v>0</v>
      </c>
      <c r="D483" s="21">
        <v>1</v>
      </c>
      <c r="E483" s="21">
        <v>0</v>
      </c>
      <c r="F483" s="21">
        <v>1</v>
      </c>
      <c r="G483" s="21">
        <v>18379</v>
      </c>
      <c r="H483" s="22">
        <v>17313</v>
      </c>
      <c r="I483" s="22">
        <f t="shared" si="348"/>
        <v>6754</v>
      </c>
      <c r="J483" s="22">
        <f t="shared" si="348"/>
        <v>8954</v>
      </c>
      <c r="K483" s="23">
        <f t="shared" si="349"/>
        <v>0.36748462919636543</v>
      </c>
      <c r="L483" s="23">
        <f t="shared" si="349"/>
        <v>0.51718361924565359</v>
      </c>
      <c r="M483" s="22">
        <v>11625</v>
      </c>
      <c r="N483" s="22">
        <v>8359</v>
      </c>
      <c r="O483" s="22">
        <v>77395</v>
      </c>
      <c r="P483" s="22">
        <v>269806</v>
      </c>
      <c r="Q483" s="22">
        <v>28319</v>
      </c>
      <c r="R483" s="22">
        <v>85708</v>
      </c>
      <c r="S483" s="22">
        <v>4448853.4578129305</v>
      </c>
      <c r="T483" s="22">
        <v>12425785.471200848</v>
      </c>
      <c r="U483" s="22">
        <v>1896508.0792276207</v>
      </c>
      <c r="V483" s="22">
        <v>6047930.1458720425</v>
      </c>
      <c r="W483" s="22">
        <v>2552345.3785853153</v>
      </c>
      <c r="X483" s="22">
        <v>6377855.3253288353</v>
      </c>
      <c r="Y483" s="24">
        <v>499.92060196994373</v>
      </c>
      <c r="Z483" s="24">
        <v>1006.7237115690536</v>
      </c>
      <c r="AA483" s="24">
        <v>1168.3671522936538</v>
      </c>
      <c r="AB483" s="24">
        <v>1249.0004990220634</v>
      </c>
      <c r="AC483" s="25">
        <v>2.3371054277212973</v>
      </c>
      <c r="AD483" s="25">
        <v>1.2406586679829001</v>
      </c>
      <c r="AE483" s="23">
        <f t="shared" si="350"/>
        <v>0.53085267496578259</v>
      </c>
      <c r="AF483" s="25">
        <v>2.083883629579788</v>
      </c>
      <c r="AG483" s="25">
        <v>1.1390442760101784</v>
      </c>
      <c r="AH483" s="23">
        <f t="shared" si="351"/>
        <v>0.54659687318521955</v>
      </c>
      <c r="AI483" s="26">
        <f t="shared" si="344"/>
        <v>0.10817302667604634</v>
      </c>
      <c r="AJ483" s="26">
        <f t="shared" si="345"/>
        <v>0.12296237890410189</v>
      </c>
      <c r="AK483" s="26">
        <f t="shared" si="390"/>
        <v>0.13301033105122273</v>
      </c>
      <c r="AL483" s="26">
        <f t="shared" si="391"/>
        <v>0.11710589793763071</v>
      </c>
      <c r="AM483" s="26">
        <f t="shared" si="346"/>
        <v>-5.957288972982977E-3</v>
      </c>
      <c r="AN483" s="26">
        <f t="shared" si="347"/>
        <v>-3.2443942197566633E-2</v>
      </c>
      <c r="AO483" s="23">
        <v>466.49999999999994</v>
      </c>
      <c r="AP483" s="23">
        <v>470.6</v>
      </c>
      <c r="AQ483" s="22">
        <v>15531.666666666666</v>
      </c>
      <c r="AR483" s="22">
        <v>29864.333333333332</v>
      </c>
      <c r="AS483" s="22">
        <v>0</v>
      </c>
      <c r="AT483" s="22">
        <v>0</v>
      </c>
      <c r="AU483" s="22">
        <v>16.666666666666668</v>
      </c>
      <c r="AV483" s="22">
        <v>0</v>
      </c>
      <c r="AW483" s="22">
        <v>17.333333333333336</v>
      </c>
      <c r="AX483" s="22">
        <v>13.333333333333334</v>
      </c>
      <c r="AY483" s="22">
        <v>0</v>
      </c>
      <c r="AZ483" s="22">
        <v>437.66666666666669</v>
      </c>
      <c r="BA483" s="22">
        <v>7</v>
      </c>
      <c r="BB483" s="22">
        <v>0</v>
      </c>
      <c r="BC483" s="22">
        <v>268</v>
      </c>
      <c r="BD483" s="22">
        <v>582.66666666666663</v>
      </c>
      <c r="BE483" s="22">
        <v>0</v>
      </c>
      <c r="BF483" s="22">
        <v>140</v>
      </c>
      <c r="BG483" s="22">
        <v>2471.0000000000005</v>
      </c>
      <c r="BH483" s="22">
        <v>1264</v>
      </c>
      <c r="BI483" s="22">
        <v>2668</v>
      </c>
      <c r="BJ483" s="22">
        <v>7100.333333333333</v>
      </c>
      <c r="BK483" s="22">
        <v>227.66666666666666</v>
      </c>
      <c r="BL483" s="22">
        <v>805</v>
      </c>
      <c r="BM483" s="22">
        <v>9324.6666666666661</v>
      </c>
      <c r="BN483" s="22">
        <v>15827</v>
      </c>
      <c r="BO483" s="22">
        <v>365.66666666666663</v>
      </c>
      <c r="BP483" s="22">
        <v>2820</v>
      </c>
      <c r="BQ483" s="22">
        <v>0</v>
      </c>
      <c r="BR483" s="22">
        <v>10.666666666666666</v>
      </c>
      <c r="BS483" s="22">
        <v>57</v>
      </c>
      <c r="BT483" s="22">
        <v>789.66666666666674</v>
      </c>
      <c r="BU483" s="22">
        <v>347.66666666666663</v>
      </c>
      <c r="BV483" s="22">
        <v>1391.6666666666667</v>
      </c>
      <c r="BW483" s="22">
        <v>2.6666666666666665</v>
      </c>
      <c r="BX483" s="22">
        <v>0</v>
      </c>
      <c r="BY483" s="22">
        <v>0</v>
      </c>
      <c r="BZ483" s="22">
        <v>0</v>
      </c>
      <c r="CA483" s="22">
        <v>28.333333333333336</v>
      </c>
      <c r="CB483" s="22">
        <v>0</v>
      </c>
      <c r="CC483" s="22">
        <v>75.333333333333329</v>
      </c>
      <c r="CD483" s="22">
        <v>366.33333333333337</v>
      </c>
      <c r="CE483" s="22">
        <v>0</v>
      </c>
      <c r="CF483" s="22">
        <v>0</v>
      </c>
      <c r="CG483" s="22">
        <v>13.666666666666666</v>
      </c>
      <c r="CH483" s="22">
        <v>70</v>
      </c>
      <c r="CI483" s="22">
        <v>9.6666666666666679</v>
      </c>
      <c r="CJ483" s="22">
        <v>0</v>
      </c>
      <c r="CK483" s="22">
        <v>213.33333333333334</v>
      </c>
      <c r="CL483" s="22">
        <v>955.33333333333337</v>
      </c>
      <c r="CM483" s="22">
        <v>194</v>
      </c>
      <c r="CN483" s="22">
        <v>1288.6666666666665</v>
      </c>
      <c r="CO483" s="22">
        <v>32.666666666666671</v>
      </c>
      <c r="CP483" s="22">
        <v>1192</v>
      </c>
      <c r="CQ483" s="22">
        <v>0</v>
      </c>
      <c r="CR483" s="22">
        <v>0</v>
      </c>
      <c r="CS483" s="22">
        <v>161.33333333333331</v>
      </c>
      <c r="CT483" s="22">
        <v>96.666666666666671</v>
      </c>
      <c r="CU483" s="22">
        <v>2254.3333333333335</v>
      </c>
      <c r="CV483" s="22">
        <v>0</v>
      </c>
      <c r="CW483" s="22">
        <v>1990.3333333333333</v>
      </c>
      <c r="CX483" s="22">
        <v>41642.666666666672</v>
      </c>
      <c r="CY483" s="22">
        <v>223.33333333333334</v>
      </c>
      <c r="CZ483" s="22">
        <v>1216</v>
      </c>
      <c r="DA483" s="22">
        <v>38.333333333333336</v>
      </c>
      <c r="DB483" s="22">
        <v>38</v>
      </c>
      <c r="DC483" s="22">
        <v>0</v>
      </c>
      <c r="DD483" s="22">
        <v>115</v>
      </c>
      <c r="DE483" s="22">
        <v>39456.666666666672</v>
      </c>
      <c r="DF483" s="22">
        <v>43011.666666666664</v>
      </c>
      <c r="DG483" s="22">
        <v>339.66666666666669</v>
      </c>
      <c r="DH483" s="22">
        <v>85964.666666666657</v>
      </c>
      <c r="DI483" s="22">
        <v>107031</v>
      </c>
      <c r="DJ483" s="22">
        <v>668.33333333333337</v>
      </c>
      <c r="DK483" s="22">
        <v>2778245</v>
      </c>
      <c r="DL483" s="22">
        <v>178850</v>
      </c>
      <c r="DM483" s="22">
        <v>49742</v>
      </c>
      <c r="DN483" s="22">
        <v>3156086.6666666665</v>
      </c>
      <c r="DO483" s="22">
        <v>7872.333333333333</v>
      </c>
      <c r="DP483" s="27">
        <v>41956</v>
      </c>
      <c r="DQ483" s="57">
        <f t="shared" si="392"/>
        <v>0.92280287584504772</v>
      </c>
      <c r="DR483" s="57" t="str">
        <f t="shared" si="352"/>
        <v xml:space="preserve"> </v>
      </c>
      <c r="DS483" s="57">
        <f t="shared" si="353"/>
        <v>-1</v>
      </c>
      <c r="DT483" s="57">
        <f t="shared" si="354"/>
        <v>-0.23076923076923084</v>
      </c>
      <c r="DU483" s="57" t="str">
        <f t="shared" si="355"/>
        <v xml:space="preserve"> </v>
      </c>
      <c r="DV483" s="57">
        <f t="shared" si="356"/>
        <v>-1</v>
      </c>
      <c r="DW483" s="57">
        <f t="shared" si="357"/>
        <v>1.1741293532338308</v>
      </c>
      <c r="DX483" s="57" t="str">
        <f t="shared" si="358"/>
        <v xml:space="preserve"> </v>
      </c>
      <c r="DY483" s="57">
        <f t="shared" si="359"/>
        <v>-0.48846620801295026</v>
      </c>
      <c r="DZ483" s="57">
        <f t="shared" si="360"/>
        <v>1.6612943528235879</v>
      </c>
      <c r="EA483" s="57">
        <f t="shared" si="361"/>
        <v>2.5358711566617864</v>
      </c>
      <c r="EB483" s="57">
        <f t="shared" si="362"/>
        <v>0.69732608851076017</v>
      </c>
      <c r="EC483" s="57">
        <f t="shared" si="363"/>
        <v>6.7119416590701926</v>
      </c>
      <c r="ED483" s="57" t="str">
        <f t="shared" si="364"/>
        <v xml:space="preserve"> </v>
      </c>
      <c r="EE483" s="57">
        <f t="shared" si="365"/>
        <v>12.853801169590644</v>
      </c>
      <c r="EF483" s="57">
        <f t="shared" si="366"/>
        <v>3.0028763183125609</v>
      </c>
      <c r="EG483" s="57">
        <f t="shared" si="367"/>
        <v>-1</v>
      </c>
      <c r="EH483" s="57" t="str">
        <f t="shared" si="368"/>
        <v xml:space="preserve"> </v>
      </c>
      <c r="EI483" s="57">
        <f t="shared" si="369"/>
        <v>-1</v>
      </c>
      <c r="EJ483" s="57">
        <f t="shared" si="370"/>
        <v>3.8628318584070804</v>
      </c>
      <c r="EK483" s="57" t="str">
        <f t="shared" si="371"/>
        <v xml:space="preserve"> </v>
      </c>
      <c r="EL483" s="57">
        <f t="shared" si="372"/>
        <v>4.1219512195121952</v>
      </c>
      <c r="EM483" s="57">
        <f t="shared" si="373"/>
        <v>-1</v>
      </c>
      <c r="EN483" s="57">
        <f t="shared" si="374"/>
        <v>3.4781250000000004</v>
      </c>
      <c r="EO483" s="57">
        <f t="shared" si="375"/>
        <v>5.6426116838487967</v>
      </c>
      <c r="EP483" s="57">
        <f t="shared" si="376"/>
        <v>35.489795918367342</v>
      </c>
      <c r="EQ483" s="57" t="str">
        <f t="shared" si="377"/>
        <v xml:space="preserve"> </v>
      </c>
      <c r="ER483" s="57">
        <f t="shared" si="378"/>
        <v>-0.40082644628099162</v>
      </c>
      <c r="ES483" s="57">
        <f t="shared" si="379"/>
        <v>-1</v>
      </c>
      <c r="ET483" s="57">
        <f t="shared" si="380"/>
        <v>19.922458549656678</v>
      </c>
      <c r="EU483" s="57">
        <f t="shared" si="381"/>
        <v>4.4447761194029844</v>
      </c>
      <c r="EV483" s="57">
        <f t="shared" si="382"/>
        <v>-8.6956521739131043E-3</v>
      </c>
      <c r="EW483" s="57" t="str">
        <f t="shared" si="383"/>
        <v xml:space="preserve"> </v>
      </c>
      <c r="EX483" s="57">
        <f t="shared" si="384"/>
        <v>9.0098842612148067E-2</v>
      </c>
      <c r="EY483" s="57">
        <f t="shared" si="385"/>
        <v>252.08537782139348</v>
      </c>
      <c r="EZ483" s="57">
        <f t="shared" si="386"/>
        <v>-0.99375570317633832</v>
      </c>
      <c r="FA483" s="57">
        <f t="shared" si="387"/>
        <v>-0.93562482790394652</v>
      </c>
      <c r="FB483" s="57">
        <f t="shared" si="388"/>
        <v>62.449130848511651</v>
      </c>
      <c r="FC483" s="57">
        <f t="shared" si="389"/>
        <v>4.3295507473430161</v>
      </c>
    </row>
    <row r="484" spans="1:159">
      <c r="A484" s="19" t="s">
        <v>807</v>
      </c>
      <c r="B484" s="20" t="s">
        <v>551</v>
      </c>
      <c r="C484" s="21">
        <v>0</v>
      </c>
      <c r="D484" s="21">
        <v>1</v>
      </c>
      <c r="E484" s="21">
        <v>0</v>
      </c>
      <c r="F484" s="21">
        <v>1</v>
      </c>
      <c r="G484" s="21">
        <v>46824</v>
      </c>
      <c r="H484" s="22">
        <v>48537</v>
      </c>
      <c r="I484" s="22">
        <f t="shared" si="348"/>
        <v>38049</v>
      </c>
      <c r="J484" s="22">
        <f t="shared" si="348"/>
        <v>42282</v>
      </c>
      <c r="K484" s="23">
        <f t="shared" si="349"/>
        <v>0.81259610456176323</v>
      </c>
      <c r="L484" s="23">
        <f t="shared" si="349"/>
        <v>0.87112924160949379</v>
      </c>
      <c r="M484" s="22">
        <v>8775</v>
      </c>
      <c r="N484" s="22">
        <v>6255</v>
      </c>
      <c r="O484" s="22">
        <v>266182</v>
      </c>
      <c r="P484" s="22">
        <v>740633</v>
      </c>
      <c r="Q484" s="22">
        <v>75540</v>
      </c>
      <c r="R484" s="22">
        <v>175589</v>
      </c>
      <c r="S484" s="22">
        <v>10893555.36543333</v>
      </c>
      <c r="T484" s="22">
        <v>30809817.272424396</v>
      </c>
      <c r="U484" s="22">
        <v>9870854.9544896893</v>
      </c>
      <c r="V484" s="22">
        <v>27830517.67337174</v>
      </c>
      <c r="W484" s="22">
        <v>1022700.4109436695</v>
      </c>
      <c r="X484" s="22">
        <v>2979299.5990527859</v>
      </c>
      <c r="Y484" s="24">
        <v>477.93113289921155</v>
      </c>
      <c r="Z484" s="24">
        <v>1078.2171951209082</v>
      </c>
      <c r="AA484" s="24">
        <v>899.73834702134729</v>
      </c>
      <c r="AB484" s="24">
        <v>1900.0404243224739</v>
      </c>
      <c r="AC484" s="25">
        <v>1.8825690252973926</v>
      </c>
      <c r="AD484" s="25">
        <v>1.7622056417950271</v>
      </c>
      <c r="AE484" s="23">
        <f t="shared" si="350"/>
        <v>0.93606429199410024</v>
      </c>
      <c r="AF484" s="25">
        <v>1.6671884073168739</v>
      </c>
      <c r="AG484" s="25">
        <v>2.1614179781616789</v>
      </c>
      <c r="AH484" s="23">
        <f t="shared" si="351"/>
        <v>1.296444942080784</v>
      </c>
      <c r="AI484" s="26">
        <f t="shared" si="344"/>
        <v>0.10956295308490049</v>
      </c>
      <c r="AJ484" s="26">
        <f t="shared" si="345"/>
        <v>0.10921734334477451</v>
      </c>
      <c r="AK484" s="26">
        <f t="shared" si="390"/>
        <v>0.10775173137423621</v>
      </c>
      <c r="AL484" s="26">
        <f t="shared" si="391"/>
        <v>8.8007859223374618E-2</v>
      </c>
      <c r="AM484" s="26">
        <f t="shared" si="346"/>
        <v>3.599512913003311E-3</v>
      </c>
      <c r="AN484" s="26">
        <f t="shared" si="347"/>
        <v>-3.3285976012049079E-2</v>
      </c>
      <c r="AO484" s="23">
        <v>1842.5000000000002</v>
      </c>
      <c r="AP484" s="23">
        <v>1860.1</v>
      </c>
      <c r="AQ484" s="22">
        <v>48586.666666666672</v>
      </c>
      <c r="AR484" s="22">
        <v>115301</v>
      </c>
      <c r="AS484" s="22">
        <v>0</v>
      </c>
      <c r="AT484" s="22">
        <v>0</v>
      </c>
      <c r="AU484" s="22">
        <v>30938.666666666668</v>
      </c>
      <c r="AV484" s="22">
        <v>40527.000000000007</v>
      </c>
      <c r="AW484" s="22">
        <v>73.666666666666657</v>
      </c>
      <c r="AX484" s="22">
        <v>31.666666666666668</v>
      </c>
      <c r="AY484" s="22">
        <v>0</v>
      </c>
      <c r="AZ484" s="22">
        <v>0</v>
      </c>
      <c r="BA484" s="22">
        <v>744</v>
      </c>
      <c r="BB484" s="22">
        <v>682.66666666666663</v>
      </c>
      <c r="BC484" s="22">
        <v>0</v>
      </c>
      <c r="BD484" s="22">
        <v>0</v>
      </c>
      <c r="BE484" s="22">
        <v>2037.6666666666665</v>
      </c>
      <c r="BF484" s="22">
        <v>14677.333333333334</v>
      </c>
      <c r="BG484" s="22">
        <v>6857.9999999999991</v>
      </c>
      <c r="BH484" s="22">
        <v>22765</v>
      </c>
      <c r="BI484" s="22">
        <v>143.33333333333331</v>
      </c>
      <c r="BJ484" s="22">
        <v>1331.3333333333333</v>
      </c>
      <c r="BK484" s="22">
        <v>0</v>
      </c>
      <c r="BL484" s="22">
        <v>0</v>
      </c>
      <c r="BM484" s="22">
        <v>5849.6666666666661</v>
      </c>
      <c r="BN484" s="22">
        <v>20706</v>
      </c>
      <c r="BO484" s="22">
        <v>1445.6666666666665</v>
      </c>
      <c r="BP484" s="22">
        <v>11751.333333333332</v>
      </c>
      <c r="BQ484" s="22">
        <v>490.33333333333331</v>
      </c>
      <c r="BR484" s="22">
        <v>812</v>
      </c>
      <c r="BS484" s="22">
        <v>5.666666666666667</v>
      </c>
      <c r="BT484" s="22">
        <v>2010.6666666666667</v>
      </c>
      <c r="BU484" s="22">
        <v>1470</v>
      </c>
      <c r="BV484" s="22">
        <v>820.66666666666674</v>
      </c>
      <c r="BW484" s="22">
        <v>0</v>
      </c>
      <c r="BX484" s="22">
        <v>0</v>
      </c>
      <c r="BY484" s="22">
        <v>0</v>
      </c>
      <c r="BZ484" s="22">
        <v>0</v>
      </c>
      <c r="CA484" s="22">
        <v>0</v>
      </c>
      <c r="CB484" s="22">
        <v>0</v>
      </c>
      <c r="CC484" s="22">
        <v>0</v>
      </c>
      <c r="CD484" s="22">
        <v>0</v>
      </c>
      <c r="CE484" s="22">
        <v>888.66666666666663</v>
      </c>
      <c r="CF484" s="22">
        <v>36.666666666666664</v>
      </c>
      <c r="CG484" s="22">
        <v>165.33333333333334</v>
      </c>
      <c r="CH484" s="22">
        <v>95</v>
      </c>
      <c r="CI484" s="22">
        <v>0</v>
      </c>
      <c r="CJ484" s="22">
        <v>0</v>
      </c>
      <c r="CK484" s="22">
        <v>43.666666666666664</v>
      </c>
      <c r="CL484" s="22">
        <v>121</v>
      </c>
      <c r="CM484" s="22">
        <v>35161</v>
      </c>
      <c r="CN484" s="22">
        <v>49220.333333333336</v>
      </c>
      <c r="CO484" s="22">
        <v>307</v>
      </c>
      <c r="CP484" s="22">
        <v>779</v>
      </c>
      <c r="CQ484" s="22">
        <v>15008.666666666666</v>
      </c>
      <c r="CR484" s="22">
        <v>12641.666666666666</v>
      </c>
      <c r="CS484" s="22">
        <v>19845.333333333332</v>
      </c>
      <c r="CT484" s="22">
        <v>35797.666666666672</v>
      </c>
      <c r="CU484" s="22">
        <v>1088.6666666666667</v>
      </c>
      <c r="CV484" s="22">
        <v>53</v>
      </c>
      <c r="CW484" s="22">
        <v>565</v>
      </c>
      <c r="CX484" s="22">
        <v>2792.333333333333</v>
      </c>
      <c r="CY484" s="22">
        <v>354.33333333333337</v>
      </c>
      <c r="CZ484" s="22">
        <v>360.33333333333337</v>
      </c>
      <c r="DA484" s="22">
        <v>127.66666666666667</v>
      </c>
      <c r="DB484" s="22">
        <v>0</v>
      </c>
      <c r="DC484" s="22">
        <v>39.333333333333329</v>
      </c>
      <c r="DD484" s="22">
        <v>104.33333333333334</v>
      </c>
      <c r="DE484" s="22">
        <v>47836</v>
      </c>
      <c r="DF484" s="22">
        <v>3310.0000000000005</v>
      </c>
      <c r="DG484" s="22">
        <v>1676.6666666666667</v>
      </c>
      <c r="DH484" s="22">
        <v>62917.999999999993</v>
      </c>
      <c r="DI484" s="22">
        <v>10400.000000000002</v>
      </c>
      <c r="DJ484" s="22">
        <v>1801.6666666666667</v>
      </c>
      <c r="DK484" s="22">
        <v>67266.666666666672</v>
      </c>
      <c r="DL484" s="22">
        <v>27864</v>
      </c>
      <c r="DM484" s="22">
        <v>20716.666666666668</v>
      </c>
      <c r="DN484" s="22">
        <v>65180.333333333328</v>
      </c>
      <c r="DO484" s="22">
        <v>2496.6666666666665</v>
      </c>
      <c r="DP484" s="27">
        <v>14589.666666666668</v>
      </c>
      <c r="DQ484" s="57">
        <f t="shared" si="392"/>
        <v>1.3730996158068054</v>
      </c>
      <c r="DR484" s="57" t="str">
        <f t="shared" si="352"/>
        <v xml:space="preserve"> </v>
      </c>
      <c r="DS484" s="57">
        <f t="shared" si="353"/>
        <v>0.30991423892432368</v>
      </c>
      <c r="DT484" s="57">
        <f t="shared" si="354"/>
        <v>-0.57013574660633481</v>
      </c>
      <c r="DU484" s="57" t="str">
        <f t="shared" si="355"/>
        <v xml:space="preserve"> </v>
      </c>
      <c r="DV484" s="57">
        <f t="shared" si="356"/>
        <v>-8.2437275985663083E-2</v>
      </c>
      <c r="DW484" s="57" t="str">
        <f t="shared" si="357"/>
        <v xml:space="preserve"> </v>
      </c>
      <c r="DX484" s="57">
        <f t="shared" si="358"/>
        <v>6.2030099787338466</v>
      </c>
      <c r="DY484" s="57">
        <f t="shared" si="359"/>
        <v>2.3194808982210562</v>
      </c>
      <c r="DZ484" s="57">
        <f t="shared" si="360"/>
        <v>8.2883720930232574</v>
      </c>
      <c r="EA484" s="57" t="str">
        <f t="shared" si="361"/>
        <v xml:space="preserve"> </v>
      </c>
      <c r="EB484" s="57">
        <f t="shared" si="362"/>
        <v>2.5396888711607501</v>
      </c>
      <c r="EC484" s="57">
        <f t="shared" si="363"/>
        <v>7.1286603643071249</v>
      </c>
      <c r="ED484" s="57">
        <f t="shared" si="364"/>
        <v>0.65601631543167915</v>
      </c>
      <c r="EE484" s="57">
        <f t="shared" si="365"/>
        <v>353.8235294117647</v>
      </c>
      <c r="EF484" s="57">
        <f t="shared" si="366"/>
        <v>-0.4417233560090702</v>
      </c>
      <c r="EG484" s="57" t="str">
        <f t="shared" si="367"/>
        <v xml:space="preserve"> </v>
      </c>
      <c r="EH484" s="57" t="str">
        <f t="shared" si="368"/>
        <v xml:space="preserve"> </v>
      </c>
      <c r="EI484" s="57" t="str">
        <f t="shared" si="369"/>
        <v xml:space="preserve"> </v>
      </c>
      <c r="EJ484" s="57" t="str">
        <f t="shared" si="370"/>
        <v xml:space="preserve"> </v>
      </c>
      <c r="EK484" s="57">
        <f t="shared" si="371"/>
        <v>-0.9587396849212303</v>
      </c>
      <c r="EL484" s="57">
        <f t="shared" si="372"/>
        <v>-0.42540322580645162</v>
      </c>
      <c r="EM484" s="57" t="str">
        <f t="shared" si="373"/>
        <v xml:space="preserve"> </v>
      </c>
      <c r="EN484" s="57">
        <f t="shared" si="374"/>
        <v>1.770992366412214</v>
      </c>
      <c r="EO484" s="57">
        <f t="shared" si="375"/>
        <v>0.39985590095086421</v>
      </c>
      <c r="EP484" s="57">
        <f t="shared" si="376"/>
        <v>1.5374592833876219</v>
      </c>
      <c r="EQ484" s="57">
        <f t="shared" si="377"/>
        <v>-0.15770887931417399</v>
      </c>
      <c r="ER484" s="57">
        <f t="shared" si="378"/>
        <v>0.80383297500671902</v>
      </c>
      <c r="ES484" s="57">
        <f t="shared" si="379"/>
        <v>-0.95131659522351497</v>
      </c>
      <c r="ET484" s="57">
        <f t="shared" si="380"/>
        <v>3.9421828908554568</v>
      </c>
      <c r="EU484" s="57">
        <f t="shared" si="381"/>
        <v>1.6933207902163794E-2</v>
      </c>
      <c r="EV484" s="57">
        <f t="shared" si="382"/>
        <v>-1</v>
      </c>
      <c r="EW484" s="57">
        <f t="shared" si="383"/>
        <v>1.6525423728813564</v>
      </c>
      <c r="EX484" s="57">
        <f t="shared" si="384"/>
        <v>-0.9308052512751902</v>
      </c>
      <c r="EY484" s="57">
        <f t="shared" si="385"/>
        <v>36.525646123260429</v>
      </c>
      <c r="EZ484" s="57">
        <f t="shared" si="386"/>
        <v>-0.82676282051282057</v>
      </c>
      <c r="FA484" s="57">
        <f t="shared" si="387"/>
        <v>-0.58576808721506446</v>
      </c>
      <c r="FB484" s="57">
        <f t="shared" si="388"/>
        <v>2.1462751407884149</v>
      </c>
      <c r="FC484" s="57">
        <f t="shared" si="389"/>
        <v>4.8436582109479316</v>
      </c>
    </row>
    <row r="485" spans="1:159">
      <c r="A485" s="19" t="s">
        <v>808</v>
      </c>
      <c r="B485" s="20" t="s">
        <v>553</v>
      </c>
      <c r="C485" s="21">
        <v>0</v>
      </c>
      <c r="D485" s="21">
        <v>1</v>
      </c>
      <c r="E485" s="21">
        <v>0</v>
      </c>
      <c r="F485" s="21">
        <v>1</v>
      </c>
      <c r="G485" s="21">
        <v>6442</v>
      </c>
      <c r="H485" s="22">
        <v>5620</v>
      </c>
      <c r="I485" s="22">
        <f t="shared" si="348"/>
        <v>3152</v>
      </c>
      <c r="J485" s="22">
        <f t="shared" si="348"/>
        <v>3391</v>
      </c>
      <c r="K485" s="23">
        <f t="shared" si="349"/>
        <v>0.4892890406705992</v>
      </c>
      <c r="L485" s="23">
        <f t="shared" si="349"/>
        <v>0.60338078291814945</v>
      </c>
      <c r="M485" s="22">
        <v>3290</v>
      </c>
      <c r="N485" s="22">
        <v>2229</v>
      </c>
      <c r="O485" s="22">
        <v>27977</v>
      </c>
      <c r="P485" s="22">
        <v>79440</v>
      </c>
      <c r="Q485" s="22">
        <v>13601</v>
      </c>
      <c r="R485" s="22">
        <v>33496</v>
      </c>
      <c r="S485" s="22">
        <v>1482873.499841837</v>
      </c>
      <c r="T485" s="22">
        <v>3549762.1453390499</v>
      </c>
      <c r="U485" s="22">
        <v>744720.67712646234</v>
      </c>
      <c r="V485" s="22">
        <v>1932237.9633931022</v>
      </c>
      <c r="W485" s="22">
        <v>738152.82271536731</v>
      </c>
      <c r="X485" s="22">
        <v>1617524.1819459521</v>
      </c>
      <c r="Y485" s="24">
        <v>481.36556092030924</v>
      </c>
      <c r="Z485" s="24">
        <v>1018.4463067621095</v>
      </c>
      <c r="AA485" s="24">
        <v>1040.6375824772101</v>
      </c>
      <c r="AB485" s="24">
        <v>1702.8536246033982</v>
      </c>
      <c r="AC485" s="25">
        <v>2.1618446913560754</v>
      </c>
      <c r="AD485" s="25">
        <v>1.6720111932235164</v>
      </c>
      <c r="AE485" s="23">
        <f t="shared" si="350"/>
        <v>0.77341873813086093</v>
      </c>
      <c r="AF485" s="25">
        <v>2.4469942385178673</v>
      </c>
      <c r="AG485" s="25">
        <v>2.0294141923445568</v>
      </c>
      <c r="AH485" s="23">
        <f t="shared" si="351"/>
        <v>0.82934980409833869</v>
      </c>
      <c r="AI485" s="26">
        <f t="shared" si="344"/>
        <v>9.1212959115297476E-2</v>
      </c>
      <c r="AJ485" s="26">
        <f t="shared" si="345"/>
        <v>0.10003554823581906</v>
      </c>
      <c r="AK485" s="26">
        <f t="shared" si="390"/>
        <v>0.11000212259376063</v>
      </c>
      <c r="AL485" s="26">
        <f t="shared" si="391"/>
        <v>9.431464345631313E-2</v>
      </c>
      <c r="AM485" s="26">
        <f t="shared" si="346"/>
        <v>-1.3557989876442522E-2</v>
      </c>
      <c r="AN485" s="26">
        <f t="shared" si="347"/>
        <v>-3.8185285211885467E-2</v>
      </c>
      <c r="AO485" s="23">
        <v>222.3</v>
      </c>
      <c r="AP485" s="23">
        <v>213.60000000000002</v>
      </c>
      <c r="AQ485" s="22">
        <v>7642.333333333333</v>
      </c>
      <c r="AR485" s="22">
        <v>20625.333333333332</v>
      </c>
      <c r="AS485" s="22">
        <v>0</v>
      </c>
      <c r="AT485" s="22">
        <v>0</v>
      </c>
      <c r="AU485" s="22">
        <v>0</v>
      </c>
      <c r="AV485" s="22">
        <v>42</v>
      </c>
      <c r="AW485" s="22">
        <v>24</v>
      </c>
      <c r="AX485" s="22">
        <v>18</v>
      </c>
      <c r="AY485" s="22">
        <v>0</v>
      </c>
      <c r="AZ485" s="22">
        <v>3.6666666666666665</v>
      </c>
      <c r="BA485" s="22">
        <v>46.333333333333336</v>
      </c>
      <c r="BB485" s="22">
        <v>151.33333333333334</v>
      </c>
      <c r="BC485" s="22">
        <v>19.333333333333336</v>
      </c>
      <c r="BD485" s="22">
        <v>188</v>
      </c>
      <c r="BE485" s="22">
        <v>14.666666666666666</v>
      </c>
      <c r="BF485" s="22">
        <v>192</v>
      </c>
      <c r="BG485" s="22">
        <v>217</v>
      </c>
      <c r="BH485" s="22">
        <v>1412.6666666666665</v>
      </c>
      <c r="BI485" s="22">
        <v>230.66666666666666</v>
      </c>
      <c r="BJ485" s="22">
        <v>442</v>
      </c>
      <c r="BK485" s="22">
        <v>45</v>
      </c>
      <c r="BL485" s="22">
        <v>312</v>
      </c>
      <c r="BM485" s="22">
        <v>6094.3333333333339</v>
      </c>
      <c r="BN485" s="22">
        <v>5793.666666666667</v>
      </c>
      <c r="BO485" s="22">
        <v>746.33333333333337</v>
      </c>
      <c r="BP485" s="22">
        <v>10791.333333333332</v>
      </c>
      <c r="BQ485" s="22">
        <v>0</v>
      </c>
      <c r="BR485" s="22">
        <v>0</v>
      </c>
      <c r="BS485" s="22">
        <v>103.66666666666666</v>
      </c>
      <c r="BT485" s="22">
        <v>1190.3333333333333</v>
      </c>
      <c r="BU485" s="22">
        <v>137.66666666666669</v>
      </c>
      <c r="BV485" s="22">
        <v>325.66666666666669</v>
      </c>
      <c r="BW485" s="22">
        <v>0</v>
      </c>
      <c r="BX485" s="22">
        <v>0</v>
      </c>
      <c r="BY485" s="22">
        <v>0</v>
      </c>
      <c r="BZ485" s="22">
        <v>0</v>
      </c>
      <c r="CA485" s="22">
        <v>28.333333333333336</v>
      </c>
      <c r="CB485" s="22">
        <v>26.333333333333336</v>
      </c>
      <c r="CC485" s="22">
        <v>64</v>
      </c>
      <c r="CD485" s="22">
        <v>28.666666666666664</v>
      </c>
      <c r="CE485" s="22">
        <v>0</v>
      </c>
      <c r="CF485" s="22">
        <v>0</v>
      </c>
      <c r="CG485" s="22">
        <v>0</v>
      </c>
      <c r="CH485" s="22">
        <v>41.666666666666671</v>
      </c>
      <c r="CI485" s="22">
        <v>0</v>
      </c>
      <c r="CJ485" s="22">
        <v>0</v>
      </c>
      <c r="CK485" s="22">
        <v>45.333333333333329</v>
      </c>
      <c r="CL485" s="22">
        <v>229</v>
      </c>
      <c r="CM485" s="22">
        <v>8.6666666666666679</v>
      </c>
      <c r="CN485" s="22">
        <v>400.33333333333331</v>
      </c>
      <c r="CO485" s="22">
        <v>8.6666666666666679</v>
      </c>
      <c r="CP485" s="22">
        <v>287.33333333333331</v>
      </c>
      <c r="CQ485" s="22">
        <v>0</v>
      </c>
      <c r="CR485" s="22">
        <v>21.333333333333332</v>
      </c>
      <c r="CS485" s="22">
        <v>0</v>
      </c>
      <c r="CT485" s="22">
        <v>91.666666666666671</v>
      </c>
      <c r="CU485" s="22">
        <v>2351.3333333333335</v>
      </c>
      <c r="CV485" s="22">
        <v>3.333333333333333</v>
      </c>
      <c r="CW485" s="22">
        <v>2196.3333333333335</v>
      </c>
      <c r="CX485" s="22">
        <v>13714.333333333334</v>
      </c>
      <c r="CY485" s="22">
        <v>96</v>
      </c>
      <c r="CZ485" s="22">
        <v>160.33333333333334</v>
      </c>
      <c r="DA485" s="22">
        <v>46.333333333333336</v>
      </c>
      <c r="DB485" s="22">
        <v>10</v>
      </c>
      <c r="DC485" s="22">
        <v>2</v>
      </c>
      <c r="DD485" s="22">
        <v>46.666666666666671</v>
      </c>
      <c r="DE485" s="22">
        <v>17776.666666666668</v>
      </c>
      <c r="DF485" s="22">
        <v>13934.666666666666</v>
      </c>
      <c r="DG485" s="22">
        <v>280.33333333333337</v>
      </c>
      <c r="DH485" s="22">
        <v>22678</v>
      </c>
      <c r="DI485" s="22">
        <v>26136.666666666664</v>
      </c>
      <c r="DJ485" s="22">
        <v>217.33333333333331</v>
      </c>
      <c r="DK485" s="22">
        <v>142000</v>
      </c>
      <c r="DL485" s="22">
        <v>16696.333333333336</v>
      </c>
      <c r="DM485" s="22">
        <v>29000</v>
      </c>
      <c r="DN485" s="22">
        <v>232190.33333333331</v>
      </c>
      <c r="DO485" s="22">
        <v>4100</v>
      </c>
      <c r="DP485" s="27">
        <v>15315.333333333334</v>
      </c>
      <c r="DQ485" s="57">
        <f t="shared" si="392"/>
        <v>1.6988267108649189</v>
      </c>
      <c r="DR485" s="57" t="str">
        <f t="shared" si="352"/>
        <v xml:space="preserve"> </v>
      </c>
      <c r="DS485" s="57" t="str">
        <f t="shared" si="353"/>
        <v xml:space="preserve"> </v>
      </c>
      <c r="DT485" s="57">
        <f t="shared" si="354"/>
        <v>-0.25</v>
      </c>
      <c r="DU485" s="57" t="str">
        <f t="shared" si="355"/>
        <v xml:space="preserve"> </v>
      </c>
      <c r="DV485" s="57">
        <f t="shared" si="356"/>
        <v>2.2661870503597124</v>
      </c>
      <c r="DW485" s="57">
        <f t="shared" si="357"/>
        <v>8.7241379310344822</v>
      </c>
      <c r="DX485" s="57">
        <f t="shared" si="358"/>
        <v>12.090909090909092</v>
      </c>
      <c r="DY485" s="57">
        <f t="shared" si="359"/>
        <v>5.5099846390168965</v>
      </c>
      <c r="DZ485" s="57">
        <f t="shared" si="360"/>
        <v>0.91618497109826591</v>
      </c>
      <c r="EA485" s="57">
        <f t="shared" si="361"/>
        <v>5.9333333333333336</v>
      </c>
      <c r="EB485" s="57">
        <f t="shared" si="362"/>
        <v>-4.9335448230596768E-2</v>
      </c>
      <c r="EC485" s="57">
        <f t="shared" si="363"/>
        <v>13.459133541759712</v>
      </c>
      <c r="ED485" s="57" t="str">
        <f t="shared" si="364"/>
        <v xml:space="preserve"> </v>
      </c>
      <c r="EE485" s="57">
        <f t="shared" si="365"/>
        <v>10.482315112540194</v>
      </c>
      <c r="EF485" s="57">
        <f t="shared" si="366"/>
        <v>1.3656174334140432</v>
      </c>
      <c r="EG485" s="57" t="str">
        <f t="shared" si="367"/>
        <v xml:space="preserve"> </v>
      </c>
      <c r="EH485" s="57" t="str">
        <f t="shared" si="368"/>
        <v xml:space="preserve"> </v>
      </c>
      <c r="EI485" s="57">
        <f t="shared" si="369"/>
        <v>-7.0588235294117618E-2</v>
      </c>
      <c r="EJ485" s="57">
        <f t="shared" si="370"/>
        <v>-0.55208333333333337</v>
      </c>
      <c r="EK485" s="57" t="str">
        <f t="shared" si="371"/>
        <v xml:space="preserve"> </v>
      </c>
      <c r="EL485" s="57" t="str">
        <f t="shared" si="372"/>
        <v xml:space="preserve"> </v>
      </c>
      <c r="EM485" s="57" t="str">
        <f t="shared" si="373"/>
        <v xml:space="preserve"> </v>
      </c>
      <c r="EN485" s="57">
        <f t="shared" si="374"/>
        <v>4.0514705882352944</v>
      </c>
      <c r="EO485" s="57">
        <f t="shared" si="375"/>
        <v>45.192307692307686</v>
      </c>
      <c r="EP485" s="57">
        <f t="shared" si="376"/>
        <v>32.153846153846146</v>
      </c>
      <c r="EQ485" s="57" t="str">
        <f t="shared" si="377"/>
        <v xml:space="preserve"> </v>
      </c>
      <c r="ER485" s="57" t="str">
        <f t="shared" si="378"/>
        <v xml:space="preserve"> </v>
      </c>
      <c r="ES485" s="57">
        <f t="shared" si="379"/>
        <v>-0.99858236461582084</v>
      </c>
      <c r="ET485" s="57">
        <f t="shared" si="380"/>
        <v>5.2441948702382755</v>
      </c>
      <c r="EU485" s="57">
        <f t="shared" si="381"/>
        <v>0.67013888888888906</v>
      </c>
      <c r="EV485" s="57">
        <f t="shared" si="382"/>
        <v>-0.78417266187050361</v>
      </c>
      <c r="EW485" s="57">
        <f t="shared" si="383"/>
        <v>22.333333333333336</v>
      </c>
      <c r="EX485" s="57">
        <f t="shared" si="384"/>
        <v>-0.2161260078754923</v>
      </c>
      <c r="EY485" s="57">
        <f t="shared" si="385"/>
        <v>79.896551724137922</v>
      </c>
      <c r="EZ485" s="57">
        <f t="shared" si="386"/>
        <v>-0.99168473409003954</v>
      </c>
      <c r="FA485" s="57">
        <f t="shared" si="387"/>
        <v>-0.88242018779342724</v>
      </c>
      <c r="FB485" s="57">
        <f t="shared" si="388"/>
        <v>7.006563218390804</v>
      </c>
      <c r="FC485" s="57">
        <f t="shared" si="389"/>
        <v>2.7354471544715451</v>
      </c>
    </row>
    <row r="486" spans="1:159">
      <c r="A486" s="19" t="s">
        <v>809</v>
      </c>
      <c r="B486" s="20" t="s">
        <v>555</v>
      </c>
      <c r="C486" s="21">
        <v>0</v>
      </c>
      <c r="D486" s="21">
        <v>1</v>
      </c>
      <c r="E486" s="21">
        <v>0</v>
      </c>
      <c r="F486" s="21">
        <v>1</v>
      </c>
      <c r="G486" s="21">
        <v>27904</v>
      </c>
      <c r="H486" s="22">
        <v>29068</v>
      </c>
      <c r="I486" s="22">
        <f t="shared" si="348"/>
        <v>9877</v>
      </c>
      <c r="J486" s="22">
        <f t="shared" si="348"/>
        <v>12250</v>
      </c>
      <c r="K486" s="23">
        <f t="shared" si="349"/>
        <v>0.35396358944954126</v>
      </c>
      <c r="L486" s="23">
        <f t="shared" si="349"/>
        <v>0.42142562267785882</v>
      </c>
      <c r="M486" s="22">
        <v>18027</v>
      </c>
      <c r="N486" s="22">
        <v>16818</v>
      </c>
      <c r="O486" s="22">
        <v>134002</v>
      </c>
      <c r="P486" s="22">
        <v>497204</v>
      </c>
      <c r="Q486" s="22">
        <v>60760</v>
      </c>
      <c r="R486" s="22">
        <v>207129</v>
      </c>
      <c r="S486" s="22">
        <v>4466086.3985207537</v>
      </c>
      <c r="T486" s="22">
        <v>15373875.873856319</v>
      </c>
      <c r="U486" s="22">
        <v>2257958.8513524286</v>
      </c>
      <c r="V486" s="22">
        <v>8949980.4982474968</v>
      </c>
      <c r="W486" s="22">
        <v>2208127.5471682954</v>
      </c>
      <c r="X486" s="22">
        <v>6423895.3756088</v>
      </c>
      <c r="Y486" s="24">
        <v>353.79195929895917</v>
      </c>
      <c r="Z486" s="24">
        <v>920.39987627899586</v>
      </c>
      <c r="AA486" s="24">
        <v>1606.2740772115051</v>
      </c>
      <c r="AB486" s="24">
        <v>1561.6972834934147</v>
      </c>
      <c r="AC486" s="25">
        <v>4.5401655831702525</v>
      </c>
      <c r="AD486" s="25">
        <v>1.6967595539093987</v>
      </c>
      <c r="AE486" s="23">
        <f t="shared" si="350"/>
        <v>0.37372195415053688</v>
      </c>
      <c r="AF486" s="25">
        <v>1.276721603731958</v>
      </c>
      <c r="AG486" s="25">
        <v>0.99380822805133007</v>
      </c>
      <c r="AH486" s="23">
        <f t="shared" si="351"/>
        <v>0.77840636920872197</v>
      </c>
      <c r="AI486" s="26">
        <f t="shared" si="344"/>
        <v>0.13158094329231607</v>
      </c>
      <c r="AJ486" s="26">
        <f t="shared" si="345"/>
        <v>0.14765302723052365</v>
      </c>
      <c r="AK486" s="26">
        <f t="shared" si="390"/>
        <v>0.14009839255914569</v>
      </c>
      <c r="AL486" s="26">
        <f t="shared" si="391"/>
        <v>0.13047851872384686</v>
      </c>
      <c r="AM486" s="26">
        <f t="shared" si="346"/>
        <v>4.0951488025056104E-3</v>
      </c>
      <c r="AN486" s="26">
        <f t="shared" si="347"/>
        <v>-6.9180486221873672E-3</v>
      </c>
      <c r="AO486" s="23">
        <v>1961.3000000000002</v>
      </c>
      <c r="AP486" s="23">
        <v>2011.6</v>
      </c>
      <c r="AQ486" s="22">
        <v>38472.333333333328</v>
      </c>
      <c r="AR486" s="22">
        <v>196712.33333333334</v>
      </c>
      <c r="AS486" s="22">
        <v>0</v>
      </c>
      <c r="AT486" s="22">
        <v>0</v>
      </c>
      <c r="AU486" s="22">
        <v>0</v>
      </c>
      <c r="AV486" s="22">
        <v>0</v>
      </c>
      <c r="AW486" s="22">
        <v>245.66666666666669</v>
      </c>
      <c r="AX486" s="22">
        <v>134</v>
      </c>
      <c r="AY486" s="22">
        <v>25.333333333333332</v>
      </c>
      <c r="AZ486" s="22">
        <v>145</v>
      </c>
      <c r="BA486" s="22">
        <v>381.33333333333337</v>
      </c>
      <c r="BB486" s="22">
        <v>750</v>
      </c>
      <c r="BC486" s="22">
        <v>20.666666666666668</v>
      </c>
      <c r="BD486" s="22">
        <v>36</v>
      </c>
      <c r="BE486" s="22">
        <v>390.66666666666669</v>
      </c>
      <c r="BF486" s="22">
        <v>174.66666666666666</v>
      </c>
      <c r="BG486" s="22">
        <v>2747</v>
      </c>
      <c r="BH486" s="22">
        <v>6496.666666666667</v>
      </c>
      <c r="BI486" s="22">
        <v>21740.333333333336</v>
      </c>
      <c r="BJ486" s="22">
        <v>124292</v>
      </c>
      <c r="BK486" s="22">
        <v>321</v>
      </c>
      <c r="BL486" s="22">
        <v>341.33333333333331</v>
      </c>
      <c r="BM486" s="22">
        <v>8719.3333333333339</v>
      </c>
      <c r="BN486" s="22">
        <v>36289</v>
      </c>
      <c r="BO486" s="22">
        <v>3464.333333333333</v>
      </c>
      <c r="BP486" s="22">
        <v>25598.333333333336</v>
      </c>
      <c r="BQ486" s="22">
        <v>105.66666666666667</v>
      </c>
      <c r="BR486" s="22">
        <v>79.666666666666671</v>
      </c>
      <c r="BS486" s="22">
        <v>77</v>
      </c>
      <c r="BT486" s="22">
        <v>1836</v>
      </c>
      <c r="BU486" s="22">
        <v>401</v>
      </c>
      <c r="BV486" s="22">
        <v>1447</v>
      </c>
      <c r="BW486" s="22">
        <v>107.66666666666667</v>
      </c>
      <c r="BX486" s="22">
        <v>48.333333333333336</v>
      </c>
      <c r="BY486" s="22">
        <v>0</v>
      </c>
      <c r="BZ486" s="22">
        <v>0</v>
      </c>
      <c r="CA486" s="22">
        <v>20</v>
      </c>
      <c r="CB486" s="22">
        <v>31.333333333333332</v>
      </c>
      <c r="CC486" s="22">
        <v>24.666666666666668</v>
      </c>
      <c r="CD486" s="22">
        <v>297.66666666666663</v>
      </c>
      <c r="CE486" s="22">
        <v>0</v>
      </c>
      <c r="CF486" s="22">
        <v>59</v>
      </c>
      <c r="CG486" s="22">
        <v>24</v>
      </c>
      <c r="CH486" s="22">
        <v>90</v>
      </c>
      <c r="CI486" s="22">
        <v>41.666666666666664</v>
      </c>
      <c r="CJ486" s="22">
        <v>201.66666666666666</v>
      </c>
      <c r="CK486" s="22">
        <v>0</v>
      </c>
      <c r="CL486" s="22">
        <v>249</v>
      </c>
      <c r="CM486" s="22">
        <v>15458.333333333332</v>
      </c>
      <c r="CN486" s="22">
        <v>25049.333333333332</v>
      </c>
      <c r="CO486" s="22">
        <v>305.33333333333331</v>
      </c>
      <c r="CP486" s="22">
        <v>5110.666666666667</v>
      </c>
      <c r="CQ486" s="22">
        <v>7355.333333333333</v>
      </c>
      <c r="CR486" s="22">
        <v>6588.3333333333339</v>
      </c>
      <c r="CS486" s="22">
        <v>7791.666666666667</v>
      </c>
      <c r="CT486" s="22">
        <v>13325</v>
      </c>
      <c r="CU486" s="22">
        <v>2343.333333333333</v>
      </c>
      <c r="CV486" s="22">
        <v>9</v>
      </c>
      <c r="CW486" s="22">
        <v>1689.3333333333333</v>
      </c>
      <c r="CX486" s="22">
        <v>4856</v>
      </c>
      <c r="CY486" s="22">
        <v>285.66666666666663</v>
      </c>
      <c r="CZ486" s="22">
        <v>650.66666666666663</v>
      </c>
      <c r="DA486" s="22">
        <v>365</v>
      </c>
      <c r="DB486" s="22">
        <v>0</v>
      </c>
      <c r="DC486" s="22">
        <v>3.3333333333333335</v>
      </c>
      <c r="DD486" s="22">
        <v>460</v>
      </c>
      <c r="DE486" s="22">
        <v>29633.333333333336</v>
      </c>
      <c r="DF486" s="22">
        <v>5975.6666666666661</v>
      </c>
      <c r="DG486" s="22">
        <v>6540</v>
      </c>
      <c r="DH486" s="22">
        <v>34537</v>
      </c>
      <c r="DI486" s="22">
        <v>28350</v>
      </c>
      <c r="DJ486" s="22">
        <v>4396.666666666667</v>
      </c>
      <c r="DK486" s="22">
        <v>601000</v>
      </c>
      <c r="DL486" s="22">
        <v>42258</v>
      </c>
      <c r="DM486" s="22">
        <v>52833.333333333336</v>
      </c>
      <c r="DN486" s="22">
        <v>1956707</v>
      </c>
      <c r="DO486" s="22">
        <v>4000</v>
      </c>
      <c r="DP486" s="27">
        <v>39166.666666666664</v>
      </c>
      <c r="DQ486" s="57">
        <f t="shared" si="392"/>
        <v>4.1130855939766251</v>
      </c>
      <c r="DR486" s="57" t="str">
        <f t="shared" si="352"/>
        <v xml:space="preserve"> </v>
      </c>
      <c r="DS486" s="57" t="str">
        <f t="shared" si="353"/>
        <v xml:space="preserve"> </v>
      </c>
      <c r="DT486" s="57">
        <f t="shared" si="354"/>
        <v>-0.45454545454545459</v>
      </c>
      <c r="DU486" s="57">
        <f t="shared" si="355"/>
        <v>4.7236842105263159</v>
      </c>
      <c r="DV486" s="57">
        <f t="shared" si="356"/>
        <v>0.96678321678321666</v>
      </c>
      <c r="DW486" s="57">
        <f t="shared" si="357"/>
        <v>0.74193548387096775</v>
      </c>
      <c r="DX486" s="57">
        <f t="shared" si="358"/>
        <v>-0.55290102389078499</v>
      </c>
      <c r="DY486" s="57">
        <f t="shared" si="359"/>
        <v>1.3650042470573962</v>
      </c>
      <c r="DZ486" s="57">
        <f t="shared" si="360"/>
        <v>4.7171156529338703</v>
      </c>
      <c r="EA486" s="57">
        <f t="shared" si="361"/>
        <v>6.3343717549324996E-2</v>
      </c>
      <c r="EB486" s="57">
        <f t="shared" si="362"/>
        <v>3.1619007569386035</v>
      </c>
      <c r="EC486" s="57">
        <f t="shared" si="363"/>
        <v>6.389108053497548</v>
      </c>
      <c r="ED486" s="57">
        <f t="shared" si="364"/>
        <v>-0.24605678233438488</v>
      </c>
      <c r="EE486" s="57">
        <f t="shared" si="365"/>
        <v>22.844155844155843</v>
      </c>
      <c r="EF486" s="57">
        <f t="shared" si="366"/>
        <v>2.6084788029925186</v>
      </c>
      <c r="EG486" s="57">
        <f t="shared" si="367"/>
        <v>-0.55108359133126927</v>
      </c>
      <c r="EH486" s="57" t="str">
        <f t="shared" si="368"/>
        <v xml:space="preserve"> </v>
      </c>
      <c r="EI486" s="57">
        <f t="shared" si="369"/>
        <v>0.56666666666666665</v>
      </c>
      <c r="EJ486" s="57">
        <f t="shared" si="370"/>
        <v>11.067567567567565</v>
      </c>
      <c r="EK486" s="57" t="str">
        <f t="shared" si="371"/>
        <v xml:space="preserve"> </v>
      </c>
      <c r="EL486" s="57">
        <f t="shared" si="372"/>
        <v>2.75</v>
      </c>
      <c r="EM486" s="57">
        <f t="shared" si="373"/>
        <v>3.84</v>
      </c>
      <c r="EN486" s="57" t="str">
        <f t="shared" si="374"/>
        <v xml:space="preserve"> </v>
      </c>
      <c r="EO486" s="57">
        <f t="shared" si="375"/>
        <v>0.62044204851752016</v>
      </c>
      <c r="EP486" s="57">
        <f t="shared" si="376"/>
        <v>15.737991266375548</v>
      </c>
      <c r="EQ486" s="57">
        <f t="shared" si="377"/>
        <v>-0.10427807486631002</v>
      </c>
      <c r="ER486" s="57">
        <f t="shared" si="378"/>
        <v>0.71016042780748667</v>
      </c>
      <c r="ES486" s="57">
        <f t="shared" si="379"/>
        <v>-0.99615931721194884</v>
      </c>
      <c r="ET486" s="57">
        <f t="shared" si="380"/>
        <v>1.8745067087608525</v>
      </c>
      <c r="EU486" s="57">
        <f t="shared" si="381"/>
        <v>1.2777129521586934</v>
      </c>
      <c r="EV486" s="57">
        <f t="shared" si="382"/>
        <v>-1</v>
      </c>
      <c r="EW486" s="57">
        <f t="shared" si="383"/>
        <v>137</v>
      </c>
      <c r="EX486" s="57">
        <f t="shared" si="384"/>
        <v>-0.79834645669291349</v>
      </c>
      <c r="EY486" s="57">
        <f t="shared" si="385"/>
        <v>4.2808868501529052</v>
      </c>
      <c r="EZ486" s="57">
        <f t="shared" si="386"/>
        <v>-0.84491475602586719</v>
      </c>
      <c r="FA486" s="57">
        <f t="shared" si="387"/>
        <v>-0.92968718801996675</v>
      </c>
      <c r="FB486" s="57">
        <f t="shared" si="388"/>
        <v>36.035463722397473</v>
      </c>
      <c r="FC486" s="57">
        <f t="shared" si="389"/>
        <v>8.7916666666666661</v>
      </c>
    </row>
    <row r="487" spans="1:159">
      <c r="A487" s="19" t="s">
        <v>810</v>
      </c>
      <c r="B487" s="20" t="s">
        <v>557</v>
      </c>
      <c r="C487" s="21">
        <v>0</v>
      </c>
      <c r="D487" s="21">
        <v>1</v>
      </c>
      <c r="E487" s="21">
        <v>0</v>
      </c>
      <c r="F487" s="21">
        <v>1</v>
      </c>
      <c r="G487" s="21">
        <v>22032</v>
      </c>
      <c r="H487" s="22">
        <v>25012</v>
      </c>
      <c r="I487" s="22">
        <f t="shared" si="348"/>
        <v>11932</v>
      </c>
      <c r="J487" s="22">
        <f t="shared" si="348"/>
        <v>15345</v>
      </c>
      <c r="K487" s="23">
        <f t="shared" si="349"/>
        <v>0.54157588961510528</v>
      </c>
      <c r="L487" s="23">
        <f t="shared" si="349"/>
        <v>0.61350551735167125</v>
      </c>
      <c r="M487" s="22">
        <v>10100</v>
      </c>
      <c r="N487" s="22">
        <v>9667</v>
      </c>
      <c r="O487" s="22">
        <v>141705</v>
      </c>
      <c r="P487" s="22">
        <v>506621</v>
      </c>
      <c r="Q487" s="22">
        <v>66308</v>
      </c>
      <c r="R487" s="22">
        <v>189136</v>
      </c>
      <c r="S487" s="22">
        <v>5911578.6072672065</v>
      </c>
      <c r="T487" s="22">
        <v>19855570.296205096</v>
      </c>
      <c r="U487" s="22">
        <v>3688404.7583718039</v>
      </c>
      <c r="V487" s="22">
        <v>13697158.111792933</v>
      </c>
      <c r="W487" s="22">
        <v>2223173.848895405</v>
      </c>
      <c r="X487" s="22">
        <v>6158412.1844121423</v>
      </c>
      <c r="Y487" s="24">
        <v>530.09761649639313</v>
      </c>
      <c r="Z487" s="24">
        <v>1176.7233009489144</v>
      </c>
      <c r="AA487" s="24">
        <v>854.23933491766763</v>
      </c>
      <c r="AB487" s="24">
        <v>1460.240871943003</v>
      </c>
      <c r="AC487" s="25">
        <v>1.6114755251375104</v>
      </c>
      <c r="AD487" s="25">
        <v>1.2409381804247939</v>
      </c>
      <c r="AE487" s="23">
        <f t="shared" si="350"/>
        <v>0.77006331220506885</v>
      </c>
      <c r="AF487" s="25">
        <v>1.7853163018225797</v>
      </c>
      <c r="AG487" s="25">
        <v>1.1602966709893132</v>
      </c>
      <c r="AH487" s="23">
        <f t="shared" si="351"/>
        <v>0.64991098205107889</v>
      </c>
      <c r="AI487" s="26">
        <f t="shared" si="344"/>
        <v>0.12880231043909229</v>
      </c>
      <c r="AJ487" s="26">
        <f t="shared" si="345"/>
        <v>0.14019515054520815</v>
      </c>
      <c r="AK487" s="26">
        <f t="shared" si="390"/>
        <v>0.13587306530077048</v>
      </c>
      <c r="AL487" s="26">
        <f t="shared" si="391"/>
        <v>0.1105057897092252</v>
      </c>
      <c r="AM487" s="26">
        <f t="shared" si="346"/>
        <v>1.2766785124615598E-2</v>
      </c>
      <c r="AN487" s="26">
        <f t="shared" si="347"/>
        <v>-4.3721542195643837E-3</v>
      </c>
      <c r="AO487" s="23">
        <v>448.8</v>
      </c>
      <c r="AP487" s="23">
        <v>461.5</v>
      </c>
      <c r="AQ487" s="22">
        <v>56785</v>
      </c>
      <c r="AR487" s="22">
        <v>161815.33333333331</v>
      </c>
      <c r="AS487" s="22">
        <v>0</v>
      </c>
      <c r="AT487" s="22">
        <v>0</v>
      </c>
      <c r="AU487" s="22">
        <v>3</v>
      </c>
      <c r="AV487" s="22">
        <v>0</v>
      </c>
      <c r="AW487" s="22">
        <v>8</v>
      </c>
      <c r="AX487" s="22">
        <v>1</v>
      </c>
      <c r="AY487" s="22">
        <v>111</v>
      </c>
      <c r="AZ487" s="22">
        <v>526.33333333333337</v>
      </c>
      <c r="BA487" s="22">
        <v>304</v>
      </c>
      <c r="BB487" s="22">
        <v>1207.6666666666665</v>
      </c>
      <c r="BC487" s="22">
        <v>0</v>
      </c>
      <c r="BD487" s="22">
        <v>0</v>
      </c>
      <c r="BE487" s="22">
        <v>40047.333333333336</v>
      </c>
      <c r="BF487" s="22">
        <v>79710</v>
      </c>
      <c r="BG487" s="22">
        <v>583</v>
      </c>
      <c r="BH487" s="22">
        <v>2414</v>
      </c>
      <c r="BI487" s="22">
        <v>9633.6666666666661</v>
      </c>
      <c r="BJ487" s="22">
        <v>66441.666666666672</v>
      </c>
      <c r="BK487" s="22">
        <v>139.33333333333334</v>
      </c>
      <c r="BL487" s="22">
        <v>339.66666666666663</v>
      </c>
      <c r="BM487" s="22">
        <v>4939</v>
      </c>
      <c r="BN487" s="22">
        <v>7742</v>
      </c>
      <c r="BO487" s="22">
        <v>14</v>
      </c>
      <c r="BP487" s="22">
        <v>2245</v>
      </c>
      <c r="BQ487" s="22">
        <v>637.33333333333326</v>
      </c>
      <c r="BR487" s="22">
        <v>915</v>
      </c>
      <c r="BS487" s="22">
        <v>0</v>
      </c>
      <c r="BT487" s="22">
        <v>73</v>
      </c>
      <c r="BU487" s="22">
        <v>211.66666666666666</v>
      </c>
      <c r="BV487" s="22">
        <v>413.66666666666663</v>
      </c>
      <c r="BW487" s="22">
        <v>0</v>
      </c>
      <c r="BX487" s="22">
        <v>0</v>
      </c>
      <c r="BY487" s="22">
        <v>0</v>
      </c>
      <c r="BZ487" s="22">
        <v>0</v>
      </c>
      <c r="CA487" s="22">
        <v>1</v>
      </c>
      <c r="CB487" s="22">
        <v>0</v>
      </c>
      <c r="CC487" s="22">
        <v>80.666666666666657</v>
      </c>
      <c r="CD487" s="22">
        <v>195.66666666666669</v>
      </c>
      <c r="CE487" s="22">
        <v>0</v>
      </c>
      <c r="CF487" s="22">
        <v>0</v>
      </c>
      <c r="CG487" s="22">
        <v>80</v>
      </c>
      <c r="CH487" s="22">
        <v>51</v>
      </c>
      <c r="CI487" s="22">
        <v>39.333333333333336</v>
      </c>
      <c r="CJ487" s="22">
        <v>131.66666666666669</v>
      </c>
      <c r="CK487" s="22">
        <v>0</v>
      </c>
      <c r="CL487" s="22">
        <v>22</v>
      </c>
      <c r="CM487" s="22">
        <v>338.33333333333331</v>
      </c>
      <c r="CN487" s="22">
        <v>3812.3333333333335</v>
      </c>
      <c r="CO487" s="22">
        <v>233.33333333333331</v>
      </c>
      <c r="CP487" s="22">
        <v>3528.3333333333335</v>
      </c>
      <c r="CQ487" s="22">
        <v>39</v>
      </c>
      <c r="CR487" s="22">
        <v>34</v>
      </c>
      <c r="CS487" s="22">
        <v>66</v>
      </c>
      <c r="CT487" s="22">
        <v>203.33333333333331</v>
      </c>
      <c r="CU487" s="22">
        <v>2289.3333333333335</v>
      </c>
      <c r="CV487" s="22">
        <v>1</v>
      </c>
      <c r="CW487" s="22">
        <v>1836.3333333333333</v>
      </c>
      <c r="CX487" s="22">
        <v>6256.666666666667</v>
      </c>
      <c r="CY487" s="22">
        <v>377.66666666666663</v>
      </c>
      <c r="CZ487" s="22">
        <v>376.33333333333331</v>
      </c>
      <c r="DA487" s="22">
        <v>75.333333333333343</v>
      </c>
      <c r="DB487" s="22">
        <v>274.66666666666669</v>
      </c>
      <c r="DC487" s="22">
        <v>0</v>
      </c>
      <c r="DD487" s="22">
        <v>243</v>
      </c>
      <c r="DE487" s="22">
        <v>17210</v>
      </c>
      <c r="DF487" s="22">
        <v>7151.666666666667</v>
      </c>
      <c r="DG487" s="22">
        <v>2070</v>
      </c>
      <c r="DH487" s="22">
        <v>17016.666666666664</v>
      </c>
      <c r="DI487" s="22">
        <v>18756.666666666668</v>
      </c>
      <c r="DJ487" s="22">
        <v>1826.6666666666665</v>
      </c>
      <c r="DK487" s="22">
        <v>67066.666666666657</v>
      </c>
      <c r="DL487" s="22">
        <v>34000</v>
      </c>
      <c r="DM487" s="22">
        <v>35500</v>
      </c>
      <c r="DN487" s="22">
        <v>59833.333333333336</v>
      </c>
      <c r="DO487" s="22">
        <v>4900</v>
      </c>
      <c r="DP487" s="27">
        <v>23833.333333333332</v>
      </c>
      <c r="DQ487" s="57">
        <f t="shared" si="392"/>
        <v>1.8496140412667663</v>
      </c>
      <c r="DR487" s="57" t="str">
        <f t="shared" si="352"/>
        <v xml:space="preserve"> </v>
      </c>
      <c r="DS487" s="57">
        <f t="shared" si="353"/>
        <v>-1</v>
      </c>
      <c r="DT487" s="57">
        <f t="shared" si="354"/>
        <v>-0.875</v>
      </c>
      <c r="DU487" s="57">
        <f t="shared" si="355"/>
        <v>3.741741741741742</v>
      </c>
      <c r="DV487" s="57">
        <f t="shared" si="356"/>
        <v>2.9725877192982453</v>
      </c>
      <c r="DW487" s="57" t="str">
        <f t="shared" si="357"/>
        <v xml:space="preserve"> </v>
      </c>
      <c r="DX487" s="57">
        <f t="shared" si="358"/>
        <v>0.99039469960546667</v>
      </c>
      <c r="DY487" s="57">
        <f t="shared" si="359"/>
        <v>3.1406518010291595</v>
      </c>
      <c r="DZ487" s="57">
        <f t="shared" si="360"/>
        <v>5.8968201792325532</v>
      </c>
      <c r="EA487" s="57">
        <f t="shared" si="361"/>
        <v>1.4377990430622005</v>
      </c>
      <c r="EB487" s="57">
        <f t="shared" si="362"/>
        <v>0.56752379024093935</v>
      </c>
      <c r="EC487" s="57">
        <f t="shared" si="363"/>
        <v>159.35714285714286</v>
      </c>
      <c r="ED487" s="57">
        <f t="shared" si="364"/>
        <v>0.43566945606694585</v>
      </c>
      <c r="EE487" s="57" t="str">
        <f t="shared" si="365"/>
        <v xml:space="preserve"> </v>
      </c>
      <c r="EF487" s="57">
        <f t="shared" si="366"/>
        <v>0.95433070866141723</v>
      </c>
      <c r="EG487" s="57" t="str">
        <f t="shared" si="367"/>
        <v xml:space="preserve"> </v>
      </c>
      <c r="EH487" s="57" t="str">
        <f t="shared" si="368"/>
        <v xml:space="preserve"> </v>
      </c>
      <c r="EI487" s="57">
        <f t="shared" si="369"/>
        <v>-1</v>
      </c>
      <c r="EJ487" s="57">
        <f t="shared" si="370"/>
        <v>1.4256198347107443</v>
      </c>
      <c r="EK487" s="57" t="str">
        <f t="shared" si="371"/>
        <v xml:space="preserve"> </v>
      </c>
      <c r="EL487" s="57">
        <f t="shared" si="372"/>
        <v>-0.36250000000000004</v>
      </c>
      <c r="EM487" s="57">
        <f t="shared" si="373"/>
        <v>2.3474576271186445</v>
      </c>
      <c r="EN487" s="57" t="str">
        <f t="shared" si="374"/>
        <v xml:space="preserve"> </v>
      </c>
      <c r="EO487" s="57">
        <f t="shared" si="375"/>
        <v>10.267980295566504</v>
      </c>
      <c r="EP487" s="57">
        <f t="shared" si="376"/>
        <v>14.121428571428574</v>
      </c>
      <c r="EQ487" s="57">
        <f t="shared" si="377"/>
        <v>-0.12820512820512819</v>
      </c>
      <c r="ER487" s="57">
        <f t="shared" si="378"/>
        <v>2.0808080808080804</v>
      </c>
      <c r="ES487" s="57">
        <f t="shared" si="379"/>
        <v>-0.999563191613279</v>
      </c>
      <c r="ET487" s="57">
        <f t="shared" si="380"/>
        <v>2.4071519332002183</v>
      </c>
      <c r="EU487" s="57">
        <f t="shared" si="381"/>
        <v>-3.530450132391838E-3</v>
      </c>
      <c r="EV487" s="57">
        <f t="shared" si="382"/>
        <v>2.6460176991150441</v>
      </c>
      <c r="EW487" s="57" t="str">
        <f t="shared" si="383"/>
        <v xml:space="preserve"> </v>
      </c>
      <c r="EX487" s="57">
        <f t="shared" si="384"/>
        <v>-0.58444702692233197</v>
      </c>
      <c r="EY487" s="57">
        <f t="shared" si="385"/>
        <v>7.2206119162640885</v>
      </c>
      <c r="EZ487" s="57">
        <f t="shared" si="386"/>
        <v>-0.90261240447840774</v>
      </c>
      <c r="FA487" s="57">
        <f t="shared" si="387"/>
        <v>-0.49304174950298207</v>
      </c>
      <c r="FB487" s="57">
        <f t="shared" si="388"/>
        <v>0.68544600938967148</v>
      </c>
      <c r="FC487" s="57">
        <f t="shared" si="389"/>
        <v>3.8639455782312924</v>
      </c>
    </row>
    <row r="488" spans="1:159">
      <c r="A488" s="19" t="s">
        <v>811</v>
      </c>
      <c r="B488" s="20" t="s">
        <v>559</v>
      </c>
      <c r="C488" s="21">
        <v>0</v>
      </c>
      <c r="D488" s="21">
        <v>1</v>
      </c>
      <c r="E488" s="21">
        <v>0</v>
      </c>
      <c r="F488" s="21">
        <v>1</v>
      </c>
      <c r="G488" s="21">
        <v>22729</v>
      </c>
      <c r="H488" s="22">
        <v>27690</v>
      </c>
      <c r="I488" s="22">
        <f t="shared" si="348"/>
        <v>13850</v>
      </c>
      <c r="J488" s="22">
        <f t="shared" si="348"/>
        <v>18054</v>
      </c>
      <c r="K488" s="23">
        <f t="shared" si="349"/>
        <v>0.60935368911962695</v>
      </c>
      <c r="L488" s="23">
        <f t="shared" si="349"/>
        <v>0.65200433369447452</v>
      </c>
      <c r="M488" s="22">
        <v>8879</v>
      </c>
      <c r="N488" s="22">
        <v>9636</v>
      </c>
      <c r="O488" s="22">
        <v>113127</v>
      </c>
      <c r="P488" s="22">
        <v>357643</v>
      </c>
      <c r="Q488" s="22">
        <v>23860</v>
      </c>
      <c r="R488" s="22">
        <v>50808</v>
      </c>
      <c r="S488" s="22">
        <v>6478912.8824157408</v>
      </c>
      <c r="T488" s="22">
        <v>19566886.594044529</v>
      </c>
      <c r="U488" s="22">
        <v>4116062.3588931276</v>
      </c>
      <c r="V488" s="22">
        <v>13541037.013677817</v>
      </c>
      <c r="W488" s="22">
        <v>2362850.5235226015</v>
      </c>
      <c r="X488" s="22">
        <v>6025849.5803667083</v>
      </c>
      <c r="Y488" s="24">
        <v>543.49294237240804</v>
      </c>
      <c r="Z488" s="24">
        <v>1073.57361449012</v>
      </c>
      <c r="AA488" s="24">
        <v>2138.4747384648954</v>
      </c>
      <c r="AB488" s="24">
        <v>1901.3641361782049</v>
      </c>
      <c r="AC488" s="25">
        <v>3.9346872272714561</v>
      </c>
      <c r="AD488" s="25">
        <v>1.7710607922133346</v>
      </c>
      <c r="AE488" s="23">
        <f t="shared" si="350"/>
        <v>0.4501147587889705</v>
      </c>
      <c r="AF488" s="25">
        <v>4.3621831290931592</v>
      </c>
      <c r="AG488" s="25">
        <v>1.5509777527689643</v>
      </c>
      <c r="AH488" s="23">
        <f t="shared" si="351"/>
        <v>0.3555508117999146</v>
      </c>
      <c r="AI488" s="26">
        <f t="shared" si="344"/>
        <v>0.11686828508361202</v>
      </c>
      <c r="AJ488" s="26">
        <f t="shared" si="345"/>
        <v>0.12646317265032203</v>
      </c>
      <c r="AK488" s="26">
        <f t="shared" si="390"/>
        <v>0.12198834581606666</v>
      </c>
      <c r="AL488" s="26">
        <f t="shared" si="391"/>
        <v>7.8514941357790136E-2</v>
      </c>
      <c r="AM488" s="26">
        <f t="shared" si="346"/>
        <v>1.9939150863675925E-2</v>
      </c>
      <c r="AN488" s="26">
        <f t="shared" si="347"/>
        <v>8.2152763660152672E-3</v>
      </c>
      <c r="AO488" s="23">
        <v>410.70000000000005</v>
      </c>
      <c r="AP488" s="23">
        <v>412.5</v>
      </c>
      <c r="AQ488" s="22">
        <v>17117</v>
      </c>
      <c r="AR488" s="22">
        <v>42833.666666666664</v>
      </c>
      <c r="AS488" s="22">
        <v>0</v>
      </c>
      <c r="AT488" s="22">
        <v>0</v>
      </c>
      <c r="AU488" s="22">
        <v>0</v>
      </c>
      <c r="AV488" s="22">
        <v>0</v>
      </c>
      <c r="AW488" s="22">
        <v>8032.666666666667</v>
      </c>
      <c r="AX488" s="22">
        <v>19257.666666666664</v>
      </c>
      <c r="AY488" s="22">
        <v>0</v>
      </c>
      <c r="AZ488" s="22">
        <v>0</v>
      </c>
      <c r="BA488" s="22">
        <v>1.6666666666666667</v>
      </c>
      <c r="BB488" s="22">
        <v>0</v>
      </c>
      <c r="BC488" s="22">
        <v>191.33333333333334</v>
      </c>
      <c r="BD488" s="22">
        <v>273.33333333333331</v>
      </c>
      <c r="BE488" s="22">
        <v>19.333333333333332</v>
      </c>
      <c r="BF488" s="22">
        <v>54</v>
      </c>
      <c r="BG488" s="22">
        <v>327</v>
      </c>
      <c r="BH488" s="22">
        <v>155</v>
      </c>
      <c r="BI488" s="22">
        <v>3030.666666666667</v>
      </c>
      <c r="BJ488" s="22">
        <v>10159.666666666666</v>
      </c>
      <c r="BK488" s="22">
        <v>4701.6666666666661</v>
      </c>
      <c r="BL488" s="22">
        <v>11047.333333333332</v>
      </c>
      <c r="BM488" s="22">
        <v>174.33333333333331</v>
      </c>
      <c r="BN488" s="22">
        <v>812</v>
      </c>
      <c r="BO488" s="22">
        <v>0</v>
      </c>
      <c r="BP488" s="22">
        <v>0</v>
      </c>
      <c r="BQ488" s="22">
        <v>0</v>
      </c>
      <c r="BR488" s="22">
        <v>0</v>
      </c>
      <c r="BS488" s="22">
        <v>0</v>
      </c>
      <c r="BT488" s="22">
        <v>0</v>
      </c>
      <c r="BU488" s="22">
        <v>0</v>
      </c>
      <c r="BV488" s="22">
        <v>0</v>
      </c>
      <c r="BW488" s="22">
        <v>0</v>
      </c>
      <c r="BX488" s="22">
        <v>0</v>
      </c>
      <c r="BY488" s="22">
        <v>0</v>
      </c>
      <c r="BZ488" s="22">
        <v>0</v>
      </c>
      <c r="CA488" s="22">
        <v>0</v>
      </c>
      <c r="CB488" s="22">
        <v>0</v>
      </c>
      <c r="CC488" s="22">
        <v>0</v>
      </c>
      <c r="CD488" s="22">
        <v>0</v>
      </c>
      <c r="CE488" s="22">
        <v>0</v>
      </c>
      <c r="CF488" s="22">
        <v>0</v>
      </c>
      <c r="CG488" s="22">
        <v>0</v>
      </c>
      <c r="CH488" s="22">
        <v>0</v>
      </c>
      <c r="CI488" s="22">
        <v>0</v>
      </c>
      <c r="CJ488" s="22">
        <v>0</v>
      </c>
      <c r="CK488" s="22">
        <v>0</v>
      </c>
      <c r="CL488" s="22">
        <v>0</v>
      </c>
      <c r="CM488" s="22">
        <v>541</v>
      </c>
      <c r="CN488" s="22">
        <v>2091.666666666667</v>
      </c>
      <c r="CO488" s="22">
        <v>440.66666666666663</v>
      </c>
      <c r="CP488" s="22">
        <v>1758.3333333333333</v>
      </c>
      <c r="CQ488" s="22">
        <v>0</v>
      </c>
      <c r="CR488" s="22">
        <v>0</v>
      </c>
      <c r="CS488" s="22">
        <v>100.33333333333333</v>
      </c>
      <c r="CT488" s="22">
        <v>333.33333333333337</v>
      </c>
      <c r="CU488" s="22">
        <v>3871.6666666666665</v>
      </c>
      <c r="CV488" s="22">
        <v>0.33333333333333331</v>
      </c>
      <c r="CW488" s="22">
        <v>951.33333333333326</v>
      </c>
      <c r="CX488" s="22">
        <v>4553</v>
      </c>
      <c r="CY488" s="22">
        <v>2764.6666666666665</v>
      </c>
      <c r="CZ488" s="22">
        <v>8245.3333333333339</v>
      </c>
      <c r="DA488" s="22">
        <v>155.66666666666669</v>
      </c>
      <c r="DB488" s="22">
        <v>0</v>
      </c>
      <c r="DC488" s="22">
        <v>0</v>
      </c>
      <c r="DD488" s="22">
        <v>240.66666666666666</v>
      </c>
      <c r="DE488" s="22">
        <v>12686.666666666666</v>
      </c>
      <c r="DF488" s="22">
        <v>13039.333333333334</v>
      </c>
      <c r="DG488" s="22">
        <v>625</v>
      </c>
      <c r="DH488" s="22">
        <v>19837.333333333336</v>
      </c>
      <c r="DI488" s="22">
        <v>20413.333333333332</v>
      </c>
      <c r="DJ488" s="22">
        <v>694.33333333333337</v>
      </c>
      <c r="DK488" s="22">
        <v>383283.33333333337</v>
      </c>
      <c r="DL488" s="22">
        <v>35021.333333333336</v>
      </c>
      <c r="DM488" s="22">
        <v>190416.66666666666</v>
      </c>
      <c r="DN488" s="22">
        <v>435082.66666666663</v>
      </c>
      <c r="DO488" s="22">
        <v>2080</v>
      </c>
      <c r="DP488" s="27">
        <v>234687.66666666666</v>
      </c>
      <c r="DQ488" s="57">
        <f t="shared" si="392"/>
        <v>1.5024050164553757</v>
      </c>
      <c r="DR488" s="57" t="str">
        <f t="shared" si="352"/>
        <v xml:space="preserve"> </v>
      </c>
      <c r="DS488" s="57" t="str">
        <f t="shared" si="353"/>
        <v xml:space="preserve"> </v>
      </c>
      <c r="DT488" s="57">
        <f t="shared" si="354"/>
        <v>1.3974188729355128</v>
      </c>
      <c r="DU488" s="57" t="str">
        <f t="shared" si="355"/>
        <v xml:space="preserve"> </v>
      </c>
      <c r="DV488" s="57">
        <f t="shared" si="356"/>
        <v>-1</v>
      </c>
      <c r="DW488" s="57">
        <f t="shared" si="357"/>
        <v>0.42857142857142838</v>
      </c>
      <c r="DX488" s="57">
        <f t="shared" si="358"/>
        <v>1.7931034482758621</v>
      </c>
      <c r="DY488" s="57">
        <f t="shared" si="359"/>
        <v>-0.52599388379204892</v>
      </c>
      <c r="DZ488" s="57">
        <f t="shared" si="360"/>
        <v>2.3522877254729426</v>
      </c>
      <c r="EA488" s="57">
        <f t="shared" si="361"/>
        <v>1.3496632399858206</v>
      </c>
      <c r="EB488" s="57">
        <f t="shared" si="362"/>
        <v>3.6577437858508608</v>
      </c>
      <c r="EC488" s="57" t="str">
        <f t="shared" si="363"/>
        <v xml:space="preserve"> </v>
      </c>
      <c r="ED488" s="57" t="str">
        <f t="shared" si="364"/>
        <v xml:space="preserve"> </v>
      </c>
      <c r="EE488" s="57" t="str">
        <f t="shared" si="365"/>
        <v xml:space="preserve"> </v>
      </c>
      <c r="EF488" s="57" t="str">
        <f t="shared" si="366"/>
        <v xml:space="preserve"> </v>
      </c>
      <c r="EG488" s="57" t="str">
        <f t="shared" si="367"/>
        <v xml:space="preserve"> </v>
      </c>
      <c r="EH488" s="57" t="str">
        <f t="shared" si="368"/>
        <v xml:space="preserve"> </v>
      </c>
      <c r="EI488" s="57" t="str">
        <f t="shared" si="369"/>
        <v xml:space="preserve"> </v>
      </c>
      <c r="EJ488" s="57" t="str">
        <f t="shared" si="370"/>
        <v xml:space="preserve"> </v>
      </c>
      <c r="EK488" s="57" t="str">
        <f t="shared" si="371"/>
        <v xml:space="preserve"> </v>
      </c>
      <c r="EL488" s="57" t="str">
        <f t="shared" si="372"/>
        <v xml:space="preserve"> </v>
      </c>
      <c r="EM488" s="57" t="str">
        <f t="shared" si="373"/>
        <v xml:space="preserve"> </v>
      </c>
      <c r="EN488" s="57" t="str">
        <f t="shared" si="374"/>
        <v xml:space="preserve"> </v>
      </c>
      <c r="EO488" s="57">
        <f t="shared" si="375"/>
        <v>2.8662969808995693</v>
      </c>
      <c r="EP488" s="57">
        <f t="shared" si="376"/>
        <v>2.9901664145234497</v>
      </c>
      <c r="EQ488" s="57" t="str">
        <f t="shared" si="377"/>
        <v xml:space="preserve"> </v>
      </c>
      <c r="ER488" s="57">
        <f t="shared" si="378"/>
        <v>2.322259136212625</v>
      </c>
      <c r="ES488" s="57">
        <f t="shared" si="379"/>
        <v>-0.9999139044339217</v>
      </c>
      <c r="ET488" s="57">
        <f t="shared" si="380"/>
        <v>3.7859145059565522</v>
      </c>
      <c r="EU488" s="57">
        <f t="shared" si="381"/>
        <v>1.9823969134313968</v>
      </c>
      <c r="EV488" s="57">
        <f t="shared" si="382"/>
        <v>-1</v>
      </c>
      <c r="EW488" s="57" t="str">
        <f t="shared" si="383"/>
        <v xml:space="preserve"> </v>
      </c>
      <c r="EX488" s="57">
        <f t="shared" si="384"/>
        <v>2.7798213347346445E-2</v>
      </c>
      <c r="EY488" s="57">
        <f t="shared" si="385"/>
        <v>30.739733333333337</v>
      </c>
      <c r="EZ488" s="57">
        <f t="shared" si="386"/>
        <v>-0.96598628347485305</v>
      </c>
      <c r="FA488" s="57">
        <f t="shared" si="387"/>
        <v>-0.90862808192372913</v>
      </c>
      <c r="FB488" s="57">
        <f t="shared" si="388"/>
        <v>1.2848980306345732</v>
      </c>
      <c r="FC488" s="57">
        <f t="shared" si="389"/>
        <v>111.83060897435897</v>
      </c>
    </row>
    <row r="489" spans="1:159">
      <c r="A489" s="19" t="s">
        <v>812</v>
      </c>
      <c r="B489" s="20" t="s">
        <v>561</v>
      </c>
      <c r="C489" s="21">
        <v>0</v>
      </c>
      <c r="D489" s="21">
        <v>1</v>
      </c>
      <c r="E489" s="21">
        <v>0</v>
      </c>
      <c r="F489" s="21">
        <v>1</v>
      </c>
      <c r="G489" s="21">
        <v>29600</v>
      </c>
      <c r="H489" s="22">
        <v>32620</v>
      </c>
      <c r="I489" s="22">
        <f t="shared" si="348"/>
        <v>25614</v>
      </c>
      <c r="J489" s="22">
        <f t="shared" si="348"/>
        <v>29183</v>
      </c>
      <c r="K489" s="23">
        <f t="shared" si="349"/>
        <v>0.8653378378378378</v>
      </c>
      <c r="L489" s="23">
        <f t="shared" si="349"/>
        <v>0.89463519313304718</v>
      </c>
      <c r="M489" s="22">
        <v>3986</v>
      </c>
      <c r="N489" s="22">
        <v>3437</v>
      </c>
      <c r="O489" s="22">
        <v>327998</v>
      </c>
      <c r="P489" s="22">
        <v>912168</v>
      </c>
      <c r="Q489" s="22">
        <v>14992</v>
      </c>
      <c r="R489" s="22">
        <v>38648</v>
      </c>
      <c r="S489" s="22">
        <v>12808319.6998799</v>
      </c>
      <c r="T489" s="22">
        <v>41675781.424197271</v>
      </c>
      <c r="U489" s="22">
        <v>12119933.638450729</v>
      </c>
      <c r="V489" s="22">
        <v>38911678.92036476</v>
      </c>
      <c r="W489" s="22">
        <v>688386.06142917997</v>
      </c>
      <c r="X489" s="22">
        <v>2764102.5038325363</v>
      </c>
      <c r="Y489" s="24">
        <v>791.01015970299318</v>
      </c>
      <c r="Z489" s="24">
        <v>1821.8759685741047</v>
      </c>
      <c r="AA489" s="24">
        <v>1623.3811224921296</v>
      </c>
      <c r="AB489" s="24">
        <v>4262.4758728024462</v>
      </c>
      <c r="AC489" s="25">
        <v>2.0522885864091474</v>
      </c>
      <c r="AD489" s="25">
        <v>2.3396081546311205</v>
      </c>
      <c r="AE489" s="23">
        <f t="shared" si="350"/>
        <v>1.1399995936851606</v>
      </c>
      <c r="AF489" s="25">
        <v>1.9079198642217672</v>
      </c>
      <c r="AG489" s="25">
        <v>1.411458361452582</v>
      </c>
      <c r="AH489" s="23">
        <f t="shared" si="351"/>
        <v>0.73978912213292047</v>
      </c>
      <c r="AI489" s="26">
        <f t="shared" si="344"/>
        <v>0.12522444706072333</v>
      </c>
      <c r="AJ489" s="26">
        <f t="shared" si="345"/>
        <v>0.12371964360643917</v>
      </c>
      <c r="AK489" s="26">
        <f t="shared" si="390"/>
        <v>0.10769542935387433</v>
      </c>
      <c r="AL489" s="26">
        <f t="shared" si="391"/>
        <v>9.9326621600954734E-2</v>
      </c>
      <c r="AM489" s="26">
        <f t="shared" si="346"/>
        <v>9.7624685960995272E-3</v>
      </c>
      <c r="AN489" s="26">
        <f t="shared" si="347"/>
        <v>-1.4709662532146228E-2</v>
      </c>
      <c r="AO489" s="23">
        <v>356.7</v>
      </c>
      <c r="AP489" s="23">
        <v>349.2</v>
      </c>
      <c r="AQ489" s="22">
        <v>4849.666666666667</v>
      </c>
      <c r="AR489" s="22">
        <v>14746.333333333332</v>
      </c>
      <c r="AS489" s="22">
        <v>0</v>
      </c>
      <c r="AT489" s="22">
        <v>0</v>
      </c>
      <c r="AU489" s="22">
        <v>0</v>
      </c>
      <c r="AV489" s="22">
        <v>50</v>
      </c>
      <c r="AW489" s="22">
        <v>31.333333333333332</v>
      </c>
      <c r="AX489" s="22">
        <v>25</v>
      </c>
      <c r="AY489" s="22">
        <v>0</v>
      </c>
      <c r="AZ489" s="22">
        <v>0</v>
      </c>
      <c r="BA489" s="22">
        <v>16</v>
      </c>
      <c r="BB489" s="22">
        <v>183.66666666666669</v>
      </c>
      <c r="BC489" s="22">
        <v>18.333333333333332</v>
      </c>
      <c r="BD489" s="22">
        <v>60.333333333333336</v>
      </c>
      <c r="BE489" s="22">
        <v>16.666666666666668</v>
      </c>
      <c r="BF489" s="22">
        <v>129</v>
      </c>
      <c r="BG489" s="22">
        <v>63.666666666666664</v>
      </c>
      <c r="BH489" s="22">
        <v>205.66666666666669</v>
      </c>
      <c r="BI489" s="22">
        <v>314</v>
      </c>
      <c r="BJ489" s="22">
        <v>551</v>
      </c>
      <c r="BK489" s="22">
        <v>23.333333333333336</v>
      </c>
      <c r="BL489" s="22">
        <v>61.666666666666664</v>
      </c>
      <c r="BM489" s="22">
        <v>4252.333333333333</v>
      </c>
      <c r="BN489" s="22">
        <v>12342.666666666666</v>
      </c>
      <c r="BO489" s="22">
        <v>4.666666666666667</v>
      </c>
      <c r="BP489" s="22">
        <v>130.33333333333331</v>
      </c>
      <c r="BQ489" s="22">
        <v>92.333333333333343</v>
      </c>
      <c r="BR489" s="22">
        <v>726</v>
      </c>
      <c r="BS489" s="22">
        <v>8.6666666666666661</v>
      </c>
      <c r="BT489" s="22">
        <v>191</v>
      </c>
      <c r="BU489" s="22">
        <v>282.33333333333331</v>
      </c>
      <c r="BV489" s="22">
        <v>493</v>
      </c>
      <c r="BW489" s="22">
        <v>0</v>
      </c>
      <c r="BX489" s="22">
        <v>0</v>
      </c>
      <c r="BY489" s="22">
        <v>0</v>
      </c>
      <c r="BZ489" s="22">
        <v>0</v>
      </c>
      <c r="CA489" s="22">
        <v>140</v>
      </c>
      <c r="CB489" s="22">
        <v>244.33333333333331</v>
      </c>
      <c r="CC489" s="22">
        <v>20.666666666666668</v>
      </c>
      <c r="CD489" s="22">
        <v>23</v>
      </c>
      <c r="CE489" s="22">
        <v>0</v>
      </c>
      <c r="CF489" s="22">
        <v>0</v>
      </c>
      <c r="CG489" s="22">
        <v>81.666666666666657</v>
      </c>
      <c r="CH489" s="22">
        <v>28</v>
      </c>
      <c r="CI489" s="22">
        <v>8.6666666666666661</v>
      </c>
      <c r="CJ489" s="22">
        <v>4</v>
      </c>
      <c r="CK489" s="22">
        <v>31.333333333333332</v>
      </c>
      <c r="CL489" s="22">
        <v>193.66666666666666</v>
      </c>
      <c r="CM489" s="22">
        <v>0</v>
      </c>
      <c r="CN489" s="22">
        <v>12366.666666666666</v>
      </c>
      <c r="CO489" s="22">
        <v>0</v>
      </c>
      <c r="CP489" s="22">
        <v>1532.6666666666667</v>
      </c>
      <c r="CQ489" s="22">
        <v>0</v>
      </c>
      <c r="CR489" s="22">
        <v>3163.3333333333335</v>
      </c>
      <c r="CS489" s="22">
        <v>0</v>
      </c>
      <c r="CT489" s="22">
        <v>7670.666666666667</v>
      </c>
      <c r="CU489" s="22">
        <v>2135.3333333333335</v>
      </c>
      <c r="CV489" s="22">
        <v>1</v>
      </c>
      <c r="CW489" s="22">
        <v>1825.3333333333335</v>
      </c>
      <c r="CX489" s="22">
        <v>8873</v>
      </c>
      <c r="CY489" s="22">
        <v>269.66666666666669</v>
      </c>
      <c r="CZ489" s="22">
        <v>1721.6666666666665</v>
      </c>
      <c r="DA489" s="22">
        <v>40.333333333333336</v>
      </c>
      <c r="DB489" s="22">
        <v>0</v>
      </c>
      <c r="DC489" s="22">
        <v>0</v>
      </c>
      <c r="DD489" s="22">
        <v>77</v>
      </c>
      <c r="DE489" s="22">
        <v>17385.666666666668</v>
      </c>
      <c r="DF489" s="22">
        <v>10672.666666666668</v>
      </c>
      <c r="DG489" s="22">
        <v>260.33333333333337</v>
      </c>
      <c r="DH489" s="22">
        <v>21835.333333333336</v>
      </c>
      <c r="DI489" s="22">
        <v>49303.333333333336</v>
      </c>
      <c r="DJ489" s="22">
        <v>319.66666666666663</v>
      </c>
      <c r="DK489" s="22">
        <v>2583066.6666666665</v>
      </c>
      <c r="DL489" s="22">
        <v>59338</v>
      </c>
      <c r="DM489" s="22">
        <v>35966.666666666664</v>
      </c>
      <c r="DN489" s="22">
        <v>2904335.333333333</v>
      </c>
      <c r="DO489" s="22">
        <v>4138.333333333333</v>
      </c>
      <c r="DP489" s="27">
        <v>103650</v>
      </c>
      <c r="DQ489" s="57">
        <f t="shared" si="392"/>
        <v>2.0406900817925626</v>
      </c>
      <c r="DR489" s="57" t="str">
        <f t="shared" si="352"/>
        <v xml:space="preserve"> </v>
      </c>
      <c r="DS489" s="57" t="str">
        <f t="shared" si="353"/>
        <v xml:space="preserve"> </v>
      </c>
      <c r="DT489" s="57">
        <f t="shared" si="354"/>
        <v>-0.2021276595744681</v>
      </c>
      <c r="DU489" s="57" t="str">
        <f t="shared" si="355"/>
        <v xml:space="preserve"> </v>
      </c>
      <c r="DV489" s="57">
        <f t="shared" si="356"/>
        <v>10.479166666666668</v>
      </c>
      <c r="DW489" s="57">
        <f t="shared" si="357"/>
        <v>2.2909090909090915</v>
      </c>
      <c r="DX489" s="57">
        <f t="shared" si="358"/>
        <v>6.7399999999999993</v>
      </c>
      <c r="DY489" s="57">
        <f t="shared" si="359"/>
        <v>2.2303664921465973</v>
      </c>
      <c r="DZ489" s="57">
        <f t="shared" si="360"/>
        <v>0.75477707006369421</v>
      </c>
      <c r="EA489" s="57">
        <f t="shared" si="361"/>
        <v>1.6428571428571423</v>
      </c>
      <c r="EB489" s="57">
        <f t="shared" si="362"/>
        <v>1.9025632985811711</v>
      </c>
      <c r="EC489" s="57">
        <f t="shared" si="363"/>
        <v>26.928571428571423</v>
      </c>
      <c r="ED489" s="57">
        <f t="shared" si="364"/>
        <v>6.8628158844765332</v>
      </c>
      <c r="EE489" s="57">
        <f t="shared" si="365"/>
        <v>21.03846153846154</v>
      </c>
      <c r="EF489" s="57">
        <f t="shared" si="366"/>
        <v>0.74616292798110995</v>
      </c>
      <c r="EG489" s="57" t="str">
        <f t="shared" si="367"/>
        <v xml:space="preserve"> </v>
      </c>
      <c r="EH489" s="57" t="str">
        <f t="shared" si="368"/>
        <v xml:space="preserve"> </v>
      </c>
      <c r="EI489" s="57">
        <f t="shared" si="369"/>
        <v>0.74523809523809503</v>
      </c>
      <c r="EJ489" s="57">
        <f t="shared" si="370"/>
        <v>0.11290322580645151</v>
      </c>
      <c r="EK489" s="57" t="str">
        <f t="shared" si="371"/>
        <v xml:space="preserve"> </v>
      </c>
      <c r="EL489" s="57">
        <f t="shared" si="372"/>
        <v>-0.65714285714285703</v>
      </c>
      <c r="EM489" s="57">
        <f t="shared" si="373"/>
        <v>-0.53846153846153844</v>
      </c>
      <c r="EN489" s="57">
        <f t="shared" si="374"/>
        <v>5.1808510638297873</v>
      </c>
      <c r="EO489" s="57" t="str">
        <f t="shared" si="375"/>
        <v xml:space="preserve"> </v>
      </c>
      <c r="EP489" s="57" t="str">
        <f t="shared" si="376"/>
        <v xml:space="preserve"> </v>
      </c>
      <c r="EQ489" s="57" t="str">
        <f t="shared" si="377"/>
        <v xml:space="preserve"> </v>
      </c>
      <c r="ER489" s="57" t="str">
        <f t="shared" si="378"/>
        <v xml:space="preserve"> </v>
      </c>
      <c r="ES489" s="57">
        <f t="shared" si="379"/>
        <v>-0.99953168904152356</v>
      </c>
      <c r="ET489" s="57">
        <f t="shared" si="380"/>
        <v>3.8610299488677864</v>
      </c>
      <c r="EU489" s="57">
        <f t="shared" si="381"/>
        <v>5.3844252163164388</v>
      </c>
      <c r="EV489" s="57">
        <f t="shared" si="382"/>
        <v>-1</v>
      </c>
      <c r="EW489" s="57" t="str">
        <f t="shared" si="383"/>
        <v xml:space="preserve"> </v>
      </c>
      <c r="EX489" s="57">
        <f t="shared" si="384"/>
        <v>-0.38612266809824181</v>
      </c>
      <c r="EY489" s="57">
        <f t="shared" si="385"/>
        <v>82.874519846350836</v>
      </c>
      <c r="EZ489" s="57">
        <f t="shared" si="386"/>
        <v>-0.99351632749645058</v>
      </c>
      <c r="FA489" s="57">
        <f t="shared" si="387"/>
        <v>-0.97702808031796828</v>
      </c>
      <c r="FB489" s="57">
        <f t="shared" si="388"/>
        <v>79.750750695088044</v>
      </c>
      <c r="FC489" s="57">
        <f t="shared" si="389"/>
        <v>24.046314941602901</v>
      </c>
    </row>
    <row r="490" spans="1:159">
      <c r="A490" s="19" t="s">
        <v>813</v>
      </c>
      <c r="B490" s="20" t="s">
        <v>563</v>
      </c>
      <c r="C490" s="21">
        <v>0</v>
      </c>
      <c r="D490" s="21">
        <v>1</v>
      </c>
      <c r="E490" s="21">
        <v>0</v>
      </c>
      <c r="F490" s="21">
        <v>1</v>
      </c>
      <c r="G490" s="21">
        <v>165330</v>
      </c>
      <c r="H490" s="22">
        <v>165123</v>
      </c>
      <c r="I490" s="22">
        <f t="shared" si="348"/>
        <v>154689</v>
      </c>
      <c r="J490" s="22">
        <f t="shared" si="348"/>
        <v>156811</v>
      </c>
      <c r="K490" s="23">
        <f t="shared" si="349"/>
        <v>0.93563781527853385</v>
      </c>
      <c r="L490" s="23">
        <f t="shared" si="349"/>
        <v>0.94966176728862728</v>
      </c>
      <c r="M490" s="22">
        <v>10641</v>
      </c>
      <c r="N490" s="22">
        <v>8312</v>
      </c>
      <c r="O490" s="22">
        <v>796687</v>
      </c>
      <c r="P490" s="22">
        <v>2543631</v>
      </c>
      <c r="Q490" s="22">
        <v>50994</v>
      </c>
      <c r="R490" s="22">
        <v>145661</v>
      </c>
      <c r="S490" s="22">
        <v>54343853.181439348</v>
      </c>
      <c r="T490" s="22">
        <v>138300111.45858568</v>
      </c>
      <c r="U490" s="22">
        <v>52796273.848311953</v>
      </c>
      <c r="V490" s="22">
        <v>133972643.21831465</v>
      </c>
      <c r="W490" s="22">
        <v>1547579.3331271228</v>
      </c>
      <c r="X490" s="22">
        <v>4327468.2402705429</v>
      </c>
      <c r="Y490" s="24">
        <v>675.26086018481112</v>
      </c>
      <c r="Z490" s="24">
        <v>1390.3693964075032</v>
      </c>
      <c r="AA490" s="24">
        <v>5635.830997204308</v>
      </c>
      <c r="AB490" s="24">
        <v>3133.1166473889134</v>
      </c>
      <c r="AC490" s="25">
        <v>8.3461538044154455</v>
      </c>
      <c r="AD490" s="25">
        <v>2.2534418949988373</v>
      </c>
      <c r="AE490" s="23">
        <f t="shared" si="350"/>
        <v>0.26999764775562574</v>
      </c>
      <c r="AF490" s="25">
        <v>1.4758330027415547</v>
      </c>
      <c r="AG490" s="25">
        <v>2.2610105112771195</v>
      </c>
      <c r="AH490" s="23">
        <f t="shared" si="351"/>
        <v>1.5320232757208938</v>
      </c>
      <c r="AI490" s="26">
        <f t="shared" si="344"/>
        <v>9.7911186754438218E-2</v>
      </c>
      <c r="AJ490" s="26">
        <f t="shared" si="345"/>
        <v>9.7592890534058174E-2</v>
      </c>
      <c r="AK490" s="26">
        <f t="shared" si="390"/>
        <v>0.12309537260808545</v>
      </c>
      <c r="AL490" s="26">
        <f t="shared" si="391"/>
        <v>0.11066329790421658</v>
      </c>
      <c r="AM490" s="26">
        <f t="shared" si="346"/>
        <v>-1.2527473551005031E-4</v>
      </c>
      <c r="AN490" s="26">
        <f t="shared" si="347"/>
        <v>-2.4398837499610582E-2</v>
      </c>
      <c r="AO490" s="23">
        <v>5256.2</v>
      </c>
      <c r="AP490" s="23">
        <v>5217.9000000000005</v>
      </c>
      <c r="AQ490" s="22">
        <v>8507.6666666666679</v>
      </c>
      <c r="AR490" s="22">
        <v>31331</v>
      </c>
      <c r="AS490" s="22">
        <v>0</v>
      </c>
      <c r="AT490" s="22">
        <v>0</v>
      </c>
      <c r="AU490" s="22">
        <v>101.66666666666667</v>
      </c>
      <c r="AV490" s="22">
        <v>1296.6666666666667</v>
      </c>
      <c r="AW490" s="22">
        <v>25.333333333333336</v>
      </c>
      <c r="AX490" s="22">
        <v>43.333333333333336</v>
      </c>
      <c r="AY490" s="22">
        <v>0</v>
      </c>
      <c r="AZ490" s="22">
        <v>2.6666666666666665</v>
      </c>
      <c r="BA490" s="22">
        <v>1200</v>
      </c>
      <c r="BB490" s="22">
        <v>4385.333333333333</v>
      </c>
      <c r="BC490" s="22">
        <v>0</v>
      </c>
      <c r="BD490" s="22">
        <v>0</v>
      </c>
      <c r="BE490" s="22">
        <v>33</v>
      </c>
      <c r="BF490" s="22">
        <v>169.66666666666669</v>
      </c>
      <c r="BG490" s="22">
        <v>1638.3333333333333</v>
      </c>
      <c r="BH490" s="22">
        <v>5386.333333333333</v>
      </c>
      <c r="BI490" s="22">
        <v>356.66666666666669</v>
      </c>
      <c r="BJ490" s="22">
        <v>668</v>
      </c>
      <c r="BK490" s="22">
        <v>40</v>
      </c>
      <c r="BL490" s="22">
        <v>96.666666666666671</v>
      </c>
      <c r="BM490" s="22">
        <v>4556</v>
      </c>
      <c r="BN490" s="22">
        <v>12827.000000000002</v>
      </c>
      <c r="BO490" s="22">
        <v>509.33333333333337</v>
      </c>
      <c r="BP490" s="22">
        <v>4860</v>
      </c>
      <c r="BQ490" s="22">
        <v>47.333333333333336</v>
      </c>
      <c r="BR490" s="22">
        <v>181.66666666666666</v>
      </c>
      <c r="BS490" s="22">
        <v>0</v>
      </c>
      <c r="BT490" s="22">
        <v>1405.3333333333333</v>
      </c>
      <c r="BU490" s="22">
        <v>4638.333333333333</v>
      </c>
      <c r="BV490" s="22">
        <v>12983</v>
      </c>
      <c r="BW490" s="22">
        <v>0</v>
      </c>
      <c r="BX490" s="22">
        <v>0</v>
      </c>
      <c r="BY490" s="22">
        <v>0</v>
      </c>
      <c r="BZ490" s="22">
        <v>0</v>
      </c>
      <c r="CA490" s="22">
        <v>13.666666666666666</v>
      </c>
      <c r="CB490" s="22">
        <v>16.333333333333332</v>
      </c>
      <c r="CC490" s="22">
        <v>0</v>
      </c>
      <c r="CD490" s="22">
        <v>0</v>
      </c>
      <c r="CE490" s="22">
        <v>4606</v>
      </c>
      <c r="CF490" s="22">
        <v>12775.666666666668</v>
      </c>
      <c r="CG490" s="22">
        <v>0</v>
      </c>
      <c r="CH490" s="22">
        <v>43.333333333333336</v>
      </c>
      <c r="CI490" s="22">
        <v>0</v>
      </c>
      <c r="CJ490" s="22">
        <v>0</v>
      </c>
      <c r="CK490" s="22">
        <v>18.666666666666668</v>
      </c>
      <c r="CL490" s="22">
        <v>94.666666666666657</v>
      </c>
      <c r="CM490" s="22">
        <v>20737.333333333332</v>
      </c>
      <c r="CN490" s="22">
        <v>50575.333333333328</v>
      </c>
      <c r="CO490" s="22">
        <v>1016</v>
      </c>
      <c r="CP490" s="22">
        <v>2318.6666666666665</v>
      </c>
      <c r="CQ490" s="22">
        <v>10961</v>
      </c>
      <c r="CR490" s="22">
        <v>30074.333333333336</v>
      </c>
      <c r="CS490" s="22">
        <v>8760.3333333333321</v>
      </c>
      <c r="CT490" s="22">
        <v>18182.333333333332</v>
      </c>
      <c r="CU490" s="22">
        <v>4072</v>
      </c>
      <c r="CV490" s="22">
        <v>71</v>
      </c>
      <c r="CW490" s="22">
        <v>3533.0000000000005</v>
      </c>
      <c r="CX490" s="22">
        <v>12819.666666666666</v>
      </c>
      <c r="CY490" s="22">
        <v>271.33333333333337</v>
      </c>
      <c r="CZ490" s="22">
        <v>318.33333333333331</v>
      </c>
      <c r="DA490" s="22">
        <v>244.33333333333331</v>
      </c>
      <c r="DB490" s="22">
        <v>18.333333333333332</v>
      </c>
      <c r="DC490" s="22">
        <v>21.333333333333332</v>
      </c>
      <c r="DD490" s="22">
        <v>305.33333333333331</v>
      </c>
      <c r="DE490" s="22">
        <v>170366.66666666666</v>
      </c>
      <c r="DF490" s="22">
        <v>13532.666666666666</v>
      </c>
      <c r="DG490" s="22">
        <v>9083.3333333333339</v>
      </c>
      <c r="DH490" s="22">
        <v>181388.00000000003</v>
      </c>
      <c r="DI490" s="22">
        <v>24256.666666666668</v>
      </c>
      <c r="DJ490" s="22">
        <v>6419.666666666667</v>
      </c>
      <c r="DK490" s="22">
        <v>46033.333333333336</v>
      </c>
      <c r="DL490" s="22">
        <v>14508.666666666668</v>
      </c>
      <c r="DM490" s="22">
        <v>19296.666666666668</v>
      </c>
      <c r="DN490" s="22">
        <v>159023.33333333334</v>
      </c>
      <c r="DO490" s="22">
        <v>9906.6666666666661</v>
      </c>
      <c r="DP490" s="27">
        <v>16174.666666666668</v>
      </c>
      <c r="DQ490" s="57">
        <f t="shared" si="392"/>
        <v>2.6826783685303446</v>
      </c>
      <c r="DR490" s="57" t="str">
        <f t="shared" si="352"/>
        <v xml:space="preserve"> </v>
      </c>
      <c r="DS490" s="57">
        <f t="shared" si="353"/>
        <v>11.754098360655737</v>
      </c>
      <c r="DT490" s="57">
        <f t="shared" si="354"/>
        <v>0.71052631578947367</v>
      </c>
      <c r="DU490" s="57" t="str">
        <f t="shared" si="355"/>
        <v xml:space="preserve"> </v>
      </c>
      <c r="DV490" s="57">
        <f t="shared" si="356"/>
        <v>2.6544444444444442</v>
      </c>
      <c r="DW490" s="57" t="str">
        <f t="shared" si="357"/>
        <v xml:space="preserve"> </v>
      </c>
      <c r="DX490" s="57">
        <f t="shared" si="358"/>
        <v>4.1414141414141419</v>
      </c>
      <c r="DY490" s="57">
        <f t="shared" si="359"/>
        <v>2.2876907426246187</v>
      </c>
      <c r="DZ490" s="57">
        <f t="shared" si="360"/>
        <v>0.87289719626168205</v>
      </c>
      <c r="EA490" s="57">
        <f t="shared" si="361"/>
        <v>1.416666666666667</v>
      </c>
      <c r="EB490" s="57">
        <f t="shared" si="362"/>
        <v>1.8154082528533806</v>
      </c>
      <c r="EC490" s="57">
        <f t="shared" si="363"/>
        <v>8.5418848167539263</v>
      </c>
      <c r="ED490" s="57">
        <f t="shared" si="364"/>
        <v>2.8380281690140841</v>
      </c>
      <c r="EE490" s="57" t="str">
        <f t="shared" si="365"/>
        <v xml:space="preserve"> </v>
      </c>
      <c r="EF490" s="57">
        <f t="shared" si="366"/>
        <v>1.7990657563780097</v>
      </c>
      <c r="EG490" s="57" t="str">
        <f t="shared" si="367"/>
        <v xml:space="preserve"> </v>
      </c>
      <c r="EH490" s="57" t="str">
        <f t="shared" si="368"/>
        <v xml:space="preserve"> </v>
      </c>
      <c r="EI490" s="57">
        <f t="shared" si="369"/>
        <v>0.19512195121951215</v>
      </c>
      <c r="EJ490" s="57" t="str">
        <f t="shared" si="370"/>
        <v xml:space="preserve"> </v>
      </c>
      <c r="EK490" s="57">
        <f t="shared" si="371"/>
        <v>1.7737009697496022</v>
      </c>
      <c r="EL490" s="57" t="str">
        <f t="shared" si="372"/>
        <v xml:space="preserve"> </v>
      </c>
      <c r="EM490" s="57" t="str">
        <f t="shared" si="373"/>
        <v xml:space="preserve"> </v>
      </c>
      <c r="EN490" s="57">
        <f t="shared" si="374"/>
        <v>4.0714285714285703</v>
      </c>
      <c r="EO490" s="57">
        <f t="shared" si="375"/>
        <v>1.4388542403394844</v>
      </c>
      <c r="EP490" s="57">
        <f t="shared" si="376"/>
        <v>1.2821522309711284</v>
      </c>
      <c r="EQ490" s="57">
        <f t="shared" si="377"/>
        <v>1.7437581729160967</v>
      </c>
      <c r="ER490" s="57">
        <f t="shared" si="378"/>
        <v>1.0755298504623112</v>
      </c>
      <c r="ES490" s="57">
        <f t="shared" si="379"/>
        <v>-0.98256385068762275</v>
      </c>
      <c r="ET490" s="57">
        <f t="shared" si="380"/>
        <v>2.6285498631946402</v>
      </c>
      <c r="EU490" s="57">
        <f t="shared" si="381"/>
        <v>0.1732186732186729</v>
      </c>
      <c r="EV490" s="57">
        <f t="shared" si="382"/>
        <v>-0.92496589358799453</v>
      </c>
      <c r="EW490" s="57">
        <f t="shared" si="383"/>
        <v>13.3125</v>
      </c>
      <c r="EX490" s="57">
        <f t="shared" si="384"/>
        <v>-0.92056740363920952</v>
      </c>
      <c r="EY490" s="57">
        <f t="shared" si="385"/>
        <v>18.969321100917433</v>
      </c>
      <c r="EZ490" s="57">
        <f t="shared" si="386"/>
        <v>-0.73534423526178372</v>
      </c>
      <c r="FA490" s="57">
        <f t="shared" si="387"/>
        <v>-0.68482259232440268</v>
      </c>
      <c r="FB490" s="57">
        <f t="shared" si="388"/>
        <v>7.2409742615304893</v>
      </c>
      <c r="FC490" s="57">
        <f t="shared" si="389"/>
        <v>0.63270524899057889</v>
      </c>
    </row>
    <row r="491" spans="1:159">
      <c r="A491" s="19" t="s">
        <v>814</v>
      </c>
      <c r="B491" s="20" t="s">
        <v>565</v>
      </c>
      <c r="C491" s="21">
        <v>0</v>
      </c>
      <c r="D491" s="21">
        <v>1</v>
      </c>
      <c r="E491" s="21">
        <v>0</v>
      </c>
      <c r="F491" s="21">
        <v>1</v>
      </c>
      <c r="G491" s="21">
        <v>6651</v>
      </c>
      <c r="H491" s="22">
        <v>6226</v>
      </c>
      <c r="I491" s="22">
        <f t="shared" si="348"/>
        <v>2622</v>
      </c>
      <c r="J491" s="22">
        <f t="shared" si="348"/>
        <v>3580</v>
      </c>
      <c r="K491" s="23">
        <f t="shared" si="349"/>
        <v>0.39422643211547137</v>
      </c>
      <c r="L491" s="23">
        <f t="shared" si="349"/>
        <v>0.57500803083841956</v>
      </c>
      <c r="M491" s="22">
        <v>4029</v>
      </c>
      <c r="N491" s="22">
        <v>2646</v>
      </c>
      <c r="O491" s="22">
        <v>19162</v>
      </c>
      <c r="P491" s="22">
        <v>81532</v>
      </c>
      <c r="Q491" s="22">
        <v>7475</v>
      </c>
      <c r="R491" s="22">
        <v>41942</v>
      </c>
      <c r="S491" s="22">
        <v>887861.34342029167</v>
      </c>
      <c r="T491" s="22">
        <v>2391337.5792465173</v>
      </c>
      <c r="U491" s="22">
        <v>414797.68946776952</v>
      </c>
      <c r="V491" s="22">
        <v>1513150.1830056144</v>
      </c>
      <c r="W491" s="22">
        <v>473063.65395251958</v>
      </c>
      <c r="X491" s="22">
        <v>878187.39624089876</v>
      </c>
      <c r="Y491" s="24">
        <v>339.8881642207682</v>
      </c>
      <c r="Z491" s="24">
        <v>701.97172761146749</v>
      </c>
      <c r="AA491" s="24">
        <v>856.1570033429573</v>
      </c>
      <c r="AB491" s="24">
        <v>687.62335319803435</v>
      </c>
      <c r="AC491" s="25">
        <v>2.5189373843181428</v>
      </c>
      <c r="AD491" s="25">
        <v>0.97955989700289647</v>
      </c>
      <c r="AE491" s="23">
        <f t="shared" si="350"/>
        <v>0.38887822424695001</v>
      </c>
      <c r="AF491" s="25">
        <v>3.3984499413657958</v>
      </c>
      <c r="AG491" s="25">
        <v>0.90376632342965502</v>
      </c>
      <c r="AH491" s="23">
        <f t="shared" si="351"/>
        <v>0.26593486413586609</v>
      </c>
      <c r="AI491" s="26">
        <f t="shared" si="344"/>
        <v>0.10415380679053565</v>
      </c>
      <c r="AJ491" s="26">
        <f t="shared" si="345"/>
        <v>0.13816328142039547</v>
      </c>
      <c r="AK491" s="26">
        <f t="shared" si="390"/>
        <v>0.15581606353299349</v>
      </c>
      <c r="AL491" s="26">
        <f t="shared" si="391"/>
        <v>0.18823897631276121</v>
      </c>
      <c r="AM491" s="26">
        <f t="shared" si="346"/>
        <v>-6.5815607547016208E-3</v>
      </c>
      <c r="AN491" s="26">
        <f t="shared" si="347"/>
        <v>-4.1175202838736435E-2</v>
      </c>
      <c r="AO491" s="23">
        <v>1004.8000000000001</v>
      </c>
      <c r="AP491" s="23">
        <v>1071.7</v>
      </c>
      <c r="AQ491" s="22">
        <v>947</v>
      </c>
      <c r="AR491" s="22">
        <v>9366.6666666666661</v>
      </c>
      <c r="AS491" s="22">
        <v>0</v>
      </c>
      <c r="AT491" s="22">
        <v>0</v>
      </c>
      <c r="AU491" s="22">
        <v>63</v>
      </c>
      <c r="AV491" s="22">
        <v>212</v>
      </c>
      <c r="AW491" s="22">
        <v>11.666666666666666</v>
      </c>
      <c r="AX491" s="22">
        <v>18.333333333333332</v>
      </c>
      <c r="AY491" s="22">
        <v>0</v>
      </c>
      <c r="AZ491" s="22">
        <v>0</v>
      </c>
      <c r="BA491" s="22">
        <v>8</v>
      </c>
      <c r="BB491" s="22">
        <v>2332.6666666666665</v>
      </c>
      <c r="BC491" s="22">
        <v>0</v>
      </c>
      <c r="BD491" s="22">
        <v>0</v>
      </c>
      <c r="BE491" s="22">
        <v>3.6666666666666665</v>
      </c>
      <c r="BF491" s="22">
        <v>259.66666666666663</v>
      </c>
      <c r="BG491" s="22">
        <v>265.66666666666669</v>
      </c>
      <c r="BH491" s="22">
        <v>968.33333333333337</v>
      </c>
      <c r="BI491" s="22">
        <v>21.333333333333336</v>
      </c>
      <c r="BJ491" s="22">
        <v>403.33333333333331</v>
      </c>
      <c r="BK491" s="22">
        <v>16</v>
      </c>
      <c r="BL491" s="22">
        <v>1200</v>
      </c>
      <c r="BM491" s="22">
        <v>467.33333333333331</v>
      </c>
      <c r="BN491" s="22">
        <v>2625.333333333333</v>
      </c>
      <c r="BO491" s="22">
        <v>0</v>
      </c>
      <c r="BP491" s="22">
        <v>677.66666666666674</v>
      </c>
      <c r="BQ491" s="22">
        <v>88.333333333333343</v>
      </c>
      <c r="BR491" s="22">
        <v>618.66666666666674</v>
      </c>
      <c r="BS491" s="22">
        <v>2</v>
      </c>
      <c r="BT491" s="22">
        <v>6.666666666666667</v>
      </c>
      <c r="BU491" s="22">
        <v>40</v>
      </c>
      <c r="BV491" s="22">
        <v>154.66666666666666</v>
      </c>
      <c r="BW491" s="22">
        <v>0</v>
      </c>
      <c r="BX491" s="22">
        <v>0</v>
      </c>
      <c r="BY491" s="22">
        <v>0</v>
      </c>
      <c r="BZ491" s="22">
        <v>0</v>
      </c>
      <c r="CA491" s="22">
        <v>0</v>
      </c>
      <c r="CB491" s="22">
        <v>0</v>
      </c>
      <c r="CC491" s="22">
        <v>0</v>
      </c>
      <c r="CD491" s="22">
        <v>0</v>
      </c>
      <c r="CE491" s="22">
        <v>0</v>
      </c>
      <c r="CF491" s="22">
        <v>0</v>
      </c>
      <c r="CG491" s="22">
        <v>34.666666666666671</v>
      </c>
      <c r="CH491" s="22">
        <v>16</v>
      </c>
      <c r="CI491" s="22">
        <v>0</v>
      </c>
      <c r="CJ491" s="22">
        <v>0</v>
      </c>
      <c r="CK491" s="22">
        <v>5.333333333333333</v>
      </c>
      <c r="CL491" s="22">
        <v>122</v>
      </c>
      <c r="CM491" s="22">
        <v>5375.666666666667</v>
      </c>
      <c r="CN491" s="22">
        <v>32886.666666666672</v>
      </c>
      <c r="CO491" s="22">
        <v>136.66666666666666</v>
      </c>
      <c r="CP491" s="22">
        <v>771.66666666666663</v>
      </c>
      <c r="CQ491" s="22">
        <v>2289.666666666667</v>
      </c>
      <c r="CR491" s="22">
        <v>7275</v>
      </c>
      <c r="CS491" s="22">
        <v>2925.666666666667</v>
      </c>
      <c r="CT491" s="22">
        <v>24840</v>
      </c>
      <c r="CU491" s="22">
        <v>430.66666666666663</v>
      </c>
      <c r="CV491" s="22">
        <v>1.3333333333333333</v>
      </c>
      <c r="CW491" s="22">
        <v>265</v>
      </c>
      <c r="CX491" s="22">
        <v>801.33333333333337</v>
      </c>
      <c r="CY491" s="22">
        <v>61</v>
      </c>
      <c r="CZ491" s="22">
        <v>2336.3333333333335</v>
      </c>
      <c r="DA491" s="22">
        <v>104.66666666666666</v>
      </c>
      <c r="DB491" s="22">
        <v>0</v>
      </c>
      <c r="DC491" s="22">
        <v>0</v>
      </c>
      <c r="DD491" s="22">
        <v>249.33333333333334</v>
      </c>
      <c r="DE491" s="22">
        <v>9815</v>
      </c>
      <c r="DF491" s="22">
        <v>3388.3333333333335</v>
      </c>
      <c r="DG491" s="22">
        <v>416</v>
      </c>
      <c r="DH491" s="22">
        <v>14666.333333333332</v>
      </c>
      <c r="DI491" s="22">
        <v>3297.666666666667</v>
      </c>
      <c r="DJ491" s="22">
        <v>827.33333333333326</v>
      </c>
      <c r="DK491" s="22">
        <v>11066.666666666668</v>
      </c>
      <c r="DL491" s="22">
        <v>5258.333333333333</v>
      </c>
      <c r="DM491" s="22">
        <v>5341.666666666667</v>
      </c>
      <c r="DN491" s="22">
        <v>50132.666666666672</v>
      </c>
      <c r="DO491" s="22">
        <v>628.33333333333337</v>
      </c>
      <c r="DP491" s="27">
        <v>95900.666666666657</v>
      </c>
      <c r="DQ491" s="57">
        <f t="shared" si="392"/>
        <v>8.890883491728264</v>
      </c>
      <c r="DR491" s="57" t="str">
        <f t="shared" si="352"/>
        <v xml:space="preserve"> </v>
      </c>
      <c r="DS491" s="57">
        <f t="shared" si="353"/>
        <v>2.3650793650793651</v>
      </c>
      <c r="DT491" s="57">
        <f t="shared" si="354"/>
        <v>0.5714285714285714</v>
      </c>
      <c r="DU491" s="57" t="str">
        <f t="shared" si="355"/>
        <v xml:space="preserve"> </v>
      </c>
      <c r="DV491" s="57">
        <f t="shared" si="356"/>
        <v>290.58333333333331</v>
      </c>
      <c r="DW491" s="57" t="str">
        <f t="shared" si="357"/>
        <v xml:space="preserve"> </v>
      </c>
      <c r="DX491" s="57">
        <f t="shared" si="358"/>
        <v>69.818181818181813</v>
      </c>
      <c r="DY491" s="57">
        <f t="shared" si="359"/>
        <v>2.6449184441656208</v>
      </c>
      <c r="DZ491" s="57">
        <f t="shared" si="360"/>
        <v>17.906249999999996</v>
      </c>
      <c r="EA491" s="57">
        <f t="shared" si="361"/>
        <v>74</v>
      </c>
      <c r="EB491" s="57">
        <f t="shared" si="362"/>
        <v>4.6176890156918686</v>
      </c>
      <c r="EC491" s="57" t="str">
        <f t="shared" si="363"/>
        <v xml:space="preserve"> </v>
      </c>
      <c r="ED491" s="57">
        <f t="shared" si="364"/>
        <v>6.0037735849056606</v>
      </c>
      <c r="EE491" s="57">
        <f t="shared" si="365"/>
        <v>2.3333333333333335</v>
      </c>
      <c r="EF491" s="57">
        <f t="shared" si="366"/>
        <v>2.8666666666666663</v>
      </c>
      <c r="EG491" s="57" t="str">
        <f t="shared" si="367"/>
        <v xml:space="preserve"> </v>
      </c>
      <c r="EH491" s="57" t="str">
        <f t="shared" si="368"/>
        <v xml:space="preserve"> </v>
      </c>
      <c r="EI491" s="57" t="str">
        <f t="shared" si="369"/>
        <v xml:space="preserve"> </v>
      </c>
      <c r="EJ491" s="57" t="str">
        <f t="shared" si="370"/>
        <v xml:space="preserve"> </v>
      </c>
      <c r="EK491" s="57" t="str">
        <f t="shared" si="371"/>
        <v xml:space="preserve"> </v>
      </c>
      <c r="EL491" s="57">
        <f t="shared" si="372"/>
        <v>-0.53846153846153855</v>
      </c>
      <c r="EM491" s="57" t="str">
        <f t="shared" si="373"/>
        <v xml:space="preserve"> </v>
      </c>
      <c r="EN491" s="57">
        <f t="shared" si="374"/>
        <v>21.875</v>
      </c>
      <c r="EO491" s="57">
        <f t="shared" si="375"/>
        <v>5.1176908290444603</v>
      </c>
      <c r="EP491" s="57">
        <f t="shared" si="376"/>
        <v>4.6463414634146343</v>
      </c>
      <c r="EQ491" s="57">
        <f t="shared" si="377"/>
        <v>2.1773183869558883</v>
      </c>
      <c r="ER491" s="57">
        <f t="shared" si="378"/>
        <v>7.4903725646576262</v>
      </c>
      <c r="ES491" s="57">
        <f t="shared" si="379"/>
        <v>-0.99690402476780182</v>
      </c>
      <c r="ET491" s="57">
        <f t="shared" si="380"/>
        <v>2.0238993710691826</v>
      </c>
      <c r="EU491" s="57">
        <f t="shared" si="381"/>
        <v>37.300546448087431</v>
      </c>
      <c r="EV491" s="57">
        <f t="shared" si="382"/>
        <v>-1</v>
      </c>
      <c r="EW491" s="57" t="str">
        <f t="shared" si="383"/>
        <v xml:space="preserve"> </v>
      </c>
      <c r="EX491" s="57">
        <f t="shared" si="384"/>
        <v>-0.65478009848870777</v>
      </c>
      <c r="EY491" s="57">
        <f t="shared" si="385"/>
        <v>34.255608974358971</v>
      </c>
      <c r="EZ491" s="57">
        <f t="shared" si="386"/>
        <v>-0.74911553623774396</v>
      </c>
      <c r="FA491" s="57">
        <f t="shared" si="387"/>
        <v>-0.52484939759036153</v>
      </c>
      <c r="FB491" s="57">
        <f t="shared" si="388"/>
        <v>8.3852106084243374</v>
      </c>
      <c r="FC491" s="57">
        <f t="shared" si="389"/>
        <v>151.62705570291774</v>
      </c>
    </row>
    <row r="492" spans="1:159">
      <c r="A492" s="19" t="s">
        <v>815</v>
      </c>
      <c r="B492" s="20" t="s">
        <v>567</v>
      </c>
      <c r="C492" s="21">
        <v>0</v>
      </c>
      <c r="D492" s="21">
        <v>1</v>
      </c>
      <c r="E492" s="21">
        <v>0</v>
      </c>
      <c r="F492" s="21">
        <v>1</v>
      </c>
      <c r="G492" s="21">
        <v>9981</v>
      </c>
      <c r="H492" s="22">
        <v>9890</v>
      </c>
      <c r="I492" s="22">
        <f t="shared" si="348"/>
        <v>3928</v>
      </c>
      <c r="J492" s="22">
        <f t="shared" si="348"/>
        <v>4405</v>
      </c>
      <c r="K492" s="23">
        <f t="shared" si="349"/>
        <v>0.39354774070734394</v>
      </c>
      <c r="L492" s="23">
        <f t="shared" si="349"/>
        <v>0.44539939332659251</v>
      </c>
      <c r="M492" s="22">
        <v>6053</v>
      </c>
      <c r="N492" s="22">
        <v>5485</v>
      </c>
      <c r="O492" s="22">
        <v>55231</v>
      </c>
      <c r="P492" s="22">
        <v>201567</v>
      </c>
      <c r="Q492" s="22">
        <v>19653</v>
      </c>
      <c r="R492" s="22">
        <v>51273</v>
      </c>
      <c r="S492" s="22">
        <v>3348092.5447833613</v>
      </c>
      <c r="T492" s="22">
        <v>7378753.3897079881</v>
      </c>
      <c r="U492" s="22">
        <v>2124414.0980501045</v>
      </c>
      <c r="V492" s="22">
        <v>3543720.4247416575</v>
      </c>
      <c r="W492" s="22">
        <v>1223678.4467332487</v>
      </c>
      <c r="X492" s="22">
        <v>3835032.964966333</v>
      </c>
      <c r="Y492" s="24">
        <v>686.56033666063945</v>
      </c>
      <c r="Z492" s="24">
        <v>1138.3616996763683</v>
      </c>
      <c r="AA492" s="24">
        <v>3942.6449708303617</v>
      </c>
      <c r="AB492" s="24">
        <v>1651.978605235053</v>
      </c>
      <c r="AC492" s="25">
        <v>5.7426052166179469</v>
      </c>
      <c r="AD492" s="25">
        <v>1.4511895522352025</v>
      </c>
      <c r="AE492" s="23">
        <f t="shared" si="350"/>
        <v>0.25270578378533687</v>
      </c>
      <c r="AF492" s="25">
        <v>1.4586716967131901</v>
      </c>
      <c r="AG492" s="25">
        <v>1.6724094536089036</v>
      </c>
      <c r="AH492" s="23">
        <f t="shared" si="351"/>
        <v>1.1465290355446853</v>
      </c>
      <c r="AI492" s="26">
        <f t="shared" si="344"/>
        <v>8.2227472064870577E-2</v>
      </c>
      <c r="AJ492" s="26">
        <f t="shared" si="345"/>
        <v>5.2499813830534814E-2</v>
      </c>
      <c r="AK492" s="26">
        <f t="shared" si="390"/>
        <v>0.13821329090757239</v>
      </c>
      <c r="AL492" s="26">
        <f t="shared" si="391"/>
        <v>0.10064176228684985</v>
      </c>
      <c r="AM492" s="26">
        <f t="shared" si="346"/>
        <v>-9.1549468577922788E-4</v>
      </c>
      <c r="AN492" s="26">
        <f t="shared" si="347"/>
        <v>-9.805303757835615E-3</v>
      </c>
      <c r="AO492" s="23">
        <v>436.5</v>
      </c>
      <c r="AP492" s="23">
        <v>443</v>
      </c>
      <c r="AQ492" s="22">
        <v>25806</v>
      </c>
      <c r="AR492" s="22">
        <v>66044</v>
      </c>
      <c r="AS492" s="22">
        <v>0</v>
      </c>
      <c r="AT492" s="22">
        <v>0</v>
      </c>
      <c r="AU492" s="22">
        <v>0</v>
      </c>
      <c r="AV492" s="22">
        <v>0</v>
      </c>
      <c r="AW492" s="22">
        <v>19529</v>
      </c>
      <c r="AX492" s="22">
        <v>48462.666666666664</v>
      </c>
      <c r="AY492" s="22">
        <v>0</v>
      </c>
      <c r="AZ492" s="22">
        <v>0</v>
      </c>
      <c r="BA492" s="22">
        <v>0</v>
      </c>
      <c r="BB492" s="22">
        <v>0</v>
      </c>
      <c r="BC492" s="22">
        <v>52</v>
      </c>
      <c r="BD492" s="22">
        <v>42.666666666666664</v>
      </c>
      <c r="BE492" s="22">
        <v>0</v>
      </c>
      <c r="BF492" s="22">
        <v>0</v>
      </c>
      <c r="BG492" s="22">
        <v>189.66666666666666</v>
      </c>
      <c r="BH492" s="22">
        <v>338.66666666666669</v>
      </c>
      <c r="BI492" s="22">
        <v>5273</v>
      </c>
      <c r="BJ492" s="22">
        <v>14763.666666666666</v>
      </c>
      <c r="BK492" s="22">
        <v>60.666666666666664</v>
      </c>
      <c r="BL492" s="22">
        <v>51.333333333333336</v>
      </c>
      <c r="BM492" s="22">
        <v>701.66666666666674</v>
      </c>
      <c r="BN492" s="22">
        <v>2385</v>
      </c>
      <c r="BO492" s="22">
        <v>0</v>
      </c>
      <c r="BP492" s="22">
        <v>0</v>
      </c>
      <c r="BQ492" s="22">
        <v>0</v>
      </c>
      <c r="BR492" s="22">
        <v>0</v>
      </c>
      <c r="BS492" s="22">
        <v>0</v>
      </c>
      <c r="BT492" s="22">
        <v>0</v>
      </c>
      <c r="BU492" s="22">
        <v>143</v>
      </c>
      <c r="BV492" s="22">
        <v>227.33333333333334</v>
      </c>
      <c r="BW492" s="22">
        <v>86</v>
      </c>
      <c r="BX492" s="22">
        <v>227.33333333333334</v>
      </c>
      <c r="BY492" s="22">
        <v>0</v>
      </c>
      <c r="BZ492" s="22">
        <v>0</v>
      </c>
      <c r="CA492" s="22">
        <v>0</v>
      </c>
      <c r="CB492" s="22">
        <v>0</v>
      </c>
      <c r="CC492" s="22">
        <v>0</v>
      </c>
      <c r="CD492" s="22">
        <v>0</v>
      </c>
      <c r="CE492" s="22">
        <v>0</v>
      </c>
      <c r="CF492" s="22">
        <v>0</v>
      </c>
      <c r="CG492" s="22">
        <v>0</v>
      </c>
      <c r="CH492" s="22">
        <v>0</v>
      </c>
      <c r="CI492" s="22">
        <v>0</v>
      </c>
      <c r="CJ492" s="22">
        <v>0</v>
      </c>
      <c r="CK492" s="22">
        <v>0</v>
      </c>
      <c r="CL492" s="22">
        <v>0</v>
      </c>
      <c r="CM492" s="22">
        <v>205</v>
      </c>
      <c r="CN492" s="22">
        <v>523</v>
      </c>
      <c r="CO492" s="22">
        <v>161.66666666666666</v>
      </c>
      <c r="CP492" s="22">
        <v>85</v>
      </c>
      <c r="CQ492" s="22">
        <v>0</v>
      </c>
      <c r="CR492" s="22">
        <v>0</v>
      </c>
      <c r="CS492" s="22">
        <v>43.333333333333329</v>
      </c>
      <c r="CT492" s="22">
        <v>438</v>
      </c>
      <c r="CU492" s="22">
        <v>976.66666666666674</v>
      </c>
      <c r="CV492" s="22">
        <v>0</v>
      </c>
      <c r="CW492" s="22">
        <v>594.66666666666663</v>
      </c>
      <c r="CX492" s="22">
        <v>433.33333333333337</v>
      </c>
      <c r="CY492" s="22">
        <v>380.66666666666663</v>
      </c>
      <c r="CZ492" s="22">
        <v>1990.3333333333335</v>
      </c>
      <c r="DA492" s="22">
        <v>1.3333333333333333</v>
      </c>
      <c r="DB492" s="22">
        <v>0</v>
      </c>
      <c r="DC492" s="22">
        <v>0</v>
      </c>
      <c r="DD492" s="22">
        <v>0</v>
      </c>
      <c r="DE492" s="22">
        <v>6450</v>
      </c>
      <c r="DF492" s="22">
        <v>2423.6666666666665</v>
      </c>
      <c r="DG492" s="22">
        <v>0</v>
      </c>
      <c r="DH492" s="22">
        <v>8744.6666666666679</v>
      </c>
      <c r="DI492" s="22">
        <v>5970</v>
      </c>
      <c r="DJ492" s="22">
        <v>22</v>
      </c>
      <c r="DK492" s="22">
        <v>624666.66666666674</v>
      </c>
      <c r="DL492" s="22">
        <v>1459.6666666666665</v>
      </c>
      <c r="DM492" s="22">
        <v>65666.666666666672</v>
      </c>
      <c r="DN492" s="22">
        <v>1533500</v>
      </c>
      <c r="DO492" s="22">
        <v>1350</v>
      </c>
      <c r="DP492" s="27">
        <v>433333.33333333337</v>
      </c>
      <c r="DQ492" s="57">
        <f t="shared" si="392"/>
        <v>1.5592497868712702</v>
      </c>
      <c r="DR492" s="57" t="str">
        <f t="shared" si="352"/>
        <v xml:space="preserve"> </v>
      </c>
      <c r="DS492" s="57" t="str">
        <f t="shared" si="353"/>
        <v xml:space="preserve"> </v>
      </c>
      <c r="DT492" s="57">
        <f t="shared" si="354"/>
        <v>1.4815744107054463</v>
      </c>
      <c r="DU492" s="57" t="str">
        <f t="shared" si="355"/>
        <v xml:space="preserve"> </v>
      </c>
      <c r="DV492" s="57" t="str">
        <f t="shared" si="356"/>
        <v xml:space="preserve"> </v>
      </c>
      <c r="DW492" s="57">
        <f t="shared" si="357"/>
        <v>-0.17948717948717952</v>
      </c>
      <c r="DX492" s="57" t="str">
        <f t="shared" si="358"/>
        <v xml:space="preserve"> </v>
      </c>
      <c r="DY492" s="57">
        <f t="shared" si="359"/>
        <v>0.78558875219683677</v>
      </c>
      <c r="DZ492" s="57">
        <f t="shared" si="360"/>
        <v>1.7998609267336745</v>
      </c>
      <c r="EA492" s="57">
        <f t="shared" si="361"/>
        <v>-0.15384615384615374</v>
      </c>
      <c r="EB492" s="57">
        <f t="shared" si="362"/>
        <v>2.3990498812351539</v>
      </c>
      <c r="EC492" s="57" t="str">
        <f t="shared" si="363"/>
        <v xml:space="preserve"> </v>
      </c>
      <c r="ED492" s="57" t="str">
        <f t="shared" si="364"/>
        <v xml:space="preserve"> </v>
      </c>
      <c r="EE492" s="57" t="str">
        <f t="shared" si="365"/>
        <v xml:space="preserve"> </v>
      </c>
      <c r="EF492" s="57">
        <f t="shared" si="366"/>
        <v>0.58974358974358987</v>
      </c>
      <c r="EG492" s="57">
        <f t="shared" si="367"/>
        <v>1.6434108527131785</v>
      </c>
      <c r="EH492" s="57" t="str">
        <f t="shared" si="368"/>
        <v xml:space="preserve"> </v>
      </c>
      <c r="EI492" s="57" t="str">
        <f t="shared" si="369"/>
        <v xml:space="preserve"> </v>
      </c>
      <c r="EJ492" s="57" t="str">
        <f t="shared" si="370"/>
        <v xml:space="preserve"> </v>
      </c>
      <c r="EK492" s="57" t="str">
        <f t="shared" si="371"/>
        <v xml:space="preserve"> </v>
      </c>
      <c r="EL492" s="57" t="str">
        <f t="shared" si="372"/>
        <v xml:space="preserve"> </v>
      </c>
      <c r="EM492" s="57" t="str">
        <f t="shared" si="373"/>
        <v xml:space="preserve"> </v>
      </c>
      <c r="EN492" s="57" t="str">
        <f t="shared" si="374"/>
        <v xml:space="preserve"> </v>
      </c>
      <c r="EO492" s="57">
        <f t="shared" si="375"/>
        <v>1.551219512195122</v>
      </c>
      <c r="EP492" s="57">
        <f t="shared" si="376"/>
        <v>-0.47422680412371132</v>
      </c>
      <c r="EQ492" s="57" t="str">
        <f t="shared" si="377"/>
        <v xml:space="preserve"> </v>
      </c>
      <c r="ER492" s="57">
        <f t="shared" si="378"/>
        <v>9.1076923076923091</v>
      </c>
      <c r="ES492" s="57">
        <f t="shared" si="379"/>
        <v>-1</v>
      </c>
      <c r="ET492" s="57">
        <f t="shared" si="380"/>
        <v>-0.27130044843049317</v>
      </c>
      <c r="EU492" s="57">
        <f t="shared" si="381"/>
        <v>4.2285464098073566</v>
      </c>
      <c r="EV492" s="57">
        <f t="shared" si="382"/>
        <v>-1</v>
      </c>
      <c r="EW492" s="57" t="str">
        <f t="shared" si="383"/>
        <v xml:space="preserve"> </v>
      </c>
      <c r="EX492" s="57">
        <f t="shared" si="384"/>
        <v>-0.62423772609819128</v>
      </c>
      <c r="EY492" s="57" t="str">
        <f t="shared" si="385"/>
        <v xml:space="preserve"> </v>
      </c>
      <c r="EZ492" s="57">
        <f t="shared" si="386"/>
        <v>-0.99631490787269683</v>
      </c>
      <c r="FA492" s="57">
        <f t="shared" si="387"/>
        <v>-0.99766328708644614</v>
      </c>
      <c r="FB492" s="57">
        <f t="shared" si="388"/>
        <v>22.352791878172589</v>
      </c>
      <c r="FC492" s="57">
        <f t="shared" si="389"/>
        <v>319.9876543209877</v>
      </c>
    </row>
    <row r="493" spans="1:159">
      <c r="A493" s="19" t="s">
        <v>816</v>
      </c>
      <c r="B493" s="20" t="s">
        <v>569</v>
      </c>
      <c r="C493" s="21">
        <v>0</v>
      </c>
      <c r="D493" s="21">
        <v>1</v>
      </c>
      <c r="E493" s="21">
        <v>0</v>
      </c>
      <c r="F493" s="21">
        <v>1</v>
      </c>
      <c r="G493" s="21">
        <v>38427</v>
      </c>
      <c r="H493" s="22">
        <v>41147</v>
      </c>
      <c r="I493" s="22">
        <f t="shared" si="348"/>
        <v>13388</v>
      </c>
      <c r="J493" s="22">
        <f t="shared" si="348"/>
        <v>19612</v>
      </c>
      <c r="K493" s="23">
        <f t="shared" si="349"/>
        <v>0.34840086397585029</v>
      </c>
      <c r="L493" s="23">
        <f t="shared" si="349"/>
        <v>0.47663256130459086</v>
      </c>
      <c r="M493" s="22">
        <v>25039</v>
      </c>
      <c r="N493" s="22">
        <v>21535</v>
      </c>
      <c r="O493" s="22">
        <v>258518</v>
      </c>
      <c r="P493" s="22">
        <v>985478</v>
      </c>
      <c r="Q493" s="22">
        <v>82645</v>
      </c>
      <c r="R493" s="22">
        <v>166871</v>
      </c>
      <c r="S493" s="22">
        <v>9182736.361698484</v>
      </c>
      <c r="T493" s="22">
        <v>33770720.903186858</v>
      </c>
      <c r="U493" s="22">
        <v>4967573.8000459857</v>
      </c>
      <c r="V493" s="22">
        <v>16307353.64519885</v>
      </c>
      <c r="W493" s="22">
        <v>4215162.5616524359</v>
      </c>
      <c r="X493" s="22">
        <v>17463367.257987887</v>
      </c>
      <c r="Y493" s="24">
        <v>452.82707182787516</v>
      </c>
      <c r="Z493" s="24">
        <v>1158.3622037991283</v>
      </c>
      <c r="AA493" s="24">
        <v>2301.6569661311655</v>
      </c>
      <c r="AB493" s="24">
        <v>1597.1552080039653</v>
      </c>
      <c r="AC493" s="25">
        <v>5.0828607857748667</v>
      </c>
      <c r="AD493" s="25">
        <v>1.3788046629678605</v>
      </c>
      <c r="AE493" s="23">
        <f t="shared" si="350"/>
        <v>0.2712654784539148</v>
      </c>
      <c r="AF493" s="25">
        <v>1.7490843539378818</v>
      </c>
      <c r="AG493" s="25">
        <v>1.5161842400299761</v>
      </c>
      <c r="AH493" s="23">
        <f t="shared" si="351"/>
        <v>0.86684455018789963</v>
      </c>
      <c r="AI493" s="26">
        <f t="shared" si="344"/>
        <v>0.1390868062848325</v>
      </c>
      <c r="AJ493" s="26">
        <f t="shared" si="345"/>
        <v>0.12622176511332683</v>
      </c>
      <c r="AK493" s="26">
        <f t="shared" si="390"/>
        <v>0.14318262375446977</v>
      </c>
      <c r="AL493" s="26">
        <f t="shared" si="391"/>
        <v>7.2794228631218427E-2</v>
      </c>
      <c r="AM493" s="26">
        <f t="shared" si="346"/>
        <v>6.8625081264970245E-3</v>
      </c>
      <c r="AN493" s="26">
        <f t="shared" si="347"/>
        <v>-1.4962442487469807E-2</v>
      </c>
      <c r="AO493" s="23">
        <v>987</v>
      </c>
      <c r="AP493" s="23">
        <v>968.00000000000011</v>
      </c>
      <c r="AQ493" s="22">
        <v>36729.666666666664</v>
      </c>
      <c r="AR493" s="22">
        <v>53652.333333333336</v>
      </c>
      <c r="AS493" s="22">
        <v>0</v>
      </c>
      <c r="AT493" s="22">
        <v>0</v>
      </c>
      <c r="AU493" s="22">
        <v>0</v>
      </c>
      <c r="AV493" s="22">
        <v>0</v>
      </c>
      <c r="AW493" s="22">
        <v>131.66666666666666</v>
      </c>
      <c r="AX493" s="22">
        <v>83.666666666666657</v>
      </c>
      <c r="AY493" s="22">
        <v>0</v>
      </c>
      <c r="AZ493" s="22">
        <v>0</v>
      </c>
      <c r="BA493" s="22">
        <v>0</v>
      </c>
      <c r="BB493" s="22">
        <v>0</v>
      </c>
      <c r="BC493" s="22">
        <v>1634.9999999999998</v>
      </c>
      <c r="BD493" s="22">
        <v>3456</v>
      </c>
      <c r="BE493" s="22">
        <v>0</v>
      </c>
      <c r="BF493" s="22">
        <v>0</v>
      </c>
      <c r="BG493" s="22">
        <v>2102.333333333333</v>
      </c>
      <c r="BH493" s="22">
        <v>1877.6666666666665</v>
      </c>
      <c r="BI493" s="22">
        <v>10106.666666666666</v>
      </c>
      <c r="BJ493" s="22">
        <v>20152.000000000004</v>
      </c>
      <c r="BK493" s="22">
        <v>6766.6666666666679</v>
      </c>
      <c r="BL493" s="22">
        <v>3164.3333333333335</v>
      </c>
      <c r="BM493" s="22">
        <v>15477.333333333334</v>
      </c>
      <c r="BN493" s="22">
        <v>21367.666666666664</v>
      </c>
      <c r="BO493" s="22">
        <v>451.33333333333337</v>
      </c>
      <c r="BP493" s="22">
        <v>3147.333333333333</v>
      </c>
      <c r="BQ493" s="22">
        <v>0</v>
      </c>
      <c r="BR493" s="22">
        <v>0</v>
      </c>
      <c r="BS493" s="22">
        <v>57.333333333333336</v>
      </c>
      <c r="BT493" s="22">
        <v>174.66666666666669</v>
      </c>
      <c r="BU493" s="22">
        <v>5230</v>
      </c>
      <c r="BV493" s="22">
        <v>3738</v>
      </c>
      <c r="BW493" s="22">
        <v>0</v>
      </c>
      <c r="BX493" s="22">
        <v>13</v>
      </c>
      <c r="BY493" s="22">
        <v>0</v>
      </c>
      <c r="BZ493" s="22">
        <v>0</v>
      </c>
      <c r="CA493" s="22">
        <v>0</v>
      </c>
      <c r="CB493" s="22">
        <v>0</v>
      </c>
      <c r="CC493" s="22">
        <v>5097.666666666667</v>
      </c>
      <c r="CD493" s="22">
        <v>2961.3333333333335</v>
      </c>
      <c r="CE493" s="22">
        <v>0</v>
      </c>
      <c r="CF493" s="22">
        <v>0</v>
      </c>
      <c r="CG493" s="22">
        <v>0</v>
      </c>
      <c r="CH493" s="22">
        <v>0</v>
      </c>
      <c r="CI493" s="22">
        <v>0</v>
      </c>
      <c r="CJ493" s="22">
        <v>0</v>
      </c>
      <c r="CK493" s="22">
        <v>132.33333333333334</v>
      </c>
      <c r="CL493" s="22">
        <v>763.66666666666674</v>
      </c>
      <c r="CM493" s="22">
        <v>331.66666666666669</v>
      </c>
      <c r="CN493" s="22">
        <v>6283.6666666666679</v>
      </c>
      <c r="CO493" s="22">
        <v>203.33333333333334</v>
      </c>
      <c r="CP493" s="22">
        <v>3155</v>
      </c>
      <c r="CQ493" s="22">
        <v>0</v>
      </c>
      <c r="CR493" s="22">
        <v>0</v>
      </c>
      <c r="CS493" s="22">
        <v>118</v>
      </c>
      <c r="CT493" s="22">
        <v>3112.6666666666665</v>
      </c>
      <c r="CU493" s="22">
        <v>18790.333333333332</v>
      </c>
      <c r="CV493" s="22">
        <v>0</v>
      </c>
      <c r="CW493" s="22">
        <v>14448.666666666666</v>
      </c>
      <c r="CX493" s="22">
        <v>71856</v>
      </c>
      <c r="CY493" s="22">
        <v>3844.333333333333</v>
      </c>
      <c r="CZ493" s="22">
        <v>6884.333333333333</v>
      </c>
      <c r="DA493" s="22">
        <v>402</v>
      </c>
      <c r="DB493" s="22">
        <v>0.66666666666666663</v>
      </c>
      <c r="DC493" s="22">
        <v>0</v>
      </c>
      <c r="DD493" s="22">
        <v>395</v>
      </c>
      <c r="DE493" s="22">
        <v>76141.333333333328</v>
      </c>
      <c r="DF493" s="22">
        <v>79136</v>
      </c>
      <c r="DG493" s="22">
        <v>292</v>
      </c>
      <c r="DH493" s="22">
        <v>109626</v>
      </c>
      <c r="DI493" s="22">
        <v>190105.66666666669</v>
      </c>
      <c r="DJ493" s="22">
        <v>489.33333333333326</v>
      </c>
      <c r="DK493" s="22">
        <v>3436625.0000000005</v>
      </c>
      <c r="DL493" s="22">
        <v>365566</v>
      </c>
      <c r="DM493" s="22">
        <v>242746.66666666669</v>
      </c>
      <c r="DN493" s="22">
        <v>6121363</v>
      </c>
      <c r="DO493" s="22">
        <v>24950.666666666668</v>
      </c>
      <c r="DP493" s="27">
        <v>299934.66666666669</v>
      </c>
      <c r="DQ493" s="57">
        <f t="shared" si="392"/>
        <v>0.46073564511884135</v>
      </c>
      <c r="DR493" s="57" t="str">
        <f t="shared" si="352"/>
        <v xml:space="preserve"> </v>
      </c>
      <c r="DS493" s="57" t="str">
        <f t="shared" si="353"/>
        <v xml:space="preserve"> </v>
      </c>
      <c r="DT493" s="57">
        <f t="shared" si="354"/>
        <v>-0.36455696202531651</v>
      </c>
      <c r="DU493" s="57" t="str">
        <f t="shared" si="355"/>
        <v xml:space="preserve"> </v>
      </c>
      <c r="DV493" s="57" t="str">
        <f t="shared" si="356"/>
        <v xml:space="preserve"> </v>
      </c>
      <c r="DW493" s="57">
        <f t="shared" si="357"/>
        <v>1.1137614678899084</v>
      </c>
      <c r="DX493" s="57" t="str">
        <f t="shared" si="358"/>
        <v xml:space="preserve"> </v>
      </c>
      <c r="DY493" s="57">
        <f t="shared" si="359"/>
        <v>-0.10686538766449971</v>
      </c>
      <c r="DZ493" s="57">
        <f t="shared" si="360"/>
        <v>0.99393139841688694</v>
      </c>
      <c r="EA493" s="57">
        <f t="shared" si="361"/>
        <v>-0.53236453201970457</v>
      </c>
      <c r="EB493" s="57">
        <f t="shared" si="362"/>
        <v>0.38057804962095076</v>
      </c>
      <c r="EC493" s="57">
        <f t="shared" si="363"/>
        <v>5.973412112259969</v>
      </c>
      <c r="ED493" s="57" t="str">
        <f t="shared" si="364"/>
        <v xml:space="preserve"> </v>
      </c>
      <c r="EE493" s="57">
        <f t="shared" si="365"/>
        <v>2.0465116279069768</v>
      </c>
      <c r="EF493" s="57">
        <f t="shared" si="366"/>
        <v>-0.28527724665391974</v>
      </c>
      <c r="EG493" s="57" t="str">
        <f t="shared" si="367"/>
        <v xml:space="preserve"> </v>
      </c>
      <c r="EH493" s="57" t="str">
        <f t="shared" si="368"/>
        <v xml:space="preserve"> </v>
      </c>
      <c r="EI493" s="57" t="str">
        <f t="shared" si="369"/>
        <v xml:space="preserve"> </v>
      </c>
      <c r="EJ493" s="57">
        <f t="shared" si="370"/>
        <v>-0.41908062512260513</v>
      </c>
      <c r="EK493" s="57" t="str">
        <f t="shared" si="371"/>
        <v xml:space="preserve"> </v>
      </c>
      <c r="EL493" s="57" t="str">
        <f t="shared" si="372"/>
        <v xml:space="preserve"> </v>
      </c>
      <c r="EM493" s="57" t="str">
        <f t="shared" si="373"/>
        <v xml:space="preserve"> </v>
      </c>
      <c r="EN493" s="57">
        <f t="shared" si="374"/>
        <v>4.7707808564231744</v>
      </c>
      <c r="EO493" s="57">
        <f t="shared" si="375"/>
        <v>17.945728643216082</v>
      </c>
      <c r="EP493" s="57">
        <f t="shared" si="376"/>
        <v>14.516393442622951</v>
      </c>
      <c r="EQ493" s="57" t="str">
        <f t="shared" si="377"/>
        <v xml:space="preserve"> </v>
      </c>
      <c r="ER493" s="57">
        <f t="shared" si="378"/>
        <v>25.378531073446325</v>
      </c>
      <c r="ES493" s="57">
        <f t="shared" si="379"/>
        <v>-1</v>
      </c>
      <c r="ET493" s="57">
        <f t="shared" si="380"/>
        <v>3.9731924514372725</v>
      </c>
      <c r="EU493" s="57">
        <f t="shared" si="381"/>
        <v>0.79077429983525538</v>
      </c>
      <c r="EV493" s="57">
        <f t="shared" si="382"/>
        <v>-0.99834162520729686</v>
      </c>
      <c r="EW493" s="57" t="str">
        <f t="shared" si="383"/>
        <v xml:space="preserve"> </v>
      </c>
      <c r="EX493" s="57">
        <f t="shared" si="384"/>
        <v>3.9330368087416412E-2</v>
      </c>
      <c r="EY493" s="57">
        <f t="shared" si="385"/>
        <v>374.43150684931504</v>
      </c>
      <c r="EZ493" s="57">
        <f t="shared" si="386"/>
        <v>-0.9974259929127135</v>
      </c>
      <c r="FA493" s="57">
        <f t="shared" si="387"/>
        <v>-0.89362645036918487</v>
      </c>
      <c r="FB493" s="57">
        <f t="shared" si="388"/>
        <v>24.217083653740524</v>
      </c>
      <c r="FC493" s="57">
        <f t="shared" si="389"/>
        <v>11.021108320418961</v>
      </c>
    </row>
    <row r="494" spans="1:159">
      <c r="A494" s="19" t="s">
        <v>817</v>
      </c>
      <c r="B494" s="20" t="s">
        <v>571</v>
      </c>
      <c r="C494" s="21">
        <v>0</v>
      </c>
      <c r="D494" s="21">
        <v>1</v>
      </c>
      <c r="E494" s="21">
        <v>0</v>
      </c>
      <c r="F494" s="21">
        <v>1</v>
      </c>
      <c r="G494" s="21">
        <v>44839</v>
      </c>
      <c r="H494" s="22">
        <v>18710</v>
      </c>
      <c r="I494" s="22">
        <f t="shared" si="348"/>
        <v>42295</v>
      </c>
      <c r="J494" s="22">
        <f t="shared" si="348"/>
        <v>15816</v>
      </c>
      <c r="K494" s="23">
        <f t="shared" si="349"/>
        <v>0.94326367671000688</v>
      </c>
      <c r="L494" s="23">
        <f t="shared" si="349"/>
        <v>0.84532335649385359</v>
      </c>
      <c r="M494" s="22">
        <v>2544</v>
      </c>
      <c r="N494" s="22">
        <v>2894</v>
      </c>
      <c r="O494" s="22">
        <v>162171</v>
      </c>
      <c r="P494" s="22">
        <v>519795</v>
      </c>
      <c r="Q494" s="22">
        <v>15090</v>
      </c>
      <c r="R494" s="22">
        <v>125194</v>
      </c>
      <c r="S494" s="22">
        <v>4094947.2076092493</v>
      </c>
      <c r="T494" s="22">
        <v>12031490.61210306</v>
      </c>
      <c r="U494" s="22">
        <v>3671038.6827161619</v>
      </c>
      <c r="V494" s="22">
        <v>10845555.506900426</v>
      </c>
      <c r="W494" s="22">
        <v>423908.52489307959</v>
      </c>
      <c r="X494" s="22">
        <v>1185935.1052026041</v>
      </c>
      <c r="Y494" s="24">
        <v>547.69887774879135</v>
      </c>
      <c r="Z494" s="24">
        <v>1104.7076611380264</v>
      </c>
      <c r="AA494" s="24">
        <v>941.6400819528269</v>
      </c>
      <c r="AB494" s="24">
        <v>1151.3685125993304</v>
      </c>
      <c r="AC494" s="25">
        <v>1.7192660423611847</v>
      </c>
      <c r="AD494" s="25">
        <v>1.0422381894348736</v>
      </c>
      <c r="AE494" s="23">
        <f t="shared" si="350"/>
        <v>0.60621111785788373</v>
      </c>
      <c r="AF494" s="25">
        <v>1.8127910017397266</v>
      </c>
      <c r="AG494" s="25">
        <v>0.87449225896919092</v>
      </c>
      <c r="AH494" s="23">
        <f t="shared" si="351"/>
        <v>0.48240103692590319</v>
      </c>
      <c r="AI494" s="26">
        <f t="shared" si="344"/>
        <v>0.1137997419520167</v>
      </c>
      <c r="AJ494" s="26">
        <f t="shared" si="345"/>
        <v>0.11441329361115748</v>
      </c>
      <c r="AK494" s="26">
        <f t="shared" si="390"/>
        <v>0.12353314852101782</v>
      </c>
      <c r="AL494" s="26">
        <f t="shared" si="391"/>
        <v>0.23563279829959516</v>
      </c>
      <c r="AM494" s="26">
        <f t="shared" si="346"/>
        <v>-8.369134880828788E-2</v>
      </c>
      <c r="AN494" s="26">
        <f t="shared" si="347"/>
        <v>1.2973634998783456E-2</v>
      </c>
      <c r="AO494" s="23">
        <v>1214.5</v>
      </c>
      <c r="AP494" s="23">
        <v>1138.8</v>
      </c>
      <c r="AQ494" s="22">
        <v>51151.333333333336</v>
      </c>
      <c r="AR494" s="22">
        <v>8711.6666666666661</v>
      </c>
      <c r="AS494" s="22">
        <v>0</v>
      </c>
      <c r="AT494" s="22">
        <v>0</v>
      </c>
      <c r="AU494" s="22">
        <v>7</v>
      </c>
      <c r="AV494" s="22">
        <v>0</v>
      </c>
      <c r="AW494" s="22">
        <v>105.33333333333333</v>
      </c>
      <c r="AX494" s="22">
        <v>0</v>
      </c>
      <c r="AY494" s="22">
        <v>0</v>
      </c>
      <c r="AZ494" s="22">
        <v>0</v>
      </c>
      <c r="BA494" s="22">
        <v>4903.3333333333339</v>
      </c>
      <c r="BB494" s="22">
        <v>754.66666666666663</v>
      </c>
      <c r="BC494" s="22">
        <v>0</v>
      </c>
      <c r="BD494" s="22">
        <v>0</v>
      </c>
      <c r="BE494" s="22">
        <v>109.33333333333333</v>
      </c>
      <c r="BF494" s="22">
        <v>254</v>
      </c>
      <c r="BG494" s="22">
        <v>1624</v>
      </c>
      <c r="BH494" s="22">
        <v>503</v>
      </c>
      <c r="BI494" s="22">
        <v>5308.3333333333339</v>
      </c>
      <c r="BJ494" s="22">
        <v>55.333333333333336</v>
      </c>
      <c r="BK494" s="22">
        <v>166.33333333333334</v>
      </c>
      <c r="BL494" s="22">
        <v>0</v>
      </c>
      <c r="BM494" s="22">
        <v>11611.666666666666</v>
      </c>
      <c r="BN494" s="22">
        <v>6316.333333333333</v>
      </c>
      <c r="BO494" s="22">
        <v>25170</v>
      </c>
      <c r="BP494" s="22">
        <v>753</v>
      </c>
      <c r="BQ494" s="22">
        <v>30.333333333333332</v>
      </c>
      <c r="BR494" s="22">
        <v>0</v>
      </c>
      <c r="BS494" s="22">
        <v>1179.3333333333333</v>
      </c>
      <c r="BT494" s="22">
        <v>75.333333333333329</v>
      </c>
      <c r="BU494" s="22">
        <v>494</v>
      </c>
      <c r="BV494" s="22">
        <v>98.333333333333329</v>
      </c>
      <c r="BW494" s="22">
        <v>0</v>
      </c>
      <c r="BX494" s="22">
        <v>0</v>
      </c>
      <c r="BY494" s="22">
        <v>0</v>
      </c>
      <c r="BZ494" s="22">
        <v>0</v>
      </c>
      <c r="CA494" s="22">
        <v>63</v>
      </c>
      <c r="CB494" s="22">
        <v>0</v>
      </c>
      <c r="CC494" s="22">
        <v>0</v>
      </c>
      <c r="CD494" s="22">
        <v>0</v>
      </c>
      <c r="CE494" s="22">
        <v>289</v>
      </c>
      <c r="CF494" s="22">
        <v>0</v>
      </c>
      <c r="CG494" s="22">
        <v>26.333333333333332</v>
      </c>
      <c r="CH494" s="22">
        <v>0</v>
      </c>
      <c r="CI494" s="22">
        <v>0</v>
      </c>
      <c r="CJ494" s="22">
        <v>0</v>
      </c>
      <c r="CK494" s="22">
        <v>115.66666666666667</v>
      </c>
      <c r="CL494" s="22">
        <v>2</v>
      </c>
      <c r="CM494" s="22">
        <v>11835.333333333334</v>
      </c>
      <c r="CN494" s="22">
        <v>118777.66666666667</v>
      </c>
      <c r="CO494" s="22">
        <v>402.33333333333337</v>
      </c>
      <c r="CP494" s="22">
        <v>1434</v>
      </c>
      <c r="CQ494" s="22">
        <v>8342.6666666666679</v>
      </c>
      <c r="CR494" s="22">
        <v>95339.333333333328</v>
      </c>
      <c r="CS494" s="22">
        <v>3090.333333333333</v>
      </c>
      <c r="CT494" s="22">
        <v>22004.333333333332</v>
      </c>
      <c r="CU494" s="22">
        <v>21007</v>
      </c>
      <c r="CV494" s="22">
        <v>6</v>
      </c>
      <c r="CW494" s="22">
        <v>20195.666666666668</v>
      </c>
      <c r="CX494" s="22">
        <v>1701</v>
      </c>
      <c r="CY494" s="22">
        <v>569.33333333333337</v>
      </c>
      <c r="CZ494" s="22">
        <v>81.333333333333343</v>
      </c>
      <c r="DA494" s="22">
        <v>220.66666666666666</v>
      </c>
      <c r="DB494" s="22">
        <v>0</v>
      </c>
      <c r="DC494" s="22">
        <v>21</v>
      </c>
      <c r="DD494" s="22">
        <v>84</v>
      </c>
      <c r="DE494" s="22">
        <v>56033.333333333328</v>
      </c>
      <c r="DF494" s="22">
        <v>1872.3333333333333</v>
      </c>
      <c r="DG494" s="22">
        <v>4593.333333333333</v>
      </c>
      <c r="DH494" s="22">
        <v>25266.333333333336</v>
      </c>
      <c r="DI494" s="22">
        <v>27133.333333333332</v>
      </c>
      <c r="DJ494" s="22">
        <v>226</v>
      </c>
      <c r="DK494" s="22">
        <v>290783.33333333331</v>
      </c>
      <c r="DL494" s="22">
        <v>3124</v>
      </c>
      <c r="DM494" s="22">
        <v>91150</v>
      </c>
      <c r="DN494" s="22">
        <v>9433.3333333333339</v>
      </c>
      <c r="DO494" s="22">
        <v>11800</v>
      </c>
      <c r="DP494" s="27">
        <v>3883.333333333333</v>
      </c>
      <c r="DQ494" s="57">
        <f t="shared" si="392"/>
        <v>-0.82968837566958176</v>
      </c>
      <c r="DR494" s="57" t="str">
        <f t="shared" si="352"/>
        <v xml:space="preserve"> </v>
      </c>
      <c r="DS494" s="57">
        <f t="shared" si="353"/>
        <v>-1</v>
      </c>
      <c r="DT494" s="57">
        <f t="shared" si="354"/>
        <v>-1</v>
      </c>
      <c r="DU494" s="57" t="str">
        <f t="shared" si="355"/>
        <v xml:space="preserve"> </v>
      </c>
      <c r="DV494" s="57">
        <f t="shared" si="356"/>
        <v>-0.84609109449354181</v>
      </c>
      <c r="DW494" s="57" t="str">
        <f t="shared" si="357"/>
        <v xml:space="preserve"> </v>
      </c>
      <c r="DX494" s="57">
        <f t="shared" si="358"/>
        <v>1.3231707317073171</v>
      </c>
      <c r="DY494" s="57">
        <f t="shared" si="359"/>
        <v>-0.69027093596059119</v>
      </c>
      <c r="DZ494" s="57">
        <f t="shared" si="360"/>
        <v>-0.98957613814756673</v>
      </c>
      <c r="EA494" s="57">
        <f t="shared" si="361"/>
        <v>-1</v>
      </c>
      <c r="EB494" s="57">
        <f t="shared" si="362"/>
        <v>-0.45603559638294822</v>
      </c>
      <c r="EC494" s="57">
        <f t="shared" si="363"/>
        <v>-0.97008343265792607</v>
      </c>
      <c r="ED494" s="57">
        <f t="shared" si="364"/>
        <v>-1</v>
      </c>
      <c r="EE494" s="57">
        <f t="shared" si="365"/>
        <v>-0.9361221028829847</v>
      </c>
      <c r="EF494" s="57">
        <f t="shared" si="366"/>
        <v>-0.80094466936572206</v>
      </c>
      <c r="EG494" s="57" t="str">
        <f t="shared" si="367"/>
        <v xml:space="preserve"> </v>
      </c>
      <c r="EH494" s="57" t="str">
        <f t="shared" si="368"/>
        <v xml:space="preserve"> </v>
      </c>
      <c r="EI494" s="57">
        <f t="shared" si="369"/>
        <v>-1</v>
      </c>
      <c r="EJ494" s="57" t="str">
        <f t="shared" si="370"/>
        <v xml:space="preserve"> </v>
      </c>
      <c r="EK494" s="57">
        <f t="shared" si="371"/>
        <v>-1</v>
      </c>
      <c r="EL494" s="57">
        <f t="shared" si="372"/>
        <v>-1</v>
      </c>
      <c r="EM494" s="57" t="str">
        <f t="shared" si="373"/>
        <v xml:space="preserve"> </v>
      </c>
      <c r="EN494" s="57">
        <f t="shared" si="374"/>
        <v>-0.98270893371757928</v>
      </c>
      <c r="EO494" s="57">
        <f t="shared" si="375"/>
        <v>9.0358530952515075</v>
      </c>
      <c r="EP494" s="57">
        <f t="shared" si="376"/>
        <v>2.5642087821043908</v>
      </c>
      <c r="EQ494" s="57">
        <f t="shared" si="377"/>
        <v>10.427920728783761</v>
      </c>
      <c r="ER494" s="57">
        <f t="shared" si="378"/>
        <v>6.1203753640383995</v>
      </c>
      <c r="ES494" s="57">
        <f t="shared" si="379"/>
        <v>-0.99971438092064546</v>
      </c>
      <c r="ET494" s="57">
        <f t="shared" si="380"/>
        <v>-0.9157740109264364</v>
      </c>
      <c r="EU494" s="57">
        <f t="shared" si="381"/>
        <v>-0.8571428571428571</v>
      </c>
      <c r="EV494" s="57">
        <f t="shared" si="382"/>
        <v>-1</v>
      </c>
      <c r="EW494" s="57">
        <f t="shared" si="383"/>
        <v>3</v>
      </c>
      <c r="EX494" s="57">
        <f t="shared" si="384"/>
        <v>-0.96658536585365851</v>
      </c>
      <c r="EY494" s="57">
        <f t="shared" si="385"/>
        <v>4.5006531204644418</v>
      </c>
      <c r="EZ494" s="57">
        <f t="shared" si="386"/>
        <v>-0.99167076167076162</v>
      </c>
      <c r="FA494" s="57">
        <f t="shared" si="387"/>
        <v>-0.98925660572018115</v>
      </c>
      <c r="FB494" s="57">
        <f t="shared" si="388"/>
        <v>-0.89650758822453835</v>
      </c>
      <c r="FC494" s="57">
        <f t="shared" si="389"/>
        <v>-0.67090395480225995</v>
      </c>
    </row>
    <row r="495" spans="1:159">
      <c r="A495" s="19" t="s">
        <v>818</v>
      </c>
      <c r="B495" s="20" t="s">
        <v>573</v>
      </c>
      <c r="C495" s="21">
        <v>0</v>
      </c>
      <c r="D495" s="21">
        <v>1</v>
      </c>
      <c r="E495" s="21">
        <v>0</v>
      </c>
      <c r="F495" s="21">
        <v>1</v>
      </c>
      <c r="G495" s="21">
        <v>15332</v>
      </c>
      <c r="H495" s="22">
        <v>15456</v>
      </c>
      <c r="I495" s="22">
        <f t="shared" si="348"/>
        <v>7986</v>
      </c>
      <c r="J495" s="22">
        <f t="shared" si="348"/>
        <v>8723</v>
      </c>
      <c r="K495" s="23">
        <f t="shared" si="349"/>
        <v>0.52087138012001044</v>
      </c>
      <c r="L495" s="23">
        <f t="shared" si="349"/>
        <v>0.5643762939958592</v>
      </c>
      <c r="M495" s="22">
        <v>7346</v>
      </c>
      <c r="N495" s="22">
        <v>6733</v>
      </c>
      <c r="O495" s="22">
        <v>71326</v>
      </c>
      <c r="P495" s="22">
        <v>172148</v>
      </c>
      <c r="Q495" s="22">
        <v>30803</v>
      </c>
      <c r="R495" s="22">
        <v>54628</v>
      </c>
      <c r="S495" s="22">
        <v>2963122.929677547</v>
      </c>
      <c r="T495" s="22">
        <v>8377434.9874878572</v>
      </c>
      <c r="U495" s="22">
        <v>1864296.4819708939</v>
      </c>
      <c r="V495" s="22">
        <v>5827243.0212794263</v>
      </c>
      <c r="W495" s="22">
        <v>1098826.4477066507</v>
      </c>
      <c r="X495" s="22">
        <v>2550191.9662084477</v>
      </c>
      <c r="Y495" s="24">
        <v>433.34565398693218</v>
      </c>
      <c r="Z495" s="24">
        <v>898.39680507197306</v>
      </c>
      <c r="AA495" s="24">
        <v>1167.0114322925858</v>
      </c>
      <c r="AB495" s="24">
        <v>1465.3862884745449</v>
      </c>
      <c r="AC495" s="25">
        <v>2.6930267364070017</v>
      </c>
      <c r="AD495" s="25">
        <v>1.6311125331274401</v>
      </c>
      <c r="AE495" s="23">
        <f t="shared" si="350"/>
        <v>0.60568003691773498</v>
      </c>
      <c r="AF495" s="25">
        <v>3.8613921082189449</v>
      </c>
      <c r="AG495" s="25">
        <v>1.0296263066567259</v>
      </c>
      <c r="AH495" s="23">
        <f t="shared" si="351"/>
        <v>0.2666464005209867</v>
      </c>
      <c r="AI495" s="26">
        <f t="shared" si="344"/>
        <v>0.1095225663881807</v>
      </c>
      <c r="AJ495" s="26">
        <f t="shared" si="345"/>
        <v>0.12071404606071656</v>
      </c>
      <c r="AK495" s="26">
        <f t="shared" si="390"/>
        <v>9.2107554343454856E-2</v>
      </c>
      <c r="AL495" s="26">
        <f t="shared" si="391"/>
        <v>5.8966516833290017E-2</v>
      </c>
      <c r="AM495" s="26">
        <f t="shared" si="346"/>
        <v>8.0583750790519382E-4</v>
      </c>
      <c r="AN495" s="26">
        <f t="shared" si="347"/>
        <v>-8.6756611451541676E-3</v>
      </c>
      <c r="AO495" s="23">
        <v>1157.4000000000001</v>
      </c>
      <c r="AP495" s="23">
        <v>1178.4000000000001</v>
      </c>
      <c r="AQ495" s="22">
        <v>5051</v>
      </c>
      <c r="AR495" s="22">
        <v>25647.666666666664</v>
      </c>
      <c r="AS495" s="22">
        <v>0</v>
      </c>
      <c r="AT495" s="22">
        <v>0</v>
      </c>
      <c r="AU495" s="22">
        <v>0</v>
      </c>
      <c r="AV495" s="22">
        <v>29.666666666666668</v>
      </c>
      <c r="AW495" s="22">
        <v>17.666666666666668</v>
      </c>
      <c r="AX495" s="22">
        <v>51.333333333333336</v>
      </c>
      <c r="AY495" s="22">
        <v>0</v>
      </c>
      <c r="AZ495" s="22">
        <v>181.33333333333334</v>
      </c>
      <c r="BA495" s="22">
        <v>0</v>
      </c>
      <c r="BB495" s="22">
        <v>1588</v>
      </c>
      <c r="BC495" s="22">
        <v>10</v>
      </c>
      <c r="BD495" s="22">
        <v>26.666666666666668</v>
      </c>
      <c r="BE495" s="22">
        <v>17.666666666666668</v>
      </c>
      <c r="BF495" s="22">
        <v>241.66666666666666</v>
      </c>
      <c r="BG495" s="22">
        <v>480</v>
      </c>
      <c r="BH495" s="22">
        <v>1243.6666666666667</v>
      </c>
      <c r="BI495" s="22">
        <v>72.333333333333329</v>
      </c>
      <c r="BJ495" s="22">
        <v>212</v>
      </c>
      <c r="BK495" s="22">
        <v>128</v>
      </c>
      <c r="BL495" s="22">
        <v>362.33333333333331</v>
      </c>
      <c r="BM495" s="22">
        <v>2274.666666666667</v>
      </c>
      <c r="BN495" s="22">
        <v>8718.3333333333321</v>
      </c>
      <c r="BO495" s="22">
        <v>2020</v>
      </c>
      <c r="BP495" s="22">
        <v>12206.333333333334</v>
      </c>
      <c r="BQ495" s="22">
        <v>7.666666666666667</v>
      </c>
      <c r="BR495" s="22">
        <v>173.33333333333334</v>
      </c>
      <c r="BS495" s="22">
        <v>6</v>
      </c>
      <c r="BT495" s="22">
        <v>403</v>
      </c>
      <c r="BU495" s="22">
        <v>1745.3333333333335</v>
      </c>
      <c r="BV495" s="22">
        <v>3122</v>
      </c>
      <c r="BW495" s="22">
        <v>0</v>
      </c>
      <c r="BX495" s="22">
        <v>0</v>
      </c>
      <c r="BY495" s="22">
        <v>0</v>
      </c>
      <c r="BZ495" s="22">
        <v>0</v>
      </c>
      <c r="CA495" s="22">
        <v>233</v>
      </c>
      <c r="CB495" s="22">
        <v>663</v>
      </c>
      <c r="CC495" s="22">
        <v>14.666666666666668</v>
      </c>
      <c r="CD495" s="22">
        <v>20.333333333333332</v>
      </c>
      <c r="CE495" s="22">
        <v>1391.3333333333335</v>
      </c>
      <c r="CF495" s="22">
        <v>1977</v>
      </c>
      <c r="CG495" s="22">
        <v>23.333333333333332</v>
      </c>
      <c r="CH495" s="22">
        <v>53.333333333333336</v>
      </c>
      <c r="CI495" s="22">
        <v>1.3333333333333333</v>
      </c>
      <c r="CJ495" s="22">
        <v>2.6666666666666665</v>
      </c>
      <c r="CK495" s="22">
        <v>81.666666666666657</v>
      </c>
      <c r="CL495" s="22">
        <v>373</v>
      </c>
      <c r="CM495" s="22">
        <v>14863</v>
      </c>
      <c r="CN495" s="22">
        <v>25597.666666666668</v>
      </c>
      <c r="CO495" s="22">
        <v>335.33333333333337</v>
      </c>
      <c r="CP495" s="22">
        <v>4601.666666666667</v>
      </c>
      <c r="CQ495" s="22">
        <v>4119</v>
      </c>
      <c r="CR495" s="22">
        <v>11575.333333333334</v>
      </c>
      <c r="CS495" s="22">
        <v>10404.666666666666</v>
      </c>
      <c r="CT495" s="22">
        <v>9392.3333333333339</v>
      </c>
      <c r="CU495" s="22">
        <v>1991</v>
      </c>
      <c r="CV495" s="22">
        <v>18.333333333333332</v>
      </c>
      <c r="CW495" s="22">
        <v>581.33333333333326</v>
      </c>
      <c r="CX495" s="22">
        <v>4607</v>
      </c>
      <c r="CY495" s="22">
        <v>1374.6666666666665</v>
      </c>
      <c r="CZ495" s="22">
        <v>5802</v>
      </c>
      <c r="DA495" s="22">
        <v>32.666666666666664</v>
      </c>
      <c r="DB495" s="22">
        <v>1.3333333333333333</v>
      </c>
      <c r="DC495" s="22">
        <v>2.333333333333333</v>
      </c>
      <c r="DD495" s="22">
        <v>162.33333333333331</v>
      </c>
      <c r="DE495" s="22">
        <v>24928.333333333332</v>
      </c>
      <c r="DF495" s="22">
        <v>10591</v>
      </c>
      <c r="DG495" s="22">
        <v>567</v>
      </c>
      <c r="DH495" s="22">
        <v>29291.333333333336</v>
      </c>
      <c r="DI495" s="22">
        <v>42645</v>
      </c>
      <c r="DJ495" s="22">
        <v>857.66666666666663</v>
      </c>
      <c r="DK495" s="22">
        <v>282194.66666666663</v>
      </c>
      <c r="DL495" s="22">
        <v>77340.666666666657</v>
      </c>
      <c r="DM495" s="22">
        <v>138543</v>
      </c>
      <c r="DN495" s="22">
        <v>426478.33333333337</v>
      </c>
      <c r="DO495" s="22">
        <v>1935</v>
      </c>
      <c r="DP495" s="27">
        <v>381775</v>
      </c>
      <c r="DQ495" s="57">
        <f t="shared" si="392"/>
        <v>4.0777403814426183</v>
      </c>
      <c r="DR495" s="57" t="str">
        <f t="shared" si="352"/>
        <v xml:space="preserve"> </v>
      </c>
      <c r="DS495" s="57" t="str">
        <f t="shared" si="353"/>
        <v xml:space="preserve"> </v>
      </c>
      <c r="DT495" s="57">
        <f t="shared" si="354"/>
        <v>1.9056603773584904</v>
      </c>
      <c r="DU495" s="57" t="str">
        <f t="shared" si="355"/>
        <v xml:space="preserve"> </v>
      </c>
      <c r="DV495" s="57" t="str">
        <f t="shared" si="356"/>
        <v xml:space="preserve"> </v>
      </c>
      <c r="DW495" s="57">
        <f t="shared" si="357"/>
        <v>1.666666666666667</v>
      </c>
      <c r="DX495" s="57">
        <f t="shared" si="358"/>
        <v>12.679245283018867</v>
      </c>
      <c r="DY495" s="57">
        <f t="shared" si="359"/>
        <v>1.5909722222222222</v>
      </c>
      <c r="DZ495" s="57">
        <f t="shared" si="360"/>
        <v>1.9308755760368665</v>
      </c>
      <c r="EA495" s="57">
        <f t="shared" si="361"/>
        <v>1.8307291666666665</v>
      </c>
      <c r="EB495" s="57">
        <f t="shared" si="362"/>
        <v>2.8327960140679944</v>
      </c>
      <c r="EC495" s="57">
        <f t="shared" si="363"/>
        <v>5.0427392739273929</v>
      </c>
      <c r="ED495" s="57">
        <f t="shared" si="364"/>
        <v>21.608695652173914</v>
      </c>
      <c r="EE495" s="57">
        <f t="shared" si="365"/>
        <v>66.166666666666671</v>
      </c>
      <c r="EF495" s="57">
        <f t="shared" si="366"/>
        <v>0.78877005347593565</v>
      </c>
      <c r="EG495" s="57" t="str">
        <f t="shared" si="367"/>
        <v xml:space="preserve"> </v>
      </c>
      <c r="EH495" s="57" t="str">
        <f t="shared" si="368"/>
        <v xml:space="preserve"> </v>
      </c>
      <c r="EI495" s="57">
        <f t="shared" si="369"/>
        <v>1.8454935622317596</v>
      </c>
      <c r="EJ495" s="57">
        <f t="shared" si="370"/>
        <v>0.38636363636363624</v>
      </c>
      <c r="EK495" s="57">
        <f t="shared" si="371"/>
        <v>0.42093914710110192</v>
      </c>
      <c r="EL495" s="57">
        <f t="shared" si="372"/>
        <v>1.285714285714286</v>
      </c>
      <c r="EM495" s="57">
        <f t="shared" si="373"/>
        <v>1</v>
      </c>
      <c r="EN495" s="57">
        <f t="shared" si="374"/>
        <v>3.5673469387755103</v>
      </c>
      <c r="EO495" s="57">
        <f t="shared" si="375"/>
        <v>0.72224091143555591</v>
      </c>
      <c r="EP495" s="57">
        <f t="shared" si="376"/>
        <v>12.722664015904572</v>
      </c>
      <c r="EQ495" s="57">
        <f t="shared" si="377"/>
        <v>1.8102290199886704</v>
      </c>
      <c r="ER495" s="57">
        <f t="shared" si="378"/>
        <v>-9.7296085090023632E-2</v>
      </c>
      <c r="ES495" s="57">
        <f t="shared" si="379"/>
        <v>-0.99079189686924496</v>
      </c>
      <c r="ET495" s="57">
        <f t="shared" si="380"/>
        <v>6.924885321100918</v>
      </c>
      <c r="EU495" s="57">
        <f t="shared" si="381"/>
        <v>3.2206595538312319</v>
      </c>
      <c r="EV495" s="57">
        <f t="shared" si="382"/>
        <v>-0.95918367346938771</v>
      </c>
      <c r="EW495" s="57">
        <f t="shared" si="383"/>
        <v>68.571428571428569</v>
      </c>
      <c r="EX495" s="57">
        <f t="shared" si="384"/>
        <v>-0.57514207394530992</v>
      </c>
      <c r="EY495" s="57">
        <f t="shared" si="385"/>
        <v>50.660199882422106</v>
      </c>
      <c r="EZ495" s="57">
        <f t="shared" si="386"/>
        <v>-0.97988822448899837</v>
      </c>
      <c r="FA495" s="57">
        <f t="shared" si="387"/>
        <v>-0.7259315082732487</v>
      </c>
      <c r="FB495" s="57">
        <f t="shared" si="388"/>
        <v>2.0783102237813051</v>
      </c>
      <c r="FC495" s="57">
        <f t="shared" si="389"/>
        <v>196.29974160206717</v>
      </c>
    </row>
    <row r="496" spans="1:159">
      <c r="A496" s="19" t="s">
        <v>819</v>
      </c>
      <c r="B496" s="20" t="s">
        <v>575</v>
      </c>
      <c r="C496" s="21">
        <v>0</v>
      </c>
      <c r="D496" s="21">
        <v>1</v>
      </c>
      <c r="E496" s="21">
        <v>0</v>
      </c>
      <c r="F496" s="21">
        <v>1</v>
      </c>
      <c r="G496" s="21">
        <v>19380</v>
      </c>
      <c r="H496" s="22">
        <v>30376</v>
      </c>
      <c r="I496" s="22">
        <f t="shared" si="348"/>
        <v>18649</v>
      </c>
      <c r="J496" s="22">
        <f t="shared" si="348"/>
        <v>29460</v>
      </c>
      <c r="K496" s="23">
        <f t="shared" si="349"/>
        <v>0.96228070175438596</v>
      </c>
      <c r="L496" s="23">
        <f t="shared" si="349"/>
        <v>0.96984461416908085</v>
      </c>
      <c r="M496" s="22">
        <v>731</v>
      </c>
      <c r="N496" s="22">
        <v>916</v>
      </c>
      <c r="O496" s="22">
        <v>97005</v>
      </c>
      <c r="P496" s="22">
        <v>620988</v>
      </c>
      <c r="Q496" s="22">
        <v>11208</v>
      </c>
      <c r="R496" s="22">
        <v>29314</v>
      </c>
      <c r="S496" s="22">
        <v>6148928.4056230644</v>
      </c>
      <c r="T496" s="22">
        <v>25614980.455905519</v>
      </c>
      <c r="U496" s="22">
        <v>5989246.7707209075</v>
      </c>
      <c r="V496" s="22">
        <v>25121176.333924357</v>
      </c>
      <c r="W496" s="22">
        <v>159681.63490215992</v>
      </c>
      <c r="X496" s="22">
        <v>493804.12198114273</v>
      </c>
      <c r="Y496" s="24">
        <v>644.57576274963344</v>
      </c>
      <c r="Z496" s="24">
        <v>1353.8006435341365</v>
      </c>
      <c r="AA496" s="24">
        <v>1158.3403922972959</v>
      </c>
      <c r="AB496" s="24">
        <v>1815.8632148388269</v>
      </c>
      <c r="AC496" s="25">
        <v>1.7970585604336775</v>
      </c>
      <c r="AD496" s="25">
        <v>1.3413076906940025</v>
      </c>
      <c r="AE496" s="23">
        <f t="shared" si="350"/>
        <v>0.7463906409206329</v>
      </c>
      <c r="AF496" s="25">
        <v>1.8924296648025414</v>
      </c>
      <c r="AG496" s="25">
        <v>0.95093321190940439</v>
      </c>
      <c r="AH496" s="23">
        <f t="shared" si="351"/>
        <v>0.5024932918754611</v>
      </c>
      <c r="AI496" s="26">
        <f t="shared" si="344"/>
        <v>0.15337214673632249</v>
      </c>
      <c r="AJ496" s="26">
        <f t="shared" si="345"/>
        <v>0.15416201356106063</v>
      </c>
      <c r="AK496" s="26">
        <f t="shared" si="390"/>
        <v>0.20400671420205607</v>
      </c>
      <c r="AL496" s="26">
        <f t="shared" si="391"/>
        <v>0.10091729941740746</v>
      </c>
      <c r="AM496" s="26">
        <f t="shared" si="346"/>
        <v>4.5966273323883255E-2</v>
      </c>
      <c r="AN496" s="26">
        <f t="shared" si="347"/>
        <v>2.2816698427962079E-2</v>
      </c>
      <c r="AO496" s="23">
        <v>130.19999999999999</v>
      </c>
      <c r="AP496" s="23">
        <v>129.6</v>
      </c>
      <c r="AQ496" s="22">
        <v>292</v>
      </c>
      <c r="AR496" s="22">
        <v>389.33333333333331</v>
      </c>
      <c r="AS496" s="22">
        <v>0</v>
      </c>
      <c r="AT496" s="22">
        <v>0</v>
      </c>
      <c r="AU496" s="22">
        <v>0</v>
      </c>
      <c r="AV496" s="22">
        <v>0</v>
      </c>
      <c r="AW496" s="22">
        <v>137.33333333333334</v>
      </c>
      <c r="AX496" s="22">
        <v>347</v>
      </c>
      <c r="AY496" s="22">
        <v>0</v>
      </c>
      <c r="AZ496" s="22">
        <v>0</v>
      </c>
      <c r="BA496" s="22">
        <v>0</v>
      </c>
      <c r="BB496" s="22">
        <v>0</v>
      </c>
      <c r="BC496" s="22">
        <v>43</v>
      </c>
      <c r="BD496" s="22">
        <v>24</v>
      </c>
      <c r="BE496" s="22">
        <v>0</v>
      </c>
      <c r="BF496" s="22">
        <v>0</v>
      </c>
      <c r="BG496" s="22">
        <v>2</v>
      </c>
      <c r="BH496" s="22">
        <v>0</v>
      </c>
      <c r="BI496" s="22">
        <v>2</v>
      </c>
      <c r="BJ496" s="22">
        <v>0</v>
      </c>
      <c r="BK496" s="22">
        <v>78.333333333333329</v>
      </c>
      <c r="BL496" s="22">
        <v>18.333333333333332</v>
      </c>
      <c r="BM496" s="22">
        <v>5.333333333333333</v>
      </c>
      <c r="BN496" s="22">
        <v>0</v>
      </c>
      <c r="BO496" s="22">
        <v>0</v>
      </c>
      <c r="BP496" s="22">
        <v>0</v>
      </c>
      <c r="BQ496" s="22">
        <v>13</v>
      </c>
      <c r="BR496" s="22">
        <v>0</v>
      </c>
      <c r="BS496" s="22">
        <v>0</v>
      </c>
      <c r="BT496" s="22">
        <v>0</v>
      </c>
      <c r="BU496" s="22">
        <v>45.333333333333336</v>
      </c>
      <c r="BV496" s="22">
        <v>196</v>
      </c>
      <c r="BW496" s="22">
        <v>11.666666666666666</v>
      </c>
      <c r="BX496" s="22">
        <v>4</v>
      </c>
      <c r="BY496" s="22">
        <v>0</v>
      </c>
      <c r="BZ496" s="22">
        <v>0</v>
      </c>
      <c r="CA496" s="22">
        <v>0</v>
      </c>
      <c r="CB496" s="22">
        <v>0</v>
      </c>
      <c r="CC496" s="22">
        <v>0</v>
      </c>
      <c r="CD496" s="22">
        <v>0</v>
      </c>
      <c r="CE496" s="22">
        <v>0</v>
      </c>
      <c r="CF496" s="22">
        <v>0</v>
      </c>
      <c r="CG496" s="22">
        <v>0</v>
      </c>
      <c r="CH496" s="22">
        <v>0</v>
      </c>
      <c r="CI496" s="22">
        <v>0</v>
      </c>
      <c r="CJ496" s="22">
        <v>0</v>
      </c>
      <c r="CK496" s="22">
        <v>33.666666666666664</v>
      </c>
      <c r="CL496" s="22">
        <v>0</v>
      </c>
      <c r="CM496" s="22">
        <v>77</v>
      </c>
      <c r="CN496" s="22">
        <v>1.6666666666666667</v>
      </c>
      <c r="CO496" s="22">
        <v>49</v>
      </c>
      <c r="CP496" s="22">
        <v>1.6666666666666667</v>
      </c>
      <c r="CQ496" s="22">
        <v>0</v>
      </c>
      <c r="CR496" s="22">
        <v>0</v>
      </c>
      <c r="CS496" s="22">
        <v>28</v>
      </c>
      <c r="CT496" s="22">
        <v>0</v>
      </c>
      <c r="CU496" s="22">
        <v>2118.3333333333335</v>
      </c>
      <c r="CV496" s="22">
        <v>3.6666666666666665</v>
      </c>
      <c r="CW496" s="22">
        <v>317.66666666666669</v>
      </c>
      <c r="CX496" s="22">
        <v>1138.6666666666667</v>
      </c>
      <c r="CY496" s="22">
        <v>1798.3333333333333</v>
      </c>
      <c r="CZ496" s="22">
        <v>59.666666666666664</v>
      </c>
      <c r="DA496" s="22">
        <v>0.66666666666666663</v>
      </c>
      <c r="DB496" s="22">
        <v>0</v>
      </c>
      <c r="DC496" s="22">
        <v>1.6666666666666667</v>
      </c>
      <c r="DD496" s="22">
        <v>4</v>
      </c>
      <c r="DE496" s="22">
        <v>5632</v>
      </c>
      <c r="DF496" s="22">
        <v>1206</v>
      </c>
      <c r="DG496" s="22">
        <v>209.33333333333331</v>
      </c>
      <c r="DH496" s="22">
        <v>4289</v>
      </c>
      <c r="DI496" s="22">
        <v>322.66666666666663</v>
      </c>
      <c r="DJ496" s="22">
        <v>236.66666666666669</v>
      </c>
      <c r="DK496" s="22">
        <v>27896.333333333332</v>
      </c>
      <c r="DL496" s="22">
        <v>369.66666666666663</v>
      </c>
      <c r="DM496" s="22">
        <v>85624.666666666672</v>
      </c>
      <c r="DN496" s="22">
        <v>40494.333333333336</v>
      </c>
      <c r="DO496" s="22">
        <v>239.66666666666666</v>
      </c>
      <c r="DP496" s="27">
        <v>2272</v>
      </c>
      <c r="DQ496" s="57">
        <f t="shared" si="392"/>
        <v>0.33333333333333326</v>
      </c>
      <c r="DR496" s="57" t="str">
        <f t="shared" si="352"/>
        <v xml:space="preserve"> </v>
      </c>
      <c r="DS496" s="57" t="str">
        <f t="shared" si="353"/>
        <v xml:space="preserve"> </v>
      </c>
      <c r="DT496" s="57">
        <f t="shared" si="354"/>
        <v>1.5266990291262132</v>
      </c>
      <c r="DU496" s="57" t="str">
        <f t="shared" si="355"/>
        <v xml:space="preserve"> </v>
      </c>
      <c r="DV496" s="57" t="str">
        <f t="shared" si="356"/>
        <v xml:space="preserve"> </v>
      </c>
      <c r="DW496" s="57">
        <f t="shared" si="357"/>
        <v>-0.44186046511627908</v>
      </c>
      <c r="DX496" s="57" t="str">
        <f t="shared" si="358"/>
        <v xml:space="preserve"> </v>
      </c>
      <c r="DY496" s="57">
        <f t="shared" si="359"/>
        <v>-1</v>
      </c>
      <c r="DZ496" s="57">
        <f t="shared" si="360"/>
        <v>-1</v>
      </c>
      <c r="EA496" s="57">
        <f t="shared" si="361"/>
        <v>-0.76595744680851063</v>
      </c>
      <c r="EB496" s="57">
        <f t="shared" si="362"/>
        <v>-1</v>
      </c>
      <c r="EC496" s="57" t="str">
        <f t="shared" si="363"/>
        <v xml:space="preserve"> </v>
      </c>
      <c r="ED496" s="57">
        <f t="shared" si="364"/>
        <v>-1</v>
      </c>
      <c r="EE496" s="57" t="str">
        <f t="shared" si="365"/>
        <v xml:space="preserve"> </v>
      </c>
      <c r="EF496" s="57">
        <f t="shared" si="366"/>
        <v>3.3235294117647056</v>
      </c>
      <c r="EG496" s="57">
        <f t="shared" si="367"/>
        <v>-0.65714285714285714</v>
      </c>
      <c r="EH496" s="57" t="str">
        <f t="shared" si="368"/>
        <v xml:space="preserve"> </v>
      </c>
      <c r="EI496" s="57" t="str">
        <f t="shared" si="369"/>
        <v xml:space="preserve"> </v>
      </c>
      <c r="EJ496" s="57" t="str">
        <f t="shared" si="370"/>
        <v xml:space="preserve"> </v>
      </c>
      <c r="EK496" s="57" t="str">
        <f t="shared" si="371"/>
        <v xml:space="preserve"> </v>
      </c>
      <c r="EL496" s="57" t="str">
        <f t="shared" si="372"/>
        <v xml:space="preserve"> </v>
      </c>
      <c r="EM496" s="57" t="str">
        <f t="shared" si="373"/>
        <v xml:space="preserve"> </v>
      </c>
      <c r="EN496" s="57">
        <f t="shared" si="374"/>
        <v>-1</v>
      </c>
      <c r="EO496" s="57">
        <f t="shared" si="375"/>
        <v>-0.97835497835497831</v>
      </c>
      <c r="EP496" s="57">
        <f t="shared" si="376"/>
        <v>-0.96598639455782309</v>
      </c>
      <c r="EQ496" s="57" t="str">
        <f t="shared" si="377"/>
        <v xml:space="preserve"> </v>
      </c>
      <c r="ER496" s="57">
        <f t="shared" si="378"/>
        <v>-1</v>
      </c>
      <c r="ES496" s="57">
        <f t="shared" si="379"/>
        <v>-0.99826907946498822</v>
      </c>
      <c r="ET496" s="57">
        <f t="shared" si="380"/>
        <v>2.5844700944386148</v>
      </c>
      <c r="EU496" s="57">
        <f t="shared" si="381"/>
        <v>-0.9668211306765524</v>
      </c>
      <c r="EV496" s="57">
        <f t="shared" si="382"/>
        <v>-1</v>
      </c>
      <c r="EW496" s="57">
        <f t="shared" si="383"/>
        <v>1.4</v>
      </c>
      <c r="EX496" s="57">
        <f t="shared" si="384"/>
        <v>-0.78586647727272729</v>
      </c>
      <c r="EY496" s="57">
        <f t="shared" si="385"/>
        <v>19.488853503184714</v>
      </c>
      <c r="EZ496" s="57">
        <f t="shared" si="386"/>
        <v>-0.26652892561983454</v>
      </c>
      <c r="FA496" s="57">
        <f t="shared" si="387"/>
        <v>-0.98674855715804943</v>
      </c>
      <c r="FB496" s="57">
        <f t="shared" si="388"/>
        <v>-0.52707163823508796</v>
      </c>
      <c r="FC496" s="57">
        <f t="shared" si="389"/>
        <v>8.4798331015299038</v>
      </c>
    </row>
    <row r="497" spans="1:159">
      <c r="A497" s="19" t="s">
        <v>820</v>
      </c>
      <c r="B497" s="20" t="s">
        <v>577</v>
      </c>
      <c r="C497" s="21">
        <v>0</v>
      </c>
      <c r="D497" s="21">
        <v>1</v>
      </c>
      <c r="E497" s="21">
        <v>0</v>
      </c>
      <c r="F497" s="21">
        <v>1</v>
      </c>
      <c r="G497" s="21">
        <v>67437</v>
      </c>
      <c r="H497" s="22">
        <v>16410</v>
      </c>
      <c r="I497" s="22">
        <f t="shared" si="348"/>
        <v>56599</v>
      </c>
      <c r="J497" s="22">
        <f t="shared" si="348"/>
        <v>7929</v>
      </c>
      <c r="K497" s="23">
        <f t="shared" si="349"/>
        <v>0.8392870382727583</v>
      </c>
      <c r="L497" s="23">
        <f t="shared" si="349"/>
        <v>0.48318098720292507</v>
      </c>
      <c r="M497" s="22">
        <v>10838</v>
      </c>
      <c r="N497" s="22">
        <v>8481</v>
      </c>
      <c r="O497" s="22">
        <v>97286</v>
      </c>
      <c r="P497" s="22">
        <v>241510</v>
      </c>
      <c r="Q497" s="22">
        <v>29032</v>
      </c>
      <c r="R497" s="22">
        <v>84332</v>
      </c>
      <c r="S497" s="22">
        <v>4802198.2861050721</v>
      </c>
      <c r="T497" s="22">
        <v>11016518.953112654</v>
      </c>
      <c r="U497" s="22">
        <v>2297705.5162167111</v>
      </c>
      <c r="V497" s="22">
        <v>5340688.3179032765</v>
      </c>
      <c r="W497" s="22">
        <v>2504492.7698883465</v>
      </c>
      <c r="X497" s="22">
        <v>5675830.6352093006</v>
      </c>
      <c r="Y497" s="24">
        <v>589.85907324057393</v>
      </c>
      <c r="Z497" s="24">
        <v>984.94954935850251</v>
      </c>
      <c r="AA497" s="24">
        <v>1277.7734345736533</v>
      </c>
      <c r="AB497" s="24">
        <v>1297.4594275308446</v>
      </c>
      <c r="AC497" s="25">
        <v>2.1662351102845774</v>
      </c>
      <c r="AD497" s="25">
        <v>1.3172851628551734</v>
      </c>
      <c r="AE497" s="23">
        <f t="shared" si="350"/>
        <v>0.6080988885283658</v>
      </c>
      <c r="AF497" s="25">
        <v>1.9963783941408004</v>
      </c>
      <c r="AG497" s="25">
        <v>1.4375296036123684</v>
      </c>
      <c r="AH497" s="23">
        <f t="shared" si="351"/>
        <v>0.72006870432548986</v>
      </c>
      <c r="AI497" s="26">
        <f t="shared" si="344"/>
        <v>8.6576804450771316E-2</v>
      </c>
      <c r="AJ497" s="26">
        <f t="shared" si="345"/>
        <v>8.800348546332315E-2</v>
      </c>
      <c r="AK497" s="26">
        <f t="shared" si="390"/>
        <v>9.5187496855758669E-2</v>
      </c>
      <c r="AL497" s="26">
        <f t="shared" si="391"/>
        <v>0.11252952271125816</v>
      </c>
      <c r="AM497" s="26">
        <f t="shared" si="346"/>
        <v>-0.13179749632029503</v>
      </c>
      <c r="AN497" s="26">
        <f t="shared" si="347"/>
        <v>-2.422476488087566E-2</v>
      </c>
      <c r="AO497" s="23">
        <v>531.4</v>
      </c>
      <c r="AP497" s="23">
        <v>530</v>
      </c>
      <c r="AQ497" s="22">
        <v>49994.666666666664</v>
      </c>
      <c r="AR497" s="22">
        <v>37540.000000000007</v>
      </c>
      <c r="AS497" s="22">
        <v>0</v>
      </c>
      <c r="AT497" s="22">
        <v>0</v>
      </c>
      <c r="AU497" s="22">
        <v>43.333333333333336</v>
      </c>
      <c r="AV497" s="22">
        <v>75</v>
      </c>
      <c r="AW497" s="22">
        <v>393.00000000000006</v>
      </c>
      <c r="AX497" s="22">
        <v>46</v>
      </c>
      <c r="AY497" s="22">
        <v>46.666666666666664</v>
      </c>
      <c r="AZ497" s="22">
        <v>0</v>
      </c>
      <c r="BA497" s="22">
        <v>753</v>
      </c>
      <c r="BB497" s="22">
        <v>264.66666666666663</v>
      </c>
      <c r="BC497" s="22">
        <v>225</v>
      </c>
      <c r="BD497" s="22">
        <v>1199.6666666666667</v>
      </c>
      <c r="BE497" s="22">
        <v>1697</v>
      </c>
      <c r="BF497" s="22">
        <v>304.33333333333331</v>
      </c>
      <c r="BG497" s="22">
        <v>11344</v>
      </c>
      <c r="BH497" s="22">
        <v>1155</v>
      </c>
      <c r="BI497" s="22">
        <v>5464.666666666667</v>
      </c>
      <c r="BJ497" s="22">
        <v>1011</v>
      </c>
      <c r="BK497" s="22">
        <v>502</v>
      </c>
      <c r="BL497" s="22">
        <v>2968.333333333333</v>
      </c>
      <c r="BM497" s="22">
        <v>25345.666666666664</v>
      </c>
      <c r="BN497" s="22">
        <v>21678.000000000004</v>
      </c>
      <c r="BO497" s="22">
        <v>3346</v>
      </c>
      <c r="BP497" s="22">
        <v>7664</v>
      </c>
      <c r="BQ497" s="22">
        <v>305</v>
      </c>
      <c r="BR497" s="22">
        <v>205</v>
      </c>
      <c r="BS497" s="22">
        <v>341</v>
      </c>
      <c r="BT497" s="22">
        <v>845.66666666666663</v>
      </c>
      <c r="BU497" s="22">
        <v>2184</v>
      </c>
      <c r="BV497" s="22">
        <v>1585.6666666666667</v>
      </c>
      <c r="BW497" s="22">
        <v>0</v>
      </c>
      <c r="BX497" s="22">
        <v>0</v>
      </c>
      <c r="BY497" s="22">
        <v>0</v>
      </c>
      <c r="BZ497" s="22">
        <v>0</v>
      </c>
      <c r="CA497" s="22">
        <v>299.33333333333331</v>
      </c>
      <c r="CB497" s="22">
        <v>16.333333333333336</v>
      </c>
      <c r="CC497" s="22">
        <v>1149</v>
      </c>
      <c r="CD497" s="22">
        <v>373.66666666666663</v>
      </c>
      <c r="CE497" s="22">
        <v>0</v>
      </c>
      <c r="CF497" s="22">
        <v>0</v>
      </c>
      <c r="CG497" s="22">
        <v>457.66666666666669</v>
      </c>
      <c r="CH497" s="22">
        <v>98.333333333333329</v>
      </c>
      <c r="CI497" s="22">
        <v>0</v>
      </c>
      <c r="CJ497" s="22">
        <v>0</v>
      </c>
      <c r="CK497" s="22">
        <v>278</v>
      </c>
      <c r="CL497" s="22">
        <v>1097.3333333333333</v>
      </c>
      <c r="CM497" s="22">
        <v>4560</v>
      </c>
      <c r="CN497" s="22">
        <v>640.33333333333337</v>
      </c>
      <c r="CO497" s="22">
        <v>67.666666666666671</v>
      </c>
      <c r="CP497" s="22">
        <v>427.33333333333331</v>
      </c>
      <c r="CQ497" s="22">
        <v>501.66666666666669</v>
      </c>
      <c r="CR497" s="22">
        <v>0</v>
      </c>
      <c r="CS497" s="22">
        <v>3718.6666666666665</v>
      </c>
      <c r="CT497" s="22">
        <v>213</v>
      </c>
      <c r="CU497" s="22">
        <v>5905.333333333333</v>
      </c>
      <c r="CV497" s="22">
        <v>7.333333333333333</v>
      </c>
      <c r="CW497" s="22">
        <v>5288.3333333333339</v>
      </c>
      <c r="CX497" s="22">
        <v>30142</v>
      </c>
      <c r="CY497" s="22">
        <v>387</v>
      </c>
      <c r="CZ497" s="22">
        <v>1155.6666666666665</v>
      </c>
      <c r="DA497" s="22">
        <v>178.66666666666669</v>
      </c>
      <c r="DB497" s="22">
        <v>12.666666666666666</v>
      </c>
      <c r="DC497" s="22">
        <v>15</v>
      </c>
      <c r="DD497" s="22">
        <v>98.666666666666671</v>
      </c>
      <c r="DE497" s="22">
        <v>42329.999999999993</v>
      </c>
      <c r="DF497" s="22">
        <v>31416.333333333332</v>
      </c>
      <c r="DG497" s="22">
        <v>7265</v>
      </c>
      <c r="DH497" s="22">
        <v>59678</v>
      </c>
      <c r="DI497" s="22">
        <v>88256.666666666657</v>
      </c>
      <c r="DJ497" s="22">
        <v>677</v>
      </c>
      <c r="DK497" s="22">
        <v>982226.66666666663</v>
      </c>
      <c r="DL497" s="22">
        <v>48611.333333333336</v>
      </c>
      <c r="DM497" s="22">
        <v>86100</v>
      </c>
      <c r="DN497" s="22">
        <v>1894324.6666666667</v>
      </c>
      <c r="DO497" s="22">
        <v>11160</v>
      </c>
      <c r="DP497" s="27">
        <v>78353</v>
      </c>
      <c r="DQ497" s="57">
        <f t="shared" si="392"/>
        <v>-0.24911990612331969</v>
      </c>
      <c r="DR497" s="57" t="str">
        <f t="shared" si="352"/>
        <v xml:space="preserve"> </v>
      </c>
      <c r="DS497" s="57">
        <f t="shared" si="353"/>
        <v>0.73076923076923062</v>
      </c>
      <c r="DT497" s="57">
        <f t="shared" si="354"/>
        <v>-0.88295165394402042</v>
      </c>
      <c r="DU497" s="57">
        <f t="shared" si="355"/>
        <v>-1</v>
      </c>
      <c r="DV497" s="57">
        <f t="shared" si="356"/>
        <v>-0.64851704293935375</v>
      </c>
      <c r="DW497" s="57">
        <f t="shared" si="357"/>
        <v>4.3318518518518525</v>
      </c>
      <c r="DX497" s="57">
        <f t="shared" si="358"/>
        <v>-0.82066391671577299</v>
      </c>
      <c r="DY497" s="57">
        <f t="shared" si="359"/>
        <v>-0.8981840620592384</v>
      </c>
      <c r="DZ497" s="57">
        <f t="shared" si="360"/>
        <v>-0.81499329022813227</v>
      </c>
      <c r="EA497" s="57">
        <f t="shared" si="361"/>
        <v>4.9130146082337314</v>
      </c>
      <c r="EB497" s="57">
        <f t="shared" si="362"/>
        <v>-0.14470586688059739</v>
      </c>
      <c r="EC497" s="57">
        <f t="shared" si="363"/>
        <v>1.2904961147638971</v>
      </c>
      <c r="ED497" s="57">
        <f t="shared" si="364"/>
        <v>-0.32786885245901642</v>
      </c>
      <c r="EE497" s="57">
        <f t="shared" si="365"/>
        <v>1.479960899315738</v>
      </c>
      <c r="EF497" s="57">
        <f t="shared" si="366"/>
        <v>-0.27396214896214888</v>
      </c>
      <c r="EG497" s="57" t="str">
        <f t="shared" si="367"/>
        <v xml:space="preserve"> </v>
      </c>
      <c r="EH497" s="57" t="str">
        <f t="shared" si="368"/>
        <v xml:space="preserve"> </v>
      </c>
      <c r="EI497" s="57">
        <f t="shared" si="369"/>
        <v>-0.94543429844097993</v>
      </c>
      <c r="EJ497" s="57">
        <f t="shared" si="370"/>
        <v>-0.67478967217870611</v>
      </c>
      <c r="EK497" s="57" t="str">
        <f t="shared" si="371"/>
        <v xml:space="preserve"> </v>
      </c>
      <c r="EL497" s="57">
        <f t="shared" si="372"/>
        <v>-0.78514202476329209</v>
      </c>
      <c r="EM497" s="57" t="str">
        <f t="shared" si="373"/>
        <v xml:space="preserve"> </v>
      </c>
      <c r="EN497" s="57">
        <f t="shared" si="374"/>
        <v>2.9472422062350119</v>
      </c>
      <c r="EO497" s="57">
        <f t="shared" si="375"/>
        <v>-0.85957602339181283</v>
      </c>
      <c r="EP497" s="57">
        <f t="shared" si="376"/>
        <v>5.3152709359605907</v>
      </c>
      <c r="EQ497" s="57">
        <f t="shared" si="377"/>
        <v>-1</v>
      </c>
      <c r="ER497" s="57">
        <f t="shared" si="378"/>
        <v>-0.94272140552169237</v>
      </c>
      <c r="ES497" s="57">
        <f t="shared" si="379"/>
        <v>-0.998758184691804</v>
      </c>
      <c r="ET497" s="57">
        <f t="shared" si="380"/>
        <v>4.6997163567601632</v>
      </c>
      <c r="EU497" s="57">
        <f t="shared" si="381"/>
        <v>1.9862187769164508</v>
      </c>
      <c r="EV497" s="57">
        <f t="shared" si="382"/>
        <v>-0.92910447761194037</v>
      </c>
      <c r="EW497" s="57">
        <f t="shared" si="383"/>
        <v>5.5777777777777784</v>
      </c>
      <c r="EX497" s="57">
        <f t="shared" si="384"/>
        <v>-0.25782345066540657</v>
      </c>
      <c r="EY497" s="57">
        <f t="shared" si="385"/>
        <v>7.214452856159669</v>
      </c>
      <c r="EZ497" s="57">
        <f t="shared" si="386"/>
        <v>-0.99232919137364506</v>
      </c>
      <c r="FA497" s="57">
        <f t="shared" si="387"/>
        <v>-0.95050904747037346</v>
      </c>
      <c r="FB497" s="57">
        <f t="shared" si="388"/>
        <v>21.001447928765003</v>
      </c>
      <c r="FC497" s="57">
        <f t="shared" si="389"/>
        <v>6.0208781362007171</v>
      </c>
    </row>
    <row r="498" spans="1:159">
      <c r="A498" s="19" t="s">
        <v>821</v>
      </c>
      <c r="B498" s="20" t="s">
        <v>579</v>
      </c>
      <c r="C498" s="21">
        <v>0</v>
      </c>
      <c r="D498" s="21">
        <v>1</v>
      </c>
      <c r="E498" s="21">
        <v>0</v>
      </c>
      <c r="F498" s="21">
        <v>1</v>
      </c>
      <c r="G498" s="21">
        <v>19508</v>
      </c>
      <c r="H498" s="22">
        <v>21189</v>
      </c>
      <c r="I498" s="22">
        <f t="shared" si="348"/>
        <v>8577</v>
      </c>
      <c r="J498" s="22">
        <f t="shared" si="348"/>
        <v>12594</v>
      </c>
      <c r="K498" s="23">
        <f t="shared" si="349"/>
        <v>0.43966577814230057</v>
      </c>
      <c r="L498" s="23">
        <f t="shared" si="349"/>
        <v>0.59436500070791454</v>
      </c>
      <c r="M498" s="22">
        <v>10931</v>
      </c>
      <c r="N498" s="22">
        <v>8595</v>
      </c>
      <c r="O498" s="22">
        <v>113417</v>
      </c>
      <c r="P498" s="22">
        <v>308827</v>
      </c>
      <c r="Q498" s="22">
        <v>33728</v>
      </c>
      <c r="R498" s="22">
        <v>80124</v>
      </c>
      <c r="S498" s="22">
        <v>6520834.2356592631</v>
      </c>
      <c r="T498" s="22">
        <v>17821818.079622794</v>
      </c>
      <c r="U498" s="22">
        <v>3516490.2899883604</v>
      </c>
      <c r="V498" s="22">
        <v>10816855.943861699</v>
      </c>
      <c r="W498" s="22">
        <v>3004343.9456708999</v>
      </c>
      <c r="X498" s="22">
        <v>7004962.1357611185</v>
      </c>
      <c r="Y498" s="24">
        <v>596.81597382330767</v>
      </c>
      <c r="Z498" s="24">
        <v>1137.3022124292086</v>
      </c>
      <c r="AA498" s="24">
        <v>2241.5125174682858</v>
      </c>
      <c r="AB498" s="24">
        <v>2157.1634596238596</v>
      </c>
      <c r="AC498" s="25">
        <v>3.7557850590170432</v>
      </c>
      <c r="AD498" s="25">
        <v>1.8967372401538631</v>
      </c>
      <c r="AE498" s="23">
        <f t="shared" si="350"/>
        <v>0.50501751573884623</v>
      </c>
      <c r="AF498" s="25">
        <v>2.2325084280947673</v>
      </c>
      <c r="AG498" s="25">
        <v>1.7991212098417444</v>
      </c>
      <c r="AH498" s="23">
        <f t="shared" si="351"/>
        <v>0.80587431930867215</v>
      </c>
      <c r="AI498" s="26">
        <f t="shared" si="344"/>
        <v>0.10577020730563058</v>
      </c>
      <c r="AJ498" s="26">
        <f t="shared" si="345"/>
        <v>0.11892032379299988</v>
      </c>
      <c r="AK498" s="26">
        <f t="shared" si="390"/>
        <v>0.10535991378459797</v>
      </c>
      <c r="AL498" s="26">
        <f t="shared" si="391"/>
        <v>9.0378308642450333E-2</v>
      </c>
      <c r="AM498" s="26">
        <f t="shared" si="346"/>
        <v>8.3000097882499624E-3</v>
      </c>
      <c r="AN498" s="26">
        <f t="shared" si="347"/>
        <v>-2.375550331997367E-2</v>
      </c>
      <c r="AO498" s="23">
        <v>412.90000000000003</v>
      </c>
      <c r="AP498" s="23">
        <v>419.1</v>
      </c>
      <c r="AQ498" s="22">
        <v>18205.333333333332</v>
      </c>
      <c r="AR498" s="22">
        <v>32342</v>
      </c>
      <c r="AS498" s="22">
        <v>0</v>
      </c>
      <c r="AT498" s="22">
        <v>0</v>
      </c>
      <c r="AU498" s="22">
        <v>0</v>
      </c>
      <c r="AV498" s="22">
        <v>0</v>
      </c>
      <c r="AW498" s="22">
        <v>41</v>
      </c>
      <c r="AX498" s="22">
        <v>26.333333333333332</v>
      </c>
      <c r="AY498" s="22">
        <v>0</v>
      </c>
      <c r="AZ498" s="22">
        <v>0</v>
      </c>
      <c r="BA498" s="22">
        <v>33.666666666666671</v>
      </c>
      <c r="BB498" s="22">
        <v>531</v>
      </c>
      <c r="BC498" s="22">
        <v>246</v>
      </c>
      <c r="BD498" s="22">
        <v>622.33333333333326</v>
      </c>
      <c r="BE498" s="22">
        <v>0</v>
      </c>
      <c r="BF498" s="22">
        <v>0</v>
      </c>
      <c r="BG498" s="22">
        <v>2195</v>
      </c>
      <c r="BH498" s="22">
        <v>1642.6666666666665</v>
      </c>
      <c r="BI498" s="22">
        <v>4063.3333333333335</v>
      </c>
      <c r="BJ498" s="22">
        <v>7553.3333333333339</v>
      </c>
      <c r="BK498" s="22">
        <v>1768.3333333333335</v>
      </c>
      <c r="BL498" s="22">
        <v>2552.3333333333335</v>
      </c>
      <c r="BM498" s="22">
        <v>9516.6666666666679</v>
      </c>
      <c r="BN498" s="22">
        <v>16055.333333333334</v>
      </c>
      <c r="BO498" s="22">
        <v>302.33333333333331</v>
      </c>
      <c r="BP498" s="22">
        <v>3073.3333333333335</v>
      </c>
      <c r="BQ498" s="22">
        <v>0</v>
      </c>
      <c r="BR498" s="22">
        <v>0</v>
      </c>
      <c r="BS498" s="22">
        <v>21.333333333333332</v>
      </c>
      <c r="BT498" s="22">
        <v>154.66666666666669</v>
      </c>
      <c r="BU498" s="22">
        <v>915</v>
      </c>
      <c r="BV498" s="22">
        <v>636</v>
      </c>
      <c r="BW498" s="22">
        <v>0</v>
      </c>
      <c r="BX498" s="22">
        <v>0</v>
      </c>
      <c r="BY498" s="22">
        <v>0</v>
      </c>
      <c r="BZ498" s="22">
        <v>0</v>
      </c>
      <c r="CA498" s="22">
        <v>6.333333333333333</v>
      </c>
      <c r="CB498" s="22">
        <v>15.666666666666666</v>
      </c>
      <c r="CC498" s="22">
        <v>895.33333333333337</v>
      </c>
      <c r="CD498" s="22">
        <v>536.33333333333337</v>
      </c>
      <c r="CE498" s="22">
        <v>0</v>
      </c>
      <c r="CF498" s="22">
        <v>0</v>
      </c>
      <c r="CG498" s="22">
        <v>2</v>
      </c>
      <c r="CH498" s="22">
        <v>21.666666666666668</v>
      </c>
      <c r="CI498" s="22">
        <v>7</v>
      </c>
      <c r="CJ498" s="22">
        <v>0</v>
      </c>
      <c r="CK498" s="22">
        <v>4.333333333333333</v>
      </c>
      <c r="CL498" s="22">
        <v>62.333333333333329</v>
      </c>
      <c r="CM498" s="22">
        <v>123.66666666666666</v>
      </c>
      <c r="CN498" s="22">
        <v>483.33333333333331</v>
      </c>
      <c r="CO498" s="22">
        <v>62</v>
      </c>
      <c r="CP498" s="22">
        <v>361.33333333333331</v>
      </c>
      <c r="CQ498" s="22">
        <v>0</v>
      </c>
      <c r="CR498" s="22">
        <v>0</v>
      </c>
      <c r="CS498" s="22">
        <v>53.333333333333329</v>
      </c>
      <c r="CT498" s="22">
        <v>122</v>
      </c>
      <c r="CU498" s="22">
        <v>4376</v>
      </c>
      <c r="CV498" s="22">
        <v>0</v>
      </c>
      <c r="CW498" s="22">
        <v>3762</v>
      </c>
      <c r="CX498" s="22">
        <v>35533.333333333328</v>
      </c>
      <c r="CY498" s="22">
        <v>505.33333333333337</v>
      </c>
      <c r="CZ498" s="22">
        <v>1064</v>
      </c>
      <c r="DA498" s="22">
        <v>107</v>
      </c>
      <c r="DB498" s="22">
        <v>0</v>
      </c>
      <c r="DC498" s="22">
        <v>0</v>
      </c>
      <c r="DD498" s="22">
        <v>141.33333333333334</v>
      </c>
      <c r="DE498" s="22">
        <v>27860</v>
      </c>
      <c r="DF498" s="22">
        <v>36738.666666666672</v>
      </c>
      <c r="DG498" s="22">
        <v>138.66666666666669</v>
      </c>
      <c r="DH498" s="22">
        <v>53004</v>
      </c>
      <c r="DI498" s="22">
        <v>106365.33333333334</v>
      </c>
      <c r="DJ498" s="22">
        <v>304.33333333333331</v>
      </c>
      <c r="DK498" s="22">
        <v>682106</v>
      </c>
      <c r="DL498" s="22">
        <v>166965.33333333334</v>
      </c>
      <c r="DM498" s="22">
        <v>39903.666666666672</v>
      </c>
      <c r="DN498" s="22">
        <v>2472309</v>
      </c>
      <c r="DO498" s="22">
        <v>9396.3333333333321</v>
      </c>
      <c r="DP498" s="27">
        <v>52628.666666666672</v>
      </c>
      <c r="DQ498" s="57">
        <f t="shared" si="392"/>
        <v>0.77651237732532596</v>
      </c>
      <c r="DR498" s="57" t="str">
        <f t="shared" si="352"/>
        <v xml:space="preserve"> </v>
      </c>
      <c r="DS498" s="57" t="str">
        <f t="shared" si="353"/>
        <v xml:space="preserve"> </v>
      </c>
      <c r="DT498" s="57">
        <f t="shared" si="354"/>
        <v>-0.35772357723577242</v>
      </c>
      <c r="DU498" s="57" t="str">
        <f t="shared" si="355"/>
        <v xml:space="preserve"> </v>
      </c>
      <c r="DV498" s="57">
        <f t="shared" si="356"/>
        <v>14.772277227722769</v>
      </c>
      <c r="DW498" s="57">
        <f t="shared" si="357"/>
        <v>1.5298102981029809</v>
      </c>
      <c r="DX498" s="57" t="str">
        <f t="shared" si="358"/>
        <v xml:space="preserve"> </v>
      </c>
      <c r="DY498" s="57">
        <f t="shared" si="359"/>
        <v>-0.25163249810174648</v>
      </c>
      <c r="DZ498" s="57">
        <f t="shared" si="360"/>
        <v>0.85890073831009039</v>
      </c>
      <c r="EA498" s="57">
        <f t="shared" si="361"/>
        <v>0.4433553251649387</v>
      </c>
      <c r="EB498" s="57">
        <f t="shared" si="362"/>
        <v>0.68707530647985982</v>
      </c>
      <c r="EC498" s="57">
        <f t="shared" si="363"/>
        <v>9.1653803748621847</v>
      </c>
      <c r="ED498" s="57" t="str">
        <f t="shared" si="364"/>
        <v xml:space="preserve"> </v>
      </c>
      <c r="EE498" s="57">
        <f t="shared" si="365"/>
        <v>6.2500000000000009</v>
      </c>
      <c r="EF498" s="57">
        <f t="shared" si="366"/>
        <v>-0.30491803278688523</v>
      </c>
      <c r="EG498" s="57" t="str">
        <f t="shared" si="367"/>
        <v xml:space="preserve"> </v>
      </c>
      <c r="EH498" s="57" t="str">
        <f t="shared" si="368"/>
        <v xml:space="preserve"> </v>
      </c>
      <c r="EI498" s="57">
        <f t="shared" si="369"/>
        <v>1.4736842105263159</v>
      </c>
      <c r="EJ498" s="57">
        <f t="shared" si="370"/>
        <v>-0.40096798212956064</v>
      </c>
      <c r="EK498" s="57" t="str">
        <f t="shared" si="371"/>
        <v xml:space="preserve"> </v>
      </c>
      <c r="EL498" s="57">
        <f t="shared" si="372"/>
        <v>9.8333333333333339</v>
      </c>
      <c r="EM498" s="57">
        <f t="shared" si="373"/>
        <v>-1</v>
      </c>
      <c r="EN498" s="57">
        <f t="shared" si="374"/>
        <v>13.384615384615385</v>
      </c>
      <c r="EO498" s="57">
        <f t="shared" si="375"/>
        <v>2.9083557951482479</v>
      </c>
      <c r="EP498" s="57">
        <f t="shared" si="376"/>
        <v>4.8279569892473111</v>
      </c>
      <c r="EQ498" s="57" t="str">
        <f t="shared" si="377"/>
        <v xml:space="preserve"> </v>
      </c>
      <c r="ER498" s="57">
        <f t="shared" si="378"/>
        <v>1.2875000000000001</v>
      </c>
      <c r="ES498" s="57">
        <f t="shared" si="379"/>
        <v>-1</v>
      </c>
      <c r="ET498" s="57">
        <f t="shared" si="380"/>
        <v>8.4453304979620754</v>
      </c>
      <c r="EU498" s="57">
        <f t="shared" si="381"/>
        <v>1.105540897097625</v>
      </c>
      <c r="EV498" s="57">
        <f t="shared" si="382"/>
        <v>-1</v>
      </c>
      <c r="EW498" s="57" t="str">
        <f t="shared" si="383"/>
        <v xml:space="preserve"> </v>
      </c>
      <c r="EX498" s="57">
        <f t="shared" si="384"/>
        <v>0.31868868150275209</v>
      </c>
      <c r="EY498" s="57">
        <f t="shared" si="385"/>
        <v>381.24038461538458</v>
      </c>
      <c r="EZ498" s="57">
        <f t="shared" si="386"/>
        <v>-0.99713879208764755</v>
      </c>
      <c r="FA498" s="57">
        <f t="shared" si="387"/>
        <v>-0.75522084055361871</v>
      </c>
      <c r="FB498" s="57">
        <f t="shared" si="388"/>
        <v>60.95693795891772</v>
      </c>
      <c r="FC498" s="57">
        <f t="shared" si="389"/>
        <v>4.6009791053247735</v>
      </c>
    </row>
    <row r="499" spans="1:159">
      <c r="A499" s="19" t="s">
        <v>822</v>
      </c>
      <c r="B499" s="20" t="s">
        <v>581</v>
      </c>
      <c r="C499" s="21">
        <v>0</v>
      </c>
      <c r="D499" s="21">
        <v>1</v>
      </c>
      <c r="E499" s="21">
        <v>0</v>
      </c>
      <c r="F499" s="21">
        <v>1</v>
      </c>
      <c r="G499" s="21">
        <v>11924</v>
      </c>
      <c r="H499" s="22">
        <v>11949</v>
      </c>
      <c r="I499" s="22">
        <f t="shared" si="348"/>
        <v>5884</v>
      </c>
      <c r="J499" s="22">
        <f t="shared" si="348"/>
        <v>6998</v>
      </c>
      <c r="K499" s="23">
        <f t="shared" si="349"/>
        <v>0.49345857094934586</v>
      </c>
      <c r="L499" s="23">
        <f t="shared" si="349"/>
        <v>0.58565570340614281</v>
      </c>
      <c r="M499" s="22">
        <v>6040</v>
      </c>
      <c r="N499" s="22">
        <v>4951</v>
      </c>
      <c r="O499" s="22">
        <v>63336</v>
      </c>
      <c r="P499" s="22">
        <v>218056</v>
      </c>
      <c r="Q499" s="22">
        <v>22305</v>
      </c>
      <c r="R499" s="22">
        <v>79746</v>
      </c>
      <c r="S499" s="22">
        <v>3431176.3551748805</v>
      </c>
      <c r="T499" s="22">
        <v>10266469.627331834</v>
      </c>
      <c r="U499" s="22">
        <v>1824607.8608860762</v>
      </c>
      <c r="V499" s="22">
        <v>7082570.6657744693</v>
      </c>
      <c r="W499" s="22">
        <v>1606568.494288804</v>
      </c>
      <c r="X499" s="22">
        <v>3183898.9615573888</v>
      </c>
      <c r="Y499" s="24">
        <v>627.75018047356218</v>
      </c>
      <c r="Z499" s="24">
        <v>1309.1571973391699</v>
      </c>
      <c r="AA499" s="24">
        <v>1955.8756510236869</v>
      </c>
      <c r="AB499" s="24">
        <v>14338.754690716867</v>
      </c>
      <c r="AC499" s="25">
        <v>3.1156911011132062</v>
      </c>
      <c r="AD499" s="25">
        <v>10.952660780431897</v>
      </c>
      <c r="AE499" s="23">
        <f t="shared" si="350"/>
        <v>3.5153230615572313</v>
      </c>
      <c r="AF499" s="25">
        <v>3.7974348641487561</v>
      </c>
      <c r="AG499" s="25">
        <v>1.2484681795738677</v>
      </c>
      <c r="AH499" s="23">
        <f t="shared" si="351"/>
        <v>0.32876618671212626</v>
      </c>
      <c r="AI499" s="26">
        <f t="shared" si="344"/>
        <v>0.11582942198291213</v>
      </c>
      <c r="AJ499" s="26">
        <f t="shared" si="345"/>
        <v>0.14525484431982649</v>
      </c>
      <c r="AK499" s="26">
        <f t="shared" si="390"/>
        <v>0.13159687884928117</v>
      </c>
      <c r="AL499" s="26">
        <f t="shared" si="391"/>
        <v>0.135875332215462</v>
      </c>
      <c r="AM499" s="26">
        <f t="shared" si="346"/>
        <v>2.0946363962437431E-4</v>
      </c>
      <c r="AN499" s="26">
        <f t="shared" si="347"/>
        <v>-1.968511093592562E-2</v>
      </c>
      <c r="AO499" s="23">
        <v>483.9</v>
      </c>
      <c r="AP499" s="23">
        <v>491.1</v>
      </c>
      <c r="AQ499" s="22">
        <v>16206.333333333334</v>
      </c>
      <c r="AR499" s="22">
        <v>60209</v>
      </c>
      <c r="AS499" s="22">
        <v>0</v>
      </c>
      <c r="AT499" s="22">
        <v>0</v>
      </c>
      <c r="AU499" s="22">
        <v>0</v>
      </c>
      <c r="AV499" s="22">
        <v>153.33333333333334</v>
      </c>
      <c r="AW499" s="22">
        <v>23</v>
      </c>
      <c r="AX499" s="22">
        <v>6.6666666666666661</v>
      </c>
      <c r="AY499" s="22">
        <v>0.66666666666666663</v>
      </c>
      <c r="AZ499" s="22">
        <v>0</v>
      </c>
      <c r="BA499" s="22">
        <v>35.333333333333336</v>
      </c>
      <c r="BB499" s="22">
        <v>42</v>
      </c>
      <c r="BC499" s="22">
        <v>150.33333333333334</v>
      </c>
      <c r="BD499" s="22">
        <v>697.33333333333337</v>
      </c>
      <c r="BE499" s="22">
        <v>9.3333333333333339</v>
      </c>
      <c r="BF499" s="22">
        <v>112</v>
      </c>
      <c r="BG499" s="22">
        <v>269.66666666666669</v>
      </c>
      <c r="BH499" s="22">
        <v>4807</v>
      </c>
      <c r="BI499" s="22">
        <v>327.66666666666663</v>
      </c>
      <c r="BJ499" s="22">
        <v>1879</v>
      </c>
      <c r="BK499" s="22">
        <v>132.66666666666666</v>
      </c>
      <c r="BL499" s="22">
        <v>1285</v>
      </c>
      <c r="BM499" s="22">
        <v>10391.666666666666</v>
      </c>
      <c r="BN499" s="22">
        <v>13225.333333333332</v>
      </c>
      <c r="BO499" s="22">
        <v>4411</v>
      </c>
      <c r="BP499" s="22">
        <v>33506.666666666664</v>
      </c>
      <c r="BQ499" s="22">
        <v>0</v>
      </c>
      <c r="BR499" s="22">
        <v>0</v>
      </c>
      <c r="BS499" s="22">
        <v>220.33333333333334</v>
      </c>
      <c r="BT499" s="22">
        <v>4020.3333333333335</v>
      </c>
      <c r="BU499" s="22">
        <v>289.33333333333337</v>
      </c>
      <c r="BV499" s="22">
        <v>393.33333333333331</v>
      </c>
      <c r="BW499" s="22">
        <v>0</v>
      </c>
      <c r="BX499" s="22">
        <v>0</v>
      </c>
      <c r="BY499" s="22">
        <v>0</v>
      </c>
      <c r="BZ499" s="22">
        <v>0</v>
      </c>
      <c r="CA499" s="22">
        <v>120.66666666666666</v>
      </c>
      <c r="CB499" s="22">
        <v>24</v>
      </c>
      <c r="CC499" s="22">
        <v>126.33333333333333</v>
      </c>
      <c r="CD499" s="22">
        <v>44.333333333333329</v>
      </c>
      <c r="CE499" s="22">
        <v>0</v>
      </c>
      <c r="CF499" s="22">
        <v>0</v>
      </c>
      <c r="CG499" s="22">
        <v>6.666666666666667</v>
      </c>
      <c r="CH499" s="22">
        <v>91</v>
      </c>
      <c r="CI499" s="22">
        <v>0</v>
      </c>
      <c r="CJ499" s="22">
        <v>0</v>
      </c>
      <c r="CK499" s="22">
        <v>35.666666666666671</v>
      </c>
      <c r="CL499" s="22">
        <v>234</v>
      </c>
      <c r="CM499" s="22">
        <v>206.66666666666666</v>
      </c>
      <c r="CN499" s="22">
        <v>83.666666666666671</v>
      </c>
      <c r="CO499" s="22">
        <v>5</v>
      </c>
      <c r="CP499" s="22">
        <v>83.666666666666671</v>
      </c>
      <c r="CQ499" s="22">
        <v>68.666666666666671</v>
      </c>
      <c r="CR499" s="22">
        <v>0</v>
      </c>
      <c r="CS499" s="22">
        <v>133</v>
      </c>
      <c r="CT499" s="22">
        <v>0</v>
      </c>
      <c r="CU499" s="22">
        <v>2743</v>
      </c>
      <c r="CV499" s="22">
        <v>6.3333333333333339</v>
      </c>
      <c r="CW499" s="22">
        <v>2600</v>
      </c>
      <c r="CX499" s="22">
        <v>28051.333333333332</v>
      </c>
      <c r="CY499" s="22">
        <v>99.666666666666657</v>
      </c>
      <c r="CZ499" s="22">
        <v>650</v>
      </c>
      <c r="DA499" s="22">
        <v>41.333333333333336</v>
      </c>
      <c r="DB499" s="22">
        <v>0</v>
      </c>
      <c r="DC499" s="22">
        <v>2</v>
      </c>
      <c r="DD499" s="22">
        <v>65.666666666666671</v>
      </c>
      <c r="DE499" s="22">
        <v>19633.333333333336</v>
      </c>
      <c r="DF499" s="22">
        <v>28773.333333333336</v>
      </c>
      <c r="DG499" s="22">
        <v>436</v>
      </c>
      <c r="DH499" s="22">
        <v>29227.666666666664</v>
      </c>
      <c r="DI499" s="22">
        <v>25592.666666666668</v>
      </c>
      <c r="DJ499" s="22">
        <v>453.66666666666663</v>
      </c>
      <c r="DK499" s="22">
        <v>350000</v>
      </c>
      <c r="DL499" s="22">
        <v>26903.666666666664</v>
      </c>
      <c r="DM499" s="22">
        <v>50333.333333333328</v>
      </c>
      <c r="DN499" s="22">
        <v>891308.66666666674</v>
      </c>
      <c r="DO499" s="22">
        <v>7516.666666666667</v>
      </c>
      <c r="DP499" s="27">
        <v>40105.333333333336</v>
      </c>
      <c r="DQ499" s="57">
        <f t="shared" si="392"/>
        <v>2.7151525123922746</v>
      </c>
      <c r="DR499" s="57" t="str">
        <f t="shared" si="352"/>
        <v xml:space="preserve"> </v>
      </c>
      <c r="DS499" s="57" t="str">
        <f t="shared" si="353"/>
        <v xml:space="preserve"> </v>
      </c>
      <c r="DT499" s="57">
        <f t="shared" si="354"/>
        <v>-0.71014492753623193</v>
      </c>
      <c r="DU499" s="57">
        <f t="shared" si="355"/>
        <v>-1</v>
      </c>
      <c r="DV499" s="57">
        <f t="shared" si="356"/>
        <v>0.18867924528301883</v>
      </c>
      <c r="DW499" s="57">
        <f t="shared" si="357"/>
        <v>3.6385809312638582</v>
      </c>
      <c r="DX499" s="57">
        <f t="shared" si="358"/>
        <v>11</v>
      </c>
      <c r="DY499" s="57">
        <f t="shared" si="359"/>
        <v>16.825710754017305</v>
      </c>
      <c r="DZ499" s="57">
        <f t="shared" si="360"/>
        <v>4.7344862665310279</v>
      </c>
      <c r="EA499" s="57">
        <f t="shared" si="361"/>
        <v>8.6859296482412063</v>
      </c>
      <c r="EB499" s="57">
        <f t="shared" si="362"/>
        <v>0.27268644747393744</v>
      </c>
      <c r="EC499" s="57">
        <f t="shared" si="363"/>
        <v>6.5961611123705879</v>
      </c>
      <c r="ED499" s="57" t="str">
        <f t="shared" si="364"/>
        <v xml:space="preserve"> </v>
      </c>
      <c r="EE499" s="57">
        <f t="shared" si="365"/>
        <v>17.246596066565811</v>
      </c>
      <c r="EF499" s="57">
        <f t="shared" si="366"/>
        <v>0.35944700460829471</v>
      </c>
      <c r="EG499" s="57" t="str">
        <f t="shared" si="367"/>
        <v xml:space="preserve"> </v>
      </c>
      <c r="EH499" s="57" t="str">
        <f t="shared" si="368"/>
        <v xml:space="preserve"> </v>
      </c>
      <c r="EI499" s="57">
        <f t="shared" si="369"/>
        <v>-0.80110497237569056</v>
      </c>
      <c r="EJ499" s="57">
        <f t="shared" si="370"/>
        <v>-0.64907651715039583</v>
      </c>
      <c r="EK499" s="57" t="str">
        <f t="shared" si="371"/>
        <v xml:space="preserve"> </v>
      </c>
      <c r="EL499" s="57">
        <f t="shared" si="372"/>
        <v>12.649999999999999</v>
      </c>
      <c r="EM499" s="57" t="str">
        <f t="shared" si="373"/>
        <v xml:space="preserve"> </v>
      </c>
      <c r="EN499" s="57">
        <f t="shared" si="374"/>
        <v>5.5607476635514006</v>
      </c>
      <c r="EO499" s="57">
        <f t="shared" si="375"/>
        <v>-0.59516129032258058</v>
      </c>
      <c r="EP499" s="57">
        <f t="shared" si="376"/>
        <v>15.733333333333334</v>
      </c>
      <c r="EQ499" s="57">
        <f t="shared" si="377"/>
        <v>-1</v>
      </c>
      <c r="ER499" s="57">
        <f t="shared" si="378"/>
        <v>-1</v>
      </c>
      <c r="ES499" s="57">
        <f t="shared" si="379"/>
        <v>-0.99769109247782228</v>
      </c>
      <c r="ET499" s="57">
        <f t="shared" si="380"/>
        <v>9.7889743589743592</v>
      </c>
      <c r="EU499" s="57">
        <f t="shared" si="381"/>
        <v>5.5217391304347831</v>
      </c>
      <c r="EV499" s="57">
        <f t="shared" si="382"/>
        <v>-1</v>
      </c>
      <c r="EW499" s="57">
        <f t="shared" si="383"/>
        <v>31.833333333333336</v>
      </c>
      <c r="EX499" s="57">
        <f t="shared" si="384"/>
        <v>0.46553480475381992</v>
      </c>
      <c r="EY499" s="57">
        <f t="shared" si="385"/>
        <v>66.035932721712527</v>
      </c>
      <c r="EZ499" s="57">
        <f t="shared" si="386"/>
        <v>-0.9822735679491521</v>
      </c>
      <c r="FA499" s="57">
        <f t="shared" si="387"/>
        <v>-0.92313238095238093</v>
      </c>
      <c r="FB499" s="57">
        <f t="shared" si="388"/>
        <v>16.708119205298015</v>
      </c>
      <c r="FC499" s="57">
        <f t="shared" si="389"/>
        <v>4.3355210643015525</v>
      </c>
    </row>
    <row r="500" spans="1:159">
      <c r="A500" s="19" t="s">
        <v>823</v>
      </c>
      <c r="B500" s="20" t="s">
        <v>583</v>
      </c>
      <c r="C500" s="21">
        <v>0</v>
      </c>
      <c r="D500" s="21">
        <v>1</v>
      </c>
      <c r="E500" s="21">
        <v>0</v>
      </c>
      <c r="F500" s="21">
        <v>1</v>
      </c>
      <c r="G500" s="21">
        <v>61888</v>
      </c>
      <c r="H500" s="22">
        <v>75760</v>
      </c>
      <c r="I500" s="22">
        <f t="shared" si="348"/>
        <v>57859</v>
      </c>
      <c r="J500" s="22">
        <f t="shared" si="348"/>
        <v>70878</v>
      </c>
      <c r="K500" s="23">
        <f t="shared" si="349"/>
        <v>0.9348985263702172</v>
      </c>
      <c r="L500" s="23">
        <f t="shared" si="349"/>
        <v>0.93555966209081309</v>
      </c>
      <c r="M500" s="22">
        <v>4029</v>
      </c>
      <c r="N500" s="22">
        <v>4882</v>
      </c>
      <c r="O500" s="22">
        <v>616516</v>
      </c>
      <c r="P500" s="22">
        <v>2603236</v>
      </c>
      <c r="Q500" s="22">
        <v>16504</v>
      </c>
      <c r="R500" s="22">
        <v>46220</v>
      </c>
      <c r="S500" s="22">
        <v>16575889.60663764</v>
      </c>
      <c r="T500" s="22">
        <v>54018190.564109497</v>
      </c>
      <c r="U500" s="22">
        <v>15673350.427939691</v>
      </c>
      <c r="V500" s="22">
        <v>51604084.450572476</v>
      </c>
      <c r="W500" s="22">
        <v>902539.17869795987</v>
      </c>
      <c r="X500" s="22">
        <v>2414106.1135368869</v>
      </c>
      <c r="Y500" s="24">
        <v>590.79447359258529</v>
      </c>
      <c r="Z500" s="24">
        <v>1225.4351961695347</v>
      </c>
      <c r="AA500" s="24">
        <v>1760.4775881210774</v>
      </c>
      <c r="AB500" s="24">
        <v>1491.9261041772072</v>
      </c>
      <c r="AC500" s="25">
        <v>2.9798477589265859</v>
      </c>
      <c r="AD500" s="25">
        <v>1.2174663408074697</v>
      </c>
      <c r="AE500" s="23">
        <f t="shared" si="350"/>
        <v>0.40856662464059268</v>
      </c>
      <c r="AF500" s="25">
        <v>2.7461768078625051</v>
      </c>
      <c r="AG500" s="25">
        <v>1.5008021089140939</v>
      </c>
      <c r="AH500" s="23">
        <f t="shared" si="351"/>
        <v>0.54650600231463164</v>
      </c>
      <c r="AI500" s="26">
        <f t="shared" si="344"/>
        <v>0.1253984656017797</v>
      </c>
      <c r="AJ500" s="26">
        <f t="shared" si="345"/>
        <v>0.12655454322274173</v>
      </c>
      <c r="AK500" s="26">
        <f t="shared" si="390"/>
        <v>0.15493334116065594</v>
      </c>
      <c r="AL500" s="26">
        <f t="shared" si="391"/>
        <v>0.10847032899304021</v>
      </c>
      <c r="AM500" s="26">
        <f t="shared" si="346"/>
        <v>2.0430314104889158E-2</v>
      </c>
      <c r="AN500" s="26">
        <f t="shared" si="347"/>
        <v>1.9389253187455546E-2</v>
      </c>
      <c r="AO500" s="23">
        <v>1053</v>
      </c>
      <c r="AP500" s="23">
        <v>989.6</v>
      </c>
      <c r="AQ500" s="22">
        <v>3228</v>
      </c>
      <c r="AR500" s="22">
        <v>10291.333333333332</v>
      </c>
      <c r="AS500" s="22">
        <v>0</v>
      </c>
      <c r="AT500" s="22">
        <v>0</v>
      </c>
      <c r="AU500" s="22">
        <v>0</v>
      </c>
      <c r="AV500" s="22">
        <v>0</v>
      </c>
      <c r="AW500" s="22">
        <v>2826</v>
      </c>
      <c r="AX500" s="22">
        <v>9481.3333333333321</v>
      </c>
      <c r="AY500" s="22">
        <v>10.333333333333334</v>
      </c>
      <c r="AZ500" s="22">
        <v>18</v>
      </c>
      <c r="BA500" s="22">
        <v>0</v>
      </c>
      <c r="BB500" s="22">
        <v>0</v>
      </c>
      <c r="BC500" s="22">
        <v>94</v>
      </c>
      <c r="BD500" s="22">
        <v>68.333333333333343</v>
      </c>
      <c r="BE500" s="22">
        <v>0</v>
      </c>
      <c r="BF500" s="22">
        <v>0</v>
      </c>
      <c r="BG500" s="22">
        <v>19.666666666666668</v>
      </c>
      <c r="BH500" s="22">
        <v>22</v>
      </c>
      <c r="BI500" s="22">
        <v>0</v>
      </c>
      <c r="BJ500" s="22">
        <v>0</v>
      </c>
      <c r="BK500" s="22">
        <v>173</v>
      </c>
      <c r="BL500" s="22">
        <v>599.33333333333326</v>
      </c>
      <c r="BM500" s="22">
        <v>28.666666666666664</v>
      </c>
      <c r="BN500" s="22">
        <v>85</v>
      </c>
      <c r="BO500" s="22">
        <v>0</v>
      </c>
      <c r="BP500" s="22">
        <v>0</v>
      </c>
      <c r="BQ500" s="22">
        <v>54.666666666666664</v>
      </c>
      <c r="BR500" s="22">
        <v>0</v>
      </c>
      <c r="BS500" s="22">
        <v>0</v>
      </c>
      <c r="BT500" s="22">
        <v>0</v>
      </c>
      <c r="BU500" s="22">
        <v>1682.6666666666665</v>
      </c>
      <c r="BV500" s="22">
        <v>4248.333333333333</v>
      </c>
      <c r="BW500" s="22">
        <v>1358</v>
      </c>
      <c r="BX500" s="22">
        <v>4067.3333333333335</v>
      </c>
      <c r="BY500" s="22">
        <v>0</v>
      </c>
      <c r="BZ500" s="22">
        <v>0</v>
      </c>
      <c r="CA500" s="22">
        <v>0</v>
      </c>
      <c r="CB500" s="22">
        <v>0</v>
      </c>
      <c r="CC500" s="22">
        <v>0</v>
      </c>
      <c r="CD500" s="22">
        <v>0</v>
      </c>
      <c r="CE500" s="22">
        <v>0</v>
      </c>
      <c r="CF500" s="22">
        <v>0</v>
      </c>
      <c r="CG500" s="22">
        <v>0</v>
      </c>
      <c r="CH500" s="22">
        <v>0</v>
      </c>
      <c r="CI500" s="22">
        <v>1.6666666666666667</v>
      </c>
      <c r="CJ500" s="22">
        <v>7.333333333333333</v>
      </c>
      <c r="CK500" s="22">
        <v>0</v>
      </c>
      <c r="CL500" s="22">
        <v>0</v>
      </c>
      <c r="CM500" s="22">
        <v>1977.3333333333335</v>
      </c>
      <c r="CN500" s="22">
        <v>9630</v>
      </c>
      <c r="CO500" s="22">
        <v>259.33333333333331</v>
      </c>
      <c r="CP500" s="22">
        <v>353.33333333333337</v>
      </c>
      <c r="CQ500" s="22">
        <v>6</v>
      </c>
      <c r="CR500" s="22">
        <v>0</v>
      </c>
      <c r="CS500" s="22">
        <v>1627.0000000000002</v>
      </c>
      <c r="CT500" s="22">
        <v>9276.6666666666661</v>
      </c>
      <c r="CU500" s="22">
        <v>3530.333333333333</v>
      </c>
      <c r="CV500" s="22">
        <v>0</v>
      </c>
      <c r="CW500" s="22">
        <v>390.66666666666663</v>
      </c>
      <c r="CX500" s="22">
        <v>2410.3333333333335</v>
      </c>
      <c r="CY500" s="22">
        <v>3095.3333333333335</v>
      </c>
      <c r="CZ500" s="22">
        <v>5116.666666666667</v>
      </c>
      <c r="DA500" s="22">
        <v>41</v>
      </c>
      <c r="DB500" s="22">
        <v>0</v>
      </c>
      <c r="DC500" s="22">
        <v>0</v>
      </c>
      <c r="DD500" s="22">
        <v>45.666666666666664</v>
      </c>
      <c r="DE500" s="22">
        <v>8903</v>
      </c>
      <c r="DF500" s="22">
        <v>7572.666666666667</v>
      </c>
      <c r="DG500" s="22">
        <v>485</v>
      </c>
      <c r="DH500" s="22">
        <v>10025</v>
      </c>
      <c r="DI500" s="22">
        <v>2648</v>
      </c>
      <c r="DJ500" s="22">
        <v>431.33333333333337</v>
      </c>
      <c r="DK500" s="22">
        <v>322170</v>
      </c>
      <c r="DL500" s="22">
        <v>6337.333333333333</v>
      </c>
      <c r="DM500" s="22">
        <v>140236.66666666669</v>
      </c>
      <c r="DN500" s="22">
        <v>355318.66666666663</v>
      </c>
      <c r="DO500" s="22">
        <v>767.66666666666674</v>
      </c>
      <c r="DP500" s="27">
        <v>128019.33333333333</v>
      </c>
      <c r="DQ500" s="57">
        <f t="shared" si="392"/>
        <v>2.1881453944650966</v>
      </c>
      <c r="DR500" s="57" t="str">
        <f t="shared" si="352"/>
        <v xml:space="preserve"> </v>
      </c>
      <c r="DS500" s="57" t="str">
        <f t="shared" si="353"/>
        <v xml:space="preserve"> </v>
      </c>
      <c r="DT500" s="57">
        <f t="shared" si="354"/>
        <v>2.3550365652276475</v>
      </c>
      <c r="DU500" s="57">
        <f t="shared" si="355"/>
        <v>0.74193548387096775</v>
      </c>
      <c r="DV500" s="57" t="str">
        <f t="shared" si="356"/>
        <v xml:space="preserve"> </v>
      </c>
      <c r="DW500" s="57">
        <f t="shared" si="357"/>
        <v>-0.27304964539007082</v>
      </c>
      <c r="DX500" s="57" t="str">
        <f t="shared" si="358"/>
        <v xml:space="preserve"> </v>
      </c>
      <c r="DY500" s="57">
        <f t="shared" si="359"/>
        <v>0.11864406779661008</v>
      </c>
      <c r="DZ500" s="57" t="str">
        <f t="shared" si="360"/>
        <v xml:space="preserve"> </v>
      </c>
      <c r="EA500" s="57">
        <f t="shared" si="361"/>
        <v>2.4643545279383425</v>
      </c>
      <c r="EB500" s="57">
        <f t="shared" si="362"/>
        <v>1.9651162790697678</v>
      </c>
      <c r="EC500" s="57" t="str">
        <f t="shared" si="363"/>
        <v xml:space="preserve"> </v>
      </c>
      <c r="ED500" s="57">
        <f t="shared" si="364"/>
        <v>-1</v>
      </c>
      <c r="EE500" s="57" t="str">
        <f t="shared" si="365"/>
        <v xml:space="preserve"> </v>
      </c>
      <c r="EF500" s="57">
        <f t="shared" si="366"/>
        <v>1.5247622820919178</v>
      </c>
      <c r="EG500" s="57">
        <f t="shared" si="367"/>
        <v>1.9950908198330879</v>
      </c>
      <c r="EH500" s="57" t="str">
        <f t="shared" si="368"/>
        <v xml:space="preserve"> </v>
      </c>
      <c r="EI500" s="57" t="str">
        <f t="shared" si="369"/>
        <v xml:space="preserve"> </v>
      </c>
      <c r="EJ500" s="57" t="str">
        <f t="shared" si="370"/>
        <v xml:space="preserve"> </v>
      </c>
      <c r="EK500" s="57" t="str">
        <f t="shared" si="371"/>
        <v xml:space="preserve"> </v>
      </c>
      <c r="EL500" s="57" t="str">
        <f t="shared" si="372"/>
        <v xml:space="preserve"> </v>
      </c>
      <c r="EM500" s="57">
        <f t="shared" si="373"/>
        <v>3.3999999999999995</v>
      </c>
      <c r="EN500" s="57" t="str">
        <f t="shared" si="374"/>
        <v xml:space="preserve"> </v>
      </c>
      <c r="EO500" s="57">
        <f t="shared" si="375"/>
        <v>3.8701955495616991</v>
      </c>
      <c r="EP500" s="57">
        <f t="shared" si="376"/>
        <v>0.36246786632390759</v>
      </c>
      <c r="EQ500" s="57">
        <f t="shared" si="377"/>
        <v>-1</v>
      </c>
      <c r="ER500" s="57">
        <f t="shared" si="378"/>
        <v>4.701700471214914</v>
      </c>
      <c r="ES500" s="57">
        <f t="shared" si="379"/>
        <v>-1</v>
      </c>
      <c r="ET500" s="57">
        <f t="shared" si="380"/>
        <v>5.1697952218430041</v>
      </c>
      <c r="EU500" s="57">
        <f t="shared" si="381"/>
        <v>0.65302606073659275</v>
      </c>
      <c r="EV500" s="57">
        <f t="shared" si="382"/>
        <v>-1</v>
      </c>
      <c r="EW500" s="57" t="str">
        <f t="shared" si="383"/>
        <v xml:space="preserve"> </v>
      </c>
      <c r="EX500" s="57">
        <f t="shared" si="384"/>
        <v>-0.14942528735632177</v>
      </c>
      <c r="EY500" s="57">
        <f t="shared" si="385"/>
        <v>19.670103092783506</v>
      </c>
      <c r="EZ500" s="57">
        <f t="shared" si="386"/>
        <v>-0.83710976837865059</v>
      </c>
      <c r="FA500" s="57">
        <f t="shared" si="387"/>
        <v>-0.98032922577107329</v>
      </c>
      <c r="FB500" s="57">
        <f t="shared" si="388"/>
        <v>1.5337073043188889</v>
      </c>
      <c r="FC500" s="57">
        <f t="shared" si="389"/>
        <v>165.76422058184974</v>
      </c>
    </row>
    <row r="501" spans="1:159">
      <c r="A501" s="19" t="s">
        <v>824</v>
      </c>
      <c r="B501" s="20" t="s">
        <v>585</v>
      </c>
      <c r="C501" s="21">
        <v>0</v>
      </c>
      <c r="D501" s="21">
        <v>1</v>
      </c>
      <c r="E501" s="21">
        <v>0</v>
      </c>
      <c r="F501" s="21">
        <v>1</v>
      </c>
      <c r="G501" s="21">
        <v>11184</v>
      </c>
      <c r="H501" s="22">
        <v>13629</v>
      </c>
      <c r="I501" s="22">
        <f t="shared" si="348"/>
        <v>4665</v>
      </c>
      <c r="J501" s="22">
        <f t="shared" si="348"/>
        <v>7445</v>
      </c>
      <c r="K501" s="23">
        <f t="shared" si="349"/>
        <v>0.41711373390557938</v>
      </c>
      <c r="L501" s="23">
        <f t="shared" si="349"/>
        <v>0.54626164795656318</v>
      </c>
      <c r="M501" s="22">
        <v>6519</v>
      </c>
      <c r="N501" s="22">
        <v>6184</v>
      </c>
      <c r="O501" s="22">
        <v>45601</v>
      </c>
      <c r="P501" s="22">
        <v>150723</v>
      </c>
      <c r="Q501" s="22">
        <v>18106</v>
      </c>
      <c r="R501" s="22">
        <v>44083</v>
      </c>
      <c r="S501" s="22">
        <v>2213817.7450845456</v>
      </c>
      <c r="T501" s="22">
        <v>7842782.930694432</v>
      </c>
      <c r="U501" s="22">
        <v>1099197.34253654</v>
      </c>
      <c r="V501" s="22">
        <v>4793385.5640159436</v>
      </c>
      <c r="W501" s="22">
        <v>1114620.4025479977</v>
      </c>
      <c r="X501" s="22">
        <v>3049397.3666785578</v>
      </c>
      <c r="Y501" s="24">
        <v>421.81004338012679</v>
      </c>
      <c r="Z501" s="24">
        <v>894.35762882737629</v>
      </c>
      <c r="AA501" s="24">
        <v>624.95775324428064</v>
      </c>
      <c r="AB501" s="24">
        <v>1017.5140136369537</v>
      </c>
      <c r="AC501" s="25">
        <v>1.4816094662807286</v>
      </c>
      <c r="AD501" s="25">
        <v>1.1377037337636982</v>
      </c>
      <c r="AE501" s="23">
        <f t="shared" si="350"/>
        <v>0.76788368301916021</v>
      </c>
      <c r="AF501" s="25">
        <v>1.5919321707129281</v>
      </c>
      <c r="AG501" s="25">
        <v>0.98504520080060154</v>
      </c>
      <c r="AH501" s="23">
        <f t="shared" si="351"/>
        <v>0.61877334909279491</v>
      </c>
      <c r="AI501" s="26">
        <f t="shared" si="344"/>
        <v>0.13483529122827842</v>
      </c>
      <c r="AJ501" s="26">
        <f t="shared" si="345"/>
        <v>0.15866174789291443</v>
      </c>
      <c r="AK501" s="26">
        <f t="shared" si="390"/>
        <v>0.12699117769908153</v>
      </c>
      <c r="AL501" s="26">
        <f t="shared" si="391"/>
        <v>9.3062166537185131E-2</v>
      </c>
      <c r="AM501" s="26">
        <f t="shared" si="346"/>
        <v>1.9968321025146896E-2</v>
      </c>
      <c r="AN501" s="26">
        <f t="shared" si="347"/>
        <v>-5.2616764965977003E-3</v>
      </c>
      <c r="AO501" s="23">
        <v>265.5</v>
      </c>
      <c r="AP501" s="23">
        <v>277.89999999999998</v>
      </c>
      <c r="AQ501" s="22">
        <v>13875</v>
      </c>
      <c r="AR501" s="22">
        <v>37064</v>
      </c>
      <c r="AS501" s="22">
        <v>0</v>
      </c>
      <c r="AT501" s="22">
        <v>0</v>
      </c>
      <c r="AU501" s="22">
        <v>0</v>
      </c>
      <c r="AV501" s="22">
        <v>0</v>
      </c>
      <c r="AW501" s="22">
        <v>5930.666666666667</v>
      </c>
      <c r="AX501" s="22">
        <v>16800</v>
      </c>
      <c r="AY501" s="22">
        <v>0</v>
      </c>
      <c r="AZ501" s="22">
        <v>0</v>
      </c>
      <c r="BA501" s="22">
        <v>0</v>
      </c>
      <c r="BB501" s="22">
        <v>0</v>
      </c>
      <c r="BC501" s="22">
        <v>34.666666666666664</v>
      </c>
      <c r="BD501" s="22">
        <v>11.333333333333332</v>
      </c>
      <c r="BE501" s="22">
        <v>0</v>
      </c>
      <c r="BF501" s="22">
        <v>0</v>
      </c>
      <c r="BG501" s="22">
        <v>87.333333333333329</v>
      </c>
      <c r="BH501" s="22">
        <v>92</v>
      </c>
      <c r="BI501" s="22">
        <v>6329</v>
      </c>
      <c r="BJ501" s="22">
        <v>17627</v>
      </c>
      <c r="BK501" s="22">
        <v>1017.6666666666666</v>
      </c>
      <c r="BL501" s="22">
        <v>924.66666666666663</v>
      </c>
      <c r="BM501" s="22">
        <v>263.33333333333331</v>
      </c>
      <c r="BN501" s="22">
        <v>1517.3333333333333</v>
      </c>
      <c r="BO501" s="22">
        <v>0</v>
      </c>
      <c r="BP501" s="22">
        <v>0</v>
      </c>
      <c r="BQ501" s="22">
        <v>0</v>
      </c>
      <c r="BR501" s="22">
        <v>0</v>
      </c>
      <c r="BS501" s="22">
        <v>0</v>
      </c>
      <c r="BT501" s="22">
        <v>0</v>
      </c>
      <c r="BU501" s="22">
        <v>497</v>
      </c>
      <c r="BV501" s="22">
        <v>161.66666666666666</v>
      </c>
      <c r="BW501" s="22">
        <v>0</v>
      </c>
      <c r="BX501" s="22">
        <v>0</v>
      </c>
      <c r="BY501" s="22">
        <v>0</v>
      </c>
      <c r="BZ501" s="22">
        <v>0</v>
      </c>
      <c r="CA501" s="22">
        <v>0</v>
      </c>
      <c r="CB501" s="22">
        <v>0</v>
      </c>
      <c r="CC501" s="22">
        <v>7</v>
      </c>
      <c r="CD501" s="22">
        <v>0</v>
      </c>
      <c r="CE501" s="22">
        <v>0</v>
      </c>
      <c r="CF501" s="22">
        <v>0</v>
      </c>
      <c r="CG501" s="22">
        <v>0</v>
      </c>
      <c r="CH501" s="22">
        <v>0</v>
      </c>
      <c r="CI501" s="22">
        <v>0</v>
      </c>
      <c r="CJ501" s="22">
        <v>0</v>
      </c>
      <c r="CK501" s="22">
        <v>0</v>
      </c>
      <c r="CL501" s="22">
        <v>0</v>
      </c>
      <c r="CM501" s="22">
        <v>3696</v>
      </c>
      <c r="CN501" s="22">
        <v>9417.3333333333339</v>
      </c>
      <c r="CO501" s="22">
        <v>201.66666666666669</v>
      </c>
      <c r="CP501" s="22">
        <v>229</v>
      </c>
      <c r="CQ501" s="22">
        <v>0</v>
      </c>
      <c r="CR501" s="22">
        <v>0</v>
      </c>
      <c r="CS501" s="22">
        <v>3494.333333333333</v>
      </c>
      <c r="CT501" s="22">
        <v>9188.3333333333339</v>
      </c>
      <c r="CU501" s="22">
        <v>307</v>
      </c>
      <c r="CV501" s="22">
        <v>0</v>
      </c>
      <c r="CW501" s="22">
        <v>183.33333333333331</v>
      </c>
      <c r="CX501" s="22">
        <v>261.33333333333331</v>
      </c>
      <c r="CY501" s="22">
        <v>120.66666666666666</v>
      </c>
      <c r="CZ501" s="22">
        <v>416.66666666666669</v>
      </c>
      <c r="DA501" s="22">
        <v>3</v>
      </c>
      <c r="DB501" s="22">
        <v>0</v>
      </c>
      <c r="DC501" s="22">
        <v>0</v>
      </c>
      <c r="DD501" s="22">
        <v>9.3333333333333339</v>
      </c>
      <c r="DE501" s="22">
        <v>8566.6666666666661</v>
      </c>
      <c r="DF501" s="22">
        <v>687.33333333333337</v>
      </c>
      <c r="DG501" s="22">
        <v>482.33333333333331</v>
      </c>
      <c r="DH501" s="22">
        <v>11303.333333333334</v>
      </c>
      <c r="DI501" s="22">
        <v>1626.6666666666667</v>
      </c>
      <c r="DJ501" s="22">
        <v>260.66666666666669</v>
      </c>
      <c r="DK501" s="22">
        <v>57760</v>
      </c>
      <c r="DL501" s="22">
        <v>1077</v>
      </c>
      <c r="DM501" s="22">
        <v>22306.666666666664</v>
      </c>
      <c r="DN501" s="22">
        <v>165000</v>
      </c>
      <c r="DO501" s="22">
        <v>766.66666666666663</v>
      </c>
      <c r="DP501" s="27">
        <v>32033.333333333336</v>
      </c>
      <c r="DQ501" s="57">
        <f t="shared" si="392"/>
        <v>1.6712792792792794</v>
      </c>
      <c r="DR501" s="57" t="str">
        <f t="shared" si="352"/>
        <v xml:space="preserve"> </v>
      </c>
      <c r="DS501" s="57" t="str">
        <f t="shared" si="353"/>
        <v xml:space="preserve"> </v>
      </c>
      <c r="DT501" s="57">
        <f t="shared" si="354"/>
        <v>1.8327338129496402</v>
      </c>
      <c r="DU501" s="57" t="str">
        <f t="shared" si="355"/>
        <v xml:space="preserve"> </v>
      </c>
      <c r="DV501" s="57" t="str">
        <f t="shared" si="356"/>
        <v xml:space="preserve"> </v>
      </c>
      <c r="DW501" s="57">
        <f t="shared" si="357"/>
        <v>-0.67307692307692313</v>
      </c>
      <c r="DX501" s="57" t="str">
        <f t="shared" si="358"/>
        <v xml:space="preserve"> </v>
      </c>
      <c r="DY501" s="57">
        <f t="shared" si="359"/>
        <v>5.3435114503816772E-2</v>
      </c>
      <c r="DZ501" s="57">
        <f t="shared" si="360"/>
        <v>1.7851161320903777</v>
      </c>
      <c r="EA501" s="57">
        <f t="shared" si="361"/>
        <v>-9.1385522436947308E-2</v>
      </c>
      <c r="EB501" s="57">
        <f t="shared" si="362"/>
        <v>4.7620253164556967</v>
      </c>
      <c r="EC501" s="57" t="str">
        <f t="shared" si="363"/>
        <v xml:space="preserve"> </v>
      </c>
      <c r="ED501" s="57" t="str">
        <f t="shared" si="364"/>
        <v xml:space="preserve"> </v>
      </c>
      <c r="EE501" s="57" t="str">
        <f t="shared" si="365"/>
        <v xml:space="preserve"> </v>
      </c>
      <c r="EF501" s="57">
        <f t="shared" si="366"/>
        <v>-0.67471495640509727</v>
      </c>
      <c r="EG501" s="57" t="str">
        <f t="shared" si="367"/>
        <v xml:space="preserve"> </v>
      </c>
      <c r="EH501" s="57" t="str">
        <f t="shared" si="368"/>
        <v xml:space="preserve"> </v>
      </c>
      <c r="EI501" s="57" t="str">
        <f t="shared" si="369"/>
        <v xml:space="preserve"> </v>
      </c>
      <c r="EJ501" s="57">
        <f t="shared" si="370"/>
        <v>-1</v>
      </c>
      <c r="EK501" s="57" t="str">
        <f t="shared" si="371"/>
        <v xml:space="preserve"> </v>
      </c>
      <c r="EL501" s="57" t="str">
        <f t="shared" si="372"/>
        <v xml:space="preserve"> </v>
      </c>
      <c r="EM501" s="57" t="str">
        <f t="shared" si="373"/>
        <v xml:space="preserve"> </v>
      </c>
      <c r="EN501" s="57" t="str">
        <f t="shared" si="374"/>
        <v xml:space="preserve"> </v>
      </c>
      <c r="EO501" s="57">
        <f t="shared" si="375"/>
        <v>1.547979797979798</v>
      </c>
      <c r="EP501" s="57">
        <f t="shared" si="376"/>
        <v>0.13553719008264453</v>
      </c>
      <c r="EQ501" s="57" t="str">
        <f t="shared" si="377"/>
        <v xml:space="preserve"> </v>
      </c>
      <c r="ER501" s="57">
        <f t="shared" si="378"/>
        <v>1.6294953734617956</v>
      </c>
      <c r="ES501" s="57">
        <f t="shared" si="379"/>
        <v>-1</v>
      </c>
      <c r="ET501" s="57">
        <f t="shared" si="380"/>
        <v>0.42545454545454553</v>
      </c>
      <c r="EU501" s="57">
        <f t="shared" si="381"/>
        <v>2.4530386740331496</v>
      </c>
      <c r="EV501" s="57">
        <f t="shared" si="382"/>
        <v>-1</v>
      </c>
      <c r="EW501" s="57" t="str">
        <f t="shared" si="383"/>
        <v xml:space="preserve"> </v>
      </c>
      <c r="EX501" s="57">
        <f t="shared" si="384"/>
        <v>-0.91976653696498056</v>
      </c>
      <c r="EY501" s="57">
        <f t="shared" si="385"/>
        <v>22.434692467173466</v>
      </c>
      <c r="EZ501" s="57">
        <f t="shared" si="386"/>
        <v>-0.83975409836065573</v>
      </c>
      <c r="FA501" s="57">
        <f t="shared" si="387"/>
        <v>-0.98135387811634345</v>
      </c>
      <c r="FB501" s="57">
        <f t="shared" si="388"/>
        <v>6.3968918111177535</v>
      </c>
      <c r="FC501" s="57">
        <f t="shared" si="389"/>
        <v>40.782608695652179</v>
      </c>
    </row>
    <row r="502" spans="1:159">
      <c r="A502" s="19" t="s">
        <v>825</v>
      </c>
      <c r="B502" s="20" t="s">
        <v>587</v>
      </c>
      <c r="C502" s="21">
        <v>0</v>
      </c>
      <c r="D502" s="21">
        <v>1</v>
      </c>
      <c r="E502" s="21">
        <v>0</v>
      </c>
      <c r="F502" s="21">
        <v>1</v>
      </c>
      <c r="G502" s="21">
        <v>176819</v>
      </c>
      <c r="H502" s="22">
        <v>214508</v>
      </c>
      <c r="I502" s="22">
        <f t="shared" si="348"/>
        <v>173002</v>
      </c>
      <c r="J502" s="22">
        <f t="shared" si="348"/>
        <v>211041</v>
      </c>
      <c r="K502" s="23">
        <f t="shared" si="349"/>
        <v>0.97841295335908474</v>
      </c>
      <c r="L502" s="23">
        <f t="shared" si="349"/>
        <v>0.983837432636545</v>
      </c>
      <c r="M502" s="22">
        <v>3817</v>
      </c>
      <c r="N502" s="22">
        <v>3467</v>
      </c>
      <c r="O502" s="22">
        <v>1096967</v>
      </c>
      <c r="P502" s="22">
        <v>4229249</v>
      </c>
      <c r="Q502" s="22">
        <v>8499</v>
      </c>
      <c r="R502" s="22">
        <v>13212</v>
      </c>
      <c r="S502" s="22">
        <v>74733236.78783606</v>
      </c>
      <c r="T502" s="22">
        <v>241029028.82774228</v>
      </c>
      <c r="U502" s="22">
        <v>73887126.562083572</v>
      </c>
      <c r="V502" s="22">
        <v>238687338.95212269</v>
      </c>
      <c r="W502" s="22">
        <v>846110.22575235984</v>
      </c>
      <c r="X502" s="22">
        <v>2341689.8756185761</v>
      </c>
      <c r="Y502" s="24">
        <v>768.99140913302108</v>
      </c>
      <c r="Z502" s="24">
        <v>1682.713247900226</v>
      </c>
      <c r="AA502" s="24">
        <v>1097.843139885071</v>
      </c>
      <c r="AB502" s="24">
        <v>2947.809765059777</v>
      </c>
      <c r="AC502" s="25">
        <v>1.4276403180144821</v>
      </c>
      <c r="AD502" s="25">
        <v>1.7518194313488658</v>
      </c>
      <c r="AE502" s="23">
        <f t="shared" si="350"/>
        <v>1.2270733806294025</v>
      </c>
      <c r="AF502" s="25">
        <v>1.610234771161664</v>
      </c>
      <c r="AG502" s="25">
        <v>5.1223188116706355</v>
      </c>
      <c r="AH502" s="23">
        <f t="shared" si="351"/>
        <v>3.1811006093075891</v>
      </c>
      <c r="AI502" s="26">
        <f t="shared" si="344"/>
        <v>0.12423099820119843</v>
      </c>
      <c r="AJ502" s="26">
        <f t="shared" si="345"/>
        <v>0.12441352411319229</v>
      </c>
      <c r="AK502" s="26">
        <f t="shared" si="390"/>
        <v>0.14447673633070979</v>
      </c>
      <c r="AL502" s="26">
        <f t="shared" si="391"/>
        <v>4.5105356342358682E-2</v>
      </c>
      <c r="AM502" s="26">
        <f t="shared" si="346"/>
        <v>1.9509921097747629E-2</v>
      </c>
      <c r="AN502" s="26">
        <f t="shared" si="347"/>
        <v>-9.5714103584975119E-3</v>
      </c>
      <c r="AO502" s="23">
        <v>255.5</v>
      </c>
      <c r="AP502" s="23">
        <v>290.7</v>
      </c>
      <c r="AQ502" s="22">
        <v>2599</v>
      </c>
      <c r="AR502" s="22">
        <v>7148.6666666666661</v>
      </c>
      <c r="AS502" s="22">
        <v>0</v>
      </c>
      <c r="AT502" s="22">
        <v>0</v>
      </c>
      <c r="AU502" s="22">
        <v>4</v>
      </c>
      <c r="AV502" s="22">
        <v>2</v>
      </c>
      <c r="AW502" s="22">
        <v>21</v>
      </c>
      <c r="AX502" s="22">
        <v>9</v>
      </c>
      <c r="AY502" s="22">
        <v>496</v>
      </c>
      <c r="AZ502" s="22">
        <v>130.66666666666669</v>
      </c>
      <c r="BA502" s="22">
        <v>356</v>
      </c>
      <c r="BB502" s="22">
        <v>112</v>
      </c>
      <c r="BC502" s="22">
        <v>708</v>
      </c>
      <c r="BD502" s="22">
        <v>3173.3333333333335</v>
      </c>
      <c r="BE502" s="22">
        <v>45.333333333333336</v>
      </c>
      <c r="BF502" s="22">
        <v>98.666666666666671</v>
      </c>
      <c r="BG502" s="22">
        <v>60.333333333333336</v>
      </c>
      <c r="BH502" s="22">
        <v>92.666666666666671</v>
      </c>
      <c r="BI502" s="22">
        <v>14</v>
      </c>
      <c r="BJ502" s="22">
        <v>0</v>
      </c>
      <c r="BK502" s="22">
        <v>209.66666666666669</v>
      </c>
      <c r="BL502" s="22">
        <v>852</v>
      </c>
      <c r="BM502" s="22">
        <v>108.33333333333334</v>
      </c>
      <c r="BN502" s="22">
        <v>428</v>
      </c>
      <c r="BO502" s="22">
        <v>0</v>
      </c>
      <c r="BP502" s="22">
        <v>0</v>
      </c>
      <c r="BQ502" s="22">
        <v>556</v>
      </c>
      <c r="BR502" s="22">
        <v>2248.333333333333</v>
      </c>
      <c r="BS502" s="22">
        <v>0</v>
      </c>
      <c r="BT502" s="22">
        <v>0</v>
      </c>
      <c r="BU502" s="22">
        <v>285</v>
      </c>
      <c r="BV502" s="22">
        <v>683.66666666666663</v>
      </c>
      <c r="BW502" s="22">
        <v>90.666666666666671</v>
      </c>
      <c r="BX502" s="22">
        <v>311</v>
      </c>
      <c r="BY502" s="22">
        <v>0</v>
      </c>
      <c r="BZ502" s="22">
        <v>0</v>
      </c>
      <c r="CA502" s="22">
        <v>0</v>
      </c>
      <c r="CB502" s="22">
        <v>0</v>
      </c>
      <c r="CC502" s="22">
        <v>92</v>
      </c>
      <c r="CD502" s="22">
        <v>107</v>
      </c>
      <c r="CE502" s="22">
        <v>0</v>
      </c>
      <c r="CF502" s="22">
        <v>0</v>
      </c>
      <c r="CG502" s="22">
        <v>36.333333333333329</v>
      </c>
      <c r="CH502" s="22">
        <v>5.666666666666667</v>
      </c>
      <c r="CI502" s="22">
        <v>0</v>
      </c>
      <c r="CJ502" s="22">
        <v>0</v>
      </c>
      <c r="CK502" s="22">
        <v>48</v>
      </c>
      <c r="CL502" s="22">
        <v>90</v>
      </c>
      <c r="CM502" s="22">
        <v>0</v>
      </c>
      <c r="CN502" s="22">
        <v>0</v>
      </c>
      <c r="CO502" s="22">
        <v>0</v>
      </c>
      <c r="CP502" s="22">
        <v>0</v>
      </c>
      <c r="CQ502" s="22">
        <v>0</v>
      </c>
      <c r="CR502" s="22">
        <v>0</v>
      </c>
      <c r="CS502" s="22">
        <v>0</v>
      </c>
      <c r="CT502" s="22">
        <v>0</v>
      </c>
      <c r="CU502" s="22">
        <v>1298.3333333333333</v>
      </c>
      <c r="CV502" s="22">
        <v>1.3333333333333333</v>
      </c>
      <c r="CW502" s="22">
        <v>262.66666666666663</v>
      </c>
      <c r="CX502" s="22">
        <v>2494.666666666667</v>
      </c>
      <c r="CY502" s="22">
        <v>65.333333333333329</v>
      </c>
      <c r="CZ502" s="22">
        <v>417.66666666666669</v>
      </c>
      <c r="DA502" s="22">
        <v>38.333333333333336</v>
      </c>
      <c r="DB502" s="22">
        <v>0</v>
      </c>
      <c r="DC502" s="22">
        <v>0</v>
      </c>
      <c r="DD502" s="22">
        <v>103</v>
      </c>
      <c r="DE502" s="22">
        <v>8037.333333333333</v>
      </c>
      <c r="DF502" s="22">
        <v>3016.666666666667</v>
      </c>
      <c r="DG502" s="22">
        <v>555.66666666666663</v>
      </c>
      <c r="DH502" s="22">
        <v>8326</v>
      </c>
      <c r="DI502" s="22">
        <v>2495.3333333333335</v>
      </c>
      <c r="DJ502" s="22">
        <v>852.33333333333326</v>
      </c>
      <c r="DK502" s="22">
        <v>1142949</v>
      </c>
      <c r="DL502" s="22">
        <v>1092</v>
      </c>
      <c r="DM502" s="22">
        <v>6895</v>
      </c>
      <c r="DN502" s="22">
        <v>1222586.6666666667</v>
      </c>
      <c r="DO502" s="22">
        <v>1125.6666666666665</v>
      </c>
      <c r="DP502" s="27">
        <v>39266</v>
      </c>
      <c r="DQ502" s="57">
        <f t="shared" si="392"/>
        <v>1.7505450814415799</v>
      </c>
      <c r="DR502" s="57" t="str">
        <f t="shared" si="352"/>
        <v xml:space="preserve"> </v>
      </c>
      <c r="DS502" s="57">
        <f t="shared" si="353"/>
        <v>-0.5</v>
      </c>
      <c r="DT502" s="57">
        <f t="shared" si="354"/>
        <v>-0.5714285714285714</v>
      </c>
      <c r="DU502" s="57">
        <f t="shared" si="355"/>
        <v>-0.73655913978494625</v>
      </c>
      <c r="DV502" s="57">
        <f t="shared" si="356"/>
        <v>-0.6853932584269663</v>
      </c>
      <c r="DW502" s="57">
        <f t="shared" si="357"/>
        <v>3.4821092278719403</v>
      </c>
      <c r="DX502" s="57">
        <f t="shared" si="358"/>
        <v>1.1764705882352939</v>
      </c>
      <c r="DY502" s="57">
        <f t="shared" si="359"/>
        <v>0.53591160220994483</v>
      </c>
      <c r="DZ502" s="57">
        <f t="shared" si="360"/>
        <v>-1</v>
      </c>
      <c r="EA502" s="57">
        <f t="shared" si="361"/>
        <v>3.0635930047694746</v>
      </c>
      <c r="EB502" s="57">
        <f t="shared" si="362"/>
        <v>2.9507692307692306</v>
      </c>
      <c r="EC502" s="57" t="str">
        <f t="shared" si="363"/>
        <v xml:space="preserve"> </v>
      </c>
      <c r="ED502" s="57">
        <f t="shared" si="364"/>
        <v>3.0437649880095918</v>
      </c>
      <c r="EE502" s="57" t="str">
        <f t="shared" si="365"/>
        <v xml:space="preserve"> </v>
      </c>
      <c r="EF502" s="57">
        <f t="shared" si="366"/>
        <v>1.3988304093567252</v>
      </c>
      <c r="EG502" s="57">
        <f t="shared" si="367"/>
        <v>2.4301470588235294</v>
      </c>
      <c r="EH502" s="57" t="str">
        <f t="shared" si="368"/>
        <v xml:space="preserve"> </v>
      </c>
      <c r="EI502" s="57" t="str">
        <f t="shared" si="369"/>
        <v xml:space="preserve"> </v>
      </c>
      <c r="EJ502" s="57">
        <f t="shared" si="370"/>
        <v>0.16304347826086962</v>
      </c>
      <c r="EK502" s="57" t="str">
        <f t="shared" si="371"/>
        <v xml:space="preserve"> </v>
      </c>
      <c r="EL502" s="57">
        <f t="shared" si="372"/>
        <v>-0.84403669724770636</v>
      </c>
      <c r="EM502" s="57" t="str">
        <f t="shared" si="373"/>
        <v xml:space="preserve"> </v>
      </c>
      <c r="EN502" s="57">
        <f t="shared" si="374"/>
        <v>0.875</v>
      </c>
      <c r="EO502" s="57" t="str">
        <f t="shared" si="375"/>
        <v xml:space="preserve"> </v>
      </c>
      <c r="EP502" s="57" t="str">
        <f t="shared" si="376"/>
        <v xml:space="preserve"> </v>
      </c>
      <c r="EQ502" s="57" t="str">
        <f t="shared" si="377"/>
        <v xml:space="preserve"> </v>
      </c>
      <c r="ER502" s="57" t="str">
        <f t="shared" si="378"/>
        <v xml:space="preserve"> </v>
      </c>
      <c r="ES502" s="57">
        <f t="shared" si="379"/>
        <v>-0.99897304236200257</v>
      </c>
      <c r="ET502" s="57">
        <f t="shared" si="380"/>
        <v>8.4974619289340119</v>
      </c>
      <c r="EU502" s="57">
        <f t="shared" si="381"/>
        <v>5.3928571428571432</v>
      </c>
      <c r="EV502" s="57">
        <f t="shared" si="382"/>
        <v>-1</v>
      </c>
      <c r="EW502" s="57" t="str">
        <f t="shared" si="383"/>
        <v xml:space="preserve"> </v>
      </c>
      <c r="EX502" s="57">
        <f t="shared" si="384"/>
        <v>-0.62466821499668213</v>
      </c>
      <c r="EY502" s="57">
        <f t="shared" si="385"/>
        <v>13.983803239352131</v>
      </c>
      <c r="EZ502" s="57">
        <f t="shared" si="386"/>
        <v>-0.65842906759284003</v>
      </c>
      <c r="FA502" s="57">
        <f t="shared" si="387"/>
        <v>-0.99904457679214032</v>
      </c>
      <c r="FB502" s="57">
        <f t="shared" si="388"/>
        <v>176.31496253323667</v>
      </c>
      <c r="FC502" s="57">
        <f t="shared" si="389"/>
        <v>33.882440035534501</v>
      </c>
    </row>
    <row r="503" spans="1:159">
      <c r="A503" s="19" t="s">
        <v>826</v>
      </c>
      <c r="B503" s="20" t="s">
        <v>589</v>
      </c>
      <c r="C503" s="21">
        <v>0</v>
      </c>
      <c r="D503" s="21">
        <v>1</v>
      </c>
      <c r="E503" s="21">
        <v>0</v>
      </c>
      <c r="F503" s="21">
        <v>1</v>
      </c>
      <c r="G503" s="21">
        <v>16285</v>
      </c>
      <c r="H503" s="22">
        <v>16442</v>
      </c>
      <c r="I503" s="22">
        <f t="shared" si="348"/>
        <v>7221</v>
      </c>
      <c r="J503" s="22">
        <f t="shared" si="348"/>
        <v>9451</v>
      </c>
      <c r="K503" s="23">
        <f t="shared" si="349"/>
        <v>0.44341418483266809</v>
      </c>
      <c r="L503" s="23">
        <f t="shared" si="349"/>
        <v>0.57480841746746136</v>
      </c>
      <c r="M503" s="22">
        <v>9064</v>
      </c>
      <c r="N503" s="22">
        <v>6991</v>
      </c>
      <c r="O503" s="22">
        <v>73001</v>
      </c>
      <c r="P503" s="22">
        <v>284197</v>
      </c>
      <c r="Q503" s="22">
        <v>24327</v>
      </c>
      <c r="R503" s="22">
        <v>64412</v>
      </c>
      <c r="S503" s="22">
        <v>3839593.4173292797</v>
      </c>
      <c r="T503" s="22">
        <v>13559351.122661425</v>
      </c>
      <c r="U503" s="22">
        <v>2262618.083124815</v>
      </c>
      <c r="V503" s="22">
        <v>8244216.2491252692</v>
      </c>
      <c r="W503" s="22">
        <v>1576975.3342044582</v>
      </c>
      <c r="X503" s="22">
        <v>5315134.8735361341</v>
      </c>
      <c r="Y503" s="24">
        <v>459.61124046786438</v>
      </c>
      <c r="Z503" s="24">
        <v>1217.907872283397</v>
      </c>
      <c r="AA503" s="24">
        <v>1043.9256992730479</v>
      </c>
      <c r="AB503" s="24">
        <v>2775.4853479292096</v>
      </c>
      <c r="AC503" s="25">
        <v>2.2713232561727095</v>
      </c>
      <c r="AD503" s="25">
        <v>2.2788959748864959</v>
      </c>
      <c r="AE503" s="23">
        <f t="shared" si="350"/>
        <v>1.003334055904727</v>
      </c>
      <c r="AF503" s="25">
        <v>1.6734149335478596</v>
      </c>
      <c r="AG503" s="25">
        <v>2.7969095566805264</v>
      </c>
      <c r="AH503" s="23">
        <f t="shared" si="351"/>
        <v>1.6713783895490346</v>
      </c>
      <c r="AI503" s="26">
        <f t="shared" si="344"/>
        <v>0.13447614132885222</v>
      </c>
      <c r="AJ503" s="26">
        <f t="shared" si="345"/>
        <v>0.13803026552027586</v>
      </c>
      <c r="AK503" s="26">
        <f t="shared" si="390"/>
        <v>0.1455896149234357</v>
      </c>
      <c r="AL503" s="26">
        <f t="shared" si="391"/>
        <v>0.1022695820823567</v>
      </c>
      <c r="AM503" s="26">
        <f t="shared" si="346"/>
        <v>9.5992022897117835E-4</v>
      </c>
      <c r="AN503" s="26">
        <f t="shared" si="347"/>
        <v>-2.5634405060080412E-2</v>
      </c>
      <c r="AO503" s="23">
        <v>349.1</v>
      </c>
      <c r="AP503" s="23">
        <v>365.8</v>
      </c>
      <c r="AQ503" s="22">
        <v>14082</v>
      </c>
      <c r="AR503" s="22">
        <v>26251</v>
      </c>
      <c r="AS503" s="22">
        <v>0</v>
      </c>
      <c r="AT503" s="22">
        <v>0</v>
      </c>
      <c r="AU503" s="22">
        <v>0</v>
      </c>
      <c r="AV503" s="22">
        <v>0</v>
      </c>
      <c r="AW503" s="22">
        <v>59</v>
      </c>
      <c r="AX503" s="22">
        <v>50.333333333333329</v>
      </c>
      <c r="AY503" s="22">
        <v>0</v>
      </c>
      <c r="AZ503" s="22">
        <v>0</v>
      </c>
      <c r="BA503" s="22">
        <v>0</v>
      </c>
      <c r="BB503" s="22">
        <v>0</v>
      </c>
      <c r="BC503" s="22">
        <v>0</v>
      </c>
      <c r="BD503" s="22">
        <v>243.33333333333334</v>
      </c>
      <c r="BE503" s="22">
        <v>0</v>
      </c>
      <c r="BF503" s="22">
        <v>0</v>
      </c>
      <c r="BG503" s="22">
        <v>218.66666666666666</v>
      </c>
      <c r="BH503" s="22">
        <v>440.33333333333337</v>
      </c>
      <c r="BI503" s="22">
        <v>4062.333333333333</v>
      </c>
      <c r="BJ503" s="22">
        <v>8147.6666666666661</v>
      </c>
      <c r="BK503" s="22">
        <v>674</v>
      </c>
      <c r="BL503" s="22">
        <v>555</v>
      </c>
      <c r="BM503" s="22">
        <v>8784.6666666666661</v>
      </c>
      <c r="BN503" s="22">
        <v>11277.666666666666</v>
      </c>
      <c r="BO503" s="22">
        <v>173</v>
      </c>
      <c r="BP503" s="22">
        <v>4993.666666666667</v>
      </c>
      <c r="BQ503" s="22">
        <v>0</v>
      </c>
      <c r="BR503" s="22">
        <v>0</v>
      </c>
      <c r="BS503" s="22">
        <v>109.33333333333333</v>
      </c>
      <c r="BT503" s="22">
        <v>450.66666666666663</v>
      </c>
      <c r="BU503" s="22">
        <v>155.66666666666669</v>
      </c>
      <c r="BV503" s="22">
        <v>382.66666666666669</v>
      </c>
      <c r="BW503" s="22">
        <v>0</v>
      </c>
      <c r="BX503" s="22">
        <v>0</v>
      </c>
      <c r="BY503" s="22">
        <v>0</v>
      </c>
      <c r="BZ503" s="22">
        <v>0</v>
      </c>
      <c r="CA503" s="22">
        <v>0</v>
      </c>
      <c r="CB503" s="22">
        <v>0</v>
      </c>
      <c r="CC503" s="22">
        <v>117.33333333333334</v>
      </c>
      <c r="CD503" s="22">
        <v>174.66666666666666</v>
      </c>
      <c r="CE503" s="22">
        <v>0</v>
      </c>
      <c r="CF503" s="22">
        <v>0</v>
      </c>
      <c r="CG503" s="22">
        <v>0</v>
      </c>
      <c r="CH503" s="22">
        <v>0</v>
      </c>
      <c r="CI503" s="22">
        <v>0</v>
      </c>
      <c r="CJ503" s="22">
        <v>0</v>
      </c>
      <c r="CK503" s="22">
        <v>38.333333333333329</v>
      </c>
      <c r="CL503" s="22">
        <v>208</v>
      </c>
      <c r="CM503" s="22">
        <v>79.333333333333329</v>
      </c>
      <c r="CN503" s="22">
        <v>503.66666666666669</v>
      </c>
      <c r="CO503" s="22">
        <v>38</v>
      </c>
      <c r="CP503" s="22">
        <v>272.33333333333337</v>
      </c>
      <c r="CQ503" s="22">
        <v>0</v>
      </c>
      <c r="CR503" s="22">
        <v>0</v>
      </c>
      <c r="CS503" s="22">
        <v>41.333333333333336</v>
      </c>
      <c r="CT503" s="22">
        <v>231.33333333333334</v>
      </c>
      <c r="CU503" s="22">
        <v>4547.666666666667</v>
      </c>
      <c r="CV503" s="22">
        <v>0</v>
      </c>
      <c r="CW503" s="22">
        <v>3938</v>
      </c>
      <c r="CX503" s="22">
        <v>25113.666666666664</v>
      </c>
      <c r="CY503" s="22">
        <v>472.66666666666669</v>
      </c>
      <c r="CZ503" s="22">
        <v>226</v>
      </c>
      <c r="DA503" s="22">
        <v>136.66666666666666</v>
      </c>
      <c r="DB503" s="22">
        <v>0</v>
      </c>
      <c r="DC503" s="22">
        <v>0</v>
      </c>
      <c r="DD503" s="22">
        <v>110.33333333333333</v>
      </c>
      <c r="DE503" s="22">
        <v>29641.333333333332</v>
      </c>
      <c r="DF503" s="22">
        <v>25450</v>
      </c>
      <c r="DG503" s="22">
        <v>117.33333333333334</v>
      </c>
      <c r="DH503" s="22">
        <v>43922.333333333336</v>
      </c>
      <c r="DI503" s="22">
        <v>89750</v>
      </c>
      <c r="DJ503" s="22">
        <v>248</v>
      </c>
      <c r="DK503" s="22">
        <v>221203.33333333334</v>
      </c>
      <c r="DL503" s="22">
        <v>57055</v>
      </c>
      <c r="DM503" s="22">
        <v>30473.333333333332</v>
      </c>
      <c r="DN503" s="22">
        <v>174560</v>
      </c>
      <c r="DO503" s="22">
        <v>8820</v>
      </c>
      <c r="DP503" s="27">
        <v>25000</v>
      </c>
      <c r="DQ503" s="57">
        <f t="shared" si="392"/>
        <v>0.86415281920181797</v>
      </c>
      <c r="DR503" s="57" t="str">
        <f t="shared" si="352"/>
        <v xml:space="preserve"> </v>
      </c>
      <c r="DS503" s="57" t="str">
        <f t="shared" si="353"/>
        <v xml:space="preserve"> </v>
      </c>
      <c r="DT503" s="57">
        <f t="shared" si="354"/>
        <v>-0.14689265536723173</v>
      </c>
      <c r="DU503" s="57" t="str">
        <f t="shared" si="355"/>
        <v xml:space="preserve"> </v>
      </c>
      <c r="DV503" s="57" t="str">
        <f t="shared" si="356"/>
        <v xml:space="preserve"> </v>
      </c>
      <c r="DW503" s="57" t="str">
        <f t="shared" si="357"/>
        <v xml:space="preserve"> </v>
      </c>
      <c r="DX503" s="57" t="str">
        <f t="shared" si="358"/>
        <v xml:space="preserve"> </v>
      </c>
      <c r="DY503" s="57">
        <f t="shared" si="359"/>
        <v>1.0137195121951224</v>
      </c>
      <c r="DZ503" s="57">
        <f t="shared" si="360"/>
        <v>1.0056617707393123</v>
      </c>
      <c r="EA503" s="57">
        <f t="shared" si="361"/>
        <v>-0.17655786350148372</v>
      </c>
      <c r="EB503" s="57">
        <f t="shared" si="362"/>
        <v>0.28378993701145938</v>
      </c>
      <c r="EC503" s="57">
        <f t="shared" si="363"/>
        <v>27.865125240847785</v>
      </c>
      <c r="ED503" s="57" t="str">
        <f t="shared" si="364"/>
        <v xml:space="preserve"> </v>
      </c>
      <c r="EE503" s="57">
        <f t="shared" si="365"/>
        <v>3.1219512195121952</v>
      </c>
      <c r="EF503" s="57">
        <f t="shared" si="366"/>
        <v>1.4582441113490363</v>
      </c>
      <c r="EG503" s="57" t="str">
        <f t="shared" si="367"/>
        <v xml:space="preserve"> </v>
      </c>
      <c r="EH503" s="57" t="str">
        <f t="shared" si="368"/>
        <v xml:space="preserve"> </v>
      </c>
      <c r="EI503" s="57" t="str">
        <f t="shared" si="369"/>
        <v xml:space="preserve"> </v>
      </c>
      <c r="EJ503" s="57">
        <f t="shared" si="370"/>
        <v>0.48863636363636354</v>
      </c>
      <c r="EK503" s="57" t="str">
        <f t="shared" si="371"/>
        <v xml:space="preserve"> </v>
      </c>
      <c r="EL503" s="57" t="str">
        <f t="shared" si="372"/>
        <v xml:space="preserve"> </v>
      </c>
      <c r="EM503" s="57" t="str">
        <f t="shared" si="373"/>
        <v xml:space="preserve"> </v>
      </c>
      <c r="EN503" s="57">
        <f t="shared" si="374"/>
        <v>4.4260869565217398</v>
      </c>
      <c r="EO503" s="57">
        <f t="shared" si="375"/>
        <v>5.3487394957983199</v>
      </c>
      <c r="EP503" s="57">
        <f t="shared" si="376"/>
        <v>6.1666666666666679</v>
      </c>
      <c r="EQ503" s="57" t="str">
        <f t="shared" si="377"/>
        <v xml:space="preserve"> </v>
      </c>
      <c r="ER503" s="57">
        <f t="shared" si="378"/>
        <v>4.596774193548387</v>
      </c>
      <c r="ES503" s="57">
        <f t="shared" si="379"/>
        <v>-1</v>
      </c>
      <c r="ET503" s="57">
        <f t="shared" si="380"/>
        <v>5.3772642627391223</v>
      </c>
      <c r="EU503" s="57">
        <f t="shared" si="381"/>
        <v>-0.52186177715091686</v>
      </c>
      <c r="EV503" s="57">
        <f t="shared" si="382"/>
        <v>-1</v>
      </c>
      <c r="EW503" s="57" t="str">
        <f t="shared" si="383"/>
        <v xml:space="preserve"> </v>
      </c>
      <c r="EX503" s="57">
        <f t="shared" si="384"/>
        <v>-0.14140164634969188</v>
      </c>
      <c r="EY503" s="57">
        <f t="shared" si="385"/>
        <v>373.33806818181819</v>
      </c>
      <c r="EZ503" s="57">
        <f t="shared" si="386"/>
        <v>-0.99723676880222845</v>
      </c>
      <c r="FA503" s="57">
        <f t="shared" si="387"/>
        <v>-0.74206989044770277</v>
      </c>
      <c r="FB503" s="57">
        <f t="shared" si="388"/>
        <v>4.7282870269087729</v>
      </c>
      <c r="FC503" s="57">
        <f t="shared" si="389"/>
        <v>1.8344671201814058</v>
      </c>
    </row>
    <row r="504" spans="1:159">
      <c r="A504" s="19" t="s">
        <v>827</v>
      </c>
      <c r="B504" s="20" t="s">
        <v>591</v>
      </c>
      <c r="C504" s="21">
        <v>0</v>
      </c>
      <c r="D504" s="21">
        <v>1</v>
      </c>
      <c r="E504" s="21">
        <v>0</v>
      </c>
      <c r="F504" s="21">
        <v>1</v>
      </c>
      <c r="G504" s="21">
        <v>77057</v>
      </c>
      <c r="H504" s="22">
        <v>79739</v>
      </c>
      <c r="I504" s="22">
        <f t="shared" si="348"/>
        <v>40005</v>
      </c>
      <c r="J504" s="22">
        <f t="shared" si="348"/>
        <v>50113</v>
      </c>
      <c r="K504" s="23">
        <f t="shared" si="349"/>
        <v>0.51916114045446882</v>
      </c>
      <c r="L504" s="23">
        <f t="shared" si="349"/>
        <v>0.62846286008101426</v>
      </c>
      <c r="M504" s="22">
        <v>37052</v>
      </c>
      <c r="N504" s="22">
        <v>29626</v>
      </c>
      <c r="O504" s="22">
        <v>409989</v>
      </c>
      <c r="P504" s="22">
        <v>1377679</v>
      </c>
      <c r="Q504" s="22">
        <v>106894</v>
      </c>
      <c r="R504" s="22">
        <v>328720</v>
      </c>
      <c r="S504" s="22">
        <v>17596482.246223707</v>
      </c>
      <c r="T504" s="22">
        <v>60578710.402701661</v>
      </c>
      <c r="U504" s="22">
        <v>11160406.007714635</v>
      </c>
      <c r="V504" s="22">
        <v>41511420.849410653</v>
      </c>
      <c r="W504" s="22">
        <v>6436076.2385090599</v>
      </c>
      <c r="X504" s="22">
        <v>19067289.553290341</v>
      </c>
      <c r="Y504" s="24">
        <v>453.35085458609751</v>
      </c>
      <c r="Z504" s="24">
        <v>1107.4081426910086</v>
      </c>
      <c r="AA504" s="24">
        <v>822.96156578631098</v>
      </c>
      <c r="AB504" s="24">
        <v>1711.3221953450702</v>
      </c>
      <c r="AC504" s="25">
        <v>1.8152862346265179</v>
      </c>
      <c r="AD504" s="25">
        <v>1.5453400867963158</v>
      </c>
      <c r="AE504" s="23">
        <f t="shared" si="350"/>
        <v>0.8512927919129285</v>
      </c>
      <c r="AF504" s="25">
        <v>1.7505765560794651</v>
      </c>
      <c r="AG504" s="25">
        <v>1.5120687376451214</v>
      </c>
      <c r="AH504" s="23">
        <f t="shared" si="351"/>
        <v>0.8637547054962863</v>
      </c>
      <c r="AI504" s="26">
        <f t="shared" si="344"/>
        <v>0.13159082318187121</v>
      </c>
      <c r="AJ504" s="26">
        <f t="shared" si="345"/>
        <v>0.14037781636712943</v>
      </c>
      <c r="AK504" s="26">
        <f t="shared" si="390"/>
        <v>0.12885349876873597</v>
      </c>
      <c r="AL504" s="26">
        <f t="shared" si="391"/>
        <v>0.11888971031011519</v>
      </c>
      <c r="AM504" s="26">
        <f t="shared" si="346"/>
        <v>3.4271987999565656E-3</v>
      </c>
      <c r="AN504" s="26">
        <f t="shared" si="347"/>
        <v>-2.2118711017564796E-2</v>
      </c>
      <c r="AO504" s="23">
        <v>2084.9</v>
      </c>
      <c r="AP504" s="23">
        <v>2043.4000000000003</v>
      </c>
      <c r="AQ504" s="22">
        <v>71234.666666666672</v>
      </c>
      <c r="AR504" s="22">
        <v>183846.66666666666</v>
      </c>
      <c r="AS504" s="22">
        <v>0</v>
      </c>
      <c r="AT504" s="22">
        <v>0</v>
      </c>
      <c r="AU504" s="22">
        <v>15.333333333333332</v>
      </c>
      <c r="AV504" s="22">
        <v>250.66666666666663</v>
      </c>
      <c r="AW504" s="22">
        <v>208.66666666666666</v>
      </c>
      <c r="AX504" s="22">
        <v>127.33333333333331</v>
      </c>
      <c r="AY504" s="22">
        <v>0</v>
      </c>
      <c r="AZ504" s="22">
        <v>1218.6666666666665</v>
      </c>
      <c r="BA504" s="22">
        <v>233.33333333333331</v>
      </c>
      <c r="BB504" s="22">
        <v>1078.3333333333335</v>
      </c>
      <c r="BC504" s="22">
        <v>1587.3333333333333</v>
      </c>
      <c r="BD504" s="22">
        <v>9632.6666666666661</v>
      </c>
      <c r="BE504" s="22">
        <v>175.33333333333331</v>
      </c>
      <c r="BF504" s="22">
        <v>889.66666666666663</v>
      </c>
      <c r="BG504" s="22">
        <v>3964.9999999999995</v>
      </c>
      <c r="BH504" s="22">
        <v>4529</v>
      </c>
      <c r="BI504" s="22">
        <v>8352</v>
      </c>
      <c r="BJ504" s="22">
        <v>23357.333333333336</v>
      </c>
      <c r="BK504" s="22">
        <v>2156</v>
      </c>
      <c r="BL504" s="22">
        <v>10147.999999999998</v>
      </c>
      <c r="BM504" s="22">
        <v>43162.666666666664</v>
      </c>
      <c r="BN504" s="22">
        <v>77711.666666666672</v>
      </c>
      <c r="BO504" s="22">
        <v>9779.3333333333321</v>
      </c>
      <c r="BP504" s="22">
        <v>45228.333333333328</v>
      </c>
      <c r="BQ504" s="22">
        <v>394.33333333333331</v>
      </c>
      <c r="BR504" s="22">
        <v>788.66666666666663</v>
      </c>
      <c r="BS504" s="22">
        <v>750.33333333333348</v>
      </c>
      <c r="BT504" s="22">
        <v>8002.333333333333</v>
      </c>
      <c r="BU504" s="22">
        <v>2721.6666666666661</v>
      </c>
      <c r="BV504" s="22">
        <v>3526.666666666667</v>
      </c>
      <c r="BW504" s="22">
        <v>5.666666666666667</v>
      </c>
      <c r="BX504" s="22">
        <v>0</v>
      </c>
      <c r="BY504" s="22">
        <v>0</v>
      </c>
      <c r="BZ504" s="22">
        <v>0</v>
      </c>
      <c r="CA504" s="22">
        <v>172.99999999999997</v>
      </c>
      <c r="CB504" s="22">
        <v>78.666666666666671</v>
      </c>
      <c r="CC504" s="22">
        <v>2135</v>
      </c>
      <c r="CD504" s="22">
        <v>1291.6666666666667</v>
      </c>
      <c r="CE504" s="22">
        <v>0</v>
      </c>
      <c r="CF504" s="22">
        <v>0</v>
      </c>
      <c r="CG504" s="22">
        <v>122.66666666666667</v>
      </c>
      <c r="CH504" s="22">
        <v>201</v>
      </c>
      <c r="CI504" s="22">
        <v>3.6666666666666665</v>
      </c>
      <c r="CJ504" s="22">
        <v>0</v>
      </c>
      <c r="CK504" s="22">
        <v>264.66666666666669</v>
      </c>
      <c r="CL504" s="22">
        <v>1955.3333333333333</v>
      </c>
      <c r="CM504" s="22">
        <v>450.66666666666669</v>
      </c>
      <c r="CN504" s="22">
        <v>3261</v>
      </c>
      <c r="CO504" s="22">
        <v>193.00000000000003</v>
      </c>
      <c r="CP504" s="22">
        <v>1950.3333333333333</v>
      </c>
      <c r="CQ504" s="22">
        <v>8</v>
      </c>
      <c r="CR504" s="22">
        <v>0</v>
      </c>
      <c r="CS504" s="22">
        <v>249.66666666666669</v>
      </c>
      <c r="CT504" s="22">
        <v>935.66666666666674</v>
      </c>
      <c r="CU504" s="22">
        <v>14435.666666666664</v>
      </c>
      <c r="CV504" s="22">
        <v>17.333333333333336</v>
      </c>
      <c r="CW504" s="22">
        <v>12611.666666666666</v>
      </c>
      <c r="CX504" s="22">
        <v>112302.66666666666</v>
      </c>
      <c r="CY504" s="22">
        <v>1446.6666666666667</v>
      </c>
      <c r="CZ504" s="22">
        <v>4335.666666666667</v>
      </c>
      <c r="DA504" s="22">
        <v>352.66666666666663</v>
      </c>
      <c r="DB504" s="22">
        <v>39.333333333333336</v>
      </c>
      <c r="DC504" s="22">
        <v>8</v>
      </c>
      <c r="DD504" s="22">
        <v>330.66666666666669</v>
      </c>
      <c r="DE504" s="22">
        <v>114999.33333333334</v>
      </c>
      <c r="DF504" s="22">
        <v>117028.99999999999</v>
      </c>
      <c r="DG504" s="22">
        <v>2021</v>
      </c>
      <c r="DH504" s="22">
        <v>175982</v>
      </c>
      <c r="DI504" s="22">
        <v>129614</v>
      </c>
      <c r="DJ504" s="22">
        <v>1674.6666666666667</v>
      </c>
      <c r="DK504" s="22">
        <v>2466286.3333333335</v>
      </c>
      <c r="DL504" s="22">
        <v>101908.33333333334</v>
      </c>
      <c r="DM504" s="22">
        <v>233884.00000000003</v>
      </c>
      <c r="DN504" s="22">
        <v>5100796</v>
      </c>
      <c r="DO504" s="22">
        <v>31894</v>
      </c>
      <c r="DP504" s="27">
        <v>240351.33333333334</v>
      </c>
      <c r="DQ504" s="57">
        <f t="shared" si="392"/>
        <v>1.5808595066072697</v>
      </c>
      <c r="DR504" s="57" t="str">
        <f t="shared" si="352"/>
        <v xml:space="preserve"> </v>
      </c>
      <c r="DS504" s="57">
        <f t="shared" si="353"/>
        <v>15.34782608695652</v>
      </c>
      <c r="DT504" s="57">
        <f t="shared" si="354"/>
        <v>-0.38977635782747611</v>
      </c>
      <c r="DU504" s="57" t="str">
        <f t="shared" si="355"/>
        <v xml:space="preserve"> </v>
      </c>
      <c r="DV504" s="57">
        <f t="shared" si="356"/>
        <v>3.6214285714285728</v>
      </c>
      <c r="DW504" s="57">
        <f t="shared" si="357"/>
        <v>5.0684586308273838</v>
      </c>
      <c r="DX504" s="57">
        <f t="shared" si="358"/>
        <v>4.0741444866920151</v>
      </c>
      <c r="DY504" s="57">
        <f t="shared" si="359"/>
        <v>0.1422446406052964</v>
      </c>
      <c r="DZ504" s="57">
        <f t="shared" si="360"/>
        <v>1.7966155810983402</v>
      </c>
      <c r="EA504" s="57">
        <f t="shared" si="361"/>
        <v>3.7068645640074207</v>
      </c>
      <c r="EB504" s="57">
        <f t="shared" si="362"/>
        <v>0.80043710614110974</v>
      </c>
      <c r="EC504" s="57">
        <f t="shared" si="363"/>
        <v>3.6248892221692008</v>
      </c>
      <c r="ED504" s="57">
        <f t="shared" si="364"/>
        <v>1</v>
      </c>
      <c r="EE504" s="57">
        <f t="shared" si="365"/>
        <v>9.6650377609951104</v>
      </c>
      <c r="EF504" s="57">
        <f t="shared" si="366"/>
        <v>0.29577464788732444</v>
      </c>
      <c r="EG504" s="57">
        <f t="shared" si="367"/>
        <v>-1</v>
      </c>
      <c r="EH504" s="57" t="str">
        <f t="shared" si="368"/>
        <v xml:space="preserve"> </v>
      </c>
      <c r="EI504" s="57">
        <f t="shared" si="369"/>
        <v>-0.5452793834296723</v>
      </c>
      <c r="EJ504" s="57">
        <f t="shared" si="370"/>
        <v>-0.39500390320062451</v>
      </c>
      <c r="EK504" s="57" t="str">
        <f t="shared" si="371"/>
        <v xml:space="preserve"> </v>
      </c>
      <c r="EL504" s="57">
        <f t="shared" si="372"/>
        <v>0.63858695652173902</v>
      </c>
      <c r="EM504" s="57">
        <f t="shared" si="373"/>
        <v>-1</v>
      </c>
      <c r="EN504" s="57">
        <f t="shared" si="374"/>
        <v>6.3879093198992436</v>
      </c>
      <c r="EO504" s="57">
        <f t="shared" si="375"/>
        <v>6.2359467455621296</v>
      </c>
      <c r="EP504" s="57">
        <f t="shared" si="376"/>
        <v>9.1053540587219324</v>
      </c>
      <c r="EQ504" s="57">
        <f t="shared" si="377"/>
        <v>-1</v>
      </c>
      <c r="ER504" s="57">
        <f t="shared" si="378"/>
        <v>2.7476635514018692</v>
      </c>
      <c r="ES504" s="57">
        <f t="shared" si="379"/>
        <v>-0.99879927032581339</v>
      </c>
      <c r="ET504" s="57">
        <f t="shared" si="380"/>
        <v>7.9046649927315968</v>
      </c>
      <c r="EU504" s="57">
        <f t="shared" si="381"/>
        <v>1.9970046082949309</v>
      </c>
      <c r="EV504" s="57">
        <f t="shared" si="382"/>
        <v>-0.88846880907372394</v>
      </c>
      <c r="EW504" s="57">
        <f t="shared" si="383"/>
        <v>40.333333333333336</v>
      </c>
      <c r="EX504" s="57">
        <f t="shared" si="384"/>
        <v>1.7649377677551481E-2</v>
      </c>
      <c r="EY504" s="57">
        <f t="shared" si="385"/>
        <v>86.076694705591294</v>
      </c>
      <c r="EZ504" s="57">
        <f t="shared" si="386"/>
        <v>-0.98707958502425153</v>
      </c>
      <c r="FA504" s="57">
        <f t="shared" si="387"/>
        <v>-0.95867943962711011</v>
      </c>
      <c r="FB504" s="57">
        <f t="shared" si="388"/>
        <v>20.809084845478953</v>
      </c>
      <c r="FC504" s="57">
        <f t="shared" si="389"/>
        <v>6.5359419744570557</v>
      </c>
    </row>
    <row r="505" spans="1:159">
      <c r="A505" s="19" t="s">
        <v>828</v>
      </c>
      <c r="B505" s="20" t="s">
        <v>593</v>
      </c>
      <c r="C505" s="21">
        <v>0</v>
      </c>
      <c r="D505" s="21">
        <v>1</v>
      </c>
      <c r="E505" s="21">
        <v>0</v>
      </c>
      <c r="F505" s="21">
        <v>1</v>
      </c>
      <c r="G505" s="21">
        <v>99258</v>
      </c>
      <c r="H505" s="22">
        <v>81250</v>
      </c>
      <c r="I505" s="22">
        <f t="shared" si="348"/>
        <v>62072</v>
      </c>
      <c r="J505" s="22">
        <f t="shared" si="348"/>
        <v>50696</v>
      </c>
      <c r="K505" s="23">
        <f t="shared" si="349"/>
        <v>0.62536017247980014</v>
      </c>
      <c r="L505" s="23">
        <f t="shared" si="349"/>
        <v>0.6239507692307692</v>
      </c>
      <c r="M505" s="22">
        <v>37186</v>
      </c>
      <c r="N505" s="22">
        <v>30554</v>
      </c>
      <c r="O505" s="22">
        <v>401815</v>
      </c>
      <c r="P505" s="22">
        <v>1174880</v>
      </c>
      <c r="Q505" s="22">
        <v>96653</v>
      </c>
      <c r="R505" s="22">
        <v>263126</v>
      </c>
      <c r="S505" s="22">
        <v>18747777.641776294</v>
      </c>
      <c r="T505" s="22">
        <v>71740495.995389372</v>
      </c>
      <c r="U505" s="22">
        <v>12756094.965643553</v>
      </c>
      <c r="V505" s="22">
        <v>50110480.480540961</v>
      </c>
      <c r="W505" s="22">
        <v>5991682.6761327116</v>
      </c>
      <c r="X505" s="22">
        <v>21630015.514848519</v>
      </c>
      <c r="Y505" s="24">
        <v>445.14029604401344</v>
      </c>
      <c r="Z505" s="24">
        <v>1244.3025708962523</v>
      </c>
      <c r="AA505" s="24">
        <v>759.9410649546237</v>
      </c>
      <c r="AB505" s="24">
        <v>2276.4533657004063</v>
      </c>
      <c r="AC505" s="25">
        <v>1.7071944995954358</v>
      </c>
      <c r="AD505" s="25">
        <v>1.8295014564349179</v>
      </c>
      <c r="AE505" s="23">
        <f t="shared" si="350"/>
        <v>1.0716420752693767</v>
      </c>
      <c r="AF505" s="25">
        <v>1.5099006739896117</v>
      </c>
      <c r="AG505" s="25">
        <v>1.5200204752958586</v>
      </c>
      <c r="AH505" s="23">
        <f t="shared" si="351"/>
        <v>1.0067022960387899</v>
      </c>
      <c r="AI505" s="26">
        <f t="shared" si="344"/>
        <v>0.14361925285007793</v>
      </c>
      <c r="AJ505" s="26">
        <f t="shared" si="345"/>
        <v>0.14662414405192115</v>
      </c>
      <c r="AK505" s="26">
        <f t="shared" si="390"/>
        <v>0.11326033744442499</v>
      </c>
      <c r="AL505" s="26">
        <f t="shared" si="391"/>
        <v>0.10533734280994045</v>
      </c>
      <c r="AM505" s="26">
        <f t="shared" si="346"/>
        <v>-1.9820116886723138E-2</v>
      </c>
      <c r="AN505" s="26">
        <f t="shared" si="347"/>
        <v>-1.9451993834757597E-2</v>
      </c>
      <c r="AO505" s="23">
        <v>1901.6</v>
      </c>
      <c r="AP505" s="23">
        <v>1896</v>
      </c>
      <c r="AQ505" s="22">
        <v>80942.333333333328</v>
      </c>
      <c r="AR505" s="22">
        <v>106954.33333333334</v>
      </c>
      <c r="AS505" s="22">
        <v>376</v>
      </c>
      <c r="AT505" s="22">
        <v>0</v>
      </c>
      <c r="AU505" s="22">
        <v>0</v>
      </c>
      <c r="AV505" s="22">
        <v>0</v>
      </c>
      <c r="AW505" s="22">
        <v>244.33333333333331</v>
      </c>
      <c r="AX505" s="22">
        <v>179.66666666666666</v>
      </c>
      <c r="AY505" s="22">
        <v>12</v>
      </c>
      <c r="AZ505" s="22">
        <v>0</v>
      </c>
      <c r="BA505" s="22">
        <v>0</v>
      </c>
      <c r="BB505" s="22">
        <v>0</v>
      </c>
      <c r="BC505" s="22">
        <v>90.666666666666671</v>
      </c>
      <c r="BD505" s="22">
        <v>1266.3333333333335</v>
      </c>
      <c r="BE505" s="22">
        <v>0</v>
      </c>
      <c r="BF505" s="22">
        <v>0</v>
      </c>
      <c r="BG505" s="22">
        <v>1155.6666666666665</v>
      </c>
      <c r="BH505" s="22">
        <v>2048.666666666667</v>
      </c>
      <c r="BI505" s="22">
        <v>13527.333333333334</v>
      </c>
      <c r="BJ505" s="22">
        <v>32134.333333333332</v>
      </c>
      <c r="BK505" s="22">
        <v>5759.6666666666661</v>
      </c>
      <c r="BL505" s="22">
        <v>3225.6666666666661</v>
      </c>
      <c r="BM505" s="22">
        <v>38149</v>
      </c>
      <c r="BN505" s="22">
        <v>56221.333333333336</v>
      </c>
      <c r="BO505" s="22">
        <v>20453.333333333332</v>
      </c>
      <c r="BP505" s="22">
        <v>10288.333333333334</v>
      </c>
      <c r="BQ505" s="22">
        <v>0</v>
      </c>
      <c r="BR505" s="22">
        <v>0</v>
      </c>
      <c r="BS505" s="22">
        <v>1015.3333333333333</v>
      </c>
      <c r="BT505" s="22">
        <v>1019.6666666666666</v>
      </c>
      <c r="BU505" s="22">
        <v>1138.6666666666667</v>
      </c>
      <c r="BV505" s="22">
        <v>4023.333333333333</v>
      </c>
      <c r="BW505" s="22">
        <v>4.666666666666667</v>
      </c>
      <c r="BX505" s="22">
        <v>0</v>
      </c>
      <c r="BY505" s="22">
        <v>0</v>
      </c>
      <c r="BZ505" s="22">
        <v>0</v>
      </c>
      <c r="CA505" s="22">
        <v>0</v>
      </c>
      <c r="CB505" s="22">
        <v>26.666666666666668</v>
      </c>
      <c r="CC505" s="22">
        <v>611.33333333333337</v>
      </c>
      <c r="CD505" s="22">
        <v>1307.6666666666667</v>
      </c>
      <c r="CE505" s="22">
        <v>0</v>
      </c>
      <c r="CF505" s="22">
        <v>0</v>
      </c>
      <c r="CG505" s="22">
        <v>216.66666666666669</v>
      </c>
      <c r="CH505" s="22">
        <v>542</v>
      </c>
      <c r="CI505" s="22">
        <v>0</v>
      </c>
      <c r="CJ505" s="22">
        <v>0</v>
      </c>
      <c r="CK505" s="22">
        <v>305.33333333333337</v>
      </c>
      <c r="CL505" s="22">
        <v>2147</v>
      </c>
      <c r="CM505" s="22">
        <v>1242</v>
      </c>
      <c r="CN505" s="22">
        <v>3032.666666666667</v>
      </c>
      <c r="CO505" s="22">
        <v>505.33333333333337</v>
      </c>
      <c r="CP505" s="22">
        <v>1709.666666666667</v>
      </c>
      <c r="CQ505" s="22">
        <v>0</v>
      </c>
      <c r="CR505" s="22">
        <v>0</v>
      </c>
      <c r="CS505" s="22">
        <v>736</v>
      </c>
      <c r="CT505" s="22">
        <v>1323</v>
      </c>
      <c r="CU505" s="22">
        <v>26166.333333333336</v>
      </c>
      <c r="CV505" s="22">
        <v>0</v>
      </c>
      <c r="CW505" s="22">
        <v>23446.333333333332</v>
      </c>
      <c r="CX505" s="22">
        <v>95534.666666666657</v>
      </c>
      <c r="CY505" s="22">
        <v>2009.0000000000002</v>
      </c>
      <c r="CZ505" s="22">
        <v>9952.3333333333321</v>
      </c>
      <c r="DA505" s="22">
        <v>632.33333333333337</v>
      </c>
      <c r="DB505" s="22">
        <v>0</v>
      </c>
      <c r="DC505" s="22">
        <v>1.6666666666666667</v>
      </c>
      <c r="DD505" s="22">
        <v>484.66666666666674</v>
      </c>
      <c r="DE505" s="22">
        <v>180706.66666666666</v>
      </c>
      <c r="DF505" s="22">
        <v>105971.66666666666</v>
      </c>
      <c r="DG505" s="22">
        <v>919.33333333333337</v>
      </c>
      <c r="DH505" s="22">
        <v>219975.66666666663</v>
      </c>
      <c r="DI505" s="22">
        <v>203106.33333333334</v>
      </c>
      <c r="DJ505" s="22">
        <v>1247.9999999999998</v>
      </c>
      <c r="DK505" s="22">
        <v>1900162.3333333335</v>
      </c>
      <c r="DL505" s="22">
        <v>178429.66666666666</v>
      </c>
      <c r="DM505" s="22">
        <v>170633.33333333331</v>
      </c>
      <c r="DN505" s="22">
        <v>2225998.6666666665</v>
      </c>
      <c r="DO505" s="22">
        <v>52026.999999999993</v>
      </c>
      <c r="DP505" s="27">
        <v>486960.66666666669</v>
      </c>
      <c r="DQ505" s="57">
        <f t="shared" si="392"/>
        <v>0.32136459289947195</v>
      </c>
      <c r="DR505" s="57">
        <f t="shared" si="352"/>
        <v>-1</v>
      </c>
      <c r="DS505" s="57" t="str">
        <f t="shared" si="353"/>
        <v xml:space="preserve"> </v>
      </c>
      <c r="DT505" s="57">
        <f t="shared" si="354"/>
        <v>-0.26466575716234653</v>
      </c>
      <c r="DU505" s="57">
        <f t="shared" si="355"/>
        <v>-1</v>
      </c>
      <c r="DV505" s="57" t="str">
        <f t="shared" si="356"/>
        <v xml:space="preserve"> </v>
      </c>
      <c r="DW505" s="57">
        <f t="shared" si="357"/>
        <v>12.966911764705884</v>
      </c>
      <c r="DX505" s="57" t="str">
        <f t="shared" si="358"/>
        <v xml:space="preserve"> </v>
      </c>
      <c r="DY505" s="57">
        <f t="shared" si="359"/>
        <v>0.7727141620997986</v>
      </c>
      <c r="DZ505" s="57">
        <f t="shared" si="360"/>
        <v>1.3755113104331969</v>
      </c>
      <c r="EA505" s="57">
        <f t="shared" si="361"/>
        <v>-0.4399560159731466</v>
      </c>
      <c r="EB505" s="57">
        <f t="shared" si="362"/>
        <v>0.4737301982577089</v>
      </c>
      <c r="EC505" s="57">
        <f t="shared" si="363"/>
        <v>-0.49698500651890476</v>
      </c>
      <c r="ED505" s="57" t="str">
        <f t="shared" si="364"/>
        <v xml:space="preserve"> </v>
      </c>
      <c r="EE505" s="57">
        <f t="shared" si="365"/>
        <v>4.2678923177938977E-3</v>
      </c>
      <c r="EF505" s="57">
        <f t="shared" si="366"/>
        <v>2.5333723653395781</v>
      </c>
      <c r="EG505" s="57">
        <f t="shared" si="367"/>
        <v>-1</v>
      </c>
      <c r="EH505" s="57" t="str">
        <f t="shared" si="368"/>
        <v xml:space="preserve"> </v>
      </c>
      <c r="EI505" s="57" t="str">
        <f t="shared" si="369"/>
        <v xml:space="preserve"> </v>
      </c>
      <c r="EJ505" s="57">
        <f t="shared" si="370"/>
        <v>1.1390403489640133</v>
      </c>
      <c r="EK505" s="57" t="str">
        <f t="shared" si="371"/>
        <v xml:space="preserve"> </v>
      </c>
      <c r="EL505" s="57">
        <f t="shared" si="372"/>
        <v>1.5015384615384613</v>
      </c>
      <c r="EM505" s="57" t="str">
        <f t="shared" si="373"/>
        <v xml:space="preserve"> </v>
      </c>
      <c r="EN505" s="57">
        <f t="shared" si="374"/>
        <v>6.031659388646287</v>
      </c>
      <c r="EO505" s="57">
        <f t="shared" si="375"/>
        <v>1.4417606011808912</v>
      </c>
      <c r="EP505" s="57">
        <f t="shared" si="376"/>
        <v>2.3832453825857525</v>
      </c>
      <c r="EQ505" s="57" t="str">
        <f t="shared" si="377"/>
        <v xml:space="preserve"> </v>
      </c>
      <c r="ER505" s="57">
        <f t="shared" si="378"/>
        <v>0.79755434782608692</v>
      </c>
      <c r="ES505" s="57">
        <f t="shared" si="379"/>
        <v>-1</v>
      </c>
      <c r="ET505" s="57">
        <f t="shared" si="380"/>
        <v>3.0746101025035895</v>
      </c>
      <c r="EU505" s="57">
        <f t="shared" si="381"/>
        <v>3.9538742326198761</v>
      </c>
      <c r="EV505" s="57">
        <f t="shared" si="382"/>
        <v>-1</v>
      </c>
      <c r="EW505" s="57">
        <f t="shared" si="383"/>
        <v>289.8</v>
      </c>
      <c r="EX505" s="57">
        <f t="shared" si="384"/>
        <v>-0.4135707961336974</v>
      </c>
      <c r="EY505" s="57">
        <f t="shared" si="385"/>
        <v>238.27737490935456</v>
      </c>
      <c r="EZ505" s="57">
        <f t="shared" si="386"/>
        <v>-0.9938554353302621</v>
      </c>
      <c r="FA505" s="57">
        <f t="shared" si="387"/>
        <v>-0.90609767200591806</v>
      </c>
      <c r="FB505" s="57">
        <f t="shared" si="388"/>
        <v>12.045508888454776</v>
      </c>
      <c r="FC505" s="57">
        <f t="shared" si="389"/>
        <v>8.3597683254207773</v>
      </c>
    </row>
    <row r="506" spans="1:159">
      <c r="A506" s="19" t="s">
        <v>829</v>
      </c>
      <c r="B506" s="20" t="s">
        <v>595</v>
      </c>
      <c r="C506" s="21">
        <v>0</v>
      </c>
      <c r="D506" s="21">
        <v>1</v>
      </c>
      <c r="E506" s="21">
        <v>0</v>
      </c>
      <c r="F506" s="21">
        <v>1</v>
      </c>
      <c r="G506" s="21">
        <v>26813</v>
      </c>
      <c r="H506" s="22">
        <v>27385</v>
      </c>
      <c r="I506" s="22">
        <f t="shared" si="348"/>
        <v>13563</v>
      </c>
      <c r="J506" s="22">
        <f t="shared" si="348"/>
        <v>16480</v>
      </c>
      <c r="K506" s="23">
        <f t="shared" si="349"/>
        <v>0.50583672099354793</v>
      </c>
      <c r="L506" s="23">
        <f t="shared" si="349"/>
        <v>0.6017893007120686</v>
      </c>
      <c r="M506" s="22">
        <v>13250</v>
      </c>
      <c r="N506" s="22">
        <v>10905</v>
      </c>
      <c r="O506" s="22">
        <v>282563</v>
      </c>
      <c r="P506" s="22">
        <v>755666</v>
      </c>
      <c r="Q506" s="22">
        <v>48415</v>
      </c>
      <c r="R506" s="22">
        <v>89642</v>
      </c>
      <c r="S506" s="22">
        <v>7817848.3352490785</v>
      </c>
      <c r="T506" s="22">
        <v>28049371.331740029</v>
      </c>
      <c r="U506" s="22">
        <v>4719461.3585547917</v>
      </c>
      <c r="V506" s="22">
        <v>15169222.221019946</v>
      </c>
      <c r="W506" s="22">
        <v>3098386.9766942323</v>
      </c>
      <c r="X506" s="22">
        <v>12880149.110719986</v>
      </c>
      <c r="Y506" s="24">
        <v>535.90822092262817</v>
      </c>
      <c r="Z506" s="24">
        <v>1426.2204747514015</v>
      </c>
      <c r="AA506" s="24">
        <v>977.44190484725164</v>
      </c>
      <c r="AB506" s="24">
        <v>3111.672156955151</v>
      </c>
      <c r="AC506" s="25">
        <v>1.8238979487279967</v>
      </c>
      <c r="AD506" s="25">
        <v>2.1817609633584412</v>
      </c>
      <c r="AE506" s="23">
        <f t="shared" si="350"/>
        <v>1.1962078058588868</v>
      </c>
      <c r="AF506" s="25">
        <v>1.9685142671444684</v>
      </c>
      <c r="AG506" s="25">
        <v>1.65859531929584</v>
      </c>
      <c r="AH506" s="23">
        <f t="shared" si="351"/>
        <v>0.84256200068176412</v>
      </c>
      <c r="AI506" s="26">
        <f t="shared" si="344"/>
        <v>0.13627535984390948</v>
      </c>
      <c r="AJ506" s="26">
        <f t="shared" si="345"/>
        <v>0.12384673420472314</v>
      </c>
      <c r="AK506" s="26">
        <f t="shared" si="390"/>
        <v>0.1033707301080995</v>
      </c>
      <c r="AL506" s="26">
        <f t="shared" si="391"/>
        <v>6.3538363317824365E-2</v>
      </c>
      <c r="AM506" s="26">
        <f t="shared" si="346"/>
        <v>2.1130867980780899E-3</v>
      </c>
      <c r="AN506" s="26">
        <f t="shared" si="347"/>
        <v>-1.9289152117211494E-2</v>
      </c>
      <c r="AO506" s="23">
        <v>657.5</v>
      </c>
      <c r="AP506" s="23">
        <v>654.5</v>
      </c>
      <c r="AQ506" s="22">
        <v>13299.666666666666</v>
      </c>
      <c r="AR506" s="22">
        <v>25810.666666666664</v>
      </c>
      <c r="AS506" s="22">
        <v>0</v>
      </c>
      <c r="AT506" s="22">
        <v>0</v>
      </c>
      <c r="AU506" s="22">
        <v>47.666666666666664</v>
      </c>
      <c r="AV506" s="22">
        <v>161</v>
      </c>
      <c r="AW506" s="22">
        <v>92.333333333333329</v>
      </c>
      <c r="AX506" s="22">
        <v>38.333333333333329</v>
      </c>
      <c r="AY506" s="22">
        <v>13.666666666666666</v>
      </c>
      <c r="AZ506" s="22">
        <v>672.66666666666663</v>
      </c>
      <c r="BA506" s="22">
        <v>7.333333333333333</v>
      </c>
      <c r="BB506" s="22">
        <v>1584.3333333333333</v>
      </c>
      <c r="BC506" s="22">
        <v>433.33333333333331</v>
      </c>
      <c r="BD506" s="22">
        <v>869.66666666666663</v>
      </c>
      <c r="BE506" s="22">
        <v>10.666666666666668</v>
      </c>
      <c r="BF506" s="22">
        <v>237.33333333333331</v>
      </c>
      <c r="BG506" s="22">
        <v>1186</v>
      </c>
      <c r="BH506" s="22">
        <v>599.33333333333337</v>
      </c>
      <c r="BI506" s="22">
        <v>222</v>
      </c>
      <c r="BJ506" s="22">
        <v>295</v>
      </c>
      <c r="BK506" s="22">
        <v>1470</v>
      </c>
      <c r="BL506" s="22">
        <v>1981.6666666666665</v>
      </c>
      <c r="BM506" s="22">
        <v>9671.6666666666679</v>
      </c>
      <c r="BN506" s="22">
        <v>17915</v>
      </c>
      <c r="BO506" s="22">
        <v>3.6666666666666665</v>
      </c>
      <c r="BP506" s="22">
        <v>357.66666666666663</v>
      </c>
      <c r="BQ506" s="22">
        <v>0</v>
      </c>
      <c r="BR506" s="22">
        <v>137.66666666666666</v>
      </c>
      <c r="BS506" s="22">
        <v>39.333333333333336</v>
      </c>
      <c r="BT506" s="22">
        <v>172.66666666666669</v>
      </c>
      <c r="BU506" s="22">
        <v>909.33333333333337</v>
      </c>
      <c r="BV506" s="22">
        <v>1586.3333333333335</v>
      </c>
      <c r="BW506" s="22">
        <v>9.3333333333333339</v>
      </c>
      <c r="BX506" s="22">
        <v>15</v>
      </c>
      <c r="BY506" s="22">
        <v>0</v>
      </c>
      <c r="BZ506" s="22">
        <v>0</v>
      </c>
      <c r="CA506" s="22">
        <v>129.66666666666666</v>
      </c>
      <c r="CB506" s="22">
        <v>117.66666666666667</v>
      </c>
      <c r="CC506" s="22">
        <v>333.66666666666669</v>
      </c>
      <c r="CD506" s="22">
        <v>475</v>
      </c>
      <c r="CE506" s="22">
        <v>0</v>
      </c>
      <c r="CF506" s="22">
        <v>0</v>
      </c>
      <c r="CG506" s="22">
        <v>40.666666666666671</v>
      </c>
      <c r="CH506" s="22">
        <v>31.333333333333336</v>
      </c>
      <c r="CI506" s="22">
        <v>133</v>
      </c>
      <c r="CJ506" s="22">
        <v>91.666666666666671</v>
      </c>
      <c r="CK506" s="22">
        <v>255.33333333333331</v>
      </c>
      <c r="CL506" s="22">
        <v>822.33333333333326</v>
      </c>
      <c r="CM506" s="22">
        <v>948.66666666666663</v>
      </c>
      <c r="CN506" s="22">
        <v>11356.333333333334</v>
      </c>
      <c r="CO506" s="22">
        <v>817.33333333333337</v>
      </c>
      <c r="CP506" s="22">
        <v>10719.333333333334</v>
      </c>
      <c r="CQ506" s="22">
        <v>32.666666666666664</v>
      </c>
      <c r="CR506" s="22">
        <v>6.666666666666667</v>
      </c>
      <c r="CS506" s="22">
        <v>98.666666666666657</v>
      </c>
      <c r="CT506" s="22">
        <v>630.33333333333337</v>
      </c>
      <c r="CU506" s="22">
        <v>5592.3333333333339</v>
      </c>
      <c r="CV506" s="22">
        <v>4.333333333333333</v>
      </c>
      <c r="CW506" s="22">
        <v>5023.6666666666661</v>
      </c>
      <c r="CX506" s="22">
        <v>32524</v>
      </c>
      <c r="CY506" s="22">
        <v>446.66666666666663</v>
      </c>
      <c r="CZ506" s="22">
        <v>820.66666666666674</v>
      </c>
      <c r="DA506" s="22">
        <v>121.33333333333333</v>
      </c>
      <c r="DB506" s="22">
        <v>35.666666666666671</v>
      </c>
      <c r="DC506" s="22">
        <v>0.66666666666666663</v>
      </c>
      <c r="DD506" s="22">
        <v>267.33333333333337</v>
      </c>
      <c r="DE506" s="22">
        <v>44646.666666666672</v>
      </c>
      <c r="DF506" s="22">
        <v>33652</v>
      </c>
      <c r="DG506" s="22">
        <v>342.33333333333337</v>
      </c>
      <c r="DH506" s="22">
        <v>58090.333333333328</v>
      </c>
      <c r="DI506" s="22">
        <v>360095.66666666669</v>
      </c>
      <c r="DJ506" s="22">
        <v>420</v>
      </c>
      <c r="DK506" s="22">
        <v>6042811.333333333</v>
      </c>
      <c r="DL506" s="22">
        <v>652840.33333333326</v>
      </c>
      <c r="DM506" s="22">
        <v>112486</v>
      </c>
      <c r="DN506" s="22">
        <v>5053157.333333334</v>
      </c>
      <c r="DO506" s="22">
        <v>13705.666666666668</v>
      </c>
      <c r="DP506" s="27">
        <v>63090.333333333336</v>
      </c>
      <c r="DQ506" s="57">
        <f t="shared" si="392"/>
        <v>0.94070026817714725</v>
      </c>
      <c r="DR506" s="57" t="str">
        <f t="shared" si="352"/>
        <v xml:space="preserve"> </v>
      </c>
      <c r="DS506" s="57">
        <f t="shared" si="353"/>
        <v>2.3776223776223779</v>
      </c>
      <c r="DT506" s="57">
        <f t="shared" si="354"/>
        <v>-0.58483754512635389</v>
      </c>
      <c r="DU506" s="57">
        <f t="shared" si="355"/>
        <v>48.219512195121951</v>
      </c>
      <c r="DV506" s="57">
        <f t="shared" si="356"/>
        <v>215.04545454545453</v>
      </c>
      <c r="DW506" s="57">
        <f t="shared" si="357"/>
        <v>1.0069230769230768</v>
      </c>
      <c r="DX506" s="57">
        <f t="shared" si="358"/>
        <v>21.249999999999996</v>
      </c>
      <c r="DY506" s="57">
        <f t="shared" si="359"/>
        <v>-0.49465992130410341</v>
      </c>
      <c r="DZ506" s="57">
        <f t="shared" si="360"/>
        <v>0.3288288288288288</v>
      </c>
      <c r="EA506" s="57">
        <f t="shared" si="361"/>
        <v>0.34807256235827655</v>
      </c>
      <c r="EB506" s="57">
        <f t="shared" si="362"/>
        <v>0.85231776667241066</v>
      </c>
      <c r="EC506" s="57">
        <f t="shared" si="363"/>
        <v>96.545454545454533</v>
      </c>
      <c r="ED506" s="57" t="str">
        <f t="shared" si="364"/>
        <v xml:space="preserve"> </v>
      </c>
      <c r="EE506" s="57">
        <f t="shared" si="365"/>
        <v>3.3898305084745761</v>
      </c>
      <c r="EF506" s="57">
        <f t="shared" si="366"/>
        <v>0.74450146627565994</v>
      </c>
      <c r="EG506" s="57">
        <f t="shared" si="367"/>
        <v>0.60714285714285698</v>
      </c>
      <c r="EH506" s="57" t="str">
        <f t="shared" si="368"/>
        <v xml:space="preserve"> </v>
      </c>
      <c r="EI506" s="57">
        <f t="shared" si="369"/>
        <v>-9.2544987146529478E-2</v>
      </c>
      <c r="EJ506" s="57">
        <f t="shared" si="370"/>
        <v>0.42357642357642344</v>
      </c>
      <c r="EK506" s="57" t="str">
        <f t="shared" si="371"/>
        <v xml:space="preserve"> </v>
      </c>
      <c r="EL506" s="57">
        <f t="shared" si="372"/>
        <v>-0.22950819672131151</v>
      </c>
      <c r="EM506" s="57">
        <f t="shared" si="373"/>
        <v>-0.31077694235588971</v>
      </c>
      <c r="EN506" s="57">
        <f t="shared" si="374"/>
        <v>2.2206266318537859</v>
      </c>
      <c r="EO506" s="57">
        <f t="shared" si="375"/>
        <v>10.970836261419537</v>
      </c>
      <c r="EP506" s="57">
        <f t="shared" si="376"/>
        <v>12.115008156606851</v>
      </c>
      <c r="EQ506" s="57">
        <f t="shared" si="377"/>
        <v>-0.79591836734693877</v>
      </c>
      <c r="ER506" s="57">
        <f t="shared" si="378"/>
        <v>5.3885135135135149</v>
      </c>
      <c r="ES506" s="57">
        <f t="shared" si="379"/>
        <v>-0.99922512964177146</v>
      </c>
      <c r="ET506" s="57">
        <f t="shared" si="380"/>
        <v>5.4741556631942148</v>
      </c>
      <c r="EU506" s="57">
        <f t="shared" si="381"/>
        <v>0.83731343283582116</v>
      </c>
      <c r="EV506" s="57">
        <f t="shared" si="382"/>
        <v>-0.70604395604395598</v>
      </c>
      <c r="EW506" s="57">
        <f t="shared" si="383"/>
        <v>400.00000000000006</v>
      </c>
      <c r="EX506" s="57">
        <f t="shared" si="384"/>
        <v>-0.24625951918769606</v>
      </c>
      <c r="EY506" s="57">
        <f t="shared" si="385"/>
        <v>168.68938656280426</v>
      </c>
      <c r="EZ506" s="57">
        <f t="shared" si="386"/>
        <v>-0.99883364328183155</v>
      </c>
      <c r="FA506" s="57">
        <f t="shared" si="387"/>
        <v>-0.89196413766351801</v>
      </c>
      <c r="FB506" s="57">
        <f t="shared" si="388"/>
        <v>43.922544435159345</v>
      </c>
      <c r="FC506" s="57">
        <f t="shared" si="389"/>
        <v>3.6032298076221512</v>
      </c>
    </row>
    <row r="507" spans="1:159">
      <c r="A507" s="19" t="s">
        <v>830</v>
      </c>
      <c r="B507" s="20" t="s">
        <v>597</v>
      </c>
      <c r="C507" s="21">
        <v>0</v>
      </c>
      <c r="D507" s="21">
        <v>1</v>
      </c>
      <c r="E507" s="21">
        <v>0</v>
      </c>
      <c r="F507" s="21">
        <v>1</v>
      </c>
      <c r="G507" s="21">
        <v>15202</v>
      </c>
      <c r="H507" s="22">
        <v>16525</v>
      </c>
      <c r="I507" s="22">
        <f t="shared" si="348"/>
        <v>10640</v>
      </c>
      <c r="J507" s="22">
        <f t="shared" si="348"/>
        <v>11884</v>
      </c>
      <c r="K507" s="23">
        <f t="shared" si="349"/>
        <v>0.69990790685436122</v>
      </c>
      <c r="L507" s="23">
        <f t="shared" si="349"/>
        <v>0.71915279878971261</v>
      </c>
      <c r="M507" s="22">
        <v>4562</v>
      </c>
      <c r="N507" s="22">
        <v>4641</v>
      </c>
      <c r="O507" s="22">
        <v>337261</v>
      </c>
      <c r="P507" s="22">
        <v>418802</v>
      </c>
      <c r="Q507" s="22">
        <v>8094</v>
      </c>
      <c r="R507" s="22">
        <v>10353</v>
      </c>
      <c r="S507" s="22">
        <v>4664392.9407651611</v>
      </c>
      <c r="T507" s="22">
        <v>13820379.575193208</v>
      </c>
      <c r="U507" s="22">
        <v>3468338.6340747518</v>
      </c>
      <c r="V507" s="22">
        <v>10543466.28774048</v>
      </c>
      <c r="W507" s="22">
        <v>1196054.3066903765</v>
      </c>
      <c r="X507" s="22">
        <v>3276913.2874527406</v>
      </c>
      <c r="Y507" s="24">
        <v>590.56757758026845</v>
      </c>
      <c r="Z507" s="24">
        <v>1284.2313157177191</v>
      </c>
      <c r="AA507" s="24">
        <v>1109.0205585116264</v>
      </c>
      <c r="AB507" s="24">
        <v>1775.9504628435075</v>
      </c>
      <c r="AC507" s="25">
        <v>1.8778893400406682</v>
      </c>
      <c r="AD507" s="25">
        <v>1.3828898587876133</v>
      </c>
      <c r="AE507" s="23">
        <f t="shared" si="350"/>
        <v>0.73640646938102594</v>
      </c>
      <c r="AF507" s="25">
        <v>1.3446976602705241</v>
      </c>
      <c r="AG507" s="25">
        <v>0.88238176852148387</v>
      </c>
      <c r="AH507" s="23">
        <f t="shared" si="351"/>
        <v>0.65619342889610421</v>
      </c>
      <c r="AI507" s="26">
        <f t="shared" si="344"/>
        <v>0.1147371741077241</v>
      </c>
      <c r="AJ507" s="26">
        <f t="shared" si="345"/>
        <v>0.11759948252273955</v>
      </c>
      <c r="AK507" s="26">
        <f t="shared" si="390"/>
        <v>2.1890266128473446E-2</v>
      </c>
      <c r="AL507" s="26">
        <f t="shared" si="391"/>
        <v>2.4920787004711453E-2</v>
      </c>
      <c r="AM507" s="26">
        <f t="shared" si="346"/>
        <v>8.3796531414315201E-3</v>
      </c>
      <c r="AN507" s="26">
        <f t="shared" si="347"/>
        <v>1.7183483110523312E-3</v>
      </c>
      <c r="AO507" s="23">
        <v>418.90000000000003</v>
      </c>
      <c r="AP507" s="23">
        <v>420.4</v>
      </c>
      <c r="AQ507" s="22">
        <v>2386</v>
      </c>
      <c r="AR507" s="22">
        <v>2760.3333333333335</v>
      </c>
      <c r="AS507" s="22">
        <v>0</v>
      </c>
      <c r="AT507" s="22">
        <v>0</v>
      </c>
      <c r="AU507" s="22">
        <v>0</v>
      </c>
      <c r="AV507" s="22">
        <v>0</v>
      </c>
      <c r="AW507" s="22">
        <v>47</v>
      </c>
      <c r="AX507" s="22">
        <v>382.33333333333331</v>
      </c>
      <c r="AY507" s="22">
        <v>0</v>
      </c>
      <c r="AZ507" s="22">
        <v>8</v>
      </c>
      <c r="BA507" s="22">
        <v>232.33333333333334</v>
      </c>
      <c r="BB507" s="22">
        <v>369.33333333333337</v>
      </c>
      <c r="BC507" s="22">
        <v>173.33333333333331</v>
      </c>
      <c r="BD507" s="22">
        <v>207</v>
      </c>
      <c r="BE507" s="22">
        <v>8</v>
      </c>
      <c r="BF507" s="22">
        <v>42.666666666666664</v>
      </c>
      <c r="BG507" s="22">
        <v>224.33333333333334</v>
      </c>
      <c r="BH507" s="22">
        <v>74.666666666666671</v>
      </c>
      <c r="BI507" s="22">
        <v>172.33333333333334</v>
      </c>
      <c r="BJ507" s="22">
        <v>260</v>
      </c>
      <c r="BK507" s="22">
        <v>9.3333333333333339</v>
      </c>
      <c r="BL507" s="22">
        <v>13</v>
      </c>
      <c r="BM507" s="22">
        <v>1488.3333333333333</v>
      </c>
      <c r="BN507" s="22">
        <v>1358</v>
      </c>
      <c r="BO507" s="22">
        <v>0</v>
      </c>
      <c r="BP507" s="22">
        <v>0</v>
      </c>
      <c r="BQ507" s="22">
        <v>31</v>
      </c>
      <c r="BR507" s="22">
        <v>45.333333333333336</v>
      </c>
      <c r="BS507" s="22">
        <v>0</v>
      </c>
      <c r="BT507" s="22">
        <v>0</v>
      </c>
      <c r="BU507" s="22">
        <v>1676.3333333333333</v>
      </c>
      <c r="BV507" s="22">
        <v>3368</v>
      </c>
      <c r="BW507" s="22">
        <v>1637.3333333333333</v>
      </c>
      <c r="BX507" s="22">
        <v>3333.3333333333335</v>
      </c>
      <c r="BY507" s="22">
        <v>0</v>
      </c>
      <c r="BZ507" s="22">
        <v>0</v>
      </c>
      <c r="CA507" s="22">
        <v>0</v>
      </c>
      <c r="CB507" s="22">
        <v>0</v>
      </c>
      <c r="CC507" s="22">
        <v>12</v>
      </c>
      <c r="CD507" s="22">
        <v>0</v>
      </c>
      <c r="CE507" s="22">
        <v>0</v>
      </c>
      <c r="CF507" s="22">
        <v>0</v>
      </c>
      <c r="CG507" s="22">
        <v>0</v>
      </c>
      <c r="CH507" s="22">
        <v>0</v>
      </c>
      <c r="CI507" s="22">
        <v>0</v>
      </c>
      <c r="CJ507" s="22">
        <v>0</v>
      </c>
      <c r="CK507" s="22">
        <v>27</v>
      </c>
      <c r="CL507" s="22">
        <v>12.666666666666666</v>
      </c>
      <c r="CM507" s="22">
        <v>997</v>
      </c>
      <c r="CN507" s="22">
        <v>2756.3333333333335</v>
      </c>
      <c r="CO507" s="22">
        <v>591.33333333333326</v>
      </c>
      <c r="CP507" s="22">
        <v>1352.6666666666667</v>
      </c>
      <c r="CQ507" s="22">
        <v>0</v>
      </c>
      <c r="CR507" s="22">
        <v>0</v>
      </c>
      <c r="CS507" s="22">
        <v>323.33333333333331</v>
      </c>
      <c r="CT507" s="22">
        <v>1333.6666666666665</v>
      </c>
      <c r="CU507" s="22">
        <v>945.66666666666663</v>
      </c>
      <c r="CV507" s="22">
        <v>0</v>
      </c>
      <c r="CW507" s="22">
        <v>614.33333333333326</v>
      </c>
      <c r="CX507" s="22">
        <v>2383.3333333333335</v>
      </c>
      <c r="CY507" s="22">
        <v>273.66666666666669</v>
      </c>
      <c r="CZ507" s="22">
        <v>356.66666666666669</v>
      </c>
      <c r="DA507" s="22">
        <v>57.666666666666664</v>
      </c>
      <c r="DB507" s="22">
        <v>1</v>
      </c>
      <c r="DC507" s="22">
        <v>0</v>
      </c>
      <c r="DD507" s="22">
        <v>89.333333333333343</v>
      </c>
      <c r="DE507" s="22">
        <v>5825</v>
      </c>
      <c r="DF507" s="22">
        <v>2830.3333333333335</v>
      </c>
      <c r="DG507" s="22">
        <v>146.66666666666666</v>
      </c>
      <c r="DH507" s="22">
        <v>10526</v>
      </c>
      <c r="DI507" s="22">
        <v>6993.333333333333</v>
      </c>
      <c r="DJ507" s="22">
        <v>175</v>
      </c>
      <c r="DK507" s="22">
        <v>1416266.6666666665</v>
      </c>
      <c r="DL507" s="22">
        <v>1596.6666666666665</v>
      </c>
      <c r="DM507" s="22">
        <v>23633.333333333336</v>
      </c>
      <c r="DN507" s="22">
        <v>1531666.6666666665</v>
      </c>
      <c r="DO507" s="22">
        <v>1368.3333333333333</v>
      </c>
      <c r="DP507" s="27">
        <v>78500</v>
      </c>
      <c r="DQ507" s="57">
        <f t="shared" si="392"/>
        <v>0.15688739871472479</v>
      </c>
      <c r="DR507" s="57" t="str">
        <f t="shared" si="352"/>
        <v xml:space="preserve"> </v>
      </c>
      <c r="DS507" s="57" t="str">
        <f t="shared" si="353"/>
        <v xml:space="preserve"> </v>
      </c>
      <c r="DT507" s="57">
        <f t="shared" si="354"/>
        <v>7.1347517730496453</v>
      </c>
      <c r="DU507" s="57" t="str">
        <f t="shared" si="355"/>
        <v xml:space="preserve"> </v>
      </c>
      <c r="DV507" s="57">
        <f t="shared" si="356"/>
        <v>0.58967001434720245</v>
      </c>
      <c r="DW507" s="57">
        <f t="shared" si="357"/>
        <v>0.19423076923076943</v>
      </c>
      <c r="DX507" s="57">
        <f t="shared" si="358"/>
        <v>4.333333333333333</v>
      </c>
      <c r="DY507" s="57">
        <f t="shared" si="359"/>
        <v>-0.66716196136701345</v>
      </c>
      <c r="DZ507" s="57">
        <f t="shared" si="360"/>
        <v>0.50870406189555117</v>
      </c>
      <c r="EA507" s="57">
        <f t="shared" si="361"/>
        <v>0.39285714285714279</v>
      </c>
      <c r="EB507" s="57">
        <f t="shared" si="362"/>
        <v>-8.7569988801791676E-2</v>
      </c>
      <c r="EC507" s="57" t="str">
        <f t="shared" si="363"/>
        <v xml:space="preserve"> </v>
      </c>
      <c r="ED507" s="57">
        <f t="shared" si="364"/>
        <v>0.4623655913978495</v>
      </c>
      <c r="EE507" s="57" t="str">
        <f t="shared" si="365"/>
        <v xml:space="preserve"> </v>
      </c>
      <c r="EF507" s="57">
        <f t="shared" si="366"/>
        <v>1.009146947703321</v>
      </c>
      <c r="EG507" s="57">
        <f t="shared" si="367"/>
        <v>1.0358306188925082</v>
      </c>
      <c r="EH507" s="57" t="str">
        <f t="shared" si="368"/>
        <v xml:space="preserve"> </v>
      </c>
      <c r="EI507" s="57" t="str">
        <f t="shared" si="369"/>
        <v xml:space="preserve"> </v>
      </c>
      <c r="EJ507" s="57">
        <f t="shared" si="370"/>
        <v>-1</v>
      </c>
      <c r="EK507" s="57" t="str">
        <f t="shared" si="371"/>
        <v xml:space="preserve"> </v>
      </c>
      <c r="EL507" s="57" t="str">
        <f t="shared" si="372"/>
        <v xml:space="preserve"> </v>
      </c>
      <c r="EM507" s="57" t="str">
        <f t="shared" si="373"/>
        <v xml:space="preserve"> </v>
      </c>
      <c r="EN507" s="57">
        <f t="shared" si="374"/>
        <v>-0.53086419753086422</v>
      </c>
      <c r="EO507" s="57">
        <f t="shared" si="375"/>
        <v>1.7646272149782685</v>
      </c>
      <c r="EP507" s="57">
        <f t="shared" si="376"/>
        <v>1.2874859075535516</v>
      </c>
      <c r="EQ507" s="57" t="str">
        <f t="shared" si="377"/>
        <v xml:space="preserve"> </v>
      </c>
      <c r="ER507" s="57">
        <f t="shared" si="378"/>
        <v>3.1247422680412367</v>
      </c>
      <c r="ES507" s="57">
        <f t="shared" si="379"/>
        <v>-1</v>
      </c>
      <c r="ET507" s="57">
        <f t="shared" si="380"/>
        <v>2.8795442213781883</v>
      </c>
      <c r="EU507" s="57">
        <f t="shared" si="381"/>
        <v>0.30328867235079171</v>
      </c>
      <c r="EV507" s="57">
        <f t="shared" si="382"/>
        <v>-0.98265895953757221</v>
      </c>
      <c r="EW507" s="57" t="str">
        <f t="shared" si="383"/>
        <v xml:space="preserve"> </v>
      </c>
      <c r="EX507" s="57">
        <f t="shared" si="384"/>
        <v>-0.51410586552217452</v>
      </c>
      <c r="EY507" s="57">
        <f t="shared" si="385"/>
        <v>70.768181818181816</v>
      </c>
      <c r="EZ507" s="57">
        <f t="shared" si="386"/>
        <v>-0.974976167778837</v>
      </c>
      <c r="FA507" s="57">
        <f t="shared" si="387"/>
        <v>-0.99887262285821876</v>
      </c>
      <c r="FB507" s="57">
        <f t="shared" si="388"/>
        <v>63.809590973201679</v>
      </c>
      <c r="FC507" s="57">
        <f t="shared" si="389"/>
        <v>56.369062119366632</v>
      </c>
    </row>
    <row r="508" spans="1:159">
      <c r="A508" s="19" t="s">
        <v>831</v>
      </c>
      <c r="B508" s="20" t="s">
        <v>599</v>
      </c>
      <c r="C508" s="21">
        <v>0</v>
      </c>
      <c r="D508" s="21">
        <v>1</v>
      </c>
      <c r="E508" s="21">
        <v>0</v>
      </c>
      <c r="F508" s="21">
        <v>1</v>
      </c>
      <c r="G508" s="21">
        <v>28404</v>
      </c>
      <c r="H508" s="22">
        <v>34847</v>
      </c>
      <c r="I508" s="22">
        <f t="shared" si="348"/>
        <v>18894</v>
      </c>
      <c r="J508" s="22">
        <f t="shared" si="348"/>
        <v>26001</v>
      </c>
      <c r="K508" s="23">
        <f t="shared" si="349"/>
        <v>0.66518800168990289</v>
      </c>
      <c r="L508" s="23">
        <f t="shared" si="349"/>
        <v>0.74614744454328918</v>
      </c>
      <c r="M508" s="22">
        <v>9510</v>
      </c>
      <c r="N508" s="22">
        <v>8846</v>
      </c>
      <c r="O508" s="22">
        <v>105278</v>
      </c>
      <c r="P508" s="22">
        <v>393530</v>
      </c>
      <c r="Q508" s="22">
        <v>13392</v>
      </c>
      <c r="R508" s="22">
        <v>33331</v>
      </c>
      <c r="S508" s="22">
        <v>7352002.0907077175</v>
      </c>
      <c r="T508" s="22">
        <v>25797143.238901921</v>
      </c>
      <c r="U508" s="22">
        <v>5835359.8656816753</v>
      </c>
      <c r="V508" s="22">
        <v>20695609.017780457</v>
      </c>
      <c r="W508" s="22">
        <v>1516642.225026008</v>
      </c>
      <c r="X508" s="22">
        <v>5101534.2211215217</v>
      </c>
      <c r="Y508" s="24">
        <v>499.50451585695424</v>
      </c>
      <c r="Z508" s="24">
        <v>1112.7011228175663</v>
      </c>
      <c r="AA508" s="24">
        <v>1769.0886528828401</v>
      </c>
      <c r="AB508" s="24">
        <v>2473.8771487339895</v>
      </c>
      <c r="AC508" s="25">
        <v>3.5416870052671623</v>
      </c>
      <c r="AD508" s="25">
        <v>2.2233078568930282</v>
      </c>
      <c r="AE508" s="23">
        <f t="shared" si="350"/>
        <v>0.62775390755494387</v>
      </c>
      <c r="AF508" s="25">
        <v>1.1438199652302981</v>
      </c>
      <c r="AG508" s="25">
        <v>1.1794066500585345</v>
      </c>
      <c r="AH508" s="23">
        <f t="shared" si="351"/>
        <v>1.0311121381948176</v>
      </c>
      <c r="AI508" s="26">
        <f t="shared" si="344"/>
        <v>0.13374817066460842</v>
      </c>
      <c r="AJ508" s="26">
        <f t="shared" si="345"/>
        <v>0.13496130921495442</v>
      </c>
      <c r="AK508" s="26">
        <f t="shared" si="390"/>
        <v>0.14094319383073928</v>
      </c>
      <c r="AL508" s="26">
        <f t="shared" si="391"/>
        <v>9.5469499578112016E-2</v>
      </c>
      <c r="AM508" s="26">
        <f t="shared" si="346"/>
        <v>2.0654110940806492E-2</v>
      </c>
      <c r="AN508" s="26">
        <f t="shared" si="347"/>
        <v>-7.2117195569446624E-3</v>
      </c>
      <c r="AO508" s="23">
        <v>301.89999999999998</v>
      </c>
      <c r="AP508" s="23">
        <v>290.3</v>
      </c>
      <c r="AQ508" s="22">
        <v>10858.666666666666</v>
      </c>
      <c r="AR508" s="22">
        <v>35223.333333333336</v>
      </c>
      <c r="AS508" s="22">
        <v>0</v>
      </c>
      <c r="AT508" s="22">
        <v>0</v>
      </c>
      <c r="AU508" s="22">
        <v>0</v>
      </c>
      <c r="AV508" s="22">
        <v>0</v>
      </c>
      <c r="AW508" s="22">
        <v>1914</v>
      </c>
      <c r="AX508" s="22">
        <v>5450</v>
      </c>
      <c r="AY508" s="22">
        <v>0</v>
      </c>
      <c r="AZ508" s="22">
        <v>0</v>
      </c>
      <c r="BA508" s="22">
        <v>0</v>
      </c>
      <c r="BB508" s="22">
        <v>0</v>
      </c>
      <c r="BC508" s="22">
        <v>0</v>
      </c>
      <c r="BD508" s="22">
        <v>0</v>
      </c>
      <c r="BE508" s="22">
        <v>0</v>
      </c>
      <c r="BF508" s="22">
        <v>0</v>
      </c>
      <c r="BG508" s="22">
        <v>73.666666666666671</v>
      </c>
      <c r="BH508" s="22">
        <v>116.66666666666667</v>
      </c>
      <c r="BI508" s="22">
        <v>8134.6666666666661</v>
      </c>
      <c r="BJ508" s="22">
        <v>27966.666666666664</v>
      </c>
      <c r="BK508" s="22">
        <v>432.66666666666663</v>
      </c>
      <c r="BL508" s="22">
        <v>760.66666666666663</v>
      </c>
      <c r="BM508" s="22">
        <v>272</v>
      </c>
      <c r="BN508" s="22">
        <v>929.33333333333337</v>
      </c>
      <c r="BO508" s="22">
        <v>0</v>
      </c>
      <c r="BP508" s="22">
        <v>0</v>
      </c>
      <c r="BQ508" s="22">
        <v>0</v>
      </c>
      <c r="BR508" s="22">
        <v>0</v>
      </c>
      <c r="BS508" s="22">
        <v>0</v>
      </c>
      <c r="BT508" s="22">
        <v>0</v>
      </c>
      <c r="BU508" s="22">
        <v>591.66666666666674</v>
      </c>
      <c r="BV508" s="22">
        <v>2223</v>
      </c>
      <c r="BW508" s="22">
        <v>378.66666666666669</v>
      </c>
      <c r="BX508" s="22">
        <v>1357.6666666666667</v>
      </c>
      <c r="BY508" s="22">
        <v>0</v>
      </c>
      <c r="BZ508" s="22">
        <v>0</v>
      </c>
      <c r="CA508" s="22">
        <v>0</v>
      </c>
      <c r="CB508" s="22">
        <v>0</v>
      </c>
      <c r="CC508" s="22">
        <v>0</v>
      </c>
      <c r="CD508" s="22">
        <v>0</v>
      </c>
      <c r="CE508" s="22">
        <v>0</v>
      </c>
      <c r="CF508" s="22">
        <v>0</v>
      </c>
      <c r="CG508" s="22">
        <v>0</v>
      </c>
      <c r="CH508" s="22">
        <v>0</v>
      </c>
      <c r="CI508" s="22">
        <v>0</v>
      </c>
      <c r="CJ508" s="22">
        <v>0</v>
      </c>
      <c r="CK508" s="22">
        <v>0</v>
      </c>
      <c r="CL508" s="22">
        <v>0</v>
      </c>
      <c r="CM508" s="22">
        <v>469.33333333333337</v>
      </c>
      <c r="CN508" s="22">
        <v>3523.333333333333</v>
      </c>
      <c r="CO508" s="22">
        <v>344.66666666666663</v>
      </c>
      <c r="CP508" s="22">
        <v>939</v>
      </c>
      <c r="CQ508" s="22">
        <v>0</v>
      </c>
      <c r="CR508" s="22">
        <v>0</v>
      </c>
      <c r="CS508" s="22">
        <v>124.66666666666666</v>
      </c>
      <c r="CT508" s="22">
        <v>2541.6666666666665</v>
      </c>
      <c r="CU508" s="22">
        <v>644.66666666666674</v>
      </c>
      <c r="CV508" s="22">
        <v>0.66666666666666663</v>
      </c>
      <c r="CW508" s="22">
        <v>424.66666666666663</v>
      </c>
      <c r="CX508" s="22">
        <v>195.33333333333334</v>
      </c>
      <c r="CY508" s="22">
        <v>184.33333333333331</v>
      </c>
      <c r="CZ508" s="22">
        <v>746.66666666666674</v>
      </c>
      <c r="DA508" s="22">
        <v>35.666666666666664</v>
      </c>
      <c r="DB508" s="22">
        <v>0</v>
      </c>
      <c r="DC508" s="22">
        <v>0</v>
      </c>
      <c r="DD508" s="22">
        <v>82.666666666666671</v>
      </c>
      <c r="DE508" s="22">
        <v>9466.6666666666679</v>
      </c>
      <c r="DF508" s="22">
        <v>1025.3333333333333</v>
      </c>
      <c r="DG508" s="22">
        <v>88.333333333333343</v>
      </c>
      <c r="DH508" s="22">
        <v>12512.333333333332</v>
      </c>
      <c r="DI508" s="22">
        <v>1186.6666666666665</v>
      </c>
      <c r="DJ508" s="22">
        <v>200</v>
      </c>
      <c r="DK508" s="22">
        <v>83166.666666666672</v>
      </c>
      <c r="DL508" s="22">
        <v>1039.6666666666665</v>
      </c>
      <c r="DM508" s="22">
        <v>24533.333333333332</v>
      </c>
      <c r="DN508" s="22">
        <v>682000</v>
      </c>
      <c r="DO508" s="22">
        <v>1046.6666666666667</v>
      </c>
      <c r="DP508" s="27">
        <v>224000</v>
      </c>
      <c r="DQ508" s="57">
        <f t="shared" si="392"/>
        <v>2.2437991159135562</v>
      </c>
      <c r="DR508" s="57" t="str">
        <f t="shared" si="352"/>
        <v xml:space="preserve"> </v>
      </c>
      <c r="DS508" s="57" t="str">
        <f t="shared" si="353"/>
        <v xml:space="preserve"> </v>
      </c>
      <c r="DT508" s="57">
        <f t="shared" si="354"/>
        <v>1.8474399164054338</v>
      </c>
      <c r="DU508" s="57" t="str">
        <f t="shared" si="355"/>
        <v xml:space="preserve"> </v>
      </c>
      <c r="DV508" s="57" t="str">
        <f t="shared" si="356"/>
        <v xml:space="preserve"> </v>
      </c>
      <c r="DW508" s="57" t="str">
        <f t="shared" si="357"/>
        <v xml:space="preserve"> </v>
      </c>
      <c r="DX508" s="57" t="str">
        <f t="shared" si="358"/>
        <v xml:space="preserve"> </v>
      </c>
      <c r="DY508" s="57">
        <f t="shared" si="359"/>
        <v>0.58371040723981893</v>
      </c>
      <c r="DZ508" s="57">
        <f t="shared" si="360"/>
        <v>2.4379609900016392</v>
      </c>
      <c r="EA508" s="57">
        <f t="shared" si="361"/>
        <v>0.75808936825885986</v>
      </c>
      <c r="EB508" s="57">
        <f t="shared" si="362"/>
        <v>2.416666666666667</v>
      </c>
      <c r="EC508" s="57" t="str">
        <f t="shared" si="363"/>
        <v xml:space="preserve"> </v>
      </c>
      <c r="ED508" s="57" t="str">
        <f t="shared" si="364"/>
        <v xml:space="preserve"> </v>
      </c>
      <c r="EE508" s="57" t="str">
        <f t="shared" si="365"/>
        <v xml:space="preserve"> </v>
      </c>
      <c r="EF508" s="57">
        <f t="shared" si="366"/>
        <v>2.7571830985915486</v>
      </c>
      <c r="EG508" s="57">
        <f t="shared" si="367"/>
        <v>2.585387323943662</v>
      </c>
      <c r="EH508" s="57" t="str">
        <f t="shared" si="368"/>
        <v xml:space="preserve"> </v>
      </c>
      <c r="EI508" s="57" t="str">
        <f t="shared" si="369"/>
        <v xml:space="preserve"> </v>
      </c>
      <c r="EJ508" s="57" t="str">
        <f t="shared" si="370"/>
        <v xml:space="preserve"> </v>
      </c>
      <c r="EK508" s="57" t="str">
        <f t="shared" si="371"/>
        <v xml:space="preserve"> </v>
      </c>
      <c r="EL508" s="57" t="str">
        <f t="shared" si="372"/>
        <v xml:space="preserve"> </v>
      </c>
      <c r="EM508" s="57" t="str">
        <f t="shared" si="373"/>
        <v xml:space="preserve"> </v>
      </c>
      <c r="EN508" s="57" t="str">
        <f t="shared" si="374"/>
        <v xml:space="preserve"> </v>
      </c>
      <c r="EO508" s="57">
        <f t="shared" si="375"/>
        <v>6.5071022727272716</v>
      </c>
      <c r="EP508" s="57">
        <f t="shared" si="376"/>
        <v>1.7243713733075436</v>
      </c>
      <c r="EQ508" s="57" t="str">
        <f t="shared" si="377"/>
        <v xml:space="preserve"> </v>
      </c>
      <c r="ER508" s="57">
        <f t="shared" si="378"/>
        <v>19.387700534759357</v>
      </c>
      <c r="ES508" s="57">
        <f t="shared" si="379"/>
        <v>-0.99896587383660806</v>
      </c>
      <c r="ET508" s="57">
        <f t="shared" si="380"/>
        <v>-0.5400313971742543</v>
      </c>
      <c r="EU508" s="57">
        <f t="shared" si="381"/>
        <v>3.0506329113924062</v>
      </c>
      <c r="EV508" s="57">
        <f t="shared" si="382"/>
        <v>-1</v>
      </c>
      <c r="EW508" s="57" t="str">
        <f t="shared" si="383"/>
        <v xml:space="preserve"> </v>
      </c>
      <c r="EX508" s="57">
        <f t="shared" si="384"/>
        <v>-0.89169014084507048</v>
      </c>
      <c r="EY508" s="57">
        <f t="shared" si="385"/>
        <v>140.64905660377354</v>
      </c>
      <c r="EZ508" s="57">
        <f t="shared" si="386"/>
        <v>-0.8314606741573034</v>
      </c>
      <c r="FA508" s="57">
        <f t="shared" si="387"/>
        <v>-0.98749899799599195</v>
      </c>
      <c r="FB508" s="57">
        <f t="shared" si="388"/>
        <v>26.798913043478262</v>
      </c>
      <c r="FC508" s="57">
        <f t="shared" si="389"/>
        <v>213.01273885350318</v>
      </c>
    </row>
    <row r="509" spans="1:159">
      <c r="A509" s="19" t="s">
        <v>832</v>
      </c>
      <c r="B509" s="20" t="s">
        <v>601</v>
      </c>
      <c r="C509" s="21">
        <v>0</v>
      </c>
      <c r="D509" s="21">
        <v>1</v>
      </c>
      <c r="E509" s="21">
        <v>0</v>
      </c>
      <c r="F509" s="21">
        <v>1</v>
      </c>
      <c r="G509" s="21">
        <v>19000</v>
      </c>
      <c r="H509" s="22">
        <v>19773</v>
      </c>
      <c r="I509" s="22">
        <f t="shared" si="348"/>
        <v>9035</v>
      </c>
      <c r="J509" s="22">
        <f t="shared" si="348"/>
        <v>11166</v>
      </c>
      <c r="K509" s="23">
        <f t="shared" si="349"/>
        <v>0.47552631578947369</v>
      </c>
      <c r="L509" s="23">
        <f t="shared" si="349"/>
        <v>0.56470945228341674</v>
      </c>
      <c r="M509" s="22">
        <v>9965</v>
      </c>
      <c r="N509" s="22">
        <v>8607</v>
      </c>
      <c r="O509" s="22">
        <v>95915</v>
      </c>
      <c r="P509" s="22">
        <v>355543</v>
      </c>
      <c r="Q509" s="22">
        <v>26155</v>
      </c>
      <c r="R509" s="22">
        <v>62367</v>
      </c>
      <c r="S509" s="22">
        <v>6105188.3766665924</v>
      </c>
      <c r="T509" s="22">
        <v>15745214.805921612</v>
      </c>
      <c r="U509" s="22">
        <v>3404445.3890572502</v>
      </c>
      <c r="V509" s="22">
        <v>9566303.7911759056</v>
      </c>
      <c r="W509" s="22">
        <v>2700742.9876093236</v>
      </c>
      <c r="X509" s="22">
        <v>6178911.0147457821</v>
      </c>
      <c r="Y509" s="24">
        <v>616.70577550156543</v>
      </c>
      <c r="Z509" s="24">
        <v>1161.6935159289599</v>
      </c>
      <c r="AA509" s="24">
        <v>1863.1433482153079</v>
      </c>
      <c r="AB509" s="24">
        <v>1952.0992279824129</v>
      </c>
      <c r="AC509" s="25">
        <v>3.0211219389019304</v>
      </c>
      <c r="AD509" s="25">
        <v>1.6803909131070576</v>
      </c>
      <c r="AE509" s="23">
        <f t="shared" si="350"/>
        <v>0.55621419694096141</v>
      </c>
      <c r="AF509" s="25">
        <v>3.8503154220897318</v>
      </c>
      <c r="AG509" s="25">
        <v>2.1525331010254654</v>
      </c>
      <c r="AH509" s="23">
        <f t="shared" si="351"/>
        <v>0.55905370471107874</v>
      </c>
      <c r="AI509" s="26">
        <f t="shared" si="344"/>
        <v>9.937270988881064E-2</v>
      </c>
      <c r="AJ509" s="26">
        <f t="shared" si="345"/>
        <v>0.10884228629210679</v>
      </c>
      <c r="AK509" s="26">
        <f t="shared" si="390"/>
        <v>0.13998873590668559</v>
      </c>
      <c r="AL509" s="26">
        <f t="shared" si="391"/>
        <v>9.0787149646415655E-2</v>
      </c>
      <c r="AM509" s="26">
        <f t="shared" si="346"/>
        <v>3.9958011680185646E-3</v>
      </c>
      <c r="AN509" s="26">
        <f t="shared" si="347"/>
        <v>-1.4543519123511151E-2</v>
      </c>
      <c r="AO509" s="23">
        <v>1047.4000000000001</v>
      </c>
      <c r="AP509" s="23">
        <v>1029.3</v>
      </c>
      <c r="AQ509" s="22">
        <v>16895</v>
      </c>
      <c r="AR509" s="22">
        <v>43350.333333333336</v>
      </c>
      <c r="AS509" s="22">
        <v>0</v>
      </c>
      <c r="AT509" s="22">
        <v>0</v>
      </c>
      <c r="AU509" s="22">
        <v>0</v>
      </c>
      <c r="AV509" s="22">
        <v>0</v>
      </c>
      <c r="AW509" s="22">
        <v>8041.6666666666661</v>
      </c>
      <c r="AX509" s="22">
        <v>17781.666666666664</v>
      </c>
      <c r="AY509" s="22">
        <v>322.66666666666663</v>
      </c>
      <c r="AZ509" s="22">
        <v>759.33333333333337</v>
      </c>
      <c r="BA509" s="22">
        <v>173</v>
      </c>
      <c r="BB509" s="22">
        <v>372.66666666666669</v>
      </c>
      <c r="BC509" s="22">
        <v>0</v>
      </c>
      <c r="BD509" s="22">
        <v>27</v>
      </c>
      <c r="BE509" s="22">
        <v>144.66666666666666</v>
      </c>
      <c r="BF509" s="22">
        <v>190.33333333333331</v>
      </c>
      <c r="BG509" s="22">
        <v>80.666666666666657</v>
      </c>
      <c r="BH509" s="22">
        <v>413</v>
      </c>
      <c r="BI509" s="22">
        <v>4843.6666666666661</v>
      </c>
      <c r="BJ509" s="22">
        <v>17815.333333333336</v>
      </c>
      <c r="BK509" s="22">
        <v>1098.3333333333333</v>
      </c>
      <c r="BL509" s="22">
        <v>339.33333333333331</v>
      </c>
      <c r="BM509" s="22">
        <v>2102.6666666666665</v>
      </c>
      <c r="BN509" s="22">
        <v>5365</v>
      </c>
      <c r="BO509" s="22">
        <v>0</v>
      </c>
      <c r="BP509" s="22">
        <v>0</v>
      </c>
      <c r="BQ509" s="22">
        <v>0</v>
      </c>
      <c r="BR509" s="22">
        <v>0</v>
      </c>
      <c r="BS509" s="22">
        <v>0</v>
      </c>
      <c r="BT509" s="22">
        <v>0</v>
      </c>
      <c r="BU509" s="22">
        <v>331.66666666666669</v>
      </c>
      <c r="BV509" s="22">
        <v>646.66666666666674</v>
      </c>
      <c r="BW509" s="22">
        <v>0</v>
      </c>
      <c r="BX509" s="22">
        <v>0</v>
      </c>
      <c r="BY509" s="22">
        <v>0</v>
      </c>
      <c r="BZ509" s="22">
        <v>0</v>
      </c>
      <c r="CA509" s="22">
        <v>0</v>
      </c>
      <c r="CB509" s="22">
        <v>0</v>
      </c>
      <c r="CC509" s="22">
        <v>38.666666666666664</v>
      </c>
      <c r="CD509" s="22">
        <v>216.33333333333334</v>
      </c>
      <c r="CE509" s="22">
        <v>0</v>
      </c>
      <c r="CF509" s="22">
        <v>0</v>
      </c>
      <c r="CG509" s="22">
        <v>86</v>
      </c>
      <c r="CH509" s="22">
        <v>49.666666666666671</v>
      </c>
      <c r="CI509" s="22">
        <v>117</v>
      </c>
      <c r="CJ509" s="22">
        <v>236.66666666666669</v>
      </c>
      <c r="CK509" s="22">
        <v>86.666666666666671</v>
      </c>
      <c r="CL509" s="22">
        <v>123.66666666666667</v>
      </c>
      <c r="CM509" s="22">
        <v>1447.6666666666665</v>
      </c>
      <c r="CN509" s="22">
        <v>5878.3333333333339</v>
      </c>
      <c r="CO509" s="22">
        <v>127.66666666666667</v>
      </c>
      <c r="CP509" s="22">
        <v>253.33333333333334</v>
      </c>
      <c r="CQ509" s="22">
        <v>285.33333333333331</v>
      </c>
      <c r="CR509" s="22">
        <v>2897.333333333333</v>
      </c>
      <c r="CS509" s="22">
        <v>1034.6666666666667</v>
      </c>
      <c r="CT509" s="22">
        <v>2727.666666666667</v>
      </c>
      <c r="CU509" s="22">
        <v>3692.3333333333335</v>
      </c>
      <c r="CV509" s="22">
        <v>7</v>
      </c>
      <c r="CW509" s="22">
        <v>3251.3333333333335</v>
      </c>
      <c r="CX509" s="22">
        <v>7564</v>
      </c>
      <c r="CY509" s="22">
        <v>294.33333333333337</v>
      </c>
      <c r="CZ509" s="22">
        <v>3972</v>
      </c>
      <c r="DA509" s="22">
        <v>123.66666666666666</v>
      </c>
      <c r="DB509" s="22">
        <v>46</v>
      </c>
      <c r="DC509" s="22">
        <v>4</v>
      </c>
      <c r="DD509" s="22">
        <v>105</v>
      </c>
      <c r="DE509" s="22">
        <v>27966.666666666668</v>
      </c>
      <c r="DF509" s="22">
        <v>11694</v>
      </c>
      <c r="DG509" s="22">
        <v>2231.6666666666665</v>
      </c>
      <c r="DH509" s="22">
        <v>40662.333333333336</v>
      </c>
      <c r="DI509" s="22">
        <v>29768.333333333332</v>
      </c>
      <c r="DJ509" s="22">
        <v>1163</v>
      </c>
      <c r="DK509" s="22">
        <v>1333750</v>
      </c>
      <c r="DL509" s="22">
        <v>65906.666666666672</v>
      </c>
      <c r="DM509" s="22">
        <v>42000</v>
      </c>
      <c r="DN509" s="22">
        <v>1060453</v>
      </c>
      <c r="DO509" s="22">
        <v>7350</v>
      </c>
      <c r="DP509" s="27">
        <v>85196.333333333328</v>
      </c>
      <c r="DQ509" s="57">
        <f t="shared" si="392"/>
        <v>1.5658676136924141</v>
      </c>
      <c r="DR509" s="57" t="str">
        <f t="shared" si="352"/>
        <v xml:space="preserve"> </v>
      </c>
      <c r="DS509" s="57" t="str">
        <f t="shared" si="353"/>
        <v xml:space="preserve"> </v>
      </c>
      <c r="DT509" s="57">
        <f t="shared" si="354"/>
        <v>1.2111917098445595</v>
      </c>
      <c r="DU509" s="57">
        <f t="shared" si="355"/>
        <v>1.3533057851239674</v>
      </c>
      <c r="DV509" s="57">
        <f t="shared" si="356"/>
        <v>1.1541425818882467</v>
      </c>
      <c r="DW509" s="57" t="str">
        <f t="shared" si="357"/>
        <v xml:space="preserve"> </v>
      </c>
      <c r="DX509" s="57">
        <f t="shared" si="358"/>
        <v>0.31566820276497687</v>
      </c>
      <c r="DY509" s="57">
        <f t="shared" si="359"/>
        <v>4.1198347107438025</v>
      </c>
      <c r="DZ509" s="57">
        <f t="shared" si="360"/>
        <v>2.6780675796572853</v>
      </c>
      <c r="EA509" s="57">
        <f t="shared" si="361"/>
        <v>-0.69104704097116842</v>
      </c>
      <c r="EB509" s="57">
        <f t="shared" si="362"/>
        <v>1.551521876981611</v>
      </c>
      <c r="EC509" s="57" t="str">
        <f t="shared" si="363"/>
        <v xml:space="preserve"> </v>
      </c>
      <c r="ED509" s="57" t="str">
        <f t="shared" si="364"/>
        <v xml:space="preserve"> </v>
      </c>
      <c r="EE509" s="57" t="str">
        <f t="shared" si="365"/>
        <v xml:space="preserve"> </v>
      </c>
      <c r="EF509" s="57">
        <f t="shared" si="366"/>
        <v>0.94974874371859319</v>
      </c>
      <c r="EG509" s="57" t="str">
        <f t="shared" si="367"/>
        <v xml:space="preserve"> </v>
      </c>
      <c r="EH509" s="57" t="str">
        <f t="shared" si="368"/>
        <v xml:space="preserve"> </v>
      </c>
      <c r="EI509" s="57" t="str">
        <f t="shared" si="369"/>
        <v xml:space="preserve"> </v>
      </c>
      <c r="EJ509" s="57">
        <f t="shared" si="370"/>
        <v>4.5948275862068968</v>
      </c>
      <c r="EK509" s="57" t="str">
        <f t="shared" si="371"/>
        <v xml:space="preserve"> </v>
      </c>
      <c r="EL509" s="57">
        <f t="shared" si="372"/>
        <v>-0.42248062015503873</v>
      </c>
      <c r="EM509" s="57">
        <f t="shared" si="373"/>
        <v>1.0227920227920229</v>
      </c>
      <c r="EN509" s="57">
        <f t="shared" si="374"/>
        <v>0.42692307692307696</v>
      </c>
      <c r="EO509" s="57">
        <f t="shared" si="375"/>
        <v>3.0605572185125496</v>
      </c>
      <c r="EP509" s="57">
        <f t="shared" si="376"/>
        <v>0.9843342036553524</v>
      </c>
      <c r="EQ509" s="57">
        <f t="shared" si="377"/>
        <v>9.1542056074766354</v>
      </c>
      <c r="ER509" s="57">
        <f t="shared" si="378"/>
        <v>1.6362757731958766</v>
      </c>
      <c r="ES509" s="57">
        <f t="shared" si="379"/>
        <v>-0.99810417983208455</v>
      </c>
      <c r="ET509" s="57">
        <f t="shared" si="380"/>
        <v>1.3264301824892351</v>
      </c>
      <c r="EU509" s="57">
        <f t="shared" si="381"/>
        <v>12.494903737259341</v>
      </c>
      <c r="EV509" s="57">
        <f t="shared" si="382"/>
        <v>-0.62803234501347704</v>
      </c>
      <c r="EW509" s="57">
        <f t="shared" si="383"/>
        <v>25.25</v>
      </c>
      <c r="EX509" s="57">
        <f t="shared" si="384"/>
        <v>-0.58185935637663888</v>
      </c>
      <c r="EY509" s="57">
        <f t="shared" si="385"/>
        <v>17.220612397311427</v>
      </c>
      <c r="EZ509" s="57">
        <f t="shared" si="386"/>
        <v>-0.9609316387660265</v>
      </c>
      <c r="FA509" s="57">
        <f t="shared" si="387"/>
        <v>-0.95058544204935957</v>
      </c>
      <c r="FB509" s="57">
        <f t="shared" si="388"/>
        <v>24.248880952380951</v>
      </c>
      <c r="FC509" s="57">
        <f t="shared" si="389"/>
        <v>10.591337868480725</v>
      </c>
    </row>
    <row r="510" spans="1:159">
      <c r="A510" s="19" t="s">
        <v>833</v>
      </c>
      <c r="B510" s="20" t="s">
        <v>603</v>
      </c>
      <c r="C510" s="21">
        <v>0</v>
      </c>
      <c r="D510" s="21">
        <v>1</v>
      </c>
      <c r="E510" s="21">
        <v>0</v>
      </c>
      <c r="F510" s="21">
        <v>1</v>
      </c>
      <c r="G510" s="21">
        <v>10703</v>
      </c>
      <c r="H510" s="22">
        <v>10619</v>
      </c>
      <c r="I510" s="22">
        <f t="shared" si="348"/>
        <v>4728</v>
      </c>
      <c r="J510" s="22">
        <f t="shared" si="348"/>
        <v>5679</v>
      </c>
      <c r="K510" s="23">
        <f t="shared" si="349"/>
        <v>0.44174530505465759</v>
      </c>
      <c r="L510" s="23">
        <f t="shared" si="349"/>
        <v>0.53479612016197386</v>
      </c>
      <c r="M510" s="22">
        <v>5975</v>
      </c>
      <c r="N510" s="22">
        <v>4940</v>
      </c>
      <c r="O510" s="22">
        <v>62753</v>
      </c>
      <c r="P510" s="22">
        <v>207047</v>
      </c>
      <c r="Q510" s="22">
        <v>20804</v>
      </c>
      <c r="R510" s="22">
        <v>36744</v>
      </c>
      <c r="S510" s="22">
        <v>3023829.531335216</v>
      </c>
      <c r="T510" s="22">
        <v>8784384.1256806292</v>
      </c>
      <c r="U510" s="22">
        <v>1371066.8017842902</v>
      </c>
      <c r="V510" s="22">
        <v>5448336.9674389893</v>
      </c>
      <c r="W510" s="22">
        <v>1652762.7295509377</v>
      </c>
      <c r="X510" s="22">
        <v>3336047.1582416501</v>
      </c>
      <c r="Y510" s="24">
        <v>548.60756903486742</v>
      </c>
      <c r="Z510" s="24">
        <v>1169.8590704238977</v>
      </c>
      <c r="AA510" s="24">
        <v>1515.314088617328</v>
      </c>
      <c r="AB510" s="24">
        <v>2032.1366560806516</v>
      </c>
      <c r="AC510" s="25">
        <v>2.7621093367033374</v>
      </c>
      <c r="AD510" s="25">
        <v>1.7370781724539761</v>
      </c>
      <c r="AE510" s="23">
        <f t="shared" si="350"/>
        <v>0.62889551451545089</v>
      </c>
      <c r="AF510" s="25">
        <v>3.4310168314282912</v>
      </c>
      <c r="AG510" s="25">
        <v>1.2159202594199534</v>
      </c>
      <c r="AH510" s="23">
        <f t="shared" si="351"/>
        <v>0.3543906425296609</v>
      </c>
      <c r="AI510" s="26">
        <f t="shared" si="344"/>
        <v>0.1125394030634701</v>
      </c>
      <c r="AJ510" s="26">
        <f t="shared" si="345"/>
        <v>0.14794355598321118</v>
      </c>
      <c r="AK510" s="26">
        <f t="shared" si="390"/>
        <v>0.12679119575983111</v>
      </c>
      <c r="AL510" s="26">
        <f t="shared" si="391"/>
        <v>5.8531920097596224E-2</v>
      </c>
      <c r="AM510" s="26">
        <f t="shared" si="346"/>
        <v>-7.876123285061043E-4</v>
      </c>
      <c r="AN510" s="26">
        <f t="shared" si="347"/>
        <v>-1.8842102451452902E-2</v>
      </c>
      <c r="AO510" s="23">
        <v>606.1</v>
      </c>
      <c r="AP510" s="23">
        <v>536.5</v>
      </c>
      <c r="AQ510" s="22">
        <v>8054.666666666667</v>
      </c>
      <c r="AR510" s="22">
        <v>26073</v>
      </c>
      <c r="AS510" s="22">
        <v>0</v>
      </c>
      <c r="AT510" s="22">
        <v>0</v>
      </c>
      <c r="AU510" s="22">
        <v>23.333333333333332</v>
      </c>
      <c r="AV510" s="22">
        <v>0</v>
      </c>
      <c r="AW510" s="22">
        <v>47.333333333333336</v>
      </c>
      <c r="AX510" s="22">
        <v>1.6666666666666667</v>
      </c>
      <c r="AY510" s="22">
        <v>0</v>
      </c>
      <c r="AZ510" s="22">
        <v>0</v>
      </c>
      <c r="BA510" s="22">
        <v>32</v>
      </c>
      <c r="BB510" s="22">
        <v>67.333333333333343</v>
      </c>
      <c r="BC510" s="22">
        <v>0</v>
      </c>
      <c r="BD510" s="22">
        <v>0</v>
      </c>
      <c r="BE510" s="22">
        <v>12.666666666666666</v>
      </c>
      <c r="BF510" s="22">
        <v>273.66666666666669</v>
      </c>
      <c r="BG510" s="22">
        <v>1194</v>
      </c>
      <c r="BH510" s="22">
        <v>1857.6666666666665</v>
      </c>
      <c r="BI510" s="22">
        <v>479.66666666666663</v>
      </c>
      <c r="BJ510" s="22">
        <v>2152</v>
      </c>
      <c r="BK510" s="22">
        <v>25.666666666666668</v>
      </c>
      <c r="BL510" s="22">
        <v>0</v>
      </c>
      <c r="BM510" s="22">
        <v>6183.333333333333</v>
      </c>
      <c r="BN510" s="22">
        <v>19872.333333333332</v>
      </c>
      <c r="BO510" s="22">
        <v>25</v>
      </c>
      <c r="BP510" s="22">
        <v>679.33333333333337</v>
      </c>
      <c r="BQ510" s="22">
        <v>25</v>
      </c>
      <c r="BR510" s="22">
        <v>774.66666666666663</v>
      </c>
      <c r="BS510" s="22">
        <v>6.666666666666667</v>
      </c>
      <c r="BT510" s="22">
        <v>394.33333333333331</v>
      </c>
      <c r="BU510" s="22">
        <v>3701.3333333333335</v>
      </c>
      <c r="BV510" s="22">
        <v>18740.333333333336</v>
      </c>
      <c r="BW510" s="22">
        <v>0</v>
      </c>
      <c r="BX510" s="22">
        <v>0</v>
      </c>
      <c r="BY510" s="22">
        <v>0</v>
      </c>
      <c r="BZ510" s="22">
        <v>0</v>
      </c>
      <c r="CA510" s="22">
        <v>0</v>
      </c>
      <c r="CB510" s="22">
        <v>0</v>
      </c>
      <c r="CC510" s="22">
        <v>226.33333333333331</v>
      </c>
      <c r="CD510" s="22">
        <v>491.33333333333331</v>
      </c>
      <c r="CE510" s="22">
        <v>1165.6666666666665</v>
      </c>
      <c r="CF510" s="22">
        <v>3986.666666666667</v>
      </c>
      <c r="CG510" s="22">
        <v>1042.6666666666667</v>
      </c>
      <c r="CH510" s="22">
        <v>334.33333333333331</v>
      </c>
      <c r="CI510" s="22">
        <v>14.666666666666666</v>
      </c>
      <c r="CJ510" s="22">
        <v>0</v>
      </c>
      <c r="CK510" s="22">
        <v>1173</v>
      </c>
      <c r="CL510" s="22">
        <v>13738.333333333334</v>
      </c>
      <c r="CM510" s="22">
        <v>350.33333333333331</v>
      </c>
      <c r="CN510" s="22">
        <v>1098.6666666666667</v>
      </c>
      <c r="CO510" s="22">
        <v>21.666666666666668</v>
      </c>
      <c r="CP510" s="22">
        <v>71</v>
      </c>
      <c r="CQ510" s="22">
        <v>120</v>
      </c>
      <c r="CR510" s="22">
        <v>247.66666666666666</v>
      </c>
      <c r="CS510" s="22">
        <v>208.66666666666669</v>
      </c>
      <c r="CT510" s="22">
        <v>780</v>
      </c>
      <c r="CU510" s="22">
        <v>1620.6666666666667</v>
      </c>
      <c r="CV510" s="22">
        <v>0</v>
      </c>
      <c r="CW510" s="22">
        <v>1377.6666666666667</v>
      </c>
      <c r="CX510" s="22">
        <v>3836</v>
      </c>
      <c r="CY510" s="22">
        <v>180</v>
      </c>
      <c r="CZ510" s="22">
        <v>1617</v>
      </c>
      <c r="DA510" s="22">
        <v>63</v>
      </c>
      <c r="DB510" s="22">
        <v>0</v>
      </c>
      <c r="DC510" s="22">
        <v>0</v>
      </c>
      <c r="DD510" s="22">
        <v>113</v>
      </c>
      <c r="DE510" s="22">
        <v>17477</v>
      </c>
      <c r="DF510" s="22">
        <v>5566</v>
      </c>
      <c r="DG510" s="22">
        <v>382</v>
      </c>
      <c r="DH510" s="22">
        <v>16833.666666666664</v>
      </c>
      <c r="DI510" s="22">
        <v>97276.666666666672</v>
      </c>
      <c r="DJ510" s="22">
        <v>277.66666666666663</v>
      </c>
      <c r="DK510" s="22">
        <v>2055500</v>
      </c>
      <c r="DL510" s="22">
        <v>128470</v>
      </c>
      <c r="DM510" s="22">
        <v>90353.333333333328</v>
      </c>
      <c r="DN510" s="22">
        <v>2208689.6666666665</v>
      </c>
      <c r="DO510" s="22">
        <v>3666</v>
      </c>
      <c r="DP510" s="27">
        <v>211500.66666666666</v>
      </c>
      <c r="DQ510" s="57">
        <f t="shared" si="392"/>
        <v>2.2370054626717431</v>
      </c>
      <c r="DR510" s="57" t="str">
        <f t="shared" si="352"/>
        <v xml:space="preserve"> </v>
      </c>
      <c r="DS510" s="57">
        <f t="shared" si="353"/>
        <v>-1</v>
      </c>
      <c r="DT510" s="57">
        <f t="shared" si="354"/>
        <v>-0.96478873239436624</v>
      </c>
      <c r="DU510" s="57" t="str">
        <f t="shared" si="355"/>
        <v xml:space="preserve"> </v>
      </c>
      <c r="DV510" s="57">
        <f t="shared" si="356"/>
        <v>1.104166666666667</v>
      </c>
      <c r="DW510" s="57" t="str">
        <f t="shared" si="357"/>
        <v xml:space="preserve"> </v>
      </c>
      <c r="DX510" s="57">
        <f t="shared" si="358"/>
        <v>20.60526315789474</v>
      </c>
      <c r="DY510" s="57">
        <f t="shared" si="359"/>
        <v>0.55583472920156329</v>
      </c>
      <c r="DZ510" s="57">
        <f t="shared" si="360"/>
        <v>3.4864489228630999</v>
      </c>
      <c r="EA510" s="57">
        <f t="shared" si="361"/>
        <v>-1</v>
      </c>
      <c r="EB510" s="57">
        <f t="shared" si="362"/>
        <v>2.2138544474393531</v>
      </c>
      <c r="EC510" s="57">
        <f t="shared" si="363"/>
        <v>26.173333333333336</v>
      </c>
      <c r="ED510" s="57">
        <f t="shared" si="364"/>
        <v>29.986666666666665</v>
      </c>
      <c r="EE510" s="57">
        <f t="shared" si="365"/>
        <v>58.149999999999991</v>
      </c>
      <c r="EF510" s="57">
        <f t="shared" si="366"/>
        <v>4.0631304034582136</v>
      </c>
      <c r="EG510" s="57" t="str">
        <f t="shared" si="367"/>
        <v xml:space="preserve"> </v>
      </c>
      <c r="EH510" s="57" t="str">
        <f t="shared" si="368"/>
        <v xml:space="preserve"> </v>
      </c>
      <c r="EI510" s="57" t="str">
        <f t="shared" si="369"/>
        <v xml:space="preserve"> </v>
      </c>
      <c r="EJ510" s="57">
        <f t="shared" si="370"/>
        <v>1.1708394698085423</v>
      </c>
      <c r="EK510" s="57">
        <f t="shared" si="371"/>
        <v>2.42007434944238</v>
      </c>
      <c r="EL510" s="57">
        <f t="shared" si="372"/>
        <v>-0.67934782608695654</v>
      </c>
      <c r="EM510" s="57">
        <f t="shared" si="373"/>
        <v>-1</v>
      </c>
      <c r="EN510" s="57">
        <f t="shared" si="374"/>
        <v>10.712134129013926</v>
      </c>
      <c r="EO510" s="57">
        <f t="shared" si="375"/>
        <v>2.1360608943862993</v>
      </c>
      <c r="EP510" s="57">
        <f t="shared" si="376"/>
        <v>2.2769230769230768</v>
      </c>
      <c r="EQ510" s="57">
        <f t="shared" si="377"/>
        <v>1.0638888888888887</v>
      </c>
      <c r="ER510" s="57">
        <f t="shared" si="378"/>
        <v>2.738019169329073</v>
      </c>
      <c r="ES510" s="57">
        <f t="shared" si="379"/>
        <v>-1</v>
      </c>
      <c r="ET510" s="57">
        <f t="shared" si="380"/>
        <v>1.7844180982337283</v>
      </c>
      <c r="EU510" s="57">
        <f t="shared" si="381"/>
        <v>7.9833333333333325</v>
      </c>
      <c r="EV510" s="57">
        <f t="shared" si="382"/>
        <v>-1</v>
      </c>
      <c r="EW510" s="57" t="str">
        <f t="shared" si="383"/>
        <v xml:space="preserve"> </v>
      </c>
      <c r="EX510" s="57">
        <f t="shared" si="384"/>
        <v>-0.68152428906562912</v>
      </c>
      <c r="EY510" s="57">
        <f t="shared" si="385"/>
        <v>43.067190226876086</v>
      </c>
      <c r="EZ510" s="57">
        <f t="shared" si="386"/>
        <v>-0.99714559846485973</v>
      </c>
      <c r="FA510" s="57">
        <f t="shared" si="387"/>
        <v>-0.93749939187545606</v>
      </c>
      <c r="FB510" s="57">
        <f t="shared" si="388"/>
        <v>23.445026931306721</v>
      </c>
      <c r="FC510" s="57">
        <f t="shared" si="389"/>
        <v>56.692489543553371</v>
      </c>
    </row>
    <row r="511" spans="1:159">
      <c r="A511" s="19" t="s">
        <v>834</v>
      </c>
      <c r="B511" s="20" t="s">
        <v>605</v>
      </c>
      <c r="C511" s="21">
        <v>0</v>
      </c>
      <c r="D511" s="21">
        <v>1</v>
      </c>
      <c r="E511" s="21">
        <v>0</v>
      </c>
      <c r="F511" s="21">
        <v>1</v>
      </c>
      <c r="G511" s="21">
        <v>8953</v>
      </c>
      <c r="H511" s="22">
        <v>10010</v>
      </c>
      <c r="I511" s="22">
        <f t="shared" si="348"/>
        <v>4747</v>
      </c>
      <c r="J511" s="22">
        <f t="shared" si="348"/>
        <v>5999</v>
      </c>
      <c r="K511" s="23">
        <f t="shared" si="349"/>
        <v>0.53021333631185075</v>
      </c>
      <c r="L511" s="23">
        <f t="shared" si="349"/>
        <v>0.59930069930069929</v>
      </c>
      <c r="M511" s="22">
        <v>4206</v>
      </c>
      <c r="N511" s="22">
        <v>4011</v>
      </c>
      <c r="O511" s="22">
        <v>74652</v>
      </c>
      <c r="P511" s="22">
        <v>229875</v>
      </c>
      <c r="Q511" s="22">
        <v>8869</v>
      </c>
      <c r="R511" s="22">
        <v>23187</v>
      </c>
      <c r="S511" s="22">
        <v>2297316.2180051473</v>
      </c>
      <c r="T511" s="22">
        <v>8856026.1334597375</v>
      </c>
      <c r="U511" s="22">
        <v>1311628.4911356119</v>
      </c>
      <c r="V511" s="22">
        <v>5853896.8900918113</v>
      </c>
      <c r="W511" s="22">
        <v>985687.72686954075</v>
      </c>
      <c r="X511" s="22">
        <v>3002129.2433679788</v>
      </c>
      <c r="Y511" s="24">
        <v>489.93592580014973</v>
      </c>
      <c r="Z511" s="24">
        <v>1296.7778563859065</v>
      </c>
      <c r="AA511" s="24">
        <v>846.49688863195593</v>
      </c>
      <c r="AB511" s="24">
        <v>2538.9644026833871</v>
      </c>
      <c r="AC511" s="25">
        <v>1.7277706003075417</v>
      </c>
      <c r="AD511" s="25">
        <v>1.957902342471693</v>
      </c>
      <c r="AE511" s="23">
        <f t="shared" si="350"/>
        <v>1.1331957738621019</v>
      </c>
      <c r="AF511" s="25">
        <v>2.1719313074795887</v>
      </c>
      <c r="AG511" s="25">
        <v>1.3668952040606421</v>
      </c>
      <c r="AH511" s="23">
        <f t="shared" si="351"/>
        <v>0.6293455043229943</v>
      </c>
      <c r="AI511" s="26">
        <f t="shared" si="344"/>
        <v>0.14446314338382704</v>
      </c>
      <c r="AJ511" s="26">
        <f t="shared" si="345"/>
        <v>0.1613507979589961</v>
      </c>
      <c r="AK511" s="26">
        <f t="shared" si="390"/>
        <v>0.11903850257719362</v>
      </c>
      <c r="AL511" s="26">
        <f t="shared" si="391"/>
        <v>0.10087241789671553</v>
      </c>
      <c r="AM511" s="26">
        <f t="shared" si="346"/>
        <v>1.1222092693271124E-2</v>
      </c>
      <c r="AN511" s="26">
        <f t="shared" si="347"/>
        <v>-4.7358991459073296E-3</v>
      </c>
      <c r="AO511" s="23">
        <v>191.3</v>
      </c>
      <c r="AP511" s="23">
        <v>198.4</v>
      </c>
      <c r="AQ511" s="22">
        <v>4704</v>
      </c>
      <c r="AR511" s="22">
        <v>10796.666666666668</v>
      </c>
      <c r="AS511" s="22">
        <v>0</v>
      </c>
      <c r="AT511" s="22">
        <v>0</v>
      </c>
      <c r="AU511" s="22">
        <v>0</v>
      </c>
      <c r="AV511" s="22">
        <v>0</v>
      </c>
      <c r="AW511" s="22">
        <v>193.33333333333334</v>
      </c>
      <c r="AX511" s="22">
        <v>701</v>
      </c>
      <c r="AY511" s="22">
        <v>230.33333333333334</v>
      </c>
      <c r="AZ511" s="22">
        <v>1009</v>
      </c>
      <c r="BA511" s="22">
        <v>14.333333333333332</v>
      </c>
      <c r="BB511" s="22">
        <v>24</v>
      </c>
      <c r="BC511" s="22">
        <v>0</v>
      </c>
      <c r="BD511" s="22">
        <v>321</v>
      </c>
      <c r="BE511" s="22">
        <v>321.33333333333331</v>
      </c>
      <c r="BF511" s="22">
        <v>329</v>
      </c>
      <c r="BG511" s="22">
        <v>91.333333333333329</v>
      </c>
      <c r="BH511" s="22">
        <v>165.66666666666666</v>
      </c>
      <c r="BI511" s="22">
        <v>1026.6666666666667</v>
      </c>
      <c r="BJ511" s="22">
        <v>3581.6666666666665</v>
      </c>
      <c r="BK511" s="22">
        <v>1817.6666666666665</v>
      </c>
      <c r="BL511" s="22">
        <v>2397.6666666666665</v>
      </c>
      <c r="BM511" s="22">
        <v>973.33333333333326</v>
      </c>
      <c r="BN511" s="22">
        <v>2158.3333333333335</v>
      </c>
      <c r="BO511" s="22">
        <v>0</v>
      </c>
      <c r="BP511" s="22">
        <v>32.666666666666664</v>
      </c>
      <c r="BQ511" s="22">
        <v>0</v>
      </c>
      <c r="BR511" s="22">
        <v>0</v>
      </c>
      <c r="BS511" s="22">
        <v>0</v>
      </c>
      <c r="BT511" s="22">
        <v>7</v>
      </c>
      <c r="BU511" s="22">
        <v>186.33333333333331</v>
      </c>
      <c r="BV511" s="22">
        <v>465</v>
      </c>
      <c r="BW511" s="22">
        <v>0</v>
      </c>
      <c r="BX511" s="22">
        <v>0</v>
      </c>
      <c r="BY511" s="22">
        <v>0</v>
      </c>
      <c r="BZ511" s="22">
        <v>0</v>
      </c>
      <c r="CA511" s="22">
        <v>2</v>
      </c>
      <c r="CB511" s="22">
        <v>0</v>
      </c>
      <c r="CC511" s="22">
        <v>103</v>
      </c>
      <c r="CD511" s="22">
        <v>215.66666666666669</v>
      </c>
      <c r="CE511" s="22">
        <v>0</v>
      </c>
      <c r="CF511" s="22">
        <v>38.666666666666664</v>
      </c>
      <c r="CG511" s="22">
        <v>10.666666666666666</v>
      </c>
      <c r="CH511" s="22">
        <v>11</v>
      </c>
      <c r="CI511" s="22">
        <v>6</v>
      </c>
      <c r="CJ511" s="22">
        <v>34</v>
      </c>
      <c r="CK511" s="22">
        <v>59.666666666666671</v>
      </c>
      <c r="CL511" s="22">
        <v>155</v>
      </c>
      <c r="CM511" s="22">
        <v>173.33333333333331</v>
      </c>
      <c r="CN511" s="22">
        <v>491.33333333333337</v>
      </c>
      <c r="CO511" s="22">
        <v>83</v>
      </c>
      <c r="CP511" s="22">
        <v>420.66666666666669</v>
      </c>
      <c r="CQ511" s="22">
        <v>12</v>
      </c>
      <c r="CR511" s="22">
        <v>0</v>
      </c>
      <c r="CS511" s="22">
        <v>25</v>
      </c>
      <c r="CT511" s="22">
        <v>51</v>
      </c>
      <c r="CU511" s="22">
        <v>1810.6666666666667</v>
      </c>
      <c r="CV511" s="22">
        <v>0.66666666666666663</v>
      </c>
      <c r="CW511" s="22">
        <v>1147.6666666666667</v>
      </c>
      <c r="CX511" s="22">
        <v>5166.333333333333</v>
      </c>
      <c r="CY511" s="22">
        <v>643</v>
      </c>
      <c r="CZ511" s="22">
        <v>265.33333333333331</v>
      </c>
      <c r="DA511" s="22">
        <v>13</v>
      </c>
      <c r="DB511" s="22">
        <v>2.6666666666666665</v>
      </c>
      <c r="DC511" s="22">
        <v>1</v>
      </c>
      <c r="DD511" s="22">
        <v>33.666666666666664</v>
      </c>
      <c r="DE511" s="22">
        <v>9050</v>
      </c>
      <c r="DF511" s="22">
        <v>5468.666666666667</v>
      </c>
      <c r="DG511" s="22">
        <v>836.66666666666674</v>
      </c>
      <c r="DH511" s="22">
        <v>13350</v>
      </c>
      <c r="DI511" s="22">
        <v>10303.333333333334</v>
      </c>
      <c r="DJ511" s="22">
        <v>470</v>
      </c>
      <c r="DK511" s="22">
        <v>49186.666666666672</v>
      </c>
      <c r="DL511" s="22">
        <v>67546.666666666657</v>
      </c>
      <c r="DM511" s="22">
        <v>38000</v>
      </c>
      <c r="DN511" s="22">
        <v>35333.333333333328</v>
      </c>
      <c r="DO511" s="22">
        <v>2983.333333333333</v>
      </c>
      <c r="DP511" s="27">
        <v>12333.333333333332</v>
      </c>
      <c r="DQ511" s="57">
        <f t="shared" si="392"/>
        <v>1.2952097505668938</v>
      </c>
      <c r="DR511" s="57" t="str">
        <f t="shared" si="352"/>
        <v xml:space="preserve"> </v>
      </c>
      <c r="DS511" s="57" t="str">
        <f t="shared" si="353"/>
        <v xml:space="preserve"> </v>
      </c>
      <c r="DT511" s="57">
        <f t="shared" si="354"/>
        <v>2.625862068965517</v>
      </c>
      <c r="DU511" s="57">
        <f t="shared" si="355"/>
        <v>3.3806078147612153</v>
      </c>
      <c r="DV511" s="57">
        <f t="shared" si="356"/>
        <v>0.67441860465116288</v>
      </c>
      <c r="DW511" s="57" t="str">
        <f t="shared" si="357"/>
        <v xml:space="preserve"> </v>
      </c>
      <c r="DX511" s="57">
        <f t="shared" si="358"/>
        <v>2.3858921161825863E-2</v>
      </c>
      <c r="DY511" s="57">
        <f t="shared" si="359"/>
        <v>0.81386861313868608</v>
      </c>
      <c r="DZ511" s="57">
        <f t="shared" si="360"/>
        <v>2.4886363636363633</v>
      </c>
      <c r="EA511" s="57">
        <f t="shared" si="361"/>
        <v>0.31909040894920238</v>
      </c>
      <c r="EB511" s="57">
        <f t="shared" si="362"/>
        <v>1.217465753424658</v>
      </c>
      <c r="EC511" s="57" t="str">
        <f t="shared" si="363"/>
        <v xml:space="preserve"> </v>
      </c>
      <c r="ED511" s="57" t="str">
        <f t="shared" si="364"/>
        <v xml:space="preserve"> </v>
      </c>
      <c r="EE511" s="57" t="str">
        <f t="shared" si="365"/>
        <v xml:space="preserve"> </v>
      </c>
      <c r="EF511" s="57">
        <f t="shared" si="366"/>
        <v>1.4955277280858681</v>
      </c>
      <c r="EG511" s="57" t="str">
        <f t="shared" si="367"/>
        <v xml:space="preserve"> </v>
      </c>
      <c r="EH511" s="57" t="str">
        <f t="shared" si="368"/>
        <v xml:space="preserve"> </v>
      </c>
      <c r="EI511" s="57">
        <f t="shared" si="369"/>
        <v>-1</v>
      </c>
      <c r="EJ511" s="57">
        <f t="shared" si="370"/>
        <v>1.0938511326860842</v>
      </c>
      <c r="EK511" s="57" t="str">
        <f t="shared" si="371"/>
        <v xml:space="preserve"> </v>
      </c>
      <c r="EL511" s="57">
        <f t="shared" si="372"/>
        <v>3.125E-2</v>
      </c>
      <c r="EM511" s="57">
        <f t="shared" si="373"/>
        <v>4.666666666666667</v>
      </c>
      <c r="EN511" s="57">
        <f t="shared" si="374"/>
        <v>1.5977653631284916</v>
      </c>
      <c r="EO511" s="57">
        <f t="shared" si="375"/>
        <v>1.8346153846153852</v>
      </c>
      <c r="EP511" s="57">
        <f t="shared" si="376"/>
        <v>4.0682730923694779</v>
      </c>
      <c r="EQ511" s="57">
        <f t="shared" si="377"/>
        <v>-1</v>
      </c>
      <c r="ER511" s="57">
        <f t="shared" si="378"/>
        <v>1.04</v>
      </c>
      <c r="ES511" s="57">
        <f t="shared" si="379"/>
        <v>-0.99963181148748159</v>
      </c>
      <c r="ET511" s="57">
        <f t="shared" si="380"/>
        <v>3.5015974440894562</v>
      </c>
      <c r="EU511" s="57">
        <f t="shared" si="381"/>
        <v>-0.58735095904613788</v>
      </c>
      <c r="EV511" s="57">
        <f t="shared" si="382"/>
        <v>-0.79487179487179493</v>
      </c>
      <c r="EW511" s="57">
        <f t="shared" si="383"/>
        <v>32.666666666666664</v>
      </c>
      <c r="EX511" s="57">
        <f t="shared" si="384"/>
        <v>-0.39572744014732963</v>
      </c>
      <c r="EY511" s="57">
        <f t="shared" si="385"/>
        <v>14.95617529880478</v>
      </c>
      <c r="EZ511" s="57">
        <f t="shared" si="386"/>
        <v>-0.95438369459721772</v>
      </c>
      <c r="FA511" s="57">
        <f t="shared" si="387"/>
        <v>0.37327188940092126</v>
      </c>
      <c r="FB511" s="57">
        <f t="shared" si="388"/>
        <v>-7.0175438596491335E-2</v>
      </c>
      <c r="FC511" s="57">
        <f t="shared" si="389"/>
        <v>3.1340782122905031</v>
      </c>
    </row>
    <row r="512" spans="1:159">
      <c r="A512" s="19" t="s">
        <v>835</v>
      </c>
      <c r="B512" s="20" t="s">
        <v>607</v>
      </c>
      <c r="C512" s="21">
        <v>0</v>
      </c>
      <c r="D512" s="21">
        <v>1</v>
      </c>
      <c r="E512" s="21">
        <v>0</v>
      </c>
      <c r="F512" s="21">
        <v>1</v>
      </c>
      <c r="G512" s="21">
        <v>107897</v>
      </c>
      <c r="H512" s="22">
        <v>118909</v>
      </c>
      <c r="I512" s="22">
        <f t="shared" si="348"/>
        <v>88227</v>
      </c>
      <c r="J512" s="22">
        <f t="shared" si="348"/>
        <v>107910</v>
      </c>
      <c r="K512" s="23">
        <f t="shared" si="349"/>
        <v>0.81769650685375872</v>
      </c>
      <c r="L512" s="23">
        <f t="shared" si="349"/>
        <v>0.90750069380786991</v>
      </c>
      <c r="M512" s="22">
        <v>19670</v>
      </c>
      <c r="N512" s="22">
        <v>10999</v>
      </c>
      <c r="O512" s="22">
        <v>684404</v>
      </c>
      <c r="P512" s="22">
        <v>1916220</v>
      </c>
      <c r="Q512" s="22">
        <v>12028</v>
      </c>
      <c r="R512" s="22">
        <v>39480</v>
      </c>
      <c r="S512" s="22">
        <v>38058278.514117293</v>
      </c>
      <c r="T512" s="22">
        <v>118812306.18598154</v>
      </c>
      <c r="U512" s="22">
        <v>33618311.336743012</v>
      </c>
      <c r="V512" s="22">
        <v>112018907.57225205</v>
      </c>
      <c r="W512" s="22">
        <v>4439967.1773744998</v>
      </c>
      <c r="X512" s="22">
        <v>6793398.6137293279</v>
      </c>
      <c r="Y512" s="24">
        <v>648.63202850726111</v>
      </c>
      <c r="Z512" s="24">
        <v>1489.7001265980907</v>
      </c>
      <c r="AA512" s="24">
        <v>1091.2281251463749</v>
      </c>
      <c r="AB512" s="24">
        <v>3010.8577603830913</v>
      </c>
      <c r="AC512" s="25">
        <v>1.6823531327271779</v>
      </c>
      <c r="AD512" s="25">
        <v>2.0211166708153181</v>
      </c>
      <c r="AE512" s="23">
        <f t="shared" si="350"/>
        <v>1.2013629192932804</v>
      </c>
      <c r="AF512" s="25">
        <v>1.3643852980027984</v>
      </c>
      <c r="AG512" s="25">
        <v>1.6403329628613357</v>
      </c>
      <c r="AH512" s="23">
        <f t="shared" si="351"/>
        <v>1.2022505411502693</v>
      </c>
      <c r="AI512" s="26">
        <f t="shared" si="344"/>
        <v>0.12057577260921937</v>
      </c>
      <c r="AJ512" s="26">
        <f t="shared" si="345"/>
        <v>0.12790245986658011</v>
      </c>
      <c r="AK512" s="26">
        <f t="shared" si="390"/>
        <v>0.10844279037330229</v>
      </c>
      <c r="AL512" s="26">
        <f t="shared" si="391"/>
        <v>0.12620738914127561</v>
      </c>
      <c r="AM512" s="26">
        <f t="shared" si="346"/>
        <v>9.7655171214416914E-3</v>
      </c>
      <c r="AN512" s="26">
        <f t="shared" si="347"/>
        <v>-5.6471801297020674E-2</v>
      </c>
      <c r="AO512" s="23">
        <v>330.5</v>
      </c>
      <c r="AP512" s="23">
        <v>353.5</v>
      </c>
      <c r="AQ512" s="22">
        <v>11497.333333333334</v>
      </c>
      <c r="AR512" s="22">
        <v>34197.333333333336</v>
      </c>
      <c r="AS512" s="22">
        <v>0</v>
      </c>
      <c r="AT512" s="22">
        <v>0</v>
      </c>
      <c r="AU512" s="22">
        <v>0</v>
      </c>
      <c r="AV512" s="22">
        <v>0</v>
      </c>
      <c r="AW512" s="22">
        <v>9481.3333333333339</v>
      </c>
      <c r="AX512" s="22">
        <v>26144.333333333332</v>
      </c>
      <c r="AY512" s="22">
        <v>2.6666666666666665</v>
      </c>
      <c r="AZ512" s="22">
        <v>3.3333333333333335</v>
      </c>
      <c r="BA512" s="22">
        <v>185</v>
      </c>
      <c r="BB512" s="22">
        <v>1012.6666666666666</v>
      </c>
      <c r="BC512" s="22">
        <v>430</v>
      </c>
      <c r="BD512" s="22">
        <v>596</v>
      </c>
      <c r="BE512" s="22">
        <v>9.6666666666666661</v>
      </c>
      <c r="BF512" s="22">
        <v>143.33333333333334</v>
      </c>
      <c r="BG512" s="22">
        <v>185</v>
      </c>
      <c r="BH512" s="22">
        <v>154</v>
      </c>
      <c r="BI512" s="22">
        <v>674.66666666666663</v>
      </c>
      <c r="BJ512" s="22">
        <v>2927.6666666666665</v>
      </c>
      <c r="BK512" s="22">
        <v>43.333333333333336</v>
      </c>
      <c r="BL512" s="22">
        <v>692.33333333333337</v>
      </c>
      <c r="BM512" s="22">
        <v>384</v>
      </c>
      <c r="BN512" s="22">
        <v>1673</v>
      </c>
      <c r="BO512" s="22">
        <v>0</v>
      </c>
      <c r="BP512" s="22">
        <v>0</v>
      </c>
      <c r="BQ512" s="22">
        <v>101.66666666666667</v>
      </c>
      <c r="BR512" s="22">
        <v>850.66666666666663</v>
      </c>
      <c r="BS512" s="22">
        <v>0</v>
      </c>
      <c r="BT512" s="22">
        <v>0</v>
      </c>
      <c r="BU512" s="22">
        <v>304.66666666666669</v>
      </c>
      <c r="BV512" s="22">
        <v>153</v>
      </c>
      <c r="BW512" s="22">
        <v>189.33333333333334</v>
      </c>
      <c r="BX512" s="22">
        <v>78</v>
      </c>
      <c r="BY512" s="22">
        <v>5.333333333333333</v>
      </c>
      <c r="BZ512" s="22">
        <v>0</v>
      </c>
      <c r="CA512" s="22">
        <v>0</v>
      </c>
      <c r="CB512" s="22">
        <v>0</v>
      </c>
      <c r="CC512" s="22">
        <v>108.66666666666667</v>
      </c>
      <c r="CD512" s="22">
        <v>2</v>
      </c>
      <c r="CE512" s="22">
        <v>0</v>
      </c>
      <c r="CF512" s="22">
        <v>0</v>
      </c>
      <c r="CG512" s="22">
        <v>0</v>
      </c>
      <c r="CH512" s="22">
        <v>0</v>
      </c>
      <c r="CI512" s="22">
        <v>0</v>
      </c>
      <c r="CJ512" s="22">
        <v>0</v>
      </c>
      <c r="CK512" s="22">
        <v>0</v>
      </c>
      <c r="CL512" s="22">
        <v>0</v>
      </c>
      <c r="CM512" s="22">
        <v>405.33333333333331</v>
      </c>
      <c r="CN512" s="22">
        <v>1450</v>
      </c>
      <c r="CO512" s="22">
        <v>223.66666666666666</v>
      </c>
      <c r="CP512" s="22">
        <v>935.33333333333337</v>
      </c>
      <c r="CQ512" s="22">
        <v>0</v>
      </c>
      <c r="CR512" s="22">
        <v>0</v>
      </c>
      <c r="CS512" s="22">
        <v>181.66666666666666</v>
      </c>
      <c r="CT512" s="22">
        <v>514.66666666666663</v>
      </c>
      <c r="CU512" s="22">
        <v>891.33333333333326</v>
      </c>
      <c r="CV512" s="22">
        <v>0.33333333333333331</v>
      </c>
      <c r="CW512" s="22">
        <v>847.33333333333337</v>
      </c>
      <c r="CX512" s="22">
        <v>4830.3333333333339</v>
      </c>
      <c r="CY512" s="22">
        <v>40.666666666666664</v>
      </c>
      <c r="CZ512" s="22">
        <v>182.33333333333334</v>
      </c>
      <c r="DA512" s="22">
        <v>3.3333333333333335</v>
      </c>
      <c r="DB512" s="22">
        <v>0</v>
      </c>
      <c r="DC512" s="22">
        <v>0</v>
      </c>
      <c r="DD512" s="22">
        <v>12.333333333333334</v>
      </c>
      <c r="DE512" s="22">
        <v>19233</v>
      </c>
      <c r="DF512" s="22">
        <v>5025.333333333333</v>
      </c>
      <c r="DG512" s="22">
        <v>1162</v>
      </c>
      <c r="DH512" s="22">
        <v>27043.666666666668</v>
      </c>
      <c r="DI512" s="22">
        <v>2683.3333333333335</v>
      </c>
      <c r="DJ512" s="22">
        <v>1656</v>
      </c>
      <c r="DK512" s="22">
        <v>33533.333333333328</v>
      </c>
      <c r="DL512" s="22">
        <v>2892</v>
      </c>
      <c r="DM512" s="22">
        <v>5871</v>
      </c>
      <c r="DN512" s="22">
        <v>51256</v>
      </c>
      <c r="DO512" s="22">
        <v>2004.6666666666665</v>
      </c>
      <c r="DP512" s="27">
        <v>10957.666666666668</v>
      </c>
      <c r="DQ512" s="57">
        <f t="shared" si="392"/>
        <v>1.9743708686072132</v>
      </c>
      <c r="DR512" s="57" t="str">
        <f t="shared" si="352"/>
        <v xml:space="preserve"> </v>
      </c>
      <c r="DS512" s="57" t="str">
        <f t="shared" si="353"/>
        <v xml:space="preserve"> </v>
      </c>
      <c r="DT512" s="57">
        <f t="shared" si="354"/>
        <v>1.7574532414568975</v>
      </c>
      <c r="DU512" s="57">
        <f t="shared" si="355"/>
        <v>0.25000000000000022</v>
      </c>
      <c r="DV512" s="57">
        <f t="shared" si="356"/>
        <v>4.4738738738738739</v>
      </c>
      <c r="DW512" s="57">
        <f t="shared" si="357"/>
        <v>0.38604651162790704</v>
      </c>
      <c r="DX512" s="57">
        <f t="shared" si="358"/>
        <v>13.827586206896553</v>
      </c>
      <c r="DY512" s="57">
        <f t="shared" si="359"/>
        <v>-0.16756756756756752</v>
      </c>
      <c r="DZ512" s="57">
        <f t="shared" si="360"/>
        <v>3.3394268774703555</v>
      </c>
      <c r="EA512" s="57">
        <f t="shared" si="361"/>
        <v>14.976923076923077</v>
      </c>
      <c r="EB512" s="57">
        <f t="shared" si="362"/>
        <v>3.356770833333333</v>
      </c>
      <c r="EC512" s="57" t="str">
        <f t="shared" si="363"/>
        <v xml:space="preserve"> </v>
      </c>
      <c r="ED512" s="57">
        <f t="shared" si="364"/>
        <v>7.3672131147540973</v>
      </c>
      <c r="EE512" s="57" t="str">
        <f t="shared" si="365"/>
        <v xml:space="preserve"> </v>
      </c>
      <c r="EF512" s="57">
        <f t="shared" si="366"/>
        <v>-0.49781181619256021</v>
      </c>
      <c r="EG512" s="57">
        <f t="shared" si="367"/>
        <v>-0.5880281690140845</v>
      </c>
      <c r="EH512" s="57">
        <f t="shared" si="368"/>
        <v>-1</v>
      </c>
      <c r="EI512" s="57" t="str">
        <f t="shared" si="369"/>
        <v xml:space="preserve"> </v>
      </c>
      <c r="EJ512" s="57">
        <f t="shared" si="370"/>
        <v>-0.98159509202453987</v>
      </c>
      <c r="EK512" s="57" t="str">
        <f t="shared" si="371"/>
        <v xml:space="preserve"> </v>
      </c>
      <c r="EL512" s="57" t="str">
        <f t="shared" si="372"/>
        <v xml:space="preserve"> </v>
      </c>
      <c r="EM512" s="57" t="str">
        <f t="shared" si="373"/>
        <v xml:space="preserve"> </v>
      </c>
      <c r="EN512" s="57" t="str">
        <f t="shared" si="374"/>
        <v xml:space="preserve"> </v>
      </c>
      <c r="EO512" s="57">
        <f t="shared" si="375"/>
        <v>2.5773026315789473</v>
      </c>
      <c r="EP512" s="57">
        <f t="shared" si="376"/>
        <v>3.1818181818181825</v>
      </c>
      <c r="EQ512" s="57" t="str">
        <f t="shared" si="377"/>
        <v xml:space="preserve"> </v>
      </c>
      <c r="ER512" s="57">
        <f t="shared" si="378"/>
        <v>1.83302752293578</v>
      </c>
      <c r="ES512" s="57">
        <f t="shared" si="379"/>
        <v>-0.9996260284218399</v>
      </c>
      <c r="ET512" s="57">
        <f t="shared" si="380"/>
        <v>4.7006294256490957</v>
      </c>
      <c r="EU512" s="57">
        <f t="shared" si="381"/>
        <v>3.4836065573770494</v>
      </c>
      <c r="EV512" s="57">
        <f t="shared" si="382"/>
        <v>-1</v>
      </c>
      <c r="EW512" s="57" t="str">
        <f t="shared" si="383"/>
        <v xml:space="preserve"> </v>
      </c>
      <c r="EX512" s="57">
        <f t="shared" si="384"/>
        <v>-0.73871297596145513</v>
      </c>
      <c r="EY512" s="57">
        <f t="shared" si="385"/>
        <v>22.273379231210559</v>
      </c>
      <c r="EZ512" s="57">
        <f t="shared" si="386"/>
        <v>-0.3828571428571429</v>
      </c>
      <c r="FA512" s="57">
        <f t="shared" si="387"/>
        <v>-0.9137574552683897</v>
      </c>
      <c r="FB512" s="57">
        <f t="shared" si="388"/>
        <v>7.7303696133537727</v>
      </c>
      <c r="FC512" s="57">
        <f t="shared" si="389"/>
        <v>4.4660791486531437</v>
      </c>
    </row>
    <row r="513" spans="1:159">
      <c r="A513" s="19" t="s">
        <v>836</v>
      </c>
      <c r="B513" s="20" t="s">
        <v>609</v>
      </c>
      <c r="C513" s="21">
        <v>0</v>
      </c>
      <c r="D513" s="21">
        <v>1</v>
      </c>
      <c r="E513" s="21">
        <v>0</v>
      </c>
      <c r="F513" s="21">
        <v>1</v>
      </c>
      <c r="G513" s="21">
        <v>16594</v>
      </c>
      <c r="H513" s="22">
        <v>13904</v>
      </c>
      <c r="I513" s="22">
        <f t="shared" si="348"/>
        <v>9880</v>
      </c>
      <c r="J513" s="22">
        <f t="shared" si="348"/>
        <v>8534</v>
      </c>
      <c r="K513" s="23">
        <f t="shared" si="349"/>
        <v>0.59539592623839943</v>
      </c>
      <c r="L513" s="23">
        <f t="shared" si="349"/>
        <v>0.61378020713463755</v>
      </c>
      <c r="M513" s="22">
        <v>6714</v>
      </c>
      <c r="N513" s="22">
        <v>5370</v>
      </c>
      <c r="O513" s="22">
        <v>80864</v>
      </c>
      <c r="P513" s="22">
        <v>319528</v>
      </c>
      <c r="Q513" s="22">
        <v>24260</v>
      </c>
      <c r="R513" s="22">
        <v>65543</v>
      </c>
      <c r="S513" s="22">
        <v>4200412.6306150826</v>
      </c>
      <c r="T513" s="22">
        <v>10906653.087586926</v>
      </c>
      <c r="U513" s="22">
        <v>2397832.723356782</v>
      </c>
      <c r="V513" s="22">
        <v>7196656.68802833</v>
      </c>
      <c r="W513" s="22">
        <v>1802579.9072582815</v>
      </c>
      <c r="X513" s="22">
        <v>3709996.3995586028</v>
      </c>
      <c r="Y513" s="24">
        <v>618.46970785354392</v>
      </c>
      <c r="Z513" s="24">
        <v>1157.1724954329989</v>
      </c>
      <c r="AA513" s="24">
        <v>1305.7447784248875</v>
      </c>
      <c r="AB513" s="24">
        <v>1389.0268827996476</v>
      </c>
      <c r="AC513" s="25">
        <v>2.1112509826173946</v>
      </c>
      <c r="AD513" s="25">
        <v>1.2003628571208753</v>
      </c>
      <c r="AE513" s="23">
        <f t="shared" si="350"/>
        <v>0.56855526273467583</v>
      </c>
      <c r="AF513" s="25">
        <v>1.3667637903797381</v>
      </c>
      <c r="AG513" s="25">
        <v>1.3506455934491812</v>
      </c>
      <c r="AH513" s="23">
        <f t="shared" si="351"/>
        <v>0.98820703544825506</v>
      </c>
      <c r="AI513" s="26">
        <f t="shared" si="344"/>
        <v>0.10011973207213853</v>
      </c>
      <c r="AJ513" s="26">
        <f t="shared" si="345"/>
        <v>0.11617217103995858</v>
      </c>
      <c r="AK513" s="26">
        <f t="shared" si="390"/>
        <v>0.14729571111092543</v>
      </c>
      <c r="AL513" s="26">
        <f t="shared" si="391"/>
        <v>0.10449448563186592</v>
      </c>
      <c r="AM513" s="26">
        <f t="shared" si="346"/>
        <v>-1.7530974134101207E-2</v>
      </c>
      <c r="AN513" s="26">
        <f t="shared" si="347"/>
        <v>-2.2089082017842099E-2</v>
      </c>
      <c r="AO513" s="23">
        <v>308.8</v>
      </c>
      <c r="AP513" s="23">
        <v>297.59999999999997</v>
      </c>
      <c r="AQ513" s="22">
        <v>14267</v>
      </c>
      <c r="AR513" s="22">
        <v>75945.333333333328</v>
      </c>
      <c r="AS513" s="22">
        <v>0</v>
      </c>
      <c r="AT513" s="22">
        <v>0</v>
      </c>
      <c r="AU513" s="22">
        <v>4</v>
      </c>
      <c r="AV513" s="22">
        <v>0</v>
      </c>
      <c r="AW513" s="22">
        <v>4505.3333333333339</v>
      </c>
      <c r="AX513" s="22">
        <v>52163.333333333336</v>
      </c>
      <c r="AY513" s="22">
        <v>139</v>
      </c>
      <c r="AZ513" s="22">
        <v>0</v>
      </c>
      <c r="BA513" s="22">
        <v>269.66666666666669</v>
      </c>
      <c r="BB513" s="22">
        <v>0</v>
      </c>
      <c r="BC513" s="22">
        <v>19.333333333333332</v>
      </c>
      <c r="BD513" s="22">
        <v>75.333333333333329</v>
      </c>
      <c r="BE513" s="22">
        <v>9.3333333333333339</v>
      </c>
      <c r="BF513" s="22">
        <v>0</v>
      </c>
      <c r="BG513" s="22">
        <v>581.33333333333337</v>
      </c>
      <c r="BH513" s="22">
        <v>416.33333333333337</v>
      </c>
      <c r="BI513" s="22">
        <v>2442.3333333333335</v>
      </c>
      <c r="BJ513" s="22">
        <v>20276.666666666668</v>
      </c>
      <c r="BK513" s="22">
        <v>172</v>
      </c>
      <c r="BL513" s="22">
        <v>136.66666666666666</v>
      </c>
      <c r="BM513" s="22">
        <v>3285.333333333333</v>
      </c>
      <c r="BN513" s="22">
        <v>2877</v>
      </c>
      <c r="BO513" s="22">
        <v>2613</v>
      </c>
      <c r="BP513" s="22">
        <v>0</v>
      </c>
      <c r="BQ513" s="22">
        <v>16.333333333333332</v>
      </c>
      <c r="BR513" s="22">
        <v>0</v>
      </c>
      <c r="BS513" s="22">
        <v>168</v>
      </c>
      <c r="BT513" s="22">
        <v>0</v>
      </c>
      <c r="BU513" s="22">
        <v>1049</v>
      </c>
      <c r="BV513" s="22">
        <v>600.33333333333337</v>
      </c>
      <c r="BW513" s="22">
        <v>50.333333333333336</v>
      </c>
      <c r="BX513" s="22">
        <v>593.66666666666663</v>
      </c>
      <c r="BY513" s="22">
        <v>0</v>
      </c>
      <c r="BZ513" s="22">
        <v>0</v>
      </c>
      <c r="CA513" s="22">
        <v>854.66666666666663</v>
      </c>
      <c r="CB513" s="22">
        <v>0</v>
      </c>
      <c r="CC513" s="22">
        <v>15.333333333333334</v>
      </c>
      <c r="CD513" s="22">
        <v>6.6666666666666661</v>
      </c>
      <c r="CE513" s="22">
        <v>3.6666666666666665</v>
      </c>
      <c r="CF513" s="22">
        <v>0</v>
      </c>
      <c r="CG513" s="22">
        <v>38</v>
      </c>
      <c r="CH513" s="22">
        <v>0</v>
      </c>
      <c r="CI513" s="22">
        <v>0</v>
      </c>
      <c r="CJ513" s="22">
        <v>0</v>
      </c>
      <c r="CK513" s="22">
        <v>7.333333333333333</v>
      </c>
      <c r="CL513" s="22">
        <v>0</v>
      </c>
      <c r="CM513" s="22">
        <v>1192.3333333333333</v>
      </c>
      <c r="CN513" s="22">
        <v>133.33333333333334</v>
      </c>
      <c r="CO513" s="22">
        <v>239</v>
      </c>
      <c r="CP513" s="22">
        <v>84.333333333333343</v>
      </c>
      <c r="CQ513" s="22">
        <v>563.33333333333337</v>
      </c>
      <c r="CR513" s="22">
        <v>0</v>
      </c>
      <c r="CS513" s="22">
        <v>267</v>
      </c>
      <c r="CT513" s="22">
        <v>49</v>
      </c>
      <c r="CU513" s="22">
        <v>1081.3333333333333</v>
      </c>
      <c r="CV513" s="22">
        <v>0</v>
      </c>
      <c r="CW513" s="22">
        <v>851.66666666666663</v>
      </c>
      <c r="CX513" s="22">
        <v>255.66666666666669</v>
      </c>
      <c r="CY513" s="22">
        <v>153.66666666666669</v>
      </c>
      <c r="CZ513" s="22">
        <v>2353.6666666666665</v>
      </c>
      <c r="DA513" s="22">
        <v>30.333333333333336</v>
      </c>
      <c r="DB513" s="22">
        <v>0</v>
      </c>
      <c r="DC513" s="22">
        <v>8.6666666666666661</v>
      </c>
      <c r="DD513" s="22">
        <v>0</v>
      </c>
      <c r="DE513" s="22">
        <v>31687</v>
      </c>
      <c r="DF513" s="22">
        <v>2609.333333333333</v>
      </c>
      <c r="DG513" s="22">
        <v>3190</v>
      </c>
      <c r="DH513" s="22">
        <v>8599</v>
      </c>
      <c r="DI513" s="22">
        <v>16974.333333333336</v>
      </c>
      <c r="DJ513" s="22">
        <v>31.666666666666664</v>
      </c>
      <c r="DK513" s="22">
        <v>136728.33333333334</v>
      </c>
      <c r="DL513" s="22">
        <v>3813.3333333333335</v>
      </c>
      <c r="DM513" s="22">
        <v>19472</v>
      </c>
      <c r="DN513" s="22">
        <v>1663333.3333333335</v>
      </c>
      <c r="DO513" s="22">
        <v>2542.3333333333335</v>
      </c>
      <c r="DP513" s="27">
        <v>378166.66666666669</v>
      </c>
      <c r="DQ513" s="57">
        <f t="shared" si="392"/>
        <v>4.3231466554519749</v>
      </c>
      <c r="DR513" s="57" t="str">
        <f t="shared" si="352"/>
        <v xml:space="preserve"> </v>
      </c>
      <c r="DS513" s="57">
        <f t="shared" si="353"/>
        <v>-1</v>
      </c>
      <c r="DT513" s="57">
        <f t="shared" si="354"/>
        <v>10.578129624149156</v>
      </c>
      <c r="DU513" s="57">
        <f t="shared" si="355"/>
        <v>-1</v>
      </c>
      <c r="DV513" s="57">
        <f t="shared" si="356"/>
        <v>-1</v>
      </c>
      <c r="DW513" s="57">
        <f t="shared" si="357"/>
        <v>2.896551724137931</v>
      </c>
      <c r="DX513" s="57">
        <f t="shared" si="358"/>
        <v>-1</v>
      </c>
      <c r="DY513" s="57">
        <f t="shared" si="359"/>
        <v>-0.28383027522935778</v>
      </c>
      <c r="DZ513" s="57">
        <f t="shared" si="360"/>
        <v>7.3021700559574185</v>
      </c>
      <c r="EA513" s="57">
        <f t="shared" si="361"/>
        <v>-0.20542635658914732</v>
      </c>
      <c r="EB513" s="57">
        <f t="shared" si="362"/>
        <v>-0.1242897727272726</v>
      </c>
      <c r="EC513" s="57">
        <f t="shared" si="363"/>
        <v>-1</v>
      </c>
      <c r="ED513" s="57">
        <f t="shared" si="364"/>
        <v>-1</v>
      </c>
      <c r="EE513" s="57">
        <f t="shared" si="365"/>
        <v>-1</v>
      </c>
      <c r="EF513" s="57">
        <f t="shared" si="366"/>
        <v>-0.42770892913886238</v>
      </c>
      <c r="EG513" s="57">
        <f t="shared" si="367"/>
        <v>10.794701986754966</v>
      </c>
      <c r="EH513" s="57" t="str">
        <f t="shared" si="368"/>
        <v xml:space="preserve"> </v>
      </c>
      <c r="EI513" s="57">
        <f t="shared" si="369"/>
        <v>-1</v>
      </c>
      <c r="EJ513" s="57">
        <f t="shared" si="370"/>
        <v>-0.56521739130434789</v>
      </c>
      <c r="EK513" s="57">
        <f t="shared" si="371"/>
        <v>-1</v>
      </c>
      <c r="EL513" s="57">
        <f t="shared" si="372"/>
        <v>-1</v>
      </c>
      <c r="EM513" s="57" t="str">
        <f t="shared" si="373"/>
        <v xml:space="preserve"> </v>
      </c>
      <c r="EN513" s="57">
        <f t="shared" si="374"/>
        <v>-1</v>
      </c>
      <c r="EO513" s="57">
        <f t="shared" si="375"/>
        <v>-0.88817444786133626</v>
      </c>
      <c r="EP513" s="57">
        <f t="shared" si="376"/>
        <v>-0.64714086471408638</v>
      </c>
      <c r="EQ513" s="57">
        <f t="shared" si="377"/>
        <v>-1</v>
      </c>
      <c r="ER513" s="57">
        <f t="shared" si="378"/>
        <v>-0.81647940074906367</v>
      </c>
      <c r="ES513" s="57">
        <f t="shared" si="379"/>
        <v>-1</v>
      </c>
      <c r="ET513" s="57">
        <f t="shared" si="380"/>
        <v>-0.69980430528375726</v>
      </c>
      <c r="EU513" s="57">
        <f t="shared" si="381"/>
        <v>14.316702819956614</v>
      </c>
      <c r="EV513" s="57">
        <f t="shared" si="382"/>
        <v>-1</v>
      </c>
      <c r="EW513" s="57">
        <f t="shared" si="383"/>
        <v>-1</v>
      </c>
      <c r="EX513" s="57">
        <f t="shared" si="384"/>
        <v>-0.91765287552203323</v>
      </c>
      <c r="EY513" s="57">
        <f t="shared" si="385"/>
        <v>1.6956112852664575</v>
      </c>
      <c r="EZ513" s="57">
        <f t="shared" si="386"/>
        <v>-0.99813443826954418</v>
      </c>
      <c r="FA513" s="57">
        <f t="shared" si="387"/>
        <v>-0.97211014542218754</v>
      </c>
      <c r="FB513" s="57">
        <f t="shared" si="388"/>
        <v>84.421802245960023</v>
      </c>
      <c r="FC513" s="57">
        <f t="shared" si="389"/>
        <v>147.74786941130196</v>
      </c>
    </row>
    <row r="514" spans="1:159">
      <c r="A514" s="19" t="s">
        <v>837</v>
      </c>
      <c r="B514" s="20" t="s">
        <v>611</v>
      </c>
      <c r="C514" s="21">
        <v>0</v>
      </c>
      <c r="D514" s="21">
        <v>1</v>
      </c>
      <c r="E514" s="21">
        <v>0</v>
      </c>
      <c r="F514" s="21">
        <v>1</v>
      </c>
      <c r="G514" s="21">
        <v>12656</v>
      </c>
      <c r="H514" s="22">
        <v>13135</v>
      </c>
      <c r="I514" s="22">
        <f t="shared" si="348"/>
        <v>7204</v>
      </c>
      <c r="J514" s="22">
        <f t="shared" si="348"/>
        <v>7754</v>
      </c>
      <c r="K514" s="23">
        <f t="shared" si="349"/>
        <v>0.56921618204804048</v>
      </c>
      <c r="L514" s="23">
        <f t="shared" si="349"/>
        <v>0.5903311762466692</v>
      </c>
      <c r="M514" s="22">
        <v>5452</v>
      </c>
      <c r="N514" s="22">
        <v>5381</v>
      </c>
      <c r="O514" s="22">
        <v>48673</v>
      </c>
      <c r="P514" s="22">
        <v>167775</v>
      </c>
      <c r="Q514" s="22">
        <v>20354</v>
      </c>
      <c r="R514" s="22">
        <v>64047</v>
      </c>
      <c r="S514" s="22">
        <v>2689593.2007878604</v>
      </c>
      <c r="T514" s="22">
        <v>8548472.7029982135</v>
      </c>
      <c r="U514" s="22">
        <v>1614361.0393885656</v>
      </c>
      <c r="V514" s="22">
        <v>5512424.1832797704</v>
      </c>
      <c r="W514" s="22">
        <v>1075232.1613992979</v>
      </c>
      <c r="X514" s="22">
        <v>3036048.5197184505</v>
      </c>
      <c r="Y514" s="24">
        <v>443.18392803298167</v>
      </c>
      <c r="Z514" s="24">
        <v>1035.937035397857</v>
      </c>
      <c r="AA514" s="24">
        <v>1303.6737067509948</v>
      </c>
      <c r="AB514" s="24">
        <v>2590.710959787712</v>
      </c>
      <c r="AC514" s="25">
        <v>2.9416087188386841</v>
      </c>
      <c r="AD514" s="25">
        <v>2.5008382471746806</v>
      </c>
      <c r="AE514" s="23">
        <f t="shared" si="350"/>
        <v>0.85016006077177564</v>
      </c>
      <c r="AF514" s="25">
        <v>3.7336639440815116</v>
      </c>
      <c r="AG514" s="25">
        <v>2.652292476544813</v>
      </c>
      <c r="AH514" s="23">
        <f t="shared" si="351"/>
        <v>0.71037257671493037</v>
      </c>
      <c r="AI514" s="26">
        <f t="shared" ref="AI514:AI577" si="393">(T514/S514)^(1/10)-1</f>
        <v>0.12258747688302662</v>
      </c>
      <c r="AJ514" s="26">
        <f t="shared" ref="AJ514:AJ577" si="394">(V514/U514)^(1/10)-1</f>
        <v>0.1306656442414853</v>
      </c>
      <c r="AK514" s="26">
        <f t="shared" si="390"/>
        <v>0.13173282708543765</v>
      </c>
      <c r="AL514" s="26">
        <f t="shared" si="391"/>
        <v>0.12146287742652784</v>
      </c>
      <c r="AM514" s="26">
        <f t="shared" ref="AM514:AM577" si="395">(H514/G514)^(1/10)-1</f>
        <v>3.7218100092433204E-3</v>
      </c>
      <c r="AN514" s="26">
        <f t="shared" ref="AN514:AN577" si="396">(N514/M514)^(1/10)-1</f>
        <v>-1.3099695725115046E-3</v>
      </c>
      <c r="AO514" s="23">
        <v>1350.6</v>
      </c>
      <c r="AP514" s="23">
        <v>1301.8000000000002</v>
      </c>
      <c r="AQ514" s="22">
        <v>6857.3333333333339</v>
      </c>
      <c r="AR514" s="22">
        <v>22929</v>
      </c>
      <c r="AS514" s="22">
        <v>0</v>
      </c>
      <c r="AT514" s="22">
        <v>0</v>
      </c>
      <c r="AU514" s="22">
        <v>0</v>
      </c>
      <c r="AV514" s="22">
        <v>0</v>
      </c>
      <c r="AW514" s="22">
        <v>2</v>
      </c>
      <c r="AX514" s="22">
        <v>2</v>
      </c>
      <c r="AY514" s="22">
        <v>0.33333333333333331</v>
      </c>
      <c r="AZ514" s="22">
        <v>0</v>
      </c>
      <c r="BA514" s="22">
        <v>984.66666666666663</v>
      </c>
      <c r="BB514" s="22">
        <v>1320</v>
      </c>
      <c r="BC514" s="22">
        <v>0</v>
      </c>
      <c r="BD514" s="22">
        <v>0</v>
      </c>
      <c r="BE514" s="22">
        <v>89</v>
      </c>
      <c r="BF514" s="22">
        <v>2406.3333333333335</v>
      </c>
      <c r="BG514" s="22">
        <v>244.66666666666669</v>
      </c>
      <c r="BH514" s="22">
        <v>414.33333333333337</v>
      </c>
      <c r="BI514" s="22">
        <v>2459</v>
      </c>
      <c r="BJ514" s="22">
        <v>6427.333333333333</v>
      </c>
      <c r="BK514" s="22">
        <v>0</v>
      </c>
      <c r="BL514" s="22">
        <v>0</v>
      </c>
      <c r="BM514" s="22">
        <v>1314.6666666666667</v>
      </c>
      <c r="BN514" s="22">
        <v>3339</v>
      </c>
      <c r="BO514" s="22">
        <v>0</v>
      </c>
      <c r="BP514" s="22">
        <v>0</v>
      </c>
      <c r="BQ514" s="22">
        <v>1762.6666666666667</v>
      </c>
      <c r="BR514" s="22">
        <v>9020</v>
      </c>
      <c r="BS514" s="22">
        <v>0.33333333333333331</v>
      </c>
      <c r="BT514" s="22">
        <v>0</v>
      </c>
      <c r="BU514" s="22">
        <v>4975.6666666666661</v>
      </c>
      <c r="BV514" s="22">
        <v>15375</v>
      </c>
      <c r="BW514" s="22">
        <v>0</v>
      </c>
      <c r="BX514" s="22">
        <v>0</v>
      </c>
      <c r="BY514" s="22">
        <v>0</v>
      </c>
      <c r="BZ514" s="22">
        <v>0</v>
      </c>
      <c r="CA514" s="22">
        <v>1</v>
      </c>
      <c r="CB514" s="22">
        <v>0</v>
      </c>
      <c r="CC514" s="22">
        <v>0</v>
      </c>
      <c r="CD514" s="22">
        <v>0</v>
      </c>
      <c r="CE514" s="22">
        <v>4971</v>
      </c>
      <c r="CF514" s="22">
        <v>15094.333333333334</v>
      </c>
      <c r="CG514" s="22">
        <v>0</v>
      </c>
      <c r="CH514" s="22">
        <v>68.666666666666657</v>
      </c>
      <c r="CI514" s="22">
        <v>0</v>
      </c>
      <c r="CJ514" s="22">
        <v>0</v>
      </c>
      <c r="CK514" s="22">
        <v>0</v>
      </c>
      <c r="CL514" s="22">
        <v>111.66666666666667</v>
      </c>
      <c r="CM514" s="22">
        <v>610.33333333333337</v>
      </c>
      <c r="CN514" s="22">
        <v>4018</v>
      </c>
      <c r="CO514" s="22">
        <v>11</v>
      </c>
      <c r="CP514" s="22">
        <v>833</v>
      </c>
      <c r="CQ514" s="22">
        <v>85.666666666666671</v>
      </c>
      <c r="CR514" s="22">
        <v>800.66666666666663</v>
      </c>
      <c r="CS514" s="22">
        <v>513.66666666666663</v>
      </c>
      <c r="CT514" s="22">
        <v>2384.333333333333</v>
      </c>
      <c r="CU514" s="22">
        <v>1465.3333333333333</v>
      </c>
      <c r="CV514" s="22">
        <v>6.3333333333333339</v>
      </c>
      <c r="CW514" s="22">
        <v>1241</v>
      </c>
      <c r="CX514" s="22">
        <v>3784.6666666666665</v>
      </c>
      <c r="CY514" s="22">
        <v>156.66666666666669</v>
      </c>
      <c r="CZ514" s="22">
        <v>187.66666666666666</v>
      </c>
      <c r="DA514" s="22">
        <v>62</v>
      </c>
      <c r="DB514" s="22">
        <v>0</v>
      </c>
      <c r="DC514" s="22">
        <v>2.666666666666667</v>
      </c>
      <c r="DD514" s="22">
        <v>169.33333333333331</v>
      </c>
      <c r="DE514" s="22">
        <v>30633.333333333332</v>
      </c>
      <c r="DF514" s="22">
        <v>4148</v>
      </c>
      <c r="DG514" s="22">
        <v>1930</v>
      </c>
      <c r="DH514" s="22">
        <v>44270.666666666664</v>
      </c>
      <c r="DI514" s="22">
        <v>8306.6666666666661</v>
      </c>
      <c r="DJ514" s="22">
        <v>1461</v>
      </c>
      <c r="DK514" s="22">
        <v>23070</v>
      </c>
      <c r="DL514" s="22">
        <v>5178</v>
      </c>
      <c r="DM514" s="22">
        <v>8743.3333333333321</v>
      </c>
      <c r="DN514" s="22">
        <v>21500</v>
      </c>
      <c r="DO514" s="22">
        <v>3540</v>
      </c>
      <c r="DP514" s="27">
        <v>8150</v>
      </c>
      <c r="DQ514" s="57">
        <f t="shared" si="392"/>
        <v>2.3437196188994749</v>
      </c>
      <c r="DR514" s="57" t="str">
        <f t="shared" si="352"/>
        <v xml:space="preserve"> </v>
      </c>
      <c r="DS514" s="57" t="str">
        <f t="shared" si="353"/>
        <v xml:space="preserve"> </v>
      </c>
      <c r="DT514" s="57">
        <f t="shared" si="354"/>
        <v>0</v>
      </c>
      <c r="DU514" s="57">
        <f t="shared" si="355"/>
        <v>-1</v>
      </c>
      <c r="DV514" s="57">
        <f t="shared" si="356"/>
        <v>0.34055517941773861</v>
      </c>
      <c r="DW514" s="57" t="str">
        <f t="shared" si="357"/>
        <v xml:space="preserve"> </v>
      </c>
      <c r="DX514" s="57">
        <f t="shared" si="358"/>
        <v>26.037453183520601</v>
      </c>
      <c r="DY514" s="57">
        <f t="shared" si="359"/>
        <v>0.69346049046321534</v>
      </c>
      <c r="DZ514" s="57">
        <f t="shared" si="360"/>
        <v>1.6137996475532059</v>
      </c>
      <c r="EA514" s="57" t="str">
        <f t="shared" si="361"/>
        <v xml:space="preserve"> </v>
      </c>
      <c r="EB514" s="57">
        <f t="shared" si="362"/>
        <v>1.5398073022312371</v>
      </c>
      <c r="EC514" s="57" t="str">
        <f t="shared" si="363"/>
        <v xml:space="preserve"> </v>
      </c>
      <c r="ED514" s="57">
        <f t="shared" si="364"/>
        <v>4.1172465960665656</v>
      </c>
      <c r="EE514" s="57">
        <f t="shared" si="365"/>
        <v>-1</v>
      </c>
      <c r="EF514" s="57">
        <f t="shared" si="366"/>
        <v>2.0900381858377441</v>
      </c>
      <c r="EG514" s="57" t="str">
        <f t="shared" si="367"/>
        <v xml:space="preserve"> </v>
      </c>
      <c r="EH514" s="57" t="str">
        <f t="shared" si="368"/>
        <v xml:space="preserve"> </v>
      </c>
      <c r="EI514" s="57">
        <f t="shared" si="369"/>
        <v>-1</v>
      </c>
      <c r="EJ514" s="57" t="str">
        <f t="shared" si="370"/>
        <v xml:space="preserve"> </v>
      </c>
      <c r="EK514" s="57">
        <f t="shared" si="371"/>
        <v>2.0364782404613426</v>
      </c>
      <c r="EL514" s="57" t="str">
        <f t="shared" si="372"/>
        <v xml:space="preserve"> </v>
      </c>
      <c r="EM514" s="57" t="str">
        <f t="shared" si="373"/>
        <v xml:space="preserve"> </v>
      </c>
      <c r="EN514" s="57" t="str">
        <f t="shared" si="374"/>
        <v xml:space="preserve"> </v>
      </c>
      <c r="EO514" s="57">
        <f t="shared" si="375"/>
        <v>5.5832878208629158</v>
      </c>
      <c r="EP514" s="57">
        <f t="shared" si="376"/>
        <v>74.727272727272734</v>
      </c>
      <c r="EQ514" s="57">
        <f t="shared" si="377"/>
        <v>8.3463035019455241</v>
      </c>
      <c r="ER514" s="57">
        <f t="shared" si="378"/>
        <v>3.6417910447761193</v>
      </c>
      <c r="ES514" s="57">
        <f t="shared" si="379"/>
        <v>-0.99567788898999088</v>
      </c>
      <c r="ET514" s="57">
        <f t="shared" si="380"/>
        <v>2.0496911093204404</v>
      </c>
      <c r="EU514" s="57">
        <f t="shared" si="381"/>
        <v>0.19787234042553181</v>
      </c>
      <c r="EV514" s="57">
        <f t="shared" si="382"/>
        <v>-1</v>
      </c>
      <c r="EW514" s="57">
        <f t="shared" si="383"/>
        <v>62.499999999999986</v>
      </c>
      <c r="EX514" s="57">
        <f t="shared" si="384"/>
        <v>-0.86459194776931447</v>
      </c>
      <c r="EY514" s="57">
        <f t="shared" si="385"/>
        <v>21.938169257340242</v>
      </c>
      <c r="EZ514" s="57">
        <f t="shared" si="386"/>
        <v>-0.82411717495987158</v>
      </c>
      <c r="FA514" s="57">
        <f t="shared" si="387"/>
        <v>-0.77555266579973992</v>
      </c>
      <c r="FB514" s="57">
        <f t="shared" si="388"/>
        <v>1.4590163934426235</v>
      </c>
      <c r="FC514" s="57">
        <f t="shared" si="389"/>
        <v>1.3022598870056497</v>
      </c>
    </row>
    <row r="515" spans="1:159">
      <c r="A515" s="19" t="s">
        <v>838</v>
      </c>
      <c r="B515" s="20" t="s">
        <v>613</v>
      </c>
      <c r="C515" s="21">
        <v>0</v>
      </c>
      <c r="D515" s="21">
        <v>1</v>
      </c>
      <c r="E515" s="21">
        <v>0</v>
      </c>
      <c r="F515" s="21">
        <v>1</v>
      </c>
      <c r="G515" s="21">
        <v>32452</v>
      </c>
      <c r="H515" s="22">
        <v>35382</v>
      </c>
      <c r="I515" s="22">
        <f t="shared" ref="I515:J578" si="397">G515-M515</f>
        <v>22056</v>
      </c>
      <c r="J515" s="22">
        <f t="shared" si="397"/>
        <v>24101</v>
      </c>
      <c r="K515" s="23">
        <f t="shared" ref="K515:L578" si="398">I515/G515</f>
        <v>0.67964994453346483</v>
      </c>
      <c r="L515" s="23">
        <f t="shared" si="398"/>
        <v>0.68116556441128262</v>
      </c>
      <c r="M515" s="22">
        <v>10396</v>
      </c>
      <c r="N515" s="22">
        <v>11281</v>
      </c>
      <c r="O515" s="22">
        <v>259853</v>
      </c>
      <c r="P515" s="22">
        <v>740200</v>
      </c>
      <c r="Q515" s="22">
        <v>12827</v>
      </c>
      <c r="R515" s="22">
        <v>25182</v>
      </c>
      <c r="S515" s="22">
        <v>10331391.350175582</v>
      </c>
      <c r="T515" s="22">
        <v>30172308.01266614</v>
      </c>
      <c r="U515" s="22">
        <v>7801086.2338108728</v>
      </c>
      <c r="V515" s="22">
        <v>22468572.915516518</v>
      </c>
      <c r="W515" s="22">
        <v>2530305.1163647454</v>
      </c>
      <c r="X515" s="22">
        <v>7703735.0971496319</v>
      </c>
      <c r="Y515" s="24">
        <v>588.57788088617497</v>
      </c>
      <c r="Z515" s="24">
        <v>1262.6554250386343</v>
      </c>
      <c r="AA515" s="24">
        <v>798.83018679299539</v>
      </c>
      <c r="AB515" s="24">
        <v>1420.9692078541589</v>
      </c>
      <c r="AC515" s="25">
        <v>1.3572208754944379</v>
      </c>
      <c r="AD515" s="25">
        <v>1.1253816200969322</v>
      </c>
      <c r="AE515" s="23">
        <f t="shared" ref="AE515:AE578" si="399">AD515/AC515</f>
        <v>0.82918089488341662</v>
      </c>
      <c r="AF515" s="25">
        <v>1.0116319766374238</v>
      </c>
      <c r="AG515" s="25">
        <v>0.89769744814700503</v>
      </c>
      <c r="AH515" s="23">
        <f t="shared" ref="AH515:AH578" si="400">AG515/AF515</f>
        <v>0.88737551686619565</v>
      </c>
      <c r="AI515" s="26">
        <f t="shared" si="393"/>
        <v>0.11312765320114981</v>
      </c>
      <c r="AJ515" s="26">
        <f t="shared" si="394"/>
        <v>0.11158337057901346</v>
      </c>
      <c r="AK515" s="26">
        <f t="shared" si="390"/>
        <v>0.11035572098882351</v>
      </c>
      <c r="AL515" s="26">
        <f t="shared" si="391"/>
        <v>6.9785020563259081E-2</v>
      </c>
      <c r="AM515" s="26">
        <f t="shared" si="395"/>
        <v>8.6815824083572579E-3</v>
      </c>
      <c r="AN515" s="26">
        <f t="shared" si="396"/>
        <v>8.2033423074678868E-3</v>
      </c>
      <c r="AO515" s="23">
        <v>315.5</v>
      </c>
      <c r="AP515" s="23">
        <v>311.7</v>
      </c>
      <c r="AQ515" s="22">
        <v>6273.666666666667</v>
      </c>
      <c r="AR515" s="22">
        <v>17021.666666666668</v>
      </c>
      <c r="AS515" s="22">
        <v>0</v>
      </c>
      <c r="AT515" s="22">
        <v>0</v>
      </c>
      <c r="AU515" s="22">
        <v>0</v>
      </c>
      <c r="AV515" s="22">
        <v>0</v>
      </c>
      <c r="AW515" s="22">
        <v>73.666666666666671</v>
      </c>
      <c r="AX515" s="22">
        <v>723</v>
      </c>
      <c r="AY515" s="22">
        <v>0</v>
      </c>
      <c r="AZ515" s="22">
        <v>0</v>
      </c>
      <c r="BA515" s="22">
        <v>300</v>
      </c>
      <c r="BB515" s="22">
        <v>661.66666666666674</v>
      </c>
      <c r="BC515" s="22">
        <v>231.33333333333331</v>
      </c>
      <c r="BD515" s="22">
        <v>574.33333333333337</v>
      </c>
      <c r="BE515" s="22">
        <v>10</v>
      </c>
      <c r="BF515" s="22">
        <v>27.333333333333332</v>
      </c>
      <c r="BG515" s="22">
        <v>432.33333333333331</v>
      </c>
      <c r="BH515" s="22">
        <v>419.66666666666669</v>
      </c>
      <c r="BI515" s="22">
        <v>4100.3333333333339</v>
      </c>
      <c r="BJ515" s="22">
        <v>12810</v>
      </c>
      <c r="BK515" s="22">
        <v>150</v>
      </c>
      <c r="BL515" s="22">
        <v>225</v>
      </c>
      <c r="BM515" s="22">
        <v>908.66666666666674</v>
      </c>
      <c r="BN515" s="22">
        <v>1522.6666666666665</v>
      </c>
      <c r="BO515" s="22">
        <v>0</v>
      </c>
      <c r="BP515" s="22">
        <v>0</v>
      </c>
      <c r="BQ515" s="22">
        <v>57.333333333333329</v>
      </c>
      <c r="BR515" s="22">
        <v>42</v>
      </c>
      <c r="BS515" s="22">
        <v>0</v>
      </c>
      <c r="BT515" s="22">
        <v>0</v>
      </c>
      <c r="BU515" s="22">
        <v>1547</v>
      </c>
      <c r="BV515" s="22">
        <v>2551</v>
      </c>
      <c r="BW515" s="22">
        <v>268.33333333333331</v>
      </c>
      <c r="BX515" s="22">
        <v>488.33333333333331</v>
      </c>
      <c r="BY515" s="22">
        <v>0</v>
      </c>
      <c r="BZ515" s="22">
        <v>0</v>
      </c>
      <c r="CA515" s="22">
        <v>0</v>
      </c>
      <c r="CB515" s="22">
        <v>0</v>
      </c>
      <c r="CC515" s="22">
        <v>350.33333333333331</v>
      </c>
      <c r="CD515" s="22">
        <v>177</v>
      </c>
      <c r="CE515" s="22">
        <v>0</v>
      </c>
      <c r="CF515" s="22">
        <v>0</v>
      </c>
      <c r="CG515" s="22">
        <v>222.33333333333334</v>
      </c>
      <c r="CH515" s="22">
        <v>901.66666666666663</v>
      </c>
      <c r="CI515" s="22">
        <v>17</v>
      </c>
      <c r="CJ515" s="22">
        <v>64</v>
      </c>
      <c r="CK515" s="22">
        <v>689</v>
      </c>
      <c r="CL515" s="22">
        <v>844.66666666666663</v>
      </c>
      <c r="CM515" s="22">
        <v>1545.3333333333335</v>
      </c>
      <c r="CN515" s="22">
        <v>2470.3333333333335</v>
      </c>
      <c r="CO515" s="22">
        <v>298.33333333333337</v>
      </c>
      <c r="CP515" s="22">
        <v>1804</v>
      </c>
      <c r="CQ515" s="22">
        <v>0</v>
      </c>
      <c r="CR515" s="22">
        <v>0</v>
      </c>
      <c r="CS515" s="22">
        <v>1240</v>
      </c>
      <c r="CT515" s="22">
        <v>666.33333333333326</v>
      </c>
      <c r="CU515" s="22">
        <v>1477.6666666666665</v>
      </c>
      <c r="CV515" s="22">
        <v>0.33333333333333331</v>
      </c>
      <c r="CW515" s="22">
        <v>596.33333333333337</v>
      </c>
      <c r="CX515" s="22">
        <v>2030.6666666666665</v>
      </c>
      <c r="CY515" s="22">
        <v>790.66666666666674</v>
      </c>
      <c r="CZ515" s="22">
        <v>2431.6666666666665</v>
      </c>
      <c r="DA515" s="22">
        <v>90.666666666666671</v>
      </c>
      <c r="DB515" s="22">
        <v>0</v>
      </c>
      <c r="DC515" s="22">
        <v>0</v>
      </c>
      <c r="DD515" s="22">
        <v>123.33333333333334</v>
      </c>
      <c r="DE515" s="22">
        <v>7916.666666666667</v>
      </c>
      <c r="DF515" s="22">
        <v>4586</v>
      </c>
      <c r="DG515" s="22">
        <v>45</v>
      </c>
      <c r="DH515" s="22">
        <v>14799.666666666666</v>
      </c>
      <c r="DI515" s="22">
        <v>13968.333333333334</v>
      </c>
      <c r="DJ515" s="22">
        <v>109</v>
      </c>
      <c r="DK515" s="22">
        <v>598683.33333333337</v>
      </c>
      <c r="DL515" s="22">
        <v>18126.666666666668</v>
      </c>
      <c r="DM515" s="22">
        <v>57100</v>
      </c>
      <c r="DN515" s="22">
        <v>895396</v>
      </c>
      <c r="DO515" s="22">
        <v>1403.3333333333333</v>
      </c>
      <c r="DP515" s="27">
        <v>85048.333333333343</v>
      </c>
      <c r="DQ515" s="57">
        <f t="shared" si="392"/>
        <v>1.7131927102704427</v>
      </c>
      <c r="DR515" s="57" t="str">
        <f t="shared" ref="DR515:DR578" si="401">IF(AS515&gt;0,AT515/AS515-1," ")</f>
        <v xml:space="preserve"> </v>
      </c>
      <c r="DS515" s="57" t="str">
        <f t="shared" ref="DS515:DS578" si="402">IF(AU515&gt;0,AV515/AU515-1," ")</f>
        <v xml:space="preserve"> </v>
      </c>
      <c r="DT515" s="57">
        <f t="shared" ref="DT515:DT578" si="403">IF(AW515&gt;0,AX515/AW515-1," ")</f>
        <v>8.8144796380090487</v>
      </c>
      <c r="DU515" s="57" t="str">
        <f t="shared" ref="DU515:DU578" si="404">IF(AY515&gt;0,AZ515/AY515-1," ")</f>
        <v xml:space="preserve"> </v>
      </c>
      <c r="DV515" s="57">
        <f t="shared" ref="DV515:DV578" si="405">IF(BA515&gt;0,BB515/BA515-1," ")</f>
        <v>1.2055555555555557</v>
      </c>
      <c r="DW515" s="57">
        <f t="shared" ref="DW515:DW578" si="406">IF(BC515&gt;0,BD515/BC515-1," ")</f>
        <v>1.4827089337175798</v>
      </c>
      <c r="DX515" s="57">
        <f t="shared" ref="DX515:DX578" si="407">IF(BE515&gt;0,BF515/BE515-1," ")</f>
        <v>1.7333333333333334</v>
      </c>
      <c r="DY515" s="57">
        <f t="shared" ref="DY515:DY578" si="408">IF(BG515&gt;0,BH515/BG515-1," ")</f>
        <v>-2.9298380878951313E-2</v>
      </c>
      <c r="DZ515" s="57">
        <f t="shared" ref="DZ515:DZ578" si="409">IF(BI515&gt;0,BJ515/BI515-1," ")</f>
        <v>2.1241362490854399</v>
      </c>
      <c r="EA515" s="57">
        <f t="shared" ref="EA515:EA578" si="410">IF(BK515&gt;0,BL515/BK515-1," ")</f>
        <v>0.5</v>
      </c>
      <c r="EB515" s="57">
        <f t="shared" ref="EB515:EB578" si="411">IF(BM515&gt;0,BN515/BM515-1," ")</f>
        <v>0.67571533382245019</v>
      </c>
      <c r="EC515" s="57" t="str">
        <f t="shared" ref="EC515:EC578" si="412">IF(BO515&gt;0,BP515/BO515-1," ")</f>
        <v xml:space="preserve"> </v>
      </c>
      <c r="ED515" s="57">
        <f t="shared" ref="ED515:ED578" si="413">IF(BQ515&gt;0,BR515/BQ515-1," ")</f>
        <v>-0.2674418604651162</v>
      </c>
      <c r="EE515" s="57" t="str">
        <f t="shared" ref="EE515:EE578" si="414">IF(BS515&gt;0,BT515/BS515-1," ")</f>
        <v xml:space="preserve"> </v>
      </c>
      <c r="EF515" s="57">
        <f t="shared" ref="EF515:EF578" si="415">IF(BU515&gt;0,BV515/BU515-1," ")</f>
        <v>0.64899806076276656</v>
      </c>
      <c r="EG515" s="57">
        <f t="shared" ref="EG515:EG578" si="416">IF(BW515&gt;0,BX515/BW515-1," ")</f>
        <v>0.81987577639751552</v>
      </c>
      <c r="EH515" s="57" t="str">
        <f t="shared" ref="EH515:EH578" si="417">IF(BY515&gt;0,BZ515/BY515-1," ")</f>
        <v xml:space="preserve"> </v>
      </c>
      <c r="EI515" s="57" t="str">
        <f t="shared" ref="EI515:EI578" si="418">IF(CA515&gt;0,CB515/CA515-1," ")</f>
        <v xml:space="preserve"> </v>
      </c>
      <c r="EJ515" s="57">
        <f t="shared" ref="EJ515:EJ578" si="419">IF(CC515&gt;0,CD515/CC515-1," ")</f>
        <v>-0.49476688867745</v>
      </c>
      <c r="EK515" s="57" t="str">
        <f t="shared" ref="EK515:EK578" si="420">IF(CE515&gt;0,CF515/CE515-1," ")</f>
        <v xml:space="preserve"> </v>
      </c>
      <c r="EL515" s="57">
        <f t="shared" ref="EL515:EL578" si="421">IF(CG515&gt;0,CH515/CG515-1," ")</f>
        <v>3.055472263868066</v>
      </c>
      <c r="EM515" s="57">
        <f t="shared" ref="EM515:EM578" si="422">IF(CI515&gt;0,CJ515/CI515-1," ")</f>
        <v>2.7647058823529411</v>
      </c>
      <c r="EN515" s="57">
        <f t="shared" ref="EN515:EN578" si="423">IF(CK515&gt;0,CL515/CK515-1," ")</f>
        <v>0.22593130140299955</v>
      </c>
      <c r="EO515" s="57">
        <f t="shared" ref="EO515:EO578" si="424">IF(CM515&gt;0,CN515/CM515-1," ")</f>
        <v>0.59857635893011207</v>
      </c>
      <c r="EP515" s="57">
        <f t="shared" ref="EP515:EP578" si="425">IF(CO515&gt;0,CP515/CO515-1," ")</f>
        <v>5.0469273743016752</v>
      </c>
      <c r="EQ515" s="57" t="str">
        <f t="shared" ref="EQ515:EQ578" si="426">IF(CQ515&gt;0,CR515/CQ515-1," ")</f>
        <v xml:space="preserve"> </v>
      </c>
      <c r="ER515" s="57">
        <f t="shared" ref="ER515:ER578" si="427">IF(CS515&gt;0,CT515/CS515-1," ")</f>
        <v>-0.46263440860215055</v>
      </c>
      <c r="ES515" s="57">
        <f t="shared" ref="ES515:ES578" si="428">IF(CU515&gt;0,CV515/CU515-1," ")</f>
        <v>-0.9997744191292578</v>
      </c>
      <c r="ET515" s="57">
        <f t="shared" ref="ET515:ET578" si="429">IF(CW515&gt;0,CX515/CW515-1," ")</f>
        <v>2.4052543320290662</v>
      </c>
      <c r="EU515" s="57">
        <f t="shared" ref="EU515:EU578" si="430">IF(CY515&gt;0,CZ515/CY515-1," ")</f>
        <v>2.075463743676222</v>
      </c>
      <c r="EV515" s="57">
        <f t="shared" ref="EV515:EV578" si="431">IF(DA515&gt;0,DB515/DA515-1," ")</f>
        <v>-1</v>
      </c>
      <c r="EW515" s="57" t="str">
        <f t="shared" ref="EW515:EW578" si="432">IF(DC515&gt;0,DD515/DC515-1," ")</f>
        <v xml:space="preserve"> </v>
      </c>
      <c r="EX515" s="57">
        <f t="shared" ref="EX515:EX578" si="433">IF(DE515&gt;0,DF515/DE515-1," ")</f>
        <v>-0.42071578947368427</v>
      </c>
      <c r="EY515" s="57">
        <f t="shared" ref="EY515:EY578" si="434">IF(DG515&gt;0,DH515/DG515-1," ")</f>
        <v>327.88148148148144</v>
      </c>
      <c r="EZ515" s="57">
        <f t="shared" ref="EZ515:EZ578" si="435">IF(DI515&gt;0,DJ515/DI515-1," ")</f>
        <v>-0.99219663524639068</v>
      </c>
      <c r="FA515" s="57">
        <f t="shared" ref="FA515:FA578" si="436">IF(DK515&gt;0,DL515/DK515-1," ")</f>
        <v>-0.96972244647977501</v>
      </c>
      <c r="FB515" s="57">
        <f t="shared" ref="FB515:FB578" si="437">IF(DM515&gt;0,DN515/DM515-1," ")</f>
        <v>14.681190893169877</v>
      </c>
      <c r="FC515" s="57">
        <f t="shared" ref="FC515:FC578" si="438">IF(DO515&gt;0,DP515/DO515-1," ")</f>
        <v>59.60451306413303</v>
      </c>
    </row>
    <row r="516" spans="1:159">
      <c r="A516" s="19" t="s">
        <v>839</v>
      </c>
      <c r="B516" s="20" t="s">
        <v>615</v>
      </c>
      <c r="C516" s="21">
        <v>0</v>
      </c>
      <c r="D516" s="21">
        <v>1</v>
      </c>
      <c r="E516" s="21">
        <v>0</v>
      </c>
      <c r="F516" s="21">
        <v>1</v>
      </c>
      <c r="G516" s="21">
        <v>44008</v>
      </c>
      <c r="H516" s="22">
        <v>49927</v>
      </c>
      <c r="I516" s="22">
        <f t="shared" si="397"/>
        <v>36336</v>
      </c>
      <c r="J516" s="22">
        <f t="shared" si="397"/>
        <v>43763</v>
      </c>
      <c r="K516" s="23">
        <f t="shared" si="398"/>
        <v>0.82566806035266316</v>
      </c>
      <c r="L516" s="23">
        <f t="shared" si="398"/>
        <v>0.87653974803212686</v>
      </c>
      <c r="M516" s="22">
        <v>7672</v>
      </c>
      <c r="N516" s="22">
        <v>6164</v>
      </c>
      <c r="O516" s="22">
        <v>572190</v>
      </c>
      <c r="P516" s="22">
        <v>1300629</v>
      </c>
      <c r="Q516" s="22">
        <v>28906</v>
      </c>
      <c r="R516" s="22">
        <v>28743</v>
      </c>
      <c r="S516" s="22">
        <v>14742513.272986263</v>
      </c>
      <c r="T516" s="22">
        <v>48121355.977632955</v>
      </c>
      <c r="U516" s="22">
        <v>12501727.423569359</v>
      </c>
      <c r="V516" s="22">
        <v>41902451.634430885</v>
      </c>
      <c r="W516" s="22">
        <v>2240785.8494169526</v>
      </c>
      <c r="X516" s="22">
        <v>6218904.3432021728</v>
      </c>
      <c r="Y516" s="24">
        <v>590.29228499741839</v>
      </c>
      <c r="Z516" s="24">
        <v>1401.4585439559498</v>
      </c>
      <c r="AA516" s="24">
        <v>976.10210882780996</v>
      </c>
      <c r="AB516" s="24">
        <v>2919.83108989005</v>
      </c>
      <c r="AC516" s="25">
        <v>1.653591167690899</v>
      </c>
      <c r="AD516" s="25">
        <v>2.0834230898105148</v>
      </c>
      <c r="AE516" s="23">
        <f t="shared" si="399"/>
        <v>1.2599384482198464</v>
      </c>
      <c r="AF516" s="25">
        <v>1.6971876171121334</v>
      </c>
      <c r="AG516" s="25">
        <v>3.1574018892969726</v>
      </c>
      <c r="AH516" s="23">
        <f t="shared" si="400"/>
        <v>1.8603729236897695</v>
      </c>
      <c r="AI516" s="26">
        <f t="shared" si="393"/>
        <v>0.12558068739124506</v>
      </c>
      <c r="AJ516" s="26">
        <f t="shared" si="394"/>
        <v>0.12856594417400924</v>
      </c>
      <c r="AK516" s="26">
        <f t="shared" ref="AK516:AK579" si="439">(P516/O516)^(1/10)-1</f>
        <v>8.5578708677520376E-2</v>
      </c>
      <c r="AL516" s="26">
        <f t="shared" ref="AL516:AL579" si="440">(R516/Q516)^(1/10)-1</f>
        <v>-5.6533280813586551E-4</v>
      </c>
      <c r="AM516" s="26">
        <f t="shared" si="395"/>
        <v>1.2699006486640796E-2</v>
      </c>
      <c r="AN516" s="26">
        <f t="shared" si="396"/>
        <v>-2.1647399791036581E-2</v>
      </c>
      <c r="AO516" s="23">
        <v>489.4</v>
      </c>
      <c r="AP516" s="23">
        <v>492.59999999999997</v>
      </c>
      <c r="AQ516" s="22">
        <v>7111.666666666667</v>
      </c>
      <c r="AR516" s="22">
        <v>20301</v>
      </c>
      <c r="AS516" s="22">
        <v>0</v>
      </c>
      <c r="AT516" s="22">
        <v>0</v>
      </c>
      <c r="AU516" s="22">
        <v>27</v>
      </c>
      <c r="AV516" s="22">
        <v>0</v>
      </c>
      <c r="AW516" s="22">
        <v>28.333333333333336</v>
      </c>
      <c r="AX516" s="22">
        <v>4</v>
      </c>
      <c r="AY516" s="22">
        <v>0</v>
      </c>
      <c r="AZ516" s="22">
        <v>0</v>
      </c>
      <c r="BA516" s="22">
        <v>49</v>
      </c>
      <c r="BB516" s="22">
        <v>87.333333333333329</v>
      </c>
      <c r="BC516" s="22">
        <v>0</v>
      </c>
      <c r="BD516" s="22">
        <v>0</v>
      </c>
      <c r="BE516" s="22">
        <v>94</v>
      </c>
      <c r="BF516" s="22">
        <v>329.33333333333331</v>
      </c>
      <c r="BG516" s="22">
        <v>690.33333333333326</v>
      </c>
      <c r="BH516" s="22">
        <v>603.66666666666663</v>
      </c>
      <c r="BI516" s="22">
        <v>44</v>
      </c>
      <c r="BJ516" s="22">
        <v>247</v>
      </c>
      <c r="BK516" s="22">
        <v>34</v>
      </c>
      <c r="BL516" s="22">
        <v>3.6666666666666665</v>
      </c>
      <c r="BM516" s="22">
        <v>5979</v>
      </c>
      <c r="BN516" s="22">
        <v>18466.333333333336</v>
      </c>
      <c r="BO516" s="22">
        <v>31.666666666666668</v>
      </c>
      <c r="BP516" s="22">
        <v>62</v>
      </c>
      <c r="BQ516" s="22">
        <v>132.33333333333331</v>
      </c>
      <c r="BR516" s="22">
        <v>414.33333333333331</v>
      </c>
      <c r="BS516" s="22">
        <v>2</v>
      </c>
      <c r="BT516" s="22">
        <v>83.333333333333329</v>
      </c>
      <c r="BU516" s="22">
        <v>6225.333333333333</v>
      </c>
      <c r="BV516" s="22">
        <v>15202</v>
      </c>
      <c r="BW516" s="22">
        <v>0</v>
      </c>
      <c r="BX516" s="22">
        <v>0</v>
      </c>
      <c r="BY516" s="22">
        <v>0</v>
      </c>
      <c r="BZ516" s="22">
        <v>0</v>
      </c>
      <c r="CA516" s="22">
        <v>0</v>
      </c>
      <c r="CB516" s="22">
        <v>0</v>
      </c>
      <c r="CC516" s="22">
        <v>107</v>
      </c>
      <c r="CD516" s="22">
        <v>246.66666666666669</v>
      </c>
      <c r="CE516" s="22">
        <v>1498</v>
      </c>
      <c r="CF516" s="22">
        <v>976.66666666666663</v>
      </c>
      <c r="CG516" s="22">
        <v>1848.3333333333333</v>
      </c>
      <c r="CH516" s="22">
        <v>3491.3333333333335</v>
      </c>
      <c r="CI516" s="22">
        <v>5.333333333333333</v>
      </c>
      <c r="CJ516" s="22">
        <v>0</v>
      </c>
      <c r="CK516" s="22">
        <v>2624.333333333333</v>
      </c>
      <c r="CL516" s="22">
        <v>9996</v>
      </c>
      <c r="CM516" s="22">
        <v>405</v>
      </c>
      <c r="CN516" s="22">
        <v>1170</v>
      </c>
      <c r="CO516" s="22">
        <v>37.333333333333329</v>
      </c>
      <c r="CP516" s="22">
        <v>163</v>
      </c>
      <c r="CQ516" s="22">
        <v>35.666666666666664</v>
      </c>
      <c r="CR516" s="22">
        <v>116.66666666666666</v>
      </c>
      <c r="CS516" s="22">
        <v>332</v>
      </c>
      <c r="CT516" s="22">
        <v>890.33333333333326</v>
      </c>
      <c r="CU516" s="22">
        <v>5054</v>
      </c>
      <c r="CV516" s="22">
        <v>1</v>
      </c>
      <c r="CW516" s="22">
        <v>1892.6666666666667</v>
      </c>
      <c r="CX516" s="22">
        <v>6382.6666666666661</v>
      </c>
      <c r="CY516" s="22">
        <v>3036.666666666667</v>
      </c>
      <c r="CZ516" s="22">
        <v>11529</v>
      </c>
      <c r="DA516" s="22">
        <v>47</v>
      </c>
      <c r="DB516" s="22">
        <v>1210.6666666666667</v>
      </c>
      <c r="DC516" s="22">
        <v>0</v>
      </c>
      <c r="DD516" s="22">
        <v>74.666666666666657</v>
      </c>
      <c r="DE516" s="22">
        <v>19275</v>
      </c>
      <c r="DF516" s="22">
        <v>19198</v>
      </c>
      <c r="DG516" s="22">
        <v>205.66666666666666</v>
      </c>
      <c r="DH516" s="22">
        <v>26348.333333333332</v>
      </c>
      <c r="DI516" s="22">
        <v>216913.33333333331</v>
      </c>
      <c r="DJ516" s="22">
        <v>309.33333333333331</v>
      </c>
      <c r="DK516" s="22">
        <v>3292600</v>
      </c>
      <c r="DL516" s="22">
        <v>389677</v>
      </c>
      <c r="DM516" s="22">
        <v>290150</v>
      </c>
      <c r="DN516" s="22">
        <v>5014789.333333334</v>
      </c>
      <c r="DO516" s="22">
        <v>4510</v>
      </c>
      <c r="DP516" s="27">
        <v>504035.33333333337</v>
      </c>
      <c r="DQ516" s="57">
        <f t="shared" si="392"/>
        <v>1.8546051089758611</v>
      </c>
      <c r="DR516" s="57" t="str">
        <f t="shared" si="401"/>
        <v xml:space="preserve"> </v>
      </c>
      <c r="DS516" s="57">
        <f t="shared" si="402"/>
        <v>-1</v>
      </c>
      <c r="DT516" s="57">
        <f t="shared" si="403"/>
        <v>-0.85882352941176476</v>
      </c>
      <c r="DU516" s="57" t="str">
        <f t="shared" si="404"/>
        <v xml:space="preserve"> </v>
      </c>
      <c r="DV516" s="57">
        <f t="shared" si="405"/>
        <v>0.78231292517006801</v>
      </c>
      <c r="DW516" s="57" t="str">
        <f t="shared" si="406"/>
        <v xml:space="preserve"> </v>
      </c>
      <c r="DX516" s="57">
        <f t="shared" si="407"/>
        <v>2.5035460992907801</v>
      </c>
      <c r="DY516" s="57">
        <f t="shared" si="408"/>
        <v>-0.12554321583775951</v>
      </c>
      <c r="DZ516" s="57">
        <f t="shared" si="409"/>
        <v>4.6136363636363633</v>
      </c>
      <c r="EA516" s="57">
        <f t="shared" si="410"/>
        <v>-0.89215686274509809</v>
      </c>
      <c r="EB516" s="57">
        <f t="shared" si="411"/>
        <v>2.088532084518036</v>
      </c>
      <c r="EC516" s="57">
        <f t="shared" si="412"/>
        <v>0.95789473684210513</v>
      </c>
      <c r="ED516" s="57">
        <f t="shared" si="413"/>
        <v>2.1309823677581865</v>
      </c>
      <c r="EE516" s="57">
        <f t="shared" si="414"/>
        <v>40.666666666666664</v>
      </c>
      <c r="EF516" s="57">
        <f t="shared" si="415"/>
        <v>1.4419575926322552</v>
      </c>
      <c r="EG516" s="57" t="str">
        <f t="shared" si="416"/>
        <v xml:space="preserve"> </v>
      </c>
      <c r="EH516" s="57" t="str">
        <f t="shared" si="417"/>
        <v xml:space="preserve"> </v>
      </c>
      <c r="EI516" s="57" t="str">
        <f t="shared" si="418"/>
        <v xml:space="preserve"> </v>
      </c>
      <c r="EJ516" s="57">
        <f t="shared" si="419"/>
        <v>1.3052959501557635</v>
      </c>
      <c r="EK516" s="57">
        <f t="shared" si="420"/>
        <v>-0.34801958166444147</v>
      </c>
      <c r="EL516" s="57">
        <f t="shared" si="421"/>
        <v>0.88890892696122648</v>
      </c>
      <c r="EM516" s="57">
        <f t="shared" si="422"/>
        <v>-1</v>
      </c>
      <c r="EN516" s="57">
        <f t="shared" si="423"/>
        <v>2.8089673567890263</v>
      </c>
      <c r="EO516" s="57">
        <f t="shared" si="424"/>
        <v>1.8888888888888888</v>
      </c>
      <c r="EP516" s="57">
        <f t="shared" si="425"/>
        <v>3.3660714285714288</v>
      </c>
      <c r="EQ516" s="57">
        <f t="shared" si="426"/>
        <v>2.2710280373831777</v>
      </c>
      <c r="ER516" s="57">
        <f t="shared" si="427"/>
        <v>1.6817269076305217</v>
      </c>
      <c r="ES516" s="57">
        <f t="shared" si="428"/>
        <v>-0.99980213692125053</v>
      </c>
      <c r="ET516" s="57">
        <f t="shared" si="429"/>
        <v>2.3723141951391331</v>
      </c>
      <c r="EU516" s="57">
        <f t="shared" si="430"/>
        <v>2.7965971459934136</v>
      </c>
      <c r="EV516" s="57">
        <f t="shared" si="431"/>
        <v>24.75886524822695</v>
      </c>
      <c r="EW516" s="57" t="str">
        <f t="shared" si="432"/>
        <v xml:space="preserve"> </v>
      </c>
      <c r="EX516" s="57">
        <f t="shared" si="433"/>
        <v>-3.9948119325551312E-3</v>
      </c>
      <c r="EY516" s="57">
        <f t="shared" si="434"/>
        <v>127.11183144246354</v>
      </c>
      <c r="EZ516" s="57">
        <f t="shared" si="435"/>
        <v>-0.99857393121676863</v>
      </c>
      <c r="FA516" s="57">
        <f t="shared" si="436"/>
        <v>-0.88165067120208951</v>
      </c>
      <c r="FB516" s="57">
        <f t="shared" si="437"/>
        <v>16.283437302544662</v>
      </c>
      <c r="FC516" s="57">
        <f t="shared" si="438"/>
        <v>110.75949741315596</v>
      </c>
    </row>
    <row r="517" spans="1:159">
      <c r="A517" s="19" t="s">
        <v>840</v>
      </c>
      <c r="B517" s="20" t="s">
        <v>617</v>
      </c>
      <c r="C517" s="21">
        <v>0</v>
      </c>
      <c r="D517" s="21">
        <v>1</v>
      </c>
      <c r="E517" s="21">
        <v>0</v>
      </c>
      <c r="F517" s="21">
        <v>1</v>
      </c>
      <c r="G517" s="21">
        <v>69804</v>
      </c>
      <c r="H517" s="22">
        <v>78044</v>
      </c>
      <c r="I517" s="22">
        <f t="shared" si="397"/>
        <v>43793</v>
      </c>
      <c r="J517" s="22">
        <f t="shared" si="397"/>
        <v>53988</v>
      </c>
      <c r="K517" s="23">
        <f t="shared" si="398"/>
        <v>0.62737092430233221</v>
      </c>
      <c r="L517" s="23">
        <f t="shared" si="398"/>
        <v>0.69176362052175699</v>
      </c>
      <c r="M517" s="22">
        <v>26011</v>
      </c>
      <c r="N517" s="22">
        <v>24056</v>
      </c>
      <c r="O517" s="22">
        <v>434582</v>
      </c>
      <c r="P517" s="22">
        <v>1477009</v>
      </c>
      <c r="Q517" s="22">
        <v>100264</v>
      </c>
      <c r="R517" s="22">
        <v>238165</v>
      </c>
      <c r="S517" s="22">
        <v>17897629.938087001</v>
      </c>
      <c r="T517" s="22">
        <v>57612990.864851832</v>
      </c>
      <c r="U517" s="22">
        <v>13938975.840449264</v>
      </c>
      <c r="V517" s="22">
        <v>44878984.949615896</v>
      </c>
      <c r="W517" s="22">
        <v>3958654.0976377414</v>
      </c>
      <c r="X517" s="22">
        <v>12734005.915235749</v>
      </c>
      <c r="Y517" s="24">
        <v>548.31839757447244</v>
      </c>
      <c r="Z517" s="24">
        <v>1234.377057048255</v>
      </c>
      <c r="AA517" s="24">
        <v>1360.1544723125169</v>
      </c>
      <c r="AB517" s="24">
        <v>3034.6708569837283</v>
      </c>
      <c r="AC517" s="25">
        <v>2.4805924410511522</v>
      </c>
      <c r="AD517" s="25">
        <v>2.4584634327540771</v>
      </c>
      <c r="AE517" s="23">
        <f t="shared" si="399"/>
        <v>0.99107914386464147</v>
      </c>
      <c r="AF517" s="25">
        <v>2.4431172743865548</v>
      </c>
      <c r="AG517" s="25">
        <v>1.8046788102816591</v>
      </c>
      <c r="AH517" s="23">
        <f t="shared" si="400"/>
        <v>0.7386787483358932</v>
      </c>
      <c r="AI517" s="26">
        <f t="shared" si="393"/>
        <v>0.12401599070185321</v>
      </c>
      <c r="AJ517" s="26">
        <f t="shared" si="394"/>
        <v>0.12403857586362133</v>
      </c>
      <c r="AK517" s="26">
        <f t="shared" si="439"/>
        <v>0.1301371224211465</v>
      </c>
      <c r="AL517" s="26">
        <f t="shared" si="440"/>
        <v>9.036848674671627E-2</v>
      </c>
      <c r="AM517" s="26">
        <f t="shared" si="395"/>
        <v>1.1220629841835139E-2</v>
      </c>
      <c r="AN517" s="26">
        <f t="shared" si="396"/>
        <v>-7.7830618737527724E-3</v>
      </c>
      <c r="AO517" s="23">
        <v>2149.7000000000003</v>
      </c>
      <c r="AP517" s="23">
        <v>2056.1</v>
      </c>
      <c r="AQ517" s="22">
        <v>77875.666666666672</v>
      </c>
      <c r="AR517" s="22">
        <v>245906</v>
      </c>
      <c r="AS517" s="22">
        <v>0</v>
      </c>
      <c r="AT517" s="22">
        <v>0</v>
      </c>
      <c r="AU517" s="22">
        <v>0</v>
      </c>
      <c r="AV517" s="22">
        <v>33.333333333333336</v>
      </c>
      <c r="AW517" s="22">
        <v>156.33333333333337</v>
      </c>
      <c r="AX517" s="22">
        <v>206</v>
      </c>
      <c r="AY517" s="22">
        <v>6.3333333333333339</v>
      </c>
      <c r="AZ517" s="22">
        <v>393.33333333333337</v>
      </c>
      <c r="BA517" s="22">
        <v>170</v>
      </c>
      <c r="BB517" s="22">
        <v>609</v>
      </c>
      <c r="BC517" s="22">
        <v>172.33333333333334</v>
      </c>
      <c r="BD517" s="22">
        <v>948</v>
      </c>
      <c r="BE517" s="22">
        <v>28.666666666666664</v>
      </c>
      <c r="BF517" s="22">
        <v>213.33333333333331</v>
      </c>
      <c r="BG517" s="22">
        <v>4810</v>
      </c>
      <c r="BH517" s="22">
        <v>14604.666666666668</v>
      </c>
      <c r="BI517" s="22">
        <v>2205</v>
      </c>
      <c r="BJ517" s="22">
        <v>12095.666666666666</v>
      </c>
      <c r="BK517" s="22">
        <v>334.66666666666669</v>
      </c>
      <c r="BL517" s="22">
        <v>1676.6666666666667</v>
      </c>
      <c r="BM517" s="22">
        <v>32140.666666666672</v>
      </c>
      <c r="BN517" s="22">
        <v>69343</v>
      </c>
      <c r="BO517" s="22">
        <v>35315.333333333336</v>
      </c>
      <c r="BP517" s="22">
        <v>123751.99999999999</v>
      </c>
      <c r="BQ517" s="22">
        <v>5</v>
      </c>
      <c r="BR517" s="22">
        <v>264.33333333333331</v>
      </c>
      <c r="BS517" s="22">
        <v>1192</v>
      </c>
      <c r="BT517" s="22">
        <v>19616.333333333332</v>
      </c>
      <c r="BU517" s="22">
        <v>1549.6666666666665</v>
      </c>
      <c r="BV517" s="22">
        <v>2054.6666666666665</v>
      </c>
      <c r="BW517" s="22">
        <v>0</v>
      </c>
      <c r="BX517" s="22">
        <v>0</v>
      </c>
      <c r="BY517" s="22">
        <v>0</v>
      </c>
      <c r="BZ517" s="22">
        <v>0</v>
      </c>
      <c r="CA517" s="22">
        <v>1102.6666666666667</v>
      </c>
      <c r="CB517" s="22">
        <v>1063.6666666666667</v>
      </c>
      <c r="CC517" s="22">
        <v>106.33333333333333</v>
      </c>
      <c r="CD517" s="22">
        <v>107</v>
      </c>
      <c r="CE517" s="22">
        <v>11</v>
      </c>
      <c r="CF517" s="22">
        <v>0</v>
      </c>
      <c r="CG517" s="22">
        <v>98.666666666666671</v>
      </c>
      <c r="CH517" s="22">
        <v>202.33333333333331</v>
      </c>
      <c r="CI517" s="22">
        <v>19</v>
      </c>
      <c r="CJ517" s="22">
        <v>0</v>
      </c>
      <c r="CK517" s="22">
        <v>207.66666666666669</v>
      </c>
      <c r="CL517" s="22">
        <v>644.33333333333337</v>
      </c>
      <c r="CM517" s="22">
        <v>3339.3333333333339</v>
      </c>
      <c r="CN517" s="22">
        <v>7610</v>
      </c>
      <c r="CO517" s="22">
        <v>1710.3333333333335</v>
      </c>
      <c r="CP517" s="22">
        <v>4626.666666666667</v>
      </c>
      <c r="CQ517" s="22">
        <v>948</v>
      </c>
      <c r="CR517" s="22">
        <v>202</v>
      </c>
      <c r="CS517" s="22">
        <v>663.33333333333326</v>
      </c>
      <c r="CT517" s="22">
        <v>2776</v>
      </c>
      <c r="CU517" s="22">
        <v>14581.666666666668</v>
      </c>
      <c r="CV517" s="22">
        <v>31.666666666666668</v>
      </c>
      <c r="CW517" s="22">
        <v>5178.333333333333</v>
      </c>
      <c r="CX517" s="22">
        <v>47447.666666666664</v>
      </c>
      <c r="CY517" s="22">
        <v>9245.3333333333339</v>
      </c>
      <c r="CZ517" s="22">
        <v>22014</v>
      </c>
      <c r="DA517" s="22">
        <v>144.66666666666666</v>
      </c>
      <c r="DB517" s="22">
        <v>16.666666666666668</v>
      </c>
      <c r="DC517" s="22">
        <v>10.333333333333334</v>
      </c>
      <c r="DD517" s="22">
        <v>142</v>
      </c>
      <c r="DE517" s="22">
        <v>75232.666666666672</v>
      </c>
      <c r="DF517" s="22">
        <v>69652</v>
      </c>
      <c r="DG517" s="22">
        <v>1724</v>
      </c>
      <c r="DH517" s="22">
        <v>101971.66666666666</v>
      </c>
      <c r="DI517" s="22">
        <v>190657.33333333331</v>
      </c>
      <c r="DJ517" s="22">
        <v>2232.3333333333335</v>
      </c>
      <c r="DK517" s="22">
        <v>2773375</v>
      </c>
      <c r="DL517" s="22">
        <v>292622.66666666663</v>
      </c>
      <c r="DM517" s="22">
        <v>562381</v>
      </c>
      <c r="DN517" s="22">
        <v>5196376</v>
      </c>
      <c r="DO517" s="22">
        <v>11557.666666666666</v>
      </c>
      <c r="DP517" s="27">
        <v>783438.66666666663</v>
      </c>
      <c r="DQ517" s="57">
        <f t="shared" si="392"/>
        <v>2.1576744126321015</v>
      </c>
      <c r="DR517" s="57" t="str">
        <f t="shared" si="401"/>
        <v xml:space="preserve"> </v>
      </c>
      <c r="DS517" s="57" t="str">
        <f t="shared" si="402"/>
        <v xml:space="preserve"> </v>
      </c>
      <c r="DT517" s="57">
        <f t="shared" si="403"/>
        <v>0.31769722814498902</v>
      </c>
      <c r="DU517" s="57">
        <f t="shared" si="404"/>
        <v>61.10526315789474</v>
      </c>
      <c r="DV517" s="57">
        <f t="shared" si="405"/>
        <v>2.5823529411764707</v>
      </c>
      <c r="DW517" s="57">
        <f t="shared" si="406"/>
        <v>4.5009671179883943</v>
      </c>
      <c r="DX517" s="57">
        <f t="shared" si="407"/>
        <v>6.441860465116279</v>
      </c>
      <c r="DY517" s="57">
        <f t="shared" si="408"/>
        <v>2.0363132363132364</v>
      </c>
      <c r="DZ517" s="57">
        <f t="shared" si="409"/>
        <v>4.4855631141345427</v>
      </c>
      <c r="EA517" s="57">
        <f t="shared" si="410"/>
        <v>4.0099601593625493</v>
      </c>
      <c r="EB517" s="57">
        <f t="shared" si="411"/>
        <v>1.1574848063719894</v>
      </c>
      <c r="EC517" s="57">
        <f t="shared" si="412"/>
        <v>2.5042002529590541</v>
      </c>
      <c r="ED517" s="57">
        <f t="shared" si="413"/>
        <v>51.86666666666666</v>
      </c>
      <c r="EE517" s="57">
        <f t="shared" si="414"/>
        <v>15.456655480984338</v>
      </c>
      <c r="EF517" s="57">
        <f t="shared" si="415"/>
        <v>0.32587653258765337</v>
      </c>
      <c r="EG517" s="57" t="str">
        <f t="shared" si="416"/>
        <v xml:space="preserve"> </v>
      </c>
      <c r="EH517" s="57" t="str">
        <f t="shared" si="417"/>
        <v xml:space="preserve"> </v>
      </c>
      <c r="EI517" s="57">
        <f t="shared" si="418"/>
        <v>-3.5368802902055574E-2</v>
      </c>
      <c r="EJ517" s="57">
        <f t="shared" si="419"/>
        <v>6.2695924764890609E-3</v>
      </c>
      <c r="EK517" s="57">
        <f t="shared" si="420"/>
        <v>-1</v>
      </c>
      <c r="EL517" s="57">
        <f t="shared" si="421"/>
        <v>1.0506756756756754</v>
      </c>
      <c r="EM517" s="57">
        <f t="shared" si="422"/>
        <v>-1</v>
      </c>
      <c r="EN517" s="57">
        <f t="shared" si="423"/>
        <v>2.1027287319422148</v>
      </c>
      <c r="EO517" s="57">
        <f t="shared" si="424"/>
        <v>1.2788979836294665</v>
      </c>
      <c r="EP517" s="57">
        <f t="shared" si="425"/>
        <v>1.7051257064899628</v>
      </c>
      <c r="EQ517" s="57">
        <f t="shared" si="426"/>
        <v>-0.78691983122362874</v>
      </c>
      <c r="ER517" s="57">
        <f t="shared" si="427"/>
        <v>3.1849246231155783</v>
      </c>
      <c r="ES517" s="57">
        <f t="shared" si="428"/>
        <v>-0.99782832323694137</v>
      </c>
      <c r="ET517" s="57">
        <f t="shared" si="429"/>
        <v>8.1627293208883174</v>
      </c>
      <c r="EU517" s="57">
        <f t="shared" si="430"/>
        <v>1.3810931641188344</v>
      </c>
      <c r="EV517" s="57">
        <f t="shared" si="431"/>
        <v>-0.88479262672811054</v>
      </c>
      <c r="EW517" s="57">
        <f t="shared" si="432"/>
        <v>12.741935483870966</v>
      </c>
      <c r="EX517" s="57">
        <f t="shared" si="433"/>
        <v>-7.4178769860610227E-2</v>
      </c>
      <c r="EY517" s="57">
        <f t="shared" si="434"/>
        <v>58.148298530549106</v>
      </c>
      <c r="EZ517" s="57">
        <f t="shared" si="435"/>
        <v>-0.98829138489296675</v>
      </c>
      <c r="FA517" s="57">
        <f t="shared" si="436"/>
        <v>-0.89448860443803424</v>
      </c>
      <c r="FB517" s="57">
        <f t="shared" si="437"/>
        <v>8.2399565419173122</v>
      </c>
      <c r="FC517" s="57">
        <f t="shared" si="438"/>
        <v>66.78519308972399</v>
      </c>
    </row>
    <row r="518" spans="1:159">
      <c r="A518" s="19" t="s">
        <v>841</v>
      </c>
      <c r="B518" s="20" t="s">
        <v>619</v>
      </c>
      <c r="C518" s="21">
        <v>0</v>
      </c>
      <c r="D518" s="21">
        <v>1</v>
      </c>
      <c r="E518" s="21">
        <v>0</v>
      </c>
      <c r="F518" s="21">
        <v>1</v>
      </c>
      <c r="G518" s="21">
        <v>24407</v>
      </c>
      <c r="H518" s="22">
        <v>27203</v>
      </c>
      <c r="I518" s="22">
        <f t="shared" si="397"/>
        <v>16512</v>
      </c>
      <c r="J518" s="22">
        <f t="shared" si="397"/>
        <v>21615</v>
      </c>
      <c r="K518" s="23">
        <f t="shared" si="398"/>
        <v>0.67652722579587821</v>
      </c>
      <c r="L518" s="23">
        <f t="shared" si="398"/>
        <v>0.79458147998382533</v>
      </c>
      <c r="M518" s="22">
        <v>7895</v>
      </c>
      <c r="N518" s="22">
        <v>5588</v>
      </c>
      <c r="O518" s="22">
        <v>211253</v>
      </c>
      <c r="P518" s="22">
        <v>533384</v>
      </c>
      <c r="Q518" s="22">
        <v>24865</v>
      </c>
      <c r="R518" s="22">
        <v>40614</v>
      </c>
      <c r="S518" s="22">
        <v>7538855.957619939</v>
      </c>
      <c r="T518" s="22">
        <v>21099619.023670409</v>
      </c>
      <c r="U518" s="22">
        <v>4953013.2726506917</v>
      </c>
      <c r="V518" s="22">
        <v>17002640.812964428</v>
      </c>
      <c r="W518" s="22">
        <v>2585842.6849692604</v>
      </c>
      <c r="X518" s="22">
        <v>4096978.210705989</v>
      </c>
      <c r="Y518" s="24">
        <v>575.20513187486802</v>
      </c>
      <c r="Z518" s="24">
        <v>1170.0296266721111</v>
      </c>
      <c r="AA518" s="24">
        <v>1176.8954971558987</v>
      </c>
      <c r="AB518" s="24">
        <v>1739.418528689363</v>
      </c>
      <c r="AC518" s="25">
        <v>2.0460448489390815</v>
      </c>
      <c r="AD518" s="25">
        <v>1.4866448584184588</v>
      </c>
      <c r="AE518" s="23">
        <f t="shared" si="399"/>
        <v>0.72659446306336661</v>
      </c>
      <c r="AF518" s="25">
        <v>2.2168116208491133</v>
      </c>
      <c r="AG518" s="25">
        <v>1.4706349841221904</v>
      </c>
      <c r="AH518" s="23">
        <f t="shared" si="400"/>
        <v>0.66340097204961768</v>
      </c>
      <c r="AI518" s="26">
        <f t="shared" si="393"/>
        <v>0.10840102014443231</v>
      </c>
      <c r="AJ518" s="26">
        <f t="shared" si="394"/>
        <v>0.13126588063165823</v>
      </c>
      <c r="AK518" s="26">
        <f t="shared" si="439"/>
        <v>9.7043149675809959E-2</v>
      </c>
      <c r="AL518" s="26">
        <f t="shared" si="440"/>
        <v>5.0288789800608358E-2</v>
      </c>
      <c r="AM518" s="26">
        <f t="shared" si="395"/>
        <v>1.090475661488699E-2</v>
      </c>
      <c r="AN518" s="26">
        <f t="shared" si="396"/>
        <v>-3.3970416629392819E-2</v>
      </c>
      <c r="AO518" s="23">
        <v>360.2</v>
      </c>
      <c r="AP518" s="23">
        <v>360.6</v>
      </c>
      <c r="AQ518" s="22">
        <v>9607.6666666666661</v>
      </c>
      <c r="AR518" s="22">
        <v>24439.333333333332</v>
      </c>
      <c r="AS518" s="22">
        <v>0</v>
      </c>
      <c r="AT518" s="22">
        <v>0</v>
      </c>
      <c r="AU518" s="22">
        <v>0</v>
      </c>
      <c r="AV518" s="22">
        <v>0</v>
      </c>
      <c r="AW518" s="22">
        <v>2.666666666666667</v>
      </c>
      <c r="AX518" s="22">
        <v>1.6666666666666667</v>
      </c>
      <c r="AY518" s="22">
        <v>0</v>
      </c>
      <c r="AZ518" s="22">
        <v>16</v>
      </c>
      <c r="BA518" s="22">
        <v>19</v>
      </c>
      <c r="BB518" s="22">
        <v>0</v>
      </c>
      <c r="BC518" s="22">
        <v>15.333333333333332</v>
      </c>
      <c r="BD518" s="22">
        <v>237</v>
      </c>
      <c r="BE518" s="22">
        <v>0</v>
      </c>
      <c r="BF518" s="22">
        <v>0</v>
      </c>
      <c r="BG518" s="22">
        <v>548.33333333333337</v>
      </c>
      <c r="BH518" s="22">
        <v>876.66666666666674</v>
      </c>
      <c r="BI518" s="22">
        <v>563.66666666666663</v>
      </c>
      <c r="BJ518" s="22">
        <v>1234</v>
      </c>
      <c r="BK518" s="22">
        <v>104.66666666666667</v>
      </c>
      <c r="BL518" s="22">
        <v>262</v>
      </c>
      <c r="BM518" s="22">
        <v>4705.666666666667</v>
      </c>
      <c r="BN518" s="22">
        <v>7255.3333333333339</v>
      </c>
      <c r="BO518" s="22">
        <v>3287</v>
      </c>
      <c r="BP518" s="22">
        <v>11575</v>
      </c>
      <c r="BQ518" s="22">
        <v>13.666666666666666</v>
      </c>
      <c r="BR518" s="22">
        <v>0</v>
      </c>
      <c r="BS518" s="22">
        <v>287</v>
      </c>
      <c r="BT518" s="22">
        <v>2935</v>
      </c>
      <c r="BU518" s="22">
        <v>1727.6666666666667</v>
      </c>
      <c r="BV518" s="22">
        <v>1965</v>
      </c>
      <c r="BW518" s="22">
        <v>0</v>
      </c>
      <c r="BX518" s="22">
        <v>0</v>
      </c>
      <c r="BY518" s="22">
        <v>0</v>
      </c>
      <c r="BZ518" s="22">
        <v>0</v>
      </c>
      <c r="CA518" s="22">
        <v>1599</v>
      </c>
      <c r="CB518" s="22">
        <v>1040.6666666666667</v>
      </c>
      <c r="CC518" s="22">
        <v>52.666666666666664</v>
      </c>
      <c r="CD518" s="22">
        <v>367.66666666666663</v>
      </c>
      <c r="CE518" s="22">
        <v>0</v>
      </c>
      <c r="CF518" s="22">
        <v>0</v>
      </c>
      <c r="CG518" s="22">
        <v>0</v>
      </c>
      <c r="CH518" s="22">
        <v>7.666666666666667</v>
      </c>
      <c r="CI518" s="22">
        <v>3</v>
      </c>
      <c r="CJ518" s="22">
        <v>9</v>
      </c>
      <c r="CK518" s="22">
        <v>62.666666666666664</v>
      </c>
      <c r="CL518" s="22">
        <v>506.66666666666669</v>
      </c>
      <c r="CM518" s="22">
        <v>218.33333333333331</v>
      </c>
      <c r="CN518" s="22">
        <v>1334.6666666666665</v>
      </c>
      <c r="CO518" s="22">
        <v>147</v>
      </c>
      <c r="CP518" s="22">
        <v>1034.3333333333333</v>
      </c>
      <c r="CQ518" s="22">
        <v>0</v>
      </c>
      <c r="CR518" s="22">
        <v>0</v>
      </c>
      <c r="CS518" s="22">
        <v>71.333333333333329</v>
      </c>
      <c r="CT518" s="22">
        <v>300.33333333333337</v>
      </c>
      <c r="CU518" s="22">
        <v>20219</v>
      </c>
      <c r="CV518" s="22">
        <v>9</v>
      </c>
      <c r="CW518" s="22">
        <v>1576.3333333333335</v>
      </c>
      <c r="CX518" s="22">
        <v>17712.333333333332</v>
      </c>
      <c r="CY518" s="22">
        <v>18609.666666666668</v>
      </c>
      <c r="CZ518" s="22">
        <v>20897.333333333336</v>
      </c>
      <c r="DA518" s="22">
        <v>33</v>
      </c>
      <c r="DB518" s="22">
        <v>0</v>
      </c>
      <c r="DC518" s="22">
        <v>0</v>
      </c>
      <c r="DD518" s="22">
        <v>103</v>
      </c>
      <c r="DE518" s="22">
        <v>19587.333333333332</v>
      </c>
      <c r="DF518" s="22">
        <v>38721.666666666672</v>
      </c>
      <c r="DG518" s="22">
        <v>315.66666666666669</v>
      </c>
      <c r="DH518" s="22">
        <v>30095</v>
      </c>
      <c r="DI518" s="22">
        <v>62927.666666666664</v>
      </c>
      <c r="DJ518" s="22">
        <v>390.66666666666669</v>
      </c>
      <c r="DK518" s="22">
        <v>3349773.3333333335</v>
      </c>
      <c r="DL518" s="22">
        <v>209495.33333333331</v>
      </c>
      <c r="DM518" s="22">
        <v>1583463</v>
      </c>
      <c r="DN518" s="22">
        <v>5310353.666666667</v>
      </c>
      <c r="DO518" s="22">
        <v>5102.666666666667</v>
      </c>
      <c r="DP518" s="27">
        <v>722430</v>
      </c>
      <c r="DQ518" s="57">
        <f t="shared" si="392"/>
        <v>1.5437324359018838</v>
      </c>
      <c r="DR518" s="57" t="str">
        <f t="shared" si="401"/>
        <v xml:space="preserve"> </v>
      </c>
      <c r="DS518" s="57" t="str">
        <f t="shared" si="402"/>
        <v xml:space="preserve"> </v>
      </c>
      <c r="DT518" s="57">
        <f t="shared" si="403"/>
        <v>-0.375</v>
      </c>
      <c r="DU518" s="57" t="str">
        <f t="shared" si="404"/>
        <v xml:space="preserve"> </v>
      </c>
      <c r="DV518" s="57">
        <f t="shared" si="405"/>
        <v>-1</v>
      </c>
      <c r="DW518" s="57">
        <f t="shared" si="406"/>
        <v>14.456521739130435</v>
      </c>
      <c r="DX518" s="57" t="str">
        <f t="shared" si="407"/>
        <v xml:space="preserve"> </v>
      </c>
      <c r="DY518" s="57">
        <f t="shared" si="408"/>
        <v>0.59878419452887544</v>
      </c>
      <c r="DZ518" s="57">
        <f t="shared" si="409"/>
        <v>1.1892371377882913</v>
      </c>
      <c r="EA518" s="57">
        <f t="shared" si="410"/>
        <v>1.5031847133757958</v>
      </c>
      <c r="EB518" s="57">
        <f t="shared" si="411"/>
        <v>0.54182900049585614</v>
      </c>
      <c r="EC518" s="57">
        <f t="shared" si="412"/>
        <v>2.5214481289930029</v>
      </c>
      <c r="ED518" s="57">
        <f t="shared" si="413"/>
        <v>-1</v>
      </c>
      <c r="EE518" s="57">
        <f t="shared" si="414"/>
        <v>9.2264808362369344</v>
      </c>
      <c r="EF518" s="57">
        <f t="shared" si="415"/>
        <v>0.13737217827513026</v>
      </c>
      <c r="EG518" s="57" t="str">
        <f t="shared" si="416"/>
        <v xml:space="preserve"> </v>
      </c>
      <c r="EH518" s="57" t="str">
        <f t="shared" si="417"/>
        <v xml:space="preserve"> </v>
      </c>
      <c r="EI518" s="57">
        <f t="shared" si="418"/>
        <v>-0.34917656868876379</v>
      </c>
      <c r="EJ518" s="57">
        <f t="shared" si="419"/>
        <v>5.981012658227848</v>
      </c>
      <c r="EK518" s="57" t="str">
        <f t="shared" si="420"/>
        <v xml:space="preserve"> </v>
      </c>
      <c r="EL518" s="57" t="str">
        <f t="shared" si="421"/>
        <v xml:space="preserve"> </v>
      </c>
      <c r="EM518" s="57">
        <f t="shared" si="422"/>
        <v>2</v>
      </c>
      <c r="EN518" s="57">
        <f t="shared" si="423"/>
        <v>7.085106382978724</v>
      </c>
      <c r="EO518" s="57">
        <f t="shared" si="424"/>
        <v>5.112977099236641</v>
      </c>
      <c r="EP518" s="57">
        <f t="shared" si="425"/>
        <v>6.0362811791383217</v>
      </c>
      <c r="EQ518" s="57" t="str">
        <f t="shared" si="426"/>
        <v xml:space="preserve"> </v>
      </c>
      <c r="ER518" s="57">
        <f t="shared" si="427"/>
        <v>3.2102803738317762</v>
      </c>
      <c r="ES518" s="57">
        <f t="shared" si="428"/>
        <v>-0.99955487412829513</v>
      </c>
      <c r="ET518" s="57">
        <f t="shared" si="429"/>
        <v>10.236413618101077</v>
      </c>
      <c r="EU518" s="57">
        <f t="shared" si="430"/>
        <v>0.12292894373891716</v>
      </c>
      <c r="EV518" s="57">
        <f t="shared" si="431"/>
        <v>-1</v>
      </c>
      <c r="EW518" s="57" t="str">
        <f t="shared" si="432"/>
        <v xml:space="preserve"> </v>
      </c>
      <c r="EX518" s="57">
        <f t="shared" si="433"/>
        <v>0.97687280895817064</v>
      </c>
      <c r="EY518" s="57">
        <f t="shared" si="434"/>
        <v>94.337909186906018</v>
      </c>
      <c r="EZ518" s="57">
        <f t="shared" si="435"/>
        <v>-0.99379181388154658</v>
      </c>
      <c r="FA518" s="57">
        <f t="shared" si="436"/>
        <v>-0.93745984802951843</v>
      </c>
      <c r="FB518" s="57">
        <f t="shared" si="437"/>
        <v>2.3536329340607689</v>
      </c>
      <c r="FC518" s="57">
        <f t="shared" si="438"/>
        <v>140.57891298667363</v>
      </c>
    </row>
    <row r="519" spans="1:159">
      <c r="A519" s="19">
        <v>4300109</v>
      </c>
      <c r="B519" s="20" t="s">
        <v>842</v>
      </c>
      <c r="C519" s="21">
        <v>0</v>
      </c>
      <c r="D519" s="21">
        <v>0</v>
      </c>
      <c r="E519" s="21">
        <v>1</v>
      </c>
      <c r="F519" s="21">
        <v>0</v>
      </c>
      <c r="G519" s="21">
        <v>17444</v>
      </c>
      <c r="H519" s="22">
        <v>16722</v>
      </c>
      <c r="I519" s="22">
        <f t="shared" si="397"/>
        <v>5644</v>
      </c>
      <c r="J519" s="22">
        <f t="shared" si="397"/>
        <v>6889</v>
      </c>
      <c r="K519" s="23">
        <f t="shared" si="398"/>
        <v>0.32354964457693192</v>
      </c>
      <c r="L519" s="23">
        <f t="shared" si="398"/>
        <v>0.4119722521229518</v>
      </c>
      <c r="M519" s="22">
        <v>11800</v>
      </c>
      <c r="N519" s="22">
        <v>9833</v>
      </c>
      <c r="O519" s="22">
        <v>94536</v>
      </c>
      <c r="P519" s="22">
        <v>255459</v>
      </c>
      <c r="Q519" s="22">
        <v>34683</v>
      </c>
      <c r="R519" s="22">
        <v>73484</v>
      </c>
      <c r="S519" s="24">
        <v>4877344.2264503036</v>
      </c>
      <c r="T519" s="24">
        <v>14245499.820247972</v>
      </c>
      <c r="U519" s="24">
        <v>2098236.7102922201</v>
      </c>
      <c r="V519" s="24">
        <v>6161497.1446719514</v>
      </c>
      <c r="W519" s="24">
        <v>2779107.5161580765</v>
      </c>
      <c r="X519" s="24">
        <v>8084002.6755759586</v>
      </c>
      <c r="Y519" s="24">
        <v>460.75990652950367</v>
      </c>
      <c r="Z519" s="24">
        <v>1218.707558209233</v>
      </c>
      <c r="AA519" s="24">
        <v>1347.0244062392646</v>
      </c>
      <c r="AB519" s="24">
        <v>2432.9426685246508</v>
      </c>
      <c r="AC519" s="25">
        <v>2.9234844159623319</v>
      </c>
      <c r="AD519" s="25">
        <v>1.9963301713658139</v>
      </c>
      <c r="AE519" s="23">
        <f t="shared" si="399"/>
        <v>0.68285986423111344</v>
      </c>
      <c r="AF519" s="25">
        <v>2.0054025060881382</v>
      </c>
      <c r="AG519" s="25">
        <v>2.2752413459209184</v>
      </c>
      <c r="AH519" s="23">
        <f t="shared" si="400"/>
        <v>1.1345559502461899</v>
      </c>
      <c r="AI519" s="26">
        <f t="shared" si="393"/>
        <v>0.11313907536520795</v>
      </c>
      <c r="AJ519" s="26">
        <f t="shared" si="394"/>
        <v>0.11373835721932446</v>
      </c>
      <c r="AK519" s="26">
        <f t="shared" si="439"/>
        <v>0.10451698446698199</v>
      </c>
      <c r="AL519" s="26">
        <f t="shared" si="440"/>
        <v>7.797232995115233E-2</v>
      </c>
      <c r="AM519" s="26">
        <f t="shared" si="395"/>
        <v>-4.2181318106390142E-3</v>
      </c>
      <c r="AN519" s="26">
        <f t="shared" si="396"/>
        <v>-1.807028407545519E-2</v>
      </c>
      <c r="AO519" s="23">
        <v>532.4</v>
      </c>
      <c r="AP519" s="23">
        <v>536.1</v>
      </c>
      <c r="AQ519" s="22">
        <v>37955.666666666664</v>
      </c>
      <c r="AR519" s="22">
        <v>113089.66666666667</v>
      </c>
      <c r="AS519" s="22">
        <v>0</v>
      </c>
      <c r="AT519" s="22">
        <v>0</v>
      </c>
      <c r="AU519" s="22">
        <v>19</v>
      </c>
      <c r="AV519" s="22">
        <v>60.333333333333336</v>
      </c>
      <c r="AW519" s="22">
        <v>11398.666666666666</v>
      </c>
      <c r="AX519" s="22">
        <v>31323.333333333332</v>
      </c>
      <c r="AY519" s="22">
        <v>1306.3333333333333</v>
      </c>
      <c r="AZ519" s="22">
        <v>1200</v>
      </c>
      <c r="BA519" s="22">
        <v>1041.6666666666667</v>
      </c>
      <c r="BB519" s="22">
        <v>2056</v>
      </c>
      <c r="BC519" s="22">
        <v>431.66666666666669</v>
      </c>
      <c r="BD519" s="22">
        <v>501.33333333333331</v>
      </c>
      <c r="BE519" s="22">
        <v>50</v>
      </c>
      <c r="BF519" s="22">
        <v>85</v>
      </c>
      <c r="BG519" s="22">
        <v>425</v>
      </c>
      <c r="BH519" s="22">
        <v>258</v>
      </c>
      <c r="BI519" s="22">
        <v>19303.333333333332</v>
      </c>
      <c r="BJ519" s="22">
        <v>64508.333333333336</v>
      </c>
      <c r="BK519" s="22">
        <v>1452</v>
      </c>
      <c r="BL519" s="22">
        <v>8750</v>
      </c>
      <c r="BM519" s="22">
        <v>2052.3333333333335</v>
      </c>
      <c r="BN519" s="22">
        <v>3996</v>
      </c>
      <c r="BO519" s="22">
        <v>0</v>
      </c>
      <c r="BP519" s="22">
        <v>119.66666666666667</v>
      </c>
      <c r="BQ519" s="22">
        <v>206</v>
      </c>
      <c r="BR519" s="22">
        <v>108.66666666666667</v>
      </c>
      <c r="BS519" s="22">
        <v>0</v>
      </c>
      <c r="BT519" s="22">
        <v>2</v>
      </c>
      <c r="BU519" s="22">
        <v>503.33333333333331</v>
      </c>
      <c r="BV519" s="22">
        <v>1978.3333333333333</v>
      </c>
      <c r="BW519" s="22">
        <v>10.666666666666666</v>
      </c>
      <c r="BX519" s="22">
        <v>22.333333333333332</v>
      </c>
      <c r="BY519" s="22">
        <v>0</v>
      </c>
      <c r="BZ519" s="22">
        <v>0</v>
      </c>
      <c r="CA519" s="22">
        <v>0</v>
      </c>
      <c r="CB519" s="22">
        <v>0</v>
      </c>
      <c r="CC519" s="22">
        <v>177</v>
      </c>
      <c r="CD519" s="22">
        <v>1074.3333333333333</v>
      </c>
      <c r="CE519" s="22">
        <v>0.33333333333333331</v>
      </c>
      <c r="CF519" s="22">
        <v>0</v>
      </c>
      <c r="CG519" s="22">
        <v>54</v>
      </c>
      <c r="CH519" s="22">
        <v>153</v>
      </c>
      <c r="CI519" s="22">
        <v>29.333333333333332</v>
      </c>
      <c r="CJ519" s="22">
        <v>318.33333333333331</v>
      </c>
      <c r="CK519" s="22">
        <v>76.666666666666671</v>
      </c>
      <c r="CL519" s="22">
        <v>207.33333333333334</v>
      </c>
      <c r="CM519" s="22">
        <v>440</v>
      </c>
      <c r="CN519" s="22">
        <v>950</v>
      </c>
      <c r="CO519" s="22">
        <v>247.33333333333334</v>
      </c>
      <c r="CP519" s="22">
        <v>676</v>
      </c>
      <c r="CQ519" s="22">
        <v>0</v>
      </c>
      <c r="CR519" s="22">
        <v>0</v>
      </c>
      <c r="CS519" s="22">
        <v>190.66666666666666</v>
      </c>
      <c r="CT519" s="22">
        <v>270.66666666666669</v>
      </c>
      <c r="CU519" s="22">
        <v>1308.3333333333333</v>
      </c>
      <c r="CV519" s="22">
        <v>5.333333333333333</v>
      </c>
      <c r="CW519" s="22">
        <v>1059</v>
      </c>
      <c r="CX519" s="22">
        <v>1209.3333333333333</v>
      </c>
      <c r="CY519" s="22">
        <v>197.66666666666666</v>
      </c>
      <c r="CZ519" s="22">
        <v>274.66666666666669</v>
      </c>
      <c r="DA519" s="22">
        <v>45.333333333333336</v>
      </c>
      <c r="DB519" s="22">
        <v>2</v>
      </c>
      <c r="DC519" s="22">
        <v>5.333333333333333</v>
      </c>
      <c r="DD519" s="22">
        <v>93.666666666666671</v>
      </c>
      <c r="DE519" s="22">
        <v>16885</v>
      </c>
      <c r="DF519" s="22">
        <v>1585</v>
      </c>
      <c r="DG519" s="22">
        <v>812.33333333333337</v>
      </c>
      <c r="DH519" s="22">
        <v>17766.333333333332</v>
      </c>
      <c r="DI519" s="22">
        <v>20744.666666666668</v>
      </c>
      <c r="DJ519" s="22">
        <v>499</v>
      </c>
      <c r="DK519" s="22">
        <v>42060.333333333336</v>
      </c>
      <c r="DL519" s="22">
        <v>10837.333333333334</v>
      </c>
      <c r="DM519" s="22">
        <v>81656</v>
      </c>
      <c r="DN519" s="22">
        <v>20004.666666666668</v>
      </c>
      <c r="DO519" s="22">
        <v>3975.3333333333335</v>
      </c>
      <c r="DP519" s="27">
        <v>48533</v>
      </c>
      <c r="DQ519" s="57">
        <f t="shared" si="392"/>
        <v>1.9795199662764458</v>
      </c>
      <c r="DR519" s="57" t="str">
        <f t="shared" si="401"/>
        <v xml:space="preserve"> </v>
      </c>
      <c r="DS519" s="57">
        <f t="shared" si="402"/>
        <v>2.1754385964912282</v>
      </c>
      <c r="DT519" s="57">
        <f t="shared" si="403"/>
        <v>1.7479822201427067</v>
      </c>
      <c r="DU519" s="57">
        <f t="shared" si="404"/>
        <v>-8.1398315896912377E-2</v>
      </c>
      <c r="DV519" s="57">
        <f t="shared" si="405"/>
        <v>0.97375999999999996</v>
      </c>
      <c r="DW519" s="57">
        <f t="shared" si="406"/>
        <v>0.1613899613899612</v>
      </c>
      <c r="DX519" s="57">
        <f t="shared" si="407"/>
        <v>0.7</v>
      </c>
      <c r="DY519" s="57">
        <f t="shared" si="408"/>
        <v>-0.39294117647058824</v>
      </c>
      <c r="DZ519" s="57">
        <f t="shared" si="409"/>
        <v>2.3418235192540151</v>
      </c>
      <c r="EA519" s="57">
        <f t="shared" si="410"/>
        <v>5.0261707988980717</v>
      </c>
      <c r="EB519" s="57">
        <f t="shared" si="411"/>
        <v>0.94705213578041247</v>
      </c>
      <c r="EC519" s="57" t="str">
        <f t="shared" si="412"/>
        <v xml:space="preserve"> </v>
      </c>
      <c r="ED519" s="57">
        <f t="shared" si="413"/>
        <v>-0.47249190938511321</v>
      </c>
      <c r="EE519" s="57" t="str">
        <f t="shared" si="414"/>
        <v xml:space="preserve"> </v>
      </c>
      <c r="EF519" s="57">
        <f t="shared" si="415"/>
        <v>2.9304635761589406</v>
      </c>
      <c r="EG519" s="57">
        <f t="shared" si="416"/>
        <v>1.09375</v>
      </c>
      <c r="EH519" s="57" t="str">
        <f t="shared" si="417"/>
        <v xml:space="preserve"> </v>
      </c>
      <c r="EI519" s="57" t="str">
        <f t="shared" si="418"/>
        <v xml:space="preserve"> </v>
      </c>
      <c r="EJ519" s="57">
        <f t="shared" si="419"/>
        <v>5.0696798493408659</v>
      </c>
      <c r="EK519" s="57">
        <f t="shared" si="420"/>
        <v>-1</v>
      </c>
      <c r="EL519" s="57">
        <f t="shared" si="421"/>
        <v>1.8333333333333335</v>
      </c>
      <c r="EM519" s="57">
        <f t="shared" si="422"/>
        <v>9.8522727272727266</v>
      </c>
      <c r="EN519" s="57">
        <f t="shared" si="423"/>
        <v>1.7043478260869565</v>
      </c>
      <c r="EO519" s="57">
        <f t="shared" si="424"/>
        <v>1.1590909090909092</v>
      </c>
      <c r="EP519" s="57">
        <f t="shared" si="425"/>
        <v>1.7331536388140161</v>
      </c>
      <c r="EQ519" s="57" t="str">
        <f t="shared" si="426"/>
        <v xml:space="preserve"> </v>
      </c>
      <c r="ER519" s="57">
        <f t="shared" si="427"/>
        <v>0.41958041958041981</v>
      </c>
      <c r="ES519" s="57">
        <f t="shared" si="428"/>
        <v>-0.99592356687898087</v>
      </c>
      <c r="ET519" s="57">
        <f t="shared" si="429"/>
        <v>0.14195782184450723</v>
      </c>
      <c r="EU519" s="57">
        <f t="shared" si="430"/>
        <v>0.38954468802698172</v>
      </c>
      <c r="EV519" s="57">
        <f t="shared" si="431"/>
        <v>-0.95588235294117652</v>
      </c>
      <c r="EW519" s="57">
        <f t="shared" si="432"/>
        <v>16.562500000000004</v>
      </c>
      <c r="EX519" s="57">
        <f t="shared" si="433"/>
        <v>-0.90612970091797451</v>
      </c>
      <c r="EY519" s="57">
        <f t="shared" si="434"/>
        <v>20.870742716454654</v>
      </c>
      <c r="EZ519" s="57">
        <f t="shared" si="435"/>
        <v>-0.97594562457820488</v>
      </c>
      <c r="FA519" s="57">
        <f t="shared" si="436"/>
        <v>-0.74233838692037635</v>
      </c>
      <c r="FB519" s="57">
        <f t="shared" si="437"/>
        <v>-0.75501289964403506</v>
      </c>
      <c r="FC519" s="57">
        <f t="shared" si="438"/>
        <v>11.208535971826262</v>
      </c>
    </row>
    <row r="520" spans="1:159">
      <c r="A520" s="19">
        <v>4300505</v>
      </c>
      <c r="B520" s="20" t="s">
        <v>843</v>
      </c>
      <c r="C520" s="21">
        <v>0</v>
      </c>
      <c r="D520" s="21">
        <v>0</v>
      </c>
      <c r="E520" s="21">
        <v>1</v>
      </c>
      <c r="F520" s="21">
        <v>0</v>
      </c>
      <c r="G520" s="21">
        <v>10254</v>
      </c>
      <c r="H520" s="22">
        <v>8027</v>
      </c>
      <c r="I520" s="22">
        <f t="shared" si="397"/>
        <v>2145</v>
      </c>
      <c r="J520" s="22">
        <f t="shared" si="397"/>
        <v>2211</v>
      </c>
      <c r="K520" s="23">
        <f t="shared" si="398"/>
        <v>0.20918665886483323</v>
      </c>
      <c r="L520" s="23">
        <f t="shared" si="398"/>
        <v>0.27544537186993895</v>
      </c>
      <c r="M520" s="22">
        <v>8109</v>
      </c>
      <c r="N520" s="22">
        <v>5816</v>
      </c>
      <c r="O520" s="22">
        <v>34086</v>
      </c>
      <c r="P520" s="22">
        <v>101493</v>
      </c>
      <c r="Q520" s="22">
        <v>14878</v>
      </c>
      <c r="R520" s="22">
        <v>38512</v>
      </c>
      <c r="S520" s="24">
        <v>1407104.6516818523</v>
      </c>
      <c r="T520" s="24">
        <v>4980241.41589732</v>
      </c>
      <c r="U520" s="24">
        <v>673241.55946456932</v>
      </c>
      <c r="V520" s="24">
        <v>2025554.9633843063</v>
      </c>
      <c r="W520" s="24">
        <v>733863.09221728204</v>
      </c>
      <c r="X520" s="24">
        <v>2954686.4525130168</v>
      </c>
      <c r="Y520" s="24">
        <v>326.57257831364029</v>
      </c>
      <c r="Z520" s="24">
        <v>853.85354630730376</v>
      </c>
      <c r="AA520" s="24">
        <v>548.24307513895576</v>
      </c>
      <c r="AB520" s="24">
        <v>1617.9478358930819</v>
      </c>
      <c r="AC520" s="25">
        <v>1.6787786591574236</v>
      </c>
      <c r="AD520" s="25">
        <v>1.8948774563158854</v>
      </c>
      <c r="AE520" s="23">
        <f t="shared" si="399"/>
        <v>1.1287238171510481</v>
      </c>
      <c r="AF520" s="25">
        <v>1.5775446254566419</v>
      </c>
      <c r="AG520" s="25">
        <v>1.5658452225542068</v>
      </c>
      <c r="AH520" s="23">
        <f t="shared" si="400"/>
        <v>0.99258378957169058</v>
      </c>
      <c r="AI520" s="26">
        <f t="shared" si="393"/>
        <v>0.13472964148921562</v>
      </c>
      <c r="AJ520" s="26">
        <f t="shared" si="394"/>
        <v>0.11644494455331333</v>
      </c>
      <c r="AK520" s="26">
        <f t="shared" si="439"/>
        <v>0.11528536932286837</v>
      </c>
      <c r="AL520" s="26">
        <f t="shared" si="440"/>
        <v>9.9778314176573124E-2</v>
      </c>
      <c r="AM520" s="26">
        <f t="shared" si="395"/>
        <v>-2.4188358461700421E-2</v>
      </c>
      <c r="AN520" s="26">
        <f t="shared" si="396"/>
        <v>-3.2689928206660501E-2</v>
      </c>
      <c r="AO520" s="23">
        <v>324.39999999999998</v>
      </c>
      <c r="AP520" s="23">
        <v>328.8</v>
      </c>
      <c r="AQ520" s="22">
        <v>12584</v>
      </c>
      <c r="AR520" s="22">
        <v>30324</v>
      </c>
      <c r="AS520" s="22">
        <v>0</v>
      </c>
      <c r="AT520" s="22">
        <v>0</v>
      </c>
      <c r="AU520" s="22">
        <v>58.666666666666664</v>
      </c>
      <c r="AV520" s="22">
        <v>53.333333333333336</v>
      </c>
      <c r="AW520" s="22">
        <v>145</v>
      </c>
      <c r="AX520" s="22">
        <v>147</v>
      </c>
      <c r="AY520" s="22">
        <v>350</v>
      </c>
      <c r="AZ520" s="22">
        <v>582.66666666666663</v>
      </c>
      <c r="BA520" s="22">
        <v>34</v>
      </c>
      <c r="BB520" s="22">
        <v>53.333333333333336</v>
      </c>
      <c r="BC520" s="22">
        <v>360</v>
      </c>
      <c r="BD520" s="22">
        <v>1017.6666666666666</v>
      </c>
      <c r="BE520" s="22">
        <v>16.666666666666668</v>
      </c>
      <c r="BF520" s="22">
        <v>25.333333333333332</v>
      </c>
      <c r="BG520" s="22">
        <v>1853</v>
      </c>
      <c r="BH520" s="22">
        <v>1051</v>
      </c>
      <c r="BI520" s="22">
        <v>2572.6666666666665</v>
      </c>
      <c r="BJ520" s="22">
        <v>11886</v>
      </c>
      <c r="BK520" s="22">
        <v>2104.6666666666665</v>
      </c>
      <c r="BL520" s="22">
        <v>4726.666666666667</v>
      </c>
      <c r="BM520" s="22">
        <v>4351.333333333333</v>
      </c>
      <c r="BN520" s="22">
        <v>9830.6666666666661</v>
      </c>
      <c r="BO520" s="22">
        <v>200.33333333333334</v>
      </c>
      <c r="BP520" s="22">
        <v>312.33333333333331</v>
      </c>
      <c r="BQ520" s="22">
        <v>45.666666666666664</v>
      </c>
      <c r="BR520" s="22">
        <v>86.333333333333329</v>
      </c>
      <c r="BS520" s="22">
        <v>27.666666666666668</v>
      </c>
      <c r="BT520" s="22">
        <v>21</v>
      </c>
      <c r="BU520" s="22">
        <v>1273</v>
      </c>
      <c r="BV520" s="22">
        <v>4206</v>
      </c>
      <c r="BW520" s="22">
        <v>28.333333333333332</v>
      </c>
      <c r="BX520" s="22">
        <v>101</v>
      </c>
      <c r="BY520" s="22">
        <v>0</v>
      </c>
      <c r="BZ520" s="22">
        <v>0</v>
      </c>
      <c r="CA520" s="22">
        <v>10</v>
      </c>
      <c r="CB520" s="22">
        <v>14</v>
      </c>
      <c r="CC520" s="22">
        <v>313.66666666666669</v>
      </c>
      <c r="CD520" s="22">
        <v>673.33333333333337</v>
      </c>
      <c r="CE520" s="22">
        <v>0</v>
      </c>
      <c r="CF520" s="22">
        <v>7</v>
      </c>
      <c r="CG520" s="22">
        <v>125</v>
      </c>
      <c r="CH520" s="22">
        <v>61</v>
      </c>
      <c r="CI520" s="22">
        <v>442.66666666666669</v>
      </c>
      <c r="CJ520" s="22">
        <v>141</v>
      </c>
      <c r="CK520" s="22">
        <v>87</v>
      </c>
      <c r="CL520" s="22">
        <v>2870.3333333333335</v>
      </c>
      <c r="CM520" s="22">
        <v>21.666666666666668</v>
      </c>
      <c r="CN520" s="22">
        <v>62.666666666666664</v>
      </c>
      <c r="CO520" s="22">
        <v>20</v>
      </c>
      <c r="CP520" s="22">
        <v>61</v>
      </c>
      <c r="CQ520" s="22">
        <v>0</v>
      </c>
      <c r="CR520" s="22">
        <v>0</v>
      </c>
      <c r="CS520" s="22">
        <v>1.6666666666666667</v>
      </c>
      <c r="CT520" s="22">
        <v>1.6666666666666667</v>
      </c>
      <c r="CU520" s="22">
        <v>1726</v>
      </c>
      <c r="CV520" s="22">
        <v>1</v>
      </c>
      <c r="CW520" s="22">
        <v>1353</v>
      </c>
      <c r="CX520" s="22">
        <v>3013.3333333333335</v>
      </c>
      <c r="CY520" s="22">
        <v>284.33333333333331</v>
      </c>
      <c r="CZ520" s="22">
        <v>750.33333333333337</v>
      </c>
      <c r="DA520" s="22">
        <v>87.666666666666671</v>
      </c>
      <c r="DB520" s="22">
        <v>2</v>
      </c>
      <c r="DC520" s="22">
        <v>0</v>
      </c>
      <c r="DD520" s="22">
        <v>119</v>
      </c>
      <c r="DE520" s="22">
        <v>23077.333333333332</v>
      </c>
      <c r="DF520" s="22">
        <v>3885.6666666666665</v>
      </c>
      <c r="DG520" s="22">
        <v>182</v>
      </c>
      <c r="DH520" s="22">
        <v>27795.666666666668</v>
      </c>
      <c r="DI520" s="22">
        <v>25610.333333333332</v>
      </c>
      <c r="DJ520" s="22">
        <v>195.66666666666666</v>
      </c>
      <c r="DK520" s="22">
        <v>144753.33333333334</v>
      </c>
      <c r="DL520" s="22">
        <v>19608.666666666668</v>
      </c>
      <c r="DM520" s="22">
        <v>88712.666666666672</v>
      </c>
      <c r="DN520" s="22">
        <v>91281.666666666672</v>
      </c>
      <c r="DO520" s="22">
        <v>4427</v>
      </c>
      <c r="DP520" s="27">
        <v>78746.333333333328</v>
      </c>
      <c r="DQ520" s="57">
        <f t="shared" si="392"/>
        <v>1.4097266369993644</v>
      </c>
      <c r="DR520" s="57" t="str">
        <f t="shared" si="401"/>
        <v xml:space="preserve"> </v>
      </c>
      <c r="DS520" s="57">
        <f t="shared" si="402"/>
        <v>-9.0909090909090828E-2</v>
      </c>
      <c r="DT520" s="57">
        <f t="shared" si="403"/>
        <v>1.379310344827589E-2</v>
      </c>
      <c r="DU520" s="57">
        <f t="shared" si="404"/>
        <v>0.66476190476190467</v>
      </c>
      <c r="DV520" s="57">
        <f t="shared" si="405"/>
        <v>0.56862745098039214</v>
      </c>
      <c r="DW520" s="57">
        <f t="shared" si="406"/>
        <v>1.8268518518518517</v>
      </c>
      <c r="DX520" s="57">
        <f t="shared" si="407"/>
        <v>0.5199999999999998</v>
      </c>
      <c r="DY520" s="57">
        <f t="shared" si="408"/>
        <v>-0.43281165677280087</v>
      </c>
      <c r="DZ520" s="57">
        <f t="shared" si="409"/>
        <v>3.6201088364861365</v>
      </c>
      <c r="EA520" s="57">
        <f t="shared" si="410"/>
        <v>1.2458029775102948</v>
      </c>
      <c r="EB520" s="57">
        <f t="shared" si="411"/>
        <v>1.2592308870844184</v>
      </c>
      <c r="EC520" s="57">
        <f t="shared" si="412"/>
        <v>0.55906821963394315</v>
      </c>
      <c r="ED520" s="57">
        <f t="shared" si="413"/>
        <v>0.89051094890510951</v>
      </c>
      <c r="EE520" s="57">
        <f t="shared" si="414"/>
        <v>-0.24096385542168675</v>
      </c>
      <c r="EF520" s="57">
        <f t="shared" si="415"/>
        <v>2.3040062843676354</v>
      </c>
      <c r="EG520" s="57">
        <f t="shared" si="416"/>
        <v>2.5647058823529414</v>
      </c>
      <c r="EH520" s="57" t="str">
        <f t="shared" si="417"/>
        <v xml:space="preserve"> </v>
      </c>
      <c r="EI520" s="57">
        <f t="shared" si="418"/>
        <v>0.39999999999999991</v>
      </c>
      <c r="EJ520" s="57">
        <f t="shared" si="419"/>
        <v>1.1466524973432519</v>
      </c>
      <c r="EK520" s="57" t="str">
        <f t="shared" si="420"/>
        <v xml:space="preserve"> </v>
      </c>
      <c r="EL520" s="57">
        <f t="shared" si="421"/>
        <v>-0.51200000000000001</v>
      </c>
      <c r="EM520" s="57">
        <f t="shared" si="422"/>
        <v>-0.68147590361445787</v>
      </c>
      <c r="EN520" s="57">
        <f t="shared" si="423"/>
        <v>31.992337164750957</v>
      </c>
      <c r="EO520" s="57">
        <f t="shared" si="424"/>
        <v>1.8923076923076922</v>
      </c>
      <c r="EP520" s="57">
        <f t="shared" si="425"/>
        <v>2.0499999999999998</v>
      </c>
      <c r="EQ520" s="57" t="str">
        <f t="shared" si="426"/>
        <v xml:space="preserve"> </v>
      </c>
      <c r="ER520" s="57">
        <f t="shared" si="427"/>
        <v>0</v>
      </c>
      <c r="ES520" s="57">
        <f t="shared" si="428"/>
        <v>-0.99942062572421786</v>
      </c>
      <c r="ET520" s="57">
        <f t="shared" si="429"/>
        <v>1.2271495442227152</v>
      </c>
      <c r="EU520" s="57">
        <f t="shared" si="430"/>
        <v>1.6389214536928489</v>
      </c>
      <c r="EV520" s="57">
        <f t="shared" si="431"/>
        <v>-0.97718631178707227</v>
      </c>
      <c r="EW520" s="57" t="str">
        <f t="shared" si="432"/>
        <v xml:space="preserve"> </v>
      </c>
      <c r="EX520" s="57">
        <f t="shared" si="433"/>
        <v>-0.83162410446036517</v>
      </c>
      <c r="EY520" s="57">
        <f t="shared" si="434"/>
        <v>151.72344322344324</v>
      </c>
      <c r="EZ520" s="57">
        <f t="shared" si="435"/>
        <v>-0.99235985474613109</v>
      </c>
      <c r="FA520" s="57">
        <f t="shared" si="436"/>
        <v>-0.86453737392345598</v>
      </c>
      <c r="FB520" s="57">
        <f t="shared" si="437"/>
        <v>2.8958660544529558E-2</v>
      </c>
      <c r="FC520" s="57">
        <f t="shared" si="438"/>
        <v>16.787741886906105</v>
      </c>
    </row>
    <row r="521" spans="1:159">
      <c r="A521" s="19">
        <v>4300604</v>
      </c>
      <c r="B521" s="20" t="s">
        <v>844</v>
      </c>
      <c r="C521" s="21">
        <v>0</v>
      </c>
      <c r="D521" s="21">
        <v>0</v>
      </c>
      <c r="E521" s="21">
        <v>1</v>
      </c>
      <c r="F521" s="21">
        <v>0</v>
      </c>
      <c r="G521" s="21">
        <v>183648</v>
      </c>
      <c r="H521" s="22">
        <v>195673</v>
      </c>
      <c r="I521" s="22">
        <f t="shared" si="397"/>
        <v>183045</v>
      </c>
      <c r="J521" s="22">
        <f t="shared" si="397"/>
        <v>195673</v>
      </c>
      <c r="K521" s="23">
        <f t="shared" si="398"/>
        <v>0.99671654469419757</v>
      </c>
      <c r="L521" s="23">
        <f t="shared" si="398"/>
        <v>1</v>
      </c>
      <c r="M521" s="22">
        <v>603</v>
      </c>
      <c r="N521" s="22">
        <v>0</v>
      </c>
      <c r="O521" s="22">
        <v>396905</v>
      </c>
      <c r="P521" s="22">
        <v>1356430</v>
      </c>
      <c r="Q521" s="22">
        <v>579</v>
      </c>
      <c r="R521" s="22">
        <v>1857</v>
      </c>
      <c r="S521" s="24">
        <v>39495485.227172568</v>
      </c>
      <c r="T521" s="24">
        <v>114913101.22204982</v>
      </c>
      <c r="U521" s="24">
        <v>39308997.478252679</v>
      </c>
      <c r="V521" s="24">
        <v>114913101.22204982</v>
      </c>
      <c r="W521" s="24">
        <v>186487.74891995991</v>
      </c>
      <c r="X521" s="24">
        <v>0</v>
      </c>
      <c r="Y521" s="24">
        <v>459.14536891401406</v>
      </c>
      <c r="Z521" s="24">
        <v>1007.6099420178236</v>
      </c>
      <c r="AA521" s="24">
        <v>529.80697023439848</v>
      </c>
      <c r="AB521" s="24">
        <v>2104.6791709902045</v>
      </c>
      <c r="AC521" s="25">
        <v>1.1538981030942674</v>
      </c>
      <c r="AD521" s="25">
        <v>2.0887836485370594</v>
      </c>
      <c r="AE521" s="23">
        <f t="shared" si="399"/>
        <v>1.810197662112299</v>
      </c>
      <c r="AF521" s="25">
        <v>2.0071184418910106</v>
      </c>
      <c r="AG521" s="25">
        <v>0</v>
      </c>
      <c r="AH521" s="23">
        <f t="shared" si="400"/>
        <v>0</v>
      </c>
      <c r="AI521" s="26">
        <f t="shared" si="393"/>
        <v>0.11271055868643165</v>
      </c>
      <c r="AJ521" s="26">
        <f t="shared" si="394"/>
        <v>0.11323732158405098</v>
      </c>
      <c r="AK521" s="26">
        <f t="shared" si="439"/>
        <v>0.13076167802531757</v>
      </c>
      <c r="AL521" s="26">
        <f t="shared" si="440"/>
        <v>0.12360414848494838</v>
      </c>
      <c r="AM521" s="26">
        <f t="shared" si="395"/>
        <v>6.3625572869008273E-3</v>
      </c>
      <c r="AN521" s="26">
        <f t="shared" si="396"/>
        <v>-1</v>
      </c>
      <c r="AO521" s="23">
        <v>72.8</v>
      </c>
      <c r="AP521" s="23">
        <v>71.3</v>
      </c>
      <c r="AQ521" s="22">
        <v>180.66666666666666</v>
      </c>
      <c r="AR521" s="22">
        <v>595.66666666666663</v>
      </c>
      <c r="AS521" s="22">
        <v>0</v>
      </c>
      <c r="AT521" s="22">
        <v>0</v>
      </c>
      <c r="AU521" s="22">
        <v>0</v>
      </c>
      <c r="AV521" s="22">
        <v>0</v>
      </c>
      <c r="AW521" s="22">
        <v>116</v>
      </c>
      <c r="AX521" s="22">
        <v>470</v>
      </c>
      <c r="AY521" s="22">
        <v>17.333333333333332</v>
      </c>
      <c r="AZ521" s="22">
        <v>30</v>
      </c>
      <c r="BA521" s="22">
        <v>0</v>
      </c>
      <c r="BB521" s="22">
        <v>0</v>
      </c>
      <c r="BC521" s="22">
        <v>0</v>
      </c>
      <c r="BD521" s="22">
        <v>0</v>
      </c>
      <c r="BE521" s="22">
        <v>0</v>
      </c>
      <c r="BF521" s="22">
        <v>0</v>
      </c>
      <c r="BG521" s="22">
        <v>1</v>
      </c>
      <c r="BH521" s="22">
        <v>1.3333333333333333</v>
      </c>
      <c r="BI521" s="22">
        <v>0</v>
      </c>
      <c r="BJ521" s="22">
        <v>0</v>
      </c>
      <c r="BK521" s="22">
        <v>30.333333333333332</v>
      </c>
      <c r="BL521" s="22">
        <v>77.333333333333329</v>
      </c>
      <c r="BM521" s="22">
        <v>1.6666666666666667</v>
      </c>
      <c r="BN521" s="22">
        <v>2.6666666666666665</v>
      </c>
      <c r="BO521" s="22">
        <v>0</v>
      </c>
      <c r="BP521" s="22">
        <v>0</v>
      </c>
      <c r="BQ521" s="22">
        <v>0</v>
      </c>
      <c r="BR521" s="22">
        <v>0</v>
      </c>
      <c r="BS521" s="22">
        <v>0</v>
      </c>
      <c r="BT521" s="22">
        <v>0</v>
      </c>
      <c r="BU521" s="22">
        <v>4.666666666666667</v>
      </c>
      <c r="BV521" s="22">
        <v>6.333333333333333</v>
      </c>
      <c r="BW521" s="22">
        <v>0</v>
      </c>
      <c r="BX521" s="22">
        <v>0</v>
      </c>
      <c r="BY521" s="22">
        <v>0</v>
      </c>
      <c r="BZ521" s="22">
        <v>0</v>
      </c>
      <c r="CA521" s="22">
        <v>0</v>
      </c>
      <c r="CB521" s="22">
        <v>0</v>
      </c>
      <c r="CC521" s="22">
        <v>3</v>
      </c>
      <c r="CD521" s="22">
        <v>3.3333333333333335</v>
      </c>
      <c r="CE521" s="22">
        <v>0</v>
      </c>
      <c r="CF521" s="22">
        <v>0</v>
      </c>
      <c r="CG521" s="22">
        <v>0</v>
      </c>
      <c r="CH521" s="22">
        <v>0</v>
      </c>
      <c r="CI521" s="22">
        <v>1.6666666666666667</v>
      </c>
      <c r="CJ521" s="22">
        <v>3</v>
      </c>
      <c r="CK521" s="22">
        <v>0</v>
      </c>
      <c r="CL521" s="22">
        <v>0</v>
      </c>
      <c r="CM521" s="22">
        <v>9.6666666666666661</v>
      </c>
      <c r="CN521" s="22">
        <v>16.666666666666668</v>
      </c>
      <c r="CO521" s="22">
        <v>6</v>
      </c>
      <c r="CP521" s="22">
        <v>12.666666666666666</v>
      </c>
      <c r="CQ521" s="22">
        <v>0</v>
      </c>
      <c r="CR521" s="22">
        <v>0</v>
      </c>
      <c r="CS521" s="22">
        <v>2</v>
      </c>
      <c r="CT521" s="22">
        <v>3</v>
      </c>
      <c r="CU521" s="22">
        <v>308.33333333333331</v>
      </c>
      <c r="CV521" s="22">
        <v>0.33333333333333331</v>
      </c>
      <c r="CW521" s="22">
        <v>284.33333333333331</v>
      </c>
      <c r="CX521" s="22">
        <v>177.33333333333334</v>
      </c>
      <c r="CY521" s="22">
        <v>12.333333333333334</v>
      </c>
      <c r="CZ521" s="22">
        <v>18.666666666666668</v>
      </c>
      <c r="DA521" s="22">
        <v>10.666666666666666</v>
      </c>
      <c r="DB521" s="22">
        <v>0</v>
      </c>
      <c r="DC521" s="22">
        <v>1</v>
      </c>
      <c r="DD521" s="22">
        <v>43.666666666666664</v>
      </c>
      <c r="DE521" s="22">
        <v>2008.3333333333333</v>
      </c>
      <c r="DF521" s="22">
        <v>240</v>
      </c>
      <c r="DG521" s="22">
        <v>289.66666666666669</v>
      </c>
      <c r="DH521" s="22">
        <v>3830.6666666666665</v>
      </c>
      <c r="DI521" s="22">
        <v>540.66666666666663</v>
      </c>
      <c r="DJ521" s="22">
        <v>439.66666666666669</v>
      </c>
      <c r="DK521" s="22">
        <v>592.33333333333337</v>
      </c>
      <c r="DL521" s="22">
        <v>403.66666666666669</v>
      </c>
      <c r="DM521" s="22">
        <v>411.33333333333331</v>
      </c>
      <c r="DN521" s="22">
        <v>774.66666666666663</v>
      </c>
      <c r="DO521" s="22">
        <v>253.66666666666666</v>
      </c>
      <c r="DP521" s="27">
        <v>526</v>
      </c>
      <c r="DQ521" s="57">
        <f t="shared" si="392"/>
        <v>2.2970479704797047</v>
      </c>
      <c r="DR521" s="57" t="str">
        <f t="shared" si="401"/>
        <v xml:space="preserve"> </v>
      </c>
      <c r="DS521" s="57" t="str">
        <f t="shared" si="402"/>
        <v xml:space="preserve"> </v>
      </c>
      <c r="DT521" s="57">
        <f t="shared" si="403"/>
        <v>3.0517241379310347</v>
      </c>
      <c r="DU521" s="57">
        <f t="shared" si="404"/>
        <v>0.73076923076923084</v>
      </c>
      <c r="DV521" s="57" t="str">
        <f t="shared" si="405"/>
        <v xml:space="preserve"> </v>
      </c>
      <c r="DW521" s="57" t="str">
        <f t="shared" si="406"/>
        <v xml:space="preserve"> </v>
      </c>
      <c r="DX521" s="57" t="str">
        <f t="shared" si="407"/>
        <v xml:space="preserve"> </v>
      </c>
      <c r="DY521" s="57">
        <f t="shared" si="408"/>
        <v>0.33333333333333326</v>
      </c>
      <c r="DZ521" s="57" t="str">
        <f t="shared" si="409"/>
        <v xml:space="preserve"> </v>
      </c>
      <c r="EA521" s="57">
        <f t="shared" si="410"/>
        <v>1.5494505494505493</v>
      </c>
      <c r="EB521" s="57">
        <f t="shared" si="411"/>
        <v>0.59999999999999987</v>
      </c>
      <c r="EC521" s="57" t="str">
        <f t="shared" si="412"/>
        <v xml:space="preserve"> </v>
      </c>
      <c r="ED521" s="57" t="str">
        <f t="shared" si="413"/>
        <v xml:space="preserve"> </v>
      </c>
      <c r="EE521" s="57" t="str">
        <f t="shared" si="414"/>
        <v xml:space="preserve"> </v>
      </c>
      <c r="EF521" s="57">
        <f t="shared" si="415"/>
        <v>0.35714285714285698</v>
      </c>
      <c r="EG521" s="57" t="str">
        <f t="shared" si="416"/>
        <v xml:space="preserve"> </v>
      </c>
      <c r="EH521" s="57" t="str">
        <f t="shared" si="417"/>
        <v xml:space="preserve"> </v>
      </c>
      <c r="EI521" s="57" t="str">
        <f t="shared" si="418"/>
        <v xml:space="preserve"> </v>
      </c>
      <c r="EJ521" s="57">
        <f t="shared" si="419"/>
        <v>0.11111111111111116</v>
      </c>
      <c r="EK521" s="57" t="str">
        <f t="shared" si="420"/>
        <v xml:space="preserve"> </v>
      </c>
      <c r="EL521" s="57" t="str">
        <f t="shared" si="421"/>
        <v xml:space="preserve"> </v>
      </c>
      <c r="EM521" s="57">
        <f t="shared" si="422"/>
        <v>0.79999999999999982</v>
      </c>
      <c r="EN521" s="57" t="str">
        <f t="shared" si="423"/>
        <v xml:space="preserve"> </v>
      </c>
      <c r="EO521" s="57">
        <f t="shared" si="424"/>
        <v>0.7241379310344831</v>
      </c>
      <c r="EP521" s="57">
        <f t="shared" si="425"/>
        <v>1.1111111111111112</v>
      </c>
      <c r="EQ521" s="57" t="str">
        <f t="shared" si="426"/>
        <v xml:space="preserve"> </v>
      </c>
      <c r="ER521" s="57">
        <f t="shared" si="427"/>
        <v>0.5</v>
      </c>
      <c r="ES521" s="57">
        <f t="shared" si="428"/>
        <v>-0.99891891891891893</v>
      </c>
      <c r="ET521" s="57">
        <f t="shared" si="429"/>
        <v>-0.37631887456037505</v>
      </c>
      <c r="EU521" s="57">
        <f t="shared" si="430"/>
        <v>0.5135135135135136</v>
      </c>
      <c r="EV521" s="57">
        <f t="shared" si="431"/>
        <v>-1</v>
      </c>
      <c r="EW521" s="57">
        <f t="shared" si="432"/>
        <v>42.666666666666664</v>
      </c>
      <c r="EX521" s="57">
        <f t="shared" si="433"/>
        <v>-0.8804979253112033</v>
      </c>
      <c r="EY521" s="57">
        <f t="shared" si="434"/>
        <v>12.224395857307249</v>
      </c>
      <c r="EZ521" s="57">
        <f t="shared" si="435"/>
        <v>-0.1868064118372379</v>
      </c>
      <c r="FA521" s="57">
        <f t="shared" si="436"/>
        <v>-0.31851435002813733</v>
      </c>
      <c r="FB521" s="57">
        <f t="shared" si="437"/>
        <v>0.88330632090761751</v>
      </c>
      <c r="FC521" s="57">
        <f t="shared" si="438"/>
        <v>1.0735873850197111</v>
      </c>
    </row>
    <row r="522" spans="1:159">
      <c r="A522" s="19">
        <v>4301107</v>
      </c>
      <c r="B522" s="20" t="s">
        <v>845</v>
      </c>
      <c r="C522" s="21">
        <v>0</v>
      </c>
      <c r="D522" s="21">
        <v>0</v>
      </c>
      <c r="E522" s="21">
        <v>1</v>
      </c>
      <c r="F522" s="21">
        <v>0</v>
      </c>
      <c r="G522" s="21">
        <v>13338</v>
      </c>
      <c r="H522" s="22">
        <v>13606</v>
      </c>
      <c r="I522" s="22">
        <f t="shared" si="397"/>
        <v>12531</v>
      </c>
      <c r="J522" s="22">
        <f t="shared" si="397"/>
        <v>12956</v>
      </c>
      <c r="K522" s="23">
        <f t="shared" si="398"/>
        <v>0.93949617633828164</v>
      </c>
      <c r="L522" s="23">
        <f t="shared" si="398"/>
        <v>0.95222695869469354</v>
      </c>
      <c r="M522" s="22">
        <v>807</v>
      </c>
      <c r="N522" s="22">
        <v>650</v>
      </c>
      <c r="O522" s="22">
        <v>49440</v>
      </c>
      <c r="P522" s="22">
        <v>115444</v>
      </c>
      <c r="Q522" s="22">
        <v>11741</v>
      </c>
      <c r="R522" s="22">
        <v>13173</v>
      </c>
      <c r="S522" s="24">
        <v>2972196.4977253238</v>
      </c>
      <c r="T522" s="24">
        <v>8234195.5469073951</v>
      </c>
      <c r="U522" s="24">
        <v>2848595.8950887802</v>
      </c>
      <c r="V522" s="24">
        <v>7873489.3350157067</v>
      </c>
      <c r="W522" s="24">
        <v>123600.60263654003</v>
      </c>
      <c r="X522" s="24">
        <v>360706.21189168427</v>
      </c>
      <c r="Y522" s="24">
        <v>430.47804061855993</v>
      </c>
      <c r="Z522" s="24">
        <v>996.07719184010978</v>
      </c>
      <c r="AA522" s="24">
        <v>638.6933335089941</v>
      </c>
      <c r="AB522" s="24">
        <v>2775.5049124492534</v>
      </c>
      <c r="AC522" s="25">
        <v>1.4836838891741067</v>
      </c>
      <c r="AD522" s="25">
        <v>2.7864355646191497</v>
      </c>
      <c r="AE522" s="23">
        <f t="shared" si="399"/>
        <v>1.8780520466325346</v>
      </c>
      <c r="AF522" s="25">
        <v>1.1679121239691099</v>
      </c>
      <c r="AG522" s="25">
        <v>1.106708214036054</v>
      </c>
      <c r="AH522" s="23">
        <f t="shared" si="400"/>
        <v>0.9475954494546589</v>
      </c>
      <c r="AI522" s="26">
        <f t="shared" si="393"/>
        <v>0.10727212225332128</v>
      </c>
      <c r="AJ522" s="26">
        <f t="shared" si="394"/>
        <v>0.10701534247108224</v>
      </c>
      <c r="AK522" s="26">
        <f t="shared" si="439"/>
        <v>8.8502148029066641E-2</v>
      </c>
      <c r="AL522" s="26">
        <f t="shared" si="440"/>
        <v>1.1574703484238613E-2</v>
      </c>
      <c r="AM522" s="26">
        <f t="shared" si="395"/>
        <v>1.9913568940967963E-3</v>
      </c>
      <c r="AN522" s="26">
        <f t="shared" si="396"/>
        <v>-2.1402769836199265E-2</v>
      </c>
      <c r="AO522" s="23">
        <v>416.9</v>
      </c>
      <c r="AP522" s="23">
        <v>425.9</v>
      </c>
      <c r="AQ522" s="22">
        <v>4540.333333333333</v>
      </c>
      <c r="AR522" s="22">
        <v>7285.666666666667</v>
      </c>
      <c r="AS522" s="22">
        <v>0</v>
      </c>
      <c r="AT522" s="22">
        <v>0</v>
      </c>
      <c r="AU522" s="22">
        <v>0</v>
      </c>
      <c r="AV522" s="22">
        <v>0</v>
      </c>
      <c r="AW522" s="22">
        <v>77.666666666666671</v>
      </c>
      <c r="AX522" s="22">
        <v>0</v>
      </c>
      <c r="AY522" s="22">
        <v>75.666666666666671</v>
      </c>
      <c r="AZ522" s="22">
        <v>419</v>
      </c>
      <c r="BA522" s="22">
        <v>0</v>
      </c>
      <c r="BB522" s="22">
        <v>3</v>
      </c>
      <c r="BC522" s="22">
        <v>17.333333333333332</v>
      </c>
      <c r="BD522" s="22">
        <v>8.3333333333333339</v>
      </c>
      <c r="BE522" s="22">
        <v>0</v>
      </c>
      <c r="BF522" s="22">
        <v>54</v>
      </c>
      <c r="BG522" s="22">
        <v>75</v>
      </c>
      <c r="BH522" s="22">
        <v>109.33333333333333</v>
      </c>
      <c r="BI522" s="22">
        <v>77.333333333333329</v>
      </c>
      <c r="BJ522" s="22">
        <v>478</v>
      </c>
      <c r="BK522" s="22">
        <v>239.66666666666666</v>
      </c>
      <c r="BL522" s="22">
        <v>1653.6666666666667</v>
      </c>
      <c r="BM522" s="22">
        <v>200.66666666666666</v>
      </c>
      <c r="BN522" s="22">
        <v>256.66666666666669</v>
      </c>
      <c r="BO522" s="22">
        <v>0</v>
      </c>
      <c r="BP522" s="22">
        <v>1316</v>
      </c>
      <c r="BQ522" s="22">
        <v>0</v>
      </c>
      <c r="BR522" s="22">
        <v>8</v>
      </c>
      <c r="BS522" s="22">
        <v>0</v>
      </c>
      <c r="BT522" s="22">
        <v>73.666666666666671</v>
      </c>
      <c r="BU522" s="22">
        <v>608.66666666666663</v>
      </c>
      <c r="BV522" s="22">
        <v>641.66666666666663</v>
      </c>
      <c r="BW522" s="22">
        <v>0</v>
      </c>
      <c r="BX522" s="22">
        <v>0</v>
      </c>
      <c r="BY522" s="22">
        <v>0</v>
      </c>
      <c r="BZ522" s="22">
        <v>0</v>
      </c>
      <c r="CA522" s="22">
        <v>0</v>
      </c>
      <c r="CB522" s="22">
        <v>0</v>
      </c>
      <c r="CC522" s="22">
        <v>392</v>
      </c>
      <c r="CD522" s="22">
        <v>424.33333333333331</v>
      </c>
      <c r="CE522" s="22">
        <v>0</v>
      </c>
      <c r="CF522" s="22">
        <v>0</v>
      </c>
      <c r="CG522" s="22">
        <v>167.33333333333334</v>
      </c>
      <c r="CH522" s="22">
        <v>151.66666666666666</v>
      </c>
      <c r="CI522" s="22">
        <v>3.3333333333333335</v>
      </c>
      <c r="CJ522" s="22">
        <v>21.333333333333332</v>
      </c>
      <c r="CK522" s="22">
        <v>2</v>
      </c>
      <c r="CL522" s="22">
        <v>19</v>
      </c>
      <c r="CM522" s="22">
        <v>3585.6666666666665</v>
      </c>
      <c r="CN522" s="22">
        <v>8401</v>
      </c>
      <c r="CO522" s="22">
        <v>147.33333333333334</v>
      </c>
      <c r="CP522" s="22">
        <v>2604</v>
      </c>
      <c r="CQ522" s="22">
        <v>1366.6666666666667</v>
      </c>
      <c r="CR522" s="22">
        <v>4001.3333333333335</v>
      </c>
      <c r="CS522" s="22">
        <v>1605.6666666666667</v>
      </c>
      <c r="CT522" s="22">
        <v>1782.3333333333333</v>
      </c>
      <c r="CU522" s="22">
        <v>223</v>
      </c>
      <c r="CV522" s="22">
        <v>7.666666666666667</v>
      </c>
      <c r="CW522" s="22">
        <v>113.33333333333333</v>
      </c>
      <c r="CX522" s="22">
        <v>470</v>
      </c>
      <c r="CY522" s="22">
        <v>25</v>
      </c>
      <c r="CZ522" s="22">
        <v>34.333333333333336</v>
      </c>
      <c r="DA522" s="22">
        <v>80</v>
      </c>
      <c r="DB522" s="22">
        <v>0</v>
      </c>
      <c r="DC522" s="22">
        <v>4.666666666666667</v>
      </c>
      <c r="DD522" s="22">
        <v>101.66666666666667</v>
      </c>
      <c r="DE522" s="22">
        <v>18000</v>
      </c>
      <c r="DF522" s="22">
        <v>613.66666666666663</v>
      </c>
      <c r="DG522" s="22">
        <v>650</v>
      </c>
      <c r="DH522" s="22">
        <v>16484</v>
      </c>
      <c r="DI522" s="22">
        <v>860</v>
      </c>
      <c r="DJ522" s="22">
        <v>713.33333333333337</v>
      </c>
      <c r="DK522" s="22">
        <v>3500</v>
      </c>
      <c r="DL522" s="22">
        <v>581.66666666666663</v>
      </c>
      <c r="DM522" s="22">
        <v>1000</v>
      </c>
      <c r="DN522" s="22">
        <v>2966.6666666666665</v>
      </c>
      <c r="DO522" s="22">
        <v>300</v>
      </c>
      <c r="DP522" s="27">
        <v>4426</v>
      </c>
      <c r="DQ522" s="57">
        <f t="shared" si="392"/>
        <v>0.60465457749063956</v>
      </c>
      <c r="DR522" s="57" t="str">
        <f t="shared" si="401"/>
        <v xml:space="preserve"> </v>
      </c>
      <c r="DS522" s="57" t="str">
        <f t="shared" si="402"/>
        <v xml:space="preserve"> </v>
      </c>
      <c r="DT522" s="57">
        <f t="shared" si="403"/>
        <v>-1</v>
      </c>
      <c r="DU522" s="57">
        <f t="shared" si="404"/>
        <v>4.5374449339207041</v>
      </c>
      <c r="DV522" s="57" t="str">
        <f t="shared" si="405"/>
        <v xml:space="preserve"> </v>
      </c>
      <c r="DW522" s="57">
        <f t="shared" si="406"/>
        <v>-0.51923076923076916</v>
      </c>
      <c r="DX522" s="57" t="str">
        <f t="shared" si="407"/>
        <v xml:space="preserve"> </v>
      </c>
      <c r="DY522" s="57">
        <f t="shared" si="408"/>
        <v>0.45777777777777762</v>
      </c>
      <c r="DZ522" s="57">
        <f t="shared" si="409"/>
        <v>5.181034482758621</v>
      </c>
      <c r="EA522" s="57">
        <f t="shared" si="410"/>
        <v>5.8998609179415862</v>
      </c>
      <c r="EB522" s="57">
        <f t="shared" si="411"/>
        <v>0.27906976744186052</v>
      </c>
      <c r="EC522" s="57" t="str">
        <f t="shared" si="412"/>
        <v xml:space="preserve"> </v>
      </c>
      <c r="ED522" s="57" t="str">
        <f t="shared" si="413"/>
        <v xml:space="preserve"> </v>
      </c>
      <c r="EE522" s="57" t="str">
        <f t="shared" si="414"/>
        <v xml:space="preserve"> </v>
      </c>
      <c r="EF522" s="57">
        <f t="shared" si="415"/>
        <v>5.4216867469879526E-2</v>
      </c>
      <c r="EG522" s="57" t="str">
        <f t="shared" si="416"/>
        <v xml:space="preserve"> </v>
      </c>
      <c r="EH522" s="57" t="str">
        <f t="shared" si="417"/>
        <v xml:space="preserve"> </v>
      </c>
      <c r="EI522" s="57" t="str">
        <f t="shared" si="418"/>
        <v xml:space="preserve"> </v>
      </c>
      <c r="EJ522" s="57">
        <f t="shared" si="419"/>
        <v>8.2482993197278809E-2</v>
      </c>
      <c r="EK522" s="57" t="str">
        <f t="shared" si="420"/>
        <v xml:space="preserve"> </v>
      </c>
      <c r="EL522" s="57">
        <f t="shared" si="421"/>
        <v>-9.3625498007968266E-2</v>
      </c>
      <c r="EM522" s="57">
        <f t="shared" si="422"/>
        <v>5.3999999999999995</v>
      </c>
      <c r="EN522" s="57">
        <f t="shared" si="423"/>
        <v>8.5</v>
      </c>
      <c r="EO522" s="57">
        <f t="shared" si="424"/>
        <v>1.3429394812680115</v>
      </c>
      <c r="EP522" s="57">
        <f t="shared" si="425"/>
        <v>16.674208144796378</v>
      </c>
      <c r="EQ522" s="57">
        <f t="shared" si="426"/>
        <v>1.9278048780487804</v>
      </c>
      <c r="ER522" s="57">
        <f t="shared" si="427"/>
        <v>0.1100269877517126</v>
      </c>
      <c r="ES522" s="57">
        <f t="shared" si="428"/>
        <v>-0.96562032884902838</v>
      </c>
      <c r="ET522" s="57">
        <f t="shared" si="429"/>
        <v>3.1470588235294121</v>
      </c>
      <c r="EU522" s="57">
        <f t="shared" si="430"/>
        <v>0.37333333333333352</v>
      </c>
      <c r="EV522" s="57">
        <f t="shared" si="431"/>
        <v>-1</v>
      </c>
      <c r="EW522" s="57">
        <f t="shared" si="432"/>
        <v>20.785714285714285</v>
      </c>
      <c r="EX522" s="57">
        <f t="shared" si="433"/>
        <v>-0.96590740740740744</v>
      </c>
      <c r="EY522" s="57">
        <f t="shared" si="434"/>
        <v>24.36</v>
      </c>
      <c r="EZ522" s="57">
        <f t="shared" si="435"/>
        <v>-0.1705426356589147</v>
      </c>
      <c r="FA522" s="57">
        <f t="shared" si="436"/>
        <v>-0.83380952380952378</v>
      </c>
      <c r="FB522" s="57">
        <f t="shared" si="437"/>
        <v>1.9666666666666663</v>
      </c>
      <c r="FC522" s="57">
        <f t="shared" si="438"/>
        <v>13.753333333333334</v>
      </c>
    </row>
    <row r="523" spans="1:159">
      <c r="A523" s="19">
        <v>4301305</v>
      </c>
      <c r="B523" s="20" t="s">
        <v>846</v>
      </c>
      <c r="C523" s="21">
        <v>0</v>
      </c>
      <c r="D523" s="21">
        <v>0</v>
      </c>
      <c r="E523" s="21">
        <v>1</v>
      </c>
      <c r="F523" s="21">
        <v>0</v>
      </c>
      <c r="G523" s="21">
        <v>19156</v>
      </c>
      <c r="H523" s="22">
        <v>18470</v>
      </c>
      <c r="I523" s="22">
        <f t="shared" si="397"/>
        <v>15696</v>
      </c>
      <c r="J523" s="22">
        <f t="shared" si="397"/>
        <v>16085</v>
      </c>
      <c r="K523" s="23">
        <f t="shared" si="398"/>
        <v>0.81937774065566926</v>
      </c>
      <c r="L523" s="23">
        <f t="shared" si="398"/>
        <v>0.87087168381158631</v>
      </c>
      <c r="M523" s="22">
        <v>3460</v>
      </c>
      <c r="N523" s="22">
        <v>2385</v>
      </c>
      <c r="O523" s="22">
        <v>96066</v>
      </c>
      <c r="P523" s="22">
        <v>337860</v>
      </c>
      <c r="Q523" s="22">
        <v>40158</v>
      </c>
      <c r="R523" s="22">
        <v>153683</v>
      </c>
      <c r="S523" s="24">
        <v>4304208.2580958614</v>
      </c>
      <c r="T523" s="24">
        <v>9607738.6759769358</v>
      </c>
      <c r="U523" s="24">
        <v>3646710.3661702843</v>
      </c>
      <c r="V523" s="24">
        <v>8438627.2495812606</v>
      </c>
      <c r="W523" s="24">
        <v>657497.89192556986</v>
      </c>
      <c r="X523" s="24">
        <v>1169111.4263956577</v>
      </c>
      <c r="Y523" s="24">
        <v>453.64811704878798</v>
      </c>
      <c r="Z523" s="24">
        <v>864.09697865678663</v>
      </c>
      <c r="AA523" s="24">
        <v>1084.7236095168439</v>
      </c>
      <c r="AB523" s="24">
        <v>1482.5402808730785</v>
      </c>
      <c r="AC523" s="25">
        <v>2.3911123374070709</v>
      </c>
      <c r="AD523" s="25">
        <v>1.7157105249663571</v>
      </c>
      <c r="AE523" s="23">
        <f t="shared" si="399"/>
        <v>0.71753656159328694</v>
      </c>
      <c r="AF523" s="25">
        <v>2.9521103645698101</v>
      </c>
      <c r="AG523" s="25">
        <v>4.3091365856091794</v>
      </c>
      <c r="AH523" s="23">
        <f t="shared" si="400"/>
        <v>1.4596800435803217</v>
      </c>
      <c r="AI523" s="26">
        <f t="shared" si="393"/>
        <v>8.3609466884572159E-2</v>
      </c>
      <c r="AJ523" s="26">
        <f t="shared" si="394"/>
        <v>8.7519500763075575E-2</v>
      </c>
      <c r="AK523" s="26">
        <f t="shared" si="439"/>
        <v>0.13400953700176332</v>
      </c>
      <c r="AL523" s="26">
        <f t="shared" si="440"/>
        <v>0.14362956831414819</v>
      </c>
      <c r="AM523" s="26">
        <f t="shared" si="395"/>
        <v>-3.640177259127686E-3</v>
      </c>
      <c r="AN523" s="26">
        <f t="shared" si="396"/>
        <v>-3.6523273394026834E-2</v>
      </c>
      <c r="AO523" s="23">
        <v>2543.1</v>
      </c>
      <c r="AP523" s="23">
        <v>2513.6</v>
      </c>
      <c r="AQ523" s="22">
        <v>58992</v>
      </c>
      <c r="AR523" s="22">
        <v>165139.66666666666</v>
      </c>
      <c r="AS523" s="22">
        <v>0</v>
      </c>
      <c r="AT523" s="22">
        <v>0</v>
      </c>
      <c r="AU523" s="22">
        <v>1</v>
      </c>
      <c r="AV523" s="22">
        <v>0</v>
      </c>
      <c r="AW523" s="22">
        <v>57231.333333333336</v>
      </c>
      <c r="AX523" s="22">
        <v>139701</v>
      </c>
      <c r="AY523" s="22">
        <v>8</v>
      </c>
      <c r="AZ523" s="22">
        <v>107.33333333333333</v>
      </c>
      <c r="BA523" s="22">
        <v>49</v>
      </c>
      <c r="BB523" s="22">
        <v>15</v>
      </c>
      <c r="BC523" s="22">
        <v>0</v>
      </c>
      <c r="BD523" s="22">
        <v>0</v>
      </c>
      <c r="BE523" s="22">
        <v>0.33333333333333331</v>
      </c>
      <c r="BF523" s="22">
        <v>0</v>
      </c>
      <c r="BG523" s="22">
        <v>7.333333333333333</v>
      </c>
      <c r="BH523" s="22">
        <v>94.333333333333329</v>
      </c>
      <c r="BI523" s="22">
        <v>0</v>
      </c>
      <c r="BJ523" s="22">
        <v>79</v>
      </c>
      <c r="BK523" s="22">
        <v>0</v>
      </c>
      <c r="BL523" s="22">
        <v>115</v>
      </c>
      <c r="BM523" s="22">
        <v>219.33333333333334</v>
      </c>
      <c r="BN523" s="22">
        <v>749.33333333333337</v>
      </c>
      <c r="BO523" s="22">
        <v>820</v>
      </c>
      <c r="BP523" s="22">
        <v>18942.333333333332</v>
      </c>
      <c r="BQ523" s="22">
        <v>0</v>
      </c>
      <c r="BR523" s="22">
        <v>0</v>
      </c>
      <c r="BS523" s="22">
        <v>0</v>
      </c>
      <c r="BT523" s="22">
        <v>3276.3333333333335</v>
      </c>
      <c r="BU523" s="22">
        <v>865.66666666666663</v>
      </c>
      <c r="BV523" s="22">
        <v>224.33333333333334</v>
      </c>
      <c r="BW523" s="22">
        <v>0</v>
      </c>
      <c r="BX523" s="22">
        <v>0</v>
      </c>
      <c r="BY523" s="22">
        <v>0</v>
      </c>
      <c r="BZ523" s="22">
        <v>0</v>
      </c>
      <c r="CA523" s="22">
        <v>0</v>
      </c>
      <c r="CB523" s="22">
        <v>0</v>
      </c>
      <c r="CC523" s="22">
        <v>13.333333333333334</v>
      </c>
      <c r="CD523" s="22">
        <v>26.333333333333332</v>
      </c>
      <c r="CE523" s="22">
        <v>0</v>
      </c>
      <c r="CF523" s="22">
        <v>0</v>
      </c>
      <c r="CG523" s="22">
        <v>844</v>
      </c>
      <c r="CH523" s="22">
        <v>169</v>
      </c>
      <c r="CI523" s="22">
        <v>5</v>
      </c>
      <c r="CJ523" s="22">
        <v>10.666666666666666</v>
      </c>
      <c r="CK523" s="22">
        <v>2</v>
      </c>
      <c r="CL523" s="22">
        <v>2.3333333333333335</v>
      </c>
      <c r="CM523" s="22">
        <v>36</v>
      </c>
      <c r="CN523" s="22">
        <v>205.33333333333334</v>
      </c>
      <c r="CO523" s="22">
        <v>36</v>
      </c>
      <c r="CP523" s="22">
        <v>183.33333333333334</v>
      </c>
      <c r="CQ523" s="22">
        <v>0</v>
      </c>
      <c r="CR523" s="22">
        <v>0</v>
      </c>
      <c r="CS523" s="22">
        <v>0</v>
      </c>
      <c r="CT523" s="22">
        <v>22</v>
      </c>
      <c r="CU523" s="22">
        <v>1045</v>
      </c>
      <c r="CV523" s="22">
        <v>313.33333333333331</v>
      </c>
      <c r="CW523" s="22">
        <v>544.33333333333337</v>
      </c>
      <c r="CX523" s="22">
        <v>1518.6666666666667</v>
      </c>
      <c r="CY523" s="22">
        <v>239.33333333333334</v>
      </c>
      <c r="CZ523" s="22">
        <v>263.33333333333331</v>
      </c>
      <c r="DA523" s="22">
        <v>32.666666666666664</v>
      </c>
      <c r="DB523" s="22">
        <v>0</v>
      </c>
      <c r="DC523" s="22">
        <v>228.66666666666666</v>
      </c>
      <c r="DD523" s="22">
        <v>56</v>
      </c>
      <c r="DE523" s="22">
        <v>125192.66666666667</v>
      </c>
      <c r="DF523" s="22">
        <v>2151.3333333333335</v>
      </c>
      <c r="DG523" s="22">
        <v>3490</v>
      </c>
      <c r="DH523" s="22">
        <v>130472.33333333333</v>
      </c>
      <c r="DI523" s="22">
        <v>1935.6666666666667</v>
      </c>
      <c r="DJ523" s="22">
        <v>4201</v>
      </c>
      <c r="DK523" s="22">
        <v>32707</v>
      </c>
      <c r="DL523" s="22">
        <v>2672</v>
      </c>
      <c r="DM523" s="22">
        <v>15888.666666666666</v>
      </c>
      <c r="DN523" s="22">
        <v>20097.333333333332</v>
      </c>
      <c r="DO523" s="22">
        <v>1591</v>
      </c>
      <c r="DP523" s="27">
        <v>10742</v>
      </c>
      <c r="DQ523" s="57">
        <f t="shared" si="392"/>
        <v>1.7993569749570564</v>
      </c>
      <c r="DR523" s="57" t="str">
        <f t="shared" si="401"/>
        <v xml:space="preserve"> </v>
      </c>
      <c r="DS523" s="57">
        <f t="shared" si="402"/>
        <v>-1</v>
      </c>
      <c r="DT523" s="57">
        <f t="shared" si="403"/>
        <v>1.4409880368562673</v>
      </c>
      <c r="DU523" s="57">
        <f t="shared" si="404"/>
        <v>12.416666666666666</v>
      </c>
      <c r="DV523" s="57">
        <f t="shared" si="405"/>
        <v>-0.69387755102040816</v>
      </c>
      <c r="DW523" s="57" t="str">
        <f t="shared" si="406"/>
        <v xml:space="preserve"> </v>
      </c>
      <c r="DX523" s="57">
        <f t="shared" si="407"/>
        <v>-1</v>
      </c>
      <c r="DY523" s="57">
        <f t="shared" si="408"/>
        <v>11.863636363636363</v>
      </c>
      <c r="DZ523" s="57" t="str">
        <f t="shared" si="409"/>
        <v xml:space="preserve"> </v>
      </c>
      <c r="EA523" s="57" t="str">
        <f t="shared" si="410"/>
        <v xml:space="preserve"> </v>
      </c>
      <c r="EB523" s="57">
        <f t="shared" si="411"/>
        <v>2.4164133738601823</v>
      </c>
      <c r="EC523" s="57">
        <f t="shared" si="412"/>
        <v>22.100406504065038</v>
      </c>
      <c r="ED523" s="57" t="str">
        <f t="shared" si="413"/>
        <v xml:space="preserve"> </v>
      </c>
      <c r="EE523" s="57" t="str">
        <f t="shared" si="414"/>
        <v xml:space="preserve"> </v>
      </c>
      <c r="EF523" s="57">
        <f t="shared" si="415"/>
        <v>-0.74085483249903739</v>
      </c>
      <c r="EG523" s="57" t="str">
        <f t="shared" si="416"/>
        <v xml:space="preserve"> </v>
      </c>
      <c r="EH523" s="57" t="str">
        <f t="shared" si="417"/>
        <v xml:space="preserve"> </v>
      </c>
      <c r="EI523" s="57" t="str">
        <f t="shared" si="418"/>
        <v xml:space="preserve"> </v>
      </c>
      <c r="EJ523" s="57">
        <f t="shared" si="419"/>
        <v>0.97499999999999987</v>
      </c>
      <c r="EK523" s="57" t="str">
        <f t="shared" si="420"/>
        <v xml:space="preserve"> </v>
      </c>
      <c r="EL523" s="57">
        <f t="shared" si="421"/>
        <v>-0.79976303317535546</v>
      </c>
      <c r="EM523" s="57">
        <f t="shared" si="422"/>
        <v>1.1333333333333333</v>
      </c>
      <c r="EN523" s="57">
        <f t="shared" si="423"/>
        <v>0.16666666666666674</v>
      </c>
      <c r="EO523" s="57">
        <f t="shared" si="424"/>
        <v>4.7037037037037042</v>
      </c>
      <c r="EP523" s="57">
        <f t="shared" si="425"/>
        <v>4.0925925925925926</v>
      </c>
      <c r="EQ523" s="57" t="str">
        <f t="shared" si="426"/>
        <v xml:space="preserve"> </v>
      </c>
      <c r="ER523" s="57" t="str">
        <f t="shared" si="427"/>
        <v xml:space="preserve"> </v>
      </c>
      <c r="ES523" s="57">
        <f t="shared" si="428"/>
        <v>-0.70015948963317387</v>
      </c>
      <c r="ET523" s="57">
        <f t="shared" si="429"/>
        <v>1.7899571341090019</v>
      </c>
      <c r="EU523" s="57">
        <f t="shared" si="430"/>
        <v>0.10027855153203324</v>
      </c>
      <c r="EV523" s="57">
        <f t="shared" si="431"/>
        <v>-1</v>
      </c>
      <c r="EW523" s="57">
        <f t="shared" si="432"/>
        <v>-0.75510204081632648</v>
      </c>
      <c r="EX523" s="57">
        <f t="shared" si="433"/>
        <v>-0.98281581988295375</v>
      </c>
      <c r="EY523" s="57">
        <f t="shared" si="434"/>
        <v>36.384622731614137</v>
      </c>
      <c r="EZ523" s="57">
        <f t="shared" si="435"/>
        <v>1.1703116927845705</v>
      </c>
      <c r="FA523" s="57">
        <f t="shared" si="436"/>
        <v>-0.91830495001070112</v>
      </c>
      <c r="FB523" s="57">
        <f t="shared" si="437"/>
        <v>0.26488482356396581</v>
      </c>
      <c r="FC523" s="57">
        <f t="shared" si="438"/>
        <v>5.751728472658705</v>
      </c>
    </row>
    <row r="524" spans="1:159">
      <c r="A524" s="19">
        <v>4301800</v>
      </c>
      <c r="B524" s="20" t="s">
        <v>847</v>
      </c>
      <c r="C524" s="21">
        <v>0</v>
      </c>
      <c r="D524" s="21">
        <v>0</v>
      </c>
      <c r="E524" s="21">
        <v>1</v>
      </c>
      <c r="F524" s="21">
        <v>0</v>
      </c>
      <c r="G524" s="21">
        <v>9273</v>
      </c>
      <c r="H524" s="22">
        <v>5357</v>
      </c>
      <c r="I524" s="22">
        <f t="shared" si="397"/>
        <v>6436</v>
      </c>
      <c r="J524" s="22">
        <f t="shared" si="397"/>
        <v>3037</v>
      </c>
      <c r="K524" s="23">
        <f t="shared" si="398"/>
        <v>0.69405801790143429</v>
      </c>
      <c r="L524" s="23">
        <f t="shared" si="398"/>
        <v>0.56692178458092213</v>
      </c>
      <c r="M524" s="22">
        <v>2837</v>
      </c>
      <c r="N524" s="22">
        <v>2320</v>
      </c>
      <c r="O524" s="22">
        <v>26763</v>
      </c>
      <c r="P524" s="22">
        <v>111815</v>
      </c>
      <c r="Q524" s="22">
        <v>12599</v>
      </c>
      <c r="R524" s="22">
        <v>41854</v>
      </c>
      <c r="S524" s="24">
        <v>982752.68496810948</v>
      </c>
      <c r="T524" s="24">
        <v>3428431.5309405285</v>
      </c>
      <c r="U524" s="24">
        <v>627678.15405338071</v>
      </c>
      <c r="V524" s="24">
        <v>2358261.1466037822</v>
      </c>
      <c r="W524" s="24">
        <v>355074.53091472929</v>
      </c>
      <c r="X524" s="24">
        <v>1070170.3843367556</v>
      </c>
      <c r="Y524" s="24">
        <v>398.79268787907864</v>
      </c>
      <c r="Z524" s="24">
        <v>1072.2181293883602</v>
      </c>
      <c r="AA524" s="24">
        <v>762.2049699652016</v>
      </c>
      <c r="AB524" s="24">
        <v>2826.5899690858241</v>
      </c>
      <c r="AC524" s="25">
        <v>1.9112812073332606</v>
      </c>
      <c r="AD524" s="25">
        <v>2.6362079614324689</v>
      </c>
      <c r="AE524" s="23">
        <f t="shared" si="399"/>
        <v>1.3792883806515692</v>
      </c>
      <c r="AF524" s="25">
        <v>1.6899474712728375</v>
      </c>
      <c r="AG524" s="25">
        <v>2.4913219701953278</v>
      </c>
      <c r="AH524" s="23">
        <f t="shared" si="400"/>
        <v>1.4742008331885663</v>
      </c>
      <c r="AI524" s="26">
        <f t="shared" si="393"/>
        <v>0.13309187179610316</v>
      </c>
      <c r="AJ524" s="26">
        <f t="shared" si="394"/>
        <v>0.14152516039050989</v>
      </c>
      <c r="AK524" s="26">
        <f t="shared" si="439"/>
        <v>0.15370965579040385</v>
      </c>
      <c r="AL524" s="26">
        <f t="shared" si="440"/>
        <v>0.12756111239776335</v>
      </c>
      <c r="AM524" s="26">
        <f t="shared" si="395"/>
        <v>-5.3392069334880055E-2</v>
      </c>
      <c r="AN524" s="26">
        <f t="shared" si="396"/>
        <v>-1.9916980387124861E-2</v>
      </c>
      <c r="AO524" s="23">
        <v>525.9</v>
      </c>
      <c r="AP524" s="23">
        <v>516.29999999999995</v>
      </c>
      <c r="AQ524" s="22">
        <v>5202</v>
      </c>
      <c r="AR524" s="22">
        <v>48180.333333333336</v>
      </c>
      <c r="AS524" s="22">
        <v>0</v>
      </c>
      <c r="AT524" s="22">
        <v>0</v>
      </c>
      <c r="AU524" s="22">
        <v>16.333333333333332</v>
      </c>
      <c r="AV524" s="22">
        <v>0</v>
      </c>
      <c r="AW524" s="22">
        <v>58.666666666666664</v>
      </c>
      <c r="AX524" s="22">
        <v>5.333333333333333</v>
      </c>
      <c r="AY524" s="22">
        <v>151</v>
      </c>
      <c r="AZ524" s="22">
        <v>61</v>
      </c>
      <c r="BA524" s="22">
        <v>6.666666666666667</v>
      </c>
      <c r="BB524" s="22">
        <v>20</v>
      </c>
      <c r="BC524" s="22">
        <v>108</v>
      </c>
      <c r="BD524" s="22">
        <v>105</v>
      </c>
      <c r="BE524" s="22">
        <v>8.6666666666666661</v>
      </c>
      <c r="BF524" s="22">
        <v>93.666666666666671</v>
      </c>
      <c r="BG524" s="22">
        <v>261.66666666666669</v>
      </c>
      <c r="BH524" s="22">
        <v>313</v>
      </c>
      <c r="BI524" s="22">
        <v>315</v>
      </c>
      <c r="BJ524" s="22">
        <v>91.666666666666671</v>
      </c>
      <c r="BK524" s="22">
        <v>424.66666666666669</v>
      </c>
      <c r="BL524" s="22">
        <v>412</v>
      </c>
      <c r="BM524" s="22">
        <v>3392.3333333333335</v>
      </c>
      <c r="BN524" s="22">
        <v>5005.666666666667</v>
      </c>
      <c r="BO524" s="22">
        <v>188.66666666666666</v>
      </c>
      <c r="BP524" s="22">
        <v>38192.333333333336</v>
      </c>
      <c r="BQ524" s="22">
        <v>31.333333333333332</v>
      </c>
      <c r="BR524" s="22">
        <v>5</v>
      </c>
      <c r="BS524" s="22">
        <v>65.333333333333329</v>
      </c>
      <c r="BT524" s="22">
        <v>3359.6666666666665</v>
      </c>
      <c r="BU524" s="22">
        <v>521</v>
      </c>
      <c r="BV524" s="22">
        <v>1832.3333333333333</v>
      </c>
      <c r="BW524" s="22">
        <v>0</v>
      </c>
      <c r="BX524" s="22">
        <v>0</v>
      </c>
      <c r="BY524" s="22">
        <v>0</v>
      </c>
      <c r="BZ524" s="22">
        <v>0</v>
      </c>
      <c r="CA524" s="22">
        <v>12.666666666666666</v>
      </c>
      <c r="CB524" s="22">
        <v>618.33333333333337</v>
      </c>
      <c r="CC524" s="22">
        <v>347</v>
      </c>
      <c r="CD524" s="22">
        <v>168.33333333333334</v>
      </c>
      <c r="CE524" s="22">
        <v>0</v>
      </c>
      <c r="CF524" s="22">
        <v>321</v>
      </c>
      <c r="CG524" s="22">
        <v>85</v>
      </c>
      <c r="CH524" s="22">
        <v>10</v>
      </c>
      <c r="CI524" s="22">
        <v>24.333333333333332</v>
      </c>
      <c r="CJ524" s="22">
        <v>19.333333333333332</v>
      </c>
      <c r="CK524" s="22">
        <v>50</v>
      </c>
      <c r="CL524" s="22">
        <v>668.33333333333337</v>
      </c>
      <c r="CM524" s="22">
        <v>21</v>
      </c>
      <c r="CN524" s="22">
        <v>315.66666666666669</v>
      </c>
      <c r="CO524" s="22">
        <v>8.3333333333333339</v>
      </c>
      <c r="CP524" s="22">
        <v>114.33333333333333</v>
      </c>
      <c r="CQ524" s="22">
        <v>0</v>
      </c>
      <c r="CR524" s="22">
        <v>0</v>
      </c>
      <c r="CS524" s="22">
        <v>12.666666666666666</v>
      </c>
      <c r="CT524" s="22">
        <v>201.33333333333334</v>
      </c>
      <c r="CU524" s="22">
        <v>1575.6666666666667</v>
      </c>
      <c r="CV524" s="22">
        <v>3.6666666666666665</v>
      </c>
      <c r="CW524" s="22">
        <v>1371.3333333333333</v>
      </c>
      <c r="CX524" s="22">
        <v>3221.6666666666665</v>
      </c>
      <c r="CY524" s="22">
        <v>140.33333333333334</v>
      </c>
      <c r="CZ524" s="22">
        <v>156.33333333333334</v>
      </c>
      <c r="DA524" s="22">
        <v>22.666666666666668</v>
      </c>
      <c r="DB524" s="22">
        <v>0</v>
      </c>
      <c r="DC524" s="22">
        <v>6.333333333333333</v>
      </c>
      <c r="DD524" s="22">
        <v>64</v>
      </c>
      <c r="DE524" s="22">
        <v>12969</v>
      </c>
      <c r="DF524" s="22">
        <v>3445.6666666666665</v>
      </c>
      <c r="DG524" s="22">
        <v>462</v>
      </c>
      <c r="DH524" s="22">
        <v>24874</v>
      </c>
      <c r="DI524" s="22">
        <v>12965</v>
      </c>
      <c r="DJ524" s="22">
        <v>574.33333333333337</v>
      </c>
      <c r="DK524" s="22">
        <v>76300</v>
      </c>
      <c r="DL524" s="22">
        <v>2885</v>
      </c>
      <c r="DM524" s="22">
        <v>27680</v>
      </c>
      <c r="DN524" s="22">
        <v>6316.666666666667</v>
      </c>
      <c r="DO524" s="22">
        <v>4388.333333333333</v>
      </c>
      <c r="DP524" s="27">
        <v>12540</v>
      </c>
      <c r="DQ524" s="57">
        <f t="shared" si="392"/>
        <v>8.2618864539279766</v>
      </c>
      <c r="DR524" s="57" t="str">
        <f t="shared" si="401"/>
        <v xml:space="preserve"> </v>
      </c>
      <c r="DS524" s="57">
        <f t="shared" si="402"/>
        <v>-1</v>
      </c>
      <c r="DT524" s="57">
        <f t="shared" si="403"/>
        <v>-0.90909090909090906</v>
      </c>
      <c r="DU524" s="57">
        <f t="shared" si="404"/>
        <v>-0.5960264900662251</v>
      </c>
      <c r="DV524" s="57">
        <f t="shared" si="405"/>
        <v>2</v>
      </c>
      <c r="DW524" s="57">
        <f t="shared" si="406"/>
        <v>-2.777777777777779E-2</v>
      </c>
      <c r="DX524" s="57">
        <f t="shared" si="407"/>
        <v>9.8076923076923084</v>
      </c>
      <c r="DY524" s="57">
        <f t="shared" si="408"/>
        <v>0.19617834394904454</v>
      </c>
      <c r="DZ524" s="57">
        <f t="shared" si="409"/>
        <v>-0.70899470899470896</v>
      </c>
      <c r="EA524" s="57">
        <f t="shared" si="410"/>
        <v>-2.982731554160134E-2</v>
      </c>
      <c r="EB524" s="57">
        <f t="shared" si="411"/>
        <v>0.47558219514591737</v>
      </c>
      <c r="EC524" s="57">
        <f t="shared" si="412"/>
        <v>201.43286219081276</v>
      </c>
      <c r="ED524" s="57">
        <f t="shared" si="413"/>
        <v>-0.84042553191489366</v>
      </c>
      <c r="EE524" s="57">
        <f t="shared" si="414"/>
        <v>50.423469387755105</v>
      </c>
      <c r="EF524" s="57">
        <f t="shared" si="415"/>
        <v>2.5169545745361481</v>
      </c>
      <c r="EG524" s="57" t="str">
        <f t="shared" si="416"/>
        <v xml:space="preserve"> </v>
      </c>
      <c r="EH524" s="57" t="str">
        <f t="shared" si="417"/>
        <v xml:space="preserve"> </v>
      </c>
      <c r="EI524" s="57">
        <f t="shared" si="418"/>
        <v>47.815789473684212</v>
      </c>
      <c r="EJ524" s="57">
        <f t="shared" si="419"/>
        <v>-0.5148895292987512</v>
      </c>
      <c r="EK524" s="57" t="str">
        <f t="shared" si="420"/>
        <v xml:space="preserve"> </v>
      </c>
      <c r="EL524" s="57">
        <f t="shared" si="421"/>
        <v>-0.88235294117647056</v>
      </c>
      <c r="EM524" s="57">
        <f t="shared" si="422"/>
        <v>-0.20547945205479456</v>
      </c>
      <c r="EN524" s="57">
        <f t="shared" si="423"/>
        <v>12.366666666666667</v>
      </c>
      <c r="EO524" s="57">
        <f t="shared" si="424"/>
        <v>14.031746031746033</v>
      </c>
      <c r="EP524" s="57">
        <f t="shared" si="425"/>
        <v>12.719999999999999</v>
      </c>
      <c r="EQ524" s="57" t="str">
        <f t="shared" si="426"/>
        <v xml:space="preserve"> </v>
      </c>
      <c r="ER524" s="57">
        <f t="shared" si="427"/>
        <v>14.894736842105265</v>
      </c>
      <c r="ES524" s="57">
        <f t="shared" si="428"/>
        <v>-0.99767294266976936</v>
      </c>
      <c r="ET524" s="57">
        <f t="shared" si="429"/>
        <v>1.3492950899368013</v>
      </c>
      <c r="EU524" s="57">
        <f t="shared" si="430"/>
        <v>0.11401425178147262</v>
      </c>
      <c r="EV524" s="57">
        <f t="shared" si="431"/>
        <v>-1</v>
      </c>
      <c r="EW524" s="57">
        <f t="shared" si="432"/>
        <v>9.1052631578947381</v>
      </c>
      <c r="EX524" s="57">
        <f t="shared" si="433"/>
        <v>-0.73431516179607792</v>
      </c>
      <c r="EY524" s="57">
        <f t="shared" si="434"/>
        <v>52.839826839826841</v>
      </c>
      <c r="EZ524" s="57">
        <f t="shared" si="435"/>
        <v>-0.95570124694690839</v>
      </c>
      <c r="FA524" s="57">
        <f t="shared" si="436"/>
        <v>-0.96218872870249017</v>
      </c>
      <c r="FB524" s="57">
        <f t="shared" si="437"/>
        <v>-0.77179672447013492</v>
      </c>
      <c r="FC524" s="57">
        <f t="shared" si="438"/>
        <v>1.8575769084694267</v>
      </c>
    </row>
    <row r="525" spans="1:159">
      <c r="A525" s="19">
        <v>4302501</v>
      </c>
      <c r="B525" s="20" t="s">
        <v>848</v>
      </c>
      <c r="C525" s="21">
        <v>0</v>
      </c>
      <c r="D525" s="21">
        <v>0</v>
      </c>
      <c r="E525" s="21">
        <v>1</v>
      </c>
      <c r="F525" s="21">
        <v>0</v>
      </c>
      <c r="G525" s="21">
        <v>7758</v>
      </c>
      <c r="H525" s="22">
        <v>6884</v>
      </c>
      <c r="I525" s="22">
        <f t="shared" si="397"/>
        <v>4016</v>
      </c>
      <c r="J525" s="22">
        <f t="shared" si="397"/>
        <v>3682</v>
      </c>
      <c r="K525" s="23">
        <f t="shared" si="398"/>
        <v>0.51765919051301879</v>
      </c>
      <c r="L525" s="23">
        <f t="shared" si="398"/>
        <v>0.53486345148169667</v>
      </c>
      <c r="M525" s="22">
        <v>3742</v>
      </c>
      <c r="N525" s="22">
        <v>3202</v>
      </c>
      <c r="O525" s="22">
        <v>37064</v>
      </c>
      <c r="P525" s="22">
        <v>134583</v>
      </c>
      <c r="Q525" s="22">
        <v>14991</v>
      </c>
      <c r="R525" s="22">
        <v>58667</v>
      </c>
      <c r="S525" s="24">
        <v>1243369.0725581378</v>
      </c>
      <c r="T525" s="24">
        <v>3238725.3689255076</v>
      </c>
      <c r="U525" s="24">
        <v>810015.77560553001</v>
      </c>
      <c r="V525" s="24">
        <v>2018224.411566746</v>
      </c>
      <c r="W525" s="24">
        <v>433353.29695260915</v>
      </c>
      <c r="X525" s="24">
        <v>1220500.9573587603</v>
      </c>
      <c r="Y525" s="24">
        <v>337.04314807583921</v>
      </c>
      <c r="Z525" s="24">
        <v>799.34653047938798</v>
      </c>
      <c r="AA525" s="24">
        <v>928.8903189219111</v>
      </c>
      <c r="AB525" s="24">
        <v>1211.2072584014381</v>
      </c>
      <c r="AC525" s="25">
        <v>2.7559982281939117</v>
      </c>
      <c r="AD525" s="25">
        <v>1.5152467824874989</v>
      </c>
      <c r="AE525" s="23">
        <f t="shared" si="399"/>
        <v>0.5497996214172044</v>
      </c>
      <c r="AF525" s="25">
        <v>1.302857727552049</v>
      </c>
      <c r="AG525" s="25">
        <v>2.353334010784931</v>
      </c>
      <c r="AH525" s="23">
        <f t="shared" si="400"/>
        <v>1.8062862590581024</v>
      </c>
      <c r="AI525" s="26">
        <f t="shared" si="393"/>
        <v>0.10046796916398626</v>
      </c>
      <c r="AJ525" s="26">
        <f t="shared" si="394"/>
        <v>9.5588835023944219E-2</v>
      </c>
      <c r="AK525" s="26">
        <f t="shared" si="439"/>
        <v>0.13763721836485754</v>
      </c>
      <c r="AL525" s="26">
        <f t="shared" si="440"/>
        <v>0.14618924133438771</v>
      </c>
      <c r="AM525" s="26">
        <f t="shared" si="395"/>
        <v>-1.1881322051397913E-2</v>
      </c>
      <c r="AN525" s="26">
        <f t="shared" si="396"/>
        <v>-1.5463652007224438E-2</v>
      </c>
      <c r="AO525" s="23">
        <v>1595.9</v>
      </c>
      <c r="AP525" s="23">
        <v>1610.6</v>
      </c>
      <c r="AQ525" s="22">
        <v>13717.333333333334</v>
      </c>
      <c r="AR525" s="22">
        <v>47971.666666666664</v>
      </c>
      <c r="AS525" s="22">
        <v>0</v>
      </c>
      <c r="AT525" s="22">
        <v>0</v>
      </c>
      <c r="AU525" s="22">
        <v>0</v>
      </c>
      <c r="AV525" s="22">
        <v>0</v>
      </c>
      <c r="AW525" s="22">
        <v>531.33333333333337</v>
      </c>
      <c r="AX525" s="22">
        <v>335.33333333333331</v>
      </c>
      <c r="AY525" s="22">
        <v>34</v>
      </c>
      <c r="AZ525" s="22">
        <v>47.666666666666664</v>
      </c>
      <c r="BA525" s="22">
        <v>0</v>
      </c>
      <c r="BB525" s="22">
        <v>0</v>
      </c>
      <c r="BC525" s="22">
        <v>37.666666666666664</v>
      </c>
      <c r="BD525" s="22">
        <v>252</v>
      </c>
      <c r="BE525" s="22">
        <v>0</v>
      </c>
      <c r="BF525" s="22">
        <v>0</v>
      </c>
      <c r="BG525" s="22">
        <v>10.666666666666666</v>
      </c>
      <c r="BH525" s="22">
        <v>12.666666666666666</v>
      </c>
      <c r="BI525" s="22">
        <v>0</v>
      </c>
      <c r="BJ525" s="22">
        <v>27.333333333333332</v>
      </c>
      <c r="BK525" s="22">
        <v>973</v>
      </c>
      <c r="BL525" s="22">
        <v>1755.3333333333333</v>
      </c>
      <c r="BM525" s="22">
        <v>716.66666666666663</v>
      </c>
      <c r="BN525" s="22">
        <v>2600.3333333333335</v>
      </c>
      <c r="BO525" s="22">
        <v>9683.6666666666661</v>
      </c>
      <c r="BP525" s="22">
        <v>36444</v>
      </c>
      <c r="BQ525" s="22">
        <v>0</v>
      </c>
      <c r="BR525" s="22">
        <v>0</v>
      </c>
      <c r="BS525" s="22">
        <v>1321.6666666666667</v>
      </c>
      <c r="BT525" s="22">
        <v>5875.333333333333</v>
      </c>
      <c r="BU525" s="22">
        <v>134.33333333333334</v>
      </c>
      <c r="BV525" s="22">
        <v>265.33333333333331</v>
      </c>
      <c r="BW525" s="22">
        <v>3.3333333333333335</v>
      </c>
      <c r="BX525" s="22">
        <v>18.333333333333332</v>
      </c>
      <c r="BY525" s="22">
        <v>0</v>
      </c>
      <c r="BZ525" s="22">
        <v>0</v>
      </c>
      <c r="CA525" s="22">
        <v>0.66666666666666663</v>
      </c>
      <c r="CB525" s="22">
        <v>5</v>
      </c>
      <c r="CC525" s="22">
        <v>61</v>
      </c>
      <c r="CD525" s="22">
        <v>102</v>
      </c>
      <c r="CE525" s="22">
        <v>0</v>
      </c>
      <c r="CF525" s="22">
        <v>0</v>
      </c>
      <c r="CG525" s="22">
        <v>23.333333333333332</v>
      </c>
      <c r="CH525" s="22">
        <v>52.666666666666664</v>
      </c>
      <c r="CI525" s="22">
        <v>27</v>
      </c>
      <c r="CJ525" s="22">
        <v>46.666666666666664</v>
      </c>
      <c r="CK525" s="22">
        <v>5.666666666666667</v>
      </c>
      <c r="CL525" s="22">
        <v>14</v>
      </c>
      <c r="CM525" s="22">
        <v>15</v>
      </c>
      <c r="CN525" s="22">
        <v>100.66666666666667</v>
      </c>
      <c r="CO525" s="22">
        <v>9</v>
      </c>
      <c r="CP525" s="22">
        <v>51.333333333333336</v>
      </c>
      <c r="CQ525" s="22">
        <v>0</v>
      </c>
      <c r="CR525" s="22">
        <v>0</v>
      </c>
      <c r="CS525" s="22">
        <v>6</v>
      </c>
      <c r="CT525" s="22">
        <v>31.666666666666668</v>
      </c>
      <c r="CU525" s="22">
        <v>995.33333333333337</v>
      </c>
      <c r="CV525" s="22">
        <v>700</v>
      </c>
      <c r="CW525" s="22">
        <v>575.33333333333337</v>
      </c>
      <c r="CX525" s="22">
        <v>1839</v>
      </c>
      <c r="CY525" s="22">
        <v>115</v>
      </c>
      <c r="CZ525" s="22">
        <v>227.33333333333334</v>
      </c>
      <c r="DA525" s="22">
        <v>11</v>
      </c>
      <c r="DB525" s="22">
        <v>1.3333333333333333</v>
      </c>
      <c r="DC525" s="22">
        <v>293</v>
      </c>
      <c r="DD525" s="22">
        <v>18.666666666666668</v>
      </c>
      <c r="DE525" s="22">
        <v>106184.66666666667</v>
      </c>
      <c r="DF525" s="22">
        <v>2786.3333333333335</v>
      </c>
      <c r="DG525" s="22">
        <v>2358.3333333333335</v>
      </c>
      <c r="DH525" s="22">
        <v>120084.33333333333</v>
      </c>
      <c r="DI525" s="22">
        <v>3567.6666666666665</v>
      </c>
      <c r="DJ525" s="22">
        <v>2537.3333333333335</v>
      </c>
      <c r="DK525" s="22">
        <v>17751.666666666668</v>
      </c>
      <c r="DL525" s="22">
        <v>3220</v>
      </c>
      <c r="DM525" s="22">
        <v>11814.666666666666</v>
      </c>
      <c r="DN525" s="22">
        <v>10250</v>
      </c>
      <c r="DO525" s="22">
        <v>2031.6666666666667</v>
      </c>
      <c r="DP525" s="27">
        <v>12453.333333333334</v>
      </c>
      <c r="DQ525" s="57">
        <f t="shared" si="392"/>
        <v>2.497156881804043</v>
      </c>
      <c r="DR525" s="57" t="str">
        <f t="shared" si="401"/>
        <v xml:space="preserve"> </v>
      </c>
      <c r="DS525" s="57" t="str">
        <f t="shared" si="402"/>
        <v xml:space="preserve"> </v>
      </c>
      <c r="DT525" s="57">
        <f t="shared" si="403"/>
        <v>-0.36888331242158101</v>
      </c>
      <c r="DU525" s="57">
        <f t="shared" si="404"/>
        <v>0.40196078431372539</v>
      </c>
      <c r="DV525" s="57" t="str">
        <f t="shared" si="405"/>
        <v xml:space="preserve"> </v>
      </c>
      <c r="DW525" s="57">
        <f t="shared" si="406"/>
        <v>5.6902654867256643</v>
      </c>
      <c r="DX525" s="57" t="str">
        <f t="shared" si="407"/>
        <v xml:space="preserve"> </v>
      </c>
      <c r="DY525" s="57">
        <f t="shared" si="408"/>
        <v>0.1875</v>
      </c>
      <c r="DZ525" s="57" t="str">
        <f t="shared" si="409"/>
        <v xml:space="preserve"> </v>
      </c>
      <c r="EA525" s="57">
        <f t="shared" si="410"/>
        <v>0.80404248030147296</v>
      </c>
      <c r="EB525" s="57">
        <f t="shared" si="411"/>
        <v>2.6283720930232564</v>
      </c>
      <c r="EC525" s="57">
        <f t="shared" si="412"/>
        <v>2.7634504836322331</v>
      </c>
      <c r="ED525" s="57" t="str">
        <f t="shared" si="413"/>
        <v xml:space="preserve"> </v>
      </c>
      <c r="EE525" s="57">
        <f t="shared" si="414"/>
        <v>3.4453972257250944</v>
      </c>
      <c r="EF525" s="57">
        <f t="shared" si="415"/>
        <v>0.97518610421836205</v>
      </c>
      <c r="EG525" s="57">
        <f t="shared" si="416"/>
        <v>4.4999999999999991</v>
      </c>
      <c r="EH525" s="57" t="str">
        <f t="shared" si="417"/>
        <v xml:space="preserve"> </v>
      </c>
      <c r="EI525" s="57">
        <f t="shared" si="418"/>
        <v>6.5</v>
      </c>
      <c r="EJ525" s="57">
        <f t="shared" si="419"/>
        <v>0.67213114754098369</v>
      </c>
      <c r="EK525" s="57" t="str">
        <f t="shared" si="420"/>
        <v xml:space="preserve"> </v>
      </c>
      <c r="EL525" s="57">
        <f t="shared" si="421"/>
        <v>1.2571428571428571</v>
      </c>
      <c r="EM525" s="57">
        <f t="shared" si="422"/>
        <v>0.72839506172839497</v>
      </c>
      <c r="EN525" s="57">
        <f t="shared" si="423"/>
        <v>1.4705882352941173</v>
      </c>
      <c r="EO525" s="57">
        <f t="shared" si="424"/>
        <v>5.7111111111111112</v>
      </c>
      <c r="EP525" s="57">
        <f t="shared" si="425"/>
        <v>4.7037037037037042</v>
      </c>
      <c r="EQ525" s="57" t="str">
        <f t="shared" si="426"/>
        <v xml:space="preserve"> </v>
      </c>
      <c r="ER525" s="57">
        <f t="shared" si="427"/>
        <v>4.2777777777777777</v>
      </c>
      <c r="ES525" s="57">
        <f t="shared" si="428"/>
        <v>-0.29671801741460146</v>
      </c>
      <c r="ET525" s="57">
        <f t="shared" si="429"/>
        <v>2.1964078794901503</v>
      </c>
      <c r="EU525" s="57">
        <f t="shared" si="430"/>
        <v>0.97681159420289854</v>
      </c>
      <c r="EV525" s="57">
        <f t="shared" si="431"/>
        <v>-0.87878787878787878</v>
      </c>
      <c r="EW525" s="57">
        <f t="shared" si="432"/>
        <v>-0.93629124004550623</v>
      </c>
      <c r="EX525" s="57">
        <f t="shared" si="433"/>
        <v>-0.97375955097095002</v>
      </c>
      <c r="EY525" s="57">
        <f t="shared" si="434"/>
        <v>49.919151943462893</v>
      </c>
      <c r="EZ525" s="57">
        <f t="shared" si="435"/>
        <v>-0.28879753340184988</v>
      </c>
      <c r="FA525" s="57">
        <f t="shared" si="436"/>
        <v>-0.8186085813538635</v>
      </c>
      <c r="FB525" s="57">
        <f t="shared" si="437"/>
        <v>-0.13243426249858925</v>
      </c>
      <c r="FC525" s="57">
        <f t="shared" si="438"/>
        <v>5.129614438063987</v>
      </c>
    </row>
    <row r="526" spans="1:159">
      <c r="A526" s="19">
        <v>4302600</v>
      </c>
      <c r="B526" s="20" t="s">
        <v>849</v>
      </c>
      <c r="C526" s="21">
        <v>0</v>
      </c>
      <c r="D526" s="21">
        <v>0</v>
      </c>
      <c r="E526" s="21">
        <v>1</v>
      </c>
      <c r="F526" s="21">
        <v>0</v>
      </c>
      <c r="G526" s="21">
        <v>4197</v>
      </c>
      <c r="H526" s="22">
        <v>3702</v>
      </c>
      <c r="I526" s="22">
        <f t="shared" si="397"/>
        <v>2339</v>
      </c>
      <c r="J526" s="22">
        <f t="shared" si="397"/>
        <v>2282</v>
      </c>
      <c r="K526" s="23">
        <f t="shared" si="398"/>
        <v>0.55730283535858949</v>
      </c>
      <c r="L526" s="23">
        <f t="shared" si="398"/>
        <v>0.61642355483522415</v>
      </c>
      <c r="M526" s="22">
        <v>1858</v>
      </c>
      <c r="N526" s="22">
        <v>1420</v>
      </c>
      <c r="O526" s="22">
        <v>15697</v>
      </c>
      <c r="P526" s="22">
        <v>42590</v>
      </c>
      <c r="Q526" s="22">
        <v>5888</v>
      </c>
      <c r="R526" s="22">
        <v>14339</v>
      </c>
      <c r="S526" s="24">
        <v>534957.47128033265</v>
      </c>
      <c r="T526" s="24">
        <v>1742010.3874752452</v>
      </c>
      <c r="U526" s="24">
        <v>366972.86311132082</v>
      </c>
      <c r="V526" s="24">
        <v>1163873.2697559472</v>
      </c>
      <c r="W526" s="24">
        <v>167984.60816901032</v>
      </c>
      <c r="X526" s="24">
        <v>578137.11771929415</v>
      </c>
      <c r="Y526" s="24">
        <v>266.91139450259089</v>
      </c>
      <c r="Z526" s="24">
        <v>758.87750262156828</v>
      </c>
      <c r="AA526" s="24">
        <v>361.03604743979048</v>
      </c>
      <c r="AB526" s="24">
        <v>919.65662527841198</v>
      </c>
      <c r="AC526" s="25">
        <v>1.3526438169213713</v>
      </c>
      <c r="AD526" s="25">
        <v>1.2118643945846683</v>
      </c>
      <c r="AE526" s="23">
        <f t="shared" si="399"/>
        <v>0.8959227694862657</v>
      </c>
      <c r="AF526" s="25">
        <v>0.95508150185423113</v>
      </c>
      <c r="AG526" s="25">
        <v>1.9452680636090223</v>
      </c>
      <c r="AH526" s="23">
        <f t="shared" si="400"/>
        <v>2.036756088179287</v>
      </c>
      <c r="AI526" s="26">
        <f t="shared" si="393"/>
        <v>0.12531251360966023</v>
      </c>
      <c r="AJ526" s="26">
        <f t="shared" si="394"/>
        <v>0.12234706287955976</v>
      </c>
      <c r="AK526" s="26">
        <f t="shared" si="439"/>
        <v>0.10496646629424844</v>
      </c>
      <c r="AL526" s="26">
        <f t="shared" si="440"/>
        <v>9.3087948981047886E-2</v>
      </c>
      <c r="AM526" s="26">
        <f t="shared" si="395"/>
        <v>-1.2471258209724723E-2</v>
      </c>
      <c r="AN526" s="26">
        <f t="shared" si="396"/>
        <v>-2.6526208903395077E-2</v>
      </c>
      <c r="AO526" s="23">
        <v>130.30000000000001</v>
      </c>
      <c r="AP526" s="23">
        <v>129</v>
      </c>
      <c r="AQ526" s="22">
        <v>6176</v>
      </c>
      <c r="AR526" s="22">
        <v>17703.666666666668</v>
      </c>
      <c r="AS526" s="22">
        <v>0</v>
      </c>
      <c r="AT526" s="22">
        <v>0</v>
      </c>
      <c r="AU526" s="22">
        <v>17</v>
      </c>
      <c r="AV526" s="22">
        <v>8</v>
      </c>
      <c r="AW526" s="22">
        <v>56.666666666666664</v>
      </c>
      <c r="AX526" s="22">
        <v>2.6666666666666665</v>
      </c>
      <c r="AY526" s="22">
        <v>39</v>
      </c>
      <c r="AZ526" s="22">
        <v>22</v>
      </c>
      <c r="BA526" s="22">
        <v>50.666666666666664</v>
      </c>
      <c r="BB526" s="22">
        <v>1</v>
      </c>
      <c r="BC526" s="22">
        <v>79</v>
      </c>
      <c r="BD526" s="22">
        <v>90</v>
      </c>
      <c r="BE526" s="22">
        <v>18</v>
      </c>
      <c r="BF526" s="22">
        <v>0</v>
      </c>
      <c r="BG526" s="22">
        <v>53.333333333333336</v>
      </c>
      <c r="BH526" s="22">
        <v>82</v>
      </c>
      <c r="BI526" s="22">
        <v>27.333333333333332</v>
      </c>
      <c r="BJ526" s="22">
        <v>194.33333333333334</v>
      </c>
      <c r="BK526" s="22">
        <v>627</v>
      </c>
      <c r="BL526" s="22">
        <v>700</v>
      </c>
      <c r="BM526" s="22">
        <v>1164.3333333333333</v>
      </c>
      <c r="BN526" s="22">
        <v>2403.3333333333335</v>
      </c>
      <c r="BO526" s="22">
        <v>3489.6666666666665</v>
      </c>
      <c r="BP526" s="22">
        <v>10795.666666666666</v>
      </c>
      <c r="BQ526" s="22">
        <v>13.666666666666666</v>
      </c>
      <c r="BR526" s="22">
        <v>20.333333333333332</v>
      </c>
      <c r="BS526" s="22">
        <v>428.33333333333331</v>
      </c>
      <c r="BT526" s="22">
        <v>3265</v>
      </c>
      <c r="BU526" s="22">
        <v>352.66666666666669</v>
      </c>
      <c r="BV526" s="22">
        <v>217</v>
      </c>
      <c r="BW526" s="22">
        <v>2.3333333333333335</v>
      </c>
      <c r="BX526" s="22">
        <v>0</v>
      </c>
      <c r="BY526" s="22">
        <v>0</v>
      </c>
      <c r="BZ526" s="22">
        <v>0</v>
      </c>
      <c r="CA526" s="22">
        <v>112</v>
      </c>
      <c r="CB526" s="22">
        <v>19.666666666666668</v>
      </c>
      <c r="CC526" s="22">
        <v>51.666666666666664</v>
      </c>
      <c r="CD526" s="22">
        <v>26.666666666666668</v>
      </c>
      <c r="CE526" s="22">
        <v>2.6666666666666665</v>
      </c>
      <c r="CF526" s="22">
        <v>0</v>
      </c>
      <c r="CG526" s="22">
        <v>14.333333333333334</v>
      </c>
      <c r="CH526" s="22">
        <v>38.333333333333336</v>
      </c>
      <c r="CI526" s="22">
        <v>29.666666666666668</v>
      </c>
      <c r="CJ526" s="22">
        <v>33.666666666666664</v>
      </c>
      <c r="CK526" s="22">
        <v>93</v>
      </c>
      <c r="CL526" s="22">
        <v>80</v>
      </c>
      <c r="CM526" s="22">
        <v>15</v>
      </c>
      <c r="CN526" s="22">
        <v>66.333333333333329</v>
      </c>
      <c r="CO526" s="22">
        <v>5</v>
      </c>
      <c r="CP526" s="22">
        <v>29.666666666666668</v>
      </c>
      <c r="CQ526" s="22">
        <v>0.33333333333333331</v>
      </c>
      <c r="CR526" s="22">
        <v>0</v>
      </c>
      <c r="CS526" s="22">
        <v>0.66666666666666663</v>
      </c>
      <c r="CT526" s="22">
        <v>36.666666666666664</v>
      </c>
      <c r="CU526" s="22">
        <v>524.33333333333337</v>
      </c>
      <c r="CV526" s="22">
        <v>0</v>
      </c>
      <c r="CW526" s="22">
        <v>480.66666666666669</v>
      </c>
      <c r="CX526" s="22">
        <v>1748</v>
      </c>
      <c r="CY526" s="22">
        <v>30</v>
      </c>
      <c r="CZ526" s="22">
        <v>54</v>
      </c>
      <c r="DA526" s="22">
        <v>13.333333333333334</v>
      </c>
      <c r="DB526" s="22">
        <v>1</v>
      </c>
      <c r="DC526" s="22">
        <v>0</v>
      </c>
      <c r="DD526" s="22">
        <v>17.333333333333332</v>
      </c>
      <c r="DE526" s="22">
        <v>3856</v>
      </c>
      <c r="DF526" s="22">
        <v>1820.3333333333333</v>
      </c>
      <c r="DG526" s="22">
        <v>197.66666666666666</v>
      </c>
      <c r="DH526" s="22">
        <v>3733.3333333333335</v>
      </c>
      <c r="DI526" s="22">
        <v>3759.3333333333335</v>
      </c>
      <c r="DJ526" s="22">
        <v>146.66666666666666</v>
      </c>
      <c r="DK526" s="22">
        <v>9826.6666666666661</v>
      </c>
      <c r="DL526" s="22">
        <v>5216.666666666667</v>
      </c>
      <c r="DM526" s="22">
        <v>3503.3333333333335</v>
      </c>
      <c r="DN526" s="22">
        <v>14400</v>
      </c>
      <c r="DO526" s="22">
        <v>1382.3333333333333</v>
      </c>
      <c r="DP526" s="27">
        <v>7233.333333333333</v>
      </c>
      <c r="DQ526" s="57">
        <f t="shared" si="392"/>
        <v>1.8665263385146806</v>
      </c>
      <c r="DR526" s="57" t="str">
        <f t="shared" si="401"/>
        <v xml:space="preserve"> </v>
      </c>
      <c r="DS526" s="57">
        <f t="shared" si="402"/>
        <v>-0.52941176470588236</v>
      </c>
      <c r="DT526" s="57">
        <f t="shared" si="403"/>
        <v>-0.95294117647058818</v>
      </c>
      <c r="DU526" s="57">
        <f t="shared" si="404"/>
        <v>-0.4358974358974359</v>
      </c>
      <c r="DV526" s="57">
        <f t="shared" si="405"/>
        <v>-0.98026315789473684</v>
      </c>
      <c r="DW526" s="57">
        <f t="shared" si="406"/>
        <v>0.139240506329114</v>
      </c>
      <c r="DX526" s="57">
        <f t="shared" si="407"/>
        <v>-1</v>
      </c>
      <c r="DY526" s="57">
        <f t="shared" si="408"/>
        <v>0.53749999999999987</v>
      </c>
      <c r="DZ526" s="57">
        <f t="shared" si="409"/>
        <v>6.1097560975609762</v>
      </c>
      <c r="EA526" s="57">
        <f t="shared" si="410"/>
        <v>0.11642743221690588</v>
      </c>
      <c r="EB526" s="57">
        <f t="shared" si="411"/>
        <v>1.0641282565130261</v>
      </c>
      <c r="EC526" s="57">
        <f t="shared" si="412"/>
        <v>2.0936097048428692</v>
      </c>
      <c r="ED526" s="57">
        <f t="shared" si="413"/>
        <v>0.48780487804878048</v>
      </c>
      <c r="EE526" s="57">
        <f t="shared" si="414"/>
        <v>6.6225680933852145</v>
      </c>
      <c r="EF526" s="57">
        <f t="shared" si="415"/>
        <v>-0.38468809073724008</v>
      </c>
      <c r="EG526" s="57">
        <f t="shared" si="416"/>
        <v>-1</v>
      </c>
      <c r="EH526" s="57" t="str">
        <f t="shared" si="417"/>
        <v xml:space="preserve"> </v>
      </c>
      <c r="EI526" s="57">
        <f t="shared" si="418"/>
        <v>-0.82440476190476186</v>
      </c>
      <c r="EJ526" s="57">
        <f t="shared" si="419"/>
        <v>-0.48387096774193539</v>
      </c>
      <c r="EK526" s="57">
        <f t="shared" si="420"/>
        <v>-1</v>
      </c>
      <c r="EL526" s="57">
        <f t="shared" si="421"/>
        <v>1.6744186046511627</v>
      </c>
      <c r="EM526" s="57">
        <f t="shared" si="422"/>
        <v>0.13483146067415719</v>
      </c>
      <c r="EN526" s="57">
        <f t="shared" si="423"/>
        <v>-0.13978494623655913</v>
      </c>
      <c r="EO526" s="57">
        <f t="shared" si="424"/>
        <v>3.4222222222222216</v>
      </c>
      <c r="EP526" s="57">
        <f t="shared" si="425"/>
        <v>4.9333333333333336</v>
      </c>
      <c r="EQ526" s="57">
        <f t="shared" si="426"/>
        <v>-1</v>
      </c>
      <c r="ER526" s="57">
        <f t="shared" si="427"/>
        <v>54</v>
      </c>
      <c r="ES526" s="57">
        <f t="shared" si="428"/>
        <v>-1</v>
      </c>
      <c r="ET526" s="57">
        <f t="shared" si="429"/>
        <v>2.6366158113730926</v>
      </c>
      <c r="EU526" s="57">
        <f t="shared" si="430"/>
        <v>0.8</v>
      </c>
      <c r="EV526" s="57">
        <f t="shared" si="431"/>
        <v>-0.92500000000000004</v>
      </c>
      <c r="EW526" s="57" t="str">
        <f t="shared" si="432"/>
        <v xml:space="preserve"> </v>
      </c>
      <c r="EX526" s="57">
        <f t="shared" si="433"/>
        <v>-0.52792185338865838</v>
      </c>
      <c r="EY526" s="57">
        <f t="shared" si="434"/>
        <v>17.88701517706577</v>
      </c>
      <c r="EZ526" s="57">
        <f t="shared" si="435"/>
        <v>-0.96098599042383404</v>
      </c>
      <c r="FA526" s="57">
        <f t="shared" si="436"/>
        <v>-0.46913161465400266</v>
      </c>
      <c r="FB526" s="57">
        <f t="shared" si="437"/>
        <v>3.1103710751665083</v>
      </c>
      <c r="FC526" s="57">
        <f t="shared" si="438"/>
        <v>4.232698336146612</v>
      </c>
    </row>
    <row r="527" spans="1:159">
      <c r="A527" s="19">
        <v>4302808</v>
      </c>
      <c r="B527" s="20" t="s">
        <v>850</v>
      </c>
      <c r="C527" s="21">
        <v>0</v>
      </c>
      <c r="D527" s="21">
        <v>0</v>
      </c>
      <c r="E527" s="21">
        <v>1</v>
      </c>
      <c r="F527" s="21">
        <v>0</v>
      </c>
      <c r="G527" s="21">
        <v>34448</v>
      </c>
      <c r="H527" s="22">
        <v>33690</v>
      </c>
      <c r="I527" s="22">
        <f t="shared" si="397"/>
        <v>19133</v>
      </c>
      <c r="J527" s="22">
        <f t="shared" si="397"/>
        <v>25410</v>
      </c>
      <c r="K527" s="23">
        <f t="shared" si="398"/>
        <v>0.55541686019507663</v>
      </c>
      <c r="L527" s="23">
        <f t="shared" si="398"/>
        <v>0.75422974176313451</v>
      </c>
      <c r="M527" s="22">
        <v>15315</v>
      </c>
      <c r="N527" s="22">
        <v>8280</v>
      </c>
      <c r="O527" s="22">
        <v>163625</v>
      </c>
      <c r="P527" s="22">
        <v>433611</v>
      </c>
      <c r="Q527" s="22">
        <v>20046</v>
      </c>
      <c r="R527" s="22">
        <v>75173</v>
      </c>
      <c r="S527" s="24">
        <v>7822319.2979659075</v>
      </c>
      <c r="T527" s="24">
        <v>20529944.5074481</v>
      </c>
      <c r="U527" s="24">
        <v>5423951.7509292793</v>
      </c>
      <c r="V527" s="24">
        <v>16789897.193041109</v>
      </c>
      <c r="W527" s="24">
        <v>2398367.5470366818</v>
      </c>
      <c r="X527" s="24">
        <v>3740047.3144069323</v>
      </c>
      <c r="Y527" s="24">
        <v>423.81610998588718</v>
      </c>
      <c r="Z527" s="24">
        <v>953.82887511415686</v>
      </c>
      <c r="AA527" s="24">
        <v>756.61017927211776</v>
      </c>
      <c r="AB527" s="24">
        <v>1230.1914740591733</v>
      </c>
      <c r="AC527" s="25">
        <v>1.7852322303116614</v>
      </c>
      <c r="AD527" s="25">
        <v>1.289740231351185</v>
      </c>
      <c r="AE527" s="23">
        <f t="shared" si="399"/>
        <v>0.72244955555503576</v>
      </c>
      <c r="AF527" s="25">
        <v>1.8638501419400941</v>
      </c>
      <c r="AG527" s="25">
        <v>1.4071901511228206</v>
      </c>
      <c r="AH527" s="23">
        <f t="shared" si="400"/>
        <v>0.75499103681053825</v>
      </c>
      <c r="AI527" s="26">
        <f t="shared" si="393"/>
        <v>0.10129894607174972</v>
      </c>
      <c r="AJ527" s="26">
        <f t="shared" si="394"/>
        <v>0.11962663630078119</v>
      </c>
      <c r="AK527" s="26">
        <f t="shared" si="439"/>
        <v>0.10236410443456623</v>
      </c>
      <c r="AL527" s="26">
        <f t="shared" si="440"/>
        <v>0.14130945634361569</v>
      </c>
      <c r="AM527" s="26">
        <f t="shared" si="395"/>
        <v>-2.2225148686488838E-3</v>
      </c>
      <c r="AN527" s="26">
        <f t="shared" si="396"/>
        <v>-5.9646092456514199E-2</v>
      </c>
      <c r="AO527" s="23">
        <v>3041.8</v>
      </c>
      <c r="AP527" s="23">
        <v>3047.1</v>
      </c>
      <c r="AQ527" s="22">
        <v>8611</v>
      </c>
      <c r="AR527" s="22">
        <v>27454</v>
      </c>
      <c r="AS527" s="22">
        <v>0</v>
      </c>
      <c r="AT527" s="22">
        <v>0</v>
      </c>
      <c r="AU527" s="22">
        <v>3</v>
      </c>
      <c r="AV527" s="22">
        <v>16</v>
      </c>
      <c r="AW527" s="22">
        <v>5619.333333333333</v>
      </c>
      <c r="AX527" s="22">
        <v>11970.666666666666</v>
      </c>
      <c r="AY527" s="22">
        <v>13</v>
      </c>
      <c r="AZ527" s="22">
        <v>49</v>
      </c>
      <c r="BA527" s="22">
        <v>14.666666666666666</v>
      </c>
      <c r="BB527" s="22">
        <v>56.666666666666664</v>
      </c>
      <c r="BC527" s="22">
        <v>0.33333333333333331</v>
      </c>
      <c r="BD527" s="22">
        <v>0</v>
      </c>
      <c r="BE527" s="22">
        <v>3.3333333333333335</v>
      </c>
      <c r="BF527" s="22">
        <v>9.6666666666666661</v>
      </c>
      <c r="BG527" s="22">
        <v>486</v>
      </c>
      <c r="BH527" s="22">
        <v>1127.6666666666667</v>
      </c>
      <c r="BI527" s="22">
        <v>0</v>
      </c>
      <c r="BJ527" s="22">
        <v>1488.3333333333333</v>
      </c>
      <c r="BK527" s="22">
        <v>83</v>
      </c>
      <c r="BL527" s="22">
        <v>184.66666666666666</v>
      </c>
      <c r="BM527" s="22">
        <v>1512.3333333333333</v>
      </c>
      <c r="BN527" s="22">
        <v>962</v>
      </c>
      <c r="BO527" s="22">
        <v>619.66666666666663</v>
      </c>
      <c r="BP527" s="22">
        <v>10838.333333333334</v>
      </c>
      <c r="BQ527" s="22">
        <v>3.6666666666666665</v>
      </c>
      <c r="BR527" s="22">
        <v>26</v>
      </c>
      <c r="BS527" s="22">
        <v>70.666666666666671</v>
      </c>
      <c r="BT527" s="22">
        <v>161.33333333333334</v>
      </c>
      <c r="BU527" s="22">
        <v>1012</v>
      </c>
      <c r="BV527" s="22">
        <v>1110</v>
      </c>
      <c r="BW527" s="22">
        <v>3</v>
      </c>
      <c r="BX527" s="22">
        <v>10.666666666666666</v>
      </c>
      <c r="BY527" s="22">
        <v>0</v>
      </c>
      <c r="BZ527" s="22">
        <v>0</v>
      </c>
      <c r="CA527" s="22">
        <v>0</v>
      </c>
      <c r="CB527" s="22">
        <v>0</v>
      </c>
      <c r="CC527" s="22">
        <v>517.33333333333337</v>
      </c>
      <c r="CD527" s="22">
        <v>412</v>
      </c>
      <c r="CE527" s="22">
        <v>8.6666666666666661</v>
      </c>
      <c r="CF527" s="22">
        <v>9.6666666666666661</v>
      </c>
      <c r="CG527" s="22">
        <v>210.66666666666666</v>
      </c>
      <c r="CH527" s="22">
        <v>56.666666666666664</v>
      </c>
      <c r="CI527" s="22">
        <v>126</v>
      </c>
      <c r="CJ527" s="22">
        <v>177</v>
      </c>
      <c r="CK527" s="22">
        <v>50</v>
      </c>
      <c r="CL527" s="22">
        <v>271.33333333333331</v>
      </c>
      <c r="CM527" s="22">
        <v>476</v>
      </c>
      <c r="CN527" s="22">
        <v>258.33333333333331</v>
      </c>
      <c r="CO527" s="22">
        <v>471.33333333333331</v>
      </c>
      <c r="CP527" s="22">
        <v>151.66666666666666</v>
      </c>
      <c r="CQ527" s="22">
        <v>0</v>
      </c>
      <c r="CR527" s="22">
        <v>0</v>
      </c>
      <c r="CS527" s="22">
        <v>2.3333333333333335</v>
      </c>
      <c r="CT527" s="22">
        <v>106.66666666666667</v>
      </c>
      <c r="CU527" s="22">
        <v>2761</v>
      </c>
      <c r="CV527" s="22">
        <v>1114.6666666666667</v>
      </c>
      <c r="CW527" s="22">
        <v>1584</v>
      </c>
      <c r="CX527" s="22">
        <v>4133</v>
      </c>
      <c r="CY527" s="22">
        <v>445.33333333333331</v>
      </c>
      <c r="CZ527" s="22">
        <v>770.66666666666663</v>
      </c>
      <c r="DA527" s="22">
        <v>349</v>
      </c>
      <c r="DB527" s="22">
        <v>19.666666666666668</v>
      </c>
      <c r="DC527" s="22">
        <v>382.66666666666669</v>
      </c>
      <c r="DD527" s="22">
        <v>792.33333333333337</v>
      </c>
      <c r="DE527" s="22">
        <v>204197</v>
      </c>
      <c r="DF527" s="22">
        <v>6830.333333333333</v>
      </c>
      <c r="DG527" s="22">
        <v>7650</v>
      </c>
      <c r="DH527" s="22">
        <v>253097</v>
      </c>
      <c r="DI527" s="22">
        <v>7855</v>
      </c>
      <c r="DJ527" s="22">
        <v>7489.666666666667</v>
      </c>
      <c r="DK527" s="22">
        <v>45901.666666666664</v>
      </c>
      <c r="DL527" s="22">
        <v>6204.666666666667</v>
      </c>
      <c r="DM527" s="22">
        <v>33886.333333333336</v>
      </c>
      <c r="DN527" s="22">
        <v>21508.666666666668</v>
      </c>
      <c r="DO527" s="22">
        <v>4753.333333333333</v>
      </c>
      <c r="DP527" s="27">
        <v>44276.666666666664</v>
      </c>
      <c r="DQ527" s="57">
        <f t="shared" si="392"/>
        <v>2.1882475902914877</v>
      </c>
      <c r="DR527" s="57" t="str">
        <f t="shared" si="401"/>
        <v xml:space="preserve"> </v>
      </c>
      <c r="DS527" s="57">
        <f t="shared" si="402"/>
        <v>4.333333333333333</v>
      </c>
      <c r="DT527" s="57">
        <f t="shared" si="403"/>
        <v>1.1302645628188399</v>
      </c>
      <c r="DU527" s="57">
        <f t="shared" si="404"/>
        <v>2.7692307692307692</v>
      </c>
      <c r="DV527" s="57">
        <f t="shared" si="405"/>
        <v>2.8636363636363638</v>
      </c>
      <c r="DW527" s="57">
        <f t="shared" si="406"/>
        <v>-1</v>
      </c>
      <c r="DX527" s="57">
        <f t="shared" si="407"/>
        <v>1.9</v>
      </c>
      <c r="DY527" s="57">
        <f t="shared" si="408"/>
        <v>1.3203017832647466</v>
      </c>
      <c r="DZ527" s="57" t="str">
        <f t="shared" si="409"/>
        <v xml:space="preserve"> </v>
      </c>
      <c r="EA527" s="57">
        <f t="shared" si="410"/>
        <v>1.224899598393574</v>
      </c>
      <c r="EB527" s="57">
        <f t="shared" si="411"/>
        <v>-0.36389684813753576</v>
      </c>
      <c r="EC527" s="57">
        <f t="shared" si="412"/>
        <v>16.490586336740186</v>
      </c>
      <c r="ED527" s="57">
        <f t="shared" si="413"/>
        <v>6.0909090909090908</v>
      </c>
      <c r="EE527" s="57">
        <f t="shared" si="414"/>
        <v>1.2830188679245285</v>
      </c>
      <c r="EF527" s="57">
        <f t="shared" si="415"/>
        <v>9.6837944664031728E-2</v>
      </c>
      <c r="EG527" s="57">
        <f t="shared" si="416"/>
        <v>2.5555555555555554</v>
      </c>
      <c r="EH527" s="57" t="str">
        <f t="shared" si="417"/>
        <v xml:space="preserve"> </v>
      </c>
      <c r="EI527" s="57" t="str">
        <f t="shared" si="418"/>
        <v xml:space="preserve"> </v>
      </c>
      <c r="EJ527" s="57">
        <f t="shared" si="419"/>
        <v>-0.20360824742268047</v>
      </c>
      <c r="EK527" s="57">
        <f t="shared" si="420"/>
        <v>0.11538461538461542</v>
      </c>
      <c r="EL527" s="57">
        <f t="shared" si="421"/>
        <v>-0.73101265822784811</v>
      </c>
      <c r="EM527" s="57">
        <f t="shared" si="422"/>
        <v>0.40476190476190466</v>
      </c>
      <c r="EN527" s="57">
        <f t="shared" si="423"/>
        <v>4.4266666666666659</v>
      </c>
      <c r="EO527" s="57">
        <f t="shared" si="424"/>
        <v>-0.45728291316526615</v>
      </c>
      <c r="EP527" s="57">
        <f t="shared" si="425"/>
        <v>-0.67821782178217815</v>
      </c>
      <c r="EQ527" s="57" t="str">
        <f t="shared" si="426"/>
        <v xml:space="preserve"> </v>
      </c>
      <c r="ER527" s="57">
        <f t="shared" si="427"/>
        <v>44.714285714285715</v>
      </c>
      <c r="ES527" s="57">
        <f t="shared" si="428"/>
        <v>-0.59628154050464799</v>
      </c>
      <c r="ET527" s="57">
        <f t="shared" si="429"/>
        <v>1.6092171717171717</v>
      </c>
      <c r="EU527" s="57">
        <f t="shared" si="430"/>
        <v>0.73053892215568861</v>
      </c>
      <c r="EV527" s="57">
        <f t="shared" si="431"/>
        <v>-0.94364851957975171</v>
      </c>
      <c r="EW527" s="57">
        <f t="shared" si="432"/>
        <v>1.0705574912891986</v>
      </c>
      <c r="EX527" s="57">
        <f t="shared" si="433"/>
        <v>-0.96655027579575936</v>
      </c>
      <c r="EY527" s="57">
        <f t="shared" si="434"/>
        <v>32.084575163398689</v>
      </c>
      <c r="EZ527" s="57">
        <f t="shared" si="435"/>
        <v>-4.6509654148100932E-2</v>
      </c>
      <c r="FA527" s="57">
        <f t="shared" si="436"/>
        <v>-0.86482698522203261</v>
      </c>
      <c r="FB527" s="57">
        <f t="shared" si="437"/>
        <v>-0.36527016791430178</v>
      </c>
      <c r="FC527" s="57">
        <f t="shared" si="438"/>
        <v>8.3148667601683037</v>
      </c>
    </row>
    <row r="528" spans="1:159">
      <c r="A528" s="19">
        <v>4302907</v>
      </c>
      <c r="B528" s="20" t="s">
        <v>851</v>
      </c>
      <c r="C528" s="21">
        <v>0</v>
      </c>
      <c r="D528" s="21">
        <v>0</v>
      </c>
      <c r="E528" s="21">
        <v>1</v>
      </c>
      <c r="F528" s="21">
        <v>0</v>
      </c>
      <c r="G528" s="21">
        <v>15311</v>
      </c>
      <c r="H528" s="22">
        <v>13676</v>
      </c>
      <c r="I528" s="22">
        <f t="shared" si="397"/>
        <v>13015</v>
      </c>
      <c r="J528" s="22">
        <f t="shared" si="397"/>
        <v>11952</v>
      </c>
      <c r="K528" s="23">
        <f t="shared" si="398"/>
        <v>0.85004245313826665</v>
      </c>
      <c r="L528" s="23">
        <f t="shared" si="398"/>
        <v>0.87393974846446332</v>
      </c>
      <c r="M528" s="22">
        <v>2296</v>
      </c>
      <c r="N528" s="22">
        <v>1724</v>
      </c>
      <c r="O528" s="22">
        <v>60571</v>
      </c>
      <c r="P528" s="22">
        <v>180277</v>
      </c>
      <c r="Q528" s="22">
        <v>24137</v>
      </c>
      <c r="R528" s="22">
        <v>69030</v>
      </c>
      <c r="S528" s="24">
        <v>2763182.3460165975</v>
      </c>
      <c r="T528" s="24">
        <v>7441631.0300819278</v>
      </c>
      <c r="U528" s="24">
        <v>2285811.958221768</v>
      </c>
      <c r="V528" s="24">
        <v>6641216.64688187</v>
      </c>
      <c r="W528" s="24">
        <v>477370.38779482967</v>
      </c>
      <c r="X528" s="24">
        <v>800414.38320007524</v>
      </c>
      <c r="Y528" s="24">
        <v>370.99004330122386</v>
      </c>
      <c r="Z528" s="24">
        <v>928.65215545300521</v>
      </c>
      <c r="AA528" s="24">
        <v>451.15228293898974</v>
      </c>
      <c r="AB528" s="24">
        <v>1630.4009571446022</v>
      </c>
      <c r="AC528" s="25">
        <v>1.2160765257321973</v>
      </c>
      <c r="AD528" s="25">
        <v>1.7556637838731741</v>
      </c>
      <c r="AE528" s="23">
        <f t="shared" si="399"/>
        <v>1.4437115976859207</v>
      </c>
      <c r="AF528" s="25">
        <v>1.8725432200146814</v>
      </c>
      <c r="AG528" s="25">
        <v>1.4776602589971444</v>
      </c>
      <c r="AH528" s="23">
        <f t="shared" si="400"/>
        <v>0.78911944098441633</v>
      </c>
      <c r="AI528" s="26">
        <f t="shared" si="393"/>
        <v>0.10414436089496704</v>
      </c>
      <c r="AJ528" s="26">
        <f t="shared" si="394"/>
        <v>0.11255301434449017</v>
      </c>
      <c r="AK528" s="26">
        <f t="shared" si="439"/>
        <v>0.11523799729360551</v>
      </c>
      <c r="AL528" s="26">
        <f t="shared" si="440"/>
        <v>0.11079894422129688</v>
      </c>
      <c r="AM528" s="26">
        <f t="shared" si="395"/>
        <v>-1.122937975406757E-2</v>
      </c>
      <c r="AN528" s="26">
        <f t="shared" si="396"/>
        <v>-2.8245550707838851E-2</v>
      </c>
      <c r="AO528" s="23">
        <v>2357.8000000000002</v>
      </c>
      <c r="AP528" s="23">
        <v>2370</v>
      </c>
      <c r="AQ528" s="22">
        <v>24726</v>
      </c>
      <c r="AR528" s="22">
        <v>66289</v>
      </c>
      <c r="AS528" s="22">
        <v>0</v>
      </c>
      <c r="AT528" s="22">
        <v>0</v>
      </c>
      <c r="AU528" s="22">
        <v>0</v>
      </c>
      <c r="AV528" s="22">
        <v>0</v>
      </c>
      <c r="AW528" s="22">
        <v>22232.333333333332</v>
      </c>
      <c r="AX528" s="22">
        <v>48976.666666666664</v>
      </c>
      <c r="AY528" s="22">
        <v>63.666666666666664</v>
      </c>
      <c r="AZ528" s="22">
        <v>352</v>
      </c>
      <c r="BA528" s="22">
        <v>0</v>
      </c>
      <c r="BB528" s="22">
        <v>0</v>
      </c>
      <c r="BC528" s="22">
        <v>0</v>
      </c>
      <c r="BD528" s="22">
        <v>30</v>
      </c>
      <c r="BE528" s="22">
        <v>0</v>
      </c>
      <c r="BF528" s="22">
        <v>0</v>
      </c>
      <c r="BG528" s="22">
        <v>0</v>
      </c>
      <c r="BH528" s="22">
        <v>0</v>
      </c>
      <c r="BI528" s="22">
        <v>0</v>
      </c>
      <c r="BJ528" s="22">
        <v>11.333333333333334</v>
      </c>
      <c r="BK528" s="22">
        <v>656.66666666666663</v>
      </c>
      <c r="BL528" s="22">
        <v>2376</v>
      </c>
      <c r="BM528" s="22">
        <v>355.66666666666669</v>
      </c>
      <c r="BN528" s="22">
        <v>521.33333333333337</v>
      </c>
      <c r="BO528" s="22">
        <v>528.66666666666663</v>
      </c>
      <c r="BP528" s="22">
        <v>9303.6666666666661</v>
      </c>
      <c r="BQ528" s="22">
        <v>34</v>
      </c>
      <c r="BR528" s="22">
        <v>134.33333333333334</v>
      </c>
      <c r="BS528" s="22">
        <v>11.333333333333334</v>
      </c>
      <c r="BT528" s="22">
        <v>2271</v>
      </c>
      <c r="BU528" s="22">
        <v>133</v>
      </c>
      <c r="BV528" s="22">
        <v>274.66666666666669</v>
      </c>
      <c r="BW528" s="22">
        <v>0</v>
      </c>
      <c r="BX528" s="22">
        <v>0</v>
      </c>
      <c r="BY528" s="22">
        <v>0</v>
      </c>
      <c r="BZ528" s="22">
        <v>0</v>
      </c>
      <c r="CA528" s="22">
        <v>0</v>
      </c>
      <c r="CB528" s="22">
        <v>0</v>
      </c>
      <c r="CC528" s="22">
        <v>27.666666666666668</v>
      </c>
      <c r="CD528" s="22">
        <v>7.333333333333333</v>
      </c>
      <c r="CE528" s="22">
        <v>0</v>
      </c>
      <c r="CF528" s="22">
        <v>0</v>
      </c>
      <c r="CG528" s="22">
        <v>38.333333333333336</v>
      </c>
      <c r="CH528" s="22">
        <v>34.333333333333336</v>
      </c>
      <c r="CI528" s="22">
        <v>23.666666666666668</v>
      </c>
      <c r="CJ528" s="22">
        <v>65</v>
      </c>
      <c r="CK528" s="22">
        <v>5.666666666666667</v>
      </c>
      <c r="CL528" s="22">
        <v>168</v>
      </c>
      <c r="CM528" s="22">
        <v>80.333333333333329</v>
      </c>
      <c r="CN528" s="22">
        <v>370</v>
      </c>
      <c r="CO528" s="22">
        <v>50</v>
      </c>
      <c r="CP528" s="22">
        <v>309.33333333333331</v>
      </c>
      <c r="CQ528" s="22">
        <v>0</v>
      </c>
      <c r="CR528" s="22">
        <v>0</v>
      </c>
      <c r="CS528" s="22">
        <v>23</v>
      </c>
      <c r="CT528" s="22">
        <v>31.666666666666668</v>
      </c>
      <c r="CU528" s="22">
        <v>1124.3333333333333</v>
      </c>
      <c r="CV528" s="22">
        <v>250.66666666666666</v>
      </c>
      <c r="CW528" s="22">
        <v>849.33333333333337</v>
      </c>
      <c r="CX528" s="22">
        <v>2041.3333333333333</v>
      </c>
      <c r="CY528" s="22">
        <v>107</v>
      </c>
      <c r="CZ528" s="22">
        <v>195.33333333333334</v>
      </c>
      <c r="DA528" s="22">
        <v>49</v>
      </c>
      <c r="DB528" s="22">
        <v>0</v>
      </c>
      <c r="DC528" s="22">
        <v>118.33333333333333</v>
      </c>
      <c r="DD528" s="22">
        <v>56</v>
      </c>
      <c r="DE528" s="22">
        <v>155400.33333333334</v>
      </c>
      <c r="DF528" s="22">
        <v>2543.3333333333335</v>
      </c>
      <c r="DG528" s="22">
        <v>3080.6666666666665</v>
      </c>
      <c r="DH528" s="22">
        <v>154797.66666666666</v>
      </c>
      <c r="DI528" s="22">
        <v>2611.3333333333335</v>
      </c>
      <c r="DJ528" s="22">
        <v>2962.6666666666665</v>
      </c>
      <c r="DK528" s="22">
        <v>12648</v>
      </c>
      <c r="DL528" s="22">
        <v>889.33333333333337</v>
      </c>
      <c r="DM528" s="22">
        <v>13863</v>
      </c>
      <c r="DN528" s="22">
        <v>11426.666666666666</v>
      </c>
      <c r="DO528" s="22">
        <v>3040.6666666666665</v>
      </c>
      <c r="DP528" s="27">
        <v>12490</v>
      </c>
      <c r="DQ528" s="57">
        <f t="shared" si="392"/>
        <v>1.6809431367790988</v>
      </c>
      <c r="DR528" s="57" t="str">
        <f t="shared" si="401"/>
        <v xml:space="preserve"> </v>
      </c>
      <c r="DS528" s="57" t="str">
        <f t="shared" si="402"/>
        <v xml:space="preserve"> </v>
      </c>
      <c r="DT528" s="57">
        <f t="shared" si="403"/>
        <v>1.2029476588152392</v>
      </c>
      <c r="DU528" s="57">
        <f t="shared" si="404"/>
        <v>4.5287958115183251</v>
      </c>
      <c r="DV528" s="57" t="str">
        <f t="shared" si="405"/>
        <v xml:space="preserve"> </v>
      </c>
      <c r="DW528" s="57" t="str">
        <f t="shared" si="406"/>
        <v xml:space="preserve"> </v>
      </c>
      <c r="DX528" s="57" t="str">
        <f t="shared" si="407"/>
        <v xml:space="preserve"> </v>
      </c>
      <c r="DY528" s="57" t="str">
        <f t="shared" si="408"/>
        <v xml:space="preserve"> </v>
      </c>
      <c r="DZ528" s="57" t="str">
        <f t="shared" si="409"/>
        <v xml:space="preserve"> </v>
      </c>
      <c r="EA528" s="57">
        <f t="shared" si="410"/>
        <v>2.6182741116751269</v>
      </c>
      <c r="EB528" s="57">
        <f t="shared" si="411"/>
        <v>0.46579194001874424</v>
      </c>
      <c r="EC528" s="57">
        <f t="shared" si="412"/>
        <v>16.598360655737704</v>
      </c>
      <c r="ED528" s="57">
        <f t="shared" si="413"/>
        <v>2.9509803921568629</v>
      </c>
      <c r="EE528" s="57">
        <f t="shared" si="414"/>
        <v>199.38235294117646</v>
      </c>
      <c r="EF528" s="57">
        <f t="shared" si="415"/>
        <v>1.0651629072681708</v>
      </c>
      <c r="EG528" s="57" t="str">
        <f t="shared" si="416"/>
        <v xml:space="preserve"> </v>
      </c>
      <c r="EH528" s="57" t="str">
        <f t="shared" si="417"/>
        <v xml:space="preserve"> </v>
      </c>
      <c r="EI528" s="57" t="str">
        <f t="shared" si="418"/>
        <v xml:space="preserve"> </v>
      </c>
      <c r="EJ528" s="57">
        <f t="shared" si="419"/>
        <v>-0.73493975903614461</v>
      </c>
      <c r="EK528" s="57" t="str">
        <f t="shared" si="420"/>
        <v xml:space="preserve"> </v>
      </c>
      <c r="EL528" s="57">
        <f t="shared" si="421"/>
        <v>-0.10434782608695647</v>
      </c>
      <c r="EM528" s="57">
        <f t="shared" si="422"/>
        <v>1.7464788732394365</v>
      </c>
      <c r="EN528" s="57">
        <f t="shared" si="423"/>
        <v>28.647058823529409</v>
      </c>
      <c r="EO528" s="57">
        <f t="shared" si="424"/>
        <v>3.6058091286307059</v>
      </c>
      <c r="EP528" s="57">
        <f t="shared" si="425"/>
        <v>5.1866666666666665</v>
      </c>
      <c r="EQ528" s="57" t="str">
        <f t="shared" si="426"/>
        <v xml:space="preserve"> </v>
      </c>
      <c r="ER528" s="57">
        <f t="shared" si="427"/>
        <v>0.37681159420289867</v>
      </c>
      <c r="ES528" s="57">
        <f t="shared" si="428"/>
        <v>-0.7770530684850282</v>
      </c>
      <c r="ET528" s="57">
        <f t="shared" si="429"/>
        <v>1.4034536891679745</v>
      </c>
      <c r="EU528" s="57">
        <f t="shared" si="430"/>
        <v>0.82554517133956384</v>
      </c>
      <c r="EV528" s="57">
        <f t="shared" si="431"/>
        <v>-1</v>
      </c>
      <c r="EW528" s="57">
        <f t="shared" si="432"/>
        <v>-0.52676056338028165</v>
      </c>
      <c r="EX528" s="57">
        <f t="shared" si="433"/>
        <v>-0.98363366873944924</v>
      </c>
      <c r="EY528" s="57">
        <f t="shared" si="434"/>
        <v>49.248106470460939</v>
      </c>
      <c r="EZ528" s="57">
        <f t="shared" si="435"/>
        <v>0.13454174112841444</v>
      </c>
      <c r="FA528" s="57">
        <f t="shared" si="436"/>
        <v>-0.929685852835758</v>
      </c>
      <c r="FB528" s="57">
        <f t="shared" si="437"/>
        <v>-0.17574358604438678</v>
      </c>
      <c r="FC528" s="57">
        <f t="shared" si="438"/>
        <v>3.107651830738873</v>
      </c>
    </row>
    <row r="529" spans="1:159">
      <c r="A529" s="19">
        <v>4303103</v>
      </c>
      <c r="B529" s="20" t="s">
        <v>852</v>
      </c>
      <c r="C529" s="21">
        <v>0</v>
      </c>
      <c r="D529" s="21">
        <v>0</v>
      </c>
      <c r="E529" s="21">
        <v>1</v>
      </c>
      <c r="F529" s="21">
        <v>0</v>
      </c>
      <c r="G529" s="21">
        <v>107472</v>
      </c>
      <c r="H529" s="22">
        <v>118278</v>
      </c>
      <c r="I529" s="22">
        <f t="shared" si="397"/>
        <v>107472</v>
      </c>
      <c r="J529" s="22">
        <f t="shared" si="397"/>
        <v>118278</v>
      </c>
      <c r="K529" s="23">
        <f t="shared" si="398"/>
        <v>1</v>
      </c>
      <c r="L529" s="23">
        <f t="shared" si="398"/>
        <v>1</v>
      </c>
      <c r="M529" s="22">
        <v>0</v>
      </c>
      <c r="N529" s="22">
        <v>0</v>
      </c>
      <c r="O529" s="22">
        <v>755078</v>
      </c>
      <c r="P529" s="22">
        <v>2807122</v>
      </c>
      <c r="Q529" s="22">
        <v>417</v>
      </c>
      <c r="R529" s="22">
        <v>939</v>
      </c>
      <c r="S529" s="24">
        <v>34047016.005165786</v>
      </c>
      <c r="T529" s="24">
        <v>97225383.64760378</v>
      </c>
      <c r="U529" s="24">
        <v>34047016.005165786</v>
      </c>
      <c r="V529" s="24">
        <v>97225383.64760378</v>
      </c>
      <c r="W529" s="24">
        <v>0</v>
      </c>
      <c r="X529" s="24">
        <v>0</v>
      </c>
      <c r="Y529" s="24">
        <v>604.42489639584494</v>
      </c>
      <c r="Z529" s="24">
        <v>1314.6097595082847</v>
      </c>
      <c r="AA529" s="24">
        <v>981.19443023187557</v>
      </c>
      <c r="AB529" s="24">
        <v>2126.4309640599322</v>
      </c>
      <c r="AC529" s="25">
        <v>1.6233521088934098</v>
      </c>
      <c r="AD529" s="25">
        <v>1.6175377892031626</v>
      </c>
      <c r="AE529" s="23">
        <f t="shared" si="399"/>
        <v>0.9964183249842139</v>
      </c>
      <c r="AF529" s="25" t="e">
        <v>#DIV/0!</v>
      </c>
      <c r="AG529" s="25">
        <v>0</v>
      </c>
      <c r="AH529" s="23" t="e">
        <f t="shared" si="400"/>
        <v>#DIV/0!</v>
      </c>
      <c r="AI529" s="26">
        <f t="shared" si="393"/>
        <v>0.1106316897216546</v>
      </c>
      <c r="AJ529" s="26">
        <f t="shared" si="394"/>
        <v>0.1106316897216546</v>
      </c>
      <c r="AK529" s="26">
        <f t="shared" si="439"/>
        <v>0.1403205399762848</v>
      </c>
      <c r="AL529" s="26">
        <f t="shared" si="440"/>
        <v>8.4558428421584786E-2</v>
      </c>
      <c r="AM529" s="26">
        <f t="shared" si="395"/>
        <v>9.6267859761234309E-3</v>
      </c>
      <c r="AN529" s="26" t="e">
        <f t="shared" si="396"/>
        <v>#DIV/0!</v>
      </c>
      <c r="AO529" s="23">
        <v>43.7</v>
      </c>
      <c r="AP529" s="23">
        <v>44</v>
      </c>
      <c r="AQ529" s="22">
        <v>32.666666666666664</v>
      </c>
      <c r="AR529" s="22">
        <v>19.333333333333332</v>
      </c>
      <c r="AS529" s="22">
        <v>0</v>
      </c>
      <c r="AT529" s="22">
        <v>0</v>
      </c>
      <c r="AU529" s="22">
        <v>0</v>
      </c>
      <c r="AV529" s="22">
        <v>0</v>
      </c>
      <c r="AW529" s="22">
        <v>6.333333333333333</v>
      </c>
      <c r="AX529" s="22">
        <v>0</v>
      </c>
      <c r="AY529" s="22">
        <v>0</v>
      </c>
      <c r="AZ529" s="22">
        <v>0</v>
      </c>
      <c r="BA529" s="22">
        <v>0</v>
      </c>
      <c r="BB529" s="22">
        <v>0</v>
      </c>
      <c r="BC529" s="22">
        <v>0</v>
      </c>
      <c r="BD529" s="22">
        <v>0</v>
      </c>
      <c r="BE529" s="22">
        <v>0</v>
      </c>
      <c r="BF529" s="22">
        <v>0</v>
      </c>
      <c r="BG529" s="22">
        <v>0</v>
      </c>
      <c r="BH529" s="22">
        <v>0</v>
      </c>
      <c r="BI529" s="22">
        <v>0</v>
      </c>
      <c r="BJ529" s="22">
        <v>0</v>
      </c>
      <c r="BK529" s="22">
        <v>21.333333333333332</v>
      </c>
      <c r="BL529" s="22">
        <v>8</v>
      </c>
      <c r="BM529" s="22">
        <v>1.3333333333333333</v>
      </c>
      <c r="BN529" s="22">
        <v>0.33333333333333331</v>
      </c>
      <c r="BO529" s="22">
        <v>0</v>
      </c>
      <c r="BP529" s="22">
        <v>0</v>
      </c>
      <c r="BQ529" s="22">
        <v>3.6666666666666665</v>
      </c>
      <c r="BR529" s="22">
        <v>11</v>
      </c>
      <c r="BS529" s="22">
        <v>0</v>
      </c>
      <c r="BT529" s="22">
        <v>0</v>
      </c>
      <c r="BU529" s="22">
        <v>11.666666666666666</v>
      </c>
      <c r="BV529" s="22">
        <v>0</v>
      </c>
      <c r="BW529" s="22">
        <v>0</v>
      </c>
      <c r="BX529" s="22">
        <v>0</v>
      </c>
      <c r="BY529" s="22">
        <v>0</v>
      </c>
      <c r="BZ529" s="22">
        <v>0</v>
      </c>
      <c r="CA529" s="22">
        <v>0</v>
      </c>
      <c r="CB529" s="22">
        <v>0</v>
      </c>
      <c r="CC529" s="22">
        <v>11.666666666666666</v>
      </c>
      <c r="CD529" s="22">
        <v>0</v>
      </c>
      <c r="CE529" s="22">
        <v>0</v>
      </c>
      <c r="CF529" s="22">
        <v>0</v>
      </c>
      <c r="CG529" s="22">
        <v>0</v>
      </c>
      <c r="CH529" s="22">
        <v>0</v>
      </c>
      <c r="CI529" s="22">
        <v>0</v>
      </c>
      <c r="CJ529" s="22">
        <v>0</v>
      </c>
      <c r="CK529" s="22">
        <v>0</v>
      </c>
      <c r="CL529" s="22">
        <v>0</v>
      </c>
      <c r="CM529" s="22">
        <v>0</v>
      </c>
      <c r="CN529" s="22">
        <v>0</v>
      </c>
      <c r="CO529" s="22">
        <v>0</v>
      </c>
      <c r="CP529" s="22">
        <v>0</v>
      </c>
      <c r="CQ529" s="22">
        <v>0</v>
      </c>
      <c r="CR529" s="22">
        <v>0</v>
      </c>
      <c r="CS529" s="22">
        <v>0</v>
      </c>
      <c r="CT529" s="22">
        <v>0</v>
      </c>
      <c r="CU529" s="22">
        <v>42.333333333333336</v>
      </c>
      <c r="CV529" s="22">
        <v>0</v>
      </c>
      <c r="CW529" s="22">
        <v>40.333333333333336</v>
      </c>
      <c r="CX529" s="22">
        <v>16.333333333333332</v>
      </c>
      <c r="CY529" s="22">
        <v>2</v>
      </c>
      <c r="CZ529" s="22">
        <v>1</v>
      </c>
      <c r="DA529" s="22">
        <v>0</v>
      </c>
      <c r="DB529" s="22">
        <v>0</v>
      </c>
      <c r="DC529" s="22">
        <v>0</v>
      </c>
      <c r="DD529" s="22">
        <v>0</v>
      </c>
      <c r="DE529" s="22">
        <v>652.66666666666663</v>
      </c>
      <c r="DF529" s="22">
        <v>17.333333333333332</v>
      </c>
      <c r="DG529" s="22">
        <v>191.66666666666666</v>
      </c>
      <c r="DH529" s="22">
        <v>461</v>
      </c>
      <c r="DI529" s="22">
        <v>197.66666666666666</v>
      </c>
      <c r="DJ529" s="22">
        <v>257.33333333333331</v>
      </c>
      <c r="DK529" s="22">
        <v>285.33333333333331</v>
      </c>
      <c r="DL529" s="22">
        <v>80.666666666666671</v>
      </c>
      <c r="DM529" s="22">
        <v>778.66666666666663</v>
      </c>
      <c r="DN529" s="22">
        <v>128.66666666666666</v>
      </c>
      <c r="DO529" s="22">
        <v>115</v>
      </c>
      <c r="DP529" s="27">
        <v>207.66666666666666</v>
      </c>
      <c r="DQ529" s="57">
        <f t="shared" si="392"/>
        <v>-0.40816326530612246</v>
      </c>
      <c r="DR529" s="57" t="str">
        <f t="shared" si="401"/>
        <v xml:space="preserve"> </v>
      </c>
      <c r="DS529" s="57" t="str">
        <f t="shared" si="402"/>
        <v xml:space="preserve"> </v>
      </c>
      <c r="DT529" s="57">
        <f t="shared" si="403"/>
        <v>-1</v>
      </c>
      <c r="DU529" s="57" t="str">
        <f t="shared" si="404"/>
        <v xml:space="preserve"> </v>
      </c>
      <c r="DV529" s="57" t="str">
        <f t="shared" si="405"/>
        <v xml:space="preserve"> </v>
      </c>
      <c r="DW529" s="57" t="str">
        <f t="shared" si="406"/>
        <v xml:space="preserve"> </v>
      </c>
      <c r="DX529" s="57" t="str">
        <f t="shared" si="407"/>
        <v xml:space="preserve"> </v>
      </c>
      <c r="DY529" s="57" t="str">
        <f t="shared" si="408"/>
        <v xml:space="preserve"> </v>
      </c>
      <c r="DZ529" s="57" t="str">
        <f t="shared" si="409"/>
        <v xml:space="preserve"> </v>
      </c>
      <c r="EA529" s="57">
        <f t="shared" si="410"/>
        <v>-0.625</v>
      </c>
      <c r="EB529" s="57">
        <f t="shared" si="411"/>
        <v>-0.75</v>
      </c>
      <c r="EC529" s="57" t="str">
        <f t="shared" si="412"/>
        <v xml:space="preserve"> </v>
      </c>
      <c r="ED529" s="57">
        <f t="shared" si="413"/>
        <v>2</v>
      </c>
      <c r="EE529" s="57" t="str">
        <f t="shared" si="414"/>
        <v xml:space="preserve"> </v>
      </c>
      <c r="EF529" s="57">
        <f t="shared" si="415"/>
        <v>-1</v>
      </c>
      <c r="EG529" s="57" t="str">
        <f t="shared" si="416"/>
        <v xml:space="preserve"> </v>
      </c>
      <c r="EH529" s="57" t="str">
        <f t="shared" si="417"/>
        <v xml:space="preserve"> </v>
      </c>
      <c r="EI529" s="57" t="str">
        <f t="shared" si="418"/>
        <v xml:space="preserve"> </v>
      </c>
      <c r="EJ529" s="57">
        <f t="shared" si="419"/>
        <v>-1</v>
      </c>
      <c r="EK529" s="57" t="str">
        <f t="shared" si="420"/>
        <v xml:space="preserve"> </v>
      </c>
      <c r="EL529" s="57" t="str">
        <f t="shared" si="421"/>
        <v xml:space="preserve"> </v>
      </c>
      <c r="EM529" s="57" t="str">
        <f t="shared" si="422"/>
        <v xml:space="preserve"> </v>
      </c>
      <c r="EN529" s="57" t="str">
        <f t="shared" si="423"/>
        <v xml:space="preserve"> </v>
      </c>
      <c r="EO529" s="57" t="str">
        <f t="shared" si="424"/>
        <v xml:space="preserve"> </v>
      </c>
      <c r="EP529" s="57" t="str">
        <f t="shared" si="425"/>
        <v xml:space="preserve"> </v>
      </c>
      <c r="EQ529" s="57" t="str">
        <f t="shared" si="426"/>
        <v xml:space="preserve"> </v>
      </c>
      <c r="ER529" s="57" t="str">
        <f t="shared" si="427"/>
        <v xml:space="preserve"> </v>
      </c>
      <c r="ES529" s="57">
        <f t="shared" si="428"/>
        <v>-1</v>
      </c>
      <c r="ET529" s="57">
        <f t="shared" si="429"/>
        <v>-0.5950413223140496</v>
      </c>
      <c r="EU529" s="57">
        <f t="shared" si="430"/>
        <v>-0.5</v>
      </c>
      <c r="EV529" s="57" t="str">
        <f t="shared" si="431"/>
        <v xml:space="preserve"> </v>
      </c>
      <c r="EW529" s="57" t="str">
        <f t="shared" si="432"/>
        <v xml:space="preserve"> </v>
      </c>
      <c r="EX529" s="57">
        <f t="shared" si="433"/>
        <v>-0.97344228804902966</v>
      </c>
      <c r="EY529" s="57">
        <f t="shared" si="434"/>
        <v>1.405217391304348</v>
      </c>
      <c r="EZ529" s="57">
        <f t="shared" si="435"/>
        <v>0.30185497470489042</v>
      </c>
      <c r="FA529" s="57">
        <f t="shared" si="436"/>
        <v>-0.71728971962616817</v>
      </c>
      <c r="FB529" s="57">
        <f t="shared" si="437"/>
        <v>-0.83476027397260277</v>
      </c>
      <c r="FC529" s="57">
        <f t="shared" si="438"/>
        <v>0.8057971014492753</v>
      </c>
    </row>
    <row r="530" spans="1:159">
      <c r="A530" s="19">
        <v>4303400</v>
      </c>
      <c r="B530" s="20" t="s">
        <v>853</v>
      </c>
      <c r="C530" s="21">
        <v>0</v>
      </c>
      <c r="D530" s="21">
        <v>0</v>
      </c>
      <c r="E530" s="21">
        <v>1</v>
      </c>
      <c r="F530" s="21">
        <v>0</v>
      </c>
      <c r="G530" s="21">
        <v>5580</v>
      </c>
      <c r="H530" s="22">
        <v>5071</v>
      </c>
      <c r="I530" s="22">
        <f t="shared" si="397"/>
        <v>1489</v>
      </c>
      <c r="J530" s="22">
        <f t="shared" si="397"/>
        <v>1594</v>
      </c>
      <c r="K530" s="23">
        <f t="shared" si="398"/>
        <v>0.2668458781362007</v>
      </c>
      <c r="L530" s="23">
        <f t="shared" si="398"/>
        <v>0.31433642279629265</v>
      </c>
      <c r="M530" s="22">
        <v>4091</v>
      </c>
      <c r="N530" s="22">
        <v>3477</v>
      </c>
      <c r="O530" s="22">
        <v>23749</v>
      </c>
      <c r="P530" s="22">
        <v>61395</v>
      </c>
      <c r="Q530" s="22">
        <v>12192</v>
      </c>
      <c r="R530" s="22">
        <v>28893</v>
      </c>
      <c r="S530" s="24">
        <v>1186366.8002334102</v>
      </c>
      <c r="T530" s="24">
        <v>3604712.7755792015</v>
      </c>
      <c r="U530" s="24">
        <v>635348.0645695104</v>
      </c>
      <c r="V530" s="24">
        <v>1669614.2638365342</v>
      </c>
      <c r="W530" s="24">
        <v>551018.73566390085</v>
      </c>
      <c r="X530" s="24">
        <v>1935098.5117426752</v>
      </c>
      <c r="Y530" s="24">
        <v>461.39601000841611</v>
      </c>
      <c r="Z530" s="24">
        <v>1031.4537884334927</v>
      </c>
      <c r="AA530" s="24">
        <v>987.16748380947001</v>
      </c>
      <c r="AB530" s="24">
        <v>1761.4784374321043</v>
      </c>
      <c r="AC530" s="25">
        <v>2.1395232346969442</v>
      </c>
      <c r="AD530" s="25">
        <v>1.7077628267838614</v>
      </c>
      <c r="AE530" s="23">
        <f t="shared" si="399"/>
        <v>0.79819784103712244</v>
      </c>
      <c r="AF530" s="25">
        <v>1.1016009003640723</v>
      </c>
      <c r="AG530" s="25">
        <v>1.4513332224797211</v>
      </c>
      <c r="AH530" s="23">
        <f t="shared" si="400"/>
        <v>1.3174764308925895</v>
      </c>
      <c r="AI530" s="26">
        <f t="shared" si="393"/>
        <v>0.11754538156539418</v>
      </c>
      <c r="AJ530" s="26">
        <f t="shared" si="394"/>
        <v>0.1014389834902536</v>
      </c>
      <c r="AK530" s="26">
        <f t="shared" si="439"/>
        <v>9.9635539777383153E-2</v>
      </c>
      <c r="AL530" s="26">
        <f t="shared" si="440"/>
        <v>9.0113626420279314E-2</v>
      </c>
      <c r="AM530" s="26">
        <f t="shared" si="395"/>
        <v>-9.5194741424722285E-3</v>
      </c>
      <c r="AN530" s="26">
        <f t="shared" si="396"/>
        <v>-1.6130446788382824E-2</v>
      </c>
      <c r="AO530" s="23">
        <v>189.1</v>
      </c>
      <c r="AP530" s="23">
        <v>189.2</v>
      </c>
      <c r="AQ530" s="22">
        <v>11715</v>
      </c>
      <c r="AR530" s="22">
        <v>29839.666666666668</v>
      </c>
      <c r="AS530" s="22">
        <v>0</v>
      </c>
      <c r="AT530" s="22">
        <v>0</v>
      </c>
      <c r="AU530" s="22">
        <v>101.33333333333333</v>
      </c>
      <c r="AV530" s="22">
        <v>91.666666666666671</v>
      </c>
      <c r="AW530" s="22">
        <v>127.66666666666667</v>
      </c>
      <c r="AX530" s="22">
        <v>76.666666666666671</v>
      </c>
      <c r="AY530" s="22">
        <v>166.66666666666666</v>
      </c>
      <c r="AZ530" s="22">
        <v>477.33333333333331</v>
      </c>
      <c r="BA530" s="22">
        <v>34.333333333333336</v>
      </c>
      <c r="BB530" s="22">
        <v>65.666666666666671</v>
      </c>
      <c r="BC530" s="22">
        <v>970.66666666666663</v>
      </c>
      <c r="BD530" s="22">
        <v>781.33333333333337</v>
      </c>
      <c r="BE530" s="22">
        <v>48</v>
      </c>
      <c r="BF530" s="22">
        <v>175.33333333333334</v>
      </c>
      <c r="BG530" s="22">
        <v>1279.6666666666667</v>
      </c>
      <c r="BH530" s="22">
        <v>2681.6666666666665</v>
      </c>
      <c r="BI530" s="22">
        <v>2183.3333333333335</v>
      </c>
      <c r="BJ530" s="22">
        <v>12751.333333333334</v>
      </c>
      <c r="BK530" s="22">
        <v>2672</v>
      </c>
      <c r="BL530" s="22">
        <v>3884.6666666666665</v>
      </c>
      <c r="BM530" s="22">
        <v>2802</v>
      </c>
      <c r="BN530" s="22">
        <v>5929</v>
      </c>
      <c r="BO530" s="22">
        <v>1188</v>
      </c>
      <c r="BP530" s="22">
        <v>2367</v>
      </c>
      <c r="BQ530" s="22">
        <v>19</v>
      </c>
      <c r="BR530" s="22">
        <v>36</v>
      </c>
      <c r="BS530" s="22">
        <v>78</v>
      </c>
      <c r="BT530" s="22">
        <v>395.66666666666669</v>
      </c>
      <c r="BU530" s="22">
        <v>757.33333333333337</v>
      </c>
      <c r="BV530" s="22">
        <v>664</v>
      </c>
      <c r="BW530" s="22">
        <v>11.333333333333334</v>
      </c>
      <c r="BX530" s="22">
        <v>42.666666666666664</v>
      </c>
      <c r="BY530" s="22">
        <v>0</v>
      </c>
      <c r="BZ530" s="22">
        <v>0</v>
      </c>
      <c r="CA530" s="22">
        <v>13.666666666666666</v>
      </c>
      <c r="CB530" s="22">
        <v>19.666666666666668</v>
      </c>
      <c r="CC530" s="22">
        <v>253.33333333333334</v>
      </c>
      <c r="CD530" s="22">
        <v>159.33333333333334</v>
      </c>
      <c r="CE530" s="22">
        <v>0</v>
      </c>
      <c r="CF530" s="22">
        <v>0</v>
      </c>
      <c r="CG530" s="22">
        <v>19.333333333333332</v>
      </c>
      <c r="CH530" s="22">
        <v>30.666666666666668</v>
      </c>
      <c r="CI530" s="22">
        <v>175.66666666666666</v>
      </c>
      <c r="CJ530" s="22">
        <v>111.33333333333333</v>
      </c>
      <c r="CK530" s="22">
        <v>176</v>
      </c>
      <c r="CL530" s="22">
        <v>199</v>
      </c>
      <c r="CM530" s="22">
        <v>24</v>
      </c>
      <c r="CN530" s="22">
        <v>122.66666666666667</v>
      </c>
      <c r="CO530" s="22">
        <v>21.666666666666668</v>
      </c>
      <c r="CP530" s="22">
        <v>63.666666666666664</v>
      </c>
      <c r="CQ530" s="22">
        <v>0</v>
      </c>
      <c r="CR530" s="22">
        <v>0</v>
      </c>
      <c r="CS530" s="22">
        <v>2.3333333333333335</v>
      </c>
      <c r="CT530" s="22">
        <v>33.666666666666664</v>
      </c>
      <c r="CU530" s="22">
        <v>1380.6666666666667</v>
      </c>
      <c r="CV530" s="22">
        <v>0</v>
      </c>
      <c r="CW530" s="22">
        <v>1220.3333333333333</v>
      </c>
      <c r="CX530" s="22">
        <v>4141.666666666667</v>
      </c>
      <c r="CY530" s="22">
        <v>99</v>
      </c>
      <c r="CZ530" s="22">
        <v>212</v>
      </c>
      <c r="DA530" s="22">
        <v>60.333333333333336</v>
      </c>
      <c r="DB530" s="22">
        <v>0</v>
      </c>
      <c r="DC530" s="22">
        <v>1</v>
      </c>
      <c r="DD530" s="22">
        <v>90</v>
      </c>
      <c r="DE530" s="22">
        <v>11913.333333333334</v>
      </c>
      <c r="DF530" s="22">
        <v>4443.666666666667</v>
      </c>
      <c r="DG530" s="22">
        <v>50</v>
      </c>
      <c r="DH530" s="22">
        <v>14919.666666666666</v>
      </c>
      <c r="DI530" s="22">
        <v>16441</v>
      </c>
      <c r="DJ530" s="22">
        <v>52.333333333333336</v>
      </c>
      <c r="DK530" s="22">
        <v>32620</v>
      </c>
      <c r="DL530" s="22">
        <v>15474</v>
      </c>
      <c r="DM530" s="22">
        <v>37818.333333333336</v>
      </c>
      <c r="DN530" s="22">
        <v>18540.333333333332</v>
      </c>
      <c r="DO530" s="22">
        <v>3530.3333333333335</v>
      </c>
      <c r="DP530" s="27">
        <v>20321</v>
      </c>
      <c r="DQ530" s="57">
        <f t="shared" ref="DQ530:DQ593" si="441">IF(AQ530&gt;0,AR530/AQ530-1," ")</f>
        <v>1.5471333048797837</v>
      </c>
      <c r="DR530" s="57" t="str">
        <f t="shared" si="401"/>
        <v xml:space="preserve"> </v>
      </c>
      <c r="DS530" s="57">
        <f t="shared" si="402"/>
        <v>-9.5394736842105199E-2</v>
      </c>
      <c r="DT530" s="57">
        <f t="shared" si="403"/>
        <v>-0.39947780678851175</v>
      </c>
      <c r="DU530" s="57">
        <f t="shared" si="404"/>
        <v>1.8639999999999999</v>
      </c>
      <c r="DV530" s="57">
        <f t="shared" si="405"/>
        <v>0.91262135922330101</v>
      </c>
      <c r="DW530" s="57">
        <f t="shared" si="406"/>
        <v>-0.19505494505494503</v>
      </c>
      <c r="DX530" s="57">
        <f t="shared" si="407"/>
        <v>2.6527777777777781</v>
      </c>
      <c r="DY530" s="57">
        <f t="shared" si="408"/>
        <v>1.0955978119301899</v>
      </c>
      <c r="DZ530" s="57">
        <f t="shared" si="409"/>
        <v>4.8403053435114503</v>
      </c>
      <c r="EA530" s="57">
        <f t="shared" si="410"/>
        <v>0.45384231536926145</v>
      </c>
      <c r="EB530" s="57">
        <f t="shared" si="411"/>
        <v>1.1159885795860101</v>
      </c>
      <c r="EC530" s="57">
        <f t="shared" si="412"/>
        <v>0.99242424242424243</v>
      </c>
      <c r="ED530" s="57">
        <f t="shared" si="413"/>
        <v>0.89473684210526305</v>
      </c>
      <c r="EE530" s="57">
        <f t="shared" si="414"/>
        <v>4.0726495726495733</v>
      </c>
      <c r="EF530" s="57">
        <f t="shared" si="415"/>
        <v>-0.12323943661971837</v>
      </c>
      <c r="EG530" s="57">
        <f t="shared" si="416"/>
        <v>2.7647058823529407</v>
      </c>
      <c r="EH530" s="57" t="str">
        <f t="shared" si="417"/>
        <v xml:space="preserve"> </v>
      </c>
      <c r="EI530" s="57">
        <f t="shared" si="418"/>
        <v>0.43902439024390261</v>
      </c>
      <c r="EJ530" s="57">
        <f t="shared" si="419"/>
        <v>-0.3710526315789473</v>
      </c>
      <c r="EK530" s="57" t="str">
        <f t="shared" si="420"/>
        <v xml:space="preserve"> </v>
      </c>
      <c r="EL530" s="57">
        <f t="shared" si="421"/>
        <v>0.5862068965517242</v>
      </c>
      <c r="EM530" s="57">
        <f t="shared" si="422"/>
        <v>-0.36622390891840606</v>
      </c>
      <c r="EN530" s="57">
        <f t="shared" si="423"/>
        <v>0.13068181818181812</v>
      </c>
      <c r="EO530" s="57">
        <f t="shared" si="424"/>
        <v>4.1111111111111116</v>
      </c>
      <c r="EP530" s="57">
        <f t="shared" si="425"/>
        <v>1.9384615384615382</v>
      </c>
      <c r="EQ530" s="57" t="str">
        <f t="shared" si="426"/>
        <v xml:space="preserve"> </v>
      </c>
      <c r="ER530" s="57">
        <f t="shared" si="427"/>
        <v>13.428571428571427</v>
      </c>
      <c r="ES530" s="57">
        <f t="shared" si="428"/>
        <v>-1</v>
      </c>
      <c r="ET530" s="57">
        <f t="shared" si="429"/>
        <v>2.3938814531548762</v>
      </c>
      <c r="EU530" s="57">
        <f t="shared" si="430"/>
        <v>1.1414141414141414</v>
      </c>
      <c r="EV530" s="57">
        <f t="shared" si="431"/>
        <v>-1</v>
      </c>
      <c r="EW530" s="57">
        <f t="shared" si="432"/>
        <v>89</v>
      </c>
      <c r="EX530" s="57">
        <f t="shared" si="433"/>
        <v>-0.62700055959709011</v>
      </c>
      <c r="EY530" s="57">
        <f t="shared" si="434"/>
        <v>297.39333333333332</v>
      </c>
      <c r="EZ530" s="57">
        <f t="shared" si="435"/>
        <v>-0.99681690083733754</v>
      </c>
      <c r="FA530" s="57">
        <f t="shared" si="436"/>
        <v>-0.52562844880441451</v>
      </c>
      <c r="FB530" s="57">
        <f t="shared" si="437"/>
        <v>-0.50975276541360015</v>
      </c>
      <c r="FC530" s="57">
        <f t="shared" si="438"/>
        <v>4.7561136814276272</v>
      </c>
    </row>
    <row r="531" spans="1:159">
      <c r="A531" s="19">
        <v>4303608</v>
      </c>
      <c r="B531" s="20" t="s">
        <v>854</v>
      </c>
      <c r="C531" s="21">
        <v>0</v>
      </c>
      <c r="D531" s="21">
        <v>0</v>
      </c>
      <c r="E531" s="21">
        <v>1</v>
      </c>
      <c r="F531" s="21">
        <v>0</v>
      </c>
      <c r="G531" s="21">
        <v>6843</v>
      </c>
      <c r="H531" s="22">
        <v>6542</v>
      </c>
      <c r="I531" s="22">
        <f t="shared" si="397"/>
        <v>3050</v>
      </c>
      <c r="J531" s="22">
        <f t="shared" si="397"/>
        <v>3041</v>
      </c>
      <c r="K531" s="23">
        <f t="shared" si="398"/>
        <v>0.44571094549174339</v>
      </c>
      <c r="L531" s="23">
        <f t="shared" si="398"/>
        <v>0.46484255579333539</v>
      </c>
      <c r="M531" s="22">
        <v>3793</v>
      </c>
      <c r="N531" s="22">
        <v>3501</v>
      </c>
      <c r="O531" s="22">
        <v>50423</v>
      </c>
      <c r="P531" s="22">
        <v>108639</v>
      </c>
      <c r="Q531" s="22">
        <v>18189</v>
      </c>
      <c r="R531" s="22">
        <v>35622</v>
      </c>
      <c r="S531" s="24">
        <v>1429613.5538751173</v>
      </c>
      <c r="T531" s="24">
        <v>4158804.7532635932</v>
      </c>
      <c r="U531" s="24">
        <v>786141.20698034146</v>
      </c>
      <c r="V531" s="24">
        <v>2132671.4256303227</v>
      </c>
      <c r="W531" s="24">
        <v>643472.34689478052</v>
      </c>
      <c r="X531" s="24">
        <v>2026133.3276332647</v>
      </c>
      <c r="Y531" s="24">
        <v>423.88720509422586</v>
      </c>
      <c r="Z531" s="24">
        <v>1052.3494070438514</v>
      </c>
      <c r="AA531" s="24">
        <v>567.80987980454154</v>
      </c>
      <c r="AB531" s="24">
        <v>1609.7722086757074</v>
      </c>
      <c r="AC531" s="25">
        <v>1.3395305944144342</v>
      </c>
      <c r="AD531" s="25">
        <v>1.5296936529832892</v>
      </c>
      <c r="AE531" s="23">
        <f t="shared" si="399"/>
        <v>1.1419624601049021</v>
      </c>
      <c r="AF531" s="25">
        <v>1.4572018028302689</v>
      </c>
      <c r="AG531" s="25">
        <v>1.6395110266361721</v>
      </c>
      <c r="AH531" s="23">
        <f t="shared" si="400"/>
        <v>1.1251091121708818</v>
      </c>
      <c r="AI531" s="26">
        <f t="shared" si="393"/>
        <v>0.11269205607834132</v>
      </c>
      <c r="AJ531" s="26">
        <f t="shared" si="394"/>
        <v>0.10494926891983036</v>
      </c>
      <c r="AK531" s="26">
        <f t="shared" si="439"/>
        <v>7.9781065964427578E-2</v>
      </c>
      <c r="AL531" s="26">
        <f t="shared" si="440"/>
        <v>6.9525017325980709E-2</v>
      </c>
      <c r="AM531" s="26">
        <f t="shared" si="395"/>
        <v>-4.4882279512936663E-3</v>
      </c>
      <c r="AN531" s="26">
        <f t="shared" si="396"/>
        <v>-7.9788606279145302E-3</v>
      </c>
      <c r="AO531" s="23">
        <v>1157.5999999999999</v>
      </c>
      <c r="AP531" s="23">
        <v>1212.5</v>
      </c>
      <c r="AQ531" s="22">
        <v>1778.3333333333333</v>
      </c>
      <c r="AR531" s="22">
        <v>2868.3333333333335</v>
      </c>
      <c r="AS531" s="22">
        <v>0</v>
      </c>
      <c r="AT531" s="22">
        <v>0</v>
      </c>
      <c r="AU531" s="22">
        <v>554</v>
      </c>
      <c r="AV531" s="22">
        <v>17.666666666666668</v>
      </c>
      <c r="AW531" s="22">
        <v>0</v>
      </c>
      <c r="AX531" s="22">
        <v>0</v>
      </c>
      <c r="AY531" s="22">
        <v>4</v>
      </c>
      <c r="AZ531" s="22">
        <v>0</v>
      </c>
      <c r="BA531" s="22">
        <v>953.33333333333337</v>
      </c>
      <c r="BB531" s="22">
        <v>2300</v>
      </c>
      <c r="BC531" s="22">
        <v>0</v>
      </c>
      <c r="BD531" s="22">
        <v>0</v>
      </c>
      <c r="BE531" s="22">
        <v>13.666666666666666</v>
      </c>
      <c r="BF531" s="22">
        <v>0</v>
      </c>
      <c r="BG531" s="22">
        <v>73</v>
      </c>
      <c r="BH531" s="22">
        <v>226.33333333333334</v>
      </c>
      <c r="BI531" s="22">
        <v>0</v>
      </c>
      <c r="BJ531" s="22">
        <v>0</v>
      </c>
      <c r="BK531" s="22">
        <v>0</v>
      </c>
      <c r="BL531" s="22">
        <v>0</v>
      </c>
      <c r="BM531" s="22">
        <v>180.33333333333334</v>
      </c>
      <c r="BN531" s="22">
        <v>324.33333333333331</v>
      </c>
      <c r="BO531" s="22">
        <v>0</v>
      </c>
      <c r="BP531" s="22">
        <v>0</v>
      </c>
      <c r="BQ531" s="22">
        <v>0</v>
      </c>
      <c r="BR531" s="22">
        <v>0</v>
      </c>
      <c r="BS531" s="22">
        <v>0</v>
      </c>
      <c r="BT531" s="22">
        <v>0</v>
      </c>
      <c r="BU531" s="22">
        <v>679</v>
      </c>
      <c r="BV531" s="22">
        <v>0</v>
      </c>
      <c r="BW531" s="22">
        <v>0</v>
      </c>
      <c r="BX531" s="22">
        <v>0</v>
      </c>
      <c r="BY531" s="22">
        <v>0</v>
      </c>
      <c r="BZ531" s="22">
        <v>0</v>
      </c>
      <c r="CA531" s="22">
        <v>0</v>
      </c>
      <c r="CB531" s="22">
        <v>0</v>
      </c>
      <c r="CC531" s="22">
        <v>0</v>
      </c>
      <c r="CD531" s="22">
        <v>0</v>
      </c>
      <c r="CE531" s="22">
        <v>675.33333333333337</v>
      </c>
      <c r="CF531" s="22">
        <v>0</v>
      </c>
      <c r="CG531" s="22">
        <v>0</v>
      </c>
      <c r="CH531" s="22">
        <v>0</v>
      </c>
      <c r="CI531" s="22">
        <v>0</v>
      </c>
      <c r="CJ531" s="22">
        <v>0</v>
      </c>
      <c r="CK531" s="22">
        <v>3.6666666666666665</v>
      </c>
      <c r="CL531" s="22">
        <v>0</v>
      </c>
      <c r="CM531" s="22">
        <v>11079</v>
      </c>
      <c r="CN531" s="22">
        <v>29256</v>
      </c>
      <c r="CO531" s="22">
        <v>305</v>
      </c>
      <c r="CP531" s="22">
        <v>2151</v>
      </c>
      <c r="CQ531" s="22">
        <v>2751.6666666666665</v>
      </c>
      <c r="CR531" s="22">
        <v>3632</v>
      </c>
      <c r="CS531" s="22">
        <v>8022.333333333333</v>
      </c>
      <c r="CT531" s="22">
        <v>23473</v>
      </c>
      <c r="CU531" s="22">
        <v>977</v>
      </c>
      <c r="CV531" s="22">
        <v>12.333333333333334</v>
      </c>
      <c r="CW531" s="22">
        <v>508</v>
      </c>
      <c r="CX531" s="22">
        <v>294.66666666666669</v>
      </c>
      <c r="CY531" s="22">
        <v>29</v>
      </c>
      <c r="CZ531" s="22">
        <v>82.333333333333329</v>
      </c>
      <c r="DA531" s="22">
        <v>425.66666666666669</v>
      </c>
      <c r="DB531" s="22">
        <v>0</v>
      </c>
      <c r="DC531" s="22">
        <v>11.666666666666666</v>
      </c>
      <c r="DD531" s="22">
        <v>1756.6666666666667</v>
      </c>
      <c r="DE531" s="22">
        <v>31303.333333333332</v>
      </c>
      <c r="DF531" s="22">
        <v>2146</v>
      </c>
      <c r="DG531" s="22">
        <v>1112.3333333333333</v>
      </c>
      <c r="DH531" s="22">
        <v>27454</v>
      </c>
      <c r="DI531" s="22">
        <v>2720</v>
      </c>
      <c r="DJ531" s="22">
        <v>1040.6666666666667</v>
      </c>
      <c r="DK531" s="22">
        <v>5150</v>
      </c>
      <c r="DL531" s="22">
        <v>902</v>
      </c>
      <c r="DM531" s="22">
        <v>3620</v>
      </c>
      <c r="DN531" s="22">
        <v>3444.6666666666665</v>
      </c>
      <c r="DO531" s="22">
        <v>4376.666666666667</v>
      </c>
      <c r="DP531" s="27">
        <v>3108</v>
      </c>
      <c r="DQ531" s="57">
        <f t="shared" si="441"/>
        <v>0.61293345829428314</v>
      </c>
      <c r="DR531" s="57" t="str">
        <f t="shared" si="401"/>
        <v xml:space="preserve"> </v>
      </c>
      <c r="DS531" s="57">
        <f t="shared" si="402"/>
        <v>-0.96811070998796633</v>
      </c>
      <c r="DT531" s="57" t="str">
        <f t="shared" si="403"/>
        <v xml:space="preserve"> </v>
      </c>
      <c r="DU531" s="57">
        <f t="shared" si="404"/>
        <v>-1</v>
      </c>
      <c r="DV531" s="57">
        <f t="shared" si="405"/>
        <v>1.4125874125874125</v>
      </c>
      <c r="DW531" s="57" t="str">
        <f t="shared" si="406"/>
        <v xml:space="preserve"> </v>
      </c>
      <c r="DX531" s="57">
        <f t="shared" si="407"/>
        <v>-1</v>
      </c>
      <c r="DY531" s="57">
        <f t="shared" si="408"/>
        <v>2.1004566210045663</v>
      </c>
      <c r="DZ531" s="57" t="str">
        <f t="shared" si="409"/>
        <v xml:space="preserve"> </v>
      </c>
      <c r="EA531" s="57" t="str">
        <f t="shared" si="410"/>
        <v xml:space="preserve"> </v>
      </c>
      <c r="EB531" s="57">
        <f t="shared" si="411"/>
        <v>0.79852125693160803</v>
      </c>
      <c r="EC531" s="57" t="str">
        <f t="shared" si="412"/>
        <v xml:space="preserve"> </v>
      </c>
      <c r="ED531" s="57" t="str">
        <f t="shared" si="413"/>
        <v xml:space="preserve"> </v>
      </c>
      <c r="EE531" s="57" t="str">
        <f t="shared" si="414"/>
        <v xml:space="preserve"> </v>
      </c>
      <c r="EF531" s="57">
        <f t="shared" si="415"/>
        <v>-1</v>
      </c>
      <c r="EG531" s="57" t="str">
        <f t="shared" si="416"/>
        <v xml:space="preserve"> </v>
      </c>
      <c r="EH531" s="57" t="str">
        <f t="shared" si="417"/>
        <v xml:space="preserve"> </v>
      </c>
      <c r="EI531" s="57" t="str">
        <f t="shared" si="418"/>
        <v xml:space="preserve"> </v>
      </c>
      <c r="EJ531" s="57" t="str">
        <f t="shared" si="419"/>
        <v xml:space="preserve"> </v>
      </c>
      <c r="EK531" s="57">
        <f t="shared" si="420"/>
        <v>-1</v>
      </c>
      <c r="EL531" s="57" t="str">
        <f t="shared" si="421"/>
        <v xml:space="preserve"> </v>
      </c>
      <c r="EM531" s="57" t="str">
        <f t="shared" si="422"/>
        <v xml:space="preserve"> </v>
      </c>
      <c r="EN531" s="57">
        <f t="shared" si="423"/>
        <v>-1</v>
      </c>
      <c r="EO531" s="57">
        <f t="shared" si="424"/>
        <v>1.6406715407527757</v>
      </c>
      <c r="EP531" s="57">
        <f t="shared" si="425"/>
        <v>6.0524590163934429</v>
      </c>
      <c r="EQ531" s="57">
        <f t="shared" si="426"/>
        <v>0.31992731677771058</v>
      </c>
      <c r="ER531" s="57">
        <f t="shared" si="427"/>
        <v>1.925956704200773</v>
      </c>
      <c r="ES531" s="57">
        <f t="shared" si="428"/>
        <v>-0.98737632207437731</v>
      </c>
      <c r="ET531" s="57">
        <f t="shared" si="429"/>
        <v>-0.41994750656167978</v>
      </c>
      <c r="EU531" s="57">
        <f t="shared" si="430"/>
        <v>1.8390804597701149</v>
      </c>
      <c r="EV531" s="57">
        <f t="shared" si="431"/>
        <v>-1</v>
      </c>
      <c r="EW531" s="57">
        <f t="shared" si="432"/>
        <v>149.57142857142858</v>
      </c>
      <c r="EX531" s="57">
        <f t="shared" si="433"/>
        <v>-0.93144500053242463</v>
      </c>
      <c r="EY531" s="57">
        <f t="shared" si="434"/>
        <v>23.68145040455499</v>
      </c>
      <c r="EZ531" s="57">
        <f t="shared" si="435"/>
        <v>-0.61740196078431375</v>
      </c>
      <c r="FA531" s="57">
        <f t="shared" si="436"/>
        <v>-0.82485436893203889</v>
      </c>
      <c r="FB531" s="57">
        <f t="shared" si="437"/>
        <v>-4.8434622467771637E-2</v>
      </c>
      <c r="FC531" s="57">
        <f t="shared" si="438"/>
        <v>-0.28987052551408987</v>
      </c>
    </row>
    <row r="532" spans="1:159">
      <c r="A532" s="19">
        <v>4303905</v>
      </c>
      <c r="B532" s="20" t="s">
        <v>855</v>
      </c>
      <c r="C532" s="21">
        <v>0</v>
      </c>
      <c r="D532" s="21">
        <v>0</v>
      </c>
      <c r="E532" s="21">
        <v>1</v>
      </c>
      <c r="F532" s="21">
        <v>0</v>
      </c>
      <c r="G532" s="21">
        <v>54019</v>
      </c>
      <c r="H532" s="22">
        <v>60074</v>
      </c>
      <c r="I532" s="22">
        <f t="shared" si="397"/>
        <v>51839</v>
      </c>
      <c r="J532" s="22">
        <f t="shared" si="397"/>
        <v>57338</v>
      </c>
      <c r="K532" s="23">
        <f t="shared" si="398"/>
        <v>0.95964382902312151</v>
      </c>
      <c r="L532" s="23">
        <f t="shared" si="398"/>
        <v>0.95445617072277522</v>
      </c>
      <c r="M532" s="22">
        <v>2180</v>
      </c>
      <c r="N532" s="22">
        <v>2736</v>
      </c>
      <c r="O532" s="22">
        <v>639195</v>
      </c>
      <c r="P532" s="22">
        <v>1349639</v>
      </c>
      <c r="Q532" s="22">
        <v>698</v>
      </c>
      <c r="R532" s="22">
        <v>2087</v>
      </c>
      <c r="S532" s="24">
        <v>19947657.184993789</v>
      </c>
      <c r="T532" s="24">
        <v>52288673.969239682</v>
      </c>
      <c r="U532" s="24">
        <v>19497355.545206148</v>
      </c>
      <c r="V532" s="24">
        <v>50750114.563847244</v>
      </c>
      <c r="W532" s="24">
        <v>450301.63978760992</v>
      </c>
      <c r="X532" s="24">
        <v>1538559.4053924677</v>
      </c>
      <c r="Y532" s="24">
        <v>600.99488004207603</v>
      </c>
      <c r="Z532" s="24">
        <v>1236.9339042407285</v>
      </c>
      <c r="AA532" s="24">
        <v>1056.1243901857738</v>
      </c>
      <c r="AB532" s="24">
        <v>2444.3185944788229</v>
      </c>
      <c r="AC532" s="25">
        <v>1.7572934899409356</v>
      </c>
      <c r="AD532" s="25">
        <v>1.9761109191838571</v>
      </c>
      <c r="AE532" s="23">
        <f t="shared" si="399"/>
        <v>1.1245195697221164</v>
      </c>
      <c r="AF532" s="25">
        <v>0.88388935812675129</v>
      </c>
      <c r="AG532" s="25">
        <v>1.2016292002272797</v>
      </c>
      <c r="AH532" s="23">
        <f t="shared" si="400"/>
        <v>1.3594792031142025</v>
      </c>
      <c r="AI532" s="26">
        <f t="shared" si="393"/>
        <v>0.10116290601409528</v>
      </c>
      <c r="AJ532" s="26">
        <f t="shared" si="394"/>
        <v>0.10038872440699209</v>
      </c>
      <c r="AK532" s="26">
        <f t="shared" si="439"/>
        <v>7.7602090005237212E-2</v>
      </c>
      <c r="AL532" s="26">
        <f t="shared" si="440"/>
        <v>0.11574950450026655</v>
      </c>
      <c r="AM532" s="26">
        <f t="shared" si="395"/>
        <v>1.0680766370893879E-2</v>
      </c>
      <c r="AN532" s="26">
        <f t="shared" si="396"/>
        <v>2.2977213262733942E-2</v>
      </c>
      <c r="AO532" s="23">
        <v>59.8</v>
      </c>
      <c r="AP532" s="23">
        <v>60.5</v>
      </c>
      <c r="AQ532" s="22">
        <v>340</v>
      </c>
      <c r="AR532" s="22">
        <v>1130.6666666666667</v>
      </c>
      <c r="AS532" s="22">
        <v>0</v>
      </c>
      <c r="AT532" s="22">
        <v>0</v>
      </c>
      <c r="AU532" s="22">
        <v>0</v>
      </c>
      <c r="AV532" s="22">
        <v>13.333333333333334</v>
      </c>
      <c r="AW532" s="22">
        <v>171</v>
      </c>
      <c r="AX532" s="22">
        <v>568.33333333333337</v>
      </c>
      <c r="AY532" s="22">
        <v>13</v>
      </c>
      <c r="AZ532" s="22">
        <v>36.333333333333336</v>
      </c>
      <c r="BA532" s="22">
        <v>0</v>
      </c>
      <c r="BB532" s="22">
        <v>0</v>
      </c>
      <c r="BC532" s="22">
        <v>30.333333333333332</v>
      </c>
      <c r="BD532" s="22">
        <v>124.66666666666667</v>
      </c>
      <c r="BE532" s="22">
        <v>2.3333333333333335</v>
      </c>
      <c r="BF532" s="22">
        <v>20</v>
      </c>
      <c r="BG532" s="22">
        <v>4.666666666666667</v>
      </c>
      <c r="BH532" s="22">
        <v>12.666666666666666</v>
      </c>
      <c r="BI532" s="22">
        <v>0</v>
      </c>
      <c r="BJ532" s="22">
        <v>0</v>
      </c>
      <c r="BK532" s="22">
        <v>95</v>
      </c>
      <c r="BL532" s="22">
        <v>296.33333333333331</v>
      </c>
      <c r="BM532" s="22">
        <v>13</v>
      </c>
      <c r="BN532" s="22">
        <v>40.333333333333336</v>
      </c>
      <c r="BO532" s="22">
        <v>0</v>
      </c>
      <c r="BP532" s="22">
        <v>0</v>
      </c>
      <c r="BQ532" s="22">
        <v>0</v>
      </c>
      <c r="BR532" s="22">
        <v>0</v>
      </c>
      <c r="BS532" s="22">
        <v>0</v>
      </c>
      <c r="BT532" s="22">
        <v>0</v>
      </c>
      <c r="BU532" s="22">
        <v>139.33333333333334</v>
      </c>
      <c r="BV532" s="22">
        <v>225.33333333333334</v>
      </c>
      <c r="BW532" s="22">
        <v>3.3333333333333335</v>
      </c>
      <c r="BX532" s="22">
        <v>18.333333333333332</v>
      </c>
      <c r="BY532" s="22">
        <v>0</v>
      </c>
      <c r="BZ532" s="22">
        <v>0</v>
      </c>
      <c r="CA532" s="22">
        <v>0</v>
      </c>
      <c r="CB532" s="22">
        <v>0</v>
      </c>
      <c r="CC532" s="22">
        <v>76</v>
      </c>
      <c r="CD532" s="22">
        <v>94</v>
      </c>
      <c r="CE532" s="22">
        <v>0</v>
      </c>
      <c r="CF532" s="22">
        <v>0</v>
      </c>
      <c r="CG532" s="22">
        <v>8</v>
      </c>
      <c r="CH532" s="22">
        <v>10.666666666666666</v>
      </c>
      <c r="CI532" s="22">
        <v>29.666666666666668</v>
      </c>
      <c r="CJ532" s="22">
        <v>60</v>
      </c>
      <c r="CK532" s="22">
        <v>0</v>
      </c>
      <c r="CL532" s="22">
        <v>0</v>
      </c>
      <c r="CM532" s="22">
        <v>131.66666666666666</v>
      </c>
      <c r="CN532" s="22">
        <v>232</v>
      </c>
      <c r="CO532" s="22">
        <v>70</v>
      </c>
      <c r="CP532" s="22">
        <v>77</v>
      </c>
      <c r="CQ532" s="22">
        <v>0</v>
      </c>
      <c r="CR532" s="22">
        <v>0</v>
      </c>
      <c r="CS532" s="22">
        <v>53.333333333333336</v>
      </c>
      <c r="CT532" s="22">
        <v>154.33333333333334</v>
      </c>
      <c r="CU532" s="22">
        <v>247</v>
      </c>
      <c r="CV532" s="22">
        <v>1</v>
      </c>
      <c r="CW532" s="22">
        <v>206</v>
      </c>
      <c r="CX532" s="22">
        <v>405.33333333333331</v>
      </c>
      <c r="CY532" s="22">
        <v>32</v>
      </c>
      <c r="CZ532" s="22">
        <v>76</v>
      </c>
      <c r="DA532" s="22">
        <v>5.333333333333333</v>
      </c>
      <c r="DB532" s="22">
        <v>4</v>
      </c>
      <c r="DC532" s="22">
        <v>0</v>
      </c>
      <c r="DD532" s="22">
        <v>15</v>
      </c>
      <c r="DE532" s="22">
        <v>955.33333333333337</v>
      </c>
      <c r="DF532" s="22">
        <v>501.33333333333331</v>
      </c>
      <c r="DG532" s="22">
        <v>130</v>
      </c>
      <c r="DH532" s="22">
        <v>1262</v>
      </c>
      <c r="DI532" s="22">
        <v>203.33333333333334</v>
      </c>
      <c r="DJ532" s="22">
        <v>340</v>
      </c>
      <c r="DK532" s="22">
        <v>566.66666666666663</v>
      </c>
      <c r="DL532" s="22">
        <v>165</v>
      </c>
      <c r="DM532" s="22">
        <v>1966.6666666666667</v>
      </c>
      <c r="DN532" s="22">
        <v>800</v>
      </c>
      <c r="DO532" s="22">
        <v>299</v>
      </c>
      <c r="DP532" s="27">
        <v>2000</v>
      </c>
      <c r="DQ532" s="57">
        <f t="shared" si="441"/>
        <v>2.3254901960784315</v>
      </c>
      <c r="DR532" s="57" t="str">
        <f t="shared" si="401"/>
        <v xml:space="preserve"> </v>
      </c>
      <c r="DS532" s="57" t="str">
        <f t="shared" si="402"/>
        <v xml:space="preserve"> </v>
      </c>
      <c r="DT532" s="57">
        <f t="shared" si="403"/>
        <v>2.3235867446393765</v>
      </c>
      <c r="DU532" s="57">
        <f t="shared" si="404"/>
        <v>1.7948717948717952</v>
      </c>
      <c r="DV532" s="57" t="str">
        <f t="shared" si="405"/>
        <v xml:space="preserve"> </v>
      </c>
      <c r="DW532" s="57">
        <f t="shared" si="406"/>
        <v>3.1098901098901104</v>
      </c>
      <c r="DX532" s="57">
        <f t="shared" si="407"/>
        <v>7.5714285714285712</v>
      </c>
      <c r="DY532" s="57">
        <f t="shared" si="408"/>
        <v>1.714285714285714</v>
      </c>
      <c r="DZ532" s="57" t="str">
        <f t="shared" si="409"/>
        <v xml:space="preserve"> </v>
      </c>
      <c r="EA532" s="57">
        <f t="shared" si="410"/>
        <v>2.119298245614035</v>
      </c>
      <c r="EB532" s="57">
        <f t="shared" si="411"/>
        <v>2.1025641025641026</v>
      </c>
      <c r="EC532" s="57" t="str">
        <f t="shared" si="412"/>
        <v xml:space="preserve"> </v>
      </c>
      <c r="ED532" s="57" t="str">
        <f t="shared" si="413"/>
        <v xml:space="preserve"> </v>
      </c>
      <c r="EE532" s="57" t="str">
        <f t="shared" si="414"/>
        <v xml:space="preserve"> </v>
      </c>
      <c r="EF532" s="57">
        <f t="shared" si="415"/>
        <v>0.61722488038277512</v>
      </c>
      <c r="EG532" s="57">
        <f t="shared" si="416"/>
        <v>4.4999999999999991</v>
      </c>
      <c r="EH532" s="57" t="str">
        <f t="shared" si="417"/>
        <v xml:space="preserve"> </v>
      </c>
      <c r="EI532" s="57" t="str">
        <f t="shared" si="418"/>
        <v xml:space="preserve"> </v>
      </c>
      <c r="EJ532" s="57">
        <f t="shared" si="419"/>
        <v>0.23684210526315796</v>
      </c>
      <c r="EK532" s="57" t="str">
        <f t="shared" si="420"/>
        <v xml:space="preserve"> </v>
      </c>
      <c r="EL532" s="57">
        <f t="shared" si="421"/>
        <v>0.33333333333333326</v>
      </c>
      <c r="EM532" s="57">
        <f t="shared" si="422"/>
        <v>1.0224719101123596</v>
      </c>
      <c r="EN532" s="57" t="str">
        <f t="shared" si="423"/>
        <v xml:space="preserve"> </v>
      </c>
      <c r="EO532" s="57">
        <f t="shared" si="424"/>
        <v>0.76202531645569627</v>
      </c>
      <c r="EP532" s="57">
        <f t="shared" si="425"/>
        <v>0.10000000000000009</v>
      </c>
      <c r="EQ532" s="57" t="str">
        <f t="shared" si="426"/>
        <v xml:space="preserve"> </v>
      </c>
      <c r="ER532" s="57">
        <f t="shared" si="427"/>
        <v>1.8937500000000003</v>
      </c>
      <c r="ES532" s="57">
        <f t="shared" si="428"/>
        <v>-0.99595141700404854</v>
      </c>
      <c r="ET532" s="57">
        <f t="shared" si="429"/>
        <v>0.96763754045307437</v>
      </c>
      <c r="EU532" s="57">
        <f t="shared" si="430"/>
        <v>1.375</v>
      </c>
      <c r="EV532" s="57">
        <f t="shared" si="431"/>
        <v>-0.25</v>
      </c>
      <c r="EW532" s="57" t="str">
        <f t="shared" si="432"/>
        <v xml:space="preserve"> </v>
      </c>
      <c r="EX532" s="57">
        <f t="shared" si="433"/>
        <v>-0.47522679692951852</v>
      </c>
      <c r="EY532" s="57">
        <f t="shared" si="434"/>
        <v>8.707692307692307</v>
      </c>
      <c r="EZ532" s="57">
        <f t="shared" si="435"/>
        <v>0.67213114754098346</v>
      </c>
      <c r="FA532" s="57">
        <f t="shared" si="436"/>
        <v>-0.70882352941176463</v>
      </c>
      <c r="FB532" s="57">
        <f t="shared" si="437"/>
        <v>-0.59322033898305082</v>
      </c>
      <c r="FC532" s="57">
        <f t="shared" si="438"/>
        <v>5.6889632107023411</v>
      </c>
    </row>
    <row r="533" spans="1:159">
      <c r="A533" s="19">
        <v>4304309</v>
      </c>
      <c r="B533" s="20" t="s">
        <v>856</v>
      </c>
      <c r="C533" s="21">
        <v>0</v>
      </c>
      <c r="D533" s="21">
        <v>0</v>
      </c>
      <c r="E533" s="21">
        <v>1</v>
      </c>
      <c r="F533" s="21">
        <v>0</v>
      </c>
      <c r="G533" s="21">
        <v>7092</v>
      </c>
      <c r="H533" s="22">
        <v>6535</v>
      </c>
      <c r="I533" s="22">
        <f t="shared" si="397"/>
        <v>1630</v>
      </c>
      <c r="J533" s="22">
        <f t="shared" si="397"/>
        <v>1846</v>
      </c>
      <c r="K533" s="23">
        <f t="shared" si="398"/>
        <v>0.22983643542019178</v>
      </c>
      <c r="L533" s="23">
        <f t="shared" si="398"/>
        <v>0.2824789594491201</v>
      </c>
      <c r="M533" s="22">
        <v>5462</v>
      </c>
      <c r="N533" s="22">
        <v>4689</v>
      </c>
      <c r="O533" s="22">
        <v>34269</v>
      </c>
      <c r="P533" s="22">
        <v>107835</v>
      </c>
      <c r="Q533" s="22">
        <v>15177</v>
      </c>
      <c r="R533" s="22">
        <v>41752</v>
      </c>
      <c r="S533" s="24">
        <v>1382791.1009859028</v>
      </c>
      <c r="T533" s="24">
        <v>4586793.87967321</v>
      </c>
      <c r="U533" s="24">
        <v>549441.47329264996</v>
      </c>
      <c r="V533" s="24">
        <v>1879865.5512126302</v>
      </c>
      <c r="W533" s="24">
        <v>833349.62769325241</v>
      </c>
      <c r="X533" s="24">
        <v>2706928.328460556</v>
      </c>
      <c r="Y533" s="24">
        <v>385.89366883048859</v>
      </c>
      <c r="Z533" s="24">
        <v>955.69210752878973</v>
      </c>
      <c r="AA533" s="24">
        <v>698.218909847634</v>
      </c>
      <c r="AB533" s="24">
        <v>2201.4002218342284</v>
      </c>
      <c r="AC533" s="25">
        <v>1.8093557014389381</v>
      </c>
      <c r="AD533" s="25">
        <v>2.3034617577062209</v>
      </c>
      <c r="AE533" s="23">
        <f t="shared" si="399"/>
        <v>1.273083980045677</v>
      </c>
      <c r="AF533" s="25">
        <v>1.8458624673070629</v>
      </c>
      <c r="AG533" s="25">
        <v>1.3126046239590214</v>
      </c>
      <c r="AH533" s="23">
        <f t="shared" si="400"/>
        <v>0.71110640538348791</v>
      </c>
      <c r="AI533" s="26">
        <f t="shared" si="393"/>
        <v>0.12739282058765622</v>
      </c>
      <c r="AJ533" s="26">
        <f t="shared" si="394"/>
        <v>0.13089044618054912</v>
      </c>
      <c r="AK533" s="26">
        <f t="shared" si="439"/>
        <v>0.12146527619506431</v>
      </c>
      <c r="AL533" s="26">
        <f t="shared" si="440"/>
        <v>0.10649418262180843</v>
      </c>
      <c r="AM533" s="26">
        <f t="shared" si="395"/>
        <v>-8.1461429909185368E-3</v>
      </c>
      <c r="AN533" s="26">
        <f t="shared" si="396"/>
        <v>-1.5143731039467645E-2</v>
      </c>
      <c r="AO533" s="23">
        <v>246.8</v>
      </c>
      <c r="AP533" s="23">
        <v>246.3</v>
      </c>
      <c r="AQ533" s="22">
        <v>12119</v>
      </c>
      <c r="AR533" s="22">
        <v>24948</v>
      </c>
      <c r="AS533" s="22">
        <v>0</v>
      </c>
      <c r="AT533" s="22">
        <v>0</v>
      </c>
      <c r="AU533" s="22">
        <v>51.333333333333336</v>
      </c>
      <c r="AV533" s="22">
        <v>23.333333333333332</v>
      </c>
      <c r="AW533" s="22">
        <v>2.6666666666666665</v>
      </c>
      <c r="AX533" s="22">
        <v>0</v>
      </c>
      <c r="AY533" s="22">
        <v>435</v>
      </c>
      <c r="AZ533" s="22">
        <v>205</v>
      </c>
      <c r="BA533" s="22">
        <v>450.33333333333331</v>
      </c>
      <c r="BB533" s="22">
        <v>1014.6666666666666</v>
      </c>
      <c r="BC533" s="22">
        <v>100</v>
      </c>
      <c r="BD533" s="22">
        <v>227.33333333333334</v>
      </c>
      <c r="BE533" s="22">
        <v>98</v>
      </c>
      <c r="BF533" s="22">
        <v>139.33333333333334</v>
      </c>
      <c r="BG533" s="22">
        <v>34.333333333333336</v>
      </c>
      <c r="BH533" s="22">
        <v>92.666666666666671</v>
      </c>
      <c r="BI533" s="22">
        <v>8.6666666666666661</v>
      </c>
      <c r="BJ533" s="22">
        <v>45.666666666666664</v>
      </c>
      <c r="BK533" s="22">
        <v>2407.3333333333335</v>
      </c>
      <c r="BL533" s="22">
        <v>2413.3333333333335</v>
      </c>
      <c r="BM533" s="22">
        <v>1529.3333333333333</v>
      </c>
      <c r="BN533" s="22">
        <v>6040</v>
      </c>
      <c r="BO533" s="22">
        <v>5433.333333333333</v>
      </c>
      <c r="BP533" s="22">
        <v>10593.666666666666</v>
      </c>
      <c r="BQ533" s="22">
        <v>14</v>
      </c>
      <c r="BR533" s="22">
        <v>13</v>
      </c>
      <c r="BS533" s="22">
        <v>1172.6666666666667</v>
      </c>
      <c r="BT533" s="22">
        <v>3705.3333333333335</v>
      </c>
      <c r="BU533" s="22">
        <v>609</v>
      </c>
      <c r="BV533" s="22">
        <v>602.33333333333337</v>
      </c>
      <c r="BW533" s="22">
        <v>16.333333333333332</v>
      </c>
      <c r="BX533" s="22">
        <v>2.6666666666666665</v>
      </c>
      <c r="BY533" s="22">
        <v>0</v>
      </c>
      <c r="BZ533" s="22">
        <v>0</v>
      </c>
      <c r="CA533" s="22">
        <v>15</v>
      </c>
      <c r="CB533" s="22">
        <v>7.333333333333333</v>
      </c>
      <c r="CC533" s="22">
        <v>167.33333333333334</v>
      </c>
      <c r="CD533" s="22">
        <v>62</v>
      </c>
      <c r="CE533" s="22">
        <v>0</v>
      </c>
      <c r="CF533" s="22">
        <v>0</v>
      </c>
      <c r="CG533" s="22">
        <v>42.666666666666664</v>
      </c>
      <c r="CH533" s="22">
        <v>84.666666666666671</v>
      </c>
      <c r="CI533" s="22">
        <v>72.666666666666671</v>
      </c>
      <c r="CJ533" s="22">
        <v>29.666666666666668</v>
      </c>
      <c r="CK533" s="22">
        <v>79.333333333333329</v>
      </c>
      <c r="CL533" s="22">
        <v>121.33333333333333</v>
      </c>
      <c r="CM533" s="22">
        <v>68</v>
      </c>
      <c r="CN533" s="22">
        <v>223.66666666666666</v>
      </c>
      <c r="CO533" s="22">
        <v>31.333333333333332</v>
      </c>
      <c r="CP533" s="22">
        <v>111.66666666666667</v>
      </c>
      <c r="CQ533" s="22">
        <v>0</v>
      </c>
      <c r="CR533" s="22">
        <v>0</v>
      </c>
      <c r="CS533" s="22">
        <v>23.666666666666668</v>
      </c>
      <c r="CT533" s="22">
        <v>81.666666666666671</v>
      </c>
      <c r="CU533" s="22">
        <v>4592.666666666667</v>
      </c>
      <c r="CV533" s="22">
        <v>2</v>
      </c>
      <c r="CW533" s="22">
        <v>4289.333333333333</v>
      </c>
      <c r="CX533" s="22">
        <v>14327.666666666666</v>
      </c>
      <c r="CY533" s="22">
        <v>258.66666666666669</v>
      </c>
      <c r="CZ533" s="22">
        <v>364.66666666666669</v>
      </c>
      <c r="DA533" s="22">
        <v>44.666666666666664</v>
      </c>
      <c r="DB533" s="22">
        <v>0</v>
      </c>
      <c r="DC533" s="22">
        <v>0</v>
      </c>
      <c r="DD533" s="22">
        <v>49.666666666666664</v>
      </c>
      <c r="DE533" s="22">
        <v>18720</v>
      </c>
      <c r="DF533" s="22">
        <v>14744</v>
      </c>
      <c r="DG533" s="22">
        <v>225</v>
      </c>
      <c r="DH533" s="22">
        <v>20253.333333333332</v>
      </c>
      <c r="DI533" s="22">
        <v>14541.666666666666</v>
      </c>
      <c r="DJ533" s="22">
        <v>229.33333333333334</v>
      </c>
      <c r="DK533" s="22">
        <v>56966.666666666664</v>
      </c>
      <c r="DL533" s="22">
        <v>21893.333333333332</v>
      </c>
      <c r="DM533" s="22">
        <v>13374.333333333334</v>
      </c>
      <c r="DN533" s="22">
        <v>32270</v>
      </c>
      <c r="DO533" s="22">
        <v>7390.333333333333</v>
      </c>
      <c r="DP533" s="27">
        <v>12893.333333333334</v>
      </c>
      <c r="DQ533" s="57">
        <f t="shared" si="441"/>
        <v>1.0585856918887697</v>
      </c>
      <c r="DR533" s="57" t="str">
        <f t="shared" si="401"/>
        <v xml:space="preserve"> </v>
      </c>
      <c r="DS533" s="57">
        <f t="shared" si="402"/>
        <v>-0.54545454545454553</v>
      </c>
      <c r="DT533" s="57">
        <f t="shared" si="403"/>
        <v>-1</v>
      </c>
      <c r="DU533" s="57">
        <f t="shared" si="404"/>
        <v>-0.52873563218390807</v>
      </c>
      <c r="DV533" s="57">
        <f t="shared" si="405"/>
        <v>1.2531458179126571</v>
      </c>
      <c r="DW533" s="57">
        <f t="shared" si="406"/>
        <v>1.2733333333333334</v>
      </c>
      <c r="DX533" s="57">
        <f t="shared" si="407"/>
        <v>0.42176870748299322</v>
      </c>
      <c r="DY533" s="57">
        <f t="shared" si="408"/>
        <v>1.6990291262135924</v>
      </c>
      <c r="DZ533" s="57">
        <f t="shared" si="409"/>
        <v>4.2692307692307692</v>
      </c>
      <c r="EA533" s="57">
        <f t="shared" si="410"/>
        <v>2.4923843810578106E-3</v>
      </c>
      <c r="EB533" s="57">
        <f t="shared" si="411"/>
        <v>2.9494333042720142</v>
      </c>
      <c r="EC533" s="57">
        <f t="shared" si="412"/>
        <v>0.94975460122699396</v>
      </c>
      <c r="ED533" s="57">
        <f t="shared" si="413"/>
        <v>-7.1428571428571397E-2</v>
      </c>
      <c r="EE533" s="57">
        <f t="shared" si="414"/>
        <v>2.1597498578737917</v>
      </c>
      <c r="EF533" s="57">
        <f t="shared" si="415"/>
        <v>-1.0946907498631586E-2</v>
      </c>
      <c r="EG533" s="57">
        <f t="shared" si="416"/>
        <v>-0.83673469387755106</v>
      </c>
      <c r="EH533" s="57" t="str">
        <f t="shared" si="417"/>
        <v xml:space="preserve"> </v>
      </c>
      <c r="EI533" s="57">
        <f t="shared" si="418"/>
        <v>-0.51111111111111107</v>
      </c>
      <c r="EJ533" s="57">
        <f t="shared" si="419"/>
        <v>-0.62948207171314741</v>
      </c>
      <c r="EK533" s="57" t="str">
        <f t="shared" si="420"/>
        <v xml:space="preserve"> </v>
      </c>
      <c r="EL533" s="57">
        <f t="shared" si="421"/>
        <v>0.98437500000000022</v>
      </c>
      <c r="EM533" s="57">
        <f t="shared" si="422"/>
        <v>-0.59174311926605505</v>
      </c>
      <c r="EN533" s="57">
        <f t="shared" si="423"/>
        <v>0.52941176470588247</v>
      </c>
      <c r="EO533" s="57">
        <f t="shared" si="424"/>
        <v>2.2892156862745097</v>
      </c>
      <c r="EP533" s="57">
        <f t="shared" si="425"/>
        <v>2.563829787234043</v>
      </c>
      <c r="EQ533" s="57" t="str">
        <f t="shared" si="426"/>
        <v xml:space="preserve"> </v>
      </c>
      <c r="ER533" s="57">
        <f t="shared" si="427"/>
        <v>2.4507042253521125</v>
      </c>
      <c r="ES533" s="57">
        <f t="shared" si="428"/>
        <v>-0.99956452315285238</v>
      </c>
      <c r="ET533" s="57">
        <f t="shared" si="429"/>
        <v>2.3403015231582218</v>
      </c>
      <c r="EU533" s="57">
        <f t="shared" si="430"/>
        <v>0.40979381443298957</v>
      </c>
      <c r="EV533" s="57">
        <f t="shared" si="431"/>
        <v>-1</v>
      </c>
      <c r="EW533" s="57" t="str">
        <f t="shared" si="432"/>
        <v xml:space="preserve"> </v>
      </c>
      <c r="EX533" s="57">
        <f t="shared" si="433"/>
        <v>-0.21239316239316242</v>
      </c>
      <c r="EY533" s="57">
        <f t="shared" si="434"/>
        <v>89.014814814814812</v>
      </c>
      <c r="EZ533" s="57">
        <f t="shared" si="435"/>
        <v>-0.9842292263610315</v>
      </c>
      <c r="FA533" s="57">
        <f t="shared" si="436"/>
        <v>-0.61568168519602107</v>
      </c>
      <c r="FB533" s="57">
        <f t="shared" si="437"/>
        <v>1.4128305460708321</v>
      </c>
      <c r="FC533" s="57">
        <f t="shared" si="438"/>
        <v>0.7446213522168601</v>
      </c>
    </row>
    <row r="534" spans="1:159">
      <c r="A534" s="19">
        <v>4304408</v>
      </c>
      <c r="B534" s="20" t="s">
        <v>857</v>
      </c>
      <c r="C534" s="21">
        <v>0</v>
      </c>
      <c r="D534" s="21">
        <v>0</v>
      </c>
      <c r="E534" s="21">
        <v>1</v>
      </c>
      <c r="F534" s="21">
        <v>0</v>
      </c>
      <c r="G534" s="21">
        <v>33619</v>
      </c>
      <c r="H534" s="22">
        <v>39229</v>
      </c>
      <c r="I534" s="22">
        <f t="shared" si="397"/>
        <v>30754</v>
      </c>
      <c r="J534" s="22">
        <f t="shared" si="397"/>
        <v>35831</v>
      </c>
      <c r="K534" s="23">
        <f t="shared" si="398"/>
        <v>0.91478033255004609</v>
      </c>
      <c r="L534" s="23">
        <f t="shared" si="398"/>
        <v>0.91338040735170412</v>
      </c>
      <c r="M534" s="22">
        <v>2865</v>
      </c>
      <c r="N534" s="22">
        <v>3398</v>
      </c>
      <c r="O534" s="22">
        <v>139673</v>
      </c>
      <c r="P534" s="22">
        <v>401425</v>
      </c>
      <c r="Q534" s="22">
        <v>4192</v>
      </c>
      <c r="R534" s="22">
        <v>8281</v>
      </c>
      <c r="S534" s="24">
        <v>10423789.827335829</v>
      </c>
      <c r="T534" s="24">
        <v>30181836.758464366</v>
      </c>
      <c r="U534" s="24">
        <v>9920994.0413383506</v>
      </c>
      <c r="V534" s="24">
        <v>28691299.019425686</v>
      </c>
      <c r="W534" s="24">
        <v>502795.78599748021</v>
      </c>
      <c r="X534" s="24">
        <v>1490537.7390386483</v>
      </c>
      <c r="Y534" s="24">
        <v>574.36618717638817</v>
      </c>
      <c r="Z534" s="24">
        <v>1220.9629606161184</v>
      </c>
      <c r="AA534" s="24">
        <v>943.78384255987817</v>
      </c>
      <c r="AB534" s="24">
        <v>1870.2387987132249</v>
      </c>
      <c r="AC534" s="25">
        <v>1.6431744479938226</v>
      </c>
      <c r="AD534" s="25">
        <v>1.5317735746623067</v>
      </c>
      <c r="AE534" s="23">
        <f t="shared" si="399"/>
        <v>0.93220386705287017</v>
      </c>
      <c r="AF534" s="25">
        <v>1.2200800273916605</v>
      </c>
      <c r="AG534" s="25">
        <v>0.96842020584032196</v>
      </c>
      <c r="AH534" s="23">
        <f t="shared" si="400"/>
        <v>0.79373498795046438</v>
      </c>
      <c r="AI534" s="26">
        <f t="shared" si="393"/>
        <v>0.11217211489948942</v>
      </c>
      <c r="AJ534" s="26">
        <f t="shared" si="394"/>
        <v>0.11203767813453758</v>
      </c>
      <c r="AK534" s="26">
        <f t="shared" si="439"/>
        <v>0.11134575628049537</v>
      </c>
      <c r="AL534" s="26">
        <f t="shared" si="440"/>
        <v>7.0449419701384963E-2</v>
      </c>
      <c r="AM534" s="26">
        <f t="shared" si="395"/>
        <v>1.5552184380211997E-2</v>
      </c>
      <c r="AN534" s="26">
        <f t="shared" si="396"/>
        <v>1.7208252315121131E-2</v>
      </c>
      <c r="AO534" s="23">
        <v>252.6</v>
      </c>
      <c r="AP534" s="23">
        <v>253.8</v>
      </c>
      <c r="AQ534" s="22">
        <v>1293</v>
      </c>
      <c r="AR534" s="22">
        <v>2295</v>
      </c>
      <c r="AS534" s="22">
        <v>0</v>
      </c>
      <c r="AT534" s="22">
        <v>0</v>
      </c>
      <c r="AU534" s="22">
        <v>2.6666666666666665</v>
      </c>
      <c r="AV534" s="22">
        <v>0</v>
      </c>
      <c r="AW534" s="22">
        <v>1.6666666666666667</v>
      </c>
      <c r="AX534" s="22">
        <v>1.6666666666666667</v>
      </c>
      <c r="AY534" s="22">
        <v>17</v>
      </c>
      <c r="AZ534" s="22">
        <v>120.33333333333333</v>
      </c>
      <c r="BA534" s="22">
        <v>380.66666666666669</v>
      </c>
      <c r="BB534" s="22">
        <v>447.33333333333331</v>
      </c>
      <c r="BC534" s="22">
        <v>21</v>
      </c>
      <c r="BD534" s="22">
        <v>116.66666666666667</v>
      </c>
      <c r="BE534" s="22">
        <v>72.333333333333329</v>
      </c>
      <c r="BF534" s="22">
        <v>219.33333333333334</v>
      </c>
      <c r="BG534" s="22">
        <v>64</v>
      </c>
      <c r="BH534" s="22">
        <v>116.33333333333333</v>
      </c>
      <c r="BI534" s="22">
        <v>0</v>
      </c>
      <c r="BJ534" s="22">
        <v>0</v>
      </c>
      <c r="BK534" s="22">
        <v>312</v>
      </c>
      <c r="BL534" s="22">
        <v>726.66666666666663</v>
      </c>
      <c r="BM534" s="22">
        <v>359.33333333333331</v>
      </c>
      <c r="BN534" s="22">
        <v>504</v>
      </c>
      <c r="BO534" s="22">
        <v>0</v>
      </c>
      <c r="BP534" s="22">
        <v>0</v>
      </c>
      <c r="BQ534" s="22">
        <v>56.666666666666664</v>
      </c>
      <c r="BR534" s="22">
        <v>34.666666666666664</v>
      </c>
      <c r="BS534" s="22">
        <v>0</v>
      </c>
      <c r="BT534" s="22">
        <v>0</v>
      </c>
      <c r="BU534" s="22">
        <v>994</v>
      </c>
      <c r="BV534" s="22">
        <v>1631.6666666666667</v>
      </c>
      <c r="BW534" s="22">
        <v>1.3333333333333333</v>
      </c>
      <c r="BX534" s="22">
        <v>0</v>
      </c>
      <c r="BY534" s="22">
        <v>0</v>
      </c>
      <c r="BZ534" s="22">
        <v>0</v>
      </c>
      <c r="CA534" s="22">
        <v>11.666666666666666</v>
      </c>
      <c r="CB534" s="22">
        <v>1.3333333333333333</v>
      </c>
      <c r="CC534" s="22">
        <v>95.333333333333329</v>
      </c>
      <c r="CD534" s="22">
        <v>188.66666666666666</v>
      </c>
      <c r="CE534" s="22">
        <v>344.66666666666669</v>
      </c>
      <c r="CF534" s="22">
        <v>875.33333333333337</v>
      </c>
      <c r="CG534" s="22">
        <v>117</v>
      </c>
      <c r="CH534" s="22">
        <v>123</v>
      </c>
      <c r="CI534" s="22">
        <v>113.66666666666667</v>
      </c>
      <c r="CJ534" s="22">
        <v>72.333333333333329</v>
      </c>
      <c r="CK534" s="22">
        <v>98.333333333333329</v>
      </c>
      <c r="CL534" s="22">
        <v>233.33333333333334</v>
      </c>
      <c r="CM534" s="22">
        <v>1460.6666666666667</v>
      </c>
      <c r="CN534" s="22">
        <v>4826.333333333333</v>
      </c>
      <c r="CO534" s="22">
        <v>159.66666666666666</v>
      </c>
      <c r="CP534" s="22">
        <v>803.33333333333337</v>
      </c>
      <c r="CQ534" s="22">
        <v>22.333333333333332</v>
      </c>
      <c r="CR534" s="22">
        <v>26</v>
      </c>
      <c r="CS534" s="22">
        <v>1252.3333333333333</v>
      </c>
      <c r="CT534" s="22">
        <v>3850</v>
      </c>
      <c r="CU534" s="22">
        <v>410.66666666666669</v>
      </c>
      <c r="CV534" s="22">
        <v>2</v>
      </c>
      <c r="CW534" s="22">
        <v>298.66666666666669</v>
      </c>
      <c r="CX534" s="22">
        <v>205</v>
      </c>
      <c r="CY534" s="22">
        <v>73.666666666666671</v>
      </c>
      <c r="CZ534" s="22">
        <v>31.666666666666668</v>
      </c>
      <c r="DA534" s="22">
        <v>36.333333333333336</v>
      </c>
      <c r="DB534" s="22">
        <v>0</v>
      </c>
      <c r="DC534" s="22">
        <v>2</v>
      </c>
      <c r="DD534" s="22">
        <v>74.666666666666671</v>
      </c>
      <c r="DE534" s="22">
        <v>2036.6666666666667</v>
      </c>
      <c r="DF534" s="22">
        <v>313.33333333333331</v>
      </c>
      <c r="DG534" s="22">
        <v>463.33333333333331</v>
      </c>
      <c r="DH534" s="22">
        <v>2515.6666666666665</v>
      </c>
      <c r="DI534" s="22">
        <v>1890</v>
      </c>
      <c r="DJ534" s="22">
        <v>47</v>
      </c>
      <c r="DK534" s="22">
        <v>14176.666666666666</v>
      </c>
      <c r="DL534" s="22">
        <v>291.33333333333331</v>
      </c>
      <c r="DM534" s="22">
        <v>10880</v>
      </c>
      <c r="DN534" s="22">
        <v>1442.3333333333333</v>
      </c>
      <c r="DO534" s="22">
        <v>846.66666666666663</v>
      </c>
      <c r="DP534" s="27">
        <v>1505.6666666666667</v>
      </c>
      <c r="DQ534" s="57">
        <f t="shared" si="441"/>
        <v>0.77494199535962882</v>
      </c>
      <c r="DR534" s="57" t="str">
        <f t="shared" si="401"/>
        <v xml:space="preserve"> </v>
      </c>
      <c r="DS534" s="57">
        <f t="shared" si="402"/>
        <v>-1</v>
      </c>
      <c r="DT534" s="57">
        <f t="shared" si="403"/>
        <v>0</v>
      </c>
      <c r="DU534" s="57">
        <f t="shared" si="404"/>
        <v>6.0784313725490193</v>
      </c>
      <c r="DV534" s="57">
        <f t="shared" si="405"/>
        <v>0.17513134851138346</v>
      </c>
      <c r="DW534" s="57">
        <f t="shared" si="406"/>
        <v>4.5555555555555554</v>
      </c>
      <c r="DX534" s="57">
        <f t="shared" si="407"/>
        <v>2.0322580645161294</v>
      </c>
      <c r="DY534" s="57">
        <f t="shared" si="408"/>
        <v>0.81770833333333326</v>
      </c>
      <c r="DZ534" s="57" t="str">
        <f t="shared" si="409"/>
        <v xml:space="preserve"> </v>
      </c>
      <c r="EA534" s="57">
        <f t="shared" si="410"/>
        <v>1.3290598290598288</v>
      </c>
      <c r="EB534" s="57">
        <f t="shared" si="411"/>
        <v>0.40259740259740262</v>
      </c>
      <c r="EC534" s="57" t="str">
        <f t="shared" si="412"/>
        <v xml:space="preserve"> </v>
      </c>
      <c r="ED534" s="57">
        <f t="shared" si="413"/>
        <v>-0.38823529411764712</v>
      </c>
      <c r="EE534" s="57" t="str">
        <f t="shared" si="414"/>
        <v xml:space="preserve"> </v>
      </c>
      <c r="EF534" s="57">
        <f t="shared" si="415"/>
        <v>0.64151576123407117</v>
      </c>
      <c r="EG534" s="57">
        <f t="shared" si="416"/>
        <v>-1</v>
      </c>
      <c r="EH534" s="57" t="str">
        <f t="shared" si="417"/>
        <v xml:space="preserve"> </v>
      </c>
      <c r="EI534" s="57">
        <f t="shared" si="418"/>
        <v>-0.88571428571428568</v>
      </c>
      <c r="EJ534" s="57">
        <f t="shared" si="419"/>
        <v>0.97902097902097895</v>
      </c>
      <c r="EK534" s="57">
        <f t="shared" si="420"/>
        <v>1.5396518375241781</v>
      </c>
      <c r="EL534" s="57">
        <f t="shared" si="421"/>
        <v>5.1282051282051322E-2</v>
      </c>
      <c r="EM534" s="57">
        <f t="shared" si="422"/>
        <v>-0.36363636363636376</v>
      </c>
      <c r="EN534" s="57">
        <f t="shared" si="423"/>
        <v>1.3728813559322037</v>
      </c>
      <c r="EO534" s="57">
        <f t="shared" si="424"/>
        <v>2.3041989958922864</v>
      </c>
      <c r="EP534" s="57">
        <f t="shared" si="425"/>
        <v>4.0313152400835079</v>
      </c>
      <c r="EQ534" s="57">
        <f t="shared" si="426"/>
        <v>0.16417910447761197</v>
      </c>
      <c r="ER534" s="57">
        <f t="shared" si="427"/>
        <v>2.0742613787596489</v>
      </c>
      <c r="ES534" s="57">
        <f t="shared" si="428"/>
        <v>-0.99512987012987009</v>
      </c>
      <c r="ET534" s="57">
        <f t="shared" si="429"/>
        <v>-0.31361607142857151</v>
      </c>
      <c r="EU534" s="57">
        <f t="shared" si="430"/>
        <v>-0.57013574660633481</v>
      </c>
      <c r="EV534" s="57">
        <f t="shared" si="431"/>
        <v>-1</v>
      </c>
      <c r="EW534" s="57">
        <f t="shared" si="432"/>
        <v>36.333333333333336</v>
      </c>
      <c r="EX534" s="57">
        <f t="shared" si="433"/>
        <v>-0.84615384615384615</v>
      </c>
      <c r="EY534" s="57">
        <f t="shared" si="434"/>
        <v>4.4294964028776977</v>
      </c>
      <c r="EZ534" s="57">
        <f t="shared" si="435"/>
        <v>-0.97513227513227518</v>
      </c>
      <c r="FA534" s="57">
        <f t="shared" si="436"/>
        <v>-0.97944980014107685</v>
      </c>
      <c r="FB534" s="57">
        <f t="shared" si="437"/>
        <v>-0.86743259803921569</v>
      </c>
      <c r="FC534" s="57">
        <f t="shared" si="438"/>
        <v>0.77834645669291347</v>
      </c>
    </row>
    <row r="535" spans="1:159">
      <c r="A535" s="19">
        <v>4305702</v>
      </c>
      <c r="B535" s="20" t="s">
        <v>858</v>
      </c>
      <c r="C535" s="21">
        <v>0</v>
      </c>
      <c r="D535" s="21">
        <v>0</v>
      </c>
      <c r="E535" s="21">
        <v>1</v>
      </c>
      <c r="F535" s="21">
        <v>0</v>
      </c>
      <c r="G535" s="21">
        <v>6491</v>
      </c>
      <c r="H535" s="22">
        <v>6552</v>
      </c>
      <c r="I535" s="22">
        <f t="shared" si="397"/>
        <v>3420</v>
      </c>
      <c r="J535" s="22">
        <f t="shared" si="397"/>
        <v>4034</v>
      </c>
      <c r="K535" s="23">
        <f t="shared" si="398"/>
        <v>0.52688337698351562</v>
      </c>
      <c r="L535" s="23">
        <f t="shared" si="398"/>
        <v>0.61568986568986572</v>
      </c>
      <c r="M535" s="22">
        <v>3071</v>
      </c>
      <c r="N535" s="22">
        <v>2518</v>
      </c>
      <c r="O535" s="22">
        <v>46568</v>
      </c>
      <c r="P535" s="22">
        <v>157627</v>
      </c>
      <c r="Q535" s="22">
        <v>18975</v>
      </c>
      <c r="R535" s="22">
        <v>44078</v>
      </c>
      <c r="S535" s="24">
        <v>1544652.1308548308</v>
      </c>
      <c r="T535" s="24">
        <v>5012824.7076003524</v>
      </c>
      <c r="U535" s="24">
        <v>770329.75715691934</v>
      </c>
      <c r="V535" s="24">
        <v>3012445.4683079259</v>
      </c>
      <c r="W535" s="24">
        <v>774322.37369790918</v>
      </c>
      <c r="X535" s="24">
        <v>2000379.2392924223</v>
      </c>
      <c r="Y535" s="24">
        <v>489.01475693909515</v>
      </c>
      <c r="Z535" s="24">
        <v>1225.7047854676907</v>
      </c>
      <c r="AA535" s="24">
        <v>1557.8764222840639</v>
      </c>
      <c r="AB535" s="24">
        <v>2032.1221210744552</v>
      </c>
      <c r="AC535" s="25">
        <v>3.185745215615428</v>
      </c>
      <c r="AD535" s="25">
        <v>1.6579213405771771</v>
      </c>
      <c r="AE535" s="23">
        <f t="shared" si="399"/>
        <v>0.520418686482088</v>
      </c>
      <c r="AF535" s="25">
        <v>3.9880385584231544</v>
      </c>
      <c r="AG535" s="25">
        <v>2.040837794207206</v>
      </c>
      <c r="AH535" s="23">
        <f t="shared" si="400"/>
        <v>0.51173973478685231</v>
      </c>
      <c r="AI535" s="26">
        <f t="shared" si="393"/>
        <v>0.12492918196783553</v>
      </c>
      <c r="AJ535" s="26">
        <f t="shared" si="394"/>
        <v>0.14610459030051093</v>
      </c>
      <c r="AK535" s="26">
        <f t="shared" si="439"/>
        <v>0.12967704078329589</v>
      </c>
      <c r="AL535" s="26">
        <f t="shared" si="440"/>
        <v>8.7937657661182778E-2</v>
      </c>
      <c r="AM535" s="26">
        <f t="shared" si="395"/>
        <v>9.3581204905346382E-4</v>
      </c>
      <c r="AN535" s="26">
        <f t="shared" si="396"/>
        <v>-1.9658041153536643E-2</v>
      </c>
      <c r="AO535" s="23">
        <v>464.9</v>
      </c>
      <c r="AP535" s="23">
        <v>465.2</v>
      </c>
      <c r="AQ535" s="22">
        <v>24875.333333333332</v>
      </c>
      <c r="AR535" s="22">
        <v>62728.333333333336</v>
      </c>
      <c r="AS535" s="22">
        <v>0</v>
      </c>
      <c r="AT535" s="22">
        <v>0</v>
      </c>
      <c r="AU535" s="22">
        <v>9.6666666666666661</v>
      </c>
      <c r="AV535" s="22">
        <v>20.666666666666668</v>
      </c>
      <c r="AW535" s="22">
        <v>27.333333333333332</v>
      </c>
      <c r="AX535" s="22">
        <v>3.6666666666666665</v>
      </c>
      <c r="AY535" s="22">
        <v>36</v>
      </c>
      <c r="AZ535" s="22">
        <v>99.333333333333329</v>
      </c>
      <c r="BA535" s="22">
        <v>14</v>
      </c>
      <c r="BB535" s="22">
        <v>16.666666666666668</v>
      </c>
      <c r="BC535" s="22">
        <v>106.33333333333333</v>
      </c>
      <c r="BD535" s="22">
        <v>87</v>
      </c>
      <c r="BE535" s="22">
        <v>12.333333333333334</v>
      </c>
      <c r="BF535" s="22">
        <v>22.666666666666668</v>
      </c>
      <c r="BG535" s="22">
        <v>48.666666666666664</v>
      </c>
      <c r="BH535" s="22">
        <v>146</v>
      </c>
      <c r="BI535" s="22">
        <v>0</v>
      </c>
      <c r="BJ535" s="22">
        <v>167</v>
      </c>
      <c r="BK535" s="22">
        <v>132.66666666666666</v>
      </c>
      <c r="BL535" s="22">
        <v>337</v>
      </c>
      <c r="BM535" s="22">
        <v>3077.3333333333335</v>
      </c>
      <c r="BN535" s="22">
        <v>5971.333333333333</v>
      </c>
      <c r="BO535" s="22">
        <v>17977.666666666668</v>
      </c>
      <c r="BP535" s="22">
        <v>45976</v>
      </c>
      <c r="BQ535" s="22">
        <v>10.333333333333334</v>
      </c>
      <c r="BR535" s="22">
        <v>47</v>
      </c>
      <c r="BS535" s="22">
        <v>2825.6666666666665</v>
      </c>
      <c r="BT535" s="22">
        <v>8082.666666666667</v>
      </c>
      <c r="BU535" s="22">
        <v>310.33333333333331</v>
      </c>
      <c r="BV535" s="22">
        <v>318.66666666666669</v>
      </c>
      <c r="BW535" s="22">
        <v>0</v>
      </c>
      <c r="BX535" s="22">
        <v>0</v>
      </c>
      <c r="BY535" s="22">
        <v>0</v>
      </c>
      <c r="BZ535" s="22">
        <v>0</v>
      </c>
      <c r="CA535" s="22">
        <v>120</v>
      </c>
      <c r="CB535" s="22">
        <v>36.666666666666664</v>
      </c>
      <c r="CC535" s="22">
        <v>61</v>
      </c>
      <c r="CD535" s="22">
        <v>46</v>
      </c>
      <c r="CE535" s="22">
        <v>0.33333333333333331</v>
      </c>
      <c r="CF535" s="22">
        <v>0</v>
      </c>
      <c r="CG535" s="22">
        <v>23</v>
      </c>
      <c r="CH535" s="22">
        <v>81.333333333333329</v>
      </c>
      <c r="CI535" s="22">
        <v>28.666666666666668</v>
      </c>
      <c r="CJ535" s="22">
        <v>61</v>
      </c>
      <c r="CK535" s="22">
        <v>15</v>
      </c>
      <c r="CL535" s="22">
        <v>30.666666666666668</v>
      </c>
      <c r="CM535" s="22">
        <v>117.66666666666667</v>
      </c>
      <c r="CN535" s="22">
        <v>160</v>
      </c>
      <c r="CO535" s="22">
        <v>31</v>
      </c>
      <c r="CP535" s="22">
        <v>93</v>
      </c>
      <c r="CQ535" s="22">
        <v>0</v>
      </c>
      <c r="CR535" s="22">
        <v>0</v>
      </c>
      <c r="CS535" s="22">
        <v>86.666666666666671</v>
      </c>
      <c r="CT535" s="22">
        <v>67</v>
      </c>
      <c r="CU535" s="22">
        <v>3221.3333333333335</v>
      </c>
      <c r="CV535" s="22">
        <v>6.333333333333333</v>
      </c>
      <c r="CW535" s="22">
        <v>3102.3333333333335</v>
      </c>
      <c r="CX535" s="22">
        <v>6337.333333333333</v>
      </c>
      <c r="CY535" s="22">
        <v>89</v>
      </c>
      <c r="CZ535" s="22">
        <v>165.66666666666666</v>
      </c>
      <c r="DA535" s="22">
        <v>27.666666666666668</v>
      </c>
      <c r="DB535" s="22">
        <v>2.6666666666666665</v>
      </c>
      <c r="DC535" s="22">
        <v>0.66666666666666663</v>
      </c>
      <c r="DD535" s="22">
        <v>74.333333333333329</v>
      </c>
      <c r="DE535" s="22">
        <v>9166.6666666666661</v>
      </c>
      <c r="DF535" s="22">
        <v>6586.333333333333</v>
      </c>
      <c r="DG535" s="22">
        <v>374</v>
      </c>
      <c r="DH535" s="22">
        <v>11311.333333333334</v>
      </c>
      <c r="DI535" s="22">
        <v>5255</v>
      </c>
      <c r="DJ535" s="22">
        <v>137</v>
      </c>
      <c r="DK535" s="22">
        <v>25600</v>
      </c>
      <c r="DL535" s="22">
        <v>4483.333333333333</v>
      </c>
      <c r="DM535" s="22">
        <v>6853.333333333333</v>
      </c>
      <c r="DN535" s="22">
        <v>15481.333333333334</v>
      </c>
      <c r="DO535" s="22">
        <v>3500</v>
      </c>
      <c r="DP535" s="27">
        <v>4320</v>
      </c>
      <c r="DQ535" s="57">
        <f t="shared" si="441"/>
        <v>1.5217082518157214</v>
      </c>
      <c r="DR535" s="57" t="str">
        <f t="shared" si="401"/>
        <v xml:space="preserve"> </v>
      </c>
      <c r="DS535" s="57">
        <f t="shared" si="402"/>
        <v>1.1379310344827589</v>
      </c>
      <c r="DT535" s="57">
        <f t="shared" si="403"/>
        <v>-0.86585365853658536</v>
      </c>
      <c r="DU535" s="57">
        <f t="shared" si="404"/>
        <v>1.7592592592592591</v>
      </c>
      <c r="DV535" s="57">
        <f t="shared" si="405"/>
        <v>0.19047619047619047</v>
      </c>
      <c r="DW535" s="57">
        <f t="shared" si="406"/>
        <v>-0.18181818181818177</v>
      </c>
      <c r="DX535" s="57">
        <f t="shared" si="407"/>
        <v>0.83783783783783794</v>
      </c>
      <c r="DY535" s="57">
        <f t="shared" si="408"/>
        <v>2</v>
      </c>
      <c r="DZ535" s="57" t="str">
        <f t="shared" si="409"/>
        <v xml:space="preserve"> </v>
      </c>
      <c r="EA535" s="57">
        <f t="shared" si="410"/>
        <v>1.5402010050251258</v>
      </c>
      <c r="EB535" s="57">
        <f t="shared" si="411"/>
        <v>0.94042461005199285</v>
      </c>
      <c r="EC535" s="57">
        <f t="shared" si="412"/>
        <v>1.5573952867446645</v>
      </c>
      <c r="ED535" s="57">
        <f t="shared" si="413"/>
        <v>3.5483870967741931</v>
      </c>
      <c r="EE535" s="57">
        <f t="shared" si="414"/>
        <v>1.860445912469034</v>
      </c>
      <c r="EF535" s="57">
        <f t="shared" si="415"/>
        <v>2.6852846401718811E-2</v>
      </c>
      <c r="EG535" s="57" t="str">
        <f t="shared" si="416"/>
        <v xml:space="preserve"> </v>
      </c>
      <c r="EH535" s="57" t="str">
        <f t="shared" si="417"/>
        <v xml:space="preserve"> </v>
      </c>
      <c r="EI535" s="57">
        <f t="shared" si="418"/>
        <v>-0.69444444444444442</v>
      </c>
      <c r="EJ535" s="57">
        <f t="shared" si="419"/>
        <v>-0.24590163934426235</v>
      </c>
      <c r="EK535" s="57">
        <f t="shared" si="420"/>
        <v>-1</v>
      </c>
      <c r="EL535" s="57">
        <f t="shared" si="421"/>
        <v>2.5362318840579707</v>
      </c>
      <c r="EM535" s="57">
        <f t="shared" si="422"/>
        <v>1.1279069767441858</v>
      </c>
      <c r="EN535" s="57">
        <f t="shared" si="423"/>
        <v>1.0444444444444447</v>
      </c>
      <c r="EO535" s="57">
        <f t="shared" si="424"/>
        <v>0.35977337110481589</v>
      </c>
      <c r="EP535" s="57">
        <f t="shared" si="425"/>
        <v>2</v>
      </c>
      <c r="EQ535" s="57" t="str">
        <f t="shared" si="426"/>
        <v xml:space="preserve"> </v>
      </c>
      <c r="ER535" s="57">
        <f t="shared" si="427"/>
        <v>-0.22692307692307701</v>
      </c>
      <c r="ES535" s="57">
        <f t="shared" si="428"/>
        <v>-0.99803394039735105</v>
      </c>
      <c r="ET535" s="57">
        <f t="shared" si="429"/>
        <v>1.0427635113355538</v>
      </c>
      <c r="EU535" s="57">
        <f t="shared" si="430"/>
        <v>0.86142322097378266</v>
      </c>
      <c r="EV535" s="57">
        <f t="shared" si="431"/>
        <v>-0.90361445783132532</v>
      </c>
      <c r="EW535" s="57">
        <f t="shared" si="432"/>
        <v>110.5</v>
      </c>
      <c r="EX535" s="57">
        <f t="shared" si="433"/>
        <v>-0.28149090909090912</v>
      </c>
      <c r="EY535" s="57">
        <f t="shared" si="434"/>
        <v>29.24420677361854</v>
      </c>
      <c r="EZ535" s="57">
        <f t="shared" si="435"/>
        <v>-0.97392959086584208</v>
      </c>
      <c r="FA535" s="57">
        <f t="shared" si="436"/>
        <v>-0.82486979166666674</v>
      </c>
      <c r="FB535" s="57">
        <f t="shared" si="437"/>
        <v>1.2589494163424124</v>
      </c>
      <c r="FC535" s="57">
        <f t="shared" si="438"/>
        <v>0.23428571428571421</v>
      </c>
    </row>
    <row r="536" spans="1:159">
      <c r="A536" s="19">
        <v>4305900</v>
      </c>
      <c r="B536" s="20" t="s">
        <v>859</v>
      </c>
      <c r="C536" s="21">
        <v>0</v>
      </c>
      <c r="D536" s="21">
        <v>0</v>
      </c>
      <c r="E536" s="21">
        <v>1</v>
      </c>
      <c r="F536" s="21">
        <v>0</v>
      </c>
      <c r="G536" s="21">
        <v>8436</v>
      </c>
      <c r="H536" s="22">
        <v>7748</v>
      </c>
      <c r="I536" s="22">
        <f t="shared" si="397"/>
        <v>4284</v>
      </c>
      <c r="J536" s="22">
        <f t="shared" si="397"/>
        <v>5068</v>
      </c>
      <c r="K536" s="23">
        <f t="shared" si="398"/>
        <v>0.50782361308677093</v>
      </c>
      <c r="L536" s="23">
        <f t="shared" si="398"/>
        <v>0.6541042849767682</v>
      </c>
      <c r="M536" s="22">
        <v>4152</v>
      </c>
      <c r="N536" s="22">
        <v>2680</v>
      </c>
      <c r="O536" s="22">
        <v>47341</v>
      </c>
      <c r="P536" s="22">
        <v>139147</v>
      </c>
      <c r="Q536" s="22">
        <v>21450</v>
      </c>
      <c r="R536" s="22">
        <v>51758</v>
      </c>
      <c r="S536" s="24">
        <v>1668993.1669749713</v>
      </c>
      <c r="T536" s="24">
        <v>3885305.595810263</v>
      </c>
      <c r="U536" s="24">
        <v>1159808.3430538878</v>
      </c>
      <c r="V536" s="24">
        <v>2687959.043890676</v>
      </c>
      <c r="W536" s="24">
        <v>509184.82392109075</v>
      </c>
      <c r="X536" s="24">
        <v>1197346.5519195872</v>
      </c>
      <c r="Y536" s="24">
        <v>380.77962820069854</v>
      </c>
      <c r="Z536" s="24">
        <v>819.84503619014185</v>
      </c>
      <c r="AA536" s="24">
        <v>885.84545364292887</v>
      </c>
      <c r="AB536" s="24">
        <v>1241.8537357398457</v>
      </c>
      <c r="AC536" s="25">
        <v>2.3263992819910628</v>
      </c>
      <c r="AD536" s="25">
        <v>1.5147420316292917</v>
      </c>
      <c r="AE536" s="23">
        <f t="shared" si="399"/>
        <v>0.65111008387730007</v>
      </c>
      <c r="AF536" s="25">
        <v>1.2728740960156864</v>
      </c>
      <c r="AG536" s="25">
        <v>2.1702807035505569</v>
      </c>
      <c r="AH536" s="23">
        <f t="shared" si="400"/>
        <v>1.7050238592677052</v>
      </c>
      <c r="AI536" s="26">
        <f t="shared" si="393"/>
        <v>8.8170786562024261E-2</v>
      </c>
      <c r="AJ536" s="26">
        <f t="shared" si="394"/>
        <v>8.7686258602518885E-2</v>
      </c>
      <c r="AK536" s="26">
        <f t="shared" si="439"/>
        <v>0.11384213349954719</v>
      </c>
      <c r="AL536" s="26">
        <f t="shared" si="440"/>
        <v>9.2081421569092159E-2</v>
      </c>
      <c r="AM536" s="26">
        <f t="shared" si="395"/>
        <v>-8.471266592734672E-3</v>
      </c>
      <c r="AN536" s="26">
        <f t="shared" si="396"/>
        <v>-4.2832938777844665E-2</v>
      </c>
      <c r="AO536" s="23">
        <v>493.8</v>
      </c>
      <c r="AP536" s="23">
        <v>492.1</v>
      </c>
      <c r="AQ536" s="22">
        <v>24030</v>
      </c>
      <c r="AR536" s="22">
        <v>58341.666666666664</v>
      </c>
      <c r="AS536" s="22">
        <v>0</v>
      </c>
      <c r="AT536" s="22">
        <v>0</v>
      </c>
      <c r="AU536" s="22">
        <v>27</v>
      </c>
      <c r="AV536" s="22">
        <v>58.333333333333336</v>
      </c>
      <c r="AW536" s="22">
        <v>322.66666666666669</v>
      </c>
      <c r="AX536" s="22">
        <v>645</v>
      </c>
      <c r="AY536" s="22">
        <v>76.666666666666671</v>
      </c>
      <c r="AZ536" s="22">
        <v>96</v>
      </c>
      <c r="BA536" s="22">
        <v>80.666666666666671</v>
      </c>
      <c r="BB536" s="22">
        <v>265</v>
      </c>
      <c r="BC536" s="22">
        <v>22.666666666666668</v>
      </c>
      <c r="BD536" s="22">
        <v>70.666666666666671</v>
      </c>
      <c r="BE536" s="22">
        <v>26</v>
      </c>
      <c r="BF536" s="22">
        <v>35.666666666666664</v>
      </c>
      <c r="BG536" s="22">
        <v>81.333333333333329</v>
      </c>
      <c r="BH536" s="22">
        <v>495</v>
      </c>
      <c r="BI536" s="22">
        <v>0</v>
      </c>
      <c r="BJ536" s="22">
        <v>318.33333333333331</v>
      </c>
      <c r="BK536" s="22">
        <v>1254.6666666666667</v>
      </c>
      <c r="BL536" s="22">
        <v>3225</v>
      </c>
      <c r="BM536" s="22">
        <v>3936</v>
      </c>
      <c r="BN536" s="22">
        <v>4368</v>
      </c>
      <c r="BO536" s="22">
        <v>16282.666666666666</v>
      </c>
      <c r="BP536" s="22">
        <v>41046</v>
      </c>
      <c r="BQ536" s="22">
        <v>32</v>
      </c>
      <c r="BR536" s="22">
        <v>36</v>
      </c>
      <c r="BS536" s="22">
        <v>1470.3333333333333</v>
      </c>
      <c r="BT536" s="22">
        <v>6665.333333333333</v>
      </c>
      <c r="BU536" s="22">
        <v>1358</v>
      </c>
      <c r="BV536" s="22">
        <v>1746.3333333333333</v>
      </c>
      <c r="BW536" s="22">
        <v>10.666666666666666</v>
      </c>
      <c r="BX536" s="22">
        <v>28.666666666666668</v>
      </c>
      <c r="BY536" s="22">
        <v>0</v>
      </c>
      <c r="BZ536" s="22">
        <v>0</v>
      </c>
      <c r="CA536" s="22">
        <v>1008</v>
      </c>
      <c r="CB536" s="22">
        <v>1191</v>
      </c>
      <c r="CC536" s="22">
        <v>92.666666666666671</v>
      </c>
      <c r="CD536" s="22">
        <v>150.33333333333334</v>
      </c>
      <c r="CE536" s="22">
        <v>3.6666666666666665</v>
      </c>
      <c r="CF536" s="22">
        <v>7.333333333333333</v>
      </c>
      <c r="CG536" s="22">
        <v>44.666666666666664</v>
      </c>
      <c r="CH536" s="22">
        <v>67.333333333333329</v>
      </c>
      <c r="CI536" s="22">
        <v>24.333333333333332</v>
      </c>
      <c r="CJ536" s="22">
        <v>44</v>
      </c>
      <c r="CK536" s="22">
        <v>119.33333333333333</v>
      </c>
      <c r="CL536" s="22">
        <v>138</v>
      </c>
      <c r="CM536" s="22">
        <v>72.666666666666671</v>
      </c>
      <c r="CN536" s="22">
        <v>146.33333333333334</v>
      </c>
      <c r="CO536" s="22">
        <v>69</v>
      </c>
      <c r="CP536" s="22">
        <v>142.66666666666666</v>
      </c>
      <c r="CQ536" s="22">
        <v>0</v>
      </c>
      <c r="CR536" s="22">
        <v>0</v>
      </c>
      <c r="CS536" s="22">
        <v>3.6666666666666665</v>
      </c>
      <c r="CT536" s="22">
        <v>3.6666666666666665</v>
      </c>
      <c r="CU536" s="22">
        <v>649.33333333333337</v>
      </c>
      <c r="CV536" s="22">
        <v>14.666666666666666</v>
      </c>
      <c r="CW536" s="22">
        <v>493.66666666666669</v>
      </c>
      <c r="CX536" s="22">
        <v>4049</v>
      </c>
      <c r="CY536" s="22">
        <v>98.333333333333329</v>
      </c>
      <c r="CZ536" s="22">
        <v>198.33333333333334</v>
      </c>
      <c r="DA536" s="22">
        <v>55.333333333333336</v>
      </c>
      <c r="DB536" s="22">
        <v>0</v>
      </c>
      <c r="DC536" s="22">
        <v>2</v>
      </c>
      <c r="DD536" s="22">
        <v>72.666666666666671</v>
      </c>
      <c r="DE536" s="22">
        <v>7088.333333333333</v>
      </c>
      <c r="DF536" s="22">
        <v>4334.666666666667</v>
      </c>
      <c r="DG536" s="22">
        <v>431.66666666666669</v>
      </c>
      <c r="DH536" s="22">
        <v>6534.666666666667</v>
      </c>
      <c r="DI536" s="22">
        <v>9856.6666666666661</v>
      </c>
      <c r="DJ536" s="22">
        <v>239.66666666666666</v>
      </c>
      <c r="DK536" s="22">
        <v>23058</v>
      </c>
      <c r="DL536" s="22">
        <v>7449</v>
      </c>
      <c r="DM536" s="22">
        <v>8767</v>
      </c>
      <c r="DN536" s="22">
        <v>11363.333333333334</v>
      </c>
      <c r="DO536" s="22">
        <v>1321.6666666666667</v>
      </c>
      <c r="DP536" s="27">
        <v>4820</v>
      </c>
      <c r="DQ536" s="57">
        <f t="shared" si="441"/>
        <v>1.427867942849216</v>
      </c>
      <c r="DR536" s="57" t="str">
        <f t="shared" si="401"/>
        <v xml:space="preserve"> </v>
      </c>
      <c r="DS536" s="57">
        <f t="shared" si="402"/>
        <v>1.1604938271604941</v>
      </c>
      <c r="DT536" s="57">
        <f t="shared" si="403"/>
        <v>0.99896694214876014</v>
      </c>
      <c r="DU536" s="57">
        <f t="shared" si="404"/>
        <v>0.25217391304347814</v>
      </c>
      <c r="DV536" s="57">
        <f t="shared" si="405"/>
        <v>2.2851239669421486</v>
      </c>
      <c r="DW536" s="57">
        <f t="shared" si="406"/>
        <v>2.1176470588235294</v>
      </c>
      <c r="DX536" s="57">
        <f t="shared" si="407"/>
        <v>0.37179487179487181</v>
      </c>
      <c r="DY536" s="57">
        <f t="shared" si="408"/>
        <v>5.0860655737704921</v>
      </c>
      <c r="DZ536" s="57" t="str">
        <f t="shared" si="409"/>
        <v xml:space="preserve"> </v>
      </c>
      <c r="EA536" s="57">
        <f t="shared" si="410"/>
        <v>1.5704038257173218</v>
      </c>
      <c r="EB536" s="57">
        <f t="shared" si="411"/>
        <v>0.10975609756097571</v>
      </c>
      <c r="EC536" s="57">
        <f t="shared" si="412"/>
        <v>1.5208401572224042</v>
      </c>
      <c r="ED536" s="57">
        <f t="shared" si="413"/>
        <v>0.125</v>
      </c>
      <c r="EE536" s="57">
        <f t="shared" si="414"/>
        <v>3.5332124234867379</v>
      </c>
      <c r="EF536" s="57">
        <f t="shared" si="415"/>
        <v>0.28595974472263119</v>
      </c>
      <c r="EG536" s="57">
        <f t="shared" si="416"/>
        <v>1.6875000000000004</v>
      </c>
      <c r="EH536" s="57" t="str">
        <f t="shared" si="417"/>
        <v xml:space="preserve"> </v>
      </c>
      <c r="EI536" s="57">
        <f t="shared" si="418"/>
        <v>0.18154761904761907</v>
      </c>
      <c r="EJ536" s="57">
        <f t="shared" si="419"/>
        <v>0.62230215827338142</v>
      </c>
      <c r="EK536" s="57">
        <f t="shared" si="420"/>
        <v>1</v>
      </c>
      <c r="EL536" s="57">
        <f t="shared" si="421"/>
        <v>0.50746268656716409</v>
      </c>
      <c r="EM536" s="57">
        <f t="shared" si="422"/>
        <v>0.8082191780821919</v>
      </c>
      <c r="EN536" s="57">
        <f t="shared" si="423"/>
        <v>0.15642458100558665</v>
      </c>
      <c r="EO536" s="57">
        <f t="shared" si="424"/>
        <v>1.0137614678899083</v>
      </c>
      <c r="EP536" s="57">
        <f t="shared" si="425"/>
        <v>1.0676328502415457</v>
      </c>
      <c r="EQ536" s="57" t="str">
        <f t="shared" si="426"/>
        <v xml:space="preserve"> </v>
      </c>
      <c r="ER536" s="57">
        <f t="shared" si="427"/>
        <v>0</v>
      </c>
      <c r="ES536" s="57">
        <f t="shared" si="428"/>
        <v>-0.97741273100616022</v>
      </c>
      <c r="ET536" s="57">
        <f t="shared" si="429"/>
        <v>7.2018906144496952</v>
      </c>
      <c r="EU536" s="57">
        <f t="shared" si="430"/>
        <v>1.0169491525423733</v>
      </c>
      <c r="EV536" s="57">
        <f t="shared" si="431"/>
        <v>-1</v>
      </c>
      <c r="EW536" s="57">
        <f t="shared" si="432"/>
        <v>35.333333333333336</v>
      </c>
      <c r="EX536" s="57">
        <f t="shared" si="433"/>
        <v>-0.38847872090289204</v>
      </c>
      <c r="EY536" s="57">
        <f t="shared" si="434"/>
        <v>14.138223938223938</v>
      </c>
      <c r="EZ536" s="57">
        <f t="shared" si="435"/>
        <v>-0.97568481569157928</v>
      </c>
      <c r="FA536" s="57">
        <f t="shared" si="436"/>
        <v>-0.67694509497788191</v>
      </c>
      <c r="FB536" s="57">
        <f t="shared" si="437"/>
        <v>0.29614843542070646</v>
      </c>
      <c r="FC536" s="57">
        <f t="shared" si="438"/>
        <v>2.6469104665825975</v>
      </c>
    </row>
    <row r="537" spans="1:159">
      <c r="A537" s="19">
        <v>4306601</v>
      </c>
      <c r="B537" s="20" t="s">
        <v>860</v>
      </c>
      <c r="C537" s="21">
        <v>0</v>
      </c>
      <c r="D537" s="21">
        <v>0</v>
      </c>
      <c r="E537" s="21">
        <v>1</v>
      </c>
      <c r="F537" s="21">
        <v>0</v>
      </c>
      <c r="G537" s="21">
        <v>40357</v>
      </c>
      <c r="H537" s="22">
        <v>38898</v>
      </c>
      <c r="I537" s="22">
        <f t="shared" si="397"/>
        <v>35742</v>
      </c>
      <c r="J537" s="22">
        <f t="shared" si="397"/>
        <v>35255</v>
      </c>
      <c r="K537" s="23">
        <f t="shared" si="398"/>
        <v>0.88564561290482446</v>
      </c>
      <c r="L537" s="23">
        <f t="shared" si="398"/>
        <v>0.90634479921846878</v>
      </c>
      <c r="M537" s="22">
        <v>4615</v>
      </c>
      <c r="N537" s="22">
        <v>3643</v>
      </c>
      <c r="O537" s="22">
        <v>214686</v>
      </c>
      <c r="P537" s="22">
        <v>702637</v>
      </c>
      <c r="Q537" s="22">
        <v>62930</v>
      </c>
      <c r="R537" s="22">
        <v>230112</v>
      </c>
      <c r="S537" s="24">
        <v>11236402.311501725</v>
      </c>
      <c r="T537" s="24">
        <v>25981384.994854026</v>
      </c>
      <c r="U537" s="24">
        <v>9912603.6204501521</v>
      </c>
      <c r="V537" s="24">
        <v>23953669.580209646</v>
      </c>
      <c r="W537" s="24">
        <v>1323798.69105159</v>
      </c>
      <c r="X537" s="24">
        <v>2027715.4146443408</v>
      </c>
      <c r="Y537" s="24">
        <v>526.28999989573708</v>
      </c>
      <c r="Z537" s="24">
        <v>1060.2338503188623</v>
      </c>
      <c r="AA537" s="24">
        <v>1283.4256574404949</v>
      </c>
      <c r="AB537" s="24">
        <v>1881.7590462272856</v>
      </c>
      <c r="AC537" s="25">
        <v>2.4386282424039094</v>
      </c>
      <c r="AD537" s="25">
        <v>1.7748528267243608</v>
      </c>
      <c r="AE537" s="23">
        <f t="shared" si="399"/>
        <v>0.72780786995838964</v>
      </c>
      <c r="AF537" s="25">
        <v>2.8114980811744288</v>
      </c>
      <c r="AG537" s="25">
        <v>3.1724077287677708</v>
      </c>
      <c r="AH537" s="23">
        <f t="shared" si="400"/>
        <v>1.1283691602032258</v>
      </c>
      <c r="AI537" s="26">
        <f t="shared" si="393"/>
        <v>8.7435487702323123E-2</v>
      </c>
      <c r="AJ537" s="26">
        <f t="shared" si="394"/>
        <v>9.2240890846311485E-2</v>
      </c>
      <c r="AK537" s="26">
        <f t="shared" si="439"/>
        <v>0.1258816194076009</v>
      </c>
      <c r="AL537" s="26">
        <f t="shared" si="440"/>
        <v>0.13843477540057569</v>
      </c>
      <c r="AM537" s="26">
        <f t="shared" si="395"/>
        <v>-3.6754316332767711E-3</v>
      </c>
      <c r="AN537" s="26">
        <f t="shared" si="396"/>
        <v>-2.3372955265061779E-2</v>
      </c>
      <c r="AO537" s="23">
        <v>5190.1000000000004</v>
      </c>
      <c r="AP537" s="23">
        <v>5192.1000000000004</v>
      </c>
      <c r="AQ537" s="22">
        <v>78299</v>
      </c>
      <c r="AR537" s="22">
        <v>225159.66666666666</v>
      </c>
      <c r="AS537" s="22">
        <v>0</v>
      </c>
      <c r="AT537" s="22">
        <v>0</v>
      </c>
      <c r="AU537" s="22">
        <v>0</v>
      </c>
      <c r="AV537" s="22">
        <v>0</v>
      </c>
      <c r="AW537" s="22">
        <v>74143.666666666672</v>
      </c>
      <c r="AX537" s="22">
        <v>185806</v>
      </c>
      <c r="AY537" s="22">
        <v>3.6666666666666665</v>
      </c>
      <c r="AZ537" s="22">
        <v>0</v>
      </c>
      <c r="BA537" s="22">
        <v>0</v>
      </c>
      <c r="BB537" s="22">
        <v>0</v>
      </c>
      <c r="BC537" s="22">
        <v>0</v>
      </c>
      <c r="BD537" s="22">
        <v>0</v>
      </c>
      <c r="BE537" s="22">
        <v>0</v>
      </c>
      <c r="BF537" s="22">
        <v>125.66666666666667</v>
      </c>
      <c r="BG537" s="22">
        <v>0</v>
      </c>
      <c r="BH537" s="22">
        <v>0</v>
      </c>
      <c r="BI537" s="22">
        <v>0</v>
      </c>
      <c r="BJ537" s="22">
        <v>0</v>
      </c>
      <c r="BK537" s="22">
        <v>0</v>
      </c>
      <c r="BL537" s="22">
        <v>0</v>
      </c>
      <c r="BM537" s="22">
        <v>630</v>
      </c>
      <c r="BN537" s="22">
        <v>700.33333333333337</v>
      </c>
      <c r="BO537" s="22">
        <v>2657.6666666666665</v>
      </c>
      <c r="BP537" s="22">
        <v>30388</v>
      </c>
      <c r="BQ537" s="22">
        <v>0</v>
      </c>
      <c r="BR537" s="22">
        <v>0</v>
      </c>
      <c r="BS537" s="22">
        <v>182.33333333333334</v>
      </c>
      <c r="BT537" s="22">
        <v>1721.6666666666667</v>
      </c>
      <c r="BU537" s="22">
        <v>94</v>
      </c>
      <c r="BV537" s="22">
        <v>1053.6666666666667</v>
      </c>
      <c r="BW537" s="22">
        <v>0</v>
      </c>
      <c r="BX537" s="22">
        <v>0</v>
      </c>
      <c r="BY537" s="22">
        <v>0</v>
      </c>
      <c r="BZ537" s="22">
        <v>0</v>
      </c>
      <c r="CA537" s="22">
        <v>0</v>
      </c>
      <c r="CB537" s="22">
        <v>0</v>
      </c>
      <c r="CC537" s="22">
        <v>24</v>
      </c>
      <c r="CD537" s="22">
        <v>6.333333333333333</v>
      </c>
      <c r="CE537" s="22">
        <v>0</v>
      </c>
      <c r="CF537" s="22">
        <v>6</v>
      </c>
      <c r="CG537" s="22">
        <v>30.666666666666668</v>
      </c>
      <c r="CH537" s="22">
        <v>10.666666666666666</v>
      </c>
      <c r="CI537" s="22">
        <v>9.3333333333333339</v>
      </c>
      <c r="CJ537" s="22">
        <v>0</v>
      </c>
      <c r="CK537" s="22">
        <v>30</v>
      </c>
      <c r="CL537" s="22">
        <v>992.66666666666663</v>
      </c>
      <c r="CM537" s="22">
        <v>182.66666666666666</v>
      </c>
      <c r="CN537" s="22">
        <v>1208.6666666666667</v>
      </c>
      <c r="CO537" s="22">
        <v>175.66666666666666</v>
      </c>
      <c r="CP537" s="22">
        <v>1037</v>
      </c>
      <c r="CQ537" s="22">
        <v>0</v>
      </c>
      <c r="CR537" s="22">
        <v>0</v>
      </c>
      <c r="CS537" s="22">
        <v>7</v>
      </c>
      <c r="CT537" s="22">
        <v>171.66666666666666</v>
      </c>
      <c r="CU537" s="22">
        <v>3663.6666666666665</v>
      </c>
      <c r="CV537" s="22">
        <v>2173.6666666666665</v>
      </c>
      <c r="CW537" s="22">
        <v>1615</v>
      </c>
      <c r="CX537" s="22">
        <v>5293.666666666667</v>
      </c>
      <c r="CY537" s="22">
        <v>203</v>
      </c>
      <c r="CZ537" s="22">
        <v>317.66666666666669</v>
      </c>
      <c r="DA537" s="22">
        <v>574.66666666666663</v>
      </c>
      <c r="DB537" s="22">
        <v>16.666666666666668</v>
      </c>
      <c r="DC537" s="22">
        <v>1271</v>
      </c>
      <c r="DD537" s="22">
        <v>499</v>
      </c>
      <c r="DE537" s="22">
        <v>425632.33333333331</v>
      </c>
      <c r="DF537" s="22">
        <v>8300.6666666666661</v>
      </c>
      <c r="DG537" s="22">
        <v>13929.333333333334</v>
      </c>
      <c r="DH537" s="22">
        <v>421364</v>
      </c>
      <c r="DI537" s="22">
        <v>7475</v>
      </c>
      <c r="DJ537" s="22">
        <v>15120.333333333334</v>
      </c>
      <c r="DK537" s="22">
        <v>16474</v>
      </c>
      <c r="DL537" s="22">
        <v>6159</v>
      </c>
      <c r="DM537" s="22">
        <v>32351.333333333332</v>
      </c>
      <c r="DN537" s="22">
        <v>12777.333333333334</v>
      </c>
      <c r="DO537" s="22">
        <v>4550</v>
      </c>
      <c r="DP537" s="27">
        <v>19380.666666666668</v>
      </c>
      <c r="DQ537" s="57">
        <f t="shared" si="441"/>
        <v>1.8756391099077465</v>
      </c>
      <c r="DR537" s="57" t="str">
        <f t="shared" si="401"/>
        <v xml:space="preserve"> </v>
      </c>
      <c r="DS537" s="57" t="str">
        <f t="shared" si="402"/>
        <v xml:space="preserve"> </v>
      </c>
      <c r="DT537" s="57">
        <f t="shared" si="403"/>
        <v>1.5060265880205543</v>
      </c>
      <c r="DU537" s="57">
        <f t="shared" si="404"/>
        <v>-1</v>
      </c>
      <c r="DV537" s="57" t="str">
        <f t="shared" si="405"/>
        <v xml:space="preserve"> </v>
      </c>
      <c r="DW537" s="57" t="str">
        <f t="shared" si="406"/>
        <v xml:space="preserve"> </v>
      </c>
      <c r="DX537" s="57" t="str">
        <f t="shared" si="407"/>
        <v xml:space="preserve"> </v>
      </c>
      <c r="DY537" s="57" t="str">
        <f t="shared" si="408"/>
        <v xml:space="preserve"> </v>
      </c>
      <c r="DZ537" s="57" t="str">
        <f t="shared" si="409"/>
        <v xml:space="preserve"> </v>
      </c>
      <c r="EA537" s="57" t="str">
        <f t="shared" si="410"/>
        <v xml:space="preserve"> </v>
      </c>
      <c r="EB537" s="57">
        <f t="shared" si="411"/>
        <v>0.11164021164021176</v>
      </c>
      <c r="EC537" s="57">
        <f t="shared" si="412"/>
        <v>10.434090053932021</v>
      </c>
      <c r="ED537" s="57" t="str">
        <f t="shared" si="413"/>
        <v xml:space="preserve"> </v>
      </c>
      <c r="EE537" s="57">
        <f t="shared" si="414"/>
        <v>8.4424131627056678</v>
      </c>
      <c r="EF537" s="57">
        <f t="shared" si="415"/>
        <v>10.209219858156029</v>
      </c>
      <c r="EG537" s="57" t="str">
        <f t="shared" si="416"/>
        <v xml:space="preserve"> </v>
      </c>
      <c r="EH537" s="57" t="str">
        <f t="shared" si="417"/>
        <v xml:space="preserve"> </v>
      </c>
      <c r="EI537" s="57" t="str">
        <f t="shared" si="418"/>
        <v xml:space="preserve"> </v>
      </c>
      <c r="EJ537" s="57">
        <f t="shared" si="419"/>
        <v>-0.73611111111111116</v>
      </c>
      <c r="EK537" s="57" t="str">
        <f t="shared" si="420"/>
        <v xml:space="preserve"> </v>
      </c>
      <c r="EL537" s="57">
        <f t="shared" si="421"/>
        <v>-0.65217391304347827</v>
      </c>
      <c r="EM537" s="57">
        <f t="shared" si="422"/>
        <v>-1</v>
      </c>
      <c r="EN537" s="57">
        <f t="shared" si="423"/>
        <v>32.088888888888889</v>
      </c>
      <c r="EO537" s="57">
        <f t="shared" si="424"/>
        <v>5.616788321167884</v>
      </c>
      <c r="EP537" s="57">
        <f t="shared" si="425"/>
        <v>4.903225806451613</v>
      </c>
      <c r="EQ537" s="57" t="str">
        <f t="shared" si="426"/>
        <v xml:space="preserve"> </v>
      </c>
      <c r="ER537" s="57">
        <f t="shared" si="427"/>
        <v>23.523809523809522</v>
      </c>
      <c r="ES537" s="57">
        <f t="shared" si="428"/>
        <v>-0.40669638795378038</v>
      </c>
      <c r="ET537" s="57">
        <f t="shared" si="429"/>
        <v>2.2778121775025801</v>
      </c>
      <c r="EU537" s="57">
        <f t="shared" si="430"/>
        <v>0.56486042692939264</v>
      </c>
      <c r="EV537" s="57">
        <f t="shared" si="431"/>
        <v>-0.97099767981438512</v>
      </c>
      <c r="EW537" s="57">
        <f t="shared" si="432"/>
        <v>-0.60739575137686863</v>
      </c>
      <c r="EX537" s="57">
        <f t="shared" si="433"/>
        <v>-0.98049803547192926</v>
      </c>
      <c r="EY537" s="57">
        <f t="shared" si="434"/>
        <v>29.250119651574614</v>
      </c>
      <c r="EZ537" s="57">
        <f t="shared" si="435"/>
        <v>1.0227870680044595</v>
      </c>
      <c r="FA537" s="57">
        <f t="shared" si="436"/>
        <v>-0.62613815709603005</v>
      </c>
      <c r="FB537" s="57">
        <f t="shared" si="437"/>
        <v>-0.6050446143384095</v>
      </c>
      <c r="FC537" s="57">
        <f t="shared" si="438"/>
        <v>3.2594871794871798</v>
      </c>
    </row>
    <row r="538" spans="1:159">
      <c r="A538" s="19">
        <v>4306700</v>
      </c>
      <c r="B538" s="20" t="s">
        <v>861</v>
      </c>
      <c r="C538" s="21">
        <v>0</v>
      </c>
      <c r="D538" s="21">
        <v>0</v>
      </c>
      <c r="E538" s="21">
        <v>1</v>
      </c>
      <c r="F538" s="21">
        <v>0</v>
      </c>
      <c r="G538" s="21">
        <v>3893</v>
      </c>
      <c r="H538" s="22">
        <v>3401</v>
      </c>
      <c r="I538" s="22">
        <f t="shared" si="397"/>
        <v>2315</v>
      </c>
      <c r="J538" s="22">
        <f t="shared" si="397"/>
        <v>2146</v>
      </c>
      <c r="K538" s="23">
        <f t="shared" si="398"/>
        <v>0.59465707680452096</v>
      </c>
      <c r="L538" s="23">
        <f t="shared" si="398"/>
        <v>0.63099088503381362</v>
      </c>
      <c r="M538" s="22">
        <v>1578</v>
      </c>
      <c r="N538" s="22">
        <v>1255</v>
      </c>
      <c r="O538" s="22">
        <v>17222</v>
      </c>
      <c r="P538" s="22">
        <v>41560</v>
      </c>
      <c r="Q538" s="22">
        <v>5810</v>
      </c>
      <c r="R538" s="22">
        <v>12086</v>
      </c>
      <c r="S538" s="24">
        <v>967743.7766842898</v>
      </c>
      <c r="T538" s="24">
        <v>2323694.4037274257</v>
      </c>
      <c r="U538" s="24">
        <v>666356.58864867943</v>
      </c>
      <c r="V538" s="24">
        <v>1680847.2914452052</v>
      </c>
      <c r="W538" s="24">
        <v>301387.18803561019</v>
      </c>
      <c r="X538" s="24">
        <v>642847.11228222214</v>
      </c>
      <c r="Y538" s="24">
        <v>463.47153526211332</v>
      </c>
      <c r="Z538" s="24">
        <v>1021.1316784202792</v>
      </c>
      <c r="AA538" s="24">
        <v>670.39132082331651</v>
      </c>
      <c r="AB538" s="24">
        <v>1352.9118650555708</v>
      </c>
      <c r="AC538" s="25">
        <v>1.4464562973520716</v>
      </c>
      <c r="AD538" s="25">
        <v>1.3249142041588264</v>
      </c>
      <c r="AE538" s="23">
        <f t="shared" si="399"/>
        <v>0.9159725092173584</v>
      </c>
      <c r="AF538" s="25">
        <v>1.1409423742885465</v>
      </c>
      <c r="AG538" s="25">
        <v>1.583063708780782</v>
      </c>
      <c r="AH538" s="23">
        <f t="shared" si="400"/>
        <v>1.387505402950721</v>
      </c>
      <c r="AI538" s="26">
        <f t="shared" si="393"/>
        <v>9.1545547575465624E-2</v>
      </c>
      <c r="AJ538" s="26">
        <f t="shared" si="394"/>
        <v>9.693818873461435E-2</v>
      </c>
      <c r="AK538" s="26">
        <f t="shared" si="439"/>
        <v>9.2091923703722767E-2</v>
      </c>
      <c r="AL538" s="26">
        <f t="shared" si="440"/>
        <v>7.5995972505064735E-2</v>
      </c>
      <c r="AM538" s="26">
        <f t="shared" si="395"/>
        <v>-1.3420191625761579E-2</v>
      </c>
      <c r="AN538" s="26">
        <f t="shared" si="396"/>
        <v>-2.2641998794605933E-2</v>
      </c>
      <c r="AO538" s="23">
        <v>105.1</v>
      </c>
      <c r="AP538" s="23">
        <v>114.3</v>
      </c>
      <c r="AQ538" s="22">
        <v>6921</v>
      </c>
      <c r="AR538" s="22">
        <v>15764</v>
      </c>
      <c r="AS538" s="22">
        <v>0</v>
      </c>
      <c r="AT538" s="22">
        <v>0</v>
      </c>
      <c r="AU538" s="22">
        <v>0</v>
      </c>
      <c r="AV538" s="22">
        <v>0</v>
      </c>
      <c r="AW538" s="22">
        <v>4467</v>
      </c>
      <c r="AX538" s="22">
        <v>9398.3333333333339</v>
      </c>
      <c r="AY538" s="22">
        <v>27.666666666666668</v>
      </c>
      <c r="AZ538" s="22">
        <v>149.33333333333334</v>
      </c>
      <c r="BA538" s="22">
        <v>0</v>
      </c>
      <c r="BB538" s="22">
        <v>0</v>
      </c>
      <c r="BC538" s="22">
        <v>340.66666666666669</v>
      </c>
      <c r="BD538" s="22">
        <v>407.33333333333331</v>
      </c>
      <c r="BE538" s="22">
        <v>2.3333333333333335</v>
      </c>
      <c r="BF538" s="22">
        <v>0</v>
      </c>
      <c r="BG538" s="22">
        <v>135</v>
      </c>
      <c r="BH538" s="22">
        <v>233</v>
      </c>
      <c r="BI538" s="22">
        <v>1258.6666666666667</v>
      </c>
      <c r="BJ538" s="22">
        <v>3589</v>
      </c>
      <c r="BK538" s="22">
        <v>294.66666666666669</v>
      </c>
      <c r="BL538" s="22">
        <v>949.66666666666663</v>
      </c>
      <c r="BM538" s="22">
        <v>356</v>
      </c>
      <c r="BN538" s="22">
        <v>799</v>
      </c>
      <c r="BO538" s="22">
        <v>18.666666666666668</v>
      </c>
      <c r="BP538" s="22">
        <v>207</v>
      </c>
      <c r="BQ538" s="22">
        <v>0</v>
      </c>
      <c r="BR538" s="22">
        <v>0</v>
      </c>
      <c r="BS538" s="22">
        <v>3.6666666666666665</v>
      </c>
      <c r="BT538" s="22">
        <v>0</v>
      </c>
      <c r="BU538" s="22">
        <v>58</v>
      </c>
      <c r="BV538" s="22">
        <v>172.66666666666666</v>
      </c>
      <c r="BW538" s="22">
        <v>1</v>
      </c>
      <c r="BX538" s="22">
        <v>0</v>
      </c>
      <c r="BY538" s="22">
        <v>0</v>
      </c>
      <c r="BZ538" s="22">
        <v>0</v>
      </c>
      <c r="CA538" s="22">
        <v>0</v>
      </c>
      <c r="CB538" s="22">
        <v>0</v>
      </c>
      <c r="CC538" s="22">
        <v>13</v>
      </c>
      <c r="CD538" s="22">
        <v>31.666666666666668</v>
      </c>
      <c r="CE538" s="22">
        <v>0</v>
      </c>
      <c r="CF538" s="22">
        <v>0</v>
      </c>
      <c r="CG538" s="22">
        <v>6</v>
      </c>
      <c r="CH538" s="22">
        <v>13.333333333333334</v>
      </c>
      <c r="CI538" s="22">
        <v>6</v>
      </c>
      <c r="CJ538" s="22">
        <v>33.666666666666664</v>
      </c>
      <c r="CK538" s="22">
        <v>22.666666666666668</v>
      </c>
      <c r="CL538" s="22">
        <v>35.666666666666664</v>
      </c>
      <c r="CM538" s="22">
        <v>229.66666666666666</v>
      </c>
      <c r="CN538" s="22">
        <v>395.66666666666669</v>
      </c>
      <c r="CO538" s="22">
        <v>72.666666666666671</v>
      </c>
      <c r="CP538" s="22">
        <v>174</v>
      </c>
      <c r="CQ538" s="22">
        <v>0</v>
      </c>
      <c r="CR538" s="22">
        <v>0</v>
      </c>
      <c r="CS538" s="22">
        <v>157</v>
      </c>
      <c r="CT538" s="22">
        <v>221</v>
      </c>
      <c r="CU538" s="22">
        <v>269.66666666666669</v>
      </c>
      <c r="CV538" s="22">
        <v>1</v>
      </c>
      <c r="CW538" s="22">
        <v>218.33333333333334</v>
      </c>
      <c r="CX538" s="22">
        <v>323</v>
      </c>
      <c r="CY538" s="22">
        <v>40.333333333333336</v>
      </c>
      <c r="CZ538" s="22">
        <v>68.666666666666671</v>
      </c>
      <c r="DA538" s="22">
        <v>10</v>
      </c>
      <c r="DB538" s="22">
        <v>1</v>
      </c>
      <c r="DC538" s="22">
        <v>1</v>
      </c>
      <c r="DD538" s="22">
        <v>24</v>
      </c>
      <c r="DE538" s="22">
        <v>4352.333333333333</v>
      </c>
      <c r="DF538" s="22">
        <v>417.66666666666669</v>
      </c>
      <c r="DG538" s="22">
        <v>85.666666666666671</v>
      </c>
      <c r="DH538" s="22">
        <v>4531.666666666667</v>
      </c>
      <c r="DI538" s="22">
        <v>3462.3333333333335</v>
      </c>
      <c r="DJ538" s="22">
        <v>156.33333333333334</v>
      </c>
      <c r="DK538" s="22">
        <v>8982.3333333333339</v>
      </c>
      <c r="DL538" s="22">
        <v>2885</v>
      </c>
      <c r="DM538" s="22">
        <v>17443</v>
      </c>
      <c r="DN538" s="22">
        <v>6965</v>
      </c>
      <c r="DO538" s="22">
        <v>877.33333333333337</v>
      </c>
      <c r="DP538" s="27">
        <v>12279.333333333334</v>
      </c>
      <c r="DQ538" s="57">
        <f t="shared" si="441"/>
        <v>1.2777055338823868</v>
      </c>
      <c r="DR538" s="57" t="str">
        <f t="shared" si="401"/>
        <v xml:space="preserve"> </v>
      </c>
      <c r="DS538" s="57" t="str">
        <f t="shared" si="402"/>
        <v xml:space="preserve"> </v>
      </c>
      <c r="DT538" s="57">
        <f t="shared" si="403"/>
        <v>1.1039474666069697</v>
      </c>
      <c r="DU538" s="57">
        <f t="shared" si="404"/>
        <v>4.3975903614457836</v>
      </c>
      <c r="DV538" s="57" t="str">
        <f t="shared" si="405"/>
        <v xml:space="preserve"> </v>
      </c>
      <c r="DW538" s="57">
        <f t="shared" si="406"/>
        <v>0.19569471624266122</v>
      </c>
      <c r="DX538" s="57">
        <f t="shared" si="407"/>
        <v>-1</v>
      </c>
      <c r="DY538" s="57">
        <f t="shared" si="408"/>
        <v>0.72592592592592586</v>
      </c>
      <c r="DZ538" s="57">
        <f t="shared" si="409"/>
        <v>1.8514300847457625</v>
      </c>
      <c r="EA538" s="57">
        <f t="shared" si="410"/>
        <v>2.2228506787330313</v>
      </c>
      <c r="EB538" s="57">
        <f t="shared" si="411"/>
        <v>1.24438202247191</v>
      </c>
      <c r="EC538" s="57">
        <f t="shared" si="412"/>
        <v>10.089285714285714</v>
      </c>
      <c r="ED538" s="57" t="str">
        <f t="shared" si="413"/>
        <v xml:space="preserve"> </v>
      </c>
      <c r="EE538" s="57">
        <f t="shared" si="414"/>
        <v>-1</v>
      </c>
      <c r="EF538" s="57">
        <f t="shared" si="415"/>
        <v>1.9770114942528734</v>
      </c>
      <c r="EG538" s="57">
        <f t="shared" si="416"/>
        <v>-1</v>
      </c>
      <c r="EH538" s="57" t="str">
        <f t="shared" si="417"/>
        <v xml:space="preserve"> </v>
      </c>
      <c r="EI538" s="57" t="str">
        <f t="shared" si="418"/>
        <v xml:space="preserve"> </v>
      </c>
      <c r="EJ538" s="57">
        <f t="shared" si="419"/>
        <v>1.4358974358974361</v>
      </c>
      <c r="EK538" s="57" t="str">
        <f t="shared" si="420"/>
        <v xml:space="preserve"> </v>
      </c>
      <c r="EL538" s="57">
        <f t="shared" si="421"/>
        <v>1.2222222222222223</v>
      </c>
      <c r="EM538" s="57">
        <f t="shared" si="422"/>
        <v>4.6111111111111107</v>
      </c>
      <c r="EN538" s="57">
        <f t="shared" si="423"/>
        <v>0.57352941176470562</v>
      </c>
      <c r="EO538" s="57">
        <f t="shared" si="424"/>
        <v>0.72278664731494935</v>
      </c>
      <c r="EP538" s="57">
        <f t="shared" si="425"/>
        <v>1.3944954128440363</v>
      </c>
      <c r="EQ538" s="57" t="str">
        <f t="shared" si="426"/>
        <v xml:space="preserve"> </v>
      </c>
      <c r="ER538" s="57">
        <f t="shared" si="427"/>
        <v>0.40764331210191074</v>
      </c>
      <c r="ES538" s="57">
        <f t="shared" si="428"/>
        <v>-0.99629171817058093</v>
      </c>
      <c r="ET538" s="57">
        <f t="shared" si="429"/>
        <v>0.47938931297709919</v>
      </c>
      <c r="EU538" s="57">
        <f t="shared" si="430"/>
        <v>0.70247933884297531</v>
      </c>
      <c r="EV538" s="57">
        <f t="shared" si="431"/>
        <v>-0.9</v>
      </c>
      <c r="EW538" s="57">
        <f t="shared" si="432"/>
        <v>23</v>
      </c>
      <c r="EX538" s="57">
        <f t="shared" si="433"/>
        <v>-0.90403614919200426</v>
      </c>
      <c r="EY538" s="57">
        <f t="shared" si="434"/>
        <v>51.898832684824903</v>
      </c>
      <c r="EZ538" s="57">
        <f t="shared" si="435"/>
        <v>-0.95484740541060942</v>
      </c>
      <c r="FA538" s="57">
        <f t="shared" si="436"/>
        <v>-0.67881396815972095</v>
      </c>
      <c r="FB538" s="57">
        <f t="shared" si="437"/>
        <v>-0.60069942097116324</v>
      </c>
      <c r="FC538" s="57">
        <f t="shared" si="438"/>
        <v>12.996200607902736</v>
      </c>
    </row>
    <row r="539" spans="1:159">
      <c r="A539" s="19">
        <v>4307203</v>
      </c>
      <c r="B539" s="20" t="s">
        <v>862</v>
      </c>
      <c r="C539" s="21">
        <v>0</v>
      </c>
      <c r="D539" s="21">
        <v>0</v>
      </c>
      <c r="E539" s="21">
        <v>1</v>
      </c>
      <c r="F539" s="21">
        <v>0</v>
      </c>
      <c r="G539" s="21">
        <v>5646</v>
      </c>
      <c r="H539" s="22">
        <v>5163</v>
      </c>
      <c r="I539" s="22">
        <f t="shared" si="397"/>
        <v>2108</v>
      </c>
      <c r="J539" s="22">
        <f t="shared" si="397"/>
        <v>2690</v>
      </c>
      <c r="K539" s="23">
        <f t="shared" si="398"/>
        <v>0.37336167198016296</v>
      </c>
      <c r="L539" s="23">
        <f t="shared" si="398"/>
        <v>0.52101491380980047</v>
      </c>
      <c r="M539" s="22">
        <v>3538</v>
      </c>
      <c r="N539" s="22">
        <v>2473</v>
      </c>
      <c r="O539" s="22">
        <v>18879</v>
      </c>
      <c r="P539" s="22">
        <v>64131</v>
      </c>
      <c r="Q539" s="22">
        <v>6750</v>
      </c>
      <c r="R539" s="22">
        <v>25061</v>
      </c>
      <c r="S539" s="24">
        <v>1041416.0926796545</v>
      </c>
      <c r="T539" s="24">
        <v>3493031.4918658561</v>
      </c>
      <c r="U539" s="24">
        <v>678241.42665241973</v>
      </c>
      <c r="V539" s="24">
        <v>2165978.3573101279</v>
      </c>
      <c r="W539" s="24">
        <v>363174.66602723976</v>
      </c>
      <c r="X539" s="24">
        <v>1327053.13455571</v>
      </c>
      <c r="Y539" s="24">
        <v>394.0541652508935</v>
      </c>
      <c r="Z539" s="24">
        <v>1006.6178251778749</v>
      </c>
      <c r="AA539" s="24">
        <v>2306.7014028937451</v>
      </c>
      <c r="AB539" s="24">
        <v>2085.0613244177271</v>
      </c>
      <c r="AC539" s="25">
        <v>5.8537673403986812</v>
      </c>
      <c r="AD539" s="25">
        <v>2.0713534692764708</v>
      </c>
      <c r="AE539" s="23">
        <f t="shared" si="399"/>
        <v>0.35384964055223239</v>
      </c>
      <c r="AF539" s="25">
        <v>1.281798395920241</v>
      </c>
      <c r="AG539" s="25">
        <v>1.2952631077359946</v>
      </c>
      <c r="AH539" s="23">
        <f t="shared" si="400"/>
        <v>1.0105045472506515</v>
      </c>
      <c r="AI539" s="26">
        <f t="shared" si="393"/>
        <v>0.12864619470213334</v>
      </c>
      <c r="AJ539" s="26">
        <f t="shared" si="394"/>
        <v>0.12312211793929984</v>
      </c>
      <c r="AK539" s="26">
        <f t="shared" si="439"/>
        <v>0.13007925486703509</v>
      </c>
      <c r="AL539" s="26">
        <f t="shared" si="440"/>
        <v>0.14016961314722209</v>
      </c>
      <c r="AM539" s="26">
        <f t="shared" si="395"/>
        <v>-8.9030831327759907E-3</v>
      </c>
      <c r="AN539" s="26">
        <f t="shared" si="396"/>
        <v>-3.5179264016370615E-2</v>
      </c>
      <c r="AO539" s="23">
        <v>284.60000000000002</v>
      </c>
      <c r="AP539" s="23">
        <v>285.89999999999998</v>
      </c>
      <c r="AQ539" s="22">
        <v>4613</v>
      </c>
      <c r="AR539" s="22">
        <v>9300</v>
      </c>
      <c r="AS539" s="22">
        <v>0</v>
      </c>
      <c r="AT539" s="22">
        <v>0</v>
      </c>
      <c r="AU539" s="22">
        <v>7</v>
      </c>
      <c r="AV539" s="22">
        <v>25.666666666666668</v>
      </c>
      <c r="AW539" s="22">
        <v>4</v>
      </c>
      <c r="AX539" s="22">
        <v>2.6666666666666665</v>
      </c>
      <c r="AY539" s="22">
        <v>29.666666666666668</v>
      </c>
      <c r="AZ539" s="22">
        <v>114.66666666666667</v>
      </c>
      <c r="BA539" s="22">
        <v>4.666666666666667</v>
      </c>
      <c r="BB539" s="22">
        <v>18.666666666666668</v>
      </c>
      <c r="BC539" s="22">
        <v>112.33333333333333</v>
      </c>
      <c r="BD539" s="22">
        <v>183.33333333333334</v>
      </c>
      <c r="BE539" s="22">
        <v>12</v>
      </c>
      <c r="BF539" s="22">
        <v>84.666666666666671</v>
      </c>
      <c r="BG539" s="22">
        <v>447.66666666666669</v>
      </c>
      <c r="BH539" s="22">
        <v>235</v>
      </c>
      <c r="BI539" s="22">
        <v>286</v>
      </c>
      <c r="BJ539" s="22">
        <v>2569.6666666666665</v>
      </c>
      <c r="BK539" s="22">
        <v>609.66666666666663</v>
      </c>
      <c r="BL539" s="22">
        <v>621.66666666666663</v>
      </c>
      <c r="BM539" s="22">
        <v>2072.6666666666665</v>
      </c>
      <c r="BN539" s="22">
        <v>2004.3333333333333</v>
      </c>
      <c r="BO539" s="22">
        <v>949</v>
      </c>
      <c r="BP539" s="22">
        <v>3108</v>
      </c>
      <c r="BQ539" s="22">
        <v>4.666666666666667</v>
      </c>
      <c r="BR539" s="22">
        <v>100</v>
      </c>
      <c r="BS539" s="22">
        <v>46.666666666666664</v>
      </c>
      <c r="BT539" s="22">
        <v>104</v>
      </c>
      <c r="BU539" s="22">
        <v>541.33333333333337</v>
      </c>
      <c r="BV539" s="22">
        <v>878</v>
      </c>
      <c r="BW539" s="22">
        <v>5.333333333333333</v>
      </c>
      <c r="BX539" s="22">
        <v>0</v>
      </c>
      <c r="BY539" s="22">
        <v>0</v>
      </c>
      <c r="BZ539" s="22">
        <v>0</v>
      </c>
      <c r="CA539" s="22">
        <v>225.66666666666666</v>
      </c>
      <c r="CB539" s="22">
        <v>67</v>
      </c>
      <c r="CC539" s="22">
        <v>146.33333333333334</v>
      </c>
      <c r="CD539" s="22">
        <v>477.33333333333331</v>
      </c>
      <c r="CE539" s="22">
        <v>0</v>
      </c>
      <c r="CF539" s="22">
        <v>0</v>
      </c>
      <c r="CG539" s="22">
        <v>27.666666666666668</v>
      </c>
      <c r="CH539" s="22">
        <v>35.666666666666664</v>
      </c>
      <c r="CI539" s="22">
        <v>67.333333333333329</v>
      </c>
      <c r="CJ539" s="22">
        <v>118</v>
      </c>
      <c r="CK539" s="22">
        <v>38.333333333333336</v>
      </c>
      <c r="CL539" s="22">
        <v>122</v>
      </c>
      <c r="CM539" s="22">
        <v>308</v>
      </c>
      <c r="CN539" s="22">
        <v>1918.6666666666667</v>
      </c>
      <c r="CO539" s="22">
        <v>255.66666666666666</v>
      </c>
      <c r="CP539" s="22">
        <v>1749.6666666666667</v>
      </c>
      <c r="CQ539" s="22">
        <v>0</v>
      </c>
      <c r="CR539" s="22">
        <v>0</v>
      </c>
      <c r="CS539" s="22">
        <v>52.333333333333336</v>
      </c>
      <c r="CT539" s="22">
        <v>169</v>
      </c>
      <c r="CU539" s="22">
        <v>798.33333333333337</v>
      </c>
      <c r="CV539" s="22">
        <v>2</v>
      </c>
      <c r="CW539" s="22">
        <v>702.33333333333337</v>
      </c>
      <c r="CX539" s="22">
        <v>6414.333333333333</v>
      </c>
      <c r="CY539" s="22">
        <v>81.333333333333329</v>
      </c>
      <c r="CZ539" s="22">
        <v>802.33333333333337</v>
      </c>
      <c r="DA539" s="22">
        <v>14.333333333333334</v>
      </c>
      <c r="DB539" s="22">
        <v>0</v>
      </c>
      <c r="DC539" s="22">
        <v>0.33333333333333331</v>
      </c>
      <c r="DD539" s="22">
        <v>48.333333333333336</v>
      </c>
      <c r="DE539" s="22">
        <v>15785</v>
      </c>
      <c r="DF539" s="22">
        <v>7267</v>
      </c>
      <c r="DG539" s="22">
        <v>380</v>
      </c>
      <c r="DH539" s="22">
        <v>17492.333333333332</v>
      </c>
      <c r="DI539" s="22">
        <v>7291.333333333333</v>
      </c>
      <c r="DJ539" s="22">
        <v>315.33333333333331</v>
      </c>
      <c r="DK539" s="22">
        <v>156060.33333333334</v>
      </c>
      <c r="DL539" s="22">
        <v>22328.666666666668</v>
      </c>
      <c r="DM539" s="22">
        <v>23182.666666666668</v>
      </c>
      <c r="DN539" s="22">
        <v>953761</v>
      </c>
      <c r="DO539" s="22">
        <v>2572</v>
      </c>
      <c r="DP539" s="27">
        <v>23287.666666666668</v>
      </c>
      <c r="DQ539" s="57">
        <f t="shared" si="441"/>
        <v>1.0160416215044439</v>
      </c>
      <c r="DR539" s="57" t="str">
        <f t="shared" si="401"/>
        <v xml:space="preserve"> </v>
      </c>
      <c r="DS539" s="57">
        <f t="shared" si="402"/>
        <v>2.666666666666667</v>
      </c>
      <c r="DT539" s="57">
        <f t="shared" si="403"/>
        <v>-0.33333333333333337</v>
      </c>
      <c r="DU539" s="57">
        <f t="shared" si="404"/>
        <v>2.8651685393258428</v>
      </c>
      <c r="DV539" s="57">
        <f t="shared" si="405"/>
        <v>3</v>
      </c>
      <c r="DW539" s="57">
        <f t="shared" si="406"/>
        <v>0.6320474777448073</v>
      </c>
      <c r="DX539" s="57">
        <f t="shared" si="407"/>
        <v>6.0555555555555562</v>
      </c>
      <c r="DY539" s="57">
        <f t="shared" si="408"/>
        <v>-0.47505584512285925</v>
      </c>
      <c r="DZ539" s="57">
        <f t="shared" si="409"/>
        <v>7.9848484848484844</v>
      </c>
      <c r="EA539" s="57">
        <f t="shared" si="410"/>
        <v>1.9682886823400692E-2</v>
      </c>
      <c r="EB539" s="57">
        <f t="shared" si="411"/>
        <v>-3.296880025731741E-2</v>
      </c>
      <c r="EC539" s="57">
        <f t="shared" si="412"/>
        <v>2.2750263435194942</v>
      </c>
      <c r="ED539" s="57">
        <f t="shared" si="413"/>
        <v>20.428571428571427</v>
      </c>
      <c r="EE539" s="57">
        <f t="shared" si="414"/>
        <v>1.2285714285714286</v>
      </c>
      <c r="EF539" s="57">
        <f t="shared" si="415"/>
        <v>0.62192118226600979</v>
      </c>
      <c r="EG539" s="57">
        <f t="shared" si="416"/>
        <v>-1</v>
      </c>
      <c r="EH539" s="57" t="str">
        <f t="shared" si="417"/>
        <v xml:space="preserve"> </v>
      </c>
      <c r="EI539" s="57">
        <f t="shared" si="418"/>
        <v>-0.70310192023633677</v>
      </c>
      <c r="EJ539" s="57">
        <f t="shared" si="419"/>
        <v>2.2619589977220955</v>
      </c>
      <c r="EK539" s="57" t="str">
        <f t="shared" si="420"/>
        <v xml:space="preserve"> </v>
      </c>
      <c r="EL539" s="57">
        <f t="shared" si="421"/>
        <v>0.28915662650602392</v>
      </c>
      <c r="EM539" s="57">
        <f t="shared" si="422"/>
        <v>0.7524752475247527</v>
      </c>
      <c r="EN539" s="57">
        <f t="shared" si="423"/>
        <v>2.1826086956521737</v>
      </c>
      <c r="EO539" s="57">
        <f t="shared" si="424"/>
        <v>5.22943722943723</v>
      </c>
      <c r="EP539" s="57">
        <f t="shared" si="425"/>
        <v>5.8435462842242512</v>
      </c>
      <c r="EQ539" s="57" t="str">
        <f t="shared" si="426"/>
        <v xml:space="preserve"> </v>
      </c>
      <c r="ER539" s="57">
        <f t="shared" si="427"/>
        <v>2.2292993630573248</v>
      </c>
      <c r="ES539" s="57">
        <f t="shared" si="428"/>
        <v>-0.99749478079331944</v>
      </c>
      <c r="ET539" s="57">
        <f t="shared" si="429"/>
        <v>8.1328903654485032</v>
      </c>
      <c r="EU539" s="57">
        <f t="shared" si="430"/>
        <v>8.8647540983606561</v>
      </c>
      <c r="EV539" s="57">
        <f t="shared" si="431"/>
        <v>-1</v>
      </c>
      <c r="EW539" s="57">
        <f t="shared" si="432"/>
        <v>144.00000000000003</v>
      </c>
      <c r="EX539" s="57">
        <f t="shared" si="433"/>
        <v>-0.53962622743110544</v>
      </c>
      <c r="EY539" s="57">
        <f t="shared" si="434"/>
        <v>45.032456140350874</v>
      </c>
      <c r="EZ539" s="57">
        <f t="shared" si="435"/>
        <v>-0.95675230867696803</v>
      </c>
      <c r="FA539" s="57">
        <f t="shared" si="436"/>
        <v>-0.85692285675839042</v>
      </c>
      <c r="FB539" s="57">
        <f t="shared" si="437"/>
        <v>40.141125553574504</v>
      </c>
      <c r="FC539" s="57">
        <f t="shared" si="438"/>
        <v>8.0543027475375855</v>
      </c>
    </row>
    <row r="540" spans="1:159">
      <c r="A540" s="19">
        <v>4307609</v>
      </c>
      <c r="B540" s="20" t="s">
        <v>863</v>
      </c>
      <c r="C540" s="21">
        <v>0</v>
      </c>
      <c r="D540" s="21">
        <v>0</v>
      </c>
      <c r="E540" s="21">
        <v>1</v>
      </c>
      <c r="F540" s="21">
        <v>0</v>
      </c>
      <c r="G540" s="21">
        <v>35121</v>
      </c>
      <c r="H540" s="22">
        <v>42574</v>
      </c>
      <c r="I540" s="22">
        <f t="shared" si="397"/>
        <v>34356</v>
      </c>
      <c r="J540" s="22">
        <f t="shared" si="397"/>
        <v>41484</v>
      </c>
      <c r="K540" s="23">
        <f t="shared" si="398"/>
        <v>0.97821816007516871</v>
      </c>
      <c r="L540" s="23">
        <f t="shared" si="398"/>
        <v>0.97439751961290932</v>
      </c>
      <c r="M540" s="22">
        <v>765</v>
      </c>
      <c r="N540" s="22">
        <v>1090</v>
      </c>
      <c r="O540" s="22">
        <v>282186</v>
      </c>
      <c r="P540" s="22">
        <v>736087</v>
      </c>
      <c r="Q540" s="22">
        <v>1244</v>
      </c>
      <c r="R540" s="22">
        <v>3174</v>
      </c>
      <c r="S540" s="24">
        <v>11576797.907987656</v>
      </c>
      <c r="T540" s="24">
        <v>35846128.39771571</v>
      </c>
      <c r="U540" s="24">
        <v>11402353.698701631</v>
      </c>
      <c r="V540" s="24">
        <v>35234266.74271486</v>
      </c>
      <c r="W540" s="24">
        <v>174444.20928601996</v>
      </c>
      <c r="X540" s="24">
        <v>611861.65500088164</v>
      </c>
      <c r="Y540" s="24">
        <v>567.23355747776714</v>
      </c>
      <c r="Z540" s="24">
        <v>1250.6384816939337</v>
      </c>
      <c r="AA540" s="24">
        <v>869.05158520120619</v>
      </c>
      <c r="AB540" s="24">
        <v>2018.4359525067068</v>
      </c>
      <c r="AC540" s="25">
        <v>1.5320877507062316</v>
      </c>
      <c r="AD540" s="25">
        <v>1.6139243930610754</v>
      </c>
      <c r="AE540" s="23">
        <f t="shared" si="399"/>
        <v>1.0534151143216963</v>
      </c>
      <c r="AF540" s="25">
        <v>2.2403793737432398</v>
      </c>
      <c r="AG540" s="25">
        <v>1.7427022296638257</v>
      </c>
      <c r="AH540" s="23">
        <f t="shared" si="400"/>
        <v>0.77786032583941711</v>
      </c>
      <c r="AI540" s="26">
        <f t="shared" si="393"/>
        <v>0.1196579817118375</v>
      </c>
      <c r="AJ540" s="26">
        <f t="shared" si="394"/>
        <v>0.11943033866335395</v>
      </c>
      <c r="AK540" s="26">
        <f t="shared" si="439"/>
        <v>0.10062498762885186</v>
      </c>
      <c r="AL540" s="26">
        <f t="shared" si="440"/>
        <v>9.8192957173830697E-2</v>
      </c>
      <c r="AM540" s="26">
        <f t="shared" si="395"/>
        <v>1.9430817631895803E-2</v>
      </c>
      <c r="AN540" s="26">
        <f t="shared" si="396"/>
        <v>3.6039959603881622E-2</v>
      </c>
      <c r="AO540" s="23">
        <v>51.5</v>
      </c>
      <c r="AP540" s="23">
        <v>52.1</v>
      </c>
      <c r="AQ540" s="22">
        <v>444.33333333333331</v>
      </c>
      <c r="AR540" s="22">
        <v>817</v>
      </c>
      <c r="AS540" s="22">
        <v>0</v>
      </c>
      <c r="AT540" s="22">
        <v>0</v>
      </c>
      <c r="AU540" s="22">
        <v>0</v>
      </c>
      <c r="AV540" s="22">
        <v>0</v>
      </c>
      <c r="AW540" s="22">
        <v>0</v>
      </c>
      <c r="AX540" s="22">
        <v>0</v>
      </c>
      <c r="AY540" s="22">
        <v>19.333333333333332</v>
      </c>
      <c r="AZ540" s="22">
        <v>42.333333333333336</v>
      </c>
      <c r="BA540" s="22">
        <v>7</v>
      </c>
      <c r="BB540" s="22">
        <v>0</v>
      </c>
      <c r="BC540" s="22">
        <v>15.666666666666666</v>
      </c>
      <c r="BD540" s="22">
        <v>111.33333333333333</v>
      </c>
      <c r="BE540" s="22">
        <v>10.666666666666666</v>
      </c>
      <c r="BF540" s="22">
        <v>8</v>
      </c>
      <c r="BG540" s="22">
        <v>7.666666666666667</v>
      </c>
      <c r="BH540" s="22">
        <v>19.666666666666668</v>
      </c>
      <c r="BI540" s="22">
        <v>0</v>
      </c>
      <c r="BJ540" s="22">
        <v>0</v>
      </c>
      <c r="BK540" s="22">
        <v>186</v>
      </c>
      <c r="BL540" s="22">
        <v>459.33333333333331</v>
      </c>
      <c r="BM540" s="22">
        <v>110.33333333333333</v>
      </c>
      <c r="BN540" s="22">
        <v>117.66666666666667</v>
      </c>
      <c r="BO540" s="22">
        <v>0</v>
      </c>
      <c r="BP540" s="22">
        <v>0</v>
      </c>
      <c r="BQ540" s="22">
        <v>40.666666666666664</v>
      </c>
      <c r="BR540" s="22">
        <v>30.333333333333332</v>
      </c>
      <c r="BS540" s="22">
        <v>0</v>
      </c>
      <c r="BT540" s="22">
        <v>0</v>
      </c>
      <c r="BU540" s="22">
        <v>173</v>
      </c>
      <c r="BV540" s="22">
        <v>396.33333333333331</v>
      </c>
      <c r="BW540" s="22">
        <v>0</v>
      </c>
      <c r="BX540" s="22">
        <v>0</v>
      </c>
      <c r="BY540" s="22">
        <v>0</v>
      </c>
      <c r="BZ540" s="22">
        <v>0</v>
      </c>
      <c r="CA540" s="22">
        <v>0</v>
      </c>
      <c r="CB540" s="22">
        <v>0</v>
      </c>
      <c r="CC540" s="22">
        <v>83</v>
      </c>
      <c r="CD540" s="22">
        <v>184.66666666666666</v>
      </c>
      <c r="CE540" s="22">
        <v>0</v>
      </c>
      <c r="CF540" s="22">
        <v>0</v>
      </c>
      <c r="CG540" s="22">
        <v>0</v>
      </c>
      <c r="CH540" s="22">
        <v>0</v>
      </c>
      <c r="CI540" s="22">
        <v>53.333333333333336</v>
      </c>
      <c r="CJ540" s="22">
        <v>83.666666666666671</v>
      </c>
      <c r="CK540" s="22">
        <v>12.666666666666666</v>
      </c>
      <c r="CL540" s="22">
        <v>22.666666666666668</v>
      </c>
      <c r="CM540" s="22">
        <v>407</v>
      </c>
      <c r="CN540" s="22">
        <v>954</v>
      </c>
      <c r="CO540" s="22">
        <v>264.33333333333331</v>
      </c>
      <c r="CP540" s="22">
        <v>726.66666666666663</v>
      </c>
      <c r="CQ540" s="22">
        <v>0</v>
      </c>
      <c r="CR540" s="22">
        <v>0</v>
      </c>
      <c r="CS540" s="22">
        <v>0</v>
      </c>
      <c r="CT540" s="22">
        <v>181</v>
      </c>
      <c r="CU540" s="22">
        <v>521.66666666666663</v>
      </c>
      <c r="CV540" s="22">
        <v>0.66666666666666663</v>
      </c>
      <c r="CW540" s="22">
        <v>465</v>
      </c>
      <c r="CX540" s="22">
        <v>634.66666666666663</v>
      </c>
      <c r="CY540" s="22">
        <v>38</v>
      </c>
      <c r="CZ540" s="22">
        <v>91.666666666666671</v>
      </c>
      <c r="DA540" s="22">
        <v>13</v>
      </c>
      <c r="DB540" s="22">
        <v>11</v>
      </c>
      <c r="DC540" s="22">
        <v>1</v>
      </c>
      <c r="DD540" s="22">
        <v>13</v>
      </c>
      <c r="DE540" s="22">
        <v>1543.6666666666667</v>
      </c>
      <c r="DF540" s="22">
        <v>751</v>
      </c>
      <c r="DG540" s="22">
        <v>183.33333333333334</v>
      </c>
      <c r="DH540" s="22">
        <v>1424.3333333333333</v>
      </c>
      <c r="DI540" s="22">
        <v>1265</v>
      </c>
      <c r="DJ540" s="22">
        <v>196.66666666666666</v>
      </c>
      <c r="DK540" s="22">
        <v>900</v>
      </c>
      <c r="DL540" s="22">
        <v>643</v>
      </c>
      <c r="DM540" s="22">
        <v>2500</v>
      </c>
      <c r="DN540" s="22">
        <v>800</v>
      </c>
      <c r="DO540" s="22">
        <v>603.33333333333337</v>
      </c>
      <c r="DP540" s="27">
        <v>2366.6666666666665</v>
      </c>
      <c r="DQ540" s="57">
        <f t="shared" si="441"/>
        <v>0.83870967741935498</v>
      </c>
      <c r="DR540" s="57" t="str">
        <f t="shared" si="401"/>
        <v xml:space="preserve"> </v>
      </c>
      <c r="DS540" s="57" t="str">
        <f t="shared" si="402"/>
        <v xml:space="preserve"> </v>
      </c>
      <c r="DT540" s="57" t="str">
        <f t="shared" si="403"/>
        <v xml:space="preserve"> </v>
      </c>
      <c r="DU540" s="57">
        <f t="shared" si="404"/>
        <v>1.1896551724137931</v>
      </c>
      <c r="DV540" s="57">
        <f t="shared" si="405"/>
        <v>-1</v>
      </c>
      <c r="DW540" s="57">
        <f t="shared" si="406"/>
        <v>6.1063829787234045</v>
      </c>
      <c r="DX540" s="57">
        <f t="shared" si="407"/>
        <v>-0.25</v>
      </c>
      <c r="DY540" s="57">
        <f t="shared" si="408"/>
        <v>1.5652173913043477</v>
      </c>
      <c r="DZ540" s="57" t="str">
        <f t="shared" si="409"/>
        <v xml:space="preserve"> </v>
      </c>
      <c r="EA540" s="57">
        <f t="shared" si="410"/>
        <v>1.4695340501792113</v>
      </c>
      <c r="EB540" s="57">
        <f t="shared" si="411"/>
        <v>6.6465256797583194E-2</v>
      </c>
      <c r="EC540" s="57" t="str">
        <f t="shared" si="412"/>
        <v xml:space="preserve"> </v>
      </c>
      <c r="ED540" s="57">
        <f t="shared" si="413"/>
        <v>-0.25409836065573765</v>
      </c>
      <c r="EE540" s="57" t="str">
        <f t="shared" si="414"/>
        <v xml:space="preserve"> </v>
      </c>
      <c r="EF540" s="57">
        <f t="shared" si="415"/>
        <v>1.2909441233140653</v>
      </c>
      <c r="EG540" s="57" t="str">
        <f t="shared" si="416"/>
        <v xml:space="preserve"> </v>
      </c>
      <c r="EH540" s="57" t="str">
        <f t="shared" si="417"/>
        <v xml:space="preserve"> </v>
      </c>
      <c r="EI540" s="57" t="str">
        <f t="shared" si="418"/>
        <v xml:space="preserve"> </v>
      </c>
      <c r="EJ540" s="57">
        <f t="shared" si="419"/>
        <v>1.224899598393574</v>
      </c>
      <c r="EK540" s="57" t="str">
        <f t="shared" si="420"/>
        <v xml:space="preserve"> </v>
      </c>
      <c r="EL540" s="57" t="str">
        <f t="shared" si="421"/>
        <v xml:space="preserve"> </v>
      </c>
      <c r="EM540" s="57">
        <f t="shared" si="422"/>
        <v>0.56875000000000009</v>
      </c>
      <c r="EN540" s="57">
        <f t="shared" si="423"/>
        <v>0.78947368421052655</v>
      </c>
      <c r="EO540" s="57">
        <f t="shared" si="424"/>
        <v>1.3439803439803439</v>
      </c>
      <c r="EP540" s="57">
        <f t="shared" si="425"/>
        <v>1.7490542244640608</v>
      </c>
      <c r="EQ540" s="57" t="str">
        <f t="shared" si="426"/>
        <v xml:space="preserve"> </v>
      </c>
      <c r="ER540" s="57" t="str">
        <f t="shared" si="427"/>
        <v xml:space="preserve"> </v>
      </c>
      <c r="ES540" s="57">
        <f t="shared" si="428"/>
        <v>-0.99872204472843451</v>
      </c>
      <c r="ET540" s="57">
        <f t="shared" si="429"/>
        <v>0.36487455197132612</v>
      </c>
      <c r="EU540" s="57">
        <f t="shared" si="430"/>
        <v>1.4122807017543861</v>
      </c>
      <c r="EV540" s="57">
        <f t="shared" si="431"/>
        <v>-0.15384615384615385</v>
      </c>
      <c r="EW540" s="57">
        <f t="shared" si="432"/>
        <v>12</v>
      </c>
      <c r="EX540" s="57">
        <f t="shared" si="433"/>
        <v>-0.51349600518246596</v>
      </c>
      <c r="EY540" s="57">
        <f t="shared" si="434"/>
        <v>6.7690909090909086</v>
      </c>
      <c r="EZ540" s="57">
        <f t="shared" si="435"/>
        <v>-0.84453227931488806</v>
      </c>
      <c r="FA540" s="57">
        <f t="shared" si="436"/>
        <v>-0.28555555555555556</v>
      </c>
      <c r="FB540" s="57">
        <f t="shared" si="437"/>
        <v>-0.67999999999999994</v>
      </c>
      <c r="FC540" s="57">
        <f t="shared" si="438"/>
        <v>2.922651933701657</v>
      </c>
    </row>
    <row r="541" spans="1:159">
      <c r="A541" s="19">
        <v>4307708</v>
      </c>
      <c r="B541" s="20" t="s">
        <v>864</v>
      </c>
      <c r="C541" s="21">
        <v>0</v>
      </c>
      <c r="D541" s="21">
        <v>0</v>
      </c>
      <c r="E541" s="21">
        <v>1</v>
      </c>
      <c r="F541" s="21">
        <v>0</v>
      </c>
      <c r="G541" s="21">
        <v>80025</v>
      </c>
      <c r="H541" s="22">
        <v>80755</v>
      </c>
      <c r="I541" s="22">
        <f t="shared" si="397"/>
        <v>79938</v>
      </c>
      <c r="J541" s="22">
        <f t="shared" si="397"/>
        <v>80643</v>
      </c>
      <c r="K541" s="23">
        <f t="shared" si="398"/>
        <v>0.99891283973758205</v>
      </c>
      <c r="L541" s="23">
        <f t="shared" si="398"/>
        <v>0.99861308897281897</v>
      </c>
      <c r="M541" s="22">
        <v>87</v>
      </c>
      <c r="N541" s="22">
        <v>112</v>
      </c>
      <c r="O541" s="22">
        <v>805514</v>
      </c>
      <c r="P541" s="22">
        <v>2206102</v>
      </c>
      <c r="Q541" s="22">
        <v>282</v>
      </c>
      <c r="R541" s="22">
        <v>838</v>
      </c>
      <c r="S541" s="24">
        <v>29141082.22348449</v>
      </c>
      <c r="T541" s="24">
        <v>76162965.865114555</v>
      </c>
      <c r="U541" s="24">
        <v>29131849.760371391</v>
      </c>
      <c r="V541" s="24">
        <v>76121966.826434359</v>
      </c>
      <c r="W541" s="24">
        <v>9232.4631130999987</v>
      </c>
      <c r="X541" s="24">
        <v>40999.038680157872</v>
      </c>
      <c r="Y541" s="24">
        <v>699.09269171714368</v>
      </c>
      <c r="Z541" s="24">
        <v>1508.4794523026258</v>
      </c>
      <c r="AA541" s="24">
        <v>1218.1637302963768</v>
      </c>
      <c r="AB541" s="24">
        <v>3702.8325756245786</v>
      </c>
      <c r="AC541" s="25">
        <v>1.7424924401716557</v>
      </c>
      <c r="AD541" s="25">
        <v>2.4546788290502546</v>
      </c>
      <c r="AE541" s="23">
        <f t="shared" si="399"/>
        <v>1.4087170609523221</v>
      </c>
      <c r="AF541" s="25">
        <v>0.74343135110783365</v>
      </c>
      <c r="AG541" s="25">
        <v>0.99609354879135892</v>
      </c>
      <c r="AH541" s="23">
        <f t="shared" si="400"/>
        <v>1.3398594871026324</v>
      </c>
      <c r="AI541" s="26">
        <f t="shared" si="393"/>
        <v>0.10083902531480482</v>
      </c>
      <c r="AJ541" s="26">
        <f t="shared" si="394"/>
        <v>0.1008146329747015</v>
      </c>
      <c r="AK541" s="26">
        <f t="shared" si="439"/>
        <v>0.10600031214665662</v>
      </c>
      <c r="AL541" s="26">
        <f t="shared" si="440"/>
        <v>0.11506322010939241</v>
      </c>
      <c r="AM541" s="26">
        <f t="shared" si="395"/>
        <v>9.0849181236829502E-4</v>
      </c>
      <c r="AN541" s="26">
        <f t="shared" si="396"/>
        <v>2.5580788722557646E-2</v>
      </c>
      <c r="AO541" s="23">
        <v>27.6</v>
      </c>
      <c r="AP541" s="23">
        <v>27.7</v>
      </c>
      <c r="AQ541" s="22">
        <v>263.33333333333331</v>
      </c>
      <c r="AR541" s="22">
        <v>1146</v>
      </c>
      <c r="AS541" s="22">
        <v>0</v>
      </c>
      <c r="AT541" s="22">
        <v>0</v>
      </c>
      <c r="AU541" s="22">
        <v>0</v>
      </c>
      <c r="AV541" s="22">
        <v>0</v>
      </c>
      <c r="AW541" s="22">
        <v>241</v>
      </c>
      <c r="AX541" s="22">
        <v>1143</v>
      </c>
      <c r="AY541" s="22">
        <v>0</v>
      </c>
      <c r="AZ541" s="22">
        <v>0</v>
      </c>
      <c r="BA541" s="22">
        <v>0</v>
      </c>
      <c r="BB541" s="22">
        <v>0</v>
      </c>
      <c r="BC541" s="22">
        <v>2</v>
      </c>
      <c r="BD541" s="22">
        <v>0</v>
      </c>
      <c r="BE541" s="22">
        <v>0</v>
      </c>
      <c r="BF541" s="22">
        <v>0</v>
      </c>
      <c r="BG541" s="22">
        <v>1</v>
      </c>
      <c r="BH541" s="22">
        <v>0</v>
      </c>
      <c r="BI541" s="22">
        <v>0</v>
      </c>
      <c r="BJ541" s="22">
        <v>0</v>
      </c>
      <c r="BK541" s="22">
        <v>11.333333333333334</v>
      </c>
      <c r="BL541" s="22">
        <v>0</v>
      </c>
      <c r="BM541" s="22">
        <v>2</v>
      </c>
      <c r="BN541" s="22">
        <v>0</v>
      </c>
      <c r="BO541" s="22">
        <v>0</v>
      </c>
      <c r="BP541" s="22">
        <v>0</v>
      </c>
      <c r="BQ541" s="22">
        <v>3</v>
      </c>
      <c r="BR541" s="22">
        <v>3</v>
      </c>
      <c r="BS541" s="22">
        <v>0</v>
      </c>
      <c r="BT541" s="22">
        <v>0</v>
      </c>
      <c r="BU541" s="22">
        <v>11</v>
      </c>
      <c r="BV541" s="22">
        <v>0</v>
      </c>
      <c r="BW541" s="22">
        <v>0</v>
      </c>
      <c r="BX541" s="22">
        <v>0</v>
      </c>
      <c r="BY541" s="22">
        <v>0</v>
      </c>
      <c r="BZ541" s="22">
        <v>0</v>
      </c>
      <c r="CA541" s="22">
        <v>0</v>
      </c>
      <c r="CB541" s="22">
        <v>0</v>
      </c>
      <c r="CC541" s="22">
        <v>8</v>
      </c>
      <c r="CD541" s="22">
        <v>0</v>
      </c>
      <c r="CE541" s="22">
        <v>0</v>
      </c>
      <c r="CF541" s="22">
        <v>0</v>
      </c>
      <c r="CG541" s="22">
        <v>0</v>
      </c>
      <c r="CH541" s="22">
        <v>0</v>
      </c>
      <c r="CI541" s="22">
        <v>0</v>
      </c>
      <c r="CJ541" s="22">
        <v>0</v>
      </c>
      <c r="CK541" s="22">
        <v>2</v>
      </c>
      <c r="CL541" s="22">
        <v>0</v>
      </c>
      <c r="CM541" s="22">
        <v>0</v>
      </c>
      <c r="CN541" s="22">
        <v>0</v>
      </c>
      <c r="CO541" s="22">
        <v>0</v>
      </c>
      <c r="CP541" s="22">
        <v>0</v>
      </c>
      <c r="CQ541" s="22">
        <v>0</v>
      </c>
      <c r="CR541" s="22">
        <v>0</v>
      </c>
      <c r="CS541" s="22">
        <v>0</v>
      </c>
      <c r="CT541" s="22">
        <v>0</v>
      </c>
      <c r="CU541" s="22">
        <v>25.333333333333332</v>
      </c>
      <c r="CV541" s="22">
        <v>0</v>
      </c>
      <c r="CW541" s="22">
        <v>24.333333333333332</v>
      </c>
      <c r="CX541" s="22">
        <v>11.333333333333334</v>
      </c>
      <c r="CY541" s="22">
        <v>1</v>
      </c>
      <c r="CZ541" s="22">
        <v>1</v>
      </c>
      <c r="DA541" s="22">
        <v>0</v>
      </c>
      <c r="DB541" s="22">
        <v>0</v>
      </c>
      <c r="DC541" s="22">
        <v>0</v>
      </c>
      <c r="DD541" s="22">
        <v>0</v>
      </c>
      <c r="DE541" s="22">
        <v>300.33333333333331</v>
      </c>
      <c r="DF541" s="22">
        <v>12.333333333333334</v>
      </c>
      <c r="DG541" s="22">
        <v>142.66666666666666</v>
      </c>
      <c r="DH541" s="22">
        <v>197.66666666666666</v>
      </c>
      <c r="DI541" s="22">
        <v>141</v>
      </c>
      <c r="DJ541" s="22">
        <v>171.33333333333334</v>
      </c>
      <c r="DK541" s="22">
        <v>209</v>
      </c>
      <c r="DL541" s="22">
        <v>95.333333333333329</v>
      </c>
      <c r="DM541" s="22">
        <v>395</v>
      </c>
      <c r="DN541" s="22">
        <v>193</v>
      </c>
      <c r="DO541" s="22">
        <v>87.666666666666671</v>
      </c>
      <c r="DP541" s="27">
        <v>338</v>
      </c>
      <c r="DQ541" s="57">
        <f t="shared" si="441"/>
        <v>3.3518987341772153</v>
      </c>
      <c r="DR541" s="57" t="str">
        <f t="shared" si="401"/>
        <v xml:space="preserve"> </v>
      </c>
      <c r="DS541" s="57" t="str">
        <f t="shared" si="402"/>
        <v xml:space="preserve"> </v>
      </c>
      <c r="DT541" s="57">
        <f t="shared" si="403"/>
        <v>3.7427385892116183</v>
      </c>
      <c r="DU541" s="57" t="str">
        <f t="shared" si="404"/>
        <v xml:space="preserve"> </v>
      </c>
      <c r="DV541" s="57" t="str">
        <f t="shared" si="405"/>
        <v xml:space="preserve"> </v>
      </c>
      <c r="DW541" s="57">
        <f t="shared" si="406"/>
        <v>-1</v>
      </c>
      <c r="DX541" s="57" t="str">
        <f t="shared" si="407"/>
        <v xml:space="preserve"> </v>
      </c>
      <c r="DY541" s="57">
        <f t="shared" si="408"/>
        <v>-1</v>
      </c>
      <c r="DZ541" s="57" t="str">
        <f t="shared" si="409"/>
        <v xml:space="preserve"> </v>
      </c>
      <c r="EA541" s="57">
        <f t="shared" si="410"/>
        <v>-1</v>
      </c>
      <c r="EB541" s="57">
        <f t="shared" si="411"/>
        <v>-1</v>
      </c>
      <c r="EC541" s="57" t="str">
        <f t="shared" si="412"/>
        <v xml:space="preserve"> </v>
      </c>
      <c r="ED541" s="57">
        <f t="shared" si="413"/>
        <v>0</v>
      </c>
      <c r="EE541" s="57" t="str">
        <f t="shared" si="414"/>
        <v xml:space="preserve"> </v>
      </c>
      <c r="EF541" s="57">
        <f t="shared" si="415"/>
        <v>-1</v>
      </c>
      <c r="EG541" s="57" t="str">
        <f t="shared" si="416"/>
        <v xml:space="preserve"> </v>
      </c>
      <c r="EH541" s="57" t="str">
        <f t="shared" si="417"/>
        <v xml:space="preserve"> </v>
      </c>
      <c r="EI541" s="57" t="str">
        <f t="shared" si="418"/>
        <v xml:space="preserve"> </v>
      </c>
      <c r="EJ541" s="57">
        <f t="shared" si="419"/>
        <v>-1</v>
      </c>
      <c r="EK541" s="57" t="str">
        <f t="shared" si="420"/>
        <v xml:space="preserve"> </v>
      </c>
      <c r="EL541" s="57" t="str">
        <f t="shared" si="421"/>
        <v xml:space="preserve"> </v>
      </c>
      <c r="EM541" s="57" t="str">
        <f t="shared" si="422"/>
        <v xml:space="preserve"> </v>
      </c>
      <c r="EN541" s="57">
        <f t="shared" si="423"/>
        <v>-1</v>
      </c>
      <c r="EO541" s="57" t="str">
        <f t="shared" si="424"/>
        <v xml:space="preserve"> </v>
      </c>
      <c r="EP541" s="57" t="str">
        <f t="shared" si="425"/>
        <v xml:space="preserve"> </v>
      </c>
      <c r="EQ541" s="57" t="str">
        <f t="shared" si="426"/>
        <v xml:space="preserve"> </v>
      </c>
      <c r="ER541" s="57" t="str">
        <f t="shared" si="427"/>
        <v xml:space="preserve"> </v>
      </c>
      <c r="ES541" s="57">
        <f t="shared" si="428"/>
        <v>-1</v>
      </c>
      <c r="ET541" s="57">
        <f t="shared" si="429"/>
        <v>-0.53424657534246567</v>
      </c>
      <c r="EU541" s="57">
        <f t="shared" si="430"/>
        <v>0</v>
      </c>
      <c r="EV541" s="57" t="str">
        <f t="shared" si="431"/>
        <v xml:space="preserve"> </v>
      </c>
      <c r="EW541" s="57" t="str">
        <f t="shared" si="432"/>
        <v xml:space="preserve"> </v>
      </c>
      <c r="EX541" s="57">
        <f t="shared" si="433"/>
        <v>-0.95893451720310763</v>
      </c>
      <c r="EY541" s="57">
        <f t="shared" si="434"/>
        <v>0.38551401869158886</v>
      </c>
      <c r="EZ541" s="57">
        <f t="shared" si="435"/>
        <v>0.21513002364066192</v>
      </c>
      <c r="FA541" s="57">
        <f t="shared" si="436"/>
        <v>-0.54385964912280704</v>
      </c>
      <c r="FB541" s="57">
        <f t="shared" si="437"/>
        <v>-0.5113924050632912</v>
      </c>
      <c r="FC541" s="57">
        <f t="shared" si="438"/>
        <v>2.8555133079847907</v>
      </c>
    </row>
    <row r="542" spans="1:159">
      <c r="A542" s="19">
        <v>4307906</v>
      </c>
      <c r="B542" s="20" t="s">
        <v>865</v>
      </c>
      <c r="C542" s="21">
        <v>0</v>
      </c>
      <c r="D542" s="21">
        <v>0</v>
      </c>
      <c r="E542" s="21">
        <v>1</v>
      </c>
      <c r="F542" s="21">
        <v>0</v>
      </c>
      <c r="G542" s="21">
        <v>54951</v>
      </c>
      <c r="H542" s="22">
        <v>63635</v>
      </c>
      <c r="I542" s="22">
        <f t="shared" si="397"/>
        <v>42348</v>
      </c>
      <c r="J542" s="22">
        <f t="shared" si="397"/>
        <v>55053</v>
      </c>
      <c r="K542" s="23">
        <f t="shared" si="398"/>
        <v>0.77065021564666703</v>
      </c>
      <c r="L542" s="23">
        <f t="shared" si="398"/>
        <v>0.8651371100809303</v>
      </c>
      <c r="M542" s="22">
        <v>12603</v>
      </c>
      <c r="N542" s="22">
        <v>8582</v>
      </c>
      <c r="O542" s="22">
        <v>561126</v>
      </c>
      <c r="P542" s="22">
        <v>1378440</v>
      </c>
      <c r="Q542" s="22">
        <v>37741</v>
      </c>
      <c r="R542" s="22">
        <v>64510</v>
      </c>
      <c r="S542" s="24">
        <v>22444212.34143487</v>
      </c>
      <c r="T542" s="24">
        <v>64515286.937237382</v>
      </c>
      <c r="U542" s="24">
        <v>17454110.33248964</v>
      </c>
      <c r="V542" s="24">
        <v>57840831.071410038</v>
      </c>
      <c r="W542" s="24">
        <v>4990102.0089452174</v>
      </c>
      <c r="X542" s="24">
        <v>6674455.8658270873</v>
      </c>
      <c r="Y542" s="24">
        <v>668.00798926084667</v>
      </c>
      <c r="Z542" s="24">
        <v>1427.2366898797461</v>
      </c>
      <c r="AA542" s="24">
        <v>979.70571071689994</v>
      </c>
      <c r="AB542" s="24">
        <v>3807.0868207519106</v>
      </c>
      <c r="AC542" s="25">
        <v>1.4666077748575252</v>
      </c>
      <c r="AD542" s="25">
        <v>2.667453021455525</v>
      </c>
      <c r="AE542" s="23">
        <f t="shared" si="399"/>
        <v>1.8187910000099765</v>
      </c>
      <c r="AF542" s="25">
        <v>1.5429567898060108</v>
      </c>
      <c r="AG542" s="25">
        <v>1.0130071785750872</v>
      </c>
      <c r="AH542" s="23">
        <f t="shared" si="400"/>
        <v>0.65653632380881388</v>
      </c>
      <c r="AI542" s="26">
        <f t="shared" si="393"/>
        <v>0.11136272483299825</v>
      </c>
      <c r="AJ542" s="26">
        <f t="shared" si="394"/>
        <v>0.12728487686098533</v>
      </c>
      <c r="AK542" s="26">
        <f t="shared" si="439"/>
        <v>9.4038857897663419E-2</v>
      </c>
      <c r="AL542" s="26">
        <f t="shared" si="440"/>
        <v>5.507021729076822E-2</v>
      </c>
      <c r="AM542" s="26">
        <f t="shared" si="395"/>
        <v>1.4780340162343419E-2</v>
      </c>
      <c r="AN542" s="26">
        <f t="shared" si="396"/>
        <v>-3.7697847148519537E-2</v>
      </c>
      <c r="AO542" s="23">
        <v>393.4</v>
      </c>
      <c r="AP542" s="23">
        <v>360.4</v>
      </c>
      <c r="AQ542" s="22">
        <v>8692.3333333333339</v>
      </c>
      <c r="AR542" s="22">
        <v>9105</v>
      </c>
      <c r="AS542" s="22">
        <v>0</v>
      </c>
      <c r="AT542" s="22">
        <v>0</v>
      </c>
      <c r="AU542" s="22">
        <v>3817</v>
      </c>
      <c r="AV542" s="22">
        <v>2752</v>
      </c>
      <c r="AW542" s="22">
        <v>2</v>
      </c>
      <c r="AX542" s="22">
        <v>0</v>
      </c>
      <c r="AY542" s="22">
        <v>28.666666666666668</v>
      </c>
      <c r="AZ542" s="22">
        <v>49</v>
      </c>
      <c r="BA542" s="22">
        <v>1357.3333333333333</v>
      </c>
      <c r="BB542" s="22">
        <v>230.33333333333334</v>
      </c>
      <c r="BC542" s="22">
        <v>0</v>
      </c>
      <c r="BD542" s="22">
        <v>0</v>
      </c>
      <c r="BE542" s="22">
        <v>510.33333333333331</v>
      </c>
      <c r="BF542" s="22">
        <v>834.66666666666663</v>
      </c>
      <c r="BG542" s="22">
        <v>64.666666666666671</v>
      </c>
      <c r="BH542" s="22">
        <v>108.33333333333333</v>
      </c>
      <c r="BI542" s="22">
        <v>4</v>
      </c>
      <c r="BJ542" s="22">
        <v>0</v>
      </c>
      <c r="BK542" s="22">
        <v>19</v>
      </c>
      <c r="BL542" s="22">
        <v>49.333333333333336</v>
      </c>
      <c r="BM542" s="22">
        <v>1215.3333333333333</v>
      </c>
      <c r="BN542" s="22">
        <v>2725</v>
      </c>
      <c r="BO542" s="22">
        <v>0</v>
      </c>
      <c r="BP542" s="22">
        <v>0</v>
      </c>
      <c r="BQ542" s="22">
        <v>1551.3333333333333</v>
      </c>
      <c r="BR542" s="22">
        <v>2216.3333333333335</v>
      </c>
      <c r="BS542" s="22">
        <v>5.333333333333333</v>
      </c>
      <c r="BT542" s="22">
        <v>0</v>
      </c>
      <c r="BU542" s="22">
        <v>37105.333333333336</v>
      </c>
      <c r="BV542" s="22">
        <v>43031.666666666664</v>
      </c>
      <c r="BW542" s="22">
        <v>0</v>
      </c>
      <c r="BX542" s="22">
        <v>0</v>
      </c>
      <c r="BY542" s="22">
        <v>0</v>
      </c>
      <c r="BZ542" s="22">
        <v>0</v>
      </c>
      <c r="CA542" s="22">
        <v>0</v>
      </c>
      <c r="CB542" s="22">
        <v>0</v>
      </c>
      <c r="CC542" s="22">
        <v>193.33333333333334</v>
      </c>
      <c r="CD542" s="22">
        <v>398.66666666666669</v>
      </c>
      <c r="CE542" s="22">
        <v>1690.6666666666667</v>
      </c>
      <c r="CF542" s="22">
        <v>2136.6666666666665</v>
      </c>
      <c r="CG542" s="22">
        <v>7260.333333333333</v>
      </c>
      <c r="CH542" s="22">
        <v>6262</v>
      </c>
      <c r="CI542" s="22">
        <v>50.333333333333336</v>
      </c>
      <c r="CJ542" s="22">
        <v>128.66666666666666</v>
      </c>
      <c r="CK542" s="22">
        <v>26352.666666666668</v>
      </c>
      <c r="CL542" s="22">
        <v>31454</v>
      </c>
      <c r="CM542" s="22">
        <v>757</v>
      </c>
      <c r="CN542" s="22">
        <v>1091</v>
      </c>
      <c r="CO542" s="22">
        <v>752.66666666666663</v>
      </c>
      <c r="CP542" s="22">
        <v>983.66666666666663</v>
      </c>
      <c r="CQ542" s="22">
        <v>0</v>
      </c>
      <c r="CR542" s="22">
        <v>0</v>
      </c>
      <c r="CS542" s="22">
        <v>0</v>
      </c>
      <c r="CT542" s="22">
        <v>99</v>
      </c>
      <c r="CU542" s="22">
        <v>15563.666666666666</v>
      </c>
      <c r="CV542" s="22">
        <v>4</v>
      </c>
      <c r="CW542" s="22">
        <v>2302.6666666666665</v>
      </c>
      <c r="CX542" s="22">
        <v>5068.666666666667</v>
      </c>
      <c r="CY542" s="22">
        <v>13136</v>
      </c>
      <c r="CZ542" s="22">
        <v>16998.666666666668</v>
      </c>
      <c r="DA542" s="22">
        <v>122.33333333333333</v>
      </c>
      <c r="DB542" s="22">
        <v>73</v>
      </c>
      <c r="DC542" s="22">
        <v>0.66666666666666663</v>
      </c>
      <c r="DD542" s="22">
        <v>158</v>
      </c>
      <c r="DE542" s="22">
        <v>11308.666666666666</v>
      </c>
      <c r="DF542" s="22">
        <v>22302.333333333332</v>
      </c>
      <c r="DG542" s="22">
        <v>126.66666666666667</v>
      </c>
      <c r="DH542" s="22">
        <v>9020</v>
      </c>
      <c r="DI542" s="22">
        <v>14297</v>
      </c>
      <c r="DJ542" s="22">
        <v>181.66666666666666</v>
      </c>
      <c r="DK542" s="22">
        <v>1182073.3333333333</v>
      </c>
      <c r="DL542" s="22">
        <v>11071.333333333334</v>
      </c>
      <c r="DM542" s="22">
        <v>999333.33333333337</v>
      </c>
      <c r="DN542" s="22">
        <v>1350116.6666666667</v>
      </c>
      <c r="DO542" s="22">
        <v>4333.666666666667</v>
      </c>
      <c r="DP542" s="27">
        <v>960041</v>
      </c>
      <c r="DQ542" s="57">
        <f t="shared" si="441"/>
        <v>4.7474786210070175E-2</v>
      </c>
      <c r="DR542" s="57" t="str">
        <f t="shared" si="401"/>
        <v xml:space="preserve"> </v>
      </c>
      <c r="DS542" s="57">
        <f t="shared" si="402"/>
        <v>-0.27901493319360759</v>
      </c>
      <c r="DT542" s="57">
        <f t="shared" si="403"/>
        <v>-1</v>
      </c>
      <c r="DU542" s="57">
        <f t="shared" si="404"/>
        <v>0.70930232558139528</v>
      </c>
      <c r="DV542" s="57">
        <f t="shared" si="405"/>
        <v>-0.8303045186640472</v>
      </c>
      <c r="DW542" s="57" t="str">
        <f t="shared" si="406"/>
        <v xml:space="preserve"> </v>
      </c>
      <c r="DX542" s="57">
        <f t="shared" si="407"/>
        <v>0.63553233180927493</v>
      </c>
      <c r="DY542" s="57">
        <f t="shared" si="408"/>
        <v>0.67525773195876271</v>
      </c>
      <c r="DZ542" s="57">
        <f t="shared" si="409"/>
        <v>-1</v>
      </c>
      <c r="EA542" s="57">
        <f t="shared" si="410"/>
        <v>1.5964912280701755</v>
      </c>
      <c r="EB542" s="57">
        <f t="shared" si="411"/>
        <v>1.2421832144816238</v>
      </c>
      <c r="EC542" s="57" t="str">
        <f t="shared" si="412"/>
        <v xml:space="preserve"> </v>
      </c>
      <c r="ED542" s="57">
        <f t="shared" si="413"/>
        <v>0.42866351525569413</v>
      </c>
      <c r="EE542" s="57">
        <f t="shared" si="414"/>
        <v>-1</v>
      </c>
      <c r="EF542" s="57">
        <f t="shared" si="415"/>
        <v>0.15971648280570605</v>
      </c>
      <c r="EG542" s="57" t="str">
        <f t="shared" si="416"/>
        <v xml:space="preserve"> </v>
      </c>
      <c r="EH542" s="57" t="str">
        <f t="shared" si="417"/>
        <v xml:space="preserve"> </v>
      </c>
      <c r="EI542" s="57" t="str">
        <f t="shared" si="418"/>
        <v xml:space="preserve"> </v>
      </c>
      <c r="EJ542" s="57">
        <f t="shared" si="419"/>
        <v>1.0620689655172413</v>
      </c>
      <c r="EK542" s="57">
        <f t="shared" si="420"/>
        <v>0.2638012618296528</v>
      </c>
      <c r="EL542" s="57">
        <f t="shared" si="421"/>
        <v>-0.13750516505210963</v>
      </c>
      <c r="EM542" s="57">
        <f t="shared" si="422"/>
        <v>1.5562913907284766</v>
      </c>
      <c r="EN542" s="57">
        <f t="shared" si="423"/>
        <v>0.1935793974044373</v>
      </c>
      <c r="EO542" s="57">
        <f t="shared" si="424"/>
        <v>0.44121532364597105</v>
      </c>
      <c r="EP542" s="57">
        <f t="shared" si="425"/>
        <v>0.30690876882196627</v>
      </c>
      <c r="EQ542" s="57" t="str">
        <f t="shared" si="426"/>
        <v xml:space="preserve"> </v>
      </c>
      <c r="ER542" s="57" t="str">
        <f t="shared" si="427"/>
        <v xml:space="preserve"> </v>
      </c>
      <c r="ES542" s="57">
        <f t="shared" si="428"/>
        <v>-0.99974299115461229</v>
      </c>
      <c r="ET542" s="57">
        <f t="shared" si="429"/>
        <v>1.2012159814707588</v>
      </c>
      <c r="EU542" s="57">
        <f t="shared" si="430"/>
        <v>0.29405196914332121</v>
      </c>
      <c r="EV542" s="57">
        <f t="shared" si="431"/>
        <v>-0.40326975476839233</v>
      </c>
      <c r="EW542" s="57">
        <f t="shared" si="432"/>
        <v>236</v>
      </c>
      <c r="EX542" s="57">
        <f t="shared" si="433"/>
        <v>0.97214525732476575</v>
      </c>
      <c r="EY542" s="57">
        <f t="shared" si="434"/>
        <v>70.210526315789465</v>
      </c>
      <c r="EZ542" s="57">
        <f t="shared" si="435"/>
        <v>-0.98729337156979324</v>
      </c>
      <c r="FA542" s="57">
        <f t="shared" si="436"/>
        <v>-0.99063397081963334</v>
      </c>
      <c r="FB542" s="57">
        <f t="shared" si="437"/>
        <v>0.35101734489659786</v>
      </c>
      <c r="FC542" s="57">
        <f t="shared" si="438"/>
        <v>220.53088223982769</v>
      </c>
    </row>
    <row r="543" spans="1:159">
      <c r="A543" s="19">
        <v>4308409</v>
      </c>
      <c r="B543" s="20" t="s">
        <v>866</v>
      </c>
      <c r="C543" s="21">
        <v>0</v>
      </c>
      <c r="D543" s="21">
        <v>0</v>
      </c>
      <c r="E543" s="21">
        <v>1</v>
      </c>
      <c r="F543" s="21">
        <v>0</v>
      </c>
      <c r="G543" s="21">
        <v>7597</v>
      </c>
      <c r="H543" s="22">
        <v>7014</v>
      </c>
      <c r="I543" s="22">
        <f t="shared" si="397"/>
        <v>2648</v>
      </c>
      <c r="J543" s="22">
        <f t="shared" si="397"/>
        <v>2769</v>
      </c>
      <c r="K543" s="23">
        <f t="shared" si="398"/>
        <v>0.34855864156904043</v>
      </c>
      <c r="L543" s="23">
        <f t="shared" si="398"/>
        <v>0.3947818648417451</v>
      </c>
      <c r="M543" s="22">
        <v>4949</v>
      </c>
      <c r="N543" s="22">
        <v>4245</v>
      </c>
      <c r="O543" s="22">
        <v>29903</v>
      </c>
      <c r="P543" s="22">
        <v>96940</v>
      </c>
      <c r="Q543" s="22">
        <v>10096</v>
      </c>
      <c r="R543" s="22">
        <v>34380</v>
      </c>
      <c r="S543" s="24">
        <v>1317937.3732595937</v>
      </c>
      <c r="T543" s="24">
        <v>4053205.8275087192</v>
      </c>
      <c r="U543" s="24">
        <v>774612.21597581927</v>
      </c>
      <c r="V543" s="24">
        <v>1935243.9544370219</v>
      </c>
      <c r="W543" s="24">
        <v>543325.15728378075</v>
      </c>
      <c r="X543" s="24">
        <v>2117961.8730716892</v>
      </c>
      <c r="Y543" s="24">
        <v>349.7111812555957</v>
      </c>
      <c r="Z543" s="24">
        <v>893.03202279495508</v>
      </c>
      <c r="AA543" s="24">
        <v>590.23299450584796</v>
      </c>
      <c r="AB543" s="24">
        <v>2645.6112769913434</v>
      </c>
      <c r="AC543" s="25">
        <v>1.687772728303075</v>
      </c>
      <c r="AD543" s="25">
        <v>2.9625043777391955</v>
      </c>
      <c r="AE543" s="23">
        <f t="shared" si="399"/>
        <v>1.7552744679775485</v>
      </c>
      <c r="AF543" s="25">
        <v>1.3912235118372811</v>
      </c>
      <c r="AG543" s="25">
        <v>4.6109128038168228</v>
      </c>
      <c r="AH543" s="23">
        <f t="shared" si="400"/>
        <v>3.314286140641447</v>
      </c>
      <c r="AI543" s="26">
        <f t="shared" si="393"/>
        <v>0.11889771896515033</v>
      </c>
      <c r="AJ543" s="26">
        <f t="shared" si="394"/>
        <v>9.588539171135646E-2</v>
      </c>
      <c r="AK543" s="26">
        <f t="shared" si="439"/>
        <v>0.12480911090148461</v>
      </c>
      <c r="AL543" s="26">
        <f t="shared" si="440"/>
        <v>0.13035706486318466</v>
      </c>
      <c r="AM543" s="26">
        <f t="shared" si="395"/>
        <v>-7.9527364060858474E-3</v>
      </c>
      <c r="AN543" s="26">
        <f t="shared" si="396"/>
        <v>-1.5227246585693188E-2</v>
      </c>
      <c r="AO543" s="23">
        <v>587.1</v>
      </c>
      <c r="AP543" s="23">
        <v>582</v>
      </c>
      <c r="AQ543" s="22">
        <v>12628.333333333334</v>
      </c>
      <c r="AR543" s="22">
        <v>38537</v>
      </c>
      <c r="AS543" s="22">
        <v>0</v>
      </c>
      <c r="AT543" s="22">
        <v>0</v>
      </c>
      <c r="AU543" s="22">
        <v>0</v>
      </c>
      <c r="AV543" s="22">
        <v>0</v>
      </c>
      <c r="AW543" s="22">
        <v>11041.666666666666</v>
      </c>
      <c r="AX543" s="22">
        <v>31279.333333333332</v>
      </c>
      <c r="AY543" s="22">
        <v>100.66666666666667</v>
      </c>
      <c r="AZ543" s="22">
        <v>104</v>
      </c>
      <c r="BA543" s="22">
        <v>0</v>
      </c>
      <c r="BB543" s="22">
        <v>0</v>
      </c>
      <c r="BC543" s="22">
        <v>88.666666666666671</v>
      </c>
      <c r="BD543" s="22">
        <v>110.66666666666667</v>
      </c>
      <c r="BE543" s="22">
        <v>5.333333333333333</v>
      </c>
      <c r="BF543" s="22">
        <v>15</v>
      </c>
      <c r="BG543" s="22">
        <v>32</v>
      </c>
      <c r="BH543" s="22">
        <v>30.666666666666668</v>
      </c>
      <c r="BI543" s="22">
        <v>244</v>
      </c>
      <c r="BJ543" s="22">
        <v>2075</v>
      </c>
      <c r="BK543" s="22">
        <v>472.66666666666669</v>
      </c>
      <c r="BL543" s="22">
        <v>1740</v>
      </c>
      <c r="BM543" s="22">
        <v>500</v>
      </c>
      <c r="BN543" s="22">
        <v>371</v>
      </c>
      <c r="BO543" s="22">
        <v>113</v>
      </c>
      <c r="BP543" s="22">
        <v>2756</v>
      </c>
      <c r="BQ543" s="22">
        <v>0</v>
      </c>
      <c r="BR543" s="22">
        <v>0</v>
      </c>
      <c r="BS543" s="22">
        <v>0</v>
      </c>
      <c r="BT543" s="22">
        <v>0</v>
      </c>
      <c r="BU543" s="22">
        <v>244</v>
      </c>
      <c r="BV543" s="22">
        <v>550.66666666666663</v>
      </c>
      <c r="BW543" s="22">
        <v>7</v>
      </c>
      <c r="BX543" s="22">
        <v>25.666666666666668</v>
      </c>
      <c r="BY543" s="22">
        <v>0</v>
      </c>
      <c r="BZ543" s="22">
        <v>0</v>
      </c>
      <c r="CA543" s="22">
        <v>0</v>
      </c>
      <c r="CB543" s="22">
        <v>0</v>
      </c>
      <c r="CC543" s="22">
        <v>71.333333333333329</v>
      </c>
      <c r="CD543" s="22">
        <v>140</v>
      </c>
      <c r="CE543" s="22">
        <v>0</v>
      </c>
      <c r="CF543" s="22">
        <v>0</v>
      </c>
      <c r="CG543" s="22">
        <v>22.666666666666668</v>
      </c>
      <c r="CH543" s="22">
        <v>36.333333333333336</v>
      </c>
      <c r="CI543" s="22">
        <v>50.666666666666664</v>
      </c>
      <c r="CJ543" s="22">
        <v>169.33333333333334</v>
      </c>
      <c r="CK543" s="22">
        <v>23.666666666666668</v>
      </c>
      <c r="CL543" s="22">
        <v>77.666666666666671</v>
      </c>
      <c r="CM543" s="22">
        <v>347.33333333333331</v>
      </c>
      <c r="CN543" s="22">
        <v>597</v>
      </c>
      <c r="CO543" s="22">
        <v>123</v>
      </c>
      <c r="CP543" s="22">
        <v>269.66666666666669</v>
      </c>
      <c r="CQ543" s="22">
        <v>0</v>
      </c>
      <c r="CR543" s="22">
        <v>0</v>
      </c>
      <c r="CS543" s="22">
        <v>219</v>
      </c>
      <c r="CT543" s="22">
        <v>317.33333333333331</v>
      </c>
      <c r="CU543" s="22">
        <v>418</v>
      </c>
      <c r="CV543" s="22">
        <v>20.333333333333332</v>
      </c>
      <c r="CW543" s="22">
        <v>236</v>
      </c>
      <c r="CX543" s="22">
        <v>382.33333333333331</v>
      </c>
      <c r="CY543" s="22">
        <v>122.33333333333333</v>
      </c>
      <c r="CZ543" s="22">
        <v>119.33333333333333</v>
      </c>
      <c r="DA543" s="22">
        <v>23.666666666666668</v>
      </c>
      <c r="DB543" s="22">
        <v>0</v>
      </c>
      <c r="DC543" s="22">
        <v>36</v>
      </c>
      <c r="DD543" s="22">
        <v>43.333333333333336</v>
      </c>
      <c r="DE543" s="22">
        <v>42222</v>
      </c>
      <c r="DF543" s="22">
        <v>565.33333333333337</v>
      </c>
      <c r="DG543" s="22">
        <v>1556.6666666666667</v>
      </c>
      <c r="DH543" s="22">
        <v>47425</v>
      </c>
      <c r="DI543" s="22">
        <v>3300.6666666666665</v>
      </c>
      <c r="DJ543" s="22">
        <v>789.33333333333337</v>
      </c>
      <c r="DK543" s="22">
        <v>9664.6666666666661</v>
      </c>
      <c r="DL543" s="22">
        <v>1863.3333333333333</v>
      </c>
      <c r="DM543" s="22">
        <v>21595.333333333332</v>
      </c>
      <c r="DN543" s="22">
        <v>6246</v>
      </c>
      <c r="DO543" s="22">
        <v>1268.3333333333333</v>
      </c>
      <c r="DP543" s="27">
        <v>12553.333333333334</v>
      </c>
      <c r="DQ543" s="57">
        <f t="shared" si="441"/>
        <v>2.0516299326910383</v>
      </c>
      <c r="DR543" s="57" t="str">
        <f t="shared" si="401"/>
        <v xml:space="preserve"> </v>
      </c>
      <c r="DS543" s="57" t="str">
        <f t="shared" si="402"/>
        <v xml:space="preserve"> </v>
      </c>
      <c r="DT543" s="57">
        <f t="shared" si="403"/>
        <v>1.8328452830188682</v>
      </c>
      <c r="DU543" s="57">
        <f t="shared" si="404"/>
        <v>3.3112582781456901E-2</v>
      </c>
      <c r="DV543" s="57" t="str">
        <f t="shared" si="405"/>
        <v xml:space="preserve"> </v>
      </c>
      <c r="DW543" s="57">
        <f t="shared" si="406"/>
        <v>0.24812030075187974</v>
      </c>
      <c r="DX543" s="57">
        <f t="shared" si="407"/>
        <v>1.8125</v>
      </c>
      <c r="DY543" s="57">
        <f t="shared" si="408"/>
        <v>-4.166666666666663E-2</v>
      </c>
      <c r="DZ543" s="57">
        <f t="shared" si="409"/>
        <v>7.5040983606557372</v>
      </c>
      <c r="EA543" s="57">
        <f t="shared" si="410"/>
        <v>2.6812411847672779</v>
      </c>
      <c r="EB543" s="57">
        <f t="shared" si="411"/>
        <v>-0.25800000000000001</v>
      </c>
      <c r="EC543" s="57">
        <f t="shared" si="412"/>
        <v>23.389380530973451</v>
      </c>
      <c r="ED543" s="57" t="str">
        <f t="shared" si="413"/>
        <v xml:space="preserve"> </v>
      </c>
      <c r="EE543" s="57" t="str">
        <f t="shared" si="414"/>
        <v xml:space="preserve"> </v>
      </c>
      <c r="EF543" s="57">
        <f t="shared" si="415"/>
        <v>1.2568306010928962</v>
      </c>
      <c r="EG543" s="57">
        <f t="shared" si="416"/>
        <v>2.666666666666667</v>
      </c>
      <c r="EH543" s="57" t="str">
        <f t="shared" si="417"/>
        <v xml:space="preserve"> </v>
      </c>
      <c r="EI543" s="57" t="str">
        <f t="shared" si="418"/>
        <v xml:space="preserve"> </v>
      </c>
      <c r="EJ543" s="57">
        <f t="shared" si="419"/>
        <v>0.96261682242990676</v>
      </c>
      <c r="EK543" s="57" t="str">
        <f t="shared" si="420"/>
        <v xml:space="preserve"> </v>
      </c>
      <c r="EL543" s="57">
        <f t="shared" si="421"/>
        <v>0.60294117647058831</v>
      </c>
      <c r="EM543" s="57">
        <f t="shared" si="422"/>
        <v>2.3421052631578951</v>
      </c>
      <c r="EN543" s="57">
        <f t="shared" si="423"/>
        <v>2.2816901408450705</v>
      </c>
      <c r="EO543" s="57">
        <f t="shared" si="424"/>
        <v>0.71880998080614211</v>
      </c>
      <c r="EP543" s="57">
        <f t="shared" si="425"/>
        <v>1.1924119241192415</v>
      </c>
      <c r="EQ543" s="57" t="str">
        <f t="shared" si="426"/>
        <v xml:space="preserve"> </v>
      </c>
      <c r="ER543" s="57">
        <f t="shared" si="427"/>
        <v>0.44901065449010646</v>
      </c>
      <c r="ES543" s="57">
        <f t="shared" si="428"/>
        <v>-0.95135566188197762</v>
      </c>
      <c r="ET543" s="57">
        <f t="shared" si="429"/>
        <v>0.62005649717514122</v>
      </c>
      <c r="EU543" s="57">
        <f t="shared" si="430"/>
        <v>-2.4523160762942808E-2</v>
      </c>
      <c r="EV543" s="57">
        <f t="shared" si="431"/>
        <v>-1</v>
      </c>
      <c r="EW543" s="57">
        <f t="shared" si="432"/>
        <v>0.20370370370370372</v>
      </c>
      <c r="EX543" s="57">
        <f t="shared" si="433"/>
        <v>-0.98661045584450446</v>
      </c>
      <c r="EY543" s="57">
        <f t="shared" si="434"/>
        <v>29.465738758029978</v>
      </c>
      <c r="EZ543" s="57">
        <f t="shared" si="435"/>
        <v>-0.76085639264794991</v>
      </c>
      <c r="FA543" s="57">
        <f t="shared" si="436"/>
        <v>-0.80720148996344077</v>
      </c>
      <c r="FB543" s="57">
        <f t="shared" si="437"/>
        <v>-0.71077084555305159</v>
      </c>
      <c r="FC543" s="57">
        <f t="shared" si="438"/>
        <v>8.8975032851511173</v>
      </c>
    </row>
    <row r="544" spans="1:159">
      <c r="A544" s="19">
        <v>4309100</v>
      </c>
      <c r="B544" s="20" t="s">
        <v>867</v>
      </c>
      <c r="C544" s="21">
        <v>0</v>
      </c>
      <c r="D544" s="21">
        <v>0</v>
      </c>
      <c r="E544" s="21">
        <v>1</v>
      </c>
      <c r="F544" s="21">
        <v>0</v>
      </c>
      <c r="G544" s="21">
        <v>28576</v>
      </c>
      <c r="H544" s="22">
        <v>32273</v>
      </c>
      <c r="I544" s="22">
        <f t="shared" si="397"/>
        <v>23311</v>
      </c>
      <c r="J544" s="22">
        <f t="shared" si="397"/>
        <v>29013</v>
      </c>
      <c r="K544" s="23">
        <f t="shared" si="398"/>
        <v>0.81575447928331468</v>
      </c>
      <c r="L544" s="23">
        <f t="shared" si="398"/>
        <v>0.8989867691258947</v>
      </c>
      <c r="M544" s="22">
        <v>5265</v>
      </c>
      <c r="N544" s="22">
        <v>3260</v>
      </c>
      <c r="O544" s="22">
        <v>166589</v>
      </c>
      <c r="P544" s="22">
        <v>550348</v>
      </c>
      <c r="Q544" s="22">
        <v>7117</v>
      </c>
      <c r="R544" s="22">
        <v>10240</v>
      </c>
      <c r="S544" s="24">
        <v>11461996.961809089</v>
      </c>
      <c r="T544" s="24">
        <v>33013836.419952359</v>
      </c>
      <c r="U544" s="24">
        <v>10321072.577010205</v>
      </c>
      <c r="V544" s="24">
        <v>30614701.497490969</v>
      </c>
      <c r="W544" s="24">
        <v>1140924.3847988683</v>
      </c>
      <c r="X544" s="24">
        <v>2399134.922461417</v>
      </c>
      <c r="Y544" s="24">
        <v>628.40298501409757</v>
      </c>
      <c r="Z544" s="24">
        <v>1465.599783004596</v>
      </c>
      <c r="AA544" s="24">
        <v>988.31482298017784</v>
      </c>
      <c r="AB544" s="24">
        <v>2511.599956086106</v>
      </c>
      <c r="AC544" s="25">
        <v>1.5727404970204049</v>
      </c>
      <c r="AD544" s="25">
        <v>1.7137010971283897</v>
      </c>
      <c r="AE544" s="23">
        <f t="shared" si="399"/>
        <v>1.0896273736036162</v>
      </c>
      <c r="AF544" s="25">
        <v>0.99372598070061158</v>
      </c>
      <c r="AG544" s="25">
        <v>1.1851268782392412</v>
      </c>
      <c r="AH544" s="23">
        <f t="shared" si="400"/>
        <v>1.1926093322061333</v>
      </c>
      <c r="AI544" s="26">
        <f t="shared" si="393"/>
        <v>0.11158728549395613</v>
      </c>
      <c r="AJ544" s="26">
        <f t="shared" si="394"/>
        <v>0.11486047752122097</v>
      </c>
      <c r="AK544" s="26">
        <f t="shared" si="439"/>
        <v>0.12693562237999334</v>
      </c>
      <c r="AL544" s="26">
        <f t="shared" si="440"/>
        <v>3.7051440501481459E-2</v>
      </c>
      <c r="AM544" s="26">
        <f t="shared" si="395"/>
        <v>1.2240687681953188E-2</v>
      </c>
      <c r="AN544" s="26">
        <f t="shared" si="396"/>
        <v>-4.6804633744802371E-2</v>
      </c>
      <c r="AO544" s="23">
        <v>242.6</v>
      </c>
      <c r="AP544" s="23">
        <v>237.8</v>
      </c>
      <c r="AQ544" s="22">
        <v>2070.3333333333335</v>
      </c>
      <c r="AR544" s="22">
        <v>3960.3333333333335</v>
      </c>
      <c r="AS544" s="22">
        <v>0</v>
      </c>
      <c r="AT544" s="22">
        <v>0</v>
      </c>
      <c r="AU544" s="22">
        <v>11</v>
      </c>
      <c r="AV544" s="22">
        <v>0</v>
      </c>
      <c r="AW544" s="22">
        <v>1.6666666666666667</v>
      </c>
      <c r="AX544" s="22">
        <v>0</v>
      </c>
      <c r="AY544" s="22">
        <v>53</v>
      </c>
      <c r="AZ544" s="22">
        <v>292</v>
      </c>
      <c r="BA544" s="22">
        <v>1119.3333333333333</v>
      </c>
      <c r="BB544" s="22">
        <v>881</v>
      </c>
      <c r="BC544" s="22">
        <v>0</v>
      </c>
      <c r="BD544" s="22">
        <v>48.333333333333336</v>
      </c>
      <c r="BE544" s="22">
        <v>128</v>
      </c>
      <c r="BF544" s="22">
        <v>415.66666666666669</v>
      </c>
      <c r="BG544" s="22">
        <v>63.333333333333336</v>
      </c>
      <c r="BH544" s="22">
        <v>35.666666666666664</v>
      </c>
      <c r="BI544" s="22">
        <v>22.333333333333332</v>
      </c>
      <c r="BJ544" s="22">
        <v>6.333333333333333</v>
      </c>
      <c r="BK544" s="22">
        <v>225</v>
      </c>
      <c r="BL544" s="22">
        <v>680</v>
      </c>
      <c r="BM544" s="22">
        <v>415</v>
      </c>
      <c r="BN544" s="22">
        <v>1451.3333333333333</v>
      </c>
      <c r="BO544" s="22">
        <v>0</v>
      </c>
      <c r="BP544" s="22">
        <v>0</v>
      </c>
      <c r="BQ544" s="22">
        <v>29.666666666666668</v>
      </c>
      <c r="BR544" s="22">
        <v>150</v>
      </c>
      <c r="BS544" s="22">
        <v>0</v>
      </c>
      <c r="BT544" s="22">
        <v>0</v>
      </c>
      <c r="BU544" s="22">
        <v>877</v>
      </c>
      <c r="BV544" s="22">
        <v>1591.6666666666667</v>
      </c>
      <c r="BW544" s="22">
        <v>1</v>
      </c>
      <c r="BX544" s="22">
        <v>0</v>
      </c>
      <c r="BY544" s="22">
        <v>0</v>
      </c>
      <c r="BZ544" s="22">
        <v>0</v>
      </c>
      <c r="CA544" s="22">
        <v>51.666666666666664</v>
      </c>
      <c r="CB544" s="22">
        <v>150</v>
      </c>
      <c r="CC544" s="22">
        <v>126.66666666666667</v>
      </c>
      <c r="CD544" s="22">
        <v>288</v>
      </c>
      <c r="CE544" s="22">
        <v>83.333333333333329</v>
      </c>
      <c r="CF544" s="22">
        <v>120</v>
      </c>
      <c r="CG544" s="22">
        <v>85</v>
      </c>
      <c r="CH544" s="22">
        <v>132</v>
      </c>
      <c r="CI544" s="22">
        <v>45.333333333333336</v>
      </c>
      <c r="CJ544" s="22">
        <v>47.333333333333336</v>
      </c>
      <c r="CK544" s="22">
        <v>124</v>
      </c>
      <c r="CL544" s="22">
        <v>480.33333333333331</v>
      </c>
      <c r="CM544" s="22">
        <v>2795.6666666666665</v>
      </c>
      <c r="CN544" s="22">
        <v>4511.333333333333</v>
      </c>
      <c r="CO544" s="22">
        <v>164</v>
      </c>
      <c r="CP544" s="22">
        <v>636</v>
      </c>
      <c r="CQ544" s="22">
        <v>0</v>
      </c>
      <c r="CR544" s="22">
        <v>0</v>
      </c>
      <c r="CS544" s="22">
        <v>621.66666666666663</v>
      </c>
      <c r="CT544" s="22">
        <v>2395.6666666666665</v>
      </c>
      <c r="CU544" s="22">
        <v>905.33333333333337</v>
      </c>
      <c r="CV544" s="22">
        <v>0</v>
      </c>
      <c r="CW544" s="22">
        <v>456.33333333333331</v>
      </c>
      <c r="CX544" s="22">
        <v>256.33333333333331</v>
      </c>
      <c r="CY544" s="22">
        <v>408</v>
      </c>
      <c r="CZ544" s="22">
        <v>122.66666666666667</v>
      </c>
      <c r="DA544" s="22">
        <v>38.666666666666664</v>
      </c>
      <c r="DB544" s="22">
        <v>0</v>
      </c>
      <c r="DC544" s="22">
        <v>2.3333333333333335</v>
      </c>
      <c r="DD544" s="22">
        <v>202.66666666666666</v>
      </c>
      <c r="DE544" s="22">
        <v>4524.333333333333</v>
      </c>
      <c r="DF544" s="22">
        <v>581.66666666666663</v>
      </c>
      <c r="DG544" s="22">
        <v>390.33333333333331</v>
      </c>
      <c r="DH544" s="22">
        <v>4301.666666666667</v>
      </c>
      <c r="DI544" s="22">
        <v>2960.3333333333335</v>
      </c>
      <c r="DJ544" s="22">
        <v>46.666666666666664</v>
      </c>
      <c r="DK544" s="22">
        <v>57416.666666666664</v>
      </c>
      <c r="DL544" s="22">
        <v>802.66666666666663</v>
      </c>
      <c r="DM544" s="22">
        <v>55586.666666666664</v>
      </c>
      <c r="DN544" s="22">
        <v>38771.666666666664</v>
      </c>
      <c r="DO544" s="22">
        <v>936.66666666666663</v>
      </c>
      <c r="DP544" s="27">
        <v>7930.666666666667</v>
      </c>
      <c r="DQ544" s="57">
        <f t="shared" si="441"/>
        <v>0.91289647399774587</v>
      </c>
      <c r="DR544" s="57" t="str">
        <f t="shared" si="401"/>
        <v xml:space="preserve"> </v>
      </c>
      <c r="DS544" s="57">
        <f t="shared" si="402"/>
        <v>-1</v>
      </c>
      <c r="DT544" s="57">
        <f t="shared" si="403"/>
        <v>-1</v>
      </c>
      <c r="DU544" s="57">
        <f t="shared" si="404"/>
        <v>4.5094339622641506</v>
      </c>
      <c r="DV544" s="57">
        <f t="shared" si="405"/>
        <v>-0.21292435973793922</v>
      </c>
      <c r="DW544" s="57" t="str">
        <f t="shared" si="406"/>
        <v xml:space="preserve"> </v>
      </c>
      <c r="DX544" s="57">
        <f t="shared" si="407"/>
        <v>2.2473958333333335</v>
      </c>
      <c r="DY544" s="57">
        <f t="shared" si="408"/>
        <v>-0.43684210526315792</v>
      </c>
      <c r="DZ544" s="57">
        <f t="shared" si="409"/>
        <v>-0.71641791044776126</v>
      </c>
      <c r="EA544" s="57">
        <f t="shared" si="410"/>
        <v>2.0222222222222221</v>
      </c>
      <c r="EB544" s="57">
        <f t="shared" si="411"/>
        <v>2.4971887550200802</v>
      </c>
      <c r="EC544" s="57" t="str">
        <f t="shared" si="412"/>
        <v xml:space="preserve"> </v>
      </c>
      <c r="ED544" s="57">
        <f t="shared" si="413"/>
        <v>4.0561797752808983</v>
      </c>
      <c r="EE544" s="57" t="str">
        <f t="shared" si="414"/>
        <v xml:space="preserve"> </v>
      </c>
      <c r="EF544" s="57">
        <f t="shared" si="415"/>
        <v>0.81489927784112504</v>
      </c>
      <c r="EG544" s="57">
        <f t="shared" si="416"/>
        <v>-1</v>
      </c>
      <c r="EH544" s="57" t="str">
        <f t="shared" si="417"/>
        <v xml:space="preserve"> </v>
      </c>
      <c r="EI544" s="57">
        <f t="shared" si="418"/>
        <v>1.903225806451613</v>
      </c>
      <c r="EJ544" s="57">
        <f t="shared" si="419"/>
        <v>1.2736842105263158</v>
      </c>
      <c r="EK544" s="57">
        <f t="shared" si="420"/>
        <v>0.44000000000000017</v>
      </c>
      <c r="EL544" s="57">
        <f t="shared" si="421"/>
        <v>0.55294117647058827</v>
      </c>
      <c r="EM544" s="57">
        <f t="shared" si="422"/>
        <v>4.4117647058823595E-2</v>
      </c>
      <c r="EN544" s="57">
        <f t="shared" si="423"/>
        <v>2.8736559139784945</v>
      </c>
      <c r="EO544" s="57">
        <f t="shared" si="424"/>
        <v>0.61368785024442585</v>
      </c>
      <c r="EP544" s="57">
        <f t="shared" si="425"/>
        <v>2.8780487804878048</v>
      </c>
      <c r="EQ544" s="57" t="str">
        <f t="shared" si="426"/>
        <v xml:space="preserve"> </v>
      </c>
      <c r="ER544" s="57">
        <f t="shared" si="427"/>
        <v>2.8536193029490615</v>
      </c>
      <c r="ES544" s="57">
        <f t="shared" si="428"/>
        <v>-1</v>
      </c>
      <c r="ET544" s="57">
        <f t="shared" si="429"/>
        <v>-0.43827611395178967</v>
      </c>
      <c r="EU544" s="57">
        <f t="shared" si="430"/>
        <v>-0.69934640522875813</v>
      </c>
      <c r="EV544" s="57">
        <f t="shared" si="431"/>
        <v>-1</v>
      </c>
      <c r="EW544" s="57">
        <f t="shared" si="432"/>
        <v>85.857142857142847</v>
      </c>
      <c r="EX544" s="57">
        <f t="shared" si="433"/>
        <v>-0.87143593899653726</v>
      </c>
      <c r="EY544" s="57">
        <f t="shared" si="434"/>
        <v>10.020495303159693</v>
      </c>
      <c r="EZ544" s="57">
        <f t="shared" si="435"/>
        <v>-0.98423600945839429</v>
      </c>
      <c r="FA544" s="57">
        <f t="shared" si="436"/>
        <v>-0.98602031930333822</v>
      </c>
      <c r="FB544" s="57">
        <f t="shared" si="437"/>
        <v>-0.30250059966418807</v>
      </c>
      <c r="FC544" s="57">
        <f t="shared" si="438"/>
        <v>7.4669039145907483</v>
      </c>
    </row>
    <row r="545" spans="1:159">
      <c r="A545" s="19">
        <v>4310108</v>
      </c>
      <c r="B545" s="20" t="s">
        <v>868</v>
      </c>
      <c r="C545" s="21">
        <v>0</v>
      </c>
      <c r="D545" s="21">
        <v>0</v>
      </c>
      <c r="E545" s="21">
        <v>1</v>
      </c>
      <c r="F545" s="21">
        <v>0</v>
      </c>
      <c r="G545" s="21">
        <v>26767</v>
      </c>
      <c r="H545" s="22">
        <v>31660</v>
      </c>
      <c r="I545" s="22">
        <f t="shared" si="397"/>
        <v>25530</v>
      </c>
      <c r="J545" s="22">
        <f t="shared" si="397"/>
        <v>30190</v>
      </c>
      <c r="K545" s="23">
        <f t="shared" si="398"/>
        <v>0.95378637874995331</v>
      </c>
      <c r="L545" s="23">
        <f t="shared" si="398"/>
        <v>0.95356917245735939</v>
      </c>
      <c r="M545" s="22">
        <v>1237</v>
      </c>
      <c r="N545" s="22">
        <v>1470</v>
      </c>
      <c r="O545" s="22">
        <v>213514</v>
      </c>
      <c r="P545" s="22">
        <v>761974</v>
      </c>
      <c r="Q545" s="22">
        <v>2833</v>
      </c>
      <c r="R545" s="22">
        <v>4646</v>
      </c>
      <c r="S545" s="24">
        <v>8418300.5793935843</v>
      </c>
      <c r="T545" s="24">
        <v>26653166.591583252</v>
      </c>
      <c r="U545" s="24">
        <v>7921771.462623192</v>
      </c>
      <c r="V545" s="24">
        <v>25695921.449855074</v>
      </c>
      <c r="W545" s="24">
        <v>496529.11677040014</v>
      </c>
      <c r="X545" s="24">
        <v>957245.14172817394</v>
      </c>
      <c r="Y545" s="24">
        <v>500.74857873706202</v>
      </c>
      <c r="Z545" s="24">
        <v>1168.920506834904</v>
      </c>
      <c r="AA545" s="24">
        <v>1088.3469034738694</v>
      </c>
      <c r="AB545" s="24">
        <v>2990.9692675583065</v>
      </c>
      <c r="AC545" s="25">
        <v>2.1734398252687788</v>
      </c>
      <c r="AD545" s="25">
        <v>2.5587447992139167</v>
      </c>
      <c r="AE545" s="23">
        <f t="shared" si="399"/>
        <v>1.1772788781476797</v>
      </c>
      <c r="AF545" s="25">
        <v>2.1353026946243174</v>
      </c>
      <c r="AG545" s="25">
        <v>1.1235855844960982</v>
      </c>
      <c r="AH545" s="23">
        <f t="shared" si="400"/>
        <v>0.52619499208461429</v>
      </c>
      <c r="AI545" s="26">
        <f t="shared" si="393"/>
        <v>0.12215393970718313</v>
      </c>
      <c r="AJ545" s="26">
        <f t="shared" si="394"/>
        <v>0.12487480278683138</v>
      </c>
      <c r="AK545" s="26">
        <f t="shared" si="439"/>
        <v>0.13566797608803438</v>
      </c>
      <c r="AL545" s="26">
        <f t="shared" si="440"/>
        <v>5.0710961629286233E-2</v>
      </c>
      <c r="AM545" s="26">
        <f t="shared" si="395"/>
        <v>1.6930144494444077E-2</v>
      </c>
      <c r="AN545" s="26">
        <f t="shared" si="396"/>
        <v>1.7407098761835105E-2</v>
      </c>
      <c r="AO545" s="23">
        <v>144.30000000000001</v>
      </c>
      <c r="AP545" s="23">
        <v>135.9</v>
      </c>
      <c r="AQ545" s="22">
        <v>1920.6666666666667</v>
      </c>
      <c r="AR545" s="22">
        <v>1919.3333333333333</v>
      </c>
      <c r="AS545" s="22">
        <v>0</v>
      </c>
      <c r="AT545" s="22">
        <v>0</v>
      </c>
      <c r="AU545" s="22">
        <v>21</v>
      </c>
      <c r="AV545" s="22">
        <v>19</v>
      </c>
      <c r="AW545" s="22">
        <v>5.666666666666667</v>
      </c>
      <c r="AX545" s="22">
        <v>4.333333333333333</v>
      </c>
      <c r="AY545" s="22">
        <v>104.33333333333333</v>
      </c>
      <c r="AZ545" s="22">
        <v>115.66666666666667</v>
      </c>
      <c r="BA545" s="22">
        <v>794.33333333333337</v>
      </c>
      <c r="BB545" s="22">
        <v>291</v>
      </c>
      <c r="BC545" s="22">
        <v>23.333333333333332</v>
      </c>
      <c r="BD545" s="22">
        <v>40</v>
      </c>
      <c r="BE545" s="22">
        <v>9.6666666666666661</v>
      </c>
      <c r="BF545" s="22">
        <v>11.666666666666666</v>
      </c>
      <c r="BG545" s="22">
        <v>96</v>
      </c>
      <c r="BH545" s="22">
        <v>70.333333333333329</v>
      </c>
      <c r="BI545" s="22">
        <v>0</v>
      </c>
      <c r="BJ545" s="22">
        <v>6</v>
      </c>
      <c r="BK545" s="22">
        <v>533.33333333333337</v>
      </c>
      <c r="BL545" s="22">
        <v>874</v>
      </c>
      <c r="BM545" s="22">
        <v>132</v>
      </c>
      <c r="BN545" s="22">
        <v>350</v>
      </c>
      <c r="BO545" s="22">
        <v>0</v>
      </c>
      <c r="BP545" s="22">
        <v>4</v>
      </c>
      <c r="BQ545" s="22">
        <v>180.66666666666666</v>
      </c>
      <c r="BR545" s="22">
        <v>108.33333333333333</v>
      </c>
      <c r="BS545" s="22">
        <v>0</v>
      </c>
      <c r="BT545" s="22">
        <v>0</v>
      </c>
      <c r="BU545" s="22">
        <v>449.33333333333331</v>
      </c>
      <c r="BV545" s="22">
        <v>970</v>
      </c>
      <c r="BW545" s="22">
        <v>27.333333333333332</v>
      </c>
      <c r="BX545" s="22">
        <v>57.333333333333336</v>
      </c>
      <c r="BY545" s="22">
        <v>0</v>
      </c>
      <c r="BZ545" s="22">
        <v>0</v>
      </c>
      <c r="CA545" s="22">
        <v>0</v>
      </c>
      <c r="CB545" s="22">
        <v>26</v>
      </c>
      <c r="CC545" s="22">
        <v>188.66666666666666</v>
      </c>
      <c r="CD545" s="22">
        <v>299.33333333333331</v>
      </c>
      <c r="CE545" s="22">
        <v>0</v>
      </c>
      <c r="CF545" s="22">
        <v>0</v>
      </c>
      <c r="CG545" s="22">
        <v>20</v>
      </c>
      <c r="CH545" s="22">
        <v>30</v>
      </c>
      <c r="CI545" s="22">
        <v>51</v>
      </c>
      <c r="CJ545" s="22">
        <v>49</v>
      </c>
      <c r="CK545" s="22">
        <v>5</v>
      </c>
      <c r="CL545" s="22">
        <v>146.33333333333334</v>
      </c>
      <c r="CM545" s="22">
        <v>218.66666666666666</v>
      </c>
      <c r="CN545" s="22">
        <v>327.66666666666669</v>
      </c>
      <c r="CO545" s="22">
        <v>168.33333333333334</v>
      </c>
      <c r="CP545" s="22">
        <v>239.33333333333334</v>
      </c>
      <c r="CQ545" s="22">
        <v>0</v>
      </c>
      <c r="CR545" s="22">
        <v>0</v>
      </c>
      <c r="CS545" s="22">
        <v>1.6666666666666667</v>
      </c>
      <c r="CT545" s="22">
        <v>3.6666666666666665</v>
      </c>
      <c r="CU545" s="22">
        <v>824.33333333333337</v>
      </c>
      <c r="CV545" s="22">
        <v>1</v>
      </c>
      <c r="CW545" s="22">
        <v>332</v>
      </c>
      <c r="CX545" s="22">
        <v>688.66666666666663</v>
      </c>
      <c r="CY545" s="22">
        <v>405.66666666666669</v>
      </c>
      <c r="CZ545" s="22">
        <v>73.666666666666671</v>
      </c>
      <c r="DA545" s="22">
        <v>50.333333333333336</v>
      </c>
      <c r="DB545" s="22">
        <v>19.666666666666668</v>
      </c>
      <c r="DC545" s="22">
        <v>0</v>
      </c>
      <c r="DD545" s="22">
        <v>80.666666666666671</v>
      </c>
      <c r="DE545" s="22">
        <v>4138</v>
      </c>
      <c r="DF545" s="22">
        <v>863.66666666666663</v>
      </c>
      <c r="DG545" s="22">
        <v>65.666666666666671</v>
      </c>
      <c r="DH545" s="22">
        <v>4701</v>
      </c>
      <c r="DI545" s="22">
        <v>1369.6666666666667</v>
      </c>
      <c r="DJ545" s="22">
        <v>153.66666666666666</v>
      </c>
      <c r="DK545" s="22">
        <v>78931</v>
      </c>
      <c r="DL545" s="22">
        <v>248.66666666666666</v>
      </c>
      <c r="DM545" s="22">
        <v>46936</v>
      </c>
      <c r="DN545" s="22">
        <v>1910.6666666666667</v>
      </c>
      <c r="DO545" s="22">
        <v>711</v>
      </c>
      <c r="DP545" s="27">
        <v>5045.333333333333</v>
      </c>
      <c r="DQ545" s="57">
        <f t="shared" si="441"/>
        <v>-6.9420340159676019E-4</v>
      </c>
      <c r="DR545" s="57" t="str">
        <f t="shared" si="401"/>
        <v xml:space="preserve"> </v>
      </c>
      <c r="DS545" s="57">
        <f t="shared" si="402"/>
        <v>-9.5238095238095233E-2</v>
      </c>
      <c r="DT545" s="57">
        <f t="shared" si="403"/>
        <v>-0.23529411764705888</v>
      </c>
      <c r="DU545" s="57">
        <f t="shared" si="404"/>
        <v>0.10862619808306717</v>
      </c>
      <c r="DV545" s="57">
        <f t="shared" si="405"/>
        <v>-0.63365505665127997</v>
      </c>
      <c r="DW545" s="57">
        <f t="shared" si="406"/>
        <v>0.71428571428571441</v>
      </c>
      <c r="DX545" s="57">
        <f t="shared" si="407"/>
        <v>0.2068965517241379</v>
      </c>
      <c r="DY545" s="57">
        <f t="shared" si="408"/>
        <v>-0.26736111111111116</v>
      </c>
      <c r="DZ545" s="57" t="str">
        <f t="shared" si="409"/>
        <v xml:space="preserve"> </v>
      </c>
      <c r="EA545" s="57">
        <f t="shared" si="410"/>
        <v>0.63874999999999993</v>
      </c>
      <c r="EB545" s="57">
        <f t="shared" si="411"/>
        <v>1.6515151515151514</v>
      </c>
      <c r="EC545" s="57" t="str">
        <f t="shared" si="412"/>
        <v xml:space="preserve"> </v>
      </c>
      <c r="ED545" s="57">
        <f t="shared" si="413"/>
        <v>-0.40036900369003692</v>
      </c>
      <c r="EE545" s="57" t="str">
        <f t="shared" si="414"/>
        <v xml:space="preserve"> </v>
      </c>
      <c r="EF545" s="57">
        <f t="shared" si="415"/>
        <v>1.1587537091988129</v>
      </c>
      <c r="EG545" s="57">
        <f t="shared" si="416"/>
        <v>1.0975609756097562</v>
      </c>
      <c r="EH545" s="57" t="str">
        <f t="shared" si="417"/>
        <v xml:space="preserve"> </v>
      </c>
      <c r="EI545" s="57" t="str">
        <f t="shared" si="418"/>
        <v xml:space="preserve"> </v>
      </c>
      <c r="EJ545" s="57">
        <f t="shared" si="419"/>
        <v>0.58657243816254412</v>
      </c>
      <c r="EK545" s="57" t="str">
        <f t="shared" si="420"/>
        <v xml:space="preserve"> </v>
      </c>
      <c r="EL545" s="57">
        <f t="shared" si="421"/>
        <v>0.5</v>
      </c>
      <c r="EM545" s="57">
        <f t="shared" si="422"/>
        <v>-3.9215686274509776E-2</v>
      </c>
      <c r="EN545" s="57">
        <f t="shared" si="423"/>
        <v>28.266666666666669</v>
      </c>
      <c r="EO545" s="57">
        <f t="shared" si="424"/>
        <v>0.49847560975609762</v>
      </c>
      <c r="EP545" s="57">
        <f t="shared" si="425"/>
        <v>0.42178217821782171</v>
      </c>
      <c r="EQ545" s="57" t="str">
        <f t="shared" si="426"/>
        <v xml:space="preserve"> </v>
      </c>
      <c r="ER545" s="57">
        <f t="shared" si="427"/>
        <v>1.1999999999999997</v>
      </c>
      <c r="ES545" s="57">
        <f t="shared" si="428"/>
        <v>-0.9987868985038415</v>
      </c>
      <c r="ET545" s="57">
        <f t="shared" si="429"/>
        <v>1.0742971887550201</v>
      </c>
      <c r="EU545" s="57">
        <f t="shared" si="430"/>
        <v>-0.81840591618734593</v>
      </c>
      <c r="EV545" s="57">
        <f t="shared" si="431"/>
        <v>-0.60927152317880795</v>
      </c>
      <c r="EW545" s="57" t="str">
        <f t="shared" si="432"/>
        <v xml:space="preserve"> </v>
      </c>
      <c r="EX545" s="57">
        <f t="shared" si="433"/>
        <v>-0.79128403415498627</v>
      </c>
      <c r="EY545" s="57">
        <f t="shared" si="434"/>
        <v>70.588832487309645</v>
      </c>
      <c r="EZ545" s="57">
        <f t="shared" si="435"/>
        <v>-0.88780725237284008</v>
      </c>
      <c r="FA545" s="57">
        <f t="shared" si="436"/>
        <v>-0.99684956903286837</v>
      </c>
      <c r="FB545" s="57">
        <f t="shared" si="437"/>
        <v>-0.95929208567695012</v>
      </c>
      <c r="FC545" s="57">
        <f t="shared" si="438"/>
        <v>6.0961087669948428</v>
      </c>
    </row>
    <row r="546" spans="1:159">
      <c r="A546" s="19">
        <v>4310306</v>
      </c>
      <c r="B546" s="20" t="s">
        <v>869</v>
      </c>
      <c r="C546" s="21">
        <v>0</v>
      </c>
      <c r="D546" s="21">
        <v>0</v>
      </c>
      <c r="E546" s="21">
        <v>1</v>
      </c>
      <c r="F546" s="21">
        <v>0</v>
      </c>
      <c r="G546" s="21">
        <v>4256</v>
      </c>
      <c r="H546" s="22">
        <v>4102</v>
      </c>
      <c r="I546" s="22">
        <f t="shared" si="397"/>
        <v>1750</v>
      </c>
      <c r="J546" s="22">
        <f t="shared" si="397"/>
        <v>2207</v>
      </c>
      <c r="K546" s="23">
        <f t="shared" si="398"/>
        <v>0.41118421052631576</v>
      </c>
      <c r="L546" s="23">
        <f t="shared" si="398"/>
        <v>0.538030229156509</v>
      </c>
      <c r="M546" s="22">
        <v>2506</v>
      </c>
      <c r="N546" s="22">
        <v>1895</v>
      </c>
      <c r="O546" s="22">
        <v>16970</v>
      </c>
      <c r="P546" s="22">
        <v>58510</v>
      </c>
      <c r="Q546" s="22">
        <v>5371</v>
      </c>
      <c r="R546" s="22">
        <v>23114</v>
      </c>
      <c r="S546" s="24">
        <v>1137586.6256750601</v>
      </c>
      <c r="T546" s="24">
        <v>3550514.1272732406</v>
      </c>
      <c r="U546" s="24">
        <v>559142.22165346961</v>
      </c>
      <c r="V546" s="24">
        <v>1639081.0559091307</v>
      </c>
      <c r="W546" s="24">
        <v>578444.40402158943</v>
      </c>
      <c r="X546" s="24">
        <v>1911433.0713640959</v>
      </c>
      <c r="Y546" s="24">
        <v>530.23758240477662</v>
      </c>
      <c r="Z546" s="24">
        <v>1122.318731241875</v>
      </c>
      <c r="AA546" s="24">
        <v>1418.5083043154041</v>
      </c>
      <c r="AB546" s="24">
        <v>1847.4869579980018</v>
      </c>
      <c r="AC546" s="25">
        <v>2.6752315403258851</v>
      </c>
      <c r="AD546" s="25">
        <v>1.6461339426757222</v>
      </c>
      <c r="AE546" s="23">
        <f t="shared" si="399"/>
        <v>0.61532391415929455</v>
      </c>
      <c r="AF546" s="25">
        <v>3.3558772893376267</v>
      </c>
      <c r="AG546" s="25">
        <v>1.9694812458876976</v>
      </c>
      <c r="AH546" s="23">
        <f t="shared" si="400"/>
        <v>0.58687522697721406</v>
      </c>
      <c r="AI546" s="26">
        <f t="shared" si="393"/>
        <v>0.12054854689497452</v>
      </c>
      <c r="AJ546" s="26">
        <f t="shared" si="394"/>
        <v>0.11354510796353345</v>
      </c>
      <c r="AK546" s="26">
        <f t="shared" si="439"/>
        <v>0.13176126404857769</v>
      </c>
      <c r="AL546" s="26">
        <f t="shared" si="440"/>
        <v>0.15712957986093001</v>
      </c>
      <c r="AM546" s="26">
        <f t="shared" si="395"/>
        <v>-3.6787260854239667E-3</v>
      </c>
      <c r="AN546" s="26">
        <f t="shared" si="396"/>
        <v>-2.7559999750081166E-2</v>
      </c>
      <c r="AO546" s="23">
        <v>115.3</v>
      </c>
      <c r="AP546" s="23">
        <v>116.5</v>
      </c>
      <c r="AQ546" s="22">
        <v>2927.3333333333335</v>
      </c>
      <c r="AR546" s="22">
        <v>9669.3333333333339</v>
      </c>
      <c r="AS546" s="22">
        <v>0</v>
      </c>
      <c r="AT546" s="22">
        <v>0</v>
      </c>
      <c r="AU546" s="22">
        <v>4.666666666666667</v>
      </c>
      <c r="AV546" s="22">
        <v>8</v>
      </c>
      <c r="AW546" s="22">
        <v>1</v>
      </c>
      <c r="AX546" s="22">
        <v>2.6666666666666665</v>
      </c>
      <c r="AY546" s="22">
        <v>85.333333333333329</v>
      </c>
      <c r="AZ546" s="22">
        <v>296.66666666666669</v>
      </c>
      <c r="BA546" s="22">
        <v>13.333333333333334</v>
      </c>
      <c r="BB546" s="22">
        <v>15</v>
      </c>
      <c r="BC546" s="22">
        <v>3</v>
      </c>
      <c r="BD546" s="22">
        <v>18.333333333333332</v>
      </c>
      <c r="BE546" s="22">
        <v>12.333333333333334</v>
      </c>
      <c r="BF546" s="22">
        <v>22</v>
      </c>
      <c r="BG546" s="22">
        <v>325.33333333333331</v>
      </c>
      <c r="BH546" s="22">
        <v>161.33333333333334</v>
      </c>
      <c r="BI546" s="22">
        <v>1694.6666666666667</v>
      </c>
      <c r="BJ546" s="22">
        <v>6519.666666666667</v>
      </c>
      <c r="BK546" s="22">
        <v>19.333333333333332</v>
      </c>
      <c r="BL546" s="22">
        <v>63</v>
      </c>
      <c r="BM546" s="22">
        <v>724.66666666666663</v>
      </c>
      <c r="BN546" s="22">
        <v>2449.3333333333335</v>
      </c>
      <c r="BO546" s="22">
        <v>0</v>
      </c>
      <c r="BP546" s="22">
        <v>14.666666666666666</v>
      </c>
      <c r="BQ546" s="22">
        <v>37</v>
      </c>
      <c r="BR546" s="22">
        <v>86</v>
      </c>
      <c r="BS546" s="22">
        <v>0</v>
      </c>
      <c r="BT546" s="22">
        <v>0</v>
      </c>
      <c r="BU546" s="22">
        <v>1871.3333333333333</v>
      </c>
      <c r="BV546" s="22">
        <v>19091.666666666668</v>
      </c>
      <c r="BW546" s="22">
        <v>0</v>
      </c>
      <c r="BX546" s="22">
        <v>0</v>
      </c>
      <c r="BY546" s="22">
        <v>0</v>
      </c>
      <c r="BZ546" s="22">
        <v>0</v>
      </c>
      <c r="CA546" s="22">
        <v>1657.3333333333333</v>
      </c>
      <c r="CB546" s="22">
        <v>18513.666666666668</v>
      </c>
      <c r="CC546" s="22">
        <v>33</v>
      </c>
      <c r="CD546" s="22">
        <v>229.66666666666666</v>
      </c>
      <c r="CE546" s="22">
        <v>0</v>
      </c>
      <c r="CF546" s="22">
        <v>57.666666666666664</v>
      </c>
      <c r="CG546" s="22">
        <v>23.333333333333332</v>
      </c>
      <c r="CH546" s="22">
        <v>11</v>
      </c>
      <c r="CI546" s="22">
        <v>12.666666666666666</v>
      </c>
      <c r="CJ546" s="22">
        <v>19</v>
      </c>
      <c r="CK546" s="22">
        <v>120</v>
      </c>
      <c r="CL546" s="22">
        <v>223</v>
      </c>
      <c r="CM546" s="22">
        <v>1045</v>
      </c>
      <c r="CN546" s="22">
        <v>4821</v>
      </c>
      <c r="CO546" s="22">
        <v>742.66666666666663</v>
      </c>
      <c r="CP546" s="22">
        <v>4336.333333333333</v>
      </c>
      <c r="CQ546" s="22">
        <v>0</v>
      </c>
      <c r="CR546" s="22">
        <v>0</v>
      </c>
      <c r="CS546" s="22">
        <v>291</v>
      </c>
      <c r="CT546" s="22">
        <v>484.66666666666669</v>
      </c>
      <c r="CU546" s="22">
        <v>424</v>
      </c>
      <c r="CV546" s="22">
        <v>1</v>
      </c>
      <c r="CW546" s="22">
        <v>362.66666666666669</v>
      </c>
      <c r="CX546" s="22">
        <v>2362.6666666666665</v>
      </c>
      <c r="CY546" s="22">
        <v>38.666666666666664</v>
      </c>
      <c r="CZ546" s="22">
        <v>154</v>
      </c>
      <c r="DA546" s="22">
        <v>16</v>
      </c>
      <c r="DB546" s="22">
        <v>0</v>
      </c>
      <c r="DC546" s="22">
        <v>0</v>
      </c>
      <c r="DD546" s="22">
        <v>31.333333333333332</v>
      </c>
      <c r="DE546" s="22">
        <v>3060</v>
      </c>
      <c r="DF546" s="22">
        <v>2549</v>
      </c>
      <c r="DG546" s="22">
        <v>106.66666666666667</v>
      </c>
      <c r="DH546" s="22">
        <v>2712</v>
      </c>
      <c r="DI546" s="22">
        <v>4426.666666666667</v>
      </c>
      <c r="DJ546" s="22">
        <v>50</v>
      </c>
      <c r="DK546" s="22">
        <v>208033.33333333334</v>
      </c>
      <c r="DL546" s="22">
        <v>6138.333333333333</v>
      </c>
      <c r="DM546" s="22">
        <v>11600</v>
      </c>
      <c r="DN546" s="22">
        <v>516333.33333333331</v>
      </c>
      <c r="DO546" s="22">
        <v>793.33333333333337</v>
      </c>
      <c r="DP546" s="27">
        <v>16433.333333333332</v>
      </c>
      <c r="DQ546" s="57">
        <f t="shared" si="441"/>
        <v>2.3031200182190847</v>
      </c>
      <c r="DR546" s="57" t="str">
        <f t="shared" si="401"/>
        <v xml:space="preserve"> </v>
      </c>
      <c r="DS546" s="57">
        <f t="shared" si="402"/>
        <v>0.71428571428571419</v>
      </c>
      <c r="DT546" s="57">
        <f t="shared" si="403"/>
        <v>1.6666666666666665</v>
      </c>
      <c r="DU546" s="57">
        <f t="shared" si="404"/>
        <v>2.4765625000000004</v>
      </c>
      <c r="DV546" s="57">
        <f t="shared" si="405"/>
        <v>0.125</v>
      </c>
      <c r="DW546" s="57">
        <f t="shared" si="406"/>
        <v>5.1111111111111107</v>
      </c>
      <c r="DX546" s="57">
        <f t="shared" si="407"/>
        <v>0.78378378378378377</v>
      </c>
      <c r="DY546" s="57">
        <f t="shared" si="408"/>
        <v>-0.50409836065573765</v>
      </c>
      <c r="DZ546" s="57">
        <f t="shared" si="409"/>
        <v>2.8471675845790716</v>
      </c>
      <c r="EA546" s="57">
        <f t="shared" si="410"/>
        <v>2.2586206896551726</v>
      </c>
      <c r="EB546" s="57">
        <f t="shared" si="411"/>
        <v>2.3799448022079122</v>
      </c>
      <c r="EC546" s="57" t="str">
        <f t="shared" si="412"/>
        <v xml:space="preserve"> </v>
      </c>
      <c r="ED546" s="57">
        <f t="shared" si="413"/>
        <v>1.3243243243243241</v>
      </c>
      <c r="EE546" s="57" t="str">
        <f t="shared" si="414"/>
        <v xml:space="preserve"> </v>
      </c>
      <c r="EF546" s="57">
        <f t="shared" si="415"/>
        <v>9.2021731385821166</v>
      </c>
      <c r="EG546" s="57" t="str">
        <f t="shared" si="416"/>
        <v xml:space="preserve"> </v>
      </c>
      <c r="EH546" s="57" t="str">
        <f t="shared" si="417"/>
        <v xml:space="preserve"> </v>
      </c>
      <c r="EI546" s="57">
        <f t="shared" si="418"/>
        <v>10.170756234915528</v>
      </c>
      <c r="EJ546" s="57">
        <f t="shared" si="419"/>
        <v>5.9595959595959593</v>
      </c>
      <c r="EK546" s="57" t="str">
        <f t="shared" si="420"/>
        <v xml:space="preserve"> </v>
      </c>
      <c r="EL546" s="57">
        <f t="shared" si="421"/>
        <v>-0.52857142857142847</v>
      </c>
      <c r="EM546" s="57">
        <f t="shared" si="422"/>
        <v>0.5</v>
      </c>
      <c r="EN546" s="57">
        <f t="shared" si="423"/>
        <v>0.85833333333333339</v>
      </c>
      <c r="EO546" s="57">
        <f t="shared" si="424"/>
        <v>3.6133971291866027</v>
      </c>
      <c r="EP546" s="57">
        <f t="shared" si="425"/>
        <v>4.8388689407540397</v>
      </c>
      <c r="EQ546" s="57" t="str">
        <f t="shared" si="426"/>
        <v xml:space="preserve"> </v>
      </c>
      <c r="ER546" s="57">
        <f t="shared" si="427"/>
        <v>0.66552119129438725</v>
      </c>
      <c r="ES546" s="57">
        <f t="shared" si="428"/>
        <v>-0.99764150943396224</v>
      </c>
      <c r="ET546" s="57">
        <f t="shared" si="429"/>
        <v>5.5147058823529402</v>
      </c>
      <c r="EU546" s="57">
        <f t="shared" si="430"/>
        <v>2.9827586206896552</v>
      </c>
      <c r="EV546" s="57">
        <f t="shared" si="431"/>
        <v>-1</v>
      </c>
      <c r="EW546" s="57" t="str">
        <f t="shared" si="432"/>
        <v xml:space="preserve"> </v>
      </c>
      <c r="EX546" s="57">
        <f t="shared" si="433"/>
        <v>-0.16699346405228754</v>
      </c>
      <c r="EY546" s="57">
        <f t="shared" si="434"/>
        <v>24.424999999999997</v>
      </c>
      <c r="EZ546" s="57">
        <f t="shared" si="435"/>
        <v>-0.9887048192771084</v>
      </c>
      <c r="FA546" s="57">
        <f t="shared" si="436"/>
        <v>-0.97049351065534373</v>
      </c>
      <c r="FB546" s="57">
        <f t="shared" si="437"/>
        <v>43.511494252873561</v>
      </c>
      <c r="FC546" s="57">
        <f t="shared" si="438"/>
        <v>19.714285714285712</v>
      </c>
    </row>
    <row r="547" spans="1:159">
      <c r="A547" s="19">
        <v>4310405</v>
      </c>
      <c r="B547" s="20" t="s">
        <v>870</v>
      </c>
      <c r="C547" s="21">
        <v>0</v>
      </c>
      <c r="D547" s="21">
        <v>0</v>
      </c>
      <c r="E547" s="21">
        <v>1</v>
      </c>
      <c r="F547" s="21">
        <v>0</v>
      </c>
      <c r="G547" s="21">
        <v>7309</v>
      </c>
      <c r="H547" s="22">
        <v>6618</v>
      </c>
      <c r="I547" s="22">
        <f t="shared" si="397"/>
        <v>3988</v>
      </c>
      <c r="J547" s="22">
        <f t="shared" si="397"/>
        <v>4157</v>
      </c>
      <c r="K547" s="23">
        <f t="shared" si="398"/>
        <v>0.54562867697359418</v>
      </c>
      <c r="L547" s="23">
        <f t="shared" si="398"/>
        <v>0.62813538833484439</v>
      </c>
      <c r="M547" s="22">
        <v>3321</v>
      </c>
      <c r="N547" s="22">
        <v>2461</v>
      </c>
      <c r="O547" s="22">
        <v>37196</v>
      </c>
      <c r="P547" s="22">
        <v>111830</v>
      </c>
      <c r="Q547" s="22">
        <v>16058</v>
      </c>
      <c r="R547" s="22">
        <v>43702</v>
      </c>
      <c r="S547" s="24">
        <v>1631207.8087763872</v>
      </c>
      <c r="T547" s="24">
        <v>4343541.9946674779</v>
      </c>
      <c r="U547" s="24">
        <v>882713.5179646688</v>
      </c>
      <c r="V547" s="24">
        <v>2861899.590840844</v>
      </c>
      <c r="W547" s="24">
        <v>748494.2908117203</v>
      </c>
      <c r="X547" s="24">
        <v>1481642.4038266325</v>
      </c>
      <c r="Y547" s="24">
        <v>451.3108134947596</v>
      </c>
      <c r="Z547" s="24">
        <v>952.61646653662194</v>
      </c>
      <c r="AA547" s="24">
        <v>2204.317645024189</v>
      </c>
      <c r="AB547" s="24">
        <v>1326.7743835611354</v>
      </c>
      <c r="AC547" s="25">
        <v>4.8842562134837575</v>
      </c>
      <c r="AD547" s="25">
        <v>1.3927686851612171</v>
      </c>
      <c r="AE547" s="23">
        <f t="shared" si="399"/>
        <v>0.28515471430762784</v>
      </c>
      <c r="AF547" s="25">
        <v>6.7549329541597656</v>
      </c>
      <c r="AG547" s="25">
        <v>1.7899789488169182</v>
      </c>
      <c r="AH547" s="23">
        <f t="shared" si="400"/>
        <v>0.26498841083457808</v>
      </c>
      <c r="AI547" s="26">
        <f t="shared" si="393"/>
        <v>0.10289323619557744</v>
      </c>
      <c r="AJ547" s="26">
        <f t="shared" si="394"/>
        <v>0.12482111820007735</v>
      </c>
      <c r="AK547" s="26">
        <f t="shared" si="439"/>
        <v>0.11636499087278218</v>
      </c>
      <c r="AL547" s="26">
        <f t="shared" si="440"/>
        <v>0.10530207647760403</v>
      </c>
      <c r="AM547" s="26">
        <f t="shared" si="395"/>
        <v>-9.8821728377369578E-3</v>
      </c>
      <c r="AN547" s="26">
        <f t="shared" si="396"/>
        <v>-2.9525175147562588E-2</v>
      </c>
      <c r="AO547" s="23">
        <v>352.5</v>
      </c>
      <c r="AP547" s="23">
        <v>357.4</v>
      </c>
      <c r="AQ547" s="22">
        <v>16532</v>
      </c>
      <c r="AR547" s="22">
        <v>40530.666666666664</v>
      </c>
      <c r="AS547" s="22">
        <v>0</v>
      </c>
      <c r="AT547" s="22">
        <v>0</v>
      </c>
      <c r="AU547" s="22">
        <v>115.66666666666667</v>
      </c>
      <c r="AV547" s="22">
        <v>133.33333333333334</v>
      </c>
      <c r="AW547" s="22">
        <v>111.66666666666667</v>
      </c>
      <c r="AX547" s="22">
        <v>7.666666666666667</v>
      </c>
      <c r="AY547" s="22">
        <v>46.666666666666664</v>
      </c>
      <c r="AZ547" s="22">
        <v>35.333333333333336</v>
      </c>
      <c r="BA547" s="22">
        <v>89.666666666666671</v>
      </c>
      <c r="BB547" s="22">
        <v>21.666666666666668</v>
      </c>
      <c r="BC547" s="22">
        <v>10.333333333333334</v>
      </c>
      <c r="BD547" s="22">
        <v>155.66666666666666</v>
      </c>
      <c r="BE547" s="22">
        <v>17.333333333333332</v>
      </c>
      <c r="BF547" s="22">
        <v>16.333333333333332</v>
      </c>
      <c r="BG547" s="22">
        <v>93.666666666666671</v>
      </c>
      <c r="BH547" s="22">
        <v>23</v>
      </c>
      <c r="BI547" s="22">
        <v>46.333333333333336</v>
      </c>
      <c r="BJ547" s="22">
        <v>240</v>
      </c>
      <c r="BK547" s="22">
        <v>515.33333333333337</v>
      </c>
      <c r="BL547" s="22">
        <v>2259.3333333333335</v>
      </c>
      <c r="BM547" s="22">
        <v>2270</v>
      </c>
      <c r="BN547" s="22">
        <v>8335</v>
      </c>
      <c r="BO547" s="22">
        <v>12061.333333333334</v>
      </c>
      <c r="BP547" s="22">
        <v>23632.333333333332</v>
      </c>
      <c r="BQ547" s="22">
        <v>5</v>
      </c>
      <c r="BR547" s="22">
        <v>13</v>
      </c>
      <c r="BS547" s="22">
        <v>987.33333333333337</v>
      </c>
      <c r="BT547" s="22">
        <v>4419</v>
      </c>
      <c r="BU547" s="22">
        <v>494.33333333333331</v>
      </c>
      <c r="BV547" s="22">
        <v>827</v>
      </c>
      <c r="BW547" s="22">
        <v>7</v>
      </c>
      <c r="BX547" s="22">
        <v>44</v>
      </c>
      <c r="BY547" s="22">
        <v>0</v>
      </c>
      <c r="BZ547" s="22">
        <v>0</v>
      </c>
      <c r="CA547" s="22">
        <v>88.666666666666671</v>
      </c>
      <c r="CB547" s="22">
        <v>182.66666666666666</v>
      </c>
      <c r="CC547" s="22">
        <v>131.33333333333334</v>
      </c>
      <c r="CD547" s="22">
        <v>185.66666666666666</v>
      </c>
      <c r="CE547" s="22">
        <v>4.666666666666667</v>
      </c>
      <c r="CF547" s="22">
        <v>10.666666666666666</v>
      </c>
      <c r="CG547" s="22">
        <v>71.666666666666671</v>
      </c>
      <c r="CH547" s="22">
        <v>108.33333333333333</v>
      </c>
      <c r="CI547" s="22">
        <v>54.666666666666664</v>
      </c>
      <c r="CJ547" s="22">
        <v>56</v>
      </c>
      <c r="CK547" s="22">
        <v>67.666666666666671</v>
      </c>
      <c r="CL547" s="22">
        <v>124.33333333333333</v>
      </c>
      <c r="CM547" s="22">
        <v>151.33333333333334</v>
      </c>
      <c r="CN547" s="22">
        <v>654</v>
      </c>
      <c r="CO547" s="22">
        <v>68</v>
      </c>
      <c r="CP547" s="22">
        <v>282.33333333333331</v>
      </c>
      <c r="CQ547" s="22">
        <v>0</v>
      </c>
      <c r="CR547" s="22">
        <v>0</v>
      </c>
      <c r="CS547" s="22">
        <v>79</v>
      </c>
      <c r="CT547" s="22">
        <v>364.33333333333331</v>
      </c>
      <c r="CU547" s="22">
        <v>2365.6666666666665</v>
      </c>
      <c r="CV547" s="22">
        <v>0</v>
      </c>
      <c r="CW547" s="22">
        <v>2115.3333333333335</v>
      </c>
      <c r="CX547" s="22">
        <v>8188</v>
      </c>
      <c r="CY547" s="22">
        <v>194</v>
      </c>
      <c r="CZ547" s="22">
        <v>194.33333333333334</v>
      </c>
      <c r="DA547" s="22">
        <v>55.333333333333336</v>
      </c>
      <c r="DB547" s="22">
        <v>1</v>
      </c>
      <c r="DC547" s="22">
        <v>1</v>
      </c>
      <c r="DD547" s="22">
        <v>95</v>
      </c>
      <c r="DE547" s="22">
        <v>11025.333333333334</v>
      </c>
      <c r="DF547" s="22">
        <v>8478.3333333333339</v>
      </c>
      <c r="DG547" s="22">
        <v>323.33333333333331</v>
      </c>
      <c r="DH547" s="22">
        <v>12585</v>
      </c>
      <c r="DI547" s="22">
        <v>6457.333333333333</v>
      </c>
      <c r="DJ547" s="22">
        <v>145.33333333333334</v>
      </c>
      <c r="DK547" s="22">
        <v>14162</v>
      </c>
      <c r="DL547" s="22">
        <v>4069.6666666666665</v>
      </c>
      <c r="DM547" s="22">
        <v>23972.666666666668</v>
      </c>
      <c r="DN547" s="22">
        <v>11177</v>
      </c>
      <c r="DO547" s="22">
        <v>4118</v>
      </c>
      <c r="DP547" s="27">
        <v>17891.666666666668</v>
      </c>
      <c r="DQ547" s="57">
        <f t="shared" si="441"/>
        <v>1.4516493265585932</v>
      </c>
      <c r="DR547" s="57" t="str">
        <f t="shared" si="401"/>
        <v xml:space="preserve"> </v>
      </c>
      <c r="DS547" s="57">
        <f t="shared" si="402"/>
        <v>0.1527377521613833</v>
      </c>
      <c r="DT547" s="57">
        <f t="shared" si="403"/>
        <v>-0.93134328358208951</v>
      </c>
      <c r="DU547" s="57">
        <f t="shared" si="404"/>
        <v>-0.24285714285714277</v>
      </c>
      <c r="DV547" s="57">
        <f t="shared" si="405"/>
        <v>-0.75836431226765799</v>
      </c>
      <c r="DW547" s="57">
        <f t="shared" si="406"/>
        <v>14.064516129032256</v>
      </c>
      <c r="DX547" s="57">
        <f t="shared" si="407"/>
        <v>-5.7692307692307709E-2</v>
      </c>
      <c r="DY547" s="57">
        <f t="shared" si="408"/>
        <v>-0.75444839857651247</v>
      </c>
      <c r="DZ547" s="57">
        <f t="shared" si="409"/>
        <v>4.1798561151079134</v>
      </c>
      <c r="EA547" s="57">
        <f t="shared" si="410"/>
        <v>3.3842173350582145</v>
      </c>
      <c r="EB547" s="57">
        <f t="shared" si="411"/>
        <v>2.6718061674008808</v>
      </c>
      <c r="EC547" s="57">
        <f t="shared" si="412"/>
        <v>0.95934667256245842</v>
      </c>
      <c r="ED547" s="57">
        <f t="shared" si="413"/>
        <v>1.6</v>
      </c>
      <c r="EE547" s="57">
        <f t="shared" si="414"/>
        <v>3.4756920999324779</v>
      </c>
      <c r="EF547" s="57">
        <f t="shared" si="415"/>
        <v>0.67296021577882681</v>
      </c>
      <c r="EG547" s="57">
        <f t="shared" si="416"/>
        <v>5.2857142857142856</v>
      </c>
      <c r="EH547" s="57" t="str">
        <f t="shared" si="417"/>
        <v xml:space="preserve"> </v>
      </c>
      <c r="EI547" s="57">
        <f t="shared" si="418"/>
        <v>1.0601503759398496</v>
      </c>
      <c r="EJ547" s="57">
        <f t="shared" si="419"/>
        <v>0.41370558375634503</v>
      </c>
      <c r="EK547" s="57">
        <f t="shared" si="420"/>
        <v>1.2857142857142856</v>
      </c>
      <c r="EL547" s="57">
        <f t="shared" si="421"/>
        <v>0.51162790697674398</v>
      </c>
      <c r="EM547" s="57">
        <f t="shared" si="422"/>
        <v>2.4390243902439046E-2</v>
      </c>
      <c r="EN547" s="57">
        <f t="shared" si="423"/>
        <v>0.83743842364532006</v>
      </c>
      <c r="EO547" s="57">
        <f t="shared" si="424"/>
        <v>3.3215859030837001</v>
      </c>
      <c r="EP547" s="57">
        <f t="shared" si="425"/>
        <v>3.151960784313725</v>
      </c>
      <c r="EQ547" s="57" t="str">
        <f t="shared" si="426"/>
        <v xml:space="preserve"> </v>
      </c>
      <c r="ER547" s="57">
        <f t="shared" si="427"/>
        <v>3.6118143459915606</v>
      </c>
      <c r="ES547" s="57">
        <f t="shared" si="428"/>
        <v>-1</v>
      </c>
      <c r="ET547" s="57">
        <f t="shared" si="429"/>
        <v>2.8707847462968799</v>
      </c>
      <c r="EU547" s="57">
        <f t="shared" si="430"/>
        <v>1.7182130584192379E-3</v>
      </c>
      <c r="EV547" s="57">
        <f t="shared" si="431"/>
        <v>-0.98192771084337349</v>
      </c>
      <c r="EW547" s="57">
        <f t="shared" si="432"/>
        <v>94</v>
      </c>
      <c r="EX547" s="57">
        <f t="shared" si="433"/>
        <v>-0.23101342363042687</v>
      </c>
      <c r="EY547" s="57">
        <f t="shared" si="434"/>
        <v>37.922680412371136</v>
      </c>
      <c r="EZ547" s="57">
        <f t="shared" si="435"/>
        <v>-0.97749328928350199</v>
      </c>
      <c r="FA547" s="57">
        <f t="shared" si="436"/>
        <v>-0.71263475027067735</v>
      </c>
      <c r="FB547" s="57">
        <f t="shared" si="437"/>
        <v>-0.53376067187630361</v>
      </c>
      <c r="FC547" s="57">
        <f t="shared" si="438"/>
        <v>3.3447466407641251</v>
      </c>
    </row>
    <row r="548" spans="1:159">
      <c r="A548" s="19">
        <v>4310702</v>
      </c>
      <c r="B548" s="20" t="s">
        <v>871</v>
      </c>
      <c r="C548" s="21">
        <v>0</v>
      </c>
      <c r="D548" s="21">
        <v>0</v>
      </c>
      <c r="E548" s="21">
        <v>1</v>
      </c>
      <c r="F548" s="21">
        <v>0</v>
      </c>
      <c r="G548" s="21">
        <v>5251</v>
      </c>
      <c r="H548" s="22">
        <v>4171</v>
      </c>
      <c r="I548" s="22">
        <f t="shared" si="397"/>
        <v>1792</v>
      </c>
      <c r="J548" s="22">
        <f t="shared" si="397"/>
        <v>1729</v>
      </c>
      <c r="K548" s="23">
        <f t="shared" si="398"/>
        <v>0.34126832984193489</v>
      </c>
      <c r="L548" s="23">
        <f t="shared" si="398"/>
        <v>0.41452888995444737</v>
      </c>
      <c r="M548" s="22">
        <v>3459</v>
      </c>
      <c r="N548" s="22">
        <v>2442</v>
      </c>
      <c r="O548" s="22">
        <v>16788</v>
      </c>
      <c r="P548" s="22">
        <v>47474</v>
      </c>
      <c r="Q548" s="22">
        <v>5594</v>
      </c>
      <c r="R548" s="22">
        <v>18488</v>
      </c>
      <c r="S548" s="24">
        <v>869683.01665794174</v>
      </c>
      <c r="T548" s="24">
        <v>2403335.8281464246</v>
      </c>
      <c r="U548" s="24">
        <v>365828.77165965061</v>
      </c>
      <c r="V548" s="24">
        <v>1322547.5304635554</v>
      </c>
      <c r="W548" s="24">
        <v>503854.24499829154</v>
      </c>
      <c r="X548" s="24">
        <v>1080788.2976828623</v>
      </c>
      <c r="Y548" s="24">
        <v>363.75081982820927</v>
      </c>
      <c r="Z548" s="24">
        <v>865.94035063820343</v>
      </c>
      <c r="AA548" s="24">
        <v>576.98706586133085</v>
      </c>
      <c r="AB548" s="24">
        <v>1249.6242830730171</v>
      </c>
      <c r="AC548" s="25">
        <v>1.5862151627144865</v>
      </c>
      <c r="AD548" s="25">
        <v>1.4430835589911433</v>
      </c>
      <c r="AE548" s="23">
        <f t="shared" si="399"/>
        <v>0.909765328760064</v>
      </c>
      <c r="AF548" s="25">
        <v>1.8038316872338653</v>
      </c>
      <c r="AG548" s="25">
        <v>1.3069094951664555</v>
      </c>
      <c r="AH548" s="23">
        <f t="shared" si="400"/>
        <v>0.72451853707624536</v>
      </c>
      <c r="AI548" s="26">
        <f t="shared" si="393"/>
        <v>0.10699420440750651</v>
      </c>
      <c r="AJ548" s="26">
        <f t="shared" si="394"/>
        <v>0.13713844594682634</v>
      </c>
      <c r="AK548" s="26">
        <f t="shared" si="439"/>
        <v>0.10954695651839041</v>
      </c>
      <c r="AL548" s="26">
        <f t="shared" si="440"/>
        <v>0.12698139649586082</v>
      </c>
      <c r="AM548" s="26">
        <f t="shared" si="395"/>
        <v>-2.2763190474801576E-2</v>
      </c>
      <c r="AN548" s="26">
        <f t="shared" si="396"/>
        <v>-3.4217104054469205E-2</v>
      </c>
      <c r="AO548" s="23">
        <v>215</v>
      </c>
      <c r="AP548" s="23">
        <v>212.2</v>
      </c>
      <c r="AQ548" s="22">
        <v>4109.333333333333</v>
      </c>
      <c r="AR548" s="22">
        <v>9802.6666666666661</v>
      </c>
      <c r="AS548" s="22">
        <v>0</v>
      </c>
      <c r="AT548" s="22">
        <v>0</v>
      </c>
      <c r="AU548" s="22">
        <v>7</v>
      </c>
      <c r="AV548" s="22">
        <v>25.666666666666668</v>
      </c>
      <c r="AW548" s="22">
        <v>5</v>
      </c>
      <c r="AX548" s="22">
        <v>2.6666666666666665</v>
      </c>
      <c r="AY548" s="22">
        <v>22</v>
      </c>
      <c r="AZ548" s="22">
        <v>218.66666666666666</v>
      </c>
      <c r="BA548" s="22">
        <v>13.666666666666666</v>
      </c>
      <c r="BB548" s="22">
        <v>60.333333333333336</v>
      </c>
      <c r="BC548" s="22">
        <v>93.333333333333329</v>
      </c>
      <c r="BD548" s="22">
        <v>591.66666666666663</v>
      </c>
      <c r="BE548" s="22">
        <v>12.333333333333334</v>
      </c>
      <c r="BF548" s="22">
        <v>178</v>
      </c>
      <c r="BG548" s="22">
        <v>320.33333333333331</v>
      </c>
      <c r="BH548" s="22">
        <v>542.33333333333337</v>
      </c>
      <c r="BI548" s="22">
        <v>447.66666666666669</v>
      </c>
      <c r="BJ548" s="22">
        <v>3602.6666666666665</v>
      </c>
      <c r="BK548" s="22">
        <v>364</v>
      </c>
      <c r="BL548" s="22">
        <v>583</v>
      </c>
      <c r="BM548" s="22">
        <v>2505</v>
      </c>
      <c r="BN548" s="22">
        <v>2981</v>
      </c>
      <c r="BO548" s="22">
        <v>211</v>
      </c>
      <c r="BP548" s="22">
        <v>446.33333333333331</v>
      </c>
      <c r="BQ548" s="22">
        <v>25.666666666666668</v>
      </c>
      <c r="BR548" s="22">
        <v>149.33333333333334</v>
      </c>
      <c r="BS548" s="22">
        <v>60</v>
      </c>
      <c r="BT548" s="22">
        <v>86</v>
      </c>
      <c r="BU548" s="22">
        <v>822.33333333333337</v>
      </c>
      <c r="BV548" s="22">
        <v>1685.6666666666667</v>
      </c>
      <c r="BW548" s="22">
        <v>16.666666666666668</v>
      </c>
      <c r="BX548" s="22">
        <v>0</v>
      </c>
      <c r="BY548" s="22">
        <v>0</v>
      </c>
      <c r="BZ548" s="22">
        <v>0</v>
      </c>
      <c r="CA548" s="22">
        <v>90.333333333333329</v>
      </c>
      <c r="CB548" s="22">
        <v>157</v>
      </c>
      <c r="CC548" s="22">
        <v>339.66666666666669</v>
      </c>
      <c r="CD548" s="22">
        <v>1081.6666666666667</v>
      </c>
      <c r="CE548" s="22">
        <v>0</v>
      </c>
      <c r="CF548" s="22">
        <v>0</v>
      </c>
      <c r="CG548" s="22">
        <v>35.666666666666664</v>
      </c>
      <c r="CH548" s="22">
        <v>23.666666666666668</v>
      </c>
      <c r="CI548" s="22">
        <v>228.33333333333334</v>
      </c>
      <c r="CJ548" s="22">
        <v>188.33333333333334</v>
      </c>
      <c r="CK548" s="22">
        <v>34.333333333333336</v>
      </c>
      <c r="CL548" s="22">
        <v>119.33333333333333</v>
      </c>
      <c r="CM548" s="22">
        <v>16.333333333333332</v>
      </c>
      <c r="CN548" s="22">
        <v>98</v>
      </c>
      <c r="CO548" s="22">
        <v>14</v>
      </c>
      <c r="CP548" s="22">
        <v>86.666666666666671</v>
      </c>
      <c r="CQ548" s="22">
        <v>0</v>
      </c>
      <c r="CR548" s="22">
        <v>0</v>
      </c>
      <c r="CS548" s="22">
        <v>2.3333333333333335</v>
      </c>
      <c r="CT548" s="22">
        <v>11.333333333333334</v>
      </c>
      <c r="CU548" s="22">
        <v>776.66666666666663</v>
      </c>
      <c r="CV548" s="22">
        <v>1.3333333333333333</v>
      </c>
      <c r="CW548" s="22">
        <v>656.66666666666663</v>
      </c>
      <c r="CX548" s="22">
        <v>5372</v>
      </c>
      <c r="CY548" s="22">
        <v>95.333333333333329</v>
      </c>
      <c r="CZ548" s="22">
        <v>924.66666666666663</v>
      </c>
      <c r="DA548" s="22">
        <v>24.666666666666668</v>
      </c>
      <c r="DB548" s="22">
        <v>0</v>
      </c>
      <c r="DC548" s="22">
        <v>0</v>
      </c>
      <c r="DD548" s="22">
        <v>62.333333333333336</v>
      </c>
      <c r="DE548" s="22">
        <v>12833</v>
      </c>
      <c r="DF548" s="22">
        <v>6360.333333333333</v>
      </c>
      <c r="DG548" s="22">
        <v>346.66666666666669</v>
      </c>
      <c r="DH548" s="22">
        <v>15710.666666666666</v>
      </c>
      <c r="DI548" s="22">
        <v>9789.3333333333339</v>
      </c>
      <c r="DJ548" s="22">
        <v>213.33333333333334</v>
      </c>
      <c r="DK548" s="22">
        <v>68942.333333333328</v>
      </c>
      <c r="DL548" s="22">
        <v>8789</v>
      </c>
      <c r="DM548" s="22">
        <v>25793.333333333332</v>
      </c>
      <c r="DN548" s="22">
        <v>76066.666666666672</v>
      </c>
      <c r="DO548" s="22">
        <v>2231.6666666666665</v>
      </c>
      <c r="DP548" s="27">
        <v>32448.333333333332</v>
      </c>
      <c r="DQ548" s="57">
        <f t="shared" si="441"/>
        <v>1.3854639844256975</v>
      </c>
      <c r="DR548" s="57" t="str">
        <f t="shared" si="401"/>
        <v xml:space="preserve"> </v>
      </c>
      <c r="DS548" s="57">
        <f t="shared" si="402"/>
        <v>2.666666666666667</v>
      </c>
      <c r="DT548" s="57">
        <f t="shared" si="403"/>
        <v>-0.46666666666666667</v>
      </c>
      <c r="DU548" s="57">
        <f t="shared" si="404"/>
        <v>8.9393939393939394</v>
      </c>
      <c r="DV548" s="57">
        <f t="shared" si="405"/>
        <v>3.4146341463414638</v>
      </c>
      <c r="DW548" s="57">
        <f t="shared" si="406"/>
        <v>5.3392857142857144</v>
      </c>
      <c r="DX548" s="57">
        <f t="shared" si="407"/>
        <v>13.432432432432432</v>
      </c>
      <c r="DY548" s="57">
        <f t="shared" si="408"/>
        <v>0.69302809573361102</v>
      </c>
      <c r="DZ548" s="57">
        <f t="shared" si="409"/>
        <v>7.04765450483991</v>
      </c>
      <c r="EA548" s="57">
        <f t="shared" si="410"/>
        <v>0.60164835164835173</v>
      </c>
      <c r="EB548" s="57">
        <f t="shared" si="411"/>
        <v>0.19001996007984023</v>
      </c>
      <c r="EC548" s="57">
        <f t="shared" si="412"/>
        <v>1.1153238546603474</v>
      </c>
      <c r="ED548" s="57">
        <f t="shared" si="413"/>
        <v>4.8181818181818183</v>
      </c>
      <c r="EE548" s="57">
        <f t="shared" si="414"/>
        <v>0.43333333333333335</v>
      </c>
      <c r="EF548" s="57">
        <f t="shared" si="415"/>
        <v>1.0498581272800971</v>
      </c>
      <c r="EG548" s="57">
        <f t="shared" si="416"/>
        <v>-1</v>
      </c>
      <c r="EH548" s="57" t="str">
        <f t="shared" si="417"/>
        <v xml:space="preserve"> </v>
      </c>
      <c r="EI548" s="57">
        <f t="shared" si="418"/>
        <v>0.73800738007380073</v>
      </c>
      <c r="EJ548" s="57">
        <f t="shared" si="419"/>
        <v>2.1844946025515211</v>
      </c>
      <c r="EK548" s="57" t="str">
        <f t="shared" si="420"/>
        <v xml:space="preserve"> </v>
      </c>
      <c r="EL548" s="57">
        <f t="shared" si="421"/>
        <v>-0.33644859813084105</v>
      </c>
      <c r="EM548" s="57">
        <f t="shared" si="422"/>
        <v>-0.17518248175182483</v>
      </c>
      <c r="EN548" s="57">
        <f t="shared" si="423"/>
        <v>2.4757281553398056</v>
      </c>
      <c r="EO548" s="57">
        <f t="shared" si="424"/>
        <v>5</v>
      </c>
      <c r="EP548" s="57">
        <f t="shared" si="425"/>
        <v>5.1904761904761907</v>
      </c>
      <c r="EQ548" s="57" t="str">
        <f t="shared" si="426"/>
        <v xml:space="preserve"> </v>
      </c>
      <c r="ER548" s="57">
        <f t="shared" si="427"/>
        <v>3.8571428571428568</v>
      </c>
      <c r="ES548" s="57">
        <f t="shared" si="428"/>
        <v>-0.99828326180257509</v>
      </c>
      <c r="ET548" s="57">
        <f t="shared" si="429"/>
        <v>7.1807106598984785</v>
      </c>
      <c r="EU548" s="57">
        <f t="shared" si="430"/>
        <v>8.6993006993007</v>
      </c>
      <c r="EV548" s="57">
        <f t="shared" si="431"/>
        <v>-1</v>
      </c>
      <c r="EW548" s="57" t="str">
        <f t="shared" si="432"/>
        <v xml:space="preserve"> </v>
      </c>
      <c r="EX548" s="57">
        <f t="shared" si="433"/>
        <v>-0.50437673705810537</v>
      </c>
      <c r="EY548" s="57">
        <f t="shared" si="434"/>
        <v>44.319230769230764</v>
      </c>
      <c r="EZ548" s="57">
        <f t="shared" si="435"/>
        <v>-0.97820757286842819</v>
      </c>
      <c r="FA548" s="57">
        <f t="shared" si="436"/>
        <v>-0.87251664434527409</v>
      </c>
      <c r="FB548" s="57">
        <f t="shared" si="437"/>
        <v>1.9490824502455419</v>
      </c>
      <c r="FC548" s="57">
        <f t="shared" si="438"/>
        <v>13.539955190440628</v>
      </c>
    </row>
    <row r="549" spans="1:159">
      <c r="A549" s="19">
        <v>4311007</v>
      </c>
      <c r="B549" s="20" t="s">
        <v>872</v>
      </c>
      <c r="C549" s="21">
        <v>0</v>
      </c>
      <c r="D549" s="21">
        <v>0</v>
      </c>
      <c r="E549" s="21">
        <v>1</v>
      </c>
      <c r="F549" s="21">
        <v>0</v>
      </c>
      <c r="G549" s="21">
        <v>30089</v>
      </c>
      <c r="H549" s="22">
        <v>27931</v>
      </c>
      <c r="I549" s="22">
        <f t="shared" si="397"/>
        <v>27170</v>
      </c>
      <c r="J549" s="22">
        <f t="shared" si="397"/>
        <v>26105</v>
      </c>
      <c r="K549" s="23">
        <f t="shared" si="398"/>
        <v>0.90298780285154046</v>
      </c>
      <c r="L549" s="23">
        <f t="shared" si="398"/>
        <v>0.93462461064766744</v>
      </c>
      <c r="M549" s="22">
        <v>2919</v>
      </c>
      <c r="N549" s="22">
        <v>1826</v>
      </c>
      <c r="O549" s="22">
        <v>120459</v>
      </c>
      <c r="P549" s="22">
        <v>335495</v>
      </c>
      <c r="Q549" s="22">
        <v>27955</v>
      </c>
      <c r="R549" s="22">
        <v>102071</v>
      </c>
      <c r="S549" s="24">
        <v>7870927.7293702457</v>
      </c>
      <c r="T549" s="24">
        <v>17078001.359324865</v>
      </c>
      <c r="U549" s="24">
        <v>7207494.4522707704</v>
      </c>
      <c r="V549" s="24">
        <v>16237748.464425301</v>
      </c>
      <c r="W549" s="24">
        <v>663433.27709949121</v>
      </c>
      <c r="X549" s="24">
        <v>840252.89489956025</v>
      </c>
      <c r="Y549" s="24">
        <v>479.59562424710811</v>
      </c>
      <c r="Z549" s="24">
        <v>961.87001587445593</v>
      </c>
      <c r="AA549" s="24">
        <v>826.24542311593041</v>
      </c>
      <c r="AB549" s="24">
        <v>1493.6623245089784</v>
      </c>
      <c r="AC549" s="25">
        <v>1.7227960000948914</v>
      </c>
      <c r="AD549" s="25">
        <v>1.5528733611173637</v>
      </c>
      <c r="AE549" s="23">
        <f t="shared" si="399"/>
        <v>0.90136810221978203</v>
      </c>
      <c r="AF549" s="25">
        <v>0.96453077309989443</v>
      </c>
      <c r="AG549" s="25">
        <v>1.0737993605244025</v>
      </c>
      <c r="AH549" s="23">
        <f t="shared" si="400"/>
        <v>1.1132867820000507</v>
      </c>
      <c r="AI549" s="26">
        <f t="shared" si="393"/>
        <v>8.054065546345468E-2</v>
      </c>
      <c r="AJ549" s="26">
        <f t="shared" si="394"/>
        <v>8.4611361104222294E-2</v>
      </c>
      <c r="AK549" s="26">
        <f t="shared" si="439"/>
        <v>0.10785948391341327</v>
      </c>
      <c r="AL549" s="26">
        <f t="shared" si="440"/>
        <v>0.13826737241814424</v>
      </c>
      <c r="AM549" s="26">
        <f t="shared" si="395"/>
        <v>-7.4146223849475001E-3</v>
      </c>
      <c r="AN549" s="26">
        <f t="shared" si="396"/>
        <v>-4.5828000654750678E-2</v>
      </c>
      <c r="AO549" s="23">
        <v>2069.6</v>
      </c>
      <c r="AP549" s="23">
        <v>2054.4</v>
      </c>
      <c r="AQ549" s="22">
        <v>33517.333333333336</v>
      </c>
      <c r="AR549" s="22">
        <v>113324</v>
      </c>
      <c r="AS549" s="22">
        <v>0</v>
      </c>
      <c r="AT549" s="22">
        <v>0</v>
      </c>
      <c r="AU549" s="22">
        <v>3</v>
      </c>
      <c r="AV549" s="22">
        <v>16.333333333333332</v>
      </c>
      <c r="AW549" s="22">
        <v>30797.666666666668</v>
      </c>
      <c r="AX549" s="22">
        <v>85562.333333333328</v>
      </c>
      <c r="AY549" s="22">
        <v>21.333333333333332</v>
      </c>
      <c r="AZ549" s="22">
        <v>211.66666666666666</v>
      </c>
      <c r="BA549" s="22">
        <v>20.333333333333332</v>
      </c>
      <c r="BB549" s="22">
        <v>14</v>
      </c>
      <c r="BC549" s="22">
        <v>0</v>
      </c>
      <c r="BD549" s="22">
        <v>0</v>
      </c>
      <c r="BE549" s="22">
        <v>9.3333333333333339</v>
      </c>
      <c r="BF549" s="22">
        <v>27.333333333333332</v>
      </c>
      <c r="BG549" s="22">
        <v>88.333333333333329</v>
      </c>
      <c r="BH549" s="22">
        <v>67.333333333333329</v>
      </c>
      <c r="BI549" s="22">
        <v>0</v>
      </c>
      <c r="BJ549" s="22">
        <v>0</v>
      </c>
      <c r="BK549" s="22">
        <v>0</v>
      </c>
      <c r="BL549" s="22">
        <v>0</v>
      </c>
      <c r="BM549" s="22">
        <v>821.66666666666663</v>
      </c>
      <c r="BN549" s="22">
        <v>1664.6666666666667</v>
      </c>
      <c r="BO549" s="22">
        <v>1236</v>
      </c>
      <c r="BP549" s="22">
        <v>17859</v>
      </c>
      <c r="BQ549" s="22">
        <v>0</v>
      </c>
      <c r="BR549" s="22">
        <v>0</v>
      </c>
      <c r="BS549" s="22">
        <v>0</v>
      </c>
      <c r="BT549" s="22">
        <v>3043.3333333333335</v>
      </c>
      <c r="BU549" s="22">
        <v>14</v>
      </c>
      <c r="BV549" s="22">
        <v>466</v>
      </c>
      <c r="BW549" s="22">
        <v>0</v>
      </c>
      <c r="BX549" s="22">
        <v>0</v>
      </c>
      <c r="BY549" s="22">
        <v>0</v>
      </c>
      <c r="BZ549" s="22">
        <v>0</v>
      </c>
      <c r="CA549" s="22">
        <v>0</v>
      </c>
      <c r="CB549" s="22">
        <v>0</v>
      </c>
      <c r="CC549" s="22">
        <v>9.6666666666666661</v>
      </c>
      <c r="CD549" s="22">
        <v>17</v>
      </c>
      <c r="CE549" s="22">
        <v>0</v>
      </c>
      <c r="CF549" s="22">
        <v>0</v>
      </c>
      <c r="CG549" s="22">
        <v>0</v>
      </c>
      <c r="CH549" s="22">
        <v>441.66666666666669</v>
      </c>
      <c r="CI549" s="22">
        <v>1.6666666666666667</v>
      </c>
      <c r="CJ549" s="22">
        <v>7.333333333333333</v>
      </c>
      <c r="CK549" s="22">
        <v>0.66666666666666663</v>
      </c>
      <c r="CL549" s="22">
        <v>0</v>
      </c>
      <c r="CM549" s="22">
        <v>63.333333333333336</v>
      </c>
      <c r="CN549" s="22">
        <v>292</v>
      </c>
      <c r="CO549" s="22">
        <v>17.333333333333332</v>
      </c>
      <c r="CP549" s="22">
        <v>128.33333333333334</v>
      </c>
      <c r="CQ549" s="22">
        <v>0</v>
      </c>
      <c r="CR549" s="22">
        <v>0</v>
      </c>
      <c r="CS549" s="22">
        <v>46</v>
      </c>
      <c r="CT549" s="22">
        <v>163.66666666666666</v>
      </c>
      <c r="CU549" s="22">
        <v>1391.3333333333333</v>
      </c>
      <c r="CV549" s="22">
        <v>582.66666666666663</v>
      </c>
      <c r="CW549" s="22">
        <v>912.66666666666663</v>
      </c>
      <c r="CX549" s="22">
        <v>1889.3333333333333</v>
      </c>
      <c r="CY549" s="22">
        <v>96</v>
      </c>
      <c r="CZ549" s="22">
        <v>90</v>
      </c>
      <c r="DA549" s="22">
        <v>83.666666666666671</v>
      </c>
      <c r="DB549" s="22">
        <v>0</v>
      </c>
      <c r="DC549" s="22">
        <v>299</v>
      </c>
      <c r="DD549" s="22">
        <v>92.333333333333329</v>
      </c>
      <c r="DE549" s="22">
        <v>121055.33333333333</v>
      </c>
      <c r="DF549" s="22">
        <v>2654.3333333333335</v>
      </c>
      <c r="DG549" s="22">
        <v>5278.333333333333</v>
      </c>
      <c r="DH549" s="22">
        <v>126490.66666666667</v>
      </c>
      <c r="DI549" s="22">
        <v>6128.333333333333</v>
      </c>
      <c r="DJ549" s="22">
        <v>6106</v>
      </c>
      <c r="DK549" s="22">
        <v>11425.333333333334</v>
      </c>
      <c r="DL549" s="22">
        <v>2490.3333333333335</v>
      </c>
      <c r="DM549" s="22">
        <v>6773.666666666667</v>
      </c>
      <c r="DN549" s="22">
        <v>5166</v>
      </c>
      <c r="DO549" s="22">
        <v>1674.3333333333333</v>
      </c>
      <c r="DP549" s="27">
        <v>3125.3333333333335</v>
      </c>
      <c r="DQ549" s="57">
        <f t="shared" si="441"/>
        <v>2.3810565677460418</v>
      </c>
      <c r="DR549" s="57" t="str">
        <f t="shared" si="401"/>
        <v xml:space="preserve"> </v>
      </c>
      <c r="DS549" s="57">
        <f t="shared" si="402"/>
        <v>4.4444444444444438</v>
      </c>
      <c r="DT549" s="57">
        <f t="shared" si="403"/>
        <v>1.7782083058240339</v>
      </c>
      <c r="DU549" s="57">
        <f t="shared" si="404"/>
        <v>8.921875</v>
      </c>
      <c r="DV549" s="57">
        <f t="shared" si="405"/>
        <v>-0.31147540983606559</v>
      </c>
      <c r="DW549" s="57" t="str">
        <f t="shared" si="406"/>
        <v xml:space="preserve"> </v>
      </c>
      <c r="DX549" s="57">
        <f t="shared" si="407"/>
        <v>1.9285714285714284</v>
      </c>
      <c r="DY549" s="57">
        <f t="shared" si="408"/>
        <v>-0.23773584905660383</v>
      </c>
      <c r="DZ549" s="57" t="str">
        <f t="shared" si="409"/>
        <v xml:space="preserve"> </v>
      </c>
      <c r="EA549" s="57" t="str">
        <f t="shared" si="410"/>
        <v xml:space="preserve"> </v>
      </c>
      <c r="EB549" s="57">
        <f t="shared" si="411"/>
        <v>1.0259634888438134</v>
      </c>
      <c r="EC549" s="57">
        <f t="shared" si="412"/>
        <v>13.449029126213592</v>
      </c>
      <c r="ED549" s="57" t="str">
        <f t="shared" si="413"/>
        <v xml:space="preserve"> </v>
      </c>
      <c r="EE549" s="57" t="str">
        <f t="shared" si="414"/>
        <v xml:space="preserve"> </v>
      </c>
      <c r="EF549" s="57">
        <f t="shared" si="415"/>
        <v>32.285714285714285</v>
      </c>
      <c r="EG549" s="57" t="str">
        <f t="shared" si="416"/>
        <v xml:space="preserve"> </v>
      </c>
      <c r="EH549" s="57" t="str">
        <f t="shared" si="417"/>
        <v xml:space="preserve"> </v>
      </c>
      <c r="EI549" s="57" t="str">
        <f t="shared" si="418"/>
        <v xml:space="preserve"> </v>
      </c>
      <c r="EJ549" s="57">
        <f t="shared" si="419"/>
        <v>0.7586206896551726</v>
      </c>
      <c r="EK549" s="57" t="str">
        <f t="shared" si="420"/>
        <v xml:space="preserve"> </v>
      </c>
      <c r="EL549" s="57" t="str">
        <f t="shared" si="421"/>
        <v xml:space="preserve"> </v>
      </c>
      <c r="EM549" s="57">
        <f t="shared" si="422"/>
        <v>3.3999999999999995</v>
      </c>
      <c r="EN549" s="57">
        <f t="shared" si="423"/>
        <v>-1</v>
      </c>
      <c r="EO549" s="57">
        <f t="shared" si="424"/>
        <v>3.6105263157894738</v>
      </c>
      <c r="EP549" s="57">
        <f t="shared" si="425"/>
        <v>6.4038461538461551</v>
      </c>
      <c r="EQ549" s="57" t="str">
        <f t="shared" si="426"/>
        <v xml:space="preserve"> </v>
      </c>
      <c r="ER549" s="57">
        <f t="shared" si="427"/>
        <v>2.5579710144927534</v>
      </c>
      <c r="ES549" s="57">
        <f t="shared" si="428"/>
        <v>-0.58121705797795875</v>
      </c>
      <c r="ET549" s="57">
        <f t="shared" si="429"/>
        <v>1.0701241782322866</v>
      </c>
      <c r="EU549" s="57">
        <f t="shared" si="430"/>
        <v>-6.25E-2</v>
      </c>
      <c r="EV549" s="57">
        <f t="shared" si="431"/>
        <v>-1</v>
      </c>
      <c r="EW549" s="57">
        <f t="shared" si="432"/>
        <v>-0.6911928651059086</v>
      </c>
      <c r="EX549" s="57">
        <f t="shared" si="433"/>
        <v>-0.97807338792728393</v>
      </c>
      <c r="EY549" s="57">
        <f t="shared" si="434"/>
        <v>22.964130091569309</v>
      </c>
      <c r="EZ549" s="57">
        <f t="shared" si="435"/>
        <v>-3.6442752243676102E-3</v>
      </c>
      <c r="FA549" s="57">
        <f t="shared" si="436"/>
        <v>-0.78203407632162447</v>
      </c>
      <c r="FB549" s="57">
        <f t="shared" si="437"/>
        <v>-0.23734068205304859</v>
      </c>
      <c r="FC549" s="57">
        <f t="shared" si="438"/>
        <v>0.86661357754330104</v>
      </c>
    </row>
    <row r="550" spans="1:159">
      <c r="A550" s="19">
        <v>4311502</v>
      </c>
      <c r="B550" s="20" t="s">
        <v>873</v>
      </c>
      <c r="C550" s="21">
        <v>0</v>
      </c>
      <c r="D550" s="21">
        <v>0</v>
      </c>
      <c r="E550" s="21">
        <v>1</v>
      </c>
      <c r="F550" s="21">
        <v>0</v>
      </c>
      <c r="G550" s="21">
        <v>8105</v>
      </c>
      <c r="H550" s="22">
        <v>7679</v>
      </c>
      <c r="I550" s="22">
        <f t="shared" si="397"/>
        <v>4824</v>
      </c>
      <c r="J550" s="22">
        <f t="shared" si="397"/>
        <v>4758</v>
      </c>
      <c r="K550" s="23">
        <f t="shared" si="398"/>
        <v>0.5951881554595928</v>
      </c>
      <c r="L550" s="23">
        <f t="shared" si="398"/>
        <v>0.61961192863654124</v>
      </c>
      <c r="M550" s="22">
        <v>3281</v>
      </c>
      <c r="N550" s="22">
        <v>2921</v>
      </c>
      <c r="O550" s="22">
        <v>34760</v>
      </c>
      <c r="P550" s="22">
        <v>151909</v>
      </c>
      <c r="Q550" s="22">
        <v>14299</v>
      </c>
      <c r="R550" s="22">
        <v>82592</v>
      </c>
      <c r="S550" s="24">
        <v>1961038.4465272159</v>
      </c>
      <c r="T550" s="24">
        <v>4166278.0185720371</v>
      </c>
      <c r="U550" s="24">
        <v>1293489.4054235853</v>
      </c>
      <c r="V550" s="24">
        <v>2830946.033555638</v>
      </c>
      <c r="W550" s="24">
        <v>667549.04110363068</v>
      </c>
      <c r="X550" s="24">
        <v>1335331.9850164016</v>
      </c>
      <c r="Y550" s="24">
        <v>445.27844071307834</v>
      </c>
      <c r="Z550" s="24">
        <v>862.06345179466996</v>
      </c>
      <c r="AA550" s="24">
        <v>887.60388468953715</v>
      </c>
      <c r="AB550" s="24">
        <v>1333.6916061843151</v>
      </c>
      <c r="AC550" s="25">
        <v>1.9933682018561452</v>
      </c>
      <c r="AD550" s="25">
        <v>1.547092158248671</v>
      </c>
      <c r="AE550" s="23">
        <f t="shared" si="399"/>
        <v>0.77611961343021341</v>
      </c>
      <c r="AF550" s="25">
        <v>2.7552706902530355</v>
      </c>
      <c r="AG550" s="25">
        <v>1.6693530157241281</v>
      </c>
      <c r="AH550" s="23">
        <f t="shared" si="400"/>
        <v>0.60587622901429694</v>
      </c>
      <c r="AI550" s="26">
        <f t="shared" si="393"/>
        <v>7.8266751573539572E-2</v>
      </c>
      <c r="AJ550" s="26">
        <f t="shared" si="394"/>
        <v>8.147596362421039E-2</v>
      </c>
      <c r="AK550" s="26">
        <f t="shared" si="439"/>
        <v>0.15891177023912895</v>
      </c>
      <c r="AL550" s="26">
        <f t="shared" si="440"/>
        <v>0.19168982621919861</v>
      </c>
      <c r="AM550" s="26">
        <f t="shared" si="395"/>
        <v>-5.384633094888569E-3</v>
      </c>
      <c r="AN550" s="26">
        <f t="shared" si="396"/>
        <v>-1.1554945911838366E-2</v>
      </c>
      <c r="AO550" s="23">
        <v>2602</v>
      </c>
      <c r="AP550" s="23">
        <v>2600.6</v>
      </c>
      <c r="AQ550" s="22">
        <v>2910</v>
      </c>
      <c r="AR550" s="22">
        <v>24632</v>
      </c>
      <c r="AS550" s="22">
        <v>0</v>
      </c>
      <c r="AT550" s="22">
        <v>0</v>
      </c>
      <c r="AU550" s="22">
        <v>0</v>
      </c>
      <c r="AV550" s="22">
        <v>0</v>
      </c>
      <c r="AW550" s="22">
        <v>1922.3333333333333</v>
      </c>
      <c r="AX550" s="22">
        <v>9752.3333333333339</v>
      </c>
      <c r="AY550" s="22">
        <v>2.3333333333333335</v>
      </c>
      <c r="AZ550" s="22">
        <v>9.6666666666666661</v>
      </c>
      <c r="BA550" s="22">
        <v>0.66666666666666663</v>
      </c>
      <c r="BB550" s="22">
        <v>3.6666666666666665</v>
      </c>
      <c r="BC550" s="22">
        <v>0</v>
      </c>
      <c r="BD550" s="22">
        <v>0</v>
      </c>
      <c r="BE550" s="22">
        <v>9</v>
      </c>
      <c r="BF550" s="22">
        <v>26.333333333333332</v>
      </c>
      <c r="BG550" s="22">
        <v>52.666666666666664</v>
      </c>
      <c r="BH550" s="22">
        <v>99</v>
      </c>
      <c r="BI550" s="22">
        <v>0</v>
      </c>
      <c r="BJ550" s="22">
        <v>0</v>
      </c>
      <c r="BK550" s="22">
        <v>8</v>
      </c>
      <c r="BL550" s="22">
        <v>43.666666666666664</v>
      </c>
      <c r="BM550" s="22">
        <v>458.33333333333331</v>
      </c>
      <c r="BN550" s="22">
        <v>1169</v>
      </c>
      <c r="BO550" s="22">
        <v>170</v>
      </c>
      <c r="BP550" s="22">
        <v>12790.333333333334</v>
      </c>
      <c r="BQ550" s="22">
        <v>4.666666666666667</v>
      </c>
      <c r="BR550" s="22">
        <v>25.666666666666668</v>
      </c>
      <c r="BS550" s="22">
        <v>205</v>
      </c>
      <c r="BT550" s="22">
        <v>387.33333333333331</v>
      </c>
      <c r="BU550" s="22">
        <v>360.66666666666669</v>
      </c>
      <c r="BV550" s="22">
        <v>475</v>
      </c>
      <c r="BW550" s="22">
        <v>0</v>
      </c>
      <c r="BX550" s="22">
        <v>0</v>
      </c>
      <c r="BY550" s="22">
        <v>0</v>
      </c>
      <c r="BZ550" s="22">
        <v>0</v>
      </c>
      <c r="CA550" s="22">
        <v>0</v>
      </c>
      <c r="CB550" s="22">
        <v>0</v>
      </c>
      <c r="CC550" s="22">
        <v>138.33333333333334</v>
      </c>
      <c r="CD550" s="22">
        <v>120.33333333333333</v>
      </c>
      <c r="CE550" s="22">
        <v>3.3333333333333335</v>
      </c>
      <c r="CF550" s="22">
        <v>4</v>
      </c>
      <c r="CG550" s="22">
        <v>73.666666666666671</v>
      </c>
      <c r="CH550" s="22">
        <v>130.33333333333334</v>
      </c>
      <c r="CI550" s="22">
        <v>95.666666666666671</v>
      </c>
      <c r="CJ550" s="22">
        <v>142.33333333333334</v>
      </c>
      <c r="CK550" s="22">
        <v>1.6666666666666667</v>
      </c>
      <c r="CL550" s="22">
        <v>28</v>
      </c>
      <c r="CM550" s="22">
        <v>5.333333333333333</v>
      </c>
      <c r="CN550" s="22">
        <v>24.666666666666668</v>
      </c>
      <c r="CO550" s="22">
        <v>5.333333333333333</v>
      </c>
      <c r="CP550" s="22">
        <v>24.666666666666668</v>
      </c>
      <c r="CQ550" s="22">
        <v>0</v>
      </c>
      <c r="CR550" s="22">
        <v>0</v>
      </c>
      <c r="CS550" s="22">
        <v>0</v>
      </c>
      <c r="CT550" s="22">
        <v>0</v>
      </c>
      <c r="CU550" s="22">
        <v>1360.6666666666667</v>
      </c>
      <c r="CV550" s="22">
        <v>1763.6666666666667</v>
      </c>
      <c r="CW550" s="22">
        <v>492.33333333333331</v>
      </c>
      <c r="CX550" s="22">
        <v>1554.6666666666667</v>
      </c>
      <c r="CY550" s="22">
        <v>260.33333333333331</v>
      </c>
      <c r="CZ550" s="22">
        <v>520.33333333333337</v>
      </c>
      <c r="DA550" s="22">
        <v>61</v>
      </c>
      <c r="DB550" s="22">
        <v>1</v>
      </c>
      <c r="DC550" s="22">
        <v>546.66666666666663</v>
      </c>
      <c r="DD550" s="22">
        <v>109.33333333333333</v>
      </c>
      <c r="DE550" s="22">
        <v>187435</v>
      </c>
      <c r="DF550" s="22">
        <v>3949</v>
      </c>
      <c r="DG550" s="22">
        <v>7287.333333333333</v>
      </c>
      <c r="DH550" s="22">
        <v>335558</v>
      </c>
      <c r="DI550" s="22">
        <v>2516.3333333333335</v>
      </c>
      <c r="DJ550" s="22">
        <v>7996.333333333333</v>
      </c>
      <c r="DK550" s="22">
        <v>9598.6666666666661</v>
      </c>
      <c r="DL550" s="22">
        <v>1196.6666666666667</v>
      </c>
      <c r="DM550" s="22">
        <v>16563.333333333332</v>
      </c>
      <c r="DN550" s="22">
        <v>12481.666666666666</v>
      </c>
      <c r="DO550" s="22">
        <v>2743.3333333333335</v>
      </c>
      <c r="DP550" s="27">
        <v>20624.666666666668</v>
      </c>
      <c r="DQ550" s="57">
        <f t="shared" si="441"/>
        <v>7.4646048109965637</v>
      </c>
      <c r="DR550" s="57" t="str">
        <f t="shared" si="401"/>
        <v xml:space="preserve"> </v>
      </c>
      <c r="DS550" s="57" t="str">
        <f t="shared" si="402"/>
        <v xml:space="preserve"> </v>
      </c>
      <c r="DT550" s="57">
        <f t="shared" si="403"/>
        <v>4.0731749609849146</v>
      </c>
      <c r="DU550" s="57">
        <f t="shared" si="404"/>
        <v>3.1428571428571423</v>
      </c>
      <c r="DV550" s="57">
        <f t="shared" si="405"/>
        <v>4.5</v>
      </c>
      <c r="DW550" s="57" t="str">
        <f t="shared" si="406"/>
        <v xml:space="preserve"> </v>
      </c>
      <c r="DX550" s="57">
        <f t="shared" si="407"/>
        <v>1.9259259259259256</v>
      </c>
      <c r="DY550" s="57">
        <f t="shared" si="408"/>
        <v>0.879746835443038</v>
      </c>
      <c r="DZ550" s="57" t="str">
        <f t="shared" si="409"/>
        <v xml:space="preserve"> </v>
      </c>
      <c r="EA550" s="57">
        <f t="shared" si="410"/>
        <v>4.458333333333333</v>
      </c>
      <c r="EB550" s="57">
        <f t="shared" si="411"/>
        <v>1.5505454545454547</v>
      </c>
      <c r="EC550" s="57">
        <f t="shared" si="412"/>
        <v>74.237254901960782</v>
      </c>
      <c r="ED550" s="57">
        <f t="shared" si="413"/>
        <v>4.5</v>
      </c>
      <c r="EE550" s="57">
        <f t="shared" si="414"/>
        <v>0.88943089430894307</v>
      </c>
      <c r="EF550" s="57">
        <f t="shared" si="415"/>
        <v>0.31700554528650637</v>
      </c>
      <c r="EG550" s="57" t="str">
        <f t="shared" si="416"/>
        <v xml:space="preserve"> </v>
      </c>
      <c r="EH550" s="57" t="str">
        <f t="shared" si="417"/>
        <v xml:space="preserve"> </v>
      </c>
      <c r="EI550" s="57" t="str">
        <f t="shared" si="418"/>
        <v xml:space="preserve"> </v>
      </c>
      <c r="EJ550" s="57">
        <f t="shared" si="419"/>
        <v>-0.13012048192771097</v>
      </c>
      <c r="EK550" s="57">
        <f t="shared" si="420"/>
        <v>0.19999999999999996</v>
      </c>
      <c r="EL550" s="57">
        <f t="shared" si="421"/>
        <v>0.76923076923076916</v>
      </c>
      <c r="EM550" s="57">
        <f t="shared" si="422"/>
        <v>0.48780487804878048</v>
      </c>
      <c r="EN550" s="57">
        <f t="shared" si="423"/>
        <v>15.8</v>
      </c>
      <c r="EO550" s="57">
        <f t="shared" si="424"/>
        <v>3.6250000000000009</v>
      </c>
      <c r="EP550" s="57">
        <f t="shared" si="425"/>
        <v>3.6250000000000009</v>
      </c>
      <c r="EQ550" s="57" t="str">
        <f t="shared" si="426"/>
        <v xml:space="preserve"> </v>
      </c>
      <c r="ER550" s="57" t="str">
        <f t="shared" si="427"/>
        <v xml:space="preserve"> </v>
      </c>
      <c r="ES550" s="57">
        <f t="shared" si="428"/>
        <v>0.29617834394904463</v>
      </c>
      <c r="ET550" s="57">
        <f t="shared" si="429"/>
        <v>2.1577522004062293</v>
      </c>
      <c r="EU550" s="57">
        <f t="shared" si="430"/>
        <v>0.99871959026888635</v>
      </c>
      <c r="EV550" s="57">
        <f t="shared" si="431"/>
        <v>-0.98360655737704916</v>
      </c>
      <c r="EW550" s="57">
        <f t="shared" si="432"/>
        <v>-0.8</v>
      </c>
      <c r="EX550" s="57">
        <f t="shared" si="433"/>
        <v>-0.97893136287246241</v>
      </c>
      <c r="EY550" s="57">
        <f t="shared" si="434"/>
        <v>45.046747781538748</v>
      </c>
      <c r="EZ550" s="57">
        <f t="shared" si="435"/>
        <v>2.1777718903165981</v>
      </c>
      <c r="FA550" s="57">
        <f t="shared" si="436"/>
        <v>-0.87532990693151824</v>
      </c>
      <c r="FB550" s="57">
        <f t="shared" si="437"/>
        <v>-0.24642785268665723</v>
      </c>
      <c r="FC550" s="57">
        <f t="shared" si="438"/>
        <v>6.5181044957472665</v>
      </c>
    </row>
    <row r="551" spans="1:159">
      <c r="A551" s="19">
        <v>4311700</v>
      </c>
      <c r="B551" s="20" t="s">
        <v>874</v>
      </c>
      <c r="C551" s="21">
        <v>0</v>
      </c>
      <c r="D551" s="21">
        <v>0</v>
      </c>
      <c r="E551" s="21">
        <v>1</v>
      </c>
      <c r="F551" s="21">
        <v>0</v>
      </c>
      <c r="G551" s="21">
        <v>5729</v>
      </c>
      <c r="H551" s="22">
        <v>5510</v>
      </c>
      <c r="I551" s="22">
        <f t="shared" si="397"/>
        <v>2781</v>
      </c>
      <c r="J551" s="22">
        <f t="shared" si="397"/>
        <v>3385</v>
      </c>
      <c r="K551" s="23">
        <f t="shared" si="398"/>
        <v>0.48542503054634317</v>
      </c>
      <c r="L551" s="23">
        <f t="shared" si="398"/>
        <v>0.61433756805807627</v>
      </c>
      <c r="M551" s="22">
        <v>2948</v>
      </c>
      <c r="N551" s="22">
        <v>2125</v>
      </c>
      <c r="O551" s="22">
        <v>20583</v>
      </c>
      <c r="P551" s="22">
        <v>73318</v>
      </c>
      <c r="Q551" s="22">
        <v>8333</v>
      </c>
      <c r="R551" s="22">
        <v>27680</v>
      </c>
      <c r="S551" s="24">
        <v>970340.20958352077</v>
      </c>
      <c r="T551" s="24">
        <v>3581596.6361106792</v>
      </c>
      <c r="U551" s="24">
        <v>599033.9129644495</v>
      </c>
      <c r="V551" s="24">
        <v>2364851.2037186287</v>
      </c>
      <c r="W551" s="24">
        <v>371306.29661907005</v>
      </c>
      <c r="X551" s="24">
        <v>1216745.4323920517</v>
      </c>
      <c r="Y551" s="24">
        <v>327.53435232250314</v>
      </c>
      <c r="Z551" s="24">
        <v>978.91634201609702</v>
      </c>
      <c r="AA551" s="24">
        <v>575.5610820230329</v>
      </c>
      <c r="AB551" s="24">
        <v>1897.2121660525538</v>
      </c>
      <c r="AC551" s="25">
        <v>1.7572540954614524</v>
      </c>
      <c r="AD551" s="25">
        <v>1.9380738523020353</v>
      </c>
      <c r="AE551" s="23">
        <f t="shared" si="399"/>
        <v>1.1028990385099089</v>
      </c>
      <c r="AF551" s="25">
        <v>1.1981887485479941</v>
      </c>
      <c r="AG551" s="25">
        <v>1.826537850271879</v>
      </c>
      <c r="AH551" s="23">
        <f t="shared" si="400"/>
        <v>1.524415792157404</v>
      </c>
      <c r="AI551" s="26">
        <f t="shared" si="393"/>
        <v>0.13950245324828758</v>
      </c>
      <c r="AJ551" s="26">
        <f t="shared" si="394"/>
        <v>0.14718970528667374</v>
      </c>
      <c r="AK551" s="26">
        <f t="shared" si="439"/>
        <v>0.13545569670891</v>
      </c>
      <c r="AL551" s="26">
        <f t="shared" si="440"/>
        <v>0.12755171638665685</v>
      </c>
      <c r="AM551" s="26">
        <f t="shared" si="395"/>
        <v>-3.8900512971218326E-3</v>
      </c>
      <c r="AN551" s="26">
        <f t="shared" si="396"/>
        <v>-3.2205509255647913E-2</v>
      </c>
      <c r="AO551" s="23">
        <v>333</v>
      </c>
      <c r="AP551" s="23">
        <v>334.4</v>
      </c>
      <c r="AQ551" s="22">
        <v>7737.666666666667</v>
      </c>
      <c r="AR551" s="22">
        <v>22899.333333333332</v>
      </c>
      <c r="AS551" s="22">
        <v>0</v>
      </c>
      <c r="AT551" s="22">
        <v>0</v>
      </c>
      <c r="AU551" s="22">
        <v>2.6666666666666665</v>
      </c>
      <c r="AV551" s="22">
        <v>0</v>
      </c>
      <c r="AW551" s="22">
        <v>6</v>
      </c>
      <c r="AX551" s="22">
        <v>0</v>
      </c>
      <c r="AY551" s="22">
        <v>27.666666666666668</v>
      </c>
      <c r="AZ551" s="22">
        <v>0</v>
      </c>
      <c r="BA551" s="22">
        <v>33.666666666666664</v>
      </c>
      <c r="BB551" s="22">
        <v>0</v>
      </c>
      <c r="BC551" s="22">
        <v>83.333333333333329</v>
      </c>
      <c r="BD551" s="22">
        <v>153.66666666666666</v>
      </c>
      <c r="BE551" s="22">
        <v>39.333333333333336</v>
      </c>
      <c r="BF551" s="22">
        <v>14.333333333333334</v>
      </c>
      <c r="BG551" s="22">
        <v>303.33333333333331</v>
      </c>
      <c r="BH551" s="22">
        <v>19.333333333333332</v>
      </c>
      <c r="BI551" s="22">
        <v>0</v>
      </c>
      <c r="BJ551" s="22">
        <v>234.33333333333334</v>
      </c>
      <c r="BK551" s="22">
        <v>343.66666666666669</v>
      </c>
      <c r="BL551" s="22">
        <v>141.66666666666666</v>
      </c>
      <c r="BM551" s="22">
        <v>3319.3333333333335</v>
      </c>
      <c r="BN551" s="22">
        <v>2674</v>
      </c>
      <c r="BO551" s="22">
        <v>3121.3333333333335</v>
      </c>
      <c r="BP551" s="22">
        <v>18098.666666666668</v>
      </c>
      <c r="BQ551" s="22">
        <v>10.666666666666666</v>
      </c>
      <c r="BR551" s="22">
        <v>0</v>
      </c>
      <c r="BS551" s="22">
        <v>222.66666666666666</v>
      </c>
      <c r="BT551" s="22">
        <v>1493</v>
      </c>
      <c r="BU551" s="22">
        <v>751.33333333333337</v>
      </c>
      <c r="BV551" s="22">
        <v>968.66666666666663</v>
      </c>
      <c r="BW551" s="22">
        <v>0</v>
      </c>
      <c r="BX551" s="22">
        <v>0</v>
      </c>
      <c r="BY551" s="22">
        <v>0</v>
      </c>
      <c r="BZ551" s="22">
        <v>0</v>
      </c>
      <c r="CA551" s="22">
        <v>247</v>
      </c>
      <c r="CB551" s="22">
        <v>570.33333333333337</v>
      </c>
      <c r="CC551" s="22">
        <v>190</v>
      </c>
      <c r="CD551" s="22">
        <v>209.33333333333334</v>
      </c>
      <c r="CE551" s="22">
        <v>0</v>
      </c>
      <c r="CF551" s="22">
        <v>0</v>
      </c>
      <c r="CG551" s="22">
        <v>16</v>
      </c>
      <c r="CH551" s="22">
        <v>16.333333333333332</v>
      </c>
      <c r="CI551" s="22">
        <v>194.66666666666666</v>
      </c>
      <c r="CJ551" s="22">
        <v>63.333333333333336</v>
      </c>
      <c r="CK551" s="22">
        <v>66.333333333333329</v>
      </c>
      <c r="CL551" s="22">
        <v>65</v>
      </c>
      <c r="CM551" s="22">
        <v>89.333333333333329</v>
      </c>
      <c r="CN551" s="22">
        <v>217.33333333333334</v>
      </c>
      <c r="CO551" s="22">
        <v>37.333333333333336</v>
      </c>
      <c r="CP551" s="22">
        <v>98.333333333333329</v>
      </c>
      <c r="CQ551" s="22">
        <v>0</v>
      </c>
      <c r="CR551" s="22">
        <v>0</v>
      </c>
      <c r="CS551" s="22">
        <v>51</v>
      </c>
      <c r="CT551" s="22">
        <v>119</v>
      </c>
      <c r="CU551" s="22">
        <v>930.33333333333337</v>
      </c>
      <c r="CV551" s="22">
        <v>1</v>
      </c>
      <c r="CW551" s="22">
        <v>714.66666666666663</v>
      </c>
      <c r="CX551" s="22">
        <v>2919.6666666666665</v>
      </c>
      <c r="CY551" s="22">
        <v>139.66666666666666</v>
      </c>
      <c r="CZ551" s="22">
        <v>465.33333333333331</v>
      </c>
      <c r="DA551" s="22">
        <v>49.666666666666664</v>
      </c>
      <c r="DB551" s="22">
        <v>0</v>
      </c>
      <c r="DC551" s="22">
        <v>0.66666666666666663</v>
      </c>
      <c r="DD551" s="22">
        <v>38.333333333333336</v>
      </c>
      <c r="DE551" s="22">
        <v>19206</v>
      </c>
      <c r="DF551" s="22">
        <v>3424.3333333333335</v>
      </c>
      <c r="DG551" s="22">
        <v>499</v>
      </c>
      <c r="DH551" s="22">
        <v>22497.666666666668</v>
      </c>
      <c r="DI551" s="22">
        <v>11546.666666666666</v>
      </c>
      <c r="DJ551" s="22">
        <v>220.33333333333334</v>
      </c>
      <c r="DK551" s="22">
        <v>145966.66666666666</v>
      </c>
      <c r="DL551" s="22">
        <v>7648.333333333333</v>
      </c>
      <c r="DM551" s="22">
        <v>35566.666666666664</v>
      </c>
      <c r="DN551" s="22">
        <v>417000</v>
      </c>
      <c r="DO551" s="22">
        <v>1681.6666666666667</v>
      </c>
      <c r="DP551" s="27">
        <v>25300</v>
      </c>
      <c r="DQ551" s="57">
        <f t="shared" si="441"/>
        <v>1.9594623702235814</v>
      </c>
      <c r="DR551" s="57" t="str">
        <f t="shared" si="401"/>
        <v xml:space="preserve"> </v>
      </c>
      <c r="DS551" s="57">
        <f t="shared" si="402"/>
        <v>-1</v>
      </c>
      <c r="DT551" s="57">
        <f t="shared" si="403"/>
        <v>-1</v>
      </c>
      <c r="DU551" s="57">
        <f t="shared" si="404"/>
        <v>-1</v>
      </c>
      <c r="DV551" s="57">
        <f t="shared" si="405"/>
        <v>-1</v>
      </c>
      <c r="DW551" s="57">
        <f t="shared" si="406"/>
        <v>0.84400000000000008</v>
      </c>
      <c r="DX551" s="57">
        <f t="shared" si="407"/>
        <v>-0.63559322033898313</v>
      </c>
      <c r="DY551" s="57">
        <f t="shared" si="408"/>
        <v>-0.93626373626373627</v>
      </c>
      <c r="DZ551" s="57" t="str">
        <f t="shared" si="409"/>
        <v xml:space="preserve"> </v>
      </c>
      <c r="EA551" s="57">
        <f t="shared" si="410"/>
        <v>-0.58777885548011644</v>
      </c>
      <c r="EB551" s="57">
        <f t="shared" si="411"/>
        <v>-0.19441654950793341</v>
      </c>
      <c r="EC551" s="57">
        <f t="shared" si="412"/>
        <v>4.7983767620674929</v>
      </c>
      <c r="ED551" s="57">
        <f t="shared" si="413"/>
        <v>-1</v>
      </c>
      <c r="EE551" s="57">
        <f t="shared" si="414"/>
        <v>5.7050898203592819</v>
      </c>
      <c r="EF551" s="57">
        <f t="shared" si="415"/>
        <v>0.28926353149955619</v>
      </c>
      <c r="EG551" s="57" t="str">
        <f t="shared" si="416"/>
        <v xml:space="preserve"> </v>
      </c>
      <c r="EH551" s="57" t="str">
        <f t="shared" si="417"/>
        <v xml:space="preserve"> </v>
      </c>
      <c r="EI551" s="57">
        <f t="shared" si="418"/>
        <v>1.309041835357625</v>
      </c>
      <c r="EJ551" s="57">
        <f t="shared" si="419"/>
        <v>0.10175438596491237</v>
      </c>
      <c r="EK551" s="57" t="str">
        <f t="shared" si="420"/>
        <v xml:space="preserve"> </v>
      </c>
      <c r="EL551" s="57">
        <f t="shared" si="421"/>
        <v>2.0833333333333259E-2</v>
      </c>
      <c r="EM551" s="57">
        <f t="shared" si="422"/>
        <v>-0.67465753424657526</v>
      </c>
      <c r="EN551" s="57">
        <f t="shared" si="423"/>
        <v>-2.010050251256279E-2</v>
      </c>
      <c r="EO551" s="57">
        <f t="shared" si="424"/>
        <v>1.4328358208955225</v>
      </c>
      <c r="EP551" s="57">
        <f t="shared" si="425"/>
        <v>1.6339285714285712</v>
      </c>
      <c r="EQ551" s="57" t="str">
        <f t="shared" si="426"/>
        <v xml:space="preserve"> </v>
      </c>
      <c r="ER551" s="57">
        <f t="shared" si="427"/>
        <v>1.3333333333333335</v>
      </c>
      <c r="ES551" s="57">
        <f t="shared" si="428"/>
        <v>-0.99892511644571835</v>
      </c>
      <c r="ET551" s="57">
        <f t="shared" si="429"/>
        <v>3.0853544776119399</v>
      </c>
      <c r="EU551" s="57">
        <f t="shared" si="430"/>
        <v>2.3317422434367541</v>
      </c>
      <c r="EV551" s="57">
        <f t="shared" si="431"/>
        <v>-1</v>
      </c>
      <c r="EW551" s="57">
        <f t="shared" si="432"/>
        <v>56.500000000000007</v>
      </c>
      <c r="EX551" s="57">
        <f t="shared" si="433"/>
        <v>-0.82170502273595059</v>
      </c>
      <c r="EY551" s="57">
        <f t="shared" si="434"/>
        <v>44.085504342017373</v>
      </c>
      <c r="EZ551" s="57">
        <f t="shared" si="435"/>
        <v>-0.98091801385681299</v>
      </c>
      <c r="FA551" s="57">
        <f t="shared" si="436"/>
        <v>-0.94760219228134279</v>
      </c>
      <c r="FB551" s="57">
        <f t="shared" si="437"/>
        <v>10.724461105904405</v>
      </c>
      <c r="FC551" s="57">
        <f t="shared" si="438"/>
        <v>14.044598612487611</v>
      </c>
    </row>
    <row r="552" spans="1:159">
      <c r="A552" s="19">
        <v>4311908</v>
      </c>
      <c r="B552" s="20" t="s">
        <v>875</v>
      </c>
      <c r="C552" s="21">
        <v>0</v>
      </c>
      <c r="D552" s="21">
        <v>0</v>
      </c>
      <c r="E552" s="21">
        <v>1</v>
      </c>
      <c r="F552" s="21">
        <v>0</v>
      </c>
      <c r="G552" s="21">
        <v>6109</v>
      </c>
      <c r="H552" s="22">
        <v>5134</v>
      </c>
      <c r="I552" s="22">
        <f t="shared" si="397"/>
        <v>3088</v>
      </c>
      <c r="J552" s="22">
        <f t="shared" si="397"/>
        <v>2722</v>
      </c>
      <c r="K552" s="23">
        <f t="shared" si="398"/>
        <v>0.50548371255524638</v>
      </c>
      <c r="L552" s="23">
        <f t="shared" si="398"/>
        <v>0.53019088430074013</v>
      </c>
      <c r="M552" s="22">
        <v>3021</v>
      </c>
      <c r="N552" s="22">
        <v>2412</v>
      </c>
      <c r="O552" s="22">
        <v>25429</v>
      </c>
      <c r="P552" s="22">
        <v>68206</v>
      </c>
      <c r="Q552" s="22">
        <v>7387</v>
      </c>
      <c r="R552" s="22">
        <v>21146</v>
      </c>
      <c r="S552" s="24">
        <v>1463195.1953663714</v>
      </c>
      <c r="T552" s="24">
        <v>3938983.191968671</v>
      </c>
      <c r="U552" s="24">
        <v>943580.09972603153</v>
      </c>
      <c r="V552" s="24">
        <v>2327332.8254602789</v>
      </c>
      <c r="W552" s="24">
        <v>519615.0956403403</v>
      </c>
      <c r="X552" s="24">
        <v>1611650.3665083782</v>
      </c>
      <c r="Y552" s="24">
        <v>477.19455285122092</v>
      </c>
      <c r="Z552" s="24">
        <v>1054.6415580507701</v>
      </c>
      <c r="AA552" s="24">
        <v>807.71240027927911</v>
      </c>
      <c r="AB552" s="24">
        <v>1488.88529710491</v>
      </c>
      <c r="AC552" s="25">
        <v>1.6926270332576629</v>
      </c>
      <c r="AD552" s="25">
        <v>1.4117453325627773</v>
      </c>
      <c r="AE552" s="23">
        <f t="shared" si="399"/>
        <v>0.83405576351082189</v>
      </c>
      <c r="AF552" s="25">
        <v>1.6633204745531216</v>
      </c>
      <c r="AG552" s="25">
        <v>1.4768968472949351</v>
      </c>
      <c r="AH552" s="23">
        <f t="shared" si="400"/>
        <v>0.88792080052506284</v>
      </c>
      <c r="AI552" s="26">
        <f t="shared" si="393"/>
        <v>0.10409943114884634</v>
      </c>
      <c r="AJ552" s="26">
        <f t="shared" si="394"/>
        <v>9.448035865048432E-2</v>
      </c>
      <c r="AK552" s="26">
        <f t="shared" si="439"/>
        <v>0.10369564751520133</v>
      </c>
      <c r="AL552" s="26">
        <f t="shared" si="440"/>
        <v>0.11090267590674197</v>
      </c>
      <c r="AM552" s="26">
        <f t="shared" si="395"/>
        <v>-1.7237505671157893E-2</v>
      </c>
      <c r="AN552" s="26">
        <f t="shared" si="396"/>
        <v>-2.2261632229835904E-2</v>
      </c>
      <c r="AO552" s="23">
        <v>229.7</v>
      </c>
      <c r="AP552" s="23">
        <v>229.6</v>
      </c>
      <c r="AQ552" s="22">
        <v>4663.666666666667</v>
      </c>
      <c r="AR552" s="22">
        <v>11322</v>
      </c>
      <c r="AS552" s="22">
        <v>0</v>
      </c>
      <c r="AT552" s="22">
        <v>0</v>
      </c>
      <c r="AU552" s="22">
        <v>31</v>
      </c>
      <c r="AV552" s="22">
        <v>52.333333333333336</v>
      </c>
      <c r="AW552" s="22">
        <v>8.3333333333333339</v>
      </c>
      <c r="AX552" s="22">
        <v>10.666666666666666</v>
      </c>
      <c r="AY552" s="22">
        <v>43</v>
      </c>
      <c r="AZ552" s="22">
        <v>49</v>
      </c>
      <c r="BA552" s="22">
        <v>34.333333333333336</v>
      </c>
      <c r="BB552" s="22">
        <v>72.333333333333329</v>
      </c>
      <c r="BC552" s="22">
        <v>418</v>
      </c>
      <c r="BD552" s="22">
        <v>1338.3333333333333</v>
      </c>
      <c r="BE552" s="22">
        <v>9.3333333333333339</v>
      </c>
      <c r="BF552" s="22">
        <v>151.33333333333334</v>
      </c>
      <c r="BG552" s="22">
        <v>377</v>
      </c>
      <c r="BH552" s="22">
        <v>584.66666666666663</v>
      </c>
      <c r="BI552" s="22">
        <v>9.3333333333333339</v>
      </c>
      <c r="BJ552" s="22">
        <v>229.33333333333334</v>
      </c>
      <c r="BK552" s="22">
        <v>727</v>
      </c>
      <c r="BL552" s="22">
        <v>1375.3333333333333</v>
      </c>
      <c r="BM552" s="22">
        <v>2347.6666666666665</v>
      </c>
      <c r="BN552" s="22">
        <v>3646.6666666666665</v>
      </c>
      <c r="BO552" s="22">
        <v>476</v>
      </c>
      <c r="BP552" s="22">
        <v>3205.3333333333335</v>
      </c>
      <c r="BQ552" s="22">
        <v>25.666666666666668</v>
      </c>
      <c r="BR552" s="22">
        <v>50</v>
      </c>
      <c r="BS552" s="22">
        <v>93.666666666666671</v>
      </c>
      <c r="BT552" s="22">
        <v>204.66666666666666</v>
      </c>
      <c r="BU552" s="22">
        <v>1205</v>
      </c>
      <c r="BV552" s="22">
        <v>2160</v>
      </c>
      <c r="BW552" s="22">
        <v>35.666666666666664</v>
      </c>
      <c r="BX552" s="22">
        <v>35.333333333333336</v>
      </c>
      <c r="BY552" s="22">
        <v>0</v>
      </c>
      <c r="BZ552" s="22">
        <v>0</v>
      </c>
      <c r="CA552" s="22">
        <v>359.66666666666669</v>
      </c>
      <c r="CB552" s="22">
        <v>585.66666666666663</v>
      </c>
      <c r="CC552" s="22">
        <v>204.66666666666666</v>
      </c>
      <c r="CD552" s="22">
        <v>502.33333333333331</v>
      </c>
      <c r="CE552" s="22">
        <v>0</v>
      </c>
      <c r="CF552" s="22">
        <v>0</v>
      </c>
      <c r="CG552" s="22">
        <v>73.333333333333329</v>
      </c>
      <c r="CH552" s="22">
        <v>59.666666666666664</v>
      </c>
      <c r="CI552" s="22">
        <v>367</v>
      </c>
      <c r="CJ552" s="22">
        <v>634.66666666666663</v>
      </c>
      <c r="CK552" s="22">
        <v>86.333333333333329</v>
      </c>
      <c r="CL552" s="22">
        <v>190.66666666666666</v>
      </c>
      <c r="CM552" s="22">
        <v>10.333333333333334</v>
      </c>
      <c r="CN552" s="22">
        <v>54</v>
      </c>
      <c r="CO552" s="22">
        <v>9</v>
      </c>
      <c r="CP552" s="22">
        <v>48</v>
      </c>
      <c r="CQ552" s="22">
        <v>0</v>
      </c>
      <c r="CR552" s="22">
        <v>0</v>
      </c>
      <c r="CS552" s="22">
        <v>1.3333333333333333</v>
      </c>
      <c r="CT552" s="22">
        <v>6</v>
      </c>
      <c r="CU552" s="22">
        <v>985</v>
      </c>
      <c r="CV552" s="22">
        <v>4.333333333333333</v>
      </c>
      <c r="CW552" s="22">
        <v>847.66666666666663</v>
      </c>
      <c r="CX552" s="22">
        <v>4046.3333333333335</v>
      </c>
      <c r="CY552" s="22">
        <v>94.666666666666671</v>
      </c>
      <c r="CZ552" s="22">
        <v>366</v>
      </c>
      <c r="DA552" s="22">
        <v>42</v>
      </c>
      <c r="DB552" s="22">
        <v>0</v>
      </c>
      <c r="DC552" s="22">
        <v>0.66666666666666663</v>
      </c>
      <c r="DD552" s="22">
        <v>70.333333333333329</v>
      </c>
      <c r="DE552" s="22">
        <v>13147.666666666666</v>
      </c>
      <c r="DF552" s="22">
        <v>4487</v>
      </c>
      <c r="DG552" s="22">
        <v>163</v>
      </c>
      <c r="DH552" s="22">
        <v>15039.666666666666</v>
      </c>
      <c r="DI552" s="22">
        <v>18073.666666666668</v>
      </c>
      <c r="DJ552" s="22">
        <v>95</v>
      </c>
      <c r="DK552" s="22">
        <v>275581</v>
      </c>
      <c r="DL552" s="22">
        <v>12108.666666666666</v>
      </c>
      <c r="DM552" s="22">
        <v>24809</v>
      </c>
      <c r="DN552" s="22">
        <v>261670.66666666666</v>
      </c>
      <c r="DO552" s="22">
        <v>2158.6666666666665</v>
      </c>
      <c r="DP552" s="27">
        <v>12509.333333333334</v>
      </c>
      <c r="DQ552" s="57">
        <f t="shared" si="441"/>
        <v>1.4277035236938032</v>
      </c>
      <c r="DR552" s="57" t="str">
        <f t="shared" si="401"/>
        <v xml:space="preserve"> </v>
      </c>
      <c r="DS552" s="57">
        <f t="shared" si="402"/>
        <v>0.68817204301075274</v>
      </c>
      <c r="DT552" s="57">
        <f t="shared" si="403"/>
        <v>0.2799999999999998</v>
      </c>
      <c r="DU552" s="57">
        <f t="shared" si="404"/>
        <v>0.13953488372093026</v>
      </c>
      <c r="DV552" s="57">
        <f t="shared" si="405"/>
        <v>1.1067961165048539</v>
      </c>
      <c r="DW552" s="57">
        <f t="shared" si="406"/>
        <v>2.2017543859649122</v>
      </c>
      <c r="DX552" s="57">
        <f t="shared" si="407"/>
        <v>15.214285714285715</v>
      </c>
      <c r="DY552" s="57">
        <f t="shared" si="408"/>
        <v>0.55083996463306795</v>
      </c>
      <c r="DZ552" s="57">
        <f t="shared" si="409"/>
        <v>23.571428571428569</v>
      </c>
      <c r="EA552" s="57">
        <f t="shared" si="410"/>
        <v>0.89179275561668958</v>
      </c>
      <c r="EB552" s="57">
        <f t="shared" si="411"/>
        <v>0.55331534857305131</v>
      </c>
      <c r="EC552" s="57">
        <f t="shared" si="412"/>
        <v>5.7338935574229692</v>
      </c>
      <c r="ED552" s="57">
        <f t="shared" si="413"/>
        <v>0.94805194805194803</v>
      </c>
      <c r="EE552" s="57">
        <f t="shared" si="414"/>
        <v>1.185053380782918</v>
      </c>
      <c r="EF552" s="57">
        <f t="shared" si="415"/>
        <v>0.79253112033195028</v>
      </c>
      <c r="EG552" s="57">
        <f t="shared" si="416"/>
        <v>-9.3457943925232545E-3</v>
      </c>
      <c r="EH552" s="57" t="str">
        <f t="shared" si="417"/>
        <v xml:space="preserve"> </v>
      </c>
      <c r="EI552" s="57">
        <f t="shared" si="418"/>
        <v>0.62835959221501381</v>
      </c>
      <c r="EJ552" s="57">
        <f t="shared" si="419"/>
        <v>1.4543973941368078</v>
      </c>
      <c r="EK552" s="57" t="str">
        <f t="shared" si="420"/>
        <v xml:space="preserve"> </v>
      </c>
      <c r="EL552" s="57">
        <f t="shared" si="421"/>
        <v>-0.1863636363636364</v>
      </c>
      <c r="EM552" s="57">
        <f t="shared" si="422"/>
        <v>0.7293369663941871</v>
      </c>
      <c r="EN552" s="57">
        <f t="shared" si="423"/>
        <v>1.2084942084942085</v>
      </c>
      <c r="EO552" s="57">
        <f t="shared" si="424"/>
        <v>4.225806451612903</v>
      </c>
      <c r="EP552" s="57">
        <f t="shared" si="425"/>
        <v>4.333333333333333</v>
      </c>
      <c r="EQ552" s="57" t="str">
        <f t="shared" si="426"/>
        <v xml:space="preserve"> </v>
      </c>
      <c r="ER552" s="57">
        <f t="shared" si="427"/>
        <v>3.5</v>
      </c>
      <c r="ES552" s="57">
        <f t="shared" si="428"/>
        <v>-0.99560067681895092</v>
      </c>
      <c r="ET552" s="57">
        <f t="shared" si="429"/>
        <v>3.7734958710184827</v>
      </c>
      <c r="EU552" s="57">
        <f t="shared" si="430"/>
        <v>2.8661971830985915</v>
      </c>
      <c r="EV552" s="57">
        <f t="shared" si="431"/>
        <v>-1</v>
      </c>
      <c r="EW552" s="57">
        <f t="shared" si="432"/>
        <v>104.5</v>
      </c>
      <c r="EX552" s="57">
        <f t="shared" si="433"/>
        <v>-0.65872271378951908</v>
      </c>
      <c r="EY552" s="57">
        <f t="shared" si="434"/>
        <v>91.267893660531698</v>
      </c>
      <c r="EZ552" s="57">
        <f t="shared" si="435"/>
        <v>-0.99474373397761018</v>
      </c>
      <c r="FA552" s="57">
        <f t="shared" si="436"/>
        <v>-0.95606131530596572</v>
      </c>
      <c r="FB552" s="57">
        <f t="shared" si="437"/>
        <v>9.5474088704368043</v>
      </c>
      <c r="FC552" s="57">
        <f t="shared" si="438"/>
        <v>4.7949351451513289</v>
      </c>
    </row>
    <row r="553" spans="1:159">
      <c r="A553" s="19">
        <v>4312104</v>
      </c>
      <c r="B553" s="20" t="s">
        <v>876</v>
      </c>
      <c r="C553" s="21">
        <v>0</v>
      </c>
      <c r="D553" s="21">
        <v>0</v>
      </c>
      <c r="E553" s="21">
        <v>1</v>
      </c>
      <c r="F553" s="21">
        <v>0</v>
      </c>
      <c r="G553" s="21">
        <v>5579</v>
      </c>
      <c r="H553" s="22">
        <v>5111</v>
      </c>
      <c r="I553" s="22">
        <f t="shared" si="397"/>
        <v>2530</v>
      </c>
      <c r="J553" s="22">
        <f t="shared" si="397"/>
        <v>2618</v>
      </c>
      <c r="K553" s="23">
        <f t="shared" si="398"/>
        <v>0.45348628786520884</v>
      </c>
      <c r="L553" s="23">
        <f t="shared" si="398"/>
        <v>0.51222852670710228</v>
      </c>
      <c r="M553" s="22">
        <v>3049</v>
      </c>
      <c r="N553" s="22">
        <v>2493</v>
      </c>
      <c r="O553" s="22">
        <v>17113</v>
      </c>
      <c r="P553" s="22">
        <v>53994</v>
      </c>
      <c r="Q553" s="22">
        <v>5461</v>
      </c>
      <c r="R553" s="22">
        <v>16446</v>
      </c>
      <c r="S553" s="24">
        <v>953311.00177114725</v>
      </c>
      <c r="T553" s="24">
        <v>2419494.9289932521</v>
      </c>
      <c r="U553" s="24">
        <v>568755.71216308989</v>
      </c>
      <c r="V553" s="24">
        <v>1401966.766895066</v>
      </c>
      <c r="W553" s="24">
        <v>384555.28960806073</v>
      </c>
      <c r="X553" s="24">
        <v>1017528.1620981798</v>
      </c>
      <c r="Y553" s="24">
        <v>332.89818898803929</v>
      </c>
      <c r="Z553" s="24">
        <v>735.38026194582392</v>
      </c>
      <c r="AA553" s="24">
        <v>556.09439779381137</v>
      </c>
      <c r="AB553" s="24">
        <v>764.99341225151545</v>
      </c>
      <c r="AC553" s="25">
        <v>1.670463872105328</v>
      </c>
      <c r="AD553" s="25">
        <v>1.0402691666313355</v>
      </c>
      <c r="AE553" s="23">
        <f t="shared" si="399"/>
        <v>0.62274269081932188</v>
      </c>
      <c r="AF553" s="25">
        <v>0.9065212807686911</v>
      </c>
      <c r="AG553" s="25">
        <v>1.2620424736182001</v>
      </c>
      <c r="AH553" s="23">
        <f t="shared" si="400"/>
        <v>1.3921818498822689</v>
      </c>
      <c r="AI553" s="26">
        <f t="shared" si="393"/>
        <v>9.7612416153269876E-2</v>
      </c>
      <c r="AJ553" s="26">
        <f t="shared" si="394"/>
        <v>9.4412877968618858E-2</v>
      </c>
      <c r="AK553" s="26">
        <f t="shared" si="439"/>
        <v>0.12176512824069086</v>
      </c>
      <c r="AL553" s="26">
        <f t="shared" si="440"/>
        <v>0.11655163266427149</v>
      </c>
      <c r="AM553" s="26">
        <f t="shared" si="395"/>
        <v>-8.7231772790943296E-3</v>
      </c>
      <c r="AN553" s="26">
        <f t="shared" si="396"/>
        <v>-1.9931377045876331E-2</v>
      </c>
      <c r="AO553" s="23">
        <v>299.3</v>
      </c>
      <c r="AP553" s="23">
        <v>311.89999999999998</v>
      </c>
      <c r="AQ553" s="22">
        <v>5622.666666666667</v>
      </c>
      <c r="AR553" s="22">
        <v>15297.333333333334</v>
      </c>
      <c r="AS553" s="22">
        <v>0</v>
      </c>
      <c r="AT553" s="22">
        <v>0</v>
      </c>
      <c r="AU553" s="22">
        <v>0</v>
      </c>
      <c r="AV553" s="22">
        <v>0</v>
      </c>
      <c r="AW553" s="22">
        <v>2311.3333333333335</v>
      </c>
      <c r="AX553" s="22">
        <v>5699.333333333333</v>
      </c>
      <c r="AY553" s="22">
        <v>34.666666666666664</v>
      </c>
      <c r="AZ553" s="22">
        <v>75.333333333333329</v>
      </c>
      <c r="BA553" s="22">
        <v>0</v>
      </c>
      <c r="BB553" s="22">
        <v>0</v>
      </c>
      <c r="BC553" s="22">
        <v>89.333333333333329</v>
      </c>
      <c r="BD553" s="22">
        <v>227.66666666666666</v>
      </c>
      <c r="BE553" s="22">
        <v>0</v>
      </c>
      <c r="BF553" s="22">
        <v>0</v>
      </c>
      <c r="BG553" s="22">
        <v>275</v>
      </c>
      <c r="BH553" s="22">
        <v>408.33333333333331</v>
      </c>
      <c r="BI553" s="22">
        <v>1568</v>
      </c>
      <c r="BJ553" s="22">
        <v>5466</v>
      </c>
      <c r="BK553" s="22">
        <v>367</v>
      </c>
      <c r="BL553" s="22">
        <v>601</v>
      </c>
      <c r="BM553" s="22">
        <v>719</v>
      </c>
      <c r="BN553" s="22">
        <v>1679.6666666666667</v>
      </c>
      <c r="BO553" s="22">
        <v>227.66666666666666</v>
      </c>
      <c r="BP553" s="22">
        <v>1061.6666666666667</v>
      </c>
      <c r="BQ553" s="22">
        <v>0</v>
      </c>
      <c r="BR553" s="22">
        <v>0</v>
      </c>
      <c r="BS553" s="22">
        <v>0</v>
      </c>
      <c r="BT553" s="22">
        <v>0</v>
      </c>
      <c r="BU553" s="22">
        <v>149.33333333333334</v>
      </c>
      <c r="BV553" s="22">
        <v>662.66666666666663</v>
      </c>
      <c r="BW553" s="22">
        <v>0</v>
      </c>
      <c r="BX553" s="22">
        <v>0</v>
      </c>
      <c r="BY553" s="22">
        <v>0</v>
      </c>
      <c r="BZ553" s="22">
        <v>0</v>
      </c>
      <c r="CA553" s="22">
        <v>0</v>
      </c>
      <c r="CB553" s="22">
        <v>0</v>
      </c>
      <c r="CC553" s="22">
        <v>111</v>
      </c>
      <c r="CD553" s="22">
        <v>360.66666666666669</v>
      </c>
      <c r="CE553" s="22">
        <v>0</v>
      </c>
      <c r="CF553" s="22">
        <v>0</v>
      </c>
      <c r="CG553" s="22">
        <v>3.6666666666666665</v>
      </c>
      <c r="CH553" s="22">
        <v>0</v>
      </c>
      <c r="CI553" s="22">
        <v>15.333333333333334</v>
      </c>
      <c r="CJ553" s="22">
        <v>21</v>
      </c>
      <c r="CK553" s="22">
        <v>10.333333333333334</v>
      </c>
      <c r="CL553" s="22">
        <v>281</v>
      </c>
      <c r="CM553" s="22">
        <v>24</v>
      </c>
      <c r="CN553" s="22">
        <v>109</v>
      </c>
      <c r="CO553" s="22">
        <v>16.666666666666668</v>
      </c>
      <c r="CP553" s="22">
        <v>99.333333333333329</v>
      </c>
      <c r="CQ553" s="22">
        <v>1</v>
      </c>
      <c r="CR553" s="22">
        <v>0</v>
      </c>
      <c r="CS553" s="22">
        <v>6.333333333333333</v>
      </c>
      <c r="CT553" s="22">
        <v>9.6666666666666661</v>
      </c>
      <c r="CU553" s="22">
        <v>478.33333333333331</v>
      </c>
      <c r="CV553" s="22">
        <v>22.333333333333332</v>
      </c>
      <c r="CW553" s="22">
        <v>337</v>
      </c>
      <c r="CX553" s="22">
        <v>431.33333333333331</v>
      </c>
      <c r="CY553" s="22">
        <v>107</v>
      </c>
      <c r="CZ553" s="22">
        <v>193.33333333333334</v>
      </c>
      <c r="DA553" s="22">
        <v>24.666666666666668</v>
      </c>
      <c r="DB553" s="22">
        <v>0</v>
      </c>
      <c r="DC553" s="22">
        <v>8.6666666666666661</v>
      </c>
      <c r="DD553" s="22">
        <v>55.333333333333336</v>
      </c>
      <c r="DE553" s="22">
        <v>20475</v>
      </c>
      <c r="DF553" s="22">
        <v>702.33333333333337</v>
      </c>
      <c r="DG553" s="22">
        <v>544.33333333333337</v>
      </c>
      <c r="DH553" s="22">
        <v>21666</v>
      </c>
      <c r="DI553" s="22">
        <v>4551</v>
      </c>
      <c r="DJ553" s="22">
        <v>438</v>
      </c>
      <c r="DK553" s="22">
        <v>12586.666666666666</v>
      </c>
      <c r="DL553" s="22">
        <v>2919.3333333333335</v>
      </c>
      <c r="DM553" s="22">
        <v>18519.666666666668</v>
      </c>
      <c r="DN553" s="22">
        <v>9855.6666666666661</v>
      </c>
      <c r="DO553" s="22">
        <v>1243</v>
      </c>
      <c r="DP553" s="27">
        <v>14897.666666666666</v>
      </c>
      <c r="DQ553" s="57">
        <f t="shared" si="441"/>
        <v>1.7206544937159118</v>
      </c>
      <c r="DR553" s="57" t="str">
        <f t="shared" si="401"/>
        <v xml:space="preserve"> </v>
      </c>
      <c r="DS553" s="57" t="str">
        <f t="shared" si="402"/>
        <v xml:space="preserve"> </v>
      </c>
      <c r="DT553" s="57">
        <f t="shared" si="403"/>
        <v>1.4658205941736369</v>
      </c>
      <c r="DU553" s="57">
        <f t="shared" si="404"/>
        <v>1.1730769230769229</v>
      </c>
      <c r="DV553" s="57" t="str">
        <f t="shared" si="405"/>
        <v xml:space="preserve"> </v>
      </c>
      <c r="DW553" s="57">
        <f t="shared" si="406"/>
        <v>1.5485074626865671</v>
      </c>
      <c r="DX553" s="57" t="str">
        <f t="shared" si="407"/>
        <v xml:space="preserve"> </v>
      </c>
      <c r="DY553" s="57">
        <f t="shared" si="408"/>
        <v>0.48484848484848486</v>
      </c>
      <c r="DZ553" s="57">
        <f t="shared" si="409"/>
        <v>2.4859693877551021</v>
      </c>
      <c r="EA553" s="57">
        <f t="shared" si="410"/>
        <v>0.63760217983651235</v>
      </c>
      <c r="EB553" s="57">
        <f t="shared" si="411"/>
        <v>1.3361149745016228</v>
      </c>
      <c r="EC553" s="57">
        <f t="shared" si="412"/>
        <v>3.6632503660322113</v>
      </c>
      <c r="ED553" s="57" t="str">
        <f t="shared" si="413"/>
        <v xml:space="preserve"> </v>
      </c>
      <c r="EE553" s="57" t="str">
        <f t="shared" si="414"/>
        <v xml:space="preserve"> </v>
      </c>
      <c r="EF553" s="57">
        <f t="shared" si="415"/>
        <v>3.4374999999999991</v>
      </c>
      <c r="EG553" s="57" t="str">
        <f t="shared" si="416"/>
        <v xml:space="preserve"> </v>
      </c>
      <c r="EH553" s="57" t="str">
        <f t="shared" si="417"/>
        <v xml:space="preserve"> </v>
      </c>
      <c r="EI553" s="57" t="str">
        <f t="shared" si="418"/>
        <v xml:space="preserve"> </v>
      </c>
      <c r="EJ553" s="57">
        <f t="shared" si="419"/>
        <v>2.2492492492492495</v>
      </c>
      <c r="EK553" s="57" t="str">
        <f t="shared" si="420"/>
        <v xml:space="preserve"> </v>
      </c>
      <c r="EL553" s="57">
        <f t="shared" si="421"/>
        <v>-1</v>
      </c>
      <c r="EM553" s="57">
        <f t="shared" si="422"/>
        <v>0.36956521739130421</v>
      </c>
      <c r="EN553" s="57">
        <f t="shared" si="423"/>
        <v>26.193548387096772</v>
      </c>
      <c r="EO553" s="57">
        <f t="shared" si="424"/>
        <v>3.541666666666667</v>
      </c>
      <c r="EP553" s="57">
        <f t="shared" si="425"/>
        <v>4.9599999999999991</v>
      </c>
      <c r="EQ553" s="57">
        <f t="shared" si="426"/>
        <v>-1</v>
      </c>
      <c r="ER553" s="57">
        <f t="shared" si="427"/>
        <v>0.52631578947368429</v>
      </c>
      <c r="ES553" s="57">
        <f t="shared" si="428"/>
        <v>-0.95331010452961673</v>
      </c>
      <c r="ET553" s="57">
        <f t="shared" si="429"/>
        <v>0.27992087042532132</v>
      </c>
      <c r="EU553" s="57">
        <f t="shared" si="430"/>
        <v>0.80685358255451711</v>
      </c>
      <c r="EV553" s="57">
        <f t="shared" si="431"/>
        <v>-1</v>
      </c>
      <c r="EW553" s="57">
        <f t="shared" si="432"/>
        <v>5.384615384615385</v>
      </c>
      <c r="EX553" s="57">
        <f t="shared" si="433"/>
        <v>-0.96569800569800568</v>
      </c>
      <c r="EY553" s="57">
        <f t="shared" si="434"/>
        <v>38.802816901408448</v>
      </c>
      <c r="EZ553" s="57">
        <f t="shared" si="435"/>
        <v>-0.90375741595253789</v>
      </c>
      <c r="FA553" s="57">
        <f t="shared" si="436"/>
        <v>-0.76806144067796611</v>
      </c>
      <c r="FB553" s="57">
        <f t="shared" si="437"/>
        <v>-0.46782699472632705</v>
      </c>
      <c r="FC553" s="57">
        <f t="shared" si="438"/>
        <v>10.985250737463126</v>
      </c>
    </row>
    <row r="554" spans="1:159">
      <c r="A554" s="19">
        <v>4312203</v>
      </c>
      <c r="B554" s="20" t="s">
        <v>877</v>
      </c>
      <c r="C554" s="21">
        <v>0</v>
      </c>
      <c r="D554" s="21">
        <v>0</v>
      </c>
      <c r="E554" s="21">
        <v>1</v>
      </c>
      <c r="F554" s="21">
        <v>0</v>
      </c>
      <c r="G554" s="21">
        <v>5652</v>
      </c>
      <c r="H554" s="22">
        <v>4911</v>
      </c>
      <c r="I554" s="22">
        <f t="shared" si="397"/>
        <v>2649</v>
      </c>
      <c r="J554" s="22">
        <f t="shared" si="397"/>
        <v>2974</v>
      </c>
      <c r="K554" s="23">
        <f t="shared" si="398"/>
        <v>0.46868365180467092</v>
      </c>
      <c r="L554" s="23">
        <f t="shared" si="398"/>
        <v>0.6055793117491346</v>
      </c>
      <c r="M554" s="22">
        <v>3003</v>
      </c>
      <c r="N554" s="22">
        <v>1937</v>
      </c>
      <c r="O554" s="22">
        <v>21668</v>
      </c>
      <c r="P554" s="22">
        <v>60262</v>
      </c>
      <c r="Q554" s="22">
        <v>8214</v>
      </c>
      <c r="R554" s="22">
        <v>20666</v>
      </c>
      <c r="S554" s="24">
        <v>976962.1240835425</v>
      </c>
      <c r="T554" s="24">
        <v>3031930.0976006719</v>
      </c>
      <c r="U554" s="24">
        <v>492077.95985054015</v>
      </c>
      <c r="V554" s="24">
        <v>1946439.9712386043</v>
      </c>
      <c r="W554" s="24">
        <v>484884.16423300008</v>
      </c>
      <c r="X554" s="24">
        <v>1085490.126362073</v>
      </c>
      <c r="Y554" s="24">
        <v>364.36380702583955</v>
      </c>
      <c r="Z554" s="24">
        <v>882.05162845205712</v>
      </c>
      <c r="AA554" s="24">
        <v>486.17556038919781</v>
      </c>
      <c r="AB554" s="24">
        <v>1171.1004057444623</v>
      </c>
      <c r="AC554" s="25">
        <v>1.3343135377733051</v>
      </c>
      <c r="AD554" s="25">
        <v>1.3277005199793881</v>
      </c>
      <c r="AE554" s="23">
        <f t="shared" si="399"/>
        <v>0.99504388016256451</v>
      </c>
      <c r="AF554" s="25">
        <v>1.4199803061456986</v>
      </c>
      <c r="AG554" s="25">
        <v>1.4820073373715792</v>
      </c>
      <c r="AH554" s="23">
        <f t="shared" si="400"/>
        <v>1.0436816137219838</v>
      </c>
      <c r="AI554" s="26">
        <f t="shared" si="393"/>
        <v>0.11991263834771226</v>
      </c>
      <c r="AJ554" s="26">
        <f t="shared" si="394"/>
        <v>0.14741549418864963</v>
      </c>
      <c r="AK554" s="26">
        <f t="shared" si="439"/>
        <v>0.1077008052384163</v>
      </c>
      <c r="AL554" s="26">
        <f t="shared" si="440"/>
        <v>9.6655377765984429E-2</v>
      </c>
      <c r="AM554" s="26">
        <f t="shared" si="395"/>
        <v>-1.3954902678166237E-2</v>
      </c>
      <c r="AN554" s="26">
        <f t="shared" si="396"/>
        <v>-4.289975180226635E-2</v>
      </c>
      <c r="AO554" s="23">
        <v>215.5</v>
      </c>
      <c r="AP554" s="23">
        <v>208.5</v>
      </c>
      <c r="AQ554" s="22">
        <v>6175</v>
      </c>
      <c r="AR554" s="22">
        <v>14816.333333333334</v>
      </c>
      <c r="AS554" s="22">
        <v>0</v>
      </c>
      <c r="AT554" s="22">
        <v>0</v>
      </c>
      <c r="AU554" s="22">
        <v>2</v>
      </c>
      <c r="AV554" s="22">
        <v>0</v>
      </c>
      <c r="AW554" s="22">
        <v>6</v>
      </c>
      <c r="AX554" s="22">
        <v>2.6666666666666665</v>
      </c>
      <c r="AY554" s="22">
        <v>4.666666666666667</v>
      </c>
      <c r="AZ554" s="22">
        <v>33.666666666666664</v>
      </c>
      <c r="BA554" s="22">
        <v>43</v>
      </c>
      <c r="BB554" s="22">
        <v>94</v>
      </c>
      <c r="BC554" s="22">
        <v>610</v>
      </c>
      <c r="BD554" s="22">
        <v>351.33333333333331</v>
      </c>
      <c r="BE554" s="22">
        <v>16.333333333333332</v>
      </c>
      <c r="BF554" s="22">
        <v>103.33333333333333</v>
      </c>
      <c r="BG554" s="22">
        <v>415</v>
      </c>
      <c r="BH554" s="22">
        <v>661.33333333333337</v>
      </c>
      <c r="BI554" s="22">
        <v>2.6666666666666665</v>
      </c>
      <c r="BJ554" s="22">
        <v>180.66666666666666</v>
      </c>
      <c r="BK554" s="22">
        <v>533.33333333333337</v>
      </c>
      <c r="BL554" s="22">
        <v>762.66666666666663</v>
      </c>
      <c r="BM554" s="22">
        <v>3549.3333333333335</v>
      </c>
      <c r="BN554" s="22">
        <v>4653.333333333333</v>
      </c>
      <c r="BO554" s="22">
        <v>694.33333333333337</v>
      </c>
      <c r="BP554" s="22">
        <v>6229</v>
      </c>
      <c r="BQ554" s="22">
        <v>10.333333333333334</v>
      </c>
      <c r="BR554" s="22">
        <v>38</v>
      </c>
      <c r="BS554" s="22">
        <v>229.66666666666666</v>
      </c>
      <c r="BT554" s="22">
        <v>1568.3333333333333</v>
      </c>
      <c r="BU554" s="22">
        <v>367</v>
      </c>
      <c r="BV554" s="22">
        <v>779.66666666666663</v>
      </c>
      <c r="BW554" s="22">
        <v>0</v>
      </c>
      <c r="BX554" s="22">
        <v>0</v>
      </c>
      <c r="BY554" s="22">
        <v>0</v>
      </c>
      <c r="BZ554" s="22">
        <v>0</v>
      </c>
      <c r="CA554" s="22">
        <v>81.666666666666671</v>
      </c>
      <c r="CB554" s="22">
        <v>73.333333333333329</v>
      </c>
      <c r="CC554" s="22">
        <v>189.66666666666666</v>
      </c>
      <c r="CD554" s="22">
        <v>344.66666666666669</v>
      </c>
      <c r="CE554" s="22">
        <v>0</v>
      </c>
      <c r="CF554" s="22">
        <v>24.333333333333332</v>
      </c>
      <c r="CG554" s="22">
        <v>20</v>
      </c>
      <c r="CH554" s="22">
        <v>26</v>
      </c>
      <c r="CI554" s="22">
        <v>0</v>
      </c>
      <c r="CJ554" s="22">
        <v>24</v>
      </c>
      <c r="CK554" s="22">
        <v>48</v>
      </c>
      <c r="CL554" s="22">
        <v>249.33333333333334</v>
      </c>
      <c r="CM554" s="22">
        <v>52.666666666666664</v>
      </c>
      <c r="CN554" s="22">
        <v>1006.6666666666666</v>
      </c>
      <c r="CO554" s="22">
        <v>34.666666666666664</v>
      </c>
      <c r="CP554" s="22">
        <v>749</v>
      </c>
      <c r="CQ554" s="22">
        <v>0</v>
      </c>
      <c r="CR554" s="22">
        <v>0</v>
      </c>
      <c r="CS554" s="22">
        <v>18</v>
      </c>
      <c r="CT554" s="22">
        <v>252.33333333333334</v>
      </c>
      <c r="CU554" s="22">
        <v>1121.3333333333333</v>
      </c>
      <c r="CV554" s="22">
        <v>0</v>
      </c>
      <c r="CW554" s="22">
        <v>953.33333333333337</v>
      </c>
      <c r="CX554" s="22">
        <v>4849.666666666667</v>
      </c>
      <c r="CY554" s="22">
        <v>121</v>
      </c>
      <c r="CZ554" s="22">
        <v>212.33333333333334</v>
      </c>
      <c r="DA554" s="22">
        <v>47</v>
      </c>
      <c r="DB554" s="22">
        <v>0</v>
      </c>
      <c r="DC554" s="22">
        <v>0</v>
      </c>
      <c r="DD554" s="22">
        <v>62.333333333333336</v>
      </c>
      <c r="DE554" s="22">
        <v>10510</v>
      </c>
      <c r="DF554" s="22">
        <v>5124.333333333333</v>
      </c>
      <c r="DG554" s="22">
        <v>117</v>
      </c>
      <c r="DH554" s="22">
        <v>13506.666666666666</v>
      </c>
      <c r="DI554" s="22">
        <v>13043.333333333334</v>
      </c>
      <c r="DJ554" s="22">
        <v>100.66666666666667</v>
      </c>
      <c r="DK554" s="22">
        <v>310666.66666666669</v>
      </c>
      <c r="DL554" s="22">
        <v>12839</v>
      </c>
      <c r="DM554" s="22">
        <v>23933.333333333332</v>
      </c>
      <c r="DN554" s="22">
        <v>171616.66666666666</v>
      </c>
      <c r="DO554" s="22">
        <v>1916.6666666666667</v>
      </c>
      <c r="DP554" s="27">
        <v>16953.333333333332</v>
      </c>
      <c r="DQ554" s="57">
        <f t="shared" si="441"/>
        <v>1.3994062078272607</v>
      </c>
      <c r="DR554" s="57" t="str">
        <f t="shared" si="401"/>
        <v xml:space="preserve"> </v>
      </c>
      <c r="DS554" s="57">
        <f t="shared" si="402"/>
        <v>-1</v>
      </c>
      <c r="DT554" s="57">
        <f t="shared" si="403"/>
        <v>-0.55555555555555558</v>
      </c>
      <c r="DU554" s="57">
        <f t="shared" si="404"/>
        <v>6.2142857142857135</v>
      </c>
      <c r="DV554" s="57">
        <f t="shared" si="405"/>
        <v>1.1860465116279069</v>
      </c>
      <c r="DW554" s="57">
        <f t="shared" si="406"/>
        <v>-0.42404371584699452</v>
      </c>
      <c r="DX554" s="57">
        <f t="shared" si="407"/>
        <v>5.3265306122448983</v>
      </c>
      <c r="DY554" s="57">
        <f t="shared" si="408"/>
        <v>0.59357429718875521</v>
      </c>
      <c r="DZ554" s="57">
        <f t="shared" si="409"/>
        <v>66.75</v>
      </c>
      <c r="EA554" s="57">
        <f t="shared" si="410"/>
        <v>0.42999999999999994</v>
      </c>
      <c r="EB554" s="57">
        <f t="shared" si="411"/>
        <v>0.31104432757325307</v>
      </c>
      <c r="EC554" s="57">
        <f t="shared" si="412"/>
        <v>7.9711953912626008</v>
      </c>
      <c r="ED554" s="57">
        <f t="shared" si="413"/>
        <v>2.6774193548387095</v>
      </c>
      <c r="EE554" s="57">
        <f t="shared" si="414"/>
        <v>5.8287373004354137</v>
      </c>
      <c r="EF554" s="57">
        <f t="shared" si="415"/>
        <v>1.1244323342415985</v>
      </c>
      <c r="EG554" s="57" t="str">
        <f t="shared" si="416"/>
        <v xml:space="preserve"> </v>
      </c>
      <c r="EH554" s="57" t="str">
        <f t="shared" si="417"/>
        <v xml:space="preserve"> </v>
      </c>
      <c r="EI554" s="57">
        <f t="shared" si="418"/>
        <v>-0.10204081632653073</v>
      </c>
      <c r="EJ554" s="57">
        <f t="shared" si="419"/>
        <v>0.81722319859402481</v>
      </c>
      <c r="EK554" s="57" t="str">
        <f t="shared" si="420"/>
        <v xml:space="preserve"> </v>
      </c>
      <c r="EL554" s="57">
        <f t="shared" si="421"/>
        <v>0.30000000000000004</v>
      </c>
      <c r="EM554" s="57" t="str">
        <f t="shared" si="422"/>
        <v xml:space="preserve"> </v>
      </c>
      <c r="EN554" s="57">
        <f t="shared" si="423"/>
        <v>4.1944444444444446</v>
      </c>
      <c r="EO554" s="57">
        <f t="shared" si="424"/>
        <v>18.11392405063291</v>
      </c>
      <c r="EP554" s="57">
        <f t="shared" si="425"/>
        <v>20.605769230769234</v>
      </c>
      <c r="EQ554" s="57" t="str">
        <f t="shared" si="426"/>
        <v xml:space="preserve"> </v>
      </c>
      <c r="ER554" s="57">
        <f t="shared" si="427"/>
        <v>13.018518518518519</v>
      </c>
      <c r="ES554" s="57">
        <f t="shared" si="428"/>
        <v>-1</v>
      </c>
      <c r="ET554" s="57">
        <f t="shared" si="429"/>
        <v>4.087062937062937</v>
      </c>
      <c r="EU554" s="57">
        <f t="shared" si="430"/>
        <v>0.75482093663911853</v>
      </c>
      <c r="EV554" s="57">
        <f t="shared" si="431"/>
        <v>-1</v>
      </c>
      <c r="EW554" s="57" t="str">
        <f t="shared" si="432"/>
        <v xml:space="preserve"> </v>
      </c>
      <c r="EX554" s="57">
        <f t="shared" si="433"/>
        <v>-0.51243260386933076</v>
      </c>
      <c r="EY554" s="57">
        <f t="shared" si="434"/>
        <v>114.44159544159544</v>
      </c>
      <c r="EZ554" s="57">
        <f t="shared" si="435"/>
        <v>-0.99228213646818297</v>
      </c>
      <c r="FA554" s="57">
        <f t="shared" si="436"/>
        <v>-0.95867274678111591</v>
      </c>
      <c r="FB554" s="57">
        <f t="shared" si="437"/>
        <v>6.1706128133704734</v>
      </c>
      <c r="FC554" s="57">
        <f t="shared" si="438"/>
        <v>7.845217391304347</v>
      </c>
    </row>
    <row r="555" spans="1:159">
      <c r="A555" s="19">
        <v>4312302</v>
      </c>
      <c r="B555" s="20" t="s">
        <v>878</v>
      </c>
      <c r="C555" s="21">
        <v>0</v>
      </c>
      <c r="D555" s="21">
        <v>0</v>
      </c>
      <c r="E555" s="21">
        <v>1</v>
      </c>
      <c r="F555" s="21">
        <v>0</v>
      </c>
      <c r="G555" s="21">
        <v>5037</v>
      </c>
      <c r="H555" s="22">
        <v>4855</v>
      </c>
      <c r="I555" s="22">
        <f t="shared" si="397"/>
        <v>1789</v>
      </c>
      <c r="J555" s="22">
        <f t="shared" si="397"/>
        <v>2069</v>
      </c>
      <c r="K555" s="23">
        <f t="shared" si="398"/>
        <v>0.35517172920389123</v>
      </c>
      <c r="L555" s="23">
        <f t="shared" si="398"/>
        <v>0.42615859938208034</v>
      </c>
      <c r="M555" s="22">
        <v>3248</v>
      </c>
      <c r="N555" s="22">
        <v>2786</v>
      </c>
      <c r="O555" s="22">
        <v>15901</v>
      </c>
      <c r="P555" s="22">
        <v>70499</v>
      </c>
      <c r="Q555" s="22">
        <v>5797</v>
      </c>
      <c r="R555" s="22">
        <v>19214</v>
      </c>
      <c r="S555" s="24">
        <v>671571.91530281131</v>
      </c>
      <c r="T555" s="24">
        <v>3934499.9608782344</v>
      </c>
      <c r="U555" s="24">
        <v>368803.11269382038</v>
      </c>
      <c r="V555" s="24">
        <v>2792738.2050560731</v>
      </c>
      <c r="W555" s="24">
        <v>302768.80260899005</v>
      </c>
      <c r="X555" s="24">
        <v>1141761.7558221559</v>
      </c>
      <c r="Y555" s="24">
        <v>258.65731383505948</v>
      </c>
      <c r="Z555" s="24">
        <v>1275.7181176261699</v>
      </c>
      <c r="AA555" s="24">
        <v>287.87539007008439</v>
      </c>
      <c r="AB555" s="24">
        <v>12721.42052633276</v>
      </c>
      <c r="AC555" s="25">
        <v>1.112960564701668</v>
      </c>
      <c r="AD555" s="25">
        <v>9.9719682197541548</v>
      </c>
      <c r="AE555" s="23">
        <f t="shared" si="399"/>
        <v>8.9598576409822446</v>
      </c>
      <c r="AF555" s="25">
        <v>1.0861992937689633</v>
      </c>
      <c r="AG555" s="25">
        <v>1.5268953254804056</v>
      </c>
      <c r="AH555" s="23">
        <f t="shared" si="400"/>
        <v>1.4057229959911752</v>
      </c>
      <c r="AI555" s="26">
        <f t="shared" si="393"/>
        <v>0.19338260157685583</v>
      </c>
      <c r="AJ555" s="26">
        <f t="shared" si="394"/>
        <v>0.2244006876757898</v>
      </c>
      <c r="AK555" s="26">
        <f t="shared" si="439"/>
        <v>0.16058205694313044</v>
      </c>
      <c r="AL555" s="26">
        <f t="shared" si="440"/>
        <v>0.1273050398253408</v>
      </c>
      <c r="AM555" s="26">
        <f t="shared" si="395"/>
        <v>-3.6733930255107294E-3</v>
      </c>
      <c r="AN555" s="26">
        <f t="shared" si="396"/>
        <v>-1.5226146666331486E-2</v>
      </c>
      <c r="AO555" s="23">
        <v>129.4</v>
      </c>
      <c r="AP555" s="23">
        <v>130.4</v>
      </c>
      <c r="AQ555" s="22">
        <v>4147.333333333333</v>
      </c>
      <c r="AR555" s="22">
        <v>10609.333333333334</v>
      </c>
      <c r="AS555" s="22">
        <v>0</v>
      </c>
      <c r="AT555" s="22">
        <v>0</v>
      </c>
      <c r="AU555" s="22">
        <v>21.666666666666668</v>
      </c>
      <c r="AV555" s="22">
        <v>20</v>
      </c>
      <c r="AW555" s="22">
        <v>9.3333333333333339</v>
      </c>
      <c r="AX555" s="22">
        <v>9.6666666666666661</v>
      </c>
      <c r="AY555" s="22">
        <v>98.333333333333329</v>
      </c>
      <c r="AZ555" s="22">
        <v>48.333333333333336</v>
      </c>
      <c r="BA555" s="22">
        <v>52.666666666666664</v>
      </c>
      <c r="BB555" s="22">
        <v>50.666666666666664</v>
      </c>
      <c r="BC555" s="22">
        <v>59.666666666666664</v>
      </c>
      <c r="BD555" s="22">
        <v>160</v>
      </c>
      <c r="BE555" s="22">
        <v>14.333333333333334</v>
      </c>
      <c r="BF555" s="22">
        <v>18.666666666666668</v>
      </c>
      <c r="BG555" s="22">
        <v>16.666666666666668</v>
      </c>
      <c r="BH555" s="22">
        <v>259.33333333333331</v>
      </c>
      <c r="BI555" s="22">
        <v>25.333333333333332</v>
      </c>
      <c r="BJ555" s="22">
        <v>124.66666666666667</v>
      </c>
      <c r="BK555" s="22">
        <v>439</v>
      </c>
      <c r="BL555" s="22">
        <v>1230</v>
      </c>
      <c r="BM555" s="22">
        <v>1322</v>
      </c>
      <c r="BN555" s="22">
        <v>2476.3333333333335</v>
      </c>
      <c r="BO555" s="22">
        <v>1902.6666666666667</v>
      </c>
      <c r="BP555" s="22">
        <v>4781</v>
      </c>
      <c r="BQ555" s="22">
        <v>6</v>
      </c>
      <c r="BR555" s="22">
        <v>13.333333333333334</v>
      </c>
      <c r="BS555" s="22">
        <v>122.66666666666667</v>
      </c>
      <c r="BT555" s="22">
        <v>1251.6666666666667</v>
      </c>
      <c r="BU555" s="22">
        <v>426</v>
      </c>
      <c r="BV555" s="22">
        <v>737</v>
      </c>
      <c r="BW555" s="22">
        <v>3.3333333333333335</v>
      </c>
      <c r="BX555" s="22">
        <v>12.666666666666666</v>
      </c>
      <c r="BY555" s="22">
        <v>0</v>
      </c>
      <c r="BZ555" s="22">
        <v>0</v>
      </c>
      <c r="CA555" s="22">
        <v>35.666666666666664</v>
      </c>
      <c r="CB555" s="22">
        <v>95</v>
      </c>
      <c r="CC555" s="22">
        <v>159.33333333333334</v>
      </c>
      <c r="CD555" s="22">
        <v>393.33333333333331</v>
      </c>
      <c r="CE555" s="22">
        <v>2.6666666666666665</v>
      </c>
      <c r="CF555" s="22">
        <v>3.3333333333333335</v>
      </c>
      <c r="CG555" s="22">
        <v>24.666666666666668</v>
      </c>
      <c r="CH555" s="22">
        <v>32.666666666666664</v>
      </c>
      <c r="CI555" s="22">
        <v>110.66666666666667</v>
      </c>
      <c r="CJ555" s="22">
        <v>91</v>
      </c>
      <c r="CK555" s="22">
        <v>47</v>
      </c>
      <c r="CL555" s="22">
        <v>44.666666666666664</v>
      </c>
      <c r="CM555" s="22">
        <v>12.333333333333334</v>
      </c>
      <c r="CN555" s="22">
        <v>50.333333333333336</v>
      </c>
      <c r="CO555" s="22">
        <v>11</v>
      </c>
      <c r="CP555" s="22">
        <v>45.333333333333336</v>
      </c>
      <c r="CQ555" s="22">
        <v>0</v>
      </c>
      <c r="CR555" s="22">
        <v>0</v>
      </c>
      <c r="CS555" s="22">
        <v>1.3333333333333333</v>
      </c>
      <c r="CT555" s="22">
        <v>5</v>
      </c>
      <c r="CU555" s="22">
        <v>935</v>
      </c>
      <c r="CV555" s="22">
        <v>1.6666666666666667</v>
      </c>
      <c r="CW555" s="22">
        <v>850.33333333333337</v>
      </c>
      <c r="CX555" s="22">
        <v>8370.6666666666661</v>
      </c>
      <c r="CY555" s="22">
        <v>70.666666666666671</v>
      </c>
      <c r="CZ555" s="22">
        <v>194.33333333333334</v>
      </c>
      <c r="DA555" s="22">
        <v>13.666666666666666</v>
      </c>
      <c r="DB555" s="22">
        <v>0</v>
      </c>
      <c r="DC555" s="22">
        <v>0</v>
      </c>
      <c r="DD555" s="22">
        <v>10</v>
      </c>
      <c r="DE555" s="22">
        <v>7507</v>
      </c>
      <c r="DF555" s="22">
        <v>8576.6666666666661</v>
      </c>
      <c r="DG555" s="22">
        <v>475</v>
      </c>
      <c r="DH555" s="22">
        <v>9473.3333333333339</v>
      </c>
      <c r="DI555" s="22">
        <v>5449.666666666667</v>
      </c>
      <c r="DJ555" s="22">
        <v>337.66666666666669</v>
      </c>
      <c r="DK555" s="22">
        <v>43639</v>
      </c>
      <c r="DL555" s="22">
        <v>6516</v>
      </c>
      <c r="DM555" s="22">
        <v>9421.6666666666661</v>
      </c>
      <c r="DN555" s="22">
        <v>30355</v>
      </c>
      <c r="DO555" s="22">
        <v>2470.6666666666665</v>
      </c>
      <c r="DP555" s="27">
        <v>7042</v>
      </c>
      <c r="DQ555" s="57">
        <f t="shared" si="441"/>
        <v>1.5581096286770619</v>
      </c>
      <c r="DR555" s="57" t="str">
        <f t="shared" si="401"/>
        <v xml:space="preserve"> </v>
      </c>
      <c r="DS555" s="57">
        <f t="shared" si="402"/>
        <v>-7.6923076923076983E-2</v>
      </c>
      <c r="DT555" s="57">
        <f t="shared" si="403"/>
        <v>3.5714285714285587E-2</v>
      </c>
      <c r="DU555" s="57">
        <f t="shared" si="404"/>
        <v>-0.50847457627118642</v>
      </c>
      <c r="DV555" s="57">
        <f t="shared" si="405"/>
        <v>-3.7974683544303778E-2</v>
      </c>
      <c r="DW555" s="57">
        <f t="shared" si="406"/>
        <v>1.6815642458100561</v>
      </c>
      <c r="DX555" s="57">
        <f t="shared" si="407"/>
        <v>0.30232558139534893</v>
      </c>
      <c r="DY555" s="57">
        <f t="shared" si="408"/>
        <v>14.559999999999997</v>
      </c>
      <c r="DZ555" s="57">
        <f t="shared" si="409"/>
        <v>3.9210526315789478</v>
      </c>
      <c r="EA555" s="57">
        <f t="shared" si="410"/>
        <v>1.8018223234624147</v>
      </c>
      <c r="EB555" s="57">
        <f t="shared" si="411"/>
        <v>0.87317196167423106</v>
      </c>
      <c r="EC555" s="57">
        <f t="shared" si="412"/>
        <v>1.5127890679747722</v>
      </c>
      <c r="ED555" s="57">
        <f t="shared" si="413"/>
        <v>1.2222222222222223</v>
      </c>
      <c r="EE555" s="57">
        <f t="shared" si="414"/>
        <v>9.2038043478260878</v>
      </c>
      <c r="EF555" s="57">
        <f t="shared" si="415"/>
        <v>0.7300469483568075</v>
      </c>
      <c r="EG555" s="57">
        <f t="shared" si="416"/>
        <v>2.8</v>
      </c>
      <c r="EH555" s="57" t="str">
        <f t="shared" si="417"/>
        <v xml:space="preserve"> </v>
      </c>
      <c r="EI555" s="57">
        <f t="shared" si="418"/>
        <v>1.6635514018691588</v>
      </c>
      <c r="EJ555" s="57">
        <f t="shared" si="419"/>
        <v>1.4686192468619246</v>
      </c>
      <c r="EK555" s="57">
        <f t="shared" si="420"/>
        <v>0.25000000000000022</v>
      </c>
      <c r="EL555" s="57">
        <f t="shared" si="421"/>
        <v>0.32432432432432412</v>
      </c>
      <c r="EM555" s="57">
        <f t="shared" si="422"/>
        <v>-0.17771084337349397</v>
      </c>
      <c r="EN555" s="57">
        <f t="shared" si="423"/>
        <v>-4.9645390070922057E-2</v>
      </c>
      <c r="EO555" s="57">
        <f t="shared" si="424"/>
        <v>3.0810810810810807</v>
      </c>
      <c r="EP555" s="57">
        <f t="shared" si="425"/>
        <v>3.1212121212121211</v>
      </c>
      <c r="EQ555" s="57" t="str">
        <f t="shared" si="426"/>
        <v xml:space="preserve"> </v>
      </c>
      <c r="ER555" s="57">
        <f t="shared" si="427"/>
        <v>2.75</v>
      </c>
      <c r="ES555" s="57">
        <f t="shared" si="428"/>
        <v>-0.99821746880570406</v>
      </c>
      <c r="ET555" s="57">
        <f t="shared" si="429"/>
        <v>8.8439827518620131</v>
      </c>
      <c r="EU555" s="57">
        <f t="shared" si="430"/>
        <v>1.75</v>
      </c>
      <c r="EV555" s="57">
        <f t="shared" si="431"/>
        <v>-1</v>
      </c>
      <c r="EW555" s="57" t="str">
        <f t="shared" si="432"/>
        <v xml:space="preserve"> </v>
      </c>
      <c r="EX555" s="57">
        <f t="shared" si="433"/>
        <v>0.14248923227210142</v>
      </c>
      <c r="EY555" s="57">
        <f t="shared" si="434"/>
        <v>18.943859649122807</v>
      </c>
      <c r="EZ555" s="57">
        <f t="shared" si="435"/>
        <v>-0.93803902379350423</v>
      </c>
      <c r="FA555" s="57">
        <f t="shared" si="436"/>
        <v>-0.85068402117372077</v>
      </c>
      <c r="FB555" s="57">
        <f t="shared" si="437"/>
        <v>2.221829117282859</v>
      </c>
      <c r="FC555" s="57">
        <f t="shared" si="438"/>
        <v>1.8502428494333514</v>
      </c>
    </row>
    <row r="556" spans="1:159">
      <c r="A556" s="19">
        <v>4312807</v>
      </c>
      <c r="B556" s="20" t="s">
        <v>879</v>
      </c>
      <c r="C556" s="21">
        <v>0</v>
      </c>
      <c r="D556" s="21">
        <v>0</v>
      </c>
      <c r="E556" s="21">
        <v>1</v>
      </c>
      <c r="F556" s="21">
        <v>0</v>
      </c>
      <c r="G556" s="21">
        <v>3233</v>
      </c>
      <c r="H556" s="22">
        <v>4001</v>
      </c>
      <c r="I556" s="22">
        <f t="shared" si="397"/>
        <v>2007</v>
      </c>
      <c r="J556" s="22">
        <f t="shared" si="397"/>
        <v>2880</v>
      </c>
      <c r="K556" s="23">
        <f t="shared" si="398"/>
        <v>0.62078564800494895</v>
      </c>
      <c r="L556" s="23">
        <f t="shared" si="398"/>
        <v>0.71982004498875285</v>
      </c>
      <c r="M556" s="22">
        <v>1226</v>
      </c>
      <c r="N556" s="22">
        <v>1121</v>
      </c>
      <c r="O556" s="22">
        <v>23105</v>
      </c>
      <c r="P556" s="22">
        <v>162308</v>
      </c>
      <c r="Q556" s="22">
        <v>3525</v>
      </c>
      <c r="R556" s="22">
        <v>21250</v>
      </c>
      <c r="S556" s="24">
        <v>1690756.0010532737</v>
      </c>
      <c r="T556" s="24">
        <v>4540191.8003146918</v>
      </c>
      <c r="U556" s="24">
        <v>1212428.5243817184</v>
      </c>
      <c r="V556" s="24">
        <v>3297261.1799414512</v>
      </c>
      <c r="W556" s="24">
        <v>478327.47667154978</v>
      </c>
      <c r="X556" s="24">
        <v>1242930.6203732558</v>
      </c>
      <c r="Y556" s="24">
        <v>841.06100157065225</v>
      </c>
      <c r="Z556" s="24">
        <v>1504.2319014480433</v>
      </c>
      <c r="AA556" s="24">
        <v>2035.3762415673518</v>
      </c>
      <c r="AB556" s="24">
        <v>3794.8482204503603</v>
      </c>
      <c r="AC556" s="25">
        <v>2.4200102463036059</v>
      </c>
      <c r="AD556" s="25">
        <v>2.5227813722054848</v>
      </c>
      <c r="AE556" s="23">
        <f t="shared" si="399"/>
        <v>1.0424672275908147</v>
      </c>
      <c r="AF556" s="25">
        <v>2.0126714115080633</v>
      </c>
      <c r="AG556" s="25">
        <v>1.4259079708268798</v>
      </c>
      <c r="AH556" s="23">
        <f t="shared" si="400"/>
        <v>0.70846535737220473</v>
      </c>
      <c r="AI556" s="26">
        <f t="shared" si="393"/>
        <v>0.10382271322375525</v>
      </c>
      <c r="AJ556" s="26">
        <f t="shared" si="394"/>
        <v>0.1052225070309234</v>
      </c>
      <c r="AK556" s="26">
        <f t="shared" si="439"/>
        <v>0.21524374767451993</v>
      </c>
      <c r="AL556" s="26">
        <f t="shared" si="440"/>
        <v>0.19679559299861427</v>
      </c>
      <c r="AM556" s="26">
        <f t="shared" si="395"/>
        <v>2.1542135535143725E-2</v>
      </c>
      <c r="AN556" s="26">
        <f t="shared" si="396"/>
        <v>-8.913605502359534E-3</v>
      </c>
      <c r="AO556" s="23">
        <v>54.2</v>
      </c>
      <c r="AP556" s="23">
        <v>74.400000000000006</v>
      </c>
      <c r="AQ556" s="22">
        <v>2086</v>
      </c>
      <c r="AR556" s="22">
        <v>5676</v>
      </c>
      <c r="AS556" s="22">
        <v>0</v>
      </c>
      <c r="AT556" s="22">
        <v>0</v>
      </c>
      <c r="AU556" s="22">
        <v>4</v>
      </c>
      <c r="AV556" s="22">
        <v>13</v>
      </c>
      <c r="AW556" s="22">
        <v>1.3333333333333333</v>
      </c>
      <c r="AX556" s="22">
        <v>0</v>
      </c>
      <c r="AY556" s="22">
        <v>15.666666666666666</v>
      </c>
      <c r="AZ556" s="22">
        <v>50.666666666666664</v>
      </c>
      <c r="BA556" s="22">
        <v>88</v>
      </c>
      <c r="BB556" s="22">
        <v>76.333333333333329</v>
      </c>
      <c r="BC556" s="22">
        <v>18.666666666666668</v>
      </c>
      <c r="BD556" s="22">
        <v>181</v>
      </c>
      <c r="BE556" s="22">
        <v>11.333333333333334</v>
      </c>
      <c r="BF556" s="22">
        <v>9.3333333333333339</v>
      </c>
      <c r="BG556" s="22">
        <v>11</v>
      </c>
      <c r="BH556" s="22">
        <v>10.666666666666666</v>
      </c>
      <c r="BI556" s="22">
        <v>70</v>
      </c>
      <c r="BJ556" s="22">
        <v>23</v>
      </c>
      <c r="BK556" s="22">
        <v>83.333333333333329</v>
      </c>
      <c r="BL556" s="22">
        <v>73</v>
      </c>
      <c r="BM556" s="22">
        <v>1549</v>
      </c>
      <c r="BN556" s="22">
        <v>4565.333333333333</v>
      </c>
      <c r="BO556" s="22">
        <v>0</v>
      </c>
      <c r="BP556" s="22">
        <v>390</v>
      </c>
      <c r="BQ556" s="22">
        <v>225.33333333333334</v>
      </c>
      <c r="BR556" s="22">
        <v>178.33333333333334</v>
      </c>
      <c r="BS556" s="22">
        <v>0.66666666666666663</v>
      </c>
      <c r="BT556" s="22">
        <v>88.333333333333329</v>
      </c>
      <c r="BU556" s="22">
        <v>367.66666666666669</v>
      </c>
      <c r="BV556" s="22">
        <v>691.66666666666663</v>
      </c>
      <c r="BW556" s="22">
        <v>0</v>
      </c>
      <c r="BX556" s="22">
        <v>0</v>
      </c>
      <c r="BY556" s="22">
        <v>0</v>
      </c>
      <c r="BZ556" s="22">
        <v>0</v>
      </c>
      <c r="CA556" s="22">
        <v>41.666666666666664</v>
      </c>
      <c r="CB556" s="22">
        <v>26.333333333333332</v>
      </c>
      <c r="CC556" s="22">
        <v>39.333333333333336</v>
      </c>
      <c r="CD556" s="22">
        <v>110</v>
      </c>
      <c r="CE556" s="22">
        <v>5</v>
      </c>
      <c r="CF556" s="22">
        <v>0</v>
      </c>
      <c r="CG556" s="22">
        <v>86</v>
      </c>
      <c r="CH556" s="22">
        <v>186.33333333333334</v>
      </c>
      <c r="CI556" s="22">
        <v>18</v>
      </c>
      <c r="CJ556" s="22">
        <v>32.333333333333336</v>
      </c>
      <c r="CK556" s="22">
        <v>150</v>
      </c>
      <c r="CL556" s="22">
        <v>336.66666666666669</v>
      </c>
      <c r="CM556" s="22">
        <v>85</v>
      </c>
      <c r="CN556" s="22">
        <v>155.33333333333334</v>
      </c>
      <c r="CO556" s="22">
        <v>27</v>
      </c>
      <c r="CP556" s="22">
        <v>80.333333333333329</v>
      </c>
      <c r="CQ556" s="22">
        <v>9</v>
      </c>
      <c r="CR556" s="22">
        <v>0</v>
      </c>
      <c r="CS556" s="22">
        <v>49</v>
      </c>
      <c r="CT556" s="22">
        <v>75</v>
      </c>
      <c r="CU556" s="22">
        <v>577.66666666666663</v>
      </c>
      <c r="CV556" s="22">
        <v>1</v>
      </c>
      <c r="CW556" s="22">
        <v>282.33333333333331</v>
      </c>
      <c r="CX556" s="22">
        <v>6151.333333333333</v>
      </c>
      <c r="CY556" s="22">
        <v>268.33333333333331</v>
      </c>
      <c r="CZ556" s="22">
        <v>2076</v>
      </c>
      <c r="DA556" s="22">
        <v>26.333333333333332</v>
      </c>
      <c r="DB556" s="22">
        <v>4.333333333333333</v>
      </c>
      <c r="DC556" s="22">
        <v>0.66666666666666663</v>
      </c>
      <c r="DD556" s="22">
        <v>26</v>
      </c>
      <c r="DE556" s="22">
        <v>4050</v>
      </c>
      <c r="DF556" s="22">
        <v>8258.6666666666661</v>
      </c>
      <c r="DG556" s="22">
        <v>22.666666666666668</v>
      </c>
      <c r="DH556" s="22">
        <v>5971.666666666667</v>
      </c>
      <c r="DI556" s="22">
        <v>6016.666666666667</v>
      </c>
      <c r="DJ556" s="22">
        <v>18</v>
      </c>
      <c r="DK556" s="22">
        <v>556733.33333333337</v>
      </c>
      <c r="DL556" s="22">
        <v>51134.666666666664</v>
      </c>
      <c r="DM556" s="22">
        <v>15600</v>
      </c>
      <c r="DN556" s="22">
        <v>665113.33333333337</v>
      </c>
      <c r="DO556" s="22">
        <v>1153.3333333333333</v>
      </c>
      <c r="DP556" s="27">
        <v>67928</v>
      </c>
      <c r="DQ556" s="57">
        <f t="shared" si="441"/>
        <v>1.7209971236816872</v>
      </c>
      <c r="DR556" s="57" t="str">
        <f t="shared" si="401"/>
        <v xml:space="preserve"> </v>
      </c>
      <c r="DS556" s="57">
        <f t="shared" si="402"/>
        <v>2.25</v>
      </c>
      <c r="DT556" s="57">
        <f t="shared" si="403"/>
        <v>-1</v>
      </c>
      <c r="DU556" s="57">
        <f t="shared" si="404"/>
        <v>2.2340425531914891</v>
      </c>
      <c r="DV556" s="57">
        <f t="shared" si="405"/>
        <v>-0.13257575757575768</v>
      </c>
      <c r="DW556" s="57">
        <f t="shared" si="406"/>
        <v>8.6964285714285712</v>
      </c>
      <c r="DX556" s="57">
        <f t="shared" si="407"/>
        <v>-0.17647058823529416</v>
      </c>
      <c r="DY556" s="57">
        <f t="shared" si="408"/>
        <v>-3.0303030303030387E-2</v>
      </c>
      <c r="DZ556" s="57">
        <f t="shared" si="409"/>
        <v>-0.67142857142857149</v>
      </c>
      <c r="EA556" s="57">
        <f t="shared" si="410"/>
        <v>-0.124</v>
      </c>
      <c r="EB556" s="57">
        <f t="shared" si="411"/>
        <v>1.9472778136432103</v>
      </c>
      <c r="EC556" s="57" t="str">
        <f t="shared" si="412"/>
        <v xml:space="preserve"> </v>
      </c>
      <c r="ED556" s="57">
        <f t="shared" si="413"/>
        <v>-0.20857988165680474</v>
      </c>
      <c r="EE556" s="57">
        <f t="shared" si="414"/>
        <v>131.5</v>
      </c>
      <c r="EF556" s="57">
        <f t="shared" si="415"/>
        <v>0.88123300090661805</v>
      </c>
      <c r="EG556" s="57" t="str">
        <f t="shared" si="416"/>
        <v xml:space="preserve"> </v>
      </c>
      <c r="EH556" s="57" t="str">
        <f t="shared" si="417"/>
        <v xml:space="preserve"> </v>
      </c>
      <c r="EI556" s="57">
        <f t="shared" si="418"/>
        <v>-0.36799999999999999</v>
      </c>
      <c r="EJ556" s="57">
        <f t="shared" si="419"/>
        <v>1.7966101694915251</v>
      </c>
      <c r="EK556" s="57">
        <f t="shared" si="420"/>
        <v>-1</v>
      </c>
      <c r="EL556" s="57">
        <f t="shared" si="421"/>
        <v>1.166666666666667</v>
      </c>
      <c r="EM556" s="57">
        <f t="shared" si="422"/>
        <v>0.7962962962962965</v>
      </c>
      <c r="EN556" s="57">
        <f t="shared" si="423"/>
        <v>1.2444444444444445</v>
      </c>
      <c r="EO556" s="57">
        <f t="shared" si="424"/>
        <v>0.82745098039215703</v>
      </c>
      <c r="EP556" s="57">
        <f t="shared" si="425"/>
        <v>1.9753086419753085</v>
      </c>
      <c r="EQ556" s="57">
        <f t="shared" si="426"/>
        <v>-1</v>
      </c>
      <c r="ER556" s="57">
        <f t="shared" si="427"/>
        <v>0.53061224489795911</v>
      </c>
      <c r="ES556" s="57">
        <f t="shared" si="428"/>
        <v>-0.99826889786497408</v>
      </c>
      <c r="ET556" s="57">
        <f t="shared" si="429"/>
        <v>20.787485242030698</v>
      </c>
      <c r="EU556" s="57">
        <f t="shared" si="430"/>
        <v>6.7366459627329194</v>
      </c>
      <c r="EV556" s="57">
        <f t="shared" si="431"/>
        <v>-0.83544303797468356</v>
      </c>
      <c r="EW556" s="57">
        <f t="shared" si="432"/>
        <v>38</v>
      </c>
      <c r="EX556" s="57">
        <f t="shared" si="433"/>
        <v>1.0391769547325103</v>
      </c>
      <c r="EY556" s="57">
        <f t="shared" si="434"/>
        <v>262.45588235294116</v>
      </c>
      <c r="EZ556" s="57">
        <f t="shared" si="435"/>
        <v>-0.99700831024930747</v>
      </c>
      <c r="FA556" s="57">
        <f t="shared" si="436"/>
        <v>-0.90815231708777389</v>
      </c>
      <c r="FB556" s="57">
        <f t="shared" si="437"/>
        <v>41.635470085470089</v>
      </c>
      <c r="FC556" s="57">
        <f t="shared" si="438"/>
        <v>57.897109826589599</v>
      </c>
    </row>
    <row r="557" spans="1:159">
      <c r="A557" s="19">
        <v>4312906</v>
      </c>
      <c r="B557" s="20" t="s">
        <v>880</v>
      </c>
      <c r="C557" s="21">
        <v>0</v>
      </c>
      <c r="D557" s="21">
        <v>0</v>
      </c>
      <c r="E557" s="21">
        <v>1</v>
      </c>
      <c r="F557" s="21">
        <v>0</v>
      </c>
      <c r="G557" s="21">
        <v>7833</v>
      </c>
      <c r="H557" s="22">
        <v>8840</v>
      </c>
      <c r="I557" s="22">
        <f t="shared" si="397"/>
        <v>3955</v>
      </c>
      <c r="J557" s="22">
        <f t="shared" si="397"/>
        <v>5514</v>
      </c>
      <c r="K557" s="23">
        <f t="shared" si="398"/>
        <v>0.50491510277033069</v>
      </c>
      <c r="L557" s="23">
        <f t="shared" si="398"/>
        <v>0.62375565610859729</v>
      </c>
      <c r="M557" s="22">
        <v>3878</v>
      </c>
      <c r="N557" s="22">
        <v>3326</v>
      </c>
      <c r="O557" s="22">
        <v>108169</v>
      </c>
      <c r="P557" s="22">
        <v>353966</v>
      </c>
      <c r="Q557" s="22">
        <v>13806</v>
      </c>
      <c r="R557" s="22">
        <v>45543</v>
      </c>
      <c r="S557" s="24">
        <v>3299533.0402813512</v>
      </c>
      <c r="T557" s="24">
        <v>8922584.8078712486</v>
      </c>
      <c r="U557" s="24">
        <v>1500592.3450542185</v>
      </c>
      <c r="V557" s="24">
        <v>5740698.7397764716</v>
      </c>
      <c r="W557" s="24">
        <v>1798940.6952271378</v>
      </c>
      <c r="X557" s="24">
        <v>3181886.0680947807</v>
      </c>
      <c r="Y557" s="24">
        <v>665.58508176381099</v>
      </c>
      <c r="Z557" s="24">
        <v>1361.4746891192265</v>
      </c>
      <c r="AA557" s="24">
        <v>1035.4636896428765</v>
      </c>
      <c r="AB557" s="24">
        <v>1552.1168821686861</v>
      </c>
      <c r="AC557" s="25">
        <v>1.5557194985483769</v>
      </c>
      <c r="AD557" s="25">
        <v>1.1400262484297752</v>
      </c>
      <c r="AE557" s="23">
        <f t="shared" si="399"/>
        <v>0.73279678598456854</v>
      </c>
      <c r="AF557" s="25">
        <v>1.7980329492989895</v>
      </c>
      <c r="AG557" s="25">
        <v>1.2166614140701424</v>
      </c>
      <c r="AH557" s="23">
        <f t="shared" si="400"/>
        <v>0.67666246858517798</v>
      </c>
      <c r="AI557" s="26">
        <f t="shared" si="393"/>
        <v>0.10459690059810023</v>
      </c>
      <c r="AJ557" s="26">
        <f t="shared" si="394"/>
        <v>0.14358961536676773</v>
      </c>
      <c r="AK557" s="26">
        <f t="shared" si="439"/>
        <v>0.1258638463734385</v>
      </c>
      <c r="AL557" s="26">
        <f t="shared" si="440"/>
        <v>0.12677026235292566</v>
      </c>
      <c r="AM557" s="26">
        <f t="shared" si="395"/>
        <v>1.216755953881421E-2</v>
      </c>
      <c r="AN557" s="26">
        <f t="shared" si="396"/>
        <v>-1.5237631928955997E-2</v>
      </c>
      <c r="AO557" s="23">
        <v>225.2</v>
      </c>
      <c r="AP557" s="23">
        <v>211.6</v>
      </c>
      <c r="AQ557" s="22">
        <v>8149.333333333333</v>
      </c>
      <c r="AR557" s="22">
        <v>27256</v>
      </c>
      <c r="AS557" s="22">
        <v>0</v>
      </c>
      <c r="AT557" s="22">
        <v>0</v>
      </c>
      <c r="AU557" s="22">
        <v>19.333333333333332</v>
      </c>
      <c r="AV557" s="22">
        <v>41.666666666666664</v>
      </c>
      <c r="AW557" s="22">
        <v>4.333333333333333</v>
      </c>
      <c r="AX557" s="22">
        <v>0</v>
      </c>
      <c r="AY557" s="22">
        <v>73.333333333333329</v>
      </c>
      <c r="AZ557" s="22">
        <v>128.66666666666666</v>
      </c>
      <c r="BA557" s="22">
        <v>286</v>
      </c>
      <c r="BB557" s="22">
        <v>66</v>
      </c>
      <c r="BC557" s="22">
        <v>26</v>
      </c>
      <c r="BD557" s="22">
        <v>744</v>
      </c>
      <c r="BE557" s="22">
        <v>165.33333333333334</v>
      </c>
      <c r="BF557" s="22">
        <v>306.33333333333331</v>
      </c>
      <c r="BG557" s="22">
        <v>39.666666666666664</v>
      </c>
      <c r="BH557" s="22">
        <v>23.666666666666668</v>
      </c>
      <c r="BI557" s="22">
        <v>40.333333333333336</v>
      </c>
      <c r="BJ557" s="22">
        <v>104</v>
      </c>
      <c r="BK557" s="22">
        <v>130.66666666666666</v>
      </c>
      <c r="BL557" s="22">
        <v>284.33333333333331</v>
      </c>
      <c r="BM557" s="22">
        <v>4186.333333333333</v>
      </c>
      <c r="BN557" s="22">
        <v>14355.666666666666</v>
      </c>
      <c r="BO557" s="22">
        <v>3</v>
      </c>
      <c r="BP557" s="22">
        <v>2105.3333333333335</v>
      </c>
      <c r="BQ557" s="22">
        <v>3100.3333333333335</v>
      </c>
      <c r="BR557" s="22">
        <v>8613</v>
      </c>
      <c r="BS557" s="22">
        <v>6</v>
      </c>
      <c r="BT557" s="22">
        <v>300.33333333333331</v>
      </c>
      <c r="BU557" s="22">
        <v>773</v>
      </c>
      <c r="BV557" s="22">
        <v>1549.6666666666667</v>
      </c>
      <c r="BW557" s="22">
        <v>0</v>
      </c>
      <c r="BX557" s="22">
        <v>0</v>
      </c>
      <c r="BY557" s="22">
        <v>0</v>
      </c>
      <c r="BZ557" s="22">
        <v>0</v>
      </c>
      <c r="CA557" s="22">
        <v>69.333333333333329</v>
      </c>
      <c r="CB557" s="22">
        <v>76.333333333333329</v>
      </c>
      <c r="CC557" s="22">
        <v>84.666666666666671</v>
      </c>
      <c r="CD557" s="22">
        <v>270.66666666666669</v>
      </c>
      <c r="CE557" s="22">
        <v>17.666666666666668</v>
      </c>
      <c r="CF557" s="22">
        <v>0</v>
      </c>
      <c r="CG557" s="22">
        <v>47.666666666666664</v>
      </c>
      <c r="CH557" s="22">
        <v>44.333333333333336</v>
      </c>
      <c r="CI557" s="22">
        <v>58</v>
      </c>
      <c r="CJ557" s="22">
        <v>54.666666666666664</v>
      </c>
      <c r="CK557" s="22">
        <v>445.66666666666669</v>
      </c>
      <c r="CL557" s="22">
        <v>980</v>
      </c>
      <c r="CM557" s="22">
        <v>77.333333333333329</v>
      </c>
      <c r="CN557" s="22">
        <v>308.66666666666669</v>
      </c>
      <c r="CO557" s="22">
        <v>25</v>
      </c>
      <c r="CP557" s="22">
        <v>110</v>
      </c>
      <c r="CQ557" s="22">
        <v>5.333333333333333</v>
      </c>
      <c r="CR557" s="22">
        <v>0</v>
      </c>
      <c r="CS557" s="22">
        <v>46</v>
      </c>
      <c r="CT557" s="22">
        <v>198.66666666666666</v>
      </c>
      <c r="CU557" s="22">
        <v>5030</v>
      </c>
      <c r="CV557" s="22">
        <v>2</v>
      </c>
      <c r="CW557" s="22">
        <v>714.66666666666663</v>
      </c>
      <c r="CX557" s="22">
        <v>6992.666666666667</v>
      </c>
      <c r="CY557" s="22">
        <v>4265</v>
      </c>
      <c r="CZ557" s="22">
        <v>11553.333333333334</v>
      </c>
      <c r="DA557" s="22">
        <v>47.333333333333336</v>
      </c>
      <c r="DB557" s="22">
        <v>22</v>
      </c>
      <c r="DC557" s="22">
        <v>2.3333333333333335</v>
      </c>
      <c r="DD557" s="22">
        <v>83.666666666666671</v>
      </c>
      <c r="DE557" s="22">
        <v>10966.666666666666</v>
      </c>
      <c r="DF557" s="22">
        <v>18653.666666666668</v>
      </c>
      <c r="DG557" s="22">
        <v>33.333333333333336</v>
      </c>
      <c r="DH557" s="22">
        <v>13398.666666666666</v>
      </c>
      <c r="DI557" s="22">
        <v>18313.333333333332</v>
      </c>
      <c r="DJ557" s="22">
        <v>61.666666666666664</v>
      </c>
      <c r="DK557" s="22">
        <v>1195406.6666666667</v>
      </c>
      <c r="DL557" s="22">
        <v>30287.666666666668</v>
      </c>
      <c r="DM557" s="22">
        <v>248542.33333333334</v>
      </c>
      <c r="DN557" s="22">
        <v>1141029</v>
      </c>
      <c r="DO557" s="22">
        <v>3063.3333333333335</v>
      </c>
      <c r="DP557" s="27">
        <v>339094</v>
      </c>
      <c r="DQ557" s="57">
        <f t="shared" si="441"/>
        <v>2.3445680628272254</v>
      </c>
      <c r="DR557" s="57" t="str">
        <f t="shared" si="401"/>
        <v xml:space="preserve"> </v>
      </c>
      <c r="DS557" s="57">
        <f t="shared" si="402"/>
        <v>1.1551724137931036</v>
      </c>
      <c r="DT557" s="57">
        <f t="shared" si="403"/>
        <v>-1</v>
      </c>
      <c r="DU557" s="57">
        <f t="shared" si="404"/>
        <v>0.75454545454545463</v>
      </c>
      <c r="DV557" s="57">
        <f t="shared" si="405"/>
        <v>-0.76923076923076916</v>
      </c>
      <c r="DW557" s="57">
        <f t="shared" si="406"/>
        <v>27.615384615384617</v>
      </c>
      <c r="DX557" s="57">
        <f t="shared" si="407"/>
        <v>0.85282258064516103</v>
      </c>
      <c r="DY557" s="57">
        <f t="shared" si="408"/>
        <v>-0.40336134453781503</v>
      </c>
      <c r="DZ557" s="57">
        <f t="shared" si="409"/>
        <v>1.5785123966942147</v>
      </c>
      <c r="EA557" s="57">
        <f t="shared" si="410"/>
        <v>1.1760204081632653</v>
      </c>
      <c r="EB557" s="57">
        <f t="shared" si="411"/>
        <v>2.4291742973166652</v>
      </c>
      <c r="EC557" s="57">
        <f t="shared" si="412"/>
        <v>700.77777777777783</v>
      </c>
      <c r="ED557" s="57">
        <f t="shared" si="413"/>
        <v>1.7780883775938068</v>
      </c>
      <c r="EE557" s="57">
        <f t="shared" si="414"/>
        <v>49.05555555555555</v>
      </c>
      <c r="EF557" s="57">
        <f t="shared" si="415"/>
        <v>1.0047434238896078</v>
      </c>
      <c r="EG557" s="57" t="str">
        <f t="shared" si="416"/>
        <v xml:space="preserve"> </v>
      </c>
      <c r="EH557" s="57" t="str">
        <f t="shared" si="417"/>
        <v xml:space="preserve"> </v>
      </c>
      <c r="EI557" s="57">
        <f t="shared" si="418"/>
        <v>0.10096153846153855</v>
      </c>
      <c r="EJ557" s="57">
        <f t="shared" si="419"/>
        <v>2.1968503937007875</v>
      </c>
      <c r="EK557" s="57">
        <f t="shared" si="420"/>
        <v>-1</v>
      </c>
      <c r="EL557" s="57">
        <f t="shared" si="421"/>
        <v>-6.9930069930069783E-2</v>
      </c>
      <c r="EM557" s="57">
        <f t="shared" si="422"/>
        <v>-5.7471264367816133E-2</v>
      </c>
      <c r="EN557" s="57">
        <f t="shared" si="423"/>
        <v>1.1989528795811517</v>
      </c>
      <c r="EO557" s="57">
        <f t="shared" si="424"/>
        <v>2.9913793103448283</v>
      </c>
      <c r="EP557" s="57">
        <f t="shared" si="425"/>
        <v>3.4000000000000004</v>
      </c>
      <c r="EQ557" s="57">
        <f t="shared" si="426"/>
        <v>-1</v>
      </c>
      <c r="ER557" s="57">
        <f t="shared" si="427"/>
        <v>3.3188405797101446</v>
      </c>
      <c r="ES557" s="57">
        <f t="shared" si="428"/>
        <v>-0.99960238568588466</v>
      </c>
      <c r="ET557" s="57">
        <f t="shared" si="429"/>
        <v>8.7845149253731361</v>
      </c>
      <c r="EU557" s="57">
        <f t="shared" si="430"/>
        <v>1.7088706525986717</v>
      </c>
      <c r="EV557" s="57">
        <f t="shared" si="431"/>
        <v>-0.53521126760563376</v>
      </c>
      <c r="EW557" s="57">
        <f t="shared" si="432"/>
        <v>34.857142857142854</v>
      </c>
      <c r="EX557" s="57">
        <f t="shared" si="433"/>
        <v>0.70094224924012183</v>
      </c>
      <c r="EY557" s="57">
        <f t="shared" si="434"/>
        <v>400.96</v>
      </c>
      <c r="EZ557" s="57">
        <f t="shared" si="435"/>
        <v>-0.99663269020749912</v>
      </c>
      <c r="FA557" s="57">
        <f t="shared" si="436"/>
        <v>-0.97466329449950084</v>
      </c>
      <c r="FB557" s="57">
        <f t="shared" si="437"/>
        <v>3.5908839138067687</v>
      </c>
      <c r="FC557" s="57">
        <f t="shared" si="438"/>
        <v>109.69445048966267</v>
      </c>
    </row>
    <row r="558" spans="1:159">
      <c r="A558" s="19">
        <v>4313409</v>
      </c>
      <c r="B558" s="20" t="s">
        <v>881</v>
      </c>
      <c r="C558" s="21">
        <v>0</v>
      </c>
      <c r="D558" s="21">
        <v>0</v>
      </c>
      <c r="E558" s="21">
        <v>1</v>
      </c>
      <c r="F558" s="21">
        <v>0</v>
      </c>
      <c r="G558" s="21">
        <v>236059</v>
      </c>
      <c r="H558" s="22">
        <v>238940</v>
      </c>
      <c r="I558" s="22">
        <f t="shared" si="397"/>
        <v>231855</v>
      </c>
      <c r="J558" s="22">
        <f t="shared" si="397"/>
        <v>234798</v>
      </c>
      <c r="K558" s="23">
        <f t="shared" si="398"/>
        <v>0.98219089295472739</v>
      </c>
      <c r="L558" s="23">
        <f t="shared" si="398"/>
        <v>0.98266510421026199</v>
      </c>
      <c r="M558" s="22">
        <v>4204</v>
      </c>
      <c r="N558" s="22">
        <v>4142</v>
      </c>
      <c r="O558" s="22">
        <v>1904174</v>
      </c>
      <c r="P558" s="22">
        <v>4444298</v>
      </c>
      <c r="Q558" s="22">
        <v>3633</v>
      </c>
      <c r="R558" s="22">
        <v>16758</v>
      </c>
      <c r="S558" s="24">
        <v>92375136.179479748</v>
      </c>
      <c r="T558" s="24">
        <v>237182202.54293713</v>
      </c>
      <c r="U558" s="24">
        <v>91200017.417130694</v>
      </c>
      <c r="V558" s="24">
        <v>234685110.24824893</v>
      </c>
      <c r="W558" s="24">
        <v>1175118.7623487406</v>
      </c>
      <c r="X558" s="24">
        <v>2497092.2946867598</v>
      </c>
      <c r="Y558" s="24">
        <v>688.97600763629612</v>
      </c>
      <c r="Z558" s="24">
        <v>1503.1903885271142</v>
      </c>
      <c r="AA558" s="24">
        <v>1451.3807930370428</v>
      </c>
      <c r="AB558" s="24">
        <v>3568.5121718684813</v>
      </c>
      <c r="AC558" s="25">
        <v>2.1065766832960793</v>
      </c>
      <c r="AD558" s="25">
        <v>2.3739588804616103</v>
      </c>
      <c r="AE558" s="23">
        <f t="shared" si="399"/>
        <v>1.1269273505615607</v>
      </c>
      <c r="AF558" s="25">
        <v>1.7199071182398211</v>
      </c>
      <c r="AG558" s="25">
        <v>1.2336144646130123</v>
      </c>
      <c r="AH558" s="23">
        <f t="shared" si="400"/>
        <v>0.71725644456632742</v>
      </c>
      <c r="AI558" s="26">
        <f t="shared" si="393"/>
        <v>9.8886152265192706E-2</v>
      </c>
      <c r="AJ558" s="26">
        <f t="shared" si="394"/>
        <v>9.9129999269489621E-2</v>
      </c>
      <c r="AK558" s="26">
        <f t="shared" si="439"/>
        <v>8.8452933250275922E-2</v>
      </c>
      <c r="AL558" s="26">
        <f t="shared" si="440"/>
        <v>0.16518712949567149</v>
      </c>
      <c r="AM558" s="26">
        <f t="shared" si="395"/>
        <v>1.213806127915884E-3</v>
      </c>
      <c r="AN558" s="26">
        <f t="shared" si="396"/>
        <v>-1.4846657958029752E-3</v>
      </c>
      <c r="AO558" s="23">
        <v>215.8</v>
      </c>
      <c r="AP558" s="23">
        <v>223.8</v>
      </c>
      <c r="AQ558" s="22">
        <v>1756.3333333333333</v>
      </c>
      <c r="AR558" s="22">
        <v>7955.666666666667</v>
      </c>
      <c r="AS558" s="22">
        <v>0</v>
      </c>
      <c r="AT558" s="22">
        <v>0</v>
      </c>
      <c r="AU558" s="22">
        <v>8.6666666666666661</v>
      </c>
      <c r="AV558" s="22">
        <v>32</v>
      </c>
      <c r="AW558" s="22">
        <v>0</v>
      </c>
      <c r="AX558" s="22">
        <v>0</v>
      </c>
      <c r="AY558" s="22">
        <v>130.33333333333334</v>
      </c>
      <c r="AZ558" s="22">
        <v>940.33333333333337</v>
      </c>
      <c r="BA558" s="22">
        <v>12</v>
      </c>
      <c r="BB558" s="22">
        <v>18.666666666666668</v>
      </c>
      <c r="BC558" s="22">
        <v>146</v>
      </c>
      <c r="BD558" s="22">
        <v>1182</v>
      </c>
      <c r="BE558" s="22">
        <v>6</v>
      </c>
      <c r="BF558" s="22">
        <v>50</v>
      </c>
      <c r="BG558" s="22">
        <v>16.666666666666668</v>
      </c>
      <c r="BH558" s="22">
        <v>230</v>
      </c>
      <c r="BI558" s="22">
        <v>0</v>
      </c>
      <c r="BJ558" s="22">
        <v>0</v>
      </c>
      <c r="BK558" s="22">
        <v>1202.3333333333333</v>
      </c>
      <c r="BL558" s="22">
        <v>3644.6666666666665</v>
      </c>
      <c r="BM558" s="22">
        <v>88.666666666666671</v>
      </c>
      <c r="BN558" s="22">
        <v>1043.6666666666667</v>
      </c>
      <c r="BO558" s="22">
        <v>0</v>
      </c>
      <c r="BP558" s="22">
        <v>83.666666666666671</v>
      </c>
      <c r="BQ558" s="22">
        <v>44</v>
      </c>
      <c r="BR558" s="22">
        <v>80</v>
      </c>
      <c r="BS558" s="22">
        <v>0</v>
      </c>
      <c r="BT558" s="22">
        <v>0</v>
      </c>
      <c r="BU558" s="22">
        <v>1091.6666666666667</v>
      </c>
      <c r="BV558" s="22">
        <v>2426.6666666666665</v>
      </c>
      <c r="BW558" s="22">
        <v>0</v>
      </c>
      <c r="BX558" s="22">
        <v>6</v>
      </c>
      <c r="BY558" s="22">
        <v>0</v>
      </c>
      <c r="BZ558" s="22">
        <v>0</v>
      </c>
      <c r="CA558" s="22">
        <v>0</v>
      </c>
      <c r="CB558" s="22">
        <v>0</v>
      </c>
      <c r="CC558" s="22">
        <v>427.33333333333331</v>
      </c>
      <c r="CD558" s="22">
        <v>1270.6666666666667</v>
      </c>
      <c r="CE558" s="22">
        <v>0</v>
      </c>
      <c r="CF558" s="22">
        <v>0</v>
      </c>
      <c r="CG558" s="22">
        <v>40</v>
      </c>
      <c r="CH558" s="22">
        <v>63.333333333333336</v>
      </c>
      <c r="CI558" s="22">
        <v>178.33333333333334</v>
      </c>
      <c r="CJ558" s="22">
        <v>457.66666666666669</v>
      </c>
      <c r="CK558" s="22">
        <v>8</v>
      </c>
      <c r="CL558" s="22">
        <v>52</v>
      </c>
      <c r="CM558" s="22">
        <v>221.66666666666666</v>
      </c>
      <c r="CN558" s="22">
        <v>1071</v>
      </c>
      <c r="CO558" s="22">
        <v>99</v>
      </c>
      <c r="CP558" s="22">
        <v>541</v>
      </c>
      <c r="CQ558" s="22">
        <v>0</v>
      </c>
      <c r="CR558" s="22">
        <v>0</v>
      </c>
      <c r="CS558" s="22">
        <v>28</v>
      </c>
      <c r="CT558" s="22">
        <v>404</v>
      </c>
      <c r="CU558" s="22">
        <v>1617</v>
      </c>
      <c r="CV558" s="22">
        <v>6.666666666666667</v>
      </c>
      <c r="CW558" s="22">
        <v>1487.3333333333333</v>
      </c>
      <c r="CX558" s="22">
        <v>1792</v>
      </c>
      <c r="CY558" s="22">
        <v>93.333333333333329</v>
      </c>
      <c r="CZ558" s="22">
        <v>706</v>
      </c>
      <c r="DA558" s="22">
        <v>26.333333333333332</v>
      </c>
      <c r="DB558" s="22">
        <v>29.333333333333332</v>
      </c>
      <c r="DC558" s="22">
        <v>0.66666666666666663</v>
      </c>
      <c r="DD558" s="22">
        <v>56.666666666666664</v>
      </c>
      <c r="DE558" s="22">
        <v>8149.333333333333</v>
      </c>
      <c r="DF558" s="22">
        <v>2590.6666666666665</v>
      </c>
      <c r="DG558" s="22">
        <v>981.66666666666663</v>
      </c>
      <c r="DH558" s="22">
        <v>10559</v>
      </c>
      <c r="DI558" s="22">
        <v>1723.3333333333333</v>
      </c>
      <c r="DJ558" s="22">
        <v>6866.666666666667</v>
      </c>
      <c r="DK558" s="22">
        <v>1866.6666666666667</v>
      </c>
      <c r="DL558" s="22">
        <v>2130</v>
      </c>
      <c r="DM558" s="22">
        <v>6266.666666666667</v>
      </c>
      <c r="DN558" s="22">
        <v>3600</v>
      </c>
      <c r="DO558" s="22">
        <v>2240</v>
      </c>
      <c r="DP558" s="27">
        <v>18666.666666666668</v>
      </c>
      <c r="DQ558" s="57">
        <f t="shared" si="441"/>
        <v>3.5297020307458729</v>
      </c>
      <c r="DR558" s="57" t="str">
        <f t="shared" si="401"/>
        <v xml:space="preserve"> </v>
      </c>
      <c r="DS558" s="57">
        <f t="shared" si="402"/>
        <v>2.6923076923076925</v>
      </c>
      <c r="DT558" s="57" t="str">
        <f t="shared" si="403"/>
        <v xml:space="preserve"> </v>
      </c>
      <c r="DU558" s="57">
        <f t="shared" si="404"/>
        <v>6.2148337595907925</v>
      </c>
      <c r="DV558" s="57">
        <f t="shared" si="405"/>
        <v>0.55555555555555558</v>
      </c>
      <c r="DW558" s="57">
        <f t="shared" si="406"/>
        <v>7.0958904109589049</v>
      </c>
      <c r="DX558" s="57">
        <f t="shared" si="407"/>
        <v>7.3333333333333339</v>
      </c>
      <c r="DY558" s="57">
        <f t="shared" si="408"/>
        <v>12.799999999999999</v>
      </c>
      <c r="DZ558" s="57" t="str">
        <f t="shared" si="409"/>
        <v xml:space="preserve"> </v>
      </c>
      <c r="EA558" s="57">
        <f t="shared" si="410"/>
        <v>2.0313279733850846</v>
      </c>
      <c r="EB558" s="57">
        <f t="shared" si="411"/>
        <v>10.770676691729324</v>
      </c>
      <c r="EC558" s="57" t="str">
        <f t="shared" si="412"/>
        <v xml:space="preserve"> </v>
      </c>
      <c r="ED558" s="57">
        <f t="shared" si="413"/>
        <v>0.81818181818181812</v>
      </c>
      <c r="EE558" s="57" t="str">
        <f t="shared" si="414"/>
        <v xml:space="preserve"> </v>
      </c>
      <c r="EF558" s="57">
        <f t="shared" si="415"/>
        <v>1.2229007633587785</v>
      </c>
      <c r="EG558" s="57" t="str">
        <f t="shared" si="416"/>
        <v xml:space="preserve"> </v>
      </c>
      <c r="EH558" s="57" t="str">
        <f t="shared" si="417"/>
        <v xml:space="preserve"> </v>
      </c>
      <c r="EI558" s="57" t="str">
        <f t="shared" si="418"/>
        <v xml:space="preserve"> </v>
      </c>
      <c r="EJ558" s="57">
        <f t="shared" si="419"/>
        <v>1.9734789391575664</v>
      </c>
      <c r="EK558" s="57" t="str">
        <f t="shared" si="420"/>
        <v xml:space="preserve"> </v>
      </c>
      <c r="EL558" s="57">
        <f t="shared" si="421"/>
        <v>0.58333333333333348</v>
      </c>
      <c r="EM558" s="57">
        <f t="shared" si="422"/>
        <v>1.566355140186916</v>
      </c>
      <c r="EN558" s="57">
        <f t="shared" si="423"/>
        <v>5.5</v>
      </c>
      <c r="EO558" s="57">
        <f t="shared" si="424"/>
        <v>3.8315789473684214</v>
      </c>
      <c r="EP558" s="57">
        <f t="shared" si="425"/>
        <v>4.4646464646464645</v>
      </c>
      <c r="EQ558" s="57" t="str">
        <f t="shared" si="426"/>
        <v xml:space="preserve"> </v>
      </c>
      <c r="ER558" s="57">
        <f t="shared" si="427"/>
        <v>13.428571428571429</v>
      </c>
      <c r="ES558" s="57">
        <f t="shared" si="428"/>
        <v>-0.99587713873428163</v>
      </c>
      <c r="ET558" s="57">
        <f t="shared" si="429"/>
        <v>0.20484087852980726</v>
      </c>
      <c r="EU558" s="57">
        <f t="shared" si="430"/>
        <v>6.5642857142857149</v>
      </c>
      <c r="EV558" s="57">
        <f t="shared" si="431"/>
        <v>0.11392405063291133</v>
      </c>
      <c r="EW558" s="57">
        <f t="shared" si="432"/>
        <v>84</v>
      </c>
      <c r="EX558" s="57">
        <f t="shared" si="433"/>
        <v>-0.68210078534031415</v>
      </c>
      <c r="EY558" s="57">
        <f t="shared" si="434"/>
        <v>9.7561969439728351</v>
      </c>
      <c r="EZ558" s="57">
        <f t="shared" si="435"/>
        <v>2.9845261121856872</v>
      </c>
      <c r="FA558" s="57">
        <f t="shared" si="436"/>
        <v>0.14107142857142851</v>
      </c>
      <c r="FB558" s="57">
        <f t="shared" si="437"/>
        <v>-0.42553191489361708</v>
      </c>
      <c r="FC558" s="57">
        <f t="shared" si="438"/>
        <v>7.3333333333333339</v>
      </c>
    </row>
    <row r="559" spans="1:159">
      <c r="A559" s="19">
        <v>4313904</v>
      </c>
      <c r="B559" s="20" t="s">
        <v>882</v>
      </c>
      <c r="C559" s="21">
        <v>0</v>
      </c>
      <c r="D559" s="21">
        <v>0</v>
      </c>
      <c r="E559" s="21">
        <v>1</v>
      </c>
      <c r="F559" s="21">
        <v>0</v>
      </c>
      <c r="G559" s="21">
        <v>32609</v>
      </c>
      <c r="H559" s="22">
        <v>38058</v>
      </c>
      <c r="I559" s="22">
        <f t="shared" si="397"/>
        <v>28290</v>
      </c>
      <c r="J559" s="22">
        <f t="shared" si="397"/>
        <v>34562</v>
      </c>
      <c r="K559" s="23">
        <f t="shared" si="398"/>
        <v>0.86755190284890671</v>
      </c>
      <c r="L559" s="23">
        <f t="shared" si="398"/>
        <v>0.90814020705239373</v>
      </c>
      <c r="M559" s="22">
        <v>4319</v>
      </c>
      <c r="N559" s="22">
        <v>3496</v>
      </c>
      <c r="O559" s="22">
        <v>235196</v>
      </c>
      <c r="P559" s="22">
        <v>887923</v>
      </c>
      <c r="Q559" s="22">
        <v>22464</v>
      </c>
      <c r="R559" s="22">
        <v>53614</v>
      </c>
      <c r="S559" s="24">
        <v>10394853.102098243</v>
      </c>
      <c r="T559" s="24">
        <v>32486060.068079431</v>
      </c>
      <c r="U559" s="24">
        <v>9459106.2738255896</v>
      </c>
      <c r="V559" s="24">
        <v>29944084.58688255</v>
      </c>
      <c r="W559" s="24">
        <v>935746.82827266084</v>
      </c>
      <c r="X559" s="24">
        <v>2541975.4811968664</v>
      </c>
      <c r="Y559" s="24">
        <v>590.84886849672819</v>
      </c>
      <c r="Z559" s="24">
        <v>1306.6165613900794</v>
      </c>
      <c r="AA559" s="24">
        <v>1030.1358660294279</v>
      </c>
      <c r="AB559" s="24">
        <v>2009.4764140680422</v>
      </c>
      <c r="AC559" s="25">
        <v>1.7434845371716783</v>
      </c>
      <c r="AD559" s="25">
        <v>1.5379235756281908</v>
      </c>
      <c r="AE559" s="23">
        <f t="shared" si="399"/>
        <v>0.88209762853592422</v>
      </c>
      <c r="AF559" s="25">
        <v>1.4506497626673514</v>
      </c>
      <c r="AG559" s="25">
        <v>2.0890176998368184</v>
      </c>
      <c r="AH559" s="23">
        <f t="shared" si="400"/>
        <v>1.4400565550679039</v>
      </c>
      <c r="AI559" s="26">
        <f t="shared" si="393"/>
        <v>0.12069612081173364</v>
      </c>
      <c r="AJ559" s="26">
        <f t="shared" si="394"/>
        <v>0.12213754544014854</v>
      </c>
      <c r="AK559" s="26">
        <f t="shared" si="439"/>
        <v>0.14207476988483214</v>
      </c>
      <c r="AL559" s="26">
        <f t="shared" si="440"/>
        <v>9.0885356286745322E-2</v>
      </c>
      <c r="AM559" s="26">
        <f t="shared" si="395"/>
        <v>1.5572302884204747E-2</v>
      </c>
      <c r="AN559" s="26">
        <f t="shared" si="396"/>
        <v>-2.0918550828449178E-2</v>
      </c>
      <c r="AO559" s="23">
        <v>490.7</v>
      </c>
      <c r="AP559" s="23">
        <v>490.9</v>
      </c>
      <c r="AQ559" s="22">
        <v>26999</v>
      </c>
      <c r="AR559" s="22">
        <v>64389</v>
      </c>
      <c r="AS559" s="22">
        <v>0</v>
      </c>
      <c r="AT559" s="22">
        <v>0</v>
      </c>
      <c r="AU559" s="22">
        <v>25.666666666666668</v>
      </c>
      <c r="AV559" s="22">
        <v>38.666666666666664</v>
      </c>
      <c r="AW559" s="22">
        <v>13</v>
      </c>
      <c r="AX559" s="22">
        <v>6</v>
      </c>
      <c r="AY559" s="22">
        <v>155.66666666666666</v>
      </c>
      <c r="AZ559" s="22">
        <v>441</v>
      </c>
      <c r="BA559" s="22">
        <v>20.666666666666668</v>
      </c>
      <c r="BB559" s="22">
        <v>59</v>
      </c>
      <c r="BC559" s="22">
        <v>91</v>
      </c>
      <c r="BD559" s="22">
        <v>220.33333333333334</v>
      </c>
      <c r="BE559" s="22">
        <v>27</v>
      </c>
      <c r="BF559" s="22">
        <v>19.666666666666668</v>
      </c>
      <c r="BG559" s="22">
        <v>131.33333333333334</v>
      </c>
      <c r="BH559" s="22">
        <v>100.66666666666667</v>
      </c>
      <c r="BI559" s="22">
        <v>0</v>
      </c>
      <c r="BJ559" s="22">
        <v>98</v>
      </c>
      <c r="BK559" s="22">
        <v>374.66666666666669</v>
      </c>
      <c r="BL559" s="22">
        <v>1072</v>
      </c>
      <c r="BM559" s="22">
        <v>3864.3333333333335</v>
      </c>
      <c r="BN559" s="22">
        <v>4015.3333333333335</v>
      </c>
      <c r="BO559" s="22">
        <v>18426.333333333332</v>
      </c>
      <c r="BP559" s="22">
        <v>48360.333333333336</v>
      </c>
      <c r="BQ559" s="22">
        <v>43.666666666666664</v>
      </c>
      <c r="BR559" s="22">
        <v>34.333333333333336</v>
      </c>
      <c r="BS559" s="22">
        <v>3158</v>
      </c>
      <c r="BT559" s="22">
        <v>9081.3333333333339</v>
      </c>
      <c r="BU559" s="22">
        <v>435.33333333333331</v>
      </c>
      <c r="BV559" s="22">
        <v>1084.6666666666667</v>
      </c>
      <c r="BW559" s="22">
        <v>2.3333333333333335</v>
      </c>
      <c r="BX559" s="22">
        <v>0</v>
      </c>
      <c r="BY559" s="22">
        <v>0</v>
      </c>
      <c r="BZ559" s="22">
        <v>0</v>
      </c>
      <c r="CA559" s="22">
        <v>58</v>
      </c>
      <c r="CB559" s="22">
        <v>57</v>
      </c>
      <c r="CC559" s="22">
        <v>205.66666666666666</v>
      </c>
      <c r="CD559" s="22">
        <v>465.66666666666669</v>
      </c>
      <c r="CE559" s="22">
        <v>2.6666666666666665</v>
      </c>
      <c r="CF559" s="22">
        <v>7.333333333333333</v>
      </c>
      <c r="CG559" s="22">
        <v>24.333333333333332</v>
      </c>
      <c r="CH559" s="22">
        <v>38.333333333333336</v>
      </c>
      <c r="CI559" s="22">
        <v>33.666666666666664</v>
      </c>
      <c r="CJ559" s="22">
        <v>267</v>
      </c>
      <c r="CK559" s="22">
        <v>47.333333333333336</v>
      </c>
      <c r="CL559" s="22">
        <v>108.33333333333333</v>
      </c>
      <c r="CM559" s="22">
        <v>238.33333333333334</v>
      </c>
      <c r="CN559" s="22">
        <v>232.33333333333334</v>
      </c>
      <c r="CO559" s="22">
        <v>171</v>
      </c>
      <c r="CP559" s="22">
        <v>186.33333333333334</v>
      </c>
      <c r="CQ559" s="22">
        <v>0</v>
      </c>
      <c r="CR559" s="22">
        <v>0</v>
      </c>
      <c r="CS559" s="22">
        <v>67.333333333333329</v>
      </c>
      <c r="CT559" s="22">
        <v>46</v>
      </c>
      <c r="CU559" s="22">
        <v>5222.333333333333</v>
      </c>
      <c r="CV559" s="22">
        <v>6.333333333333333</v>
      </c>
      <c r="CW559" s="22">
        <v>4760.666666666667</v>
      </c>
      <c r="CX559" s="22">
        <v>10030.666666666666</v>
      </c>
      <c r="CY559" s="22">
        <v>305</v>
      </c>
      <c r="CZ559" s="22">
        <v>242</v>
      </c>
      <c r="DA559" s="22">
        <v>125.33333333333333</v>
      </c>
      <c r="DB559" s="22">
        <v>112.33333333333333</v>
      </c>
      <c r="DC559" s="22">
        <v>1</v>
      </c>
      <c r="DD559" s="22">
        <v>211.66666666666666</v>
      </c>
      <c r="DE559" s="22">
        <v>21048</v>
      </c>
      <c r="DF559" s="22">
        <v>10603</v>
      </c>
      <c r="DG559" s="22">
        <v>570</v>
      </c>
      <c r="DH559" s="22">
        <v>18303</v>
      </c>
      <c r="DI559" s="22">
        <v>12583.333333333334</v>
      </c>
      <c r="DJ559" s="22">
        <v>369</v>
      </c>
      <c r="DK559" s="22">
        <v>47133.333333333336</v>
      </c>
      <c r="DL559" s="22">
        <v>8453.3333333333339</v>
      </c>
      <c r="DM559" s="22">
        <v>18460</v>
      </c>
      <c r="DN559" s="22">
        <v>28870</v>
      </c>
      <c r="DO559" s="22">
        <v>6766.666666666667</v>
      </c>
      <c r="DP559" s="27">
        <v>7831.666666666667</v>
      </c>
      <c r="DQ559" s="57">
        <f t="shared" si="441"/>
        <v>1.3848661061520797</v>
      </c>
      <c r="DR559" s="57" t="str">
        <f t="shared" si="401"/>
        <v xml:space="preserve"> </v>
      </c>
      <c r="DS559" s="57">
        <f t="shared" si="402"/>
        <v>0.50649350649350633</v>
      </c>
      <c r="DT559" s="57">
        <f t="shared" si="403"/>
        <v>-0.53846153846153844</v>
      </c>
      <c r="DU559" s="57">
        <f t="shared" si="404"/>
        <v>1.8329764453961457</v>
      </c>
      <c r="DV559" s="57">
        <f t="shared" si="405"/>
        <v>1.854838709677419</v>
      </c>
      <c r="DW559" s="57">
        <f t="shared" si="406"/>
        <v>1.4212454212454215</v>
      </c>
      <c r="DX559" s="57">
        <f t="shared" si="407"/>
        <v>-0.27160493827160492</v>
      </c>
      <c r="DY559" s="57">
        <f t="shared" si="408"/>
        <v>-0.23350253807106602</v>
      </c>
      <c r="DZ559" s="57" t="str">
        <f t="shared" si="409"/>
        <v xml:space="preserve"> </v>
      </c>
      <c r="EA559" s="57">
        <f t="shared" si="410"/>
        <v>1.8612099644128111</v>
      </c>
      <c r="EB559" s="57">
        <f t="shared" si="411"/>
        <v>3.9075304062796468E-2</v>
      </c>
      <c r="EC559" s="57">
        <f t="shared" si="412"/>
        <v>1.6245228748711087</v>
      </c>
      <c r="ED559" s="57">
        <f t="shared" si="413"/>
        <v>-0.21374045801526709</v>
      </c>
      <c r="EE559" s="57">
        <f t="shared" si="414"/>
        <v>1.8756597002322146</v>
      </c>
      <c r="EF559" s="57">
        <f t="shared" si="415"/>
        <v>1.4915773353751915</v>
      </c>
      <c r="EG559" s="57">
        <f t="shared" si="416"/>
        <v>-1</v>
      </c>
      <c r="EH559" s="57" t="str">
        <f t="shared" si="417"/>
        <v xml:space="preserve"> </v>
      </c>
      <c r="EI559" s="57">
        <f t="shared" si="418"/>
        <v>-1.7241379310344862E-2</v>
      </c>
      <c r="EJ559" s="57">
        <f t="shared" si="419"/>
        <v>1.2641815235008105</v>
      </c>
      <c r="EK559" s="57">
        <f t="shared" si="420"/>
        <v>1.75</v>
      </c>
      <c r="EL559" s="57">
        <f t="shared" si="421"/>
        <v>0.57534246575342474</v>
      </c>
      <c r="EM559" s="57">
        <f t="shared" si="422"/>
        <v>6.9306930693069315</v>
      </c>
      <c r="EN559" s="57">
        <f t="shared" si="423"/>
        <v>1.288732394366197</v>
      </c>
      <c r="EO559" s="57">
        <f t="shared" si="424"/>
        <v>-2.5174825174825166E-2</v>
      </c>
      <c r="EP559" s="57">
        <f t="shared" si="425"/>
        <v>8.9668615984405564E-2</v>
      </c>
      <c r="EQ559" s="57" t="str">
        <f t="shared" si="426"/>
        <v xml:space="preserve"> </v>
      </c>
      <c r="ER559" s="57">
        <f t="shared" si="427"/>
        <v>-0.31683168316831678</v>
      </c>
      <c r="ES559" s="57">
        <f t="shared" si="428"/>
        <v>-0.99878725984553518</v>
      </c>
      <c r="ET559" s="57">
        <f t="shared" si="429"/>
        <v>1.1069878168323761</v>
      </c>
      <c r="EU559" s="57">
        <f t="shared" si="430"/>
        <v>-0.20655737704918031</v>
      </c>
      <c r="EV559" s="57">
        <f t="shared" si="431"/>
        <v>-0.10372340425531912</v>
      </c>
      <c r="EW559" s="57">
        <f t="shared" si="432"/>
        <v>210.66666666666666</v>
      </c>
      <c r="EX559" s="57">
        <f t="shared" si="433"/>
        <v>-0.49624667426833902</v>
      </c>
      <c r="EY559" s="57">
        <f t="shared" si="434"/>
        <v>31.110526315789471</v>
      </c>
      <c r="EZ559" s="57">
        <f t="shared" si="435"/>
        <v>-0.97067549668874176</v>
      </c>
      <c r="FA559" s="57">
        <f t="shared" si="436"/>
        <v>-0.82065063649222059</v>
      </c>
      <c r="FB559" s="57">
        <f t="shared" si="437"/>
        <v>0.56392199349945837</v>
      </c>
      <c r="FC559" s="57">
        <f t="shared" si="438"/>
        <v>0.15738916256157642</v>
      </c>
    </row>
    <row r="560" spans="1:159">
      <c r="A560" s="19">
        <v>4314001</v>
      </c>
      <c r="B560" s="20" t="s">
        <v>883</v>
      </c>
      <c r="C560" s="21">
        <v>0</v>
      </c>
      <c r="D560" s="21">
        <v>0</v>
      </c>
      <c r="E560" s="21">
        <v>1</v>
      </c>
      <c r="F560" s="21">
        <v>0</v>
      </c>
      <c r="G560" s="21">
        <v>6022</v>
      </c>
      <c r="H560" s="22">
        <v>6812</v>
      </c>
      <c r="I560" s="22">
        <f t="shared" si="397"/>
        <v>2825</v>
      </c>
      <c r="J560" s="22">
        <f t="shared" si="397"/>
        <v>3816</v>
      </c>
      <c r="K560" s="23">
        <f t="shared" si="398"/>
        <v>0.46911325141149118</v>
      </c>
      <c r="L560" s="23">
        <f t="shared" si="398"/>
        <v>0.56018790369935412</v>
      </c>
      <c r="M560" s="22">
        <v>3197</v>
      </c>
      <c r="N560" s="22">
        <v>2996</v>
      </c>
      <c r="O560" s="22">
        <v>39085</v>
      </c>
      <c r="P560" s="22">
        <v>138398</v>
      </c>
      <c r="Q560" s="22">
        <v>6037</v>
      </c>
      <c r="R560" s="22">
        <v>30022</v>
      </c>
      <c r="S560" s="24">
        <v>2341976.2366350419</v>
      </c>
      <c r="T560" s="24">
        <v>7247225.6541828969</v>
      </c>
      <c r="U560" s="24">
        <v>1229726.1139365018</v>
      </c>
      <c r="V560" s="24">
        <v>4128918.4658021126</v>
      </c>
      <c r="W560" s="24">
        <v>1112250.122698542</v>
      </c>
      <c r="X560" s="24">
        <v>3118307.1883807946</v>
      </c>
      <c r="Y560" s="24">
        <v>618.1550161169007</v>
      </c>
      <c r="Z560" s="24">
        <v>1433.6913651433863</v>
      </c>
      <c r="AA560" s="24">
        <v>1290.7011489066279</v>
      </c>
      <c r="AB560" s="24">
        <v>4306.7791253599207</v>
      </c>
      <c r="AC560" s="25">
        <v>2.0879894448070617</v>
      </c>
      <c r="AD560" s="25">
        <v>3.0039792594616004</v>
      </c>
      <c r="AE560" s="23">
        <f t="shared" si="399"/>
        <v>1.4386946576442965</v>
      </c>
      <c r="AF560" s="25">
        <v>1.5578087570696504</v>
      </c>
      <c r="AG560" s="25">
        <v>2.7887070478213061</v>
      </c>
      <c r="AH560" s="23">
        <f t="shared" si="400"/>
        <v>1.790147240581099</v>
      </c>
      <c r="AI560" s="26">
        <f t="shared" si="393"/>
        <v>0.11958979177310614</v>
      </c>
      <c r="AJ560" s="26">
        <f t="shared" si="394"/>
        <v>0.12876306755881095</v>
      </c>
      <c r="AK560" s="26">
        <f t="shared" si="439"/>
        <v>0.13478077563113278</v>
      </c>
      <c r="AL560" s="26">
        <f t="shared" si="440"/>
        <v>0.17398309832127468</v>
      </c>
      <c r="AM560" s="26">
        <f t="shared" si="395"/>
        <v>1.2402919345924301E-2</v>
      </c>
      <c r="AN560" s="26">
        <f t="shared" si="396"/>
        <v>-6.472443357408264E-3</v>
      </c>
      <c r="AO560" s="23">
        <v>121</v>
      </c>
      <c r="AP560" s="23">
        <v>120.4</v>
      </c>
      <c r="AQ560" s="22">
        <v>3929.3333333333335</v>
      </c>
      <c r="AR560" s="22">
        <v>12969.666666666666</v>
      </c>
      <c r="AS560" s="22">
        <v>0</v>
      </c>
      <c r="AT560" s="22">
        <v>0</v>
      </c>
      <c r="AU560" s="22">
        <v>10.333333333333334</v>
      </c>
      <c r="AV560" s="22">
        <v>6.666666666666667</v>
      </c>
      <c r="AW560" s="22">
        <v>2.3333333333333335</v>
      </c>
      <c r="AX560" s="22">
        <v>0</v>
      </c>
      <c r="AY560" s="22">
        <v>26</v>
      </c>
      <c r="AZ560" s="22">
        <v>97.333333333333329</v>
      </c>
      <c r="BA560" s="22">
        <v>491.33333333333331</v>
      </c>
      <c r="BB560" s="22">
        <v>440</v>
      </c>
      <c r="BC560" s="22">
        <v>36.666666666666664</v>
      </c>
      <c r="BD560" s="22">
        <v>515</v>
      </c>
      <c r="BE560" s="22">
        <v>34.666666666666664</v>
      </c>
      <c r="BF560" s="22">
        <v>15.666666666666666</v>
      </c>
      <c r="BG560" s="22">
        <v>101</v>
      </c>
      <c r="BH560" s="22">
        <v>72.666666666666671</v>
      </c>
      <c r="BI560" s="22">
        <v>189.66666666666666</v>
      </c>
      <c r="BJ560" s="22">
        <v>89.333333333333329</v>
      </c>
      <c r="BK560" s="22">
        <v>225</v>
      </c>
      <c r="BL560" s="22">
        <v>730.33333333333337</v>
      </c>
      <c r="BM560" s="22">
        <v>2572</v>
      </c>
      <c r="BN560" s="22">
        <v>9277.3333333333339</v>
      </c>
      <c r="BO560" s="22">
        <v>3.6666666666666665</v>
      </c>
      <c r="BP560" s="22">
        <v>1060.3333333333333</v>
      </c>
      <c r="BQ560" s="22">
        <v>204</v>
      </c>
      <c r="BR560" s="22">
        <v>450.33333333333331</v>
      </c>
      <c r="BS560" s="22">
        <v>3.6666666666666665</v>
      </c>
      <c r="BT560" s="22">
        <v>156.66666666666666</v>
      </c>
      <c r="BU560" s="22">
        <v>726.66666666666663</v>
      </c>
      <c r="BV560" s="22">
        <v>1281.6666666666667</v>
      </c>
      <c r="BW560" s="22">
        <v>0</v>
      </c>
      <c r="BX560" s="22">
        <v>0</v>
      </c>
      <c r="BY560" s="22">
        <v>0</v>
      </c>
      <c r="BZ560" s="22">
        <v>0</v>
      </c>
      <c r="CA560" s="22">
        <v>95.666666666666671</v>
      </c>
      <c r="CB560" s="22">
        <v>100.66666666666667</v>
      </c>
      <c r="CC560" s="22">
        <v>81.333333333333329</v>
      </c>
      <c r="CD560" s="22">
        <v>170.66666666666666</v>
      </c>
      <c r="CE560" s="22">
        <v>18.666666666666668</v>
      </c>
      <c r="CF560" s="22">
        <v>0</v>
      </c>
      <c r="CG560" s="22">
        <v>122.66666666666667</v>
      </c>
      <c r="CH560" s="22">
        <v>43.666666666666664</v>
      </c>
      <c r="CI560" s="22">
        <v>26.333333333333332</v>
      </c>
      <c r="CJ560" s="22">
        <v>51</v>
      </c>
      <c r="CK560" s="22">
        <v>340.33333333333331</v>
      </c>
      <c r="CL560" s="22">
        <v>856.33333333333337</v>
      </c>
      <c r="CM560" s="22">
        <v>155.33333333333334</v>
      </c>
      <c r="CN560" s="22">
        <v>439</v>
      </c>
      <c r="CO560" s="22">
        <v>28.666666666666668</v>
      </c>
      <c r="CP560" s="22">
        <v>256.66666666666669</v>
      </c>
      <c r="CQ560" s="22">
        <v>26.666666666666668</v>
      </c>
      <c r="CR560" s="22">
        <v>0</v>
      </c>
      <c r="CS560" s="22">
        <v>99.666666666666671</v>
      </c>
      <c r="CT560" s="22">
        <v>182.33333333333334</v>
      </c>
      <c r="CU560" s="22">
        <v>1305.3333333333333</v>
      </c>
      <c r="CV560" s="22">
        <v>3</v>
      </c>
      <c r="CW560" s="22">
        <v>611</v>
      </c>
      <c r="CX560" s="22">
        <v>9466</v>
      </c>
      <c r="CY560" s="22">
        <v>644.33333333333337</v>
      </c>
      <c r="CZ560" s="22">
        <v>1970</v>
      </c>
      <c r="DA560" s="22">
        <v>49.333333333333336</v>
      </c>
      <c r="DB560" s="22">
        <v>0</v>
      </c>
      <c r="DC560" s="22">
        <v>0.66666666666666663</v>
      </c>
      <c r="DD560" s="22">
        <v>88</v>
      </c>
      <c r="DE560" s="22">
        <v>7570</v>
      </c>
      <c r="DF560" s="22">
        <v>11527</v>
      </c>
      <c r="DG560" s="22">
        <v>51.666666666666664</v>
      </c>
      <c r="DH560" s="22">
        <v>6971.333333333333</v>
      </c>
      <c r="DI560" s="22">
        <v>12146.666666666666</v>
      </c>
      <c r="DJ560" s="22">
        <v>60.666666666666664</v>
      </c>
      <c r="DK560" s="22">
        <v>673733.33333333337</v>
      </c>
      <c r="DL560" s="22">
        <v>28835</v>
      </c>
      <c r="DM560" s="22">
        <v>35266.666666666664</v>
      </c>
      <c r="DN560" s="22">
        <v>1147872</v>
      </c>
      <c r="DO560" s="22">
        <v>2436.6666666666665</v>
      </c>
      <c r="DP560" s="27">
        <v>85286.333333333328</v>
      </c>
      <c r="DQ560" s="57">
        <f t="shared" si="441"/>
        <v>2.300729555480149</v>
      </c>
      <c r="DR560" s="57" t="str">
        <f t="shared" si="401"/>
        <v xml:space="preserve"> </v>
      </c>
      <c r="DS560" s="57">
        <f t="shared" si="402"/>
        <v>-0.35483870967741937</v>
      </c>
      <c r="DT560" s="57">
        <f t="shared" si="403"/>
        <v>-1</v>
      </c>
      <c r="DU560" s="57">
        <f t="shared" si="404"/>
        <v>2.7435897435897436</v>
      </c>
      <c r="DV560" s="57">
        <f t="shared" si="405"/>
        <v>-0.10447761194029848</v>
      </c>
      <c r="DW560" s="57">
        <f t="shared" si="406"/>
        <v>13.045454545454547</v>
      </c>
      <c r="DX560" s="57">
        <f t="shared" si="407"/>
        <v>-0.54807692307692313</v>
      </c>
      <c r="DY560" s="57">
        <f t="shared" si="408"/>
        <v>-0.28052805280528048</v>
      </c>
      <c r="DZ560" s="57">
        <f t="shared" si="409"/>
        <v>-0.52899824253075578</v>
      </c>
      <c r="EA560" s="57">
        <f t="shared" si="410"/>
        <v>2.2459259259259259</v>
      </c>
      <c r="EB560" s="57">
        <f t="shared" si="411"/>
        <v>2.6070502851218249</v>
      </c>
      <c r="EC560" s="57">
        <f t="shared" si="412"/>
        <v>288.18181818181819</v>
      </c>
      <c r="ED560" s="57">
        <f t="shared" si="413"/>
        <v>1.2075163398692808</v>
      </c>
      <c r="EE560" s="57">
        <f t="shared" si="414"/>
        <v>41.727272727272727</v>
      </c>
      <c r="EF560" s="57">
        <f t="shared" si="415"/>
        <v>0.76376146788990851</v>
      </c>
      <c r="EG560" s="57" t="str">
        <f t="shared" si="416"/>
        <v xml:space="preserve"> </v>
      </c>
      <c r="EH560" s="57" t="str">
        <f t="shared" si="417"/>
        <v xml:space="preserve"> </v>
      </c>
      <c r="EI560" s="57">
        <f t="shared" si="418"/>
        <v>5.2264808362369353E-2</v>
      </c>
      <c r="EJ560" s="57">
        <f t="shared" si="419"/>
        <v>1.098360655737705</v>
      </c>
      <c r="EK560" s="57">
        <f t="shared" si="420"/>
        <v>-1</v>
      </c>
      <c r="EL560" s="57">
        <f t="shared" si="421"/>
        <v>-0.64402173913043481</v>
      </c>
      <c r="EM560" s="57">
        <f t="shared" si="422"/>
        <v>0.93670886075949378</v>
      </c>
      <c r="EN560" s="57">
        <f t="shared" si="423"/>
        <v>1.5161606268364349</v>
      </c>
      <c r="EO560" s="57">
        <f t="shared" si="424"/>
        <v>1.8261802575107295</v>
      </c>
      <c r="EP560" s="57">
        <f t="shared" si="425"/>
        <v>7.9534883720930232</v>
      </c>
      <c r="EQ560" s="57">
        <f t="shared" si="426"/>
        <v>-1</v>
      </c>
      <c r="ER560" s="57">
        <f t="shared" si="427"/>
        <v>0.82943143812709041</v>
      </c>
      <c r="ES560" s="57">
        <f t="shared" si="428"/>
        <v>-0.99770173646578142</v>
      </c>
      <c r="ET560" s="57">
        <f t="shared" si="429"/>
        <v>14.492635024549918</v>
      </c>
      <c r="EU560" s="57">
        <f t="shared" si="430"/>
        <v>2.0574236937402999</v>
      </c>
      <c r="EV560" s="57">
        <f t="shared" si="431"/>
        <v>-1</v>
      </c>
      <c r="EW560" s="57">
        <f t="shared" si="432"/>
        <v>131</v>
      </c>
      <c r="EX560" s="57">
        <f t="shared" si="433"/>
        <v>0.52272126816380449</v>
      </c>
      <c r="EY560" s="57">
        <f t="shared" si="434"/>
        <v>133.92903225806452</v>
      </c>
      <c r="EZ560" s="57">
        <f t="shared" si="435"/>
        <v>-0.99500548847420422</v>
      </c>
      <c r="FA560" s="57">
        <f t="shared" si="436"/>
        <v>-0.95720116762319418</v>
      </c>
      <c r="FB560" s="57">
        <f t="shared" si="437"/>
        <v>31.548355387523628</v>
      </c>
      <c r="FC560" s="57">
        <f t="shared" si="438"/>
        <v>34.001231190150477</v>
      </c>
    </row>
    <row r="561" spans="1:159">
      <c r="A561" s="19">
        <v>4314308</v>
      </c>
      <c r="B561" s="20" t="s">
        <v>884</v>
      </c>
      <c r="C561" s="21">
        <v>0</v>
      </c>
      <c r="D561" s="21">
        <v>0</v>
      </c>
      <c r="E561" s="21">
        <v>1</v>
      </c>
      <c r="F561" s="21">
        <v>0</v>
      </c>
      <c r="G561" s="21">
        <v>4186</v>
      </c>
      <c r="H561" s="22">
        <v>3973</v>
      </c>
      <c r="I561" s="22">
        <f t="shared" si="397"/>
        <v>2665</v>
      </c>
      <c r="J561" s="22">
        <f t="shared" si="397"/>
        <v>2672</v>
      </c>
      <c r="K561" s="23">
        <f t="shared" si="398"/>
        <v>0.63664596273291929</v>
      </c>
      <c r="L561" s="23">
        <f t="shared" si="398"/>
        <v>0.67253964258746535</v>
      </c>
      <c r="M561" s="22">
        <v>1521</v>
      </c>
      <c r="N561" s="22">
        <v>1301</v>
      </c>
      <c r="O561" s="22">
        <v>29119</v>
      </c>
      <c r="P561" s="22">
        <v>109031</v>
      </c>
      <c r="Q561" s="22">
        <v>13804</v>
      </c>
      <c r="R561" s="22">
        <v>47085</v>
      </c>
      <c r="S561" s="24">
        <v>1181440.4763458516</v>
      </c>
      <c r="T561" s="24">
        <v>2764649.9675777941</v>
      </c>
      <c r="U561" s="24">
        <v>725870.05332820991</v>
      </c>
      <c r="V561" s="24">
        <v>1661407.3149566809</v>
      </c>
      <c r="W561" s="24">
        <v>455570.42301763932</v>
      </c>
      <c r="X561" s="24">
        <v>1103242.6526211202</v>
      </c>
      <c r="Y561" s="24">
        <v>505.72193589041342</v>
      </c>
      <c r="Z561" s="24">
        <v>1086.1730288342471</v>
      </c>
      <c r="AA561" s="24">
        <v>897.40390123877626</v>
      </c>
      <c r="AB561" s="24">
        <v>1316.0681807015333</v>
      </c>
      <c r="AC561" s="25">
        <v>1.7745006446254641</v>
      </c>
      <c r="AD561" s="25">
        <v>1.2116561042894103</v>
      </c>
      <c r="AE561" s="23">
        <f t="shared" si="399"/>
        <v>0.68281525169304691</v>
      </c>
      <c r="AF561" s="25">
        <v>1.7614194825739744</v>
      </c>
      <c r="AG561" s="25">
        <v>1.704392896193172</v>
      </c>
      <c r="AH561" s="23">
        <f t="shared" si="400"/>
        <v>0.96762464197485254</v>
      </c>
      <c r="AI561" s="26">
        <f t="shared" si="393"/>
        <v>8.8736619831103924E-2</v>
      </c>
      <c r="AJ561" s="26">
        <f t="shared" si="394"/>
        <v>8.6329876790323556E-2</v>
      </c>
      <c r="AK561" s="26">
        <f t="shared" si="439"/>
        <v>0.14113586177620285</v>
      </c>
      <c r="AL561" s="26">
        <f t="shared" si="440"/>
        <v>0.13054476262300807</v>
      </c>
      <c r="AM561" s="26">
        <f t="shared" si="395"/>
        <v>-5.2088016194457021E-3</v>
      </c>
      <c r="AN561" s="26">
        <f t="shared" si="396"/>
        <v>-1.5502067912238404E-2</v>
      </c>
      <c r="AO561" s="23">
        <v>414.1</v>
      </c>
      <c r="AP561" s="23">
        <v>414.2</v>
      </c>
      <c r="AQ561" s="22">
        <v>21237.666666666668</v>
      </c>
      <c r="AR561" s="22">
        <v>76164</v>
      </c>
      <c r="AS561" s="22">
        <v>0</v>
      </c>
      <c r="AT561" s="22">
        <v>0</v>
      </c>
      <c r="AU561" s="22">
        <v>25.666666666666668</v>
      </c>
      <c r="AV561" s="22">
        <v>11.666666666666666</v>
      </c>
      <c r="AW561" s="22">
        <v>13.666666666666666</v>
      </c>
      <c r="AX561" s="22">
        <v>0</v>
      </c>
      <c r="AY561" s="22">
        <v>36</v>
      </c>
      <c r="AZ561" s="22">
        <v>45.666666666666664</v>
      </c>
      <c r="BA561" s="22">
        <v>5.333333333333333</v>
      </c>
      <c r="BB561" s="22">
        <v>6.333333333333333</v>
      </c>
      <c r="BC561" s="22">
        <v>63.666666666666664</v>
      </c>
      <c r="BD561" s="22">
        <v>60</v>
      </c>
      <c r="BE561" s="22">
        <v>3.3333333333333335</v>
      </c>
      <c r="BF561" s="22">
        <v>5.666666666666667</v>
      </c>
      <c r="BG561" s="22">
        <v>25.666666666666668</v>
      </c>
      <c r="BH561" s="22">
        <v>1186.6666666666667</v>
      </c>
      <c r="BI561" s="22">
        <v>0</v>
      </c>
      <c r="BJ561" s="22">
        <v>65</v>
      </c>
      <c r="BK561" s="22">
        <v>44.333333333333336</v>
      </c>
      <c r="BL561" s="22">
        <v>98</v>
      </c>
      <c r="BM561" s="22">
        <v>1542</v>
      </c>
      <c r="BN561" s="22">
        <v>4480</v>
      </c>
      <c r="BO561" s="22">
        <v>17153</v>
      </c>
      <c r="BP561" s="22">
        <v>53426.333333333336</v>
      </c>
      <c r="BQ561" s="22">
        <v>12.666666666666666</v>
      </c>
      <c r="BR561" s="22">
        <v>38</v>
      </c>
      <c r="BS561" s="22">
        <v>2061.3333333333335</v>
      </c>
      <c r="BT561" s="22">
        <v>11127.666666666666</v>
      </c>
      <c r="BU561" s="22">
        <v>232.66666666666666</v>
      </c>
      <c r="BV561" s="22">
        <v>439.33333333333331</v>
      </c>
      <c r="BW561" s="22">
        <v>0</v>
      </c>
      <c r="BX561" s="22">
        <v>0</v>
      </c>
      <c r="BY561" s="22">
        <v>0</v>
      </c>
      <c r="BZ561" s="22">
        <v>0</v>
      </c>
      <c r="CA561" s="22">
        <v>8.3333333333333339</v>
      </c>
      <c r="CB561" s="22">
        <v>17.333333333333332</v>
      </c>
      <c r="CC561" s="22">
        <v>102.33333333333333</v>
      </c>
      <c r="CD561" s="22">
        <v>54.333333333333336</v>
      </c>
      <c r="CE561" s="22">
        <v>0</v>
      </c>
      <c r="CF561" s="22">
        <v>0</v>
      </c>
      <c r="CG561" s="22">
        <v>21.333333333333332</v>
      </c>
      <c r="CH561" s="22">
        <v>138.66666666666666</v>
      </c>
      <c r="CI561" s="22">
        <v>23.666666666666668</v>
      </c>
      <c r="CJ561" s="22">
        <v>41.333333333333336</v>
      </c>
      <c r="CK561" s="22">
        <v>56</v>
      </c>
      <c r="CL561" s="22">
        <v>145</v>
      </c>
      <c r="CM561" s="22">
        <v>89</v>
      </c>
      <c r="CN561" s="22">
        <v>62.333333333333336</v>
      </c>
      <c r="CO561" s="22">
        <v>55</v>
      </c>
      <c r="CP561" s="22">
        <v>41.333333333333336</v>
      </c>
      <c r="CQ561" s="22">
        <v>0</v>
      </c>
      <c r="CR561" s="22">
        <v>0</v>
      </c>
      <c r="CS561" s="22">
        <v>29.666666666666668</v>
      </c>
      <c r="CT561" s="22">
        <v>16.666666666666668</v>
      </c>
      <c r="CU561" s="22">
        <v>1118.6666666666667</v>
      </c>
      <c r="CV561" s="22">
        <v>13</v>
      </c>
      <c r="CW561" s="22">
        <v>979.33333333333337</v>
      </c>
      <c r="CX561" s="22">
        <v>3542.3333333333335</v>
      </c>
      <c r="CY561" s="22">
        <v>65</v>
      </c>
      <c r="CZ561" s="22">
        <v>93.333333333333329</v>
      </c>
      <c r="DA561" s="22">
        <v>57.666666666666664</v>
      </c>
      <c r="DB561" s="22">
        <v>9.3333333333333339</v>
      </c>
      <c r="DC561" s="22">
        <v>1</v>
      </c>
      <c r="DD561" s="22">
        <v>61.333333333333336</v>
      </c>
      <c r="DE561" s="22">
        <v>12915</v>
      </c>
      <c r="DF561" s="22">
        <v>3719.3333333333335</v>
      </c>
      <c r="DG561" s="22">
        <v>368</v>
      </c>
      <c r="DH561" s="22">
        <v>8178.666666666667</v>
      </c>
      <c r="DI561" s="22">
        <v>3212.3333333333335</v>
      </c>
      <c r="DJ561" s="22">
        <v>349</v>
      </c>
      <c r="DK561" s="22">
        <v>14876.666666666666</v>
      </c>
      <c r="DL561" s="22">
        <v>3809</v>
      </c>
      <c r="DM561" s="22">
        <v>6030</v>
      </c>
      <c r="DN561" s="22">
        <v>8926.6666666666661</v>
      </c>
      <c r="DO561" s="22">
        <v>1520</v>
      </c>
      <c r="DP561" s="27">
        <v>3782.3333333333335</v>
      </c>
      <c r="DQ561" s="57">
        <f t="shared" si="441"/>
        <v>2.5862696780876742</v>
      </c>
      <c r="DR561" s="57" t="str">
        <f t="shared" si="401"/>
        <v xml:space="preserve"> </v>
      </c>
      <c r="DS561" s="57">
        <f t="shared" si="402"/>
        <v>-0.54545454545454553</v>
      </c>
      <c r="DT561" s="57">
        <f t="shared" si="403"/>
        <v>-1</v>
      </c>
      <c r="DU561" s="57">
        <f t="shared" si="404"/>
        <v>0.26851851851851838</v>
      </c>
      <c r="DV561" s="57">
        <f t="shared" si="405"/>
        <v>0.1875</v>
      </c>
      <c r="DW561" s="57">
        <f t="shared" si="406"/>
        <v>-5.759162303664922E-2</v>
      </c>
      <c r="DX561" s="57">
        <f t="shared" si="407"/>
        <v>0.7</v>
      </c>
      <c r="DY561" s="57">
        <f t="shared" si="408"/>
        <v>45.233766233766232</v>
      </c>
      <c r="DZ561" s="57" t="str">
        <f t="shared" si="409"/>
        <v xml:space="preserve"> </v>
      </c>
      <c r="EA561" s="57">
        <f t="shared" si="410"/>
        <v>1.2105263157894735</v>
      </c>
      <c r="EB561" s="57">
        <f t="shared" si="411"/>
        <v>1.9053177691309986</v>
      </c>
      <c r="EC561" s="57">
        <f t="shared" si="412"/>
        <v>2.1146932509376399</v>
      </c>
      <c r="ED561" s="57">
        <f t="shared" si="413"/>
        <v>2</v>
      </c>
      <c r="EE561" s="57">
        <f t="shared" si="414"/>
        <v>4.3982858990944367</v>
      </c>
      <c r="EF561" s="57">
        <f t="shared" si="415"/>
        <v>0.88825214899713467</v>
      </c>
      <c r="EG561" s="57" t="str">
        <f t="shared" si="416"/>
        <v xml:space="preserve"> </v>
      </c>
      <c r="EH561" s="57" t="str">
        <f t="shared" si="417"/>
        <v xml:space="preserve"> </v>
      </c>
      <c r="EI561" s="57">
        <f t="shared" si="418"/>
        <v>1.0799999999999996</v>
      </c>
      <c r="EJ561" s="57">
        <f t="shared" si="419"/>
        <v>-0.46905537459283386</v>
      </c>
      <c r="EK561" s="57" t="str">
        <f t="shared" si="420"/>
        <v xml:space="preserve"> </v>
      </c>
      <c r="EL561" s="57">
        <f t="shared" si="421"/>
        <v>5.5</v>
      </c>
      <c r="EM561" s="57">
        <f t="shared" si="422"/>
        <v>0.74647887323943674</v>
      </c>
      <c r="EN561" s="57">
        <f t="shared" si="423"/>
        <v>1.5892857142857144</v>
      </c>
      <c r="EO561" s="57">
        <f t="shared" si="424"/>
        <v>-0.29962546816479396</v>
      </c>
      <c r="EP561" s="57">
        <f t="shared" si="425"/>
        <v>-0.24848484848484842</v>
      </c>
      <c r="EQ561" s="57" t="str">
        <f t="shared" si="426"/>
        <v xml:space="preserve"> </v>
      </c>
      <c r="ER561" s="57">
        <f t="shared" si="427"/>
        <v>-0.4382022471910112</v>
      </c>
      <c r="ES561" s="57">
        <f t="shared" si="428"/>
        <v>-0.98837902264600719</v>
      </c>
      <c r="ET561" s="57">
        <f t="shared" si="429"/>
        <v>2.6170864533696392</v>
      </c>
      <c r="EU561" s="57">
        <f t="shared" si="430"/>
        <v>0.4358974358974359</v>
      </c>
      <c r="EV561" s="57">
        <f t="shared" si="431"/>
        <v>-0.83815028901734101</v>
      </c>
      <c r="EW561" s="57">
        <f t="shared" si="432"/>
        <v>60.333333333333336</v>
      </c>
      <c r="EX561" s="57">
        <f t="shared" si="433"/>
        <v>-0.71201445347786807</v>
      </c>
      <c r="EY561" s="57">
        <f t="shared" si="434"/>
        <v>21.224637681159422</v>
      </c>
      <c r="EZ561" s="57">
        <f t="shared" si="435"/>
        <v>-0.8913562311922798</v>
      </c>
      <c r="FA561" s="57">
        <f t="shared" si="436"/>
        <v>-0.74396146090073945</v>
      </c>
      <c r="FB561" s="57">
        <f t="shared" si="437"/>
        <v>0.48037589828634597</v>
      </c>
      <c r="FC561" s="57">
        <f t="shared" si="438"/>
        <v>1.4883771929824561</v>
      </c>
    </row>
    <row r="562" spans="1:159">
      <c r="A562" s="19">
        <v>4314605</v>
      </c>
      <c r="B562" s="20" t="s">
        <v>885</v>
      </c>
      <c r="C562" s="21">
        <v>0</v>
      </c>
      <c r="D562" s="21">
        <v>0</v>
      </c>
      <c r="E562" s="21">
        <v>1</v>
      </c>
      <c r="F562" s="21">
        <v>0</v>
      </c>
      <c r="G562" s="21">
        <v>19413</v>
      </c>
      <c r="H562" s="22">
        <v>19841</v>
      </c>
      <c r="I562" s="22">
        <f t="shared" si="397"/>
        <v>9852</v>
      </c>
      <c r="J562" s="22">
        <f t="shared" si="397"/>
        <v>11570</v>
      </c>
      <c r="K562" s="23">
        <f t="shared" si="398"/>
        <v>0.50749497759233508</v>
      </c>
      <c r="L562" s="23">
        <f t="shared" si="398"/>
        <v>0.58313593064865687</v>
      </c>
      <c r="M562" s="22">
        <v>9561</v>
      </c>
      <c r="N562" s="22">
        <v>8271</v>
      </c>
      <c r="O562" s="22">
        <v>68581</v>
      </c>
      <c r="P562" s="22">
        <v>206511</v>
      </c>
      <c r="Q562" s="22">
        <v>26083</v>
      </c>
      <c r="R562" s="22">
        <v>66643</v>
      </c>
      <c r="S562" s="24">
        <v>3732936.0529116811</v>
      </c>
      <c r="T562" s="24">
        <v>10008901.347330805</v>
      </c>
      <c r="U562" s="24">
        <v>2242593.882401756</v>
      </c>
      <c r="V562" s="24">
        <v>6639329.0812095813</v>
      </c>
      <c r="W562" s="24">
        <v>1490342.1705099205</v>
      </c>
      <c r="X562" s="24">
        <v>3369572.2661212571</v>
      </c>
      <c r="Y562" s="24">
        <v>370.23227852786448</v>
      </c>
      <c r="Z562" s="24">
        <v>785.03541946639518</v>
      </c>
      <c r="AA562" s="24">
        <v>766.35159414445002</v>
      </c>
      <c r="AB562" s="24">
        <v>1185.0806944588817</v>
      </c>
      <c r="AC562" s="25">
        <v>2.0699210700689155</v>
      </c>
      <c r="AD562" s="25">
        <v>1.5095888224564511</v>
      </c>
      <c r="AE562" s="23">
        <f t="shared" si="399"/>
        <v>0.72929777095616077</v>
      </c>
      <c r="AF562" s="25">
        <v>2.7279356672187003</v>
      </c>
      <c r="AG562" s="25">
        <v>2.2545451928684734</v>
      </c>
      <c r="AH562" s="23">
        <f t="shared" si="400"/>
        <v>0.82646567511143776</v>
      </c>
      <c r="AI562" s="26">
        <f t="shared" si="393"/>
        <v>0.10365563703583591</v>
      </c>
      <c r="AJ562" s="26">
        <f t="shared" si="394"/>
        <v>0.1146470121139711</v>
      </c>
      <c r="AK562" s="26">
        <f t="shared" si="439"/>
        <v>0.11653910367753628</v>
      </c>
      <c r="AL562" s="26">
        <f t="shared" si="440"/>
        <v>9.834733287489783E-2</v>
      </c>
      <c r="AM562" s="26">
        <f t="shared" si="395"/>
        <v>2.1831354845172068E-3</v>
      </c>
      <c r="AN562" s="26">
        <f t="shared" si="396"/>
        <v>-1.4389162417322909E-2</v>
      </c>
      <c r="AO562" s="23">
        <v>3559.5</v>
      </c>
      <c r="AP562" s="23">
        <v>3539.7</v>
      </c>
      <c r="AQ562" s="22">
        <v>9526</v>
      </c>
      <c r="AR562" s="22">
        <v>29593</v>
      </c>
      <c r="AS562" s="22">
        <v>0</v>
      </c>
      <c r="AT562" s="22">
        <v>0</v>
      </c>
      <c r="AU562" s="22">
        <v>40.333333333333336</v>
      </c>
      <c r="AV562" s="22">
        <v>150</v>
      </c>
      <c r="AW562" s="22">
        <v>1425.3333333333333</v>
      </c>
      <c r="AX562" s="22">
        <v>2877</v>
      </c>
      <c r="AY562" s="22">
        <v>179.33333333333334</v>
      </c>
      <c r="AZ562" s="22">
        <v>424</v>
      </c>
      <c r="BA562" s="22">
        <v>360</v>
      </c>
      <c r="BB562" s="22">
        <v>889.66666666666663</v>
      </c>
      <c r="BC562" s="22">
        <v>0</v>
      </c>
      <c r="BD562" s="22">
        <v>0</v>
      </c>
      <c r="BE562" s="22">
        <v>62.666666666666664</v>
      </c>
      <c r="BF562" s="22">
        <v>230</v>
      </c>
      <c r="BG562" s="22">
        <v>388.66666666666669</v>
      </c>
      <c r="BH562" s="22">
        <v>887.33333333333337</v>
      </c>
      <c r="BI562" s="22">
        <v>60.333333333333336</v>
      </c>
      <c r="BJ562" s="22">
        <v>1316.6666666666667</v>
      </c>
      <c r="BK562" s="22">
        <v>0</v>
      </c>
      <c r="BL562" s="22">
        <v>0</v>
      </c>
      <c r="BM562" s="22">
        <v>3150.6666666666665</v>
      </c>
      <c r="BN562" s="22">
        <v>3922.3333333333335</v>
      </c>
      <c r="BO562" s="22">
        <v>3131.6666666666665</v>
      </c>
      <c r="BP562" s="22">
        <v>16242.333333333334</v>
      </c>
      <c r="BQ562" s="22">
        <v>0</v>
      </c>
      <c r="BR562" s="22">
        <v>0</v>
      </c>
      <c r="BS562" s="22">
        <v>67.666666666666671</v>
      </c>
      <c r="BT562" s="22">
        <v>1004.6666666666666</v>
      </c>
      <c r="BU562" s="22">
        <v>3310</v>
      </c>
      <c r="BV562" s="22">
        <v>9603.3333333333339</v>
      </c>
      <c r="BW562" s="22">
        <v>0</v>
      </c>
      <c r="BX562" s="22">
        <v>0</v>
      </c>
      <c r="BY562" s="22">
        <v>0</v>
      </c>
      <c r="BZ562" s="22">
        <v>0</v>
      </c>
      <c r="CA562" s="22">
        <v>0</v>
      </c>
      <c r="CB562" s="22">
        <v>0</v>
      </c>
      <c r="CC562" s="22">
        <v>95.333333333333329</v>
      </c>
      <c r="CD562" s="22">
        <v>462.66666666666669</v>
      </c>
      <c r="CE562" s="22">
        <v>18</v>
      </c>
      <c r="CF562" s="22">
        <v>70</v>
      </c>
      <c r="CG562" s="22">
        <v>3084</v>
      </c>
      <c r="CH562" s="22">
        <v>8369.3333333333339</v>
      </c>
      <c r="CI562" s="22">
        <v>7.333333333333333</v>
      </c>
      <c r="CJ562" s="22">
        <v>27</v>
      </c>
      <c r="CK562" s="22">
        <v>53</v>
      </c>
      <c r="CL562" s="22">
        <v>127</v>
      </c>
      <c r="CM562" s="22">
        <v>2982.3333333333335</v>
      </c>
      <c r="CN562" s="22">
        <v>11431.666666666666</v>
      </c>
      <c r="CO562" s="22">
        <v>1905.3333333333333</v>
      </c>
      <c r="CP562" s="22">
        <v>6991</v>
      </c>
      <c r="CQ562" s="22">
        <v>0</v>
      </c>
      <c r="CR562" s="22">
        <v>0</v>
      </c>
      <c r="CS562" s="22">
        <v>616</v>
      </c>
      <c r="CT562" s="22">
        <v>3021.6666666666665</v>
      </c>
      <c r="CU562" s="22">
        <v>2092.3333333333335</v>
      </c>
      <c r="CV562" s="22">
        <v>889</v>
      </c>
      <c r="CW562" s="22">
        <v>1113.3333333333333</v>
      </c>
      <c r="CX562" s="22">
        <v>1388.3333333333333</v>
      </c>
      <c r="CY562" s="22">
        <v>294.33333333333331</v>
      </c>
      <c r="CZ562" s="22">
        <v>440</v>
      </c>
      <c r="DA562" s="22">
        <v>157</v>
      </c>
      <c r="DB562" s="22">
        <v>0</v>
      </c>
      <c r="DC562" s="22">
        <v>527.66666666666663</v>
      </c>
      <c r="DD562" s="22">
        <v>277</v>
      </c>
      <c r="DE562" s="22">
        <v>163268.33333333334</v>
      </c>
      <c r="DF562" s="22">
        <v>2994.3333333333335</v>
      </c>
      <c r="DG562" s="22">
        <v>6235.333333333333</v>
      </c>
      <c r="DH562" s="22">
        <v>149812.66666666666</v>
      </c>
      <c r="DI562" s="22">
        <v>7953.666666666667</v>
      </c>
      <c r="DJ562" s="22">
        <v>6609.666666666667</v>
      </c>
      <c r="DK562" s="22">
        <v>46490</v>
      </c>
      <c r="DL562" s="22">
        <v>9024.6666666666661</v>
      </c>
      <c r="DM562" s="22">
        <v>32067</v>
      </c>
      <c r="DN562" s="22">
        <v>31891.333333333332</v>
      </c>
      <c r="DO562" s="22">
        <v>3872.6666666666665</v>
      </c>
      <c r="DP562" s="27">
        <v>22202.666666666668</v>
      </c>
      <c r="DQ562" s="57">
        <f t="shared" si="441"/>
        <v>2.1065504933865209</v>
      </c>
      <c r="DR562" s="57" t="str">
        <f t="shared" si="401"/>
        <v xml:space="preserve"> </v>
      </c>
      <c r="DS562" s="57">
        <f t="shared" si="402"/>
        <v>2.7190082644628095</v>
      </c>
      <c r="DT562" s="57">
        <f t="shared" si="403"/>
        <v>1.0184752104770816</v>
      </c>
      <c r="DU562" s="57">
        <f t="shared" si="404"/>
        <v>1.3643122676579926</v>
      </c>
      <c r="DV562" s="57">
        <f t="shared" si="405"/>
        <v>1.4712962962962961</v>
      </c>
      <c r="DW562" s="57" t="str">
        <f t="shared" si="406"/>
        <v xml:space="preserve"> </v>
      </c>
      <c r="DX562" s="57">
        <f t="shared" si="407"/>
        <v>2.6702127659574471</v>
      </c>
      <c r="DY562" s="57">
        <f t="shared" si="408"/>
        <v>1.2830188679245285</v>
      </c>
      <c r="DZ562" s="57">
        <f t="shared" si="409"/>
        <v>20.823204419889503</v>
      </c>
      <c r="EA562" s="57" t="str">
        <f t="shared" si="410"/>
        <v xml:space="preserve"> </v>
      </c>
      <c r="EB562" s="57">
        <f t="shared" si="411"/>
        <v>0.24492170969107074</v>
      </c>
      <c r="EC562" s="57">
        <f t="shared" si="412"/>
        <v>4.1864821713677491</v>
      </c>
      <c r="ED562" s="57" t="str">
        <f t="shared" si="413"/>
        <v xml:space="preserve"> </v>
      </c>
      <c r="EE562" s="57">
        <f t="shared" si="414"/>
        <v>13.847290640394087</v>
      </c>
      <c r="EF562" s="57">
        <f t="shared" si="415"/>
        <v>1.9013091641490436</v>
      </c>
      <c r="EG562" s="57" t="str">
        <f t="shared" si="416"/>
        <v xml:space="preserve"> </v>
      </c>
      <c r="EH562" s="57" t="str">
        <f t="shared" si="417"/>
        <v xml:space="preserve"> </v>
      </c>
      <c r="EI562" s="57" t="str">
        <f t="shared" si="418"/>
        <v xml:space="preserve"> </v>
      </c>
      <c r="EJ562" s="57">
        <f t="shared" si="419"/>
        <v>3.8531468531468533</v>
      </c>
      <c r="EK562" s="57">
        <f t="shared" si="420"/>
        <v>2.8888888888888888</v>
      </c>
      <c r="EL562" s="57">
        <f t="shared" si="421"/>
        <v>1.7137916126242976</v>
      </c>
      <c r="EM562" s="57">
        <f t="shared" si="422"/>
        <v>2.6818181818181821</v>
      </c>
      <c r="EN562" s="57">
        <f t="shared" si="423"/>
        <v>1.3962264150943398</v>
      </c>
      <c r="EO562" s="57">
        <f t="shared" si="424"/>
        <v>2.8331284229350615</v>
      </c>
      <c r="EP562" s="57">
        <f t="shared" si="425"/>
        <v>2.6691742477256826</v>
      </c>
      <c r="EQ562" s="57" t="str">
        <f t="shared" si="426"/>
        <v xml:space="preserve"> </v>
      </c>
      <c r="ER562" s="57">
        <f t="shared" si="427"/>
        <v>3.9053030303030303</v>
      </c>
      <c r="ES562" s="57">
        <f t="shared" si="428"/>
        <v>-0.57511550103552656</v>
      </c>
      <c r="ET562" s="57">
        <f t="shared" si="429"/>
        <v>0.24700598802395213</v>
      </c>
      <c r="EU562" s="57">
        <f t="shared" si="430"/>
        <v>0.49490373725934322</v>
      </c>
      <c r="EV562" s="57">
        <f t="shared" si="431"/>
        <v>-1</v>
      </c>
      <c r="EW562" s="57">
        <f t="shared" si="432"/>
        <v>-0.47504737839545164</v>
      </c>
      <c r="EX562" s="57">
        <f t="shared" si="433"/>
        <v>-0.98166004838660281</v>
      </c>
      <c r="EY562" s="57">
        <f t="shared" si="434"/>
        <v>23.026408638939376</v>
      </c>
      <c r="EZ562" s="57">
        <f t="shared" si="435"/>
        <v>-0.16897866811952555</v>
      </c>
      <c r="FA562" s="57">
        <f t="shared" si="436"/>
        <v>-0.80587940058794005</v>
      </c>
      <c r="FB562" s="57">
        <f t="shared" si="437"/>
        <v>-5.478113533123441E-3</v>
      </c>
      <c r="FC562" s="57">
        <f t="shared" si="438"/>
        <v>4.7331726631089692</v>
      </c>
    </row>
    <row r="563" spans="1:159">
      <c r="A563" s="19">
        <v>4314902</v>
      </c>
      <c r="B563" s="20" t="s">
        <v>886</v>
      </c>
      <c r="C563" s="21">
        <v>0</v>
      </c>
      <c r="D563" s="21">
        <v>0</v>
      </c>
      <c r="E563" s="21">
        <v>1</v>
      </c>
      <c r="F563" s="21">
        <v>0</v>
      </c>
      <c r="G563" s="21">
        <v>1360033</v>
      </c>
      <c r="H563" s="22">
        <v>1409351</v>
      </c>
      <c r="I563" s="22">
        <f t="shared" si="397"/>
        <v>1320182</v>
      </c>
      <c r="J563" s="22">
        <f t="shared" si="397"/>
        <v>1409351</v>
      </c>
      <c r="K563" s="23">
        <f t="shared" si="398"/>
        <v>0.97069850510980249</v>
      </c>
      <c r="L563" s="23">
        <f t="shared" si="398"/>
        <v>1</v>
      </c>
      <c r="M563" s="22">
        <v>39851</v>
      </c>
      <c r="N563" s="22">
        <v>0</v>
      </c>
      <c r="O563" s="22">
        <v>13963317</v>
      </c>
      <c r="P563" s="22">
        <v>35930305</v>
      </c>
      <c r="Q563" s="22">
        <v>8061</v>
      </c>
      <c r="R563" s="22">
        <v>21941</v>
      </c>
      <c r="S563" s="24">
        <v>959883533.50865507</v>
      </c>
      <c r="T563" s="24">
        <v>2412498654.8680911</v>
      </c>
      <c r="U563" s="24">
        <v>951534711.88384879</v>
      </c>
      <c r="V563" s="24">
        <v>2412498654.8680911</v>
      </c>
      <c r="W563" s="24">
        <v>8348821.6248053247</v>
      </c>
      <c r="X563" s="24">
        <v>0</v>
      </c>
      <c r="Y563" s="24">
        <v>1196.9964239098672</v>
      </c>
      <c r="Z563" s="24">
        <v>2561.660599179073</v>
      </c>
      <c r="AA563" s="24">
        <v>2422.4462265112202</v>
      </c>
      <c r="AB563" s="24">
        <v>10868.581256358242</v>
      </c>
      <c r="AC563" s="25">
        <v>2.0237706463637926</v>
      </c>
      <c r="AD563" s="25">
        <v>4.2427873777819203</v>
      </c>
      <c r="AE563" s="23">
        <f t="shared" si="399"/>
        <v>2.0964763894590246</v>
      </c>
      <c r="AF563" s="25">
        <v>1.4389859888825527</v>
      </c>
      <c r="AG563" s="25">
        <v>0</v>
      </c>
      <c r="AH563" s="23">
        <f t="shared" si="400"/>
        <v>0</v>
      </c>
      <c r="AI563" s="26">
        <f t="shared" si="393"/>
        <v>9.6540947259544652E-2</v>
      </c>
      <c r="AJ563" s="26">
        <f t="shared" si="394"/>
        <v>9.7499280992811466E-2</v>
      </c>
      <c r="AK563" s="26">
        <f t="shared" si="439"/>
        <v>9.9125365578629498E-2</v>
      </c>
      <c r="AL563" s="26">
        <f t="shared" si="440"/>
        <v>0.10531674553355197</v>
      </c>
      <c r="AM563" s="26">
        <f t="shared" si="395"/>
        <v>3.5683866441242884E-3</v>
      </c>
      <c r="AN563" s="26">
        <f t="shared" si="396"/>
        <v>-1</v>
      </c>
      <c r="AO563" s="23">
        <v>495.5</v>
      </c>
      <c r="AP563" s="23">
        <v>496.7</v>
      </c>
      <c r="AQ563" s="22">
        <v>1779.3333333333333</v>
      </c>
      <c r="AR563" s="22">
        <v>3635.3333333333335</v>
      </c>
      <c r="AS563" s="22">
        <v>0</v>
      </c>
      <c r="AT563" s="22">
        <v>0</v>
      </c>
      <c r="AU563" s="22">
        <v>3.6666666666666665</v>
      </c>
      <c r="AV563" s="22">
        <v>0</v>
      </c>
      <c r="AW563" s="22">
        <v>1389</v>
      </c>
      <c r="AX563" s="22">
        <v>1574.6666666666667</v>
      </c>
      <c r="AY563" s="22">
        <v>13.666666666666666</v>
      </c>
      <c r="AZ563" s="22">
        <v>247.33333333333334</v>
      </c>
      <c r="BA563" s="22">
        <v>5.666666666666667</v>
      </c>
      <c r="BB563" s="22">
        <v>0</v>
      </c>
      <c r="BC563" s="22">
        <v>13.333333333333334</v>
      </c>
      <c r="BD563" s="22">
        <v>130.33333333333334</v>
      </c>
      <c r="BE563" s="22">
        <v>18</v>
      </c>
      <c r="BF563" s="22">
        <v>6.666666666666667</v>
      </c>
      <c r="BG563" s="22">
        <v>3</v>
      </c>
      <c r="BH563" s="22">
        <v>5.333333333333333</v>
      </c>
      <c r="BI563" s="22">
        <v>0</v>
      </c>
      <c r="BJ563" s="22">
        <v>7.666666666666667</v>
      </c>
      <c r="BK563" s="22">
        <v>66.333333333333329</v>
      </c>
      <c r="BL563" s="22">
        <v>211.33333333333334</v>
      </c>
      <c r="BM563" s="22">
        <v>25</v>
      </c>
      <c r="BN563" s="22">
        <v>50</v>
      </c>
      <c r="BO563" s="22">
        <v>0</v>
      </c>
      <c r="BP563" s="22">
        <v>0</v>
      </c>
      <c r="BQ563" s="22">
        <v>91</v>
      </c>
      <c r="BR563" s="22">
        <v>416.66666666666669</v>
      </c>
      <c r="BS563" s="22">
        <v>0</v>
      </c>
      <c r="BT563" s="22">
        <v>0</v>
      </c>
      <c r="BU563" s="22">
        <v>1629.3333333333333</v>
      </c>
      <c r="BV563" s="22">
        <v>1882</v>
      </c>
      <c r="BW563" s="22">
        <v>0</v>
      </c>
      <c r="BX563" s="22">
        <v>0</v>
      </c>
      <c r="BY563" s="22">
        <v>0</v>
      </c>
      <c r="BZ563" s="22">
        <v>0</v>
      </c>
      <c r="CA563" s="22">
        <v>0</v>
      </c>
      <c r="CB563" s="22">
        <v>0</v>
      </c>
      <c r="CC563" s="22">
        <v>9.6666666666666661</v>
      </c>
      <c r="CD563" s="22">
        <v>62.666666666666664</v>
      </c>
      <c r="CE563" s="22">
        <v>0</v>
      </c>
      <c r="CF563" s="22">
        <v>0</v>
      </c>
      <c r="CG563" s="22">
        <v>1366</v>
      </c>
      <c r="CH563" s="22">
        <v>973.33333333333337</v>
      </c>
      <c r="CI563" s="22">
        <v>59</v>
      </c>
      <c r="CJ563" s="22">
        <v>71.666666666666671</v>
      </c>
      <c r="CK563" s="22">
        <v>72</v>
      </c>
      <c r="CL563" s="22">
        <v>386.66666666666669</v>
      </c>
      <c r="CM563" s="22">
        <v>18</v>
      </c>
      <c r="CN563" s="22">
        <v>233</v>
      </c>
      <c r="CO563" s="22">
        <v>18</v>
      </c>
      <c r="CP563" s="22">
        <v>186.33333333333334</v>
      </c>
      <c r="CQ563" s="22">
        <v>0</v>
      </c>
      <c r="CR563" s="22">
        <v>46.666666666666664</v>
      </c>
      <c r="CS563" s="22">
        <v>0</v>
      </c>
      <c r="CT563" s="22">
        <v>0</v>
      </c>
      <c r="CU563" s="22">
        <v>3079.6666666666665</v>
      </c>
      <c r="CV563" s="22">
        <v>8</v>
      </c>
      <c r="CW563" s="22">
        <v>877</v>
      </c>
      <c r="CX563" s="22">
        <v>2330</v>
      </c>
      <c r="CY563" s="22">
        <v>1975.3333333333333</v>
      </c>
      <c r="CZ563" s="22">
        <v>198.33333333333334</v>
      </c>
      <c r="DA563" s="22">
        <v>12.333333333333334</v>
      </c>
      <c r="DB563" s="22">
        <v>193.33333333333334</v>
      </c>
      <c r="DC563" s="22">
        <v>3.6666666666666665</v>
      </c>
      <c r="DD563" s="22">
        <v>29.666666666666668</v>
      </c>
      <c r="DE563" s="22">
        <v>6366.333333333333</v>
      </c>
      <c r="DF563" s="22">
        <v>2759.3333333333335</v>
      </c>
      <c r="DG563" s="22">
        <v>1260</v>
      </c>
      <c r="DH563" s="22">
        <v>9540</v>
      </c>
      <c r="DI563" s="22">
        <v>5712.666666666667</v>
      </c>
      <c r="DJ563" s="22">
        <v>8618.3333333333339</v>
      </c>
      <c r="DK563" s="22">
        <v>90646.333333333328</v>
      </c>
      <c r="DL563" s="22">
        <v>3496</v>
      </c>
      <c r="DM563" s="22">
        <v>184227.66666666666</v>
      </c>
      <c r="DN563" s="22">
        <v>4772</v>
      </c>
      <c r="DO563" s="22">
        <v>1162.6666666666667</v>
      </c>
      <c r="DP563" s="27">
        <v>8639.3333333333339</v>
      </c>
      <c r="DQ563" s="57">
        <f t="shared" si="441"/>
        <v>1.0430872986137132</v>
      </c>
      <c r="DR563" s="57" t="str">
        <f t="shared" si="401"/>
        <v xml:space="preserve"> </v>
      </c>
      <c r="DS563" s="57">
        <f t="shared" si="402"/>
        <v>-1</v>
      </c>
      <c r="DT563" s="57">
        <f t="shared" si="403"/>
        <v>0.13366930645548369</v>
      </c>
      <c r="DU563" s="57">
        <f t="shared" si="404"/>
        <v>17.097560975609756</v>
      </c>
      <c r="DV563" s="57">
        <f t="shared" si="405"/>
        <v>-1</v>
      </c>
      <c r="DW563" s="57">
        <f t="shared" si="406"/>
        <v>8.7750000000000004</v>
      </c>
      <c r="DX563" s="57">
        <f t="shared" si="407"/>
        <v>-0.62962962962962954</v>
      </c>
      <c r="DY563" s="57">
        <f t="shared" si="408"/>
        <v>0.77777777777777768</v>
      </c>
      <c r="DZ563" s="57" t="str">
        <f t="shared" si="409"/>
        <v xml:space="preserve"> </v>
      </c>
      <c r="EA563" s="57">
        <f t="shared" si="410"/>
        <v>2.1859296482412063</v>
      </c>
      <c r="EB563" s="57">
        <f t="shared" si="411"/>
        <v>1</v>
      </c>
      <c r="EC563" s="57" t="str">
        <f t="shared" si="412"/>
        <v xml:space="preserve"> </v>
      </c>
      <c r="ED563" s="57">
        <f t="shared" si="413"/>
        <v>3.5787545787545794</v>
      </c>
      <c r="EE563" s="57" t="str">
        <f t="shared" si="414"/>
        <v xml:space="preserve"> </v>
      </c>
      <c r="EF563" s="57">
        <f t="shared" si="415"/>
        <v>0.15507364975450089</v>
      </c>
      <c r="EG563" s="57" t="str">
        <f t="shared" si="416"/>
        <v xml:space="preserve"> </v>
      </c>
      <c r="EH563" s="57" t="str">
        <f t="shared" si="417"/>
        <v xml:space="preserve"> </v>
      </c>
      <c r="EI563" s="57" t="str">
        <f t="shared" si="418"/>
        <v xml:space="preserve"> </v>
      </c>
      <c r="EJ563" s="57">
        <f t="shared" si="419"/>
        <v>5.4827586206896557</v>
      </c>
      <c r="EK563" s="57" t="str">
        <f t="shared" si="420"/>
        <v xml:space="preserve"> </v>
      </c>
      <c r="EL563" s="57">
        <f t="shared" si="421"/>
        <v>-0.28745729624206928</v>
      </c>
      <c r="EM563" s="57">
        <f t="shared" si="422"/>
        <v>0.21468926553672318</v>
      </c>
      <c r="EN563" s="57">
        <f t="shared" si="423"/>
        <v>4.3703703703703702</v>
      </c>
      <c r="EO563" s="57">
        <f t="shared" si="424"/>
        <v>11.944444444444445</v>
      </c>
      <c r="EP563" s="57">
        <f t="shared" si="425"/>
        <v>9.351851851851853</v>
      </c>
      <c r="EQ563" s="57" t="str">
        <f t="shared" si="426"/>
        <v xml:space="preserve"> </v>
      </c>
      <c r="ER563" s="57" t="str">
        <f t="shared" si="427"/>
        <v xml:space="preserve"> </v>
      </c>
      <c r="ES563" s="57">
        <f t="shared" si="428"/>
        <v>-0.99740231626799436</v>
      </c>
      <c r="ET563" s="57">
        <f t="shared" si="429"/>
        <v>1.6567844925883692</v>
      </c>
      <c r="EU563" s="57">
        <f t="shared" si="430"/>
        <v>-0.89959500506243673</v>
      </c>
      <c r="EV563" s="57">
        <f t="shared" si="431"/>
        <v>14.675675675675675</v>
      </c>
      <c r="EW563" s="57">
        <f t="shared" si="432"/>
        <v>7.0909090909090917</v>
      </c>
      <c r="EX563" s="57">
        <f t="shared" si="433"/>
        <v>-0.5665741661867113</v>
      </c>
      <c r="EY563" s="57">
        <f t="shared" si="434"/>
        <v>6.5714285714285712</v>
      </c>
      <c r="EZ563" s="57">
        <f t="shared" si="435"/>
        <v>0.50863578013770572</v>
      </c>
      <c r="FA563" s="57">
        <f t="shared" si="436"/>
        <v>-0.96143252714763239</v>
      </c>
      <c r="FB563" s="57">
        <f t="shared" si="437"/>
        <v>-0.97409726733045887</v>
      </c>
      <c r="FC563" s="57">
        <f t="shared" si="438"/>
        <v>6.4306192660550456</v>
      </c>
    </row>
    <row r="564" spans="1:159">
      <c r="A564" s="19">
        <v>4315107</v>
      </c>
      <c r="B564" s="20" t="s">
        <v>887</v>
      </c>
      <c r="C564" s="21">
        <v>0</v>
      </c>
      <c r="D564" s="21">
        <v>0</v>
      </c>
      <c r="E564" s="21">
        <v>1</v>
      </c>
      <c r="F564" s="21">
        <v>0</v>
      </c>
      <c r="G564" s="21">
        <v>11190</v>
      </c>
      <c r="H564" s="22">
        <v>10558</v>
      </c>
      <c r="I564" s="22">
        <f t="shared" si="397"/>
        <v>5569</v>
      </c>
      <c r="J564" s="22">
        <f t="shared" si="397"/>
        <v>5210</v>
      </c>
      <c r="K564" s="23">
        <f t="shared" si="398"/>
        <v>0.49767649687220733</v>
      </c>
      <c r="L564" s="23">
        <f t="shared" si="398"/>
        <v>0.4934646713392688</v>
      </c>
      <c r="M564" s="22">
        <v>5621</v>
      </c>
      <c r="N564" s="22">
        <v>5348</v>
      </c>
      <c r="O564" s="22">
        <v>37298</v>
      </c>
      <c r="P564" s="22">
        <v>108325</v>
      </c>
      <c r="Q564" s="22">
        <v>7915</v>
      </c>
      <c r="R564" s="22">
        <v>20976</v>
      </c>
      <c r="S564" s="24">
        <v>2455713.9190569865</v>
      </c>
      <c r="T564" s="24">
        <v>5985142.236415457</v>
      </c>
      <c r="U564" s="24">
        <v>1839735.4840313522</v>
      </c>
      <c r="V564" s="24">
        <v>3960621.9836246758</v>
      </c>
      <c r="W564" s="24">
        <v>615978.43502563017</v>
      </c>
      <c r="X564" s="24">
        <v>2024520.2527907726</v>
      </c>
      <c r="Y564" s="24">
        <v>437.3175597940226</v>
      </c>
      <c r="Z564" s="24">
        <v>868.90174959701949</v>
      </c>
      <c r="AA564" s="24">
        <v>1747.775998059436</v>
      </c>
      <c r="AB564" s="24">
        <v>1247.4940933173687</v>
      </c>
      <c r="AC564" s="25">
        <v>3.9965831668928224</v>
      </c>
      <c r="AD564" s="25">
        <v>1.4357136395408725</v>
      </c>
      <c r="AE564" s="23">
        <f t="shared" si="399"/>
        <v>0.35923527162755886</v>
      </c>
      <c r="AF564" s="25">
        <v>1.5471419197919456</v>
      </c>
      <c r="AG564" s="25">
        <v>1.2142193266150429</v>
      </c>
      <c r="AH564" s="23">
        <f t="shared" si="400"/>
        <v>0.78481444467507355</v>
      </c>
      <c r="AI564" s="26">
        <f t="shared" si="393"/>
        <v>9.3174947691707422E-2</v>
      </c>
      <c r="AJ564" s="26">
        <f t="shared" si="394"/>
        <v>7.9694280756470892E-2</v>
      </c>
      <c r="AK564" s="26">
        <f t="shared" si="439"/>
        <v>0.11251100391809299</v>
      </c>
      <c r="AL564" s="26">
        <f t="shared" si="440"/>
        <v>0.10236946624862009</v>
      </c>
      <c r="AM564" s="26">
        <f t="shared" si="395"/>
        <v>-5.7967989399528852E-3</v>
      </c>
      <c r="AN564" s="26">
        <f t="shared" si="396"/>
        <v>-4.9663193311763054E-3</v>
      </c>
      <c r="AO564" s="23">
        <v>268.7</v>
      </c>
      <c r="AP564" s="23">
        <v>280.5</v>
      </c>
      <c r="AQ564" s="22">
        <v>6392.666666666667</v>
      </c>
      <c r="AR564" s="22">
        <v>10066</v>
      </c>
      <c r="AS564" s="22">
        <v>0</v>
      </c>
      <c r="AT564" s="22">
        <v>0</v>
      </c>
      <c r="AU564" s="22">
        <v>139.66666666666666</v>
      </c>
      <c r="AV564" s="22">
        <v>69.333333333333329</v>
      </c>
      <c r="AW564" s="22">
        <v>52</v>
      </c>
      <c r="AX564" s="22">
        <v>1.6666666666666667</v>
      </c>
      <c r="AY564" s="22">
        <v>261</v>
      </c>
      <c r="AZ564" s="22">
        <v>328.66666666666669</v>
      </c>
      <c r="BA564" s="22">
        <v>24</v>
      </c>
      <c r="BB564" s="22">
        <v>69</v>
      </c>
      <c r="BC564" s="22">
        <v>1149</v>
      </c>
      <c r="BD564" s="22">
        <v>1739.6666666666667</v>
      </c>
      <c r="BE564" s="22">
        <v>39</v>
      </c>
      <c r="BF564" s="22">
        <v>83.666666666666671</v>
      </c>
      <c r="BG564" s="22">
        <v>75.333333333333329</v>
      </c>
      <c r="BH564" s="22">
        <v>108.66666666666667</v>
      </c>
      <c r="BI564" s="22">
        <v>29.666666666666668</v>
      </c>
      <c r="BJ564" s="22">
        <v>220.33333333333334</v>
      </c>
      <c r="BK564" s="22">
        <v>2906</v>
      </c>
      <c r="BL564" s="22">
        <v>4872</v>
      </c>
      <c r="BM564" s="22">
        <v>595</v>
      </c>
      <c r="BN564" s="22">
        <v>1002.3333333333334</v>
      </c>
      <c r="BO564" s="22">
        <v>846</v>
      </c>
      <c r="BP564" s="22">
        <v>1027.6666666666667</v>
      </c>
      <c r="BQ564" s="22">
        <v>17</v>
      </c>
      <c r="BR564" s="22">
        <v>71.333333333333329</v>
      </c>
      <c r="BS564" s="22">
        <v>54</v>
      </c>
      <c r="BT564" s="22">
        <v>105.33333333333333</v>
      </c>
      <c r="BU564" s="22">
        <v>599</v>
      </c>
      <c r="BV564" s="22">
        <v>866.66666666666663</v>
      </c>
      <c r="BW564" s="22">
        <v>24.666666666666668</v>
      </c>
      <c r="BX564" s="22">
        <v>34</v>
      </c>
      <c r="BY564" s="22">
        <v>0</v>
      </c>
      <c r="BZ564" s="22">
        <v>0</v>
      </c>
      <c r="CA564" s="22">
        <v>5</v>
      </c>
      <c r="CB564" s="22">
        <v>0</v>
      </c>
      <c r="CC564" s="22">
        <v>142.33333333333334</v>
      </c>
      <c r="CD564" s="22">
        <v>167</v>
      </c>
      <c r="CE564" s="22">
        <v>0</v>
      </c>
      <c r="CF564" s="22">
        <v>0</v>
      </c>
      <c r="CG564" s="22">
        <v>56.666666666666664</v>
      </c>
      <c r="CH564" s="22">
        <v>127.33333333333333</v>
      </c>
      <c r="CI564" s="22">
        <v>139</v>
      </c>
      <c r="CJ564" s="22">
        <v>84.666666666666671</v>
      </c>
      <c r="CK564" s="22">
        <v>52.333333333333336</v>
      </c>
      <c r="CL564" s="22">
        <v>197.33333333333334</v>
      </c>
      <c r="CM564" s="22">
        <v>39</v>
      </c>
      <c r="CN564" s="22">
        <v>133</v>
      </c>
      <c r="CO564" s="22">
        <v>16.333333333333332</v>
      </c>
      <c r="CP564" s="22">
        <v>73.333333333333329</v>
      </c>
      <c r="CQ564" s="22">
        <v>0</v>
      </c>
      <c r="CR564" s="22">
        <v>0</v>
      </c>
      <c r="CS564" s="22">
        <v>22.666666666666668</v>
      </c>
      <c r="CT564" s="22">
        <v>59.333333333333336</v>
      </c>
      <c r="CU564" s="22">
        <v>972.66666666666663</v>
      </c>
      <c r="CV564" s="22">
        <v>8</v>
      </c>
      <c r="CW564" s="22">
        <v>596.66666666666663</v>
      </c>
      <c r="CX564" s="22">
        <v>2085</v>
      </c>
      <c r="CY564" s="22">
        <v>313.33333333333331</v>
      </c>
      <c r="CZ564" s="22">
        <v>265.33333333333331</v>
      </c>
      <c r="DA564" s="22">
        <v>59.666666666666664</v>
      </c>
      <c r="DB564" s="22">
        <v>2</v>
      </c>
      <c r="DC564" s="22">
        <v>2</v>
      </c>
      <c r="DD564" s="22">
        <v>54.666666666666664</v>
      </c>
      <c r="DE564" s="22">
        <v>19985</v>
      </c>
      <c r="DF564" s="22">
        <v>2415</v>
      </c>
      <c r="DG564" s="22">
        <v>261</v>
      </c>
      <c r="DH564" s="22">
        <v>24005</v>
      </c>
      <c r="DI564" s="22">
        <v>5544.333333333333</v>
      </c>
      <c r="DJ564" s="22">
        <v>231.33333333333334</v>
      </c>
      <c r="DK564" s="22">
        <v>40036</v>
      </c>
      <c r="DL564" s="22">
        <v>6999.333333333333</v>
      </c>
      <c r="DM564" s="22">
        <v>34104</v>
      </c>
      <c r="DN564" s="22">
        <v>34851.666666666664</v>
      </c>
      <c r="DO564" s="22">
        <v>2700.6666666666665</v>
      </c>
      <c r="DP564" s="27">
        <v>11583.333333333334</v>
      </c>
      <c r="DQ564" s="57">
        <f t="shared" si="441"/>
        <v>0.57461674835749288</v>
      </c>
      <c r="DR564" s="57" t="str">
        <f t="shared" si="401"/>
        <v xml:space="preserve"> </v>
      </c>
      <c r="DS564" s="57">
        <f t="shared" si="402"/>
        <v>-0.50357995226730312</v>
      </c>
      <c r="DT564" s="57">
        <f t="shared" si="403"/>
        <v>-0.96794871794871795</v>
      </c>
      <c r="DU564" s="57">
        <f t="shared" si="404"/>
        <v>0.2592592592592593</v>
      </c>
      <c r="DV564" s="57">
        <f t="shared" si="405"/>
        <v>1.875</v>
      </c>
      <c r="DW564" s="57">
        <f t="shared" si="406"/>
        <v>0.51407020597621123</v>
      </c>
      <c r="DX564" s="57">
        <f t="shared" si="407"/>
        <v>1.1452991452991452</v>
      </c>
      <c r="DY564" s="57">
        <f t="shared" si="408"/>
        <v>0.44247787610619493</v>
      </c>
      <c r="DZ564" s="57">
        <f t="shared" si="409"/>
        <v>6.4269662921348312</v>
      </c>
      <c r="EA564" s="57">
        <f t="shared" si="410"/>
        <v>0.67653131452167936</v>
      </c>
      <c r="EB564" s="57">
        <f t="shared" si="411"/>
        <v>0.68459383753501402</v>
      </c>
      <c r="EC564" s="57">
        <f t="shared" si="412"/>
        <v>0.21473601260835307</v>
      </c>
      <c r="ED564" s="57">
        <f t="shared" si="413"/>
        <v>3.1960784313725483</v>
      </c>
      <c r="EE564" s="57">
        <f t="shared" si="414"/>
        <v>0.95061728395061729</v>
      </c>
      <c r="EF564" s="57">
        <f t="shared" si="415"/>
        <v>0.44685587089593759</v>
      </c>
      <c r="EG564" s="57">
        <f t="shared" si="416"/>
        <v>0.37837837837837829</v>
      </c>
      <c r="EH564" s="57" t="str">
        <f t="shared" si="417"/>
        <v xml:space="preserve"> </v>
      </c>
      <c r="EI564" s="57">
        <f t="shared" si="418"/>
        <v>-1</v>
      </c>
      <c r="EJ564" s="57">
        <f t="shared" si="419"/>
        <v>0.17330210772833721</v>
      </c>
      <c r="EK564" s="57" t="str">
        <f t="shared" si="420"/>
        <v xml:space="preserve"> </v>
      </c>
      <c r="EL564" s="57">
        <f t="shared" si="421"/>
        <v>1.2470588235294118</v>
      </c>
      <c r="EM564" s="57">
        <f t="shared" si="422"/>
        <v>-0.39088729016786572</v>
      </c>
      <c r="EN564" s="57">
        <f t="shared" si="423"/>
        <v>2.7707006369426752</v>
      </c>
      <c r="EO564" s="57">
        <f t="shared" si="424"/>
        <v>2.4102564102564101</v>
      </c>
      <c r="EP564" s="57">
        <f t="shared" si="425"/>
        <v>3.4897959183673466</v>
      </c>
      <c r="EQ564" s="57" t="str">
        <f t="shared" si="426"/>
        <v xml:space="preserve"> </v>
      </c>
      <c r="ER564" s="57">
        <f t="shared" si="427"/>
        <v>1.6176470588235294</v>
      </c>
      <c r="ES564" s="57">
        <f t="shared" si="428"/>
        <v>-0.99177518848526391</v>
      </c>
      <c r="ET564" s="57">
        <f t="shared" si="429"/>
        <v>2.4944134078212294</v>
      </c>
      <c r="EU564" s="57">
        <f t="shared" si="430"/>
        <v>-0.15319148936170213</v>
      </c>
      <c r="EV564" s="57">
        <f t="shared" si="431"/>
        <v>-0.96648044692737434</v>
      </c>
      <c r="EW564" s="57">
        <f t="shared" si="432"/>
        <v>26.333333333333332</v>
      </c>
      <c r="EX564" s="57">
        <f t="shared" si="433"/>
        <v>-0.87915936952714535</v>
      </c>
      <c r="EY564" s="57">
        <f t="shared" si="434"/>
        <v>90.973180076628353</v>
      </c>
      <c r="EZ564" s="57">
        <f t="shared" si="435"/>
        <v>-0.95827571694823543</v>
      </c>
      <c r="FA564" s="57">
        <f t="shared" si="436"/>
        <v>-0.82517401005761482</v>
      </c>
      <c r="FB564" s="57">
        <f t="shared" si="437"/>
        <v>2.1923137070920307E-2</v>
      </c>
      <c r="FC564" s="57">
        <f t="shared" si="438"/>
        <v>3.2890644285361645</v>
      </c>
    </row>
    <row r="565" spans="1:159">
      <c r="A565" s="19">
        <v>4315206</v>
      </c>
      <c r="B565" s="20" t="s">
        <v>888</v>
      </c>
      <c r="C565" s="21">
        <v>0</v>
      </c>
      <c r="D565" s="21">
        <v>0</v>
      </c>
      <c r="E565" s="21">
        <v>1</v>
      </c>
      <c r="F565" s="21">
        <v>0</v>
      </c>
      <c r="G565" s="21">
        <v>4628</v>
      </c>
      <c r="H565" s="22">
        <v>4141</v>
      </c>
      <c r="I565" s="22">
        <f t="shared" si="397"/>
        <v>1357</v>
      </c>
      <c r="J565" s="22">
        <f t="shared" si="397"/>
        <v>1577</v>
      </c>
      <c r="K565" s="23">
        <f t="shared" si="398"/>
        <v>0.29321521175453757</v>
      </c>
      <c r="L565" s="23">
        <f t="shared" si="398"/>
        <v>0.38082588746679547</v>
      </c>
      <c r="M565" s="22">
        <v>3271</v>
      </c>
      <c r="N565" s="22">
        <v>2564</v>
      </c>
      <c r="O565" s="22">
        <v>19448</v>
      </c>
      <c r="P565" s="22">
        <v>65394</v>
      </c>
      <c r="Q565" s="22">
        <v>6901</v>
      </c>
      <c r="R565" s="22">
        <v>27315</v>
      </c>
      <c r="S565" s="24">
        <v>2340450.4851284237</v>
      </c>
      <c r="T565" s="24">
        <v>3352942.39785058</v>
      </c>
      <c r="U565" s="24">
        <v>1576286.5562107596</v>
      </c>
      <c r="V565" s="24">
        <v>1306730.8954884559</v>
      </c>
      <c r="W565" s="24">
        <v>764163.92891766888</v>
      </c>
      <c r="X565" s="24">
        <v>2046211.5023621216</v>
      </c>
      <c r="Y565" s="24">
        <v>755.75305614825254</v>
      </c>
      <c r="Z565" s="24">
        <v>1073.4462945540033</v>
      </c>
      <c r="AA565" s="24">
        <v>4615.0026941683709</v>
      </c>
      <c r="AB565" s="24">
        <v>1488.0057307686589</v>
      </c>
      <c r="AC565" s="25">
        <v>6.1064955763315725</v>
      </c>
      <c r="AD565" s="25">
        <v>1.3861948551295686</v>
      </c>
      <c r="AE565" s="23">
        <f t="shared" si="399"/>
        <v>0.22700333404029319</v>
      </c>
      <c r="AF565" s="25">
        <v>1.2582435949717354</v>
      </c>
      <c r="AG565" s="25">
        <v>1.5738476838356708</v>
      </c>
      <c r="AH565" s="23">
        <f t="shared" si="400"/>
        <v>1.2508290843880869</v>
      </c>
      <c r="AI565" s="26">
        <f t="shared" si="393"/>
        <v>3.6603482407747467E-2</v>
      </c>
      <c r="AJ565" s="26">
        <f t="shared" si="394"/>
        <v>-1.8579559974465032E-2</v>
      </c>
      <c r="AK565" s="26">
        <f t="shared" si="439"/>
        <v>0.1289281326816516</v>
      </c>
      <c r="AL565" s="26">
        <f t="shared" si="440"/>
        <v>0.14749002180607462</v>
      </c>
      <c r="AM565" s="26">
        <f t="shared" si="395"/>
        <v>-1.1057165630892207E-2</v>
      </c>
      <c r="AN565" s="26">
        <f t="shared" si="396"/>
        <v>-2.4058585941172828E-2</v>
      </c>
      <c r="AO565" s="23">
        <v>218.1</v>
      </c>
      <c r="AP565" s="23">
        <v>205.1</v>
      </c>
      <c r="AQ565" s="22">
        <v>5189</v>
      </c>
      <c r="AR565" s="22">
        <v>19183.333333333332</v>
      </c>
      <c r="AS565" s="22">
        <v>0</v>
      </c>
      <c r="AT565" s="22">
        <v>0</v>
      </c>
      <c r="AU565" s="22">
        <v>6</v>
      </c>
      <c r="AV565" s="22">
        <v>32</v>
      </c>
      <c r="AW565" s="22">
        <v>3</v>
      </c>
      <c r="AX565" s="22">
        <v>0.66666666666666663</v>
      </c>
      <c r="AY565" s="22">
        <v>143</v>
      </c>
      <c r="AZ565" s="22">
        <v>336</v>
      </c>
      <c r="BA565" s="22">
        <v>5</v>
      </c>
      <c r="BB565" s="22">
        <v>37</v>
      </c>
      <c r="BC565" s="22">
        <v>13</v>
      </c>
      <c r="BD565" s="22">
        <v>77</v>
      </c>
      <c r="BE565" s="22">
        <v>13.333333333333334</v>
      </c>
      <c r="BF565" s="22">
        <v>23</v>
      </c>
      <c r="BG565" s="22">
        <v>182.33333333333334</v>
      </c>
      <c r="BH565" s="22">
        <v>320.66666666666669</v>
      </c>
      <c r="BI565" s="22">
        <v>2313.6666666666665</v>
      </c>
      <c r="BJ565" s="22">
        <v>9967</v>
      </c>
      <c r="BK565" s="22">
        <v>104.66666666666667</v>
      </c>
      <c r="BL565" s="22">
        <v>346</v>
      </c>
      <c r="BM565" s="22">
        <v>2377</v>
      </c>
      <c r="BN565" s="22">
        <v>7964</v>
      </c>
      <c r="BO565" s="22">
        <v>0</v>
      </c>
      <c r="BP565" s="22">
        <v>24</v>
      </c>
      <c r="BQ565" s="22">
        <v>7</v>
      </c>
      <c r="BR565" s="22">
        <v>11.666666666666666</v>
      </c>
      <c r="BS565" s="22">
        <v>0.33333333333333331</v>
      </c>
      <c r="BT565" s="22">
        <v>0</v>
      </c>
      <c r="BU565" s="22">
        <v>1253.6666666666667</v>
      </c>
      <c r="BV565" s="22">
        <v>2453</v>
      </c>
      <c r="BW565" s="22">
        <v>0</v>
      </c>
      <c r="BX565" s="22">
        <v>3.6666666666666665</v>
      </c>
      <c r="BY565" s="22">
        <v>0</v>
      </c>
      <c r="BZ565" s="22">
        <v>0</v>
      </c>
      <c r="CA565" s="22">
        <v>702.66666666666663</v>
      </c>
      <c r="CB565" s="22">
        <v>1464</v>
      </c>
      <c r="CC565" s="22">
        <v>86.666666666666671</v>
      </c>
      <c r="CD565" s="22">
        <v>184.33333333333334</v>
      </c>
      <c r="CE565" s="22">
        <v>0</v>
      </c>
      <c r="CF565" s="22">
        <v>0</v>
      </c>
      <c r="CG565" s="22">
        <v>11.333333333333334</v>
      </c>
      <c r="CH565" s="22">
        <v>12.666666666666666</v>
      </c>
      <c r="CI565" s="22">
        <v>18</v>
      </c>
      <c r="CJ565" s="22">
        <v>35</v>
      </c>
      <c r="CK565" s="22">
        <v>381.66666666666669</v>
      </c>
      <c r="CL565" s="22">
        <v>669</v>
      </c>
      <c r="CM565" s="22">
        <v>608.33333333333337</v>
      </c>
      <c r="CN565" s="22">
        <v>2413.3333333333335</v>
      </c>
      <c r="CO565" s="22">
        <v>467.33333333333331</v>
      </c>
      <c r="CP565" s="22">
        <v>2227.3333333333335</v>
      </c>
      <c r="CQ565" s="22">
        <v>0</v>
      </c>
      <c r="CR565" s="22">
        <v>0</v>
      </c>
      <c r="CS565" s="22">
        <v>126.66666666666667</v>
      </c>
      <c r="CT565" s="22">
        <v>186</v>
      </c>
      <c r="CU565" s="22">
        <v>1118.3333333333333</v>
      </c>
      <c r="CV565" s="22">
        <v>3</v>
      </c>
      <c r="CW565" s="22">
        <v>976.33333333333337</v>
      </c>
      <c r="CX565" s="22">
        <v>7944.333333333333</v>
      </c>
      <c r="CY565" s="22">
        <v>111.66666666666667</v>
      </c>
      <c r="CZ565" s="22">
        <v>269</v>
      </c>
      <c r="DA565" s="22">
        <v>16.666666666666668</v>
      </c>
      <c r="DB565" s="22">
        <v>20.333333333333332</v>
      </c>
      <c r="DC565" s="22">
        <v>2.3333333333333335</v>
      </c>
      <c r="DD565" s="22">
        <v>43.333333333333336</v>
      </c>
      <c r="DE565" s="22">
        <v>9051.6666666666661</v>
      </c>
      <c r="DF565" s="22">
        <v>8280</v>
      </c>
      <c r="DG565" s="22">
        <v>210</v>
      </c>
      <c r="DH565" s="22">
        <v>8235.6666666666661</v>
      </c>
      <c r="DI565" s="22">
        <v>14623.333333333334</v>
      </c>
      <c r="DJ565" s="22">
        <v>108.33333333333333</v>
      </c>
      <c r="DK565" s="22">
        <v>233400</v>
      </c>
      <c r="DL565" s="22">
        <v>22954.666666666668</v>
      </c>
      <c r="DM565" s="22">
        <v>44333.333333333336</v>
      </c>
      <c r="DN565" s="22">
        <v>385483.33333333331</v>
      </c>
      <c r="DO565" s="22">
        <v>2853</v>
      </c>
      <c r="DP565" s="27">
        <v>20271</v>
      </c>
      <c r="DQ565" s="57">
        <f t="shared" si="441"/>
        <v>2.6969229780946873</v>
      </c>
      <c r="DR565" s="57" t="str">
        <f t="shared" si="401"/>
        <v xml:space="preserve"> </v>
      </c>
      <c r="DS565" s="57">
        <f t="shared" si="402"/>
        <v>4.333333333333333</v>
      </c>
      <c r="DT565" s="57">
        <f t="shared" si="403"/>
        <v>-0.77777777777777779</v>
      </c>
      <c r="DU565" s="57">
        <f t="shared" si="404"/>
        <v>1.3496503496503496</v>
      </c>
      <c r="DV565" s="57">
        <f t="shared" si="405"/>
        <v>6.4</v>
      </c>
      <c r="DW565" s="57">
        <f t="shared" si="406"/>
        <v>4.9230769230769234</v>
      </c>
      <c r="DX565" s="57">
        <f t="shared" si="407"/>
        <v>0.72499999999999987</v>
      </c>
      <c r="DY565" s="57">
        <f t="shared" si="408"/>
        <v>0.75868372943327245</v>
      </c>
      <c r="DZ565" s="57">
        <f t="shared" si="409"/>
        <v>3.3078807088315809</v>
      </c>
      <c r="EA565" s="57">
        <f t="shared" si="410"/>
        <v>2.3057324840764331</v>
      </c>
      <c r="EB565" s="57">
        <f t="shared" si="411"/>
        <v>2.3504417332772403</v>
      </c>
      <c r="EC565" s="57" t="str">
        <f t="shared" si="412"/>
        <v xml:space="preserve"> </v>
      </c>
      <c r="ED565" s="57">
        <f t="shared" si="413"/>
        <v>0.66666666666666652</v>
      </c>
      <c r="EE565" s="57">
        <f t="shared" si="414"/>
        <v>-1</v>
      </c>
      <c r="EF565" s="57">
        <f t="shared" si="415"/>
        <v>0.95666046264291404</v>
      </c>
      <c r="EG565" s="57" t="str">
        <f t="shared" si="416"/>
        <v xml:space="preserve"> </v>
      </c>
      <c r="EH565" s="57" t="str">
        <f t="shared" si="417"/>
        <v xml:space="preserve"> </v>
      </c>
      <c r="EI565" s="57">
        <f t="shared" si="418"/>
        <v>1.0834914611005693</v>
      </c>
      <c r="EJ565" s="57">
        <f t="shared" si="419"/>
        <v>1.1269230769230769</v>
      </c>
      <c r="EK565" s="57" t="str">
        <f t="shared" si="420"/>
        <v xml:space="preserve"> </v>
      </c>
      <c r="EL565" s="57">
        <f t="shared" si="421"/>
        <v>0.11764705882352922</v>
      </c>
      <c r="EM565" s="57">
        <f t="shared" si="422"/>
        <v>0.94444444444444442</v>
      </c>
      <c r="EN565" s="57">
        <f t="shared" si="423"/>
        <v>0.75283842794759814</v>
      </c>
      <c r="EO565" s="57">
        <f t="shared" si="424"/>
        <v>2.967123287671233</v>
      </c>
      <c r="EP565" s="57">
        <f t="shared" si="425"/>
        <v>3.7660485021398005</v>
      </c>
      <c r="EQ565" s="57" t="str">
        <f t="shared" si="426"/>
        <v xml:space="preserve"> </v>
      </c>
      <c r="ER565" s="57">
        <f t="shared" si="427"/>
        <v>0.46842105263157885</v>
      </c>
      <c r="ES565" s="57">
        <f t="shared" si="428"/>
        <v>-0.99731743666169892</v>
      </c>
      <c r="ET565" s="57">
        <f t="shared" si="429"/>
        <v>7.1369067941276878</v>
      </c>
      <c r="EU565" s="57">
        <f t="shared" si="430"/>
        <v>1.4089552238805969</v>
      </c>
      <c r="EV565" s="57">
        <f t="shared" si="431"/>
        <v>0.21999999999999975</v>
      </c>
      <c r="EW565" s="57">
        <f t="shared" si="432"/>
        <v>17.571428571428573</v>
      </c>
      <c r="EX565" s="57">
        <f t="shared" si="433"/>
        <v>-8.5251334929110634E-2</v>
      </c>
      <c r="EY565" s="57">
        <f t="shared" si="434"/>
        <v>38.217460317460315</v>
      </c>
      <c r="EZ565" s="57">
        <f t="shared" si="435"/>
        <v>-0.99259174834739006</v>
      </c>
      <c r="FA565" s="57">
        <f t="shared" si="436"/>
        <v>-0.90165095686946584</v>
      </c>
      <c r="FB565" s="57">
        <f t="shared" si="437"/>
        <v>7.6951127819548866</v>
      </c>
      <c r="FC565" s="57">
        <f t="shared" si="438"/>
        <v>6.1051524710830707</v>
      </c>
    </row>
    <row r="566" spans="1:159">
      <c r="A566" s="19">
        <v>4315305</v>
      </c>
      <c r="B566" s="20" t="s">
        <v>889</v>
      </c>
      <c r="C566" s="21">
        <v>0</v>
      </c>
      <c r="D566" s="21">
        <v>0</v>
      </c>
      <c r="E566" s="21">
        <v>1</v>
      </c>
      <c r="F566" s="21">
        <v>0</v>
      </c>
      <c r="G566" s="21">
        <v>24002</v>
      </c>
      <c r="H566" s="22">
        <v>23021</v>
      </c>
      <c r="I566" s="22">
        <f t="shared" si="397"/>
        <v>22060</v>
      </c>
      <c r="J566" s="22">
        <f t="shared" si="397"/>
        <v>21310</v>
      </c>
      <c r="K566" s="23">
        <f t="shared" si="398"/>
        <v>0.91909007582701441</v>
      </c>
      <c r="L566" s="23">
        <f t="shared" si="398"/>
        <v>0.92567655618782851</v>
      </c>
      <c r="M566" s="22">
        <v>1942</v>
      </c>
      <c r="N566" s="22">
        <v>1711</v>
      </c>
      <c r="O566" s="22">
        <v>93721</v>
      </c>
      <c r="P566" s="22">
        <v>278339</v>
      </c>
      <c r="Q566" s="22">
        <v>21034</v>
      </c>
      <c r="R566" s="22">
        <v>99076</v>
      </c>
      <c r="S566" s="24">
        <v>5573548.1101390049</v>
      </c>
      <c r="T566" s="24">
        <v>11969293.832301458</v>
      </c>
      <c r="U566" s="24">
        <v>5348822.7277858574</v>
      </c>
      <c r="V566" s="24">
        <v>11142570.248953203</v>
      </c>
      <c r="W566" s="24">
        <v>224725.38235314988</v>
      </c>
      <c r="X566" s="24">
        <v>826723.58334824117</v>
      </c>
      <c r="Y566" s="24">
        <v>432.6587377534932</v>
      </c>
      <c r="Z566" s="24">
        <v>881.85983574829561</v>
      </c>
      <c r="AA566" s="24">
        <v>731.48787424343925</v>
      </c>
      <c r="AB566" s="24">
        <v>1250.8379568582905</v>
      </c>
      <c r="AC566" s="25">
        <v>1.6906809233567441</v>
      </c>
      <c r="AD566" s="25">
        <v>1.4184090329920755</v>
      </c>
      <c r="AE566" s="23">
        <f t="shared" si="399"/>
        <v>0.83895725881611694</v>
      </c>
      <c r="AF566" s="25">
        <v>0.87170504442796126</v>
      </c>
      <c r="AG566" s="25">
        <v>1.5265633201583837</v>
      </c>
      <c r="AH566" s="23">
        <f t="shared" si="400"/>
        <v>1.7512383688913489</v>
      </c>
      <c r="AI566" s="26">
        <f t="shared" si="393"/>
        <v>7.942799527733424E-2</v>
      </c>
      <c r="AJ566" s="26">
        <f t="shared" si="394"/>
        <v>7.6149771029899949E-2</v>
      </c>
      <c r="AK566" s="26">
        <f t="shared" si="439"/>
        <v>0.1149970410695933</v>
      </c>
      <c r="AL566" s="26">
        <f t="shared" si="440"/>
        <v>0.16762842630514574</v>
      </c>
      <c r="AM566" s="26">
        <f t="shared" si="395"/>
        <v>-4.1643367393479069E-3</v>
      </c>
      <c r="AN566" s="26">
        <f t="shared" si="396"/>
        <v>-1.2584186009232168E-2</v>
      </c>
      <c r="AO566" s="23">
        <v>3145.5</v>
      </c>
      <c r="AP566" s="23">
        <v>3147.6</v>
      </c>
      <c r="AQ566" s="22">
        <v>14882</v>
      </c>
      <c r="AR566" s="22">
        <v>53822.666666666664</v>
      </c>
      <c r="AS566" s="22">
        <v>0</v>
      </c>
      <c r="AT566" s="22">
        <v>0</v>
      </c>
      <c r="AU566" s="22">
        <v>0</v>
      </c>
      <c r="AV566" s="22">
        <v>0</v>
      </c>
      <c r="AW566" s="22">
        <v>14538.333333333334</v>
      </c>
      <c r="AX566" s="22">
        <v>51353.333333333336</v>
      </c>
      <c r="AY566" s="22">
        <v>28.666666666666668</v>
      </c>
      <c r="AZ566" s="22">
        <v>64.333333333333329</v>
      </c>
      <c r="BA566" s="22">
        <v>0</v>
      </c>
      <c r="BB566" s="22">
        <v>0</v>
      </c>
      <c r="BC566" s="22">
        <v>0</v>
      </c>
      <c r="BD566" s="22">
        <v>0</v>
      </c>
      <c r="BE566" s="22">
        <v>0</v>
      </c>
      <c r="BF566" s="22">
        <v>0</v>
      </c>
      <c r="BG566" s="22">
        <v>0</v>
      </c>
      <c r="BH566" s="22">
        <v>0</v>
      </c>
      <c r="BI566" s="22">
        <v>0</v>
      </c>
      <c r="BJ566" s="22">
        <v>0</v>
      </c>
      <c r="BK566" s="22">
        <v>44</v>
      </c>
      <c r="BL566" s="22">
        <v>119.33333333333333</v>
      </c>
      <c r="BM566" s="22">
        <v>117</v>
      </c>
      <c r="BN566" s="22">
        <v>191</v>
      </c>
      <c r="BO566" s="22">
        <v>0</v>
      </c>
      <c r="BP566" s="22">
        <v>58</v>
      </c>
      <c r="BQ566" s="22">
        <v>0</v>
      </c>
      <c r="BR566" s="22">
        <v>0</v>
      </c>
      <c r="BS566" s="22">
        <v>0</v>
      </c>
      <c r="BT566" s="22">
        <v>0</v>
      </c>
      <c r="BU566" s="22">
        <v>234.66666666666666</v>
      </c>
      <c r="BV566" s="22">
        <v>2697.6666666666665</v>
      </c>
      <c r="BW566" s="22">
        <v>0</v>
      </c>
      <c r="BX566" s="22">
        <v>0</v>
      </c>
      <c r="BY566" s="22">
        <v>0</v>
      </c>
      <c r="BZ566" s="22">
        <v>0</v>
      </c>
      <c r="CA566" s="22">
        <v>0</v>
      </c>
      <c r="CB566" s="22">
        <v>0</v>
      </c>
      <c r="CC566" s="22">
        <v>71</v>
      </c>
      <c r="CD566" s="22">
        <v>220.33333333333334</v>
      </c>
      <c r="CE566" s="22">
        <v>0</v>
      </c>
      <c r="CF566" s="22">
        <v>0</v>
      </c>
      <c r="CG566" s="22">
        <v>122</v>
      </c>
      <c r="CH566" s="22">
        <v>1037.6666666666667</v>
      </c>
      <c r="CI566" s="22">
        <v>40.666666666666664</v>
      </c>
      <c r="CJ566" s="22">
        <v>66.333333333333329</v>
      </c>
      <c r="CK566" s="22">
        <v>0</v>
      </c>
      <c r="CL566" s="22">
        <v>1369.3333333333333</v>
      </c>
      <c r="CM566" s="22">
        <v>3.3333333333333335</v>
      </c>
      <c r="CN566" s="22">
        <v>10.666666666666666</v>
      </c>
      <c r="CO566" s="22">
        <v>3.3333333333333335</v>
      </c>
      <c r="CP566" s="22">
        <v>10.666666666666666</v>
      </c>
      <c r="CQ566" s="22">
        <v>0</v>
      </c>
      <c r="CR566" s="22">
        <v>0</v>
      </c>
      <c r="CS566" s="22">
        <v>0</v>
      </c>
      <c r="CT566" s="22">
        <v>0</v>
      </c>
      <c r="CU566" s="22">
        <v>2487.3333333333335</v>
      </c>
      <c r="CV566" s="22">
        <v>2443</v>
      </c>
      <c r="CW566" s="22">
        <v>1343.6666666666667</v>
      </c>
      <c r="CX566" s="22">
        <v>1899.6666666666667</v>
      </c>
      <c r="CY566" s="22">
        <v>50.333333333333336</v>
      </c>
      <c r="CZ566" s="22">
        <v>85.333333333333329</v>
      </c>
      <c r="DA566" s="22">
        <v>15.333333333333334</v>
      </c>
      <c r="DB566" s="22">
        <v>0</v>
      </c>
      <c r="DC566" s="22">
        <v>1078</v>
      </c>
      <c r="DD566" s="22">
        <v>31.333333333333332</v>
      </c>
      <c r="DE566" s="22">
        <v>232835</v>
      </c>
      <c r="DF566" s="22">
        <v>4459.333333333333</v>
      </c>
      <c r="DG566" s="22">
        <v>9359</v>
      </c>
      <c r="DH566" s="22">
        <v>256424.66666666666</v>
      </c>
      <c r="DI566" s="22">
        <v>1184.3333333333333</v>
      </c>
      <c r="DJ566" s="22">
        <v>8981.6666666666661</v>
      </c>
      <c r="DK566" s="22">
        <v>9493</v>
      </c>
      <c r="DL566" s="22">
        <v>690</v>
      </c>
      <c r="DM566" s="22">
        <v>8150</v>
      </c>
      <c r="DN566" s="22">
        <v>7917.333333333333</v>
      </c>
      <c r="DO566" s="22">
        <v>2785.3333333333335</v>
      </c>
      <c r="DP566" s="27">
        <v>6840</v>
      </c>
      <c r="DQ566" s="57">
        <f t="shared" si="441"/>
        <v>2.6166285893473096</v>
      </c>
      <c r="DR566" s="57" t="str">
        <f t="shared" si="401"/>
        <v xml:space="preserve"> </v>
      </c>
      <c r="DS566" s="57" t="str">
        <f t="shared" si="402"/>
        <v xml:space="preserve"> </v>
      </c>
      <c r="DT566" s="57">
        <f t="shared" si="403"/>
        <v>2.5322710076808437</v>
      </c>
      <c r="DU566" s="57">
        <f t="shared" si="404"/>
        <v>1.2441860465116275</v>
      </c>
      <c r="DV566" s="57" t="str">
        <f t="shared" si="405"/>
        <v xml:space="preserve"> </v>
      </c>
      <c r="DW566" s="57" t="str">
        <f t="shared" si="406"/>
        <v xml:space="preserve"> </v>
      </c>
      <c r="DX566" s="57" t="str">
        <f t="shared" si="407"/>
        <v xml:space="preserve"> </v>
      </c>
      <c r="DY566" s="57" t="str">
        <f t="shared" si="408"/>
        <v xml:space="preserve"> </v>
      </c>
      <c r="DZ566" s="57" t="str">
        <f t="shared" si="409"/>
        <v xml:space="preserve"> </v>
      </c>
      <c r="EA566" s="57">
        <f t="shared" si="410"/>
        <v>1.7121212121212119</v>
      </c>
      <c r="EB566" s="57">
        <f t="shared" si="411"/>
        <v>0.63247863247863245</v>
      </c>
      <c r="EC566" s="57" t="str">
        <f t="shared" si="412"/>
        <v xml:space="preserve"> </v>
      </c>
      <c r="ED566" s="57" t="str">
        <f t="shared" si="413"/>
        <v xml:space="preserve"> </v>
      </c>
      <c r="EE566" s="57" t="str">
        <f t="shared" si="414"/>
        <v xml:space="preserve"> </v>
      </c>
      <c r="EF566" s="57">
        <f t="shared" si="415"/>
        <v>10.495738636363637</v>
      </c>
      <c r="EG566" s="57" t="str">
        <f t="shared" si="416"/>
        <v xml:space="preserve"> </v>
      </c>
      <c r="EH566" s="57" t="str">
        <f t="shared" si="417"/>
        <v xml:space="preserve"> </v>
      </c>
      <c r="EI566" s="57" t="str">
        <f t="shared" si="418"/>
        <v xml:space="preserve"> </v>
      </c>
      <c r="EJ566" s="57">
        <f t="shared" si="419"/>
        <v>2.103286384976526</v>
      </c>
      <c r="EK566" s="57" t="str">
        <f t="shared" si="420"/>
        <v xml:space="preserve"> </v>
      </c>
      <c r="EL566" s="57">
        <f t="shared" si="421"/>
        <v>7.5054644808743181</v>
      </c>
      <c r="EM566" s="57">
        <f t="shared" si="422"/>
        <v>0.63114754098360648</v>
      </c>
      <c r="EN566" s="57" t="str">
        <f t="shared" si="423"/>
        <v xml:space="preserve"> </v>
      </c>
      <c r="EO566" s="57">
        <f t="shared" si="424"/>
        <v>2.1999999999999997</v>
      </c>
      <c r="EP566" s="57">
        <f t="shared" si="425"/>
        <v>2.1999999999999997</v>
      </c>
      <c r="EQ566" s="57" t="str">
        <f t="shared" si="426"/>
        <v xml:space="preserve"> </v>
      </c>
      <c r="ER566" s="57" t="str">
        <f t="shared" si="427"/>
        <v xml:space="preserve"> </v>
      </c>
      <c r="ES566" s="57">
        <f t="shared" si="428"/>
        <v>-1.7823639774859346E-2</v>
      </c>
      <c r="ET566" s="57">
        <f t="shared" si="429"/>
        <v>0.4137931034482758</v>
      </c>
      <c r="EU566" s="57">
        <f t="shared" si="430"/>
        <v>0.6953642384105958</v>
      </c>
      <c r="EV566" s="57">
        <f t="shared" si="431"/>
        <v>-1</v>
      </c>
      <c r="EW566" s="57">
        <f t="shared" si="432"/>
        <v>-0.97093382807668527</v>
      </c>
      <c r="EX566" s="57">
        <f t="shared" si="433"/>
        <v>-0.98084766751848596</v>
      </c>
      <c r="EY566" s="57">
        <f t="shared" si="434"/>
        <v>26.398724935000178</v>
      </c>
      <c r="EZ566" s="57">
        <f t="shared" si="435"/>
        <v>6.5837320574162677</v>
      </c>
      <c r="FA566" s="57">
        <f t="shared" si="436"/>
        <v>-0.92731486358369319</v>
      </c>
      <c r="FB566" s="57">
        <f t="shared" si="437"/>
        <v>-2.8548057259713766E-2</v>
      </c>
      <c r="FC566" s="57">
        <f t="shared" si="438"/>
        <v>1.4557204404021062</v>
      </c>
    </row>
    <row r="567" spans="1:159">
      <c r="A567" s="19">
        <v>4315404</v>
      </c>
      <c r="B567" s="20" t="s">
        <v>890</v>
      </c>
      <c r="C567" s="21">
        <v>0</v>
      </c>
      <c r="D567" s="21">
        <v>0</v>
      </c>
      <c r="E567" s="21">
        <v>1</v>
      </c>
      <c r="F567" s="21">
        <v>0</v>
      </c>
      <c r="G567" s="21">
        <v>8850</v>
      </c>
      <c r="H567" s="22">
        <v>10222</v>
      </c>
      <c r="I567" s="22">
        <f t="shared" si="397"/>
        <v>2766</v>
      </c>
      <c r="J567" s="22">
        <f t="shared" si="397"/>
        <v>3002</v>
      </c>
      <c r="K567" s="23">
        <f t="shared" si="398"/>
        <v>0.31254237288135595</v>
      </c>
      <c r="L567" s="23">
        <f t="shared" si="398"/>
        <v>0.29368029739776952</v>
      </c>
      <c r="M567" s="22">
        <v>6084</v>
      </c>
      <c r="N567" s="22">
        <v>7220</v>
      </c>
      <c r="O567" s="22">
        <v>27543</v>
      </c>
      <c r="P567" s="22">
        <v>81775</v>
      </c>
      <c r="Q567" s="22">
        <v>9369</v>
      </c>
      <c r="R567" s="22">
        <v>22146</v>
      </c>
      <c r="S567" s="24">
        <v>837920.19178814045</v>
      </c>
      <c r="T567" s="24">
        <v>3324117.8705663932</v>
      </c>
      <c r="U567" s="24">
        <v>452197.5478758993</v>
      </c>
      <c r="V567" s="24">
        <v>1903312.8964525722</v>
      </c>
      <c r="W567" s="24">
        <v>385722.64391223923</v>
      </c>
      <c r="X567" s="24">
        <v>1420804.9741138048</v>
      </c>
      <c r="Y567" s="24">
        <v>253.68346590377209</v>
      </c>
      <c r="Z567" s="24">
        <v>714.46091225336056</v>
      </c>
      <c r="AA567" s="24">
        <v>426.65661064465684</v>
      </c>
      <c r="AB567" s="24">
        <v>1083.7482574088303</v>
      </c>
      <c r="AC567" s="25">
        <v>1.6818463478676116</v>
      </c>
      <c r="AD567" s="25">
        <v>1.5168755054643408</v>
      </c>
      <c r="AE567" s="23">
        <f t="shared" si="399"/>
        <v>0.90191087157727878</v>
      </c>
      <c r="AF567" s="25">
        <v>1.8999842522963386</v>
      </c>
      <c r="AG567" s="25">
        <v>2.3257664710574626</v>
      </c>
      <c r="AH567" s="23">
        <f t="shared" si="400"/>
        <v>1.2240977619927742</v>
      </c>
      <c r="AI567" s="26">
        <f t="shared" si="393"/>
        <v>0.14775019682958801</v>
      </c>
      <c r="AJ567" s="26">
        <f t="shared" si="394"/>
        <v>0.15456449692914731</v>
      </c>
      <c r="AK567" s="26">
        <f t="shared" si="439"/>
        <v>0.11496422072291934</v>
      </c>
      <c r="AL567" s="26">
        <f t="shared" si="440"/>
        <v>8.9833631162594241E-2</v>
      </c>
      <c r="AM567" s="26">
        <f t="shared" si="395"/>
        <v>1.4516840686477517E-2</v>
      </c>
      <c r="AN567" s="26">
        <f t="shared" si="396"/>
        <v>1.726663212373003E-2</v>
      </c>
      <c r="AO567" s="23">
        <v>309.5</v>
      </c>
      <c r="AP567" s="23">
        <v>302.7</v>
      </c>
      <c r="AQ567" s="22">
        <v>10242.333333333334</v>
      </c>
      <c r="AR567" s="22">
        <v>17111.666666666668</v>
      </c>
      <c r="AS567" s="22">
        <v>0</v>
      </c>
      <c r="AT567" s="22">
        <v>0</v>
      </c>
      <c r="AU567" s="22">
        <v>27</v>
      </c>
      <c r="AV567" s="22">
        <v>45.333333333333336</v>
      </c>
      <c r="AW567" s="22">
        <v>82.666666666666671</v>
      </c>
      <c r="AX567" s="22">
        <v>85.666666666666671</v>
      </c>
      <c r="AY567" s="22">
        <v>17.333333333333332</v>
      </c>
      <c r="AZ567" s="22">
        <v>46</v>
      </c>
      <c r="BA567" s="22">
        <v>19</v>
      </c>
      <c r="BB567" s="22">
        <v>90</v>
      </c>
      <c r="BC567" s="22">
        <v>19.333333333333332</v>
      </c>
      <c r="BD567" s="22">
        <v>71.666666666666671</v>
      </c>
      <c r="BE567" s="22">
        <v>8.6666666666666661</v>
      </c>
      <c r="BF567" s="22">
        <v>15.666666666666666</v>
      </c>
      <c r="BG567" s="22">
        <v>79.333333333333329</v>
      </c>
      <c r="BH567" s="22">
        <v>224.33333333333334</v>
      </c>
      <c r="BI567" s="22">
        <v>4</v>
      </c>
      <c r="BJ567" s="22">
        <v>22.666666666666668</v>
      </c>
      <c r="BK567" s="22">
        <v>376.33333333333331</v>
      </c>
      <c r="BL567" s="22">
        <v>1386.6666666666667</v>
      </c>
      <c r="BM567" s="22">
        <v>2133.6666666666665</v>
      </c>
      <c r="BN567" s="22">
        <v>1573.6666666666667</v>
      </c>
      <c r="BO567" s="22">
        <v>6612.666666666667</v>
      </c>
      <c r="BP567" s="22">
        <v>11610.333333333334</v>
      </c>
      <c r="BQ567" s="22">
        <v>20</v>
      </c>
      <c r="BR567" s="22">
        <v>22.666666666666668</v>
      </c>
      <c r="BS567" s="22">
        <v>658.33333333333337</v>
      </c>
      <c r="BT567" s="22">
        <v>1554.6666666666667</v>
      </c>
      <c r="BU567" s="22">
        <v>1422</v>
      </c>
      <c r="BV567" s="22">
        <v>2288</v>
      </c>
      <c r="BW567" s="22">
        <v>9.6666666666666661</v>
      </c>
      <c r="BX567" s="22">
        <v>25.666666666666668</v>
      </c>
      <c r="BY567" s="22">
        <v>0</v>
      </c>
      <c r="BZ567" s="22">
        <v>0</v>
      </c>
      <c r="CA567" s="22">
        <v>991</v>
      </c>
      <c r="CB567" s="22">
        <v>1478.3333333333333</v>
      </c>
      <c r="CC567" s="22">
        <v>193.66666666666666</v>
      </c>
      <c r="CD567" s="22">
        <v>421.66666666666669</v>
      </c>
      <c r="CE567" s="22">
        <v>1.6666666666666667</v>
      </c>
      <c r="CF567" s="22">
        <v>5</v>
      </c>
      <c r="CG567" s="22">
        <v>19.666666666666668</v>
      </c>
      <c r="CH567" s="22">
        <v>34.333333333333336</v>
      </c>
      <c r="CI567" s="22">
        <v>30.666666666666668</v>
      </c>
      <c r="CJ567" s="22">
        <v>49</v>
      </c>
      <c r="CK567" s="22">
        <v>112.33333333333333</v>
      </c>
      <c r="CL567" s="22">
        <v>153.66666666666666</v>
      </c>
      <c r="CM567" s="22">
        <v>12</v>
      </c>
      <c r="CN567" s="22">
        <v>39.333333333333336</v>
      </c>
      <c r="CO567" s="22">
        <v>11.333333333333334</v>
      </c>
      <c r="CP567" s="22">
        <v>38.333333333333336</v>
      </c>
      <c r="CQ567" s="22">
        <v>0</v>
      </c>
      <c r="CR567" s="22">
        <v>0</v>
      </c>
      <c r="CS567" s="22">
        <v>0.66666666666666663</v>
      </c>
      <c r="CT567" s="22">
        <v>1</v>
      </c>
      <c r="CU567" s="22">
        <v>651.33333333333337</v>
      </c>
      <c r="CV567" s="22">
        <v>5.666666666666667</v>
      </c>
      <c r="CW567" s="22">
        <v>536.66666666666663</v>
      </c>
      <c r="CX567" s="22">
        <v>6243.666666666667</v>
      </c>
      <c r="CY567" s="22">
        <v>87.333333333333329</v>
      </c>
      <c r="CZ567" s="22">
        <v>327</v>
      </c>
      <c r="DA567" s="22">
        <v>26.333333333333332</v>
      </c>
      <c r="DB567" s="22">
        <v>0</v>
      </c>
      <c r="DC567" s="22">
        <v>1</v>
      </c>
      <c r="DD567" s="22">
        <v>31.666666666666668</v>
      </c>
      <c r="DE567" s="22">
        <v>7581.666666666667</v>
      </c>
      <c r="DF567" s="22">
        <v>6608</v>
      </c>
      <c r="DG567" s="22">
        <v>458.33333333333331</v>
      </c>
      <c r="DH567" s="22">
        <v>6649.333333333333</v>
      </c>
      <c r="DI567" s="22">
        <v>8342.3333333333339</v>
      </c>
      <c r="DJ567" s="22">
        <v>296.66666666666669</v>
      </c>
      <c r="DK567" s="22">
        <v>29313.333333333332</v>
      </c>
      <c r="DL567" s="22">
        <v>11288.333333333334</v>
      </c>
      <c r="DM567" s="22">
        <v>12463.333333333334</v>
      </c>
      <c r="DN567" s="22">
        <v>28000</v>
      </c>
      <c r="DO567" s="22">
        <v>1903.3333333333333</v>
      </c>
      <c r="DP567" s="27">
        <v>10663.333333333334</v>
      </c>
      <c r="DQ567" s="57">
        <f t="shared" si="441"/>
        <v>0.67068050899860054</v>
      </c>
      <c r="DR567" s="57" t="str">
        <f t="shared" si="401"/>
        <v xml:space="preserve"> </v>
      </c>
      <c r="DS567" s="57">
        <f t="shared" si="402"/>
        <v>0.67901234567901247</v>
      </c>
      <c r="DT567" s="57">
        <f t="shared" si="403"/>
        <v>3.629032258064524E-2</v>
      </c>
      <c r="DU567" s="57">
        <f t="shared" si="404"/>
        <v>1.6538461538461542</v>
      </c>
      <c r="DV567" s="57">
        <f t="shared" si="405"/>
        <v>3.7368421052631575</v>
      </c>
      <c r="DW567" s="57">
        <f t="shared" si="406"/>
        <v>2.7068965517241383</v>
      </c>
      <c r="DX567" s="57">
        <f t="shared" si="407"/>
        <v>0.80769230769230771</v>
      </c>
      <c r="DY567" s="57">
        <f t="shared" si="408"/>
        <v>1.827731092436975</v>
      </c>
      <c r="DZ567" s="57">
        <f t="shared" si="409"/>
        <v>4.666666666666667</v>
      </c>
      <c r="EA567" s="57">
        <f t="shared" si="410"/>
        <v>2.6846767050487159</v>
      </c>
      <c r="EB567" s="57">
        <f t="shared" si="411"/>
        <v>-0.26245899078269008</v>
      </c>
      <c r="EC567" s="57">
        <f t="shared" si="412"/>
        <v>0.75577175118459516</v>
      </c>
      <c r="ED567" s="57">
        <f t="shared" si="413"/>
        <v>0.1333333333333333</v>
      </c>
      <c r="EE567" s="57">
        <f t="shared" si="414"/>
        <v>1.3615189873417721</v>
      </c>
      <c r="EF567" s="57">
        <f t="shared" si="415"/>
        <v>0.60900140646976086</v>
      </c>
      <c r="EG567" s="57">
        <f t="shared" si="416"/>
        <v>1.6551724137931036</v>
      </c>
      <c r="EH567" s="57" t="str">
        <f t="shared" si="417"/>
        <v xml:space="preserve"> </v>
      </c>
      <c r="EI567" s="57">
        <f t="shared" si="418"/>
        <v>0.49175916582576518</v>
      </c>
      <c r="EJ567" s="57">
        <f t="shared" si="419"/>
        <v>1.177280550774527</v>
      </c>
      <c r="EK567" s="57">
        <f t="shared" si="420"/>
        <v>2</v>
      </c>
      <c r="EL567" s="57">
        <f t="shared" si="421"/>
        <v>0.74576271186440679</v>
      </c>
      <c r="EM567" s="57">
        <f t="shared" si="422"/>
        <v>0.59782608695652173</v>
      </c>
      <c r="EN567" s="57">
        <f t="shared" si="423"/>
        <v>0.36795252225519293</v>
      </c>
      <c r="EO567" s="57">
        <f t="shared" si="424"/>
        <v>2.2777777777777781</v>
      </c>
      <c r="EP567" s="57">
        <f t="shared" si="425"/>
        <v>2.3823529411764706</v>
      </c>
      <c r="EQ567" s="57" t="str">
        <f t="shared" si="426"/>
        <v xml:space="preserve"> </v>
      </c>
      <c r="ER567" s="57">
        <f t="shared" si="427"/>
        <v>0.5</v>
      </c>
      <c r="ES567" s="57">
        <f t="shared" si="428"/>
        <v>-0.99129989764585469</v>
      </c>
      <c r="ET567" s="57">
        <f t="shared" si="429"/>
        <v>10.634161490683232</v>
      </c>
      <c r="EU567" s="57">
        <f t="shared" si="430"/>
        <v>2.7442748091603058</v>
      </c>
      <c r="EV567" s="57">
        <f t="shared" si="431"/>
        <v>-1</v>
      </c>
      <c r="EW567" s="57">
        <f t="shared" si="432"/>
        <v>30.666666666666668</v>
      </c>
      <c r="EX567" s="57">
        <f t="shared" si="433"/>
        <v>-0.12842382941305786</v>
      </c>
      <c r="EY567" s="57">
        <f t="shared" si="434"/>
        <v>13.507636363636363</v>
      </c>
      <c r="EZ567" s="57">
        <f t="shared" si="435"/>
        <v>-0.96443840652095736</v>
      </c>
      <c r="FA567" s="57">
        <f t="shared" si="436"/>
        <v>-0.6149078917443711</v>
      </c>
      <c r="FB567" s="57">
        <f t="shared" si="437"/>
        <v>1.2465899973254881</v>
      </c>
      <c r="FC567" s="57">
        <f t="shared" si="438"/>
        <v>4.6024518388791602</v>
      </c>
    </row>
    <row r="568" spans="1:159">
      <c r="A568" s="19">
        <v>4315503</v>
      </c>
      <c r="B568" s="20" t="s">
        <v>891</v>
      </c>
      <c r="C568" s="21">
        <v>0</v>
      </c>
      <c r="D568" s="21">
        <v>0</v>
      </c>
      <c r="E568" s="21">
        <v>1</v>
      </c>
      <c r="F568" s="21">
        <v>0</v>
      </c>
      <c r="G568" s="21">
        <v>16403</v>
      </c>
      <c r="H568" s="22">
        <v>15849</v>
      </c>
      <c r="I568" s="22">
        <f t="shared" si="397"/>
        <v>8190</v>
      </c>
      <c r="J568" s="22">
        <f t="shared" si="397"/>
        <v>8982</v>
      </c>
      <c r="K568" s="23">
        <f t="shared" si="398"/>
        <v>0.4992989087362068</v>
      </c>
      <c r="L568" s="23">
        <f t="shared" si="398"/>
        <v>0.56672345258375922</v>
      </c>
      <c r="M568" s="22">
        <v>8213</v>
      </c>
      <c r="N568" s="22">
        <v>6867</v>
      </c>
      <c r="O568" s="22">
        <v>99500</v>
      </c>
      <c r="P568" s="22">
        <v>207568</v>
      </c>
      <c r="Q568" s="22">
        <v>26465</v>
      </c>
      <c r="R568" s="22">
        <v>62702</v>
      </c>
      <c r="S568" s="24">
        <v>3666274.5836398154</v>
      </c>
      <c r="T568" s="24">
        <v>10164890.18268659</v>
      </c>
      <c r="U568" s="24">
        <v>2317680.6056797197</v>
      </c>
      <c r="V568" s="24">
        <v>6605385.8116945531</v>
      </c>
      <c r="W568" s="24">
        <v>1348593.9779600885</v>
      </c>
      <c r="X568" s="24">
        <v>3559504.3709920407</v>
      </c>
      <c r="Y568" s="24">
        <v>433.76699432565493</v>
      </c>
      <c r="Z568" s="24">
        <v>1011.757852852407</v>
      </c>
      <c r="AA568" s="24">
        <v>997.89032567093682</v>
      </c>
      <c r="AB568" s="24">
        <v>3588.9427613901084</v>
      </c>
      <c r="AC568" s="25">
        <v>2.3005215673965287</v>
      </c>
      <c r="AD568" s="25">
        <v>3.5472348954564086</v>
      </c>
      <c r="AE568" s="23">
        <f t="shared" si="399"/>
        <v>1.5419263812730821</v>
      </c>
      <c r="AF568" s="25">
        <v>3.0633933868205538</v>
      </c>
      <c r="AG568" s="25">
        <v>1.9350097392001706</v>
      </c>
      <c r="AH568" s="23">
        <f t="shared" si="400"/>
        <v>0.63165564942623509</v>
      </c>
      <c r="AI568" s="26">
        <f t="shared" si="393"/>
        <v>0.10735729314547271</v>
      </c>
      <c r="AJ568" s="26">
        <f t="shared" si="394"/>
        <v>0.11041280231460404</v>
      </c>
      <c r="AK568" s="26">
        <f t="shared" si="439"/>
        <v>7.6300970799677126E-2</v>
      </c>
      <c r="AL568" s="26">
        <f t="shared" si="440"/>
        <v>9.0086470659372919E-2</v>
      </c>
      <c r="AM568" s="26">
        <f t="shared" si="395"/>
        <v>-3.4298882566976552E-3</v>
      </c>
      <c r="AN568" s="26">
        <f t="shared" si="396"/>
        <v>-1.7739856220817418E-2</v>
      </c>
      <c r="AO568" s="23">
        <v>958.3</v>
      </c>
      <c r="AP568" s="23">
        <v>956.1</v>
      </c>
      <c r="AQ568" s="22">
        <v>29394.666666666668</v>
      </c>
      <c r="AR568" s="22">
        <v>98193</v>
      </c>
      <c r="AS568" s="22">
        <v>0</v>
      </c>
      <c r="AT568" s="22">
        <v>0</v>
      </c>
      <c r="AU568" s="22">
        <v>0</v>
      </c>
      <c r="AV568" s="22">
        <v>0</v>
      </c>
      <c r="AW568" s="22">
        <v>21040.333333333332</v>
      </c>
      <c r="AX568" s="22">
        <v>53125</v>
      </c>
      <c r="AY568" s="22">
        <v>41.333333333333336</v>
      </c>
      <c r="AZ568" s="22">
        <v>81.333333333333329</v>
      </c>
      <c r="BA568" s="22">
        <v>1258.6666666666667</v>
      </c>
      <c r="BB568" s="22">
        <v>2789.6666666666665</v>
      </c>
      <c r="BC568" s="22">
        <v>200.66666666666666</v>
      </c>
      <c r="BD568" s="22">
        <v>666.33333333333337</v>
      </c>
      <c r="BE568" s="22">
        <v>22.333333333333332</v>
      </c>
      <c r="BF568" s="22">
        <v>47</v>
      </c>
      <c r="BG568" s="22">
        <v>43.333333333333336</v>
      </c>
      <c r="BH568" s="22">
        <v>75.333333333333329</v>
      </c>
      <c r="BI568" s="22">
        <v>2591.6666666666665</v>
      </c>
      <c r="BJ568" s="22">
        <v>11947</v>
      </c>
      <c r="BK568" s="22">
        <v>1333.3333333333333</v>
      </c>
      <c r="BL568" s="22">
        <v>3225</v>
      </c>
      <c r="BM568" s="22">
        <v>694</v>
      </c>
      <c r="BN568" s="22">
        <v>1601.6666666666667</v>
      </c>
      <c r="BO568" s="22">
        <v>2101.6666666666665</v>
      </c>
      <c r="BP568" s="22">
        <v>24054</v>
      </c>
      <c r="BQ568" s="22">
        <v>20</v>
      </c>
      <c r="BR568" s="22">
        <v>49</v>
      </c>
      <c r="BS568" s="22">
        <v>0</v>
      </c>
      <c r="BT568" s="22">
        <v>76.333333333333329</v>
      </c>
      <c r="BU568" s="22">
        <v>524.66666666666663</v>
      </c>
      <c r="BV568" s="22">
        <v>1304.6666666666667</v>
      </c>
      <c r="BW568" s="22">
        <v>13</v>
      </c>
      <c r="BX568" s="22">
        <v>28.333333333333332</v>
      </c>
      <c r="BY568" s="22">
        <v>0</v>
      </c>
      <c r="BZ568" s="22">
        <v>0</v>
      </c>
      <c r="CA568" s="22">
        <v>0</v>
      </c>
      <c r="CB568" s="22">
        <v>0</v>
      </c>
      <c r="CC568" s="22">
        <v>383.33333333333331</v>
      </c>
      <c r="CD568" s="22">
        <v>710.66666666666663</v>
      </c>
      <c r="CE568" s="22">
        <v>0</v>
      </c>
      <c r="CF568" s="22">
        <v>0</v>
      </c>
      <c r="CG568" s="22">
        <v>37</v>
      </c>
      <c r="CH568" s="22">
        <v>123.66666666666667</v>
      </c>
      <c r="CI568" s="22">
        <v>7</v>
      </c>
      <c r="CJ568" s="22">
        <v>122</v>
      </c>
      <c r="CK568" s="22">
        <v>45</v>
      </c>
      <c r="CL568" s="22">
        <v>192</v>
      </c>
      <c r="CM568" s="22">
        <v>2461</v>
      </c>
      <c r="CN568" s="22">
        <v>3785.3333333333335</v>
      </c>
      <c r="CO568" s="22">
        <v>350.33333333333331</v>
      </c>
      <c r="CP568" s="22">
        <v>921.66666666666663</v>
      </c>
      <c r="CQ568" s="22">
        <v>0</v>
      </c>
      <c r="CR568" s="22">
        <v>0</v>
      </c>
      <c r="CS568" s="22">
        <v>2107.6666666666665</v>
      </c>
      <c r="CT568" s="22">
        <v>2858</v>
      </c>
      <c r="CU568" s="22">
        <v>1193.6666666666667</v>
      </c>
      <c r="CV568" s="22">
        <v>20.666666666666668</v>
      </c>
      <c r="CW568" s="22">
        <v>846</v>
      </c>
      <c r="CX568" s="22">
        <v>1568.3333333333333</v>
      </c>
      <c r="CY568" s="22">
        <v>277.33333333333331</v>
      </c>
      <c r="CZ568" s="22">
        <v>300.66666666666669</v>
      </c>
      <c r="DA568" s="22">
        <v>32</v>
      </c>
      <c r="DB568" s="22">
        <v>4.666666666666667</v>
      </c>
      <c r="DC568" s="22">
        <v>36.333333333333336</v>
      </c>
      <c r="DD568" s="22">
        <v>63.333333333333336</v>
      </c>
      <c r="DE568" s="22">
        <v>59116.666666666664</v>
      </c>
      <c r="DF568" s="22">
        <v>1957.6666666666667</v>
      </c>
      <c r="DG568" s="22">
        <v>1577.6666666666667</v>
      </c>
      <c r="DH568" s="22">
        <v>46607.333333333336</v>
      </c>
      <c r="DI568" s="22">
        <v>10800.333333333334</v>
      </c>
      <c r="DJ568" s="22">
        <v>2326.6666666666665</v>
      </c>
      <c r="DK568" s="22">
        <v>38989.333333333336</v>
      </c>
      <c r="DL568" s="22">
        <v>5933.333333333333</v>
      </c>
      <c r="DM568" s="22">
        <v>71357.666666666672</v>
      </c>
      <c r="DN568" s="22">
        <v>18733.333333333332</v>
      </c>
      <c r="DO568" s="22">
        <v>3640.6666666666665</v>
      </c>
      <c r="DP568" s="27">
        <v>36288.333333333336</v>
      </c>
      <c r="DQ568" s="57">
        <f t="shared" si="441"/>
        <v>2.340503946294112</v>
      </c>
      <c r="DR568" s="57" t="str">
        <f t="shared" si="401"/>
        <v xml:space="preserve"> </v>
      </c>
      <c r="DS568" s="57" t="str">
        <f t="shared" si="402"/>
        <v xml:space="preserve"> </v>
      </c>
      <c r="DT568" s="57">
        <f t="shared" si="403"/>
        <v>1.5249124697010505</v>
      </c>
      <c r="DU568" s="57">
        <f t="shared" si="404"/>
        <v>0.96774193548387077</v>
      </c>
      <c r="DV568" s="57">
        <f t="shared" si="405"/>
        <v>1.2163665254237284</v>
      </c>
      <c r="DW568" s="57">
        <f t="shared" si="406"/>
        <v>2.3205980066445187</v>
      </c>
      <c r="DX568" s="57">
        <f t="shared" si="407"/>
        <v>1.1044776119402986</v>
      </c>
      <c r="DY568" s="57">
        <f t="shared" si="408"/>
        <v>0.73846153846153828</v>
      </c>
      <c r="DZ568" s="57">
        <f t="shared" si="409"/>
        <v>3.6097749196141482</v>
      </c>
      <c r="EA568" s="57">
        <f t="shared" si="410"/>
        <v>1.4187500000000002</v>
      </c>
      <c r="EB568" s="57">
        <f t="shared" si="411"/>
        <v>1.3078770413064364</v>
      </c>
      <c r="EC568" s="57">
        <f t="shared" si="412"/>
        <v>10.445202220459953</v>
      </c>
      <c r="ED568" s="57">
        <f t="shared" si="413"/>
        <v>1.4500000000000002</v>
      </c>
      <c r="EE568" s="57" t="str">
        <f t="shared" si="414"/>
        <v xml:space="preserve"> </v>
      </c>
      <c r="EF568" s="57">
        <f t="shared" si="415"/>
        <v>1.4866581956797971</v>
      </c>
      <c r="EG568" s="57">
        <f t="shared" si="416"/>
        <v>1.1794871794871793</v>
      </c>
      <c r="EH568" s="57" t="str">
        <f t="shared" si="417"/>
        <v xml:space="preserve"> </v>
      </c>
      <c r="EI568" s="57" t="str">
        <f t="shared" si="418"/>
        <v xml:space="preserve"> </v>
      </c>
      <c r="EJ568" s="57">
        <f t="shared" si="419"/>
        <v>0.85391304347826091</v>
      </c>
      <c r="EK568" s="57" t="str">
        <f t="shared" si="420"/>
        <v xml:space="preserve"> </v>
      </c>
      <c r="EL568" s="57">
        <f t="shared" si="421"/>
        <v>2.3423423423423424</v>
      </c>
      <c r="EM568" s="57">
        <f t="shared" si="422"/>
        <v>16.428571428571427</v>
      </c>
      <c r="EN568" s="57">
        <f t="shared" si="423"/>
        <v>3.2666666666666666</v>
      </c>
      <c r="EO568" s="57">
        <f t="shared" si="424"/>
        <v>0.53812813219558442</v>
      </c>
      <c r="EP568" s="57">
        <f t="shared" si="425"/>
        <v>1.630827783063749</v>
      </c>
      <c r="EQ568" s="57" t="str">
        <f t="shared" si="426"/>
        <v xml:space="preserve"> </v>
      </c>
      <c r="ER568" s="57">
        <f t="shared" si="427"/>
        <v>0.35600189783330705</v>
      </c>
      <c r="ES568" s="57">
        <f t="shared" si="428"/>
        <v>-0.98268640044680255</v>
      </c>
      <c r="ET568" s="57">
        <f t="shared" si="429"/>
        <v>0.85382190701339633</v>
      </c>
      <c r="EU568" s="57">
        <f t="shared" si="430"/>
        <v>8.4134615384615419E-2</v>
      </c>
      <c r="EV568" s="57">
        <f t="shared" si="431"/>
        <v>-0.85416666666666663</v>
      </c>
      <c r="EW568" s="57">
        <f t="shared" si="432"/>
        <v>0.74311926605504586</v>
      </c>
      <c r="EX568" s="57">
        <f t="shared" si="433"/>
        <v>-0.9668846912884127</v>
      </c>
      <c r="EY568" s="57">
        <f t="shared" si="434"/>
        <v>28.54193957320938</v>
      </c>
      <c r="EZ568" s="57">
        <f t="shared" si="435"/>
        <v>-0.78457455016820465</v>
      </c>
      <c r="FA568" s="57">
        <f t="shared" si="436"/>
        <v>-0.84782162642774095</v>
      </c>
      <c r="FB568" s="57">
        <f t="shared" si="437"/>
        <v>-0.73747273126456858</v>
      </c>
      <c r="FC568" s="57">
        <f t="shared" si="438"/>
        <v>8.9674967954587075</v>
      </c>
    </row>
    <row r="569" spans="1:159">
      <c r="A569" s="19">
        <v>4315602</v>
      </c>
      <c r="B569" s="20" t="s">
        <v>892</v>
      </c>
      <c r="C569" s="21">
        <v>0</v>
      </c>
      <c r="D569" s="21">
        <v>0</v>
      </c>
      <c r="E569" s="21">
        <v>1</v>
      </c>
      <c r="F569" s="21">
        <v>0</v>
      </c>
      <c r="G569" s="21">
        <v>186488</v>
      </c>
      <c r="H569" s="22">
        <v>197228</v>
      </c>
      <c r="I569" s="22">
        <f t="shared" si="397"/>
        <v>179152</v>
      </c>
      <c r="J569" s="22">
        <f t="shared" si="397"/>
        <v>189429</v>
      </c>
      <c r="K569" s="23">
        <f t="shared" si="398"/>
        <v>0.96066234824760843</v>
      </c>
      <c r="L569" s="23">
        <f t="shared" si="398"/>
        <v>0.96045693309266433</v>
      </c>
      <c r="M569" s="22">
        <v>7336</v>
      </c>
      <c r="N569" s="22">
        <v>7799</v>
      </c>
      <c r="O569" s="22">
        <v>1559217</v>
      </c>
      <c r="P569" s="22">
        <v>5586242</v>
      </c>
      <c r="Q569" s="22">
        <v>37188</v>
      </c>
      <c r="R569" s="22">
        <v>167339</v>
      </c>
      <c r="S569" s="24">
        <v>59444647.686057881</v>
      </c>
      <c r="T569" s="24">
        <v>165042530.36478767</v>
      </c>
      <c r="U569" s="24">
        <v>58203845.266488984</v>
      </c>
      <c r="V569" s="24">
        <v>160525117.72940159</v>
      </c>
      <c r="W569" s="24">
        <v>1240802.4195688709</v>
      </c>
      <c r="X569" s="24">
        <v>4517412.6353860553</v>
      </c>
      <c r="Y569" s="24">
        <v>632.52986600751137</v>
      </c>
      <c r="Z569" s="24">
        <v>1376.1342768599698</v>
      </c>
      <c r="AA569" s="24">
        <v>1075.660731071267</v>
      </c>
      <c r="AB569" s="24">
        <v>2283.4080084668981</v>
      </c>
      <c r="AC569" s="25">
        <v>1.7005690780433338</v>
      </c>
      <c r="AD569" s="25">
        <v>1.6592915726778668</v>
      </c>
      <c r="AE569" s="23">
        <f t="shared" si="399"/>
        <v>0.97572723984081799</v>
      </c>
      <c r="AF569" s="25">
        <v>2.1237844572632532</v>
      </c>
      <c r="AG569" s="25">
        <v>5.1059785927510219</v>
      </c>
      <c r="AH569" s="23">
        <f t="shared" si="400"/>
        <v>2.4041886997000996</v>
      </c>
      <c r="AI569" s="26">
        <f t="shared" si="393"/>
        <v>0.10751167117664462</v>
      </c>
      <c r="AJ569" s="26">
        <f t="shared" si="394"/>
        <v>0.10677446811742652</v>
      </c>
      <c r="AK569" s="26">
        <f t="shared" si="439"/>
        <v>0.13611244843639358</v>
      </c>
      <c r="AL569" s="26">
        <f t="shared" si="440"/>
        <v>0.16230320327104142</v>
      </c>
      <c r="AM569" s="26">
        <f t="shared" si="395"/>
        <v>5.6150582818563777E-3</v>
      </c>
      <c r="AN569" s="26">
        <f t="shared" si="396"/>
        <v>6.1389450974582704E-3</v>
      </c>
      <c r="AO569" s="23">
        <v>2834</v>
      </c>
      <c r="AP569" s="23">
        <v>2709.5</v>
      </c>
      <c r="AQ569" s="22">
        <v>31382.666666666668</v>
      </c>
      <c r="AR569" s="22">
        <v>98964.333333333328</v>
      </c>
      <c r="AS569" s="22">
        <v>0</v>
      </c>
      <c r="AT569" s="22">
        <v>0</v>
      </c>
      <c r="AU569" s="22">
        <v>87.666666666666671</v>
      </c>
      <c r="AV569" s="22">
        <v>128.33333333333334</v>
      </c>
      <c r="AW569" s="22">
        <v>26008.666666666668</v>
      </c>
      <c r="AX569" s="22">
        <v>84864</v>
      </c>
      <c r="AY569" s="22">
        <v>13</v>
      </c>
      <c r="AZ569" s="22">
        <v>63</v>
      </c>
      <c r="BA569" s="22">
        <v>10</v>
      </c>
      <c r="BB569" s="22">
        <v>16.666666666666668</v>
      </c>
      <c r="BC569" s="22">
        <v>5</v>
      </c>
      <c r="BD569" s="22">
        <v>0</v>
      </c>
      <c r="BE569" s="22">
        <v>4402</v>
      </c>
      <c r="BF569" s="22">
        <v>11450.333333333334</v>
      </c>
      <c r="BG569" s="22">
        <v>11.333333333333334</v>
      </c>
      <c r="BH569" s="22">
        <v>41.333333333333336</v>
      </c>
      <c r="BI569" s="22">
        <v>0</v>
      </c>
      <c r="BJ569" s="22">
        <v>87.333333333333329</v>
      </c>
      <c r="BK569" s="22">
        <v>1</v>
      </c>
      <c r="BL569" s="22">
        <v>0</v>
      </c>
      <c r="BM569" s="22">
        <v>90.666666666666671</v>
      </c>
      <c r="BN569" s="22">
        <v>49</v>
      </c>
      <c r="BO569" s="22">
        <v>13</v>
      </c>
      <c r="BP569" s="22">
        <v>357.33333333333331</v>
      </c>
      <c r="BQ569" s="22">
        <v>385</v>
      </c>
      <c r="BR569" s="22">
        <v>1012</v>
      </c>
      <c r="BS569" s="22">
        <v>0</v>
      </c>
      <c r="BT569" s="22">
        <v>0</v>
      </c>
      <c r="BU569" s="22">
        <v>74.666666666666671</v>
      </c>
      <c r="BV569" s="22">
        <v>175.33333333333334</v>
      </c>
      <c r="BW569" s="22">
        <v>3.3333333333333335</v>
      </c>
      <c r="BX569" s="22">
        <v>20.666666666666668</v>
      </c>
      <c r="BY569" s="22">
        <v>0</v>
      </c>
      <c r="BZ569" s="22">
        <v>0</v>
      </c>
      <c r="CA569" s="22">
        <v>0</v>
      </c>
      <c r="CB569" s="22">
        <v>0</v>
      </c>
      <c r="CC569" s="22">
        <v>16.666666666666668</v>
      </c>
      <c r="CD569" s="22">
        <v>19.666666666666668</v>
      </c>
      <c r="CE569" s="22">
        <v>0</v>
      </c>
      <c r="CF569" s="22">
        <v>0</v>
      </c>
      <c r="CG569" s="22">
        <v>3</v>
      </c>
      <c r="CH569" s="22">
        <v>0</v>
      </c>
      <c r="CI569" s="22">
        <v>7</v>
      </c>
      <c r="CJ569" s="22">
        <v>0</v>
      </c>
      <c r="CK569" s="22">
        <v>44</v>
      </c>
      <c r="CL569" s="22">
        <v>135</v>
      </c>
      <c r="CM569" s="22">
        <v>2364.3333333333335</v>
      </c>
      <c r="CN569" s="22">
        <v>23044</v>
      </c>
      <c r="CO569" s="22">
        <v>365.66666666666669</v>
      </c>
      <c r="CP569" s="22">
        <v>323.66666666666669</v>
      </c>
      <c r="CQ569" s="22">
        <v>1964.3333333333333</v>
      </c>
      <c r="CR569" s="22">
        <v>0</v>
      </c>
      <c r="CS569" s="22">
        <v>33.333333333333336</v>
      </c>
      <c r="CT569" s="22">
        <v>14135.666666666666</v>
      </c>
      <c r="CU569" s="22">
        <v>1791</v>
      </c>
      <c r="CV569" s="22">
        <v>72.333333333333329</v>
      </c>
      <c r="CW569" s="22">
        <v>1380.6666666666667</v>
      </c>
      <c r="CX569" s="22">
        <v>3599.6666666666665</v>
      </c>
      <c r="CY569" s="22">
        <v>202.33333333333334</v>
      </c>
      <c r="CZ569" s="22">
        <v>278</v>
      </c>
      <c r="DA569" s="22">
        <v>124.33333333333333</v>
      </c>
      <c r="DB569" s="22">
        <v>0</v>
      </c>
      <c r="DC569" s="22">
        <v>83.666666666666671</v>
      </c>
      <c r="DD569" s="22">
        <v>258</v>
      </c>
      <c r="DE569" s="22">
        <v>115637</v>
      </c>
      <c r="DF569" s="22">
        <v>4208</v>
      </c>
      <c r="DG569" s="22">
        <v>5383.333333333333</v>
      </c>
      <c r="DH569" s="22">
        <v>152590.33333333334</v>
      </c>
      <c r="DI569" s="22">
        <v>3440.3333333333335</v>
      </c>
      <c r="DJ569" s="22">
        <v>5863.333333333333</v>
      </c>
      <c r="DK569" s="22">
        <v>14846.666666666666</v>
      </c>
      <c r="DL569" s="22">
        <v>2173.6666666666665</v>
      </c>
      <c r="DM569" s="22">
        <v>7739</v>
      </c>
      <c r="DN569" s="22">
        <v>9973.3333333333339</v>
      </c>
      <c r="DO569" s="22">
        <v>2668.3333333333335</v>
      </c>
      <c r="DP569" s="27">
        <v>12363.666666666666</v>
      </c>
      <c r="DQ569" s="57">
        <f t="shared" si="441"/>
        <v>2.1534711305603942</v>
      </c>
      <c r="DR569" s="57" t="str">
        <f t="shared" si="401"/>
        <v xml:space="preserve"> </v>
      </c>
      <c r="DS569" s="57">
        <f t="shared" si="402"/>
        <v>0.46387832699619769</v>
      </c>
      <c r="DT569" s="57">
        <f t="shared" si="403"/>
        <v>2.2629123625458178</v>
      </c>
      <c r="DU569" s="57">
        <f t="shared" si="404"/>
        <v>3.8461538461538458</v>
      </c>
      <c r="DV569" s="57">
        <f t="shared" si="405"/>
        <v>0.66666666666666674</v>
      </c>
      <c r="DW569" s="57">
        <f t="shared" si="406"/>
        <v>-1</v>
      </c>
      <c r="DX569" s="57">
        <f t="shared" si="407"/>
        <v>1.601166136604574</v>
      </c>
      <c r="DY569" s="57">
        <f t="shared" si="408"/>
        <v>2.6470588235294117</v>
      </c>
      <c r="DZ569" s="57" t="str">
        <f t="shared" si="409"/>
        <v xml:space="preserve"> </v>
      </c>
      <c r="EA569" s="57">
        <f t="shared" si="410"/>
        <v>-1</v>
      </c>
      <c r="EB569" s="57">
        <f t="shared" si="411"/>
        <v>-0.4595588235294118</v>
      </c>
      <c r="EC569" s="57">
        <f t="shared" si="412"/>
        <v>26.487179487179485</v>
      </c>
      <c r="ED569" s="57">
        <f t="shared" si="413"/>
        <v>1.6285714285714286</v>
      </c>
      <c r="EE569" s="57" t="str">
        <f t="shared" si="414"/>
        <v xml:space="preserve"> </v>
      </c>
      <c r="EF569" s="57">
        <f t="shared" si="415"/>
        <v>1.3482142857142856</v>
      </c>
      <c r="EG569" s="57">
        <f t="shared" si="416"/>
        <v>5.2</v>
      </c>
      <c r="EH569" s="57" t="str">
        <f t="shared" si="417"/>
        <v xml:space="preserve"> </v>
      </c>
      <c r="EI569" s="57" t="str">
        <f t="shared" si="418"/>
        <v xml:space="preserve"> </v>
      </c>
      <c r="EJ569" s="57">
        <f t="shared" si="419"/>
        <v>0.17999999999999994</v>
      </c>
      <c r="EK569" s="57" t="str">
        <f t="shared" si="420"/>
        <v xml:space="preserve"> </v>
      </c>
      <c r="EL569" s="57">
        <f t="shared" si="421"/>
        <v>-1</v>
      </c>
      <c r="EM569" s="57">
        <f t="shared" si="422"/>
        <v>-1</v>
      </c>
      <c r="EN569" s="57">
        <f t="shared" si="423"/>
        <v>2.0681818181818183</v>
      </c>
      <c r="EO569" s="57">
        <f t="shared" si="424"/>
        <v>8.746510644297194</v>
      </c>
      <c r="EP569" s="57">
        <f t="shared" si="425"/>
        <v>-0.11485870556061983</v>
      </c>
      <c r="EQ569" s="57">
        <f t="shared" si="426"/>
        <v>-1</v>
      </c>
      <c r="ER569" s="57">
        <f t="shared" si="427"/>
        <v>423.06999999999994</v>
      </c>
      <c r="ES569" s="57">
        <f t="shared" si="428"/>
        <v>-0.95961287921086913</v>
      </c>
      <c r="ET569" s="57">
        <f t="shared" si="429"/>
        <v>1.6071945919845483</v>
      </c>
      <c r="EU569" s="57">
        <f t="shared" si="430"/>
        <v>0.37397034596375622</v>
      </c>
      <c r="EV569" s="57">
        <f t="shared" si="431"/>
        <v>-1</v>
      </c>
      <c r="EW569" s="57">
        <f t="shared" si="432"/>
        <v>2.0836653386454183</v>
      </c>
      <c r="EX569" s="57">
        <f t="shared" si="433"/>
        <v>-0.96361026315106757</v>
      </c>
      <c r="EY569" s="57">
        <f t="shared" si="434"/>
        <v>27.344953560371522</v>
      </c>
      <c r="EZ569" s="57">
        <f t="shared" si="435"/>
        <v>0.70429221974614853</v>
      </c>
      <c r="FA569" s="57">
        <f t="shared" si="436"/>
        <v>-0.85359227660529857</v>
      </c>
      <c r="FB569" s="57">
        <f t="shared" si="437"/>
        <v>0.28871085842270761</v>
      </c>
      <c r="FC569" s="57">
        <f t="shared" si="438"/>
        <v>3.6334790755777631</v>
      </c>
    </row>
    <row r="570" spans="1:159">
      <c r="A570" s="19">
        <v>4316204</v>
      </c>
      <c r="B570" s="20" t="s">
        <v>893</v>
      </c>
      <c r="C570" s="21">
        <v>0</v>
      </c>
      <c r="D570" s="21">
        <v>0</v>
      </c>
      <c r="E570" s="21">
        <v>1</v>
      </c>
      <c r="F570" s="21">
        <v>0</v>
      </c>
      <c r="G570" s="21">
        <v>6108</v>
      </c>
      <c r="H570" s="22">
        <v>5518</v>
      </c>
      <c r="I570" s="22">
        <f t="shared" si="397"/>
        <v>2002</v>
      </c>
      <c r="J570" s="22">
        <f t="shared" si="397"/>
        <v>2317</v>
      </c>
      <c r="K570" s="23">
        <f t="shared" si="398"/>
        <v>0.32776686313032088</v>
      </c>
      <c r="L570" s="23">
        <f t="shared" si="398"/>
        <v>0.41989851395433125</v>
      </c>
      <c r="M570" s="22">
        <v>4106</v>
      </c>
      <c r="N570" s="22">
        <v>3201</v>
      </c>
      <c r="O570" s="22">
        <v>28717</v>
      </c>
      <c r="P570" s="22">
        <v>86649</v>
      </c>
      <c r="Q570" s="22">
        <v>13227</v>
      </c>
      <c r="R570" s="22">
        <v>38009</v>
      </c>
      <c r="S570" s="24">
        <v>1747968.1499722782</v>
      </c>
      <c r="T570" s="24">
        <v>5611657.9651587773</v>
      </c>
      <c r="U570" s="24">
        <v>609485.79379814037</v>
      </c>
      <c r="V570" s="24">
        <v>1886122.0699570861</v>
      </c>
      <c r="W570" s="24">
        <v>1138482.3561741393</v>
      </c>
      <c r="X570" s="24">
        <v>3725535.8952016956</v>
      </c>
      <c r="Y570" s="24">
        <v>468.3282604895669</v>
      </c>
      <c r="Z570" s="24">
        <v>1400.5524704224499</v>
      </c>
      <c r="AA570" s="24">
        <v>661.97773060068619</v>
      </c>
      <c r="AB570" s="24">
        <v>2058.7305406338664</v>
      </c>
      <c r="AC570" s="25">
        <v>1.4134908918558273</v>
      </c>
      <c r="AD570" s="25">
        <v>1.4699417437840723</v>
      </c>
      <c r="AE570" s="23">
        <f t="shared" si="399"/>
        <v>1.0399371883140531</v>
      </c>
      <c r="AF570" s="25">
        <v>1.5316083633012136</v>
      </c>
      <c r="AG570" s="25">
        <v>1.6534699017339409</v>
      </c>
      <c r="AH570" s="23">
        <f t="shared" si="400"/>
        <v>1.0795644247920324</v>
      </c>
      <c r="AI570" s="26">
        <f t="shared" si="393"/>
        <v>0.12371393821274679</v>
      </c>
      <c r="AJ570" s="26">
        <f t="shared" si="394"/>
        <v>0.11959415100984905</v>
      </c>
      <c r="AK570" s="26">
        <f t="shared" si="439"/>
        <v>0.11676668224930453</v>
      </c>
      <c r="AL570" s="26">
        <f t="shared" si="440"/>
        <v>0.11132864597706038</v>
      </c>
      <c r="AM570" s="26">
        <f t="shared" si="395"/>
        <v>-1.0106968970215124E-2</v>
      </c>
      <c r="AN570" s="26">
        <f t="shared" si="396"/>
        <v>-2.4591192151603547E-2</v>
      </c>
      <c r="AO570" s="23">
        <v>258.8</v>
      </c>
      <c r="AP570" s="23">
        <v>252.2</v>
      </c>
      <c r="AQ570" s="22">
        <v>10204.333333333334</v>
      </c>
      <c r="AR570" s="22">
        <v>24844</v>
      </c>
      <c r="AS570" s="22">
        <v>0</v>
      </c>
      <c r="AT570" s="22">
        <v>0</v>
      </c>
      <c r="AU570" s="22">
        <v>21.333333333333332</v>
      </c>
      <c r="AV570" s="22">
        <v>45</v>
      </c>
      <c r="AW570" s="22">
        <v>8</v>
      </c>
      <c r="AX570" s="22">
        <v>4.333333333333333</v>
      </c>
      <c r="AY570" s="22">
        <v>82.333333333333329</v>
      </c>
      <c r="AZ570" s="22">
        <v>96.666666666666671</v>
      </c>
      <c r="BA570" s="22">
        <v>20.666666666666668</v>
      </c>
      <c r="BB570" s="22">
        <v>0</v>
      </c>
      <c r="BC570" s="22">
        <v>180</v>
      </c>
      <c r="BD570" s="22">
        <v>532</v>
      </c>
      <c r="BE570" s="22">
        <v>57</v>
      </c>
      <c r="BF570" s="22">
        <v>99.666666666666671</v>
      </c>
      <c r="BG570" s="22">
        <v>42</v>
      </c>
      <c r="BH570" s="22">
        <v>53.333333333333336</v>
      </c>
      <c r="BI570" s="22">
        <v>290</v>
      </c>
      <c r="BJ570" s="22">
        <v>774.66666666666663</v>
      </c>
      <c r="BK570" s="22">
        <v>313.33333333333331</v>
      </c>
      <c r="BL570" s="22">
        <v>486</v>
      </c>
      <c r="BM570" s="22">
        <v>2249.3333333333335</v>
      </c>
      <c r="BN570" s="22">
        <v>4398.666666666667</v>
      </c>
      <c r="BO570" s="22">
        <v>6130.333333333333</v>
      </c>
      <c r="BP570" s="22">
        <v>16793</v>
      </c>
      <c r="BQ570" s="22">
        <v>68.333333333333329</v>
      </c>
      <c r="BR570" s="22">
        <v>35.666666666666664</v>
      </c>
      <c r="BS570" s="22">
        <v>531.66666666666663</v>
      </c>
      <c r="BT570" s="22">
        <v>1508.6666666666667</v>
      </c>
      <c r="BU570" s="22">
        <v>488</v>
      </c>
      <c r="BV570" s="22">
        <v>1672.6666666666667</v>
      </c>
      <c r="BW570" s="22">
        <v>0</v>
      </c>
      <c r="BX570" s="22">
        <v>0</v>
      </c>
      <c r="BY570" s="22">
        <v>0</v>
      </c>
      <c r="BZ570" s="22">
        <v>0</v>
      </c>
      <c r="CA570" s="22">
        <v>48.333333333333336</v>
      </c>
      <c r="CB570" s="22">
        <v>54</v>
      </c>
      <c r="CC570" s="22">
        <v>178.33333333333334</v>
      </c>
      <c r="CD570" s="22">
        <v>559</v>
      </c>
      <c r="CE570" s="22">
        <v>3.6666666666666665</v>
      </c>
      <c r="CF570" s="22">
        <v>5</v>
      </c>
      <c r="CG570" s="22">
        <v>51</v>
      </c>
      <c r="CH570" s="22">
        <v>87</v>
      </c>
      <c r="CI570" s="22">
        <v>78.666666666666671</v>
      </c>
      <c r="CJ570" s="22">
        <v>63</v>
      </c>
      <c r="CK570" s="22">
        <v>90.666666666666671</v>
      </c>
      <c r="CL570" s="22">
        <v>868.33333333333337</v>
      </c>
      <c r="CM570" s="22">
        <v>43</v>
      </c>
      <c r="CN570" s="22">
        <v>375.33333333333331</v>
      </c>
      <c r="CO570" s="22">
        <v>16</v>
      </c>
      <c r="CP570" s="22">
        <v>297.33333333333331</v>
      </c>
      <c r="CQ570" s="22">
        <v>18.666666666666668</v>
      </c>
      <c r="CR570" s="22">
        <v>0</v>
      </c>
      <c r="CS570" s="22">
        <v>8.3333333333333339</v>
      </c>
      <c r="CT570" s="22">
        <v>78</v>
      </c>
      <c r="CU570" s="22">
        <v>2717.3333333333335</v>
      </c>
      <c r="CV570" s="22">
        <v>1.6666666666666667</v>
      </c>
      <c r="CW570" s="22">
        <v>2395</v>
      </c>
      <c r="CX570" s="22">
        <v>10968</v>
      </c>
      <c r="CY570" s="22">
        <v>264.66666666666669</v>
      </c>
      <c r="CZ570" s="22">
        <v>637</v>
      </c>
      <c r="DA570" s="22">
        <v>54.666666666666664</v>
      </c>
      <c r="DB570" s="22">
        <v>4</v>
      </c>
      <c r="DC570" s="22">
        <v>2</v>
      </c>
      <c r="DD570" s="22">
        <v>101.66666666666667</v>
      </c>
      <c r="DE570" s="22">
        <v>13526.666666666666</v>
      </c>
      <c r="DF570" s="22">
        <v>11712.333333333334</v>
      </c>
      <c r="DG570" s="22">
        <v>51.333333333333336</v>
      </c>
      <c r="DH570" s="22">
        <v>14520</v>
      </c>
      <c r="DI570" s="22">
        <v>14316.666666666666</v>
      </c>
      <c r="DJ570" s="22">
        <v>55.333333333333336</v>
      </c>
      <c r="DK570" s="22">
        <v>77716.666666666672</v>
      </c>
      <c r="DL570" s="22">
        <v>36749.333333333336</v>
      </c>
      <c r="DM570" s="22">
        <v>33926.666666666664</v>
      </c>
      <c r="DN570" s="22">
        <v>78586.666666666672</v>
      </c>
      <c r="DO570" s="22">
        <v>4561.666666666667</v>
      </c>
      <c r="DP570" s="27">
        <v>34303.333333333336</v>
      </c>
      <c r="DQ570" s="57">
        <f t="shared" si="441"/>
        <v>1.4346519452520168</v>
      </c>
      <c r="DR570" s="57" t="str">
        <f t="shared" si="401"/>
        <v xml:space="preserve"> </v>
      </c>
      <c r="DS570" s="57">
        <f t="shared" si="402"/>
        <v>1.109375</v>
      </c>
      <c r="DT570" s="57">
        <f t="shared" si="403"/>
        <v>-0.45833333333333337</v>
      </c>
      <c r="DU570" s="57">
        <f t="shared" si="404"/>
        <v>0.17408906882591113</v>
      </c>
      <c r="DV570" s="57">
        <f t="shared" si="405"/>
        <v>-1</v>
      </c>
      <c r="DW570" s="57">
        <f t="shared" si="406"/>
        <v>1.9555555555555557</v>
      </c>
      <c r="DX570" s="57">
        <f t="shared" si="407"/>
        <v>0.74853801169590661</v>
      </c>
      <c r="DY570" s="57">
        <f t="shared" si="408"/>
        <v>0.26984126984126999</v>
      </c>
      <c r="DZ570" s="57">
        <f t="shared" si="409"/>
        <v>1.6712643678160917</v>
      </c>
      <c r="EA570" s="57">
        <f t="shared" si="410"/>
        <v>0.55106382978723412</v>
      </c>
      <c r="EB570" s="57">
        <f t="shared" si="411"/>
        <v>0.95554238292827498</v>
      </c>
      <c r="EC570" s="57">
        <f t="shared" si="412"/>
        <v>1.7393290196291664</v>
      </c>
      <c r="ED570" s="57">
        <f t="shared" si="413"/>
        <v>-0.47804878048780486</v>
      </c>
      <c r="EE570" s="57">
        <f t="shared" si="414"/>
        <v>1.8376175548589346</v>
      </c>
      <c r="EF570" s="57">
        <f t="shared" si="415"/>
        <v>2.4275956284153009</v>
      </c>
      <c r="EG570" s="57" t="str">
        <f t="shared" si="416"/>
        <v xml:space="preserve"> </v>
      </c>
      <c r="EH570" s="57" t="str">
        <f t="shared" si="417"/>
        <v xml:space="preserve"> </v>
      </c>
      <c r="EI570" s="57">
        <f t="shared" si="418"/>
        <v>0.11724137931034484</v>
      </c>
      <c r="EJ570" s="57">
        <f t="shared" si="419"/>
        <v>2.1345794392523363</v>
      </c>
      <c r="EK570" s="57">
        <f t="shared" si="420"/>
        <v>0.36363636363636376</v>
      </c>
      <c r="EL570" s="57">
        <f t="shared" si="421"/>
        <v>0.70588235294117641</v>
      </c>
      <c r="EM570" s="57">
        <f t="shared" si="422"/>
        <v>-0.19915254237288138</v>
      </c>
      <c r="EN570" s="57">
        <f t="shared" si="423"/>
        <v>8.5772058823529402</v>
      </c>
      <c r="EO570" s="57">
        <f t="shared" si="424"/>
        <v>7.7286821705426352</v>
      </c>
      <c r="EP570" s="57">
        <f t="shared" si="425"/>
        <v>17.583333333333332</v>
      </c>
      <c r="EQ570" s="57">
        <f t="shared" si="426"/>
        <v>-1</v>
      </c>
      <c r="ER570" s="57">
        <f t="shared" si="427"/>
        <v>8.36</v>
      </c>
      <c r="ES570" s="57">
        <f t="shared" si="428"/>
        <v>-0.99938665358194312</v>
      </c>
      <c r="ET570" s="57">
        <f t="shared" si="429"/>
        <v>3.5795407098121084</v>
      </c>
      <c r="EU570" s="57">
        <f t="shared" si="430"/>
        <v>1.406801007556675</v>
      </c>
      <c r="EV570" s="57">
        <f t="shared" si="431"/>
        <v>-0.92682926829268286</v>
      </c>
      <c r="EW570" s="57">
        <f t="shared" si="432"/>
        <v>49.833333333333336</v>
      </c>
      <c r="EX570" s="57">
        <f t="shared" si="433"/>
        <v>-0.13413011335633307</v>
      </c>
      <c r="EY570" s="57">
        <f t="shared" si="434"/>
        <v>281.85714285714283</v>
      </c>
      <c r="EZ570" s="57">
        <f t="shared" si="435"/>
        <v>-0.99613504074505244</v>
      </c>
      <c r="FA570" s="57">
        <f t="shared" si="436"/>
        <v>-0.52713703624276209</v>
      </c>
      <c r="FB570" s="57">
        <f t="shared" si="437"/>
        <v>1.3163686382393402</v>
      </c>
      <c r="FC570" s="57">
        <f t="shared" si="438"/>
        <v>6.5199123127511873</v>
      </c>
    </row>
    <row r="571" spans="1:159">
      <c r="A571" s="19">
        <v>4316303</v>
      </c>
      <c r="B571" s="20" t="s">
        <v>894</v>
      </c>
      <c r="C571" s="21">
        <v>0</v>
      </c>
      <c r="D571" s="21">
        <v>0</v>
      </c>
      <c r="E571" s="21">
        <v>1</v>
      </c>
      <c r="F571" s="21">
        <v>0</v>
      </c>
      <c r="G571" s="21">
        <v>7801</v>
      </c>
      <c r="H571" s="22">
        <v>7203</v>
      </c>
      <c r="I571" s="22">
        <f t="shared" si="397"/>
        <v>2740</v>
      </c>
      <c r="J571" s="22">
        <f t="shared" si="397"/>
        <v>3087</v>
      </c>
      <c r="K571" s="23">
        <f t="shared" si="398"/>
        <v>0.35123702089475706</v>
      </c>
      <c r="L571" s="23">
        <f t="shared" si="398"/>
        <v>0.42857142857142855</v>
      </c>
      <c r="M571" s="22">
        <v>5061</v>
      </c>
      <c r="N571" s="22">
        <v>4116</v>
      </c>
      <c r="O571" s="22">
        <v>31406</v>
      </c>
      <c r="P571" s="22">
        <v>97370</v>
      </c>
      <c r="Q571" s="22">
        <v>12661</v>
      </c>
      <c r="R571" s="22">
        <v>39202</v>
      </c>
      <c r="S571" s="24">
        <v>1275839.0871911668</v>
      </c>
      <c r="T571" s="24">
        <v>3996635.4712093305</v>
      </c>
      <c r="U571" s="24">
        <v>717814.76910135068</v>
      </c>
      <c r="V571" s="24">
        <v>2368669.1453653206</v>
      </c>
      <c r="W571" s="24">
        <v>558024.31808982033</v>
      </c>
      <c r="X571" s="24">
        <v>1627966.3258439987</v>
      </c>
      <c r="Y571" s="24">
        <v>340.76855794366639</v>
      </c>
      <c r="Z571" s="24">
        <v>871.53850690612239</v>
      </c>
      <c r="AA571" s="24">
        <v>673.54884175314453</v>
      </c>
      <c r="AB571" s="24">
        <v>1259.9595759813858</v>
      </c>
      <c r="AC571" s="25">
        <v>1.9765580657370718</v>
      </c>
      <c r="AD571" s="25">
        <v>1.4456728715913205</v>
      </c>
      <c r="AE571" s="23">
        <f t="shared" si="399"/>
        <v>0.7314092596881131</v>
      </c>
      <c r="AF571" s="25">
        <v>1.3728087318315725</v>
      </c>
      <c r="AG571" s="25">
        <v>1.7052501277761205</v>
      </c>
      <c r="AH571" s="23">
        <f t="shared" si="400"/>
        <v>1.2421614812290798</v>
      </c>
      <c r="AI571" s="26">
        <f t="shared" si="393"/>
        <v>0.12095934927716212</v>
      </c>
      <c r="AJ571" s="26">
        <f t="shared" si="394"/>
        <v>0.12680613095265514</v>
      </c>
      <c r="AK571" s="26">
        <f t="shared" si="439"/>
        <v>0.11980204007604489</v>
      </c>
      <c r="AL571" s="26">
        <f t="shared" si="440"/>
        <v>0.11965447846093147</v>
      </c>
      <c r="AM571" s="26">
        <f t="shared" si="395"/>
        <v>-7.9437130896269359E-3</v>
      </c>
      <c r="AN571" s="26">
        <f t="shared" si="396"/>
        <v>-2.0456103535403947E-2</v>
      </c>
      <c r="AO571" s="23">
        <v>364.6</v>
      </c>
      <c r="AP571" s="23">
        <v>346.6</v>
      </c>
      <c r="AQ571" s="22">
        <v>10606.333333333334</v>
      </c>
      <c r="AR571" s="22">
        <v>19867.666666666668</v>
      </c>
      <c r="AS571" s="22">
        <v>0</v>
      </c>
      <c r="AT571" s="22">
        <v>0</v>
      </c>
      <c r="AU571" s="22">
        <v>20.666666666666668</v>
      </c>
      <c r="AV571" s="22">
        <v>18.333333333333332</v>
      </c>
      <c r="AW571" s="22">
        <v>5</v>
      </c>
      <c r="AX571" s="22">
        <v>3</v>
      </c>
      <c r="AY571" s="22">
        <v>725</v>
      </c>
      <c r="AZ571" s="22">
        <v>336.33333333333331</v>
      </c>
      <c r="BA571" s="22">
        <v>156.66666666666666</v>
      </c>
      <c r="BB571" s="22">
        <v>783.33333333333337</v>
      </c>
      <c r="BC571" s="22">
        <v>1125</v>
      </c>
      <c r="BD571" s="22">
        <v>3479.6666666666665</v>
      </c>
      <c r="BE571" s="22">
        <v>65.333333333333329</v>
      </c>
      <c r="BF571" s="22">
        <v>101</v>
      </c>
      <c r="BG571" s="22">
        <v>12.333333333333334</v>
      </c>
      <c r="BH571" s="22">
        <v>87.333333333333329</v>
      </c>
      <c r="BI571" s="22">
        <v>72.333333333333329</v>
      </c>
      <c r="BJ571" s="22">
        <v>31.333333333333332</v>
      </c>
      <c r="BK571" s="22">
        <v>3433</v>
      </c>
      <c r="BL571" s="22">
        <v>4915.666666666667</v>
      </c>
      <c r="BM571" s="22">
        <v>1694.6666666666667</v>
      </c>
      <c r="BN571" s="22">
        <v>3009.6666666666665</v>
      </c>
      <c r="BO571" s="22">
        <v>2785.6666666666665</v>
      </c>
      <c r="BP571" s="22">
        <v>5502.666666666667</v>
      </c>
      <c r="BQ571" s="22">
        <v>10.666666666666666</v>
      </c>
      <c r="BR571" s="22">
        <v>104.66666666666667</v>
      </c>
      <c r="BS571" s="22">
        <v>353</v>
      </c>
      <c r="BT571" s="22">
        <v>1155</v>
      </c>
      <c r="BU571" s="22">
        <v>556</v>
      </c>
      <c r="BV571" s="22">
        <v>807</v>
      </c>
      <c r="BW571" s="22">
        <v>9.3333333333333339</v>
      </c>
      <c r="BX571" s="22">
        <v>25.333333333333332</v>
      </c>
      <c r="BY571" s="22">
        <v>0</v>
      </c>
      <c r="BZ571" s="22">
        <v>0</v>
      </c>
      <c r="CA571" s="22">
        <v>40</v>
      </c>
      <c r="CB571" s="22">
        <v>24</v>
      </c>
      <c r="CC571" s="22">
        <v>127</v>
      </c>
      <c r="CD571" s="22">
        <v>117</v>
      </c>
      <c r="CE571" s="22">
        <v>0</v>
      </c>
      <c r="CF571" s="22">
        <v>0</v>
      </c>
      <c r="CG571" s="22">
        <v>41.333333333333336</v>
      </c>
      <c r="CH571" s="22">
        <v>116</v>
      </c>
      <c r="CI571" s="22">
        <v>126</v>
      </c>
      <c r="CJ571" s="22">
        <v>74.333333333333329</v>
      </c>
      <c r="CK571" s="22">
        <v>64.333333333333329</v>
      </c>
      <c r="CL571" s="22">
        <v>220.33333333333334</v>
      </c>
      <c r="CM571" s="22">
        <v>28.666666666666668</v>
      </c>
      <c r="CN571" s="22">
        <v>183</v>
      </c>
      <c r="CO571" s="22">
        <v>16.333333333333332</v>
      </c>
      <c r="CP571" s="22">
        <v>106.66666666666667</v>
      </c>
      <c r="CQ571" s="22">
        <v>0</v>
      </c>
      <c r="CR571" s="22">
        <v>0</v>
      </c>
      <c r="CS571" s="22">
        <v>8</v>
      </c>
      <c r="CT571" s="22">
        <v>63.333333333333336</v>
      </c>
      <c r="CU571" s="22">
        <v>2241.6666666666665</v>
      </c>
      <c r="CV571" s="22">
        <v>5</v>
      </c>
      <c r="CW571" s="22">
        <v>1980.6666666666667</v>
      </c>
      <c r="CX571" s="22">
        <v>6140.333333333333</v>
      </c>
      <c r="CY571" s="22">
        <v>215.33333333333334</v>
      </c>
      <c r="CZ571" s="22">
        <v>237.66666666666666</v>
      </c>
      <c r="DA571" s="22">
        <v>44.666666666666664</v>
      </c>
      <c r="DB571" s="22">
        <v>0.33333333333333331</v>
      </c>
      <c r="DC571" s="22">
        <v>1</v>
      </c>
      <c r="DD571" s="22">
        <v>42.333333333333336</v>
      </c>
      <c r="DE571" s="22">
        <v>23701.666666666668</v>
      </c>
      <c r="DF571" s="22">
        <v>6425.666666666667</v>
      </c>
      <c r="DG571" s="22">
        <v>340.33333333333331</v>
      </c>
      <c r="DH571" s="22">
        <v>31640</v>
      </c>
      <c r="DI571" s="22">
        <v>10924.333333333334</v>
      </c>
      <c r="DJ571" s="22">
        <v>303.66666666666669</v>
      </c>
      <c r="DK571" s="22">
        <v>36855.666666666664</v>
      </c>
      <c r="DL571" s="22">
        <v>23612</v>
      </c>
      <c r="DM571" s="22">
        <v>26563.666666666668</v>
      </c>
      <c r="DN571" s="22">
        <v>24156.666666666668</v>
      </c>
      <c r="DO571" s="22">
        <v>3885.6666666666665</v>
      </c>
      <c r="DP571" s="27">
        <v>14266.666666666666</v>
      </c>
      <c r="DQ571" s="57">
        <f t="shared" si="441"/>
        <v>0.8731889751406392</v>
      </c>
      <c r="DR571" s="57" t="str">
        <f t="shared" si="401"/>
        <v xml:space="preserve"> </v>
      </c>
      <c r="DS571" s="57">
        <f t="shared" si="402"/>
        <v>-0.11290322580645173</v>
      </c>
      <c r="DT571" s="57">
        <f t="shared" si="403"/>
        <v>-0.4</v>
      </c>
      <c r="DU571" s="57">
        <f t="shared" si="404"/>
        <v>-0.53609195402298848</v>
      </c>
      <c r="DV571" s="57">
        <f t="shared" si="405"/>
        <v>4.0000000000000009</v>
      </c>
      <c r="DW571" s="57">
        <f t="shared" si="406"/>
        <v>2.0930370370370368</v>
      </c>
      <c r="DX571" s="57">
        <f t="shared" si="407"/>
        <v>0.54591836734693899</v>
      </c>
      <c r="DY571" s="57">
        <f t="shared" si="408"/>
        <v>6.0810810810810807</v>
      </c>
      <c r="DZ571" s="57">
        <f t="shared" si="409"/>
        <v>-0.56682027649769584</v>
      </c>
      <c r="EA571" s="57">
        <f t="shared" si="410"/>
        <v>0.43188659093115844</v>
      </c>
      <c r="EB571" s="57">
        <f t="shared" si="411"/>
        <v>0.77596380802517695</v>
      </c>
      <c r="EC571" s="57">
        <f t="shared" si="412"/>
        <v>0.97535000598300847</v>
      </c>
      <c r="ED571" s="57">
        <f t="shared" si="413"/>
        <v>8.8125000000000018</v>
      </c>
      <c r="EE571" s="57">
        <f t="shared" si="414"/>
        <v>2.2719546742209631</v>
      </c>
      <c r="EF571" s="57">
        <f t="shared" si="415"/>
        <v>0.45143884892086339</v>
      </c>
      <c r="EG571" s="57">
        <f t="shared" si="416"/>
        <v>1.714285714285714</v>
      </c>
      <c r="EH571" s="57" t="str">
        <f t="shared" si="417"/>
        <v xml:space="preserve"> </v>
      </c>
      <c r="EI571" s="57">
        <f t="shared" si="418"/>
        <v>-0.4</v>
      </c>
      <c r="EJ571" s="57">
        <f t="shared" si="419"/>
        <v>-7.8740157480314932E-2</v>
      </c>
      <c r="EK571" s="57" t="str">
        <f t="shared" si="420"/>
        <v xml:space="preserve"> </v>
      </c>
      <c r="EL571" s="57">
        <f t="shared" si="421"/>
        <v>1.8064516129032255</v>
      </c>
      <c r="EM571" s="57">
        <f t="shared" si="422"/>
        <v>-0.41005291005291011</v>
      </c>
      <c r="EN571" s="57">
        <f t="shared" si="423"/>
        <v>2.4248704663212441</v>
      </c>
      <c r="EO571" s="57">
        <f t="shared" si="424"/>
        <v>5.3837209302325579</v>
      </c>
      <c r="EP571" s="57">
        <f t="shared" si="425"/>
        <v>5.5306122448979602</v>
      </c>
      <c r="EQ571" s="57" t="str">
        <f t="shared" si="426"/>
        <v xml:space="preserve"> </v>
      </c>
      <c r="ER571" s="57">
        <f t="shared" si="427"/>
        <v>6.916666666666667</v>
      </c>
      <c r="ES571" s="57">
        <f t="shared" si="428"/>
        <v>-0.99776951672862457</v>
      </c>
      <c r="ET571" s="57">
        <f t="shared" si="429"/>
        <v>2.1001346348030965</v>
      </c>
      <c r="EU571" s="57">
        <f t="shared" si="430"/>
        <v>0.10371517027863764</v>
      </c>
      <c r="EV571" s="57">
        <f t="shared" si="431"/>
        <v>-0.9925373134328358</v>
      </c>
      <c r="EW571" s="57">
        <f t="shared" si="432"/>
        <v>41.333333333333336</v>
      </c>
      <c r="EX571" s="57">
        <f t="shared" si="433"/>
        <v>-0.72889388931861332</v>
      </c>
      <c r="EY571" s="57">
        <f t="shared" si="434"/>
        <v>91.967678746327138</v>
      </c>
      <c r="EZ571" s="57">
        <f t="shared" si="435"/>
        <v>-0.97220272785524675</v>
      </c>
      <c r="FA571" s="57">
        <f t="shared" si="436"/>
        <v>-0.35933868152342019</v>
      </c>
      <c r="FB571" s="57">
        <f t="shared" si="437"/>
        <v>-9.0612490745504481E-2</v>
      </c>
      <c r="FC571" s="57">
        <f t="shared" si="438"/>
        <v>2.6716136227159648</v>
      </c>
    </row>
    <row r="572" spans="1:159">
      <c r="A572" s="19">
        <v>4316402</v>
      </c>
      <c r="B572" s="20" t="s">
        <v>895</v>
      </c>
      <c r="C572" s="21">
        <v>0</v>
      </c>
      <c r="D572" s="21">
        <v>0</v>
      </c>
      <c r="E572" s="21">
        <v>1</v>
      </c>
      <c r="F572" s="21">
        <v>0</v>
      </c>
      <c r="G572" s="21">
        <v>41025</v>
      </c>
      <c r="H572" s="22">
        <v>39707</v>
      </c>
      <c r="I572" s="22">
        <f t="shared" si="397"/>
        <v>36217</v>
      </c>
      <c r="J572" s="22">
        <f t="shared" si="397"/>
        <v>34931</v>
      </c>
      <c r="K572" s="23">
        <f t="shared" si="398"/>
        <v>0.88280316879951248</v>
      </c>
      <c r="L572" s="23">
        <f t="shared" si="398"/>
        <v>0.8797189412446168</v>
      </c>
      <c r="M572" s="22">
        <v>4808</v>
      </c>
      <c r="N572" s="22">
        <v>4776</v>
      </c>
      <c r="O572" s="22">
        <v>160112</v>
      </c>
      <c r="P572" s="22">
        <v>563813</v>
      </c>
      <c r="Q572" s="22">
        <v>44408</v>
      </c>
      <c r="R572" s="22">
        <v>145627</v>
      </c>
      <c r="S572" s="24">
        <v>9060093.2973466311</v>
      </c>
      <c r="T572" s="24">
        <v>25205375.850746125</v>
      </c>
      <c r="U572" s="24">
        <v>8407963.9502036348</v>
      </c>
      <c r="V572" s="24">
        <v>22654219.000718493</v>
      </c>
      <c r="W572" s="24">
        <v>652129.34714297054</v>
      </c>
      <c r="X572" s="24">
        <v>2551156.8500276441</v>
      </c>
      <c r="Y572" s="24">
        <v>425.63755059212662</v>
      </c>
      <c r="Z572" s="24">
        <v>1030.7991089442187</v>
      </c>
      <c r="AA572" s="24">
        <v>931.67872452669815</v>
      </c>
      <c r="AB572" s="24">
        <v>1842.466513528416</v>
      </c>
      <c r="AC572" s="25">
        <v>2.1889016211811931</v>
      </c>
      <c r="AD572" s="25">
        <v>1.7874157025761654</v>
      </c>
      <c r="AE572" s="23">
        <f t="shared" si="399"/>
        <v>0.81658110409348839</v>
      </c>
      <c r="AF572" s="25">
        <v>0.86760211075045401</v>
      </c>
      <c r="AG572" s="25">
        <v>2.002927429135033</v>
      </c>
      <c r="AH572" s="23">
        <f t="shared" si="400"/>
        <v>2.3085783267661153</v>
      </c>
      <c r="AI572" s="26">
        <f t="shared" si="393"/>
        <v>0.1077354409905984</v>
      </c>
      <c r="AJ572" s="26">
        <f t="shared" si="394"/>
        <v>0.104195124884501</v>
      </c>
      <c r="AK572" s="26">
        <f t="shared" si="439"/>
        <v>0.13415162739135722</v>
      </c>
      <c r="AL572" s="26">
        <f t="shared" si="440"/>
        <v>0.12610287916379104</v>
      </c>
      <c r="AM572" s="26">
        <f t="shared" si="395"/>
        <v>-3.2600885741155272E-3</v>
      </c>
      <c r="AN572" s="26">
        <f t="shared" si="396"/>
        <v>-6.6755919740724146E-4</v>
      </c>
      <c r="AO572" s="23">
        <v>4352.6000000000004</v>
      </c>
      <c r="AP572" s="23">
        <v>4369.7</v>
      </c>
      <c r="AQ572" s="22">
        <v>41093.666666666664</v>
      </c>
      <c r="AR572" s="22">
        <v>122754.33333333333</v>
      </c>
      <c r="AS572" s="22">
        <v>0</v>
      </c>
      <c r="AT572" s="22">
        <v>0</v>
      </c>
      <c r="AU572" s="22">
        <v>0</v>
      </c>
      <c r="AV572" s="22">
        <v>0</v>
      </c>
      <c r="AW572" s="22">
        <v>33693</v>
      </c>
      <c r="AX572" s="22">
        <v>79009.333333333328</v>
      </c>
      <c r="AY572" s="22">
        <v>0</v>
      </c>
      <c r="AZ572" s="22">
        <v>0</v>
      </c>
      <c r="BA572" s="22">
        <v>0</v>
      </c>
      <c r="BB572" s="22">
        <v>0</v>
      </c>
      <c r="BC572" s="22">
        <v>0</v>
      </c>
      <c r="BD572" s="22">
        <v>93.333333333333329</v>
      </c>
      <c r="BE572" s="22">
        <v>0</v>
      </c>
      <c r="BF572" s="22">
        <v>0</v>
      </c>
      <c r="BG572" s="22">
        <v>0</v>
      </c>
      <c r="BH572" s="22">
        <v>0</v>
      </c>
      <c r="BI572" s="22">
        <v>0</v>
      </c>
      <c r="BJ572" s="22">
        <v>31</v>
      </c>
      <c r="BK572" s="22">
        <v>0</v>
      </c>
      <c r="BL572" s="22">
        <v>543</v>
      </c>
      <c r="BM572" s="22">
        <v>768</v>
      </c>
      <c r="BN572" s="22">
        <v>1182.3333333333333</v>
      </c>
      <c r="BO572" s="22">
        <v>5357.333333333333</v>
      </c>
      <c r="BP572" s="22">
        <v>38759.333333333336</v>
      </c>
      <c r="BQ572" s="22">
        <v>7.333333333333333</v>
      </c>
      <c r="BR572" s="22">
        <v>20.333333333333332</v>
      </c>
      <c r="BS572" s="22">
        <v>0</v>
      </c>
      <c r="BT572" s="22">
        <v>348.66666666666669</v>
      </c>
      <c r="BU572" s="22">
        <v>91</v>
      </c>
      <c r="BV572" s="22">
        <v>3231.6666666666665</v>
      </c>
      <c r="BW572" s="22">
        <v>0</v>
      </c>
      <c r="BX572" s="22">
        <v>0</v>
      </c>
      <c r="BY572" s="22">
        <v>0</v>
      </c>
      <c r="BZ572" s="22">
        <v>0</v>
      </c>
      <c r="CA572" s="22">
        <v>0</v>
      </c>
      <c r="CB572" s="22">
        <v>0</v>
      </c>
      <c r="CC572" s="22">
        <v>64.333333333333329</v>
      </c>
      <c r="CD572" s="22">
        <v>1833.6666666666667</v>
      </c>
      <c r="CE572" s="22">
        <v>0</v>
      </c>
      <c r="CF572" s="22">
        <v>0</v>
      </c>
      <c r="CG572" s="22">
        <v>9</v>
      </c>
      <c r="CH572" s="22">
        <v>49</v>
      </c>
      <c r="CI572" s="22">
        <v>15.333333333333334</v>
      </c>
      <c r="CJ572" s="22">
        <v>1268.3333333333333</v>
      </c>
      <c r="CK572" s="22">
        <v>2.3333333333333335</v>
      </c>
      <c r="CL572" s="22">
        <v>80.666666666666671</v>
      </c>
      <c r="CM572" s="22">
        <v>114</v>
      </c>
      <c r="CN572" s="22">
        <v>769</v>
      </c>
      <c r="CO572" s="22">
        <v>95.333333333333329</v>
      </c>
      <c r="CP572" s="22">
        <v>686.33333333333337</v>
      </c>
      <c r="CQ572" s="22">
        <v>0</v>
      </c>
      <c r="CR572" s="22">
        <v>0</v>
      </c>
      <c r="CS572" s="22">
        <v>18.666666666666668</v>
      </c>
      <c r="CT572" s="22">
        <v>82.666666666666671</v>
      </c>
      <c r="CU572" s="22">
        <v>2768.6666666666665</v>
      </c>
      <c r="CV572" s="22">
        <v>1900.6666666666667</v>
      </c>
      <c r="CW572" s="22">
        <v>1560</v>
      </c>
      <c r="CX572" s="22">
        <v>4696</v>
      </c>
      <c r="CY572" s="22">
        <v>191.66666666666666</v>
      </c>
      <c r="CZ572" s="22">
        <v>258.33333333333331</v>
      </c>
      <c r="DA572" s="22">
        <v>62.333333333333336</v>
      </c>
      <c r="DB572" s="22">
        <v>0</v>
      </c>
      <c r="DC572" s="22">
        <v>954.66666666666663</v>
      </c>
      <c r="DD572" s="22">
        <v>60</v>
      </c>
      <c r="DE572" s="22">
        <v>340972</v>
      </c>
      <c r="DF572" s="22">
        <v>6915</v>
      </c>
      <c r="DG572" s="22">
        <v>11704.666666666666</v>
      </c>
      <c r="DH572" s="22">
        <v>366077.33333333331</v>
      </c>
      <c r="DI572" s="22">
        <v>5990.333333333333</v>
      </c>
      <c r="DJ572" s="22">
        <v>11088.333333333334</v>
      </c>
      <c r="DK572" s="22">
        <v>16866.666666666668</v>
      </c>
      <c r="DL572" s="22">
        <v>3125.3333333333335</v>
      </c>
      <c r="DM572" s="22">
        <v>35560</v>
      </c>
      <c r="DN572" s="22">
        <v>15588.333333333334</v>
      </c>
      <c r="DO572" s="22">
        <v>4321.333333333333</v>
      </c>
      <c r="DP572" s="27">
        <v>32328.333333333332</v>
      </c>
      <c r="DQ572" s="57">
        <f t="shared" si="441"/>
        <v>1.9871837509429677</v>
      </c>
      <c r="DR572" s="57" t="str">
        <f t="shared" si="401"/>
        <v xml:space="preserve"> </v>
      </c>
      <c r="DS572" s="57" t="str">
        <f t="shared" si="402"/>
        <v xml:space="preserve"> </v>
      </c>
      <c r="DT572" s="57">
        <f t="shared" si="403"/>
        <v>1.3449776907171618</v>
      </c>
      <c r="DU572" s="57" t="str">
        <f t="shared" si="404"/>
        <v xml:space="preserve"> </v>
      </c>
      <c r="DV572" s="57" t="str">
        <f t="shared" si="405"/>
        <v xml:space="preserve"> </v>
      </c>
      <c r="DW572" s="57" t="str">
        <f t="shared" si="406"/>
        <v xml:space="preserve"> </v>
      </c>
      <c r="DX572" s="57" t="str">
        <f t="shared" si="407"/>
        <v xml:space="preserve"> </v>
      </c>
      <c r="DY572" s="57" t="str">
        <f t="shared" si="408"/>
        <v xml:space="preserve"> </v>
      </c>
      <c r="DZ572" s="57" t="str">
        <f t="shared" si="409"/>
        <v xml:space="preserve"> </v>
      </c>
      <c r="EA572" s="57" t="str">
        <f t="shared" si="410"/>
        <v xml:space="preserve"> </v>
      </c>
      <c r="EB572" s="57">
        <f t="shared" si="411"/>
        <v>0.53949652777777768</v>
      </c>
      <c r="EC572" s="57">
        <f t="shared" si="412"/>
        <v>6.234818317570932</v>
      </c>
      <c r="ED572" s="57">
        <f t="shared" si="413"/>
        <v>1.7727272727272725</v>
      </c>
      <c r="EE572" s="57" t="str">
        <f t="shared" si="414"/>
        <v xml:space="preserve"> </v>
      </c>
      <c r="EF572" s="57">
        <f t="shared" si="415"/>
        <v>34.512820512820511</v>
      </c>
      <c r="EG572" s="57" t="str">
        <f t="shared" si="416"/>
        <v xml:space="preserve"> </v>
      </c>
      <c r="EH572" s="57" t="str">
        <f t="shared" si="417"/>
        <v xml:space="preserve"> </v>
      </c>
      <c r="EI572" s="57" t="str">
        <f t="shared" si="418"/>
        <v xml:space="preserve"> </v>
      </c>
      <c r="EJ572" s="57">
        <f t="shared" si="419"/>
        <v>27.502590673575131</v>
      </c>
      <c r="EK572" s="57" t="str">
        <f t="shared" si="420"/>
        <v xml:space="preserve"> </v>
      </c>
      <c r="EL572" s="57">
        <f t="shared" si="421"/>
        <v>4.4444444444444446</v>
      </c>
      <c r="EM572" s="57">
        <f t="shared" si="422"/>
        <v>81.717391304347814</v>
      </c>
      <c r="EN572" s="57">
        <f t="shared" si="423"/>
        <v>33.571428571428569</v>
      </c>
      <c r="EO572" s="57">
        <f t="shared" si="424"/>
        <v>5.7456140350877192</v>
      </c>
      <c r="EP572" s="57">
        <f t="shared" si="425"/>
        <v>6.1993006993007</v>
      </c>
      <c r="EQ572" s="57" t="str">
        <f t="shared" si="426"/>
        <v xml:space="preserve"> </v>
      </c>
      <c r="ER572" s="57">
        <f t="shared" si="427"/>
        <v>3.4285714285714288</v>
      </c>
      <c r="ES572" s="57">
        <f t="shared" si="428"/>
        <v>-0.31350830724777268</v>
      </c>
      <c r="ET572" s="57">
        <f t="shared" si="429"/>
        <v>2.0102564102564102</v>
      </c>
      <c r="EU572" s="57">
        <f t="shared" si="430"/>
        <v>0.34782608695652173</v>
      </c>
      <c r="EV572" s="57">
        <f t="shared" si="431"/>
        <v>-1</v>
      </c>
      <c r="EW572" s="57">
        <f t="shared" si="432"/>
        <v>-0.93715083798882681</v>
      </c>
      <c r="EX572" s="57">
        <f t="shared" si="433"/>
        <v>-0.97971974238353887</v>
      </c>
      <c r="EY572" s="57">
        <f t="shared" si="434"/>
        <v>30.2761861365837</v>
      </c>
      <c r="EZ572" s="57">
        <f t="shared" si="435"/>
        <v>0.85103778309498646</v>
      </c>
      <c r="FA572" s="57">
        <f t="shared" si="436"/>
        <v>-0.81470355731225297</v>
      </c>
      <c r="FB572" s="57">
        <f t="shared" si="437"/>
        <v>-0.56163292088488936</v>
      </c>
      <c r="FC572" s="57">
        <f t="shared" si="438"/>
        <v>6.48110151187905</v>
      </c>
    </row>
    <row r="573" spans="1:159">
      <c r="A573" s="19">
        <v>4317004</v>
      </c>
      <c r="B573" s="20" t="s">
        <v>896</v>
      </c>
      <c r="C573" s="21">
        <v>0</v>
      </c>
      <c r="D573" s="21">
        <v>0</v>
      </c>
      <c r="E573" s="21">
        <v>1</v>
      </c>
      <c r="F573" s="21">
        <v>0</v>
      </c>
      <c r="G573" s="21">
        <v>8623</v>
      </c>
      <c r="H573" s="22">
        <v>8242</v>
      </c>
      <c r="I573" s="22">
        <f t="shared" si="397"/>
        <v>3820</v>
      </c>
      <c r="J573" s="22">
        <f t="shared" si="397"/>
        <v>3723</v>
      </c>
      <c r="K573" s="23">
        <f t="shared" si="398"/>
        <v>0.44300127565812364</v>
      </c>
      <c r="L573" s="23">
        <f t="shared" si="398"/>
        <v>0.45171074981800535</v>
      </c>
      <c r="M573" s="22">
        <v>4803</v>
      </c>
      <c r="N573" s="22">
        <v>4519</v>
      </c>
      <c r="O573" s="22">
        <v>26973</v>
      </c>
      <c r="P573" s="22">
        <v>89400</v>
      </c>
      <c r="Q573" s="22">
        <v>8241</v>
      </c>
      <c r="R573" s="22">
        <v>33447</v>
      </c>
      <c r="S573" s="24">
        <v>1338407.413348356</v>
      </c>
      <c r="T573" s="24">
        <v>3259671.7488070047</v>
      </c>
      <c r="U573" s="24">
        <v>902037.26445709018</v>
      </c>
      <c r="V573" s="24">
        <v>1803160.9447743464</v>
      </c>
      <c r="W573" s="24">
        <v>436370.14889126923</v>
      </c>
      <c r="X573" s="24">
        <v>1456510.8040326498</v>
      </c>
      <c r="Y573" s="24">
        <v>334.2725978433532</v>
      </c>
      <c r="Z573" s="24">
        <v>666.11091799993335</v>
      </c>
      <c r="AA573" s="24">
        <v>681.42811362874454</v>
      </c>
      <c r="AB573" s="24">
        <v>1024.0278068251801</v>
      </c>
      <c r="AC573" s="25">
        <v>2.0385401556249469</v>
      </c>
      <c r="AD573" s="25">
        <v>1.537323258264448</v>
      </c>
      <c r="AE573" s="23">
        <f t="shared" si="399"/>
        <v>0.75412949508132554</v>
      </c>
      <c r="AF573" s="25">
        <v>2.1608026545260079</v>
      </c>
      <c r="AG573" s="25">
        <v>1.5551963374828088</v>
      </c>
      <c r="AH573" s="23">
        <f t="shared" si="400"/>
        <v>0.71973085289640004</v>
      </c>
      <c r="AI573" s="26">
        <f t="shared" si="393"/>
        <v>9.3096625271470446E-2</v>
      </c>
      <c r="AJ573" s="26">
        <f t="shared" si="394"/>
        <v>7.1719175508631494E-2</v>
      </c>
      <c r="AK573" s="26">
        <f t="shared" si="439"/>
        <v>0.12730342539928308</v>
      </c>
      <c r="AL573" s="26">
        <f t="shared" si="440"/>
        <v>0.15037047200676801</v>
      </c>
      <c r="AM573" s="26">
        <f t="shared" si="395"/>
        <v>-4.5088065795930721E-3</v>
      </c>
      <c r="AN573" s="26">
        <f t="shared" si="396"/>
        <v>-6.0764623973473819E-3</v>
      </c>
      <c r="AO573" s="23">
        <v>1460.5</v>
      </c>
      <c r="AP573" s="23">
        <v>1420.6</v>
      </c>
      <c r="AQ573" s="22">
        <v>2797.6666666666665</v>
      </c>
      <c r="AR573" s="22">
        <v>16052.666666666666</v>
      </c>
      <c r="AS573" s="22">
        <v>0</v>
      </c>
      <c r="AT573" s="22">
        <v>0</v>
      </c>
      <c r="AU573" s="22">
        <v>3</v>
      </c>
      <c r="AV573" s="22">
        <v>15.666666666666666</v>
      </c>
      <c r="AW573" s="22">
        <v>671</v>
      </c>
      <c r="AX573" s="22">
        <v>952.66666666666663</v>
      </c>
      <c r="AY573" s="22">
        <v>5.333333333333333</v>
      </c>
      <c r="AZ573" s="22">
        <v>21.333333333333332</v>
      </c>
      <c r="BA573" s="22">
        <v>7.666666666666667</v>
      </c>
      <c r="BB573" s="22">
        <v>33.666666666666664</v>
      </c>
      <c r="BC573" s="22">
        <v>0</v>
      </c>
      <c r="BD573" s="22">
        <v>0</v>
      </c>
      <c r="BE573" s="22">
        <v>0</v>
      </c>
      <c r="BF573" s="22">
        <v>0</v>
      </c>
      <c r="BG573" s="22">
        <v>431.33333333333331</v>
      </c>
      <c r="BH573" s="22">
        <v>1251.3333333333333</v>
      </c>
      <c r="BI573" s="22">
        <v>0</v>
      </c>
      <c r="BJ573" s="22">
        <v>11</v>
      </c>
      <c r="BK573" s="22">
        <v>74.333333333333329</v>
      </c>
      <c r="BL573" s="22">
        <v>373.66666666666669</v>
      </c>
      <c r="BM573" s="22">
        <v>1360</v>
      </c>
      <c r="BN573" s="22">
        <v>2372</v>
      </c>
      <c r="BO573" s="22">
        <v>210.33333333333334</v>
      </c>
      <c r="BP573" s="22">
        <v>10807</v>
      </c>
      <c r="BQ573" s="22">
        <v>0</v>
      </c>
      <c r="BR573" s="22">
        <v>49.333333333333336</v>
      </c>
      <c r="BS573" s="22">
        <v>12.333333333333334</v>
      </c>
      <c r="BT573" s="22">
        <v>43.333333333333336</v>
      </c>
      <c r="BU573" s="22">
        <v>541</v>
      </c>
      <c r="BV573" s="22">
        <v>684.66666666666663</v>
      </c>
      <c r="BW573" s="22">
        <v>1.6666666666666667</v>
      </c>
      <c r="BX573" s="22">
        <v>5</v>
      </c>
      <c r="BY573" s="22">
        <v>0</v>
      </c>
      <c r="BZ573" s="22">
        <v>0</v>
      </c>
      <c r="CA573" s="22">
        <v>0</v>
      </c>
      <c r="CB573" s="22">
        <v>0</v>
      </c>
      <c r="CC573" s="22">
        <v>282.33333333333331</v>
      </c>
      <c r="CD573" s="22">
        <v>246.66666666666666</v>
      </c>
      <c r="CE573" s="22">
        <v>0</v>
      </c>
      <c r="CF573" s="22">
        <v>0</v>
      </c>
      <c r="CG573" s="22">
        <v>212</v>
      </c>
      <c r="CH573" s="22">
        <v>321.33333333333331</v>
      </c>
      <c r="CI573" s="22">
        <v>0</v>
      </c>
      <c r="CJ573" s="22">
        <v>0</v>
      </c>
      <c r="CK573" s="22">
        <v>8.6666666666666661</v>
      </c>
      <c r="CL573" s="22">
        <v>48</v>
      </c>
      <c r="CM573" s="22">
        <v>9.3333333333333339</v>
      </c>
      <c r="CN573" s="22">
        <v>87</v>
      </c>
      <c r="CO573" s="22">
        <v>8.3333333333333339</v>
      </c>
      <c r="CP573" s="22">
        <v>70.666666666666671</v>
      </c>
      <c r="CQ573" s="22">
        <v>0</v>
      </c>
      <c r="CR573" s="22">
        <v>0</v>
      </c>
      <c r="CS573" s="22">
        <v>1</v>
      </c>
      <c r="CT573" s="22">
        <v>16.333333333333332</v>
      </c>
      <c r="CU573" s="22">
        <v>1117</v>
      </c>
      <c r="CV573" s="22">
        <v>908</v>
      </c>
      <c r="CW573" s="22">
        <v>595.33333333333337</v>
      </c>
      <c r="CX573" s="22">
        <v>1762.3333333333333</v>
      </c>
      <c r="CY573" s="22">
        <v>126.33333333333333</v>
      </c>
      <c r="CZ573" s="22">
        <v>285</v>
      </c>
      <c r="DA573" s="22">
        <v>101</v>
      </c>
      <c r="DB573" s="22">
        <v>0.66666666666666663</v>
      </c>
      <c r="DC573" s="22">
        <v>294.33333333333331</v>
      </c>
      <c r="DD573" s="22">
        <v>165.66666666666666</v>
      </c>
      <c r="DE573" s="22">
        <v>83720.666666666672</v>
      </c>
      <c r="DF573" s="22">
        <v>3121.6666666666665</v>
      </c>
      <c r="DG573" s="22">
        <v>4333.333333333333</v>
      </c>
      <c r="DH573" s="22">
        <v>103955.66666666667</v>
      </c>
      <c r="DI573" s="22">
        <v>5595</v>
      </c>
      <c r="DJ573" s="22">
        <v>4763</v>
      </c>
      <c r="DK573" s="22">
        <v>19498</v>
      </c>
      <c r="DL573" s="22">
        <v>4181.666666666667</v>
      </c>
      <c r="DM573" s="22">
        <v>26862.333333333332</v>
      </c>
      <c r="DN573" s="22">
        <v>20728</v>
      </c>
      <c r="DO573" s="22">
        <v>2173.6666666666665</v>
      </c>
      <c r="DP573" s="27">
        <v>30884.333333333332</v>
      </c>
      <c r="DQ573" s="57">
        <f t="shared" si="441"/>
        <v>4.7378768020969853</v>
      </c>
      <c r="DR573" s="57" t="str">
        <f t="shared" si="401"/>
        <v xml:space="preserve"> </v>
      </c>
      <c r="DS573" s="57">
        <f t="shared" si="402"/>
        <v>4.2222222222222223</v>
      </c>
      <c r="DT573" s="57">
        <f t="shared" si="403"/>
        <v>0.41977148534525588</v>
      </c>
      <c r="DU573" s="57">
        <f t="shared" si="404"/>
        <v>3</v>
      </c>
      <c r="DV573" s="57">
        <f t="shared" si="405"/>
        <v>3.3913043478260869</v>
      </c>
      <c r="DW573" s="57" t="str">
        <f t="shared" si="406"/>
        <v xml:space="preserve"> </v>
      </c>
      <c r="DX573" s="57" t="str">
        <f t="shared" si="407"/>
        <v xml:space="preserve"> </v>
      </c>
      <c r="DY573" s="57">
        <f t="shared" si="408"/>
        <v>1.901081916537867</v>
      </c>
      <c r="DZ573" s="57" t="str">
        <f t="shared" si="409"/>
        <v xml:space="preserve"> </v>
      </c>
      <c r="EA573" s="57">
        <f t="shared" si="410"/>
        <v>4.0269058295964131</v>
      </c>
      <c r="EB573" s="57">
        <f t="shared" si="411"/>
        <v>0.74411764705882355</v>
      </c>
      <c r="EC573" s="57">
        <f t="shared" si="412"/>
        <v>50.38034865293185</v>
      </c>
      <c r="ED573" s="57" t="str">
        <f t="shared" si="413"/>
        <v xml:space="preserve"> </v>
      </c>
      <c r="EE573" s="57">
        <f t="shared" si="414"/>
        <v>2.5135135135135136</v>
      </c>
      <c r="EF573" s="57">
        <f t="shared" si="415"/>
        <v>0.26555760936537265</v>
      </c>
      <c r="EG573" s="57">
        <f t="shared" si="416"/>
        <v>2</v>
      </c>
      <c r="EH573" s="57" t="str">
        <f t="shared" si="417"/>
        <v xml:space="preserve"> </v>
      </c>
      <c r="EI573" s="57" t="str">
        <f t="shared" si="418"/>
        <v xml:space="preserve"> </v>
      </c>
      <c r="EJ573" s="57">
        <f t="shared" si="419"/>
        <v>-0.12632821723730814</v>
      </c>
      <c r="EK573" s="57" t="str">
        <f t="shared" si="420"/>
        <v xml:space="preserve"> </v>
      </c>
      <c r="EL573" s="57">
        <f t="shared" si="421"/>
        <v>0.51572327044025146</v>
      </c>
      <c r="EM573" s="57" t="str">
        <f t="shared" si="422"/>
        <v xml:space="preserve"> </v>
      </c>
      <c r="EN573" s="57">
        <f t="shared" si="423"/>
        <v>4.5384615384615392</v>
      </c>
      <c r="EO573" s="57">
        <f t="shared" si="424"/>
        <v>8.3214285714285712</v>
      </c>
      <c r="EP573" s="57">
        <f t="shared" si="425"/>
        <v>7.48</v>
      </c>
      <c r="EQ573" s="57" t="str">
        <f t="shared" si="426"/>
        <v xml:space="preserve"> </v>
      </c>
      <c r="ER573" s="57">
        <f t="shared" si="427"/>
        <v>15.333333333333332</v>
      </c>
      <c r="ES573" s="57">
        <f t="shared" si="428"/>
        <v>-0.18710832587287374</v>
      </c>
      <c r="ET573" s="57">
        <f t="shared" si="429"/>
        <v>1.9602463605823064</v>
      </c>
      <c r="EU573" s="57">
        <f t="shared" si="430"/>
        <v>1.2559366754617414</v>
      </c>
      <c r="EV573" s="57">
        <f t="shared" si="431"/>
        <v>-0.99339933993399343</v>
      </c>
      <c r="EW573" s="57">
        <f t="shared" si="432"/>
        <v>-0.43714609286523221</v>
      </c>
      <c r="EX573" s="57">
        <f t="shared" si="433"/>
        <v>-0.96271330854189729</v>
      </c>
      <c r="EY573" s="57">
        <f t="shared" si="434"/>
        <v>22.989769230769234</v>
      </c>
      <c r="EZ573" s="57">
        <f t="shared" si="435"/>
        <v>-0.14870420017873098</v>
      </c>
      <c r="FA573" s="57">
        <f t="shared" si="436"/>
        <v>-0.78553355899750399</v>
      </c>
      <c r="FB573" s="57">
        <f t="shared" si="437"/>
        <v>-0.2283618945983843</v>
      </c>
      <c r="FC573" s="57">
        <f t="shared" si="438"/>
        <v>13.208403619076829</v>
      </c>
    </row>
    <row r="574" spans="1:159">
      <c r="A574" s="19">
        <v>4317103</v>
      </c>
      <c r="B574" s="20" t="s">
        <v>897</v>
      </c>
      <c r="C574" s="21">
        <v>0</v>
      </c>
      <c r="D574" s="21">
        <v>0</v>
      </c>
      <c r="E574" s="21">
        <v>1</v>
      </c>
      <c r="F574" s="21">
        <v>0</v>
      </c>
      <c r="G574" s="21">
        <v>90747</v>
      </c>
      <c r="H574" s="22">
        <v>82464</v>
      </c>
      <c r="I574" s="22">
        <f t="shared" si="397"/>
        <v>84353</v>
      </c>
      <c r="J574" s="22">
        <f t="shared" si="397"/>
        <v>74410</v>
      </c>
      <c r="K574" s="23">
        <f t="shared" si="398"/>
        <v>0.92954037048056681</v>
      </c>
      <c r="L574" s="23">
        <f t="shared" si="398"/>
        <v>0.90233313930927439</v>
      </c>
      <c r="M574" s="22">
        <v>6394</v>
      </c>
      <c r="N574" s="22">
        <v>8054</v>
      </c>
      <c r="O574" s="22">
        <v>360434</v>
      </c>
      <c r="P574" s="22">
        <v>901691</v>
      </c>
      <c r="Q574" s="22">
        <v>49704</v>
      </c>
      <c r="R574" s="22">
        <v>169644</v>
      </c>
      <c r="S574" s="24">
        <v>27923508.179779068</v>
      </c>
      <c r="T574" s="24">
        <v>54718291.282931738</v>
      </c>
      <c r="U574" s="24">
        <v>25331327.902829748</v>
      </c>
      <c r="V574" s="24">
        <v>50383567.114698499</v>
      </c>
      <c r="W574" s="24">
        <v>2592180.2769492632</v>
      </c>
      <c r="X574" s="24">
        <v>4334724.1682332242</v>
      </c>
      <c r="Y574" s="24">
        <v>602.72672566273127</v>
      </c>
      <c r="Z574" s="24">
        <v>1077.8237490399376</v>
      </c>
      <c r="AA574" s="24">
        <v>1272.7597972477631</v>
      </c>
      <c r="AB574" s="24">
        <v>1831.6153521034103</v>
      </c>
      <c r="AC574" s="25">
        <v>2.111669755224963</v>
      </c>
      <c r="AD574" s="25">
        <v>1.699364440368758</v>
      </c>
      <c r="AE574" s="23">
        <f t="shared" si="399"/>
        <v>0.80474914989144175</v>
      </c>
      <c r="AF574" s="25">
        <v>3.3601550069859503</v>
      </c>
      <c r="AG574" s="25">
        <v>2.444362208456158</v>
      </c>
      <c r="AH574" s="23">
        <f t="shared" si="400"/>
        <v>0.72745519280336535</v>
      </c>
      <c r="AI574" s="26">
        <f t="shared" si="393"/>
        <v>6.9587342115877693E-2</v>
      </c>
      <c r="AJ574" s="26">
        <f t="shared" si="394"/>
        <v>7.1181578935255896E-2</v>
      </c>
      <c r="AK574" s="26">
        <f t="shared" si="439"/>
        <v>9.6031909753091727E-2</v>
      </c>
      <c r="AL574" s="26">
        <f t="shared" si="440"/>
        <v>0.13061493061235407</v>
      </c>
      <c r="AM574" s="26">
        <f t="shared" si="395"/>
        <v>-9.5256983715770183E-3</v>
      </c>
      <c r="AN574" s="26">
        <f t="shared" si="396"/>
        <v>2.3349305898607176E-2</v>
      </c>
      <c r="AO574" s="23">
        <v>6956.5</v>
      </c>
      <c r="AP574" s="23">
        <v>6950.4</v>
      </c>
      <c r="AQ574" s="22">
        <v>21161.666666666668</v>
      </c>
      <c r="AR574" s="22">
        <v>61899</v>
      </c>
      <c r="AS574" s="22">
        <v>0</v>
      </c>
      <c r="AT574" s="22">
        <v>0</v>
      </c>
      <c r="AU574" s="22">
        <v>0</v>
      </c>
      <c r="AV574" s="22">
        <v>0</v>
      </c>
      <c r="AW574" s="22">
        <v>18552.333333333332</v>
      </c>
      <c r="AX574" s="22">
        <v>36982.666666666664</v>
      </c>
      <c r="AY574" s="22">
        <v>0</v>
      </c>
      <c r="AZ574" s="22">
        <v>13.333333333333334</v>
      </c>
      <c r="BA574" s="22">
        <v>0</v>
      </c>
      <c r="BB574" s="22">
        <v>0</v>
      </c>
      <c r="BC574" s="22">
        <v>0</v>
      </c>
      <c r="BD574" s="22">
        <v>0</v>
      </c>
      <c r="BE574" s="22">
        <v>0</v>
      </c>
      <c r="BF574" s="22">
        <v>0</v>
      </c>
      <c r="BG574" s="22">
        <v>0</v>
      </c>
      <c r="BH574" s="22">
        <v>0</v>
      </c>
      <c r="BI574" s="22">
        <v>0</v>
      </c>
      <c r="BJ574" s="22">
        <v>35.333333333333336</v>
      </c>
      <c r="BK574" s="22">
        <v>0</v>
      </c>
      <c r="BL574" s="22">
        <v>8.3333333333333339</v>
      </c>
      <c r="BM574" s="22">
        <v>1811.3333333333333</v>
      </c>
      <c r="BN574" s="22">
        <v>2928</v>
      </c>
      <c r="BO574" s="22">
        <v>170.33333333333334</v>
      </c>
      <c r="BP574" s="22">
        <v>15483.333333333334</v>
      </c>
      <c r="BQ574" s="22">
        <v>36.333333333333336</v>
      </c>
      <c r="BR574" s="22">
        <v>70</v>
      </c>
      <c r="BS574" s="22">
        <v>0</v>
      </c>
      <c r="BT574" s="22">
        <v>1967.6666666666667</v>
      </c>
      <c r="BU574" s="22">
        <v>1891</v>
      </c>
      <c r="BV574" s="22">
        <v>6772</v>
      </c>
      <c r="BW574" s="22">
        <v>0</v>
      </c>
      <c r="BX574" s="22">
        <v>0</v>
      </c>
      <c r="BY574" s="22">
        <v>0</v>
      </c>
      <c r="BZ574" s="22">
        <v>0</v>
      </c>
      <c r="CA574" s="22">
        <v>0</v>
      </c>
      <c r="CB574" s="22">
        <v>0</v>
      </c>
      <c r="CC574" s="22">
        <v>70</v>
      </c>
      <c r="CD574" s="22">
        <v>100</v>
      </c>
      <c r="CE574" s="22">
        <v>4.333333333333333</v>
      </c>
      <c r="CF574" s="22">
        <v>0</v>
      </c>
      <c r="CG574" s="22">
        <v>182</v>
      </c>
      <c r="CH574" s="22">
        <v>116</v>
      </c>
      <c r="CI574" s="22">
        <v>16.666666666666668</v>
      </c>
      <c r="CJ574" s="22">
        <v>16</v>
      </c>
      <c r="CK574" s="22">
        <v>1614</v>
      </c>
      <c r="CL574" s="22">
        <v>6475.333333333333</v>
      </c>
      <c r="CM574" s="22">
        <v>150.66666666666666</v>
      </c>
      <c r="CN574" s="22">
        <v>1151</v>
      </c>
      <c r="CO574" s="22">
        <v>148.66666666666666</v>
      </c>
      <c r="CP574" s="22">
        <v>1147.6666666666667</v>
      </c>
      <c r="CQ574" s="22">
        <v>0</v>
      </c>
      <c r="CR574" s="22">
        <v>0</v>
      </c>
      <c r="CS574" s="22">
        <v>2</v>
      </c>
      <c r="CT574" s="22">
        <v>3.3333333333333335</v>
      </c>
      <c r="CU574" s="22">
        <v>6742.333333333333</v>
      </c>
      <c r="CV574" s="22">
        <v>5482</v>
      </c>
      <c r="CW574" s="22">
        <v>2895.6666666666665</v>
      </c>
      <c r="CX574" s="22">
        <v>11354.333333333334</v>
      </c>
      <c r="CY574" s="22">
        <v>256.33333333333331</v>
      </c>
      <c r="CZ574" s="22">
        <v>459.66666666666669</v>
      </c>
      <c r="DA574" s="22">
        <v>445.33333333333331</v>
      </c>
      <c r="DB574" s="22">
        <v>0</v>
      </c>
      <c r="DC574" s="22">
        <v>3145</v>
      </c>
      <c r="DD574" s="22">
        <v>1704</v>
      </c>
      <c r="DE574" s="22">
        <v>537625.33333333337</v>
      </c>
      <c r="DF574" s="22">
        <v>19000</v>
      </c>
      <c r="DG574" s="22">
        <v>16196</v>
      </c>
      <c r="DH574" s="22">
        <v>554531</v>
      </c>
      <c r="DI574" s="22">
        <v>6904.666666666667</v>
      </c>
      <c r="DJ574" s="22">
        <v>20299.666666666668</v>
      </c>
      <c r="DK574" s="22">
        <v>19790.666666666668</v>
      </c>
      <c r="DL574" s="22">
        <v>2226</v>
      </c>
      <c r="DM574" s="22">
        <v>38153.666666666664</v>
      </c>
      <c r="DN574" s="22">
        <v>16070.666666666666</v>
      </c>
      <c r="DO574" s="22">
        <v>7033.333333333333</v>
      </c>
      <c r="DP574" s="27">
        <v>30066.666666666668</v>
      </c>
      <c r="DQ574" s="57">
        <f t="shared" si="441"/>
        <v>1.9250531621642906</v>
      </c>
      <c r="DR574" s="57" t="str">
        <f t="shared" si="401"/>
        <v xml:space="preserve"> </v>
      </c>
      <c r="DS574" s="57" t="str">
        <f t="shared" si="402"/>
        <v xml:space="preserve"> </v>
      </c>
      <c r="DT574" s="57">
        <f t="shared" si="403"/>
        <v>0.99342400776182682</v>
      </c>
      <c r="DU574" s="57" t="str">
        <f t="shared" si="404"/>
        <v xml:space="preserve"> </v>
      </c>
      <c r="DV574" s="57" t="str">
        <f t="shared" si="405"/>
        <v xml:space="preserve"> </v>
      </c>
      <c r="DW574" s="57" t="str">
        <f t="shared" si="406"/>
        <v xml:space="preserve"> </v>
      </c>
      <c r="DX574" s="57" t="str">
        <f t="shared" si="407"/>
        <v xml:space="preserve"> </v>
      </c>
      <c r="DY574" s="57" t="str">
        <f t="shared" si="408"/>
        <v xml:space="preserve"> </v>
      </c>
      <c r="DZ574" s="57" t="str">
        <f t="shared" si="409"/>
        <v xml:space="preserve"> </v>
      </c>
      <c r="EA574" s="57" t="str">
        <f t="shared" si="410"/>
        <v xml:space="preserve"> </v>
      </c>
      <c r="EB574" s="57">
        <f t="shared" si="411"/>
        <v>0.61648877438351124</v>
      </c>
      <c r="EC574" s="57">
        <f t="shared" si="412"/>
        <v>89.900195694716245</v>
      </c>
      <c r="ED574" s="57">
        <f t="shared" si="413"/>
        <v>0.92660550458715574</v>
      </c>
      <c r="EE574" s="57" t="str">
        <f t="shared" si="414"/>
        <v xml:space="preserve"> </v>
      </c>
      <c r="EF574" s="57">
        <f t="shared" si="415"/>
        <v>2.5811739820200952</v>
      </c>
      <c r="EG574" s="57" t="str">
        <f t="shared" si="416"/>
        <v xml:space="preserve"> </v>
      </c>
      <c r="EH574" s="57" t="str">
        <f t="shared" si="417"/>
        <v xml:space="preserve"> </v>
      </c>
      <c r="EI574" s="57" t="str">
        <f t="shared" si="418"/>
        <v xml:space="preserve"> </v>
      </c>
      <c r="EJ574" s="57">
        <f t="shared" si="419"/>
        <v>0.4285714285714286</v>
      </c>
      <c r="EK574" s="57">
        <f t="shared" si="420"/>
        <v>-1</v>
      </c>
      <c r="EL574" s="57">
        <f t="shared" si="421"/>
        <v>-0.36263736263736268</v>
      </c>
      <c r="EM574" s="57">
        <f t="shared" si="422"/>
        <v>-4.0000000000000036E-2</v>
      </c>
      <c r="EN574" s="57">
        <f t="shared" si="423"/>
        <v>3.0119785212722014</v>
      </c>
      <c r="EO574" s="57">
        <f t="shared" si="424"/>
        <v>6.6393805309734519</v>
      </c>
      <c r="EP574" s="57">
        <f t="shared" si="425"/>
        <v>6.7197309417040367</v>
      </c>
      <c r="EQ574" s="57" t="str">
        <f t="shared" si="426"/>
        <v xml:space="preserve"> </v>
      </c>
      <c r="ER574" s="57">
        <f t="shared" si="427"/>
        <v>0.66666666666666674</v>
      </c>
      <c r="ES574" s="57">
        <f t="shared" si="428"/>
        <v>-0.1869283630790527</v>
      </c>
      <c r="ET574" s="57">
        <f t="shared" si="429"/>
        <v>2.9211465408081043</v>
      </c>
      <c r="EU574" s="57">
        <f t="shared" si="430"/>
        <v>0.79323797139141772</v>
      </c>
      <c r="EV574" s="57">
        <f t="shared" si="431"/>
        <v>-1</v>
      </c>
      <c r="EW574" s="57">
        <f t="shared" si="432"/>
        <v>-0.45818759936406994</v>
      </c>
      <c r="EX574" s="57">
        <f t="shared" si="433"/>
        <v>-0.9646594034507302</v>
      </c>
      <c r="EY574" s="57">
        <f t="shared" si="434"/>
        <v>33.23876265744628</v>
      </c>
      <c r="EZ574" s="57">
        <f t="shared" si="435"/>
        <v>1.9399922757555279</v>
      </c>
      <c r="FA574" s="57">
        <f t="shared" si="436"/>
        <v>-0.88752273799097214</v>
      </c>
      <c r="FB574" s="57">
        <f t="shared" si="437"/>
        <v>-0.57879102925887427</v>
      </c>
      <c r="FC574" s="57">
        <f t="shared" si="438"/>
        <v>3.2748815165876781</v>
      </c>
    </row>
    <row r="575" spans="1:159">
      <c r="A575" s="19">
        <v>4317202</v>
      </c>
      <c r="B575" s="20" t="s">
        <v>898</v>
      </c>
      <c r="C575" s="21">
        <v>0</v>
      </c>
      <c r="D575" s="21">
        <v>0</v>
      </c>
      <c r="E575" s="21">
        <v>1</v>
      </c>
      <c r="F575" s="21">
        <v>0</v>
      </c>
      <c r="G575" s="21">
        <v>65034</v>
      </c>
      <c r="H575" s="22">
        <v>68587</v>
      </c>
      <c r="I575" s="22">
        <f t="shared" si="397"/>
        <v>55968</v>
      </c>
      <c r="J575" s="22">
        <f t="shared" si="397"/>
        <v>60366</v>
      </c>
      <c r="K575" s="23">
        <f t="shared" si="398"/>
        <v>0.86059599594058489</v>
      </c>
      <c r="L575" s="23">
        <f t="shared" si="398"/>
        <v>0.88013763541195855</v>
      </c>
      <c r="M575" s="22">
        <v>9066</v>
      </c>
      <c r="N575" s="22">
        <v>8221</v>
      </c>
      <c r="O575" s="22">
        <v>436956</v>
      </c>
      <c r="P575" s="22">
        <v>1420378</v>
      </c>
      <c r="Q575" s="22">
        <v>25238</v>
      </c>
      <c r="R575" s="22">
        <v>73053</v>
      </c>
      <c r="S575" s="24">
        <v>20067420.520008788</v>
      </c>
      <c r="T575" s="24">
        <v>58477479.251560263</v>
      </c>
      <c r="U575" s="24">
        <v>17817300.317568213</v>
      </c>
      <c r="V575" s="24">
        <v>53240657.216660254</v>
      </c>
      <c r="W575" s="24">
        <v>2250120.2024405873</v>
      </c>
      <c r="X575" s="24">
        <v>5236822.0348999798</v>
      </c>
      <c r="Y575" s="24">
        <v>590.32288311519062</v>
      </c>
      <c r="Z575" s="24">
        <v>1264.2325645245933</v>
      </c>
      <c r="AA575" s="24">
        <v>1600.859091307309</v>
      </c>
      <c r="AB575" s="24">
        <v>1866.4761189850378</v>
      </c>
      <c r="AC575" s="25">
        <v>2.7118364154535595</v>
      </c>
      <c r="AD575" s="25">
        <v>1.4763708603621633</v>
      </c>
      <c r="AE575" s="23">
        <f t="shared" si="399"/>
        <v>0.5444173741266165</v>
      </c>
      <c r="AF575" s="25">
        <v>3.9463015113729765</v>
      </c>
      <c r="AG575" s="25">
        <v>1.9028311098793118</v>
      </c>
      <c r="AH575" s="23">
        <f t="shared" si="400"/>
        <v>0.4821808735078858</v>
      </c>
      <c r="AI575" s="26">
        <f t="shared" si="393"/>
        <v>0.11288351470137536</v>
      </c>
      <c r="AJ575" s="26">
        <f t="shared" si="394"/>
        <v>0.11568129192751053</v>
      </c>
      <c r="AK575" s="26">
        <f t="shared" si="439"/>
        <v>0.1251142441799511</v>
      </c>
      <c r="AL575" s="26">
        <f t="shared" si="440"/>
        <v>0.11213705706362687</v>
      </c>
      <c r="AM575" s="26">
        <f t="shared" si="395"/>
        <v>5.3334527229844664E-3</v>
      </c>
      <c r="AN575" s="26">
        <f t="shared" si="396"/>
        <v>-9.7362227091557507E-3</v>
      </c>
      <c r="AO575" s="23">
        <v>487.7</v>
      </c>
      <c r="AP575" s="23">
        <v>489.8</v>
      </c>
      <c r="AQ575" s="22">
        <v>22463.666666666668</v>
      </c>
      <c r="AR575" s="22">
        <v>50906</v>
      </c>
      <c r="AS575" s="22">
        <v>0</v>
      </c>
      <c r="AT575" s="22">
        <v>0</v>
      </c>
      <c r="AU575" s="22">
        <v>157.66666666666666</v>
      </c>
      <c r="AV575" s="22">
        <v>86</v>
      </c>
      <c r="AW575" s="22">
        <v>10</v>
      </c>
      <c r="AX575" s="22">
        <v>0</v>
      </c>
      <c r="AY575" s="22">
        <v>247</v>
      </c>
      <c r="AZ575" s="22">
        <v>226.66666666666666</v>
      </c>
      <c r="BA575" s="22">
        <v>188.66666666666666</v>
      </c>
      <c r="BB575" s="22">
        <v>211</v>
      </c>
      <c r="BC575" s="22">
        <v>24.666666666666668</v>
      </c>
      <c r="BD575" s="22">
        <v>155.66666666666666</v>
      </c>
      <c r="BE575" s="22">
        <v>23</v>
      </c>
      <c r="BF575" s="22">
        <v>120</v>
      </c>
      <c r="BG575" s="22">
        <v>103.33333333333333</v>
      </c>
      <c r="BH575" s="22">
        <v>57.333333333333336</v>
      </c>
      <c r="BI575" s="22">
        <v>34.333333333333336</v>
      </c>
      <c r="BJ575" s="22">
        <v>13</v>
      </c>
      <c r="BK575" s="22">
        <v>1289.3333333333333</v>
      </c>
      <c r="BL575" s="22">
        <v>10185.333333333334</v>
      </c>
      <c r="BM575" s="22">
        <v>2766.3333333333335</v>
      </c>
      <c r="BN575" s="22">
        <v>4821.333333333333</v>
      </c>
      <c r="BO575" s="22">
        <v>14944.333333333334</v>
      </c>
      <c r="BP575" s="22">
        <v>24490.666666666668</v>
      </c>
      <c r="BQ575" s="22">
        <v>7.333333333333333</v>
      </c>
      <c r="BR575" s="22">
        <v>22.333333333333332</v>
      </c>
      <c r="BS575" s="22">
        <v>2301.6666666666665</v>
      </c>
      <c r="BT575" s="22">
        <v>9787.3333333333339</v>
      </c>
      <c r="BU575" s="22">
        <v>2012.3333333333333</v>
      </c>
      <c r="BV575" s="22">
        <v>3869.6666666666665</v>
      </c>
      <c r="BW575" s="22">
        <v>11</v>
      </c>
      <c r="BX575" s="22">
        <v>40.666666666666664</v>
      </c>
      <c r="BY575" s="22">
        <v>0</v>
      </c>
      <c r="BZ575" s="22">
        <v>0</v>
      </c>
      <c r="CA575" s="22">
        <v>193.66666666666666</v>
      </c>
      <c r="CB575" s="22">
        <v>190</v>
      </c>
      <c r="CC575" s="22">
        <v>481.33333333333331</v>
      </c>
      <c r="CD575" s="22">
        <v>776</v>
      </c>
      <c r="CE575" s="22">
        <v>11.666666666666666</v>
      </c>
      <c r="CF575" s="22">
        <v>12.333333333333334</v>
      </c>
      <c r="CG575" s="22">
        <v>455</v>
      </c>
      <c r="CH575" s="22">
        <v>763.33333333333337</v>
      </c>
      <c r="CI575" s="22">
        <v>308.66666666666669</v>
      </c>
      <c r="CJ575" s="22">
        <v>317</v>
      </c>
      <c r="CK575" s="22">
        <v>163</v>
      </c>
      <c r="CL575" s="22">
        <v>990.66666666666663</v>
      </c>
      <c r="CM575" s="22">
        <v>399.66666666666669</v>
      </c>
      <c r="CN575" s="22">
        <v>2595</v>
      </c>
      <c r="CO575" s="22">
        <v>257</v>
      </c>
      <c r="CP575" s="22">
        <v>854.33333333333337</v>
      </c>
      <c r="CQ575" s="22">
        <v>0</v>
      </c>
      <c r="CR575" s="22">
        <v>0</v>
      </c>
      <c r="CS575" s="22">
        <v>141.66666666666666</v>
      </c>
      <c r="CT575" s="22">
        <v>1732.3333333333333</v>
      </c>
      <c r="CU575" s="22">
        <v>4791.666666666667</v>
      </c>
      <c r="CV575" s="22">
        <v>0</v>
      </c>
      <c r="CW575" s="22">
        <v>4396</v>
      </c>
      <c r="CX575" s="22">
        <v>15842.666666666666</v>
      </c>
      <c r="CY575" s="22">
        <v>341.33333333333331</v>
      </c>
      <c r="CZ575" s="22">
        <v>696.33333333333337</v>
      </c>
      <c r="DA575" s="22">
        <v>51.666666666666664</v>
      </c>
      <c r="DB575" s="22">
        <v>12</v>
      </c>
      <c r="DC575" s="22">
        <v>1</v>
      </c>
      <c r="DD575" s="22">
        <v>258</v>
      </c>
      <c r="DE575" s="22">
        <v>21762</v>
      </c>
      <c r="DF575" s="22">
        <v>16809</v>
      </c>
      <c r="DG575" s="22">
        <v>656.66666666666663</v>
      </c>
      <c r="DH575" s="22">
        <v>24044.666666666668</v>
      </c>
      <c r="DI575" s="22">
        <v>63143.666666666664</v>
      </c>
      <c r="DJ575" s="22">
        <v>563.66666666666663</v>
      </c>
      <c r="DK575" s="22">
        <v>17832.666666666668</v>
      </c>
      <c r="DL575" s="22">
        <v>82787</v>
      </c>
      <c r="DM575" s="22">
        <v>64186.333333333336</v>
      </c>
      <c r="DN575" s="22">
        <v>15005.333333333334</v>
      </c>
      <c r="DO575" s="22">
        <v>8255.3333333333339</v>
      </c>
      <c r="DP575" s="27">
        <v>42012.666666666664</v>
      </c>
      <c r="DQ575" s="57">
        <f t="shared" si="441"/>
        <v>1.2661482987342523</v>
      </c>
      <c r="DR575" s="57" t="str">
        <f t="shared" si="401"/>
        <v xml:space="preserve"> </v>
      </c>
      <c r="DS575" s="57">
        <f t="shared" si="402"/>
        <v>-0.45454545454545447</v>
      </c>
      <c r="DT575" s="57">
        <f t="shared" si="403"/>
        <v>-1</v>
      </c>
      <c r="DU575" s="57">
        <f t="shared" si="404"/>
        <v>-8.2321187584345479E-2</v>
      </c>
      <c r="DV575" s="57">
        <f t="shared" si="405"/>
        <v>0.11837455830388688</v>
      </c>
      <c r="DW575" s="57">
        <f t="shared" si="406"/>
        <v>5.3108108108108105</v>
      </c>
      <c r="DX575" s="57">
        <f t="shared" si="407"/>
        <v>4.2173913043478262</v>
      </c>
      <c r="DY575" s="57">
        <f t="shared" si="408"/>
        <v>-0.44516129032258056</v>
      </c>
      <c r="DZ575" s="57">
        <f t="shared" si="409"/>
        <v>-0.62135922330097082</v>
      </c>
      <c r="EA575" s="57">
        <f t="shared" si="410"/>
        <v>6.8996897621509836</v>
      </c>
      <c r="EB575" s="57">
        <f t="shared" si="411"/>
        <v>0.74286058561272417</v>
      </c>
      <c r="EC575" s="57">
        <f t="shared" si="412"/>
        <v>0.6387928534784646</v>
      </c>
      <c r="ED575" s="57">
        <f t="shared" si="413"/>
        <v>2.0454545454545454</v>
      </c>
      <c r="EE575" s="57">
        <f t="shared" si="414"/>
        <v>3.2522809558291099</v>
      </c>
      <c r="EF575" s="57">
        <f t="shared" si="415"/>
        <v>0.92297498757661089</v>
      </c>
      <c r="EG575" s="57">
        <f t="shared" si="416"/>
        <v>2.6969696969696968</v>
      </c>
      <c r="EH575" s="57" t="str">
        <f t="shared" si="417"/>
        <v xml:space="preserve"> </v>
      </c>
      <c r="EI575" s="57">
        <f t="shared" si="418"/>
        <v>-1.8932874354561036E-2</v>
      </c>
      <c r="EJ575" s="57">
        <f t="shared" si="419"/>
        <v>0.61218836565096968</v>
      </c>
      <c r="EK575" s="57">
        <f t="shared" si="420"/>
        <v>5.7142857142857162E-2</v>
      </c>
      <c r="EL575" s="57">
        <f t="shared" si="421"/>
        <v>0.67765567765567769</v>
      </c>
      <c r="EM575" s="57">
        <f t="shared" si="422"/>
        <v>2.6997840172786169E-2</v>
      </c>
      <c r="EN575" s="57">
        <f t="shared" si="423"/>
        <v>5.0777096114519429</v>
      </c>
      <c r="EO575" s="57">
        <f t="shared" si="424"/>
        <v>5.4929107589658042</v>
      </c>
      <c r="EP575" s="57">
        <f t="shared" si="425"/>
        <v>2.3242542153047991</v>
      </c>
      <c r="EQ575" s="57" t="str">
        <f t="shared" si="426"/>
        <v xml:space="preserve"> </v>
      </c>
      <c r="ER575" s="57">
        <f t="shared" si="427"/>
        <v>11.228235294117647</v>
      </c>
      <c r="ES575" s="57">
        <f t="shared" si="428"/>
        <v>-1</v>
      </c>
      <c r="ET575" s="57">
        <f t="shared" si="429"/>
        <v>2.6038823172581131</v>
      </c>
      <c r="EU575" s="57">
        <f t="shared" si="430"/>
        <v>1.0400390625000004</v>
      </c>
      <c r="EV575" s="57">
        <f t="shared" si="431"/>
        <v>-0.76774193548387093</v>
      </c>
      <c r="EW575" s="57">
        <f t="shared" si="432"/>
        <v>257</v>
      </c>
      <c r="EX575" s="57">
        <f t="shared" si="433"/>
        <v>-0.22759856630824371</v>
      </c>
      <c r="EY575" s="57">
        <f t="shared" si="434"/>
        <v>35.616243654822341</v>
      </c>
      <c r="EZ575" s="57">
        <f t="shared" si="435"/>
        <v>-0.99107326678315588</v>
      </c>
      <c r="FA575" s="57">
        <f t="shared" si="436"/>
        <v>3.6424352312235966</v>
      </c>
      <c r="FB575" s="57">
        <f t="shared" si="437"/>
        <v>-0.76622230069744857</v>
      </c>
      <c r="FC575" s="57">
        <f t="shared" si="438"/>
        <v>4.0891544859888551</v>
      </c>
    </row>
    <row r="576" spans="1:159">
      <c r="A576" s="19">
        <v>4318507</v>
      </c>
      <c r="B576" s="20" t="s">
        <v>899</v>
      </c>
      <c r="C576" s="21">
        <v>0</v>
      </c>
      <c r="D576" s="21">
        <v>0</v>
      </c>
      <c r="E576" s="21">
        <v>1</v>
      </c>
      <c r="F576" s="21">
        <v>0</v>
      </c>
      <c r="G576" s="21">
        <v>23792</v>
      </c>
      <c r="H576" s="22">
        <v>25503</v>
      </c>
      <c r="I576" s="22">
        <f t="shared" si="397"/>
        <v>17290</v>
      </c>
      <c r="J576" s="22">
        <f t="shared" si="397"/>
        <v>17383</v>
      </c>
      <c r="K576" s="23">
        <f t="shared" si="398"/>
        <v>0.72671486213853398</v>
      </c>
      <c r="L576" s="23">
        <f t="shared" si="398"/>
        <v>0.68160608555856173</v>
      </c>
      <c r="M576" s="22">
        <v>6502</v>
      </c>
      <c r="N576" s="22">
        <v>8120</v>
      </c>
      <c r="O576" s="22">
        <v>64600</v>
      </c>
      <c r="P576" s="22">
        <v>263540</v>
      </c>
      <c r="Q576" s="22">
        <v>18418</v>
      </c>
      <c r="R576" s="22">
        <v>94179</v>
      </c>
      <c r="S576" s="24">
        <v>3546847.9604523713</v>
      </c>
      <c r="T576" s="24">
        <v>12514827.801679172</v>
      </c>
      <c r="U576" s="24">
        <v>2811103.3608340155</v>
      </c>
      <c r="V576" s="24">
        <v>8666428.2128611803</v>
      </c>
      <c r="W576" s="24">
        <v>735744.59961835004</v>
      </c>
      <c r="X576" s="24">
        <v>3848399.5888179094</v>
      </c>
      <c r="Y576" s="24">
        <v>315.52023862646888</v>
      </c>
      <c r="Z576" s="24">
        <v>755.56884168074282</v>
      </c>
      <c r="AA576" s="24">
        <v>391.53097483190243</v>
      </c>
      <c r="AB576" s="24">
        <v>818.79746159630054</v>
      </c>
      <c r="AC576" s="25">
        <v>1.2409060557773584</v>
      </c>
      <c r="AD576" s="25">
        <v>1.0836834665851325</v>
      </c>
      <c r="AE576" s="23">
        <f t="shared" si="399"/>
        <v>0.87330016767970831</v>
      </c>
      <c r="AF576" s="25">
        <v>0.91311019721580289</v>
      </c>
      <c r="AG576" s="25">
        <v>1.342015693822932</v>
      </c>
      <c r="AH576" s="23">
        <f t="shared" si="400"/>
        <v>1.4697193152753307</v>
      </c>
      <c r="AI576" s="26">
        <f t="shared" si="393"/>
        <v>0.13437913708632454</v>
      </c>
      <c r="AJ576" s="26">
        <f t="shared" si="394"/>
        <v>0.11917070308561328</v>
      </c>
      <c r="AK576" s="26">
        <f t="shared" si="439"/>
        <v>0.15096310539349878</v>
      </c>
      <c r="AL576" s="26">
        <f t="shared" si="440"/>
        <v>0.17725667244575871</v>
      </c>
      <c r="AM576" s="26">
        <f t="shared" si="395"/>
        <v>6.9688403998786619E-3</v>
      </c>
      <c r="AN576" s="26">
        <f t="shared" si="396"/>
        <v>2.2470781758458847E-2</v>
      </c>
      <c r="AO576" s="23">
        <v>1134.5</v>
      </c>
      <c r="AP576" s="23">
        <v>1118.0999999999999</v>
      </c>
      <c r="AQ576" s="22">
        <v>11637.333333333334</v>
      </c>
      <c r="AR576" s="22">
        <v>37509.333333333336</v>
      </c>
      <c r="AS576" s="22">
        <v>0</v>
      </c>
      <c r="AT576" s="22">
        <v>0</v>
      </c>
      <c r="AU576" s="22">
        <v>18.666666666666668</v>
      </c>
      <c r="AV576" s="22">
        <v>27.666666666666668</v>
      </c>
      <c r="AW576" s="22">
        <v>2169.3333333333335</v>
      </c>
      <c r="AX576" s="22">
        <v>8602.6666666666661</v>
      </c>
      <c r="AY576" s="22">
        <v>65.333333333333329</v>
      </c>
      <c r="AZ576" s="22">
        <v>77.333333333333329</v>
      </c>
      <c r="BA576" s="22">
        <v>0</v>
      </c>
      <c r="BB576" s="22">
        <v>4</v>
      </c>
      <c r="BC576" s="22">
        <v>0</v>
      </c>
      <c r="BD576" s="22">
        <v>0</v>
      </c>
      <c r="BE576" s="22">
        <v>9234.3333333333339</v>
      </c>
      <c r="BF576" s="22">
        <v>28300</v>
      </c>
      <c r="BG576" s="22">
        <v>42.333333333333336</v>
      </c>
      <c r="BH576" s="22">
        <v>77.333333333333329</v>
      </c>
      <c r="BI576" s="22">
        <v>0</v>
      </c>
      <c r="BJ576" s="22">
        <v>182.66666666666666</v>
      </c>
      <c r="BK576" s="22">
        <v>3.6666666666666665</v>
      </c>
      <c r="BL576" s="22">
        <v>39.666666666666664</v>
      </c>
      <c r="BM576" s="22">
        <v>57.666666666666664</v>
      </c>
      <c r="BN576" s="22">
        <v>36</v>
      </c>
      <c r="BO576" s="22">
        <v>0</v>
      </c>
      <c r="BP576" s="22">
        <v>0</v>
      </c>
      <c r="BQ576" s="22">
        <v>18</v>
      </c>
      <c r="BR576" s="22">
        <v>130.66666666666666</v>
      </c>
      <c r="BS576" s="22">
        <v>0</v>
      </c>
      <c r="BT576" s="22">
        <v>0</v>
      </c>
      <c r="BU576" s="22">
        <v>42</v>
      </c>
      <c r="BV576" s="22">
        <v>202</v>
      </c>
      <c r="BW576" s="22">
        <v>13.333333333333334</v>
      </c>
      <c r="BX576" s="22">
        <v>153.33333333333334</v>
      </c>
      <c r="BY576" s="22">
        <v>0</v>
      </c>
      <c r="BZ576" s="22">
        <v>0</v>
      </c>
      <c r="CA576" s="22">
        <v>0</v>
      </c>
      <c r="CB576" s="22">
        <v>0</v>
      </c>
      <c r="CC576" s="22">
        <v>3.6666666666666665</v>
      </c>
      <c r="CD576" s="22">
        <v>15.333333333333334</v>
      </c>
      <c r="CE576" s="22">
        <v>0</v>
      </c>
      <c r="CF576" s="22">
        <v>0</v>
      </c>
      <c r="CG576" s="22">
        <v>5.333333333333333</v>
      </c>
      <c r="CH576" s="22">
        <v>1.3333333333333333</v>
      </c>
      <c r="CI576" s="22">
        <v>8.3333333333333339</v>
      </c>
      <c r="CJ576" s="22">
        <v>3.3333333333333335</v>
      </c>
      <c r="CK576" s="22">
        <v>2</v>
      </c>
      <c r="CL576" s="22">
        <v>7</v>
      </c>
      <c r="CM576" s="22">
        <v>281.66666666666669</v>
      </c>
      <c r="CN576" s="22">
        <v>25453</v>
      </c>
      <c r="CO576" s="22">
        <v>16</v>
      </c>
      <c r="CP576" s="22">
        <v>0</v>
      </c>
      <c r="CQ576" s="22">
        <v>0</v>
      </c>
      <c r="CR576" s="22">
        <v>0</v>
      </c>
      <c r="CS576" s="22">
        <v>0</v>
      </c>
      <c r="CT576" s="22">
        <v>15144.666666666666</v>
      </c>
      <c r="CU576" s="22">
        <v>504.66666666666669</v>
      </c>
      <c r="CV576" s="22">
        <v>15.666666666666666</v>
      </c>
      <c r="CW576" s="22">
        <v>260</v>
      </c>
      <c r="CX576" s="22">
        <v>507.33333333333331</v>
      </c>
      <c r="CY576" s="22">
        <v>206</v>
      </c>
      <c r="CZ576" s="22">
        <v>154</v>
      </c>
      <c r="DA576" s="22">
        <v>16.666666666666668</v>
      </c>
      <c r="DB576" s="22">
        <v>0</v>
      </c>
      <c r="DC576" s="22">
        <v>22</v>
      </c>
      <c r="DD576" s="22">
        <v>21.666666666666668</v>
      </c>
      <c r="DE576" s="22">
        <v>39691.666666666664</v>
      </c>
      <c r="DF576" s="22">
        <v>698.66666666666663</v>
      </c>
      <c r="DG576" s="22">
        <v>4204.666666666667</v>
      </c>
      <c r="DH576" s="22">
        <v>53679</v>
      </c>
      <c r="DI576" s="22">
        <v>1763.3333333333333</v>
      </c>
      <c r="DJ576" s="22">
        <v>2777.6666666666665</v>
      </c>
      <c r="DK576" s="22">
        <v>12500</v>
      </c>
      <c r="DL576" s="22">
        <v>991</v>
      </c>
      <c r="DM576" s="22">
        <v>10386.666666666666</v>
      </c>
      <c r="DN576" s="22">
        <v>7509.333333333333</v>
      </c>
      <c r="DO576" s="22">
        <v>1173.3333333333333</v>
      </c>
      <c r="DP576" s="27">
        <v>7000</v>
      </c>
      <c r="DQ576" s="57">
        <f t="shared" si="441"/>
        <v>2.2231897341888178</v>
      </c>
      <c r="DR576" s="57" t="str">
        <f t="shared" si="401"/>
        <v xml:space="preserve"> </v>
      </c>
      <c r="DS576" s="57">
        <f t="shared" si="402"/>
        <v>0.48214285714285721</v>
      </c>
      <c r="DT576" s="57">
        <f t="shared" si="403"/>
        <v>2.9655808236017203</v>
      </c>
      <c r="DU576" s="57">
        <f t="shared" si="404"/>
        <v>0.18367346938775508</v>
      </c>
      <c r="DV576" s="57" t="str">
        <f t="shared" si="405"/>
        <v xml:space="preserve"> </v>
      </c>
      <c r="DW576" s="57" t="str">
        <f t="shared" si="406"/>
        <v xml:space="preserve"> </v>
      </c>
      <c r="DX576" s="57">
        <f t="shared" si="407"/>
        <v>2.0646500379020321</v>
      </c>
      <c r="DY576" s="57">
        <f t="shared" si="408"/>
        <v>0.82677165354330695</v>
      </c>
      <c r="DZ576" s="57" t="str">
        <f t="shared" si="409"/>
        <v xml:space="preserve"> </v>
      </c>
      <c r="EA576" s="57">
        <f t="shared" si="410"/>
        <v>9.8181818181818183</v>
      </c>
      <c r="EB576" s="57">
        <f t="shared" si="411"/>
        <v>-0.37572254335260113</v>
      </c>
      <c r="EC576" s="57" t="str">
        <f t="shared" si="412"/>
        <v xml:space="preserve"> </v>
      </c>
      <c r="ED576" s="57">
        <f t="shared" si="413"/>
        <v>6.2592592592592586</v>
      </c>
      <c r="EE576" s="57" t="str">
        <f t="shared" si="414"/>
        <v xml:space="preserve"> </v>
      </c>
      <c r="EF576" s="57">
        <f t="shared" si="415"/>
        <v>3.8095238095238093</v>
      </c>
      <c r="EG576" s="57">
        <f t="shared" si="416"/>
        <v>10.5</v>
      </c>
      <c r="EH576" s="57" t="str">
        <f t="shared" si="417"/>
        <v xml:space="preserve"> </v>
      </c>
      <c r="EI576" s="57" t="str">
        <f t="shared" si="418"/>
        <v xml:space="preserve"> </v>
      </c>
      <c r="EJ576" s="57">
        <f t="shared" si="419"/>
        <v>3.1818181818181825</v>
      </c>
      <c r="EK576" s="57" t="str">
        <f t="shared" si="420"/>
        <v xml:space="preserve"> </v>
      </c>
      <c r="EL576" s="57">
        <f t="shared" si="421"/>
        <v>-0.75</v>
      </c>
      <c r="EM576" s="57">
        <f t="shared" si="422"/>
        <v>-0.60000000000000009</v>
      </c>
      <c r="EN576" s="57">
        <f t="shared" si="423"/>
        <v>2.5</v>
      </c>
      <c r="EO576" s="57">
        <f t="shared" si="424"/>
        <v>89.365680473372777</v>
      </c>
      <c r="EP576" s="57">
        <f t="shared" si="425"/>
        <v>-1</v>
      </c>
      <c r="EQ576" s="57" t="str">
        <f t="shared" si="426"/>
        <v xml:space="preserve"> </v>
      </c>
      <c r="ER576" s="57" t="str">
        <f t="shared" si="427"/>
        <v xml:space="preserve"> </v>
      </c>
      <c r="ES576" s="57">
        <f t="shared" si="428"/>
        <v>-0.96895640686922058</v>
      </c>
      <c r="ET576" s="57">
        <f t="shared" si="429"/>
        <v>0.95128205128205123</v>
      </c>
      <c r="EU576" s="57">
        <f t="shared" si="430"/>
        <v>-0.25242718446601942</v>
      </c>
      <c r="EV576" s="57">
        <f t="shared" si="431"/>
        <v>-1</v>
      </c>
      <c r="EW576" s="57">
        <f t="shared" si="432"/>
        <v>-1.5151515151515138E-2</v>
      </c>
      <c r="EX576" s="57">
        <f t="shared" si="433"/>
        <v>-0.98239764854083556</v>
      </c>
      <c r="EY576" s="57">
        <f t="shared" si="434"/>
        <v>11.766529253210717</v>
      </c>
      <c r="EZ576" s="57">
        <f t="shared" si="435"/>
        <v>0.57523629489603012</v>
      </c>
      <c r="FA576" s="57">
        <f t="shared" si="436"/>
        <v>-0.92071999999999998</v>
      </c>
      <c r="FB576" s="57">
        <f t="shared" si="437"/>
        <v>-0.27702182284980748</v>
      </c>
      <c r="FC576" s="57">
        <f t="shared" si="438"/>
        <v>4.9659090909090917</v>
      </c>
    </row>
    <row r="577" spans="1:159">
      <c r="A577" s="19">
        <v>4318705</v>
      </c>
      <c r="B577" s="20" t="s">
        <v>900</v>
      </c>
      <c r="C577" s="21">
        <v>0</v>
      </c>
      <c r="D577" s="21">
        <v>0</v>
      </c>
      <c r="E577" s="21">
        <v>1</v>
      </c>
      <c r="F577" s="21">
        <v>0</v>
      </c>
      <c r="G577" s="21">
        <v>193401</v>
      </c>
      <c r="H577" s="22">
        <v>214087</v>
      </c>
      <c r="I577" s="22">
        <f t="shared" si="397"/>
        <v>192749</v>
      </c>
      <c r="J577" s="22">
        <f t="shared" si="397"/>
        <v>213238</v>
      </c>
      <c r="K577" s="23">
        <f t="shared" si="398"/>
        <v>0.99662876613874796</v>
      </c>
      <c r="L577" s="23">
        <f t="shared" si="398"/>
        <v>0.99603432249506041</v>
      </c>
      <c r="M577" s="22">
        <v>652</v>
      </c>
      <c r="N577" s="22">
        <v>849</v>
      </c>
      <c r="O577" s="22">
        <v>1228514</v>
      </c>
      <c r="P577" s="22">
        <v>3680197</v>
      </c>
      <c r="Q577" s="22">
        <v>622</v>
      </c>
      <c r="R577" s="22">
        <v>2526</v>
      </c>
      <c r="S577" s="24">
        <v>71522496.866984516</v>
      </c>
      <c r="T577" s="24">
        <v>197938254.48664439</v>
      </c>
      <c r="U577" s="24">
        <v>71341083.938888773</v>
      </c>
      <c r="V577" s="24">
        <v>197619621.77110267</v>
      </c>
      <c r="W577" s="24">
        <v>181412.92809574999</v>
      </c>
      <c r="X577" s="24">
        <v>318632.71554171434</v>
      </c>
      <c r="Y577" s="24">
        <v>706.17160941264217</v>
      </c>
      <c r="Z577" s="24">
        <v>1467.4884474264616</v>
      </c>
      <c r="AA577" s="24">
        <v>1133.4673636989933</v>
      </c>
      <c r="AB577" s="24">
        <v>3577.300233664213</v>
      </c>
      <c r="AC577" s="25">
        <v>1.605087699067588</v>
      </c>
      <c r="AD577" s="25">
        <v>2.4377024840895571</v>
      </c>
      <c r="AE577" s="23">
        <f t="shared" si="399"/>
        <v>1.5187347616617108</v>
      </c>
      <c r="AF577" s="25">
        <v>0.64602460442812537</v>
      </c>
      <c r="AG577" s="25">
        <v>1.0096630201336949</v>
      </c>
      <c r="AH577" s="23">
        <f t="shared" si="400"/>
        <v>1.5628863254015997</v>
      </c>
      <c r="AI577" s="26">
        <f t="shared" si="393"/>
        <v>0.10715571681767089</v>
      </c>
      <c r="AJ577" s="26">
        <f t="shared" si="394"/>
        <v>0.10725853347939962</v>
      </c>
      <c r="AK577" s="26">
        <f t="shared" si="439"/>
        <v>0.11596120124259279</v>
      </c>
      <c r="AL577" s="26">
        <f t="shared" si="440"/>
        <v>0.1504408549180023</v>
      </c>
      <c r="AM577" s="26">
        <f t="shared" si="395"/>
        <v>1.0213477199143117E-2</v>
      </c>
      <c r="AN577" s="26">
        <f t="shared" si="396"/>
        <v>2.6753068533144075E-2</v>
      </c>
      <c r="AO577" s="23">
        <v>106.9</v>
      </c>
      <c r="AP577" s="23">
        <v>102.7</v>
      </c>
      <c r="AQ577" s="22">
        <v>135.33333333333334</v>
      </c>
      <c r="AR577" s="22">
        <v>552.66666666666663</v>
      </c>
      <c r="AS577" s="22">
        <v>0</v>
      </c>
      <c r="AT577" s="22">
        <v>0</v>
      </c>
      <c r="AU577" s="22">
        <v>0</v>
      </c>
      <c r="AV577" s="22">
        <v>0</v>
      </c>
      <c r="AW577" s="22">
        <v>0</v>
      </c>
      <c r="AX577" s="22">
        <v>0</v>
      </c>
      <c r="AY577" s="22">
        <v>3</v>
      </c>
      <c r="AZ577" s="22">
        <v>12.666666666666666</v>
      </c>
      <c r="BA577" s="22">
        <v>0</v>
      </c>
      <c r="BB577" s="22">
        <v>0</v>
      </c>
      <c r="BC577" s="22">
        <v>43.666666666666664</v>
      </c>
      <c r="BD577" s="22">
        <v>106</v>
      </c>
      <c r="BE577" s="22">
        <v>0</v>
      </c>
      <c r="BF577" s="22">
        <v>0</v>
      </c>
      <c r="BG577" s="22">
        <v>1</v>
      </c>
      <c r="BH577" s="22">
        <v>2.3333333333333335</v>
      </c>
      <c r="BI577" s="22">
        <v>0</v>
      </c>
      <c r="BJ577" s="22">
        <v>0</v>
      </c>
      <c r="BK577" s="22">
        <v>66.333333333333329</v>
      </c>
      <c r="BL577" s="22">
        <v>301</v>
      </c>
      <c r="BM577" s="22">
        <v>13.666666666666666</v>
      </c>
      <c r="BN577" s="22">
        <v>77.666666666666671</v>
      </c>
      <c r="BO577" s="22">
        <v>0</v>
      </c>
      <c r="BP577" s="22">
        <v>0</v>
      </c>
      <c r="BQ577" s="22">
        <v>6</v>
      </c>
      <c r="BR577" s="22">
        <v>42</v>
      </c>
      <c r="BS577" s="22">
        <v>0</v>
      </c>
      <c r="BT577" s="22">
        <v>0</v>
      </c>
      <c r="BU577" s="22">
        <v>144</v>
      </c>
      <c r="BV577" s="22">
        <v>845.66666666666663</v>
      </c>
      <c r="BW577" s="22">
        <v>0</v>
      </c>
      <c r="BX577" s="22">
        <v>0</v>
      </c>
      <c r="BY577" s="22">
        <v>0</v>
      </c>
      <c r="BZ577" s="22">
        <v>0</v>
      </c>
      <c r="CA577" s="22">
        <v>0</v>
      </c>
      <c r="CB577" s="22">
        <v>0</v>
      </c>
      <c r="CC577" s="22">
        <v>96</v>
      </c>
      <c r="CD577" s="22">
        <v>411.33333333333331</v>
      </c>
      <c r="CE577" s="22">
        <v>0</v>
      </c>
      <c r="CF577" s="22">
        <v>0</v>
      </c>
      <c r="CG577" s="22">
        <v>0</v>
      </c>
      <c r="CH577" s="22">
        <v>0</v>
      </c>
      <c r="CI577" s="22">
        <v>23.333333333333332</v>
      </c>
      <c r="CJ577" s="22">
        <v>205</v>
      </c>
      <c r="CK577" s="22">
        <v>0</v>
      </c>
      <c r="CL577" s="22">
        <v>0</v>
      </c>
      <c r="CM577" s="22">
        <v>32.666666666666664</v>
      </c>
      <c r="CN577" s="22">
        <v>77</v>
      </c>
      <c r="CO577" s="22">
        <v>1.6666666666666667</v>
      </c>
      <c r="CP577" s="22">
        <v>8.6666666666666661</v>
      </c>
      <c r="CQ577" s="22">
        <v>0</v>
      </c>
      <c r="CR577" s="22">
        <v>0</v>
      </c>
      <c r="CS577" s="22">
        <v>31</v>
      </c>
      <c r="CT577" s="22">
        <v>68.333333333333329</v>
      </c>
      <c r="CU577" s="22">
        <v>193</v>
      </c>
      <c r="CV577" s="22">
        <v>0.66666666666666663</v>
      </c>
      <c r="CW577" s="22">
        <v>170.66666666666666</v>
      </c>
      <c r="CX577" s="22">
        <v>415.66666666666669</v>
      </c>
      <c r="CY577" s="22">
        <v>11</v>
      </c>
      <c r="CZ577" s="22">
        <v>69</v>
      </c>
      <c r="DA577" s="22">
        <v>11.333333333333334</v>
      </c>
      <c r="DB577" s="22">
        <v>0.66666666666666663</v>
      </c>
      <c r="DC577" s="22">
        <v>0</v>
      </c>
      <c r="DD577" s="22">
        <v>23</v>
      </c>
      <c r="DE577" s="22">
        <v>1088.3333333333333</v>
      </c>
      <c r="DF577" s="22">
        <v>509</v>
      </c>
      <c r="DG577" s="22">
        <v>101.33333333333333</v>
      </c>
      <c r="DH577" s="22">
        <v>1634.6666666666667</v>
      </c>
      <c r="DI577" s="22">
        <v>797.66666666666663</v>
      </c>
      <c r="DJ577" s="22">
        <v>138</v>
      </c>
      <c r="DK577" s="22">
        <v>2717</v>
      </c>
      <c r="DL577" s="22">
        <v>491.66666666666669</v>
      </c>
      <c r="DM577" s="22">
        <v>1235</v>
      </c>
      <c r="DN577" s="22">
        <v>13600</v>
      </c>
      <c r="DO577" s="22">
        <v>199.33333333333334</v>
      </c>
      <c r="DP577" s="27">
        <v>3282.6666666666665</v>
      </c>
      <c r="DQ577" s="57">
        <f t="shared" si="441"/>
        <v>3.0837438423645311</v>
      </c>
      <c r="DR577" s="57" t="str">
        <f t="shared" si="401"/>
        <v xml:space="preserve"> </v>
      </c>
      <c r="DS577" s="57" t="str">
        <f t="shared" si="402"/>
        <v xml:space="preserve"> </v>
      </c>
      <c r="DT577" s="57" t="str">
        <f t="shared" si="403"/>
        <v xml:space="preserve"> </v>
      </c>
      <c r="DU577" s="57">
        <f t="shared" si="404"/>
        <v>3.2222222222222223</v>
      </c>
      <c r="DV577" s="57" t="str">
        <f t="shared" si="405"/>
        <v xml:space="preserve"> </v>
      </c>
      <c r="DW577" s="57">
        <f t="shared" si="406"/>
        <v>1.4274809160305346</v>
      </c>
      <c r="DX577" s="57" t="str">
        <f t="shared" si="407"/>
        <v xml:space="preserve"> </v>
      </c>
      <c r="DY577" s="57">
        <f t="shared" si="408"/>
        <v>1.3333333333333335</v>
      </c>
      <c r="DZ577" s="57" t="str">
        <f t="shared" si="409"/>
        <v xml:space="preserve"> </v>
      </c>
      <c r="EA577" s="57">
        <f t="shared" si="410"/>
        <v>3.5376884422110555</v>
      </c>
      <c r="EB577" s="57">
        <f t="shared" si="411"/>
        <v>4.6829268292682933</v>
      </c>
      <c r="EC577" s="57" t="str">
        <f t="shared" si="412"/>
        <v xml:space="preserve"> </v>
      </c>
      <c r="ED577" s="57">
        <f t="shared" si="413"/>
        <v>6</v>
      </c>
      <c r="EE577" s="57" t="str">
        <f t="shared" si="414"/>
        <v xml:space="preserve"> </v>
      </c>
      <c r="EF577" s="57">
        <f t="shared" si="415"/>
        <v>4.8726851851851851</v>
      </c>
      <c r="EG577" s="57" t="str">
        <f t="shared" si="416"/>
        <v xml:space="preserve"> </v>
      </c>
      <c r="EH577" s="57" t="str">
        <f t="shared" si="417"/>
        <v xml:space="preserve"> </v>
      </c>
      <c r="EI577" s="57" t="str">
        <f t="shared" si="418"/>
        <v xml:space="preserve"> </v>
      </c>
      <c r="EJ577" s="57">
        <f t="shared" si="419"/>
        <v>3.2847222222222223</v>
      </c>
      <c r="EK577" s="57" t="str">
        <f t="shared" si="420"/>
        <v xml:space="preserve"> </v>
      </c>
      <c r="EL577" s="57" t="str">
        <f t="shared" si="421"/>
        <v xml:space="preserve"> </v>
      </c>
      <c r="EM577" s="57">
        <f t="shared" si="422"/>
        <v>7.7857142857142865</v>
      </c>
      <c r="EN577" s="57" t="str">
        <f t="shared" si="423"/>
        <v xml:space="preserve"> </v>
      </c>
      <c r="EO577" s="57">
        <f t="shared" si="424"/>
        <v>1.3571428571428572</v>
      </c>
      <c r="EP577" s="57">
        <f t="shared" si="425"/>
        <v>4.1999999999999993</v>
      </c>
      <c r="EQ577" s="57" t="str">
        <f t="shared" si="426"/>
        <v xml:space="preserve"> </v>
      </c>
      <c r="ER577" s="57">
        <f t="shared" si="427"/>
        <v>1.204301075268817</v>
      </c>
      <c r="ES577" s="57">
        <f t="shared" si="428"/>
        <v>-0.99654576856649391</v>
      </c>
      <c r="ET577" s="57">
        <f t="shared" si="429"/>
        <v>1.4355468750000004</v>
      </c>
      <c r="EU577" s="57">
        <f t="shared" si="430"/>
        <v>5.2727272727272725</v>
      </c>
      <c r="EV577" s="57">
        <f t="shared" si="431"/>
        <v>-0.94117647058823528</v>
      </c>
      <c r="EW577" s="57" t="str">
        <f t="shared" si="432"/>
        <v xml:space="preserve"> </v>
      </c>
      <c r="EX577" s="57">
        <f t="shared" si="433"/>
        <v>-0.53231240428790194</v>
      </c>
      <c r="EY577" s="57">
        <f t="shared" si="434"/>
        <v>15.131578947368421</v>
      </c>
      <c r="EZ577" s="57">
        <f t="shared" si="435"/>
        <v>-0.82699540325950682</v>
      </c>
      <c r="FA577" s="57">
        <f t="shared" si="436"/>
        <v>-0.81904060851429272</v>
      </c>
      <c r="FB577" s="57">
        <f t="shared" si="437"/>
        <v>10.012145748987853</v>
      </c>
      <c r="FC577" s="57">
        <f t="shared" si="438"/>
        <v>15.468227424749163</v>
      </c>
    </row>
    <row r="578" spans="1:159">
      <c r="A578" s="19">
        <v>4319000</v>
      </c>
      <c r="B578" s="20" t="s">
        <v>901</v>
      </c>
      <c r="C578" s="21">
        <v>0</v>
      </c>
      <c r="D578" s="21">
        <v>0</v>
      </c>
      <c r="E578" s="21">
        <v>1</v>
      </c>
      <c r="F578" s="21">
        <v>0</v>
      </c>
      <c r="G578" s="21">
        <v>18961</v>
      </c>
      <c r="H578" s="22">
        <v>20103</v>
      </c>
      <c r="I578" s="22">
        <f t="shared" si="397"/>
        <v>15697</v>
      </c>
      <c r="J578" s="22">
        <f t="shared" si="397"/>
        <v>17598</v>
      </c>
      <c r="K578" s="23">
        <f t="shared" si="398"/>
        <v>0.82785718052845314</v>
      </c>
      <c r="L578" s="23">
        <f t="shared" si="398"/>
        <v>0.87539173257722724</v>
      </c>
      <c r="M578" s="22">
        <v>3264</v>
      </c>
      <c r="N578" s="22">
        <v>2505</v>
      </c>
      <c r="O578" s="22">
        <v>132134</v>
      </c>
      <c r="P578" s="22">
        <v>355580</v>
      </c>
      <c r="Q578" s="22">
        <v>20338</v>
      </c>
      <c r="R578" s="22">
        <v>27154</v>
      </c>
      <c r="S578" s="24">
        <v>7330459.219995507</v>
      </c>
      <c r="T578" s="24">
        <v>19800818.877418328</v>
      </c>
      <c r="U578" s="24">
        <v>6345606.8582818713</v>
      </c>
      <c r="V578" s="24">
        <v>17762047.945434175</v>
      </c>
      <c r="W578" s="24">
        <v>984852.36171362794</v>
      </c>
      <c r="X578" s="24">
        <v>2038770.9319842011</v>
      </c>
      <c r="Y578" s="24">
        <v>676.7683446138833</v>
      </c>
      <c r="Z578" s="24">
        <v>1407.6855675984189</v>
      </c>
      <c r="AA578" s="24">
        <v>1043.6631838502487</v>
      </c>
      <c r="AB578" s="24">
        <v>2038.4885017155541</v>
      </c>
      <c r="AC578" s="25">
        <v>1.5421276603084768</v>
      </c>
      <c r="AD578" s="25">
        <v>1.4481135195506167</v>
      </c>
      <c r="AE578" s="23">
        <f t="shared" si="399"/>
        <v>0.93903608425060336</v>
      </c>
      <c r="AF578" s="25">
        <v>1.2614452948537118</v>
      </c>
      <c r="AG578" s="25">
        <v>1.0537134972198956</v>
      </c>
      <c r="AH578" s="23">
        <f t="shared" si="400"/>
        <v>0.83532238894441591</v>
      </c>
      <c r="AI578" s="26">
        <f t="shared" ref="AI578:AI642" si="442">(T578/S578)^(1/10)-1</f>
        <v>0.1044732374264794</v>
      </c>
      <c r="AJ578" s="26">
        <f t="shared" ref="AJ578:AJ642" si="443">(V578/U578)^(1/10)-1</f>
        <v>0.10841396182198637</v>
      </c>
      <c r="AK578" s="26">
        <f t="shared" si="439"/>
        <v>0.10405897961306554</v>
      </c>
      <c r="AL578" s="26">
        <f t="shared" si="440"/>
        <v>2.9325085613274737E-2</v>
      </c>
      <c r="AM578" s="26">
        <f t="shared" ref="AM578:AM641" si="444">(H578/G578)^(1/10)-1</f>
        <v>5.865617721104277E-3</v>
      </c>
      <c r="AN578" s="26">
        <f t="shared" ref="AN578:AN641" si="445">(N578/M578)^(1/10)-1</f>
        <v>-2.6119302741922978E-2</v>
      </c>
      <c r="AO578" s="23">
        <v>263.39999999999998</v>
      </c>
      <c r="AP578" s="23">
        <v>256.3</v>
      </c>
      <c r="AQ578" s="22">
        <v>15095</v>
      </c>
      <c r="AR578" s="22">
        <v>12766.333333333334</v>
      </c>
      <c r="AS578" s="22">
        <v>0</v>
      </c>
      <c r="AT578" s="22">
        <v>0</v>
      </c>
      <c r="AU578" s="22">
        <v>13192.333333333334</v>
      </c>
      <c r="AV578" s="22">
        <v>9036</v>
      </c>
      <c r="AW578" s="22">
        <v>0</v>
      </c>
      <c r="AX578" s="22">
        <v>0</v>
      </c>
      <c r="AY578" s="22">
        <v>85.333333333333329</v>
      </c>
      <c r="AZ578" s="22">
        <v>194.33333333333334</v>
      </c>
      <c r="BA578" s="22">
        <v>171.33333333333334</v>
      </c>
      <c r="BB578" s="22">
        <v>175.33333333333334</v>
      </c>
      <c r="BC578" s="22">
        <v>0</v>
      </c>
      <c r="BD578" s="22">
        <v>0</v>
      </c>
      <c r="BE578" s="22">
        <v>242</v>
      </c>
      <c r="BF578" s="22">
        <v>150</v>
      </c>
      <c r="BG578" s="22">
        <v>89</v>
      </c>
      <c r="BH578" s="22">
        <v>1008</v>
      </c>
      <c r="BI578" s="22">
        <v>0</v>
      </c>
      <c r="BJ578" s="22">
        <v>0</v>
      </c>
      <c r="BK578" s="22">
        <v>204.66666666666666</v>
      </c>
      <c r="BL578" s="22">
        <v>144.66666666666666</v>
      </c>
      <c r="BM578" s="22">
        <v>609.66666666666663</v>
      </c>
      <c r="BN578" s="22">
        <v>826</v>
      </c>
      <c r="BO578" s="22">
        <v>0</v>
      </c>
      <c r="BP578" s="22">
        <v>0</v>
      </c>
      <c r="BQ578" s="22">
        <v>398.66666666666669</v>
      </c>
      <c r="BR578" s="22">
        <v>1045</v>
      </c>
      <c r="BS578" s="22">
        <v>1</v>
      </c>
      <c r="BT578" s="22">
        <v>12</v>
      </c>
      <c r="BU578" s="22">
        <v>8507.3333333333339</v>
      </c>
      <c r="BV578" s="22">
        <v>11829.333333333334</v>
      </c>
      <c r="BW578" s="22">
        <v>0</v>
      </c>
      <c r="BX578" s="22">
        <v>0</v>
      </c>
      <c r="BY578" s="22">
        <v>0</v>
      </c>
      <c r="BZ578" s="22">
        <v>0</v>
      </c>
      <c r="CA578" s="22">
        <v>24</v>
      </c>
      <c r="CB578" s="22">
        <v>0</v>
      </c>
      <c r="CC578" s="22">
        <v>236</v>
      </c>
      <c r="CD578" s="22">
        <v>376</v>
      </c>
      <c r="CE578" s="22">
        <v>59</v>
      </c>
      <c r="CF578" s="22">
        <v>220</v>
      </c>
      <c r="CG578" s="22">
        <v>136.33333333333334</v>
      </c>
      <c r="CH578" s="22">
        <v>288.66666666666669</v>
      </c>
      <c r="CI578" s="22">
        <v>178.66666666666666</v>
      </c>
      <c r="CJ578" s="22">
        <v>178</v>
      </c>
      <c r="CK578" s="22">
        <v>7594</v>
      </c>
      <c r="CL578" s="22">
        <v>9729</v>
      </c>
      <c r="CM578" s="22">
        <v>58</v>
      </c>
      <c r="CN578" s="22">
        <v>355.66666666666669</v>
      </c>
      <c r="CO578" s="22">
        <v>33.333333333333336</v>
      </c>
      <c r="CP578" s="22">
        <v>118.66666666666667</v>
      </c>
      <c r="CQ578" s="22">
        <v>0</v>
      </c>
      <c r="CR578" s="22">
        <v>3.6666666666666665</v>
      </c>
      <c r="CS578" s="22">
        <v>24.666666666666668</v>
      </c>
      <c r="CT578" s="22">
        <v>214.66666666666666</v>
      </c>
      <c r="CU578" s="22">
        <v>788.33333333333337</v>
      </c>
      <c r="CV578" s="22">
        <v>1.3333333333333333</v>
      </c>
      <c r="CW578" s="22">
        <v>512.33333333333337</v>
      </c>
      <c r="CX578" s="22">
        <v>994.33333333333337</v>
      </c>
      <c r="CY578" s="22">
        <v>260</v>
      </c>
      <c r="CZ578" s="22">
        <v>1525.6666666666667</v>
      </c>
      <c r="DA578" s="22">
        <v>16</v>
      </c>
      <c r="DB578" s="22">
        <v>0</v>
      </c>
      <c r="DC578" s="22">
        <v>0</v>
      </c>
      <c r="DD578" s="22">
        <v>32.333333333333336</v>
      </c>
      <c r="DE578" s="22">
        <v>6201</v>
      </c>
      <c r="DF578" s="22">
        <v>2553.6666666666665</v>
      </c>
      <c r="DG578" s="22">
        <v>140.66666666666666</v>
      </c>
      <c r="DH578" s="22">
        <v>7301.333333333333</v>
      </c>
      <c r="DI578" s="22">
        <v>5668.333333333333</v>
      </c>
      <c r="DJ578" s="22">
        <v>207</v>
      </c>
      <c r="DK578" s="22">
        <v>865226.33333333337</v>
      </c>
      <c r="DL578" s="22">
        <v>3836.3333333333335</v>
      </c>
      <c r="DM578" s="22">
        <v>59660</v>
      </c>
      <c r="DN578" s="22">
        <v>1116153.6666666667</v>
      </c>
      <c r="DO578" s="22">
        <v>1213</v>
      </c>
      <c r="DP578" s="27">
        <v>79449</v>
      </c>
      <c r="DQ578" s="57">
        <f t="shared" si="441"/>
        <v>-0.15426741746715245</v>
      </c>
      <c r="DR578" s="57" t="str">
        <f t="shared" si="401"/>
        <v xml:space="preserve"> </v>
      </c>
      <c r="DS578" s="57">
        <f t="shared" si="402"/>
        <v>-0.31505672486545222</v>
      </c>
      <c r="DT578" s="57" t="str">
        <f t="shared" si="403"/>
        <v xml:space="preserve"> </v>
      </c>
      <c r="DU578" s="57">
        <f t="shared" si="404"/>
        <v>1.2773437500000004</v>
      </c>
      <c r="DV578" s="57">
        <f t="shared" si="405"/>
        <v>2.3346303501945442E-2</v>
      </c>
      <c r="DW578" s="57" t="str">
        <f t="shared" si="406"/>
        <v xml:space="preserve"> </v>
      </c>
      <c r="DX578" s="57">
        <f t="shared" si="407"/>
        <v>-0.3801652892561983</v>
      </c>
      <c r="DY578" s="57">
        <f t="shared" si="408"/>
        <v>10.325842696629213</v>
      </c>
      <c r="DZ578" s="57" t="str">
        <f t="shared" si="409"/>
        <v xml:space="preserve"> </v>
      </c>
      <c r="EA578" s="57">
        <f t="shared" si="410"/>
        <v>-0.29315960912052119</v>
      </c>
      <c r="EB578" s="57">
        <f t="shared" si="411"/>
        <v>0.35483870967741948</v>
      </c>
      <c r="EC578" s="57" t="str">
        <f t="shared" si="412"/>
        <v xml:space="preserve"> </v>
      </c>
      <c r="ED578" s="57">
        <f t="shared" si="413"/>
        <v>1.6212374581939799</v>
      </c>
      <c r="EE578" s="57">
        <f t="shared" si="414"/>
        <v>11</v>
      </c>
      <c r="EF578" s="57">
        <f t="shared" si="415"/>
        <v>0.39048663897813651</v>
      </c>
      <c r="EG578" s="57" t="str">
        <f t="shared" si="416"/>
        <v xml:space="preserve"> </v>
      </c>
      <c r="EH578" s="57" t="str">
        <f t="shared" si="417"/>
        <v xml:space="preserve"> </v>
      </c>
      <c r="EI578" s="57">
        <f t="shared" si="418"/>
        <v>-1</v>
      </c>
      <c r="EJ578" s="57">
        <f t="shared" si="419"/>
        <v>0.59322033898305082</v>
      </c>
      <c r="EK578" s="57">
        <f t="shared" si="420"/>
        <v>2.7288135593220337</v>
      </c>
      <c r="EL578" s="57">
        <f t="shared" si="421"/>
        <v>1.1173594132029341</v>
      </c>
      <c r="EM578" s="57">
        <f t="shared" si="422"/>
        <v>-3.7313432835820448E-3</v>
      </c>
      <c r="EN578" s="57">
        <f t="shared" si="423"/>
        <v>0.28114300763760869</v>
      </c>
      <c r="EO578" s="57">
        <f t="shared" si="424"/>
        <v>5.1321839080459775</v>
      </c>
      <c r="EP578" s="57">
        <f t="shared" si="425"/>
        <v>2.56</v>
      </c>
      <c r="EQ578" s="57" t="str">
        <f t="shared" si="426"/>
        <v xml:space="preserve"> </v>
      </c>
      <c r="ER578" s="57">
        <f t="shared" si="427"/>
        <v>7.7027027027027017</v>
      </c>
      <c r="ES578" s="57">
        <f t="shared" si="428"/>
        <v>-0.99830866807610996</v>
      </c>
      <c r="ET578" s="57">
        <f t="shared" si="429"/>
        <v>0.9407937540663629</v>
      </c>
      <c r="EU578" s="57">
        <f t="shared" si="430"/>
        <v>4.8679487179487184</v>
      </c>
      <c r="EV578" s="57">
        <f t="shared" si="431"/>
        <v>-1</v>
      </c>
      <c r="EW578" s="57" t="str">
        <f t="shared" si="432"/>
        <v xml:space="preserve"> </v>
      </c>
      <c r="EX578" s="57">
        <f t="shared" si="433"/>
        <v>-0.58818470139224854</v>
      </c>
      <c r="EY578" s="57">
        <f t="shared" si="434"/>
        <v>50.905213270142184</v>
      </c>
      <c r="EZ578" s="57">
        <f t="shared" si="435"/>
        <v>-0.96348132902087624</v>
      </c>
      <c r="FA578" s="57">
        <f t="shared" si="436"/>
        <v>-0.99556609272564134</v>
      </c>
      <c r="FB578" s="57">
        <f t="shared" si="437"/>
        <v>17.708576377248857</v>
      </c>
      <c r="FC578" s="57">
        <f t="shared" si="438"/>
        <v>64.497938994229187</v>
      </c>
    </row>
    <row r="579" spans="1:159">
      <c r="A579" s="19">
        <v>4319307</v>
      </c>
      <c r="B579" s="20" t="s">
        <v>902</v>
      </c>
      <c r="C579" s="21">
        <v>0</v>
      </c>
      <c r="D579" s="21">
        <v>0</v>
      </c>
      <c r="E579" s="21">
        <v>1</v>
      </c>
      <c r="F579" s="21">
        <v>0</v>
      </c>
      <c r="G579" s="21">
        <v>7185</v>
      </c>
      <c r="H579" s="22">
        <v>6364</v>
      </c>
      <c r="I579" s="22">
        <f t="shared" ref="I579:J642" si="446">G579-M579</f>
        <v>1994</v>
      </c>
      <c r="J579" s="22">
        <f t="shared" si="446"/>
        <v>2199</v>
      </c>
      <c r="K579" s="23">
        <f t="shared" ref="K579:L630" si="447">I579/G579</f>
        <v>0.27752261656228255</v>
      </c>
      <c r="L579" s="23">
        <f t="shared" si="447"/>
        <v>0.34553739786297927</v>
      </c>
      <c r="M579" s="22">
        <v>5191</v>
      </c>
      <c r="N579" s="22">
        <v>4165</v>
      </c>
      <c r="O579" s="22">
        <v>28579</v>
      </c>
      <c r="P579" s="22">
        <v>84156</v>
      </c>
      <c r="Q579" s="22">
        <v>12894</v>
      </c>
      <c r="R579" s="22">
        <v>33300</v>
      </c>
      <c r="S579" s="24">
        <v>1022016.3894100487</v>
      </c>
      <c r="T579" s="24">
        <v>3682563.0676587117</v>
      </c>
      <c r="U579" s="24">
        <v>444271.22626289068</v>
      </c>
      <c r="V579" s="24">
        <v>1555390.8729836084</v>
      </c>
      <c r="W579" s="24">
        <v>577745.16314716102</v>
      </c>
      <c r="X579" s="24">
        <v>2127172.1946750935</v>
      </c>
      <c r="Y579" s="24">
        <v>296.49431778624222</v>
      </c>
      <c r="Z579" s="24">
        <v>772.11461997692743</v>
      </c>
      <c r="AA579" s="24">
        <v>363.01172829597556</v>
      </c>
      <c r="AB579" s="24">
        <v>1540.1682434561462</v>
      </c>
      <c r="AC579" s="25">
        <v>1.2243463247673068</v>
      </c>
      <c r="AD579" s="25">
        <v>1.994740422739528</v>
      </c>
      <c r="AE579" s="23">
        <f t="shared" ref="AE579:AE642" si="448">AD579/AC579</f>
        <v>1.6292289055701936</v>
      </c>
      <c r="AF579" s="25">
        <v>0.92581788379982854</v>
      </c>
      <c r="AG579" s="25">
        <v>2.6844207734722163</v>
      </c>
      <c r="AH579" s="23">
        <f t="shared" ref="AH579:AH642" si="449">AG579/AF579</f>
        <v>2.8995127664358402</v>
      </c>
      <c r="AI579" s="26">
        <f t="shared" si="442"/>
        <v>0.13676117772185492</v>
      </c>
      <c r="AJ579" s="26">
        <f t="shared" si="443"/>
        <v>0.13349376607841279</v>
      </c>
      <c r="AK579" s="26">
        <f t="shared" si="439"/>
        <v>0.11404774950358121</v>
      </c>
      <c r="AL579" s="26">
        <f t="shared" si="440"/>
        <v>9.9526388313489811E-2</v>
      </c>
      <c r="AM579" s="26">
        <f t="shared" si="444"/>
        <v>-1.20605227014009E-2</v>
      </c>
      <c r="AN579" s="26">
        <f t="shared" si="445"/>
        <v>-2.1780315723740729E-2</v>
      </c>
      <c r="AO579" s="23">
        <v>238.3</v>
      </c>
      <c r="AP579" s="23">
        <v>223.9</v>
      </c>
      <c r="AQ579" s="22">
        <v>11100.333333333334</v>
      </c>
      <c r="AR579" s="22">
        <v>24278</v>
      </c>
      <c r="AS579" s="22">
        <v>0</v>
      </c>
      <c r="AT579" s="22">
        <v>0</v>
      </c>
      <c r="AU579" s="22">
        <v>33.666666666666664</v>
      </c>
      <c r="AV579" s="22">
        <v>74.333333333333329</v>
      </c>
      <c r="AW579" s="22">
        <v>3.3333333333333335</v>
      </c>
      <c r="AX579" s="22">
        <v>5</v>
      </c>
      <c r="AY579" s="22">
        <v>365</v>
      </c>
      <c r="AZ579" s="22">
        <v>482.66666666666669</v>
      </c>
      <c r="BA579" s="22">
        <v>650.66666666666663</v>
      </c>
      <c r="BB579" s="22">
        <v>1194.6666666666667</v>
      </c>
      <c r="BC579" s="22">
        <v>24.333333333333332</v>
      </c>
      <c r="BD579" s="22">
        <v>140.66666666666666</v>
      </c>
      <c r="BE579" s="22">
        <v>168</v>
      </c>
      <c r="BF579" s="22">
        <v>341.33333333333331</v>
      </c>
      <c r="BG579" s="22">
        <v>51.333333333333336</v>
      </c>
      <c r="BH579" s="22">
        <v>110.33333333333333</v>
      </c>
      <c r="BI579" s="22">
        <v>757.33333333333337</v>
      </c>
      <c r="BJ579" s="22">
        <v>2648.3333333333335</v>
      </c>
      <c r="BK579" s="22">
        <v>4731.666666666667</v>
      </c>
      <c r="BL579" s="22">
        <v>7429</v>
      </c>
      <c r="BM579" s="22">
        <v>2516</v>
      </c>
      <c r="BN579" s="22">
        <v>5769.666666666667</v>
      </c>
      <c r="BO579" s="22">
        <v>1382.6666666666667</v>
      </c>
      <c r="BP579" s="22">
        <v>5033.666666666667</v>
      </c>
      <c r="BQ579" s="22">
        <v>31</v>
      </c>
      <c r="BR579" s="22">
        <v>188.33333333333334</v>
      </c>
      <c r="BS579" s="22">
        <v>89.333333333333329</v>
      </c>
      <c r="BT579" s="22">
        <v>238.66666666666666</v>
      </c>
      <c r="BU579" s="22">
        <v>715.66666666666663</v>
      </c>
      <c r="BV579" s="22">
        <v>1120</v>
      </c>
      <c r="BW579" s="22">
        <v>8.6666666666666661</v>
      </c>
      <c r="BX579" s="22">
        <v>50</v>
      </c>
      <c r="BY579" s="22">
        <v>0</v>
      </c>
      <c r="BZ579" s="22">
        <v>0</v>
      </c>
      <c r="CA579" s="22">
        <v>5</v>
      </c>
      <c r="CB579" s="22">
        <v>0</v>
      </c>
      <c r="CC579" s="22">
        <v>223.66666666666666</v>
      </c>
      <c r="CD579" s="22">
        <v>217.66666666666666</v>
      </c>
      <c r="CE579" s="22">
        <v>0</v>
      </c>
      <c r="CF579" s="22">
        <v>0</v>
      </c>
      <c r="CG579" s="22">
        <v>88.333333333333329</v>
      </c>
      <c r="CH579" s="22">
        <v>158.66666666666666</v>
      </c>
      <c r="CI579" s="22">
        <v>143.33333333333334</v>
      </c>
      <c r="CJ579" s="22">
        <v>87.333333333333329</v>
      </c>
      <c r="CK579" s="22">
        <v>76</v>
      </c>
      <c r="CL579" s="22">
        <v>144.66666666666666</v>
      </c>
      <c r="CM579" s="22">
        <v>45</v>
      </c>
      <c r="CN579" s="22">
        <v>178</v>
      </c>
      <c r="CO579" s="22">
        <v>8.3333333333333339</v>
      </c>
      <c r="CP579" s="22">
        <v>37.666666666666664</v>
      </c>
      <c r="CQ579" s="22">
        <v>0</v>
      </c>
      <c r="CR579" s="22">
        <v>0</v>
      </c>
      <c r="CS579" s="22">
        <v>2</v>
      </c>
      <c r="CT579" s="22">
        <v>62.666666666666664</v>
      </c>
      <c r="CU579" s="22">
        <v>2973.3333333333335</v>
      </c>
      <c r="CV579" s="22">
        <v>1</v>
      </c>
      <c r="CW579" s="22">
        <v>2631</v>
      </c>
      <c r="CX579" s="22">
        <v>9979.6666666666661</v>
      </c>
      <c r="CY579" s="22">
        <v>306.33333333333331</v>
      </c>
      <c r="CZ579" s="22">
        <v>337.66666666666669</v>
      </c>
      <c r="DA579" s="22">
        <v>35</v>
      </c>
      <c r="DB579" s="22">
        <v>2</v>
      </c>
      <c r="DC579" s="22">
        <v>0</v>
      </c>
      <c r="DD579" s="22">
        <v>37</v>
      </c>
      <c r="DE579" s="22">
        <v>19272</v>
      </c>
      <c r="DF579" s="22">
        <v>10357.333333333334</v>
      </c>
      <c r="DG579" s="22">
        <v>86</v>
      </c>
      <c r="DH579" s="22">
        <v>21580</v>
      </c>
      <c r="DI579" s="22">
        <v>18166</v>
      </c>
      <c r="DJ579" s="22">
        <v>127.33333333333333</v>
      </c>
      <c r="DK579" s="22">
        <v>58423.666666666664</v>
      </c>
      <c r="DL579" s="22">
        <v>19408.333333333332</v>
      </c>
      <c r="DM579" s="22">
        <v>23621</v>
      </c>
      <c r="DN579" s="22">
        <v>36623.333333333336</v>
      </c>
      <c r="DO579" s="22">
        <v>6009.333333333333</v>
      </c>
      <c r="DP579" s="27">
        <v>14313.333333333334</v>
      </c>
      <c r="DQ579" s="57">
        <f t="shared" si="441"/>
        <v>1.1871415272814629</v>
      </c>
      <c r="DR579" s="57" t="str">
        <f t="shared" ref="DR579:DR642" si="450">IF(AS579&gt;0,AT579/AS579-1," ")</f>
        <v xml:space="preserve"> </v>
      </c>
      <c r="DS579" s="57">
        <f t="shared" ref="DS579:DS642" si="451">IF(AU579&gt;0,AV579/AU579-1," ")</f>
        <v>1.2079207920792081</v>
      </c>
      <c r="DT579" s="57">
        <f t="shared" ref="DT579:DT642" si="452">IF(AW579&gt;0,AX579/AW579-1," ")</f>
        <v>0.5</v>
      </c>
      <c r="DU579" s="57">
        <f t="shared" ref="DU579:DU642" si="453">IF(AY579&gt;0,AZ579/AY579-1," ")</f>
        <v>0.32237442922374426</v>
      </c>
      <c r="DV579" s="57">
        <f t="shared" ref="DV579:DV642" si="454">IF(BA579&gt;0,BB579/BA579-1," ")</f>
        <v>0.83606557377049207</v>
      </c>
      <c r="DW579" s="57">
        <f t="shared" ref="DW579:DW642" si="455">IF(BC579&gt;0,BD579/BC579-1," ")</f>
        <v>4.7808219178082192</v>
      </c>
      <c r="DX579" s="57">
        <f t="shared" ref="DX579:DX642" si="456">IF(BE579&gt;0,BF579/BE579-1," ")</f>
        <v>1.0317460317460316</v>
      </c>
      <c r="DY579" s="57">
        <f t="shared" ref="DY579:DY642" si="457">IF(BG579&gt;0,BH579/BG579-1," ")</f>
        <v>1.1493506493506493</v>
      </c>
      <c r="DZ579" s="57">
        <f t="shared" ref="DZ579:DZ642" si="458">IF(BI579&gt;0,BJ579/BI579-1," ")</f>
        <v>2.496919014084507</v>
      </c>
      <c r="EA579" s="57">
        <f t="shared" ref="EA579:EA642" si="459">IF(BK579&gt;0,BL579/BK579-1," ")</f>
        <v>0.57005988023952092</v>
      </c>
      <c r="EB579" s="57">
        <f t="shared" ref="EB579:EB642" si="460">IF(BM579&gt;0,BN579/BM579-1," ")</f>
        <v>1.2931902490726022</v>
      </c>
      <c r="EC579" s="57">
        <f t="shared" ref="EC579:EC642" si="461">IF(BO579&gt;0,BP579/BO579-1," ")</f>
        <v>2.6405496624879459</v>
      </c>
      <c r="ED579" s="57">
        <f t="shared" ref="ED579:ED642" si="462">IF(BQ579&gt;0,BR579/BQ579-1," ")</f>
        <v>5.075268817204301</v>
      </c>
      <c r="EE579" s="57">
        <f t="shared" ref="EE579:EE642" si="463">IF(BS579&gt;0,BT579/BS579-1," ")</f>
        <v>1.6716417910447761</v>
      </c>
      <c r="EF579" s="57">
        <f t="shared" ref="EF579:EF642" si="464">IF(BU579&gt;0,BV579/BU579-1," ")</f>
        <v>0.56497438285980439</v>
      </c>
      <c r="EG579" s="57">
        <f t="shared" ref="EG579:EG642" si="465">IF(BW579&gt;0,BX579/BW579-1," ")</f>
        <v>4.7692307692307701</v>
      </c>
      <c r="EH579" s="57" t="str">
        <f t="shared" ref="EH579:EH642" si="466">IF(BY579&gt;0,BZ579/BY579-1," ")</f>
        <v xml:space="preserve"> </v>
      </c>
      <c r="EI579" s="57">
        <f t="shared" ref="EI579:EI642" si="467">IF(CA579&gt;0,CB579/CA579-1," ")</f>
        <v>-1</v>
      </c>
      <c r="EJ579" s="57">
        <f t="shared" ref="EJ579:EJ642" si="468">IF(CC579&gt;0,CD579/CC579-1," ")</f>
        <v>-2.6825633383010472E-2</v>
      </c>
      <c r="EK579" s="57" t="str">
        <f t="shared" ref="EK579:EK642" si="469">IF(CE579&gt;0,CF579/CE579-1," ")</f>
        <v xml:space="preserve"> </v>
      </c>
      <c r="EL579" s="57">
        <f t="shared" ref="EL579:EL642" si="470">IF(CG579&gt;0,CH579/CG579-1," ")</f>
        <v>0.79622641509433967</v>
      </c>
      <c r="EM579" s="57">
        <f t="shared" ref="EM579:EM642" si="471">IF(CI579&gt;0,CJ579/CI579-1," ")</f>
        <v>-0.3906976744186047</v>
      </c>
      <c r="EN579" s="57">
        <f t="shared" ref="EN579:EN642" si="472">IF(CK579&gt;0,CL579/CK579-1," ")</f>
        <v>0.90350877192982448</v>
      </c>
      <c r="EO579" s="57">
        <f t="shared" ref="EO579:EO642" si="473">IF(CM579&gt;0,CN579/CM579-1," ")</f>
        <v>2.9555555555555557</v>
      </c>
      <c r="EP579" s="57">
        <f t="shared" ref="EP579:EP642" si="474">IF(CO579&gt;0,CP579/CO579-1," ")</f>
        <v>3.5199999999999996</v>
      </c>
      <c r="EQ579" s="57" t="str">
        <f t="shared" ref="EQ579:EQ642" si="475">IF(CQ579&gt;0,CR579/CQ579-1," ")</f>
        <v xml:space="preserve"> </v>
      </c>
      <c r="ER579" s="57">
        <f t="shared" ref="ER579:ER642" si="476">IF(CS579&gt;0,CT579/CS579-1," ")</f>
        <v>30.333333333333332</v>
      </c>
      <c r="ES579" s="57">
        <f t="shared" ref="ES579:ES642" si="477">IF(CU579&gt;0,CV579/CU579-1," ")</f>
        <v>-0.99966367713004489</v>
      </c>
      <c r="ET579" s="57">
        <f t="shared" ref="ET579:ET642" si="478">IF(CW579&gt;0,CX579/CW579-1," ")</f>
        <v>2.7931078170530848</v>
      </c>
      <c r="EU579" s="57">
        <f t="shared" ref="EU579:EU642" si="479">IF(CY579&gt;0,CZ579/CY579-1," ")</f>
        <v>0.10228509249183904</v>
      </c>
      <c r="EV579" s="57">
        <f t="shared" ref="EV579:EV642" si="480">IF(DA579&gt;0,DB579/DA579-1," ")</f>
        <v>-0.94285714285714284</v>
      </c>
      <c r="EW579" s="57" t="str">
        <f t="shared" ref="EW579:EW642" si="481">IF(DC579&gt;0,DD579/DC579-1," ")</f>
        <v xml:space="preserve"> </v>
      </c>
      <c r="EX579" s="57">
        <f t="shared" ref="EX579:EX642" si="482">IF(DE579&gt;0,DF579/DE579-1," ")</f>
        <v>-0.4625709146257091</v>
      </c>
      <c r="EY579" s="57">
        <f t="shared" ref="EY579:EY642" si="483">IF(DG579&gt;0,DH579/DG579-1," ")</f>
        <v>249.93023255813952</v>
      </c>
      <c r="EZ579" s="57">
        <f t="shared" ref="EZ579:EZ642" si="484">IF(DI579&gt;0,DJ579/DI579-1," ")</f>
        <v>-0.99299056846122791</v>
      </c>
      <c r="FA579" s="57">
        <f t="shared" ref="FA579:FA642" si="485">IF(DK579&gt;0,DL579/DK579-1," ")</f>
        <v>-0.66780014948280098</v>
      </c>
      <c r="FB579" s="57">
        <f t="shared" ref="FB579:FB642" si="486">IF(DM579&gt;0,DN579/DM579-1," ")</f>
        <v>0.55045651468326207</v>
      </c>
      <c r="FC579" s="57">
        <f t="shared" ref="FC579:FC642" si="487">IF(DO579&gt;0,DP579/DO579-1," ")</f>
        <v>1.3818504548480144</v>
      </c>
    </row>
    <row r="580" spans="1:159">
      <c r="A580" s="19">
        <v>4319802</v>
      </c>
      <c r="B580" s="20" t="s">
        <v>903</v>
      </c>
      <c r="C580" s="21">
        <v>0</v>
      </c>
      <c r="D580" s="21">
        <v>0</v>
      </c>
      <c r="E580" s="21">
        <v>1</v>
      </c>
      <c r="F580" s="21">
        <v>0</v>
      </c>
      <c r="G580" s="21">
        <v>8333</v>
      </c>
      <c r="H580" s="22">
        <v>8440</v>
      </c>
      <c r="I580" s="22">
        <f t="shared" si="446"/>
        <v>5289</v>
      </c>
      <c r="J580" s="22">
        <f t="shared" si="446"/>
        <v>5881</v>
      </c>
      <c r="K580" s="23">
        <f t="shared" si="447"/>
        <v>0.63470538821552858</v>
      </c>
      <c r="L580" s="23">
        <f t="shared" si="447"/>
        <v>0.69680094786729863</v>
      </c>
      <c r="M580" s="22">
        <v>3044</v>
      </c>
      <c r="N580" s="22">
        <v>2559</v>
      </c>
      <c r="O580" s="22">
        <v>36010</v>
      </c>
      <c r="P580" s="22">
        <v>117779</v>
      </c>
      <c r="Q580" s="22">
        <v>14742</v>
      </c>
      <c r="R580" s="22">
        <v>46908</v>
      </c>
      <c r="S580" s="24">
        <v>2235630.6896730149</v>
      </c>
      <c r="T580" s="24">
        <v>5096933.9411314325</v>
      </c>
      <c r="U580" s="24">
        <v>1393666.7127848493</v>
      </c>
      <c r="V580" s="24">
        <v>3605119.1144600753</v>
      </c>
      <c r="W580" s="24">
        <v>841963.97688815987</v>
      </c>
      <c r="X580" s="24">
        <v>1491814.8266713389</v>
      </c>
      <c r="Y580" s="24">
        <v>546.91754942063642</v>
      </c>
      <c r="Z580" s="24">
        <v>939.66320703667338</v>
      </c>
      <c r="AA580" s="24">
        <v>2141.6241372747108</v>
      </c>
      <c r="AB580" s="24">
        <v>1511.5943942770477</v>
      </c>
      <c r="AC580" s="25">
        <v>3.9158080400663455</v>
      </c>
      <c r="AD580" s="25">
        <v>1.6086555086518919</v>
      </c>
      <c r="AE580" s="23">
        <f t="shared" si="448"/>
        <v>0.41081061486983322</v>
      </c>
      <c r="AF580" s="25">
        <v>5.6371887204181874</v>
      </c>
      <c r="AG580" s="25">
        <v>2.2509907652420695</v>
      </c>
      <c r="AH580" s="23">
        <f t="shared" si="449"/>
        <v>0.39931087584292951</v>
      </c>
      <c r="AI580" s="26">
        <f t="shared" si="442"/>
        <v>8.5902653127598594E-2</v>
      </c>
      <c r="AJ580" s="26">
        <f t="shared" si="443"/>
        <v>9.9704669501626153E-2</v>
      </c>
      <c r="AK580" s="26">
        <f t="shared" ref="AK580:AK643" si="488">(P580/O580)^(1/10)-1</f>
        <v>0.12580837248593224</v>
      </c>
      <c r="AL580" s="26">
        <f t="shared" ref="AL580:AL643" si="489">(R580/Q580)^(1/10)-1</f>
        <v>0.12271377437917397</v>
      </c>
      <c r="AM580" s="26">
        <f t="shared" si="444"/>
        <v>1.2766915985178429E-3</v>
      </c>
      <c r="AN580" s="26">
        <f t="shared" si="445"/>
        <v>-1.7205847590579748E-2</v>
      </c>
      <c r="AO580" s="23">
        <v>1191.2</v>
      </c>
      <c r="AP580" s="23">
        <v>1175.2</v>
      </c>
      <c r="AQ580" s="22">
        <v>16506</v>
      </c>
      <c r="AR580" s="22">
        <v>44114.333333333336</v>
      </c>
      <c r="AS580" s="22">
        <v>0</v>
      </c>
      <c r="AT580" s="22">
        <v>0</v>
      </c>
      <c r="AU580" s="22">
        <v>0</v>
      </c>
      <c r="AV580" s="22">
        <v>0</v>
      </c>
      <c r="AW580" s="22">
        <v>14403</v>
      </c>
      <c r="AX580" s="22">
        <v>29487.333333333332</v>
      </c>
      <c r="AY580" s="22">
        <v>179</v>
      </c>
      <c r="AZ580" s="22">
        <v>606.66666666666663</v>
      </c>
      <c r="BA580" s="22">
        <v>0</v>
      </c>
      <c r="BB580" s="22">
        <v>0</v>
      </c>
      <c r="BC580" s="22">
        <v>65.333333333333329</v>
      </c>
      <c r="BD580" s="22">
        <v>954.66666666666663</v>
      </c>
      <c r="BE580" s="22">
        <v>5</v>
      </c>
      <c r="BF580" s="22">
        <v>0</v>
      </c>
      <c r="BG580" s="22">
        <v>0</v>
      </c>
      <c r="BH580" s="22">
        <v>0</v>
      </c>
      <c r="BI580" s="22">
        <v>0</v>
      </c>
      <c r="BJ580" s="22">
        <v>112.33333333333333</v>
      </c>
      <c r="BK580" s="22">
        <v>505</v>
      </c>
      <c r="BL580" s="22">
        <v>605.33333333333337</v>
      </c>
      <c r="BM580" s="22">
        <v>727.66666666666663</v>
      </c>
      <c r="BN580" s="22">
        <v>1573</v>
      </c>
      <c r="BO580" s="22">
        <v>487</v>
      </c>
      <c r="BP580" s="22">
        <v>9719.3333333333339</v>
      </c>
      <c r="BQ580" s="22">
        <v>0</v>
      </c>
      <c r="BR580" s="22">
        <v>0</v>
      </c>
      <c r="BS580" s="22">
        <v>0</v>
      </c>
      <c r="BT580" s="22">
        <v>0</v>
      </c>
      <c r="BU580" s="22">
        <v>141</v>
      </c>
      <c r="BV580" s="22">
        <v>583</v>
      </c>
      <c r="BW580" s="22">
        <v>0</v>
      </c>
      <c r="BX580" s="22">
        <v>0</v>
      </c>
      <c r="BY580" s="22">
        <v>0</v>
      </c>
      <c r="BZ580" s="22">
        <v>0</v>
      </c>
      <c r="CA580" s="22">
        <v>0</v>
      </c>
      <c r="CB580" s="22">
        <v>0</v>
      </c>
      <c r="CC580" s="22">
        <v>93.333333333333329</v>
      </c>
      <c r="CD580" s="22">
        <v>238.33333333333334</v>
      </c>
      <c r="CE580" s="22">
        <v>0</v>
      </c>
      <c r="CF580" s="22">
        <v>0</v>
      </c>
      <c r="CG580" s="22">
        <v>14.333333333333334</v>
      </c>
      <c r="CH580" s="22">
        <v>134</v>
      </c>
      <c r="CI580" s="22">
        <v>22.666666666666668</v>
      </c>
      <c r="CJ580" s="22">
        <v>45</v>
      </c>
      <c r="CK580" s="22">
        <v>2</v>
      </c>
      <c r="CL580" s="22">
        <v>165.66666666666666</v>
      </c>
      <c r="CM580" s="22">
        <v>35.333333333333336</v>
      </c>
      <c r="CN580" s="22">
        <v>161.33333333333334</v>
      </c>
      <c r="CO580" s="22">
        <v>23</v>
      </c>
      <c r="CP580" s="22">
        <v>146</v>
      </c>
      <c r="CQ580" s="22">
        <v>0</v>
      </c>
      <c r="CR580" s="22">
        <v>0</v>
      </c>
      <c r="CS580" s="22">
        <v>12.333333333333334</v>
      </c>
      <c r="CT580" s="22">
        <v>15.333333333333334</v>
      </c>
      <c r="CU580" s="22">
        <v>650.66666666666663</v>
      </c>
      <c r="CV580" s="22">
        <v>162</v>
      </c>
      <c r="CW580" s="22">
        <v>431</v>
      </c>
      <c r="CX580" s="22">
        <v>1030</v>
      </c>
      <c r="CY580" s="22">
        <v>113.66666666666667</v>
      </c>
      <c r="CZ580" s="22">
        <v>112.33333333333333</v>
      </c>
      <c r="DA580" s="22">
        <v>20.333333333333332</v>
      </c>
      <c r="DB580" s="22">
        <v>0</v>
      </c>
      <c r="DC580" s="22">
        <v>85.333333333333329</v>
      </c>
      <c r="DD580" s="22">
        <v>43.333333333333336</v>
      </c>
      <c r="DE580" s="22">
        <v>84771</v>
      </c>
      <c r="DF580" s="22">
        <v>1347.6666666666667</v>
      </c>
      <c r="DG580" s="22">
        <v>2478.3333333333335</v>
      </c>
      <c r="DH580" s="22">
        <v>87207</v>
      </c>
      <c r="DI580" s="22">
        <v>2930</v>
      </c>
      <c r="DJ580" s="22">
        <v>2114.6666666666665</v>
      </c>
      <c r="DK580" s="22">
        <v>13885.333333333334</v>
      </c>
      <c r="DL580" s="22">
        <v>1624</v>
      </c>
      <c r="DM580" s="22">
        <v>10968.333333333334</v>
      </c>
      <c r="DN580" s="22">
        <v>10774</v>
      </c>
      <c r="DO580" s="22">
        <v>1503.6666666666667</v>
      </c>
      <c r="DP580" s="27">
        <v>9076.6666666666661</v>
      </c>
      <c r="DQ580" s="57">
        <f t="shared" si="441"/>
        <v>1.6726240962882186</v>
      </c>
      <c r="DR580" s="57" t="str">
        <f t="shared" si="450"/>
        <v xml:space="preserve"> </v>
      </c>
      <c r="DS580" s="57" t="str">
        <f t="shared" si="451"/>
        <v xml:space="preserve"> </v>
      </c>
      <c r="DT580" s="57">
        <f t="shared" si="452"/>
        <v>1.0473049596148951</v>
      </c>
      <c r="DU580" s="57">
        <f t="shared" si="453"/>
        <v>2.3891992551210426</v>
      </c>
      <c r="DV580" s="57" t="str">
        <f t="shared" si="454"/>
        <v xml:space="preserve"> </v>
      </c>
      <c r="DW580" s="57">
        <f t="shared" si="455"/>
        <v>13.612244897959185</v>
      </c>
      <c r="DX580" s="57">
        <f t="shared" si="456"/>
        <v>-1</v>
      </c>
      <c r="DY580" s="57" t="str">
        <f t="shared" si="457"/>
        <v xml:space="preserve"> </v>
      </c>
      <c r="DZ580" s="57" t="str">
        <f t="shared" si="458"/>
        <v xml:space="preserve"> </v>
      </c>
      <c r="EA580" s="57">
        <f t="shared" si="459"/>
        <v>0.19867986798679871</v>
      </c>
      <c r="EB580" s="57">
        <f t="shared" si="460"/>
        <v>1.1617040769583142</v>
      </c>
      <c r="EC580" s="57">
        <f t="shared" si="461"/>
        <v>18.957563312799454</v>
      </c>
      <c r="ED580" s="57" t="str">
        <f t="shared" si="462"/>
        <v xml:space="preserve"> </v>
      </c>
      <c r="EE580" s="57" t="str">
        <f t="shared" si="463"/>
        <v xml:space="preserve"> </v>
      </c>
      <c r="EF580" s="57">
        <f t="shared" si="464"/>
        <v>3.1347517730496453</v>
      </c>
      <c r="EG580" s="57" t="str">
        <f t="shared" si="465"/>
        <v xml:space="preserve"> </v>
      </c>
      <c r="EH580" s="57" t="str">
        <f t="shared" si="466"/>
        <v xml:space="preserve"> </v>
      </c>
      <c r="EI580" s="57" t="str">
        <f t="shared" si="467"/>
        <v xml:space="preserve"> </v>
      </c>
      <c r="EJ580" s="57">
        <f t="shared" si="468"/>
        <v>1.5535714285714288</v>
      </c>
      <c r="EK580" s="57" t="str">
        <f t="shared" si="469"/>
        <v xml:space="preserve"> </v>
      </c>
      <c r="EL580" s="57">
        <f t="shared" si="470"/>
        <v>8.3488372093023244</v>
      </c>
      <c r="EM580" s="57">
        <f t="shared" si="471"/>
        <v>0.98529411764705865</v>
      </c>
      <c r="EN580" s="57">
        <f t="shared" si="472"/>
        <v>81.833333333333329</v>
      </c>
      <c r="EO580" s="57">
        <f t="shared" si="473"/>
        <v>3.5660377358490569</v>
      </c>
      <c r="EP580" s="57">
        <f t="shared" si="474"/>
        <v>5.3478260869565215</v>
      </c>
      <c r="EQ580" s="57" t="str">
        <f t="shared" si="475"/>
        <v xml:space="preserve"> </v>
      </c>
      <c r="ER580" s="57">
        <f t="shared" si="476"/>
        <v>0.2432432432432432</v>
      </c>
      <c r="ES580" s="57">
        <f t="shared" si="477"/>
        <v>-0.75102459016393441</v>
      </c>
      <c r="ET580" s="57">
        <f t="shared" si="478"/>
        <v>1.3897911832946637</v>
      </c>
      <c r="EU580" s="57">
        <f t="shared" si="479"/>
        <v>-1.1730205278592476E-2</v>
      </c>
      <c r="EV580" s="57">
        <f t="shared" si="480"/>
        <v>-1</v>
      </c>
      <c r="EW580" s="57">
        <f t="shared" si="481"/>
        <v>-0.49218749999999989</v>
      </c>
      <c r="EX580" s="57">
        <f t="shared" si="482"/>
        <v>-0.98410226767801878</v>
      </c>
      <c r="EY580" s="57">
        <f t="shared" si="483"/>
        <v>34.187760591795559</v>
      </c>
      <c r="EZ580" s="57">
        <f t="shared" si="484"/>
        <v>-0.27827076222980662</v>
      </c>
      <c r="FA580" s="57">
        <f t="shared" si="485"/>
        <v>-0.88304205876704434</v>
      </c>
      <c r="FB580" s="57">
        <f t="shared" si="486"/>
        <v>-1.7717672086309144E-2</v>
      </c>
      <c r="FC580" s="57">
        <f t="shared" si="487"/>
        <v>5.0363555752604734</v>
      </c>
    </row>
    <row r="581" spans="1:159">
      <c r="A581" s="19">
        <v>4320008</v>
      </c>
      <c r="B581" s="20" t="s">
        <v>904</v>
      </c>
      <c r="C581" s="21">
        <v>0</v>
      </c>
      <c r="D581" s="21">
        <v>0</v>
      </c>
      <c r="E581" s="21">
        <v>1</v>
      </c>
      <c r="F581" s="21">
        <v>0</v>
      </c>
      <c r="G581" s="21">
        <v>122677</v>
      </c>
      <c r="H581" s="22">
        <v>130957</v>
      </c>
      <c r="I581" s="22">
        <f t="shared" si="446"/>
        <v>121739</v>
      </c>
      <c r="J581" s="22">
        <f t="shared" si="446"/>
        <v>130469</v>
      </c>
      <c r="K581" s="23">
        <f t="shared" si="447"/>
        <v>0.99235390496996179</v>
      </c>
      <c r="L581" s="23">
        <f t="shared" si="447"/>
        <v>0.99627358598623972</v>
      </c>
      <c r="M581" s="22">
        <v>938</v>
      </c>
      <c r="N581" s="22">
        <v>488</v>
      </c>
      <c r="O581" s="22">
        <v>762943</v>
      </c>
      <c r="P581" s="22">
        <v>2063400</v>
      </c>
      <c r="Q581" s="22">
        <v>345</v>
      </c>
      <c r="R581" s="22">
        <v>574</v>
      </c>
      <c r="S581" s="24">
        <v>33267740.573803127</v>
      </c>
      <c r="T581" s="24">
        <v>93913437.150078669</v>
      </c>
      <c r="U581" s="24">
        <v>33107870.63043784</v>
      </c>
      <c r="V581" s="24">
        <v>93665973.99489361</v>
      </c>
      <c r="W581" s="24">
        <v>159869.94336528002</v>
      </c>
      <c r="X581" s="24">
        <v>247463.15518503744</v>
      </c>
      <c r="Y581" s="24">
        <v>543.55588176519848</v>
      </c>
      <c r="Z581" s="24">
        <v>1199.5887854438488</v>
      </c>
      <c r="AA581" s="24">
        <v>740.39467372675392</v>
      </c>
      <c r="AB581" s="24">
        <v>2472.2802228463265</v>
      </c>
      <c r="AC581" s="25">
        <v>1.3621316566795694</v>
      </c>
      <c r="AD581" s="25">
        <v>2.0609397593956174</v>
      </c>
      <c r="AE581" s="23">
        <f t="shared" si="448"/>
        <v>1.5130253740813229</v>
      </c>
      <c r="AF581" s="25">
        <v>0.71304461197529712</v>
      </c>
      <c r="AG581" s="25">
        <v>0.94239717990082983</v>
      </c>
      <c r="AH581" s="23">
        <f t="shared" si="449"/>
        <v>1.3216524801865812</v>
      </c>
      <c r="AI581" s="26">
        <f t="shared" si="442"/>
        <v>0.10935473899198467</v>
      </c>
      <c r="AJ581" s="26">
        <f t="shared" si="443"/>
        <v>0.10959645459700806</v>
      </c>
      <c r="AK581" s="26">
        <f t="shared" si="488"/>
        <v>0.1046104140449422</v>
      </c>
      <c r="AL581" s="26">
        <f t="shared" si="489"/>
        <v>5.222660796413936E-2</v>
      </c>
      <c r="AM581" s="26">
        <f t="shared" si="444"/>
        <v>6.5527901938902122E-3</v>
      </c>
      <c r="AN581" s="26">
        <f t="shared" si="445"/>
        <v>-6.3254321224309851E-2</v>
      </c>
      <c r="AO581" s="23">
        <v>58</v>
      </c>
      <c r="AP581" s="23">
        <v>58.3</v>
      </c>
      <c r="AQ581" s="22">
        <v>99.333333333333329</v>
      </c>
      <c r="AR581" s="22">
        <v>67.333333333333329</v>
      </c>
      <c r="AS581" s="22">
        <v>0</v>
      </c>
      <c r="AT581" s="22">
        <v>0</v>
      </c>
      <c r="AU581" s="22">
        <v>0</v>
      </c>
      <c r="AV581" s="22">
        <v>0</v>
      </c>
      <c r="AW581" s="22">
        <v>0</v>
      </c>
      <c r="AX581" s="22">
        <v>0</v>
      </c>
      <c r="AY581" s="22">
        <v>1.3333333333333333</v>
      </c>
      <c r="AZ581" s="22">
        <v>0</v>
      </c>
      <c r="BA581" s="22">
        <v>1</v>
      </c>
      <c r="BB581" s="22">
        <v>0</v>
      </c>
      <c r="BC581" s="22">
        <v>14.333333333333334</v>
      </c>
      <c r="BD581" s="22">
        <v>47</v>
      </c>
      <c r="BE581" s="22">
        <v>0</v>
      </c>
      <c r="BF581" s="22">
        <v>0</v>
      </c>
      <c r="BG581" s="22">
        <v>1.3333333333333333</v>
      </c>
      <c r="BH581" s="22">
        <v>0</v>
      </c>
      <c r="BI581" s="22">
        <v>0</v>
      </c>
      <c r="BJ581" s="22">
        <v>0</v>
      </c>
      <c r="BK581" s="22">
        <v>68</v>
      </c>
      <c r="BL581" s="22">
        <v>12</v>
      </c>
      <c r="BM581" s="22">
        <v>3.3333333333333335</v>
      </c>
      <c r="BN581" s="22">
        <v>1.3333333333333333</v>
      </c>
      <c r="BO581" s="22">
        <v>0</v>
      </c>
      <c r="BP581" s="22">
        <v>0</v>
      </c>
      <c r="BQ581" s="22">
        <v>6</v>
      </c>
      <c r="BR581" s="22">
        <v>7</v>
      </c>
      <c r="BS581" s="22">
        <v>0</v>
      </c>
      <c r="BT581" s="22">
        <v>0</v>
      </c>
      <c r="BU581" s="22">
        <v>98.666666666666671</v>
      </c>
      <c r="BV581" s="22">
        <v>24.666666666666668</v>
      </c>
      <c r="BW581" s="22">
        <v>0</v>
      </c>
      <c r="BX581" s="22">
        <v>0</v>
      </c>
      <c r="BY581" s="22">
        <v>0</v>
      </c>
      <c r="BZ581" s="22">
        <v>0</v>
      </c>
      <c r="CA581" s="22">
        <v>0</v>
      </c>
      <c r="CB581" s="22">
        <v>0</v>
      </c>
      <c r="CC581" s="22">
        <v>92.333333333333329</v>
      </c>
      <c r="CD581" s="22">
        <v>21</v>
      </c>
      <c r="CE581" s="22">
        <v>0</v>
      </c>
      <c r="CF581" s="22">
        <v>0</v>
      </c>
      <c r="CG581" s="22">
        <v>2.3333333333333335</v>
      </c>
      <c r="CH581" s="22">
        <v>0</v>
      </c>
      <c r="CI581" s="22">
        <v>0</v>
      </c>
      <c r="CJ581" s="22">
        <v>0</v>
      </c>
      <c r="CK581" s="22">
        <v>3</v>
      </c>
      <c r="CL581" s="22">
        <v>3.6666666666666665</v>
      </c>
      <c r="CM581" s="22">
        <v>0</v>
      </c>
      <c r="CN581" s="22">
        <v>0</v>
      </c>
      <c r="CO581" s="22">
        <v>0</v>
      </c>
      <c r="CP581" s="22">
        <v>0</v>
      </c>
      <c r="CQ581" s="22">
        <v>0</v>
      </c>
      <c r="CR581" s="22">
        <v>0</v>
      </c>
      <c r="CS581" s="22">
        <v>0</v>
      </c>
      <c r="CT581" s="22">
        <v>0</v>
      </c>
      <c r="CU581" s="22">
        <v>34.666666666666664</v>
      </c>
      <c r="CV581" s="22">
        <v>0</v>
      </c>
      <c r="CW581" s="22">
        <v>31.333333333333332</v>
      </c>
      <c r="CX581" s="22">
        <v>19.666666666666668</v>
      </c>
      <c r="CY581" s="22">
        <v>1.6666666666666667</v>
      </c>
      <c r="CZ581" s="22">
        <v>2.3333333333333335</v>
      </c>
      <c r="DA581" s="22">
        <v>1.6666666666666667</v>
      </c>
      <c r="DB581" s="22">
        <v>0</v>
      </c>
      <c r="DC581" s="22">
        <v>0</v>
      </c>
      <c r="DD581" s="22">
        <v>2</v>
      </c>
      <c r="DE581" s="22">
        <v>700.66666666666663</v>
      </c>
      <c r="DF581" s="22">
        <v>24</v>
      </c>
      <c r="DG581" s="22">
        <v>253.33333333333334</v>
      </c>
      <c r="DH581" s="22">
        <v>964</v>
      </c>
      <c r="DI581" s="22">
        <v>609.66666666666663</v>
      </c>
      <c r="DJ581" s="22">
        <v>327.66666666666669</v>
      </c>
      <c r="DK581" s="22">
        <v>272.66666666666669</v>
      </c>
      <c r="DL581" s="22">
        <v>425</v>
      </c>
      <c r="DM581" s="22">
        <v>696.66666666666663</v>
      </c>
      <c r="DN581" s="22">
        <v>314.33333333333331</v>
      </c>
      <c r="DO581" s="22">
        <v>96</v>
      </c>
      <c r="DP581" s="27">
        <v>686.33333333333337</v>
      </c>
      <c r="DQ581" s="57">
        <f t="shared" si="441"/>
        <v>-0.32214765100671139</v>
      </c>
      <c r="DR581" s="57" t="str">
        <f t="shared" si="450"/>
        <v xml:space="preserve"> </v>
      </c>
      <c r="DS581" s="57" t="str">
        <f t="shared" si="451"/>
        <v xml:space="preserve"> </v>
      </c>
      <c r="DT581" s="57" t="str">
        <f t="shared" si="452"/>
        <v xml:space="preserve"> </v>
      </c>
      <c r="DU581" s="57">
        <f t="shared" si="453"/>
        <v>-1</v>
      </c>
      <c r="DV581" s="57">
        <f t="shared" si="454"/>
        <v>-1</v>
      </c>
      <c r="DW581" s="57">
        <f t="shared" si="455"/>
        <v>2.2790697674418605</v>
      </c>
      <c r="DX581" s="57" t="str">
        <f t="shared" si="456"/>
        <v xml:space="preserve"> </v>
      </c>
      <c r="DY581" s="57">
        <f t="shared" si="457"/>
        <v>-1</v>
      </c>
      <c r="DZ581" s="57" t="str">
        <f t="shared" si="458"/>
        <v xml:space="preserve"> </v>
      </c>
      <c r="EA581" s="57">
        <f t="shared" si="459"/>
        <v>-0.82352941176470584</v>
      </c>
      <c r="EB581" s="57">
        <f t="shared" si="460"/>
        <v>-0.60000000000000009</v>
      </c>
      <c r="EC581" s="57" t="str">
        <f t="shared" si="461"/>
        <v xml:space="preserve"> </v>
      </c>
      <c r="ED581" s="57">
        <f t="shared" si="462"/>
        <v>0.16666666666666674</v>
      </c>
      <c r="EE581" s="57" t="str">
        <f t="shared" si="463"/>
        <v xml:space="preserve"> </v>
      </c>
      <c r="EF581" s="57">
        <f t="shared" si="464"/>
        <v>-0.75</v>
      </c>
      <c r="EG581" s="57" t="str">
        <f t="shared" si="465"/>
        <v xml:space="preserve"> </v>
      </c>
      <c r="EH581" s="57" t="str">
        <f t="shared" si="466"/>
        <v xml:space="preserve"> </v>
      </c>
      <c r="EI581" s="57" t="str">
        <f t="shared" si="467"/>
        <v xml:space="preserve"> </v>
      </c>
      <c r="EJ581" s="57">
        <f t="shared" si="468"/>
        <v>-0.77256317689530685</v>
      </c>
      <c r="EK581" s="57" t="str">
        <f t="shared" si="469"/>
        <v xml:space="preserve"> </v>
      </c>
      <c r="EL581" s="57">
        <f t="shared" si="470"/>
        <v>-1</v>
      </c>
      <c r="EM581" s="57" t="str">
        <f t="shared" si="471"/>
        <v xml:space="preserve"> </v>
      </c>
      <c r="EN581" s="57">
        <f t="shared" si="472"/>
        <v>0.2222222222222221</v>
      </c>
      <c r="EO581" s="57" t="str">
        <f t="shared" si="473"/>
        <v xml:space="preserve"> </v>
      </c>
      <c r="EP581" s="57" t="str">
        <f t="shared" si="474"/>
        <v xml:space="preserve"> </v>
      </c>
      <c r="EQ581" s="57" t="str">
        <f t="shared" si="475"/>
        <v xml:space="preserve"> </v>
      </c>
      <c r="ER581" s="57" t="str">
        <f t="shared" si="476"/>
        <v xml:space="preserve"> </v>
      </c>
      <c r="ES581" s="57">
        <f t="shared" si="477"/>
        <v>-1</v>
      </c>
      <c r="ET581" s="57">
        <f t="shared" si="478"/>
        <v>-0.37234042553191482</v>
      </c>
      <c r="EU581" s="57">
        <f t="shared" si="479"/>
        <v>0.40000000000000013</v>
      </c>
      <c r="EV581" s="57">
        <f t="shared" si="480"/>
        <v>-1</v>
      </c>
      <c r="EW581" s="57" t="str">
        <f t="shared" si="481"/>
        <v xml:space="preserve"> </v>
      </c>
      <c r="EX581" s="57">
        <f t="shared" si="482"/>
        <v>-0.96574690770694582</v>
      </c>
      <c r="EY581" s="57">
        <f t="shared" si="483"/>
        <v>2.8052631578947369</v>
      </c>
      <c r="EZ581" s="57">
        <f t="shared" si="484"/>
        <v>-0.46254784034991792</v>
      </c>
      <c r="FA581" s="57">
        <f t="shared" si="485"/>
        <v>0.55867970660146682</v>
      </c>
      <c r="FB581" s="57">
        <f t="shared" si="486"/>
        <v>-0.54880382775119618</v>
      </c>
      <c r="FC581" s="57">
        <f t="shared" si="487"/>
        <v>6.1493055555555562</v>
      </c>
    </row>
    <row r="582" spans="1:159">
      <c r="A582" s="19">
        <v>4320305</v>
      </c>
      <c r="B582" s="20" t="s">
        <v>905</v>
      </c>
      <c r="C582" s="21">
        <v>0</v>
      </c>
      <c r="D582" s="21">
        <v>0</v>
      </c>
      <c r="E582" s="21">
        <v>1</v>
      </c>
      <c r="F582" s="21">
        <v>0</v>
      </c>
      <c r="G582" s="21">
        <v>4857</v>
      </c>
      <c r="H582" s="22">
        <v>4929</v>
      </c>
      <c r="I582" s="22">
        <f t="shared" si="446"/>
        <v>2784</v>
      </c>
      <c r="J582" s="22">
        <f t="shared" si="446"/>
        <v>3450</v>
      </c>
      <c r="K582" s="23">
        <f t="shared" si="447"/>
        <v>0.57319332921556521</v>
      </c>
      <c r="L582" s="23">
        <f t="shared" si="447"/>
        <v>0.69993913572732802</v>
      </c>
      <c r="M582" s="22">
        <v>2073</v>
      </c>
      <c r="N582" s="22">
        <v>1479</v>
      </c>
      <c r="O582" s="22">
        <v>32167</v>
      </c>
      <c r="P582" s="22">
        <v>105652</v>
      </c>
      <c r="Q582" s="22">
        <v>11678</v>
      </c>
      <c r="R582" s="22">
        <v>35833</v>
      </c>
      <c r="S582" s="24">
        <v>2888289.9536123569</v>
      </c>
      <c r="T582" s="24">
        <v>5183283.4648750667</v>
      </c>
      <c r="U582" s="24">
        <v>1792151.841835947</v>
      </c>
      <c r="V582" s="24">
        <v>2747271.7652182681</v>
      </c>
      <c r="W582" s="24">
        <v>1096138.1117764099</v>
      </c>
      <c r="X582" s="24">
        <v>2436011.6996567962</v>
      </c>
      <c r="Y582" s="24">
        <v>993.62094705395748</v>
      </c>
      <c r="Z582" s="24">
        <v>1423.8336325354865</v>
      </c>
      <c r="AA582" s="24">
        <v>6189.5299770942693</v>
      </c>
      <c r="AB582" s="24">
        <v>2163.719605254063</v>
      </c>
      <c r="AC582" s="25">
        <v>6.2292667998253801</v>
      </c>
      <c r="AD582" s="25">
        <v>1.519643556530567</v>
      </c>
      <c r="AE582" s="23">
        <f t="shared" si="448"/>
        <v>0.24395223472739455</v>
      </c>
      <c r="AF582" s="25">
        <v>4.5672635356422475</v>
      </c>
      <c r="AG582" s="25">
        <v>1.6151231701634148</v>
      </c>
      <c r="AH582" s="23">
        <f t="shared" si="449"/>
        <v>0.35363038667666818</v>
      </c>
      <c r="AI582" s="26">
        <f t="shared" si="442"/>
        <v>6.0221036466992617E-2</v>
      </c>
      <c r="AJ582" s="26">
        <f t="shared" si="443"/>
        <v>4.3644724115515343E-2</v>
      </c>
      <c r="AK582" s="26">
        <f t="shared" si="488"/>
        <v>0.12628089262685416</v>
      </c>
      <c r="AL582" s="26">
        <f t="shared" si="489"/>
        <v>0.11864289830656949</v>
      </c>
      <c r="AM582" s="26">
        <f t="shared" si="444"/>
        <v>1.472599647529993E-3</v>
      </c>
      <c r="AN582" s="26">
        <f t="shared" si="445"/>
        <v>-3.3199453583520833E-2</v>
      </c>
      <c r="AO582" s="23">
        <v>177.4</v>
      </c>
      <c r="AP582" s="23">
        <v>177.6</v>
      </c>
      <c r="AQ582" s="22">
        <v>10893.666666666666</v>
      </c>
      <c r="AR582" s="22">
        <v>24383.333333333332</v>
      </c>
      <c r="AS582" s="22">
        <v>0</v>
      </c>
      <c r="AT582" s="22">
        <v>0</v>
      </c>
      <c r="AU582" s="22">
        <v>32</v>
      </c>
      <c r="AV582" s="22">
        <v>44.333333333333336</v>
      </c>
      <c r="AW582" s="22">
        <v>49.666666666666664</v>
      </c>
      <c r="AX582" s="22">
        <v>0.66666666666666663</v>
      </c>
      <c r="AY582" s="22">
        <v>22</v>
      </c>
      <c r="AZ582" s="22">
        <v>56.333333333333336</v>
      </c>
      <c r="BA582" s="22">
        <v>18</v>
      </c>
      <c r="BB582" s="22">
        <v>32</v>
      </c>
      <c r="BC582" s="22">
        <v>14.333333333333334</v>
      </c>
      <c r="BD582" s="22">
        <v>52.333333333333336</v>
      </c>
      <c r="BE582" s="22">
        <v>9</v>
      </c>
      <c r="BF582" s="22">
        <v>30</v>
      </c>
      <c r="BG582" s="22">
        <v>15</v>
      </c>
      <c r="BH582" s="22">
        <v>166</v>
      </c>
      <c r="BI582" s="22">
        <v>0</v>
      </c>
      <c r="BJ582" s="22">
        <v>2.3333333333333335</v>
      </c>
      <c r="BK582" s="22">
        <v>160.66666666666666</v>
      </c>
      <c r="BL582" s="22">
        <v>462</v>
      </c>
      <c r="BM582" s="22">
        <v>2257</v>
      </c>
      <c r="BN582" s="22">
        <v>4143</v>
      </c>
      <c r="BO582" s="22">
        <v>6439.666666666667</v>
      </c>
      <c r="BP582" s="22">
        <v>16083.333333333334</v>
      </c>
      <c r="BQ582" s="22">
        <v>12</v>
      </c>
      <c r="BR582" s="22">
        <v>25</v>
      </c>
      <c r="BS582" s="22">
        <v>820</v>
      </c>
      <c r="BT582" s="22">
        <v>2983.3333333333335</v>
      </c>
      <c r="BU582" s="22">
        <v>104.33333333333333</v>
      </c>
      <c r="BV582" s="22">
        <v>225.33333333333334</v>
      </c>
      <c r="BW582" s="22">
        <v>0</v>
      </c>
      <c r="BX582" s="22">
        <v>0</v>
      </c>
      <c r="BY582" s="22">
        <v>0</v>
      </c>
      <c r="BZ582" s="22">
        <v>0</v>
      </c>
      <c r="CA582" s="22">
        <v>3</v>
      </c>
      <c r="CB582" s="22">
        <v>12.333333333333334</v>
      </c>
      <c r="CC582" s="22">
        <v>38.666666666666664</v>
      </c>
      <c r="CD582" s="22">
        <v>34.666666666666664</v>
      </c>
      <c r="CE582" s="22">
        <v>2.3333333333333335</v>
      </c>
      <c r="CF582" s="22">
        <v>3</v>
      </c>
      <c r="CG582" s="22">
        <v>12</v>
      </c>
      <c r="CH582" s="22">
        <v>26</v>
      </c>
      <c r="CI582" s="22">
        <v>15</v>
      </c>
      <c r="CJ582" s="22">
        <v>39.333333333333336</v>
      </c>
      <c r="CK582" s="22">
        <v>7.666666666666667</v>
      </c>
      <c r="CL582" s="22">
        <v>41.666666666666664</v>
      </c>
      <c r="CM582" s="22">
        <v>71.333333333333329</v>
      </c>
      <c r="CN582" s="22">
        <v>132</v>
      </c>
      <c r="CO582" s="22">
        <v>39</v>
      </c>
      <c r="CP582" s="22">
        <v>117.66666666666667</v>
      </c>
      <c r="CQ582" s="22">
        <v>0</v>
      </c>
      <c r="CR582" s="22">
        <v>0</v>
      </c>
      <c r="CS582" s="22">
        <v>30.333333333333332</v>
      </c>
      <c r="CT582" s="22">
        <v>14.333333333333334</v>
      </c>
      <c r="CU582" s="22">
        <v>3976.3333333333335</v>
      </c>
      <c r="CV582" s="22">
        <v>5</v>
      </c>
      <c r="CW582" s="22">
        <v>3860.6666666666665</v>
      </c>
      <c r="CX582" s="22">
        <v>11360.666666666666</v>
      </c>
      <c r="CY582" s="22">
        <v>77</v>
      </c>
      <c r="CZ582" s="22">
        <v>188.33333333333334</v>
      </c>
      <c r="DA582" s="22">
        <v>31.666666666666668</v>
      </c>
      <c r="DB582" s="22">
        <v>17.333333333333332</v>
      </c>
      <c r="DC582" s="22">
        <v>0</v>
      </c>
      <c r="DD582" s="22">
        <v>98.666666666666671</v>
      </c>
      <c r="DE582" s="22">
        <v>8221.6666666666661</v>
      </c>
      <c r="DF582" s="22">
        <v>11670</v>
      </c>
      <c r="DG582" s="22">
        <v>62.333333333333336</v>
      </c>
      <c r="DH582" s="22">
        <v>10671.333333333334</v>
      </c>
      <c r="DI582" s="22">
        <v>9194.3333333333339</v>
      </c>
      <c r="DJ582" s="22">
        <v>69.333333333333329</v>
      </c>
      <c r="DK582" s="22">
        <v>89000</v>
      </c>
      <c r="DL582" s="22">
        <v>47579</v>
      </c>
      <c r="DM582" s="22">
        <v>8206.6666666666661</v>
      </c>
      <c r="DN582" s="22">
        <v>40036.666666666664</v>
      </c>
      <c r="DO582" s="22">
        <v>4323.666666666667</v>
      </c>
      <c r="DP582" s="27">
        <v>12083.333333333334</v>
      </c>
      <c r="DQ582" s="57">
        <f t="shared" si="441"/>
        <v>1.238303601480983</v>
      </c>
      <c r="DR582" s="57" t="str">
        <f t="shared" si="450"/>
        <v xml:space="preserve"> </v>
      </c>
      <c r="DS582" s="57">
        <f t="shared" si="451"/>
        <v>0.38541666666666674</v>
      </c>
      <c r="DT582" s="57">
        <f t="shared" si="452"/>
        <v>-0.98657718120805371</v>
      </c>
      <c r="DU582" s="57">
        <f t="shared" si="453"/>
        <v>1.5606060606060606</v>
      </c>
      <c r="DV582" s="57">
        <f t="shared" si="454"/>
        <v>0.77777777777777768</v>
      </c>
      <c r="DW582" s="57">
        <f t="shared" si="455"/>
        <v>2.6511627906976742</v>
      </c>
      <c r="DX582" s="57">
        <f t="shared" si="456"/>
        <v>2.3333333333333335</v>
      </c>
      <c r="DY582" s="57">
        <f t="shared" si="457"/>
        <v>10.066666666666666</v>
      </c>
      <c r="DZ582" s="57" t="str">
        <f t="shared" si="458"/>
        <v xml:space="preserve"> </v>
      </c>
      <c r="EA582" s="57">
        <f t="shared" si="459"/>
        <v>1.8755186721991701</v>
      </c>
      <c r="EB582" s="57">
        <f t="shared" si="460"/>
        <v>0.83562250775365521</v>
      </c>
      <c r="EC582" s="57">
        <f t="shared" si="461"/>
        <v>1.4975412806045862</v>
      </c>
      <c r="ED582" s="57">
        <f t="shared" si="462"/>
        <v>1.0833333333333335</v>
      </c>
      <c r="EE582" s="57">
        <f t="shared" si="463"/>
        <v>2.6382113821138211</v>
      </c>
      <c r="EF582" s="57">
        <f t="shared" si="464"/>
        <v>1.159744408945687</v>
      </c>
      <c r="EG582" s="57" t="str">
        <f t="shared" si="465"/>
        <v xml:space="preserve"> </v>
      </c>
      <c r="EH582" s="57" t="str">
        <f t="shared" si="466"/>
        <v xml:space="preserve"> </v>
      </c>
      <c r="EI582" s="57">
        <f t="shared" si="467"/>
        <v>3.1111111111111116</v>
      </c>
      <c r="EJ582" s="57">
        <f t="shared" si="468"/>
        <v>-0.10344827586206895</v>
      </c>
      <c r="EK582" s="57">
        <f t="shared" si="469"/>
        <v>0.28571428571428559</v>
      </c>
      <c r="EL582" s="57">
        <f t="shared" si="470"/>
        <v>1.1666666666666665</v>
      </c>
      <c r="EM582" s="57">
        <f t="shared" si="471"/>
        <v>1.6222222222222222</v>
      </c>
      <c r="EN582" s="57">
        <f t="shared" si="472"/>
        <v>4.4347826086956514</v>
      </c>
      <c r="EO582" s="57">
        <f t="shared" si="473"/>
        <v>0.85046728971962637</v>
      </c>
      <c r="EP582" s="57">
        <f t="shared" si="474"/>
        <v>2.017094017094017</v>
      </c>
      <c r="EQ582" s="57" t="str">
        <f t="shared" si="475"/>
        <v xml:space="preserve"> </v>
      </c>
      <c r="ER582" s="57">
        <f t="shared" si="476"/>
        <v>-0.52747252747252737</v>
      </c>
      <c r="ES582" s="57">
        <f t="shared" si="477"/>
        <v>-0.99874256014753959</v>
      </c>
      <c r="ET582" s="57">
        <f t="shared" si="478"/>
        <v>1.9426696598169575</v>
      </c>
      <c r="EU582" s="57">
        <f t="shared" si="479"/>
        <v>1.445887445887446</v>
      </c>
      <c r="EV582" s="57">
        <f t="shared" si="480"/>
        <v>-0.4526315789473685</v>
      </c>
      <c r="EW582" s="57" t="str">
        <f t="shared" si="481"/>
        <v xml:space="preserve"> </v>
      </c>
      <c r="EX582" s="57">
        <f t="shared" si="482"/>
        <v>0.41942023109669591</v>
      </c>
      <c r="EY582" s="57">
        <f t="shared" si="483"/>
        <v>170.19786096256684</v>
      </c>
      <c r="EZ582" s="57">
        <f t="shared" si="484"/>
        <v>-0.99245912337309217</v>
      </c>
      <c r="FA582" s="57">
        <f t="shared" si="485"/>
        <v>-0.46540449438202247</v>
      </c>
      <c r="FB582" s="57">
        <f t="shared" si="486"/>
        <v>3.8785540211210403</v>
      </c>
      <c r="FC582" s="57">
        <f t="shared" si="487"/>
        <v>1.7946958599953744</v>
      </c>
    </row>
    <row r="583" spans="1:159">
      <c r="A583" s="19">
        <v>4321709</v>
      </c>
      <c r="B583" s="20" t="s">
        <v>906</v>
      </c>
      <c r="C583" s="21">
        <v>0</v>
      </c>
      <c r="D583" s="21">
        <v>0</v>
      </c>
      <c r="E583" s="21">
        <v>1</v>
      </c>
      <c r="F583" s="21">
        <v>0</v>
      </c>
      <c r="G583" s="21">
        <v>19430</v>
      </c>
      <c r="H583" s="22">
        <v>23848</v>
      </c>
      <c r="I583" s="22">
        <f t="shared" si="446"/>
        <v>17067</v>
      </c>
      <c r="J583" s="22">
        <f t="shared" si="446"/>
        <v>20546</v>
      </c>
      <c r="K583" s="23">
        <f t="shared" si="447"/>
        <v>0.87838394235717965</v>
      </c>
      <c r="L583" s="23">
        <f t="shared" si="447"/>
        <v>0.86153975176115394</v>
      </c>
      <c r="M583" s="22">
        <v>2363</v>
      </c>
      <c r="N583" s="22">
        <v>3302</v>
      </c>
      <c r="O583" s="22">
        <v>157607</v>
      </c>
      <c r="P583" s="22">
        <v>476807</v>
      </c>
      <c r="Q583" s="22">
        <v>3547</v>
      </c>
      <c r="R583" s="22">
        <v>4850</v>
      </c>
      <c r="S583" s="24">
        <v>5972009.647201228</v>
      </c>
      <c r="T583" s="24">
        <v>18723209.039727934</v>
      </c>
      <c r="U583" s="24">
        <v>5440259.9128470682</v>
      </c>
      <c r="V583" s="24">
        <v>16454081.708771346</v>
      </c>
      <c r="W583" s="24">
        <v>531749.73435416096</v>
      </c>
      <c r="X583" s="24">
        <v>2269127.3309566136</v>
      </c>
      <c r="Y583" s="24">
        <v>466.21360264052237</v>
      </c>
      <c r="Z583" s="24">
        <v>1092.6038034961985</v>
      </c>
      <c r="AA583" s="24">
        <v>932.99070030172163</v>
      </c>
      <c r="AB583" s="24">
        <v>1400.2184469927818</v>
      </c>
      <c r="AC583" s="25">
        <v>2.0012086627620587</v>
      </c>
      <c r="AD583" s="25">
        <v>1.2815427170510061</v>
      </c>
      <c r="AE583" s="23">
        <f t="shared" si="448"/>
        <v>0.64038435416436135</v>
      </c>
      <c r="AF583" s="25">
        <v>1.3183552939753771</v>
      </c>
      <c r="AG583" s="25">
        <v>2.125538375598536</v>
      </c>
      <c r="AH583" s="23">
        <f t="shared" si="449"/>
        <v>1.6122652105330224</v>
      </c>
      <c r="AI583" s="26">
        <f t="shared" si="442"/>
        <v>0.12105256979214696</v>
      </c>
      <c r="AJ583" s="26">
        <f t="shared" si="443"/>
        <v>0.11703144800622489</v>
      </c>
      <c r="AK583" s="26">
        <f t="shared" si="488"/>
        <v>0.11706054340930105</v>
      </c>
      <c r="AL583" s="26">
        <f t="shared" si="489"/>
        <v>3.1782256378125151E-2</v>
      </c>
      <c r="AM583" s="26">
        <f t="shared" si="444"/>
        <v>2.0699533408869542E-2</v>
      </c>
      <c r="AN583" s="26">
        <f t="shared" si="445"/>
        <v>3.4025704156427805E-2</v>
      </c>
      <c r="AO583" s="23">
        <v>159</v>
      </c>
      <c r="AP583" s="23">
        <v>185.5</v>
      </c>
      <c r="AQ583" s="22">
        <v>2719.6666666666665</v>
      </c>
      <c r="AR583" s="22">
        <v>1739.6666666666667</v>
      </c>
      <c r="AS583" s="22">
        <v>0</v>
      </c>
      <c r="AT583" s="22">
        <v>0</v>
      </c>
      <c r="AU583" s="22">
        <v>21</v>
      </c>
      <c r="AV583" s="22">
        <v>0</v>
      </c>
      <c r="AW583" s="22">
        <v>7</v>
      </c>
      <c r="AX583" s="22">
        <v>1</v>
      </c>
      <c r="AY583" s="22">
        <v>137.66666666666666</v>
      </c>
      <c r="AZ583" s="22">
        <v>52</v>
      </c>
      <c r="BA583" s="22">
        <v>1156.6666666666667</v>
      </c>
      <c r="BB583" s="22">
        <v>267.33333333333331</v>
      </c>
      <c r="BC583" s="22">
        <v>25.666666666666668</v>
      </c>
      <c r="BD583" s="22">
        <v>44.666666666666664</v>
      </c>
      <c r="BE583" s="22">
        <v>62.666666666666664</v>
      </c>
      <c r="BF583" s="22">
        <v>50</v>
      </c>
      <c r="BG583" s="22">
        <v>89</v>
      </c>
      <c r="BH583" s="22">
        <v>61.666666666666664</v>
      </c>
      <c r="BI583" s="22">
        <v>0</v>
      </c>
      <c r="BJ583" s="22">
        <v>0</v>
      </c>
      <c r="BK583" s="22">
        <v>948.66666666666663</v>
      </c>
      <c r="BL583" s="22">
        <v>945.33333333333337</v>
      </c>
      <c r="BM583" s="22">
        <v>169</v>
      </c>
      <c r="BN583" s="22">
        <v>221.33333333333334</v>
      </c>
      <c r="BO583" s="22">
        <v>0</v>
      </c>
      <c r="BP583" s="22">
        <v>1</v>
      </c>
      <c r="BQ583" s="22">
        <v>81.333333333333329</v>
      </c>
      <c r="BR583" s="22">
        <v>76</v>
      </c>
      <c r="BS583" s="22">
        <v>0</v>
      </c>
      <c r="BT583" s="22">
        <v>0</v>
      </c>
      <c r="BU583" s="22">
        <v>1113</v>
      </c>
      <c r="BV583" s="22">
        <v>1395.3333333333333</v>
      </c>
      <c r="BW583" s="22">
        <v>61.666666666666664</v>
      </c>
      <c r="BX583" s="22">
        <v>83</v>
      </c>
      <c r="BY583" s="22">
        <v>0</v>
      </c>
      <c r="BZ583" s="22">
        <v>0</v>
      </c>
      <c r="CA583" s="22">
        <v>0</v>
      </c>
      <c r="CB583" s="22">
        <v>0</v>
      </c>
      <c r="CC583" s="22">
        <v>616.33333333333337</v>
      </c>
      <c r="CD583" s="22">
        <v>694</v>
      </c>
      <c r="CE583" s="22">
        <v>0</v>
      </c>
      <c r="CF583" s="22">
        <v>0</v>
      </c>
      <c r="CG583" s="22">
        <v>46.666666666666664</v>
      </c>
      <c r="CH583" s="22">
        <v>96.666666666666671</v>
      </c>
      <c r="CI583" s="22">
        <v>211.66666666666666</v>
      </c>
      <c r="CJ583" s="22">
        <v>241</v>
      </c>
      <c r="CK583" s="22">
        <v>53.666666666666664</v>
      </c>
      <c r="CL583" s="22">
        <v>83.666666666666671</v>
      </c>
      <c r="CM583" s="22">
        <v>130.66666666666666</v>
      </c>
      <c r="CN583" s="22">
        <v>514.33333333333337</v>
      </c>
      <c r="CO583" s="22">
        <v>123.66666666666667</v>
      </c>
      <c r="CP583" s="22">
        <v>225.66666666666666</v>
      </c>
      <c r="CQ583" s="22">
        <v>0</v>
      </c>
      <c r="CR583" s="22">
        <v>70</v>
      </c>
      <c r="CS583" s="22">
        <v>5</v>
      </c>
      <c r="CT583" s="22">
        <v>154</v>
      </c>
      <c r="CU583" s="22">
        <v>534.33333333333337</v>
      </c>
      <c r="CV583" s="22">
        <v>0</v>
      </c>
      <c r="CW583" s="22">
        <v>315.33333333333331</v>
      </c>
      <c r="CX583" s="22">
        <v>432</v>
      </c>
      <c r="CY583" s="22">
        <v>130.33333333333334</v>
      </c>
      <c r="CZ583" s="22">
        <v>158.66666666666666</v>
      </c>
      <c r="DA583" s="22">
        <v>88.333333333333329</v>
      </c>
      <c r="DB583" s="22">
        <v>1</v>
      </c>
      <c r="DC583" s="22">
        <v>0</v>
      </c>
      <c r="DD583" s="22">
        <v>118</v>
      </c>
      <c r="DE583" s="22">
        <v>3583.3333333333335</v>
      </c>
      <c r="DF583" s="22">
        <v>709.66666666666663</v>
      </c>
      <c r="DG583" s="22">
        <v>184.33333333333334</v>
      </c>
      <c r="DH583" s="22">
        <v>2536</v>
      </c>
      <c r="DI583" s="22">
        <v>1601.3333333333333</v>
      </c>
      <c r="DJ583" s="22">
        <v>114</v>
      </c>
      <c r="DK583" s="22">
        <v>13584.333333333334</v>
      </c>
      <c r="DL583" s="22">
        <v>625</v>
      </c>
      <c r="DM583" s="22">
        <v>13509</v>
      </c>
      <c r="DN583" s="22">
        <v>8807.6666666666661</v>
      </c>
      <c r="DO583" s="22">
        <v>714.66666666666663</v>
      </c>
      <c r="DP583" s="27">
        <v>9935.3333333333339</v>
      </c>
      <c r="DQ583" s="57">
        <f t="shared" si="441"/>
        <v>-0.36033827674960162</v>
      </c>
      <c r="DR583" s="57" t="str">
        <f t="shared" si="450"/>
        <v xml:space="preserve"> </v>
      </c>
      <c r="DS583" s="57">
        <f t="shared" si="451"/>
        <v>-1</v>
      </c>
      <c r="DT583" s="57">
        <f t="shared" si="452"/>
        <v>-0.85714285714285721</v>
      </c>
      <c r="DU583" s="57">
        <f t="shared" si="453"/>
        <v>-0.62227602905569013</v>
      </c>
      <c r="DV583" s="57">
        <f t="shared" si="454"/>
        <v>-0.7688760806916427</v>
      </c>
      <c r="DW583" s="57">
        <f t="shared" si="455"/>
        <v>0.74025974025974017</v>
      </c>
      <c r="DX583" s="57">
        <f t="shared" si="456"/>
        <v>-0.2021276595744681</v>
      </c>
      <c r="DY583" s="57">
        <f t="shared" si="457"/>
        <v>-0.30711610486891383</v>
      </c>
      <c r="DZ583" s="57" t="str">
        <f t="shared" si="458"/>
        <v xml:space="preserve"> </v>
      </c>
      <c r="EA583" s="57">
        <f t="shared" si="459"/>
        <v>-3.5137034434292724E-3</v>
      </c>
      <c r="EB583" s="57">
        <f t="shared" si="460"/>
        <v>0.30966469428007892</v>
      </c>
      <c r="EC583" s="57" t="str">
        <f t="shared" si="461"/>
        <v xml:space="preserve"> </v>
      </c>
      <c r="ED583" s="57">
        <f t="shared" si="462"/>
        <v>-6.557377049180324E-2</v>
      </c>
      <c r="EE583" s="57" t="str">
        <f t="shared" si="463"/>
        <v xml:space="preserve"> </v>
      </c>
      <c r="EF583" s="57">
        <f t="shared" si="464"/>
        <v>0.25366876310272524</v>
      </c>
      <c r="EG583" s="57">
        <f t="shared" si="465"/>
        <v>0.34594594594594597</v>
      </c>
      <c r="EH583" s="57" t="str">
        <f t="shared" si="466"/>
        <v xml:space="preserve"> </v>
      </c>
      <c r="EI583" s="57" t="str">
        <f t="shared" si="467"/>
        <v xml:space="preserve"> </v>
      </c>
      <c r="EJ583" s="57">
        <f t="shared" si="468"/>
        <v>0.12601406165494855</v>
      </c>
      <c r="EK583" s="57" t="str">
        <f t="shared" si="469"/>
        <v xml:space="preserve"> </v>
      </c>
      <c r="EL583" s="57">
        <f t="shared" si="470"/>
        <v>1.0714285714285716</v>
      </c>
      <c r="EM583" s="57">
        <f t="shared" si="471"/>
        <v>0.13858267716535444</v>
      </c>
      <c r="EN583" s="57">
        <f t="shared" si="472"/>
        <v>0.55900621118012439</v>
      </c>
      <c r="EO583" s="57">
        <f t="shared" si="473"/>
        <v>2.9362244897959191</v>
      </c>
      <c r="EP583" s="57">
        <f t="shared" si="474"/>
        <v>0.82479784366576814</v>
      </c>
      <c r="EQ583" s="57" t="str">
        <f t="shared" si="475"/>
        <v xml:space="preserve"> </v>
      </c>
      <c r="ER583" s="57">
        <f t="shared" si="476"/>
        <v>29.8</v>
      </c>
      <c r="ES583" s="57">
        <f t="shared" si="477"/>
        <v>-1</v>
      </c>
      <c r="ET583" s="57">
        <f t="shared" si="478"/>
        <v>0.36997885835095157</v>
      </c>
      <c r="EU583" s="57">
        <f t="shared" si="479"/>
        <v>0.21739130434782594</v>
      </c>
      <c r="EV583" s="57">
        <f t="shared" si="480"/>
        <v>-0.98867924528301887</v>
      </c>
      <c r="EW583" s="57" t="str">
        <f t="shared" si="481"/>
        <v xml:space="preserve"> </v>
      </c>
      <c r="EX583" s="57">
        <f t="shared" si="482"/>
        <v>-0.80195348837209302</v>
      </c>
      <c r="EY583" s="57">
        <f t="shared" si="483"/>
        <v>12.75768535262206</v>
      </c>
      <c r="EZ583" s="57">
        <f t="shared" si="484"/>
        <v>-0.92880932556203166</v>
      </c>
      <c r="FA583" s="57">
        <f t="shared" si="485"/>
        <v>-0.95399111721836427</v>
      </c>
      <c r="FB583" s="57">
        <f t="shared" si="486"/>
        <v>-0.34801490364448395</v>
      </c>
      <c r="FC583" s="57">
        <f t="shared" si="487"/>
        <v>12.902052238805972</v>
      </c>
    </row>
    <row r="584" spans="1:159">
      <c r="A584" s="19">
        <v>4322004</v>
      </c>
      <c r="B584" s="20" t="s">
        <v>907</v>
      </c>
      <c r="C584" s="21">
        <v>0</v>
      </c>
      <c r="D584" s="21">
        <v>0</v>
      </c>
      <c r="E584" s="21">
        <v>1</v>
      </c>
      <c r="F584" s="21">
        <v>0</v>
      </c>
      <c r="G584" s="21">
        <v>22192</v>
      </c>
      <c r="H584" s="22">
        <v>25793</v>
      </c>
      <c r="I584" s="22">
        <f t="shared" si="446"/>
        <v>12913</v>
      </c>
      <c r="J584" s="22">
        <f t="shared" si="446"/>
        <v>16857</v>
      </c>
      <c r="K584" s="23">
        <f t="shared" si="447"/>
        <v>0.58187635183850039</v>
      </c>
      <c r="L584" s="23">
        <f t="shared" si="447"/>
        <v>0.65354941263133404</v>
      </c>
      <c r="M584" s="22">
        <v>9279</v>
      </c>
      <c r="N584" s="22">
        <v>8936</v>
      </c>
      <c r="O584" s="22">
        <v>2024739</v>
      </c>
      <c r="P584" s="22">
        <v>5064859</v>
      </c>
      <c r="Q584" s="22">
        <v>19902</v>
      </c>
      <c r="R584" s="22">
        <v>54488</v>
      </c>
      <c r="S584" s="24">
        <v>6282993.5520278364</v>
      </c>
      <c r="T584" s="24">
        <v>17683558.738443542</v>
      </c>
      <c r="U584" s="24">
        <v>4441589.0304229828</v>
      </c>
      <c r="V584" s="24">
        <v>12338831.005926197</v>
      </c>
      <c r="W584" s="24">
        <v>1841404.521604849</v>
      </c>
      <c r="X584" s="24">
        <v>5344727.7325173374</v>
      </c>
      <c r="Y584" s="24">
        <v>547.85338226968918</v>
      </c>
      <c r="Z584" s="24">
        <v>1088.6077769551907</v>
      </c>
      <c r="AA584" s="24">
        <v>1104.8175825086123</v>
      </c>
      <c r="AB584" s="24">
        <v>1224.1119231841519</v>
      </c>
      <c r="AC584" s="25">
        <v>2.0166300296102744</v>
      </c>
      <c r="AD584" s="25">
        <v>1.1244747181652175</v>
      </c>
      <c r="AE584" s="23">
        <f t="shared" si="448"/>
        <v>0.55760089934916268</v>
      </c>
      <c r="AF584" s="25">
        <v>1.3784088599303608</v>
      </c>
      <c r="AG584" s="25">
        <v>1.5103755338948861</v>
      </c>
      <c r="AH584" s="23">
        <f t="shared" si="449"/>
        <v>1.0957384110046946</v>
      </c>
      <c r="AI584" s="26">
        <f t="shared" si="442"/>
        <v>0.10902236789271913</v>
      </c>
      <c r="AJ584" s="26">
        <f t="shared" si="443"/>
        <v>0.10757607129090618</v>
      </c>
      <c r="AK584" s="26">
        <f t="shared" si="488"/>
        <v>9.6023411970447281E-2</v>
      </c>
      <c r="AL584" s="26">
        <f t="shared" si="489"/>
        <v>0.10596253308678438</v>
      </c>
      <c r="AM584" s="26">
        <f t="shared" si="444"/>
        <v>1.5150753794954896E-2</v>
      </c>
      <c r="AN584" s="26">
        <f t="shared" si="445"/>
        <v>-3.7594874255915123E-3</v>
      </c>
      <c r="AO584" s="23">
        <v>823</v>
      </c>
      <c r="AP584" s="23">
        <v>818.8</v>
      </c>
      <c r="AQ584" s="22">
        <v>17946.666666666668</v>
      </c>
      <c r="AR584" s="22">
        <v>52043.666666666664</v>
      </c>
      <c r="AS584" s="22">
        <v>0</v>
      </c>
      <c r="AT584" s="22">
        <v>0</v>
      </c>
      <c r="AU584" s="22">
        <v>0</v>
      </c>
      <c r="AV584" s="22">
        <v>0</v>
      </c>
      <c r="AW584" s="22">
        <v>9080</v>
      </c>
      <c r="AX584" s="22">
        <v>34771.666666666664</v>
      </c>
      <c r="AY584" s="22">
        <v>38</v>
      </c>
      <c r="AZ584" s="22">
        <v>16</v>
      </c>
      <c r="BA584" s="22">
        <v>3</v>
      </c>
      <c r="BB584" s="22">
        <v>1</v>
      </c>
      <c r="BC584" s="22">
        <v>0</v>
      </c>
      <c r="BD584" s="22">
        <v>10</v>
      </c>
      <c r="BE584" s="22">
        <v>4</v>
      </c>
      <c r="BF584" s="22">
        <v>0</v>
      </c>
      <c r="BG584" s="22">
        <v>103.66666666666667</v>
      </c>
      <c r="BH584" s="22">
        <v>38.666666666666664</v>
      </c>
      <c r="BI584" s="22">
        <v>27</v>
      </c>
      <c r="BJ584" s="22">
        <v>0</v>
      </c>
      <c r="BK584" s="22">
        <v>2792</v>
      </c>
      <c r="BL584" s="22">
        <v>2303</v>
      </c>
      <c r="BM584" s="22">
        <v>1760.3333333333333</v>
      </c>
      <c r="BN584" s="22">
        <v>753</v>
      </c>
      <c r="BO584" s="22">
        <v>4</v>
      </c>
      <c r="BP584" s="22">
        <v>5.666666666666667</v>
      </c>
      <c r="BQ584" s="22">
        <v>20.333333333333332</v>
      </c>
      <c r="BR584" s="22">
        <v>0</v>
      </c>
      <c r="BS584" s="22">
        <v>0</v>
      </c>
      <c r="BT584" s="22">
        <v>0</v>
      </c>
      <c r="BU584" s="22">
        <v>1486.3333333333333</v>
      </c>
      <c r="BV584" s="22">
        <v>2981.3333333333335</v>
      </c>
      <c r="BW584" s="22">
        <v>4.333333333333333</v>
      </c>
      <c r="BX584" s="22">
        <v>6.666666666666667</v>
      </c>
      <c r="BY584" s="22">
        <v>0</v>
      </c>
      <c r="BZ584" s="22">
        <v>0</v>
      </c>
      <c r="CA584" s="22">
        <v>0</v>
      </c>
      <c r="CB584" s="22">
        <v>0</v>
      </c>
      <c r="CC584" s="22">
        <v>1343.3333333333333</v>
      </c>
      <c r="CD584" s="22">
        <v>2660</v>
      </c>
      <c r="CE584" s="22">
        <v>0</v>
      </c>
      <c r="CF584" s="22">
        <v>0</v>
      </c>
      <c r="CG584" s="22">
        <v>74.333333333333329</v>
      </c>
      <c r="CH584" s="22">
        <v>47</v>
      </c>
      <c r="CI584" s="22">
        <v>62.666666666666664</v>
      </c>
      <c r="CJ584" s="22">
        <v>106.66666666666667</v>
      </c>
      <c r="CK584" s="22">
        <v>1.6666666666666667</v>
      </c>
      <c r="CL584" s="22">
        <v>132.66666666666666</v>
      </c>
      <c r="CM584" s="22">
        <v>2540</v>
      </c>
      <c r="CN584" s="22">
        <v>12536.333333333334</v>
      </c>
      <c r="CO584" s="22">
        <v>121</v>
      </c>
      <c r="CP584" s="22">
        <v>5185.666666666667</v>
      </c>
      <c r="CQ584" s="22">
        <v>839.66666666666663</v>
      </c>
      <c r="CR584" s="22">
        <v>3439</v>
      </c>
      <c r="CS584" s="22">
        <v>301.33333333333331</v>
      </c>
      <c r="CT584" s="22">
        <v>1933</v>
      </c>
      <c r="CU584" s="22">
        <v>1605.6666666666667</v>
      </c>
      <c r="CV584" s="22">
        <v>3.6666666666666665</v>
      </c>
      <c r="CW584" s="22">
        <v>1050</v>
      </c>
      <c r="CX584" s="22">
        <v>2204</v>
      </c>
      <c r="CY584" s="22">
        <v>506.33333333333331</v>
      </c>
      <c r="CZ584" s="22">
        <v>2203.3333333333335</v>
      </c>
      <c r="DA584" s="22">
        <v>46.666666666666664</v>
      </c>
      <c r="DB584" s="22">
        <v>4.666666666666667</v>
      </c>
      <c r="DC584" s="22">
        <v>2.6666666666666665</v>
      </c>
      <c r="DD584" s="22">
        <v>95.666666666666671</v>
      </c>
      <c r="DE584" s="22">
        <v>29877.333333333332</v>
      </c>
      <c r="DF584" s="22">
        <v>4511.333333333333</v>
      </c>
      <c r="DG584" s="22">
        <v>1093.6666666666667</v>
      </c>
      <c r="DH584" s="22">
        <v>29527</v>
      </c>
      <c r="DI584" s="22">
        <v>2655.3333333333335</v>
      </c>
      <c r="DJ584" s="22">
        <v>1048.3333333333333</v>
      </c>
      <c r="DK584" s="22">
        <v>57533</v>
      </c>
      <c r="DL584" s="22">
        <v>3591</v>
      </c>
      <c r="DM584" s="22">
        <v>53157.333333333336</v>
      </c>
      <c r="DN584" s="22">
        <v>83733.333333333328</v>
      </c>
      <c r="DO584" s="22">
        <v>2910</v>
      </c>
      <c r="DP584" s="27">
        <v>110666.66666666667</v>
      </c>
      <c r="DQ584" s="57">
        <f t="shared" si="441"/>
        <v>1.8999071322436847</v>
      </c>
      <c r="DR584" s="57" t="str">
        <f t="shared" si="450"/>
        <v xml:space="preserve"> </v>
      </c>
      <c r="DS584" s="57" t="str">
        <f t="shared" si="451"/>
        <v xml:space="preserve"> </v>
      </c>
      <c r="DT584" s="57">
        <f t="shared" si="452"/>
        <v>2.8294787077826724</v>
      </c>
      <c r="DU584" s="57">
        <f t="shared" si="453"/>
        <v>-0.57894736842105265</v>
      </c>
      <c r="DV584" s="57">
        <f t="shared" si="454"/>
        <v>-0.66666666666666674</v>
      </c>
      <c r="DW584" s="57" t="str">
        <f t="shared" si="455"/>
        <v xml:space="preserve"> </v>
      </c>
      <c r="DX584" s="57">
        <f t="shared" si="456"/>
        <v>-1</v>
      </c>
      <c r="DY584" s="57">
        <f t="shared" si="457"/>
        <v>-0.62700964630225087</v>
      </c>
      <c r="DZ584" s="57">
        <f t="shared" si="458"/>
        <v>-1</v>
      </c>
      <c r="EA584" s="57">
        <f t="shared" si="459"/>
        <v>-0.17514326647564471</v>
      </c>
      <c r="EB584" s="57">
        <f t="shared" si="460"/>
        <v>-0.57224010604052267</v>
      </c>
      <c r="EC584" s="57">
        <f t="shared" si="461"/>
        <v>0.41666666666666674</v>
      </c>
      <c r="ED584" s="57">
        <f t="shared" si="462"/>
        <v>-1</v>
      </c>
      <c r="EE584" s="57" t="str">
        <f t="shared" si="463"/>
        <v xml:space="preserve"> </v>
      </c>
      <c r="EF584" s="57">
        <f t="shared" si="464"/>
        <v>1.0058309037900877</v>
      </c>
      <c r="EG584" s="57">
        <f t="shared" si="465"/>
        <v>0.53846153846153855</v>
      </c>
      <c r="EH584" s="57" t="str">
        <f t="shared" si="466"/>
        <v xml:space="preserve"> </v>
      </c>
      <c r="EI584" s="57" t="str">
        <f t="shared" si="467"/>
        <v xml:space="preserve"> </v>
      </c>
      <c r="EJ584" s="57">
        <f t="shared" si="468"/>
        <v>0.98014888337468986</v>
      </c>
      <c r="EK584" s="57" t="str">
        <f t="shared" si="469"/>
        <v xml:space="preserve"> </v>
      </c>
      <c r="EL584" s="57">
        <f t="shared" si="470"/>
        <v>-0.36771300448430488</v>
      </c>
      <c r="EM584" s="57">
        <f t="shared" si="471"/>
        <v>0.70212765957446832</v>
      </c>
      <c r="EN584" s="57">
        <f t="shared" si="472"/>
        <v>78.599999999999994</v>
      </c>
      <c r="EO584" s="57">
        <f t="shared" si="473"/>
        <v>3.9355643044619422</v>
      </c>
      <c r="EP584" s="57">
        <f t="shared" si="474"/>
        <v>41.85674931129477</v>
      </c>
      <c r="EQ584" s="57">
        <f t="shared" si="475"/>
        <v>3.0956728860658993</v>
      </c>
      <c r="ER584" s="57">
        <f t="shared" si="476"/>
        <v>5.4148230088495577</v>
      </c>
      <c r="ES584" s="57">
        <f t="shared" si="477"/>
        <v>-0.99771642100892677</v>
      </c>
      <c r="ET584" s="57">
        <f t="shared" si="478"/>
        <v>1.0990476190476191</v>
      </c>
      <c r="EU584" s="57">
        <f t="shared" si="479"/>
        <v>3.3515470704410797</v>
      </c>
      <c r="EV584" s="57">
        <f t="shared" si="480"/>
        <v>-0.9</v>
      </c>
      <c r="EW584" s="57">
        <f t="shared" si="481"/>
        <v>34.875000000000007</v>
      </c>
      <c r="EX584" s="57">
        <f t="shared" si="482"/>
        <v>-0.84900481970724739</v>
      </c>
      <c r="EY584" s="57">
        <f t="shared" si="483"/>
        <v>25.998171289241082</v>
      </c>
      <c r="EZ584" s="57">
        <f t="shared" si="484"/>
        <v>-0.60519708762239521</v>
      </c>
      <c r="FA584" s="57">
        <f t="shared" si="485"/>
        <v>-0.93758364764569901</v>
      </c>
      <c r="FB584" s="57">
        <f t="shared" si="486"/>
        <v>0.57519815390789586</v>
      </c>
      <c r="FC584" s="57">
        <f t="shared" si="487"/>
        <v>37.029782359679267</v>
      </c>
    </row>
    <row r="585" spans="1:159">
      <c r="A585" s="19">
        <v>4322707</v>
      </c>
      <c r="B585" s="20" t="s">
        <v>908</v>
      </c>
      <c r="C585" s="21">
        <v>0</v>
      </c>
      <c r="D585" s="21">
        <v>0</v>
      </c>
      <c r="E585" s="21">
        <v>1</v>
      </c>
      <c r="F585" s="21">
        <v>0</v>
      </c>
      <c r="G585" s="21">
        <v>21303</v>
      </c>
      <c r="H585" s="22">
        <v>23983</v>
      </c>
      <c r="I585" s="22">
        <f t="shared" si="446"/>
        <v>9904</v>
      </c>
      <c r="J585" s="22">
        <f t="shared" si="446"/>
        <v>13320</v>
      </c>
      <c r="K585" s="23">
        <f t="shared" si="447"/>
        <v>0.4649110453926677</v>
      </c>
      <c r="L585" s="23">
        <f t="shared" si="447"/>
        <v>0.55539340366092649</v>
      </c>
      <c r="M585" s="22">
        <v>11399</v>
      </c>
      <c r="N585" s="22">
        <v>10663</v>
      </c>
      <c r="O585" s="22">
        <v>116617</v>
      </c>
      <c r="P585" s="22">
        <v>404689</v>
      </c>
      <c r="Q585" s="22">
        <v>21289</v>
      </c>
      <c r="R585" s="22">
        <v>50625</v>
      </c>
      <c r="S585" s="24">
        <v>4886029.4191518761</v>
      </c>
      <c r="T585" s="24">
        <v>18704571.670738563</v>
      </c>
      <c r="U585" s="24">
        <v>3264874.2320558182</v>
      </c>
      <c r="V585" s="24">
        <v>12143112.733936248</v>
      </c>
      <c r="W585" s="24">
        <v>1621155.1870960528</v>
      </c>
      <c r="X585" s="24">
        <v>6561458.9368022997</v>
      </c>
      <c r="Y585" s="24">
        <v>421.80995777959953</v>
      </c>
      <c r="Z585" s="24">
        <v>1110.7710488207533</v>
      </c>
      <c r="AA585" s="24">
        <v>607.33101067947632</v>
      </c>
      <c r="AB585" s="24">
        <v>2415.7969943592357</v>
      </c>
      <c r="AC585" s="25">
        <v>1.4398214159676468</v>
      </c>
      <c r="AD585" s="25">
        <v>2.1748829310270188</v>
      </c>
      <c r="AE585" s="23">
        <f t="shared" si="448"/>
        <v>1.5105226987927294</v>
      </c>
      <c r="AF585" s="25">
        <v>1.2438905074763082</v>
      </c>
      <c r="AG585" s="25">
        <v>1.7343852809149911</v>
      </c>
      <c r="AH585" s="23">
        <f t="shared" si="449"/>
        <v>1.3943231100250397</v>
      </c>
      <c r="AI585" s="26">
        <f t="shared" si="442"/>
        <v>0.14366589152871012</v>
      </c>
      <c r="AJ585" s="26">
        <f t="shared" si="443"/>
        <v>0.14037150556715661</v>
      </c>
      <c r="AK585" s="26">
        <f t="shared" si="488"/>
        <v>0.13249411398773381</v>
      </c>
      <c r="AL585" s="26">
        <f t="shared" si="489"/>
        <v>9.0488217367929114E-2</v>
      </c>
      <c r="AM585" s="26">
        <f t="shared" si="444"/>
        <v>1.1920220050980257E-2</v>
      </c>
      <c r="AN585" s="26">
        <f t="shared" si="445"/>
        <v>-6.6523571708558826E-3</v>
      </c>
      <c r="AO585" s="23">
        <v>303.7</v>
      </c>
      <c r="AP585" s="23">
        <v>309.60000000000002</v>
      </c>
      <c r="AQ585" s="22">
        <v>24536</v>
      </c>
      <c r="AR585" s="22">
        <v>66679</v>
      </c>
      <c r="AS585" s="22">
        <v>0</v>
      </c>
      <c r="AT585" s="22">
        <v>0</v>
      </c>
      <c r="AU585" s="22">
        <v>12</v>
      </c>
      <c r="AV585" s="22">
        <v>42</v>
      </c>
      <c r="AW585" s="22">
        <v>1180.6666666666667</v>
      </c>
      <c r="AX585" s="22">
        <v>1572.6666666666667</v>
      </c>
      <c r="AY585" s="22">
        <v>209</v>
      </c>
      <c r="AZ585" s="22">
        <v>528</v>
      </c>
      <c r="BA585" s="22">
        <v>81</v>
      </c>
      <c r="BB585" s="22">
        <v>249</v>
      </c>
      <c r="BC585" s="22">
        <v>341.33333333333331</v>
      </c>
      <c r="BD585" s="22">
        <v>535</v>
      </c>
      <c r="BE585" s="22">
        <v>22.333333333333332</v>
      </c>
      <c r="BF585" s="22">
        <v>98.666666666666671</v>
      </c>
      <c r="BG585" s="22">
        <v>110.33333333333333</v>
      </c>
      <c r="BH585" s="22">
        <v>282.66666666666669</v>
      </c>
      <c r="BI585" s="22">
        <v>17904.666666666668</v>
      </c>
      <c r="BJ585" s="22">
        <v>52647.666666666664</v>
      </c>
      <c r="BK585" s="22">
        <v>2630.6666666666665</v>
      </c>
      <c r="BL585" s="22">
        <v>4968</v>
      </c>
      <c r="BM585" s="22">
        <v>1906.6666666666667</v>
      </c>
      <c r="BN585" s="22">
        <v>5570</v>
      </c>
      <c r="BO585" s="22">
        <v>10</v>
      </c>
      <c r="BP585" s="22">
        <v>23.333333333333332</v>
      </c>
      <c r="BQ585" s="22">
        <v>108.33333333333333</v>
      </c>
      <c r="BR585" s="22">
        <v>112.66666666666667</v>
      </c>
      <c r="BS585" s="22">
        <v>0</v>
      </c>
      <c r="BT585" s="22">
        <v>0</v>
      </c>
      <c r="BU585" s="22">
        <v>588.33333333333337</v>
      </c>
      <c r="BV585" s="22">
        <v>887.33333333333337</v>
      </c>
      <c r="BW585" s="22">
        <v>13</v>
      </c>
      <c r="BX585" s="22">
        <v>77.333333333333329</v>
      </c>
      <c r="BY585" s="22">
        <v>0</v>
      </c>
      <c r="BZ585" s="22">
        <v>0</v>
      </c>
      <c r="CA585" s="22">
        <v>0</v>
      </c>
      <c r="CB585" s="22">
        <v>0</v>
      </c>
      <c r="CC585" s="22">
        <v>187</v>
      </c>
      <c r="CD585" s="22">
        <v>311.33333333333331</v>
      </c>
      <c r="CE585" s="22">
        <v>0</v>
      </c>
      <c r="CF585" s="22">
        <v>0</v>
      </c>
      <c r="CG585" s="22">
        <v>78.666666666666671</v>
      </c>
      <c r="CH585" s="22">
        <v>24</v>
      </c>
      <c r="CI585" s="22">
        <v>108</v>
      </c>
      <c r="CJ585" s="22">
        <v>182</v>
      </c>
      <c r="CK585" s="22">
        <v>24.333333333333332</v>
      </c>
      <c r="CL585" s="22">
        <v>83</v>
      </c>
      <c r="CM585" s="22">
        <v>1439.6666666666667</v>
      </c>
      <c r="CN585" s="22">
        <v>4034</v>
      </c>
      <c r="CO585" s="22">
        <v>1427</v>
      </c>
      <c r="CP585" s="22">
        <v>3947.3333333333335</v>
      </c>
      <c r="CQ585" s="22">
        <v>0</v>
      </c>
      <c r="CR585" s="22">
        <v>0</v>
      </c>
      <c r="CS585" s="22">
        <v>12.666666666666666</v>
      </c>
      <c r="CT585" s="22">
        <v>49.333333333333336</v>
      </c>
      <c r="CU585" s="22">
        <v>1168</v>
      </c>
      <c r="CV585" s="22">
        <v>0</v>
      </c>
      <c r="CW585" s="22">
        <v>655</v>
      </c>
      <c r="CX585" s="22">
        <v>2899.6666666666665</v>
      </c>
      <c r="CY585" s="22">
        <v>431</v>
      </c>
      <c r="CZ585" s="22">
        <v>51.666666666666664</v>
      </c>
      <c r="DA585" s="22">
        <v>80</v>
      </c>
      <c r="DB585" s="22">
        <v>0</v>
      </c>
      <c r="DC585" s="22">
        <v>0</v>
      </c>
      <c r="DD585" s="22">
        <v>86.666666666666671</v>
      </c>
      <c r="DE585" s="22">
        <v>16983.666666666668</v>
      </c>
      <c r="DF585" s="22">
        <v>3038</v>
      </c>
      <c r="DG585" s="22">
        <v>549</v>
      </c>
      <c r="DH585" s="22">
        <v>17650</v>
      </c>
      <c r="DI585" s="22">
        <v>13180.333333333334</v>
      </c>
      <c r="DJ585" s="22">
        <v>243.33333333333334</v>
      </c>
      <c r="DK585" s="22">
        <v>170269</v>
      </c>
      <c r="DL585" s="22">
        <v>7944</v>
      </c>
      <c r="DM585" s="22">
        <v>92357.666666666672</v>
      </c>
      <c r="DN585" s="22">
        <v>46971.333333333336</v>
      </c>
      <c r="DO585" s="22">
        <v>2772</v>
      </c>
      <c r="DP585" s="27">
        <v>3352.3333333333335</v>
      </c>
      <c r="DQ585" s="57">
        <f t="shared" si="441"/>
        <v>1.7175986305836322</v>
      </c>
      <c r="DR585" s="57" t="str">
        <f t="shared" si="450"/>
        <v xml:space="preserve"> </v>
      </c>
      <c r="DS585" s="57">
        <f t="shared" si="451"/>
        <v>2.5</v>
      </c>
      <c r="DT585" s="57">
        <f t="shared" si="452"/>
        <v>0.33201581027667992</v>
      </c>
      <c r="DU585" s="57">
        <f t="shared" si="453"/>
        <v>1.5263157894736841</v>
      </c>
      <c r="DV585" s="57">
        <f t="shared" si="454"/>
        <v>2.074074074074074</v>
      </c>
      <c r="DW585" s="57">
        <f t="shared" si="455"/>
        <v>0.5673828125</v>
      </c>
      <c r="DX585" s="57">
        <f t="shared" si="456"/>
        <v>3.4179104477611943</v>
      </c>
      <c r="DY585" s="57">
        <f t="shared" si="457"/>
        <v>1.5619335347432028</v>
      </c>
      <c r="DZ585" s="57">
        <f t="shared" si="458"/>
        <v>1.9404438321480431</v>
      </c>
      <c r="EA585" s="57">
        <f t="shared" si="459"/>
        <v>0.88849467815509398</v>
      </c>
      <c r="EB585" s="57">
        <f t="shared" si="460"/>
        <v>1.9213286713286712</v>
      </c>
      <c r="EC585" s="57">
        <f t="shared" si="461"/>
        <v>1.333333333333333</v>
      </c>
      <c r="ED585" s="57">
        <f t="shared" si="462"/>
        <v>4.0000000000000036E-2</v>
      </c>
      <c r="EE585" s="57" t="str">
        <f t="shared" si="463"/>
        <v xml:space="preserve"> </v>
      </c>
      <c r="EF585" s="57">
        <f t="shared" si="464"/>
        <v>0.50821529745042482</v>
      </c>
      <c r="EG585" s="57">
        <f t="shared" si="465"/>
        <v>4.948717948717948</v>
      </c>
      <c r="EH585" s="57" t="str">
        <f t="shared" si="466"/>
        <v xml:space="preserve"> </v>
      </c>
      <c r="EI585" s="57" t="str">
        <f t="shared" si="467"/>
        <v xml:space="preserve"> </v>
      </c>
      <c r="EJ585" s="57">
        <f t="shared" si="468"/>
        <v>0.66488413547237069</v>
      </c>
      <c r="EK585" s="57" t="str">
        <f t="shared" si="469"/>
        <v xml:space="preserve"> </v>
      </c>
      <c r="EL585" s="57">
        <f t="shared" si="470"/>
        <v>-0.69491525423728817</v>
      </c>
      <c r="EM585" s="57">
        <f t="shared" si="471"/>
        <v>0.68518518518518512</v>
      </c>
      <c r="EN585" s="57">
        <f t="shared" si="472"/>
        <v>2.4109589041095894</v>
      </c>
      <c r="EO585" s="57">
        <f t="shared" si="473"/>
        <v>1.8020375086825653</v>
      </c>
      <c r="EP585" s="57">
        <f t="shared" si="474"/>
        <v>1.766176127073114</v>
      </c>
      <c r="EQ585" s="57" t="str">
        <f t="shared" si="475"/>
        <v xml:space="preserve"> </v>
      </c>
      <c r="ER585" s="57">
        <f t="shared" si="476"/>
        <v>2.8947368421052637</v>
      </c>
      <c r="ES585" s="57">
        <f t="shared" si="477"/>
        <v>-1</v>
      </c>
      <c r="ET585" s="57">
        <f t="shared" si="478"/>
        <v>3.4269720101781171</v>
      </c>
      <c r="EU585" s="57">
        <f t="shared" si="479"/>
        <v>-0.88012374323279197</v>
      </c>
      <c r="EV585" s="57">
        <f t="shared" si="480"/>
        <v>-1</v>
      </c>
      <c r="EW585" s="57" t="str">
        <f t="shared" si="481"/>
        <v xml:space="preserve"> </v>
      </c>
      <c r="EX585" s="57">
        <f t="shared" si="482"/>
        <v>-0.82112225471531475</v>
      </c>
      <c r="EY585" s="57">
        <f t="shared" si="483"/>
        <v>31.149362477231328</v>
      </c>
      <c r="EZ585" s="57">
        <f t="shared" si="484"/>
        <v>-0.98153815027439872</v>
      </c>
      <c r="FA585" s="57">
        <f t="shared" si="485"/>
        <v>-0.95334441383927782</v>
      </c>
      <c r="FB585" s="57">
        <f t="shared" si="486"/>
        <v>-0.49141922886748257</v>
      </c>
      <c r="FC585" s="57">
        <f t="shared" si="487"/>
        <v>0.20935545935545941</v>
      </c>
    </row>
    <row r="586" spans="1:159">
      <c r="A586" s="19">
        <v>4323101</v>
      </c>
      <c r="B586" s="20" t="s">
        <v>909</v>
      </c>
      <c r="C586" s="21">
        <v>0</v>
      </c>
      <c r="D586" s="21">
        <v>0</v>
      </c>
      <c r="E586" s="21">
        <v>1</v>
      </c>
      <c r="F586" s="21">
        <v>0</v>
      </c>
      <c r="G586" s="21">
        <v>6133</v>
      </c>
      <c r="H586" s="22">
        <v>5285</v>
      </c>
      <c r="I586" s="22">
        <f t="shared" si="446"/>
        <v>2312</v>
      </c>
      <c r="J586" s="22">
        <f t="shared" si="446"/>
        <v>2351</v>
      </c>
      <c r="K586" s="23">
        <f t="shared" si="447"/>
        <v>0.37697700962008807</v>
      </c>
      <c r="L586" s="23">
        <f t="shared" si="447"/>
        <v>0.44484389782403028</v>
      </c>
      <c r="M586" s="22">
        <v>3821</v>
      </c>
      <c r="N586" s="22">
        <v>2934</v>
      </c>
      <c r="O586" s="22">
        <v>21831</v>
      </c>
      <c r="P586" s="22">
        <v>56924</v>
      </c>
      <c r="Q586" s="22">
        <v>10371</v>
      </c>
      <c r="R586" s="22">
        <v>25740</v>
      </c>
      <c r="S586" s="24">
        <v>763746.74995901051</v>
      </c>
      <c r="T586" s="24">
        <v>2417933.0126292738</v>
      </c>
      <c r="U586" s="24">
        <v>401643.95095237077</v>
      </c>
      <c r="V586" s="24">
        <v>1226192.6326003156</v>
      </c>
      <c r="W586" s="24">
        <v>362102.79900664039</v>
      </c>
      <c r="X586" s="24">
        <v>1191740.380028957</v>
      </c>
      <c r="Y586" s="24">
        <v>275.45122067002603</v>
      </c>
      <c r="Z586" s="24">
        <v>771.77926126318266</v>
      </c>
      <c r="AA586" s="24">
        <v>510.12319035560716</v>
      </c>
      <c r="AB586" s="24">
        <v>1038.8881110480361</v>
      </c>
      <c r="AC586" s="25">
        <v>1.8519547276456039</v>
      </c>
      <c r="AD586" s="25">
        <v>1.3460948786673437</v>
      </c>
      <c r="AE586" s="23">
        <f t="shared" si="448"/>
        <v>0.72685085578665221</v>
      </c>
      <c r="AF586" s="25">
        <v>0.98312445266662485</v>
      </c>
      <c r="AG586" s="25">
        <v>1.9812835260539889</v>
      </c>
      <c r="AH586" s="23">
        <f t="shared" si="449"/>
        <v>2.0152926932902129</v>
      </c>
      <c r="AI586" s="26">
        <f t="shared" si="442"/>
        <v>0.12214631845810597</v>
      </c>
      <c r="AJ586" s="26">
        <f t="shared" si="443"/>
        <v>0.11807708625886537</v>
      </c>
      <c r="AK586" s="26">
        <f t="shared" si="488"/>
        <v>0.10058142316824603</v>
      </c>
      <c r="AL586" s="26">
        <f t="shared" si="489"/>
        <v>9.5163070767688485E-2</v>
      </c>
      <c r="AM586" s="26">
        <f t="shared" si="444"/>
        <v>-1.4770963754187405E-2</v>
      </c>
      <c r="AN586" s="26">
        <f t="shared" si="445"/>
        <v>-2.6068736197383924E-2</v>
      </c>
      <c r="AO586" s="23">
        <v>194.8</v>
      </c>
      <c r="AP586" s="23">
        <v>195</v>
      </c>
      <c r="AQ586" s="22">
        <v>9390</v>
      </c>
      <c r="AR586" s="22">
        <v>27857</v>
      </c>
      <c r="AS586" s="22">
        <v>0</v>
      </c>
      <c r="AT586" s="22">
        <v>0</v>
      </c>
      <c r="AU586" s="22">
        <v>84.333333333333329</v>
      </c>
      <c r="AV586" s="22">
        <v>76.666666666666671</v>
      </c>
      <c r="AW586" s="22">
        <v>23</v>
      </c>
      <c r="AX586" s="22">
        <v>39.666666666666664</v>
      </c>
      <c r="AY586" s="22">
        <v>136.33333333333334</v>
      </c>
      <c r="AZ586" s="22">
        <v>257.33333333333331</v>
      </c>
      <c r="BA586" s="22">
        <v>28.666666666666668</v>
      </c>
      <c r="BB586" s="22">
        <v>42.666666666666664</v>
      </c>
      <c r="BC586" s="22">
        <v>764</v>
      </c>
      <c r="BD586" s="22">
        <v>1451.3333333333333</v>
      </c>
      <c r="BE586" s="22">
        <v>15</v>
      </c>
      <c r="BF586" s="22">
        <v>22.666666666666668</v>
      </c>
      <c r="BG586" s="22">
        <v>1854</v>
      </c>
      <c r="BH586" s="22">
        <v>6818.333333333333</v>
      </c>
      <c r="BI586" s="22">
        <v>1293.3333333333333</v>
      </c>
      <c r="BJ586" s="22">
        <v>7210</v>
      </c>
      <c r="BK586" s="22">
        <v>2515.3333333333335</v>
      </c>
      <c r="BL586" s="22">
        <v>3556</v>
      </c>
      <c r="BM586" s="22">
        <v>1935.6666666666667</v>
      </c>
      <c r="BN586" s="22">
        <v>5453.333333333333</v>
      </c>
      <c r="BO586" s="22">
        <v>428.66666666666669</v>
      </c>
      <c r="BP586" s="22">
        <v>2390</v>
      </c>
      <c r="BQ586" s="22">
        <v>13</v>
      </c>
      <c r="BR586" s="22">
        <v>24</v>
      </c>
      <c r="BS586" s="22">
        <v>19.333333333333332</v>
      </c>
      <c r="BT586" s="22">
        <v>186.66666666666666</v>
      </c>
      <c r="BU586" s="22">
        <v>979.33333333333337</v>
      </c>
      <c r="BV586" s="22">
        <v>1030.6666666666667</v>
      </c>
      <c r="BW586" s="22">
        <v>10.666666666666666</v>
      </c>
      <c r="BX586" s="22">
        <v>38.333333333333336</v>
      </c>
      <c r="BY586" s="22">
        <v>0</v>
      </c>
      <c r="BZ586" s="22">
        <v>0</v>
      </c>
      <c r="CA586" s="22">
        <v>6.666666666666667</v>
      </c>
      <c r="CB586" s="22">
        <v>10</v>
      </c>
      <c r="CC586" s="22">
        <v>147</v>
      </c>
      <c r="CD586" s="22">
        <v>114</v>
      </c>
      <c r="CE586" s="22">
        <v>0</v>
      </c>
      <c r="CF586" s="22">
        <v>0</v>
      </c>
      <c r="CG586" s="22">
        <v>15.333333333333334</v>
      </c>
      <c r="CH586" s="22">
        <v>32</v>
      </c>
      <c r="CI586" s="22">
        <v>216.33333333333334</v>
      </c>
      <c r="CJ586" s="22">
        <v>115.66666666666667</v>
      </c>
      <c r="CK586" s="22">
        <v>137.66666666666666</v>
      </c>
      <c r="CL586" s="22">
        <v>215</v>
      </c>
      <c r="CM586" s="22">
        <v>106.66666666666667</v>
      </c>
      <c r="CN586" s="22">
        <v>266</v>
      </c>
      <c r="CO586" s="22">
        <v>16.666666666666668</v>
      </c>
      <c r="CP586" s="22">
        <v>62.333333333333336</v>
      </c>
      <c r="CQ586" s="22">
        <v>0</v>
      </c>
      <c r="CR586" s="22">
        <v>0</v>
      </c>
      <c r="CS586" s="22">
        <v>90</v>
      </c>
      <c r="CT586" s="22">
        <v>203.66666666666666</v>
      </c>
      <c r="CU586" s="22">
        <v>833</v>
      </c>
      <c r="CV586" s="22">
        <v>2</v>
      </c>
      <c r="CW586" s="22">
        <v>663</v>
      </c>
      <c r="CX586" s="22">
        <v>2175</v>
      </c>
      <c r="CY586" s="22">
        <v>103</v>
      </c>
      <c r="CZ586" s="22">
        <v>150.33333333333334</v>
      </c>
      <c r="DA586" s="22">
        <v>65</v>
      </c>
      <c r="DB586" s="22">
        <v>0</v>
      </c>
      <c r="DC586" s="22">
        <v>2</v>
      </c>
      <c r="DD586" s="22">
        <v>84</v>
      </c>
      <c r="DE586" s="22">
        <v>18668.333333333332</v>
      </c>
      <c r="DF586" s="22">
        <v>2411.3333333333335</v>
      </c>
      <c r="DG586" s="22">
        <v>178.33333333333334</v>
      </c>
      <c r="DH586" s="22">
        <v>16272.333333333334</v>
      </c>
      <c r="DI586" s="22">
        <v>7220.666666666667</v>
      </c>
      <c r="DJ586" s="22">
        <v>183.66666666666666</v>
      </c>
      <c r="DK586" s="22">
        <v>32160.333333333332</v>
      </c>
      <c r="DL586" s="22">
        <v>6540</v>
      </c>
      <c r="DM586" s="22">
        <v>32965</v>
      </c>
      <c r="DN586" s="22">
        <v>28047.333333333332</v>
      </c>
      <c r="DO586" s="22">
        <v>1917.6666666666667</v>
      </c>
      <c r="DP586" s="27">
        <v>16078.333333333334</v>
      </c>
      <c r="DQ586" s="57">
        <f t="shared" si="441"/>
        <v>1.9666666666666668</v>
      </c>
      <c r="DR586" s="57" t="str">
        <f t="shared" si="450"/>
        <v xml:space="preserve"> </v>
      </c>
      <c r="DS586" s="57">
        <f t="shared" si="451"/>
        <v>-9.0909090909090828E-2</v>
      </c>
      <c r="DT586" s="57">
        <f t="shared" si="452"/>
        <v>0.72463768115942018</v>
      </c>
      <c r="DU586" s="57">
        <f t="shared" si="453"/>
        <v>0.88753056234718808</v>
      </c>
      <c r="DV586" s="57">
        <f t="shared" si="454"/>
        <v>0.48837209302325557</v>
      </c>
      <c r="DW586" s="57">
        <f t="shared" si="455"/>
        <v>0.8996509598603839</v>
      </c>
      <c r="DX586" s="57">
        <f t="shared" si="456"/>
        <v>0.51111111111111129</v>
      </c>
      <c r="DY586" s="57">
        <f t="shared" si="457"/>
        <v>2.6776339446242359</v>
      </c>
      <c r="DZ586" s="57">
        <f t="shared" si="458"/>
        <v>4.5747422680412377</v>
      </c>
      <c r="EA586" s="57">
        <f t="shared" si="459"/>
        <v>0.4137291280148423</v>
      </c>
      <c r="EB586" s="57">
        <f t="shared" si="460"/>
        <v>1.8172894782159461</v>
      </c>
      <c r="EC586" s="57">
        <f t="shared" si="461"/>
        <v>4.5754276827371694</v>
      </c>
      <c r="ED586" s="57">
        <f t="shared" si="462"/>
        <v>0.84615384615384626</v>
      </c>
      <c r="EE586" s="57">
        <f t="shared" si="463"/>
        <v>8.6551724137931032</v>
      </c>
      <c r="EF586" s="57">
        <f t="shared" si="464"/>
        <v>5.241660993873376E-2</v>
      </c>
      <c r="EG586" s="57">
        <f t="shared" si="465"/>
        <v>2.5937500000000004</v>
      </c>
      <c r="EH586" s="57" t="str">
        <f t="shared" si="466"/>
        <v xml:space="preserve"> </v>
      </c>
      <c r="EI586" s="57">
        <f t="shared" si="467"/>
        <v>0.5</v>
      </c>
      <c r="EJ586" s="57">
        <f t="shared" si="468"/>
        <v>-0.22448979591836737</v>
      </c>
      <c r="EK586" s="57" t="str">
        <f t="shared" si="469"/>
        <v xml:space="preserve"> </v>
      </c>
      <c r="EL586" s="57">
        <f t="shared" si="470"/>
        <v>1.0869565217391304</v>
      </c>
      <c r="EM586" s="57">
        <f t="shared" si="471"/>
        <v>-0.46533127889060089</v>
      </c>
      <c r="EN586" s="57">
        <f t="shared" si="472"/>
        <v>0.56174334140435844</v>
      </c>
      <c r="EO586" s="57">
        <f t="shared" si="473"/>
        <v>1.4937499999999999</v>
      </c>
      <c r="EP586" s="57">
        <f t="shared" si="474"/>
        <v>2.7399999999999998</v>
      </c>
      <c r="EQ586" s="57" t="str">
        <f t="shared" si="475"/>
        <v xml:space="preserve"> </v>
      </c>
      <c r="ER586" s="57">
        <f t="shared" si="476"/>
        <v>1.2629629629629631</v>
      </c>
      <c r="ES586" s="57">
        <f t="shared" si="477"/>
        <v>-0.99759903961584628</v>
      </c>
      <c r="ET586" s="57">
        <f t="shared" si="478"/>
        <v>2.2805429864253393</v>
      </c>
      <c r="EU586" s="57">
        <f t="shared" si="479"/>
        <v>0.45954692556634313</v>
      </c>
      <c r="EV586" s="57">
        <f t="shared" si="480"/>
        <v>-1</v>
      </c>
      <c r="EW586" s="57">
        <f t="shared" si="481"/>
        <v>41</v>
      </c>
      <c r="EX586" s="57">
        <f t="shared" si="482"/>
        <v>-0.87083296134273724</v>
      </c>
      <c r="EY586" s="57">
        <f t="shared" si="483"/>
        <v>90.246728971962611</v>
      </c>
      <c r="EZ586" s="57">
        <f t="shared" si="484"/>
        <v>-0.97456375219278002</v>
      </c>
      <c r="FA586" s="57">
        <f t="shared" si="485"/>
        <v>-0.79664389879872721</v>
      </c>
      <c r="FB586" s="57">
        <f t="shared" si="486"/>
        <v>-0.14917842155821837</v>
      </c>
      <c r="FC586" s="57">
        <f t="shared" si="487"/>
        <v>7.3843212237093692</v>
      </c>
    </row>
    <row r="587" spans="1:159">
      <c r="A587" s="19" t="s">
        <v>910</v>
      </c>
      <c r="B587" s="20" t="s">
        <v>533</v>
      </c>
      <c r="C587" s="21">
        <v>0</v>
      </c>
      <c r="D587" s="21">
        <v>0</v>
      </c>
      <c r="E587" s="21">
        <v>1</v>
      </c>
      <c r="F587" s="21">
        <v>1</v>
      </c>
      <c r="G587" s="21">
        <v>15699</v>
      </c>
      <c r="H587" s="22">
        <v>15751</v>
      </c>
      <c r="I587" s="22">
        <f t="shared" si="446"/>
        <v>6602</v>
      </c>
      <c r="J587" s="22">
        <f t="shared" si="446"/>
        <v>8163</v>
      </c>
      <c r="K587" s="23">
        <f t="shared" si="447"/>
        <v>0.42053633989426076</v>
      </c>
      <c r="L587" s="23">
        <f t="shared" si="447"/>
        <v>0.51825280934543838</v>
      </c>
      <c r="M587" s="22">
        <v>9097</v>
      </c>
      <c r="N587" s="22">
        <v>7588</v>
      </c>
      <c r="O587" s="22">
        <v>68227</v>
      </c>
      <c r="P587" s="22">
        <v>232595</v>
      </c>
      <c r="Q587" s="22">
        <v>25451</v>
      </c>
      <c r="R587" s="22">
        <v>75779</v>
      </c>
      <c r="S587" s="22">
        <v>4225871.4023303296</v>
      </c>
      <c r="T587" s="22">
        <v>11290382.039918214</v>
      </c>
      <c r="U587" s="22">
        <v>2378892.8111089286</v>
      </c>
      <c r="V587" s="22">
        <v>6521065.6787950993</v>
      </c>
      <c r="W587" s="24">
        <v>1846978.591221418</v>
      </c>
      <c r="X587" s="22">
        <v>4769316.3611231456</v>
      </c>
      <c r="Y587" s="24">
        <v>494.96389026765951</v>
      </c>
      <c r="Z587" s="24">
        <v>984.99699113187796</v>
      </c>
      <c r="AA587" s="24">
        <v>1048.6531533270111</v>
      </c>
      <c r="AB587" s="24">
        <v>1692.6990380717893</v>
      </c>
      <c r="AC587" s="25">
        <v>2.1186457718358715</v>
      </c>
      <c r="AD587" s="25">
        <v>1.7184814302089169</v>
      </c>
      <c r="AE587" s="23">
        <f t="shared" si="448"/>
        <v>0.81112258266741777</v>
      </c>
      <c r="AF587" s="25">
        <v>1.1239855317142786</v>
      </c>
      <c r="AG587" s="25">
        <v>1.3467098014523757</v>
      </c>
      <c r="AH587" s="23">
        <f t="shared" si="449"/>
        <v>1.1981558155810093</v>
      </c>
      <c r="AI587" s="26">
        <f t="shared" si="442"/>
        <v>0.10326346371345307</v>
      </c>
      <c r="AJ587" s="26">
        <f t="shared" si="443"/>
        <v>0.10609994325312666</v>
      </c>
      <c r="AK587" s="26">
        <f t="shared" si="488"/>
        <v>0.13048397362917519</v>
      </c>
      <c r="AL587" s="26">
        <f t="shared" si="489"/>
        <v>0.11528125244085308</v>
      </c>
      <c r="AM587" s="26">
        <f t="shared" si="444"/>
        <v>3.307386080986241E-4</v>
      </c>
      <c r="AN587" s="26">
        <f t="shared" si="445"/>
        <v>-1.7974166234359434E-2</v>
      </c>
      <c r="AO587" s="23">
        <v>611.20000000000005</v>
      </c>
      <c r="AP587" s="23">
        <v>605.30000000000007</v>
      </c>
      <c r="AQ587" s="22">
        <v>19566.666666666664</v>
      </c>
      <c r="AR587" s="22">
        <v>55880.000000000007</v>
      </c>
      <c r="AS587" s="22">
        <v>0</v>
      </c>
      <c r="AT587" s="22">
        <v>0</v>
      </c>
      <c r="AU587" s="22">
        <v>12</v>
      </c>
      <c r="AV587" s="22">
        <v>18.666666666666668</v>
      </c>
      <c r="AW587" s="22">
        <v>12.333333333333332</v>
      </c>
      <c r="AX587" s="22">
        <v>11.666666666666666</v>
      </c>
      <c r="AY587" s="22">
        <v>336</v>
      </c>
      <c r="AZ587" s="22">
        <v>1150</v>
      </c>
      <c r="BA587" s="22">
        <v>90.333333333333329</v>
      </c>
      <c r="BB587" s="22">
        <v>64.333333333333329</v>
      </c>
      <c r="BC587" s="22">
        <v>22</v>
      </c>
      <c r="BD587" s="22">
        <v>253.33333333333331</v>
      </c>
      <c r="BE587" s="22">
        <v>43.666666666666664</v>
      </c>
      <c r="BF587" s="22">
        <v>116</v>
      </c>
      <c r="BG587" s="22">
        <v>496</v>
      </c>
      <c r="BH587" s="22">
        <v>572.33333333333337</v>
      </c>
      <c r="BI587" s="22">
        <v>12259</v>
      </c>
      <c r="BJ587" s="22">
        <v>33168.666666666664</v>
      </c>
      <c r="BK587" s="22">
        <v>329.66666666666669</v>
      </c>
      <c r="BL587" s="22">
        <v>1215.3333333333335</v>
      </c>
      <c r="BM587" s="22">
        <v>4748.333333333333</v>
      </c>
      <c r="BN587" s="22">
        <v>9700.3333333333321</v>
      </c>
      <c r="BO587" s="22">
        <v>1028.6666666666667</v>
      </c>
      <c r="BP587" s="22">
        <v>8540</v>
      </c>
      <c r="BQ587" s="22">
        <v>22.666666666666668</v>
      </c>
      <c r="BR587" s="22">
        <v>90</v>
      </c>
      <c r="BS587" s="22">
        <v>34</v>
      </c>
      <c r="BT587" s="22">
        <v>668</v>
      </c>
      <c r="BU587" s="22">
        <v>6790.3333333333339</v>
      </c>
      <c r="BV587" s="22">
        <v>20672.666666666668</v>
      </c>
      <c r="BW587" s="22">
        <v>0</v>
      </c>
      <c r="BX587" s="22">
        <v>0</v>
      </c>
      <c r="BY587" s="22">
        <v>0</v>
      </c>
      <c r="BZ587" s="22">
        <v>0</v>
      </c>
      <c r="CA587" s="22">
        <v>6046.3333333333339</v>
      </c>
      <c r="CB587" s="22">
        <v>18616.333333333332</v>
      </c>
      <c r="CC587" s="22">
        <v>177.66666666666669</v>
      </c>
      <c r="CD587" s="22">
        <v>806.33333333333337</v>
      </c>
      <c r="CE587" s="22">
        <v>0</v>
      </c>
      <c r="CF587" s="22">
        <v>65</v>
      </c>
      <c r="CG587" s="22">
        <v>33.333333333333336</v>
      </c>
      <c r="CH587" s="22">
        <v>54.333333333333336</v>
      </c>
      <c r="CI587" s="22">
        <v>26.666666666666664</v>
      </c>
      <c r="CJ587" s="22">
        <v>59</v>
      </c>
      <c r="CK587" s="22">
        <v>437.33333333333337</v>
      </c>
      <c r="CL587" s="22">
        <v>903</v>
      </c>
      <c r="CM587" s="22">
        <v>2531.6666666666665</v>
      </c>
      <c r="CN587" s="22">
        <v>7940.666666666667</v>
      </c>
      <c r="CO587" s="22">
        <v>2017.3333333333335</v>
      </c>
      <c r="CP587" s="22">
        <v>7049.666666666667</v>
      </c>
      <c r="CQ587" s="22">
        <v>0</v>
      </c>
      <c r="CR587" s="22">
        <v>0</v>
      </c>
      <c r="CS587" s="22">
        <v>377.33333333333337</v>
      </c>
      <c r="CT587" s="22">
        <v>891</v>
      </c>
      <c r="CU587" s="22">
        <v>2394.6666666666665</v>
      </c>
      <c r="CV587" s="22">
        <v>4.666666666666667</v>
      </c>
      <c r="CW587" s="22">
        <v>2202</v>
      </c>
      <c r="CX587" s="22">
        <v>12625.666666666666</v>
      </c>
      <c r="CY587" s="22">
        <v>109.66666666666669</v>
      </c>
      <c r="CZ587" s="22">
        <v>268</v>
      </c>
      <c r="DA587" s="22">
        <v>75</v>
      </c>
      <c r="DB587" s="22">
        <v>21</v>
      </c>
      <c r="DC587" s="22">
        <v>3</v>
      </c>
      <c r="DD587" s="22">
        <v>126.33333333333333</v>
      </c>
      <c r="DE587" s="22">
        <v>20258</v>
      </c>
      <c r="DF587" s="22">
        <v>13045.666666666668</v>
      </c>
      <c r="DG587" s="22">
        <v>660</v>
      </c>
      <c r="DH587" s="22">
        <v>19495.333333333332</v>
      </c>
      <c r="DI587" s="22">
        <v>20925.666666666668</v>
      </c>
      <c r="DJ587" s="22">
        <v>338.66666666666669</v>
      </c>
      <c r="DK587" s="22">
        <v>1952863.3333333333</v>
      </c>
      <c r="DL587" s="22">
        <v>33699</v>
      </c>
      <c r="DM587" s="22">
        <v>50983.333333333343</v>
      </c>
      <c r="DN587" s="22">
        <v>2875885.6666666665</v>
      </c>
      <c r="DO587" s="22">
        <v>4260</v>
      </c>
      <c r="DP587" s="27">
        <v>40813.333333333336</v>
      </c>
      <c r="DQ587" s="57">
        <f t="shared" si="441"/>
        <v>1.8558773424190806</v>
      </c>
      <c r="DR587" s="57" t="str">
        <f t="shared" si="450"/>
        <v xml:space="preserve"> </v>
      </c>
      <c r="DS587" s="57">
        <f t="shared" si="451"/>
        <v>0.55555555555555558</v>
      </c>
      <c r="DT587" s="57">
        <f t="shared" si="452"/>
        <v>-5.4054054054054057E-2</v>
      </c>
      <c r="DU587" s="57">
        <f t="shared" si="453"/>
        <v>2.4226190476190474</v>
      </c>
      <c r="DV587" s="57">
        <f t="shared" si="454"/>
        <v>-0.28782287822878228</v>
      </c>
      <c r="DW587" s="57">
        <f t="shared" si="455"/>
        <v>10.515151515151514</v>
      </c>
      <c r="DX587" s="57">
        <f t="shared" si="456"/>
        <v>1.6564885496183206</v>
      </c>
      <c r="DY587" s="57">
        <f t="shared" si="457"/>
        <v>0.15389784946236573</v>
      </c>
      <c r="DZ587" s="57">
        <f t="shared" si="458"/>
        <v>1.7056584278217364</v>
      </c>
      <c r="EA587" s="57">
        <f t="shared" si="459"/>
        <v>2.6865520728008092</v>
      </c>
      <c r="EB587" s="57">
        <f t="shared" si="460"/>
        <v>1.0428922428922429</v>
      </c>
      <c r="EC587" s="57">
        <f t="shared" si="461"/>
        <v>7.3020090732339593</v>
      </c>
      <c r="ED587" s="57">
        <f t="shared" si="462"/>
        <v>2.9705882352941173</v>
      </c>
      <c r="EE587" s="57">
        <f t="shared" si="463"/>
        <v>18.647058823529413</v>
      </c>
      <c r="EF587" s="57">
        <f t="shared" si="464"/>
        <v>2.0444258995631044</v>
      </c>
      <c r="EG587" s="57" t="str">
        <f t="shared" si="465"/>
        <v xml:space="preserve"> </v>
      </c>
      <c r="EH587" s="57" t="str">
        <f t="shared" si="466"/>
        <v xml:space="preserve"> </v>
      </c>
      <c r="EI587" s="57">
        <f t="shared" si="467"/>
        <v>2.0789459176360325</v>
      </c>
      <c r="EJ587" s="57">
        <f t="shared" si="468"/>
        <v>3.5384615384615383</v>
      </c>
      <c r="EK587" s="57" t="str">
        <f t="shared" si="469"/>
        <v xml:space="preserve"> </v>
      </c>
      <c r="EL587" s="57">
        <f t="shared" si="470"/>
        <v>0.62999999999999989</v>
      </c>
      <c r="EM587" s="57">
        <f t="shared" si="471"/>
        <v>1.2125000000000004</v>
      </c>
      <c r="EN587" s="57">
        <f t="shared" si="472"/>
        <v>1.0647865853658534</v>
      </c>
      <c r="EO587" s="57">
        <f t="shared" si="473"/>
        <v>2.136537195523371</v>
      </c>
      <c r="EP587" s="57">
        <f t="shared" si="474"/>
        <v>2.4945472571050891</v>
      </c>
      <c r="EQ587" s="57" t="str">
        <f t="shared" si="475"/>
        <v xml:space="preserve"> </v>
      </c>
      <c r="ER587" s="57">
        <f t="shared" si="476"/>
        <v>1.3613074204946995</v>
      </c>
      <c r="ES587" s="57">
        <f t="shared" si="477"/>
        <v>-0.99805122494432075</v>
      </c>
      <c r="ET587" s="57">
        <f t="shared" si="478"/>
        <v>4.7337269149258248</v>
      </c>
      <c r="EU587" s="57">
        <f t="shared" si="479"/>
        <v>1.4437689969604861</v>
      </c>
      <c r="EV587" s="57">
        <f t="shared" si="480"/>
        <v>-0.72</v>
      </c>
      <c r="EW587" s="57">
        <f t="shared" si="481"/>
        <v>41.111111111111107</v>
      </c>
      <c r="EX587" s="57">
        <f t="shared" si="482"/>
        <v>-0.35602395761345307</v>
      </c>
      <c r="EY587" s="57">
        <f t="shared" si="483"/>
        <v>28.538383838383837</v>
      </c>
      <c r="EZ587" s="57">
        <f t="shared" si="484"/>
        <v>-0.98381572869044398</v>
      </c>
      <c r="FA587" s="57">
        <f t="shared" si="485"/>
        <v>-0.98274380012938267</v>
      </c>
      <c r="FB587" s="57">
        <f t="shared" si="486"/>
        <v>55.408349133703808</v>
      </c>
      <c r="FC587" s="57">
        <f t="shared" si="487"/>
        <v>8.5805946791862286</v>
      </c>
    </row>
    <row r="588" spans="1:159">
      <c r="A588" s="19" t="s">
        <v>911</v>
      </c>
      <c r="B588" s="20" t="s">
        <v>535</v>
      </c>
      <c r="C588" s="21">
        <v>0</v>
      </c>
      <c r="D588" s="21">
        <v>0</v>
      </c>
      <c r="E588" s="21">
        <v>1</v>
      </c>
      <c r="F588" s="21">
        <v>1</v>
      </c>
      <c r="G588" s="21">
        <v>155145</v>
      </c>
      <c r="H588" s="22">
        <v>157747</v>
      </c>
      <c r="I588" s="22">
        <f t="shared" si="446"/>
        <v>116898</v>
      </c>
      <c r="J588" s="22">
        <f t="shared" si="446"/>
        <v>119402</v>
      </c>
      <c r="K588" s="23">
        <f t="shared" si="447"/>
        <v>0.75347578072126076</v>
      </c>
      <c r="L588" s="23">
        <f t="shared" si="447"/>
        <v>0.75692089231490933</v>
      </c>
      <c r="M588" s="22">
        <v>38247</v>
      </c>
      <c r="N588" s="22">
        <v>38345</v>
      </c>
      <c r="O588" s="22">
        <v>771654</v>
      </c>
      <c r="P588" s="22">
        <v>2156515</v>
      </c>
      <c r="Q588" s="22">
        <v>91820</v>
      </c>
      <c r="R588" s="22">
        <v>341234</v>
      </c>
      <c r="S588" s="22">
        <v>42866954.463283822</v>
      </c>
      <c r="T588" s="22">
        <v>114930614.63227843</v>
      </c>
      <c r="U588" s="22">
        <v>36667345.527878933</v>
      </c>
      <c r="V588" s="22">
        <v>96958213.085245788</v>
      </c>
      <c r="W588" s="24">
        <v>6199608.9354042923</v>
      </c>
      <c r="X588" s="22">
        <v>17972401.547032226</v>
      </c>
      <c r="Y588" s="24">
        <v>547.9742216432245</v>
      </c>
      <c r="Z588" s="24">
        <v>1207.7291513527671</v>
      </c>
      <c r="AA588" s="24">
        <v>967.41598475804904</v>
      </c>
      <c r="AB588" s="24">
        <v>6297.4391299637218</v>
      </c>
      <c r="AC588" s="25">
        <v>1.7654406841566992</v>
      </c>
      <c r="AD588" s="25">
        <v>5.2142809692968113</v>
      </c>
      <c r="AE588" s="23">
        <f t="shared" si="448"/>
        <v>2.9535294026530972</v>
      </c>
      <c r="AF588" s="25">
        <v>2.1684983550584533</v>
      </c>
      <c r="AG588" s="25">
        <v>1.9985587726593497</v>
      </c>
      <c r="AH588" s="23">
        <f t="shared" si="449"/>
        <v>0.92163259796684383</v>
      </c>
      <c r="AI588" s="26">
        <f t="shared" si="442"/>
        <v>0.10364985347104216</v>
      </c>
      <c r="AJ588" s="26">
        <f t="shared" si="443"/>
        <v>0.10212413562019829</v>
      </c>
      <c r="AK588" s="26">
        <f t="shared" si="488"/>
        <v>0.10823787163526299</v>
      </c>
      <c r="AL588" s="26">
        <f t="shared" si="489"/>
        <v>0.1402799837280877</v>
      </c>
      <c r="AM588" s="26">
        <f t="shared" si="444"/>
        <v>1.6646159685544948E-3</v>
      </c>
      <c r="AN588" s="26">
        <f t="shared" si="445"/>
        <v>2.5593428486492265E-4</v>
      </c>
      <c r="AO588" s="23">
        <v>12755.499999999998</v>
      </c>
      <c r="AP588" s="23">
        <v>12786.5</v>
      </c>
      <c r="AQ588" s="22">
        <v>48399.666666666672</v>
      </c>
      <c r="AR588" s="22">
        <v>131615.66666666666</v>
      </c>
      <c r="AS588" s="22">
        <v>0</v>
      </c>
      <c r="AT588" s="22">
        <v>0</v>
      </c>
      <c r="AU588" s="22">
        <v>13.333333333333332</v>
      </c>
      <c r="AV588" s="22">
        <v>50.333333333333329</v>
      </c>
      <c r="AW588" s="22">
        <v>40748.666666666672</v>
      </c>
      <c r="AX588" s="22">
        <v>87703.333333333328</v>
      </c>
      <c r="AY588" s="22">
        <v>57.666666666666671</v>
      </c>
      <c r="AZ588" s="22">
        <v>180.99999999999997</v>
      </c>
      <c r="BA588" s="22">
        <v>81.666666666666657</v>
      </c>
      <c r="BB588" s="22">
        <v>401</v>
      </c>
      <c r="BC588" s="22">
        <v>0</v>
      </c>
      <c r="BD588" s="22">
        <v>0</v>
      </c>
      <c r="BE588" s="22">
        <v>118.66666666666666</v>
      </c>
      <c r="BF588" s="22">
        <v>676.33333333333337</v>
      </c>
      <c r="BG588" s="22">
        <v>371</v>
      </c>
      <c r="BH588" s="22">
        <v>930.99999999999989</v>
      </c>
      <c r="BI588" s="22">
        <v>0</v>
      </c>
      <c r="BJ588" s="22">
        <v>324.33333333333337</v>
      </c>
      <c r="BK588" s="22">
        <v>8</v>
      </c>
      <c r="BL588" s="22">
        <v>247.66666666666666</v>
      </c>
      <c r="BM588" s="22">
        <v>2820.333333333333</v>
      </c>
      <c r="BN588" s="22">
        <v>7183.6666666666679</v>
      </c>
      <c r="BO588" s="22">
        <v>685.33333333333337</v>
      </c>
      <c r="BP588" s="22">
        <v>17846.333333333332</v>
      </c>
      <c r="BQ588" s="22">
        <v>0</v>
      </c>
      <c r="BR588" s="22">
        <v>1125</v>
      </c>
      <c r="BS588" s="22">
        <v>826.66666666666663</v>
      </c>
      <c r="BT588" s="22">
        <v>2389.6666666666665</v>
      </c>
      <c r="BU588" s="22">
        <v>1469</v>
      </c>
      <c r="BV588" s="22">
        <v>4652.333333333333</v>
      </c>
      <c r="BW588" s="22">
        <v>0</v>
      </c>
      <c r="BX588" s="22">
        <v>0</v>
      </c>
      <c r="BY588" s="22">
        <v>0</v>
      </c>
      <c r="BZ588" s="22">
        <v>0</v>
      </c>
      <c r="CA588" s="22">
        <v>0</v>
      </c>
      <c r="CB588" s="22">
        <v>0</v>
      </c>
      <c r="CC588" s="22">
        <v>443.99999999999994</v>
      </c>
      <c r="CD588" s="22">
        <v>542.33333333333337</v>
      </c>
      <c r="CE588" s="22">
        <v>19.666666666666668</v>
      </c>
      <c r="CF588" s="22">
        <v>0</v>
      </c>
      <c r="CG588" s="22">
        <v>239.66666666666663</v>
      </c>
      <c r="CH588" s="22">
        <v>1588</v>
      </c>
      <c r="CI588" s="22">
        <v>114</v>
      </c>
      <c r="CJ588" s="22">
        <v>169.66666666666669</v>
      </c>
      <c r="CK588" s="22">
        <v>528</v>
      </c>
      <c r="CL588" s="22">
        <v>2119.666666666667</v>
      </c>
      <c r="CM588" s="22">
        <v>227.00000000000003</v>
      </c>
      <c r="CN588" s="22">
        <v>1605.6666666666667</v>
      </c>
      <c r="CO588" s="22">
        <v>221.00000000000003</v>
      </c>
      <c r="CP588" s="22">
        <v>1563.9999999999998</v>
      </c>
      <c r="CQ588" s="22">
        <v>0</v>
      </c>
      <c r="CR588" s="22">
        <v>0</v>
      </c>
      <c r="CS588" s="22">
        <v>3.3333333333333335</v>
      </c>
      <c r="CT588" s="22">
        <v>34.666666666666664</v>
      </c>
      <c r="CU588" s="22">
        <v>14505.333333333332</v>
      </c>
      <c r="CV588" s="22">
        <v>6116</v>
      </c>
      <c r="CW588" s="22">
        <v>10117</v>
      </c>
      <c r="CX588" s="22">
        <v>26122.333333333332</v>
      </c>
      <c r="CY588" s="22">
        <v>1038.3333333333333</v>
      </c>
      <c r="CZ588" s="22">
        <v>1555</v>
      </c>
      <c r="DA588" s="22">
        <v>819.33333333333337</v>
      </c>
      <c r="DB588" s="22">
        <v>3</v>
      </c>
      <c r="DC588" s="22">
        <v>2530.6666666666665</v>
      </c>
      <c r="DD588" s="22">
        <v>1124</v>
      </c>
      <c r="DE588" s="22">
        <v>815610.33333333326</v>
      </c>
      <c r="DF588" s="22">
        <v>34920.333333333336</v>
      </c>
      <c r="DG588" s="22">
        <v>38484.333333333336</v>
      </c>
      <c r="DH588" s="22">
        <v>932803</v>
      </c>
      <c r="DI588" s="22">
        <v>19718</v>
      </c>
      <c r="DJ588" s="22">
        <v>40988.666666666672</v>
      </c>
      <c r="DK588" s="22">
        <v>65383.666666666664</v>
      </c>
      <c r="DL588" s="22">
        <v>15256</v>
      </c>
      <c r="DM588" s="22">
        <v>100043.33333333333</v>
      </c>
      <c r="DN588" s="22">
        <v>50713.666666666664</v>
      </c>
      <c r="DO588" s="22">
        <v>16165.666666666668</v>
      </c>
      <c r="DP588" s="27">
        <v>94568.666666666672</v>
      </c>
      <c r="DQ588" s="57">
        <f t="shared" si="441"/>
        <v>1.7193506842333619</v>
      </c>
      <c r="DR588" s="57" t="str">
        <f t="shared" si="450"/>
        <v xml:space="preserve"> </v>
      </c>
      <c r="DS588" s="57">
        <f t="shared" si="451"/>
        <v>2.7749999999999999</v>
      </c>
      <c r="DT588" s="57">
        <f t="shared" si="452"/>
        <v>1.1522994617410789</v>
      </c>
      <c r="DU588" s="57">
        <f t="shared" si="453"/>
        <v>2.138728323699421</v>
      </c>
      <c r="DV588" s="57">
        <f t="shared" si="454"/>
        <v>3.9102040816326538</v>
      </c>
      <c r="DW588" s="57" t="str">
        <f t="shared" si="455"/>
        <v xml:space="preserve"> </v>
      </c>
      <c r="DX588" s="57">
        <f t="shared" si="456"/>
        <v>4.6994382022471921</v>
      </c>
      <c r="DY588" s="57">
        <f t="shared" si="457"/>
        <v>1.5094339622641506</v>
      </c>
      <c r="DZ588" s="57" t="str">
        <f t="shared" si="458"/>
        <v xml:space="preserve"> </v>
      </c>
      <c r="EA588" s="57">
        <f t="shared" si="459"/>
        <v>29.958333333333332</v>
      </c>
      <c r="EB588" s="57">
        <f t="shared" si="460"/>
        <v>1.5470984517196555</v>
      </c>
      <c r="EC588" s="57">
        <f t="shared" si="461"/>
        <v>25.040369649805445</v>
      </c>
      <c r="ED588" s="57" t="str">
        <f t="shared" si="462"/>
        <v xml:space="preserve"> </v>
      </c>
      <c r="EE588" s="57">
        <f t="shared" si="463"/>
        <v>1.8907258064516128</v>
      </c>
      <c r="EF588" s="57">
        <f t="shared" si="464"/>
        <v>2.1670070342636714</v>
      </c>
      <c r="EG588" s="57" t="str">
        <f t="shared" si="465"/>
        <v xml:space="preserve"> </v>
      </c>
      <c r="EH588" s="57" t="str">
        <f t="shared" si="466"/>
        <v xml:space="preserve"> </v>
      </c>
      <c r="EI588" s="57" t="str">
        <f t="shared" si="467"/>
        <v xml:space="preserve"> </v>
      </c>
      <c r="EJ588" s="57">
        <f t="shared" si="468"/>
        <v>0.22147147147147161</v>
      </c>
      <c r="EK588" s="57">
        <f t="shared" si="469"/>
        <v>-1</v>
      </c>
      <c r="EL588" s="57">
        <f t="shared" si="470"/>
        <v>5.6258692628650913</v>
      </c>
      <c r="EM588" s="57">
        <f t="shared" si="471"/>
        <v>0.48830409356725157</v>
      </c>
      <c r="EN588" s="57">
        <f t="shared" si="472"/>
        <v>3.0145202020202024</v>
      </c>
      <c r="EO588" s="57">
        <f t="shared" si="473"/>
        <v>6.0734214390602048</v>
      </c>
      <c r="EP588" s="57">
        <f t="shared" si="474"/>
        <v>6.0769230769230749</v>
      </c>
      <c r="EQ588" s="57" t="str">
        <f t="shared" si="475"/>
        <v xml:space="preserve"> </v>
      </c>
      <c r="ER588" s="57">
        <f t="shared" si="476"/>
        <v>9.3999999999999986</v>
      </c>
      <c r="ES588" s="57">
        <f t="shared" si="477"/>
        <v>-0.57836198179979781</v>
      </c>
      <c r="ET588" s="57">
        <f t="shared" si="478"/>
        <v>1.5820236565516788</v>
      </c>
      <c r="EU588" s="57">
        <f t="shared" si="479"/>
        <v>0.49759229534510441</v>
      </c>
      <c r="EV588" s="57">
        <f t="shared" si="480"/>
        <v>-0.99633848657445079</v>
      </c>
      <c r="EW588" s="57">
        <f t="shared" si="481"/>
        <v>-0.55584826132771337</v>
      </c>
      <c r="EX588" s="57">
        <f t="shared" si="482"/>
        <v>-0.95718502830804419</v>
      </c>
      <c r="EY588" s="57">
        <f t="shared" si="483"/>
        <v>23.2385126415078</v>
      </c>
      <c r="EZ588" s="57">
        <f t="shared" si="484"/>
        <v>1.0787436183520982</v>
      </c>
      <c r="FA588" s="57">
        <f t="shared" si="485"/>
        <v>-0.76666955559747341</v>
      </c>
      <c r="FB588" s="57">
        <f t="shared" si="486"/>
        <v>-0.49308299736780725</v>
      </c>
      <c r="FC588" s="57">
        <f t="shared" si="487"/>
        <v>4.8499701012433754</v>
      </c>
    </row>
    <row r="589" spans="1:159">
      <c r="A589" s="19" t="s">
        <v>912</v>
      </c>
      <c r="B589" s="20" t="s">
        <v>539</v>
      </c>
      <c r="C589" s="21">
        <v>0</v>
      </c>
      <c r="D589" s="21">
        <v>0</v>
      </c>
      <c r="E589" s="21">
        <v>1</v>
      </c>
      <c r="F589" s="21">
        <v>1</v>
      </c>
      <c r="G589" s="21">
        <v>5148</v>
      </c>
      <c r="H589" s="22">
        <v>14809</v>
      </c>
      <c r="I589" s="22">
        <f t="shared" si="446"/>
        <v>-78</v>
      </c>
      <c r="J589" s="22">
        <f t="shared" si="446"/>
        <v>10655</v>
      </c>
      <c r="K589" s="23">
        <f t="shared" si="447"/>
        <v>-1.5151515151515152E-2</v>
      </c>
      <c r="L589" s="23">
        <f t="shared" si="447"/>
        <v>0.71949490174893649</v>
      </c>
      <c r="M589" s="22">
        <v>5226</v>
      </c>
      <c r="N589" s="22">
        <v>4154</v>
      </c>
      <c r="O589" s="22">
        <v>81707</v>
      </c>
      <c r="P589" s="22">
        <v>292161</v>
      </c>
      <c r="Q589" s="22">
        <v>27281</v>
      </c>
      <c r="R589" s="22">
        <v>140592</v>
      </c>
      <c r="S589" s="22">
        <v>3083364.9059202815</v>
      </c>
      <c r="T589" s="22">
        <v>8516644.7417327464</v>
      </c>
      <c r="U589" s="22">
        <v>2348819.3878658712</v>
      </c>
      <c r="V589" s="22">
        <v>6165149.3636183003</v>
      </c>
      <c r="W589" s="24">
        <v>734545.5180544107</v>
      </c>
      <c r="X589" s="22">
        <v>2351495.37811446</v>
      </c>
      <c r="Y589" s="24">
        <v>418.01691330520873</v>
      </c>
      <c r="Z589" s="24">
        <v>969.8021859130647</v>
      </c>
      <c r="AA589" s="24">
        <v>1216.2365361407396</v>
      </c>
      <c r="AB589" s="24">
        <v>1376.3534018791865</v>
      </c>
      <c r="AC589" s="25">
        <v>2.9095390579393205</v>
      </c>
      <c r="AD589" s="25">
        <v>1.4192104553603946</v>
      </c>
      <c r="AE589" s="23">
        <f t="shared" si="448"/>
        <v>0.48777845119066715</v>
      </c>
      <c r="AF589" s="25">
        <v>1.3132999028232815</v>
      </c>
      <c r="AG589" s="25">
        <v>1.8039095683480302</v>
      </c>
      <c r="AH589" s="23">
        <f t="shared" si="449"/>
        <v>1.3735701681467081</v>
      </c>
      <c r="AI589" s="26">
        <f t="shared" si="442"/>
        <v>0.1069407121948438</v>
      </c>
      <c r="AJ589" s="26">
        <f t="shared" si="443"/>
        <v>0.10130953160947342</v>
      </c>
      <c r="AK589" s="26">
        <f t="shared" si="488"/>
        <v>0.13589005638856921</v>
      </c>
      <c r="AL589" s="26">
        <f t="shared" si="489"/>
        <v>0.17817562193975656</v>
      </c>
      <c r="AM589" s="26">
        <f t="shared" si="444"/>
        <v>0.11144690158999815</v>
      </c>
      <c r="AN589" s="26">
        <f t="shared" si="445"/>
        <v>-2.2695927120251036E-2</v>
      </c>
      <c r="AO589" s="23">
        <v>3803.8</v>
      </c>
      <c r="AP589" s="23">
        <v>3802.3999999999996</v>
      </c>
      <c r="AQ589" s="22">
        <v>8554.6666666666679</v>
      </c>
      <c r="AR589" s="22">
        <v>114051</v>
      </c>
      <c r="AS589" s="22">
        <v>0</v>
      </c>
      <c r="AT589" s="22">
        <v>0</v>
      </c>
      <c r="AU589" s="22">
        <v>132.33333333333334</v>
      </c>
      <c r="AV589" s="22">
        <v>0</v>
      </c>
      <c r="AW589" s="22">
        <v>1.6666666666666667</v>
      </c>
      <c r="AX589" s="22">
        <v>0</v>
      </c>
      <c r="AY589" s="22">
        <v>3.3333333333333335</v>
      </c>
      <c r="AZ589" s="22">
        <v>0</v>
      </c>
      <c r="BA589" s="22">
        <v>4371.333333333333</v>
      </c>
      <c r="BB589" s="22">
        <v>87400</v>
      </c>
      <c r="BC589" s="22">
        <v>25.333333333333332</v>
      </c>
      <c r="BD589" s="22">
        <v>0</v>
      </c>
      <c r="BE589" s="22">
        <v>3</v>
      </c>
      <c r="BF589" s="22">
        <v>0</v>
      </c>
      <c r="BG589" s="22">
        <v>503</v>
      </c>
      <c r="BH589" s="22">
        <v>1138.3333333333333</v>
      </c>
      <c r="BI589" s="22">
        <v>96</v>
      </c>
      <c r="BJ589" s="22">
        <v>0</v>
      </c>
      <c r="BK589" s="22">
        <v>61.666666666666664</v>
      </c>
      <c r="BL589" s="22">
        <v>0</v>
      </c>
      <c r="BM589" s="22">
        <v>2056</v>
      </c>
      <c r="BN589" s="22">
        <v>12718.666666666666</v>
      </c>
      <c r="BO589" s="22">
        <v>1202.3333333333333</v>
      </c>
      <c r="BP589" s="22">
        <v>12170.333333333334</v>
      </c>
      <c r="BQ589" s="22">
        <v>0</v>
      </c>
      <c r="BR589" s="22">
        <v>0</v>
      </c>
      <c r="BS589" s="22">
        <v>23.333333333333332</v>
      </c>
      <c r="BT589" s="22">
        <v>623.66666666666663</v>
      </c>
      <c r="BU589" s="22">
        <v>3736</v>
      </c>
      <c r="BV589" s="22">
        <v>60882.666666666664</v>
      </c>
      <c r="BW589" s="22">
        <v>0</v>
      </c>
      <c r="BX589" s="22">
        <v>0</v>
      </c>
      <c r="BY589" s="22">
        <v>0</v>
      </c>
      <c r="BZ589" s="22">
        <v>0</v>
      </c>
      <c r="CA589" s="22">
        <v>38.333333333333336</v>
      </c>
      <c r="CB589" s="22">
        <v>0</v>
      </c>
      <c r="CC589" s="22">
        <v>2.6666666666666665</v>
      </c>
      <c r="CD589" s="22">
        <v>0</v>
      </c>
      <c r="CE589" s="22">
        <v>3623</v>
      </c>
      <c r="CF589" s="22">
        <v>60572.666666666664</v>
      </c>
      <c r="CG589" s="22">
        <v>49.333333333333336</v>
      </c>
      <c r="CH589" s="22">
        <v>0</v>
      </c>
      <c r="CI589" s="22">
        <v>9.6666666666666661</v>
      </c>
      <c r="CJ589" s="22">
        <v>0</v>
      </c>
      <c r="CK589" s="22">
        <v>11</v>
      </c>
      <c r="CL589" s="22">
        <v>143</v>
      </c>
      <c r="CM589" s="22">
        <v>2200</v>
      </c>
      <c r="CN589" s="22">
        <v>6845.6666666666661</v>
      </c>
      <c r="CO589" s="22">
        <v>788</v>
      </c>
      <c r="CP589" s="22">
        <v>549.33333333333337</v>
      </c>
      <c r="CQ589" s="22">
        <v>447</v>
      </c>
      <c r="CR589" s="22">
        <v>880.33333333333337</v>
      </c>
      <c r="CS589" s="22">
        <v>965</v>
      </c>
      <c r="CT589" s="22">
        <v>5416</v>
      </c>
      <c r="CU589" s="22">
        <v>1845</v>
      </c>
      <c r="CV589" s="22">
        <v>46.666666666666664</v>
      </c>
      <c r="CW589" s="22">
        <v>1637.6666666666667</v>
      </c>
      <c r="CX589" s="22">
        <v>3573.3333333333335</v>
      </c>
      <c r="CY589" s="22">
        <v>135.33333333333334</v>
      </c>
      <c r="CZ589" s="22">
        <v>375.33333333333331</v>
      </c>
      <c r="DA589" s="22">
        <v>57</v>
      </c>
      <c r="DB589" s="22">
        <v>0</v>
      </c>
      <c r="DC589" s="22">
        <v>15</v>
      </c>
      <c r="DD589" s="22">
        <v>365</v>
      </c>
      <c r="DE589" s="22">
        <v>42081.333333333336</v>
      </c>
      <c r="DF589" s="22">
        <v>4360.333333333333</v>
      </c>
      <c r="DG589" s="22">
        <v>1017</v>
      </c>
      <c r="DH589" s="22">
        <v>164202</v>
      </c>
      <c r="DI589" s="22">
        <v>17241.666666666664</v>
      </c>
      <c r="DJ589" s="22">
        <v>2705</v>
      </c>
      <c r="DK589" s="22">
        <v>71765</v>
      </c>
      <c r="DL589" s="22">
        <v>3004</v>
      </c>
      <c r="DM589" s="22">
        <v>15178.333333333332</v>
      </c>
      <c r="DN589" s="22">
        <v>6400</v>
      </c>
      <c r="DO589" s="22">
        <v>9025</v>
      </c>
      <c r="DP589" s="27">
        <v>21707.666666666664</v>
      </c>
      <c r="DQ589" s="57">
        <f t="shared" si="441"/>
        <v>12.332021508728177</v>
      </c>
      <c r="DR589" s="57" t="str">
        <f t="shared" si="450"/>
        <v xml:space="preserve"> </v>
      </c>
      <c r="DS589" s="57">
        <f t="shared" si="451"/>
        <v>-1</v>
      </c>
      <c r="DT589" s="57">
        <f t="shared" si="452"/>
        <v>-1</v>
      </c>
      <c r="DU589" s="57">
        <f t="shared" si="453"/>
        <v>-1</v>
      </c>
      <c r="DV589" s="57">
        <f t="shared" si="454"/>
        <v>18.993899649229832</v>
      </c>
      <c r="DW589" s="57">
        <f t="shared" si="455"/>
        <v>-1</v>
      </c>
      <c r="DX589" s="57">
        <f t="shared" si="456"/>
        <v>-1</v>
      </c>
      <c r="DY589" s="57">
        <f t="shared" si="457"/>
        <v>1.2630881378396288</v>
      </c>
      <c r="DZ589" s="57">
        <f t="shared" si="458"/>
        <v>-1</v>
      </c>
      <c r="EA589" s="57">
        <f t="shared" si="459"/>
        <v>-1</v>
      </c>
      <c r="EB589" s="57">
        <f t="shared" si="460"/>
        <v>5.1861219195849539</v>
      </c>
      <c r="EC589" s="57">
        <f t="shared" si="461"/>
        <v>9.1222622678125873</v>
      </c>
      <c r="ED589" s="57" t="str">
        <f t="shared" si="462"/>
        <v xml:space="preserve"> </v>
      </c>
      <c r="EE589" s="57">
        <f t="shared" si="463"/>
        <v>25.728571428571428</v>
      </c>
      <c r="EF589" s="57">
        <f t="shared" si="464"/>
        <v>15.296216987865808</v>
      </c>
      <c r="EG589" s="57" t="str">
        <f t="shared" si="465"/>
        <v xml:space="preserve"> </v>
      </c>
      <c r="EH589" s="57" t="str">
        <f t="shared" si="466"/>
        <v xml:space="preserve"> </v>
      </c>
      <c r="EI589" s="57">
        <f t="shared" si="467"/>
        <v>-1</v>
      </c>
      <c r="EJ589" s="57">
        <f t="shared" si="468"/>
        <v>-1</v>
      </c>
      <c r="EK589" s="57">
        <f t="shared" si="469"/>
        <v>15.718925384119974</v>
      </c>
      <c r="EL589" s="57">
        <f t="shared" si="470"/>
        <v>-1</v>
      </c>
      <c r="EM589" s="57">
        <f t="shared" si="471"/>
        <v>-1</v>
      </c>
      <c r="EN589" s="57">
        <f t="shared" si="472"/>
        <v>12</v>
      </c>
      <c r="EO589" s="57">
        <f t="shared" si="473"/>
        <v>2.1116666666666664</v>
      </c>
      <c r="EP589" s="57">
        <f t="shared" si="474"/>
        <v>-0.30287648054145511</v>
      </c>
      <c r="EQ589" s="57">
        <f t="shared" si="475"/>
        <v>0.9694258016405668</v>
      </c>
      <c r="ER589" s="57">
        <f t="shared" si="476"/>
        <v>4.612435233160622</v>
      </c>
      <c r="ES589" s="57">
        <f t="shared" si="477"/>
        <v>-0.97470641373080402</v>
      </c>
      <c r="ET589" s="57">
        <f t="shared" si="478"/>
        <v>1.1819662120903724</v>
      </c>
      <c r="EU589" s="57">
        <f t="shared" si="479"/>
        <v>1.7733990147783247</v>
      </c>
      <c r="EV589" s="57">
        <f t="shared" si="480"/>
        <v>-1</v>
      </c>
      <c r="EW589" s="57">
        <f t="shared" si="481"/>
        <v>23.333333333333332</v>
      </c>
      <c r="EX589" s="57">
        <f t="shared" si="482"/>
        <v>-0.89638319444884507</v>
      </c>
      <c r="EY589" s="57">
        <f t="shared" si="483"/>
        <v>160.45722713864308</v>
      </c>
      <c r="EZ589" s="57">
        <f t="shared" si="484"/>
        <v>-0.84311261478975352</v>
      </c>
      <c r="FA589" s="57">
        <f t="shared" si="485"/>
        <v>-0.95814115515920018</v>
      </c>
      <c r="FB589" s="57">
        <f t="shared" si="486"/>
        <v>-0.57834632700120781</v>
      </c>
      <c r="FC589" s="57">
        <f t="shared" si="487"/>
        <v>1.4052816251154199</v>
      </c>
    </row>
    <row r="590" spans="1:159">
      <c r="A590" s="19" t="s">
        <v>913</v>
      </c>
      <c r="B590" s="20" t="s">
        <v>541</v>
      </c>
      <c r="C590" s="21">
        <v>0</v>
      </c>
      <c r="D590" s="21">
        <v>0</v>
      </c>
      <c r="E590" s="21">
        <v>1</v>
      </c>
      <c r="F590" s="21">
        <v>1</v>
      </c>
      <c r="G590" s="21">
        <v>13609</v>
      </c>
      <c r="H590" s="22">
        <v>15169</v>
      </c>
      <c r="I590" s="22">
        <f t="shared" si="446"/>
        <v>9475</v>
      </c>
      <c r="J590" s="22">
        <f t="shared" si="446"/>
        <v>11175</v>
      </c>
      <c r="K590" s="23">
        <f t="shared" si="447"/>
        <v>0.6962304357410537</v>
      </c>
      <c r="L590" s="23">
        <f t="shared" si="447"/>
        <v>0.73669984837497526</v>
      </c>
      <c r="M590" s="22">
        <v>4134</v>
      </c>
      <c r="N590" s="22">
        <v>3994</v>
      </c>
      <c r="O590" s="22">
        <v>81502</v>
      </c>
      <c r="P590" s="22">
        <v>291621</v>
      </c>
      <c r="Q590" s="22">
        <v>10976</v>
      </c>
      <c r="R590" s="22">
        <v>39115</v>
      </c>
      <c r="S590" s="22">
        <v>3574101.7465582411</v>
      </c>
      <c r="T590" s="22">
        <v>11015672.028596224</v>
      </c>
      <c r="U590" s="22">
        <v>2691339.480909897</v>
      </c>
      <c r="V590" s="22">
        <v>7907108.1843257984</v>
      </c>
      <c r="W590" s="24">
        <v>882762.26564832882</v>
      </c>
      <c r="X590" s="22">
        <v>3108563.844270417</v>
      </c>
      <c r="Y590" s="24">
        <v>412.47275468115396</v>
      </c>
      <c r="Z590" s="24">
        <v>1018.9544302411842</v>
      </c>
      <c r="AA590" s="24">
        <v>757.50408931714378</v>
      </c>
      <c r="AB590" s="24">
        <v>1276.5971505038563</v>
      </c>
      <c r="AC590" s="25">
        <v>1.836494848981487</v>
      </c>
      <c r="AD590" s="25">
        <v>1.2528500908541009</v>
      </c>
      <c r="AE590" s="23">
        <f t="shared" si="448"/>
        <v>0.68219635440247861</v>
      </c>
      <c r="AF590" s="25">
        <v>1.3724046481834622</v>
      </c>
      <c r="AG590" s="25">
        <v>1.6867579558645043</v>
      </c>
      <c r="AH590" s="23">
        <f t="shared" si="449"/>
        <v>1.2290529313618439</v>
      </c>
      <c r="AI590" s="26">
        <f t="shared" si="442"/>
        <v>0.11913997445301328</v>
      </c>
      <c r="AJ590" s="26">
        <f t="shared" si="443"/>
        <v>0.11379411752356838</v>
      </c>
      <c r="AK590" s="26">
        <f t="shared" si="488"/>
        <v>0.1359652674661278</v>
      </c>
      <c r="AL590" s="26">
        <f t="shared" si="489"/>
        <v>0.13550728181665295</v>
      </c>
      <c r="AM590" s="26">
        <f t="shared" si="444"/>
        <v>1.0911352597371415E-2</v>
      </c>
      <c r="AN590" s="26">
        <f t="shared" si="445"/>
        <v>-3.4392946568011507E-3</v>
      </c>
      <c r="AO590" s="23">
        <v>187.9</v>
      </c>
      <c r="AP590" s="23">
        <v>187.1</v>
      </c>
      <c r="AQ590" s="22">
        <v>2110</v>
      </c>
      <c r="AR590" s="22">
        <v>5642</v>
      </c>
      <c r="AS590" s="22">
        <v>0</v>
      </c>
      <c r="AT590" s="22">
        <v>0</v>
      </c>
      <c r="AU590" s="22">
        <v>0</v>
      </c>
      <c r="AV590" s="22">
        <v>10</v>
      </c>
      <c r="AW590" s="22">
        <v>0</v>
      </c>
      <c r="AX590" s="22">
        <v>42</v>
      </c>
      <c r="AY590" s="22">
        <v>3.3333333333333335</v>
      </c>
      <c r="AZ590" s="22">
        <v>31.333333333333336</v>
      </c>
      <c r="BA590" s="22">
        <v>41.333333333333336</v>
      </c>
      <c r="BB590" s="22">
        <v>15</v>
      </c>
      <c r="BC590" s="22">
        <v>65.666666666666671</v>
      </c>
      <c r="BD590" s="22">
        <v>17.333333333333332</v>
      </c>
      <c r="BE590" s="22">
        <v>1.6666666666666667</v>
      </c>
      <c r="BF590" s="22">
        <v>25</v>
      </c>
      <c r="BG590" s="22">
        <v>93</v>
      </c>
      <c r="BH590" s="22">
        <v>273</v>
      </c>
      <c r="BI590" s="22">
        <v>438.33333333333331</v>
      </c>
      <c r="BJ590" s="22">
        <v>2057.6666666666665</v>
      </c>
      <c r="BK590" s="22">
        <v>639.66666666666674</v>
      </c>
      <c r="BL590" s="22">
        <v>664</v>
      </c>
      <c r="BM590" s="22">
        <v>690.33333333333326</v>
      </c>
      <c r="BN590" s="22">
        <v>1177.6666666666667</v>
      </c>
      <c r="BO590" s="22">
        <v>119.33333333333333</v>
      </c>
      <c r="BP590" s="22">
        <v>972.33333333333337</v>
      </c>
      <c r="BQ590" s="22">
        <v>0</v>
      </c>
      <c r="BR590" s="22">
        <v>44.666666666666664</v>
      </c>
      <c r="BS590" s="22">
        <v>14.666666666666666</v>
      </c>
      <c r="BT590" s="22">
        <v>23.666666666666668</v>
      </c>
      <c r="BU590" s="22">
        <v>386.33333333333331</v>
      </c>
      <c r="BV590" s="22">
        <v>1073</v>
      </c>
      <c r="BW590" s="22">
        <v>0</v>
      </c>
      <c r="BX590" s="22">
        <v>0</v>
      </c>
      <c r="BY590" s="22">
        <v>0</v>
      </c>
      <c r="BZ590" s="22">
        <v>0</v>
      </c>
      <c r="CA590" s="22">
        <v>36</v>
      </c>
      <c r="CB590" s="22">
        <v>9</v>
      </c>
      <c r="CC590" s="22">
        <v>135.33333333333334</v>
      </c>
      <c r="CD590" s="22">
        <v>394.33333333333331</v>
      </c>
      <c r="CE590" s="22">
        <v>0</v>
      </c>
      <c r="CF590" s="22">
        <v>0</v>
      </c>
      <c r="CG590" s="22">
        <v>172.33333333333334</v>
      </c>
      <c r="CH590" s="22">
        <v>405.66666666666669</v>
      </c>
      <c r="CI590" s="22">
        <v>12.333333333333332</v>
      </c>
      <c r="CJ590" s="22">
        <v>42.333333333333336</v>
      </c>
      <c r="CK590" s="22">
        <v>7</v>
      </c>
      <c r="CL590" s="22">
        <v>144.66666666666666</v>
      </c>
      <c r="CM590" s="22">
        <v>1986</v>
      </c>
      <c r="CN590" s="22">
        <v>14788.333333333334</v>
      </c>
      <c r="CO590" s="22">
        <v>955.66666666666663</v>
      </c>
      <c r="CP590" s="22">
        <v>9995</v>
      </c>
      <c r="CQ590" s="22">
        <v>13.666666666666668</v>
      </c>
      <c r="CR590" s="22">
        <v>0</v>
      </c>
      <c r="CS590" s="22">
        <v>132.66666666666666</v>
      </c>
      <c r="CT590" s="22">
        <v>4641.666666666667</v>
      </c>
      <c r="CU590" s="22">
        <v>4973</v>
      </c>
      <c r="CV590" s="22">
        <v>2.6666666666666665</v>
      </c>
      <c r="CW590" s="22">
        <v>1196.6666666666667</v>
      </c>
      <c r="CX590" s="22">
        <v>7342</v>
      </c>
      <c r="CY590" s="22">
        <v>3750</v>
      </c>
      <c r="CZ590" s="22">
        <v>10213.666666666666</v>
      </c>
      <c r="DA590" s="22">
        <v>24</v>
      </c>
      <c r="DB590" s="22">
        <v>127.66666666666666</v>
      </c>
      <c r="DC590" s="22">
        <v>2.333333333333333</v>
      </c>
      <c r="DD590" s="22">
        <v>104.33333333333334</v>
      </c>
      <c r="DE590" s="22">
        <v>12564.333333333332</v>
      </c>
      <c r="DF590" s="22">
        <v>17790.333333333332</v>
      </c>
      <c r="DG590" s="22">
        <v>434</v>
      </c>
      <c r="DH590" s="22">
        <v>14723</v>
      </c>
      <c r="DI590" s="22">
        <v>9060.6666666666679</v>
      </c>
      <c r="DJ590" s="22">
        <v>304.33333333333331</v>
      </c>
      <c r="DK590" s="22">
        <v>573074</v>
      </c>
      <c r="DL590" s="22">
        <v>22587</v>
      </c>
      <c r="DM590" s="22">
        <v>297566.66666666669</v>
      </c>
      <c r="DN590" s="22">
        <v>1022766.6666666666</v>
      </c>
      <c r="DO590" s="22">
        <v>3110.666666666667</v>
      </c>
      <c r="DP590" s="27">
        <v>396173.33333333337</v>
      </c>
      <c r="DQ590" s="57">
        <f t="shared" si="441"/>
        <v>1.6739336492890997</v>
      </c>
      <c r="DR590" s="57" t="str">
        <f t="shared" si="450"/>
        <v xml:space="preserve"> </v>
      </c>
      <c r="DS590" s="57" t="str">
        <f t="shared" si="451"/>
        <v xml:space="preserve"> </v>
      </c>
      <c r="DT590" s="57" t="str">
        <f t="shared" si="452"/>
        <v xml:space="preserve"> </v>
      </c>
      <c r="DU590" s="57">
        <f t="shared" si="453"/>
        <v>8.4</v>
      </c>
      <c r="DV590" s="57">
        <f t="shared" si="454"/>
        <v>-0.63709677419354849</v>
      </c>
      <c r="DW590" s="57">
        <f t="shared" si="455"/>
        <v>-0.73604060913705593</v>
      </c>
      <c r="DX590" s="57">
        <f t="shared" si="456"/>
        <v>14</v>
      </c>
      <c r="DY590" s="57">
        <f t="shared" si="457"/>
        <v>1.935483870967742</v>
      </c>
      <c r="DZ590" s="57">
        <f t="shared" si="458"/>
        <v>3.6942965779467682</v>
      </c>
      <c r="EA590" s="57">
        <f t="shared" si="459"/>
        <v>3.8040646169880121E-2</v>
      </c>
      <c r="EB590" s="57">
        <f t="shared" si="460"/>
        <v>0.70593915982617128</v>
      </c>
      <c r="EC590" s="57">
        <f t="shared" si="461"/>
        <v>7.1480446927374306</v>
      </c>
      <c r="ED590" s="57" t="str">
        <f t="shared" si="462"/>
        <v xml:space="preserve"> </v>
      </c>
      <c r="EE590" s="57">
        <f t="shared" si="463"/>
        <v>0.61363636363636376</v>
      </c>
      <c r="EF590" s="57">
        <f t="shared" si="464"/>
        <v>1.7773943054357204</v>
      </c>
      <c r="EG590" s="57" t="str">
        <f t="shared" si="465"/>
        <v xml:space="preserve"> </v>
      </c>
      <c r="EH590" s="57" t="str">
        <f t="shared" si="466"/>
        <v xml:space="preserve"> </v>
      </c>
      <c r="EI590" s="57">
        <f t="shared" si="467"/>
        <v>-0.75</v>
      </c>
      <c r="EJ590" s="57">
        <f t="shared" si="468"/>
        <v>1.9137931034482754</v>
      </c>
      <c r="EK590" s="57" t="str">
        <f t="shared" si="469"/>
        <v xml:space="preserve"> </v>
      </c>
      <c r="EL590" s="57">
        <f t="shared" si="470"/>
        <v>1.3539651837524178</v>
      </c>
      <c r="EM590" s="57">
        <f t="shared" si="471"/>
        <v>2.4324324324324329</v>
      </c>
      <c r="EN590" s="57">
        <f t="shared" si="472"/>
        <v>19.666666666666664</v>
      </c>
      <c r="EO590" s="57">
        <f t="shared" si="473"/>
        <v>6.4462907015777109</v>
      </c>
      <c r="EP590" s="57">
        <f t="shared" si="474"/>
        <v>9.4586675967910718</v>
      </c>
      <c r="EQ590" s="57">
        <f t="shared" si="475"/>
        <v>-1</v>
      </c>
      <c r="ER590" s="57">
        <f t="shared" si="476"/>
        <v>33.98743718592965</v>
      </c>
      <c r="ES590" s="57">
        <f t="shared" si="477"/>
        <v>-0.99946377103022987</v>
      </c>
      <c r="ET590" s="57">
        <f t="shared" si="478"/>
        <v>5.135376044568245</v>
      </c>
      <c r="EU590" s="57">
        <f t="shared" si="479"/>
        <v>1.7236444444444441</v>
      </c>
      <c r="EV590" s="57">
        <f t="shared" si="480"/>
        <v>4.3194444444444438</v>
      </c>
      <c r="EW590" s="57">
        <f t="shared" si="481"/>
        <v>43.714285714285722</v>
      </c>
      <c r="EX590" s="57">
        <f t="shared" si="482"/>
        <v>0.41593929907409866</v>
      </c>
      <c r="EY590" s="57">
        <f t="shared" si="483"/>
        <v>32.923963133640555</v>
      </c>
      <c r="EZ590" s="57">
        <f t="shared" si="484"/>
        <v>-0.96641159590905745</v>
      </c>
      <c r="FA590" s="57">
        <f t="shared" si="485"/>
        <v>-0.96058624191640174</v>
      </c>
      <c r="FB590" s="57">
        <f t="shared" si="486"/>
        <v>2.4371009297636381</v>
      </c>
      <c r="FC590" s="57">
        <f t="shared" si="487"/>
        <v>126.35962280325761</v>
      </c>
    </row>
    <row r="591" spans="1:159">
      <c r="A591" s="19" t="s">
        <v>914</v>
      </c>
      <c r="B591" s="20" t="s">
        <v>547</v>
      </c>
      <c r="C591" s="21">
        <v>0</v>
      </c>
      <c r="D591" s="21">
        <v>0</v>
      </c>
      <c r="E591" s="21">
        <v>1</v>
      </c>
      <c r="F591" s="21">
        <v>1</v>
      </c>
      <c r="G591" s="21">
        <v>27616</v>
      </c>
      <c r="H591" s="22">
        <v>28037</v>
      </c>
      <c r="I591" s="22">
        <f t="shared" si="446"/>
        <v>25957</v>
      </c>
      <c r="J591" s="22">
        <f t="shared" si="446"/>
        <v>26670</v>
      </c>
      <c r="K591" s="23">
        <f t="shared" si="447"/>
        <v>0.9399261297798378</v>
      </c>
      <c r="L591" s="23">
        <f t="shared" si="447"/>
        <v>0.95124300032100439</v>
      </c>
      <c r="M591" s="22">
        <v>1659</v>
      </c>
      <c r="N591" s="22">
        <v>1367</v>
      </c>
      <c r="O591" s="22">
        <v>144517</v>
      </c>
      <c r="P591" s="22">
        <v>353956</v>
      </c>
      <c r="Q591" s="22">
        <v>21116</v>
      </c>
      <c r="R591" s="22">
        <v>72266</v>
      </c>
      <c r="S591" s="22">
        <v>5724525.161479827</v>
      </c>
      <c r="T591" s="22">
        <v>17419234.296348073</v>
      </c>
      <c r="U591" s="22">
        <v>5416835.4824857069</v>
      </c>
      <c r="V591" s="22">
        <v>16743743.32028112</v>
      </c>
      <c r="W591" s="24">
        <v>307689.67899410985</v>
      </c>
      <c r="X591" s="22">
        <v>675490.97606695339</v>
      </c>
      <c r="Y591" s="24">
        <v>418.77318742453377</v>
      </c>
      <c r="Z591" s="24">
        <v>1106.1432644281458</v>
      </c>
      <c r="AA591" s="24">
        <v>514.46813655119911</v>
      </c>
      <c r="AB591" s="24">
        <v>6912.9351622569438</v>
      </c>
      <c r="AC591" s="25">
        <v>1.2285125982281526</v>
      </c>
      <c r="AD591" s="25">
        <v>6.2495839233182826</v>
      </c>
      <c r="AE591" s="23">
        <f t="shared" si="448"/>
        <v>5.0871142325539624</v>
      </c>
      <c r="AF591" s="25">
        <v>1.2175254029674643</v>
      </c>
      <c r="AG591" s="25">
        <v>1.2865740257491511</v>
      </c>
      <c r="AH591" s="23">
        <f t="shared" si="449"/>
        <v>1.0567122645764888</v>
      </c>
      <c r="AI591" s="26">
        <f t="shared" si="442"/>
        <v>0.1177095436514255</v>
      </c>
      <c r="AJ591" s="26">
        <f t="shared" si="443"/>
        <v>0.11946544147735305</v>
      </c>
      <c r="AK591" s="26">
        <f t="shared" si="488"/>
        <v>9.371214345586254E-2</v>
      </c>
      <c r="AL591" s="26">
        <f t="shared" si="489"/>
        <v>0.1309209161719318</v>
      </c>
      <c r="AM591" s="26">
        <f t="shared" si="444"/>
        <v>1.5141202770752038E-3</v>
      </c>
      <c r="AN591" s="26">
        <f t="shared" si="445"/>
        <v>-1.9173450901447509E-2</v>
      </c>
      <c r="AO591" s="23">
        <v>1170.7</v>
      </c>
      <c r="AP591" s="23">
        <v>1176.5999999999999</v>
      </c>
      <c r="AQ591" s="22">
        <v>9346.6666666666679</v>
      </c>
      <c r="AR591" s="22">
        <v>40227.333333333328</v>
      </c>
      <c r="AS591" s="22">
        <v>0</v>
      </c>
      <c r="AT591" s="22">
        <v>0</v>
      </c>
      <c r="AU591" s="22">
        <v>0</v>
      </c>
      <c r="AV591" s="22">
        <v>0</v>
      </c>
      <c r="AW591" s="22">
        <v>5000.333333333333</v>
      </c>
      <c r="AX591" s="22">
        <v>21012.666666666668</v>
      </c>
      <c r="AY591" s="22">
        <v>28.666666666666668</v>
      </c>
      <c r="AZ591" s="22">
        <v>57</v>
      </c>
      <c r="BA591" s="22">
        <v>0</v>
      </c>
      <c r="BB591" s="22">
        <v>0</v>
      </c>
      <c r="BC591" s="22">
        <v>65</v>
      </c>
      <c r="BD591" s="22">
        <v>0</v>
      </c>
      <c r="BE591" s="22">
        <v>0</v>
      </c>
      <c r="BF591" s="22">
        <v>0</v>
      </c>
      <c r="BG591" s="22">
        <v>14</v>
      </c>
      <c r="BH591" s="22">
        <v>30</v>
      </c>
      <c r="BI591" s="22">
        <v>5</v>
      </c>
      <c r="BJ591" s="22">
        <v>158.33333333333334</v>
      </c>
      <c r="BK591" s="22">
        <v>450</v>
      </c>
      <c r="BL591" s="22">
        <v>812.33333333333337</v>
      </c>
      <c r="BM591" s="22">
        <v>293.33333333333331</v>
      </c>
      <c r="BN591" s="22">
        <v>707</v>
      </c>
      <c r="BO591" s="22">
        <v>8.3333333333333339</v>
      </c>
      <c r="BP591" s="22">
        <v>11019.666666666668</v>
      </c>
      <c r="BQ591" s="22">
        <v>0</v>
      </c>
      <c r="BR591" s="22">
        <v>0</v>
      </c>
      <c r="BS591" s="22">
        <v>0</v>
      </c>
      <c r="BT591" s="22">
        <v>474</v>
      </c>
      <c r="BU591" s="22">
        <v>2705.6666666666665</v>
      </c>
      <c r="BV591" s="22">
        <v>2561.333333333333</v>
      </c>
      <c r="BW591" s="22">
        <v>0</v>
      </c>
      <c r="BX591" s="22">
        <v>0</v>
      </c>
      <c r="BY591" s="22">
        <v>0</v>
      </c>
      <c r="BZ591" s="22">
        <v>0</v>
      </c>
      <c r="CA591" s="22">
        <v>0</v>
      </c>
      <c r="CB591" s="22">
        <v>0</v>
      </c>
      <c r="CC591" s="22">
        <v>461.33333333333331</v>
      </c>
      <c r="CD591" s="22">
        <v>2150.3333333333335</v>
      </c>
      <c r="CE591" s="22">
        <v>0</v>
      </c>
      <c r="CF591" s="22">
        <v>0</v>
      </c>
      <c r="CG591" s="22">
        <v>95.666666666666671</v>
      </c>
      <c r="CH591" s="22">
        <v>87.666666666666671</v>
      </c>
      <c r="CI591" s="22">
        <v>6</v>
      </c>
      <c r="CJ591" s="22">
        <v>187</v>
      </c>
      <c r="CK591" s="22">
        <v>0</v>
      </c>
      <c r="CL591" s="22">
        <v>62.333333333333336</v>
      </c>
      <c r="CM591" s="22">
        <v>7209</v>
      </c>
      <c r="CN591" s="22">
        <v>40166.666666666672</v>
      </c>
      <c r="CO591" s="22">
        <v>62.666666666666671</v>
      </c>
      <c r="CP591" s="22">
        <v>21105</v>
      </c>
      <c r="CQ591" s="22">
        <v>5646.666666666667</v>
      </c>
      <c r="CR591" s="22">
        <v>11013.333333333334</v>
      </c>
      <c r="CS591" s="22">
        <v>1211.3333333333333</v>
      </c>
      <c r="CT591" s="22">
        <v>6622.3333333333339</v>
      </c>
      <c r="CU591" s="22">
        <v>419.66666666666663</v>
      </c>
      <c r="CV591" s="22">
        <v>29.666666666666668</v>
      </c>
      <c r="CW591" s="22">
        <v>150.66666666666669</v>
      </c>
      <c r="CX591" s="22">
        <v>535</v>
      </c>
      <c r="CY591" s="22">
        <v>63.333333333333329</v>
      </c>
      <c r="CZ591" s="22">
        <v>96</v>
      </c>
      <c r="DA591" s="22">
        <v>190</v>
      </c>
      <c r="DB591" s="22">
        <v>0</v>
      </c>
      <c r="DC591" s="22">
        <v>15.666666666666668</v>
      </c>
      <c r="DD591" s="22">
        <v>387.66666666666663</v>
      </c>
      <c r="DE591" s="22">
        <v>49602.666666666672</v>
      </c>
      <c r="DF591" s="22">
        <v>1048.3333333333333</v>
      </c>
      <c r="DG591" s="22">
        <v>1651</v>
      </c>
      <c r="DH591" s="22">
        <v>48431.666666666672</v>
      </c>
      <c r="DI591" s="22">
        <v>1025.3333333333335</v>
      </c>
      <c r="DJ591" s="22">
        <v>1190</v>
      </c>
      <c r="DK591" s="22">
        <v>6000</v>
      </c>
      <c r="DL591" s="22">
        <v>871</v>
      </c>
      <c r="DM591" s="22">
        <v>5000</v>
      </c>
      <c r="DN591" s="22">
        <v>2830</v>
      </c>
      <c r="DO591" s="22">
        <v>490</v>
      </c>
      <c r="DP591" s="27">
        <v>5203.6666666666661</v>
      </c>
      <c r="DQ591" s="57">
        <f t="shared" si="441"/>
        <v>3.3039229671897274</v>
      </c>
      <c r="DR591" s="57" t="str">
        <f t="shared" si="450"/>
        <v xml:space="preserve"> </v>
      </c>
      <c r="DS591" s="57" t="str">
        <f t="shared" si="451"/>
        <v xml:space="preserve"> </v>
      </c>
      <c r="DT591" s="57">
        <f t="shared" si="452"/>
        <v>3.2022531831211261</v>
      </c>
      <c r="DU591" s="57">
        <f t="shared" si="453"/>
        <v>0.98837209302325579</v>
      </c>
      <c r="DV591" s="57" t="str">
        <f t="shared" si="454"/>
        <v xml:space="preserve"> </v>
      </c>
      <c r="DW591" s="57">
        <f t="shared" si="455"/>
        <v>-1</v>
      </c>
      <c r="DX591" s="57" t="str">
        <f t="shared" si="456"/>
        <v xml:space="preserve"> </v>
      </c>
      <c r="DY591" s="57">
        <f t="shared" si="457"/>
        <v>1.1428571428571428</v>
      </c>
      <c r="DZ591" s="57">
        <f t="shared" si="458"/>
        <v>30.666666666666668</v>
      </c>
      <c r="EA591" s="57">
        <f t="shared" si="459"/>
        <v>0.80518518518518523</v>
      </c>
      <c r="EB591" s="57">
        <f t="shared" si="460"/>
        <v>1.4102272727272727</v>
      </c>
      <c r="EC591" s="57">
        <f t="shared" si="461"/>
        <v>1321.3600000000001</v>
      </c>
      <c r="ED591" s="57" t="str">
        <f t="shared" si="462"/>
        <v xml:space="preserve"> </v>
      </c>
      <c r="EE591" s="57" t="str">
        <f t="shared" si="463"/>
        <v xml:space="preserve"> </v>
      </c>
      <c r="EF591" s="57">
        <f t="shared" si="464"/>
        <v>-5.3344831834421624E-2</v>
      </c>
      <c r="EG591" s="57" t="str">
        <f t="shared" si="465"/>
        <v xml:space="preserve"> </v>
      </c>
      <c r="EH591" s="57" t="str">
        <f t="shared" si="466"/>
        <v xml:space="preserve"> </v>
      </c>
      <c r="EI591" s="57" t="str">
        <f t="shared" si="467"/>
        <v xml:space="preserve"> </v>
      </c>
      <c r="EJ591" s="57">
        <f t="shared" si="468"/>
        <v>3.6611271676300587</v>
      </c>
      <c r="EK591" s="57" t="str">
        <f t="shared" si="469"/>
        <v xml:space="preserve"> </v>
      </c>
      <c r="EL591" s="57">
        <f t="shared" si="470"/>
        <v>-8.362369337979092E-2</v>
      </c>
      <c r="EM591" s="57">
        <f t="shared" si="471"/>
        <v>30.166666666666668</v>
      </c>
      <c r="EN591" s="57" t="str">
        <f t="shared" si="472"/>
        <v xml:space="preserve"> </v>
      </c>
      <c r="EO591" s="57">
        <f t="shared" si="473"/>
        <v>4.5717390299163094</v>
      </c>
      <c r="EP591" s="57">
        <f t="shared" si="474"/>
        <v>335.781914893617</v>
      </c>
      <c r="EQ591" s="57">
        <f t="shared" si="475"/>
        <v>0.95041322314049581</v>
      </c>
      <c r="ER591" s="57">
        <f t="shared" si="476"/>
        <v>4.4669785360484324</v>
      </c>
      <c r="ES591" s="57">
        <f t="shared" si="477"/>
        <v>-0.92930897537728352</v>
      </c>
      <c r="ET591" s="57">
        <f t="shared" si="478"/>
        <v>2.550884955752212</v>
      </c>
      <c r="EU591" s="57">
        <f t="shared" si="479"/>
        <v>0.51578947368421058</v>
      </c>
      <c r="EV591" s="57">
        <f t="shared" si="480"/>
        <v>-1</v>
      </c>
      <c r="EW591" s="57">
        <f t="shared" si="481"/>
        <v>23.744680851063826</v>
      </c>
      <c r="EX591" s="57">
        <f t="shared" si="482"/>
        <v>-0.97886538358152786</v>
      </c>
      <c r="EY591" s="57">
        <f t="shared" si="483"/>
        <v>28.334746618211188</v>
      </c>
      <c r="EZ591" s="57">
        <f t="shared" si="484"/>
        <v>0.16059817945383603</v>
      </c>
      <c r="FA591" s="57">
        <f t="shared" si="485"/>
        <v>-0.85483333333333333</v>
      </c>
      <c r="FB591" s="57">
        <f t="shared" si="486"/>
        <v>-0.43400000000000005</v>
      </c>
      <c r="FC591" s="57">
        <f t="shared" si="487"/>
        <v>9.6197278911564617</v>
      </c>
    </row>
    <row r="592" spans="1:159">
      <c r="A592" s="19" t="s">
        <v>915</v>
      </c>
      <c r="B592" s="20" t="s">
        <v>553</v>
      </c>
      <c r="C592" s="21">
        <v>0</v>
      </c>
      <c r="D592" s="21">
        <v>0</v>
      </c>
      <c r="E592" s="21">
        <v>1</v>
      </c>
      <c r="F592" s="21">
        <v>1</v>
      </c>
      <c r="G592" s="21">
        <v>102909</v>
      </c>
      <c r="H592" s="22">
        <v>99472</v>
      </c>
      <c r="I592" s="22">
        <f t="shared" si="446"/>
        <v>77156</v>
      </c>
      <c r="J592" s="22">
        <f t="shared" si="446"/>
        <v>76371</v>
      </c>
      <c r="K592" s="23">
        <f t="shared" si="447"/>
        <v>0.74974977893090011</v>
      </c>
      <c r="L592" s="23">
        <f t="shared" si="447"/>
        <v>0.76776379282612195</v>
      </c>
      <c r="M592" s="22">
        <v>25753</v>
      </c>
      <c r="N592" s="22">
        <v>23101</v>
      </c>
      <c r="O592" s="22">
        <v>439016</v>
      </c>
      <c r="P592" s="22">
        <v>1466300</v>
      </c>
      <c r="Q592" s="22">
        <v>87904</v>
      </c>
      <c r="R592" s="22">
        <v>261773</v>
      </c>
      <c r="S592" s="22">
        <v>26858416.982909597</v>
      </c>
      <c r="T592" s="22">
        <v>70272904.329689577</v>
      </c>
      <c r="U592" s="22">
        <v>23394814.630940583</v>
      </c>
      <c r="V592" s="22">
        <v>60000190.148384117</v>
      </c>
      <c r="W592" s="24">
        <v>3463602.3519690065</v>
      </c>
      <c r="X592" s="22">
        <v>10272714.181305224</v>
      </c>
      <c r="Y592" s="24">
        <v>526.72649344366823</v>
      </c>
      <c r="Z592" s="24">
        <v>1176.4131351927213</v>
      </c>
      <c r="AA592" s="24">
        <v>1015.6903479603395</v>
      </c>
      <c r="AB592" s="24">
        <v>2359.5359514485576</v>
      </c>
      <c r="AC592" s="25">
        <v>1.9283069308321481</v>
      </c>
      <c r="AD592" s="25">
        <v>2.0057035074349252</v>
      </c>
      <c r="AE592" s="23">
        <f t="shared" si="448"/>
        <v>1.0401370629152782</v>
      </c>
      <c r="AF592" s="25">
        <v>1.5207178305833509</v>
      </c>
      <c r="AG592" s="25">
        <v>1.7514376069618505</v>
      </c>
      <c r="AH592" s="23">
        <f t="shared" si="449"/>
        <v>1.1517176768355475</v>
      </c>
      <c r="AI592" s="26">
        <f t="shared" si="442"/>
        <v>0.10095799373693648</v>
      </c>
      <c r="AJ592" s="26">
        <f t="shared" si="443"/>
        <v>9.8761166690927826E-2</v>
      </c>
      <c r="AK592" s="26">
        <f t="shared" si="488"/>
        <v>0.12816922513931606</v>
      </c>
      <c r="AL592" s="26">
        <f t="shared" si="489"/>
        <v>0.1152997920968295</v>
      </c>
      <c r="AM592" s="26">
        <f t="shared" si="444"/>
        <v>-3.3911275991324041E-3</v>
      </c>
      <c r="AN592" s="26">
        <f t="shared" si="445"/>
        <v>-1.0808683673388386E-2</v>
      </c>
      <c r="AO592" s="23">
        <v>4403.5</v>
      </c>
      <c r="AP592" s="23">
        <v>4424.1000000000004</v>
      </c>
      <c r="AQ592" s="22">
        <v>105513</v>
      </c>
      <c r="AR592" s="22">
        <v>356031.66666666669</v>
      </c>
      <c r="AS592" s="22">
        <v>0</v>
      </c>
      <c r="AT592" s="22">
        <v>0</v>
      </c>
      <c r="AU592" s="22">
        <v>28</v>
      </c>
      <c r="AV592" s="22">
        <v>28.000000000000004</v>
      </c>
      <c r="AW592" s="22">
        <v>54031.666666666664</v>
      </c>
      <c r="AX592" s="22">
        <v>151689.66666666669</v>
      </c>
      <c r="AY592" s="22">
        <v>581.66666666666674</v>
      </c>
      <c r="AZ592" s="22">
        <v>1417.0000000000002</v>
      </c>
      <c r="BA592" s="22">
        <v>247.66666666666669</v>
      </c>
      <c r="BB592" s="22">
        <v>519.33333333333337</v>
      </c>
      <c r="BC592" s="22">
        <v>1154</v>
      </c>
      <c r="BD592" s="22">
        <v>4553.3333333333339</v>
      </c>
      <c r="BE592" s="22">
        <v>98</v>
      </c>
      <c r="BF592" s="22">
        <v>278.66666666666669</v>
      </c>
      <c r="BG592" s="22">
        <v>434</v>
      </c>
      <c r="BH592" s="22">
        <v>624.66666666666674</v>
      </c>
      <c r="BI592" s="22">
        <v>23014.333333333336</v>
      </c>
      <c r="BJ592" s="22">
        <v>88789.333333333343</v>
      </c>
      <c r="BK592" s="22">
        <v>7054</v>
      </c>
      <c r="BL592" s="22">
        <v>13269.333333333334</v>
      </c>
      <c r="BM592" s="22">
        <v>4351.6666666666661</v>
      </c>
      <c r="BN592" s="22">
        <v>10907.666666666666</v>
      </c>
      <c r="BO592" s="22">
        <v>12228.666666666666</v>
      </c>
      <c r="BP592" s="22">
        <v>78952.333333333343</v>
      </c>
      <c r="BQ592" s="22">
        <v>46.333333333333336</v>
      </c>
      <c r="BR592" s="22">
        <v>238.99999999999997</v>
      </c>
      <c r="BS592" s="22">
        <v>1066.6666666666665</v>
      </c>
      <c r="BT592" s="22">
        <v>3382.666666666667</v>
      </c>
      <c r="BU592" s="22">
        <v>2278.666666666667</v>
      </c>
      <c r="BV592" s="22">
        <v>2883.3333333333335</v>
      </c>
      <c r="BW592" s="22">
        <v>12.666666666666666</v>
      </c>
      <c r="BX592" s="22">
        <v>91</v>
      </c>
      <c r="BY592" s="22">
        <v>0</v>
      </c>
      <c r="BZ592" s="22">
        <v>0</v>
      </c>
      <c r="CA592" s="22">
        <v>0</v>
      </c>
      <c r="CB592" s="22">
        <v>0</v>
      </c>
      <c r="CC592" s="22">
        <v>293.33333333333331</v>
      </c>
      <c r="CD592" s="22">
        <v>304</v>
      </c>
      <c r="CE592" s="22">
        <v>7.666666666666667</v>
      </c>
      <c r="CF592" s="22">
        <v>14.666666666666666</v>
      </c>
      <c r="CG592" s="22">
        <v>294</v>
      </c>
      <c r="CH592" s="22">
        <v>464.66666666666669</v>
      </c>
      <c r="CI592" s="22">
        <v>389.99999999999994</v>
      </c>
      <c r="CJ592" s="22">
        <v>595.66666666666663</v>
      </c>
      <c r="CK592" s="22">
        <v>150.66666666666666</v>
      </c>
      <c r="CL592" s="22">
        <v>126.66666666666666</v>
      </c>
      <c r="CM592" s="22">
        <v>2250</v>
      </c>
      <c r="CN592" s="22">
        <v>12530.333333333332</v>
      </c>
      <c r="CO592" s="22">
        <v>1242</v>
      </c>
      <c r="CP592" s="22">
        <v>4946.3333333333321</v>
      </c>
      <c r="CQ592" s="22">
        <v>0</v>
      </c>
      <c r="CR592" s="22">
        <v>0</v>
      </c>
      <c r="CS592" s="22">
        <v>846</v>
      </c>
      <c r="CT592" s="22">
        <v>6842.333333333333</v>
      </c>
      <c r="CU592" s="22">
        <v>3386.6666666666665</v>
      </c>
      <c r="CV592" s="22">
        <v>189</v>
      </c>
      <c r="CW592" s="22">
        <v>2237.6666666666665</v>
      </c>
      <c r="CX592" s="22">
        <v>4450</v>
      </c>
      <c r="CY592" s="22">
        <v>581.66666666666663</v>
      </c>
      <c r="CZ592" s="22">
        <v>3531.6666666666665</v>
      </c>
      <c r="DA592" s="22">
        <v>308.00000000000006</v>
      </c>
      <c r="DB592" s="22">
        <v>6.333333333333333</v>
      </c>
      <c r="DC592" s="22">
        <v>256.33333333333331</v>
      </c>
      <c r="DD592" s="22">
        <v>615.33333333333337</v>
      </c>
      <c r="DE592" s="22">
        <v>256325.33333333334</v>
      </c>
      <c r="DF592" s="22">
        <v>8792.3333333333339</v>
      </c>
      <c r="DG592" s="22">
        <v>7856.333333333333</v>
      </c>
      <c r="DH592" s="22">
        <v>189461.33333333334</v>
      </c>
      <c r="DI592" s="22">
        <v>27156.666666666668</v>
      </c>
      <c r="DJ592" s="22">
        <v>5284.666666666667</v>
      </c>
      <c r="DK592" s="22">
        <v>301019</v>
      </c>
      <c r="DL592" s="22">
        <v>23266.666666666668</v>
      </c>
      <c r="DM592" s="22">
        <v>113355.66666666667</v>
      </c>
      <c r="DN592" s="22">
        <v>247121.33333333334</v>
      </c>
      <c r="DO592" s="22">
        <v>9429.3333333333321</v>
      </c>
      <c r="DP592" s="27">
        <v>201142</v>
      </c>
      <c r="DQ592" s="57">
        <f t="shared" si="441"/>
        <v>2.3742919513867173</v>
      </c>
      <c r="DR592" s="57" t="str">
        <f t="shared" si="450"/>
        <v xml:space="preserve"> </v>
      </c>
      <c r="DS592" s="57">
        <f t="shared" si="451"/>
        <v>2.2204460492503131E-16</v>
      </c>
      <c r="DT592" s="57">
        <f t="shared" si="452"/>
        <v>1.8074215737684698</v>
      </c>
      <c r="DU592" s="57">
        <f t="shared" si="453"/>
        <v>1.4361031518624641</v>
      </c>
      <c r="DV592" s="57">
        <f t="shared" si="454"/>
        <v>1.0969044414535665</v>
      </c>
      <c r="DW592" s="57">
        <f t="shared" si="455"/>
        <v>2.9456961294049688</v>
      </c>
      <c r="DX592" s="57">
        <f t="shared" si="456"/>
        <v>1.8435374149659864</v>
      </c>
      <c r="DY592" s="57">
        <f t="shared" si="457"/>
        <v>0.43932411674347183</v>
      </c>
      <c r="DZ592" s="57">
        <f t="shared" si="458"/>
        <v>2.8580015352751182</v>
      </c>
      <c r="EA592" s="57">
        <f t="shared" si="459"/>
        <v>0.88110764578017209</v>
      </c>
      <c r="EB592" s="57">
        <f t="shared" si="460"/>
        <v>1.5065492148602071</v>
      </c>
      <c r="EC592" s="57">
        <f t="shared" si="461"/>
        <v>5.4563321157934919</v>
      </c>
      <c r="ED592" s="57">
        <f t="shared" si="462"/>
        <v>4.158273381294963</v>
      </c>
      <c r="EE592" s="57">
        <f t="shared" si="463"/>
        <v>2.1712500000000006</v>
      </c>
      <c r="EF592" s="57">
        <f t="shared" si="464"/>
        <v>0.26535985956699815</v>
      </c>
      <c r="EG592" s="57">
        <f t="shared" si="465"/>
        <v>6.1842105263157894</v>
      </c>
      <c r="EH592" s="57" t="str">
        <f t="shared" si="466"/>
        <v xml:space="preserve"> </v>
      </c>
      <c r="EI592" s="57" t="str">
        <f t="shared" si="467"/>
        <v xml:space="preserve"> </v>
      </c>
      <c r="EJ592" s="57">
        <f t="shared" si="468"/>
        <v>3.6363636363636376E-2</v>
      </c>
      <c r="EK592" s="57">
        <f t="shared" si="469"/>
        <v>0.9130434782608694</v>
      </c>
      <c r="EL592" s="57">
        <f t="shared" si="470"/>
        <v>0.58049886621315205</v>
      </c>
      <c r="EM592" s="57">
        <f t="shared" si="471"/>
        <v>0.52735042735042748</v>
      </c>
      <c r="EN592" s="57">
        <f t="shared" si="472"/>
        <v>-0.15929203539823011</v>
      </c>
      <c r="EO592" s="57">
        <f t="shared" si="473"/>
        <v>4.5690370370370363</v>
      </c>
      <c r="EP592" s="57">
        <f t="shared" si="474"/>
        <v>2.9825550187869019</v>
      </c>
      <c r="EQ592" s="57" t="str">
        <f t="shared" si="475"/>
        <v xml:space="preserve"> </v>
      </c>
      <c r="ER592" s="57">
        <f t="shared" si="476"/>
        <v>7.0878644602048855</v>
      </c>
      <c r="ES592" s="57">
        <f t="shared" si="477"/>
        <v>-0.94419291338582678</v>
      </c>
      <c r="ET592" s="57">
        <f t="shared" si="478"/>
        <v>0.98867868315209306</v>
      </c>
      <c r="EU592" s="57">
        <f t="shared" si="479"/>
        <v>5.0716332378223496</v>
      </c>
      <c r="EV592" s="57">
        <f t="shared" si="480"/>
        <v>-0.97943722943722944</v>
      </c>
      <c r="EW592" s="57">
        <f t="shared" si="481"/>
        <v>1.4005201560468143</v>
      </c>
      <c r="EX592" s="57">
        <f t="shared" si="482"/>
        <v>-0.96569853935623473</v>
      </c>
      <c r="EY592" s="57">
        <f t="shared" si="483"/>
        <v>23.115745258602402</v>
      </c>
      <c r="EZ592" s="57">
        <f t="shared" si="484"/>
        <v>-0.80540076101632496</v>
      </c>
      <c r="FA592" s="57">
        <f t="shared" si="485"/>
        <v>-0.92270698305865517</v>
      </c>
      <c r="FB592" s="57">
        <f t="shared" si="486"/>
        <v>1.18005275431018</v>
      </c>
      <c r="FC592" s="57">
        <f t="shared" si="487"/>
        <v>20.331518665158374</v>
      </c>
    </row>
    <row r="593" spans="1:159">
      <c r="A593" s="19" t="s">
        <v>916</v>
      </c>
      <c r="B593" s="20" t="s">
        <v>557</v>
      </c>
      <c r="C593" s="21">
        <v>0</v>
      </c>
      <c r="D593" s="21">
        <v>0</v>
      </c>
      <c r="E593" s="21">
        <v>1</v>
      </c>
      <c r="F593" s="21">
        <v>1</v>
      </c>
      <c r="G593" s="21">
        <v>7240</v>
      </c>
      <c r="H593" s="22">
        <v>6753</v>
      </c>
      <c r="I593" s="22">
        <f t="shared" si="446"/>
        <v>2941</v>
      </c>
      <c r="J593" s="22">
        <f t="shared" si="446"/>
        <v>3224</v>
      </c>
      <c r="K593" s="23">
        <f t="shared" si="447"/>
        <v>0.40621546961325966</v>
      </c>
      <c r="L593" s="23">
        <f t="shared" si="447"/>
        <v>0.47741744409891901</v>
      </c>
      <c r="M593" s="22">
        <v>4299</v>
      </c>
      <c r="N593" s="22">
        <v>3529</v>
      </c>
      <c r="O593" s="22">
        <v>35207</v>
      </c>
      <c r="P593" s="22">
        <v>106218</v>
      </c>
      <c r="Q593" s="22">
        <v>11184</v>
      </c>
      <c r="R593" s="22">
        <v>38496</v>
      </c>
      <c r="S593" s="22">
        <v>1448175.6233761071</v>
      </c>
      <c r="T593" s="22">
        <v>4322679.2788487002</v>
      </c>
      <c r="U593" s="22">
        <v>779174.80907939875</v>
      </c>
      <c r="V593" s="22">
        <v>2345636.4703946724</v>
      </c>
      <c r="W593" s="24">
        <v>669000.81429670949</v>
      </c>
      <c r="X593" s="22">
        <v>1977042.8084540344</v>
      </c>
      <c r="Y593" s="24">
        <v>390.18785933671199</v>
      </c>
      <c r="Z593" s="24">
        <v>946.18679946223881</v>
      </c>
      <c r="AA593" s="24">
        <v>589.59911819766955</v>
      </c>
      <c r="AB593" s="24">
        <v>1500.8734355753306</v>
      </c>
      <c r="AC593" s="25">
        <v>1.5110647450690564</v>
      </c>
      <c r="AD593" s="25">
        <v>1.5862337504902262</v>
      </c>
      <c r="AE593" s="23">
        <f t="shared" si="448"/>
        <v>1.0497457211323757</v>
      </c>
      <c r="AF593" s="25">
        <v>1.5254857804391</v>
      </c>
      <c r="AG593" s="25">
        <v>1.5285959002484459</v>
      </c>
      <c r="AH593" s="23">
        <f t="shared" si="449"/>
        <v>1.0020387733856495</v>
      </c>
      <c r="AI593" s="26">
        <f t="shared" si="442"/>
        <v>0.11556062807652157</v>
      </c>
      <c r="AJ593" s="26">
        <f t="shared" si="443"/>
        <v>0.11650990500937852</v>
      </c>
      <c r="AK593" s="26">
        <f t="shared" si="488"/>
        <v>0.11675243976645966</v>
      </c>
      <c r="AL593" s="26">
        <f t="shared" si="489"/>
        <v>0.13157109363001518</v>
      </c>
      <c r="AM593" s="26">
        <f t="shared" si="444"/>
        <v>-6.9392470406283158E-3</v>
      </c>
      <c r="AN593" s="26">
        <f t="shared" si="445"/>
        <v>-1.9543293939756734E-2</v>
      </c>
      <c r="AO593" s="23">
        <v>374.1</v>
      </c>
      <c r="AP593" s="23">
        <v>374.29999999999995</v>
      </c>
      <c r="AQ593" s="22">
        <v>11488</v>
      </c>
      <c r="AR593" s="22">
        <v>36772.666666666664</v>
      </c>
      <c r="AS593" s="22">
        <v>0</v>
      </c>
      <c r="AT593" s="22">
        <v>0</v>
      </c>
      <c r="AU593" s="22">
        <v>17</v>
      </c>
      <c r="AV593" s="22">
        <v>16.666666666666668</v>
      </c>
      <c r="AW593" s="22">
        <v>265.66666666666669</v>
      </c>
      <c r="AX593" s="22">
        <v>103.66666666666667</v>
      </c>
      <c r="AY593" s="22">
        <v>117.66666666666666</v>
      </c>
      <c r="AZ593" s="22">
        <v>126.33333333333333</v>
      </c>
      <c r="BA593" s="22">
        <v>25.666666666666668</v>
      </c>
      <c r="BB593" s="22">
        <v>26.666666666666668</v>
      </c>
      <c r="BC593" s="22">
        <v>47.666666666666671</v>
      </c>
      <c r="BD593" s="22">
        <v>252.66666666666666</v>
      </c>
      <c r="BE593" s="22">
        <v>25.666666666666668</v>
      </c>
      <c r="BF593" s="22">
        <v>26</v>
      </c>
      <c r="BG593" s="22">
        <v>16.333333333333336</v>
      </c>
      <c r="BH593" s="22">
        <v>67.666666666666671</v>
      </c>
      <c r="BI593" s="22">
        <v>0</v>
      </c>
      <c r="BJ593" s="22">
        <v>0</v>
      </c>
      <c r="BK593" s="22">
        <v>2344</v>
      </c>
      <c r="BL593" s="22">
        <v>7332.3333333333339</v>
      </c>
      <c r="BM593" s="22">
        <v>1063</v>
      </c>
      <c r="BN593" s="22">
        <v>5925</v>
      </c>
      <c r="BO593" s="22">
        <v>6735.666666666667</v>
      </c>
      <c r="BP593" s="22">
        <v>20050</v>
      </c>
      <c r="BQ593" s="22">
        <v>17</v>
      </c>
      <c r="BR593" s="22">
        <v>45</v>
      </c>
      <c r="BS593" s="22">
        <v>729.66666666666663</v>
      </c>
      <c r="BT593" s="22">
        <v>2142.666666666667</v>
      </c>
      <c r="BU593" s="22">
        <v>395</v>
      </c>
      <c r="BV593" s="22">
        <v>1018</v>
      </c>
      <c r="BW593" s="22">
        <v>5.3333333333333339</v>
      </c>
      <c r="BX593" s="22">
        <v>8</v>
      </c>
      <c r="BY593" s="22">
        <v>0</v>
      </c>
      <c r="BZ593" s="22">
        <v>0</v>
      </c>
      <c r="CA593" s="22">
        <v>4.666666666666667</v>
      </c>
      <c r="CB593" s="22">
        <v>5.666666666666667</v>
      </c>
      <c r="CC593" s="22">
        <v>155.33333333333331</v>
      </c>
      <c r="CD593" s="22">
        <v>322.66666666666663</v>
      </c>
      <c r="CE593" s="22">
        <v>42.666666666666664</v>
      </c>
      <c r="CF593" s="22">
        <v>9</v>
      </c>
      <c r="CG593" s="22">
        <v>21</v>
      </c>
      <c r="CH593" s="22">
        <v>174.66666666666666</v>
      </c>
      <c r="CI593" s="22">
        <v>45.333333333333336</v>
      </c>
      <c r="CJ593" s="22">
        <v>135.33333333333334</v>
      </c>
      <c r="CK593" s="22">
        <v>74.333333333333329</v>
      </c>
      <c r="CL593" s="22">
        <v>276</v>
      </c>
      <c r="CM593" s="22">
        <v>50.666666666666664</v>
      </c>
      <c r="CN593" s="22">
        <v>178</v>
      </c>
      <c r="CO593" s="22">
        <v>48.666666666666664</v>
      </c>
      <c r="CP593" s="22">
        <v>170.66666666666666</v>
      </c>
      <c r="CQ593" s="22">
        <v>0</v>
      </c>
      <c r="CR593" s="22">
        <v>0</v>
      </c>
      <c r="CS593" s="22">
        <v>1</v>
      </c>
      <c r="CT593" s="22">
        <v>4.666666666666667</v>
      </c>
      <c r="CU593" s="22">
        <v>2045</v>
      </c>
      <c r="CV593" s="22">
        <v>9.3333333333333339</v>
      </c>
      <c r="CW593" s="22">
        <v>1605.6666666666667</v>
      </c>
      <c r="CX593" s="22">
        <v>6613.666666666667</v>
      </c>
      <c r="CY593" s="22">
        <v>350.33333333333331</v>
      </c>
      <c r="CZ593" s="22">
        <v>241</v>
      </c>
      <c r="DA593" s="22">
        <v>79</v>
      </c>
      <c r="DB593" s="22">
        <v>0</v>
      </c>
      <c r="DC593" s="22">
        <v>9.3333333333333339</v>
      </c>
      <c r="DD593" s="22">
        <v>101</v>
      </c>
      <c r="DE593" s="22">
        <v>19100</v>
      </c>
      <c r="DF593" s="22">
        <v>6965</v>
      </c>
      <c r="DG593" s="22">
        <v>433.33333333333337</v>
      </c>
      <c r="DH593" s="22">
        <v>19625.666666666668</v>
      </c>
      <c r="DI593" s="22">
        <v>16241.666666666666</v>
      </c>
      <c r="DJ593" s="22">
        <v>193</v>
      </c>
      <c r="DK593" s="22">
        <v>47916.666666666672</v>
      </c>
      <c r="DL593" s="22">
        <v>6828.666666666667</v>
      </c>
      <c r="DM593" s="22">
        <v>18883.333333333336</v>
      </c>
      <c r="DN593" s="22">
        <v>14050</v>
      </c>
      <c r="DO593" s="22">
        <v>3783.3333333333335</v>
      </c>
      <c r="DP593" s="27">
        <v>12910</v>
      </c>
      <c r="DQ593" s="57">
        <f t="shared" si="441"/>
        <v>2.2009633240482822</v>
      </c>
      <c r="DR593" s="57" t="str">
        <f t="shared" si="450"/>
        <v xml:space="preserve"> </v>
      </c>
      <c r="DS593" s="57">
        <f t="shared" si="451"/>
        <v>-1.9607843137254832E-2</v>
      </c>
      <c r="DT593" s="57">
        <f t="shared" si="452"/>
        <v>-0.60978670012547054</v>
      </c>
      <c r="DU593" s="57">
        <f t="shared" si="453"/>
        <v>7.3654390934844161E-2</v>
      </c>
      <c r="DV593" s="57">
        <f t="shared" si="454"/>
        <v>3.8961038961038863E-2</v>
      </c>
      <c r="DW593" s="57">
        <f t="shared" si="455"/>
        <v>4.3006993006993</v>
      </c>
      <c r="DX593" s="57">
        <f t="shared" si="456"/>
        <v>1.298701298701288E-2</v>
      </c>
      <c r="DY593" s="57">
        <f t="shared" si="457"/>
        <v>3.1428571428571423</v>
      </c>
      <c r="DZ593" s="57" t="str">
        <f t="shared" si="458"/>
        <v xml:space="preserve"> </v>
      </c>
      <c r="EA593" s="57">
        <f t="shared" si="459"/>
        <v>2.1281285551763371</v>
      </c>
      <c r="EB593" s="57">
        <f t="shared" si="460"/>
        <v>4.5738476011288807</v>
      </c>
      <c r="EC593" s="57">
        <f t="shared" si="461"/>
        <v>1.9766912456079577</v>
      </c>
      <c r="ED593" s="57">
        <f t="shared" si="462"/>
        <v>1.6470588235294117</v>
      </c>
      <c r="EE593" s="57">
        <f t="shared" si="463"/>
        <v>1.9365006852444044</v>
      </c>
      <c r="EF593" s="57">
        <f t="shared" si="464"/>
        <v>1.5772151898734177</v>
      </c>
      <c r="EG593" s="57">
        <f t="shared" si="465"/>
        <v>0.49999999999999978</v>
      </c>
      <c r="EH593" s="57" t="str">
        <f t="shared" si="466"/>
        <v xml:space="preserve"> </v>
      </c>
      <c r="EI593" s="57">
        <f t="shared" si="467"/>
        <v>0.21428571428571419</v>
      </c>
      <c r="EJ593" s="57">
        <f t="shared" si="468"/>
        <v>1.0772532188841204</v>
      </c>
      <c r="EK593" s="57">
        <f t="shared" si="469"/>
        <v>-0.7890625</v>
      </c>
      <c r="EL593" s="57">
        <f t="shared" si="470"/>
        <v>7.3174603174603163</v>
      </c>
      <c r="EM593" s="57">
        <f t="shared" si="471"/>
        <v>1.9852941176470589</v>
      </c>
      <c r="EN593" s="57">
        <f t="shared" si="472"/>
        <v>2.7130044843049328</v>
      </c>
      <c r="EO593" s="57">
        <f t="shared" si="473"/>
        <v>2.5131578947368425</v>
      </c>
      <c r="EP593" s="57">
        <f t="shared" si="474"/>
        <v>2.506849315068493</v>
      </c>
      <c r="EQ593" s="57" t="str">
        <f t="shared" si="475"/>
        <v xml:space="preserve"> </v>
      </c>
      <c r="ER593" s="57">
        <f t="shared" si="476"/>
        <v>3.666666666666667</v>
      </c>
      <c r="ES593" s="57">
        <f t="shared" si="477"/>
        <v>-0.99543602281988586</v>
      </c>
      <c r="ET593" s="57">
        <f t="shared" si="478"/>
        <v>3.1189537056259082</v>
      </c>
      <c r="EU593" s="57">
        <f t="shared" si="479"/>
        <v>-0.31208372978116072</v>
      </c>
      <c r="EV593" s="57">
        <f t="shared" si="480"/>
        <v>-1</v>
      </c>
      <c r="EW593" s="57">
        <f t="shared" si="481"/>
        <v>9.8214285714285712</v>
      </c>
      <c r="EX593" s="57">
        <f t="shared" si="482"/>
        <v>-0.63534031413612557</v>
      </c>
      <c r="EY593" s="57">
        <f t="shared" si="483"/>
        <v>44.29</v>
      </c>
      <c r="EZ593" s="57">
        <f t="shared" si="484"/>
        <v>-0.98811698306824014</v>
      </c>
      <c r="FA593" s="57">
        <f t="shared" si="485"/>
        <v>-0.85748869565217389</v>
      </c>
      <c r="FB593" s="57">
        <f t="shared" si="486"/>
        <v>-0.25595763459841137</v>
      </c>
      <c r="FC593" s="57">
        <f t="shared" si="487"/>
        <v>2.4123348017621145</v>
      </c>
    </row>
    <row r="594" spans="1:159">
      <c r="A594" s="19" t="s">
        <v>917</v>
      </c>
      <c r="B594" s="20" t="s">
        <v>563</v>
      </c>
      <c r="C594" s="21">
        <v>0</v>
      </c>
      <c r="D594" s="21">
        <v>0</v>
      </c>
      <c r="E594" s="21">
        <v>1</v>
      </c>
      <c r="F594" s="21">
        <v>1</v>
      </c>
      <c r="G594" s="21">
        <v>8228</v>
      </c>
      <c r="H594" s="22">
        <v>7647</v>
      </c>
      <c r="I594" s="22">
        <f t="shared" si="446"/>
        <v>4401</v>
      </c>
      <c r="J594" s="22">
        <f t="shared" si="446"/>
        <v>4706</v>
      </c>
      <c r="K594" s="23">
        <f t="shared" si="447"/>
        <v>0.53488089450656295</v>
      </c>
      <c r="L594" s="23">
        <f t="shared" si="447"/>
        <v>0.61540473388256833</v>
      </c>
      <c r="M594" s="22">
        <v>3827</v>
      </c>
      <c r="N594" s="22">
        <v>2941</v>
      </c>
      <c r="O594" s="22">
        <v>44151</v>
      </c>
      <c r="P594" s="22">
        <v>126285</v>
      </c>
      <c r="Q594" s="22">
        <v>17600</v>
      </c>
      <c r="R594" s="22">
        <v>39316</v>
      </c>
      <c r="S594" s="22">
        <v>2092062.5469648633</v>
      </c>
      <c r="T594" s="22">
        <v>6259344.6723485412</v>
      </c>
      <c r="U594" s="22">
        <v>1210105.3567819672</v>
      </c>
      <c r="V594" s="22">
        <v>3589662.5643352633</v>
      </c>
      <c r="W594" s="24">
        <v>881957.19018288888</v>
      </c>
      <c r="X594" s="22">
        <v>2669682.1080132686</v>
      </c>
      <c r="Y594" s="24">
        <v>495.55416186565515</v>
      </c>
      <c r="Z594" s="24">
        <v>1148.4586921847279</v>
      </c>
      <c r="AA594" s="24">
        <v>1068.0062181986623</v>
      </c>
      <c r="AB594" s="24">
        <v>1536.5163158043033</v>
      </c>
      <c r="AC594" s="25">
        <v>2.1551755597770543</v>
      </c>
      <c r="AD594" s="25">
        <v>1.3378942806217684</v>
      </c>
      <c r="AE594" s="23">
        <f t="shared" si="448"/>
        <v>0.62078204003026516</v>
      </c>
      <c r="AF594" s="25">
        <v>1.8119047701656972</v>
      </c>
      <c r="AG594" s="25">
        <v>1.205403612960944</v>
      </c>
      <c r="AH594" s="23">
        <f t="shared" si="449"/>
        <v>0.66526874525017721</v>
      </c>
      <c r="AI594" s="26">
        <f t="shared" si="442"/>
        <v>0.11582328548134369</v>
      </c>
      <c r="AJ594" s="26">
        <f t="shared" si="443"/>
        <v>0.11486695813239067</v>
      </c>
      <c r="AK594" s="26">
        <f t="shared" si="488"/>
        <v>0.11081343144187805</v>
      </c>
      <c r="AL594" s="26">
        <f t="shared" si="489"/>
        <v>8.3691497235610202E-2</v>
      </c>
      <c r="AM594" s="26">
        <f t="shared" si="444"/>
        <v>-7.2962082623391211E-3</v>
      </c>
      <c r="AN594" s="26">
        <f t="shared" si="445"/>
        <v>-2.5989460627510619E-2</v>
      </c>
      <c r="AO594" s="23">
        <v>450.2</v>
      </c>
      <c r="AP594" s="23">
        <v>443.1</v>
      </c>
      <c r="AQ594" s="22">
        <v>18635.666666666664</v>
      </c>
      <c r="AR594" s="22">
        <v>45806</v>
      </c>
      <c r="AS594" s="22">
        <v>0</v>
      </c>
      <c r="AT594" s="22">
        <v>0</v>
      </c>
      <c r="AU594" s="22">
        <v>55.666666666666671</v>
      </c>
      <c r="AV594" s="22">
        <v>110.66666666666667</v>
      </c>
      <c r="AW594" s="22">
        <v>6</v>
      </c>
      <c r="AX594" s="22">
        <v>3.3333333333333335</v>
      </c>
      <c r="AY594" s="22">
        <v>25</v>
      </c>
      <c r="AZ594" s="22">
        <v>44.666666666666671</v>
      </c>
      <c r="BA594" s="22">
        <v>25.333333333333332</v>
      </c>
      <c r="BB594" s="22">
        <v>32.666666666666664</v>
      </c>
      <c r="BC594" s="22">
        <v>43.666666666666671</v>
      </c>
      <c r="BD594" s="22">
        <v>159.33333333333334</v>
      </c>
      <c r="BE594" s="22">
        <v>25.666666666666668</v>
      </c>
      <c r="BF594" s="22">
        <v>92.333333333333329</v>
      </c>
      <c r="BG594" s="22">
        <v>199.66666666666666</v>
      </c>
      <c r="BH594" s="22">
        <v>408</v>
      </c>
      <c r="BI594" s="22">
        <v>0</v>
      </c>
      <c r="BJ594" s="22">
        <v>50.333333333333336</v>
      </c>
      <c r="BK594" s="22">
        <v>234</v>
      </c>
      <c r="BL594" s="22">
        <v>420.66666666666663</v>
      </c>
      <c r="BM594" s="22">
        <v>3710.3333333333335</v>
      </c>
      <c r="BN594" s="22">
        <v>6786.666666666667</v>
      </c>
      <c r="BO594" s="22">
        <v>11993.666666666666</v>
      </c>
      <c r="BP594" s="22">
        <v>30966.666666666664</v>
      </c>
      <c r="BQ594" s="22">
        <v>42.333333333333336</v>
      </c>
      <c r="BR594" s="22">
        <v>252</v>
      </c>
      <c r="BS594" s="22">
        <v>1509.3333333333333</v>
      </c>
      <c r="BT594" s="22">
        <v>5872.333333333333</v>
      </c>
      <c r="BU594" s="22">
        <v>695.66666666666674</v>
      </c>
      <c r="BV594" s="22">
        <v>1017.3333333333333</v>
      </c>
      <c r="BW594" s="22">
        <v>0</v>
      </c>
      <c r="BX594" s="22">
        <v>0</v>
      </c>
      <c r="BY594" s="22">
        <v>0</v>
      </c>
      <c r="BZ594" s="22">
        <v>0</v>
      </c>
      <c r="CA594" s="22">
        <v>25</v>
      </c>
      <c r="CB594" s="22">
        <v>355</v>
      </c>
      <c r="CC594" s="22">
        <v>53.666666666666671</v>
      </c>
      <c r="CD594" s="22">
        <v>16.333333333333332</v>
      </c>
      <c r="CE594" s="22">
        <v>0</v>
      </c>
      <c r="CF594" s="22">
        <v>0</v>
      </c>
      <c r="CG594" s="22">
        <v>113</v>
      </c>
      <c r="CH594" s="22">
        <v>57.333333333333336</v>
      </c>
      <c r="CI594" s="22">
        <v>40.666666666666671</v>
      </c>
      <c r="CJ594" s="22">
        <v>15</v>
      </c>
      <c r="CK594" s="22">
        <v>338.66666666666669</v>
      </c>
      <c r="CL594" s="22">
        <v>467.66666666666669</v>
      </c>
      <c r="CM594" s="22">
        <v>67.333333333333343</v>
      </c>
      <c r="CN594" s="22">
        <v>402.66666666666663</v>
      </c>
      <c r="CO594" s="22">
        <v>64.333333333333329</v>
      </c>
      <c r="CP594" s="22">
        <v>392.66666666666663</v>
      </c>
      <c r="CQ594" s="22">
        <v>0</v>
      </c>
      <c r="CR594" s="22">
        <v>0</v>
      </c>
      <c r="CS594" s="22">
        <v>3</v>
      </c>
      <c r="CT594" s="22">
        <v>10</v>
      </c>
      <c r="CU594" s="22">
        <v>1748</v>
      </c>
      <c r="CV594" s="22">
        <v>3</v>
      </c>
      <c r="CW594" s="22">
        <v>1611.3333333333333</v>
      </c>
      <c r="CX594" s="22">
        <v>6411</v>
      </c>
      <c r="CY594" s="22">
        <v>111.33333333333333</v>
      </c>
      <c r="CZ594" s="22">
        <v>533</v>
      </c>
      <c r="DA594" s="22">
        <v>24.333333333333332</v>
      </c>
      <c r="DB594" s="22">
        <v>0</v>
      </c>
      <c r="DC594" s="22">
        <v>1</v>
      </c>
      <c r="DD594" s="22">
        <v>43.333333333333336</v>
      </c>
      <c r="DE594" s="22">
        <v>13654.333333333334</v>
      </c>
      <c r="DF594" s="22">
        <v>6990.3333333333339</v>
      </c>
      <c r="DG594" s="22">
        <v>148.33333333333334</v>
      </c>
      <c r="DH594" s="22">
        <v>12419.666666666668</v>
      </c>
      <c r="DI594" s="22">
        <v>14026.666666666666</v>
      </c>
      <c r="DJ594" s="22">
        <v>73</v>
      </c>
      <c r="DK594" s="22">
        <v>177399.66666666666</v>
      </c>
      <c r="DL594" s="22">
        <v>11170.666666666666</v>
      </c>
      <c r="DM594" s="22">
        <v>24484.333333333332</v>
      </c>
      <c r="DN594" s="22">
        <v>190443.66666666666</v>
      </c>
      <c r="DO594" s="22">
        <v>3890</v>
      </c>
      <c r="DP594" s="27">
        <v>16069</v>
      </c>
      <c r="DQ594" s="57">
        <f t="shared" ref="DQ594:DQ649" si="490">IF(AQ594&gt;0,AR594/AQ594-1," ")</f>
        <v>1.4579748510919925</v>
      </c>
      <c r="DR594" s="57" t="str">
        <f t="shared" si="450"/>
        <v xml:space="preserve"> </v>
      </c>
      <c r="DS594" s="57">
        <f t="shared" si="451"/>
        <v>0.98802395209580829</v>
      </c>
      <c r="DT594" s="57">
        <f t="shared" si="452"/>
        <v>-0.44444444444444442</v>
      </c>
      <c r="DU594" s="57">
        <f t="shared" si="453"/>
        <v>0.78666666666666685</v>
      </c>
      <c r="DV594" s="57">
        <f t="shared" si="454"/>
        <v>0.28947368421052633</v>
      </c>
      <c r="DW594" s="57">
        <f t="shared" si="455"/>
        <v>2.6488549618320607</v>
      </c>
      <c r="DX594" s="57">
        <f t="shared" si="456"/>
        <v>2.5974025974025969</v>
      </c>
      <c r="DY594" s="57">
        <f t="shared" si="457"/>
        <v>1.0434056761268784</v>
      </c>
      <c r="DZ594" s="57" t="str">
        <f t="shared" si="458"/>
        <v xml:space="preserve"> </v>
      </c>
      <c r="EA594" s="57">
        <f t="shared" si="459"/>
        <v>0.79772079772079763</v>
      </c>
      <c r="EB594" s="57">
        <f t="shared" si="460"/>
        <v>0.82912586470218308</v>
      </c>
      <c r="EC594" s="57">
        <f t="shared" si="461"/>
        <v>1.5819182346238292</v>
      </c>
      <c r="ED594" s="57">
        <f t="shared" si="462"/>
        <v>4.9527559055118111</v>
      </c>
      <c r="EE594" s="57">
        <f t="shared" si="463"/>
        <v>2.8906802120141344</v>
      </c>
      <c r="EF594" s="57">
        <f t="shared" si="464"/>
        <v>0.46238620028749366</v>
      </c>
      <c r="EG594" s="57" t="str">
        <f t="shared" si="465"/>
        <v xml:space="preserve"> </v>
      </c>
      <c r="EH594" s="57" t="str">
        <f t="shared" si="466"/>
        <v xml:space="preserve"> </v>
      </c>
      <c r="EI594" s="57">
        <f t="shared" si="467"/>
        <v>13.2</v>
      </c>
      <c r="EJ594" s="57">
        <f t="shared" si="468"/>
        <v>-0.69565217391304346</v>
      </c>
      <c r="EK594" s="57" t="str">
        <f t="shared" si="469"/>
        <v xml:space="preserve"> </v>
      </c>
      <c r="EL594" s="57">
        <f t="shared" si="470"/>
        <v>-0.49262536873156337</v>
      </c>
      <c r="EM594" s="57">
        <f t="shared" si="471"/>
        <v>-0.63114754098360659</v>
      </c>
      <c r="EN594" s="57">
        <f t="shared" si="472"/>
        <v>0.38090551181102361</v>
      </c>
      <c r="EO594" s="57">
        <f t="shared" si="473"/>
        <v>4.9801980198019784</v>
      </c>
      <c r="EP594" s="57">
        <f t="shared" si="474"/>
        <v>5.1036269430051808</v>
      </c>
      <c r="EQ594" s="57" t="str">
        <f t="shared" si="475"/>
        <v xml:space="preserve"> </v>
      </c>
      <c r="ER594" s="57">
        <f t="shared" si="476"/>
        <v>2.3333333333333335</v>
      </c>
      <c r="ES594" s="57">
        <f t="shared" si="477"/>
        <v>-0.99828375286041193</v>
      </c>
      <c r="ET594" s="57">
        <f t="shared" si="478"/>
        <v>2.9786925941249485</v>
      </c>
      <c r="EU594" s="57">
        <f t="shared" si="479"/>
        <v>3.7874251497005993</v>
      </c>
      <c r="EV594" s="57">
        <f t="shared" si="480"/>
        <v>-1</v>
      </c>
      <c r="EW594" s="57">
        <f t="shared" si="481"/>
        <v>42.333333333333336</v>
      </c>
      <c r="EX594" s="57">
        <f t="shared" si="482"/>
        <v>-0.48805019163635477</v>
      </c>
      <c r="EY594" s="57">
        <f t="shared" si="483"/>
        <v>82.728089887640451</v>
      </c>
      <c r="EZ594" s="57">
        <f t="shared" si="484"/>
        <v>-0.99479562737642591</v>
      </c>
      <c r="FA594" s="57">
        <f t="shared" si="485"/>
        <v>-0.9370310729633089</v>
      </c>
      <c r="FB594" s="57">
        <f t="shared" si="486"/>
        <v>6.7781846895293585</v>
      </c>
      <c r="FC594" s="57">
        <f t="shared" si="487"/>
        <v>3.1308483290488436</v>
      </c>
    </row>
    <row r="595" spans="1:159">
      <c r="A595" s="19" t="s">
        <v>918</v>
      </c>
      <c r="B595" s="20" t="s">
        <v>571</v>
      </c>
      <c r="C595" s="21">
        <v>0</v>
      </c>
      <c r="D595" s="21">
        <v>0</v>
      </c>
      <c r="E595" s="21">
        <v>1</v>
      </c>
      <c r="F595" s="21">
        <v>1</v>
      </c>
      <c r="G595" s="21">
        <v>17057</v>
      </c>
      <c r="H595" s="22">
        <v>15634</v>
      </c>
      <c r="I595" s="22">
        <f t="shared" si="446"/>
        <v>10003</v>
      </c>
      <c r="J595" s="22">
        <f t="shared" si="446"/>
        <v>9814</v>
      </c>
      <c r="K595" s="23">
        <f t="shared" si="447"/>
        <v>0.58644544761681416</v>
      </c>
      <c r="L595" s="23">
        <f t="shared" si="447"/>
        <v>0.62773442497121656</v>
      </c>
      <c r="M595" s="22">
        <v>7054</v>
      </c>
      <c r="N595" s="22">
        <v>5820</v>
      </c>
      <c r="O595" s="22">
        <v>88983</v>
      </c>
      <c r="P595" s="22">
        <v>261604</v>
      </c>
      <c r="Q595" s="22">
        <v>39890</v>
      </c>
      <c r="R595" s="22">
        <v>99330</v>
      </c>
      <c r="S595" s="22">
        <v>3691375.9521376695</v>
      </c>
      <c r="T595" s="22">
        <v>11998765.607274819</v>
      </c>
      <c r="U595" s="22">
        <v>2160877.016105467</v>
      </c>
      <c r="V595" s="22">
        <v>6558175.502117957</v>
      </c>
      <c r="W595" s="24">
        <v>1530498.9360321746</v>
      </c>
      <c r="X595" s="22">
        <v>5440590.1051569162</v>
      </c>
      <c r="Y595" s="24">
        <v>424.3181311217258</v>
      </c>
      <c r="Z595" s="24">
        <v>1132.3493383974876</v>
      </c>
      <c r="AA595" s="24">
        <v>1178.4782533875839</v>
      </c>
      <c r="AB595" s="24">
        <v>3086.0041365313559</v>
      </c>
      <c r="AC595" s="25">
        <v>2.7773459745219071</v>
      </c>
      <c r="AD595" s="25">
        <v>2.7253110253931889</v>
      </c>
      <c r="AE595" s="23">
        <f t="shared" si="448"/>
        <v>0.98126450589661396</v>
      </c>
      <c r="AF595" s="25">
        <v>3.8379519764575298</v>
      </c>
      <c r="AG595" s="25">
        <v>3.3960178870940547</v>
      </c>
      <c r="AH595" s="23">
        <f t="shared" si="449"/>
        <v>0.88485158436729971</v>
      </c>
      <c r="AI595" s="26">
        <f t="shared" si="442"/>
        <v>0.12510959682687339</v>
      </c>
      <c r="AJ595" s="26">
        <f t="shared" si="443"/>
        <v>0.11741706214679715</v>
      </c>
      <c r="AK595" s="26">
        <f t="shared" si="488"/>
        <v>0.1138680160509673</v>
      </c>
      <c r="AL595" s="26">
        <f t="shared" si="489"/>
        <v>9.5523353436088643E-2</v>
      </c>
      <c r="AM595" s="26">
        <f t="shared" si="444"/>
        <v>-8.673431557680078E-3</v>
      </c>
      <c r="AN595" s="26">
        <f t="shared" si="445"/>
        <v>-1.9045750409209417E-2</v>
      </c>
      <c r="AO595" s="23">
        <v>1121.5999999999999</v>
      </c>
      <c r="AP595" s="23">
        <v>1094</v>
      </c>
      <c r="AQ595" s="22">
        <v>46865</v>
      </c>
      <c r="AR595" s="22">
        <v>119415</v>
      </c>
      <c r="AS595" s="22">
        <v>0</v>
      </c>
      <c r="AT595" s="22">
        <v>0</v>
      </c>
      <c r="AU595" s="22">
        <v>28.666666666666668</v>
      </c>
      <c r="AV595" s="22">
        <v>34.666666666666664</v>
      </c>
      <c r="AW595" s="22">
        <v>533</v>
      </c>
      <c r="AX595" s="22">
        <v>5.6666666666666661</v>
      </c>
      <c r="AY595" s="22">
        <v>157.66666666666666</v>
      </c>
      <c r="AZ595" s="22">
        <v>79.666666666666657</v>
      </c>
      <c r="BA595" s="22">
        <v>31.333333333333336</v>
      </c>
      <c r="BB595" s="22">
        <v>0.33333333333333331</v>
      </c>
      <c r="BC595" s="22">
        <v>105.66666666666666</v>
      </c>
      <c r="BD595" s="22">
        <v>286</v>
      </c>
      <c r="BE595" s="22">
        <v>41.333333333333336</v>
      </c>
      <c r="BF595" s="22">
        <v>48.333333333333329</v>
      </c>
      <c r="BG595" s="22">
        <v>70</v>
      </c>
      <c r="BH595" s="22">
        <v>235</v>
      </c>
      <c r="BI595" s="22">
        <v>0</v>
      </c>
      <c r="BJ595" s="22">
        <v>71.333333333333329</v>
      </c>
      <c r="BK595" s="22">
        <v>2194.666666666667</v>
      </c>
      <c r="BL595" s="22">
        <v>2410.3333333333335</v>
      </c>
      <c r="BM595" s="22">
        <v>3733</v>
      </c>
      <c r="BN595" s="22">
        <v>6580.666666666667</v>
      </c>
      <c r="BO595" s="22">
        <v>36164</v>
      </c>
      <c r="BP595" s="22">
        <v>88748.000000000015</v>
      </c>
      <c r="BQ595" s="22">
        <v>63</v>
      </c>
      <c r="BR595" s="22">
        <v>87.333333333333343</v>
      </c>
      <c r="BS595" s="22">
        <v>3389.9999999999995</v>
      </c>
      <c r="BT595" s="22">
        <v>16027.333333333332</v>
      </c>
      <c r="BU595" s="22">
        <v>1318.3333333333335</v>
      </c>
      <c r="BV595" s="22">
        <v>3188.3333333333335</v>
      </c>
      <c r="BW595" s="22">
        <v>0</v>
      </c>
      <c r="BX595" s="22">
        <v>0</v>
      </c>
      <c r="BY595" s="22">
        <v>0</v>
      </c>
      <c r="BZ595" s="22">
        <v>0</v>
      </c>
      <c r="CA595" s="22">
        <v>147.33333333333334</v>
      </c>
      <c r="CB595" s="22">
        <v>117</v>
      </c>
      <c r="CC595" s="22">
        <v>479</v>
      </c>
      <c r="CD595" s="22">
        <v>1681.3333333333335</v>
      </c>
      <c r="CE595" s="22">
        <v>0</v>
      </c>
      <c r="CF595" s="22">
        <v>0</v>
      </c>
      <c r="CG595" s="22">
        <v>100.66666666666667</v>
      </c>
      <c r="CH595" s="22">
        <v>249.66666666666669</v>
      </c>
      <c r="CI595" s="22">
        <v>245</v>
      </c>
      <c r="CJ595" s="22">
        <v>449</v>
      </c>
      <c r="CK595" s="22">
        <v>287.66666666666669</v>
      </c>
      <c r="CL595" s="22">
        <v>449.66666666666669</v>
      </c>
      <c r="CM595" s="22">
        <v>200</v>
      </c>
      <c r="CN595" s="22">
        <v>1037.3333333333335</v>
      </c>
      <c r="CO595" s="22">
        <v>146.33333333333334</v>
      </c>
      <c r="CP595" s="22">
        <v>728.33333333333337</v>
      </c>
      <c r="CQ595" s="22">
        <v>0</v>
      </c>
      <c r="CR595" s="22">
        <v>0</v>
      </c>
      <c r="CS595" s="22">
        <v>52.666666666666671</v>
      </c>
      <c r="CT595" s="22">
        <v>305.66666666666669</v>
      </c>
      <c r="CU595" s="22">
        <v>4281.333333333333</v>
      </c>
      <c r="CV595" s="22">
        <v>21.666666666666664</v>
      </c>
      <c r="CW595" s="22">
        <v>3896</v>
      </c>
      <c r="CX595" s="22">
        <v>13836</v>
      </c>
      <c r="CY595" s="22">
        <v>247.00000000000003</v>
      </c>
      <c r="CZ595" s="22">
        <v>623.66666666666663</v>
      </c>
      <c r="DA595" s="22">
        <v>129.66666666666666</v>
      </c>
      <c r="DB595" s="22">
        <v>2.6666666666666665</v>
      </c>
      <c r="DC595" s="22">
        <v>3.6666666666666665</v>
      </c>
      <c r="DD595" s="22">
        <v>202.66666666666666</v>
      </c>
      <c r="DE595" s="22">
        <v>33366.666666666664</v>
      </c>
      <c r="DF595" s="22">
        <v>14686.666666666666</v>
      </c>
      <c r="DG595" s="22">
        <v>1543.3333333333333</v>
      </c>
      <c r="DH595" s="22">
        <v>32663.333333333332</v>
      </c>
      <c r="DI595" s="22">
        <v>17546.666666666668</v>
      </c>
      <c r="DJ595" s="22">
        <v>830</v>
      </c>
      <c r="DK595" s="22">
        <v>70000</v>
      </c>
      <c r="DL595" s="22">
        <v>19693.333333333332</v>
      </c>
      <c r="DM595" s="22">
        <v>26666.666666666668</v>
      </c>
      <c r="DN595" s="22">
        <v>48233.333333333336</v>
      </c>
      <c r="DO595" s="22">
        <v>6960</v>
      </c>
      <c r="DP595" s="27">
        <v>23483.333333333332</v>
      </c>
      <c r="DQ595" s="57">
        <f t="shared" si="490"/>
        <v>1.5480635868985382</v>
      </c>
      <c r="DR595" s="57" t="str">
        <f t="shared" si="450"/>
        <v xml:space="preserve"> </v>
      </c>
      <c r="DS595" s="57">
        <f t="shared" si="451"/>
        <v>0.20930232558139528</v>
      </c>
      <c r="DT595" s="57">
        <f t="shared" si="452"/>
        <v>-0.98936835522201372</v>
      </c>
      <c r="DU595" s="57">
        <f t="shared" si="453"/>
        <v>-0.4947145877378436</v>
      </c>
      <c r="DV595" s="57">
        <f t="shared" si="454"/>
        <v>-0.98936170212765961</v>
      </c>
      <c r="DW595" s="57">
        <f t="shared" si="455"/>
        <v>1.7066246056782335</v>
      </c>
      <c r="DX595" s="57">
        <f t="shared" si="456"/>
        <v>0.16935483870967727</v>
      </c>
      <c r="DY595" s="57">
        <f t="shared" si="457"/>
        <v>2.3571428571428572</v>
      </c>
      <c r="DZ595" s="57" t="str">
        <f t="shared" si="458"/>
        <v xml:space="preserve"> </v>
      </c>
      <c r="EA595" s="57">
        <f t="shared" si="459"/>
        <v>9.8268529769137247E-2</v>
      </c>
      <c r="EB595" s="57">
        <f t="shared" si="460"/>
        <v>0.76283596749709814</v>
      </c>
      <c r="EC595" s="57">
        <f t="shared" si="461"/>
        <v>1.4540426943922138</v>
      </c>
      <c r="ED595" s="57">
        <f t="shared" si="462"/>
        <v>0.3862433862433865</v>
      </c>
      <c r="EE595" s="57">
        <f t="shared" si="463"/>
        <v>3.7278269419862342</v>
      </c>
      <c r="EF595" s="57">
        <f t="shared" si="464"/>
        <v>1.418457648546144</v>
      </c>
      <c r="EG595" s="57" t="str">
        <f t="shared" si="465"/>
        <v xml:space="preserve"> </v>
      </c>
      <c r="EH595" s="57" t="str">
        <f t="shared" si="466"/>
        <v xml:space="preserve"> </v>
      </c>
      <c r="EI595" s="57">
        <f t="shared" si="467"/>
        <v>-0.20588235294117652</v>
      </c>
      <c r="EJ595" s="57">
        <f t="shared" si="468"/>
        <v>2.5100904662491303</v>
      </c>
      <c r="EK595" s="57" t="str">
        <f t="shared" si="469"/>
        <v xml:space="preserve"> </v>
      </c>
      <c r="EL595" s="57">
        <f t="shared" si="470"/>
        <v>1.4801324503311259</v>
      </c>
      <c r="EM595" s="57">
        <f t="shared" si="471"/>
        <v>0.83265306122448979</v>
      </c>
      <c r="EN595" s="57">
        <f t="shared" si="472"/>
        <v>0.56315179606025478</v>
      </c>
      <c r="EO595" s="57">
        <f t="shared" si="473"/>
        <v>4.1866666666666674</v>
      </c>
      <c r="EP595" s="57">
        <f t="shared" si="474"/>
        <v>3.977220956719818</v>
      </c>
      <c r="EQ595" s="57" t="str">
        <f t="shared" si="475"/>
        <v xml:space="preserve"> </v>
      </c>
      <c r="ER595" s="57">
        <f t="shared" si="476"/>
        <v>4.8037974683544302</v>
      </c>
      <c r="ES595" s="57">
        <f t="shared" si="477"/>
        <v>-0.99493927125506076</v>
      </c>
      <c r="ET595" s="57">
        <f t="shared" si="478"/>
        <v>2.5513347022587269</v>
      </c>
      <c r="EU595" s="57">
        <f t="shared" si="479"/>
        <v>1.5249662618083666</v>
      </c>
      <c r="EV595" s="57">
        <f t="shared" si="480"/>
        <v>-0.97943444730077123</v>
      </c>
      <c r="EW595" s="57">
        <f t="shared" si="481"/>
        <v>54.272727272727273</v>
      </c>
      <c r="EX595" s="57">
        <f t="shared" si="482"/>
        <v>-0.55984015984015989</v>
      </c>
      <c r="EY595" s="57">
        <f t="shared" si="483"/>
        <v>20.16414686825054</v>
      </c>
      <c r="EZ595" s="57">
        <f t="shared" si="484"/>
        <v>-0.95269756838905773</v>
      </c>
      <c r="FA595" s="57">
        <f t="shared" si="485"/>
        <v>-0.71866666666666668</v>
      </c>
      <c r="FB595" s="57">
        <f t="shared" si="486"/>
        <v>0.80875000000000008</v>
      </c>
      <c r="FC595" s="57">
        <f t="shared" si="487"/>
        <v>2.3740421455938696</v>
      </c>
    </row>
    <row r="596" spans="1:159">
      <c r="A596" s="19" t="s">
        <v>919</v>
      </c>
      <c r="B596" s="20" t="s">
        <v>573</v>
      </c>
      <c r="C596" s="21">
        <v>0</v>
      </c>
      <c r="D596" s="21">
        <v>0</v>
      </c>
      <c r="E596" s="21">
        <v>1</v>
      </c>
      <c r="F596" s="21">
        <v>1</v>
      </c>
      <c r="G596" s="21">
        <v>18190</v>
      </c>
      <c r="H596" s="22">
        <v>18831</v>
      </c>
      <c r="I596" s="22">
        <f t="shared" si="446"/>
        <v>11174</v>
      </c>
      <c r="J596" s="22">
        <f t="shared" si="446"/>
        <v>12874</v>
      </c>
      <c r="K596" s="23">
        <f t="shared" si="447"/>
        <v>0.61429356789444745</v>
      </c>
      <c r="L596" s="23">
        <f t="shared" si="447"/>
        <v>0.68365992246827045</v>
      </c>
      <c r="M596" s="22">
        <v>7016</v>
      </c>
      <c r="N596" s="22">
        <v>5957</v>
      </c>
      <c r="O596" s="22">
        <v>102179</v>
      </c>
      <c r="P596" s="22">
        <v>397236</v>
      </c>
      <c r="Q596" s="22">
        <v>23799</v>
      </c>
      <c r="R596" s="22">
        <v>76941</v>
      </c>
      <c r="S596" s="22">
        <v>4338239.4527269593</v>
      </c>
      <c r="T596" s="22">
        <v>15670755.655009393</v>
      </c>
      <c r="U596" s="22">
        <v>3226512.873581144</v>
      </c>
      <c r="V596" s="22">
        <v>11186064.652362991</v>
      </c>
      <c r="W596" s="24">
        <v>1111726.5791458006</v>
      </c>
      <c r="X596" s="22">
        <v>4484691.0026463671</v>
      </c>
      <c r="Y596" s="24">
        <v>435.08970924204084</v>
      </c>
      <c r="Z596" s="24">
        <v>1178.161854017821</v>
      </c>
      <c r="AA596" s="24">
        <v>803.8419178958851</v>
      </c>
      <c r="AB596" s="24">
        <v>1839.1114645943287</v>
      </c>
      <c r="AC596" s="25">
        <v>1.8475314419553579</v>
      </c>
      <c r="AD596" s="25">
        <v>1.5610006879127067</v>
      </c>
      <c r="AE596" s="23">
        <f t="shared" si="448"/>
        <v>0.84491156819534408</v>
      </c>
      <c r="AF596" s="25">
        <v>1.0143470928691833</v>
      </c>
      <c r="AG596" s="25">
        <v>1.5298819216746222</v>
      </c>
      <c r="AH596" s="23">
        <f t="shared" si="449"/>
        <v>1.5082430190115659</v>
      </c>
      <c r="AI596" s="26">
        <f t="shared" si="442"/>
        <v>0.13704497160449125</v>
      </c>
      <c r="AJ596" s="26">
        <f t="shared" si="443"/>
        <v>0.13238574150298121</v>
      </c>
      <c r="AK596" s="26">
        <f t="shared" si="488"/>
        <v>0.14543037360735989</v>
      </c>
      <c r="AL596" s="26">
        <f t="shared" si="489"/>
        <v>0.12450117029249874</v>
      </c>
      <c r="AM596" s="26">
        <f t="shared" si="444"/>
        <v>3.4692495112742527E-3</v>
      </c>
      <c r="AN596" s="26">
        <f t="shared" si="445"/>
        <v>-1.622948504903754E-2</v>
      </c>
      <c r="AO596" s="23">
        <v>377.29999999999995</v>
      </c>
      <c r="AP596" s="23">
        <v>379.29999999999995</v>
      </c>
      <c r="AQ596" s="22">
        <v>17215.666666666668</v>
      </c>
      <c r="AR596" s="22">
        <v>40012.333333333336</v>
      </c>
      <c r="AS596" s="22">
        <v>0</v>
      </c>
      <c r="AT596" s="22">
        <v>0</v>
      </c>
      <c r="AU596" s="22">
        <v>36</v>
      </c>
      <c r="AV596" s="22">
        <v>97</v>
      </c>
      <c r="AW596" s="22">
        <v>5.6666666666666661</v>
      </c>
      <c r="AX596" s="22">
        <v>3.3333333333333335</v>
      </c>
      <c r="AY596" s="22">
        <v>483.33333333333331</v>
      </c>
      <c r="AZ596" s="22">
        <v>293.33333333333337</v>
      </c>
      <c r="BA596" s="22">
        <v>831</v>
      </c>
      <c r="BB596" s="22">
        <v>979.66666666666674</v>
      </c>
      <c r="BC596" s="22">
        <v>147.66666666666666</v>
      </c>
      <c r="BD596" s="22">
        <v>344.66666666666663</v>
      </c>
      <c r="BE596" s="22">
        <v>80.666666666666657</v>
      </c>
      <c r="BF596" s="22">
        <v>154.66666666666666</v>
      </c>
      <c r="BG596" s="22">
        <v>39.666666666666664</v>
      </c>
      <c r="BH596" s="22">
        <v>144.66666666666666</v>
      </c>
      <c r="BI596" s="22">
        <v>65.333333333333329</v>
      </c>
      <c r="BJ596" s="22">
        <v>60.333333333333329</v>
      </c>
      <c r="BK596" s="22">
        <v>5121.333333333333</v>
      </c>
      <c r="BL596" s="22">
        <v>8441.3333333333339</v>
      </c>
      <c r="BM596" s="22">
        <v>2888.3333333333335</v>
      </c>
      <c r="BN596" s="22">
        <v>10699</v>
      </c>
      <c r="BO596" s="22">
        <v>5500.666666666667</v>
      </c>
      <c r="BP596" s="22">
        <v>13925.666666666666</v>
      </c>
      <c r="BQ596" s="22">
        <v>35.333333333333336</v>
      </c>
      <c r="BR596" s="22">
        <v>121</v>
      </c>
      <c r="BS596" s="22">
        <v>1572.0000000000002</v>
      </c>
      <c r="BT596" s="22">
        <v>3602</v>
      </c>
      <c r="BU596" s="22">
        <v>1293.3333333333333</v>
      </c>
      <c r="BV596" s="22">
        <v>2037.6666666666665</v>
      </c>
      <c r="BW596" s="22">
        <v>4.666666666666667</v>
      </c>
      <c r="BX596" s="22">
        <v>0</v>
      </c>
      <c r="BY596" s="22">
        <v>0</v>
      </c>
      <c r="BZ596" s="22">
        <v>0</v>
      </c>
      <c r="CA596" s="22">
        <v>18.333333333333332</v>
      </c>
      <c r="CB596" s="22">
        <v>14</v>
      </c>
      <c r="CC596" s="22">
        <v>237.33333333333331</v>
      </c>
      <c r="CD596" s="22">
        <v>325</v>
      </c>
      <c r="CE596" s="22">
        <v>0</v>
      </c>
      <c r="CF596" s="22">
        <v>0</v>
      </c>
      <c r="CG596" s="22">
        <v>212.66666666666666</v>
      </c>
      <c r="CH596" s="22">
        <v>297</v>
      </c>
      <c r="CI596" s="22">
        <v>273.66666666666663</v>
      </c>
      <c r="CJ596" s="22">
        <v>198.33333333333334</v>
      </c>
      <c r="CK596" s="22">
        <v>262</v>
      </c>
      <c r="CL596" s="22">
        <v>621</v>
      </c>
      <c r="CM596" s="22">
        <v>198</v>
      </c>
      <c r="CN596" s="22">
        <v>541.33333333333337</v>
      </c>
      <c r="CO596" s="22">
        <v>48.999999999999993</v>
      </c>
      <c r="CP596" s="22">
        <v>335.33333333333331</v>
      </c>
      <c r="CQ596" s="22">
        <v>0</v>
      </c>
      <c r="CR596" s="22">
        <v>0</v>
      </c>
      <c r="CS596" s="22">
        <v>149</v>
      </c>
      <c r="CT596" s="22">
        <v>204</v>
      </c>
      <c r="CU596" s="22">
        <v>7313.6666666666661</v>
      </c>
      <c r="CV596" s="22">
        <v>1.3333333333333333</v>
      </c>
      <c r="CW596" s="22">
        <v>6780.333333333333</v>
      </c>
      <c r="CX596" s="22">
        <v>25876.666666666668</v>
      </c>
      <c r="CY596" s="22">
        <v>492.66666666666669</v>
      </c>
      <c r="CZ596" s="22">
        <v>1161.3333333333335</v>
      </c>
      <c r="DA596" s="22">
        <v>38</v>
      </c>
      <c r="DB596" s="22">
        <v>7</v>
      </c>
      <c r="DC596" s="22">
        <v>0</v>
      </c>
      <c r="DD596" s="22">
        <v>86.666666666666671</v>
      </c>
      <c r="DE596" s="22">
        <v>27052.666666666668</v>
      </c>
      <c r="DF596" s="22">
        <v>27133</v>
      </c>
      <c r="DG596" s="22">
        <v>164.33333333333334</v>
      </c>
      <c r="DH596" s="22">
        <v>30545</v>
      </c>
      <c r="DI596" s="22">
        <v>53838.333333333328</v>
      </c>
      <c r="DJ596" s="22">
        <v>165.66666666666666</v>
      </c>
      <c r="DK596" s="22">
        <v>71456</v>
      </c>
      <c r="DL596" s="22">
        <v>113431.66666666666</v>
      </c>
      <c r="DM596" s="22">
        <v>43716.333333333328</v>
      </c>
      <c r="DN596" s="22">
        <v>33726.666666666664</v>
      </c>
      <c r="DO596" s="22">
        <v>11032.666666666666</v>
      </c>
      <c r="DP596" s="27">
        <v>46368.333333333328</v>
      </c>
      <c r="DQ596" s="57">
        <f t="shared" si="490"/>
        <v>1.3241814626212558</v>
      </c>
      <c r="DR596" s="57" t="str">
        <f t="shared" si="450"/>
        <v xml:space="preserve"> </v>
      </c>
      <c r="DS596" s="57">
        <f t="shared" si="451"/>
        <v>1.6944444444444446</v>
      </c>
      <c r="DT596" s="57">
        <f t="shared" si="452"/>
        <v>-0.41176470588235281</v>
      </c>
      <c r="DU596" s="57">
        <f t="shared" si="453"/>
        <v>-0.39310344827586197</v>
      </c>
      <c r="DV596" s="57">
        <f t="shared" si="454"/>
        <v>0.1789009225832332</v>
      </c>
      <c r="DW596" s="57">
        <f t="shared" si="455"/>
        <v>1.3340857787810383</v>
      </c>
      <c r="DX596" s="57">
        <f t="shared" si="456"/>
        <v>0.9173553719008265</v>
      </c>
      <c r="DY596" s="57">
        <f t="shared" si="457"/>
        <v>2.6470588235294117</v>
      </c>
      <c r="DZ596" s="57">
        <f t="shared" si="458"/>
        <v>-7.6530612244897989E-2</v>
      </c>
      <c r="EA596" s="57">
        <f t="shared" si="459"/>
        <v>0.64826868003124205</v>
      </c>
      <c r="EB596" s="57">
        <f t="shared" si="460"/>
        <v>2.704212348528563</v>
      </c>
      <c r="EC596" s="57">
        <f t="shared" si="461"/>
        <v>1.5316325293903765</v>
      </c>
      <c r="ED596" s="57">
        <f t="shared" si="462"/>
        <v>2.424528301886792</v>
      </c>
      <c r="EE596" s="57">
        <f t="shared" si="463"/>
        <v>1.2913486005089054</v>
      </c>
      <c r="EF596" s="57">
        <f t="shared" si="464"/>
        <v>0.57551546391752573</v>
      </c>
      <c r="EG596" s="57">
        <f t="shared" si="465"/>
        <v>-1</v>
      </c>
      <c r="EH596" s="57" t="str">
        <f t="shared" si="466"/>
        <v xml:space="preserve"> </v>
      </c>
      <c r="EI596" s="57">
        <f t="shared" si="467"/>
        <v>-0.23636363636363633</v>
      </c>
      <c r="EJ596" s="57">
        <f t="shared" si="468"/>
        <v>0.36938202247191021</v>
      </c>
      <c r="EK596" s="57" t="str">
        <f t="shared" si="469"/>
        <v xml:space="preserve"> </v>
      </c>
      <c r="EL596" s="57">
        <f t="shared" si="470"/>
        <v>0.39655172413793105</v>
      </c>
      <c r="EM596" s="57">
        <f t="shared" si="471"/>
        <v>-0.27527405602923249</v>
      </c>
      <c r="EN596" s="57">
        <f t="shared" si="472"/>
        <v>1.3702290076335877</v>
      </c>
      <c r="EO596" s="57">
        <f t="shared" si="473"/>
        <v>1.734006734006734</v>
      </c>
      <c r="EP596" s="57">
        <f t="shared" si="474"/>
        <v>5.8435374149659873</v>
      </c>
      <c r="EQ596" s="57" t="str">
        <f t="shared" si="475"/>
        <v xml:space="preserve"> </v>
      </c>
      <c r="ER596" s="57">
        <f t="shared" si="476"/>
        <v>0.36912751677852351</v>
      </c>
      <c r="ES596" s="57">
        <f t="shared" si="477"/>
        <v>-0.99981769290369626</v>
      </c>
      <c r="ET596" s="57">
        <f t="shared" si="478"/>
        <v>2.8164298707044888</v>
      </c>
      <c r="EU596" s="57">
        <f t="shared" si="479"/>
        <v>1.3572395128552102</v>
      </c>
      <c r="EV596" s="57">
        <f t="shared" si="480"/>
        <v>-0.81578947368421051</v>
      </c>
      <c r="EW596" s="57" t="str">
        <f t="shared" si="481"/>
        <v xml:space="preserve"> </v>
      </c>
      <c r="EX596" s="57">
        <f t="shared" si="482"/>
        <v>2.9695162522487273E-3</v>
      </c>
      <c r="EY596" s="57">
        <f t="shared" si="483"/>
        <v>184.87221095334684</v>
      </c>
      <c r="EZ596" s="57">
        <f t="shared" si="484"/>
        <v>-0.996922886419218</v>
      </c>
      <c r="FA596" s="57">
        <f t="shared" si="485"/>
        <v>0.58743375876996562</v>
      </c>
      <c r="FB596" s="57">
        <f t="shared" si="486"/>
        <v>-0.22851108281420363</v>
      </c>
      <c r="FC596" s="57">
        <f t="shared" si="487"/>
        <v>3.2028219227747901</v>
      </c>
    </row>
    <row r="597" spans="1:159">
      <c r="A597" s="19" t="s">
        <v>920</v>
      </c>
      <c r="B597" s="20" t="s">
        <v>579</v>
      </c>
      <c r="C597" s="21">
        <v>0</v>
      </c>
      <c r="D597" s="21">
        <v>0</v>
      </c>
      <c r="E597" s="21">
        <v>1</v>
      </c>
      <c r="F597" s="21">
        <v>1</v>
      </c>
      <c r="G597" s="21">
        <v>24638</v>
      </c>
      <c r="H597" s="22">
        <v>23409</v>
      </c>
      <c r="I597" s="22">
        <f t="shared" si="446"/>
        <v>10042</v>
      </c>
      <c r="J597" s="22">
        <f t="shared" si="446"/>
        <v>11199</v>
      </c>
      <c r="K597" s="23">
        <f t="shared" si="447"/>
        <v>0.40758178423573344</v>
      </c>
      <c r="L597" s="23">
        <f t="shared" si="447"/>
        <v>0.47840574138151992</v>
      </c>
      <c r="M597" s="22">
        <v>14596</v>
      </c>
      <c r="N597" s="22">
        <v>12210</v>
      </c>
      <c r="O597" s="22">
        <v>121190</v>
      </c>
      <c r="P597" s="22">
        <v>349510</v>
      </c>
      <c r="Q597" s="22">
        <v>43002</v>
      </c>
      <c r="R597" s="22">
        <v>109710</v>
      </c>
      <c r="S597" s="22">
        <v>5231679.0326837199</v>
      </c>
      <c r="T597" s="22">
        <v>17810147.99712247</v>
      </c>
      <c r="U597" s="22">
        <v>3102125.4041298092</v>
      </c>
      <c r="V597" s="22">
        <v>9833731.6390110347</v>
      </c>
      <c r="W597" s="24">
        <v>2129553.6285538832</v>
      </c>
      <c r="X597" s="22">
        <v>7976416.3581114477</v>
      </c>
      <c r="Y597" s="24">
        <v>403.9958077817555</v>
      </c>
      <c r="Z597" s="24">
        <v>1014.6664562466437</v>
      </c>
      <c r="AA597" s="24">
        <v>1289.8463253072975</v>
      </c>
      <c r="AB597" s="24">
        <v>1577.3950835137521</v>
      </c>
      <c r="AC597" s="25">
        <v>3.1927220541954027</v>
      </c>
      <c r="AD597" s="25">
        <v>1.5545946885331163</v>
      </c>
      <c r="AE597" s="23">
        <f t="shared" si="448"/>
        <v>0.48691826665283883</v>
      </c>
      <c r="AF597" s="25">
        <v>1.3172552305830201</v>
      </c>
      <c r="AG597" s="25">
        <v>1.462073498293962</v>
      </c>
      <c r="AH597" s="23">
        <f t="shared" si="449"/>
        <v>1.1099394136752412</v>
      </c>
      <c r="AI597" s="26">
        <f t="shared" si="442"/>
        <v>0.13032320525077412</v>
      </c>
      <c r="AJ597" s="26">
        <f t="shared" si="443"/>
        <v>0.12229208537956882</v>
      </c>
      <c r="AK597" s="26">
        <f t="shared" si="488"/>
        <v>0.11172988945828854</v>
      </c>
      <c r="AL597" s="26">
        <f t="shared" si="489"/>
        <v>9.8185628605514941E-2</v>
      </c>
      <c r="AM597" s="26">
        <f t="shared" si="444"/>
        <v>-5.1038710358278783E-3</v>
      </c>
      <c r="AN597" s="26">
        <f t="shared" si="445"/>
        <v>-1.7690869227443229E-2</v>
      </c>
      <c r="AO597" s="23">
        <v>570.20000000000005</v>
      </c>
      <c r="AP597" s="23">
        <v>568.69999999999993</v>
      </c>
      <c r="AQ597" s="22">
        <v>28918.666666666664</v>
      </c>
      <c r="AR597" s="22">
        <v>47103.333333333328</v>
      </c>
      <c r="AS597" s="22">
        <v>0</v>
      </c>
      <c r="AT597" s="22">
        <v>0</v>
      </c>
      <c r="AU597" s="22">
        <v>212</v>
      </c>
      <c r="AV597" s="22">
        <v>96.666666666666657</v>
      </c>
      <c r="AW597" s="22">
        <v>10.666666666666666</v>
      </c>
      <c r="AX597" s="22">
        <v>2</v>
      </c>
      <c r="AY597" s="22">
        <v>365</v>
      </c>
      <c r="AZ597" s="22">
        <v>521.33333333333326</v>
      </c>
      <c r="BA597" s="22">
        <v>581</v>
      </c>
      <c r="BB597" s="22">
        <v>979</v>
      </c>
      <c r="BC597" s="22">
        <v>370.33333333333331</v>
      </c>
      <c r="BD597" s="22">
        <v>659</v>
      </c>
      <c r="BE597" s="22">
        <v>73</v>
      </c>
      <c r="BF597" s="22">
        <v>144</v>
      </c>
      <c r="BG597" s="22">
        <v>67.666666666666671</v>
      </c>
      <c r="BH597" s="22">
        <v>112</v>
      </c>
      <c r="BI597" s="22">
        <v>2515</v>
      </c>
      <c r="BJ597" s="22">
        <v>4143.333333333333</v>
      </c>
      <c r="BK597" s="22">
        <v>7455.666666666667</v>
      </c>
      <c r="BL597" s="22">
        <v>13133.666666666666</v>
      </c>
      <c r="BM597" s="22">
        <v>5259.666666666667</v>
      </c>
      <c r="BN597" s="22">
        <v>8527</v>
      </c>
      <c r="BO597" s="22">
        <v>10614.333333333334</v>
      </c>
      <c r="BP597" s="22">
        <v>15305.666666666666</v>
      </c>
      <c r="BQ597" s="22">
        <v>12.333333333333332</v>
      </c>
      <c r="BR597" s="22">
        <v>115.33333333333334</v>
      </c>
      <c r="BS597" s="22">
        <v>909.66666666666663</v>
      </c>
      <c r="BT597" s="22">
        <v>2374.3333333333335</v>
      </c>
      <c r="BU597" s="22">
        <v>1541.6666666666667</v>
      </c>
      <c r="BV597" s="22">
        <v>2157</v>
      </c>
      <c r="BW597" s="22">
        <v>55.666666666666671</v>
      </c>
      <c r="BX597" s="22">
        <v>191.33333333333334</v>
      </c>
      <c r="BY597" s="22">
        <v>0</v>
      </c>
      <c r="BZ597" s="22">
        <v>0</v>
      </c>
      <c r="CA597" s="22">
        <v>41.666666666666664</v>
      </c>
      <c r="CB597" s="22">
        <v>27</v>
      </c>
      <c r="CC597" s="22">
        <v>422</v>
      </c>
      <c r="CD597" s="22">
        <v>754.66666666666663</v>
      </c>
      <c r="CE597" s="22">
        <v>9.3333333333333339</v>
      </c>
      <c r="CF597" s="22">
        <v>0</v>
      </c>
      <c r="CG597" s="22">
        <v>81.666666666666657</v>
      </c>
      <c r="CH597" s="22">
        <v>313</v>
      </c>
      <c r="CI597" s="22">
        <v>526.33333333333337</v>
      </c>
      <c r="CJ597" s="22">
        <v>267.66666666666663</v>
      </c>
      <c r="CK597" s="22">
        <v>245.66666666666666</v>
      </c>
      <c r="CL597" s="22">
        <v>277</v>
      </c>
      <c r="CM597" s="22">
        <v>148.66666666666666</v>
      </c>
      <c r="CN597" s="22">
        <v>1512.3333333333333</v>
      </c>
      <c r="CO597" s="22">
        <v>61.666666666666671</v>
      </c>
      <c r="CP597" s="22">
        <v>411.33333333333337</v>
      </c>
      <c r="CQ597" s="22">
        <v>0</v>
      </c>
      <c r="CR597" s="22">
        <v>0</v>
      </c>
      <c r="CS597" s="22">
        <v>70.666666666666671</v>
      </c>
      <c r="CT597" s="22">
        <v>1071.3333333333333</v>
      </c>
      <c r="CU597" s="22">
        <v>10862</v>
      </c>
      <c r="CV597" s="22">
        <v>0</v>
      </c>
      <c r="CW597" s="22">
        <v>9635</v>
      </c>
      <c r="CX597" s="22">
        <v>38429.666666666672</v>
      </c>
      <c r="CY597" s="22">
        <v>1109.6666666666667</v>
      </c>
      <c r="CZ597" s="22">
        <v>1038.3333333333333</v>
      </c>
      <c r="DA597" s="22">
        <v>107</v>
      </c>
      <c r="DB597" s="22">
        <v>39.666666666666664</v>
      </c>
      <c r="DC597" s="22">
        <v>0</v>
      </c>
      <c r="DD597" s="22">
        <v>218</v>
      </c>
      <c r="DE597" s="22">
        <v>46456</v>
      </c>
      <c r="DF597" s="22">
        <v>39725.666666666672</v>
      </c>
      <c r="DG597" s="22">
        <v>191.00000000000003</v>
      </c>
      <c r="DH597" s="22">
        <v>52324</v>
      </c>
      <c r="DI597" s="22">
        <v>73995.333333333328</v>
      </c>
      <c r="DJ597" s="22">
        <v>301</v>
      </c>
      <c r="DK597" s="22">
        <v>141954.99999999997</v>
      </c>
      <c r="DL597" s="22">
        <v>149636.33333333331</v>
      </c>
      <c r="DM597" s="22">
        <v>81242</v>
      </c>
      <c r="DN597" s="22">
        <v>92500</v>
      </c>
      <c r="DO597" s="22">
        <v>18502</v>
      </c>
      <c r="DP597" s="27">
        <v>51433.333333333336</v>
      </c>
      <c r="DQ597" s="57">
        <f t="shared" si="490"/>
        <v>0.62882106136751337</v>
      </c>
      <c r="DR597" s="57" t="str">
        <f t="shared" si="450"/>
        <v xml:space="preserve"> </v>
      </c>
      <c r="DS597" s="57">
        <f t="shared" si="451"/>
        <v>-0.54402515723270439</v>
      </c>
      <c r="DT597" s="57">
        <f t="shared" si="452"/>
        <v>-0.8125</v>
      </c>
      <c r="DU597" s="57">
        <f t="shared" si="453"/>
        <v>0.42831050228310485</v>
      </c>
      <c r="DV597" s="57">
        <f t="shared" si="454"/>
        <v>0.68502581755593805</v>
      </c>
      <c r="DW597" s="57">
        <f t="shared" si="455"/>
        <v>0.77947794779477952</v>
      </c>
      <c r="DX597" s="57">
        <f t="shared" si="456"/>
        <v>0.97260273972602729</v>
      </c>
      <c r="DY597" s="57">
        <f t="shared" si="457"/>
        <v>0.65517241379310343</v>
      </c>
      <c r="DZ597" s="57">
        <f t="shared" si="458"/>
        <v>0.64744864148442671</v>
      </c>
      <c r="EA597" s="57">
        <f t="shared" si="459"/>
        <v>0.76156838199132637</v>
      </c>
      <c r="EB597" s="57">
        <f t="shared" si="460"/>
        <v>0.62120539958172238</v>
      </c>
      <c r="EC597" s="57">
        <f t="shared" si="461"/>
        <v>0.4419809691297929</v>
      </c>
      <c r="ED597" s="57">
        <f t="shared" si="462"/>
        <v>8.3513513513513526</v>
      </c>
      <c r="EE597" s="57">
        <f t="shared" si="463"/>
        <v>1.6101135947233423</v>
      </c>
      <c r="EF597" s="57">
        <f t="shared" si="464"/>
        <v>0.3991351351351351</v>
      </c>
      <c r="EG597" s="57">
        <f t="shared" si="465"/>
        <v>2.4371257485029938</v>
      </c>
      <c r="EH597" s="57" t="str">
        <f t="shared" si="466"/>
        <v xml:space="preserve"> </v>
      </c>
      <c r="EI597" s="57">
        <f t="shared" si="467"/>
        <v>-0.35199999999999998</v>
      </c>
      <c r="EJ597" s="57">
        <f t="shared" si="468"/>
        <v>0.78830963665086884</v>
      </c>
      <c r="EK597" s="57">
        <f t="shared" si="469"/>
        <v>-1</v>
      </c>
      <c r="EL597" s="57">
        <f t="shared" si="470"/>
        <v>2.8326530612244905</v>
      </c>
      <c r="EM597" s="57">
        <f t="shared" si="471"/>
        <v>-0.49145028499050047</v>
      </c>
      <c r="EN597" s="57">
        <f t="shared" si="472"/>
        <v>0.12754409769335151</v>
      </c>
      <c r="EO597" s="57">
        <f t="shared" si="473"/>
        <v>9.1726457399103136</v>
      </c>
      <c r="EP597" s="57">
        <f t="shared" si="474"/>
        <v>5.6702702702702705</v>
      </c>
      <c r="EQ597" s="57" t="str">
        <f t="shared" si="475"/>
        <v xml:space="preserve"> </v>
      </c>
      <c r="ER597" s="57">
        <f t="shared" si="476"/>
        <v>14.160377358490564</v>
      </c>
      <c r="ES597" s="57">
        <f t="shared" si="477"/>
        <v>-1</v>
      </c>
      <c r="ET597" s="57">
        <f t="shared" si="478"/>
        <v>2.9885486939975787</v>
      </c>
      <c r="EU597" s="57">
        <f t="shared" si="479"/>
        <v>-6.4283568639231126E-2</v>
      </c>
      <c r="EV597" s="57">
        <f t="shared" si="480"/>
        <v>-0.62928348909657328</v>
      </c>
      <c r="EW597" s="57" t="str">
        <f t="shared" si="481"/>
        <v xml:space="preserve"> </v>
      </c>
      <c r="EX597" s="57">
        <f t="shared" si="482"/>
        <v>-0.14487543769014399</v>
      </c>
      <c r="EY597" s="57">
        <f t="shared" si="483"/>
        <v>272.94764397905755</v>
      </c>
      <c r="EZ597" s="57">
        <f t="shared" si="484"/>
        <v>-0.99593217590298488</v>
      </c>
      <c r="FA597" s="57">
        <f t="shared" si="485"/>
        <v>5.4111044579855161E-2</v>
      </c>
      <c r="FB597" s="57">
        <f t="shared" si="486"/>
        <v>0.1385736441741956</v>
      </c>
      <c r="FC597" s="57">
        <f t="shared" si="487"/>
        <v>1.7798796526501639</v>
      </c>
    </row>
    <row r="598" spans="1:159">
      <c r="A598" s="19" t="s">
        <v>921</v>
      </c>
      <c r="B598" s="20" t="s">
        <v>581</v>
      </c>
      <c r="C598" s="21">
        <v>0</v>
      </c>
      <c r="D598" s="21">
        <v>0</v>
      </c>
      <c r="E598" s="21">
        <v>1</v>
      </c>
      <c r="F598" s="21">
        <v>1</v>
      </c>
      <c r="G598" s="21">
        <v>959504</v>
      </c>
      <c r="H598" s="22">
        <v>944176</v>
      </c>
      <c r="I598" s="22">
        <f t="shared" si="446"/>
        <v>724839</v>
      </c>
      <c r="J598" s="22">
        <f t="shared" si="446"/>
        <v>745044</v>
      </c>
      <c r="K598" s="23">
        <f t="shared" si="447"/>
        <v>0.75543093098100689</v>
      </c>
      <c r="L598" s="23">
        <f t="shared" si="447"/>
        <v>0.78909440612767112</v>
      </c>
      <c r="M598" s="22">
        <v>234665</v>
      </c>
      <c r="N598" s="22">
        <v>199132</v>
      </c>
      <c r="O598" s="22">
        <v>5778100</v>
      </c>
      <c r="P598" s="22">
        <v>19461771</v>
      </c>
      <c r="Q598" s="22">
        <v>1089767</v>
      </c>
      <c r="R598" s="22">
        <v>3226771</v>
      </c>
      <c r="S598" s="22">
        <v>280176491.26603884</v>
      </c>
      <c r="T598" s="22">
        <v>828315739.2762655</v>
      </c>
      <c r="U598" s="22">
        <v>232530666.39519411</v>
      </c>
      <c r="V598" s="22">
        <v>678134946.01095462</v>
      </c>
      <c r="W598" s="24">
        <v>47645824.870852202</v>
      </c>
      <c r="X598" s="22">
        <v>150180793.26534361</v>
      </c>
      <c r="Y598" s="24">
        <v>574.8795143144946</v>
      </c>
      <c r="Z598" s="24">
        <v>1317.5660358881005</v>
      </c>
      <c r="AA598" s="24">
        <v>1483.7291859446227</v>
      </c>
      <c r="AB598" s="24">
        <v>3027.4028961397935</v>
      </c>
      <c r="AC598" s="25">
        <v>2.5809393951250299</v>
      </c>
      <c r="AD598" s="25">
        <v>2.2977238435712892</v>
      </c>
      <c r="AE598" s="23">
        <f t="shared" si="448"/>
        <v>0.89026648510666762</v>
      </c>
      <c r="AF598" s="25">
        <v>1.9138759371118088</v>
      </c>
      <c r="AG598" s="25">
        <v>2.2382570649145714</v>
      </c>
      <c r="AH598" s="23">
        <f t="shared" si="449"/>
        <v>1.1694891092534867</v>
      </c>
      <c r="AI598" s="26">
        <f t="shared" si="442"/>
        <v>0.11449063159042505</v>
      </c>
      <c r="AJ598" s="26">
        <f t="shared" si="443"/>
        <v>0.11297033514024113</v>
      </c>
      <c r="AK598" s="26">
        <f t="shared" si="488"/>
        <v>0.12911903891451604</v>
      </c>
      <c r="AL598" s="26">
        <f t="shared" si="489"/>
        <v>0.11466265045655533</v>
      </c>
      <c r="AM598" s="26">
        <f t="shared" si="444"/>
        <v>-1.6090935017717412E-3</v>
      </c>
      <c r="AN598" s="26">
        <f t="shared" si="445"/>
        <v>-1.6285045595074599E-2</v>
      </c>
      <c r="AO598" s="23">
        <v>32090.600000000002</v>
      </c>
      <c r="AP598" s="23">
        <v>32118.700000000012</v>
      </c>
      <c r="AQ598" s="22">
        <v>1156070.6666666667</v>
      </c>
      <c r="AR598" s="22">
        <v>3482734.666666667</v>
      </c>
      <c r="AS598" s="22">
        <v>78.333333333333329</v>
      </c>
      <c r="AT598" s="22">
        <v>0</v>
      </c>
      <c r="AU598" s="22">
        <v>12235.333333333332</v>
      </c>
      <c r="AV598" s="22">
        <v>27874.666666666672</v>
      </c>
      <c r="AW598" s="22">
        <v>1447.6666666666663</v>
      </c>
      <c r="AX598" s="22">
        <v>546.66666666666652</v>
      </c>
      <c r="AY598" s="22">
        <v>5210.6666666666679</v>
      </c>
      <c r="AZ598" s="22">
        <v>11792.33333333333</v>
      </c>
      <c r="BA598" s="22">
        <v>34827.666666666679</v>
      </c>
      <c r="BB598" s="22">
        <v>37989.000000000007</v>
      </c>
      <c r="BC598" s="22">
        <v>18139.999999999996</v>
      </c>
      <c r="BD598" s="22">
        <v>12778.666666666668</v>
      </c>
      <c r="BE598" s="22">
        <v>3547.666666666667</v>
      </c>
      <c r="BF598" s="22">
        <v>9089.6666666666697</v>
      </c>
      <c r="BG598" s="22">
        <v>28458.333333333347</v>
      </c>
      <c r="BH598" s="22">
        <v>45623</v>
      </c>
      <c r="BI598" s="22">
        <v>85265.666666666657</v>
      </c>
      <c r="BJ598" s="22">
        <v>324368.66666666669</v>
      </c>
      <c r="BK598" s="22">
        <v>35115.333333333328</v>
      </c>
      <c r="BL598" s="22">
        <v>77688.999999999985</v>
      </c>
      <c r="BM598" s="22">
        <v>219418.33333333331</v>
      </c>
      <c r="BN598" s="22">
        <v>519994</v>
      </c>
      <c r="BO598" s="22">
        <v>596041.66666666651</v>
      </c>
      <c r="BP598" s="22">
        <v>2093832.3333333326</v>
      </c>
      <c r="BQ598" s="22">
        <v>5703.6666666666688</v>
      </c>
      <c r="BR598" s="22">
        <v>8448.6666666666642</v>
      </c>
      <c r="BS598" s="22">
        <v>68844.666666666686</v>
      </c>
      <c r="BT598" s="22">
        <v>262849.33333333331</v>
      </c>
      <c r="BU598" s="22">
        <v>159935</v>
      </c>
      <c r="BV598" s="22">
        <v>314734.66666666669</v>
      </c>
      <c r="BW598" s="22">
        <v>15.333333333333334</v>
      </c>
      <c r="BX598" s="22">
        <v>62.000000000000007</v>
      </c>
      <c r="BY598" s="22">
        <v>1553.6666666666667</v>
      </c>
      <c r="BZ598" s="22">
        <v>0</v>
      </c>
      <c r="CA598" s="22">
        <v>7062.6666666666679</v>
      </c>
      <c r="CB598" s="22">
        <v>10747.000000000004</v>
      </c>
      <c r="CC598" s="22">
        <v>7526.3333333333321</v>
      </c>
      <c r="CD598" s="22">
        <v>13306.000000000002</v>
      </c>
      <c r="CE598" s="22">
        <v>113029.66666666666</v>
      </c>
      <c r="CF598" s="22">
        <v>227197.33333333334</v>
      </c>
      <c r="CG598" s="22">
        <v>4489</v>
      </c>
      <c r="CH598" s="22">
        <v>9000.3333333333339</v>
      </c>
      <c r="CI598" s="22">
        <v>2462.6666666666661</v>
      </c>
      <c r="CJ598" s="22">
        <v>4211</v>
      </c>
      <c r="CK598" s="22">
        <v>19215.666666666672</v>
      </c>
      <c r="CL598" s="22">
        <v>39751.666666666657</v>
      </c>
      <c r="CM598" s="22">
        <v>15586.33333333333</v>
      </c>
      <c r="CN598" s="22">
        <v>45851.000000000015</v>
      </c>
      <c r="CO598" s="22">
        <v>9823.6666666666715</v>
      </c>
      <c r="CP598" s="22">
        <v>31418.666666666675</v>
      </c>
      <c r="CQ598" s="22">
        <v>3.333333333333333</v>
      </c>
      <c r="CR598" s="22">
        <v>0.33333333333333331</v>
      </c>
      <c r="CS598" s="22">
        <v>5658.333333333333</v>
      </c>
      <c r="CT598" s="22">
        <v>14082.333333333336</v>
      </c>
      <c r="CU598" s="22">
        <v>139160.33333333334</v>
      </c>
      <c r="CV598" s="22">
        <v>586.00000000000011</v>
      </c>
      <c r="CW598" s="22">
        <v>110767.33333333333</v>
      </c>
      <c r="CX598" s="22">
        <v>521645.99999999988</v>
      </c>
      <c r="CY598" s="22">
        <v>23751.666666666661</v>
      </c>
      <c r="CZ598" s="22">
        <v>60943.999999999985</v>
      </c>
      <c r="DA598" s="22">
        <v>4089</v>
      </c>
      <c r="DB598" s="22">
        <v>429</v>
      </c>
      <c r="DC598" s="22">
        <v>209.33333333333331</v>
      </c>
      <c r="DD598" s="22">
        <v>7579</v>
      </c>
      <c r="DE598" s="22">
        <v>1159476.3333333337</v>
      </c>
      <c r="DF598" s="22">
        <v>591184.00000000023</v>
      </c>
      <c r="DG598" s="22">
        <v>35184.333333333343</v>
      </c>
      <c r="DH598" s="22">
        <v>1007000.6666666667</v>
      </c>
      <c r="DI598" s="22">
        <v>633941.99999999988</v>
      </c>
      <c r="DJ598" s="22">
        <v>25595.666666666664</v>
      </c>
      <c r="DK598" s="22">
        <v>17192337.333333336</v>
      </c>
      <c r="DL598" s="22">
        <v>823910.33333333314</v>
      </c>
      <c r="DM598" s="22">
        <v>2335884.6666666665</v>
      </c>
      <c r="DN598" s="22">
        <v>24040918.33333334</v>
      </c>
      <c r="DO598" s="22">
        <v>211602.66666666663</v>
      </c>
      <c r="DP598" s="27">
        <v>2562600</v>
      </c>
      <c r="DQ598" s="57">
        <f t="shared" si="490"/>
        <v>2.012562092513376</v>
      </c>
      <c r="DR598" s="57">
        <f t="shared" si="450"/>
        <v>-1</v>
      </c>
      <c r="DS598" s="57">
        <f t="shared" si="451"/>
        <v>1.2782106467607481</v>
      </c>
      <c r="DT598" s="57">
        <f t="shared" si="452"/>
        <v>-0.62238084273543626</v>
      </c>
      <c r="DU598" s="57">
        <f t="shared" si="453"/>
        <v>1.2631141248720561</v>
      </c>
      <c r="DV598" s="57">
        <f t="shared" si="454"/>
        <v>9.0770747394312679E-2</v>
      </c>
      <c r="DW598" s="57">
        <f t="shared" si="455"/>
        <v>-0.29555310547592772</v>
      </c>
      <c r="DX598" s="57">
        <f t="shared" si="456"/>
        <v>1.5621535281405623</v>
      </c>
      <c r="DY598" s="57">
        <f t="shared" si="457"/>
        <v>0.60315080527086318</v>
      </c>
      <c r="DZ598" s="57">
        <f t="shared" si="458"/>
        <v>2.8042119336817874</v>
      </c>
      <c r="EA598" s="57">
        <f t="shared" si="459"/>
        <v>1.2123953448635922</v>
      </c>
      <c r="EB598" s="57">
        <f t="shared" si="460"/>
        <v>1.3698748965066732</v>
      </c>
      <c r="EC598" s="57">
        <f t="shared" si="461"/>
        <v>2.5128959105207964</v>
      </c>
      <c r="ED598" s="57">
        <f t="shared" si="462"/>
        <v>0.48126935889193989</v>
      </c>
      <c r="EE598" s="57">
        <f t="shared" si="463"/>
        <v>2.8180057520795594</v>
      </c>
      <c r="EF598" s="57">
        <f t="shared" si="464"/>
        <v>0.96789112243515607</v>
      </c>
      <c r="EG598" s="57">
        <f t="shared" si="465"/>
        <v>3.0434782608695654</v>
      </c>
      <c r="EH598" s="57">
        <f t="shared" si="466"/>
        <v>-1</v>
      </c>
      <c r="EI598" s="57">
        <f t="shared" si="467"/>
        <v>0.521663205588069</v>
      </c>
      <c r="EJ598" s="57">
        <f t="shared" si="468"/>
        <v>0.76792594889056254</v>
      </c>
      <c r="EK598" s="57">
        <f t="shared" si="469"/>
        <v>1.0100681531987181</v>
      </c>
      <c r="EL598" s="57">
        <f t="shared" si="470"/>
        <v>1.0049751243781095</v>
      </c>
      <c r="EM598" s="57">
        <f t="shared" si="471"/>
        <v>0.70993502977801892</v>
      </c>
      <c r="EN598" s="57">
        <f t="shared" si="472"/>
        <v>1.0687112946033608</v>
      </c>
      <c r="EO598" s="57">
        <f t="shared" si="473"/>
        <v>1.9417438354113661</v>
      </c>
      <c r="EP598" s="57">
        <f t="shared" si="474"/>
        <v>2.1982626989243657</v>
      </c>
      <c r="EQ598" s="57">
        <f t="shared" si="475"/>
        <v>-0.9</v>
      </c>
      <c r="ER598" s="57">
        <f t="shared" si="476"/>
        <v>1.4887776141384395</v>
      </c>
      <c r="ES598" s="57">
        <f t="shared" si="477"/>
        <v>-0.99578902991992446</v>
      </c>
      <c r="ET598" s="57">
        <f t="shared" si="478"/>
        <v>3.709384836684702</v>
      </c>
      <c r="EU598" s="57">
        <f t="shared" si="479"/>
        <v>1.5658830959230929</v>
      </c>
      <c r="EV598" s="57">
        <f t="shared" si="480"/>
        <v>-0.89508437270726338</v>
      </c>
      <c r="EW598" s="57">
        <f t="shared" si="481"/>
        <v>35.205414012738856</v>
      </c>
      <c r="EX598" s="57">
        <f t="shared" si="482"/>
        <v>-0.49012844591624549</v>
      </c>
      <c r="EY598" s="57">
        <f t="shared" si="483"/>
        <v>27.620711869866316</v>
      </c>
      <c r="EZ598" s="57">
        <f t="shared" si="484"/>
        <v>-0.95962459236544251</v>
      </c>
      <c r="FA598" s="57">
        <f t="shared" si="485"/>
        <v>-0.9520768865012964</v>
      </c>
      <c r="FB598" s="57">
        <f t="shared" si="486"/>
        <v>9.2919971505442511</v>
      </c>
      <c r="FC598" s="57">
        <f t="shared" si="487"/>
        <v>11.110433390883545</v>
      </c>
    </row>
    <row r="599" spans="1:159">
      <c r="A599" s="19" t="s">
        <v>922</v>
      </c>
      <c r="B599" s="20" t="s">
        <v>587</v>
      </c>
      <c r="C599" s="21">
        <v>0</v>
      </c>
      <c r="D599" s="21">
        <v>0</v>
      </c>
      <c r="E599" s="21">
        <v>1</v>
      </c>
      <c r="F599" s="21">
        <v>1</v>
      </c>
      <c r="G599" s="21">
        <v>57889</v>
      </c>
      <c r="H599" s="22">
        <v>61088</v>
      </c>
      <c r="I599" s="22">
        <f t="shared" si="446"/>
        <v>35482</v>
      </c>
      <c r="J599" s="22">
        <f t="shared" si="446"/>
        <v>40759</v>
      </c>
      <c r="K599" s="23">
        <f t="shared" si="447"/>
        <v>0.61293164504482722</v>
      </c>
      <c r="L599" s="23">
        <f t="shared" si="447"/>
        <v>0.66721778418019906</v>
      </c>
      <c r="M599" s="22">
        <v>22407</v>
      </c>
      <c r="N599" s="22">
        <v>20329</v>
      </c>
      <c r="O599" s="22">
        <v>469929</v>
      </c>
      <c r="P599" s="22">
        <v>1364201</v>
      </c>
      <c r="Q599" s="22">
        <v>59965</v>
      </c>
      <c r="R599" s="22">
        <v>236828</v>
      </c>
      <c r="S599" s="22">
        <v>20132172.333272327</v>
      </c>
      <c r="T599" s="22">
        <v>54588291.786938682</v>
      </c>
      <c r="U599" s="22">
        <v>13917785.710556868</v>
      </c>
      <c r="V599" s="22">
        <v>37003123.994831242</v>
      </c>
      <c r="W599" s="24">
        <v>6214386.6227156101</v>
      </c>
      <c r="X599" s="22">
        <v>17585167.792107631</v>
      </c>
      <c r="Y599" s="24">
        <v>555.36580559504671</v>
      </c>
      <c r="Z599" s="24">
        <v>1184.3419952021131</v>
      </c>
      <c r="AA599" s="24">
        <v>1217.5066634565194</v>
      </c>
      <c r="AB599" s="24">
        <v>1918.0805308332478</v>
      </c>
      <c r="AC599" s="25">
        <v>2.1922607607287268</v>
      </c>
      <c r="AD599" s="25">
        <v>1.6195326507069598</v>
      </c>
      <c r="AE599" s="23">
        <f t="shared" si="448"/>
        <v>0.73875000625774689</v>
      </c>
      <c r="AF599" s="25">
        <v>2.0932843149078941</v>
      </c>
      <c r="AG599" s="25">
        <v>2.0410951568729074</v>
      </c>
      <c r="AH599" s="23">
        <f t="shared" si="449"/>
        <v>0.97506828973813664</v>
      </c>
      <c r="AI599" s="26">
        <f t="shared" si="442"/>
        <v>0.1048946902175425</v>
      </c>
      <c r="AJ599" s="26">
        <f t="shared" si="443"/>
        <v>0.10272399433073942</v>
      </c>
      <c r="AK599" s="26">
        <f t="shared" si="488"/>
        <v>0.11246053122546029</v>
      </c>
      <c r="AL599" s="26">
        <f t="shared" si="489"/>
        <v>0.14723799267486637</v>
      </c>
      <c r="AM599" s="26">
        <f t="shared" si="444"/>
        <v>5.3932981243514089E-3</v>
      </c>
      <c r="AN599" s="26">
        <f t="shared" si="445"/>
        <v>-9.6852897225446766E-3</v>
      </c>
      <c r="AO599" s="23">
        <v>1232.2</v>
      </c>
      <c r="AP599" s="23">
        <v>1248.6999999999998</v>
      </c>
      <c r="AQ599" s="22">
        <v>30019</v>
      </c>
      <c r="AR599" s="22">
        <v>65029.999999999993</v>
      </c>
      <c r="AS599" s="22">
        <v>0</v>
      </c>
      <c r="AT599" s="22">
        <v>0</v>
      </c>
      <c r="AU599" s="22">
        <v>89.999999999999986</v>
      </c>
      <c r="AV599" s="22">
        <v>240.99999999999997</v>
      </c>
      <c r="AW599" s="22">
        <v>60.666666666666664</v>
      </c>
      <c r="AX599" s="22">
        <v>49</v>
      </c>
      <c r="AY599" s="22">
        <v>667.33333333333337</v>
      </c>
      <c r="AZ599" s="22">
        <v>2980</v>
      </c>
      <c r="BA599" s="22">
        <v>217.00000000000006</v>
      </c>
      <c r="BB599" s="22">
        <v>282</v>
      </c>
      <c r="BC599" s="22">
        <v>821.33333333333326</v>
      </c>
      <c r="BD599" s="22">
        <v>1573.3333333333333</v>
      </c>
      <c r="BE599" s="22">
        <v>92.666666666666657</v>
      </c>
      <c r="BF599" s="22">
        <v>437.33333333333331</v>
      </c>
      <c r="BG599" s="22">
        <v>1641</v>
      </c>
      <c r="BH599" s="22">
        <v>1442.6666666666667</v>
      </c>
      <c r="BI599" s="22">
        <v>8900.6666666666679</v>
      </c>
      <c r="BJ599" s="22">
        <v>24414.333333333332</v>
      </c>
      <c r="BK599" s="22">
        <v>2207</v>
      </c>
      <c r="BL599" s="22">
        <v>6035.3333333333339</v>
      </c>
      <c r="BM599" s="22">
        <v>13480.333333333332</v>
      </c>
      <c r="BN599" s="22">
        <v>23886.666666666664</v>
      </c>
      <c r="BO599" s="22">
        <v>1373.3333333333335</v>
      </c>
      <c r="BP599" s="22">
        <v>2685.333333333333</v>
      </c>
      <c r="BQ599" s="22">
        <v>92.333333333333343</v>
      </c>
      <c r="BR599" s="22">
        <v>298</v>
      </c>
      <c r="BS599" s="22">
        <v>97.666666666666671</v>
      </c>
      <c r="BT599" s="22">
        <v>90.333333333333343</v>
      </c>
      <c r="BU599" s="22">
        <v>6038.6666666666679</v>
      </c>
      <c r="BV599" s="22">
        <v>10679</v>
      </c>
      <c r="BW599" s="22">
        <v>73.666666666666657</v>
      </c>
      <c r="BX599" s="22">
        <v>244</v>
      </c>
      <c r="BY599" s="22">
        <v>0</v>
      </c>
      <c r="BZ599" s="22">
        <v>0</v>
      </c>
      <c r="CA599" s="22">
        <v>1116.3333333333335</v>
      </c>
      <c r="CB599" s="22">
        <v>3133.333333333333</v>
      </c>
      <c r="CC599" s="22">
        <v>1704.3333333333333</v>
      </c>
      <c r="CD599" s="22">
        <v>2046.3333333333333</v>
      </c>
      <c r="CE599" s="22">
        <v>0</v>
      </c>
      <c r="CF599" s="22">
        <v>0</v>
      </c>
      <c r="CG599" s="22">
        <v>115.00000000000001</v>
      </c>
      <c r="CH599" s="22">
        <v>161.66666666666666</v>
      </c>
      <c r="CI599" s="22">
        <v>427.99999999999994</v>
      </c>
      <c r="CJ599" s="22">
        <v>995.99999999999989</v>
      </c>
      <c r="CK599" s="22">
        <v>2087.333333333333</v>
      </c>
      <c r="CL599" s="22">
        <v>2756.6666666666665</v>
      </c>
      <c r="CM599" s="22">
        <v>3046.6666666666665</v>
      </c>
      <c r="CN599" s="22">
        <v>18236.666666666664</v>
      </c>
      <c r="CO599" s="22">
        <v>2527.3333333333335</v>
      </c>
      <c r="CP599" s="22">
        <v>13687</v>
      </c>
      <c r="CQ599" s="22">
        <v>0</v>
      </c>
      <c r="CR599" s="22">
        <v>0</v>
      </c>
      <c r="CS599" s="22">
        <v>303.66666666666663</v>
      </c>
      <c r="CT599" s="22">
        <v>4420</v>
      </c>
      <c r="CU599" s="22">
        <v>15490.333333333334</v>
      </c>
      <c r="CV599" s="22">
        <v>5.333333333333333</v>
      </c>
      <c r="CW599" s="22">
        <v>10755.000000000002</v>
      </c>
      <c r="CX599" s="22">
        <v>48702.666666666672</v>
      </c>
      <c r="CY599" s="22">
        <v>4460</v>
      </c>
      <c r="CZ599" s="22">
        <v>11421.333333333334</v>
      </c>
      <c r="DA599" s="22">
        <v>247.66666666666666</v>
      </c>
      <c r="DB599" s="22">
        <v>88.333333333333314</v>
      </c>
      <c r="DC599" s="22">
        <v>2.6666666666666665</v>
      </c>
      <c r="DD599" s="22">
        <v>593.66666666666663</v>
      </c>
      <c r="DE599" s="22">
        <v>54009.666666666664</v>
      </c>
      <c r="DF599" s="22">
        <v>60811.333333333336</v>
      </c>
      <c r="DG599" s="22">
        <v>794.99999999999989</v>
      </c>
      <c r="DH599" s="22">
        <v>60738.999999999993</v>
      </c>
      <c r="DI599" s="22">
        <v>138699.66666666669</v>
      </c>
      <c r="DJ599" s="22">
        <v>921</v>
      </c>
      <c r="DK599" s="22">
        <v>10308343.333333334</v>
      </c>
      <c r="DL599" s="22">
        <v>267534.66666666669</v>
      </c>
      <c r="DM599" s="22">
        <v>389925.66666666663</v>
      </c>
      <c r="DN599" s="22">
        <v>13717737.333333334</v>
      </c>
      <c r="DO599" s="22">
        <v>16506</v>
      </c>
      <c r="DP599" s="27">
        <v>553287.33333333337</v>
      </c>
      <c r="DQ599" s="57">
        <f t="shared" si="490"/>
        <v>1.166294680035977</v>
      </c>
      <c r="DR599" s="57" t="str">
        <f t="shared" si="450"/>
        <v xml:space="preserve"> </v>
      </c>
      <c r="DS599" s="57">
        <f t="shared" si="451"/>
        <v>1.677777777777778</v>
      </c>
      <c r="DT599" s="57">
        <f t="shared" si="452"/>
        <v>-0.19230769230769229</v>
      </c>
      <c r="DU599" s="57">
        <f t="shared" si="453"/>
        <v>3.4655344655344651</v>
      </c>
      <c r="DV599" s="57">
        <f t="shared" si="454"/>
        <v>0.29953917050691214</v>
      </c>
      <c r="DW599" s="57">
        <f t="shared" si="455"/>
        <v>0.91558441558441572</v>
      </c>
      <c r="DX599" s="57">
        <f t="shared" si="456"/>
        <v>3.7194244604316546</v>
      </c>
      <c r="DY599" s="57">
        <f t="shared" si="457"/>
        <v>-0.12086126345724146</v>
      </c>
      <c r="DZ599" s="57">
        <f t="shared" si="458"/>
        <v>1.7429780540783457</v>
      </c>
      <c r="EA599" s="57">
        <f t="shared" si="459"/>
        <v>1.734632230780849</v>
      </c>
      <c r="EB599" s="57">
        <f t="shared" si="460"/>
        <v>0.77196409584332737</v>
      </c>
      <c r="EC599" s="57">
        <f t="shared" si="461"/>
        <v>0.95533980582524225</v>
      </c>
      <c r="ED599" s="57">
        <f t="shared" si="462"/>
        <v>2.2274368231046928</v>
      </c>
      <c r="EE599" s="57">
        <f t="shared" si="463"/>
        <v>-7.5085324232081807E-2</v>
      </c>
      <c r="EF599" s="57">
        <f t="shared" si="464"/>
        <v>0.76843674100242843</v>
      </c>
      <c r="EG599" s="57">
        <f t="shared" si="465"/>
        <v>2.312217194570136</v>
      </c>
      <c r="EH599" s="57" t="str">
        <f t="shared" si="466"/>
        <v xml:space="preserve"> </v>
      </c>
      <c r="EI599" s="57">
        <f t="shared" si="467"/>
        <v>1.806808002388772</v>
      </c>
      <c r="EJ599" s="57">
        <f t="shared" si="468"/>
        <v>0.20066497164091524</v>
      </c>
      <c r="EK599" s="57" t="str">
        <f t="shared" si="469"/>
        <v xml:space="preserve"> </v>
      </c>
      <c r="EL599" s="57">
        <f t="shared" si="470"/>
        <v>0.40579710144927517</v>
      </c>
      <c r="EM599" s="57">
        <f t="shared" si="471"/>
        <v>1.3271028037383177</v>
      </c>
      <c r="EN599" s="57">
        <f t="shared" si="472"/>
        <v>0.32066432449696602</v>
      </c>
      <c r="EO599" s="57">
        <f t="shared" si="473"/>
        <v>4.9857768052516409</v>
      </c>
      <c r="EP599" s="57">
        <f t="shared" si="474"/>
        <v>4.4155895542073331</v>
      </c>
      <c r="EQ599" s="57" t="str">
        <f t="shared" si="475"/>
        <v xml:space="preserve"> </v>
      </c>
      <c r="ER599" s="57">
        <f t="shared" si="476"/>
        <v>13.555433589462131</v>
      </c>
      <c r="ES599" s="57">
        <f t="shared" si="477"/>
        <v>-0.99965569925329778</v>
      </c>
      <c r="ET599" s="57">
        <f t="shared" si="478"/>
        <v>3.5283743995041066</v>
      </c>
      <c r="EU599" s="57">
        <f t="shared" si="479"/>
        <v>1.5608370702541108</v>
      </c>
      <c r="EV599" s="57">
        <f t="shared" si="480"/>
        <v>-0.64333781965006742</v>
      </c>
      <c r="EW599" s="57">
        <f t="shared" si="481"/>
        <v>221.625</v>
      </c>
      <c r="EX599" s="57">
        <f t="shared" si="482"/>
        <v>0.12593424633861838</v>
      </c>
      <c r="EY599" s="57">
        <f t="shared" si="483"/>
        <v>75.401257861635216</v>
      </c>
      <c r="EZ599" s="57">
        <f t="shared" si="484"/>
        <v>-0.99335975332793403</v>
      </c>
      <c r="FA599" s="57">
        <f t="shared" si="485"/>
        <v>-0.97404678346310414</v>
      </c>
      <c r="FB599" s="57">
        <f t="shared" si="486"/>
        <v>34.180390792433094</v>
      </c>
      <c r="FC599" s="57">
        <f t="shared" si="487"/>
        <v>32.520376428773375</v>
      </c>
    </row>
    <row r="600" spans="1:159">
      <c r="A600" s="19" t="s">
        <v>923</v>
      </c>
      <c r="B600" s="20" t="s">
        <v>589</v>
      </c>
      <c r="C600" s="21">
        <v>0</v>
      </c>
      <c r="D600" s="21">
        <v>0</v>
      </c>
      <c r="E600" s="21">
        <v>1</v>
      </c>
      <c r="F600" s="21">
        <v>1</v>
      </c>
      <c r="G600" s="21">
        <v>29638</v>
      </c>
      <c r="H600" s="22">
        <v>30887</v>
      </c>
      <c r="I600" s="22">
        <f t="shared" si="446"/>
        <v>15968</v>
      </c>
      <c r="J600" s="22">
        <f t="shared" si="446"/>
        <v>18985</v>
      </c>
      <c r="K600" s="23">
        <f t="shared" si="447"/>
        <v>0.53876779809703756</v>
      </c>
      <c r="L600" s="23">
        <f t="shared" si="447"/>
        <v>0.61465988927380455</v>
      </c>
      <c r="M600" s="22">
        <v>13670</v>
      </c>
      <c r="N600" s="22">
        <v>11902</v>
      </c>
      <c r="O600" s="22">
        <v>102067</v>
      </c>
      <c r="P600" s="22">
        <v>301623</v>
      </c>
      <c r="Q600" s="22">
        <v>38162</v>
      </c>
      <c r="R600" s="22">
        <v>91882</v>
      </c>
      <c r="S600" s="22">
        <v>6337308.2160320142</v>
      </c>
      <c r="T600" s="22">
        <v>15846456.478393549</v>
      </c>
      <c r="U600" s="22">
        <v>4196476.144954633</v>
      </c>
      <c r="V600" s="22">
        <v>9898653.1886465084</v>
      </c>
      <c r="W600" s="24">
        <v>2140832.071077385</v>
      </c>
      <c r="X600" s="22">
        <v>5947803.2897469727</v>
      </c>
      <c r="Y600" s="24">
        <v>416.70437847763998</v>
      </c>
      <c r="Z600" s="24">
        <v>822.43832021800313</v>
      </c>
      <c r="AA600" s="24">
        <v>816.45263442386931</v>
      </c>
      <c r="AB600" s="24">
        <v>1324.268392043811</v>
      </c>
      <c r="AC600" s="25">
        <v>1.9593089888007489</v>
      </c>
      <c r="AD600" s="25">
        <v>1.6101735041878742</v>
      </c>
      <c r="AE600" s="23">
        <f t="shared" si="448"/>
        <v>0.82180682750474543</v>
      </c>
      <c r="AF600" s="25">
        <v>2.1030586534866562</v>
      </c>
      <c r="AG600" s="25">
        <v>1.9880355382337827</v>
      </c>
      <c r="AH600" s="23">
        <f t="shared" si="449"/>
        <v>0.94530674878602317</v>
      </c>
      <c r="AI600" s="26">
        <f t="shared" si="442"/>
        <v>9.5980263119184173E-2</v>
      </c>
      <c r="AJ600" s="26">
        <f t="shared" si="443"/>
        <v>8.9605119191371152E-2</v>
      </c>
      <c r="AK600" s="26">
        <f t="shared" si="488"/>
        <v>0.1144431278859579</v>
      </c>
      <c r="AL600" s="26">
        <f t="shared" si="489"/>
        <v>9.1842339224723846E-2</v>
      </c>
      <c r="AM600" s="26">
        <f t="shared" si="444"/>
        <v>4.1363372898512996E-3</v>
      </c>
      <c r="AN600" s="26">
        <f t="shared" si="445"/>
        <v>-1.3754253617316525E-2</v>
      </c>
      <c r="AO600" s="23">
        <v>3924.7999999999997</v>
      </c>
      <c r="AP600" s="23">
        <v>3854.8</v>
      </c>
      <c r="AQ600" s="22">
        <v>22914</v>
      </c>
      <c r="AR600" s="22">
        <v>53934</v>
      </c>
      <c r="AS600" s="22">
        <v>0</v>
      </c>
      <c r="AT600" s="22">
        <v>0</v>
      </c>
      <c r="AU600" s="22">
        <v>17</v>
      </c>
      <c r="AV600" s="22">
        <v>9</v>
      </c>
      <c r="AW600" s="22">
        <v>2566.333333333333</v>
      </c>
      <c r="AX600" s="22">
        <v>4938</v>
      </c>
      <c r="AY600" s="22">
        <v>395.66666666666669</v>
      </c>
      <c r="AZ600" s="22">
        <v>725.66666666666663</v>
      </c>
      <c r="BA600" s="22">
        <v>209.66666666666666</v>
      </c>
      <c r="BB600" s="22">
        <v>49.333333333333336</v>
      </c>
      <c r="BC600" s="22">
        <v>0</v>
      </c>
      <c r="BD600" s="22">
        <v>2.3333333333333335</v>
      </c>
      <c r="BE600" s="22">
        <v>40.333333333333336</v>
      </c>
      <c r="BF600" s="22">
        <v>52.666666666666664</v>
      </c>
      <c r="BG600" s="22">
        <v>1573.6666666666667</v>
      </c>
      <c r="BH600" s="22">
        <v>491</v>
      </c>
      <c r="BI600" s="22">
        <v>8083.333333333333</v>
      </c>
      <c r="BJ600" s="22">
        <v>27441</v>
      </c>
      <c r="BK600" s="22">
        <v>886.33333333333337</v>
      </c>
      <c r="BL600" s="22">
        <v>1748.3333333333333</v>
      </c>
      <c r="BM600" s="22">
        <v>4553</v>
      </c>
      <c r="BN600" s="22">
        <v>3604.6666666666665</v>
      </c>
      <c r="BO600" s="22">
        <v>273.66666666666669</v>
      </c>
      <c r="BP600" s="22">
        <v>4489.333333333333</v>
      </c>
      <c r="BQ600" s="22">
        <v>292.66666666666669</v>
      </c>
      <c r="BR600" s="22">
        <v>160</v>
      </c>
      <c r="BS600" s="22">
        <v>35</v>
      </c>
      <c r="BT600" s="22">
        <v>269.33333333333331</v>
      </c>
      <c r="BU600" s="22">
        <v>2063</v>
      </c>
      <c r="BV600" s="22">
        <v>10084.666666666666</v>
      </c>
      <c r="BW600" s="22">
        <v>0</v>
      </c>
      <c r="BX600" s="22">
        <v>2</v>
      </c>
      <c r="BY600" s="22">
        <v>0</v>
      </c>
      <c r="BZ600" s="22">
        <v>0</v>
      </c>
      <c r="CA600" s="22">
        <v>0</v>
      </c>
      <c r="CB600" s="22">
        <v>0</v>
      </c>
      <c r="CC600" s="22">
        <v>206.33333333333334</v>
      </c>
      <c r="CD600" s="22">
        <v>548</v>
      </c>
      <c r="CE600" s="22">
        <v>914</v>
      </c>
      <c r="CF600" s="22">
        <v>2883.3333333333335</v>
      </c>
      <c r="CG600" s="22">
        <v>661</v>
      </c>
      <c r="CH600" s="22">
        <v>387</v>
      </c>
      <c r="CI600" s="22">
        <v>193.66666666666666</v>
      </c>
      <c r="CJ600" s="22">
        <v>161.66666666666666</v>
      </c>
      <c r="CK600" s="22">
        <v>25.666666666666668</v>
      </c>
      <c r="CL600" s="22">
        <v>6039</v>
      </c>
      <c r="CM600" s="22">
        <v>8088.333333333333</v>
      </c>
      <c r="CN600" s="22">
        <v>23407</v>
      </c>
      <c r="CO600" s="22">
        <v>7044</v>
      </c>
      <c r="CP600" s="22">
        <v>18048.333333333332</v>
      </c>
      <c r="CQ600" s="22">
        <v>785.33333333333337</v>
      </c>
      <c r="CR600" s="22">
        <v>4219.666666666667</v>
      </c>
      <c r="CS600" s="22">
        <v>242</v>
      </c>
      <c r="CT600" s="22">
        <v>1118.6666666666667</v>
      </c>
      <c r="CU600" s="22">
        <v>2102.666666666667</v>
      </c>
      <c r="CV600" s="22">
        <v>677.66666666666663</v>
      </c>
      <c r="CW600" s="22">
        <v>689.66666666666663</v>
      </c>
      <c r="CX600" s="22">
        <v>818</v>
      </c>
      <c r="CY600" s="22">
        <v>584</v>
      </c>
      <c r="CZ600" s="22">
        <v>358.33333333333337</v>
      </c>
      <c r="DA600" s="22">
        <v>523</v>
      </c>
      <c r="DB600" s="22">
        <v>0</v>
      </c>
      <c r="DC600" s="22">
        <v>306</v>
      </c>
      <c r="DD600" s="22">
        <v>122.66666666666667</v>
      </c>
      <c r="DE600" s="22">
        <v>196290.66666666666</v>
      </c>
      <c r="DF600" s="22">
        <v>1976.6666666666665</v>
      </c>
      <c r="DG600" s="22">
        <v>11537</v>
      </c>
      <c r="DH600" s="22">
        <v>142993</v>
      </c>
      <c r="DI600" s="22">
        <v>15414</v>
      </c>
      <c r="DJ600" s="22">
        <v>7854.6666666666661</v>
      </c>
      <c r="DK600" s="22">
        <v>226424.66666666666</v>
      </c>
      <c r="DL600" s="22">
        <v>10951.666666666666</v>
      </c>
      <c r="DM600" s="22">
        <v>45711.666666666672</v>
      </c>
      <c r="DN600" s="22">
        <v>74057</v>
      </c>
      <c r="DO600" s="22">
        <v>3706.6666666666665</v>
      </c>
      <c r="DP600" s="27">
        <v>16025.666666666668</v>
      </c>
      <c r="DQ600" s="57">
        <f t="shared" si="490"/>
        <v>1.35375752814873</v>
      </c>
      <c r="DR600" s="57" t="str">
        <f t="shared" si="450"/>
        <v xml:space="preserve"> </v>
      </c>
      <c r="DS600" s="57">
        <f t="shared" si="451"/>
        <v>-0.47058823529411764</v>
      </c>
      <c r="DT600" s="57">
        <f t="shared" si="452"/>
        <v>0.92414599298610223</v>
      </c>
      <c r="DU600" s="57">
        <f t="shared" si="453"/>
        <v>0.83403538331929217</v>
      </c>
      <c r="DV600" s="57">
        <f t="shared" si="454"/>
        <v>-0.76470588235294112</v>
      </c>
      <c r="DW600" s="57" t="str">
        <f t="shared" si="455"/>
        <v xml:space="preserve"> </v>
      </c>
      <c r="DX600" s="57">
        <f t="shared" si="456"/>
        <v>0.30578512396694202</v>
      </c>
      <c r="DY600" s="57">
        <f t="shared" si="457"/>
        <v>-0.68798983266257152</v>
      </c>
      <c r="DZ600" s="57">
        <f t="shared" si="458"/>
        <v>2.3947628865979382</v>
      </c>
      <c r="EA600" s="57">
        <f t="shared" si="459"/>
        <v>0.97254606995110926</v>
      </c>
      <c r="EB600" s="57">
        <f t="shared" si="460"/>
        <v>-0.20828757595724434</v>
      </c>
      <c r="EC600" s="57">
        <f t="shared" si="461"/>
        <v>15.404384896467722</v>
      </c>
      <c r="ED600" s="57">
        <f t="shared" si="462"/>
        <v>-0.45330296127562641</v>
      </c>
      <c r="EE600" s="57">
        <f t="shared" si="463"/>
        <v>6.6952380952380945</v>
      </c>
      <c r="EF600" s="57">
        <f t="shared" si="464"/>
        <v>3.8883502989174339</v>
      </c>
      <c r="EG600" s="57" t="str">
        <f t="shared" si="465"/>
        <v xml:space="preserve"> </v>
      </c>
      <c r="EH600" s="57" t="str">
        <f t="shared" si="466"/>
        <v xml:space="preserve"> </v>
      </c>
      <c r="EI600" s="57" t="str">
        <f t="shared" si="467"/>
        <v xml:space="preserve"> </v>
      </c>
      <c r="EJ600" s="57">
        <f t="shared" si="468"/>
        <v>1.6558966074313406</v>
      </c>
      <c r="EK600" s="57">
        <f t="shared" si="469"/>
        <v>2.1546316557257477</v>
      </c>
      <c r="EL600" s="57">
        <f t="shared" si="470"/>
        <v>-0.41452344931921337</v>
      </c>
      <c r="EM600" s="57">
        <f t="shared" si="471"/>
        <v>-0.16523235800344238</v>
      </c>
      <c r="EN600" s="57">
        <f t="shared" si="472"/>
        <v>234.28571428571428</v>
      </c>
      <c r="EO600" s="57">
        <f t="shared" si="473"/>
        <v>1.8939212858025964</v>
      </c>
      <c r="EP600" s="57">
        <f t="shared" si="474"/>
        <v>1.5622279008139315</v>
      </c>
      <c r="EQ600" s="57">
        <f t="shared" si="475"/>
        <v>4.3730899830220711</v>
      </c>
      <c r="ER600" s="57">
        <f t="shared" si="476"/>
        <v>3.6225895316804415</v>
      </c>
      <c r="ES600" s="57">
        <f t="shared" si="477"/>
        <v>-0.67771084337349397</v>
      </c>
      <c r="ET600" s="57">
        <f t="shared" si="478"/>
        <v>0.18608023199613344</v>
      </c>
      <c r="EU600" s="57">
        <f t="shared" si="479"/>
        <v>-0.38641552511415522</v>
      </c>
      <c r="EV600" s="57">
        <f t="shared" si="480"/>
        <v>-1</v>
      </c>
      <c r="EW600" s="57">
        <f t="shared" si="481"/>
        <v>-0.59912854030501084</v>
      </c>
      <c r="EX600" s="57">
        <f t="shared" si="482"/>
        <v>-0.98992989987637381</v>
      </c>
      <c r="EY600" s="57">
        <f t="shared" si="483"/>
        <v>11.394296610904048</v>
      </c>
      <c r="EZ600" s="57">
        <f t="shared" si="484"/>
        <v>-0.49041996453440595</v>
      </c>
      <c r="FA600" s="57">
        <f t="shared" si="485"/>
        <v>-0.95163218377267489</v>
      </c>
      <c r="FB600" s="57">
        <f t="shared" si="486"/>
        <v>0.62008969263864055</v>
      </c>
      <c r="FC600" s="57">
        <f t="shared" si="487"/>
        <v>3.323471223021583</v>
      </c>
    </row>
    <row r="601" spans="1:159">
      <c r="A601" s="19" t="s">
        <v>924</v>
      </c>
      <c r="B601" s="20" t="s">
        <v>591</v>
      </c>
      <c r="C601" s="21">
        <v>0</v>
      </c>
      <c r="D601" s="21">
        <v>0</v>
      </c>
      <c r="E601" s="21">
        <v>1</v>
      </c>
      <c r="F601" s="21">
        <v>1</v>
      </c>
      <c r="G601" s="21">
        <v>126833</v>
      </c>
      <c r="H601" s="22">
        <v>133369</v>
      </c>
      <c r="I601" s="22">
        <f t="shared" si="446"/>
        <v>95772</v>
      </c>
      <c r="J601" s="22">
        <f t="shared" si="446"/>
        <v>108566</v>
      </c>
      <c r="K601" s="23">
        <f t="shared" si="447"/>
        <v>0.75510316715681247</v>
      </c>
      <c r="L601" s="23">
        <f t="shared" si="447"/>
        <v>0.81402724771123725</v>
      </c>
      <c r="M601" s="22">
        <v>31061</v>
      </c>
      <c r="N601" s="22">
        <v>24803</v>
      </c>
      <c r="O601" s="22">
        <v>854558</v>
      </c>
      <c r="P601" s="22">
        <v>2800089</v>
      </c>
      <c r="Q601" s="22">
        <v>96216</v>
      </c>
      <c r="R601" s="22">
        <v>244307</v>
      </c>
      <c r="S601" s="22">
        <v>40118735.5760528</v>
      </c>
      <c r="T601" s="22">
        <v>127250440.26527894</v>
      </c>
      <c r="U601" s="22">
        <v>33990665.612766415</v>
      </c>
      <c r="V601" s="22">
        <v>104771278.23968519</v>
      </c>
      <c r="W601" s="24">
        <v>6128069.9632865014</v>
      </c>
      <c r="X601" s="22">
        <v>22479162.025592268</v>
      </c>
      <c r="Y601" s="24">
        <v>576.89127406333046</v>
      </c>
      <c r="Z601" s="24">
        <v>1379.4269133040436</v>
      </c>
      <c r="AA601" s="24">
        <v>934.32346787000233</v>
      </c>
      <c r="AB601" s="24">
        <v>2537.9328531304413</v>
      </c>
      <c r="AC601" s="25">
        <v>1.6195832904337419</v>
      </c>
      <c r="AD601" s="25">
        <v>1.8398458292012807</v>
      </c>
      <c r="AE601" s="23">
        <f t="shared" si="448"/>
        <v>1.1359995130034652</v>
      </c>
      <c r="AF601" s="25">
        <v>1.8075284803593041</v>
      </c>
      <c r="AG601" s="25">
        <v>2.5996429034904365</v>
      </c>
      <c r="AH601" s="23">
        <f t="shared" si="449"/>
        <v>1.4382306733964569</v>
      </c>
      <c r="AI601" s="26">
        <f t="shared" si="442"/>
        <v>0.12235748100047594</v>
      </c>
      <c r="AJ601" s="26">
        <f t="shared" si="443"/>
        <v>0.119149892513436</v>
      </c>
      <c r="AK601" s="26">
        <f t="shared" si="488"/>
        <v>0.12601202664439803</v>
      </c>
      <c r="AL601" s="26">
        <f t="shared" si="489"/>
        <v>9.7662585536286928E-2</v>
      </c>
      <c r="AM601" s="26">
        <f t="shared" si="444"/>
        <v>5.037491927677662E-3</v>
      </c>
      <c r="AN601" s="26">
        <f t="shared" si="445"/>
        <v>-2.2247628551560927E-2</v>
      </c>
      <c r="AO601" s="23">
        <v>2295.6</v>
      </c>
      <c r="AP601" s="23">
        <v>2298.6</v>
      </c>
      <c r="AQ601" s="22">
        <v>82222.333333333328</v>
      </c>
      <c r="AR601" s="22">
        <v>212346</v>
      </c>
      <c r="AS601" s="22">
        <v>0</v>
      </c>
      <c r="AT601" s="22">
        <v>0</v>
      </c>
      <c r="AU601" s="22">
        <v>217.66666666666666</v>
      </c>
      <c r="AV601" s="22">
        <v>606</v>
      </c>
      <c r="AW601" s="22">
        <v>106.66666666666667</v>
      </c>
      <c r="AX601" s="22">
        <v>89.666666666666657</v>
      </c>
      <c r="AY601" s="22">
        <v>407.33333333333337</v>
      </c>
      <c r="AZ601" s="22">
        <v>1165</v>
      </c>
      <c r="BA601" s="22">
        <v>405</v>
      </c>
      <c r="BB601" s="22">
        <v>1356</v>
      </c>
      <c r="BC601" s="22">
        <v>554</v>
      </c>
      <c r="BD601" s="22">
        <v>1586.3333333333335</v>
      </c>
      <c r="BE601" s="22">
        <v>176.66666666666666</v>
      </c>
      <c r="BF601" s="22">
        <v>1340.6666666666665</v>
      </c>
      <c r="BG601" s="22">
        <v>3633.666666666667</v>
      </c>
      <c r="BH601" s="22">
        <v>5687.9999999999991</v>
      </c>
      <c r="BI601" s="22">
        <v>609.33333333333326</v>
      </c>
      <c r="BJ601" s="22">
        <v>6111.666666666667</v>
      </c>
      <c r="BK601" s="22">
        <v>4319.666666666667</v>
      </c>
      <c r="BL601" s="22">
        <v>9895.6666666666661</v>
      </c>
      <c r="BM601" s="22">
        <v>37917.333333333336</v>
      </c>
      <c r="BN601" s="22">
        <v>51248.333333333328</v>
      </c>
      <c r="BO601" s="22">
        <v>27298.333333333336</v>
      </c>
      <c r="BP601" s="22">
        <v>113574.33333333334</v>
      </c>
      <c r="BQ601" s="22">
        <v>290.66666666666669</v>
      </c>
      <c r="BR601" s="22">
        <v>971.33333333333337</v>
      </c>
      <c r="BS601" s="22">
        <v>4077.6666666666665</v>
      </c>
      <c r="BT601" s="22">
        <v>14096.999999999998</v>
      </c>
      <c r="BU601" s="22">
        <v>9492</v>
      </c>
      <c r="BV601" s="22">
        <v>18399.333333333332</v>
      </c>
      <c r="BW601" s="22">
        <v>13</v>
      </c>
      <c r="BX601" s="22">
        <v>40</v>
      </c>
      <c r="BY601" s="22">
        <v>0</v>
      </c>
      <c r="BZ601" s="22">
        <v>0</v>
      </c>
      <c r="CA601" s="22">
        <v>3272.666666666667</v>
      </c>
      <c r="CB601" s="22">
        <v>5294.6666666666661</v>
      </c>
      <c r="CC601" s="22">
        <v>1218.3333333333335</v>
      </c>
      <c r="CD601" s="22">
        <v>2491.6666666666665</v>
      </c>
      <c r="CE601" s="22">
        <v>3.666666666666667</v>
      </c>
      <c r="CF601" s="22">
        <v>7.333333333333333</v>
      </c>
      <c r="CG601" s="22">
        <v>898.33333333333326</v>
      </c>
      <c r="CH601" s="22">
        <v>1042.6666666666665</v>
      </c>
      <c r="CI601" s="22">
        <v>516.66666666666663</v>
      </c>
      <c r="CJ601" s="22">
        <v>565.33333333333326</v>
      </c>
      <c r="CK601" s="22">
        <v>2596.3333333333335</v>
      </c>
      <c r="CL601" s="22">
        <v>7596.333333333333</v>
      </c>
      <c r="CM601" s="22">
        <v>500.66666666666663</v>
      </c>
      <c r="CN601" s="22">
        <v>3612.3333333333335</v>
      </c>
      <c r="CO601" s="22">
        <v>406.66666666666669</v>
      </c>
      <c r="CP601" s="22">
        <v>2798.3333333333335</v>
      </c>
      <c r="CQ601" s="22">
        <v>1.3333333333333333</v>
      </c>
      <c r="CR601" s="22">
        <v>0.66666666666666663</v>
      </c>
      <c r="CS601" s="22">
        <v>75</v>
      </c>
      <c r="CT601" s="22">
        <v>734</v>
      </c>
      <c r="CU601" s="22">
        <v>12014</v>
      </c>
      <c r="CV601" s="22">
        <v>28.333333333333332</v>
      </c>
      <c r="CW601" s="22">
        <v>9237.3333333333339</v>
      </c>
      <c r="CX601" s="22">
        <v>40918.333333333336</v>
      </c>
      <c r="CY601" s="22">
        <v>2518</v>
      </c>
      <c r="CZ601" s="22">
        <v>9140.3333333333339</v>
      </c>
      <c r="DA601" s="22">
        <v>247.33333333333337</v>
      </c>
      <c r="DB601" s="22">
        <v>81.666666666666671</v>
      </c>
      <c r="DC601" s="22">
        <v>5.9999999999999991</v>
      </c>
      <c r="DD601" s="22">
        <v>422.33333333333326</v>
      </c>
      <c r="DE601" s="22">
        <v>95783.999999999985</v>
      </c>
      <c r="DF601" s="22">
        <v>50591</v>
      </c>
      <c r="DG601" s="22">
        <v>1285.9999999999998</v>
      </c>
      <c r="DH601" s="22">
        <v>96508</v>
      </c>
      <c r="DI601" s="22">
        <v>174749.66666666669</v>
      </c>
      <c r="DJ601" s="22">
        <v>685</v>
      </c>
      <c r="DK601" s="22">
        <v>2680390.0000000005</v>
      </c>
      <c r="DL601" s="22">
        <v>208671.00000000003</v>
      </c>
      <c r="DM601" s="22">
        <v>401189.33333333331</v>
      </c>
      <c r="DN601" s="22">
        <v>2585086.6666666665</v>
      </c>
      <c r="DO601" s="22">
        <v>21591.333333333328</v>
      </c>
      <c r="DP601" s="27">
        <v>281479.66666666669</v>
      </c>
      <c r="DQ601" s="57">
        <f t="shared" si="490"/>
        <v>1.5825829965094642</v>
      </c>
      <c r="DR601" s="57" t="str">
        <f t="shared" si="450"/>
        <v xml:space="preserve"> </v>
      </c>
      <c r="DS601" s="57">
        <f t="shared" si="451"/>
        <v>1.784073506891271</v>
      </c>
      <c r="DT601" s="57">
        <f t="shared" si="452"/>
        <v>-0.15937500000000016</v>
      </c>
      <c r="DU601" s="57">
        <f t="shared" si="453"/>
        <v>1.8600654664484448</v>
      </c>
      <c r="DV601" s="57">
        <f t="shared" si="454"/>
        <v>2.3481481481481481</v>
      </c>
      <c r="DW601" s="57">
        <f t="shared" si="455"/>
        <v>1.8634175691937429</v>
      </c>
      <c r="DX601" s="57">
        <f t="shared" si="456"/>
        <v>6.5886792452830187</v>
      </c>
      <c r="DY601" s="57">
        <f t="shared" si="457"/>
        <v>0.565360976057242</v>
      </c>
      <c r="DZ601" s="57">
        <f t="shared" si="458"/>
        <v>9.0300875273522987</v>
      </c>
      <c r="EA601" s="57">
        <f t="shared" si="459"/>
        <v>1.2908403426190289</v>
      </c>
      <c r="EB601" s="57">
        <f t="shared" si="460"/>
        <v>0.35158063154933528</v>
      </c>
      <c r="EC601" s="57">
        <f t="shared" si="461"/>
        <v>3.1604859881555649</v>
      </c>
      <c r="ED601" s="57">
        <f t="shared" si="462"/>
        <v>2.3417431192660549</v>
      </c>
      <c r="EE601" s="57">
        <f t="shared" si="463"/>
        <v>2.4571241723207713</v>
      </c>
      <c r="EF601" s="57">
        <f t="shared" si="464"/>
        <v>0.93840427026267714</v>
      </c>
      <c r="EG601" s="57">
        <f t="shared" si="465"/>
        <v>2.0769230769230771</v>
      </c>
      <c r="EH601" s="57" t="str">
        <f t="shared" si="466"/>
        <v xml:space="preserve"> </v>
      </c>
      <c r="EI601" s="57">
        <f t="shared" si="467"/>
        <v>0.61784477490323852</v>
      </c>
      <c r="EJ601" s="57">
        <f t="shared" si="468"/>
        <v>1.045143638850889</v>
      </c>
      <c r="EK601" s="57">
        <f t="shared" si="469"/>
        <v>0.99999999999999978</v>
      </c>
      <c r="EL601" s="57">
        <f t="shared" si="470"/>
        <v>0.16066790352504623</v>
      </c>
      <c r="EM601" s="57">
        <f t="shared" si="471"/>
        <v>9.4193548387096815E-2</v>
      </c>
      <c r="EN601" s="57">
        <f t="shared" si="472"/>
        <v>1.9257927846963665</v>
      </c>
      <c r="EO601" s="57">
        <f t="shared" si="473"/>
        <v>6.2150466045272976</v>
      </c>
      <c r="EP601" s="57">
        <f t="shared" si="474"/>
        <v>5.8811475409836067</v>
      </c>
      <c r="EQ601" s="57">
        <f t="shared" si="475"/>
        <v>-0.5</v>
      </c>
      <c r="ER601" s="57">
        <f t="shared" si="476"/>
        <v>8.7866666666666671</v>
      </c>
      <c r="ES601" s="57">
        <f t="shared" si="477"/>
        <v>-0.99764164030852898</v>
      </c>
      <c r="ET601" s="57">
        <f t="shared" si="478"/>
        <v>3.4296694572748265</v>
      </c>
      <c r="EU601" s="57">
        <f t="shared" si="479"/>
        <v>2.6299973523960816</v>
      </c>
      <c r="EV601" s="57">
        <f t="shared" si="480"/>
        <v>-0.66981132075471694</v>
      </c>
      <c r="EW601" s="57">
        <f t="shared" si="481"/>
        <v>69.388888888888886</v>
      </c>
      <c r="EX601" s="57">
        <f t="shared" si="482"/>
        <v>-0.47182201620312358</v>
      </c>
      <c r="EY601" s="57">
        <f t="shared" si="483"/>
        <v>74.045101088646987</v>
      </c>
      <c r="EZ601" s="57">
        <f t="shared" si="484"/>
        <v>-0.99608010697206861</v>
      </c>
      <c r="FA601" s="57">
        <f t="shared" si="485"/>
        <v>-0.92214901562832274</v>
      </c>
      <c r="FB601" s="57">
        <f t="shared" si="486"/>
        <v>5.4435578214110043</v>
      </c>
      <c r="FC601" s="57">
        <f t="shared" si="487"/>
        <v>12.036696822799275</v>
      </c>
    </row>
    <row r="602" spans="1:159">
      <c r="A602" s="19" t="s">
        <v>925</v>
      </c>
      <c r="B602" s="20" t="s">
        <v>593</v>
      </c>
      <c r="C602" s="29">
        <v>0</v>
      </c>
      <c r="D602" s="29">
        <v>0</v>
      </c>
      <c r="E602" s="29">
        <v>1</v>
      </c>
      <c r="F602" s="29">
        <v>1</v>
      </c>
      <c r="G602" s="29">
        <v>10438</v>
      </c>
      <c r="H602" s="30">
        <v>9692</v>
      </c>
      <c r="I602" s="30">
        <f t="shared" si="446"/>
        <v>3765</v>
      </c>
      <c r="J602" s="30">
        <f t="shared" si="446"/>
        <v>4778</v>
      </c>
      <c r="K602" s="31">
        <f t="shared" si="447"/>
        <v>0.36070128377083732</v>
      </c>
      <c r="L602" s="31">
        <f t="shared" si="447"/>
        <v>0.49298390425092858</v>
      </c>
      <c r="M602" s="30">
        <v>6673</v>
      </c>
      <c r="N602" s="30">
        <v>4914</v>
      </c>
      <c r="O602" s="30">
        <v>51986</v>
      </c>
      <c r="P602" s="30">
        <v>188021</v>
      </c>
      <c r="Q602" s="30">
        <v>23171</v>
      </c>
      <c r="R602" s="30">
        <v>70132</v>
      </c>
      <c r="S602" s="30">
        <v>2560615.0913141789</v>
      </c>
      <c r="T602" s="30">
        <v>8788419.3109708652</v>
      </c>
      <c r="U602" s="30">
        <v>861902.55850092915</v>
      </c>
      <c r="V602" s="30">
        <v>3754527.706604423</v>
      </c>
      <c r="W602" s="24">
        <v>1698712.5328132373</v>
      </c>
      <c r="X602" s="30">
        <v>5033891.6043663537</v>
      </c>
      <c r="Y602" s="24">
        <v>478.47411350484344</v>
      </c>
      <c r="Z602" s="24">
        <v>1377.0160603642501</v>
      </c>
      <c r="AA602" s="24">
        <v>987.51358706688006</v>
      </c>
      <c r="AB602" s="24">
        <v>2394.7034161746797</v>
      </c>
      <c r="AC602" s="25">
        <v>2.0638809063949157</v>
      </c>
      <c r="AD602" s="25">
        <v>1.7390526407812772</v>
      </c>
      <c r="AE602" s="23">
        <f t="shared" si="448"/>
        <v>0.84261288303643822</v>
      </c>
      <c r="AF602" s="25">
        <v>2.3358530254366472</v>
      </c>
      <c r="AG602" s="25">
        <v>1.6720683485755734</v>
      </c>
      <c r="AH602" s="23">
        <f t="shared" si="449"/>
        <v>0.71582772133662353</v>
      </c>
      <c r="AI602" s="32">
        <f t="shared" si="442"/>
        <v>0.1312449328515064</v>
      </c>
      <c r="AJ602" s="32">
        <f t="shared" si="443"/>
        <v>0.15853648256083797</v>
      </c>
      <c r="AK602" s="26">
        <f t="shared" si="488"/>
        <v>0.13718728608514486</v>
      </c>
      <c r="AL602" s="26">
        <f t="shared" si="489"/>
        <v>0.11711310007287112</v>
      </c>
      <c r="AM602" s="32">
        <f t="shared" si="444"/>
        <v>-7.3877941191866636E-3</v>
      </c>
      <c r="AN602" s="32">
        <f t="shared" si="445"/>
        <v>-3.0134741583347613E-2</v>
      </c>
      <c r="AO602" s="31">
        <v>590.4</v>
      </c>
      <c r="AP602" s="31">
        <v>578</v>
      </c>
      <c r="AQ602" s="30">
        <v>25116</v>
      </c>
      <c r="AR602" s="30">
        <v>67748.666666666672</v>
      </c>
      <c r="AS602" s="30">
        <v>0</v>
      </c>
      <c r="AT602" s="30">
        <v>0</v>
      </c>
      <c r="AU602" s="30">
        <v>9.3333333333333339</v>
      </c>
      <c r="AV602" s="30">
        <v>0</v>
      </c>
      <c r="AW602" s="30">
        <v>77.666666666666671</v>
      </c>
      <c r="AX602" s="30">
        <v>30.333333333333332</v>
      </c>
      <c r="AY602" s="30">
        <v>357</v>
      </c>
      <c r="AZ602" s="30">
        <v>191</v>
      </c>
      <c r="BA602" s="30">
        <v>67</v>
      </c>
      <c r="BB602" s="30">
        <v>21.333333333333332</v>
      </c>
      <c r="BC602" s="30">
        <v>330</v>
      </c>
      <c r="BD602" s="30">
        <v>326.66666666666669</v>
      </c>
      <c r="BE602" s="30">
        <v>50.666666666666664</v>
      </c>
      <c r="BF602" s="30">
        <v>57.666666666666664</v>
      </c>
      <c r="BG602" s="30">
        <v>97.333333333333329</v>
      </c>
      <c r="BH602" s="30">
        <v>215</v>
      </c>
      <c r="BI602" s="30">
        <v>0</v>
      </c>
      <c r="BJ602" s="30">
        <v>0</v>
      </c>
      <c r="BK602" s="30">
        <v>1779.6666666666665</v>
      </c>
      <c r="BL602" s="30">
        <v>1826.3333333333333</v>
      </c>
      <c r="BM602" s="30">
        <v>2021</v>
      </c>
      <c r="BN602" s="30">
        <v>4488.6666666666661</v>
      </c>
      <c r="BO602" s="30">
        <v>17893</v>
      </c>
      <c r="BP602" s="30">
        <v>49038.666666666672</v>
      </c>
      <c r="BQ602" s="30">
        <v>31.666666666666668</v>
      </c>
      <c r="BR602" s="30">
        <v>80.666666666666671</v>
      </c>
      <c r="BS602" s="30">
        <v>1964.6666666666665</v>
      </c>
      <c r="BT602" s="30">
        <v>9417.3333333333339</v>
      </c>
      <c r="BU602" s="30">
        <v>1282</v>
      </c>
      <c r="BV602" s="30">
        <v>1196.6666666666665</v>
      </c>
      <c r="BW602" s="30">
        <v>0</v>
      </c>
      <c r="BX602" s="30">
        <v>0</v>
      </c>
      <c r="BY602" s="30">
        <v>0</v>
      </c>
      <c r="BZ602" s="30">
        <v>0</v>
      </c>
      <c r="CA602" s="30">
        <v>620.66666666666674</v>
      </c>
      <c r="CB602" s="30">
        <v>350.33333333333331</v>
      </c>
      <c r="CC602" s="30">
        <v>168.66666666666669</v>
      </c>
      <c r="CD602" s="30">
        <v>207.66666666666666</v>
      </c>
      <c r="CE602" s="30">
        <v>0</v>
      </c>
      <c r="CF602" s="30">
        <v>0</v>
      </c>
      <c r="CG602" s="30">
        <v>49.666666666666671</v>
      </c>
      <c r="CH602" s="30">
        <v>154</v>
      </c>
      <c r="CI602" s="30">
        <v>104</v>
      </c>
      <c r="CJ602" s="30">
        <v>113.66666666666667</v>
      </c>
      <c r="CK602" s="30">
        <v>294</v>
      </c>
      <c r="CL602" s="30">
        <v>338.66666666666669</v>
      </c>
      <c r="CM602" s="30">
        <v>128</v>
      </c>
      <c r="CN602" s="30">
        <v>1052.6666666666665</v>
      </c>
      <c r="CO602" s="30">
        <v>99.333333333333343</v>
      </c>
      <c r="CP602" s="30">
        <v>615</v>
      </c>
      <c r="CQ602" s="30">
        <v>0</v>
      </c>
      <c r="CR602" s="30">
        <v>0</v>
      </c>
      <c r="CS602" s="30">
        <v>28.666666666666664</v>
      </c>
      <c r="CT602" s="30">
        <v>436.33333333333331</v>
      </c>
      <c r="CU602" s="30">
        <v>4728</v>
      </c>
      <c r="CV602" s="30">
        <v>3.666666666666667</v>
      </c>
      <c r="CW602" s="30">
        <v>4391.333333333333</v>
      </c>
      <c r="CX602" s="30">
        <v>19145</v>
      </c>
      <c r="CY602" s="30">
        <v>223</v>
      </c>
      <c r="CZ602" s="30">
        <v>328</v>
      </c>
      <c r="DA602" s="30">
        <v>109.33333333333334</v>
      </c>
      <c r="DB602" s="30">
        <v>0.66666666666666663</v>
      </c>
      <c r="DC602" s="30">
        <v>1</v>
      </c>
      <c r="DD602" s="30">
        <v>181</v>
      </c>
      <c r="DE602" s="30">
        <v>18666.666666666664</v>
      </c>
      <c r="DF602" s="30">
        <v>19658.333333333336</v>
      </c>
      <c r="DG602" s="30">
        <v>850</v>
      </c>
      <c r="DH602" s="30">
        <v>21800</v>
      </c>
      <c r="DI602" s="30">
        <v>14440</v>
      </c>
      <c r="DJ602" s="30">
        <v>445</v>
      </c>
      <c r="DK602" s="30">
        <v>35000</v>
      </c>
      <c r="DL602" s="30">
        <v>23168.333333333336</v>
      </c>
      <c r="DM602" s="30">
        <v>30666.666666666664</v>
      </c>
      <c r="DN602" s="30">
        <v>28700</v>
      </c>
      <c r="DO602" s="30">
        <v>7233.3333333333339</v>
      </c>
      <c r="DP602" s="33">
        <v>18833.333333333332</v>
      </c>
      <c r="DQ602" s="57">
        <f t="shared" si="490"/>
        <v>1.6974305887349366</v>
      </c>
      <c r="DR602" s="57" t="str">
        <f t="shared" si="450"/>
        <v xml:space="preserve"> </v>
      </c>
      <c r="DS602" s="57">
        <f t="shared" si="451"/>
        <v>-1</v>
      </c>
      <c r="DT602" s="57">
        <f t="shared" si="452"/>
        <v>-0.60944206008583701</v>
      </c>
      <c r="DU602" s="57">
        <f t="shared" si="453"/>
        <v>-0.46498599439775912</v>
      </c>
      <c r="DV602" s="57">
        <f t="shared" si="454"/>
        <v>-0.68159203980099503</v>
      </c>
      <c r="DW602" s="57">
        <f t="shared" si="455"/>
        <v>-1.0101010101010055E-2</v>
      </c>
      <c r="DX602" s="57">
        <f t="shared" si="456"/>
        <v>0.13815789473684204</v>
      </c>
      <c r="DY602" s="57">
        <f t="shared" si="457"/>
        <v>1.2089041095890414</v>
      </c>
      <c r="DZ602" s="57" t="str">
        <f t="shared" si="458"/>
        <v xml:space="preserve"> </v>
      </c>
      <c r="EA602" s="57">
        <f t="shared" si="459"/>
        <v>2.6222138977336718E-2</v>
      </c>
      <c r="EB602" s="57">
        <f t="shared" si="460"/>
        <v>1.2210126999835063</v>
      </c>
      <c r="EC602" s="57">
        <f t="shared" si="461"/>
        <v>1.7406620838689246</v>
      </c>
      <c r="ED602" s="57">
        <f t="shared" si="462"/>
        <v>1.5473684210526315</v>
      </c>
      <c r="EE602" s="57">
        <f t="shared" si="463"/>
        <v>3.7933491686460812</v>
      </c>
      <c r="EF602" s="57">
        <f t="shared" si="464"/>
        <v>-6.6562662506500336E-2</v>
      </c>
      <c r="EG602" s="57" t="str">
        <f t="shared" si="465"/>
        <v xml:space="preserve"> </v>
      </c>
      <c r="EH602" s="57" t="str">
        <f t="shared" si="466"/>
        <v xml:space="preserve"> </v>
      </c>
      <c r="EI602" s="57">
        <f t="shared" si="467"/>
        <v>-0.43555316863587545</v>
      </c>
      <c r="EJ602" s="57">
        <f t="shared" si="468"/>
        <v>0.23122529644268752</v>
      </c>
      <c r="EK602" s="57" t="str">
        <f t="shared" si="469"/>
        <v xml:space="preserve"> </v>
      </c>
      <c r="EL602" s="57">
        <f t="shared" si="470"/>
        <v>2.1006711409395971</v>
      </c>
      <c r="EM602" s="57">
        <f t="shared" si="471"/>
        <v>9.2948717948718063E-2</v>
      </c>
      <c r="EN602" s="57">
        <f t="shared" si="472"/>
        <v>0.15192743764172345</v>
      </c>
      <c r="EO602" s="57">
        <f t="shared" si="473"/>
        <v>7.2239583333333321</v>
      </c>
      <c r="EP602" s="57">
        <f t="shared" si="474"/>
        <v>5.1912751677852347</v>
      </c>
      <c r="EQ602" s="57" t="str">
        <f t="shared" si="475"/>
        <v xml:space="preserve"> </v>
      </c>
      <c r="ER602" s="57">
        <f t="shared" si="476"/>
        <v>14.220930232558141</v>
      </c>
      <c r="ES602" s="57">
        <f t="shared" si="477"/>
        <v>-0.99922447828539196</v>
      </c>
      <c r="ET602" s="57">
        <f t="shared" si="478"/>
        <v>3.3597236981934113</v>
      </c>
      <c r="EU602" s="57">
        <f t="shared" si="479"/>
        <v>0.47085201793721976</v>
      </c>
      <c r="EV602" s="57">
        <f t="shared" si="480"/>
        <v>-0.99390243902439024</v>
      </c>
      <c r="EW602" s="57">
        <f t="shared" si="481"/>
        <v>180</v>
      </c>
      <c r="EX602" s="57">
        <f t="shared" si="482"/>
        <v>5.3125000000000311E-2</v>
      </c>
      <c r="EY602" s="57">
        <f t="shared" si="483"/>
        <v>24.647058823529413</v>
      </c>
      <c r="EZ602" s="57">
        <f t="shared" si="484"/>
        <v>-0.96918282548476453</v>
      </c>
      <c r="FA602" s="57">
        <f t="shared" si="485"/>
        <v>-0.33804761904761893</v>
      </c>
      <c r="FB602" s="57">
        <f t="shared" si="486"/>
        <v>-6.4130434782608603E-2</v>
      </c>
      <c r="FC602" s="57">
        <f t="shared" si="487"/>
        <v>1.6036866359447002</v>
      </c>
    </row>
    <row r="603" spans="1:159">
      <c r="A603" s="19" t="s">
        <v>926</v>
      </c>
      <c r="B603" s="20" t="s">
        <v>597</v>
      </c>
      <c r="C603" s="21">
        <v>0</v>
      </c>
      <c r="D603" s="21">
        <v>0</v>
      </c>
      <c r="E603" s="21">
        <v>1</v>
      </c>
      <c r="F603" s="21">
        <v>1</v>
      </c>
      <c r="G603" s="21">
        <v>11542</v>
      </c>
      <c r="H603" s="22">
        <v>10035</v>
      </c>
      <c r="I603" s="22">
        <f t="shared" si="446"/>
        <v>4179</v>
      </c>
      <c r="J603" s="22">
        <f t="shared" si="446"/>
        <v>4531</v>
      </c>
      <c r="K603" s="23">
        <f t="shared" si="447"/>
        <v>0.36206896551724138</v>
      </c>
      <c r="L603" s="23">
        <f t="shared" si="447"/>
        <v>0.4515196811160937</v>
      </c>
      <c r="M603" s="22">
        <v>7363</v>
      </c>
      <c r="N603" s="22">
        <v>5504</v>
      </c>
      <c r="O603" s="22">
        <v>51645</v>
      </c>
      <c r="P603" s="22">
        <v>169027</v>
      </c>
      <c r="Q603" s="22">
        <v>23176</v>
      </c>
      <c r="R603" s="22">
        <v>74840</v>
      </c>
      <c r="S603" s="22">
        <v>1688992.7066946642</v>
      </c>
      <c r="T603" s="22">
        <v>4837424.7905170051</v>
      </c>
      <c r="U603" s="22">
        <v>901667.52462835971</v>
      </c>
      <c r="V603" s="22">
        <v>2918877.3162309462</v>
      </c>
      <c r="W603" s="24">
        <v>787325.18206630333</v>
      </c>
      <c r="X603" s="22">
        <v>1918547.4742860701</v>
      </c>
      <c r="Y603" s="24">
        <v>322.93172511056309</v>
      </c>
      <c r="Z603" s="24">
        <v>805.03708773998142</v>
      </c>
      <c r="AA603" s="24">
        <v>699.11727369097525</v>
      </c>
      <c r="AB603" s="24">
        <v>1394.0905370702292</v>
      </c>
      <c r="AC603" s="25">
        <v>2.1649073761694253</v>
      </c>
      <c r="AD603" s="25">
        <v>1.731709704187574</v>
      </c>
      <c r="AE603" s="23">
        <f t="shared" si="448"/>
        <v>0.79990013579779617</v>
      </c>
      <c r="AF603" s="25">
        <v>2.4625511920792094</v>
      </c>
      <c r="AG603" s="25">
        <v>2.0129528289611018</v>
      </c>
      <c r="AH603" s="23">
        <f t="shared" si="449"/>
        <v>0.81742577999424348</v>
      </c>
      <c r="AI603" s="26">
        <f t="shared" si="442"/>
        <v>0.11096056961925238</v>
      </c>
      <c r="AJ603" s="26">
        <f t="shared" si="443"/>
        <v>0.12464884442782709</v>
      </c>
      <c r="AK603" s="26">
        <f t="shared" si="488"/>
        <v>0.12588175175746841</v>
      </c>
      <c r="AL603" s="26">
        <f t="shared" si="489"/>
        <v>0.1243707255517692</v>
      </c>
      <c r="AM603" s="26">
        <f t="shared" si="444"/>
        <v>-1.389393325766497E-2</v>
      </c>
      <c r="AN603" s="26">
        <f t="shared" si="445"/>
        <v>-2.8679930016662469E-2</v>
      </c>
      <c r="AO603" s="23">
        <v>594.4</v>
      </c>
      <c r="AP603" s="23">
        <v>589.59999999999991</v>
      </c>
      <c r="AQ603" s="22">
        <v>27255.666666666664</v>
      </c>
      <c r="AR603" s="22">
        <v>63493.333333333328</v>
      </c>
      <c r="AS603" s="22">
        <v>0</v>
      </c>
      <c r="AT603" s="22">
        <v>0</v>
      </c>
      <c r="AU603" s="22">
        <v>45</v>
      </c>
      <c r="AV603" s="22">
        <v>44.333333333333329</v>
      </c>
      <c r="AW603" s="22">
        <v>196</v>
      </c>
      <c r="AX603" s="22">
        <v>84</v>
      </c>
      <c r="AY603" s="22">
        <v>92.666666666666671</v>
      </c>
      <c r="AZ603" s="22">
        <v>222</v>
      </c>
      <c r="BA603" s="22">
        <v>184.33333333333331</v>
      </c>
      <c r="BB603" s="22">
        <v>842.66666666666674</v>
      </c>
      <c r="BC603" s="22">
        <v>76</v>
      </c>
      <c r="BD603" s="22">
        <v>297.33333333333331</v>
      </c>
      <c r="BE603" s="22">
        <v>15.666666666666666</v>
      </c>
      <c r="BF603" s="22">
        <v>29</v>
      </c>
      <c r="BG603" s="22">
        <v>417.66666666666669</v>
      </c>
      <c r="BH603" s="22">
        <v>667</v>
      </c>
      <c r="BI603" s="22">
        <v>585.33333333333337</v>
      </c>
      <c r="BJ603" s="22">
        <v>482.33333333333331</v>
      </c>
      <c r="BK603" s="22">
        <v>2377.6666666666665</v>
      </c>
      <c r="BL603" s="22">
        <v>6890</v>
      </c>
      <c r="BM603" s="22">
        <v>6197.3333333333339</v>
      </c>
      <c r="BN603" s="22">
        <v>11960</v>
      </c>
      <c r="BO603" s="22">
        <v>14682.666666666668</v>
      </c>
      <c r="BP603" s="22">
        <v>36284.666666666664</v>
      </c>
      <c r="BQ603" s="22">
        <v>140.33333333333334</v>
      </c>
      <c r="BR603" s="22">
        <v>92.666666666666657</v>
      </c>
      <c r="BS603" s="22">
        <v>1457</v>
      </c>
      <c r="BT603" s="22">
        <v>4249.666666666667</v>
      </c>
      <c r="BU603" s="22">
        <v>2691.3333333333335</v>
      </c>
      <c r="BV603" s="22">
        <v>4923.666666666667</v>
      </c>
      <c r="BW603" s="22">
        <v>13.333333333333332</v>
      </c>
      <c r="BX603" s="22">
        <v>42.333333333333336</v>
      </c>
      <c r="BY603" s="22">
        <v>0</v>
      </c>
      <c r="BZ603" s="22">
        <v>0</v>
      </c>
      <c r="CA603" s="22">
        <v>2248.666666666667</v>
      </c>
      <c r="CB603" s="22">
        <v>4135.333333333333</v>
      </c>
      <c r="CC603" s="22">
        <v>145.33333333333334</v>
      </c>
      <c r="CD603" s="22">
        <v>332</v>
      </c>
      <c r="CE603" s="22">
        <v>3.3333333333333335</v>
      </c>
      <c r="CF603" s="22">
        <v>12</v>
      </c>
      <c r="CG603" s="22">
        <v>32</v>
      </c>
      <c r="CH603" s="22">
        <v>69</v>
      </c>
      <c r="CI603" s="22">
        <v>41.666666666666671</v>
      </c>
      <c r="CJ603" s="22">
        <v>76.333333333333343</v>
      </c>
      <c r="CK603" s="22">
        <v>155</v>
      </c>
      <c r="CL603" s="22">
        <v>156</v>
      </c>
      <c r="CM603" s="22">
        <v>27.666666666666668</v>
      </c>
      <c r="CN603" s="22">
        <v>48.666666666666664</v>
      </c>
      <c r="CO603" s="22">
        <v>10</v>
      </c>
      <c r="CP603" s="22">
        <v>28.666666666666668</v>
      </c>
      <c r="CQ603" s="22">
        <v>0</v>
      </c>
      <c r="CR603" s="22">
        <v>0</v>
      </c>
      <c r="CS603" s="22">
        <v>10.666666666666666</v>
      </c>
      <c r="CT603" s="22">
        <v>13.333333333333334</v>
      </c>
      <c r="CU603" s="22">
        <v>1725</v>
      </c>
      <c r="CV603" s="22">
        <v>23.666666666666668</v>
      </c>
      <c r="CW603" s="22">
        <v>1326</v>
      </c>
      <c r="CX603" s="22">
        <v>20217</v>
      </c>
      <c r="CY603" s="22">
        <v>275.33333333333331</v>
      </c>
      <c r="CZ603" s="22">
        <v>1056.3333333333335</v>
      </c>
      <c r="DA603" s="22">
        <v>122</v>
      </c>
      <c r="DB603" s="22">
        <v>0</v>
      </c>
      <c r="DC603" s="22">
        <v>1.6666666666666665</v>
      </c>
      <c r="DD603" s="22">
        <v>167</v>
      </c>
      <c r="DE603" s="22">
        <v>13936</v>
      </c>
      <c r="DF603" s="22">
        <v>21464</v>
      </c>
      <c r="DG603" s="22">
        <v>596.66666666666663</v>
      </c>
      <c r="DH603" s="22">
        <v>19768.333333333332</v>
      </c>
      <c r="DI603" s="22">
        <v>11652</v>
      </c>
      <c r="DJ603" s="22">
        <v>474.66666666666663</v>
      </c>
      <c r="DK603" s="22">
        <v>60415.333333333328</v>
      </c>
      <c r="DL603" s="22">
        <v>10105.333333333332</v>
      </c>
      <c r="DM603" s="22">
        <v>25855</v>
      </c>
      <c r="DN603" s="22">
        <v>50993.333333333336</v>
      </c>
      <c r="DO603" s="22">
        <v>3616.6666666666665</v>
      </c>
      <c r="DP603" s="27">
        <v>19723.333333333336</v>
      </c>
      <c r="DQ603" s="57">
        <f t="shared" si="490"/>
        <v>1.3295461494245844</v>
      </c>
      <c r="DR603" s="57" t="str">
        <f t="shared" si="450"/>
        <v xml:space="preserve"> </v>
      </c>
      <c r="DS603" s="57">
        <f t="shared" si="451"/>
        <v>-1.4814814814814947E-2</v>
      </c>
      <c r="DT603" s="57">
        <f t="shared" si="452"/>
        <v>-0.5714285714285714</v>
      </c>
      <c r="DU603" s="57">
        <f t="shared" si="453"/>
        <v>1.3956834532374098</v>
      </c>
      <c r="DV603" s="57">
        <f t="shared" si="454"/>
        <v>3.5714285714285721</v>
      </c>
      <c r="DW603" s="57">
        <f t="shared" si="455"/>
        <v>2.9122807017543857</v>
      </c>
      <c r="DX603" s="57">
        <f t="shared" si="456"/>
        <v>0.85106382978723416</v>
      </c>
      <c r="DY603" s="57">
        <f t="shared" si="457"/>
        <v>0.59696727853152431</v>
      </c>
      <c r="DZ603" s="57">
        <f t="shared" si="458"/>
        <v>-0.17596810933940787</v>
      </c>
      <c r="EA603" s="57">
        <f t="shared" si="459"/>
        <v>1.8977989625683445</v>
      </c>
      <c r="EB603" s="57">
        <f t="shared" si="460"/>
        <v>0.92986230636833023</v>
      </c>
      <c r="EC603" s="57">
        <f t="shared" si="461"/>
        <v>1.471258626952415</v>
      </c>
      <c r="ED603" s="57">
        <f t="shared" si="462"/>
        <v>-0.33966745843230417</v>
      </c>
      <c r="EE603" s="57">
        <f t="shared" si="463"/>
        <v>1.9167238618165183</v>
      </c>
      <c r="EF603" s="57">
        <f t="shared" si="464"/>
        <v>0.82945256378498877</v>
      </c>
      <c r="EG603" s="57">
        <f t="shared" si="465"/>
        <v>2.1750000000000003</v>
      </c>
      <c r="EH603" s="57" t="str">
        <f t="shared" si="466"/>
        <v xml:space="preserve"> </v>
      </c>
      <c r="EI603" s="57">
        <f t="shared" si="467"/>
        <v>0.83901571301511968</v>
      </c>
      <c r="EJ603" s="57">
        <f t="shared" si="468"/>
        <v>1.2844036697247705</v>
      </c>
      <c r="EK603" s="57">
        <f t="shared" si="469"/>
        <v>2.5999999999999996</v>
      </c>
      <c r="EL603" s="57">
        <f t="shared" si="470"/>
        <v>1.15625</v>
      </c>
      <c r="EM603" s="57">
        <f t="shared" si="471"/>
        <v>0.83200000000000007</v>
      </c>
      <c r="EN603" s="57">
        <f t="shared" si="472"/>
        <v>6.4516129032257119E-3</v>
      </c>
      <c r="EO603" s="57">
        <f t="shared" si="473"/>
        <v>0.75903614457831314</v>
      </c>
      <c r="EP603" s="57">
        <f t="shared" si="474"/>
        <v>1.8666666666666667</v>
      </c>
      <c r="EQ603" s="57" t="str">
        <f t="shared" si="475"/>
        <v xml:space="preserve"> </v>
      </c>
      <c r="ER603" s="57">
        <f t="shared" si="476"/>
        <v>0.25000000000000022</v>
      </c>
      <c r="ES603" s="57">
        <f t="shared" si="477"/>
        <v>-0.98628019323671501</v>
      </c>
      <c r="ET603" s="57">
        <f t="shared" si="478"/>
        <v>14.246606334841628</v>
      </c>
      <c r="EU603" s="57">
        <f t="shared" si="479"/>
        <v>2.836561743341405</v>
      </c>
      <c r="EV603" s="57">
        <f t="shared" si="480"/>
        <v>-1</v>
      </c>
      <c r="EW603" s="57">
        <f t="shared" si="481"/>
        <v>99.2</v>
      </c>
      <c r="EX603" s="57">
        <f t="shared" si="482"/>
        <v>0.54018369690011481</v>
      </c>
      <c r="EY603" s="57">
        <f t="shared" si="483"/>
        <v>32.131284916201118</v>
      </c>
      <c r="EZ603" s="57">
        <f t="shared" si="484"/>
        <v>-0.95926307357821261</v>
      </c>
      <c r="FA603" s="57">
        <f t="shared" si="485"/>
        <v>-0.83273561899297088</v>
      </c>
      <c r="FB603" s="57">
        <f t="shared" si="486"/>
        <v>0.97228131244762461</v>
      </c>
      <c r="FC603" s="57">
        <f t="shared" si="487"/>
        <v>4.4534562211981576</v>
      </c>
    </row>
    <row r="604" spans="1:159">
      <c r="A604" s="19" t="s">
        <v>927</v>
      </c>
      <c r="B604" s="20" t="s">
        <v>605</v>
      </c>
      <c r="C604" s="21">
        <v>0</v>
      </c>
      <c r="D604" s="21">
        <v>0</v>
      </c>
      <c r="E604" s="21">
        <v>1</v>
      </c>
      <c r="F604" s="21">
        <v>1</v>
      </c>
      <c r="G604" s="21">
        <v>9568</v>
      </c>
      <c r="H604" s="22">
        <v>9307</v>
      </c>
      <c r="I604" s="22">
        <f t="shared" si="446"/>
        <v>5140</v>
      </c>
      <c r="J604" s="22">
        <f t="shared" si="446"/>
        <v>5529</v>
      </c>
      <c r="K604" s="23">
        <f t="shared" si="447"/>
        <v>0.53720735785953178</v>
      </c>
      <c r="L604" s="23">
        <f t="shared" si="447"/>
        <v>0.59406898033738043</v>
      </c>
      <c r="M604" s="22">
        <v>4428</v>
      </c>
      <c r="N604" s="22">
        <v>3778</v>
      </c>
      <c r="O604" s="22">
        <v>46367</v>
      </c>
      <c r="P604" s="22">
        <v>151053</v>
      </c>
      <c r="Q604" s="22">
        <v>10366</v>
      </c>
      <c r="R604" s="22">
        <v>22065</v>
      </c>
      <c r="S604" s="22">
        <v>2676684.8287877236</v>
      </c>
      <c r="T604" s="22">
        <v>7169995.3817945942</v>
      </c>
      <c r="U604" s="22">
        <v>1774560.650351957</v>
      </c>
      <c r="V604" s="22">
        <v>4984923.329671694</v>
      </c>
      <c r="W604" s="24">
        <v>902124.17843575845</v>
      </c>
      <c r="X604" s="22">
        <v>2185072.0521229096</v>
      </c>
      <c r="Y604" s="24">
        <v>481.26862209851043</v>
      </c>
      <c r="Z604" s="24">
        <v>1125.2499852838371</v>
      </c>
      <c r="AA604" s="24">
        <v>795.9713748997807</v>
      </c>
      <c r="AB604" s="24">
        <v>2135.2781314089125</v>
      </c>
      <c r="AC604" s="25">
        <v>1.6539024950952528</v>
      </c>
      <c r="AD604" s="25">
        <v>1.8976033408881159</v>
      </c>
      <c r="AE604" s="23">
        <f t="shared" si="448"/>
        <v>1.1473489800732344</v>
      </c>
      <c r="AF604" s="25">
        <v>1.8082781061656188</v>
      </c>
      <c r="AG604" s="25">
        <v>3.1421691389569846</v>
      </c>
      <c r="AH604" s="23">
        <f t="shared" si="449"/>
        <v>1.7376581225217775</v>
      </c>
      <c r="AI604" s="26">
        <f t="shared" si="442"/>
        <v>0.10355037799350808</v>
      </c>
      <c r="AJ604" s="26">
        <f t="shared" si="443"/>
        <v>0.10880905418660269</v>
      </c>
      <c r="AK604" s="26">
        <f t="shared" si="488"/>
        <v>0.12536145448682601</v>
      </c>
      <c r="AL604" s="26">
        <f t="shared" si="489"/>
        <v>7.847298978924977E-2</v>
      </c>
      <c r="AM604" s="26">
        <f t="shared" si="444"/>
        <v>-2.7619180673720267E-3</v>
      </c>
      <c r="AN604" s="26">
        <f t="shared" si="445"/>
        <v>-1.5749975805576799E-2</v>
      </c>
      <c r="AO604" s="23">
        <v>251.6</v>
      </c>
      <c r="AP604" s="23">
        <v>255.10000000000002</v>
      </c>
      <c r="AQ604" s="22">
        <v>10850.333333333332</v>
      </c>
      <c r="AR604" s="22">
        <v>24770.333333333336</v>
      </c>
      <c r="AS604" s="22">
        <v>0</v>
      </c>
      <c r="AT604" s="22">
        <v>0</v>
      </c>
      <c r="AU604" s="22">
        <v>2.3333333333333335</v>
      </c>
      <c r="AV604" s="22">
        <v>0</v>
      </c>
      <c r="AW604" s="22">
        <v>6242</v>
      </c>
      <c r="AX604" s="22">
        <v>14337</v>
      </c>
      <c r="AY604" s="22">
        <v>60</v>
      </c>
      <c r="AZ604" s="22">
        <v>206.33333333333331</v>
      </c>
      <c r="BA604" s="22">
        <v>142</v>
      </c>
      <c r="BB604" s="22">
        <v>207.33333333333334</v>
      </c>
      <c r="BC604" s="22">
        <v>711.33333333333326</v>
      </c>
      <c r="BD604" s="22">
        <v>1031.3333333333335</v>
      </c>
      <c r="BE604" s="22">
        <v>51.666666666666664</v>
      </c>
      <c r="BF604" s="22">
        <v>62.333333333333329</v>
      </c>
      <c r="BG604" s="22">
        <v>195</v>
      </c>
      <c r="BH604" s="22">
        <v>774.33333333333337</v>
      </c>
      <c r="BI604" s="22">
        <v>1711</v>
      </c>
      <c r="BJ604" s="22">
        <v>3542.6666666666665</v>
      </c>
      <c r="BK604" s="22">
        <v>441</v>
      </c>
      <c r="BL604" s="22">
        <v>1348.6666666666665</v>
      </c>
      <c r="BM604" s="22">
        <v>776.66666666666663</v>
      </c>
      <c r="BN604" s="22">
        <v>1437.6666666666665</v>
      </c>
      <c r="BO604" s="22">
        <v>412.66666666666669</v>
      </c>
      <c r="BP604" s="22">
        <v>1627.3333333333333</v>
      </c>
      <c r="BQ604" s="22">
        <v>11.666666666666666</v>
      </c>
      <c r="BR604" s="22">
        <v>37</v>
      </c>
      <c r="BS604" s="22">
        <v>4.333333333333333</v>
      </c>
      <c r="BT604" s="22">
        <v>110.33333333333333</v>
      </c>
      <c r="BU604" s="22">
        <v>415.66666666666669</v>
      </c>
      <c r="BV604" s="22">
        <v>1161.6666666666665</v>
      </c>
      <c r="BW604" s="22">
        <v>45.333333333333336</v>
      </c>
      <c r="BX604" s="22">
        <v>293.66666666666669</v>
      </c>
      <c r="BY604" s="22">
        <v>0</v>
      </c>
      <c r="BZ604" s="22">
        <v>0</v>
      </c>
      <c r="CA604" s="22">
        <v>0</v>
      </c>
      <c r="CB604" s="22">
        <v>7</v>
      </c>
      <c r="CC604" s="22">
        <v>122.66666666666666</v>
      </c>
      <c r="CD604" s="22">
        <v>526.33333333333337</v>
      </c>
      <c r="CE604" s="22">
        <v>0</v>
      </c>
      <c r="CF604" s="22">
        <v>0</v>
      </c>
      <c r="CG604" s="22">
        <v>14.666666666666668</v>
      </c>
      <c r="CH604" s="22">
        <v>57.666666666666664</v>
      </c>
      <c r="CI604" s="22">
        <v>15</v>
      </c>
      <c r="CJ604" s="22">
        <v>37.333333333333336</v>
      </c>
      <c r="CK604" s="22">
        <v>197</v>
      </c>
      <c r="CL604" s="22">
        <v>170.33333333333334</v>
      </c>
      <c r="CM604" s="22">
        <v>382.33333333333337</v>
      </c>
      <c r="CN604" s="22">
        <v>828</v>
      </c>
      <c r="CO604" s="22">
        <v>143.33333333333331</v>
      </c>
      <c r="CP604" s="22">
        <v>379.66666666666663</v>
      </c>
      <c r="CQ604" s="22">
        <v>0</v>
      </c>
      <c r="CR604" s="22">
        <v>0</v>
      </c>
      <c r="CS604" s="22">
        <v>237.66666666666669</v>
      </c>
      <c r="CT604" s="22">
        <v>445.66666666666663</v>
      </c>
      <c r="CU604" s="22">
        <v>821.33333333333337</v>
      </c>
      <c r="CV604" s="22">
        <v>6</v>
      </c>
      <c r="CW604" s="22">
        <v>626.66666666666674</v>
      </c>
      <c r="CX604" s="22">
        <v>1024.3333333333333</v>
      </c>
      <c r="CY604" s="22">
        <v>123</v>
      </c>
      <c r="CZ604" s="22">
        <v>224.66666666666669</v>
      </c>
      <c r="DA604" s="22">
        <v>49.333333333333329</v>
      </c>
      <c r="DB604" s="22">
        <v>15</v>
      </c>
      <c r="DC604" s="22">
        <v>4.3333333333333339</v>
      </c>
      <c r="DD604" s="22">
        <v>87.333333333333343</v>
      </c>
      <c r="DE604" s="22">
        <v>12181</v>
      </c>
      <c r="DF604" s="22">
        <v>1357.3333333333335</v>
      </c>
      <c r="DG604" s="22">
        <v>307</v>
      </c>
      <c r="DH604" s="22">
        <v>12298.333333333332</v>
      </c>
      <c r="DI604" s="22">
        <v>6720.666666666667</v>
      </c>
      <c r="DJ604" s="22">
        <v>248</v>
      </c>
      <c r="DK604" s="22">
        <v>28690</v>
      </c>
      <c r="DL604" s="22">
        <v>4300</v>
      </c>
      <c r="DM604" s="22">
        <v>35632.333333333336</v>
      </c>
      <c r="DN604" s="22">
        <v>20656</v>
      </c>
      <c r="DO604" s="22">
        <v>2734.6666666666665</v>
      </c>
      <c r="DP604" s="27">
        <v>27139.333333333336</v>
      </c>
      <c r="DQ604" s="57">
        <f t="shared" si="490"/>
        <v>1.282909895241314</v>
      </c>
      <c r="DR604" s="57" t="str">
        <f t="shared" si="450"/>
        <v xml:space="preserve"> </v>
      </c>
      <c r="DS604" s="57">
        <f t="shared" si="451"/>
        <v>-1</v>
      </c>
      <c r="DT604" s="57">
        <f t="shared" si="452"/>
        <v>1.2968599807753924</v>
      </c>
      <c r="DU604" s="57">
        <f t="shared" si="453"/>
        <v>2.4388888888888887</v>
      </c>
      <c r="DV604" s="57">
        <f t="shared" si="454"/>
        <v>0.460093896713615</v>
      </c>
      <c r="DW604" s="57">
        <f t="shared" si="455"/>
        <v>0.44985941893158432</v>
      </c>
      <c r="DX604" s="57">
        <f t="shared" si="456"/>
        <v>0.20645161290322567</v>
      </c>
      <c r="DY604" s="57">
        <f t="shared" si="457"/>
        <v>2.970940170940171</v>
      </c>
      <c r="DZ604" s="57">
        <f t="shared" si="458"/>
        <v>1.0705240600038963</v>
      </c>
      <c r="EA604" s="57">
        <f t="shared" si="459"/>
        <v>2.0582010582010577</v>
      </c>
      <c r="EB604" s="57">
        <f t="shared" si="460"/>
        <v>0.8510729613733905</v>
      </c>
      <c r="EC604" s="57">
        <f t="shared" si="461"/>
        <v>2.9434571890145391</v>
      </c>
      <c r="ED604" s="57">
        <f t="shared" si="462"/>
        <v>2.1714285714285717</v>
      </c>
      <c r="EE604" s="57">
        <f t="shared" si="463"/>
        <v>24.461538461538463</v>
      </c>
      <c r="EF604" s="57">
        <f t="shared" si="464"/>
        <v>1.7947072975140332</v>
      </c>
      <c r="EG604" s="57">
        <f t="shared" si="465"/>
        <v>5.4779411764705888</v>
      </c>
      <c r="EH604" s="57" t="str">
        <f t="shared" si="466"/>
        <v xml:space="preserve"> </v>
      </c>
      <c r="EI604" s="57" t="str">
        <f t="shared" si="467"/>
        <v xml:space="preserve"> </v>
      </c>
      <c r="EJ604" s="57">
        <f t="shared" si="468"/>
        <v>3.2907608695652177</v>
      </c>
      <c r="EK604" s="57" t="str">
        <f t="shared" si="469"/>
        <v xml:space="preserve"> </v>
      </c>
      <c r="EL604" s="57">
        <f t="shared" si="470"/>
        <v>2.9318181818181812</v>
      </c>
      <c r="EM604" s="57">
        <f t="shared" si="471"/>
        <v>1.4888888888888889</v>
      </c>
      <c r="EN604" s="57">
        <f t="shared" si="472"/>
        <v>-0.13536379018612521</v>
      </c>
      <c r="EO604" s="57">
        <f t="shared" si="473"/>
        <v>1.16564952048823</v>
      </c>
      <c r="EP604" s="57">
        <f t="shared" si="474"/>
        <v>1.6488372093023256</v>
      </c>
      <c r="EQ604" s="57" t="str">
        <f t="shared" si="475"/>
        <v xml:space="preserve"> </v>
      </c>
      <c r="ER604" s="57">
        <f t="shared" si="476"/>
        <v>0.87517531556802219</v>
      </c>
      <c r="ES604" s="57">
        <f t="shared" si="477"/>
        <v>-0.99269480519480524</v>
      </c>
      <c r="ET604" s="57">
        <f t="shared" si="478"/>
        <v>0.63457446808510598</v>
      </c>
      <c r="EU604" s="57">
        <f t="shared" si="479"/>
        <v>0.82655826558265599</v>
      </c>
      <c r="EV604" s="57">
        <f t="shared" si="480"/>
        <v>-0.69594594594594594</v>
      </c>
      <c r="EW604" s="57">
        <f t="shared" si="481"/>
        <v>19.153846153846153</v>
      </c>
      <c r="EX604" s="57">
        <f t="shared" si="482"/>
        <v>-0.8885696302985524</v>
      </c>
      <c r="EY604" s="57">
        <f t="shared" si="483"/>
        <v>39.059717698154174</v>
      </c>
      <c r="EZ604" s="57">
        <f t="shared" si="484"/>
        <v>-0.96309889891875811</v>
      </c>
      <c r="FA604" s="57">
        <f t="shared" si="485"/>
        <v>-0.85012199372603692</v>
      </c>
      <c r="FB604" s="57">
        <f t="shared" si="486"/>
        <v>-0.4203017858312208</v>
      </c>
      <c r="FC604" s="57">
        <f t="shared" si="487"/>
        <v>8.9241833252072169</v>
      </c>
    </row>
    <row r="605" spans="1:159">
      <c r="A605" s="19" t="s">
        <v>928</v>
      </c>
      <c r="B605" s="20" t="s">
        <v>607</v>
      </c>
      <c r="C605" s="21">
        <v>0</v>
      </c>
      <c r="D605" s="21">
        <v>0</v>
      </c>
      <c r="E605" s="21">
        <v>1</v>
      </c>
      <c r="F605" s="21">
        <v>1</v>
      </c>
      <c r="G605" s="21">
        <v>26067</v>
      </c>
      <c r="H605" s="22">
        <v>29576</v>
      </c>
      <c r="I605" s="22">
        <f t="shared" si="446"/>
        <v>14750</v>
      </c>
      <c r="J605" s="22">
        <f t="shared" si="446"/>
        <v>21587</v>
      </c>
      <c r="K605" s="23">
        <f t="shared" si="447"/>
        <v>0.56584954156596468</v>
      </c>
      <c r="L605" s="23">
        <f t="shared" si="447"/>
        <v>0.72988233703002436</v>
      </c>
      <c r="M605" s="22">
        <v>11317</v>
      </c>
      <c r="N605" s="22">
        <v>7989</v>
      </c>
      <c r="O605" s="22">
        <v>248132</v>
      </c>
      <c r="P605" s="22">
        <v>619621</v>
      </c>
      <c r="Q605" s="22">
        <v>54003</v>
      </c>
      <c r="R605" s="22">
        <v>77145</v>
      </c>
      <c r="S605" s="22">
        <v>12368824.40015267</v>
      </c>
      <c r="T605" s="22">
        <v>30583998.047958121</v>
      </c>
      <c r="U605" s="22">
        <v>7375643.1506329002</v>
      </c>
      <c r="V605" s="22">
        <v>22881270.969954129</v>
      </c>
      <c r="W605" s="24">
        <v>4993181.249519702</v>
      </c>
      <c r="X605" s="22">
        <v>7702727.0780040231</v>
      </c>
      <c r="Y605" s="24">
        <v>785.92390937478456</v>
      </c>
      <c r="Z605" s="24">
        <v>1419.146659333697</v>
      </c>
      <c r="AA605" s="24">
        <v>1285.7017310715339</v>
      </c>
      <c r="AB605" s="24">
        <v>1966.5157800124452</v>
      </c>
      <c r="AC605" s="25">
        <v>1.6359112068423149</v>
      </c>
      <c r="AD605" s="25">
        <v>1.3857029976984503</v>
      </c>
      <c r="AE605" s="23">
        <f t="shared" si="448"/>
        <v>0.84705269571028607</v>
      </c>
      <c r="AF605" s="25">
        <v>1.2790264282403825</v>
      </c>
      <c r="AG605" s="25">
        <v>1.5364528248948095</v>
      </c>
      <c r="AH605" s="23">
        <f t="shared" si="449"/>
        <v>1.2012674570052324</v>
      </c>
      <c r="AI605" s="26">
        <f t="shared" si="442"/>
        <v>9.4754107515469421E-2</v>
      </c>
      <c r="AJ605" s="26">
        <f t="shared" si="443"/>
        <v>0.11987106809327597</v>
      </c>
      <c r="AK605" s="26">
        <f t="shared" si="488"/>
        <v>9.5832900458902692E-2</v>
      </c>
      <c r="AL605" s="26">
        <f t="shared" si="489"/>
        <v>3.6308331392000515E-2</v>
      </c>
      <c r="AM605" s="26">
        <f t="shared" si="444"/>
        <v>1.2709394005549157E-2</v>
      </c>
      <c r="AN605" s="26">
        <f t="shared" si="445"/>
        <v>-3.4224663228607066E-2</v>
      </c>
      <c r="AO605" s="23">
        <v>395.2</v>
      </c>
      <c r="AP605" s="23">
        <v>376.7</v>
      </c>
      <c r="AQ605" s="22">
        <v>20163</v>
      </c>
      <c r="AR605" s="22">
        <v>19549.666666666664</v>
      </c>
      <c r="AS605" s="22">
        <v>0</v>
      </c>
      <c r="AT605" s="22">
        <v>0</v>
      </c>
      <c r="AU605" s="22">
        <v>14769.666666666668</v>
      </c>
      <c r="AV605" s="22">
        <v>9148</v>
      </c>
      <c r="AW605" s="22">
        <v>5</v>
      </c>
      <c r="AX605" s="22">
        <v>0</v>
      </c>
      <c r="AY605" s="22">
        <v>114.66666666666666</v>
      </c>
      <c r="AZ605" s="22">
        <v>51.333333333333329</v>
      </c>
      <c r="BA605" s="22">
        <v>166</v>
      </c>
      <c r="BB605" s="22">
        <v>123.33333333333333</v>
      </c>
      <c r="BC605" s="22">
        <v>0</v>
      </c>
      <c r="BD605" s="22">
        <v>0</v>
      </c>
      <c r="BE605" s="22">
        <v>2512.6666666666665</v>
      </c>
      <c r="BF605" s="22">
        <v>6507</v>
      </c>
      <c r="BG605" s="22">
        <v>89.666666666666657</v>
      </c>
      <c r="BH605" s="22">
        <v>35.666666666666664</v>
      </c>
      <c r="BI605" s="22">
        <v>0</v>
      </c>
      <c r="BJ605" s="22">
        <v>0</v>
      </c>
      <c r="BK605" s="22">
        <v>112.66666666666666</v>
      </c>
      <c r="BL605" s="22">
        <v>44.333333333333336</v>
      </c>
      <c r="BM605" s="22">
        <v>774</v>
      </c>
      <c r="BN605" s="22">
        <v>1375.6666666666667</v>
      </c>
      <c r="BO605" s="22">
        <v>0</v>
      </c>
      <c r="BP605" s="22">
        <v>0</v>
      </c>
      <c r="BQ605" s="22">
        <v>1399</v>
      </c>
      <c r="BR605" s="22">
        <v>2132.3333333333335</v>
      </c>
      <c r="BS605" s="22">
        <v>0</v>
      </c>
      <c r="BT605" s="22">
        <v>0</v>
      </c>
      <c r="BU605" s="22">
        <v>66816.666666666657</v>
      </c>
      <c r="BV605" s="22">
        <v>71881</v>
      </c>
      <c r="BW605" s="22">
        <v>0</v>
      </c>
      <c r="BX605" s="22">
        <v>0</v>
      </c>
      <c r="BY605" s="22">
        <v>0</v>
      </c>
      <c r="BZ605" s="22">
        <v>0</v>
      </c>
      <c r="CA605" s="22">
        <v>10.333333333333332</v>
      </c>
      <c r="CB605" s="22">
        <v>0</v>
      </c>
      <c r="CC605" s="22">
        <v>261.66666666666669</v>
      </c>
      <c r="CD605" s="22">
        <v>377.66666666666663</v>
      </c>
      <c r="CE605" s="22">
        <v>1875</v>
      </c>
      <c r="CF605" s="22">
        <v>2077.666666666667</v>
      </c>
      <c r="CG605" s="22">
        <v>3305.6666666666665</v>
      </c>
      <c r="CH605" s="22">
        <v>4104.666666666667</v>
      </c>
      <c r="CI605" s="22">
        <v>137</v>
      </c>
      <c r="CJ605" s="22">
        <v>81.333333333333343</v>
      </c>
      <c r="CK605" s="22">
        <v>60041</v>
      </c>
      <c r="CL605" s="22">
        <v>63340.333333333328</v>
      </c>
      <c r="CM605" s="22">
        <v>176.66666666666669</v>
      </c>
      <c r="CN605" s="22">
        <v>267.66666666666663</v>
      </c>
      <c r="CO605" s="22">
        <v>153.33333333333334</v>
      </c>
      <c r="CP605" s="22">
        <v>226.33333333333334</v>
      </c>
      <c r="CQ605" s="22">
        <v>0</v>
      </c>
      <c r="CR605" s="22">
        <v>0</v>
      </c>
      <c r="CS605" s="22">
        <v>23.333333333333336</v>
      </c>
      <c r="CT605" s="22">
        <v>41.333333333333336</v>
      </c>
      <c r="CU605" s="22">
        <v>4922</v>
      </c>
      <c r="CV605" s="22">
        <v>1.6666666666666667</v>
      </c>
      <c r="CW605" s="22">
        <v>1172.6666666666665</v>
      </c>
      <c r="CX605" s="22">
        <v>2060</v>
      </c>
      <c r="CY605" s="22">
        <v>3670</v>
      </c>
      <c r="CZ605" s="22">
        <v>9105.6666666666661</v>
      </c>
      <c r="DA605" s="22">
        <v>77</v>
      </c>
      <c r="DB605" s="22">
        <v>5.666666666666667</v>
      </c>
      <c r="DC605" s="22">
        <v>0.33333333333333331</v>
      </c>
      <c r="DD605" s="22">
        <v>84.666666666666671</v>
      </c>
      <c r="DE605" s="22">
        <v>8808.3333333333339</v>
      </c>
      <c r="DF605" s="22">
        <v>11257.666666666668</v>
      </c>
      <c r="DG605" s="22">
        <v>244</v>
      </c>
      <c r="DH605" s="22">
        <v>5596</v>
      </c>
      <c r="DI605" s="22">
        <v>23126.666666666668</v>
      </c>
      <c r="DJ605" s="22">
        <v>239.33333333333331</v>
      </c>
      <c r="DK605" s="22">
        <v>1310670</v>
      </c>
      <c r="DL605" s="22">
        <v>20174.333333333332</v>
      </c>
      <c r="DM605" s="22">
        <v>314197.66666666669</v>
      </c>
      <c r="DN605" s="22">
        <v>1518483</v>
      </c>
      <c r="DO605" s="22">
        <v>2676.3333333333335</v>
      </c>
      <c r="DP605" s="27">
        <v>356300.33333333331</v>
      </c>
      <c r="DQ605" s="57">
        <f t="shared" si="490"/>
        <v>-3.0418753823009292E-2</v>
      </c>
      <c r="DR605" s="57" t="str">
        <f t="shared" si="450"/>
        <v xml:space="preserve"> </v>
      </c>
      <c r="DS605" s="57">
        <f t="shared" si="451"/>
        <v>-0.38062244690694902</v>
      </c>
      <c r="DT605" s="57">
        <f t="shared" si="452"/>
        <v>-1</v>
      </c>
      <c r="DU605" s="57">
        <f t="shared" si="453"/>
        <v>-0.55232558139534882</v>
      </c>
      <c r="DV605" s="57">
        <f t="shared" si="454"/>
        <v>-0.25702811244979917</v>
      </c>
      <c r="DW605" s="57" t="str">
        <f t="shared" si="455"/>
        <v xml:space="preserve"> </v>
      </c>
      <c r="DX605" s="57">
        <f t="shared" si="456"/>
        <v>1.5896789599363226</v>
      </c>
      <c r="DY605" s="57">
        <f t="shared" si="457"/>
        <v>-0.60223048327137541</v>
      </c>
      <c r="DZ605" s="57" t="str">
        <f t="shared" si="458"/>
        <v xml:space="preserve"> </v>
      </c>
      <c r="EA605" s="57">
        <f t="shared" si="459"/>
        <v>-0.60650887573964485</v>
      </c>
      <c r="EB605" s="57">
        <f t="shared" si="460"/>
        <v>0.77734711455641703</v>
      </c>
      <c r="EC605" s="57" t="str">
        <f t="shared" si="461"/>
        <v xml:space="preserve"> </v>
      </c>
      <c r="ED605" s="57">
        <f t="shared" si="462"/>
        <v>0.52418394091017406</v>
      </c>
      <c r="EE605" s="57" t="str">
        <f t="shared" si="463"/>
        <v xml:space="preserve"> </v>
      </c>
      <c r="EF605" s="57">
        <f t="shared" si="464"/>
        <v>7.5794462459466416E-2</v>
      </c>
      <c r="EG605" s="57" t="str">
        <f t="shared" si="465"/>
        <v xml:space="preserve"> </v>
      </c>
      <c r="EH605" s="57" t="str">
        <f t="shared" si="466"/>
        <v xml:space="preserve"> </v>
      </c>
      <c r="EI605" s="57">
        <f t="shared" si="467"/>
        <v>-1</v>
      </c>
      <c r="EJ605" s="57">
        <f t="shared" si="468"/>
        <v>0.4433121019108277</v>
      </c>
      <c r="EK605" s="57">
        <f t="shared" si="469"/>
        <v>0.10808888888888912</v>
      </c>
      <c r="EL605" s="57">
        <f t="shared" si="470"/>
        <v>0.24170616113744092</v>
      </c>
      <c r="EM605" s="57">
        <f t="shared" si="471"/>
        <v>-0.40632603406326029</v>
      </c>
      <c r="EN605" s="57">
        <f t="shared" si="472"/>
        <v>5.4951338807370353E-2</v>
      </c>
      <c r="EO605" s="57">
        <f t="shared" si="473"/>
        <v>0.51509433962264106</v>
      </c>
      <c r="EP605" s="57">
        <f t="shared" si="474"/>
        <v>0.47608695652173916</v>
      </c>
      <c r="EQ605" s="57" t="str">
        <f t="shared" si="475"/>
        <v xml:space="preserve"> </v>
      </c>
      <c r="ER605" s="57">
        <f t="shared" si="476"/>
        <v>0.77142857142857135</v>
      </c>
      <c r="ES605" s="57">
        <f t="shared" si="477"/>
        <v>-0.99966138426114048</v>
      </c>
      <c r="ET605" s="57">
        <f t="shared" si="478"/>
        <v>0.75667993177942039</v>
      </c>
      <c r="EU605" s="57">
        <f t="shared" si="479"/>
        <v>1.4811080835603994</v>
      </c>
      <c r="EV605" s="57">
        <f t="shared" si="480"/>
        <v>-0.92640692640692635</v>
      </c>
      <c r="EW605" s="57">
        <f t="shared" si="481"/>
        <v>253.00000000000003</v>
      </c>
      <c r="EX605" s="57">
        <f t="shared" si="482"/>
        <v>0.27807000946073801</v>
      </c>
      <c r="EY605" s="57">
        <f t="shared" si="483"/>
        <v>21.934426229508198</v>
      </c>
      <c r="EZ605" s="57">
        <f t="shared" si="484"/>
        <v>-0.98965119631017584</v>
      </c>
      <c r="FA605" s="57">
        <f t="shared" si="485"/>
        <v>-0.98460761798672947</v>
      </c>
      <c r="FB605" s="57">
        <f t="shared" si="486"/>
        <v>3.832890759850752</v>
      </c>
      <c r="FC605" s="57">
        <f t="shared" si="487"/>
        <v>132.13002864615765</v>
      </c>
    </row>
    <row r="606" spans="1:159">
      <c r="A606" s="19" t="s">
        <v>929</v>
      </c>
      <c r="B606" s="20" t="s">
        <v>609</v>
      </c>
      <c r="C606" s="21">
        <v>0</v>
      </c>
      <c r="D606" s="21">
        <v>0</v>
      </c>
      <c r="E606" s="21">
        <v>1</v>
      </c>
      <c r="F606" s="21">
        <v>1</v>
      </c>
      <c r="G606" s="21">
        <v>14004</v>
      </c>
      <c r="H606" s="22">
        <v>12923</v>
      </c>
      <c r="I606" s="22">
        <f t="shared" si="446"/>
        <v>4113</v>
      </c>
      <c r="J606" s="22">
        <f t="shared" si="446"/>
        <v>4967</v>
      </c>
      <c r="K606" s="23">
        <f t="shared" si="447"/>
        <v>0.29370179948586117</v>
      </c>
      <c r="L606" s="23">
        <f t="shared" si="447"/>
        <v>0.38435347829451366</v>
      </c>
      <c r="M606" s="22">
        <v>9891</v>
      </c>
      <c r="N606" s="22">
        <v>7956</v>
      </c>
      <c r="O606" s="22">
        <v>44895</v>
      </c>
      <c r="P606" s="22">
        <v>137769</v>
      </c>
      <c r="Q606" s="22">
        <v>12238</v>
      </c>
      <c r="R606" s="22">
        <v>43046</v>
      </c>
      <c r="S606" s="22">
        <v>2265764.0726793013</v>
      </c>
      <c r="T606" s="22">
        <v>6761258.1348803965</v>
      </c>
      <c r="U606" s="22">
        <v>1139057.5622754183</v>
      </c>
      <c r="V606" s="22">
        <v>3850004.719768771</v>
      </c>
      <c r="W606" s="24">
        <v>1126706.5104038902</v>
      </c>
      <c r="X606" s="22">
        <v>2911253.415111626</v>
      </c>
      <c r="Y606" s="24">
        <v>363.65428415593931</v>
      </c>
      <c r="Z606" s="24">
        <v>878.62389942866366</v>
      </c>
      <c r="AA606" s="24">
        <v>691.43641061926814</v>
      </c>
      <c r="AB606" s="24">
        <v>1875.4923693935405</v>
      </c>
      <c r="AC606" s="25">
        <v>1.9013564276415122</v>
      </c>
      <c r="AD606" s="25">
        <v>2.1345792785890563</v>
      </c>
      <c r="AE606" s="23">
        <f t="shared" si="448"/>
        <v>1.1226612998788654</v>
      </c>
      <c r="AF606" s="25">
        <v>1.2415924245851315</v>
      </c>
      <c r="AG606" s="25">
        <v>1.5294389536940955</v>
      </c>
      <c r="AH606" s="23">
        <f t="shared" si="449"/>
        <v>1.2318365700444296</v>
      </c>
      <c r="AI606" s="26">
        <f t="shared" si="442"/>
        <v>0.11553007400430815</v>
      </c>
      <c r="AJ606" s="26">
        <f t="shared" si="443"/>
        <v>0.12951384597142868</v>
      </c>
      <c r="AK606" s="26">
        <f t="shared" si="488"/>
        <v>0.1186529004633794</v>
      </c>
      <c r="AL606" s="26">
        <f t="shared" si="489"/>
        <v>0.13402397224747808</v>
      </c>
      <c r="AM606" s="26">
        <f t="shared" si="444"/>
        <v>-8.0012515636213033E-3</v>
      </c>
      <c r="AN606" s="26">
        <f t="shared" si="445"/>
        <v>-2.1534635381435518E-2</v>
      </c>
      <c r="AO606" s="23">
        <v>676.8</v>
      </c>
      <c r="AP606" s="23">
        <v>686.6</v>
      </c>
      <c r="AQ606" s="22">
        <v>7117.6666666666661</v>
      </c>
      <c r="AR606" s="22">
        <v>25588.333333333336</v>
      </c>
      <c r="AS606" s="22">
        <v>0</v>
      </c>
      <c r="AT606" s="22">
        <v>0</v>
      </c>
      <c r="AU606" s="22">
        <v>20</v>
      </c>
      <c r="AV606" s="22">
        <v>41</v>
      </c>
      <c r="AW606" s="22">
        <v>15.666666666666668</v>
      </c>
      <c r="AX606" s="22">
        <v>6.3333333333333339</v>
      </c>
      <c r="AY606" s="22">
        <v>66.333333333333329</v>
      </c>
      <c r="AZ606" s="22">
        <v>148</v>
      </c>
      <c r="BA606" s="22">
        <v>90.666666666666671</v>
      </c>
      <c r="BB606" s="22">
        <v>78</v>
      </c>
      <c r="BC606" s="22">
        <v>41.333333333333336</v>
      </c>
      <c r="BD606" s="22">
        <v>27</v>
      </c>
      <c r="BE606" s="22">
        <v>23.666666666666664</v>
      </c>
      <c r="BF606" s="22">
        <v>59.333333333333329</v>
      </c>
      <c r="BG606" s="22">
        <v>306</v>
      </c>
      <c r="BH606" s="22">
        <v>390.66666666666669</v>
      </c>
      <c r="BI606" s="22">
        <v>4644.666666666667</v>
      </c>
      <c r="BJ606" s="22">
        <v>19823.333333333336</v>
      </c>
      <c r="BK606" s="22">
        <v>146.66666666666666</v>
      </c>
      <c r="BL606" s="22">
        <v>257</v>
      </c>
      <c r="BM606" s="22">
        <v>1580.3333333333333</v>
      </c>
      <c r="BN606" s="22">
        <v>2200.666666666667</v>
      </c>
      <c r="BO606" s="22">
        <v>143</v>
      </c>
      <c r="BP606" s="22">
        <v>2394.6666666666665</v>
      </c>
      <c r="BQ606" s="22">
        <v>19.333333333333332</v>
      </c>
      <c r="BR606" s="22">
        <v>34.666666666666664</v>
      </c>
      <c r="BS606" s="22">
        <v>1.6666666666666667</v>
      </c>
      <c r="BT606" s="22">
        <v>57.333333333333329</v>
      </c>
      <c r="BU606" s="22">
        <v>4804.333333333333</v>
      </c>
      <c r="BV606" s="22">
        <v>5517.666666666667</v>
      </c>
      <c r="BW606" s="22">
        <v>0</v>
      </c>
      <c r="BX606" s="22">
        <v>0</v>
      </c>
      <c r="BY606" s="22">
        <v>0</v>
      </c>
      <c r="BZ606" s="22">
        <v>0</v>
      </c>
      <c r="CA606" s="22">
        <v>4639.333333333333</v>
      </c>
      <c r="CB606" s="22">
        <v>5115.666666666667</v>
      </c>
      <c r="CC606" s="22">
        <v>76.333333333333329</v>
      </c>
      <c r="CD606" s="22">
        <v>110.66666666666666</v>
      </c>
      <c r="CE606" s="22">
        <v>0</v>
      </c>
      <c r="CF606" s="22">
        <v>0</v>
      </c>
      <c r="CG606" s="22">
        <v>3</v>
      </c>
      <c r="CH606" s="22">
        <v>21.333333333333332</v>
      </c>
      <c r="CI606" s="22">
        <v>12.666666666666666</v>
      </c>
      <c r="CJ606" s="22">
        <v>104</v>
      </c>
      <c r="CK606" s="22">
        <v>53.333333333333336</v>
      </c>
      <c r="CL606" s="22">
        <v>134</v>
      </c>
      <c r="CM606" s="22">
        <v>858</v>
      </c>
      <c r="CN606" s="22">
        <v>3937.3333333333335</v>
      </c>
      <c r="CO606" s="22">
        <v>835.33333333333337</v>
      </c>
      <c r="CP606" s="22">
        <v>3662.3333333333335</v>
      </c>
      <c r="CQ606" s="22">
        <v>3</v>
      </c>
      <c r="CR606" s="22">
        <v>1</v>
      </c>
      <c r="CS606" s="22">
        <v>18.666666666666668</v>
      </c>
      <c r="CT606" s="22">
        <v>248</v>
      </c>
      <c r="CU606" s="22">
        <v>3342</v>
      </c>
      <c r="CV606" s="22">
        <v>12</v>
      </c>
      <c r="CW606" s="22">
        <v>1098.3333333333333</v>
      </c>
      <c r="CX606" s="22">
        <v>11185</v>
      </c>
      <c r="CY606" s="22">
        <v>2165</v>
      </c>
      <c r="CZ606" s="22">
        <v>3366</v>
      </c>
      <c r="DA606" s="22">
        <v>74.666666666666657</v>
      </c>
      <c r="DB606" s="22">
        <v>0</v>
      </c>
      <c r="DC606" s="22">
        <v>4</v>
      </c>
      <c r="DD606" s="22">
        <v>345.33333333333331</v>
      </c>
      <c r="DE606" s="22">
        <v>21821.333333333332</v>
      </c>
      <c r="DF606" s="22">
        <v>14908.333333333332</v>
      </c>
      <c r="DG606" s="22">
        <v>1555.6666666666665</v>
      </c>
      <c r="DH606" s="22">
        <v>19273</v>
      </c>
      <c r="DI606" s="22">
        <v>17068.666666666668</v>
      </c>
      <c r="DJ606" s="22">
        <v>843</v>
      </c>
      <c r="DK606" s="22">
        <v>332260</v>
      </c>
      <c r="DL606" s="22">
        <v>8781</v>
      </c>
      <c r="DM606" s="22">
        <v>195185</v>
      </c>
      <c r="DN606" s="22">
        <v>456771</v>
      </c>
      <c r="DO606" s="22">
        <v>2813</v>
      </c>
      <c r="DP606" s="27">
        <v>143444</v>
      </c>
      <c r="DQ606" s="57">
        <f t="shared" si="490"/>
        <v>2.5950451927129685</v>
      </c>
      <c r="DR606" s="57" t="str">
        <f t="shared" si="450"/>
        <v xml:space="preserve"> </v>
      </c>
      <c r="DS606" s="57">
        <f t="shared" si="451"/>
        <v>1.0499999999999998</v>
      </c>
      <c r="DT606" s="57">
        <f t="shared" si="452"/>
        <v>-0.5957446808510638</v>
      </c>
      <c r="DU606" s="57">
        <f t="shared" si="453"/>
        <v>1.2311557788944727</v>
      </c>
      <c r="DV606" s="57">
        <f t="shared" si="454"/>
        <v>-0.13970588235294124</v>
      </c>
      <c r="DW606" s="57">
        <f t="shared" si="455"/>
        <v>-0.34677419354838712</v>
      </c>
      <c r="DX606" s="57">
        <f t="shared" si="456"/>
        <v>1.507042253521127</v>
      </c>
      <c r="DY606" s="57">
        <f t="shared" si="457"/>
        <v>0.27668845315904145</v>
      </c>
      <c r="DZ606" s="57">
        <f t="shared" si="458"/>
        <v>3.2679776087268557</v>
      </c>
      <c r="EA606" s="57">
        <f t="shared" si="459"/>
        <v>0.75227272727272743</v>
      </c>
      <c r="EB606" s="57">
        <f t="shared" si="460"/>
        <v>0.39253322083948561</v>
      </c>
      <c r="EC606" s="57">
        <f t="shared" si="461"/>
        <v>15.745920745920746</v>
      </c>
      <c r="ED606" s="57">
        <f t="shared" si="462"/>
        <v>0.7931034482758621</v>
      </c>
      <c r="EE606" s="57">
        <f t="shared" si="463"/>
        <v>33.4</v>
      </c>
      <c r="EF606" s="57">
        <f t="shared" si="464"/>
        <v>0.14847706931242644</v>
      </c>
      <c r="EG606" s="57" t="str">
        <f t="shared" si="465"/>
        <v xml:space="preserve"> </v>
      </c>
      <c r="EH606" s="57" t="str">
        <f t="shared" si="466"/>
        <v xml:space="preserve"> </v>
      </c>
      <c r="EI606" s="57">
        <f t="shared" si="467"/>
        <v>0.10267279781577821</v>
      </c>
      <c r="EJ606" s="57">
        <f t="shared" si="468"/>
        <v>0.44978165938864634</v>
      </c>
      <c r="EK606" s="57" t="str">
        <f t="shared" si="469"/>
        <v xml:space="preserve"> </v>
      </c>
      <c r="EL606" s="57">
        <f t="shared" si="470"/>
        <v>6.1111111111111107</v>
      </c>
      <c r="EM606" s="57">
        <f t="shared" si="471"/>
        <v>7.2105263157894743</v>
      </c>
      <c r="EN606" s="57">
        <f t="shared" si="472"/>
        <v>1.5124999999999997</v>
      </c>
      <c r="EO606" s="57">
        <f t="shared" si="473"/>
        <v>3.5889665889665894</v>
      </c>
      <c r="EP606" s="57">
        <f t="shared" si="474"/>
        <v>3.3842777334397445</v>
      </c>
      <c r="EQ606" s="57">
        <f t="shared" si="475"/>
        <v>-0.66666666666666674</v>
      </c>
      <c r="ER606" s="57">
        <f t="shared" si="476"/>
        <v>12.285714285714285</v>
      </c>
      <c r="ES606" s="57">
        <f t="shared" si="477"/>
        <v>-0.99640933572710955</v>
      </c>
      <c r="ET606" s="57">
        <f t="shared" si="478"/>
        <v>9.183611532625191</v>
      </c>
      <c r="EU606" s="57">
        <f t="shared" si="479"/>
        <v>0.55473441108545041</v>
      </c>
      <c r="EV606" s="57">
        <f t="shared" si="480"/>
        <v>-1</v>
      </c>
      <c r="EW606" s="57">
        <f t="shared" si="481"/>
        <v>85.333333333333329</v>
      </c>
      <c r="EX606" s="57">
        <f t="shared" si="482"/>
        <v>-0.31680007332274229</v>
      </c>
      <c r="EY606" s="57">
        <f t="shared" si="483"/>
        <v>11.388900792800515</v>
      </c>
      <c r="EZ606" s="57">
        <f t="shared" si="484"/>
        <v>-0.95061125649337974</v>
      </c>
      <c r="FA606" s="57">
        <f t="shared" si="485"/>
        <v>-0.97357190152290374</v>
      </c>
      <c r="FB606" s="57">
        <f t="shared" si="486"/>
        <v>1.3401951994261854</v>
      </c>
      <c r="FC606" s="57">
        <f t="shared" si="487"/>
        <v>49.993245645218629</v>
      </c>
    </row>
    <row r="607" spans="1:159">
      <c r="A607" s="19" t="s">
        <v>930</v>
      </c>
      <c r="B607" s="20" t="s">
        <v>613</v>
      </c>
      <c r="C607" s="21">
        <v>0</v>
      </c>
      <c r="D607" s="21">
        <v>0</v>
      </c>
      <c r="E607" s="21">
        <v>1</v>
      </c>
      <c r="F607" s="21">
        <v>1</v>
      </c>
      <c r="G607" s="21">
        <v>43756</v>
      </c>
      <c r="H607" s="22">
        <v>46058</v>
      </c>
      <c r="I607" s="22">
        <f t="shared" si="446"/>
        <v>25591</v>
      </c>
      <c r="J607" s="22">
        <f t="shared" si="446"/>
        <v>29990</v>
      </c>
      <c r="K607" s="23">
        <f t="shared" si="447"/>
        <v>0.58485693390620719</v>
      </c>
      <c r="L607" s="23">
        <f t="shared" si="447"/>
        <v>0.65113552477311221</v>
      </c>
      <c r="M607" s="22">
        <v>18165</v>
      </c>
      <c r="N607" s="22">
        <v>16068</v>
      </c>
      <c r="O607" s="22">
        <v>210655</v>
      </c>
      <c r="P607" s="22">
        <v>877138</v>
      </c>
      <c r="Q607" s="22">
        <v>47876</v>
      </c>
      <c r="R607" s="22">
        <v>131530</v>
      </c>
      <c r="S607" s="22">
        <v>11075525.039939106</v>
      </c>
      <c r="T607" s="22">
        <v>37577473.254460365</v>
      </c>
      <c r="U607" s="22">
        <v>8393130.6796627473</v>
      </c>
      <c r="V607" s="22">
        <v>27580265.840280984</v>
      </c>
      <c r="W607" s="24">
        <v>2682394.3602764294</v>
      </c>
      <c r="X607" s="22">
        <v>9997207.4141793456</v>
      </c>
      <c r="Y607" s="24">
        <v>490.63953522046836</v>
      </c>
      <c r="Z607" s="24">
        <v>1216.4057805534355</v>
      </c>
      <c r="AA607" s="24">
        <v>755.31009453763022</v>
      </c>
      <c r="AB607" s="24">
        <v>3954.0912896595623</v>
      </c>
      <c r="AC607" s="25">
        <v>1.539439935671373</v>
      </c>
      <c r="AD607" s="25">
        <v>3.2506350700343969</v>
      </c>
      <c r="AE607" s="23">
        <f t="shared" si="448"/>
        <v>2.1115699253421965</v>
      </c>
      <c r="AF607" s="25">
        <v>1.4361622378345442</v>
      </c>
      <c r="AG607" s="25">
        <v>2.9037217277212792</v>
      </c>
      <c r="AH607" s="23">
        <f t="shared" si="449"/>
        <v>2.0218619117151637</v>
      </c>
      <c r="AI607" s="26">
        <f t="shared" si="442"/>
        <v>0.12994245119399506</v>
      </c>
      <c r="AJ607" s="26">
        <f t="shared" si="443"/>
        <v>0.12633465401625221</v>
      </c>
      <c r="AK607" s="26">
        <f t="shared" si="488"/>
        <v>0.15331944802144526</v>
      </c>
      <c r="AL607" s="26">
        <f t="shared" si="489"/>
        <v>0.10634530246131879</v>
      </c>
      <c r="AM607" s="26">
        <f t="shared" si="444"/>
        <v>5.1404395126692926E-3</v>
      </c>
      <c r="AN607" s="26">
        <f t="shared" si="445"/>
        <v>-1.2191765706367597E-2</v>
      </c>
      <c r="AO607" s="23">
        <v>667.4</v>
      </c>
      <c r="AP607" s="23">
        <v>668.59999999999991</v>
      </c>
      <c r="AQ607" s="22">
        <v>40427.666666666672</v>
      </c>
      <c r="AR607" s="22">
        <v>83648.666666666672</v>
      </c>
      <c r="AS607" s="22">
        <v>0</v>
      </c>
      <c r="AT607" s="22">
        <v>0</v>
      </c>
      <c r="AU607" s="22">
        <v>126.66666666666666</v>
      </c>
      <c r="AV607" s="22">
        <v>115.66666666666666</v>
      </c>
      <c r="AW607" s="22">
        <v>255.66666666666666</v>
      </c>
      <c r="AX607" s="22">
        <v>144.33333333333334</v>
      </c>
      <c r="AY607" s="22">
        <v>1329.3333333333335</v>
      </c>
      <c r="AZ607" s="22">
        <v>2256.6666666666665</v>
      </c>
      <c r="BA607" s="22">
        <v>169.33333333333334</v>
      </c>
      <c r="BB607" s="22">
        <v>239.66666666666669</v>
      </c>
      <c r="BC607" s="22">
        <v>2145</v>
      </c>
      <c r="BD607" s="22">
        <v>3770.666666666667</v>
      </c>
      <c r="BE607" s="22">
        <v>78.000000000000014</v>
      </c>
      <c r="BF607" s="22">
        <v>98.666666666666671</v>
      </c>
      <c r="BG607" s="22">
        <v>1746.0000000000002</v>
      </c>
      <c r="BH607" s="22">
        <v>2012</v>
      </c>
      <c r="BI607" s="22">
        <v>5365.666666666667</v>
      </c>
      <c r="BJ607" s="22">
        <v>20829</v>
      </c>
      <c r="BK607" s="22">
        <v>14950.333333333332</v>
      </c>
      <c r="BL607" s="22">
        <v>22145.333333333336</v>
      </c>
      <c r="BM607" s="22">
        <v>8096.666666666667</v>
      </c>
      <c r="BN607" s="22">
        <v>16179</v>
      </c>
      <c r="BO607" s="22">
        <v>4861.333333333333</v>
      </c>
      <c r="BP607" s="22">
        <v>12871.333333333332</v>
      </c>
      <c r="BQ607" s="22">
        <v>81.666666666666671</v>
      </c>
      <c r="BR607" s="22">
        <v>156.66666666666666</v>
      </c>
      <c r="BS607" s="22">
        <v>431</v>
      </c>
      <c r="BT607" s="22">
        <v>1225.6666666666667</v>
      </c>
      <c r="BU607" s="22">
        <v>3505.6666666666665</v>
      </c>
      <c r="BV607" s="22">
        <v>4022.9999999999995</v>
      </c>
      <c r="BW607" s="22">
        <v>28.666666666666668</v>
      </c>
      <c r="BX607" s="22">
        <v>109</v>
      </c>
      <c r="BY607" s="22">
        <v>0</v>
      </c>
      <c r="BZ607" s="22">
        <v>0</v>
      </c>
      <c r="CA607" s="22">
        <v>84.666666666666671</v>
      </c>
      <c r="CB607" s="22">
        <v>124.33333333333331</v>
      </c>
      <c r="CC607" s="22">
        <v>770.66666666666663</v>
      </c>
      <c r="CD607" s="22">
        <v>589.66666666666674</v>
      </c>
      <c r="CE607" s="22">
        <v>0</v>
      </c>
      <c r="CF607" s="22">
        <v>0</v>
      </c>
      <c r="CG607" s="22">
        <v>104</v>
      </c>
      <c r="CH607" s="22">
        <v>201.33333333333334</v>
      </c>
      <c r="CI607" s="22">
        <v>1115.3333333333333</v>
      </c>
      <c r="CJ607" s="22">
        <v>546</v>
      </c>
      <c r="CK607" s="22">
        <v>649.33333333333337</v>
      </c>
      <c r="CL607" s="22">
        <v>1655</v>
      </c>
      <c r="CM607" s="22">
        <v>158.66666666666669</v>
      </c>
      <c r="CN607" s="22">
        <v>344.33333333333331</v>
      </c>
      <c r="CO607" s="22">
        <v>78</v>
      </c>
      <c r="CP607" s="22">
        <v>237.33333333333331</v>
      </c>
      <c r="CQ607" s="22">
        <v>0</v>
      </c>
      <c r="CR607" s="22">
        <v>0</v>
      </c>
      <c r="CS607" s="22">
        <v>76.666666666666657</v>
      </c>
      <c r="CT607" s="22">
        <v>98.666666666666671</v>
      </c>
      <c r="CU607" s="22">
        <v>5412.6666666666661</v>
      </c>
      <c r="CV607" s="22">
        <v>3.333333333333333</v>
      </c>
      <c r="CW607" s="22">
        <v>4579.333333333333</v>
      </c>
      <c r="CX607" s="22">
        <v>20494</v>
      </c>
      <c r="CY607" s="22">
        <v>647</v>
      </c>
      <c r="CZ607" s="22">
        <v>2123.666666666667</v>
      </c>
      <c r="DA607" s="22">
        <v>164.33333333333334</v>
      </c>
      <c r="DB607" s="22">
        <v>52.666666666666664</v>
      </c>
      <c r="DC607" s="22">
        <v>1.6666666666666665</v>
      </c>
      <c r="DD607" s="22">
        <v>235.00000000000003</v>
      </c>
      <c r="DE607" s="22">
        <v>50124</v>
      </c>
      <c r="DF607" s="22">
        <v>22908.666666666668</v>
      </c>
      <c r="DG607" s="22">
        <v>249.99999999999997</v>
      </c>
      <c r="DH607" s="22">
        <v>59771</v>
      </c>
      <c r="DI607" s="22">
        <v>95998.333333333343</v>
      </c>
      <c r="DJ607" s="22">
        <v>265.33333333333337</v>
      </c>
      <c r="DK607" s="22">
        <v>345738</v>
      </c>
      <c r="DL607" s="22">
        <v>234818.99999999997</v>
      </c>
      <c r="DM607" s="22">
        <v>165915.66666666669</v>
      </c>
      <c r="DN607" s="22">
        <v>1300154.0000000002</v>
      </c>
      <c r="DO607" s="22">
        <v>12135</v>
      </c>
      <c r="DP607" s="27">
        <v>162433.66666666666</v>
      </c>
      <c r="DQ607" s="57">
        <f t="shared" si="490"/>
        <v>1.0690945969344425</v>
      </c>
      <c r="DR607" s="57" t="str">
        <f t="shared" si="450"/>
        <v xml:space="preserve"> </v>
      </c>
      <c r="DS607" s="57">
        <f t="shared" si="451"/>
        <v>-8.6842105263157943E-2</v>
      </c>
      <c r="DT607" s="57">
        <f t="shared" si="452"/>
        <v>-0.4354628422425032</v>
      </c>
      <c r="DU607" s="57">
        <f t="shared" si="453"/>
        <v>0.69759277833500466</v>
      </c>
      <c r="DV607" s="57">
        <f t="shared" si="454"/>
        <v>0.41535433070866135</v>
      </c>
      <c r="DW607" s="57">
        <f t="shared" si="455"/>
        <v>0.75788655788655812</v>
      </c>
      <c r="DX607" s="57">
        <f t="shared" si="456"/>
        <v>0.26495726495726468</v>
      </c>
      <c r="DY607" s="57">
        <f t="shared" si="457"/>
        <v>0.15234822451317287</v>
      </c>
      <c r="DZ607" s="57">
        <f t="shared" si="458"/>
        <v>2.8819034602721003</v>
      </c>
      <c r="EA607" s="57">
        <f t="shared" si="459"/>
        <v>0.48126017257140341</v>
      </c>
      <c r="EB607" s="57">
        <f t="shared" si="460"/>
        <v>0.99822972416632361</v>
      </c>
      <c r="EC607" s="57">
        <f t="shared" si="461"/>
        <v>1.6476961053208994</v>
      </c>
      <c r="ED607" s="57">
        <f t="shared" si="462"/>
        <v>0.9183673469387752</v>
      </c>
      <c r="EE607" s="57">
        <f t="shared" si="463"/>
        <v>1.843774168600155</v>
      </c>
      <c r="EF607" s="57">
        <f t="shared" si="464"/>
        <v>0.1475705999809831</v>
      </c>
      <c r="EG607" s="57">
        <f t="shared" si="465"/>
        <v>2.8023255813953485</v>
      </c>
      <c r="EH607" s="57" t="str">
        <f t="shared" si="466"/>
        <v xml:space="preserve"> </v>
      </c>
      <c r="EI607" s="57">
        <f t="shared" si="467"/>
        <v>0.46850393700787363</v>
      </c>
      <c r="EJ607" s="57">
        <f t="shared" si="468"/>
        <v>-0.23486159169550158</v>
      </c>
      <c r="EK607" s="57" t="str">
        <f t="shared" si="469"/>
        <v xml:space="preserve"> </v>
      </c>
      <c r="EL607" s="57">
        <f t="shared" si="470"/>
        <v>0.9358974358974359</v>
      </c>
      <c r="EM607" s="57">
        <f t="shared" si="471"/>
        <v>-0.51046025104602499</v>
      </c>
      <c r="EN607" s="57">
        <f t="shared" si="472"/>
        <v>1.5487679671457903</v>
      </c>
      <c r="EO607" s="57">
        <f t="shared" si="473"/>
        <v>1.1701680672268906</v>
      </c>
      <c r="EP607" s="57">
        <f t="shared" si="474"/>
        <v>2.0427350427350426</v>
      </c>
      <c r="EQ607" s="57" t="str">
        <f t="shared" si="475"/>
        <v xml:space="preserve"> </v>
      </c>
      <c r="ER607" s="57">
        <f t="shared" si="476"/>
        <v>0.28695652173913055</v>
      </c>
      <c r="ES607" s="57">
        <f t="shared" si="477"/>
        <v>-0.99938416061091262</v>
      </c>
      <c r="ET607" s="57">
        <f t="shared" si="478"/>
        <v>3.4753239190566312</v>
      </c>
      <c r="EU607" s="57">
        <f t="shared" si="479"/>
        <v>2.2823286965481717</v>
      </c>
      <c r="EV607" s="57">
        <f t="shared" si="480"/>
        <v>-0.67951318458417853</v>
      </c>
      <c r="EW607" s="57">
        <f t="shared" si="481"/>
        <v>140.00000000000003</v>
      </c>
      <c r="EX607" s="57">
        <f t="shared" si="482"/>
        <v>-0.5429601255552895</v>
      </c>
      <c r="EY607" s="57">
        <f t="shared" si="483"/>
        <v>238.08400000000003</v>
      </c>
      <c r="EZ607" s="57">
        <f t="shared" si="484"/>
        <v>-0.99723606312609592</v>
      </c>
      <c r="FA607" s="57">
        <f t="shared" si="485"/>
        <v>-0.32081807611544011</v>
      </c>
      <c r="FB607" s="57">
        <f t="shared" si="486"/>
        <v>6.8362340707226767</v>
      </c>
      <c r="FC607" s="57">
        <f t="shared" si="487"/>
        <v>12.385551435242411</v>
      </c>
    </row>
    <row r="608" spans="1:159">
      <c r="A608" s="19" t="s">
        <v>931</v>
      </c>
      <c r="B608" s="20" t="s">
        <v>615</v>
      </c>
      <c r="C608" s="21">
        <v>0</v>
      </c>
      <c r="D608" s="21">
        <v>0</v>
      </c>
      <c r="E608" s="21">
        <v>1</v>
      </c>
      <c r="F608" s="21">
        <v>1</v>
      </c>
      <c r="G608" s="21">
        <v>42687</v>
      </c>
      <c r="H608" s="22">
        <v>38541</v>
      </c>
      <c r="I608" s="22">
        <f t="shared" si="446"/>
        <v>21981</v>
      </c>
      <c r="J608" s="22">
        <f t="shared" si="446"/>
        <v>21999</v>
      </c>
      <c r="K608" s="23">
        <f t="shared" si="447"/>
        <v>0.51493428912783756</v>
      </c>
      <c r="L608" s="23">
        <f t="shared" si="447"/>
        <v>0.570794738071145</v>
      </c>
      <c r="M608" s="22">
        <v>20706</v>
      </c>
      <c r="N608" s="22">
        <v>16542</v>
      </c>
      <c r="O608" s="22">
        <v>213648</v>
      </c>
      <c r="P608" s="22">
        <v>762738</v>
      </c>
      <c r="Q608" s="22">
        <v>64716</v>
      </c>
      <c r="R608" s="22">
        <v>212101</v>
      </c>
      <c r="S608" s="22">
        <v>8133369.955454722</v>
      </c>
      <c r="T608" s="22">
        <v>23809172.093467277</v>
      </c>
      <c r="U608" s="22">
        <v>5322107.0763972523</v>
      </c>
      <c r="V608" s="22">
        <v>15131738.10332338</v>
      </c>
      <c r="W608" s="24">
        <v>2811262.8790574134</v>
      </c>
      <c r="X608" s="22">
        <v>8677433.9901438951</v>
      </c>
      <c r="Y608" s="24">
        <v>385.86646643978082</v>
      </c>
      <c r="Z608" s="24">
        <v>936.12497745835071</v>
      </c>
      <c r="AA608" s="24">
        <v>705.76318641189948</v>
      </c>
      <c r="AB608" s="24">
        <v>1509.625832728696</v>
      </c>
      <c r="AC608" s="25">
        <v>1.8290347770400059</v>
      </c>
      <c r="AD608" s="25">
        <v>1.6126327884418199</v>
      </c>
      <c r="AE608" s="23">
        <f t="shared" si="448"/>
        <v>0.88168514272407805</v>
      </c>
      <c r="AF608" s="25">
        <v>2.033669643997702</v>
      </c>
      <c r="AG608" s="25">
        <v>1.191320540863831</v>
      </c>
      <c r="AH608" s="23">
        <f t="shared" si="449"/>
        <v>0.58579845766984229</v>
      </c>
      <c r="AI608" s="26">
        <f t="shared" si="442"/>
        <v>0.11339015474856251</v>
      </c>
      <c r="AJ608" s="26">
        <f t="shared" si="443"/>
        <v>0.11014707963460912</v>
      </c>
      <c r="AK608" s="26">
        <f t="shared" si="488"/>
        <v>0.13571053716775339</v>
      </c>
      <c r="AL608" s="26">
        <f t="shared" si="489"/>
        <v>0.12603815098994531</v>
      </c>
      <c r="AM608" s="26">
        <f t="shared" si="444"/>
        <v>-1.0165163363154539E-2</v>
      </c>
      <c r="AN608" s="26">
        <f t="shared" si="445"/>
        <v>-2.2201918803335885E-2</v>
      </c>
      <c r="AO608" s="23">
        <v>1764.2</v>
      </c>
      <c r="AP608" s="23">
        <v>1776.1000000000001</v>
      </c>
      <c r="AQ608" s="22">
        <v>67977</v>
      </c>
      <c r="AR608" s="22">
        <v>208468.66666666666</v>
      </c>
      <c r="AS608" s="22">
        <v>0</v>
      </c>
      <c r="AT608" s="22">
        <v>0</v>
      </c>
      <c r="AU608" s="22">
        <v>223.33333333333331</v>
      </c>
      <c r="AV608" s="22">
        <v>277</v>
      </c>
      <c r="AW608" s="22">
        <v>339.66666666666663</v>
      </c>
      <c r="AX608" s="22">
        <v>103.33333333333334</v>
      </c>
      <c r="AY608" s="22">
        <v>1249.3333333333333</v>
      </c>
      <c r="AZ608" s="22">
        <v>866.33333333333337</v>
      </c>
      <c r="BA608" s="22">
        <v>359</v>
      </c>
      <c r="BB608" s="22">
        <v>854.66666666666674</v>
      </c>
      <c r="BC608" s="22">
        <v>645</v>
      </c>
      <c r="BD608" s="22">
        <v>2766.666666666667</v>
      </c>
      <c r="BE608" s="22">
        <v>167.66666666666666</v>
      </c>
      <c r="BF608" s="22">
        <v>339.66666666666663</v>
      </c>
      <c r="BG608" s="22">
        <v>238.00000000000003</v>
      </c>
      <c r="BH608" s="22">
        <v>713.66666666666663</v>
      </c>
      <c r="BI608" s="22">
        <v>5</v>
      </c>
      <c r="BJ608" s="22">
        <v>27.333333333333332</v>
      </c>
      <c r="BK608" s="22">
        <v>14049.000000000002</v>
      </c>
      <c r="BL608" s="22">
        <v>32385.999999999996</v>
      </c>
      <c r="BM608" s="22">
        <v>5394.3333333333339</v>
      </c>
      <c r="BN608" s="22">
        <v>16840</v>
      </c>
      <c r="BO608" s="22">
        <v>38288.333333333328</v>
      </c>
      <c r="BP608" s="22">
        <v>117047.33333333334</v>
      </c>
      <c r="BQ608" s="22">
        <v>114.33333333333333</v>
      </c>
      <c r="BR608" s="22">
        <v>214.33333333333334</v>
      </c>
      <c r="BS608" s="22">
        <v>5880.9999999999991</v>
      </c>
      <c r="BT608" s="22">
        <v>30742.666666666664</v>
      </c>
      <c r="BU608" s="22">
        <v>3430.6666666666661</v>
      </c>
      <c r="BV608" s="22">
        <v>5965.3333333333339</v>
      </c>
      <c r="BW608" s="22">
        <v>57.333333333333336</v>
      </c>
      <c r="BX608" s="22">
        <v>151</v>
      </c>
      <c r="BY608" s="22">
        <v>0</v>
      </c>
      <c r="BZ608" s="22">
        <v>0</v>
      </c>
      <c r="CA608" s="22">
        <v>486.66666666666674</v>
      </c>
      <c r="CB608" s="22">
        <v>498.00000000000006</v>
      </c>
      <c r="CC608" s="22">
        <v>1225</v>
      </c>
      <c r="CD608" s="22">
        <v>1907.6666666666667</v>
      </c>
      <c r="CE608" s="22">
        <v>19.333333333333336</v>
      </c>
      <c r="CF608" s="22">
        <v>17.333333333333332</v>
      </c>
      <c r="CG608" s="22">
        <v>260.66666666666663</v>
      </c>
      <c r="CH608" s="22">
        <v>1145.6666666666667</v>
      </c>
      <c r="CI608" s="22">
        <v>435.33333333333331</v>
      </c>
      <c r="CJ608" s="22">
        <v>482.00000000000006</v>
      </c>
      <c r="CK608" s="22">
        <v>555.66666666666674</v>
      </c>
      <c r="CL608" s="22">
        <v>977.66666666666663</v>
      </c>
      <c r="CM608" s="22">
        <v>1027</v>
      </c>
      <c r="CN608" s="22">
        <v>1107.6666666666667</v>
      </c>
      <c r="CO608" s="22">
        <v>241.33333333333331</v>
      </c>
      <c r="CP608" s="22">
        <v>731.33333333333337</v>
      </c>
      <c r="CQ608" s="22">
        <v>0</v>
      </c>
      <c r="CR608" s="22">
        <v>0</v>
      </c>
      <c r="CS608" s="22">
        <v>771</v>
      </c>
      <c r="CT608" s="22">
        <v>329.66666666666663</v>
      </c>
      <c r="CU608" s="22">
        <v>12476.666666666666</v>
      </c>
      <c r="CV608" s="22">
        <v>8.3333333333333339</v>
      </c>
      <c r="CW608" s="22">
        <v>11328.333333333334</v>
      </c>
      <c r="CX608" s="22">
        <v>42360</v>
      </c>
      <c r="CY608" s="22">
        <v>919.66666666666674</v>
      </c>
      <c r="CZ608" s="22">
        <v>1412.6666666666667</v>
      </c>
      <c r="DA608" s="22">
        <v>213.66666666666669</v>
      </c>
      <c r="DB608" s="22">
        <v>8.3333333333333321</v>
      </c>
      <c r="DC608" s="22">
        <v>8</v>
      </c>
      <c r="DD608" s="22">
        <v>256.66666666666663</v>
      </c>
      <c r="DE608" s="22">
        <v>78487.999999999985</v>
      </c>
      <c r="DF608" s="22">
        <v>44046</v>
      </c>
      <c r="DG608" s="22">
        <v>1901.6666666666667</v>
      </c>
      <c r="DH608" s="22">
        <v>81754.000000000015</v>
      </c>
      <c r="DI608" s="22">
        <v>44252</v>
      </c>
      <c r="DJ608" s="22">
        <v>1356</v>
      </c>
      <c r="DK608" s="22">
        <v>163113.33333333331</v>
      </c>
      <c r="DL608" s="22">
        <v>50522.333333333336</v>
      </c>
      <c r="DM608" s="22">
        <v>116857</v>
      </c>
      <c r="DN608" s="22">
        <v>92534</v>
      </c>
      <c r="DO608" s="22">
        <v>23905.333333333339</v>
      </c>
      <c r="DP608" s="27">
        <v>87183</v>
      </c>
      <c r="DQ608" s="57">
        <f t="shared" si="490"/>
        <v>2.0667529703674279</v>
      </c>
      <c r="DR608" s="57" t="str">
        <f t="shared" si="450"/>
        <v xml:space="preserve"> </v>
      </c>
      <c r="DS608" s="57">
        <f t="shared" si="451"/>
        <v>0.24029850746268666</v>
      </c>
      <c r="DT608" s="57">
        <f t="shared" si="452"/>
        <v>-0.69578017664376834</v>
      </c>
      <c r="DU608" s="57">
        <f t="shared" si="453"/>
        <v>-0.30656350053361781</v>
      </c>
      <c r="DV608" s="57">
        <f t="shared" si="454"/>
        <v>1.3806870937790161</v>
      </c>
      <c r="DW608" s="57">
        <f t="shared" si="455"/>
        <v>3.2894056847545228</v>
      </c>
      <c r="DX608" s="57">
        <f t="shared" si="456"/>
        <v>1.0258449304174948</v>
      </c>
      <c r="DY608" s="57">
        <f t="shared" si="457"/>
        <v>1.9985994397759099</v>
      </c>
      <c r="DZ608" s="57">
        <f t="shared" si="458"/>
        <v>4.4666666666666668</v>
      </c>
      <c r="EA608" s="57">
        <f t="shared" si="459"/>
        <v>1.3052174531995155</v>
      </c>
      <c r="EB608" s="57">
        <f t="shared" si="460"/>
        <v>2.1217944756843599</v>
      </c>
      <c r="EC608" s="57">
        <f t="shared" si="461"/>
        <v>2.0569973447090071</v>
      </c>
      <c r="ED608" s="57">
        <f t="shared" si="462"/>
        <v>0.87463556851311974</v>
      </c>
      <c r="EE608" s="57">
        <f t="shared" si="463"/>
        <v>4.2274556481324046</v>
      </c>
      <c r="EF608" s="57">
        <f t="shared" si="464"/>
        <v>0.73882627283326907</v>
      </c>
      <c r="EG608" s="57">
        <f t="shared" si="465"/>
        <v>1.6337209302325579</v>
      </c>
      <c r="EH608" s="57" t="str">
        <f t="shared" si="466"/>
        <v xml:space="preserve"> </v>
      </c>
      <c r="EI608" s="57">
        <f t="shared" si="467"/>
        <v>2.3287671232876672E-2</v>
      </c>
      <c r="EJ608" s="57">
        <f t="shared" si="468"/>
        <v>0.55727891156462595</v>
      </c>
      <c r="EK608" s="57">
        <f t="shared" si="469"/>
        <v>-0.10344827586206917</v>
      </c>
      <c r="EL608" s="57">
        <f t="shared" si="470"/>
        <v>3.3951406649616374</v>
      </c>
      <c r="EM608" s="57">
        <f t="shared" si="471"/>
        <v>0.10719754977029106</v>
      </c>
      <c r="EN608" s="57">
        <f t="shared" si="472"/>
        <v>0.75944811037792403</v>
      </c>
      <c r="EO608" s="57">
        <f t="shared" si="473"/>
        <v>7.8545926647192621E-2</v>
      </c>
      <c r="EP608" s="57">
        <f t="shared" si="474"/>
        <v>2.0303867403314921</v>
      </c>
      <c r="EQ608" s="57" t="str">
        <f t="shared" si="475"/>
        <v xml:space="preserve"> </v>
      </c>
      <c r="ER608" s="57">
        <f t="shared" si="476"/>
        <v>-0.57241677475140518</v>
      </c>
      <c r="ES608" s="57">
        <f t="shared" si="477"/>
        <v>-0.99933208656158157</v>
      </c>
      <c r="ET608" s="57">
        <f t="shared" si="478"/>
        <v>2.7392967485655433</v>
      </c>
      <c r="EU608" s="57">
        <f t="shared" si="479"/>
        <v>0.53606379122870607</v>
      </c>
      <c r="EV608" s="57">
        <f t="shared" si="480"/>
        <v>-0.96099843993759748</v>
      </c>
      <c r="EW608" s="57">
        <f t="shared" si="481"/>
        <v>31.083333333333329</v>
      </c>
      <c r="EX608" s="57">
        <f t="shared" si="482"/>
        <v>-0.43881867291815302</v>
      </c>
      <c r="EY608" s="57">
        <f t="shared" si="483"/>
        <v>41.990709903593348</v>
      </c>
      <c r="EZ608" s="57">
        <f t="shared" si="484"/>
        <v>-0.96935731718340412</v>
      </c>
      <c r="FA608" s="57">
        <f t="shared" si="485"/>
        <v>-0.69026239424530988</v>
      </c>
      <c r="FB608" s="57">
        <f t="shared" si="486"/>
        <v>-0.20814328623873624</v>
      </c>
      <c r="FC608" s="57">
        <f t="shared" si="487"/>
        <v>2.6470104300295603</v>
      </c>
    </row>
    <row r="609" spans="1:159">
      <c r="A609" s="19" t="s">
        <v>932</v>
      </c>
      <c r="B609" s="20" t="s">
        <v>619</v>
      </c>
      <c r="C609" s="21">
        <v>0</v>
      </c>
      <c r="D609" s="21">
        <v>0</v>
      </c>
      <c r="E609" s="21">
        <v>1</v>
      </c>
      <c r="F609" s="21">
        <v>1</v>
      </c>
      <c r="G609" s="21">
        <v>238121</v>
      </c>
      <c r="H609" s="22">
        <v>262551</v>
      </c>
      <c r="I609" s="22">
        <f t="shared" si="446"/>
        <v>213237</v>
      </c>
      <c r="J609" s="22">
        <f t="shared" si="446"/>
        <v>245564</v>
      </c>
      <c r="K609" s="23">
        <f t="shared" si="447"/>
        <v>0.89549850706153589</v>
      </c>
      <c r="L609" s="23">
        <f t="shared" si="447"/>
        <v>0.93530018929655567</v>
      </c>
      <c r="M609" s="22">
        <v>24884</v>
      </c>
      <c r="N609" s="22">
        <v>16987</v>
      </c>
      <c r="O609" s="22">
        <v>1294471</v>
      </c>
      <c r="P609" s="22">
        <v>6138121</v>
      </c>
      <c r="Q609" s="22">
        <v>11130</v>
      </c>
      <c r="R609" s="22">
        <v>30412</v>
      </c>
      <c r="S609" s="22">
        <v>68572903.73246406</v>
      </c>
      <c r="T609" s="22">
        <v>187133270.52308911</v>
      </c>
      <c r="U609" s="22">
        <v>62047228.032398313</v>
      </c>
      <c r="V609" s="22">
        <v>177009706.45462865</v>
      </c>
      <c r="W609" s="24">
        <v>6525675.7000659434</v>
      </c>
      <c r="X609" s="22">
        <v>10123564.068461116</v>
      </c>
      <c r="Y609" s="24">
        <v>574.74952814261007</v>
      </c>
      <c r="Z609" s="24">
        <v>1188.7157402569267</v>
      </c>
      <c r="AA609" s="24">
        <v>805.30767222763711</v>
      </c>
      <c r="AB609" s="24">
        <v>1510.1357457560805</v>
      </c>
      <c r="AC609" s="25">
        <v>1.4011454256084568</v>
      </c>
      <c r="AD609" s="25">
        <v>1.2703926553792269</v>
      </c>
      <c r="AE609" s="23">
        <f t="shared" si="448"/>
        <v>0.90668151368195804</v>
      </c>
      <c r="AF609" s="25">
        <v>1.806713022229697</v>
      </c>
      <c r="AG609" s="25">
        <v>1.1861515486156402</v>
      </c>
      <c r="AH609" s="23">
        <f t="shared" si="449"/>
        <v>0.65652460242512078</v>
      </c>
      <c r="AI609" s="26">
        <f t="shared" si="442"/>
        <v>0.10560462494699907</v>
      </c>
      <c r="AJ609" s="26">
        <f t="shared" si="443"/>
        <v>0.11052277533911425</v>
      </c>
      <c r="AK609" s="26">
        <f t="shared" si="488"/>
        <v>0.16840743530809776</v>
      </c>
      <c r="AL609" s="26">
        <f t="shared" si="489"/>
        <v>0.10574499366360435</v>
      </c>
      <c r="AM609" s="26">
        <f t="shared" si="444"/>
        <v>9.8144893816816126E-3</v>
      </c>
      <c r="AN609" s="26">
        <f t="shared" si="445"/>
        <v>-3.7458087295779263E-2</v>
      </c>
      <c r="AO609" s="23">
        <v>814.40000000000009</v>
      </c>
      <c r="AP609" s="23">
        <v>787.1</v>
      </c>
      <c r="AQ609" s="22">
        <v>4162.666666666667</v>
      </c>
      <c r="AR609" s="22">
        <v>9882.6666666666661</v>
      </c>
      <c r="AS609" s="22">
        <v>0</v>
      </c>
      <c r="AT609" s="22">
        <v>0</v>
      </c>
      <c r="AU609" s="22">
        <v>2.6666666666666665</v>
      </c>
      <c r="AV609" s="22">
        <v>5.333333333333333</v>
      </c>
      <c r="AW609" s="22">
        <v>2706</v>
      </c>
      <c r="AX609" s="22">
        <v>6071.3333333333339</v>
      </c>
      <c r="AY609" s="22">
        <v>48.333333333333336</v>
      </c>
      <c r="AZ609" s="22">
        <v>11.333333333333334</v>
      </c>
      <c r="BA609" s="22">
        <v>2.6666666666666665</v>
      </c>
      <c r="BB609" s="22">
        <v>1.3333333333333333</v>
      </c>
      <c r="BC609" s="22">
        <v>165.33333333333334</v>
      </c>
      <c r="BD609" s="22">
        <v>581</v>
      </c>
      <c r="BE609" s="22">
        <v>1</v>
      </c>
      <c r="BF609" s="22">
        <v>9.6666666666666661</v>
      </c>
      <c r="BG609" s="22">
        <v>22.666666666666668</v>
      </c>
      <c r="BH609" s="22">
        <v>52</v>
      </c>
      <c r="BI609" s="22">
        <v>0</v>
      </c>
      <c r="BJ609" s="22">
        <v>0</v>
      </c>
      <c r="BK609" s="22">
        <v>1094</v>
      </c>
      <c r="BL609" s="22">
        <v>2638</v>
      </c>
      <c r="BM609" s="22">
        <v>47.666666666666664</v>
      </c>
      <c r="BN609" s="22">
        <v>124.66666666666667</v>
      </c>
      <c r="BO609" s="22">
        <v>6</v>
      </c>
      <c r="BP609" s="22">
        <v>155.66666666666666</v>
      </c>
      <c r="BQ609" s="22">
        <v>33</v>
      </c>
      <c r="BR609" s="22">
        <v>24.666666666666668</v>
      </c>
      <c r="BS609" s="22">
        <v>0</v>
      </c>
      <c r="BT609" s="22">
        <v>0</v>
      </c>
      <c r="BU609" s="22">
        <v>418.66666666666663</v>
      </c>
      <c r="BV609" s="22">
        <v>722.66666666666663</v>
      </c>
      <c r="BW609" s="22">
        <v>14.333333333333334</v>
      </c>
      <c r="BX609" s="22">
        <v>23</v>
      </c>
      <c r="BY609" s="22">
        <v>0</v>
      </c>
      <c r="BZ609" s="22">
        <v>0</v>
      </c>
      <c r="CA609" s="22">
        <v>0</v>
      </c>
      <c r="CB609" s="22">
        <v>0</v>
      </c>
      <c r="CC609" s="22">
        <v>350.66666666666663</v>
      </c>
      <c r="CD609" s="22">
        <v>609.33333333333337</v>
      </c>
      <c r="CE609" s="22">
        <v>0</v>
      </c>
      <c r="CF609" s="22">
        <v>0</v>
      </c>
      <c r="CG609" s="22">
        <v>4</v>
      </c>
      <c r="CH609" s="22">
        <v>4.333333333333333</v>
      </c>
      <c r="CI609" s="22">
        <v>15.333333333333332</v>
      </c>
      <c r="CJ609" s="22">
        <v>58.666666666666664</v>
      </c>
      <c r="CK609" s="22">
        <v>12.666666666666666</v>
      </c>
      <c r="CL609" s="22">
        <v>16.333333333333332</v>
      </c>
      <c r="CM609" s="22">
        <v>48</v>
      </c>
      <c r="CN609" s="22">
        <v>519</v>
      </c>
      <c r="CO609" s="22">
        <v>6</v>
      </c>
      <c r="CP609" s="22">
        <v>317.66666666666663</v>
      </c>
      <c r="CQ609" s="22">
        <v>0</v>
      </c>
      <c r="CR609" s="22">
        <v>0</v>
      </c>
      <c r="CS609" s="22">
        <v>34.333333333333329</v>
      </c>
      <c r="CT609" s="22">
        <v>199.33333333333334</v>
      </c>
      <c r="CU609" s="22">
        <v>3156.6666666666665</v>
      </c>
      <c r="CV609" s="22">
        <v>5</v>
      </c>
      <c r="CW609" s="22">
        <v>2948.333333333333</v>
      </c>
      <c r="CX609" s="22">
        <v>3631.666666666667</v>
      </c>
      <c r="CY609" s="22">
        <v>114.66666666666667</v>
      </c>
      <c r="CZ609" s="22">
        <v>193.66666666666669</v>
      </c>
      <c r="DA609" s="22">
        <v>39</v>
      </c>
      <c r="DB609" s="22">
        <v>166.33333333333334</v>
      </c>
      <c r="DC609" s="22">
        <v>4</v>
      </c>
      <c r="DD609" s="22">
        <v>87</v>
      </c>
      <c r="DE609" s="22">
        <v>41007</v>
      </c>
      <c r="DF609" s="22">
        <v>4083.666666666667</v>
      </c>
      <c r="DG609" s="22">
        <v>3973.3333333333335</v>
      </c>
      <c r="DH609" s="22">
        <v>45938.333333333336</v>
      </c>
      <c r="DI609" s="22">
        <v>9465.3333333333339</v>
      </c>
      <c r="DJ609" s="22">
        <v>4092.6666666666665</v>
      </c>
      <c r="DK609" s="22">
        <v>22121.666666666668</v>
      </c>
      <c r="DL609" s="22">
        <v>7926</v>
      </c>
      <c r="DM609" s="22">
        <v>38726.666666666664</v>
      </c>
      <c r="DN609" s="22">
        <v>15603.333333333334</v>
      </c>
      <c r="DO609" s="22">
        <v>4486.666666666667</v>
      </c>
      <c r="DP609" s="27">
        <v>33316.666666666664</v>
      </c>
      <c r="DQ609" s="57">
        <f t="shared" si="490"/>
        <v>1.3741191543882123</v>
      </c>
      <c r="DR609" s="57" t="str">
        <f t="shared" si="450"/>
        <v xml:space="preserve"> </v>
      </c>
      <c r="DS609" s="57">
        <f t="shared" si="451"/>
        <v>1</v>
      </c>
      <c r="DT609" s="57">
        <f t="shared" si="452"/>
        <v>1.2436560729243658</v>
      </c>
      <c r="DU609" s="57">
        <f t="shared" si="453"/>
        <v>-0.76551724137931032</v>
      </c>
      <c r="DV609" s="57">
        <f t="shared" si="454"/>
        <v>-0.5</v>
      </c>
      <c r="DW609" s="57">
        <f t="shared" si="455"/>
        <v>2.5141129032258061</v>
      </c>
      <c r="DX609" s="57">
        <f t="shared" si="456"/>
        <v>8.6666666666666661</v>
      </c>
      <c r="DY609" s="57">
        <f t="shared" si="457"/>
        <v>1.2941176470588234</v>
      </c>
      <c r="DZ609" s="57" t="str">
        <f t="shared" si="458"/>
        <v xml:space="preserve"> </v>
      </c>
      <c r="EA609" s="57">
        <f t="shared" si="459"/>
        <v>1.4113345521023768</v>
      </c>
      <c r="EB609" s="57">
        <f t="shared" si="460"/>
        <v>1.6153846153846154</v>
      </c>
      <c r="EC609" s="57">
        <f t="shared" si="461"/>
        <v>24.944444444444443</v>
      </c>
      <c r="ED609" s="57">
        <f t="shared" si="462"/>
        <v>-0.25252525252525249</v>
      </c>
      <c r="EE609" s="57" t="str">
        <f t="shared" si="463"/>
        <v xml:space="preserve"> </v>
      </c>
      <c r="EF609" s="57">
        <f t="shared" si="464"/>
        <v>0.72611464968152872</v>
      </c>
      <c r="EG609" s="57">
        <f t="shared" si="465"/>
        <v>0.60465116279069764</v>
      </c>
      <c r="EH609" s="57" t="str">
        <f t="shared" si="466"/>
        <v xml:space="preserve"> </v>
      </c>
      <c r="EI609" s="57" t="str">
        <f t="shared" si="467"/>
        <v xml:space="preserve"> </v>
      </c>
      <c r="EJ609" s="57">
        <f t="shared" si="468"/>
        <v>0.73764258555133111</v>
      </c>
      <c r="EK609" s="57" t="str">
        <f t="shared" si="469"/>
        <v xml:space="preserve"> </v>
      </c>
      <c r="EL609" s="57">
        <f t="shared" si="470"/>
        <v>8.3333333333333259E-2</v>
      </c>
      <c r="EM609" s="57">
        <f t="shared" si="471"/>
        <v>2.8260869565217392</v>
      </c>
      <c r="EN609" s="57">
        <f t="shared" si="472"/>
        <v>0.28947368421052633</v>
      </c>
      <c r="EO609" s="57">
        <f t="shared" si="473"/>
        <v>9.8125</v>
      </c>
      <c r="EP609" s="57">
        <f t="shared" si="474"/>
        <v>51.944444444444436</v>
      </c>
      <c r="EQ609" s="57" t="str">
        <f t="shared" si="475"/>
        <v xml:space="preserve"> </v>
      </c>
      <c r="ER609" s="57">
        <f t="shared" si="476"/>
        <v>4.8058252427184476</v>
      </c>
      <c r="ES609" s="57">
        <f t="shared" si="477"/>
        <v>-0.99841605068637806</v>
      </c>
      <c r="ET609" s="57">
        <f t="shared" si="478"/>
        <v>0.23176936122102898</v>
      </c>
      <c r="EU609" s="57">
        <f t="shared" si="479"/>
        <v>0.68895348837209314</v>
      </c>
      <c r="EV609" s="57">
        <f t="shared" si="480"/>
        <v>3.2649572649572649</v>
      </c>
      <c r="EW609" s="57">
        <f t="shared" si="481"/>
        <v>20.75</v>
      </c>
      <c r="EX609" s="57">
        <f t="shared" si="482"/>
        <v>-0.90041537623657752</v>
      </c>
      <c r="EY609" s="57">
        <f t="shared" si="483"/>
        <v>10.561661073825503</v>
      </c>
      <c r="EZ609" s="57">
        <f t="shared" si="484"/>
        <v>-0.56761515706437526</v>
      </c>
      <c r="FA609" s="57">
        <f t="shared" si="485"/>
        <v>-0.64170873201235601</v>
      </c>
      <c r="FB609" s="57">
        <f t="shared" si="486"/>
        <v>-0.59709072129454288</v>
      </c>
      <c r="FC609" s="57">
        <f t="shared" si="487"/>
        <v>6.4257057949479934</v>
      </c>
    </row>
    <row r="610" spans="1:159">
      <c r="A610" s="19" t="s">
        <v>933</v>
      </c>
      <c r="B610" s="20" t="s">
        <v>621</v>
      </c>
      <c r="C610" s="21">
        <v>0</v>
      </c>
      <c r="D610" s="21">
        <v>0</v>
      </c>
      <c r="E610" s="21">
        <v>1</v>
      </c>
      <c r="F610" s="21">
        <v>1</v>
      </c>
      <c r="G610" s="21">
        <v>39920</v>
      </c>
      <c r="H610" s="22">
        <v>45542</v>
      </c>
      <c r="I610" s="22">
        <f t="shared" si="446"/>
        <v>28673</v>
      </c>
      <c r="J610" s="22">
        <f t="shared" si="446"/>
        <v>36108</v>
      </c>
      <c r="K610" s="23">
        <f t="shared" si="447"/>
        <v>0.71826152304609214</v>
      </c>
      <c r="L610" s="23">
        <f t="shared" si="447"/>
        <v>0.79285055553115802</v>
      </c>
      <c r="M610" s="22">
        <v>11247</v>
      </c>
      <c r="N610" s="22">
        <v>9434</v>
      </c>
      <c r="O610" s="22">
        <v>278285</v>
      </c>
      <c r="P610" s="22">
        <v>897229</v>
      </c>
      <c r="Q610" s="22">
        <v>38941</v>
      </c>
      <c r="R610" s="22">
        <v>162111</v>
      </c>
      <c r="S610" s="22">
        <v>14622936.238852901</v>
      </c>
      <c r="T610" s="22">
        <v>44352583.858801633</v>
      </c>
      <c r="U610" s="22">
        <v>10792810.141441172</v>
      </c>
      <c r="V610" s="22">
        <v>35434581.531922668</v>
      </c>
      <c r="W610" s="24">
        <v>3830126.0974116274</v>
      </c>
      <c r="X610" s="22">
        <v>8918002.3268785607</v>
      </c>
      <c r="Y610" s="24">
        <v>600.74227045659677</v>
      </c>
      <c r="Z610" s="24">
        <v>1287.5486050254578</v>
      </c>
      <c r="AA610" s="24">
        <v>1121.0336869655212</v>
      </c>
      <c r="AB610" s="24">
        <v>1660.8214805896278</v>
      </c>
      <c r="AC610" s="25">
        <v>1.8660809170519574</v>
      </c>
      <c r="AD610" s="25">
        <v>1.2899097355293934</v>
      </c>
      <c r="AE610" s="23">
        <f t="shared" si="448"/>
        <v>0.69123997986496655</v>
      </c>
      <c r="AF610" s="25">
        <v>2.2804999894926192</v>
      </c>
      <c r="AG610" s="25">
        <v>1.0893562216275308</v>
      </c>
      <c r="AH610" s="23">
        <f t="shared" si="449"/>
        <v>0.47768306364688823</v>
      </c>
      <c r="AI610" s="26">
        <f t="shared" si="442"/>
        <v>0.11734794333098852</v>
      </c>
      <c r="AJ610" s="26">
        <f t="shared" si="443"/>
        <v>0.12623566726943425</v>
      </c>
      <c r="AK610" s="26">
        <f t="shared" si="488"/>
        <v>0.12419422619541121</v>
      </c>
      <c r="AL610" s="26">
        <f t="shared" si="489"/>
        <v>0.15329534334606154</v>
      </c>
      <c r="AM610" s="26">
        <f t="shared" si="444"/>
        <v>1.3262935272636556E-2</v>
      </c>
      <c r="AN610" s="26">
        <f t="shared" si="445"/>
        <v>-1.7424530212787781E-2</v>
      </c>
      <c r="AO610" s="23">
        <v>891.8</v>
      </c>
      <c r="AP610" s="23">
        <v>899.7</v>
      </c>
      <c r="AQ610" s="22">
        <v>20444</v>
      </c>
      <c r="AR610" s="22">
        <v>59005.666666666664</v>
      </c>
      <c r="AS610" s="22">
        <v>0</v>
      </c>
      <c r="AT610" s="22">
        <v>0</v>
      </c>
      <c r="AU610" s="22">
        <v>65</v>
      </c>
      <c r="AV610" s="22">
        <v>121</v>
      </c>
      <c r="AW610" s="22">
        <v>34.666666666666664</v>
      </c>
      <c r="AX610" s="22">
        <v>11.333333333333336</v>
      </c>
      <c r="AY610" s="22">
        <v>289.66666666666669</v>
      </c>
      <c r="AZ610" s="22">
        <v>1011.3333333333333</v>
      </c>
      <c r="BA610" s="22">
        <v>182.99999999999997</v>
      </c>
      <c r="BB610" s="22">
        <v>254.66666666666666</v>
      </c>
      <c r="BC610" s="22">
        <v>199.66666666666663</v>
      </c>
      <c r="BD610" s="22">
        <v>1029</v>
      </c>
      <c r="BE610" s="22">
        <v>115.33333333333333</v>
      </c>
      <c r="BF610" s="22">
        <v>174.33333333333334</v>
      </c>
      <c r="BG610" s="22">
        <v>130.66666666666669</v>
      </c>
      <c r="BH610" s="22">
        <v>310</v>
      </c>
      <c r="BI610" s="22">
        <v>2380</v>
      </c>
      <c r="BJ610" s="22">
        <v>3356.6666666666665</v>
      </c>
      <c r="BK610" s="22">
        <v>876.66666666666674</v>
      </c>
      <c r="BL610" s="22">
        <v>2154</v>
      </c>
      <c r="BM610" s="22">
        <v>14437.333333333332</v>
      </c>
      <c r="BN610" s="22">
        <v>40531</v>
      </c>
      <c r="BO610" s="22">
        <v>1163.6666666666667</v>
      </c>
      <c r="BP610" s="22">
        <v>7485.333333333333</v>
      </c>
      <c r="BQ610" s="22">
        <v>252.33333333333334</v>
      </c>
      <c r="BR610" s="22">
        <v>619.66666666666663</v>
      </c>
      <c r="BS610" s="22">
        <v>74.333333333333329</v>
      </c>
      <c r="BT610" s="22">
        <v>1522.6666666666667</v>
      </c>
      <c r="BU610" s="22">
        <v>6085</v>
      </c>
      <c r="BV610" s="22">
        <v>20132.666666666668</v>
      </c>
      <c r="BW610" s="22">
        <v>4.333333333333333</v>
      </c>
      <c r="BX610" s="22">
        <v>46</v>
      </c>
      <c r="BY610" s="22">
        <v>0</v>
      </c>
      <c r="BZ610" s="22">
        <v>0</v>
      </c>
      <c r="CA610" s="22">
        <v>894</v>
      </c>
      <c r="CB610" s="22">
        <v>867.33333333333326</v>
      </c>
      <c r="CC610" s="22">
        <v>479.00000000000006</v>
      </c>
      <c r="CD610" s="22">
        <v>1342</v>
      </c>
      <c r="CE610" s="22">
        <v>0</v>
      </c>
      <c r="CF610" s="22">
        <v>0</v>
      </c>
      <c r="CG610" s="22">
        <v>76.333333333333329</v>
      </c>
      <c r="CH610" s="22">
        <v>193.33333333333334</v>
      </c>
      <c r="CI610" s="22">
        <v>206.33333333333337</v>
      </c>
      <c r="CJ610" s="22">
        <v>366.00000000000006</v>
      </c>
      <c r="CK610" s="22">
        <v>4047.6666666666665</v>
      </c>
      <c r="CL610" s="22">
        <v>16447</v>
      </c>
      <c r="CM610" s="22">
        <v>4160.3333333333339</v>
      </c>
      <c r="CN610" s="22">
        <v>11372.666666666666</v>
      </c>
      <c r="CO610" s="22">
        <v>2858.6666666666665</v>
      </c>
      <c r="CP610" s="22">
        <v>9248.6666666666679</v>
      </c>
      <c r="CQ610" s="22">
        <v>0</v>
      </c>
      <c r="CR610" s="22">
        <v>0</v>
      </c>
      <c r="CS610" s="22">
        <v>1233</v>
      </c>
      <c r="CT610" s="22">
        <v>2124</v>
      </c>
      <c r="CU610" s="22">
        <v>7935.3333333333339</v>
      </c>
      <c r="CV610" s="22">
        <v>8.6666666666666679</v>
      </c>
      <c r="CW610" s="22">
        <v>5596</v>
      </c>
      <c r="CX610" s="22">
        <v>38119.333333333336</v>
      </c>
      <c r="CY610" s="22">
        <v>2010.3333333333333</v>
      </c>
      <c r="CZ610" s="22">
        <v>9621.6666666666661</v>
      </c>
      <c r="DA610" s="22">
        <v>308.66666666666669</v>
      </c>
      <c r="DB610" s="22">
        <v>59</v>
      </c>
      <c r="DC610" s="22">
        <v>5.3333333333333339</v>
      </c>
      <c r="DD610" s="22">
        <v>495</v>
      </c>
      <c r="DE610" s="22">
        <v>34136</v>
      </c>
      <c r="DF610" s="22">
        <v>48303.666666666664</v>
      </c>
      <c r="DG610" s="22">
        <v>926</v>
      </c>
      <c r="DH610" s="22">
        <v>39759.999999999993</v>
      </c>
      <c r="DI610" s="22">
        <v>114036.33333333333</v>
      </c>
      <c r="DJ610" s="22">
        <v>477.33333333333331</v>
      </c>
      <c r="DK610" s="22">
        <v>3583076.6666666665</v>
      </c>
      <c r="DL610" s="22">
        <v>171392</v>
      </c>
      <c r="DM610" s="22">
        <v>264759.99999999994</v>
      </c>
      <c r="DN610" s="22">
        <v>6829654</v>
      </c>
      <c r="DO610" s="22">
        <v>12030</v>
      </c>
      <c r="DP610" s="27">
        <v>379444.66666666663</v>
      </c>
      <c r="DQ610" s="57">
        <f t="shared" si="490"/>
        <v>1.8862094828148437</v>
      </c>
      <c r="DR610" s="57" t="str">
        <f t="shared" si="450"/>
        <v xml:space="preserve"> </v>
      </c>
      <c r="DS610" s="57">
        <f t="shared" si="451"/>
        <v>0.86153846153846159</v>
      </c>
      <c r="DT610" s="57">
        <f t="shared" si="452"/>
        <v>-0.67307692307692291</v>
      </c>
      <c r="DU610" s="57">
        <f t="shared" si="453"/>
        <v>2.4913693901035669</v>
      </c>
      <c r="DV610" s="57">
        <f t="shared" si="454"/>
        <v>0.39162112932604742</v>
      </c>
      <c r="DW610" s="57">
        <f t="shared" si="455"/>
        <v>4.1535893155258776</v>
      </c>
      <c r="DX610" s="57">
        <f t="shared" si="456"/>
        <v>0.5115606936416186</v>
      </c>
      <c r="DY610" s="57">
        <f t="shared" si="457"/>
        <v>1.3724489795918364</v>
      </c>
      <c r="DZ610" s="57">
        <f t="shared" si="458"/>
        <v>0.41036414565826318</v>
      </c>
      <c r="EA610" s="57">
        <f t="shared" si="459"/>
        <v>1.4570342205323192</v>
      </c>
      <c r="EB610" s="57">
        <f t="shared" si="460"/>
        <v>1.8073743997044702</v>
      </c>
      <c r="EC610" s="57">
        <f t="shared" si="461"/>
        <v>5.4325408192494979</v>
      </c>
      <c r="ED610" s="57">
        <f t="shared" si="462"/>
        <v>1.4557463672391013</v>
      </c>
      <c r="EE610" s="57">
        <f t="shared" si="463"/>
        <v>19.48430493273543</v>
      </c>
      <c r="EF610" s="57">
        <f t="shared" si="464"/>
        <v>2.3085729937003561</v>
      </c>
      <c r="EG610" s="57">
        <f t="shared" si="465"/>
        <v>9.6153846153846168</v>
      </c>
      <c r="EH610" s="57" t="str">
        <f t="shared" si="466"/>
        <v xml:space="preserve"> </v>
      </c>
      <c r="EI610" s="57">
        <f t="shared" si="467"/>
        <v>-2.9828486204325211E-2</v>
      </c>
      <c r="EJ610" s="57">
        <f t="shared" si="468"/>
        <v>1.8016701461377869</v>
      </c>
      <c r="EK610" s="57" t="str">
        <f t="shared" si="469"/>
        <v xml:space="preserve"> </v>
      </c>
      <c r="EL610" s="57">
        <f t="shared" si="470"/>
        <v>1.5327510917030569</v>
      </c>
      <c r="EM610" s="57">
        <f t="shared" si="471"/>
        <v>0.77382875605815826</v>
      </c>
      <c r="EN610" s="57">
        <f t="shared" si="472"/>
        <v>3.063328666721568</v>
      </c>
      <c r="EO610" s="57">
        <f t="shared" si="473"/>
        <v>1.7335950644980365</v>
      </c>
      <c r="EP610" s="57">
        <f t="shared" si="474"/>
        <v>2.2353078358208962</v>
      </c>
      <c r="EQ610" s="57" t="str">
        <f t="shared" si="475"/>
        <v xml:space="preserve"> </v>
      </c>
      <c r="ER610" s="57">
        <f t="shared" si="476"/>
        <v>0.72262773722627727</v>
      </c>
      <c r="ES610" s="57">
        <f t="shared" si="477"/>
        <v>-0.99890783836007724</v>
      </c>
      <c r="ET610" s="57">
        <f t="shared" si="478"/>
        <v>5.8118894448415537</v>
      </c>
      <c r="EU610" s="57">
        <f t="shared" si="479"/>
        <v>3.7861051235284364</v>
      </c>
      <c r="EV610" s="57">
        <f t="shared" si="480"/>
        <v>-0.80885529157667391</v>
      </c>
      <c r="EW610" s="57">
        <f t="shared" si="481"/>
        <v>91.812499999999986</v>
      </c>
      <c r="EX610" s="57">
        <f t="shared" si="482"/>
        <v>0.41503593469260203</v>
      </c>
      <c r="EY610" s="57">
        <f t="shared" si="483"/>
        <v>41.937365010799127</v>
      </c>
      <c r="EZ610" s="57">
        <f t="shared" si="484"/>
        <v>-0.9958141995679739</v>
      </c>
      <c r="FA610" s="57">
        <f t="shared" si="485"/>
        <v>-0.9521662481870794</v>
      </c>
      <c r="FB610" s="57">
        <f t="shared" si="486"/>
        <v>24.795641335549181</v>
      </c>
      <c r="FC610" s="57">
        <f t="shared" si="487"/>
        <v>30.541535051260734</v>
      </c>
    </row>
    <row r="611" spans="1:159">
      <c r="A611" s="19" t="s">
        <v>934</v>
      </c>
      <c r="B611" s="20" t="s">
        <v>623</v>
      </c>
      <c r="C611" s="21">
        <v>0</v>
      </c>
      <c r="D611" s="21">
        <v>0</v>
      </c>
      <c r="E611" s="21">
        <v>1</v>
      </c>
      <c r="F611" s="21">
        <v>1</v>
      </c>
      <c r="G611" s="21">
        <v>23998</v>
      </c>
      <c r="H611" s="22">
        <v>23661</v>
      </c>
      <c r="I611" s="22">
        <f t="shared" si="446"/>
        <v>16310</v>
      </c>
      <c r="J611" s="22">
        <f t="shared" si="446"/>
        <v>17188</v>
      </c>
      <c r="K611" s="23">
        <f t="shared" si="447"/>
        <v>0.67963996999749976</v>
      </c>
      <c r="L611" s="23">
        <f t="shared" si="447"/>
        <v>0.72642745446092727</v>
      </c>
      <c r="M611" s="22">
        <v>7688</v>
      </c>
      <c r="N611" s="22">
        <v>6473</v>
      </c>
      <c r="O611" s="22">
        <v>265636</v>
      </c>
      <c r="P611" s="22">
        <v>744064</v>
      </c>
      <c r="Q611" s="22">
        <v>24943</v>
      </c>
      <c r="R611" s="22">
        <v>78223</v>
      </c>
      <c r="S611" s="22">
        <v>6598266.3618004732</v>
      </c>
      <c r="T611" s="22">
        <v>22296703.009320538</v>
      </c>
      <c r="U611" s="22">
        <v>5195386.6407979438</v>
      </c>
      <c r="V611" s="22">
        <v>17720963.553825121</v>
      </c>
      <c r="W611" s="24">
        <v>1402879.7210024984</v>
      </c>
      <c r="X611" s="22">
        <v>4575739.4554954711</v>
      </c>
      <c r="Y611" s="24">
        <v>512.83497950935896</v>
      </c>
      <c r="Z611" s="24">
        <v>1337.2966060170663</v>
      </c>
      <c r="AA611" s="24">
        <v>691.79243102809733</v>
      </c>
      <c r="AB611" s="24">
        <v>2385.695012525262</v>
      </c>
      <c r="AC611" s="25">
        <v>1.34895718636422</v>
      </c>
      <c r="AD611" s="25">
        <v>1.7839684941926908</v>
      </c>
      <c r="AE611" s="23">
        <f t="shared" si="448"/>
        <v>1.3224796993008621</v>
      </c>
      <c r="AF611" s="25">
        <v>1.0433598220020439</v>
      </c>
      <c r="AG611" s="25">
        <v>1.4404399911117285</v>
      </c>
      <c r="AH611" s="23">
        <f t="shared" si="449"/>
        <v>1.3805783591970697</v>
      </c>
      <c r="AI611" s="26">
        <f t="shared" si="442"/>
        <v>0.12948659394096684</v>
      </c>
      <c r="AJ611" s="26">
        <f t="shared" si="443"/>
        <v>0.13054263711658365</v>
      </c>
      <c r="AK611" s="26">
        <f t="shared" si="488"/>
        <v>0.10849142038848214</v>
      </c>
      <c r="AL611" s="26">
        <f t="shared" si="489"/>
        <v>0.12108509378190813</v>
      </c>
      <c r="AM611" s="26">
        <f t="shared" si="444"/>
        <v>-1.413237483873897E-3</v>
      </c>
      <c r="AN611" s="26">
        <f t="shared" si="445"/>
        <v>-1.7054987851073067E-2</v>
      </c>
      <c r="AO611" s="23">
        <v>483.70000000000005</v>
      </c>
      <c r="AP611" s="23">
        <v>485.2</v>
      </c>
      <c r="AQ611" s="22">
        <v>22279.666666666664</v>
      </c>
      <c r="AR611" s="22">
        <v>72653</v>
      </c>
      <c r="AS611" s="22">
        <v>0</v>
      </c>
      <c r="AT611" s="22">
        <v>0</v>
      </c>
      <c r="AU611" s="22">
        <v>185.66666666666669</v>
      </c>
      <c r="AV611" s="22">
        <v>77.666666666666671</v>
      </c>
      <c r="AW611" s="22">
        <v>70</v>
      </c>
      <c r="AX611" s="22">
        <v>1.3333333333333333</v>
      </c>
      <c r="AY611" s="22">
        <v>248</v>
      </c>
      <c r="AZ611" s="22">
        <v>335.33333333333337</v>
      </c>
      <c r="BA611" s="22">
        <v>70.666666666666657</v>
      </c>
      <c r="BB611" s="22">
        <v>51</v>
      </c>
      <c r="BC611" s="22">
        <v>47</v>
      </c>
      <c r="BD611" s="22">
        <v>463</v>
      </c>
      <c r="BE611" s="22">
        <v>57.666666666666664</v>
      </c>
      <c r="BF611" s="22">
        <v>36</v>
      </c>
      <c r="BG611" s="22">
        <v>63.333333333333329</v>
      </c>
      <c r="BH611" s="22">
        <v>88.333333333333329</v>
      </c>
      <c r="BI611" s="22">
        <v>464.33333333333331</v>
      </c>
      <c r="BJ611" s="22">
        <v>3706</v>
      </c>
      <c r="BK611" s="22">
        <v>1679</v>
      </c>
      <c r="BL611" s="22">
        <v>11141.666666666666</v>
      </c>
      <c r="BM611" s="22">
        <v>5604.3333333333339</v>
      </c>
      <c r="BN611" s="22">
        <v>19124</v>
      </c>
      <c r="BO611" s="22">
        <v>11869.666666666668</v>
      </c>
      <c r="BP611" s="22">
        <v>29731</v>
      </c>
      <c r="BQ611" s="22">
        <v>25.333333333333332</v>
      </c>
      <c r="BR611" s="22">
        <v>70.333333333333343</v>
      </c>
      <c r="BS611" s="22">
        <v>1566.3333333333335</v>
      </c>
      <c r="BT611" s="22">
        <v>6908</v>
      </c>
      <c r="BU611" s="22">
        <v>781.66666666666674</v>
      </c>
      <c r="BV611" s="22">
        <v>1723.6666666666667</v>
      </c>
      <c r="BW611" s="22">
        <v>57.666666666666671</v>
      </c>
      <c r="BX611" s="22">
        <v>215.66666666666666</v>
      </c>
      <c r="BY611" s="22">
        <v>0</v>
      </c>
      <c r="BZ611" s="22">
        <v>0</v>
      </c>
      <c r="CA611" s="22">
        <v>4</v>
      </c>
      <c r="CB611" s="22">
        <v>11.333333333333332</v>
      </c>
      <c r="CC611" s="22">
        <v>193.66666666666669</v>
      </c>
      <c r="CD611" s="22">
        <v>272.66666666666663</v>
      </c>
      <c r="CE611" s="22">
        <v>4.666666666666667</v>
      </c>
      <c r="CF611" s="22">
        <v>10.666666666666666</v>
      </c>
      <c r="CG611" s="22">
        <v>122</v>
      </c>
      <c r="CH611" s="22">
        <v>182.33333333333334</v>
      </c>
      <c r="CI611" s="22">
        <v>117.33333333333333</v>
      </c>
      <c r="CJ611" s="22">
        <v>118</v>
      </c>
      <c r="CK611" s="22">
        <v>100.33333333333334</v>
      </c>
      <c r="CL611" s="22">
        <v>437.33333333333331</v>
      </c>
      <c r="CM611" s="22">
        <v>169.66666666666666</v>
      </c>
      <c r="CN611" s="22">
        <v>808</v>
      </c>
      <c r="CO611" s="22">
        <v>82</v>
      </c>
      <c r="CP611" s="22">
        <v>373.66666666666669</v>
      </c>
      <c r="CQ611" s="22">
        <v>0</v>
      </c>
      <c r="CR611" s="22">
        <v>0</v>
      </c>
      <c r="CS611" s="22">
        <v>79.666666666666671</v>
      </c>
      <c r="CT611" s="22">
        <v>411</v>
      </c>
      <c r="CU611" s="22">
        <v>5185</v>
      </c>
      <c r="CV611" s="22">
        <v>0</v>
      </c>
      <c r="CW611" s="22">
        <v>4666.666666666667</v>
      </c>
      <c r="CX611" s="22">
        <v>13935.666666666668</v>
      </c>
      <c r="CY611" s="22">
        <v>424</v>
      </c>
      <c r="CZ611" s="22">
        <v>737.33333333333337</v>
      </c>
      <c r="DA611" s="22">
        <v>91</v>
      </c>
      <c r="DB611" s="22">
        <v>4.6666666666666661</v>
      </c>
      <c r="DC611" s="22">
        <v>0.66666666666666663</v>
      </c>
      <c r="DD611" s="22">
        <v>268.66666666666663</v>
      </c>
      <c r="DE611" s="22">
        <v>21390.333333333336</v>
      </c>
      <c r="DF611" s="22">
        <v>14946.333333333332</v>
      </c>
      <c r="DG611" s="22">
        <v>76</v>
      </c>
      <c r="DH611" s="22">
        <v>25218.333333333336</v>
      </c>
      <c r="DI611" s="22">
        <v>17266</v>
      </c>
      <c r="DJ611" s="22">
        <v>235</v>
      </c>
      <c r="DK611" s="22">
        <v>39431.666666666664</v>
      </c>
      <c r="DL611" s="22">
        <v>37514.333333333328</v>
      </c>
      <c r="DM611" s="22">
        <v>53763</v>
      </c>
      <c r="DN611" s="22">
        <v>22913.666666666668</v>
      </c>
      <c r="DO611" s="22">
        <v>8483.3333333333339</v>
      </c>
      <c r="DP611" s="27">
        <v>51644.666666666672</v>
      </c>
      <c r="DQ611" s="57">
        <f t="shared" si="490"/>
        <v>2.2609554302129</v>
      </c>
      <c r="DR611" s="57" t="str">
        <f t="shared" si="450"/>
        <v xml:space="preserve"> </v>
      </c>
      <c r="DS611" s="57">
        <f t="shared" si="451"/>
        <v>-0.5816876122082586</v>
      </c>
      <c r="DT611" s="57">
        <f t="shared" si="452"/>
        <v>-0.98095238095238091</v>
      </c>
      <c r="DU611" s="57">
        <f t="shared" si="453"/>
        <v>0.35215053763440873</v>
      </c>
      <c r="DV611" s="57">
        <f t="shared" si="454"/>
        <v>-0.27830188679245271</v>
      </c>
      <c r="DW611" s="57">
        <f t="shared" si="455"/>
        <v>8.8510638297872344</v>
      </c>
      <c r="DX611" s="57">
        <f t="shared" si="456"/>
        <v>-0.37572254335260113</v>
      </c>
      <c r="DY611" s="57">
        <f t="shared" si="457"/>
        <v>0.39473684210526327</v>
      </c>
      <c r="DZ611" s="57">
        <f t="shared" si="458"/>
        <v>6.9813352476669062</v>
      </c>
      <c r="EA611" s="57">
        <f t="shared" si="459"/>
        <v>5.6358943815763345</v>
      </c>
      <c r="EB611" s="57">
        <f t="shared" si="460"/>
        <v>2.4123594837328253</v>
      </c>
      <c r="EC611" s="57">
        <f t="shared" si="461"/>
        <v>1.504788115364093</v>
      </c>
      <c r="ED611" s="57">
        <f t="shared" si="462"/>
        <v>1.7763157894736845</v>
      </c>
      <c r="EE611" s="57">
        <f t="shared" si="463"/>
        <v>3.4103000638433709</v>
      </c>
      <c r="EF611" s="57">
        <f t="shared" si="464"/>
        <v>1.2051172707889126</v>
      </c>
      <c r="EG611" s="57">
        <f t="shared" si="465"/>
        <v>2.7398843930635834</v>
      </c>
      <c r="EH611" s="57" t="str">
        <f t="shared" si="466"/>
        <v xml:space="preserve"> </v>
      </c>
      <c r="EI611" s="57">
        <f t="shared" si="467"/>
        <v>1.833333333333333</v>
      </c>
      <c r="EJ611" s="57">
        <f t="shared" si="468"/>
        <v>0.40791738382099796</v>
      </c>
      <c r="EK611" s="57">
        <f t="shared" si="469"/>
        <v>1.2857142857142856</v>
      </c>
      <c r="EL611" s="57">
        <f t="shared" si="470"/>
        <v>0.49453551912568305</v>
      </c>
      <c r="EM611" s="57">
        <f t="shared" si="471"/>
        <v>5.6818181818181213E-3</v>
      </c>
      <c r="EN611" s="57">
        <f t="shared" si="472"/>
        <v>3.3588039867109627</v>
      </c>
      <c r="EO611" s="57">
        <f t="shared" si="473"/>
        <v>3.7622789783889985</v>
      </c>
      <c r="EP611" s="57">
        <f t="shared" si="474"/>
        <v>3.5569105691056917</v>
      </c>
      <c r="EQ611" s="57" t="str">
        <f t="shared" si="475"/>
        <v xml:space="preserve"> </v>
      </c>
      <c r="ER611" s="57">
        <f t="shared" si="476"/>
        <v>4.1589958158995817</v>
      </c>
      <c r="ES611" s="57">
        <f t="shared" si="477"/>
        <v>-1</v>
      </c>
      <c r="ET611" s="57">
        <f t="shared" si="478"/>
        <v>1.9862142857142859</v>
      </c>
      <c r="EU611" s="57">
        <f t="shared" si="479"/>
        <v>0.73899371069182407</v>
      </c>
      <c r="EV611" s="57">
        <f t="shared" si="480"/>
        <v>-0.94871794871794868</v>
      </c>
      <c r="EW611" s="57">
        <f t="shared" si="481"/>
        <v>401.99999999999994</v>
      </c>
      <c r="EX611" s="57">
        <f t="shared" si="482"/>
        <v>-0.30125757741035686</v>
      </c>
      <c r="EY611" s="57">
        <f t="shared" si="483"/>
        <v>330.82017543859655</v>
      </c>
      <c r="EZ611" s="57">
        <f t="shared" si="484"/>
        <v>-0.98638943588555539</v>
      </c>
      <c r="FA611" s="57">
        <f t="shared" si="485"/>
        <v>-4.8624202206348555E-2</v>
      </c>
      <c r="FB611" s="57">
        <f t="shared" si="486"/>
        <v>-0.57380230517890252</v>
      </c>
      <c r="FC611" s="57">
        <f t="shared" si="487"/>
        <v>5.0877799607072696</v>
      </c>
    </row>
    <row r="612" spans="1:159">
      <c r="A612" s="19" t="s">
        <v>935</v>
      </c>
      <c r="B612" s="20" t="s">
        <v>627</v>
      </c>
      <c r="C612" s="21">
        <v>0</v>
      </c>
      <c r="D612" s="21">
        <v>0</v>
      </c>
      <c r="E612" s="21">
        <v>1</v>
      </c>
      <c r="F612" s="21">
        <v>1</v>
      </c>
      <c r="G612" s="21">
        <v>112135</v>
      </c>
      <c r="H612" s="22">
        <v>103979</v>
      </c>
      <c r="I612" s="22">
        <f t="shared" si="446"/>
        <v>94082</v>
      </c>
      <c r="J612" s="22">
        <f t="shared" si="446"/>
        <v>88451</v>
      </c>
      <c r="K612" s="23">
        <f t="shared" si="447"/>
        <v>0.83900655459936679</v>
      </c>
      <c r="L612" s="23">
        <f t="shared" si="447"/>
        <v>0.85066215293472724</v>
      </c>
      <c r="M612" s="22">
        <v>18053</v>
      </c>
      <c r="N612" s="22">
        <v>15528</v>
      </c>
      <c r="O612" s="22">
        <v>474757</v>
      </c>
      <c r="P612" s="22">
        <v>1515431</v>
      </c>
      <c r="Q612" s="22">
        <v>99842</v>
      </c>
      <c r="R612" s="22">
        <v>437378</v>
      </c>
      <c r="S612" s="22">
        <v>27713328.514579941</v>
      </c>
      <c r="T612" s="22">
        <v>68301259.705403253</v>
      </c>
      <c r="U612" s="22">
        <v>24866494.767135687</v>
      </c>
      <c r="V612" s="22">
        <v>61007532.87906234</v>
      </c>
      <c r="W612" s="24">
        <v>2846833.7474442516</v>
      </c>
      <c r="X612" s="22">
        <v>7293726.8263411103</v>
      </c>
      <c r="Y612" s="24">
        <v>502.41548747267996</v>
      </c>
      <c r="Z612" s="24">
        <v>1062.6148569960108</v>
      </c>
      <c r="AA612" s="24">
        <v>1000.9666563349163</v>
      </c>
      <c r="AB612" s="24">
        <v>1821.8353994585923</v>
      </c>
      <c r="AC612" s="25">
        <v>1.9923085201256783</v>
      </c>
      <c r="AD612" s="25">
        <v>1.7144832744093956</v>
      </c>
      <c r="AE612" s="23">
        <f t="shared" si="448"/>
        <v>0.86055109291067178</v>
      </c>
      <c r="AF612" s="25">
        <v>1.8969035515240031</v>
      </c>
      <c r="AG612" s="25">
        <v>1.6867066925103333</v>
      </c>
      <c r="AH612" s="23">
        <f t="shared" si="449"/>
        <v>0.88918948522986618</v>
      </c>
      <c r="AI612" s="26">
        <f t="shared" si="442"/>
        <v>9.4394753456510827E-2</v>
      </c>
      <c r="AJ612" s="26">
        <f t="shared" si="443"/>
        <v>9.389815341803831E-2</v>
      </c>
      <c r="AK612" s="26">
        <f t="shared" si="488"/>
        <v>0.12306910190880727</v>
      </c>
      <c r="AL612" s="26">
        <f t="shared" si="489"/>
        <v>0.15918930678308718</v>
      </c>
      <c r="AM612" s="26">
        <f t="shared" si="444"/>
        <v>-7.5230140906588083E-3</v>
      </c>
      <c r="AN612" s="26">
        <f t="shared" si="445"/>
        <v>-1.4953768135818835E-2</v>
      </c>
      <c r="AO612" s="23">
        <v>11701.2</v>
      </c>
      <c r="AP612" s="23">
        <v>11703.2</v>
      </c>
      <c r="AQ612" s="22">
        <v>104752</v>
      </c>
      <c r="AR612" s="22">
        <v>329852.66666666669</v>
      </c>
      <c r="AS612" s="22">
        <v>0</v>
      </c>
      <c r="AT612" s="22">
        <v>0</v>
      </c>
      <c r="AU612" s="22">
        <v>0</v>
      </c>
      <c r="AV612" s="22">
        <v>0</v>
      </c>
      <c r="AW612" s="22">
        <v>80882.333333333328</v>
      </c>
      <c r="AX612" s="22">
        <v>224189.33333333334</v>
      </c>
      <c r="AY612" s="22">
        <v>288.66666666666669</v>
      </c>
      <c r="AZ612" s="22">
        <v>3384.333333333333</v>
      </c>
      <c r="BA612" s="22">
        <v>103</v>
      </c>
      <c r="BB612" s="22">
        <v>0</v>
      </c>
      <c r="BC612" s="22">
        <v>153.66666666666669</v>
      </c>
      <c r="BD612" s="22">
        <v>2291</v>
      </c>
      <c r="BE612" s="22">
        <v>0</v>
      </c>
      <c r="BF612" s="22">
        <v>0</v>
      </c>
      <c r="BG612" s="22">
        <v>369</v>
      </c>
      <c r="BH612" s="22">
        <v>815</v>
      </c>
      <c r="BI612" s="22">
        <v>600.33333333333337</v>
      </c>
      <c r="BJ612" s="22">
        <v>3737.6666666666665</v>
      </c>
      <c r="BK612" s="22">
        <v>1026.6666666666667</v>
      </c>
      <c r="BL612" s="22">
        <v>14322.666666666666</v>
      </c>
      <c r="BM612" s="22">
        <v>4780</v>
      </c>
      <c r="BN612" s="22">
        <v>8462.6666666666661</v>
      </c>
      <c r="BO612" s="22">
        <v>13762</v>
      </c>
      <c r="BP612" s="22">
        <v>60884.333333333343</v>
      </c>
      <c r="BQ612" s="22">
        <v>89.666666666666671</v>
      </c>
      <c r="BR612" s="22">
        <v>0</v>
      </c>
      <c r="BS612" s="22">
        <v>562.33333333333326</v>
      </c>
      <c r="BT612" s="22">
        <v>4222.666666666667</v>
      </c>
      <c r="BU612" s="22">
        <v>1257.6666666666667</v>
      </c>
      <c r="BV612" s="22">
        <v>4597</v>
      </c>
      <c r="BW612" s="22">
        <v>0</v>
      </c>
      <c r="BX612" s="22">
        <v>0</v>
      </c>
      <c r="BY612" s="22">
        <v>0</v>
      </c>
      <c r="BZ612" s="22">
        <v>0</v>
      </c>
      <c r="CA612" s="22">
        <v>0</v>
      </c>
      <c r="CB612" s="22">
        <v>0</v>
      </c>
      <c r="CC612" s="22">
        <v>561</v>
      </c>
      <c r="CD612" s="22">
        <v>2537.3333333333335</v>
      </c>
      <c r="CE612" s="22">
        <v>0</v>
      </c>
      <c r="CF612" s="22">
        <v>0</v>
      </c>
      <c r="CG612" s="22">
        <v>249</v>
      </c>
      <c r="CH612" s="22">
        <v>919</v>
      </c>
      <c r="CI612" s="22">
        <v>419</v>
      </c>
      <c r="CJ612" s="22">
        <v>842.33333333333337</v>
      </c>
      <c r="CK612" s="22">
        <v>0</v>
      </c>
      <c r="CL612" s="22">
        <v>181</v>
      </c>
      <c r="CM612" s="22">
        <v>278.66666666666669</v>
      </c>
      <c r="CN612" s="22">
        <v>1261.3333333333335</v>
      </c>
      <c r="CO612" s="22">
        <v>242.00000000000003</v>
      </c>
      <c r="CP612" s="22">
        <v>1198</v>
      </c>
      <c r="CQ612" s="22">
        <v>0</v>
      </c>
      <c r="CR612" s="22">
        <v>0</v>
      </c>
      <c r="CS612" s="22">
        <v>17.666666666666664</v>
      </c>
      <c r="CT612" s="22">
        <v>23.666666666666664</v>
      </c>
      <c r="CU612" s="22">
        <v>8164.6666666666661</v>
      </c>
      <c r="CV612" s="22">
        <v>3833</v>
      </c>
      <c r="CW612" s="22">
        <v>5519.6666666666661</v>
      </c>
      <c r="CX612" s="22">
        <v>8919</v>
      </c>
      <c r="CY612" s="22">
        <v>706</v>
      </c>
      <c r="CZ612" s="22">
        <v>1090</v>
      </c>
      <c r="DA612" s="22">
        <v>282</v>
      </c>
      <c r="DB612" s="22">
        <v>0</v>
      </c>
      <c r="DC612" s="22">
        <v>1657.0000000000002</v>
      </c>
      <c r="DD612" s="22">
        <v>545</v>
      </c>
      <c r="DE612" s="22">
        <v>775187</v>
      </c>
      <c r="DF612" s="22">
        <v>14387</v>
      </c>
      <c r="DG612" s="22">
        <v>28804.999999999996</v>
      </c>
      <c r="DH612" s="22">
        <v>921687.33333333326</v>
      </c>
      <c r="DI612" s="22">
        <v>20440</v>
      </c>
      <c r="DJ612" s="22">
        <v>21531</v>
      </c>
      <c r="DK612" s="22">
        <v>107721</v>
      </c>
      <c r="DL612" s="22">
        <v>13455.666666666666</v>
      </c>
      <c r="DM612" s="22">
        <v>90087</v>
      </c>
      <c r="DN612" s="22">
        <v>93187</v>
      </c>
      <c r="DO612" s="22">
        <v>12766.333333333334</v>
      </c>
      <c r="DP612" s="27">
        <v>78082</v>
      </c>
      <c r="DQ612" s="57">
        <f t="shared" si="490"/>
        <v>2.1488913497276108</v>
      </c>
      <c r="DR612" s="57" t="str">
        <f t="shared" si="450"/>
        <v xml:space="preserve"> </v>
      </c>
      <c r="DS612" s="57" t="str">
        <f t="shared" si="451"/>
        <v xml:space="preserve"> </v>
      </c>
      <c r="DT612" s="57">
        <f t="shared" si="452"/>
        <v>1.7717960658899559</v>
      </c>
      <c r="DU612" s="57">
        <f t="shared" si="453"/>
        <v>10.724018475750576</v>
      </c>
      <c r="DV612" s="57">
        <f t="shared" si="454"/>
        <v>-1</v>
      </c>
      <c r="DW612" s="57">
        <f t="shared" si="455"/>
        <v>13.908893709327547</v>
      </c>
      <c r="DX612" s="57" t="str">
        <f t="shared" si="456"/>
        <v xml:space="preserve"> </v>
      </c>
      <c r="DY612" s="57">
        <f t="shared" si="457"/>
        <v>1.2086720867208673</v>
      </c>
      <c r="DZ612" s="57">
        <f t="shared" si="458"/>
        <v>5.2259855635757901</v>
      </c>
      <c r="EA612" s="57">
        <f t="shared" si="459"/>
        <v>12.95064935064935</v>
      </c>
      <c r="EB612" s="57">
        <f t="shared" si="460"/>
        <v>0.77043235704323565</v>
      </c>
      <c r="EC612" s="57">
        <f t="shared" si="461"/>
        <v>3.4240904907232483</v>
      </c>
      <c r="ED612" s="57">
        <f t="shared" si="462"/>
        <v>-1</v>
      </c>
      <c r="EE612" s="57">
        <f t="shared" si="463"/>
        <v>6.5091879075281582</v>
      </c>
      <c r="EF612" s="57">
        <f t="shared" si="464"/>
        <v>2.6551815531407366</v>
      </c>
      <c r="EG612" s="57" t="str">
        <f t="shared" si="465"/>
        <v xml:space="preserve"> </v>
      </c>
      <c r="EH612" s="57" t="str">
        <f t="shared" si="466"/>
        <v xml:space="preserve"> </v>
      </c>
      <c r="EI612" s="57" t="str">
        <f t="shared" si="467"/>
        <v xml:space="preserve"> </v>
      </c>
      <c r="EJ612" s="57">
        <f t="shared" si="468"/>
        <v>3.522875816993464</v>
      </c>
      <c r="EK612" s="57" t="str">
        <f t="shared" si="469"/>
        <v xml:space="preserve"> </v>
      </c>
      <c r="EL612" s="57">
        <f t="shared" si="470"/>
        <v>2.6907630522088355</v>
      </c>
      <c r="EM612" s="57">
        <f t="shared" si="471"/>
        <v>1.0103420843277644</v>
      </c>
      <c r="EN612" s="57" t="str">
        <f t="shared" si="472"/>
        <v xml:space="preserve"> </v>
      </c>
      <c r="EO612" s="57">
        <f t="shared" si="473"/>
        <v>3.5263157894736841</v>
      </c>
      <c r="EP612" s="57">
        <f t="shared" si="474"/>
        <v>3.9504132231404956</v>
      </c>
      <c r="EQ612" s="57" t="str">
        <f t="shared" si="475"/>
        <v xml:space="preserve"> </v>
      </c>
      <c r="ER612" s="57">
        <f t="shared" si="476"/>
        <v>0.33962264150943411</v>
      </c>
      <c r="ES612" s="57">
        <f t="shared" si="477"/>
        <v>-0.53053809096105164</v>
      </c>
      <c r="ET612" s="57">
        <f t="shared" si="478"/>
        <v>0.61585844555830693</v>
      </c>
      <c r="EU612" s="57">
        <f t="shared" si="479"/>
        <v>0.5439093484419264</v>
      </c>
      <c r="EV612" s="57">
        <f t="shared" si="480"/>
        <v>-1</v>
      </c>
      <c r="EW612" s="57">
        <f t="shared" si="481"/>
        <v>-0.67109233554616776</v>
      </c>
      <c r="EX612" s="57">
        <f t="shared" si="482"/>
        <v>-0.98144060723412541</v>
      </c>
      <c r="EY612" s="57">
        <f t="shared" si="483"/>
        <v>30.99747728982237</v>
      </c>
      <c r="EZ612" s="57">
        <f t="shared" si="484"/>
        <v>5.3375733855185903E-2</v>
      </c>
      <c r="FA612" s="57">
        <f t="shared" si="485"/>
        <v>-0.87508780398746144</v>
      </c>
      <c r="FB612" s="57">
        <f t="shared" si="486"/>
        <v>3.4411180303484334E-2</v>
      </c>
      <c r="FC612" s="57">
        <f t="shared" si="487"/>
        <v>5.1162432439489276</v>
      </c>
    </row>
    <row r="613" spans="1:159">
      <c r="A613" s="19" t="s">
        <v>936</v>
      </c>
      <c r="B613" s="20" t="s">
        <v>633</v>
      </c>
      <c r="C613" s="21">
        <v>0</v>
      </c>
      <c r="D613" s="21">
        <v>0</v>
      </c>
      <c r="E613" s="21">
        <v>1</v>
      </c>
      <c r="F613" s="21">
        <v>1</v>
      </c>
      <c r="G613" s="21">
        <v>44781</v>
      </c>
      <c r="H613" s="22">
        <v>42897</v>
      </c>
      <c r="I613" s="22">
        <f t="shared" si="446"/>
        <v>35949</v>
      </c>
      <c r="J613" s="22">
        <f t="shared" si="446"/>
        <v>34621</v>
      </c>
      <c r="K613" s="23">
        <f t="shared" si="447"/>
        <v>0.80277349768875195</v>
      </c>
      <c r="L613" s="23">
        <f t="shared" si="447"/>
        <v>0.80707275567055969</v>
      </c>
      <c r="M613" s="22">
        <v>8832</v>
      </c>
      <c r="N613" s="22">
        <v>8276</v>
      </c>
      <c r="O613" s="22">
        <v>312128</v>
      </c>
      <c r="P613" s="22">
        <v>935998</v>
      </c>
      <c r="Q613" s="22">
        <v>94990</v>
      </c>
      <c r="R613" s="22">
        <v>303159</v>
      </c>
      <c r="S613" s="22">
        <v>9563657.8237082604</v>
      </c>
      <c r="T613" s="22">
        <v>23836872.524393946</v>
      </c>
      <c r="U613" s="22">
        <v>7821250.1260842215</v>
      </c>
      <c r="V613" s="22">
        <v>20171779.091332138</v>
      </c>
      <c r="W613" s="24">
        <v>1742407.6976240079</v>
      </c>
      <c r="X613" s="22">
        <v>3665093.4330618754</v>
      </c>
      <c r="Y613" s="24">
        <v>494.32699032001216</v>
      </c>
      <c r="Z613" s="24">
        <v>998.81446417217717</v>
      </c>
      <c r="AA613" s="24">
        <v>1453.1785072157118</v>
      </c>
      <c r="AB613" s="24">
        <v>1713.291373179117</v>
      </c>
      <c r="AC613" s="25">
        <v>2.9397110327214149</v>
      </c>
      <c r="AD613" s="25">
        <v>1.715324952366506</v>
      </c>
      <c r="AE613" s="23">
        <f t="shared" si="448"/>
        <v>0.58350121262720067</v>
      </c>
      <c r="AF613" s="25">
        <v>4.7721832346805879</v>
      </c>
      <c r="AG613" s="25">
        <v>1.6534515314363121</v>
      </c>
      <c r="AH613" s="23">
        <f t="shared" si="449"/>
        <v>0.34647695826519975</v>
      </c>
      <c r="AI613" s="26">
        <f t="shared" si="442"/>
        <v>9.5626491056140628E-2</v>
      </c>
      <c r="AJ613" s="26">
        <f t="shared" si="443"/>
        <v>9.9377394810075126E-2</v>
      </c>
      <c r="AK613" s="26">
        <f t="shared" si="488"/>
        <v>0.11607715621598258</v>
      </c>
      <c r="AL613" s="26">
        <f t="shared" si="489"/>
        <v>0.12305042831129676</v>
      </c>
      <c r="AM613" s="26">
        <f t="shared" si="444"/>
        <v>-4.2889808277696284E-3</v>
      </c>
      <c r="AN613" s="26">
        <f t="shared" si="445"/>
        <v>-6.4810795808821764E-3</v>
      </c>
      <c r="AO613" s="23">
        <v>5081</v>
      </c>
      <c r="AP613" s="23">
        <v>5086.8999999999996</v>
      </c>
      <c r="AQ613" s="22">
        <v>137230.33333333334</v>
      </c>
      <c r="AR613" s="22">
        <v>377253</v>
      </c>
      <c r="AS613" s="22">
        <v>0</v>
      </c>
      <c r="AT613" s="22">
        <v>0</v>
      </c>
      <c r="AU613" s="22">
        <v>0</v>
      </c>
      <c r="AV613" s="22">
        <v>0</v>
      </c>
      <c r="AW613" s="22">
        <v>120207.66666666667</v>
      </c>
      <c r="AX613" s="22">
        <v>329257.33333333331</v>
      </c>
      <c r="AY613" s="22">
        <v>90.333333333333329</v>
      </c>
      <c r="AZ613" s="22">
        <v>227</v>
      </c>
      <c r="BA613" s="22">
        <v>0</v>
      </c>
      <c r="BB613" s="22">
        <v>0</v>
      </c>
      <c r="BC613" s="22">
        <v>0</v>
      </c>
      <c r="BD613" s="22">
        <v>42.333333333333336</v>
      </c>
      <c r="BE613" s="22">
        <v>0</v>
      </c>
      <c r="BF613" s="22">
        <v>4</v>
      </c>
      <c r="BG613" s="22">
        <v>0</v>
      </c>
      <c r="BH613" s="22">
        <v>4.666666666666667</v>
      </c>
      <c r="BI613" s="22">
        <v>0</v>
      </c>
      <c r="BJ613" s="22">
        <v>17</v>
      </c>
      <c r="BK613" s="22">
        <v>105.33333333333334</v>
      </c>
      <c r="BL613" s="22">
        <v>541</v>
      </c>
      <c r="BM613" s="22">
        <v>1094</v>
      </c>
      <c r="BN613" s="22">
        <v>5465</v>
      </c>
      <c r="BO613" s="22">
        <v>13297.666666666668</v>
      </c>
      <c r="BP613" s="22">
        <v>36575.666666666672</v>
      </c>
      <c r="BQ613" s="22">
        <v>0</v>
      </c>
      <c r="BR613" s="22">
        <v>0</v>
      </c>
      <c r="BS613" s="22">
        <v>2000</v>
      </c>
      <c r="BT613" s="22">
        <v>4486.333333333333</v>
      </c>
      <c r="BU613" s="22">
        <v>72.333333333333343</v>
      </c>
      <c r="BV613" s="22">
        <v>593.33333333333326</v>
      </c>
      <c r="BW613" s="22">
        <v>0</v>
      </c>
      <c r="BX613" s="22">
        <v>0</v>
      </c>
      <c r="BY613" s="22">
        <v>0</v>
      </c>
      <c r="BZ613" s="22">
        <v>0</v>
      </c>
      <c r="CA613" s="22">
        <v>0</v>
      </c>
      <c r="CB613" s="22">
        <v>0</v>
      </c>
      <c r="CC613" s="22">
        <v>70.666666666666671</v>
      </c>
      <c r="CD613" s="22">
        <v>161.33333333333334</v>
      </c>
      <c r="CE613" s="22">
        <v>0</v>
      </c>
      <c r="CF613" s="22">
        <v>0.66666666666666663</v>
      </c>
      <c r="CG613" s="22">
        <v>0</v>
      </c>
      <c r="CH613" s="22">
        <v>336</v>
      </c>
      <c r="CI613" s="22">
        <v>0</v>
      </c>
      <c r="CJ613" s="22">
        <v>0</v>
      </c>
      <c r="CK613" s="22">
        <v>1.6666666666666667</v>
      </c>
      <c r="CL613" s="22">
        <v>88.666666666666671</v>
      </c>
      <c r="CM613" s="22">
        <v>47</v>
      </c>
      <c r="CN613" s="22">
        <v>187</v>
      </c>
      <c r="CO613" s="22">
        <v>44.333333333333329</v>
      </c>
      <c r="CP613" s="22">
        <v>176.33333333333334</v>
      </c>
      <c r="CQ613" s="22">
        <v>0</v>
      </c>
      <c r="CR613" s="22">
        <v>0</v>
      </c>
      <c r="CS613" s="22">
        <v>2.666666666666667</v>
      </c>
      <c r="CT613" s="22">
        <v>10.666666666666666</v>
      </c>
      <c r="CU613" s="22">
        <v>2274.3333333333335</v>
      </c>
      <c r="CV613" s="22">
        <v>915.66666666666663</v>
      </c>
      <c r="CW613" s="22">
        <v>1218</v>
      </c>
      <c r="CX613" s="22">
        <v>2997.666666666667</v>
      </c>
      <c r="CY613" s="22">
        <v>307.33333333333337</v>
      </c>
      <c r="CZ613" s="22">
        <v>558.33333333333337</v>
      </c>
      <c r="DA613" s="22">
        <v>158.33333333333334</v>
      </c>
      <c r="DB613" s="22">
        <v>0</v>
      </c>
      <c r="DC613" s="22">
        <v>590.66666666666663</v>
      </c>
      <c r="DD613" s="22">
        <v>255.33333333333334</v>
      </c>
      <c r="DE613" s="22">
        <v>310370.66666666669</v>
      </c>
      <c r="DF613" s="22">
        <v>4727</v>
      </c>
      <c r="DG613" s="22">
        <v>13261.666666666666</v>
      </c>
      <c r="DH613" s="22">
        <v>305602.66666666669</v>
      </c>
      <c r="DI613" s="22">
        <v>72201.333333333328</v>
      </c>
      <c r="DJ613" s="22">
        <v>8685.6666666666661</v>
      </c>
      <c r="DK613" s="22">
        <v>19217.333333333332</v>
      </c>
      <c r="DL613" s="22">
        <v>68617.666666666672</v>
      </c>
      <c r="DM613" s="22">
        <v>23737.333333333332</v>
      </c>
      <c r="DN613" s="22">
        <v>19560</v>
      </c>
      <c r="DO613" s="22">
        <v>3220.3333333333335</v>
      </c>
      <c r="DP613" s="27">
        <v>23662</v>
      </c>
      <c r="DQ613" s="57">
        <f t="shared" si="490"/>
        <v>1.7490496513161569</v>
      </c>
      <c r="DR613" s="57" t="str">
        <f t="shared" si="450"/>
        <v xml:space="preserve"> </v>
      </c>
      <c r="DS613" s="57" t="str">
        <f t="shared" si="451"/>
        <v xml:space="preserve"> </v>
      </c>
      <c r="DT613" s="57">
        <f t="shared" si="452"/>
        <v>1.7390709965809168</v>
      </c>
      <c r="DU613" s="57">
        <f t="shared" si="453"/>
        <v>1.5129151291512914</v>
      </c>
      <c r="DV613" s="57" t="str">
        <f t="shared" si="454"/>
        <v xml:space="preserve"> </v>
      </c>
      <c r="DW613" s="57" t="str">
        <f t="shared" si="455"/>
        <v xml:space="preserve"> </v>
      </c>
      <c r="DX613" s="57" t="str">
        <f t="shared" si="456"/>
        <v xml:space="preserve"> </v>
      </c>
      <c r="DY613" s="57" t="str">
        <f t="shared" si="457"/>
        <v xml:space="preserve"> </v>
      </c>
      <c r="DZ613" s="57" t="str">
        <f t="shared" si="458"/>
        <v xml:space="preserve"> </v>
      </c>
      <c r="EA613" s="57">
        <f t="shared" si="459"/>
        <v>4.136075949367088</v>
      </c>
      <c r="EB613" s="57">
        <f t="shared" si="460"/>
        <v>3.9954296160877512</v>
      </c>
      <c r="EC613" s="57">
        <f t="shared" si="461"/>
        <v>1.7505326749053718</v>
      </c>
      <c r="ED613" s="57" t="str">
        <f t="shared" si="462"/>
        <v xml:space="preserve"> </v>
      </c>
      <c r="EE613" s="57">
        <f t="shared" si="463"/>
        <v>1.2431666666666663</v>
      </c>
      <c r="EF613" s="57">
        <f t="shared" si="464"/>
        <v>7.2027649769585231</v>
      </c>
      <c r="EG613" s="57" t="str">
        <f t="shared" si="465"/>
        <v xml:space="preserve"> </v>
      </c>
      <c r="EH613" s="57" t="str">
        <f t="shared" si="466"/>
        <v xml:space="preserve"> </v>
      </c>
      <c r="EI613" s="57" t="str">
        <f t="shared" si="467"/>
        <v xml:space="preserve"> </v>
      </c>
      <c r="EJ613" s="57">
        <f t="shared" si="468"/>
        <v>1.2830188679245285</v>
      </c>
      <c r="EK613" s="57" t="str">
        <f t="shared" si="469"/>
        <v xml:space="preserve"> </v>
      </c>
      <c r="EL613" s="57" t="str">
        <f t="shared" si="470"/>
        <v xml:space="preserve"> </v>
      </c>
      <c r="EM613" s="57" t="str">
        <f t="shared" si="471"/>
        <v xml:space="preserve"> </v>
      </c>
      <c r="EN613" s="57">
        <f t="shared" si="472"/>
        <v>52.2</v>
      </c>
      <c r="EO613" s="57">
        <f t="shared" si="473"/>
        <v>2.978723404255319</v>
      </c>
      <c r="EP613" s="57">
        <f t="shared" si="474"/>
        <v>2.9774436090225569</v>
      </c>
      <c r="EQ613" s="57" t="str">
        <f t="shared" si="475"/>
        <v xml:space="preserve"> </v>
      </c>
      <c r="ER613" s="57">
        <f t="shared" si="476"/>
        <v>2.9999999999999991</v>
      </c>
      <c r="ES613" s="57">
        <f t="shared" si="477"/>
        <v>-0.59739117690165622</v>
      </c>
      <c r="ET613" s="57">
        <f t="shared" si="478"/>
        <v>1.461138478379858</v>
      </c>
      <c r="EU613" s="57">
        <f t="shared" si="479"/>
        <v>0.81670281995661598</v>
      </c>
      <c r="EV613" s="57">
        <f t="shared" si="480"/>
        <v>-1</v>
      </c>
      <c r="EW613" s="57">
        <f t="shared" si="481"/>
        <v>-0.56772009029345361</v>
      </c>
      <c r="EX613" s="57">
        <f t="shared" si="482"/>
        <v>-0.98476982360876031</v>
      </c>
      <c r="EY613" s="57">
        <f t="shared" si="483"/>
        <v>22.044061832348877</v>
      </c>
      <c r="EZ613" s="57">
        <f t="shared" si="484"/>
        <v>-0.87970212923122382</v>
      </c>
      <c r="FA613" s="57">
        <f t="shared" si="485"/>
        <v>2.5706133351835154</v>
      </c>
      <c r="FB613" s="57">
        <f t="shared" si="486"/>
        <v>-0.17598157613885301</v>
      </c>
      <c r="FC613" s="57">
        <f t="shared" si="487"/>
        <v>6.3476865748887272</v>
      </c>
    </row>
    <row r="614" spans="1:159">
      <c r="A614" s="19" t="s">
        <v>937</v>
      </c>
      <c r="B614" s="20" t="s">
        <v>641</v>
      </c>
      <c r="C614" s="21">
        <v>0</v>
      </c>
      <c r="D614" s="21">
        <v>0</v>
      </c>
      <c r="E614" s="21">
        <v>1</v>
      </c>
      <c r="F614" s="21">
        <v>1</v>
      </c>
      <c r="G614" s="21">
        <v>36612</v>
      </c>
      <c r="H614" s="22">
        <v>35258</v>
      </c>
      <c r="I614" s="22">
        <f t="shared" si="446"/>
        <v>21881</v>
      </c>
      <c r="J614" s="22">
        <f t="shared" si="446"/>
        <v>22641</v>
      </c>
      <c r="K614" s="23">
        <f t="shared" si="447"/>
        <v>0.59764558068392881</v>
      </c>
      <c r="L614" s="23">
        <f t="shared" si="447"/>
        <v>0.64215213568551821</v>
      </c>
      <c r="M614" s="22">
        <v>14731</v>
      </c>
      <c r="N614" s="22">
        <v>12617</v>
      </c>
      <c r="O614" s="22">
        <v>215753</v>
      </c>
      <c r="P614" s="22">
        <v>743618</v>
      </c>
      <c r="Q614" s="22">
        <v>74955</v>
      </c>
      <c r="R614" s="22">
        <v>226078</v>
      </c>
      <c r="S614" s="22">
        <v>8813105.008043563</v>
      </c>
      <c r="T614" s="22">
        <v>25546866.370165121</v>
      </c>
      <c r="U614" s="22">
        <v>5698784.3217539433</v>
      </c>
      <c r="V614" s="22">
        <v>17200058.101445056</v>
      </c>
      <c r="W614" s="24">
        <v>3114320.6862895293</v>
      </c>
      <c r="X614" s="22">
        <v>8346808.268719756</v>
      </c>
      <c r="Y614" s="24">
        <v>473.89027439158184</v>
      </c>
      <c r="Z614" s="24">
        <v>1180.8615322807073</v>
      </c>
      <c r="AA614" s="24">
        <v>1015.4074777737745</v>
      </c>
      <c r="AB614" s="24">
        <v>3657.0468553540359</v>
      </c>
      <c r="AC614" s="25">
        <v>2.14270588075992</v>
      </c>
      <c r="AD614" s="25">
        <v>3.0969311433922675</v>
      </c>
      <c r="AE614" s="23">
        <f t="shared" si="448"/>
        <v>1.4453365584146003</v>
      </c>
      <c r="AF614" s="25">
        <v>2.8490981366661003</v>
      </c>
      <c r="AG614" s="25">
        <v>2.1644864822385865</v>
      </c>
      <c r="AH614" s="23">
        <f t="shared" si="449"/>
        <v>0.75970934604989815</v>
      </c>
      <c r="AI614" s="26">
        <f t="shared" si="442"/>
        <v>0.11229726450532729</v>
      </c>
      <c r="AJ614" s="26">
        <f t="shared" si="443"/>
        <v>0.116798364596858</v>
      </c>
      <c r="AK614" s="26">
        <f t="shared" si="488"/>
        <v>0.13172081864703955</v>
      </c>
      <c r="AL614" s="26">
        <f t="shared" si="489"/>
        <v>0.11672379314504533</v>
      </c>
      <c r="AM614" s="26">
        <f t="shared" si="444"/>
        <v>-3.7612688071226863E-3</v>
      </c>
      <c r="AN614" s="26">
        <f t="shared" si="445"/>
        <v>-1.5371533749657496E-2</v>
      </c>
      <c r="AO614" s="23">
        <v>3357.2999999999997</v>
      </c>
      <c r="AP614" s="23">
        <v>3386.3</v>
      </c>
      <c r="AQ614" s="22">
        <v>78746</v>
      </c>
      <c r="AR614" s="22">
        <v>287288</v>
      </c>
      <c r="AS614" s="22">
        <v>0</v>
      </c>
      <c r="AT614" s="22">
        <v>0</v>
      </c>
      <c r="AU614" s="22">
        <v>70.333333333333329</v>
      </c>
      <c r="AV614" s="22">
        <v>64.666666666666671</v>
      </c>
      <c r="AW614" s="22">
        <v>541.33333333333326</v>
      </c>
      <c r="AX614" s="22">
        <v>1050.6666666666667</v>
      </c>
      <c r="AY614" s="22">
        <v>360.66666666666669</v>
      </c>
      <c r="AZ614" s="22">
        <v>520.66666666666663</v>
      </c>
      <c r="BA614" s="22">
        <v>3624.6666666666665</v>
      </c>
      <c r="BB614" s="22">
        <v>3659.6666666666665</v>
      </c>
      <c r="BC614" s="22">
        <v>953.66666666666663</v>
      </c>
      <c r="BD614" s="22">
        <v>1076.3333333333335</v>
      </c>
      <c r="BE614" s="22">
        <v>250.33333333333331</v>
      </c>
      <c r="BF614" s="22">
        <v>436.99999999999994</v>
      </c>
      <c r="BG614" s="22">
        <v>4330.3333333333339</v>
      </c>
      <c r="BH614" s="22">
        <v>11333.999999999998</v>
      </c>
      <c r="BI614" s="22">
        <v>7874</v>
      </c>
      <c r="BJ614" s="22">
        <v>25768.999999999996</v>
      </c>
      <c r="BK614" s="22">
        <v>3874</v>
      </c>
      <c r="BL614" s="22">
        <v>11798.333333333332</v>
      </c>
      <c r="BM614" s="22">
        <v>8361.6666666666661</v>
      </c>
      <c r="BN614" s="22">
        <v>17530</v>
      </c>
      <c r="BO614" s="22">
        <v>44195.333333333328</v>
      </c>
      <c r="BP614" s="22">
        <v>193050.66666666666</v>
      </c>
      <c r="BQ614" s="22">
        <v>252.33333333333334</v>
      </c>
      <c r="BR614" s="22">
        <v>901</v>
      </c>
      <c r="BS614" s="22">
        <v>3460.666666666667</v>
      </c>
      <c r="BT614" s="22">
        <v>15820.000000000002</v>
      </c>
      <c r="BU614" s="22">
        <v>1921.6666666666665</v>
      </c>
      <c r="BV614" s="22">
        <v>6937</v>
      </c>
      <c r="BW614" s="22">
        <v>10.333333333333334</v>
      </c>
      <c r="BX614" s="22">
        <v>73.666666666666671</v>
      </c>
      <c r="BY614" s="22">
        <v>0</v>
      </c>
      <c r="BZ614" s="22">
        <v>0</v>
      </c>
      <c r="CA614" s="22">
        <v>29.333333333333336</v>
      </c>
      <c r="CB614" s="22">
        <v>0</v>
      </c>
      <c r="CC614" s="22">
        <v>724</v>
      </c>
      <c r="CD614" s="22">
        <v>3081.3333333333335</v>
      </c>
      <c r="CE614" s="22">
        <v>4.666666666666667</v>
      </c>
      <c r="CF614" s="22">
        <v>0</v>
      </c>
      <c r="CG614" s="22">
        <v>144.33333333333334</v>
      </c>
      <c r="CH614" s="22">
        <v>208.33333333333334</v>
      </c>
      <c r="CI614" s="22">
        <v>139.33333333333334</v>
      </c>
      <c r="CJ614" s="22">
        <v>772.33333333333337</v>
      </c>
      <c r="CK614" s="22">
        <v>651</v>
      </c>
      <c r="CL614" s="22">
        <v>2372.3333333333335</v>
      </c>
      <c r="CM614" s="22">
        <v>1617.3333333333335</v>
      </c>
      <c r="CN614" s="22">
        <v>3525</v>
      </c>
      <c r="CO614" s="22">
        <v>990.33333333333348</v>
      </c>
      <c r="CP614" s="22">
        <v>2432</v>
      </c>
      <c r="CQ614" s="22">
        <v>0</v>
      </c>
      <c r="CR614" s="22">
        <v>0</v>
      </c>
      <c r="CS614" s="22">
        <v>622.99999999999989</v>
      </c>
      <c r="CT614" s="22">
        <v>1084.6666666666665</v>
      </c>
      <c r="CU614" s="22">
        <v>4715</v>
      </c>
      <c r="CV614" s="22">
        <v>203.33333333333337</v>
      </c>
      <c r="CW614" s="22">
        <v>3894.3333333333335</v>
      </c>
      <c r="CX614" s="22">
        <v>7431</v>
      </c>
      <c r="CY614" s="22">
        <v>339.66666666666663</v>
      </c>
      <c r="CZ614" s="22">
        <v>528.33333333333337</v>
      </c>
      <c r="DA614" s="22">
        <v>209.66666666666666</v>
      </c>
      <c r="DB614" s="22">
        <v>14.999999999999998</v>
      </c>
      <c r="DC614" s="22">
        <v>252.33333333333331</v>
      </c>
      <c r="DD614" s="22">
        <v>446.66666666666663</v>
      </c>
      <c r="DE614" s="22">
        <v>202169.66666666666</v>
      </c>
      <c r="DF614" s="22">
        <v>8624.3333333333321</v>
      </c>
      <c r="DG614" s="22">
        <v>9661.6666666666661</v>
      </c>
      <c r="DH614" s="22">
        <v>149358.66666666669</v>
      </c>
      <c r="DI614" s="22">
        <v>28587</v>
      </c>
      <c r="DJ614" s="22">
        <v>4318</v>
      </c>
      <c r="DK614" s="22">
        <v>94654</v>
      </c>
      <c r="DL614" s="22">
        <v>19696.333333333332</v>
      </c>
      <c r="DM614" s="22">
        <v>74667.000000000015</v>
      </c>
      <c r="DN614" s="22">
        <v>62068.333333333336</v>
      </c>
      <c r="DO614" s="22">
        <v>13510.333333333334</v>
      </c>
      <c r="DP614" s="27">
        <v>60989</v>
      </c>
      <c r="DQ614" s="57">
        <f t="shared" si="490"/>
        <v>2.6482868971122344</v>
      </c>
      <c r="DR614" s="57" t="str">
        <f t="shared" si="450"/>
        <v xml:space="preserve"> </v>
      </c>
      <c r="DS614" s="57">
        <f t="shared" si="451"/>
        <v>-8.0568720379146752E-2</v>
      </c>
      <c r="DT614" s="57">
        <f t="shared" si="452"/>
        <v>0.94088669950738968</v>
      </c>
      <c r="DU614" s="57">
        <f t="shared" si="453"/>
        <v>0.44362292051755992</v>
      </c>
      <c r="DV614" s="57">
        <f t="shared" si="454"/>
        <v>9.6560603273865286E-3</v>
      </c>
      <c r="DW614" s="57">
        <f t="shared" si="455"/>
        <v>0.12862635442153114</v>
      </c>
      <c r="DX614" s="57">
        <f t="shared" si="456"/>
        <v>0.74567243675099859</v>
      </c>
      <c r="DY614" s="57">
        <f t="shared" si="457"/>
        <v>1.617350473404664</v>
      </c>
      <c r="DZ614" s="57">
        <f t="shared" si="458"/>
        <v>2.2726695453390904</v>
      </c>
      <c r="EA614" s="57">
        <f t="shared" si="459"/>
        <v>2.0455171226983304</v>
      </c>
      <c r="EB614" s="57">
        <f t="shared" si="460"/>
        <v>1.0964719952162647</v>
      </c>
      <c r="EC614" s="57">
        <f t="shared" si="461"/>
        <v>3.3681233312717787</v>
      </c>
      <c r="ED614" s="57">
        <f t="shared" si="462"/>
        <v>2.570673712021136</v>
      </c>
      <c r="EE614" s="57">
        <f t="shared" si="463"/>
        <v>3.5713735311115391</v>
      </c>
      <c r="EF614" s="57">
        <f t="shared" si="464"/>
        <v>2.6098872506504773</v>
      </c>
      <c r="EG614" s="57">
        <f t="shared" si="465"/>
        <v>6.129032258064516</v>
      </c>
      <c r="EH614" s="57" t="str">
        <f t="shared" si="466"/>
        <v xml:space="preserve"> </v>
      </c>
      <c r="EI614" s="57">
        <f t="shared" si="467"/>
        <v>-1</v>
      </c>
      <c r="EJ614" s="57">
        <f t="shared" si="468"/>
        <v>3.2559852670349914</v>
      </c>
      <c r="EK614" s="57">
        <f t="shared" si="469"/>
        <v>-1</v>
      </c>
      <c r="EL614" s="57">
        <f t="shared" si="470"/>
        <v>0.4434180138568129</v>
      </c>
      <c r="EM614" s="57">
        <f t="shared" si="471"/>
        <v>4.5430622009569381</v>
      </c>
      <c r="EN614" s="57">
        <f t="shared" si="472"/>
        <v>2.6441372247823862</v>
      </c>
      <c r="EO614" s="57">
        <f t="shared" si="473"/>
        <v>1.179513602638087</v>
      </c>
      <c r="EP614" s="57">
        <f t="shared" si="474"/>
        <v>1.4557388084819922</v>
      </c>
      <c r="EQ614" s="57" t="str">
        <f t="shared" si="475"/>
        <v xml:space="preserve"> </v>
      </c>
      <c r="ER614" s="57">
        <f t="shared" si="476"/>
        <v>0.74103798822899947</v>
      </c>
      <c r="ES614" s="57">
        <f t="shared" si="477"/>
        <v>-0.95687522092612232</v>
      </c>
      <c r="ET614" s="57">
        <f t="shared" si="478"/>
        <v>0.90815715141658804</v>
      </c>
      <c r="EU614" s="57">
        <f t="shared" si="479"/>
        <v>0.55544651619234564</v>
      </c>
      <c r="EV614" s="57">
        <f t="shared" si="480"/>
        <v>-0.92845786963434018</v>
      </c>
      <c r="EW614" s="57">
        <f t="shared" si="481"/>
        <v>0.77014531043593126</v>
      </c>
      <c r="EX614" s="57">
        <f t="shared" si="482"/>
        <v>-0.95734111117889431</v>
      </c>
      <c r="EY614" s="57">
        <f t="shared" si="483"/>
        <v>14.458892530619289</v>
      </c>
      <c r="EZ614" s="57">
        <f t="shared" si="484"/>
        <v>-0.84895232098506312</v>
      </c>
      <c r="FA614" s="57">
        <f t="shared" si="485"/>
        <v>-0.7919122981243969</v>
      </c>
      <c r="FB614" s="57">
        <f t="shared" si="486"/>
        <v>-0.16873138959201084</v>
      </c>
      <c r="FC614" s="57">
        <f t="shared" si="487"/>
        <v>3.514248353112432</v>
      </c>
    </row>
    <row r="615" spans="1:159">
      <c r="A615" s="19" t="s">
        <v>938</v>
      </c>
      <c r="B615" s="20" t="s">
        <v>939</v>
      </c>
      <c r="C615" s="21">
        <v>0</v>
      </c>
      <c r="D615" s="21">
        <v>0</v>
      </c>
      <c r="E615" s="21">
        <v>1</v>
      </c>
      <c r="F615" s="21">
        <v>1</v>
      </c>
      <c r="G615" s="21">
        <v>1149528</v>
      </c>
      <c r="H615" s="22">
        <v>1324198</v>
      </c>
      <c r="I615" s="22">
        <f t="shared" si="446"/>
        <v>1011278</v>
      </c>
      <c r="J615" s="22">
        <f t="shared" si="446"/>
        <v>1200577</v>
      </c>
      <c r="K615" s="23">
        <f t="shared" si="447"/>
        <v>0.87973324703704481</v>
      </c>
      <c r="L615" s="23">
        <f t="shared" si="447"/>
        <v>0.90664462565265924</v>
      </c>
      <c r="M615" s="22">
        <v>138250</v>
      </c>
      <c r="N615" s="22">
        <v>123621</v>
      </c>
      <c r="O615" s="22">
        <v>12397789</v>
      </c>
      <c r="P615" s="22">
        <v>40519242</v>
      </c>
      <c r="Q615" s="22">
        <v>351255</v>
      </c>
      <c r="R615" s="22">
        <v>1147146</v>
      </c>
      <c r="S615" s="22">
        <v>461998816.27544409</v>
      </c>
      <c r="T615" s="22">
        <v>1377890169.8457348</v>
      </c>
      <c r="U615" s="22">
        <v>423947498.48514795</v>
      </c>
      <c r="V615" s="22">
        <v>1282132374.1462557</v>
      </c>
      <c r="W615" s="24">
        <v>38051317.790301546</v>
      </c>
      <c r="X615" s="22">
        <v>95757795.699496627</v>
      </c>
      <c r="Y615" s="24">
        <v>700.74136846826889</v>
      </c>
      <c r="Z615" s="24">
        <v>1535.0894123999658</v>
      </c>
      <c r="AA615" s="24">
        <v>1248.2860521162756</v>
      </c>
      <c r="AB615" s="24">
        <v>3992.6923635373269</v>
      </c>
      <c r="AC615" s="25">
        <v>1.781379133994714</v>
      </c>
      <c r="AD615" s="25">
        <v>2.6009510138534102</v>
      </c>
      <c r="AE615" s="23">
        <f t="shared" si="448"/>
        <v>1.460077175160809</v>
      </c>
      <c r="AF615" s="25">
        <v>1.5377633919436402</v>
      </c>
      <c r="AG615" s="25">
        <v>1.2288299048880453</v>
      </c>
      <c r="AH615" s="23">
        <f t="shared" si="449"/>
        <v>0.79910206688876784</v>
      </c>
      <c r="AI615" s="26">
        <f t="shared" si="442"/>
        <v>0.11546866247662479</v>
      </c>
      <c r="AJ615" s="26">
        <f t="shared" si="443"/>
        <v>0.11702290588434527</v>
      </c>
      <c r="AK615" s="26">
        <f t="shared" si="488"/>
        <v>0.12572343488044724</v>
      </c>
      <c r="AL615" s="26">
        <f t="shared" si="489"/>
        <v>0.12564026050603472</v>
      </c>
      <c r="AM615" s="26">
        <f t="shared" si="444"/>
        <v>1.4246078792962358E-2</v>
      </c>
      <c r="AN615" s="26">
        <f t="shared" si="445"/>
        <v>-1.112200869728619E-2</v>
      </c>
      <c r="AO615" s="23">
        <v>6722.6999999999989</v>
      </c>
      <c r="AP615" s="23">
        <v>6775.9000000000005</v>
      </c>
      <c r="AQ615" s="22">
        <v>107107.66666666667</v>
      </c>
      <c r="AR615" s="22">
        <v>261113.66666666663</v>
      </c>
      <c r="AS615" s="22">
        <v>0</v>
      </c>
      <c r="AT615" s="22">
        <v>0</v>
      </c>
      <c r="AU615" s="22">
        <v>8560.0000000000018</v>
      </c>
      <c r="AV615" s="22">
        <v>5506.3333333333339</v>
      </c>
      <c r="AW615" s="22">
        <v>4434</v>
      </c>
      <c r="AX615" s="22">
        <v>18259.333333333339</v>
      </c>
      <c r="AY615" s="22">
        <v>2950.333333333333</v>
      </c>
      <c r="AZ615" s="22">
        <v>9654.3333333333321</v>
      </c>
      <c r="BA615" s="22">
        <v>15518.66666666667</v>
      </c>
      <c r="BB615" s="22">
        <v>16437.666666666664</v>
      </c>
      <c r="BC615" s="22">
        <v>3708</v>
      </c>
      <c r="BD615" s="22">
        <v>10611.333333333332</v>
      </c>
      <c r="BE615" s="22">
        <v>3390.3333333333348</v>
      </c>
      <c r="BF615" s="22">
        <v>8549</v>
      </c>
      <c r="BG615" s="22">
        <v>2220.6666666666665</v>
      </c>
      <c r="BH615" s="22">
        <v>4955.6666666666679</v>
      </c>
      <c r="BI615" s="22">
        <v>592.66666666666652</v>
      </c>
      <c r="BJ615" s="22">
        <v>1152.6666666666667</v>
      </c>
      <c r="BK615" s="22">
        <v>19955.333333333336</v>
      </c>
      <c r="BL615" s="22">
        <v>61933.333333333321</v>
      </c>
      <c r="BM615" s="22">
        <v>23827.666666666668</v>
      </c>
      <c r="BN615" s="22">
        <v>50654.666666666657</v>
      </c>
      <c r="BO615" s="22">
        <v>1487.9999999999998</v>
      </c>
      <c r="BP615" s="22">
        <v>7024.3333333333339</v>
      </c>
      <c r="BQ615" s="22">
        <v>18236.666666666664</v>
      </c>
      <c r="BR615" s="22">
        <v>50810.666666666672</v>
      </c>
      <c r="BS615" s="22">
        <v>62.333333333333336</v>
      </c>
      <c r="BT615" s="22">
        <v>288.66666666666663</v>
      </c>
      <c r="BU615" s="22">
        <v>173591.00000000003</v>
      </c>
      <c r="BV615" s="22">
        <v>490966.99999999994</v>
      </c>
      <c r="BW615" s="22">
        <v>291</v>
      </c>
      <c r="BX615" s="22">
        <v>1096.3333333333335</v>
      </c>
      <c r="BY615" s="22">
        <v>0</v>
      </c>
      <c r="BZ615" s="22">
        <v>0</v>
      </c>
      <c r="CA615" s="22">
        <v>181.00000000000003</v>
      </c>
      <c r="CB615" s="22">
        <v>1164.0000000000002</v>
      </c>
      <c r="CC615" s="22">
        <v>28723.333333333332</v>
      </c>
      <c r="CD615" s="22">
        <v>53907</v>
      </c>
      <c r="CE615" s="22">
        <v>21866.000000000004</v>
      </c>
      <c r="CF615" s="22">
        <v>84920.666666666657</v>
      </c>
      <c r="CG615" s="22">
        <v>13755.333333333327</v>
      </c>
      <c r="CH615" s="22">
        <v>28403.666666666668</v>
      </c>
      <c r="CI615" s="22">
        <v>18036.333333333332</v>
      </c>
      <c r="CJ615" s="22">
        <v>109625.33333333333</v>
      </c>
      <c r="CK615" s="22">
        <v>79521.333333333358</v>
      </c>
      <c r="CL615" s="22">
        <v>171498.33333333328</v>
      </c>
      <c r="CM615" s="22">
        <v>22134.666666666668</v>
      </c>
      <c r="CN615" s="22">
        <v>86922.666666666686</v>
      </c>
      <c r="CO615" s="22">
        <v>12230.333333333338</v>
      </c>
      <c r="CP615" s="22">
        <v>56269.000000000007</v>
      </c>
      <c r="CQ615" s="22">
        <v>3</v>
      </c>
      <c r="CR615" s="22">
        <v>512.33333333333337</v>
      </c>
      <c r="CS615" s="22">
        <v>2895.6666666666665</v>
      </c>
      <c r="CT615" s="22">
        <v>11099.666666666668</v>
      </c>
      <c r="CU615" s="22">
        <v>96213.333333333343</v>
      </c>
      <c r="CV615" s="22">
        <v>55.333333333333329</v>
      </c>
      <c r="CW615" s="22">
        <v>49775.666666666657</v>
      </c>
      <c r="CX615" s="22">
        <v>132014.00000000003</v>
      </c>
      <c r="CY615" s="22">
        <v>44242.333333333343</v>
      </c>
      <c r="CZ615" s="22">
        <v>139047.00000000003</v>
      </c>
      <c r="DA615" s="22">
        <v>1993.0000000000007</v>
      </c>
      <c r="DB615" s="22">
        <v>821.33333333333326</v>
      </c>
      <c r="DC615" s="22">
        <v>18.999999999999996</v>
      </c>
      <c r="DD615" s="22">
        <v>3600.3333333333339</v>
      </c>
      <c r="DE615" s="22">
        <v>243239.33333333334</v>
      </c>
      <c r="DF615" s="22">
        <v>275538</v>
      </c>
      <c r="DG615" s="22">
        <v>5293</v>
      </c>
      <c r="DH615" s="22">
        <v>237843.00000000006</v>
      </c>
      <c r="DI615" s="22">
        <v>314387</v>
      </c>
      <c r="DJ615" s="22">
        <v>6166.6666666666661</v>
      </c>
      <c r="DK615" s="22">
        <v>26801713.666666675</v>
      </c>
      <c r="DL615" s="22">
        <v>488889.00000000006</v>
      </c>
      <c r="DM615" s="22">
        <v>4849643.0000000009</v>
      </c>
      <c r="DN615" s="22">
        <v>34665861</v>
      </c>
      <c r="DO615" s="22">
        <v>72440</v>
      </c>
      <c r="DP615" s="27">
        <v>6894073</v>
      </c>
      <c r="DQ615" s="57">
        <f t="shared" si="490"/>
        <v>1.4378615909847721</v>
      </c>
      <c r="DR615" s="57" t="str">
        <f t="shared" si="450"/>
        <v xml:space="preserve"> </v>
      </c>
      <c r="DS615" s="57">
        <f t="shared" si="451"/>
        <v>-0.35673676012461064</v>
      </c>
      <c r="DT615" s="57">
        <f t="shared" si="452"/>
        <v>3.1180273643061209</v>
      </c>
      <c r="DU615" s="57">
        <f t="shared" si="453"/>
        <v>2.2722856174443566</v>
      </c>
      <c r="DV615" s="57">
        <f t="shared" si="454"/>
        <v>5.9219005069163666E-2</v>
      </c>
      <c r="DW615" s="57">
        <f t="shared" si="455"/>
        <v>1.8617403811578566</v>
      </c>
      <c r="DX615" s="57">
        <f t="shared" si="456"/>
        <v>1.5215809654901178</v>
      </c>
      <c r="DY615" s="57">
        <f t="shared" si="457"/>
        <v>1.2316121284899437</v>
      </c>
      <c r="DZ615" s="57">
        <f t="shared" si="458"/>
        <v>0.94488188976378007</v>
      </c>
      <c r="EA615" s="57">
        <f t="shared" si="459"/>
        <v>2.1035980356128676</v>
      </c>
      <c r="EB615" s="57">
        <f t="shared" si="460"/>
        <v>1.1258760824251914</v>
      </c>
      <c r="EC615" s="57">
        <f t="shared" si="461"/>
        <v>3.7206541218638005</v>
      </c>
      <c r="ED615" s="57">
        <f t="shared" si="462"/>
        <v>1.7861816852494981</v>
      </c>
      <c r="EE615" s="57">
        <f t="shared" si="463"/>
        <v>3.6310160427807476</v>
      </c>
      <c r="EF615" s="57">
        <f t="shared" si="464"/>
        <v>1.8282975499881897</v>
      </c>
      <c r="EG615" s="57">
        <f t="shared" si="465"/>
        <v>2.7674684994272627</v>
      </c>
      <c r="EH615" s="57" t="str">
        <f t="shared" si="466"/>
        <v xml:space="preserve"> </v>
      </c>
      <c r="EI615" s="57">
        <f t="shared" si="467"/>
        <v>5.430939226519337</v>
      </c>
      <c r="EJ615" s="57">
        <f t="shared" si="468"/>
        <v>0.87676685621445993</v>
      </c>
      <c r="EK615" s="57">
        <f t="shared" si="469"/>
        <v>2.8836854782157983</v>
      </c>
      <c r="EL615" s="57">
        <f t="shared" si="470"/>
        <v>1.0649202733485206</v>
      </c>
      <c r="EM615" s="57">
        <f t="shared" si="471"/>
        <v>5.0780276848583412</v>
      </c>
      <c r="EN615" s="57">
        <f t="shared" si="472"/>
        <v>1.1566330209084343</v>
      </c>
      <c r="EO615" s="57">
        <f t="shared" si="473"/>
        <v>2.9269923498584429</v>
      </c>
      <c r="EP615" s="57">
        <f t="shared" si="474"/>
        <v>3.6007740317789096</v>
      </c>
      <c r="EQ615" s="57">
        <f t="shared" si="475"/>
        <v>169.7777777777778</v>
      </c>
      <c r="ER615" s="57">
        <f t="shared" si="476"/>
        <v>2.8331990330378733</v>
      </c>
      <c r="ES615" s="57">
        <f t="shared" si="477"/>
        <v>-0.99942488913525496</v>
      </c>
      <c r="ET615" s="57">
        <f t="shared" si="478"/>
        <v>1.6521794451103964</v>
      </c>
      <c r="EU615" s="57">
        <f t="shared" si="479"/>
        <v>2.1428496085950863</v>
      </c>
      <c r="EV615" s="57">
        <f t="shared" si="480"/>
        <v>-0.58789095166415806</v>
      </c>
      <c r="EW615" s="57">
        <f t="shared" si="481"/>
        <v>188.49122807017551</v>
      </c>
      <c r="EX615" s="57">
        <f t="shared" si="482"/>
        <v>0.1327855418120425</v>
      </c>
      <c r="EY615" s="57">
        <f t="shared" si="483"/>
        <v>43.935386359342537</v>
      </c>
      <c r="EZ615" s="57">
        <f t="shared" si="484"/>
        <v>-0.98038510922313371</v>
      </c>
      <c r="FA615" s="57">
        <f t="shared" si="485"/>
        <v>-0.98175903951216259</v>
      </c>
      <c r="FB615" s="57">
        <f t="shared" si="486"/>
        <v>6.1481263672398141</v>
      </c>
      <c r="FC615" s="57">
        <f t="shared" si="487"/>
        <v>94.169422970734402</v>
      </c>
    </row>
    <row r="616" spans="1:159">
      <c r="A616" s="19" t="s">
        <v>940</v>
      </c>
      <c r="B616" s="20" t="s">
        <v>941</v>
      </c>
      <c r="C616" s="21">
        <v>0</v>
      </c>
      <c r="D616" s="21">
        <v>0</v>
      </c>
      <c r="E616" s="21">
        <v>1</v>
      </c>
      <c r="F616" s="21">
        <v>1</v>
      </c>
      <c r="G616" s="21">
        <v>6937</v>
      </c>
      <c r="H616" s="22">
        <v>6765</v>
      </c>
      <c r="I616" s="22">
        <f t="shared" si="446"/>
        <v>4011</v>
      </c>
      <c r="J616" s="22">
        <f t="shared" si="446"/>
        <v>4450</v>
      </c>
      <c r="K616" s="23">
        <f t="shared" si="447"/>
        <v>0.57820383451059532</v>
      </c>
      <c r="L616" s="23">
        <f t="shared" si="447"/>
        <v>0.65779748706577978</v>
      </c>
      <c r="M616" s="22">
        <v>2926</v>
      </c>
      <c r="N616" s="22">
        <v>2315</v>
      </c>
      <c r="O616" s="22">
        <v>37681</v>
      </c>
      <c r="P616" s="22">
        <v>130700</v>
      </c>
      <c r="Q616" s="22">
        <v>10312</v>
      </c>
      <c r="R616" s="22">
        <v>33685</v>
      </c>
      <c r="S616" s="22">
        <v>2101836.9234776781</v>
      </c>
      <c r="T616" s="22">
        <v>6049871.0711372951</v>
      </c>
      <c r="U616" s="22">
        <v>1414861.9853597502</v>
      </c>
      <c r="V616" s="22">
        <v>4094953.8925475646</v>
      </c>
      <c r="W616" s="24">
        <v>686974.93811792904</v>
      </c>
      <c r="X616" s="22">
        <v>1954917.1785897112</v>
      </c>
      <c r="Y616" s="24">
        <v>502.91713376665149</v>
      </c>
      <c r="Z616" s="24">
        <v>1148.0431177421403</v>
      </c>
      <c r="AA616" s="24">
        <v>809.48839031392311</v>
      </c>
      <c r="AB616" s="24">
        <v>1319.5386634853976</v>
      </c>
      <c r="AC616" s="25">
        <v>1.6095860251393177</v>
      </c>
      <c r="AD616" s="25">
        <v>1.1493807532948224</v>
      </c>
      <c r="AE616" s="23">
        <f t="shared" si="448"/>
        <v>0.71408469963283738</v>
      </c>
      <c r="AF616" s="25">
        <v>1.2952363444464026</v>
      </c>
      <c r="AG616" s="25">
        <v>1.0460368961701356</v>
      </c>
      <c r="AH616" s="23">
        <f t="shared" si="449"/>
        <v>0.80760310707403959</v>
      </c>
      <c r="AI616" s="26">
        <f t="shared" si="442"/>
        <v>0.11151341913082224</v>
      </c>
      <c r="AJ616" s="26">
        <f t="shared" si="443"/>
        <v>0.11212471890739639</v>
      </c>
      <c r="AK616" s="26">
        <f t="shared" si="488"/>
        <v>0.13244030163732412</v>
      </c>
      <c r="AL616" s="26">
        <f t="shared" si="489"/>
        <v>0.12566552315004342</v>
      </c>
      <c r="AM616" s="26">
        <f t="shared" si="444"/>
        <v>-2.5075650710859598E-3</v>
      </c>
      <c r="AN616" s="26">
        <f t="shared" si="445"/>
        <v>-2.3150480181714617E-2</v>
      </c>
      <c r="AO616" s="23">
        <v>233.2</v>
      </c>
      <c r="AP616" s="23">
        <v>224.8</v>
      </c>
      <c r="AQ616" s="22">
        <v>7098</v>
      </c>
      <c r="AR616" s="22">
        <v>15418</v>
      </c>
      <c r="AS616" s="22">
        <v>0</v>
      </c>
      <c r="AT616" s="22">
        <v>0</v>
      </c>
      <c r="AU616" s="22">
        <v>8.6666666666666661</v>
      </c>
      <c r="AV616" s="22">
        <v>20</v>
      </c>
      <c r="AW616" s="22">
        <v>5.666666666666667</v>
      </c>
      <c r="AX616" s="22">
        <v>3</v>
      </c>
      <c r="AY616" s="22">
        <v>178</v>
      </c>
      <c r="AZ616" s="22">
        <v>436</v>
      </c>
      <c r="BA616" s="22">
        <v>18.666666666666668</v>
      </c>
      <c r="BB616" s="22">
        <v>26.666666666666668</v>
      </c>
      <c r="BC616" s="22">
        <v>453.66666666666663</v>
      </c>
      <c r="BD616" s="22">
        <v>588</v>
      </c>
      <c r="BE616" s="22">
        <v>10.666666666666668</v>
      </c>
      <c r="BF616" s="22">
        <v>75.666666666666671</v>
      </c>
      <c r="BG616" s="22">
        <v>21</v>
      </c>
      <c r="BH616" s="22">
        <v>77.666666666666671</v>
      </c>
      <c r="BI616" s="22">
        <v>2164.333333333333</v>
      </c>
      <c r="BJ616" s="22">
        <v>2971.3333333333335</v>
      </c>
      <c r="BK616" s="22">
        <v>480.66666666666663</v>
      </c>
      <c r="BL616" s="22">
        <v>1151.3333333333333</v>
      </c>
      <c r="BM616" s="22">
        <v>3019</v>
      </c>
      <c r="BN616" s="22">
        <v>6004.666666666667</v>
      </c>
      <c r="BO616" s="22">
        <v>630</v>
      </c>
      <c r="BP616" s="22">
        <v>3807.3333333333335</v>
      </c>
      <c r="BQ616" s="22">
        <v>57.666666666666664</v>
      </c>
      <c r="BR616" s="22">
        <v>99.666666666666657</v>
      </c>
      <c r="BS616" s="22">
        <v>9.6666666666666661</v>
      </c>
      <c r="BT616" s="22">
        <v>84</v>
      </c>
      <c r="BU616" s="22">
        <v>1320</v>
      </c>
      <c r="BV616" s="22">
        <v>3959</v>
      </c>
      <c r="BW616" s="22">
        <v>5.3333333333333339</v>
      </c>
      <c r="BX616" s="22">
        <v>11</v>
      </c>
      <c r="BY616" s="22">
        <v>0</v>
      </c>
      <c r="BZ616" s="22">
        <v>0</v>
      </c>
      <c r="CA616" s="22">
        <v>105.66666666666667</v>
      </c>
      <c r="CB616" s="22">
        <v>470.66666666666669</v>
      </c>
      <c r="CC616" s="22">
        <v>289</v>
      </c>
      <c r="CD616" s="22">
        <v>668</v>
      </c>
      <c r="CE616" s="22">
        <v>0</v>
      </c>
      <c r="CF616" s="22">
        <v>0</v>
      </c>
      <c r="CG616" s="22">
        <v>32.333333333333336</v>
      </c>
      <c r="CH616" s="22">
        <v>20</v>
      </c>
      <c r="CI616" s="22">
        <v>185.33333333333334</v>
      </c>
      <c r="CJ616" s="22">
        <v>161.33333333333331</v>
      </c>
      <c r="CK616" s="22">
        <v>628.33333333333337</v>
      </c>
      <c r="CL616" s="22">
        <v>2421.6666666666665</v>
      </c>
      <c r="CM616" s="22">
        <v>169.66666666666669</v>
      </c>
      <c r="CN616" s="22">
        <v>1403.3333333333335</v>
      </c>
      <c r="CO616" s="22">
        <v>126.66666666666666</v>
      </c>
      <c r="CP616" s="22">
        <v>382.33333333333337</v>
      </c>
      <c r="CQ616" s="22">
        <v>0</v>
      </c>
      <c r="CR616" s="22">
        <v>0</v>
      </c>
      <c r="CS616" s="22">
        <v>43</v>
      </c>
      <c r="CT616" s="22">
        <v>1019</v>
      </c>
      <c r="CU616" s="22">
        <v>2223.6666666666665</v>
      </c>
      <c r="CV616" s="22">
        <v>0</v>
      </c>
      <c r="CW616" s="22">
        <v>1658.6666666666665</v>
      </c>
      <c r="CX616" s="22">
        <v>9791.6666666666679</v>
      </c>
      <c r="CY616" s="22">
        <v>533.33333333333326</v>
      </c>
      <c r="CZ616" s="22">
        <v>1102.3333333333335</v>
      </c>
      <c r="DA616" s="22">
        <v>30</v>
      </c>
      <c r="DB616" s="22">
        <v>0.66666666666666663</v>
      </c>
      <c r="DC616" s="22">
        <v>0</v>
      </c>
      <c r="DD616" s="22">
        <v>77.666666666666671</v>
      </c>
      <c r="DE616" s="22">
        <v>8516.6666666666679</v>
      </c>
      <c r="DF616" s="22">
        <v>10972.333333333334</v>
      </c>
      <c r="DG616" s="22">
        <v>86.333333333333329</v>
      </c>
      <c r="DH616" s="22">
        <v>10367.666666666666</v>
      </c>
      <c r="DI616" s="22">
        <v>13078.333333333332</v>
      </c>
      <c r="DJ616" s="22">
        <v>65.666666666666671</v>
      </c>
      <c r="DK616" s="22">
        <v>323500</v>
      </c>
      <c r="DL616" s="22">
        <v>35029.333333333336</v>
      </c>
      <c r="DM616" s="22">
        <v>71100</v>
      </c>
      <c r="DN616" s="22">
        <v>589086.66666666663</v>
      </c>
      <c r="DO616" s="22">
        <v>2317</v>
      </c>
      <c r="DP616" s="27">
        <v>72401.666666666672</v>
      </c>
      <c r="DQ616" s="57">
        <f t="shared" si="490"/>
        <v>1.172161172161172</v>
      </c>
      <c r="DR616" s="57" t="str">
        <f t="shared" si="450"/>
        <v xml:space="preserve"> </v>
      </c>
      <c r="DS616" s="57">
        <f t="shared" si="451"/>
        <v>1.3076923076923079</v>
      </c>
      <c r="DT616" s="57">
        <f t="shared" si="452"/>
        <v>-0.47058823529411764</v>
      </c>
      <c r="DU616" s="57">
        <f t="shared" si="453"/>
        <v>1.4494382022471912</v>
      </c>
      <c r="DV616" s="57">
        <f t="shared" si="454"/>
        <v>0.4285714285714286</v>
      </c>
      <c r="DW616" s="57">
        <f t="shared" si="455"/>
        <v>0.29610580455547408</v>
      </c>
      <c r="DX616" s="57">
        <f t="shared" si="456"/>
        <v>6.09375</v>
      </c>
      <c r="DY616" s="57">
        <f t="shared" si="457"/>
        <v>2.6984126984126986</v>
      </c>
      <c r="DZ616" s="57">
        <f t="shared" si="458"/>
        <v>0.37286308332049933</v>
      </c>
      <c r="EA616" s="57">
        <f t="shared" si="459"/>
        <v>1.3952843273231621</v>
      </c>
      <c r="EB616" s="57">
        <f t="shared" si="460"/>
        <v>0.98895881638511662</v>
      </c>
      <c r="EC616" s="57">
        <f t="shared" si="461"/>
        <v>5.0433862433862435</v>
      </c>
      <c r="ED616" s="57">
        <f t="shared" si="462"/>
        <v>0.72832369942196529</v>
      </c>
      <c r="EE616" s="57">
        <f t="shared" si="463"/>
        <v>7.6896551724137936</v>
      </c>
      <c r="EF616" s="57">
        <f t="shared" si="464"/>
        <v>1.999242424242424</v>
      </c>
      <c r="EG616" s="57">
        <f t="shared" si="465"/>
        <v>1.0624999999999996</v>
      </c>
      <c r="EH616" s="57" t="str">
        <f t="shared" si="466"/>
        <v xml:space="preserve"> </v>
      </c>
      <c r="EI616" s="57">
        <f t="shared" si="467"/>
        <v>3.4542586750788642</v>
      </c>
      <c r="EJ616" s="57">
        <f t="shared" si="468"/>
        <v>1.3114186851211072</v>
      </c>
      <c r="EK616" s="57" t="str">
        <f t="shared" si="469"/>
        <v xml:space="preserve"> </v>
      </c>
      <c r="EL616" s="57">
        <f t="shared" si="470"/>
        <v>-0.38144329896907225</v>
      </c>
      <c r="EM616" s="57">
        <f t="shared" si="471"/>
        <v>-0.12949640287769804</v>
      </c>
      <c r="EN616" s="57">
        <f t="shared" si="472"/>
        <v>2.8541114058355435</v>
      </c>
      <c r="EO616" s="57">
        <f t="shared" si="473"/>
        <v>7.2711198428290764</v>
      </c>
      <c r="EP616" s="57">
        <f t="shared" si="474"/>
        <v>2.0184210526315796</v>
      </c>
      <c r="EQ616" s="57" t="str">
        <f t="shared" si="475"/>
        <v xml:space="preserve"> </v>
      </c>
      <c r="ER616" s="57">
        <f t="shared" si="476"/>
        <v>22.697674418604652</v>
      </c>
      <c r="ES616" s="57">
        <f t="shared" si="477"/>
        <v>-1</v>
      </c>
      <c r="ET616" s="57">
        <f t="shared" si="478"/>
        <v>4.9033360128617378</v>
      </c>
      <c r="EU616" s="57">
        <f t="shared" si="479"/>
        <v>1.0668750000000005</v>
      </c>
      <c r="EV616" s="57">
        <f t="shared" si="480"/>
        <v>-0.97777777777777775</v>
      </c>
      <c r="EW616" s="57" t="str">
        <f t="shared" si="481"/>
        <v xml:space="preserve"> </v>
      </c>
      <c r="EX616" s="57">
        <f t="shared" si="482"/>
        <v>0.28833659491193719</v>
      </c>
      <c r="EY616" s="57">
        <f t="shared" si="483"/>
        <v>119.08880308880309</v>
      </c>
      <c r="EZ616" s="57">
        <f t="shared" si="484"/>
        <v>-0.99497897285586845</v>
      </c>
      <c r="FA616" s="57">
        <f t="shared" si="485"/>
        <v>-0.89171767130345181</v>
      </c>
      <c r="FB616" s="57">
        <f t="shared" si="486"/>
        <v>7.2853258321612753</v>
      </c>
      <c r="FC616" s="57">
        <f t="shared" si="487"/>
        <v>30.248021867357217</v>
      </c>
    </row>
    <row r="617" spans="1:159">
      <c r="A617" s="19" t="s">
        <v>942</v>
      </c>
      <c r="B617" s="20" t="s">
        <v>943</v>
      </c>
      <c r="C617" s="21">
        <v>0</v>
      </c>
      <c r="D617" s="21">
        <v>0</v>
      </c>
      <c r="E617" s="21">
        <v>1</v>
      </c>
      <c r="F617" s="21">
        <v>1</v>
      </c>
      <c r="G617" s="21">
        <v>32522</v>
      </c>
      <c r="H617" s="22">
        <v>29526</v>
      </c>
      <c r="I617" s="22">
        <f t="shared" si="446"/>
        <v>12983</v>
      </c>
      <c r="J617" s="22">
        <f t="shared" si="446"/>
        <v>14542</v>
      </c>
      <c r="K617" s="23">
        <f t="shared" si="447"/>
        <v>0.39920669085542093</v>
      </c>
      <c r="L617" s="23">
        <f t="shared" si="447"/>
        <v>0.49251507146243989</v>
      </c>
      <c r="M617" s="22">
        <v>19539</v>
      </c>
      <c r="N617" s="22">
        <v>14984</v>
      </c>
      <c r="O617" s="22">
        <v>124236</v>
      </c>
      <c r="P617" s="22">
        <v>433642</v>
      </c>
      <c r="Q617" s="22">
        <v>37412</v>
      </c>
      <c r="R617" s="22">
        <v>123220</v>
      </c>
      <c r="S617" s="22">
        <v>5366643.0609927643</v>
      </c>
      <c r="T617" s="22">
        <v>16412457.085275704</v>
      </c>
      <c r="U617" s="22">
        <v>3315754.9059708281</v>
      </c>
      <c r="V617" s="22">
        <v>10063817.103798261</v>
      </c>
      <c r="W617" s="24">
        <v>2050888.1550219471</v>
      </c>
      <c r="X617" s="22">
        <v>6348639.9814776415</v>
      </c>
      <c r="Y617" s="24">
        <v>371.01185914194139</v>
      </c>
      <c r="Z617" s="24">
        <v>863.97413382641014</v>
      </c>
      <c r="AA617" s="24">
        <v>625.21187204457385</v>
      </c>
      <c r="AB617" s="24">
        <v>1127.4767070061146</v>
      </c>
      <c r="AC617" s="25">
        <v>1.6851533357735091</v>
      </c>
      <c r="AD617" s="25">
        <v>1.304988960737391</v>
      </c>
      <c r="AE617" s="23">
        <f t="shared" si="448"/>
        <v>0.77440368958376282</v>
      </c>
      <c r="AF617" s="25">
        <v>1.3051433950254123</v>
      </c>
      <c r="AG617" s="25">
        <v>1.3138766509006847</v>
      </c>
      <c r="AH617" s="23">
        <f t="shared" si="449"/>
        <v>1.0066914148349977</v>
      </c>
      <c r="AI617" s="26">
        <f t="shared" si="442"/>
        <v>0.11827106879099913</v>
      </c>
      <c r="AJ617" s="26">
        <f t="shared" si="443"/>
        <v>0.11742409409284171</v>
      </c>
      <c r="AK617" s="26">
        <f t="shared" si="488"/>
        <v>0.13315256938689557</v>
      </c>
      <c r="AL617" s="26">
        <f t="shared" si="489"/>
        <v>0.12659294663063902</v>
      </c>
      <c r="AM617" s="26">
        <f t="shared" si="444"/>
        <v>-9.6180035032195077E-3</v>
      </c>
      <c r="AN617" s="26">
        <f t="shared" si="445"/>
        <v>-2.6193782340693805E-2</v>
      </c>
      <c r="AO617" s="23">
        <v>1355.4</v>
      </c>
      <c r="AP617" s="23">
        <v>1351.6999999999998</v>
      </c>
      <c r="AQ617" s="22">
        <v>41663.666666666672</v>
      </c>
      <c r="AR617" s="22">
        <v>114400.33333333331</v>
      </c>
      <c r="AS617" s="22">
        <v>0</v>
      </c>
      <c r="AT617" s="22">
        <v>0</v>
      </c>
      <c r="AU617" s="22">
        <v>78.666666666666657</v>
      </c>
      <c r="AV617" s="22">
        <v>280</v>
      </c>
      <c r="AW617" s="22">
        <v>54.666666666666664</v>
      </c>
      <c r="AX617" s="22">
        <v>38.666666666666664</v>
      </c>
      <c r="AY617" s="22">
        <v>307.66666666666669</v>
      </c>
      <c r="AZ617" s="22">
        <v>514</v>
      </c>
      <c r="BA617" s="22">
        <v>93.666666666666657</v>
      </c>
      <c r="BB617" s="22">
        <v>222.66666666666669</v>
      </c>
      <c r="BC617" s="22">
        <v>1095.3333333333333</v>
      </c>
      <c r="BD617" s="22">
        <v>2616.3333333333335</v>
      </c>
      <c r="BE617" s="22">
        <v>41.333333333333336</v>
      </c>
      <c r="BF617" s="22">
        <v>225.66666666666669</v>
      </c>
      <c r="BG617" s="22">
        <v>1859.3333333333335</v>
      </c>
      <c r="BH617" s="22">
        <v>2578</v>
      </c>
      <c r="BI617" s="22">
        <v>945.66666666666652</v>
      </c>
      <c r="BJ617" s="22">
        <v>2356</v>
      </c>
      <c r="BK617" s="22">
        <v>2557</v>
      </c>
      <c r="BL617" s="22">
        <v>9596.6666666666661</v>
      </c>
      <c r="BM617" s="22">
        <v>8392.3333333333339</v>
      </c>
      <c r="BN617" s="22">
        <v>18813.333333333332</v>
      </c>
      <c r="BO617" s="22">
        <v>23857.333333333336</v>
      </c>
      <c r="BP617" s="22">
        <v>64446.333333333336</v>
      </c>
      <c r="BQ617" s="22">
        <v>58</v>
      </c>
      <c r="BR617" s="22">
        <v>270.66666666666663</v>
      </c>
      <c r="BS617" s="22">
        <v>1868.6666666666665</v>
      </c>
      <c r="BT617" s="22">
        <v>10127</v>
      </c>
      <c r="BU617" s="22">
        <v>1517.3333333333333</v>
      </c>
      <c r="BV617" s="22">
        <v>20926.666666666664</v>
      </c>
      <c r="BW617" s="22">
        <v>40.333333333333329</v>
      </c>
      <c r="BX617" s="22">
        <v>177</v>
      </c>
      <c r="BY617" s="22">
        <v>0</v>
      </c>
      <c r="BZ617" s="22">
        <v>0</v>
      </c>
      <c r="CA617" s="22">
        <v>152.66666666666666</v>
      </c>
      <c r="CB617" s="22">
        <v>379</v>
      </c>
      <c r="CC617" s="22">
        <v>491.33333333333331</v>
      </c>
      <c r="CD617" s="22">
        <v>16713</v>
      </c>
      <c r="CE617" s="22">
        <v>0</v>
      </c>
      <c r="CF617" s="22">
        <v>0</v>
      </c>
      <c r="CG617" s="22">
        <v>108</v>
      </c>
      <c r="CH617" s="22">
        <v>217.33333333333331</v>
      </c>
      <c r="CI617" s="22">
        <v>270.33333333333331</v>
      </c>
      <c r="CJ617" s="22">
        <v>1442</v>
      </c>
      <c r="CK617" s="22">
        <v>248</v>
      </c>
      <c r="CL617" s="22">
        <v>1513.3333333333335</v>
      </c>
      <c r="CM617" s="22">
        <v>58.666666666666664</v>
      </c>
      <c r="CN617" s="22">
        <v>319.33333333333337</v>
      </c>
      <c r="CO617" s="22">
        <v>36.666666666666671</v>
      </c>
      <c r="CP617" s="22">
        <v>229.66666666666666</v>
      </c>
      <c r="CQ617" s="22">
        <v>0</v>
      </c>
      <c r="CR617" s="22">
        <v>0</v>
      </c>
      <c r="CS617" s="22">
        <v>22</v>
      </c>
      <c r="CT617" s="22">
        <v>89.666666666666657</v>
      </c>
      <c r="CU617" s="22">
        <v>4095.0000000000005</v>
      </c>
      <c r="CV617" s="22">
        <v>12.333333333333332</v>
      </c>
      <c r="CW617" s="22">
        <v>2751.6666666666665</v>
      </c>
      <c r="CX617" s="22">
        <v>15350.333333333334</v>
      </c>
      <c r="CY617" s="22">
        <v>1218.6666666666667</v>
      </c>
      <c r="CZ617" s="22">
        <v>3577.666666666667</v>
      </c>
      <c r="DA617" s="22">
        <v>121</v>
      </c>
      <c r="DB617" s="22">
        <v>0</v>
      </c>
      <c r="DC617" s="22">
        <v>3.6666666666666665</v>
      </c>
      <c r="DD617" s="22">
        <v>138.33333333333334</v>
      </c>
      <c r="DE617" s="22">
        <v>44412.333333333336</v>
      </c>
      <c r="DF617" s="22">
        <v>19078.666666666664</v>
      </c>
      <c r="DG617" s="22">
        <v>1310.3333333333333</v>
      </c>
      <c r="DH617" s="22">
        <v>50190.333333333328</v>
      </c>
      <c r="DI617" s="22">
        <v>38938</v>
      </c>
      <c r="DJ617" s="22">
        <v>785.66666666666663</v>
      </c>
      <c r="DK617" s="22">
        <v>324611</v>
      </c>
      <c r="DL617" s="22">
        <v>30171.666666666664</v>
      </c>
      <c r="DM617" s="22">
        <v>128196.66666666667</v>
      </c>
      <c r="DN617" s="22">
        <v>276191.33333333331</v>
      </c>
      <c r="DO617" s="22">
        <v>8029.333333333333</v>
      </c>
      <c r="DP617" s="27">
        <v>104256.66666666669</v>
      </c>
      <c r="DQ617" s="57">
        <f t="shared" si="490"/>
        <v>1.7458056980102561</v>
      </c>
      <c r="DR617" s="57" t="str">
        <f t="shared" si="450"/>
        <v xml:space="preserve"> </v>
      </c>
      <c r="DS617" s="57">
        <f t="shared" si="451"/>
        <v>2.5593220338983054</v>
      </c>
      <c r="DT617" s="57">
        <f t="shared" si="452"/>
        <v>-0.29268292682926833</v>
      </c>
      <c r="DU617" s="57">
        <f t="shared" si="453"/>
        <v>0.67063921993499442</v>
      </c>
      <c r="DV617" s="57">
        <f t="shared" si="454"/>
        <v>1.3772241992882566</v>
      </c>
      <c r="DW617" s="57">
        <f t="shared" si="455"/>
        <v>1.3886183810103474</v>
      </c>
      <c r="DX617" s="57">
        <f t="shared" si="456"/>
        <v>4.459677419354839</v>
      </c>
      <c r="DY617" s="57">
        <f t="shared" si="457"/>
        <v>0.38651846539978485</v>
      </c>
      <c r="DZ617" s="57">
        <f t="shared" si="458"/>
        <v>1.4913641170250269</v>
      </c>
      <c r="EA617" s="57">
        <f t="shared" si="459"/>
        <v>2.7530960761308823</v>
      </c>
      <c r="EB617" s="57">
        <f t="shared" si="460"/>
        <v>1.2417285617825788</v>
      </c>
      <c r="EC617" s="57">
        <f t="shared" si="461"/>
        <v>1.7013217459341639</v>
      </c>
      <c r="ED617" s="57">
        <f t="shared" si="462"/>
        <v>3.6666666666666661</v>
      </c>
      <c r="EE617" s="57">
        <f t="shared" si="463"/>
        <v>4.4193721013200147</v>
      </c>
      <c r="EF617" s="57">
        <f t="shared" si="464"/>
        <v>12.791739894551844</v>
      </c>
      <c r="EG617" s="57">
        <f t="shared" si="465"/>
        <v>3.3884297520661164</v>
      </c>
      <c r="EH617" s="57" t="str">
        <f t="shared" si="466"/>
        <v xml:space="preserve"> </v>
      </c>
      <c r="EI617" s="57">
        <f t="shared" si="467"/>
        <v>1.482532751091703</v>
      </c>
      <c r="EJ617" s="57">
        <f t="shared" si="468"/>
        <v>33.015603799185889</v>
      </c>
      <c r="EK617" s="57" t="str">
        <f t="shared" si="469"/>
        <v xml:space="preserve"> </v>
      </c>
      <c r="EL617" s="57">
        <f t="shared" si="470"/>
        <v>1.0123456790123453</v>
      </c>
      <c r="EM617" s="57">
        <f t="shared" si="471"/>
        <v>4.3341553637484589</v>
      </c>
      <c r="EN617" s="57">
        <f t="shared" si="472"/>
        <v>5.102150537634409</v>
      </c>
      <c r="EO617" s="57">
        <f t="shared" si="473"/>
        <v>4.4431818181818192</v>
      </c>
      <c r="EP617" s="57">
        <f t="shared" si="474"/>
        <v>5.2636363636363628</v>
      </c>
      <c r="EQ617" s="57" t="str">
        <f t="shared" si="475"/>
        <v xml:space="preserve"> </v>
      </c>
      <c r="ER617" s="57">
        <f t="shared" si="476"/>
        <v>3.0757575757575752</v>
      </c>
      <c r="ES617" s="57">
        <f t="shared" si="477"/>
        <v>-0.99698819698819696</v>
      </c>
      <c r="ET617" s="57">
        <f t="shared" si="478"/>
        <v>4.5785584494245919</v>
      </c>
      <c r="EU617" s="57">
        <f t="shared" si="479"/>
        <v>1.9357221006564553</v>
      </c>
      <c r="EV617" s="57">
        <f t="shared" si="480"/>
        <v>-1</v>
      </c>
      <c r="EW617" s="57">
        <f t="shared" si="481"/>
        <v>36.727272727272734</v>
      </c>
      <c r="EX617" s="57">
        <f t="shared" si="482"/>
        <v>-0.57041962818136116</v>
      </c>
      <c r="EY617" s="57">
        <f t="shared" si="483"/>
        <v>37.30348511829051</v>
      </c>
      <c r="EZ617" s="57">
        <f t="shared" si="484"/>
        <v>-0.97982262400054787</v>
      </c>
      <c r="FA617" s="57">
        <f t="shared" si="485"/>
        <v>-0.90705285197770047</v>
      </c>
      <c r="FB617" s="57">
        <f t="shared" si="486"/>
        <v>1.154434592683117</v>
      </c>
      <c r="FC617" s="57">
        <f t="shared" si="487"/>
        <v>11.984473596811693</v>
      </c>
    </row>
    <row r="618" spans="1:159">
      <c r="A618" s="19" t="s">
        <v>944</v>
      </c>
      <c r="B618" s="20" t="s">
        <v>945</v>
      </c>
      <c r="C618" s="21">
        <v>0</v>
      </c>
      <c r="D618" s="21">
        <v>0</v>
      </c>
      <c r="E618" s="21">
        <v>1</v>
      </c>
      <c r="F618" s="21">
        <v>1</v>
      </c>
      <c r="G618" s="21">
        <v>26683</v>
      </c>
      <c r="H618" s="22">
        <v>30771</v>
      </c>
      <c r="I618" s="22">
        <f t="shared" si="446"/>
        <v>16954</v>
      </c>
      <c r="J618" s="22">
        <f t="shared" si="446"/>
        <v>21738</v>
      </c>
      <c r="K618" s="23">
        <f t="shared" si="447"/>
        <v>0.63538582618146389</v>
      </c>
      <c r="L618" s="23">
        <f t="shared" si="447"/>
        <v>0.70644437944818173</v>
      </c>
      <c r="M618" s="22">
        <v>9729</v>
      </c>
      <c r="N618" s="22">
        <v>9033</v>
      </c>
      <c r="O618" s="22">
        <v>282412</v>
      </c>
      <c r="P618" s="22">
        <v>857434</v>
      </c>
      <c r="Q618" s="22">
        <v>23114</v>
      </c>
      <c r="R618" s="22">
        <v>102534</v>
      </c>
      <c r="S618" s="22">
        <v>9626010.5439322442</v>
      </c>
      <c r="T618" s="22">
        <v>31788537.25025899</v>
      </c>
      <c r="U618" s="22">
        <v>7223681.3265940649</v>
      </c>
      <c r="V618" s="22">
        <v>22895232.582394674</v>
      </c>
      <c r="W618" s="24">
        <v>2402329.2173381383</v>
      </c>
      <c r="X618" s="22">
        <v>8893304.6678642966</v>
      </c>
      <c r="Y618" s="24">
        <v>617.37020950683348</v>
      </c>
      <c r="Z618" s="24">
        <v>1445.0328680539353</v>
      </c>
      <c r="AA618" s="24">
        <v>1159.6232350385199</v>
      </c>
      <c r="AB618" s="24">
        <v>4590.6114183136333</v>
      </c>
      <c r="AC618" s="25">
        <v>1.8783271644494282</v>
      </c>
      <c r="AD618" s="25">
        <v>3.1768214549305949</v>
      </c>
      <c r="AE618" s="23">
        <f t="shared" si="448"/>
        <v>1.6913035785551123</v>
      </c>
      <c r="AF618" s="25">
        <v>1.5587944827801863</v>
      </c>
      <c r="AG618" s="25">
        <v>2.4084403554780986</v>
      </c>
      <c r="AH618" s="23">
        <f t="shared" si="449"/>
        <v>1.5450659994526843</v>
      </c>
      <c r="AI618" s="26">
        <f t="shared" si="442"/>
        <v>0.12689232527069083</v>
      </c>
      <c r="AJ618" s="26">
        <f t="shared" si="443"/>
        <v>0.12227334482972574</v>
      </c>
      <c r="AK618" s="26">
        <f t="shared" si="488"/>
        <v>0.1174594059247418</v>
      </c>
      <c r="AL618" s="26">
        <f t="shared" si="489"/>
        <v>0.16064466406623157</v>
      </c>
      <c r="AM618" s="26">
        <f t="shared" si="444"/>
        <v>1.4356684267701203E-2</v>
      </c>
      <c r="AN618" s="26">
        <f t="shared" si="445"/>
        <v>-7.3951778915909427E-3</v>
      </c>
      <c r="AO618" s="23">
        <v>810.19999999999993</v>
      </c>
      <c r="AP618" s="23">
        <v>817.30000000000007</v>
      </c>
      <c r="AQ618" s="22">
        <v>14145.333333333334</v>
      </c>
      <c r="AR618" s="22">
        <v>48051.666666666664</v>
      </c>
      <c r="AS618" s="22">
        <v>0</v>
      </c>
      <c r="AT618" s="22">
        <v>0</v>
      </c>
      <c r="AU618" s="22">
        <v>83.666666666666657</v>
      </c>
      <c r="AV618" s="22">
        <v>117.33333333333334</v>
      </c>
      <c r="AW618" s="22">
        <v>22.333333333333332</v>
      </c>
      <c r="AX618" s="22">
        <v>7</v>
      </c>
      <c r="AY618" s="22">
        <v>118.66666666666666</v>
      </c>
      <c r="AZ618" s="22">
        <v>499.66666666666674</v>
      </c>
      <c r="BA618" s="22">
        <v>2136</v>
      </c>
      <c r="BB618" s="22">
        <v>2015.0000000000002</v>
      </c>
      <c r="BC618" s="22">
        <v>68.333333333333329</v>
      </c>
      <c r="BD618" s="22">
        <v>586.66666666666663</v>
      </c>
      <c r="BE618" s="22">
        <v>190.66666666666669</v>
      </c>
      <c r="BF618" s="22">
        <v>655.33333333333337</v>
      </c>
      <c r="BG618" s="22">
        <v>291.33333333333337</v>
      </c>
      <c r="BH618" s="22">
        <v>256.66666666666669</v>
      </c>
      <c r="BI618" s="22">
        <v>1165.3333333333333</v>
      </c>
      <c r="BJ618" s="22">
        <v>1392.3333333333333</v>
      </c>
      <c r="BK618" s="22">
        <v>288.66666666666669</v>
      </c>
      <c r="BL618" s="22">
        <v>944</v>
      </c>
      <c r="BM618" s="22">
        <v>6748.333333333333</v>
      </c>
      <c r="BN618" s="22">
        <v>23940.333333333332</v>
      </c>
      <c r="BO618" s="22">
        <v>801.33333333333337</v>
      </c>
      <c r="BP618" s="22">
        <v>11699.333333333334</v>
      </c>
      <c r="BQ618" s="22">
        <v>1712.3333333333333</v>
      </c>
      <c r="BR618" s="22">
        <v>4276</v>
      </c>
      <c r="BS618" s="22">
        <v>141.66666666666669</v>
      </c>
      <c r="BT618" s="22">
        <v>1176.3333333333333</v>
      </c>
      <c r="BU618" s="22">
        <v>3853.3333333333335</v>
      </c>
      <c r="BV618" s="22">
        <v>6998</v>
      </c>
      <c r="BW618" s="22">
        <v>0</v>
      </c>
      <c r="BX618" s="22">
        <v>0</v>
      </c>
      <c r="BY618" s="22">
        <v>0</v>
      </c>
      <c r="BZ618" s="22">
        <v>0</v>
      </c>
      <c r="CA618" s="22">
        <v>1244.9999999999998</v>
      </c>
      <c r="CB618" s="22">
        <v>806.33333333333337</v>
      </c>
      <c r="CC618" s="22">
        <v>107</v>
      </c>
      <c r="CD618" s="22">
        <v>380.33333333333331</v>
      </c>
      <c r="CE618" s="22">
        <v>491.66666666666663</v>
      </c>
      <c r="CF618" s="22">
        <v>1408</v>
      </c>
      <c r="CG618" s="22">
        <v>525.66666666666663</v>
      </c>
      <c r="CH618" s="22">
        <v>674.33333333333337</v>
      </c>
      <c r="CI618" s="22">
        <v>59.666666666666671</v>
      </c>
      <c r="CJ618" s="22">
        <v>190</v>
      </c>
      <c r="CK618" s="22">
        <v>1101</v>
      </c>
      <c r="CL618" s="22">
        <v>3056.6666666666665</v>
      </c>
      <c r="CM618" s="22">
        <v>1429</v>
      </c>
      <c r="CN618" s="22">
        <v>5744</v>
      </c>
      <c r="CO618" s="22">
        <v>464.66666666666663</v>
      </c>
      <c r="CP618" s="22">
        <v>1686.3333333333335</v>
      </c>
      <c r="CQ618" s="22">
        <v>29.000000000000004</v>
      </c>
      <c r="CR618" s="22">
        <v>0</v>
      </c>
      <c r="CS618" s="22">
        <v>890.33333333333326</v>
      </c>
      <c r="CT618" s="22">
        <v>3786.3333333333335</v>
      </c>
      <c r="CU618" s="22">
        <v>9400.3333333333321</v>
      </c>
      <c r="CV618" s="22">
        <v>17.333333333333336</v>
      </c>
      <c r="CW618" s="22">
        <v>2410.333333333333</v>
      </c>
      <c r="CX618" s="22">
        <v>28462.333333333328</v>
      </c>
      <c r="CY618" s="22">
        <v>6764.333333333333</v>
      </c>
      <c r="CZ618" s="22">
        <v>18330.666666666668</v>
      </c>
      <c r="DA618" s="22">
        <v>209.33333333333334</v>
      </c>
      <c r="DB618" s="22">
        <v>19.000000000000004</v>
      </c>
      <c r="DC618" s="22">
        <v>14.666666666666666</v>
      </c>
      <c r="DD618" s="22">
        <v>398.33333333333331</v>
      </c>
      <c r="DE618" s="22">
        <v>31686.000000000004</v>
      </c>
      <c r="DF618" s="22">
        <v>47227.666666666664</v>
      </c>
      <c r="DG618" s="22">
        <v>358.33333333333331</v>
      </c>
      <c r="DH618" s="22">
        <v>35693.333333333336</v>
      </c>
      <c r="DI618" s="22">
        <v>46669</v>
      </c>
      <c r="DJ618" s="22">
        <v>541</v>
      </c>
      <c r="DK618" s="22">
        <v>1770205</v>
      </c>
      <c r="DL618" s="22">
        <v>76683</v>
      </c>
      <c r="DM618" s="22">
        <v>399370.00000000006</v>
      </c>
      <c r="DN618" s="22">
        <v>2103608</v>
      </c>
      <c r="DO618" s="22">
        <v>8805</v>
      </c>
      <c r="DP618" s="27">
        <v>563351.33333333326</v>
      </c>
      <c r="DQ618" s="57">
        <f t="shared" si="490"/>
        <v>2.3969978320294087</v>
      </c>
      <c r="DR618" s="57" t="str">
        <f t="shared" si="450"/>
        <v xml:space="preserve"> </v>
      </c>
      <c r="DS618" s="57">
        <f t="shared" si="451"/>
        <v>0.40239043824701226</v>
      </c>
      <c r="DT618" s="57">
        <f t="shared" si="452"/>
        <v>-0.68656716417910446</v>
      </c>
      <c r="DU618" s="57">
        <f t="shared" si="453"/>
        <v>3.2106741573033721</v>
      </c>
      <c r="DV618" s="57">
        <f t="shared" si="454"/>
        <v>-5.6647940074906256E-2</v>
      </c>
      <c r="DW618" s="57">
        <f t="shared" si="455"/>
        <v>7.5853658536585371</v>
      </c>
      <c r="DX618" s="57">
        <f t="shared" si="456"/>
        <v>2.4370629370629371</v>
      </c>
      <c r="DY618" s="57">
        <f t="shared" si="457"/>
        <v>-0.11899313501144171</v>
      </c>
      <c r="DZ618" s="57">
        <f t="shared" si="458"/>
        <v>0.19479405034324948</v>
      </c>
      <c r="EA618" s="57">
        <f t="shared" si="459"/>
        <v>2.270207852193995</v>
      </c>
      <c r="EB618" s="57">
        <f t="shared" si="460"/>
        <v>2.5475919980242034</v>
      </c>
      <c r="EC618" s="57">
        <f t="shared" si="461"/>
        <v>13.599833610648918</v>
      </c>
      <c r="ED618" s="57">
        <f t="shared" si="462"/>
        <v>1.4971773408604245</v>
      </c>
      <c r="EE618" s="57">
        <f t="shared" si="463"/>
        <v>7.3035294117647034</v>
      </c>
      <c r="EF618" s="57">
        <f t="shared" si="464"/>
        <v>0.81608996539792389</v>
      </c>
      <c r="EG618" s="57" t="str">
        <f t="shared" si="465"/>
        <v xml:space="preserve"> </v>
      </c>
      <c r="EH618" s="57" t="str">
        <f t="shared" si="466"/>
        <v xml:space="preserve"> </v>
      </c>
      <c r="EI618" s="57">
        <f t="shared" si="467"/>
        <v>-0.35234270414993296</v>
      </c>
      <c r="EJ618" s="57">
        <f t="shared" si="468"/>
        <v>2.5545171339563861</v>
      </c>
      <c r="EK618" s="57">
        <f t="shared" si="469"/>
        <v>1.8637288135593222</v>
      </c>
      <c r="EL618" s="57">
        <f t="shared" si="470"/>
        <v>0.28281547241597993</v>
      </c>
      <c r="EM618" s="57">
        <f t="shared" si="471"/>
        <v>2.1843575418994412</v>
      </c>
      <c r="EN618" s="57">
        <f t="shared" si="472"/>
        <v>1.7762640024220406</v>
      </c>
      <c r="EO618" s="57">
        <f t="shared" si="473"/>
        <v>3.019594121763471</v>
      </c>
      <c r="EP618" s="57">
        <f t="shared" si="474"/>
        <v>2.629124820659972</v>
      </c>
      <c r="EQ618" s="57">
        <f t="shared" si="475"/>
        <v>-1</v>
      </c>
      <c r="ER618" s="57">
        <f t="shared" si="476"/>
        <v>3.2527143391988025</v>
      </c>
      <c r="ES618" s="57">
        <f t="shared" si="477"/>
        <v>-0.9981560937555406</v>
      </c>
      <c r="ET618" s="57">
        <f t="shared" si="478"/>
        <v>10.808463559673626</v>
      </c>
      <c r="EU618" s="57">
        <f t="shared" si="479"/>
        <v>1.7098999655053468</v>
      </c>
      <c r="EV618" s="57">
        <f t="shared" si="480"/>
        <v>-0.90923566878980888</v>
      </c>
      <c r="EW618" s="57">
        <f t="shared" si="481"/>
        <v>26.15909090909091</v>
      </c>
      <c r="EX618" s="57">
        <f t="shared" si="482"/>
        <v>0.49049001662143077</v>
      </c>
      <c r="EY618" s="57">
        <f t="shared" si="483"/>
        <v>98.60930232558141</v>
      </c>
      <c r="EZ618" s="57">
        <f t="shared" si="484"/>
        <v>-0.98840772247101927</v>
      </c>
      <c r="FA618" s="57">
        <f t="shared" si="485"/>
        <v>-0.95668128832536348</v>
      </c>
      <c r="FB618" s="57">
        <f t="shared" si="486"/>
        <v>4.267316022735808</v>
      </c>
      <c r="FC618" s="57">
        <f t="shared" si="487"/>
        <v>62.980844217300771</v>
      </c>
    </row>
    <row r="619" spans="1:159">
      <c r="A619" s="19" t="s">
        <v>946</v>
      </c>
      <c r="B619" s="20" t="s">
        <v>947</v>
      </c>
      <c r="C619" s="21">
        <v>0</v>
      </c>
      <c r="D619" s="21">
        <v>0</v>
      </c>
      <c r="E619" s="21">
        <v>1</v>
      </c>
      <c r="F619" s="21">
        <v>1</v>
      </c>
      <c r="G619" s="21">
        <v>410964</v>
      </c>
      <c r="H619" s="22">
        <v>469244</v>
      </c>
      <c r="I619" s="22">
        <f t="shared" si="446"/>
        <v>364968</v>
      </c>
      <c r="J619" s="22">
        <f t="shared" si="446"/>
        <v>430213</v>
      </c>
      <c r="K619" s="23">
        <f t="shared" si="447"/>
        <v>0.88807778783543079</v>
      </c>
      <c r="L619" s="23">
        <f t="shared" si="447"/>
        <v>0.91682152568812814</v>
      </c>
      <c r="M619" s="22">
        <v>45996</v>
      </c>
      <c r="N619" s="22">
        <v>39031</v>
      </c>
      <c r="O619" s="22">
        <v>1507959</v>
      </c>
      <c r="P619" s="22">
        <v>5125270</v>
      </c>
      <c r="Q619" s="22">
        <v>131797</v>
      </c>
      <c r="R619" s="22">
        <v>450988</v>
      </c>
      <c r="S619" s="22">
        <v>111762880.39402895</v>
      </c>
      <c r="T619" s="22">
        <v>347666591.77552289</v>
      </c>
      <c r="U619" s="22">
        <v>102187960.05747324</v>
      </c>
      <c r="V619" s="22">
        <v>322073299.32573533</v>
      </c>
      <c r="W619" s="24">
        <v>9574920.3365555517</v>
      </c>
      <c r="X619" s="22">
        <v>25593292.449789926</v>
      </c>
      <c r="Y619" s="24">
        <v>552.10156361393604</v>
      </c>
      <c r="Z619" s="24">
        <v>1214.8264224432444</v>
      </c>
      <c r="AA619" s="24">
        <v>1191.7562561622008</v>
      </c>
      <c r="AB619" s="24">
        <v>5505.8189957946006</v>
      </c>
      <c r="AC619" s="25">
        <v>2.1585815630755056</v>
      </c>
      <c r="AD619" s="25">
        <v>4.5321857461096071</v>
      </c>
      <c r="AE619" s="23">
        <f t="shared" si="448"/>
        <v>2.0996129234293264</v>
      </c>
      <c r="AF619" s="25">
        <v>2.0275394181597273</v>
      </c>
      <c r="AG619" s="25">
        <v>2.6458187209113797</v>
      </c>
      <c r="AH619" s="23">
        <f t="shared" si="449"/>
        <v>1.3049407065598886</v>
      </c>
      <c r="AI619" s="26">
        <f t="shared" si="442"/>
        <v>0.12017670628110677</v>
      </c>
      <c r="AJ619" s="26">
        <f t="shared" si="443"/>
        <v>0.1216451925456925</v>
      </c>
      <c r="AK619" s="26">
        <f t="shared" si="488"/>
        <v>0.13014123604867311</v>
      </c>
      <c r="AL619" s="26">
        <f t="shared" si="489"/>
        <v>0.13090453634408794</v>
      </c>
      <c r="AM619" s="26">
        <f t="shared" si="444"/>
        <v>1.3350053684526353E-2</v>
      </c>
      <c r="AN619" s="26">
        <f t="shared" si="445"/>
        <v>-1.6285752907848061E-2</v>
      </c>
      <c r="AO619" s="23">
        <v>7764.3</v>
      </c>
      <c r="AP619" s="23">
        <v>7771.6</v>
      </c>
      <c r="AQ619" s="22">
        <v>137587.33333333331</v>
      </c>
      <c r="AR619" s="22">
        <v>418473</v>
      </c>
      <c r="AS619" s="22">
        <v>0</v>
      </c>
      <c r="AT619" s="22">
        <v>0</v>
      </c>
      <c r="AU619" s="22">
        <v>17.333333333333336</v>
      </c>
      <c r="AV619" s="22">
        <v>83</v>
      </c>
      <c r="AW619" s="22">
        <v>117062</v>
      </c>
      <c r="AX619" s="22">
        <v>380273.99999999994</v>
      </c>
      <c r="AY619" s="22">
        <v>2370.6666666666665</v>
      </c>
      <c r="AZ619" s="22">
        <v>1562.6666666666667</v>
      </c>
      <c r="BA619" s="22">
        <v>87</v>
      </c>
      <c r="BB619" s="22">
        <v>141.66666666666666</v>
      </c>
      <c r="BC619" s="22">
        <v>600</v>
      </c>
      <c r="BD619" s="22">
        <v>2656.6666666666665</v>
      </c>
      <c r="BE619" s="22">
        <v>9641.9999999999982</v>
      </c>
      <c r="BF619" s="22">
        <v>16100.666666666666</v>
      </c>
      <c r="BG619" s="22">
        <v>748</v>
      </c>
      <c r="BH619" s="22">
        <v>1213.6666666666665</v>
      </c>
      <c r="BI619" s="22">
        <v>236.66666666666666</v>
      </c>
      <c r="BJ619" s="22">
        <v>1956.6666666666667</v>
      </c>
      <c r="BK619" s="22">
        <v>3814</v>
      </c>
      <c r="BL619" s="22">
        <v>6739</v>
      </c>
      <c r="BM619" s="22">
        <v>927.33333333333337</v>
      </c>
      <c r="BN619" s="22">
        <v>2203.0000000000005</v>
      </c>
      <c r="BO619" s="22">
        <v>0</v>
      </c>
      <c r="BP619" s="22">
        <v>278.33333333333331</v>
      </c>
      <c r="BQ619" s="22">
        <v>729.66666666666663</v>
      </c>
      <c r="BR619" s="22">
        <v>1508.9999999999998</v>
      </c>
      <c r="BS619" s="22">
        <v>0</v>
      </c>
      <c r="BT619" s="22">
        <v>0</v>
      </c>
      <c r="BU619" s="22">
        <v>2495.6666666666665</v>
      </c>
      <c r="BV619" s="22">
        <v>8254.6666666666679</v>
      </c>
      <c r="BW619" s="22">
        <v>1096.9999999999998</v>
      </c>
      <c r="BX619" s="22">
        <v>4543</v>
      </c>
      <c r="BY619" s="22">
        <v>0</v>
      </c>
      <c r="BZ619" s="22">
        <v>0</v>
      </c>
      <c r="CA619" s="22">
        <v>0</v>
      </c>
      <c r="CB619" s="22">
        <v>0</v>
      </c>
      <c r="CC619" s="22">
        <v>905</v>
      </c>
      <c r="CD619" s="22">
        <v>1962.3333333333335</v>
      </c>
      <c r="CE619" s="22">
        <v>0</v>
      </c>
      <c r="CF619" s="22">
        <v>0</v>
      </c>
      <c r="CG619" s="22">
        <v>74</v>
      </c>
      <c r="CH619" s="22">
        <v>160.33333333333334</v>
      </c>
      <c r="CI619" s="22">
        <v>103</v>
      </c>
      <c r="CJ619" s="22">
        <v>316.33333333333337</v>
      </c>
      <c r="CK619" s="22">
        <v>58.999999999999993</v>
      </c>
      <c r="CL619" s="22">
        <v>771.66666666666674</v>
      </c>
      <c r="CM619" s="22">
        <v>5854.333333333333</v>
      </c>
      <c r="CN619" s="22">
        <v>37321.666666666664</v>
      </c>
      <c r="CO619" s="22">
        <v>1156.3333333333335</v>
      </c>
      <c r="CP619" s="22">
        <v>4933</v>
      </c>
      <c r="CQ619" s="22">
        <v>182.66666666666666</v>
      </c>
      <c r="CR619" s="22">
        <v>763.66666666666663</v>
      </c>
      <c r="CS619" s="22">
        <v>3990.3333333333335</v>
      </c>
      <c r="CT619" s="22">
        <v>24973.000000000004</v>
      </c>
      <c r="CU619" s="22">
        <v>27966</v>
      </c>
      <c r="CV619" s="22">
        <v>176</v>
      </c>
      <c r="CW619" s="22">
        <v>8475.6666666666661</v>
      </c>
      <c r="CX619" s="22">
        <v>8625.3333333333339</v>
      </c>
      <c r="CY619" s="22">
        <v>18537.999999999996</v>
      </c>
      <c r="CZ619" s="22">
        <v>9178</v>
      </c>
      <c r="DA619" s="22">
        <v>637.66666666666663</v>
      </c>
      <c r="DB619" s="22">
        <v>205.33333333333334</v>
      </c>
      <c r="DC619" s="22">
        <v>151</v>
      </c>
      <c r="DD619" s="22">
        <v>1375.6666666666667</v>
      </c>
      <c r="DE619" s="22">
        <v>248775.33333333334</v>
      </c>
      <c r="DF619" s="22">
        <v>19560.333333333332</v>
      </c>
      <c r="DG619" s="22">
        <v>14090.666666666666</v>
      </c>
      <c r="DH619" s="22">
        <v>278244</v>
      </c>
      <c r="DI619" s="22">
        <v>39208</v>
      </c>
      <c r="DJ619" s="22">
        <v>14946.333333333334</v>
      </c>
      <c r="DK619" s="22">
        <v>554753.33333333337</v>
      </c>
      <c r="DL619" s="22">
        <v>34045.333333333336</v>
      </c>
      <c r="DM619" s="22">
        <v>2468661</v>
      </c>
      <c r="DN619" s="22">
        <v>427811.66666666669</v>
      </c>
      <c r="DO619" s="22">
        <v>12035.333333333334</v>
      </c>
      <c r="DP619" s="27">
        <v>293671</v>
      </c>
      <c r="DQ619" s="57">
        <f t="shared" si="490"/>
        <v>2.0415081814701939</v>
      </c>
      <c r="DR619" s="57" t="str">
        <f t="shared" si="450"/>
        <v xml:space="preserve"> </v>
      </c>
      <c r="DS619" s="57">
        <f t="shared" si="451"/>
        <v>3.7884615384615374</v>
      </c>
      <c r="DT619" s="57">
        <f t="shared" si="452"/>
        <v>2.2484837094872798</v>
      </c>
      <c r="DU619" s="57">
        <f t="shared" si="453"/>
        <v>-0.34083239595050607</v>
      </c>
      <c r="DV619" s="57">
        <f t="shared" si="454"/>
        <v>0.62835249042145591</v>
      </c>
      <c r="DW619" s="57">
        <f t="shared" si="455"/>
        <v>3.4277777777777771</v>
      </c>
      <c r="DX619" s="57">
        <f t="shared" si="456"/>
        <v>0.66984719629399181</v>
      </c>
      <c r="DY619" s="57">
        <f t="shared" si="457"/>
        <v>0.62254901960784292</v>
      </c>
      <c r="DZ619" s="57">
        <f t="shared" si="458"/>
        <v>7.2676056338028179</v>
      </c>
      <c r="EA619" s="57">
        <f t="shared" si="459"/>
        <v>0.76691137912952279</v>
      </c>
      <c r="EB619" s="57">
        <f t="shared" si="460"/>
        <v>1.3756290438533432</v>
      </c>
      <c r="EC619" s="57" t="str">
        <f t="shared" si="461"/>
        <v xml:space="preserve"> </v>
      </c>
      <c r="ED619" s="57">
        <f t="shared" si="462"/>
        <v>1.0680676107811786</v>
      </c>
      <c r="EE619" s="57" t="str">
        <f t="shared" si="463"/>
        <v xml:space="preserve"> </v>
      </c>
      <c r="EF619" s="57">
        <f t="shared" si="464"/>
        <v>2.3075998397221857</v>
      </c>
      <c r="EG619" s="57">
        <f t="shared" si="465"/>
        <v>3.1412944393801281</v>
      </c>
      <c r="EH619" s="57" t="str">
        <f t="shared" si="466"/>
        <v xml:space="preserve"> </v>
      </c>
      <c r="EI619" s="57" t="str">
        <f t="shared" si="467"/>
        <v xml:space="preserve"> </v>
      </c>
      <c r="EJ619" s="57">
        <f t="shared" si="468"/>
        <v>1.1683241252302028</v>
      </c>
      <c r="EK619" s="57" t="str">
        <f t="shared" si="469"/>
        <v xml:space="preserve"> </v>
      </c>
      <c r="EL619" s="57">
        <f t="shared" si="470"/>
        <v>1.166666666666667</v>
      </c>
      <c r="EM619" s="57">
        <f t="shared" si="471"/>
        <v>2.0711974110032365</v>
      </c>
      <c r="EN619" s="57">
        <f t="shared" si="472"/>
        <v>12.079096045197742</v>
      </c>
      <c r="EO619" s="57">
        <f t="shared" si="473"/>
        <v>5.3750498206456756</v>
      </c>
      <c r="EP619" s="57">
        <f t="shared" si="474"/>
        <v>3.2660709138080133</v>
      </c>
      <c r="EQ619" s="57">
        <f t="shared" si="475"/>
        <v>3.1806569343065689</v>
      </c>
      <c r="ER619" s="57">
        <f t="shared" si="476"/>
        <v>5.2583744048116285</v>
      </c>
      <c r="ES619" s="57">
        <f t="shared" si="477"/>
        <v>-0.99370664378173501</v>
      </c>
      <c r="ET619" s="57">
        <f t="shared" si="478"/>
        <v>1.7658394619892492E-2</v>
      </c>
      <c r="EU619" s="57">
        <f t="shared" si="479"/>
        <v>-0.50490883590462832</v>
      </c>
      <c r="EV619" s="57">
        <f t="shared" si="480"/>
        <v>-0.67799268165185567</v>
      </c>
      <c r="EW619" s="57">
        <f t="shared" si="481"/>
        <v>8.1103752759381909</v>
      </c>
      <c r="EX619" s="57">
        <f t="shared" si="482"/>
        <v>-0.92137350166013243</v>
      </c>
      <c r="EY619" s="57">
        <f t="shared" si="483"/>
        <v>18.746688115064345</v>
      </c>
      <c r="EZ619" s="57">
        <f t="shared" si="484"/>
        <v>-0.61879378358158199</v>
      </c>
      <c r="FA619" s="57">
        <f t="shared" si="485"/>
        <v>-0.93862978140434783</v>
      </c>
      <c r="FB619" s="57">
        <f t="shared" si="486"/>
        <v>-0.82670295084393253</v>
      </c>
      <c r="FC619" s="57">
        <f t="shared" si="487"/>
        <v>23.400736719658781</v>
      </c>
    </row>
    <row r="620" spans="1:159">
      <c r="A620" s="19" t="s">
        <v>948</v>
      </c>
      <c r="B620" s="20" t="s">
        <v>949</v>
      </c>
      <c r="C620" s="21">
        <v>0</v>
      </c>
      <c r="D620" s="21">
        <v>0</v>
      </c>
      <c r="E620" s="21">
        <v>1</v>
      </c>
      <c r="F620" s="21">
        <v>1</v>
      </c>
      <c r="G620" s="21">
        <v>115169</v>
      </c>
      <c r="H620" s="22">
        <v>106804</v>
      </c>
      <c r="I620" s="22">
        <f t="shared" si="446"/>
        <v>64870</v>
      </c>
      <c r="J620" s="22">
        <f t="shared" si="446"/>
        <v>64499</v>
      </c>
      <c r="K620" s="23">
        <f t="shared" si="447"/>
        <v>0.56325921037779259</v>
      </c>
      <c r="L620" s="23">
        <f t="shared" si="447"/>
        <v>0.60390060297367143</v>
      </c>
      <c r="M620" s="22">
        <v>50299</v>
      </c>
      <c r="N620" s="22">
        <v>42305</v>
      </c>
      <c r="O620" s="22">
        <v>487192</v>
      </c>
      <c r="P620" s="22">
        <v>1530496</v>
      </c>
      <c r="Q620" s="22">
        <v>168437</v>
      </c>
      <c r="R620" s="22">
        <v>486244</v>
      </c>
      <c r="S620" s="22">
        <v>24189342.621741276</v>
      </c>
      <c r="T620" s="22">
        <v>64567644.039250009</v>
      </c>
      <c r="U620" s="22">
        <v>18413768.244739626</v>
      </c>
      <c r="V620" s="22">
        <v>46631127.148168296</v>
      </c>
      <c r="W620" s="24">
        <v>5775574.377001348</v>
      </c>
      <c r="X620" s="22">
        <v>17936516.891081993</v>
      </c>
      <c r="Y620" s="24">
        <v>449.75740921998346</v>
      </c>
      <c r="Z620" s="24">
        <v>951.38290988840913</v>
      </c>
      <c r="AA620" s="24">
        <v>1631.9026937702076</v>
      </c>
      <c r="AB620" s="24">
        <v>2191.1991571435783</v>
      </c>
      <c r="AC620" s="25">
        <v>3.628406470502453</v>
      </c>
      <c r="AD620" s="25">
        <v>2.3031727124471799</v>
      </c>
      <c r="AE620" s="23">
        <f t="shared" si="448"/>
        <v>0.63476149410797467</v>
      </c>
      <c r="AF620" s="25">
        <v>1.8825088271461672</v>
      </c>
      <c r="AG620" s="25">
        <v>1.9312267754040857</v>
      </c>
      <c r="AH620" s="23">
        <f t="shared" si="449"/>
        <v>1.0258792668355099</v>
      </c>
      <c r="AI620" s="26">
        <f t="shared" si="442"/>
        <v>0.10316147642622586</v>
      </c>
      <c r="AJ620" s="26">
        <f t="shared" si="443"/>
        <v>9.7370608433118955E-2</v>
      </c>
      <c r="AK620" s="26">
        <f t="shared" si="488"/>
        <v>0.12127775184702561</v>
      </c>
      <c r="AL620" s="26">
        <f t="shared" si="489"/>
        <v>0.11183841641267533</v>
      </c>
      <c r="AM620" s="26">
        <f t="shared" si="444"/>
        <v>-7.512165157760653E-3</v>
      </c>
      <c r="AN620" s="26">
        <f t="shared" si="445"/>
        <v>-1.7159068521747756E-2</v>
      </c>
      <c r="AO620" s="23">
        <v>3446.4</v>
      </c>
      <c r="AP620" s="23">
        <v>3395.6</v>
      </c>
      <c r="AQ620" s="22">
        <v>207735.66666666672</v>
      </c>
      <c r="AR620" s="22">
        <v>498078</v>
      </c>
      <c r="AS620" s="22">
        <v>0</v>
      </c>
      <c r="AT620" s="22">
        <v>0</v>
      </c>
      <c r="AU620" s="22">
        <v>357.00000000000006</v>
      </c>
      <c r="AV620" s="22">
        <v>459.33333333333337</v>
      </c>
      <c r="AW620" s="22">
        <v>1175.3333333333333</v>
      </c>
      <c r="AX620" s="22">
        <v>1374</v>
      </c>
      <c r="AY620" s="22">
        <v>1547.3333333333337</v>
      </c>
      <c r="AZ620" s="22">
        <v>2100.0000000000005</v>
      </c>
      <c r="BA620" s="22">
        <v>807.33333333333326</v>
      </c>
      <c r="BB620" s="22">
        <v>1740.6666666666665</v>
      </c>
      <c r="BC620" s="22">
        <v>2658.333333333333</v>
      </c>
      <c r="BD620" s="22">
        <v>6801</v>
      </c>
      <c r="BE620" s="22">
        <v>307.66666666666669</v>
      </c>
      <c r="BF620" s="22">
        <v>571.33333333333337</v>
      </c>
      <c r="BG620" s="22">
        <v>7823.666666666667</v>
      </c>
      <c r="BH620" s="22">
        <v>12979.333333333334</v>
      </c>
      <c r="BI620" s="22">
        <v>6218.3333333333339</v>
      </c>
      <c r="BJ620" s="22">
        <v>12769</v>
      </c>
      <c r="BK620" s="22">
        <v>25426.666666666668</v>
      </c>
      <c r="BL620" s="22">
        <v>57874.333333333336</v>
      </c>
      <c r="BM620" s="22">
        <v>53844.666666666679</v>
      </c>
      <c r="BN620" s="22">
        <v>91312.666666666657</v>
      </c>
      <c r="BO620" s="22">
        <v>91520.000000000015</v>
      </c>
      <c r="BP620" s="22">
        <v>259755.99999999997</v>
      </c>
      <c r="BQ620" s="22">
        <v>412.33333333333331</v>
      </c>
      <c r="BR620" s="22">
        <v>486.66666666666669</v>
      </c>
      <c r="BS620" s="22">
        <v>11173.666666666666</v>
      </c>
      <c r="BT620" s="22">
        <v>37320</v>
      </c>
      <c r="BU620" s="22">
        <v>12415.000000000002</v>
      </c>
      <c r="BV620" s="22">
        <v>35312</v>
      </c>
      <c r="BW620" s="22">
        <v>222.99999999999997</v>
      </c>
      <c r="BX620" s="22">
        <v>551.33333333333337</v>
      </c>
      <c r="BY620" s="22">
        <v>0</v>
      </c>
      <c r="BZ620" s="22">
        <v>0</v>
      </c>
      <c r="CA620" s="22">
        <v>6830.0000000000009</v>
      </c>
      <c r="CB620" s="22">
        <v>16990.666666666668</v>
      </c>
      <c r="CC620" s="22">
        <v>1885.6666666666667</v>
      </c>
      <c r="CD620" s="22">
        <v>5279.666666666667</v>
      </c>
      <c r="CE620" s="22">
        <v>60.333333333333321</v>
      </c>
      <c r="CF620" s="22">
        <v>102.66666666666667</v>
      </c>
      <c r="CG620" s="22">
        <v>209.33333333333334</v>
      </c>
      <c r="CH620" s="22">
        <v>643.33333333333337</v>
      </c>
      <c r="CI620" s="22">
        <v>913.33333333333326</v>
      </c>
      <c r="CJ620" s="22">
        <v>950.66666666666674</v>
      </c>
      <c r="CK620" s="22">
        <v>1464</v>
      </c>
      <c r="CL620" s="22">
        <v>8807</v>
      </c>
      <c r="CM620" s="22">
        <v>276.33333333333337</v>
      </c>
      <c r="CN620" s="22">
        <v>643.33333333333337</v>
      </c>
      <c r="CO620" s="22">
        <v>181.00000000000003</v>
      </c>
      <c r="CP620" s="22">
        <v>521.66666666666674</v>
      </c>
      <c r="CQ620" s="22">
        <v>0</v>
      </c>
      <c r="CR620" s="22">
        <v>0</v>
      </c>
      <c r="CS620" s="22">
        <v>87.333333333333329</v>
      </c>
      <c r="CT620" s="22">
        <v>109.00000000000001</v>
      </c>
      <c r="CU620" s="22">
        <v>13147</v>
      </c>
      <c r="CV620" s="22">
        <v>67.333333333333343</v>
      </c>
      <c r="CW620" s="22">
        <v>10766.666666666668</v>
      </c>
      <c r="CX620" s="22">
        <v>79494</v>
      </c>
      <c r="CY620" s="22">
        <v>1794</v>
      </c>
      <c r="CZ620" s="22">
        <v>4362.3333333333339</v>
      </c>
      <c r="DA620" s="22">
        <v>561.66666666666652</v>
      </c>
      <c r="DB620" s="22">
        <v>11.666666666666666</v>
      </c>
      <c r="DC620" s="22">
        <v>20.333333333333332</v>
      </c>
      <c r="DD620" s="22">
        <v>700.33333333333337</v>
      </c>
      <c r="DE620" s="22">
        <v>126931.66666666667</v>
      </c>
      <c r="DF620" s="22">
        <v>84635.666666666642</v>
      </c>
      <c r="DG620" s="22">
        <v>3070.333333333333</v>
      </c>
      <c r="DH620" s="22">
        <v>134874.33333333331</v>
      </c>
      <c r="DI620" s="22">
        <v>153278.33333333334</v>
      </c>
      <c r="DJ620" s="22">
        <v>2452.666666666667</v>
      </c>
      <c r="DK620" s="22">
        <v>701565.33333333349</v>
      </c>
      <c r="DL620" s="22">
        <v>176716.33333333334</v>
      </c>
      <c r="DM620" s="22">
        <v>293086</v>
      </c>
      <c r="DN620" s="22">
        <v>800534.33333333337</v>
      </c>
      <c r="DO620" s="22">
        <v>30760.333333333339</v>
      </c>
      <c r="DP620" s="27">
        <v>224777</v>
      </c>
      <c r="DQ620" s="57">
        <f t="shared" si="490"/>
        <v>1.3976527863133752</v>
      </c>
      <c r="DR620" s="57" t="str">
        <f t="shared" si="450"/>
        <v xml:space="preserve"> </v>
      </c>
      <c r="DS620" s="57">
        <f t="shared" si="451"/>
        <v>0.28664799253034534</v>
      </c>
      <c r="DT620" s="57">
        <f t="shared" si="452"/>
        <v>0.16903006239364737</v>
      </c>
      <c r="DU620" s="57">
        <f t="shared" si="453"/>
        <v>0.35717363205514863</v>
      </c>
      <c r="DV620" s="57">
        <f t="shared" si="454"/>
        <v>1.1560693641618496</v>
      </c>
      <c r="DW620" s="57">
        <f t="shared" si="455"/>
        <v>1.5583699059561131</v>
      </c>
      <c r="DX620" s="57">
        <f t="shared" si="456"/>
        <v>0.85698808234019497</v>
      </c>
      <c r="DY620" s="57">
        <f t="shared" si="457"/>
        <v>0.65898342635592866</v>
      </c>
      <c r="DZ620" s="57">
        <f t="shared" si="458"/>
        <v>1.0534441168587509</v>
      </c>
      <c r="EA620" s="57">
        <f t="shared" si="459"/>
        <v>1.2761274252753014</v>
      </c>
      <c r="EB620" s="57">
        <f t="shared" si="460"/>
        <v>0.69585350452536243</v>
      </c>
      <c r="EC620" s="57">
        <f t="shared" si="461"/>
        <v>1.838243006993006</v>
      </c>
      <c r="ED620" s="57">
        <f t="shared" si="462"/>
        <v>0.18027485852869862</v>
      </c>
      <c r="EE620" s="57">
        <f t="shared" si="463"/>
        <v>2.3399958235136187</v>
      </c>
      <c r="EF620" s="57">
        <f t="shared" si="464"/>
        <v>1.8443012484897299</v>
      </c>
      <c r="EG620" s="57">
        <f t="shared" si="465"/>
        <v>1.4723467862481319</v>
      </c>
      <c r="EH620" s="57" t="str">
        <f t="shared" si="466"/>
        <v xml:space="preserve"> </v>
      </c>
      <c r="EI620" s="57">
        <f t="shared" si="467"/>
        <v>1.4876525134211809</v>
      </c>
      <c r="EJ620" s="57">
        <f t="shared" si="468"/>
        <v>1.7998939367155735</v>
      </c>
      <c r="EK620" s="57">
        <f t="shared" si="469"/>
        <v>0.70165745856353623</v>
      </c>
      <c r="EL620" s="57">
        <f t="shared" si="470"/>
        <v>2.073248407643312</v>
      </c>
      <c r="EM620" s="57">
        <f t="shared" si="471"/>
        <v>4.0875912408759207E-2</v>
      </c>
      <c r="EN620" s="57">
        <f t="shared" si="472"/>
        <v>5.0157103825136611</v>
      </c>
      <c r="EO620" s="57">
        <f t="shared" si="473"/>
        <v>1.3281061519903496</v>
      </c>
      <c r="EP620" s="57">
        <f t="shared" si="474"/>
        <v>1.882136279926335</v>
      </c>
      <c r="EQ620" s="57" t="str">
        <f t="shared" si="475"/>
        <v xml:space="preserve"> </v>
      </c>
      <c r="ER620" s="57">
        <f t="shared" si="476"/>
        <v>0.24809160305343525</v>
      </c>
      <c r="ES620" s="57">
        <f t="shared" si="477"/>
        <v>-0.99487842600339749</v>
      </c>
      <c r="ET620" s="57">
        <f t="shared" si="478"/>
        <v>6.3833436532507735</v>
      </c>
      <c r="EU620" s="57">
        <f t="shared" si="479"/>
        <v>1.4316239316239319</v>
      </c>
      <c r="EV620" s="57">
        <f t="shared" si="480"/>
        <v>-0.97922848664688422</v>
      </c>
      <c r="EW620" s="57">
        <f t="shared" si="481"/>
        <v>33.442622950819676</v>
      </c>
      <c r="EX620" s="57">
        <f t="shared" si="482"/>
        <v>-0.33321866095930908</v>
      </c>
      <c r="EY620" s="57">
        <f t="shared" si="483"/>
        <v>42.928237976332646</v>
      </c>
      <c r="EZ620" s="57">
        <f t="shared" si="484"/>
        <v>-0.98399860819641827</v>
      </c>
      <c r="FA620" s="57">
        <f t="shared" si="485"/>
        <v>-0.74811136620205487</v>
      </c>
      <c r="FB620" s="57">
        <f t="shared" si="486"/>
        <v>1.7313973827932188</v>
      </c>
      <c r="FC620" s="57">
        <f t="shared" si="487"/>
        <v>6.3073655465372056</v>
      </c>
    </row>
    <row r="621" spans="1:159">
      <c r="A621" s="19" t="s">
        <v>950</v>
      </c>
      <c r="B621" s="20" t="s">
        <v>951</v>
      </c>
      <c r="C621" s="21">
        <v>0</v>
      </c>
      <c r="D621" s="21">
        <v>0</v>
      </c>
      <c r="E621" s="21">
        <v>1</v>
      </c>
      <c r="F621" s="21">
        <v>1</v>
      </c>
      <c r="G621" s="21">
        <v>15032</v>
      </c>
      <c r="H621" s="22">
        <v>14213</v>
      </c>
      <c r="I621" s="22">
        <f t="shared" si="446"/>
        <v>11259</v>
      </c>
      <c r="J621" s="22">
        <f t="shared" si="446"/>
        <v>11048</v>
      </c>
      <c r="K621" s="23">
        <f t="shared" si="447"/>
        <v>0.74900212879191064</v>
      </c>
      <c r="L621" s="23">
        <f t="shared" si="447"/>
        <v>0.77731654119468097</v>
      </c>
      <c r="M621" s="22">
        <v>3773</v>
      </c>
      <c r="N621" s="22">
        <v>3165</v>
      </c>
      <c r="O621" s="22">
        <v>44605</v>
      </c>
      <c r="P621" s="22">
        <v>147090</v>
      </c>
      <c r="Q621" s="22">
        <v>12386</v>
      </c>
      <c r="R621" s="22">
        <v>47556</v>
      </c>
      <c r="S621" s="22">
        <v>3321040.866362717</v>
      </c>
      <c r="T621" s="22">
        <v>7232430.2372251684</v>
      </c>
      <c r="U621" s="22">
        <v>2716766.2235379987</v>
      </c>
      <c r="V621" s="22">
        <v>5685450.1584634222</v>
      </c>
      <c r="W621" s="24">
        <v>604274.64282471931</v>
      </c>
      <c r="X621" s="22">
        <v>1546980.0787617804</v>
      </c>
      <c r="Y621" s="24">
        <v>419.85969509011477</v>
      </c>
      <c r="Z621" s="24">
        <v>815.95694781752172</v>
      </c>
      <c r="AA621" s="24">
        <v>974.47437216414448</v>
      </c>
      <c r="AB621" s="24">
        <v>1208.2597573875551</v>
      </c>
      <c r="AC621" s="25">
        <v>2.3209524123409664</v>
      </c>
      <c r="AD621" s="25">
        <v>1.4807886134425892</v>
      </c>
      <c r="AE621" s="23">
        <f t="shared" si="448"/>
        <v>0.63800903696643718</v>
      </c>
      <c r="AF621" s="25">
        <v>1.4343697654385241</v>
      </c>
      <c r="AG621" s="25">
        <v>1.4692286079207588</v>
      </c>
      <c r="AH621" s="23">
        <f t="shared" si="449"/>
        <v>1.0243025496787277</v>
      </c>
      <c r="AI621" s="26">
        <f t="shared" si="442"/>
        <v>8.0938544492659581E-2</v>
      </c>
      <c r="AJ621" s="26">
        <f t="shared" si="443"/>
        <v>7.6641853805720084E-2</v>
      </c>
      <c r="AK621" s="26">
        <f t="shared" si="488"/>
        <v>0.12673026605689741</v>
      </c>
      <c r="AL621" s="26">
        <f t="shared" si="489"/>
        <v>0.14400368733580216</v>
      </c>
      <c r="AM621" s="26">
        <f t="shared" si="444"/>
        <v>-5.5867580337466416E-3</v>
      </c>
      <c r="AN621" s="26">
        <f t="shared" si="445"/>
        <v>-1.7418255841759711E-2</v>
      </c>
      <c r="AO621" s="23">
        <v>1059.2</v>
      </c>
      <c r="AP621" s="23">
        <v>1060.5</v>
      </c>
      <c r="AQ621" s="22">
        <v>10614.666666666666</v>
      </c>
      <c r="AR621" s="22">
        <v>27206.666666666668</v>
      </c>
      <c r="AS621" s="22">
        <v>0</v>
      </c>
      <c r="AT621" s="22">
        <v>0</v>
      </c>
      <c r="AU621" s="22">
        <v>12</v>
      </c>
      <c r="AV621" s="22">
        <v>21</v>
      </c>
      <c r="AW621" s="22">
        <v>6693.3333333333339</v>
      </c>
      <c r="AX621" s="22">
        <v>15686.333333333332</v>
      </c>
      <c r="AY621" s="22">
        <v>42</v>
      </c>
      <c r="AZ621" s="22">
        <v>216</v>
      </c>
      <c r="BA621" s="22">
        <v>234.33333333333334</v>
      </c>
      <c r="BB621" s="22">
        <v>227.33333333333334</v>
      </c>
      <c r="BC621" s="22">
        <v>0</v>
      </c>
      <c r="BD621" s="22">
        <v>0</v>
      </c>
      <c r="BE621" s="22">
        <v>37.333333333333336</v>
      </c>
      <c r="BF621" s="22">
        <v>100</v>
      </c>
      <c r="BG621" s="22">
        <v>212.33333333333334</v>
      </c>
      <c r="BH621" s="22">
        <v>204</v>
      </c>
      <c r="BI621" s="22">
        <v>143</v>
      </c>
      <c r="BJ621" s="22">
        <v>472</v>
      </c>
      <c r="BK621" s="22">
        <v>0</v>
      </c>
      <c r="BL621" s="22">
        <v>12</v>
      </c>
      <c r="BM621" s="22">
        <v>1564.3333333333333</v>
      </c>
      <c r="BN621" s="22">
        <v>2577</v>
      </c>
      <c r="BO621" s="22">
        <v>907.33333333333326</v>
      </c>
      <c r="BP621" s="22">
        <v>4213.3333333333339</v>
      </c>
      <c r="BQ621" s="22">
        <v>53.666666666666664</v>
      </c>
      <c r="BR621" s="22">
        <v>0</v>
      </c>
      <c r="BS621" s="22">
        <v>0</v>
      </c>
      <c r="BT621" s="22">
        <v>0.66666666666666663</v>
      </c>
      <c r="BU621" s="22">
        <v>961.66666666666663</v>
      </c>
      <c r="BV621" s="22">
        <v>2702</v>
      </c>
      <c r="BW621" s="22">
        <v>0</v>
      </c>
      <c r="BX621" s="22">
        <v>0</v>
      </c>
      <c r="BY621" s="22">
        <v>0</v>
      </c>
      <c r="BZ621" s="22">
        <v>0</v>
      </c>
      <c r="CA621" s="22">
        <v>0</v>
      </c>
      <c r="CB621" s="22">
        <v>0</v>
      </c>
      <c r="CC621" s="22">
        <v>110.33333333333333</v>
      </c>
      <c r="CD621" s="22">
        <v>377.66666666666669</v>
      </c>
      <c r="CE621" s="22">
        <v>0</v>
      </c>
      <c r="CF621" s="22">
        <v>0</v>
      </c>
      <c r="CG621" s="22">
        <v>838</v>
      </c>
      <c r="CH621" s="22">
        <v>2263</v>
      </c>
      <c r="CI621" s="22">
        <v>13.333333333333334</v>
      </c>
      <c r="CJ621" s="22">
        <v>46.666666666666664</v>
      </c>
      <c r="CK621" s="22">
        <v>0</v>
      </c>
      <c r="CL621" s="22">
        <v>0</v>
      </c>
      <c r="CM621" s="22">
        <v>106.33333333333334</v>
      </c>
      <c r="CN621" s="22">
        <v>780.66666666666674</v>
      </c>
      <c r="CO621" s="22">
        <v>104</v>
      </c>
      <c r="CP621" s="22">
        <v>743</v>
      </c>
      <c r="CQ621" s="22">
        <v>0</v>
      </c>
      <c r="CR621" s="22">
        <v>0</v>
      </c>
      <c r="CS621" s="22">
        <v>2.3333333333333335</v>
      </c>
      <c r="CT621" s="22">
        <v>35.666666666666664</v>
      </c>
      <c r="CU621" s="22">
        <v>2551</v>
      </c>
      <c r="CV621" s="22">
        <v>222.66666666666666</v>
      </c>
      <c r="CW621" s="22">
        <v>2142</v>
      </c>
      <c r="CX621" s="22">
        <v>7380.333333333333</v>
      </c>
      <c r="CY621" s="22">
        <v>221.33333333333331</v>
      </c>
      <c r="CZ621" s="22">
        <v>455.66666666666663</v>
      </c>
      <c r="DA621" s="22">
        <v>61.666666666666671</v>
      </c>
      <c r="DB621" s="22">
        <v>0</v>
      </c>
      <c r="DC621" s="22">
        <v>126</v>
      </c>
      <c r="DD621" s="22">
        <v>81.333333333333343</v>
      </c>
      <c r="DE621" s="22">
        <v>70905.666666666672</v>
      </c>
      <c r="DF621" s="22">
        <v>8140</v>
      </c>
      <c r="DG621" s="22">
        <v>2450.6666666666665</v>
      </c>
      <c r="DH621" s="22">
        <v>83076</v>
      </c>
      <c r="DI621" s="22">
        <v>3581.3333333333335</v>
      </c>
      <c r="DJ621" s="22">
        <v>2244.3333333333335</v>
      </c>
      <c r="DK621" s="22">
        <v>23529.333333333332</v>
      </c>
      <c r="DL621" s="22">
        <v>3377.333333333333</v>
      </c>
      <c r="DM621" s="22">
        <v>20591</v>
      </c>
      <c r="DN621" s="22">
        <v>37412.666666666664</v>
      </c>
      <c r="DO621" s="22">
        <v>4397</v>
      </c>
      <c r="DP621" s="27">
        <v>21105</v>
      </c>
      <c r="DQ621" s="57">
        <f t="shared" si="490"/>
        <v>1.5631202110287656</v>
      </c>
      <c r="DR621" s="57" t="str">
        <f t="shared" si="450"/>
        <v xml:space="preserve"> </v>
      </c>
      <c r="DS621" s="57">
        <f t="shared" si="451"/>
        <v>0.75</v>
      </c>
      <c r="DT621" s="57">
        <f t="shared" si="452"/>
        <v>1.343575697211155</v>
      </c>
      <c r="DU621" s="57">
        <f t="shared" si="453"/>
        <v>4.1428571428571432</v>
      </c>
      <c r="DV621" s="57">
        <f t="shared" si="454"/>
        <v>-2.9871977240398251E-2</v>
      </c>
      <c r="DW621" s="57" t="str">
        <f t="shared" si="455"/>
        <v xml:space="preserve"> </v>
      </c>
      <c r="DX621" s="57">
        <f t="shared" si="456"/>
        <v>1.6785714285714284</v>
      </c>
      <c r="DY621" s="57">
        <f t="shared" si="457"/>
        <v>-3.9246467817896424E-2</v>
      </c>
      <c r="DZ621" s="57">
        <f t="shared" si="458"/>
        <v>2.3006993006993008</v>
      </c>
      <c r="EA621" s="57" t="str">
        <f t="shared" si="459"/>
        <v xml:space="preserve"> </v>
      </c>
      <c r="EB621" s="57">
        <f t="shared" si="460"/>
        <v>0.64734711272107393</v>
      </c>
      <c r="EC621" s="57">
        <f t="shared" si="461"/>
        <v>3.6436443791329918</v>
      </c>
      <c r="ED621" s="57">
        <f t="shared" si="462"/>
        <v>-1</v>
      </c>
      <c r="EE621" s="57" t="str">
        <f t="shared" si="463"/>
        <v xml:space="preserve"> </v>
      </c>
      <c r="EF621" s="57">
        <f t="shared" si="464"/>
        <v>1.8097053726169845</v>
      </c>
      <c r="EG621" s="57" t="str">
        <f t="shared" si="465"/>
        <v xml:space="preserve"> </v>
      </c>
      <c r="EH621" s="57" t="str">
        <f t="shared" si="466"/>
        <v xml:space="preserve"> </v>
      </c>
      <c r="EI621" s="57" t="str">
        <f t="shared" si="467"/>
        <v xml:space="preserve"> </v>
      </c>
      <c r="EJ621" s="57">
        <f t="shared" si="468"/>
        <v>2.4229607250755292</v>
      </c>
      <c r="EK621" s="57" t="str">
        <f t="shared" si="469"/>
        <v xml:space="preserve"> </v>
      </c>
      <c r="EL621" s="57">
        <f t="shared" si="470"/>
        <v>1.7004773269689739</v>
      </c>
      <c r="EM621" s="57">
        <f t="shared" si="471"/>
        <v>2.4999999999999996</v>
      </c>
      <c r="EN621" s="57" t="str">
        <f t="shared" si="472"/>
        <v xml:space="preserve"> </v>
      </c>
      <c r="EO621" s="57">
        <f t="shared" si="473"/>
        <v>6.3416927899686524</v>
      </c>
      <c r="EP621" s="57">
        <f t="shared" si="474"/>
        <v>6.1442307692307692</v>
      </c>
      <c r="EQ621" s="57" t="str">
        <f t="shared" si="475"/>
        <v xml:space="preserve"> </v>
      </c>
      <c r="ER621" s="57">
        <f t="shared" si="476"/>
        <v>14.285714285714283</v>
      </c>
      <c r="ES621" s="57">
        <f t="shared" si="477"/>
        <v>-0.91271396837841368</v>
      </c>
      <c r="ET621" s="57">
        <f t="shared" si="478"/>
        <v>2.4455337690631809</v>
      </c>
      <c r="EU621" s="57">
        <f t="shared" si="479"/>
        <v>1.0587349397590362</v>
      </c>
      <c r="EV621" s="57">
        <f t="shared" si="480"/>
        <v>-1</v>
      </c>
      <c r="EW621" s="57">
        <f t="shared" si="481"/>
        <v>-0.35449735449735442</v>
      </c>
      <c r="EX621" s="57">
        <f t="shared" si="482"/>
        <v>-0.88519958442437607</v>
      </c>
      <c r="EY621" s="57">
        <f t="shared" si="483"/>
        <v>32.899347116430903</v>
      </c>
      <c r="EZ621" s="57">
        <f t="shared" si="484"/>
        <v>-0.37332464631422191</v>
      </c>
      <c r="FA621" s="57">
        <f t="shared" si="485"/>
        <v>-0.8564628548761829</v>
      </c>
      <c r="FB621" s="57">
        <f t="shared" si="486"/>
        <v>0.81694267722143965</v>
      </c>
      <c r="FC621" s="57">
        <f t="shared" si="487"/>
        <v>3.7998635433249941</v>
      </c>
    </row>
    <row r="622" spans="1:159">
      <c r="A622" s="19" t="s">
        <v>952</v>
      </c>
      <c r="B622" s="20" t="s">
        <v>953</v>
      </c>
      <c r="C622" s="21">
        <v>0</v>
      </c>
      <c r="D622" s="21">
        <v>0</v>
      </c>
      <c r="E622" s="21">
        <v>1</v>
      </c>
      <c r="F622" s="21">
        <v>1</v>
      </c>
      <c r="G622" s="21">
        <v>768951</v>
      </c>
      <c r="H622" s="22">
        <v>802787</v>
      </c>
      <c r="I622" s="22">
        <f t="shared" si="446"/>
        <v>607234</v>
      </c>
      <c r="J622" s="22">
        <f t="shared" si="446"/>
        <v>642605</v>
      </c>
      <c r="K622" s="23">
        <f t="shared" si="447"/>
        <v>0.78969141076609561</v>
      </c>
      <c r="L622" s="23">
        <f t="shared" si="447"/>
        <v>0.80046762092560042</v>
      </c>
      <c r="M622" s="22">
        <v>161717</v>
      </c>
      <c r="N622" s="22">
        <v>160182</v>
      </c>
      <c r="O622" s="22">
        <v>3872660</v>
      </c>
      <c r="P622" s="22">
        <v>11821967</v>
      </c>
      <c r="Q622" s="22">
        <v>360207</v>
      </c>
      <c r="R622" s="22">
        <v>1160597</v>
      </c>
      <c r="S622" s="22">
        <v>219912478.1688579</v>
      </c>
      <c r="T622" s="22">
        <v>587513481.61560476</v>
      </c>
      <c r="U622" s="22">
        <v>191337721.54734969</v>
      </c>
      <c r="V622" s="22">
        <v>500165402.49945873</v>
      </c>
      <c r="W622" s="24">
        <v>28574756.621510483</v>
      </c>
      <c r="X622" s="22">
        <v>87348079.116151139</v>
      </c>
      <c r="Y622" s="24">
        <v>554.17215515411658</v>
      </c>
      <c r="Z622" s="24">
        <v>1174.7384318340137</v>
      </c>
      <c r="AA622" s="24">
        <v>1487.0016493002047</v>
      </c>
      <c r="AB622" s="24">
        <v>2526.2134973133529</v>
      </c>
      <c r="AC622" s="25">
        <v>2.683284671505493</v>
      </c>
      <c r="AD622" s="25">
        <v>2.1504476476260357</v>
      </c>
      <c r="AE622" s="23">
        <f t="shared" si="448"/>
        <v>0.8014235949179026</v>
      </c>
      <c r="AF622" s="25">
        <v>2.2799586790023643</v>
      </c>
      <c r="AG622" s="25">
        <v>2.896008480490198</v>
      </c>
      <c r="AH622" s="23">
        <f t="shared" si="449"/>
        <v>1.2702021782944755</v>
      </c>
      <c r="AI622" s="26">
        <f t="shared" si="442"/>
        <v>0.10325726611861108</v>
      </c>
      <c r="AJ622" s="26">
        <f t="shared" si="443"/>
        <v>0.10085800537087897</v>
      </c>
      <c r="AK622" s="26">
        <f t="shared" si="488"/>
        <v>0.11806753530256375</v>
      </c>
      <c r="AL622" s="26">
        <f t="shared" si="489"/>
        <v>0.12412065955456142</v>
      </c>
      <c r="AM622" s="26">
        <f t="shared" si="444"/>
        <v>4.3155025884900056E-3</v>
      </c>
      <c r="AN622" s="26">
        <f t="shared" si="445"/>
        <v>-9.532678760569846E-4</v>
      </c>
      <c r="AO622" s="23">
        <v>18104.600000000002</v>
      </c>
      <c r="AP622" s="23">
        <v>18243.8</v>
      </c>
      <c r="AQ622" s="22">
        <v>386700</v>
      </c>
      <c r="AR622" s="22">
        <v>1271273.9999999998</v>
      </c>
      <c r="AS622" s="22">
        <v>0</v>
      </c>
      <c r="AT622" s="22">
        <v>0</v>
      </c>
      <c r="AU622" s="22">
        <v>769.33333333333337</v>
      </c>
      <c r="AV622" s="22">
        <v>1795.6666666666667</v>
      </c>
      <c r="AW622" s="22">
        <v>158932.66666666666</v>
      </c>
      <c r="AX622" s="22">
        <v>498010.99999999994</v>
      </c>
      <c r="AY622" s="22">
        <v>7171</v>
      </c>
      <c r="AZ622" s="22">
        <v>19480.666666666664</v>
      </c>
      <c r="BA622" s="22">
        <v>24884.000000000004</v>
      </c>
      <c r="BB622" s="22">
        <v>19296.333333333332</v>
      </c>
      <c r="BC622" s="22">
        <v>296.33333333333331</v>
      </c>
      <c r="BD622" s="22">
        <v>1430.6666666666665</v>
      </c>
      <c r="BE622" s="22">
        <v>5077.9999999999991</v>
      </c>
      <c r="BF622" s="22">
        <v>6916</v>
      </c>
      <c r="BG622" s="22">
        <v>7902.333333333333</v>
      </c>
      <c r="BH622" s="22">
        <v>13110.66666666667</v>
      </c>
      <c r="BI622" s="22">
        <v>124799.99999999999</v>
      </c>
      <c r="BJ622" s="22">
        <v>531297.66666666663</v>
      </c>
      <c r="BK622" s="22">
        <v>3731.666666666667</v>
      </c>
      <c r="BL622" s="22">
        <v>14699.666666666668</v>
      </c>
      <c r="BM622" s="22">
        <v>33794.666666666664</v>
      </c>
      <c r="BN622" s="22">
        <v>79406</v>
      </c>
      <c r="BO622" s="22">
        <v>8692.6666666666679</v>
      </c>
      <c r="BP622" s="22">
        <v>60275.666666666664</v>
      </c>
      <c r="BQ622" s="22">
        <v>5250</v>
      </c>
      <c r="BR622" s="22">
        <v>7484.0000000000009</v>
      </c>
      <c r="BS622" s="22">
        <v>30</v>
      </c>
      <c r="BT622" s="22">
        <v>1053.3333333333333</v>
      </c>
      <c r="BU622" s="22">
        <v>15200.666666666664</v>
      </c>
      <c r="BV622" s="22">
        <v>38784.999999999985</v>
      </c>
      <c r="BW622" s="22">
        <v>14.333333333333332</v>
      </c>
      <c r="BX622" s="22">
        <v>31.333333333333332</v>
      </c>
      <c r="BY622" s="22">
        <v>0</v>
      </c>
      <c r="BZ622" s="22">
        <v>0</v>
      </c>
      <c r="CA622" s="22">
        <v>0.66666666666666663</v>
      </c>
      <c r="CB622" s="22">
        <v>0</v>
      </c>
      <c r="CC622" s="22">
        <v>2534.333333333333</v>
      </c>
      <c r="CD622" s="22">
        <v>6081</v>
      </c>
      <c r="CE622" s="22">
        <v>23</v>
      </c>
      <c r="CF622" s="22">
        <v>254.33333333333331</v>
      </c>
      <c r="CG622" s="22">
        <v>11416.666666666664</v>
      </c>
      <c r="CH622" s="22">
        <v>28978</v>
      </c>
      <c r="CI622" s="22">
        <v>406.33333333333331</v>
      </c>
      <c r="CJ622" s="22">
        <v>1034.0000000000002</v>
      </c>
      <c r="CK622" s="22">
        <v>246</v>
      </c>
      <c r="CL622" s="22">
        <v>943.66666666666663</v>
      </c>
      <c r="CM622" s="22">
        <v>19934.333333333336</v>
      </c>
      <c r="CN622" s="22">
        <v>86281.333333333314</v>
      </c>
      <c r="CO622" s="22">
        <v>8535.6666666666661</v>
      </c>
      <c r="CP622" s="22">
        <v>46272.666666666672</v>
      </c>
      <c r="CQ622" s="22">
        <v>9451.6666666666661</v>
      </c>
      <c r="CR622" s="22">
        <v>26462.333333333332</v>
      </c>
      <c r="CS622" s="22">
        <v>1322.3333333333333</v>
      </c>
      <c r="CT622" s="22">
        <v>11538.333333333336</v>
      </c>
      <c r="CU622" s="22">
        <v>34692.333333333336</v>
      </c>
      <c r="CV622" s="22">
        <v>692</v>
      </c>
      <c r="CW622" s="22">
        <v>27869.666666666664</v>
      </c>
      <c r="CX622" s="22">
        <v>66780.333333333343</v>
      </c>
      <c r="CY622" s="22">
        <v>4984</v>
      </c>
      <c r="CZ622" s="22">
        <v>7875.3333333333321</v>
      </c>
      <c r="DA622" s="22">
        <v>1378.0000000000002</v>
      </c>
      <c r="DB622" s="22">
        <v>13.333333333333336</v>
      </c>
      <c r="DC622" s="22">
        <v>393.00000000000006</v>
      </c>
      <c r="DD622" s="22">
        <v>2386.6666666666665</v>
      </c>
      <c r="DE622" s="22">
        <v>742387.66666666674</v>
      </c>
      <c r="DF622" s="22">
        <v>77747.666666666672</v>
      </c>
      <c r="DG622" s="22">
        <v>56739</v>
      </c>
      <c r="DH622" s="22">
        <v>722398.66666666674</v>
      </c>
      <c r="DI622" s="22">
        <v>181831.33333333334</v>
      </c>
      <c r="DJ622" s="22">
        <v>52351</v>
      </c>
      <c r="DK622" s="22">
        <v>1326529.3333333333</v>
      </c>
      <c r="DL622" s="22">
        <v>131766.33333333331</v>
      </c>
      <c r="DM622" s="22">
        <v>502086.99999999988</v>
      </c>
      <c r="DN622" s="22">
        <v>1047806.3333333334</v>
      </c>
      <c r="DO622" s="22">
        <v>58136.666666666664</v>
      </c>
      <c r="DP622" s="27">
        <v>415065</v>
      </c>
      <c r="DQ622" s="57">
        <f t="shared" si="490"/>
        <v>2.2874941815360739</v>
      </c>
      <c r="DR622" s="57" t="str">
        <f t="shared" si="450"/>
        <v xml:space="preserve"> </v>
      </c>
      <c r="DS622" s="57">
        <f t="shared" si="451"/>
        <v>1.334055459272097</v>
      </c>
      <c r="DT622" s="57">
        <f t="shared" si="452"/>
        <v>2.1334716169111445</v>
      </c>
      <c r="DU622" s="57">
        <f t="shared" si="453"/>
        <v>1.7165899688560402</v>
      </c>
      <c r="DV622" s="57">
        <f t="shared" si="454"/>
        <v>-0.22454857204093681</v>
      </c>
      <c r="DW622" s="57">
        <f t="shared" si="455"/>
        <v>3.8278965129358831</v>
      </c>
      <c r="DX622" s="57">
        <f t="shared" si="456"/>
        <v>0.36195352500984668</v>
      </c>
      <c r="DY622" s="57">
        <f t="shared" si="457"/>
        <v>0.65908803307040165</v>
      </c>
      <c r="DZ622" s="57">
        <f t="shared" si="458"/>
        <v>3.2571928418803422</v>
      </c>
      <c r="EA622" s="57">
        <f t="shared" si="459"/>
        <v>2.9391692719964269</v>
      </c>
      <c r="EB622" s="57">
        <f t="shared" si="460"/>
        <v>1.3496606959678057</v>
      </c>
      <c r="EC622" s="57">
        <f t="shared" si="461"/>
        <v>5.9340823682797748</v>
      </c>
      <c r="ED622" s="57">
        <f t="shared" si="462"/>
        <v>0.42552380952380964</v>
      </c>
      <c r="EE622" s="57">
        <f t="shared" si="463"/>
        <v>34.111111111111107</v>
      </c>
      <c r="EF622" s="57">
        <f t="shared" si="464"/>
        <v>1.551532827507565</v>
      </c>
      <c r="EG622" s="57">
        <f t="shared" si="465"/>
        <v>1.1860465116279069</v>
      </c>
      <c r="EH622" s="57" t="str">
        <f t="shared" si="466"/>
        <v xml:space="preserve"> </v>
      </c>
      <c r="EI622" s="57">
        <f t="shared" si="467"/>
        <v>-1</v>
      </c>
      <c r="EJ622" s="57">
        <f t="shared" si="468"/>
        <v>1.3994475864790217</v>
      </c>
      <c r="EK622" s="57">
        <f t="shared" si="469"/>
        <v>10.057971014492752</v>
      </c>
      <c r="EL622" s="57">
        <f t="shared" si="470"/>
        <v>1.5382189781021904</v>
      </c>
      <c r="EM622" s="57">
        <f t="shared" si="471"/>
        <v>1.5447087776866288</v>
      </c>
      <c r="EN622" s="57">
        <f t="shared" si="472"/>
        <v>2.8360433604336044</v>
      </c>
      <c r="EO622" s="57">
        <f t="shared" si="473"/>
        <v>3.3282778455930293</v>
      </c>
      <c r="EP622" s="57">
        <f t="shared" si="474"/>
        <v>4.4210957941187967</v>
      </c>
      <c r="EQ622" s="57">
        <f t="shared" si="475"/>
        <v>1.7997531299594427</v>
      </c>
      <c r="ER622" s="57">
        <f t="shared" si="476"/>
        <v>7.7257373329972303</v>
      </c>
      <c r="ES622" s="57">
        <f t="shared" si="477"/>
        <v>-0.98005322982022924</v>
      </c>
      <c r="ET622" s="57">
        <f t="shared" si="478"/>
        <v>1.3961654845770197</v>
      </c>
      <c r="EU622" s="57">
        <f t="shared" si="479"/>
        <v>0.58012306046013884</v>
      </c>
      <c r="EV622" s="57">
        <f t="shared" si="480"/>
        <v>-0.99032414126753754</v>
      </c>
      <c r="EW622" s="57">
        <f t="shared" si="481"/>
        <v>5.0729431721798122</v>
      </c>
      <c r="EX622" s="57">
        <f t="shared" si="482"/>
        <v>-0.89527349367783138</v>
      </c>
      <c r="EY622" s="57">
        <f t="shared" si="483"/>
        <v>11.731959792500163</v>
      </c>
      <c r="EZ622" s="57">
        <f t="shared" si="484"/>
        <v>-0.7120903254664579</v>
      </c>
      <c r="FA622" s="57">
        <f t="shared" si="485"/>
        <v>-0.90066836064436817</v>
      </c>
      <c r="FB622" s="57">
        <f t="shared" si="486"/>
        <v>1.0869019379775491</v>
      </c>
      <c r="FC622" s="57">
        <f t="shared" si="487"/>
        <v>6.1394702138638841</v>
      </c>
    </row>
    <row r="623" spans="1:159">
      <c r="A623" s="19" t="s">
        <v>954</v>
      </c>
      <c r="B623" s="20" t="s">
        <v>955</v>
      </c>
      <c r="C623" s="21">
        <v>0</v>
      </c>
      <c r="D623" s="21">
        <v>0</v>
      </c>
      <c r="E623" s="21">
        <v>1</v>
      </c>
      <c r="F623" s="21">
        <v>1</v>
      </c>
      <c r="G623" s="21">
        <v>66104</v>
      </c>
      <c r="H623" s="22">
        <v>65197</v>
      </c>
      <c r="I623" s="22">
        <f t="shared" si="446"/>
        <v>42124</v>
      </c>
      <c r="J623" s="22">
        <f t="shared" si="446"/>
        <v>41205</v>
      </c>
      <c r="K623" s="23">
        <f t="shared" si="447"/>
        <v>0.63723829117753839</v>
      </c>
      <c r="L623" s="23">
        <f t="shared" si="447"/>
        <v>0.63200760771201125</v>
      </c>
      <c r="M623" s="22">
        <v>23980</v>
      </c>
      <c r="N623" s="22">
        <v>23992</v>
      </c>
      <c r="O623" s="22">
        <v>290893</v>
      </c>
      <c r="P623" s="22">
        <v>900072</v>
      </c>
      <c r="Q623" s="22">
        <v>82401</v>
      </c>
      <c r="R623" s="22">
        <v>266263</v>
      </c>
      <c r="S623" s="22">
        <v>15127912.175159309</v>
      </c>
      <c r="T623" s="22">
        <v>38255477.138532117</v>
      </c>
      <c r="U623" s="22">
        <v>10961573.29512541</v>
      </c>
      <c r="V623" s="22">
        <v>26882018.936509594</v>
      </c>
      <c r="W623" s="24">
        <v>4166338.8800338404</v>
      </c>
      <c r="X623" s="22">
        <v>11373458.202022191</v>
      </c>
      <c r="Y623" s="24">
        <v>452.80125261521772</v>
      </c>
      <c r="Z623" s="24">
        <v>956.92196080790495</v>
      </c>
      <c r="AA623" s="24">
        <v>838.48880946858674</v>
      </c>
      <c r="AB623" s="24">
        <v>1576.9284152672549</v>
      </c>
      <c r="AC623" s="25">
        <v>1.8517811172689473</v>
      </c>
      <c r="AD623" s="25">
        <v>1.6479174685633655</v>
      </c>
      <c r="AE623" s="23">
        <f t="shared" si="448"/>
        <v>0.88990942460508238</v>
      </c>
      <c r="AF623" s="25">
        <v>2.8298678708253378</v>
      </c>
      <c r="AG623" s="25">
        <v>1.5374612512165873</v>
      </c>
      <c r="AH623" s="23">
        <f t="shared" si="449"/>
        <v>0.54329789283348517</v>
      </c>
      <c r="AI623" s="26">
        <f t="shared" si="442"/>
        <v>9.7214309389795917E-2</v>
      </c>
      <c r="AJ623" s="26">
        <f t="shared" si="443"/>
        <v>9.385284086544865E-2</v>
      </c>
      <c r="AK623" s="26">
        <f t="shared" si="488"/>
        <v>0.11957810885135478</v>
      </c>
      <c r="AL623" s="26">
        <f t="shared" si="489"/>
        <v>0.12444400637532582</v>
      </c>
      <c r="AM623" s="26">
        <f t="shared" si="444"/>
        <v>-1.3806264366754695E-3</v>
      </c>
      <c r="AN623" s="26">
        <f t="shared" si="445"/>
        <v>5.0030436214543172E-5</v>
      </c>
      <c r="AO623" s="23">
        <v>4140.2</v>
      </c>
      <c r="AP623" s="23">
        <v>3996.6</v>
      </c>
      <c r="AQ623" s="22">
        <v>77866.000000000015</v>
      </c>
      <c r="AR623" s="22">
        <v>277550.66666666669</v>
      </c>
      <c r="AS623" s="22">
        <v>0</v>
      </c>
      <c r="AT623" s="22">
        <v>0</v>
      </c>
      <c r="AU623" s="22">
        <v>18.333333333333336</v>
      </c>
      <c r="AV623" s="22">
        <v>84.333333333333329</v>
      </c>
      <c r="AW623" s="22">
        <v>20952.666666666664</v>
      </c>
      <c r="AX623" s="22">
        <v>55698.666666666664</v>
      </c>
      <c r="AY623" s="22">
        <v>456</v>
      </c>
      <c r="AZ623" s="22">
        <v>1518</v>
      </c>
      <c r="BA623" s="22">
        <v>42.000000000000007</v>
      </c>
      <c r="BB623" s="22">
        <v>790.66666666666663</v>
      </c>
      <c r="BC623" s="22">
        <v>157.66666666666666</v>
      </c>
      <c r="BD623" s="22">
        <v>417.66666666666663</v>
      </c>
      <c r="BE623" s="22">
        <v>65.666666666666671</v>
      </c>
      <c r="BF623" s="22">
        <v>135</v>
      </c>
      <c r="BG623" s="22">
        <v>321.66666666666669</v>
      </c>
      <c r="BH623" s="22">
        <v>727.33333333333337</v>
      </c>
      <c r="BI623" s="22">
        <v>29526.666666666664</v>
      </c>
      <c r="BJ623" s="22">
        <v>100450.33333333333</v>
      </c>
      <c r="BK623" s="22">
        <v>11514.333333333334</v>
      </c>
      <c r="BL623" s="22">
        <v>25605.333333333336</v>
      </c>
      <c r="BM623" s="22">
        <v>3678.666666666667</v>
      </c>
      <c r="BN623" s="22">
        <v>14944</v>
      </c>
      <c r="BO623" s="22">
        <v>6956.333333333333</v>
      </c>
      <c r="BP623" s="22">
        <v>44035.666666666672</v>
      </c>
      <c r="BQ623" s="22">
        <v>129.33333333333334</v>
      </c>
      <c r="BR623" s="22">
        <v>369</v>
      </c>
      <c r="BS623" s="22">
        <v>501</v>
      </c>
      <c r="BT623" s="22">
        <v>4062</v>
      </c>
      <c r="BU623" s="22">
        <v>1920.3333333333335</v>
      </c>
      <c r="BV623" s="22">
        <v>2827.666666666667</v>
      </c>
      <c r="BW623" s="22">
        <v>20.333333333333332</v>
      </c>
      <c r="BX623" s="22">
        <v>30</v>
      </c>
      <c r="BY623" s="22">
        <v>0</v>
      </c>
      <c r="BZ623" s="22">
        <v>0</v>
      </c>
      <c r="CA623" s="22">
        <v>2.6666666666666665</v>
      </c>
      <c r="CB623" s="22">
        <v>0</v>
      </c>
      <c r="CC623" s="22">
        <v>782.66666666666674</v>
      </c>
      <c r="CD623" s="22">
        <v>425.66666666666663</v>
      </c>
      <c r="CE623" s="22">
        <v>0</v>
      </c>
      <c r="CF623" s="22">
        <v>0</v>
      </c>
      <c r="CG623" s="22">
        <v>124.33333333333334</v>
      </c>
      <c r="CH623" s="22">
        <v>145.66666666666666</v>
      </c>
      <c r="CI623" s="22">
        <v>304.66666666666669</v>
      </c>
      <c r="CJ623" s="22">
        <v>261.66666666666669</v>
      </c>
      <c r="CK623" s="22">
        <v>18.666666666666664</v>
      </c>
      <c r="CL623" s="22">
        <v>483.33333333333331</v>
      </c>
      <c r="CM623" s="22">
        <v>13047.999999999998</v>
      </c>
      <c r="CN623" s="22">
        <v>37706.666666666672</v>
      </c>
      <c r="CO623" s="22">
        <v>8297.6666666666661</v>
      </c>
      <c r="CP623" s="22">
        <v>24370.333333333332</v>
      </c>
      <c r="CQ623" s="22">
        <v>3317.3333333333335</v>
      </c>
      <c r="CR623" s="22">
        <v>6969</v>
      </c>
      <c r="CS623" s="22">
        <v>891.66666666666663</v>
      </c>
      <c r="CT623" s="22">
        <v>6171</v>
      </c>
      <c r="CU623" s="22">
        <v>2661.3333333333335</v>
      </c>
      <c r="CV623" s="22">
        <v>5</v>
      </c>
      <c r="CW623" s="22">
        <v>1364.6666666666665</v>
      </c>
      <c r="CX623" s="22">
        <v>3803.333333333333</v>
      </c>
      <c r="CY623" s="22">
        <v>826.66666666666663</v>
      </c>
      <c r="CZ623" s="22">
        <v>1719.3333333333333</v>
      </c>
      <c r="DA623" s="22">
        <v>356.33333333333337</v>
      </c>
      <c r="DB623" s="22">
        <v>335.33333333333331</v>
      </c>
      <c r="DC623" s="22">
        <v>112.33333333333334</v>
      </c>
      <c r="DD623" s="22">
        <v>131.33333333333331</v>
      </c>
      <c r="DE623" s="22">
        <v>288619.66666666669</v>
      </c>
      <c r="DF623" s="22">
        <v>5994.333333333333</v>
      </c>
      <c r="DG623" s="22">
        <v>9547</v>
      </c>
      <c r="DH623" s="22">
        <v>237157.99999999997</v>
      </c>
      <c r="DI623" s="22">
        <v>26943.333333333332</v>
      </c>
      <c r="DJ623" s="22">
        <v>3605.6666666666665</v>
      </c>
      <c r="DK623" s="22">
        <v>119130.66666666666</v>
      </c>
      <c r="DL623" s="22">
        <v>18895.333333333332</v>
      </c>
      <c r="DM623" s="22">
        <v>58806.666666666672</v>
      </c>
      <c r="DN623" s="22">
        <v>103288.00000000001</v>
      </c>
      <c r="DO623" s="22">
        <v>5824.666666666667</v>
      </c>
      <c r="DP623" s="27">
        <v>72290.666666666672</v>
      </c>
      <c r="DQ623" s="57">
        <f t="shared" si="490"/>
        <v>2.564465449190489</v>
      </c>
      <c r="DR623" s="57" t="str">
        <f t="shared" si="450"/>
        <v xml:space="preserve"> </v>
      </c>
      <c r="DS623" s="57">
        <f t="shared" si="451"/>
        <v>3.5999999999999988</v>
      </c>
      <c r="DT623" s="57">
        <f t="shared" si="452"/>
        <v>1.6583092048744792</v>
      </c>
      <c r="DU623" s="57">
        <f t="shared" si="453"/>
        <v>2.3289473684210527</v>
      </c>
      <c r="DV623" s="57">
        <f t="shared" si="454"/>
        <v>17.825396825396822</v>
      </c>
      <c r="DW623" s="57">
        <f t="shared" si="455"/>
        <v>1.6490486257928119</v>
      </c>
      <c r="DX623" s="57">
        <f t="shared" si="456"/>
        <v>1.0558375634517767</v>
      </c>
      <c r="DY623" s="57">
        <f t="shared" si="457"/>
        <v>1.2611398963730571</v>
      </c>
      <c r="DZ623" s="57">
        <f t="shared" si="458"/>
        <v>2.4020207721833371</v>
      </c>
      <c r="EA623" s="57">
        <f t="shared" si="459"/>
        <v>1.2237790579856989</v>
      </c>
      <c r="EB623" s="57">
        <f t="shared" si="460"/>
        <v>3.0623414280536423</v>
      </c>
      <c r="EC623" s="57">
        <f t="shared" si="461"/>
        <v>5.3302985289184921</v>
      </c>
      <c r="ED623" s="57">
        <f t="shared" si="462"/>
        <v>1.8530927835051543</v>
      </c>
      <c r="EE623" s="57">
        <f t="shared" si="463"/>
        <v>7.1077844311377252</v>
      </c>
      <c r="EF623" s="57">
        <f t="shared" si="464"/>
        <v>0.47248741537927441</v>
      </c>
      <c r="EG623" s="57">
        <f t="shared" si="465"/>
        <v>0.47540983606557385</v>
      </c>
      <c r="EH623" s="57" t="str">
        <f t="shared" si="466"/>
        <v xml:space="preserve"> </v>
      </c>
      <c r="EI623" s="57">
        <f t="shared" si="467"/>
        <v>-1</v>
      </c>
      <c r="EJ623" s="57">
        <f t="shared" si="468"/>
        <v>-0.45613287904599664</v>
      </c>
      <c r="EK623" s="57" t="str">
        <f t="shared" si="469"/>
        <v xml:space="preserve"> </v>
      </c>
      <c r="EL623" s="57">
        <f t="shared" si="470"/>
        <v>0.17158176943699721</v>
      </c>
      <c r="EM623" s="57">
        <f t="shared" si="471"/>
        <v>-0.14113785557986869</v>
      </c>
      <c r="EN623" s="57">
        <f t="shared" si="472"/>
        <v>24.892857142857146</v>
      </c>
      <c r="EO623" s="57">
        <f t="shared" si="473"/>
        <v>1.8898426323319035</v>
      </c>
      <c r="EP623" s="57">
        <f t="shared" si="474"/>
        <v>1.9370104045313945</v>
      </c>
      <c r="EQ623" s="57">
        <f t="shared" si="475"/>
        <v>1.1007837620578775</v>
      </c>
      <c r="ER623" s="57">
        <f t="shared" si="476"/>
        <v>5.9207476635514018</v>
      </c>
      <c r="ES623" s="57">
        <f t="shared" si="477"/>
        <v>-0.99812124248496992</v>
      </c>
      <c r="ET623" s="57">
        <f t="shared" si="478"/>
        <v>1.7870053737176357</v>
      </c>
      <c r="EU623" s="57">
        <f t="shared" si="479"/>
        <v>1.0798387096774196</v>
      </c>
      <c r="EV623" s="57">
        <f t="shared" si="480"/>
        <v>-5.893358278765215E-2</v>
      </c>
      <c r="EW623" s="57">
        <f t="shared" si="481"/>
        <v>0.16913946587537065</v>
      </c>
      <c r="EX623" s="57">
        <f t="shared" si="482"/>
        <v>-0.97923102953252206</v>
      </c>
      <c r="EY623" s="57">
        <f t="shared" si="483"/>
        <v>23.84110191683251</v>
      </c>
      <c r="EZ623" s="57">
        <f t="shared" si="484"/>
        <v>-0.86617592478040328</v>
      </c>
      <c r="FA623" s="57">
        <f t="shared" si="485"/>
        <v>-0.84138984644312131</v>
      </c>
      <c r="FB623" s="57">
        <f t="shared" si="486"/>
        <v>0.75639950119034127</v>
      </c>
      <c r="FC623" s="57">
        <f t="shared" si="487"/>
        <v>11.411125100148793</v>
      </c>
    </row>
    <row r="624" spans="1:159">
      <c r="A624" s="19" t="s">
        <v>956</v>
      </c>
      <c r="B624" s="20" t="s">
        <v>957</v>
      </c>
      <c r="C624" s="21">
        <v>0</v>
      </c>
      <c r="D624" s="21">
        <v>0</v>
      </c>
      <c r="E624" s="21">
        <v>1</v>
      </c>
      <c r="F624" s="21">
        <v>1</v>
      </c>
      <c r="G624" s="21">
        <v>21918</v>
      </c>
      <c r="H624" s="22">
        <v>23815</v>
      </c>
      <c r="I624" s="22">
        <f t="shared" si="446"/>
        <v>16452</v>
      </c>
      <c r="J624" s="22">
        <f t="shared" si="446"/>
        <v>18058</v>
      </c>
      <c r="K624" s="23">
        <f t="shared" si="447"/>
        <v>0.75061593211059408</v>
      </c>
      <c r="L624" s="23">
        <f t="shared" si="447"/>
        <v>0.75826159983203867</v>
      </c>
      <c r="M624" s="22">
        <v>5466</v>
      </c>
      <c r="N624" s="22">
        <v>5757</v>
      </c>
      <c r="O624" s="22">
        <v>114910</v>
      </c>
      <c r="P624" s="22">
        <v>305828</v>
      </c>
      <c r="Q624" s="22">
        <v>10148</v>
      </c>
      <c r="R624" s="22">
        <v>25708</v>
      </c>
      <c r="S624" s="22">
        <v>5150118.7138374532</v>
      </c>
      <c r="T624" s="22">
        <v>15184235.369154893</v>
      </c>
      <c r="U624" s="22">
        <v>4210842.4906101264</v>
      </c>
      <c r="V624" s="22">
        <v>12388318.063399881</v>
      </c>
      <c r="W624" s="24">
        <v>939276.22322735039</v>
      </c>
      <c r="X624" s="22">
        <v>2795917.3057549186</v>
      </c>
      <c r="Y624" s="24">
        <v>373.74677505828691</v>
      </c>
      <c r="Z624" s="24">
        <v>866.85080137810746</v>
      </c>
      <c r="AA624" s="24">
        <v>595.05004044542409</v>
      </c>
      <c r="AB624" s="24">
        <v>889.40753257298593</v>
      </c>
      <c r="AC624" s="25">
        <v>1.592120869411179</v>
      </c>
      <c r="AD624" s="25">
        <v>1.0260214689298528</v>
      </c>
      <c r="AE624" s="23">
        <f t="shared" si="448"/>
        <v>0.64443691973544115</v>
      </c>
      <c r="AF624" s="25">
        <v>1.1288201792565298</v>
      </c>
      <c r="AG624" s="25">
        <v>0.82569973515452033</v>
      </c>
      <c r="AH624" s="23">
        <f t="shared" si="449"/>
        <v>0.73147145163399507</v>
      </c>
      <c r="AI624" s="26">
        <f t="shared" si="442"/>
        <v>0.11418567049863615</v>
      </c>
      <c r="AJ624" s="26">
        <f t="shared" si="443"/>
        <v>0.11394650451397026</v>
      </c>
      <c r="AK624" s="26">
        <f t="shared" si="488"/>
        <v>0.10283855869447245</v>
      </c>
      <c r="AL624" s="26">
        <f t="shared" si="489"/>
        <v>9.7409671356895489E-2</v>
      </c>
      <c r="AM624" s="26">
        <f t="shared" si="444"/>
        <v>8.3352883992497961E-3</v>
      </c>
      <c r="AN624" s="26">
        <f t="shared" si="445"/>
        <v>5.2004172902497814E-3</v>
      </c>
      <c r="AO624" s="23">
        <v>506.8</v>
      </c>
      <c r="AP624" s="23">
        <v>535.20000000000005</v>
      </c>
      <c r="AQ624" s="22">
        <v>6324.666666666667</v>
      </c>
      <c r="AR624" s="22">
        <v>11913.333333333334</v>
      </c>
      <c r="AS624" s="22">
        <v>0</v>
      </c>
      <c r="AT624" s="22">
        <v>0</v>
      </c>
      <c r="AU624" s="22">
        <v>143.33333333333331</v>
      </c>
      <c r="AV624" s="22">
        <v>240.33333333333331</v>
      </c>
      <c r="AW624" s="22">
        <v>28.666666666666668</v>
      </c>
      <c r="AX624" s="22">
        <v>243</v>
      </c>
      <c r="AY624" s="22">
        <v>102.66666666666666</v>
      </c>
      <c r="AZ624" s="22">
        <v>133.66666666666666</v>
      </c>
      <c r="BA624" s="22">
        <v>1032</v>
      </c>
      <c r="BB624" s="22">
        <v>1493.3333333333333</v>
      </c>
      <c r="BC624" s="22">
        <v>164</v>
      </c>
      <c r="BD624" s="22">
        <v>272</v>
      </c>
      <c r="BE624" s="22">
        <v>174.33333333333334</v>
      </c>
      <c r="BF624" s="22">
        <v>200.33333333333331</v>
      </c>
      <c r="BG624" s="22">
        <v>314.33333333333337</v>
      </c>
      <c r="BH624" s="22">
        <v>602</v>
      </c>
      <c r="BI624" s="22">
        <v>145</v>
      </c>
      <c r="BJ624" s="22">
        <v>53</v>
      </c>
      <c r="BK624" s="22">
        <v>3038.6666666666665</v>
      </c>
      <c r="BL624" s="22">
        <v>5893</v>
      </c>
      <c r="BM624" s="22">
        <v>806.66666666666663</v>
      </c>
      <c r="BN624" s="22">
        <v>2013.6666666666665</v>
      </c>
      <c r="BO624" s="22">
        <v>0</v>
      </c>
      <c r="BP624" s="22">
        <v>0</v>
      </c>
      <c r="BQ624" s="22">
        <v>312</v>
      </c>
      <c r="BR624" s="22">
        <v>692.66666666666674</v>
      </c>
      <c r="BS624" s="22">
        <v>0</v>
      </c>
      <c r="BT624" s="22">
        <v>0</v>
      </c>
      <c r="BU624" s="22">
        <v>2817</v>
      </c>
      <c r="BV624" s="22">
        <v>4466</v>
      </c>
      <c r="BW624" s="22">
        <v>137.66666666666669</v>
      </c>
      <c r="BX624" s="22">
        <v>186.66666666666666</v>
      </c>
      <c r="BY624" s="22">
        <v>0</v>
      </c>
      <c r="BZ624" s="22">
        <v>0</v>
      </c>
      <c r="CA624" s="22">
        <v>10.666666666666666</v>
      </c>
      <c r="CB624" s="22">
        <v>104</v>
      </c>
      <c r="CC624" s="22">
        <v>418</v>
      </c>
      <c r="CD624" s="22">
        <v>1069.3333333333333</v>
      </c>
      <c r="CE624" s="22">
        <v>0</v>
      </c>
      <c r="CF624" s="22">
        <v>0</v>
      </c>
      <c r="CG624" s="22">
        <v>18</v>
      </c>
      <c r="CH624" s="22">
        <v>29.333333333333336</v>
      </c>
      <c r="CI624" s="22">
        <v>225.66666666666666</v>
      </c>
      <c r="CJ624" s="22">
        <v>258</v>
      </c>
      <c r="CK624" s="22">
        <v>1788.6666666666667</v>
      </c>
      <c r="CL624" s="22">
        <v>2354</v>
      </c>
      <c r="CM624" s="22">
        <v>585.66666666666663</v>
      </c>
      <c r="CN624" s="22">
        <v>1142.3333333333333</v>
      </c>
      <c r="CO624" s="22">
        <v>229.66666666666666</v>
      </c>
      <c r="CP624" s="22">
        <v>473</v>
      </c>
      <c r="CQ624" s="22">
        <v>0</v>
      </c>
      <c r="CR624" s="22">
        <v>0</v>
      </c>
      <c r="CS624" s="22">
        <v>231.33333333333334</v>
      </c>
      <c r="CT624" s="22">
        <v>401.66666666666663</v>
      </c>
      <c r="CU624" s="22">
        <v>1939.3333333333335</v>
      </c>
      <c r="CV624" s="22">
        <v>3.666666666666667</v>
      </c>
      <c r="CW624" s="22">
        <v>1307.6666666666667</v>
      </c>
      <c r="CX624" s="22">
        <v>2926.666666666667</v>
      </c>
      <c r="CY624" s="22">
        <v>452.66666666666669</v>
      </c>
      <c r="CZ624" s="22">
        <v>495</v>
      </c>
      <c r="DA624" s="22">
        <v>176.66666666666669</v>
      </c>
      <c r="DB624" s="22">
        <v>10</v>
      </c>
      <c r="DC624" s="22">
        <v>1</v>
      </c>
      <c r="DD624" s="22">
        <v>286</v>
      </c>
      <c r="DE624" s="22">
        <v>11750</v>
      </c>
      <c r="DF624" s="22">
        <v>3721.3333333333335</v>
      </c>
      <c r="DG624" s="22">
        <v>450.66666666666663</v>
      </c>
      <c r="DH624" s="22">
        <v>13429</v>
      </c>
      <c r="DI624" s="22">
        <v>5512</v>
      </c>
      <c r="DJ624" s="22">
        <v>532.66666666666674</v>
      </c>
      <c r="DK624" s="22">
        <v>25159</v>
      </c>
      <c r="DL624" s="22">
        <v>4188.3333333333339</v>
      </c>
      <c r="DM624" s="22">
        <v>27255.666666666664</v>
      </c>
      <c r="DN624" s="22">
        <v>11359.666666666668</v>
      </c>
      <c r="DO624" s="22">
        <v>2309.6666666666665</v>
      </c>
      <c r="DP624" s="27">
        <v>19104.333333333332</v>
      </c>
      <c r="DQ624" s="57">
        <f t="shared" si="490"/>
        <v>0.88363023084220504</v>
      </c>
      <c r="DR624" s="57" t="str">
        <f t="shared" si="450"/>
        <v xml:space="preserve"> </v>
      </c>
      <c r="DS624" s="57">
        <f t="shared" si="451"/>
        <v>0.67674418604651176</v>
      </c>
      <c r="DT624" s="57">
        <f t="shared" si="452"/>
        <v>7.4767441860465116</v>
      </c>
      <c r="DU624" s="57">
        <f t="shared" si="453"/>
        <v>0.30194805194805197</v>
      </c>
      <c r="DV624" s="57">
        <f t="shared" si="454"/>
        <v>0.44702842377260965</v>
      </c>
      <c r="DW624" s="57">
        <f t="shared" si="455"/>
        <v>0.65853658536585358</v>
      </c>
      <c r="DX624" s="57">
        <f t="shared" si="456"/>
        <v>0.14913957934990418</v>
      </c>
      <c r="DY624" s="57">
        <f t="shared" si="457"/>
        <v>0.91516436903499443</v>
      </c>
      <c r="DZ624" s="57">
        <f t="shared" si="458"/>
        <v>-0.63448275862068959</v>
      </c>
      <c r="EA624" s="57">
        <f t="shared" si="459"/>
        <v>0.93933742869679704</v>
      </c>
      <c r="EB624" s="57">
        <f t="shared" si="460"/>
        <v>1.4962809917355373</v>
      </c>
      <c r="EC624" s="57" t="str">
        <f t="shared" si="461"/>
        <v xml:space="preserve"> </v>
      </c>
      <c r="ED624" s="57">
        <f t="shared" si="462"/>
        <v>1.2200854700854702</v>
      </c>
      <c r="EE624" s="57" t="str">
        <f t="shared" si="463"/>
        <v xml:space="preserve"> </v>
      </c>
      <c r="EF624" s="57">
        <f t="shared" si="464"/>
        <v>0.58537451189208367</v>
      </c>
      <c r="EG624" s="57">
        <f t="shared" si="465"/>
        <v>0.35593220338983023</v>
      </c>
      <c r="EH624" s="57" t="str">
        <f t="shared" si="466"/>
        <v xml:space="preserve"> </v>
      </c>
      <c r="EI624" s="57">
        <f t="shared" si="467"/>
        <v>8.75</v>
      </c>
      <c r="EJ624" s="57">
        <f t="shared" si="468"/>
        <v>1.5582137161084528</v>
      </c>
      <c r="EK624" s="57" t="str">
        <f t="shared" si="469"/>
        <v xml:space="preserve"> </v>
      </c>
      <c r="EL624" s="57">
        <f t="shared" si="470"/>
        <v>0.62962962962962976</v>
      </c>
      <c r="EM624" s="57">
        <f t="shared" si="471"/>
        <v>0.14327917282127034</v>
      </c>
      <c r="EN624" s="57">
        <f t="shared" si="472"/>
        <v>0.31606410734252699</v>
      </c>
      <c r="EO624" s="57">
        <f t="shared" si="473"/>
        <v>0.95048377916903815</v>
      </c>
      <c r="EP624" s="57">
        <f t="shared" si="474"/>
        <v>1.0595065312046446</v>
      </c>
      <c r="EQ624" s="57" t="str">
        <f t="shared" si="475"/>
        <v xml:space="preserve"> </v>
      </c>
      <c r="ER624" s="57">
        <f t="shared" si="476"/>
        <v>0.73631123919308328</v>
      </c>
      <c r="ES624" s="57">
        <f t="shared" si="477"/>
        <v>-0.9981093159161224</v>
      </c>
      <c r="ET624" s="57">
        <f t="shared" si="478"/>
        <v>1.238083099668621</v>
      </c>
      <c r="EU624" s="57">
        <f t="shared" si="479"/>
        <v>9.3519882179675884E-2</v>
      </c>
      <c r="EV624" s="57">
        <f t="shared" si="480"/>
        <v>-0.94339622641509435</v>
      </c>
      <c r="EW624" s="57">
        <f t="shared" si="481"/>
        <v>285</v>
      </c>
      <c r="EX624" s="57">
        <f t="shared" si="482"/>
        <v>-0.68329078014184397</v>
      </c>
      <c r="EY624" s="57">
        <f t="shared" si="483"/>
        <v>28.798076923076927</v>
      </c>
      <c r="EZ624" s="57">
        <f t="shared" si="484"/>
        <v>-0.9033623609095307</v>
      </c>
      <c r="FA624" s="57">
        <f t="shared" si="485"/>
        <v>-0.83352544483750013</v>
      </c>
      <c r="FB624" s="57">
        <f t="shared" si="486"/>
        <v>-0.58321816869886378</v>
      </c>
      <c r="FC624" s="57">
        <f t="shared" si="487"/>
        <v>7.2714677442632407</v>
      </c>
    </row>
    <row r="625" spans="1:159">
      <c r="A625" s="19" t="s">
        <v>958</v>
      </c>
      <c r="B625" s="20" t="s">
        <v>959</v>
      </c>
      <c r="C625" s="21">
        <v>0</v>
      </c>
      <c r="D625" s="21">
        <v>0</v>
      </c>
      <c r="E625" s="21">
        <v>1</v>
      </c>
      <c r="F625" s="21">
        <v>1</v>
      </c>
      <c r="G625" s="21">
        <v>24501</v>
      </c>
      <c r="H625" s="22">
        <v>24342</v>
      </c>
      <c r="I625" s="22">
        <f t="shared" si="446"/>
        <v>12854</v>
      </c>
      <c r="J625" s="22">
        <f t="shared" si="446"/>
        <v>15241</v>
      </c>
      <c r="K625" s="23">
        <f t="shared" si="447"/>
        <v>0.52463164768784942</v>
      </c>
      <c r="L625" s="23">
        <f t="shared" si="447"/>
        <v>0.62611946430038612</v>
      </c>
      <c r="M625" s="22">
        <v>11647</v>
      </c>
      <c r="N625" s="22">
        <v>9101</v>
      </c>
      <c r="O625" s="22">
        <v>124053</v>
      </c>
      <c r="P625" s="22">
        <v>415402</v>
      </c>
      <c r="Q625" s="22">
        <v>35919</v>
      </c>
      <c r="R625" s="22">
        <v>113200</v>
      </c>
      <c r="S625" s="22">
        <v>7243076.9427619055</v>
      </c>
      <c r="T625" s="22">
        <v>20265528.528958272</v>
      </c>
      <c r="U625" s="22">
        <v>5027926.814067672</v>
      </c>
      <c r="V625" s="22">
        <v>12540002.331785535</v>
      </c>
      <c r="W625" s="24">
        <v>2215150.1286942568</v>
      </c>
      <c r="X625" s="22">
        <v>7725526.197172815</v>
      </c>
      <c r="Y625" s="24">
        <v>572.10313033421016</v>
      </c>
      <c r="Z625" s="24">
        <v>1153.9136671958311</v>
      </c>
      <c r="AA625" s="24">
        <v>1878.528926389276</v>
      </c>
      <c r="AB625" s="24">
        <v>1758.0083803722409</v>
      </c>
      <c r="AC625" s="25">
        <v>3.2835494629995825</v>
      </c>
      <c r="AD625" s="25">
        <v>1.5235181195526033</v>
      </c>
      <c r="AE625" s="23">
        <f t="shared" si="448"/>
        <v>0.46398512850811197</v>
      </c>
      <c r="AF625" s="25">
        <v>1.5848276628713449</v>
      </c>
      <c r="AG625" s="25">
        <v>1.4183987563235276</v>
      </c>
      <c r="AH625" s="23">
        <f t="shared" si="449"/>
        <v>0.89498611713636667</v>
      </c>
      <c r="AI625" s="26">
        <f t="shared" si="442"/>
        <v>0.10836673656624951</v>
      </c>
      <c r="AJ625" s="26">
        <f t="shared" si="443"/>
        <v>9.5697995080450848E-2</v>
      </c>
      <c r="AK625" s="26">
        <f t="shared" si="488"/>
        <v>0.12845990055622702</v>
      </c>
      <c r="AL625" s="26">
        <f t="shared" si="489"/>
        <v>0.12163672059444552</v>
      </c>
      <c r="AM625" s="26">
        <f t="shared" si="444"/>
        <v>-6.5085606043391309E-4</v>
      </c>
      <c r="AN625" s="26">
        <f t="shared" si="445"/>
        <v>-2.4364703336089755E-2</v>
      </c>
      <c r="AO625" s="23">
        <v>850.7</v>
      </c>
      <c r="AP625" s="23">
        <v>858</v>
      </c>
      <c r="AQ625" s="22">
        <v>31057</v>
      </c>
      <c r="AR625" s="22">
        <v>84462.333333333328</v>
      </c>
      <c r="AS625" s="22">
        <v>0</v>
      </c>
      <c r="AT625" s="22">
        <v>0</v>
      </c>
      <c r="AU625" s="22">
        <v>16</v>
      </c>
      <c r="AV625" s="22">
        <v>42.666666666666671</v>
      </c>
      <c r="AW625" s="22">
        <v>39.333333333333336</v>
      </c>
      <c r="AX625" s="22">
        <v>14.333333333333334</v>
      </c>
      <c r="AY625" s="22">
        <v>128</v>
      </c>
      <c r="AZ625" s="22">
        <v>210.33333333333334</v>
      </c>
      <c r="BA625" s="22">
        <v>78.666666666666657</v>
      </c>
      <c r="BB625" s="22">
        <v>1097.6666666666667</v>
      </c>
      <c r="BC625" s="22">
        <v>1321.6666666666665</v>
      </c>
      <c r="BD625" s="22">
        <v>712</v>
      </c>
      <c r="BE625" s="22">
        <v>123.33333333333334</v>
      </c>
      <c r="BF625" s="22">
        <v>272</v>
      </c>
      <c r="BG625" s="22">
        <v>1361.3333333333335</v>
      </c>
      <c r="BH625" s="22">
        <v>1487.3333333333335</v>
      </c>
      <c r="BI625" s="22">
        <v>0</v>
      </c>
      <c r="BJ625" s="22">
        <v>1151.3333333333333</v>
      </c>
      <c r="BK625" s="22">
        <v>870</v>
      </c>
      <c r="BL625" s="22">
        <v>2286.3333333333335</v>
      </c>
      <c r="BM625" s="22">
        <v>14957</v>
      </c>
      <c r="BN625" s="22">
        <v>23295</v>
      </c>
      <c r="BO625" s="22">
        <v>8818.6666666666661</v>
      </c>
      <c r="BP625" s="22">
        <v>46086.666666666664</v>
      </c>
      <c r="BQ625" s="22">
        <v>174.33333333333334</v>
      </c>
      <c r="BR625" s="22">
        <v>671.33333333333337</v>
      </c>
      <c r="BS625" s="22">
        <v>1861.6666666666665</v>
      </c>
      <c r="BT625" s="22">
        <v>5845</v>
      </c>
      <c r="BU625" s="22">
        <v>1261</v>
      </c>
      <c r="BV625" s="22">
        <v>2667</v>
      </c>
      <c r="BW625" s="22">
        <v>0</v>
      </c>
      <c r="BX625" s="22">
        <v>0</v>
      </c>
      <c r="BY625" s="22">
        <v>0</v>
      </c>
      <c r="BZ625" s="22">
        <v>0</v>
      </c>
      <c r="CA625" s="22">
        <v>139.33333333333334</v>
      </c>
      <c r="CB625" s="22">
        <v>106.33333333333334</v>
      </c>
      <c r="CC625" s="22">
        <v>257.33333333333337</v>
      </c>
      <c r="CD625" s="22">
        <v>174.33333333333331</v>
      </c>
      <c r="CE625" s="22">
        <v>0</v>
      </c>
      <c r="CF625" s="22">
        <v>33.666666666666664</v>
      </c>
      <c r="CG625" s="22">
        <v>133</v>
      </c>
      <c r="CH625" s="22">
        <v>322.66666666666663</v>
      </c>
      <c r="CI625" s="22">
        <v>0</v>
      </c>
      <c r="CJ625" s="22">
        <v>37.666666666666664</v>
      </c>
      <c r="CK625" s="22">
        <v>624</v>
      </c>
      <c r="CL625" s="22">
        <v>1537</v>
      </c>
      <c r="CM625" s="22">
        <v>439.66666666666669</v>
      </c>
      <c r="CN625" s="22">
        <v>4067.666666666667</v>
      </c>
      <c r="CO625" s="22">
        <v>319</v>
      </c>
      <c r="CP625" s="22">
        <v>3403</v>
      </c>
      <c r="CQ625" s="22">
        <v>0</v>
      </c>
      <c r="CR625" s="22">
        <v>0</v>
      </c>
      <c r="CS625" s="22">
        <v>120.66666666666667</v>
      </c>
      <c r="CT625" s="22">
        <v>660.66666666666674</v>
      </c>
      <c r="CU625" s="22">
        <v>5543.6666666666661</v>
      </c>
      <c r="CV625" s="22">
        <v>2</v>
      </c>
      <c r="CW625" s="22">
        <v>5007.6666666666661</v>
      </c>
      <c r="CX625" s="22">
        <v>26168</v>
      </c>
      <c r="CY625" s="22">
        <v>368</v>
      </c>
      <c r="CZ625" s="22">
        <v>753</v>
      </c>
      <c r="DA625" s="22">
        <v>167</v>
      </c>
      <c r="DB625" s="22">
        <v>0</v>
      </c>
      <c r="DC625" s="22">
        <v>1</v>
      </c>
      <c r="DD625" s="22">
        <v>304</v>
      </c>
      <c r="DE625" s="22">
        <v>38770</v>
      </c>
      <c r="DF625" s="22">
        <v>27227</v>
      </c>
      <c r="DG625" s="22">
        <v>459.66666666666669</v>
      </c>
      <c r="DH625" s="22">
        <v>45888.333333333336</v>
      </c>
      <c r="DI625" s="22">
        <v>59913.333333333336</v>
      </c>
      <c r="DJ625" s="22">
        <v>397</v>
      </c>
      <c r="DK625" s="22">
        <v>1179083.3333333333</v>
      </c>
      <c r="DL625" s="22">
        <v>105701</v>
      </c>
      <c r="DM625" s="22">
        <v>73150</v>
      </c>
      <c r="DN625" s="22">
        <v>1881090</v>
      </c>
      <c r="DO625" s="22">
        <v>8978.3333333333339</v>
      </c>
      <c r="DP625" s="27">
        <v>59808</v>
      </c>
      <c r="DQ625" s="57">
        <f t="shared" si="490"/>
        <v>1.7195908598168956</v>
      </c>
      <c r="DR625" s="57" t="str">
        <f t="shared" si="450"/>
        <v xml:space="preserve"> </v>
      </c>
      <c r="DS625" s="57">
        <f t="shared" si="451"/>
        <v>1.666666666666667</v>
      </c>
      <c r="DT625" s="57">
        <f t="shared" si="452"/>
        <v>-0.63559322033898313</v>
      </c>
      <c r="DU625" s="57">
        <f t="shared" si="453"/>
        <v>0.64322916666666674</v>
      </c>
      <c r="DV625" s="57">
        <f t="shared" si="454"/>
        <v>12.953389830508478</v>
      </c>
      <c r="DW625" s="57">
        <f t="shared" si="455"/>
        <v>-0.46128625472887763</v>
      </c>
      <c r="DX625" s="57">
        <f t="shared" si="456"/>
        <v>1.2054054054054051</v>
      </c>
      <c r="DY625" s="57">
        <f t="shared" si="457"/>
        <v>9.255631733594516E-2</v>
      </c>
      <c r="DZ625" s="57" t="str">
        <f t="shared" si="458"/>
        <v xml:space="preserve"> </v>
      </c>
      <c r="EA625" s="57">
        <f t="shared" si="459"/>
        <v>1.6279693486590041</v>
      </c>
      <c r="EB625" s="57">
        <f t="shared" si="460"/>
        <v>0.55746473223239956</v>
      </c>
      <c r="EC625" s="57">
        <f t="shared" si="461"/>
        <v>4.2260356818869065</v>
      </c>
      <c r="ED625" s="57">
        <f t="shared" si="462"/>
        <v>2.8508604206500956</v>
      </c>
      <c r="EE625" s="57">
        <f t="shared" si="463"/>
        <v>2.1396598030438678</v>
      </c>
      <c r="EF625" s="57">
        <f t="shared" si="464"/>
        <v>1.1149881046788264</v>
      </c>
      <c r="EG625" s="57" t="str">
        <f t="shared" si="465"/>
        <v xml:space="preserve"> </v>
      </c>
      <c r="EH625" s="57" t="str">
        <f t="shared" si="466"/>
        <v xml:space="preserve"> </v>
      </c>
      <c r="EI625" s="57">
        <f t="shared" si="467"/>
        <v>-0.23684210526315785</v>
      </c>
      <c r="EJ625" s="57">
        <f t="shared" si="468"/>
        <v>-0.32253886010362709</v>
      </c>
      <c r="EK625" s="57" t="str">
        <f t="shared" si="469"/>
        <v xml:space="preserve"> </v>
      </c>
      <c r="EL625" s="57">
        <f t="shared" si="470"/>
        <v>1.426065162907268</v>
      </c>
      <c r="EM625" s="57" t="str">
        <f t="shared" si="471"/>
        <v xml:space="preserve"> </v>
      </c>
      <c r="EN625" s="57">
        <f t="shared" si="472"/>
        <v>1.4631410256410255</v>
      </c>
      <c r="EO625" s="57">
        <f t="shared" si="473"/>
        <v>8.2517058377558765</v>
      </c>
      <c r="EP625" s="57">
        <f t="shared" si="474"/>
        <v>9.6677115987460809</v>
      </c>
      <c r="EQ625" s="57" t="str">
        <f t="shared" si="475"/>
        <v xml:space="preserve"> </v>
      </c>
      <c r="ER625" s="57">
        <f t="shared" si="476"/>
        <v>4.4751381215469621</v>
      </c>
      <c r="ES625" s="57">
        <f t="shared" si="477"/>
        <v>-0.99963922794780835</v>
      </c>
      <c r="ET625" s="57">
        <f t="shared" si="478"/>
        <v>4.2255874326033425</v>
      </c>
      <c r="EU625" s="57">
        <f t="shared" si="479"/>
        <v>1.0461956521739131</v>
      </c>
      <c r="EV625" s="57">
        <f t="shared" si="480"/>
        <v>-1</v>
      </c>
      <c r="EW625" s="57">
        <f t="shared" si="481"/>
        <v>303</v>
      </c>
      <c r="EX625" s="57">
        <f t="shared" si="482"/>
        <v>-0.29773020376579828</v>
      </c>
      <c r="EY625" s="57">
        <f t="shared" si="483"/>
        <v>98.829586656997819</v>
      </c>
      <c r="EZ625" s="57">
        <f t="shared" si="484"/>
        <v>-0.9933737621008123</v>
      </c>
      <c r="FA625" s="57">
        <f t="shared" si="485"/>
        <v>-0.91035324051169697</v>
      </c>
      <c r="FB625" s="57">
        <f t="shared" si="486"/>
        <v>24.715516062884483</v>
      </c>
      <c r="FC625" s="57">
        <f t="shared" si="487"/>
        <v>5.6613699647299045</v>
      </c>
    </row>
    <row r="626" spans="1:159">
      <c r="A626" s="19" t="s">
        <v>960</v>
      </c>
      <c r="B626" s="20" t="s">
        <v>961</v>
      </c>
      <c r="C626" s="21">
        <v>0</v>
      </c>
      <c r="D626" s="21">
        <v>0</v>
      </c>
      <c r="E626" s="21">
        <v>1</v>
      </c>
      <c r="F626" s="21">
        <v>1</v>
      </c>
      <c r="G626" s="21">
        <v>34147</v>
      </c>
      <c r="H626" s="22">
        <v>15248</v>
      </c>
      <c r="I626" s="22">
        <f t="shared" si="446"/>
        <v>28215</v>
      </c>
      <c r="J626" s="22">
        <f t="shared" si="446"/>
        <v>10756</v>
      </c>
      <c r="K626" s="23">
        <f t="shared" si="447"/>
        <v>0.82628049316191754</v>
      </c>
      <c r="L626" s="23">
        <f t="shared" si="447"/>
        <v>0.70540398740818466</v>
      </c>
      <c r="M626" s="22">
        <v>5932</v>
      </c>
      <c r="N626" s="22">
        <v>4492</v>
      </c>
      <c r="O626" s="22">
        <v>134748</v>
      </c>
      <c r="P626" s="22">
        <v>389825</v>
      </c>
      <c r="Q626" s="22">
        <v>57426</v>
      </c>
      <c r="R626" s="22">
        <v>140414</v>
      </c>
      <c r="S626" s="22">
        <v>4292340.831419819</v>
      </c>
      <c r="T626" s="22">
        <v>11823758.005847197</v>
      </c>
      <c r="U626" s="22">
        <v>3032634.9265277996</v>
      </c>
      <c r="V626" s="22">
        <v>8030331.6951742852</v>
      </c>
      <c r="W626" s="24">
        <v>1259705.904892006</v>
      </c>
      <c r="X626" s="22">
        <v>3793426.3106729034</v>
      </c>
      <c r="Y626" s="24">
        <v>487.21886784281969</v>
      </c>
      <c r="Z626" s="24">
        <v>1187.8133536484168</v>
      </c>
      <c r="AA626" s="24">
        <v>1598.6611563598997</v>
      </c>
      <c r="AB626" s="24">
        <v>2154.5749102632749</v>
      </c>
      <c r="AC626" s="25">
        <v>3.2811971413135814</v>
      </c>
      <c r="AD626" s="25">
        <v>1.8139002256923706</v>
      </c>
      <c r="AE626" s="23">
        <f t="shared" si="448"/>
        <v>0.55281659332611788</v>
      </c>
      <c r="AF626" s="25">
        <v>1.2157543793271146</v>
      </c>
      <c r="AG626" s="25">
        <v>1.885847402927306</v>
      </c>
      <c r="AH626" s="23">
        <f t="shared" si="449"/>
        <v>1.5511746739263803</v>
      </c>
      <c r="AI626" s="26">
        <f t="shared" si="442"/>
        <v>0.10663941229928642</v>
      </c>
      <c r="AJ626" s="26">
        <f t="shared" si="443"/>
        <v>0.10227849652890453</v>
      </c>
      <c r="AK626" s="26">
        <f t="shared" si="488"/>
        <v>0.11207668558678963</v>
      </c>
      <c r="AL626" s="26">
        <f t="shared" si="489"/>
        <v>9.3528696870853745E-2</v>
      </c>
      <c r="AM626" s="26">
        <f t="shared" si="444"/>
        <v>-7.745824272352908E-2</v>
      </c>
      <c r="AN626" s="26">
        <f t="shared" si="445"/>
        <v>-2.7423301006643142E-2</v>
      </c>
      <c r="AO626" s="23">
        <v>1461.8000000000002</v>
      </c>
      <c r="AP626" s="23">
        <v>1482.4</v>
      </c>
      <c r="AQ626" s="22">
        <v>82017</v>
      </c>
      <c r="AR626" s="22">
        <v>227135</v>
      </c>
      <c r="AS626" s="22">
        <v>204.33333333333334</v>
      </c>
      <c r="AT626" s="22">
        <v>0</v>
      </c>
      <c r="AU626" s="22">
        <v>24.333333333333332</v>
      </c>
      <c r="AV626" s="22">
        <v>51.333333333333329</v>
      </c>
      <c r="AW626" s="22">
        <v>15.666666666666666</v>
      </c>
      <c r="AX626" s="22">
        <v>13</v>
      </c>
      <c r="AY626" s="22">
        <v>32</v>
      </c>
      <c r="AZ626" s="22">
        <v>166.66666666666669</v>
      </c>
      <c r="BA626" s="22">
        <v>73.333333333333329</v>
      </c>
      <c r="BB626" s="22">
        <v>160.33333333333331</v>
      </c>
      <c r="BC626" s="22">
        <v>14000</v>
      </c>
      <c r="BD626" s="22">
        <v>198.66666666666669</v>
      </c>
      <c r="BE626" s="22">
        <v>20.666666666666668</v>
      </c>
      <c r="BF626" s="22">
        <v>76.666666666666671</v>
      </c>
      <c r="BG626" s="22">
        <v>1257.6666666666667</v>
      </c>
      <c r="BH626" s="22">
        <v>2143.3333333333335</v>
      </c>
      <c r="BI626" s="22">
        <v>0</v>
      </c>
      <c r="BJ626" s="22">
        <v>0</v>
      </c>
      <c r="BK626" s="22">
        <v>1018.0000000000001</v>
      </c>
      <c r="BL626" s="22">
        <v>970.66666666666674</v>
      </c>
      <c r="BM626" s="22">
        <v>8457.6666666666679</v>
      </c>
      <c r="BN626" s="22">
        <v>27565</v>
      </c>
      <c r="BO626" s="22">
        <v>51620.333333333328</v>
      </c>
      <c r="BP626" s="22">
        <v>171795</v>
      </c>
      <c r="BQ626" s="22">
        <v>99.666666666666657</v>
      </c>
      <c r="BR626" s="22">
        <v>151.66666666666669</v>
      </c>
      <c r="BS626" s="22">
        <v>3202.666666666667</v>
      </c>
      <c r="BT626" s="22">
        <v>19625</v>
      </c>
      <c r="BU626" s="22">
        <v>2243.9999999999995</v>
      </c>
      <c r="BV626" s="22">
        <v>1175</v>
      </c>
      <c r="BW626" s="22">
        <v>8.3333333333333339</v>
      </c>
      <c r="BX626" s="22">
        <v>0</v>
      </c>
      <c r="BY626" s="22">
        <v>1773</v>
      </c>
      <c r="BZ626" s="22">
        <v>0</v>
      </c>
      <c r="CA626" s="22">
        <v>23.333333333333332</v>
      </c>
      <c r="CB626" s="22">
        <v>66.333333333333329</v>
      </c>
      <c r="CC626" s="22">
        <v>119.33333333333333</v>
      </c>
      <c r="CD626" s="22">
        <v>402.66666666666663</v>
      </c>
      <c r="CE626" s="22">
        <v>0.66666666666666663</v>
      </c>
      <c r="CF626" s="22">
        <v>0</v>
      </c>
      <c r="CG626" s="22">
        <v>34.333333333333329</v>
      </c>
      <c r="CH626" s="22">
        <v>143.33333333333331</v>
      </c>
      <c r="CI626" s="22">
        <v>102.66666666666667</v>
      </c>
      <c r="CJ626" s="22">
        <v>196.66666666666669</v>
      </c>
      <c r="CK626" s="22">
        <v>131</v>
      </c>
      <c r="CL626" s="22">
        <v>224</v>
      </c>
      <c r="CM626" s="22">
        <v>1280</v>
      </c>
      <c r="CN626" s="22">
        <v>1234.6666666666665</v>
      </c>
      <c r="CO626" s="22">
        <v>269</v>
      </c>
      <c r="CP626" s="22">
        <v>382.66666666666669</v>
      </c>
      <c r="CQ626" s="22">
        <v>0</v>
      </c>
      <c r="CR626" s="22">
        <v>0</v>
      </c>
      <c r="CS626" s="22">
        <v>1009</v>
      </c>
      <c r="CT626" s="22">
        <v>850.33333333333326</v>
      </c>
      <c r="CU626" s="22">
        <v>5820.666666666667</v>
      </c>
      <c r="CV626" s="22">
        <v>15.666666666666668</v>
      </c>
      <c r="CW626" s="22">
        <v>5587.333333333333</v>
      </c>
      <c r="CX626" s="22">
        <v>11496</v>
      </c>
      <c r="CY626" s="22">
        <v>145.33333333333331</v>
      </c>
      <c r="CZ626" s="22">
        <v>298.33333333333331</v>
      </c>
      <c r="DA626" s="22">
        <v>39.666666666666664</v>
      </c>
      <c r="DB626" s="22">
        <v>32</v>
      </c>
      <c r="DC626" s="22">
        <v>3.3333333333333335</v>
      </c>
      <c r="DD626" s="22">
        <v>188.66666666666669</v>
      </c>
      <c r="DE626" s="22">
        <v>62390.333333333336</v>
      </c>
      <c r="DF626" s="22">
        <v>12030.666666666666</v>
      </c>
      <c r="DG626" s="22">
        <v>2169.666666666667</v>
      </c>
      <c r="DH626" s="22">
        <v>26112.333333333332</v>
      </c>
      <c r="DI626" s="22">
        <v>10259.333333333332</v>
      </c>
      <c r="DJ626" s="22">
        <v>638.33333333333337</v>
      </c>
      <c r="DK626" s="22">
        <v>151963.33333333331</v>
      </c>
      <c r="DL626" s="22">
        <v>32808.666666666664</v>
      </c>
      <c r="DM626" s="22">
        <v>18498.333333333336</v>
      </c>
      <c r="DN626" s="22">
        <v>31373</v>
      </c>
      <c r="DO626" s="22">
        <v>10859.333333333334</v>
      </c>
      <c r="DP626" s="27">
        <v>16758.333333333336</v>
      </c>
      <c r="DQ626" s="57">
        <f t="shared" si="490"/>
        <v>1.7693648877671704</v>
      </c>
      <c r="DR626" s="57">
        <f t="shared" si="450"/>
        <v>-1</v>
      </c>
      <c r="DS626" s="57">
        <f t="shared" si="451"/>
        <v>1.1095890410958904</v>
      </c>
      <c r="DT626" s="57">
        <f t="shared" si="452"/>
        <v>-0.17021276595744683</v>
      </c>
      <c r="DU626" s="57">
        <f t="shared" si="453"/>
        <v>4.2083333333333339</v>
      </c>
      <c r="DV626" s="57">
        <f t="shared" si="454"/>
        <v>1.1863636363636361</v>
      </c>
      <c r="DW626" s="57">
        <f t="shared" si="455"/>
        <v>-0.9858095238095238</v>
      </c>
      <c r="DX626" s="57">
        <f t="shared" si="456"/>
        <v>2.7096774193548385</v>
      </c>
      <c r="DY626" s="57">
        <f t="shared" si="457"/>
        <v>0.70421415319374514</v>
      </c>
      <c r="DZ626" s="57" t="str">
        <f t="shared" si="458"/>
        <v xml:space="preserve"> </v>
      </c>
      <c r="EA626" s="57">
        <f t="shared" si="459"/>
        <v>-4.6496398166339215E-2</v>
      </c>
      <c r="EB626" s="57">
        <f t="shared" si="460"/>
        <v>2.2591731367989589</v>
      </c>
      <c r="EC626" s="57">
        <f t="shared" si="461"/>
        <v>2.3280490246091659</v>
      </c>
      <c r="ED626" s="57">
        <f t="shared" si="462"/>
        <v>0.52173913043478293</v>
      </c>
      <c r="EE626" s="57">
        <f t="shared" si="463"/>
        <v>5.1277060782681092</v>
      </c>
      <c r="EF626" s="57">
        <f t="shared" si="464"/>
        <v>-0.47638146167557927</v>
      </c>
      <c r="EG626" s="57">
        <f t="shared" si="465"/>
        <v>-1</v>
      </c>
      <c r="EH626" s="57">
        <f t="shared" si="466"/>
        <v>-1</v>
      </c>
      <c r="EI626" s="57">
        <f t="shared" si="467"/>
        <v>1.842857142857143</v>
      </c>
      <c r="EJ626" s="57">
        <f t="shared" si="468"/>
        <v>2.3743016759776534</v>
      </c>
      <c r="EK626" s="57">
        <f t="shared" si="469"/>
        <v>-1</v>
      </c>
      <c r="EL626" s="57">
        <f t="shared" si="470"/>
        <v>3.174757281553398</v>
      </c>
      <c r="EM626" s="57">
        <f t="shared" si="471"/>
        <v>0.91558441558441572</v>
      </c>
      <c r="EN626" s="57">
        <f t="shared" si="472"/>
        <v>0.70992366412213737</v>
      </c>
      <c r="EO626" s="57">
        <f t="shared" si="473"/>
        <v>-3.5416666666666763E-2</v>
      </c>
      <c r="EP626" s="57">
        <f t="shared" si="474"/>
        <v>0.42255266418835191</v>
      </c>
      <c r="EQ626" s="57" t="str">
        <f t="shared" si="475"/>
        <v xml:space="preserve"> </v>
      </c>
      <c r="ER626" s="57">
        <f t="shared" si="476"/>
        <v>-0.15725140403039317</v>
      </c>
      <c r="ES626" s="57">
        <f t="shared" si="477"/>
        <v>-0.99730844118657658</v>
      </c>
      <c r="ET626" s="57">
        <f t="shared" si="478"/>
        <v>1.057511036869109</v>
      </c>
      <c r="EU626" s="57">
        <f t="shared" si="479"/>
        <v>1.0527522935779818</v>
      </c>
      <c r="EV626" s="57">
        <f t="shared" si="480"/>
        <v>-0.19327731092436973</v>
      </c>
      <c r="EW626" s="57">
        <f t="shared" si="481"/>
        <v>55.6</v>
      </c>
      <c r="EX626" s="57">
        <f t="shared" si="482"/>
        <v>-0.80717098268428333</v>
      </c>
      <c r="EY626" s="57">
        <f t="shared" si="483"/>
        <v>11.0351820556153</v>
      </c>
      <c r="EZ626" s="57">
        <f t="shared" si="484"/>
        <v>-0.93778023263369936</v>
      </c>
      <c r="FA626" s="57">
        <f t="shared" si="485"/>
        <v>-0.78410142797604687</v>
      </c>
      <c r="FB626" s="57">
        <f t="shared" si="486"/>
        <v>0.69599062978646709</v>
      </c>
      <c r="FC626" s="57">
        <f t="shared" si="487"/>
        <v>0.54321935048192049</v>
      </c>
    </row>
    <row r="627" spans="1:159">
      <c r="A627" s="19" t="s">
        <v>962</v>
      </c>
      <c r="B627" s="20" t="s">
        <v>963</v>
      </c>
      <c r="C627" s="21">
        <v>0</v>
      </c>
      <c r="D627" s="21">
        <v>0</v>
      </c>
      <c r="E627" s="21">
        <v>1</v>
      </c>
      <c r="F627" s="21">
        <v>1</v>
      </c>
      <c r="G627" s="21">
        <v>335122</v>
      </c>
      <c r="H627" s="22">
        <v>371491</v>
      </c>
      <c r="I627" s="22">
        <f t="shared" si="446"/>
        <v>217065</v>
      </c>
      <c r="J627" s="22">
        <f t="shared" si="446"/>
        <v>259066</v>
      </c>
      <c r="K627" s="23">
        <f t="shared" si="447"/>
        <v>0.64771933803211967</v>
      </c>
      <c r="L627" s="23">
        <f t="shared" si="447"/>
        <v>0.69736817311859511</v>
      </c>
      <c r="M627" s="22">
        <v>118057</v>
      </c>
      <c r="N627" s="22">
        <v>112425</v>
      </c>
      <c r="O627" s="22">
        <v>2665508</v>
      </c>
      <c r="P627" s="22">
        <v>8867500</v>
      </c>
      <c r="Q627" s="22">
        <v>290918</v>
      </c>
      <c r="R627" s="22">
        <v>771617</v>
      </c>
      <c r="S627" s="22">
        <v>106095462.29728761</v>
      </c>
      <c r="T627" s="22">
        <v>324703923.49713486</v>
      </c>
      <c r="U627" s="22">
        <v>84837618.258689821</v>
      </c>
      <c r="V627" s="22">
        <v>258639108.97432014</v>
      </c>
      <c r="W627" s="24">
        <v>21257844.038597688</v>
      </c>
      <c r="X627" s="22">
        <v>66064814.522816904</v>
      </c>
      <c r="Y627" s="24">
        <v>546.29203774871939</v>
      </c>
      <c r="Z627" s="24">
        <v>1245.5473926550037</v>
      </c>
      <c r="AA627" s="24">
        <v>979.85410536703023</v>
      </c>
      <c r="AB627" s="24">
        <v>1930.8037143681322</v>
      </c>
      <c r="AC627" s="25">
        <v>1.7936452257386524</v>
      </c>
      <c r="AD627" s="25">
        <v>1.5501647916041468</v>
      </c>
      <c r="AE627" s="23">
        <f t="shared" si="448"/>
        <v>0.86425384984690246</v>
      </c>
      <c r="AF627" s="25">
        <v>2.5806340789197031</v>
      </c>
      <c r="AG627" s="25">
        <v>1.4074806167785789</v>
      </c>
      <c r="AH627" s="23">
        <f t="shared" si="449"/>
        <v>0.54540108118225505</v>
      </c>
      <c r="AI627" s="26">
        <f t="shared" si="442"/>
        <v>0.1183534264295405</v>
      </c>
      <c r="AJ627" s="26">
        <f t="shared" si="443"/>
        <v>0.11791960584122463</v>
      </c>
      <c r="AK627" s="26">
        <f t="shared" si="488"/>
        <v>0.12772217604557645</v>
      </c>
      <c r="AL627" s="26">
        <f t="shared" si="489"/>
        <v>0.10246070638977267</v>
      </c>
      <c r="AM627" s="26">
        <f t="shared" si="444"/>
        <v>1.0356257960358661E-2</v>
      </c>
      <c r="AN627" s="26">
        <f t="shared" si="445"/>
        <v>-4.8761951733554687E-3</v>
      </c>
      <c r="AO627" s="23">
        <v>5441.7999999999993</v>
      </c>
      <c r="AP627" s="23">
        <v>5573.2999999999993</v>
      </c>
      <c r="AQ627" s="22">
        <v>287933.66666666663</v>
      </c>
      <c r="AR627" s="22">
        <v>829224.33333333326</v>
      </c>
      <c r="AS627" s="22">
        <v>91.666666666666671</v>
      </c>
      <c r="AT627" s="22">
        <v>0</v>
      </c>
      <c r="AU627" s="22">
        <v>300.66666666666669</v>
      </c>
      <c r="AV627" s="22">
        <v>723</v>
      </c>
      <c r="AW627" s="22">
        <v>15387.666666666672</v>
      </c>
      <c r="AX627" s="22">
        <v>40370.666666666664</v>
      </c>
      <c r="AY627" s="22">
        <v>4349</v>
      </c>
      <c r="AZ627" s="22">
        <v>16721.333333333332</v>
      </c>
      <c r="BA627" s="22">
        <v>1815.666666666667</v>
      </c>
      <c r="BB627" s="22">
        <v>5601.666666666667</v>
      </c>
      <c r="BC627" s="22">
        <v>11272.333333333336</v>
      </c>
      <c r="BD627" s="22">
        <v>7779.666666666667</v>
      </c>
      <c r="BE627" s="22">
        <v>457.33333333333331</v>
      </c>
      <c r="BF627" s="22">
        <v>1109.3333333333333</v>
      </c>
      <c r="BG627" s="22">
        <v>4236.3333333333321</v>
      </c>
      <c r="BH627" s="22">
        <v>6582.6666666666661</v>
      </c>
      <c r="BI627" s="22">
        <v>176980</v>
      </c>
      <c r="BJ627" s="22">
        <v>580020</v>
      </c>
      <c r="BK627" s="22">
        <v>26334</v>
      </c>
      <c r="BL627" s="22">
        <v>46723.666666666664</v>
      </c>
      <c r="BM627" s="22">
        <v>37750.666666666672</v>
      </c>
      <c r="BN627" s="22">
        <v>86238</v>
      </c>
      <c r="BO627" s="22">
        <v>7295.6666666666661</v>
      </c>
      <c r="BP627" s="22">
        <v>33146</v>
      </c>
      <c r="BQ627" s="22">
        <v>764.66666666666663</v>
      </c>
      <c r="BR627" s="22">
        <v>1315.6666666666667</v>
      </c>
      <c r="BS627" s="22">
        <v>118.66666666666664</v>
      </c>
      <c r="BT627" s="22">
        <v>988.6666666666664</v>
      </c>
      <c r="BU627" s="22">
        <v>15203</v>
      </c>
      <c r="BV627" s="22">
        <v>23133.333333333332</v>
      </c>
      <c r="BW627" s="22">
        <v>395.66666666666663</v>
      </c>
      <c r="BX627" s="22">
        <v>963</v>
      </c>
      <c r="BY627" s="22">
        <v>317</v>
      </c>
      <c r="BZ627" s="22">
        <v>0</v>
      </c>
      <c r="CA627" s="22">
        <v>4491</v>
      </c>
      <c r="CB627" s="22">
        <v>3979</v>
      </c>
      <c r="CC627" s="22">
        <v>4454.9999999999991</v>
      </c>
      <c r="CD627" s="22">
        <v>7625</v>
      </c>
      <c r="CE627" s="22">
        <v>8.6666666666666661</v>
      </c>
      <c r="CF627" s="22">
        <v>41.666666666666664</v>
      </c>
      <c r="CG627" s="22">
        <v>920.66666666666652</v>
      </c>
      <c r="CH627" s="22">
        <v>1268</v>
      </c>
      <c r="CI627" s="22">
        <v>1910.6666666666665</v>
      </c>
      <c r="CJ627" s="22">
        <v>2707</v>
      </c>
      <c r="CK627" s="22">
        <v>702.66666666666663</v>
      </c>
      <c r="CL627" s="22">
        <v>3400.6666666666665</v>
      </c>
      <c r="CM627" s="22">
        <v>22611.666666666668</v>
      </c>
      <c r="CN627" s="22">
        <v>57281.333333333328</v>
      </c>
      <c r="CO627" s="22">
        <v>22100</v>
      </c>
      <c r="CP627" s="22">
        <v>52357.333333333336</v>
      </c>
      <c r="CQ627" s="22">
        <v>0</v>
      </c>
      <c r="CR627" s="22">
        <v>214.33333333333334</v>
      </c>
      <c r="CS627" s="22">
        <v>348.33333333333337</v>
      </c>
      <c r="CT627" s="22">
        <v>4458</v>
      </c>
      <c r="CU627" s="22">
        <v>38186.333333333336</v>
      </c>
      <c r="CV627" s="22">
        <v>54</v>
      </c>
      <c r="CW627" s="22">
        <v>14937.333333333336</v>
      </c>
      <c r="CX627" s="22">
        <v>47408.333333333328</v>
      </c>
      <c r="CY627" s="22">
        <v>20964.000000000004</v>
      </c>
      <c r="CZ627" s="22">
        <v>25926.333333333336</v>
      </c>
      <c r="DA627" s="22">
        <v>986.33333333333326</v>
      </c>
      <c r="DB627" s="22">
        <v>797.66666666666674</v>
      </c>
      <c r="DC627" s="22">
        <v>23.333333333333336</v>
      </c>
      <c r="DD627" s="22">
        <v>1383.0000000000002</v>
      </c>
      <c r="DE627" s="22">
        <v>261848.66666666669</v>
      </c>
      <c r="DF627" s="22">
        <v>75569.333333333328</v>
      </c>
      <c r="DG627" s="22">
        <v>7893.9999999999991</v>
      </c>
      <c r="DH627" s="22">
        <v>226475.33333333331</v>
      </c>
      <c r="DI627" s="22">
        <v>236755.66666666669</v>
      </c>
      <c r="DJ627" s="22">
        <v>6929.3333333333321</v>
      </c>
      <c r="DK627" s="22">
        <v>5123778.666666667</v>
      </c>
      <c r="DL627" s="22">
        <v>202717.66666666666</v>
      </c>
      <c r="DM627" s="22">
        <v>1678157.3333333335</v>
      </c>
      <c r="DN627" s="22">
        <v>5392239.666666666</v>
      </c>
      <c r="DO627" s="22">
        <v>42226</v>
      </c>
      <c r="DP627" s="27">
        <v>1202375.6666666665</v>
      </c>
      <c r="DQ627" s="57">
        <f t="shared" si="490"/>
        <v>1.8799144710413627</v>
      </c>
      <c r="DR627" s="57">
        <f t="shared" si="450"/>
        <v>-1</v>
      </c>
      <c r="DS627" s="57">
        <f t="shared" si="451"/>
        <v>1.4046563192904653</v>
      </c>
      <c r="DT627" s="57">
        <f t="shared" si="452"/>
        <v>1.6235729913567134</v>
      </c>
      <c r="DU627" s="57">
        <f t="shared" si="453"/>
        <v>2.8448685521575841</v>
      </c>
      <c r="DV627" s="57">
        <f t="shared" si="454"/>
        <v>2.0851845052322378</v>
      </c>
      <c r="DW627" s="57">
        <f t="shared" si="455"/>
        <v>-0.30984416122068792</v>
      </c>
      <c r="DX627" s="57">
        <f t="shared" si="456"/>
        <v>1.425655976676385</v>
      </c>
      <c r="DY627" s="57">
        <f t="shared" si="457"/>
        <v>0.55385946966716526</v>
      </c>
      <c r="DZ627" s="57">
        <f t="shared" si="458"/>
        <v>2.2773194711266811</v>
      </c>
      <c r="EA627" s="57">
        <f t="shared" si="459"/>
        <v>0.774271537429432</v>
      </c>
      <c r="EB627" s="57">
        <f t="shared" si="460"/>
        <v>1.2844099883445765</v>
      </c>
      <c r="EC627" s="57">
        <f t="shared" si="461"/>
        <v>3.5432448485402297</v>
      </c>
      <c r="ED627" s="57">
        <f t="shared" si="462"/>
        <v>0.72057541412380144</v>
      </c>
      <c r="EE627" s="57">
        <f t="shared" si="463"/>
        <v>7.3314606741573023</v>
      </c>
      <c r="EF627" s="57">
        <f t="shared" si="464"/>
        <v>0.52162950294897925</v>
      </c>
      <c r="EG627" s="57">
        <f t="shared" si="465"/>
        <v>1.4338668913226624</v>
      </c>
      <c r="EH627" s="57">
        <f t="shared" si="466"/>
        <v>-1</v>
      </c>
      <c r="EI627" s="57">
        <f t="shared" si="467"/>
        <v>-0.11400578935649075</v>
      </c>
      <c r="EJ627" s="57">
        <f t="shared" si="468"/>
        <v>0.71156004489337854</v>
      </c>
      <c r="EK627" s="57">
        <f t="shared" si="469"/>
        <v>3.8076923076923075</v>
      </c>
      <c r="EL627" s="57">
        <f t="shared" si="470"/>
        <v>0.37726285300506901</v>
      </c>
      <c r="EM627" s="57">
        <f t="shared" si="471"/>
        <v>0.4167829727843686</v>
      </c>
      <c r="EN627" s="57">
        <f t="shared" si="472"/>
        <v>3.8396584440227706</v>
      </c>
      <c r="EO627" s="57">
        <f t="shared" si="473"/>
        <v>1.5332645389548163</v>
      </c>
      <c r="EP627" s="57">
        <f t="shared" si="474"/>
        <v>1.369110105580694</v>
      </c>
      <c r="EQ627" s="57" t="str">
        <f t="shared" si="475"/>
        <v xml:space="preserve"> </v>
      </c>
      <c r="ER627" s="57">
        <f t="shared" si="476"/>
        <v>11.798086124401912</v>
      </c>
      <c r="ES627" s="57">
        <f t="shared" si="477"/>
        <v>-0.99858588151083716</v>
      </c>
      <c r="ET627" s="57">
        <f t="shared" si="478"/>
        <v>2.173815049540301</v>
      </c>
      <c r="EU627" s="57">
        <f t="shared" si="479"/>
        <v>0.23670737136678732</v>
      </c>
      <c r="EV627" s="57">
        <f t="shared" si="480"/>
        <v>-0.19128083812098673</v>
      </c>
      <c r="EW627" s="57">
        <f t="shared" si="481"/>
        <v>58.271428571428572</v>
      </c>
      <c r="EX627" s="57">
        <f t="shared" si="482"/>
        <v>-0.71140073273875748</v>
      </c>
      <c r="EY627" s="57">
        <f t="shared" si="483"/>
        <v>27.689553247191959</v>
      </c>
      <c r="EZ627" s="57">
        <f t="shared" si="484"/>
        <v>-0.97073213312740136</v>
      </c>
      <c r="FA627" s="57">
        <f t="shared" si="485"/>
        <v>-0.96043590485563524</v>
      </c>
      <c r="FB627" s="57">
        <f t="shared" si="486"/>
        <v>2.2131907775035788</v>
      </c>
      <c r="FC627" s="57">
        <f t="shared" si="487"/>
        <v>27.47477067841298</v>
      </c>
    </row>
    <row r="628" spans="1:159">
      <c r="A628" s="19" t="s">
        <v>964</v>
      </c>
      <c r="B628" s="20" t="s">
        <v>965</v>
      </c>
      <c r="C628" s="21">
        <v>0</v>
      </c>
      <c r="D628" s="21">
        <v>0</v>
      </c>
      <c r="E628" s="21">
        <v>1</v>
      </c>
      <c r="F628" s="21">
        <v>1</v>
      </c>
      <c r="G628" s="21">
        <v>256974</v>
      </c>
      <c r="H628" s="22">
        <v>274755</v>
      </c>
      <c r="I628" s="22">
        <f t="shared" si="446"/>
        <v>236693</v>
      </c>
      <c r="J628" s="22">
        <f t="shared" si="446"/>
        <v>255339</v>
      </c>
      <c r="K628" s="23">
        <f t="shared" si="447"/>
        <v>0.92107761874742189</v>
      </c>
      <c r="L628" s="23">
        <f t="shared" si="447"/>
        <v>0.92933340612545723</v>
      </c>
      <c r="M628" s="22">
        <v>20281</v>
      </c>
      <c r="N628" s="22">
        <v>19416</v>
      </c>
      <c r="O628" s="22">
        <v>1252115</v>
      </c>
      <c r="P628" s="22">
        <v>3955568</v>
      </c>
      <c r="Q628" s="22">
        <v>60497</v>
      </c>
      <c r="R628" s="22">
        <v>184217</v>
      </c>
      <c r="S628" s="22">
        <v>108319329.35950606</v>
      </c>
      <c r="T628" s="22">
        <v>297333080.85384303</v>
      </c>
      <c r="U628" s="22">
        <v>103478218.96630743</v>
      </c>
      <c r="V628" s="22">
        <v>285168796.20455444</v>
      </c>
      <c r="W628" s="24">
        <v>4841110.3931985246</v>
      </c>
      <c r="X628" s="22">
        <v>12164284.649288634</v>
      </c>
      <c r="Y628" s="24">
        <v>786.97035331975337</v>
      </c>
      <c r="Z628" s="24">
        <v>1691.8390339484317</v>
      </c>
      <c r="AA628" s="24">
        <v>1822.2232612284236</v>
      </c>
      <c r="AB628" s="24">
        <v>3909.8291195888974</v>
      </c>
      <c r="AC628" s="25">
        <v>2.3154916237207188</v>
      </c>
      <c r="AD628" s="25">
        <v>2.3109935644788244</v>
      </c>
      <c r="AE628" s="23">
        <f t="shared" si="448"/>
        <v>0.99805740638583418</v>
      </c>
      <c r="AF628" s="25">
        <v>5.8454552070452737</v>
      </c>
      <c r="AG628" s="25">
        <v>2.4447914805224773</v>
      </c>
      <c r="AH628" s="23">
        <f t="shared" si="449"/>
        <v>0.41823799754309571</v>
      </c>
      <c r="AI628" s="26">
        <f t="shared" si="442"/>
        <v>0.10625112876387965</v>
      </c>
      <c r="AJ628" s="26">
        <f t="shared" si="443"/>
        <v>0.10668826723352254</v>
      </c>
      <c r="AK628" s="26">
        <f t="shared" si="488"/>
        <v>0.12190598191961244</v>
      </c>
      <c r="AL628" s="26">
        <f t="shared" si="489"/>
        <v>0.11778836990879693</v>
      </c>
      <c r="AM628" s="26">
        <f t="shared" si="444"/>
        <v>6.7129192135519933E-3</v>
      </c>
      <c r="AN628" s="26">
        <f t="shared" si="445"/>
        <v>-4.3492165200349486E-3</v>
      </c>
      <c r="AO628" s="23">
        <v>3382.4999999999995</v>
      </c>
      <c r="AP628" s="23">
        <v>3349.6</v>
      </c>
      <c r="AQ628" s="22">
        <v>52235.666666666664</v>
      </c>
      <c r="AR628" s="22">
        <v>191671.66666666669</v>
      </c>
      <c r="AS628" s="22">
        <v>0</v>
      </c>
      <c r="AT628" s="22">
        <v>0</v>
      </c>
      <c r="AU628" s="22">
        <v>39.333333333333336</v>
      </c>
      <c r="AV628" s="22">
        <v>90.666666666666657</v>
      </c>
      <c r="AW628" s="22">
        <v>17072.666666666668</v>
      </c>
      <c r="AX628" s="22">
        <v>42375.666666666672</v>
      </c>
      <c r="AY628" s="22">
        <v>2155.3333333333335</v>
      </c>
      <c r="AZ628" s="22">
        <v>1355.3333333333333</v>
      </c>
      <c r="BA628" s="22">
        <v>10329</v>
      </c>
      <c r="BB628" s="22">
        <v>7892</v>
      </c>
      <c r="BC628" s="22">
        <v>737.33333333333337</v>
      </c>
      <c r="BD628" s="22">
        <v>616.66666666666663</v>
      </c>
      <c r="BE628" s="22">
        <v>159</v>
      </c>
      <c r="BF628" s="22">
        <v>96</v>
      </c>
      <c r="BG628" s="22">
        <v>539.33333333333337</v>
      </c>
      <c r="BH628" s="22">
        <v>2607.6666666666665</v>
      </c>
      <c r="BI628" s="22">
        <v>843.66666666666663</v>
      </c>
      <c r="BJ628" s="22">
        <v>4500</v>
      </c>
      <c r="BK628" s="22">
        <v>4267.3333333333339</v>
      </c>
      <c r="BL628" s="22">
        <v>8673.6666666666679</v>
      </c>
      <c r="BM628" s="22">
        <v>4269.666666666667</v>
      </c>
      <c r="BN628" s="22">
        <v>9148.3333333333321</v>
      </c>
      <c r="BO628" s="22">
        <v>10483.000000000002</v>
      </c>
      <c r="BP628" s="22">
        <v>107367.33333333333</v>
      </c>
      <c r="BQ628" s="22">
        <v>448.33333333333331</v>
      </c>
      <c r="BR628" s="22">
        <v>1081.3333333333335</v>
      </c>
      <c r="BS628" s="22">
        <v>108.66666666666667</v>
      </c>
      <c r="BT628" s="22">
        <v>4383.3333333333339</v>
      </c>
      <c r="BU628" s="22">
        <v>1225</v>
      </c>
      <c r="BV628" s="22">
        <v>3597.3333333333339</v>
      </c>
      <c r="BW628" s="22">
        <v>2.3333333333333335</v>
      </c>
      <c r="BX628" s="22">
        <v>20.333333333333332</v>
      </c>
      <c r="BY628" s="22">
        <v>0</v>
      </c>
      <c r="BZ628" s="22">
        <v>0</v>
      </c>
      <c r="CA628" s="22">
        <v>1.3333333333333333</v>
      </c>
      <c r="CB628" s="22">
        <v>0</v>
      </c>
      <c r="CC628" s="22">
        <v>526</v>
      </c>
      <c r="CD628" s="22">
        <v>1480.6666666666665</v>
      </c>
      <c r="CE628" s="22">
        <v>4.333333333333333</v>
      </c>
      <c r="CF628" s="22">
        <v>0</v>
      </c>
      <c r="CG628" s="22">
        <v>126.33333333333333</v>
      </c>
      <c r="CH628" s="22">
        <v>113.66666666666667</v>
      </c>
      <c r="CI628" s="22">
        <v>147.33333333333334</v>
      </c>
      <c r="CJ628" s="22">
        <v>588</v>
      </c>
      <c r="CK628" s="22">
        <v>228</v>
      </c>
      <c r="CL628" s="22">
        <v>907</v>
      </c>
      <c r="CM628" s="22">
        <v>1850.6666666666665</v>
      </c>
      <c r="CN628" s="22">
        <v>4920.666666666667</v>
      </c>
      <c r="CO628" s="22">
        <v>895</v>
      </c>
      <c r="CP628" s="22">
        <v>2351.9999999999995</v>
      </c>
      <c r="CQ628" s="22">
        <v>0</v>
      </c>
      <c r="CR628" s="22">
        <v>0</v>
      </c>
      <c r="CS628" s="22">
        <v>907.66666666666663</v>
      </c>
      <c r="CT628" s="22">
        <v>2498</v>
      </c>
      <c r="CU628" s="22">
        <v>5585.333333333333</v>
      </c>
      <c r="CV628" s="22">
        <v>230</v>
      </c>
      <c r="CW628" s="22">
        <v>4297.333333333333</v>
      </c>
      <c r="CX628" s="22">
        <v>5891.333333333333</v>
      </c>
      <c r="CY628" s="22">
        <v>583.66666666666663</v>
      </c>
      <c r="CZ628" s="22">
        <v>794.66666666666663</v>
      </c>
      <c r="DA628" s="22">
        <v>384.66666666666669</v>
      </c>
      <c r="DB628" s="22">
        <v>54</v>
      </c>
      <c r="DC628" s="22">
        <v>239.66666666666669</v>
      </c>
      <c r="DD628" s="22">
        <v>684.66666666666663</v>
      </c>
      <c r="DE628" s="22">
        <v>253805</v>
      </c>
      <c r="DF628" s="22">
        <v>7654.6666666666661</v>
      </c>
      <c r="DG628" s="22">
        <v>9380.6666666666679</v>
      </c>
      <c r="DH628" s="22">
        <v>233309.33333333334</v>
      </c>
      <c r="DI628" s="22">
        <v>24984.666666666664</v>
      </c>
      <c r="DJ628" s="22">
        <v>7032</v>
      </c>
      <c r="DK628" s="22">
        <v>107238.33333333333</v>
      </c>
      <c r="DL628" s="22">
        <v>14589.333333333334</v>
      </c>
      <c r="DM628" s="22">
        <v>182988.33333333331</v>
      </c>
      <c r="DN628" s="22">
        <v>64935</v>
      </c>
      <c r="DO628" s="22">
        <v>17270.666666666668</v>
      </c>
      <c r="DP628" s="27">
        <v>110432.33333333334</v>
      </c>
      <c r="DQ628" s="57">
        <f t="shared" si="490"/>
        <v>2.669363844627235</v>
      </c>
      <c r="DR628" s="57" t="str">
        <f t="shared" si="450"/>
        <v xml:space="preserve"> </v>
      </c>
      <c r="DS628" s="57">
        <f t="shared" si="451"/>
        <v>1.3050847457627115</v>
      </c>
      <c r="DT628" s="57">
        <f t="shared" si="452"/>
        <v>1.4820766136904995</v>
      </c>
      <c r="DU628" s="57">
        <f t="shared" si="453"/>
        <v>-0.37117228580266015</v>
      </c>
      <c r="DV628" s="57">
        <f t="shared" si="454"/>
        <v>-0.2359376512731145</v>
      </c>
      <c r="DW628" s="57">
        <f t="shared" si="455"/>
        <v>-0.1636528028933093</v>
      </c>
      <c r="DX628" s="57">
        <f t="shared" si="456"/>
        <v>-0.39622641509433965</v>
      </c>
      <c r="DY628" s="57">
        <f t="shared" si="457"/>
        <v>3.8349814585908524</v>
      </c>
      <c r="DZ628" s="57">
        <f t="shared" si="458"/>
        <v>4.3338601343342553</v>
      </c>
      <c r="EA628" s="57">
        <f t="shared" si="459"/>
        <v>1.032573035463209</v>
      </c>
      <c r="EB628" s="57">
        <f t="shared" si="460"/>
        <v>1.1426340854086967</v>
      </c>
      <c r="EC628" s="57">
        <f t="shared" si="461"/>
        <v>9.2420426722630271</v>
      </c>
      <c r="ED628" s="57">
        <f t="shared" si="462"/>
        <v>1.4118959107806694</v>
      </c>
      <c r="EE628" s="57">
        <f t="shared" si="463"/>
        <v>39.337423312883438</v>
      </c>
      <c r="EF628" s="57">
        <f t="shared" si="464"/>
        <v>1.9365986394557826</v>
      </c>
      <c r="EG628" s="57">
        <f t="shared" si="465"/>
        <v>7.7142857142857135</v>
      </c>
      <c r="EH628" s="57" t="str">
        <f t="shared" si="466"/>
        <v xml:space="preserve"> </v>
      </c>
      <c r="EI628" s="57">
        <f t="shared" si="467"/>
        <v>-1</v>
      </c>
      <c r="EJ628" s="57">
        <f t="shared" si="468"/>
        <v>1.8149556400506968</v>
      </c>
      <c r="EK628" s="57">
        <f t="shared" si="469"/>
        <v>-1</v>
      </c>
      <c r="EL628" s="57">
        <f t="shared" si="470"/>
        <v>-0.10026385224274403</v>
      </c>
      <c r="EM628" s="57">
        <f t="shared" si="471"/>
        <v>2.9909502262443435</v>
      </c>
      <c r="EN628" s="57">
        <f t="shared" si="472"/>
        <v>2.9780701754385963</v>
      </c>
      <c r="EO628" s="57">
        <f t="shared" si="473"/>
        <v>1.6588616714697411</v>
      </c>
      <c r="EP628" s="57">
        <f t="shared" si="474"/>
        <v>1.6279329608938542</v>
      </c>
      <c r="EQ628" s="57" t="str">
        <f t="shared" si="475"/>
        <v xml:space="preserve"> </v>
      </c>
      <c r="ER628" s="57">
        <f t="shared" si="476"/>
        <v>1.7521116415717959</v>
      </c>
      <c r="ES628" s="57">
        <f t="shared" si="477"/>
        <v>-0.95882072093578419</v>
      </c>
      <c r="ET628" s="57">
        <f t="shared" si="478"/>
        <v>0.37092770710518153</v>
      </c>
      <c r="EU628" s="57">
        <f t="shared" si="479"/>
        <v>0.36150770988006853</v>
      </c>
      <c r="EV628" s="57">
        <f t="shared" si="480"/>
        <v>-0.85961871750433283</v>
      </c>
      <c r="EW628" s="57">
        <f t="shared" si="481"/>
        <v>1.8567454798331013</v>
      </c>
      <c r="EX628" s="57">
        <f t="shared" si="482"/>
        <v>-0.96984036300834631</v>
      </c>
      <c r="EY628" s="57">
        <f t="shared" si="483"/>
        <v>23.871295572453981</v>
      </c>
      <c r="EZ628" s="57">
        <f t="shared" si="484"/>
        <v>-0.71854737572377725</v>
      </c>
      <c r="FA628" s="57">
        <f t="shared" si="485"/>
        <v>-0.86395412088339052</v>
      </c>
      <c r="FB628" s="57">
        <f t="shared" si="486"/>
        <v>-0.6451413113768637</v>
      </c>
      <c r="FC628" s="57">
        <f t="shared" si="487"/>
        <v>5.3942136956689568</v>
      </c>
    </row>
    <row r="629" spans="1:159">
      <c r="A629" s="19" t="s">
        <v>966</v>
      </c>
      <c r="B629" s="20" t="s">
        <v>967</v>
      </c>
      <c r="C629" s="21">
        <v>0</v>
      </c>
      <c r="D629" s="21">
        <v>0</v>
      </c>
      <c r="E629" s="21">
        <v>1</v>
      </c>
      <c r="F629" s="21">
        <v>1</v>
      </c>
      <c r="G629" s="21">
        <v>38489</v>
      </c>
      <c r="H629" s="22">
        <v>36907</v>
      </c>
      <c r="I629" s="22">
        <f t="shared" si="446"/>
        <v>32829</v>
      </c>
      <c r="J629" s="22">
        <f t="shared" si="446"/>
        <v>32587</v>
      </c>
      <c r="K629" s="23">
        <f t="shared" si="447"/>
        <v>0.85294499727194784</v>
      </c>
      <c r="L629" s="23">
        <f t="shared" si="447"/>
        <v>0.88294903405857972</v>
      </c>
      <c r="M629" s="22">
        <v>5660</v>
      </c>
      <c r="N629" s="22">
        <v>4320</v>
      </c>
      <c r="O629" s="22">
        <v>207755</v>
      </c>
      <c r="P629" s="22">
        <v>582552</v>
      </c>
      <c r="Q629" s="22">
        <v>67315</v>
      </c>
      <c r="R629" s="22">
        <v>228821</v>
      </c>
      <c r="S629" s="22">
        <v>19700175.657858942</v>
      </c>
      <c r="T629" s="22">
        <v>23054607.073321205</v>
      </c>
      <c r="U629" s="22">
        <v>18105762.465998515</v>
      </c>
      <c r="V629" s="22">
        <v>20250501.191483989</v>
      </c>
      <c r="W629" s="24">
        <v>1594413.1918604404</v>
      </c>
      <c r="X629" s="22">
        <v>2804105.8818372064</v>
      </c>
      <c r="Y629" s="24">
        <v>1006.9005352806203</v>
      </c>
      <c r="Z629" s="24">
        <v>1037.1965177650047</v>
      </c>
      <c r="AA629" s="24">
        <v>14992.840142996853</v>
      </c>
      <c r="AB629" s="24">
        <v>1793.1283309180103</v>
      </c>
      <c r="AC629" s="25">
        <v>14.890090547839854</v>
      </c>
      <c r="AD629" s="25">
        <v>1.7288221664896444</v>
      </c>
      <c r="AE629" s="23">
        <f t="shared" si="448"/>
        <v>0.11610555093235812</v>
      </c>
      <c r="AF629" s="25">
        <v>3.3093601861393167</v>
      </c>
      <c r="AG629" s="25">
        <v>1.55401742864347</v>
      </c>
      <c r="AH629" s="23">
        <f t="shared" si="449"/>
        <v>0.46958243927397308</v>
      </c>
      <c r="AI629" s="26">
        <f t="shared" si="442"/>
        <v>1.5848076544521472E-2</v>
      </c>
      <c r="AJ629" s="26">
        <f t="shared" si="443"/>
        <v>1.1257826462818699E-2</v>
      </c>
      <c r="AK629" s="26">
        <f t="shared" si="488"/>
        <v>0.10860879910081511</v>
      </c>
      <c r="AL629" s="26">
        <f t="shared" si="489"/>
        <v>0.13015602047254804</v>
      </c>
      <c r="AM629" s="26">
        <f t="shared" si="444"/>
        <v>-4.1883295032472123E-3</v>
      </c>
      <c r="AN629" s="26">
        <f t="shared" si="445"/>
        <v>-2.665515849707556E-2</v>
      </c>
      <c r="AO629" s="23">
        <v>5440.9000000000005</v>
      </c>
      <c r="AP629" s="23">
        <v>5447</v>
      </c>
      <c r="AQ629" s="22">
        <v>110944</v>
      </c>
      <c r="AR629" s="22">
        <v>266122.33333333331</v>
      </c>
      <c r="AS629" s="22">
        <v>0</v>
      </c>
      <c r="AT629" s="22">
        <v>0</v>
      </c>
      <c r="AU629" s="22">
        <v>5.666666666666667</v>
      </c>
      <c r="AV629" s="22">
        <v>25</v>
      </c>
      <c r="AW629" s="22">
        <v>109780</v>
      </c>
      <c r="AX629" s="22">
        <v>265318</v>
      </c>
      <c r="AY629" s="22">
        <v>12</v>
      </c>
      <c r="AZ629" s="22">
        <v>55.333333333333329</v>
      </c>
      <c r="BA629" s="22">
        <v>24.333333333333332</v>
      </c>
      <c r="BB629" s="22">
        <v>19</v>
      </c>
      <c r="BC629" s="22">
        <v>0</v>
      </c>
      <c r="BD629" s="22">
        <v>0</v>
      </c>
      <c r="BE629" s="22">
        <v>6.666666666666667</v>
      </c>
      <c r="BF629" s="22">
        <v>21.666666666666668</v>
      </c>
      <c r="BG629" s="22">
        <v>1</v>
      </c>
      <c r="BH629" s="22">
        <v>5.333333333333333</v>
      </c>
      <c r="BI629" s="22">
        <v>0</v>
      </c>
      <c r="BJ629" s="22">
        <v>0</v>
      </c>
      <c r="BK629" s="22">
        <v>0</v>
      </c>
      <c r="BL629" s="22">
        <v>0</v>
      </c>
      <c r="BM629" s="22">
        <v>592.66666666666663</v>
      </c>
      <c r="BN629" s="22">
        <v>28.666666666666664</v>
      </c>
      <c r="BO629" s="22">
        <v>8.3333333333333339</v>
      </c>
      <c r="BP629" s="22">
        <v>371.33333333333331</v>
      </c>
      <c r="BQ629" s="22">
        <v>10</v>
      </c>
      <c r="BR629" s="22">
        <v>76</v>
      </c>
      <c r="BS629" s="22">
        <v>0</v>
      </c>
      <c r="BT629" s="22">
        <v>0</v>
      </c>
      <c r="BU629" s="22">
        <v>21</v>
      </c>
      <c r="BV629" s="22">
        <v>32.666666666666664</v>
      </c>
      <c r="BW629" s="22">
        <v>0</v>
      </c>
      <c r="BX629" s="22">
        <v>0</v>
      </c>
      <c r="BY629" s="22">
        <v>0</v>
      </c>
      <c r="BZ629" s="22">
        <v>0</v>
      </c>
      <c r="CA629" s="22">
        <v>0</v>
      </c>
      <c r="CB629" s="22">
        <v>0</v>
      </c>
      <c r="CC629" s="22">
        <v>19.333333333333332</v>
      </c>
      <c r="CD629" s="22">
        <v>12.666666666666666</v>
      </c>
      <c r="CE629" s="22">
        <v>0</v>
      </c>
      <c r="CF629" s="22">
        <v>0</v>
      </c>
      <c r="CG629" s="22">
        <v>0</v>
      </c>
      <c r="CH629" s="22">
        <v>14</v>
      </c>
      <c r="CI629" s="22">
        <v>0</v>
      </c>
      <c r="CJ629" s="22">
        <v>0</v>
      </c>
      <c r="CK629" s="22">
        <v>1.6666666666666667</v>
      </c>
      <c r="CL629" s="22">
        <v>6</v>
      </c>
      <c r="CM629" s="22">
        <v>32.333333333333336</v>
      </c>
      <c r="CN629" s="22">
        <v>122.33333333333333</v>
      </c>
      <c r="CO629" s="22">
        <v>29.666666666666668</v>
      </c>
      <c r="CP629" s="22">
        <v>12.666666666666666</v>
      </c>
      <c r="CQ629" s="22">
        <v>0</v>
      </c>
      <c r="CR629" s="22">
        <v>0</v>
      </c>
      <c r="CS629" s="22">
        <v>2.6666666666666665</v>
      </c>
      <c r="CT629" s="22">
        <v>109.66666666666667</v>
      </c>
      <c r="CU629" s="22">
        <v>3692.333333333333</v>
      </c>
      <c r="CV629" s="22">
        <v>225.33333333333334</v>
      </c>
      <c r="CW629" s="22">
        <v>3311</v>
      </c>
      <c r="CX629" s="22">
        <v>4180.666666666667</v>
      </c>
      <c r="CY629" s="22">
        <v>161.66666666666666</v>
      </c>
      <c r="CZ629" s="22">
        <v>77.666666666666671</v>
      </c>
      <c r="DA629" s="22">
        <v>23.666666666666668</v>
      </c>
      <c r="DB629" s="22">
        <v>0</v>
      </c>
      <c r="DC629" s="22">
        <v>196</v>
      </c>
      <c r="DD629" s="22">
        <v>52.333333333333329</v>
      </c>
      <c r="DE629" s="22">
        <v>168933.33333333334</v>
      </c>
      <c r="DF629" s="22">
        <v>4536</v>
      </c>
      <c r="DG629" s="22">
        <v>6191.3333333333339</v>
      </c>
      <c r="DH629" s="22">
        <v>212555.66666666669</v>
      </c>
      <c r="DI629" s="22">
        <v>2525</v>
      </c>
      <c r="DJ629" s="22">
        <v>4649</v>
      </c>
      <c r="DK629" s="22">
        <v>10005</v>
      </c>
      <c r="DL629" s="22">
        <v>1753</v>
      </c>
      <c r="DM629" s="22">
        <v>8437</v>
      </c>
      <c r="DN629" s="22">
        <v>8494</v>
      </c>
      <c r="DO629" s="22">
        <v>4715.6666666666661</v>
      </c>
      <c r="DP629" s="27">
        <v>3977</v>
      </c>
      <c r="DQ629" s="57">
        <f t="shared" si="490"/>
        <v>1.3987086578213632</v>
      </c>
      <c r="DR629" s="57" t="str">
        <f t="shared" si="450"/>
        <v xml:space="preserve"> </v>
      </c>
      <c r="DS629" s="57">
        <f t="shared" si="451"/>
        <v>3.4117647058823524</v>
      </c>
      <c r="DT629" s="57">
        <f t="shared" si="452"/>
        <v>1.4168154490799783</v>
      </c>
      <c r="DU629" s="57">
        <f t="shared" si="453"/>
        <v>3.6111111111111107</v>
      </c>
      <c r="DV629" s="57">
        <f t="shared" si="454"/>
        <v>-0.21917808219178081</v>
      </c>
      <c r="DW629" s="57" t="str">
        <f t="shared" si="455"/>
        <v xml:space="preserve"> </v>
      </c>
      <c r="DX629" s="57">
        <f t="shared" si="456"/>
        <v>2.25</v>
      </c>
      <c r="DY629" s="57">
        <f t="shared" si="457"/>
        <v>4.333333333333333</v>
      </c>
      <c r="DZ629" s="57" t="str">
        <f t="shared" si="458"/>
        <v xml:space="preserve"> </v>
      </c>
      <c r="EA629" s="57" t="str">
        <f t="shared" si="459"/>
        <v xml:space="preserve"> </v>
      </c>
      <c r="EB629" s="57">
        <f t="shared" si="460"/>
        <v>-0.9516310461192351</v>
      </c>
      <c r="EC629" s="57">
        <f t="shared" si="461"/>
        <v>43.559999999999995</v>
      </c>
      <c r="ED629" s="57">
        <f t="shared" si="462"/>
        <v>6.6</v>
      </c>
      <c r="EE629" s="57" t="str">
        <f t="shared" si="463"/>
        <v xml:space="preserve"> </v>
      </c>
      <c r="EF629" s="57">
        <f t="shared" si="464"/>
        <v>0.55555555555555536</v>
      </c>
      <c r="EG629" s="57" t="str">
        <f t="shared" si="465"/>
        <v xml:space="preserve"> </v>
      </c>
      <c r="EH629" s="57" t="str">
        <f t="shared" si="466"/>
        <v xml:space="preserve"> </v>
      </c>
      <c r="EI629" s="57" t="str">
        <f t="shared" si="467"/>
        <v xml:space="preserve"> </v>
      </c>
      <c r="EJ629" s="57">
        <f t="shared" si="468"/>
        <v>-0.34482758620689657</v>
      </c>
      <c r="EK629" s="57" t="str">
        <f t="shared" si="469"/>
        <v xml:space="preserve"> </v>
      </c>
      <c r="EL629" s="57" t="str">
        <f t="shared" si="470"/>
        <v xml:space="preserve"> </v>
      </c>
      <c r="EM629" s="57" t="str">
        <f t="shared" si="471"/>
        <v xml:space="preserve"> </v>
      </c>
      <c r="EN629" s="57">
        <f t="shared" si="472"/>
        <v>2.5999999999999996</v>
      </c>
      <c r="EO629" s="57">
        <f t="shared" si="473"/>
        <v>2.7835051546391747</v>
      </c>
      <c r="EP629" s="57">
        <f t="shared" si="474"/>
        <v>-0.57303370786516861</v>
      </c>
      <c r="EQ629" s="57" t="str">
        <f t="shared" si="475"/>
        <v xml:space="preserve"> </v>
      </c>
      <c r="ER629" s="57">
        <f t="shared" si="476"/>
        <v>40.125000000000007</v>
      </c>
      <c r="ES629" s="57">
        <f t="shared" si="477"/>
        <v>-0.93897264602329145</v>
      </c>
      <c r="ET629" s="57">
        <f t="shared" si="478"/>
        <v>0.26265982079935579</v>
      </c>
      <c r="EU629" s="57">
        <f t="shared" si="479"/>
        <v>-0.51958762886597931</v>
      </c>
      <c r="EV629" s="57">
        <f t="shared" si="480"/>
        <v>-1</v>
      </c>
      <c r="EW629" s="57">
        <f t="shared" si="481"/>
        <v>-0.73299319727891166</v>
      </c>
      <c r="EX629" s="57">
        <f t="shared" si="482"/>
        <v>-0.97314917127071821</v>
      </c>
      <c r="EY629" s="57">
        <f t="shared" si="483"/>
        <v>33.331161839129969</v>
      </c>
      <c r="EZ629" s="57">
        <f t="shared" si="484"/>
        <v>0.84118811881188127</v>
      </c>
      <c r="FA629" s="57">
        <f t="shared" si="485"/>
        <v>-0.8247876061969015</v>
      </c>
      <c r="FB629" s="57">
        <f t="shared" si="486"/>
        <v>6.7559559084982013E-3</v>
      </c>
      <c r="FC629" s="57">
        <f t="shared" si="487"/>
        <v>-0.15664098395419512</v>
      </c>
    </row>
    <row r="630" spans="1:159">
      <c r="A630" s="19" t="s">
        <v>968</v>
      </c>
      <c r="B630" s="20" t="s">
        <v>969</v>
      </c>
      <c r="C630" s="21">
        <v>0</v>
      </c>
      <c r="D630" s="21">
        <v>0</v>
      </c>
      <c r="E630" s="21">
        <v>1</v>
      </c>
      <c r="F630" s="21">
        <v>1</v>
      </c>
      <c r="G630" s="21">
        <v>343083</v>
      </c>
      <c r="H630" s="22">
        <v>331881</v>
      </c>
      <c r="I630" s="22">
        <f t="shared" si="446"/>
        <v>253563</v>
      </c>
      <c r="J630" s="22">
        <f t="shared" si="446"/>
        <v>260011</v>
      </c>
      <c r="K630" s="23">
        <f t="shared" si="447"/>
        <v>0.73907188639483745</v>
      </c>
      <c r="L630" s="23">
        <f t="shared" si="447"/>
        <v>0.78344647629722697</v>
      </c>
      <c r="M630" s="22">
        <v>89520</v>
      </c>
      <c r="N630" s="22">
        <v>71870</v>
      </c>
      <c r="O630" s="22">
        <v>1569211</v>
      </c>
      <c r="P630" s="22">
        <v>5438775</v>
      </c>
      <c r="Q630" s="22">
        <v>327729</v>
      </c>
      <c r="R630" s="22">
        <v>1320362</v>
      </c>
      <c r="S630" s="22">
        <v>87721866.479551181</v>
      </c>
      <c r="T630" s="22">
        <v>239732733.40967926</v>
      </c>
      <c r="U630" s="22">
        <v>74844013.865227208</v>
      </c>
      <c r="V630" s="22">
        <v>204518438.52826595</v>
      </c>
      <c r="W630" s="24">
        <v>12877852.614323489</v>
      </c>
      <c r="X630" s="22">
        <v>35214294.881409831</v>
      </c>
      <c r="Y630" s="24">
        <v>506.15987083580842</v>
      </c>
      <c r="Z630" s="24">
        <v>1136.5249479802117</v>
      </c>
      <c r="AA630" s="24">
        <v>1053.6154265613266</v>
      </c>
      <c r="AB630" s="24">
        <v>2327.3295145414559</v>
      </c>
      <c r="AC630" s="25">
        <v>2.081586248276694</v>
      </c>
      <c r="AD630" s="25">
        <v>2.047759284719175</v>
      </c>
      <c r="AE630" s="23">
        <f t="shared" si="448"/>
        <v>0.98374942975073754</v>
      </c>
      <c r="AF630" s="25">
        <v>3.355998320794551</v>
      </c>
      <c r="AG630" s="25">
        <v>2.2731259907737917</v>
      </c>
      <c r="AH630" s="23">
        <f t="shared" si="449"/>
        <v>0.67733227894929837</v>
      </c>
      <c r="AI630" s="26">
        <f t="shared" si="442"/>
        <v>0.10576272873092019</v>
      </c>
      <c r="AJ630" s="26">
        <f t="shared" si="443"/>
        <v>0.10575150659875288</v>
      </c>
      <c r="AK630" s="26">
        <f t="shared" si="488"/>
        <v>0.1323533646358761</v>
      </c>
      <c r="AL630" s="26">
        <f t="shared" si="489"/>
        <v>0.14952339495765954</v>
      </c>
      <c r="AM630" s="26">
        <f t="shared" si="444"/>
        <v>-3.3140891902305736E-3</v>
      </c>
      <c r="AN630" s="26">
        <f t="shared" si="445"/>
        <v>-2.1720941005029748E-2</v>
      </c>
      <c r="AO630" s="23">
        <v>22226.400000000001</v>
      </c>
      <c r="AP630" s="23">
        <v>22206.899999999998</v>
      </c>
      <c r="AQ630" s="22">
        <v>376394.66666666663</v>
      </c>
      <c r="AR630" s="22">
        <v>1495562</v>
      </c>
      <c r="AS630" s="22">
        <v>0</v>
      </c>
      <c r="AT630" s="22">
        <v>0</v>
      </c>
      <c r="AU630" s="22">
        <v>287.66666666666669</v>
      </c>
      <c r="AV630" s="22">
        <v>422.66666666666669</v>
      </c>
      <c r="AW630" s="22">
        <v>75184.999999999985</v>
      </c>
      <c r="AX630" s="22">
        <v>231852.00000000003</v>
      </c>
      <c r="AY630" s="22">
        <v>1865.9999999999998</v>
      </c>
      <c r="AZ630" s="22">
        <v>3521.0000000000005</v>
      </c>
      <c r="BA630" s="22">
        <v>177.33333333333337</v>
      </c>
      <c r="BB630" s="22">
        <v>206.66666666666666</v>
      </c>
      <c r="BC630" s="22">
        <v>2411.3333333333326</v>
      </c>
      <c r="BD630" s="22">
        <v>12690.333333333334</v>
      </c>
      <c r="BE630" s="22">
        <v>289.33333333333331</v>
      </c>
      <c r="BF630" s="22">
        <v>435.33333333333337</v>
      </c>
      <c r="BG630" s="22">
        <v>2849.3333333333339</v>
      </c>
      <c r="BH630" s="22">
        <v>5319.666666666667</v>
      </c>
      <c r="BI630" s="22">
        <v>4846.3333333333339</v>
      </c>
      <c r="BJ630" s="22">
        <v>28329.666666666668</v>
      </c>
      <c r="BK630" s="22">
        <v>28167.666666666668</v>
      </c>
      <c r="BL630" s="22">
        <v>86812.333333333328</v>
      </c>
      <c r="BM630" s="22">
        <v>26692.666666666672</v>
      </c>
      <c r="BN630" s="22">
        <v>62804</v>
      </c>
      <c r="BO630" s="22">
        <v>202982.33333333337</v>
      </c>
      <c r="BP630" s="22">
        <v>884472.3333333336</v>
      </c>
      <c r="BQ630" s="22">
        <v>310.33333333333331</v>
      </c>
      <c r="BR630" s="22">
        <v>375.99999999999994</v>
      </c>
      <c r="BS630" s="22">
        <v>26135</v>
      </c>
      <c r="BT630" s="22">
        <v>152306</v>
      </c>
      <c r="BU630" s="22">
        <v>5918.333333333333</v>
      </c>
      <c r="BV630" s="22">
        <v>15892.666666666668</v>
      </c>
      <c r="BW630" s="22">
        <v>83.333333333333329</v>
      </c>
      <c r="BX630" s="22">
        <v>130</v>
      </c>
      <c r="BY630" s="22">
        <v>0</v>
      </c>
      <c r="BZ630" s="22">
        <v>0</v>
      </c>
      <c r="CA630" s="22">
        <v>133.33333333333331</v>
      </c>
      <c r="CB630" s="22">
        <v>90.666666666666657</v>
      </c>
      <c r="CC630" s="22">
        <v>2631.9999999999995</v>
      </c>
      <c r="CD630" s="22">
        <v>4865.333333333333</v>
      </c>
      <c r="CE630" s="22">
        <v>42.666666666666657</v>
      </c>
      <c r="CF630" s="22">
        <v>15.999999999999998</v>
      </c>
      <c r="CG630" s="22">
        <v>561.33333333333326</v>
      </c>
      <c r="CH630" s="22">
        <v>2428.0000000000005</v>
      </c>
      <c r="CI630" s="22">
        <v>926.33333333333337</v>
      </c>
      <c r="CJ630" s="22">
        <v>1672.3333333333333</v>
      </c>
      <c r="CK630" s="22">
        <v>1004.6666666666665</v>
      </c>
      <c r="CL630" s="22">
        <v>5488.6666666666679</v>
      </c>
      <c r="CM630" s="22">
        <v>1451.6666666666667</v>
      </c>
      <c r="CN630" s="22">
        <v>3796.666666666667</v>
      </c>
      <c r="CO630" s="22">
        <v>875.99999999999989</v>
      </c>
      <c r="CP630" s="22">
        <v>2246</v>
      </c>
      <c r="CQ630" s="22">
        <v>0</v>
      </c>
      <c r="CR630" s="22">
        <v>0</v>
      </c>
      <c r="CS630" s="22">
        <v>488.00000000000006</v>
      </c>
      <c r="CT630" s="22">
        <v>1286.6666666666665</v>
      </c>
      <c r="CU630" s="22">
        <v>26801.666666666664</v>
      </c>
      <c r="CV630" s="22">
        <v>3191.333333333333</v>
      </c>
      <c r="CW630" s="22">
        <v>19627.333333333328</v>
      </c>
      <c r="CX630" s="22">
        <v>67428.666666666657</v>
      </c>
      <c r="CY630" s="22">
        <v>3667.3333333333335</v>
      </c>
      <c r="CZ630" s="22">
        <v>5746.3333333333321</v>
      </c>
      <c r="DA630" s="22">
        <v>1476.333333333333</v>
      </c>
      <c r="DB630" s="22">
        <v>114.33333333333334</v>
      </c>
      <c r="DC630" s="22">
        <v>1985</v>
      </c>
      <c r="DD630" s="22">
        <v>2284.3333333333335</v>
      </c>
      <c r="DE630" s="22">
        <v>1276433.3333333335</v>
      </c>
      <c r="DF630" s="22">
        <v>78765</v>
      </c>
      <c r="DG630" s="22">
        <v>39847.666666666672</v>
      </c>
      <c r="DH630" s="22">
        <v>1337102.666666667</v>
      </c>
      <c r="DI630" s="22">
        <v>125927.66666666667</v>
      </c>
      <c r="DJ630" s="22">
        <v>30002.666666666672</v>
      </c>
      <c r="DK630" s="22">
        <v>571121.66666666663</v>
      </c>
      <c r="DL630" s="22">
        <v>124799.99999999999</v>
      </c>
      <c r="DM630" s="22">
        <v>303245</v>
      </c>
      <c r="DN630" s="22">
        <v>324067.66666666663</v>
      </c>
      <c r="DO630" s="22">
        <v>54212</v>
      </c>
      <c r="DP630" s="27">
        <v>272515</v>
      </c>
      <c r="DQ630" s="57">
        <f t="shared" si="490"/>
        <v>2.9733878623855814</v>
      </c>
      <c r="DR630" s="57" t="str">
        <f t="shared" si="450"/>
        <v xml:space="preserve"> </v>
      </c>
      <c r="DS630" s="57">
        <f t="shared" si="451"/>
        <v>0.46929316338354576</v>
      </c>
      <c r="DT630" s="57">
        <f t="shared" si="452"/>
        <v>2.0837534082596272</v>
      </c>
      <c r="DU630" s="57">
        <f t="shared" si="453"/>
        <v>0.8869239013933552</v>
      </c>
      <c r="DV630" s="57">
        <f t="shared" si="454"/>
        <v>0.16541353383458612</v>
      </c>
      <c r="DW630" s="57">
        <f t="shared" si="455"/>
        <v>4.2627868399225894</v>
      </c>
      <c r="DX630" s="57">
        <f t="shared" si="456"/>
        <v>0.50460829493087589</v>
      </c>
      <c r="DY630" s="57">
        <f t="shared" si="457"/>
        <v>0.86698642957416916</v>
      </c>
      <c r="DZ630" s="57">
        <f t="shared" si="458"/>
        <v>4.8455877295549898</v>
      </c>
      <c r="EA630" s="57">
        <f t="shared" si="459"/>
        <v>2.0819852549613622</v>
      </c>
      <c r="EB630" s="57">
        <f t="shared" si="460"/>
        <v>1.3528559654337018</v>
      </c>
      <c r="EC630" s="57">
        <f t="shared" si="461"/>
        <v>3.3573857823423063</v>
      </c>
      <c r="ED630" s="57">
        <f t="shared" si="462"/>
        <v>0.21160042964554227</v>
      </c>
      <c r="EE630" s="57">
        <f t="shared" si="463"/>
        <v>4.8276640520374974</v>
      </c>
      <c r="EF630" s="57">
        <f t="shared" si="464"/>
        <v>1.6853280765981418</v>
      </c>
      <c r="EG630" s="57">
        <f t="shared" si="465"/>
        <v>0.56000000000000005</v>
      </c>
      <c r="EH630" s="57" t="str">
        <f t="shared" si="466"/>
        <v xml:space="preserve"> </v>
      </c>
      <c r="EI630" s="57">
        <f t="shared" si="467"/>
        <v>-0.31999999999999995</v>
      </c>
      <c r="EJ630" s="57">
        <f t="shared" si="468"/>
        <v>0.84853090172239121</v>
      </c>
      <c r="EK630" s="57">
        <f t="shared" si="469"/>
        <v>-0.625</v>
      </c>
      <c r="EL630" s="57">
        <f t="shared" si="470"/>
        <v>3.3254156769596213</v>
      </c>
      <c r="EM630" s="57">
        <f t="shared" si="471"/>
        <v>0.80532565671104694</v>
      </c>
      <c r="EN630" s="57">
        <f t="shared" si="472"/>
        <v>4.4631718646317209</v>
      </c>
      <c r="EO630" s="57">
        <f t="shared" si="473"/>
        <v>1.6153846153846154</v>
      </c>
      <c r="EP630" s="57">
        <f t="shared" si="474"/>
        <v>1.56392694063927</v>
      </c>
      <c r="EQ630" s="57" t="str">
        <f t="shared" si="475"/>
        <v xml:space="preserve"> </v>
      </c>
      <c r="ER630" s="57">
        <f t="shared" si="476"/>
        <v>1.636612021857923</v>
      </c>
      <c r="ES630" s="57">
        <f t="shared" si="477"/>
        <v>-0.88092780299732598</v>
      </c>
      <c r="ET630" s="57">
        <f t="shared" si="478"/>
        <v>2.4354471655174761</v>
      </c>
      <c r="EU630" s="57">
        <f t="shared" si="479"/>
        <v>0.56689692783130297</v>
      </c>
      <c r="EV630" s="57">
        <f t="shared" si="480"/>
        <v>-0.92255588168886882</v>
      </c>
      <c r="EW630" s="57">
        <f t="shared" si="481"/>
        <v>0.15079764903442494</v>
      </c>
      <c r="EX630" s="57">
        <f t="shared" si="482"/>
        <v>-0.93829289948554562</v>
      </c>
      <c r="EY630" s="57">
        <f t="shared" si="483"/>
        <v>32.555356649908404</v>
      </c>
      <c r="EZ630" s="57">
        <f t="shared" si="484"/>
        <v>-0.76174682291156559</v>
      </c>
      <c r="FA630" s="57">
        <f t="shared" si="485"/>
        <v>-0.78148263796680806</v>
      </c>
      <c r="FB630" s="57">
        <f t="shared" si="486"/>
        <v>6.8666150032701712E-2</v>
      </c>
      <c r="FC630" s="57">
        <f t="shared" si="487"/>
        <v>4.0268390762192876</v>
      </c>
    </row>
    <row r="631" spans="1:159">
      <c r="A631" s="34" t="s">
        <v>970</v>
      </c>
      <c r="B631" s="20" t="s">
        <v>971</v>
      </c>
      <c r="C631" s="21">
        <v>0</v>
      </c>
      <c r="D631" s="21">
        <v>0</v>
      </c>
      <c r="E631" s="21">
        <v>1</v>
      </c>
      <c r="F631" s="21">
        <v>1</v>
      </c>
      <c r="G631" s="21">
        <v>43394</v>
      </c>
      <c r="H631" s="22">
        <v>46997</v>
      </c>
      <c r="I631" s="22">
        <f t="shared" si="446"/>
        <v>23910</v>
      </c>
      <c r="J631" s="22">
        <f t="shared" si="446"/>
        <v>29172</v>
      </c>
      <c r="K631" s="23">
        <f>I631/G631</f>
        <v>0.55099783380190814</v>
      </c>
      <c r="L631" s="23">
        <f>J631/H631</f>
        <v>0.62072047151945864</v>
      </c>
      <c r="M631" s="22">
        <v>19484</v>
      </c>
      <c r="N631" s="22">
        <v>17825</v>
      </c>
      <c r="O631" s="22">
        <v>167581</v>
      </c>
      <c r="P631" s="22">
        <v>593134</v>
      </c>
      <c r="Q631" s="22">
        <v>21339</v>
      </c>
      <c r="R631" s="22">
        <v>74508</v>
      </c>
      <c r="S631" s="22">
        <v>9097080.1425712034</v>
      </c>
      <c r="T631" s="22">
        <v>30272129.126054499</v>
      </c>
      <c r="U631" s="22">
        <v>6159300.3693229733</v>
      </c>
      <c r="V631" s="22">
        <v>19788354.064039789</v>
      </c>
      <c r="W631" s="24">
        <v>2937779.7732481617</v>
      </c>
      <c r="X631" s="22">
        <v>10483775.062015036</v>
      </c>
      <c r="Y631" s="24">
        <v>369.17075708244312</v>
      </c>
      <c r="Z631" s="24">
        <v>959.9200414865071</v>
      </c>
      <c r="AA631" s="24">
        <v>480.92768839083038</v>
      </c>
      <c r="AB631" s="24">
        <v>1877.8283621627609</v>
      </c>
      <c r="AC631" s="25">
        <v>1.3027242249402482</v>
      </c>
      <c r="AD631" s="25">
        <v>1.9562341455594623</v>
      </c>
      <c r="AE631" s="23">
        <f t="shared" si="448"/>
        <v>1.5016487051579843</v>
      </c>
      <c r="AF631" s="25">
        <v>1.2602875378547012</v>
      </c>
      <c r="AG631" s="25">
        <v>2.6551570918592895</v>
      </c>
      <c r="AH631" s="23">
        <f t="shared" si="449"/>
        <v>2.1067867546948666</v>
      </c>
      <c r="AI631" s="26">
        <f t="shared" si="442"/>
        <v>0.12775326898467831</v>
      </c>
      <c r="AJ631" s="26">
        <f t="shared" si="443"/>
        <v>0.12379689768983337</v>
      </c>
      <c r="AK631" s="26">
        <f t="shared" si="488"/>
        <v>0.13473069841904084</v>
      </c>
      <c r="AL631" s="26">
        <f t="shared" si="489"/>
        <v>0.1331903936787</v>
      </c>
      <c r="AM631" s="26">
        <f t="shared" si="444"/>
        <v>8.008153814799357E-3</v>
      </c>
      <c r="AN631" s="26">
        <f t="shared" si="445"/>
        <v>-8.8596845967633397E-3</v>
      </c>
      <c r="AO631" s="23">
        <v>1363.1</v>
      </c>
      <c r="AP631" s="23">
        <v>1344.1</v>
      </c>
      <c r="AQ631" s="22">
        <v>23997.666666666668</v>
      </c>
      <c r="AR631" s="22">
        <v>71366.666666666657</v>
      </c>
      <c r="AS631" s="22">
        <v>0</v>
      </c>
      <c r="AT631" s="22">
        <v>0</v>
      </c>
      <c r="AU631" s="22">
        <v>79.333333333333329</v>
      </c>
      <c r="AV631" s="22">
        <v>262.33333333333331</v>
      </c>
      <c r="AW631" s="22">
        <v>16582.333333333332</v>
      </c>
      <c r="AX631" s="22">
        <v>51566.666666666672</v>
      </c>
      <c r="AY631" s="22">
        <v>97.333333333333329</v>
      </c>
      <c r="AZ631" s="22">
        <v>384.33333333333337</v>
      </c>
      <c r="BA631" s="22">
        <v>262.66666666666669</v>
      </c>
      <c r="BB631" s="22">
        <v>200</v>
      </c>
      <c r="BC631" s="22">
        <v>289</v>
      </c>
      <c r="BD631" s="22">
        <v>1906.3333333333333</v>
      </c>
      <c r="BE631" s="22">
        <v>50.666666666666664</v>
      </c>
      <c r="BF631" s="22">
        <v>167.66666666666666</v>
      </c>
      <c r="BG631" s="22">
        <v>505.66666666666663</v>
      </c>
      <c r="BH631" s="22">
        <v>1004</v>
      </c>
      <c r="BI631" s="22">
        <v>780</v>
      </c>
      <c r="BJ631" s="22">
        <v>359</v>
      </c>
      <c r="BK631" s="22">
        <v>4348.333333333333</v>
      </c>
      <c r="BL631" s="22">
        <v>11582.666666666668</v>
      </c>
      <c r="BM631" s="22">
        <v>933.33333333333326</v>
      </c>
      <c r="BN631" s="22">
        <v>2994.3333333333335</v>
      </c>
      <c r="BO631" s="22">
        <v>0</v>
      </c>
      <c r="BP631" s="22">
        <v>697.66666666666663</v>
      </c>
      <c r="BQ631" s="22">
        <v>33</v>
      </c>
      <c r="BR631" s="22">
        <v>81.666666666666671</v>
      </c>
      <c r="BS631" s="22">
        <v>0</v>
      </c>
      <c r="BT631" s="22">
        <v>0</v>
      </c>
      <c r="BU631" s="22">
        <v>449</v>
      </c>
      <c r="BV631" s="22">
        <v>1463</v>
      </c>
      <c r="BW631" s="22">
        <v>87.666666666666671</v>
      </c>
      <c r="BX631" s="22">
        <v>373.66666666666669</v>
      </c>
      <c r="BY631" s="22">
        <v>0</v>
      </c>
      <c r="BZ631" s="22">
        <v>0</v>
      </c>
      <c r="CA631" s="22">
        <v>0</v>
      </c>
      <c r="CB631" s="22">
        <v>0</v>
      </c>
      <c r="CC631" s="22">
        <v>311</v>
      </c>
      <c r="CD631" s="22">
        <v>783.33333333333326</v>
      </c>
      <c r="CE631" s="22">
        <v>0</v>
      </c>
      <c r="CF631" s="22">
        <v>0</v>
      </c>
      <c r="CG631" s="22">
        <v>0</v>
      </c>
      <c r="CH631" s="22">
        <v>0</v>
      </c>
      <c r="CI631" s="22">
        <v>17</v>
      </c>
      <c r="CJ631" s="22">
        <v>80</v>
      </c>
      <c r="CK631" s="22">
        <v>23</v>
      </c>
      <c r="CL631" s="22">
        <v>194.33333333333334</v>
      </c>
      <c r="CM631" s="22">
        <v>73.333333333333329</v>
      </c>
      <c r="CN631" s="22">
        <v>500.33333333333337</v>
      </c>
      <c r="CO631" s="22">
        <v>50</v>
      </c>
      <c r="CP631" s="22">
        <v>176.66666666666669</v>
      </c>
      <c r="CQ631" s="22">
        <v>0</v>
      </c>
      <c r="CR631" s="22">
        <v>0</v>
      </c>
      <c r="CS631" s="22">
        <v>9.6666666666666661</v>
      </c>
      <c r="CT631" s="22">
        <v>323.66666666666669</v>
      </c>
      <c r="CU631" s="22">
        <v>2366</v>
      </c>
      <c r="CV631" s="22">
        <v>7.333333333333333</v>
      </c>
      <c r="CW631" s="22">
        <v>2064.6666666666665</v>
      </c>
      <c r="CX631" s="22">
        <v>2012.6666666666667</v>
      </c>
      <c r="CY631" s="22">
        <v>188.66666666666666</v>
      </c>
      <c r="CZ631" s="22">
        <v>316</v>
      </c>
      <c r="DA631" s="22">
        <v>107.66666666666666</v>
      </c>
      <c r="DB631" s="22">
        <v>0</v>
      </c>
      <c r="DC631" s="22">
        <v>5</v>
      </c>
      <c r="DD631" s="22">
        <v>175.66666666666666</v>
      </c>
      <c r="DE631" s="22">
        <v>61573.333333333328</v>
      </c>
      <c r="DF631" s="22">
        <v>2511.6666666666665</v>
      </c>
      <c r="DG631" s="22">
        <v>1897.3333333333333</v>
      </c>
      <c r="DH631" s="22">
        <v>75310.666666666672</v>
      </c>
      <c r="DI631" s="22">
        <v>5186.6666666666661</v>
      </c>
      <c r="DJ631" s="22">
        <v>2216.3333333333335</v>
      </c>
      <c r="DK631" s="22">
        <v>23733.333333333332</v>
      </c>
      <c r="DL631" s="22">
        <v>4963.333333333333</v>
      </c>
      <c r="DM631" s="22">
        <v>49543.333333333328</v>
      </c>
      <c r="DN631" s="22">
        <v>15600</v>
      </c>
      <c r="DO631" s="22">
        <v>3316.6666666666665</v>
      </c>
      <c r="DP631" s="27">
        <v>38000</v>
      </c>
      <c r="DQ631" s="57">
        <f t="shared" si="490"/>
        <v>1.9739002403011399</v>
      </c>
      <c r="DR631" s="57" t="str">
        <f t="shared" si="450"/>
        <v xml:space="preserve"> </v>
      </c>
      <c r="DS631" s="57">
        <f t="shared" si="451"/>
        <v>2.3067226890756301</v>
      </c>
      <c r="DT631" s="57">
        <f t="shared" si="452"/>
        <v>2.1097352604177142</v>
      </c>
      <c r="DU631" s="57">
        <f t="shared" si="453"/>
        <v>2.9486301369863019</v>
      </c>
      <c r="DV631" s="57">
        <f t="shared" si="454"/>
        <v>-0.23857868020304573</v>
      </c>
      <c r="DW631" s="57">
        <f t="shared" si="455"/>
        <v>5.5963091118800463</v>
      </c>
      <c r="DX631" s="57">
        <f t="shared" si="456"/>
        <v>2.3092105263157894</v>
      </c>
      <c r="DY631" s="57">
        <f t="shared" si="457"/>
        <v>0.98549769281476607</v>
      </c>
      <c r="DZ631" s="57">
        <f t="shared" si="458"/>
        <v>-0.53974358974358982</v>
      </c>
      <c r="EA631" s="57">
        <f t="shared" si="459"/>
        <v>1.6637025680337301</v>
      </c>
      <c r="EB631" s="57">
        <f t="shared" si="460"/>
        <v>2.2082142857142864</v>
      </c>
      <c r="EC631" s="57" t="str">
        <f t="shared" si="461"/>
        <v xml:space="preserve"> </v>
      </c>
      <c r="ED631" s="57">
        <f t="shared" si="462"/>
        <v>1.4747474747474749</v>
      </c>
      <c r="EE631" s="57" t="str">
        <f t="shared" si="463"/>
        <v xml:space="preserve"> </v>
      </c>
      <c r="EF631" s="57">
        <f t="shared" si="464"/>
        <v>2.2583518930957682</v>
      </c>
      <c r="EG631" s="57">
        <f t="shared" si="465"/>
        <v>3.2623574144486689</v>
      </c>
      <c r="EH631" s="57" t="str">
        <f t="shared" si="466"/>
        <v xml:space="preserve"> </v>
      </c>
      <c r="EI631" s="57" t="str">
        <f t="shared" si="467"/>
        <v xml:space="preserve"> </v>
      </c>
      <c r="EJ631" s="57">
        <f t="shared" si="468"/>
        <v>1.5187566988210071</v>
      </c>
      <c r="EK631" s="57" t="str">
        <f t="shared" si="469"/>
        <v xml:space="preserve"> </v>
      </c>
      <c r="EL631" s="57" t="str">
        <f t="shared" si="470"/>
        <v xml:space="preserve"> </v>
      </c>
      <c r="EM631" s="57">
        <f t="shared" si="471"/>
        <v>3.7058823529411766</v>
      </c>
      <c r="EN631" s="57">
        <f t="shared" si="472"/>
        <v>7.4492753623188417</v>
      </c>
      <c r="EO631" s="57">
        <f t="shared" si="473"/>
        <v>5.8227272727272741</v>
      </c>
      <c r="EP631" s="57">
        <f t="shared" si="474"/>
        <v>2.5333333333333337</v>
      </c>
      <c r="EQ631" s="57" t="str">
        <f t="shared" si="475"/>
        <v xml:space="preserve"> </v>
      </c>
      <c r="ER631" s="57">
        <f t="shared" si="476"/>
        <v>32.482758620689658</v>
      </c>
      <c r="ES631" s="57">
        <f t="shared" si="477"/>
        <v>-0.99690053536207379</v>
      </c>
      <c r="ET631" s="57">
        <f t="shared" si="478"/>
        <v>-2.5185663545366332E-2</v>
      </c>
      <c r="EU631" s="57">
        <f t="shared" si="479"/>
        <v>0.67491166077738529</v>
      </c>
      <c r="EV631" s="57">
        <f t="shared" si="480"/>
        <v>-1</v>
      </c>
      <c r="EW631" s="57">
        <f t="shared" si="481"/>
        <v>34.133333333333333</v>
      </c>
      <c r="EX631" s="57">
        <f t="shared" si="482"/>
        <v>-0.95920853183196186</v>
      </c>
      <c r="EY631" s="57">
        <f t="shared" si="483"/>
        <v>38.692902319044279</v>
      </c>
      <c r="EZ631" s="57">
        <f t="shared" si="484"/>
        <v>-0.5726863753213367</v>
      </c>
      <c r="FA631" s="57">
        <f t="shared" si="485"/>
        <v>-0.79087078651685394</v>
      </c>
      <c r="FB631" s="57">
        <f t="shared" si="486"/>
        <v>-0.68512413375496195</v>
      </c>
      <c r="FC631" s="57">
        <f t="shared" si="487"/>
        <v>10.457286432160805</v>
      </c>
    </row>
    <row r="632" spans="1:159">
      <c r="A632" s="19" t="s">
        <v>972</v>
      </c>
      <c r="B632" s="20" t="s">
        <v>973</v>
      </c>
      <c r="C632" s="21">
        <v>0</v>
      </c>
      <c r="D632" s="21">
        <v>0</v>
      </c>
      <c r="E632" s="21">
        <v>1</v>
      </c>
      <c r="F632" s="21">
        <v>1</v>
      </c>
      <c r="G632" s="21">
        <v>32245</v>
      </c>
      <c r="H632" s="22">
        <v>28688</v>
      </c>
      <c r="I632" s="22">
        <f t="shared" si="446"/>
        <v>12277</v>
      </c>
      <c r="J632" s="22">
        <f t="shared" si="446"/>
        <v>12717</v>
      </c>
      <c r="K632" s="23">
        <f t="shared" ref="K632:L649" si="491">I632/G632</f>
        <v>0.38074120018607538</v>
      </c>
      <c r="L632" s="23">
        <f t="shared" si="491"/>
        <v>0.44328639152258786</v>
      </c>
      <c r="M632" s="22">
        <v>19968</v>
      </c>
      <c r="N632" s="22">
        <v>15971</v>
      </c>
      <c r="O632" s="22">
        <v>160971</v>
      </c>
      <c r="P632" s="22">
        <v>449538</v>
      </c>
      <c r="Q632" s="22">
        <v>49983</v>
      </c>
      <c r="R632" s="22">
        <v>160250</v>
      </c>
      <c r="S632" s="22">
        <v>5870783.4417350022</v>
      </c>
      <c r="T632" s="22">
        <v>20057249.339367855</v>
      </c>
      <c r="U632" s="22">
        <v>3289590.1416930114</v>
      </c>
      <c r="V632" s="22">
        <v>10762357.609668238</v>
      </c>
      <c r="W632" s="24">
        <v>2581193.3000419661</v>
      </c>
      <c r="X632" s="22">
        <v>9294891.7296995912</v>
      </c>
      <c r="Y632" s="24">
        <v>364.50072922587202</v>
      </c>
      <c r="Z632" s="24">
        <v>987.06858287744558</v>
      </c>
      <c r="AA632" s="24">
        <v>546.13995508098583</v>
      </c>
      <c r="AB632" s="24">
        <v>1399.9991588226426</v>
      </c>
      <c r="AC632" s="25">
        <v>1.498323353812981</v>
      </c>
      <c r="AD632" s="25">
        <v>1.418340308979793</v>
      </c>
      <c r="AE632" s="23">
        <f t="shared" si="448"/>
        <v>0.94661830196422914</v>
      </c>
      <c r="AF632" s="25">
        <v>1.2795899865620317</v>
      </c>
      <c r="AG632" s="25">
        <v>1.429087615952124</v>
      </c>
      <c r="AH632" s="23">
        <f t="shared" si="449"/>
        <v>1.1168324470807705</v>
      </c>
      <c r="AI632" s="26">
        <f t="shared" si="442"/>
        <v>0.13072639780763584</v>
      </c>
      <c r="AJ632" s="26">
        <f t="shared" si="443"/>
        <v>0.12583970979815873</v>
      </c>
      <c r="AK632" s="26">
        <f t="shared" si="488"/>
        <v>0.10815848646045123</v>
      </c>
      <c r="AL632" s="26">
        <f t="shared" si="489"/>
        <v>0.12356336963105563</v>
      </c>
      <c r="AM632" s="26">
        <f t="shared" si="444"/>
        <v>-1.1620363491271823E-2</v>
      </c>
      <c r="AN632" s="26">
        <f t="shared" si="445"/>
        <v>-2.2088047825234991E-2</v>
      </c>
      <c r="AO632" s="23">
        <v>1026.5</v>
      </c>
      <c r="AP632" s="23">
        <v>1045.3</v>
      </c>
      <c r="AQ632" s="22">
        <v>34030</v>
      </c>
      <c r="AR632" s="22">
        <v>81859.666666666672</v>
      </c>
      <c r="AS632" s="22">
        <v>0</v>
      </c>
      <c r="AT632" s="22">
        <v>0</v>
      </c>
      <c r="AU632" s="22">
        <v>408.33333333333326</v>
      </c>
      <c r="AV632" s="22">
        <v>238.33333333333331</v>
      </c>
      <c r="AW632" s="22">
        <v>12.666666666666668</v>
      </c>
      <c r="AX632" s="22">
        <v>4</v>
      </c>
      <c r="AY632" s="22">
        <v>1326.6666666666667</v>
      </c>
      <c r="AZ632" s="22">
        <v>1362.3333333333333</v>
      </c>
      <c r="BA632" s="22">
        <v>380.66666666666663</v>
      </c>
      <c r="BB632" s="22">
        <v>350.33333333333331</v>
      </c>
      <c r="BC632" s="22">
        <v>261.33333333333337</v>
      </c>
      <c r="BD632" s="22">
        <v>1603</v>
      </c>
      <c r="BE632" s="22">
        <v>159.33333333333334</v>
      </c>
      <c r="BF632" s="22">
        <v>275.66666666666669</v>
      </c>
      <c r="BG632" s="22">
        <v>195.33333333333331</v>
      </c>
      <c r="BH632" s="22">
        <v>290</v>
      </c>
      <c r="BI632" s="22">
        <v>514.33333333333337</v>
      </c>
      <c r="BJ632" s="22">
        <v>3779.3333333333335</v>
      </c>
      <c r="BK632" s="22">
        <v>9704.6666666666661</v>
      </c>
      <c r="BL632" s="22">
        <v>42416</v>
      </c>
      <c r="BM632" s="22">
        <v>5396</v>
      </c>
      <c r="BN632" s="22">
        <v>13641.333333333332</v>
      </c>
      <c r="BO632" s="22">
        <v>13963</v>
      </c>
      <c r="BP632" s="22">
        <v>14585.666666666668</v>
      </c>
      <c r="BQ632" s="22">
        <v>28.000000000000004</v>
      </c>
      <c r="BR632" s="22">
        <v>209.00000000000003</v>
      </c>
      <c r="BS632" s="22">
        <v>709</v>
      </c>
      <c r="BT632" s="22">
        <v>1836</v>
      </c>
      <c r="BU632" s="22">
        <v>5176.333333333333</v>
      </c>
      <c r="BV632" s="22">
        <v>10008.333333333332</v>
      </c>
      <c r="BW632" s="22">
        <v>270.66666666666663</v>
      </c>
      <c r="BX632" s="22">
        <v>968.33333333333326</v>
      </c>
      <c r="BY632" s="22">
        <v>0</v>
      </c>
      <c r="BZ632" s="22">
        <v>0</v>
      </c>
      <c r="CA632" s="22">
        <v>72.333333333333343</v>
      </c>
      <c r="CB632" s="22">
        <v>55.666666666666657</v>
      </c>
      <c r="CC632" s="22">
        <v>1530.3333333333333</v>
      </c>
      <c r="CD632" s="22">
        <v>2791.333333333333</v>
      </c>
      <c r="CE632" s="22">
        <v>9.3333333333333339</v>
      </c>
      <c r="CF632" s="22">
        <v>21.333333333333332</v>
      </c>
      <c r="CG632" s="22">
        <v>521.66666666666663</v>
      </c>
      <c r="CH632" s="22">
        <v>760.66666666666663</v>
      </c>
      <c r="CI632" s="22">
        <v>786</v>
      </c>
      <c r="CJ632" s="22">
        <v>1298</v>
      </c>
      <c r="CK632" s="22">
        <v>421</v>
      </c>
      <c r="CL632" s="22">
        <v>1234.3333333333333</v>
      </c>
      <c r="CM632" s="22">
        <v>268.66666666666669</v>
      </c>
      <c r="CN632" s="22">
        <v>1401.6666666666667</v>
      </c>
      <c r="CO632" s="22">
        <v>135.33333333333334</v>
      </c>
      <c r="CP632" s="22">
        <v>643</v>
      </c>
      <c r="CQ632" s="22">
        <v>0</v>
      </c>
      <c r="CR632" s="22">
        <v>0</v>
      </c>
      <c r="CS632" s="22">
        <v>117</v>
      </c>
      <c r="CT632" s="22">
        <v>696.33333333333337</v>
      </c>
      <c r="CU632" s="22">
        <v>13525</v>
      </c>
      <c r="CV632" s="22">
        <v>2</v>
      </c>
      <c r="CW632" s="22">
        <v>12103</v>
      </c>
      <c r="CX632" s="22">
        <v>43590.333333333336</v>
      </c>
      <c r="CY632" s="22">
        <v>1182.6666666666665</v>
      </c>
      <c r="CZ632" s="22">
        <v>1733</v>
      </c>
      <c r="DA632" s="22">
        <v>234</v>
      </c>
      <c r="DB632" s="22">
        <v>19.333333333333332</v>
      </c>
      <c r="DC632" s="22">
        <v>2</v>
      </c>
      <c r="DD632" s="22">
        <v>411</v>
      </c>
      <c r="DE632" s="22">
        <v>82727.666666666657</v>
      </c>
      <c r="DF632" s="22">
        <v>45755.666666666672</v>
      </c>
      <c r="DG632" s="22">
        <v>641.66666666666674</v>
      </c>
      <c r="DH632" s="22">
        <v>99057.333333333343</v>
      </c>
      <c r="DI632" s="22">
        <v>71495</v>
      </c>
      <c r="DJ632" s="22">
        <v>708.66666666666674</v>
      </c>
      <c r="DK632" s="22">
        <v>127238</v>
      </c>
      <c r="DL632" s="22">
        <v>91396</v>
      </c>
      <c r="DM632" s="22">
        <v>168845.33333333331</v>
      </c>
      <c r="DN632" s="22">
        <v>91318</v>
      </c>
      <c r="DO632" s="22">
        <v>23873.333333333336</v>
      </c>
      <c r="DP632" s="27">
        <v>117854</v>
      </c>
      <c r="DQ632" s="57">
        <f t="shared" si="490"/>
        <v>1.4055147418944069</v>
      </c>
      <c r="DR632" s="57" t="str">
        <f t="shared" si="450"/>
        <v xml:space="preserve"> </v>
      </c>
      <c r="DS632" s="57">
        <f t="shared" si="451"/>
        <v>-0.41632653061224478</v>
      </c>
      <c r="DT632" s="57">
        <f t="shared" si="452"/>
        <v>-0.68421052631578949</v>
      </c>
      <c r="DU632" s="57">
        <f t="shared" si="453"/>
        <v>2.6884422110552642E-2</v>
      </c>
      <c r="DV632" s="57">
        <f t="shared" si="454"/>
        <v>-7.9684763572679507E-2</v>
      </c>
      <c r="DW632" s="57">
        <f t="shared" si="455"/>
        <v>5.1339285714285703</v>
      </c>
      <c r="DX632" s="57">
        <f t="shared" si="456"/>
        <v>0.73012552301255229</v>
      </c>
      <c r="DY632" s="57">
        <f t="shared" si="457"/>
        <v>0.48464163822525608</v>
      </c>
      <c r="DZ632" s="57">
        <f t="shared" si="458"/>
        <v>6.3480233311730396</v>
      </c>
      <c r="EA632" s="57">
        <f t="shared" si="459"/>
        <v>3.3706807721371161</v>
      </c>
      <c r="EB632" s="57">
        <f t="shared" si="460"/>
        <v>1.5280454657771187</v>
      </c>
      <c r="EC632" s="57">
        <f t="shared" si="461"/>
        <v>4.4594046169638801E-2</v>
      </c>
      <c r="ED632" s="57">
        <f t="shared" si="462"/>
        <v>6.4642857142857144</v>
      </c>
      <c r="EE632" s="57">
        <f t="shared" si="463"/>
        <v>1.5895627644569816</v>
      </c>
      <c r="EF632" s="57">
        <f t="shared" si="464"/>
        <v>0.93347929679953623</v>
      </c>
      <c r="EG632" s="57">
        <f t="shared" si="465"/>
        <v>2.577586206896552</v>
      </c>
      <c r="EH632" s="57" t="str">
        <f t="shared" si="466"/>
        <v xml:space="preserve"> </v>
      </c>
      <c r="EI632" s="57">
        <f t="shared" si="467"/>
        <v>-0.23041474654377903</v>
      </c>
      <c r="EJ632" s="57">
        <f t="shared" si="468"/>
        <v>0.82400348507950327</v>
      </c>
      <c r="EK632" s="57">
        <f t="shared" si="469"/>
        <v>1.2857142857142856</v>
      </c>
      <c r="EL632" s="57">
        <f t="shared" si="470"/>
        <v>0.45814696485622997</v>
      </c>
      <c r="EM632" s="57">
        <f t="shared" si="471"/>
        <v>0.65139949109414763</v>
      </c>
      <c r="EN632" s="57">
        <f t="shared" si="472"/>
        <v>1.9319081551860648</v>
      </c>
      <c r="EO632" s="57">
        <f t="shared" si="473"/>
        <v>4.2171215880893298</v>
      </c>
      <c r="EP632" s="57">
        <f t="shared" si="474"/>
        <v>3.7512315270935961</v>
      </c>
      <c r="EQ632" s="57" t="str">
        <f t="shared" si="475"/>
        <v xml:space="preserve"> </v>
      </c>
      <c r="ER632" s="57">
        <f t="shared" si="476"/>
        <v>4.951566951566952</v>
      </c>
      <c r="ES632" s="57">
        <f t="shared" si="477"/>
        <v>-0.99985212569316084</v>
      </c>
      <c r="ET632" s="57">
        <f t="shared" si="478"/>
        <v>2.6016139249221957</v>
      </c>
      <c r="EU632" s="57">
        <f t="shared" si="479"/>
        <v>0.46533258173618952</v>
      </c>
      <c r="EV632" s="57">
        <f t="shared" si="480"/>
        <v>-0.91737891737891741</v>
      </c>
      <c r="EW632" s="57">
        <f t="shared" si="481"/>
        <v>204.5</v>
      </c>
      <c r="EX632" s="57">
        <f t="shared" si="482"/>
        <v>-0.44691215756115432</v>
      </c>
      <c r="EY632" s="57">
        <f t="shared" si="483"/>
        <v>153.37506493506493</v>
      </c>
      <c r="EZ632" s="57">
        <f t="shared" si="484"/>
        <v>-0.99008788493367839</v>
      </c>
      <c r="FA632" s="57">
        <f t="shared" si="485"/>
        <v>-0.28169257611719767</v>
      </c>
      <c r="FB632" s="57">
        <f t="shared" si="486"/>
        <v>-0.45916183647361686</v>
      </c>
      <c r="FC632" s="57">
        <f t="shared" si="487"/>
        <v>3.9366378106674107</v>
      </c>
    </row>
    <row r="633" spans="1:159">
      <c r="A633" s="19" t="s">
        <v>974</v>
      </c>
      <c r="B633" s="20" t="s">
        <v>975</v>
      </c>
      <c r="C633" s="21">
        <v>0</v>
      </c>
      <c r="D633" s="21">
        <v>0</v>
      </c>
      <c r="E633" s="21">
        <v>1</v>
      </c>
      <c r="F633" s="21">
        <v>1</v>
      </c>
      <c r="G633" s="21">
        <v>15983</v>
      </c>
      <c r="H633" s="22">
        <v>16176</v>
      </c>
      <c r="I633" s="22">
        <f t="shared" si="446"/>
        <v>9649</v>
      </c>
      <c r="J633" s="22">
        <f t="shared" si="446"/>
        <v>10820</v>
      </c>
      <c r="K633" s="23">
        <f t="shared" si="491"/>
        <v>0.60370393543139589</v>
      </c>
      <c r="L633" s="23">
        <f t="shared" si="491"/>
        <v>0.66889218595450051</v>
      </c>
      <c r="M633" s="22">
        <v>6334</v>
      </c>
      <c r="N633" s="22">
        <v>5356</v>
      </c>
      <c r="O633" s="22">
        <v>114752</v>
      </c>
      <c r="P633" s="22">
        <v>348104</v>
      </c>
      <c r="Q633" s="22">
        <v>28169</v>
      </c>
      <c r="R633" s="22">
        <v>60697</v>
      </c>
      <c r="S633" s="22">
        <v>6398200.7394132456</v>
      </c>
      <c r="T633" s="22">
        <v>16582415.271650944</v>
      </c>
      <c r="U633" s="22">
        <v>4133337.2010895466</v>
      </c>
      <c r="V633" s="22">
        <v>11501889.971483169</v>
      </c>
      <c r="W633" s="24">
        <v>2264863.5383236869</v>
      </c>
      <c r="X633" s="22">
        <v>5080525.3001677748</v>
      </c>
      <c r="Y633" s="24">
        <v>667.36462443756591</v>
      </c>
      <c r="Z633" s="24">
        <v>1338.7254099835909</v>
      </c>
      <c r="AA633" s="24">
        <v>1636.1086243465047</v>
      </c>
      <c r="AB633" s="24">
        <v>2130.1989396706053</v>
      </c>
      <c r="AC633" s="25">
        <v>2.4515962705175842</v>
      </c>
      <c r="AD633" s="25">
        <v>1.5912142428795131</v>
      </c>
      <c r="AE633" s="23">
        <f t="shared" si="448"/>
        <v>0.64905231828549559</v>
      </c>
      <c r="AF633" s="25">
        <v>3.1864281854059135</v>
      </c>
      <c r="AG633" s="25">
        <v>1.7523121443882401</v>
      </c>
      <c r="AH633" s="23">
        <f t="shared" si="449"/>
        <v>0.54992990346180237</v>
      </c>
      <c r="AI633" s="26">
        <f t="shared" si="442"/>
        <v>9.9914665143438386E-2</v>
      </c>
      <c r="AJ633" s="26">
        <f t="shared" si="443"/>
        <v>0.10776295372182254</v>
      </c>
      <c r="AK633" s="26">
        <f t="shared" si="488"/>
        <v>0.11736451498889333</v>
      </c>
      <c r="AL633" s="26">
        <f t="shared" si="489"/>
        <v>7.9790692480409042E-2</v>
      </c>
      <c r="AM633" s="26">
        <f t="shared" si="444"/>
        <v>1.2010211380950597E-3</v>
      </c>
      <c r="AN633" s="26">
        <f t="shared" si="445"/>
        <v>-1.6631594191716004E-2</v>
      </c>
      <c r="AO633" s="23">
        <v>495</v>
      </c>
      <c r="AP633" s="23">
        <v>496.70000000000005</v>
      </c>
      <c r="AQ633" s="22">
        <v>11963.333333333334</v>
      </c>
      <c r="AR633" s="22">
        <v>18507.666666666664</v>
      </c>
      <c r="AS633" s="22">
        <v>0</v>
      </c>
      <c r="AT633" s="22">
        <v>0</v>
      </c>
      <c r="AU633" s="22">
        <v>827.66666666666674</v>
      </c>
      <c r="AV633" s="22">
        <v>2312</v>
      </c>
      <c r="AW633" s="22">
        <v>6</v>
      </c>
      <c r="AX633" s="22">
        <v>0</v>
      </c>
      <c r="AY633" s="22">
        <v>81.666666666666671</v>
      </c>
      <c r="AZ633" s="22">
        <v>221.33333333333334</v>
      </c>
      <c r="BA633" s="22">
        <v>657.66666666666663</v>
      </c>
      <c r="BB633" s="22">
        <v>414.66666666666663</v>
      </c>
      <c r="BC633" s="22">
        <v>26</v>
      </c>
      <c r="BD633" s="22">
        <v>148.66666666666666</v>
      </c>
      <c r="BE633" s="22">
        <v>5722</v>
      </c>
      <c r="BF633" s="22">
        <v>6344.666666666667</v>
      </c>
      <c r="BG633" s="22">
        <v>137</v>
      </c>
      <c r="BH633" s="22">
        <v>179.66666666666666</v>
      </c>
      <c r="BI633" s="22">
        <v>0</v>
      </c>
      <c r="BJ633" s="22">
        <v>0</v>
      </c>
      <c r="BK633" s="22">
        <v>162</v>
      </c>
      <c r="BL633" s="22">
        <v>348.33333333333337</v>
      </c>
      <c r="BM633" s="22">
        <v>2991.333333333333</v>
      </c>
      <c r="BN633" s="22">
        <v>6207.666666666667</v>
      </c>
      <c r="BO633" s="22">
        <v>0</v>
      </c>
      <c r="BP633" s="22">
        <v>0</v>
      </c>
      <c r="BQ633" s="22">
        <v>1025.3333333333333</v>
      </c>
      <c r="BR633" s="22">
        <v>1971</v>
      </c>
      <c r="BS633" s="22">
        <v>1.6666666666666667</v>
      </c>
      <c r="BT633" s="22">
        <v>9.3333333333333339</v>
      </c>
      <c r="BU633" s="22">
        <v>24071</v>
      </c>
      <c r="BV633" s="22">
        <v>29608.333333333336</v>
      </c>
      <c r="BW633" s="22">
        <v>0</v>
      </c>
      <c r="BX633" s="22">
        <v>0</v>
      </c>
      <c r="BY633" s="22">
        <v>0</v>
      </c>
      <c r="BZ633" s="22">
        <v>0</v>
      </c>
      <c r="CA633" s="22">
        <v>0</v>
      </c>
      <c r="CB633" s="22">
        <v>0</v>
      </c>
      <c r="CC633" s="22">
        <v>272.33333333333337</v>
      </c>
      <c r="CD633" s="22">
        <v>1482.3333333333333</v>
      </c>
      <c r="CE633" s="22">
        <v>4440.666666666667</v>
      </c>
      <c r="CF633" s="22">
        <v>4794.6666666666661</v>
      </c>
      <c r="CG633" s="22">
        <v>3212.6666666666665</v>
      </c>
      <c r="CH633" s="22">
        <v>2293.3333333333335</v>
      </c>
      <c r="CI633" s="22">
        <v>747.66666666666663</v>
      </c>
      <c r="CJ633" s="22">
        <v>775.66666666666663</v>
      </c>
      <c r="CK633" s="22">
        <v>14805.333333333332</v>
      </c>
      <c r="CL633" s="22">
        <v>19471</v>
      </c>
      <c r="CM633" s="22">
        <v>60</v>
      </c>
      <c r="CN633" s="22">
        <v>139.33333333333331</v>
      </c>
      <c r="CO633" s="22">
        <v>57.333333333333336</v>
      </c>
      <c r="CP633" s="22">
        <v>104.66666666666667</v>
      </c>
      <c r="CQ633" s="22">
        <v>0</v>
      </c>
      <c r="CR633" s="22">
        <v>0</v>
      </c>
      <c r="CS633" s="22">
        <v>2.6666666666666665</v>
      </c>
      <c r="CT633" s="22">
        <v>34.666666666666664</v>
      </c>
      <c r="CU633" s="22">
        <v>5814</v>
      </c>
      <c r="CV633" s="22">
        <v>3.6666666666666665</v>
      </c>
      <c r="CW633" s="22">
        <v>2910.3333333333335</v>
      </c>
      <c r="CX633" s="22">
        <v>6751.6666666666661</v>
      </c>
      <c r="CY633" s="22">
        <v>2754.3333333333335</v>
      </c>
      <c r="CZ633" s="22">
        <v>4877</v>
      </c>
      <c r="DA633" s="22">
        <v>148.66666666666666</v>
      </c>
      <c r="DB633" s="22">
        <v>0</v>
      </c>
      <c r="DC633" s="22">
        <v>0.66666666666666663</v>
      </c>
      <c r="DD633" s="22">
        <v>108.66666666666666</v>
      </c>
      <c r="DE633" s="22">
        <v>23554</v>
      </c>
      <c r="DF633" s="22">
        <v>11741</v>
      </c>
      <c r="DG633" s="22">
        <v>344.33333333333337</v>
      </c>
      <c r="DH633" s="22">
        <v>21449.333333333332</v>
      </c>
      <c r="DI633" s="22">
        <v>25468.666666666668</v>
      </c>
      <c r="DJ633" s="22">
        <v>255.33333333333334</v>
      </c>
      <c r="DK633" s="22">
        <v>425464</v>
      </c>
      <c r="DL633" s="22">
        <v>37843.333333333328</v>
      </c>
      <c r="DM633" s="22">
        <v>399440.33333333331</v>
      </c>
      <c r="DN633" s="22">
        <v>1125740.3333333333</v>
      </c>
      <c r="DO633" s="22">
        <v>5567</v>
      </c>
      <c r="DP633" s="27">
        <v>242906.66666666666</v>
      </c>
      <c r="DQ633" s="57">
        <f t="shared" si="490"/>
        <v>0.54703259960991901</v>
      </c>
      <c r="DR633" s="57" t="str">
        <f t="shared" si="450"/>
        <v xml:space="preserve"> </v>
      </c>
      <c r="DS633" s="57">
        <f t="shared" si="451"/>
        <v>1.7933950865888035</v>
      </c>
      <c r="DT633" s="57">
        <f t="shared" si="452"/>
        <v>-1</v>
      </c>
      <c r="DU633" s="57">
        <f t="shared" si="453"/>
        <v>1.7102040816326531</v>
      </c>
      <c r="DV633" s="57">
        <f t="shared" si="454"/>
        <v>-0.36948808920425746</v>
      </c>
      <c r="DW633" s="57">
        <f t="shared" si="455"/>
        <v>4.7179487179487172</v>
      </c>
      <c r="DX633" s="57">
        <f t="shared" si="456"/>
        <v>0.10881975999067928</v>
      </c>
      <c r="DY633" s="57">
        <f t="shared" si="457"/>
        <v>0.31143552311435507</v>
      </c>
      <c r="DZ633" s="57" t="str">
        <f t="shared" si="458"/>
        <v xml:space="preserve"> </v>
      </c>
      <c r="EA633" s="57">
        <f t="shared" si="459"/>
        <v>1.1502057613168728</v>
      </c>
      <c r="EB633" s="57">
        <f t="shared" si="460"/>
        <v>1.0752172944060621</v>
      </c>
      <c r="EC633" s="57" t="str">
        <f t="shared" si="461"/>
        <v xml:space="preserve"> </v>
      </c>
      <c r="ED633" s="57">
        <f t="shared" si="462"/>
        <v>0.92230169050715238</v>
      </c>
      <c r="EE633" s="57">
        <f t="shared" si="463"/>
        <v>4.6000000000000005</v>
      </c>
      <c r="EF633" s="57">
        <f t="shared" si="464"/>
        <v>0.23004168224557908</v>
      </c>
      <c r="EG633" s="57" t="str">
        <f t="shared" si="465"/>
        <v xml:space="preserve"> </v>
      </c>
      <c r="EH633" s="57" t="str">
        <f t="shared" si="466"/>
        <v xml:space="preserve"> </v>
      </c>
      <c r="EI633" s="57" t="str">
        <f t="shared" si="467"/>
        <v xml:space="preserve"> </v>
      </c>
      <c r="EJ633" s="57">
        <f t="shared" si="468"/>
        <v>4.4430844553243567</v>
      </c>
      <c r="EK633" s="57">
        <f t="shared" si="469"/>
        <v>7.9717760096081447E-2</v>
      </c>
      <c r="EL633" s="57">
        <f t="shared" si="470"/>
        <v>-0.28615895413986292</v>
      </c>
      <c r="EM633" s="57">
        <f t="shared" si="471"/>
        <v>3.7449843958983431E-2</v>
      </c>
      <c r="EN633" s="57">
        <f t="shared" si="472"/>
        <v>0.31513418587896269</v>
      </c>
      <c r="EO633" s="57">
        <f t="shared" si="473"/>
        <v>1.322222222222222</v>
      </c>
      <c r="EP633" s="57">
        <f t="shared" si="474"/>
        <v>0.82558139534883712</v>
      </c>
      <c r="EQ633" s="57" t="str">
        <f t="shared" si="475"/>
        <v xml:space="preserve"> </v>
      </c>
      <c r="ER633" s="57">
        <f t="shared" si="476"/>
        <v>12</v>
      </c>
      <c r="ES633" s="57">
        <f t="shared" si="477"/>
        <v>-0.99936933837862629</v>
      </c>
      <c r="ET633" s="57">
        <f t="shared" si="478"/>
        <v>1.3198946283358146</v>
      </c>
      <c r="EU633" s="57">
        <f t="shared" si="479"/>
        <v>0.77066440760014521</v>
      </c>
      <c r="EV633" s="57">
        <f t="shared" si="480"/>
        <v>-1</v>
      </c>
      <c r="EW633" s="57">
        <f t="shared" si="481"/>
        <v>162</v>
      </c>
      <c r="EX633" s="57">
        <f t="shared" si="482"/>
        <v>-0.50152840281905409</v>
      </c>
      <c r="EY633" s="57">
        <f t="shared" si="483"/>
        <v>61.292352371732804</v>
      </c>
      <c r="EZ633" s="57">
        <f t="shared" si="484"/>
        <v>-0.98997460932387504</v>
      </c>
      <c r="FA633" s="57">
        <f t="shared" si="485"/>
        <v>-0.91105397088041917</v>
      </c>
      <c r="FB633" s="57">
        <f t="shared" si="486"/>
        <v>1.8182940964900056</v>
      </c>
      <c r="FC633" s="57">
        <f t="shared" si="487"/>
        <v>42.633315370337101</v>
      </c>
    </row>
    <row r="634" spans="1:159">
      <c r="A634" s="19" t="s">
        <v>976</v>
      </c>
      <c r="B634" s="20" t="s">
        <v>977</v>
      </c>
      <c r="C634" s="21">
        <v>0</v>
      </c>
      <c r="D634" s="21">
        <v>0</v>
      </c>
      <c r="E634" s="21">
        <v>1</v>
      </c>
      <c r="F634" s="21">
        <v>1</v>
      </c>
      <c r="G634" s="21">
        <v>24526</v>
      </c>
      <c r="H634" s="22">
        <v>24714</v>
      </c>
      <c r="I634" s="22">
        <f t="shared" si="446"/>
        <v>15075</v>
      </c>
      <c r="J634" s="22">
        <f t="shared" si="446"/>
        <v>15434</v>
      </c>
      <c r="K634" s="23">
        <f t="shared" si="491"/>
        <v>0.61465383674467911</v>
      </c>
      <c r="L634" s="23">
        <f t="shared" si="491"/>
        <v>0.62450432952982116</v>
      </c>
      <c r="M634" s="22">
        <v>9451</v>
      </c>
      <c r="N634" s="22">
        <v>9280</v>
      </c>
      <c r="O634" s="22">
        <v>110364</v>
      </c>
      <c r="P634" s="22">
        <v>356249</v>
      </c>
      <c r="Q634" s="22">
        <v>35882</v>
      </c>
      <c r="R634" s="22">
        <v>138772</v>
      </c>
      <c r="S634" s="22">
        <v>5507705.7589456337</v>
      </c>
      <c r="T634" s="22">
        <v>14085144.581710104</v>
      </c>
      <c r="U634" s="22">
        <v>4056879.8263695664</v>
      </c>
      <c r="V634" s="22">
        <v>9936522.4265534673</v>
      </c>
      <c r="W634" s="24">
        <v>1450825.9325760819</v>
      </c>
      <c r="X634" s="22">
        <v>4148622.1551566184</v>
      </c>
      <c r="Y634" s="24">
        <v>445.81594319541506</v>
      </c>
      <c r="Z634" s="24">
        <v>936.62923674894296</v>
      </c>
      <c r="AA634" s="24">
        <v>807.25631426543134</v>
      </c>
      <c r="AB634" s="24">
        <v>1057.7345909740127</v>
      </c>
      <c r="AC634" s="25">
        <v>1.8107389979805761</v>
      </c>
      <c r="AD634" s="25">
        <v>1.1292991393749661</v>
      </c>
      <c r="AE634" s="23">
        <f t="shared" si="448"/>
        <v>0.62366754161390192</v>
      </c>
      <c r="AF634" s="25">
        <v>1.3059020856548094</v>
      </c>
      <c r="AG634" s="25">
        <v>0.75607311196433746</v>
      </c>
      <c r="AH634" s="23">
        <f t="shared" si="449"/>
        <v>0.578966157011094</v>
      </c>
      <c r="AI634" s="26">
        <f t="shared" si="442"/>
        <v>9.8446875520377342E-2</v>
      </c>
      <c r="AJ634" s="26">
        <f t="shared" si="443"/>
        <v>9.3715148604439191E-2</v>
      </c>
      <c r="AK634" s="26">
        <f t="shared" si="488"/>
        <v>0.12432695351743095</v>
      </c>
      <c r="AL634" s="26">
        <f t="shared" si="489"/>
        <v>0.14483400438696847</v>
      </c>
      <c r="AM634" s="26">
        <f t="shared" si="444"/>
        <v>7.639021589649353E-4</v>
      </c>
      <c r="AN634" s="26">
        <f t="shared" si="445"/>
        <v>-1.8242349784965972E-3</v>
      </c>
      <c r="AO634" s="23">
        <v>4245.6000000000004</v>
      </c>
      <c r="AP634" s="23">
        <v>4181.8999999999996</v>
      </c>
      <c r="AQ634" s="22">
        <v>7870.666666666667</v>
      </c>
      <c r="AR634" s="22">
        <v>92465.333333333328</v>
      </c>
      <c r="AS634" s="22">
        <v>0</v>
      </c>
      <c r="AT634" s="22">
        <v>0</v>
      </c>
      <c r="AU634" s="22">
        <v>1906.6666666666667</v>
      </c>
      <c r="AV634" s="22">
        <v>3751.3333333333335</v>
      </c>
      <c r="AW634" s="22">
        <v>3</v>
      </c>
      <c r="AX634" s="22">
        <v>0</v>
      </c>
      <c r="AY634" s="22">
        <v>23.666666666666668</v>
      </c>
      <c r="AZ634" s="22">
        <v>17</v>
      </c>
      <c r="BA634" s="22">
        <v>4403.333333333333</v>
      </c>
      <c r="BB634" s="22">
        <v>82244.333333333328</v>
      </c>
      <c r="BC634" s="22">
        <v>22.333333333333332</v>
      </c>
      <c r="BD634" s="22">
        <v>0</v>
      </c>
      <c r="BE634" s="22">
        <v>20</v>
      </c>
      <c r="BF634" s="22">
        <v>37.333333333333336</v>
      </c>
      <c r="BG634" s="22">
        <v>377.33333333333337</v>
      </c>
      <c r="BH634" s="22">
        <v>514</v>
      </c>
      <c r="BI634" s="22">
        <v>0</v>
      </c>
      <c r="BJ634" s="22">
        <v>0</v>
      </c>
      <c r="BK634" s="22">
        <v>43</v>
      </c>
      <c r="BL634" s="22">
        <v>118.66666666666667</v>
      </c>
      <c r="BM634" s="22">
        <v>1037.3333333333333</v>
      </c>
      <c r="BN634" s="22">
        <v>5700</v>
      </c>
      <c r="BO634" s="22">
        <v>0</v>
      </c>
      <c r="BP634" s="22">
        <v>0</v>
      </c>
      <c r="BQ634" s="22">
        <v>11</v>
      </c>
      <c r="BR634" s="22">
        <v>0</v>
      </c>
      <c r="BS634" s="22">
        <v>0</v>
      </c>
      <c r="BT634" s="22">
        <v>0</v>
      </c>
      <c r="BU634" s="22">
        <v>3574.3333333333335</v>
      </c>
      <c r="BV634" s="22">
        <v>24866</v>
      </c>
      <c r="BW634" s="22">
        <v>4</v>
      </c>
      <c r="BX634" s="22">
        <v>0</v>
      </c>
      <c r="BY634" s="22">
        <v>0</v>
      </c>
      <c r="BZ634" s="22">
        <v>0</v>
      </c>
      <c r="CA634" s="22">
        <v>45</v>
      </c>
      <c r="CB634" s="22">
        <v>0</v>
      </c>
      <c r="CC634" s="22">
        <v>59.666666666666664</v>
      </c>
      <c r="CD634" s="22">
        <v>226.33333333333331</v>
      </c>
      <c r="CE634" s="22">
        <v>3178.6666666666665</v>
      </c>
      <c r="CF634" s="22">
        <v>23469.666666666664</v>
      </c>
      <c r="CG634" s="22">
        <v>131.33333333333331</v>
      </c>
      <c r="CH634" s="22">
        <v>825.33333333333337</v>
      </c>
      <c r="CI634" s="22">
        <v>28.666666666666668</v>
      </c>
      <c r="CJ634" s="22">
        <v>0</v>
      </c>
      <c r="CK634" s="22">
        <v>90.333333333333343</v>
      </c>
      <c r="CL634" s="22">
        <v>320.66666666666663</v>
      </c>
      <c r="CM634" s="22">
        <v>6359.333333333333</v>
      </c>
      <c r="CN634" s="22">
        <v>19486.666666666664</v>
      </c>
      <c r="CO634" s="22">
        <v>106.66666666666666</v>
      </c>
      <c r="CP634" s="22">
        <v>531</v>
      </c>
      <c r="CQ634" s="22">
        <v>307.33333333333331</v>
      </c>
      <c r="CR634" s="22">
        <v>555.33333333333337</v>
      </c>
      <c r="CS634" s="22">
        <v>5857</v>
      </c>
      <c r="CT634" s="22">
        <v>18090.333333333336</v>
      </c>
      <c r="CU634" s="22">
        <v>5612.666666666667</v>
      </c>
      <c r="CV634" s="22">
        <v>65.666666666666657</v>
      </c>
      <c r="CW634" s="22">
        <v>4636.666666666667</v>
      </c>
      <c r="CX634" s="22">
        <v>6530</v>
      </c>
      <c r="CY634" s="22">
        <v>642.66666666666663</v>
      </c>
      <c r="CZ634" s="22">
        <v>1057.3333333333335</v>
      </c>
      <c r="DA634" s="22">
        <v>234.33333333333331</v>
      </c>
      <c r="DB634" s="22">
        <v>0</v>
      </c>
      <c r="DC634" s="22">
        <v>98</v>
      </c>
      <c r="DD634" s="22">
        <v>184.33333333333334</v>
      </c>
      <c r="DE634" s="22">
        <v>146850</v>
      </c>
      <c r="DF634" s="22">
        <v>7837.333333333333</v>
      </c>
      <c r="DG634" s="22">
        <v>6481.6666666666661</v>
      </c>
      <c r="DH634" s="22">
        <v>157856</v>
      </c>
      <c r="DI634" s="22">
        <v>14546.666666666666</v>
      </c>
      <c r="DJ634" s="22">
        <v>4291</v>
      </c>
      <c r="DK634" s="22">
        <v>86903.333333333328</v>
      </c>
      <c r="DL634" s="22">
        <v>4551</v>
      </c>
      <c r="DM634" s="22">
        <v>121720</v>
      </c>
      <c r="DN634" s="22">
        <v>44398.666666666672</v>
      </c>
      <c r="DO634" s="22">
        <v>23380</v>
      </c>
      <c r="DP634" s="27">
        <v>62066.666666666664</v>
      </c>
      <c r="DQ634" s="57">
        <f t="shared" si="490"/>
        <v>10.748094189395221</v>
      </c>
      <c r="DR634" s="57" t="str">
        <f t="shared" si="450"/>
        <v xml:space="preserve"> </v>
      </c>
      <c r="DS634" s="57">
        <f t="shared" si="451"/>
        <v>0.96748251748251746</v>
      </c>
      <c r="DT634" s="57">
        <f t="shared" si="452"/>
        <v>-1</v>
      </c>
      <c r="DU634" s="57">
        <f t="shared" si="453"/>
        <v>-0.28169014084507049</v>
      </c>
      <c r="DV634" s="57">
        <f t="shared" si="454"/>
        <v>17.677744133232398</v>
      </c>
      <c r="DW634" s="57">
        <f t="shared" si="455"/>
        <v>-1</v>
      </c>
      <c r="DX634" s="57">
        <f t="shared" si="456"/>
        <v>0.8666666666666667</v>
      </c>
      <c r="DY634" s="57">
        <f t="shared" si="457"/>
        <v>0.36219081272084797</v>
      </c>
      <c r="DZ634" s="57" t="str">
        <f t="shared" si="458"/>
        <v xml:space="preserve"> </v>
      </c>
      <c r="EA634" s="57">
        <f t="shared" si="459"/>
        <v>1.7596899224806202</v>
      </c>
      <c r="EB634" s="57">
        <f t="shared" si="460"/>
        <v>4.494858611825193</v>
      </c>
      <c r="EC634" s="57" t="str">
        <f t="shared" si="461"/>
        <v xml:space="preserve"> </v>
      </c>
      <c r="ED634" s="57">
        <f t="shared" si="462"/>
        <v>-1</v>
      </c>
      <c r="EE634" s="57" t="str">
        <f t="shared" si="463"/>
        <v xml:space="preserve"> </v>
      </c>
      <c r="EF634" s="57">
        <f t="shared" si="464"/>
        <v>5.9568217849482421</v>
      </c>
      <c r="EG634" s="57">
        <f t="shared" si="465"/>
        <v>-1</v>
      </c>
      <c r="EH634" s="57" t="str">
        <f t="shared" si="466"/>
        <v xml:space="preserve"> </v>
      </c>
      <c r="EI634" s="57">
        <f t="shared" si="467"/>
        <v>-1</v>
      </c>
      <c r="EJ634" s="57">
        <f t="shared" si="468"/>
        <v>2.7932960893854748</v>
      </c>
      <c r="EK634" s="57">
        <f t="shared" si="469"/>
        <v>6.3834941275167782</v>
      </c>
      <c r="EL634" s="57">
        <f t="shared" si="470"/>
        <v>5.2842639593908638</v>
      </c>
      <c r="EM634" s="57">
        <f t="shared" si="471"/>
        <v>-1</v>
      </c>
      <c r="EN634" s="57">
        <f t="shared" si="472"/>
        <v>2.5498154981549805</v>
      </c>
      <c r="EO634" s="57">
        <f t="shared" si="473"/>
        <v>2.0642625013104094</v>
      </c>
      <c r="EP634" s="57">
        <f t="shared" si="474"/>
        <v>3.9781250000000004</v>
      </c>
      <c r="EQ634" s="57">
        <f t="shared" si="475"/>
        <v>0.80694143167028232</v>
      </c>
      <c r="ER634" s="57">
        <f t="shared" si="476"/>
        <v>2.0886688293210409</v>
      </c>
      <c r="ES634" s="57">
        <f t="shared" si="477"/>
        <v>-0.98830027319159042</v>
      </c>
      <c r="ET634" s="57">
        <f t="shared" si="478"/>
        <v>0.40833932422717467</v>
      </c>
      <c r="EU634" s="57">
        <f t="shared" si="479"/>
        <v>0.64522821576763523</v>
      </c>
      <c r="EV634" s="57">
        <f t="shared" si="480"/>
        <v>-1</v>
      </c>
      <c r="EW634" s="57">
        <f t="shared" si="481"/>
        <v>0.88095238095238115</v>
      </c>
      <c r="EX634" s="57">
        <f t="shared" si="482"/>
        <v>-0.94663034842810123</v>
      </c>
      <c r="EY634" s="57">
        <f t="shared" si="483"/>
        <v>23.354229879146313</v>
      </c>
      <c r="EZ634" s="57">
        <f t="shared" si="484"/>
        <v>-0.70501833180568285</v>
      </c>
      <c r="FA634" s="57">
        <f t="shared" si="485"/>
        <v>-0.947631467914541</v>
      </c>
      <c r="FB634" s="57">
        <f t="shared" si="486"/>
        <v>-0.63523934713550223</v>
      </c>
      <c r="FC634" s="57">
        <f t="shared" si="487"/>
        <v>1.654690618762475</v>
      </c>
    </row>
    <row r="635" spans="1:159">
      <c r="A635" s="19" t="s">
        <v>978</v>
      </c>
      <c r="B635" s="20" t="s">
        <v>979</v>
      </c>
      <c r="C635" s="21">
        <v>0</v>
      </c>
      <c r="D635" s="21">
        <v>0</v>
      </c>
      <c r="E635" s="21">
        <v>1</v>
      </c>
      <c r="F635" s="21">
        <v>1</v>
      </c>
      <c r="G635" s="21">
        <v>91089</v>
      </c>
      <c r="H635" s="22">
        <v>90796</v>
      </c>
      <c r="I635" s="22">
        <f t="shared" si="446"/>
        <v>73945</v>
      </c>
      <c r="J635" s="22">
        <f t="shared" si="446"/>
        <v>75342</v>
      </c>
      <c r="K635" s="23">
        <f t="shared" si="491"/>
        <v>0.8117884706166496</v>
      </c>
      <c r="L635" s="23">
        <f t="shared" si="491"/>
        <v>0.82979426406449619</v>
      </c>
      <c r="M635" s="22">
        <v>17144</v>
      </c>
      <c r="N635" s="22">
        <v>15454</v>
      </c>
      <c r="O635" s="22">
        <v>389772</v>
      </c>
      <c r="P635" s="22">
        <v>1612228</v>
      </c>
      <c r="Q635" s="22">
        <v>94996</v>
      </c>
      <c r="R635" s="22">
        <v>365502</v>
      </c>
      <c r="S635" s="22">
        <v>22057343.704907358</v>
      </c>
      <c r="T635" s="22">
        <v>58114329.64431683</v>
      </c>
      <c r="U635" s="22">
        <v>19260138.489083324</v>
      </c>
      <c r="V635" s="22">
        <v>50841321.808626316</v>
      </c>
      <c r="W635" s="24">
        <v>2797205.2158240476</v>
      </c>
      <c r="X635" s="22">
        <v>7273007.8356901174</v>
      </c>
      <c r="Y635" s="24">
        <v>485.40277168271905</v>
      </c>
      <c r="Z635" s="24">
        <v>1049.1018496925865</v>
      </c>
      <c r="AA635" s="24">
        <v>959.95279026872595</v>
      </c>
      <c r="AB635" s="24">
        <v>2010.5659827399979</v>
      </c>
      <c r="AC635" s="25">
        <v>1.9776417570524174</v>
      </c>
      <c r="AD635" s="25">
        <v>1.9164640528745087</v>
      </c>
      <c r="AE635" s="23">
        <f t="shared" si="448"/>
        <v>0.96906532542623336</v>
      </c>
      <c r="AF635" s="25">
        <v>2.444495260737527</v>
      </c>
      <c r="AG635" s="25">
        <v>2.777470286734494</v>
      </c>
      <c r="AH635" s="23">
        <f t="shared" si="449"/>
        <v>1.1362142244025073</v>
      </c>
      <c r="AI635" s="26">
        <f t="shared" si="442"/>
        <v>0.10172448699988856</v>
      </c>
      <c r="AJ635" s="26">
        <f t="shared" si="443"/>
        <v>0.10193440443390367</v>
      </c>
      <c r="AK635" s="26">
        <f t="shared" si="488"/>
        <v>0.15255479583167997</v>
      </c>
      <c r="AL635" s="26">
        <f t="shared" si="489"/>
        <v>0.14424347323538123</v>
      </c>
      <c r="AM635" s="26">
        <f t="shared" si="444"/>
        <v>-3.2212998194525166E-4</v>
      </c>
      <c r="AN635" s="26">
        <f t="shared" si="445"/>
        <v>-1.0324372830482376E-2</v>
      </c>
      <c r="AO635" s="23">
        <v>8705.7999999999993</v>
      </c>
      <c r="AP635" s="23">
        <v>8687.7000000000007</v>
      </c>
      <c r="AQ635" s="22">
        <v>100197.66666666667</v>
      </c>
      <c r="AR635" s="22">
        <v>352945.66666666663</v>
      </c>
      <c r="AS635" s="22">
        <v>0</v>
      </c>
      <c r="AT635" s="22">
        <v>0</v>
      </c>
      <c r="AU635" s="22">
        <v>0</v>
      </c>
      <c r="AV635" s="22">
        <v>0</v>
      </c>
      <c r="AW635" s="22">
        <v>76771.333333333343</v>
      </c>
      <c r="AX635" s="22">
        <v>206343.33333333331</v>
      </c>
      <c r="AY635" s="22">
        <v>57.666666666666664</v>
      </c>
      <c r="AZ635" s="22">
        <v>53</v>
      </c>
      <c r="BA635" s="22">
        <v>19.333333333333332</v>
      </c>
      <c r="BB635" s="22">
        <v>159.66666666666666</v>
      </c>
      <c r="BC635" s="22">
        <v>68</v>
      </c>
      <c r="BD635" s="22">
        <v>43</v>
      </c>
      <c r="BE635" s="22">
        <v>11</v>
      </c>
      <c r="BF635" s="22">
        <v>32.666666666666664</v>
      </c>
      <c r="BG635" s="22">
        <v>415.99999999999994</v>
      </c>
      <c r="BH635" s="22">
        <v>492</v>
      </c>
      <c r="BI635" s="22">
        <v>5.666666666666667</v>
      </c>
      <c r="BJ635" s="22">
        <v>62</v>
      </c>
      <c r="BK635" s="22">
        <v>591</v>
      </c>
      <c r="BL635" s="22">
        <v>1971</v>
      </c>
      <c r="BM635" s="22">
        <v>2471.3333333333335</v>
      </c>
      <c r="BN635" s="22">
        <v>2912.3333333333335</v>
      </c>
      <c r="BO635" s="22">
        <v>17601.666666666664</v>
      </c>
      <c r="BP635" s="22">
        <v>125577.66666666667</v>
      </c>
      <c r="BQ635" s="22">
        <v>0</v>
      </c>
      <c r="BR635" s="22">
        <v>79.666666666666671</v>
      </c>
      <c r="BS635" s="22">
        <v>1233.3333333333333</v>
      </c>
      <c r="BT635" s="22">
        <v>11779</v>
      </c>
      <c r="BU635" s="22">
        <v>925.33333333333337</v>
      </c>
      <c r="BV635" s="22">
        <v>5744.333333333333</v>
      </c>
      <c r="BW635" s="22">
        <v>10</v>
      </c>
      <c r="BX635" s="22">
        <v>2.6666666666666665</v>
      </c>
      <c r="BY635" s="22">
        <v>0</v>
      </c>
      <c r="BZ635" s="22">
        <v>0</v>
      </c>
      <c r="CA635" s="22">
        <v>0</v>
      </c>
      <c r="CB635" s="22">
        <v>0</v>
      </c>
      <c r="CC635" s="22">
        <v>514.33333333333337</v>
      </c>
      <c r="CD635" s="22">
        <v>3806.333333333333</v>
      </c>
      <c r="CE635" s="22">
        <v>0</v>
      </c>
      <c r="CF635" s="22">
        <v>2.6666666666666665</v>
      </c>
      <c r="CG635" s="22">
        <v>146.66666666666669</v>
      </c>
      <c r="CH635" s="22">
        <v>340.66666666666669</v>
      </c>
      <c r="CI635" s="22">
        <v>102.66666666666667</v>
      </c>
      <c r="CJ635" s="22">
        <v>986</v>
      </c>
      <c r="CK635" s="22">
        <v>35.333333333333336</v>
      </c>
      <c r="CL635" s="22">
        <v>390.66666666666669</v>
      </c>
      <c r="CM635" s="22">
        <v>1098.6666666666665</v>
      </c>
      <c r="CN635" s="22">
        <v>3418.3333333333335</v>
      </c>
      <c r="CO635" s="22">
        <v>972.66666666666663</v>
      </c>
      <c r="CP635" s="22">
        <v>3085.6666666666665</v>
      </c>
      <c r="CQ635" s="22">
        <v>0</v>
      </c>
      <c r="CR635" s="22">
        <v>0</v>
      </c>
      <c r="CS635" s="22">
        <v>118</v>
      </c>
      <c r="CT635" s="22">
        <v>317.66666666666669</v>
      </c>
      <c r="CU635" s="22">
        <v>5474</v>
      </c>
      <c r="CV635" s="22">
        <v>2484.3333333333335</v>
      </c>
      <c r="CW635" s="22">
        <v>3023.333333333333</v>
      </c>
      <c r="CX635" s="22">
        <v>8380.3333333333339</v>
      </c>
      <c r="CY635" s="22">
        <v>552.66666666666663</v>
      </c>
      <c r="CZ635" s="22">
        <v>745</v>
      </c>
      <c r="DA635" s="22">
        <v>381.99999999999994</v>
      </c>
      <c r="DB635" s="22">
        <v>7.3333333333333339</v>
      </c>
      <c r="DC635" s="22">
        <v>1505.3333333333333</v>
      </c>
      <c r="DD635" s="22">
        <v>895.33333333333326</v>
      </c>
      <c r="DE635" s="22">
        <v>621874</v>
      </c>
      <c r="DF635" s="22">
        <v>12512.333333333334</v>
      </c>
      <c r="DG635" s="22">
        <v>19719.666666666664</v>
      </c>
      <c r="DH635" s="22">
        <v>604823.99999999988</v>
      </c>
      <c r="DI635" s="22">
        <v>16166</v>
      </c>
      <c r="DJ635" s="22">
        <v>20006</v>
      </c>
      <c r="DK635" s="22">
        <v>50523.333333333336</v>
      </c>
      <c r="DL635" s="22">
        <v>12680</v>
      </c>
      <c r="DM635" s="22">
        <v>97386.666666666672</v>
      </c>
      <c r="DN635" s="22">
        <v>40623</v>
      </c>
      <c r="DO635" s="22">
        <v>9158.3333333333321</v>
      </c>
      <c r="DP635" s="27">
        <v>72700</v>
      </c>
      <c r="DQ635" s="57">
        <f t="shared" si="490"/>
        <v>2.5224938704494111</v>
      </c>
      <c r="DR635" s="57" t="str">
        <f t="shared" si="450"/>
        <v xml:space="preserve"> </v>
      </c>
      <c r="DS635" s="57" t="str">
        <f t="shared" si="451"/>
        <v xml:space="preserve"> </v>
      </c>
      <c r="DT635" s="57">
        <f t="shared" si="452"/>
        <v>1.6877653985428585</v>
      </c>
      <c r="DU635" s="57">
        <f t="shared" si="453"/>
        <v>-8.0924855491329439E-2</v>
      </c>
      <c r="DV635" s="57">
        <f t="shared" si="454"/>
        <v>7.2586206896551726</v>
      </c>
      <c r="DW635" s="57">
        <f t="shared" si="455"/>
        <v>-0.36764705882352944</v>
      </c>
      <c r="DX635" s="57">
        <f t="shared" si="456"/>
        <v>1.9696969696969693</v>
      </c>
      <c r="DY635" s="57">
        <f t="shared" si="457"/>
        <v>0.18269230769230793</v>
      </c>
      <c r="DZ635" s="57">
        <f t="shared" si="458"/>
        <v>9.9411764705882355</v>
      </c>
      <c r="EA635" s="57">
        <f t="shared" si="459"/>
        <v>2.3350253807106598</v>
      </c>
      <c r="EB635" s="57">
        <f t="shared" si="460"/>
        <v>0.17844618289722147</v>
      </c>
      <c r="EC635" s="57">
        <f t="shared" si="461"/>
        <v>6.1344190891014119</v>
      </c>
      <c r="ED635" s="57" t="str">
        <f t="shared" si="462"/>
        <v xml:space="preserve"> </v>
      </c>
      <c r="EE635" s="57">
        <f t="shared" si="463"/>
        <v>8.5505405405405419</v>
      </c>
      <c r="EF635" s="57">
        <f t="shared" si="464"/>
        <v>5.2078530259365987</v>
      </c>
      <c r="EG635" s="57">
        <f t="shared" si="465"/>
        <v>-0.73333333333333339</v>
      </c>
      <c r="EH635" s="57" t="str">
        <f t="shared" si="466"/>
        <v xml:space="preserve"> </v>
      </c>
      <c r="EI635" s="57" t="str">
        <f t="shared" si="467"/>
        <v xml:space="preserve"> </v>
      </c>
      <c r="EJ635" s="57">
        <f t="shared" si="468"/>
        <v>6.4005184705119884</v>
      </c>
      <c r="EK635" s="57" t="str">
        <f t="shared" si="469"/>
        <v xml:space="preserve"> </v>
      </c>
      <c r="EL635" s="57">
        <f t="shared" si="470"/>
        <v>1.3227272727272728</v>
      </c>
      <c r="EM635" s="57">
        <f t="shared" si="471"/>
        <v>8.603896103896103</v>
      </c>
      <c r="EN635" s="57">
        <f t="shared" si="472"/>
        <v>10.056603773584905</v>
      </c>
      <c r="EO635" s="57">
        <f t="shared" si="473"/>
        <v>2.1113470873786415</v>
      </c>
      <c r="EP635" s="57">
        <f t="shared" si="474"/>
        <v>2.172378341329678</v>
      </c>
      <c r="EQ635" s="57" t="str">
        <f t="shared" si="475"/>
        <v xml:space="preserve"> </v>
      </c>
      <c r="ER635" s="57">
        <f t="shared" si="476"/>
        <v>1.6920903954802262</v>
      </c>
      <c r="ES635" s="57">
        <f t="shared" si="477"/>
        <v>-0.54615759347217141</v>
      </c>
      <c r="ET635" s="57">
        <f t="shared" si="478"/>
        <v>1.7718853362734293</v>
      </c>
      <c r="EU635" s="57">
        <f t="shared" si="479"/>
        <v>0.34800965018094088</v>
      </c>
      <c r="EV635" s="57">
        <f t="shared" si="480"/>
        <v>-0.98080279232111689</v>
      </c>
      <c r="EW635" s="57">
        <f t="shared" si="481"/>
        <v>-0.4052258635961028</v>
      </c>
      <c r="EX635" s="57">
        <f t="shared" si="482"/>
        <v>-0.97987963263726519</v>
      </c>
      <c r="EY635" s="57">
        <f t="shared" si="483"/>
        <v>29.671106678611874</v>
      </c>
      <c r="EZ635" s="57">
        <f t="shared" si="484"/>
        <v>0.2375355684770506</v>
      </c>
      <c r="FA635" s="57">
        <f t="shared" si="485"/>
        <v>-0.74902685227947485</v>
      </c>
      <c r="FB635" s="57">
        <f t="shared" si="486"/>
        <v>-0.58286897590361453</v>
      </c>
      <c r="FC635" s="57">
        <f t="shared" si="487"/>
        <v>6.9381255686988181</v>
      </c>
    </row>
    <row r="636" spans="1:159">
      <c r="A636" s="19" t="s">
        <v>980</v>
      </c>
      <c r="B636" s="20" t="s">
        <v>981</v>
      </c>
      <c r="C636" s="21">
        <v>0</v>
      </c>
      <c r="D636" s="21">
        <v>0</v>
      </c>
      <c r="E636" s="21">
        <v>1</v>
      </c>
      <c r="F636" s="21">
        <v>1</v>
      </c>
      <c r="G636" s="21">
        <v>16233</v>
      </c>
      <c r="H636" s="22">
        <v>15806</v>
      </c>
      <c r="I636" s="22">
        <f t="shared" si="446"/>
        <v>6972</v>
      </c>
      <c r="J636" s="22">
        <f t="shared" si="446"/>
        <v>7396</v>
      </c>
      <c r="K636" s="23">
        <f t="shared" si="491"/>
        <v>0.4294954721862872</v>
      </c>
      <c r="L636" s="23">
        <f t="shared" si="491"/>
        <v>0.46792357332658485</v>
      </c>
      <c r="M636" s="22">
        <v>9261</v>
      </c>
      <c r="N636" s="22">
        <v>8410</v>
      </c>
      <c r="O636" s="22">
        <v>77890</v>
      </c>
      <c r="P636" s="22">
        <v>263656</v>
      </c>
      <c r="Q636" s="22">
        <v>31976</v>
      </c>
      <c r="R636" s="22">
        <v>99507</v>
      </c>
      <c r="S636" s="22">
        <v>3477656.1463494762</v>
      </c>
      <c r="T636" s="22">
        <v>10729418.793311341</v>
      </c>
      <c r="U636" s="22">
        <v>2153172.8608489721</v>
      </c>
      <c r="V636" s="22">
        <v>6558702.0615813211</v>
      </c>
      <c r="W636" s="24">
        <v>1324483.2855005001</v>
      </c>
      <c r="X636" s="22">
        <v>4170716.7317301044</v>
      </c>
      <c r="Y636" s="24">
        <v>435.57534094605001</v>
      </c>
      <c r="Z636" s="24">
        <v>1050.1396668065838</v>
      </c>
      <c r="AA636" s="24">
        <v>779.57852835230835</v>
      </c>
      <c r="AB636" s="24">
        <v>5418.0666749786124</v>
      </c>
      <c r="AC636" s="25">
        <v>1.7897673607029703</v>
      </c>
      <c r="AD636" s="25">
        <v>5.1593772202269541</v>
      </c>
      <c r="AE636" s="23">
        <f t="shared" si="448"/>
        <v>2.882708296904295</v>
      </c>
      <c r="AF636" s="25">
        <v>1.0677316322808672</v>
      </c>
      <c r="AG636" s="25">
        <v>1.2842243223746508</v>
      </c>
      <c r="AH636" s="23">
        <f t="shared" si="449"/>
        <v>1.2027594608500229</v>
      </c>
      <c r="AI636" s="26">
        <f t="shared" si="442"/>
        <v>0.11925477490614056</v>
      </c>
      <c r="AJ636" s="26">
        <f t="shared" si="443"/>
        <v>0.11782521168821747</v>
      </c>
      <c r="AK636" s="26">
        <f t="shared" si="488"/>
        <v>0.12968040447529305</v>
      </c>
      <c r="AL636" s="26">
        <f t="shared" si="489"/>
        <v>0.12021903954070923</v>
      </c>
      <c r="AM636" s="26">
        <f t="shared" si="444"/>
        <v>-2.662109539772195E-3</v>
      </c>
      <c r="AN636" s="26">
        <f t="shared" si="445"/>
        <v>-9.5927492238827572E-3</v>
      </c>
      <c r="AO636" s="23">
        <v>789.8</v>
      </c>
      <c r="AP636" s="23">
        <v>799.50000000000011</v>
      </c>
      <c r="AQ636" s="22">
        <v>35797</v>
      </c>
      <c r="AR636" s="22">
        <v>92809.333333333343</v>
      </c>
      <c r="AS636" s="22">
        <v>0</v>
      </c>
      <c r="AT636" s="22">
        <v>0</v>
      </c>
      <c r="AU636" s="22">
        <v>187.33333333333334</v>
      </c>
      <c r="AV636" s="22">
        <v>0</v>
      </c>
      <c r="AW636" s="22">
        <v>92</v>
      </c>
      <c r="AX636" s="22">
        <v>9.3333333333333321</v>
      </c>
      <c r="AY636" s="22">
        <v>429.33333333333331</v>
      </c>
      <c r="AZ636" s="22">
        <v>38.666666666666671</v>
      </c>
      <c r="BA636" s="22">
        <v>409.33333333333337</v>
      </c>
      <c r="BB636" s="22">
        <v>122</v>
      </c>
      <c r="BC636" s="22">
        <v>37.666666666666671</v>
      </c>
      <c r="BD636" s="22">
        <v>148.66666666666666</v>
      </c>
      <c r="BE636" s="22">
        <v>141.33333333333331</v>
      </c>
      <c r="BF636" s="22">
        <v>172.00000000000003</v>
      </c>
      <c r="BG636" s="22">
        <v>1282.9999999999998</v>
      </c>
      <c r="BH636" s="22">
        <v>1540</v>
      </c>
      <c r="BI636" s="22">
        <v>0</v>
      </c>
      <c r="BJ636" s="22">
        <v>269.33333333333331</v>
      </c>
      <c r="BK636" s="22">
        <v>1071.6666666666667</v>
      </c>
      <c r="BL636" s="22">
        <v>883.33333333333337</v>
      </c>
      <c r="BM636" s="22">
        <v>13438.666666666666</v>
      </c>
      <c r="BN636" s="22">
        <v>17559.333333333332</v>
      </c>
      <c r="BO636" s="22">
        <v>16168.333333333334</v>
      </c>
      <c r="BP636" s="22">
        <v>64436.999999999993</v>
      </c>
      <c r="BQ636" s="22">
        <v>86</v>
      </c>
      <c r="BR636" s="22">
        <v>63</v>
      </c>
      <c r="BS636" s="22">
        <v>1128</v>
      </c>
      <c r="BT636" s="22">
        <v>6377.666666666667</v>
      </c>
      <c r="BU636" s="22">
        <v>923.99999999999989</v>
      </c>
      <c r="BV636" s="22">
        <v>2365.3333333333335</v>
      </c>
      <c r="BW636" s="22">
        <v>0</v>
      </c>
      <c r="BX636" s="22">
        <v>0</v>
      </c>
      <c r="BY636" s="22">
        <v>0</v>
      </c>
      <c r="BZ636" s="22">
        <v>0</v>
      </c>
      <c r="CA636" s="22">
        <v>58</v>
      </c>
      <c r="CB636" s="22">
        <v>178.33333333333334</v>
      </c>
      <c r="CC636" s="22">
        <v>149</v>
      </c>
      <c r="CD636" s="22">
        <v>123.66666666666669</v>
      </c>
      <c r="CE636" s="22">
        <v>76.666666666666671</v>
      </c>
      <c r="CF636" s="22">
        <v>29.666666666666668</v>
      </c>
      <c r="CG636" s="22">
        <v>104.66666666666666</v>
      </c>
      <c r="CH636" s="22">
        <v>136</v>
      </c>
      <c r="CI636" s="22">
        <v>30.333333333333332</v>
      </c>
      <c r="CJ636" s="22">
        <v>13.666666666666668</v>
      </c>
      <c r="CK636" s="22">
        <v>409.66666666666663</v>
      </c>
      <c r="CL636" s="22">
        <v>1638.6666666666667</v>
      </c>
      <c r="CM636" s="22">
        <v>127.66666666666667</v>
      </c>
      <c r="CN636" s="22">
        <v>679.66666666666674</v>
      </c>
      <c r="CO636" s="22">
        <v>51</v>
      </c>
      <c r="CP636" s="22">
        <v>288.66666666666663</v>
      </c>
      <c r="CQ636" s="22">
        <v>0</v>
      </c>
      <c r="CR636" s="22">
        <v>0</v>
      </c>
      <c r="CS636" s="22">
        <v>75.666666666666657</v>
      </c>
      <c r="CT636" s="22">
        <v>391.00000000000006</v>
      </c>
      <c r="CU636" s="22">
        <v>2530</v>
      </c>
      <c r="CV636" s="22">
        <v>5</v>
      </c>
      <c r="CW636" s="22">
        <v>2081</v>
      </c>
      <c r="CX636" s="22">
        <v>22322.666666666668</v>
      </c>
      <c r="CY636" s="22">
        <v>360.33333333333331</v>
      </c>
      <c r="CZ636" s="22">
        <v>901.66666666666663</v>
      </c>
      <c r="DA636" s="22">
        <v>86</v>
      </c>
      <c r="DB636" s="22">
        <v>0</v>
      </c>
      <c r="DC636" s="22">
        <v>2.6666666666666665</v>
      </c>
      <c r="DD636" s="22">
        <v>150.33333333333334</v>
      </c>
      <c r="DE636" s="22">
        <v>34114</v>
      </c>
      <c r="DF636" s="22">
        <v>23379.666666666668</v>
      </c>
      <c r="DG636" s="22">
        <v>881.33333333333337</v>
      </c>
      <c r="DH636" s="22">
        <v>40117</v>
      </c>
      <c r="DI636" s="22">
        <v>28617</v>
      </c>
      <c r="DJ636" s="22">
        <v>557</v>
      </c>
      <c r="DK636" s="22">
        <v>304354.00000000006</v>
      </c>
      <c r="DL636" s="22">
        <v>26716.666666666668</v>
      </c>
      <c r="DM636" s="22">
        <v>105863.33333333333</v>
      </c>
      <c r="DN636" s="22">
        <v>659283.33333333326</v>
      </c>
      <c r="DO636" s="22">
        <v>6204</v>
      </c>
      <c r="DP636" s="27">
        <v>59671.666666666664</v>
      </c>
      <c r="DQ636" s="57">
        <f t="shared" si="490"/>
        <v>1.5926567403227461</v>
      </c>
      <c r="DR636" s="57" t="str">
        <f t="shared" si="450"/>
        <v xml:space="preserve"> </v>
      </c>
      <c r="DS636" s="57">
        <f t="shared" si="451"/>
        <v>-1</v>
      </c>
      <c r="DT636" s="57">
        <f t="shared" si="452"/>
        <v>-0.89855072463768115</v>
      </c>
      <c r="DU636" s="57">
        <f t="shared" si="453"/>
        <v>-0.90993788819875776</v>
      </c>
      <c r="DV636" s="57">
        <f t="shared" si="454"/>
        <v>-0.7019543973941369</v>
      </c>
      <c r="DW636" s="57">
        <f t="shared" si="455"/>
        <v>2.9469026548672561</v>
      </c>
      <c r="DX636" s="57">
        <f t="shared" si="456"/>
        <v>0.21698113207547198</v>
      </c>
      <c r="DY636" s="57">
        <f t="shared" si="457"/>
        <v>0.20031176929072503</v>
      </c>
      <c r="DZ636" s="57" t="str">
        <f t="shared" si="458"/>
        <v xml:space="preserve"> </v>
      </c>
      <c r="EA636" s="57">
        <f t="shared" si="459"/>
        <v>-0.17573872472783825</v>
      </c>
      <c r="EB636" s="57">
        <f t="shared" si="460"/>
        <v>0.30662764163111422</v>
      </c>
      <c r="EC636" s="57">
        <f t="shared" si="461"/>
        <v>2.9853829502113176</v>
      </c>
      <c r="ED636" s="57">
        <f t="shared" si="462"/>
        <v>-0.26744186046511631</v>
      </c>
      <c r="EE636" s="57">
        <f t="shared" si="463"/>
        <v>4.6539598108747047</v>
      </c>
      <c r="EF636" s="57">
        <f t="shared" si="464"/>
        <v>1.5598845598845603</v>
      </c>
      <c r="EG636" s="57" t="str">
        <f t="shared" si="465"/>
        <v xml:space="preserve"> </v>
      </c>
      <c r="EH636" s="57" t="str">
        <f t="shared" si="466"/>
        <v xml:space="preserve"> </v>
      </c>
      <c r="EI636" s="57">
        <f t="shared" si="467"/>
        <v>2.0747126436781609</v>
      </c>
      <c r="EJ636" s="57">
        <f t="shared" si="468"/>
        <v>-0.17002237136465315</v>
      </c>
      <c r="EK636" s="57">
        <f t="shared" si="469"/>
        <v>-0.61304347826086958</v>
      </c>
      <c r="EL636" s="57">
        <f t="shared" si="470"/>
        <v>0.29936305732484092</v>
      </c>
      <c r="EM636" s="57">
        <f t="shared" si="471"/>
        <v>-0.54945054945054939</v>
      </c>
      <c r="EN636" s="57">
        <f t="shared" si="472"/>
        <v>3.0000000000000009</v>
      </c>
      <c r="EO636" s="57">
        <f t="shared" si="473"/>
        <v>4.3237597911227157</v>
      </c>
      <c r="EP636" s="57">
        <f t="shared" si="474"/>
        <v>4.6601307189542478</v>
      </c>
      <c r="EQ636" s="57" t="str">
        <f t="shared" si="475"/>
        <v xml:space="preserve"> </v>
      </c>
      <c r="ER636" s="57">
        <f t="shared" si="476"/>
        <v>4.1674008810572705</v>
      </c>
      <c r="ES636" s="57">
        <f t="shared" si="477"/>
        <v>-0.99802371541501977</v>
      </c>
      <c r="ET636" s="57">
        <f t="shared" si="478"/>
        <v>9.7268941214159863</v>
      </c>
      <c r="EU636" s="57">
        <f t="shared" si="479"/>
        <v>1.502312673450509</v>
      </c>
      <c r="EV636" s="57">
        <f t="shared" si="480"/>
        <v>-1</v>
      </c>
      <c r="EW636" s="57">
        <f t="shared" si="481"/>
        <v>55.375000000000007</v>
      </c>
      <c r="EX636" s="57">
        <f t="shared" si="482"/>
        <v>-0.31466064763244805</v>
      </c>
      <c r="EY636" s="57">
        <f t="shared" si="483"/>
        <v>44.518532526475035</v>
      </c>
      <c r="EZ636" s="57">
        <f t="shared" si="484"/>
        <v>-0.9805360450082119</v>
      </c>
      <c r="FA636" s="57">
        <f t="shared" si="485"/>
        <v>-0.91221844737816271</v>
      </c>
      <c r="FB636" s="57">
        <f t="shared" si="486"/>
        <v>5.2276834912938064</v>
      </c>
      <c r="FC636" s="57">
        <f t="shared" si="487"/>
        <v>8.6182570384698032</v>
      </c>
    </row>
    <row r="637" spans="1:159">
      <c r="A637" s="19" t="s">
        <v>982</v>
      </c>
      <c r="B637" s="20" t="s">
        <v>983</v>
      </c>
      <c r="C637" s="21">
        <v>0</v>
      </c>
      <c r="D637" s="21">
        <v>0</v>
      </c>
      <c r="E637" s="21">
        <v>1</v>
      </c>
      <c r="F637" s="21">
        <v>1</v>
      </c>
      <c r="G637" s="21">
        <v>20194</v>
      </c>
      <c r="H637" s="22">
        <v>19320</v>
      </c>
      <c r="I637" s="22">
        <f t="shared" si="446"/>
        <v>12235</v>
      </c>
      <c r="J637" s="22">
        <f t="shared" si="446"/>
        <v>12540</v>
      </c>
      <c r="K637" s="23">
        <f t="shared" si="491"/>
        <v>0.60587303159354267</v>
      </c>
      <c r="L637" s="23">
        <f t="shared" si="491"/>
        <v>0.64906832298136641</v>
      </c>
      <c r="M637" s="22">
        <v>7959</v>
      </c>
      <c r="N637" s="22">
        <v>6780</v>
      </c>
      <c r="O637" s="22">
        <v>78513</v>
      </c>
      <c r="P637" s="22">
        <v>240259</v>
      </c>
      <c r="Q637" s="22">
        <v>22566</v>
      </c>
      <c r="R637" s="22">
        <v>62710</v>
      </c>
      <c r="S637" s="22">
        <v>4581534.8939875942</v>
      </c>
      <c r="T637" s="22">
        <v>11541493.158125926</v>
      </c>
      <c r="U637" s="22">
        <v>3370995.824110663</v>
      </c>
      <c r="V637" s="22">
        <v>8394192.2794256117</v>
      </c>
      <c r="W637" s="24">
        <v>1210539.0698769342</v>
      </c>
      <c r="X637" s="22">
        <v>3147300.8787003951</v>
      </c>
      <c r="Y637" s="24">
        <v>419.00123954849164</v>
      </c>
      <c r="Z637" s="24">
        <v>902.70907118038451</v>
      </c>
      <c r="AA637" s="24">
        <v>1062.2026651669107</v>
      </c>
      <c r="AB637" s="24">
        <v>1121.961171216416</v>
      </c>
      <c r="AC637" s="25">
        <v>2.5350823933397466</v>
      </c>
      <c r="AD637" s="25">
        <v>1.2428823494033763</v>
      </c>
      <c r="AE637" s="23">
        <f t="shared" si="448"/>
        <v>0.49027296022753281</v>
      </c>
      <c r="AF637" s="25">
        <v>2.5105902102882811</v>
      </c>
      <c r="AG637" s="25">
        <v>1.2778262083536986</v>
      </c>
      <c r="AH637" s="23">
        <f t="shared" si="449"/>
        <v>0.50897442486520772</v>
      </c>
      <c r="AI637" s="26">
        <f t="shared" si="442"/>
        <v>9.6794085868693314E-2</v>
      </c>
      <c r="AJ637" s="26">
        <f t="shared" si="443"/>
        <v>9.5524437963821152E-2</v>
      </c>
      <c r="AK637" s="26">
        <f t="shared" si="488"/>
        <v>0.11833987273936919</v>
      </c>
      <c r="AL637" s="26">
        <f t="shared" si="489"/>
        <v>0.10761345218185348</v>
      </c>
      <c r="AM637" s="26">
        <f t="shared" si="444"/>
        <v>-4.4146966311610081E-3</v>
      </c>
      <c r="AN637" s="26">
        <f t="shared" si="445"/>
        <v>-1.5904787743049043E-2</v>
      </c>
      <c r="AO637" s="23">
        <v>1067.7</v>
      </c>
      <c r="AP637" s="23">
        <v>1076.5999999999999</v>
      </c>
      <c r="AQ637" s="22">
        <v>20585.666666666668</v>
      </c>
      <c r="AR637" s="22">
        <v>53768.333333333328</v>
      </c>
      <c r="AS637" s="22">
        <v>0</v>
      </c>
      <c r="AT637" s="22">
        <v>0</v>
      </c>
      <c r="AU637" s="22">
        <v>14.333333333333332</v>
      </c>
      <c r="AV637" s="22">
        <v>33.333333333333329</v>
      </c>
      <c r="AW637" s="22">
        <v>5061.3333333333339</v>
      </c>
      <c r="AX637" s="22">
        <v>13973.666666666668</v>
      </c>
      <c r="AY637" s="22">
        <v>200.66666666666669</v>
      </c>
      <c r="AZ637" s="22">
        <v>353.66666666666669</v>
      </c>
      <c r="BA637" s="22">
        <v>109.33333333333333</v>
      </c>
      <c r="BB637" s="22">
        <v>460.66666666666663</v>
      </c>
      <c r="BC637" s="22">
        <v>932.66666666666674</v>
      </c>
      <c r="BD637" s="22">
        <v>1191.6666666666665</v>
      </c>
      <c r="BE637" s="22">
        <v>101</v>
      </c>
      <c r="BF637" s="22">
        <v>239</v>
      </c>
      <c r="BG637" s="22">
        <v>725.33333333333326</v>
      </c>
      <c r="BH637" s="22">
        <v>556.66666666666674</v>
      </c>
      <c r="BI637" s="22">
        <v>5137.666666666667</v>
      </c>
      <c r="BJ637" s="22">
        <v>13389</v>
      </c>
      <c r="BK637" s="22">
        <v>5084.333333333333</v>
      </c>
      <c r="BL637" s="22">
        <v>12100</v>
      </c>
      <c r="BM637" s="22">
        <v>1835.3333333333335</v>
      </c>
      <c r="BN637" s="22">
        <v>3691.333333333333</v>
      </c>
      <c r="BO637" s="22">
        <v>642.66666666666674</v>
      </c>
      <c r="BP637" s="22">
        <v>7036.666666666667</v>
      </c>
      <c r="BQ637" s="22">
        <v>43</v>
      </c>
      <c r="BR637" s="22">
        <v>107.66666666666667</v>
      </c>
      <c r="BS637" s="22">
        <v>2</v>
      </c>
      <c r="BT637" s="22">
        <v>7.333333333333333</v>
      </c>
      <c r="BU637" s="22">
        <v>828</v>
      </c>
      <c r="BV637" s="22">
        <v>2307.3333333333335</v>
      </c>
      <c r="BW637" s="22">
        <v>41.666666666666664</v>
      </c>
      <c r="BX637" s="22">
        <v>86.666666666666671</v>
      </c>
      <c r="BY637" s="22">
        <v>0</v>
      </c>
      <c r="BZ637" s="22">
        <v>0</v>
      </c>
      <c r="CA637" s="22">
        <v>2</v>
      </c>
      <c r="CB637" s="22">
        <v>0</v>
      </c>
      <c r="CC637" s="22">
        <v>536.33333333333337</v>
      </c>
      <c r="CD637" s="22">
        <v>1429</v>
      </c>
      <c r="CE637" s="22">
        <v>0</v>
      </c>
      <c r="CF637" s="22">
        <v>0</v>
      </c>
      <c r="CG637" s="22">
        <v>44</v>
      </c>
      <c r="CH637" s="22">
        <v>57</v>
      </c>
      <c r="CI637" s="22">
        <v>36.333333333333329</v>
      </c>
      <c r="CJ637" s="22">
        <v>131.33333333333334</v>
      </c>
      <c r="CK637" s="22">
        <v>64</v>
      </c>
      <c r="CL637" s="22">
        <v>238.33333333333331</v>
      </c>
      <c r="CM637" s="22">
        <v>556.33333333333337</v>
      </c>
      <c r="CN637" s="22">
        <v>1178</v>
      </c>
      <c r="CO637" s="22">
        <v>176</v>
      </c>
      <c r="CP637" s="22">
        <v>494.33333333333337</v>
      </c>
      <c r="CQ637" s="22">
        <v>0</v>
      </c>
      <c r="CR637" s="22">
        <v>0</v>
      </c>
      <c r="CS637" s="22">
        <v>378.33333333333337</v>
      </c>
      <c r="CT637" s="22">
        <v>678.66666666666663</v>
      </c>
      <c r="CU637" s="22">
        <v>1297.3333333333335</v>
      </c>
      <c r="CV637" s="22">
        <v>65.333333333333343</v>
      </c>
      <c r="CW637" s="22">
        <v>875</v>
      </c>
      <c r="CX637" s="22">
        <v>1403.6666666666667</v>
      </c>
      <c r="CY637" s="22">
        <v>292.66666666666669</v>
      </c>
      <c r="CZ637" s="22">
        <v>452.33333333333337</v>
      </c>
      <c r="DA637" s="22">
        <v>47</v>
      </c>
      <c r="DB637" s="22">
        <v>3</v>
      </c>
      <c r="DC637" s="22">
        <v>77.666666666666671</v>
      </c>
      <c r="DD637" s="22">
        <v>127.33333333333333</v>
      </c>
      <c r="DE637" s="22">
        <v>76857.333333333343</v>
      </c>
      <c r="DF637" s="22">
        <v>2051.6666666666665</v>
      </c>
      <c r="DG637" s="22">
        <v>2934.333333333333</v>
      </c>
      <c r="DH637" s="22">
        <v>82386.666666666657</v>
      </c>
      <c r="DI637" s="22">
        <v>16919.666666666664</v>
      </c>
      <c r="DJ637" s="22">
        <v>1538.6666666666667</v>
      </c>
      <c r="DK637" s="22">
        <v>36158</v>
      </c>
      <c r="DL637" s="22">
        <v>11918.666666666666</v>
      </c>
      <c r="DM637" s="22">
        <v>87911.333333333328</v>
      </c>
      <c r="DN637" s="22">
        <v>26255.333333333336</v>
      </c>
      <c r="DO637" s="22">
        <v>4022.6666666666665</v>
      </c>
      <c r="DP637" s="27">
        <v>54088.333333333328</v>
      </c>
      <c r="DQ637" s="57">
        <f t="shared" si="490"/>
        <v>1.6119306313454342</v>
      </c>
      <c r="DR637" s="57" t="str">
        <f t="shared" si="450"/>
        <v xml:space="preserve"> </v>
      </c>
      <c r="DS637" s="57">
        <f t="shared" si="451"/>
        <v>1.3255813953488369</v>
      </c>
      <c r="DT637" s="57">
        <f t="shared" si="452"/>
        <v>1.7608667017913593</v>
      </c>
      <c r="DU637" s="57">
        <f t="shared" si="453"/>
        <v>0.76245847176079717</v>
      </c>
      <c r="DV637" s="57">
        <f t="shared" si="454"/>
        <v>3.213414634146341</v>
      </c>
      <c r="DW637" s="57">
        <f t="shared" si="455"/>
        <v>0.27769835596854864</v>
      </c>
      <c r="DX637" s="57">
        <f t="shared" si="456"/>
        <v>1.3663366336633662</v>
      </c>
      <c r="DY637" s="57">
        <f t="shared" si="457"/>
        <v>-0.23253676470588214</v>
      </c>
      <c r="DZ637" s="57">
        <f t="shared" si="458"/>
        <v>1.6060468435736066</v>
      </c>
      <c r="EA637" s="57">
        <f t="shared" si="459"/>
        <v>1.3798596997312007</v>
      </c>
      <c r="EB637" s="57">
        <f t="shared" si="460"/>
        <v>1.0112604431529237</v>
      </c>
      <c r="EC637" s="57">
        <f t="shared" si="461"/>
        <v>9.9491701244813271</v>
      </c>
      <c r="ED637" s="57">
        <f t="shared" si="462"/>
        <v>1.5038759689922481</v>
      </c>
      <c r="EE637" s="57">
        <f t="shared" si="463"/>
        <v>2.6666666666666665</v>
      </c>
      <c r="EF637" s="57">
        <f t="shared" si="464"/>
        <v>1.7866344605475044</v>
      </c>
      <c r="EG637" s="57">
        <f t="shared" si="465"/>
        <v>1.08</v>
      </c>
      <c r="EH637" s="57" t="str">
        <f t="shared" si="466"/>
        <v xml:space="preserve"> </v>
      </c>
      <c r="EI637" s="57">
        <f t="shared" si="467"/>
        <v>-1</v>
      </c>
      <c r="EJ637" s="57">
        <f t="shared" si="468"/>
        <v>1.6643878185208201</v>
      </c>
      <c r="EK637" s="57" t="str">
        <f t="shared" si="469"/>
        <v xml:space="preserve"> </v>
      </c>
      <c r="EL637" s="57">
        <f t="shared" si="470"/>
        <v>0.29545454545454541</v>
      </c>
      <c r="EM637" s="57">
        <f t="shared" si="471"/>
        <v>2.6146788990825693</v>
      </c>
      <c r="EN637" s="57">
        <f t="shared" si="472"/>
        <v>2.723958333333333</v>
      </c>
      <c r="EO637" s="57">
        <f t="shared" si="473"/>
        <v>1.1174355901737565</v>
      </c>
      <c r="EP637" s="57">
        <f t="shared" si="474"/>
        <v>1.8087121212121215</v>
      </c>
      <c r="EQ637" s="57" t="str">
        <f t="shared" si="475"/>
        <v xml:space="preserve"> </v>
      </c>
      <c r="ER637" s="57">
        <f t="shared" si="476"/>
        <v>0.79383259911894255</v>
      </c>
      <c r="ES637" s="57">
        <f t="shared" si="477"/>
        <v>-0.94964028776978415</v>
      </c>
      <c r="ET637" s="57">
        <f t="shared" si="478"/>
        <v>0.60419047619047617</v>
      </c>
      <c r="EU637" s="57">
        <f t="shared" si="479"/>
        <v>0.54555808656036442</v>
      </c>
      <c r="EV637" s="57">
        <f t="shared" si="480"/>
        <v>-0.93617021276595747</v>
      </c>
      <c r="EW637" s="57">
        <f t="shared" si="481"/>
        <v>0.63948497854077235</v>
      </c>
      <c r="EX637" s="57">
        <f t="shared" si="482"/>
        <v>-0.97330551844976843</v>
      </c>
      <c r="EY637" s="57">
        <f t="shared" si="483"/>
        <v>27.076792002726343</v>
      </c>
      <c r="EZ637" s="57">
        <f t="shared" si="484"/>
        <v>-0.90906046218404613</v>
      </c>
      <c r="FA637" s="57">
        <f t="shared" si="485"/>
        <v>-0.6703726238545642</v>
      </c>
      <c r="FB637" s="57">
        <f t="shared" si="486"/>
        <v>-0.7013430198609204</v>
      </c>
      <c r="FC637" s="57">
        <f t="shared" si="487"/>
        <v>12.445889956910838</v>
      </c>
    </row>
    <row r="638" spans="1:159">
      <c r="A638" s="19" t="s">
        <v>984</v>
      </c>
      <c r="B638" s="20" t="s">
        <v>985</v>
      </c>
      <c r="C638" s="21">
        <v>0</v>
      </c>
      <c r="D638" s="21">
        <v>0</v>
      </c>
      <c r="E638" s="21">
        <v>1</v>
      </c>
      <c r="F638" s="21">
        <v>1</v>
      </c>
      <c r="G638" s="21">
        <v>13236</v>
      </c>
      <c r="H638" s="22">
        <v>11586</v>
      </c>
      <c r="I638" s="22">
        <f t="shared" si="446"/>
        <v>5159</v>
      </c>
      <c r="J638" s="22">
        <f t="shared" si="446"/>
        <v>5488</v>
      </c>
      <c r="K638" s="23">
        <f t="shared" si="491"/>
        <v>0.38977032336053186</v>
      </c>
      <c r="L638" s="23">
        <f t="shared" si="491"/>
        <v>0.47367512515104437</v>
      </c>
      <c r="M638" s="22">
        <v>8077</v>
      </c>
      <c r="N638" s="22">
        <v>6098</v>
      </c>
      <c r="O638" s="22">
        <v>64912</v>
      </c>
      <c r="P638" s="22">
        <v>224570</v>
      </c>
      <c r="Q638" s="22">
        <v>16811</v>
      </c>
      <c r="R638" s="22">
        <v>46309</v>
      </c>
      <c r="S638" s="22">
        <v>2523402.8982140291</v>
      </c>
      <c r="T638" s="22">
        <v>6845806.4754788382</v>
      </c>
      <c r="U638" s="22">
        <v>1549053.0457929287</v>
      </c>
      <c r="V638" s="22">
        <v>3828255.0611260235</v>
      </c>
      <c r="W638" s="24">
        <v>974349.8524211148</v>
      </c>
      <c r="X638" s="22">
        <v>3017551.4143527732</v>
      </c>
      <c r="Y638" s="24">
        <v>411.28479265751912</v>
      </c>
      <c r="Z638" s="24">
        <v>884.91414248848423</v>
      </c>
      <c r="AA638" s="24">
        <v>1283.3684694652848</v>
      </c>
      <c r="AB638" s="24">
        <v>1607.6621398689285</v>
      </c>
      <c r="AC638" s="25">
        <v>3.1203888215092803</v>
      </c>
      <c r="AD638" s="25">
        <v>1.8167436394992973</v>
      </c>
      <c r="AE638" s="23">
        <f t="shared" si="448"/>
        <v>0.58221707082663132</v>
      </c>
      <c r="AF638" s="25">
        <v>1.2987303680783069</v>
      </c>
      <c r="AG638" s="25">
        <v>1.6428394992447743</v>
      </c>
      <c r="AH638" s="23">
        <f t="shared" si="449"/>
        <v>1.2649581003296593</v>
      </c>
      <c r="AI638" s="26">
        <f t="shared" si="442"/>
        <v>0.10495299150463899</v>
      </c>
      <c r="AJ638" s="26">
        <f t="shared" si="443"/>
        <v>9.4695814361379638E-2</v>
      </c>
      <c r="AK638" s="26">
        <f t="shared" si="488"/>
        <v>0.13214662141611422</v>
      </c>
      <c r="AL638" s="26">
        <f t="shared" si="489"/>
        <v>0.10664209340587427</v>
      </c>
      <c r="AM638" s="26">
        <f t="shared" si="444"/>
        <v>-1.3226048621915787E-2</v>
      </c>
      <c r="AN638" s="26">
        <f t="shared" si="445"/>
        <v>-2.7714668612779936E-2</v>
      </c>
      <c r="AO638" s="23">
        <v>546.5</v>
      </c>
      <c r="AP638" s="23">
        <v>550.09999999999991</v>
      </c>
      <c r="AQ638" s="22">
        <v>16115.333333333334</v>
      </c>
      <c r="AR638" s="22">
        <v>42281</v>
      </c>
      <c r="AS638" s="22">
        <v>0</v>
      </c>
      <c r="AT638" s="22">
        <v>0</v>
      </c>
      <c r="AU638" s="22">
        <v>49.666666666666664</v>
      </c>
      <c r="AV638" s="22">
        <v>61.666666666666671</v>
      </c>
      <c r="AW638" s="22">
        <v>33</v>
      </c>
      <c r="AX638" s="22">
        <v>20.666666666666668</v>
      </c>
      <c r="AY638" s="22">
        <v>70.666666666666657</v>
      </c>
      <c r="AZ638" s="22">
        <v>157</v>
      </c>
      <c r="BA638" s="22">
        <v>80</v>
      </c>
      <c r="BB638" s="22">
        <v>160</v>
      </c>
      <c r="BC638" s="22">
        <v>177.66666666666669</v>
      </c>
      <c r="BD638" s="22">
        <v>408.66666666666674</v>
      </c>
      <c r="BE638" s="22">
        <v>73.666666666666671</v>
      </c>
      <c r="BF638" s="22">
        <v>296.66666666666669</v>
      </c>
      <c r="BG638" s="22">
        <v>1459.6666666666665</v>
      </c>
      <c r="BH638" s="22">
        <v>2864</v>
      </c>
      <c r="BI638" s="22">
        <v>61.333333333333336</v>
      </c>
      <c r="BJ638" s="22">
        <v>910.66666666666674</v>
      </c>
      <c r="BK638" s="22">
        <v>774</v>
      </c>
      <c r="BL638" s="22">
        <v>1508.3333333333333</v>
      </c>
      <c r="BM638" s="22">
        <v>6280.6666666666661</v>
      </c>
      <c r="BN638" s="22">
        <v>12862</v>
      </c>
      <c r="BO638" s="22">
        <v>6293.333333333333</v>
      </c>
      <c r="BP638" s="22">
        <v>21149</v>
      </c>
      <c r="BQ638" s="22">
        <v>65</v>
      </c>
      <c r="BR638" s="22">
        <v>89</v>
      </c>
      <c r="BS638" s="22">
        <v>483.33333333333337</v>
      </c>
      <c r="BT638" s="22">
        <v>1454.3333333333333</v>
      </c>
      <c r="BU638" s="22">
        <v>1099.6666666666665</v>
      </c>
      <c r="BV638" s="22">
        <v>1607.3333333333333</v>
      </c>
      <c r="BW638" s="22">
        <v>0</v>
      </c>
      <c r="BX638" s="22">
        <v>0</v>
      </c>
      <c r="BY638" s="22">
        <v>0</v>
      </c>
      <c r="BZ638" s="22">
        <v>0</v>
      </c>
      <c r="CA638" s="22">
        <v>286.33333333333331</v>
      </c>
      <c r="CB638" s="22">
        <v>300.33333333333331</v>
      </c>
      <c r="CC638" s="22">
        <v>153.66666666666669</v>
      </c>
      <c r="CD638" s="22">
        <v>146.33333333333331</v>
      </c>
      <c r="CE638" s="22">
        <v>0</v>
      </c>
      <c r="CF638" s="22">
        <v>1.3333333333333333</v>
      </c>
      <c r="CG638" s="22">
        <v>86</v>
      </c>
      <c r="CH638" s="22">
        <v>122.66666666666666</v>
      </c>
      <c r="CI638" s="22">
        <v>177</v>
      </c>
      <c r="CJ638" s="22">
        <v>80</v>
      </c>
      <c r="CK638" s="22">
        <v>212.33333333333334</v>
      </c>
      <c r="CL638" s="22">
        <v>778.66666666666663</v>
      </c>
      <c r="CM638" s="22">
        <v>87</v>
      </c>
      <c r="CN638" s="22">
        <v>585.33333333333337</v>
      </c>
      <c r="CO638" s="22">
        <v>75.333333333333329</v>
      </c>
      <c r="CP638" s="22">
        <v>539.66666666666663</v>
      </c>
      <c r="CQ638" s="22">
        <v>0</v>
      </c>
      <c r="CR638" s="22">
        <v>0</v>
      </c>
      <c r="CS638" s="22">
        <v>11.666666666666666</v>
      </c>
      <c r="CT638" s="22">
        <v>45.666666666666664</v>
      </c>
      <c r="CU638" s="22">
        <v>1546.6666666666667</v>
      </c>
      <c r="CV638" s="22">
        <v>6.6666666666666661</v>
      </c>
      <c r="CW638" s="22">
        <v>1345.3333333333333</v>
      </c>
      <c r="CX638" s="22">
        <v>8263.6666666666679</v>
      </c>
      <c r="CY638" s="22">
        <v>157.66666666666669</v>
      </c>
      <c r="CZ638" s="22">
        <v>944</v>
      </c>
      <c r="DA638" s="22">
        <v>43.333333333333336</v>
      </c>
      <c r="DB638" s="22">
        <v>0</v>
      </c>
      <c r="DC638" s="22">
        <v>0.33333333333333331</v>
      </c>
      <c r="DD638" s="22">
        <v>67.333333333333329</v>
      </c>
      <c r="DE638" s="22">
        <v>21615.666666666664</v>
      </c>
      <c r="DF638" s="22">
        <v>9281.6666666666661</v>
      </c>
      <c r="DG638" s="22">
        <v>499</v>
      </c>
      <c r="DH638" s="22">
        <v>23621</v>
      </c>
      <c r="DI638" s="22">
        <v>32058.666666666664</v>
      </c>
      <c r="DJ638" s="22">
        <v>355.66666666666669</v>
      </c>
      <c r="DK638" s="22">
        <v>297077.33333333331</v>
      </c>
      <c r="DL638" s="22">
        <v>43260.333333333336</v>
      </c>
      <c r="DM638" s="22">
        <v>48706</v>
      </c>
      <c r="DN638" s="22">
        <v>450063.33333333337</v>
      </c>
      <c r="DO638" s="22">
        <v>3994.666666666667</v>
      </c>
      <c r="DP638" s="27">
        <v>28756.666666666668</v>
      </c>
      <c r="DQ638" s="57">
        <f t="shared" si="490"/>
        <v>1.6236503537004094</v>
      </c>
      <c r="DR638" s="57" t="str">
        <f t="shared" si="450"/>
        <v xml:space="preserve"> </v>
      </c>
      <c r="DS638" s="57">
        <f t="shared" si="451"/>
        <v>0.24161073825503365</v>
      </c>
      <c r="DT638" s="57">
        <f t="shared" si="452"/>
        <v>-0.3737373737373737</v>
      </c>
      <c r="DU638" s="57">
        <f t="shared" si="453"/>
        <v>1.2216981132075473</v>
      </c>
      <c r="DV638" s="57">
        <f t="shared" si="454"/>
        <v>1</v>
      </c>
      <c r="DW638" s="57">
        <f t="shared" si="455"/>
        <v>1.300187617260788</v>
      </c>
      <c r="DX638" s="57">
        <f t="shared" si="456"/>
        <v>3.0271493212669682</v>
      </c>
      <c r="DY638" s="57">
        <f t="shared" si="457"/>
        <v>0.96209180178122877</v>
      </c>
      <c r="DZ638" s="57">
        <f t="shared" si="458"/>
        <v>13.847826086956523</v>
      </c>
      <c r="EA638" s="57">
        <f t="shared" si="459"/>
        <v>0.94875107665805336</v>
      </c>
      <c r="EB638" s="57">
        <f t="shared" si="460"/>
        <v>1.0478717758199769</v>
      </c>
      <c r="EC638" s="57">
        <f t="shared" si="461"/>
        <v>2.3605402542372884</v>
      </c>
      <c r="ED638" s="57">
        <f t="shared" si="462"/>
        <v>0.36923076923076925</v>
      </c>
      <c r="EE638" s="57">
        <f t="shared" si="463"/>
        <v>2.008965517241379</v>
      </c>
      <c r="EF638" s="57">
        <f t="shared" si="464"/>
        <v>0.46165504698393467</v>
      </c>
      <c r="EG638" s="57" t="str">
        <f t="shared" si="465"/>
        <v xml:space="preserve"> </v>
      </c>
      <c r="EH638" s="57" t="str">
        <f t="shared" si="466"/>
        <v xml:space="preserve"> </v>
      </c>
      <c r="EI638" s="57">
        <f t="shared" si="467"/>
        <v>4.8894062863795051E-2</v>
      </c>
      <c r="EJ638" s="57">
        <f t="shared" si="468"/>
        <v>-4.7722342733188983E-2</v>
      </c>
      <c r="EK638" s="57" t="str">
        <f t="shared" si="469"/>
        <v xml:space="preserve"> </v>
      </c>
      <c r="EL638" s="57">
        <f t="shared" si="470"/>
        <v>0.42635658914728669</v>
      </c>
      <c r="EM638" s="57">
        <f t="shared" si="471"/>
        <v>-0.54802259887005644</v>
      </c>
      <c r="EN638" s="57">
        <f t="shared" si="472"/>
        <v>2.6671899529042382</v>
      </c>
      <c r="EO638" s="57">
        <f t="shared" si="473"/>
        <v>5.7279693486590046</v>
      </c>
      <c r="EP638" s="57">
        <f t="shared" si="474"/>
        <v>6.163716814159292</v>
      </c>
      <c r="EQ638" s="57" t="str">
        <f t="shared" si="475"/>
        <v xml:space="preserve"> </v>
      </c>
      <c r="ER638" s="57">
        <f t="shared" si="476"/>
        <v>2.9142857142857141</v>
      </c>
      <c r="ES638" s="57">
        <f t="shared" si="477"/>
        <v>-0.99568965517241381</v>
      </c>
      <c r="ET638" s="57">
        <f t="shared" si="478"/>
        <v>5.1424677898909827</v>
      </c>
      <c r="EU638" s="57">
        <f t="shared" si="479"/>
        <v>4.9873150105708239</v>
      </c>
      <c r="EV638" s="57">
        <f t="shared" si="480"/>
        <v>-1</v>
      </c>
      <c r="EW638" s="57">
        <f t="shared" si="481"/>
        <v>201</v>
      </c>
      <c r="EX638" s="57">
        <f t="shared" si="482"/>
        <v>-0.57060465403179794</v>
      </c>
      <c r="EY638" s="57">
        <f t="shared" si="483"/>
        <v>46.336673346693388</v>
      </c>
      <c r="EZ638" s="57">
        <f t="shared" si="484"/>
        <v>-0.98890575611379139</v>
      </c>
      <c r="FA638" s="57">
        <f t="shared" si="485"/>
        <v>-0.85438022871710173</v>
      </c>
      <c r="FB638" s="57">
        <f t="shared" si="486"/>
        <v>8.2404084370166579</v>
      </c>
      <c r="FC638" s="57">
        <f t="shared" si="487"/>
        <v>6.1987650200267019</v>
      </c>
    </row>
    <row r="639" spans="1:159">
      <c r="A639" s="19" t="s">
        <v>986</v>
      </c>
      <c r="B639" s="20" t="s">
        <v>987</v>
      </c>
      <c r="C639" s="21">
        <v>0</v>
      </c>
      <c r="D639" s="21">
        <v>0</v>
      </c>
      <c r="E639" s="21">
        <v>1</v>
      </c>
      <c r="F639" s="21">
        <v>1</v>
      </c>
      <c r="G639" s="21">
        <v>185849</v>
      </c>
      <c r="H639" s="22">
        <v>204340</v>
      </c>
      <c r="I639" s="22">
        <f t="shared" si="446"/>
        <v>168677</v>
      </c>
      <c r="J639" s="22">
        <f t="shared" si="446"/>
        <v>185450</v>
      </c>
      <c r="K639" s="23">
        <f t="shared" si="491"/>
        <v>0.90760240840682493</v>
      </c>
      <c r="L639" s="23">
        <f t="shared" si="491"/>
        <v>0.90755603406087892</v>
      </c>
      <c r="M639" s="22">
        <v>17172</v>
      </c>
      <c r="N639" s="22">
        <v>18890</v>
      </c>
      <c r="O639" s="22">
        <v>1223395</v>
      </c>
      <c r="P639" s="22">
        <v>2959946</v>
      </c>
      <c r="Q639" s="22">
        <v>14066</v>
      </c>
      <c r="R639" s="22">
        <v>37222</v>
      </c>
      <c r="S639" s="22">
        <v>54105036.319190159</v>
      </c>
      <c r="T639" s="22">
        <v>144972771.1346119</v>
      </c>
      <c r="U639" s="22">
        <v>50278197.472549975</v>
      </c>
      <c r="V639" s="22">
        <v>134985944.0219174</v>
      </c>
      <c r="W639" s="24">
        <v>3826838.8466395237</v>
      </c>
      <c r="X639" s="22">
        <v>9986827.1126941871</v>
      </c>
      <c r="Y639" s="24">
        <v>501.97065835273884</v>
      </c>
      <c r="Z639" s="24">
        <v>1062.1458495896129</v>
      </c>
      <c r="AA639" s="24">
        <v>856.86849148639294</v>
      </c>
      <c r="AB639" s="24">
        <v>1543.889138839706</v>
      </c>
      <c r="AC639" s="25">
        <v>1.7070091194140367</v>
      </c>
      <c r="AD639" s="25">
        <v>1.4535566273089773</v>
      </c>
      <c r="AE639" s="23">
        <f t="shared" si="448"/>
        <v>0.85152247329993069</v>
      </c>
      <c r="AF639" s="25">
        <v>1.7184962506756425</v>
      </c>
      <c r="AG639" s="25">
        <v>0.98496714068225366</v>
      </c>
      <c r="AH639" s="23">
        <f t="shared" si="449"/>
        <v>0.57315640944517909</v>
      </c>
      <c r="AI639" s="26">
        <f t="shared" si="442"/>
        <v>0.10358267710360991</v>
      </c>
      <c r="AJ639" s="26">
        <f t="shared" si="443"/>
        <v>0.10380125845851529</v>
      </c>
      <c r="AK639" s="26">
        <f t="shared" si="488"/>
        <v>9.2374890153327671E-2</v>
      </c>
      <c r="AL639" s="26">
        <f t="shared" si="489"/>
        <v>0.10220635108934273</v>
      </c>
      <c r="AM639" s="26">
        <f t="shared" si="444"/>
        <v>9.5302016037361881E-3</v>
      </c>
      <c r="AN639" s="26">
        <f t="shared" si="445"/>
        <v>9.5808584787369089E-3</v>
      </c>
      <c r="AO639" s="23">
        <v>785</v>
      </c>
      <c r="AP639" s="23">
        <v>802.7</v>
      </c>
      <c r="AQ639" s="22">
        <v>7244.6666666666679</v>
      </c>
      <c r="AR639" s="22">
        <v>14375.333333333336</v>
      </c>
      <c r="AS639" s="22">
        <v>0</v>
      </c>
      <c r="AT639" s="22">
        <v>0</v>
      </c>
      <c r="AU639" s="22">
        <v>78</v>
      </c>
      <c r="AV639" s="22">
        <v>120.33333333333331</v>
      </c>
      <c r="AW639" s="22">
        <v>283.66666666666669</v>
      </c>
      <c r="AX639" s="22">
        <v>3304</v>
      </c>
      <c r="AY639" s="22">
        <v>141.33333333333331</v>
      </c>
      <c r="AZ639" s="22">
        <v>231</v>
      </c>
      <c r="BA639" s="22">
        <v>737.99999999999989</v>
      </c>
      <c r="BB639" s="22">
        <v>972.66666666666663</v>
      </c>
      <c r="BC639" s="22">
        <v>173</v>
      </c>
      <c r="BD639" s="22">
        <v>318</v>
      </c>
      <c r="BE639" s="22">
        <v>111.66666666666669</v>
      </c>
      <c r="BF639" s="22">
        <v>125.33333333333334</v>
      </c>
      <c r="BG639" s="22">
        <v>251</v>
      </c>
      <c r="BH639" s="22">
        <v>402.66666666666663</v>
      </c>
      <c r="BI639" s="22">
        <v>2</v>
      </c>
      <c r="BJ639" s="22">
        <v>37.333333333333336</v>
      </c>
      <c r="BK639" s="22">
        <v>3548.333333333333</v>
      </c>
      <c r="BL639" s="22">
        <v>5537.333333333333</v>
      </c>
      <c r="BM639" s="22">
        <v>850.66666666666663</v>
      </c>
      <c r="BN639" s="22">
        <v>1191</v>
      </c>
      <c r="BO639" s="22">
        <v>0</v>
      </c>
      <c r="BP639" s="22">
        <v>0</v>
      </c>
      <c r="BQ639" s="22">
        <v>299.33333333333331</v>
      </c>
      <c r="BR639" s="22">
        <v>568.33333333333337</v>
      </c>
      <c r="BS639" s="22">
        <v>0</v>
      </c>
      <c r="BT639" s="22">
        <v>0</v>
      </c>
      <c r="BU639" s="22">
        <v>2635.3333333333335</v>
      </c>
      <c r="BV639" s="22">
        <v>5248</v>
      </c>
      <c r="BW639" s="22">
        <v>219</v>
      </c>
      <c r="BX639" s="22">
        <v>322.33333333333331</v>
      </c>
      <c r="BY639" s="22">
        <v>0</v>
      </c>
      <c r="BZ639" s="22">
        <v>0</v>
      </c>
      <c r="CA639" s="22">
        <v>0</v>
      </c>
      <c r="CB639" s="22">
        <v>0</v>
      </c>
      <c r="CC639" s="22">
        <v>1622.3333333333333</v>
      </c>
      <c r="CD639" s="22">
        <v>3030.666666666667</v>
      </c>
      <c r="CE639" s="22">
        <v>0</v>
      </c>
      <c r="CF639" s="22">
        <v>2</v>
      </c>
      <c r="CG639" s="22">
        <v>23.666666666666668</v>
      </c>
      <c r="CH639" s="22">
        <v>119.33333333333334</v>
      </c>
      <c r="CI639" s="22">
        <v>396.33333333333337</v>
      </c>
      <c r="CJ639" s="22">
        <v>577</v>
      </c>
      <c r="CK639" s="22">
        <v>83</v>
      </c>
      <c r="CL639" s="22">
        <v>447.66666666666669</v>
      </c>
      <c r="CM639" s="22">
        <v>1103.6666666666667</v>
      </c>
      <c r="CN639" s="22">
        <v>2217</v>
      </c>
      <c r="CO639" s="22">
        <v>546.66666666666663</v>
      </c>
      <c r="CP639" s="22">
        <v>1096.3333333333333</v>
      </c>
      <c r="CQ639" s="22">
        <v>0</v>
      </c>
      <c r="CR639" s="22">
        <v>0</v>
      </c>
      <c r="CS639" s="22">
        <v>152.66666666666666</v>
      </c>
      <c r="CT639" s="22">
        <v>236</v>
      </c>
      <c r="CU639" s="22">
        <v>3980.333333333333</v>
      </c>
      <c r="CV639" s="22">
        <v>3.6666666666666665</v>
      </c>
      <c r="CW639" s="22">
        <v>3346</v>
      </c>
      <c r="CX639" s="22">
        <v>5515</v>
      </c>
      <c r="CY639" s="22">
        <v>417</v>
      </c>
      <c r="CZ639" s="22">
        <v>397.33333333333337</v>
      </c>
      <c r="DA639" s="22">
        <v>168.33333333333334</v>
      </c>
      <c r="DB639" s="22">
        <v>175</v>
      </c>
      <c r="DC639" s="22">
        <v>1.3333333333333333</v>
      </c>
      <c r="DD639" s="22">
        <v>281.33333333333331</v>
      </c>
      <c r="DE639" s="22">
        <v>36156.666666666664</v>
      </c>
      <c r="DF639" s="22">
        <v>6372.333333333333</v>
      </c>
      <c r="DG639" s="22">
        <v>1013.6666666666667</v>
      </c>
      <c r="DH639" s="22">
        <v>34589.666666666664</v>
      </c>
      <c r="DI639" s="22">
        <v>6975.666666666667</v>
      </c>
      <c r="DJ639" s="22">
        <v>1114.6666666666665</v>
      </c>
      <c r="DK639" s="22">
        <v>40766</v>
      </c>
      <c r="DL639" s="22">
        <v>3928.666666666667</v>
      </c>
      <c r="DM639" s="22">
        <v>34354.333333333328</v>
      </c>
      <c r="DN639" s="22">
        <v>13496</v>
      </c>
      <c r="DO639" s="22">
        <v>5633.6666666666661</v>
      </c>
      <c r="DP639" s="27">
        <v>19662.666666666664</v>
      </c>
      <c r="DQ639" s="57">
        <f t="shared" si="490"/>
        <v>0.98426428637158359</v>
      </c>
      <c r="DR639" s="57" t="str">
        <f t="shared" si="450"/>
        <v xml:space="preserve"> </v>
      </c>
      <c r="DS639" s="57">
        <f t="shared" si="451"/>
        <v>0.54273504273504258</v>
      </c>
      <c r="DT639" s="57">
        <f t="shared" si="452"/>
        <v>10.647473560517039</v>
      </c>
      <c r="DU639" s="57">
        <f t="shared" si="453"/>
        <v>0.63443396226415105</v>
      </c>
      <c r="DV639" s="57">
        <f t="shared" si="454"/>
        <v>0.31797651309846442</v>
      </c>
      <c r="DW639" s="57">
        <f t="shared" si="455"/>
        <v>0.83815028901734112</v>
      </c>
      <c r="DX639" s="57">
        <f t="shared" si="456"/>
        <v>0.12238805970149236</v>
      </c>
      <c r="DY639" s="57">
        <f t="shared" si="457"/>
        <v>0.60424966799468782</v>
      </c>
      <c r="DZ639" s="57">
        <f t="shared" si="458"/>
        <v>17.666666666666668</v>
      </c>
      <c r="EA639" s="57">
        <f t="shared" si="459"/>
        <v>0.56054485674025378</v>
      </c>
      <c r="EB639" s="57">
        <f t="shared" si="460"/>
        <v>0.40007836990595624</v>
      </c>
      <c r="EC639" s="57" t="str">
        <f t="shared" si="461"/>
        <v xml:space="preserve"> </v>
      </c>
      <c r="ED639" s="57">
        <f t="shared" si="462"/>
        <v>0.89866369710467731</v>
      </c>
      <c r="EE639" s="57" t="str">
        <f t="shared" si="463"/>
        <v xml:space="preserve"> </v>
      </c>
      <c r="EF639" s="57">
        <f t="shared" si="464"/>
        <v>0.99139893751581076</v>
      </c>
      <c r="EG639" s="57">
        <f t="shared" si="465"/>
        <v>0.47184170471841691</v>
      </c>
      <c r="EH639" s="57" t="str">
        <f t="shared" si="466"/>
        <v xml:space="preserve"> </v>
      </c>
      <c r="EI639" s="57" t="str">
        <f t="shared" si="467"/>
        <v xml:space="preserve"> </v>
      </c>
      <c r="EJ639" s="57">
        <f t="shared" si="468"/>
        <v>0.86809122662831339</v>
      </c>
      <c r="EK639" s="57" t="str">
        <f t="shared" si="469"/>
        <v xml:space="preserve"> </v>
      </c>
      <c r="EL639" s="57">
        <f t="shared" si="470"/>
        <v>4.042253521126761</v>
      </c>
      <c r="EM639" s="57">
        <f t="shared" si="471"/>
        <v>0.45584524810765337</v>
      </c>
      <c r="EN639" s="57">
        <f t="shared" si="472"/>
        <v>4.3935742971887555</v>
      </c>
      <c r="EO639" s="57">
        <f t="shared" si="473"/>
        <v>1.0087586831772879</v>
      </c>
      <c r="EP639" s="57">
        <f t="shared" si="474"/>
        <v>1.0054878048780487</v>
      </c>
      <c r="EQ639" s="57" t="str">
        <f t="shared" si="475"/>
        <v xml:space="preserve"> </v>
      </c>
      <c r="ER639" s="57">
        <f t="shared" si="476"/>
        <v>0.54585152838427953</v>
      </c>
      <c r="ES639" s="57">
        <f t="shared" si="477"/>
        <v>-0.99907880412025796</v>
      </c>
      <c r="ET639" s="57">
        <f t="shared" si="478"/>
        <v>0.64823670053795568</v>
      </c>
      <c r="EU639" s="57">
        <f t="shared" si="479"/>
        <v>-4.7162270183852772E-2</v>
      </c>
      <c r="EV639" s="57">
        <f t="shared" si="480"/>
        <v>3.9603960396039639E-2</v>
      </c>
      <c r="EW639" s="57">
        <f t="shared" si="481"/>
        <v>210</v>
      </c>
      <c r="EX639" s="57">
        <f t="shared" si="482"/>
        <v>-0.82375772102885592</v>
      </c>
      <c r="EY639" s="57">
        <f t="shared" si="483"/>
        <v>33.123314699112129</v>
      </c>
      <c r="EZ639" s="57">
        <f t="shared" si="484"/>
        <v>-0.84020643188225741</v>
      </c>
      <c r="FA639" s="57">
        <f t="shared" si="485"/>
        <v>-0.90362884102765373</v>
      </c>
      <c r="FB639" s="57">
        <f t="shared" si="486"/>
        <v>-0.60715290647468045</v>
      </c>
      <c r="FC639" s="57">
        <f t="shared" si="487"/>
        <v>2.4902076800189339</v>
      </c>
    </row>
    <row r="640" spans="1:159">
      <c r="A640" s="19" t="s">
        <v>988</v>
      </c>
      <c r="B640" s="20" t="s">
        <v>989</v>
      </c>
      <c r="C640" s="21">
        <v>0</v>
      </c>
      <c r="D640" s="21">
        <v>0</v>
      </c>
      <c r="E640" s="21">
        <v>1</v>
      </c>
      <c r="F640" s="21">
        <v>1</v>
      </c>
      <c r="G640" s="21">
        <v>37165</v>
      </c>
      <c r="H640" s="22">
        <v>38267</v>
      </c>
      <c r="I640" s="22">
        <f t="shared" si="446"/>
        <v>25443</v>
      </c>
      <c r="J640" s="22">
        <f t="shared" si="446"/>
        <v>27219</v>
      </c>
      <c r="K640" s="23">
        <f t="shared" si="491"/>
        <v>0.68459572178124584</v>
      </c>
      <c r="L640" s="23">
        <f t="shared" si="491"/>
        <v>0.7112917134868163</v>
      </c>
      <c r="M640" s="22">
        <v>11722</v>
      </c>
      <c r="N640" s="22">
        <v>11048</v>
      </c>
      <c r="O640" s="22">
        <v>238518</v>
      </c>
      <c r="P640" s="22">
        <v>531040</v>
      </c>
      <c r="Q640" s="22">
        <v>13566</v>
      </c>
      <c r="R640" s="22">
        <v>96457</v>
      </c>
      <c r="S640" s="22">
        <v>9247662.7417505551</v>
      </c>
      <c r="T640" s="22">
        <v>27414519.231448665</v>
      </c>
      <c r="U640" s="22">
        <v>7083774.6723215189</v>
      </c>
      <c r="V640" s="22">
        <v>20639089.753986802</v>
      </c>
      <c r="W640" s="24">
        <v>2163888.069429019</v>
      </c>
      <c r="X640" s="22">
        <v>6775429.4774619201</v>
      </c>
      <c r="Y640" s="24">
        <v>420.9031008844367</v>
      </c>
      <c r="Z640" s="24">
        <v>1087.9545063017936</v>
      </c>
      <c r="AA640" s="24">
        <v>568.70258078317659</v>
      </c>
      <c r="AB640" s="24">
        <v>2055.2016579369433</v>
      </c>
      <c r="AC640" s="25">
        <v>1.3511484700116756</v>
      </c>
      <c r="AD640" s="25">
        <v>1.8890511009720841</v>
      </c>
      <c r="AE640" s="23">
        <f t="shared" si="448"/>
        <v>1.3981077156944568</v>
      </c>
      <c r="AF640" s="25">
        <v>1.1412099163838059</v>
      </c>
      <c r="AG640" s="25">
        <v>2.692313355552181</v>
      </c>
      <c r="AH640" s="23">
        <f t="shared" si="449"/>
        <v>2.3591745189906987</v>
      </c>
      <c r="AI640" s="26">
        <f t="shared" si="442"/>
        <v>0.11479462252097816</v>
      </c>
      <c r="AJ640" s="26">
        <f t="shared" si="443"/>
        <v>0.11286524658537345</v>
      </c>
      <c r="AK640" s="26">
        <f t="shared" si="488"/>
        <v>8.3329594979360877E-2</v>
      </c>
      <c r="AL640" s="26">
        <f t="shared" si="489"/>
        <v>0.21671312735690496</v>
      </c>
      <c r="AM640" s="26">
        <f t="shared" si="444"/>
        <v>2.9263181144820738E-3</v>
      </c>
      <c r="AN640" s="26">
        <f t="shared" si="445"/>
        <v>-5.9043008954422493E-3</v>
      </c>
      <c r="AO640" s="23">
        <v>609.5</v>
      </c>
      <c r="AP640" s="23">
        <v>616.70000000000005</v>
      </c>
      <c r="AQ640" s="22">
        <v>5200.666666666667</v>
      </c>
      <c r="AR640" s="22">
        <v>22404</v>
      </c>
      <c r="AS640" s="22">
        <v>0</v>
      </c>
      <c r="AT640" s="22">
        <v>0</v>
      </c>
      <c r="AU640" s="22">
        <v>0</v>
      </c>
      <c r="AV640" s="22">
        <v>20.666666666666664</v>
      </c>
      <c r="AW640" s="22">
        <v>1152</v>
      </c>
      <c r="AX640" s="22">
        <v>12570.666666666666</v>
      </c>
      <c r="AY640" s="22">
        <v>20.666666666666668</v>
      </c>
      <c r="AZ640" s="22">
        <v>36.666666666666671</v>
      </c>
      <c r="BA640" s="22">
        <v>1.6666666666666665</v>
      </c>
      <c r="BB640" s="22">
        <v>11.666666666666668</v>
      </c>
      <c r="BC640" s="22">
        <v>56.333333333333329</v>
      </c>
      <c r="BD640" s="22">
        <v>27.666666666666664</v>
      </c>
      <c r="BE640" s="22">
        <v>3.666666666666667</v>
      </c>
      <c r="BF640" s="22">
        <v>24.333333333333332</v>
      </c>
      <c r="BG640" s="22">
        <v>60.666666666666671</v>
      </c>
      <c r="BH640" s="22">
        <v>184.66666666666666</v>
      </c>
      <c r="BI640" s="22">
        <v>747.33333333333337</v>
      </c>
      <c r="BJ640" s="22">
        <v>3859.3333333333335</v>
      </c>
      <c r="BK640" s="22">
        <v>1045.6666666666665</v>
      </c>
      <c r="BL640" s="22">
        <v>1101.3333333333335</v>
      </c>
      <c r="BM640" s="22">
        <v>1448</v>
      </c>
      <c r="BN640" s="22">
        <v>2764</v>
      </c>
      <c r="BO640" s="22">
        <v>149</v>
      </c>
      <c r="BP640" s="22">
        <v>411.66666666666663</v>
      </c>
      <c r="BQ640" s="22">
        <v>28</v>
      </c>
      <c r="BR640" s="22">
        <v>58</v>
      </c>
      <c r="BS640" s="22">
        <v>0</v>
      </c>
      <c r="BT640" s="22">
        <v>4.6666666666666661</v>
      </c>
      <c r="BU640" s="22">
        <v>1730</v>
      </c>
      <c r="BV640" s="22">
        <v>1913</v>
      </c>
      <c r="BW640" s="22">
        <v>0.33333333333333331</v>
      </c>
      <c r="BX640" s="22">
        <v>0</v>
      </c>
      <c r="BY640" s="22">
        <v>0</v>
      </c>
      <c r="BZ640" s="22">
        <v>0</v>
      </c>
      <c r="CA640" s="22">
        <v>0.33333333333333331</v>
      </c>
      <c r="CB640" s="22">
        <v>0</v>
      </c>
      <c r="CC640" s="22">
        <v>987.66666666666674</v>
      </c>
      <c r="CD640" s="22">
        <v>755.66666666666663</v>
      </c>
      <c r="CE640" s="22">
        <v>0</v>
      </c>
      <c r="CF640" s="22">
        <v>0</v>
      </c>
      <c r="CG640" s="22">
        <v>24</v>
      </c>
      <c r="CH640" s="22">
        <v>11.666666666666666</v>
      </c>
      <c r="CI640" s="22">
        <v>497</v>
      </c>
      <c r="CJ640" s="22">
        <v>118.33333333333334</v>
      </c>
      <c r="CK640" s="22">
        <v>0</v>
      </c>
      <c r="CL640" s="22">
        <v>1018</v>
      </c>
      <c r="CM640" s="22">
        <v>4961</v>
      </c>
      <c r="CN640" s="22">
        <v>67970.333333333343</v>
      </c>
      <c r="CO640" s="22">
        <v>916.66666666666674</v>
      </c>
      <c r="CP640" s="22">
        <v>28717.666666666668</v>
      </c>
      <c r="CQ640" s="22">
        <v>930</v>
      </c>
      <c r="CR640" s="22">
        <v>7919.3333333333339</v>
      </c>
      <c r="CS640" s="22">
        <v>1790</v>
      </c>
      <c r="CT640" s="22">
        <v>26184.333333333332</v>
      </c>
      <c r="CU640" s="22">
        <v>4959.666666666667</v>
      </c>
      <c r="CV640" s="22">
        <v>3.6666666666666665</v>
      </c>
      <c r="CW640" s="22">
        <v>1650</v>
      </c>
      <c r="CX640" s="22">
        <v>3273.6666666666665</v>
      </c>
      <c r="CY640" s="22">
        <v>3202.6666666666665</v>
      </c>
      <c r="CZ640" s="22">
        <v>5985.3333333333339</v>
      </c>
      <c r="DA640" s="22">
        <v>65</v>
      </c>
      <c r="DB640" s="22">
        <v>845</v>
      </c>
      <c r="DC640" s="22">
        <v>4.333333333333333</v>
      </c>
      <c r="DD640" s="22">
        <v>463.66666666666663</v>
      </c>
      <c r="DE640" s="22">
        <v>25150</v>
      </c>
      <c r="DF640" s="22">
        <v>10571.333333333334</v>
      </c>
      <c r="DG640" s="22">
        <v>562.66666666666674</v>
      </c>
      <c r="DH640" s="22">
        <v>22018</v>
      </c>
      <c r="DI640" s="22">
        <v>15142.666666666668</v>
      </c>
      <c r="DJ640" s="22">
        <v>767.66666666666663</v>
      </c>
      <c r="DK640" s="22">
        <v>637678</v>
      </c>
      <c r="DL640" s="22">
        <v>27478.333333333332</v>
      </c>
      <c r="DM640" s="22">
        <v>267147.66666666663</v>
      </c>
      <c r="DN640" s="22">
        <v>2236500</v>
      </c>
      <c r="DO640" s="22">
        <v>4473.3333333333339</v>
      </c>
      <c r="DP640" s="27">
        <v>289605.33333333337</v>
      </c>
      <c r="DQ640" s="57">
        <f t="shared" si="490"/>
        <v>3.3079092424048193</v>
      </c>
      <c r="DR640" s="57" t="str">
        <f t="shared" si="450"/>
        <v xml:space="preserve"> </v>
      </c>
      <c r="DS640" s="57" t="str">
        <f t="shared" si="451"/>
        <v xml:space="preserve"> </v>
      </c>
      <c r="DT640" s="57">
        <f t="shared" si="452"/>
        <v>9.9120370370370363</v>
      </c>
      <c r="DU640" s="57">
        <f t="shared" si="453"/>
        <v>0.77419354838709697</v>
      </c>
      <c r="DV640" s="57">
        <f t="shared" si="454"/>
        <v>6.0000000000000018</v>
      </c>
      <c r="DW640" s="57">
        <f t="shared" si="455"/>
        <v>-0.50887573964497035</v>
      </c>
      <c r="DX640" s="57">
        <f t="shared" si="456"/>
        <v>5.6363636363636358</v>
      </c>
      <c r="DY640" s="57">
        <f t="shared" si="457"/>
        <v>2.0439560439560434</v>
      </c>
      <c r="DZ640" s="57">
        <f t="shared" si="458"/>
        <v>4.1641391614629795</v>
      </c>
      <c r="EA640" s="57">
        <f t="shared" si="459"/>
        <v>5.3235575390500722E-2</v>
      </c>
      <c r="EB640" s="57">
        <f t="shared" si="460"/>
        <v>0.90883977900552493</v>
      </c>
      <c r="EC640" s="57">
        <f t="shared" si="461"/>
        <v>1.7628635346756147</v>
      </c>
      <c r="ED640" s="57">
        <f t="shared" si="462"/>
        <v>1.0714285714285716</v>
      </c>
      <c r="EE640" s="57" t="str">
        <f t="shared" si="463"/>
        <v xml:space="preserve"> </v>
      </c>
      <c r="EF640" s="57">
        <f t="shared" si="464"/>
        <v>0.10578034682080917</v>
      </c>
      <c r="EG640" s="57">
        <f t="shared" si="465"/>
        <v>-1</v>
      </c>
      <c r="EH640" s="57" t="str">
        <f t="shared" si="466"/>
        <v xml:space="preserve"> </v>
      </c>
      <c r="EI640" s="57">
        <f t="shared" si="467"/>
        <v>-1</v>
      </c>
      <c r="EJ640" s="57">
        <f t="shared" si="468"/>
        <v>-0.23489706378670272</v>
      </c>
      <c r="EK640" s="57" t="str">
        <f t="shared" si="469"/>
        <v xml:space="preserve"> </v>
      </c>
      <c r="EL640" s="57">
        <f t="shared" si="470"/>
        <v>-0.51388888888888884</v>
      </c>
      <c r="EM640" s="57">
        <f t="shared" si="471"/>
        <v>-0.76190476190476186</v>
      </c>
      <c r="EN640" s="57" t="str">
        <f t="shared" si="472"/>
        <v xml:space="preserve"> </v>
      </c>
      <c r="EO640" s="57">
        <f t="shared" si="473"/>
        <v>12.700933951488278</v>
      </c>
      <c r="EP640" s="57">
        <f t="shared" si="474"/>
        <v>30.328363636363637</v>
      </c>
      <c r="EQ640" s="57">
        <f t="shared" si="475"/>
        <v>7.5154121863799297</v>
      </c>
      <c r="ER640" s="57">
        <f t="shared" si="476"/>
        <v>13.628119180633146</v>
      </c>
      <c r="ES640" s="57">
        <f t="shared" si="477"/>
        <v>-0.9992607030042342</v>
      </c>
      <c r="ET640" s="57">
        <f t="shared" si="478"/>
        <v>0.98404040404040405</v>
      </c>
      <c r="EU640" s="57">
        <f t="shared" si="479"/>
        <v>0.86885928393005862</v>
      </c>
      <c r="EV640" s="57">
        <f t="shared" si="480"/>
        <v>12</v>
      </c>
      <c r="EW640" s="57">
        <f t="shared" si="481"/>
        <v>106</v>
      </c>
      <c r="EX640" s="57">
        <f t="shared" si="482"/>
        <v>-0.57966865473823725</v>
      </c>
      <c r="EY640" s="57">
        <f t="shared" si="483"/>
        <v>38.131516587677723</v>
      </c>
      <c r="EZ640" s="57">
        <f t="shared" si="484"/>
        <v>-0.94930439376595932</v>
      </c>
      <c r="FA640" s="57">
        <f t="shared" si="485"/>
        <v>-0.9569087637752387</v>
      </c>
      <c r="FB640" s="57">
        <f t="shared" si="486"/>
        <v>7.3717744119045285</v>
      </c>
      <c r="FC640" s="57">
        <f t="shared" si="487"/>
        <v>63.740387481371087</v>
      </c>
    </row>
    <row r="641" spans="1:159">
      <c r="A641" s="19" t="s">
        <v>990</v>
      </c>
      <c r="B641" s="20" t="s">
        <v>991</v>
      </c>
      <c r="C641" s="21">
        <v>0</v>
      </c>
      <c r="D641" s="21">
        <v>0</v>
      </c>
      <c r="E641" s="21">
        <v>1</v>
      </c>
      <c r="F641" s="21">
        <v>1</v>
      </c>
      <c r="G641" s="21">
        <v>23726</v>
      </c>
      <c r="H641" s="22">
        <v>22757</v>
      </c>
      <c r="I641" s="22">
        <f t="shared" si="446"/>
        <v>10888</v>
      </c>
      <c r="J641" s="22">
        <f t="shared" si="446"/>
        <v>12084</v>
      </c>
      <c r="K641" s="23">
        <f t="shared" si="491"/>
        <v>0.45890584169265786</v>
      </c>
      <c r="L641" s="23">
        <f t="shared" si="491"/>
        <v>0.53100145010326494</v>
      </c>
      <c r="M641" s="22">
        <v>12838</v>
      </c>
      <c r="N641" s="22">
        <v>10673</v>
      </c>
      <c r="O641" s="22">
        <v>89612</v>
      </c>
      <c r="P641" s="22">
        <v>272025</v>
      </c>
      <c r="Q641" s="22">
        <v>30261</v>
      </c>
      <c r="R641" s="22">
        <v>84903</v>
      </c>
      <c r="S641" s="22">
        <v>4258562.7678420814</v>
      </c>
      <c r="T641" s="22">
        <v>14942525.071400756</v>
      </c>
      <c r="U641" s="22">
        <v>2666315.9615693623</v>
      </c>
      <c r="V641" s="22">
        <v>9446087.9776234757</v>
      </c>
      <c r="W641" s="24">
        <v>1592246.8062727267</v>
      </c>
      <c r="X641" s="22">
        <v>5496437.0937772943</v>
      </c>
      <c r="Y641" s="24">
        <v>373.81480208203476</v>
      </c>
      <c r="Z641" s="24">
        <v>1071.9449633722729</v>
      </c>
      <c r="AA641" s="24">
        <v>743.22867122880075</v>
      </c>
      <c r="AB641" s="24">
        <v>2666.0889220700033</v>
      </c>
      <c r="AC641" s="25">
        <v>1.9882269698504262</v>
      </c>
      <c r="AD641" s="25">
        <v>2.4871509388715736</v>
      </c>
      <c r="AE641" s="23">
        <f t="shared" si="448"/>
        <v>1.2509391415501627</v>
      </c>
      <c r="AF641" s="25">
        <v>1.575929178533662</v>
      </c>
      <c r="AG641" s="25">
        <v>1.6650095985406763</v>
      </c>
      <c r="AH641" s="23">
        <f t="shared" si="449"/>
        <v>1.0565256492616628</v>
      </c>
      <c r="AI641" s="26">
        <f t="shared" si="442"/>
        <v>0.13374685160167932</v>
      </c>
      <c r="AJ641" s="26">
        <f t="shared" si="443"/>
        <v>0.1348384381083001</v>
      </c>
      <c r="AK641" s="26">
        <f t="shared" si="488"/>
        <v>0.11744013256889718</v>
      </c>
      <c r="AL641" s="26">
        <f t="shared" si="489"/>
        <v>0.10867428906611787</v>
      </c>
      <c r="AM641" s="26">
        <f t="shared" si="444"/>
        <v>-4.1611884486520978E-3</v>
      </c>
      <c r="AN641" s="26">
        <f t="shared" si="445"/>
        <v>-1.8299722387093542E-2</v>
      </c>
      <c r="AO641" s="23">
        <v>855.4</v>
      </c>
      <c r="AP641" s="23">
        <v>852.7</v>
      </c>
      <c r="AQ641" s="22">
        <v>25153</v>
      </c>
      <c r="AR641" s="22">
        <v>58083</v>
      </c>
      <c r="AS641" s="22">
        <v>0</v>
      </c>
      <c r="AT641" s="22">
        <v>0</v>
      </c>
      <c r="AU641" s="22">
        <v>77</v>
      </c>
      <c r="AV641" s="22">
        <v>87</v>
      </c>
      <c r="AW641" s="22">
        <v>24.666666666666664</v>
      </c>
      <c r="AX641" s="22">
        <v>7</v>
      </c>
      <c r="AY641" s="22">
        <v>295.33333333333337</v>
      </c>
      <c r="AZ641" s="22">
        <v>368.66666666666663</v>
      </c>
      <c r="BA641" s="22">
        <v>195.00000000000003</v>
      </c>
      <c r="BB641" s="22">
        <v>124</v>
      </c>
      <c r="BC641" s="22">
        <v>272.66666666666669</v>
      </c>
      <c r="BD641" s="22">
        <v>381</v>
      </c>
      <c r="BE641" s="22">
        <v>71.666666666666657</v>
      </c>
      <c r="BF641" s="22">
        <v>113.66666666666666</v>
      </c>
      <c r="BG641" s="22">
        <v>94.666666666666671</v>
      </c>
      <c r="BH641" s="22">
        <v>264.66666666666669</v>
      </c>
      <c r="BI641" s="22">
        <v>680.33333333333337</v>
      </c>
      <c r="BJ641" s="22">
        <v>2282.3333333333335</v>
      </c>
      <c r="BK641" s="22">
        <v>2227.3333333333335</v>
      </c>
      <c r="BL641" s="22">
        <v>6083.333333333333</v>
      </c>
      <c r="BM641" s="22">
        <v>4379</v>
      </c>
      <c r="BN641" s="22">
        <v>8943.3333333333339</v>
      </c>
      <c r="BO641" s="22">
        <v>14140.666666666666</v>
      </c>
      <c r="BP641" s="22">
        <v>32078</v>
      </c>
      <c r="BQ641" s="22">
        <v>24</v>
      </c>
      <c r="BR641" s="22">
        <v>45.999999999999993</v>
      </c>
      <c r="BS641" s="22">
        <v>2261.666666666667</v>
      </c>
      <c r="BT641" s="22">
        <v>6963.9999999999991</v>
      </c>
      <c r="BU641" s="22">
        <v>2260.666666666667</v>
      </c>
      <c r="BV641" s="22">
        <v>1574.3333333333333</v>
      </c>
      <c r="BW641" s="22">
        <v>38.333333333333336</v>
      </c>
      <c r="BX641" s="22">
        <v>82</v>
      </c>
      <c r="BY641" s="22">
        <v>0</v>
      </c>
      <c r="BZ641" s="22">
        <v>0</v>
      </c>
      <c r="CA641" s="22">
        <v>49.333333333333329</v>
      </c>
      <c r="CB641" s="22">
        <v>50</v>
      </c>
      <c r="CC641" s="22">
        <v>633.66666666666674</v>
      </c>
      <c r="CD641" s="22">
        <v>378</v>
      </c>
      <c r="CE641" s="22">
        <v>9.3333333333333339</v>
      </c>
      <c r="CF641" s="22">
        <v>0</v>
      </c>
      <c r="CG641" s="22">
        <v>80.333333333333329</v>
      </c>
      <c r="CH641" s="22">
        <v>264.66666666666663</v>
      </c>
      <c r="CI641" s="22">
        <v>336.66666666666669</v>
      </c>
      <c r="CJ641" s="22">
        <v>154.33333333333331</v>
      </c>
      <c r="CK641" s="22">
        <v>974.33333333333326</v>
      </c>
      <c r="CL641" s="22">
        <v>520.33333333333326</v>
      </c>
      <c r="CM641" s="22">
        <v>112.66666666666667</v>
      </c>
      <c r="CN641" s="22">
        <v>729.66666666666663</v>
      </c>
      <c r="CO641" s="22">
        <v>66.666666666666657</v>
      </c>
      <c r="CP641" s="22">
        <v>407</v>
      </c>
      <c r="CQ641" s="22">
        <v>0</v>
      </c>
      <c r="CR641" s="22">
        <v>0</v>
      </c>
      <c r="CS641" s="22">
        <v>46</v>
      </c>
      <c r="CT641" s="22">
        <v>322</v>
      </c>
      <c r="CU641" s="22">
        <v>5695.666666666667</v>
      </c>
      <c r="CV641" s="22">
        <v>0</v>
      </c>
      <c r="CW641" s="22">
        <v>5013.666666666667</v>
      </c>
      <c r="CX641" s="22">
        <v>20898.666666666668</v>
      </c>
      <c r="CY641" s="22">
        <v>565</v>
      </c>
      <c r="CZ641" s="22">
        <v>400</v>
      </c>
      <c r="DA641" s="22">
        <v>112.66666666666666</v>
      </c>
      <c r="DB641" s="22">
        <v>7.6666666666666661</v>
      </c>
      <c r="DC641" s="22">
        <v>0</v>
      </c>
      <c r="DD641" s="22">
        <v>160.66666666666669</v>
      </c>
      <c r="DE641" s="22">
        <v>27934.333333333336</v>
      </c>
      <c r="DF641" s="22">
        <v>21467</v>
      </c>
      <c r="DG641" s="22">
        <v>367.66666666666669</v>
      </c>
      <c r="DH641" s="22">
        <v>39300</v>
      </c>
      <c r="DI641" s="22">
        <v>42831</v>
      </c>
      <c r="DJ641" s="22">
        <v>219.66666666666666</v>
      </c>
      <c r="DK641" s="22">
        <v>296343.33333333337</v>
      </c>
      <c r="DL641" s="22">
        <v>116026.66666666667</v>
      </c>
      <c r="DM641" s="22">
        <v>64393.333333333336</v>
      </c>
      <c r="DN641" s="22">
        <v>403333.33333333331</v>
      </c>
      <c r="DO641" s="22">
        <v>11214.333333333332</v>
      </c>
      <c r="DP641" s="27">
        <v>38433.333333333336</v>
      </c>
      <c r="DQ641" s="57">
        <f t="shared" si="490"/>
        <v>1.3091877708424442</v>
      </c>
      <c r="DR641" s="57" t="str">
        <f t="shared" si="450"/>
        <v xml:space="preserve"> </v>
      </c>
      <c r="DS641" s="57">
        <f t="shared" si="451"/>
        <v>0.12987012987012991</v>
      </c>
      <c r="DT641" s="57">
        <f t="shared" si="452"/>
        <v>-0.71621621621621623</v>
      </c>
      <c r="DU641" s="57">
        <f t="shared" si="453"/>
        <v>0.24830699774266329</v>
      </c>
      <c r="DV641" s="57">
        <f t="shared" si="454"/>
        <v>-0.36410256410256414</v>
      </c>
      <c r="DW641" s="57">
        <f t="shared" si="455"/>
        <v>0.39731051344743262</v>
      </c>
      <c r="DX641" s="57">
        <f t="shared" si="456"/>
        <v>0.586046511627907</v>
      </c>
      <c r="DY641" s="57">
        <f t="shared" si="457"/>
        <v>1.795774647887324</v>
      </c>
      <c r="DZ641" s="57">
        <f t="shared" si="458"/>
        <v>2.3547280744732975</v>
      </c>
      <c r="EA641" s="57">
        <f t="shared" si="459"/>
        <v>1.7312181981442678</v>
      </c>
      <c r="EB641" s="57">
        <f t="shared" si="460"/>
        <v>1.0423232092562991</v>
      </c>
      <c r="EC641" s="57">
        <f t="shared" si="461"/>
        <v>1.2684927631889114</v>
      </c>
      <c r="ED641" s="57">
        <f t="shared" si="462"/>
        <v>0.9166666666666663</v>
      </c>
      <c r="EE641" s="57">
        <f t="shared" si="463"/>
        <v>2.0791451731761228</v>
      </c>
      <c r="EF641" s="57">
        <f t="shared" si="464"/>
        <v>-0.30359775877322337</v>
      </c>
      <c r="EG641" s="57">
        <f t="shared" si="465"/>
        <v>1.1391304347826088</v>
      </c>
      <c r="EH641" s="57" t="str">
        <f t="shared" si="466"/>
        <v xml:space="preserve"> </v>
      </c>
      <c r="EI641" s="57">
        <f t="shared" si="467"/>
        <v>1.3513513513513598E-2</v>
      </c>
      <c r="EJ641" s="57">
        <f t="shared" si="468"/>
        <v>-0.40347185691741194</v>
      </c>
      <c r="EK641" s="57">
        <f t="shared" si="469"/>
        <v>-1</v>
      </c>
      <c r="EL641" s="57">
        <f t="shared" si="470"/>
        <v>2.2946058091286305</v>
      </c>
      <c r="EM641" s="57">
        <f t="shared" si="471"/>
        <v>-0.54158415841584162</v>
      </c>
      <c r="EN641" s="57">
        <f t="shared" si="472"/>
        <v>-0.46595963051659262</v>
      </c>
      <c r="EO641" s="57">
        <f t="shared" si="473"/>
        <v>5.4763313609467446</v>
      </c>
      <c r="EP641" s="57">
        <f t="shared" si="474"/>
        <v>5.1050000000000004</v>
      </c>
      <c r="EQ641" s="57" t="str">
        <f t="shared" si="475"/>
        <v xml:space="preserve"> </v>
      </c>
      <c r="ER641" s="57">
        <f t="shared" si="476"/>
        <v>6</v>
      </c>
      <c r="ES641" s="57">
        <f t="shared" si="477"/>
        <v>-1</v>
      </c>
      <c r="ET641" s="57">
        <f t="shared" si="478"/>
        <v>3.1683398710192145</v>
      </c>
      <c r="EU641" s="57">
        <f t="shared" si="479"/>
        <v>-0.29203539823008851</v>
      </c>
      <c r="EV641" s="57">
        <f t="shared" si="480"/>
        <v>-0.93195266272189348</v>
      </c>
      <c r="EW641" s="57" t="str">
        <f t="shared" si="481"/>
        <v xml:space="preserve"> </v>
      </c>
      <c r="EX641" s="57">
        <f t="shared" si="482"/>
        <v>-0.23151915802536904</v>
      </c>
      <c r="EY641" s="57">
        <f t="shared" si="483"/>
        <v>105.89029918404351</v>
      </c>
      <c r="EZ641" s="57">
        <f t="shared" si="484"/>
        <v>-0.99487131594717226</v>
      </c>
      <c r="FA641" s="57">
        <f t="shared" si="485"/>
        <v>-0.60847215504538665</v>
      </c>
      <c r="FB641" s="57">
        <f t="shared" si="486"/>
        <v>5.2635883631845939</v>
      </c>
      <c r="FC641" s="57">
        <f t="shared" si="487"/>
        <v>2.4271616681033206</v>
      </c>
    </row>
    <row r="642" spans="1:159">
      <c r="A642" s="19" t="s">
        <v>992</v>
      </c>
      <c r="B642" s="20" t="s">
        <v>993</v>
      </c>
      <c r="C642" s="21">
        <v>0</v>
      </c>
      <c r="D642" s="21">
        <v>0</v>
      </c>
      <c r="E642" s="21">
        <v>1</v>
      </c>
      <c r="F642" s="21">
        <v>1</v>
      </c>
      <c r="G642" s="21">
        <v>58149</v>
      </c>
      <c r="H642" s="22">
        <v>64262</v>
      </c>
      <c r="I642" s="22">
        <f t="shared" si="446"/>
        <v>39138</v>
      </c>
      <c r="J642" s="22">
        <f t="shared" si="446"/>
        <v>51344</v>
      </c>
      <c r="K642" s="23">
        <f t="shared" si="491"/>
        <v>0.67306402517670127</v>
      </c>
      <c r="L642" s="23">
        <f t="shared" si="491"/>
        <v>0.798979178986026</v>
      </c>
      <c r="M642" s="22">
        <v>19011</v>
      </c>
      <c r="N642" s="22">
        <v>12918</v>
      </c>
      <c r="O642" s="22">
        <v>233666</v>
      </c>
      <c r="P642" s="22">
        <v>754661</v>
      </c>
      <c r="Q642" s="22">
        <v>18398</v>
      </c>
      <c r="R642" s="22">
        <v>73321</v>
      </c>
      <c r="S642" s="22">
        <v>16229474.293543862</v>
      </c>
      <c r="T642" s="22">
        <v>48601892.148487218</v>
      </c>
      <c r="U642" s="22">
        <v>12897850.029841913</v>
      </c>
      <c r="V642" s="22">
        <v>41885450.495352253</v>
      </c>
      <c r="W642" s="24">
        <v>3331624.2637021374</v>
      </c>
      <c r="X642" s="22">
        <v>6716441.6531347865</v>
      </c>
      <c r="Y642" s="24">
        <v>541.64654166221658</v>
      </c>
      <c r="Z642" s="24">
        <v>1153.2200299453714</v>
      </c>
      <c r="AA642" s="24">
        <v>973.62509059929857</v>
      </c>
      <c r="AB642" s="24">
        <v>1977.7520212517593</v>
      </c>
      <c r="AC642" s="25">
        <v>1.7975284908335551</v>
      </c>
      <c r="AD642" s="25">
        <v>1.7149823710098466</v>
      </c>
      <c r="AE642" s="23">
        <f t="shared" si="448"/>
        <v>0.95407799083872658</v>
      </c>
      <c r="AF642" s="25">
        <v>1.3695157960420221</v>
      </c>
      <c r="AG642" s="25">
        <v>2.0227393503931679</v>
      </c>
      <c r="AH642" s="23">
        <f t="shared" si="449"/>
        <v>1.4769740927698671</v>
      </c>
      <c r="AI642" s="26">
        <f t="shared" si="442"/>
        <v>0.11592465398275631</v>
      </c>
      <c r="AJ642" s="26">
        <f t="shared" si="443"/>
        <v>0.12500534751900982</v>
      </c>
      <c r="AK642" s="26">
        <f t="shared" si="488"/>
        <v>0.12438654056224552</v>
      </c>
      <c r="AL642" s="26">
        <f t="shared" si="489"/>
        <v>0.14827464818903802</v>
      </c>
      <c r="AM642" s="26">
        <f t="shared" ref="AM642:AM649" si="492">(H642/G642)^(1/10)-1</f>
        <v>1.0046106170652935E-2</v>
      </c>
      <c r="AN642" s="26">
        <f t="shared" ref="AN642:AN649" si="493">(N642/M642)^(1/10)-1</f>
        <v>-3.7902620299836931E-2</v>
      </c>
      <c r="AO642" s="23">
        <v>1160.2</v>
      </c>
      <c r="AP642" s="23">
        <v>1151.2</v>
      </c>
      <c r="AQ642" s="22">
        <v>13634</v>
      </c>
      <c r="AR642" s="22">
        <v>45417</v>
      </c>
      <c r="AS642" s="22">
        <v>0</v>
      </c>
      <c r="AT642" s="22">
        <v>0</v>
      </c>
      <c r="AU642" s="22">
        <v>23.666666666666664</v>
      </c>
      <c r="AV642" s="22">
        <v>101.66666666666667</v>
      </c>
      <c r="AW642" s="22">
        <v>6351.0000000000009</v>
      </c>
      <c r="AX642" s="22">
        <v>25173.666666666668</v>
      </c>
      <c r="AY642" s="22">
        <v>17.666666666666668</v>
      </c>
      <c r="AZ642" s="22">
        <v>119</v>
      </c>
      <c r="BA642" s="22">
        <v>35.333333333333336</v>
      </c>
      <c r="BB642" s="22">
        <v>39</v>
      </c>
      <c r="BC642" s="22">
        <v>705.00000000000011</v>
      </c>
      <c r="BD642" s="22">
        <v>3122.333333333333</v>
      </c>
      <c r="BE642" s="22">
        <v>38.333333333333329</v>
      </c>
      <c r="BF642" s="22">
        <v>122</v>
      </c>
      <c r="BG642" s="22">
        <v>215.66666666666663</v>
      </c>
      <c r="BH642" s="22">
        <v>550.33333333333337</v>
      </c>
      <c r="BI642" s="22">
        <v>1452.3333333333333</v>
      </c>
      <c r="BJ642" s="22">
        <v>4697</v>
      </c>
      <c r="BK642" s="22">
        <v>2557.3333333333335</v>
      </c>
      <c r="BL642" s="22">
        <v>6807</v>
      </c>
      <c r="BM642" s="22">
        <v>364.66666666666669</v>
      </c>
      <c r="BN642" s="22">
        <v>1012.0000000000001</v>
      </c>
      <c r="BO642" s="22">
        <v>0</v>
      </c>
      <c r="BP642" s="22">
        <v>0</v>
      </c>
      <c r="BQ642" s="22">
        <v>1610.6666666666665</v>
      </c>
      <c r="BR642" s="22">
        <v>2950.6666666666665</v>
      </c>
      <c r="BS642" s="22">
        <v>0</v>
      </c>
      <c r="BT642" s="22">
        <v>0</v>
      </c>
      <c r="BU642" s="22">
        <v>14705.000000000002</v>
      </c>
      <c r="BV642" s="22">
        <v>53345.333333333336</v>
      </c>
      <c r="BW642" s="22">
        <v>14536.666666666666</v>
      </c>
      <c r="BX642" s="22">
        <v>51554.333333333328</v>
      </c>
      <c r="BY642" s="22">
        <v>0</v>
      </c>
      <c r="BZ642" s="22">
        <v>0</v>
      </c>
      <c r="CA642" s="22">
        <v>0</v>
      </c>
      <c r="CB642" s="22">
        <v>0</v>
      </c>
      <c r="CC642" s="22">
        <v>146.33333333333331</v>
      </c>
      <c r="CD642" s="22">
        <v>475</v>
      </c>
      <c r="CE642" s="22">
        <v>0</v>
      </c>
      <c r="CF642" s="22">
        <v>0</v>
      </c>
      <c r="CG642" s="22">
        <v>7.666666666666667</v>
      </c>
      <c r="CH642" s="22">
        <v>1127.6666666666665</v>
      </c>
      <c r="CI642" s="22">
        <v>0</v>
      </c>
      <c r="CJ642" s="22">
        <v>31</v>
      </c>
      <c r="CK642" s="22">
        <v>5.3333333333333339</v>
      </c>
      <c r="CL642" s="22">
        <v>83.666666666666671</v>
      </c>
      <c r="CM642" s="22">
        <v>57.000000000000007</v>
      </c>
      <c r="CN642" s="22">
        <v>534.00000000000011</v>
      </c>
      <c r="CO642" s="22">
        <v>16.333333333333336</v>
      </c>
      <c r="CP642" s="22">
        <v>117</v>
      </c>
      <c r="CQ642" s="22">
        <v>0</v>
      </c>
      <c r="CR642" s="22">
        <v>6.666666666666667</v>
      </c>
      <c r="CS642" s="22">
        <v>40.666666666666664</v>
      </c>
      <c r="CT642" s="22">
        <v>410.33333333333337</v>
      </c>
      <c r="CU642" s="22">
        <v>1674.3333333333335</v>
      </c>
      <c r="CV642" s="22">
        <v>3</v>
      </c>
      <c r="CW642" s="22">
        <v>1470.6666666666667</v>
      </c>
      <c r="CX642" s="22">
        <v>1108.3333333333333</v>
      </c>
      <c r="CY642" s="22">
        <v>166.33333333333334</v>
      </c>
      <c r="CZ642" s="22">
        <v>196.33333333333334</v>
      </c>
      <c r="DA642" s="22">
        <v>37.333333333333329</v>
      </c>
      <c r="DB642" s="22">
        <v>52.999999999999993</v>
      </c>
      <c r="DC642" s="22">
        <v>0</v>
      </c>
      <c r="DD642" s="22">
        <v>118.66666666666666</v>
      </c>
      <c r="DE642" s="22">
        <v>27991.333333333332</v>
      </c>
      <c r="DF642" s="22">
        <v>1479.3333333333333</v>
      </c>
      <c r="DG642" s="22">
        <v>1025</v>
      </c>
      <c r="DH642" s="22">
        <v>30653</v>
      </c>
      <c r="DI642" s="22">
        <v>3622</v>
      </c>
      <c r="DJ642" s="22">
        <v>2400.3333333333335</v>
      </c>
      <c r="DK642" s="22">
        <v>34310</v>
      </c>
      <c r="DL642" s="22">
        <v>18460.333333333336</v>
      </c>
      <c r="DM642" s="22">
        <v>48239.999999999993</v>
      </c>
      <c r="DN642" s="22">
        <v>15556.666666666666</v>
      </c>
      <c r="DO642" s="22">
        <v>2790.0000000000005</v>
      </c>
      <c r="DP642" s="27">
        <v>27720</v>
      </c>
      <c r="DQ642" s="57">
        <f t="shared" si="490"/>
        <v>2.3311574006161067</v>
      </c>
      <c r="DR642" s="57" t="str">
        <f t="shared" si="450"/>
        <v xml:space="preserve"> </v>
      </c>
      <c r="DS642" s="57">
        <f t="shared" si="451"/>
        <v>3.2957746478873249</v>
      </c>
      <c r="DT642" s="57">
        <f t="shared" si="452"/>
        <v>2.9637327454993962</v>
      </c>
      <c r="DU642" s="57">
        <f t="shared" si="453"/>
        <v>5.7358490566037732</v>
      </c>
      <c r="DV642" s="57">
        <f t="shared" si="454"/>
        <v>0.10377358490566024</v>
      </c>
      <c r="DW642" s="57">
        <f t="shared" si="455"/>
        <v>3.428841607565011</v>
      </c>
      <c r="DX642" s="57">
        <f t="shared" si="456"/>
        <v>2.1826086956521742</v>
      </c>
      <c r="DY642" s="57">
        <f t="shared" si="457"/>
        <v>1.551777434312211</v>
      </c>
      <c r="DZ642" s="57">
        <f t="shared" si="458"/>
        <v>2.2341060362634844</v>
      </c>
      <c r="EA642" s="57">
        <f t="shared" si="459"/>
        <v>1.6617570385818561</v>
      </c>
      <c r="EB642" s="57">
        <f t="shared" si="460"/>
        <v>1.7751371115173677</v>
      </c>
      <c r="EC642" s="57" t="str">
        <f t="shared" si="461"/>
        <v xml:space="preserve"> </v>
      </c>
      <c r="ED642" s="57">
        <f t="shared" si="462"/>
        <v>0.83195364238410607</v>
      </c>
      <c r="EE642" s="57" t="str">
        <f t="shared" si="463"/>
        <v xml:space="preserve"> </v>
      </c>
      <c r="EF642" s="57">
        <f t="shared" si="464"/>
        <v>2.6277003286863874</v>
      </c>
      <c r="EG642" s="57">
        <f t="shared" si="465"/>
        <v>2.5465030956202703</v>
      </c>
      <c r="EH642" s="57" t="str">
        <f t="shared" si="466"/>
        <v xml:space="preserve"> </v>
      </c>
      <c r="EI642" s="57" t="str">
        <f t="shared" si="467"/>
        <v xml:space="preserve"> </v>
      </c>
      <c r="EJ642" s="57">
        <f t="shared" si="468"/>
        <v>2.2460136674259683</v>
      </c>
      <c r="EK642" s="57" t="str">
        <f t="shared" si="469"/>
        <v xml:space="preserve"> </v>
      </c>
      <c r="EL642" s="57">
        <f t="shared" si="470"/>
        <v>146.0869565217391</v>
      </c>
      <c r="EM642" s="57" t="str">
        <f t="shared" si="471"/>
        <v xml:space="preserve"> </v>
      </c>
      <c r="EN642" s="57">
        <f t="shared" si="472"/>
        <v>14.6875</v>
      </c>
      <c r="EO642" s="57">
        <f t="shared" si="473"/>
        <v>8.3684210526315805</v>
      </c>
      <c r="EP642" s="57">
        <f t="shared" si="474"/>
        <v>6.1632653061224483</v>
      </c>
      <c r="EQ642" s="57" t="str">
        <f t="shared" si="475"/>
        <v xml:space="preserve"> </v>
      </c>
      <c r="ER642" s="57">
        <f t="shared" si="476"/>
        <v>9.0901639344262311</v>
      </c>
      <c r="ES642" s="57">
        <f t="shared" si="477"/>
        <v>-0.99820824208640258</v>
      </c>
      <c r="ET642" s="57">
        <f t="shared" si="478"/>
        <v>-0.24637352674524038</v>
      </c>
      <c r="EU642" s="57">
        <f t="shared" si="479"/>
        <v>0.18036072144288573</v>
      </c>
      <c r="EV642" s="57">
        <f t="shared" si="480"/>
        <v>0.41964285714285721</v>
      </c>
      <c r="EW642" s="57" t="str">
        <f t="shared" si="481"/>
        <v xml:space="preserve"> </v>
      </c>
      <c r="EX642" s="57">
        <f t="shared" si="482"/>
        <v>-0.94715030842879944</v>
      </c>
      <c r="EY642" s="57">
        <f t="shared" si="483"/>
        <v>28.905365853658537</v>
      </c>
      <c r="EZ642" s="57">
        <f t="shared" si="484"/>
        <v>-0.33729063132707526</v>
      </c>
      <c r="FA642" s="57">
        <f t="shared" si="485"/>
        <v>-0.46195472651316427</v>
      </c>
      <c r="FB642" s="57">
        <f t="shared" si="486"/>
        <v>-0.6775152017689331</v>
      </c>
      <c r="FC642" s="57">
        <f t="shared" si="487"/>
        <v>8.9354838709677402</v>
      </c>
    </row>
    <row r="643" spans="1:159">
      <c r="A643" s="19" t="s">
        <v>994</v>
      </c>
      <c r="B643" s="20" t="s">
        <v>995</v>
      </c>
      <c r="C643" s="21">
        <v>0</v>
      </c>
      <c r="D643" s="21">
        <v>0</v>
      </c>
      <c r="E643" s="21">
        <v>1</v>
      </c>
      <c r="F643" s="21">
        <v>1</v>
      </c>
      <c r="G643" s="21">
        <v>31891</v>
      </c>
      <c r="H643" s="22">
        <v>30227</v>
      </c>
      <c r="I643" s="22">
        <f t="shared" ref="I643:J649" si="494">G643-M643</f>
        <v>20046</v>
      </c>
      <c r="J643" s="22">
        <f t="shared" si="494"/>
        <v>21379</v>
      </c>
      <c r="K643" s="23">
        <f t="shared" si="491"/>
        <v>0.62857859584208708</v>
      </c>
      <c r="L643" s="23">
        <f t="shared" si="491"/>
        <v>0.70728156945776954</v>
      </c>
      <c r="M643" s="22">
        <v>11845</v>
      </c>
      <c r="N643" s="22">
        <v>8848</v>
      </c>
      <c r="O643" s="22">
        <v>165954</v>
      </c>
      <c r="P643" s="22">
        <v>508951</v>
      </c>
      <c r="Q643" s="22">
        <v>34231</v>
      </c>
      <c r="R643" s="22">
        <v>107637</v>
      </c>
      <c r="S643" s="22">
        <v>7503335.6449414445</v>
      </c>
      <c r="T643" s="22">
        <v>25139778.7497334</v>
      </c>
      <c r="U643" s="22">
        <v>5738972.9751659827</v>
      </c>
      <c r="V643" s="22">
        <v>18300360.434785672</v>
      </c>
      <c r="W643" s="24">
        <v>1764362.6697754797</v>
      </c>
      <c r="X643" s="22">
        <v>6839418.3149478482</v>
      </c>
      <c r="Y643" s="24">
        <v>436.89200061238643</v>
      </c>
      <c r="Z643" s="24">
        <v>1164.0607359965682</v>
      </c>
      <c r="AA643" s="24">
        <v>844.48960045383672</v>
      </c>
      <c r="AB643" s="24">
        <v>2256.4821893179892</v>
      </c>
      <c r="AC643" s="25">
        <v>1.9329481868977356</v>
      </c>
      <c r="AD643" s="25">
        <v>1.9384574357163453</v>
      </c>
      <c r="AE643" s="23">
        <f t="shared" ref="AE643:AE649" si="495">AD643/AC643</f>
        <v>1.0028501792525808</v>
      </c>
      <c r="AF643" s="25">
        <v>1.5746093000232113</v>
      </c>
      <c r="AG643" s="25">
        <v>1.6077032031287966</v>
      </c>
      <c r="AH643" s="23">
        <f t="shared" ref="AH643:AH649" si="496">AG643/AF643</f>
        <v>1.0210172155753794</v>
      </c>
      <c r="AI643" s="26">
        <f t="shared" ref="AI643:AI649" si="497">(T643/S643)^(1/10)-1</f>
        <v>0.12852376141736932</v>
      </c>
      <c r="AJ643" s="26">
        <f t="shared" ref="AJ643:AJ649" si="498">(V643/U643)^(1/10)-1</f>
        <v>0.12295549951868723</v>
      </c>
      <c r="AK643" s="26">
        <f t="shared" si="488"/>
        <v>0.11858457116166954</v>
      </c>
      <c r="AL643" s="26">
        <f t="shared" si="489"/>
        <v>0.12138359868736748</v>
      </c>
      <c r="AM643" s="26">
        <f t="shared" si="492"/>
        <v>-5.3444944608237455E-3</v>
      </c>
      <c r="AN643" s="26">
        <f t="shared" si="493"/>
        <v>-2.8750060200789851E-2</v>
      </c>
      <c r="AO643" s="23">
        <v>675.6</v>
      </c>
      <c r="AP643" s="23">
        <v>672.7</v>
      </c>
      <c r="AQ643" s="22">
        <v>29446.666666666668</v>
      </c>
      <c r="AR643" s="22">
        <v>76399.333333333343</v>
      </c>
      <c r="AS643" s="22">
        <v>0</v>
      </c>
      <c r="AT643" s="22">
        <v>0</v>
      </c>
      <c r="AU643" s="22">
        <v>315.33333333333331</v>
      </c>
      <c r="AV643" s="22">
        <v>266.33333333333331</v>
      </c>
      <c r="AW643" s="22">
        <v>142.33333333333334</v>
      </c>
      <c r="AX643" s="22">
        <v>3.666666666666667</v>
      </c>
      <c r="AY643" s="22">
        <v>193.66666666666666</v>
      </c>
      <c r="AZ643" s="22">
        <v>341</v>
      </c>
      <c r="BA643" s="22">
        <v>211.33333333333331</v>
      </c>
      <c r="BB643" s="22">
        <v>434</v>
      </c>
      <c r="BC643" s="22">
        <v>79.666666666666657</v>
      </c>
      <c r="BD643" s="22">
        <v>1493.3333333333335</v>
      </c>
      <c r="BE643" s="22">
        <v>60.666666666666671</v>
      </c>
      <c r="BF643" s="22">
        <v>45.333333333333336</v>
      </c>
      <c r="BG643" s="22">
        <v>67.333333333333343</v>
      </c>
      <c r="BH643" s="22">
        <v>186.33333333333331</v>
      </c>
      <c r="BI643" s="22">
        <v>252</v>
      </c>
      <c r="BJ643" s="22">
        <v>1050.6666666666667</v>
      </c>
      <c r="BK643" s="22">
        <v>2769.333333333333</v>
      </c>
      <c r="BL643" s="22">
        <v>10426.666666666666</v>
      </c>
      <c r="BM643" s="22">
        <v>5653.666666666667</v>
      </c>
      <c r="BN643" s="22">
        <v>11612</v>
      </c>
      <c r="BO643" s="22">
        <v>16892.666666666668</v>
      </c>
      <c r="BP643" s="22">
        <v>39645.666666666672</v>
      </c>
      <c r="BQ643" s="22">
        <v>16.333333333333336</v>
      </c>
      <c r="BR643" s="22">
        <v>104.33333333333334</v>
      </c>
      <c r="BS643" s="22">
        <v>2387</v>
      </c>
      <c r="BT643" s="22">
        <v>9785</v>
      </c>
      <c r="BU643" s="22">
        <v>2096.666666666667</v>
      </c>
      <c r="BV643" s="22">
        <v>3436.3333333333335</v>
      </c>
      <c r="BW643" s="22">
        <v>50.666666666666671</v>
      </c>
      <c r="BX643" s="22">
        <v>187.66666666666669</v>
      </c>
      <c r="BY643" s="22">
        <v>0</v>
      </c>
      <c r="BZ643" s="22">
        <v>0</v>
      </c>
      <c r="CA643" s="22">
        <v>127</v>
      </c>
      <c r="CB643" s="22">
        <v>239.33333333333334</v>
      </c>
      <c r="CC643" s="22">
        <v>468.33333333333331</v>
      </c>
      <c r="CD643" s="22">
        <v>567.66666666666674</v>
      </c>
      <c r="CE643" s="22">
        <v>16.333333333333332</v>
      </c>
      <c r="CF643" s="22">
        <v>10.666666666666666</v>
      </c>
      <c r="CG643" s="22">
        <v>430.33333333333337</v>
      </c>
      <c r="CH643" s="22">
        <v>635.33333333333326</v>
      </c>
      <c r="CI643" s="22">
        <v>243</v>
      </c>
      <c r="CJ643" s="22">
        <v>383.33333333333331</v>
      </c>
      <c r="CK643" s="22">
        <v>246.33333333333331</v>
      </c>
      <c r="CL643" s="22">
        <v>686.33333333333326</v>
      </c>
      <c r="CM643" s="22">
        <v>255</v>
      </c>
      <c r="CN643" s="22">
        <v>1207</v>
      </c>
      <c r="CO643" s="22">
        <v>139</v>
      </c>
      <c r="CP643" s="22">
        <v>646.33333333333326</v>
      </c>
      <c r="CQ643" s="22">
        <v>0</v>
      </c>
      <c r="CR643" s="22">
        <v>0</v>
      </c>
      <c r="CS643" s="22">
        <v>111.66666666666666</v>
      </c>
      <c r="CT643" s="22">
        <v>529.33333333333337</v>
      </c>
      <c r="CU643" s="22">
        <v>8772.3333333333321</v>
      </c>
      <c r="CV643" s="22">
        <v>0</v>
      </c>
      <c r="CW643" s="22">
        <v>8019</v>
      </c>
      <c r="CX643" s="22">
        <v>28621.666666666664</v>
      </c>
      <c r="CY643" s="22">
        <v>590.33333333333326</v>
      </c>
      <c r="CZ643" s="22">
        <v>1129.3333333333335</v>
      </c>
      <c r="DA643" s="22">
        <v>161</v>
      </c>
      <c r="DB643" s="22">
        <v>26.666666666666664</v>
      </c>
      <c r="DC643" s="22">
        <v>1</v>
      </c>
      <c r="DD643" s="22">
        <v>388</v>
      </c>
      <c r="DE643" s="22">
        <v>33166</v>
      </c>
      <c r="DF643" s="22">
        <v>30165.666666666668</v>
      </c>
      <c r="DG643" s="22">
        <v>364.66666666666669</v>
      </c>
      <c r="DH643" s="22">
        <v>34041.333333333328</v>
      </c>
      <c r="DI643" s="22">
        <v>24724.666666666668</v>
      </c>
      <c r="DJ643" s="22">
        <v>427.66666666666663</v>
      </c>
      <c r="DK643" s="22">
        <v>79124.666666666672</v>
      </c>
      <c r="DL643" s="22">
        <v>37462.666666666664</v>
      </c>
      <c r="DM643" s="22">
        <v>74830</v>
      </c>
      <c r="DN643" s="22">
        <v>33551</v>
      </c>
      <c r="DO643" s="22">
        <v>14456</v>
      </c>
      <c r="DP643" s="27">
        <v>72040.666666666657</v>
      </c>
      <c r="DQ643" s="57">
        <f t="shared" si="490"/>
        <v>1.59449852841295</v>
      </c>
      <c r="DR643" s="57" t="str">
        <f t="shared" ref="DR643:DR649" si="499">IF(AS643&gt;0,AT643/AS643-1," ")</f>
        <v xml:space="preserve"> </v>
      </c>
      <c r="DS643" s="57">
        <f t="shared" ref="DS643:DS649" si="500">IF(AU643&gt;0,AV643/AU643-1," ")</f>
        <v>-0.15539112050739956</v>
      </c>
      <c r="DT643" s="57">
        <f t="shared" ref="DT643:DT649" si="501">IF(AW643&gt;0,AX643/AW643-1," ")</f>
        <v>-0.97423887587822011</v>
      </c>
      <c r="DU643" s="57">
        <f t="shared" ref="DU643:DU649" si="502">IF(AY643&gt;0,AZ643/AY643-1," ")</f>
        <v>0.76075731497418264</v>
      </c>
      <c r="DV643" s="57">
        <f t="shared" ref="DV643:DV649" si="503">IF(BA643&gt;0,BB643/BA643-1," ")</f>
        <v>1.053627760252366</v>
      </c>
      <c r="DW643" s="57">
        <f t="shared" ref="DW643:DW649" si="504">IF(BC643&gt;0,BD643/BC643-1," ")</f>
        <v>17.74476987447699</v>
      </c>
      <c r="DX643" s="57">
        <f t="shared" ref="DX643:DX649" si="505">IF(BE643&gt;0,BF643/BE643-1," ")</f>
        <v>-0.25274725274725274</v>
      </c>
      <c r="DY643" s="57">
        <f t="shared" ref="DY643:DY649" si="506">IF(BG643&gt;0,BH643/BG643-1," ")</f>
        <v>1.7673267326732667</v>
      </c>
      <c r="DZ643" s="57">
        <f t="shared" ref="DZ643:DZ649" si="507">IF(BI643&gt;0,BJ643/BI643-1," ")</f>
        <v>3.1693121693121693</v>
      </c>
      <c r="EA643" s="57">
        <f t="shared" ref="EA643:EA649" si="508">IF(BK643&gt;0,BL643/BK643-1," ")</f>
        <v>2.7650457390467023</v>
      </c>
      <c r="EB643" s="57">
        <f t="shared" ref="EB643:EB649" si="509">IF(BM643&gt;0,BN643/BM643-1," ")</f>
        <v>1.0538883320558927</v>
      </c>
      <c r="EC643" s="57">
        <f t="shared" ref="EC643:EC649" si="510">IF(BO643&gt;0,BP643/BO643-1," ")</f>
        <v>1.3469158214609891</v>
      </c>
      <c r="ED643" s="57">
        <f t="shared" ref="ED643:ED649" si="511">IF(BQ643&gt;0,BR643/BQ643-1," ")</f>
        <v>5.3877551020408161</v>
      </c>
      <c r="EE643" s="57">
        <f t="shared" ref="EE643:EE649" si="512">IF(BS643&gt;0,BT643/BS643-1," ")</f>
        <v>3.0992878089652285</v>
      </c>
      <c r="EF643" s="57">
        <f t="shared" ref="EF643:EF649" si="513">IF(BU643&gt;0,BV643/BU643-1," ")</f>
        <v>0.63895071542130344</v>
      </c>
      <c r="EG643" s="57">
        <f t="shared" ref="EG643:EG649" si="514">IF(BW643&gt;0,BX643/BW643-1," ")</f>
        <v>2.7039473684210527</v>
      </c>
      <c r="EH643" s="57" t="str">
        <f t="shared" ref="EH643:EH649" si="515">IF(BY643&gt;0,BZ643/BY643-1," ")</f>
        <v xml:space="preserve"> </v>
      </c>
      <c r="EI643" s="57">
        <f t="shared" ref="EI643:EI649" si="516">IF(CA643&gt;0,CB643/CA643-1," ")</f>
        <v>0.88451443569553811</v>
      </c>
      <c r="EJ643" s="57">
        <f t="shared" ref="EJ643:EJ649" si="517">IF(CC643&gt;0,CD643/CC643-1," ")</f>
        <v>0.212099644128114</v>
      </c>
      <c r="EK643" s="57">
        <f t="shared" ref="EK643:EK649" si="518">IF(CE643&gt;0,CF643/CE643-1," ")</f>
        <v>-0.34693877551020402</v>
      </c>
      <c r="EL643" s="57">
        <f t="shared" ref="EL643:EL649" si="519">IF(CG643&gt;0,CH643/CG643-1," ")</f>
        <v>0.47637490317583242</v>
      </c>
      <c r="EM643" s="57">
        <f t="shared" ref="EM643:EM649" si="520">IF(CI643&gt;0,CJ643/CI643-1," ")</f>
        <v>0.57750342935528121</v>
      </c>
      <c r="EN643" s="57">
        <f t="shared" ref="EN643:EN649" si="521">IF(CK643&gt;0,CL643/CK643-1," ")</f>
        <v>1.7861975642760486</v>
      </c>
      <c r="EO643" s="57">
        <f t="shared" ref="EO643:EO649" si="522">IF(CM643&gt;0,CN643/CM643-1," ")</f>
        <v>3.7333333333333334</v>
      </c>
      <c r="EP643" s="57">
        <f t="shared" ref="EP643:EP649" si="523">IF(CO643&gt;0,CP643/CO643-1," ")</f>
        <v>3.6498800959232609</v>
      </c>
      <c r="EQ643" s="57" t="str">
        <f t="shared" ref="EQ643:EQ649" si="524">IF(CQ643&gt;0,CR643/CQ643-1," ")</f>
        <v xml:space="preserve"> </v>
      </c>
      <c r="ER643" s="57">
        <f t="shared" ref="ER643:ER649" si="525">IF(CS643&gt;0,CT643/CS643-1," ")</f>
        <v>3.7402985074626871</v>
      </c>
      <c r="ES643" s="57">
        <f t="shared" ref="ES643:ES649" si="526">IF(CU643&gt;0,CV643/CU643-1," ")</f>
        <v>-1</v>
      </c>
      <c r="ET643" s="57">
        <f t="shared" ref="ET643:ET649" si="527">IF(CW643&gt;0,CX643/CW643-1," ")</f>
        <v>2.5692314087375814</v>
      </c>
      <c r="EU643" s="57">
        <f t="shared" ref="EU643:EU649" si="528">IF(CY643&gt;0,CZ643/CY643-1," ")</f>
        <v>0.91304347826087007</v>
      </c>
      <c r="EV643" s="57">
        <f t="shared" ref="EV643:EV649" si="529">IF(DA643&gt;0,DB643/DA643-1," ")</f>
        <v>-0.83436853002070399</v>
      </c>
      <c r="EW643" s="57">
        <f t="shared" ref="EW643:EW649" si="530">IF(DC643&gt;0,DD643/DC643-1," ")</f>
        <v>387</v>
      </c>
      <c r="EX643" s="57">
        <f t="shared" ref="EX643:EX649" si="531">IF(DE643&gt;0,DF643/DE643-1," ")</f>
        <v>-9.046412993225994E-2</v>
      </c>
      <c r="EY643" s="57">
        <f t="shared" ref="EY643:EY649" si="532">IF(DG643&gt;0,DH643/DG643-1," ")</f>
        <v>92.34917733089577</v>
      </c>
      <c r="EZ643" s="57">
        <f t="shared" ref="EZ643:EZ649" si="533">IF(DI643&gt;0,DJ643/DI643-1," ")</f>
        <v>-0.98270283387709978</v>
      </c>
      <c r="FA643" s="57">
        <f t="shared" ref="FA643:FA649" si="534">IF(DK643&gt;0,DL643/DK643-1," ")</f>
        <v>-0.52653618340677588</v>
      </c>
      <c r="FB643" s="57">
        <f t="shared" ref="FB643:FB649" si="535">IF(DM643&gt;0,DN643/DM643-1," ")</f>
        <v>-0.55163704396632363</v>
      </c>
      <c r="FC643" s="57">
        <f t="shared" ref="FC643:FC649" si="536">IF(DO643&gt;0,DP643/DO643-1," ")</f>
        <v>3.9834440140195531</v>
      </c>
    </row>
    <row r="644" spans="1:159">
      <c r="A644" s="19" t="s">
        <v>996</v>
      </c>
      <c r="B644" s="20" t="s">
        <v>997</v>
      </c>
      <c r="C644" s="21">
        <v>0</v>
      </c>
      <c r="D644" s="21">
        <v>0</v>
      </c>
      <c r="E644" s="21">
        <v>1</v>
      </c>
      <c r="F644" s="21">
        <v>1</v>
      </c>
      <c r="G644" s="21">
        <v>74189</v>
      </c>
      <c r="H644" s="22">
        <v>71803</v>
      </c>
      <c r="I644" s="22">
        <f t="shared" si="494"/>
        <v>41258</v>
      </c>
      <c r="J644" s="22">
        <f t="shared" si="494"/>
        <v>47074</v>
      </c>
      <c r="K644" s="23">
        <f t="shared" si="491"/>
        <v>0.55612017954144144</v>
      </c>
      <c r="L644" s="23">
        <f t="shared" si="491"/>
        <v>0.65559934821664834</v>
      </c>
      <c r="M644" s="22">
        <v>32931</v>
      </c>
      <c r="N644" s="22">
        <v>24729</v>
      </c>
      <c r="O644" s="22">
        <v>416613</v>
      </c>
      <c r="P644" s="22">
        <v>1070741</v>
      </c>
      <c r="Q644" s="22">
        <v>101195</v>
      </c>
      <c r="R644" s="22">
        <v>279157</v>
      </c>
      <c r="S644" s="22">
        <v>16504022.872440554</v>
      </c>
      <c r="T644" s="22">
        <v>53246019.662312001</v>
      </c>
      <c r="U644" s="22">
        <v>11884657.375405531</v>
      </c>
      <c r="V644" s="22">
        <v>36973922.612488493</v>
      </c>
      <c r="W644" s="24">
        <v>4619365.4970351178</v>
      </c>
      <c r="X644" s="22">
        <v>16272097.049823359</v>
      </c>
      <c r="Y644" s="24">
        <v>418.23215524353998</v>
      </c>
      <c r="Z644" s="24">
        <v>1070.3190090061003</v>
      </c>
      <c r="AA644" s="24">
        <v>944.50831138799128</v>
      </c>
      <c r="AB644" s="24">
        <v>2370.465845989931</v>
      </c>
      <c r="AC644" s="25">
        <v>2.2583349930088383</v>
      </c>
      <c r="AD644" s="25">
        <v>2.2147283436469554</v>
      </c>
      <c r="AE644" s="23">
        <f t="shared" si="495"/>
        <v>0.98069079676094262</v>
      </c>
      <c r="AF644" s="25">
        <v>1.3846706706654544</v>
      </c>
      <c r="AG644" s="25">
        <v>1.7089037020111182</v>
      </c>
      <c r="AH644" s="23">
        <f t="shared" si="496"/>
        <v>1.2341589507271369</v>
      </c>
      <c r="AI644" s="26">
        <f t="shared" si="497"/>
        <v>0.12426769868347742</v>
      </c>
      <c r="AJ644" s="26">
        <f t="shared" si="498"/>
        <v>0.12018792317672489</v>
      </c>
      <c r="AK644" s="26">
        <f t="shared" ref="AK644:AK649" si="537">(P644/O644)^(1/10)-1</f>
        <v>9.8993595441107862E-2</v>
      </c>
      <c r="AL644" s="26">
        <f t="shared" ref="AL644:AL649" si="538">(R644/Q644)^(1/10)-1</f>
        <v>0.10679948088230096</v>
      </c>
      <c r="AM644" s="26">
        <f t="shared" si="492"/>
        <v>-3.2636260861074184E-3</v>
      </c>
      <c r="AN644" s="26">
        <f t="shared" si="493"/>
        <v>-2.8237437802982046E-2</v>
      </c>
      <c r="AO644" s="23">
        <v>1917.1999999999998</v>
      </c>
      <c r="AP644" s="23">
        <v>1963.7000000000003</v>
      </c>
      <c r="AQ644" s="22">
        <v>92592.333333333328</v>
      </c>
      <c r="AR644" s="22">
        <v>230478.66666666669</v>
      </c>
      <c r="AS644" s="22">
        <v>0</v>
      </c>
      <c r="AT644" s="22">
        <v>0</v>
      </c>
      <c r="AU644" s="22">
        <v>258.33333333333337</v>
      </c>
      <c r="AV644" s="22">
        <v>191</v>
      </c>
      <c r="AW644" s="22">
        <v>133</v>
      </c>
      <c r="AX644" s="22">
        <v>195.66666666666669</v>
      </c>
      <c r="AY644" s="22">
        <v>961.33333333333337</v>
      </c>
      <c r="AZ644" s="22">
        <v>907.33333333333337</v>
      </c>
      <c r="BA644" s="22">
        <v>509.66666666666663</v>
      </c>
      <c r="BB644" s="22">
        <v>379.66666666666669</v>
      </c>
      <c r="BC644" s="22">
        <v>925.99999999999989</v>
      </c>
      <c r="BD644" s="22">
        <v>947.66666666666663</v>
      </c>
      <c r="BE644" s="22">
        <v>105</v>
      </c>
      <c r="BF644" s="22">
        <v>181.33333333333331</v>
      </c>
      <c r="BG644" s="22">
        <v>635.66666666666663</v>
      </c>
      <c r="BH644" s="22">
        <v>3516</v>
      </c>
      <c r="BI644" s="22">
        <v>2216.3333333333335</v>
      </c>
      <c r="BJ644" s="22">
        <v>4265</v>
      </c>
      <c r="BK644" s="22">
        <v>13761.333333333332</v>
      </c>
      <c r="BL644" s="22">
        <v>21180.333333333328</v>
      </c>
      <c r="BM644" s="22">
        <v>14149</v>
      </c>
      <c r="BN644" s="22">
        <v>30172.666666666664</v>
      </c>
      <c r="BO644" s="22">
        <v>49991.333333333336</v>
      </c>
      <c r="BP644" s="22">
        <v>134374.99999999997</v>
      </c>
      <c r="BQ644" s="22">
        <v>152.66666666666669</v>
      </c>
      <c r="BR644" s="22">
        <v>347</v>
      </c>
      <c r="BS644" s="22">
        <v>7719.9999999999991</v>
      </c>
      <c r="BT644" s="22">
        <v>29479.333333333332</v>
      </c>
      <c r="BU644" s="22">
        <v>4437</v>
      </c>
      <c r="BV644" s="22">
        <v>4504.6666666666661</v>
      </c>
      <c r="BW644" s="22">
        <v>171.66666666666666</v>
      </c>
      <c r="BX644" s="22">
        <v>40</v>
      </c>
      <c r="BY644" s="22">
        <v>0</v>
      </c>
      <c r="BZ644" s="22">
        <v>0</v>
      </c>
      <c r="CA644" s="22">
        <v>535.66666666666663</v>
      </c>
      <c r="CB644" s="22">
        <v>561</v>
      </c>
      <c r="CC644" s="22">
        <v>1640.6666666666665</v>
      </c>
      <c r="CD644" s="22">
        <v>903.66666666666674</v>
      </c>
      <c r="CE644" s="22">
        <v>17.333333333333332</v>
      </c>
      <c r="CF644" s="22">
        <v>0</v>
      </c>
      <c r="CG644" s="22">
        <v>192.33333333333334</v>
      </c>
      <c r="CH644" s="22">
        <v>724.33333333333326</v>
      </c>
      <c r="CI644" s="22">
        <v>544.99999999999989</v>
      </c>
      <c r="CJ644" s="22">
        <v>353.66666666666663</v>
      </c>
      <c r="CK644" s="22">
        <v>1023.9999999999999</v>
      </c>
      <c r="CL644" s="22">
        <v>1461.6666666666665</v>
      </c>
      <c r="CM644" s="22">
        <v>661.66666666666674</v>
      </c>
      <c r="CN644" s="22">
        <v>3039</v>
      </c>
      <c r="CO644" s="22">
        <v>444</v>
      </c>
      <c r="CP644" s="22">
        <v>1596.333333333333</v>
      </c>
      <c r="CQ644" s="22">
        <v>0</v>
      </c>
      <c r="CR644" s="22">
        <v>0</v>
      </c>
      <c r="CS644" s="22">
        <v>189</v>
      </c>
      <c r="CT644" s="22">
        <v>1436</v>
      </c>
      <c r="CU644" s="22">
        <v>16126.33333333333</v>
      </c>
      <c r="CV644" s="22">
        <v>4.666666666666667</v>
      </c>
      <c r="CW644" s="22">
        <v>14821.333333333334</v>
      </c>
      <c r="CX644" s="22">
        <v>67010</v>
      </c>
      <c r="CY644" s="22">
        <v>1075</v>
      </c>
      <c r="CZ644" s="22">
        <v>1611</v>
      </c>
      <c r="DA644" s="22">
        <v>215.33333333333334</v>
      </c>
      <c r="DB644" s="22">
        <v>21.333333333333332</v>
      </c>
      <c r="DC644" s="22">
        <v>2.6666666666666665</v>
      </c>
      <c r="DD644" s="22">
        <v>541</v>
      </c>
      <c r="DE644" s="22">
        <v>85539.333333333328</v>
      </c>
      <c r="DF644" s="22">
        <v>69188</v>
      </c>
      <c r="DG644" s="22">
        <v>1474.666666666667</v>
      </c>
      <c r="DH644" s="22">
        <v>101116.66666666666</v>
      </c>
      <c r="DI644" s="22">
        <v>100107.66666666666</v>
      </c>
      <c r="DJ644" s="22">
        <v>1443.3333333333333</v>
      </c>
      <c r="DK644" s="22">
        <v>370468</v>
      </c>
      <c r="DL644" s="22">
        <v>227005</v>
      </c>
      <c r="DM644" s="22">
        <v>147686.33333333334</v>
      </c>
      <c r="DN644" s="22">
        <v>197840</v>
      </c>
      <c r="DO644" s="22">
        <v>30520</v>
      </c>
      <c r="DP644" s="27">
        <v>104166.66666666667</v>
      </c>
      <c r="DQ644" s="57">
        <f t="shared" si="490"/>
        <v>1.4891765696943953</v>
      </c>
      <c r="DR644" s="57" t="str">
        <f t="shared" si="499"/>
        <v xml:space="preserve"> </v>
      </c>
      <c r="DS644" s="57">
        <f t="shared" si="500"/>
        <v>-0.26064516129032267</v>
      </c>
      <c r="DT644" s="57">
        <f t="shared" si="501"/>
        <v>0.47117794486215558</v>
      </c>
      <c r="DU644" s="57">
        <f t="shared" si="502"/>
        <v>-5.6171983356449351E-2</v>
      </c>
      <c r="DV644" s="57">
        <f t="shared" si="503"/>
        <v>-0.2550686723348593</v>
      </c>
      <c r="DW644" s="57">
        <f t="shared" si="504"/>
        <v>2.3398128149748176E-2</v>
      </c>
      <c r="DX644" s="57">
        <f t="shared" si="505"/>
        <v>0.72698412698412684</v>
      </c>
      <c r="DY644" s="57">
        <f t="shared" si="506"/>
        <v>4.5312008390141587</v>
      </c>
      <c r="DZ644" s="57">
        <f t="shared" si="507"/>
        <v>0.92434952624454803</v>
      </c>
      <c r="EA644" s="57">
        <f t="shared" si="508"/>
        <v>0.53911927138843119</v>
      </c>
      <c r="EB644" s="57">
        <f t="shared" si="509"/>
        <v>1.132494640375056</v>
      </c>
      <c r="EC644" s="57">
        <f t="shared" si="510"/>
        <v>1.6879659140917753</v>
      </c>
      <c r="ED644" s="57">
        <f t="shared" si="511"/>
        <v>1.2729257641921397</v>
      </c>
      <c r="EE644" s="57">
        <f t="shared" si="512"/>
        <v>2.8185664939550952</v>
      </c>
      <c r="EF644" s="57">
        <f t="shared" si="513"/>
        <v>1.525054466230924E-2</v>
      </c>
      <c r="EG644" s="57">
        <f t="shared" si="514"/>
        <v>-0.76699029126213591</v>
      </c>
      <c r="EH644" s="57" t="str">
        <f t="shared" si="515"/>
        <v xml:space="preserve"> </v>
      </c>
      <c r="EI644" s="57">
        <f t="shared" si="516"/>
        <v>4.7293092719352892E-2</v>
      </c>
      <c r="EJ644" s="57">
        <f t="shared" si="517"/>
        <v>-0.44920763917106854</v>
      </c>
      <c r="EK644" s="57">
        <f t="shared" si="518"/>
        <v>-1</v>
      </c>
      <c r="EL644" s="57">
        <f t="shared" si="519"/>
        <v>2.7660311958405539</v>
      </c>
      <c r="EM644" s="57">
        <f t="shared" si="520"/>
        <v>-0.35107033639143725</v>
      </c>
      <c r="EN644" s="57">
        <f t="shared" si="521"/>
        <v>0.42740885416666674</v>
      </c>
      <c r="EO644" s="57">
        <f t="shared" si="522"/>
        <v>3.5929471032745584</v>
      </c>
      <c r="EP644" s="57">
        <f t="shared" si="523"/>
        <v>2.5953453453453448</v>
      </c>
      <c r="EQ644" s="57" t="str">
        <f t="shared" si="524"/>
        <v xml:space="preserve"> </v>
      </c>
      <c r="ER644" s="57">
        <f t="shared" si="525"/>
        <v>6.5978835978835981</v>
      </c>
      <c r="ES644" s="57">
        <f t="shared" si="526"/>
        <v>-0.99971061824345275</v>
      </c>
      <c r="ET644" s="57">
        <f t="shared" si="527"/>
        <v>3.5211856783015474</v>
      </c>
      <c r="EU644" s="57">
        <f t="shared" si="528"/>
        <v>0.49860465116279062</v>
      </c>
      <c r="EV644" s="57">
        <f t="shared" si="529"/>
        <v>-0.90092879256965941</v>
      </c>
      <c r="EW644" s="57">
        <f t="shared" si="530"/>
        <v>201.875</v>
      </c>
      <c r="EX644" s="57">
        <f t="shared" si="531"/>
        <v>-0.19115572563109362</v>
      </c>
      <c r="EY644" s="57">
        <f t="shared" si="532"/>
        <v>67.569168173598527</v>
      </c>
      <c r="EZ644" s="57">
        <f t="shared" si="533"/>
        <v>-0.98558218984226986</v>
      </c>
      <c r="FA644" s="57">
        <f t="shared" si="534"/>
        <v>-0.38724802142155323</v>
      </c>
      <c r="FB644" s="57">
        <f t="shared" si="535"/>
        <v>0.33959585517955837</v>
      </c>
      <c r="FC644" s="57">
        <f t="shared" si="536"/>
        <v>2.4130624726955006</v>
      </c>
    </row>
    <row r="645" spans="1:159">
      <c r="A645" s="19" t="s">
        <v>998</v>
      </c>
      <c r="B645" s="20" t="s">
        <v>999</v>
      </c>
      <c r="C645" s="21">
        <v>0</v>
      </c>
      <c r="D645" s="21">
        <v>0</v>
      </c>
      <c r="E645" s="21">
        <v>1</v>
      </c>
      <c r="F645" s="21">
        <v>1</v>
      </c>
      <c r="G645" s="21">
        <v>23365</v>
      </c>
      <c r="H645" s="22">
        <v>20922</v>
      </c>
      <c r="I645" s="22">
        <f t="shared" si="494"/>
        <v>11372</v>
      </c>
      <c r="J645" s="22">
        <f t="shared" si="494"/>
        <v>11836</v>
      </c>
      <c r="K645" s="23">
        <f t="shared" si="491"/>
        <v>0.48671089236036807</v>
      </c>
      <c r="L645" s="23">
        <f t="shared" si="491"/>
        <v>0.56572029442691907</v>
      </c>
      <c r="M645" s="22">
        <v>11993</v>
      </c>
      <c r="N645" s="22">
        <v>9086</v>
      </c>
      <c r="O645" s="22">
        <v>113678</v>
      </c>
      <c r="P645" s="22">
        <v>353495</v>
      </c>
      <c r="Q645" s="22">
        <v>38446</v>
      </c>
      <c r="R645" s="22">
        <v>112374</v>
      </c>
      <c r="S645" s="22">
        <v>5167728.2223358229</v>
      </c>
      <c r="T645" s="22">
        <v>14887953.803869801</v>
      </c>
      <c r="U645" s="22">
        <v>3148593.2864828832</v>
      </c>
      <c r="V645" s="22">
        <v>9003539.8812835608</v>
      </c>
      <c r="W645" s="24">
        <v>2019134.9358529255</v>
      </c>
      <c r="X645" s="22">
        <v>5884413.9225860965</v>
      </c>
      <c r="Y645" s="24">
        <v>413.39700689082144</v>
      </c>
      <c r="Z645" s="24">
        <v>1012.9833065365912</v>
      </c>
      <c r="AA645" s="24">
        <v>733.537915052671</v>
      </c>
      <c r="AB645" s="24">
        <v>3702.0728660706795</v>
      </c>
      <c r="AC645" s="25">
        <v>1.7744151574043667</v>
      </c>
      <c r="AD645" s="25">
        <v>3.6546237654479579</v>
      </c>
      <c r="AE645" s="23">
        <f t="shared" si="495"/>
        <v>2.059621588666984</v>
      </c>
      <c r="AF645" s="25">
        <v>1.7484399269757249</v>
      </c>
      <c r="AG645" s="25">
        <v>1.6241047921294463</v>
      </c>
      <c r="AH645" s="23">
        <f t="shared" si="496"/>
        <v>0.92888795724235085</v>
      </c>
      <c r="AI645" s="26">
        <f t="shared" si="497"/>
        <v>0.11161278914522499</v>
      </c>
      <c r="AJ645" s="26">
        <f t="shared" si="498"/>
        <v>0.11078414658341695</v>
      </c>
      <c r="AK645" s="26">
        <f t="shared" si="537"/>
        <v>0.12013581915510385</v>
      </c>
      <c r="AL645" s="26">
        <f t="shared" si="538"/>
        <v>0.11322119864113578</v>
      </c>
      <c r="AM645" s="26">
        <f t="shared" si="492"/>
        <v>-1.098303510595422E-2</v>
      </c>
      <c r="AN645" s="26">
        <f t="shared" si="493"/>
        <v>-2.7377101690759131E-2</v>
      </c>
      <c r="AO645" s="23">
        <v>812.7</v>
      </c>
      <c r="AP645" s="23">
        <v>812.8</v>
      </c>
      <c r="AQ645" s="22">
        <v>34058</v>
      </c>
      <c r="AR645" s="22">
        <v>88855.333333333328</v>
      </c>
      <c r="AS645" s="22">
        <v>0</v>
      </c>
      <c r="AT645" s="22">
        <v>0</v>
      </c>
      <c r="AU645" s="22">
        <v>175</v>
      </c>
      <c r="AV645" s="22">
        <v>117.66666666666667</v>
      </c>
      <c r="AW645" s="22">
        <v>31.666666666666664</v>
      </c>
      <c r="AX645" s="22">
        <v>6.333333333333333</v>
      </c>
      <c r="AY645" s="22">
        <v>247.66666666666666</v>
      </c>
      <c r="AZ645" s="22">
        <v>346.33333333333331</v>
      </c>
      <c r="BA645" s="22">
        <v>162</v>
      </c>
      <c r="BB645" s="22">
        <v>153.66666666666666</v>
      </c>
      <c r="BC645" s="22">
        <v>30.333333333333336</v>
      </c>
      <c r="BD645" s="22">
        <v>745.33333333333337</v>
      </c>
      <c r="BE645" s="22">
        <v>64</v>
      </c>
      <c r="BF645" s="22">
        <v>94</v>
      </c>
      <c r="BG645" s="22">
        <v>96.999999999999986</v>
      </c>
      <c r="BH645" s="22">
        <v>173.33333333333334</v>
      </c>
      <c r="BI645" s="22">
        <v>1014.6666666666666</v>
      </c>
      <c r="BJ645" s="22">
        <v>3829.6666666666665</v>
      </c>
      <c r="BK645" s="22">
        <v>1807</v>
      </c>
      <c r="BL645" s="22">
        <v>10766.666666666668</v>
      </c>
      <c r="BM645" s="22">
        <v>6679.6666666666661</v>
      </c>
      <c r="BN645" s="22">
        <v>16670.666666666668</v>
      </c>
      <c r="BO645" s="22">
        <v>20272</v>
      </c>
      <c r="BP645" s="22">
        <v>44079</v>
      </c>
      <c r="BQ645" s="22">
        <v>61.333333333333329</v>
      </c>
      <c r="BR645" s="22">
        <v>382.33333333333331</v>
      </c>
      <c r="BS645" s="22">
        <v>2858.6666666666665</v>
      </c>
      <c r="BT645" s="22">
        <v>9715</v>
      </c>
      <c r="BU645" s="22">
        <v>2664.9999999999995</v>
      </c>
      <c r="BV645" s="22">
        <v>5345.333333333333</v>
      </c>
      <c r="BW645" s="22">
        <v>118.66666666666666</v>
      </c>
      <c r="BX645" s="22">
        <v>450.33333333333331</v>
      </c>
      <c r="BY645" s="22">
        <v>0</v>
      </c>
      <c r="BZ645" s="22">
        <v>0</v>
      </c>
      <c r="CA645" s="22">
        <v>111.33333333333334</v>
      </c>
      <c r="CB645" s="22">
        <v>230</v>
      </c>
      <c r="CC645" s="22">
        <v>861</v>
      </c>
      <c r="CD645" s="22">
        <v>1325.6666666666665</v>
      </c>
      <c r="CE645" s="22">
        <v>9.3333333333333339</v>
      </c>
      <c r="CF645" s="22">
        <v>11.333333333333332</v>
      </c>
      <c r="CG645" s="22">
        <v>268.66666666666669</v>
      </c>
      <c r="CH645" s="22">
        <v>366.66666666666669</v>
      </c>
      <c r="CI645" s="22">
        <v>257</v>
      </c>
      <c r="CJ645" s="22">
        <v>308.33333333333331</v>
      </c>
      <c r="CK645" s="22">
        <v>535.33333333333337</v>
      </c>
      <c r="CL645" s="22">
        <v>1716</v>
      </c>
      <c r="CM645" s="22">
        <v>256.33333333333337</v>
      </c>
      <c r="CN645" s="22">
        <v>1508.6666666666667</v>
      </c>
      <c r="CO645" s="22">
        <v>142</v>
      </c>
      <c r="CP645" s="22">
        <v>821.33333333333326</v>
      </c>
      <c r="CQ645" s="22">
        <v>0</v>
      </c>
      <c r="CR645" s="22">
        <v>0</v>
      </c>
      <c r="CS645" s="22">
        <v>108</v>
      </c>
      <c r="CT645" s="22">
        <v>650.33333333333326</v>
      </c>
      <c r="CU645" s="22">
        <v>9011.6666666666679</v>
      </c>
      <c r="CV645" s="22">
        <v>0</v>
      </c>
      <c r="CW645" s="22">
        <v>8351.6666666666661</v>
      </c>
      <c r="CX645" s="22">
        <v>26484.333333333332</v>
      </c>
      <c r="CY645" s="22">
        <v>527.66666666666663</v>
      </c>
      <c r="CZ645" s="22">
        <v>625</v>
      </c>
      <c r="DA645" s="22">
        <v>128</v>
      </c>
      <c r="DB645" s="22">
        <v>7.333333333333333</v>
      </c>
      <c r="DC645" s="22">
        <v>0</v>
      </c>
      <c r="DD645" s="22">
        <v>250.66666666666669</v>
      </c>
      <c r="DE645" s="22">
        <v>37495.333333333328</v>
      </c>
      <c r="DF645" s="22">
        <v>27367.333333333332</v>
      </c>
      <c r="DG645" s="22">
        <v>250</v>
      </c>
      <c r="DH645" s="22">
        <v>45115.333333333328</v>
      </c>
      <c r="DI645" s="22">
        <v>30385</v>
      </c>
      <c r="DJ645" s="22">
        <v>185.33333333333331</v>
      </c>
      <c r="DK645" s="22">
        <v>56539.333333333336</v>
      </c>
      <c r="DL645" s="22">
        <v>89473.333333333328</v>
      </c>
      <c r="DM645" s="22">
        <v>74619</v>
      </c>
      <c r="DN645" s="22">
        <v>34388.333333333336</v>
      </c>
      <c r="DO645" s="22">
        <v>15205</v>
      </c>
      <c r="DP645" s="27">
        <v>55104</v>
      </c>
      <c r="DQ645" s="57">
        <f t="shared" si="490"/>
        <v>1.6089416094113962</v>
      </c>
      <c r="DR645" s="57" t="str">
        <f t="shared" si="499"/>
        <v xml:space="preserve"> </v>
      </c>
      <c r="DS645" s="57">
        <f t="shared" si="500"/>
        <v>-0.32761904761904759</v>
      </c>
      <c r="DT645" s="57">
        <f t="shared" si="501"/>
        <v>-0.8</v>
      </c>
      <c r="DU645" s="57">
        <f t="shared" si="502"/>
        <v>0.39838492597577391</v>
      </c>
      <c r="DV645" s="57">
        <f t="shared" si="503"/>
        <v>-5.1440329218107039E-2</v>
      </c>
      <c r="DW645" s="57">
        <f t="shared" si="504"/>
        <v>23.571428571428569</v>
      </c>
      <c r="DX645" s="57">
        <f t="shared" si="505"/>
        <v>0.46875</v>
      </c>
      <c r="DY645" s="57">
        <f t="shared" si="506"/>
        <v>0.78694158075601406</v>
      </c>
      <c r="DZ645" s="57">
        <f t="shared" si="507"/>
        <v>2.7743101182654404</v>
      </c>
      <c r="EA645" s="57">
        <f t="shared" si="508"/>
        <v>4.9583102748570385</v>
      </c>
      <c r="EB645" s="57">
        <f t="shared" si="509"/>
        <v>1.4957333200259497</v>
      </c>
      <c r="EC645" s="57">
        <f t="shared" si="510"/>
        <v>1.1743784530386741</v>
      </c>
      <c r="ED645" s="57">
        <f t="shared" si="511"/>
        <v>5.2336956521739131</v>
      </c>
      <c r="EE645" s="57">
        <f t="shared" si="512"/>
        <v>2.3984375</v>
      </c>
      <c r="EF645" s="57">
        <f t="shared" si="513"/>
        <v>1.0057535959974988</v>
      </c>
      <c r="EG645" s="57">
        <f t="shared" si="514"/>
        <v>2.7949438202247192</v>
      </c>
      <c r="EH645" s="57" t="str">
        <f t="shared" si="515"/>
        <v xml:space="preserve"> </v>
      </c>
      <c r="EI645" s="57">
        <f t="shared" si="516"/>
        <v>1.0658682634730536</v>
      </c>
      <c r="EJ645" s="57">
        <f t="shared" si="517"/>
        <v>0.53968253968253954</v>
      </c>
      <c r="EK645" s="57">
        <f t="shared" si="518"/>
        <v>0.21428571428571419</v>
      </c>
      <c r="EL645" s="57">
        <f t="shared" si="519"/>
        <v>0.36476426799007444</v>
      </c>
      <c r="EM645" s="57">
        <f t="shared" si="520"/>
        <v>0.19974059662775612</v>
      </c>
      <c r="EN645" s="57">
        <f t="shared" si="521"/>
        <v>2.2054794520547945</v>
      </c>
      <c r="EO645" s="57">
        <f t="shared" si="522"/>
        <v>4.8855656697009096</v>
      </c>
      <c r="EP645" s="57">
        <f t="shared" si="523"/>
        <v>4.7840375586854451</v>
      </c>
      <c r="EQ645" s="57" t="str">
        <f t="shared" si="524"/>
        <v xml:space="preserve"> </v>
      </c>
      <c r="ER645" s="57">
        <f t="shared" si="525"/>
        <v>5.0216049382716044</v>
      </c>
      <c r="ES645" s="57">
        <f t="shared" si="526"/>
        <v>-1</v>
      </c>
      <c r="ET645" s="57">
        <f t="shared" si="527"/>
        <v>2.1711434843344644</v>
      </c>
      <c r="EU645" s="57">
        <f t="shared" si="528"/>
        <v>0.18445988629185095</v>
      </c>
      <c r="EV645" s="57">
        <f t="shared" si="529"/>
        <v>-0.94270833333333337</v>
      </c>
      <c r="EW645" s="57" t="str">
        <f t="shared" si="530"/>
        <v xml:space="preserve"> </v>
      </c>
      <c r="EX645" s="57">
        <f t="shared" si="531"/>
        <v>-0.27011361413864832</v>
      </c>
      <c r="EY645" s="57">
        <f t="shared" si="532"/>
        <v>179.4613333333333</v>
      </c>
      <c r="EZ645" s="57">
        <f t="shared" si="533"/>
        <v>-0.99390049914979983</v>
      </c>
      <c r="FA645" s="57">
        <f t="shared" si="534"/>
        <v>0.58249714063365898</v>
      </c>
      <c r="FB645" s="57">
        <f t="shared" si="535"/>
        <v>-0.53914775950718541</v>
      </c>
      <c r="FC645" s="57">
        <f t="shared" si="536"/>
        <v>2.6240710292666884</v>
      </c>
    </row>
    <row r="646" spans="1:159">
      <c r="A646" s="19" t="s">
        <v>1000</v>
      </c>
      <c r="B646" s="20" t="s">
        <v>1001</v>
      </c>
      <c r="C646" s="21">
        <v>0</v>
      </c>
      <c r="D646" s="21">
        <v>0</v>
      </c>
      <c r="E646" s="21">
        <v>1</v>
      </c>
      <c r="F646" s="21">
        <v>1</v>
      </c>
      <c r="G646" s="21">
        <v>130520</v>
      </c>
      <c r="H646" s="22">
        <v>129447</v>
      </c>
      <c r="I646" s="22">
        <f t="shared" si="494"/>
        <v>121103</v>
      </c>
      <c r="J646" s="22">
        <f t="shared" si="494"/>
        <v>120255</v>
      </c>
      <c r="K646" s="23">
        <f t="shared" si="491"/>
        <v>0.9278501379098989</v>
      </c>
      <c r="L646" s="23">
        <f t="shared" si="491"/>
        <v>0.92899024311108025</v>
      </c>
      <c r="M646" s="22">
        <v>9417</v>
      </c>
      <c r="N646" s="22">
        <v>9192</v>
      </c>
      <c r="O646" s="22">
        <v>677115</v>
      </c>
      <c r="P646" s="22">
        <v>1704181</v>
      </c>
      <c r="Q646" s="22">
        <v>87832</v>
      </c>
      <c r="R646" s="22">
        <v>385289</v>
      </c>
      <c r="S646" s="22">
        <v>37641288.795899205</v>
      </c>
      <c r="T646" s="22">
        <v>87939006.667087972</v>
      </c>
      <c r="U646" s="22">
        <v>35455786.238856643</v>
      </c>
      <c r="V646" s="22">
        <v>81445668.507747591</v>
      </c>
      <c r="W646" s="24">
        <v>2185502.5570425019</v>
      </c>
      <c r="X646" s="22">
        <v>6493338.1593407849</v>
      </c>
      <c r="Y646" s="24">
        <v>614.93290965344568</v>
      </c>
      <c r="Z646" s="24">
        <v>1230.998350960662</v>
      </c>
      <c r="AA646" s="24">
        <v>1331.8679946858711</v>
      </c>
      <c r="AB646" s="24">
        <v>2620.5626454412354</v>
      </c>
      <c r="AC646" s="25">
        <v>2.1658752910727523</v>
      </c>
      <c r="AD646" s="25">
        <v>2.1288108496621199</v>
      </c>
      <c r="AE646" s="23">
        <f t="shared" si="495"/>
        <v>0.98288708423638071</v>
      </c>
      <c r="AF646" s="25">
        <v>3.9346997689219587</v>
      </c>
      <c r="AG646" s="25">
        <v>4.148959562651827</v>
      </c>
      <c r="AH646" s="23">
        <f t="shared" si="496"/>
        <v>1.0544539116865255</v>
      </c>
      <c r="AI646" s="26">
        <f t="shared" si="497"/>
        <v>8.8558333951115786E-2</v>
      </c>
      <c r="AJ646" s="26">
        <f t="shared" si="498"/>
        <v>8.6721069231206593E-2</v>
      </c>
      <c r="AK646" s="26">
        <f t="shared" si="537"/>
        <v>9.6693648921015951E-2</v>
      </c>
      <c r="AL646" s="26">
        <f t="shared" si="538"/>
        <v>0.15934684317785597</v>
      </c>
      <c r="AM646" s="26">
        <f t="shared" si="492"/>
        <v>-8.2515345021427766E-4</v>
      </c>
      <c r="AN646" s="26">
        <f t="shared" si="493"/>
        <v>-2.4153808601091731E-3</v>
      </c>
      <c r="AO646" s="23">
        <v>6761.4</v>
      </c>
      <c r="AP646" s="23">
        <v>6771.9</v>
      </c>
      <c r="AQ646" s="22">
        <v>150935</v>
      </c>
      <c r="AR646" s="22">
        <v>454146.66666666669</v>
      </c>
      <c r="AS646" s="22">
        <v>0</v>
      </c>
      <c r="AT646" s="22">
        <v>0</v>
      </c>
      <c r="AU646" s="22">
        <v>0</v>
      </c>
      <c r="AV646" s="22">
        <v>0</v>
      </c>
      <c r="AW646" s="22">
        <v>149177.33333333331</v>
      </c>
      <c r="AX646" s="22">
        <v>451262.66666666663</v>
      </c>
      <c r="AY646" s="22">
        <v>635</v>
      </c>
      <c r="AZ646" s="22">
        <v>815</v>
      </c>
      <c r="BA646" s="22">
        <v>0</v>
      </c>
      <c r="BB646" s="22">
        <v>0</v>
      </c>
      <c r="BC646" s="22">
        <v>0</v>
      </c>
      <c r="BD646" s="22">
        <v>0</v>
      </c>
      <c r="BE646" s="22">
        <v>5.666666666666667</v>
      </c>
      <c r="BF646" s="22">
        <v>63</v>
      </c>
      <c r="BG646" s="22">
        <v>0</v>
      </c>
      <c r="BH646" s="22">
        <v>0</v>
      </c>
      <c r="BI646" s="22">
        <v>0</v>
      </c>
      <c r="BJ646" s="22">
        <v>0</v>
      </c>
      <c r="BK646" s="22">
        <v>69.666666666666671</v>
      </c>
      <c r="BL646" s="22">
        <v>321</v>
      </c>
      <c r="BM646" s="22">
        <v>8.3333333333333339</v>
      </c>
      <c r="BN646" s="22">
        <v>0</v>
      </c>
      <c r="BO646" s="22">
        <v>40.666666666666664</v>
      </c>
      <c r="BP646" s="22">
        <v>174.33333333333334</v>
      </c>
      <c r="BQ646" s="22">
        <v>411.33333333333331</v>
      </c>
      <c r="BR646" s="22">
        <v>678.66666666666663</v>
      </c>
      <c r="BS646" s="22">
        <v>0</v>
      </c>
      <c r="BT646" s="22">
        <v>126.33333333333333</v>
      </c>
      <c r="BU646" s="22">
        <v>88</v>
      </c>
      <c r="BV646" s="22">
        <v>276</v>
      </c>
      <c r="BW646" s="22">
        <v>0</v>
      </c>
      <c r="BX646" s="22">
        <v>0</v>
      </c>
      <c r="BY646" s="22">
        <v>0</v>
      </c>
      <c r="BZ646" s="22">
        <v>0</v>
      </c>
      <c r="CA646" s="22">
        <v>0</v>
      </c>
      <c r="CB646" s="22">
        <v>0</v>
      </c>
      <c r="CC646" s="22">
        <v>38.666666666666664</v>
      </c>
      <c r="CD646" s="22">
        <v>83</v>
      </c>
      <c r="CE646" s="22">
        <v>0</v>
      </c>
      <c r="CF646" s="22">
        <v>0</v>
      </c>
      <c r="CG646" s="22">
        <v>0</v>
      </c>
      <c r="CH646" s="22">
        <v>29.333333333333332</v>
      </c>
      <c r="CI646" s="22">
        <v>0</v>
      </c>
      <c r="CJ646" s="22">
        <v>0</v>
      </c>
      <c r="CK646" s="22">
        <v>49.333333333333336</v>
      </c>
      <c r="CL646" s="22">
        <v>163.66666666666666</v>
      </c>
      <c r="CM646" s="22">
        <v>37.333333333333336</v>
      </c>
      <c r="CN646" s="22">
        <v>154</v>
      </c>
      <c r="CO646" s="22">
        <v>34.333333333333336</v>
      </c>
      <c r="CP646" s="22">
        <v>125</v>
      </c>
      <c r="CQ646" s="22">
        <v>0</v>
      </c>
      <c r="CR646" s="22">
        <v>0</v>
      </c>
      <c r="CS646" s="22">
        <v>3</v>
      </c>
      <c r="CT646" s="22">
        <v>29</v>
      </c>
      <c r="CU646" s="22">
        <v>4990.333333333333</v>
      </c>
      <c r="CV646" s="22">
        <v>3152</v>
      </c>
      <c r="CW646" s="22">
        <v>2691.6666666666665</v>
      </c>
      <c r="CX646" s="22">
        <v>8173.666666666667</v>
      </c>
      <c r="CY646" s="22">
        <v>260.66666666666669</v>
      </c>
      <c r="CZ646" s="22">
        <v>606</v>
      </c>
      <c r="DA646" s="22">
        <v>219.66666666666666</v>
      </c>
      <c r="DB646" s="22">
        <v>0</v>
      </c>
      <c r="DC646" s="22">
        <v>1818.3333333333333</v>
      </c>
      <c r="DD646" s="22">
        <v>356.66666666666663</v>
      </c>
      <c r="DE646" s="22">
        <v>379751.33333333337</v>
      </c>
      <c r="DF646" s="22">
        <v>12288.333333333334</v>
      </c>
      <c r="DG646" s="22">
        <v>16679</v>
      </c>
      <c r="DH646" s="22">
        <v>411238.66666666669</v>
      </c>
      <c r="DI646" s="22">
        <v>6138.333333333333</v>
      </c>
      <c r="DJ646" s="22">
        <v>17884.666666666664</v>
      </c>
      <c r="DK646" s="22">
        <v>17326.666666666664</v>
      </c>
      <c r="DL646" s="22">
        <v>1672.3333333333333</v>
      </c>
      <c r="DM646" s="22">
        <v>17085.666666666664</v>
      </c>
      <c r="DN646" s="22">
        <v>17533.333333333332</v>
      </c>
      <c r="DO646" s="22">
        <v>5853.333333333333</v>
      </c>
      <c r="DP646" s="27">
        <v>19173.333333333332</v>
      </c>
      <c r="DQ646" s="57">
        <f t="shared" si="490"/>
        <v>2.0088890361193008</v>
      </c>
      <c r="DR646" s="57" t="str">
        <f t="shared" si="499"/>
        <v xml:space="preserve"> </v>
      </c>
      <c r="DS646" s="57" t="str">
        <f t="shared" si="500"/>
        <v xml:space="preserve"> </v>
      </c>
      <c r="DT646" s="57">
        <f t="shared" si="501"/>
        <v>2.0250082675652243</v>
      </c>
      <c r="DU646" s="57">
        <f t="shared" si="502"/>
        <v>0.2834645669291338</v>
      </c>
      <c r="DV646" s="57" t="str">
        <f t="shared" si="503"/>
        <v xml:space="preserve"> </v>
      </c>
      <c r="DW646" s="57" t="str">
        <f t="shared" si="504"/>
        <v xml:space="preserve"> </v>
      </c>
      <c r="DX646" s="57">
        <f t="shared" si="505"/>
        <v>10.117647058823529</v>
      </c>
      <c r="DY646" s="57" t="str">
        <f t="shared" si="506"/>
        <v xml:space="preserve"> </v>
      </c>
      <c r="DZ646" s="57" t="str">
        <f t="shared" si="507"/>
        <v xml:space="preserve"> </v>
      </c>
      <c r="EA646" s="57">
        <f t="shared" si="508"/>
        <v>3.607655502392344</v>
      </c>
      <c r="EB646" s="57">
        <f t="shared" si="509"/>
        <v>-1</v>
      </c>
      <c r="EC646" s="57">
        <f t="shared" si="510"/>
        <v>3.2868852459016402</v>
      </c>
      <c r="ED646" s="57">
        <f t="shared" si="511"/>
        <v>0.64991896272285254</v>
      </c>
      <c r="EE646" s="57" t="str">
        <f t="shared" si="512"/>
        <v xml:space="preserve"> </v>
      </c>
      <c r="EF646" s="57">
        <f t="shared" si="513"/>
        <v>2.1363636363636362</v>
      </c>
      <c r="EG646" s="57" t="str">
        <f t="shared" si="514"/>
        <v xml:space="preserve"> </v>
      </c>
      <c r="EH646" s="57" t="str">
        <f t="shared" si="515"/>
        <v xml:space="preserve"> </v>
      </c>
      <c r="EI646" s="57" t="str">
        <f t="shared" si="516"/>
        <v xml:space="preserve"> </v>
      </c>
      <c r="EJ646" s="57">
        <f t="shared" si="517"/>
        <v>1.146551724137931</v>
      </c>
      <c r="EK646" s="57" t="str">
        <f t="shared" si="518"/>
        <v xml:space="preserve"> </v>
      </c>
      <c r="EL646" s="57" t="str">
        <f t="shared" si="519"/>
        <v xml:space="preserve"> </v>
      </c>
      <c r="EM646" s="57" t="str">
        <f t="shared" si="520"/>
        <v xml:space="preserve"> </v>
      </c>
      <c r="EN646" s="57">
        <f t="shared" si="521"/>
        <v>2.3175675675675671</v>
      </c>
      <c r="EO646" s="57">
        <f t="shared" si="522"/>
        <v>3.125</v>
      </c>
      <c r="EP646" s="57">
        <f t="shared" si="523"/>
        <v>2.6407766990291259</v>
      </c>
      <c r="EQ646" s="57" t="str">
        <f t="shared" si="524"/>
        <v xml:space="preserve"> </v>
      </c>
      <c r="ER646" s="57">
        <f t="shared" si="525"/>
        <v>8.6666666666666661</v>
      </c>
      <c r="ES646" s="57">
        <f t="shared" si="526"/>
        <v>-0.36837886580722723</v>
      </c>
      <c r="ET646" s="57">
        <f t="shared" si="527"/>
        <v>2.0366563467492265</v>
      </c>
      <c r="EU646" s="57">
        <f t="shared" si="528"/>
        <v>1.3248081841432224</v>
      </c>
      <c r="EV646" s="57">
        <f t="shared" si="529"/>
        <v>-1</v>
      </c>
      <c r="EW646" s="57">
        <f t="shared" si="530"/>
        <v>-0.80384967919340056</v>
      </c>
      <c r="EX646" s="57">
        <f t="shared" si="531"/>
        <v>-0.96764110549535043</v>
      </c>
      <c r="EY646" s="57">
        <f t="shared" si="532"/>
        <v>23.6560745048664</v>
      </c>
      <c r="EZ646" s="57">
        <f t="shared" si="533"/>
        <v>1.9136030409991851</v>
      </c>
      <c r="FA646" s="57">
        <f t="shared" si="534"/>
        <v>-0.90348210850327049</v>
      </c>
      <c r="FB646" s="57">
        <f t="shared" si="535"/>
        <v>2.6201299334725148E-2</v>
      </c>
      <c r="FC646" s="57">
        <f t="shared" si="536"/>
        <v>2.2756264236902051</v>
      </c>
    </row>
    <row r="647" spans="1:159">
      <c r="A647" s="19" t="s">
        <v>1002</v>
      </c>
      <c r="B647" s="20" t="s">
        <v>1003</v>
      </c>
      <c r="C647" s="21">
        <v>0</v>
      </c>
      <c r="D647" s="21">
        <v>0</v>
      </c>
      <c r="E647" s="21">
        <v>1</v>
      </c>
      <c r="F647" s="21">
        <v>1</v>
      </c>
      <c r="G647" s="21">
        <v>29093</v>
      </c>
      <c r="H647" s="22">
        <v>32513</v>
      </c>
      <c r="I647" s="22">
        <f t="shared" si="494"/>
        <v>20001</v>
      </c>
      <c r="J647" s="22">
        <f t="shared" si="494"/>
        <v>24532</v>
      </c>
      <c r="K647" s="23">
        <f t="shared" si="491"/>
        <v>0.68748496201835496</v>
      </c>
      <c r="L647" s="23">
        <f t="shared" si="491"/>
        <v>0.75452895764771011</v>
      </c>
      <c r="M647" s="22">
        <v>9092</v>
      </c>
      <c r="N647" s="22">
        <v>7981</v>
      </c>
      <c r="O647" s="22">
        <v>227046</v>
      </c>
      <c r="P647" s="22">
        <v>888639</v>
      </c>
      <c r="Q647" s="22">
        <v>19326</v>
      </c>
      <c r="R647" s="22">
        <v>84131</v>
      </c>
      <c r="S647" s="22">
        <v>11487083.706448413</v>
      </c>
      <c r="T647" s="22">
        <v>34185571.330747314</v>
      </c>
      <c r="U647" s="22">
        <v>9031764.945745524</v>
      </c>
      <c r="V647" s="22">
        <v>26709301.204004269</v>
      </c>
      <c r="W647" s="24">
        <v>2455318.760702908</v>
      </c>
      <c r="X647" s="22">
        <v>7476270.1267428789</v>
      </c>
      <c r="Y647" s="24">
        <v>612.58597361940565</v>
      </c>
      <c r="Z647" s="24">
        <v>1424.3337405389461</v>
      </c>
      <c r="AA647" s="24">
        <v>3195.484962342874</v>
      </c>
      <c r="AB647" s="24">
        <v>1797.4815073183836</v>
      </c>
      <c r="AC647" s="25">
        <v>5.2163861073453193</v>
      </c>
      <c r="AD647" s="25">
        <v>1.2619805710972234</v>
      </c>
      <c r="AE647" s="23">
        <f t="shared" si="495"/>
        <v>0.24192621963320507</v>
      </c>
      <c r="AF647" s="25">
        <v>1.2542264641433312</v>
      </c>
      <c r="AG647" s="25">
        <v>1.0942347482026169</v>
      </c>
      <c r="AH647" s="23">
        <f t="shared" si="496"/>
        <v>0.87243793643758527</v>
      </c>
      <c r="AI647" s="26">
        <f t="shared" si="497"/>
        <v>0.11522707802002286</v>
      </c>
      <c r="AJ647" s="26">
        <f t="shared" si="498"/>
        <v>0.11452288360636853</v>
      </c>
      <c r="AK647" s="26">
        <f t="shared" si="537"/>
        <v>0.14620197230515752</v>
      </c>
      <c r="AL647" s="26">
        <f t="shared" si="538"/>
        <v>0.15846097303735829</v>
      </c>
      <c r="AM647" s="26">
        <f t="shared" si="492"/>
        <v>1.1176234029502075E-2</v>
      </c>
      <c r="AN647" s="26">
        <f t="shared" si="493"/>
        <v>-1.2948555588648047E-2</v>
      </c>
      <c r="AO647" s="23">
        <v>716.4</v>
      </c>
      <c r="AP647" s="23">
        <v>703.9</v>
      </c>
      <c r="AQ647" s="22">
        <v>6596.333333333333</v>
      </c>
      <c r="AR647" s="22">
        <v>21679</v>
      </c>
      <c r="AS647" s="22">
        <v>0</v>
      </c>
      <c r="AT647" s="22">
        <v>0</v>
      </c>
      <c r="AU647" s="22">
        <v>38.666666666666671</v>
      </c>
      <c r="AV647" s="22">
        <v>93.666666666666671</v>
      </c>
      <c r="AW647" s="22">
        <v>3.3333333333333335</v>
      </c>
      <c r="AX647" s="22">
        <v>1.3333333333333333</v>
      </c>
      <c r="AY647" s="22">
        <v>111.66666666666666</v>
      </c>
      <c r="AZ647" s="22">
        <v>565.66666666666674</v>
      </c>
      <c r="BA647" s="22">
        <v>306.66666666666669</v>
      </c>
      <c r="BB647" s="22">
        <v>268.66666666666669</v>
      </c>
      <c r="BC647" s="22">
        <v>118.33333333333333</v>
      </c>
      <c r="BD647" s="22">
        <v>3344</v>
      </c>
      <c r="BE647" s="22">
        <v>174</v>
      </c>
      <c r="BF647" s="22">
        <v>594.66666666666663</v>
      </c>
      <c r="BG647" s="22">
        <v>90.333333333333343</v>
      </c>
      <c r="BH647" s="22">
        <v>248.66666666666669</v>
      </c>
      <c r="BI647" s="22">
        <v>198.66666666666666</v>
      </c>
      <c r="BJ647" s="22">
        <v>76.666666666666657</v>
      </c>
      <c r="BK647" s="22">
        <v>356.33333333333331</v>
      </c>
      <c r="BL647" s="22">
        <v>465.33333333333326</v>
      </c>
      <c r="BM647" s="22">
        <v>4395.666666666667</v>
      </c>
      <c r="BN647" s="22">
        <v>12933</v>
      </c>
      <c r="BO647" s="22">
        <v>35.666666666666671</v>
      </c>
      <c r="BP647" s="22">
        <v>1425</v>
      </c>
      <c r="BQ647" s="22">
        <v>684.66666666666663</v>
      </c>
      <c r="BR647" s="22">
        <v>1377</v>
      </c>
      <c r="BS647" s="22">
        <v>10.333333333333332</v>
      </c>
      <c r="BT647" s="22">
        <v>104.66666666666666</v>
      </c>
      <c r="BU647" s="22">
        <v>9842.6666666666661</v>
      </c>
      <c r="BV647" s="22">
        <v>23945.333333333336</v>
      </c>
      <c r="BW647" s="22">
        <v>0</v>
      </c>
      <c r="BX647" s="22">
        <v>23</v>
      </c>
      <c r="BY647" s="22">
        <v>0</v>
      </c>
      <c r="BZ647" s="22">
        <v>0</v>
      </c>
      <c r="CA647" s="22">
        <v>305.66666666666669</v>
      </c>
      <c r="CB647" s="22">
        <v>179.66666666666666</v>
      </c>
      <c r="CC647" s="22">
        <v>594</v>
      </c>
      <c r="CD647" s="22">
        <v>1526.6666666666667</v>
      </c>
      <c r="CE647" s="22">
        <v>457.66666666666663</v>
      </c>
      <c r="CF647" s="22">
        <v>3206.6666666666665</v>
      </c>
      <c r="CG647" s="22">
        <v>1260.3333333333335</v>
      </c>
      <c r="CH647" s="22">
        <v>1017.3333333333334</v>
      </c>
      <c r="CI647" s="22">
        <v>820.33333333333337</v>
      </c>
      <c r="CJ647" s="22">
        <v>3013.3333333333335</v>
      </c>
      <c r="CK647" s="22">
        <v>5831.333333333333</v>
      </c>
      <c r="CL647" s="22">
        <v>13700.333333333332</v>
      </c>
      <c r="CM647" s="22">
        <v>1209</v>
      </c>
      <c r="CN647" s="22">
        <v>1986.0000000000002</v>
      </c>
      <c r="CO647" s="22">
        <v>178.66666666666669</v>
      </c>
      <c r="CP647" s="22">
        <v>705</v>
      </c>
      <c r="CQ647" s="22">
        <v>161.66666666666669</v>
      </c>
      <c r="CR647" s="22">
        <v>0</v>
      </c>
      <c r="CS647" s="22">
        <v>866.66666666666663</v>
      </c>
      <c r="CT647" s="22">
        <v>1273.6666666666667</v>
      </c>
      <c r="CU647" s="22">
        <v>5741.666666666667</v>
      </c>
      <c r="CV647" s="22">
        <v>7</v>
      </c>
      <c r="CW647" s="22">
        <v>2653.3333333333335</v>
      </c>
      <c r="CX647" s="22">
        <v>22408.000000000004</v>
      </c>
      <c r="CY647" s="22">
        <v>2907.6666666666665</v>
      </c>
      <c r="CZ647" s="22">
        <v>4092.6666666666665</v>
      </c>
      <c r="DA647" s="22">
        <v>164.33333333333334</v>
      </c>
      <c r="DB647" s="22">
        <v>114.33333333333333</v>
      </c>
      <c r="DC647" s="22">
        <v>5</v>
      </c>
      <c r="DD647" s="22">
        <v>240.66666666666666</v>
      </c>
      <c r="DE647" s="22">
        <v>22336.666666666668</v>
      </c>
      <c r="DF647" s="22">
        <v>26862.666666666664</v>
      </c>
      <c r="DG647" s="22">
        <v>203.33333333333334</v>
      </c>
      <c r="DH647" s="22">
        <v>27537.000000000004</v>
      </c>
      <c r="DI647" s="22">
        <v>29723.333333333336</v>
      </c>
      <c r="DJ647" s="22">
        <v>421</v>
      </c>
      <c r="DK647" s="22">
        <v>2359600</v>
      </c>
      <c r="DL647" s="22">
        <v>52075.333333333336</v>
      </c>
      <c r="DM647" s="22">
        <v>169137.33333333334</v>
      </c>
      <c r="DN647" s="22">
        <v>3380804.9999999995</v>
      </c>
      <c r="DO647" s="22">
        <v>10933.333333333332</v>
      </c>
      <c r="DP647" s="27">
        <v>135023.66666666666</v>
      </c>
      <c r="DQ647" s="57">
        <f t="shared" si="490"/>
        <v>2.2865228157056952</v>
      </c>
      <c r="DR647" s="57" t="str">
        <f t="shared" si="499"/>
        <v xml:space="preserve"> </v>
      </c>
      <c r="DS647" s="57">
        <f t="shared" si="500"/>
        <v>1.422413793103448</v>
      </c>
      <c r="DT647" s="57">
        <f t="shared" si="501"/>
        <v>-0.60000000000000009</v>
      </c>
      <c r="DU647" s="57">
        <f t="shared" si="502"/>
        <v>4.0656716417910461</v>
      </c>
      <c r="DV647" s="57">
        <f t="shared" si="503"/>
        <v>-0.12391304347826082</v>
      </c>
      <c r="DW647" s="57">
        <f t="shared" si="504"/>
        <v>27.259154929577466</v>
      </c>
      <c r="DX647" s="57">
        <f t="shared" si="505"/>
        <v>2.4176245210727969</v>
      </c>
      <c r="DY647" s="57">
        <f t="shared" si="506"/>
        <v>1.7527675276752768</v>
      </c>
      <c r="DZ647" s="57">
        <f t="shared" si="507"/>
        <v>-0.61409395973154357</v>
      </c>
      <c r="EA647" s="57">
        <f t="shared" si="508"/>
        <v>0.30589335827876507</v>
      </c>
      <c r="EB647" s="57">
        <f t="shared" si="509"/>
        <v>1.942215818609236</v>
      </c>
      <c r="EC647" s="57">
        <f t="shared" si="510"/>
        <v>38.953271028037378</v>
      </c>
      <c r="ED647" s="57">
        <f t="shared" si="511"/>
        <v>1.0111976630963975</v>
      </c>
      <c r="EE647" s="57">
        <f t="shared" si="512"/>
        <v>9.129032258064516</v>
      </c>
      <c r="EF647" s="57">
        <f t="shared" si="513"/>
        <v>1.432809536710919</v>
      </c>
      <c r="EG647" s="57" t="str">
        <f t="shared" si="514"/>
        <v xml:space="preserve"> </v>
      </c>
      <c r="EH647" s="57" t="str">
        <f t="shared" si="515"/>
        <v xml:space="preserve"> </v>
      </c>
      <c r="EI647" s="57">
        <f t="shared" si="516"/>
        <v>-0.41221374045801529</v>
      </c>
      <c r="EJ647" s="57">
        <f t="shared" si="517"/>
        <v>1.5701459034792369</v>
      </c>
      <c r="EK647" s="57">
        <f t="shared" si="518"/>
        <v>6.0065549890750187</v>
      </c>
      <c r="EL647" s="57">
        <f t="shared" si="519"/>
        <v>-0.19280613594287233</v>
      </c>
      <c r="EM647" s="57">
        <f t="shared" si="520"/>
        <v>2.6733035351483139</v>
      </c>
      <c r="EN647" s="57">
        <f t="shared" si="521"/>
        <v>1.349434091688579</v>
      </c>
      <c r="EO647" s="57">
        <f t="shared" si="522"/>
        <v>0.64267990074441705</v>
      </c>
      <c r="EP647" s="57">
        <f t="shared" si="523"/>
        <v>2.9458955223880592</v>
      </c>
      <c r="EQ647" s="57">
        <f t="shared" si="524"/>
        <v>-1</v>
      </c>
      <c r="ER647" s="57">
        <f t="shared" si="525"/>
        <v>0.46961538461538477</v>
      </c>
      <c r="ES647" s="57">
        <f t="shared" si="526"/>
        <v>-0.99878084179970972</v>
      </c>
      <c r="ET647" s="57">
        <f t="shared" si="527"/>
        <v>7.4452261306532677</v>
      </c>
      <c r="EU647" s="57">
        <f t="shared" si="528"/>
        <v>0.4075432763957354</v>
      </c>
      <c r="EV647" s="57">
        <f t="shared" si="529"/>
        <v>-0.30425963488843821</v>
      </c>
      <c r="EW647" s="57">
        <f t="shared" si="530"/>
        <v>47.133333333333333</v>
      </c>
      <c r="EX647" s="57">
        <f t="shared" si="531"/>
        <v>0.20262647366064757</v>
      </c>
      <c r="EY647" s="57">
        <f t="shared" si="532"/>
        <v>134.42786885245903</v>
      </c>
      <c r="EZ647" s="57">
        <f t="shared" si="533"/>
        <v>-0.98583604351239207</v>
      </c>
      <c r="FA647" s="57">
        <f t="shared" si="534"/>
        <v>-0.97793044018760245</v>
      </c>
      <c r="FB647" s="57">
        <f t="shared" si="535"/>
        <v>18.988520176897666</v>
      </c>
      <c r="FC647" s="57">
        <f t="shared" si="536"/>
        <v>11.349725609756097</v>
      </c>
    </row>
    <row r="648" spans="1:159">
      <c r="A648" s="19" t="s">
        <v>1004</v>
      </c>
      <c r="B648" s="20" t="s">
        <v>1005</v>
      </c>
      <c r="C648" s="21">
        <v>0</v>
      </c>
      <c r="D648" s="21">
        <v>0</v>
      </c>
      <c r="E648" s="21">
        <v>1</v>
      </c>
      <c r="F648" s="21">
        <v>1</v>
      </c>
      <c r="G648" s="21">
        <v>7997</v>
      </c>
      <c r="H648" s="22">
        <v>6918</v>
      </c>
      <c r="I648" s="22">
        <f t="shared" si="494"/>
        <v>2773</v>
      </c>
      <c r="J648" s="22">
        <f t="shared" si="494"/>
        <v>3021</v>
      </c>
      <c r="K648" s="23">
        <f t="shared" si="491"/>
        <v>0.34675503313742656</v>
      </c>
      <c r="L648" s="23">
        <f t="shared" si="491"/>
        <v>0.43668690372940155</v>
      </c>
      <c r="M648" s="22">
        <v>5224</v>
      </c>
      <c r="N648" s="22">
        <v>3897</v>
      </c>
      <c r="O648" s="22">
        <v>30524</v>
      </c>
      <c r="P648" s="22">
        <v>86487</v>
      </c>
      <c r="Q648" s="22">
        <v>12340</v>
      </c>
      <c r="R648" s="22">
        <v>33074</v>
      </c>
      <c r="S648" s="22">
        <v>1740618.6165271013</v>
      </c>
      <c r="T648" s="22">
        <v>4812381.5165329324</v>
      </c>
      <c r="U648" s="22">
        <v>703380.3722166298</v>
      </c>
      <c r="V648" s="22">
        <v>2371303.4204556402</v>
      </c>
      <c r="W648" s="24">
        <v>1037238.2443104709</v>
      </c>
      <c r="X648" s="22">
        <v>2441078.0960773071</v>
      </c>
      <c r="Y648" s="24">
        <v>456.76917236238626</v>
      </c>
      <c r="Z648" s="24">
        <v>939.09731894142692</v>
      </c>
      <c r="AA648" s="24">
        <v>609.38713256104882</v>
      </c>
      <c r="AB648" s="24">
        <v>1191.9589679050212</v>
      </c>
      <c r="AC648" s="25">
        <v>1.3341249134860185</v>
      </c>
      <c r="AD648" s="25">
        <v>1.2692603246366692</v>
      </c>
      <c r="AE648" s="23">
        <f t="shared" si="495"/>
        <v>0.95138042308207815</v>
      </c>
      <c r="AF648" s="25">
        <v>1.3015866956009225</v>
      </c>
      <c r="AG648" s="25">
        <v>1.3628581314621522</v>
      </c>
      <c r="AH648" s="23">
        <f t="shared" si="496"/>
        <v>1.0470744177612707</v>
      </c>
      <c r="AI648" s="26">
        <f t="shared" si="497"/>
        <v>0.10704593761438908</v>
      </c>
      <c r="AJ648" s="26">
        <f t="shared" si="498"/>
        <v>0.12922292975937455</v>
      </c>
      <c r="AK648" s="26">
        <f t="shared" si="537"/>
        <v>0.10976478273179979</v>
      </c>
      <c r="AL648" s="26">
        <f t="shared" si="538"/>
        <v>0.10361388592917953</v>
      </c>
      <c r="AM648" s="26">
        <f t="shared" si="492"/>
        <v>-1.4389444049787592E-2</v>
      </c>
      <c r="AN648" s="26">
        <f t="shared" si="493"/>
        <v>-2.8880390554442803E-2</v>
      </c>
      <c r="AO648" s="23">
        <v>355</v>
      </c>
      <c r="AP648" s="23">
        <v>351.59999999999997</v>
      </c>
      <c r="AQ648" s="22">
        <v>8924.3333333333339</v>
      </c>
      <c r="AR648" s="22">
        <v>24155.666666666668</v>
      </c>
      <c r="AS648" s="22">
        <v>0</v>
      </c>
      <c r="AT648" s="22">
        <v>0</v>
      </c>
      <c r="AU648" s="22">
        <v>14</v>
      </c>
      <c r="AV648" s="22">
        <v>53.666666666666664</v>
      </c>
      <c r="AW648" s="22">
        <v>8.6666666666666661</v>
      </c>
      <c r="AX648" s="22">
        <v>9</v>
      </c>
      <c r="AY648" s="22">
        <v>15</v>
      </c>
      <c r="AZ648" s="22">
        <v>100</v>
      </c>
      <c r="BA648" s="22">
        <v>106</v>
      </c>
      <c r="BB648" s="22">
        <v>334</v>
      </c>
      <c r="BC648" s="22">
        <v>56.666666666666664</v>
      </c>
      <c r="BD648" s="22">
        <v>431.66666666666669</v>
      </c>
      <c r="BE648" s="22">
        <v>53</v>
      </c>
      <c r="BF648" s="22">
        <v>474.33333333333331</v>
      </c>
      <c r="BG648" s="22">
        <v>1098.3333333333333</v>
      </c>
      <c r="BH648" s="22">
        <v>2464.333333333333</v>
      </c>
      <c r="BI648" s="22">
        <v>54.333333333333336</v>
      </c>
      <c r="BJ648" s="22">
        <v>1038.3333333333333</v>
      </c>
      <c r="BK648" s="22">
        <v>203.66666666666669</v>
      </c>
      <c r="BL648" s="22">
        <v>682.33333333333326</v>
      </c>
      <c r="BM648" s="22">
        <v>5250.666666666667</v>
      </c>
      <c r="BN648" s="22">
        <v>8420</v>
      </c>
      <c r="BO648" s="22">
        <v>1685.3333333333335</v>
      </c>
      <c r="BP648" s="22">
        <v>8825.6666666666679</v>
      </c>
      <c r="BQ648" s="22">
        <v>17</v>
      </c>
      <c r="BR648" s="22">
        <v>87</v>
      </c>
      <c r="BS648" s="22">
        <v>239</v>
      </c>
      <c r="BT648" s="22">
        <v>920</v>
      </c>
      <c r="BU648" s="22">
        <v>737.66666666666663</v>
      </c>
      <c r="BV648" s="22">
        <v>1696.6666666666667</v>
      </c>
      <c r="BW648" s="22">
        <v>0</v>
      </c>
      <c r="BX648" s="22">
        <v>0</v>
      </c>
      <c r="BY648" s="22">
        <v>0</v>
      </c>
      <c r="BZ648" s="22">
        <v>0</v>
      </c>
      <c r="CA648" s="22">
        <v>272</v>
      </c>
      <c r="CB648" s="22">
        <v>894.66666666666663</v>
      </c>
      <c r="CC648" s="22">
        <v>126</v>
      </c>
      <c r="CD648" s="22">
        <v>214</v>
      </c>
      <c r="CE648" s="22">
        <v>0</v>
      </c>
      <c r="CF648" s="22">
        <v>0</v>
      </c>
      <c r="CG648" s="22">
        <v>83</v>
      </c>
      <c r="CH648" s="22">
        <v>118.66666666666667</v>
      </c>
      <c r="CI648" s="22">
        <v>87.333333333333329</v>
      </c>
      <c r="CJ648" s="22">
        <v>86</v>
      </c>
      <c r="CK648" s="22">
        <v>86</v>
      </c>
      <c r="CL648" s="22">
        <v>259</v>
      </c>
      <c r="CM648" s="22">
        <v>43</v>
      </c>
      <c r="CN648" s="22">
        <v>259.66666666666663</v>
      </c>
      <c r="CO648" s="22">
        <v>36</v>
      </c>
      <c r="CP648" s="22">
        <v>236.33333333333334</v>
      </c>
      <c r="CQ648" s="22">
        <v>1</v>
      </c>
      <c r="CR648" s="22">
        <v>0.66666666666666663</v>
      </c>
      <c r="CS648" s="22">
        <v>6</v>
      </c>
      <c r="CT648" s="22">
        <v>22.666666666666664</v>
      </c>
      <c r="CU648" s="22">
        <v>1569.6666666666667</v>
      </c>
      <c r="CV648" s="22">
        <v>2.3333333333333335</v>
      </c>
      <c r="CW648" s="22">
        <v>1373.6666666666667</v>
      </c>
      <c r="CX648" s="22">
        <v>8357.3333333333339</v>
      </c>
      <c r="CY648" s="22">
        <v>140.33333333333334</v>
      </c>
      <c r="CZ648" s="22">
        <v>715.33333333333337</v>
      </c>
      <c r="DA648" s="22">
        <v>54.666666666666664</v>
      </c>
      <c r="DB648" s="22">
        <v>0</v>
      </c>
      <c r="DC648" s="22">
        <v>1</v>
      </c>
      <c r="DD648" s="22">
        <v>91.333333333333343</v>
      </c>
      <c r="DE648" s="22">
        <v>19950.333333333332</v>
      </c>
      <c r="DF648" s="22">
        <v>9166.3333333333339</v>
      </c>
      <c r="DG648" s="22">
        <v>235.66666666666669</v>
      </c>
      <c r="DH648" s="22">
        <v>21899.333333333336</v>
      </c>
      <c r="DI648" s="22">
        <v>28034</v>
      </c>
      <c r="DJ648" s="22">
        <v>126.33333333333333</v>
      </c>
      <c r="DK648" s="22">
        <v>222269.33333333334</v>
      </c>
      <c r="DL648" s="22">
        <v>26696.666666666668</v>
      </c>
      <c r="DM648" s="22">
        <v>42432.333333333336</v>
      </c>
      <c r="DN648" s="22">
        <v>334982</v>
      </c>
      <c r="DO648" s="22">
        <v>3963.3333333333335</v>
      </c>
      <c r="DP648" s="27">
        <v>21522.333333333332</v>
      </c>
      <c r="DQ648" s="57">
        <f t="shared" si="490"/>
        <v>1.7067194561685279</v>
      </c>
      <c r="DR648" s="57" t="str">
        <f t="shared" si="499"/>
        <v xml:space="preserve"> </v>
      </c>
      <c r="DS648" s="57">
        <f t="shared" si="500"/>
        <v>2.833333333333333</v>
      </c>
      <c r="DT648" s="57">
        <f t="shared" si="501"/>
        <v>3.8461538461538547E-2</v>
      </c>
      <c r="DU648" s="57">
        <f t="shared" si="502"/>
        <v>5.666666666666667</v>
      </c>
      <c r="DV648" s="57">
        <f t="shared" si="503"/>
        <v>2.1509433962264151</v>
      </c>
      <c r="DW648" s="57">
        <f t="shared" si="504"/>
        <v>6.6176470588235299</v>
      </c>
      <c r="DX648" s="57">
        <f t="shared" si="505"/>
        <v>7.949685534591195</v>
      </c>
      <c r="DY648" s="57">
        <f t="shared" si="506"/>
        <v>1.2437025796661607</v>
      </c>
      <c r="DZ648" s="57">
        <f t="shared" si="507"/>
        <v>18.110429447852759</v>
      </c>
      <c r="EA648" s="57">
        <f t="shared" si="508"/>
        <v>2.3502454991816686</v>
      </c>
      <c r="EB648" s="57">
        <f t="shared" si="509"/>
        <v>0.60360589131538833</v>
      </c>
      <c r="EC648" s="57">
        <f t="shared" si="510"/>
        <v>4.2367484177215191</v>
      </c>
      <c r="ED648" s="57">
        <f t="shared" si="511"/>
        <v>4.117647058823529</v>
      </c>
      <c r="EE648" s="57">
        <f t="shared" si="512"/>
        <v>2.8493723849372383</v>
      </c>
      <c r="EF648" s="57">
        <f t="shared" si="513"/>
        <v>1.3000451875282426</v>
      </c>
      <c r="EG648" s="57" t="str">
        <f t="shared" si="514"/>
        <v xml:space="preserve"> </v>
      </c>
      <c r="EH648" s="57" t="str">
        <f t="shared" si="515"/>
        <v xml:space="preserve"> </v>
      </c>
      <c r="EI648" s="57">
        <f t="shared" si="516"/>
        <v>2.2892156862745097</v>
      </c>
      <c r="EJ648" s="57">
        <f t="shared" si="517"/>
        <v>0.69841269841269837</v>
      </c>
      <c r="EK648" s="57" t="str">
        <f t="shared" si="518"/>
        <v xml:space="preserve"> </v>
      </c>
      <c r="EL648" s="57">
        <f t="shared" si="519"/>
        <v>0.42971887550200805</v>
      </c>
      <c r="EM648" s="57">
        <f t="shared" si="520"/>
        <v>-1.5267175572518998E-2</v>
      </c>
      <c r="EN648" s="57">
        <f t="shared" si="521"/>
        <v>2.0116279069767442</v>
      </c>
      <c r="EO648" s="57">
        <f t="shared" si="522"/>
        <v>5.0387596899224798</v>
      </c>
      <c r="EP648" s="57">
        <f t="shared" si="523"/>
        <v>5.5648148148148149</v>
      </c>
      <c r="EQ648" s="57">
        <f t="shared" si="524"/>
        <v>-0.33333333333333337</v>
      </c>
      <c r="ER648" s="57">
        <f t="shared" si="525"/>
        <v>2.7777777777777772</v>
      </c>
      <c r="ES648" s="57">
        <f t="shared" si="526"/>
        <v>-0.99851348481630919</v>
      </c>
      <c r="ET648" s="57">
        <f t="shared" si="527"/>
        <v>5.083960203834021</v>
      </c>
      <c r="EU648" s="57">
        <f t="shared" si="528"/>
        <v>4.0973871733966742</v>
      </c>
      <c r="EV648" s="57">
        <f t="shared" si="529"/>
        <v>-1</v>
      </c>
      <c r="EW648" s="57">
        <f t="shared" si="530"/>
        <v>90.333333333333343</v>
      </c>
      <c r="EX648" s="57">
        <f t="shared" si="531"/>
        <v>-0.54054234682795599</v>
      </c>
      <c r="EY648" s="57">
        <f t="shared" si="532"/>
        <v>91.925035360678933</v>
      </c>
      <c r="EZ648" s="57">
        <f t="shared" si="533"/>
        <v>-0.99549356733490291</v>
      </c>
      <c r="FA648" s="57">
        <f t="shared" si="534"/>
        <v>-0.87989046322179698</v>
      </c>
      <c r="FB648" s="57">
        <f t="shared" si="535"/>
        <v>6.8944986920351612</v>
      </c>
      <c r="FC648" s="57">
        <f t="shared" si="536"/>
        <v>4.4303616484440704</v>
      </c>
    </row>
    <row r="649" spans="1:159" ht="14.4" thickBot="1">
      <c r="A649" s="35" t="s">
        <v>1006</v>
      </c>
      <c r="B649" s="36" t="s">
        <v>1007</v>
      </c>
      <c r="C649" s="37">
        <v>0</v>
      </c>
      <c r="D649" s="37">
        <v>0</v>
      </c>
      <c r="E649" s="37">
        <v>1</v>
      </c>
      <c r="F649" s="37">
        <v>1</v>
      </c>
      <c r="G649" s="37">
        <v>9528</v>
      </c>
      <c r="H649" s="38">
        <v>8568</v>
      </c>
      <c r="I649" s="38">
        <f t="shared" si="494"/>
        <v>2919</v>
      </c>
      <c r="J649" s="38">
        <f t="shared" si="494"/>
        <v>3719</v>
      </c>
      <c r="K649" s="39">
        <f t="shared" si="491"/>
        <v>0.30636020151133503</v>
      </c>
      <c r="L649" s="39">
        <f t="shared" si="491"/>
        <v>0.43405695611577966</v>
      </c>
      <c r="M649" s="38">
        <v>6609</v>
      </c>
      <c r="N649" s="38">
        <v>4849</v>
      </c>
      <c r="O649" s="38">
        <v>81588</v>
      </c>
      <c r="P649" s="38">
        <v>401880</v>
      </c>
      <c r="Q649" s="38">
        <v>16157</v>
      </c>
      <c r="R649" s="38">
        <v>68965</v>
      </c>
      <c r="S649" s="38">
        <v>3471860.6198379835</v>
      </c>
      <c r="T649" s="38">
        <v>13120258.385713868</v>
      </c>
      <c r="U649" s="38">
        <v>1435032.8324335569</v>
      </c>
      <c r="V649" s="38">
        <v>5373321.4264667118</v>
      </c>
      <c r="W649" s="38">
        <v>2036827.7874044117</v>
      </c>
      <c r="X649" s="38">
        <v>7746936.9592471514</v>
      </c>
      <c r="Y649" s="40">
        <v>414.4274869045766</v>
      </c>
      <c r="Z649" s="40">
        <v>1134.526490990565</v>
      </c>
      <c r="AA649" s="40">
        <v>753.14192171088303</v>
      </c>
      <c r="AB649" s="40">
        <v>3025.9019215473322</v>
      </c>
      <c r="AC649" s="41">
        <v>1.8173068763759308</v>
      </c>
      <c r="AD649" s="41">
        <v>2.6671055683374929</v>
      </c>
      <c r="AE649" s="39">
        <f t="shared" si="495"/>
        <v>1.4676143049963188</v>
      </c>
      <c r="AF649" s="41">
        <v>1.815156707342225</v>
      </c>
      <c r="AG649" s="41">
        <v>3.2078548280141348</v>
      </c>
      <c r="AH649" s="39">
        <f t="shared" si="496"/>
        <v>1.7672605428713182</v>
      </c>
      <c r="AI649" s="42">
        <f t="shared" si="497"/>
        <v>0.14218909808796698</v>
      </c>
      <c r="AJ649" s="42">
        <f t="shared" si="498"/>
        <v>0.14113781773164757</v>
      </c>
      <c r="AK649" s="42">
        <f t="shared" si="537"/>
        <v>0.17286225654555465</v>
      </c>
      <c r="AL649" s="42">
        <f t="shared" si="538"/>
        <v>0.15618359139198534</v>
      </c>
      <c r="AM649" s="42">
        <f t="shared" si="492"/>
        <v>-1.0563856263215987E-2</v>
      </c>
      <c r="AN649" s="42">
        <f t="shared" si="493"/>
        <v>-3.049145046250179E-2</v>
      </c>
      <c r="AO649" s="39">
        <v>483.7</v>
      </c>
      <c r="AP649" s="39">
        <v>488.3</v>
      </c>
      <c r="AQ649" s="38">
        <v>9094.3333333333321</v>
      </c>
      <c r="AR649" s="38">
        <v>18011.333333333332</v>
      </c>
      <c r="AS649" s="38">
        <v>0</v>
      </c>
      <c r="AT649" s="38">
        <v>0</v>
      </c>
      <c r="AU649" s="38">
        <v>17</v>
      </c>
      <c r="AV649" s="38">
        <v>28</v>
      </c>
      <c r="AW649" s="38">
        <v>7</v>
      </c>
      <c r="AX649" s="38">
        <v>17.666666666666664</v>
      </c>
      <c r="AY649" s="38">
        <v>57</v>
      </c>
      <c r="AZ649" s="38">
        <v>149.66666666666666</v>
      </c>
      <c r="BA649" s="38">
        <v>87.333333333333343</v>
      </c>
      <c r="BB649" s="38">
        <v>237.66666666666669</v>
      </c>
      <c r="BC649" s="38">
        <v>540</v>
      </c>
      <c r="BD649" s="38">
        <v>2467.333333333333</v>
      </c>
      <c r="BE649" s="38">
        <v>37</v>
      </c>
      <c r="BF649" s="38">
        <v>491.33333333333337</v>
      </c>
      <c r="BG649" s="38">
        <v>660</v>
      </c>
      <c r="BH649" s="38">
        <v>666.33333333333326</v>
      </c>
      <c r="BI649" s="38">
        <v>86</v>
      </c>
      <c r="BJ649" s="38">
        <v>1108.3333333333333</v>
      </c>
      <c r="BK649" s="38">
        <v>955</v>
      </c>
      <c r="BL649" s="38">
        <v>2442</v>
      </c>
      <c r="BM649" s="38">
        <v>6295</v>
      </c>
      <c r="BN649" s="38">
        <v>8732.3333333333339</v>
      </c>
      <c r="BO649" s="38">
        <v>192.66666666666669</v>
      </c>
      <c r="BP649" s="38">
        <v>858.66666666666663</v>
      </c>
      <c r="BQ649" s="38">
        <v>11</v>
      </c>
      <c r="BR649" s="38">
        <v>44.666666666666671</v>
      </c>
      <c r="BS649" s="38">
        <v>84.666666666666671</v>
      </c>
      <c r="BT649" s="38">
        <v>198</v>
      </c>
      <c r="BU649" s="38">
        <v>1719.6666666666667</v>
      </c>
      <c r="BV649" s="38">
        <v>3624</v>
      </c>
      <c r="BW649" s="38">
        <v>13</v>
      </c>
      <c r="BX649" s="38">
        <v>36</v>
      </c>
      <c r="BY649" s="38">
        <v>0</v>
      </c>
      <c r="BZ649" s="38">
        <v>0</v>
      </c>
      <c r="CA649" s="38">
        <v>138.33333333333331</v>
      </c>
      <c r="CB649" s="38">
        <v>299</v>
      </c>
      <c r="CC649" s="38">
        <v>665.66666666666663</v>
      </c>
      <c r="CD649" s="38">
        <v>1493.6666666666667</v>
      </c>
      <c r="CE649" s="38">
        <v>0</v>
      </c>
      <c r="CF649" s="38">
        <v>0</v>
      </c>
      <c r="CG649" s="38">
        <v>97</v>
      </c>
      <c r="CH649" s="38">
        <v>202.66666666666669</v>
      </c>
      <c r="CI649" s="38">
        <v>178.33333333333331</v>
      </c>
      <c r="CJ649" s="38">
        <v>286.66666666666663</v>
      </c>
      <c r="CK649" s="38">
        <v>472.33333333333331</v>
      </c>
      <c r="CL649" s="38">
        <v>969</v>
      </c>
      <c r="CM649" s="38">
        <v>34.666666666666664</v>
      </c>
      <c r="CN649" s="38">
        <v>384.33333333333331</v>
      </c>
      <c r="CO649" s="38">
        <v>22</v>
      </c>
      <c r="CP649" s="38">
        <v>313</v>
      </c>
      <c r="CQ649" s="38">
        <v>0</v>
      </c>
      <c r="CR649" s="38">
        <v>0</v>
      </c>
      <c r="CS649" s="38">
        <v>12.666666666666668</v>
      </c>
      <c r="CT649" s="38">
        <v>71.333333333333343</v>
      </c>
      <c r="CU649" s="38">
        <v>2661.3333333333335</v>
      </c>
      <c r="CV649" s="38">
        <v>10.333333333333334</v>
      </c>
      <c r="CW649" s="38">
        <v>2235</v>
      </c>
      <c r="CX649" s="38">
        <v>19679</v>
      </c>
      <c r="CY649" s="38">
        <v>347.33333333333337</v>
      </c>
      <c r="CZ649" s="38">
        <v>6075.6666666666661</v>
      </c>
      <c r="DA649" s="38">
        <v>76</v>
      </c>
      <c r="DB649" s="38">
        <v>2</v>
      </c>
      <c r="DC649" s="38">
        <v>2</v>
      </c>
      <c r="DD649" s="38">
        <v>130</v>
      </c>
      <c r="DE649" s="38">
        <v>36177</v>
      </c>
      <c r="DF649" s="38">
        <v>25897</v>
      </c>
      <c r="DG649" s="38">
        <v>450</v>
      </c>
      <c r="DH649" s="38">
        <v>44090</v>
      </c>
      <c r="DI649" s="38">
        <v>65137.666666666664</v>
      </c>
      <c r="DJ649" s="38">
        <v>344.33333333333331</v>
      </c>
      <c r="DK649" s="38">
        <v>784395.66666666674</v>
      </c>
      <c r="DL649" s="38">
        <v>121019</v>
      </c>
      <c r="DM649" s="38">
        <v>63882.666666666672</v>
      </c>
      <c r="DN649" s="38">
        <v>1197821.6666666667</v>
      </c>
      <c r="DO649" s="38">
        <v>5881.6666666666661</v>
      </c>
      <c r="DP649" s="43">
        <v>259930.66666666666</v>
      </c>
      <c r="DQ649" s="57">
        <f t="shared" si="490"/>
        <v>0.98050067807792418</v>
      </c>
      <c r="DR649" s="57" t="str">
        <f t="shared" si="499"/>
        <v xml:space="preserve"> </v>
      </c>
      <c r="DS649" s="57">
        <f t="shared" si="500"/>
        <v>0.64705882352941169</v>
      </c>
      <c r="DT649" s="57">
        <f t="shared" si="501"/>
        <v>1.5238095238095233</v>
      </c>
      <c r="DU649" s="57">
        <f t="shared" si="502"/>
        <v>1.6257309941520468</v>
      </c>
      <c r="DV649" s="57">
        <f t="shared" si="503"/>
        <v>1.7213740458015265</v>
      </c>
      <c r="DW649" s="57">
        <f t="shared" si="504"/>
        <v>3.5691358024691349</v>
      </c>
      <c r="DX649" s="57">
        <f t="shared" si="505"/>
        <v>12.27927927927928</v>
      </c>
      <c r="DY649" s="57">
        <f t="shared" si="506"/>
        <v>9.5959595959593802E-3</v>
      </c>
      <c r="DZ649" s="57">
        <f t="shared" si="507"/>
        <v>11.887596899224805</v>
      </c>
      <c r="EA649" s="57">
        <f t="shared" si="508"/>
        <v>1.5570680628272253</v>
      </c>
      <c r="EB649" s="57">
        <f t="shared" si="509"/>
        <v>0.3871855970346838</v>
      </c>
      <c r="EC649" s="57">
        <f t="shared" si="510"/>
        <v>3.4567474048442897</v>
      </c>
      <c r="ED649" s="57">
        <f t="shared" si="511"/>
        <v>3.0606060606060614</v>
      </c>
      <c r="EE649" s="57">
        <f t="shared" si="512"/>
        <v>1.3385826771653542</v>
      </c>
      <c r="EF649" s="57">
        <f t="shared" si="513"/>
        <v>1.1073851521612714</v>
      </c>
      <c r="EG649" s="57">
        <f t="shared" si="514"/>
        <v>1.7692307692307692</v>
      </c>
      <c r="EH649" s="57" t="str">
        <f t="shared" si="515"/>
        <v xml:space="preserve"> </v>
      </c>
      <c r="EI649" s="57">
        <f t="shared" si="516"/>
        <v>1.1614457831325304</v>
      </c>
      <c r="EJ649" s="57">
        <f t="shared" si="517"/>
        <v>1.2438657986980473</v>
      </c>
      <c r="EK649" s="57" t="str">
        <f t="shared" si="518"/>
        <v xml:space="preserve"> </v>
      </c>
      <c r="EL649" s="57">
        <f t="shared" si="519"/>
        <v>1.0893470790378008</v>
      </c>
      <c r="EM649" s="57">
        <f t="shared" si="520"/>
        <v>0.60747663551401865</v>
      </c>
      <c r="EN649" s="57">
        <f t="shared" si="521"/>
        <v>1.0515172900494001</v>
      </c>
      <c r="EO649" s="57">
        <f t="shared" si="522"/>
        <v>10.086538461538462</v>
      </c>
      <c r="EP649" s="57">
        <f t="shared" si="523"/>
        <v>13.227272727272727</v>
      </c>
      <c r="EQ649" s="57" t="str">
        <f t="shared" si="524"/>
        <v xml:space="preserve"> </v>
      </c>
      <c r="ER649" s="57">
        <f t="shared" si="525"/>
        <v>4.6315789473684212</v>
      </c>
      <c r="ES649" s="57">
        <f t="shared" si="526"/>
        <v>-0.99611723446893785</v>
      </c>
      <c r="ET649" s="57">
        <f t="shared" si="527"/>
        <v>7.8049217002237139</v>
      </c>
      <c r="EU649" s="57">
        <f t="shared" si="528"/>
        <v>16.492322456813817</v>
      </c>
      <c r="EV649" s="57">
        <f t="shared" si="529"/>
        <v>-0.97368421052631582</v>
      </c>
      <c r="EW649" s="57">
        <f t="shared" si="530"/>
        <v>64</v>
      </c>
      <c r="EX649" s="57">
        <f t="shared" si="531"/>
        <v>-0.28415844320977413</v>
      </c>
      <c r="EY649" s="57">
        <f t="shared" si="532"/>
        <v>96.977777777777774</v>
      </c>
      <c r="EZ649" s="57">
        <f t="shared" si="533"/>
        <v>-0.99471376008760937</v>
      </c>
      <c r="FA649" s="57">
        <f t="shared" si="534"/>
        <v>-0.8457168937275279</v>
      </c>
      <c r="FB649" s="57">
        <f t="shared" si="535"/>
        <v>17.750339163466354</v>
      </c>
      <c r="FC649" s="57">
        <f t="shared" si="536"/>
        <v>43.19336922640975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0CD23-2FD4-46FB-9254-E493E5D88639}">
  <dimension ref="A1:FU530"/>
  <sheetViews>
    <sheetView workbookViewId="0">
      <pane xSplit="2" ySplit="2" topLeftCell="EZ3" activePane="bottomRight" state="frozen"/>
      <selection pane="topRight" activeCell="C1" sqref="C1"/>
      <selection pane="bottomLeft" activeCell="A3" sqref="A3"/>
      <selection pane="bottomRight" activeCell="A23" sqref="A23:A26"/>
    </sheetView>
  </sheetViews>
  <sheetFormatPr defaultRowHeight="13.8"/>
  <cols>
    <col min="1" max="2" width="8.88671875" style="80"/>
    <col min="3" max="16384" width="8.88671875" style="44"/>
  </cols>
  <sheetData>
    <row r="1" spans="1:177" ht="13.8" customHeight="1">
      <c r="A1" s="73" t="s">
        <v>1009</v>
      </c>
      <c r="B1" s="73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5"/>
    </row>
    <row r="2" spans="1:177" ht="34.799999999999997" thickBot="1">
      <c r="A2" s="82" t="s">
        <v>1008</v>
      </c>
      <c r="B2" s="82"/>
      <c r="C2" s="83" t="s">
        <v>1</v>
      </c>
      <c r="D2" s="83" t="s">
        <v>2</v>
      </c>
      <c r="E2" s="83" t="s">
        <v>3</v>
      </c>
      <c r="F2" s="83" t="s">
        <v>7</v>
      </c>
      <c r="G2" s="83" t="s">
        <v>8</v>
      </c>
      <c r="H2" s="83" t="s">
        <v>112</v>
      </c>
      <c r="I2" s="83" t="s">
        <v>113</v>
      </c>
      <c r="J2" s="83" t="s">
        <v>114</v>
      </c>
      <c r="K2" s="83" t="s">
        <v>117</v>
      </c>
      <c r="L2" s="83" t="s">
        <v>9</v>
      </c>
      <c r="M2" s="83" t="s">
        <v>10</v>
      </c>
      <c r="N2" s="83" t="s">
        <v>1179</v>
      </c>
      <c r="O2" s="83" t="s">
        <v>225</v>
      </c>
      <c r="P2" s="83" t="s">
        <v>226</v>
      </c>
      <c r="Q2" s="83" t="s">
        <v>1180</v>
      </c>
      <c r="R2" s="83" t="s">
        <v>227</v>
      </c>
      <c r="S2" s="83" t="s">
        <v>228</v>
      </c>
      <c r="T2" s="83" t="s">
        <v>1181</v>
      </c>
      <c r="U2" s="83" t="s">
        <v>11</v>
      </c>
      <c r="V2" s="83" t="s">
        <v>12</v>
      </c>
      <c r="W2" s="83" t="s">
        <v>1182</v>
      </c>
      <c r="X2" s="83" t="s">
        <v>229</v>
      </c>
      <c r="Y2" s="83" t="s">
        <v>230</v>
      </c>
      <c r="Z2" s="83" t="s">
        <v>1183</v>
      </c>
      <c r="AA2" s="83" t="s">
        <v>231</v>
      </c>
      <c r="AB2" s="83" t="s">
        <v>232</v>
      </c>
      <c r="AC2" s="83" t="s">
        <v>1184</v>
      </c>
      <c r="AD2" s="83" t="s">
        <v>13</v>
      </c>
      <c r="AE2" s="83" t="s">
        <v>14</v>
      </c>
      <c r="AF2" s="83" t="s">
        <v>1185</v>
      </c>
      <c r="AG2" s="83" t="s">
        <v>233</v>
      </c>
      <c r="AH2" s="83" t="s">
        <v>234</v>
      </c>
      <c r="AI2" s="83" t="s">
        <v>1187</v>
      </c>
      <c r="AJ2" s="83" t="s">
        <v>235</v>
      </c>
      <c r="AK2" s="83" t="s">
        <v>236</v>
      </c>
      <c r="AL2" s="83" t="s">
        <v>1186</v>
      </c>
      <c r="AM2" s="83" t="s">
        <v>15</v>
      </c>
      <c r="AN2" s="83" t="s">
        <v>16</v>
      </c>
      <c r="AO2" s="83" t="s">
        <v>1188</v>
      </c>
      <c r="AP2" s="83" t="s">
        <v>237</v>
      </c>
      <c r="AQ2" s="83" t="s">
        <v>238</v>
      </c>
      <c r="AR2" s="83" t="s">
        <v>1189</v>
      </c>
      <c r="AS2" s="83" t="s">
        <v>239</v>
      </c>
      <c r="AT2" s="83" t="s">
        <v>240</v>
      </c>
      <c r="AU2" s="83" t="s">
        <v>1190</v>
      </c>
      <c r="AV2" s="83" t="s">
        <v>17</v>
      </c>
      <c r="AW2" s="83" t="s">
        <v>18</v>
      </c>
      <c r="AX2" s="83" t="s">
        <v>1191</v>
      </c>
      <c r="AY2" s="83" t="s">
        <v>241</v>
      </c>
      <c r="AZ2" s="83" t="s">
        <v>242</v>
      </c>
      <c r="BA2" s="83" t="s">
        <v>1192</v>
      </c>
      <c r="BB2" s="83" t="s">
        <v>243</v>
      </c>
      <c r="BC2" s="83" t="s">
        <v>244</v>
      </c>
      <c r="BD2" s="83" t="s">
        <v>1193</v>
      </c>
      <c r="BE2" s="83" t="s">
        <v>19</v>
      </c>
      <c r="BF2" s="83" t="s">
        <v>20</v>
      </c>
      <c r="BG2" s="83" t="s">
        <v>1194</v>
      </c>
      <c r="BH2" s="83" t="s">
        <v>245</v>
      </c>
      <c r="BI2" s="83" t="s">
        <v>246</v>
      </c>
      <c r="BJ2" s="83" t="s">
        <v>1195</v>
      </c>
      <c r="BK2" s="83" t="s">
        <v>21</v>
      </c>
      <c r="BL2" s="83" t="s">
        <v>22</v>
      </c>
      <c r="BM2" s="83" t="s">
        <v>1196</v>
      </c>
      <c r="BN2" s="83" t="s">
        <v>247</v>
      </c>
      <c r="BO2" s="83" t="s">
        <v>248</v>
      </c>
      <c r="BP2" s="83" t="s">
        <v>1197</v>
      </c>
      <c r="BQ2" s="83" t="s">
        <v>249</v>
      </c>
      <c r="BR2" s="83" t="s">
        <v>250</v>
      </c>
      <c r="BS2" s="83" t="s">
        <v>1198</v>
      </c>
      <c r="BT2" s="83" t="s">
        <v>251</v>
      </c>
      <c r="BU2" s="83" t="s">
        <v>252</v>
      </c>
      <c r="BV2" s="83" t="s">
        <v>1199</v>
      </c>
      <c r="BW2" s="83" t="s">
        <v>253</v>
      </c>
      <c r="BX2" s="83" t="s">
        <v>254</v>
      </c>
      <c r="BY2" s="83" t="s">
        <v>1200</v>
      </c>
      <c r="BZ2" s="83" t="s">
        <v>255</v>
      </c>
      <c r="CA2" s="83" t="s">
        <v>256</v>
      </c>
      <c r="CB2" s="83" t="s">
        <v>1201</v>
      </c>
      <c r="CC2" s="83" t="s">
        <v>257</v>
      </c>
      <c r="CD2" s="83" t="s">
        <v>258</v>
      </c>
      <c r="CE2" s="83" t="s">
        <v>1202</v>
      </c>
      <c r="CF2" s="83" t="s">
        <v>23</v>
      </c>
      <c r="CG2" s="83" t="s">
        <v>24</v>
      </c>
      <c r="CH2" s="83" t="s">
        <v>1203</v>
      </c>
      <c r="CI2" s="83" t="s">
        <v>259</v>
      </c>
      <c r="CJ2" s="83" t="s">
        <v>260</v>
      </c>
      <c r="CK2" s="83" t="s">
        <v>1204</v>
      </c>
      <c r="CL2" s="83" t="s">
        <v>261</v>
      </c>
      <c r="CM2" s="83" t="s">
        <v>262</v>
      </c>
      <c r="CN2" s="83" t="s">
        <v>1205</v>
      </c>
      <c r="CO2" s="83" t="s">
        <v>263</v>
      </c>
      <c r="CP2" s="83" t="s">
        <v>264</v>
      </c>
      <c r="CQ2" s="83" t="s">
        <v>1206</v>
      </c>
      <c r="CR2" s="83" t="s">
        <v>25</v>
      </c>
      <c r="CS2" s="83" t="s">
        <v>26</v>
      </c>
      <c r="CT2" s="83" t="s">
        <v>1207</v>
      </c>
      <c r="CU2" s="83" t="s">
        <v>27</v>
      </c>
      <c r="CV2" s="83" t="s">
        <v>28</v>
      </c>
      <c r="CW2" s="83" t="s">
        <v>1208</v>
      </c>
      <c r="CX2" s="83" t="s">
        <v>29</v>
      </c>
      <c r="CY2" s="83" t="s">
        <v>30</v>
      </c>
      <c r="CZ2" s="83" t="s">
        <v>1209</v>
      </c>
      <c r="DA2" s="83" t="s">
        <v>265</v>
      </c>
      <c r="DB2" s="83" t="s">
        <v>266</v>
      </c>
      <c r="DC2" s="83" t="s">
        <v>1210</v>
      </c>
      <c r="DD2" s="83" t="s">
        <v>267</v>
      </c>
      <c r="DE2" s="83" t="s">
        <v>268</v>
      </c>
      <c r="DF2" s="83" t="s">
        <v>1211</v>
      </c>
      <c r="DG2" s="83" t="s">
        <v>31</v>
      </c>
      <c r="DH2" s="83" t="s">
        <v>32</v>
      </c>
      <c r="DI2" s="83" t="s">
        <v>1212</v>
      </c>
      <c r="DJ2" s="83" t="s">
        <v>33</v>
      </c>
      <c r="DK2" s="83" t="s">
        <v>34</v>
      </c>
      <c r="DL2" s="83" t="s">
        <v>1213</v>
      </c>
      <c r="DM2" s="83" t="s">
        <v>35</v>
      </c>
      <c r="DN2" s="83" t="s">
        <v>36</v>
      </c>
      <c r="DO2" s="83" t="s">
        <v>1214</v>
      </c>
      <c r="DP2" s="83" t="s">
        <v>118</v>
      </c>
      <c r="DQ2" s="83" t="s">
        <v>119</v>
      </c>
      <c r="DR2" s="83" t="s">
        <v>1215</v>
      </c>
      <c r="DS2" s="83" t="s">
        <v>120</v>
      </c>
      <c r="DT2" s="83" t="s">
        <v>121</v>
      </c>
      <c r="DU2" s="83" t="s">
        <v>1216</v>
      </c>
      <c r="DV2" s="83" t="s">
        <v>37</v>
      </c>
      <c r="DW2" s="83" t="s">
        <v>38</v>
      </c>
      <c r="DX2" s="83" t="s">
        <v>1217</v>
      </c>
      <c r="DY2" s="83" t="s">
        <v>1178</v>
      </c>
      <c r="DZ2" s="83" t="s">
        <v>1141</v>
      </c>
      <c r="EA2" s="83" t="s">
        <v>1146</v>
      </c>
      <c r="EB2" s="83" t="s">
        <v>1148</v>
      </c>
      <c r="EC2" s="83" t="s">
        <v>1149</v>
      </c>
      <c r="ED2" s="83" t="s">
        <v>1153</v>
      </c>
      <c r="EE2" s="83" t="s">
        <v>1162</v>
      </c>
      <c r="EF2" s="83" t="s">
        <v>1166</v>
      </c>
      <c r="EG2" s="83" t="s">
        <v>1167</v>
      </c>
      <c r="EH2" s="83" t="s">
        <v>1168</v>
      </c>
      <c r="EI2" s="83" t="s">
        <v>1169</v>
      </c>
      <c r="EJ2" s="83" t="s">
        <v>1171</v>
      </c>
      <c r="EK2" s="83" t="s">
        <v>1172</v>
      </c>
      <c r="EL2" s="83" t="s">
        <v>1173</v>
      </c>
      <c r="EM2" s="83" t="s">
        <v>1174</v>
      </c>
      <c r="EN2" s="83" t="s">
        <v>1175</v>
      </c>
      <c r="EO2" s="83" t="s">
        <v>1176</v>
      </c>
      <c r="EP2" s="83" t="s">
        <v>4</v>
      </c>
      <c r="EQ2" s="83" t="s">
        <v>203</v>
      </c>
      <c r="ER2" s="83" t="s">
        <v>204</v>
      </c>
      <c r="ES2" s="83" t="s">
        <v>205</v>
      </c>
      <c r="ET2" s="83" t="s">
        <v>206</v>
      </c>
      <c r="EU2" s="83" t="s">
        <v>5</v>
      </c>
      <c r="EV2" s="83" t="s">
        <v>6</v>
      </c>
      <c r="EW2" s="83" t="s">
        <v>207</v>
      </c>
      <c r="EX2" s="83" t="s">
        <v>208</v>
      </c>
      <c r="EY2" s="83" t="s">
        <v>209</v>
      </c>
      <c r="EZ2" s="83" t="s">
        <v>210</v>
      </c>
      <c r="FA2" s="83" t="s">
        <v>211</v>
      </c>
      <c r="FB2" s="83" t="s">
        <v>212</v>
      </c>
      <c r="FC2" s="83" t="s">
        <v>213</v>
      </c>
      <c r="FD2" s="83" t="s">
        <v>214</v>
      </c>
      <c r="FE2" s="83" t="s">
        <v>215</v>
      </c>
      <c r="FF2" s="83" t="s">
        <v>216</v>
      </c>
      <c r="FG2" s="83" t="s">
        <v>217</v>
      </c>
      <c r="FH2" s="83" t="s">
        <v>218</v>
      </c>
      <c r="FI2" s="83" t="s">
        <v>219</v>
      </c>
      <c r="FJ2" s="83" t="s">
        <v>220</v>
      </c>
      <c r="FK2" s="83" t="s">
        <v>221</v>
      </c>
      <c r="FL2" s="83" t="s">
        <v>222</v>
      </c>
      <c r="FM2" s="83" t="s">
        <v>104</v>
      </c>
      <c r="FN2" s="83" t="s">
        <v>109</v>
      </c>
      <c r="FO2" s="83" t="s">
        <v>122</v>
      </c>
      <c r="FP2" s="83" t="s">
        <v>110</v>
      </c>
      <c r="FQ2" s="83" t="s">
        <v>111</v>
      </c>
      <c r="FR2" s="83" t="s">
        <v>123</v>
      </c>
      <c r="FS2" s="83" t="s">
        <v>223</v>
      </c>
      <c r="FT2" s="83" t="s">
        <v>224</v>
      </c>
      <c r="FU2" s="75"/>
    </row>
    <row r="3" spans="1:177">
      <c r="A3" s="151" t="s">
        <v>7</v>
      </c>
      <c r="B3" s="87" t="s">
        <v>1012</v>
      </c>
      <c r="C3" s="88">
        <v>1.4901961363222131E-2</v>
      </c>
      <c r="D3" s="88">
        <v>0.14929576626803504</v>
      </c>
      <c r="E3" s="88">
        <v>-0.19050346826274348</v>
      </c>
      <c r="F3" s="89">
        <v>1</v>
      </c>
      <c r="G3" s="88">
        <v>0.82404652890777164</v>
      </c>
      <c r="H3" s="88">
        <v>0.23589001119574879</v>
      </c>
      <c r="I3" s="88">
        <v>-5.1348118586338261E-2</v>
      </c>
      <c r="J3" s="88">
        <v>0.33919203220692645</v>
      </c>
      <c r="K3" s="88">
        <v>5.8371463364834696E-2</v>
      </c>
      <c r="L3" s="88">
        <v>-0.11431260406044279</v>
      </c>
      <c r="M3" s="88">
        <v>-7.3094714055830984E-2</v>
      </c>
      <c r="N3" s="88">
        <v>2.7826258743024128E-2</v>
      </c>
      <c r="O3" s="88">
        <v>7.6776530630956585E-3</v>
      </c>
      <c r="P3" s="88">
        <v>-1.048726829599517E-2</v>
      </c>
      <c r="Q3" s="88">
        <v>-8.6997625674913957E-3</v>
      </c>
      <c r="R3" s="88">
        <v>-6.2354682954638314E-2</v>
      </c>
      <c r="S3" s="88">
        <v>-5.596794485173584E-2</v>
      </c>
      <c r="T3" s="88">
        <v>6.1162651468049591E-2</v>
      </c>
      <c r="U3" s="88">
        <v>-0.20548004802704556</v>
      </c>
      <c r="V3" s="88">
        <v>-0.1706858856503404</v>
      </c>
      <c r="W3" s="88">
        <v>0.16056488222437756</v>
      </c>
      <c r="X3" s="88">
        <v>5.716336185500992E-2</v>
      </c>
      <c r="Y3" s="88">
        <v>7.8745846265800123E-3</v>
      </c>
      <c r="Z3" s="88">
        <v>-7.2467586695682332E-2</v>
      </c>
      <c r="AA3" s="88">
        <v>5.6200876828245983E-2</v>
      </c>
      <c r="AB3" s="88">
        <v>3.6646627051510577E-3</v>
      </c>
      <c r="AC3" s="88">
        <v>-7.7530811082657344E-2</v>
      </c>
      <c r="AD3" s="88">
        <v>-4.027660960239531E-4</v>
      </c>
      <c r="AE3" s="88">
        <v>4.5653647736690117E-2</v>
      </c>
      <c r="AF3" s="88">
        <v>8.1840941489385879E-2</v>
      </c>
      <c r="AG3" s="88">
        <v>3.6327887590083111E-2</v>
      </c>
      <c r="AH3" s="88">
        <v>2.4023809991691535E-2</v>
      </c>
      <c r="AI3" s="88">
        <v>-3.7140208554114935E-2</v>
      </c>
      <c r="AJ3" s="88">
        <v>-1.2589406752354256E-2</v>
      </c>
      <c r="AK3" s="88">
        <v>5.4382361813237266E-2</v>
      </c>
      <c r="AL3" s="88">
        <v>8.7189327362724348E-2</v>
      </c>
      <c r="AM3" s="88">
        <v>0.10162090543143171</v>
      </c>
      <c r="AN3" s="88">
        <v>0.11184442025811688</v>
      </c>
      <c r="AO3" s="88">
        <v>0.10140160610316526</v>
      </c>
      <c r="AP3" s="88">
        <v>4.6795656786728979E-2</v>
      </c>
      <c r="AQ3" s="88">
        <v>2.4879572714021282E-2</v>
      </c>
      <c r="AR3" s="88">
        <v>-3.4687051884347397E-2</v>
      </c>
      <c r="AS3" s="88">
        <v>1.9193067086856561E-2</v>
      </c>
      <c r="AT3" s="88">
        <v>-3.9574626809882767E-2</v>
      </c>
      <c r="AU3" s="88">
        <v>-6.9458727564160452E-2</v>
      </c>
      <c r="AV3" s="88">
        <v>-8.0778049814630104E-2</v>
      </c>
      <c r="AW3" s="88">
        <v>-8.02132742709947E-2</v>
      </c>
      <c r="AX3" s="88">
        <v>-3.8166241837207404E-2</v>
      </c>
      <c r="AY3" s="88">
        <v>4.0842041868941824E-2</v>
      </c>
      <c r="AZ3" s="88">
        <v>1.2325345713724832E-2</v>
      </c>
      <c r="BA3" s="88">
        <v>-3.215776896758097E-2</v>
      </c>
      <c r="BB3" s="88">
        <v>-9.9434331187186628E-2</v>
      </c>
      <c r="BC3" s="88">
        <v>-5.9417943425214961E-2</v>
      </c>
      <c r="BD3" s="88">
        <v>1.1086616562507668E-2</v>
      </c>
      <c r="BE3" s="88">
        <v>-5.721538785482589E-2</v>
      </c>
      <c r="BF3" s="88">
        <v>-3.2789132984921893E-2</v>
      </c>
      <c r="BG3" s="88">
        <v>5.1882448564587701E-2</v>
      </c>
      <c r="BH3" s="88">
        <v>1.531842729945506E-2</v>
      </c>
      <c r="BI3" s="88">
        <v>2.570650287068477E-2</v>
      </c>
      <c r="BJ3" s="88">
        <v>3.6838770808430385E-2</v>
      </c>
      <c r="BK3" s="88">
        <v>-5.5228704001662417E-2</v>
      </c>
      <c r="BL3" s="88">
        <v>-5.4068664150634847E-2</v>
      </c>
      <c r="BM3" s="88">
        <v>4.7054858479825226E-2</v>
      </c>
      <c r="BN3" s="88">
        <v>-4.3670576501877965E-2</v>
      </c>
      <c r="BO3" s="88">
        <v>-1.5481016972283233E-2</v>
      </c>
      <c r="BP3" s="88">
        <v>2.813802180436889E-2</v>
      </c>
      <c r="BQ3" s="88">
        <v>1.8632122296728747E-2</v>
      </c>
      <c r="BR3" s="88">
        <v>1.6818311454112705E-2</v>
      </c>
      <c r="BS3" s="88">
        <v>-5.6499593526115116E-3</v>
      </c>
      <c r="BT3" s="88">
        <v>-4.4648626648510839E-2</v>
      </c>
      <c r="BU3" s="88">
        <v>-3.4581915443130336E-2</v>
      </c>
      <c r="BV3" s="88">
        <v>2.2733679954683641E-2</v>
      </c>
      <c r="BW3" s="88">
        <v>4.1237264056992746E-2</v>
      </c>
      <c r="BX3" s="88">
        <v>2.5661632663262855E-3</v>
      </c>
      <c r="BY3" s="88">
        <v>-5.959398445928521E-2</v>
      </c>
      <c r="BZ3" s="88">
        <v>2.9863145298534115E-3</v>
      </c>
      <c r="CA3" s="88">
        <v>-7.4072002518604406E-3</v>
      </c>
      <c r="CB3" s="88">
        <v>-6.2450859532985044E-3</v>
      </c>
      <c r="CC3" s="88">
        <v>-4.5586101055125311E-2</v>
      </c>
      <c r="CD3" s="88">
        <v>-1.2758795567030429E-2</v>
      </c>
      <c r="CE3" s="88">
        <v>7.4480275689062944E-2</v>
      </c>
      <c r="CF3" s="88">
        <v>-7.136364833707691E-2</v>
      </c>
      <c r="CG3" s="88">
        <v>-7.2815296770864105E-3</v>
      </c>
      <c r="CH3" s="88">
        <v>7.1167435497980144E-2</v>
      </c>
      <c r="CI3" s="88">
        <v>-8.3728494159897651E-3</v>
      </c>
      <c r="CJ3" s="88">
        <v>8.8767158182864563E-3</v>
      </c>
      <c r="CK3" s="88">
        <v>1.4751316956525443E-2</v>
      </c>
      <c r="CL3" s="88">
        <v>-6.0310703534167412E-2</v>
      </c>
      <c r="CM3" s="88">
        <v>-2.0904574886591691E-2</v>
      </c>
      <c r="CN3" s="88">
        <v>4.3285856032754304E-2</v>
      </c>
      <c r="CO3" s="88">
        <v>-6.4249999902404487E-2</v>
      </c>
      <c r="CP3" s="88">
        <v>-1.9870248946337946E-3</v>
      </c>
      <c r="CQ3" s="88">
        <v>7.0479293966283621E-2</v>
      </c>
      <c r="CR3" s="88">
        <v>2.4311117331519045E-2</v>
      </c>
      <c r="CS3" s="88">
        <v>-0.20714032871798385</v>
      </c>
      <c r="CT3" s="88">
        <v>-2.7883439218739561E-2</v>
      </c>
      <c r="CU3" s="88">
        <v>5.8055196298374856E-2</v>
      </c>
      <c r="CV3" s="88">
        <v>8.4366215207255596E-2</v>
      </c>
      <c r="CW3" s="88">
        <v>4.2219910977342352E-2</v>
      </c>
      <c r="CX3" s="88">
        <v>-1.6882013627937197E-2</v>
      </c>
      <c r="CY3" s="88">
        <v>2.0186073237972646E-3</v>
      </c>
      <c r="CZ3" s="88">
        <v>2.2715067856148859E-2</v>
      </c>
      <c r="DA3" s="88">
        <v>6.0282353849019976E-2</v>
      </c>
      <c r="DB3" s="88">
        <v>3.3802579263060129E-2</v>
      </c>
      <c r="DC3" s="88">
        <v>-1.1236824343781324E-2</v>
      </c>
      <c r="DD3" s="88">
        <v>-0.21353673772066972</v>
      </c>
      <c r="DE3" s="88">
        <v>6.95261827809599E-2</v>
      </c>
      <c r="DF3" s="88">
        <v>0.19696781464020879</v>
      </c>
      <c r="DG3" s="88">
        <v>-0.13254390649231351</v>
      </c>
      <c r="DH3" s="88">
        <v>5.9349389472892963E-2</v>
      </c>
      <c r="DI3" s="88">
        <v>0.13608722387479932</v>
      </c>
      <c r="DJ3" s="88">
        <v>-7.526639875644528E-2</v>
      </c>
      <c r="DK3" s="88">
        <v>-0.1418062915421375</v>
      </c>
      <c r="DL3" s="88">
        <v>-0.14129774298446809</v>
      </c>
      <c r="DM3" s="88">
        <v>8.4076142924330008E-2</v>
      </c>
      <c r="DN3" s="88">
        <v>-7.1670632764152212E-2</v>
      </c>
      <c r="DO3" s="88">
        <v>-8.6027918517367893E-2</v>
      </c>
      <c r="DP3" s="88">
        <v>5.1736278320904903E-2</v>
      </c>
      <c r="DQ3" s="88">
        <v>6.8565330213253436E-2</v>
      </c>
      <c r="DR3" s="88">
        <v>-5.0435217422269377E-2</v>
      </c>
      <c r="DS3" s="88">
        <v>-1.2187202153718327E-2</v>
      </c>
      <c r="DT3" s="88">
        <v>5.424637405831656E-2</v>
      </c>
      <c r="DU3" s="88">
        <v>5.7868791229585513E-2</v>
      </c>
      <c r="DV3" s="88">
        <v>4.9308510059587293E-2</v>
      </c>
      <c r="DW3" s="88">
        <v>-1.7409456218524524E-3</v>
      </c>
      <c r="DX3" s="88">
        <v>-3.8671051026630942E-3</v>
      </c>
      <c r="DY3" s="88">
        <v>-2.4232713690318972E-2</v>
      </c>
      <c r="DZ3" s="88">
        <v>3.3920963934490427E-3</v>
      </c>
      <c r="EA3" s="88">
        <v>-3.2689139251627294E-2</v>
      </c>
      <c r="EB3" s="88">
        <v>-8.1626805794504126E-2</v>
      </c>
      <c r="EC3" s="88">
        <v>-5.9928751832143044E-2</v>
      </c>
      <c r="ED3" s="88">
        <v>-3.7367304128983495E-2</v>
      </c>
      <c r="EE3" s="88">
        <v>5.9782475304844318E-2</v>
      </c>
      <c r="EF3" s="88">
        <v>-0.22432184076047346</v>
      </c>
      <c r="EG3" s="88">
        <v>3.2587221970798844E-2</v>
      </c>
      <c r="EH3" s="88">
        <v>9.7497502171064818E-3</v>
      </c>
      <c r="EI3" s="88">
        <v>1.9212260719330725E-2</v>
      </c>
      <c r="EJ3" s="88">
        <v>7.5588171533406176E-2</v>
      </c>
      <c r="EK3" s="88">
        <v>8.63186213618614E-2</v>
      </c>
      <c r="EL3" s="88">
        <v>-0.12825687384772594</v>
      </c>
      <c r="EM3" s="88">
        <v>1.6805859765942895E-2</v>
      </c>
      <c r="EN3" s="88">
        <v>5.4856745989266452E-2</v>
      </c>
      <c r="EO3" s="88">
        <v>5.4359187719103114E-3</v>
      </c>
      <c r="EP3" s="88">
        <v>-5.6011228107209911E-2</v>
      </c>
      <c r="EQ3" s="88">
        <v>-5.5468520689430222E-2</v>
      </c>
      <c r="ER3" s="88">
        <v>-4.1328565213013028E-2</v>
      </c>
      <c r="ES3" s="88">
        <v>-5.6199231990723249E-2</v>
      </c>
      <c r="ET3" s="88">
        <v>-4.24644414047037E-2</v>
      </c>
      <c r="EU3" s="88">
        <v>-3.3333403754065946E-2</v>
      </c>
      <c r="EV3" s="88">
        <v>-2.1726500523120057E-2</v>
      </c>
      <c r="EW3" s="88">
        <v>-2.6132880533236241E-2</v>
      </c>
      <c r="EX3" s="88">
        <v>-1.1131125103620442E-2</v>
      </c>
      <c r="EY3" s="88">
        <v>-4.2401480105676251E-2</v>
      </c>
      <c r="EZ3" s="88">
        <v>-2.7138888864423026E-2</v>
      </c>
      <c r="FA3" s="88">
        <v>-6.101890703322152E-2</v>
      </c>
      <c r="FB3" s="88">
        <v>-7.4124719214764295E-2</v>
      </c>
      <c r="FC3" s="88">
        <v>-5.6098647970765372E-2</v>
      </c>
      <c r="FD3" s="88">
        <v>-3.8236191469569442E-2</v>
      </c>
      <c r="FE3" s="88">
        <v>-5.4797030785547048E-2</v>
      </c>
      <c r="FF3" s="88">
        <v>-3.9517681389523752E-2</v>
      </c>
      <c r="FG3" s="88">
        <v>-4.8999731020265877E-2</v>
      </c>
      <c r="FH3" s="88">
        <v>1.019088259105593E-2</v>
      </c>
      <c r="FI3" s="88">
        <v>-0.27338049723382063</v>
      </c>
      <c r="FJ3" s="88">
        <v>0.22067272211575445</v>
      </c>
      <c r="FK3" s="88">
        <v>-0.39179409177844582</v>
      </c>
      <c r="FL3" s="88">
        <v>0.25076518501239931</v>
      </c>
      <c r="FM3" s="88">
        <v>-0.41702283336482687</v>
      </c>
      <c r="FN3" s="88">
        <v>0.21809238811915743</v>
      </c>
      <c r="FO3" s="88">
        <v>0.40978178636355134</v>
      </c>
      <c r="FP3" s="88">
        <v>-0.25941615561548215</v>
      </c>
      <c r="FQ3" s="88">
        <v>5.7854713572786924E-2</v>
      </c>
      <c r="FR3" s="88">
        <v>0.22969860128146571</v>
      </c>
      <c r="FS3" s="88">
        <v>-0.14444373815902917</v>
      </c>
      <c r="FT3" s="90">
        <v>-0.14404298681607675</v>
      </c>
      <c r="FU3" s="81"/>
    </row>
    <row r="4" spans="1:177">
      <c r="A4" s="152"/>
      <c r="B4" s="84" t="s">
        <v>1013</v>
      </c>
      <c r="C4" s="86">
        <f>RANK(C3,$C3:$FT3)</f>
        <v>69</v>
      </c>
      <c r="D4" s="86">
        <f t="shared" ref="D4:BO4" si="0">RANK(D3,$C3:$FT3)</f>
        <v>12</v>
      </c>
      <c r="E4" s="86">
        <f t="shared" si="0"/>
        <v>166</v>
      </c>
      <c r="F4" s="86">
        <f t="shared" si="0"/>
        <v>1</v>
      </c>
      <c r="G4" s="86">
        <f t="shared" si="0"/>
        <v>2</v>
      </c>
      <c r="H4" s="86">
        <f t="shared" si="0"/>
        <v>6</v>
      </c>
      <c r="I4" s="86">
        <f t="shared" si="0"/>
        <v>128</v>
      </c>
      <c r="J4" s="86">
        <f t="shared" si="0"/>
        <v>4</v>
      </c>
      <c r="K4" s="86">
        <f t="shared" si="0"/>
        <v>32</v>
      </c>
      <c r="L4" s="86">
        <f t="shared" si="0"/>
        <v>158</v>
      </c>
      <c r="M4" s="86">
        <f t="shared" si="0"/>
        <v>149</v>
      </c>
      <c r="N4" s="86">
        <f t="shared" si="0"/>
        <v>56</v>
      </c>
      <c r="O4" s="86">
        <f t="shared" si="0"/>
        <v>77</v>
      </c>
      <c r="P4" s="86">
        <f t="shared" si="0"/>
        <v>94</v>
      </c>
      <c r="Q4" s="86">
        <f t="shared" si="0"/>
        <v>93</v>
      </c>
      <c r="R4" s="86">
        <f t="shared" si="0"/>
        <v>143</v>
      </c>
      <c r="S4" s="86">
        <f t="shared" si="0"/>
        <v>133</v>
      </c>
      <c r="T4" s="86">
        <f t="shared" si="0"/>
        <v>28</v>
      </c>
      <c r="U4" s="86">
        <f t="shared" si="0"/>
        <v>167</v>
      </c>
      <c r="V4" s="86">
        <f t="shared" si="0"/>
        <v>165</v>
      </c>
      <c r="W4" s="86">
        <f t="shared" si="0"/>
        <v>11</v>
      </c>
      <c r="X4" s="86">
        <f t="shared" si="0"/>
        <v>36</v>
      </c>
      <c r="Y4" s="86">
        <f t="shared" si="0"/>
        <v>76</v>
      </c>
      <c r="Z4" s="86">
        <f t="shared" si="0"/>
        <v>148</v>
      </c>
      <c r="AA4" s="86">
        <f t="shared" si="0"/>
        <v>37</v>
      </c>
      <c r="AB4" s="86">
        <f t="shared" si="0"/>
        <v>79</v>
      </c>
      <c r="AC4" s="86">
        <f t="shared" si="0"/>
        <v>152</v>
      </c>
      <c r="AD4" s="86">
        <f t="shared" si="0"/>
        <v>84</v>
      </c>
      <c r="AE4" s="86">
        <f t="shared" si="0"/>
        <v>46</v>
      </c>
      <c r="AF4" s="86">
        <f t="shared" si="0"/>
        <v>21</v>
      </c>
      <c r="AG4" s="86">
        <f t="shared" si="0"/>
        <v>52</v>
      </c>
      <c r="AH4" s="86">
        <f t="shared" si="0"/>
        <v>60</v>
      </c>
      <c r="AI4" s="86">
        <f t="shared" si="0"/>
        <v>114</v>
      </c>
      <c r="AJ4" s="86">
        <f t="shared" si="0"/>
        <v>98</v>
      </c>
      <c r="AK4" s="86">
        <f t="shared" si="0"/>
        <v>39</v>
      </c>
      <c r="AL4" s="86">
        <f t="shared" si="0"/>
        <v>17</v>
      </c>
      <c r="AM4" s="86">
        <f t="shared" si="0"/>
        <v>15</v>
      </c>
      <c r="AN4" s="86">
        <f t="shared" si="0"/>
        <v>14</v>
      </c>
      <c r="AO4" s="86">
        <f t="shared" si="0"/>
        <v>16</v>
      </c>
      <c r="AP4" s="86">
        <f t="shared" si="0"/>
        <v>45</v>
      </c>
      <c r="AQ4" s="86">
        <f t="shared" si="0"/>
        <v>58</v>
      </c>
      <c r="AR4" s="86">
        <f t="shared" si="0"/>
        <v>113</v>
      </c>
      <c r="AS4" s="86">
        <f t="shared" si="0"/>
        <v>64</v>
      </c>
      <c r="AT4" s="86">
        <f t="shared" si="0"/>
        <v>119</v>
      </c>
      <c r="AU4" s="86">
        <f t="shared" si="0"/>
        <v>145</v>
      </c>
      <c r="AV4" s="86">
        <f t="shared" si="0"/>
        <v>154</v>
      </c>
      <c r="AW4" s="86">
        <f t="shared" si="0"/>
        <v>153</v>
      </c>
      <c r="AX4" s="86">
        <f t="shared" si="0"/>
        <v>116</v>
      </c>
      <c r="AY4" s="86">
        <f t="shared" si="0"/>
        <v>50</v>
      </c>
      <c r="AZ4" s="86">
        <f t="shared" si="0"/>
        <v>71</v>
      </c>
      <c r="BA4" s="86">
        <f t="shared" si="0"/>
        <v>108</v>
      </c>
      <c r="BB4" s="86">
        <f t="shared" si="0"/>
        <v>157</v>
      </c>
      <c r="BC4" s="86">
        <f t="shared" si="0"/>
        <v>138</v>
      </c>
      <c r="BD4" s="86">
        <f t="shared" si="0"/>
        <v>72</v>
      </c>
      <c r="BE4" s="86">
        <f t="shared" si="0"/>
        <v>137</v>
      </c>
      <c r="BF4" s="86">
        <f t="shared" si="0"/>
        <v>110</v>
      </c>
      <c r="BG4" s="86">
        <f t="shared" si="0"/>
        <v>41</v>
      </c>
      <c r="BH4" s="86">
        <f t="shared" si="0"/>
        <v>68</v>
      </c>
      <c r="BI4" s="86">
        <f t="shared" si="0"/>
        <v>57</v>
      </c>
      <c r="BJ4" s="86">
        <f t="shared" si="0"/>
        <v>51</v>
      </c>
      <c r="BK4" s="86">
        <f t="shared" si="0"/>
        <v>131</v>
      </c>
      <c r="BL4" s="86">
        <f t="shared" si="0"/>
        <v>129</v>
      </c>
      <c r="BM4" s="86">
        <f t="shared" si="0"/>
        <v>44</v>
      </c>
      <c r="BN4" s="86">
        <f t="shared" si="0"/>
        <v>123</v>
      </c>
      <c r="BO4" s="86">
        <f t="shared" si="0"/>
        <v>100</v>
      </c>
      <c r="BP4" s="86">
        <f t="shared" ref="BP4:EA4" si="1">RANK(BP3,$C3:$FT3)</f>
        <v>55</v>
      </c>
      <c r="BQ4" s="86">
        <f t="shared" si="1"/>
        <v>65</v>
      </c>
      <c r="BR4" s="86">
        <f t="shared" si="1"/>
        <v>66</v>
      </c>
      <c r="BS4" s="86">
        <f t="shared" si="1"/>
        <v>88</v>
      </c>
      <c r="BT4" s="86">
        <f t="shared" si="1"/>
        <v>124</v>
      </c>
      <c r="BU4" s="86">
        <f t="shared" si="1"/>
        <v>112</v>
      </c>
      <c r="BV4" s="86">
        <f t="shared" si="1"/>
        <v>61</v>
      </c>
      <c r="BW4" s="86">
        <f t="shared" si="1"/>
        <v>49</v>
      </c>
      <c r="BX4" s="86">
        <f t="shared" si="1"/>
        <v>82</v>
      </c>
      <c r="BY4" s="86">
        <f t="shared" si="1"/>
        <v>139</v>
      </c>
      <c r="BZ4" s="86">
        <f t="shared" si="1"/>
        <v>81</v>
      </c>
      <c r="CA4" s="86">
        <f t="shared" si="1"/>
        <v>91</v>
      </c>
      <c r="CB4" s="86">
        <f t="shared" si="1"/>
        <v>89</v>
      </c>
      <c r="CC4" s="86">
        <f t="shared" si="1"/>
        <v>125</v>
      </c>
      <c r="CD4" s="86">
        <f t="shared" si="1"/>
        <v>99</v>
      </c>
      <c r="CE4" s="86">
        <f t="shared" si="1"/>
        <v>23</v>
      </c>
      <c r="CF4" s="86">
        <f t="shared" si="1"/>
        <v>146</v>
      </c>
      <c r="CG4" s="86">
        <f t="shared" si="1"/>
        <v>90</v>
      </c>
      <c r="CH4" s="86">
        <f t="shared" si="1"/>
        <v>24</v>
      </c>
      <c r="CI4" s="86">
        <f t="shared" si="1"/>
        <v>92</v>
      </c>
      <c r="CJ4" s="86">
        <f t="shared" si="1"/>
        <v>75</v>
      </c>
      <c r="CK4" s="86">
        <f t="shared" si="1"/>
        <v>70</v>
      </c>
      <c r="CL4" s="86">
        <f t="shared" si="1"/>
        <v>141</v>
      </c>
      <c r="CM4" s="86">
        <f t="shared" si="1"/>
        <v>102</v>
      </c>
      <c r="CN4" s="86">
        <f t="shared" si="1"/>
        <v>47</v>
      </c>
      <c r="CO4" s="86">
        <f t="shared" si="1"/>
        <v>144</v>
      </c>
      <c r="CP4" s="86">
        <f t="shared" si="1"/>
        <v>86</v>
      </c>
      <c r="CQ4" s="86">
        <f t="shared" si="1"/>
        <v>25</v>
      </c>
      <c r="CR4" s="86">
        <f t="shared" si="1"/>
        <v>59</v>
      </c>
      <c r="CS4" s="86">
        <f t="shared" si="1"/>
        <v>168</v>
      </c>
      <c r="CT4" s="86">
        <f t="shared" si="1"/>
        <v>107</v>
      </c>
      <c r="CU4" s="86">
        <f t="shared" si="1"/>
        <v>33</v>
      </c>
      <c r="CV4" s="86">
        <f t="shared" si="1"/>
        <v>19</v>
      </c>
      <c r="CW4" s="86">
        <f t="shared" si="1"/>
        <v>48</v>
      </c>
      <c r="CX4" s="86">
        <f t="shared" si="1"/>
        <v>101</v>
      </c>
      <c r="CY4" s="86">
        <f t="shared" si="1"/>
        <v>83</v>
      </c>
      <c r="CZ4" s="86">
        <f t="shared" si="1"/>
        <v>62</v>
      </c>
      <c r="DA4" s="86">
        <f t="shared" si="1"/>
        <v>29</v>
      </c>
      <c r="DB4" s="86">
        <f t="shared" si="1"/>
        <v>53</v>
      </c>
      <c r="DC4" s="86">
        <f t="shared" si="1"/>
        <v>96</v>
      </c>
      <c r="DD4" s="86">
        <f t="shared" si="1"/>
        <v>169</v>
      </c>
      <c r="DE4" s="86">
        <f t="shared" si="1"/>
        <v>26</v>
      </c>
      <c r="DF4" s="86">
        <f t="shared" si="1"/>
        <v>10</v>
      </c>
      <c r="DG4" s="86">
        <f t="shared" si="1"/>
        <v>160</v>
      </c>
      <c r="DH4" s="86">
        <f t="shared" si="1"/>
        <v>31</v>
      </c>
      <c r="DI4" s="86">
        <f t="shared" si="1"/>
        <v>13</v>
      </c>
      <c r="DJ4" s="86">
        <f t="shared" si="1"/>
        <v>151</v>
      </c>
      <c r="DK4" s="86">
        <f t="shared" si="1"/>
        <v>162</v>
      </c>
      <c r="DL4" s="86">
        <f t="shared" si="1"/>
        <v>161</v>
      </c>
      <c r="DM4" s="86">
        <f t="shared" si="1"/>
        <v>20</v>
      </c>
      <c r="DN4" s="86">
        <f t="shared" si="1"/>
        <v>147</v>
      </c>
      <c r="DO4" s="86">
        <f t="shared" si="1"/>
        <v>156</v>
      </c>
      <c r="DP4" s="86">
        <f t="shared" si="1"/>
        <v>42</v>
      </c>
      <c r="DQ4" s="86">
        <f t="shared" si="1"/>
        <v>27</v>
      </c>
      <c r="DR4" s="86">
        <f t="shared" si="1"/>
        <v>127</v>
      </c>
      <c r="DS4" s="86">
        <f t="shared" si="1"/>
        <v>97</v>
      </c>
      <c r="DT4" s="86">
        <f t="shared" si="1"/>
        <v>40</v>
      </c>
      <c r="DU4" s="86">
        <f t="shared" si="1"/>
        <v>34</v>
      </c>
      <c r="DV4" s="86">
        <f t="shared" si="1"/>
        <v>43</v>
      </c>
      <c r="DW4" s="86">
        <f t="shared" si="1"/>
        <v>85</v>
      </c>
      <c r="DX4" s="86">
        <f t="shared" si="1"/>
        <v>87</v>
      </c>
      <c r="DY4" s="86">
        <f t="shared" si="1"/>
        <v>104</v>
      </c>
      <c r="DZ4" s="86">
        <f t="shared" si="1"/>
        <v>80</v>
      </c>
      <c r="EA4" s="86">
        <f t="shared" si="1"/>
        <v>109</v>
      </c>
      <c r="EB4" s="86">
        <f t="shared" ref="EB4:FT4" si="2">RANK(EB3,$C3:$FT3)</f>
        <v>155</v>
      </c>
      <c r="EC4" s="86">
        <f t="shared" si="2"/>
        <v>140</v>
      </c>
      <c r="ED4" s="86">
        <f t="shared" si="2"/>
        <v>115</v>
      </c>
      <c r="EE4" s="86">
        <f t="shared" si="2"/>
        <v>30</v>
      </c>
      <c r="EF4" s="86">
        <f t="shared" si="2"/>
        <v>170</v>
      </c>
      <c r="EG4" s="86">
        <f t="shared" si="2"/>
        <v>54</v>
      </c>
      <c r="EH4" s="86">
        <f t="shared" si="2"/>
        <v>74</v>
      </c>
      <c r="EI4" s="86">
        <f t="shared" si="2"/>
        <v>63</v>
      </c>
      <c r="EJ4" s="86">
        <f t="shared" si="2"/>
        <v>22</v>
      </c>
      <c r="EK4" s="86">
        <f t="shared" si="2"/>
        <v>18</v>
      </c>
      <c r="EL4" s="86">
        <f t="shared" si="2"/>
        <v>159</v>
      </c>
      <c r="EM4" s="86">
        <f t="shared" si="2"/>
        <v>67</v>
      </c>
      <c r="EN4" s="86">
        <f t="shared" si="2"/>
        <v>38</v>
      </c>
      <c r="EO4" s="86">
        <f t="shared" si="2"/>
        <v>78</v>
      </c>
      <c r="EP4" s="86">
        <f t="shared" si="2"/>
        <v>134</v>
      </c>
      <c r="EQ4" s="86">
        <f t="shared" si="2"/>
        <v>132</v>
      </c>
      <c r="ER4" s="86">
        <f t="shared" si="2"/>
        <v>120</v>
      </c>
      <c r="ES4" s="86">
        <f t="shared" si="2"/>
        <v>136</v>
      </c>
      <c r="ET4" s="86">
        <f t="shared" si="2"/>
        <v>122</v>
      </c>
      <c r="EU4" s="86">
        <f t="shared" si="2"/>
        <v>111</v>
      </c>
      <c r="EV4" s="86">
        <f t="shared" si="2"/>
        <v>103</v>
      </c>
      <c r="EW4" s="86">
        <f t="shared" si="2"/>
        <v>105</v>
      </c>
      <c r="EX4" s="86">
        <f t="shared" si="2"/>
        <v>95</v>
      </c>
      <c r="EY4" s="86">
        <f t="shared" si="2"/>
        <v>121</v>
      </c>
      <c r="EZ4" s="86">
        <f t="shared" si="2"/>
        <v>106</v>
      </c>
      <c r="FA4" s="86">
        <f t="shared" si="2"/>
        <v>142</v>
      </c>
      <c r="FB4" s="86">
        <f t="shared" si="2"/>
        <v>150</v>
      </c>
      <c r="FC4" s="86">
        <f t="shared" si="2"/>
        <v>135</v>
      </c>
      <c r="FD4" s="86">
        <f t="shared" si="2"/>
        <v>117</v>
      </c>
      <c r="FE4" s="86">
        <f t="shared" si="2"/>
        <v>130</v>
      </c>
      <c r="FF4" s="86">
        <f t="shared" si="2"/>
        <v>118</v>
      </c>
      <c r="FG4" s="86">
        <f t="shared" si="2"/>
        <v>126</v>
      </c>
      <c r="FH4" s="86">
        <f t="shared" si="2"/>
        <v>73</v>
      </c>
      <c r="FI4" s="86">
        <f t="shared" si="2"/>
        <v>172</v>
      </c>
      <c r="FJ4" s="86">
        <f t="shared" si="2"/>
        <v>8</v>
      </c>
      <c r="FK4" s="86">
        <f t="shared" si="2"/>
        <v>173</v>
      </c>
      <c r="FL4" s="86">
        <f t="shared" si="2"/>
        <v>5</v>
      </c>
      <c r="FM4" s="86">
        <f t="shared" si="2"/>
        <v>174</v>
      </c>
      <c r="FN4" s="86">
        <f t="shared" si="2"/>
        <v>9</v>
      </c>
      <c r="FO4" s="86">
        <f t="shared" si="2"/>
        <v>3</v>
      </c>
      <c r="FP4" s="86">
        <f t="shared" si="2"/>
        <v>171</v>
      </c>
      <c r="FQ4" s="86">
        <f t="shared" si="2"/>
        <v>35</v>
      </c>
      <c r="FR4" s="86">
        <f t="shared" si="2"/>
        <v>7</v>
      </c>
      <c r="FS4" s="86">
        <f t="shared" si="2"/>
        <v>164</v>
      </c>
      <c r="FT4" s="86">
        <f t="shared" si="2"/>
        <v>163</v>
      </c>
      <c r="FU4" s="81"/>
    </row>
    <row r="5" spans="1:177">
      <c r="A5" s="153"/>
      <c r="B5" s="76" t="s">
        <v>1011</v>
      </c>
      <c r="C5" s="79">
        <v>0.70496217750752799</v>
      </c>
      <c r="D5" s="79">
        <v>1.3645321161636281E-4</v>
      </c>
      <c r="E5" s="79">
        <v>1.0349827104146906E-6</v>
      </c>
      <c r="F5" s="77"/>
      <c r="G5" s="79">
        <v>1.4404208979660489E-161</v>
      </c>
      <c r="H5" s="79">
        <v>1.2079913629687452E-9</v>
      </c>
      <c r="I5" s="79">
        <v>0.19174058105924829</v>
      </c>
      <c r="J5" s="79">
        <v>6.5426615420868842E-19</v>
      </c>
      <c r="K5" s="79">
        <v>0.13864959151614695</v>
      </c>
      <c r="L5" s="79">
        <v>3.5698714707672425E-3</v>
      </c>
      <c r="M5" s="79">
        <v>6.2944513308577962E-2</v>
      </c>
      <c r="N5" s="79">
        <v>0.47949798539253297</v>
      </c>
      <c r="O5" s="79">
        <v>0.84534075387428698</v>
      </c>
      <c r="P5" s="79">
        <v>0.78988945604455363</v>
      </c>
      <c r="Q5" s="79">
        <v>0.82506408730558833</v>
      </c>
      <c r="R5" s="79">
        <v>0.1127915329626247</v>
      </c>
      <c r="S5" s="79">
        <v>0.15471408704468165</v>
      </c>
      <c r="T5" s="79">
        <v>0.11985147775479697</v>
      </c>
      <c r="U5" s="79">
        <v>1.3133058606574797E-7</v>
      </c>
      <c r="V5" s="79">
        <v>1.2501007586438521E-5</v>
      </c>
      <c r="W5" s="79">
        <v>4.0240709626892175E-5</v>
      </c>
      <c r="X5" s="79">
        <v>0.14607919932270275</v>
      </c>
      <c r="Y5" s="79">
        <v>0.8414256177233278</v>
      </c>
      <c r="Z5" s="79">
        <v>6.5243441512752007E-2</v>
      </c>
      <c r="AA5" s="79">
        <v>0.15300188664090522</v>
      </c>
      <c r="AB5" s="79">
        <v>0.9258183312894176</v>
      </c>
      <c r="AC5" s="79">
        <v>4.8521552654921453E-2</v>
      </c>
      <c r="AD5" s="79">
        <v>0.99183542479675346</v>
      </c>
      <c r="AE5" s="79">
        <v>0.24583980463897925</v>
      </c>
      <c r="AF5" s="79">
        <v>3.7269200559687306E-2</v>
      </c>
      <c r="AG5" s="79">
        <v>0.35586320266857996</v>
      </c>
      <c r="AH5" s="79">
        <v>0.54156127880730953</v>
      </c>
      <c r="AI5" s="79">
        <v>0.34520252255171158</v>
      </c>
      <c r="AJ5" s="79">
        <v>0.74906846901755653</v>
      </c>
      <c r="AK5" s="79">
        <v>0.16675703933517025</v>
      </c>
      <c r="AL5" s="79">
        <v>2.6458119775547736E-2</v>
      </c>
      <c r="AM5" s="79">
        <v>9.6379436724988703E-3</v>
      </c>
      <c r="AN5" s="79">
        <v>4.3644297390549773E-3</v>
      </c>
      <c r="AO5" s="79">
        <v>9.7962278850982284E-3</v>
      </c>
      <c r="AP5" s="79">
        <v>0.23421357031709167</v>
      </c>
      <c r="AQ5" s="79">
        <v>0.52725253873761724</v>
      </c>
      <c r="AR5" s="79">
        <v>0.37802092227549011</v>
      </c>
      <c r="AS5" s="79">
        <v>0.62577840446853639</v>
      </c>
      <c r="AT5" s="79">
        <v>0.31448553375370158</v>
      </c>
      <c r="AU5" s="79">
        <v>7.7253168811750941E-2</v>
      </c>
      <c r="AV5" s="79">
        <v>3.9814959604331561E-2</v>
      </c>
      <c r="AW5" s="79">
        <v>4.1226550671661977E-2</v>
      </c>
      <c r="AX5" s="79">
        <v>0.33203076826212874</v>
      </c>
      <c r="AY5" s="79">
        <v>0.29922605886229581</v>
      </c>
      <c r="AZ5" s="79">
        <v>0.75416047003545827</v>
      </c>
      <c r="BA5" s="79">
        <v>0.41379470092585424</v>
      </c>
      <c r="BB5" s="79">
        <v>1.1322756863154588E-2</v>
      </c>
      <c r="BC5" s="79">
        <v>0.13080150570682389</v>
      </c>
      <c r="BD5" s="79">
        <v>0.77818662772713054</v>
      </c>
      <c r="BE5" s="79">
        <v>0.14571192906494426</v>
      </c>
      <c r="BF5" s="79">
        <v>0.40468254770866496</v>
      </c>
      <c r="BG5" s="79">
        <v>0.18715237929928219</v>
      </c>
      <c r="BH5" s="79">
        <v>0.69711824705386172</v>
      </c>
      <c r="BI5" s="79">
        <v>0.51361107351665225</v>
      </c>
      <c r="BJ5" s="79">
        <v>0.34913456923282005</v>
      </c>
      <c r="BK5" s="79">
        <v>0.16024418186682041</v>
      </c>
      <c r="BL5" s="79">
        <v>0.16922080909408416</v>
      </c>
      <c r="BM5" s="79">
        <v>0.2316297886578319</v>
      </c>
      <c r="BN5" s="79">
        <v>0.26697546936155825</v>
      </c>
      <c r="BO5" s="79">
        <v>0.69406464045358096</v>
      </c>
      <c r="BP5" s="79">
        <v>0.47458695639340887</v>
      </c>
      <c r="BQ5" s="79">
        <v>0.63591230744551419</v>
      </c>
      <c r="BR5" s="79">
        <v>0.66914047917155239</v>
      </c>
      <c r="BS5" s="79">
        <v>0.88585744902044072</v>
      </c>
      <c r="BT5" s="79">
        <v>0.25640041471338215</v>
      </c>
      <c r="BU5" s="79">
        <v>0.3794690027518528</v>
      </c>
      <c r="BV5" s="79">
        <v>0.56349210306549136</v>
      </c>
      <c r="BW5" s="79">
        <v>0.29457019321616018</v>
      </c>
      <c r="BX5" s="79">
        <v>0.9480164833387098</v>
      </c>
      <c r="BY5" s="79">
        <v>0.12966270942520081</v>
      </c>
      <c r="BZ5" s="79">
        <v>0.93952049253165848</v>
      </c>
      <c r="CA5" s="79">
        <v>0.85072374043995447</v>
      </c>
      <c r="CB5" s="79">
        <v>0.87393002036608536</v>
      </c>
      <c r="CC5" s="79">
        <v>0.24653989148267008</v>
      </c>
      <c r="CD5" s="79">
        <v>0.7458077939345672</v>
      </c>
      <c r="CE5" s="79">
        <v>5.8101641997221884E-2</v>
      </c>
      <c r="CF5" s="79">
        <v>6.9457909454820346E-2</v>
      </c>
      <c r="CG5" s="79">
        <v>0.85322741796467638</v>
      </c>
      <c r="CH5" s="79">
        <v>7.0229836822016306E-2</v>
      </c>
      <c r="CI5" s="79">
        <v>0.83153743514618461</v>
      </c>
      <c r="CJ5" s="79">
        <v>0.82156507451566596</v>
      </c>
      <c r="CK5" s="79">
        <v>0.70780726819848749</v>
      </c>
      <c r="CL5" s="79">
        <v>0.12510543813055211</v>
      </c>
      <c r="CM5" s="79">
        <v>0.59529805472874053</v>
      </c>
      <c r="CN5" s="79">
        <v>0.27121610657971218</v>
      </c>
      <c r="CO5" s="79">
        <v>0.10224439616505326</v>
      </c>
      <c r="CP5" s="79">
        <v>0.95973686905529698</v>
      </c>
      <c r="CQ5" s="79">
        <v>7.2992760229222464E-2</v>
      </c>
      <c r="CR5" s="79">
        <v>0.53673588205624667</v>
      </c>
      <c r="CS5" s="79">
        <v>1.0344695514211149E-7</v>
      </c>
      <c r="CT5" s="79">
        <v>0.47859518681412616</v>
      </c>
      <c r="CU5" s="79">
        <v>0.1398805540587367</v>
      </c>
      <c r="CV5" s="79">
        <v>3.1769711668282151E-2</v>
      </c>
      <c r="CW5" s="79">
        <v>0.28320517769864728</v>
      </c>
      <c r="CX5" s="79">
        <v>0.66796197388157097</v>
      </c>
      <c r="CY5" s="79">
        <v>0.95909746877798996</v>
      </c>
      <c r="CZ5" s="79">
        <v>0.56381158808576914</v>
      </c>
      <c r="DA5" s="79">
        <v>0.12528330189456929</v>
      </c>
      <c r="DB5" s="79">
        <v>0.39030887267079206</v>
      </c>
      <c r="DC5" s="79">
        <v>0.77526141688084149</v>
      </c>
      <c r="DD5" s="79">
        <v>4.049199185836962E-8</v>
      </c>
      <c r="DE5" s="79">
        <v>7.6965469489448324E-2</v>
      </c>
      <c r="DF5" s="79">
        <v>4.3289565929772953E-7</v>
      </c>
      <c r="DG5" s="79">
        <v>7.1845740075927411E-4</v>
      </c>
      <c r="DH5" s="79">
        <v>0.13124706421872864</v>
      </c>
      <c r="DI5" s="79">
        <v>5.1333552391885911E-4</v>
      </c>
      <c r="DJ5" s="79">
        <v>5.5494102648418579E-2</v>
      </c>
      <c r="DK5" s="79">
        <v>2.9330315735731394E-4</v>
      </c>
      <c r="DL5" s="79">
        <v>3.0853590451269323E-4</v>
      </c>
      <c r="DM5" s="79">
        <v>3.2363906965276849E-2</v>
      </c>
      <c r="DN5" s="79">
        <v>6.8264148322205023E-2</v>
      </c>
      <c r="DO5" s="79">
        <v>2.8542667806171592E-2</v>
      </c>
      <c r="DP5" s="79">
        <v>0.18839940439249325</v>
      </c>
      <c r="DQ5" s="79">
        <v>8.114664355362812E-2</v>
      </c>
      <c r="DR5" s="79">
        <v>0.19976957422630082</v>
      </c>
      <c r="DS5" s="79">
        <v>0.75682862131797513</v>
      </c>
      <c r="DT5" s="79">
        <v>0.16782175866201307</v>
      </c>
      <c r="DU5" s="79">
        <v>0.14115917126461688</v>
      </c>
      <c r="DV5" s="79">
        <v>0.21001329109116262</v>
      </c>
      <c r="DW5" s="79">
        <v>0.96471970632355819</v>
      </c>
      <c r="DX5" s="79">
        <v>0.92173320017273019</v>
      </c>
      <c r="DY5" s="79">
        <v>0.53805054715677048</v>
      </c>
      <c r="DZ5" s="79">
        <v>0.93304143580206556</v>
      </c>
      <c r="EA5" s="79">
        <v>0.41274057361516647</v>
      </c>
      <c r="EB5" s="79">
        <v>4.0864724561503911E-2</v>
      </c>
      <c r="EC5" s="79">
        <v>0.12810964785869813</v>
      </c>
      <c r="ED5" s="79">
        <v>0.34300779099262213</v>
      </c>
      <c r="EE5" s="79">
        <v>0.13736025650539641</v>
      </c>
      <c r="EF5" s="79">
        <v>7.9964421782273767E-9</v>
      </c>
      <c r="EG5" s="79">
        <v>0.40758352144108623</v>
      </c>
      <c r="EH5" s="79">
        <v>0.80480102252855812</v>
      </c>
      <c r="EI5" s="79">
        <v>0.63248457789389467</v>
      </c>
      <c r="EJ5" s="79">
        <v>5.4455224432177436E-2</v>
      </c>
      <c r="EK5" s="79">
        <v>2.8375068974555721E-2</v>
      </c>
      <c r="EL5" s="79">
        <v>1.0674929546897844E-3</v>
      </c>
      <c r="EM5" s="79">
        <v>0.66937093349055643</v>
      </c>
      <c r="EN5" s="79">
        <v>0.16373576512896748</v>
      </c>
      <c r="EO5" s="79">
        <v>0.89015367607799545</v>
      </c>
      <c r="EP5" s="79">
        <v>0.1543948335849302</v>
      </c>
      <c r="EQ5" s="79">
        <v>0.15843406497317161</v>
      </c>
      <c r="ER5" s="79">
        <v>0.29350155667436661</v>
      </c>
      <c r="ES5" s="79">
        <v>0.15301392663405883</v>
      </c>
      <c r="ET5" s="79">
        <v>0.28042368672324958</v>
      </c>
      <c r="EU5" s="79">
        <v>0.39692429736971513</v>
      </c>
      <c r="EV5" s="79">
        <v>0.5809046720188269</v>
      </c>
      <c r="EW5" s="79">
        <v>0.50664963080684977</v>
      </c>
      <c r="EX5" s="79">
        <v>0.77731952023594497</v>
      </c>
      <c r="EY5" s="79">
        <v>0.28113808454679967</v>
      </c>
      <c r="EZ5" s="79">
        <v>0.49042279447678827</v>
      </c>
      <c r="FA5" s="79">
        <v>0.12072565246119213</v>
      </c>
      <c r="FB5" s="79">
        <v>5.9313938237341379E-2</v>
      </c>
      <c r="FC5" s="79">
        <v>0.15375155559054951</v>
      </c>
      <c r="FD5" s="79">
        <v>0.33114474037927599</v>
      </c>
      <c r="FE5" s="79">
        <v>0.16354165451858499</v>
      </c>
      <c r="FF5" s="79">
        <v>0.31518292406345494</v>
      </c>
      <c r="FG5" s="79">
        <v>0.21288572300144104</v>
      </c>
      <c r="FH5" s="79">
        <v>0.79569436008474037</v>
      </c>
      <c r="FI5" s="79">
        <v>1.4309581855806202E-12</v>
      </c>
      <c r="FJ5" s="79">
        <v>1.3732565114395222E-8</v>
      </c>
      <c r="FK5" s="79">
        <v>3.3346749848639642E-25</v>
      </c>
      <c r="FL5" s="79">
        <v>9.4905885904393743E-11</v>
      </c>
      <c r="FM5" s="79">
        <v>1.1845122267283999E-28</v>
      </c>
      <c r="FN5" s="79">
        <v>2.0390125206450337E-8</v>
      </c>
      <c r="FO5" s="79">
        <v>1.2415879067881653E-27</v>
      </c>
      <c r="FP5" s="79">
        <v>2.2249670940221643E-11</v>
      </c>
      <c r="FQ5" s="79">
        <v>0.14218384388291991</v>
      </c>
      <c r="FR5" s="79">
        <v>3.7062810083478348E-9</v>
      </c>
      <c r="FS5" s="79">
        <v>2.2495863047418657E-4</v>
      </c>
      <c r="FT5" s="91">
        <v>2.3428047336095432E-4</v>
      </c>
      <c r="FU5" s="81"/>
    </row>
    <row r="6" spans="1:177" ht="14.4" thickBot="1">
      <c r="A6" s="154"/>
      <c r="B6" s="92" t="s">
        <v>1010</v>
      </c>
      <c r="C6" s="93">
        <v>648</v>
      </c>
      <c r="D6" s="93">
        <v>648</v>
      </c>
      <c r="E6" s="93">
        <v>648</v>
      </c>
      <c r="F6" s="93">
        <v>648</v>
      </c>
      <c r="G6" s="93">
        <v>648</v>
      </c>
      <c r="H6" s="93">
        <v>648</v>
      </c>
      <c r="I6" s="93">
        <v>648</v>
      </c>
      <c r="J6" s="93">
        <v>648</v>
      </c>
      <c r="K6" s="93">
        <v>645</v>
      </c>
      <c r="L6" s="93">
        <v>648</v>
      </c>
      <c r="M6" s="93">
        <v>648</v>
      </c>
      <c r="N6" s="93">
        <v>648</v>
      </c>
      <c r="O6" s="93">
        <v>648</v>
      </c>
      <c r="P6" s="93">
        <v>648</v>
      </c>
      <c r="Q6" s="93">
        <v>648</v>
      </c>
      <c r="R6" s="93">
        <v>648</v>
      </c>
      <c r="S6" s="93">
        <v>648</v>
      </c>
      <c r="T6" s="93">
        <v>648</v>
      </c>
      <c r="U6" s="93">
        <v>648</v>
      </c>
      <c r="V6" s="93">
        <v>648</v>
      </c>
      <c r="W6" s="93">
        <v>648</v>
      </c>
      <c r="X6" s="93">
        <v>648</v>
      </c>
      <c r="Y6" s="93">
        <v>648</v>
      </c>
      <c r="Z6" s="93">
        <v>648</v>
      </c>
      <c r="AA6" s="93">
        <v>648</v>
      </c>
      <c r="AB6" s="93">
        <v>648</v>
      </c>
      <c r="AC6" s="93">
        <v>648</v>
      </c>
      <c r="AD6" s="93">
        <v>648</v>
      </c>
      <c r="AE6" s="93">
        <v>648</v>
      </c>
      <c r="AF6" s="93">
        <v>648</v>
      </c>
      <c r="AG6" s="93">
        <v>648</v>
      </c>
      <c r="AH6" s="93">
        <v>648</v>
      </c>
      <c r="AI6" s="93">
        <v>648</v>
      </c>
      <c r="AJ6" s="93">
        <v>648</v>
      </c>
      <c r="AK6" s="93">
        <v>648</v>
      </c>
      <c r="AL6" s="93">
        <v>648</v>
      </c>
      <c r="AM6" s="93">
        <v>648</v>
      </c>
      <c r="AN6" s="93">
        <v>648</v>
      </c>
      <c r="AO6" s="93">
        <v>648</v>
      </c>
      <c r="AP6" s="93">
        <v>648</v>
      </c>
      <c r="AQ6" s="93">
        <v>648</v>
      </c>
      <c r="AR6" s="93">
        <v>648</v>
      </c>
      <c r="AS6" s="93">
        <v>648</v>
      </c>
      <c r="AT6" s="93">
        <v>648</v>
      </c>
      <c r="AU6" s="93">
        <v>648</v>
      </c>
      <c r="AV6" s="93">
        <v>648</v>
      </c>
      <c r="AW6" s="93">
        <v>648</v>
      </c>
      <c r="AX6" s="93">
        <v>648</v>
      </c>
      <c r="AY6" s="93">
        <v>648</v>
      </c>
      <c r="AZ6" s="93">
        <v>648</v>
      </c>
      <c r="BA6" s="93">
        <v>648</v>
      </c>
      <c r="BB6" s="93">
        <v>648</v>
      </c>
      <c r="BC6" s="93">
        <v>648</v>
      </c>
      <c r="BD6" s="93">
        <v>648</v>
      </c>
      <c r="BE6" s="93">
        <v>648</v>
      </c>
      <c r="BF6" s="93">
        <v>648</v>
      </c>
      <c r="BG6" s="93">
        <v>648</v>
      </c>
      <c r="BH6" s="93">
        <v>648</v>
      </c>
      <c r="BI6" s="93">
        <v>648</v>
      </c>
      <c r="BJ6" s="93">
        <v>648</v>
      </c>
      <c r="BK6" s="93">
        <v>648</v>
      </c>
      <c r="BL6" s="93">
        <v>648</v>
      </c>
      <c r="BM6" s="93">
        <v>648</v>
      </c>
      <c r="BN6" s="93">
        <v>648</v>
      </c>
      <c r="BO6" s="93">
        <v>648</v>
      </c>
      <c r="BP6" s="93">
        <v>648</v>
      </c>
      <c r="BQ6" s="93">
        <v>648</v>
      </c>
      <c r="BR6" s="93">
        <v>648</v>
      </c>
      <c r="BS6" s="93">
        <v>648</v>
      </c>
      <c r="BT6" s="93">
        <v>648</v>
      </c>
      <c r="BU6" s="93">
        <v>648</v>
      </c>
      <c r="BV6" s="93">
        <v>648</v>
      </c>
      <c r="BW6" s="93">
        <v>648</v>
      </c>
      <c r="BX6" s="93">
        <v>648</v>
      </c>
      <c r="BY6" s="93">
        <v>648</v>
      </c>
      <c r="BZ6" s="93">
        <v>648</v>
      </c>
      <c r="CA6" s="93">
        <v>648</v>
      </c>
      <c r="CB6" s="93">
        <v>648</v>
      </c>
      <c r="CC6" s="93">
        <v>648</v>
      </c>
      <c r="CD6" s="93">
        <v>648</v>
      </c>
      <c r="CE6" s="93">
        <v>648</v>
      </c>
      <c r="CF6" s="93">
        <v>648</v>
      </c>
      <c r="CG6" s="93">
        <v>648</v>
      </c>
      <c r="CH6" s="93">
        <v>648</v>
      </c>
      <c r="CI6" s="93">
        <v>648</v>
      </c>
      <c r="CJ6" s="93">
        <v>648</v>
      </c>
      <c r="CK6" s="93">
        <v>648</v>
      </c>
      <c r="CL6" s="93">
        <v>648</v>
      </c>
      <c r="CM6" s="93">
        <v>648</v>
      </c>
      <c r="CN6" s="93">
        <v>648</v>
      </c>
      <c r="CO6" s="93">
        <v>648</v>
      </c>
      <c r="CP6" s="93">
        <v>648</v>
      </c>
      <c r="CQ6" s="93">
        <v>648</v>
      </c>
      <c r="CR6" s="93">
        <v>648</v>
      </c>
      <c r="CS6" s="93">
        <v>648</v>
      </c>
      <c r="CT6" s="93">
        <v>648</v>
      </c>
      <c r="CU6" s="93">
        <v>648</v>
      </c>
      <c r="CV6" s="93">
        <v>648</v>
      </c>
      <c r="CW6" s="93">
        <v>648</v>
      </c>
      <c r="CX6" s="93">
        <v>648</v>
      </c>
      <c r="CY6" s="93">
        <v>648</v>
      </c>
      <c r="CZ6" s="93">
        <v>648</v>
      </c>
      <c r="DA6" s="93">
        <v>648</v>
      </c>
      <c r="DB6" s="93">
        <v>648</v>
      </c>
      <c r="DC6" s="93">
        <v>648</v>
      </c>
      <c r="DD6" s="93">
        <v>648</v>
      </c>
      <c r="DE6" s="93">
        <v>648</v>
      </c>
      <c r="DF6" s="93">
        <v>648</v>
      </c>
      <c r="DG6" s="93">
        <v>648</v>
      </c>
      <c r="DH6" s="93">
        <v>648</v>
      </c>
      <c r="DI6" s="93">
        <v>648</v>
      </c>
      <c r="DJ6" s="93">
        <v>648</v>
      </c>
      <c r="DK6" s="93">
        <v>648</v>
      </c>
      <c r="DL6" s="93">
        <v>648</v>
      </c>
      <c r="DM6" s="93">
        <v>648</v>
      </c>
      <c r="DN6" s="93">
        <v>648</v>
      </c>
      <c r="DO6" s="93">
        <v>648</v>
      </c>
      <c r="DP6" s="93">
        <v>648</v>
      </c>
      <c r="DQ6" s="93">
        <v>648</v>
      </c>
      <c r="DR6" s="93">
        <v>648</v>
      </c>
      <c r="DS6" s="93">
        <v>648</v>
      </c>
      <c r="DT6" s="93">
        <v>648</v>
      </c>
      <c r="DU6" s="93">
        <v>648</v>
      </c>
      <c r="DV6" s="93">
        <v>648</v>
      </c>
      <c r="DW6" s="93">
        <v>648</v>
      </c>
      <c r="DX6" s="93">
        <v>648</v>
      </c>
      <c r="DY6" s="93">
        <v>648</v>
      </c>
      <c r="DZ6" s="93">
        <v>616</v>
      </c>
      <c r="EA6" s="93">
        <v>630</v>
      </c>
      <c r="EB6" s="93">
        <v>628</v>
      </c>
      <c r="EC6" s="93">
        <v>646</v>
      </c>
      <c r="ED6" s="93">
        <v>646</v>
      </c>
      <c r="EE6" s="93">
        <v>619</v>
      </c>
      <c r="EF6" s="93">
        <v>647</v>
      </c>
      <c r="EG6" s="93">
        <v>648</v>
      </c>
      <c r="EH6" s="93">
        <v>645</v>
      </c>
      <c r="EI6" s="93">
        <v>622</v>
      </c>
      <c r="EJ6" s="93">
        <v>648</v>
      </c>
      <c r="EK6" s="93">
        <v>645</v>
      </c>
      <c r="EL6" s="93">
        <v>648</v>
      </c>
      <c r="EM6" s="93">
        <v>648</v>
      </c>
      <c r="EN6" s="93">
        <v>646</v>
      </c>
      <c r="EO6" s="93">
        <v>648</v>
      </c>
      <c r="EP6" s="93">
        <v>648</v>
      </c>
      <c r="EQ6" s="93">
        <v>648</v>
      </c>
      <c r="ER6" s="93">
        <v>648</v>
      </c>
      <c r="ES6" s="93">
        <v>648</v>
      </c>
      <c r="ET6" s="93">
        <v>648</v>
      </c>
      <c r="EU6" s="93">
        <v>648</v>
      </c>
      <c r="EV6" s="93">
        <v>648</v>
      </c>
      <c r="EW6" s="93">
        <v>648</v>
      </c>
      <c r="EX6" s="93">
        <v>648</v>
      </c>
      <c r="EY6" s="93">
        <v>648</v>
      </c>
      <c r="EZ6" s="93">
        <v>648</v>
      </c>
      <c r="FA6" s="93">
        <v>648</v>
      </c>
      <c r="FB6" s="93">
        <v>648</v>
      </c>
      <c r="FC6" s="93">
        <v>648</v>
      </c>
      <c r="FD6" s="93">
        <v>648</v>
      </c>
      <c r="FE6" s="93">
        <v>648</v>
      </c>
      <c r="FF6" s="93">
        <v>648</v>
      </c>
      <c r="FG6" s="93">
        <v>648</v>
      </c>
      <c r="FH6" s="93">
        <v>648</v>
      </c>
      <c r="FI6" s="93">
        <v>648</v>
      </c>
      <c r="FJ6" s="93">
        <v>648</v>
      </c>
      <c r="FK6" s="93">
        <v>648</v>
      </c>
      <c r="FL6" s="93">
        <v>648</v>
      </c>
      <c r="FM6" s="93">
        <v>648</v>
      </c>
      <c r="FN6" s="93">
        <v>648</v>
      </c>
      <c r="FO6" s="93">
        <v>648</v>
      </c>
      <c r="FP6" s="93">
        <v>645</v>
      </c>
      <c r="FQ6" s="93">
        <v>645</v>
      </c>
      <c r="FR6" s="93">
        <v>644</v>
      </c>
      <c r="FS6" s="93">
        <v>648</v>
      </c>
      <c r="FT6" s="94">
        <v>648</v>
      </c>
      <c r="FU6" s="81"/>
    </row>
    <row r="7" spans="1:177">
      <c r="A7" s="151" t="s">
        <v>8</v>
      </c>
      <c r="B7" s="87" t="s">
        <v>1012</v>
      </c>
      <c r="C7" s="88">
        <v>3.8687670037562925E-2</v>
      </c>
      <c r="D7" s="88">
        <v>0.16773941714743182</v>
      </c>
      <c r="E7" s="88">
        <v>-0.24135038220527952</v>
      </c>
      <c r="F7" s="88">
        <v>0.82404652890777164</v>
      </c>
      <c r="G7" s="89">
        <v>1</v>
      </c>
      <c r="H7" s="88">
        <v>0.18058079958752127</v>
      </c>
      <c r="I7" s="88">
        <v>-6.555366171237105E-2</v>
      </c>
      <c r="J7" s="88">
        <v>0.24922641928280051</v>
      </c>
      <c r="K7" s="88">
        <v>1.6038663977096065E-2</v>
      </c>
      <c r="L7" s="88">
        <v>-8.0265445692752693E-2</v>
      </c>
      <c r="M7" s="88">
        <v>-3.6971729218068773E-2</v>
      </c>
      <c r="N7" s="88">
        <v>4.2554050694735043E-2</v>
      </c>
      <c r="O7" s="88">
        <v>1.7909061489923795E-3</v>
      </c>
      <c r="P7" s="88">
        <v>-1.2324885040651424E-2</v>
      </c>
      <c r="Q7" s="88">
        <v>-2.8701376883018843E-3</v>
      </c>
      <c r="R7" s="88">
        <v>-4.8549961989292734E-2</v>
      </c>
      <c r="S7" s="88">
        <v>-4.4868425485033385E-2</v>
      </c>
      <c r="T7" s="88">
        <v>4.6428080933780369E-2</v>
      </c>
      <c r="U7" s="88">
        <v>-0.20173090943620359</v>
      </c>
      <c r="V7" s="88">
        <v>-0.16744916411252428</v>
      </c>
      <c r="W7" s="88">
        <v>0.15797876296067409</v>
      </c>
      <c r="X7" s="88">
        <v>-1.4182255859400694E-2</v>
      </c>
      <c r="Y7" s="88">
        <v>-3.2026115849646319E-2</v>
      </c>
      <c r="Z7" s="88">
        <v>-6.6794906249774601E-3</v>
      </c>
      <c r="AA7" s="88">
        <v>8.4768958736647304E-2</v>
      </c>
      <c r="AB7" s="88">
        <v>2.8983156446156361E-2</v>
      </c>
      <c r="AC7" s="88">
        <v>-9.3405968828581487E-2</v>
      </c>
      <c r="AD7" s="88">
        <v>1.6163059722537166E-2</v>
      </c>
      <c r="AE7" s="88">
        <v>5.9628061731671386E-2</v>
      </c>
      <c r="AF7" s="88">
        <v>7.7181043171500222E-2</v>
      </c>
      <c r="AG7" s="88">
        <v>5.5455495373194628E-2</v>
      </c>
      <c r="AH7" s="88">
        <v>4.8491778862014716E-2</v>
      </c>
      <c r="AI7" s="88">
        <v>-3.5214220960389564E-2</v>
      </c>
      <c r="AJ7" s="88">
        <v>3.7153609371668117E-2</v>
      </c>
      <c r="AK7" s="88">
        <v>7.5311132880398632E-2</v>
      </c>
      <c r="AL7" s="88">
        <v>4.9481047051258456E-2</v>
      </c>
      <c r="AM7" s="88">
        <v>7.8785741285037583E-2</v>
      </c>
      <c r="AN7" s="88">
        <v>0.10053330631227279</v>
      </c>
      <c r="AO7" s="88">
        <v>0.1163157229738864</v>
      </c>
      <c r="AP7" s="88">
        <v>2.4380020870275847E-2</v>
      </c>
      <c r="AQ7" s="88">
        <v>1.8569391149119145E-2</v>
      </c>
      <c r="AR7" s="88">
        <v>-9.2484844217418042E-3</v>
      </c>
      <c r="AS7" s="88">
        <v>6.1218893143781893E-2</v>
      </c>
      <c r="AT7" s="88">
        <v>2.0914975474139543E-3</v>
      </c>
      <c r="AU7" s="88">
        <v>-6.2898185000147724E-2</v>
      </c>
      <c r="AV7" s="88">
        <v>-7.7270887003138541E-2</v>
      </c>
      <c r="AW7" s="88">
        <v>-6.5245409283088404E-2</v>
      </c>
      <c r="AX7" s="88">
        <v>-1.2982833931337577E-2</v>
      </c>
      <c r="AY7" s="88">
        <v>3.494060034770962E-2</v>
      </c>
      <c r="AZ7" s="88">
        <v>1.5689592320713101E-3</v>
      </c>
      <c r="BA7" s="88">
        <v>-4.006885140934148E-2</v>
      </c>
      <c r="BB7" s="88">
        <v>-8.0366206195632311E-2</v>
      </c>
      <c r="BC7" s="88">
        <v>-4.3141105834933365E-2</v>
      </c>
      <c r="BD7" s="88">
        <v>1.7447535868029215E-2</v>
      </c>
      <c r="BE7" s="88">
        <v>-3.0969207428920512E-2</v>
      </c>
      <c r="BF7" s="88">
        <v>-2.3537322676962336E-2</v>
      </c>
      <c r="BG7" s="88">
        <v>2.1404375437208047E-2</v>
      </c>
      <c r="BH7" s="88">
        <v>-2.4030546839217574E-2</v>
      </c>
      <c r="BI7" s="88">
        <v>-5.4365493499244806E-3</v>
      </c>
      <c r="BJ7" s="88">
        <v>5.0048784876710196E-2</v>
      </c>
      <c r="BK7" s="88">
        <v>-1.86517296121291E-2</v>
      </c>
      <c r="BL7" s="88">
        <v>-4.5688383628293354E-2</v>
      </c>
      <c r="BM7" s="88">
        <v>-7.0911030607495183E-4</v>
      </c>
      <c r="BN7" s="88">
        <v>-4.1555974477918721E-2</v>
      </c>
      <c r="BO7" s="88">
        <v>-3.1044510559019713E-2</v>
      </c>
      <c r="BP7" s="88">
        <v>7.2378053237190975E-3</v>
      </c>
      <c r="BQ7" s="88">
        <v>1.483612018090533E-3</v>
      </c>
      <c r="BR7" s="88">
        <v>1.0878006152362108E-2</v>
      </c>
      <c r="BS7" s="88">
        <v>1.5308388895977732E-2</v>
      </c>
      <c r="BT7" s="88">
        <v>-1.5053689071632901E-2</v>
      </c>
      <c r="BU7" s="88">
        <v>4.930004180038766E-3</v>
      </c>
      <c r="BV7" s="88">
        <v>4.9733472743310345E-2</v>
      </c>
      <c r="BW7" s="88">
        <v>5.3693833782530592E-2</v>
      </c>
      <c r="BX7" s="88">
        <v>2.1520477202217017E-2</v>
      </c>
      <c r="BY7" s="88">
        <v>-6.378670034489109E-2</v>
      </c>
      <c r="BZ7" s="88">
        <v>-3.6372237685846062E-2</v>
      </c>
      <c r="CA7" s="88">
        <v>-4.9520718700093717E-2</v>
      </c>
      <c r="CB7" s="88">
        <v>3.1202882123956211E-2</v>
      </c>
      <c r="CC7" s="88">
        <v>-2.2253847484617166E-3</v>
      </c>
      <c r="CD7" s="88">
        <v>3.1977844655556677E-2</v>
      </c>
      <c r="CE7" s="88">
        <v>7.1231339552418782E-2</v>
      </c>
      <c r="CF7" s="88">
        <v>-5.8890180794904781E-2</v>
      </c>
      <c r="CG7" s="88">
        <v>-1.502000070171894E-2</v>
      </c>
      <c r="CH7" s="88">
        <v>4.5347392955296426E-2</v>
      </c>
      <c r="CI7" s="88">
        <v>-1.8296521790905108E-2</v>
      </c>
      <c r="CJ7" s="88">
        <v>-1.2124329121431961E-2</v>
      </c>
      <c r="CK7" s="88">
        <v>-4.7565970803371957E-3</v>
      </c>
      <c r="CL7" s="88">
        <v>-5.4984752326993298E-2</v>
      </c>
      <c r="CM7" s="88">
        <v>-2.1473826783949178E-2</v>
      </c>
      <c r="CN7" s="88">
        <v>3.5850728552301786E-2</v>
      </c>
      <c r="CO7" s="88">
        <v>-4.467576134224735E-2</v>
      </c>
      <c r="CP7" s="88">
        <v>-2.4760680252116315E-3</v>
      </c>
      <c r="CQ7" s="88">
        <v>4.7520188413173244E-2</v>
      </c>
      <c r="CR7" s="88">
        <v>2.6345042212625892E-2</v>
      </c>
      <c r="CS7" s="88">
        <v>-0.20443906110967974</v>
      </c>
      <c r="CT7" s="88">
        <v>-2.986893429318653E-2</v>
      </c>
      <c r="CU7" s="88">
        <v>2.6133168056187754E-2</v>
      </c>
      <c r="CV7" s="88">
        <v>9.5242752276259016E-2</v>
      </c>
      <c r="CW7" s="88">
        <v>7.7240699624222461E-2</v>
      </c>
      <c r="CX7" s="88">
        <v>1.2502108830110985E-2</v>
      </c>
      <c r="CY7" s="88">
        <v>6.2555272326068445E-2</v>
      </c>
      <c r="CZ7" s="88">
        <v>6.1831443474707738E-2</v>
      </c>
      <c r="DA7" s="88">
        <v>3.144561193726874E-2</v>
      </c>
      <c r="DB7" s="88">
        <v>9.6840315086884222E-3</v>
      </c>
      <c r="DC7" s="88">
        <v>-1.2053785014110283E-2</v>
      </c>
      <c r="DD7" s="88">
        <v>-0.21190985954390074</v>
      </c>
      <c r="DE7" s="88">
        <v>7.4596386214720338E-3</v>
      </c>
      <c r="DF7" s="88">
        <v>0.14817095939548741</v>
      </c>
      <c r="DG7" s="88">
        <v>-0.10251853654615382</v>
      </c>
      <c r="DH7" s="88">
        <v>0.10195166816424971</v>
      </c>
      <c r="DI7" s="88">
        <v>0.11005045761876781</v>
      </c>
      <c r="DJ7" s="88">
        <v>-5.0520902622449897E-2</v>
      </c>
      <c r="DK7" s="88">
        <v>-9.5566821788768672E-2</v>
      </c>
      <c r="DL7" s="88">
        <v>-9.5262769565775202E-2</v>
      </c>
      <c r="DM7" s="88">
        <v>7.6922464668056009E-2</v>
      </c>
      <c r="DN7" s="88">
        <v>-6.5460652276531264E-2</v>
      </c>
      <c r="DO7" s="88">
        <v>-7.8704676543191104E-2</v>
      </c>
      <c r="DP7" s="88">
        <v>5.2055298909596141E-2</v>
      </c>
      <c r="DQ7" s="88">
        <v>6.0701792403139054E-2</v>
      </c>
      <c r="DR7" s="88">
        <v>-5.0957317004415928E-2</v>
      </c>
      <c r="DS7" s="88">
        <v>9.2792209313444802E-3</v>
      </c>
      <c r="DT7" s="88">
        <v>7.1472397037802643E-2</v>
      </c>
      <c r="DU7" s="88">
        <v>6.8682493277767154E-2</v>
      </c>
      <c r="DV7" s="88">
        <v>3.7425990968712672E-2</v>
      </c>
      <c r="DW7" s="88">
        <v>4.9702365213541704E-2</v>
      </c>
      <c r="DX7" s="88">
        <v>4.7927838135389644E-2</v>
      </c>
      <c r="DY7" s="88">
        <v>-1.8535040262863602E-2</v>
      </c>
      <c r="DZ7" s="88">
        <v>-2.1428691359770362E-5</v>
      </c>
      <c r="EA7" s="88">
        <v>-3.0565104089095074E-2</v>
      </c>
      <c r="EB7" s="88">
        <v>-4.5258740433052058E-2</v>
      </c>
      <c r="EC7" s="88">
        <v>-5.8040382328525625E-2</v>
      </c>
      <c r="ED7" s="88">
        <v>-8.6113429972113922E-2</v>
      </c>
      <c r="EE7" s="88">
        <v>4.2466487865283363E-2</v>
      </c>
      <c r="EF7" s="88">
        <v>-0.21754652776573608</v>
      </c>
      <c r="EG7" s="88">
        <v>9.3353281926081916E-2</v>
      </c>
      <c r="EH7" s="88">
        <v>3.9657305102444008E-2</v>
      </c>
      <c r="EI7" s="88">
        <v>2.8594840834402953E-2</v>
      </c>
      <c r="EJ7" s="88">
        <v>0.10663473834646678</v>
      </c>
      <c r="EK7" s="88">
        <v>7.0318900184222127E-2</v>
      </c>
      <c r="EL7" s="88">
        <v>-0.12440668940693157</v>
      </c>
      <c r="EM7" s="88">
        <v>-7.5687076160049892E-3</v>
      </c>
      <c r="EN7" s="88">
        <v>6.5773814216288598E-2</v>
      </c>
      <c r="EO7" s="88">
        <v>3.7644074526073726E-2</v>
      </c>
      <c r="EP7" s="88">
        <v>-8.4075992386174025E-2</v>
      </c>
      <c r="EQ7" s="88">
        <v>-8.8617494532048299E-2</v>
      </c>
      <c r="ER7" s="88">
        <v>-7.6900705788633464E-2</v>
      </c>
      <c r="ES7" s="88">
        <v>-8.7687807272234644E-2</v>
      </c>
      <c r="ET7" s="88">
        <v>-7.5342585735367215E-2</v>
      </c>
      <c r="EU7" s="88">
        <v>-9.9864196023568427E-2</v>
      </c>
      <c r="EV7" s="88">
        <v>-4.3039198782777989E-2</v>
      </c>
      <c r="EW7" s="88">
        <v>-5.703262817185771E-2</v>
      </c>
      <c r="EX7" s="88">
        <v>-5.3877467208977937E-2</v>
      </c>
      <c r="EY7" s="88">
        <v>-7.0609571643766397E-2</v>
      </c>
      <c r="EZ7" s="88">
        <v>-5.9448601211935341E-2</v>
      </c>
      <c r="FA7" s="88">
        <v>-8.9180712603846676E-2</v>
      </c>
      <c r="FB7" s="88">
        <v>-0.10264556608806237</v>
      </c>
      <c r="FC7" s="88">
        <v>-7.7020054850127903E-2</v>
      </c>
      <c r="FD7" s="88">
        <v>-6.4305448477495836E-2</v>
      </c>
      <c r="FE7" s="88">
        <v>-7.5788378019917682E-2</v>
      </c>
      <c r="FF7" s="88">
        <v>-6.3441740982568162E-2</v>
      </c>
      <c r="FG7" s="88">
        <v>-5.6111181485725282E-2</v>
      </c>
      <c r="FH7" s="88">
        <v>-3.9285225934867218E-2</v>
      </c>
      <c r="FI7" s="88">
        <v>-0.27335504255556603</v>
      </c>
      <c r="FJ7" s="88">
        <v>0.12409417723106847</v>
      </c>
      <c r="FK7" s="88">
        <v>-0.3799195794162421</v>
      </c>
      <c r="FL7" s="88">
        <v>0.22569116729151067</v>
      </c>
      <c r="FM7" s="88">
        <v>-0.39400204358391355</v>
      </c>
      <c r="FN7" s="88">
        <v>0.2295935185279567</v>
      </c>
      <c r="FO7" s="88">
        <v>0.39150427597231202</v>
      </c>
      <c r="FP7" s="88">
        <v>-8.4546682491267913E-2</v>
      </c>
      <c r="FQ7" s="88">
        <v>-5.443370527437013E-2</v>
      </c>
      <c r="FR7" s="88">
        <v>2.9991702947600899E-2</v>
      </c>
      <c r="FS7" s="88">
        <v>-0.16587134352039873</v>
      </c>
      <c r="FT7" s="90">
        <v>-0.16526762236067361</v>
      </c>
      <c r="FU7" s="81"/>
    </row>
    <row r="8" spans="1:177">
      <c r="A8" s="152"/>
      <c r="B8" s="84" t="s">
        <v>1013</v>
      </c>
      <c r="C8" s="86">
        <f>RANK(C7,$C7:$FT7)</f>
        <v>50</v>
      </c>
      <c r="D8" s="86">
        <f t="shared" ref="D8" si="3">RANK(D7,$C7:$FT7)</f>
        <v>8</v>
      </c>
      <c r="E8" s="86">
        <f t="shared" ref="E8" si="4">RANK(E7,$C7:$FT7)</f>
        <v>171</v>
      </c>
      <c r="F8" s="86">
        <f t="shared" ref="F8" si="5">RANK(F7,$C7:$FT7)</f>
        <v>2</v>
      </c>
      <c r="G8" s="86">
        <f t="shared" ref="G8" si="6">RANK(G7,$C7:$FT7)</f>
        <v>1</v>
      </c>
      <c r="H8" s="86">
        <f t="shared" ref="H8" si="7">RANK(H7,$C7:$FT7)</f>
        <v>7</v>
      </c>
      <c r="I8" s="86">
        <f t="shared" ref="I8" si="8">RANK(I7,$C7:$FT7)</f>
        <v>141</v>
      </c>
      <c r="J8" s="86">
        <f t="shared" ref="J8" si="9">RANK(J7,$C7:$FT7)</f>
        <v>4</v>
      </c>
      <c r="K8" s="86">
        <f t="shared" ref="K8" si="10">RANK(K7,$C7:$FT7)</f>
        <v>70</v>
      </c>
      <c r="L8" s="86">
        <f t="shared" ref="L8" si="11">RANK(L7,$C7:$FT7)</f>
        <v>149</v>
      </c>
      <c r="M8" s="86">
        <f t="shared" ref="M8" si="12">RANK(M7,$C7:$FT7)</f>
        <v>113</v>
      </c>
      <c r="N8" s="86">
        <f t="shared" ref="N8" si="13">RANK(N7,$C7:$FT7)</f>
        <v>47</v>
      </c>
      <c r="O8" s="86">
        <f t="shared" ref="O8" si="14">RANK(O7,$C7:$FT7)</f>
        <v>80</v>
      </c>
      <c r="P8" s="86">
        <f t="shared" ref="P8" si="15">RANK(P7,$C7:$FT7)</f>
        <v>95</v>
      </c>
      <c r="Q8" s="86">
        <f t="shared" ref="Q8" si="16">RANK(Q7,$C7:$FT7)</f>
        <v>87</v>
      </c>
      <c r="R8" s="86">
        <f t="shared" ref="R8" si="17">RANK(R7,$C7:$FT7)</f>
        <v>123</v>
      </c>
      <c r="S8" s="86">
        <f t="shared" ref="S8" si="18">RANK(S7,$C7:$FT7)</f>
        <v>120</v>
      </c>
      <c r="T8" s="86">
        <f t="shared" ref="T8" si="19">RANK(T7,$C7:$FT7)</f>
        <v>45</v>
      </c>
      <c r="U8" s="86">
        <f t="shared" ref="U8" si="20">RANK(U7,$C7:$FT7)</f>
        <v>167</v>
      </c>
      <c r="V8" s="86">
        <f t="shared" ref="V8" si="21">RANK(V7,$C7:$FT7)</f>
        <v>166</v>
      </c>
      <c r="W8" s="86">
        <f t="shared" ref="W8" si="22">RANK(W7,$C7:$FT7)</f>
        <v>9</v>
      </c>
      <c r="X8" s="86">
        <f t="shared" ref="X8" si="23">RANK(X7,$C7:$FT7)</f>
        <v>97</v>
      </c>
      <c r="Y8" s="86">
        <f t="shared" ref="Y8" si="24">RANK(Y7,$C7:$FT7)</f>
        <v>110</v>
      </c>
      <c r="Z8" s="86">
        <f t="shared" ref="Z8" si="25">RANK(Z7,$C7:$FT7)</f>
        <v>90</v>
      </c>
      <c r="AA8" s="86">
        <f t="shared" ref="AA8" si="26">RANK(AA7,$C7:$FT7)</f>
        <v>19</v>
      </c>
      <c r="AB8" s="86">
        <f t="shared" ref="AB8" si="27">RANK(AB7,$C7:$FT7)</f>
        <v>60</v>
      </c>
      <c r="AC8" s="86">
        <f t="shared" ref="AC8" si="28">RANK(AC7,$C7:$FT7)</f>
        <v>157</v>
      </c>
      <c r="AD8" s="86">
        <f t="shared" ref="AD8" si="29">RANK(AD7,$C7:$FT7)</f>
        <v>69</v>
      </c>
      <c r="AE8" s="86">
        <f t="shared" ref="AE8" si="30">RANK(AE7,$C7:$FT7)</f>
        <v>34</v>
      </c>
      <c r="AF8" s="86">
        <f t="shared" ref="AF8" si="31">RANK(AF7,$C7:$FT7)</f>
        <v>22</v>
      </c>
      <c r="AG8" s="86">
        <f t="shared" ref="AG8" si="32">RANK(AG7,$C7:$FT7)</f>
        <v>35</v>
      </c>
      <c r="AH8" s="86">
        <f t="shared" ref="AH8" si="33">RANK(AH7,$C7:$FT7)</f>
        <v>42</v>
      </c>
      <c r="AI8" s="86">
        <f t="shared" ref="AI8" si="34">RANK(AI7,$C7:$FT7)</f>
        <v>111</v>
      </c>
      <c r="AJ8" s="86">
        <f t="shared" ref="AJ8" si="35">RANK(AJ7,$C7:$FT7)</f>
        <v>53</v>
      </c>
      <c r="AK8" s="86">
        <f t="shared" ref="AK8" si="36">RANK(AK7,$C7:$FT7)</f>
        <v>24</v>
      </c>
      <c r="AL8" s="86">
        <f t="shared" ref="AL8" si="37">RANK(AL7,$C7:$FT7)</f>
        <v>41</v>
      </c>
      <c r="AM8" s="86">
        <f t="shared" ref="AM8" si="38">RANK(AM7,$C7:$FT7)</f>
        <v>20</v>
      </c>
      <c r="AN8" s="86">
        <f t="shared" ref="AN8" si="39">RANK(AN7,$C7:$FT7)</f>
        <v>16</v>
      </c>
      <c r="AO8" s="86">
        <f t="shared" ref="AO8" si="40">RANK(AO7,$C7:$FT7)</f>
        <v>12</v>
      </c>
      <c r="AP8" s="86">
        <f t="shared" ref="AP8" si="41">RANK(AP7,$C7:$FT7)</f>
        <v>64</v>
      </c>
      <c r="AQ8" s="86">
        <f t="shared" ref="AQ8" si="42">RANK(AQ7,$C7:$FT7)</f>
        <v>67</v>
      </c>
      <c r="AR8" s="86">
        <f t="shared" ref="AR8" si="43">RANK(AR7,$C7:$FT7)</f>
        <v>92</v>
      </c>
      <c r="AS8" s="86">
        <f t="shared" ref="AS8" si="44">RANK(AS7,$C7:$FT7)</f>
        <v>32</v>
      </c>
      <c r="AT8" s="86">
        <f t="shared" ref="AT8" si="45">RANK(AT7,$C7:$FT7)</f>
        <v>79</v>
      </c>
      <c r="AU8" s="86">
        <f t="shared" ref="AU8" si="46">RANK(AU7,$C7:$FT7)</f>
        <v>135</v>
      </c>
      <c r="AV8" s="86">
        <f t="shared" ref="AV8" si="47">RANK(AV7,$C7:$FT7)</f>
        <v>147</v>
      </c>
      <c r="AW8" s="86">
        <f t="shared" ref="AW8" si="48">RANK(AW7,$C7:$FT7)</f>
        <v>139</v>
      </c>
      <c r="AX8" s="86">
        <f t="shared" ref="AX8" si="49">RANK(AX7,$C7:$FT7)</f>
        <v>96</v>
      </c>
      <c r="AY8" s="86">
        <f t="shared" ref="AY8" si="50">RANK(AY7,$C7:$FT7)</f>
        <v>55</v>
      </c>
      <c r="AZ8" s="86">
        <f t="shared" ref="AZ8" si="51">RANK(AZ7,$C7:$FT7)</f>
        <v>81</v>
      </c>
      <c r="BA8" s="86">
        <f t="shared" ref="BA8" si="52">RANK(BA7,$C7:$FT7)</f>
        <v>115</v>
      </c>
      <c r="BB8" s="86">
        <f t="shared" ref="BB8" si="53">RANK(BB7,$C7:$FT7)</f>
        <v>150</v>
      </c>
      <c r="BC8" s="86">
        <f t="shared" ref="BC8" si="54">RANK(BC7,$C7:$FT7)</f>
        <v>118</v>
      </c>
      <c r="BD8" s="86">
        <f t="shared" ref="BD8" si="55">RANK(BD7,$C7:$FT7)</f>
        <v>68</v>
      </c>
      <c r="BE8" s="86">
        <f t="shared" ref="BE8" si="56">RANK(BE7,$C7:$FT7)</f>
        <v>108</v>
      </c>
      <c r="BF8" s="86">
        <f t="shared" ref="BF8" si="57">RANK(BF7,$C7:$FT7)</f>
        <v>104</v>
      </c>
      <c r="BG8" s="86">
        <f t="shared" ref="BG8" si="58">RANK(BG7,$C7:$FT7)</f>
        <v>66</v>
      </c>
      <c r="BH8" s="86">
        <f t="shared" ref="BH8" si="59">RANK(BH7,$C7:$FT7)</f>
        <v>105</v>
      </c>
      <c r="BI8" s="86">
        <f t="shared" ref="BI8" si="60">RANK(BI7,$C7:$FT7)</f>
        <v>89</v>
      </c>
      <c r="BJ8" s="86">
        <f t="shared" ref="BJ8" si="61">RANK(BJ7,$C7:$FT7)</f>
        <v>38</v>
      </c>
      <c r="BK8" s="86">
        <f t="shared" ref="BK8" si="62">RANK(BK7,$C7:$FT7)</f>
        <v>102</v>
      </c>
      <c r="BL8" s="86">
        <f t="shared" ref="BL8" si="63">RANK(BL7,$C7:$FT7)</f>
        <v>122</v>
      </c>
      <c r="BM8" s="86">
        <f t="shared" ref="BM8" si="64">RANK(BM7,$C7:$FT7)</f>
        <v>84</v>
      </c>
      <c r="BN8" s="86">
        <f t="shared" ref="BN8" si="65">RANK(BN7,$C7:$FT7)</f>
        <v>116</v>
      </c>
      <c r="BO8" s="86">
        <f t="shared" ref="BO8" si="66">RANK(BO7,$C7:$FT7)</f>
        <v>109</v>
      </c>
      <c r="BP8" s="86">
        <f t="shared" ref="BP8" si="67">RANK(BP7,$C7:$FT7)</f>
        <v>77</v>
      </c>
      <c r="BQ8" s="86">
        <f t="shared" ref="BQ8" si="68">RANK(BQ7,$C7:$FT7)</f>
        <v>82</v>
      </c>
      <c r="BR8" s="86">
        <f t="shared" ref="BR8" si="69">RANK(BR7,$C7:$FT7)</f>
        <v>73</v>
      </c>
      <c r="BS8" s="86">
        <f t="shared" ref="BS8" si="70">RANK(BS7,$C7:$FT7)</f>
        <v>71</v>
      </c>
      <c r="BT8" s="86">
        <f t="shared" ref="BT8" si="71">RANK(BT7,$C7:$FT7)</f>
        <v>99</v>
      </c>
      <c r="BU8" s="86">
        <f t="shared" ref="BU8" si="72">RANK(BU7,$C7:$FT7)</f>
        <v>78</v>
      </c>
      <c r="BV8" s="86">
        <f t="shared" ref="BV8" si="73">RANK(BV7,$C7:$FT7)</f>
        <v>39</v>
      </c>
      <c r="BW8" s="86">
        <f t="shared" ref="BW8" si="74">RANK(BW7,$C7:$FT7)</f>
        <v>36</v>
      </c>
      <c r="BX8" s="86">
        <f t="shared" ref="BX8" si="75">RANK(BX7,$C7:$FT7)</f>
        <v>65</v>
      </c>
      <c r="BY8" s="86">
        <f t="shared" ref="BY8" si="76">RANK(BY7,$C7:$FT7)</f>
        <v>137</v>
      </c>
      <c r="BZ8" s="86">
        <f t="shared" ref="BZ8" si="77">RANK(BZ7,$C7:$FT7)</f>
        <v>112</v>
      </c>
      <c r="CA8" s="86">
        <f t="shared" ref="CA8" si="78">RANK(CA7,$C7:$FT7)</f>
        <v>124</v>
      </c>
      <c r="CB8" s="86">
        <f t="shared" ref="CB8" si="79">RANK(CB7,$C7:$FT7)</f>
        <v>58</v>
      </c>
      <c r="CC8" s="86">
        <f t="shared" ref="CC8" si="80">RANK(CC7,$C7:$FT7)</f>
        <v>85</v>
      </c>
      <c r="CD8" s="86">
        <f t="shared" ref="CD8" si="81">RANK(CD7,$C7:$FT7)</f>
        <v>56</v>
      </c>
      <c r="CE8" s="86">
        <f t="shared" ref="CE8" si="82">RANK(CE7,$C7:$FT7)</f>
        <v>26</v>
      </c>
      <c r="CF8" s="86">
        <f t="shared" ref="CF8" si="83">RANK(CF7,$C7:$FT7)</f>
        <v>133</v>
      </c>
      <c r="CG8" s="86">
        <f t="shared" ref="CG8" si="84">RANK(CG7,$C7:$FT7)</f>
        <v>98</v>
      </c>
      <c r="CH8" s="86">
        <f t="shared" ref="CH8" si="85">RANK(CH7,$C7:$FT7)</f>
        <v>46</v>
      </c>
      <c r="CI8" s="86">
        <f t="shared" ref="CI8" si="86">RANK(CI7,$C7:$FT7)</f>
        <v>100</v>
      </c>
      <c r="CJ8" s="86">
        <f t="shared" ref="CJ8" si="87">RANK(CJ7,$C7:$FT7)</f>
        <v>94</v>
      </c>
      <c r="CK8" s="86">
        <f t="shared" ref="CK8" si="88">RANK(CK7,$C7:$FT7)</f>
        <v>88</v>
      </c>
      <c r="CL8" s="86">
        <f t="shared" ref="CL8" si="89">RANK(CL7,$C7:$FT7)</f>
        <v>129</v>
      </c>
      <c r="CM8" s="86">
        <f t="shared" ref="CM8" si="90">RANK(CM7,$C7:$FT7)</f>
        <v>103</v>
      </c>
      <c r="CN8" s="86">
        <f t="shared" ref="CN8" si="91">RANK(CN7,$C7:$FT7)</f>
        <v>54</v>
      </c>
      <c r="CO8" s="86">
        <f t="shared" ref="CO8" si="92">RANK(CO7,$C7:$FT7)</f>
        <v>119</v>
      </c>
      <c r="CP8" s="86">
        <f t="shared" ref="CP8" si="93">RANK(CP7,$C7:$FT7)</f>
        <v>86</v>
      </c>
      <c r="CQ8" s="86">
        <f t="shared" ref="CQ8" si="94">RANK(CQ7,$C7:$FT7)</f>
        <v>44</v>
      </c>
      <c r="CR8" s="86">
        <f t="shared" ref="CR8" si="95">RANK(CR7,$C7:$FT7)</f>
        <v>62</v>
      </c>
      <c r="CS8" s="86">
        <f t="shared" ref="CS8" si="96">RANK(CS7,$C7:$FT7)</f>
        <v>168</v>
      </c>
      <c r="CT8" s="86">
        <f t="shared" ref="CT8" si="97">RANK(CT7,$C7:$FT7)</f>
        <v>106</v>
      </c>
      <c r="CU8" s="86">
        <f t="shared" ref="CU8" si="98">RANK(CU7,$C7:$FT7)</f>
        <v>63</v>
      </c>
      <c r="CV8" s="86">
        <f t="shared" ref="CV8" si="99">RANK(CV7,$C7:$FT7)</f>
        <v>17</v>
      </c>
      <c r="CW8" s="86">
        <f t="shared" ref="CW8" si="100">RANK(CW7,$C7:$FT7)</f>
        <v>21</v>
      </c>
      <c r="CX8" s="86">
        <f t="shared" ref="CX8" si="101">RANK(CX7,$C7:$FT7)</f>
        <v>72</v>
      </c>
      <c r="CY8" s="86">
        <f t="shared" ref="CY8" si="102">RANK(CY7,$C7:$FT7)</f>
        <v>30</v>
      </c>
      <c r="CZ8" s="86">
        <f t="shared" ref="CZ8" si="103">RANK(CZ7,$C7:$FT7)</f>
        <v>31</v>
      </c>
      <c r="DA8" s="86">
        <f t="shared" ref="DA8" si="104">RANK(DA7,$C7:$FT7)</f>
        <v>57</v>
      </c>
      <c r="DB8" s="86">
        <f t="shared" ref="DB8" si="105">RANK(DB7,$C7:$FT7)</f>
        <v>74</v>
      </c>
      <c r="DC8" s="86">
        <f t="shared" ref="DC8" si="106">RANK(DC7,$C7:$FT7)</f>
        <v>93</v>
      </c>
      <c r="DD8" s="86">
        <f t="shared" ref="DD8" si="107">RANK(DD7,$C7:$FT7)</f>
        <v>169</v>
      </c>
      <c r="DE8" s="86">
        <f t="shared" ref="DE8" si="108">RANK(DE7,$C7:$FT7)</f>
        <v>76</v>
      </c>
      <c r="DF8" s="86">
        <f t="shared" ref="DF8" si="109">RANK(DF7,$C7:$FT7)</f>
        <v>10</v>
      </c>
      <c r="DG8" s="86">
        <f t="shared" ref="DG8" si="110">RANK(DG7,$C7:$FT7)</f>
        <v>161</v>
      </c>
      <c r="DH8" s="86">
        <f t="shared" ref="DH8" si="111">RANK(DH7,$C7:$FT7)</f>
        <v>15</v>
      </c>
      <c r="DI8" s="86">
        <f t="shared" ref="DI8" si="112">RANK(DI7,$C7:$FT7)</f>
        <v>13</v>
      </c>
      <c r="DJ8" s="86">
        <f t="shared" ref="DJ8" si="113">RANK(DJ7,$C7:$FT7)</f>
        <v>125</v>
      </c>
      <c r="DK8" s="86">
        <f t="shared" ref="DK8" si="114">RANK(DK7,$C7:$FT7)</f>
        <v>159</v>
      </c>
      <c r="DL8" s="86">
        <f t="shared" ref="DL8" si="115">RANK(DL7,$C7:$FT7)</f>
        <v>158</v>
      </c>
      <c r="DM8" s="86">
        <f t="shared" ref="DM8" si="116">RANK(DM7,$C7:$FT7)</f>
        <v>23</v>
      </c>
      <c r="DN8" s="86">
        <f t="shared" ref="DN8" si="117">RANK(DN7,$C7:$FT7)</f>
        <v>140</v>
      </c>
      <c r="DO8" s="86">
        <f t="shared" ref="DO8" si="118">RANK(DO7,$C7:$FT7)</f>
        <v>148</v>
      </c>
      <c r="DP8" s="86">
        <f t="shared" ref="DP8" si="119">RANK(DP7,$C7:$FT7)</f>
        <v>37</v>
      </c>
      <c r="DQ8" s="86">
        <f t="shared" ref="DQ8" si="120">RANK(DQ7,$C7:$FT7)</f>
        <v>33</v>
      </c>
      <c r="DR8" s="86">
        <f t="shared" ref="DR8" si="121">RANK(DR7,$C7:$FT7)</f>
        <v>126</v>
      </c>
      <c r="DS8" s="86">
        <f t="shared" ref="DS8" si="122">RANK(DS7,$C7:$FT7)</f>
        <v>75</v>
      </c>
      <c r="DT8" s="86">
        <f t="shared" ref="DT8" si="123">RANK(DT7,$C7:$FT7)</f>
        <v>25</v>
      </c>
      <c r="DU8" s="86">
        <f t="shared" ref="DU8" si="124">RANK(DU7,$C7:$FT7)</f>
        <v>28</v>
      </c>
      <c r="DV8" s="86">
        <f t="shared" ref="DV8" si="125">RANK(DV7,$C7:$FT7)</f>
        <v>52</v>
      </c>
      <c r="DW8" s="86">
        <f t="shared" ref="DW8" si="126">RANK(DW7,$C7:$FT7)</f>
        <v>40</v>
      </c>
      <c r="DX8" s="86">
        <f t="shared" ref="DX8" si="127">RANK(DX7,$C7:$FT7)</f>
        <v>43</v>
      </c>
      <c r="DY8" s="86">
        <f t="shared" ref="DY8" si="128">RANK(DY7,$C7:$FT7)</f>
        <v>101</v>
      </c>
      <c r="DZ8" s="86">
        <f t="shared" ref="DZ8" si="129">RANK(DZ7,$C7:$FT7)</f>
        <v>83</v>
      </c>
      <c r="EA8" s="86">
        <f t="shared" ref="EA8" si="130">RANK(EA7,$C7:$FT7)</f>
        <v>107</v>
      </c>
      <c r="EB8" s="86">
        <f t="shared" ref="EB8" si="131">RANK(EB7,$C7:$FT7)</f>
        <v>121</v>
      </c>
      <c r="EC8" s="86">
        <f t="shared" ref="EC8" si="132">RANK(EC7,$C7:$FT7)</f>
        <v>132</v>
      </c>
      <c r="ED8" s="86">
        <f t="shared" ref="ED8" si="133">RANK(ED7,$C7:$FT7)</f>
        <v>153</v>
      </c>
      <c r="EE8" s="86">
        <f t="shared" ref="EE8" si="134">RANK(EE7,$C7:$FT7)</f>
        <v>48</v>
      </c>
      <c r="EF8" s="86">
        <f t="shared" ref="EF8" si="135">RANK(EF7,$C7:$FT7)</f>
        <v>170</v>
      </c>
      <c r="EG8" s="86">
        <f t="shared" ref="EG8" si="136">RANK(EG7,$C7:$FT7)</f>
        <v>18</v>
      </c>
      <c r="EH8" s="86">
        <f t="shared" ref="EH8" si="137">RANK(EH7,$C7:$FT7)</f>
        <v>49</v>
      </c>
      <c r="EI8" s="86">
        <f t="shared" ref="EI8" si="138">RANK(EI7,$C7:$FT7)</f>
        <v>61</v>
      </c>
      <c r="EJ8" s="86">
        <f t="shared" ref="EJ8" si="139">RANK(EJ7,$C7:$FT7)</f>
        <v>14</v>
      </c>
      <c r="EK8" s="86">
        <f t="shared" ref="EK8" si="140">RANK(EK7,$C7:$FT7)</f>
        <v>27</v>
      </c>
      <c r="EL8" s="86">
        <f t="shared" ref="EL8" si="141">RANK(EL7,$C7:$FT7)</f>
        <v>163</v>
      </c>
      <c r="EM8" s="86">
        <f t="shared" ref="EM8" si="142">RANK(EM7,$C7:$FT7)</f>
        <v>91</v>
      </c>
      <c r="EN8" s="86">
        <f t="shared" ref="EN8" si="143">RANK(EN7,$C7:$FT7)</f>
        <v>29</v>
      </c>
      <c r="EO8" s="86">
        <f t="shared" ref="EO8" si="144">RANK(EO7,$C7:$FT7)</f>
        <v>51</v>
      </c>
      <c r="EP8" s="86">
        <f t="shared" ref="EP8" si="145">RANK(EP7,$C7:$FT7)</f>
        <v>151</v>
      </c>
      <c r="EQ8" s="86">
        <f t="shared" ref="EQ8" si="146">RANK(EQ7,$C7:$FT7)</f>
        <v>155</v>
      </c>
      <c r="ER8" s="86">
        <f t="shared" ref="ER8" si="147">RANK(ER7,$C7:$FT7)</f>
        <v>145</v>
      </c>
      <c r="ES8" s="86">
        <f t="shared" ref="ES8" si="148">RANK(ES7,$C7:$FT7)</f>
        <v>154</v>
      </c>
      <c r="ET8" s="86">
        <f t="shared" ref="ET8" si="149">RANK(ET7,$C7:$FT7)</f>
        <v>143</v>
      </c>
      <c r="EU8" s="86">
        <f t="shared" ref="EU8" si="150">RANK(EU7,$C7:$FT7)</f>
        <v>160</v>
      </c>
      <c r="EV8" s="86">
        <f t="shared" ref="EV8" si="151">RANK(EV7,$C7:$FT7)</f>
        <v>117</v>
      </c>
      <c r="EW8" s="86">
        <f t="shared" ref="EW8" si="152">RANK(EW7,$C7:$FT7)</f>
        <v>131</v>
      </c>
      <c r="EX8" s="86">
        <f t="shared" ref="EX8" si="153">RANK(EX7,$C7:$FT7)</f>
        <v>127</v>
      </c>
      <c r="EY8" s="86">
        <f t="shared" ref="EY8" si="154">RANK(EY7,$C7:$FT7)</f>
        <v>142</v>
      </c>
      <c r="EZ8" s="86">
        <f t="shared" ref="EZ8" si="155">RANK(EZ7,$C7:$FT7)</f>
        <v>134</v>
      </c>
      <c r="FA8" s="86">
        <f t="shared" ref="FA8" si="156">RANK(FA7,$C7:$FT7)</f>
        <v>156</v>
      </c>
      <c r="FB8" s="86">
        <f t="shared" ref="FB8" si="157">RANK(FB7,$C7:$FT7)</f>
        <v>162</v>
      </c>
      <c r="FC8" s="86">
        <f t="shared" ref="FC8" si="158">RANK(FC7,$C7:$FT7)</f>
        <v>146</v>
      </c>
      <c r="FD8" s="86">
        <f t="shared" ref="FD8" si="159">RANK(FD7,$C7:$FT7)</f>
        <v>138</v>
      </c>
      <c r="FE8" s="86">
        <f t="shared" ref="FE8" si="160">RANK(FE7,$C7:$FT7)</f>
        <v>144</v>
      </c>
      <c r="FF8" s="86">
        <f t="shared" ref="FF8" si="161">RANK(FF7,$C7:$FT7)</f>
        <v>136</v>
      </c>
      <c r="FG8" s="86">
        <f t="shared" ref="FG8" si="162">RANK(FG7,$C7:$FT7)</f>
        <v>130</v>
      </c>
      <c r="FH8" s="86">
        <f t="shared" ref="FH8" si="163">RANK(FH7,$C7:$FT7)</f>
        <v>114</v>
      </c>
      <c r="FI8" s="86">
        <f t="shared" ref="FI8" si="164">RANK(FI7,$C7:$FT7)</f>
        <v>172</v>
      </c>
      <c r="FJ8" s="86">
        <f t="shared" ref="FJ8" si="165">RANK(FJ7,$C7:$FT7)</f>
        <v>11</v>
      </c>
      <c r="FK8" s="86">
        <f t="shared" ref="FK8" si="166">RANK(FK7,$C7:$FT7)</f>
        <v>173</v>
      </c>
      <c r="FL8" s="86">
        <f t="shared" ref="FL8" si="167">RANK(FL7,$C7:$FT7)</f>
        <v>6</v>
      </c>
      <c r="FM8" s="86">
        <f t="shared" ref="FM8" si="168">RANK(FM7,$C7:$FT7)</f>
        <v>174</v>
      </c>
      <c r="FN8" s="86">
        <f t="shared" ref="FN8" si="169">RANK(FN7,$C7:$FT7)</f>
        <v>5</v>
      </c>
      <c r="FO8" s="86">
        <f t="shared" ref="FO8" si="170">RANK(FO7,$C7:$FT7)</f>
        <v>3</v>
      </c>
      <c r="FP8" s="86">
        <f t="shared" ref="FP8" si="171">RANK(FP7,$C7:$FT7)</f>
        <v>152</v>
      </c>
      <c r="FQ8" s="86">
        <f t="shared" ref="FQ8" si="172">RANK(FQ7,$C7:$FT7)</f>
        <v>128</v>
      </c>
      <c r="FR8" s="86">
        <f t="shared" ref="FR8" si="173">RANK(FR7,$C7:$FT7)</f>
        <v>59</v>
      </c>
      <c r="FS8" s="86">
        <f t="shared" ref="FS8" si="174">RANK(FS7,$C7:$FT7)</f>
        <v>165</v>
      </c>
      <c r="FT8" s="86">
        <f t="shared" ref="FT8" si="175">RANK(FT7,$C7:$FT7)</f>
        <v>164</v>
      </c>
      <c r="FU8" s="81"/>
    </row>
    <row r="9" spans="1:177">
      <c r="A9" s="153"/>
      <c r="B9" s="76" t="s">
        <v>1011</v>
      </c>
      <c r="C9" s="79">
        <v>0.32546275901870203</v>
      </c>
      <c r="D9" s="79">
        <v>1.7695023034028019E-5</v>
      </c>
      <c r="E9" s="79">
        <v>4.8415263895371072E-10</v>
      </c>
      <c r="F9" s="79">
        <v>1.4404208979660489E-161</v>
      </c>
      <c r="G9" s="77"/>
      <c r="H9" s="79">
        <v>3.7271503712745587E-6</v>
      </c>
      <c r="I9" s="79">
        <v>9.5455633910013146E-2</v>
      </c>
      <c r="J9" s="79">
        <v>1.244420625790825E-10</v>
      </c>
      <c r="K9" s="79">
        <v>0.68432560454473901</v>
      </c>
      <c r="L9" s="79">
        <v>4.10944051693337E-2</v>
      </c>
      <c r="M9" s="79">
        <v>0.34739673383643155</v>
      </c>
      <c r="N9" s="79">
        <v>0.27940904739839734</v>
      </c>
      <c r="O9" s="79">
        <v>0.96370794253166292</v>
      </c>
      <c r="P9" s="79">
        <v>0.75416936278693925</v>
      </c>
      <c r="Q9" s="79">
        <v>0.94186908990193619</v>
      </c>
      <c r="R9" s="79">
        <v>0.21712018879877582</v>
      </c>
      <c r="S9" s="79">
        <v>0.25406436492498019</v>
      </c>
      <c r="T9" s="79">
        <v>0.23791247822036576</v>
      </c>
      <c r="U9" s="79">
        <v>2.2349871024467562E-7</v>
      </c>
      <c r="V9" s="79">
        <v>1.8305375830588257E-5</v>
      </c>
      <c r="W9" s="79">
        <v>5.3654652541699662E-5</v>
      </c>
      <c r="X9" s="79">
        <v>0.71859110742209831</v>
      </c>
      <c r="Y9" s="79">
        <v>0.41570993563269587</v>
      </c>
      <c r="Z9" s="79">
        <v>0.86524160700186958</v>
      </c>
      <c r="AA9" s="79">
        <v>3.0960206407111904E-2</v>
      </c>
      <c r="AB9" s="79">
        <v>0.4614137093973576</v>
      </c>
      <c r="AC9" s="79">
        <v>1.7390851612211738E-2</v>
      </c>
      <c r="AD9" s="79">
        <v>0.68130956314781299</v>
      </c>
      <c r="AE9" s="79">
        <v>0.12944315598870584</v>
      </c>
      <c r="AF9" s="79">
        <v>4.9548025791024082E-2</v>
      </c>
      <c r="AG9" s="79">
        <v>0.1585319806537894</v>
      </c>
      <c r="AH9" s="79">
        <v>0.21767235361529458</v>
      </c>
      <c r="AI9" s="79">
        <v>0.37081136692448624</v>
      </c>
      <c r="AJ9" s="79">
        <v>0.3450283746794055</v>
      </c>
      <c r="AK9" s="79">
        <v>5.534869498991956E-2</v>
      </c>
      <c r="AL9" s="79">
        <v>0.20842049908771743</v>
      </c>
      <c r="AM9" s="79">
        <v>4.4984168610363903E-2</v>
      </c>
      <c r="AN9" s="79">
        <v>1.0445869497444742E-2</v>
      </c>
      <c r="AO9" s="79">
        <v>3.0241846559367971E-3</v>
      </c>
      <c r="AP9" s="79">
        <v>0.53558184597763514</v>
      </c>
      <c r="AQ9" s="79">
        <v>0.63704988002484675</v>
      </c>
      <c r="AR9" s="79">
        <v>0.81422545459836371</v>
      </c>
      <c r="AS9" s="79">
        <v>0.11951079602430716</v>
      </c>
      <c r="AT9" s="79">
        <v>0.95762187478140781</v>
      </c>
      <c r="AU9" s="79">
        <v>0.1096830897133728</v>
      </c>
      <c r="AV9" s="79">
        <v>4.9282639584786847E-2</v>
      </c>
      <c r="AW9" s="79">
        <v>9.702741589760816E-2</v>
      </c>
      <c r="AX9" s="79">
        <v>0.74150211009708877</v>
      </c>
      <c r="AY9" s="79">
        <v>0.37454270727948102</v>
      </c>
      <c r="AZ9" s="79">
        <v>0.96820307124879046</v>
      </c>
      <c r="BA9" s="79">
        <v>0.30847548536786473</v>
      </c>
      <c r="BB9" s="79">
        <v>4.0840201198955435E-2</v>
      </c>
      <c r="BC9" s="79">
        <v>0.27282349247466486</v>
      </c>
      <c r="BD9" s="79">
        <v>0.65753575050156166</v>
      </c>
      <c r="BE9" s="79">
        <v>0.43127366166527381</v>
      </c>
      <c r="BF9" s="79">
        <v>0.54978091096112169</v>
      </c>
      <c r="BG9" s="79">
        <v>0.58652627774396293</v>
      </c>
      <c r="BH9" s="79">
        <v>0.54144788491787876</v>
      </c>
      <c r="BI9" s="79">
        <v>0.89014101431183545</v>
      </c>
      <c r="BJ9" s="79">
        <v>0.20324107521463064</v>
      </c>
      <c r="BK9" s="79">
        <v>0.63555692206297798</v>
      </c>
      <c r="BL9" s="79">
        <v>0.24548032683160737</v>
      </c>
      <c r="BM9" s="79">
        <v>0.98562596796556556</v>
      </c>
      <c r="BN9" s="79">
        <v>0.29085113308331878</v>
      </c>
      <c r="BO9" s="79">
        <v>0.43015373869594675</v>
      </c>
      <c r="BP9" s="79">
        <v>0.85409886565906112</v>
      </c>
      <c r="BQ9" s="79">
        <v>0.96993189907109456</v>
      </c>
      <c r="BR9" s="79">
        <v>0.78225439535887509</v>
      </c>
      <c r="BS9" s="79">
        <v>0.69730694007734151</v>
      </c>
      <c r="BT9" s="79">
        <v>0.70210078309364099</v>
      </c>
      <c r="BU9" s="79">
        <v>0.90032098135433691</v>
      </c>
      <c r="BV9" s="79">
        <v>0.20610597521098994</v>
      </c>
      <c r="BW9" s="79">
        <v>0.17220031208677816</v>
      </c>
      <c r="BX9" s="79">
        <v>0.58449721480908767</v>
      </c>
      <c r="BY9" s="79">
        <v>0.1047473445410889</v>
      </c>
      <c r="BZ9" s="79">
        <v>0.35527587221622214</v>
      </c>
      <c r="CA9" s="79">
        <v>0.20805550493661218</v>
      </c>
      <c r="CB9" s="79">
        <v>0.42780391043357302</v>
      </c>
      <c r="CC9" s="79">
        <v>0.95491183545298786</v>
      </c>
      <c r="CD9" s="79">
        <v>0.41641347130344608</v>
      </c>
      <c r="CE9" s="79">
        <v>6.9977662299661708E-2</v>
      </c>
      <c r="CF9" s="79">
        <v>0.13426197011065766</v>
      </c>
      <c r="CG9" s="79">
        <v>0.70273574147582429</v>
      </c>
      <c r="CH9" s="79">
        <v>0.2490251399659823</v>
      </c>
      <c r="CI9" s="79">
        <v>0.64200802621321551</v>
      </c>
      <c r="CJ9" s="79">
        <v>0.7580439326382824</v>
      </c>
      <c r="CK9" s="79">
        <v>0.90380976766280285</v>
      </c>
      <c r="CL9" s="79">
        <v>0.16210146751621024</v>
      </c>
      <c r="CM9" s="79">
        <v>0.58531211349322831</v>
      </c>
      <c r="CN9" s="79">
        <v>0.36222083822438755</v>
      </c>
      <c r="CO9" s="79">
        <v>0.25611122123177033</v>
      </c>
      <c r="CP9" s="79">
        <v>0.9498391244436345</v>
      </c>
      <c r="CQ9" s="79">
        <v>0.22704207514226638</v>
      </c>
      <c r="CR9" s="79">
        <v>0.50320420959233225</v>
      </c>
      <c r="CS9" s="79">
        <v>1.5237594491389886E-7</v>
      </c>
      <c r="CT9" s="79">
        <v>0.44782845587982867</v>
      </c>
      <c r="CU9" s="79">
        <v>0.50664495319062053</v>
      </c>
      <c r="CV9" s="79">
        <v>1.5294936254102214E-2</v>
      </c>
      <c r="CW9" s="79">
        <v>4.9371675862596665E-2</v>
      </c>
      <c r="CX9" s="79">
        <v>0.75075067680298524</v>
      </c>
      <c r="CY9" s="79">
        <v>0.11163633621998456</v>
      </c>
      <c r="CZ9" s="79">
        <v>0.11584913278828529</v>
      </c>
      <c r="DA9" s="79">
        <v>0.42421693175219122</v>
      </c>
      <c r="DB9" s="79">
        <v>0.80564738832585259</v>
      </c>
      <c r="DC9" s="79">
        <v>0.75940823325217588</v>
      </c>
      <c r="DD9" s="79">
        <v>5.1545248056287889E-8</v>
      </c>
      <c r="DE9" s="79">
        <v>0.84967947700983826</v>
      </c>
      <c r="DF9" s="79">
        <v>1.5343138410300148E-4</v>
      </c>
      <c r="DG9" s="79">
        <v>9.0135132959488114E-3</v>
      </c>
      <c r="DH9" s="79">
        <v>9.403509812951993E-3</v>
      </c>
      <c r="DI9" s="79">
        <v>5.0388228995025281E-3</v>
      </c>
      <c r="DJ9" s="79">
        <v>0.19900571198925709</v>
      </c>
      <c r="DK9" s="79">
        <v>1.4949120629931771E-2</v>
      </c>
      <c r="DL9" s="79">
        <v>1.5273373899354185E-2</v>
      </c>
      <c r="DM9" s="79">
        <v>5.0318513101865948E-2</v>
      </c>
      <c r="DN9" s="79">
        <v>9.5927732169379318E-2</v>
      </c>
      <c r="DO9" s="79">
        <v>4.5205928171641346E-2</v>
      </c>
      <c r="DP9" s="79">
        <v>0.18568559793654918</v>
      </c>
      <c r="DQ9" s="79">
        <v>0.12267177048756502</v>
      </c>
      <c r="DR9" s="79">
        <v>0.19514821878082622</v>
      </c>
      <c r="DS9" s="79">
        <v>0.81361935903350224</v>
      </c>
      <c r="DT9" s="79">
        <v>6.9033080284753551E-2</v>
      </c>
      <c r="DU9" s="79">
        <v>8.0627161944218192E-2</v>
      </c>
      <c r="DV9" s="79">
        <v>0.34150080932991767</v>
      </c>
      <c r="DW9" s="79">
        <v>0.20639019372330369</v>
      </c>
      <c r="DX9" s="79">
        <v>0.22307646857742358</v>
      </c>
      <c r="DY9" s="79">
        <v>0.63767316425574427</v>
      </c>
      <c r="DZ9" s="79">
        <v>0.99957651011036153</v>
      </c>
      <c r="EA9" s="79">
        <v>0.44377544296049476</v>
      </c>
      <c r="EB9" s="79">
        <v>0.25742363157596015</v>
      </c>
      <c r="EC9" s="79">
        <v>0.14059726950402521</v>
      </c>
      <c r="ED9" s="79">
        <v>2.863085036930358E-2</v>
      </c>
      <c r="EE9" s="79">
        <v>0.2914736842760518</v>
      </c>
      <c r="EF9" s="79">
        <v>2.2714931807309147E-8</v>
      </c>
      <c r="EG9" s="79">
        <v>1.7454508949586396E-2</v>
      </c>
      <c r="EH9" s="79">
        <v>0.31460194692600785</v>
      </c>
      <c r="EI9" s="79">
        <v>0.47654879561454233</v>
      </c>
      <c r="EJ9" s="79">
        <v>6.5879229359433258E-3</v>
      </c>
      <c r="EK9" s="79">
        <v>7.4322312149406253E-2</v>
      </c>
      <c r="EL9" s="79">
        <v>1.5082164498589072E-3</v>
      </c>
      <c r="EM9" s="79">
        <v>0.84750830972747315</v>
      </c>
      <c r="EN9" s="79">
        <v>9.4857355330994916E-2</v>
      </c>
      <c r="EO9" s="79">
        <v>0.33869310981134737</v>
      </c>
      <c r="EP9" s="79">
        <v>3.2364217782877014E-2</v>
      </c>
      <c r="EQ9" s="79">
        <v>2.4075801210521369E-2</v>
      </c>
      <c r="ER9" s="79">
        <v>5.0383802596893977E-2</v>
      </c>
      <c r="ES9" s="79">
        <v>2.5604487998347206E-2</v>
      </c>
      <c r="ET9" s="79">
        <v>5.5246647702676656E-2</v>
      </c>
      <c r="EU9" s="79">
        <v>1.0972283017193132E-2</v>
      </c>
      <c r="EV9" s="79">
        <v>0.27395901675113554</v>
      </c>
      <c r="EW9" s="79">
        <v>0.14700521480523457</v>
      </c>
      <c r="EX9" s="79">
        <v>0.1707357652557864</v>
      </c>
      <c r="EY9" s="79">
        <v>7.2462985681501127E-2</v>
      </c>
      <c r="EZ9" s="79">
        <v>0.13060262812347886</v>
      </c>
      <c r="FA9" s="79">
        <v>2.318863511001374E-2</v>
      </c>
      <c r="FB9" s="79">
        <v>8.9281207919260624E-3</v>
      </c>
      <c r="FC9" s="79">
        <v>5.0026554413450393E-2</v>
      </c>
      <c r="FD9" s="79">
        <v>0.10194804707335811</v>
      </c>
      <c r="FE9" s="79">
        <v>5.3817042510840164E-2</v>
      </c>
      <c r="FF9" s="79">
        <v>0.10664229848487382</v>
      </c>
      <c r="FG9" s="79">
        <v>0.15365949473216006</v>
      </c>
      <c r="FH9" s="79">
        <v>0.31804023082334254</v>
      </c>
      <c r="FI9" s="79">
        <v>1.4380558698625356E-12</v>
      </c>
      <c r="FJ9" s="79">
        <v>1.5504842822903421E-3</v>
      </c>
      <c r="FK9" s="79">
        <v>1.1131599161902199E-23</v>
      </c>
      <c r="FL9" s="79">
        <v>6.2779040109951933E-9</v>
      </c>
      <c r="FM9" s="79">
        <v>1.7094232581747046E-25</v>
      </c>
      <c r="FN9" s="79">
        <v>3.3721829183674077E-9</v>
      </c>
      <c r="FO9" s="79">
        <v>3.6390071993109265E-25</v>
      </c>
      <c r="FP9" s="79">
        <v>3.1801279463745509E-2</v>
      </c>
      <c r="FQ9" s="79">
        <v>0.16734447536278674</v>
      </c>
      <c r="FR9" s="79">
        <v>0.44737629269951851</v>
      </c>
      <c r="FS9" s="79">
        <v>2.1989003081655342E-5</v>
      </c>
      <c r="FT9" s="91">
        <v>2.357655174915665E-5</v>
      </c>
      <c r="FU9" s="81"/>
    </row>
    <row r="10" spans="1:177" ht="14.4" thickBot="1">
      <c r="A10" s="154"/>
      <c r="B10" s="92" t="s">
        <v>1010</v>
      </c>
      <c r="C10" s="93">
        <v>648</v>
      </c>
      <c r="D10" s="93">
        <v>648</v>
      </c>
      <c r="E10" s="93">
        <v>648</v>
      </c>
      <c r="F10" s="93">
        <v>648</v>
      </c>
      <c r="G10" s="93">
        <v>648</v>
      </c>
      <c r="H10" s="93">
        <v>648</v>
      </c>
      <c r="I10" s="93">
        <v>648</v>
      </c>
      <c r="J10" s="93">
        <v>648</v>
      </c>
      <c r="K10" s="93">
        <v>645</v>
      </c>
      <c r="L10" s="93">
        <v>648</v>
      </c>
      <c r="M10" s="93">
        <v>648</v>
      </c>
      <c r="N10" s="93">
        <v>648</v>
      </c>
      <c r="O10" s="93">
        <v>648</v>
      </c>
      <c r="P10" s="93">
        <v>648</v>
      </c>
      <c r="Q10" s="93">
        <v>648</v>
      </c>
      <c r="R10" s="93">
        <v>648</v>
      </c>
      <c r="S10" s="93">
        <v>648</v>
      </c>
      <c r="T10" s="93">
        <v>648</v>
      </c>
      <c r="U10" s="93">
        <v>648</v>
      </c>
      <c r="V10" s="93">
        <v>648</v>
      </c>
      <c r="W10" s="93">
        <v>648</v>
      </c>
      <c r="X10" s="93">
        <v>648</v>
      </c>
      <c r="Y10" s="93">
        <v>648</v>
      </c>
      <c r="Z10" s="93">
        <v>648</v>
      </c>
      <c r="AA10" s="93">
        <v>648</v>
      </c>
      <c r="AB10" s="93">
        <v>648</v>
      </c>
      <c r="AC10" s="93">
        <v>648</v>
      </c>
      <c r="AD10" s="93">
        <v>648</v>
      </c>
      <c r="AE10" s="93">
        <v>648</v>
      </c>
      <c r="AF10" s="93">
        <v>648</v>
      </c>
      <c r="AG10" s="93">
        <v>648</v>
      </c>
      <c r="AH10" s="93">
        <v>648</v>
      </c>
      <c r="AI10" s="93">
        <v>648</v>
      </c>
      <c r="AJ10" s="93">
        <v>648</v>
      </c>
      <c r="AK10" s="93">
        <v>648</v>
      </c>
      <c r="AL10" s="93">
        <v>648</v>
      </c>
      <c r="AM10" s="93">
        <v>648</v>
      </c>
      <c r="AN10" s="93">
        <v>648</v>
      </c>
      <c r="AO10" s="93">
        <v>648</v>
      </c>
      <c r="AP10" s="93">
        <v>648</v>
      </c>
      <c r="AQ10" s="93">
        <v>648</v>
      </c>
      <c r="AR10" s="93">
        <v>648</v>
      </c>
      <c r="AS10" s="93">
        <v>648</v>
      </c>
      <c r="AT10" s="93">
        <v>648</v>
      </c>
      <c r="AU10" s="93">
        <v>648</v>
      </c>
      <c r="AV10" s="93">
        <v>648</v>
      </c>
      <c r="AW10" s="93">
        <v>648</v>
      </c>
      <c r="AX10" s="93">
        <v>648</v>
      </c>
      <c r="AY10" s="93">
        <v>648</v>
      </c>
      <c r="AZ10" s="93">
        <v>648</v>
      </c>
      <c r="BA10" s="93">
        <v>648</v>
      </c>
      <c r="BB10" s="93">
        <v>648</v>
      </c>
      <c r="BC10" s="93">
        <v>648</v>
      </c>
      <c r="BD10" s="93">
        <v>648</v>
      </c>
      <c r="BE10" s="93">
        <v>648</v>
      </c>
      <c r="BF10" s="93">
        <v>648</v>
      </c>
      <c r="BG10" s="93">
        <v>648</v>
      </c>
      <c r="BH10" s="93">
        <v>648</v>
      </c>
      <c r="BI10" s="93">
        <v>648</v>
      </c>
      <c r="BJ10" s="93">
        <v>648</v>
      </c>
      <c r="BK10" s="93">
        <v>648</v>
      </c>
      <c r="BL10" s="93">
        <v>648</v>
      </c>
      <c r="BM10" s="93">
        <v>648</v>
      </c>
      <c r="BN10" s="93">
        <v>648</v>
      </c>
      <c r="BO10" s="93">
        <v>648</v>
      </c>
      <c r="BP10" s="93">
        <v>648</v>
      </c>
      <c r="BQ10" s="93">
        <v>648</v>
      </c>
      <c r="BR10" s="93">
        <v>648</v>
      </c>
      <c r="BS10" s="93">
        <v>648</v>
      </c>
      <c r="BT10" s="93">
        <v>648</v>
      </c>
      <c r="BU10" s="93">
        <v>648</v>
      </c>
      <c r="BV10" s="93">
        <v>648</v>
      </c>
      <c r="BW10" s="93">
        <v>648</v>
      </c>
      <c r="BX10" s="93">
        <v>648</v>
      </c>
      <c r="BY10" s="93">
        <v>648</v>
      </c>
      <c r="BZ10" s="93">
        <v>648</v>
      </c>
      <c r="CA10" s="93">
        <v>648</v>
      </c>
      <c r="CB10" s="93">
        <v>648</v>
      </c>
      <c r="CC10" s="93">
        <v>648</v>
      </c>
      <c r="CD10" s="93">
        <v>648</v>
      </c>
      <c r="CE10" s="93">
        <v>648</v>
      </c>
      <c r="CF10" s="93">
        <v>648</v>
      </c>
      <c r="CG10" s="93">
        <v>648</v>
      </c>
      <c r="CH10" s="93">
        <v>648</v>
      </c>
      <c r="CI10" s="93">
        <v>648</v>
      </c>
      <c r="CJ10" s="93">
        <v>648</v>
      </c>
      <c r="CK10" s="93">
        <v>648</v>
      </c>
      <c r="CL10" s="93">
        <v>648</v>
      </c>
      <c r="CM10" s="93">
        <v>648</v>
      </c>
      <c r="CN10" s="93">
        <v>648</v>
      </c>
      <c r="CO10" s="93">
        <v>648</v>
      </c>
      <c r="CP10" s="93">
        <v>648</v>
      </c>
      <c r="CQ10" s="93">
        <v>648</v>
      </c>
      <c r="CR10" s="93">
        <v>648</v>
      </c>
      <c r="CS10" s="93">
        <v>648</v>
      </c>
      <c r="CT10" s="93">
        <v>648</v>
      </c>
      <c r="CU10" s="93">
        <v>648</v>
      </c>
      <c r="CV10" s="93">
        <v>648</v>
      </c>
      <c r="CW10" s="93">
        <v>648</v>
      </c>
      <c r="CX10" s="93">
        <v>648</v>
      </c>
      <c r="CY10" s="93">
        <v>648</v>
      </c>
      <c r="CZ10" s="93">
        <v>648</v>
      </c>
      <c r="DA10" s="93">
        <v>648</v>
      </c>
      <c r="DB10" s="93">
        <v>648</v>
      </c>
      <c r="DC10" s="93">
        <v>648</v>
      </c>
      <c r="DD10" s="93">
        <v>648</v>
      </c>
      <c r="DE10" s="93">
        <v>648</v>
      </c>
      <c r="DF10" s="93">
        <v>648</v>
      </c>
      <c r="DG10" s="93">
        <v>648</v>
      </c>
      <c r="DH10" s="93">
        <v>648</v>
      </c>
      <c r="DI10" s="93">
        <v>648</v>
      </c>
      <c r="DJ10" s="93">
        <v>648</v>
      </c>
      <c r="DK10" s="93">
        <v>648</v>
      </c>
      <c r="DL10" s="93">
        <v>648</v>
      </c>
      <c r="DM10" s="93">
        <v>648</v>
      </c>
      <c r="DN10" s="93">
        <v>648</v>
      </c>
      <c r="DO10" s="93">
        <v>648</v>
      </c>
      <c r="DP10" s="93">
        <v>648</v>
      </c>
      <c r="DQ10" s="93">
        <v>648</v>
      </c>
      <c r="DR10" s="93">
        <v>648</v>
      </c>
      <c r="DS10" s="93">
        <v>648</v>
      </c>
      <c r="DT10" s="93">
        <v>648</v>
      </c>
      <c r="DU10" s="93">
        <v>648</v>
      </c>
      <c r="DV10" s="93">
        <v>648</v>
      </c>
      <c r="DW10" s="93">
        <v>648</v>
      </c>
      <c r="DX10" s="93">
        <v>648</v>
      </c>
      <c r="DY10" s="93">
        <v>648</v>
      </c>
      <c r="DZ10" s="93">
        <v>616</v>
      </c>
      <c r="EA10" s="93">
        <v>630</v>
      </c>
      <c r="EB10" s="93">
        <v>628</v>
      </c>
      <c r="EC10" s="93">
        <v>646</v>
      </c>
      <c r="ED10" s="93">
        <v>646</v>
      </c>
      <c r="EE10" s="93">
        <v>619</v>
      </c>
      <c r="EF10" s="93">
        <v>647</v>
      </c>
      <c r="EG10" s="93">
        <v>648</v>
      </c>
      <c r="EH10" s="93">
        <v>645</v>
      </c>
      <c r="EI10" s="93">
        <v>622</v>
      </c>
      <c r="EJ10" s="93">
        <v>648</v>
      </c>
      <c r="EK10" s="93">
        <v>645</v>
      </c>
      <c r="EL10" s="93">
        <v>648</v>
      </c>
      <c r="EM10" s="93">
        <v>648</v>
      </c>
      <c r="EN10" s="93">
        <v>646</v>
      </c>
      <c r="EO10" s="93">
        <v>648</v>
      </c>
      <c r="EP10" s="93">
        <v>648</v>
      </c>
      <c r="EQ10" s="93">
        <v>648</v>
      </c>
      <c r="ER10" s="93">
        <v>648</v>
      </c>
      <c r="ES10" s="93">
        <v>648</v>
      </c>
      <c r="ET10" s="93">
        <v>648</v>
      </c>
      <c r="EU10" s="93">
        <v>648</v>
      </c>
      <c r="EV10" s="93">
        <v>648</v>
      </c>
      <c r="EW10" s="93">
        <v>648</v>
      </c>
      <c r="EX10" s="93">
        <v>648</v>
      </c>
      <c r="EY10" s="93">
        <v>648</v>
      </c>
      <c r="EZ10" s="93">
        <v>648</v>
      </c>
      <c r="FA10" s="93">
        <v>648</v>
      </c>
      <c r="FB10" s="93">
        <v>648</v>
      </c>
      <c r="FC10" s="93">
        <v>648</v>
      </c>
      <c r="FD10" s="93">
        <v>648</v>
      </c>
      <c r="FE10" s="93">
        <v>648</v>
      </c>
      <c r="FF10" s="93">
        <v>648</v>
      </c>
      <c r="FG10" s="93">
        <v>648</v>
      </c>
      <c r="FH10" s="93">
        <v>648</v>
      </c>
      <c r="FI10" s="93">
        <v>648</v>
      </c>
      <c r="FJ10" s="93">
        <v>648</v>
      </c>
      <c r="FK10" s="93">
        <v>648</v>
      </c>
      <c r="FL10" s="93">
        <v>648</v>
      </c>
      <c r="FM10" s="93">
        <v>648</v>
      </c>
      <c r="FN10" s="93">
        <v>648</v>
      </c>
      <c r="FO10" s="93">
        <v>648</v>
      </c>
      <c r="FP10" s="93">
        <v>645</v>
      </c>
      <c r="FQ10" s="93">
        <v>645</v>
      </c>
      <c r="FR10" s="93">
        <v>644</v>
      </c>
      <c r="FS10" s="93">
        <v>648</v>
      </c>
      <c r="FT10" s="94">
        <v>648</v>
      </c>
      <c r="FU10" s="81"/>
    </row>
    <row r="11" spans="1:177">
      <c r="A11" s="151" t="s">
        <v>112</v>
      </c>
      <c r="B11" s="87" t="s">
        <v>1012</v>
      </c>
      <c r="C11" s="88">
        <v>-1.0811864691423983E-2</v>
      </c>
      <c r="D11" s="88">
        <v>3.3746306936236439E-2</v>
      </c>
      <c r="E11" s="88">
        <v>-2.5411936495962434E-2</v>
      </c>
      <c r="F11" s="88">
        <v>0.23589001119574879</v>
      </c>
      <c r="G11" s="88">
        <v>0.18058079958752127</v>
      </c>
      <c r="H11" s="89">
        <v>1</v>
      </c>
      <c r="I11" s="88">
        <v>0.42550817544241143</v>
      </c>
      <c r="J11" s="88">
        <v>0.27776831337783298</v>
      </c>
      <c r="K11" s="88">
        <v>3.6219698131650019E-2</v>
      </c>
      <c r="L11" s="88">
        <v>-0.1427738676556535</v>
      </c>
      <c r="M11" s="88">
        <v>-0.21545447554498162</v>
      </c>
      <c r="N11" s="88">
        <v>-0.16435285684740358</v>
      </c>
      <c r="O11" s="88">
        <v>-5.38469442336857E-3</v>
      </c>
      <c r="P11" s="88">
        <v>-3.0275756104488009E-2</v>
      </c>
      <c r="Q11" s="88">
        <v>2.8986074041698591E-3</v>
      </c>
      <c r="R11" s="88">
        <v>-4.2885070294603096E-2</v>
      </c>
      <c r="S11" s="88">
        <v>-6.8186336367129272E-2</v>
      </c>
      <c r="T11" s="88">
        <v>1.4613252525537272E-2</v>
      </c>
      <c r="U11" s="88">
        <v>9.8833279154530735E-3</v>
      </c>
      <c r="V11" s="88">
        <v>1.4258320960748095E-2</v>
      </c>
      <c r="W11" s="88">
        <v>9.2479390166666595E-3</v>
      </c>
      <c r="X11" s="88">
        <v>4.7183051704210846E-2</v>
      </c>
      <c r="Y11" s="88">
        <v>-3.4494887177917509E-2</v>
      </c>
      <c r="Z11" s="88">
        <v>-9.3429964183793138E-2</v>
      </c>
      <c r="AA11" s="88">
        <v>-1.5148897964962441E-3</v>
      </c>
      <c r="AB11" s="88">
        <v>1.0856634190946108E-2</v>
      </c>
      <c r="AC11" s="88">
        <v>1.3082479938088754E-2</v>
      </c>
      <c r="AD11" s="88">
        <v>-1.4609833603107775E-2</v>
      </c>
      <c r="AE11" s="88">
        <v>7.582694018493813E-2</v>
      </c>
      <c r="AF11" s="88">
        <v>0.16074955332389373</v>
      </c>
      <c r="AG11" s="88">
        <v>2.4115206215793758E-2</v>
      </c>
      <c r="AH11" s="88">
        <v>1.4487032241502979E-2</v>
      </c>
      <c r="AI11" s="88">
        <v>-2.7308930279745437E-2</v>
      </c>
      <c r="AJ11" s="88">
        <v>3.2977907209242957E-2</v>
      </c>
      <c r="AK11" s="88">
        <v>-4.7391278349839992E-2</v>
      </c>
      <c r="AL11" s="88">
        <v>-0.10471001151679286</v>
      </c>
      <c r="AM11" s="88">
        <v>3.2306385619142036E-2</v>
      </c>
      <c r="AN11" s="88">
        <v>5.3309610942739475E-3</v>
      </c>
      <c r="AO11" s="88">
        <v>-5.0208480357718591E-2</v>
      </c>
      <c r="AP11" s="88">
        <v>4.8172006300132415E-2</v>
      </c>
      <c r="AQ11" s="88">
        <v>7.8279325690681828E-2</v>
      </c>
      <c r="AR11" s="88">
        <v>4.7164232564686014E-2</v>
      </c>
      <c r="AS11" s="88">
        <v>-7.807355322568911E-2</v>
      </c>
      <c r="AT11" s="88">
        <v>-0.24289464934259183</v>
      </c>
      <c r="AU11" s="88">
        <v>-0.21679220578378941</v>
      </c>
      <c r="AV11" s="88">
        <v>-0.17999297312290477</v>
      </c>
      <c r="AW11" s="88">
        <v>-0.22438360656724943</v>
      </c>
      <c r="AX11" s="88">
        <v>-0.17855119484427026</v>
      </c>
      <c r="AY11" s="88">
        <v>3.0673499058030358E-2</v>
      </c>
      <c r="AZ11" s="88">
        <v>-2.1481143312450195E-2</v>
      </c>
      <c r="BA11" s="88">
        <v>-6.7157171224473469E-2</v>
      </c>
      <c r="BB11" s="88">
        <v>-0.13072585101016268</v>
      </c>
      <c r="BC11" s="88">
        <v>-0.13964247100768651</v>
      </c>
      <c r="BD11" s="88">
        <v>-9.237147298199995E-2</v>
      </c>
      <c r="BE11" s="88">
        <v>5.6373925955755341E-2</v>
      </c>
      <c r="BF11" s="88">
        <v>3.5284421490878307E-2</v>
      </c>
      <c r="BG11" s="88">
        <v>-4.7684770953606792E-2</v>
      </c>
      <c r="BH11" s="88">
        <v>0.10754754040054738</v>
      </c>
      <c r="BI11" s="88">
        <v>0.1001602971397301</v>
      </c>
      <c r="BJ11" s="88">
        <v>1.0383612469095787E-2</v>
      </c>
      <c r="BK11" s="88">
        <v>3.3134509145601877E-2</v>
      </c>
      <c r="BL11" s="88">
        <v>-2.5648310420610904E-2</v>
      </c>
      <c r="BM11" s="88">
        <v>-6.3386259237910858E-2</v>
      </c>
      <c r="BN11" s="88">
        <v>2.1870820509810049E-3</v>
      </c>
      <c r="BO11" s="88">
        <v>-3.192498041826048E-3</v>
      </c>
      <c r="BP11" s="88">
        <v>-6.1613166710103627E-3</v>
      </c>
      <c r="BQ11" s="88">
        <v>2.4260620002706228E-2</v>
      </c>
      <c r="BR11" s="88">
        <v>3.029007956002824E-2</v>
      </c>
      <c r="BS11" s="88">
        <v>6.5056509536608829E-3</v>
      </c>
      <c r="BT11" s="88">
        <v>1.0659196923430586E-2</v>
      </c>
      <c r="BU11" s="88">
        <v>-9.6619230287897651E-4</v>
      </c>
      <c r="BV11" s="88">
        <v>-2.8813132511694418E-2</v>
      </c>
      <c r="BW11" s="88">
        <v>-3.5789471460577253E-2</v>
      </c>
      <c r="BX11" s="88">
        <v>-5.6653752929150793E-2</v>
      </c>
      <c r="BY11" s="88">
        <v>1.0378672040937233E-2</v>
      </c>
      <c r="BZ11" s="88">
        <v>-4.665485984011758E-3</v>
      </c>
      <c r="CA11" s="88">
        <v>-8.9958255572015998E-3</v>
      </c>
      <c r="CB11" s="88">
        <v>3.1536781366413745E-3</v>
      </c>
      <c r="CC11" s="88">
        <v>-8.1785111930783055E-2</v>
      </c>
      <c r="CD11" s="88">
        <v>-7.1931627061268016E-2</v>
      </c>
      <c r="CE11" s="88">
        <v>3.1939561129300291E-2</v>
      </c>
      <c r="CF11" s="88">
        <v>-7.882954798373383E-2</v>
      </c>
      <c r="CG11" s="88">
        <v>-1.92137190031249E-2</v>
      </c>
      <c r="CH11" s="88">
        <v>6.202567209877697E-2</v>
      </c>
      <c r="CI11" s="88">
        <v>-4.1126093951276317E-2</v>
      </c>
      <c r="CJ11" s="88">
        <v>-7.5274020287494692E-2</v>
      </c>
      <c r="CK11" s="88">
        <v>-6.7045680828890244E-2</v>
      </c>
      <c r="CL11" s="88">
        <v>-5.149830044319028E-2</v>
      </c>
      <c r="CM11" s="88">
        <v>-3.2258207659539278E-3</v>
      </c>
      <c r="CN11" s="88">
        <v>5.8834823227710782E-2</v>
      </c>
      <c r="CO11" s="88">
        <v>-7.0075127569977566E-2</v>
      </c>
      <c r="CP11" s="88">
        <v>7.5275724462145078E-3</v>
      </c>
      <c r="CQ11" s="88">
        <v>9.0042316139497119E-2</v>
      </c>
      <c r="CR11" s="88">
        <v>5.9282043262022167E-2</v>
      </c>
      <c r="CS11" s="88">
        <v>-1.5864000703470028E-2</v>
      </c>
      <c r="CT11" s="88">
        <v>-5.9510593952111446E-2</v>
      </c>
      <c r="CU11" s="88">
        <v>8.7831275152247396E-2</v>
      </c>
      <c r="CV11" s="88">
        <v>-2.9883743207773573E-2</v>
      </c>
      <c r="CW11" s="88">
        <v>-9.6314281935865984E-2</v>
      </c>
      <c r="CX11" s="88">
        <v>-1.4330954645992468E-2</v>
      </c>
      <c r="CY11" s="88">
        <v>-8.466432735811992E-2</v>
      </c>
      <c r="CZ11" s="88">
        <v>-8.6789034501679588E-2</v>
      </c>
      <c r="DA11" s="88">
        <v>8.3391198254867294E-2</v>
      </c>
      <c r="DB11" s="88">
        <v>-4.1735337971866446E-2</v>
      </c>
      <c r="DC11" s="88">
        <v>-8.448472703477769E-2</v>
      </c>
      <c r="DD11" s="88">
        <v>-2.8986586122860566E-3</v>
      </c>
      <c r="DE11" s="88">
        <v>-8.663400229249664E-2</v>
      </c>
      <c r="DF11" s="88">
        <v>-6.4637111140396483E-2</v>
      </c>
      <c r="DG11" s="88">
        <v>0.14650496134436311</v>
      </c>
      <c r="DH11" s="88">
        <v>-7.4862890839870216E-2</v>
      </c>
      <c r="DI11" s="88">
        <v>-0.15121329510638296</v>
      </c>
      <c r="DJ11" s="88">
        <v>0.12070646616841559</v>
      </c>
      <c r="DK11" s="88">
        <v>6.1257363794135706E-3</v>
      </c>
      <c r="DL11" s="88">
        <v>-1.6269837953771404E-2</v>
      </c>
      <c r="DM11" s="88">
        <v>-7.1389986423126647E-2</v>
      </c>
      <c r="DN11" s="88">
        <v>-8.0072711201562615E-3</v>
      </c>
      <c r="DO11" s="88">
        <v>7.089484281704965E-2</v>
      </c>
      <c r="DP11" s="88">
        <v>2.6333931299824358E-3</v>
      </c>
      <c r="DQ11" s="88">
        <v>-0.11489378836109602</v>
      </c>
      <c r="DR11" s="88">
        <v>-5.5831016510960469E-3</v>
      </c>
      <c r="DS11" s="88">
        <v>-3.4529512474366517E-2</v>
      </c>
      <c r="DT11" s="88">
        <v>-7.2219184221611388E-2</v>
      </c>
      <c r="DU11" s="88">
        <v>-6.1892173142821076E-2</v>
      </c>
      <c r="DV11" s="88">
        <v>0.13947811792205808</v>
      </c>
      <c r="DW11" s="88">
        <v>-0.11104209108785619</v>
      </c>
      <c r="DX11" s="88">
        <v>-0.11672202752040368</v>
      </c>
      <c r="DY11" s="88">
        <v>0.2144277368139676</v>
      </c>
      <c r="DZ11" s="88">
        <v>6.0591337505214345E-2</v>
      </c>
      <c r="EA11" s="88">
        <v>-8.0807809303297132E-2</v>
      </c>
      <c r="EB11" s="88">
        <v>4.045497310875338E-2</v>
      </c>
      <c r="EC11" s="88">
        <v>-5.1543308997250804E-3</v>
      </c>
      <c r="ED11" s="88">
        <v>7.6876327577787437E-2</v>
      </c>
      <c r="EE11" s="88">
        <v>3.9487624705218938E-2</v>
      </c>
      <c r="EF11" s="88">
        <v>4.5776498688998267E-3</v>
      </c>
      <c r="EG11" s="88">
        <v>6.0821836148312769E-2</v>
      </c>
      <c r="EH11" s="88">
        <v>7.7929616485076417E-2</v>
      </c>
      <c r="EI11" s="88">
        <v>-4.1006423887097283E-3</v>
      </c>
      <c r="EJ11" s="88">
        <v>1.6417611166981061E-3</v>
      </c>
      <c r="EK11" s="88">
        <v>-2.2385182072369718E-2</v>
      </c>
      <c r="EL11" s="88">
        <v>6.0245392259854501E-2</v>
      </c>
      <c r="EM11" s="88">
        <v>-4.0415709408113454E-2</v>
      </c>
      <c r="EN11" s="88">
        <v>8.9306680117731185E-2</v>
      </c>
      <c r="EO11" s="88">
        <v>-1.4102096780280118E-2</v>
      </c>
      <c r="EP11" s="88">
        <v>1.4948214144482252E-2</v>
      </c>
      <c r="EQ11" s="88">
        <v>-7.4879730819008786E-3</v>
      </c>
      <c r="ER11" s="88">
        <v>3.2153550524190232E-3</v>
      </c>
      <c r="ES11" s="88">
        <v>-1.0576541156004192E-2</v>
      </c>
      <c r="ET11" s="88">
        <v>-4.8827818641819666E-4</v>
      </c>
      <c r="EU11" s="88">
        <v>-4.4215709771980053E-3</v>
      </c>
      <c r="EV11" s="88">
        <v>-8.054247057834845E-3</v>
      </c>
      <c r="EW11" s="88">
        <v>1.8260946736066534E-2</v>
      </c>
      <c r="EX11" s="88">
        <v>3.5118637444816685E-2</v>
      </c>
      <c r="EY11" s="88">
        <v>-3.1642649216568938E-2</v>
      </c>
      <c r="EZ11" s="88">
        <v>1.6267638435270466E-2</v>
      </c>
      <c r="FA11" s="88">
        <v>-2.0818247537958724E-2</v>
      </c>
      <c r="FB11" s="88">
        <v>2.1775453448024437E-2</v>
      </c>
      <c r="FC11" s="88">
        <v>-1.7005546087664178E-2</v>
      </c>
      <c r="FD11" s="88">
        <v>-6.930085970561238E-3</v>
      </c>
      <c r="FE11" s="88">
        <v>-1.8011404421885448E-2</v>
      </c>
      <c r="FF11" s="88">
        <v>-8.8108770048683591E-3</v>
      </c>
      <c r="FG11" s="88">
        <v>1.3294084075272539E-2</v>
      </c>
      <c r="FH11" s="88">
        <v>3.2658446515073353E-2</v>
      </c>
      <c r="FI11" s="88">
        <v>-8.0908408933987961E-3</v>
      </c>
      <c r="FJ11" s="88">
        <v>2.1270641715328064E-2</v>
      </c>
      <c r="FK11" s="88">
        <v>2.3306419335515253E-2</v>
      </c>
      <c r="FL11" s="88">
        <v>5.6254486118565306E-3</v>
      </c>
      <c r="FM11" s="88">
        <v>3.5661961685698462E-2</v>
      </c>
      <c r="FN11" s="88">
        <v>-5.2643004172719093E-3</v>
      </c>
      <c r="FO11" s="88">
        <v>-3.4540364971558267E-3</v>
      </c>
      <c r="FP11" s="88">
        <v>1.5266214789317124E-2</v>
      </c>
      <c r="FQ11" s="88">
        <v>-1.5528914374325525E-2</v>
      </c>
      <c r="FR11" s="88">
        <v>-1.873732348493938E-2</v>
      </c>
      <c r="FS11" s="88">
        <v>1.9570354589813345E-3</v>
      </c>
      <c r="FT11" s="90">
        <v>1.6139783766752638E-3</v>
      </c>
      <c r="FU11" s="81"/>
    </row>
    <row r="12" spans="1:177">
      <c r="A12" s="152"/>
      <c r="B12" s="84" t="s">
        <v>1013</v>
      </c>
      <c r="C12" s="86">
        <f>RANK(C11,$C11:$FT11)</f>
        <v>103</v>
      </c>
      <c r="D12" s="86">
        <f t="shared" ref="D12" si="176">RANK(D11,$C11:$FT11)</f>
        <v>38</v>
      </c>
      <c r="E12" s="86">
        <f t="shared" ref="E12" si="177">RANK(E11,$C11:$FT11)</f>
        <v>117</v>
      </c>
      <c r="F12" s="86">
        <f t="shared" ref="F12" si="178">RANK(F11,$C11:$FT11)</f>
        <v>4</v>
      </c>
      <c r="G12" s="86">
        <f t="shared" ref="G12" si="179">RANK(G11,$C11:$FT11)</f>
        <v>6</v>
      </c>
      <c r="H12" s="86">
        <f t="shared" ref="H12" si="180">RANK(H11,$C11:$FT11)</f>
        <v>1</v>
      </c>
      <c r="I12" s="86">
        <f t="shared" ref="I12" si="181">RANK(I11,$C11:$FT11)</f>
        <v>2</v>
      </c>
      <c r="J12" s="86">
        <f t="shared" ref="J12" si="182">RANK(J11,$C11:$FT11)</f>
        <v>3</v>
      </c>
      <c r="K12" s="86">
        <f t="shared" ref="K12" si="183">RANK(K11,$C11:$FT11)</f>
        <v>34</v>
      </c>
      <c r="L12" s="86">
        <f t="shared" ref="L12" si="184">RANK(L11,$C11:$FT11)</f>
        <v>166</v>
      </c>
      <c r="M12" s="86">
        <f t="shared" ref="M12" si="185">RANK(M11,$C11:$FT11)</f>
        <v>171</v>
      </c>
      <c r="N12" s="86">
        <f t="shared" ref="N12" si="186">RANK(N11,$C11:$FT11)</f>
        <v>168</v>
      </c>
      <c r="O12" s="86">
        <f t="shared" ref="O12" si="187">RANK(O11,$C11:$FT11)</f>
        <v>92</v>
      </c>
      <c r="P12" s="86">
        <f t="shared" ref="P12" si="188">RANK(P11,$C11:$FT11)</f>
        <v>122</v>
      </c>
      <c r="Q12" s="86">
        <f t="shared" ref="Q12" si="189">RANK(Q11,$C11:$FT11)</f>
        <v>74</v>
      </c>
      <c r="R12" s="86">
        <f t="shared" ref="R12" si="190">RANK(R11,$C11:$FT11)</f>
        <v>130</v>
      </c>
      <c r="S12" s="86">
        <f t="shared" ref="S12" si="191">RANK(S11,$C11:$FT11)</f>
        <v>142</v>
      </c>
      <c r="T12" s="86">
        <f t="shared" ref="T12" si="192">RANK(T11,$C11:$FT11)</f>
        <v>55</v>
      </c>
      <c r="U12" s="86">
        <f t="shared" ref="U12" si="193">RANK(U11,$C11:$FT11)</f>
        <v>64</v>
      </c>
      <c r="V12" s="86">
        <f t="shared" ref="V12" si="194">RANK(V11,$C11:$FT11)</f>
        <v>57</v>
      </c>
      <c r="W12" s="86">
        <f t="shared" ref="W12" si="195">RANK(W11,$C11:$FT11)</f>
        <v>65</v>
      </c>
      <c r="X12" s="86">
        <f t="shared" ref="X12" si="196">RANK(X11,$C11:$FT11)</f>
        <v>30</v>
      </c>
      <c r="Y12" s="86">
        <f t="shared" ref="Y12" si="197">RANK(Y11,$C11:$FT11)</f>
        <v>124</v>
      </c>
      <c r="Z12" s="86">
        <f t="shared" ref="Z12" si="198">RANK(Z11,$C11:$FT11)</f>
        <v>158</v>
      </c>
      <c r="AA12" s="86">
        <f t="shared" ref="AA12" si="199">RANK(AA11,$C11:$FT11)</f>
        <v>82</v>
      </c>
      <c r="AB12" s="86">
        <f t="shared" ref="AB12" si="200">RANK(AB11,$C11:$FT11)</f>
        <v>60</v>
      </c>
      <c r="AC12" s="86">
        <f t="shared" ref="AC12" si="201">RANK(AC11,$C11:$FT11)</f>
        <v>59</v>
      </c>
      <c r="AD12" s="86">
        <f t="shared" ref="AD12" si="202">RANK(AD11,$C11:$FT11)</f>
        <v>106</v>
      </c>
      <c r="AE12" s="86">
        <f t="shared" ref="AE12" si="203">RANK(AE11,$C11:$FT11)</f>
        <v>20</v>
      </c>
      <c r="AF12" s="86">
        <f t="shared" ref="AF12" si="204">RANK(AF11,$C11:$FT11)</f>
        <v>7</v>
      </c>
      <c r="AG12" s="86">
        <f t="shared" ref="AG12" si="205">RANK(AG11,$C11:$FT11)</f>
        <v>47</v>
      </c>
      <c r="AH12" s="86">
        <f t="shared" ref="AH12" si="206">RANK(AH11,$C11:$FT11)</f>
        <v>56</v>
      </c>
      <c r="AI12" s="86">
        <f t="shared" ref="AI12" si="207">RANK(AI11,$C11:$FT11)</f>
        <v>119</v>
      </c>
      <c r="AJ12" s="86">
        <f t="shared" ref="AJ12" si="208">RANK(AJ11,$C11:$FT11)</f>
        <v>40</v>
      </c>
      <c r="AK12" s="86">
        <f t="shared" ref="AK12" si="209">RANK(AK11,$C11:$FT11)</f>
        <v>131</v>
      </c>
      <c r="AL12" s="86">
        <f t="shared" ref="AL12" si="210">RANK(AL11,$C11:$FT11)</f>
        <v>160</v>
      </c>
      <c r="AM12" s="86">
        <f t="shared" ref="AM12" si="211">RANK(AM11,$C11:$FT11)</f>
        <v>42</v>
      </c>
      <c r="AN12" s="86">
        <f t="shared" ref="AN12" si="212">RANK(AN11,$C11:$FT11)</f>
        <v>70</v>
      </c>
      <c r="AO12" s="86">
        <f t="shared" ref="AO12" si="213">RANK(AO11,$C11:$FT11)</f>
        <v>133</v>
      </c>
      <c r="AP12" s="86">
        <f t="shared" ref="AP12" si="214">RANK(AP11,$C11:$FT11)</f>
        <v>29</v>
      </c>
      <c r="AQ12" s="86">
        <f t="shared" ref="AQ12" si="215">RANK(AQ11,$C11:$FT11)</f>
        <v>17</v>
      </c>
      <c r="AR12" s="86">
        <f t="shared" ref="AR12" si="216">RANK(AR11,$C11:$FT11)</f>
        <v>31</v>
      </c>
      <c r="AS12" s="86">
        <f t="shared" ref="AS12" si="217">RANK(AS11,$C11:$FT11)</f>
        <v>149</v>
      </c>
      <c r="AT12" s="86">
        <f t="shared" ref="AT12" si="218">RANK(AT11,$C11:$FT11)</f>
        <v>174</v>
      </c>
      <c r="AU12" s="86">
        <f t="shared" ref="AU12" si="219">RANK(AU11,$C11:$FT11)</f>
        <v>172</v>
      </c>
      <c r="AV12" s="86">
        <f t="shared" ref="AV12" si="220">RANK(AV11,$C11:$FT11)</f>
        <v>170</v>
      </c>
      <c r="AW12" s="86">
        <f t="shared" ref="AW12" si="221">RANK(AW11,$C11:$FT11)</f>
        <v>173</v>
      </c>
      <c r="AX12" s="86">
        <f t="shared" ref="AX12" si="222">RANK(AX11,$C11:$FT11)</f>
        <v>169</v>
      </c>
      <c r="AY12" s="86">
        <f t="shared" ref="AY12" si="223">RANK(AY11,$C11:$FT11)</f>
        <v>44</v>
      </c>
      <c r="AZ12" s="86">
        <f t="shared" ref="AZ12" si="224">RANK(AZ11,$C11:$FT11)</f>
        <v>115</v>
      </c>
      <c r="BA12" s="86">
        <f t="shared" ref="BA12" si="225">RANK(BA11,$C11:$FT11)</f>
        <v>141</v>
      </c>
      <c r="BB12" s="86">
        <f t="shared" ref="BB12" si="226">RANK(BB11,$C11:$FT11)</f>
        <v>164</v>
      </c>
      <c r="BC12" s="86">
        <f t="shared" ref="BC12" si="227">RANK(BC11,$C11:$FT11)</f>
        <v>165</v>
      </c>
      <c r="BD12" s="86">
        <f t="shared" ref="BD12" si="228">RANK(BD11,$C11:$FT11)</f>
        <v>157</v>
      </c>
      <c r="BE12" s="86">
        <f t="shared" ref="BE12" si="229">RANK(BE11,$C11:$FT11)</f>
        <v>28</v>
      </c>
      <c r="BF12" s="86">
        <f t="shared" ref="BF12" si="230">RANK(BF11,$C11:$FT11)</f>
        <v>36</v>
      </c>
      <c r="BG12" s="86">
        <f t="shared" ref="BG12" si="231">RANK(BG11,$C11:$FT11)</f>
        <v>132</v>
      </c>
      <c r="BH12" s="86">
        <f t="shared" ref="BH12" si="232">RANK(BH11,$C11:$FT11)</f>
        <v>11</v>
      </c>
      <c r="BI12" s="86">
        <f t="shared" ref="BI12" si="233">RANK(BI11,$C11:$FT11)</f>
        <v>12</v>
      </c>
      <c r="BJ12" s="86">
        <f t="shared" ref="BJ12" si="234">RANK(BJ11,$C11:$FT11)</f>
        <v>62</v>
      </c>
      <c r="BK12" s="86">
        <f t="shared" ref="BK12" si="235">RANK(BK11,$C11:$FT11)</f>
        <v>39</v>
      </c>
      <c r="BL12" s="86">
        <f t="shared" ref="BL12" si="236">RANK(BL11,$C11:$FT11)</f>
        <v>118</v>
      </c>
      <c r="BM12" s="86">
        <f t="shared" ref="BM12" si="237">RANK(BM11,$C11:$FT11)</f>
        <v>138</v>
      </c>
      <c r="BN12" s="86">
        <f t="shared" ref="BN12" si="238">RANK(BN11,$C11:$FT11)</f>
        <v>76</v>
      </c>
      <c r="BO12" s="86">
        <f t="shared" ref="BO12" si="239">RANK(BO11,$C11:$FT11)</f>
        <v>84</v>
      </c>
      <c r="BP12" s="86">
        <f t="shared" ref="BP12" si="240">RANK(BP11,$C11:$FT11)</f>
        <v>94</v>
      </c>
      <c r="BQ12" s="86">
        <f t="shared" ref="BQ12" si="241">RANK(BQ11,$C11:$FT11)</f>
        <v>46</v>
      </c>
      <c r="BR12" s="86">
        <f t="shared" ref="BR12" si="242">RANK(BR11,$C11:$FT11)</f>
        <v>45</v>
      </c>
      <c r="BS12" s="86">
        <f t="shared" ref="BS12" si="243">RANK(BS11,$C11:$FT11)</f>
        <v>67</v>
      </c>
      <c r="BT12" s="86">
        <f t="shared" ref="BT12" si="244">RANK(BT11,$C11:$FT11)</f>
        <v>61</v>
      </c>
      <c r="BU12" s="86">
        <f t="shared" ref="BU12" si="245">RANK(BU11,$C11:$FT11)</f>
        <v>81</v>
      </c>
      <c r="BV12" s="86">
        <f t="shared" ref="BV12" si="246">RANK(BV11,$C11:$FT11)</f>
        <v>120</v>
      </c>
      <c r="BW12" s="86">
        <f t="shared" ref="BW12" si="247">RANK(BW11,$C11:$FT11)</f>
        <v>126</v>
      </c>
      <c r="BX12" s="86">
        <f t="shared" ref="BX12" si="248">RANK(BX11,$C11:$FT11)</f>
        <v>135</v>
      </c>
      <c r="BY12" s="86">
        <f t="shared" ref="BY12" si="249">RANK(BY11,$C11:$FT11)</f>
        <v>63</v>
      </c>
      <c r="BZ12" s="86">
        <f t="shared" ref="BZ12" si="250">RANK(BZ11,$C11:$FT11)</f>
        <v>89</v>
      </c>
      <c r="CA12" s="86">
        <f t="shared" ref="CA12" si="251">RANK(CA11,$C11:$FT11)</f>
        <v>101</v>
      </c>
      <c r="CB12" s="86">
        <f t="shared" ref="CB12" si="252">RANK(CB11,$C11:$FT11)</f>
        <v>73</v>
      </c>
      <c r="CC12" s="86">
        <f t="shared" ref="CC12" si="253">RANK(CC11,$C11:$FT11)</f>
        <v>152</v>
      </c>
      <c r="CD12" s="86">
        <f t="shared" ref="CD12" si="254">RANK(CD11,$C11:$FT11)</f>
        <v>145</v>
      </c>
      <c r="CE12" s="86">
        <f t="shared" ref="CE12" si="255">RANK(CE11,$C11:$FT11)</f>
        <v>43</v>
      </c>
      <c r="CF12" s="86">
        <f t="shared" ref="CF12" si="256">RANK(CF11,$C11:$FT11)</f>
        <v>150</v>
      </c>
      <c r="CG12" s="86">
        <f t="shared" ref="CG12" si="257">RANK(CG11,$C11:$FT11)</f>
        <v>113</v>
      </c>
      <c r="CH12" s="86">
        <f t="shared" ref="CH12" si="258">RANK(CH11,$C11:$FT11)</f>
        <v>22</v>
      </c>
      <c r="CI12" s="86">
        <f t="shared" ref="CI12" si="259">RANK(CI11,$C11:$FT11)</f>
        <v>128</v>
      </c>
      <c r="CJ12" s="86">
        <f t="shared" ref="CJ12" si="260">RANK(CJ11,$C11:$FT11)</f>
        <v>148</v>
      </c>
      <c r="CK12" s="86">
        <f t="shared" ref="CK12" si="261">RANK(CK11,$C11:$FT11)</f>
        <v>140</v>
      </c>
      <c r="CL12" s="86">
        <f t="shared" ref="CL12" si="262">RANK(CL11,$C11:$FT11)</f>
        <v>134</v>
      </c>
      <c r="CM12" s="86">
        <f t="shared" ref="CM12" si="263">RANK(CM11,$C11:$FT11)</f>
        <v>85</v>
      </c>
      <c r="CN12" s="86">
        <f t="shared" ref="CN12" si="264">RANK(CN11,$C11:$FT11)</f>
        <v>27</v>
      </c>
      <c r="CO12" s="86">
        <f t="shared" ref="CO12" si="265">RANK(CO11,$C11:$FT11)</f>
        <v>143</v>
      </c>
      <c r="CP12" s="86">
        <f t="shared" ref="CP12" si="266">RANK(CP11,$C11:$FT11)</f>
        <v>66</v>
      </c>
      <c r="CQ12" s="86">
        <f t="shared" ref="CQ12" si="267">RANK(CQ11,$C11:$FT11)</f>
        <v>13</v>
      </c>
      <c r="CR12" s="86">
        <f t="shared" ref="CR12" si="268">RANK(CR11,$C11:$FT11)</f>
        <v>26</v>
      </c>
      <c r="CS12" s="86">
        <f t="shared" ref="CS12" si="269">RANK(CS11,$C11:$FT11)</f>
        <v>108</v>
      </c>
      <c r="CT12" s="86">
        <f t="shared" ref="CT12" si="270">RANK(CT11,$C11:$FT11)</f>
        <v>136</v>
      </c>
      <c r="CU12" s="86">
        <f t="shared" ref="CU12" si="271">RANK(CU11,$C11:$FT11)</f>
        <v>15</v>
      </c>
      <c r="CV12" s="86">
        <f t="shared" ref="CV12" si="272">RANK(CV11,$C11:$FT11)</f>
        <v>121</v>
      </c>
      <c r="CW12" s="86">
        <f t="shared" ref="CW12" si="273">RANK(CW11,$C11:$FT11)</f>
        <v>159</v>
      </c>
      <c r="CX12" s="86">
        <f t="shared" ref="CX12" si="274">RANK(CX11,$C11:$FT11)</f>
        <v>105</v>
      </c>
      <c r="CY12" s="86">
        <f t="shared" ref="CY12" si="275">RANK(CY11,$C11:$FT11)</f>
        <v>154</v>
      </c>
      <c r="CZ12" s="86">
        <f t="shared" ref="CZ12" si="276">RANK(CZ11,$C11:$FT11)</f>
        <v>156</v>
      </c>
      <c r="DA12" s="86">
        <f t="shared" ref="DA12" si="277">RANK(DA11,$C11:$FT11)</f>
        <v>16</v>
      </c>
      <c r="DB12" s="86">
        <f t="shared" ref="DB12" si="278">RANK(DB11,$C11:$FT11)</f>
        <v>129</v>
      </c>
      <c r="DC12" s="86">
        <f t="shared" ref="DC12" si="279">RANK(DC11,$C11:$FT11)</f>
        <v>153</v>
      </c>
      <c r="DD12" s="86">
        <f t="shared" ref="DD12" si="280">RANK(DD11,$C11:$FT11)</f>
        <v>83</v>
      </c>
      <c r="DE12" s="86">
        <f t="shared" ref="DE12" si="281">RANK(DE11,$C11:$FT11)</f>
        <v>155</v>
      </c>
      <c r="DF12" s="86">
        <f t="shared" ref="DF12" si="282">RANK(DF11,$C11:$FT11)</f>
        <v>139</v>
      </c>
      <c r="DG12" s="86">
        <f t="shared" ref="DG12" si="283">RANK(DG11,$C11:$FT11)</f>
        <v>8</v>
      </c>
      <c r="DH12" s="86">
        <f t="shared" ref="DH12" si="284">RANK(DH11,$C11:$FT11)</f>
        <v>147</v>
      </c>
      <c r="DI12" s="86">
        <f t="shared" ref="DI12" si="285">RANK(DI11,$C11:$FT11)</f>
        <v>167</v>
      </c>
      <c r="DJ12" s="86">
        <f t="shared" ref="DJ12" si="286">RANK(DJ11,$C11:$FT11)</f>
        <v>10</v>
      </c>
      <c r="DK12" s="86">
        <f t="shared" ref="DK12" si="287">RANK(DK11,$C11:$FT11)</f>
        <v>68</v>
      </c>
      <c r="DL12" s="86">
        <f t="shared" ref="DL12" si="288">RANK(DL11,$C11:$FT11)</f>
        <v>109</v>
      </c>
      <c r="DM12" s="86">
        <f t="shared" ref="DM12" si="289">RANK(DM11,$C11:$FT11)</f>
        <v>144</v>
      </c>
      <c r="DN12" s="86">
        <f t="shared" ref="DN12" si="290">RANK(DN11,$C11:$FT11)</f>
        <v>97</v>
      </c>
      <c r="DO12" s="86">
        <f t="shared" ref="DO12" si="291">RANK(DO11,$C11:$FT11)</f>
        <v>21</v>
      </c>
      <c r="DP12" s="86">
        <f t="shared" ref="DP12" si="292">RANK(DP11,$C11:$FT11)</f>
        <v>75</v>
      </c>
      <c r="DQ12" s="86">
        <f t="shared" ref="DQ12" si="293">RANK(DQ11,$C11:$FT11)</f>
        <v>162</v>
      </c>
      <c r="DR12" s="86">
        <f t="shared" ref="DR12" si="294">RANK(DR11,$C11:$FT11)</f>
        <v>93</v>
      </c>
      <c r="DS12" s="86">
        <f t="shared" ref="DS12" si="295">RANK(DS11,$C11:$FT11)</f>
        <v>125</v>
      </c>
      <c r="DT12" s="86">
        <f t="shared" ref="DT12" si="296">RANK(DT11,$C11:$FT11)</f>
        <v>146</v>
      </c>
      <c r="DU12" s="86">
        <f t="shared" ref="DU12" si="297">RANK(DU11,$C11:$FT11)</f>
        <v>137</v>
      </c>
      <c r="DV12" s="86">
        <f t="shared" ref="DV12" si="298">RANK(DV11,$C11:$FT11)</f>
        <v>9</v>
      </c>
      <c r="DW12" s="86">
        <f t="shared" ref="DW12" si="299">RANK(DW11,$C11:$FT11)</f>
        <v>161</v>
      </c>
      <c r="DX12" s="86">
        <f t="shared" ref="DX12" si="300">RANK(DX11,$C11:$FT11)</f>
        <v>163</v>
      </c>
      <c r="DY12" s="86">
        <f t="shared" ref="DY12" si="301">RANK(DY11,$C11:$FT11)</f>
        <v>5</v>
      </c>
      <c r="DZ12" s="86">
        <f t="shared" ref="DZ12" si="302">RANK(DZ11,$C11:$FT11)</f>
        <v>24</v>
      </c>
      <c r="EA12" s="86">
        <f t="shared" ref="EA12" si="303">RANK(EA11,$C11:$FT11)</f>
        <v>151</v>
      </c>
      <c r="EB12" s="86">
        <f t="shared" ref="EB12" si="304">RANK(EB11,$C11:$FT11)</f>
        <v>32</v>
      </c>
      <c r="EC12" s="86">
        <f t="shared" ref="EC12" si="305">RANK(EC11,$C11:$FT11)</f>
        <v>90</v>
      </c>
      <c r="ED12" s="86">
        <f t="shared" ref="ED12" si="306">RANK(ED11,$C11:$FT11)</f>
        <v>19</v>
      </c>
      <c r="EE12" s="86">
        <f t="shared" ref="EE12" si="307">RANK(EE11,$C11:$FT11)</f>
        <v>33</v>
      </c>
      <c r="EF12" s="86">
        <f t="shared" ref="EF12" si="308">RANK(EF11,$C11:$FT11)</f>
        <v>71</v>
      </c>
      <c r="EG12" s="86">
        <f t="shared" ref="EG12" si="309">RANK(EG11,$C11:$FT11)</f>
        <v>23</v>
      </c>
      <c r="EH12" s="86">
        <f t="shared" ref="EH12" si="310">RANK(EH11,$C11:$FT11)</f>
        <v>18</v>
      </c>
      <c r="EI12" s="86">
        <f t="shared" ref="EI12" si="311">RANK(EI11,$C11:$FT11)</f>
        <v>87</v>
      </c>
      <c r="EJ12" s="86">
        <f t="shared" ref="EJ12" si="312">RANK(EJ11,$C11:$FT11)</f>
        <v>78</v>
      </c>
      <c r="EK12" s="86">
        <f t="shared" ref="EK12" si="313">RANK(EK11,$C11:$FT11)</f>
        <v>116</v>
      </c>
      <c r="EL12" s="86">
        <f t="shared" ref="EL12" si="314">RANK(EL11,$C11:$FT11)</f>
        <v>25</v>
      </c>
      <c r="EM12" s="86">
        <f t="shared" ref="EM12" si="315">RANK(EM11,$C11:$FT11)</f>
        <v>127</v>
      </c>
      <c r="EN12" s="86">
        <f t="shared" ref="EN12" si="316">RANK(EN11,$C11:$FT11)</f>
        <v>14</v>
      </c>
      <c r="EO12" s="86">
        <f t="shared" ref="EO12" si="317">RANK(EO11,$C11:$FT11)</f>
        <v>104</v>
      </c>
      <c r="EP12" s="86">
        <f t="shared" ref="EP12" si="318">RANK(EP11,$C11:$FT11)</f>
        <v>54</v>
      </c>
      <c r="EQ12" s="86">
        <f t="shared" ref="EQ12" si="319">RANK(EQ11,$C11:$FT11)</f>
        <v>96</v>
      </c>
      <c r="ER12" s="86">
        <f t="shared" ref="ER12" si="320">RANK(ER11,$C11:$FT11)</f>
        <v>72</v>
      </c>
      <c r="ES12" s="86">
        <f t="shared" ref="ES12" si="321">RANK(ES11,$C11:$FT11)</f>
        <v>102</v>
      </c>
      <c r="ET12" s="86">
        <f t="shared" ref="ET12" si="322">RANK(ET11,$C11:$FT11)</f>
        <v>80</v>
      </c>
      <c r="EU12" s="86">
        <f t="shared" ref="EU12" si="323">RANK(EU11,$C11:$FT11)</f>
        <v>88</v>
      </c>
      <c r="EV12" s="86">
        <f t="shared" ref="EV12" si="324">RANK(EV11,$C11:$FT11)</f>
        <v>98</v>
      </c>
      <c r="EW12" s="86">
        <f t="shared" ref="EW12" si="325">RANK(EW11,$C11:$FT11)</f>
        <v>51</v>
      </c>
      <c r="EX12" s="86">
        <f t="shared" ref="EX12" si="326">RANK(EX11,$C11:$FT11)</f>
        <v>37</v>
      </c>
      <c r="EY12" s="86">
        <f t="shared" ref="EY12" si="327">RANK(EY11,$C11:$FT11)</f>
        <v>123</v>
      </c>
      <c r="EZ12" s="86">
        <f t="shared" ref="EZ12" si="328">RANK(EZ11,$C11:$FT11)</f>
        <v>52</v>
      </c>
      <c r="FA12" s="86">
        <f t="shared" ref="FA12" si="329">RANK(FA11,$C11:$FT11)</f>
        <v>114</v>
      </c>
      <c r="FB12" s="86">
        <f t="shared" ref="FB12" si="330">RANK(FB11,$C11:$FT11)</f>
        <v>49</v>
      </c>
      <c r="FC12" s="86">
        <f t="shared" ref="FC12" si="331">RANK(FC11,$C11:$FT11)</f>
        <v>110</v>
      </c>
      <c r="FD12" s="86">
        <f t="shared" ref="FD12" si="332">RANK(FD11,$C11:$FT11)</f>
        <v>95</v>
      </c>
      <c r="FE12" s="86">
        <f t="shared" ref="FE12" si="333">RANK(FE11,$C11:$FT11)</f>
        <v>111</v>
      </c>
      <c r="FF12" s="86">
        <f t="shared" ref="FF12" si="334">RANK(FF11,$C11:$FT11)</f>
        <v>100</v>
      </c>
      <c r="FG12" s="86">
        <f t="shared" ref="FG12" si="335">RANK(FG11,$C11:$FT11)</f>
        <v>58</v>
      </c>
      <c r="FH12" s="86">
        <f t="shared" ref="FH12" si="336">RANK(FH11,$C11:$FT11)</f>
        <v>41</v>
      </c>
      <c r="FI12" s="86">
        <f t="shared" ref="FI12" si="337">RANK(FI11,$C11:$FT11)</f>
        <v>99</v>
      </c>
      <c r="FJ12" s="86">
        <f t="shared" ref="FJ12" si="338">RANK(FJ11,$C11:$FT11)</f>
        <v>50</v>
      </c>
      <c r="FK12" s="86">
        <f t="shared" ref="FK12" si="339">RANK(FK11,$C11:$FT11)</f>
        <v>48</v>
      </c>
      <c r="FL12" s="86">
        <f t="shared" ref="FL12" si="340">RANK(FL11,$C11:$FT11)</f>
        <v>69</v>
      </c>
      <c r="FM12" s="86">
        <f t="shared" ref="FM12" si="341">RANK(FM11,$C11:$FT11)</f>
        <v>35</v>
      </c>
      <c r="FN12" s="86">
        <f t="shared" ref="FN12" si="342">RANK(FN11,$C11:$FT11)</f>
        <v>91</v>
      </c>
      <c r="FO12" s="86">
        <f t="shared" ref="FO12" si="343">RANK(FO11,$C11:$FT11)</f>
        <v>86</v>
      </c>
      <c r="FP12" s="86">
        <f t="shared" ref="FP12" si="344">RANK(FP11,$C11:$FT11)</f>
        <v>53</v>
      </c>
      <c r="FQ12" s="86">
        <f t="shared" ref="FQ12" si="345">RANK(FQ11,$C11:$FT11)</f>
        <v>107</v>
      </c>
      <c r="FR12" s="86">
        <f t="shared" ref="FR12" si="346">RANK(FR11,$C11:$FT11)</f>
        <v>112</v>
      </c>
      <c r="FS12" s="86">
        <f t="shared" ref="FS12" si="347">RANK(FS11,$C11:$FT11)</f>
        <v>77</v>
      </c>
      <c r="FT12" s="86">
        <f t="shared" ref="FT12" si="348">RANK(FT11,$C11:$FT11)</f>
        <v>79</v>
      </c>
      <c r="FU12" s="81"/>
    </row>
    <row r="13" spans="1:177">
      <c r="A13" s="153"/>
      <c r="B13" s="76" t="s">
        <v>1011</v>
      </c>
      <c r="C13" s="79">
        <v>0.78354535818728932</v>
      </c>
      <c r="D13" s="79">
        <v>0.39109877161491136</v>
      </c>
      <c r="E13" s="79">
        <v>0.51844929047578647</v>
      </c>
      <c r="F13" s="79">
        <v>1.2079913629687452E-9</v>
      </c>
      <c r="G13" s="79">
        <v>3.7271503712745587E-6</v>
      </c>
      <c r="H13" s="77"/>
      <c r="I13" s="79">
        <v>7.0092074546521549E-30</v>
      </c>
      <c r="J13" s="79">
        <v>6.0513250497378815E-13</v>
      </c>
      <c r="K13" s="79">
        <v>0.35841821861737222</v>
      </c>
      <c r="L13" s="79">
        <v>2.6624290038067055E-4</v>
      </c>
      <c r="M13" s="79">
        <v>3.0390792588215794E-8</v>
      </c>
      <c r="N13" s="79">
        <v>2.6190863950526593E-5</v>
      </c>
      <c r="O13" s="79">
        <v>0.89118233454749418</v>
      </c>
      <c r="P13" s="79">
        <v>0.44166579654496418</v>
      </c>
      <c r="Q13" s="79">
        <v>0.94129350693766323</v>
      </c>
      <c r="R13" s="79">
        <v>0.27568254548472537</v>
      </c>
      <c r="S13" s="79">
        <v>8.2845629848733116E-2</v>
      </c>
      <c r="T13" s="79">
        <v>0.71041835176073564</v>
      </c>
      <c r="U13" s="79">
        <v>0.80172996203192914</v>
      </c>
      <c r="V13" s="79">
        <v>0.71714635896501955</v>
      </c>
      <c r="W13" s="79">
        <v>0.81423621048553363</v>
      </c>
      <c r="X13" s="79">
        <v>0.23035942001805543</v>
      </c>
      <c r="Y13" s="79">
        <v>0.38067024420558782</v>
      </c>
      <c r="Z13" s="79">
        <v>1.7361927336467659E-2</v>
      </c>
      <c r="AA13" s="79">
        <v>0.96929830689680874</v>
      </c>
      <c r="AB13" s="79">
        <v>0.78267147251428615</v>
      </c>
      <c r="AC13" s="79">
        <v>0.73958964417753648</v>
      </c>
      <c r="AD13" s="79">
        <v>0.71048305384333243</v>
      </c>
      <c r="AE13" s="79">
        <v>5.3694839272591915E-2</v>
      </c>
      <c r="AF13" s="79">
        <v>3.9415720712174064E-5</v>
      </c>
      <c r="AG13" s="79">
        <v>0.54002391641270031</v>
      </c>
      <c r="AH13" s="79">
        <v>0.71280840983465288</v>
      </c>
      <c r="AI13" s="79">
        <v>0.4877078492443242</v>
      </c>
      <c r="AJ13" s="79">
        <v>0.40198149327778843</v>
      </c>
      <c r="AK13" s="79">
        <v>0.22830648375479823</v>
      </c>
      <c r="AL13" s="79">
        <v>7.6378761034580529E-3</v>
      </c>
      <c r="AM13" s="79">
        <v>0.41163896055366045</v>
      </c>
      <c r="AN13" s="79">
        <v>0.89226157330971811</v>
      </c>
      <c r="AO13" s="79">
        <v>0.20180118099025424</v>
      </c>
      <c r="AP13" s="79">
        <v>0.22072501765238206</v>
      </c>
      <c r="AQ13" s="79">
        <v>4.6384635633863538E-2</v>
      </c>
      <c r="AR13" s="79">
        <v>0.23054560371817789</v>
      </c>
      <c r="AS13" s="79">
        <v>4.6964060914801618E-2</v>
      </c>
      <c r="AT13" s="79">
        <v>3.7231497405971677E-10</v>
      </c>
      <c r="AU13" s="79">
        <v>2.4838302966186724E-8</v>
      </c>
      <c r="AV13" s="79">
        <v>4.0124824871063075E-6</v>
      </c>
      <c r="AW13" s="79">
        <v>7.711867001559365E-9</v>
      </c>
      <c r="AX13" s="79">
        <v>4.8034399074246952E-6</v>
      </c>
      <c r="AY13" s="79">
        <v>0.43568777855934426</v>
      </c>
      <c r="AZ13" s="79">
        <v>0.58518427212573543</v>
      </c>
      <c r="BA13" s="79">
        <v>8.760469007097374E-2</v>
      </c>
      <c r="BB13" s="79">
        <v>8.5104407636757645E-4</v>
      </c>
      <c r="BC13" s="79">
        <v>3.6338898241583393E-4</v>
      </c>
      <c r="BD13" s="79">
        <v>1.8678600608774774E-2</v>
      </c>
      <c r="BE13" s="79">
        <v>0.15173920276113806</v>
      </c>
      <c r="BF13" s="79">
        <v>0.36985777220139293</v>
      </c>
      <c r="BG13" s="79">
        <v>0.22543502548299643</v>
      </c>
      <c r="BH13" s="79">
        <v>6.1368241933057125E-3</v>
      </c>
      <c r="BI13" s="79">
        <v>1.0736495604783855E-2</v>
      </c>
      <c r="BJ13" s="79">
        <v>0.79191831736613572</v>
      </c>
      <c r="BK13" s="79">
        <v>0.3997489818674993</v>
      </c>
      <c r="BL13" s="79">
        <v>0.51456501558674206</v>
      </c>
      <c r="BM13" s="79">
        <v>0.10694958943522896</v>
      </c>
      <c r="BN13" s="79">
        <v>0.95568707677138265</v>
      </c>
      <c r="BO13" s="79">
        <v>0.93535365119606784</v>
      </c>
      <c r="BP13" s="79">
        <v>0.87560724700045256</v>
      </c>
      <c r="BQ13" s="79">
        <v>0.53758243189070365</v>
      </c>
      <c r="BR13" s="79">
        <v>0.44144970705811115</v>
      </c>
      <c r="BS13" s="79">
        <v>0.86871663909927643</v>
      </c>
      <c r="BT13" s="79">
        <v>0.78652742461628589</v>
      </c>
      <c r="BU13" s="79">
        <v>0.98041568845033111</v>
      </c>
      <c r="BV13" s="79">
        <v>0.46404740900209795</v>
      </c>
      <c r="BW13" s="79">
        <v>0.36304213466008539</v>
      </c>
      <c r="BX13" s="79">
        <v>0.1497141699355542</v>
      </c>
      <c r="BY13" s="79">
        <v>0.79201505187444243</v>
      </c>
      <c r="BZ13" s="79">
        <v>0.90564358355984398</v>
      </c>
      <c r="CA13" s="79">
        <v>0.81921182758585276</v>
      </c>
      <c r="CB13" s="79">
        <v>0.93613804596714578</v>
      </c>
      <c r="CC13" s="79">
        <v>3.7399393072055684E-2</v>
      </c>
      <c r="CD13" s="79">
        <v>6.7262511404673736E-2</v>
      </c>
      <c r="CE13" s="79">
        <v>0.41697193828954371</v>
      </c>
      <c r="CF13" s="79">
        <v>4.4864713014760554E-2</v>
      </c>
      <c r="CG13" s="79">
        <v>0.62540663886102776</v>
      </c>
      <c r="CH13" s="79">
        <v>0.11470664021414752</v>
      </c>
      <c r="CI13" s="79">
        <v>0.29587489486846119</v>
      </c>
      <c r="CJ13" s="79">
        <v>5.5469306545582506E-2</v>
      </c>
      <c r="CK13" s="79">
        <v>8.8133193342325084E-2</v>
      </c>
      <c r="CL13" s="79">
        <v>0.1904427348469786</v>
      </c>
      <c r="CM13" s="79">
        <v>0.93468038233678419</v>
      </c>
      <c r="CN13" s="79">
        <v>0.13462899655710861</v>
      </c>
      <c r="CO13" s="79">
        <v>7.4656454888073626E-2</v>
      </c>
      <c r="CP13" s="79">
        <v>0.84832702677740812</v>
      </c>
      <c r="CQ13" s="79">
        <v>2.1886278052512784E-2</v>
      </c>
      <c r="CR13" s="79">
        <v>0.13168591544647967</v>
      </c>
      <c r="CS13" s="79">
        <v>0.68689142841223172</v>
      </c>
      <c r="CT13" s="79">
        <v>0.13020119534505079</v>
      </c>
      <c r="CU13" s="79">
        <v>2.5363251893438139E-2</v>
      </c>
      <c r="CV13" s="79">
        <v>0.44760327441257475</v>
      </c>
      <c r="CW13" s="79">
        <v>1.4177591243913873E-2</v>
      </c>
      <c r="CX13" s="79">
        <v>0.71576772701367641</v>
      </c>
      <c r="CY13" s="79">
        <v>3.1168795946080366E-2</v>
      </c>
      <c r="CZ13" s="79">
        <v>2.7161260469086391E-2</v>
      </c>
      <c r="DA13" s="79">
        <v>3.38047807820928E-2</v>
      </c>
      <c r="DB13" s="79">
        <v>0.28877204022456604</v>
      </c>
      <c r="DC13" s="79">
        <v>3.1529646476984224E-2</v>
      </c>
      <c r="DD13" s="79">
        <v>0.94129247167136854</v>
      </c>
      <c r="DE13" s="79">
        <v>2.7437875637353518E-2</v>
      </c>
      <c r="DF13" s="79">
        <v>0.10018966803501633</v>
      </c>
      <c r="DG13" s="79">
        <v>1.8225778328727387E-4</v>
      </c>
      <c r="DH13" s="79">
        <v>5.682010560543739E-2</v>
      </c>
      <c r="DI13" s="79">
        <v>1.115129475669E-4</v>
      </c>
      <c r="DJ13" s="79">
        <v>2.0838537000822145E-3</v>
      </c>
      <c r="DK13" s="79">
        <v>0.87631980392145548</v>
      </c>
      <c r="DL13" s="79">
        <v>0.67932076315716461</v>
      </c>
      <c r="DM13" s="79">
        <v>6.9354823095170312E-2</v>
      </c>
      <c r="DN13" s="79">
        <v>0.83878991614427889</v>
      </c>
      <c r="DO13" s="79">
        <v>7.1313894265362998E-2</v>
      </c>
      <c r="DP13" s="79">
        <v>0.94665658874077108</v>
      </c>
      <c r="DQ13" s="79">
        <v>3.4029994389354239E-3</v>
      </c>
      <c r="DR13" s="79">
        <v>0.88719906484268229</v>
      </c>
      <c r="DS13" s="79">
        <v>0.38019203623381825</v>
      </c>
      <c r="DT13" s="79">
        <v>6.6172937355656533E-2</v>
      </c>
      <c r="DU13" s="79">
        <v>0.11549095353158426</v>
      </c>
      <c r="DV13" s="79">
        <v>3.6930549709349235E-4</v>
      </c>
      <c r="DW13" s="79">
        <v>4.6552518850481572E-3</v>
      </c>
      <c r="DX13" s="79">
        <v>2.923223981300821E-3</v>
      </c>
      <c r="DY13" s="79">
        <v>3.5449496210668299E-8</v>
      </c>
      <c r="DZ13" s="79">
        <v>0.13305492213251185</v>
      </c>
      <c r="EA13" s="79">
        <v>4.2606339303886111E-2</v>
      </c>
      <c r="EB13" s="79">
        <v>0.31144561451143882</v>
      </c>
      <c r="EC13" s="79">
        <v>0.8959712139386824</v>
      </c>
      <c r="ED13" s="79">
        <v>5.081529915250857E-2</v>
      </c>
      <c r="EE13" s="79">
        <v>0.32667289413075129</v>
      </c>
      <c r="EF13" s="79">
        <v>0.90748338183895583</v>
      </c>
      <c r="EG13" s="79">
        <v>0.12193221094668394</v>
      </c>
      <c r="EH13" s="79">
        <v>4.7890687380155672E-2</v>
      </c>
      <c r="EI13" s="79">
        <v>0.91870552788919457</v>
      </c>
      <c r="EJ13" s="79">
        <v>0.96672848421915192</v>
      </c>
      <c r="EK13" s="79">
        <v>0.57038711064271519</v>
      </c>
      <c r="EL13" s="79">
        <v>0.125515491326433</v>
      </c>
      <c r="EM13" s="79">
        <v>0.30430305374009881</v>
      </c>
      <c r="EN13" s="79">
        <v>2.3207144718612842E-2</v>
      </c>
      <c r="EO13" s="79">
        <v>0.72011470186898952</v>
      </c>
      <c r="EP13" s="79">
        <v>0.70408946445907405</v>
      </c>
      <c r="EQ13" s="79">
        <v>0.84911533081814006</v>
      </c>
      <c r="ER13" s="79">
        <v>0.93489183181045354</v>
      </c>
      <c r="ES13" s="79">
        <v>0.78814325097993276</v>
      </c>
      <c r="ET13" s="79">
        <v>0.99010206814872925</v>
      </c>
      <c r="EU13" s="79">
        <v>0.9105553667734555</v>
      </c>
      <c r="EV13" s="79">
        <v>0.83785721073351804</v>
      </c>
      <c r="EW13" s="79">
        <v>0.64265562022827294</v>
      </c>
      <c r="EX13" s="79">
        <v>0.3721122063680139</v>
      </c>
      <c r="EY13" s="79">
        <v>0.42131812605602148</v>
      </c>
      <c r="EZ13" s="79">
        <v>0.67936170793439965</v>
      </c>
      <c r="FA13" s="79">
        <v>0.59681917641991866</v>
      </c>
      <c r="FB13" s="79">
        <v>0.58005257139740907</v>
      </c>
      <c r="FC13" s="79">
        <v>0.66567892232362724</v>
      </c>
      <c r="FD13" s="79">
        <v>0.86023682750044261</v>
      </c>
      <c r="FE13" s="79">
        <v>0.64720578461462142</v>
      </c>
      <c r="FF13" s="79">
        <v>0.82286653887587435</v>
      </c>
      <c r="FG13" s="79">
        <v>0.73553374777289582</v>
      </c>
      <c r="FH13" s="79">
        <v>0.40655878771343157</v>
      </c>
      <c r="FI13" s="79">
        <v>0.83713079895490383</v>
      </c>
      <c r="FJ13" s="79">
        <v>0.58886751592676179</v>
      </c>
      <c r="FK13" s="79">
        <v>0.55370357824910665</v>
      </c>
      <c r="FL13" s="79">
        <v>0.88634926188635932</v>
      </c>
      <c r="FM13" s="79">
        <v>0.3647554312429836</v>
      </c>
      <c r="FN13" s="79">
        <v>0.89360073553493702</v>
      </c>
      <c r="FO13" s="79">
        <v>0.9300706760751879</v>
      </c>
      <c r="FP13" s="79">
        <v>0.69876785485171244</v>
      </c>
      <c r="FQ13" s="79">
        <v>0.69384370455566446</v>
      </c>
      <c r="FR13" s="79">
        <v>0.63505937122854972</v>
      </c>
      <c r="FS13" s="79">
        <v>0.96034404239850379</v>
      </c>
      <c r="FT13" s="91">
        <v>0.96729120472012287</v>
      </c>
      <c r="FU13" s="81"/>
    </row>
    <row r="14" spans="1:177" ht="14.4" thickBot="1">
      <c r="A14" s="154"/>
      <c r="B14" s="92" t="s">
        <v>1010</v>
      </c>
      <c r="C14" s="93">
        <v>648</v>
      </c>
      <c r="D14" s="93">
        <v>648</v>
      </c>
      <c r="E14" s="93">
        <v>648</v>
      </c>
      <c r="F14" s="93">
        <v>648</v>
      </c>
      <c r="G14" s="93">
        <v>648</v>
      </c>
      <c r="H14" s="93">
        <v>648</v>
      </c>
      <c r="I14" s="93">
        <v>648</v>
      </c>
      <c r="J14" s="93">
        <v>648</v>
      </c>
      <c r="K14" s="93">
        <v>645</v>
      </c>
      <c r="L14" s="93">
        <v>648</v>
      </c>
      <c r="M14" s="93">
        <v>648</v>
      </c>
      <c r="N14" s="93">
        <v>648</v>
      </c>
      <c r="O14" s="93">
        <v>648</v>
      </c>
      <c r="P14" s="93">
        <v>648</v>
      </c>
      <c r="Q14" s="93">
        <v>648</v>
      </c>
      <c r="R14" s="93">
        <v>648</v>
      </c>
      <c r="S14" s="93">
        <v>648</v>
      </c>
      <c r="T14" s="93">
        <v>648</v>
      </c>
      <c r="U14" s="93">
        <v>648</v>
      </c>
      <c r="V14" s="93">
        <v>648</v>
      </c>
      <c r="W14" s="93">
        <v>648</v>
      </c>
      <c r="X14" s="93">
        <v>648</v>
      </c>
      <c r="Y14" s="93">
        <v>648</v>
      </c>
      <c r="Z14" s="93">
        <v>648</v>
      </c>
      <c r="AA14" s="93">
        <v>648</v>
      </c>
      <c r="AB14" s="93">
        <v>648</v>
      </c>
      <c r="AC14" s="93">
        <v>648</v>
      </c>
      <c r="AD14" s="93">
        <v>648</v>
      </c>
      <c r="AE14" s="93">
        <v>648</v>
      </c>
      <c r="AF14" s="93">
        <v>648</v>
      </c>
      <c r="AG14" s="93">
        <v>648</v>
      </c>
      <c r="AH14" s="93">
        <v>648</v>
      </c>
      <c r="AI14" s="93">
        <v>648</v>
      </c>
      <c r="AJ14" s="93">
        <v>648</v>
      </c>
      <c r="AK14" s="93">
        <v>648</v>
      </c>
      <c r="AL14" s="93">
        <v>648</v>
      </c>
      <c r="AM14" s="93">
        <v>648</v>
      </c>
      <c r="AN14" s="93">
        <v>648</v>
      </c>
      <c r="AO14" s="93">
        <v>648</v>
      </c>
      <c r="AP14" s="93">
        <v>648</v>
      </c>
      <c r="AQ14" s="93">
        <v>648</v>
      </c>
      <c r="AR14" s="93">
        <v>648</v>
      </c>
      <c r="AS14" s="93">
        <v>648</v>
      </c>
      <c r="AT14" s="93">
        <v>648</v>
      </c>
      <c r="AU14" s="93">
        <v>648</v>
      </c>
      <c r="AV14" s="93">
        <v>648</v>
      </c>
      <c r="AW14" s="93">
        <v>648</v>
      </c>
      <c r="AX14" s="93">
        <v>648</v>
      </c>
      <c r="AY14" s="93">
        <v>648</v>
      </c>
      <c r="AZ14" s="93">
        <v>648</v>
      </c>
      <c r="BA14" s="93">
        <v>648</v>
      </c>
      <c r="BB14" s="93">
        <v>648</v>
      </c>
      <c r="BC14" s="93">
        <v>648</v>
      </c>
      <c r="BD14" s="93">
        <v>648</v>
      </c>
      <c r="BE14" s="93">
        <v>648</v>
      </c>
      <c r="BF14" s="93">
        <v>648</v>
      </c>
      <c r="BG14" s="93">
        <v>648</v>
      </c>
      <c r="BH14" s="93">
        <v>648</v>
      </c>
      <c r="BI14" s="93">
        <v>648</v>
      </c>
      <c r="BJ14" s="93">
        <v>648</v>
      </c>
      <c r="BK14" s="93">
        <v>648</v>
      </c>
      <c r="BL14" s="93">
        <v>648</v>
      </c>
      <c r="BM14" s="93">
        <v>648</v>
      </c>
      <c r="BN14" s="93">
        <v>648</v>
      </c>
      <c r="BO14" s="93">
        <v>648</v>
      </c>
      <c r="BP14" s="93">
        <v>648</v>
      </c>
      <c r="BQ14" s="93">
        <v>648</v>
      </c>
      <c r="BR14" s="93">
        <v>648</v>
      </c>
      <c r="BS14" s="93">
        <v>648</v>
      </c>
      <c r="BT14" s="93">
        <v>648</v>
      </c>
      <c r="BU14" s="93">
        <v>648</v>
      </c>
      <c r="BV14" s="93">
        <v>648</v>
      </c>
      <c r="BW14" s="93">
        <v>648</v>
      </c>
      <c r="BX14" s="93">
        <v>648</v>
      </c>
      <c r="BY14" s="93">
        <v>648</v>
      </c>
      <c r="BZ14" s="93">
        <v>648</v>
      </c>
      <c r="CA14" s="93">
        <v>648</v>
      </c>
      <c r="CB14" s="93">
        <v>648</v>
      </c>
      <c r="CC14" s="93">
        <v>648</v>
      </c>
      <c r="CD14" s="93">
        <v>648</v>
      </c>
      <c r="CE14" s="93">
        <v>648</v>
      </c>
      <c r="CF14" s="93">
        <v>648</v>
      </c>
      <c r="CG14" s="93">
        <v>648</v>
      </c>
      <c r="CH14" s="93">
        <v>648</v>
      </c>
      <c r="CI14" s="93">
        <v>648</v>
      </c>
      <c r="CJ14" s="93">
        <v>648</v>
      </c>
      <c r="CK14" s="93">
        <v>648</v>
      </c>
      <c r="CL14" s="93">
        <v>648</v>
      </c>
      <c r="CM14" s="93">
        <v>648</v>
      </c>
      <c r="CN14" s="93">
        <v>648</v>
      </c>
      <c r="CO14" s="93">
        <v>648</v>
      </c>
      <c r="CP14" s="93">
        <v>648</v>
      </c>
      <c r="CQ14" s="93">
        <v>648</v>
      </c>
      <c r="CR14" s="93">
        <v>648</v>
      </c>
      <c r="CS14" s="93">
        <v>648</v>
      </c>
      <c r="CT14" s="93">
        <v>648</v>
      </c>
      <c r="CU14" s="93">
        <v>648</v>
      </c>
      <c r="CV14" s="93">
        <v>648</v>
      </c>
      <c r="CW14" s="93">
        <v>648</v>
      </c>
      <c r="CX14" s="93">
        <v>648</v>
      </c>
      <c r="CY14" s="93">
        <v>648</v>
      </c>
      <c r="CZ14" s="93">
        <v>648</v>
      </c>
      <c r="DA14" s="93">
        <v>648</v>
      </c>
      <c r="DB14" s="93">
        <v>648</v>
      </c>
      <c r="DC14" s="93">
        <v>648</v>
      </c>
      <c r="DD14" s="93">
        <v>648</v>
      </c>
      <c r="DE14" s="93">
        <v>648</v>
      </c>
      <c r="DF14" s="93">
        <v>648</v>
      </c>
      <c r="DG14" s="93">
        <v>648</v>
      </c>
      <c r="DH14" s="93">
        <v>648</v>
      </c>
      <c r="DI14" s="93">
        <v>648</v>
      </c>
      <c r="DJ14" s="93">
        <v>648</v>
      </c>
      <c r="DK14" s="93">
        <v>648</v>
      </c>
      <c r="DL14" s="93">
        <v>648</v>
      </c>
      <c r="DM14" s="93">
        <v>648</v>
      </c>
      <c r="DN14" s="93">
        <v>648</v>
      </c>
      <c r="DO14" s="93">
        <v>648</v>
      </c>
      <c r="DP14" s="93">
        <v>648</v>
      </c>
      <c r="DQ14" s="93">
        <v>648</v>
      </c>
      <c r="DR14" s="93">
        <v>648</v>
      </c>
      <c r="DS14" s="93">
        <v>648</v>
      </c>
      <c r="DT14" s="93">
        <v>648</v>
      </c>
      <c r="DU14" s="93">
        <v>648</v>
      </c>
      <c r="DV14" s="93">
        <v>648</v>
      </c>
      <c r="DW14" s="93">
        <v>648</v>
      </c>
      <c r="DX14" s="93">
        <v>648</v>
      </c>
      <c r="DY14" s="93">
        <v>648</v>
      </c>
      <c r="DZ14" s="93">
        <v>616</v>
      </c>
      <c r="EA14" s="93">
        <v>630</v>
      </c>
      <c r="EB14" s="93">
        <v>628</v>
      </c>
      <c r="EC14" s="93">
        <v>646</v>
      </c>
      <c r="ED14" s="93">
        <v>646</v>
      </c>
      <c r="EE14" s="93">
        <v>619</v>
      </c>
      <c r="EF14" s="93">
        <v>647</v>
      </c>
      <c r="EG14" s="93">
        <v>648</v>
      </c>
      <c r="EH14" s="93">
        <v>645</v>
      </c>
      <c r="EI14" s="93">
        <v>622</v>
      </c>
      <c r="EJ14" s="93">
        <v>648</v>
      </c>
      <c r="EK14" s="93">
        <v>645</v>
      </c>
      <c r="EL14" s="93">
        <v>648</v>
      </c>
      <c r="EM14" s="93">
        <v>648</v>
      </c>
      <c r="EN14" s="93">
        <v>646</v>
      </c>
      <c r="EO14" s="93">
        <v>648</v>
      </c>
      <c r="EP14" s="93">
        <v>648</v>
      </c>
      <c r="EQ14" s="93">
        <v>648</v>
      </c>
      <c r="ER14" s="93">
        <v>648</v>
      </c>
      <c r="ES14" s="93">
        <v>648</v>
      </c>
      <c r="ET14" s="93">
        <v>648</v>
      </c>
      <c r="EU14" s="93">
        <v>648</v>
      </c>
      <c r="EV14" s="93">
        <v>648</v>
      </c>
      <c r="EW14" s="93">
        <v>648</v>
      </c>
      <c r="EX14" s="93">
        <v>648</v>
      </c>
      <c r="EY14" s="93">
        <v>648</v>
      </c>
      <c r="EZ14" s="93">
        <v>648</v>
      </c>
      <c r="FA14" s="93">
        <v>648</v>
      </c>
      <c r="FB14" s="93">
        <v>648</v>
      </c>
      <c r="FC14" s="93">
        <v>648</v>
      </c>
      <c r="FD14" s="93">
        <v>648</v>
      </c>
      <c r="FE14" s="93">
        <v>648</v>
      </c>
      <c r="FF14" s="93">
        <v>648</v>
      </c>
      <c r="FG14" s="93">
        <v>648</v>
      </c>
      <c r="FH14" s="93">
        <v>648</v>
      </c>
      <c r="FI14" s="93">
        <v>648</v>
      </c>
      <c r="FJ14" s="93">
        <v>648</v>
      </c>
      <c r="FK14" s="93">
        <v>648</v>
      </c>
      <c r="FL14" s="93">
        <v>648</v>
      </c>
      <c r="FM14" s="93">
        <v>648</v>
      </c>
      <c r="FN14" s="93">
        <v>648</v>
      </c>
      <c r="FO14" s="93">
        <v>648</v>
      </c>
      <c r="FP14" s="93">
        <v>645</v>
      </c>
      <c r="FQ14" s="93">
        <v>645</v>
      </c>
      <c r="FR14" s="93">
        <v>644</v>
      </c>
      <c r="FS14" s="93">
        <v>648</v>
      </c>
      <c r="FT14" s="94">
        <v>648</v>
      </c>
      <c r="FU14" s="81"/>
    </row>
    <row r="15" spans="1:177">
      <c r="A15" s="151" t="s">
        <v>113</v>
      </c>
      <c r="B15" s="87" t="s">
        <v>1012</v>
      </c>
      <c r="C15" s="88">
        <v>0.23919946160688682</v>
      </c>
      <c r="D15" s="88">
        <v>-0.32292858166332972</v>
      </c>
      <c r="E15" s="88">
        <v>7.42348977852237E-2</v>
      </c>
      <c r="F15" s="88">
        <v>-5.1348118586338261E-2</v>
      </c>
      <c r="G15" s="88">
        <v>-6.555366171237105E-2</v>
      </c>
      <c r="H15" s="88">
        <v>0.42550817544241143</v>
      </c>
      <c r="I15" s="89">
        <v>1</v>
      </c>
      <c r="J15" s="88">
        <v>-7.9220914501841835E-2</v>
      </c>
      <c r="K15" s="88">
        <v>2.9052514844216937E-2</v>
      </c>
      <c r="L15" s="88">
        <v>1.7462761416364728E-2</v>
      </c>
      <c r="M15" s="88">
        <v>-0.1859868141416095</v>
      </c>
      <c r="N15" s="88">
        <v>-0.32041002849741529</v>
      </c>
      <c r="O15" s="88">
        <v>7.1423370592055863E-2</v>
      </c>
      <c r="P15" s="88">
        <v>1.2558926562362953E-2</v>
      </c>
      <c r="Q15" s="88">
        <v>-7.1559049242204645E-2</v>
      </c>
      <c r="R15" s="88">
        <v>-6.3679476058833326E-2</v>
      </c>
      <c r="S15" s="88">
        <v>-9.6499392246236992E-2</v>
      </c>
      <c r="T15" s="88">
        <v>2.6090041241966282E-2</v>
      </c>
      <c r="U15" s="88">
        <v>6.3459823323238532E-2</v>
      </c>
      <c r="V15" s="88">
        <v>2.3245991443131196E-2</v>
      </c>
      <c r="W15" s="88">
        <v>-0.13226944680356056</v>
      </c>
      <c r="X15" s="88">
        <v>1.8916400032153606E-2</v>
      </c>
      <c r="Y15" s="88">
        <v>-5.6036096754268155E-2</v>
      </c>
      <c r="Z15" s="88">
        <v>-7.2065953108368941E-2</v>
      </c>
      <c r="AA15" s="88">
        <v>0.10356228821545711</v>
      </c>
      <c r="AB15" s="88">
        <v>0.11332748524965501</v>
      </c>
      <c r="AC15" s="88">
        <v>-3.593059936300589E-2</v>
      </c>
      <c r="AD15" s="88">
        <v>5.4512126246262567E-2</v>
      </c>
      <c r="AE15" s="88">
        <v>0.10117186849574279</v>
      </c>
      <c r="AF15" s="88">
        <v>8.2730339899575692E-2</v>
      </c>
      <c r="AG15" s="88">
        <v>2.9262961556130482E-2</v>
      </c>
      <c r="AH15" s="88">
        <v>4.0113224972900138E-2</v>
      </c>
      <c r="AI15" s="88">
        <v>7.8178478082098352E-3</v>
      </c>
      <c r="AJ15" s="88">
        <v>0.24279007085916607</v>
      </c>
      <c r="AK15" s="88">
        <v>0.10569389769039654</v>
      </c>
      <c r="AL15" s="88">
        <v>-0.17944035493323182</v>
      </c>
      <c r="AM15" s="88">
        <v>-2.5029120988929544E-2</v>
      </c>
      <c r="AN15" s="88">
        <v>-5.3765799499145082E-2</v>
      </c>
      <c r="AO15" s="88">
        <v>-9.6490649251797525E-2</v>
      </c>
      <c r="AP15" s="88">
        <v>0.10993310511476131</v>
      </c>
      <c r="AQ15" s="88">
        <v>0.15163655834793419</v>
      </c>
      <c r="AR15" s="88">
        <v>6.5142796577028109E-2</v>
      </c>
      <c r="AS15" s="88">
        <v>4.0535147434244752E-2</v>
      </c>
      <c r="AT15" s="88">
        <v>-0.26300046283870981</v>
      </c>
      <c r="AU15" s="88">
        <v>-0.36852242159945198</v>
      </c>
      <c r="AV15" s="88">
        <v>-0.18468442789269354</v>
      </c>
      <c r="AW15" s="88">
        <v>-0.22916280053142959</v>
      </c>
      <c r="AX15" s="88">
        <v>-0.1810147417053089</v>
      </c>
      <c r="AY15" s="88">
        <v>-2.2391635281776485E-3</v>
      </c>
      <c r="AZ15" s="88">
        <v>-5.6261377865011571E-2</v>
      </c>
      <c r="BA15" s="88">
        <v>-7.600776206161948E-2</v>
      </c>
      <c r="BB15" s="88">
        <v>-0.14533765634948151</v>
      </c>
      <c r="BC15" s="88">
        <v>-0.13697064397328135</v>
      </c>
      <c r="BD15" s="88">
        <v>-7.0920698539125179E-2</v>
      </c>
      <c r="BE15" s="88">
        <v>0.24647390152605878</v>
      </c>
      <c r="BF15" s="88">
        <v>0.12232087950513548</v>
      </c>
      <c r="BG15" s="88">
        <v>-0.24533563472484443</v>
      </c>
      <c r="BH15" s="88">
        <v>5.0712515018615789E-2</v>
      </c>
      <c r="BI15" s="88">
        <v>2.2731924730014983E-2</v>
      </c>
      <c r="BJ15" s="88">
        <v>-7.0820263291235377E-2</v>
      </c>
      <c r="BK15" s="88">
        <v>0.24223918877055869</v>
      </c>
      <c r="BL15" s="88">
        <v>0.22940680498590091</v>
      </c>
      <c r="BM15" s="88">
        <v>-0.21107486262673611</v>
      </c>
      <c r="BN15" s="88">
        <v>9.9386917363702629E-2</v>
      </c>
      <c r="BO15" s="88">
        <v>3.1523363043026137E-2</v>
      </c>
      <c r="BP15" s="88">
        <v>-6.8479390095483192E-2</v>
      </c>
      <c r="BQ15" s="88">
        <v>7.5605417525334062E-2</v>
      </c>
      <c r="BR15" s="88">
        <v>6.0510946999973642E-2</v>
      </c>
      <c r="BS15" s="88">
        <v>-3.5703729767953676E-2</v>
      </c>
      <c r="BT15" s="88">
        <v>2.9812385145595817E-2</v>
      </c>
      <c r="BU15" s="88">
        <v>2.2325158509944921E-2</v>
      </c>
      <c r="BV15" s="88">
        <v>-1.7120898423230096E-2</v>
      </c>
      <c r="BW15" s="88">
        <v>-6.3945401916705655E-2</v>
      </c>
      <c r="BX15" s="88">
        <v>-0.10182695584241182</v>
      </c>
      <c r="BY15" s="88">
        <v>1.8085533513950553E-2</v>
      </c>
      <c r="BZ15" s="88">
        <v>7.5983750812564782E-2</v>
      </c>
      <c r="CA15" s="88">
        <v>6.1910878777743594E-2</v>
      </c>
      <c r="CB15" s="88">
        <v>-7.8520515534666976E-2</v>
      </c>
      <c r="CC15" s="88">
        <v>-8.5212672941845771E-2</v>
      </c>
      <c r="CD15" s="88">
        <v>-0.14913811863323534</v>
      </c>
      <c r="CE15" s="88">
        <v>-0.12055393196510365</v>
      </c>
      <c r="CF15" s="88">
        <v>4.4136363582062514E-2</v>
      </c>
      <c r="CG15" s="88">
        <v>0.18836679500949466</v>
      </c>
      <c r="CH15" s="88">
        <v>0.2290068482257821</v>
      </c>
      <c r="CI15" s="88">
        <v>-1.402389600013111E-2</v>
      </c>
      <c r="CJ15" s="88">
        <v>2.9397797097427989E-2</v>
      </c>
      <c r="CK15" s="88">
        <v>4.1758500197810043E-2</v>
      </c>
      <c r="CL15" s="88">
        <v>9.1293692765935755E-2</v>
      </c>
      <c r="CM15" s="88">
        <v>0.18242554957986498</v>
      </c>
      <c r="CN15" s="88">
        <v>0.16000436056359099</v>
      </c>
      <c r="CO15" s="88">
        <v>2.2530053351969496E-2</v>
      </c>
      <c r="CP15" s="88">
        <v>0.1768958422197047</v>
      </c>
      <c r="CQ15" s="88">
        <v>0.2147030736708764</v>
      </c>
      <c r="CR15" s="88">
        <v>0.12287362163678647</v>
      </c>
      <c r="CS15" s="88">
        <v>0.11806600080197177</v>
      </c>
      <c r="CT15" s="88">
        <v>-0.12073022040812149</v>
      </c>
      <c r="CU15" s="88">
        <v>0.21219259750709402</v>
      </c>
      <c r="CV15" s="88">
        <v>-0.19657060670055174</v>
      </c>
      <c r="CW15" s="88">
        <v>-0.35916726664895393</v>
      </c>
      <c r="CX15" s="88">
        <v>-4.2067102389463637E-2</v>
      </c>
      <c r="CY15" s="88">
        <v>-0.21177166997884325</v>
      </c>
      <c r="CZ15" s="88">
        <v>-0.20962925317840586</v>
      </c>
      <c r="DA15" s="88">
        <v>0.11174231204871157</v>
      </c>
      <c r="DB15" s="88">
        <v>-0.19576467483019441</v>
      </c>
      <c r="DC15" s="88">
        <v>-0.22214638240384552</v>
      </c>
      <c r="DD15" s="88">
        <v>0.14250196666042789</v>
      </c>
      <c r="DE15" s="88">
        <v>-0.14634969572538994</v>
      </c>
      <c r="DF15" s="88">
        <v>-0.20826628733273428</v>
      </c>
      <c r="DG15" s="88">
        <v>0.45797318776667706</v>
      </c>
      <c r="DH15" s="88">
        <v>-0.27058595700289806</v>
      </c>
      <c r="DI15" s="88">
        <v>-0.47581725230991273</v>
      </c>
      <c r="DJ15" s="88">
        <v>0.45781999655376632</v>
      </c>
      <c r="DK15" s="88">
        <v>0.16014814788564327</v>
      </c>
      <c r="DL15" s="88">
        <v>8.8556991006628116E-2</v>
      </c>
      <c r="DM15" s="88">
        <v>-0.18178030946738138</v>
      </c>
      <c r="DN15" s="88">
        <v>8.3759654498811245E-2</v>
      </c>
      <c r="DO15" s="88">
        <v>0.18377481905457896</v>
      </c>
      <c r="DP15" s="88">
        <v>-9.7095516181963645E-2</v>
      </c>
      <c r="DQ15" s="88">
        <v>-0.31272392353014966</v>
      </c>
      <c r="DR15" s="88">
        <v>8.996506129012595E-2</v>
      </c>
      <c r="DS15" s="88">
        <v>-1.8283787819746312E-2</v>
      </c>
      <c r="DT15" s="88">
        <v>-0.29662552287206517</v>
      </c>
      <c r="DU15" s="88">
        <v>-0.29108432156596487</v>
      </c>
      <c r="DV15" s="88">
        <v>0.29016607425561619</v>
      </c>
      <c r="DW15" s="88">
        <v>-0.24584880382370894</v>
      </c>
      <c r="DX15" s="88">
        <v>-0.25761842259214918</v>
      </c>
      <c r="DY15" s="88">
        <v>0.54648484268338804</v>
      </c>
      <c r="DZ15" s="88">
        <v>6.7259793140043406E-2</v>
      </c>
      <c r="EA15" s="88">
        <v>3.066722065372772E-2</v>
      </c>
      <c r="EB15" s="88">
        <v>0.15177984924900662</v>
      </c>
      <c r="EC15" s="88">
        <v>0.16711753733995394</v>
      </c>
      <c r="ED15" s="88">
        <v>0.16075092258669663</v>
      </c>
      <c r="EE15" s="88">
        <v>5.3804668217071715E-2</v>
      </c>
      <c r="EF15" s="88">
        <v>0.14628939780829708</v>
      </c>
      <c r="EG15" s="88">
        <v>4.5844088489389895E-2</v>
      </c>
      <c r="EH15" s="88">
        <v>0.12252299626554863</v>
      </c>
      <c r="EI15" s="88">
        <v>-0.11668292489397394</v>
      </c>
      <c r="EJ15" s="88">
        <v>-0.22355393023771061</v>
      </c>
      <c r="EK15" s="88">
        <v>-0.13227926397264228</v>
      </c>
      <c r="EL15" s="88">
        <v>0.2557347578470171</v>
      </c>
      <c r="EM15" s="88">
        <v>-3.3494106868161115E-2</v>
      </c>
      <c r="EN15" s="88">
        <v>2.2811450130222441E-2</v>
      </c>
      <c r="EO15" s="88">
        <v>-0.12659822948780236</v>
      </c>
      <c r="EP15" s="88">
        <v>4.0915190801055221E-3</v>
      </c>
      <c r="EQ15" s="88">
        <v>5.987613284093027E-3</v>
      </c>
      <c r="ER15" s="88">
        <v>-9.4975772996896599E-4</v>
      </c>
      <c r="ES15" s="88">
        <v>1.7805130552639727E-3</v>
      </c>
      <c r="ET15" s="88">
        <v>-5.6708361513458762E-3</v>
      </c>
      <c r="EU15" s="88">
        <v>-7.6397285592085626E-2</v>
      </c>
      <c r="EV15" s="88">
        <v>-9.3180138285746228E-2</v>
      </c>
      <c r="EW15" s="88">
        <v>3.4054535405470848E-2</v>
      </c>
      <c r="EX15" s="88">
        <v>4.2153246937218801E-2</v>
      </c>
      <c r="EY15" s="88">
        <v>-1.2527002150097296E-2</v>
      </c>
      <c r="EZ15" s="88">
        <v>-7.1087205637308231E-3</v>
      </c>
      <c r="FA15" s="88">
        <v>-2.3524663043128755E-2</v>
      </c>
      <c r="FB15" s="88">
        <v>8.1893025862644672E-2</v>
      </c>
      <c r="FC15" s="88">
        <v>-2.0886569628886845E-3</v>
      </c>
      <c r="FD15" s="88">
        <v>-7.927385692747424E-3</v>
      </c>
      <c r="FE15" s="88">
        <v>-2.0269607656324376E-3</v>
      </c>
      <c r="FF15" s="88">
        <v>-8.5125701040261788E-3</v>
      </c>
      <c r="FG15" s="88">
        <v>-2.0903576874549924E-3</v>
      </c>
      <c r="FH15" s="88">
        <v>8.0843261369234181E-3</v>
      </c>
      <c r="FI15" s="88">
        <v>-0.20168554523854093</v>
      </c>
      <c r="FJ15" s="88">
        <v>-0.25543093128638766</v>
      </c>
      <c r="FK15" s="88">
        <v>-6.8902735772024687E-3</v>
      </c>
      <c r="FL15" s="88">
        <v>-4.1246459209596374E-2</v>
      </c>
      <c r="FM15" s="88">
        <v>6.4340807244596732E-2</v>
      </c>
      <c r="FN15" s="88">
        <v>3.0406538398229651E-2</v>
      </c>
      <c r="FO15" s="88">
        <v>1.688192850921413E-2</v>
      </c>
      <c r="FP15" s="88">
        <v>4.8510608164693908E-2</v>
      </c>
      <c r="FQ15" s="88">
        <v>-7.0540648606198112E-3</v>
      </c>
      <c r="FR15" s="88">
        <v>-4.6858147881925459E-2</v>
      </c>
      <c r="FS15" s="88">
        <v>0.11030713710009173</v>
      </c>
      <c r="FT15" s="90">
        <v>0.10989803582390612</v>
      </c>
      <c r="FU15" s="81"/>
    </row>
    <row r="16" spans="1:177">
      <c r="A16" s="152"/>
      <c r="B16" s="84" t="s">
        <v>1013</v>
      </c>
      <c r="C16" s="86">
        <f>RANK(C15,$C15:$FT15)</f>
        <v>11</v>
      </c>
      <c r="D16" s="86">
        <f t="shared" ref="D16" si="349">RANK(D15,$C15:$FT15)</f>
        <v>171</v>
      </c>
      <c r="E16" s="86">
        <f t="shared" ref="E16" si="350">RANK(E15,$C15:$FT15)</f>
        <v>49</v>
      </c>
      <c r="F16" s="86">
        <f t="shared" ref="F16" si="351">RANK(F15,$C15:$FT15)</f>
        <v>114</v>
      </c>
      <c r="G16" s="86">
        <f t="shared" ref="G16" si="352">RANK(G15,$C15:$FT15)</f>
        <v>120</v>
      </c>
      <c r="H16" s="86">
        <f t="shared" ref="H16" si="353">RANK(H15,$C15:$FT15)</f>
        <v>5</v>
      </c>
      <c r="I16" s="86">
        <f t="shared" ref="I16" si="354">RANK(I15,$C15:$FT15)</f>
        <v>1</v>
      </c>
      <c r="J16" s="86">
        <f t="shared" ref="J16" si="355">RANK(J15,$C15:$FT15)</f>
        <v>129</v>
      </c>
      <c r="K16" s="86">
        <f t="shared" ref="K16" si="356">RANK(K15,$C15:$FT15)</f>
        <v>74</v>
      </c>
      <c r="L16" s="86">
        <f t="shared" ref="L16" si="357">RANK(L15,$C15:$FT15)</f>
        <v>83</v>
      </c>
      <c r="M16" s="86">
        <f t="shared" ref="M16" si="358">RANK(M15,$C15:$FT15)</f>
        <v>150</v>
      </c>
      <c r="N16" s="86">
        <f t="shared" ref="N16" si="359">RANK(N15,$C15:$FT15)</f>
        <v>170</v>
      </c>
      <c r="O16" s="86">
        <f t="shared" ref="O16" si="360">RANK(O15,$C15:$FT15)</f>
        <v>50</v>
      </c>
      <c r="P16" s="86">
        <f t="shared" ref="P16" si="361">RANK(P15,$C15:$FT15)</f>
        <v>85</v>
      </c>
      <c r="Q16" s="86">
        <f t="shared" ref="Q16" si="362">RANK(Q15,$C15:$FT15)</f>
        <v>124</v>
      </c>
      <c r="R16" s="86">
        <f t="shared" ref="R16" si="363">RANK(R15,$C15:$FT15)</f>
        <v>118</v>
      </c>
      <c r="S16" s="86">
        <f t="shared" ref="S16" si="364">RANK(S15,$C15:$FT15)</f>
        <v>133</v>
      </c>
      <c r="T16" s="86">
        <f t="shared" ref="T16" si="365">RANK(T15,$C15:$FT15)</f>
        <v>75</v>
      </c>
      <c r="U16" s="86">
        <f t="shared" ref="U16" si="366">RANK(U15,$C15:$FT15)</f>
        <v>54</v>
      </c>
      <c r="V16" s="86">
        <f t="shared" ref="V16" si="367">RANK(V15,$C15:$FT15)</f>
        <v>76</v>
      </c>
      <c r="W16" s="86">
        <f t="shared" ref="W16" si="368">RANK(W15,$C15:$FT15)</f>
        <v>140</v>
      </c>
      <c r="X16" s="86">
        <f t="shared" ref="X16" si="369">RANK(X15,$C15:$FT15)</f>
        <v>81</v>
      </c>
      <c r="Y16" s="86">
        <f t="shared" ref="Y16" si="370">RANK(Y15,$C15:$FT15)</f>
        <v>116</v>
      </c>
      <c r="Z16" s="86">
        <f t="shared" ref="Z16" si="371">RANK(Z15,$C15:$FT15)</f>
        <v>125</v>
      </c>
      <c r="AA16" s="86">
        <f t="shared" ref="AA16" si="372">RANK(AA15,$C15:$FT15)</f>
        <v>38</v>
      </c>
      <c r="AB16" s="86">
        <f t="shared" ref="AB16" si="373">RANK(AB15,$C15:$FT15)</f>
        <v>32</v>
      </c>
      <c r="AC16" s="86">
        <f t="shared" ref="AC16" si="374">RANK(AC15,$C15:$FT15)</f>
        <v>110</v>
      </c>
      <c r="AD16" s="86">
        <f t="shared" ref="AD16" si="375">RANK(AD15,$C15:$FT15)</f>
        <v>57</v>
      </c>
      <c r="AE16" s="86">
        <f t="shared" ref="AE16" si="376">RANK(AE15,$C15:$FT15)</f>
        <v>39</v>
      </c>
      <c r="AF16" s="86">
        <f t="shared" ref="AF16" si="377">RANK(AF15,$C15:$FT15)</f>
        <v>45</v>
      </c>
      <c r="AG16" s="86">
        <f t="shared" ref="AG16" si="378">RANK(AG15,$C15:$FT15)</f>
        <v>73</v>
      </c>
      <c r="AH16" s="86">
        <f t="shared" ref="AH16" si="379">RANK(AH15,$C15:$FT15)</f>
        <v>66</v>
      </c>
      <c r="AI16" s="86">
        <f t="shared" ref="AI16" si="380">RANK(AI15,$C15:$FT15)</f>
        <v>87</v>
      </c>
      <c r="AJ16" s="86">
        <f t="shared" ref="AJ16" si="381">RANK(AJ15,$C15:$FT15)</f>
        <v>9</v>
      </c>
      <c r="AK16" s="86">
        <f t="shared" ref="AK16" si="382">RANK(AK15,$C15:$FT15)</f>
        <v>37</v>
      </c>
      <c r="AL16" s="86">
        <f t="shared" ref="AL16" si="383">RANK(AL15,$C15:$FT15)</f>
        <v>146</v>
      </c>
      <c r="AM16" s="86">
        <f t="shared" ref="AM16" si="384">RANK(AM15,$C15:$FT15)</f>
        <v>107</v>
      </c>
      <c r="AN16" s="86">
        <f t="shared" ref="AN16" si="385">RANK(AN15,$C15:$FT15)</f>
        <v>115</v>
      </c>
      <c r="AO16" s="86">
        <f t="shared" ref="AO16" si="386">RANK(AO15,$C15:$FT15)</f>
        <v>132</v>
      </c>
      <c r="AP16" s="86">
        <f t="shared" ref="AP16" si="387">RANK(AP15,$C15:$FT15)</f>
        <v>35</v>
      </c>
      <c r="AQ16" s="86">
        <f t="shared" ref="AQ16" si="388">RANK(AQ15,$C15:$FT15)</f>
        <v>25</v>
      </c>
      <c r="AR16" s="86">
        <f t="shared" ref="AR16" si="389">RANK(AR15,$C15:$FT15)</f>
        <v>52</v>
      </c>
      <c r="AS16" s="86">
        <f t="shared" ref="AS16" si="390">RANK(AS15,$C15:$FT15)</f>
        <v>65</v>
      </c>
      <c r="AT16" s="86">
        <f t="shared" ref="AT16" si="391">RANK(AT15,$C15:$FT15)</f>
        <v>165</v>
      </c>
      <c r="AU16" s="86">
        <f t="shared" ref="AU16" si="392">RANK(AU15,$C15:$FT15)</f>
        <v>173</v>
      </c>
      <c r="AV16" s="86">
        <f t="shared" ref="AV16" si="393">RANK(AV15,$C15:$FT15)</f>
        <v>149</v>
      </c>
      <c r="AW16" s="86">
        <f t="shared" ref="AW16" si="394">RANK(AW15,$C15:$FT15)</f>
        <v>160</v>
      </c>
      <c r="AX16" s="86">
        <f t="shared" ref="AX16" si="395">RANK(AX15,$C15:$FT15)</f>
        <v>147</v>
      </c>
      <c r="AY16" s="86">
        <f t="shared" ref="AY16" si="396">RANK(AY15,$C15:$FT15)</f>
        <v>95</v>
      </c>
      <c r="AZ16" s="86">
        <f t="shared" ref="AZ16" si="397">RANK(AZ15,$C15:$FT15)</f>
        <v>117</v>
      </c>
      <c r="BA16" s="86">
        <f t="shared" ref="BA16" si="398">RANK(BA15,$C15:$FT15)</f>
        <v>126</v>
      </c>
      <c r="BB16" s="86">
        <f t="shared" ref="BB16" si="399">RANK(BB15,$C15:$FT15)</f>
        <v>143</v>
      </c>
      <c r="BC16" s="86">
        <f t="shared" ref="BC16" si="400">RANK(BC15,$C15:$FT15)</f>
        <v>142</v>
      </c>
      <c r="BD16" s="86">
        <f t="shared" ref="BD16" si="401">RANK(BD15,$C15:$FT15)</f>
        <v>123</v>
      </c>
      <c r="BE16" s="86">
        <f t="shared" ref="BE16" si="402">RANK(BE15,$C15:$FT15)</f>
        <v>8</v>
      </c>
      <c r="BF16" s="86">
        <f t="shared" ref="BF16" si="403">RANK(BF15,$C15:$FT15)</f>
        <v>30</v>
      </c>
      <c r="BG16" s="86">
        <f t="shared" ref="BG16" si="404">RANK(BG15,$C15:$FT15)</f>
        <v>161</v>
      </c>
      <c r="BH16" s="86">
        <f t="shared" ref="BH16" si="405">RANK(BH15,$C15:$FT15)</f>
        <v>59</v>
      </c>
      <c r="BI16" s="86">
        <f t="shared" ref="BI16" si="406">RANK(BI15,$C15:$FT15)</f>
        <v>78</v>
      </c>
      <c r="BJ16" s="86">
        <f t="shared" ref="BJ16" si="407">RANK(BJ15,$C15:$FT15)</f>
        <v>122</v>
      </c>
      <c r="BK16" s="86">
        <f t="shared" ref="BK16" si="408">RANK(BK15,$C15:$FT15)</f>
        <v>10</v>
      </c>
      <c r="BL16" s="86">
        <f t="shared" ref="BL16" si="409">RANK(BL15,$C15:$FT15)</f>
        <v>12</v>
      </c>
      <c r="BM16" s="86">
        <f t="shared" ref="BM16" si="410">RANK(BM15,$C15:$FT15)</f>
        <v>156</v>
      </c>
      <c r="BN16" s="86">
        <f t="shared" ref="BN16" si="411">RANK(BN15,$C15:$FT15)</f>
        <v>40</v>
      </c>
      <c r="BO16" s="86">
        <f t="shared" ref="BO16" si="412">RANK(BO15,$C15:$FT15)</f>
        <v>68</v>
      </c>
      <c r="BP16" s="86">
        <f t="shared" ref="BP16" si="413">RANK(BP15,$C15:$FT15)</f>
        <v>121</v>
      </c>
      <c r="BQ16" s="86">
        <f t="shared" ref="BQ16" si="414">RANK(BQ15,$C15:$FT15)</f>
        <v>48</v>
      </c>
      <c r="BR16" s="86">
        <f t="shared" ref="BR16" si="415">RANK(BR15,$C15:$FT15)</f>
        <v>56</v>
      </c>
      <c r="BS16" s="86">
        <f t="shared" ref="BS16" si="416">RANK(BS15,$C15:$FT15)</f>
        <v>109</v>
      </c>
      <c r="BT16" s="86">
        <f t="shared" ref="BT16" si="417">RANK(BT15,$C15:$FT15)</f>
        <v>71</v>
      </c>
      <c r="BU16" s="86">
        <f t="shared" ref="BU16" si="418">RANK(BU15,$C15:$FT15)</f>
        <v>80</v>
      </c>
      <c r="BV16" s="86">
        <f t="shared" ref="BV16" si="419">RANK(BV15,$C15:$FT15)</f>
        <v>104</v>
      </c>
      <c r="BW16" s="86">
        <f t="shared" ref="BW16" si="420">RANK(BW15,$C15:$FT15)</f>
        <v>119</v>
      </c>
      <c r="BX16" s="86">
        <f t="shared" ref="BX16" si="421">RANK(BX15,$C15:$FT15)</f>
        <v>135</v>
      </c>
      <c r="BY16" s="86">
        <f t="shared" ref="BY16" si="422">RANK(BY15,$C15:$FT15)</f>
        <v>82</v>
      </c>
      <c r="BZ16" s="86">
        <f t="shared" ref="BZ16" si="423">RANK(BZ15,$C15:$FT15)</f>
        <v>47</v>
      </c>
      <c r="CA16" s="86">
        <f t="shared" ref="CA16" si="424">RANK(CA15,$C15:$FT15)</f>
        <v>55</v>
      </c>
      <c r="CB16" s="86">
        <f t="shared" ref="CB16" si="425">RANK(CB15,$C15:$FT15)</f>
        <v>128</v>
      </c>
      <c r="CC16" s="86">
        <f t="shared" ref="CC16" si="426">RANK(CC15,$C15:$FT15)</f>
        <v>130</v>
      </c>
      <c r="CD16" s="86">
        <f t="shared" ref="CD16" si="427">RANK(CD15,$C15:$FT15)</f>
        <v>145</v>
      </c>
      <c r="CE16" s="86">
        <f t="shared" ref="CE16" si="428">RANK(CE15,$C15:$FT15)</f>
        <v>137</v>
      </c>
      <c r="CF16" s="86">
        <f t="shared" ref="CF16" si="429">RANK(CF15,$C15:$FT15)</f>
        <v>62</v>
      </c>
      <c r="CG16" s="86">
        <f t="shared" ref="CG16" si="430">RANK(CG15,$C15:$FT15)</f>
        <v>16</v>
      </c>
      <c r="CH16" s="86">
        <f t="shared" ref="CH16" si="431">RANK(CH15,$C15:$FT15)</f>
        <v>13</v>
      </c>
      <c r="CI16" s="86">
        <f t="shared" ref="CI16" si="432">RANK(CI15,$C15:$FT15)</f>
        <v>103</v>
      </c>
      <c r="CJ16" s="86">
        <f t="shared" ref="CJ16" si="433">RANK(CJ15,$C15:$FT15)</f>
        <v>72</v>
      </c>
      <c r="CK16" s="86">
        <f t="shared" ref="CK16" si="434">RANK(CK15,$C15:$FT15)</f>
        <v>64</v>
      </c>
      <c r="CL16" s="86">
        <f t="shared" ref="CL16" si="435">RANK(CL15,$C15:$FT15)</f>
        <v>41</v>
      </c>
      <c r="CM16" s="86">
        <f t="shared" ref="CM16" si="436">RANK(CM15,$C15:$FT15)</f>
        <v>18</v>
      </c>
      <c r="CN16" s="86">
        <f t="shared" ref="CN16" si="437">RANK(CN15,$C15:$FT15)</f>
        <v>23</v>
      </c>
      <c r="CO16" s="86">
        <f t="shared" ref="CO16" si="438">RANK(CO15,$C15:$FT15)</f>
        <v>79</v>
      </c>
      <c r="CP16" s="86">
        <f t="shared" ref="CP16" si="439">RANK(CP15,$C15:$FT15)</f>
        <v>19</v>
      </c>
      <c r="CQ16" s="86">
        <f t="shared" ref="CQ16" si="440">RANK(CQ15,$C15:$FT15)</f>
        <v>14</v>
      </c>
      <c r="CR16" s="86">
        <f t="shared" ref="CR16" si="441">RANK(CR15,$C15:$FT15)</f>
        <v>28</v>
      </c>
      <c r="CS16" s="86">
        <f t="shared" ref="CS16" si="442">RANK(CS15,$C15:$FT15)</f>
        <v>31</v>
      </c>
      <c r="CT16" s="86">
        <f t="shared" ref="CT16" si="443">RANK(CT15,$C15:$FT15)</f>
        <v>138</v>
      </c>
      <c r="CU16" s="86">
        <f t="shared" ref="CU16" si="444">RANK(CU15,$C15:$FT15)</f>
        <v>15</v>
      </c>
      <c r="CV16" s="86">
        <f t="shared" ref="CV16" si="445">RANK(CV15,$C15:$FT15)</f>
        <v>152</v>
      </c>
      <c r="CW16" s="86">
        <f t="shared" ref="CW16" si="446">RANK(CW15,$C15:$FT15)</f>
        <v>172</v>
      </c>
      <c r="CX16" s="86">
        <f t="shared" ref="CX16" si="447">RANK(CX15,$C15:$FT15)</f>
        <v>112</v>
      </c>
      <c r="CY16" s="86">
        <f t="shared" ref="CY16" si="448">RANK(CY15,$C15:$FT15)</f>
        <v>157</v>
      </c>
      <c r="CZ16" s="86">
        <f t="shared" ref="CZ16" si="449">RANK(CZ15,$C15:$FT15)</f>
        <v>155</v>
      </c>
      <c r="DA16" s="86">
        <f t="shared" ref="DA16" si="450">RANK(DA15,$C15:$FT15)</f>
        <v>33</v>
      </c>
      <c r="DB16" s="86">
        <f t="shared" ref="DB16" si="451">RANK(DB15,$C15:$FT15)</f>
        <v>151</v>
      </c>
      <c r="DC16" s="86">
        <f t="shared" ref="DC16" si="452">RANK(DC15,$C15:$FT15)</f>
        <v>158</v>
      </c>
      <c r="DD16" s="86">
        <f t="shared" ref="DD16" si="453">RANK(DD15,$C15:$FT15)</f>
        <v>27</v>
      </c>
      <c r="DE16" s="86">
        <f t="shared" ref="DE16" si="454">RANK(DE15,$C15:$FT15)</f>
        <v>144</v>
      </c>
      <c r="DF16" s="86">
        <f t="shared" ref="DF16" si="455">RANK(DF15,$C15:$FT15)</f>
        <v>154</v>
      </c>
      <c r="DG16" s="86">
        <f t="shared" ref="DG16" si="456">RANK(DG15,$C15:$FT15)</f>
        <v>3</v>
      </c>
      <c r="DH16" s="86">
        <f t="shared" ref="DH16" si="457">RANK(DH15,$C15:$FT15)</f>
        <v>166</v>
      </c>
      <c r="DI16" s="86">
        <f t="shared" ref="DI16" si="458">RANK(DI15,$C15:$FT15)</f>
        <v>174</v>
      </c>
      <c r="DJ16" s="86">
        <f t="shared" ref="DJ16" si="459">RANK(DJ15,$C15:$FT15)</f>
        <v>4</v>
      </c>
      <c r="DK16" s="86">
        <f t="shared" ref="DK16" si="460">RANK(DK15,$C15:$FT15)</f>
        <v>22</v>
      </c>
      <c r="DL16" s="86">
        <f t="shared" ref="DL16" si="461">RANK(DL15,$C15:$FT15)</f>
        <v>43</v>
      </c>
      <c r="DM16" s="86">
        <f t="shared" ref="DM16" si="462">RANK(DM15,$C15:$FT15)</f>
        <v>148</v>
      </c>
      <c r="DN16" s="86">
        <f t="shared" ref="DN16" si="463">RANK(DN15,$C15:$FT15)</f>
        <v>44</v>
      </c>
      <c r="DO16" s="86">
        <f t="shared" ref="DO16" si="464">RANK(DO15,$C15:$FT15)</f>
        <v>17</v>
      </c>
      <c r="DP16" s="86">
        <f t="shared" ref="DP16" si="465">RANK(DP15,$C15:$FT15)</f>
        <v>134</v>
      </c>
      <c r="DQ16" s="86">
        <f t="shared" ref="DQ16" si="466">RANK(DQ15,$C15:$FT15)</f>
        <v>169</v>
      </c>
      <c r="DR16" s="86">
        <f t="shared" ref="DR16" si="467">RANK(DR15,$C15:$FT15)</f>
        <v>42</v>
      </c>
      <c r="DS16" s="86">
        <f t="shared" ref="DS16" si="468">RANK(DS15,$C15:$FT15)</f>
        <v>105</v>
      </c>
      <c r="DT16" s="86">
        <f t="shared" ref="DT16" si="469">RANK(DT15,$C15:$FT15)</f>
        <v>168</v>
      </c>
      <c r="DU16" s="86">
        <f t="shared" ref="DU16" si="470">RANK(DU15,$C15:$FT15)</f>
        <v>167</v>
      </c>
      <c r="DV16" s="86">
        <f t="shared" ref="DV16" si="471">RANK(DV15,$C15:$FT15)</f>
        <v>6</v>
      </c>
      <c r="DW16" s="86">
        <f t="shared" ref="DW16" si="472">RANK(DW15,$C15:$FT15)</f>
        <v>162</v>
      </c>
      <c r="DX16" s="86">
        <f t="shared" ref="DX16" si="473">RANK(DX15,$C15:$FT15)</f>
        <v>164</v>
      </c>
      <c r="DY16" s="86">
        <f t="shared" ref="DY16" si="474">RANK(DY15,$C15:$FT15)</f>
        <v>2</v>
      </c>
      <c r="DZ16" s="86">
        <f t="shared" ref="DZ16" si="475">RANK(DZ15,$C15:$FT15)</f>
        <v>51</v>
      </c>
      <c r="EA16" s="86">
        <f t="shared" ref="EA16" si="476">RANK(EA15,$C15:$FT15)</f>
        <v>69</v>
      </c>
      <c r="EB16" s="86">
        <f t="shared" ref="EB16" si="477">RANK(EB15,$C15:$FT15)</f>
        <v>24</v>
      </c>
      <c r="EC16" s="86">
        <f t="shared" ref="EC16" si="478">RANK(EC15,$C15:$FT15)</f>
        <v>20</v>
      </c>
      <c r="ED16" s="86">
        <f t="shared" ref="ED16" si="479">RANK(ED15,$C15:$FT15)</f>
        <v>21</v>
      </c>
      <c r="EE16" s="86">
        <f t="shared" ref="EE16" si="480">RANK(EE15,$C15:$FT15)</f>
        <v>58</v>
      </c>
      <c r="EF16" s="86">
        <f t="shared" ref="EF16" si="481">RANK(EF15,$C15:$FT15)</f>
        <v>26</v>
      </c>
      <c r="EG16" s="86">
        <f t="shared" ref="EG16" si="482">RANK(EG15,$C15:$FT15)</f>
        <v>61</v>
      </c>
      <c r="EH16" s="86">
        <f t="shared" ref="EH16" si="483">RANK(EH15,$C15:$FT15)</f>
        <v>29</v>
      </c>
      <c r="EI16" s="86">
        <f t="shared" ref="EI16" si="484">RANK(EI15,$C15:$FT15)</f>
        <v>136</v>
      </c>
      <c r="EJ16" s="86">
        <f t="shared" ref="EJ16" si="485">RANK(EJ15,$C15:$FT15)</f>
        <v>159</v>
      </c>
      <c r="EK16" s="86">
        <f t="shared" ref="EK16" si="486">RANK(EK15,$C15:$FT15)</f>
        <v>141</v>
      </c>
      <c r="EL16" s="86">
        <f t="shared" ref="EL16" si="487">RANK(EL15,$C15:$FT15)</f>
        <v>7</v>
      </c>
      <c r="EM16" s="86">
        <f t="shared" ref="EM16" si="488">RANK(EM15,$C15:$FT15)</f>
        <v>108</v>
      </c>
      <c r="EN16" s="86">
        <f t="shared" ref="EN16" si="489">RANK(EN15,$C15:$FT15)</f>
        <v>77</v>
      </c>
      <c r="EO16" s="86">
        <f t="shared" ref="EO16" si="490">RANK(EO15,$C15:$FT15)</f>
        <v>139</v>
      </c>
      <c r="EP16" s="86">
        <f t="shared" ref="EP16" si="491">RANK(EP15,$C15:$FT15)</f>
        <v>89</v>
      </c>
      <c r="EQ16" s="86">
        <f t="shared" ref="EQ16" si="492">RANK(EQ15,$C15:$FT15)</f>
        <v>88</v>
      </c>
      <c r="ER16" s="86">
        <f t="shared" ref="ER16" si="493">RANK(ER15,$C15:$FT15)</f>
        <v>91</v>
      </c>
      <c r="ES16" s="86">
        <f t="shared" ref="ES16" si="494">RANK(ES15,$C15:$FT15)</f>
        <v>90</v>
      </c>
      <c r="ET16" s="86">
        <f t="shared" ref="ET16" si="495">RANK(ET15,$C15:$FT15)</f>
        <v>96</v>
      </c>
      <c r="EU16" s="86">
        <f t="shared" ref="EU16" si="496">RANK(EU15,$C15:$FT15)</f>
        <v>127</v>
      </c>
      <c r="EV16" s="86">
        <f t="shared" ref="EV16" si="497">RANK(EV15,$C15:$FT15)</f>
        <v>131</v>
      </c>
      <c r="EW16" s="86">
        <f t="shared" ref="EW16" si="498">RANK(EW15,$C15:$FT15)</f>
        <v>67</v>
      </c>
      <c r="EX16" s="86">
        <f t="shared" ref="EX16" si="499">RANK(EX15,$C15:$FT15)</f>
        <v>63</v>
      </c>
      <c r="EY16" s="86">
        <f t="shared" ref="EY16" si="500">RANK(EY15,$C15:$FT15)</f>
        <v>102</v>
      </c>
      <c r="EZ16" s="86">
        <f t="shared" ref="EZ16" si="501">RANK(EZ15,$C15:$FT15)</f>
        <v>99</v>
      </c>
      <c r="FA16" s="86">
        <f t="shared" ref="FA16" si="502">RANK(FA15,$C15:$FT15)</f>
        <v>106</v>
      </c>
      <c r="FB16" s="86">
        <f t="shared" ref="FB16" si="503">RANK(FB15,$C15:$FT15)</f>
        <v>46</v>
      </c>
      <c r="FC16" s="86">
        <f t="shared" ref="FC16" si="504">RANK(FC15,$C15:$FT15)</f>
        <v>93</v>
      </c>
      <c r="FD16" s="86">
        <f t="shared" ref="FD16" si="505">RANK(FD15,$C15:$FT15)</f>
        <v>100</v>
      </c>
      <c r="FE16" s="86">
        <f t="shared" ref="FE16" si="506">RANK(FE15,$C15:$FT15)</f>
        <v>92</v>
      </c>
      <c r="FF16" s="86">
        <f t="shared" ref="FF16" si="507">RANK(FF15,$C15:$FT15)</f>
        <v>101</v>
      </c>
      <c r="FG16" s="86">
        <f t="shared" ref="FG16" si="508">RANK(FG15,$C15:$FT15)</f>
        <v>94</v>
      </c>
      <c r="FH16" s="86">
        <f t="shared" ref="FH16" si="509">RANK(FH15,$C15:$FT15)</f>
        <v>86</v>
      </c>
      <c r="FI16" s="86">
        <f t="shared" ref="FI16" si="510">RANK(FI15,$C15:$FT15)</f>
        <v>153</v>
      </c>
      <c r="FJ16" s="86">
        <f t="shared" ref="FJ16" si="511">RANK(FJ15,$C15:$FT15)</f>
        <v>163</v>
      </c>
      <c r="FK16" s="86">
        <f t="shared" ref="FK16" si="512">RANK(FK15,$C15:$FT15)</f>
        <v>97</v>
      </c>
      <c r="FL16" s="86">
        <f t="shared" ref="FL16" si="513">RANK(FL15,$C15:$FT15)</f>
        <v>111</v>
      </c>
      <c r="FM16" s="86">
        <f t="shared" ref="FM16" si="514">RANK(FM15,$C15:$FT15)</f>
        <v>53</v>
      </c>
      <c r="FN16" s="86">
        <f t="shared" ref="FN16" si="515">RANK(FN15,$C15:$FT15)</f>
        <v>70</v>
      </c>
      <c r="FO16" s="86">
        <f t="shared" ref="FO16" si="516">RANK(FO15,$C15:$FT15)</f>
        <v>84</v>
      </c>
      <c r="FP16" s="86">
        <f t="shared" ref="FP16" si="517">RANK(FP15,$C15:$FT15)</f>
        <v>60</v>
      </c>
      <c r="FQ16" s="86">
        <f t="shared" ref="FQ16" si="518">RANK(FQ15,$C15:$FT15)</f>
        <v>98</v>
      </c>
      <c r="FR16" s="86">
        <f t="shared" ref="FR16" si="519">RANK(FR15,$C15:$FT15)</f>
        <v>113</v>
      </c>
      <c r="FS16" s="86">
        <f t="shared" ref="FS16" si="520">RANK(FS15,$C15:$FT15)</f>
        <v>34</v>
      </c>
      <c r="FT16" s="86">
        <f t="shared" ref="FT16" si="521">RANK(FT15,$C15:$FT15)</f>
        <v>36</v>
      </c>
      <c r="FU16" s="81"/>
    </row>
    <row r="17" spans="1:177">
      <c r="A17" s="153"/>
      <c r="B17" s="76" t="s">
        <v>1011</v>
      </c>
      <c r="C17" s="79">
        <v>6.9592451886285763E-10</v>
      </c>
      <c r="D17" s="79">
        <v>3.4132316546897947E-17</v>
      </c>
      <c r="E17" s="79">
        <v>5.8936056833393945E-2</v>
      </c>
      <c r="F17" s="79">
        <v>0.19174058105924829</v>
      </c>
      <c r="G17" s="79">
        <v>9.5455633910013146E-2</v>
      </c>
      <c r="H17" s="79">
        <v>7.0092074546521549E-30</v>
      </c>
      <c r="I17" s="77"/>
      <c r="J17" s="79">
        <v>4.380930011086559E-2</v>
      </c>
      <c r="K17" s="79">
        <v>0.46138592427871472</v>
      </c>
      <c r="L17" s="79">
        <v>0.65725595090955025</v>
      </c>
      <c r="M17" s="79">
        <v>1.8702345334942157E-6</v>
      </c>
      <c r="N17" s="79">
        <v>6.1658368206787926E-17</v>
      </c>
      <c r="O17" s="79">
        <v>6.9224338791357254E-2</v>
      </c>
      <c r="P17" s="79">
        <v>0.74965567931059918</v>
      </c>
      <c r="Q17" s="79">
        <v>6.869609815931671E-2</v>
      </c>
      <c r="R17" s="79">
        <v>0.10533347782153854</v>
      </c>
      <c r="S17" s="79">
        <v>1.3992022416573621E-2</v>
      </c>
      <c r="T17" s="79">
        <v>0.50734682215084725</v>
      </c>
      <c r="U17" s="79">
        <v>0.1065422986999591</v>
      </c>
      <c r="V17" s="79">
        <v>0.55473240168901228</v>
      </c>
      <c r="W17" s="79">
        <v>7.3716304203722601E-4</v>
      </c>
      <c r="X17" s="79">
        <v>0.6307679530872401</v>
      </c>
      <c r="Y17" s="79">
        <v>0.15421163066787813</v>
      </c>
      <c r="Z17" s="79">
        <v>6.6751721036919412E-2</v>
      </c>
      <c r="AA17" s="79">
        <v>8.3329543259582535E-3</v>
      </c>
      <c r="AB17" s="79">
        <v>3.869760381987144E-3</v>
      </c>
      <c r="AC17" s="79">
        <v>0.3611517264598294</v>
      </c>
      <c r="AD17" s="79">
        <v>0.16574577657598347</v>
      </c>
      <c r="AE17" s="79">
        <v>9.9645209204943033E-3</v>
      </c>
      <c r="AF17" s="79">
        <v>3.5246505967133454E-2</v>
      </c>
      <c r="AG17" s="79">
        <v>0.45709767299020998</v>
      </c>
      <c r="AH17" s="79">
        <v>0.30793961027550631</v>
      </c>
      <c r="AI17" s="79">
        <v>0.84255318838689375</v>
      </c>
      <c r="AJ17" s="79">
        <v>3.7901836400992235E-10</v>
      </c>
      <c r="AK17" s="79">
        <v>7.0837970429197114E-3</v>
      </c>
      <c r="AL17" s="79">
        <v>4.2996826763480898E-6</v>
      </c>
      <c r="AM17" s="79">
        <v>0.52477192278040041</v>
      </c>
      <c r="AN17" s="79">
        <v>0.17162524461627432</v>
      </c>
      <c r="AO17" s="79">
        <v>1.400073870156642E-2</v>
      </c>
      <c r="AP17" s="79">
        <v>5.0860530110547952E-3</v>
      </c>
      <c r="AQ17" s="79">
        <v>1.0661890415357559E-4</v>
      </c>
      <c r="AR17" s="79">
        <v>9.7555195977149817E-2</v>
      </c>
      <c r="AS17" s="79">
        <v>0.30287500160460745</v>
      </c>
      <c r="AT17" s="79">
        <v>1.0312147643132562E-11</v>
      </c>
      <c r="AU17" s="79">
        <v>2.8249379700781967E-22</v>
      </c>
      <c r="AV17" s="79">
        <v>2.2123204816511681E-6</v>
      </c>
      <c r="AW17" s="79">
        <v>3.6136134121244264E-9</v>
      </c>
      <c r="AX17" s="79">
        <v>3.5290759876264787E-6</v>
      </c>
      <c r="AY17" s="79">
        <v>0.95463296521997665</v>
      </c>
      <c r="AZ17" s="79">
        <v>0.15255952649002399</v>
      </c>
      <c r="BA17" s="79">
        <v>5.3124894999297526E-2</v>
      </c>
      <c r="BB17" s="79">
        <v>2.0540221606329988E-4</v>
      </c>
      <c r="BC17" s="79">
        <v>4.7146895749899422E-4</v>
      </c>
      <c r="BD17" s="79">
        <v>7.1210486302142842E-2</v>
      </c>
      <c r="BE17" s="79">
        <v>2.0113948177179988E-10</v>
      </c>
      <c r="BF17" s="79">
        <v>1.811637988349166E-3</v>
      </c>
      <c r="BG17" s="79">
        <v>2.4490537516039307E-10</v>
      </c>
      <c r="BH17" s="79">
        <v>0.19730524620154721</v>
      </c>
      <c r="BI17" s="79">
        <v>0.56352222856576395</v>
      </c>
      <c r="BJ17" s="79">
        <v>7.1612857403911601E-2</v>
      </c>
      <c r="BK17" s="79">
        <v>4.1631663746095524E-10</v>
      </c>
      <c r="BL17" s="79">
        <v>3.474853660195103E-9</v>
      </c>
      <c r="BM17" s="79">
        <v>5.829955323282331E-8</v>
      </c>
      <c r="BN17" s="79">
        <v>1.1362014710113836E-2</v>
      </c>
      <c r="BO17" s="79">
        <v>0.4230716729495122</v>
      </c>
      <c r="BP17" s="79">
        <v>8.1529408447728435E-2</v>
      </c>
      <c r="BQ17" s="79">
        <v>5.440000400289275E-2</v>
      </c>
      <c r="BR17" s="79">
        <v>0.1238547131405149</v>
      </c>
      <c r="BS17" s="79">
        <v>0.36419365639718226</v>
      </c>
      <c r="BT17" s="79">
        <v>0.44868892182245523</v>
      </c>
      <c r="BU17" s="79">
        <v>0.5705244954371731</v>
      </c>
      <c r="BV17" s="79">
        <v>0.66354983804697898</v>
      </c>
      <c r="BW17" s="79">
        <v>0.10388455982183202</v>
      </c>
      <c r="BX17" s="79">
        <v>9.4912991231306532E-3</v>
      </c>
      <c r="BY17" s="79">
        <v>0.64585272775760061</v>
      </c>
      <c r="BZ17" s="79">
        <v>5.3200286058540748E-2</v>
      </c>
      <c r="CA17" s="79">
        <v>0.11538080419961143</v>
      </c>
      <c r="CB17" s="79">
        <v>4.5713135317985737E-2</v>
      </c>
      <c r="CC17" s="79">
        <v>3.0088865775484117E-2</v>
      </c>
      <c r="CD17" s="79">
        <v>1.3872147950477111E-4</v>
      </c>
      <c r="CE17" s="79">
        <v>2.1114190562759173E-3</v>
      </c>
      <c r="CF17" s="79">
        <v>0.26190244337990098</v>
      </c>
      <c r="CG17" s="79">
        <v>1.3717099618726588E-6</v>
      </c>
      <c r="CH17" s="79">
        <v>3.7051030114899623E-9</v>
      </c>
      <c r="CI17" s="79">
        <v>0.72160214414681012</v>
      </c>
      <c r="CJ17" s="79">
        <v>0.45502591980435425</v>
      </c>
      <c r="CK17" s="79">
        <v>0.28850428551814467</v>
      </c>
      <c r="CL17" s="79">
        <v>2.0107997053660079E-2</v>
      </c>
      <c r="CM17" s="79">
        <v>2.9523488216735437E-6</v>
      </c>
      <c r="CN17" s="79">
        <v>4.2846020556973844E-5</v>
      </c>
      <c r="CO17" s="79">
        <v>0.56699217042731331</v>
      </c>
      <c r="CP17" s="79">
        <v>5.8952516415358385E-6</v>
      </c>
      <c r="CQ17" s="79">
        <v>3.4018162994199786E-8</v>
      </c>
      <c r="CR17" s="79">
        <v>1.7262026762076693E-3</v>
      </c>
      <c r="CS17" s="79">
        <v>2.6107439232247631E-3</v>
      </c>
      <c r="CT17" s="79">
        <v>2.079590690359403E-3</v>
      </c>
      <c r="CU17" s="79">
        <v>4.9434649545400805E-8</v>
      </c>
      <c r="CV17" s="79">
        <v>4.5710019863158928E-7</v>
      </c>
      <c r="CW17" s="79">
        <v>3.6528218342663661E-21</v>
      </c>
      <c r="CX17" s="79">
        <v>0.28495278504856614</v>
      </c>
      <c r="CY17" s="79">
        <v>5.2608259045208011E-8</v>
      </c>
      <c r="CZ17" s="79">
        <v>7.2066318391466461E-8</v>
      </c>
      <c r="DA17" s="79">
        <v>4.4005054624904989E-3</v>
      </c>
      <c r="DB17" s="79">
        <v>5.1027515606204674E-7</v>
      </c>
      <c r="DC17" s="79">
        <v>1.0933565881076489E-8</v>
      </c>
      <c r="DD17" s="79">
        <v>2.7360132895797219E-4</v>
      </c>
      <c r="DE17" s="79">
        <v>1.8518862033075549E-4</v>
      </c>
      <c r="DF17" s="79">
        <v>8.7889814511283197E-8</v>
      </c>
      <c r="DG17" s="79">
        <v>6.5033233778619863E-35</v>
      </c>
      <c r="DH17" s="79">
        <v>2.4558068049392691E-12</v>
      </c>
      <c r="DI17" s="79">
        <v>6.4179843103229075E-38</v>
      </c>
      <c r="DJ17" s="79">
        <v>6.8893640237935412E-35</v>
      </c>
      <c r="DK17" s="79">
        <v>4.2162876126272416E-5</v>
      </c>
      <c r="DL17" s="79">
        <v>2.4172828918256856E-2</v>
      </c>
      <c r="DM17" s="79">
        <v>3.2039344221172006E-6</v>
      </c>
      <c r="DN17" s="79">
        <v>3.3023025079248758E-2</v>
      </c>
      <c r="DO17" s="79">
        <v>2.4859721751452327E-6</v>
      </c>
      <c r="DP17" s="79">
        <v>1.3408876883583583E-2</v>
      </c>
      <c r="DQ17" s="79">
        <v>3.6216919064034352E-16</v>
      </c>
      <c r="DR17" s="79">
        <v>2.2000403199628031E-2</v>
      </c>
      <c r="DS17" s="79">
        <v>0.64223979913584595</v>
      </c>
      <c r="DT17" s="79">
        <v>1.2535332662850918E-14</v>
      </c>
      <c r="DU17" s="79">
        <v>4.0370460601337499E-14</v>
      </c>
      <c r="DV17" s="79">
        <v>4.8884030101455296E-14</v>
      </c>
      <c r="DW17" s="79">
        <v>2.2413239794555066E-10</v>
      </c>
      <c r="DX17" s="79">
        <v>2.777064222709276E-11</v>
      </c>
      <c r="DY17" s="79">
        <v>9.8928594094725188E-52</v>
      </c>
      <c r="DZ17" s="79">
        <v>9.5346984532672804E-2</v>
      </c>
      <c r="EA17" s="79">
        <v>0.44225361495306381</v>
      </c>
      <c r="EB17" s="79">
        <v>1.3445250695245269E-4</v>
      </c>
      <c r="EC17" s="79">
        <v>1.9601605470773711E-5</v>
      </c>
      <c r="ED17" s="79">
        <v>4.051199756899964E-5</v>
      </c>
      <c r="EE17" s="79">
        <v>0.18125288603871595</v>
      </c>
      <c r="EF17" s="79">
        <v>1.8849534731748153E-4</v>
      </c>
      <c r="EG17" s="79">
        <v>0.24387347519351088</v>
      </c>
      <c r="EH17" s="79">
        <v>1.8244448155225038E-3</v>
      </c>
      <c r="EI17" s="79">
        <v>3.5663545007589372E-3</v>
      </c>
      <c r="EJ17" s="79">
        <v>8.7814769550456876E-9</v>
      </c>
      <c r="EK17" s="79">
        <v>7.5778733673544899E-4</v>
      </c>
      <c r="EL17" s="79">
        <v>3.9070679934129086E-11</v>
      </c>
      <c r="EM17" s="79">
        <v>0.39465080420861742</v>
      </c>
      <c r="EN17" s="79">
        <v>0.56276439425976055</v>
      </c>
      <c r="EO17" s="79">
        <v>1.2403070550712856E-3</v>
      </c>
      <c r="EP17" s="79">
        <v>0.91720711050138437</v>
      </c>
      <c r="EQ17" s="79">
        <v>0.87908690066571427</v>
      </c>
      <c r="ER17" s="79">
        <v>0.98074874527187461</v>
      </c>
      <c r="ES17" s="79">
        <v>0.96391841106121379</v>
      </c>
      <c r="ET17" s="79">
        <v>0.8854385865024893</v>
      </c>
      <c r="EU17" s="79">
        <v>5.1914248849583025E-2</v>
      </c>
      <c r="EV17" s="79">
        <v>1.7665142204985277E-2</v>
      </c>
      <c r="EW17" s="79">
        <v>0.38678402272067236</v>
      </c>
      <c r="EX17" s="79">
        <v>0.28396669336958114</v>
      </c>
      <c r="EY17" s="79">
        <v>0.7502708682424879</v>
      </c>
      <c r="EZ17" s="79">
        <v>0.8566726202723941</v>
      </c>
      <c r="FA17" s="79">
        <v>0.54999562275989411</v>
      </c>
      <c r="FB17" s="79">
        <v>3.7148088924981518E-2</v>
      </c>
      <c r="FC17" s="79">
        <v>0.95767937706241824</v>
      </c>
      <c r="FD17" s="79">
        <v>0.84037655641219344</v>
      </c>
      <c r="FE17" s="79">
        <v>0.95892835401850252</v>
      </c>
      <c r="FF17" s="79">
        <v>0.82876934335209262</v>
      </c>
      <c r="FG17" s="79">
        <v>0.95764494907195075</v>
      </c>
      <c r="FH17" s="79">
        <v>0.8372601110524247</v>
      </c>
      <c r="FI17" s="79">
        <v>2.2492741879428547E-7</v>
      </c>
      <c r="FJ17" s="79">
        <v>4.1271815382367538E-11</v>
      </c>
      <c r="FK17" s="79">
        <v>0.86103157429036914</v>
      </c>
      <c r="FL17" s="79">
        <v>0.2944624506646174</v>
      </c>
      <c r="FM17" s="79">
        <v>0.10175942593439662</v>
      </c>
      <c r="FN17" s="79">
        <v>0.43969500545734685</v>
      </c>
      <c r="FO17" s="79">
        <v>0.66796354805411084</v>
      </c>
      <c r="FP17" s="79">
        <v>0.21856557458826842</v>
      </c>
      <c r="FQ17" s="79">
        <v>0.85809022919045996</v>
      </c>
      <c r="FR17" s="79">
        <v>0.2350428097610876</v>
      </c>
      <c r="FS17" s="79">
        <v>4.9368949519239275E-3</v>
      </c>
      <c r="FT17" s="91">
        <v>5.1002444009947733E-3</v>
      </c>
      <c r="FU17" s="81"/>
    </row>
    <row r="18" spans="1:177" ht="14.4" thickBot="1">
      <c r="A18" s="154"/>
      <c r="B18" s="92" t="s">
        <v>1010</v>
      </c>
      <c r="C18" s="93">
        <v>648</v>
      </c>
      <c r="D18" s="93">
        <v>648</v>
      </c>
      <c r="E18" s="93">
        <v>648</v>
      </c>
      <c r="F18" s="93">
        <v>648</v>
      </c>
      <c r="G18" s="93">
        <v>648</v>
      </c>
      <c r="H18" s="93">
        <v>648</v>
      </c>
      <c r="I18" s="93">
        <v>648</v>
      </c>
      <c r="J18" s="93">
        <v>648</v>
      </c>
      <c r="K18" s="93">
        <v>645</v>
      </c>
      <c r="L18" s="93">
        <v>648</v>
      </c>
      <c r="M18" s="93">
        <v>648</v>
      </c>
      <c r="N18" s="93">
        <v>648</v>
      </c>
      <c r="O18" s="93">
        <v>648</v>
      </c>
      <c r="P18" s="93">
        <v>648</v>
      </c>
      <c r="Q18" s="93">
        <v>648</v>
      </c>
      <c r="R18" s="93">
        <v>648</v>
      </c>
      <c r="S18" s="93">
        <v>648</v>
      </c>
      <c r="T18" s="93">
        <v>648</v>
      </c>
      <c r="U18" s="93">
        <v>648</v>
      </c>
      <c r="V18" s="93">
        <v>648</v>
      </c>
      <c r="W18" s="93">
        <v>648</v>
      </c>
      <c r="X18" s="93">
        <v>648</v>
      </c>
      <c r="Y18" s="93">
        <v>648</v>
      </c>
      <c r="Z18" s="93">
        <v>648</v>
      </c>
      <c r="AA18" s="93">
        <v>648</v>
      </c>
      <c r="AB18" s="93">
        <v>648</v>
      </c>
      <c r="AC18" s="93">
        <v>648</v>
      </c>
      <c r="AD18" s="93">
        <v>648</v>
      </c>
      <c r="AE18" s="93">
        <v>648</v>
      </c>
      <c r="AF18" s="93">
        <v>648</v>
      </c>
      <c r="AG18" s="93">
        <v>648</v>
      </c>
      <c r="AH18" s="93">
        <v>648</v>
      </c>
      <c r="AI18" s="93">
        <v>648</v>
      </c>
      <c r="AJ18" s="93">
        <v>648</v>
      </c>
      <c r="AK18" s="93">
        <v>648</v>
      </c>
      <c r="AL18" s="93">
        <v>648</v>
      </c>
      <c r="AM18" s="93">
        <v>648</v>
      </c>
      <c r="AN18" s="93">
        <v>648</v>
      </c>
      <c r="AO18" s="93">
        <v>648</v>
      </c>
      <c r="AP18" s="93">
        <v>648</v>
      </c>
      <c r="AQ18" s="93">
        <v>648</v>
      </c>
      <c r="AR18" s="93">
        <v>648</v>
      </c>
      <c r="AS18" s="93">
        <v>648</v>
      </c>
      <c r="AT18" s="93">
        <v>648</v>
      </c>
      <c r="AU18" s="93">
        <v>648</v>
      </c>
      <c r="AV18" s="93">
        <v>648</v>
      </c>
      <c r="AW18" s="93">
        <v>648</v>
      </c>
      <c r="AX18" s="93">
        <v>648</v>
      </c>
      <c r="AY18" s="93">
        <v>648</v>
      </c>
      <c r="AZ18" s="93">
        <v>648</v>
      </c>
      <c r="BA18" s="93">
        <v>648</v>
      </c>
      <c r="BB18" s="93">
        <v>648</v>
      </c>
      <c r="BC18" s="93">
        <v>648</v>
      </c>
      <c r="BD18" s="93">
        <v>648</v>
      </c>
      <c r="BE18" s="93">
        <v>648</v>
      </c>
      <c r="BF18" s="93">
        <v>648</v>
      </c>
      <c r="BG18" s="93">
        <v>648</v>
      </c>
      <c r="BH18" s="93">
        <v>648</v>
      </c>
      <c r="BI18" s="93">
        <v>648</v>
      </c>
      <c r="BJ18" s="93">
        <v>648</v>
      </c>
      <c r="BK18" s="93">
        <v>648</v>
      </c>
      <c r="BL18" s="93">
        <v>648</v>
      </c>
      <c r="BM18" s="93">
        <v>648</v>
      </c>
      <c r="BN18" s="93">
        <v>648</v>
      </c>
      <c r="BO18" s="93">
        <v>648</v>
      </c>
      <c r="BP18" s="93">
        <v>648</v>
      </c>
      <c r="BQ18" s="93">
        <v>648</v>
      </c>
      <c r="BR18" s="93">
        <v>648</v>
      </c>
      <c r="BS18" s="93">
        <v>648</v>
      </c>
      <c r="BT18" s="93">
        <v>648</v>
      </c>
      <c r="BU18" s="93">
        <v>648</v>
      </c>
      <c r="BV18" s="93">
        <v>648</v>
      </c>
      <c r="BW18" s="93">
        <v>648</v>
      </c>
      <c r="BX18" s="93">
        <v>648</v>
      </c>
      <c r="BY18" s="93">
        <v>648</v>
      </c>
      <c r="BZ18" s="93">
        <v>648</v>
      </c>
      <c r="CA18" s="93">
        <v>648</v>
      </c>
      <c r="CB18" s="93">
        <v>648</v>
      </c>
      <c r="CC18" s="93">
        <v>648</v>
      </c>
      <c r="CD18" s="93">
        <v>648</v>
      </c>
      <c r="CE18" s="93">
        <v>648</v>
      </c>
      <c r="CF18" s="93">
        <v>648</v>
      </c>
      <c r="CG18" s="93">
        <v>648</v>
      </c>
      <c r="CH18" s="93">
        <v>648</v>
      </c>
      <c r="CI18" s="93">
        <v>648</v>
      </c>
      <c r="CJ18" s="93">
        <v>648</v>
      </c>
      <c r="CK18" s="93">
        <v>648</v>
      </c>
      <c r="CL18" s="93">
        <v>648</v>
      </c>
      <c r="CM18" s="93">
        <v>648</v>
      </c>
      <c r="CN18" s="93">
        <v>648</v>
      </c>
      <c r="CO18" s="93">
        <v>648</v>
      </c>
      <c r="CP18" s="93">
        <v>648</v>
      </c>
      <c r="CQ18" s="93">
        <v>648</v>
      </c>
      <c r="CR18" s="93">
        <v>648</v>
      </c>
      <c r="CS18" s="93">
        <v>648</v>
      </c>
      <c r="CT18" s="93">
        <v>648</v>
      </c>
      <c r="CU18" s="93">
        <v>648</v>
      </c>
      <c r="CV18" s="93">
        <v>648</v>
      </c>
      <c r="CW18" s="93">
        <v>648</v>
      </c>
      <c r="CX18" s="93">
        <v>648</v>
      </c>
      <c r="CY18" s="93">
        <v>648</v>
      </c>
      <c r="CZ18" s="93">
        <v>648</v>
      </c>
      <c r="DA18" s="93">
        <v>648</v>
      </c>
      <c r="DB18" s="93">
        <v>648</v>
      </c>
      <c r="DC18" s="93">
        <v>648</v>
      </c>
      <c r="DD18" s="93">
        <v>648</v>
      </c>
      <c r="DE18" s="93">
        <v>648</v>
      </c>
      <c r="DF18" s="93">
        <v>648</v>
      </c>
      <c r="DG18" s="93">
        <v>648</v>
      </c>
      <c r="DH18" s="93">
        <v>648</v>
      </c>
      <c r="DI18" s="93">
        <v>648</v>
      </c>
      <c r="DJ18" s="93">
        <v>648</v>
      </c>
      <c r="DK18" s="93">
        <v>648</v>
      </c>
      <c r="DL18" s="93">
        <v>648</v>
      </c>
      <c r="DM18" s="93">
        <v>648</v>
      </c>
      <c r="DN18" s="93">
        <v>648</v>
      </c>
      <c r="DO18" s="93">
        <v>648</v>
      </c>
      <c r="DP18" s="93">
        <v>648</v>
      </c>
      <c r="DQ18" s="93">
        <v>648</v>
      </c>
      <c r="DR18" s="93">
        <v>648</v>
      </c>
      <c r="DS18" s="93">
        <v>648</v>
      </c>
      <c r="DT18" s="93">
        <v>648</v>
      </c>
      <c r="DU18" s="93">
        <v>648</v>
      </c>
      <c r="DV18" s="93">
        <v>648</v>
      </c>
      <c r="DW18" s="93">
        <v>648</v>
      </c>
      <c r="DX18" s="93">
        <v>648</v>
      </c>
      <c r="DY18" s="93">
        <v>648</v>
      </c>
      <c r="DZ18" s="93">
        <v>616</v>
      </c>
      <c r="EA18" s="93">
        <v>630</v>
      </c>
      <c r="EB18" s="93">
        <v>628</v>
      </c>
      <c r="EC18" s="93">
        <v>646</v>
      </c>
      <c r="ED18" s="93">
        <v>646</v>
      </c>
      <c r="EE18" s="93">
        <v>619</v>
      </c>
      <c r="EF18" s="93">
        <v>647</v>
      </c>
      <c r="EG18" s="93">
        <v>648</v>
      </c>
      <c r="EH18" s="93">
        <v>645</v>
      </c>
      <c r="EI18" s="93">
        <v>622</v>
      </c>
      <c r="EJ18" s="93">
        <v>648</v>
      </c>
      <c r="EK18" s="93">
        <v>645</v>
      </c>
      <c r="EL18" s="93">
        <v>648</v>
      </c>
      <c r="EM18" s="93">
        <v>648</v>
      </c>
      <c r="EN18" s="93">
        <v>646</v>
      </c>
      <c r="EO18" s="93">
        <v>648</v>
      </c>
      <c r="EP18" s="93">
        <v>648</v>
      </c>
      <c r="EQ18" s="93">
        <v>648</v>
      </c>
      <c r="ER18" s="93">
        <v>648</v>
      </c>
      <c r="ES18" s="93">
        <v>648</v>
      </c>
      <c r="ET18" s="93">
        <v>648</v>
      </c>
      <c r="EU18" s="93">
        <v>648</v>
      </c>
      <c r="EV18" s="93">
        <v>648</v>
      </c>
      <c r="EW18" s="93">
        <v>648</v>
      </c>
      <c r="EX18" s="93">
        <v>648</v>
      </c>
      <c r="EY18" s="93">
        <v>648</v>
      </c>
      <c r="EZ18" s="93">
        <v>648</v>
      </c>
      <c r="FA18" s="93">
        <v>648</v>
      </c>
      <c r="FB18" s="93">
        <v>648</v>
      </c>
      <c r="FC18" s="93">
        <v>648</v>
      </c>
      <c r="FD18" s="93">
        <v>648</v>
      </c>
      <c r="FE18" s="93">
        <v>648</v>
      </c>
      <c r="FF18" s="93">
        <v>648</v>
      </c>
      <c r="FG18" s="93">
        <v>648</v>
      </c>
      <c r="FH18" s="93">
        <v>648</v>
      </c>
      <c r="FI18" s="93">
        <v>648</v>
      </c>
      <c r="FJ18" s="93">
        <v>648</v>
      </c>
      <c r="FK18" s="93">
        <v>648</v>
      </c>
      <c r="FL18" s="93">
        <v>648</v>
      </c>
      <c r="FM18" s="93">
        <v>648</v>
      </c>
      <c r="FN18" s="93">
        <v>648</v>
      </c>
      <c r="FO18" s="93">
        <v>648</v>
      </c>
      <c r="FP18" s="93">
        <v>645</v>
      </c>
      <c r="FQ18" s="93">
        <v>645</v>
      </c>
      <c r="FR18" s="93">
        <v>644</v>
      </c>
      <c r="FS18" s="93">
        <v>648</v>
      </c>
      <c r="FT18" s="94">
        <v>648</v>
      </c>
      <c r="FU18" s="81"/>
    </row>
    <row r="19" spans="1:177">
      <c r="A19" s="151" t="s">
        <v>114</v>
      </c>
      <c r="B19" s="87" t="s">
        <v>1012</v>
      </c>
      <c r="C19" s="88">
        <v>-9.1174810578952437E-2</v>
      </c>
      <c r="D19" s="88">
        <v>0.21746176266843154</v>
      </c>
      <c r="E19" s="88">
        <v>-0.13699222350707088</v>
      </c>
      <c r="F19" s="88">
        <v>0.33919203220692645</v>
      </c>
      <c r="G19" s="88">
        <v>0.24922641928280051</v>
      </c>
      <c r="H19" s="88">
        <v>0.27776831337783298</v>
      </c>
      <c r="I19" s="88">
        <v>-7.9220914501841835E-2</v>
      </c>
      <c r="J19" s="89">
        <v>1</v>
      </c>
      <c r="K19" s="88">
        <v>8.2624027189573665E-2</v>
      </c>
      <c r="L19" s="88">
        <v>-0.32248636601360076</v>
      </c>
      <c r="M19" s="88">
        <v>-0.1901281762278639</v>
      </c>
      <c r="N19" s="88">
        <v>0.10428466909068342</v>
      </c>
      <c r="O19" s="88">
        <v>-0.14790943267864914</v>
      </c>
      <c r="P19" s="88">
        <v>-6.5091451940149675E-2</v>
      </c>
      <c r="Q19" s="88">
        <v>0.14486384524812693</v>
      </c>
      <c r="R19" s="88">
        <v>6.1479328647333353E-3</v>
      </c>
      <c r="S19" s="88">
        <v>-8.7830608886824077E-3</v>
      </c>
      <c r="T19" s="88">
        <v>-1.9251969903569796E-2</v>
      </c>
      <c r="U19" s="88">
        <v>2.5981927254732994E-2</v>
      </c>
      <c r="V19" s="88">
        <v>6.120609757749345E-2</v>
      </c>
      <c r="W19" s="88">
        <v>9.0872876153473406E-2</v>
      </c>
      <c r="X19" s="88">
        <v>4.2359650238344565E-2</v>
      </c>
      <c r="Y19" s="88">
        <v>2.7475358368414651E-2</v>
      </c>
      <c r="Z19" s="88">
        <v>-3.5956125261502221E-2</v>
      </c>
      <c r="AA19" s="88">
        <v>9.4016374379396292E-2</v>
      </c>
      <c r="AB19" s="88">
        <v>0.19136594513775385</v>
      </c>
      <c r="AC19" s="88">
        <v>5.6166499223851016E-2</v>
      </c>
      <c r="AD19" s="88">
        <v>-3.2773603249951704E-2</v>
      </c>
      <c r="AE19" s="88">
        <v>-1.5653507326936801E-2</v>
      </c>
      <c r="AF19" s="88">
        <v>3.0530452629934219E-2</v>
      </c>
      <c r="AG19" s="88">
        <v>1.5647409484247018E-2</v>
      </c>
      <c r="AH19" s="88">
        <v>4.6442381122809073E-2</v>
      </c>
      <c r="AI19" s="88">
        <v>4.9606774737914978E-2</v>
      </c>
      <c r="AJ19" s="88">
        <v>-0.1856245688936935</v>
      </c>
      <c r="AK19" s="88">
        <v>-3.7049712036709502E-2</v>
      </c>
      <c r="AL19" s="88">
        <v>0.1941225499232252</v>
      </c>
      <c r="AM19" s="88">
        <v>3.3527072402288291E-2</v>
      </c>
      <c r="AN19" s="88">
        <v>6.4879374331315659E-2</v>
      </c>
      <c r="AO19" s="88">
        <v>0.10977283119283741</v>
      </c>
      <c r="AP19" s="88">
        <v>-4.2527248538488015E-2</v>
      </c>
      <c r="AQ19" s="88">
        <v>-5.8352785209871923E-2</v>
      </c>
      <c r="AR19" s="88">
        <v>-2.4716738327348588E-2</v>
      </c>
      <c r="AS19" s="88">
        <v>-0.29133492566827174</v>
      </c>
      <c r="AT19" s="88">
        <v>-0.12726010180643507</v>
      </c>
      <c r="AU19" s="88">
        <v>0.15429303609639708</v>
      </c>
      <c r="AV19" s="88">
        <v>-0.26200304734055729</v>
      </c>
      <c r="AW19" s="88">
        <v>-0.2469733548451635</v>
      </c>
      <c r="AX19" s="88">
        <v>-9.6757469622757344E-2</v>
      </c>
      <c r="AY19" s="88">
        <v>0.11110913192900333</v>
      </c>
      <c r="AZ19" s="88">
        <v>4.6164774712019581E-2</v>
      </c>
      <c r="BA19" s="88">
        <v>-6.9807239419818451E-2</v>
      </c>
      <c r="BB19" s="88">
        <v>-0.17275223019414379</v>
      </c>
      <c r="BC19" s="88">
        <v>-0.1733164736198316</v>
      </c>
      <c r="BD19" s="88">
        <v>-0.10256628549584389</v>
      </c>
      <c r="BE19" s="88">
        <v>1.157946132400196E-2</v>
      </c>
      <c r="BF19" s="88">
        <v>0.12656551404138058</v>
      </c>
      <c r="BG19" s="88">
        <v>0.12784187812209166</v>
      </c>
      <c r="BH19" s="88">
        <v>0.15332742074280972</v>
      </c>
      <c r="BI19" s="88">
        <v>0.17666436038825925</v>
      </c>
      <c r="BJ19" s="88">
        <v>0.11948565658716753</v>
      </c>
      <c r="BK19" s="88">
        <v>-0.10042828793588002</v>
      </c>
      <c r="BL19" s="88">
        <v>-9.0227391038616239E-2</v>
      </c>
      <c r="BM19" s="88">
        <v>9.046207281182006E-2</v>
      </c>
      <c r="BN19" s="88">
        <v>-3.2208708892706613E-2</v>
      </c>
      <c r="BO19" s="88">
        <v>-3.6613203100108592E-2</v>
      </c>
      <c r="BP19" s="88">
        <v>-9.4228791033522333E-3</v>
      </c>
      <c r="BQ19" s="88">
        <v>4.3351576789651486E-2</v>
      </c>
      <c r="BR19" s="88">
        <v>3.771882988947356E-2</v>
      </c>
      <c r="BS19" s="88">
        <v>-1.5479350442217623E-2</v>
      </c>
      <c r="BT19" s="88">
        <v>3.0515849299776372E-2</v>
      </c>
      <c r="BU19" s="88">
        <v>7.7886866039957633E-2</v>
      </c>
      <c r="BV19" s="88">
        <v>0.12203487872033728</v>
      </c>
      <c r="BW19" s="88">
        <v>1.5416010364780368E-2</v>
      </c>
      <c r="BX19" s="88">
        <v>3.9680589386867242E-2</v>
      </c>
      <c r="BY19" s="88">
        <v>7.1342379560158029E-3</v>
      </c>
      <c r="BZ19" s="88">
        <v>7.1338501772016635E-4</v>
      </c>
      <c r="CA19" s="88">
        <v>1.7939999128967894E-2</v>
      </c>
      <c r="CB19" s="88">
        <v>4.8354753636965083E-3</v>
      </c>
      <c r="CC19" s="88">
        <v>3.217890940781367E-2</v>
      </c>
      <c r="CD19" s="88">
        <v>3.5036006211948127E-2</v>
      </c>
      <c r="CE19" s="88">
        <v>1.3957107714343215E-3</v>
      </c>
      <c r="CF19" s="88">
        <v>1.6315622979331181E-3</v>
      </c>
      <c r="CG19" s="88">
        <v>4.5298173804041462E-2</v>
      </c>
      <c r="CH19" s="88">
        <v>6.5389751198715221E-2</v>
      </c>
      <c r="CI19" s="88">
        <v>0.16884400388180976</v>
      </c>
      <c r="CJ19" s="88">
        <v>9.2360801818586843E-2</v>
      </c>
      <c r="CK19" s="88">
        <v>2.0981980716563681E-2</v>
      </c>
      <c r="CL19" s="88">
        <v>-0.11440637510669206</v>
      </c>
      <c r="CM19" s="88">
        <v>-9.3944464229989463E-2</v>
      </c>
      <c r="CN19" s="88">
        <v>9.0923151720285718E-4</v>
      </c>
      <c r="CO19" s="88">
        <v>1.484814452864054E-2</v>
      </c>
      <c r="CP19" s="88">
        <v>7.6247430778087988E-2</v>
      </c>
      <c r="CQ19" s="88">
        <v>8.6692547114270588E-2</v>
      </c>
      <c r="CR19" s="88">
        <v>-3.9595503283179651E-2</v>
      </c>
      <c r="CS19" s="88">
        <v>-7.3755355307590906E-2</v>
      </c>
      <c r="CT19" s="88">
        <v>3.8285678613952621E-2</v>
      </c>
      <c r="CU19" s="88">
        <v>-0.17983209780701848</v>
      </c>
      <c r="CV19" s="88">
        <v>-0.10569778461850758</v>
      </c>
      <c r="CW19" s="88">
        <v>2.7490620587134067E-2</v>
      </c>
      <c r="CX19" s="88">
        <v>9.4404458672580474E-2</v>
      </c>
      <c r="CY19" s="88">
        <v>0.11034752304216081</v>
      </c>
      <c r="CZ19" s="88">
        <v>2.2344896377179412E-2</v>
      </c>
      <c r="DA19" s="88">
        <v>6.9036136651858204E-2</v>
      </c>
      <c r="DB19" s="88">
        <v>0.10984468254073142</v>
      </c>
      <c r="DC19" s="88">
        <v>4.2546087207412618E-2</v>
      </c>
      <c r="DD19" s="88">
        <v>-7.753720943268548E-2</v>
      </c>
      <c r="DE19" s="88">
        <v>8.3895407468052019E-2</v>
      </c>
      <c r="DF19" s="88">
        <v>0.11659814824541137</v>
      </c>
      <c r="DG19" s="88">
        <v>-0.2152919464466829</v>
      </c>
      <c r="DH19" s="88">
        <v>-6.2579907901437796E-4</v>
      </c>
      <c r="DI19" s="88">
        <v>0.21275278952716117</v>
      </c>
      <c r="DJ19" s="88">
        <v>-0.13525220396181736</v>
      </c>
      <c r="DK19" s="88">
        <v>-0.2144898653984216</v>
      </c>
      <c r="DL19" s="88">
        <v>-0.20964279831037616</v>
      </c>
      <c r="DM19" s="88">
        <v>-6.0520870726979203E-2</v>
      </c>
      <c r="DN19" s="88">
        <v>3.0571881799437425E-2</v>
      </c>
      <c r="DO19" s="88">
        <v>6.1268847635420551E-2</v>
      </c>
      <c r="DP19" s="88">
        <v>8.1256216965409911E-2</v>
      </c>
      <c r="DQ19" s="88">
        <v>9.3782553021560643E-3</v>
      </c>
      <c r="DR19" s="88">
        <v>-8.1717310781730557E-2</v>
      </c>
      <c r="DS19" s="88">
        <v>6.0647296433598515E-2</v>
      </c>
      <c r="DT19" s="88">
        <v>7.7151225517067476E-2</v>
      </c>
      <c r="DU19" s="88">
        <v>5.9026990232820715E-2</v>
      </c>
      <c r="DV19" s="88">
        <v>-0.16799036580359827</v>
      </c>
      <c r="DW19" s="88">
        <v>0.10210779043498028</v>
      </c>
      <c r="DX19" s="88">
        <v>0.10904847773452174</v>
      </c>
      <c r="DY19" s="88">
        <v>1.2811493843860386E-2</v>
      </c>
      <c r="DZ19" s="88">
        <v>8.6578134221872244E-2</v>
      </c>
      <c r="EA19" s="88">
        <v>-2.6741135041013955E-2</v>
      </c>
      <c r="EB19" s="88">
        <v>-6.1424703584338922E-2</v>
      </c>
      <c r="EC19" s="88">
        <v>-8.5769232138832446E-3</v>
      </c>
      <c r="ED19" s="88">
        <v>7.1587295578814061E-2</v>
      </c>
      <c r="EE19" s="88">
        <v>6.3206732578605956E-2</v>
      </c>
      <c r="EF19" s="88">
        <v>-8.1722100512290063E-2</v>
      </c>
      <c r="EG19" s="88">
        <v>-7.4558479568983552E-2</v>
      </c>
      <c r="EH19" s="88">
        <v>-9.7904378877407307E-3</v>
      </c>
      <c r="EI19" s="88">
        <v>0.11186989535454478</v>
      </c>
      <c r="EJ19" s="88">
        <v>0.12183199146125935</v>
      </c>
      <c r="EK19" s="88">
        <v>-8.445847136175846E-3</v>
      </c>
      <c r="EL19" s="88">
        <v>3.4419320110440473E-2</v>
      </c>
      <c r="EM19" s="88">
        <v>8.5971932992705575E-3</v>
      </c>
      <c r="EN19" s="88">
        <v>1.2897549334380143E-2</v>
      </c>
      <c r="EO19" s="88">
        <v>0.14273692430603951</v>
      </c>
      <c r="EP19" s="88">
        <v>-5.0692540235468465E-2</v>
      </c>
      <c r="EQ19" s="88">
        <v>9.2043890223760971E-2</v>
      </c>
      <c r="ER19" s="88">
        <v>0.12596600098352939</v>
      </c>
      <c r="ES19" s="88">
        <v>9.8620528021017936E-2</v>
      </c>
      <c r="ET19" s="88">
        <v>0.12964132768360012</v>
      </c>
      <c r="EU19" s="88">
        <v>0.26873943920648408</v>
      </c>
      <c r="EV19" s="88">
        <v>0.34384058045020094</v>
      </c>
      <c r="EW19" s="88">
        <v>4.2743207039775358E-3</v>
      </c>
      <c r="EX19" s="88">
        <v>3.2000286170749209E-2</v>
      </c>
      <c r="EY19" s="88">
        <v>0.10595897643962524</v>
      </c>
      <c r="EZ19" s="88">
        <v>0.12233585617059931</v>
      </c>
      <c r="FA19" s="88">
        <v>-2.3205136058637596E-2</v>
      </c>
      <c r="FB19" s="88">
        <v>-2.890432820632596E-2</v>
      </c>
      <c r="FC19" s="88">
        <v>8.3719708826015288E-2</v>
      </c>
      <c r="FD19" s="88">
        <v>0.1015387068420584</v>
      </c>
      <c r="FE19" s="88">
        <v>8.3283733298956886E-2</v>
      </c>
      <c r="FF19" s="88">
        <v>0.10112507792697734</v>
      </c>
      <c r="FG19" s="88">
        <v>4.2845543244192277E-2</v>
      </c>
      <c r="FH19" s="88">
        <v>4.4272692023787419E-2</v>
      </c>
      <c r="FI19" s="88">
        <v>0.34270939311946136</v>
      </c>
      <c r="FJ19" s="88">
        <v>0.38237128321376163</v>
      </c>
      <c r="FK19" s="88">
        <v>0.16627652833711068</v>
      </c>
      <c r="FL19" s="88">
        <v>0.12750692612042547</v>
      </c>
      <c r="FM19" s="88">
        <v>6.6809546445569301E-2</v>
      </c>
      <c r="FN19" s="88">
        <v>6.9776942703701885E-3</v>
      </c>
      <c r="FO19" s="88">
        <v>-1.8156213576660162E-2</v>
      </c>
      <c r="FP19" s="88">
        <v>-3.8819003619519898E-2</v>
      </c>
      <c r="FQ19" s="88">
        <v>-3.3572334236046171E-2</v>
      </c>
      <c r="FR19" s="88">
        <v>1.4142147330481955E-2</v>
      </c>
      <c r="FS19" s="88">
        <v>-3.4905009275182496E-2</v>
      </c>
      <c r="FT19" s="90">
        <v>-3.4204244838377237E-2</v>
      </c>
      <c r="FU19" s="81"/>
    </row>
    <row r="20" spans="1:177">
      <c r="A20" s="152"/>
      <c r="B20" s="84" t="s">
        <v>1013</v>
      </c>
      <c r="C20" s="86">
        <f>RANK(C19,$C19:$FT19)</f>
        <v>151</v>
      </c>
      <c r="D20" s="86">
        <f t="shared" ref="D20" si="522">RANK(D19,$C19:$FT19)</f>
        <v>9</v>
      </c>
      <c r="E20" s="86">
        <f t="shared" ref="E20" si="523">RANK(E19,$C19:$FT19)</f>
        <v>160</v>
      </c>
      <c r="F20" s="86">
        <f t="shared" ref="F20" si="524">RANK(F19,$C19:$FT19)</f>
        <v>5</v>
      </c>
      <c r="G20" s="86">
        <f t="shared" ref="G20" si="525">RANK(G19,$C19:$FT19)</f>
        <v>8</v>
      </c>
      <c r="H20" s="86">
        <f t="shared" ref="H20" si="526">RANK(H19,$C19:$FT19)</f>
        <v>6</v>
      </c>
      <c r="I20" s="86">
        <f t="shared" ref="I20" si="527">RANK(I19,$C19:$FT19)</f>
        <v>147</v>
      </c>
      <c r="J20" s="86">
        <f t="shared" ref="J20" si="528">RANK(J19,$C19:$FT19)</f>
        <v>1</v>
      </c>
      <c r="K20" s="86">
        <f t="shared" ref="K20" si="529">RANK(K19,$C19:$FT19)</f>
        <v>53</v>
      </c>
      <c r="L20" s="86">
        <f t="shared" ref="L20" si="530">RANK(L19,$C19:$FT19)</f>
        <v>174</v>
      </c>
      <c r="M20" s="86">
        <f t="shared" ref="M20" si="531">RANK(M19,$C19:$FT19)</f>
        <v>167</v>
      </c>
      <c r="N20" s="86">
        <f t="shared" ref="N20" si="532">RANK(N19,$C19:$FT19)</f>
        <v>37</v>
      </c>
      <c r="O20" s="86">
        <f t="shared" ref="O20" si="533">RANK(O19,$C19:$FT19)</f>
        <v>161</v>
      </c>
      <c r="P20" s="86">
        <f t="shared" ref="P20" si="534">RANK(P19,$C19:$FT19)</f>
        <v>142</v>
      </c>
      <c r="Q20" s="86">
        <f t="shared" ref="Q20" si="535">RANK(Q19,$C19:$FT19)</f>
        <v>18</v>
      </c>
      <c r="R20" s="86">
        <f t="shared" ref="R20" si="536">RANK(R19,$C19:$FT19)</f>
        <v>106</v>
      </c>
      <c r="S20" s="86">
        <f t="shared" ref="S20" si="537">RANK(S19,$C19:$FT19)</f>
        <v>116</v>
      </c>
      <c r="T20" s="86">
        <f t="shared" ref="T20" si="538">RANK(T19,$C19:$FT19)</f>
        <v>122</v>
      </c>
      <c r="U20" s="86">
        <f t="shared" ref="U20" si="539">RANK(U19,$C19:$FT19)</f>
        <v>91</v>
      </c>
      <c r="V20" s="86">
        <f t="shared" ref="V20" si="540">RANK(V19,$C19:$FT19)</f>
        <v>65</v>
      </c>
      <c r="W20" s="86">
        <f t="shared" ref="W20" si="541">RANK(W19,$C19:$FT19)</f>
        <v>46</v>
      </c>
      <c r="X20" s="86">
        <f t="shared" ref="X20" si="542">RANK(X19,$C19:$FT19)</f>
        <v>77</v>
      </c>
      <c r="Y20" s="86">
        <f t="shared" ref="Y20" si="543">RANK(Y19,$C19:$FT19)</f>
        <v>90</v>
      </c>
      <c r="Z20" s="86">
        <f t="shared" ref="Z20" si="544">RANK(Z19,$C19:$FT19)</f>
        <v>132</v>
      </c>
      <c r="AA20" s="86">
        <f t="shared" ref="AA20" si="545">RANK(AA19,$C19:$FT19)</f>
        <v>43</v>
      </c>
      <c r="AB20" s="86">
        <f t="shared" ref="AB20" si="546">RANK(AB19,$C19:$FT19)</f>
        <v>12</v>
      </c>
      <c r="AC20" s="86">
        <f t="shared" ref="AC20" si="547">RANK(AC19,$C19:$FT19)</f>
        <v>68</v>
      </c>
      <c r="AD20" s="86">
        <f t="shared" ref="AD20" si="548">RANK(AD19,$C19:$FT19)</f>
        <v>128</v>
      </c>
      <c r="AE20" s="86">
        <f t="shared" ref="AE20" si="549">RANK(AE19,$C19:$FT19)</f>
        <v>120</v>
      </c>
      <c r="AF20" s="86">
        <f t="shared" ref="AF20" si="550">RANK(AF19,$C19:$FT19)</f>
        <v>87</v>
      </c>
      <c r="AG20" s="86">
        <f t="shared" ref="AG20" si="551">RANK(AG19,$C19:$FT19)</f>
        <v>95</v>
      </c>
      <c r="AH20" s="86">
        <f t="shared" ref="AH20" si="552">RANK(AH19,$C19:$FT19)</f>
        <v>70</v>
      </c>
      <c r="AI20" s="86">
        <f t="shared" ref="AI20" si="553">RANK(AI19,$C19:$FT19)</f>
        <v>69</v>
      </c>
      <c r="AJ20" s="86">
        <f t="shared" ref="AJ20" si="554">RANK(AJ19,$C19:$FT19)</f>
        <v>166</v>
      </c>
      <c r="AK20" s="86">
        <f t="shared" ref="AK20" si="555">RANK(AK19,$C19:$FT19)</f>
        <v>134</v>
      </c>
      <c r="AL20" s="86">
        <f t="shared" ref="AL20" si="556">RANK(AL19,$C19:$FT19)</f>
        <v>11</v>
      </c>
      <c r="AM20" s="86">
        <f t="shared" ref="AM20" si="557">RANK(AM19,$C19:$FT19)</f>
        <v>83</v>
      </c>
      <c r="AN20" s="86">
        <f t="shared" ref="AN20" si="558">RANK(AN19,$C19:$FT19)</f>
        <v>62</v>
      </c>
      <c r="AO20" s="86">
        <f t="shared" ref="AO20" si="559">RANK(AO19,$C19:$FT19)</f>
        <v>34</v>
      </c>
      <c r="AP20" s="86">
        <f t="shared" ref="AP20" si="560">RANK(AP19,$C19:$FT19)</f>
        <v>137</v>
      </c>
      <c r="AQ20" s="86">
        <f t="shared" ref="AQ20" si="561">RANK(AQ19,$C19:$FT19)</f>
        <v>139</v>
      </c>
      <c r="AR20" s="86">
        <f t="shared" ref="AR20" si="562">RANK(AR19,$C19:$FT19)</f>
        <v>124</v>
      </c>
      <c r="AS20" s="86">
        <f t="shared" ref="AS20" si="563">RANK(AS19,$C19:$FT19)</f>
        <v>173</v>
      </c>
      <c r="AT20" s="86">
        <f t="shared" ref="AT20" si="564">RANK(AT19,$C19:$FT19)</f>
        <v>158</v>
      </c>
      <c r="AU20" s="86">
        <f t="shared" ref="AU20" si="565">RANK(AU19,$C19:$FT19)</f>
        <v>16</v>
      </c>
      <c r="AV20" s="86">
        <f t="shared" ref="AV20" si="566">RANK(AV19,$C19:$FT19)</f>
        <v>172</v>
      </c>
      <c r="AW20" s="86">
        <f t="shared" ref="AW20" si="567">RANK(AW19,$C19:$FT19)</f>
        <v>171</v>
      </c>
      <c r="AX20" s="86">
        <f t="shared" ref="AX20" si="568">RANK(AX19,$C19:$FT19)</f>
        <v>153</v>
      </c>
      <c r="AY20" s="86">
        <f t="shared" ref="AY20" si="569">RANK(AY19,$C19:$FT19)</f>
        <v>31</v>
      </c>
      <c r="AZ20" s="86">
        <f t="shared" ref="AZ20" si="570">RANK(AZ19,$C19:$FT19)</f>
        <v>71</v>
      </c>
      <c r="BA20" s="86">
        <f t="shared" ref="BA20" si="571">RANK(BA19,$C19:$FT19)</f>
        <v>143</v>
      </c>
      <c r="BB20" s="86">
        <f t="shared" ref="BB20" si="572">RANK(BB19,$C19:$FT19)</f>
        <v>163</v>
      </c>
      <c r="BC20" s="86">
        <f t="shared" ref="BC20" si="573">RANK(BC19,$C19:$FT19)</f>
        <v>164</v>
      </c>
      <c r="BD20" s="86">
        <f t="shared" ref="BD20" si="574">RANK(BD19,$C19:$FT19)</f>
        <v>155</v>
      </c>
      <c r="BE20" s="86">
        <f t="shared" ref="BE20" si="575">RANK(BE19,$C19:$FT19)</f>
        <v>101</v>
      </c>
      <c r="BF20" s="86">
        <f t="shared" ref="BF20" si="576">RANK(BF19,$C19:$FT19)</f>
        <v>23</v>
      </c>
      <c r="BG20" s="86">
        <f t="shared" ref="BG20" si="577">RANK(BG19,$C19:$FT19)</f>
        <v>21</v>
      </c>
      <c r="BH20" s="86">
        <f t="shared" ref="BH20" si="578">RANK(BH19,$C19:$FT19)</f>
        <v>17</v>
      </c>
      <c r="BI20" s="86">
        <f t="shared" ref="BI20" si="579">RANK(BI19,$C19:$FT19)</f>
        <v>13</v>
      </c>
      <c r="BJ20" s="86">
        <f t="shared" ref="BJ20" si="580">RANK(BJ19,$C19:$FT19)</f>
        <v>28</v>
      </c>
      <c r="BK20" s="86">
        <f t="shared" ref="BK20" si="581">RANK(BK19,$C19:$FT19)</f>
        <v>154</v>
      </c>
      <c r="BL20" s="86">
        <f t="shared" ref="BL20" si="582">RANK(BL19,$C19:$FT19)</f>
        <v>150</v>
      </c>
      <c r="BM20" s="86">
        <f t="shared" ref="BM20" si="583">RANK(BM19,$C19:$FT19)</f>
        <v>47</v>
      </c>
      <c r="BN20" s="86">
        <f t="shared" ref="BN20" si="584">RANK(BN19,$C19:$FT19)</f>
        <v>127</v>
      </c>
      <c r="BO20" s="86">
        <f t="shared" ref="BO20" si="585">RANK(BO19,$C19:$FT19)</f>
        <v>133</v>
      </c>
      <c r="BP20" s="86">
        <f t="shared" ref="BP20" si="586">RANK(BP19,$C19:$FT19)</f>
        <v>117</v>
      </c>
      <c r="BQ20" s="86">
        <f t="shared" ref="BQ20" si="587">RANK(BQ19,$C19:$FT19)</f>
        <v>74</v>
      </c>
      <c r="BR20" s="86">
        <f t="shared" ref="BR20" si="588">RANK(BR19,$C19:$FT19)</f>
        <v>80</v>
      </c>
      <c r="BS20" s="86">
        <f t="shared" ref="BS20" si="589">RANK(BS19,$C19:$FT19)</f>
        <v>119</v>
      </c>
      <c r="BT20" s="86">
        <f t="shared" ref="BT20" si="590">RANK(BT19,$C19:$FT19)</f>
        <v>88</v>
      </c>
      <c r="BU20" s="86">
        <f t="shared" ref="BU20" si="591">RANK(BU19,$C19:$FT19)</f>
        <v>55</v>
      </c>
      <c r="BV20" s="86">
        <f t="shared" ref="BV20" si="592">RANK(BV19,$C19:$FT19)</f>
        <v>26</v>
      </c>
      <c r="BW20" s="86">
        <f t="shared" ref="BW20" si="593">RANK(BW19,$C19:$FT19)</f>
        <v>96</v>
      </c>
      <c r="BX20" s="86">
        <f t="shared" ref="BX20" si="594">RANK(BX19,$C19:$FT19)</f>
        <v>78</v>
      </c>
      <c r="BY20" s="86">
        <f t="shared" ref="BY20" si="595">RANK(BY19,$C19:$FT19)</f>
        <v>104</v>
      </c>
      <c r="BZ20" s="86">
        <f t="shared" ref="BZ20" si="596">RANK(BZ19,$C19:$FT19)</f>
        <v>112</v>
      </c>
      <c r="CA20" s="86">
        <f t="shared" ref="CA20" si="597">RANK(CA19,$C19:$FT19)</f>
        <v>94</v>
      </c>
      <c r="CB20" s="86">
        <f t="shared" ref="CB20" si="598">RANK(CB19,$C19:$FT19)</f>
        <v>107</v>
      </c>
      <c r="CC20" s="86">
        <f t="shared" ref="CC20" si="599">RANK(CC19,$C19:$FT19)</f>
        <v>84</v>
      </c>
      <c r="CD20" s="86">
        <f t="shared" ref="CD20" si="600">RANK(CD19,$C19:$FT19)</f>
        <v>81</v>
      </c>
      <c r="CE20" s="86">
        <f t="shared" ref="CE20" si="601">RANK(CE19,$C19:$FT19)</f>
        <v>110</v>
      </c>
      <c r="CF20" s="86">
        <f t="shared" ref="CF20" si="602">RANK(CF19,$C19:$FT19)</f>
        <v>109</v>
      </c>
      <c r="CG20" s="86">
        <f t="shared" ref="CG20" si="603">RANK(CG19,$C19:$FT19)</f>
        <v>72</v>
      </c>
      <c r="CH20" s="86">
        <f t="shared" ref="CH20" si="604">RANK(CH19,$C19:$FT19)</f>
        <v>61</v>
      </c>
      <c r="CI20" s="86">
        <f t="shared" ref="CI20" si="605">RANK(CI19,$C19:$FT19)</f>
        <v>14</v>
      </c>
      <c r="CJ20" s="86">
        <f t="shared" ref="CJ20" si="606">RANK(CJ19,$C19:$FT19)</f>
        <v>44</v>
      </c>
      <c r="CK20" s="86">
        <f t="shared" ref="CK20" si="607">RANK(CK19,$C19:$FT19)</f>
        <v>93</v>
      </c>
      <c r="CL20" s="86">
        <f t="shared" ref="CL20" si="608">RANK(CL19,$C19:$FT19)</f>
        <v>157</v>
      </c>
      <c r="CM20" s="86">
        <f t="shared" ref="CM20" si="609">RANK(CM19,$C19:$FT19)</f>
        <v>152</v>
      </c>
      <c r="CN20" s="86">
        <f t="shared" ref="CN20" si="610">RANK(CN19,$C19:$FT19)</f>
        <v>111</v>
      </c>
      <c r="CO20" s="86">
        <f t="shared" ref="CO20" si="611">RANK(CO19,$C19:$FT19)</f>
        <v>97</v>
      </c>
      <c r="CP20" s="86">
        <f t="shared" ref="CP20" si="612">RANK(CP19,$C19:$FT19)</f>
        <v>57</v>
      </c>
      <c r="CQ20" s="86">
        <f t="shared" ref="CQ20" si="613">RANK(CQ19,$C19:$FT19)</f>
        <v>48</v>
      </c>
      <c r="CR20" s="86">
        <f t="shared" ref="CR20" si="614">RANK(CR19,$C19:$FT19)</f>
        <v>136</v>
      </c>
      <c r="CS20" s="86">
        <f t="shared" ref="CS20" si="615">RANK(CS19,$C19:$FT19)</f>
        <v>144</v>
      </c>
      <c r="CT20" s="86">
        <f t="shared" ref="CT20" si="616">RANK(CT19,$C19:$FT19)</f>
        <v>79</v>
      </c>
      <c r="CU20" s="86">
        <f t="shared" ref="CU20" si="617">RANK(CU19,$C19:$FT19)</f>
        <v>165</v>
      </c>
      <c r="CV20" s="86">
        <f t="shared" ref="CV20" si="618">RANK(CV19,$C19:$FT19)</f>
        <v>156</v>
      </c>
      <c r="CW20" s="86">
        <f t="shared" ref="CW20" si="619">RANK(CW19,$C19:$FT19)</f>
        <v>89</v>
      </c>
      <c r="CX20" s="86">
        <f t="shared" ref="CX20" si="620">RANK(CX19,$C19:$FT19)</f>
        <v>42</v>
      </c>
      <c r="CY20" s="86">
        <f t="shared" ref="CY20" si="621">RANK(CY19,$C19:$FT19)</f>
        <v>32</v>
      </c>
      <c r="CZ20" s="86">
        <f t="shared" ref="CZ20" si="622">RANK(CZ19,$C19:$FT19)</f>
        <v>92</v>
      </c>
      <c r="DA20" s="86">
        <f t="shared" ref="DA20" si="623">RANK(DA19,$C19:$FT19)</f>
        <v>59</v>
      </c>
      <c r="DB20" s="86">
        <f t="shared" ref="DB20" si="624">RANK(DB19,$C19:$FT19)</f>
        <v>33</v>
      </c>
      <c r="DC20" s="86">
        <f t="shared" ref="DC20" si="625">RANK(DC19,$C19:$FT19)</f>
        <v>76</v>
      </c>
      <c r="DD20" s="86">
        <f t="shared" ref="DD20" si="626">RANK(DD19,$C19:$FT19)</f>
        <v>146</v>
      </c>
      <c r="DE20" s="86">
        <f t="shared" ref="DE20" si="627">RANK(DE19,$C19:$FT19)</f>
        <v>50</v>
      </c>
      <c r="DF20" s="86">
        <f t="shared" ref="DF20" si="628">RANK(DF19,$C19:$FT19)</f>
        <v>29</v>
      </c>
      <c r="DG20" s="86">
        <f t="shared" ref="DG20" si="629">RANK(DG19,$C19:$FT19)</f>
        <v>170</v>
      </c>
      <c r="DH20" s="86">
        <f t="shared" ref="DH20" si="630">RANK(DH19,$C19:$FT19)</f>
        <v>113</v>
      </c>
      <c r="DI20" s="86">
        <f t="shared" ref="DI20" si="631">RANK(DI19,$C19:$FT19)</f>
        <v>10</v>
      </c>
      <c r="DJ20" s="86">
        <f t="shared" ref="DJ20" si="632">RANK(DJ19,$C19:$FT19)</f>
        <v>159</v>
      </c>
      <c r="DK20" s="86">
        <f t="shared" ref="DK20" si="633">RANK(DK19,$C19:$FT19)</f>
        <v>169</v>
      </c>
      <c r="DL20" s="86">
        <f t="shared" ref="DL20" si="634">RANK(DL19,$C19:$FT19)</f>
        <v>168</v>
      </c>
      <c r="DM20" s="86">
        <f t="shared" ref="DM20" si="635">RANK(DM19,$C19:$FT19)</f>
        <v>140</v>
      </c>
      <c r="DN20" s="86">
        <f t="shared" ref="DN20" si="636">RANK(DN19,$C19:$FT19)</f>
        <v>86</v>
      </c>
      <c r="DO20" s="86">
        <f t="shared" ref="DO20" si="637">RANK(DO19,$C19:$FT19)</f>
        <v>64</v>
      </c>
      <c r="DP20" s="86">
        <f t="shared" ref="DP20" si="638">RANK(DP19,$C19:$FT19)</f>
        <v>54</v>
      </c>
      <c r="DQ20" s="86">
        <f t="shared" ref="DQ20" si="639">RANK(DQ19,$C19:$FT19)</f>
        <v>102</v>
      </c>
      <c r="DR20" s="86">
        <f t="shared" ref="DR20" si="640">RANK(DR19,$C19:$FT19)</f>
        <v>148</v>
      </c>
      <c r="DS20" s="86">
        <f t="shared" ref="DS20" si="641">RANK(DS19,$C19:$FT19)</f>
        <v>66</v>
      </c>
      <c r="DT20" s="86">
        <f t="shared" ref="DT20" si="642">RANK(DT19,$C19:$FT19)</f>
        <v>56</v>
      </c>
      <c r="DU20" s="86">
        <f t="shared" ref="DU20" si="643">RANK(DU19,$C19:$FT19)</f>
        <v>67</v>
      </c>
      <c r="DV20" s="86">
        <f t="shared" ref="DV20" si="644">RANK(DV19,$C19:$FT19)</f>
        <v>162</v>
      </c>
      <c r="DW20" s="86">
        <f t="shared" ref="DW20" si="645">RANK(DW19,$C19:$FT19)</f>
        <v>38</v>
      </c>
      <c r="DX20" s="86">
        <f t="shared" ref="DX20" si="646">RANK(DX19,$C19:$FT19)</f>
        <v>35</v>
      </c>
      <c r="DY20" s="86">
        <f t="shared" ref="DY20" si="647">RANK(DY19,$C19:$FT19)</f>
        <v>100</v>
      </c>
      <c r="DZ20" s="86">
        <f t="shared" ref="DZ20" si="648">RANK(DZ19,$C19:$FT19)</f>
        <v>49</v>
      </c>
      <c r="EA20" s="86">
        <f t="shared" ref="EA20" si="649">RANK(EA19,$C19:$FT19)</f>
        <v>125</v>
      </c>
      <c r="EB20" s="86">
        <f t="shared" ref="EB20" si="650">RANK(EB19,$C19:$FT19)</f>
        <v>141</v>
      </c>
      <c r="EC20" s="86">
        <f t="shared" ref="EC20" si="651">RANK(EC19,$C19:$FT19)</f>
        <v>115</v>
      </c>
      <c r="ED20" s="86">
        <f t="shared" ref="ED20" si="652">RANK(ED19,$C19:$FT19)</f>
        <v>58</v>
      </c>
      <c r="EE20" s="86">
        <f t="shared" ref="EE20" si="653">RANK(EE19,$C19:$FT19)</f>
        <v>63</v>
      </c>
      <c r="EF20" s="86">
        <f t="shared" ref="EF20" si="654">RANK(EF19,$C19:$FT19)</f>
        <v>149</v>
      </c>
      <c r="EG20" s="86">
        <f t="shared" ref="EG20" si="655">RANK(EG19,$C19:$FT19)</f>
        <v>145</v>
      </c>
      <c r="EH20" s="86">
        <f t="shared" ref="EH20" si="656">RANK(EH19,$C19:$FT19)</f>
        <v>118</v>
      </c>
      <c r="EI20" s="86">
        <f t="shared" ref="EI20" si="657">RANK(EI19,$C19:$FT19)</f>
        <v>30</v>
      </c>
      <c r="EJ20" s="86">
        <f t="shared" ref="EJ20" si="658">RANK(EJ19,$C19:$FT19)</f>
        <v>27</v>
      </c>
      <c r="EK20" s="86">
        <f t="shared" ref="EK20" si="659">RANK(EK19,$C19:$FT19)</f>
        <v>114</v>
      </c>
      <c r="EL20" s="86">
        <f t="shared" ref="EL20" si="660">RANK(EL19,$C19:$FT19)</f>
        <v>82</v>
      </c>
      <c r="EM20" s="86">
        <f t="shared" ref="EM20" si="661">RANK(EM19,$C19:$FT19)</f>
        <v>103</v>
      </c>
      <c r="EN20" s="86">
        <f t="shared" ref="EN20" si="662">RANK(EN19,$C19:$FT19)</f>
        <v>99</v>
      </c>
      <c r="EO20" s="86">
        <f t="shared" ref="EO20" si="663">RANK(EO19,$C19:$FT19)</f>
        <v>19</v>
      </c>
      <c r="EP20" s="86">
        <f t="shared" ref="EP20" si="664">RANK(EP19,$C19:$FT19)</f>
        <v>138</v>
      </c>
      <c r="EQ20" s="86">
        <f t="shared" ref="EQ20" si="665">RANK(EQ19,$C19:$FT19)</f>
        <v>45</v>
      </c>
      <c r="ER20" s="86">
        <f t="shared" ref="ER20" si="666">RANK(ER19,$C19:$FT19)</f>
        <v>24</v>
      </c>
      <c r="ES20" s="86">
        <f t="shared" ref="ES20" si="667">RANK(ES19,$C19:$FT19)</f>
        <v>41</v>
      </c>
      <c r="ET20" s="86">
        <f t="shared" ref="ET20" si="668">RANK(ET19,$C19:$FT19)</f>
        <v>20</v>
      </c>
      <c r="EU20" s="86">
        <f t="shared" ref="EU20" si="669">RANK(EU19,$C19:$FT19)</f>
        <v>7</v>
      </c>
      <c r="EV20" s="86">
        <f t="shared" ref="EV20" si="670">RANK(EV19,$C19:$FT19)</f>
        <v>3</v>
      </c>
      <c r="EW20" s="86">
        <f t="shared" ref="EW20" si="671">RANK(EW19,$C19:$FT19)</f>
        <v>108</v>
      </c>
      <c r="EX20" s="86">
        <f t="shared" ref="EX20" si="672">RANK(EX19,$C19:$FT19)</f>
        <v>85</v>
      </c>
      <c r="EY20" s="86">
        <f t="shared" ref="EY20" si="673">RANK(EY19,$C19:$FT19)</f>
        <v>36</v>
      </c>
      <c r="EZ20" s="86">
        <f t="shared" ref="EZ20" si="674">RANK(EZ19,$C19:$FT19)</f>
        <v>25</v>
      </c>
      <c r="FA20" s="86">
        <f t="shared" ref="FA20" si="675">RANK(FA19,$C19:$FT19)</f>
        <v>123</v>
      </c>
      <c r="FB20" s="86">
        <f t="shared" ref="FB20" si="676">RANK(FB19,$C19:$FT19)</f>
        <v>126</v>
      </c>
      <c r="FC20" s="86">
        <f t="shared" ref="FC20" si="677">RANK(FC19,$C19:$FT19)</f>
        <v>51</v>
      </c>
      <c r="FD20" s="86">
        <f t="shared" ref="FD20" si="678">RANK(FD19,$C19:$FT19)</f>
        <v>39</v>
      </c>
      <c r="FE20" s="86">
        <f t="shared" ref="FE20" si="679">RANK(FE19,$C19:$FT19)</f>
        <v>52</v>
      </c>
      <c r="FF20" s="86">
        <f t="shared" ref="FF20" si="680">RANK(FF19,$C19:$FT19)</f>
        <v>40</v>
      </c>
      <c r="FG20" s="86">
        <f t="shared" ref="FG20" si="681">RANK(FG19,$C19:$FT19)</f>
        <v>75</v>
      </c>
      <c r="FH20" s="86">
        <f t="shared" ref="FH20" si="682">RANK(FH19,$C19:$FT19)</f>
        <v>73</v>
      </c>
      <c r="FI20" s="86">
        <f t="shared" ref="FI20" si="683">RANK(FI19,$C19:$FT19)</f>
        <v>4</v>
      </c>
      <c r="FJ20" s="86">
        <f t="shared" ref="FJ20" si="684">RANK(FJ19,$C19:$FT19)</f>
        <v>2</v>
      </c>
      <c r="FK20" s="86">
        <f t="shared" ref="FK20" si="685">RANK(FK19,$C19:$FT19)</f>
        <v>15</v>
      </c>
      <c r="FL20" s="86">
        <f t="shared" ref="FL20" si="686">RANK(FL19,$C19:$FT19)</f>
        <v>22</v>
      </c>
      <c r="FM20" s="86">
        <f t="shared" ref="FM20" si="687">RANK(FM19,$C19:$FT19)</f>
        <v>60</v>
      </c>
      <c r="FN20" s="86">
        <f t="shared" ref="FN20" si="688">RANK(FN19,$C19:$FT19)</f>
        <v>105</v>
      </c>
      <c r="FO20" s="86">
        <f t="shared" ref="FO20" si="689">RANK(FO19,$C19:$FT19)</f>
        <v>121</v>
      </c>
      <c r="FP20" s="86">
        <f t="shared" ref="FP20" si="690">RANK(FP19,$C19:$FT19)</f>
        <v>135</v>
      </c>
      <c r="FQ20" s="86">
        <f t="shared" ref="FQ20" si="691">RANK(FQ19,$C19:$FT19)</f>
        <v>129</v>
      </c>
      <c r="FR20" s="86">
        <f t="shared" ref="FR20" si="692">RANK(FR19,$C19:$FT19)</f>
        <v>98</v>
      </c>
      <c r="FS20" s="86">
        <f t="shared" ref="FS20" si="693">RANK(FS19,$C19:$FT19)</f>
        <v>131</v>
      </c>
      <c r="FT20" s="86">
        <f t="shared" ref="FT20" si="694">RANK(FT19,$C19:$FT19)</f>
        <v>130</v>
      </c>
      <c r="FU20" s="81"/>
    </row>
    <row r="21" spans="1:177">
      <c r="A21" s="153"/>
      <c r="B21" s="76" t="s">
        <v>1011</v>
      </c>
      <c r="C21" s="79">
        <v>2.027134969786392E-2</v>
      </c>
      <c r="D21" s="79">
        <v>2.2441636398116791E-8</v>
      </c>
      <c r="E21" s="79">
        <v>4.7048720689140544E-4</v>
      </c>
      <c r="F21" s="79">
        <v>6.5426615420868842E-19</v>
      </c>
      <c r="G21" s="79">
        <v>1.244420625790825E-10</v>
      </c>
      <c r="H21" s="79">
        <v>6.0513250497378815E-13</v>
      </c>
      <c r="I21" s="79">
        <v>4.380930011086559E-2</v>
      </c>
      <c r="J21" s="77"/>
      <c r="K21" s="79">
        <v>3.5913286797751416E-2</v>
      </c>
      <c r="L21" s="79">
        <v>3.7882209415955379E-17</v>
      </c>
      <c r="M21" s="79">
        <v>1.0877260518287154E-6</v>
      </c>
      <c r="N21" s="79">
        <v>7.8891807215485561E-3</v>
      </c>
      <c r="O21" s="79">
        <v>1.5765370594744845E-4</v>
      </c>
      <c r="P21" s="79">
        <v>9.7820140868005473E-2</v>
      </c>
      <c r="Q21" s="79">
        <v>2.1556021604184655E-4</v>
      </c>
      <c r="R21" s="79">
        <v>0.87587526911321389</v>
      </c>
      <c r="S21" s="79">
        <v>0.82341653843949303</v>
      </c>
      <c r="T21" s="79">
        <v>0.62471831607308226</v>
      </c>
      <c r="U21" s="79">
        <v>0.5091085641684947</v>
      </c>
      <c r="V21" s="79">
        <v>0.11958823807017276</v>
      </c>
      <c r="W21" s="79">
        <v>2.0691431287117919E-2</v>
      </c>
      <c r="X21" s="79">
        <v>0.28161339294358734</v>
      </c>
      <c r="Y21" s="79">
        <v>0.48505845177179852</v>
      </c>
      <c r="Z21" s="79">
        <v>0.36081046597639255</v>
      </c>
      <c r="AA21" s="79">
        <v>1.6668025659357748E-2</v>
      </c>
      <c r="AB21" s="79">
        <v>9.2291622868254305E-7</v>
      </c>
      <c r="AC21" s="79">
        <v>0.15325367571972381</v>
      </c>
      <c r="AD21" s="79">
        <v>0.404905234194325</v>
      </c>
      <c r="AE21" s="79">
        <v>0.69083049756085091</v>
      </c>
      <c r="AF21" s="79">
        <v>0.4378323655990155</v>
      </c>
      <c r="AG21" s="79">
        <v>0.69094473477669238</v>
      </c>
      <c r="AH21" s="79">
        <v>0.23776781068339414</v>
      </c>
      <c r="AI21" s="79">
        <v>0.2072653468020379</v>
      </c>
      <c r="AJ21" s="79">
        <v>1.9599192757870594E-6</v>
      </c>
      <c r="AK21" s="79">
        <v>0.3463800168673048</v>
      </c>
      <c r="AL21" s="79">
        <v>6.3763286047392184E-7</v>
      </c>
      <c r="AM21" s="79">
        <v>0.39418540860075013</v>
      </c>
      <c r="AN21" s="79">
        <v>9.8920571464673451E-2</v>
      </c>
      <c r="AO21" s="79">
        <v>5.1512023874026201E-3</v>
      </c>
      <c r="AP21" s="79">
        <v>0.27971226485192824</v>
      </c>
      <c r="AQ21" s="79">
        <v>0.13785774085756147</v>
      </c>
      <c r="AR21" s="79">
        <v>0.52996030764092117</v>
      </c>
      <c r="AS21" s="79">
        <v>3.8311663143293693E-14</v>
      </c>
      <c r="AT21" s="79">
        <v>1.1684687931509717E-3</v>
      </c>
      <c r="AU21" s="79">
        <v>8.022875220381164E-5</v>
      </c>
      <c r="AV21" s="79">
        <v>1.2411490741964278E-11</v>
      </c>
      <c r="AW21" s="79">
        <v>1.8443591288802867E-10</v>
      </c>
      <c r="AX21" s="79">
        <v>1.3736876749724007E-2</v>
      </c>
      <c r="AY21" s="79">
        <v>4.630297630060105E-3</v>
      </c>
      <c r="AZ21" s="79">
        <v>0.240587298421856</v>
      </c>
      <c r="BA21" s="79">
        <v>7.5776114731840927E-2</v>
      </c>
      <c r="BB21" s="79">
        <v>9.7631328558473574E-6</v>
      </c>
      <c r="BC21" s="79">
        <v>9.1212628319268156E-6</v>
      </c>
      <c r="BD21" s="79">
        <v>8.9813302558632152E-3</v>
      </c>
      <c r="BE21" s="79">
        <v>0.76860071340397196</v>
      </c>
      <c r="BF21" s="79">
        <v>1.2439613064559641E-3</v>
      </c>
      <c r="BG21" s="79">
        <v>1.1085126522894016E-3</v>
      </c>
      <c r="BH21" s="79">
        <v>8.9013891368846813E-5</v>
      </c>
      <c r="BI21" s="79">
        <v>6.0656307835229052E-6</v>
      </c>
      <c r="BJ21" s="79">
        <v>2.3140166125249022E-3</v>
      </c>
      <c r="BK21" s="79">
        <v>1.0526978783431777E-2</v>
      </c>
      <c r="BL21" s="79">
        <v>2.1614963350253813E-2</v>
      </c>
      <c r="BM21" s="79">
        <v>2.1275130260214284E-2</v>
      </c>
      <c r="BN21" s="79">
        <v>0.41305504838307983</v>
      </c>
      <c r="BO21" s="79">
        <v>0.35209543038700031</v>
      </c>
      <c r="BP21" s="79">
        <v>0.81078803439047586</v>
      </c>
      <c r="BQ21" s="79">
        <v>0.27048844797082194</v>
      </c>
      <c r="BR21" s="79">
        <v>0.33773408947628236</v>
      </c>
      <c r="BS21" s="79">
        <v>0.69409591463852072</v>
      </c>
      <c r="BT21" s="79">
        <v>0.43805164259619545</v>
      </c>
      <c r="BU21" s="79">
        <v>4.7494989186264013E-2</v>
      </c>
      <c r="BV21" s="79">
        <v>1.8573501870918013E-3</v>
      </c>
      <c r="BW21" s="79">
        <v>0.69528494243949612</v>
      </c>
      <c r="BX21" s="79">
        <v>0.31319054393631229</v>
      </c>
      <c r="BY21" s="79">
        <v>0.85616372061456936</v>
      </c>
      <c r="BZ21" s="79">
        <v>0.98553932679099709</v>
      </c>
      <c r="CA21" s="79">
        <v>0.64851022571487804</v>
      </c>
      <c r="CB21" s="79">
        <v>0.90222257761223812</v>
      </c>
      <c r="CC21" s="79">
        <v>0.41348764483900713</v>
      </c>
      <c r="CD21" s="79">
        <v>0.37323904395546814</v>
      </c>
      <c r="CE21" s="79">
        <v>0.9717126097061245</v>
      </c>
      <c r="CF21" s="79">
        <v>0.96693505245045663</v>
      </c>
      <c r="CG21" s="79">
        <v>0.24953973802784213</v>
      </c>
      <c r="CH21" s="79">
        <v>9.6288863532069044E-2</v>
      </c>
      <c r="CI21" s="79">
        <v>1.5544540321330466E-5</v>
      </c>
      <c r="CJ21" s="79">
        <v>1.8692306650279201E-2</v>
      </c>
      <c r="CK21" s="79">
        <v>0.59393563654132764</v>
      </c>
      <c r="CL21" s="79">
        <v>3.5424547222850022E-3</v>
      </c>
      <c r="CM21" s="79">
        <v>1.6751789268684085E-2</v>
      </c>
      <c r="CN21" s="79">
        <v>0.98157004831555694</v>
      </c>
      <c r="CO21" s="79">
        <v>0.70597809939465206</v>
      </c>
      <c r="CP21" s="79">
        <v>5.2377246835784069E-2</v>
      </c>
      <c r="CQ21" s="79">
        <v>2.7333133810630995E-2</v>
      </c>
      <c r="CR21" s="79">
        <v>0.31423012076528389</v>
      </c>
      <c r="CS21" s="79">
        <v>6.0595414053459168E-2</v>
      </c>
      <c r="CT21" s="79">
        <v>0.33051882609324601</v>
      </c>
      <c r="CU21" s="79">
        <v>4.0941407978754839E-6</v>
      </c>
      <c r="CV21" s="79">
        <v>7.0816814452297873E-3</v>
      </c>
      <c r="CW21" s="79">
        <v>0.48481587977134366</v>
      </c>
      <c r="CX21" s="79">
        <v>1.6222274541128956E-2</v>
      </c>
      <c r="CY21" s="79">
        <v>4.921028106974255E-3</v>
      </c>
      <c r="CZ21" s="79">
        <v>0.57018376573844964</v>
      </c>
      <c r="DA21" s="79">
        <v>7.9075488573966415E-2</v>
      </c>
      <c r="DB21" s="79">
        <v>5.121903216502223E-3</v>
      </c>
      <c r="DC21" s="79">
        <v>0.27949911642439251</v>
      </c>
      <c r="DD21" s="79">
        <v>4.8502942460394619E-2</v>
      </c>
      <c r="DE21" s="79">
        <v>3.2738915284861447E-2</v>
      </c>
      <c r="DF21" s="79">
        <v>2.9536760769430918E-3</v>
      </c>
      <c r="DG21" s="79">
        <v>3.1142186989594186E-8</v>
      </c>
      <c r="DH21" s="79">
        <v>0.98731457813625656</v>
      </c>
      <c r="DI21" s="79">
        <v>4.5496965555355669E-8</v>
      </c>
      <c r="DJ21" s="79">
        <v>5.560630773485311E-4</v>
      </c>
      <c r="DK21" s="79">
        <v>3.5121517372596191E-8</v>
      </c>
      <c r="DL21" s="79">
        <v>7.1923814431386723E-8</v>
      </c>
      <c r="DM21" s="79">
        <v>0.12379298345152556</v>
      </c>
      <c r="DN21" s="79">
        <v>0.43721062691872747</v>
      </c>
      <c r="DO21" s="79">
        <v>0.11920883382418404</v>
      </c>
      <c r="DP21" s="79">
        <v>3.8652028337597934E-2</v>
      </c>
      <c r="DQ21" s="79">
        <v>0.81166725172291587</v>
      </c>
      <c r="DR21" s="79">
        <v>3.7558021991408085E-2</v>
      </c>
      <c r="DS21" s="79">
        <v>0.12300865830606131</v>
      </c>
      <c r="DT21" s="79">
        <v>4.9636366899694584E-2</v>
      </c>
      <c r="DU21" s="79">
        <v>0.13335822071049136</v>
      </c>
      <c r="DV21" s="79">
        <v>1.7182960693521075E-5</v>
      </c>
      <c r="DW21" s="79">
        <v>9.2946289781528288E-3</v>
      </c>
      <c r="DX21" s="79">
        <v>5.4551265442330322E-3</v>
      </c>
      <c r="DY21" s="79">
        <v>0.74479429319568502</v>
      </c>
      <c r="DZ21" s="79">
        <v>3.1675341090541077E-2</v>
      </c>
      <c r="EA21" s="79">
        <v>0.50286797705369524</v>
      </c>
      <c r="EB21" s="79">
        <v>0.12412585593519708</v>
      </c>
      <c r="EC21" s="79">
        <v>0.82775836797125069</v>
      </c>
      <c r="ED21" s="79">
        <v>6.9016736048281929E-2</v>
      </c>
      <c r="EE21" s="79">
        <v>0.11619247032360255</v>
      </c>
      <c r="EF21" s="79">
        <v>3.7694935635777881E-2</v>
      </c>
      <c r="EG21" s="79">
        <v>5.7837774386844752E-2</v>
      </c>
      <c r="EH21" s="79">
        <v>0.80400293156875635</v>
      </c>
      <c r="EI21" s="79">
        <v>5.2191454800909493E-3</v>
      </c>
      <c r="EJ21" s="79">
        <v>1.8904165386979296E-3</v>
      </c>
      <c r="EK21" s="79">
        <v>0.83048025191411101</v>
      </c>
      <c r="EL21" s="79">
        <v>0.38171517588358761</v>
      </c>
      <c r="EM21" s="79">
        <v>0.82709385011776426</v>
      </c>
      <c r="EN21" s="79">
        <v>0.7435244222311308</v>
      </c>
      <c r="EO21" s="79">
        <v>2.6723171264982488E-4</v>
      </c>
      <c r="EP21" s="79">
        <v>0.19748201557359724</v>
      </c>
      <c r="EQ21" s="79">
        <v>1.9103368881454842E-2</v>
      </c>
      <c r="ER21" s="79">
        <v>1.3127066238888424E-3</v>
      </c>
      <c r="ES21" s="79">
        <v>1.2013508496655461E-2</v>
      </c>
      <c r="ET21" s="79">
        <v>9.4056628719803856E-4</v>
      </c>
      <c r="EU21" s="79">
        <v>3.4970865331902937E-12</v>
      </c>
      <c r="EV21" s="79">
        <v>2.0220193008589556E-19</v>
      </c>
      <c r="EW21" s="79">
        <v>0.91352224968631535</v>
      </c>
      <c r="EX21" s="79">
        <v>0.41608630696966709</v>
      </c>
      <c r="EY21" s="79">
        <v>6.9408089176125906E-3</v>
      </c>
      <c r="EZ21" s="79">
        <v>1.809272896871348E-3</v>
      </c>
      <c r="FA21" s="79">
        <v>0.55542851865377108</v>
      </c>
      <c r="FB21" s="79">
        <v>0.46263373512587935</v>
      </c>
      <c r="FC21" s="79">
        <v>3.3107025031800366E-2</v>
      </c>
      <c r="FD21" s="79">
        <v>9.6970038469762938E-3</v>
      </c>
      <c r="FE21" s="79">
        <v>3.4035742608614687E-2</v>
      </c>
      <c r="FF21" s="79">
        <v>9.9991103703209062E-3</v>
      </c>
      <c r="FG21" s="79">
        <v>0.27612573989445199</v>
      </c>
      <c r="FH21" s="79">
        <v>0.26043030396762024</v>
      </c>
      <c r="FI21" s="79">
        <v>2.6957197870294138E-19</v>
      </c>
      <c r="FJ21" s="79">
        <v>5.4587888710452604E-24</v>
      </c>
      <c r="FK21" s="79">
        <v>2.0981036749749925E-5</v>
      </c>
      <c r="FL21" s="79">
        <v>1.1426757139453795E-3</v>
      </c>
      <c r="FM21" s="79">
        <v>8.9261021336376908E-2</v>
      </c>
      <c r="FN21" s="79">
        <v>0.85928664197299642</v>
      </c>
      <c r="FO21" s="79">
        <v>0.64456371281255476</v>
      </c>
      <c r="FP21" s="79">
        <v>0.32494879455263759</v>
      </c>
      <c r="FQ21" s="79">
        <v>0.39464846365417605</v>
      </c>
      <c r="FR21" s="79">
        <v>0.72018754221364945</v>
      </c>
      <c r="FS21" s="79">
        <v>0.37502975622370227</v>
      </c>
      <c r="FT21" s="91">
        <v>0.38469880526932732</v>
      </c>
      <c r="FU21" s="81"/>
    </row>
    <row r="22" spans="1:177" ht="14.4" thickBot="1">
      <c r="A22" s="154"/>
      <c r="B22" s="92" t="s">
        <v>1010</v>
      </c>
      <c r="C22" s="93">
        <v>648</v>
      </c>
      <c r="D22" s="93">
        <v>648</v>
      </c>
      <c r="E22" s="93">
        <v>648</v>
      </c>
      <c r="F22" s="93">
        <v>648</v>
      </c>
      <c r="G22" s="93">
        <v>648</v>
      </c>
      <c r="H22" s="93">
        <v>648</v>
      </c>
      <c r="I22" s="93">
        <v>648</v>
      </c>
      <c r="J22" s="93">
        <v>648</v>
      </c>
      <c r="K22" s="93">
        <v>645</v>
      </c>
      <c r="L22" s="93">
        <v>648</v>
      </c>
      <c r="M22" s="93">
        <v>648</v>
      </c>
      <c r="N22" s="93">
        <v>648</v>
      </c>
      <c r="O22" s="93">
        <v>648</v>
      </c>
      <c r="P22" s="93">
        <v>648</v>
      </c>
      <c r="Q22" s="93">
        <v>648</v>
      </c>
      <c r="R22" s="93">
        <v>648</v>
      </c>
      <c r="S22" s="93">
        <v>648</v>
      </c>
      <c r="T22" s="93">
        <v>648</v>
      </c>
      <c r="U22" s="93">
        <v>648</v>
      </c>
      <c r="V22" s="93">
        <v>648</v>
      </c>
      <c r="W22" s="93">
        <v>648</v>
      </c>
      <c r="X22" s="93">
        <v>648</v>
      </c>
      <c r="Y22" s="93">
        <v>648</v>
      </c>
      <c r="Z22" s="93">
        <v>648</v>
      </c>
      <c r="AA22" s="93">
        <v>648</v>
      </c>
      <c r="AB22" s="93">
        <v>648</v>
      </c>
      <c r="AC22" s="93">
        <v>648</v>
      </c>
      <c r="AD22" s="93">
        <v>648</v>
      </c>
      <c r="AE22" s="93">
        <v>648</v>
      </c>
      <c r="AF22" s="93">
        <v>648</v>
      </c>
      <c r="AG22" s="93">
        <v>648</v>
      </c>
      <c r="AH22" s="93">
        <v>648</v>
      </c>
      <c r="AI22" s="93">
        <v>648</v>
      </c>
      <c r="AJ22" s="93">
        <v>648</v>
      </c>
      <c r="AK22" s="93">
        <v>648</v>
      </c>
      <c r="AL22" s="93">
        <v>648</v>
      </c>
      <c r="AM22" s="93">
        <v>648</v>
      </c>
      <c r="AN22" s="93">
        <v>648</v>
      </c>
      <c r="AO22" s="93">
        <v>648</v>
      </c>
      <c r="AP22" s="93">
        <v>648</v>
      </c>
      <c r="AQ22" s="93">
        <v>648</v>
      </c>
      <c r="AR22" s="93">
        <v>648</v>
      </c>
      <c r="AS22" s="93">
        <v>648</v>
      </c>
      <c r="AT22" s="93">
        <v>648</v>
      </c>
      <c r="AU22" s="93">
        <v>648</v>
      </c>
      <c r="AV22" s="93">
        <v>648</v>
      </c>
      <c r="AW22" s="93">
        <v>648</v>
      </c>
      <c r="AX22" s="93">
        <v>648</v>
      </c>
      <c r="AY22" s="93">
        <v>648</v>
      </c>
      <c r="AZ22" s="93">
        <v>648</v>
      </c>
      <c r="BA22" s="93">
        <v>648</v>
      </c>
      <c r="BB22" s="93">
        <v>648</v>
      </c>
      <c r="BC22" s="93">
        <v>648</v>
      </c>
      <c r="BD22" s="93">
        <v>648</v>
      </c>
      <c r="BE22" s="93">
        <v>648</v>
      </c>
      <c r="BF22" s="93">
        <v>648</v>
      </c>
      <c r="BG22" s="93">
        <v>648</v>
      </c>
      <c r="BH22" s="93">
        <v>648</v>
      </c>
      <c r="BI22" s="93">
        <v>648</v>
      </c>
      <c r="BJ22" s="93">
        <v>648</v>
      </c>
      <c r="BK22" s="93">
        <v>648</v>
      </c>
      <c r="BL22" s="93">
        <v>648</v>
      </c>
      <c r="BM22" s="93">
        <v>648</v>
      </c>
      <c r="BN22" s="93">
        <v>648</v>
      </c>
      <c r="BO22" s="93">
        <v>648</v>
      </c>
      <c r="BP22" s="93">
        <v>648</v>
      </c>
      <c r="BQ22" s="93">
        <v>648</v>
      </c>
      <c r="BR22" s="93">
        <v>648</v>
      </c>
      <c r="BS22" s="93">
        <v>648</v>
      </c>
      <c r="BT22" s="93">
        <v>648</v>
      </c>
      <c r="BU22" s="93">
        <v>648</v>
      </c>
      <c r="BV22" s="93">
        <v>648</v>
      </c>
      <c r="BW22" s="93">
        <v>648</v>
      </c>
      <c r="BX22" s="93">
        <v>648</v>
      </c>
      <c r="BY22" s="93">
        <v>648</v>
      </c>
      <c r="BZ22" s="93">
        <v>648</v>
      </c>
      <c r="CA22" s="93">
        <v>648</v>
      </c>
      <c r="CB22" s="93">
        <v>648</v>
      </c>
      <c r="CC22" s="93">
        <v>648</v>
      </c>
      <c r="CD22" s="93">
        <v>648</v>
      </c>
      <c r="CE22" s="93">
        <v>648</v>
      </c>
      <c r="CF22" s="93">
        <v>648</v>
      </c>
      <c r="CG22" s="93">
        <v>648</v>
      </c>
      <c r="CH22" s="93">
        <v>648</v>
      </c>
      <c r="CI22" s="93">
        <v>648</v>
      </c>
      <c r="CJ22" s="93">
        <v>648</v>
      </c>
      <c r="CK22" s="93">
        <v>648</v>
      </c>
      <c r="CL22" s="93">
        <v>648</v>
      </c>
      <c r="CM22" s="93">
        <v>648</v>
      </c>
      <c r="CN22" s="93">
        <v>648</v>
      </c>
      <c r="CO22" s="93">
        <v>648</v>
      </c>
      <c r="CP22" s="93">
        <v>648</v>
      </c>
      <c r="CQ22" s="93">
        <v>648</v>
      </c>
      <c r="CR22" s="93">
        <v>648</v>
      </c>
      <c r="CS22" s="93">
        <v>648</v>
      </c>
      <c r="CT22" s="93">
        <v>648</v>
      </c>
      <c r="CU22" s="93">
        <v>648</v>
      </c>
      <c r="CV22" s="93">
        <v>648</v>
      </c>
      <c r="CW22" s="93">
        <v>648</v>
      </c>
      <c r="CX22" s="93">
        <v>648</v>
      </c>
      <c r="CY22" s="93">
        <v>648</v>
      </c>
      <c r="CZ22" s="93">
        <v>648</v>
      </c>
      <c r="DA22" s="93">
        <v>648</v>
      </c>
      <c r="DB22" s="93">
        <v>648</v>
      </c>
      <c r="DC22" s="93">
        <v>648</v>
      </c>
      <c r="DD22" s="93">
        <v>648</v>
      </c>
      <c r="DE22" s="93">
        <v>648</v>
      </c>
      <c r="DF22" s="93">
        <v>648</v>
      </c>
      <c r="DG22" s="93">
        <v>648</v>
      </c>
      <c r="DH22" s="93">
        <v>648</v>
      </c>
      <c r="DI22" s="93">
        <v>648</v>
      </c>
      <c r="DJ22" s="93">
        <v>648</v>
      </c>
      <c r="DK22" s="93">
        <v>648</v>
      </c>
      <c r="DL22" s="93">
        <v>648</v>
      </c>
      <c r="DM22" s="93">
        <v>648</v>
      </c>
      <c r="DN22" s="93">
        <v>648</v>
      </c>
      <c r="DO22" s="93">
        <v>648</v>
      </c>
      <c r="DP22" s="93">
        <v>648</v>
      </c>
      <c r="DQ22" s="93">
        <v>648</v>
      </c>
      <c r="DR22" s="93">
        <v>648</v>
      </c>
      <c r="DS22" s="93">
        <v>648</v>
      </c>
      <c r="DT22" s="93">
        <v>648</v>
      </c>
      <c r="DU22" s="93">
        <v>648</v>
      </c>
      <c r="DV22" s="93">
        <v>648</v>
      </c>
      <c r="DW22" s="93">
        <v>648</v>
      </c>
      <c r="DX22" s="93">
        <v>648</v>
      </c>
      <c r="DY22" s="93">
        <v>648</v>
      </c>
      <c r="DZ22" s="93">
        <v>616</v>
      </c>
      <c r="EA22" s="93">
        <v>630</v>
      </c>
      <c r="EB22" s="93">
        <v>628</v>
      </c>
      <c r="EC22" s="93">
        <v>646</v>
      </c>
      <c r="ED22" s="93">
        <v>646</v>
      </c>
      <c r="EE22" s="93">
        <v>619</v>
      </c>
      <c r="EF22" s="93">
        <v>647</v>
      </c>
      <c r="EG22" s="93">
        <v>648</v>
      </c>
      <c r="EH22" s="93">
        <v>645</v>
      </c>
      <c r="EI22" s="93">
        <v>622</v>
      </c>
      <c r="EJ22" s="93">
        <v>648</v>
      </c>
      <c r="EK22" s="93">
        <v>645</v>
      </c>
      <c r="EL22" s="93">
        <v>648</v>
      </c>
      <c r="EM22" s="93">
        <v>648</v>
      </c>
      <c r="EN22" s="93">
        <v>646</v>
      </c>
      <c r="EO22" s="93">
        <v>648</v>
      </c>
      <c r="EP22" s="93">
        <v>648</v>
      </c>
      <c r="EQ22" s="93">
        <v>648</v>
      </c>
      <c r="ER22" s="93">
        <v>648</v>
      </c>
      <c r="ES22" s="93">
        <v>648</v>
      </c>
      <c r="ET22" s="93">
        <v>648</v>
      </c>
      <c r="EU22" s="93">
        <v>648</v>
      </c>
      <c r="EV22" s="93">
        <v>648</v>
      </c>
      <c r="EW22" s="93">
        <v>648</v>
      </c>
      <c r="EX22" s="93">
        <v>648</v>
      </c>
      <c r="EY22" s="93">
        <v>648</v>
      </c>
      <c r="EZ22" s="93">
        <v>648</v>
      </c>
      <c r="FA22" s="93">
        <v>648</v>
      </c>
      <c r="FB22" s="93">
        <v>648</v>
      </c>
      <c r="FC22" s="93">
        <v>648</v>
      </c>
      <c r="FD22" s="93">
        <v>648</v>
      </c>
      <c r="FE22" s="93">
        <v>648</v>
      </c>
      <c r="FF22" s="93">
        <v>648</v>
      </c>
      <c r="FG22" s="93">
        <v>648</v>
      </c>
      <c r="FH22" s="93">
        <v>648</v>
      </c>
      <c r="FI22" s="93">
        <v>648</v>
      </c>
      <c r="FJ22" s="93">
        <v>648</v>
      </c>
      <c r="FK22" s="93">
        <v>648</v>
      </c>
      <c r="FL22" s="93">
        <v>648</v>
      </c>
      <c r="FM22" s="93">
        <v>648</v>
      </c>
      <c r="FN22" s="93">
        <v>648</v>
      </c>
      <c r="FO22" s="93">
        <v>648</v>
      </c>
      <c r="FP22" s="93">
        <v>645</v>
      </c>
      <c r="FQ22" s="93">
        <v>645</v>
      </c>
      <c r="FR22" s="93">
        <v>644</v>
      </c>
      <c r="FS22" s="93">
        <v>648</v>
      </c>
      <c r="FT22" s="94">
        <v>648</v>
      </c>
      <c r="FU22" s="81"/>
    </row>
    <row r="23" spans="1:177">
      <c r="A23" s="151" t="s">
        <v>117</v>
      </c>
      <c r="B23" s="87" t="s">
        <v>1012</v>
      </c>
      <c r="C23" s="88">
        <v>-4.1552575059522435E-3</v>
      </c>
      <c r="D23" s="88">
        <v>5.7588397917117534E-2</v>
      </c>
      <c r="E23" s="88">
        <v>-6.1220279547063716E-2</v>
      </c>
      <c r="F23" s="88">
        <v>5.8371463364834696E-2</v>
      </c>
      <c r="G23" s="88">
        <v>1.6038663977096065E-2</v>
      </c>
      <c r="H23" s="88">
        <v>3.6219698131650019E-2</v>
      </c>
      <c r="I23" s="88">
        <v>2.9052514844216937E-2</v>
      </c>
      <c r="J23" s="88">
        <v>8.2624027189573665E-2</v>
      </c>
      <c r="K23" s="89">
        <v>1</v>
      </c>
      <c r="L23" s="88">
        <v>1.1422608920236452E-4</v>
      </c>
      <c r="M23" s="88">
        <v>-1.1393616731128868E-2</v>
      </c>
      <c r="N23" s="88">
        <v>-1.8302401021869634E-2</v>
      </c>
      <c r="O23" s="88">
        <v>-2.2740448376088043E-2</v>
      </c>
      <c r="P23" s="88">
        <v>-4.2432860242236088E-2</v>
      </c>
      <c r="Q23" s="88">
        <v>1.9511824082084472E-2</v>
      </c>
      <c r="R23" s="88">
        <v>-2.261919127812631E-3</v>
      </c>
      <c r="S23" s="88">
        <v>-5.9271104438071622E-3</v>
      </c>
      <c r="T23" s="88">
        <v>-1.3839444584596201E-3</v>
      </c>
      <c r="U23" s="88">
        <v>-2.5456327029732079E-2</v>
      </c>
      <c r="V23" s="88">
        <v>-7.8757074907101158E-3</v>
      </c>
      <c r="W23" s="88">
        <v>5.7113462255626565E-2</v>
      </c>
      <c r="X23" s="88">
        <v>1.1830566101814119E-2</v>
      </c>
      <c r="Y23" s="88">
        <v>-3.1256344692785369E-2</v>
      </c>
      <c r="Z23" s="88">
        <v>-4.1951915229012426E-2</v>
      </c>
      <c r="AA23" s="88">
        <v>5.8044568049986159E-2</v>
      </c>
      <c r="AB23" s="88">
        <v>4.5186596320518441E-2</v>
      </c>
      <c r="AC23" s="88">
        <v>-3.8528132214527666E-2</v>
      </c>
      <c r="AD23" s="88">
        <v>-5.2948341694243464E-2</v>
      </c>
      <c r="AE23" s="88">
        <v>-5.1146844434707704E-2</v>
      </c>
      <c r="AF23" s="88">
        <v>3.3851253714148309E-3</v>
      </c>
      <c r="AG23" s="88">
        <v>4.4910270686926768E-2</v>
      </c>
      <c r="AH23" s="88">
        <v>4.7265583744710127E-2</v>
      </c>
      <c r="AI23" s="88">
        <v>-1.398816323604146E-2</v>
      </c>
      <c r="AJ23" s="88">
        <v>3.2070723908539475E-2</v>
      </c>
      <c r="AK23" s="88">
        <v>4.2728927049473849E-2</v>
      </c>
      <c r="AL23" s="88">
        <v>1.3721621802689023E-2</v>
      </c>
      <c r="AM23" s="88">
        <v>7.4255251363596939E-2</v>
      </c>
      <c r="AN23" s="88">
        <v>7.2363153238932845E-2</v>
      </c>
      <c r="AO23" s="88">
        <v>4.8545534954964109E-2</v>
      </c>
      <c r="AP23" s="88">
        <v>1.0024355944485586E-2</v>
      </c>
      <c r="AQ23" s="88">
        <v>-2.4480141609516119E-2</v>
      </c>
      <c r="AR23" s="88">
        <v>-5.4318915562622389E-2</v>
      </c>
      <c r="AS23" s="88">
        <v>4.6897685627099908E-2</v>
      </c>
      <c r="AT23" s="88">
        <v>4.4325859556930787E-3</v>
      </c>
      <c r="AU23" s="88">
        <v>-4.4532189298333275E-2</v>
      </c>
      <c r="AV23" s="88">
        <v>-2.6808578466522431E-2</v>
      </c>
      <c r="AW23" s="88">
        <v>-2.8296821758455066E-2</v>
      </c>
      <c r="AX23" s="88">
        <v>-1.6075401379840277E-2</v>
      </c>
      <c r="AY23" s="88">
        <v>3.6133464805054326E-2</v>
      </c>
      <c r="AZ23" s="88">
        <v>2.5441393876989963E-2</v>
      </c>
      <c r="BA23" s="88">
        <v>-8.1099941936578959E-3</v>
      </c>
      <c r="BB23" s="88">
        <v>-3.8929238233157519E-2</v>
      </c>
      <c r="BC23" s="88">
        <v>-2.3107475373481696E-2</v>
      </c>
      <c r="BD23" s="88">
        <v>4.6123390781890924E-3</v>
      </c>
      <c r="BE23" s="88">
        <v>1.3522517620532424E-3</v>
      </c>
      <c r="BF23" s="88">
        <v>3.0348780580604615E-2</v>
      </c>
      <c r="BG23" s="88">
        <v>3.2870740788887229E-2</v>
      </c>
      <c r="BH23" s="88">
        <v>3.5782778732817634E-2</v>
      </c>
      <c r="BI23" s="88">
        <v>3.6693197040940553E-2</v>
      </c>
      <c r="BJ23" s="88">
        <v>1.3865164858988347E-2</v>
      </c>
      <c r="BK23" s="88">
        <v>-2.2767454615105251E-2</v>
      </c>
      <c r="BL23" s="88">
        <v>-1.1175503434209573E-2</v>
      </c>
      <c r="BM23" s="88">
        <v>2.612263742851045E-2</v>
      </c>
      <c r="BN23" s="88">
        <v>2.0608967783569812E-2</v>
      </c>
      <c r="BO23" s="88">
        <v>3.6560361098482664E-3</v>
      </c>
      <c r="BP23" s="88">
        <v>-1.7647881426080952E-2</v>
      </c>
      <c r="BQ23" s="88">
        <v>2.3089355314929842E-2</v>
      </c>
      <c r="BR23" s="88">
        <v>8.1780521329128022E-3</v>
      </c>
      <c r="BS23" s="88">
        <v>-2.7954030595920516E-2</v>
      </c>
      <c r="BT23" s="88">
        <v>2.7286839371369033E-2</v>
      </c>
      <c r="BU23" s="88">
        <v>2.8681720448148016E-2</v>
      </c>
      <c r="BV23" s="88">
        <v>5.2443919374968624E-3</v>
      </c>
      <c r="BW23" s="88">
        <v>-0.1560006042308397</v>
      </c>
      <c r="BX23" s="88">
        <v>-6.6125005592928901E-2</v>
      </c>
      <c r="BY23" s="88">
        <v>0.18258691908969499</v>
      </c>
      <c r="BZ23" s="88">
        <v>1.9357786860045946E-2</v>
      </c>
      <c r="CA23" s="88">
        <v>2.9082752594959654E-2</v>
      </c>
      <c r="CB23" s="88">
        <v>-1.5731193109806738E-2</v>
      </c>
      <c r="CC23" s="88">
        <v>-1.3127244874034379E-2</v>
      </c>
      <c r="CD23" s="88">
        <v>-8.872143169406075E-3</v>
      </c>
      <c r="CE23" s="88">
        <v>1.0669864757289508E-2</v>
      </c>
      <c r="CF23" s="88">
        <v>4.9641693054011053E-2</v>
      </c>
      <c r="CG23" s="88">
        <v>6.6645524692793584E-2</v>
      </c>
      <c r="CH23" s="88">
        <v>4.1908091038944655E-2</v>
      </c>
      <c r="CI23" s="88">
        <v>6.0578222401721907E-2</v>
      </c>
      <c r="CJ23" s="88">
        <v>4.5854987197893812E-2</v>
      </c>
      <c r="CK23" s="88">
        <v>2.2449152604265579E-2</v>
      </c>
      <c r="CL23" s="88">
        <v>3.4243590355295804E-2</v>
      </c>
      <c r="CM23" s="88">
        <v>3.6012831742618781E-2</v>
      </c>
      <c r="CN23" s="88">
        <v>1.153149903242476E-2</v>
      </c>
      <c r="CO23" s="88">
        <v>3.5139941453331727E-2</v>
      </c>
      <c r="CP23" s="88">
        <v>6.0299624547991634E-2</v>
      </c>
      <c r="CQ23" s="88">
        <v>4.1891514112020661E-2</v>
      </c>
      <c r="CR23" s="88">
        <v>-9.3022109159183214E-2</v>
      </c>
      <c r="CS23" s="88">
        <v>2.5997013782440424E-2</v>
      </c>
      <c r="CT23" s="88">
        <v>9.339939421167992E-2</v>
      </c>
      <c r="CU23" s="88">
        <v>-6.9103144195159366E-2</v>
      </c>
      <c r="CV23" s="88">
        <v>1.1798263253589592E-2</v>
      </c>
      <c r="CW23" s="88">
        <v>6.3843526149145083E-2</v>
      </c>
      <c r="CX23" s="88">
        <v>-5.8498181105854946E-2</v>
      </c>
      <c r="CY23" s="88">
        <v>-3.4917842823615708E-2</v>
      </c>
      <c r="CZ23" s="88">
        <v>2.7241386581589422E-2</v>
      </c>
      <c r="DA23" s="88">
        <v>-9.4844769591061265E-3</v>
      </c>
      <c r="DB23" s="88">
        <v>-6.4344157322640035E-3</v>
      </c>
      <c r="DC23" s="88">
        <v>8.9560623902707533E-4</v>
      </c>
      <c r="DD23" s="88">
        <v>2.4732374245844166E-2</v>
      </c>
      <c r="DE23" s="88">
        <v>-3.9124583462003849E-2</v>
      </c>
      <c r="DF23" s="88">
        <v>-4.6686571294680256E-2</v>
      </c>
      <c r="DG23" s="88">
        <v>-1.0271351786770147E-2</v>
      </c>
      <c r="DH23" s="88">
        <v>-1.5456078659985632E-2</v>
      </c>
      <c r="DI23" s="88">
        <v>8.829651744456081E-3</v>
      </c>
      <c r="DJ23" s="88">
        <v>-6.80061146844637E-2</v>
      </c>
      <c r="DK23" s="88">
        <v>-5.5021717920503782E-2</v>
      </c>
      <c r="DL23" s="88">
        <v>-4.7586947154897717E-2</v>
      </c>
      <c r="DM23" s="88">
        <v>1.197748005531416E-2</v>
      </c>
      <c r="DN23" s="88">
        <v>-0.28978348074367194</v>
      </c>
      <c r="DO23" s="88">
        <v>-2.0738904995972095E-2</v>
      </c>
      <c r="DP23" s="88">
        <v>3.7636684677844694E-2</v>
      </c>
      <c r="DQ23" s="88">
        <v>8.3776695897519113E-3</v>
      </c>
      <c r="DR23" s="88">
        <v>-3.7747118915059601E-2</v>
      </c>
      <c r="DS23" s="88">
        <v>-5.6007620801917575E-2</v>
      </c>
      <c r="DT23" s="88">
        <v>3.3653091437768692E-3</v>
      </c>
      <c r="DU23" s="88">
        <v>2.0085571925531513E-2</v>
      </c>
      <c r="DV23" s="88">
        <v>-1.174113857461177E-3</v>
      </c>
      <c r="DW23" s="88">
        <v>-2.5025372695602836E-2</v>
      </c>
      <c r="DX23" s="88">
        <v>-2.4895081383679973E-2</v>
      </c>
      <c r="DY23" s="88">
        <v>2.6716408138574916E-2</v>
      </c>
      <c r="DZ23" s="88">
        <v>2.702586846285954E-2</v>
      </c>
      <c r="EA23" s="88">
        <v>2.6176090004575259E-2</v>
      </c>
      <c r="EB23" s="88">
        <v>-3.1339128914939583E-2</v>
      </c>
      <c r="EC23" s="88">
        <v>-1.9399994301388446E-2</v>
      </c>
      <c r="ED23" s="88">
        <v>4.1756895736948067E-2</v>
      </c>
      <c r="EE23" s="88">
        <v>3.1447830110270913E-2</v>
      </c>
      <c r="EF23" s="88">
        <v>2.5808211434458626E-2</v>
      </c>
      <c r="EG23" s="88">
        <v>2.1796330322682536E-2</v>
      </c>
      <c r="EH23" s="88">
        <v>5.5150962760272754E-3</v>
      </c>
      <c r="EI23" s="88">
        <v>-2.6817967168272457E-2</v>
      </c>
      <c r="EJ23" s="88">
        <v>-8.025119186403501E-3</v>
      </c>
      <c r="EK23" s="88">
        <v>1.1634238511944825E-2</v>
      </c>
      <c r="EL23" s="88">
        <v>-4.5540165466380844E-2</v>
      </c>
      <c r="EM23" s="88">
        <v>-2.5366451066088165E-3</v>
      </c>
      <c r="EN23" s="88">
        <v>-6.1876333383984357E-3</v>
      </c>
      <c r="EO23" s="88">
        <v>-6.7742875235428648E-3</v>
      </c>
      <c r="EP23" s="88">
        <v>5.2113898830093097E-2</v>
      </c>
      <c r="EQ23" s="88">
        <v>-0.29057067318147806</v>
      </c>
      <c r="ER23" s="88">
        <v>-0.272834772119393</v>
      </c>
      <c r="ES23" s="88">
        <v>-0.32217719415774748</v>
      </c>
      <c r="ET23" s="88">
        <v>-0.30559326815076154</v>
      </c>
      <c r="EU23" s="88">
        <v>-0.10135082535421001</v>
      </c>
      <c r="EV23" s="88">
        <v>-0.14321838900573347</v>
      </c>
      <c r="EW23" s="88">
        <v>-1.1357457818085124E-2</v>
      </c>
      <c r="EX23" s="88">
        <v>7.1572258301642877E-2</v>
      </c>
      <c r="EY23" s="88">
        <v>-0.30459132856580318</v>
      </c>
      <c r="EZ23" s="88">
        <v>-0.24849955000578194</v>
      </c>
      <c r="FA23" s="88">
        <v>3.1376383958055254E-2</v>
      </c>
      <c r="FB23" s="88">
        <v>3.449202128697846E-2</v>
      </c>
      <c r="FC23" s="88">
        <v>-0.41054459790277065</v>
      </c>
      <c r="FD23" s="88">
        <v>-0.37686822841697892</v>
      </c>
      <c r="FE23" s="88">
        <v>-0.42362935367551419</v>
      </c>
      <c r="FF23" s="88">
        <v>-0.39367410871433817</v>
      </c>
      <c r="FG23" s="88">
        <v>-1.7061237632665545E-2</v>
      </c>
      <c r="FH23" s="88">
        <v>6.1603409548072155E-2</v>
      </c>
      <c r="FI23" s="88">
        <v>-5.9104284762517272E-2</v>
      </c>
      <c r="FJ23" s="88">
        <v>-8.509366186790622E-2</v>
      </c>
      <c r="FK23" s="88">
        <v>1.2773838360915234E-2</v>
      </c>
      <c r="FL23" s="88">
        <v>-8.7981138905983552E-2</v>
      </c>
      <c r="FM23" s="88">
        <v>4.2168846162883765E-2</v>
      </c>
      <c r="FN23" s="88">
        <v>-1.7162701948546355E-2</v>
      </c>
      <c r="FO23" s="88">
        <v>-4.9590982301658891E-2</v>
      </c>
      <c r="FP23" s="88">
        <v>2.4371011468958821E-2</v>
      </c>
      <c r="FQ23" s="88">
        <v>0.1112455797338129</v>
      </c>
      <c r="FR23" s="88">
        <v>0.10759590366875096</v>
      </c>
      <c r="FS23" s="88">
        <v>4.072062885716083E-2</v>
      </c>
      <c r="FT23" s="90">
        <v>4.0755948310380846E-2</v>
      </c>
      <c r="FU23" s="81"/>
    </row>
    <row r="24" spans="1:177">
      <c r="A24" s="152"/>
      <c r="B24" s="84" t="s">
        <v>1013</v>
      </c>
      <c r="C24" s="86">
        <f>RANK(C23,$C23:$FT23)</f>
        <v>97</v>
      </c>
      <c r="D24" s="86">
        <f t="shared" ref="D24" si="695">RANK(D23,$C23:$FT23)</f>
        <v>17</v>
      </c>
      <c r="E24" s="86">
        <f t="shared" ref="E24" si="696">RANK(E23,$C23:$FT23)</f>
        <v>154</v>
      </c>
      <c r="F24" s="86">
        <f t="shared" ref="F24" si="697">RANK(F23,$C23:$FT23)</f>
        <v>15</v>
      </c>
      <c r="G24" s="86">
        <f t="shared" ref="G24" si="698">RANK(G23,$C23:$FT23)</f>
        <v>69</v>
      </c>
      <c r="H24" s="86">
        <f t="shared" ref="H24" si="699">RANK(H23,$C23:$FT23)</f>
        <v>36</v>
      </c>
      <c r="I24" s="86">
        <f t="shared" ref="I24" si="700">RANK(I23,$C23:$FT23)</f>
        <v>49</v>
      </c>
      <c r="J24" s="86">
        <f t="shared" ref="J24" si="701">RANK(J23,$C23:$FT23)</f>
        <v>6</v>
      </c>
      <c r="K24" s="86">
        <f t="shared" ref="K24" si="702">RANK(K23,$C23:$FT23)</f>
        <v>1</v>
      </c>
      <c r="L24" s="86">
        <f t="shared" ref="L24" si="703">RANK(L23,$C23:$FT23)</f>
        <v>92</v>
      </c>
      <c r="M24" s="86">
        <f t="shared" ref="M24" si="704">RANK(M23,$C23:$FT23)</f>
        <v>110</v>
      </c>
      <c r="N24" s="86">
        <f t="shared" ref="N24" si="705">RANK(N23,$C23:$FT23)</f>
        <v>119</v>
      </c>
      <c r="O24" s="86">
        <f t="shared" ref="O24" si="706">RANK(O23,$C23:$FT23)</f>
        <v>122</v>
      </c>
      <c r="P24" s="86">
        <f t="shared" ref="P24" si="707">RANK(P23,$C23:$FT23)</f>
        <v>141</v>
      </c>
      <c r="Q24" s="86">
        <f t="shared" ref="Q24" si="708">RANK(Q23,$C23:$FT23)</f>
        <v>67</v>
      </c>
      <c r="R24" s="86">
        <f t="shared" ref="R24" si="709">RANK(R23,$C23:$FT23)</f>
        <v>95</v>
      </c>
      <c r="S24" s="86">
        <f t="shared" ref="S24" si="710">RANK(S23,$C23:$FT23)</f>
        <v>98</v>
      </c>
      <c r="T24" s="86">
        <f t="shared" ref="T24" si="711">RANK(T23,$C23:$FT23)</f>
        <v>94</v>
      </c>
      <c r="U24" s="86">
        <f t="shared" ref="U24" si="712">RANK(U23,$C23:$FT23)</f>
        <v>128</v>
      </c>
      <c r="V24" s="86">
        <f t="shared" ref="V24" si="713">RANK(V23,$C23:$FT23)</f>
        <v>102</v>
      </c>
      <c r="W24" s="86">
        <f t="shared" ref="W24" si="714">RANK(W23,$C23:$FT23)</f>
        <v>18</v>
      </c>
      <c r="X24" s="86">
        <f t="shared" ref="X24" si="715">RANK(X23,$C23:$FT23)</f>
        <v>74</v>
      </c>
      <c r="Y24" s="86">
        <f t="shared" ref="Y24" si="716">RANK(Y23,$C23:$FT23)</f>
        <v>133</v>
      </c>
      <c r="Z24" s="86">
        <f t="shared" ref="Z24" si="717">RANK(Z23,$C23:$FT23)</f>
        <v>140</v>
      </c>
      <c r="AA24" s="86">
        <f t="shared" ref="AA24" si="718">RANK(AA23,$C23:$FT23)</f>
        <v>16</v>
      </c>
      <c r="AB24" s="86">
        <f t="shared" ref="AB24" si="719">RANK(AB23,$C23:$FT23)</f>
        <v>25</v>
      </c>
      <c r="AC24" s="86">
        <f t="shared" ref="AC24" si="720">RANK(AC23,$C23:$FT23)</f>
        <v>137</v>
      </c>
      <c r="AD24" s="86">
        <f t="shared" ref="AD24" si="721">RANK(AD23,$C23:$FT23)</f>
        <v>148</v>
      </c>
      <c r="AE24" s="86">
        <f t="shared" ref="AE24" si="722">RANK(AE23,$C23:$FT23)</f>
        <v>147</v>
      </c>
      <c r="AF24" s="86">
        <f t="shared" ref="AF24" si="723">RANK(AF23,$C23:$FT23)</f>
        <v>88</v>
      </c>
      <c r="AG24" s="86">
        <f t="shared" ref="AG24" si="724">RANK(AG23,$C23:$FT23)</f>
        <v>26</v>
      </c>
      <c r="AH24" s="86">
        <f t="shared" ref="AH24" si="725">RANK(AH23,$C23:$FT23)</f>
        <v>22</v>
      </c>
      <c r="AI24" s="86">
        <f t="shared" ref="AI24" si="726">RANK(AI23,$C23:$FT23)</f>
        <v>112</v>
      </c>
      <c r="AJ24" s="86">
        <f t="shared" ref="AJ24" si="727">RANK(AJ23,$C23:$FT23)</f>
        <v>44</v>
      </c>
      <c r="AK24" s="86">
        <f t="shared" ref="AK24" si="728">RANK(AK23,$C23:$FT23)</f>
        <v>27</v>
      </c>
      <c r="AL24" s="86">
        <f t="shared" ref="AL24" si="729">RANK(AL23,$C23:$FT23)</f>
        <v>71</v>
      </c>
      <c r="AM24" s="86">
        <f t="shared" ref="AM24" si="730">RANK(AM23,$C23:$FT23)</f>
        <v>7</v>
      </c>
      <c r="AN24" s="86">
        <f t="shared" ref="AN24" si="731">RANK(AN23,$C23:$FT23)</f>
        <v>8</v>
      </c>
      <c r="AO24" s="86">
        <f t="shared" ref="AO24" si="732">RANK(AO23,$C23:$FT23)</f>
        <v>21</v>
      </c>
      <c r="AP24" s="86">
        <f t="shared" ref="AP24" si="733">RANK(AP23,$C23:$FT23)</f>
        <v>79</v>
      </c>
      <c r="AQ24" s="86">
        <f t="shared" ref="AQ24" si="734">RANK(AQ23,$C23:$FT23)</f>
        <v>125</v>
      </c>
      <c r="AR24" s="86">
        <f t="shared" ref="AR24" si="735">RANK(AR23,$C23:$FT23)</f>
        <v>149</v>
      </c>
      <c r="AS24" s="86">
        <f t="shared" ref="AS24" si="736">RANK(AS23,$C23:$FT23)</f>
        <v>23</v>
      </c>
      <c r="AT24" s="86">
        <f t="shared" ref="AT24" si="737">RANK(AT23,$C23:$FT23)</f>
        <v>86</v>
      </c>
      <c r="AU24" s="86">
        <f t="shared" ref="AU24" si="738">RANK(AU23,$C23:$FT23)</f>
        <v>142</v>
      </c>
      <c r="AV24" s="86">
        <f t="shared" ref="AV24" si="739">RANK(AV23,$C23:$FT23)</f>
        <v>129</v>
      </c>
      <c r="AW24" s="86">
        <f t="shared" ref="AW24" si="740">RANK(AW23,$C23:$FT23)</f>
        <v>132</v>
      </c>
      <c r="AX24" s="86">
        <f t="shared" ref="AX24" si="741">RANK(AX23,$C23:$FT23)</f>
        <v>115</v>
      </c>
      <c r="AY24" s="86">
        <f t="shared" ref="AY24" si="742">RANK(AY23,$C23:$FT23)</f>
        <v>37</v>
      </c>
      <c r="AZ24" s="86">
        <f t="shared" ref="AZ24" si="743">RANK(AZ23,$C23:$FT23)</f>
        <v>59</v>
      </c>
      <c r="BA24" s="86">
        <f t="shared" ref="BA24" si="744">RANK(BA23,$C23:$FT23)</f>
        <v>104</v>
      </c>
      <c r="BB24" s="86">
        <f t="shared" ref="BB24" si="745">RANK(BB23,$C23:$FT23)</f>
        <v>138</v>
      </c>
      <c r="BC24" s="86">
        <f t="shared" ref="BC24" si="746">RANK(BC23,$C23:$FT23)</f>
        <v>124</v>
      </c>
      <c r="BD24" s="86">
        <f t="shared" ref="BD24" si="747">RANK(BD23,$C23:$FT23)</f>
        <v>85</v>
      </c>
      <c r="BE24" s="86">
        <f t="shared" ref="BE24" si="748">RANK(BE23,$C23:$FT23)</f>
        <v>90</v>
      </c>
      <c r="BF24" s="86">
        <f t="shared" ref="BF24" si="749">RANK(BF23,$C23:$FT23)</f>
        <v>47</v>
      </c>
      <c r="BG24" s="86">
        <f t="shared" ref="BG24" si="750">RANK(BG23,$C23:$FT23)</f>
        <v>43</v>
      </c>
      <c r="BH24" s="86">
        <f t="shared" ref="BH24" si="751">RANK(BH23,$C23:$FT23)</f>
        <v>39</v>
      </c>
      <c r="BI24" s="86">
        <f t="shared" ref="BI24" si="752">RANK(BI23,$C23:$FT23)</f>
        <v>35</v>
      </c>
      <c r="BJ24" s="86">
        <f t="shared" ref="BJ24" si="753">RANK(BJ23,$C23:$FT23)</f>
        <v>70</v>
      </c>
      <c r="BK24" s="86">
        <f t="shared" ref="BK24" si="754">RANK(BK23,$C23:$FT23)</f>
        <v>123</v>
      </c>
      <c r="BL24" s="86">
        <f t="shared" ref="BL24" si="755">RANK(BL23,$C23:$FT23)</f>
        <v>108</v>
      </c>
      <c r="BM24" s="86">
        <f t="shared" ref="BM24" si="756">RANK(BM23,$C23:$FT23)</f>
        <v>56</v>
      </c>
      <c r="BN24" s="86">
        <f t="shared" ref="BN24" si="757">RANK(BN23,$C23:$FT23)</f>
        <v>65</v>
      </c>
      <c r="BO24" s="86">
        <f t="shared" ref="BO24" si="758">RANK(BO23,$C23:$FT23)</f>
        <v>87</v>
      </c>
      <c r="BP24" s="86">
        <f t="shared" ref="BP24" si="759">RANK(BP23,$C23:$FT23)</f>
        <v>118</v>
      </c>
      <c r="BQ24" s="86">
        <f t="shared" ref="BQ24" si="760">RANK(BQ23,$C23:$FT23)</f>
        <v>62</v>
      </c>
      <c r="BR24" s="86">
        <f t="shared" ref="BR24" si="761">RANK(BR23,$C23:$FT23)</f>
        <v>82</v>
      </c>
      <c r="BS24" s="86">
        <f t="shared" ref="BS24" si="762">RANK(BS23,$C23:$FT23)</f>
        <v>131</v>
      </c>
      <c r="BT24" s="86">
        <f t="shared" ref="BT24" si="763">RANK(BT23,$C23:$FT23)</f>
        <v>51</v>
      </c>
      <c r="BU24" s="86">
        <f t="shared" ref="BU24" si="764">RANK(BU23,$C23:$FT23)</f>
        <v>50</v>
      </c>
      <c r="BV24" s="86">
        <f t="shared" ref="BV24" si="765">RANK(BV23,$C23:$FT23)</f>
        <v>84</v>
      </c>
      <c r="BW24" s="86">
        <f t="shared" ref="BW24" si="766">RANK(BW23,$C23:$FT23)</f>
        <v>163</v>
      </c>
      <c r="BX24" s="86">
        <f t="shared" ref="BX24" si="767">RANK(BX23,$C23:$FT23)</f>
        <v>155</v>
      </c>
      <c r="BY24" s="86">
        <f t="shared" ref="BY24" si="768">RANK(BY23,$C23:$FT23)</f>
        <v>2</v>
      </c>
      <c r="BZ24" s="86">
        <f t="shared" ref="BZ24" si="769">RANK(BZ23,$C23:$FT23)</f>
        <v>68</v>
      </c>
      <c r="CA24" s="86">
        <f t="shared" ref="CA24" si="770">RANK(CA23,$C23:$FT23)</f>
        <v>48</v>
      </c>
      <c r="CB24" s="86">
        <f t="shared" ref="CB24" si="771">RANK(CB23,$C23:$FT23)</f>
        <v>114</v>
      </c>
      <c r="CC24" s="86">
        <f t="shared" ref="CC24" si="772">RANK(CC23,$C23:$FT23)</f>
        <v>111</v>
      </c>
      <c r="CD24" s="86">
        <f t="shared" ref="CD24" si="773">RANK(CD23,$C23:$FT23)</f>
        <v>105</v>
      </c>
      <c r="CE24" s="86">
        <f t="shared" ref="CE24" si="774">RANK(CE23,$C23:$FT23)</f>
        <v>78</v>
      </c>
      <c r="CF24" s="86">
        <f t="shared" ref="CF24" si="775">RANK(CF23,$C23:$FT23)</f>
        <v>20</v>
      </c>
      <c r="CG24" s="86">
        <f t="shared" ref="CG24" si="776">RANK(CG23,$C23:$FT23)</f>
        <v>10</v>
      </c>
      <c r="CH24" s="86">
        <f t="shared" ref="CH24" si="777">RANK(CH23,$C23:$FT23)</f>
        <v>29</v>
      </c>
      <c r="CI24" s="86">
        <f t="shared" ref="CI24" si="778">RANK(CI23,$C23:$FT23)</f>
        <v>13</v>
      </c>
      <c r="CJ24" s="86">
        <f t="shared" ref="CJ24" si="779">RANK(CJ23,$C23:$FT23)</f>
        <v>24</v>
      </c>
      <c r="CK24" s="86">
        <f t="shared" ref="CK24" si="780">RANK(CK23,$C23:$FT23)</f>
        <v>63</v>
      </c>
      <c r="CL24" s="86">
        <f t="shared" ref="CL24" si="781">RANK(CL23,$C23:$FT23)</f>
        <v>42</v>
      </c>
      <c r="CM24" s="86">
        <f t="shared" ref="CM24" si="782">RANK(CM23,$C23:$FT23)</f>
        <v>38</v>
      </c>
      <c r="CN24" s="86">
        <f t="shared" ref="CN24" si="783">RANK(CN23,$C23:$FT23)</f>
        <v>77</v>
      </c>
      <c r="CO24" s="86">
        <f t="shared" ref="CO24" si="784">RANK(CO23,$C23:$FT23)</f>
        <v>40</v>
      </c>
      <c r="CP24" s="86">
        <f t="shared" ref="CP24" si="785">RANK(CP23,$C23:$FT23)</f>
        <v>14</v>
      </c>
      <c r="CQ24" s="86">
        <f t="shared" ref="CQ24" si="786">RANK(CQ23,$C23:$FT23)</f>
        <v>30</v>
      </c>
      <c r="CR24" s="86">
        <f t="shared" ref="CR24" si="787">RANK(CR23,$C23:$FT23)</f>
        <v>160</v>
      </c>
      <c r="CS24" s="86">
        <f t="shared" ref="CS24" si="788">RANK(CS23,$C23:$FT23)</f>
        <v>57</v>
      </c>
      <c r="CT24" s="86">
        <f t="shared" ref="CT24" si="789">RANK(CT23,$C23:$FT23)</f>
        <v>5</v>
      </c>
      <c r="CU24" s="86">
        <f t="shared" ref="CU24" si="790">RANK(CU23,$C23:$FT23)</f>
        <v>157</v>
      </c>
      <c r="CV24" s="86">
        <f t="shared" ref="CV24" si="791">RANK(CV23,$C23:$FT23)</f>
        <v>75</v>
      </c>
      <c r="CW24" s="86">
        <f t="shared" ref="CW24" si="792">RANK(CW23,$C23:$FT23)</f>
        <v>11</v>
      </c>
      <c r="CX24" s="86">
        <f t="shared" ref="CX24" si="793">RANK(CX23,$C23:$FT23)</f>
        <v>152</v>
      </c>
      <c r="CY24" s="86">
        <f t="shared" ref="CY24" si="794">RANK(CY23,$C23:$FT23)</f>
        <v>135</v>
      </c>
      <c r="CZ24" s="86">
        <f t="shared" ref="CZ24" si="795">RANK(CZ23,$C23:$FT23)</f>
        <v>52</v>
      </c>
      <c r="DA24" s="86">
        <f t="shared" ref="DA24" si="796">RANK(DA23,$C23:$FT23)</f>
        <v>106</v>
      </c>
      <c r="DB24" s="86">
        <f t="shared" ref="DB24" si="797">RANK(DB23,$C23:$FT23)</f>
        <v>100</v>
      </c>
      <c r="DC24" s="86">
        <f t="shared" ref="DC24" si="798">RANK(DC23,$C23:$FT23)</f>
        <v>91</v>
      </c>
      <c r="DD24" s="86">
        <f t="shared" ref="DD24" si="799">RANK(DD23,$C23:$FT23)</f>
        <v>60</v>
      </c>
      <c r="DE24" s="86">
        <f t="shared" ref="DE24" si="800">RANK(DE23,$C23:$FT23)</f>
        <v>139</v>
      </c>
      <c r="DF24" s="86">
        <f t="shared" ref="DF24" si="801">RANK(DF23,$C23:$FT23)</f>
        <v>144</v>
      </c>
      <c r="DG24" s="86">
        <f t="shared" ref="DG24" si="802">RANK(DG23,$C23:$FT23)</f>
        <v>107</v>
      </c>
      <c r="DH24" s="86">
        <f t="shared" ref="DH24" si="803">RANK(DH23,$C23:$FT23)</f>
        <v>113</v>
      </c>
      <c r="DI24" s="86">
        <f t="shared" ref="DI24" si="804">RANK(DI23,$C23:$FT23)</f>
        <v>80</v>
      </c>
      <c r="DJ24" s="86">
        <f t="shared" ref="DJ24" si="805">RANK(DJ23,$C23:$FT23)</f>
        <v>156</v>
      </c>
      <c r="DK24" s="86">
        <f t="shared" ref="DK24" si="806">RANK(DK23,$C23:$FT23)</f>
        <v>150</v>
      </c>
      <c r="DL24" s="86">
        <f t="shared" ref="DL24" si="807">RANK(DL23,$C23:$FT23)</f>
        <v>145</v>
      </c>
      <c r="DM24" s="86">
        <f t="shared" ref="DM24" si="808">RANK(DM23,$C23:$FT23)</f>
        <v>73</v>
      </c>
      <c r="DN24" s="86">
        <f t="shared" ref="DN24" si="809">RANK(DN23,$C23:$FT23)</f>
        <v>166</v>
      </c>
      <c r="DO24" s="86">
        <f t="shared" ref="DO24" si="810">RANK(DO23,$C23:$FT23)</f>
        <v>121</v>
      </c>
      <c r="DP24" s="86">
        <f t="shared" ref="DP24" si="811">RANK(DP23,$C23:$FT23)</f>
        <v>34</v>
      </c>
      <c r="DQ24" s="86">
        <f t="shared" ref="DQ24" si="812">RANK(DQ23,$C23:$FT23)</f>
        <v>81</v>
      </c>
      <c r="DR24" s="86">
        <f t="shared" ref="DR24" si="813">RANK(DR23,$C23:$FT23)</f>
        <v>136</v>
      </c>
      <c r="DS24" s="86">
        <f t="shared" ref="DS24" si="814">RANK(DS23,$C23:$FT23)</f>
        <v>151</v>
      </c>
      <c r="DT24" s="86">
        <f t="shared" ref="DT24" si="815">RANK(DT23,$C23:$FT23)</f>
        <v>89</v>
      </c>
      <c r="DU24" s="86">
        <f t="shared" ref="DU24" si="816">RANK(DU23,$C23:$FT23)</f>
        <v>66</v>
      </c>
      <c r="DV24" s="86">
        <f t="shared" ref="DV24" si="817">RANK(DV23,$C23:$FT23)</f>
        <v>93</v>
      </c>
      <c r="DW24" s="86">
        <f t="shared" ref="DW24" si="818">RANK(DW23,$C23:$FT23)</f>
        <v>127</v>
      </c>
      <c r="DX24" s="86">
        <f t="shared" ref="DX24" si="819">RANK(DX23,$C23:$FT23)</f>
        <v>126</v>
      </c>
      <c r="DY24" s="86">
        <f t="shared" ref="DY24" si="820">RANK(DY23,$C23:$FT23)</f>
        <v>54</v>
      </c>
      <c r="DZ24" s="86">
        <f t="shared" ref="DZ24" si="821">RANK(DZ23,$C23:$FT23)</f>
        <v>53</v>
      </c>
      <c r="EA24" s="86">
        <f t="shared" ref="EA24" si="822">RANK(EA23,$C23:$FT23)</f>
        <v>55</v>
      </c>
      <c r="EB24" s="86">
        <f t="shared" ref="EB24" si="823">RANK(EB23,$C23:$FT23)</f>
        <v>134</v>
      </c>
      <c r="EC24" s="86">
        <f t="shared" ref="EC24" si="824">RANK(EC23,$C23:$FT23)</f>
        <v>120</v>
      </c>
      <c r="ED24" s="86">
        <f t="shared" ref="ED24" si="825">RANK(ED23,$C23:$FT23)</f>
        <v>31</v>
      </c>
      <c r="EE24" s="86">
        <f t="shared" ref="EE24" si="826">RANK(EE23,$C23:$FT23)</f>
        <v>45</v>
      </c>
      <c r="EF24" s="86">
        <f t="shared" ref="EF24" si="827">RANK(EF23,$C23:$FT23)</f>
        <v>58</v>
      </c>
      <c r="EG24" s="86">
        <f t="shared" ref="EG24" si="828">RANK(EG23,$C23:$FT23)</f>
        <v>64</v>
      </c>
      <c r="EH24" s="86">
        <f t="shared" ref="EH24" si="829">RANK(EH23,$C23:$FT23)</f>
        <v>83</v>
      </c>
      <c r="EI24" s="86">
        <f t="shared" ref="EI24" si="830">RANK(EI23,$C23:$FT23)</f>
        <v>130</v>
      </c>
      <c r="EJ24" s="86">
        <f t="shared" ref="EJ24" si="831">RANK(EJ23,$C23:$FT23)</f>
        <v>103</v>
      </c>
      <c r="EK24" s="86">
        <f t="shared" ref="EK24" si="832">RANK(EK23,$C23:$FT23)</f>
        <v>76</v>
      </c>
      <c r="EL24" s="86">
        <f t="shared" ref="EL24" si="833">RANK(EL23,$C23:$FT23)</f>
        <v>143</v>
      </c>
      <c r="EM24" s="86">
        <f t="shared" ref="EM24" si="834">RANK(EM23,$C23:$FT23)</f>
        <v>96</v>
      </c>
      <c r="EN24" s="86">
        <f t="shared" ref="EN24" si="835">RANK(EN23,$C23:$FT23)</f>
        <v>99</v>
      </c>
      <c r="EO24" s="86">
        <f t="shared" ref="EO24" si="836">RANK(EO23,$C23:$FT23)</f>
        <v>101</v>
      </c>
      <c r="EP24" s="86">
        <f t="shared" ref="EP24" si="837">RANK(EP23,$C23:$FT23)</f>
        <v>19</v>
      </c>
      <c r="EQ24" s="86">
        <f t="shared" ref="EQ24" si="838">RANK(EQ23,$C23:$FT23)</f>
        <v>167</v>
      </c>
      <c r="ER24" s="86">
        <f t="shared" ref="ER24" si="839">RANK(ER23,$C23:$FT23)</f>
        <v>165</v>
      </c>
      <c r="ES24" s="86">
        <f t="shared" ref="ES24" si="840">RANK(ES23,$C23:$FT23)</f>
        <v>170</v>
      </c>
      <c r="ET24" s="86">
        <f t="shared" ref="ET24" si="841">RANK(ET23,$C23:$FT23)</f>
        <v>169</v>
      </c>
      <c r="EU24" s="86">
        <f t="shared" ref="EU24" si="842">RANK(EU23,$C23:$FT23)</f>
        <v>161</v>
      </c>
      <c r="EV24" s="86">
        <f t="shared" ref="EV24" si="843">RANK(EV23,$C23:$FT23)</f>
        <v>162</v>
      </c>
      <c r="EW24" s="86">
        <f t="shared" ref="EW24" si="844">RANK(EW23,$C23:$FT23)</f>
        <v>109</v>
      </c>
      <c r="EX24" s="86">
        <f t="shared" ref="EX24" si="845">RANK(EX23,$C23:$FT23)</f>
        <v>9</v>
      </c>
      <c r="EY24" s="86">
        <f t="shared" ref="EY24" si="846">RANK(EY23,$C23:$FT23)</f>
        <v>168</v>
      </c>
      <c r="EZ24" s="86">
        <f t="shared" ref="EZ24" si="847">RANK(EZ23,$C23:$FT23)</f>
        <v>164</v>
      </c>
      <c r="FA24" s="86">
        <f t="shared" ref="FA24" si="848">RANK(FA23,$C23:$FT23)</f>
        <v>46</v>
      </c>
      <c r="FB24" s="86">
        <f t="shared" ref="FB24" si="849">RANK(FB23,$C23:$FT23)</f>
        <v>41</v>
      </c>
      <c r="FC24" s="86">
        <f t="shared" ref="FC24" si="850">RANK(FC23,$C23:$FT23)</f>
        <v>173</v>
      </c>
      <c r="FD24" s="86">
        <f t="shared" ref="FD24" si="851">RANK(FD23,$C23:$FT23)</f>
        <v>171</v>
      </c>
      <c r="FE24" s="86">
        <f t="shared" ref="FE24" si="852">RANK(FE23,$C23:$FT23)</f>
        <v>174</v>
      </c>
      <c r="FF24" s="86">
        <f t="shared" ref="FF24" si="853">RANK(FF23,$C23:$FT23)</f>
        <v>172</v>
      </c>
      <c r="FG24" s="86">
        <f t="shared" ref="FG24" si="854">RANK(FG23,$C23:$FT23)</f>
        <v>116</v>
      </c>
      <c r="FH24" s="86">
        <f t="shared" ref="FH24" si="855">RANK(FH23,$C23:$FT23)</f>
        <v>12</v>
      </c>
      <c r="FI24" s="86">
        <f t="shared" ref="FI24" si="856">RANK(FI23,$C23:$FT23)</f>
        <v>153</v>
      </c>
      <c r="FJ24" s="86">
        <f t="shared" ref="FJ24" si="857">RANK(FJ23,$C23:$FT23)</f>
        <v>158</v>
      </c>
      <c r="FK24" s="86">
        <f t="shared" ref="FK24" si="858">RANK(FK23,$C23:$FT23)</f>
        <v>72</v>
      </c>
      <c r="FL24" s="86">
        <f t="shared" ref="FL24" si="859">RANK(FL23,$C23:$FT23)</f>
        <v>159</v>
      </c>
      <c r="FM24" s="86">
        <f t="shared" ref="FM24" si="860">RANK(FM23,$C23:$FT23)</f>
        <v>28</v>
      </c>
      <c r="FN24" s="86">
        <f t="shared" ref="FN24" si="861">RANK(FN23,$C23:$FT23)</f>
        <v>117</v>
      </c>
      <c r="FO24" s="86">
        <f t="shared" ref="FO24" si="862">RANK(FO23,$C23:$FT23)</f>
        <v>146</v>
      </c>
      <c r="FP24" s="86">
        <f t="shared" ref="FP24" si="863">RANK(FP23,$C23:$FT23)</f>
        <v>61</v>
      </c>
      <c r="FQ24" s="86">
        <f t="shared" ref="FQ24" si="864">RANK(FQ23,$C23:$FT23)</f>
        <v>3</v>
      </c>
      <c r="FR24" s="86">
        <f t="shared" ref="FR24" si="865">RANK(FR23,$C23:$FT23)</f>
        <v>4</v>
      </c>
      <c r="FS24" s="86">
        <f t="shared" ref="FS24" si="866">RANK(FS23,$C23:$FT23)</f>
        <v>33</v>
      </c>
      <c r="FT24" s="86">
        <f t="shared" ref="FT24" si="867">RANK(FT23,$C23:$FT23)</f>
        <v>32</v>
      </c>
      <c r="FU24" s="81"/>
    </row>
    <row r="25" spans="1:177">
      <c r="A25" s="153"/>
      <c r="B25" s="76" t="s">
        <v>1011</v>
      </c>
      <c r="C25" s="79">
        <v>0.91611696755658145</v>
      </c>
      <c r="D25" s="79">
        <v>0.14403202812147392</v>
      </c>
      <c r="E25" s="79">
        <v>0.12036496359509226</v>
      </c>
      <c r="F25" s="79">
        <v>0.13864959151614695</v>
      </c>
      <c r="G25" s="79">
        <v>0.68432560454473901</v>
      </c>
      <c r="H25" s="79">
        <v>0.35841821861737222</v>
      </c>
      <c r="I25" s="79">
        <v>0.46138592427871472</v>
      </c>
      <c r="J25" s="79">
        <v>3.5913286797751416E-2</v>
      </c>
      <c r="K25" s="77"/>
      <c r="L25" s="79">
        <v>0.99768984353216528</v>
      </c>
      <c r="M25" s="79">
        <v>0.77272672399571707</v>
      </c>
      <c r="N25" s="79">
        <v>0.64267599197872571</v>
      </c>
      <c r="O25" s="79">
        <v>0.56428398875227326</v>
      </c>
      <c r="P25" s="79">
        <v>0.28190251199402794</v>
      </c>
      <c r="Q25" s="79">
        <v>0.62086502270250099</v>
      </c>
      <c r="R25" s="79">
        <v>0.95427892454498198</v>
      </c>
      <c r="S25" s="79">
        <v>0.88057584405872569</v>
      </c>
      <c r="T25" s="79">
        <v>0.97201621232527802</v>
      </c>
      <c r="U25" s="79">
        <v>0.51869322937333529</v>
      </c>
      <c r="V25" s="79">
        <v>0.84176739701684522</v>
      </c>
      <c r="W25" s="79">
        <v>0.1473735274839767</v>
      </c>
      <c r="X25" s="79">
        <v>0.76426349945998717</v>
      </c>
      <c r="Y25" s="79">
        <v>0.42808867932121875</v>
      </c>
      <c r="Z25" s="79">
        <v>0.28739745909056003</v>
      </c>
      <c r="AA25" s="79">
        <v>0.14087741925034236</v>
      </c>
      <c r="AB25" s="79">
        <v>0.251813113094701</v>
      </c>
      <c r="AC25" s="79">
        <v>0.32858996465847423</v>
      </c>
      <c r="AD25" s="79">
        <v>0.1792541839220495</v>
      </c>
      <c r="AE25" s="79">
        <v>0.19452856616757153</v>
      </c>
      <c r="AF25" s="79">
        <v>0.9316214257053117</v>
      </c>
      <c r="AG25" s="79">
        <v>0.2547274618195795</v>
      </c>
      <c r="AH25" s="79">
        <v>0.23062962261079234</v>
      </c>
      <c r="AI25" s="79">
        <v>0.72290160854695196</v>
      </c>
      <c r="AJ25" s="79">
        <v>0.41614659322397651</v>
      </c>
      <c r="AK25" s="79">
        <v>0.27855543972164309</v>
      </c>
      <c r="AL25" s="79">
        <v>0.72797057279960076</v>
      </c>
      <c r="AM25" s="79">
        <v>5.9457638133374402E-2</v>
      </c>
      <c r="AN25" s="79">
        <v>6.626310046882819E-2</v>
      </c>
      <c r="AO25" s="79">
        <v>0.21823378958478534</v>
      </c>
      <c r="AP25" s="79">
        <v>0.79941859352590305</v>
      </c>
      <c r="AQ25" s="79">
        <v>0.53485919388615399</v>
      </c>
      <c r="AR25" s="79">
        <v>0.16824316848828857</v>
      </c>
      <c r="AS25" s="79">
        <v>0.2342832112315707</v>
      </c>
      <c r="AT25" s="79">
        <v>0.91054121061019766</v>
      </c>
      <c r="AU25" s="79">
        <v>0.25875280171355053</v>
      </c>
      <c r="AV25" s="79">
        <v>0.49672296845735142</v>
      </c>
      <c r="AW25" s="79">
        <v>0.47312742670921748</v>
      </c>
      <c r="AX25" s="79">
        <v>0.68364154638882191</v>
      </c>
      <c r="AY25" s="79">
        <v>0.35956443465225663</v>
      </c>
      <c r="AZ25" s="79">
        <v>0.51893861688827192</v>
      </c>
      <c r="BA25" s="79">
        <v>0.83712511943491852</v>
      </c>
      <c r="BB25" s="79">
        <v>0.32357573321373756</v>
      </c>
      <c r="BC25" s="79">
        <v>0.55801195695563366</v>
      </c>
      <c r="BD25" s="79">
        <v>0.90692955856705759</v>
      </c>
      <c r="BE25" s="79">
        <v>0.97265679523573778</v>
      </c>
      <c r="BF25" s="79">
        <v>0.44162881671870768</v>
      </c>
      <c r="BG25" s="79">
        <v>0.40460834745512175</v>
      </c>
      <c r="BH25" s="79">
        <v>0.36424939514482013</v>
      </c>
      <c r="BI25" s="79">
        <v>0.35216538612834736</v>
      </c>
      <c r="BJ25" s="79">
        <v>0.72523924439870058</v>
      </c>
      <c r="BK25" s="79">
        <v>0.56382133417270164</v>
      </c>
      <c r="BL25" s="79">
        <v>0.77696151897110444</v>
      </c>
      <c r="BM25" s="79">
        <v>0.50780534003620459</v>
      </c>
      <c r="BN25" s="79">
        <v>0.60136185139786513</v>
      </c>
      <c r="BO25" s="79">
        <v>0.92616413797658559</v>
      </c>
      <c r="BP25" s="79">
        <v>0.6546107771628713</v>
      </c>
      <c r="BQ25" s="79">
        <v>0.55832081061128802</v>
      </c>
      <c r="BR25" s="79">
        <v>0.83577763658530935</v>
      </c>
      <c r="BS25" s="79">
        <v>0.47850710332057289</v>
      </c>
      <c r="BT25" s="79">
        <v>0.48907275655045424</v>
      </c>
      <c r="BU25" s="79">
        <v>0.46712670710775483</v>
      </c>
      <c r="BV25" s="79">
        <v>0.89424589538241073</v>
      </c>
      <c r="BW25" s="79">
        <v>6.9315738707030505E-5</v>
      </c>
      <c r="BX25" s="79">
        <v>9.3357609481039244E-2</v>
      </c>
      <c r="BY25" s="79">
        <v>3.0499234072866035E-6</v>
      </c>
      <c r="BZ25" s="79">
        <v>0.62362507952067914</v>
      </c>
      <c r="CA25" s="79">
        <v>0.4609195121276195</v>
      </c>
      <c r="CB25" s="79">
        <v>0.69006086334557559</v>
      </c>
      <c r="CC25" s="79">
        <v>0.73931671749449501</v>
      </c>
      <c r="CD25" s="79">
        <v>0.82206340811513912</v>
      </c>
      <c r="CE25" s="79">
        <v>0.78680405509431584</v>
      </c>
      <c r="CF25" s="79">
        <v>0.2080037841560185</v>
      </c>
      <c r="CG25" s="79">
        <v>9.0801693399591404E-2</v>
      </c>
      <c r="CH25" s="79">
        <v>0.28790172470083208</v>
      </c>
      <c r="CI25" s="79">
        <v>0.12431204124964025</v>
      </c>
      <c r="CJ25" s="79">
        <v>0.24485990402801061</v>
      </c>
      <c r="CK25" s="79">
        <v>0.56928584705156693</v>
      </c>
      <c r="CL25" s="79">
        <v>0.38525909873119557</v>
      </c>
      <c r="CM25" s="79">
        <v>0.36117174306463984</v>
      </c>
      <c r="CN25" s="79">
        <v>0.77005313019913035</v>
      </c>
      <c r="CO25" s="79">
        <v>0.37293564624795272</v>
      </c>
      <c r="CP25" s="79">
        <v>0.12605576486201076</v>
      </c>
      <c r="CQ25" s="79">
        <v>0.28809262318741791</v>
      </c>
      <c r="CR25" s="79">
        <v>1.8127105462830178E-2</v>
      </c>
      <c r="CS25" s="79">
        <v>0.50984890752565781</v>
      </c>
      <c r="CT25" s="79">
        <v>1.7661582468213918E-2</v>
      </c>
      <c r="CU25" s="79">
        <v>7.9482821675105536E-2</v>
      </c>
      <c r="CV25" s="79">
        <v>0.76488822283369706</v>
      </c>
      <c r="CW25" s="79">
        <v>0.10524682933681281</v>
      </c>
      <c r="CX25" s="79">
        <v>0.13779331472930276</v>
      </c>
      <c r="CY25" s="79">
        <v>0.3759662315668596</v>
      </c>
      <c r="CZ25" s="79">
        <v>0.48979708136412181</v>
      </c>
      <c r="DA25" s="79">
        <v>0.81000931239697571</v>
      </c>
      <c r="DB25" s="79">
        <v>0.87044079854956102</v>
      </c>
      <c r="DC25" s="79">
        <v>0.98188840954528334</v>
      </c>
      <c r="DD25" s="79">
        <v>0.53065796755402006</v>
      </c>
      <c r="DE25" s="79">
        <v>0.32115182865869152</v>
      </c>
      <c r="DF25" s="79">
        <v>0.23639816319880491</v>
      </c>
      <c r="DG25" s="79">
        <v>0.79458543370831825</v>
      </c>
      <c r="DH25" s="79">
        <v>0.69520768660533083</v>
      </c>
      <c r="DI25" s="79">
        <v>0.82290146502933681</v>
      </c>
      <c r="DJ25" s="79">
        <v>8.4385330109449583E-2</v>
      </c>
      <c r="DK25" s="79">
        <v>0.16279725232530509</v>
      </c>
      <c r="DL25" s="79">
        <v>0.22747138558137103</v>
      </c>
      <c r="DM25" s="79">
        <v>0.76142418239595067</v>
      </c>
      <c r="DN25" s="79">
        <v>6.0509080633240106E-14</v>
      </c>
      <c r="DO25" s="79">
        <v>0.59907042790480136</v>
      </c>
      <c r="DP25" s="79">
        <v>0.3399129315060182</v>
      </c>
      <c r="DQ25" s="79">
        <v>0.83182818645420209</v>
      </c>
      <c r="DR25" s="79">
        <v>0.33849683295268473</v>
      </c>
      <c r="DS25" s="79">
        <v>0.15538263822781784</v>
      </c>
      <c r="DT25" s="79">
        <v>0.93202073735555124</v>
      </c>
      <c r="DU25" s="79">
        <v>0.6106315558448101</v>
      </c>
      <c r="DV25" s="79">
        <v>0.97625769113941485</v>
      </c>
      <c r="DW25" s="79">
        <v>0.52579880897184816</v>
      </c>
      <c r="DX25" s="79">
        <v>0.52795678679070268</v>
      </c>
      <c r="DY25" s="79">
        <v>0.49820459539312067</v>
      </c>
      <c r="DZ25" s="79">
        <v>0.50420679412950942</v>
      </c>
      <c r="EA25" s="79">
        <v>0.51261181639337206</v>
      </c>
      <c r="EB25" s="79">
        <v>0.43415466860770979</v>
      </c>
      <c r="EC25" s="79">
        <v>0.62313898673802848</v>
      </c>
      <c r="ED25" s="79">
        <v>0.29039792801582076</v>
      </c>
      <c r="EE25" s="79">
        <v>0.43478800747314039</v>
      </c>
      <c r="EF25" s="79">
        <v>0.51325644414094485</v>
      </c>
      <c r="EG25" s="79">
        <v>0.58057156370582519</v>
      </c>
      <c r="EH25" s="79">
        <v>0.88907979073306009</v>
      </c>
      <c r="EI25" s="79">
        <v>0.50506962366714836</v>
      </c>
      <c r="EJ25" s="79">
        <v>0.83880623204614158</v>
      </c>
      <c r="EK25" s="79">
        <v>0.76841368346994743</v>
      </c>
      <c r="EL25" s="79">
        <v>0.24811803763351281</v>
      </c>
      <c r="EM25" s="79">
        <v>0.94873299580152093</v>
      </c>
      <c r="EN25" s="79">
        <v>0.87556106774887588</v>
      </c>
      <c r="EO25" s="79">
        <v>0.86366252324357606</v>
      </c>
      <c r="EP25" s="79">
        <v>0.1862147950263725</v>
      </c>
      <c r="EQ25" s="79">
        <v>5.1407856720281705E-14</v>
      </c>
      <c r="ER25" s="79">
        <v>1.7906600357532987E-12</v>
      </c>
      <c r="ES25" s="79">
        <v>4.8130097771061907E-17</v>
      </c>
      <c r="ET25" s="79">
        <v>2.0764931358533792E-15</v>
      </c>
      <c r="EU25" s="79">
        <v>1.0005651633293365E-2</v>
      </c>
      <c r="EV25" s="79">
        <v>2.6319317198872312E-4</v>
      </c>
      <c r="EW25" s="79">
        <v>0.77342830709646848</v>
      </c>
      <c r="EX25" s="79">
        <v>6.9291534099764837E-2</v>
      </c>
      <c r="EY25" s="79">
        <v>2.58723780310348E-15</v>
      </c>
      <c r="EZ25" s="79">
        <v>1.5587267274325822E-10</v>
      </c>
      <c r="FA25" s="79">
        <v>0.4263160172677728</v>
      </c>
      <c r="FB25" s="79">
        <v>0.38181893064907357</v>
      </c>
      <c r="FC25" s="79">
        <v>1.2849589259617581E-27</v>
      </c>
      <c r="FD25" s="79">
        <v>3.3793688189358225E-23</v>
      </c>
      <c r="FE25" s="79">
        <v>1.7799764713382854E-29</v>
      </c>
      <c r="FF25" s="79">
        <v>2.4365959560581044E-25</v>
      </c>
      <c r="FG25" s="79">
        <v>0.66538336073794979</v>
      </c>
      <c r="FH25" s="79">
        <v>0.11805670495950808</v>
      </c>
      <c r="FI25" s="79">
        <v>0.13375380333448911</v>
      </c>
      <c r="FJ25" s="79">
        <v>3.0707742111836453E-2</v>
      </c>
      <c r="FK25" s="79">
        <v>0.74609006403294176</v>
      </c>
      <c r="FL25" s="79">
        <v>2.545387231660395E-2</v>
      </c>
      <c r="FM25" s="79">
        <v>0.28491009073099849</v>
      </c>
      <c r="FN25" s="79">
        <v>0.66351514938467826</v>
      </c>
      <c r="FO25" s="79">
        <v>0.20846925834321317</v>
      </c>
      <c r="FP25" s="79">
        <v>0.53668205566484306</v>
      </c>
      <c r="FQ25" s="79">
        <v>4.7076015158292886E-3</v>
      </c>
      <c r="FR25" s="79">
        <v>6.2739092278283311E-3</v>
      </c>
      <c r="FS25" s="79">
        <v>0.30179205356080907</v>
      </c>
      <c r="FT25" s="91">
        <v>0.30137258867208738</v>
      </c>
      <c r="FU25" s="81"/>
    </row>
    <row r="26" spans="1:177" ht="14.4" thickBot="1">
      <c r="A26" s="154"/>
      <c r="B26" s="92" t="s">
        <v>1010</v>
      </c>
      <c r="C26" s="93">
        <v>645</v>
      </c>
      <c r="D26" s="93">
        <v>645</v>
      </c>
      <c r="E26" s="93">
        <v>645</v>
      </c>
      <c r="F26" s="93">
        <v>645</v>
      </c>
      <c r="G26" s="93">
        <v>645</v>
      </c>
      <c r="H26" s="93">
        <v>645</v>
      </c>
      <c r="I26" s="93">
        <v>645</v>
      </c>
      <c r="J26" s="93">
        <v>645</v>
      </c>
      <c r="K26" s="93">
        <v>645</v>
      </c>
      <c r="L26" s="93">
        <v>645</v>
      </c>
      <c r="M26" s="93">
        <v>645</v>
      </c>
      <c r="N26" s="93">
        <v>645</v>
      </c>
      <c r="O26" s="93">
        <v>645</v>
      </c>
      <c r="P26" s="93">
        <v>645</v>
      </c>
      <c r="Q26" s="93">
        <v>645</v>
      </c>
      <c r="R26" s="93">
        <v>645</v>
      </c>
      <c r="S26" s="93">
        <v>645</v>
      </c>
      <c r="T26" s="93">
        <v>645</v>
      </c>
      <c r="U26" s="93">
        <v>645</v>
      </c>
      <c r="V26" s="93">
        <v>645</v>
      </c>
      <c r="W26" s="93">
        <v>645</v>
      </c>
      <c r="X26" s="93">
        <v>645</v>
      </c>
      <c r="Y26" s="93">
        <v>645</v>
      </c>
      <c r="Z26" s="93">
        <v>645</v>
      </c>
      <c r="AA26" s="93">
        <v>645</v>
      </c>
      <c r="AB26" s="93">
        <v>645</v>
      </c>
      <c r="AC26" s="93">
        <v>645</v>
      </c>
      <c r="AD26" s="93">
        <v>645</v>
      </c>
      <c r="AE26" s="93">
        <v>645</v>
      </c>
      <c r="AF26" s="93">
        <v>645</v>
      </c>
      <c r="AG26" s="93">
        <v>645</v>
      </c>
      <c r="AH26" s="93">
        <v>645</v>
      </c>
      <c r="AI26" s="93">
        <v>645</v>
      </c>
      <c r="AJ26" s="93">
        <v>645</v>
      </c>
      <c r="AK26" s="93">
        <v>645</v>
      </c>
      <c r="AL26" s="93">
        <v>645</v>
      </c>
      <c r="AM26" s="93">
        <v>645</v>
      </c>
      <c r="AN26" s="93">
        <v>645</v>
      </c>
      <c r="AO26" s="93">
        <v>645</v>
      </c>
      <c r="AP26" s="93">
        <v>645</v>
      </c>
      <c r="AQ26" s="93">
        <v>645</v>
      </c>
      <c r="AR26" s="93">
        <v>645</v>
      </c>
      <c r="AS26" s="93">
        <v>645</v>
      </c>
      <c r="AT26" s="93">
        <v>645</v>
      </c>
      <c r="AU26" s="93">
        <v>645</v>
      </c>
      <c r="AV26" s="93">
        <v>645</v>
      </c>
      <c r="AW26" s="93">
        <v>645</v>
      </c>
      <c r="AX26" s="93">
        <v>645</v>
      </c>
      <c r="AY26" s="93">
        <v>645</v>
      </c>
      <c r="AZ26" s="93">
        <v>645</v>
      </c>
      <c r="BA26" s="93">
        <v>645</v>
      </c>
      <c r="BB26" s="93">
        <v>645</v>
      </c>
      <c r="BC26" s="93">
        <v>645</v>
      </c>
      <c r="BD26" s="93">
        <v>645</v>
      </c>
      <c r="BE26" s="93">
        <v>645</v>
      </c>
      <c r="BF26" s="93">
        <v>645</v>
      </c>
      <c r="BG26" s="93">
        <v>645</v>
      </c>
      <c r="BH26" s="93">
        <v>645</v>
      </c>
      <c r="BI26" s="93">
        <v>645</v>
      </c>
      <c r="BJ26" s="93">
        <v>645</v>
      </c>
      <c r="BK26" s="93">
        <v>645</v>
      </c>
      <c r="BL26" s="93">
        <v>645</v>
      </c>
      <c r="BM26" s="93">
        <v>645</v>
      </c>
      <c r="BN26" s="93">
        <v>645</v>
      </c>
      <c r="BO26" s="93">
        <v>645</v>
      </c>
      <c r="BP26" s="93">
        <v>645</v>
      </c>
      <c r="BQ26" s="93">
        <v>645</v>
      </c>
      <c r="BR26" s="93">
        <v>645</v>
      </c>
      <c r="BS26" s="93">
        <v>645</v>
      </c>
      <c r="BT26" s="93">
        <v>645</v>
      </c>
      <c r="BU26" s="93">
        <v>645</v>
      </c>
      <c r="BV26" s="93">
        <v>645</v>
      </c>
      <c r="BW26" s="93">
        <v>645</v>
      </c>
      <c r="BX26" s="93">
        <v>645</v>
      </c>
      <c r="BY26" s="93">
        <v>645</v>
      </c>
      <c r="BZ26" s="93">
        <v>645</v>
      </c>
      <c r="CA26" s="93">
        <v>645</v>
      </c>
      <c r="CB26" s="93">
        <v>645</v>
      </c>
      <c r="CC26" s="93">
        <v>645</v>
      </c>
      <c r="CD26" s="93">
        <v>645</v>
      </c>
      <c r="CE26" s="93">
        <v>645</v>
      </c>
      <c r="CF26" s="93">
        <v>645</v>
      </c>
      <c r="CG26" s="93">
        <v>645</v>
      </c>
      <c r="CH26" s="93">
        <v>645</v>
      </c>
      <c r="CI26" s="93">
        <v>645</v>
      </c>
      <c r="CJ26" s="93">
        <v>645</v>
      </c>
      <c r="CK26" s="93">
        <v>645</v>
      </c>
      <c r="CL26" s="93">
        <v>645</v>
      </c>
      <c r="CM26" s="93">
        <v>645</v>
      </c>
      <c r="CN26" s="93">
        <v>645</v>
      </c>
      <c r="CO26" s="93">
        <v>645</v>
      </c>
      <c r="CP26" s="93">
        <v>645</v>
      </c>
      <c r="CQ26" s="93">
        <v>645</v>
      </c>
      <c r="CR26" s="93">
        <v>645</v>
      </c>
      <c r="CS26" s="93">
        <v>645</v>
      </c>
      <c r="CT26" s="93">
        <v>645</v>
      </c>
      <c r="CU26" s="93">
        <v>645</v>
      </c>
      <c r="CV26" s="93">
        <v>645</v>
      </c>
      <c r="CW26" s="93">
        <v>645</v>
      </c>
      <c r="CX26" s="93">
        <v>645</v>
      </c>
      <c r="CY26" s="93">
        <v>645</v>
      </c>
      <c r="CZ26" s="93">
        <v>645</v>
      </c>
      <c r="DA26" s="93">
        <v>645</v>
      </c>
      <c r="DB26" s="93">
        <v>645</v>
      </c>
      <c r="DC26" s="93">
        <v>645</v>
      </c>
      <c r="DD26" s="93">
        <v>645</v>
      </c>
      <c r="DE26" s="93">
        <v>645</v>
      </c>
      <c r="DF26" s="93">
        <v>645</v>
      </c>
      <c r="DG26" s="93">
        <v>645</v>
      </c>
      <c r="DH26" s="93">
        <v>645</v>
      </c>
      <c r="DI26" s="93">
        <v>645</v>
      </c>
      <c r="DJ26" s="93">
        <v>645</v>
      </c>
      <c r="DK26" s="93">
        <v>645</v>
      </c>
      <c r="DL26" s="93">
        <v>645</v>
      </c>
      <c r="DM26" s="93">
        <v>645</v>
      </c>
      <c r="DN26" s="93">
        <v>645</v>
      </c>
      <c r="DO26" s="93">
        <v>645</v>
      </c>
      <c r="DP26" s="93">
        <v>645</v>
      </c>
      <c r="DQ26" s="93">
        <v>645</v>
      </c>
      <c r="DR26" s="93">
        <v>645</v>
      </c>
      <c r="DS26" s="93">
        <v>645</v>
      </c>
      <c r="DT26" s="93">
        <v>645</v>
      </c>
      <c r="DU26" s="93">
        <v>645</v>
      </c>
      <c r="DV26" s="93">
        <v>645</v>
      </c>
      <c r="DW26" s="93">
        <v>645</v>
      </c>
      <c r="DX26" s="93">
        <v>645</v>
      </c>
      <c r="DY26" s="93">
        <v>645</v>
      </c>
      <c r="DZ26" s="93">
        <v>613</v>
      </c>
      <c r="EA26" s="93">
        <v>628</v>
      </c>
      <c r="EB26" s="93">
        <v>625</v>
      </c>
      <c r="EC26" s="93">
        <v>644</v>
      </c>
      <c r="ED26" s="93">
        <v>643</v>
      </c>
      <c r="EE26" s="93">
        <v>619</v>
      </c>
      <c r="EF26" s="93">
        <v>644</v>
      </c>
      <c r="EG26" s="93">
        <v>645</v>
      </c>
      <c r="EH26" s="93">
        <v>642</v>
      </c>
      <c r="EI26" s="93">
        <v>620</v>
      </c>
      <c r="EJ26" s="93">
        <v>645</v>
      </c>
      <c r="EK26" s="93">
        <v>643</v>
      </c>
      <c r="EL26" s="93">
        <v>645</v>
      </c>
      <c r="EM26" s="93">
        <v>645</v>
      </c>
      <c r="EN26" s="93">
        <v>643</v>
      </c>
      <c r="EO26" s="93">
        <v>645</v>
      </c>
      <c r="EP26" s="93">
        <v>645</v>
      </c>
      <c r="EQ26" s="93">
        <v>645</v>
      </c>
      <c r="ER26" s="93">
        <v>645</v>
      </c>
      <c r="ES26" s="93">
        <v>645</v>
      </c>
      <c r="ET26" s="93">
        <v>645</v>
      </c>
      <c r="EU26" s="93">
        <v>645</v>
      </c>
      <c r="EV26" s="93">
        <v>645</v>
      </c>
      <c r="EW26" s="93">
        <v>645</v>
      </c>
      <c r="EX26" s="93">
        <v>645</v>
      </c>
      <c r="EY26" s="93">
        <v>645</v>
      </c>
      <c r="EZ26" s="93">
        <v>645</v>
      </c>
      <c r="FA26" s="93">
        <v>645</v>
      </c>
      <c r="FB26" s="93">
        <v>645</v>
      </c>
      <c r="FC26" s="93">
        <v>645</v>
      </c>
      <c r="FD26" s="93">
        <v>645</v>
      </c>
      <c r="FE26" s="93">
        <v>645</v>
      </c>
      <c r="FF26" s="93">
        <v>645</v>
      </c>
      <c r="FG26" s="93">
        <v>645</v>
      </c>
      <c r="FH26" s="93">
        <v>645</v>
      </c>
      <c r="FI26" s="93">
        <v>645</v>
      </c>
      <c r="FJ26" s="93">
        <v>645</v>
      </c>
      <c r="FK26" s="93">
        <v>645</v>
      </c>
      <c r="FL26" s="93">
        <v>645</v>
      </c>
      <c r="FM26" s="93">
        <v>645</v>
      </c>
      <c r="FN26" s="93">
        <v>645</v>
      </c>
      <c r="FO26" s="93">
        <v>645</v>
      </c>
      <c r="FP26" s="93">
        <v>645</v>
      </c>
      <c r="FQ26" s="93">
        <v>644</v>
      </c>
      <c r="FR26" s="93">
        <v>644</v>
      </c>
      <c r="FS26" s="93">
        <v>645</v>
      </c>
      <c r="FT26" s="94">
        <v>645</v>
      </c>
      <c r="FU26" s="81"/>
    </row>
    <row r="27" spans="1:177">
      <c r="A27" s="155" t="s">
        <v>1</v>
      </c>
      <c r="B27" s="84" t="s">
        <v>1012</v>
      </c>
      <c r="C27" s="86">
        <v>1</v>
      </c>
      <c r="D27" s="85">
        <v>-0.65421239258597175</v>
      </c>
      <c r="E27" s="85">
        <v>-0.4910942800042607</v>
      </c>
      <c r="F27" s="85">
        <v>1.4901961363222131E-2</v>
      </c>
      <c r="G27" s="85">
        <v>3.8687670037562925E-2</v>
      </c>
      <c r="H27" s="85">
        <v>-1.0811864691423983E-2</v>
      </c>
      <c r="I27" s="85">
        <v>0.23919946160688682</v>
      </c>
      <c r="J27" s="85">
        <v>-9.1174810578952437E-2</v>
      </c>
      <c r="K27" s="85">
        <v>-4.1552575059522435E-3</v>
      </c>
      <c r="L27" s="85">
        <v>0.40536537586491606</v>
      </c>
      <c r="M27" s="85">
        <v>0.51088359800513328</v>
      </c>
      <c r="N27" s="85">
        <v>0.30492735079901445</v>
      </c>
      <c r="O27" s="85">
        <v>0.25196823974501575</v>
      </c>
      <c r="P27" s="85">
        <v>0.1496636580649443</v>
      </c>
      <c r="Q27" s="85">
        <v>-0.24347938690215856</v>
      </c>
      <c r="R27" s="85">
        <v>-6.9841266754338674E-2</v>
      </c>
      <c r="S27" s="85">
        <v>-5.8071214239760721E-2</v>
      </c>
      <c r="T27" s="85">
        <v>7.2774072255819625E-2</v>
      </c>
      <c r="U27" s="85">
        <v>-0.2913163510955159</v>
      </c>
      <c r="V27" s="85">
        <v>-0.31186353823723406</v>
      </c>
      <c r="W27" s="85">
        <v>3.1581430657811903E-2</v>
      </c>
      <c r="X27" s="85">
        <v>-0.11048692429907886</v>
      </c>
      <c r="Y27" s="85">
        <v>-0.25293806144454856</v>
      </c>
      <c r="Z27" s="85">
        <v>-5.4856070305516154E-2</v>
      </c>
      <c r="AA27" s="85">
        <v>5.8606240457940155E-2</v>
      </c>
      <c r="AB27" s="85">
        <v>4.509660880078066E-2</v>
      </c>
      <c r="AC27" s="85">
        <v>-3.9433721052499211E-2</v>
      </c>
      <c r="AD27" s="85">
        <v>0.29690698077850003</v>
      </c>
      <c r="AE27" s="85">
        <v>0.35952562678440608</v>
      </c>
      <c r="AF27" s="85">
        <v>0.11028203711113099</v>
      </c>
      <c r="AG27" s="85">
        <v>-0.13857117651884832</v>
      </c>
      <c r="AH27" s="85">
        <v>-0.10544165520732253</v>
      </c>
      <c r="AI27" s="85">
        <v>0.11658046221802947</v>
      </c>
      <c r="AJ27" s="85">
        <v>0.22824115424718447</v>
      </c>
      <c r="AK27" s="85">
        <v>0.27551316313831709</v>
      </c>
      <c r="AL27" s="85">
        <v>6.0496521484328131E-2</v>
      </c>
      <c r="AM27" s="85">
        <v>-0.30946274037474997</v>
      </c>
      <c r="AN27" s="85">
        <v>-0.26596662932514703</v>
      </c>
      <c r="AO27" s="85">
        <v>-0.10523114676448668</v>
      </c>
      <c r="AP27" s="85">
        <v>8.5758936096642771E-2</v>
      </c>
      <c r="AQ27" s="85">
        <v>0.16200124684383299</v>
      </c>
      <c r="AR27" s="85">
        <v>0.11959338444121977</v>
      </c>
      <c r="AS27" s="85">
        <v>0.32347453654883113</v>
      </c>
      <c r="AT27" s="85">
        <v>0.35507160615285732</v>
      </c>
      <c r="AU27" s="85">
        <v>9.2985147944621413E-2</v>
      </c>
      <c r="AV27" s="85">
        <v>0.3821889077168687</v>
      </c>
      <c r="AW27" s="85">
        <v>0.46953524286354614</v>
      </c>
      <c r="AX27" s="85">
        <v>0.36497157951109693</v>
      </c>
      <c r="AY27" s="85">
        <v>2.9917513632110097E-2</v>
      </c>
      <c r="AZ27" s="85">
        <v>1.7356539919326838E-2</v>
      </c>
      <c r="BA27" s="85">
        <v>-1.1904274919844627E-2</v>
      </c>
      <c r="BB27" s="85">
        <v>0.34777581024599158</v>
      </c>
      <c r="BC27" s="85">
        <v>0.35966348264663861</v>
      </c>
      <c r="BD27" s="85">
        <v>0.22517027977867862</v>
      </c>
      <c r="BE27" s="85">
        <v>0.17954849987344454</v>
      </c>
      <c r="BF27" s="85">
        <v>2.834968781444917E-2</v>
      </c>
      <c r="BG27" s="85">
        <v>-0.24880446276768792</v>
      </c>
      <c r="BH27" s="85">
        <v>-6.3806033342124924E-2</v>
      </c>
      <c r="BI27" s="85">
        <v>-8.0357679647560992E-2</v>
      </c>
      <c r="BJ27" s="85">
        <v>-7.0864722432086386E-2</v>
      </c>
      <c r="BK27" s="85">
        <v>0.30550327322261622</v>
      </c>
      <c r="BL27" s="85">
        <v>0.30077734212152746</v>
      </c>
      <c r="BM27" s="85">
        <v>-0.25926539777297025</v>
      </c>
      <c r="BN27" s="85">
        <v>5.0588701014744556E-3</v>
      </c>
      <c r="BO27" s="85">
        <v>-5.151976177279164E-2</v>
      </c>
      <c r="BP27" s="85">
        <v>-6.711107648125518E-2</v>
      </c>
      <c r="BQ27" s="85">
        <v>-1.227855332678717E-2</v>
      </c>
      <c r="BR27" s="85">
        <v>4.5741291247917364E-2</v>
      </c>
      <c r="BS27" s="85">
        <v>9.7598314665154534E-2</v>
      </c>
      <c r="BT27" s="85">
        <v>-0.10322269626964972</v>
      </c>
      <c r="BU27" s="85">
        <v>-0.10362878337924425</v>
      </c>
      <c r="BV27" s="85">
        <v>-7.4889477740181769E-3</v>
      </c>
      <c r="BW27" s="85">
        <v>-0.12908425561865461</v>
      </c>
      <c r="BX27" s="85">
        <v>-0.12971241578471077</v>
      </c>
      <c r="BY27" s="85">
        <v>9.4118149184270541E-2</v>
      </c>
      <c r="BZ27" s="85">
        <v>4.9162617558860713E-2</v>
      </c>
      <c r="CA27" s="85">
        <v>-6.2956568552247488E-3</v>
      </c>
      <c r="CB27" s="85">
        <v>-6.5684621814219898E-2</v>
      </c>
      <c r="CC27" s="85">
        <v>-2.6541008815921469E-3</v>
      </c>
      <c r="CD27" s="85">
        <v>-4.2766014877720776E-2</v>
      </c>
      <c r="CE27" s="85">
        <v>-8.2795960812725944E-2</v>
      </c>
      <c r="CF27" s="85">
        <v>-0.15970943568826398</v>
      </c>
      <c r="CG27" s="85">
        <v>-4.1999871020694614E-2</v>
      </c>
      <c r="CH27" s="85">
        <v>0.12110193156483769</v>
      </c>
      <c r="CI27" s="85">
        <v>-0.20496514720837189</v>
      </c>
      <c r="CJ27" s="85">
        <v>-0.11139199769072602</v>
      </c>
      <c r="CK27" s="85">
        <v>-2.4616684602761892E-2</v>
      </c>
      <c r="CL27" s="85">
        <v>-9.5698245712666677E-2</v>
      </c>
      <c r="CM27" s="85">
        <v>-6.4302566932940494E-3</v>
      </c>
      <c r="CN27" s="85">
        <v>0.10867975355024044</v>
      </c>
      <c r="CO27" s="85">
        <v>-0.11189831670692749</v>
      </c>
      <c r="CP27" s="85">
        <v>-5.8326400448326056E-3</v>
      </c>
      <c r="CQ27" s="85">
        <v>0.11952422660331186</v>
      </c>
      <c r="CR27" s="85">
        <v>1.3454631651846844E-2</v>
      </c>
      <c r="CS27" s="85">
        <v>-0.15111151084735877</v>
      </c>
      <c r="CT27" s="85">
        <v>-1.606404359543839E-2</v>
      </c>
      <c r="CU27" s="85">
        <v>3.009026107631606E-3</v>
      </c>
      <c r="CV27" s="85">
        <v>-0.16642090927195136</v>
      </c>
      <c r="CW27" s="85">
        <v>-0.17149786297339778</v>
      </c>
      <c r="CX27" s="85">
        <v>-7.5091200672832347E-3</v>
      </c>
      <c r="CY27" s="85">
        <v>-8.9053579471022645E-2</v>
      </c>
      <c r="CZ27" s="85">
        <v>-0.10035624856760657</v>
      </c>
      <c r="DA27" s="85">
        <v>-0.19029605297325605</v>
      </c>
      <c r="DB27" s="85">
        <v>-9.8441595334989029E-2</v>
      </c>
      <c r="DC27" s="85">
        <v>4.191006619922133E-2</v>
      </c>
      <c r="DD27" s="85">
        <v>-0.14034418263868262</v>
      </c>
      <c r="DE27" s="85">
        <v>-0.1803600079746617</v>
      </c>
      <c r="DF27" s="85">
        <v>-4.4287826359880669E-2</v>
      </c>
      <c r="DG27" s="85">
        <v>0.24021569609578691</v>
      </c>
      <c r="DH27" s="85">
        <v>-0.17088405109714602</v>
      </c>
      <c r="DI27" s="85">
        <v>-0.25205065977321861</v>
      </c>
      <c r="DJ27" s="85">
        <v>0.2332417177395803</v>
      </c>
      <c r="DK27" s="85">
        <v>6.6119443259100824E-2</v>
      </c>
      <c r="DL27" s="85">
        <v>2.813790201500058E-2</v>
      </c>
      <c r="DM27" s="85">
        <v>-0.21478211831955935</v>
      </c>
      <c r="DN27" s="85">
        <v>6.4766049945467613E-3</v>
      </c>
      <c r="DO27" s="85">
        <v>0.21424785399535851</v>
      </c>
      <c r="DP27" s="85">
        <v>-2.5489994831172147E-2</v>
      </c>
      <c r="DQ27" s="85">
        <v>-0.24065142676320433</v>
      </c>
      <c r="DR27" s="85">
        <v>1.9578777728452942E-2</v>
      </c>
      <c r="DS27" s="85">
        <v>1.5974667876602424E-2</v>
      </c>
      <c r="DT27" s="85">
        <v>-5.7965333613241604E-2</v>
      </c>
      <c r="DU27" s="85">
        <v>-6.2717212349159265E-2</v>
      </c>
      <c r="DV27" s="85">
        <v>0.14682989070185756</v>
      </c>
      <c r="DW27" s="85">
        <v>-9.2994587672683426E-2</v>
      </c>
      <c r="DX27" s="85">
        <v>-9.9049200378329205E-2</v>
      </c>
      <c r="DY27" s="85">
        <v>0.28842708457083188</v>
      </c>
      <c r="DZ27" s="85">
        <v>-1.0792506726074977E-2</v>
      </c>
      <c r="EA27" s="85">
        <v>0.15378029673119067</v>
      </c>
      <c r="EB27" s="85">
        <v>0.13613834742848716</v>
      </c>
      <c r="EC27" s="85">
        <v>0.23861291686382907</v>
      </c>
      <c r="ED27" s="85">
        <v>-0.16078439073992815</v>
      </c>
      <c r="EE27" s="85">
        <v>5.6438409220063532E-2</v>
      </c>
      <c r="EF27" s="85">
        <v>-0.15760853538746442</v>
      </c>
      <c r="EG27" s="85">
        <v>1.255511520844806E-3</v>
      </c>
      <c r="EH27" s="85">
        <v>5.4756047870477852E-2</v>
      </c>
      <c r="EI27" s="85">
        <v>-5.5853963535155211E-2</v>
      </c>
      <c r="EJ27" s="85">
        <v>-0.26494092381801737</v>
      </c>
      <c r="EK27" s="85">
        <v>-0.24654570387962907</v>
      </c>
      <c r="EL27" s="85">
        <v>-1.2662682680497821E-2</v>
      </c>
      <c r="EM27" s="85">
        <v>-0.15086747587640453</v>
      </c>
      <c r="EN27" s="85">
        <v>0.18370459510403864</v>
      </c>
      <c r="EO27" s="85">
        <v>-4.6191023063593017E-2</v>
      </c>
      <c r="EP27" s="85">
        <v>-0.16939538358191597</v>
      </c>
      <c r="EQ27" s="85">
        <v>-7.3239418272952009E-2</v>
      </c>
      <c r="ER27" s="85">
        <v>-7.1046063238003512E-2</v>
      </c>
      <c r="ES27" s="85">
        <v>-6.2988286198551791E-2</v>
      </c>
      <c r="ET27" s="85">
        <v>-6.2724262478228057E-2</v>
      </c>
      <c r="EU27" s="85">
        <v>0.13969867671072608</v>
      </c>
      <c r="EV27" s="85">
        <v>0.1598842985982942</v>
      </c>
      <c r="EW27" s="85">
        <v>-0.11624026553439808</v>
      </c>
      <c r="EX27" s="85">
        <v>-0.11194252273376507</v>
      </c>
      <c r="EY27" s="85">
        <v>-6.8783871245462355E-2</v>
      </c>
      <c r="EZ27" s="85">
        <v>-7.3276855390929443E-2</v>
      </c>
      <c r="FA27" s="85">
        <v>-0.10230373039764351</v>
      </c>
      <c r="FB27" s="85">
        <v>-0.10236708036775818</v>
      </c>
      <c r="FC27" s="85">
        <v>-5.6351651058481562E-2</v>
      </c>
      <c r="FD27" s="85">
        <v>-5.8912987730549558E-2</v>
      </c>
      <c r="FE27" s="85">
        <v>-4.9653897093877276E-2</v>
      </c>
      <c r="FF27" s="85">
        <v>-5.201604092108441E-2</v>
      </c>
      <c r="FG27" s="85">
        <v>-0.15756171715536663</v>
      </c>
      <c r="FH27" s="85">
        <v>-0.1501073291132958</v>
      </c>
      <c r="FI27" s="85">
        <v>-0.36755921686128395</v>
      </c>
      <c r="FJ27" s="85">
        <v>-0.36991621271736752</v>
      </c>
      <c r="FK27" s="85">
        <v>-0.1356956307832983</v>
      </c>
      <c r="FL27" s="85">
        <v>-7.9380453874640419E-2</v>
      </c>
      <c r="FM27" s="85">
        <v>-1.6117000567410934E-2</v>
      </c>
      <c r="FN27" s="85">
        <v>4.8264123237608994E-2</v>
      </c>
      <c r="FO27" s="85">
        <v>1.7569164651635348E-2</v>
      </c>
      <c r="FP27" s="85">
        <v>6.3303994379826894E-2</v>
      </c>
      <c r="FQ27" s="85">
        <v>-6.4408520225335081E-2</v>
      </c>
      <c r="FR27" s="85">
        <v>-0.10212463154953848</v>
      </c>
      <c r="FS27" s="85">
        <v>-0.114345335189698</v>
      </c>
      <c r="FT27" s="85">
        <v>-0.1145178216566196</v>
      </c>
      <c r="FU27" s="75"/>
    </row>
    <row r="28" spans="1:177">
      <c r="A28" s="150"/>
      <c r="B28" s="76" t="s">
        <v>1011</v>
      </c>
      <c r="C28" s="77"/>
      <c r="D28" s="79">
        <v>2.0915593159253001E-80</v>
      </c>
      <c r="E28" s="79">
        <v>1.2286099407198503E-40</v>
      </c>
      <c r="F28" s="79">
        <v>0.70496217750752799</v>
      </c>
      <c r="G28" s="79">
        <v>0.32546275901870203</v>
      </c>
      <c r="H28" s="79">
        <v>0.78354535818728932</v>
      </c>
      <c r="I28" s="79">
        <v>6.9592451886285763E-10</v>
      </c>
      <c r="J28" s="79">
        <v>2.027134969786392E-2</v>
      </c>
      <c r="K28" s="79">
        <v>0.91611696755658145</v>
      </c>
      <c r="L28" s="79">
        <v>5.0606343848369377E-27</v>
      </c>
      <c r="M28" s="79">
        <v>2.2815012591201236E-44</v>
      </c>
      <c r="N28" s="79">
        <v>2.0715269424676493E-15</v>
      </c>
      <c r="O28" s="79">
        <v>7.6690573009763106E-11</v>
      </c>
      <c r="P28" s="79">
        <v>1.3129476948138503E-4</v>
      </c>
      <c r="Q28" s="79">
        <v>3.3690883274800307E-10</v>
      </c>
      <c r="R28" s="79">
        <v>7.56331412839929E-2</v>
      </c>
      <c r="S28" s="79">
        <v>0.13977109761700499</v>
      </c>
      <c r="T28" s="79">
        <v>6.4111436442109287E-2</v>
      </c>
      <c r="U28" s="79">
        <v>3.8460657800735372E-14</v>
      </c>
      <c r="V28" s="79">
        <v>4.4015125267027507E-16</v>
      </c>
      <c r="W28" s="79">
        <v>0.4222175275044957</v>
      </c>
      <c r="X28" s="79">
        <v>4.8666130224777754E-3</v>
      </c>
      <c r="Y28" s="79">
        <v>6.4532931370282426E-11</v>
      </c>
      <c r="Z28" s="79">
        <v>0.16308767378666841</v>
      </c>
      <c r="AA28" s="79">
        <v>0.13615272329546574</v>
      </c>
      <c r="AB28" s="79">
        <v>0.25165488155028237</v>
      </c>
      <c r="AC28" s="79">
        <v>0.31621300427744259</v>
      </c>
      <c r="AD28" s="79">
        <v>1.1804302150642094E-14</v>
      </c>
      <c r="AE28" s="79">
        <v>3.316803353662792E-21</v>
      </c>
      <c r="AF28" s="79">
        <v>4.946779491657765E-3</v>
      </c>
      <c r="AG28" s="79">
        <v>4.036026549391084E-4</v>
      </c>
      <c r="AH28" s="79">
        <v>7.2223053054514237E-3</v>
      </c>
      <c r="AI28" s="79">
        <v>2.9580471500466952E-3</v>
      </c>
      <c r="AJ28" s="79">
        <v>4.1879384033957322E-9</v>
      </c>
      <c r="AK28" s="79">
        <v>9.4361190107372137E-13</v>
      </c>
      <c r="AL28" s="79">
        <v>0.12394448855633358</v>
      </c>
      <c r="AM28" s="79">
        <v>7.5589035474716848E-16</v>
      </c>
      <c r="AN28" s="79">
        <v>5.9159458463718579E-12</v>
      </c>
      <c r="AO28" s="79">
        <v>7.3397480863949512E-3</v>
      </c>
      <c r="AP28" s="79">
        <v>2.9045097125230557E-2</v>
      </c>
      <c r="AQ28" s="79">
        <v>3.4232016497289863E-5</v>
      </c>
      <c r="AR28" s="79">
        <v>2.2928090522851218E-3</v>
      </c>
      <c r="AS28" s="79">
        <v>3.0003597111038024E-17</v>
      </c>
      <c r="AT28" s="79">
        <v>1.0910152691621754E-20</v>
      </c>
      <c r="AU28" s="79">
        <v>1.7905010388335005E-2</v>
      </c>
      <c r="AV28" s="79">
        <v>5.7571398405278698E-24</v>
      </c>
      <c r="AW28" s="79">
        <v>7.6886848539726578E-37</v>
      </c>
      <c r="AX28" s="79">
        <v>7.5380093455844904E-22</v>
      </c>
      <c r="AY28" s="79">
        <v>0.44709000817043221</v>
      </c>
      <c r="AZ28" s="79">
        <v>0.65920897835182413</v>
      </c>
      <c r="BA28" s="79">
        <v>0.76230217670594524</v>
      </c>
      <c r="BB28" s="79">
        <v>7.367448292883684E-20</v>
      </c>
      <c r="BC28" s="79">
        <v>3.1958313804040312E-21</v>
      </c>
      <c r="BD28" s="79">
        <v>6.8150983085712745E-9</v>
      </c>
      <c r="BE28" s="79">
        <v>4.2419755757799194E-6</v>
      </c>
      <c r="BF28" s="79">
        <v>0.47126847156846907</v>
      </c>
      <c r="BG28" s="79">
        <v>1.3399784000328535E-10</v>
      </c>
      <c r="BH28" s="79">
        <v>0.10464193763340777</v>
      </c>
      <c r="BI28" s="79">
        <v>4.0861660813169991E-2</v>
      </c>
      <c r="BJ28" s="79">
        <v>7.1434513227498483E-2</v>
      </c>
      <c r="BK28" s="79">
        <v>1.8243764797443007E-15</v>
      </c>
      <c r="BL28" s="79">
        <v>5.1318791949263395E-15</v>
      </c>
      <c r="BM28" s="79">
        <v>2.0557483822803001E-11</v>
      </c>
      <c r="BN28" s="79">
        <v>0.8977295613688332</v>
      </c>
      <c r="BO28" s="79">
        <v>0.19025779794338649</v>
      </c>
      <c r="BP28" s="79">
        <v>8.7822885082178323E-2</v>
      </c>
      <c r="BQ28" s="79">
        <v>0.75506390791770794</v>
      </c>
      <c r="BR28" s="79">
        <v>0.24493349893323468</v>
      </c>
      <c r="BS28" s="79">
        <v>1.2933794607298885E-2</v>
      </c>
      <c r="BT28" s="79">
        <v>8.5491689735704094E-3</v>
      </c>
      <c r="BU28" s="79">
        <v>8.2911934935069147E-3</v>
      </c>
      <c r="BV28" s="79">
        <v>0.84909592582416171</v>
      </c>
      <c r="BW28" s="79">
        <v>9.8986109425173259E-4</v>
      </c>
      <c r="BX28" s="79">
        <v>9.3444166683175577E-4</v>
      </c>
      <c r="BY28" s="79">
        <v>1.655010180029538E-2</v>
      </c>
      <c r="BZ28" s="79">
        <v>0.21136695583188236</v>
      </c>
      <c r="CA28" s="79">
        <v>0.87291776396013576</v>
      </c>
      <c r="CB28" s="79">
        <v>9.4794054115046891E-2</v>
      </c>
      <c r="CC28" s="79">
        <v>0.94623775296449941</v>
      </c>
      <c r="CD28" s="79">
        <v>0.27701891460915096</v>
      </c>
      <c r="CE28" s="79">
        <v>3.5101044437868149E-2</v>
      </c>
      <c r="CF28" s="79">
        <v>4.4280147803182023E-5</v>
      </c>
      <c r="CG28" s="79">
        <v>0.28572398221564832</v>
      </c>
      <c r="CH28" s="79">
        <v>2.0139135656092478E-3</v>
      </c>
      <c r="CI28" s="79">
        <v>1.4136319008127871E-7</v>
      </c>
      <c r="CJ28" s="79">
        <v>4.526333305787728E-3</v>
      </c>
      <c r="CK28" s="79">
        <v>0.53162758804271526</v>
      </c>
      <c r="CL28" s="79">
        <v>1.4810848231828495E-2</v>
      </c>
      <c r="CM28" s="79">
        <v>0.87022455146891098</v>
      </c>
      <c r="CN28" s="79">
        <v>5.6159572040280986E-3</v>
      </c>
      <c r="CO28" s="79">
        <v>4.3454957004378974E-3</v>
      </c>
      <c r="CP28" s="79">
        <v>0.88219331905382681</v>
      </c>
      <c r="CQ28" s="79">
        <v>2.3064031150771577E-3</v>
      </c>
      <c r="CR28" s="79">
        <v>0.73246136491778491</v>
      </c>
      <c r="CS28" s="79">
        <v>1.1272097944382396E-4</v>
      </c>
      <c r="CT28" s="79">
        <v>0.68315576706999348</v>
      </c>
      <c r="CU28" s="79">
        <v>0.93906142253175007</v>
      </c>
      <c r="CV28" s="79">
        <v>2.0632589980984462E-5</v>
      </c>
      <c r="CW28" s="79">
        <v>1.1347743267517317E-5</v>
      </c>
      <c r="CX28" s="79">
        <v>0.84869433926845439</v>
      </c>
      <c r="CY28" s="79">
        <v>2.3386378148128426E-2</v>
      </c>
      <c r="CZ28" s="79">
        <v>1.0582939976893817E-2</v>
      </c>
      <c r="DA28" s="79">
        <v>1.0638213510335778E-6</v>
      </c>
      <c r="DB28" s="79">
        <v>1.2170292160549776E-2</v>
      </c>
      <c r="DC28" s="79">
        <v>0.28675630846401534</v>
      </c>
      <c r="DD28" s="79">
        <v>3.39109125395384E-4</v>
      </c>
      <c r="DE28" s="79">
        <v>3.8319695866539419E-6</v>
      </c>
      <c r="DF28" s="79">
        <v>0.26026722916814782</v>
      </c>
      <c r="DG28" s="79">
        <v>5.8654337126591591E-10</v>
      </c>
      <c r="DH28" s="79">
        <v>1.2209673887641969E-5</v>
      </c>
      <c r="DI28" s="79">
        <v>7.5575965898730924E-11</v>
      </c>
      <c r="DJ28" s="79">
        <v>1.8670268271508765E-9</v>
      </c>
      <c r="DK28" s="79">
        <v>9.2623691981599199E-2</v>
      </c>
      <c r="DL28" s="79">
        <v>0.47458883806067498</v>
      </c>
      <c r="DM28" s="79">
        <v>3.3617691310237564E-8</v>
      </c>
      <c r="DN28" s="79">
        <v>0.86929751264287591</v>
      </c>
      <c r="DO28" s="79">
        <v>3.6415903205175096E-8</v>
      </c>
      <c r="DP28" s="79">
        <v>0.51716490696099138</v>
      </c>
      <c r="DQ28" s="79">
        <v>5.4494817620989299E-10</v>
      </c>
      <c r="DR28" s="79">
        <v>0.61885078876064581</v>
      </c>
      <c r="DS28" s="79">
        <v>0.68482384633192239</v>
      </c>
      <c r="DT28" s="79">
        <v>0.14049583910086641</v>
      </c>
      <c r="DU28" s="79">
        <v>0.1107105330678802</v>
      </c>
      <c r="DV28" s="79">
        <v>1.7626455037088288E-4</v>
      </c>
      <c r="DW28" s="79">
        <v>1.789333282719156E-2</v>
      </c>
      <c r="DX28" s="79">
        <v>1.1645143229920421E-2</v>
      </c>
      <c r="DY28" s="79">
        <v>7.0100715348990805E-14</v>
      </c>
      <c r="DZ28" s="79">
        <v>0.78921763325458882</v>
      </c>
      <c r="EA28" s="79">
        <v>1.0650941760025791E-4</v>
      </c>
      <c r="EB28" s="79">
        <v>6.2446691658315687E-4</v>
      </c>
      <c r="EC28" s="79">
        <v>8.1540151394496052E-10</v>
      </c>
      <c r="ED28" s="79">
        <v>4.0360544693944469E-5</v>
      </c>
      <c r="EE28" s="79">
        <v>0.16078058868760822</v>
      </c>
      <c r="EF28" s="79">
        <v>5.6637196350483859E-5</v>
      </c>
      <c r="EG28" s="79">
        <v>0.97455306510947326</v>
      </c>
      <c r="EH28" s="79">
        <v>0.16484008475074965</v>
      </c>
      <c r="EI28" s="79">
        <v>0.16414113703423677</v>
      </c>
      <c r="EJ28" s="79">
        <v>7.1748815927764643E-12</v>
      </c>
      <c r="EK28" s="79">
        <v>2.1873010153755571E-10</v>
      </c>
      <c r="EL28" s="79">
        <v>0.74765737997124004</v>
      </c>
      <c r="EM28" s="79">
        <v>1.1566767161590302E-4</v>
      </c>
      <c r="EN28" s="79">
        <v>2.5997334449897631E-6</v>
      </c>
      <c r="EO28" s="79">
        <v>0.24031970755367338</v>
      </c>
      <c r="EP28" s="79">
        <v>1.456644653478863E-5</v>
      </c>
      <c r="EQ28" s="79">
        <v>6.2423652514838238E-2</v>
      </c>
      <c r="ER28" s="79">
        <v>7.0710837224740281E-2</v>
      </c>
      <c r="ES28" s="79">
        <v>0.10917436581882231</v>
      </c>
      <c r="ET28" s="79">
        <v>0.11067036564264</v>
      </c>
      <c r="EU28" s="79">
        <v>3.6138601773080868E-4</v>
      </c>
      <c r="EV28" s="79">
        <v>4.3424456527424943E-5</v>
      </c>
      <c r="EW28" s="79">
        <v>3.0432804379154094E-3</v>
      </c>
      <c r="EX28" s="79">
        <v>4.3300214381060227E-3</v>
      </c>
      <c r="EY28" s="79">
        <v>8.0179846291735912E-2</v>
      </c>
      <c r="EZ28" s="79">
        <v>6.2289478792819729E-2</v>
      </c>
      <c r="FA28" s="79">
        <v>9.1595679715084782E-3</v>
      </c>
      <c r="FB28" s="79">
        <v>9.1162763825098289E-3</v>
      </c>
      <c r="FC28" s="79">
        <v>0.15190129013901899</v>
      </c>
      <c r="FD28" s="79">
        <v>0.13411098246973546</v>
      </c>
      <c r="FE28" s="79">
        <v>0.20683359550161595</v>
      </c>
      <c r="FF28" s="79">
        <v>0.18601798858308513</v>
      </c>
      <c r="FG28" s="79">
        <v>5.6179055861667063E-5</v>
      </c>
      <c r="FH28" s="79">
        <v>1.2531763850369155E-4</v>
      </c>
      <c r="FI28" s="79">
        <v>3.6911302958304405E-22</v>
      </c>
      <c r="FJ28" s="79">
        <v>1.915309409586644E-22</v>
      </c>
      <c r="FK28" s="79">
        <v>5.3297803962537539E-4</v>
      </c>
      <c r="FL28" s="79">
        <v>4.3385105758542632E-2</v>
      </c>
      <c r="FM28" s="79">
        <v>0.6821681224843138</v>
      </c>
      <c r="FN28" s="79">
        <v>0.21984251254873044</v>
      </c>
      <c r="FO28" s="79">
        <v>0.65530192029940759</v>
      </c>
      <c r="FP28" s="79">
        <v>0.10822671863338057</v>
      </c>
      <c r="FQ28" s="79">
        <v>0.10219632816138373</v>
      </c>
      <c r="FR28" s="79">
        <v>9.5037362531084999E-3</v>
      </c>
      <c r="FS28" s="79">
        <v>3.5602797514187961E-3</v>
      </c>
      <c r="FT28" s="79">
        <v>3.5101186546321029E-3</v>
      </c>
      <c r="FU28" s="75"/>
    </row>
    <row r="29" spans="1:177">
      <c r="A29" s="150"/>
      <c r="B29" s="76" t="s">
        <v>1010</v>
      </c>
      <c r="C29" s="78">
        <v>648</v>
      </c>
      <c r="D29" s="78">
        <v>648</v>
      </c>
      <c r="E29" s="78">
        <v>648</v>
      </c>
      <c r="F29" s="78">
        <v>648</v>
      </c>
      <c r="G29" s="78">
        <v>648</v>
      </c>
      <c r="H29" s="78">
        <v>648</v>
      </c>
      <c r="I29" s="78">
        <v>648</v>
      </c>
      <c r="J29" s="78">
        <v>648</v>
      </c>
      <c r="K29" s="78">
        <v>645</v>
      </c>
      <c r="L29" s="78">
        <v>648</v>
      </c>
      <c r="M29" s="78">
        <v>648</v>
      </c>
      <c r="N29" s="78">
        <v>648</v>
      </c>
      <c r="O29" s="78">
        <v>648</v>
      </c>
      <c r="P29" s="78">
        <v>648</v>
      </c>
      <c r="Q29" s="78">
        <v>648</v>
      </c>
      <c r="R29" s="78">
        <v>648</v>
      </c>
      <c r="S29" s="78">
        <v>648</v>
      </c>
      <c r="T29" s="78">
        <v>648</v>
      </c>
      <c r="U29" s="78">
        <v>648</v>
      </c>
      <c r="V29" s="78">
        <v>648</v>
      </c>
      <c r="W29" s="78">
        <v>648</v>
      </c>
      <c r="X29" s="78">
        <v>648</v>
      </c>
      <c r="Y29" s="78">
        <v>648</v>
      </c>
      <c r="Z29" s="78">
        <v>648</v>
      </c>
      <c r="AA29" s="78">
        <v>648</v>
      </c>
      <c r="AB29" s="78">
        <v>648</v>
      </c>
      <c r="AC29" s="78">
        <v>648</v>
      </c>
      <c r="AD29" s="78">
        <v>648</v>
      </c>
      <c r="AE29" s="78">
        <v>648</v>
      </c>
      <c r="AF29" s="78">
        <v>648</v>
      </c>
      <c r="AG29" s="78">
        <v>648</v>
      </c>
      <c r="AH29" s="78">
        <v>648</v>
      </c>
      <c r="AI29" s="78">
        <v>648</v>
      </c>
      <c r="AJ29" s="78">
        <v>648</v>
      </c>
      <c r="AK29" s="78">
        <v>648</v>
      </c>
      <c r="AL29" s="78">
        <v>648</v>
      </c>
      <c r="AM29" s="78">
        <v>648</v>
      </c>
      <c r="AN29" s="78">
        <v>648</v>
      </c>
      <c r="AO29" s="78">
        <v>648</v>
      </c>
      <c r="AP29" s="78">
        <v>648</v>
      </c>
      <c r="AQ29" s="78">
        <v>648</v>
      </c>
      <c r="AR29" s="78">
        <v>648</v>
      </c>
      <c r="AS29" s="78">
        <v>648</v>
      </c>
      <c r="AT29" s="78">
        <v>648</v>
      </c>
      <c r="AU29" s="78">
        <v>648</v>
      </c>
      <c r="AV29" s="78">
        <v>648</v>
      </c>
      <c r="AW29" s="78">
        <v>648</v>
      </c>
      <c r="AX29" s="78">
        <v>648</v>
      </c>
      <c r="AY29" s="78">
        <v>648</v>
      </c>
      <c r="AZ29" s="78">
        <v>648</v>
      </c>
      <c r="BA29" s="78">
        <v>648</v>
      </c>
      <c r="BB29" s="78">
        <v>648</v>
      </c>
      <c r="BC29" s="78">
        <v>648</v>
      </c>
      <c r="BD29" s="78">
        <v>648</v>
      </c>
      <c r="BE29" s="78">
        <v>648</v>
      </c>
      <c r="BF29" s="78">
        <v>648</v>
      </c>
      <c r="BG29" s="78">
        <v>648</v>
      </c>
      <c r="BH29" s="78">
        <v>648</v>
      </c>
      <c r="BI29" s="78">
        <v>648</v>
      </c>
      <c r="BJ29" s="78">
        <v>648</v>
      </c>
      <c r="BK29" s="78">
        <v>648</v>
      </c>
      <c r="BL29" s="78">
        <v>648</v>
      </c>
      <c r="BM29" s="78">
        <v>648</v>
      </c>
      <c r="BN29" s="78">
        <v>648</v>
      </c>
      <c r="BO29" s="78">
        <v>648</v>
      </c>
      <c r="BP29" s="78">
        <v>648</v>
      </c>
      <c r="BQ29" s="78">
        <v>648</v>
      </c>
      <c r="BR29" s="78">
        <v>648</v>
      </c>
      <c r="BS29" s="78">
        <v>648</v>
      </c>
      <c r="BT29" s="78">
        <v>648</v>
      </c>
      <c r="BU29" s="78">
        <v>648</v>
      </c>
      <c r="BV29" s="78">
        <v>648</v>
      </c>
      <c r="BW29" s="78">
        <v>648</v>
      </c>
      <c r="BX29" s="78">
        <v>648</v>
      </c>
      <c r="BY29" s="78">
        <v>648</v>
      </c>
      <c r="BZ29" s="78">
        <v>648</v>
      </c>
      <c r="CA29" s="78">
        <v>648</v>
      </c>
      <c r="CB29" s="78">
        <v>648</v>
      </c>
      <c r="CC29" s="78">
        <v>648</v>
      </c>
      <c r="CD29" s="78">
        <v>648</v>
      </c>
      <c r="CE29" s="78">
        <v>648</v>
      </c>
      <c r="CF29" s="78">
        <v>648</v>
      </c>
      <c r="CG29" s="78">
        <v>648</v>
      </c>
      <c r="CH29" s="78">
        <v>648</v>
      </c>
      <c r="CI29" s="78">
        <v>648</v>
      </c>
      <c r="CJ29" s="78">
        <v>648</v>
      </c>
      <c r="CK29" s="78">
        <v>648</v>
      </c>
      <c r="CL29" s="78">
        <v>648</v>
      </c>
      <c r="CM29" s="78">
        <v>648</v>
      </c>
      <c r="CN29" s="78">
        <v>648</v>
      </c>
      <c r="CO29" s="78">
        <v>648</v>
      </c>
      <c r="CP29" s="78">
        <v>648</v>
      </c>
      <c r="CQ29" s="78">
        <v>648</v>
      </c>
      <c r="CR29" s="78">
        <v>648</v>
      </c>
      <c r="CS29" s="78">
        <v>648</v>
      </c>
      <c r="CT29" s="78">
        <v>648</v>
      </c>
      <c r="CU29" s="78">
        <v>648</v>
      </c>
      <c r="CV29" s="78">
        <v>648</v>
      </c>
      <c r="CW29" s="78">
        <v>648</v>
      </c>
      <c r="CX29" s="78">
        <v>648</v>
      </c>
      <c r="CY29" s="78">
        <v>648</v>
      </c>
      <c r="CZ29" s="78">
        <v>648</v>
      </c>
      <c r="DA29" s="78">
        <v>648</v>
      </c>
      <c r="DB29" s="78">
        <v>648</v>
      </c>
      <c r="DC29" s="78">
        <v>648</v>
      </c>
      <c r="DD29" s="78">
        <v>648</v>
      </c>
      <c r="DE29" s="78">
        <v>648</v>
      </c>
      <c r="DF29" s="78">
        <v>648</v>
      </c>
      <c r="DG29" s="78">
        <v>648</v>
      </c>
      <c r="DH29" s="78">
        <v>648</v>
      </c>
      <c r="DI29" s="78">
        <v>648</v>
      </c>
      <c r="DJ29" s="78">
        <v>648</v>
      </c>
      <c r="DK29" s="78">
        <v>648</v>
      </c>
      <c r="DL29" s="78">
        <v>648</v>
      </c>
      <c r="DM29" s="78">
        <v>648</v>
      </c>
      <c r="DN29" s="78">
        <v>648</v>
      </c>
      <c r="DO29" s="78">
        <v>648</v>
      </c>
      <c r="DP29" s="78">
        <v>648</v>
      </c>
      <c r="DQ29" s="78">
        <v>648</v>
      </c>
      <c r="DR29" s="78">
        <v>648</v>
      </c>
      <c r="DS29" s="78">
        <v>648</v>
      </c>
      <c r="DT29" s="78">
        <v>648</v>
      </c>
      <c r="DU29" s="78">
        <v>648</v>
      </c>
      <c r="DV29" s="78">
        <v>648</v>
      </c>
      <c r="DW29" s="78">
        <v>648</v>
      </c>
      <c r="DX29" s="78">
        <v>648</v>
      </c>
      <c r="DY29" s="78">
        <v>648</v>
      </c>
      <c r="DZ29" s="78">
        <v>616</v>
      </c>
      <c r="EA29" s="78">
        <v>630</v>
      </c>
      <c r="EB29" s="78">
        <v>628</v>
      </c>
      <c r="EC29" s="78">
        <v>646</v>
      </c>
      <c r="ED29" s="78">
        <v>646</v>
      </c>
      <c r="EE29" s="78">
        <v>619</v>
      </c>
      <c r="EF29" s="78">
        <v>647</v>
      </c>
      <c r="EG29" s="78">
        <v>648</v>
      </c>
      <c r="EH29" s="78">
        <v>645</v>
      </c>
      <c r="EI29" s="78">
        <v>622</v>
      </c>
      <c r="EJ29" s="78">
        <v>648</v>
      </c>
      <c r="EK29" s="78">
        <v>645</v>
      </c>
      <c r="EL29" s="78">
        <v>648</v>
      </c>
      <c r="EM29" s="78">
        <v>648</v>
      </c>
      <c r="EN29" s="78">
        <v>646</v>
      </c>
      <c r="EO29" s="78">
        <v>648</v>
      </c>
      <c r="EP29" s="78">
        <v>648</v>
      </c>
      <c r="EQ29" s="78">
        <v>648</v>
      </c>
      <c r="ER29" s="78">
        <v>648</v>
      </c>
      <c r="ES29" s="78">
        <v>648</v>
      </c>
      <c r="ET29" s="78">
        <v>648</v>
      </c>
      <c r="EU29" s="78">
        <v>648</v>
      </c>
      <c r="EV29" s="78">
        <v>648</v>
      </c>
      <c r="EW29" s="78">
        <v>648</v>
      </c>
      <c r="EX29" s="78">
        <v>648</v>
      </c>
      <c r="EY29" s="78">
        <v>648</v>
      </c>
      <c r="EZ29" s="78">
        <v>648</v>
      </c>
      <c r="FA29" s="78">
        <v>648</v>
      </c>
      <c r="FB29" s="78">
        <v>648</v>
      </c>
      <c r="FC29" s="78">
        <v>648</v>
      </c>
      <c r="FD29" s="78">
        <v>648</v>
      </c>
      <c r="FE29" s="78">
        <v>648</v>
      </c>
      <c r="FF29" s="78">
        <v>648</v>
      </c>
      <c r="FG29" s="78">
        <v>648</v>
      </c>
      <c r="FH29" s="78">
        <v>648</v>
      </c>
      <c r="FI29" s="78">
        <v>648</v>
      </c>
      <c r="FJ29" s="78">
        <v>648</v>
      </c>
      <c r="FK29" s="78">
        <v>648</v>
      </c>
      <c r="FL29" s="78">
        <v>648</v>
      </c>
      <c r="FM29" s="78">
        <v>648</v>
      </c>
      <c r="FN29" s="78">
        <v>648</v>
      </c>
      <c r="FO29" s="78">
        <v>648</v>
      </c>
      <c r="FP29" s="78">
        <v>645</v>
      </c>
      <c r="FQ29" s="78">
        <v>645</v>
      </c>
      <c r="FR29" s="78">
        <v>644</v>
      </c>
      <c r="FS29" s="78">
        <v>648</v>
      </c>
      <c r="FT29" s="78">
        <v>648</v>
      </c>
      <c r="FU29" s="75"/>
    </row>
    <row r="30" spans="1:177">
      <c r="A30" s="150" t="s">
        <v>2</v>
      </c>
      <c r="B30" s="76" t="s">
        <v>1012</v>
      </c>
      <c r="C30" s="79">
        <v>-0.65421239258597175</v>
      </c>
      <c r="D30" s="78">
        <v>1</v>
      </c>
      <c r="E30" s="79">
        <v>-0.33754730385153286</v>
      </c>
      <c r="F30" s="79">
        <v>0.14929576626803504</v>
      </c>
      <c r="G30" s="79">
        <v>0.16773941714743182</v>
      </c>
      <c r="H30" s="79">
        <v>3.3746306936236439E-2</v>
      </c>
      <c r="I30" s="79">
        <v>-0.32292858166332972</v>
      </c>
      <c r="J30" s="79">
        <v>0.21746176266843154</v>
      </c>
      <c r="K30" s="79">
        <v>5.7588397917117534E-2</v>
      </c>
      <c r="L30" s="79">
        <v>-0.44824249583610348</v>
      </c>
      <c r="M30" s="79">
        <v>-0.43027158904447238</v>
      </c>
      <c r="N30" s="79">
        <v>-0.12125247792961989</v>
      </c>
      <c r="O30" s="79">
        <v>-0.16484265778145113</v>
      </c>
      <c r="P30" s="79">
        <v>-9.7911819825838728E-2</v>
      </c>
      <c r="Q30" s="79">
        <v>0.15928917731409459</v>
      </c>
      <c r="R30" s="79">
        <v>-4.5947950079075848E-3</v>
      </c>
      <c r="S30" s="79">
        <v>-6.6407541125459262E-3</v>
      </c>
      <c r="T30" s="79">
        <v>2.1803684159653973E-3</v>
      </c>
      <c r="U30" s="79">
        <v>4.0137524552843751E-2</v>
      </c>
      <c r="V30" s="79">
        <v>9.9973383722324338E-2</v>
      </c>
      <c r="W30" s="79">
        <v>0.1555919382722363</v>
      </c>
      <c r="X30" s="79">
        <v>-9.1945831609410195E-2</v>
      </c>
      <c r="Y30" s="79">
        <v>4.5166576448460016E-3</v>
      </c>
      <c r="Z30" s="79">
        <v>0.13065175408528945</v>
      </c>
      <c r="AA30" s="79">
        <v>-5.8812714150387795E-2</v>
      </c>
      <c r="AB30" s="79">
        <v>-6.6453143041845061E-2</v>
      </c>
      <c r="AC30" s="79">
        <v>1.8302958826981887E-2</v>
      </c>
      <c r="AD30" s="79">
        <v>-0.19918070956715578</v>
      </c>
      <c r="AE30" s="79">
        <v>-0.23742618593756024</v>
      </c>
      <c r="AF30" s="79">
        <v>-6.7297413948395016E-2</v>
      </c>
      <c r="AG30" s="79">
        <v>0.16165330044144205</v>
      </c>
      <c r="AH30" s="79">
        <v>0.14597056047421211</v>
      </c>
      <c r="AI30" s="79">
        <v>-9.4258936527418152E-2</v>
      </c>
      <c r="AJ30" s="79">
        <v>-0.11456757317568282</v>
      </c>
      <c r="AK30" s="79">
        <v>-0.15082947793428145</v>
      </c>
      <c r="AL30" s="79">
        <v>-4.6673248894980951E-2</v>
      </c>
      <c r="AM30" s="79">
        <v>0.34070964419580868</v>
      </c>
      <c r="AN30" s="79">
        <v>0.3102604857899709</v>
      </c>
      <c r="AO30" s="79">
        <v>0.16342366438670444</v>
      </c>
      <c r="AP30" s="79">
        <v>-0.19757194440814033</v>
      </c>
      <c r="AQ30" s="79">
        <v>-0.22162218741961109</v>
      </c>
      <c r="AR30" s="79">
        <v>-3.6986280452103448E-2</v>
      </c>
      <c r="AS30" s="79">
        <v>-0.21659908589528221</v>
      </c>
      <c r="AT30" s="79">
        <v>-0.17499751049145673</v>
      </c>
      <c r="AU30" s="79">
        <v>1.5329722571610496E-2</v>
      </c>
      <c r="AV30" s="79">
        <v>-0.40204234837616637</v>
      </c>
      <c r="AW30" s="79">
        <v>-0.43952347612377968</v>
      </c>
      <c r="AX30" s="79">
        <v>-0.27249242454604539</v>
      </c>
      <c r="AY30" s="79">
        <v>1.0316294141341427E-2</v>
      </c>
      <c r="AZ30" s="79">
        <v>3.904274833681913E-2</v>
      </c>
      <c r="BA30" s="79">
        <v>4.2146821797161928E-2</v>
      </c>
      <c r="BB30" s="79">
        <v>-0.31813076816806285</v>
      </c>
      <c r="BC30" s="79">
        <v>-0.31459824030052469</v>
      </c>
      <c r="BD30" s="79">
        <v>-0.18093373352285336</v>
      </c>
      <c r="BE30" s="79">
        <v>-0.14174590741642076</v>
      </c>
      <c r="BF30" s="79">
        <v>-5.7785346272422669E-3</v>
      </c>
      <c r="BG30" s="79">
        <v>0.21557180424309993</v>
      </c>
      <c r="BH30" s="79">
        <v>0.11912245523203396</v>
      </c>
      <c r="BI30" s="79">
        <v>0.14050834723370922</v>
      </c>
      <c r="BJ30" s="79">
        <v>0.10289106358930855</v>
      </c>
      <c r="BK30" s="79">
        <v>-0.20017843028286034</v>
      </c>
      <c r="BL30" s="79">
        <v>-0.19677226462497366</v>
      </c>
      <c r="BM30" s="79">
        <v>0.17006879549008397</v>
      </c>
      <c r="BN30" s="79">
        <v>-0.10709036541687478</v>
      </c>
      <c r="BO30" s="79">
        <v>-5.4720116956528016E-2</v>
      </c>
      <c r="BP30" s="79">
        <v>4.8931490244609535E-2</v>
      </c>
      <c r="BQ30" s="79">
        <v>-0.10720903958940683</v>
      </c>
      <c r="BR30" s="79">
        <v>-0.12484618777537351</v>
      </c>
      <c r="BS30" s="79">
        <v>-1.38685239567874E-2</v>
      </c>
      <c r="BT30" s="79">
        <v>0.13805248512474469</v>
      </c>
      <c r="BU30" s="79">
        <v>0.12980009665112158</v>
      </c>
      <c r="BV30" s="79">
        <v>-1.2288086432948405E-2</v>
      </c>
      <c r="BW30" s="79">
        <v>1.868219243115667E-2</v>
      </c>
      <c r="BX30" s="79">
        <v>-1.2453675533341256E-2</v>
      </c>
      <c r="BY30" s="79">
        <v>-3.7341454002164085E-2</v>
      </c>
      <c r="BZ30" s="79">
        <v>-6.5353285773053132E-2</v>
      </c>
      <c r="CA30" s="79">
        <v>-7.4418071599865854E-2</v>
      </c>
      <c r="CB30" s="79">
        <v>6.0739324517203153E-2</v>
      </c>
      <c r="CC30" s="79">
        <v>-0.10204298101603423</v>
      </c>
      <c r="CD30" s="79">
        <v>-2.9317191895074562E-2</v>
      </c>
      <c r="CE30" s="79">
        <v>0.16515194304809042</v>
      </c>
      <c r="CF30" s="79">
        <v>0.21276274944160464</v>
      </c>
      <c r="CG30" s="79">
        <v>0.11568172244275386</v>
      </c>
      <c r="CH30" s="79">
        <v>-7.2636168396783177E-2</v>
      </c>
      <c r="CI30" s="79">
        <v>0.10854615785702013</v>
      </c>
      <c r="CJ30" s="79">
        <v>8.39549651237117E-2</v>
      </c>
      <c r="CK30" s="79">
        <v>4.2331784971958539E-2</v>
      </c>
      <c r="CL30" s="79">
        <v>0.16240386251629385</v>
      </c>
      <c r="CM30" s="79">
        <v>8.7932754358877305E-2</v>
      </c>
      <c r="CN30" s="79">
        <v>-6.9233262113759131E-2</v>
      </c>
      <c r="CO30" s="79">
        <v>0.1968112609209097</v>
      </c>
      <c r="CP30" s="79">
        <v>9.7747876056426972E-2</v>
      </c>
      <c r="CQ30" s="79">
        <v>-9.1344588494933945E-2</v>
      </c>
      <c r="CR30" s="79">
        <v>-5.8645474681297091E-2</v>
      </c>
      <c r="CS30" s="79">
        <v>-0.10270966240190876</v>
      </c>
      <c r="CT30" s="79">
        <v>5.6818699288449674E-2</v>
      </c>
      <c r="CU30" s="79">
        <v>-7.8703984002957333E-2</v>
      </c>
      <c r="CV30" s="79">
        <v>0.19078694674159391</v>
      </c>
      <c r="CW30" s="79">
        <v>0.2530917108316158</v>
      </c>
      <c r="CX30" s="79">
        <v>1.1761537782265019E-2</v>
      </c>
      <c r="CY30" s="79">
        <v>0.13651118691744524</v>
      </c>
      <c r="CZ30" s="79">
        <v>0.15353662657090655</v>
      </c>
      <c r="DA30" s="79">
        <v>4.0270512415203547E-2</v>
      </c>
      <c r="DB30" s="79">
        <v>0.14128522479875852</v>
      </c>
      <c r="DC30" s="79">
        <v>8.4966604952386213E-2</v>
      </c>
      <c r="DD30" s="79">
        <v>-0.11741615163831974</v>
      </c>
      <c r="DE30" s="79">
        <v>0.11885483541298553</v>
      </c>
      <c r="DF30" s="79">
        <v>0.17027247376406204</v>
      </c>
      <c r="DG30" s="79">
        <v>-0.33378081172569396</v>
      </c>
      <c r="DH30" s="79">
        <v>0.21534723108481624</v>
      </c>
      <c r="DI30" s="79">
        <v>0.34833654473452075</v>
      </c>
      <c r="DJ30" s="79">
        <v>-0.29908811368410659</v>
      </c>
      <c r="DK30" s="79">
        <v>-0.17426840891189846</v>
      </c>
      <c r="DL30" s="79">
        <v>-0.1342905035545213</v>
      </c>
      <c r="DM30" s="79">
        <v>0.26708313515768228</v>
      </c>
      <c r="DN30" s="79">
        <v>-0.15432403502202313</v>
      </c>
      <c r="DO30" s="79">
        <v>-0.27099063554203839</v>
      </c>
      <c r="DP30" s="79">
        <v>0.10974059363376974</v>
      </c>
      <c r="DQ30" s="79">
        <v>0.31937197270420503</v>
      </c>
      <c r="DR30" s="79">
        <v>-0.10254970967182891</v>
      </c>
      <c r="DS30" s="79">
        <v>-1.6025800116701704E-2</v>
      </c>
      <c r="DT30" s="79">
        <v>0.20899586820366406</v>
      </c>
      <c r="DU30" s="79">
        <v>0.21372038267438362</v>
      </c>
      <c r="DV30" s="79">
        <v>-0.17876552526756545</v>
      </c>
      <c r="DW30" s="79">
        <v>0.16014077162701001</v>
      </c>
      <c r="DX30" s="79">
        <v>0.16736446042404532</v>
      </c>
      <c r="DY30" s="79">
        <v>-0.20651425982685329</v>
      </c>
      <c r="DZ30" s="79">
        <v>3.0202600015465375E-2</v>
      </c>
      <c r="EA30" s="79">
        <v>-0.12752953109695914</v>
      </c>
      <c r="EB30" s="79">
        <v>-8.6487002318645159E-2</v>
      </c>
      <c r="EC30" s="79">
        <v>-0.13396981223057974</v>
      </c>
      <c r="ED30" s="79">
        <v>0.11648562866756686</v>
      </c>
      <c r="EE30" s="79">
        <v>-3.5879537108069494E-2</v>
      </c>
      <c r="EF30" s="79">
        <v>-0.11566999821807571</v>
      </c>
      <c r="EG30" s="79">
        <v>7.2663137221014279E-2</v>
      </c>
      <c r="EH30" s="79">
        <v>-1.6345477954949238E-2</v>
      </c>
      <c r="EI30" s="79">
        <v>0.10249140508121019</v>
      </c>
      <c r="EJ30" s="79">
        <v>0.23655226110808691</v>
      </c>
      <c r="EK30" s="79">
        <v>0.23159558708135305</v>
      </c>
      <c r="EL30" s="79">
        <v>-0.14604535624536055</v>
      </c>
      <c r="EM30" s="79">
        <v>8.2819265403200171E-2</v>
      </c>
      <c r="EN30" s="79">
        <v>-4.5358861821447292E-2</v>
      </c>
      <c r="EO30" s="79">
        <v>0.13544461152755058</v>
      </c>
      <c r="EP30" s="79">
        <v>-4.19639721694346E-2</v>
      </c>
      <c r="EQ30" s="79">
        <v>-6.8387232924567443E-2</v>
      </c>
      <c r="ER30" s="79">
        <v>-5.9252585595138643E-2</v>
      </c>
      <c r="ES30" s="79">
        <v>-6.2989993514341799E-2</v>
      </c>
      <c r="ET30" s="79">
        <v>-5.4859282926999882E-2</v>
      </c>
      <c r="EU30" s="79">
        <v>-0.14848754657881577</v>
      </c>
      <c r="EV30" s="79">
        <v>-0.15570785278145757</v>
      </c>
      <c r="EW30" s="79">
        <v>-7.8116236504199438E-2</v>
      </c>
      <c r="EX30" s="79">
        <v>-7.035274535479201E-2</v>
      </c>
      <c r="EY30" s="79">
        <v>-4.6806418017903847E-2</v>
      </c>
      <c r="EZ30" s="79">
        <v>-3.8150368268258732E-2</v>
      </c>
      <c r="FA30" s="79">
        <v>-7.5023009142258512E-2</v>
      </c>
      <c r="FB30" s="79">
        <v>-9.7760760542627903E-2</v>
      </c>
      <c r="FC30" s="79">
        <v>-4.3044563828830124E-2</v>
      </c>
      <c r="FD30" s="79">
        <v>-3.5226630098867819E-2</v>
      </c>
      <c r="FE30" s="79">
        <v>-4.2160682877701118E-2</v>
      </c>
      <c r="FF30" s="79">
        <v>-3.4150593374386841E-2</v>
      </c>
      <c r="FG30" s="79">
        <v>-3.5289110875618937E-2</v>
      </c>
      <c r="FH30" s="79">
        <v>-3.2788794236592173E-2</v>
      </c>
      <c r="FI30" s="79">
        <v>0.32694631600119844</v>
      </c>
      <c r="FJ30" s="79">
        <v>0.33048872889023378</v>
      </c>
      <c r="FK30" s="79">
        <v>0.13518771757501635</v>
      </c>
      <c r="FL30" s="79">
        <v>3.8576906458105721E-2</v>
      </c>
      <c r="FM30" s="79">
        <v>3.9066761981612651E-2</v>
      </c>
      <c r="FN30" s="79">
        <v>-8.0891399111379214E-2</v>
      </c>
      <c r="FO30" s="79">
        <v>-7.8970885367846744E-2</v>
      </c>
      <c r="FP30" s="79">
        <v>-8.0679390416079216E-2</v>
      </c>
      <c r="FQ30" s="79">
        <v>8.4998437784837271E-3</v>
      </c>
      <c r="FR30" s="79">
        <v>8.0136382816162338E-2</v>
      </c>
      <c r="FS30" s="79">
        <v>-0.13012468794698689</v>
      </c>
      <c r="FT30" s="79">
        <v>-0.12956488837477692</v>
      </c>
      <c r="FU30" s="75"/>
    </row>
    <row r="31" spans="1:177">
      <c r="A31" s="150"/>
      <c r="B31" s="76" t="s">
        <v>1011</v>
      </c>
      <c r="C31" s="79">
        <v>2.0915593159253001E-80</v>
      </c>
      <c r="D31" s="77"/>
      <c r="E31" s="79">
        <v>9.8658753088365999E-19</v>
      </c>
      <c r="F31" s="79">
        <v>1.3645321161636281E-4</v>
      </c>
      <c r="G31" s="79">
        <v>1.7695023034028019E-5</v>
      </c>
      <c r="H31" s="79">
        <v>0.39109877161491136</v>
      </c>
      <c r="I31" s="79">
        <v>3.4132316546897947E-17</v>
      </c>
      <c r="J31" s="79">
        <v>2.2441636398116791E-8</v>
      </c>
      <c r="K31" s="79">
        <v>0.14403202812147392</v>
      </c>
      <c r="L31" s="79">
        <v>2.3929670916088178E-33</v>
      </c>
      <c r="M31" s="79">
        <v>1.3832960493926554E-30</v>
      </c>
      <c r="N31" s="79">
        <v>1.9878583184489598E-3</v>
      </c>
      <c r="O31" s="79">
        <v>2.4758652524594199E-5</v>
      </c>
      <c r="P31" s="79">
        <v>1.2645147352527204E-2</v>
      </c>
      <c r="Q31" s="79">
        <v>4.6402401177911496E-5</v>
      </c>
      <c r="R31" s="79">
        <v>0.90706674497385598</v>
      </c>
      <c r="S31" s="79">
        <v>0.86601572216141831</v>
      </c>
      <c r="T31" s="79">
        <v>0.95582296414749157</v>
      </c>
      <c r="U31" s="79">
        <v>0.3076464181972931</v>
      </c>
      <c r="V31" s="79">
        <v>1.0884807057767478E-2</v>
      </c>
      <c r="W31" s="79">
        <v>6.9695173412006572E-5</v>
      </c>
      <c r="X31" s="79">
        <v>1.9232146576011425E-2</v>
      </c>
      <c r="Y31" s="79">
        <v>0.90864016441724249</v>
      </c>
      <c r="Z31" s="79">
        <v>8.5690009743606178E-4</v>
      </c>
      <c r="AA31" s="79">
        <v>0.13477579809866436</v>
      </c>
      <c r="AB31" s="79">
        <v>9.0985212044988092E-2</v>
      </c>
      <c r="AC31" s="79">
        <v>0.64189087798738387</v>
      </c>
      <c r="AD31" s="79">
        <v>3.1905264788415073E-7</v>
      </c>
      <c r="AE31" s="79">
        <v>9.3613112685692545E-10</v>
      </c>
      <c r="AF31" s="79">
        <v>8.694351629507184E-2</v>
      </c>
      <c r="AG31" s="79">
        <v>3.5604173720224858E-5</v>
      </c>
      <c r="AH31" s="79">
        <v>1.925320849329513E-4</v>
      </c>
      <c r="AI31" s="79">
        <v>1.6388180443872084E-2</v>
      </c>
      <c r="AJ31" s="79">
        <v>3.4957700195670815E-3</v>
      </c>
      <c r="AK31" s="79">
        <v>1.1613296203756123E-4</v>
      </c>
      <c r="AL31" s="79">
        <v>0.23544081659576888</v>
      </c>
      <c r="AM31" s="79">
        <v>4.4689942062570998E-19</v>
      </c>
      <c r="AN31" s="79">
        <v>6.3191407674738223E-16</v>
      </c>
      <c r="AO31" s="79">
        <v>2.912657193779635E-5</v>
      </c>
      <c r="AP31" s="79">
        <v>3.9843136219212176E-7</v>
      </c>
      <c r="AQ31" s="79">
        <v>1.1859123128238282E-8</v>
      </c>
      <c r="AR31" s="79">
        <v>0.34720687553618867</v>
      </c>
      <c r="AS31" s="79">
        <v>2.5574429474230674E-8</v>
      </c>
      <c r="AT31" s="79">
        <v>7.4388470475997424E-6</v>
      </c>
      <c r="AU31" s="79">
        <v>0.69690595087216345</v>
      </c>
      <c r="AV31" s="79">
        <v>1.4367067771421208E-26</v>
      </c>
      <c r="AW31" s="79">
        <v>5.4906493362452351E-32</v>
      </c>
      <c r="AX31" s="79">
        <v>1.7000544069019655E-12</v>
      </c>
      <c r="AY31" s="79">
        <v>0.79323669716508438</v>
      </c>
      <c r="AZ31" s="79">
        <v>0.32103871507846493</v>
      </c>
      <c r="BA31" s="79">
        <v>0.28404016193778281</v>
      </c>
      <c r="BB31" s="79">
        <v>1.0479412845074057E-16</v>
      </c>
      <c r="BC31" s="79">
        <v>2.3629613057392941E-16</v>
      </c>
      <c r="BD31" s="79">
        <v>3.5652711407942483E-6</v>
      </c>
      <c r="BE31" s="79">
        <v>2.9507437341963526E-4</v>
      </c>
      <c r="BF31" s="79">
        <v>0.88327828350767656</v>
      </c>
      <c r="BG31" s="79">
        <v>2.9859303442205372E-8</v>
      </c>
      <c r="BH31" s="79">
        <v>2.3868449426616566E-3</v>
      </c>
      <c r="BI31" s="79">
        <v>3.3365175369785556E-4</v>
      </c>
      <c r="BJ31" s="79">
        <v>8.765131428894948E-3</v>
      </c>
      <c r="BK31" s="79">
        <v>2.7772898298672398E-7</v>
      </c>
      <c r="BL31" s="79">
        <v>4.4465347575353275E-7</v>
      </c>
      <c r="BM31" s="79">
        <v>1.3451210458154454E-5</v>
      </c>
      <c r="BN31" s="79">
        <v>6.3591654146205115E-3</v>
      </c>
      <c r="BO31" s="79">
        <v>0.1641345032846499</v>
      </c>
      <c r="BP31" s="79">
        <v>0.21352433657683834</v>
      </c>
      <c r="BQ31" s="79">
        <v>6.300765254536842E-3</v>
      </c>
      <c r="BR31" s="79">
        <v>1.4505639012760538E-3</v>
      </c>
      <c r="BS31" s="79">
        <v>0.72456056025025806</v>
      </c>
      <c r="BT31" s="79">
        <v>4.2452924290325322E-4</v>
      </c>
      <c r="BU31" s="79">
        <v>9.2693826754425333E-4</v>
      </c>
      <c r="BV31" s="79">
        <v>0.75487982155842737</v>
      </c>
      <c r="BW31" s="79">
        <v>0.63500494523238449</v>
      </c>
      <c r="BX31" s="79">
        <v>0.75168448427107926</v>
      </c>
      <c r="BY31" s="79">
        <v>0.34259315952627523</v>
      </c>
      <c r="BZ31" s="79">
        <v>9.6475020680478557E-2</v>
      </c>
      <c r="CA31" s="79">
        <v>5.8312236636655988E-2</v>
      </c>
      <c r="CB31" s="79">
        <v>0.12244016977409279</v>
      </c>
      <c r="CC31" s="79">
        <v>9.3396905642703573E-3</v>
      </c>
      <c r="CD31" s="79">
        <v>0.45626378695418868</v>
      </c>
      <c r="CE31" s="79">
        <v>2.3892911368534338E-5</v>
      </c>
      <c r="CF31" s="79">
        <v>4.5429777449592537E-8</v>
      </c>
      <c r="CG31" s="79">
        <v>3.1880762575996801E-3</v>
      </c>
      <c r="CH31" s="79">
        <v>6.4618766446432163E-2</v>
      </c>
      <c r="CI31" s="79">
        <v>5.6752743388026388E-3</v>
      </c>
      <c r="CJ31" s="79">
        <v>3.2614930978700586E-2</v>
      </c>
      <c r="CK31" s="79">
        <v>0.28193032474981938</v>
      </c>
      <c r="CL31" s="79">
        <v>3.2706816659636429E-5</v>
      </c>
      <c r="CM31" s="79">
        <v>2.51938053912584E-2</v>
      </c>
      <c r="CN31" s="79">
        <v>7.8221138629627401E-2</v>
      </c>
      <c r="CO31" s="79">
        <v>4.4228448164436545E-7</v>
      </c>
      <c r="CP31" s="79">
        <v>1.2795374425466945E-2</v>
      </c>
      <c r="CQ31" s="79">
        <v>2.0038413787725803E-2</v>
      </c>
      <c r="CR31" s="79">
        <v>0.13589024892061827</v>
      </c>
      <c r="CS31" s="79">
        <v>8.8853078571359909E-3</v>
      </c>
      <c r="CT31" s="79">
        <v>0.14853017106804522</v>
      </c>
      <c r="CU31" s="79">
        <v>4.5207826628856244E-2</v>
      </c>
      <c r="CV31" s="79">
        <v>9.9678010236721118E-7</v>
      </c>
      <c r="CW31" s="79">
        <v>6.2787973617156182E-11</v>
      </c>
      <c r="CX31" s="79">
        <v>0.76506811940969421</v>
      </c>
      <c r="CY31" s="79">
        <v>4.9282960772889235E-4</v>
      </c>
      <c r="CZ31" s="79">
        <v>8.7036892585452244E-5</v>
      </c>
      <c r="DA31" s="79">
        <v>0.30604508905277616</v>
      </c>
      <c r="DB31" s="79">
        <v>3.0892002305693474E-4</v>
      </c>
      <c r="DC31" s="79">
        <v>3.0569446451454003E-2</v>
      </c>
      <c r="DD31" s="79">
        <v>2.7578200363542805E-3</v>
      </c>
      <c r="DE31" s="79">
        <v>2.4418404452824787E-3</v>
      </c>
      <c r="DF31" s="79">
        <v>1.3130231739556979E-5</v>
      </c>
      <c r="DG31" s="79">
        <v>2.5039240020045468E-18</v>
      </c>
      <c r="DH31" s="79">
        <v>3.0884602710163819E-8</v>
      </c>
      <c r="DI31" s="79">
        <v>6.3728229807088465E-20</v>
      </c>
      <c r="DJ31" s="79">
        <v>7.3933274726472778E-15</v>
      </c>
      <c r="DK31" s="79">
        <v>8.128570647934431E-6</v>
      </c>
      <c r="DL31" s="79">
        <v>6.0935815673533538E-4</v>
      </c>
      <c r="DM31" s="79">
        <v>4.7907838633395723E-12</v>
      </c>
      <c r="DN31" s="79">
        <v>7.9960751359884724E-5</v>
      </c>
      <c r="DO31" s="79">
        <v>2.2719234462346365E-12</v>
      </c>
      <c r="DP31" s="79">
        <v>5.1643970938063978E-3</v>
      </c>
      <c r="DQ31" s="79">
        <v>7.8549547859244024E-17</v>
      </c>
      <c r="DR31" s="79">
        <v>8.9924908272684591E-3</v>
      </c>
      <c r="DS31" s="79">
        <v>0.68386934255608034</v>
      </c>
      <c r="DT31" s="79">
        <v>7.9043352684648679E-8</v>
      </c>
      <c r="DU31" s="79">
        <v>3.9398959675959706E-8</v>
      </c>
      <c r="DV31" s="79">
        <v>4.6770893934577244E-6</v>
      </c>
      <c r="DW31" s="79">
        <v>4.2197668937081023E-5</v>
      </c>
      <c r="DX31" s="79">
        <v>1.8487231434725026E-5</v>
      </c>
      <c r="DY31" s="79">
        <v>1.1321463561251241E-7</v>
      </c>
      <c r="DZ31" s="79">
        <v>0.45430516606912508</v>
      </c>
      <c r="EA31" s="79">
        <v>1.3379380620869774E-3</v>
      </c>
      <c r="EB31" s="79">
        <v>3.0227077473751102E-2</v>
      </c>
      <c r="EC31" s="79">
        <v>6.4050885450036643E-4</v>
      </c>
      <c r="ED31" s="79">
        <v>3.0265736550865977E-3</v>
      </c>
      <c r="EE31" s="79">
        <v>0.37284595554841893</v>
      </c>
      <c r="EF31" s="79">
        <v>3.2148529388204149E-3</v>
      </c>
      <c r="EG31" s="79">
        <v>6.4519292559150287E-2</v>
      </c>
      <c r="EH31" s="79">
        <v>0.67862064585417969</v>
      </c>
      <c r="EI31" s="79">
        <v>1.0535935164431581E-2</v>
      </c>
      <c r="EJ31" s="79">
        <v>1.0824884308469054E-9</v>
      </c>
      <c r="EK31" s="79">
        <v>2.6571250088887108E-9</v>
      </c>
      <c r="EL31" s="79">
        <v>1.9106209169065134E-4</v>
      </c>
      <c r="EM31" s="79">
        <v>3.5049508448929539E-2</v>
      </c>
      <c r="EN31" s="79">
        <v>0.24963981326912732</v>
      </c>
      <c r="EO31" s="79">
        <v>5.459344154430094E-4</v>
      </c>
      <c r="EP31" s="79">
        <v>0.28613634638855889</v>
      </c>
      <c r="EQ31" s="79">
        <v>8.1941485881766557E-2</v>
      </c>
      <c r="ER31" s="79">
        <v>0.13187822812844363</v>
      </c>
      <c r="ES31" s="79">
        <v>0.10916474407802912</v>
      </c>
      <c r="ET31" s="79">
        <v>0.16306299775862168</v>
      </c>
      <c r="EU31" s="79">
        <v>1.4846220363139322E-4</v>
      </c>
      <c r="EV31" s="79">
        <v>6.8821484543032986E-5</v>
      </c>
      <c r="EW31" s="79">
        <v>4.6843374183614749E-2</v>
      </c>
      <c r="EX31" s="79">
        <v>7.3510393753676004E-2</v>
      </c>
      <c r="EY31" s="79">
        <v>0.23410589619398314</v>
      </c>
      <c r="EZ31" s="79">
        <v>0.3322320458560114</v>
      </c>
      <c r="FA31" s="79">
        <v>5.6290812229667198E-2</v>
      </c>
      <c r="FB31" s="79">
        <v>1.2783511152603755E-2</v>
      </c>
      <c r="FC31" s="79">
        <v>0.2738991551791744</v>
      </c>
      <c r="FD31" s="79">
        <v>0.37064269212619871</v>
      </c>
      <c r="FE31" s="79">
        <v>0.28388168278010983</v>
      </c>
      <c r="FF31" s="79">
        <v>0.38544529614033862</v>
      </c>
      <c r="FG31" s="79">
        <v>0.36979412643700271</v>
      </c>
      <c r="FH31" s="79">
        <v>0.40468740436371897</v>
      </c>
      <c r="FI31" s="79">
        <v>1.3135210656535513E-17</v>
      </c>
      <c r="FJ31" s="79">
        <v>5.5925727574685826E-18</v>
      </c>
      <c r="FK31" s="79">
        <v>5.5949663503905762E-4</v>
      </c>
      <c r="FL31" s="79">
        <v>0.32685085785024837</v>
      </c>
      <c r="FM31" s="79">
        <v>0.32074094237165518</v>
      </c>
      <c r="FN31" s="79">
        <v>3.9536641948365904E-2</v>
      </c>
      <c r="FO31" s="79">
        <v>4.4481121250139713E-2</v>
      </c>
      <c r="FP31" s="79">
        <v>4.0523955938193419E-2</v>
      </c>
      <c r="FQ31" s="79">
        <v>0.82941304008188577</v>
      </c>
      <c r="FR31" s="79">
        <v>4.2057271829481657E-2</v>
      </c>
      <c r="FS31" s="79">
        <v>8.9964305552399512E-4</v>
      </c>
      <c r="FT31" s="79">
        <v>9.4719332396538179E-4</v>
      </c>
      <c r="FU31" s="75"/>
    </row>
    <row r="32" spans="1:177">
      <c r="A32" s="150"/>
      <c r="B32" s="76" t="s">
        <v>1010</v>
      </c>
      <c r="C32" s="78">
        <v>648</v>
      </c>
      <c r="D32" s="78">
        <v>648</v>
      </c>
      <c r="E32" s="78">
        <v>648</v>
      </c>
      <c r="F32" s="78">
        <v>648</v>
      </c>
      <c r="G32" s="78">
        <v>648</v>
      </c>
      <c r="H32" s="78">
        <v>648</v>
      </c>
      <c r="I32" s="78">
        <v>648</v>
      </c>
      <c r="J32" s="78">
        <v>648</v>
      </c>
      <c r="K32" s="78">
        <v>645</v>
      </c>
      <c r="L32" s="78">
        <v>648</v>
      </c>
      <c r="M32" s="78">
        <v>648</v>
      </c>
      <c r="N32" s="78">
        <v>648</v>
      </c>
      <c r="O32" s="78">
        <v>648</v>
      </c>
      <c r="P32" s="78">
        <v>648</v>
      </c>
      <c r="Q32" s="78">
        <v>648</v>
      </c>
      <c r="R32" s="78">
        <v>648</v>
      </c>
      <c r="S32" s="78">
        <v>648</v>
      </c>
      <c r="T32" s="78">
        <v>648</v>
      </c>
      <c r="U32" s="78">
        <v>648</v>
      </c>
      <c r="V32" s="78">
        <v>648</v>
      </c>
      <c r="W32" s="78">
        <v>648</v>
      </c>
      <c r="X32" s="78">
        <v>648</v>
      </c>
      <c r="Y32" s="78">
        <v>648</v>
      </c>
      <c r="Z32" s="78">
        <v>648</v>
      </c>
      <c r="AA32" s="78">
        <v>648</v>
      </c>
      <c r="AB32" s="78">
        <v>648</v>
      </c>
      <c r="AC32" s="78">
        <v>648</v>
      </c>
      <c r="AD32" s="78">
        <v>648</v>
      </c>
      <c r="AE32" s="78">
        <v>648</v>
      </c>
      <c r="AF32" s="78">
        <v>648</v>
      </c>
      <c r="AG32" s="78">
        <v>648</v>
      </c>
      <c r="AH32" s="78">
        <v>648</v>
      </c>
      <c r="AI32" s="78">
        <v>648</v>
      </c>
      <c r="AJ32" s="78">
        <v>648</v>
      </c>
      <c r="AK32" s="78">
        <v>648</v>
      </c>
      <c r="AL32" s="78">
        <v>648</v>
      </c>
      <c r="AM32" s="78">
        <v>648</v>
      </c>
      <c r="AN32" s="78">
        <v>648</v>
      </c>
      <c r="AO32" s="78">
        <v>648</v>
      </c>
      <c r="AP32" s="78">
        <v>648</v>
      </c>
      <c r="AQ32" s="78">
        <v>648</v>
      </c>
      <c r="AR32" s="78">
        <v>648</v>
      </c>
      <c r="AS32" s="78">
        <v>648</v>
      </c>
      <c r="AT32" s="78">
        <v>648</v>
      </c>
      <c r="AU32" s="78">
        <v>648</v>
      </c>
      <c r="AV32" s="78">
        <v>648</v>
      </c>
      <c r="AW32" s="78">
        <v>648</v>
      </c>
      <c r="AX32" s="78">
        <v>648</v>
      </c>
      <c r="AY32" s="78">
        <v>648</v>
      </c>
      <c r="AZ32" s="78">
        <v>648</v>
      </c>
      <c r="BA32" s="78">
        <v>648</v>
      </c>
      <c r="BB32" s="78">
        <v>648</v>
      </c>
      <c r="BC32" s="78">
        <v>648</v>
      </c>
      <c r="BD32" s="78">
        <v>648</v>
      </c>
      <c r="BE32" s="78">
        <v>648</v>
      </c>
      <c r="BF32" s="78">
        <v>648</v>
      </c>
      <c r="BG32" s="78">
        <v>648</v>
      </c>
      <c r="BH32" s="78">
        <v>648</v>
      </c>
      <c r="BI32" s="78">
        <v>648</v>
      </c>
      <c r="BJ32" s="78">
        <v>648</v>
      </c>
      <c r="BK32" s="78">
        <v>648</v>
      </c>
      <c r="BL32" s="78">
        <v>648</v>
      </c>
      <c r="BM32" s="78">
        <v>648</v>
      </c>
      <c r="BN32" s="78">
        <v>648</v>
      </c>
      <c r="BO32" s="78">
        <v>648</v>
      </c>
      <c r="BP32" s="78">
        <v>648</v>
      </c>
      <c r="BQ32" s="78">
        <v>648</v>
      </c>
      <c r="BR32" s="78">
        <v>648</v>
      </c>
      <c r="BS32" s="78">
        <v>648</v>
      </c>
      <c r="BT32" s="78">
        <v>648</v>
      </c>
      <c r="BU32" s="78">
        <v>648</v>
      </c>
      <c r="BV32" s="78">
        <v>648</v>
      </c>
      <c r="BW32" s="78">
        <v>648</v>
      </c>
      <c r="BX32" s="78">
        <v>648</v>
      </c>
      <c r="BY32" s="78">
        <v>648</v>
      </c>
      <c r="BZ32" s="78">
        <v>648</v>
      </c>
      <c r="CA32" s="78">
        <v>648</v>
      </c>
      <c r="CB32" s="78">
        <v>648</v>
      </c>
      <c r="CC32" s="78">
        <v>648</v>
      </c>
      <c r="CD32" s="78">
        <v>648</v>
      </c>
      <c r="CE32" s="78">
        <v>648</v>
      </c>
      <c r="CF32" s="78">
        <v>648</v>
      </c>
      <c r="CG32" s="78">
        <v>648</v>
      </c>
      <c r="CH32" s="78">
        <v>648</v>
      </c>
      <c r="CI32" s="78">
        <v>648</v>
      </c>
      <c r="CJ32" s="78">
        <v>648</v>
      </c>
      <c r="CK32" s="78">
        <v>648</v>
      </c>
      <c r="CL32" s="78">
        <v>648</v>
      </c>
      <c r="CM32" s="78">
        <v>648</v>
      </c>
      <c r="CN32" s="78">
        <v>648</v>
      </c>
      <c r="CO32" s="78">
        <v>648</v>
      </c>
      <c r="CP32" s="78">
        <v>648</v>
      </c>
      <c r="CQ32" s="78">
        <v>648</v>
      </c>
      <c r="CR32" s="78">
        <v>648</v>
      </c>
      <c r="CS32" s="78">
        <v>648</v>
      </c>
      <c r="CT32" s="78">
        <v>648</v>
      </c>
      <c r="CU32" s="78">
        <v>648</v>
      </c>
      <c r="CV32" s="78">
        <v>648</v>
      </c>
      <c r="CW32" s="78">
        <v>648</v>
      </c>
      <c r="CX32" s="78">
        <v>648</v>
      </c>
      <c r="CY32" s="78">
        <v>648</v>
      </c>
      <c r="CZ32" s="78">
        <v>648</v>
      </c>
      <c r="DA32" s="78">
        <v>648</v>
      </c>
      <c r="DB32" s="78">
        <v>648</v>
      </c>
      <c r="DC32" s="78">
        <v>648</v>
      </c>
      <c r="DD32" s="78">
        <v>648</v>
      </c>
      <c r="DE32" s="78">
        <v>648</v>
      </c>
      <c r="DF32" s="78">
        <v>648</v>
      </c>
      <c r="DG32" s="78">
        <v>648</v>
      </c>
      <c r="DH32" s="78">
        <v>648</v>
      </c>
      <c r="DI32" s="78">
        <v>648</v>
      </c>
      <c r="DJ32" s="78">
        <v>648</v>
      </c>
      <c r="DK32" s="78">
        <v>648</v>
      </c>
      <c r="DL32" s="78">
        <v>648</v>
      </c>
      <c r="DM32" s="78">
        <v>648</v>
      </c>
      <c r="DN32" s="78">
        <v>648</v>
      </c>
      <c r="DO32" s="78">
        <v>648</v>
      </c>
      <c r="DP32" s="78">
        <v>648</v>
      </c>
      <c r="DQ32" s="78">
        <v>648</v>
      </c>
      <c r="DR32" s="78">
        <v>648</v>
      </c>
      <c r="DS32" s="78">
        <v>648</v>
      </c>
      <c r="DT32" s="78">
        <v>648</v>
      </c>
      <c r="DU32" s="78">
        <v>648</v>
      </c>
      <c r="DV32" s="78">
        <v>648</v>
      </c>
      <c r="DW32" s="78">
        <v>648</v>
      </c>
      <c r="DX32" s="78">
        <v>648</v>
      </c>
      <c r="DY32" s="78">
        <v>648</v>
      </c>
      <c r="DZ32" s="78">
        <v>616</v>
      </c>
      <c r="EA32" s="78">
        <v>630</v>
      </c>
      <c r="EB32" s="78">
        <v>628</v>
      </c>
      <c r="EC32" s="78">
        <v>646</v>
      </c>
      <c r="ED32" s="78">
        <v>646</v>
      </c>
      <c r="EE32" s="78">
        <v>619</v>
      </c>
      <c r="EF32" s="78">
        <v>647</v>
      </c>
      <c r="EG32" s="78">
        <v>648</v>
      </c>
      <c r="EH32" s="78">
        <v>645</v>
      </c>
      <c r="EI32" s="78">
        <v>622</v>
      </c>
      <c r="EJ32" s="78">
        <v>648</v>
      </c>
      <c r="EK32" s="78">
        <v>645</v>
      </c>
      <c r="EL32" s="78">
        <v>648</v>
      </c>
      <c r="EM32" s="78">
        <v>648</v>
      </c>
      <c r="EN32" s="78">
        <v>646</v>
      </c>
      <c r="EO32" s="78">
        <v>648</v>
      </c>
      <c r="EP32" s="78">
        <v>648</v>
      </c>
      <c r="EQ32" s="78">
        <v>648</v>
      </c>
      <c r="ER32" s="78">
        <v>648</v>
      </c>
      <c r="ES32" s="78">
        <v>648</v>
      </c>
      <c r="ET32" s="78">
        <v>648</v>
      </c>
      <c r="EU32" s="78">
        <v>648</v>
      </c>
      <c r="EV32" s="78">
        <v>648</v>
      </c>
      <c r="EW32" s="78">
        <v>648</v>
      </c>
      <c r="EX32" s="78">
        <v>648</v>
      </c>
      <c r="EY32" s="78">
        <v>648</v>
      </c>
      <c r="EZ32" s="78">
        <v>648</v>
      </c>
      <c r="FA32" s="78">
        <v>648</v>
      </c>
      <c r="FB32" s="78">
        <v>648</v>
      </c>
      <c r="FC32" s="78">
        <v>648</v>
      </c>
      <c r="FD32" s="78">
        <v>648</v>
      </c>
      <c r="FE32" s="78">
        <v>648</v>
      </c>
      <c r="FF32" s="78">
        <v>648</v>
      </c>
      <c r="FG32" s="78">
        <v>648</v>
      </c>
      <c r="FH32" s="78">
        <v>648</v>
      </c>
      <c r="FI32" s="78">
        <v>648</v>
      </c>
      <c r="FJ32" s="78">
        <v>648</v>
      </c>
      <c r="FK32" s="78">
        <v>648</v>
      </c>
      <c r="FL32" s="78">
        <v>648</v>
      </c>
      <c r="FM32" s="78">
        <v>648</v>
      </c>
      <c r="FN32" s="78">
        <v>648</v>
      </c>
      <c r="FO32" s="78">
        <v>648</v>
      </c>
      <c r="FP32" s="78">
        <v>645</v>
      </c>
      <c r="FQ32" s="78">
        <v>645</v>
      </c>
      <c r="FR32" s="78">
        <v>644</v>
      </c>
      <c r="FS32" s="78">
        <v>648</v>
      </c>
      <c r="FT32" s="78">
        <v>648</v>
      </c>
      <c r="FU32" s="75"/>
    </row>
    <row r="33" spans="1:177">
      <c r="A33" s="150" t="s">
        <v>3</v>
      </c>
      <c r="B33" s="76" t="s">
        <v>1012</v>
      </c>
      <c r="C33" s="79">
        <v>-0.4910942800042607</v>
      </c>
      <c r="D33" s="79">
        <v>-0.33754730385153286</v>
      </c>
      <c r="E33" s="78">
        <v>1</v>
      </c>
      <c r="F33" s="79">
        <v>-0.19050346826274348</v>
      </c>
      <c r="G33" s="79">
        <v>-0.24135038220527952</v>
      </c>
      <c r="H33" s="79">
        <v>-2.5411936495962434E-2</v>
      </c>
      <c r="I33" s="79">
        <v>7.42348977852237E-2</v>
      </c>
      <c r="J33" s="79">
        <v>-0.13699222350707088</v>
      </c>
      <c r="K33" s="79">
        <v>-6.1220279547063716E-2</v>
      </c>
      <c r="L33" s="79">
        <v>1.1758416482577709E-2</v>
      </c>
      <c r="M33" s="79">
        <v>-0.14026872219522685</v>
      </c>
      <c r="N33" s="79">
        <v>-0.23985760316041821</v>
      </c>
      <c r="O33" s="79">
        <v>-0.12373795814743438</v>
      </c>
      <c r="P33" s="79">
        <v>-7.3498966400208282E-2</v>
      </c>
      <c r="Q33" s="79">
        <v>0.11956909391449358</v>
      </c>
      <c r="R33" s="79">
        <v>9.2217023610346838E-2</v>
      </c>
      <c r="S33" s="79">
        <v>7.9924455308040709E-2</v>
      </c>
      <c r="T33" s="79">
        <v>-9.3086312203421742E-2</v>
      </c>
      <c r="U33" s="79">
        <v>0.31634414891600393</v>
      </c>
      <c r="V33" s="79">
        <v>0.27299932979029595</v>
      </c>
      <c r="W33" s="79">
        <v>-0.21851465232757031</v>
      </c>
      <c r="X33" s="79">
        <v>0.2434143133601524</v>
      </c>
      <c r="Y33" s="79">
        <v>0.30960585273919794</v>
      </c>
      <c r="Z33" s="79">
        <v>-8.220838227744838E-2</v>
      </c>
      <c r="AA33" s="79">
        <v>-5.2021238804392383E-3</v>
      </c>
      <c r="AB33" s="79">
        <v>2.0412156266887825E-2</v>
      </c>
      <c r="AC33" s="79">
        <v>2.7998373364547736E-2</v>
      </c>
      <c r="AD33" s="79">
        <v>-0.1401189525722274</v>
      </c>
      <c r="AE33" s="79">
        <v>-0.17400394397551683</v>
      </c>
      <c r="AF33" s="79">
        <v>-5.9745559265219836E-2</v>
      </c>
      <c r="AG33" s="79">
        <v>-1.3723184200851746E-2</v>
      </c>
      <c r="AH33" s="79">
        <v>-3.6893241810448889E-2</v>
      </c>
      <c r="AI33" s="79">
        <v>-3.6530774712725415E-2</v>
      </c>
      <c r="AJ33" s="79">
        <v>-0.15211311591288557</v>
      </c>
      <c r="AK33" s="79">
        <v>-0.16918224579483424</v>
      </c>
      <c r="AL33" s="79">
        <v>-2.1536814126304805E-2</v>
      </c>
      <c r="AM33" s="79">
        <v>-7.264780357875443E-3</v>
      </c>
      <c r="AN33" s="79">
        <v>-2.6329433201289103E-2</v>
      </c>
      <c r="AO33" s="79">
        <v>-5.72574396972267E-2</v>
      </c>
      <c r="AP33" s="79">
        <v>0.12082408441726802</v>
      </c>
      <c r="AQ33" s="79">
        <v>5.3633170732297952E-2</v>
      </c>
      <c r="AR33" s="79">
        <v>-0.10624637686591916</v>
      </c>
      <c r="AS33" s="79">
        <v>-0.15312287535092114</v>
      </c>
      <c r="AT33" s="79">
        <v>-0.24036476738297693</v>
      </c>
      <c r="AU33" s="79">
        <v>-0.13338633493882238</v>
      </c>
      <c r="AV33" s="79">
        <v>-1.2608597017938511E-2</v>
      </c>
      <c r="AW33" s="79">
        <v>-7.8150166808868785E-2</v>
      </c>
      <c r="AX33" s="79">
        <v>-0.1403932891511403</v>
      </c>
      <c r="AY33" s="79">
        <v>-4.9117635421641555E-2</v>
      </c>
      <c r="AZ33" s="79">
        <v>-6.6570837668921773E-2</v>
      </c>
      <c r="BA33" s="79">
        <v>-3.3727891694046712E-2</v>
      </c>
      <c r="BB33" s="79">
        <v>-6.6425849358269465E-2</v>
      </c>
      <c r="BC33" s="79">
        <v>-8.5290017518862185E-2</v>
      </c>
      <c r="BD33" s="79">
        <v>-7.1851637468753241E-2</v>
      </c>
      <c r="BE33" s="79">
        <v>-6.0206419484709763E-2</v>
      </c>
      <c r="BF33" s="79">
        <v>-2.8628552032114878E-2</v>
      </c>
      <c r="BG33" s="79">
        <v>6.1371308080918001E-2</v>
      </c>
      <c r="BH33" s="79">
        <v>-5.7789953650055313E-2</v>
      </c>
      <c r="BI33" s="79">
        <v>-6.1821604665250593E-2</v>
      </c>
      <c r="BJ33" s="79">
        <v>-3.0309621579296335E-2</v>
      </c>
      <c r="BK33" s="79">
        <v>-0.14966878583954776</v>
      </c>
      <c r="BL33" s="79">
        <v>-0.14771003227076479</v>
      </c>
      <c r="BM33" s="79">
        <v>0.12680066064130066</v>
      </c>
      <c r="BN33" s="79">
        <v>0.11704862426640822</v>
      </c>
      <c r="BO33" s="79">
        <v>0.1271475016461743</v>
      </c>
      <c r="BP33" s="79">
        <v>2.7168319434479823E-2</v>
      </c>
      <c r="BQ33" s="79">
        <v>0.13876356119470928</v>
      </c>
      <c r="BR33" s="79">
        <v>8.6865929300280684E-2</v>
      </c>
      <c r="BS33" s="79">
        <v>-0.10549784693420933</v>
      </c>
      <c r="BT33" s="79">
        <v>-3.053506105622128E-2</v>
      </c>
      <c r="BU33" s="79">
        <v>-2.0524677588963609E-2</v>
      </c>
      <c r="BV33" s="79">
        <v>2.3474000264809905E-2</v>
      </c>
      <c r="BW33" s="79">
        <v>0.13914111336595741</v>
      </c>
      <c r="BX33" s="79">
        <v>0.17578470535202559</v>
      </c>
      <c r="BY33" s="79">
        <v>-7.4130679699209542E-2</v>
      </c>
      <c r="BZ33" s="79">
        <v>1.4084782502350872E-2</v>
      </c>
      <c r="CA33" s="79">
        <v>9.3549118770850717E-2</v>
      </c>
      <c r="CB33" s="79">
        <v>1.1792877067426153E-2</v>
      </c>
      <c r="CC33" s="79">
        <v>0.12083473490827173</v>
      </c>
      <c r="CD33" s="79">
        <v>8.6993870257196793E-2</v>
      </c>
      <c r="CE33" s="79">
        <v>-8.7170995109101479E-2</v>
      </c>
      <c r="CF33" s="79">
        <v>-4.6281416249789237E-2</v>
      </c>
      <c r="CG33" s="79">
        <v>-8.096704053618177E-2</v>
      </c>
      <c r="CH33" s="79">
        <v>-6.7062968256104888E-2</v>
      </c>
      <c r="CI33" s="79">
        <v>0.1300790401072022</v>
      </c>
      <c r="CJ33" s="79">
        <v>4.1941128743842454E-2</v>
      </c>
      <c r="CK33" s="79">
        <v>-1.8118996122248175E-2</v>
      </c>
      <c r="CL33" s="79">
        <v>-6.7947548338627817E-2</v>
      </c>
      <c r="CM33" s="79">
        <v>-9.3276367935641924E-2</v>
      </c>
      <c r="CN33" s="79">
        <v>-5.5521670502967753E-2</v>
      </c>
      <c r="CO33" s="79">
        <v>-8.7414728715767109E-2</v>
      </c>
      <c r="CP33" s="79">
        <v>-0.10532506050945008</v>
      </c>
      <c r="CQ33" s="79">
        <v>-4.3551297736000215E-2</v>
      </c>
      <c r="CR33" s="79">
        <v>5.0801186370015489E-2</v>
      </c>
      <c r="CS33" s="79">
        <v>0.30637349437725064</v>
      </c>
      <c r="CT33" s="79">
        <v>-4.5449448458606247E-2</v>
      </c>
      <c r="CU33" s="79">
        <v>8.6904903962462546E-2</v>
      </c>
      <c r="CV33" s="79">
        <v>-1.2616912305831049E-2</v>
      </c>
      <c r="CW33" s="79">
        <v>-7.8059710819896225E-2</v>
      </c>
      <c r="CX33" s="79">
        <v>-4.2008547038936217E-3</v>
      </c>
      <c r="CY33" s="79">
        <v>-4.639477772249255E-2</v>
      </c>
      <c r="CZ33" s="79">
        <v>-5.1937036580686192E-2</v>
      </c>
      <c r="DA33" s="79">
        <v>0.19046057209654327</v>
      </c>
      <c r="DB33" s="79">
        <v>-4.0209061234782698E-2</v>
      </c>
      <c r="DC33" s="79">
        <v>-0.15002463038143943</v>
      </c>
      <c r="DD33" s="79">
        <v>0.30991111242948161</v>
      </c>
      <c r="DE33" s="79">
        <v>8.7581986945260634E-2</v>
      </c>
      <c r="DF33" s="79">
        <v>-0.14099616833738304</v>
      </c>
      <c r="DG33" s="79">
        <v>8.5469506950348703E-2</v>
      </c>
      <c r="DH33" s="79">
        <v>-3.5350193555620836E-2</v>
      </c>
      <c r="DI33" s="79">
        <v>-8.7504701642680746E-2</v>
      </c>
      <c r="DJ33" s="79">
        <v>5.4190878880258773E-2</v>
      </c>
      <c r="DK33" s="79">
        <v>0.11842687349007402</v>
      </c>
      <c r="DL33" s="79">
        <v>0.1196530092716374</v>
      </c>
      <c r="DM33" s="79">
        <v>-4.030298736392729E-2</v>
      </c>
      <c r="DN33" s="79">
        <v>0.16968706740740888</v>
      </c>
      <c r="DO33" s="79">
        <v>4.5468530258104441E-2</v>
      </c>
      <c r="DP33" s="79">
        <v>-9.4672426363278384E-2</v>
      </c>
      <c r="DQ33" s="79">
        <v>-6.8331330495720724E-2</v>
      </c>
      <c r="DR33" s="79">
        <v>9.3747216954574747E-2</v>
      </c>
      <c r="DS33" s="79">
        <v>-1.4239041952106098E-3</v>
      </c>
      <c r="DT33" s="79">
        <v>-0.16857403827174405</v>
      </c>
      <c r="DU33" s="79">
        <v>-0.16810144261130397</v>
      </c>
      <c r="DV33" s="79">
        <v>2.3153923366334608E-2</v>
      </c>
      <c r="DW33" s="79">
        <v>-6.8705944747575853E-2</v>
      </c>
      <c r="DX33" s="79">
        <v>-6.9490467290953789E-2</v>
      </c>
      <c r="DY33" s="79">
        <v>-0.12111816583807446</v>
      </c>
      <c r="DZ33" s="79">
        <v>-2.1228964496433637E-2</v>
      </c>
      <c r="EA33" s="79">
        <v>-4.5594401378388522E-2</v>
      </c>
      <c r="EB33" s="79">
        <v>-7.1629089537393387E-2</v>
      </c>
      <c r="EC33" s="79">
        <v>-0.1425901824037106</v>
      </c>
      <c r="ED33" s="79">
        <v>6.6140439109991178E-2</v>
      </c>
      <c r="EE33" s="79">
        <v>-2.9249371900059315E-2</v>
      </c>
      <c r="EF33" s="79">
        <v>0.32924606830442726</v>
      </c>
      <c r="EG33" s="79">
        <v>-8.5254822372785782E-2</v>
      </c>
      <c r="EH33" s="79">
        <v>-4.9205202635190876E-2</v>
      </c>
      <c r="EI33" s="79">
        <v>-4.9305216322994443E-2</v>
      </c>
      <c r="EJ33" s="79">
        <v>5.7289888795945966E-2</v>
      </c>
      <c r="EK33" s="79">
        <v>4.0438995966196115E-2</v>
      </c>
      <c r="EL33" s="79">
        <v>0.18397268124297408</v>
      </c>
      <c r="EM33" s="79">
        <v>9.2380600374965149E-2</v>
      </c>
      <c r="EN33" s="79">
        <v>-0.17612945242531056</v>
      </c>
      <c r="EO33" s="79">
        <v>-9.8513280791254529E-2</v>
      </c>
      <c r="EP33" s="79">
        <v>0.25916381357968388</v>
      </c>
      <c r="EQ33" s="79">
        <v>0.16992146166901359</v>
      </c>
      <c r="ER33" s="79">
        <v>0.15667046374303847</v>
      </c>
      <c r="ES33" s="79">
        <v>0.15094639627823914</v>
      </c>
      <c r="ET33" s="79">
        <v>0.14125297225303532</v>
      </c>
      <c r="EU33" s="79">
        <v>-2.8442072704140033E-3</v>
      </c>
      <c r="EV33" s="79">
        <v>-1.9651110384346866E-2</v>
      </c>
      <c r="EW33" s="79">
        <v>0.23464625252566593</v>
      </c>
      <c r="EX33" s="79">
        <v>0.22035539745649427</v>
      </c>
      <c r="EY33" s="79">
        <v>0.13951963643016474</v>
      </c>
      <c r="EZ33" s="79">
        <v>0.13514173284436615</v>
      </c>
      <c r="FA33" s="79">
        <v>0.21373803793564394</v>
      </c>
      <c r="FB33" s="79">
        <v>0.24000585163472235</v>
      </c>
      <c r="FC33" s="79">
        <v>0.11971358689658089</v>
      </c>
      <c r="FD33" s="79">
        <v>0.11389687277243417</v>
      </c>
      <c r="FE33" s="79">
        <v>0.1103594869354264</v>
      </c>
      <c r="FF33" s="79">
        <v>0.10407353447226539</v>
      </c>
      <c r="FG33" s="79">
        <v>0.23674757359990845</v>
      </c>
      <c r="FH33" s="79">
        <v>0.2245899787851677</v>
      </c>
      <c r="FI33" s="79">
        <v>8.0894780126634994E-2</v>
      </c>
      <c r="FJ33" s="79">
        <v>7.9748216894325596E-2</v>
      </c>
      <c r="FK33" s="79">
        <v>1.3180519130641081E-2</v>
      </c>
      <c r="FL33" s="79">
        <v>5.4365091444232384E-2</v>
      </c>
      <c r="FM33" s="79">
        <v>-2.493714858822401E-2</v>
      </c>
      <c r="FN33" s="79">
        <v>3.3099596656322172E-2</v>
      </c>
      <c r="FO33" s="79">
        <v>6.9090690222557746E-2</v>
      </c>
      <c r="FP33" s="79">
        <v>1.4141069842995188E-2</v>
      </c>
      <c r="FQ33" s="79">
        <v>7.0268731955662175E-2</v>
      </c>
      <c r="FR33" s="79">
        <v>3.4929877467969321E-2</v>
      </c>
      <c r="FS33" s="79">
        <v>0.29219029082127645</v>
      </c>
      <c r="FT33" s="79">
        <v>0.29176020046336376</v>
      </c>
      <c r="FU33" s="75"/>
    </row>
    <row r="34" spans="1:177">
      <c r="A34" s="150"/>
      <c r="B34" s="76" t="s">
        <v>1011</v>
      </c>
      <c r="C34" s="79">
        <v>1.2286099407198503E-40</v>
      </c>
      <c r="D34" s="79">
        <v>9.8658753088365999E-19</v>
      </c>
      <c r="E34" s="77"/>
      <c r="F34" s="79">
        <v>1.0349827104146906E-6</v>
      </c>
      <c r="G34" s="79">
        <v>4.8415263895371072E-10</v>
      </c>
      <c r="H34" s="79">
        <v>0.51844929047578647</v>
      </c>
      <c r="I34" s="79">
        <v>5.8936056833393945E-2</v>
      </c>
      <c r="J34" s="79">
        <v>4.7048720689140544E-4</v>
      </c>
      <c r="K34" s="79">
        <v>0.12036496359509226</v>
      </c>
      <c r="L34" s="79">
        <v>0.76512863712578671</v>
      </c>
      <c r="M34" s="79">
        <v>3.4164553020107983E-4</v>
      </c>
      <c r="N34" s="79">
        <v>6.2302660442270945E-10</v>
      </c>
      <c r="O34" s="79">
        <v>1.5999892351917198E-3</v>
      </c>
      <c r="P34" s="79">
        <v>6.1498325168005269E-2</v>
      </c>
      <c r="Q34" s="79">
        <v>2.2975753731612862E-3</v>
      </c>
      <c r="R34" s="79">
        <v>1.887783305296567E-2</v>
      </c>
      <c r="S34" s="79">
        <v>4.1964616775102555E-2</v>
      </c>
      <c r="T34" s="79">
        <v>1.778020974299601E-2</v>
      </c>
      <c r="U34" s="79">
        <v>1.5831414240811742E-16</v>
      </c>
      <c r="V34" s="79">
        <v>1.5409216601743744E-12</v>
      </c>
      <c r="W34" s="79">
        <v>1.9119266016045186E-8</v>
      </c>
      <c r="X34" s="79">
        <v>3.4068075386807127E-10</v>
      </c>
      <c r="Y34" s="79">
        <v>7.3201348691358329E-16</v>
      </c>
      <c r="Z34" s="79">
        <v>3.642190931974898E-2</v>
      </c>
      <c r="AA34" s="79">
        <v>0.8948500877038007</v>
      </c>
      <c r="AB34" s="79">
        <v>0.60399821943159382</v>
      </c>
      <c r="AC34" s="79">
        <v>0.47678334565860359</v>
      </c>
      <c r="AD34" s="79">
        <v>3.4673217460275731E-4</v>
      </c>
      <c r="AE34" s="79">
        <v>8.3935048408599247E-6</v>
      </c>
      <c r="AF34" s="79">
        <v>0.1286883497457148</v>
      </c>
      <c r="AG34" s="79">
        <v>0.72733167340146354</v>
      </c>
      <c r="AH34" s="79">
        <v>0.34842194002684301</v>
      </c>
      <c r="AI34" s="79">
        <v>0.35318135235598735</v>
      </c>
      <c r="AJ34" s="79">
        <v>1.0135086358884797E-4</v>
      </c>
      <c r="AK34" s="79">
        <v>1.493737937995836E-5</v>
      </c>
      <c r="AL34" s="79">
        <v>0.58421196274160359</v>
      </c>
      <c r="AM34" s="79">
        <v>0.85356121901226456</v>
      </c>
      <c r="AN34" s="79">
        <v>0.50345727221185321</v>
      </c>
      <c r="AO34" s="79">
        <v>0.14541558572611199</v>
      </c>
      <c r="AP34" s="79">
        <v>2.0628235243084058E-3</v>
      </c>
      <c r="AQ34" s="79">
        <v>0.17268617771570105</v>
      </c>
      <c r="AR34" s="79">
        <v>6.7887073819374085E-3</v>
      </c>
      <c r="AS34" s="79">
        <v>9.0987709669578001E-5</v>
      </c>
      <c r="AT34" s="79">
        <v>5.7197651990355129E-10</v>
      </c>
      <c r="AU34" s="79">
        <v>6.637544033896946E-4</v>
      </c>
      <c r="AV34" s="79">
        <v>0.74869883703646378</v>
      </c>
      <c r="AW34" s="79">
        <v>4.674762227276949E-2</v>
      </c>
      <c r="AX34" s="79">
        <v>3.374679912696879E-4</v>
      </c>
      <c r="AY34" s="79">
        <v>0.21178558958047389</v>
      </c>
      <c r="AZ34" s="79">
        <v>9.0412904075632947E-2</v>
      </c>
      <c r="BA34" s="79">
        <v>0.3913574779529857</v>
      </c>
      <c r="BB34" s="79">
        <v>9.1118346002142178E-2</v>
      </c>
      <c r="BC34" s="79">
        <v>2.9939153108018209E-2</v>
      </c>
      <c r="BD34" s="79">
        <v>6.756820270634048E-2</v>
      </c>
      <c r="BE34" s="79">
        <v>0.12576067706806149</v>
      </c>
      <c r="BF34" s="79">
        <v>0.46691602049205416</v>
      </c>
      <c r="BG34" s="79">
        <v>0.11859135322848612</v>
      </c>
      <c r="BH34" s="79">
        <v>0.14170263481913156</v>
      </c>
      <c r="BI34" s="79">
        <v>0.11590724329514812</v>
      </c>
      <c r="BJ34" s="79">
        <v>0.44115498565023714</v>
      </c>
      <c r="BK34" s="79">
        <v>1.3122418252720105E-4</v>
      </c>
      <c r="BL34" s="79">
        <v>1.6094604750841926E-4</v>
      </c>
      <c r="BM34" s="79">
        <v>1.2179149396268501E-3</v>
      </c>
      <c r="BN34" s="79">
        <v>2.8443050826184309E-3</v>
      </c>
      <c r="BO34" s="79">
        <v>1.1804128623519317E-3</v>
      </c>
      <c r="BP34" s="79">
        <v>0.48995231549443841</v>
      </c>
      <c r="BQ34" s="79">
        <v>3.9608837126191163E-4</v>
      </c>
      <c r="BR34" s="79">
        <v>2.7024954578263802E-2</v>
      </c>
      <c r="BS34" s="79">
        <v>7.1912417694897351E-3</v>
      </c>
      <c r="BT34" s="79">
        <v>0.43776318063430775</v>
      </c>
      <c r="BU34" s="79">
        <v>0.60200514880171885</v>
      </c>
      <c r="BV34" s="79">
        <v>0.55085529340395922</v>
      </c>
      <c r="BW34" s="79">
        <v>3.8171932380001532E-4</v>
      </c>
      <c r="BX34" s="79">
        <v>6.756966460951122E-6</v>
      </c>
      <c r="BY34" s="79">
        <v>5.929344425830909E-2</v>
      </c>
      <c r="BZ34" s="79">
        <v>0.72044394262181655</v>
      </c>
      <c r="CA34" s="79">
        <v>1.7218919598859926E-2</v>
      </c>
      <c r="CB34" s="79">
        <v>0.76446057306103687</v>
      </c>
      <c r="CC34" s="79">
        <v>2.0609288369393452E-3</v>
      </c>
      <c r="CD34" s="79">
        <v>2.679946826591317E-2</v>
      </c>
      <c r="CE34" s="79">
        <v>2.6489975376770489E-2</v>
      </c>
      <c r="CF34" s="79">
        <v>0.23939978839560505</v>
      </c>
      <c r="CG34" s="79">
        <v>3.9351830166404256E-2</v>
      </c>
      <c r="CH34" s="79">
        <v>8.8051077307664899E-2</v>
      </c>
      <c r="CI34" s="79">
        <v>9.0343618782040037E-4</v>
      </c>
      <c r="CJ34" s="79">
        <v>0.28639895378860225</v>
      </c>
      <c r="CK34" s="79">
        <v>0.64524232688444638</v>
      </c>
      <c r="CL34" s="79">
        <v>8.3930779339322761E-2</v>
      </c>
      <c r="CM34" s="79">
        <v>1.7547803868370428E-2</v>
      </c>
      <c r="CN34" s="79">
        <v>0.1580349934334554</v>
      </c>
      <c r="CO34" s="79">
        <v>2.6069135153834414E-2</v>
      </c>
      <c r="CP34" s="79">
        <v>7.2871439792711714E-3</v>
      </c>
      <c r="CQ34" s="79">
        <v>0.26828534232319756</v>
      </c>
      <c r="CR34" s="79">
        <v>0.19652193274640839</v>
      </c>
      <c r="CS34" s="79">
        <v>1.5049114617796242E-15</v>
      </c>
      <c r="CT34" s="79">
        <v>0.24796048491713762</v>
      </c>
      <c r="CU34" s="79">
        <v>2.6956092243430482E-2</v>
      </c>
      <c r="CV34" s="79">
        <v>0.74853869057310662</v>
      </c>
      <c r="CW34" s="79">
        <v>4.7003256239489241E-2</v>
      </c>
      <c r="CX34" s="79">
        <v>0.91500293708954139</v>
      </c>
      <c r="CY34" s="79">
        <v>0.23824962974914499</v>
      </c>
      <c r="CZ34" s="79">
        <v>0.18668823447282867</v>
      </c>
      <c r="DA34" s="79">
        <v>1.0408846484651048E-6</v>
      </c>
      <c r="DB34" s="79">
        <v>0.30678434665364396</v>
      </c>
      <c r="DC34" s="79">
        <v>1.2641198409839215E-4</v>
      </c>
      <c r="DD34" s="79">
        <v>6.8353396802607178E-16</v>
      </c>
      <c r="DE34" s="79">
        <v>2.5783687668968335E-2</v>
      </c>
      <c r="DF34" s="79">
        <v>3.1791489963313907E-4</v>
      </c>
      <c r="DG34" s="79">
        <v>2.9594182564999547E-2</v>
      </c>
      <c r="DH34" s="79">
        <v>0.3689657140188608</v>
      </c>
      <c r="DI34" s="79">
        <v>2.5915247989380795E-2</v>
      </c>
      <c r="DJ34" s="79">
        <v>0.16825771985690499</v>
      </c>
      <c r="DK34" s="79">
        <v>2.5321944910870605E-3</v>
      </c>
      <c r="DL34" s="79">
        <v>2.2811476736456196E-3</v>
      </c>
      <c r="DM34" s="79">
        <v>0.3056548916906785</v>
      </c>
      <c r="DN34" s="79">
        <v>1.4072997389460002E-5</v>
      </c>
      <c r="DO34" s="79">
        <v>0.24776177450827308</v>
      </c>
      <c r="DP34" s="79">
        <v>1.5920621067026061E-2</v>
      </c>
      <c r="DQ34" s="79">
        <v>8.2192271746872395E-2</v>
      </c>
      <c r="DR34" s="79">
        <v>1.698344571423312E-2</v>
      </c>
      <c r="DS34" s="79">
        <v>0.97114144927322843</v>
      </c>
      <c r="DT34" s="79">
        <v>1.6045911821093314E-5</v>
      </c>
      <c r="DU34" s="79">
        <v>1.6960833966906817E-5</v>
      </c>
      <c r="DV34" s="79">
        <v>0.55630170997664274</v>
      </c>
      <c r="DW34" s="79">
        <v>8.0523506359547511E-2</v>
      </c>
      <c r="DX34" s="79">
        <v>7.7117688834290515E-2</v>
      </c>
      <c r="DY34" s="79">
        <v>2.0110889146751176E-3</v>
      </c>
      <c r="DZ34" s="79">
        <v>0.59897288256811598</v>
      </c>
      <c r="EA34" s="79">
        <v>0.25314988270123284</v>
      </c>
      <c r="EB34" s="79">
        <v>7.285336187790277E-2</v>
      </c>
      <c r="EC34" s="79">
        <v>2.7720284762623032E-4</v>
      </c>
      <c r="ED34" s="79">
        <v>9.3026553704180129E-2</v>
      </c>
      <c r="EE34" s="79">
        <v>0.46759333075462783</v>
      </c>
      <c r="EF34" s="79">
        <v>8.0074160257043972E-18</v>
      </c>
      <c r="EG34" s="79">
        <v>3.0007199484997499E-2</v>
      </c>
      <c r="EH34" s="79">
        <v>0.21203500985342727</v>
      </c>
      <c r="EI34" s="79">
        <v>0.21946875546801392</v>
      </c>
      <c r="EJ34" s="79">
        <v>0.14518722874029505</v>
      </c>
      <c r="EK34" s="79">
        <v>0.30515068068911444</v>
      </c>
      <c r="EL34" s="79">
        <v>2.423819077827248E-6</v>
      </c>
      <c r="EM34" s="79">
        <v>1.8666884346859154E-2</v>
      </c>
      <c r="EN34" s="79">
        <v>6.6944295579980464E-6</v>
      </c>
      <c r="EO34" s="79">
        <v>1.21072643349283E-2</v>
      </c>
      <c r="EP34" s="79">
        <v>2.0943670109298802E-11</v>
      </c>
      <c r="EQ34" s="79">
        <v>1.3688035244672461E-5</v>
      </c>
      <c r="ER34" s="79">
        <v>6.1955044390083324E-5</v>
      </c>
      <c r="ES34" s="79">
        <v>1.1470687873525831E-4</v>
      </c>
      <c r="ET34" s="79">
        <v>3.0991174646123344E-4</v>
      </c>
      <c r="EU34" s="79">
        <v>0.94239336128837714</v>
      </c>
      <c r="EV34" s="79">
        <v>0.6175553756398986</v>
      </c>
      <c r="EW34" s="79">
        <v>1.4830340334316367E-9</v>
      </c>
      <c r="EX34" s="79">
        <v>1.4420388197604964E-8</v>
      </c>
      <c r="EY34" s="79">
        <v>3.678024566956349E-4</v>
      </c>
      <c r="EZ34" s="79">
        <v>5.6195709951971525E-4</v>
      </c>
      <c r="FA34" s="79">
        <v>3.9295394665439329E-8</v>
      </c>
      <c r="FB34" s="79">
        <v>6.0766239218485557E-10</v>
      </c>
      <c r="FC34" s="79">
        <v>2.2693554834714493E-3</v>
      </c>
      <c r="FD34" s="79">
        <v>3.6937571300136524E-3</v>
      </c>
      <c r="FE34" s="79">
        <v>4.9163365711373131E-3</v>
      </c>
      <c r="FF34" s="79">
        <v>8.0166485038725751E-3</v>
      </c>
      <c r="FG34" s="79">
        <v>1.0479624268146055E-9</v>
      </c>
      <c r="FH34" s="79">
        <v>7.4661130382721581E-9</v>
      </c>
      <c r="FI34" s="79">
        <v>3.9528365578881841E-2</v>
      </c>
      <c r="FJ34" s="79">
        <v>4.2420445151576579E-2</v>
      </c>
      <c r="FK34" s="79">
        <v>0.73770958369683948</v>
      </c>
      <c r="FL34" s="79">
        <v>0.16689197659270658</v>
      </c>
      <c r="FM34" s="79">
        <v>0.52629679896798498</v>
      </c>
      <c r="FN34" s="79">
        <v>0.40024604756151738</v>
      </c>
      <c r="FO34" s="79">
        <v>7.883829677966056E-2</v>
      </c>
      <c r="FP34" s="79">
        <v>0.71999914978402624</v>
      </c>
      <c r="FQ34" s="79">
        <v>7.4529720081739456E-2</v>
      </c>
      <c r="FR34" s="79">
        <v>0.37617340011896272</v>
      </c>
      <c r="FS34" s="79">
        <v>3.2030939496696385E-14</v>
      </c>
      <c r="FT34" s="79">
        <v>3.50511341301274E-14</v>
      </c>
      <c r="FU34" s="75"/>
    </row>
    <row r="35" spans="1:177">
      <c r="A35" s="150"/>
      <c r="B35" s="76" t="s">
        <v>1010</v>
      </c>
      <c r="C35" s="78">
        <v>648</v>
      </c>
      <c r="D35" s="78">
        <v>648</v>
      </c>
      <c r="E35" s="78">
        <v>648</v>
      </c>
      <c r="F35" s="78">
        <v>648</v>
      </c>
      <c r="G35" s="78">
        <v>648</v>
      </c>
      <c r="H35" s="78">
        <v>648</v>
      </c>
      <c r="I35" s="78">
        <v>648</v>
      </c>
      <c r="J35" s="78">
        <v>648</v>
      </c>
      <c r="K35" s="78">
        <v>645</v>
      </c>
      <c r="L35" s="78">
        <v>648</v>
      </c>
      <c r="M35" s="78">
        <v>648</v>
      </c>
      <c r="N35" s="78">
        <v>648</v>
      </c>
      <c r="O35" s="78">
        <v>648</v>
      </c>
      <c r="P35" s="78">
        <v>648</v>
      </c>
      <c r="Q35" s="78">
        <v>648</v>
      </c>
      <c r="R35" s="78">
        <v>648</v>
      </c>
      <c r="S35" s="78">
        <v>648</v>
      </c>
      <c r="T35" s="78">
        <v>648</v>
      </c>
      <c r="U35" s="78">
        <v>648</v>
      </c>
      <c r="V35" s="78">
        <v>648</v>
      </c>
      <c r="W35" s="78">
        <v>648</v>
      </c>
      <c r="X35" s="78">
        <v>648</v>
      </c>
      <c r="Y35" s="78">
        <v>648</v>
      </c>
      <c r="Z35" s="78">
        <v>648</v>
      </c>
      <c r="AA35" s="78">
        <v>648</v>
      </c>
      <c r="AB35" s="78">
        <v>648</v>
      </c>
      <c r="AC35" s="78">
        <v>648</v>
      </c>
      <c r="AD35" s="78">
        <v>648</v>
      </c>
      <c r="AE35" s="78">
        <v>648</v>
      </c>
      <c r="AF35" s="78">
        <v>648</v>
      </c>
      <c r="AG35" s="78">
        <v>648</v>
      </c>
      <c r="AH35" s="78">
        <v>648</v>
      </c>
      <c r="AI35" s="78">
        <v>648</v>
      </c>
      <c r="AJ35" s="78">
        <v>648</v>
      </c>
      <c r="AK35" s="78">
        <v>648</v>
      </c>
      <c r="AL35" s="78">
        <v>648</v>
      </c>
      <c r="AM35" s="78">
        <v>648</v>
      </c>
      <c r="AN35" s="78">
        <v>648</v>
      </c>
      <c r="AO35" s="78">
        <v>648</v>
      </c>
      <c r="AP35" s="78">
        <v>648</v>
      </c>
      <c r="AQ35" s="78">
        <v>648</v>
      </c>
      <c r="AR35" s="78">
        <v>648</v>
      </c>
      <c r="AS35" s="78">
        <v>648</v>
      </c>
      <c r="AT35" s="78">
        <v>648</v>
      </c>
      <c r="AU35" s="78">
        <v>648</v>
      </c>
      <c r="AV35" s="78">
        <v>648</v>
      </c>
      <c r="AW35" s="78">
        <v>648</v>
      </c>
      <c r="AX35" s="78">
        <v>648</v>
      </c>
      <c r="AY35" s="78">
        <v>648</v>
      </c>
      <c r="AZ35" s="78">
        <v>648</v>
      </c>
      <c r="BA35" s="78">
        <v>648</v>
      </c>
      <c r="BB35" s="78">
        <v>648</v>
      </c>
      <c r="BC35" s="78">
        <v>648</v>
      </c>
      <c r="BD35" s="78">
        <v>648</v>
      </c>
      <c r="BE35" s="78">
        <v>648</v>
      </c>
      <c r="BF35" s="78">
        <v>648</v>
      </c>
      <c r="BG35" s="78">
        <v>648</v>
      </c>
      <c r="BH35" s="78">
        <v>648</v>
      </c>
      <c r="BI35" s="78">
        <v>648</v>
      </c>
      <c r="BJ35" s="78">
        <v>648</v>
      </c>
      <c r="BK35" s="78">
        <v>648</v>
      </c>
      <c r="BL35" s="78">
        <v>648</v>
      </c>
      <c r="BM35" s="78">
        <v>648</v>
      </c>
      <c r="BN35" s="78">
        <v>648</v>
      </c>
      <c r="BO35" s="78">
        <v>648</v>
      </c>
      <c r="BP35" s="78">
        <v>648</v>
      </c>
      <c r="BQ35" s="78">
        <v>648</v>
      </c>
      <c r="BR35" s="78">
        <v>648</v>
      </c>
      <c r="BS35" s="78">
        <v>648</v>
      </c>
      <c r="BT35" s="78">
        <v>648</v>
      </c>
      <c r="BU35" s="78">
        <v>648</v>
      </c>
      <c r="BV35" s="78">
        <v>648</v>
      </c>
      <c r="BW35" s="78">
        <v>648</v>
      </c>
      <c r="BX35" s="78">
        <v>648</v>
      </c>
      <c r="BY35" s="78">
        <v>648</v>
      </c>
      <c r="BZ35" s="78">
        <v>648</v>
      </c>
      <c r="CA35" s="78">
        <v>648</v>
      </c>
      <c r="CB35" s="78">
        <v>648</v>
      </c>
      <c r="CC35" s="78">
        <v>648</v>
      </c>
      <c r="CD35" s="78">
        <v>648</v>
      </c>
      <c r="CE35" s="78">
        <v>648</v>
      </c>
      <c r="CF35" s="78">
        <v>648</v>
      </c>
      <c r="CG35" s="78">
        <v>648</v>
      </c>
      <c r="CH35" s="78">
        <v>648</v>
      </c>
      <c r="CI35" s="78">
        <v>648</v>
      </c>
      <c r="CJ35" s="78">
        <v>648</v>
      </c>
      <c r="CK35" s="78">
        <v>648</v>
      </c>
      <c r="CL35" s="78">
        <v>648</v>
      </c>
      <c r="CM35" s="78">
        <v>648</v>
      </c>
      <c r="CN35" s="78">
        <v>648</v>
      </c>
      <c r="CO35" s="78">
        <v>648</v>
      </c>
      <c r="CP35" s="78">
        <v>648</v>
      </c>
      <c r="CQ35" s="78">
        <v>648</v>
      </c>
      <c r="CR35" s="78">
        <v>648</v>
      </c>
      <c r="CS35" s="78">
        <v>648</v>
      </c>
      <c r="CT35" s="78">
        <v>648</v>
      </c>
      <c r="CU35" s="78">
        <v>648</v>
      </c>
      <c r="CV35" s="78">
        <v>648</v>
      </c>
      <c r="CW35" s="78">
        <v>648</v>
      </c>
      <c r="CX35" s="78">
        <v>648</v>
      </c>
      <c r="CY35" s="78">
        <v>648</v>
      </c>
      <c r="CZ35" s="78">
        <v>648</v>
      </c>
      <c r="DA35" s="78">
        <v>648</v>
      </c>
      <c r="DB35" s="78">
        <v>648</v>
      </c>
      <c r="DC35" s="78">
        <v>648</v>
      </c>
      <c r="DD35" s="78">
        <v>648</v>
      </c>
      <c r="DE35" s="78">
        <v>648</v>
      </c>
      <c r="DF35" s="78">
        <v>648</v>
      </c>
      <c r="DG35" s="78">
        <v>648</v>
      </c>
      <c r="DH35" s="78">
        <v>648</v>
      </c>
      <c r="DI35" s="78">
        <v>648</v>
      </c>
      <c r="DJ35" s="78">
        <v>648</v>
      </c>
      <c r="DK35" s="78">
        <v>648</v>
      </c>
      <c r="DL35" s="78">
        <v>648</v>
      </c>
      <c r="DM35" s="78">
        <v>648</v>
      </c>
      <c r="DN35" s="78">
        <v>648</v>
      </c>
      <c r="DO35" s="78">
        <v>648</v>
      </c>
      <c r="DP35" s="78">
        <v>648</v>
      </c>
      <c r="DQ35" s="78">
        <v>648</v>
      </c>
      <c r="DR35" s="78">
        <v>648</v>
      </c>
      <c r="DS35" s="78">
        <v>648</v>
      </c>
      <c r="DT35" s="78">
        <v>648</v>
      </c>
      <c r="DU35" s="78">
        <v>648</v>
      </c>
      <c r="DV35" s="78">
        <v>648</v>
      </c>
      <c r="DW35" s="78">
        <v>648</v>
      </c>
      <c r="DX35" s="78">
        <v>648</v>
      </c>
      <c r="DY35" s="78">
        <v>648</v>
      </c>
      <c r="DZ35" s="78">
        <v>616</v>
      </c>
      <c r="EA35" s="78">
        <v>630</v>
      </c>
      <c r="EB35" s="78">
        <v>628</v>
      </c>
      <c r="EC35" s="78">
        <v>646</v>
      </c>
      <c r="ED35" s="78">
        <v>646</v>
      </c>
      <c r="EE35" s="78">
        <v>619</v>
      </c>
      <c r="EF35" s="78">
        <v>647</v>
      </c>
      <c r="EG35" s="78">
        <v>648</v>
      </c>
      <c r="EH35" s="78">
        <v>645</v>
      </c>
      <c r="EI35" s="78">
        <v>622</v>
      </c>
      <c r="EJ35" s="78">
        <v>648</v>
      </c>
      <c r="EK35" s="78">
        <v>645</v>
      </c>
      <c r="EL35" s="78">
        <v>648</v>
      </c>
      <c r="EM35" s="78">
        <v>648</v>
      </c>
      <c r="EN35" s="78">
        <v>646</v>
      </c>
      <c r="EO35" s="78">
        <v>648</v>
      </c>
      <c r="EP35" s="78">
        <v>648</v>
      </c>
      <c r="EQ35" s="78">
        <v>648</v>
      </c>
      <c r="ER35" s="78">
        <v>648</v>
      </c>
      <c r="ES35" s="78">
        <v>648</v>
      </c>
      <c r="ET35" s="78">
        <v>648</v>
      </c>
      <c r="EU35" s="78">
        <v>648</v>
      </c>
      <c r="EV35" s="78">
        <v>648</v>
      </c>
      <c r="EW35" s="78">
        <v>648</v>
      </c>
      <c r="EX35" s="78">
        <v>648</v>
      </c>
      <c r="EY35" s="78">
        <v>648</v>
      </c>
      <c r="EZ35" s="78">
        <v>648</v>
      </c>
      <c r="FA35" s="78">
        <v>648</v>
      </c>
      <c r="FB35" s="78">
        <v>648</v>
      </c>
      <c r="FC35" s="78">
        <v>648</v>
      </c>
      <c r="FD35" s="78">
        <v>648</v>
      </c>
      <c r="FE35" s="78">
        <v>648</v>
      </c>
      <c r="FF35" s="78">
        <v>648</v>
      </c>
      <c r="FG35" s="78">
        <v>648</v>
      </c>
      <c r="FH35" s="78">
        <v>648</v>
      </c>
      <c r="FI35" s="78">
        <v>648</v>
      </c>
      <c r="FJ35" s="78">
        <v>648</v>
      </c>
      <c r="FK35" s="78">
        <v>648</v>
      </c>
      <c r="FL35" s="78">
        <v>648</v>
      </c>
      <c r="FM35" s="78">
        <v>648</v>
      </c>
      <c r="FN35" s="78">
        <v>648</v>
      </c>
      <c r="FO35" s="78">
        <v>648</v>
      </c>
      <c r="FP35" s="78">
        <v>645</v>
      </c>
      <c r="FQ35" s="78">
        <v>645</v>
      </c>
      <c r="FR35" s="78">
        <v>644</v>
      </c>
      <c r="FS35" s="78">
        <v>648</v>
      </c>
      <c r="FT35" s="78">
        <v>648</v>
      </c>
      <c r="FU35" s="75"/>
    </row>
    <row r="36" spans="1:177">
      <c r="A36" s="150" t="s">
        <v>9</v>
      </c>
      <c r="B36" s="76" t="s">
        <v>1012</v>
      </c>
      <c r="C36" s="79">
        <v>0.40536537586491606</v>
      </c>
      <c r="D36" s="79">
        <v>-0.44824249583610348</v>
      </c>
      <c r="E36" s="79">
        <v>1.1758416482577709E-2</v>
      </c>
      <c r="F36" s="79">
        <v>-0.11431260406044279</v>
      </c>
      <c r="G36" s="79">
        <v>-8.0265445692752693E-2</v>
      </c>
      <c r="H36" s="79">
        <v>-0.1427738676556535</v>
      </c>
      <c r="I36" s="79">
        <v>1.7462761416364728E-2</v>
      </c>
      <c r="J36" s="79">
        <v>-0.32248636601360076</v>
      </c>
      <c r="K36" s="79">
        <v>1.1422608920236452E-4</v>
      </c>
      <c r="L36" s="78">
        <v>1</v>
      </c>
      <c r="M36" s="79">
        <v>0.78181005111808299</v>
      </c>
      <c r="N36" s="79">
        <v>-1.509575407057675E-2</v>
      </c>
      <c r="O36" s="79">
        <v>0.13734398851336299</v>
      </c>
      <c r="P36" s="79">
        <v>0.15522967009378691</v>
      </c>
      <c r="Q36" s="79">
        <v>-0.12644813716014539</v>
      </c>
      <c r="R36" s="79">
        <v>-5.6037314497741145E-2</v>
      </c>
      <c r="S36" s="79">
        <v>-2.6040539693916682E-2</v>
      </c>
      <c r="T36" s="79">
        <v>7.7391787581232718E-2</v>
      </c>
      <c r="U36" s="79">
        <v>0.13857256616463623</v>
      </c>
      <c r="V36" s="79">
        <v>9.5726348307305795E-2</v>
      </c>
      <c r="W36" s="79">
        <v>-0.16266293574175089</v>
      </c>
      <c r="X36" s="79">
        <v>-4.123561028202357E-2</v>
      </c>
      <c r="Y36" s="79">
        <v>-0.11639742466803259</v>
      </c>
      <c r="Z36" s="79">
        <v>-3.8509964352206348E-2</v>
      </c>
      <c r="AA36" s="79">
        <v>0.17400266877745693</v>
      </c>
      <c r="AB36" s="79">
        <v>7.7976686701021355E-2</v>
      </c>
      <c r="AC36" s="79">
        <v>-0.17318494424574105</v>
      </c>
      <c r="AD36" s="79">
        <v>0.39419565475203333</v>
      </c>
      <c r="AE36" s="79">
        <v>0.31665549865999865</v>
      </c>
      <c r="AF36" s="79">
        <v>-0.13909574611025835</v>
      </c>
      <c r="AG36" s="79">
        <v>3.3585004081058755E-4</v>
      </c>
      <c r="AH36" s="79">
        <v>1.8248891441912912E-2</v>
      </c>
      <c r="AI36" s="79">
        <v>3.2421336460893117E-2</v>
      </c>
      <c r="AJ36" s="79">
        <v>0.16023538637837051</v>
      </c>
      <c r="AK36" s="79">
        <v>0.1624515605188647</v>
      </c>
      <c r="AL36" s="79">
        <v>2.1765079339583575E-3</v>
      </c>
      <c r="AM36" s="79">
        <v>2.6950151061566664E-2</v>
      </c>
      <c r="AN36" s="79">
        <v>2.1427730426793405E-2</v>
      </c>
      <c r="AO36" s="79">
        <v>4.4331843615396278E-3</v>
      </c>
      <c r="AP36" s="79">
        <v>-4.6407127182202218E-2</v>
      </c>
      <c r="AQ36" s="79">
        <v>-6.2953087233963395E-2</v>
      </c>
      <c r="AR36" s="79">
        <v>-2.5833491777569779E-2</v>
      </c>
      <c r="AS36" s="79">
        <v>0.40884978199157057</v>
      </c>
      <c r="AT36" s="79">
        <v>0.37570856369098377</v>
      </c>
      <c r="AU36" s="79">
        <v>2.717649155873595E-2</v>
      </c>
      <c r="AV36" s="79">
        <v>0.64600058513534842</v>
      </c>
      <c r="AW36" s="79">
        <v>0.56608091012562889</v>
      </c>
      <c r="AX36" s="79">
        <v>0.15076859240386381</v>
      </c>
      <c r="AY36" s="79">
        <v>-5.7188180243602699E-2</v>
      </c>
      <c r="AZ36" s="79">
        <v>-3.1305328774777645E-2</v>
      </c>
      <c r="BA36" s="79">
        <v>2.5374776535082483E-2</v>
      </c>
      <c r="BB36" s="79">
        <v>0.49046591246442856</v>
      </c>
      <c r="BC36" s="79">
        <v>0.40749640974506429</v>
      </c>
      <c r="BD36" s="79">
        <v>0.14419333385488731</v>
      </c>
      <c r="BE36" s="79">
        <v>-0.12952464345309642</v>
      </c>
      <c r="BF36" s="79">
        <v>-0.19860769376433249</v>
      </c>
      <c r="BG36" s="79">
        <v>-2.602319346596367E-2</v>
      </c>
      <c r="BH36" s="79">
        <v>-0.1378405952155817</v>
      </c>
      <c r="BI36" s="79">
        <v>-0.14344998471940001</v>
      </c>
      <c r="BJ36" s="79">
        <v>-5.9909896831688618E-2</v>
      </c>
      <c r="BK36" s="79">
        <v>4.8053168146456299E-2</v>
      </c>
      <c r="BL36" s="79">
        <v>6.0997820057061433E-2</v>
      </c>
      <c r="BM36" s="79">
        <v>-3.2495997524148439E-2</v>
      </c>
      <c r="BN36" s="79">
        <v>-1.3982629421286917E-2</v>
      </c>
      <c r="BO36" s="79">
        <v>-2.7692822075155856E-2</v>
      </c>
      <c r="BP36" s="79">
        <v>-1.8220933647089665E-2</v>
      </c>
      <c r="BQ36" s="79">
        <v>-0.12367135732521248</v>
      </c>
      <c r="BR36" s="79">
        <v>-3.6307985187578093E-2</v>
      </c>
      <c r="BS36" s="79">
        <v>0.16193840430711143</v>
      </c>
      <c r="BT36" s="79">
        <v>-0.15354794983973372</v>
      </c>
      <c r="BU36" s="79">
        <v>-0.15796581840324989</v>
      </c>
      <c r="BV36" s="79">
        <v>-2.0811296090918599E-2</v>
      </c>
      <c r="BW36" s="79">
        <v>-0.13492267849835757</v>
      </c>
      <c r="BX36" s="79">
        <v>-0.11714189503616917</v>
      </c>
      <c r="BY36" s="79">
        <v>0.11238008385488278</v>
      </c>
      <c r="BZ36" s="79">
        <v>-7.6895283053864644E-2</v>
      </c>
      <c r="CA36" s="79">
        <v>-9.16432628063414E-2</v>
      </c>
      <c r="CB36" s="79">
        <v>7.0155922459776421E-2</v>
      </c>
      <c r="CC36" s="79">
        <v>-4.2694942585577642E-2</v>
      </c>
      <c r="CD36" s="79">
        <v>-6.2483404121430275E-2</v>
      </c>
      <c r="CE36" s="79">
        <v>-3.5021955817016046E-2</v>
      </c>
      <c r="CF36" s="79">
        <v>-0.22898092923467223</v>
      </c>
      <c r="CG36" s="79">
        <v>-0.20819317635041062</v>
      </c>
      <c r="CH36" s="79">
        <v>-4.6104822753994086E-2</v>
      </c>
      <c r="CI36" s="79">
        <v>-0.16064674800015538</v>
      </c>
      <c r="CJ36" s="79">
        <v>-0.15974985236770686</v>
      </c>
      <c r="CK36" s="79">
        <v>-0.10430757972793109</v>
      </c>
      <c r="CL36" s="79">
        <v>-6.3420631058717564E-2</v>
      </c>
      <c r="CM36" s="79">
        <v>-3.40317869557532E-2</v>
      </c>
      <c r="CN36" s="79">
        <v>2.7495586154692251E-2</v>
      </c>
      <c r="CO36" s="79">
        <v>-0.24271657291070584</v>
      </c>
      <c r="CP36" s="79">
        <v>-0.22757522158520066</v>
      </c>
      <c r="CQ36" s="79">
        <v>-3.2778417855810794E-2</v>
      </c>
      <c r="CR36" s="79">
        <v>-9.6047589429204772E-2</v>
      </c>
      <c r="CS36" s="79">
        <v>-4.2385995197806017E-2</v>
      </c>
      <c r="CT36" s="79">
        <v>9.5237366462673514E-2</v>
      </c>
      <c r="CU36" s="79">
        <v>-2.7534998356585502E-2</v>
      </c>
      <c r="CV36" s="79">
        <v>-0.23604059743975728</v>
      </c>
      <c r="CW36" s="79">
        <v>-0.21937085392681985</v>
      </c>
      <c r="CX36" s="79">
        <v>-8.7670934817279514E-2</v>
      </c>
      <c r="CY36" s="79">
        <v>-0.12218545823859368</v>
      </c>
      <c r="CZ36" s="79">
        <v>-4.4953196988086523E-2</v>
      </c>
      <c r="DA36" s="79">
        <v>-0.16054908539172971</v>
      </c>
      <c r="DB36" s="79">
        <v>-0.12056483035539903</v>
      </c>
      <c r="DC36" s="79">
        <v>6.1363405926933758E-3</v>
      </c>
      <c r="DD36" s="79">
        <v>-2.0857106159326816E-2</v>
      </c>
      <c r="DE36" s="79">
        <v>-0.1921115349869478</v>
      </c>
      <c r="DF36" s="79">
        <v>-0.13363444449726589</v>
      </c>
      <c r="DG36" s="79">
        <v>-8.5637282975774928E-2</v>
      </c>
      <c r="DH36" s="79">
        <v>-0.24425927882980997</v>
      </c>
      <c r="DI36" s="79">
        <v>6.3767539747288909E-2</v>
      </c>
      <c r="DJ36" s="79">
        <v>-1.7330995573781156E-2</v>
      </c>
      <c r="DK36" s="79">
        <v>-0.18210117035165216</v>
      </c>
      <c r="DL36" s="79">
        <v>-0.1965580100644784</v>
      </c>
      <c r="DM36" s="79">
        <v>-0.21133375557399384</v>
      </c>
      <c r="DN36" s="79">
        <v>-0.13374063266756664</v>
      </c>
      <c r="DO36" s="79">
        <v>0.20642865403771185</v>
      </c>
      <c r="DP36" s="79">
        <v>-0.14072820913776765</v>
      </c>
      <c r="DQ36" s="79">
        <v>-0.22971041870482728</v>
      </c>
      <c r="DR36" s="79">
        <v>0.13608848840468493</v>
      </c>
      <c r="DS36" s="79">
        <v>-7.5971390027849015E-2</v>
      </c>
      <c r="DT36" s="79">
        <v>-0.13834803253274738</v>
      </c>
      <c r="DU36" s="79">
        <v>-0.11563247468858805</v>
      </c>
      <c r="DV36" s="79">
        <v>-0.16871296475812364</v>
      </c>
      <c r="DW36" s="79">
        <v>-0.11510255293281312</v>
      </c>
      <c r="DX36" s="79">
        <v>-0.10744636653286413</v>
      </c>
      <c r="DY36" s="79">
        <v>-0.12484108702444341</v>
      </c>
      <c r="DZ36" s="79">
        <v>-7.5127825961080308E-2</v>
      </c>
      <c r="EA36" s="79">
        <v>0.13382319858626288</v>
      </c>
      <c r="EB36" s="79">
        <v>4.7664020300561064E-2</v>
      </c>
      <c r="EC36" s="79">
        <v>0.10185730856141084</v>
      </c>
      <c r="ED36" s="79">
        <v>-7.9439891908391111E-2</v>
      </c>
      <c r="EE36" s="79">
        <v>-1.5872899182149604E-2</v>
      </c>
      <c r="EF36" s="79">
        <v>1.44433106091815E-3</v>
      </c>
      <c r="EG36" s="79">
        <v>-8.5994251923883241E-2</v>
      </c>
      <c r="EH36" s="79">
        <v>6.0968636936382693E-2</v>
      </c>
      <c r="EI36" s="79">
        <v>-6.3250163253121189E-2</v>
      </c>
      <c r="EJ36" s="79">
        <v>-0.19458230756704314</v>
      </c>
      <c r="EK36" s="79">
        <v>-0.17105946846217643</v>
      </c>
      <c r="EL36" s="79">
        <v>-5.5681997854724705E-2</v>
      </c>
      <c r="EM36" s="79">
        <v>-5.9722111506176595E-2</v>
      </c>
      <c r="EN36" s="79">
        <v>4.7749870537438878E-2</v>
      </c>
      <c r="EO36" s="79">
        <v>-3.9895550769470253E-2</v>
      </c>
      <c r="EP36" s="79">
        <v>2.1654308415478499E-2</v>
      </c>
      <c r="EQ36" s="79">
        <v>-9.1899163855515595E-2</v>
      </c>
      <c r="ER36" s="79">
        <v>-0.1072374434702458</v>
      </c>
      <c r="ES36" s="79">
        <v>-0.10265276980383584</v>
      </c>
      <c r="ET36" s="79">
        <v>-0.1158402190211163</v>
      </c>
      <c r="EU36" s="79">
        <v>5.7690011961266739E-2</v>
      </c>
      <c r="EV36" s="79">
        <v>5.1011061788604449E-2</v>
      </c>
      <c r="EW36" s="79">
        <v>2.6246954385496003E-2</v>
      </c>
      <c r="EX36" s="79">
        <v>2.2202413951505996E-2</v>
      </c>
      <c r="EY36" s="79">
        <v>-0.11026586084202555</v>
      </c>
      <c r="EZ36" s="79">
        <v>-0.11613760388094138</v>
      </c>
      <c r="FA36" s="79">
        <v>8.7139187210746039E-2</v>
      </c>
      <c r="FB36" s="79">
        <v>8.5550030078750117E-2</v>
      </c>
      <c r="FC36" s="79">
        <v>-0.11686576420581908</v>
      </c>
      <c r="FD36" s="79">
        <v>-0.12329944121615544</v>
      </c>
      <c r="FE36" s="79">
        <v>-0.11847242696207548</v>
      </c>
      <c r="FF36" s="79">
        <v>-0.12542053144132848</v>
      </c>
      <c r="FG36" s="79">
        <v>-1.528370914969608E-2</v>
      </c>
      <c r="FH36" s="79">
        <v>-4.7294365420053113E-3</v>
      </c>
      <c r="FI36" s="79">
        <v>-0.2501300775659358</v>
      </c>
      <c r="FJ36" s="79">
        <v>-0.27775867069469756</v>
      </c>
      <c r="FK36" s="79">
        <v>-6.6495230033805003E-2</v>
      </c>
      <c r="FL36" s="79">
        <v>-7.0191974440004384E-2</v>
      </c>
      <c r="FM36" s="79">
        <v>-4.9835126938339216E-3</v>
      </c>
      <c r="FN36" s="79">
        <v>3.309026466970743E-2</v>
      </c>
      <c r="FO36" s="79">
        <v>4.2545367165228538E-3</v>
      </c>
      <c r="FP36" s="79">
        <v>0.12678766899492391</v>
      </c>
      <c r="FQ36" s="79">
        <v>-4.3396780281595212E-3</v>
      </c>
      <c r="FR36" s="79">
        <v>-0.11498275891198545</v>
      </c>
      <c r="FS36" s="79">
        <v>6.9479510587636767E-2</v>
      </c>
      <c r="FT36" s="79">
        <v>6.8299125178720943E-2</v>
      </c>
      <c r="FU36" s="75"/>
    </row>
    <row r="37" spans="1:177">
      <c r="A37" s="150"/>
      <c r="B37" s="76" t="s">
        <v>1011</v>
      </c>
      <c r="C37" s="79">
        <v>5.0606343848369377E-27</v>
      </c>
      <c r="D37" s="79">
        <v>2.3929670916088178E-33</v>
      </c>
      <c r="E37" s="79">
        <v>0.76512863712578671</v>
      </c>
      <c r="F37" s="79">
        <v>3.5698714707672425E-3</v>
      </c>
      <c r="G37" s="79">
        <v>4.10944051693337E-2</v>
      </c>
      <c r="H37" s="79">
        <v>2.6624290038067055E-4</v>
      </c>
      <c r="I37" s="79">
        <v>0.65725595090955025</v>
      </c>
      <c r="J37" s="79">
        <v>3.7882209415955379E-17</v>
      </c>
      <c r="K37" s="79">
        <v>0.99768984353216528</v>
      </c>
      <c r="L37" s="77"/>
      <c r="M37" s="79">
        <v>1.1884586137407652E-134</v>
      </c>
      <c r="N37" s="79">
        <v>0.70130823320549518</v>
      </c>
      <c r="O37" s="79">
        <v>4.5474974621077227E-4</v>
      </c>
      <c r="P37" s="79">
        <v>7.2493692835143341E-5</v>
      </c>
      <c r="Q37" s="79">
        <v>1.2571538599216074E-3</v>
      </c>
      <c r="R37" s="79">
        <v>0.15420266400199353</v>
      </c>
      <c r="S37" s="79">
        <v>0.50815306448770303</v>
      </c>
      <c r="T37" s="79">
        <v>4.8927394964571803E-2</v>
      </c>
      <c r="U37" s="79">
        <v>4.035479040597506E-4</v>
      </c>
      <c r="V37" s="79">
        <v>1.4781427566357461E-2</v>
      </c>
      <c r="W37" s="79">
        <v>3.1759688037610161E-5</v>
      </c>
      <c r="X37" s="79">
        <v>0.29458957382435647</v>
      </c>
      <c r="Y37" s="79">
        <v>3.003631661557286E-3</v>
      </c>
      <c r="Z37" s="79">
        <v>0.32769163936010426</v>
      </c>
      <c r="AA37" s="79">
        <v>8.3948020273147561E-6</v>
      </c>
      <c r="AB37" s="79">
        <v>4.7238918936256466E-2</v>
      </c>
      <c r="AC37" s="79">
        <v>9.2671893813591965E-6</v>
      </c>
      <c r="AD37" s="79">
        <v>1.6117488879442522E-25</v>
      </c>
      <c r="AE37" s="79">
        <v>1.4736037083943978E-16</v>
      </c>
      <c r="AF37" s="79">
        <v>3.8341986856232094E-4</v>
      </c>
      <c r="AG37" s="79">
        <v>0.99319186125944925</v>
      </c>
      <c r="AH37" s="79">
        <v>0.64287513147779385</v>
      </c>
      <c r="AI37" s="79">
        <v>0.40997612427255492</v>
      </c>
      <c r="AJ37" s="79">
        <v>4.1753438304604381E-5</v>
      </c>
      <c r="AK37" s="79">
        <v>3.2530453885592131E-5</v>
      </c>
      <c r="AL37" s="79">
        <v>0.95590110284068308</v>
      </c>
      <c r="AM37" s="79">
        <v>0.49344572115479035</v>
      </c>
      <c r="AN37" s="79">
        <v>0.58611785052811727</v>
      </c>
      <c r="AO37" s="79">
        <v>0.91032142602913968</v>
      </c>
      <c r="AP37" s="79">
        <v>0.23812456836006979</v>
      </c>
      <c r="AQ37" s="79">
        <v>0.10937288206104132</v>
      </c>
      <c r="AR37" s="79">
        <v>0.51153255226205196</v>
      </c>
      <c r="AS37" s="79">
        <v>1.6730767447500883E-27</v>
      </c>
      <c r="AT37" s="79">
        <v>3.7323420829232415E-23</v>
      </c>
      <c r="AU37" s="79">
        <v>0.48982171838102095</v>
      </c>
      <c r="AV37" s="79">
        <v>8.3214500838808536E-78</v>
      </c>
      <c r="AW37" s="79">
        <v>3.5512485625647747E-56</v>
      </c>
      <c r="AX37" s="79">
        <v>1.168821877361872E-4</v>
      </c>
      <c r="AY37" s="79">
        <v>0.14590390931534791</v>
      </c>
      <c r="AZ37" s="79">
        <v>0.42628784457761459</v>
      </c>
      <c r="BA37" s="79">
        <v>0.51906130340426793</v>
      </c>
      <c r="BB37" s="79">
        <v>1.5993195121513593E-40</v>
      </c>
      <c r="BC37" s="79">
        <v>2.5756910959764636E-27</v>
      </c>
      <c r="BD37" s="79">
        <v>2.307416661779287E-4</v>
      </c>
      <c r="BE37" s="79">
        <v>9.5069974156006092E-4</v>
      </c>
      <c r="BF37" s="79">
        <v>3.4539974972129339E-7</v>
      </c>
      <c r="BG37" s="79">
        <v>0.50843574479494658</v>
      </c>
      <c r="BH37" s="79">
        <v>4.3336524103541673E-4</v>
      </c>
      <c r="BI37" s="79">
        <v>2.4873972876024669E-4</v>
      </c>
      <c r="BJ37" s="79">
        <v>0.12763837184672941</v>
      </c>
      <c r="BK37" s="79">
        <v>0.22186725898147774</v>
      </c>
      <c r="BL37" s="79">
        <v>0.12085430953169722</v>
      </c>
      <c r="BM37" s="79">
        <v>0.4088982422730536</v>
      </c>
      <c r="BN37" s="79">
        <v>0.72238749196046714</v>
      </c>
      <c r="BO37" s="79">
        <v>0.48160836226804349</v>
      </c>
      <c r="BP37" s="79">
        <v>0.6433843263269271</v>
      </c>
      <c r="BQ37" s="79">
        <v>1.6094045027016518E-3</v>
      </c>
      <c r="BR37" s="79">
        <v>0.35612696961200085</v>
      </c>
      <c r="BS37" s="79">
        <v>3.4476074945035902E-5</v>
      </c>
      <c r="BT37" s="79">
        <v>8.6931077096082853E-5</v>
      </c>
      <c r="BU37" s="79">
        <v>5.3731367630673541E-5</v>
      </c>
      <c r="BV37" s="79">
        <v>0.59694174037732539</v>
      </c>
      <c r="BW37" s="79">
        <v>5.7381646976166652E-4</v>
      </c>
      <c r="BX37" s="79">
        <v>2.822126124941001E-3</v>
      </c>
      <c r="BY37" s="79">
        <v>4.1795206013533195E-3</v>
      </c>
      <c r="BZ37" s="79">
        <v>5.0400085026107204E-2</v>
      </c>
      <c r="CA37" s="79">
        <v>1.9634284993082046E-2</v>
      </c>
      <c r="CB37" s="79">
        <v>7.4321425134022942E-2</v>
      </c>
      <c r="CC37" s="79">
        <v>0.27781878025146167</v>
      </c>
      <c r="CD37" s="79">
        <v>0.11204915076361449</v>
      </c>
      <c r="CE37" s="79">
        <v>0.373430857888427</v>
      </c>
      <c r="CF37" s="79">
        <v>3.7205248347096824E-9</v>
      </c>
      <c r="CG37" s="79">
        <v>8.8827283014386656E-8</v>
      </c>
      <c r="CH37" s="79">
        <v>0.24119926854167717</v>
      </c>
      <c r="CI37" s="79">
        <v>3.9872990001672343E-5</v>
      </c>
      <c r="CJ37" s="79">
        <v>4.4080962635409941E-5</v>
      </c>
      <c r="CK37" s="79">
        <v>7.8754584538327822E-3</v>
      </c>
      <c r="CL37" s="79">
        <v>0.10675913543113799</v>
      </c>
      <c r="CM37" s="79">
        <v>0.38710147399147565</v>
      </c>
      <c r="CN37" s="79">
        <v>0.48473697303544805</v>
      </c>
      <c r="CO37" s="79">
        <v>3.8379970545399424E-10</v>
      </c>
      <c r="CP37" s="79">
        <v>4.6571016845256147E-9</v>
      </c>
      <c r="CQ37" s="79">
        <v>0.40483618800294863</v>
      </c>
      <c r="CR37" s="79">
        <v>1.4448752916520171E-2</v>
      </c>
      <c r="CS37" s="79">
        <v>0.28131397455964369</v>
      </c>
      <c r="CT37" s="79">
        <v>1.5300742342817487E-2</v>
      </c>
      <c r="CU37" s="79">
        <v>0.4841109287505434</v>
      </c>
      <c r="CV37" s="79">
        <v>1.1782666343196439E-9</v>
      </c>
      <c r="CW37" s="79">
        <v>1.6773665827573491E-8</v>
      </c>
      <c r="CX37" s="79">
        <v>2.5632988144765428E-2</v>
      </c>
      <c r="CY37" s="79">
        <v>1.8331525566161839E-3</v>
      </c>
      <c r="CZ37" s="79">
        <v>0.253167363758801</v>
      </c>
      <c r="DA37" s="79">
        <v>4.0312033412523775E-5</v>
      </c>
      <c r="DB37" s="79">
        <v>2.1094385316470679E-3</v>
      </c>
      <c r="DC37" s="79">
        <v>0.87610742570784994</v>
      </c>
      <c r="DD37" s="79">
        <v>0.59613425388072527</v>
      </c>
      <c r="DE37" s="79">
        <v>8.3551559504113585E-7</v>
      </c>
      <c r="DF37" s="79">
        <v>6.4839571937016062E-4</v>
      </c>
      <c r="DG37" s="79">
        <v>2.9274814238122455E-2</v>
      </c>
      <c r="DH37" s="79">
        <v>2.9475078894552917E-10</v>
      </c>
      <c r="DI37" s="79">
        <v>0.1048518944609179</v>
      </c>
      <c r="DJ37" s="79">
        <v>0.65967899267928798</v>
      </c>
      <c r="DK37" s="79">
        <v>3.0763664681806393E-6</v>
      </c>
      <c r="DL37" s="79">
        <v>4.5788871383578596E-7</v>
      </c>
      <c r="DM37" s="79">
        <v>5.611875357226551E-8</v>
      </c>
      <c r="DN37" s="79">
        <v>6.4192368655331406E-4</v>
      </c>
      <c r="DO37" s="79">
        <v>1.1461753495896401E-7</v>
      </c>
      <c r="DP37" s="79">
        <v>3.2647119008426354E-4</v>
      </c>
      <c r="DQ37" s="79">
        <v>3.3094078339172409E-9</v>
      </c>
      <c r="DR37" s="79">
        <v>5.1327319936088551E-4</v>
      </c>
      <c r="DS37" s="79">
        <v>5.3239131482202932E-2</v>
      </c>
      <c r="DT37" s="79">
        <v>4.1248470867993984E-4</v>
      </c>
      <c r="DU37" s="79">
        <v>3.2011390026271025E-3</v>
      </c>
      <c r="DV37" s="79">
        <v>1.5786011813110495E-5</v>
      </c>
      <c r="DW37" s="79">
        <v>3.3448093458305081E-3</v>
      </c>
      <c r="DX37" s="79">
        <v>6.1854180167666374E-3</v>
      </c>
      <c r="DY37" s="79">
        <v>1.4512212221218799E-3</v>
      </c>
      <c r="DZ37" s="79">
        <v>6.2396102329045938E-2</v>
      </c>
      <c r="EA37" s="79">
        <v>7.5874210382593295E-4</v>
      </c>
      <c r="EB37" s="79">
        <v>0.23296525019555381</v>
      </c>
      <c r="EC37" s="79">
        <v>9.5812658993940283E-3</v>
      </c>
      <c r="ED37" s="79">
        <v>4.3553091565758595E-2</v>
      </c>
      <c r="EE37" s="79">
        <v>0.69347786879068662</v>
      </c>
      <c r="EF37" s="79">
        <v>0.97075031073893026</v>
      </c>
      <c r="EG37" s="79">
        <v>2.8605141559187492E-2</v>
      </c>
      <c r="EH37" s="79">
        <v>0.12190012304295068</v>
      </c>
      <c r="EI37" s="79">
        <v>0.11505816562936741</v>
      </c>
      <c r="EJ37" s="79">
        <v>5.9918553671146973E-7</v>
      </c>
      <c r="EK37" s="79">
        <v>1.2528575085461568E-5</v>
      </c>
      <c r="EL37" s="79">
        <v>0.15683578835003137</v>
      </c>
      <c r="EM37" s="79">
        <v>0.12883870539272854</v>
      </c>
      <c r="EN37" s="79">
        <v>0.22552120387378549</v>
      </c>
      <c r="EO37" s="79">
        <v>0.31057423250869487</v>
      </c>
      <c r="EP37" s="79">
        <v>0.58216235181463794</v>
      </c>
      <c r="EQ37" s="79">
        <v>1.9293699462019691E-2</v>
      </c>
      <c r="ER37" s="79">
        <v>6.2868591886387137E-3</v>
      </c>
      <c r="ES37" s="79">
        <v>8.92329994071237E-3</v>
      </c>
      <c r="ET37" s="79">
        <v>3.1463640825232725E-3</v>
      </c>
      <c r="EU37" s="79">
        <v>0.14239388202904127</v>
      </c>
      <c r="EV37" s="79">
        <v>0.194676974998093</v>
      </c>
      <c r="EW37" s="79">
        <v>0.50479558046404915</v>
      </c>
      <c r="EX37" s="79">
        <v>0.57264557244876868</v>
      </c>
      <c r="EY37" s="79">
        <v>4.9531592712289199E-3</v>
      </c>
      <c r="EZ37" s="79">
        <v>3.0694368972509676E-3</v>
      </c>
      <c r="FA37" s="79">
        <v>2.6545325785388089E-2</v>
      </c>
      <c r="FB37" s="79">
        <v>2.9440532428061713E-2</v>
      </c>
      <c r="FC37" s="79">
        <v>2.8882489669978298E-3</v>
      </c>
      <c r="FD37" s="79">
        <v>1.6629236364360919E-3</v>
      </c>
      <c r="FE37" s="79">
        <v>2.5224338961133534E-3</v>
      </c>
      <c r="FF37" s="79">
        <v>1.3782765343613517E-3</v>
      </c>
      <c r="FG37" s="79">
        <v>0.69777092749615932</v>
      </c>
      <c r="FH37" s="79">
        <v>0.90435638153139131</v>
      </c>
      <c r="FI37" s="79">
        <v>1.0615912101376076E-10</v>
      </c>
      <c r="FJ37" s="79">
        <v>6.0628839945275896E-13</v>
      </c>
      <c r="FK37" s="79">
        <v>9.0780224748751803E-2</v>
      </c>
      <c r="FL37" s="79">
        <v>7.4172325481699289E-2</v>
      </c>
      <c r="FM37" s="79">
        <v>0.89924482542815265</v>
      </c>
      <c r="FN37" s="79">
        <v>0.40037897423811253</v>
      </c>
      <c r="FO37" s="79">
        <v>0.91392096136726853</v>
      </c>
      <c r="FP37" s="79">
        <v>1.2518628591958708E-3</v>
      </c>
      <c r="FQ37" s="79">
        <v>0.91240867167516171</v>
      </c>
      <c r="FR37" s="79">
        <v>3.4783268448064339E-3</v>
      </c>
      <c r="FS37" s="79">
        <v>7.7164435312665633E-2</v>
      </c>
      <c r="FT37" s="79">
        <v>8.233703084092571E-2</v>
      </c>
      <c r="FU37" s="75"/>
    </row>
    <row r="38" spans="1:177">
      <c r="A38" s="150"/>
      <c r="B38" s="76" t="s">
        <v>1010</v>
      </c>
      <c r="C38" s="78">
        <v>648</v>
      </c>
      <c r="D38" s="78">
        <v>648</v>
      </c>
      <c r="E38" s="78">
        <v>648</v>
      </c>
      <c r="F38" s="78">
        <v>648</v>
      </c>
      <c r="G38" s="78">
        <v>648</v>
      </c>
      <c r="H38" s="78">
        <v>648</v>
      </c>
      <c r="I38" s="78">
        <v>648</v>
      </c>
      <c r="J38" s="78">
        <v>648</v>
      </c>
      <c r="K38" s="78">
        <v>645</v>
      </c>
      <c r="L38" s="78">
        <v>648</v>
      </c>
      <c r="M38" s="78">
        <v>648</v>
      </c>
      <c r="N38" s="78">
        <v>648</v>
      </c>
      <c r="O38" s="78">
        <v>648</v>
      </c>
      <c r="P38" s="78">
        <v>648</v>
      </c>
      <c r="Q38" s="78">
        <v>648</v>
      </c>
      <c r="R38" s="78">
        <v>648</v>
      </c>
      <c r="S38" s="78">
        <v>648</v>
      </c>
      <c r="T38" s="78">
        <v>648</v>
      </c>
      <c r="U38" s="78">
        <v>648</v>
      </c>
      <c r="V38" s="78">
        <v>648</v>
      </c>
      <c r="W38" s="78">
        <v>648</v>
      </c>
      <c r="X38" s="78">
        <v>648</v>
      </c>
      <c r="Y38" s="78">
        <v>648</v>
      </c>
      <c r="Z38" s="78">
        <v>648</v>
      </c>
      <c r="AA38" s="78">
        <v>648</v>
      </c>
      <c r="AB38" s="78">
        <v>648</v>
      </c>
      <c r="AC38" s="78">
        <v>648</v>
      </c>
      <c r="AD38" s="78">
        <v>648</v>
      </c>
      <c r="AE38" s="78">
        <v>648</v>
      </c>
      <c r="AF38" s="78">
        <v>648</v>
      </c>
      <c r="AG38" s="78">
        <v>648</v>
      </c>
      <c r="AH38" s="78">
        <v>648</v>
      </c>
      <c r="AI38" s="78">
        <v>648</v>
      </c>
      <c r="AJ38" s="78">
        <v>648</v>
      </c>
      <c r="AK38" s="78">
        <v>648</v>
      </c>
      <c r="AL38" s="78">
        <v>648</v>
      </c>
      <c r="AM38" s="78">
        <v>648</v>
      </c>
      <c r="AN38" s="78">
        <v>648</v>
      </c>
      <c r="AO38" s="78">
        <v>648</v>
      </c>
      <c r="AP38" s="78">
        <v>648</v>
      </c>
      <c r="AQ38" s="78">
        <v>648</v>
      </c>
      <c r="AR38" s="78">
        <v>648</v>
      </c>
      <c r="AS38" s="78">
        <v>648</v>
      </c>
      <c r="AT38" s="78">
        <v>648</v>
      </c>
      <c r="AU38" s="78">
        <v>648</v>
      </c>
      <c r="AV38" s="78">
        <v>648</v>
      </c>
      <c r="AW38" s="78">
        <v>648</v>
      </c>
      <c r="AX38" s="78">
        <v>648</v>
      </c>
      <c r="AY38" s="78">
        <v>648</v>
      </c>
      <c r="AZ38" s="78">
        <v>648</v>
      </c>
      <c r="BA38" s="78">
        <v>648</v>
      </c>
      <c r="BB38" s="78">
        <v>648</v>
      </c>
      <c r="BC38" s="78">
        <v>648</v>
      </c>
      <c r="BD38" s="78">
        <v>648</v>
      </c>
      <c r="BE38" s="78">
        <v>648</v>
      </c>
      <c r="BF38" s="78">
        <v>648</v>
      </c>
      <c r="BG38" s="78">
        <v>648</v>
      </c>
      <c r="BH38" s="78">
        <v>648</v>
      </c>
      <c r="BI38" s="78">
        <v>648</v>
      </c>
      <c r="BJ38" s="78">
        <v>648</v>
      </c>
      <c r="BK38" s="78">
        <v>648</v>
      </c>
      <c r="BL38" s="78">
        <v>648</v>
      </c>
      <c r="BM38" s="78">
        <v>648</v>
      </c>
      <c r="BN38" s="78">
        <v>648</v>
      </c>
      <c r="BO38" s="78">
        <v>648</v>
      </c>
      <c r="BP38" s="78">
        <v>648</v>
      </c>
      <c r="BQ38" s="78">
        <v>648</v>
      </c>
      <c r="BR38" s="78">
        <v>648</v>
      </c>
      <c r="BS38" s="78">
        <v>648</v>
      </c>
      <c r="BT38" s="78">
        <v>648</v>
      </c>
      <c r="BU38" s="78">
        <v>648</v>
      </c>
      <c r="BV38" s="78">
        <v>648</v>
      </c>
      <c r="BW38" s="78">
        <v>648</v>
      </c>
      <c r="BX38" s="78">
        <v>648</v>
      </c>
      <c r="BY38" s="78">
        <v>648</v>
      </c>
      <c r="BZ38" s="78">
        <v>648</v>
      </c>
      <c r="CA38" s="78">
        <v>648</v>
      </c>
      <c r="CB38" s="78">
        <v>648</v>
      </c>
      <c r="CC38" s="78">
        <v>648</v>
      </c>
      <c r="CD38" s="78">
        <v>648</v>
      </c>
      <c r="CE38" s="78">
        <v>648</v>
      </c>
      <c r="CF38" s="78">
        <v>648</v>
      </c>
      <c r="CG38" s="78">
        <v>648</v>
      </c>
      <c r="CH38" s="78">
        <v>648</v>
      </c>
      <c r="CI38" s="78">
        <v>648</v>
      </c>
      <c r="CJ38" s="78">
        <v>648</v>
      </c>
      <c r="CK38" s="78">
        <v>648</v>
      </c>
      <c r="CL38" s="78">
        <v>648</v>
      </c>
      <c r="CM38" s="78">
        <v>648</v>
      </c>
      <c r="CN38" s="78">
        <v>648</v>
      </c>
      <c r="CO38" s="78">
        <v>648</v>
      </c>
      <c r="CP38" s="78">
        <v>648</v>
      </c>
      <c r="CQ38" s="78">
        <v>648</v>
      </c>
      <c r="CR38" s="78">
        <v>648</v>
      </c>
      <c r="CS38" s="78">
        <v>648</v>
      </c>
      <c r="CT38" s="78">
        <v>648</v>
      </c>
      <c r="CU38" s="78">
        <v>648</v>
      </c>
      <c r="CV38" s="78">
        <v>648</v>
      </c>
      <c r="CW38" s="78">
        <v>648</v>
      </c>
      <c r="CX38" s="78">
        <v>648</v>
      </c>
      <c r="CY38" s="78">
        <v>648</v>
      </c>
      <c r="CZ38" s="78">
        <v>648</v>
      </c>
      <c r="DA38" s="78">
        <v>648</v>
      </c>
      <c r="DB38" s="78">
        <v>648</v>
      </c>
      <c r="DC38" s="78">
        <v>648</v>
      </c>
      <c r="DD38" s="78">
        <v>648</v>
      </c>
      <c r="DE38" s="78">
        <v>648</v>
      </c>
      <c r="DF38" s="78">
        <v>648</v>
      </c>
      <c r="DG38" s="78">
        <v>648</v>
      </c>
      <c r="DH38" s="78">
        <v>648</v>
      </c>
      <c r="DI38" s="78">
        <v>648</v>
      </c>
      <c r="DJ38" s="78">
        <v>648</v>
      </c>
      <c r="DK38" s="78">
        <v>648</v>
      </c>
      <c r="DL38" s="78">
        <v>648</v>
      </c>
      <c r="DM38" s="78">
        <v>648</v>
      </c>
      <c r="DN38" s="78">
        <v>648</v>
      </c>
      <c r="DO38" s="78">
        <v>648</v>
      </c>
      <c r="DP38" s="78">
        <v>648</v>
      </c>
      <c r="DQ38" s="78">
        <v>648</v>
      </c>
      <c r="DR38" s="78">
        <v>648</v>
      </c>
      <c r="DS38" s="78">
        <v>648</v>
      </c>
      <c r="DT38" s="78">
        <v>648</v>
      </c>
      <c r="DU38" s="78">
        <v>648</v>
      </c>
      <c r="DV38" s="78">
        <v>648</v>
      </c>
      <c r="DW38" s="78">
        <v>648</v>
      </c>
      <c r="DX38" s="78">
        <v>648</v>
      </c>
      <c r="DY38" s="78">
        <v>648</v>
      </c>
      <c r="DZ38" s="78">
        <v>616</v>
      </c>
      <c r="EA38" s="78">
        <v>630</v>
      </c>
      <c r="EB38" s="78">
        <v>628</v>
      </c>
      <c r="EC38" s="78">
        <v>646</v>
      </c>
      <c r="ED38" s="78">
        <v>646</v>
      </c>
      <c r="EE38" s="78">
        <v>619</v>
      </c>
      <c r="EF38" s="78">
        <v>647</v>
      </c>
      <c r="EG38" s="78">
        <v>648</v>
      </c>
      <c r="EH38" s="78">
        <v>645</v>
      </c>
      <c r="EI38" s="78">
        <v>622</v>
      </c>
      <c r="EJ38" s="78">
        <v>648</v>
      </c>
      <c r="EK38" s="78">
        <v>645</v>
      </c>
      <c r="EL38" s="78">
        <v>648</v>
      </c>
      <c r="EM38" s="78">
        <v>648</v>
      </c>
      <c r="EN38" s="78">
        <v>646</v>
      </c>
      <c r="EO38" s="78">
        <v>648</v>
      </c>
      <c r="EP38" s="78">
        <v>648</v>
      </c>
      <c r="EQ38" s="78">
        <v>648</v>
      </c>
      <c r="ER38" s="78">
        <v>648</v>
      </c>
      <c r="ES38" s="78">
        <v>648</v>
      </c>
      <c r="ET38" s="78">
        <v>648</v>
      </c>
      <c r="EU38" s="78">
        <v>648</v>
      </c>
      <c r="EV38" s="78">
        <v>648</v>
      </c>
      <c r="EW38" s="78">
        <v>648</v>
      </c>
      <c r="EX38" s="78">
        <v>648</v>
      </c>
      <c r="EY38" s="78">
        <v>648</v>
      </c>
      <c r="EZ38" s="78">
        <v>648</v>
      </c>
      <c r="FA38" s="78">
        <v>648</v>
      </c>
      <c r="FB38" s="78">
        <v>648</v>
      </c>
      <c r="FC38" s="78">
        <v>648</v>
      </c>
      <c r="FD38" s="78">
        <v>648</v>
      </c>
      <c r="FE38" s="78">
        <v>648</v>
      </c>
      <c r="FF38" s="78">
        <v>648</v>
      </c>
      <c r="FG38" s="78">
        <v>648</v>
      </c>
      <c r="FH38" s="78">
        <v>648</v>
      </c>
      <c r="FI38" s="78">
        <v>648</v>
      </c>
      <c r="FJ38" s="78">
        <v>648</v>
      </c>
      <c r="FK38" s="78">
        <v>648</v>
      </c>
      <c r="FL38" s="78">
        <v>648</v>
      </c>
      <c r="FM38" s="78">
        <v>648</v>
      </c>
      <c r="FN38" s="78">
        <v>648</v>
      </c>
      <c r="FO38" s="78">
        <v>648</v>
      </c>
      <c r="FP38" s="78">
        <v>645</v>
      </c>
      <c r="FQ38" s="78">
        <v>645</v>
      </c>
      <c r="FR38" s="78">
        <v>644</v>
      </c>
      <c r="FS38" s="78">
        <v>648</v>
      </c>
      <c r="FT38" s="78">
        <v>648</v>
      </c>
      <c r="FU38" s="75"/>
    </row>
    <row r="39" spans="1:177">
      <c r="A39" s="150" t="s">
        <v>10</v>
      </c>
      <c r="B39" s="76" t="s">
        <v>1012</v>
      </c>
      <c r="C39" s="79">
        <v>0.51088359800513328</v>
      </c>
      <c r="D39" s="79">
        <v>-0.43027158904447238</v>
      </c>
      <c r="E39" s="79">
        <v>-0.14026872219522685</v>
      </c>
      <c r="F39" s="79">
        <v>-7.3094714055830984E-2</v>
      </c>
      <c r="G39" s="79">
        <v>-3.6971729218068773E-2</v>
      </c>
      <c r="H39" s="79">
        <v>-0.21545447554498162</v>
      </c>
      <c r="I39" s="79">
        <v>-0.1859868141416095</v>
      </c>
      <c r="J39" s="79">
        <v>-0.1901281762278639</v>
      </c>
      <c r="K39" s="79">
        <v>-1.1393616731128868E-2</v>
      </c>
      <c r="L39" s="79">
        <v>0.78181005111808299</v>
      </c>
      <c r="M39" s="78">
        <v>1</v>
      </c>
      <c r="N39" s="79">
        <v>0.61164361461633743</v>
      </c>
      <c r="O39" s="79">
        <v>0.18536572579697666</v>
      </c>
      <c r="P39" s="79">
        <v>0.13265168783054623</v>
      </c>
      <c r="Q39" s="79">
        <v>-0.17720152126078703</v>
      </c>
      <c r="R39" s="79">
        <v>-8.2800790477455435E-2</v>
      </c>
      <c r="S39" s="79">
        <v>-2.7856261732067952E-2</v>
      </c>
      <c r="T39" s="79">
        <v>0.12417356107626228</v>
      </c>
      <c r="U39" s="79">
        <v>1.3262207985817169E-2</v>
      </c>
      <c r="V39" s="79">
        <v>1.1523002052692955E-2</v>
      </c>
      <c r="W39" s="79">
        <v>-8.9421445535605021E-3</v>
      </c>
      <c r="X39" s="79">
        <v>-0.12469463166570084</v>
      </c>
      <c r="Y39" s="79">
        <v>-0.17267514544031409</v>
      </c>
      <c r="Z39" s="79">
        <v>3.0574124016475294E-2</v>
      </c>
      <c r="AA39" s="79">
        <v>4.8266907313254309E-2</v>
      </c>
      <c r="AB39" s="79">
        <v>8.2613549425942859E-2</v>
      </c>
      <c r="AC39" s="79">
        <v>1.3150615723831784E-2</v>
      </c>
      <c r="AD39" s="79">
        <v>0.22292532870146461</v>
      </c>
      <c r="AE39" s="79">
        <v>0.25586675199915215</v>
      </c>
      <c r="AF39" s="79">
        <v>5.7793426771363544E-2</v>
      </c>
      <c r="AG39" s="79">
        <v>-4.2742714003433067E-2</v>
      </c>
      <c r="AH39" s="79">
        <v>-1.0143271659125956E-2</v>
      </c>
      <c r="AI39" s="79">
        <v>7.6637479804663206E-2</v>
      </c>
      <c r="AJ39" s="79">
        <v>8.1599544623451856E-2</v>
      </c>
      <c r="AK39" s="79">
        <v>0.22017021292681277</v>
      </c>
      <c r="AL39" s="79">
        <v>0.17992776106802047</v>
      </c>
      <c r="AM39" s="79">
        <v>-6.9664648170135483E-3</v>
      </c>
      <c r="AN39" s="79">
        <v>5.0110611685783367E-2</v>
      </c>
      <c r="AO39" s="79">
        <v>0.15064715481840071</v>
      </c>
      <c r="AP39" s="79">
        <v>-9.3175782201303514E-2</v>
      </c>
      <c r="AQ39" s="79">
        <v>-5.6411315398360293E-2</v>
      </c>
      <c r="AR39" s="79">
        <v>5.825148957443356E-2</v>
      </c>
      <c r="AS39" s="79">
        <v>0.317511800033975</v>
      </c>
      <c r="AT39" s="79">
        <v>0.58137504201761825</v>
      </c>
      <c r="AU39" s="79">
        <v>0.37915576406623641</v>
      </c>
      <c r="AV39" s="79">
        <v>0.69434052993587103</v>
      </c>
      <c r="AW39" s="79">
        <v>0.80184893607690721</v>
      </c>
      <c r="AX39" s="79">
        <v>0.55822842327002031</v>
      </c>
      <c r="AY39" s="79">
        <v>-8.8490463740112477E-2</v>
      </c>
      <c r="AZ39" s="79">
        <v>1.8815832989915248E-2</v>
      </c>
      <c r="BA39" s="79">
        <v>0.13336325701905191</v>
      </c>
      <c r="BB39" s="79">
        <v>0.57001245201826545</v>
      </c>
      <c r="BC39" s="79">
        <v>0.56281522628508562</v>
      </c>
      <c r="BD39" s="79">
        <v>0.32268050752691185</v>
      </c>
      <c r="BE39" s="79">
        <v>-0.16143206291229054</v>
      </c>
      <c r="BF39" s="79">
        <v>-0.21388902681838437</v>
      </c>
      <c r="BG39" s="79">
        <v>6.3756787079190342E-3</v>
      </c>
      <c r="BH39" s="79">
        <v>-0.15074734247059338</v>
      </c>
      <c r="BI39" s="79">
        <v>-0.15702894428093972</v>
      </c>
      <c r="BJ39" s="79">
        <v>-6.5973852844186401E-2</v>
      </c>
      <c r="BK39" s="79">
        <v>2.7977579740895028E-2</v>
      </c>
      <c r="BL39" s="79">
        <v>4.0348976544501244E-2</v>
      </c>
      <c r="BM39" s="79">
        <v>-1.599375160921325E-2</v>
      </c>
      <c r="BN39" s="79">
        <v>-3.9748357822365681E-2</v>
      </c>
      <c r="BO39" s="79">
        <v>-4.4980610042364706E-2</v>
      </c>
      <c r="BP39" s="79">
        <v>-1.1385195147641273E-2</v>
      </c>
      <c r="BQ39" s="79">
        <v>-0.15299211745949587</v>
      </c>
      <c r="BR39" s="79">
        <v>-5.6370325278843642E-2</v>
      </c>
      <c r="BS39" s="79">
        <v>0.18140920477500608</v>
      </c>
      <c r="BT39" s="79">
        <v>-0.12605264837768698</v>
      </c>
      <c r="BU39" s="79">
        <v>-0.13060817262437965</v>
      </c>
      <c r="BV39" s="79">
        <v>-1.9439846363084885E-2</v>
      </c>
      <c r="BW39" s="79">
        <v>-0.11597010195565446</v>
      </c>
      <c r="BX39" s="79">
        <v>-0.10366180260015331</v>
      </c>
      <c r="BY39" s="79">
        <v>9.433439130102679E-2</v>
      </c>
      <c r="BZ39" s="79">
        <v>-9.5183094117940084E-2</v>
      </c>
      <c r="CA39" s="79">
        <v>-0.11431074748238264</v>
      </c>
      <c r="CB39" s="79">
        <v>8.6560926366317792E-2</v>
      </c>
      <c r="CC39" s="79">
        <v>-5.6857605650418502E-2</v>
      </c>
      <c r="CD39" s="79">
        <v>-5.2157540752387252E-2</v>
      </c>
      <c r="CE39" s="79">
        <v>1.7746419898309045E-2</v>
      </c>
      <c r="CF39" s="79">
        <v>-0.26921628774766038</v>
      </c>
      <c r="CG39" s="79">
        <v>-0.28680796931191599</v>
      </c>
      <c r="CH39" s="79">
        <v>-0.11662038462821896</v>
      </c>
      <c r="CI39" s="79">
        <v>-0.20842495380259274</v>
      </c>
      <c r="CJ39" s="79">
        <v>-0.17046318961530468</v>
      </c>
      <c r="CK39" s="79">
        <v>-9.2146666751708933E-2</v>
      </c>
      <c r="CL39" s="79">
        <v>-0.16314502823218369</v>
      </c>
      <c r="CM39" s="79">
        <v>-0.17847877210954999</v>
      </c>
      <c r="CN39" s="79">
        <v>-6.5281898197006638E-2</v>
      </c>
      <c r="CO39" s="79">
        <v>-0.23365568336576023</v>
      </c>
      <c r="CP39" s="79">
        <v>-0.26165250642789217</v>
      </c>
      <c r="CQ39" s="79">
        <v>-8.9402427561890124E-2</v>
      </c>
      <c r="CR39" s="79">
        <v>-0.22039536931642517</v>
      </c>
      <c r="CS39" s="79">
        <v>-8.3073370322621382E-2</v>
      </c>
      <c r="CT39" s="79">
        <v>0.21878217633275143</v>
      </c>
      <c r="CU39" s="79">
        <v>-0.23026742077938875</v>
      </c>
      <c r="CV39" s="79">
        <v>-0.2808891117166829</v>
      </c>
      <c r="CW39" s="79">
        <v>-0.11281190788034635</v>
      </c>
      <c r="CX39" s="79">
        <v>-8.3095725402461018E-2</v>
      </c>
      <c r="CY39" s="79">
        <v>-8.701810420617212E-2</v>
      </c>
      <c r="CZ39" s="79">
        <v>-7.2521108419254677E-3</v>
      </c>
      <c r="DA39" s="79">
        <v>-0.25550979607845964</v>
      </c>
      <c r="DB39" s="79">
        <v>-0.10531483367048551</v>
      </c>
      <c r="DC39" s="79">
        <v>7.7198855273391917E-2</v>
      </c>
      <c r="DD39" s="79">
        <v>-7.5979037431986265E-2</v>
      </c>
      <c r="DE39" s="79">
        <v>-0.20055173005098398</v>
      </c>
      <c r="DF39" s="79">
        <v>-0.10307061231354671</v>
      </c>
      <c r="DG39" s="79">
        <v>-0.1212409088481006</v>
      </c>
      <c r="DH39" s="79">
        <v>-0.25307359577078342</v>
      </c>
      <c r="DI39" s="79">
        <v>9.820659263498871E-2</v>
      </c>
      <c r="DJ39" s="79">
        <v>-9.3864133872796546E-2</v>
      </c>
      <c r="DK39" s="79">
        <v>-0.19275744638890524</v>
      </c>
      <c r="DL39" s="79">
        <v>-0.19367494113476907</v>
      </c>
      <c r="DM39" s="79">
        <v>-0.2161064929340972</v>
      </c>
      <c r="DN39" s="79">
        <v>-0.13321175631418991</v>
      </c>
      <c r="DO39" s="79">
        <v>0.21120155168810964</v>
      </c>
      <c r="DP39" s="79">
        <v>-0.13038315811011231</v>
      </c>
      <c r="DQ39" s="79">
        <v>-0.17964679582558873</v>
      </c>
      <c r="DR39" s="79">
        <v>0.12692973153250262</v>
      </c>
      <c r="DS39" s="79">
        <v>-8.3429083140747304E-2</v>
      </c>
      <c r="DT39" s="79">
        <v>-9.8360666770067259E-2</v>
      </c>
      <c r="DU39" s="79">
        <v>-7.3430366674394801E-2</v>
      </c>
      <c r="DV39" s="79">
        <v>-0.24890501279224264</v>
      </c>
      <c r="DW39" s="79">
        <v>-8.369128776566058E-2</v>
      </c>
      <c r="DX39" s="79">
        <v>-7.2667291458978323E-2</v>
      </c>
      <c r="DY39" s="79">
        <v>0.11636797333039801</v>
      </c>
      <c r="DZ39" s="79">
        <v>-6.7179116740394521E-2</v>
      </c>
      <c r="EA39" s="79">
        <v>0.22087332253143113</v>
      </c>
      <c r="EB39" s="79">
        <v>4.6745477687246129E-2</v>
      </c>
      <c r="EC39" s="79">
        <v>0.26329230902648287</v>
      </c>
      <c r="ED39" s="79">
        <v>-9.505160429800398E-2</v>
      </c>
      <c r="EE39" s="79">
        <v>-1.4467734411555863E-2</v>
      </c>
      <c r="EF39" s="79">
        <v>-6.0188542419628357E-2</v>
      </c>
      <c r="EG39" s="79">
        <v>-0.11046675191263909</v>
      </c>
      <c r="EH39" s="79">
        <v>2.5808910835877354E-2</v>
      </c>
      <c r="EI39" s="79">
        <v>-5.4430327485402802E-2</v>
      </c>
      <c r="EJ39" s="79">
        <v>-0.22773080436848012</v>
      </c>
      <c r="EK39" s="79">
        <v>-0.18101631363669815</v>
      </c>
      <c r="EL39" s="79">
        <v>-9.7897807361967029E-2</v>
      </c>
      <c r="EM39" s="79">
        <v>-5.7385506087236589E-2</v>
      </c>
      <c r="EN39" s="79">
        <v>7.0006417790501707E-2</v>
      </c>
      <c r="EO39" s="79">
        <v>-1.2928122809470354E-2</v>
      </c>
      <c r="EP39" s="79">
        <v>-4.5371462223726573E-2</v>
      </c>
      <c r="EQ39" s="79">
        <v>-0.10162913787285392</v>
      </c>
      <c r="ER39" s="79">
        <v>-0.10987378033194858</v>
      </c>
      <c r="ES39" s="79">
        <v>-0.10743650015976226</v>
      </c>
      <c r="ET39" s="79">
        <v>-0.11418423832761893</v>
      </c>
      <c r="EU39" s="79">
        <v>6.036785110830481E-2</v>
      </c>
      <c r="EV39" s="79">
        <v>7.6609461329029835E-2</v>
      </c>
      <c r="EW39" s="79">
        <v>-1.5316412388141675E-2</v>
      </c>
      <c r="EX39" s="79">
        <v>-1.7934030521044472E-2</v>
      </c>
      <c r="EY39" s="79">
        <v>-0.11049223625701356</v>
      </c>
      <c r="EZ39" s="79">
        <v>-0.12083755912644932</v>
      </c>
      <c r="FA39" s="79">
        <v>7.0848472927772327E-2</v>
      </c>
      <c r="FB39" s="79">
        <v>3.4849225747110198E-2</v>
      </c>
      <c r="FC39" s="79">
        <v>-0.11363573998807593</v>
      </c>
      <c r="FD39" s="79">
        <v>-0.11938217097576462</v>
      </c>
      <c r="FE39" s="79">
        <v>-0.11309569153216924</v>
      </c>
      <c r="FF39" s="79">
        <v>-0.11923729752018164</v>
      </c>
      <c r="FG39" s="79">
        <v>-5.7116308250857784E-2</v>
      </c>
      <c r="FH39" s="79">
        <v>-4.5671111441838289E-2</v>
      </c>
      <c r="FI39" s="79">
        <v>-0.2748222440791106</v>
      </c>
      <c r="FJ39" s="79">
        <v>-0.27726172999227955</v>
      </c>
      <c r="FK39" s="79">
        <v>-9.5010272712588439E-2</v>
      </c>
      <c r="FL39" s="79">
        <v>-4.3728906089182527E-2</v>
      </c>
      <c r="FM39" s="79">
        <v>-2.3731706046460577E-2</v>
      </c>
      <c r="FN39" s="79">
        <v>6.6705541245732997E-2</v>
      </c>
      <c r="FO39" s="79">
        <v>3.1684780882692394E-2</v>
      </c>
      <c r="FP39" s="79">
        <v>9.0495719482494047E-2</v>
      </c>
      <c r="FQ39" s="79">
        <v>4.9702255279504282E-2</v>
      </c>
      <c r="FR39" s="79">
        <v>-4.6992998005251432E-2</v>
      </c>
      <c r="FS39" s="79">
        <v>2.1508145008575084E-2</v>
      </c>
      <c r="FT39" s="79">
        <v>2.100909187483407E-2</v>
      </c>
      <c r="FU39" s="75"/>
    </row>
    <row r="40" spans="1:177">
      <c r="A40" s="150"/>
      <c r="B40" s="76" t="s">
        <v>1011</v>
      </c>
      <c r="C40" s="79">
        <v>2.2815012591201236E-44</v>
      </c>
      <c r="D40" s="79">
        <v>1.3832960493926554E-30</v>
      </c>
      <c r="E40" s="79">
        <v>3.4164553020107983E-4</v>
      </c>
      <c r="F40" s="79">
        <v>6.2944513308577962E-2</v>
      </c>
      <c r="G40" s="79">
        <v>0.34739673383643155</v>
      </c>
      <c r="H40" s="79">
        <v>3.0390792588215794E-8</v>
      </c>
      <c r="I40" s="79">
        <v>1.8702345334942157E-6</v>
      </c>
      <c r="J40" s="79">
        <v>1.0877260518287154E-6</v>
      </c>
      <c r="K40" s="79">
        <v>0.77272672399571707</v>
      </c>
      <c r="L40" s="79">
        <v>1.1884586137407652E-134</v>
      </c>
      <c r="M40" s="77"/>
      <c r="N40" s="79">
        <v>9.5141366982457313E-68</v>
      </c>
      <c r="O40" s="79">
        <v>2.026513349103095E-6</v>
      </c>
      <c r="P40" s="79">
        <v>7.1123269096490217E-4</v>
      </c>
      <c r="Q40" s="79">
        <v>5.6772519644691221E-6</v>
      </c>
      <c r="R40" s="79">
        <v>3.5090358774049833E-2</v>
      </c>
      <c r="S40" s="79">
        <v>0.47902416520482993</v>
      </c>
      <c r="T40" s="79">
        <v>1.5396455718410583E-3</v>
      </c>
      <c r="U40" s="79">
        <v>0.7361442616382603</v>
      </c>
      <c r="V40" s="79">
        <v>0.7696970978818769</v>
      </c>
      <c r="W40" s="79">
        <v>0.82027220155861647</v>
      </c>
      <c r="X40" s="79">
        <v>1.4702117863005478E-3</v>
      </c>
      <c r="Y40" s="79">
        <v>9.8540949208237739E-6</v>
      </c>
      <c r="Z40" s="79">
        <v>0.43717699183642189</v>
      </c>
      <c r="AA40" s="79">
        <v>0.21981587973843708</v>
      </c>
      <c r="AB40" s="79">
        <v>3.5506664602213862E-2</v>
      </c>
      <c r="AC40" s="79">
        <v>0.73828286469814408</v>
      </c>
      <c r="AD40" s="79">
        <v>9.6863176133843747E-9</v>
      </c>
      <c r="AE40" s="79">
        <v>3.8150524497487563E-11</v>
      </c>
      <c r="AF40" s="79">
        <v>0.1416786592828512</v>
      </c>
      <c r="AG40" s="79">
        <v>0.27728097589341572</v>
      </c>
      <c r="AH40" s="79">
        <v>0.79662791245023934</v>
      </c>
      <c r="AI40" s="79">
        <v>5.1179262547523412E-2</v>
      </c>
      <c r="AJ40" s="79">
        <v>3.7834907794960494E-2</v>
      </c>
      <c r="AK40" s="79">
        <v>1.4837094003860284E-8</v>
      </c>
      <c r="AL40" s="79">
        <v>4.0453938471252614E-6</v>
      </c>
      <c r="AM40" s="79">
        <v>0.85951074563546537</v>
      </c>
      <c r="AN40" s="79">
        <v>0.2026827308949376</v>
      </c>
      <c r="AO40" s="79">
        <v>1.1839013658436182E-4</v>
      </c>
      <c r="AP40" s="79">
        <v>1.7670470022117423E-2</v>
      </c>
      <c r="AQ40" s="79">
        <v>0.1514674270792436</v>
      </c>
      <c r="AR40" s="79">
        <v>0.13854374096323221</v>
      </c>
      <c r="AS40" s="79">
        <v>1.2093465178069831E-16</v>
      </c>
      <c r="AT40" s="79">
        <v>7.3905289495338597E-60</v>
      </c>
      <c r="AU40" s="79">
        <v>1.3881385421995929E-23</v>
      </c>
      <c r="AV40" s="79">
        <v>2.256418345555995E-94</v>
      </c>
      <c r="AW40" s="79">
        <v>1.3154299729385831E-146</v>
      </c>
      <c r="AX40" s="79">
        <v>2.328669242766593E-54</v>
      </c>
      <c r="AY40" s="79">
        <v>2.4279906947752464E-2</v>
      </c>
      <c r="AZ40" s="79">
        <v>0.63258581408030357</v>
      </c>
      <c r="BA40" s="79">
        <v>6.6520001567706968E-4</v>
      </c>
      <c r="BB40" s="79">
        <v>4.1912063254015038E-57</v>
      </c>
      <c r="BC40" s="79">
        <v>2.0503397422569115E-55</v>
      </c>
      <c r="BD40" s="79">
        <v>3.6188474079828272E-17</v>
      </c>
      <c r="BE40" s="79">
        <v>3.6503570320073319E-5</v>
      </c>
      <c r="BF40" s="79">
        <v>3.8420392530545706E-8</v>
      </c>
      <c r="BG40" s="79">
        <v>0.87131642496412443</v>
      </c>
      <c r="BH40" s="79">
        <v>1.1714474723771874E-4</v>
      </c>
      <c r="BI40" s="79">
        <v>5.956744892030005E-5</v>
      </c>
      <c r="BJ40" s="79">
        <v>9.3345913420304988E-2</v>
      </c>
      <c r="BK40" s="79">
        <v>0.47711086191776841</v>
      </c>
      <c r="BL40" s="79">
        <v>0.30510287966379845</v>
      </c>
      <c r="BM40" s="79">
        <v>0.68446754465405402</v>
      </c>
      <c r="BN40" s="79">
        <v>0.31236417121545201</v>
      </c>
      <c r="BO40" s="79">
        <v>0.25287776673710316</v>
      </c>
      <c r="BP40" s="79">
        <v>0.77237510021698141</v>
      </c>
      <c r="BQ40" s="79">
        <v>9.2271027769876701E-5</v>
      </c>
      <c r="BR40" s="79">
        <v>0.15176539483968543</v>
      </c>
      <c r="BS40" s="79">
        <v>3.3577923595533279E-6</v>
      </c>
      <c r="BT40" s="79">
        <v>1.3025592485865674E-3</v>
      </c>
      <c r="BU40" s="79">
        <v>8.6036181264636136E-4</v>
      </c>
      <c r="BV40" s="79">
        <v>0.62134223901123109</v>
      </c>
      <c r="BW40" s="79">
        <v>3.1125529694488998E-3</v>
      </c>
      <c r="BX40" s="79">
        <v>8.2705259907901452E-3</v>
      </c>
      <c r="BY40" s="79">
        <v>1.6301971757667899E-2</v>
      </c>
      <c r="BZ40" s="79">
        <v>1.5359357888545318E-2</v>
      </c>
      <c r="CA40" s="79">
        <v>3.5704162353500722E-3</v>
      </c>
      <c r="CB40" s="79">
        <v>2.7569099453907217E-2</v>
      </c>
      <c r="CC40" s="79">
        <v>0.14825194054997662</v>
      </c>
      <c r="CD40" s="79">
        <v>0.18482199059080631</v>
      </c>
      <c r="CE40" s="79">
        <v>0.65205196343786165</v>
      </c>
      <c r="CF40" s="79">
        <v>3.1928286470274625E-12</v>
      </c>
      <c r="CG40" s="79">
        <v>9.7839865113221579E-14</v>
      </c>
      <c r="CH40" s="79">
        <v>2.9481887352302821E-3</v>
      </c>
      <c r="CI40" s="79">
        <v>8.5888069539220307E-8</v>
      </c>
      <c r="CJ40" s="79">
        <v>1.2836300359428824E-5</v>
      </c>
      <c r="CK40" s="79">
        <v>1.8969203126141563E-2</v>
      </c>
      <c r="CL40" s="79">
        <v>3.0066030633219546E-5</v>
      </c>
      <c r="CM40" s="79">
        <v>4.8468664791688037E-6</v>
      </c>
      <c r="CN40" s="79">
        <v>9.684028809170947E-2</v>
      </c>
      <c r="CO40" s="79">
        <v>1.7447921815830083E-9</v>
      </c>
      <c r="CP40" s="79">
        <v>1.324422031691514E-11</v>
      </c>
      <c r="CQ40" s="79">
        <v>2.284724383284098E-2</v>
      </c>
      <c r="CR40" s="79">
        <v>1.43319427443606E-8</v>
      </c>
      <c r="CS40" s="79">
        <v>3.4491748328209573E-2</v>
      </c>
      <c r="CT40" s="79">
        <v>1.835419032909349E-8</v>
      </c>
      <c r="CU40" s="79">
        <v>3.0255570757649977E-9</v>
      </c>
      <c r="CV40" s="79">
        <v>3.2501974638718494E-13</v>
      </c>
      <c r="CW40" s="79">
        <v>4.0356509247858286E-3</v>
      </c>
      <c r="CX40" s="79">
        <v>3.4443043020335226E-2</v>
      </c>
      <c r="CY40" s="79">
        <v>2.6756940827304343E-2</v>
      </c>
      <c r="CZ40" s="79">
        <v>0.85381373010014516</v>
      </c>
      <c r="DA40" s="79">
        <v>4.0689098861546452E-11</v>
      </c>
      <c r="DB40" s="79">
        <v>7.2928559390771589E-3</v>
      </c>
      <c r="DC40" s="79">
        <v>4.9495316474933868E-2</v>
      </c>
      <c r="DD40" s="79">
        <v>5.3215095701788104E-2</v>
      </c>
      <c r="DE40" s="79">
        <v>2.6363501516431705E-7</v>
      </c>
      <c r="DF40" s="79">
        <v>8.6476112748949119E-3</v>
      </c>
      <c r="DG40" s="79">
        <v>1.9898495907080213E-3</v>
      </c>
      <c r="DH40" s="79">
        <v>6.2991282875806926E-11</v>
      </c>
      <c r="DI40" s="79">
        <v>1.2378951925886573E-2</v>
      </c>
      <c r="DJ40" s="79">
        <v>1.6845796827737642E-2</v>
      </c>
      <c r="DK40" s="79">
        <v>7.6627852841132037E-7</v>
      </c>
      <c r="DL40" s="79">
        <v>6.7733639583860534E-7</v>
      </c>
      <c r="DM40" s="79">
        <v>2.7549008383049898E-8</v>
      </c>
      <c r="DN40" s="79">
        <v>6.7476285041607055E-4</v>
      </c>
      <c r="DO40" s="79">
        <v>5.7222336833439957E-8</v>
      </c>
      <c r="DP40" s="79">
        <v>8.7844167329480087E-4</v>
      </c>
      <c r="DQ40" s="79">
        <v>4.1901669393540536E-6</v>
      </c>
      <c r="DR40" s="79">
        <v>1.2038327578129486E-3</v>
      </c>
      <c r="DS40" s="79">
        <v>3.372367862964535E-2</v>
      </c>
      <c r="DT40" s="79">
        <v>1.2241795223103192E-2</v>
      </c>
      <c r="DU40" s="79">
        <v>6.1741784823067102E-2</v>
      </c>
      <c r="DV40" s="79">
        <v>1.3165780727885326E-10</v>
      </c>
      <c r="DW40" s="79">
        <v>3.3166901425157165E-2</v>
      </c>
      <c r="DX40" s="79">
        <v>6.4503980961116855E-2</v>
      </c>
      <c r="DY40" s="79">
        <v>3.0110257827306685E-3</v>
      </c>
      <c r="DZ40" s="79">
        <v>9.5745786473017014E-2</v>
      </c>
      <c r="EA40" s="79">
        <v>2.1164802287551249E-8</v>
      </c>
      <c r="EB40" s="79">
        <v>0.24210400693689349</v>
      </c>
      <c r="EC40" s="79">
        <v>1.0509603527044499E-11</v>
      </c>
      <c r="ED40" s="79">
        <v>1.5662917184228513E-2</v>
      </c>
      <c r="EE40" s="79">
        <v>0.71941234835413492</v>
      </c>
      <c r="EF40" s="79">
        <v>0.12616684990395327</v>
      </c>
      <c r="EG40" s="79">
        <v>4.8744535283709199E-3</v>
      </c>
      <c r="EH40" s="79">
        <v>0.512916858261518</v>
      </c>
      <c r="EI40" s="79">
        <v>0.17517458340498737</v>
      </c>
      <c r="EJ40" s="79">
        <v>4.5431226073261632E-9</v>
      </c>
      <c r="EK40" s="79">
        <v>3.7171677377494102E-6</v>
      </c>
      <c r="EL40" s="79">
        <v>1.2657926278408898E-2</v>
      </c>
      <c r="EM40" s="79">
        <v>0.1445159258342105</v>
      </c>
      <c r="EN40" s="79">
        <v>7.5394638577677336E-2</v>
      </c>
      <c r="EO40" s="79">
        <v>0.74255283743388723</v>
      </c>
      <c r="EP40" s="79">
        <v>0.24877375965602011</v>
      </c>
      <c r="EQ40" s="79">
        <v>9.6320462766166081E-3</v>
      </c>
      <c r="ER40" s="79">
        <v>5.1100806810314911E-3</v>
      </c>
      <c r="ES40" s="79">
        <v>6.1901752864991109E-3</v>
      </c>
      <c r="ET40" s="79">
        <v>3.6077152708712066E-3</v>
      </c>
      <c r="EU40" s="79">
        <v>0.12474749562616891</v>
      </c>
      <c r="EV40" s="79">
        <v>5.1264547814841709E-2</v>
      </c>
      <c r="EW40" s="79">
        <v>0.69715612007443517</v>
      </c>
      <c r="EX40" s="79">
        <v>0.64861930983193383</v>
      </c>
      <c r="EY40" s="79">
        <v>4.8645502905223549E-3</v>
      </c>
      <c r="EZ40" s="79">
        <v>2.0604266850517742E-3</v>
      </c>
      <c r="FA40" s="79">
        <v>7.1499654619355174E-2</v>
      </c>
      <c r="FB40" s="79">
        <v>0.37579391569881349</v>
      </c>
      <c r="FC40" s="79">
        <v>3.7735541758056193E-3</v>
      </c>
      <c r="FD40" s="79">
        <v>2.3345576766857687E-3</v>
      </c>
      <c r="FE40" s="79">
        <v>3.9435614973523511E-3</v>
      </c>
      <c r="FF40" s="79">
        <v>2.3635938014381487E-3</v>
      </c>
      <c r="FG40" s="79">
        <v>0.14641197598216649</v>
      </c>
      <c r="FH40" s="79">
        <v>0.24565902873023604</v>
      </c>
      <c r="FI40" s="79">
        <v>1.0803169674356426E-12</v>
      </c>
      <c r="FJ40" s="79">
        <v>6.6887765092986968E-13</v>
      </c>
      <c r="FK40" s="79">
        <v>1.5547325376590357E-2</v>
      </c>
      <c r="FL40" s="79">
        <v>0.2663365168713242</v>
      </c>
      <c r="FM40" s="79">
        <v>0.54648928553756204</v>
      </c>
      <c r="FN40" s="79">
        <v>8.976143758998284E-2</v>
      </c>
      <c r="FO40" s="79">
        <v>0.42069979450099992</v>
      </c>
      <c r="FP40" s="79">
        <v>2.152959114449925E-2</v>
      </c>
      <c r="FQ40" s="79">
        <v>0.20744886900641779</v>
      </c>
      <c r="FR40" s="79">
        <v>0.23369685676169027</v>
      </c>
      <c r="FS40" s="79">
        <v>0.58471258478993882</v>
      </c>
      <c r="FT40" s="79">
        <v>0.59345879041979088</v>
      </c>
      <c r="FU40" s="75"/>
    </row>
    <row r="41" spans="1:177">
      <c r="A41" s="150"/>
      <c r="B41" s="76" t="s">
        <v>1010</v>
      </c>
      <c r="C41" s="78">
        <v>648</v>
      </c>
      <c r="D41" s="78">
        <v>648</v>
      </c>
      <c r="E41" s="78">
        <v>648</v>
      </c>
      <c r="F41" s="78">
        <v>648</v>
      </c>
      <c r="G41" s="78">
        <v>648</v>
      </c>
      <c r="H41" s="78">
        <v>648</v>
      </c>
      <c r="I41" s="78">
        <v>648</v>
      </c>
      <c r="J41" s="78">
        <v>648</v>
      </c>
      <c r="K41" s="78">
        <v>645</v>
      </c>
      <c r="L41" s="78">
        <v>648</v>
      </c>
      <c r="M41" s="78">
        <v>648</v>
      </c>
      <c r="N41" s="78">
        <v>648</v>
      </c>
      <c r="O41" s="78">
        <v>648</v>
      </c>
      <c r="P41" s="78">
        <v>648</v>
      </c>
      <c r="Q41" s="78">
        <v>648</v>
      </c>
      <c r="R41" s="78">
        <v>648</v>
      </c>
      <c r="S41" s="78">
        <v>648</v>
      </c>
      <c r="T41" s="78">
        <v>648</v>
      </c>
      <c r="U41" s="78">
        <v>648</v>
      </c>
      <c r="V41" s="78">
        <v>648</v>
      </c>
      <c r="W41" s="78">
        <v>648</v>
      </c>
      <c r="X41" s="78">
        <v>648</v>
      </c>
      <c r="Y41" s="78">
        <v>648</v>
      </c>
      <c r="Z41" s="78">
        <v>648</v>
      </c>
      <c r="AA41" s="78">
        <v>648</v>
      </c>
      <c r="AB41" s="78">
        <v>648</v>
      </c>
      <c r="AC41" s="78">
        <v>648</v>
      </c>
      <c r="AD41" s="78">
        <v>648</v>
      </c>
      <c r="AE41" s="78">
        <v>648</v>
      </c>
      <c r="AF41" s="78">
        <v>648</v>
      </c>
      <c r="AG41" s="78">
        <v>648</v>
      </c>
      <c r="AH41" s="78">
        <v>648</v>
      </c>
      <c r="AI41" s="78">
        <v>648</v>
      </c>
      <c r="AJ41" s="78">
        <v>648</v>
      </c>
      <c r="AK41" s="78">
        <v>648</v>
      </c>
      <c r="AL41" s="78">
        <v>648</v>
      </c>
      <c r="AM41" s="78">
        <v>648</v>
      </c>
      <c r="AN41" s="78">
        <v>648</v>
      </c>
      <c r="AO41" s="78">
        <v>648</v>
      </c>
      <c r="AP41" s="78">
        <v>648</v>
      </c>
      <c r="AQ41" s="78">
        <v>648</v>
      </c>
      <c r="AR41" s="78">
        <v>648</v>
      </c>
      <c r="AS41" s="78">
        <v>648</v>
      </c>
      <c r="AT41" s="78">
        <v>648</v>
      </c>
      <c r="AU41" s="78">
        <v>648</v>
      </c>
      <c r="AV41" s="78">
        <v>648</v>
      </c>
      <c r="AW41" s="78">
        <v>648</v>
      </c>
      <c r="AX41" s="78">
        <v>648</v>
      </c>
      <c r="AY41" s="78">
        <v>648</v>
      </c>
      <c r="AZ41" s="78">
        <v>648</v>
      </c>
      <c r="BA41" s="78">
        <v>648</v>
      </c>
      <c r="BB41" s="78">
        <v>648</v>
      </c>
      <c r="BC41" s="78">
        <v>648</v>
      </c>
      <c r="BD41" s="78">
        <v>648</v>
      </c>
      <c r="BE41" s="78">
        <v>648</v>
      </c>
      <c r="BF41" s="78">
        <v>648</v>
      </c>
      <c r="BG41" s="78">
        <v>648</v>
      </c>
      <c r="BH41" s="78">
        <v>648</v>
      </c>
      <c r="BI41" s="78">
        <v>648</v>
      </c>
      <c r="BJ41" s="78">
        <v>648</v>
      </c>
      <c r="BK41" s="78">
        <v>648</v>
      </c>
      <c r="BL41" s="78">
        <v>648</v>
      </c>
      <c r="BM41" s="78">
        <v>648</v>
      </c>
      <c r="BN41" s="78">
        <v>648</v>
      </c>
      <c r="BO41" s="78">
        <v>648</v>
      </c>
      <c r="BP41" s="78">
        <v>648</v>
      </c>
      <c r="BQ41" s="78">
        <v>648</v>
      </c>
      <c r="BR41" s="78">
        <v>648</v>
      </c>
      <c r="BS41" s="78">
        <v>648</v>
      </c>
      <c r="BT41" s="78">
        <v>648</v>
      </c>
      <c r="BU41" s="78">
        <v>648</v>
      </c>
      <c r="BV41" s="78">
        <v>648</v>
      </c>
      <c r="BW41" s="78">
        <v>648</v>
      </c>
      <c r="BX41" s="78">
        <v>648</v>
      </c>
      <c r="BY41" s="78">
        <v>648</v>
      </c>
      <c r="BZ41" s="78">
        <v>648</v>
      </c>
      <c r="CA41" s="78">
        <v>648</v>
      </c>
      <c r="CB41" s="78">
        <v>648</v>
      </c>
      <c r="CC41" s="78">
        <v>648</v>
      </c>
      <c r="CD41" s="78">
        <v>648</v>
      </c>
      <c r="CE41" s="78">
        <v>648</v>
      </c>
      <c r="CF41" s="78">
        <v>648</v>
      </c>
      <c r="CG41" s="78">
        <v>648</v>
      </c>
      <c r="CH41" s="78">
        <v>648</v>
      </c>
      <c r="CI41" s="78">
        <v>648</v>
      </c>
      <c r="CJ41" s="78">
        <v>648</v>
      </c>
      <c r="CK41" s="78">
        <v>648</v>
      </c>
      <c r="CL41" s="78">
        <v>648</v>
      </c>
      <c r="CM41" s="78">
        <v>648</v>
      </c>
      <c r="CN41" s="78">
        <v>648</v>
      </c>
      <c r="CO41" s="78">
        <v>648</v>
      </c>
      <c r="CP41" s="78">
        <v>648</v>
      </c>
      <c r="CQ41" s="78">
        <v>648</v>
      </c>
      <c r="CR41" s="78">
        <v>648</v>
      </c>
      <c r="CS41" s="78">
        <v>648</v>
      </c>
      <c r="CT41" s="78">
        <v>648</v>
      </c>
      <c r="CU41" s="78">
        <v>648</v>
      </c>
      <c r="CV41" s="78">
        <v>648</v>
      </c>
      <c r="CW41" s="78">
        <v>648</v>
      </c>
      <c r="CX41" s="78">
        <v>648</v>
      </c>
      <c r="CY41" s="78">
        <v>648</v>
      </c>
      <c r="CZ41" s="78">
        <v>648</v>
      </c>
      <c r="DA41" s="78">
        <v>648</v>
      </c>
      <c r="DB41" s="78">
        <v>648</v>
      </c>
      <c r="DC41" s="78">
        <v>648</v>
      </c>
      <c r="DD41" s="78">
        <v>648</v>
      </c>
      <c r="DE41" s="78">
        <v>648</v>
      </c>
      <c r="DF41" s="78">
        <v>648</v>
      </c>
      <c r="DG41" s="78">
        <v>648</v>
      </c>
      <c r="DH41" s="78">
        <v>648</v>
      </c>
      <c r="DI41" s="78">
        <v>648</v>
      </c>
      <c r="DJ41" s="78">
        <v>648</v>
      </c>
      <c r="DK41" s="78">
        <v>648</v>
      </c>
      <c r="DL41" s="78">
        <v>648</v>
      </c>
      <c r="DM41" s="78">
        <v>648</v>
      </c>
      <c r="DN41" s="78">
        <v>648</v>
      </c>
      <c r="DO41" s="78">
        <v>648</v>
      </c>
      <c r="DP41" s="78">
        <v>648</v>
      </c>
      <c r="DQ41" s="78">
        <v>648</v>
      </c>
      <c r="DR41" s="78">
        <v>648</v>
      </c>
      <c r="DS41" s="78">
        <v>648</v>
      </c>
      <c r="DT41" s="78">
        <v>648</v>
      </c>
      <c r="DU41" s="78">
        <v>648</v>
      </c>
      <c r="DV41" s="78">
        <v>648</v>
      </c>
      <c r="DW41" s="78">
        <v>648</v>
      </c>
      <c r="DX41" s="78">
        <v>648</v>
      </c>
      <c r="DY41" s="78">
        <v>648</v>
      </c>
      <c r="DZ41" s="78">
        <v>616</v>
      </c>
      <c r="EA41" s="78">
        <v>630</v>
      </c>
      <c r="EB41" s="78">
        <v>628</v>
      </c>
      <c r="EC41" s="78">
        <v>646</v>
      </c>
      <c r="ED41" s="78">
        <v>646</v>
      </c>
      <c r="EE41" s="78">
        <v>619</v>
      </c>
      <c r="EF41" s="78">
        <v>647</v>
      </c>
      <c r="EG41" s="78">
        <v>648</v>
      </c>
      <c r="EH41" s="78">
        <v>645</v>
      </c>
      <c r="EI41" s="78">
        <v>622</v>
      </c>
      <c r="EJ41" s="78">
        <v>648</v>
      </c>
      <c r="EK41" s="78">
        <v>645</v>
      </c>
      <c r="EL41" s="78">
        <v>648</v>
      </c>
      <c r="EM41" s="78">
        <v>648</v>
      </c>
      <c r="EN41" s="78">
        <v>646</v>
      </c>
      <c r="EO41" s="78">
        <v>648</v>
      </c>
      <c r="EP41" s="78">
        <v>648</v>
      </c>
      <c r="EQ41" s="78">
        <v>648</v>
      </c>
      <c r="ER41" s="78">
        <v>648</v>
      </c>
      <c r="ES41" s="78">
        <v>648</v>
      </c>
      <c r="ET41" s="78">
        <v>648</v>
      </c>
      <c r="EU41" s="78">
        <v>648</v>
      </c>
      <c r="EV41" s="78">
        <v>648</v>
      </c>
      <c r="EW41" s="78">
        <v>648</v>
      </c>
      <c r="EX41" s="78">
        <v>648</v>
      </c>
      <c r="EY41" s="78">
        <v>648</v>
      </c>
      <c r="EZ41" s="78">
        <v>648</v>
      </c>
      <c r="FA41" s="78">
        <v>648</v>
      </c>
      <c r="FB41" s="78">
        <v>648</v>
      </c>
      <c r="FC41" s="78">
        <v>648</v>
      </c>
      <c r="FD41" s="78">
        <v>648</v>
      </c>
      <c r="FE41" s="78">
        <v>648</v>
      </c>
      <c r="FF41" s="78">
        <v>648</v>
      </c>
      <c r="FG41" s="78">
        <v>648</v>
      </c>
      <c r="FH41" s="78">
        <v>648</v>
      </c>
      <c r="FI41" s="78">
        <v>648</v>
      </c>
      <c r="FJ41" s="78">
        <v>648</v>
      </c>
      <c r="FK41" s="78">
        <v>648</v>
      </c>
      <c r="FL41" s="78">
        <v>648</v>
      </c>
      <c r="FM41" s="78">
        <v>648</v>
      </c>
      <c r="FN41" s="78">
        <v>648</v>
      </c>
      <c r="FO41" s="78">
        <v>648</v>
      </c>
      <c r="FP41" s="78">
        <v>645</v>
      </c>
      <c r="FQ41" s="78">
        <v>645</v>
      </c>
      <c r="FR41" s="78">
        <v>644</v>
      </c>
      <c r="FS41" s="78">
        <v>648</v>
      </c>
      <c r="FT41" s="78">
        <v>648</v>
      </c>
      <c r="FU41" s="75"/>
    </row>
    <row r="42" spans="1:177">
      <c r="A42" s="150" t="s">
        <v>1179</v>
      </c>
      <c r="B42" s="76" t="s">
        <v>1012</v>
      </c>
      <c r="C42" s="79">
        <v>0.30492735079901445</v>
      </c>
      <c r="D42" s="79">
        <v>-0.12125247792961989</v>
      </c>
      <c r="E42" s="79">
        <v>-0.23985760316041821</v>
      </c>
      <c r="F42" s="79">
        <v>2.7826258743024128E-2</v>
      </c>
      <c r="G42" s="79">
        <v>4.2554050694735043E-2</v>
      </c>
      <c r="H42" s="79">
        <v>-0.16435285684740358</v>
      </c>
      <c r="I42" s="79">
        <v>-0.32041002849741529</v>
      </c>
      <c r="J42" s="79">
        <v>0.10428466909068342</v>
      </c>
      <c r="K42" s="79">
        <v>-1.8302401021869634E-2</v>
      </c>
      <c r="L42" s="79">
        <v>-1.509575407057675E-2</v>
      </c>
      <c r="M42" s="79">
        <v>0.61164361461633743</v>
      </c>
      <c r="N42" s="78">
        <v>1</v>
      </c>
      <c r="O42" s="79">
        <v>0.12299139308694992</v>
      </c>
      <c r="P42" s="79">
        <v>1.576412160262267E-2</v>
      </c>
      <c r="Q42" s="79">
        <v>-0.12372400846029956</v>
      </c>
      <c r="R42" s="79">
        <v>-6.1679767045295895E-2</v>
      </c>
      <c r="S42" s="79">
        <v>-1.1630076051912292E-2</v>
      </c>
      <c r="T42" s="79">
        <v>0.10093103318292938</v>
      </c>
      <c r="U42" s="79">
        <v>-0.15455671885642924</v>
      </c>
      <c r="V42" s="79">
        <v>-0.10298140673486278</v>
      </c>
      <c r="W42" s="79">
        <v>0.19205093286901953</v>
      </c>
      <c r="X42" s="79">
        <v>-0.14764248869827018</v>
      </c>
      <c r="Y42" s="79">
        <v>-0.1292179986548703</v>
      </c>
      <c r="Z42" s="79">
        <v>9.7891784515058866E-2</v>
      </c>
      <c r="AA42" s="79">
        <v>-0.14337694989131275</v>
      </c>
      <c r="AB42" s="79">
        <v>3.3542283333573591E-2</v>
      </c>
      <c r="AC42" s="79">
        <v>0.24082998988849397</v>
      </c>
      <c r="AD42" s="79">
        <v>-0.14267690542246009</v>
      </c>
      <c r="AE42" s="79">
        <v>8.533611299261213E-3</v>
      </c>
      <c r="AF42" s="79">
        <v>0.26916703508576056</v>
      </c>
      <c r="AG42" s="79">
        <v>-6.8969359602317856E-2</v>
      </c>
      <c r="AH42" s="79">
        <v>-3.9420635805409623E-2</v>
      </c>
      <c r="AI42" s="79">
        <v>8.1760675224138754E-2</v>
      </c>
      <c r="AJ42" s="79">
        <v>-7.245567684343826E-2</v>
      </c>
      <c r="AK42" s="79">
        <v>0.14694757987890186</v>
      </c>
      <c r="AL42" s="79">
        <v>0.28577479601654121</v>
      </c>
      <c r="AM42" s="79">
        <v>-4.5366607387654537E-2</v>
      </c>
      <c r="AN42" s="79">
        <v>5.3170523550605316E-2</v>
      </c>
      <c r="AO42" s="79">
        <v>0.2359563979071975</v>
      </c>
      <c r="AP42" s="79">
        <v>-9.0536369076613443E-2</v>
      </c>
      <c r="AQ42" s="79">
        <v>-1.0586078159702783E-2</v>
      </c>
      <c r="AR42" s="79">
        <v>0.12619163822789645</v>
      </c>
      <c r="AS42" s="79">
        <v>-9.5893281731648499E-3</v>
      </c>
      <c r="AT42" s="79">
        <v>0.45559839251662804</v>
      </c>
      <c r="AU42" s="79">
        <v>0.57354092343079877</v>
      </c>
      <c r="AV42" s="79">
        <v>0.29379929450465364</v>
      </c>
      <c r="AW42" s="79">
        <v>0.56760637702572647</v>
      </c>
      <c r="AX42" s="79">
        <v>0.7038893425538254</v>
      </c>
      <c r="AY42" s="79">
        <v>-6.9343614344382451E-2</v>
      </c>
      <c r="AZ42" s="79">
        <v>6.9894491279792997E-2</v>
      </c>
      <c r="BA42" s="79">
        <v>0.18166832006498065</v>
      </c>
      <c r="BB42" s="79">
        <v>0.29177010499785261</v>
      </c>
      <c r="BC42" s="79">
        <v>0.38550222666150019</v>
      </c>
      <c r="BD42" s="79">
        <v>0.33450199794445545</v>
      </c>
      <c r="BE42" s="79">
        <v>-9.4532185472154737E-2</v>
      </c>
      <c r="BF42" s="79">
        <v>-9.0999123096950865E-2</v>
      </c>
      <c r="BG42" s="79">
        <v>4.3243062057149041E-2</v>
      </c>
      <c r="BH42" s="79">
        <v>-6.6846429822953773E-2</v>
      </c>
      <c r="BI42" s="79">
        <v>-6.9802422193831412E-2</v>
      </c>
      <c r="BJ42" s="79">
        <v>-2.9782064300262284E-2</v>
      </c>
      <c r="BK42" s="79">
        <v>-1.6105544415628045E-2</v>
      </c>
      <c r="BL42" s="79">
        <v>-1.2690975952235338E-2</v>
      </c>
      <c r="BM42" s="79">
        <v>1.5583770080251913E-2</v>
      </c>
      <c r="BN42" s="79">
        <v>-4.5999897538142015E-2</v>
      </c>
      <c r="BO42" s="79">
        <v>-3.6994628210277221E-2</v>
      </c>
      <c r="BP42" s="79">
        <v>4.8616049006532476E-3</v>
      </c>
      <c r="BQ42" s="79">
        <v>-8.8424484392738201E-2</v>
      </c>
      <c r="BR42" s="79">
        <v>-4.4328311706216698E-2</v>
      </c>
      <c r="BS42" s="79">
        <v>8.5440617921809209E-2</v>
      </c>
      <c r="BT42" s="79">
        <v>-7.3155545884155647E-3</v>
      </c>
      <c r="BU42" s="79">
        <v>-9.0153995678720292E-3</v>
      </c>
      <c r="BV42" s="79">
        <v>-4.7683077384178488E-3</v>
      </c>
      <c r="BW42" s="79">
        <v>-1.477915141701526E-2</v>
      </c>
      <c r="BX42" s="79">
        <v>-1.7601971157958109E-2</v>
      </c>
      <c r="BY42" s="79">
        <v>8.6862184259501041E-3</v>
      </c>
      <c r="BZ42" s="79">
        <v>-5.507121356124433E-2</v>
      </c>
      <c r="CA42" s="79">
        <v>-6.7032167379656032E-2</v>
      </c>
      <c r="CB42" s="79">
        <v>4.979556976085419E-2</v>
      </c>
      <c r="CC42" s="79">
        <v>-3.7005796066256806E-2</v>
      </c>
      <c r="CD42" s="79">
        <v>-4.3605703457280055E-3</v>
      </c>
      <c r="CE42" s="79">
        <v>7.2895303774769452E-2</v>
      </c>
      <c r="CF42" s="79">
        <v>-0.14118490982162429</v>
      </c>
      <c r="CG42" s="79">
        <v>-0.19577136186634964</v>
      </c>
      <c r="CH42" s="79">
        <v>-0.12851625808753608</v>
      </c>
      <c r="CI42" s="79">
        <v>-0.13040259608653057</v>
      </c>
      <c r="CJ42" s="79">
        <v>-7.0664218703694659E-2</v>
      </c>
      <c r="CK42" s="79">
        <v>-1.5420525149359406E-2</v>
      </c>
      <c r="CL42" s="79">
        <v>-0.1811535473702035</v>
      </c>
      <c r="CM42" s="79">
        <v>-0.24303239510502908</v>
      </c>
      <c r="CN42" s="79">
        <v>-0.13957467395126516</v>
      </c>
      <c r="CO42" s="79">
        <v>-6.6730960202454476E-2</v>
      </c>
      <c r="CP42" s="79">
        <v>-0.13083904834765112</v>
      </c>
      <c r="CQ42" s="79">
        <v>-0.10177777292247112</v>
      </c>
      <c r="CR42" s="79">
        <v>-0.23156365130120038</v>
      </c>
      <c r="CS42" s="79">
        <v>-7.9438014994458683E-2</v>
      </c>
      <c r="CT42" s="79">
        <v>0.23000472796065163</v>
      </c>
      <c r="CU42" s="79">
        <v>-0.33432518062090139</v>
      </c>
      <c r="CV42" s="79">
        <v>-0.15094624367573559</v>
      </c>
      <c r="CW42" s="79">
        <v>9.7435342404155162E-2</v>
      </c>
      <c r="CX42" s="79">
        <v>-2.2015209681815126E-2</v>
      </c>
      <c r="CY42" s="79">
        <v>1.5487654385206726E-2</v>
      </c>
      <c r="CZ42" s="79">
        <v>4.5408075099949353E-2</v>
      </c>
      <c r="DA42" s="79">
        <v>-0.20603287692304181</v>
      </c>
      <c r="DB42" s="79">
        <v>-1.5909705566479391E-2</v>
      </c>
      <c r="DC42" s="79">
        <v>0.11601196479206237</v>
      </c>
      <c r="DD42" s="79">
        <v>-9.5377763695683612E-2</v>
      </c>
      <c r="DE42" s="79">
        <v>-7.7853606651345733E-2</v>
      </c>
      <c r="DF42" s="79">
        <v>4.2722313034868715E-3</v>
      </c>
      <c r="DG42" s="79">
        <v>-8.5766073827253847E-2</v>
      </c>
      <c r="DH42" s="79">
        <v>-9.5912559195150057E-2</v>
      </c>
      <c r="DI42" s="79">
        <v>7.6576573398916201E-2</v>
      </c>
      <c r="DJ42" s="79">
        <v>-0.12853274292621847</v>
      </c>
      <c r="DK42" s="79">
        <v>-7.8055908359562803E-2</v>
      </c>
      <c r="DL42" s="79">
        <v>-6.1184027829199746E-2</v>
      </c>
      <c r="DM42" s="79">
        <v>-7.8407961256126479E-2</v>
      </c>
      <c r="DN42" s="79">
        <v>-4.3928084248480131E-2</v>
      </c>
      <c r="DO42" s="79">
        <v>7.6765996210808415E-2</v>
      </c>
      <c r="DP42" s="79">
        <v>-3.0526067108434328E-2</v>
      </c>
      <c r="DQ42" s="79">
        <v>3.3764352551605287E-3</v>
      </c>
      <c r="DR42" s="79">
        <v>3.0875063491069801E-2</v>
      </c>
      <c r="DS42" s="79">
        <v>-3.7394462591987171E-2</v>
      </c>
      <c r="DT42" s="79">
        <v>1.7805928509238012E-2</v>
      </c>
      <c r="DU42" s="79">
        <v>2.8962682869273955E-2</v>
      </c>
      <c r="DV42" s="79">
        <v>-0.18508275799490503</v>
      </c>
      <c r="DW42" s="79">
        <v>1.1835649822900168E-2</v>
      </c>
      <c r="DX42" s="79">
        <v>1.9799631248647379E-2</v>
      </c>
      <c r="DY42" s="79">
        <v>0.34501189512390457</v>
      </c>
      <c r="DZ42" s="79">
        <v>-1.3467308634364348E-2</v>
      </c>
      <c r="EA42" s="79">
        <v>0.18497668179020019</v>
      </c>
      <c r="EB42" s="79">
        <v>1.4964650971663766E-2</v>
      </c>
      <c r="EC42" s="79">
        <v>0.29192081104447426</v>
      </c>
      <c r="ED42" s="79">
        <v>-5.1654632589969524E-2</v>
      </c>
      <c r="EE42" s="79">
        <v>-3.0656289570378157E-3</v>
      </c>
      <c r="EF42" s="79">
        <v>-9.8355178124258869E-2</v>
      </c>
      <c r="EG42" s="79">
        <v>-6.8035450482272886E-2</v>
      </c>
      <c r="EH42" s="79">
        <v>-3.5991518981821499E-2</v>
      </c>
      <c r="EI42" s="79">
        <v>-7.260661096914334E-3</v>
      </c>
      <c r="EJ42" s="79">
        <v>-0.11830363402548613</v>
      </c>
      <c r="EK42" s="79">
        <v>-7.3289884064597563E-2</v>
      </c>
      <c r="EL42" s="79">
        <v>-8.6340534121963339E-2</v>
      </c>
      <c r="EM42" s="79">
        <v>-1.6247855466517358E-2</v>
      </c>
      <c r="EN42" s="79">
        <v>5.165119353681201E-2</v>
      </c>
      <c r="EO42" s="79">
        <v>2.9888621425738511E-2</v>
      </c>
      <c r="EP42" s="79">
        <v>-0.10023427095591293</v>
      </c>
      <c r="EQ42" s="79">
        <v>-4.637094537453644E-2</v>
      </c>
      <c r="ER42" s="79">
        <v>-4.0130659002892893E-2</v>
      </c>
      <c r="ES42" s="79">
        <v>-4.203932665510899E-2</v>
      </c>
      <c r="ET42" s="79">
        <v>-3.6127596189208799E-2</v>
      </c>
      <c r="EU42" s="79">
        <v>2.3608792612534433E-2</v>
      </c>
      <c r="EV42" s="79">
        <v>5.8128639618403671E-2</v>
      </c>
      <c r="EW42" s="79">
        <v>-5.7864546958019104E-2</v>
      </c>
      <c r="EX42" s="79">
        <v>-5.693040795538365E-2</v>
      </c>
      <c r="EY42" s="79">
        <v>-3.7279898452108745E-2</v>
      </c>
      <c r="EZ42" s="79">
        <v>-4.6419689130072488E-2</v>
      </c>
      <c r="FA42" s="79">
        <v>3.0499211751860273E-3</v>
      </c>
      <c r="FB42" s="79">
        <v>-5.2662959069315597E-2</v>
      </c>
      <c r="FC42" s="79">
        <v>-3.394677414578532E-2</v>
      </c>
      <c r="FD42" s="79">
        <v>-3.4998677527025152E-2</v>
      </c>
      <c r="FE42" s="79">
        <v>-3.104216614876535E-2</v>
      </c>
      <c r="FF42" s="79">
        <v>-3.2075063154898067E-2</v>
      </c>
      <c r="FG42" s="79">
        <v>-7.2200710436991763E-2</v>
      </c>
      <c r="FH42" s="79">
        <v>-6.7238445599276747E-2</v>
      </c>
      <c r="FI42" s="79">
        <v>-0.12334018977686456</v>
      </c>
      <c r="FJ42" s="79">
        <v>-9.219636280474594E-2</v>
      </c>
      <c r="FK42" s="79">
        <v>-6.7989918268673594E-2</v>
      </c>
      <c r="FL42" s="79">
        <v>1.8936612275065042E-2</v>
      </c>
      <c r="FM42" s="79">
        <v>-3.1733519298179427E-2</v>
      </c>
      <c r="FN42" s="79">
        <v>6.498483149440841E-2</v>
      </c>
      <c r="FO42" s="79">
        <v>4.5412200566367224E-2</v>
      </c>
      <c r="FP42" s="79">
        <v>-1.5449801484771443E-2</v>
      </c>
      <c r="FQ42" s="79">
        <v>8.4810932233808964E-2</v>
      </c>
      <c r="FR42" s="79">
        <v>6.9894728916308171E-2</v>
      </c>
      <c r="FS42" s="79">
        <v>-5.3666357264608736E-2</v>
      </c>
      <c r="FT42" s="79">
        <v>-5.2968948365490882E-2</v>
      </c>
      <c r="FU42" s="75"/>
    </row>
    <row r="43" spans="1:177">
      <c r="A43" s="150"/>
      <c r="B43" s="76" t="s">
        <v>1011</v>
      </c>
      <c r="C43" s="79">
        <v>2.0715269424676493E-15</v>
      </c>
      <c r="D43" s="79">
        <v>1.9878583184489598E-3</v>
      </c>
      <c r="E43" s="79">
        <v>6.2302660442270945E-10</v>
      </c>
      <c r="F43" s="79">
        <v>0.47949798539253297</v>
      </c>
      <c r="G43" s="79">
        <v>0.27940904739839734</v>
      </c>
      <c r="H43" s="79">
        <v>2.6190863950526593E-5</v>
      </c>
      <c r="I43" s="79">
        <v>6.1658368206787926E-17</v>
      </c>
      <c r="J43" s="79">
        <v>7.8891807215485561E-3</v>
      </c>
      <c r="K43" s="79">
        <v>0.64267599197872571</v>
      </c>
      <c r="L43" s="79">
        <v>0.70130823320549518</v>
      </c>
      <c r="M43" s="79">
        <v>9.5141366982457313E-68</v>
      </c>
      <c r="N43" s="77"/>
      <c r="O43" s="79">
        <v>1.7084837605000026E-3</v>
      </c>
      <c r="P43" s="79">
        <v>0.68875946714057834</v>
      </c>
      <c r="Q43" s="79">
        <v>1.6019570852798474E-3</v>
      </c>
      <c r="R43" s="79">
        <v>0.11674751454129187</v>
      </c>
      <c r="S43" s="79">
        <v>0.76761821662283847</v>
      </c>
      <c r="T43" s="79">
        <v>1.0143697378279536E-2</v>
      </c>
      <c r="U43" s="79">
        <v>7.7975874082627131E-5</v>
      </c>
      <c r="V43" s="79">
        <v>8.7058222773157661E-3</v>
      </c>
      <c r="W43" s="79">
        <v>8.423116875412511E-7</v>
      </c>
      <c r="X43" s="79">
        <v>1.620758320381759E-4</v>
      </c>
      <c r="Y43" s="79">
        <v>9.7781327278055174E-4</v>
      </c>
      <c r="Z43" s="79">
        <v>1.2663422428817924E-2</v>
      </c>
      <c r="AA43" s="79">
        <v>2.5057720871637235E-4</v>
      </c>
      <c r="AB43" s="79">
        <v>0.39397077788681434</v>
      </c>
      <c r="AC43" s="79">
        <v>5.2874483651087104E-10</v>
      </c>
      <c r="AD43" s="79">
        <v>2.6884548185746634E-4</v>
      </c>
      <c r="AE43" s="79">
        <v>0.82835266621707382</v>
      </c>
      <c r="AF43" s="79">
        <v>3.2230146908360795E-12</v>
      </c>
      <c r="AG43" s="79">
        <v>7.9366614342958067E-2</v>
      </c>
      <c r="AH43" s="79">
        <v>0.31637374097264803</v>
      </c>
      <c r="AI43" s="79">
        <v>3.7456499983463461E-2</v>
      </c>
      <c r="AJ43" s="79">
        <v>6.5287760425164848E-2</v>
      </c>
      <c r="AK43" s="79">
        <v>1.7413979347743439E-4</v>
      </c>
      <c r="AL43" s="79">
        <v>1.2089889541593243E-13</v>
      </c>
      <c r="AM43" s="79">
        <v>0.24882444948080218</v>
      </c>
      <c r="AN43" s="79">
        <v>0.17642532655445559</v>
      </c>
      <c r="AO43" s="79">
        <v>1.1947982465643892E-9</v>
      </c>
      <c r="AP43" s="79">
        <v>2.1168516908157114E-2</v>
      </c>
      <c r="AQ43" s="79">
        <v>0.78795676682124238</v>
      </c>
      <c r="AR43" s="79">
        <v>1.2864327333497745E-3</v>
      </c>
      <c r="AS43" s="79">
        <v>0.80751061733227003</v>
      </c>
      <c r="AT43" s="79">
        <v>1.5846870754833892E-34</v>
      </c>
      <c r="AU43" s="79">
        <v>6.0080049061315541E-58</v>
      </c>
      <c r="AV43" s="79">
        <v>2.2834005400934681E-14</v>
      </c>
      <c r="AW43" s="79">
        <v>1.5551601897146116E-56</v>
      </c>
      <c r="AX43" s="79">
        <v>4.827183392946808E-98</v>
      </c>
      <c r="AY43" s="79">
        <v>7.774614999563062E-2</v>
      </c>
      <c r="AZ43" s="79">
        <v>7.5409947090490745E-2</v>
      </c>
      <c r="BA43" s="79">
        <v>3.2496392134643689E-6</v>
      </c>
      <c r="BB43" s="79">
        <v>3.497853722998792E-14</v>
      </c>
      <c r="BC43" s="79">
        <v>2.1780422996983179E-24</v>
      </c>
      <c r="BD43" s="79">
        <v>2.0970253358351602E-18</v>
      </c>
      <c r="BE43" s="79">
        <v>1.6077871987700099E-2</v>
      </c>
      <c r="BF43" s="79">
        <v>2.0514871442656978E-2</v>
      </c>
      <c r="BG43" s="79">
        <v>0.27169063904228408</v>
      </c>
      <c r="BH43" s="79">
        <v>8.9084098063838477E-2</v>
      </c>
      <c r="BI43" s="79">
        <v>7.5796373150928298E-2</v>
      </c>
      <c r="BJ43" s="79">
        <v>0.44915067671569764</v>
      </c>
      <c r="BK43" s="79">
        <v>0.6823817331140476</v>
      </c>
      <c r="BL43" s="79">
        <v>0.74711275621046913</v>
      </c>
      <c r="BM43" s="79">
        <v>0.69213737637297224</v>
      </c>
      <c r="BN43" s="79">
        <v>0.24227294093390772</v>
      </c>
      <c r="BO43" s="79">
        <v>0.34709798728435493</v>
      </c>
      <c r="BP43" s="79">
        <v>0.90169688430943551</v>
      </c>
      <c r="BQ43" s="79">
        <v>2.4386507973517265E-2</v>
      </c>
      <c r="BR43" s="79">
        <v>0.25983133993242991</v>
      </c>
      <c r="BS43" s="79">
        <v>2.9649474597511011E-2</v>
      </c>
      <c r="BT43" s="79">
        <v>0.85254940844331262</v>
      </c>
      <c r="BU43" s="79">
        <v>0.81882525931414918</v>
      </c>
      <c r="BV43" s="79">
        <v>0.90357410122092063</v>
      </c>
      <c r="BW43" s="79">
        <v>0.70728127480064007</v>
      </c>
      <c r="BX43" s="79">
        <v>0.65469992259626975</v>
      </c>
      <c r="BY43" s="79">
        <v>0.82533204836001661</v>
      </c>
      <c r="BZ43" s="79">
        <v>0.16144136371179643</v>
      </c>
      <c r="CA43" s="79">
        <v>8.8197425706816462E-2</v>
      </c>
      <c r="CB43" s="79">
        <v>0.20553946510186583</v>
      </c>
      <c r="CC43" s="79">
        <v>0.34695234755354842</v>
      </c>
      <c r="CD43" s="79">
        <v>0.9117842939045766</v>
      </c>
      <c r="CE43" s="79">
        <v>6.3668156108066379E-2</v>
      </c>
      <c r="CF43" s="79">
        <v>3.1201434466432301E-4</v>
      </c>
      <c r="CG43" s="79">
        <v>5.0981039906528125E-7</v>
      </c>
      <c r="CH43" s="79">
        <v>1.0425707527848768E-3</v>
      </c>
      <c r="CI43" s="79">
        <v>8.7686607847015509E-4</v>
      </c>
      <c r="CJ43" s="79">
        <v>7.2241700222565944E-2</v>
      </c>
      <c r="CK43" s="79">
        <v>0.69520016555003139</v>
      </c>
      <c r="CL43" s="79">
        <v>3.4678721531637005E-6</v>
      </c>
      <c r="CM43" s="79">
        <v>3.6366157234014108E-10</v>
      </c>
      <c r="CN43" s="79">
        <v>3.6581879947959132E-4</v>
      </c>
      <c r="CO43" s="79">
        <v>8.9638927864925999E-2</v>
      </c>
      <c r="CP43" s="79">
        <v>8.4216933300912758E-4</v>
      </c>
      <c r="CQ43" s="79">
        <v>9.5261206924133618E-3</v>
      </c>
      <c r="CR43" s="79">
        <v>2.4535053022987319E-9</v>
      </c>
      <c r="CS43" s="79">
        <v>4.3232910556506403E-2</v>
      </c>
      <c r="CT43" s="79">
        <v>3.1563487716703162E-9</v>
      </c>
      <c r="CU43" s="79">
        <v>2.1903087414685307E-18</v>
      </c>
      <c r="CV43" s="79">
        <v>1.147087292812584E-4</v>
      </c>
      <c r="CW43" s="79">
        <v>1.3086129826708478E-2</v>
      </c>
      <c r="CX43" s="79">
        <v>0.57588771344297185</v>
      </c>
      <c r="CY43" s="79">
        <v>0.69394008759477721</v>
      </c>
      <c r="CZ43" s="79">
        <v>0.24839171302372298</v>
      </c>
      <c r="DA43" s="79">
        <v>1.213246073016114E-7</v>
      </c>
      <c r="DB43" s="79">
        <v>0.68603724533700883</v>
      </c>
      <c r="DC43" s="79">
        <v>3.101725875079593E-3</v>
      </c>
      <c r="DD43" s="79">
        <v>1.5150020308823989E-2</v>
      </c>
      <c r="DE43" s="79">
        <v>4.7590103506674031E-2</v>
      </c>
      <c r="DF43" s="79">
        <v>0.91356435687678339</v>
      </c>
      <c r="DG43" s="79">
        <v>2.9031667183683531E-2</v>
      </c>
      <c r="DH43" s="79">
        <v>1.4587778045099734E-2</v>
      </c>
      <c r="DI43" s="79">
        <v>5.1364806593863714E-2</v>
      </c>
      <c r="DJ43" s="79">
        <v>1.041005151974996E-3</v>
      </c>
      <c r="DK43" s="79">
        <v>4.7014027863264099E-2</v>
      </c>
      <c r="DL43" s="79">
        <v>0.11972190199923927</v>
      </c>
      <c r="DM43" s="79">
        <v>4.6025475601662501E-2</v>
      </c>
      <c r="DN43" s="79">
        <v>0.26416260226203758</v>
      </c>
      <c r="DO43" s="79">
        <v>5.0789589369718724E-2</v>
      </c>
      <c r="DP43" s="79">
        <v>0.43789820998590323</v>
      </c>
      <c r="DQ43" s="79">
        <v>0.93163788082462284</v>
      </c>
      <c r="DR43" s="79">
        <v>0.43267615855318564</v>
      </c>
      <c r="DS43" s="79">
        <v>0.34190794508330402</v>
      </c>
      <c r="DT43" s="79">
        <v>0.65096235167821437</v>
      </c>
      <c r="DU43" s="79">
        <v>0.46173040672798771</v>
      </c>
      <c r="DV43" s="79">
        <v>2.101794024651718E-6</v>
      </c>
      <c r="DW43" s="79">
        <v>0.76363160980556455</v>
      </c>
      <c r="DX43" s="79">
        <v>0.61489922038046552</v>
      </c>
      <c r="DY43" s="79">
        <v>1.4994294954670162E-19</v>
      </c>
      <c r="DZ43" s="79">
        <v>0.73869195570588875</v>
      </c>
      <c r="EA43" s="79">
        <v>2.9531521464519262E-6</v>
      </c>
      <c r="EB43" s="79">
        <v>0.70819087029977079</v>
      </c>
      <c r="EC43" s="79">
        <v>3.7104869618286289E-14</v>
      </c>
      <c r="ED43" s="79">
        <v>0.18978537503794335</v>
      </c>
      <c r="EE43" s="79">
        <v>0.93932524020321861</v>
      </c>
      <c r="EF43" s="79">
        <v>1.2314030292695609E-2</v>
      </c>
      <c r="EG43" s="79">
        <v>8.3529988809916397E-2</v>
      </c>
      <c r="EH43" s="79">
        <v>0.36145617970977661</v>
      </c>
      <c r="EI43" s="79">
        <v>0.85658853589704376</v>
      </c>
      <c r="EJ43" s="79">
        <v>2.5587736087059371E-3</v>
      </c>
      <c r="EK43" s="79">
        <v>6.285383985525908E-2</v>
      </c>
      <c r="EL43" s="79">
        <v>2.7968137469219778E-2</v>
      </c>
      <c r="EM43" s="79">
        <v>0.67973001696078561</v>
      </c>
      <c r="EN43" s="79">
        <v>0.18981490147250279</v>
      </c>
      <c r="EO43" s="79">
        <v>0.44752911124359951</v>
      </c>
      <c r="EP43" s="79">
        <v>1.0678295978823865E-2</v>
      </c>
      <c r="EQ43" s="79">
        <v>0.23849110763337267</v>
      </c>
      <c r="ER43" s="79">
        <v>0.30772923735354374</v>
      </c>
      <c r="ES43" s="79">
        <v>0.28527122432449226</v>
      </c>
      <c r="ET43" s="79">
        <v>0.35852327423610109</v>
      </c>
      <c r="EU43" s="79">
        <v>0.54856952962523331</v>
      </c>
      <c r="EV43" s="79">
        <v>0.13937922944796377</v>
      </c>
      <c r="EW43" s="79">
        <v>0.14118838820705601</v>
      </c>
      <c r="EX43" s="79">
        <v>0.1477323776947243</v>
      </c>
      <c r="EY43" s="79">
        <v>0.34338995437939124</v>
      </c>
      <c r="EZ43" s="79">
        <v>0.23799740257968038</v>
      </c>
      <c r="FA43" s="79">
        <v>0.93823485999445011</v>
      </c>
      <c r="FB43" s="79">
        <v>0.18059639504705069</v>
      </c>
      <c r="FC43" s="79">
        <v>0.38828921792757698</v>
      </c>
      <c r="FD43" s="79">
        <v>0.37374878365276165</v>
      </c>
      <c r="FE43" s="79">
        <v>0.43018857980047043</v>
      </c>
      <c r="FF43" s="79">
        <v>0.41499726147279492</v>
      </c>
      <c r="FG43" s="79">
        <v>6.6242496989063746E-2</v>
      </c>
      <c r="FH43" s="79">
        <v>8.7221031066149132E-2</v>
      </c>
      <c r="FI43" s="79">
        <v>1.6569811907508004E-3</v>
      </c>
      <c r="FJ43" s="79">
        <v>1.8904624633507647E-2</v>
      </c>
      <c r="FK43" s="79">
        <v>8.3737399828709855E-2</v>
      </c>
      <c r="FL43" s="79">
        <v>0.63040286277009905</v>
      </c>
      <c r="FM43" s="79">
        <v>0.41998516470664615</v>
      </c>
      <c r="FN43" s="79">
        <v>9.8372148179298485E-2</v>
      </c>
      <c r="FO43" s="79">
        <v>0.248348690448428</v>
      </c>
      <c r="FP43" s="79">
        <v>0.69532528435134922</v>
      </c>
      <c r="FQ43" s="79">
        <v>3.1268893225123627E-2</v>
      </c>
      <c r="FR43" s="79">
        <v>7.6319622779585691E-2</v>
      </c>
      <c r="FS43" s="79">
        <v>0.17242025187052853</v>
      </c>
      <c r="FT43" s="79">
        <v>0.17807317454478727</v>
      </c>
      <c r="FU43" s="75"/>
    </row>
    <row r="44" spans="1:177">
      <c r="A44" s="150"/>
      <c r="B44" s="76" t="s">
        <v>1010</v>
      </c>
      <c r="C44" s="78">
        <v>648</v>
      </c>
      <c r="D44" s="78">
        <v>648</v>
      </c>
      <c r="E44" s="78">
        <v>648</v>
      </c>
      <c r="F44" s="78">
        <v>648</v>
      </c>
      <c r="G44" s="78">
        <v>648</v>
      </c>
      <c r="H44" s="78">
        <v>648</v>
      </c>
      <c r="I44" s="78">
        <v>648</v>
      </c>
      <c r="J44" s="78">
        <v>648</v>
      </c>
      <c r="K44" s="78">
        <v>645</v>
      </c>
      <c r="L44" s="78">
        <v>648</v>
      </c>
      <c r="M44" s="78">
        <v>648</v>
      </c>
      <c r="N44" s="78">
        <v>648</v>
      </c>
      <c r="O44" s="78">
        <v>648</v>
      </c>
      <c r="P44" s="78">
        <v>648</v>
      </c>
      <c r="Q44" s="78">
        <v>648</v>
      </c>
      <c r="R44" s="78">
        <v>648</v>
      </c>
      <c r="S44" s="78">
        <v>648</v>
      </c>
      <c r="T44" s="78">
        <v>648</v>
      </c>
      <c r="U44" s="78">
        <v>648</v>
      </c>
      <c r="V44" s="78">
        <v>648</v>
      </c>
      <c r="W44" s="78">
        <v>648</v>
      </c>
      <c r="X44" s="78">
        <v>648</v>
      </c>
      <c r="Y44" s="78">
        <v>648</v>
      </c>
      <c r="Z44" s="78">
        <v>648</v>
      </c>
      <c r="AA44" s="78">
        <v>648</v>
      </c>
      <c r="AB44" s="78">
        <v>648</v>
      </c>
      <c r="AC44" s="78">
        <v>648</v>
      </c>
      <c r="AD44" s="78">
        <v>648</v>
      </c>
      <c r="AE44" s="78">
        <v>648</v>
      </c>
      <c r="AF44" s="78">
        <v>648</v>
      </c>
      <c r="AG44" s="78">
        <v>648</v>
      </c>
      <c r="AH44" s="78">
        <v>648</v>
      </c>
      <c r="AI44" s="78">
        <v>648</v>
      </c>
      <c r="AJ44" s="78">
        <v>648</v>
      </c>
      <c r="AK44" s="78">
        <v>648</v>
      </c>
      <c r="AL44" s="78">
        <v>648</v>
      </c>
      <c r="AM44" s="78">
        <v>648</v>
      </c>
      <c r="AN44" s="78">
        <v>648</v>
      </c>
      <c r="AO44" s="78">
        <v>648</v>
      </c>
      <c r="AP44" s="78">
        <v>648</v>
      </c>
      <c r="AQ44" s="78">
        <v>648</v>
      </c>
      <c r="AR44" s="78">
        <v>648</v>
      </c>
      <c r="AS44" s="78">
        <v>648</v>
      </c>
      <c r="AT44" s="78">
        <v>648</v>
      </c>
      <c r="AU44" s="78">
        <v>648</v>
      </c>
      <c r="AV44" s="78">
        <v>648</v>
      </c>
      <c r="AW44" s="78">
        <v>648</v>
      </c>
      <c r="AX44" s="78">
        <v>648</v>
      </c>
      <c r="AY44" s="78">
        <v>648</v>
      </c>
      <c r="AZ44" s="78">
        <v>648</v>
      </c>
      <c r="BA44" s="78">
        <v>648</v>
      </c>
      <c r="BB44" s="78">
        <v>648</v>
      </c>
      <c r="BC44" s="78">
        <v>648</v>
      </c>
      <c r="BD44" s="78">
        <v>648</v>
      </c>
      <c r="BE44" s="78">
        <v>648</v>
      </c>
      <c r="BF44" s="78">
        <v>648</v>
      </c>
      <c r="BG44" s="78">
        <v>648</v>
      </c>
      <c r="BH44" s="78">
        <v>648</v>
      </c>
      <c r="BI44" s="78">
        <v>648</v>
      </c>
      <c r="BJ44" s="78">
        <v>648</v>
      </c>
      <c r="BK44" s="78">
        <v>648</v>
      </c>
      <c r="BL44" s="78">
        <v>648</v>
      </c>
      <c r="BM44" s="78">
        <v>648</v>
      </c>
      <c r="BN44" s="78">
        <v>648</v>
      </c>
      <c r="BO44" s="78">
        <v>648</v>
      </c>
      <c r="BP44" s="78">
        <v>648</v>
      </c>
      <c r="BQ44" s="78">
        <v>648</v>
      </c>
      <c r="BR44" s="78">
        <v>648</v>
      </c>
      <c r="BS44" s="78">
        <v>648</v>
      </c>
      <c r="BT44" s="78">
        <v>648</v>
      </c>
      <c r="BU44" s="78">
        <v>648</v>
      </c>
      <c r="BV44" s="78">
        <v>648</v>
      </c>
      <c r="BW44" s="78">
        <v>648</v>
      </c>
      <c r="BX44" s="78">
        <v>648</v>
      </c>
      <c r="BY44" s="78">
        <v>648</v>
      </c>
      <c r="BZ44" s="78">
        <v>648</v>
      </c>
      <c r="CA44" s="78">
        <v>648</v>
      </c>
      <c r="CB44" s="78">
        <v>648</v>
      </c>
      <c r="CC44" s="78">
        <v>648</v>
      </c>
      <c r="CD44" s="78">
        <v>648</v>
      </c>
      <c r="CE44" s="78">
        <v>648</v>
      </c>
      <c r="CF44" s="78">
        <v>648</v>
      </c>
      <c r="CG44" s="78">
        <v>648</v>
      </c>
      <c r="CH44" s="78">
        <v>648</v>
      </c>
      <c r="CI44" s="78">
        <v>648</v>
      </c>
      <c r="CJ44" s="78">
        <v>648</v>
      </c>
      <c r="CK44" s="78">
        <v>648</v>
      </c>
      <c r="CL44" s="78">
        <v>648</v>
      </c>
      <c r="CM44" s="78">
        <v>648</v>
      </c>
      <c r="CN44" s="78">
        <v>648</v>
      </c>
      <c r="CO44" s="78">
        <v>648</v>
      </c>
      <c r="CP44" s="78">
        <v>648</v>
      </c>
      <c r="CQ44" s="78">
        <v>648</v>
      </c>
      <c r="CR44" s="78">
        <v>648</v>
      </c>
      <c r="CS44" s="78">
        <v>648</v>
      </c>
      <c r="CT44" s="78">
        <v>648</v>
      </c>
      <c r="CU44" s="78">
        <v>648</v>
      </c>
      <c r="CV44" s="78">
        <v>648</v>
      </c>
      <c r="CW44" s="78">
        <v>648</v>
      </c>
      <c r="CX44" s="78">
        <v>648</v>
      </c>
      <c r="CY44" s="78">
        <v>648</v>
      </c>
      <c r="CZ44" s="78">
        <v>648</v>
      </c>
      <c r="DA44" s="78">
        <v>648</v>
      </c>
      <c r="DB44" s="78">
        <v>648</v>
      </c>
      <c r="DC44" s="78">
        <v>648</v>
      </c>
      <c r="DD44" s="78">
        <v>648</v>
      </c>
      <c r="DE44" s="78">
        <v>648</v>
      </c>
      <c r="DF44" s="78">
        <v>648</v>
      </c>
      <c r="DG44" s="78">
        <v>648</v>
      </c>
      <c r="DH44" s="78">
        <v>648</v>
      </c>
      <c r="DI44" s="78">
        <v>648</v>
      </c>
      <c r="DJ44" s="78">
        <v>648</v>
      </c>
      <c r="DK44" s="78">
        <v>648</v>
      </c>
      <c r="DL44" s="78">
        <v>648</v>
      </c>
      <c r="DM44" s="78">
        <v>648</v>
      </c>
      <c r="DN44" s="78">
        <v>648</v>
      </c>
      <c r="DO44" s="78">
        <v>648</v>
      </c>
      <c r="DP44" s="78">
        <v>648</v>
      </c>
      <c r="DQ44" s="78">
        <v>648</v>
      </c>
      <c r="DR44" s="78">
        <v>648</v>
      </c>
      <c r="DS44" s="78">
        <v>648</v>
      </c>
      <c r="DT44" s="78">
        <v>648</v>
      </c>
      <c r="DU44" s="78">
        <v>648</v>
      </c>
      <c r="DV44" s="78">
        <v>648</v>
      </c>
      <c r="DW44" s="78">
        <v>648</v>
      </c>
      <c r="DX44" s="78">
        <v>648</v>
      </c>
      <c r="DY44" s="78">
        <v>648</v>
      </c>
      <c r="DZ44" s="78">
        <v>616</v>
      </c>
      <c r="EA44" s="78">
        <v>630</v>
      </c>
      <c r="EB44" s="78">
        <v>628</v>
      </c>
      <c r="EC44" s="78">
        <v>646</v>
      </c>
      <c r="ED44" s="78">
        <v>646</v>
      </c>
      <c r="EE44" s="78">
        <v>619</v>
      </c>
      <c r="EF44" s="78">
        <v>647</v>
      </c>
      <c r="EG44" s="78">
        <v>648</v>
      </c>
      <c r="EH44" s="78">
        <v>645</v>
      </c>
      <c r="EI44" s="78">
        <v>622</v>
      </c>
      <c r="EJ44" s="78">
        <v>648</v>
      </c>
      <c r="EK44" s="78">
        <v>645</v>
      </c>
      <c r="EL44" s="78">
        <v>648</v>
      </c>
      <c r="EM44" s="78">
        <v>648</v>
      </c>
      <c r="EN44" s="78">
        <v>646</v>
      </c>
      <c r="EO44" s="78">
        <v>648</v>
      </c>
      <c r="EP44" s="78">
        <v>648</v>
      </c>
      <c r="EQ44" s="78">
        <v>648</v>
      </c>
      <c r="ER44" s="78">
        <v>648</v>
      </c>
      <c r="ES44" s="78">
        <v>648</v>
      </c>
      <c r="ET44" s="78">
        <v>648</v>
      </c>
      <c r="EU44" s="78">
        <v>648</v>
      </c>
      <c r="EV44" s="78">
        <v>648</v>
      </c>
      <c r="EW44" s="78">
        <v>648</v>
      </c>
      <c r="EX44" s="78">
        <v>648</v>
      </c>
      <c r="EY44" s="78">
        <v>648</v>
      </c>
      <c r="EZ44" s="78">
        <v>648</v>
      </c>
      <c r="FA44" s="78">
        <v>648</v>
      </c>
      <c r="FB44" s="78">
        <v>648</v>
      </c>
      <c r="FC44" s="78">
        <v>648</v>
      </c>
      <c r="FD44" s="78">
        <v>648</v>
      </c>
      <c r="FE44" s="78">
        <v>648</v>
      </c>
      <c r="FF44" s="78">
        <v>648</v>
      </c>
      <c r="FG44" s="78">
        <v>648</v>
      </c>
      <c r="FH44" s="78">
        <v>648</v>
      </c>
      <c r="FI44" s="78">
        <v>648</v>
      </c>
      <c r="FJ44" s="78">
        <v>648</v>
      </c>
      <c r="FK44" s="78">
        <v>648</v>
      </c>
      <c r="FL44" s="78">
        <v>648</v>
      </c>
      <c r="FM44" s="78">
        <v>648</v>
      </c>
      <c r="FN44" s="78">
        <v>648</v>
      </c>
      <c r="FO44" s="78">
        <v>648</v>
      </c>
      <c r="FP44" s="78">
        <v>645</v>
      </c>
      <c r="FQ44" s="78">
        <v>645</v>
      </c>
      <c r="FR44" s="78">
        <v>644</v>
      </c>
      <c r="FS44" s="78">
        <v>648</v>
      </c>
      <c r="FT44" s="78">
        <v>648</v>
      </c>
      <c r="FU44" s="75"/>
    </row>
    <row r="45" spans="1:177">
      <c r="A45" s="150" t="s">
        <v>225</v>
      </c>
      <c r="B45" s="76" t="s">
        <v>1012</v>
      </c>
      <c r="C45" s="79">
        <v>0.25196823974501575</v>
      </c>
      <c r="D45" s="79">
        <v>-0.16484265778145113</v>
      </c>
      <c r="E45" s="79">
        <v>-0.12373795814743438</v>
      </c>
      <c r="F45" s="79">
        <v>7.6776530630956585E-3</v>
      </c>
      <c r="G45" s="79">
        <v>1.7909061489923795E-3</v>
      </c>
      <c r="H45" s="79">
        <v>-5.38469442336857E-3</v>
      </c>
      <c r="I45" s="79">
        <v>7.1423370592055863E-2</v>
      </c>
      <c r="J45" s="79">
        <v>-0.14790943267864914</v>
      </c>
      <c r="K45" s="79">
        <v>-2.2740448376088043E-2</v>
      </c>
      <c r="L45" s="79">
        <v>0.13734398851336299</v>
      </c>
      <c r="M45" s="79">
        <v>0.18536572579697666</v>
      </c>
      <c r="N45" s="79">
        <v>0.12299139308694992</v>
      </c>
      <c r="O45" s="78">
        <v>1</v>
      </c>
      <c r="P45" s="79">
        <v>0.23836445509885817</v>
      </c>
      <c r="Q45" s="79">
        <v>-0.99657771369528059</v>
      </c>
      <c r="R45" s="79">
        <v>-2.7881287689676088E-2</v>
      </c>
      <c r="S45" s="79">
        <v>-2.1987994023100449E-2</v>
      </c>
      <c r="T45" s="79">
        <v>3.0156481259966075E-2</v>
      </c>
      <c r="U45" s="79">
        <v>-7.4802996189066717E-2</v>
      </c>
      <c r="V45" s="79">
        <v>-8.0841304568333716E-2</v>
      </c>
      <c r="W45" s="79">
        <v>5.970535672626542E-3</v>
      </c>
      <c r="X45" s="79">
        <v>-9.1577605119433789E-2</v>
      </c>
      <c r="Y45" s="79">
        <v>-8.0001223924535889E-2</v>
      </c>
      <c r="Z45" s="79">
        <v>6.0840539413057018E-2</v>
      </c>
      <c r="AA45" s="79">
        <v>-6.1004668264852478E-2</v>
      </c>
      <c r="AB45" s="79">
        <v>-5.926179575328868E-2</v>
      </c>
      <c r="AC45" s="79">
        <v>2.8686026217293895E-2</v>
      </c>
      <c r="AD45" s="79">
        <v>5.4402090069259744E-2</v>
      </c>
      <c r="AE45" s="79">
        <v>0.17062190081248527</v>
      </c>
      <c r="AF45" s="79">
        <v>0.20633495173247512</v>
      </c>
      <c r="AG45" s="79">
        <v>-4.9541782436146597E-2</v>
      </c>
      <c r="AH45" s="79">
        <v>-5.5513814191556612E-2</v>
      </c>
      <c r="AI45" s="79">
        <v>9.2972963252913165E-3</v>
      </c>
      <c r="AJ45" s="79">
        <v>5.0188973316788364E-2</v>
      </c>
      <c r="AK45" s="79">
        <v>-5.0211965323516288E-4</v>
      </c>
      <c r="AL45" s="79">
        <v>-6.6173176688122282E-2</v>
      </c>
      <c r="AM45" s="79">
        <v>-0.11334352377021384</v>
      </c>
      <c r="AN45" s="79">
        <v>-0.10741592314885223</v>
      </c>
      <c r="AO45" s="79">
        <v>-6.5827308187706074E-2</v>
      </c>
      <c r="AP45" s="79">
        <v>3.8247641811083102E-2</v>
      </c>
      <c r="AQ45" s="79">
        <v>0.1028589002714292</v>
      </c>
      <c r="AR45" s="79">
        <v>0.10149813518702799</v>
      </c>
      <c r="AS45" s="79">
        <v>2.5293995402648914E-2</v>
      </c>
      <c r="AT45" s="79">
        <v>0.10201583340078431</v>
      </c>
      <c r="AU45" s="79">
        <v>9.9072033763398959E-2</v>
      </c>
      <c r="AV45" s="79">
        <v>0.105591584664951</v>
      </c>
      <c r="AW45" s="79">
        <v>0.18210307234818299</v>
      </c>
      <c r="AX45" s="79">
        <v>0.20812861970674373</v>
      </c>
      <c r="AY45" s="79">
        <v>-5.5969010244407286E-2</v>
      </c>
      <c r="AZ45" s="79">
        <v>3.5596507913177429E-2</v>
      </c>
      <c r="BA45" s="79">
        <v>0.11750356452186461</v>
      </c>
      <c r="BB45" s="79">
        <v>0.10816947092582743</v>
      </c>
      <c r="BC45" s="79">
        <v>6.1479539758407954E-2</v>
      </c>
      <c r="BD45" s="79">
        <v>-1.7550219930899998E-2</v>
      </c>
      <c r="BE45" s="79">
        <v>8.2036128209976786E-3</v>
      </c>
      <c r="BF45" s="79">
        <v>-3.1672003280270845E-2</v>
      </c>
      <c r="BG45" s="79">
        <v>-4.9396637679525485E-2</v>
      </c>
      <c r="BH45" s="79">
        <v>-4.1884872325421825E-2</v>
      </c>
      <c r="BI45" s="79">
        <v>-4.2149202794447269E-2</v>
      </c>
      <c r="BJ45" s="79">
        <v>-1.3753209394650341E-2</v>
      </c>
      <c r="BK45" s="79">
        <v>9.1608561188382814E-2</v>
      </c>
      <c r="BL45" s="79">
        <v>8.2124205912704487E-2</v>
      </c>
      <c r="BM45" s="79">
        <v>-8.2626115137932221E-2</v>
      </c>
      <c r="BN45" s="79">
        <v>-5.5661708470055284E-2</v>
      </c>
      <c r="BO45" s="79">
        <v>-2.8838877126668518E-2</v>
      </c>
      <c r="BP45" s="79">
        <v>2.4956947684493413E-2</v>
      </c>
      <c r="BQ45" s="79">
        <v>-6.6605668038400859E-2</v>
      </c>
      <c r="BR45" s="79">
        <v>-4.4215142436620974E-2</v>
      </c>
      <c r="BS45" s="79">
        <v>4.6475211195096414E-2</v>
      </c>
      <c r="BT45" s="79">
        <v>-3.0390302760212075E-2</v>
      </c>
      <c r="BU45" s="79">
        <v>-3.3714193675165038E-2</v>
      </c>
      <c r="BV45" s="79">
        <v>-1.0330535077180488E-2</v>
      </c>
      <c r="BW45" s="79">
        <v>-5.8456431524470685E-2</v>
      </c>
      <c r="BX45" s="79">
        <v>-5.5953628545293725E-2</v>
      </c>
      <c r="BY45" s="79">
        <v>4.4739069328191043E-2</v>
      </c>
      <c r="BZ45" s="79">
        <v>-1.9855891019738194E-2</v>
      </c>
      <c r="CA45" s="79">
        <v>-3.1941404204957974E-2</v>
      </c>
      <c r="CB45" s="79">
        <v>1.5458394689412855E-2</v>
      </c>
      <c r="CC45" s="79">
        <v>-3.692002859584307E-2</v>
      </c>
      <c r="CD45" s="79">
        <v>-4.198929195647004E-2</v>
      </c>
      <c r="CE45" s="79">
        <v>-5.3153128734965164E-3</v>
      </c>
      <c r="CF45" s="79">
        <v>-9.334837030251654E-2</v>
      </c>
      <c r="CG45" s="79">
        <v>-0.10704351496510658</v>
      </c>
      <c r="CH45" s="79">
        <v>-5.1715604100223113E-2</v>
      </c>
      <c r="CI45" s="79">
        <v>-8.2494008198327487E-2</v>
      </c>
      <c r="CJ45" s="79">
        <v>-7.2077389970014907E-2</v>
      </c>
      <c r="CK45" s="79">
        <v>-4.187958850600914E-2</v>
      </c>
      <c r="CL45" s="79">
        <v>-6.0845372029574511E-2</v>
      </c>
      <c r="CM45" s="79">
        <v>-6.8417091185958387E-2</v>
      </c>
      <c r="CN45" s="79">
        <v>-2.7118561972158714E-2</v>
      </c>
      <c r="CO45" s="79">
        <v>-7.6162913749576899E-2</v>
      </c>
      <c r="CP45" s="79">
        <v>-9.2445011369919727E-2</v>
      </c>
      <c r="CQ45" s="79">
        <v>-3.8865571004005076E-2</v>
      </c>
      <c r="CR45" s="79">
        <v>6.4787097956570186E-3</v>
      </c>
      <c r="CS45" s="79">
        <v>-4.2553282267174593E-2</v>
      </c>
      <c r="CT45" s="79">
        <v>-7.2114152177242029E-3</v>
      </c>
      <c r="CU45" s="79">
        <v>6.7283026364639731E-2</v>
      </c>
      <c r="CV45" s="79">
        <v>-3.5159005167037218E-2</v>
      </c>
      <c r="CW45" s="79">
        <v>-8.6255769395368762E-2</v>
      </c>
      <c r="CX45" s="79">
        <v>-5.0330241780206779E-2</v>
      </c>
      <c r="CY45" s="79">
        <v>-5.0257130472995626E-2</v>
      </c>
      <c r="CZ45" s="79">
        <v>-1.3853474525472081E-3</v>
      </c>
      <c r="DA45" s="79">
        <v>-0.10290368375088328</v>
      </c>
      <c r="DB45" s="79">
        <v>-3.7773546932193466E-2</v>
      </c>
      <c r="DC45" s="79">
        <v>3.4706265855534824E-2</v>
      </c>
      <c r="DD45" s="79">
        <v>-4.1925511236929058E-2</v>
      </c>
      <c r="DE45" s="79">
        <v>-5.9138925636952985E-2</v>
      </c>
      <c r="DF45" s="79">
        <v>-1.7272505567090285E-2</v>
      </c>
      <c r="DG45" s="79">
        <v>0.19381327165160542</v>
      </c>
      <c r="DH45" s="79">
        <v>-5.2872091855541696E-2</v>
      </c>
      <c r="DI45" s="79">
        <v>-0.1960954765276213</v>
      </c>
      <c r="DJ45" s="79">
        <v>0.12321895798650052</v>
      </c>
      <c r="DK45" s="79">
        <v>0.13975151323060422</v>
      </c>
      <c r="DL45" s="79">
        <v>0.12990827452693277</v>
      </c>
      <c r="DM45" s="79">
        <v>-6.9926347455615531E-2</v>
      </c>
      <c r="DN45" s="79">
        <v>4.5641125516492674E-3</v>
      </c>
      <c r="DO45" s="79">
        <v>6.9829158414954032E-2</v>
      </c>
      <c r="DP45" s="79">
        <v>-6.9955475096779907E-2</v>
      </c>
      <c r="DQ45" s="79">
        <v>-6.4577033597193273E-2</v>
      </c>
      <c r="DR45" s="79">
        <v>6.8912975978346752E-2</v>
      </c>
      <c r="DS45" s="79">
        <v>-5.0032369916575573E-2</v>
      </c>
      <c r="DT45" s="79">
        <v>-3.4776920078794529E-2</v>
      </c>
      <c r="DU45" s="79">
        <v>-1.9833067387863001E-2</v>
      </c>
      <c r="DV45" s="79">
        <v>0.12758465026498825</v>
      </c>
      <c r="DW45" s="79">
        <v>-4.5059063816268584E-2</v>
      </c>
      <c r="DX45" s="79">
        <v>-5.0432697852889168E-2</v>
      </c>
      <c r="DY45" s="79">
        <v>0.12058171744025739</v>
      </c>
      <c r="DZ45" s="79">
        <v>2.2986171629159412E-2</v>
      </c>
      <c r="EA45" s="79">
        <v>1.9833463908154263E-2</v>
      </c>
      <c r="EB45" s="79">
        <v>4.4520457856191603E-2</v>
      </c>
      <c r="EC45" s="79">
        <v>0.15829736280387735</v>
      </c>
      <c r="ED45" s="79">
        <v>-2.6664456326117518E-2</v>
      </c>
      <c r="EE45" s="79">
        <v>-1.1576495385151915E-2</v>
      </c>
      <c r="EF45" s="79">
        <v>-4.6502251588775669E-2</v>
      </c>
      <c r="EG45" s="79">
        <v>-2.4564703720027108E-2</v>
      </c>
      <c r="EH45" s="79">
        <v>-8.7721618197254894E-3</v>
      </c>
      <c r="EI45" s="79">
        <v>-3.1940896834464425E-2</v>
      </c>
      <c r="EJ45" s="79">
        <v>-0.13356862228795144</v>
      </c>
      <c r="EK45" s="79">
        <v>-6.6783016546120372E-2</v>
      </c>
      <c r="EL45" s="79">
        <v>8.4561718838690139E-2</v>
      </c>
      <c r="EM45" s="79">
        <v>-1.0086749971167647E-2</v>
      </c>
      <c r="EN45" s="79">
        <v>1.6788404366087063E-2</v>
      </c>
      <c r="EO45" s="79">
        <v>-6.3556831216495677E-2</v>
      </c>
      <c r="EP45" s="79">
        <v>-6.3840413120365952E-2</v>
      </c>
      <c r="EQ45" s="79">
        <v>-5.8752002601389249E-2</v>
      </c>
      <c r="ER45" s="79">
        <v>-6.0934413071584245E-2</v>
      </c>
      <c r="ES45" s="79">
        <v>-5.4188359383721338E-2</v>
      </c>
      <c r="ET45" s="79">
        <v>-5.6441886412415251E-2</v>
      </c>
      <c r="EU45" s="79">
        <v>9.1466274400058365E-3</v>
      </c>
      <c r="EV45" s="79">
        <v>2.3581525493675731E-2</v>
      </c>
      <c r="EW45" s="79">
        <v>-6.6577068245042767E-2</v>
      </c>
      <c r="EX45" s="79">
        <v>-7.2119522061757604E-2</v>
      </c>
      <c r="EY45" s="79">
        <v>-5.2344905083237539E-2</v>
      </c>
      <c r="EZ45" s="79">
        <v>-5.4018767775592169E-2</v>
      </c>
      <c r="FA45" s="79">
        <v>-5.0563787161216643E-2</v>
      </c>
      <c r="FB45" s="79">
        <v>-5.1897440376633554E-2</v>
      </c>
      <c r="FC45" s="79">
        <v>-4.4044501001145916E-2</v>
      </c>
      <c r="FD45" s="79">
        <v>-4.7019652191561886E-2</v>
      </c>
      <c r="FE45" s="79">
        <v>-4.128021976683123E-2</v>
      </c>
      <c r="FF45" s="79">
        <v>-4.4240289081487465E-2</v>
      </c>
      <c r="FG45" s="79">
        <v>-7.3491064387693802E-2</v>
      </c>
      <c r="FH45" s="79">
        <v>-6.8868475449689409E-2</v>
      </c>
      <c r="FI45" s="79">
        <v>-0.20163599597033779</v>
      </c>
      <c r="FJ45" s="79">
        <v>-0.19289931270069588</v>
      </c>
      <c r="FK45" s="79">
        <v>-8.9205661020220914E-2</v>
      </c>
      <c r="FL45" s="79">
        <v>-7.9735486755847546E-2</v>
      </c>
      <c r="FM45" s="79">
        <v>-5.283135918936098E-2</v>
      </c>
      <c r="FN45" s="79">
        <v>-3.5184580070067271E-2</v>
      </c>
      <c r="FO45" s="79">
        <v>-9.7561241171078283E-3</v>
      </c>
      <c r="FP45" s="79">
        <v>-3.3049461788995114E-2</v>
      </c>
      <c r="FQ45" s="79">
        <v>2.7251020934567275E-2</v>
      </c>
      <c r="FR45" s="79">
        <v>6.3358603156912413E-2</v>
      </c>
      <c r="FS45" s="79">
        <v>-5.6884007602198944E-2</v>
      </c>
      <c r="FT45" s="79">
        <v>-5.708273316336647E-2</v>
      </c>
      <c r="FU45" s="75"/>
    </row>
    <row r="46" spans="1:177">
      <c r="A46" s="150"/>
      <c r="B46" s="76" t="s">
        <v>1011</v>
      </c>
      <c r="C46" s="79">
        <v>7.6690573009763106E-11</v>
      </c>
      <c r="D46" s="79">
        <v>2.4758652524594199E-5</v>
      </c>
      <c r="E46" s="79">
        <v>1.5999892351917198E-3</v>
      </c>
      <c r="F46" s="79">
        <v>0.84534075387428698</v>
      </c>
      <c r="G46" s="79">
        <v>0.96370794253166292</v>
      </c>
      <c r="H46" s="79">
        <v>0.89118233454749418</v>
      </c>
      <c r="I46" s="79">
        <v>6.9224338791357254E-2</v>
      </c>
      <c r="J46" s="79">
        <v>1.5765370594744845E-4</v>
      </c>
      <c r="K46" s="79">
        <v>0.56428398875227326</v>
      </c>
      <c r="L46" s="79">
        <v>4.5474974621077227E-4</v>
      </c>
      <c r="M46" s="79">
        <v>2.026513349103095E-6</v>
      </c>
      <c r="N46" s="79">
        <v>1.7084837605000026E-3</v>
      </c>
      <c r="O46" s="77"/>
      <c r="P46" s="79">
        <v>8.0043842558245633E-10</v>
      </c>
      <c r="Q46" s="79">
        <v>0</v>
      </c>
      <c r="R46" s="79">
        <v>0.47862913962321596</v>
      </c>
      <c r="S46" s="79">
        <v>0.57635977313806941</v>
      </c>
      <c r="T46" s="79">
        <v>0.44346757042829177</v>
      </c>
      <c r="U46" s="79">
        <v>5.7019154573091882E-2</v>
      </c>
      <c r="V46" s="79">
        <v>3.9659440167767165E-2</v>
      </c>
      <c r="W46" s="79">
        <v>0.87942912902758597</v>
      </c>
      <c r="X46" s="79">
        <v>1.9722510585969907E-2</v>
      </c>
      <c r="Y46" s="79">
        <v>4.1767357029271569E-2</v>
      </c>
      <c r="Z46" s="79">
        <v>0.12181729857044114</v>
      </c>
      <c r="AA46" s="79">
        <v>0.12081251512156635</v>
      </c>
      <c r="AB46" s="79">
        <v>0.13181807682474905</v>
      </c>
      <c r="AC46" s="79">
        <v>0.46602174913568151</v>
      </c>
      <c r="AD46" s="79">
        <v>0.16660299818706162</v>
      </c>
      <c r="AE46" s="79">
        <v>1.2596480147021131E-5</v>
      </c>
      <c r="AF46" s="79">
        <v>1.1617235688958163E-7</v>
      </c>
      <c r="AG46" s="79">
        <v>0.20786189864934235</v>
      </c>
      <c r="AH46" s="79">
        <v>0.15809393409511099</v>
      </c>
      <c r="AI46" s="79">
        <v>0.81326298092997051</v>
      </c>
      <c r="AJ46" s="79">
        <v>0.20197666731145814</v>
      </c>
      <c r="AK46" s="79">
        <v>0.9898215014829651</v>
      </c>
      <c r="AL46" s="79">
        <v>9.2358273413277847E-2</v>
      </c>
      <c r="AM46" s="79">
        <v>3.8647004564117261E-3</v>
      </c>
      <c r="AN46" s="79">
        <v>6.2001074822877018E-3</v>
      </c>
      <c r="AO46" s="79">
        <v>9.4077413847681923E-2</v>
      </c>
      <c r="AP46" s="79">
        <v>0.33099984828963958</v>
      </c>
      <c r="AQ46" s="79">
        <v>8.7863330302749842E-3</v>
      </c>
      <c r="AR46" s="79">
        <v>9.7262732832715734E-3</v>
      </c>
      <c r="AS46" s="79">
        <v>0.52039302625337125</v>
      </c>
      <c r="AT46" s="79">
        <v>9.358623848500074E-3</v>
      </c>
      <c r="AU46" s="79">
        <v>1.1625805625212253E-2</v>
      </c>
      <c r="AV46" s="79">
        <v>7.1396884855876291E-3</v>
      </c>
      <c r="AW46" s="79">
        <v>3.075624968033054E-6</v>
      </c>
      <c r="AX46" s="79">
        <v>8.9663086834075548E-8</v>
      </c>
      <c r="AY46" s="79">
        <v>0.15470622280195778</v>
      </c>
      <c r="AZ46" s="79">
        <v>0.36563686107600024</v>
      </c>
      <c r="BA46" s="79">
        <v>2.7376063740892952E-3</v>
      </c>
      <c r="BB46" s="79">
        <v>5.8455731394915908E-3</v>
      </c>
      <c r="BC46" s="79">
        <v>0.11794181251875671</v>
      </c>
      <c r="BD46" s="79">
        <v>0.65564965679925646</v>
      </c>
      <c r="BE46" s="79">
        <v>0.8348930754999333</v>
      </c>
      <c r="BF46" s="79">
        <v>0.42088726460270487</v>
      </c>
      <c r="BG46" s="79">
        <v>0.20919863750625112</v>
      </c>
      <c r="BH46" s="79">
        <v>0.28704636836085473</v>
      </c>
      <c r="BI46" s="79">
        <v>0.28401293481455159</v>
      </c>
      <c r="BJ46" s="79">
        <v>0.7267589065085045</v>
      </c>
      <c r="BK46" s="79">
        <v>1.9680871333765147E-2</v>
      </c>
      <c r="BL46" s="79">
        <v>3.6614553733947411E-2</v>
      </c>
      <c r="BM46" s="79">
        <v>3.5478595388877356E-2</v>
      </c>
      <c r="BN46" s="79">
        <v>0.15698716590575515</v>
      </c>
      <c r="BO46" s="79">
        <v>0.46364808487632037</v>
      </c>
      <c r="BP46" s="79">
        <v>0.52596834492560662</v>
      </c>
      <c r="BQ46" s="79">
        <v>9.0244091356029801E-2</v>
      </c>
      <c r="BR46" s="79">
        <v>0.26105105361023651</v>
      </c>
      <c r="BS46" s="79">
        <v>0.2374359205313783</v>
      </c>
      <c r="BT46" s="79">
        <v>0.43993939023530437</v>
      </c>
      <c r="BU46" s="79">
        <v>0.39154998163387233</v>
      </c>
      <c r="BV46" s="79">
        <v>0.79295774962905707</v>
      </c>
      <c r="BW46" s="79">
        <v>0.13715852830007133</v>
      </c>
      <c r="BX46" s="79">
        <v>0.15481979287726197</v>
      </c>
      <c r="BY46" s="79">
        <v>0.25543738277909023</v>
      </c>
      <c r="BZ46" s="79">
        <v>0.61389437891043119</v>
      </c>
      <c r="CA46" s="79">
        <v>0.41694504204032934</v>
      </c>
      <c r="CB46" s="79">
        <v>0.69448921566138222</v>
      </c>
      <c r="CC46" s="79">
        <v>0.3480718343664182</v>
      </c>
      <c r="CD46" s="79">
        <v>0.28584546051176962</v>
      </c>
      <c r="CE46" s="79">
        <v>0.89257590675981491</v>
      </c>
      <c r="CF46" s="79">
        <v>1.746045364177554E-2</v>
      </c>
      <c r="CG46" s="79">
        <v>6.3823542404461029E-3</v>
      </c>
      <c r="CH46" s="79">
        <v>0.18857627524935561</v>
      </c>
      <c r="CI46" s="79">
        <v>3.5774641663210281E-2</v>
      </c>
      <c r="CJ46" s="79">
        <v>6.6708378650314121E-2</v>
      </c>
      <c r="CK46" s="79">
        <v>0.2871072266243081</v>
      </c>
      <c r="CL46" s="79">
        <v>0.12178762083668462</v>
      </c>
      <c r="CM46" s="79">
        <v>8.1807791580228995E-2</v>
      </c>
      <c r="CN46" s="79">
        <v>0.49074788292272997</v>
      </c>
      <c r="CO46" s="79">
        <v>5.2639890126147865E-2</v>
      </c>
      <c r="CP46" s="79">
        <v>1.8584386198933645E-2</v>
      </c>
      <c r="CQ46" s="79">
        <v>0.32324130690966069</v>
      </c>
      <c r="CR46" s="79">
        <v>0.86925541755894642</v>
      </c>
      <c r="CS46" s="79">
        <v>0.27941773764724875</v>
      </c>
      <c r="CT46" s="79">
        <v>0.85462491937278173</v>
      </c>
      <c r="CU46" s="79">
        <v>8.7011160964816592E-2</v>
      </c>
      <c r="CV46" s="79">
        <v>0.37156247979877544</v>
      </c>
      <c r="CW46" s="79">
        <v>2.8122928187283017E-2</v>
      </c>
      <c r="CX46" s="79">
        <v>0.20070831530409694</v>
      </c>
      <c r="CY46" s="79">
        <v>0.20136400537311339</v>
      </c>
      <c r="CZ46" s="79">
        <v>0.97192256010993994</v>
      </c>
      <c r="DA46" s="79">
        <v>8.7568248643702384E-3</v>
      </c>
      <c r="DB46" s="79">
        <v>0.33703324078305419</v>
      </c>
      <c r="DC46" s="79">
        <v>0.37775664912213958</v>
      </c>
      <c r="DD46" s="79">
        <v>0.2865785856715668</v>
      </c>
      <c r="DE46" s="79">
        <v>0.13262228627987901</v>
      </c>
      <c r="DF46" s="79">
        <v>0.66075570973509778</v>
      </c>
      <c r="DG46" s="79">
        <v>6.6481923655064752E-7</v>
      </c>
      <c r="DH46" s="79">
        <v>0.17886901589422646</v>
      </c>
      <c r="DI46" s="79">
        <v>4.8776587140002813E-7</v>
      </c>
      <c r="DJ46" s="79">
        <v>1.6747181840469862E-3</v>
      </c>
      <c r="DK46" s="79">
        <v>3.5951251452258511E-4</v>
      </c>
      <c r="DL46" s="79">
        <v>9.1775756473482884E-4</v>
      </c>
      <c r="DM46" s="79">
        <v>7.5276616724711726E-2</v>
      </c>
      <c r="DN46" s="79">
        <v>0.90768454174297897</v>
      </c>
      <c r="DO46" s="79">
        <v>7.5683991983063761E-2</v>
      </c>
      <c r="DP46" s="79">
        <v>7.5154874432166299E-2</v>
      </c>
      <c r="DQ46" s="79">
        <v>0.10050638008517794</v>
      </c>
      <c r="DR46" s="79">
        <v>7.9613104719710337E-2</v>
      </c>
      <c r="DS46" s="79">
        <v>0.20338950265146605</v>
      </c>
      <c r="DT46" s="79">
        <v>0.37678583257643938</v>
      </c>
      <c r="DU46" s="79">
        <v>0.61430193893529506</v>
      </c>
      <c r="DV46" s="79">
        <v>1.1346629131438288E-3</v>
      </c>
      <c r="DW46" s="79">
        <v>0.25205023804885762</v>
      </c>
      <c r="DX46" s="79">
        <v>0.19979206785101589</v>
      </c>
      <c r="DY46" s="79">
        <v>2.1063730606591595E-3</v>
      </c>
      <c r="DZ46" s="79">
        <v>0.56907232993136181</v>
      </c>
      <c r="EA46" s="79">
        <v>0.61927633063618637</v>
      </c>
      <c r="EB46" s="79">
        <v>0.26527526375973354</v>
      </c>
      <c r="EC46" s="79">
        <v>5.3204728897619123E-5</v>
      </c>
      <c r="ED46" s="79">
        <v>0.49870693174510994</v>
      </c>
      <c r="EE46" s="79">
        <v>0.77376983091142448</v>
      </c>
      <c r="EF46" s="79">
        <v>0.23752641646377071</v>
      </c>
      <c r="EG46" s="79">
        <v>0.53249483549880794</v>
      </c>
      <c r="EH46" s="79">
        <v>0.82403565754514863</v>
      </c>
      <c r="EI46" s="79">
        <v>0.42649473113025305</v>
      </c>
      <c r="EJ46" s="79">
        <v>6.524378407532337E-4</v>
      </c>
      <c r="EK46" s="79">
        <v>9.0136023144526817E-2</v>
      </c>
      <c r="EL46" s="79">
        <v>3.1374520138694212E-2</v>
      </c>
      <c r="EM46" s="79">
        <v>0.79773656332861942</v>
      </c>
      <c r="EN46" s="79">
        <v>0.67017590458775689</v>
      </c>
      <c r="EO46" s="79">
        <v>0.1060070866856557</v>
      </c>
      <c r="EP46" s="79">
        <v>0.10445470061648907</v>
      </c>
      <c r="EQ46" s="79">
        <v>0.13517955017572827</v>
      </c>
      <c r="ER46" s="79">
        <v>0.12124181677411178</v>
      </c>
      <c r="ES46" s="79">
        <v>0.16827753272596407</v>
      </c>
      <c r="ET46" s="79">
        <v>0.15124548807850771</v>
      </c>
      <c r="EU46" s="79">
        <v>0.81623477146349743</v>
      </c>
      <c r="EV46" s="79">
        <v>0.54903153912593483</v>
      </c>
      <c r="EW46" s="79">
        <v>9.0382687674238585E-2</v>
      </c>
      <c r="EX46" s="79">
        <v>6.6548909678499371E-2</v>
      </c>
      <c r="EY46" s="79">
        <v>0.18324708031109779</v>
      </c>
      <c r="EZ46" s="79">
        <v>0.16961519142619033</v>
      </c>
      <c r="FA46" s="79">
        <v>0.19862420767521893</v>
      </c>
      <c r="FB46" s="79">
        <v>0.18702482401162435</v>
      </c>
      <c r="FC46" s="79">
        <v>0.26289764853495934</v>
      </c>
      <c r="FD46" s="79">
        <v>0.23197954290213529</v>
      </c>
      <c r="FE46" s="79">
        <v>0.29406709342685744</v>
      </c>
      <c r="FF46" s="79">
        <v>0.26077968778987004</v>
      </c>
      <c r="FG46" s="79">
        <v>6.1526328848085059E-2</v>
      </c>
      <c r="FH46" s="79">
        <v>7.980808425209876E-2</v>
      </c>
      <c r="FI46" s="79">
        <v>2.2649799219723889E-7</v>
      </c>
      <c r="FJ46" s="79">
        <v>7.5182772015022078E-7</v>
      </c>
      <c r="FK46" s="79">
        <v>2.315000078043437E-2</v>
      </c>
      <c r="FL46" s="79">
        <v>4.2453531953232017E-2</v>
      </c>
      <c r="FM46" s="79">
        <v>0.17920449144761155</v>
      </c>
      <c r="FN46" s="79">
        <v>0.37121446165074423</v>
      </c>
      <c r="FO46" s="79">
        <v>0.80422974828790217</v>
      </c>
      <c r="FP46" s="79">
        <v>0.40205707483187758</v>
      </c>
      <c r="FQ46" s="79">
        <v>0.48964350252884226</v>
      </c>
      <c r="FR46" s="79">
        <v>0.10819666581412365</v>
      </c>
      <c r="FS46" s="79">
        <v>0.14806335898538717</v>
      </c>
      <c r="FT46" s="79">
        <v>0.14664978222663952</v>
      </c>
      <c r="FU46" s="75"/>
    </row>
    <row r="47" spans="1:177">
      <c r="A47" s="150"/>
      <c r="B47" s="76" t="s">
        <v>1010</v>
      </c>
      <c r="C47" s="78">
        <v>648</v>
      </c>
      <c r="D47" s="78">
        <v>648</v>
      </c>
      <c r="E47" s="78">
        <v>648</v>
      </c>
      <c r="F47" s="78">
        <v>648</v>
      </c>
      <c r="G47" s="78">
        <v>648</v>
      </c>
      <c r="H47" s="78">
        <v>648</v>
      </c>
      <c r="I47" s="78">
        <v>648</v>
      </c>
      <c r="J47" s="78">
        <v>648</v>
      </c>
      <c r="K47" s="78">
        <v>645</v>
      </c>
      <c r="L47" s="78">
        <v>648</v>
      </c>
      <c r="M47" s="78">
        <v>648</v>
      </c>
      <c r="N47" s="78">
        <v>648</v>
      </c>
      <c r="O47" s="78">
        <v>648</v>
      </c>
      <c r="P47" s="78">
        <v>648</v>
      </c>
      <c r="Q47" s="78">
        <v>648</v>
      </c>
      <c r="R47" s="78">
        <v>648</v>
      </c>
      <c r="S47" s="78">
        <v>648</v>
      </c>
      <c r="T47" s="78">
        <v>648</v>
      </c>
      <c r="U47" s="78">
        <v>648</v>
      </c>
      <c r="V47" s="78">
        <v>648</v>
      </c>
      <c r="W47" s="78">
        <v>648</v>
      </c>
      <c r="X47" s="78">
        <v>648</v>
      </c>
      <c r="Y47" s="78">
        <v>648</v>
      </c>
      <c r="Z47" s="78">
        <v>648</v>
      </c>
      <c r="AA47" s="78">
        <v>648</v>
      </c>
      <c r="AB47" s="78">
        <v>648</v>
      </c>
      <c r="AC47" s="78">
        <v>648</v>
      </c>
      <c r="AD47" s="78">
        <v>648</v>
      </c>
      <c r="AE47" s="78">
        <v>648</v>
      </c>
      <c r="AF47" s="78">
        <v>648</v>
      </c>
      <c r="AG47" s="78">
        <v>648</v>
      </c>
      <c r="AH47" s="78">
        <v>648</v>
      </c>
      <c r="AI47" s="78">
        <v>648</v>
      </c>
      <c r="AJ47" s="78">
        <v>648</v>
      </c>
      <c r="AK47" s="78">
        <v>648</v>
      </c>
      <c r="AL47" s="78">
        <v>648</v>
      </c>
      <c r="AM47" s="78">
        <v>648</v>
      </c>
      <c r="AN47" s="78">
        <v>648</v>
      </c>
      <c r="AO47" s="78">
        <v>648</v>
      </c>
      <c r="AP47" s="78">
        <v>648</v>
      </c>
      <c r="AQ47" s="78">
        <v>648</v>
      </c>
      <c r="AR47" s="78">
        <v>648</v>
      </c>
      <c r="AS47" s="78">
        <v>648</v>
      </c>
      <c r="AT47" s="78">
        <v>648</v>
      </c>
      <c r="AU47" s="78">
        <v>648</v>
      </c>
      <c r="AV47" s="78">
        <v>648</v>
      </c>
      <c r="AW47" s="78">
        <v>648</v>
      </c>
      <c r="AX47" s="78">
        <v>648</v>
      </c>
      <c r="AY47" s="78">
        <v>648</v>
      </c>
      <c r="AZ47" s="78">
        <v>648</v>
      </c>
      <c r="BA47" s="78">
        <v>648</v>
      </c>
      <c r="BB47" s="78">
        <v>648</v>
      </c>
      <c r="BC47" s="78">
        <v>648</v>
      </c>
      <c r="BD47" s="78">
        <v>648</v>
      </c>
      <c r="BE47" s="78">
        <v>648</v>
      </c>
      <c r="BF47" s="78">
        <v>648</v>
      </c>
      <c r="BG47" s="78">
        <v>648</v>
      </c>
      <c r="BH47" s="78">
        <v>648</v>
      </c>
      <c r="BI47" s="78">
        <v>648</v>
      </c>
      <c r="BJ47" s="78">
        <v>648</v>
      </c>
      <c r="BK47" s="78">
        <v>648</v>
      </c>
      <c r="BL47" s="78">
        <v>648</v>
      </c>
      <c r="BM47" s="78">
        <v>648</v>
      </c>
      <c r="BN47" s="78">
        <v>648</v>
      </c>
      <c r="BO47" s="78">
        <v>648</v>
      </c>
      <c r="BP47" s="78">
        <v>648</v>
      </c>
      <c r="BQ47" s="78">
        <v>648</v>
      </c>
      <c r="BR47" s="78">
        <v>648</v>
      </c>
      <c r="BS47" s="78">
        <v>648</v>
      </c>
      <c r="BT47" s="78">
        <v>648</v>
      </c>
      <c r="BU47" s="78">
        <v>648</v>
      </c>
      <c r="BV47" s="78">
        <v>648</v>
      </c>
      <c r="BW47" s="78">
        <v>648</v>
      </c>
      <c r="BX47" s="78">
        <v>648</v>
      </c>
      <c r="BY47" s="78">
        <v>648</v>
      </c>
      <c r="BZ47" s="78">
        <v>648</v>
      </c>
      <c r="CA47" s="78">
        <v>648</v>
      </c>
      <c r="CB47" s="78">
        <v>648</v>
      </c>
      <c r="CC47" s="78">
        <v>648</v>
      </c>
      <c r="CD47" s="78">
        <v>648</v>
      </c>
      <c r="CE47" s="78">
        <v>648</v>
      </c>
      <c r="CF47" s="78">
        <v>648</v>
      </c>
      <c r="CG47" s="78">
        <v>648</v>
      </c>
      <c r="CH47" s="78">
        <v>648</v>
      </c>
      <c r="CI47" s="78">
        <v>648</v>
      </c>
      <c r="CJ47" s="78">
        <v>648</v>
      </c>
      <c r="CK47" s="78">
        <v>648</v>
      </c>
      <c r="CL47" s="78">
        <v>648</v>
      </c>
      <c r="CM47" s="78">
        <v>648</v>
      </c>
      <c r="CN47" s="78">
        <v>648</v>
      </c>
      <c r="CO47" s="78">
        <v>648</v>
      </c>
      <c r="CP47" s="78">
        <v>648</v>
      </c>
      <c r="CQ47" s="78">
        <v>648</v>
      </c>
      <c r="CR47" s="78">
        <v>648</v>
      </c>
      <c r="CS47" s="78">
        <v>648</v>
      </c>
      <c r="CT47" s="78">
        <v>648</v>
      </c>
      <c r="CU47" s="78">
        <v>648</v>
      </c>
      <c r="CV47" s="78">
        <v>648</v>
      </c>
      <c r="CW47" s="78">
        <v>648</v>
      </c>
      <c r="CX47" s="78">
        <v>648</v>
      </c>
      <c r="CY47" s="78">
        <v>648</v>
      </c>
      <c r="CZ47" s="78">
        <v>648</v>
      </c>
      <c r="DA47" s="78">
        <v>648</v>
      </c>
      <c r="DB47" s="78">
        <v>648</v>
      </c>
      <c r="DC47" s="78">
        <v>648</v>
      </c>
      <c r="DD47" s="78">
        <v>648</v>
      </c>
      <c r="DE47" s="78">
        <v>648</v>
      </c>
      <c r="DF47" s="78">
        <v>648</v>
      </c>
      <c r="DG47" s="78">
        <v>648</v>
      </c>
      <c r="DH47" s="78">
        <v>648</v>
      </c>
      <c r="DI47" s="78">
        <v>648</v>
      </c>
      <c r="DJ47" s="78">
        <v>648</v>
      </c>
      <c r="DK47" s="78">
        <v>648</v>
      </c>
      <c r="DL47" s="78">
        <v>648</v>
      </c>
      <c r="DM47" s="78">
        <v>648</v>
      </c>
      <c r="DN47" s="78">
        <v>648</v>
      </c>
      <c r="DO47" s="78">
        <v>648</v>
      </c>
      <c r="DP47" s="78">
        <v>648</v>
      </c>
      <c r="DQ47" s="78">
        <v>648</v>
      </c>
      <c r="DR47" s="78">
        <v>648</v>
      </c>
      <c r="DS47" s="78">
        <v>648</v>
      </c>
      <c r="DT47" s="78">
        <v>648</v>
      </c>
      <c r="DU47" s="78">
        <v>648</v>
      </c>
      <c r="DV47" s="78">
        <v>648</v>
      </c>
      <c r="DW47" s="78">
        <v>648</v>
      </c>
      <c r="DX47" s="78">
        <v>648</v>
      </c>
      <c r="DY47" s="78">
        <v>648</v>
      </c>
      <c r="DZ47" s="78">
        <v>616</v>
      </c>
      <c r="EA47" s="78">
        <v>630</v>
      </c>
      <c r="EB47" s="78">
        <v>628</v>
      </c>
      <c r="EC47" s="78">
        <v>646</v>
      </c>
      <c r="ED47" s="78">
        <v>646</v>
      </c>
      <c r="EE47" s="78">
        <v>619</v>
      </c>
      <c r="EF47" s="78">
        <v>647</v>
      </c>
      <c r="EG47" s="78">
        <v>648</v>
      </c>
      <c r="EH47" s="78">
        <v>645</v>
      </c>
      <c r="EI47" s="78">
        <v>622</v>
      </c>
      <c r="EJ47" s="78">
        <v>648</v>
      </c>
      <c r="EK47" s="78">
        <v>645</v>
      </c>
      <c r="EL47" s="78">
        <v>648</v>
      </c>
      <c r="EM47" s="78">
        <v>648</v>
      </c>
      <c r="EN47" s="78">
        <v>646</v>
      </c>
      <c r="EO47" s="78">
        <v>648</v>
      </c>
      <c r="EP47" s="78">
        <v>648</v>
      </c>
      <c r="EQ47" s="78">
        <v>648</v>
      </c>
      <c r="ER47" s="78">
        <v>648</v>
      </c>
      <c r="ES47" s="78">
        <v>648</v>
      </c>
      <c r="ET47" s="78">
        <v>648</v>
      </c>
      <c r="EU47" s="78">
        <v>648</v>
      </c>
      <c r="EV47" s="78">
        <v>648</v>
      </c>
      <c r="EW47" s="78">
        <v>648</v>
      </c>
      <c r="EX47" s="78">
        <v>648</v>
      </c>
      <c r="EY47" s="78">
        <v>648</v>
      </c>
      <c r="EZ47" s="78">
        <v>648</v>
      </c>
      <c r="FA47" s="78">
        <v>648</v>
      </c>
      <c r="FB47" s="78">
        <v>648</v>
      </c>
      <c r="FC47" s="78">
        <v>648</v>
      </c>
      <c r="FD47" s="78">
        <v>648</v>
      </c>
      <c r="FE47" s="78">
        <v>648</v>
      </c>
      <c r="FF47" s="78">
        <v>648</v>
      </c>
      <c r="FG47" s="78">
        <v>648</v>
      </c>
      <c r="FH47" s="78">
        <v>648</v>
      </c>
      <c r="FI47" s="78">
        <v>648</v>
      </c>
      <c r="FJ47" s="78">
        <v>648</v>
      </c>
      <c r="FK47" s="78">
        <v>648</v>
      </c>
      <c r="FL47" s="78">
        <v>648</v>
      </c>
      <c r="FM47" s="78">
        <v>648</v>
      </c>
      <c r="FN47" s="78">
        <v>648</v>
      </c>
      <c r="FO47" s="78">
        <v>648</v>
      </c>
      <c r="FP47" s="78">
        <v>645</v>
      </c>
      <c r="FQ47" s="78">
        <v>645</v>
      </c>
      <c r="FR47" s="78">
        <v>644</v>
      </c>
      <c r="FS47" s="78">
        <v>648</v>
      </c>
      <c r="FT47" s="78">
        <v>648</v>
      </c>
      <c r="FU47" s="75"/>
    </row>
    <row r="48" spans="1:177">
      <c r="A48" s="150" t="s">
        <v>226</v>
      </c>
      <c r="B48" s="76" t="s">
        <v>1012</v>
      </c>
      <c r="C48" s="79">
        <v>0.1496636580649443</v>
      </c>
      <c r="D48" s="79">
        <v>-9.7911819825838728E-2</v>
      </c>
      <c r="E48" s="79">
        <v>-7.3498966400208282E-2</v>
      </c>
      <c r="F48" s="79">
        <v>-1.048726829599517E-2</v>
      </c>
      <c r="G48" s="79">
        <v>-1.2324885040651424E-2</v>
      </c>
      <c r="H48" s="79">
        <v>-3.0275756104488009E-2</v>
      </c>
      <c r="I48" s="79">
        <v>1.2558926562362953E-2</v>
      </c>
      <c r="J48" s="79">
        <v>-6.5091451940149675E-2</v>
      </c>
      <c r="K48" s="79">
        <v>-4.2432860242236088E-2</v>
      </c>
      <c r="L48" s="79">
        <v>0.15522967009378691</v>
      </c>
      <c r="M48" s="79">
        <v>0.13265168783054623</v>
      </c>
      <c r="N48" s="79">
        <v>1.576412160262267E-2</v>
      </c>
      <c r="O48" s="79">
        <v>0.23836445509885817</v>
      </c>
      <c r="P48" s="78">
        <v>1</v>
      </c>
      <c r="Q48" s="79">
        <v>-0.15727022752329495</v>
      </c>
      <c r="R48" s="79">
        <v>-1.6826184555845908E-2</v>
      </c>
      <c r="S48" s="79">
        <v>1.0185237791538949E-2</v>
      </c>
      <c r="T48" s="79">
        <v>3.9883310198794722E-2</v>
      </c>
      <c r="U48" s="79">
        <v>-4.6452475647757188E-2</v>
      </c>
      <c r="V48" s="79">
        <v>-4.967041154318376E-2</v>
      </c>
      <c r="W48" s="79">
        <v>5.1999111123751923E-3</v>
      </c>
      <c r="X48" s="79">
        <v>-5.8980885955601317E-2</v>
      </c>
      <c r="Y48" s="79">
        <v>-5.7659445100995139E-2</v>
      </c>
      <c r="Z48" s="79">
        <v>3.4154520062301297E-2</v>
      </c>
      <c r="AA48" s="79">
        <v>-3.643282840896718E-2</v>
      </c>
      <c r="AB48" s="79">
        <v>-2.4754685461083361E-2</v>
      </c>
      <c r="AC48" s="79">
        <v>2.7805113201903774E-2</v>
      </c>
      <c r="AD48" s="79">
        <v>0.17520894320365335</v>
      </c>
      <c r="AE48" s="79">
        <v>0.13018467107376205</v>
      </c>
      <c r="AF48" s="79">
        <v>-8.0588400446790956E-2</v>
      </c>
      <c r="AG48" s="79">
        <v>-2.9643229459233481E-2</v>
      </c>
      <c r="AH48" s="79">
        <v>-3.2806307126459378E-2</v>
      </c>
      <c r="AI48" s="79">
        <v>6.3087185710582073E-3</v>
      </c>
      <c r="AJ48" s="79">
        <v>-5.0906552170050436E-3</v>
      </c>
      <c r="AK48" s="79">
        <v>-2.4284673088468239E-2</v>
      </c>
      <c r="AL48" s="79">
        <v>-2.4949969644146239E-2</v>
      </c>
      <c r="AM48" s="79">
        <v>-6.9982158714409062E-2</v>
      </c>
      <c r="AN48" s="79">
        <v>-6.8844600121509628E-2</v>
      </c>
      <c r="AO48" s="79">
        <v>-4.7524124774771963E-2</v>
      </c>
      <c r="AP48" s="79">
        <v>-6.4049602084913351E-2</v>
      </c>
      <c r="AQ48" s="79">
        <v>-4.4147959331851075E-2</v>
      </c>
      <c r="AR48" s="79">
        <v>3.1592148138699268E-2</v>
      </c>
      <c r="AS48" s="79">
        <v>-3.5950415431551283E-3</v>
      </c>
      <c r="AT48" s="79">
        <v>4.0790168006777205E-2</v>
      </c>
      <c r="AU48" s="79">
        <v>5.4276829965162254E-2</v>
      </c>
      <c r="AV48" s="79">
        <v>0.11028299083796787</v>
      </c>
      <c r="AW48" s="79">
        <v>0.11745871394012522</v>
      </c>
      <c r="AX48" s="79">
        <v>6.8385022674096574E-2</v>
      </c>
      <c r="AY48" s="79">
        <v>-1.0638903410527662E-2</v>
      </c>
      <c r="AZ48" s="79">
        <v>2.4073797319358322E-2</v>
      </c>
      <c r="BA48" s="79">
        <v>4.6550831458803815E-2</v>
      </c>
      <c r="BB48" s="79">
        <v>0.27241120682156228</v>
      </c>
      <c r="BC48" s="79">
        <v>0.19175992607807499</v>
      </c>
      <c r="BD48" s="79">
        <v>1.9997729543907092E-2</v>
      </c>
      <c r="BE48" s="79">
        <v>4.2046358139202336E-2</v>
      </c>
      <c r="BF48" s="79">
        <v>1.1151571803668044E-2</v>
      </c>
      <c r="BG48" s="79">
        <v>-5.3059086051339868E-2</v>
      </c>
      <c r="BH48" s="79">
        <v>-2.2971504688241069E-2</v>
      </c>
      <c r="BI48" s="79">
        <v>-1.7413383452321261E-2</v>
      </c>
      <c r="BJ48" s="79">
        <v>1.0084353022939415E-2</v>
      </c>
      <c r="BK48" s="79">
        <v>9.9216439194405232E-2</v>
      </c>
      <c r="BL48" s="79">
        <v>0.11079335550453476</v>
      </c>
      <c r="BM48" s="79">
        <v>-7.6264490891354175E-2</v>
      </c>
      <c r="BN48" s="79">
        <v>-3.3837545433321001E-2</v>
      </c>
      <c r="BO48" s="79">
        <v>-1.7519186695087337E-2</v>
      </c>
      <c r="BP48" s="79">
        <v>1.5186508146619593E-2</v>
      </c>
      <c r="BQ48" s="79">
        <v>-3.3289128838425816E-2</v>
      </c>
      <c r="BR48" s="79">
        <v>-2.0261392940523381E-2</v>
      </c>
      <c r="BS48" s="79">
        <v>2.6262926666561159E-2</v>
      </c>
      <c r="BT48" s="79">
        <v>-1.9802179984641687E-2</v>
      </c>
      <c r="BU48" s="79">
        <v>-1.9920200557567574E-2</v>
      </c>
      <c r="BV48" s="79">
        <v>-1.5384057203729792E-3</v>
      </c>
      <c r="BW48" s="79">
        <v>-3.4737976275819211E-2</v>
      </c>
      <c r="BX48" s="79">
        <v>-3.2777575762093884E-2</v>
      </c>
      <c r="BY48" s="79">
        <v>2.6945743365431898E-2</v>
      </c>
      <c r="BZ48" s="79">
        <v>-1.3195434083567839E-2</v>
      </c>
      <c r="CA48" s="79">
        <v>-1.9528829752495036E-2</v>
      </c>
      <c r="CB48" s="79">
        <v>1.0818191993902975E-2</v>
      </c>
      <c r="CC48" s="79">
        <v>-6.816512536084199E-3</v>
      </c>
      <c r="CD48" s="79">
        <v>-1.3211224565509721E-2</v>
      </c>
      <c r="CE48" s="79">
        <v>-1.2299784508290772E-2</v>
      </c>
      <c r="CF48" s="79">
        <v>-5.7746788973954917E-2</v>
      </c>
      <c r="CG48" s="79">
        <v>-6.7868191359305705E-2</v>
      </c>
      <c r="CH48" s="79">
        <v>-3.4441270766722994E-2</v>
      </c>
      <c r="CI48" s="79">
        <v>-4.8741192071532449E-2</v>
      </c>
      <c r="CJ48" s="79">
        <v>-4.3838592391332191E-2</v>
      </c>
      <c r="CK48" s="79">
        <v>-2.6213609266568974E-2</v>
      </c>
      <c r="CL48" s="79">
        <v>-3.655367118109986E-2</v>
      </c>
      <c r="CM48" s="79">
        <v>-4.1353402410798157E-2</v>
      </c>
      <c r="CN48" s="79">
        <v>-1.6667144048652209E-2</v>
      </c>
      <c r="CO48" s="79">
        <v>-4.8312544720553505E-2</v>
      </c>
      <c r="CP48" s="79">
        <v>-6.0185550033505529E-2</v>
      </c>
      <c r="CQ48" s="79">
        <v>-2.6752659393242617E-2</v>
      </c>
      <c r="CR48" s="79">
        <v>-3.7290559532565187E-2</v>
      </c>
      <c r="CS48" s="79">
        <v>-2.355731517342477E-2</v>
      </c>
      <c r="CT48" s="79">
        <v>3.6852874372293405E-2</v>
      </c>
      <c r="CU48" s="79">
        <v>-2.8132306674373584E-2</v>
      </c>
      <c r="CV48" s="79">
        <v>-8.1095161296255297E-2</v>
      </c>
      <c r="CW48" s="79">
        <v>-6.1352996341398361E-2</v>
      </c>
      <c r="CX48" s="79">
        <v>-2.5980651791907488E-2</v>
      </c>
      <c r="CY48" s="79">
        <v>-3.1813108937874181E-2</v>
      </c>
      <c r="CZ48" s="79">
        <v>-7.9236927124374107E-3</v>
      </c>
      <c r="DA48" s="79">
        <v>-8.5419187969495811E-2</v>
      </c>
      <c r="DB48" s="79">
        <v>-2.2919217053818511E-2</v>
      </c>
      <c r="DC48" s="79">
        <v>3.5381255957643382E-2</v>
      </c>
      <c r="DD48" s="79">
        <v>-2.5572661322148835E-2</v>
      </c>
      <c r="DE48" s="79">
        <v>-6.1787217304449381E-2</v>
      </c>
      <c r="DF48" s="79">
        <v>-3.0299691814966934E-2</v>
      </c>
      <c r="DG48" s="79">
        <v>3.855985910814233E-2</v>
      </c>
      <c r="DH48" s="79">
        <v>-7.360268422874322E-2</v>
      </c>
      <c r="DI48" s="79">
        <v>-4.4406744661118082E-2</v>
      </c>
      <c r="DJ48" s="79">
        <v>2.0766726440709333E-2</v>
      </c>
      <c r="DK48" s="79">
        <v>2.0963445795401735E-2</v>
      </c>
      <c r="DL48" s="79">
        <v>1.905198140424481E-2</v>
      </c>
      <c r="DM48" s="79">
        <v>-5.3558835813204496E-2</v>
      </c>
      <c r="DN48" s="79">
        <v>-5.5876012836775504E-3</v>
      </c>
      <c r="DO48" s="79">
        <v>5.3200482530515743E-2</v>
      </c>
      <c r="DP48" s="79">
        <v>1.0253909769640137E-3</v>
      </c>
      <c r="DQ48" s="79">
        <v>-5.0971470910117701E-2</v>
      </c>
      <c r="DR48" s="79">
        <v>-2.3327684665034412E-3</v>
      </c>
      <c r="DS48" s="79">
        <v>-3.159440030709515E-2</v>
      </c>
      <c r="DT48" s="79">
        <v>8.4684800710916157E-3</v>
      </c>
      <c r="DU48" s="79">
        <v>1.7896623690932999E-2</v>
      </c>
      <c r="DV48" s="79">
        <v>-1.3965235861928983E-3</v>
      </c>
      <c r="DW48" s="79">
        <v>-3.6669916287673972E-2</v>
      </c>
      <c r="DX48" s="79">
        <v>-3.6494025182514829E-2</v>
      </c>
      <c r="DY48" s="79">
        <v>1.7025553095095791E-3</v>
      </c>
      <c r="DZ48" s="79">
        <v>-1.1375858954012876E-2</v>
      </c>
      <c r="EA48" s="79">
        <v>-1.602075763146385E-2</v>
      </c>
      <c r="EB48" s="79">
        <v>6.634488475615842E-2</v>
      </c>
      <c r="EC48" s="79">
        <v>9.1294900322766478E-2</v>
      </c>
      <c r="ED48" s="79">
        <v>-1.7408938700826711E-2</v>
      </c>
      <c r="EE48" s="79">
        <v>-8.3036587240747414E-3</v>
      </c>
      <c r="EF48" s="79">
        <v>-2.4386709523813468E-2</v>
      </c>
      <c r="EG48" s="79">
        <v>-5.5812817519478551E-2</v>
      </c>
      <c r="EH48" s="79">
        <v>-1.3179136270979351E-2</v>
      </c>
      <c r="EI48" s="79">
        <v>-2.0361963284026851E-2</v>
      </c>
      <c r="EJ48" s="79">
        <v>-0.10024814719404887</v>
      </c>
      <c r="EK48" s="79">
        <v>-4.5028525999217341E-2</v>
      </c>
      <c r="EL48" s="79">
        <v>1.3475539536967572E-3</v>
      </c>
      <c r="EM48" s="79">
        <v>-4.0111141687249448E-2</v>
      </c>
      <c r="EN48" s="79">
        <v>7.6824562405173172E-2</v>
      </c>
      <c r="EO48" s="79">
        <v>-4.1480422745738793E-2</v>
      </c>
      <c r="EP48" s="79">
        <v>-5.5865226997362051E-2</v>
      </c>
      <c r="EQ48" s="79">
        <v>-3.2846003474918728E-2</v>
      </c>
      <c r="ER48" s="79">
        <v>-3.3973116210268446E-2</v>
      </c>
      <c r="ES48" s="79">
        <v>-2.8723482188912842E-2</v>
      </c>
      <c r="ET48" s="79">
        <v>-3.0159003526973545E-2</v>
      </c>
      <c r="EU48" s="79">
        <v>7.6870057831725347E-2</v>
      </c>
      <c r="EV48" s="79">
        <v>9.1457920988721644E-2</v>
      </c>
      <c r="EW48" s="79">
        <v>-4.8670372889967284E-2</v>
      </c>
      <c r="EX48" s="79">
        <v>-5.203655333658444E-2</v>
      </c>
      <c r="EY48" s="79">
        <v>-3.0241504749496717E-2</v>
      </c>
      <c r="EZ48" s="79">
        <v>-3.1640143696605734E-2</v>
      </c>
      <c r="FA48" s="79">
        <v>-3.8269026003410742E-2</v>
      </c>
      <c r="FB48" s="79">
        <v>-3.7585748361893524E-2</v>
      </c>
      <c r="FC48" s="79">
        <v>-2.4821574510545577E-2</v>
      </c>
      <c r="FD48" s="79">
        <v>-2.6551041991502908E-2</v>
      </c>
      <c r="FE48" s="79">
        <v>-2.283713280905076E-2</v>
      </c>
      <c r="FF48" s="79">
        <v>-2.4441868684237818E-2</v>
      </c>
      <c r="FG48" s="79">
        <v>-4.9991027363749413E-2</v>
      </c>
      <c r="FH48" s="79">
        <v>-4.8976194290392863E-2</v>
      </c>
      <c r="FI48" s="79">
        <v>-0.10980151103185842</v>
      </c>
      <c r="FJ48" s="79">
        <v>-9.746982339994438E-2</v>
      </c>
      <c r="FK48" s="79">
        <v>-6.8395697417971718E-2</v>
      </c>
      <c r="FL48" s="79">
        <v>-3.6058569901482311E-2</v>
      </c>
      <c r="FM48" s="79">
        <v>-6.5768122231709095E-2</v>
      </c>
      <c r="FN48" s="79">
        <v>-1.5790534295662427E-2</v>
      </c>
      <c r="FO48" s="79">
        <v>2.0161624661663786E-2</v>
      </c>
      <c r="FP48" s="79">
        <v>-2.960199275063782E-2</v>
      </c>
      <c r="FQ48" s="79">
        <v>-6.9761875511975033E-2</v>
      </c>
      <c r="FR48" s="79">
        <v>-3.5530004528288632E-2</v>
      </c>
      <c r="FS48" s="79">
        <v>-4.2026037544207376E-2</v>
      </c>
      <c r="FT48" s="79">
        <v>-4.2307855917151214E-2</v>
      </c>
      <c r="FU48" s="75"/>
    </row>
    <row r="49" spans="1:177">
      <c r="A49" s="150"/>
      <c r="B49" s="76" t="s">
        <v>1011</v>
      </c>
      <c r="C49" s="79">
        <v>1.3129476948138503E-4</v>
      </c>
      <c r="D49" s="79">
        <v>1.2645147352527204E-2</v>
      </c>
      <c r="E49" s="79">
        <v>6.1498325168005269E-2</v>
      </c>
      <c r="F49" s="79">
        <v>0.78988945604455363</v>
      </c>
      <c r="G49" s="79">
        <v>0.75416936278693925</v>
      </c>
      <c r="H49" s="79">
        <v>0.44166579654496418</v>
      </c>
      <c r="I49" s="79">
        <v>0.74965567931059918</v>
      </c>
      <c r="J49" s="79">
        <v>9.7820140868005473E-2</v>
      </c>
      <c r="K49" s="79">
        <v>0.28190251199402794</v>
      </c>
      <c r="L49" s="79">
        <v>7.2493692835143341E-5</v>
      </c>
      <c r="M49" s="79">
        <v>7.1123269096490217E-4</v>
      </c>
      <c r="N49" s="79">
        <v>0.68875946714057834</v>
      </c>
      <c r="O49" s="79">
        <v>8.0043842558245633E-10</v>
      </c>
      <c r="P49" s="77"/>
      <c r="Q49" s="79">
        <v>5.8009659128035829E-5</v>
      </c>
      <c r="R49" s="79">
        <v>0.66899478081021457</v>
      </c>
      <c r="S49" s="79">
        <v>0.79580502776654782</v>
      </c>
      <c r="T49" s="79">
        <v>0.31072282588867239</v>
      </c>
      <c r="U49" s="79">
        <v>0.23766572697909005</v>
      </c>
      <c r="V49" s="79">
        <v>0.20668243864895142</v>
      </c>
      <c r="W49" s="79">
        <v>0.894894555055324</v>
      </c>
      <c r="X49" s="79">
        <v>0.13366225473162513</v>
      </c>
      <c r="Y49" s="79">
        <v>0.14260581285733395</v>
      </c>
      <c r="Z49" s="79">
        <v>0.38539063141539409</v>
      </c>
      <c r="AA49" s="79">
        <v>0.3544744533676889</v>
      </c>
      <c r="AB49" s="79">
        <v>0.52932865627716319</v>
      </c>
      <c r="AC49" s="79">
        <v>0.47983207813963169</v>
      </c>
      <c r="AD49" s="79">
        <v>7.2495161048689531E-6</v>
      </c>
      <c r="AE49" s="79">
        <v>8.9468111320469056E-4</v>
      </c>
      <c r="AF49" s="79">
        <v>4.0284333133668158E-2</v>
      </c>
      <c r="AG49" s="79">
        <v>0.45126841875981272</v>
      </c>
      <c r="AH49" s="79">
        <v>0.40443636659407023</v>
      </c>
      <c r="AI49" s="79">
        <v>0.87265634676431925</v>
      </c>
      <c r="AJ49" s="79">
        <v>0.89709054705874958</v>
      </c>
      <c r="AK49" s="79">
        <v>0.53717911651768846</v>
      </c>
      <c r="AL49" s="79">
        <v>0.5260840941156093</v>
      </c>
      <c r="AM49" s="79">
        <v>7.5043488024864061E-2</v>
      </c>
      <c r="AN49" s="79">
        <v>7.9912853751726354E-2</v>
      </c>
      <c r="AO49" s="79">
        <v>0.22700354405204115</v>
      </c>
      <c r="AP49" s="79">
        <v>0.10332114369762896</v>
      </c>
      <c r="AQ49" s="79">
        <v>0.26177700418142114</v>
      </c>
      <c r="AR49" s="79">
        <v>0.4220599890431872</v>
      </c>
      <c r="AS49" s="79">
        <v>0.92722368907675501</v>
      </c>
      <c r="AT49" s="79">
        <v>0.29984076958701322</v>
      </c>
      <c r="AU49" s="79">
        <v>0.16758286191968264</v>
      </c>
      <c r="AV49" s="79">
        <v>4.9464035816670976E-3</v>
      </c>
      <c r="AW49" s="79">
        <v>2.7479608503411667E-3</v>
      </c>
      <c r="AX49" s="79">
        <v>8.1951389593941409E-2</v>
      </c>
      <c r="AY49" s="79">
        <v>0.78692405509549779</v>
      </c>
      <c r="AZ49" s="79">
        <v>0.54072017932941963</v>
      </c>
      <c r="BA49" s="79">
        <v>0.23667269269113567</v>
      </c>
      <c r="BB49" s="79">
        <v>1.7270034721293521E-12</v>
      </c>
      <c r="BC49" s="79">
        <v>8.7569268359740426E-7</v>
      </c>
      <c r="BD49" s="79">
        <v>0.61136424926421939</v>
      </c>
      <c r="BE49" s="79">
        <v>0.28519058808428799</v>
      </c>
      <c r="BF49" s="79">
        <v>0.77692127393198007</v>
      </c>
      <c r="BG49" s="79">
        <v>0.17733490475602517</v>
      </c>
      <c r="BH49" s="79">
        <v>0.55941741749450835</v>
      </c>
      <c r="BI49" s="79">
        <v>0.65816354287545986</v>
      </c>
      <c r="BJ49" s="79">
        <v>0.79778358754845635</v>
      </c>
      <c r="BK49" s="79">
        <v>1.1504165606448442E-2</v>
      </c>
      <c r="BL49" s="79">
        <v>4.7489024621434912E-3</v>
      </c>
      <c r="BM49" s="79">
        <v>5.2324364015481288E-2</v>
      </c>
      <c r="BN49" s="79">
        <v>0.38981853752868278</v>
      </c>
      <c r="BO49" s="79">
        <v>0.65621944283671241</v>
      </c>
      <c r="BP49" s="79">
        <v>0.69959943363389376</v>
      </c>
      <c r="BQ49" s="79">
        <v>0.39755204426389601</v>
      </c>
      <c r="BR49" s="79">
        <v>0.60667328845556434</v>
      </c>
      <c r="BS49" s="79">
        <v>0.50453626690143349</v>
      </c>
      <c r="BT49" s="79">
        <v>0.61485368244312344</v>
      </c>
      <c r="BU49" s="79">
        <v>0.6127466481583177</v>
      </c>
      <c r="BV49" s="79">
        <v>0.96882195887760336</v>
      </c>
      <c r="BW49" s="79">
        <v>0.37732074554779016</v>
      </c>
      <c r="BX49" s="79">
        <v>0.40484826394961715</v>
      </c>
      <c r="BY49" s="79">
        <v>0.4935164359496127</v>
      </c>
      <c r="BZ49" s="79">
        <v>0.73742370211650754</v>
      </c>
      <c r="CA49" s="79">
        <v>0.61974600266803459</v>
      </c>
      <c r="CB49" s="79">
        <v>0.78342183479893301</v>
      </c>
      <c r="CC49" s="79">
        <v>0.86250438453085421</v>
      </c>
      <c r="CD49" s="79">
        <v>0.73712107837173857</v>
      </c>
      <c r="CE49" s="79">
        <v>0.75465394815170328</v>
      </c>
      <c r="CF49" s="79">
        <v>0.14200086733376577</v>
      </c>
      <c r="CG49" s="79">
        <v>8.4293940832986317E-2</v>
      </c>
      <c r="CH49" s="79">
        <v>0.38141146426144223</v>
      </c>
      <c r="CI49" s="79">
        <v>0.21531247547717447</v>
      </c>
      <c r="CJ49" s="79">
        <v>0.26513783934144319</v>
      </c>
      <c r="CK49" s="79">
        <v>0.50533717174595627</v>
      </c>
      <c r="CL49" s="79">
        <v>0.35287949964831777</v>
      </c>
      <c r="CM49" s="79">
        <v>0.29321129865186812</v>
      </c>
      <c r="CN49" s="79">
        <v>0.67194036359478071</v>
      </c>
      <c r="CO49" s="79">
        <v>0.21937963593642518</v>
      </c>
      <c r="CP49" s="79">
        <v>0.12589212404421279</v>
      </c>
      <c r="CQ49" s="79">
        <v>0.49661948076132822</v>
      </c>
      <c r="CR49" s="79">
        <v>0.34325186942627628</v>
      </c>
      <c r="CS49" s="79">
        <v>0.54944191521481944</v>
      </c>
      <c r="CT49" s="79">
        <v>0.34894996763125508</v>
      </c>
      <c r="CU49" s="79">
        <v>0.47467673496684148</v>
      </c>
      <c r="CV49" s="79">
        <v>3.9040467073895593E-2</v>
      </c>
      <c r="CW49" s="79">
        <v>0.11870152540869641</v>
      </c>
      <c r="CX49" s="79">
        <v>0.50912936719116231</v>
      </c>
      <c r="CY49" s="79">
        <v>0.41881970828145598</v>
      </c>
      <c r="CZ49" s="79">
        <v>0.84044992004945795</v>
      </c>
      <c r="DA49" s="79">
        <v>2.9690547601162739E-2</v>
      </c>
      <c r="DB49" s="79">
        <v>0.56031204458388462</v>
      </c>
      <c r="DC49" s="79">
        <v>0.36854488316794221</v>
      </c>
      <c r="DD49" s="79">
        <v>0.51580649461706418</v>
      </c>
      <c r="DE49" s="79">
        <v>0.11611052334331561</v>
      </c>
      <c r="DF49" s="79">
        <v>0.44130472654318309</v>
      </c>
      <c r="DG49" s="79">
        <v>0.32706483689252186</v>
      </c>
      <c r="DH49" s="79">
        <v>6.1131738008786615E-2</v>
      </c>
      <c r="DI49" s="79">
        <v>0.2589883195165299</v>
      </c>
      <c r="DJ49" s="79">
        <v>0.59772783840326804</v>
      </c>
      <c r="DK49" s="79">
        <v>0.59426173964719964</v>
      </c>
      <c r="DL49" s="79">
        <v>0.62832069516750999</v>
      </c>
      <c r="DM49" s="79">
        <v>0.17328293838792108</v>
      </c>
      <c r="DN49" s="79">
        <v>0.88710876173909892</v>
      </c>
      <c r="DO49" s="79">
        <v>0.17618138731374858</v>
      </c>
      <c r="DP49" s="79">
        <v>0.97921601921894375</v>
      </c>
      <c r="DQ49" s="79">
        <v>0.19502403395251366</v>
      </c>
      <c r="DR49" s="79">
        <v>0.9527386330291594</v>
      </c>
      <c r="DS49" s="79">
        <v>0.42202688832706281</v>
      </c>
      <c r="DT49" s="79">
        <v>0.82964261056877597</v>
      </c>
      <c r="DU49" s="79">
        <v>0.64930313980848131</v>
      </c>
      <c r="DV49" s="79">
        <v>0.97169614298021711</v>
      </c>
      <c r="DW49" s="79">
        <v>0.35134950973623258</v>
      </c>
      <c r="DX49" s="79">
        <v>0.35366617561806113</v>
      </c>
      <c r="DY49" s="79">
        <v>0.96549719724073335</v>
      </c>
      <c r="DZ49" s="79">
        <v>0.77811447483955765</v>
      </c>
      <c r="EA49" s="79">
        <v>0.68816613606506338</v>
      </c>
      <c r="EB49" s="79">
        <v>9.6690110139895175E-2</v>
      </c>
      <c r="EC49" s="79">
        <v>2.0300135025369009E-2</v>
      </c>
      <c r="ED49" s="79">
        <v>0.65874152755675763</v>
      </c>
      <c r="EE49" s="79">
        <v>0.83665140174237296</v>
      </c>
      <c r="EF49" s="79">
        <v>0.53578613497752103</v>
      </c>
      <c r="EG49" s="79">
        <v>0.15586240268566012</v>
      </c>
      <c r="EH49" s="79">
        <v>0.73832385537483003</v>
      </c>
      <c r="EI49" s="79">
        <v>0.61225519397402439</v>
      </c>
      <c r="EJ49" s="79">
        <v>1.0667409940309786E-2</v>
      </c>
      <c r="EK49" s="79">
        <v>0.25347739542019276</v>
      </c>
      <c r="EL49" s="79">
        <v>0.97268823467449994</v>
      </c>
      <c r="EM49" s="79">
        <v>0.30796475521200306</v>
      </c>
      <c r="EN49" s="79">
        <v>5.0971781626846485E-2</v>
      </c>
      <c r="EO49" s="79">
        <v>0.29172989070326716</v>
      </c>
      <c r="EP49" s="79">
        <v>0.15547372687782668</v>
      </c>
      <c r="EQ49" s="79">
        <v>0.40386768520142569</v>
      </c>
      <c r="ER49" s="79">
        <v>0.38792094707121427</v>
      </c>
      <c r="ES49" s="79">
        <v>0.46543946291545768</v>
      </c>
      <c r="ET49" s="79">
        <v>0.44342942558210718</v>
      </c>
      <c r="EU49" s="79">
        <v>5.047588470379339E-2</v>
      </c>
      <c r="EV49" s="79">
        <v>1.9884221520296036E-2</v>
      </c>
      <c r="EW49" s="79">
        <v>0.21598066933739046</v>
      </c>
      <c r="EX49" s="79">
        <v>0.18584425878616928</v>
      </c>
      <c r="EY49" s="79">
        <v>0.44218277137511885</v>
      </c>
      <c r="EZ49" s="79">
        <v>0.42135491424685878</v>
      </c>
      <c r="FA49" s="79">
        <v>0.33072936328207847</v>
      </c>
      <c r="FB49" s="79">
        <v>0.33944257337362282</v>
      </c>
      <c r="FC49" s="79">
        <v>0.52821618138960935</v>
      </c>
      <c r="FD49" s="79">
        <v>0.49987070852977045</v>
      </c>
      <c r="FE49" s="79">
        <v>0.56171787710600563</v>
      </c>
      <c r="FF49" s="79">
        <v>0.53454704648448081</v>
      </c>
      <c r="FG49" s="79">
        <v>0.20376367934179762</v>
      </c>
      <c r="FH49" s="79">
        <v>0.21310582975703374</v>
      </c>
      <c r="FI49" s="79">
        <v>5.1394893984252231E-3</v>
      </c>
      <c r="FJ49" s="79">
        <v>1.3053767975431034E-2</v>
      </c>
      <c r="FK49" s="79">
        <v>8.1903567052378834E-2</v>
      </c>
      <c r="FL49" s="79">
        <v>0.35944289604165502</v>
      </c>
      <c r="FM49" s="79">
        <v>9.4374146686845614E-2</v>
      </c>
      <c r="FN49" s="79">
        <v>0.68826528579421298</v>
      </c>
      <c r="FO49" s="79">
        <v>0.60844642617382927</v>
      </c>
      <c r="FP49" s="79">
        <v>0.45295146925293928</v>
      </c>
      <c r="FQ49" s="79">
        <v>7.6651762860326572E-2</v>
      </c>
      <c r="FR49" s="79">
        <v>0.36802286775115944</v>
      </c>
      <c r="FS49" s="79">
        <v>0.28542366429882127</v>
      </c>
      <c r="FT49" s="79">
        <v>0.28220267974194702</v>
      </c>
      <c r="FU49" s="75"/>
    </row>
    <row r="50" spans="1:177">
      <c r="A50" s="150"/>
      <c r="B50" s="76" t="s">
        <v>1010</v>
      </c>
      <c r="C50" s="78">
        <v>648</v>
      </c>
      <c r="D50" s="78">
        <v>648</v>
      </c>
      <c r="E50" s="78">
        <v>648</v>
      </c>
      <c r="F50" s="78">
        <v>648</v>
      </c>
      <c r="G50" s="78">
        <v>648</v>
      </c>
      <c r="H50" s="78">
        <v>648</v>
      </c>
      <c r="I50" s="78">
        <v>648</v>
      </c>
      <c r="J50" s="78">
        <v>648</v>
      </c>
      <c r="K50" s="78">
        <v>645</v>
      </c>
      <c r="L50" s="78">
        <v>648</v>
      </c>
      <c r="M50" s="78">
        <v>648</v>
      </c>
      <c r="N50" s="78">
        <v>648</v>
      </c>
      <c r="O50" s="78">
        <v>648</v>
      </c>
      <c r="P50" s="78">
        <v>648</v>
      </c>
      <c r="Q50" s="78">
        <v>648</v>
      </c>
      <c r="R50" s="78">
        <v>648</v>
      </c>
      <c r="S50" s="78">
        <v>648</v>
      </c>
      <c r="T50" s="78">
        <v>648</v>
      </c>
      <c r="U50" s="78">
        <v>648</v>
      </c>
      <c r="V50" s="78">
        <v>648</v>
      </c>
      <c r="W50" s="78">
        <v>648</v>
      </c>
      <c r="X50" s="78">
        <v>648</v>
      </c>
      <c r="Y50" s="78">
        <v>648</v>
      </c>
      <c r="Z50" s="78">
        <v>648</v>
      </c>
      <c r="AA50" s="78">
        <v>648</v>
      </c>
      <c r="AB50" s="78">
        <v>648</v>
      </c>
      <c r="AC50" s="78">
        <v>648</v>
      </c>
      <c r="AD50" s="78">
        <v>648</v>
      </c>
      <c r="AE50" s="78">
        <v>648</v>
      </c>
      <c r="AF50" s="78">
        <v>648</v>
      </c>
      <c r="AG50" s="78">
        <v>648</v>
      </c>
      <c r="AH50" s="78">
        <v>648</v>
      </c>
      <c r="AI50" s="78">
        <v>648</v>
      </c>
      <c r="AJ50" s="78">
        <v>648</v>
      </c>
      <c r="AK50" s="78">
        <v>648</v>
      </c>
      <c r="AL50" s="78">
        <v>648</v>
      </c>
      <c r="AM50" s="78">
        <v>648</v>
      </c>
      <c r="AN50" s="78">
        <v>648</v>
      </c>
      <c r="AO50" s="78">
        <v>648</v>
      </c>
      <c r="AP50" s="78">
        <v>648</v>
      </c>
      <c r="AQ50" s="78">
        <v>648</v>
      </c>
      <c r="AR50" s="78">
        <v>648</v>
      </c>
      <c r="AS50" s="78">
        <v>648</v>
      </c>
      <c r="AT50" s="78">
        <v>648</v>
      </c>
      <c r="AU50" s="78">
        <v>648</v>
      </c>
      <c r="AV50" s="78">
        <v>648</v>
      </c>
      <c r="AW50" s="78">
        <v>648</v>
      </c>
      <c r="AX50" s="78">
        <v>648</v>
      </c>
      <c r="AY50" s="78">
        <v>648</v>
      </c>
      <c r="AZ50" s="78">
        <v>648</v>
      </c>
      <c r="BA50" s="78">
        <v>648</v>
      </c>
      <c r="BB50" s="78">
        <v>648</v>
      </c>
      <c r="BC50" s="78">
        <v>648</v>
      </c>
      <c r="BD50" s="78">
        <v>648</v>
      </c>
      <c r="BE50" s="78">
        <v>648</v>
      </c>
      <c r="BF50" s="78">
        <v>648</v>
      </c>
      <c r="BG50" s="78">
        <v>648</v>
      </c>
      <c r="BH50" s="78">
        <v>648</v>
      </c>
      <c r="BI50" s="78">
        <v>648</v>
      </c>
      <c r="BJ50" s="78">
        <v>648</v>
      </c>
      <c r="BK50" s="78">
        <v>648</v>
      </c>
      <c r="BL50" s="78">
        <v>648</v>
      </c>
      <c r="BM50" s="78">
        <v>648</v>
      </c>
      <c r="BN50" s="78">
        <v>648</v>
      </c>
      <c r="BO50" s="78">
        <v>648</v>
      </c>
      <c r="BP50" s="78">
        <v>648</v>
      </c>
      <c r="BQ50" s="78">
        <v>648</v>
      </c>
      <c r="BR50" s="78">
        <v>648</v>
      </c>
      <c r="BS50" s="78">
        <v>648</v>
      </c>
      <c r="BT50" s="78">
        <v>648</v>
      </c>
      <c r="BU50" s="78">
        <v>648</v>
      </c>
      <c r="BV50" s="78">
        <v>648</v>
      </c>
      <c r="BW50" s="78">
        <v>648</v>
      </c>
      <c r="BX50" s="78">
        <v>648</v>
      </c>
      <c r="BY50" s="78">
        <v>648</v>
      </c>
      <c r="BZ50" s="78">
        <v>648</v>
      </c>
      <c r="CA50" s="78">
        <v>648</v>
      </c>
      <c r="CB50" s="78">
        <v>648</v>
      </c>
      <c r="CC50" s="78">
        <v>648</v>
      </c>
      <c r="CD50" s="78">
        <v>648</v>
      </c>
      <c r="CE50" s="78">
        <v>648</v>
      </c>
      <c r="CF50" s="78">
        <v>648</v>
      </c>
      <c r="CG50" s="78">
        <v>648</v>
      </c>
      <c r="CH50" s="78">
        <v>648</v>
      </c>
      <c r="CI50" s="78">
        <v>648</v>
      </c>
      <c r="CJ50" s="78">
        <v>648</v>
      </c>
      <c r="CK50" s="78">
        <v>648</v>
      </c>
      <c r="CL50" s="78">
        <v>648</v>
      </c>
      <c r="CM50" s="78">
        <v>648</v>
      </c>
      <c r="CN50" s="78">
        <v>648</v>
      </c>
      <c r="CO50" s="78">
        <v>648</v>
      </c>
      <c r="CP50" s="78">
        <v>648</v>
      </c>
      <c r="CQ50" s="78">
        <v>648</v>
      </c>
      <c r="CR50" s="78">
        <v>648</v>
      </c>
      <c r="CS50" s="78">
        <v>648</v>
      </c>
      <c r="CT50" s="78">
        <v>648</v>
      </c>
      <c r="CU50" s="78">
        <v>648</v>
      </c>
      <c r="CV50" s="78">
        <v>648</v>
      </c>
      <c r="CW50" s="78">
        <v>648</v>
      </c>
      <c r="CX50" s="78">
        <v>648</v>
      </c>
      <c r="CY50" s="78">
        <v>648</v>
      </c>
      <c r="CZ50" s="78">
        <v>648</v>
      </c>
      <c r="DA50" s="78">
        <v>648</v>
      </c>
      <c r="DB50" s="78">
        <v>648</v>
      </c>
      <c r="DC50" s="78">
        <v>648</v>
      </c>
      <c r="DD50" s="78">
        <v>648</v>
      </c>
      <c r="DE50" s="78">
        <v>648</v>
      </c>
      <c r="DF50" s="78">
        <v>648</v>
      </c>
      <c r="DG50" s="78">
        <v>648</v>
      </c>
      <c r="DH50" s="78">
        <v>648</v>
      </c>
      <c r="DI50" s="78">
        <v>648</v>
      </c>
      <c r="DJ50" s="78">
        <v>648</v>
      </c>
      <c r="DK50" s="78">
        <v>648</v>
      </c>
      <c r="DL50" s="78">
        <v>648</v>
      </c>
      <c r="DM50" s="78">
        <v>648</v>
      </c>
      <c r="DN50" s="78">
        <v>648</v>
      </c>
      <c r="DO50" s="78">
        <v>648</v>
      </c>
      <c r="DP50" s="78">
        <v>648</v>
      </c>
      <c r="DQ50" s="78">
        <v>648</v>
      </c>
      <c r="DR50" s="78">
        <v>648</v>
      </c>
      <c r="DS50" s="78">
        <v>648</v>
      </c>
      <c r="DT50" s="78">
        <v>648</v>
      </c>
      <c r="DU50" s="78">
        <v>648</v>
      </c>
      <c r="DV50" s="78">
        <v>648</v>
      </c>
      <c r="DW50" s="78">
        <v>648</v>
      </c>
      <c r="DX50" s="78">
        <v>648</v>
      </c>
      <c r="DY50" s="78">
        <v>648</v>
      </c>
      <c r="DZ50" s="78">
        <v>616</v>
      </c>
      <c r="EA50" s="78">
        <v>630</v>
      </c>
      <c r="EB50" s="78">
        <v>628</v>
      </c>
      <c r="EC50" s="78">
        <v>646</v>
      </c>
      <c r="ED50" s="78">
        <v>646</v>
      </c>
      <c r="EE50" s="78">
        <v>619</v>
      </c>
      <c r="EF50" s="78">
        <v>647</v>
      </c>
      <c r="EG50" s="78">
        <v>648</v>
      </c>
      <c r="EH50" s="78">
        <v>645</v>
      </c>
      <c r="EI50" s="78">
        <v>622</v>
      </c>
      <c r="EJ50" s="78">
        <v>648</v>
      </c>
      <c r="EK50" s="78">
        <v>645</v>
      </c>
      <c r="EL50" s="78">
        <v>648</v>
      </c>
      <c r="EM50" s="78">
        <v>648</v>
      </c>
      <c r="EN50" s="78">
        <v>646</v>
      </c>
      <c r="EO50" s="78">
        <v>648</v>
      </c>
      <c r="EP50" s="78">
        <v>648</v>
      </c>
      <c r="EQ50" s="78">
        <v>648</v>
      </c>
      <c r="ER50" s="78">
        <v>648</v>
      </c>
      <c r="ES50" s="78">
        <v>648</v>
      </c>
      <c r="ET50" s="78">
        <v>648</v>
      </c>
      <c r="EU50" s="78">
        <v>648</v>
      </c>
      <c r="EV50" s="78">
        <v>648</v>
      </c>
      <c r="EW50" s="78">
        <v>648</v>
      </c>
      <c r="EX50" s="78">
        <v>648</v>
      </c>
      <c r="EY50" s="78">
        <v>648</v>
      </c>
      <c r="EZ50" s="78">
        <v>648</v>
      </c>
      <c r="FA50" s="78">
        <v>648</v>
      </c>
      <c r="FB50" s="78">
        <v>648</v>
      </c>
      <c r="FC50" s="78">
        <v>648</v>
      </c>
      <c r="FD50" s="78">
        <v>648</v>
      </c>
      <c r="FE50" s="78">
        <v>648</v>
      </c>
      <c r="FF50" s="78">
        <v>648</v>
      </c>
      <c r="FG50" s="78">
        <v>648</v>
      </c>
      <c r="FH50" s="78">
        <v>648</v>
      </c>
      <c r="FI50" s="78">
        <v>648</v>
      </c>
      <c r="FJ50" s="78">
        <v>648</v>
      </c>
      <c r="FK50" s="78">
        <v>648</v>
      </c>
      <c r="FL50" s="78">
        <v>648</v>
      </c>
      <c r="FM50" s="78">
        <v>648</v>
      </c>
      <c r="FN50" s="78">
        <v>648</v>
      </c>
      <c r="FO50" s="78">
        <v>648</v>
      </c>
      <c r="FP50" s="78">
        <v>645</v>
      </c>
      <c r="FQ50" s="78">
        <v>645</v>
      </c>
      <c r="FR50" s="78">
        <v>644</v>
      </c>
      <c r="FS50" s="78">
        <v>648</v>
      </c>
      <c r="FT50" s="78">
        <v>648</v>
      </c>
      <c r="FU50" s="75"/>
    </row>
    <row r="51" spans="1:177">
      <c r="A51" s="150" t="s">
        <v>1180</v>
      </c>
      <c r="B51" s="76" t="s">
        <v>1012</v>
      </c>
      <c r="C51" s="79">
        <v>-0.24347938690215856</v>
      </c>
      <c r="D51" s="79">
        <v>0.15928917731409459</v>
      </c>
      <c r="E51" s="79">
        <v>0.11956909391449358</v>
      </c>
      <c r="F51" s="79">
        <v>-8.6997625674913957E-3</v>
      </c>
      <c r="G51" s="79">
        <v>-2.8701376883018843E-3</v>
      </c>
      <c r="H51" s="79">
        <v>2.8986074041698591E-3</v>
      </c>
      <c r="I51" s="79">
        <v>-7.1559049242204645E-2</v>
      </c>
      <c r="J51" s="79">
        <v>0.14486384524812693</v>
      </c>
      <c r="K51" s="79">
        <v>1.9511824082084472E-2</v>
      </c>
      <c r="L51" s="79">
        <v>-0.12644813716014539</v>
      </c>
      <c r="M51" s="79">
        <v>-0.17720152126078703</v>
      </c>
      <c r="N51" s="79">
        <v>-0.12372400846029956</v>
      </c>
      <c r="O51" s="79">
        <v>-0.99657771369528059</v>
      </c>
      <c r="P51" s="79">
        <v>-0.15727022752329495</v>
      </c>
      <c r="Q51" s="78">
        <v>1</v>
      </c>
      <c r="R51" s="79">
        <v>2.6919381014751692E-2</v>
      </c>
      <c r="S51" s="79">
        <v>2.3225754280189824E-2</v>
      </c>
      <c r="T51" s="79">
        <v>-2.7270452748447419E-2</v>
      </c>
      <c r="U51" s="79">
        <v>7.2110843809890024E-2</v>
      </c>
      <c r="V51" s="79">
        <v>7.797710124333404E-2</v>
      </c>
      <c r="W51" s="79">
        <v>-5.6286468883852015E-3</v>
      </c>
      <c r="X51" s="79">
        <v>8.8102023856126102E-2</v>
      </c>
      <c r="Y51" s="79">
        <v>7.6442869398130858E-2</v>
      </c>
      <c r="Z51" s="79">
        <v>-5.8959630586072953E-2</v>
      </c>
      <c r="AA51" s="79">
        <v>5.8932610606897959E-2</v>
      </c>
      <c r="AB51" s="79">
        <v>5.8154321879793684E-2</v>
      </c>
      <c r="AC51" s="79">
        <v>-2.6803226469172707E-2</v>
      </c>
      <c r="AD51" s="79">
        <v>-4.040681693903786E-2</v>
      </c>
      <c r="AE51" s="79">
        <v>-0.16241900606480983</v>
      </c>
      <c r="AF51" s="79">
        <v>-0.21667423246606343</v>
      </c>
      <c r="AG51" s="79">
        <v>4.7854285145654936E-2</v>
      </c>
      <c r="AH51" s="79">
        <v>5.3657817364481851E-2</v>
      </c>
      <c r="AI51" s="79">
        <v>-8.9171410512930011E-3</v>
      </c>
      <c r="AJ51" s="79">
        <v>-5.1468747985793317E-2</v>
      </c>
      <c r="AK51" s="79">
        <v>-1.5563888718213379E-3</v>
      </c>
      <c r="AL51" s="79">
        <v>6.5165648514509789E-2</v>
      </c>
      <c r="AM51" s="79">
        <v>0.10929867846640678</v>
      </c>
      <c r="AN51" s="79">
        <v>0.10336792575824208</v>
      </c>
      <c r="AO51" s="79">
        <v>6.2892559180484905E-2</v>
      </c>
      <c r="AP51" s="79">
        <v>-4.434427419015427E-2</v>
      </c>
      <c r="AQ51" s="79">
        <v>-0.10835134690200809</v>
      </c>
      <c r="AR51" s="79">
        <v>-0.10052105149622405</v>
      </c>
      <c r="AS51" s="79">
        <v>-2.6026593500834808E-2</v>
      </c>
      <c r="AT51" s="79">
        <v>-0.10026459654104447</v>
      </c>
      <c r="AU51" s="79">
        <v>-9.6123236650576885E-2</v>
      </c>
      <c r="AV51" s="79">
        <v>-9.7985811037610587E-2</v>
      </c>
      <c r="AW51" s="79">
        <v>-0.17517698200161541</v>
      </c>
      <c r="AX51" s="79">
        <v>-0.20581835731453091</v>
      </c>
      <c r="AY51" s="79">
        <v>5.6007457733032444E-2</v>
      </c>
      <c r="AZ51" s="79">
        <v>-3.4147849211942138E-2</v>
      </c>
      <c r="BA51" s="79">
        <v>-0.11552322756142262</v>
      </c>
      <c r="BB51" s="79">
        <v>-8.6807717459270281E-2</v>
      </c>
      <c r="BC51" s="79">
        <v>-4.6194906489504264E-2</v>
      </c>
      <c r="BD51" s="79">
        <v>1.9548317889878264E-2</v>
      </c>
      <c r="BE51" s="79">
        <v>-4.7632209786191296E-3</v>
      </c>
      <c r="BF51" s="79">
        <v>3.3155342856392163E-2</v>
      </c>
      <c r="BG51" s="79">
        <v>4.5713663977792807E-2</v>
      </c>
      <c r="BH51" s="79">
        <v>4.0636094112751951E-2</v>
      </c>
      <c r="BI51" s="79">
        <v>4.1377959359868856E-2</v>
      </c>
      <c r="BJ51" s="79">
        <v>1.4843495186297713E-2</v>
      </c>
      <c r="BK51" s="79">
        <v>-8.4708873932381842E-2</v>
      </c>
      <c r="BL51" s="79">
        <v>-7.4079192527763127E-2</v>
      </c>
      <c r="BM51" s="79">
        <v>7.7528473219448654E-2</v>
      </c>
      <c r="BN51" s="79">
        <v>5.3720432715064152E-2</v>
      </c>
      <c r="BO51" s="79">
        <v>2.7834136620732832E-2</v>
      </c>
      <c r="BP51" s="79">
        <v>-2.4085279351259949E-2</v>
      </c>
      <c r="BQ51" s="79">
        <v>6.489565107624555E-2</v>
      </c>
      <c r="BR51" s="79">
        <v>4.3236336258332231E-2</v>
      </c>
      <c r="BS51" s="79">
        <v>-4.5023705882568023E-2</v>
      </c>
      <c r="BT51" s="79">
        <v>2.9217412786312374E-2</v>
      </c>
      <c r="BU51" s="79">
        <v>3.2587319118819923E-2</v>
      </c>
      <c r="BV51" s="79">
        <v>1.0373829073625064E-2</v>
      </c>
      <c r="BW51" s="79">
        <v>5.6485651811188801E-2</v>
      </c>
      <c r="BX51" s="79">
        <v>5.4107495073286868E-2</v>
      </c>
      <c r="BY51" s="79">
        <v>-4.320016469537636E-2</v>
      </c>
      <c r="BZ51" s="79">
        <v>1.9067657596777379E-2</v>
      </c>
      <c r="CA51" s="79">
        <v>3.0817941138893325E-2</v>
      </c>
      <c r="CB51" s="79">
        <v>-1.4798330900974033E-2</v>
      </c>
      <c r="CC51" s="79">
        <v>3.6962537147776163E-2</v>
      </c>
      <c r="CD51" s="79">
        <v>4.1573016027610897E-2</v>
      </c>
      <c r="CE51" s="79">
        <v>4.3580710992533337E-3</v>
      </c>
      <c r="CF51" s="79">
        <v>9.0007694248957354E-2</v>
      </c>
      <c r="CG51" s="79">
        <v>0.10307234306737223</v>
      </c>
      <c r="CH51" s="79">
        <v>4.9656387662308711E-2</v>
      </c>
      <c r="CI51" s="79">
        <v>7.9736769369295538E-2</v>
      </c>
      <c r="CJ51" s="79">
        <v>6.9561746879476694E-2</v>
      </c>
      <c r="CK51" s="79">
        <v>4.0354771138856764E-2</v>
      </c>
      <c r="CL51" s="79">
        <v>5.8760342215106759E-2</v>
      </c>
      <c r="CM51" s="79">
        <v>6.6051239217197369E-2</v>
      </c>
      <c r="CN51" s="79">
        <v>2.6157327830398279E-2</v>
      </c>
      <c r="CO51" s="79">
        <v>7.3335378904946721E-2</v>
      </c>
      <c r="CP51" s="79">
        <v>8.888152540915506E-2</v>
      </c>
      <c r="CQ51" s="79">
        <v>3.7244038308636443E-2</v>
      </c>
      <c r="CR51" s="79">
        <v>-9.7619460802109304E-3</v>
      </c>
      <c r="CS51" s="79">
        <v>4.1265916489617263E-2</v>
      </c>
      <c r="CT51" s="79">
        <v>1.0469755953319069E-2</v>
      </c>
      <c r="CU51" s="79">
        <v>-7.0812287114886158E-2</v>
      </c>
      <c r="CV51" s="79">
        <v>2.8849623943192841E-2</v>
      </c>
      <c r="CW51" s="79">
        <v>8.248852922190239E-2</v>
      </c>
      <c r="CX51" s="79">
        <v>4.8967781014100632E-2</v>
      </c>
      <c r="CY51" s="79">
        <v>4.8397010069628987E-2</v>
      </c>
      <c r="CZ51" s="79">
        <v>7.3429172834669359E-4</v>
      </c>
      <c r="DA51" s="79">
        <v>9.7368845634763557E-2</v>
      </c>
      <c r="DB51" s="79">
        <v>3.6459877623253444E-2</v>
      </c>
      <c r="DC51" s="79">
        <v>-3.2280163914136566E-2</v>
      </c>
      <c r="DD51" s="79">
        <v>4.0456022351122063E-2</v>
      </c>
      <c r="DE51" s="79">
        <v>5.4877374834425612E-2</v>
      </c>
      <c r="DF51" s="79">
        <v>1.4984880854808947E-2</v>
      </c>
      <c r="DG51" s="79">
        <v>-0.19380012010643791</v>
      </c>
      <c r="DH51" s="79">
        <v>4.7499177465629386E-2</v>
      </c>
      <c r="DI51" s="79">
        <v>0.19562316199399651</v>
      </c>
      <c r="DJ51" s="79">
        <v>-0.12352961736713129</v>
      </c>
      <c r="DK51" s="79">
        <v>-0.14032426668862116</v>
      </c>
      <c r="DL51" s="79">
        <v>-0.13047770541318782</v>
      </c>
      <c r="DM51" s="79">
        <v>6.6547091483973878E-2</v>
      </c>
      <c r="DN51" s="79">
        <v>-5.1166765462832197E-3</v>
      </c>
      <c r="DO51" s="79">
        <v>-6.6478764307389915E-2</v>
      </c>
      <c r="DP51" s="79">
        <v>7.1222618342857841E-2</v>
      </c>
      <c r="DQ51" s="79">
        <v>6.1327778418395568E-2</v>
      </c>
      <c r="DR51" s="79">
        <v>-7.0273813207491029E-2</v>
      </c>
      <c r="DS51" s="79">
        <v>4.8187073977076049E-2</v>
      </c>
      <c r="DT51" s="79">
        <v>3.6084257167545181E-2</v>
      </c>
      <c r="DU51" s="79">
        <v>2.169083327872131E-2</v>
      </c>
      <c r="DV51" s="79">
        <v>-0.12985535477252963</v>
      </c>
      <c r="DW51" s="79">
        <v>4.2697888305104861E-2</v>
      </c>
      <c r="DX51" s="79">
        <v>4.8177124824287376E-2</v>
      </c>
      <c r="DY51" s="79">
        <v>-0.12247053414293306</v>
      </c>
      <c r="DZ51" s="79">
        <v>-2.4213768713268077E-2</v>
      </c>
      <c r="EA51" s="79">
        <v>-2.1531107673361232E-2</v>
      </c>
      <c r="EB51" s="79">
        <v>-3.9618340540290065E-2</v>
      </c>
      <c r="EC51" s="79">
        <v>-0.15319525948196158</v>
      </c>
      <c r="ED51" s="79">
        <v>2.5632176145432978E-2</v>
      </c>
      <c r="EE51" s="79">
        <v>1.1063285928761296E-2</v>
      </c>
      <c r="EF51" s="79">
        <v>4.5210692186625143E-2</v>
      </c>
      <c r="EG51" s="79">
        <v>2.0228532706649111E-2</v>
      </c>
      <c r="EH51" s="79">
        <v>7.7632024056519438E-3</v>
      </c>
      <c r="EI51" s="79">
        <v>3.1197494911217514E-2</v>
      </c>
      <c r="EJ51" s="79">
        <v>0.12728881928665681</v>
      </c>
      <c r="EK51" s="79">
        <v>6.4075848681901096E-2</v>
      </c>
      <c r="EL51" s="79">
        <v>-8.5873238728141982E-2</v>
      </c>
      <c r="EM51" s="79">
        <v>6.8428340193518239E-3</v>
      </c>
      <c r="EN51" s="79">
        <v>-1.0532209875192076E-2</v>
      </c>
      <c r="EO51" s="79">
        <v>6.1098194931891704E-2</v>
      </c>
      <c r="EP51" s="79">
        <v>6.0162204622355935E-2</v>
      </c>
      <c r="EQ51" s="79">
        <v>5.6947242260603298E-2</v>
      </c>
      <c r="ER51" s="79">
        <v>5.9070527609937647E-2</v>
      </c>
      <c r="ES51" s="79">
        <v>5.2657514974575208E-2</v>
      </c>
      <c r="ET51" s="79">
        <v>5.4826866295721831E-2</v>
      </c>
      <c r="EU51" s="79">
        <v>-2.7581394537410119E-3</v>
      </c>
      <c r="EV51" s="79">
        <v>-1.6194857853423453E-2</v>
      </c>
      <c r="EW51" s="79">
        <v>6.355740236620154E-2</v>
      </c>
      <c r="EX51" s="79">
        <v>6.890682440652586E-2</v>
      </c>
      <c r="EY51" s="79">
        <v>5.0653763313814368E-2</v>
      </c>
      <c r="EZ51" s="79">
        <v>5.2236812917084818E-2</v>
      </c>
      <c r="FA51" s="79">
        <v>4.8159346814529019E-2</v>
      </c>
      <c r="FB51" s="79">
        <v>4.9573650217666319E-2</v>
      </c>
      <c r="FC51" s="79">
        <v>4.2674679315506482E-2</v>
      </c>
      <c r="FD51" s="79">
        <v>4.5552806624485617E-2</v>
      </c>
      <c r="FE51" s="79">
        <v>4.0032680488641635E-2</v>
      </c>
      <c r="FF51" s="79">
        <v>4.2906088016721834E-2</v>
      </c>
      <c r="FG51" s="79">
        <v>7.0475603012312621E-2</v>
      </c>
      <c r="FH51" s="79">
        <v>6.5861426569682469E-2</v>
      </c>
      <c r="FI51" s="79">
        <v>0.19569108634452567</v>
      </c>
      <c r="FJ51" s="79">
        <v>0.18785665550289837</v>
      </c>
      <c r="FK51" s="79">
        <v>8.4888737835839334E-2</v>
      </c>
      <c r="FL51" s="79">
        <v>7.8011197521251144E-2</v>
      </c>
      <c r="FM51" s="79">
        <v>4.8124592455167023E-2</v>
      </c>
      <c r="FN51" s="79">
        <v>3.443399940770852E-2</v>
      </c>
      <c r="FO51" s="79">
        <v>1.1636716861003513E-2</v>
      </c>
      <c r="FP51" s="79">
        <v>3.1086793986478317E-2</v>
      </c>
      <c r="FQ51" s="79">
        <v>-3.3648612927468922E-2</v>
      </c>
      <c r="FR51" s="79">
        <v>-6.7450856444085827E-2</v>
      </c>
      <c r="FS51" s="79">
        <v>5.4266387890848727E-2</v>
      </c>
      <c r="FT51" s="79">
        <v>5.4444478329706184E-2</v>
      </c>
      <c r="FU51" s="75"/>
    </row>
    <row r="52" spans="1:177">
      <c r="A52" s="150"/>
      <c r="B52" s="76" t="s">
        <v>1011</v>
      </c>
      <c r="C52" s="79">
        <v>3.3690883274800307E-10</v>
      </c>
      <c r="D52" s="79">
        <v>4.6402401177911496E-5</v>
      </c>
      <c r="E52" s="79">
        <v>2.2975753731612862E-3</v>
      </c>
      <c r="F52" s="79">
        <v>0.82506408730558833</v>
      </c>
      <c r="G52" s="79">
        <v>0.94186908990193619</v>
      </c>
      <c r="H52" s="79">
        <v>0.94129350693766323</v>
      </c>
      <c r="I52" s="79">
        <v>6.869609815931671E-2</v>
      </c>
      <c r="J52" s="79">
        <v>2.1556021604184655E-4</v>
      </c>
      <c r="K52" s="79">
        <v>0.62086502270250099</v>
      </c>
      <c r="L52" s="79">
        <v>1.2571538599216074E-3</v>
      </c>
      <c r="M52" s="79">
        <v>5.6772519644691221E-6</v>
      </c>
      <c r="N52" s="79">
        <v>1.6019570852798474E-3</v>
      </c>
      <c r="O52" s="79">
        <v>0</v>
      </c>
      <c r="P52" s="79">
        <v>5.8009659128035829E-5</v>
      </c>
      <c r="Q52" s="77"/>
      <c r="R52" s="79">
        <v>0.49393949284186878</v>
      </c>
      <c r="S52" s="79">
        <v>0.55507716062870438</v>
      </c>
      <c r="T52" s="79">
        <v>0.48832148672622833</v>
      </c>
      <c r="U52" s="79">
        <v>6.6581731016188223E-2</v>
      </c>
      <c r="V52" s="79">
        <v>4.7237739806043164E-2</v>
      </c>
      <c r="W52" s="79">
        <v>0.88628508535298078</v>
      </c>
      <c r="X52" s="79">
        <v>2.4913340061520736E-2</v>
      </c>
      <c r="Y52" s="79">
        <v>5.177409055510733E-2</v>
      </c>
      <c r="Z52" s="79">
        <v>0.13380260304097263</v>
      </c>
      <c r="AA52" s="79">
        <v>0.13398117898415657</v>
      </c>
      <c r="AB52" s="79">
        <v>0.13920424817277927</v>
      </c>
      <c r="AC52" s="79">
        <v>0.49580581758995046</v>
      </c>
      <c r="AD52" s="79">
        <v>0.30440955402989711</v>
      </c>
      <c r="AE52" s="79">
        <v>3.2650725627574413E-5</v>
      </c>
      <c r="AF52" s="79">
        <v>2.5285512317741536E-8</v>
      </c>
      <c r="AG52" s="79">
        <v>0.22378830990236842</v>
      </c>
      <c r="AH52" s="79">
        <v>0.17248865342748801</v>
      </c>
      <c r="AI52" s="79">
        <v>0.82076621388297932</v>
      </c>
      <c r="AJ52" s="79">
        <v>0.19069761082631353</v>
      </c>
      <c r="AK52" s="79">
        <v>0.96845769240308788</v>
      </c>
      <c r="AL52" s="79">
        <v>9.7437461210168858E-2</v>
      </c>
      <c r="AM52" s="79">
        <v>5.3483684737065133E-3</v>
      </c>
      <c r="AN52" s="79">
        <v>8.4560978031059698E-3</v>
      </c>
      <c r="AO52" s="79">
        <v>0.10971491577217155</v>
      </c>
      <c r="AP52" s="79">
        <v>0.2596596170403016</v>
      </c>
      <c r="AQ52" s="79">
        <v>5.7627820600916714E-3</v>
      </c>
      <c r="AR52" s="79">
        <v>1.0455305635608132E-2</v>
      </c>
      <c r="AS52" s="79">
        <v>0.50838033013463946</v>
      </c>
      <c r="AT52" s="79">
        <v>1.0654518028179504E-2</v>
      </c>
      <c r="AU52" s="79">
        <v>1.4371378228866978E-2</v>
      </c>
      <c r="AV52" s="79">
        <v>1.2577858443612928E-2</v>
      </c>
      <c r="AW52" s="79">
        <v>7.2778383339857092E-6</v>
      </c>
      <c r="AX52" s="79">
        <v>1.2511671036653726E-7</v>
      </c>
      <c r="AY52" s="79">
        <v>0.15442262366005868</v>
      </c>
      <c r="AZ52" s="79">
        <v>0.38548350134172726</v>
      </c>
      <c r="BA52" s="79">
        <v>3.2302901878245452E-3</v>
      </c>
      <c r="BB52" s="79">
        <v>2.7128088205762676E-2</v>
      </c>
      <c r="BC52" s="79">
        <v>0.24028013544008509</v>
      </c>
      <c r="BD52" s="79">
        <v>0.61939665120354159</v>
      </c>
      <c r="BE52" s="79">
        <v>0.90367646663850187</v>
      </c>
      <c r="BF52" s="79">
        <v>0.39945253897263755</v>
      </c>
      <c r="BG52" s="79">
        <v>0.24521893472598311</v>
      </c>
      <c r="BH52" s="79">
        <v>0.30167151211195753</v>
      </c>
      <c r="BI52" s="79">
        <v>0.29292450475043463</v>
      </c>
      <c r="BJ52" s="79">
        <v>0.7060658914564254</v>
      </c>
      <c r="BK52" s="79">
        <v>3.1079842792892755E-2</v>
      </c>
      <c r="BL52" s="79">
        <v>5.9470666536098039E-2</v>
      </c>
      <c r="BM52" s="79">
        <v>4.8528354039093155E-2</v>
      </c>
      <c r="BN52" s="79">
        <v>0.17198759660555907</v>
      </c>
      <c r="BO52" s="79">
        <v>0.47937354984348113</v>
      </c>
      <c r="BP52" s="79">
        <v>0.54052707178854065</v>
      </c>
      <c r="BQ52" s="79">
        <v>9.8835766735335992E-2</v>
      </c>
      <c r="BR52" s="79">
        <v>0.27176527141389195</v>
      </c>
      <c r="BS52" s="79">
        <v>0.25242295929025049</v>
      </c>
      <c r="BT52" s="79">
        <v>0.45779872419009038</v>
      </c>
      <c r="BU52" s="79">
        <v>0.40758212269145833</v>
      </c>
      <c r="BV52" s="79">
        <v>0.79210988118191483</v>
      </c>
      <c r="BW52" s="79">
        <v>0.1509281910264739</v>
      </c>
      <c r="BX52" s="79">
        <v>0.16891436352551134</v>
      </c>
      <c r="BY52" s="79">
        <v>0.27216688690783408</v>
      </c>
      <c r="BZ52" s="79">
        <v>0.62803800027328771</v>
      </c>
      <c r="CA52" s="79">
        <v>0.43352841361457961</v>
      </c>
      <c r="CB52" s="79">
        <v>0.70691891731816425</v>
      </c>
      <c r="CC52" s="79">
        <v>0.34751670200540263</v>
      </c>
      <c r="CD52" s="79">
        <v>0.29065316511400963</v>
      </c>
      <c r="CE52" s="79">
        <v>0.91183464857814089</v>
      </c>
      <c r="CF52" s="79">
        <v>2.1937359724025808E-2</v>
      </c>
      <c r="CG52" s="79">
        <v>8.6464853140266525E-3</v>
      </c>
      <c r="CH52" s="79">
        <v>0.20681079418894799</v>
      </c>
      <c r="CI52" s="79">
        <v>4.2450197336608569E-2</v>
      </c>
      <c r="CJ52" s="79">
        <v>7.6814138231835929E-2</v>
      </c>
      <c r="CK52" s="79">
        <v>0.30503337350114568</v>
      </c>
      <c r="CL52" s="79">
        <v>0.13512403378196439</v>
      </c>
      <c r="CM52" s="79">
        <v>9.2961468347011703E-2</v>
      </c>
      <c r="CN52" s="79">
        <v>0.50625198670454841</v>
      </c>
      <c r="CO52" s="79">
        <v>6.2080208876350615E-2</v>
      </c>
      <c r="CP52" s="79">
        <v>2.3656315674167268E-2</v>
      </c>
      <c r="CQ52" s="79">
        <v>0.34385468360385618</v>
      </c>
      <c r="CR52" s="79">
        <v>0.8041152922768342</v>
      </c>
      <c r="CS52" s="79">
        <v>0.2942345503709739</v>
      </c>
      <c r="CT52" s="79">
        <v>0.79023212678102916</v>
      </c>
      <c r="CU52" s="79">
        <v>7.1644891653391135E-2</v>
      </c>
      <c r="CV52" s="79">
        <v>0.46348144776982703</v>
      </c>
      <c r="CW52" s="79">
        <v>3.5786965087994761E-2</v>
      </c>
      <c r="CX52" s="79">
        <v>0.21318454734267833</v>
      </c>
      <c r="CY52" s="79">
        <v>0.21857387596751765</v>
      </c>
      <c r="CZ52" s="79">
        <v>0.98511558559949997</v>
      </c>
      <c r="DA52" s="79">
        <v>1.314873976238232E-2</v>
      </c>
      <c r="DB52" s="79">
        <v>0.35411704799895793</v>
      </c>
      <c r="DC52" s="79">
        <v>0.41201883248795335</v>
      </c>
      <c r="DD52" s="79">
        <v>0.30382055706962874</v>
      </c>
      <c r="DE52" s="79">
        <v>0.1629240869273807</v>
      </c>
      <c r="DF52" s="79">
        <v>0.70339790069997221</v>
      </c>
      <c r="DG52" s="79">
        <v>6.6599965119720755E-7</v>
      </c>
      <c r="DH52" s="79">
        <v>0.2272478195765183</v>
      </c>
      <c r="DI52" s="79">
        <v>5.2020659343088831E-7</v>
      </c>
      <c r="DJ52" s="79">
        <v>1.6296116768517032E-3</v>
      </c>
      <c r="DK52" s="79">
        <v>3.3977683506290979E-4</v>
      </c>
      <c r="DL52" s="79">
        <v>8.7080243269917678E-4</v>
      </c>
      <c r="DM52" s="79">
        <v>9.052814021045183E-2</v>
      </c>
      <c r="DN52" s="79">
        <v>0.89656745860917442</v>
      </c>
      <c r="DO52" s="79">
        <v>9.0860377912429138E-2</v>
      </c>
      <c r="DP52" s="79">
        <v>7.0012033686959407E-2</v>
      </c>
      <c r="DQ52" s="79">
        <v>0.11885337951369844</v>
      </c>
      <c r="DR52" s="79">
        <v>7.3834771211463257E-2</v>
      </c>
      <c r="DS52" s="79">
        <v>0.22058049213655173</v>
      </c>
      <c r="DT52" s="79">
        <v>0.3591004977399499</v>
      </c>
      <c r="DU52" s="79">
        <v>0.58152588291524188</v>
      </c>
      <c r="DV52" s="79">
        <v>9.2223813692310179E-4</v>
      </c>
      <c r="DW52" s="79">
        <v>0.27778559724139551</v>
      </c>
      <c r="DX52" s="79">
        <v>0.22067591441009982</v>
      </c>
      <c r="DY52" s="79">
        <v>1.7881316096556735E-3</v>
      </c>
      <c r="DZ52" s="79">
        <v>0.54861470997908524</v>
      </c>
      <c r="EA52" s="79">
        <v>0.58959998688293902</v>
      </c>
      <c r="EB52" s="79">
        <v>0.32156646324457716</v>
      </c>
      <c r="EC52" s="79">
        <v>9.2583383107468198E-5</v>
      </c>
      <c r="ED52" s="79">
        <v>0.5154816028837127</v>
      </c>
      <c r="EE52" s="79">
        <v>0.78354411614870245</v>
      </c>
      <c r="EF52" s="79">
        <v>0.25082350475874804</v>
      </c>
      <c r="EG52" s="79">
        <v>0.60725704447164341</v>
      </c>
      <c r="EH52" s="79">
        <v>0.84399859312521897</v>
      </c>
      <c r="EI52" s="79">
        <v>0.43734330805674404</v>
      </c>
      <c r="EJ52" s="79">
        <v>1.1654404688708211E-3</v>
      </c>
      <c r="EK52" s="79">
        <v>0.10398386442863167</v>
      </c>
      <c r="EL52" s="79">
        <v>2.8830672044722103E-2</v>
      </c>
      <c r="EM52" s="79">
        <v>0.86197876008028018</v>
      </c>
      <c r="EN52" s="79">
        <v>0.78932965242127029</v>
      </c>
      <c r="EO52" s="79">
        <v>0.12024285337063653</v>
      </c>
      <c r="EP52" s="79">
        <v>0.12603929244952866</v>
      </c>
      <c r="EQ52" s="79">
        <v>0.14761243540632471</v>
      </c>
      <c r="ER52" s="79">
        <v>0.13307160453420519</v>
      </c>
      <c r="ES52" s="79">
        <v>0.18064152626095353</v>
      </c>
      <c r="ET52" s="79">
        <v>0.16331211757306369</v>
      </c>
      <c r="EU52" s="79">
        <v>0.94413369149830684</v>
      </c>
      <c r="EV52" s="79">
        <v>0.68071707459436048</v>
      </c>
      <c r="EW52" s="79">
        <v>0.10600394184895694</v>
      </c>
      <c r="EX52" s="79">
        <v>7.9640034861701639E-2</v>
      </c>
      <c r="EY52" s="79">
        <v>0.19782550692593071</v>
      </c>
      <c r="EZ52" s="79">
        <v>0.18415444498870998</v>
      </c>
      <c r="FA52" s="79">
        <v>0.22084649673616807</v>
      </c>
      <c r="FB52" s="79">
        <v>0.20756923535809479</v>
      </c>
      <c r="FC52" s="79">
        <v>0.27804711537884519</v>
      </c>
      <c r="FD52" s="79">
        <v>0.24688548356843742</v>
      </c>
      <c r="FE52" s="79">
        <v>0.30891275658792616</v>
      </c>
      <c r="FF52" s="79">
        <v>0.27544708296744325</v>
      </c>
      <c r="FG52" s="79">
        <v>7.3007815440799248E-2</v>
      </c>
      <c r="FH52" s="79">
        <v>9.3906698425265347E-2</v>
      </c>
      <c r="FI52" s="79">
        <v>5.1541664308284839E-7</v>
      </c>
      <c r="FJ52" s="79">
        <v>1.4664408507779019E-6</v>
      </c>
      <c r="FK52" s="79">
        <v>3.07228876007286E-2</v>
      </c>
      <c r="FL52" s="79">
        <v>4.7140840370817533E-2</v>
      </c>
      <c r="FM52" s="79">
        <v>0.22118024173566209</v>
      </c>
      <c r="FN52" s="79">
        <v>0.38151205516781805</v>
      </c>
      <c r="FO52" s="79">
        <v>0.7674893376079257</v>
      </c>
      <c r="FP52" s="79">
        <v>0.43059977224730095</v>
      </c>
      <c r="FQ52" s="79">
        <v>0.39357459406429274</v>
      </c>
      <c r="FR52" s="79">
        <v>8.7204195457581041E-2</v>
      </c>
      <c r="FS52" s="79">
        <v>0.16766474103352558</v>
      </c>
      <c r="FT52" s="79">
        <v>0.16627238540373995</v>
      </c>
      <c r="FU52" s="75"/>
    </row>
    <row r="53" spans="1:177">
      <c r="A53" s="150"/>
      <c r="B53" s="76" t="s">
        <v>1010</v>
      </c>
      <c r="C53" s="78">
        <v>648</v>
      </c>
      <c r="D53" s="78">
        <v>648</v>
      </c>
      <c r="E53" s="78">
        <v>648</v>
      </c>
      <c r="F53" s="78">
        <v>648</v>
      </c>
      <c r="G53" s="78">
        <v>648</v>
      </c>
      <c r="H53" s="78">
        <v>648</v>
      </c>
      <c r="I53" s="78">
        <v>648</v>
      </c>
      <c r="J53" s="78">
        <v>648</v>
      </c>
      <c r="K53" s="78">
        <v>645</v>
      </c>
      <c r="L53" s="78">
        <v>648</v>
      </c>
      <c r="M53" s="78">
        <v>648</v>
      </c>
      <c r="N53" s="78">
        <v>648</v>
      </c>
      <c r="O53" s="78">
        <v>648</v>
      </c>
      <c r="P53" s="78">
        <v>648</v>
      </c>
      <c r="Q53" s="78">
        <v>648</v>
      </c>
      <c r="R53" s="78">
        <v>648</v>
      </c>
      <c r="S53" s="78">
        <v>648</v>
      </c>
      <c r="T53" s="78">
        <v>648</v>
      </c>
      <c r="U53" s="78">
        <v>648</v>
      </c>
      <c r="V53" s="78">
        <v>648</v>
      </c>
      <c r="W53" s="78">
        <v>648</v>
      </c>
      <c r="X53" s="78">
        <v>648</v>
      </c>
      <c r="Y53" s="78">
        <v>648</v>
      </c>
      <c r="Z53" s="78">
        <v>648</v>
      </c>
      <c r="AA53" s="78">
        <v>648</v>
      </c>
      <c r="AB53" s="78">
        <v>648</v>
      </c>
      <c r="AC53" s="78">
        <v>648</v>
      </c>
      <c r="AD53" s="78">
        <v>648</v>
      </c>
      <c r="AE53" s="78">
        <v>648</v>
      </c>
      <c r="AF53" s="78">
        <v>648</v>
      </c>
      <c r="AG53" s="78">
        <v>648</v>
      </c>
      <c r="AH53" s="78">
        <v>648</v>
      </c>
      <c r="AI53" s="78">
        <v>648</v>
      </c>
      <c r="AJ53" s="78">
        <v>648</v>
      </c>
      <c r="AK53" s="78">
        <v>648</v>
      </c>
      <c r="AL53" s="78">
        <v>648</v>
      </c>
      <c r="AM53" s="78">
        <v>648</v>
      </c>
      <c r="AN53" s="78">
        <v>648</v>
      </c>
      <c r="AO53" s="78">
        <v>648</v>
      </c>
      <c r="AP53" s="78">
        <v>648</v>
      </c>
      <c r="AQ53" s="78">
        <v>648</v>
      </c>
      <c r="AR53" s="78">
        <v>648</v>
      </c>
      <c r="AS53" s="78">
        <v>648</v>
      </c>
      <c r="AT53" s="78">
        <v>648</v>
      </c>
      <c r="AU53" s="78">
        <v>648</v>
      </c>
      <c r="AV53" s="78">
        <v>648</v>
      </c>
      <c r="AW53" s="78">
        <v>648</v>
      </c>
      <c r="AX53" s="78">
        <v>648</v>
      </c>
      <c r="AY53" s="78">
        <v>648</v>
      </c>
      <c r="AZ53" s="78">
        <v>648</v>
      </c>
      <c r="BA53" s="78">
        <v>648</v>
      </c>
      <c r="BB53" s="78">
        <v>648</v>
      </c>
      <c r="BC53" s="78">
        <v>648</v>
      </c>
      <c r="BD53" s="78">
        <v>648</v>
      </c>
      <c r="BE53" s="78">
        <v>648</v>
      </c>
      <c r="BF53" s="78">
        <v>648</v>
      </c>
      <c r="BG53" s="78">
        <v>648</v>
      </c>
      <c r="BH53" s="78">
        <v>648</v>
      </c>
      <c r="BI53" s="78">
        <v>648</v>
      </c>
      <c r="BJ53" s="78">
        <v>648</v>
      </c>
      <c r="BK53" s="78">
        <v>648</v>
      </c>
      <c r="BL53" s="78">
        <v>648</v>
      </c>
      <c r="BM53" s="78">
        <v>648</v>
      </c>
      <c r="BN53" s="78">
        <v>648</v>
      </c>
      <c r="BO53" s="78">
        <v>648</v>
      </c>
      <c r="BP53" s="78">
        <v>648</v>
      </c>
      <c r="BQ53" s="78">
        <v>648</v>
      </c>
      <c r="BR53" s="78">
        <v>648</v>
      </c>
      <c r="BS53" s="78">
        <v>648</v>
      </c>
      <c r="BT53" s="78">
        <v>648</v>
      </c>
      <c r="BU53" s="78">
        <v>648</v>
      </c>
      <c r="BV53" s="78">
        <v>648</v>
      </c>
      <c r="BW53" s="78">
        <v>648</v>
      </c>
      <c r="BX53" s="78">
        <v>648</v>
      </c>
      <c r="BY53" s="78">
        <v>648</v>
      </c>
      <c r="BZ53" s="78">
        <v>648</v>
      </c>
      <c r="CA53" s="78">
        <v>648</v>
      </c>
      <c r="CB53" s="78">
        <v>648</v>
      </c>
      <c r="CC53" s="78">
        <v>648</v>
      </c>
      <c r="CD53" s="78">
        <v>648</v>
      </c>
      <c r="CE53" s="78">
        <v>648</v>
      </c>
      <c r="CF53" s="78">
        <v>648</v>
      </c>
      <c r="CG53" s="78">
        <v>648</v>
      </c>
      <c r="CH53" s="78">
        <v>648</v>
      </c>
      <c r="CI53" s="78">
        <v>648</v>
      </c>
      <c r="CJ53" s="78">
        <v>648</v>
      </c>
      <c r="CK53" s="78">
        <v>648</v>
      </c>
      <c r="CL53" s="78">
        <v>648</v>
      </c>
      <c r="CM53" s="78">
        <v>648</v>
      </c>
      <c r="CN53" s="78">
        <v>648</v>
      </c>
      <c r="CO53" s="78">
        <v>648</v>
      </c>
      <c r="CP53" s="78">
        <v>648</v>
      </c>
      <c r="CQ53" s="78">
        <v>648</v>
      </c>
      <c r="CR53" s="78">
        <v>648</v>
      </c>
      <c r="CS53" s="78">
        <v>648</v>
      </c>
      <c r="CT53" s="78">
        <v>648</v>
      </c>
      <c r="CU53" s="78">
        <v>648</v>
      </c>
      <c r="CV53" s="78">
        <v>648</v>
      </c>
      <c r="CW53" s="78">
        <v>648</v>
      </c>
      <c r="CX53" s="78">
        <v>648</v>
      </c>
      <c r="CY53" s="78">
        <v>648</v>
      </c>
      <c r="CZ53" s="78">
        <v>648</v>
      </c>
      <c r="DA53" s="78">
        <v>648</v>
      </c>
      <c r="DB53" s="78">
        <v>648</v>
      </c>
      <c r="DC53" s="78">
        <v>648</v>
      </c>
      <c r="DD53" s="78">
        <v>648</v>
      </c>
      <c r="DE53" s="78">
        <v>648</v>
      </c>
      <c r="DF53" s="78">
        <v>648</v>
      </c>
      <c r="DG53" s="78">
        <v>648</v>
      </c>
      <c r="DH53" s="78">
        <v>648</v>
      </c>
      <c r="DI53" s="78">
        <v>648</v>
      </c>
      <c r="DJ53" s="78">
        <v>648</v>
      </c>
      <c r="DK53" s="78">
        <v>648</v>
      </c>
      <c r="DL53" s="78">
        <v>648</v>
      </c>
      <c r="DM53" s="78">
        <v>648</v>
      </c>
      <c r="DN53" s="78">
        <v>648</v>
      </c>
      <c r="DO53" s="78">
        <v>648</v>
      </c>
      <c r="DP53" s="78">
        <v>648</v>
      </c>
      <c r="DQ53" s="78">
        <v>648</v>
      </c>
      <c r="DR53" s="78">
        <v>648</v>
      </c>
      <c r="DS53" s="78">
        <v>648</v>
      </c>
      <c r="DT53" s="78">
        <v>648</v>
      </c>
      <c r="DU53" s="78">
        <v>648</v>
      </c>
      <c r="DV53" s="78">
        <v>648</v>
      </c>
      <c r="DW53" s="78">
        <v>648</v>
      </c>
      <c r="DX53" s="78">
        <v>648</v>
      </c>
      <c r="DY53" s="78">
        <v>648</v>
      </c>
      <c r="DZ53" s="78">
        <v>616</v>
      </c>
      <c r="EA53" s="78">
        <v>630</v>
      </c>
      <c r="EB53" s="78">
        <v>628</v>
      </c>
      <c r="EC53" s="78">
        <v>646</v>
      </c>
      <c r="ED53" s="78">
        <v>646</v>
      </c>
      <c r="EE53" s="78">
        <v>619</v>
      </c>
      <c r="EF53" s="78">
        <v>647</v>
      </c>
      <c r="EG53" s="78">
        <v>648</v>
      </c>
      <c r="EH53" s="78">
        <v>645</v>
      </c>
      <c r="EI53" s="78">
        <v>622</v>
      </c>
      <c r="EJ53" s="78">
        <v>648</v>
      </c>
      <c r="EK53" s="78">
        <v>645</v>
      </c>
      <c r="EL53" s="78">
        <v>648</v>
      </c>
      <c r="EM53" s="78">
        <v>648</v>
      </c>
      <c r="EN53" s="78">
        <v>646</v>
      </c>
      <c r="EO53" s="78">
        <v>648</v>
      </c>
      <c r="EP53" s="78">
        <v>648</v>
      </c>
      <c r="EQ53" s="78">
        <v>648</v>
      </c>
      <c r="ER53" s="78">
        <v>648</v>
      </c>
      <c r="ES53" s="78">
        <v>648</v>
      </c>
      <c r="ET53" s="78">
        <v>648</v>
      </c>
      <c r="EU53" s="78">
        <v>648</v>
      </c>
      <c r="EV53" s="78">
        <v>648</v>
      </c>
      <c r="EW53" s="78">
        <v>648</v>
      </c>
      <c r="EX53" s="78">
        <v>648</v>
      </c>
      <c r="EY53" s="78">
        <v>648</v>
      </c>
      <c r="EZ53" s="78">
        <v>648</v>
      </c>
      <c r="FA53" s="78">
        <v>648</v>
      </c>
      <c r="FB53" s="78">
        <v>648</v>
      </c>
      <c r="FC53" s="78">
        <v>648</v>
      </c>
      <c r="FD53" s="78">
        <v>648</v>
      </c>
      <c r="FE53" s="78">
        <v>648</v>
      </c>
      <c r="FF53" s="78">
        <v>648</v>
      </c>
      <c r="FG53" s="78">
        <v>648</v>
      </c>
      <c r="FH53" s="78">
        <v>648</v>
      </c>
      <c r="FI53" s="78">
        <v>648</v>
      </c>
      <c r="FJ53" s="78">
        <v>648</v>
      </c>
      <c r="FK53" s="78">
        <v>648</v>
      </c>
      <c r="FL53" s="78">
        <v>648</v>
      </c>
      <c r="FM53" s="78">
        <v>648</v>
      </c>
      <c r="FN53" s="78">
        <v>648</v>
      </c>
      <c r="FO53" s="78">
        <v>648</v>
      </c>
      <c r="FP53" s="78">
        <v>645</v>
      </c>
      <c r="FQ53" s="78">
        <v>645</v>
      </c>
      <c r="FR53" s="78">
        <v>644</v>
      </c>
      <c r="FS53" s="78">
        <v>648</v>
      </c>
      <c r="FT53" s="78">
        <v>648</v>
      </c>
      <c r="FU53" s="75"/>
    </row>
    <row r="54" spans="1:177">
      <c r="A54" s="150" t="s">
        <v>227</v>
      </c>
      <c r="B54" s="76" t="s">
        <v>1012</v>
      </c>
      <c r="C54" s="79">
        <v>-6.9841266754338674E-2</v>
      </c>
      <c r="D54" s="79">
        <v>-4.5947950079075848E-3</v>
      </c>
      <c r="E54" s="79">
        <v>9.2217023610346838E-2</v>
      </c>
      <c r="F54" s="79">
        <v>-6.2354682954638314E-2</v>
      </c>
      <c r="G54" s="79">
        <v>-4.8549961989292734E-2</v>
      </c>
      <c r="H54" s="79">
        <v>-4.2885070294603096E-2</v>
      </c>
      <c r="I54" s="79">
        <v>-6.3679476058833326E-2</v>
      </c>
      <c r="J54" s="79">
        <v>6.1479328647333353E-3</v>
      </c>
      <c r="K54" s="79">
        <v>-2.261919127812631E-3</v>
      </c>
      <c r="L54" s="79">
        <v>-5.6037314497741145E-2</v>
      </c>
      <c r="M54" s="79">
        <v>-8.2800790477455435E-2</v>
      </c>
      <c r="N54" s="79">
        <v>-6.1679767045295895E-2</v>
      </c>
      <c r="O54" s="79">
        <v>-2.7881287689676088E-2</v>
      </c>
      <c r="P54" s="79">
        <v>-1.6826184555845908E-2</v>
      </c>
      <c r="Q54" s="79">
        <v>2.6919381014751692E-2</v>
      </c>
      <c r="R54" s="78">
        <v>1</v>
      </c>
      <c r="S54" s="79">
        <v>0.93588151277904552</v>
      </c>
      <c r="T54" s="79">
        <v>-0.94546771664712503</v>
      </c>
      <c r="U54" s="79">
        <v>-4.1305619090183515E-2</v>
      </c>
      <c r="V54" s="79">
        <v>-4.3691820254881678E-2</v>
      </c>
      <c r="W54" s="79">
        <v>5.9570569810831909E-3</v>
      </c>
      <c r="X54" s="79">
        <v>-1.1490279559189052E-2</v>
      </c>
      <c r="Y54" s="79">
        <v>4.1062634548776232E-3</v>
      </c>
      <c r="Z54" s="79">
        <v>1.9231498061795155E-2</v>
      </c>
      <c r="AA54" s="79">
        <v>-5.6669098123968533E-3</v>
      </c>
      <c r="AB54" s="79">
        <v>1.2556078511698082E-2</v>
      </c>
      <c r="AC54" s="79">
        <v>2.0787195369665296E-2</v>
      </c>
      <c r="AD54" s="79">
        <v>-3.9076954593516032E-2</v>
      </c>
      <c r="AE54" s="79">
        <v>-4.6676368790384323E-2</v>
      </c>
      <c r="AF54" s="79">
        <v>-1.3373727904745596E-2</v>
      </c>
      <c r="AG54" s="79">
        <v>1.5631029450356056E-2</v>
      </c>
      <c r="AH54" s="79">
        <v>6.0396459140020647E-2</v>
      </c>
      <c r="AI54" s="79">
        <v>7.5005521286959587E-2</v>
      </c>
      <c r="AJ54" s="79">
        <v>3.3085431557413621E-2</v>
      </c>
      <c r="AK54" s="79">
        <v>4.327212922824928E-2</v>
      </c>
      <c r="AL54" s="79">
        <v>1.3107478396554142E-2</v>
      </c>
      <c r="AM54" s="79">
        <v>-5.4588838209256189E-2</v>
      </c>
      <c r="AN54" s="79">
        <v>-5.2946205572550017E-2</v>
      </c>
      <c r="AO54" s="79">
        <v>-3.5010507247060119E-2</v>
      </c>
      <c r="AP54" s="79">
        <v>-5.7897482317624739E-2</v>
      </c>
      <c r="AQ54" s="79">
        <v>-5.3225989494287307E-2</v>
      </c>
      <c r="AR54" s="79">
        <v>7.6013128634700748E-3</v>
      </c>
      <c r="AS54" s="79">
        <v>-7.1038143068441237E-2</v>
      </c>
      <c r="AT54" s="79">
        <v>-4.2878669666618227E-2</v>
      </c>
      <c r="AU54" s="79">
        <v>2.297392745093689E-2</v>
      </c>
      <c r="AV54" s="79">
        <v>-6.6901777956278746E-2</v>
      </c>
      <c r="AW54" s="79">
        <v>-6.9587251373461154E-2</v>
      </c>
      <c r="AX54" s="79">
        <v>-3.8069019208321273E-2</v>
      </c>
      <c r="AY54" s="79">
        <v>5.8381138638963666E-2</v>
      </c>
      <c r="AZ54" s="79">
        <v>5.9759773915417251E-2</v>
      </c>
      <c r="BA54" s="79">
        <v>1.2993321205267892E-2</v>
      </c>
      <c r="BB54" s="79">
        <v>-4.6163052098147035E-2</v>
      </c>
      <c r="BC54" s="79">
        <v>-4.0375596828525019E-2</v>
      </c>
      <c r="BD54" s="79">
        <v>-1.7085800315022177E-2</v>
      </c>
      <c r="BE54" s="79">
        <v>0.1108094669582159</v>
      </c>
      <c r="BF54" s="79">
        <v>0.12723580003106211</v>
      </c>
      <c r="BG54" s="79">
        <v>-2.6963521146429182E-2</v>
      </c>
      <c r="BH54" s="79">
        <v>-2.164639225278276E-2</v>
      </c>
      <c r="BI54" s="79">
        <v>-2.1623553241322018E-2</v>
      </c>
      <c r="BJ54" s="79">
        <v>-6.6149328122099725E-3</v>
      </c>
      <c r="BK54" s="79">
        <v>-1.9062223891370758E-2</v>
      </c>
      <c r="BL54" s="79">
        <v>-4.6883529946971716E-3</v>
      </c>
      <c r="BM54" s="79">
        <v>2.4698126276247408E-2</v>
      </c>
      <c r="BN54" s="79">
        <v>-2.1977247348044422E-2</v>
      </c>
      <c r="BO54" s="79">
        <v>-1.1792667442576203E-2</v>
      </c>
      <c r="BP54" s="79">
        <v>9.3675998018521601E-3</v>
      </c>
      <c r="BQ54" s="79">
        <v>-2.4651114033557395E-2</v>
      </c>
      <c r="BR54" s="79">
        <v>-1.4606399733437312E-2</v>
      </c>
      <c r="BS54" s="79">
        <v>2.010473688638844E-2</v>
      </c>
      <c r="BT54" s="79">
        <v>7.3591178239368712E-2</v>
      </c>
      <c r="BU54" s="79">
        <v>3.43735192152912E-2</v>
      </c>
      <c r="BV54" s="79">
        <v>-9.4844750869660474E-2</v>
      </c>
      <c r="BW54" s="79">
        <v>8.4496363322384721E-2</v>
      </c>
      <c r="BX54" s="79">
        <v>0.12803981330028485</v>
      </c>
      <c r="BY54" s="79">
        <v>-2.8844877604657752E-2</v>
      </c>
      <c r="BZ54" s="79">
        <v>-5.1065883900200393E-3</v>
      </c>
      <c r="CA54" s="79">
        <v>9.3810403327884897E-3</v>
      </c>
      <c r="CB54" s="79">
        <v>9.6244136310057495E-3</v>
      </c>
      <c r="CC54" s="79">
        <v>0.37017334568648486</v>
      </c>
      <c r="CD54" s="79">
        <v>0.31699382993173425</v>
      </c>
      <c r="CE54" s="79">
        <v>-0.16235596795129542</v>
      </c>
      <c r="CF54" s="79">
        <v>8.9806075827643939E-2</v>
      </c>
      <c r="CG54" s="79">
        <v>2.7269774421987338E-2</v>
      </c>
      <c r="CH54" s="79">
        <v>-6.2672524905340102E-2</v>
      </c>
      <c r="CI54" s="79">
        <v>-3.152260393902994E-2</v>
      </c>
      <c r="CJ54" s="79">
        <v>-3.0605900414501282E-2</v>
      </c>
      <c r="CK54" s="79">
        <v>-1.959831983149276E-2</v>
      </c>
      <c r="CL54" s="79">
        <v>0.12096560179324205</v>
      </c>
      <c r="CM54" s="79">
        <v>3.9933658209652875E-2</v>
      </c>
      <c r="CN54" s="79">
        <v>-8.9802396601352988E-2</v>
      </c>
      <c r="CO54" s="79">
        <v>7.2419311321274951E-2</v>
      </c>
      <c r="CP54" s="79">
        <v>3.3305475588738878E-2</v>
      </c>
      <c r="CQ54" s="79">
        <v>-3.7228754970589702E-2</v>
      </c>
      <c r="CR54" s="79">
        <v>-3.0946697185294556E-2</v>
      </c>
      <c r="CS54" s="79">
        <v>-1.672993672694734E-2</v>
      </c>
      <c r="CT54" s="79">
        <v>3.0632360735586756E-2</v>
      </c>
      <c r="CU54" s="79">
        <v>-4.091669861552192E-2</v>
      </c>
      <c r="CV54" s="79">
        <v>-6.1249933686388432E-2</v>
      </c>
      <c r="CW54" s="79">
        <v>-3.1575963053230786E-2</v>
      </c>
      <c r="CX54" s="79">
        <v>-1.1513592979631524E-3</v>
      </c>
      <c r="CY54" s="79">
        <v>1.7471690416708777E-2</v>
      </c>
      <c r="CZ54" s="79">
        <v>2.2835261187723974E-2</v>
      </c>
      <c r="DA54" s="79">
        <v>-1.787323988539443E-2</v>
      </c>
      <c r="DB54" s="79">
        <v>-1.7705724483500995E-2</v>
      </c>
      <c r="DC54" s="79">
        <v>-2.6540144656337387E-3</v>
      </c>
      <c r="DD54" s="79">
        <v>-1.7274090479643626E-2</v>
      </c>
      <c r="DE54" s="79">
        <v>-1.134955974616666E-2</v>
      </c>
      <c r="DF54" s="79">
        <v>2.8878888313656377E-3</v>
      </c>
      <c r="DG54" s="79">
        <v>-2.5693654140010055E-2</v>
      </c>
      <c r="DH54" s="79">
        <v>-3.2396515814552877E-2</v>
      </c>
      <c r="DI54" s="79">
        <v>2.2627523391720989E-2</v>
      </c>
      <c r="DJ54" s="79">
        <v>-4.0110834354347487E-2</v>
      </c>
      <c r="DK54" s="79">
        <v>-3.0510658693695687E-2</v>
      </c>
      <c r="DL54" s="79">
        <v>-2.5845430156116955E-2</v>
      </c>
      <c r="DM54" s="79">
        <v>-3.8043751265734553E-2</v>
      </c>
      <c r="DN54" s="79">
        <v>-3.1049484674079433E-2</v>
      </c>
      <c r="DO54" s="79">
        <v>3.6942771444838873E-2</v>
      </c>
      <c r="DP54" s="79">
        <v>1.6531718881170974E-2</v>
      </c>
      <c r="DQ54" s="79">
        <v>-3.1114455906704728E-2</v>
      </c>
      <c r="DR54" s="79">
        <v>-1.7466806423291646E-2</v>
      </c>
      <c r="DS54" s="79">
        <v>7.3249219709498265E-4</v>
      </c>
      <c r="DT54" s="79">
        <v>1.5252288393927494E-2</v>
      </c>
      <c r="DU54" s="79">
        <v>1.5029343845084643E-2</v>
      </c>
      <c r="DV54" s="79">
        <v>-2.5669245090915185E-2</v>
      </c>
      <c r="DW54" s="79">
        <v>2.2070592840955951E-2</v>
      </c>
      <c r="DX54" s="79">
        <v>2.3110766297027848E-2</v>
      </c>
      <c r="DY54" s="79">
        <v>-4.796352234385011E-2</v>
      </c>
      <c r="DZ54" s="79">
        <v>-2.0981461199549849E-2</v>
      </c>
      <c r="EA54" s="79">
        <v>4.0828515041246342E-2</v>
      </c>
      <c r="EB54" s="79">
        <v>1.7595338011087706E-2</v>
      </c>
      <c r="EC54" s="79">
        <v>3.4941893350509436E-2</v>
      </c>
      <c r="ED54" s="79">
        <v>-1.8557756902689813E-2</v>
      </c>
      <c r="EE54" s="79">
        <v>-6.5043007631301331E-3</v>
      </c>
      <c r="EF54" s="79">
        <v>-1.2696437536540033E-2</v>
      </c>
      <c r="EG54" s="79">
        <v>-3.2650441574502864E-2</v>
      </c>
      <c r="EH54" s="79">
        <v>-3.9938649996062421E-3</v>
      </c>
      <c r="EI54" s="79">
        <v>-1.7282319509063164E-2</v>
      </c>
      <c r="EJ54" s="79">
        <v>1.2732036909436209E-2</v>
      </c>
      <c r="EK54" s="79">
        <v>-1.4053594723721743E-2</v>
      </c>
      <c r="EL54" s="79">
        <v>-3.3222411596485639E-2</v>
      </c>
      <c r="EM54" s="79">
        <v>-1.4706938389521113E-2</v>
      </c>
      <c r="EN54" s="79">
        <v>9.2654844675780848E-3</v>
      </c>
      <c r="EO54" s="79">
        <v>3.7375639343987348E-2</v>
      </c>
      <c r="EP54" s="79">
        <v>2.8047733215174276E-2</v>
      </c>
      <c r="EQ54" s="79">
        <v>-9.458026919413879E-4</v>
      </c>
      <c r="ER54" s="79">
        <v>-1.3585640529641008E-3</v>
      </c>
      <c r="ES54" s="79">
        <v>-1.9468217441382485E-3</v>
      </c>
      <c r="ET54" s="79">
        <v>-1.6304880101876292E-3</v>
      </c>
      <c r="EU54" s="79">
        <v>5.5019755584803362E-2</v>
      </c>
      <c r="EV54" s="79">
        <v>6.0596751647862337E-2</v>
      </c>
      <c r="EW54" s="79">
        <v>6.7584233256316028E-3</v>
      </c>
      <c r="EX54" s="79">
        <v>1.7530687951561757E-3</v>
      </c>
      <c r="EY54" s="79">
        <v>3.2270229692398966E-3</v>
      </c>
      <c r="EZ54" s="79">
        <v>1.5570898471692503E-3</v>
      </c>
      <c r="FA54" s="79">
        <v>3.6676554323082713E-2</v>
      </c>
      <c r="FB54" s="79">
        <v>1.9570150910935849E-2</v>
      </c>
      <c r="FC54" s="79">
        <v>-1.6057451892115516E-3</v>
      </c>
      <c r="FD54" s="79">
        <v>-2.5122373831673495E-3</v>
      </c>
      <c r="FE54" s="79">
        <v>-2.9131909026286116E-3</v>
      </c>
      <c r="FF54" s="79">
        <v>-3.0803389825394636E-3</v>
      </c>
      <c r="FG54" s="79">
        <v>2.5625137472412358E-2</v>
      </c>
      <c r="FH54" s="79">
        <v>9.7138538049371635E-3</v>
      </c>
      <c r="FI54" s="79">
        <v>5.7169508086534399E-2</v>
      </c>
      <c r="FJ54" s="79">
        <v>3.9188521324743986E-2</v>
      </c>
      <c r="FK54" s="79">
        <v>-2.1728154347279722E-2</v>
      </c>
      <c r="FL54" s="79">
        <v>-2.0704220290905476E-2</v>
      </c>
      <c r="FM54" s="79">
        <v>-4.232139274811559E-2</v>
      </c>
      <c r="FN54" s="79">
        <v>-3.4052753728352418E-2</v>
      </c>
      <c r="FO54" s="79">
        <v>-9.2332053546332858E-3</v>
      </c>
      <c r="FP54" s="79">
        <v>-1.7471612413202834E-2</v>
      </c>
      <c r="FQ54" s="79">
        <v>-2.8505446436087798E-2</v>
      </c>
      <c r="FR54" s="79">
        <v>-2.0235337075559703E-2</v>
      </c>
      <c r="FS54" s="79">
        <v>4.35305575271187E-3</v>
      </c>
      <c r="FT54" s="79">
        <v>4.1752739235017275E-3</v>
      </c>
      <c r="FU54" s="75"/>
    </row>
    <row r="55" spans="1:177">
      <c r="A55" s="150"/>
      <c r="B55" s="76" t="s">
        <v>1011</v>
      </c>
      <c r="C55" s="79">
        <v>7.56331412839929E-2</v>
      </c>
      <c r="D55" s="79">
        <v>0.90706674497385598</v>
      </c>
      <c r="E55" s="79">
        <v>1.887783305296567E-2</v>
      </c>
      <c r="F55" s="79">
        <v>0.1127915329626247</v>
      </c>
      <c r="G55" s="79">
        <v>0.21712018879877582</v>
      </c>
      <c r="H55" s="79">
        <v>0.27568254548472537</v>
      </c>
      <c r="I55" s="79">
        <v>0.10533347782153854</v>
      </c>
      <c r="J55" s="79">
        <v>0.87587526911321389</v>
      </c>
      <c r="K55" s="79">
        <v>0.95427892454498198</v>
      </c>
      <c r="L55" s="79">
        <v>0.15420266400199353</v>
      </c>
      <c r="M55" s="79">
        <v>3.5090358774049833E-2</v>
      </c>
      <c r="N55" s="79">
        <v>0.11674751454129187</v>
      </c>
      <c r="O55" s="79">
        <v>0.47862913962321596</v>
      </c>
      <c r="P55" s="79">
        <v>0.66899478081021457</v>
      </c>
      <c r="Q55" s="79">
        <v>0.49393949284186878</v>
      </c>
      <c r="R55" s="77"/>
      <c r="S55" s="79">
        <v>6.9627173177050428E-295</v>
      </c>
      <c r="T55" s="79">
        <v>0</v>
      </c>
      <c r="U55" s="79">
        <v>0.29376988566063256</v>
      </c>
      <c r="V55" s="79">
        <v>0.26674263990783764</v>
      </c>
      <c r="W55" s="79">
        <v>0.87969925237508617</v>
      </c>
      <c r="X55" s="79">
        <v>0.7703327475489834</v>
      </c>
      <c r="Y55" s="79">
        <v>0.91690983090526201</v>
      </c>
      <c r="Z55" s="79">
        <v>0.62508666513087818</v>
      </c>
      <c r="AA55" s="79">
        <v>0.88551736033220652</v>
      </c>
      <c r="AB55" s="79">
        <v>0.7497105552901222</v>
      </c>
      <c r="AC55" s="79">
        <v>0.59736675902392744</v>
      </c>
      <c r="AD55" s="79">
        <v>0.32061460694543997</v>
      </c>
      <c r="AE55" s="79">
        <v>0.23540948063037925</v>
      </c>
      <c r="AF55" s="79">
        <v>0.73400908068392767</v>
      </c>
      <c r="AG55" s="79">
        <v>0.69125163370856757</v>
      </c>
      <c r="AH55" s="79">
        <v>0.12456860940024352</v>
      </c>
      <c r="AI55" s="79">
        <v>5.6348420825087807E-2</v>
      </c>
      <c r="AJ55" s="79">
        <v>0.40044782845572435</v>
      </c>
      <c r="AK55" s="79">
        <v>0.27136825817673693</v>
      </c>
      <c r="AL55" s="79">
        <v>0.73911011020388517</v>
      </c>
      <c r="AM55" s="79">
        <v>0.16515012400619722</v>
      </c>
      <c r="AN55" s="79">
        <v>0.17825980872418828</v>
      </c>
      <c r="AO55" s="79">
        <v>0.37358719709355526</v>
      </c>
      <c r="AP55" s="79">
        <v>0.14096178761478287</v>
      </c>
      <c r="AQ55" s="79">
        <v>0.17597389615499684</v>
      </c>
      <c r="AR55" s="79">
        <v>0.84685948108008946</v>
      </c>
      <c r="AS55" s="79">
        <v>7.0742318454296113E-2</v>
      </c>
      <c r="AT55" s="79">
        <v>0.27575427922427453</v>
      </c>
      <c r="AU55" s="79">
        <v>0.55937598145862699</v>
      </c>
      <c r="AV55" s="79">
        <v>8.8819131430335554E-2</v>
      </c>
      <c r="AW55" s="79">
        <v>7.6705761360759836E-2</v>
      </c>
      <c r="AX55" s="79">
        <v>0.33326478967333639</v>
      </c>
      <c r="AY55" s="79">
        <v>0.13766619283938999</v>
      </c>
      <c r="AZ55" s="79">
        <v>0.12859726643901162</v>
      </c>
      <c r="BA55" s="79">
        <v>0.74130075679193652</v>
      </c>
      <c r="BB55" s="79">
        <v>0.24060486706318118</v>
      </c>
      <c r="BC55" s="79">
        <v>0.30478365588525047</v>
      </c>
      <c r="BD55" s="79">
        <v>0.66419736597174217</v>
      </c>
      <c r="BE55" s="79">
        <v>4.7427852519222316E-3</v>
      </c>
      <c r="BF55" s="79">
        <v>1.1710371367089508E-3</v>
      </c>
      <c r="BG55" s="79">
        <v>0.4932312515523356</v>
      </c>
      <c r="BH55" s="79">
        <v>0.58230033875791831</v>
      </c>
      <c r="BI55" s="79">
        <v>0.58269853183742182</v>
      </c>
      <c r="BJ55" s="79">
        <v>0.86653180944461916</v>
      </c>
      <c r="BK55" s="79">
        <v>0.62813598224017841</v>
      </c>
      <c r="BL55" s="79">
        <v>0.9051832859258423</v>
      </c>
      <c r="BM55" s="79">
        <v>0.53027025529707172</v>
      </c>
      <c r="BN55" s="79">
        <v>0.57654622597733773</v>
      </c>
      <c r="BO55" s="79">
        <v>0.76446463638822337</v>
      </c>
      <c r="BP55" s="79">
        <v>0.8118772308447727</v>
      </c>
      <c r="BQ55" s="79">
        <v>0.53105356193412945</v>
      </c>
      <c r="BR55" s="79">
        <v>0.7105480408934598</v>
      </c>
      <c r="BS55" s="79">
        <v>0.60945849744214797</v>
      </c>
      <c r="BT55" s="79">
        <v>6.1172316283721065E-2</v>
      </c>
      <c r="BU55" s="79">
        <v>0.38234935845400675</v>
      </c>
      <c r="BV55" s="79">
        <v>1.5729243852026793E-2</v>
      </c>
      <c r="BW55" s="79">
        <v>3.1506159173856879E-2</v>
      </c>
      <c r="BX55" s="79">
        <v>1.088769957309624E-3</v>
      </c>
      <c r="BY55" s="79">
        <v>0.46355503905171502</v>
      </c>
      <c r="BZ55" s="79">
        <v>0.89677024839591146</v>
      </c>
      <c r="CA55" s="79">
        <v>0.81161237165730227</v>
      </c>
      <c r="CB55" s="79">
        <v>0.80682020519187347</v>
      </c>
      <c r="CC55" s="79">
        <v>1.7824335000290126E-22</v>
      </c>
      <c r="CD55" s="79">
        <v>1.3630184161894995E-16</v>
      </c>
      <c r="CE55" s="79">
        <v>3.2884817798146231E-5</v>
      </c>
      <c r="CF55" s="79">
        <v>2.2236891502869408E-2</v>
      </c>
      <c r="CG55" s="79">
        <v>0.48833230836249886</v>
      </c>
      <c r="CH55" s="79">
        <v>0.11096540262506827</v>
      </c>
      <c r="CI55" s="79">
        <v>0.42308284566749155</v>
      </c>
      <c r="CJ55" s="79">
        <v>0.43670047978570525</v>
      </c>
      <c r="CK55" s="79">
        <v>0.61850069047475875</v>
      </c>
      <c r="CL55" s="79">
        <v>2.037777716584809E-3</v>
      </c>
      <c r="CM55" s="79">
        <v>0.31011193007238413</v>
      </c>
      <c r="CN55" s="79">
        <v>2.2242390302224208E-2</v>
      </c>
      <c r="CO55" s="79">
        <v>6.5423237018314165E-2</v>
      </c>
      <c r="CP55" s="79">
        <v>0.39732020420355418</v>
      </c>
      <c r="CQ55" s="79">
        <v>0.34405286959812564</v>
      </c>
      <c r="CR55" s="79">
        <v>0.43160876561105677</v>
      </c>
      <c r="CS55" s="79">
        <v>0.67077677934435564</v>
      </c>
      <c r="CT55" s="79">
        <v>0.436303914352695</v>
      </c>
      <c r="CU55" s="79">
        <v>0.29834284213585582</v>
      </c>
      <c r="CV55" s="79">
        <v>0.1193230935911723</v>
      </c>
      <c r="CW55" s="79">
        <v>0.42229791019447671</v>
      </c>
      <c r="CX55" s="79">
        <v>0.97666341340796636</v>
      </c>
      <c r="CY55" s="79">
        <v>0.65709188514125172</v>
      </c>
      <c r="CZ55" s="79">
        <v>0.56174995163699482</v>
      </c>
      <c r="DA55" s="79">
        <v>0.6497307663436156</v>
      </c>
      <c r="DB55" s="79">
        <v>0.65279752976881467</v>
      </c>
      <c r="DC55" s="79">
        <v>0.94623950078625774</v>
      </c>
      <c r="DD55" s="79">
        <v>0.66072652452189629</v>
      </c>
      <c r="DE55" s="79">
        <v>0.77306804498003867</v>
      </c>
      <c r="DF55" s="79">
        <v>0.94151020478531988</v>
      </c>
      <c r="DG55" s="79">
        <v>0.51382162223750893</v>
      </c>
      <c r="DH55" s="79">
        <v>0.41033483291618433</v>
      </c>
      <c r="DI55" s="79">
        <v>0.56531549486995503</v>
      </c>
      <c r="DJ55" s="79">
        <v>0.30796846478745421</v>
      </c>
      <c r="DK55" s="79">
        <v>0.43812959756420511</v>
      </c>
      <c r="DL55" s="79">
        <v>0.51133737354022635</v>
      </c>
      <c r="DM55" s="79">
        <v>0.33358599192386307</v>
      </c>
      <c r="DN55" s="79">
        <v>0.4300798220375055</v>
      </c>
      <c r="DO55" s="79">
        <v>0.34777475852308781</v>
      </c>
      <c r="DP55" s="79">
        <v>0.67445253748127154</v>
      </c>
      <c r="DQ55" s="79">
        <v>0.42911500838605132</v>
      </c>
      <c r="DR55" s="79">
        <v>0.65718162395476099</v>
      </c>
      <c r="DS55" s="79">
        <v>0.98515205867845224</v>
      </c>
      <c r="DT55" s="79">
        <v>0.69836181125985153</v>
      </c>
      <c r="DU55" s="79">
        <v>0.70255962115383075</v>
      </c>
      <c r="DV55" s="79">
        <v>0.51422173018933259</v>
      </c>
      <c r="DW55" s="79">
        <v>0.57492764702596233</v>
      </c>
      <c r="DX55" s="79">
        <v>0.55703806881822449</v>
      </c>
      <c r="DY55" s="79">
        <v>0.22273170194747904</v>
      </c>
      <c r="DZ55" s="79">
        <v>0.60324083625834768</v>
      </c>
      <c r="EA55" s="79">
        <v>0.30622317634094109</v>
      </c>
      <c r="EB55" s="79">
        <v>0.65986938284189822</v>
      </c>
      <c r="EC55" s="79">
        <v>0.37526604315382717</v>
      </c>
      <c r="ED55" s="79">
        <v>0.63778296816999536</v>
      </c>
      <c r="EE55" s="79">
        <v>0.8716998180193074</v>
      </c>
      <c r="EF55" s="79">
        <v>0.747196982725707</v>
      </c>
      <c r="EG55" s="79">
        <v>0.40667388116710512</v>
      </c>
      <c r="EH55" s="79">
        <v>0.91936371777900527</v>
      </c>
      <c r="EI55" s="79">
        <v>0.66706112293214015</v>
      </c>
      <c r="EJ55" s="79">
        <v>0.7463225883929856</v>
      </c>
      <c r="EK55" s="79">
        <v>0.72165910450470783</v>
      </c>
      <c r="EL55" s="79">
        <v>0.39849911428153295</v>
      </c>
      <c r="EM55" s="79">
        <v>0.70864618656818101</v>
      </c>
      <c r="EN55" s="79">
        <v>0.81417347925851247</v>
      </c>
      <c r="EO55" s="79">
        <v>0.34215116318443606</v>
      </c>
      <c r="EP55" s="79">
        <v>0.47600638049297916</v>
      </c>
      <c r="EQ55" s="79">
        <v>0.98082889707451726</v>
      </c>
      <c r="ER55" s="79">
        <v>0.97246517376788555</v>
      </c>
      <c r="ES55" s="79">
        <v>0.96055083698789967</v>
      </c>
      <c r="ET55" s="79">
        <v>0.96695681134639799</v>
      </c>
      <c r="EU55" s="79">
        <v>0.16183398444910346</v>
      </c>
      <c r="EV55" s="79">
        <v>0.1233217643425579</v>
      </c>
      <c r="EW55" s="79">
        <v>0.86366460631944519</v>
      </c>
      <c r="EX55" s="79">
        <v>0.96447419147896962</v>
      </c>
      <c r="EY55" s="79">
        <v>0.93465609329301413</v>
      </c>
      <c r="EZ55" s="79">
        <v>0.96844349358830595</v>
      </c>
      <c r="FA55" s="79">
        <v>0.35126226827114537</v>
      </c>
      <c r="FB55" s="79">
        <v>0.61900536632689873</v>
      </c>
      <c r="FC55" s="79">
        <v>0.96745796546579799</v>
      </c>
      <c r="FD55" s="79">
        <v>0.94910738056547783</v>
      </c>
      <c r="FE55" s="79">
        <v>0.94099867868753773</v>
      </c>
      <c r="FF55" s="79">
        <v>0.93762010465199075</v>
      </c>
      <c r="FG55" s="79">
        <v>0.51494514265596436</v>
      </c>
      <c r="FH55" s="79">
        <v>0.8050608805711813</v>
      </c>
      <c r="FI55" s="79">
        <v>0.1460357740794202</v>
      </c>
      <c r="FJ55" s="79">
        <v>0.31923388080436454</v>
      </c>
      <c r="FK55" s="79">
        <v>0.58087587513807459</v>
      </c>
      <c r="FL55" s="79">
        <v>0.59883108154303155</v>
      </c>
      <c r="FM55" s="79">
        <v>0.2820485847906774</v>
      </c>
      <c r="FN55" s="79">
        <v>0.38680888004169289</v>
      </c>
      <c r="FO55" s="79">
        <v>0.81452678499809883</v>
      </c>
      <c r="FP55" s="79">
        <v>0.65784021427297956</v>
      </c>
      <c r="FQ55" s="79">
        <v>0.46986964745114179</v>
      </c>
      <c r="FR55" s="79">
        <v>0.60825203857516619</v>
      </c>
      <c r="FS55" s="79">
        <v>0.91193569855588308</v>
      </c>
      <c r="FT55" s="79">
        <v>0.9155185801572876</v>
      </c>
      <c r="FU55" s="75"/>
    </row>
    <row r="56" spans="1:177">
      <c r="A56" s="150"/>
      <c r="B56" s="76" t="s">
        <v>1010</v>
      </c>
      <c r="C56" s="78">
        <v>648</v>
      </c>
      <c r="D56" s="78">
        <v>648</v>
      </c>
      <c r="E56" s="78">
        <v>648</v>
      </c>
      <c r="F56" s="78">
        <v>648</v>
      </c>
      <c r="G56" s="78">
        <v>648</v>
      </c>
      <c r="H56" s="78">
        <v>648</v>
      </c>
      <c r="I56" s="78">
        <v>648</v>
      </c>
      <c r="J56" s="78">
        <v>648</v>
      </c>
      <c r="K56" s="78">
        <v>645</v>
      </c>
      <c r="L56" s="78">
        <v>648</v>
      </c>
      <c r="M56" s="78">
        <v>648</v>
      </c>
      <c r="N56" s="78">
        <v>648</v>
      </c>
      <c r="O56" s="78">
        <v>648</v>
      </c>
      <c r="P56" s="78">
        <v>648</v>
      </c>
      <c r="Q56" s="78">
        <v>648</v>
      </c>
      <c r="R56" s="78">
        <v>648</v>
      </c>
      <c r="S56" s="78">
        <v>648</v>
      </c>
      <c r="T56" s="78">
        <v>648</v>
      </c>
      <c r="U56" s="78">
        <v>648</v>
      </c>
      <c r="V56" s="78">
        <v>648</v>
      </c>
      <c r="W56" s="78">
        <v>648</v>
      </c>
      <c r="X56" s="78">
        <v>648</v>
      </c>
      <c r="Y56" s="78">
        <v>648</v>
      </c>
      <c r="Z56" s="78">
        <v>648</v>
      </c>
      <c r="AA56" s="78">
        <v>648</v>
      </c>
      <c r="AB56" s="78">
        <v>648</v>
      </c>
      <c r="AC56" s="78">
        <v>648</v>
      </c>
      <c r="AD56" s="78">
        <v>648</v>
      </c>
      <c r="AE56" s="78">
        <v>648</v>
      </c>
      <c r="AF56" s="78">
        <v>648</v>
      </c>
      <c r="AG56" s="78">
        <v>648</v>
      </c>
      <c r="AH56" s="78">
        <v>648</v>
      </c>
      <c r="AI56" s="78">
        <v>648</v>
      </c>
      <c r="AJ56" s="78">
        <v>648</v>
      </c>
      <c r="AK56" s="78">
        <v>648</v>
      </c>
      <c r="AL56" s="78">
        <v>648</v>
      </c>
      <c r="AM56" s="78">
        <v>648</v>
      </c>
      <c r="AN56" s="78">
        <v>648</v>
      </c>
      <c r="AO56" s="78">
        <v>648</v>
      </c>
      <c r="AP56" s="78">
        <v>648</v>
      </c>
      <c r="AQ56" s="78">
        <v>648</v>
      </c>
      <c r="AR56" s="78">
        <v>648</v>
      </c>
      <c r="AS56" s="78">
        <v>648</v>
      </c>
      <c r="AT56" s="78">
        <v>648</v>
      </c>
      <c r="AU56" s="78">
        <v>648</v>
      </c>
      <c r="AV56" s="78">
        <v>648</v>
      </c>
      <c r="AW56" s="78">
        <v>648</v>
      </c>
      <c r="AX56" s="78">
        <v>648</v>
      </c>
      <c r="AY56" s="78">
        <v>648</v>
      </c>
      <c r="AZ56" s="78">
        <v>648</v>
      </c>
      <c r="BA56" s="78">
        <v>648</v>
      </c>
      <c r="BB56" s="78">
        <v>648</v>
      </c>
      <c r="BC56" s="78">
        <v>648</v>
      </c>
      <c r="BD56" s="78">
        <v>648</v>
      </c>
      <c r="BE56" s="78">
        <v>648</v>
      </c>
      <c r="BF56" s="78">
        <v>648</v>
      </c>
      <c r="BG56" s="78">
        <v>648</v>
      </c>
      <c r="BH56" s="78">
        <v>648</v>
      </c>
      <c r="BI56" s="78">
        <v>648</v>
      </c>
      <c r="BJ56" s="78">
        <v>648</v>
      </c>
      <c r="BK56" s="78">
        <v>648</v>
      </c>
      <c r="BL56" s="78">
        <v>648</v>
      </c>
      <c r="BM56" s="78">
        <v>648</v>
      </c>
      <c r="BN56" s="78">
        <v>648</v>
      </c>
      <c r="BO56" s="78">
        <v>648</v>
      </c>
      <c r="BP56" s="78">
        <v>648</v>
      </c>
      <c r="BQ56" s="78">
        <v>648</v>
      </c>
      <c r="BR56" s="78">
        <v>648</v>
      </c>
      <c r="BS56" s="78">
        <v>648</v>
      </c>
      <c r="BT56" s="78">
        <v>648</v>
      </c>
      <c r="BU56" s="78">
        <v>648</v>
      </c>
      <c r="BV56" s="78">
        <v>648</v>
      </c>
      <c r="BW56" s="78">
        <v>648</v>
      </c>
      <c r="BX56" s="78">
        <v>648</v>
      </c>
      <c r="BY56" s="78">
        <v>648</v>
      </c>
      <c r="BZ56" s="78">
        <v>648</v>
      </c>
      <c r="CA56" s="78">
        <v>648</v>
      </c>
      <c r="CB56" s="78">
        <v>648</v>
      </c>
      <c r="CC56" s="78">
        <v>648</v>
      </c>
      <c r="CD56" s="78">
        <v>648</v>
      </c>
      <c r="CE56" s="78">
        <v>648</v>
      </c>
      <c r="CF56" s="78">
        <v>648</v>
      </c>
      <c r="CG56" s="78">
        <v>648</v>
      </c>
      <c r="CH56" s="78">
        <v>648</v>
      </c>
      <c r="CI56" s="78">
        <v>648</v>
      </c>
      <c r="CJ56" s="78">
        <v>648</v>
      </c>
      <c r="CK56" s="78">
        <v>648</v>
      </c>
      <c r="CL56" s="78">
        <v>648</v>
      </c>
      <c r="CM56" s="78">
        <v>648</v>
      </c>
      <c r="CN56" s="78">
        <v>648</v>
      </c>
      <c r="CO56" s="78">
        <v>648</v>
      </c>
      <c r="CP56" s="78">
        <v>648</v>
      </c>
      <c r="CQ56" s="78">
        <v>648</v>
      </c>
      <c r="CR56" s="78">
        <v>648</v>
      </c>
      <c r="CS56" s="78">
        <v>648</v>
      </c>
      <c r="CT56" s="78">
        <v>648</v>
      </c>
      <c r="CU56" s="78">
        <v>648</v>
      </c>
      <c r="CV56" s="78">
        <v>648</v>
      </c>
      <c r="CW56" s="78">
        <v>648</v>
      </c>
      <c r="CX56" s="78">
        <v>648</v>
      </c>
      <c r="CY56" s="78">
        <v>648</v>
      </c>
      <c r="CZ56" s="78">
        <v>648</v>
      </c>
      <c r="DA56" s="78">
        <v>648</v>
      </c>
      <c r="DB56" s="78">
        <v>648</v>
      </c>
      <c r="DC56" s="78">
        <v>648</v>
      </c>
      <c r="DD56" s="78">
        <v>648</v>
      </c>
      <c r="DE56" s="78">
        <v>648</v>
      </c>
      <c r="DF56" s="78">
        <v>648</v>
      </c>
      <c r="DG56" s="78">
        <v>648</v>
      </c>
      <c r="DH56" s="78">
        <v>648</v>
      </c>
      <c r="DI56" s="78">
        <v>648</v>
      </c>
      <c r="DJ56" s="78">
        <v>648</v>
      </c>
      <c r="DK56" s="78">
        <v>648</v>
      </c>
      <c r="DL56" s="78">
        <v>648</v>
      </c>
      <c r="DM56" s="78">
        <v>648</v>
      </c>
      <c r="DN56" s="78">
        <v>648</v>
      </c>
      <c r="DO56" s="78">
        <v>648</v>
      </c>
      <c r="DP56" s="78">
        <v>648</v>
      </c>
      <c r="DQ56" s="78">
        <v>648</v>
      </c>
      <c r="DR56" s="78">
        <v>648</v>
      </c>
      <c r="DS56" s="78">
        <v>648</v>
      </c>
      <c r="DT56" s="78">
        <v>648</v>
      </c>
      <c r="DU56" s="78">
        <v>648</v>
      </c>
      <c r="DV56" s="78">
        <v>648</v>
      </c>
      <c r="DW56" s="78">
        <v>648</v>
      </c>
      <c r="DX56" s="78">
        <v>648</v>
      </c>
      <c r="DY56" s="78">
        <v>648</v>
      </c>
      <c r="DZ56" s="78">
        <v>616</v>
      </c>
      <c r="EA56" s="78">
        <v>630</v>
      </c>
      <c r="EB56" s="78">
        <v>628</v>
      </c>
      <c r="EC56" s="78">
        <v>646</v>
      </c>
      <c r="ED56" s="78">
        <v>646</v>
      </c>
      <c r="EE56" s="78">
        <v>619</v>
      </c>
      <c r="EF56" s="78">
        <v>647</v>
      </c>
      <c r="EG56" s="78">
        <v>648</v>
      </c>
      <c r="EH56" s="78">
        <v>645</v>
      </c>
      <c r="EI56" s="78">
        <v>622</v>
      </c>
      <c r="EJ56" s="78">
        <v>648</v>
      </c>
      <c r="EK56" s="78">
        <v>645</v>
      </c>
      <c r="EL56" s="78">
        <v>648</v>
      </c>
      <c r="EM56" s="78">
        <v>648</v>
      </c>
      <c r="EN56" s="78">
        <v>646</v>
      </c>
      <c r="EO56" s="78">
        <v>648</v>
      </c>
      <c r="EP56" s="78">
        <v>648</v>
      </c>
      <c r="EQ56" s="78">
        <v>648</v>
      </c>
      <c r="ER56" s="78">
        <v>648</v>
      </c>
      <c r="ES56" s="78">
        <v>648</v>
      </c>
      <c r="ET56" s="78">
        <v>648</v>
      </c>
      <c r="EU56" s="78">
        <v>648</v>
      </c>
      <c r="EV56" s="78">
        <v>648</v>
      </c>
      <c r="EW56" s="78">
        <v>648</v>
      </c>
      <c r="EX56" s="78">
        <v>648</v>
      </c>
      <c r="EY56" s="78">
        <v>648</v>
      </c>
      <c r="EZ56" s="78">
        <v>648</v>
      </c>
      <c r="FA56" s="78">
        <v>648</v>
      </c>
      <c r="FB56" s="78">
        <v>648</v>
      </c>
      <c r="FC56" s="78">
        <v>648</v>
      </c>
      <c r="FD56" s="78">
        <v>648</v>
      </c>
      <c r="FE56" s="78">
        <v>648</v>
      </c>
      <c r="FF56" s="78">
        <v>648</v>
      </c>
      <c r="FG56" s="78">
        <v>648</v>
      </c>
      <c r="FH56" s="78">
        <v>648</v>
      </c>
      <c r="FI56" s="78">
        <v>648</v>
      </c>
      <c r="FJ56" s="78">
        <v>648</v>
      </c>
      <c r="FK56" s="78">
        <v>648</v>
      </c>
      <c r="FL56" s="78">
        <v>648</v>
      </c>
      <c r="FM56" s="78">
        <v>648</v>
      </c>
      <c r="FN56" s="78">
        <v>648</v>
      </c>
      <c r="FO56" s="78">
        <v>648</v>
      </c>
      <c r="FP56" s="78">
        <v>645</v>
      </c>
      <c r="FQ56" s="78">
        <v>645</v>
      </c>
      <c r="FR56" s="78">
        <v>644</v>
      </c>
      <c r="FS56" s="78">
        <v>648</v>
      </c>
      <c r="FT56" s="78">
        <v>648</v>
      </c>
      <c r="FU56" s="75"/>
    </row>
    <row r="57" spans="1:177">
      <c r="A57" s="150" t="s">
        <v>228</v>
      </c>
      <c r="B57" s="76" t="s">
        <v>1012</v>
      </c>
      <c r="C57" s="79">
        <v>-5.8071214239760721E-2</v>
      </c>
      <c r="D57" s="79">
        <v>-6.6407541125459262E-3</v>
      </c>
      <c r="E57" s="79">
        <v>7.9924455308040709E-2</v>
      </c>
      <c r="F57" s="79">
        <v>-5.596794485173584E-2</v>
      </c>
      <c r="G57" s="79">
        <v>-4.4868425485033385E-2</v>
      </c>
      <c r="H57" s="79">
        <v>-6.8186336367129272E-2</v>
      </c>
      <c r="I57" s="79">
        <v>-9.6499392246236992E-2</v>
      </c>
      <c r="J57" s="79">
        <v>-8.7830608886824077E-3</v>
      </c>
      <c r="K57" s="79">
        <v>-5.9271104438071622E-3</v>
      </c>
      <c r="L57" s="79">
        <v>-2.6040539693916682E-2</v>
      </c>
      <c r="M57" s="79">
        <v>-2.7856261732067952E-2</v>
      </c>
      <c r="N57" s="79">
        <v>-1.1630076051912292E-2</v>
      </c>
      <c r="O57" s="79">
        <v>-2.1987994023100449E-2</v>
      </c>
      <c r="P57" s="79">
        <v>1.0185237791538949E-2</v>
      </c>
      <c r="Q57" s="79">
        <v>2.3225754280189824E-2</v>
      </c>
      <c r="R57" s="79">
        <v>0.93588151277904552</v>
      </c>
      <c r="S57" s="78">
        <v>1</v>
      </c>
      <c r="T57" s="79">
        <v>-0.7700912172024843</v>
      </c>
      <c r="U57" s="79">
        <v>-4.2722893760262684E-2</v>
      </c>
      <c r="V57" s="79">
        <v>-4.4753781852850706E-2</v>
      </c>
      <c r="W57" s="79">
        <v>7.3881096085751724E-3</v>
      </c>
      <c r="X57" s="79">
        <v>-2.2185588309873574E-2</v>
      </c>
      <c r="Y57" s="79">
        <v>3.4542795746668221E-3</v>
      </c>
      <c r="Z57" s="79">
        <v>3.3463733668799213E-2</v>
      </c>
      <c r="AA57" s="79">
        <v>-8.9065820716645733E-3</v>
      </c>
      <c r="AB57" s="79">
        <v>9.5279093807344624E-3</v>
      </c>
      <c r="AC57" s="79">
        <v>2.2429927429418448E-2</v>
      </c>
      <c r="AD57" s="79">
        <v>-2.9412108883601622E-2</v>
      </c>
      <c r="AE57" s="79">
        <v>-3.4041225046319665E-2</v>
      </c>
      <c r="AF57" s="79">
        <v>-8.1278302946362832E-3</v>
      </c>
      <c r="AG57" s="79">
        <v>1.5452738222275346E-2</v>
      </c>
      <c r="AH57" s="79">
        <v>5.4570247318507105E-2</v>
      </c>
      <c r="AI57" s="79">
        <v>6.4812634182950385E-2</v>
      </c>
      <c r="AJ57" s="79">
        <v>-5.8590155437253412E-3</v>
      </c>
      <c r="AK57" s="79">
        <v>2.7647316758232822E-2</v>
      </c>
      <c r="AL57" s="79">
        <v>4.3619345666489055E-2</v>
      </c>
      <c r="AM57" s="79">
        <v>-5.7501862971931654E-2</v>
      </c>
      <c r="AN57" s="79">
        <v>-5.4939471914927443E-2</v>
      </c>
      <c r="AO57" s="79">
        <v>-3.4609079965460414E-2</v>
      </c>
      <c r="AP57" s="79">
        <v>-6.4683372942291928E-2</v>
      </c>
      <c r="AQ57" s="79">
        <v>-5.7808749118066272E-2</v>
      </c>
      <c r="AR57" s="79">
        <v>1.1097274873388751E-2</v>
      </c>
      <c r="AS57" s="79">
        <v>-7.8132616708987246E-2</v>
      </c>
      <c r="AT57" s="79">
        <v>-4.3901635422663211E-2</v>
      </c>
      <c r="AU57" s="79">
        <v>2.9297921134360985E-2</v>
      </c>
      <c r="AV57" s="79">
        <v>-1.7258973348429664E-2</v>
      </c>
      <c r="AW57" s="79">
        <v>-1.6078865796529881E-2</v>
      </c>
      <c r="AX57" s="79">
        <v>-5.9844154689269059E-3</v>
      </c>
      <c r="AY57" s="79">
        <v>2.0934377686745748E-2</v>
      </c>
      <c r="AZ57" s="79">
        <v>4.1095694912630147E-2</v>
      </c>
      <c r="BA57" s="79">
        <v>3.2175543175173536E-2</v>
      </c>
      <c r="BB57" s="79">
        <v>5.5546290185842145E-2</v>
      </c>
      <c r="BC57" s="79">
        <v>6.3598910789647051E-2</v>
      </c>
      <c r="BD57" s="79">
        <v>4.6660925877521756E-2</v>
      </c>
      <c r="BE57" s="79">
        <v>0.12673070996289995</v>
      </c>
      <c r="BF57" s="79">
        <v>0.15232960063992604</v>
      </c>
      <c r="BG57" s="79">
        <v>-2.2979379438296081E-2</v>
      </c>
      <c r="BH57" s="79">
        <v>-2.0078220603930649E-2</v>
      </c>
      <c r="BI57" s="79">
        <v>-2.0697994411080788E-2</v>
      </c>
      <c r="BJ57" s="79">
        <v>-8.1167995642514937E-3</v>
      </c>
      <c r="BK57" s="79">
        <v>-1.9683510728986844E-2</v>
      </c>
      <c r="BL57" s="79">
        <v>-3.0893391751636877E-4</v>
      </c>
      <c r="BM57" s="79">
        <v>2.8246120403695521E-2</v>
      </c>
      <c r="BN57" s="79">
        <v>-2.3414460590952056E-2</v>
      </c>
      <c r="BO57" s="79">
        <v>-1.2601865098798378E-2</v>
      </c>
      <c r="BP57" s="79">
        <v>9.9346750777758123E-3</v>
      </c>
      <c r="BQ57" s="79">
        <v>-2.7897526799347153E-2</v>
      </c>
      <c r="BR57" s="79">
        <v>-1.2516534891514821E-2</v>
      </c>
      <c r="BS57" s="79">
        <v>2.9382689041672017E-2</v>
      </c>
      <c r="BT57" s="79">
        <v>0.10994276692327584</v>
      </c>
      <c r="BU57" s="79">
        <v>7.6178863463694124E-2</v>
      </c>
      <c r="BV57" s="79">
        <v>-7.8740190303307034E-2</v>
      </c>
      <c r="BW57" s="79">
        <v>0.12909383516895798</v>
      </c>
      <c r="BX57" s="79">
        <v>0.14969619057831499</v>
      </c>
      <c r="BY57" s="79">
        <v>-7.8952772505047328E-2</v>
      </c>
      <c r="BZ57" s="79">
        <v>-4.9647503911066605E-3</v>
      </c>
      <c r="CA57" s="79">
        <v>4.8723026650058319E-3</v>
      </c>
      <c r="CB57" s="79">
        <v>7.9932990431772332E-3</v>
      </c>
      <c r="CC57" s="79">
        <v>0.36735654878909474</v>
      </c>
      <c r="CD57" s="79">
        <v>0.3235826073174225</v>
      </c>
      <c r="CE57" s="79">
        <v>-0.14245773315771545</v>
      </c>
      <c r="CF57" s="79">
        <v>7.9039076868739094E-2</v>
      </c>
      <c r="CG57" s="79">
        <v>1.2974710933957778E-2</v>
      </c>
      <c r="CH57" s="79">
        <v>-7.1530780349444545E-2</v>
      </c>
      <c r="CI57" s="79">
        <v>-3.0465379129398926E-2</v>
      </c>
      <c r="CJ57" s="79">
        <v>-3.5823685406268957E-2</v>
      </c>
      <c r="CK57" s="79">
        <v>-2.6268765935023797E-2</v>
      </c>
      <c r="CL57" s="79">
        <v>0.11554952337575759</v>
      </c>
      <c r="CM57" s="79">
        <v>3.1163590619431161E-2</v>
      </c>
      <c r="CN57" s="79">
        <v>-9.6224851114365489E-2</v>
      </c>
      <c r="CO57" s="79">
        <v>5.9892668492254927E-2</v>
      </c>
      <c r="CP57" s="79">
        <v>2.1425151783811876E-2</v>
      </c>
      <c r="CQ57" s="79">
        <v>-3.9104066017082287E-2</v>
      </c>
      <c r="CR57" s="79">
        <v>-5.2944930511276987E-2</v>
      </c>
      <c r="CS57" s="79">
        <v>-1.6899919074891401E-2</v>
      </c>
      <c r="CT57" s="79">
        <v>5.2610392287315282E-2</v>
      </c>
      <c r="CU57" s="79">
        <v>-7.1285489144751649E-2</v>
      </c>
      <c r="CV57" s="79">
        <v>-7.9310679693359601E-2</v>
      </c>
      <c r="CW57" s="79">
        <v>-2.714835754170276E-2</v>
      </c>
      <c r="CX57" s="79">
        <v>-3.8303911588754786E-3</v>
      </c>
      <c r="CY57" s="79">
        <v>1.4057872637442631E-2</v>
      </c>
      <c r="CZ57" s="79">
        <v>2.1854428299055512E-2</v>
      </c>
      <c r="DA57" s="79">
        <v>-3.7740587523350841E-2</v>
      </c>
      <c r="DB57" s="79">
        <v>-1.9240713875986158E-2</v>
      </c>
      <c r="DC57" s="79">
        <v>8.5321322741967482E-3</v>
      </c>
      <c r="DD57" s="79">
        <v>-1.8096435383763418E-2</v>
      </c>
      <c r="DE57" s="79">
        <v>-3.0645396912991521E-2</v>
      </c>
      <c r="DF57" s="79">
        <v>-1.1389827618910121E-2</v>
      </c>
      <c r="DG57" s="79">
        <v>-5.4127324800297041E-2</v>
      </c>
      <c r="DH57" s="79">
        <v>-4.7314392581804816E-2</v>
      </c>
      <c r="DI57" s="79">
        <v>4.9457626401302801E-2</v>
      </c>
      <c r="DJ57" s="79">
        <v>-5.463746220495154E-2</v>
      </c>
      <c r="DK57" s="79">
        <v>-5.2178369690302449E-2</v>
      </c>
      <c r="DL57" s="79">
        <v>-4.6859009499902141E-2</v>
      </c>
      <c r="DM57" s="79">
        <v>-5.2940746486680353E-2</v>
      </c>
      <c r="DN57" s="79">
        <v>-3.630379232388118E-2</v>
      </c>
      <c r="DO57" s="79">
        <v>5.1624440293211768E-2</v>
      </c>
      <c r="DP57" s="79">
        <v>-8.0661541498215691E-3</v>
      </c>
      <c r="DQ57" s="79">
        <v>-3.5510868264625177E-2</v>
      </c>
      <c r="DR57" s="79">
        <v>7.2309720054155166E-3</v>
      </c>
      <c r="DS57" s="79">
        <v>-1.7097259657151698E-3</v>
      </c>
      <c r="DT57" s="79">
        <v>-7.5998580739749513E-4</v>
      </c>
      <c r="DU57" s="79">
        <v>-2.4943947096263343E-4</v>
      </c>
      <c r="DV57" s="79">
        <v>-7.7101747167169096E-2</v>
      </c>
      <c r="DW57" s="79">
        <v>1.5877591970750268E-2</v>
      </c>
      <c r="DX57" s="79">
        <v>1.9160740359969421E-2</v>
      </c>
      <c r="DY57" s="79">
        <v>-3.928405107996507E-2</v>
      </c>
      <c r="DZ57" s="79">
        <v>-2.5178852725222457E-2</v>
      </c>
      <c r="EA57" s="79">
        <v>3.7490403283671765E-2</v>
      </c>
      <c r="EB57" s="79">
        <v>1.7859572071691886E-3</v>
      </c>
      <c r="EC57" s="79">
        <v>4.4691213865529739E-2</v>
      </c>
      <c r="ED57" s="79">
        <v>-3.1557686108616131E-2</v>
      </c>
      <c r="EE57" s="79">
        <v>-6.1382320757455717E-3</v>
      </c>
      <c r="EF57" s="79">
        <v>-1.279807773125243E-2</v>
      </c>
      <c r="EG57" s="79">
        <v>-3.2872140204823715E-2</v>
      </c>
      <c r="EH57" s="79">
        <v>-3.6138775996665674E-3</v>
      </c>
      <c r="EI57" s="79">
        <v>-1.7889783794682011E-2</v>
      </c>
      <c r="EJ57" s="79">
        <v>3.7193252594458601E-4</v>
      </c>
      <c r="EK57" s="79">
        <v>-1.9612383440424295E-2</v>
      </c>
      <c r="EL57" s="79">
        <v>-3.2552262412216051E-2</v>
      </c>
      <c r="EM57" s="79">
        <v>-2.0060389703186337E-2</v>
      </c>
      <c r="EN57" s="79">
        <v>-2.1454397013948048E-2</v>
      </c>
      <c r="EO57" s="79">
        <v>3.69863306340531E-2</v>
      </c>
      <c r="EP57" s="79">
        <v>3.3001047113552659E-2</v>
      </c>
      <c r="EQ57" s="79">
        <v>-3.9763447101769916E-3</v>
      </c>
      <c r="ER57" s="79">
        <v>-5.0571968762379857E-3</v>
      </c>
      <c r="ES57" s="79">
        <v>-4.7512815215448442E-3</v>
      </c>
      <c r="ET57" s="79">
        <v>-5.160543570900857E-3</v>
      </c>
      <c r="EU57" s="79">
        <v>5.9213526088814888E-2</v>
      </c>
      <c r="EV57" s="79">
        <v>6.5885083484990489E-2</v>
      </c>
      <c r="EW57" s="79">
        <v>3.3921627225092068E-3</v>
      </c>
      <c r="EX57" s="79">
        <v>-1.6840484938442592E-3</v>
      </c>
      <c r="EY57" s="79">
        <v>-2.8571065840677819E-3</v>
      </c>
      <c r="EZ57" s="79">
        <v>-5.3058371272912633E-3</v>
      </c>
      <c r="FA57" s="79">
        <v>4.2223328544294565E-2</v>
      </c>
      <c r="FB57" s="79">
        <v>2.0506523781917252E-2</v>
      </c>
      <c r="FC57" s="79">
        <v>-4.9739675118139993E-3</v>
      </c>
      <c r="FD57" s="79">
        <v>-6.1452061589574144E-3</v>
      </c>
      <c r="FE57" s="79">
        <v>-5.948392070990652E-3</v>
      </c>
      <c r="FF57" s="79">
        <v>-6.5324047854385938E-3</v>
      </c>
      <c r="FG57" s="79">
        <v>1.7560399817270578E-2</v>
      </c>
      <c r="FH57" s="79">
        <v>5.0252952048552325E-3</v>
      </c>
      <c r="FI57" s="79">
        <v>4.8429158353626454E-2</v>
      </c>
      <c r="FJ57" s="79">
        <v>3.6032691488797383E-2</v>
      </c>
      <c r="FK57" s="79">
        <v>-2.0630758185730222E-2</v>
      </c>
      <c r="FL57" s="79">
        <v>-1.7716975806643907E-2</v>
      </c>
      <c r="FM57" s="79">
        <v>-4.0149963034531472E-2</v>
      </c>
      <c r="FN57" s="79">
        <v>-2.7505134964220367E-2</v>
      </c>
      <c r="FO57" s="79">
        <v>-2.9312516742925065E-3</v>
      </c>
      <c r="FP57" s="79">
        <v>-2.3449951326923461E-2</v>
      </c>
      <c r="FQ57" s="79">
        <v>-2.3743702644750213E-2</v>
      </c>
      <c r="FR57" s="79">
        <v>-1.4924763390745209E-2</v>
      </c>
      <c r="FS57" s="79">
        <v>6.3448309362070738E-3</v>
      </c>
      <c r="FT57" s="79">
        <v>6.4211645374698152E-3</v>
      </c>
      <c r="FU57" s="75"/>
    </row>
    <row r="58" spans="1:177">
      <c r="A58" s="150"/>
      <c r="B58" s="76" t="s">
        <v>1011</v>
      </c>
      <c r="C58" s="79">
        <v>0.13977109761700499</v>
      </c>
      <c r="D58" s="79">
        <v>0.86601572216141831</v>
      </c>
      <c r="E58" s="79">
        <v>4.1964616775102555E-2</v>
      </c>
      <c r="F58" s="79">
        <v>0.15471408704468165</v>
      </c>
      <c r="G58" s="79">
        <v>0.25406436492498019</v>
      </c>
      <c r="H58" s="79">
        <v>8.2845629848733116E-2</v>
      </c>
      <c r="I58" s="79">
        <v>1.3992022416573621E-2</v>
      </c>
      <c r="J58" s="79">
        <v>0.82341653843949303</v>
      </c>
      <c r="K58" s="79">
        <v>0.88057584405872569</v>
      </c>
      <c r="L58" s="79">
        <v>0.50815306448770303</v>
      </c>
      <c r="M58" s="79">
        <v>0.47902416520482993</v>
      </c>
      <c r="N58" s="79">
        <v>0.76761821662283847</v>
      </c>
      <c r="O58" s="79">
        <v>0.57635977313806941</v>
      </c>
      <c r="P58" s="79">
        <v>0.79580502776654782</v>
      </c>
      <c r="Q58" s="79">
        <v>0.55507716062870438</v>
      </c>
      <c r="R58" s="79">
        <v>6.9627173177050428E-295</v>
      </c>
      <c r="S58" s="77"/>
      <c r="T58" s="79">
        <v>3.1238882177143669E-128</v>
      </c>
      <c r="U58" s="79">
        <v>0.27750402364493854</v>
      </c>
      <c r="V58" s="79">
        <v>0.25528096161695235</v>
      </c>
      <c r="W58" s="79">
        <v>0.85110397856428055</v>
      </c>
      <c r="X58" s="79">
        <v>0.57293661736445789</v>
      </c>
      <c r="Y58" s="79">
        <v>0.93006576739738289</v>
      </c>
      <c r="Z58" s="79">
        <v>0.39507989551609868</v>
      </c>
      <c r="AA58" s="79">
        <v>0.82097485661655967</v>
      </c>
      <c r="AB58" s="79">
        <v>0.80871957710991149</v>
      </c>
      <c r="AC58" s="79">
        <v>0.56871700430245709</v>
      </c>
      <c r="AD58" s="79">
        <v>0.45480632881792171</v>
      </c>
      <c r="AE58" s="79">
        <v>0.38696974758626124</v>
      </c>
      <c r="AF58" s="79">
        <v>0.8363966756951311</v>
      </c>
      <c r="AG58" s="79">
        <v>0.69459539124045167</v>
      </c>
      <c r="AH58" s="79">
        <v>0.16529433064168222</v>
      </c>
      <c r="AI58" s="79">
        <v>9.9268905577066524E-2</v>
      </c>
      <c r="AJ58" s="79">
        <v>0.88166449658864698</v>
      </c>
      <c r="AK58" s="79">
        <v>0.48232920600348017</v>
      </c>
      <c r="AL58" s="79">
        <v>0.26753752782537565</v>
      </c>
      <c r="AM58" s="79">
        <v>0.14370222010003392</v>
      </c>
      <c r="AN58" s="79">
        <v>0.16244797879008624</v>
      </c>
      <c r="AO58" s="79">
        <v>0.37909453069667454</v>
      </c>
      <c r="AP58" s="79">
        <v>9.9946330136666636E-2</v>
      </c>
      <c r="AQ58" s="79">
        <v>0.14157292368045574</v>
      </c>
      <c r="AR58" s="79">
        <v>0.77797895927058414</v>
      </c>
      <c r="AS58" s="79">
        <v>4.6797128424508665E-2</v>
      </c>
      <c r="AT58" s="79">
        <v>0.2644505709673427</v>
      </c>
      <c r="AU58" s="79">
        <v>0.45656001071698971</v>
      </c>
      <c r="AV58" s="79">
        <v>0.66100491837160757</v>
      </c>
      <c r="AW58" s="79">
        <v>0.68287927922163061</v>
      </c>
      <c r="AX58" s="79">
        <v>0.879150981863143</v>
      </c>
      <c r="AY58" s="79">
        <v>0.59477332789460036</v>
      </c>
      <c r="AZ58" s="79">
        <v>0.29623233145435746</v>
      </c>
      <c r="BA58" s="79">
        <v>0.41353652895445103</v>
      </c>
      <c r="BB58" s="79">
        <v>0.15785039592911779</v>
      </c>
      <c r="BC58" s="79">
        <v>0.10577558774108212</v>
      </c>
      <c r="BD58" s="79">
        <v>0.23556461673094053</v>
      </c>
      <c r="BE58" s="79">
        <v>1.2256101310518361E-3</v>
      </c>
      <c r="BF58" s="79">
        <v>9.9039619454976692E-5</v>
      </c>
      <c r="BG58" s="79">
        <v>0.55928274262139643</v>
      </c>
      <c r="BH58" s="79">
        <v>0.60993049470321448</v>
      </c>
      <c r="BI58" s="79">
        <v>0.59894101970614533</v>
      </c>
      <c r="BJ58" s="79">
        <v>0.83661558614987952</v>
      </c>
      <c r="BK58" s="79">
        <v>0.61697549879364222</v>
      </c>
      <c r="BL58" s="79">
        <v>0.99373747615178543</v>
      </c>
      <c r="BM58" s="79">
        <v>0.47289059656941923</v>
      </c>
      <c r="BN58" s="79">
        <v>0.55186643380098488</v>
      </c>
      <c r="BO58" s="79">
        <v>0.74882849687903175</v>
      </c>
      <c r="BP58" s="79">
        <v>0.80072146862362459</v>
      </c>
      <c r="BQ58" s="79">
        <v>0.47837290622951167</v>
      </c>
      <c r="BR58" s="79">
        <v>0.75047260863944376</v>
      </c>
      <c r="BS58" s="79">
        <v>0.45525779286804391</v>
      </c>
      <c r="BT58" s="79">
        <v>5.0821494565710138E-3</v>
      </c>
      <c r="BU58" s="79">
        <v>5.259024123225222E-2</v>
      </c>
      <c r="BV58" s="79">
        <v>4.5108664316221604E-2</v>
      </c>
      <c r="BW58" s="79">
        <v>9.8899361248874231E-4</v>
      </c>
      <c r="BX58" s="79">
        <v>1.3084754398333138E-4</v>
      </c>
      <c r="BY58" s="79">
        <v>4.4530125072333476E-2</v>
      </c>
      <c r="BZ58" s="79">
        <v>0.89962214936155283</v>
      </c>
      <c r="CA58" s="79">
        <v>0.90148167118818778</v>
      </c>
      <c r="CB58" s="79">
        <v>0.83906737484768701</v>
      </c>
      <c r="CC58" s="79">
        <v>3.90434911663584E-22</v>
      </c>
      <c r="CD58" s="79">
        <v>2.9246654971737214E-17</v>
      </c>
      <c r="CE58" s="79">
        <v>2.7481625040794757E-4</v>
      </c>
      <c r="CF58" s="79">
        <v>4.4297038106385432E-2</v>
      </c>
      <c r="CG58" s="79">
        <v>0.74165808196009908</v>
      </c>
      <c r="CH58" s="79">
        <v>6.8805884637929401E-2</v>
      </c>
      <c r="CI58" s="79">
        <v>0.43880996485565671</v>
      </c>
      <c r="CJ58" s="79">
        <v>0.36258327239635324</v>
      </c>
      <c r="CK58" s="79">
        <v>0.5044414825642265</v>
      </c>
      <c r="CL58" s="79">
        <v>3.2232515208759703E-3</v>
      </c>
      <c r="CM58" s="79">
        <v>0.42838619917148291</v>
      </c>
      <c r="CN58" s="79">
        <v>1.4268017261510908E-2</v>
      </c>
      <c r="CO58" s="79">
        <v>0.12774813342560321</v>
      </c>
      <c r="CP58" s="79">
        <v>0.58616293883748494</v>
      </c>
      <c r="CQ58" s="79">
        <v>0.32027872412069913</v>
      </c>
      <c r="CR58" s="79">
        <v>0.17827027655716557</v>
      </c>
      <c r="CS58" s="79">
        <v>0.66763086570951791</v>
      </c>
      <c r="CT58" s="79">
        <v>0.18103251972593656</v>
      </c>
      <c r="CU58" s="79">
        <v>6.9764561026968056E-2</v>
      </c>
      <c r="CV58" s="79">
        <v>4.3570198318558399E-2</v>
      </c>
      <c r="CW58" s="79">
        <v>0.49027140115633805</v>
      </c>
      <c r="CX58" s="79">
        <v>0.92247390945177732</v>
      </c>
      <c r="CY58" s="79">
        <v>0.72095575150980662</v>
      </c>
      <c r="CZ58" s="79">
        <v>0.57867912680655653</v>
      </c>
      <c r="DA58" s="79">
        <v>0.33745529285572384</v>
      </c>
      <c r="DB58" s="79">
        <v>0.62492083377386098</v>
      </c>
      <c r="DC58" s="79">
        <v>0.82838195366106204</v>
      </c>
      <c r="DD58" s="79">
        <v>0.64565383751845484</v>
      </c>
      <c r="DE58" s="79">
        <v>0.43610861505644494</v>
      </c>
      <c r="DF58" s="79">
        <v>0.77228503323050068</v>
      </c>
      <c r="DG58" s="79">
        <v>0.16875803175830731</v>
      </c>
      <c r="DH58" s="79">
        <v>0.22906299231717953</v>
      </c>
      <c r="DI58" s="79">
        <v>0.20863619517620824</v>
      </c>
      <c r="DJ58" s="79">
        <v>0.16477340199324225</v>
      </c>
      <c r="DK58" s="79">
        <v>0.18464641871835583</v>
      </c>
      <c r="DL58" s="79">
        <v>0.23358018270219882</v>
      </c>
      <c r="DM58" s="79">
        <v>0.17830462922658971</v>
      </c>
      <c r="DN58" s="79">
        <v>0.35618255339779226</v>
      </c>
      <c r="DO58" s="79">
        <v>0.18935765177762298</v>
      </c>
      <c r="DP58" s="79">
        <v>0.83762083193737125</v>
      </c>
      <c r="DQ58" s="79">
        <v>0.36679212419755702</v>
      </c>
      <c r="DR58" s="79">
        <v>0.85423507310265112</v>
      </c>
      <c r="DS58" s="79">
        <v>0.96535197267751305</v>
      </c>
      <c r="DT58" s="79">
        <v>0.98459481886380196</v>
      </c>
      <c r="DU58" s="79">
        <v>0.99494349400655624</v>
      </c>
      <c r="DV58" s="79">
        <v>4.9783247765205194E-2</v>
      </c>
      <c r="DW58" s="79">
        <v>0.68663737803167546</v>
      </c>
      <c r="DX58" s="79">
        <v>0.62636052485538607</v>
      </c>
      <c r="DY58" s="79">
        <v>0.31805471483118053</v>
      </c>
      <c r="DZ58" s="79">
        <v>0.53279027611742058</v>
      </c>
      <c r="EA58" s="79">
        <v>0.34749299269999834</v>
      </c>
      <c r="EB58" s="79">
        <v>0.96437287396878024</v>
      </c>
      <c r="EC58" s="79">
        <v>0.25668447470554079</v>
      </c>
      <c r="ED58" s="79">
        <v>0.4232862849432355</v>
      </c>
      <c r="EE58" s="79">
        <v>0.87886341963983794</v>
      </c>
      <c r="EF58" s="79">
        <v>0.7452429717947322</v>
      </c>
      <c r="EG58" s="79">
        <v>0.40349351686995416</v>
      </c>
      <c r="EH58" s="79">
        <v>0.92701316750028129</v>
      </c>
      <c r="EI58" s="79">
        <v>0.65609712921714314</v>
      </c>
      <c r="EJ58" s="79">
        <v>0.9924604407023333</v>
      </c>
      <c r="EK58" s="79">
        <v>0.61906605355101274</v>
      </c>
      <c r="EL58" s="79">
        <v>0.40808705897189079</v>
      </c>
      <c r="EM58" s="79">
        <v>0.61024798079827347</v>
      </c>
      <c r="EN58" s="79">
        <v>0.58623305383037427</v>
      </c>
      <c r="EO58" s="79">
        <v>0.34720622089749265</v>
      </c>
      <c r="EP58" s="79">
        <v>0.40165114259940027</v>
      </c>
      <c r="EQ58" s="79">
        <v>0.91952967784995288</v>
      </c>
      <c r="ER58" s="79">
        <v>0.89776320206023852</v>
      </c>
      <c r="ES58" s="79">
        <v>0.90391674128477517</v>
      </c>
      <c r="ET58" s="79">
        <v>0.89568573237234073</v>
      </c>
      <c r="EU58" s="79">
        <v>0.13213356060112721</v>
      </c>
      <c r="EV58" s="79">
        <v>9.3788473782419848E-2</v>
      </c>
      <c r="EW58" s="79">
        <v>0.93132023339661496</v>
      </c>
      <c r="EX58" s="79">
        <v>0.96587201397924227</v>
      </c>
      <c r="EY58" s="79">
        <v>0.94213255476534175</v>
      </c>
      <c r="EZ58" s="79">
        <v>0.89276625888825767</v>
      </c>
      <c r="FA58" s="79">
        <v>0.28316617542877287</v>
      </c>
      <c r="FB58" s="79">
        <v>0.60232650386304276</v>
      </c>
      <c r="FC58" s="79">
        <v>0.89943678334005195</v>
      </c>
      <c r="FD58" s="79">
        <v>0.87592987545989576</v>
      </c>
      <c r="FE58" s="79">
        <v>0.87987291121741951</v>
      </c>
      <c r="FF58" s="79">
        <v>0.86818166703303778</v>
      </c>
      <c r="FG58" s="79">
        <v>0.65546279241665328</v>
      </c>
      <c r="FH58" s="79">
        <v>0.89840462965847878</v>
      </c>
      <c r="FI58" s="79">
        <v>0.21826775435655843</v>
      </c>
      <c r="FJ58" s="79">
        <v>0.35978804908882955</v>
      </c>
      <c r="FK58" s="79">
        <v>0.60012887516232549</v>
      </c>
      <c r="FL58" s="79">
        <v>0.65259136359995451</v>
      </c>
      <c r="FM58" s="79">
        <v>0.30749641023537388</v>
      </c>
      <c r="FN58" s="79">
        <v>0.48458525452846357</v>
      </c>
      <c r="FO58" s="79">
        <v>0.94063356310153101</v>
      </c>
      <c r="FP58" s="79">
        <v>0.55219014943960687</v>
      </c>
      <c r="FQ58" s="79">
        <v>0.54722043883640281</v>
      </c>
      <c r="FR58" s="79">
        <v>0.70540586709632058</v>
      </c>
      <c r="FS58" s="79">
        <v>0.87193366613071133</v>
      </c>
      <c r="FT58" s="79">
        <v>0.87040642978463967</v>
      </c>
      <c r="FU58" s="75"/>
    </row>
    <row r="59" spans="1:177">
      <c r="A59" s="150"/>
      <c r="B59" s="76" t="s">
        <v>1010</v>
      </c>
      <c r="C59" s="78">
        <v>648</v>
      </c>
      <c r="D59" s="78">
        <v>648</v>
      </c>
      <c r="E59" s="78">
        <v>648</v>
      </c>
      <c r="F59" s="78">
        <v>648</v>
      </c>
      <c r="G59" s="78">
        <v>648</v>
      </c>
      <c r="H59" s="78">
        <v>648</v>
      </c>
      <c r="I59" s="78">
        <v>648</v>
      </c>
      <c r="J59" s="78">
        <v>648</v>
      </c>
      <c r="K59" s="78">
        <v>645</v>
      </c>
      <c r="L59" s="78">
        <v>648</v>
      </c>
      <c r="M59" s="78">
        <v>648</v>
      </c>
      <c r="N59" s="78">
        <v>648</v>
      </c>
      <c r="O59" s="78">
        <v>648</v>
      </c>
      <c r="P59" s="78">
        <v>648</v>
      </c>
      <c r="Q59" s="78">
        <v>648</v>
      </c>
      <c r="R59" s="78">
        <v>648</v>
      </c>
      <c r="S59" s="78">
        <v>648</v>
      </c>
      <c r="T59" s="78">
        <v>648</v>
      </c>
      <c r="U59" s="78">
        <v>648</v>
      </c>
      <c r="V59" s="78">
        <v>648</v>
      </c>
      <c r="W59" s="78">
        <v>648</v>
      </c>
      <c r="X59" s="78">
        <v>648</v>
      </c>
      <c r="Y59" s="78">
        <v>648</v>
      </c>
      <c r="Z59" s="78">
        <v>648</v>
      </c>
      <c r="AA59" s="78">
        <v>648</v>
      </c>
      <c r="AB59" s="78">
        <v>648</v>
      </c>
      <c r="AC59" s="78">
        <v>648</v>
      </c>
      <c r="AD59" s="78">
        <v>648</v>
      </c>
      <c r="AE59" s="78">
        <v>648</v>
      </c>
      <c r="AF59" s="78">
        <v>648</v>
      </c>
      <c r="AG59" s="78">
        <v>648</v>
      </c>
      <c r="AH59" s="78">
        <v>648</v>
      </c>
      <c r="AI59" s="78">
        <v>648</v>
      </c>
      <c r="AJ59" s="78">
        <v>648</v>
      </c>
      <c r="AK59" s="78">
        <v>648</v>
      </c>
      <c r="AL59" s="78">
        <v>648</v>
      </c>
      <c r="AM59" s="78">
        <v>648</v>
      </c>
      <c r="AN59" s="78">
        <v>648</v>
      </c>
      <c r="AO59" s="78">
        <v>648</v>
      </c>
      <c r="AP59" s="78">
        <v>648</v>
      </c>
      <c r="AQ59" s="78">
        <v>648</v>
      </c>
      <c r="AR59" s="78">
        <v>648</v>
      </c>
      <c r="AS59" s="78">
        <v>648</v>
      </c>
      <c r="AT59" s="78">
        <v>648</v>
      </c>
      <c r="AU59" s="78">
        <v>648</v>
      </c>
      <c r="AV59" s="78">
        <v>648</v>
      </c>
      <c r="AW59" s="78">
        <v>648</v>
      </c>
      <c r="AX59" s="78">
        <v>648</v>
      </c>
      <c r="AY59" s="78">
        <v>648</v>
      </c>
      <c r="AZ59" s="78">
        <v>648</v>
      </c>
      <c r="BA59" s="78">
        <v>648</v>
      </c>
      <c r="BB59" s="78">
        <v>648</v>
      </c>
      <c r="BC59" s="78">
        <v>648</v>
      </c>
      <c r="BD59" s="78">
        <v>648</v>
      </c>
      <c r="BE59" s="78">
        <v>648</v>
      </c>
      <c r="BF59" s="78">
        <v>648</v>
      </c>
      <c r="BG59" s="78">
        <v>648</v>
      </c>
      <c r="BH59" s="78">
        <v>648</v>
      </c>
      <c r="BI59" s="78">
        <v>648</v>
      </c>
      <c r="BJ59" s="78">
        <v>648</v>
      </c>
      <c r="BK59" s="78">
        <v>648</v>
      </c>
      <c r="BL59" s="78">
        <v>648</v>
      </c>
      <c r="BM59" s="78">
        <v>648</v>
      </c>
      <c r="BN59" s="78">
        <v>648</v>
      </c>
      <c r="BO59" s="78">
        <v>648</v>
      </c>
      <c r="BP59" s="78">
        <v>648</v>
      </c>
      <c r="BQ59" s="78">
        <v>648</v>
      </c>
      <c r="BR59" s="78">
        <v>648</v>
      </c>
      <c r="BS59" s="78">
        <v>648</v>
      </c>
      <c r="BT59" s="78">
        <v>648</v>
      </c>
      <c r="BU59" s="78">
        <v>648</v>
      </c>
      <c r="BV59" s="78">
        <v>648</v>
      </c>
      <c r="BW59" s="78">
        <v>648</v>
      </c>
      <c r="BX59" s="78">
        <v>648</v>
      </c>
      <c r="BY59" s="78">
        <v>648</v>
      </c>
      <c r="BZ59" s="78">
        <v>648</v>
      </c>
      <c r="CA59" s="78">
        <v>648</v>
      </c>
      <c r="CB59" s="78">
        <v>648</v>
      </c>
      <c r="CC59" s="78">
        <v>648</v>
      </c>
      <c r="CD59" s="78">
        <v>648</v>
      </c>
      <c r="CE59" s="78">
        <v>648</v>
      </c>
      <c r="CF59" s="78">
        <v>648</v>
      </c>
      <c r="CG59" s="78">
        <v>648</v>
      </c>
      <c r="CH59" s="78">
        <v>648</v>
      </c>
      <c r="CI59" s="78">
        <v>648</v>
      </c>
      <c r="CJ59" s="78">
        <v>648</v>
      </c>
      <c r="CK59" s="78">
        <v>648</v>
      </c>
      <c r="CL59" s="78">
        <v>648</v>
      </c>
      <c r="CM59" s="78">
        <v>648</v>
      </c>
      <c r="CN59" s="78">
        <v>648</v>
      </c>
      <c r="CO59" s="78">
        <v>648</v>
      </c>
      <c r="CP59" s="78">
        <v>648</v>
      </c>
      <c r="CQ59" s="78">
        <v>648</v>
      </c>
      <c r="CR59" s="78">
        <v>648</v>
      </c>
      <c r="CS59" s="78">
        <v>648</v>
      </c>
      <c r="CT59" s="78">
        <v>648</v>
      </c>
      <c r="CU59" s="78">
        <v>648</v>
      </c>
      <c r="CV59" s="78">
        <v>648</v>
      </c>
      <c r="CW59" s="78">
        <v>648</v>
      </c>
      <c r="CX59" s="78">
        <v>648</v>
      </c>
      <c r="CY59" s="78">
        <v>648</v>
      </c>
      <c r="CZ59" s="78">
        <v>648</v>
      </c>
      <c r="DA59" s="78">
        <v>648</v>
      </c>
      <c r="DB59" s="78">
        <v>648</v>
      </c>
      <c r="DC59" s="78">
        <v>648</v>
      </c>
      <c r="DD59" s="78">
        <v>648</v>
      </c>
      <c r="DE59" s="78">
        <v>648</v>
      </c>
      <c r="DF59" s="78">
        <v>648</v>
      </c>
      <c r="DG59" s="78">
        <v>648</v>
      </c>
      <c r="DH59" s="78">
        <v>648</v>
      </c>
      <c r="DI59" s="78">
        <v>648</v>
      </c>
      <c r="DJ59" s="78">
        <v>648</v>
      </c>
      <c r="DK59" s="78">
        <v>648</v>
      </c>
      <c r="DL59" s="78">
        <v>648</v>
      </c>
      <c r="DM59" s="78">
        <v>648</v>
      </c>
      <c r="DN59" s="78">
        <v>648</v>
      </c>
      <c r="DO59" s="78">
        <v>648</v>
      </c>
      <c r="DP59" s="78">
        <v>648</v>
      </c>
      <c r="DQ59" s="78">
        <v>648</v>
      </c>
      <c r="DR59" s="78">
        <v>648</v>
      </c>
      <c r="DS59" s="78">
        <v>648</v>
      </c>
      <c r="DT59" s="78">
        <v>648</v>
      </c>
      <c r="DU59" s="78">
        <v>648</v>
      </c>
      <c r="DV59" s="78">
        <v>648</v>
      </c>
      <c r="DW59" s="78">
        <v>648</v>
      </c>
      <c r="DX59" s="78">
        <v>648</v>
      </c>
      <c r="DY59" s="78">
        <v>648</v>
      </c>
      <c r="DZ59" s="78">
        <v>616</v>
      </c>
      <c r="EA59" s="78">
        <v>630</v>
      </c>
      <c r="EB59" s="78">
        <v>628</v>
      </c>
      <c r="EC59" s="78">
        <v>646</v>
      </c>
      <c r="ED59" s="78">
        <v>646</v>
      </c>
      <c r="EE59" s="78">
        <v>619</v>
      </c>
      <c r="EF59" s="78">
        <v>647</v>
      </c>
      <c r="EG59" s="78">
        <v>648</v>
      </c>
      <c r="EH59" s="78">
        <v>645</v>
      </c>
      <c r="EI59" s="78">
        <v>622</v>
      </c>
      <c r="EJ59" s="78">
        <v>648</v>
      </c>
      <c r="EK59" s="78">
        <v>645</v>
      </c>
      <c r="EL59" s="78">
        <v>648</v>
      </c>
      <c r="EM59" s="78">
        <v>648</v>
      </c>
      <c r="EN59" s="78">
        <v>646</v>
      </c>
      <c r="EO59" s="78">
        <v>648</v>
      </c>
      <c r="EP59" s="78">
        <v>648</v>
      </c>
      <c r="EQ59" s="78">
        <v>648</v>
      </c>
      <c r="ER59" s="78">
        <v>648</v>
      </c>
      <c r="ES59" s="78">
        <v>648</v>
      </c>
      <c r="ET59" s="78">
        <v>648</v>
      </c>
      <c r="EU59" s="78">
        <v>648</v>
      </c>
      <c r="EV59" s="78">
        <v>648</v>
      </c>
      <c r="EW59" s="78">
        <v>648</v>
      </c>
      <c r="EX59" s="78">
        <v>648</v>
      </c>
      <c r="EY59" s="78">
        <v>648</v>
      </c>
      <c r="EZ59" s="78">
        <v>648</v>
      </c>
      <c r="FA59" s="78">
        <v>648</v>
      </c>
      <c r="FB59" s="78">
        <v>648</v>
      </c>
      <c r="FC59" s="78">
        <v>648</v>
      </c>
      <c r="FD59" s="78">
        <v>648</v>
      </c>
      <c r="FE59" s="78">
        <v>648</v>
      </c>
      <c r="FF59" s="78">
        <v>648</v>
      </c>
      <c r="FG59" s="78">
        <v>648</v>
      </c>
      <c r="FH59" s="78">
        <v>648</v>
      </c>
      <c r="FI59" s="78">
        <v>648</v>
      </c>
      <c r="FJ59" s="78">
        <v>648</v>
      </c>
      <c r="FK59" s="78">
        <v>648</v>
      </c>
      <c r="FL59" s="78">
        <v>648</v>
      </c>
      <c r="FM59" s="78">
        <v>648</v>
      </c>
      <c r="FN59" s="78">
        <v>648</v>
      </c>
      <c r="FO59" s="78">
        <v>648</v>
      </c>
      <c r="FP59" s="78">
        <v>645</v>
      </c>
      <c r="FQ59" s="78">
        <v>645</v>
      </c>
      <c r="FR59" s="78">
        <v>644</v>
      </c>
      <c r="FS59" s="78">
        <v>648</v>
      </c>
      <c r="FT59" s="78">
        <v>648</v>
      </c>
      <c r="FU59" s="75"/>
    </row>
    <row r="60" spans="1:177">
      <c r="A60" s="150" t="s">
        <v>1181</v>
      </c>
      <c r="B60" s="76" t="s">
        <v>1012</v>
      </c>
      <c r="C60" s="79">
        <v>7.2774072255819625E-2</v>
      </c>
      <c r="D60" s="79">
        <v>2.1803684159653973E-3</v>
      </c>
      <c r="E60" s="79">
        <v>-9.3086312203421742E-2</v>
      </c>
      <c r="F60" s="79">
        <v>6.1162651468049591E-2</v>
      </c>
      <c r="G60" s="79">
        <v>4.6428080933780369E-2</v>
      </c>
      <c r="H60" s="79">
        <v>1.4613252525537272E-2</v>
      </c>
      <c r="I60" s="79">
        <v>2.6090041241966282E-2</v>
      </c>
      <c r="J60" s="79">
        <v>-1.9251969903569796E-2</v>
      </c>
      <c r="K60" s="79">
        <v>-1.3839444584596201E-3</v>
      </c>
      <c r="L60" s="79">
        <v>7.7391787581232718E-2</v>
      </c>
      <c r="M60" s="79">
        <v>0.12417356107626228</v>
      </c>
      <c r="N60" s="79">
        <v>0.10093103318292938</v>
      </c>
      <c r="O60" s="79">
        <v>3.0156481259966075E-2</v>
      </c>
      <c r="P60" s="79">
        <v>3.9883310198794722E-2</v>
      </c>
      <c r="Q60" s="79">
        <v>-2.7270452748447419E-2</v>
      </c>
      <c r="R60" s="79">
        <v>-0.94546771664712503</v>
      </c>
      <c r="S60" s="79">
        <v>-0.7700912172024843</v>
      </c>
      <c r="T60" s="78">
        <v>1</v>
      </c>
      <c r="U60" s="79">
        <v>3.5294355421950106E-2</v>
      </c>
      <c r="V60" s="79">
        <v>3.7737470781658684E-2</v>
      </c>
      <c r="W60" s="79">
        <v>-3.9560736642109259E-3</v>
      </c>
      <c r="X60" s="79">
        <v>2.9473752168108792E-4</v>
      </c>
      <c r="Y60" s="79">
        <v>-4.2416901892095649E-3</v>
      </c>
      <c r="Z60" s="79">
        <v>-3.8850325234415914E-3</v>
      </c>
      <c r="AA60" s="79">
        <v>2.0268757379393893E-3</v>
      </c>
      <c r="AB60" s="79">
        <v>-1.3926620132612991E-2</v>
      </c>
      <c r="AC60" s="79">
        <v>-1.6902696688736681E-2</v>
      </c>
      <c r="AD60" s="79">
        <v>4.356477712101451E-2</v>
      </c>
      <c r="AE60" s="79">
        <v>5.3045348716199488E-2</v>
      </c>
      <c r="AF60" s="79">
        <v>1.6701507212052439E-2</v>
      </c>
      <c r="AG60" s="79">
        <v>-1.4016893353686539E-2</v>
      </c>
      <c r="AH60" s="79">
        <v>-5.8909085363472891E-2</v>
      </c>
      <c r="AI60" s="79">
        <v>-7.5892490724724385E-2</v>
      </c>
      <c r="AJ60" s="79">
        <v>-6.5324197866041392E-2</v>
      </c>
      <c r="AK60" s="79">
        <v>-5.2792500083312009E-2</v>
      </c>
      <c r="AL60" s="79">
        <v>1.6592564129860304E-2</v>
      </c>
      <c r="AM60" s="79">
        <v>4.5682988141456132E-2</v>
      </c>
      <c r="AN60" s="79">
        <v>4.5077621904910714E-2</v>
      </c>
      <c r="AO60" s="79">
        <v>3.139708346234895E-2</v>
      </c>
      <c r="AP60" s="79">
        <v>4.5034603552074746E-2</v>
      </c>
      <c r="AQ60" s="79">
        <v>4.2931572021213373E-2</v>
      </c>
      <c r="AR60" s="79">
        <v>-3.5041840972169455E-3</v>
      </c>
      <c r="AS60" s="79">
        <v>5.6394440752095286E-2</v>
      </c>
      <c r="AT60" s="79">
        <v>3.7052916553751924E-2</v>
      </c>
      <c r="AU60" s="79">
        <v>-1.4512721359174793E-2</v>
      </c>
      <c r="AV60" s="79">
        <v>0.10518256003072805</v>
      </c>
      <c r="AW60" s="79">
        <v>0.11113613702968286</v>
      </c>
      <c r="AX60" s="79">
        <v>6.3398665028042978E-2</v>
      </c>
      <c r="AY60" s="79">
        <v>-8.6356388001095796E-2</v>
      </c>
      <c r="AZ60" s="79">
        <v>-7.0213494609720817E-2</v>
      </c>
      <c r="BA60" s="79">
        <v>6.2194498234918252E-3</v>
      </c>
      <c r="BB60" s="79">
        <v>0.13493972360773496</v>
      </c>
      <c r="BC60" s="79">
        <v>0.13190508812388652</v>
      </c>
      <c r="BD60" s="79">
        <v>7.4075239466476872E-2</v>
      </c>
      <c r="BE60" s="79">
        <v>-8.347902667525417E-2</v>
      </c>
      <c r="BF60" s="79">
        <v>-8.9555832122924312E-2</v>
      </c>
      <c r="BG60" s="79">
        <v>2.7578150956080905E-2</v>
      </c>
      <c r="BH60" s="79">
        <v>2.0632595185616397E-2</v>
      </c>
      <c r="BI60" s="79">
        <v>2.0018258671304977E-2</v>
      </c>
      <c r="BJ60" s="79">
        <v>4.4736088827717381E-3</v>
      </c>
      <c r="BK60" s="79">
        <v>1.6318372237572012E-2</v>
      </c>
      <c r="BL60" s="79">
        <v>8.2035532886049322E-3</v>
      </c>
      <c r="BM60" s="79">
        <v>-1.8607106229085849E-2</v>
      </c>
      <c r="BN60" s="79">
        <v>1.8147311459257374E-2</v>
      </c>
      <c r="BO60" s="79">
        <v>9.7024397276715066E-3</v>
      </c>
      <c r="BP60" s="79">
        <v>-7.7772115297061427E-3</v>
      </c>
      <c r="BQ60" s="79">
        <v>1.8844257007020838E-2</v>
      </c>
      <c r="BR60" s="79">
        <v>1.4876130244572216E-2</v>
      </c>
      <c r="BS60" s="79">
        <v>-9.2391328367293218E-3</v>
      </c>
      <c r="BT60" s="79">
        <v>-3.1608654947892389E-2</v>
      </c>
      <c r="BU60" s="79">
        <v>8.1876519509300593E-3</v>
      </c>
      <c r="BV60" s="79">
        <v>9.893917226909224E-2</v>
      </c>
      <c r="BW60" s="79">
        <v>-3.3649386320978927E-2</v>
      </c>
      <c r="BX60" s="79">
        <v>-9.3446245284745655E-2</v>
      </c>
      <c r="BY60" s="79">
        <v>-2.0762803475660337E-2</v>
      </c>
      <c r="BZ60" s="79">
        <v>4.6565373265321352E-3</v>
      </c>
      <c r="CA60" s="79">
        <v>-1.2481721403886431E-2</v>
      </c>
      <c r="CB60" s="79">
        <v>-1.0037028224749944E-2</v>
      </c>
      <c r="CC60" s="79">
        <v>-0.33064806982779693</v>
      </c>
      <c r="CD60" s="79">
        <v>-0.27482544027366707</v>
      </c>
      <c r="CE60" s="79">
        <v>0.16227420033837903</v>
      </c>
      <c r="CF60" s="79">
        <v>-8.9539362421866678E-2</v>
      </c>
      <c r="CG60" s="79">
        <v>-3.7382016944991353E-2</v>
      </c>
      <c r="CH60" s="79">
        <v>4.7350293444674826E-2</v>
      </c>
      <c r="CI60" s="79">
        <v>2.8912424356067803E-2</v>
      </c>
      <c r="CJ60" s="79">
        <v>2.2298791960756216E-2</v>
      </c>
      <c r="CK60" s="79">
        <v>1.1200995534383997E-2</v>
      </c>
      <c r="CL60" s="79">
        <v>-0.11220568776076337</v>
      </c>
      <c r="CM60" s="79">
        <v>-4.349675521667537E-2</v>
      </c>
      <c r="CN60" s="79">
        <v>7.3644418521144991E-2</v>
      </c>
      <c r="CO60" s="79">
        <v>-7.5758178926268127E-2</v>
      </c>
      <c r="CP60" s="79">
        <v>-4.0498363694156894E-2</v>
      </c>
      <c r="CQ60" s="79">
        <v>3.125802347831632E-2</v>
      </c>
      <c r="CR60" s="79">
        <v>7.0872453119803459E-3</v>
      </c>
      <c r="CS60" s="79">
        <v>1.4668754444382499E-2</v>
      </c>
      <c r="CT60" s="79">
        <v>-6.8273600578902093E-3</v>
      </c>
      <c r="CU60" s="79">
        <v>8.1839648426677812E-3</v>
      </c>
      <c r="CV60" s="79">
        <v>3.7581886709762508E-2</v>
      </c>
      <c r="CW60" s="79">
        <v>3.2075634233228997E-2</v>
      </c>
      <c r="CX60" s="79">
        <v>-1.4564470499540969E-3</v>
      </c>
      <c r="CY60" s="79">
        <v>-1.8639319421378073E-2</v>
      </c>
      <c r="CZ60" s="79">
        <v>-2.1143163171731941E-2</v>
      </c>
      <c r="DA60" s="79">
        <v>-2.5283144684526905E-3</v>
      </c>
      <c r="DB60" s="79">
        <v>1.4271536158198591E-2</v>
      </c>
      <c r="DC60" s="79">
        <v>1.269357578434324E-2</v>
      </c>
      <c r="DD60" s="79">
        <v>1.4547867624390925E-2</v>
      </c>
      <c r="DE60" s="79">
        <v>-7.7811723445918692E-3</v>
      </c>
      <c r="DF60" s="79">
        <v>-1.5758995173457725E-2</v>
      </c>
      <c r="DG60" s="79">
        <v>-3.5175235867884271E-3</v>
      </c>
      <c r="DH60" s="79">
        <v>1.4917863663137361E-2</v>
      </c>
      <c r="DI60" s="79">
        <v>4.7521967124413492E-3</v>
      </c>
      <c r="DJ60" s="79">
        <v>2.2115926382482332E-2</v>
      </c>
      <c r="DK60" s="79">
        <v>7.0064008804422541E-3</v>
      </c>
      <c r="DL60" s="79">
        <v>3.4768677656852025E-3</v>
      </c>
      <c r="DM60" s="79">
        <v>1.9941692558246561E-2</v>
      </c>
      <c r="DN60" s="79">
        <v>2.2658126648861975E-2</v>
      </c>
      <c r="DO60" s="79">
        <v>-1.9165084849390685E-2</v>
      </c>
      <c r="DP60" s="79">
        <v>-3.7391026577069691E-2</v>
      </c>
      <c r="DQ60" s="79">
        <v>2.3508829386590012E-2</v>
      </c>
      <c r="DR60" s="79">
        <v>3.8312054588302349E-2</v>
      </c>
      <c r="DS60" s="79">
        <v>-2.9069627720315363E-3</v>
      </c>
      <c r="DT60" s="79">
        <v>-2.8319805073856365E-2</v>
      </c>
      <c r="DU60" s="79">
        <v>-2.7444120072791577E-2</v>
      </c>
      <c r="DV60" s="79">
        <v>-2.4801619339401986E-2</v>
      </c>
      <c r="DW60" s="79">
        <v>-2.5284181200555922E-2</v>
      </c>
      <c r="DX60" s="79">
        <v>-2.4132337847765483E-2</v>
      </c>
      <c r="DY60" s="79">
        <v>5.0528984430957921E-2</v>
      </c>
      <c r="DZ60" s="79">
        <v>1.3191942170483056E-2</v>
      </c>
      <c r="EA60" s="79">
        <v>-3.926608948245932E-2</v>
      </c>
      <c r="EB60" s="79">
        <v>-2.8804057558458562E-2</v>
      </c>
      <c r="EC60" s="79">
        <v>-2.1951841110966205E-2</v>
      </c>
      <c r="ED60" s="79">
        <v>4.4274444629199142E-3</v>
      </c>
      <c r="EE60" s="79">
        <v>6.1027983860536409E-3</v>
      </c>
      <c r="EF60" s="79">
        <v>1.1157457822302588E-2</v>
      </c>
      <c r="EG60" s="79">
        <v>2.8729535620697425E-2</v>
      </c>
      <c r="EH60" s="79">
        <v>3.8906225514728598E-3</v>
      </c>
      <c r="EI60" s="79">
        <v>1.4771927362036271E-2</v>
      </c>
      <c r="EJ60" s="79">
        <v>-2.2709945135007421E-2</v>
      </c>
      <c r="EK60" s="79">
        <v>7.3150391092637376E-3</v>
      </c>
      <c r="EL60" s="79">
        <v>3.0060924814472402E-2</v>
      </c>
      <c r="EM60" s="79">
        <v>8.0838662347350911E-3</v>
      </c>
      <c r="EN60" s="79">
        <v>-3.6611032895549386E-2</v>
      </c>
      <c r="EO60" s="79">
        <v>-3.3481836349416538E-2</v>
      </c>
      <c r="EP60" s="79">
        <v>-2.0276273687380299E-2</v>
      </c>
      <c r="EQ60" s="79">
        <v>-1.9635810978564819E-3</v>
      </c>
      <c r="ER60" s="79">
        <v>-2.215447344827124E-3</v>
      </c>
      <c r="ES60" s="79">
        <v>-8.6747449981304417E-4</v>
      </c>
      <c r="ET60" s="79">
        <v>-1.8186210302237051E-3</v>
      </c>
      <c r="EU60" s="79">
        <v>-4.4880810885168182E-2</v>
      </c>
      <c r="EV60" s="79">
        <v>-4.8811165206379077E-2</v>
      </c>
      <c r="EW60" s="79">
        <v>-9.1013620239423828E-3</v>
      </c>
      <c r="EX60" s="79">
        <v>-4.7311737891570027E-3</v>
      </c>
      <c r="EY60" s="79">
        <v>-8.4845453353630945E-3</v>
      </c>
      <c r="EZ60" s="79">
        <v>-7.7246669605015219E-3</v>
      </c>
      <c r="FA60" s="79">
        <v>-2.7374393862095822E-2</v>
      </c>
      <c r="FB60" s="79">
        <v>-1.647719445317478E-2</v>
      </c>
      <c r="FC60" s="79">
        <v>-1.6909327263254839E-3</v>
      </c>
      <c r="FD60" s="79">
        <v>-1.1323669785727798E-3</v>
      </c>
      <c r="FE60" s="79">
        <v>-2.2440863524321794E-4</v>
      </c>
      <c r="FF60" s="79">
        <v>-4.6167584123518751E-4</v>
      </c>
      <c r="FG60" s="79">
        <v>-3.0164607608044132E-2</v>
      </c>
      <c r="FH60" s="79">
        <v>-1.2942902195440522E-2</v>
      </c>
      <c r="FI60" s="79">
        <v>-5.8743519656846099E-2</v>
      </c>
      <c r="FJ60" s="79">
        <v>-3.7646048522183236E-2</v>
      </c>
      <c r="FK60" s="79">
        <v>2.0269819079987393E-2</v>
      </c>
      <c r="FL60" s="79">
        <v>2.1109587384118906E-2</v>
      </c>
      <c r="FM60" s="79">
        <v>3.9512288162830853E-2</v>
      </c>
      <c r="FN60" s="79">
        <v>3.6230497889389729E-2</v>
      </c>
      <c r="FO60" s="79">
        <v>1.4008543233579383E-2</v>
      </c>
      <c r="FP60" s="79">
        <v>9.9561616282658142E-3</v>
      </c>
      <c r="FQ60" s="79">
        <v>2.9663225410294383E-2</v>
      </c>
      <c r="FR60" s="79">
        <v>2.2841704769104142E-2</v>
      </c>
      <c r="FS60" s="79">
        <v>-2.0162346346479349E-3</v>
      </c>
      <c r="FT60" s="79">
        <v>-1.6237559333446073E-3</v>
      </c>
      <c r="FU60" s="75"/>
    </row>
    <row r="61" spans="1:177">
      <c r="A61" s="150"/>
      <c r="B61" s="76" t="s">
        <v>1011</v>
      </c>
      <c r="C61" s="79">
        <v>6.4111436442109287E-2</v>
      </c>
      <c r="D61" s="79">
        <v>0.95582296414749157</v>
      </c>
      <c r="E61" s="79">
        <v>1.778020974299601E-2</v>
      </c>
      <c r="F61" s="79">
        <v>0.11985147775479697</v>
      </c>
      <c r="G61" s="79">
        <v>0.23791247822036576</v>
      </c>
      <c r="H61" s="79">
        <v>0.71041835176073564</v>
      </c>
      <c r="I61" s="79">
        <v>0.50734682215084725</v>
      </c>
      <c r="J61" s="79">
        <v>0.62471831607308226</v>
      </c>
      <c r="K61" s="79">
        <v>0.97201621232527802</v>
      </c>
      <c r="L61" s="79">
        <v>4.8927394964571803E-2</v>
      </c>
      <c r="M61" s="79">
        <v>1.5396455718410583E-3</v>
      </c>
      <c r="N61" s="79">
        <v>1.0143697378279536E-2</v>
      </c>
      <c r="O61" s="79">
        <v>0.44346757042829177</v>
      </c>
      <c r="P61" s="79">
        <v>0.31072282588867239</v>
      </c>
      <c r="Q61" s="79">
        <v>0.48832148672622833</v>
      </c>
      <c r="R61" s="79">
        <v>0</v>
      </c>
      <c r="S61" s="79">
        <v>3.1238882177143669E-128</v>
      </c>
      <c r="T61" s="77"/>
      <c r="U61" s="79">
        <v>0.3697229538941158</v>
      </c>
      <c r="V61" s="79">
        <v>0.33749522090984407</v>
      </c>
      <c r="W61" s="79">
        <v>0.91993852836077661</v>
      </c>
      <c r="X61" s="79">
        <v>0.99402525151280363</v>
      </c>
      <c r="Y61" s="79">
        <v>0.91417987224727471</v>
      </c>
      <c r="Z61" s="79">
        <v>0.92137153635987779</v>
      </c>
      <c r="AA61" s="79">
        <v>0.9589300753880482</v>
      </c>
      <c r="AB61" s="79">
        <v>0.72345387643399595</v>
      </c>
      <c r="AC61" s="79">
        <v>0.66757950775472041</v>
      </c>
      <c r="AD61" s="79">
        <v>0.26813709660637963</v>
      </c>
      <c r="AE61" s="79">
        <v>0.17744727282176445</v>
      </c>
      <c r="AF61" s="79">
        <v>0.67130349714830528</v>
      </c>
      <c r="AG61" s="79">
        <v>0.72173539151450106</v>
      </c>
      <c r="AH61" s="79">
        <v>0.13413680782491391</v>
      </c>
      <c r="AI61" s="79">
        <v>5.3487640495779282E-2</v>
      </c>
      <c r="AJ61" s="79">
        <v>9.6623721233826051E-2</v>
      </c>
      <c r="AK61" s="79">
        <v>0.17952497114806379</v>
      </c>
      <c r="AL61" s="79">
        <v>0.6733233914750556</v>
      </c>
      <c r="AM61" s="79">
        <v>0.24553613997126733</v>
      </c>
      <c r="AN61" s="79">
        <v>0.25185476354743352</v>
      </c>
      <c r="AO61" s="79">
        <v>0.42493266255683682</v>
      </c>
      <c r="AP61" s="79">
        <v>0.25230804203194124</v>
      </c>
      <c r="AQ61" s="79">
        <v>0.27516176818531723</v>
      </c>
      <c r="AR61" s="79">
        <v>0.92905805799470731</v>
      </c>
      <c r="AS61" s="79">
        <v>0.15159003935535881</v>
      </c>
      <c r="AT61" s="79">
        <v>0.34633827780099502</v>
      </c>
      <c r="AU61" s="79">
        <v>0.71232174172787788</v>
      </c>
      <c r="AV61" s="79">
        <v>7.3670962679024538E-3</v>
      </c>
      <c r="AW61" s="79">
        <v>4.6202798556922104E-3</v>
      </c>
      <c r="AX61" s="79">
        <v>0.10688081809141041</v>
      </c>
      <c r="AY61" s="79">
        <v>2.7939267838727567E-2</v>
      </c>
      <c r="AZ61" s="79">
        <v>7.4083441133994982E-2</v>
      </c>
      <c r="BA61" s="79">
        <v>0.87444324671047102</v>
      </c>
      <c r="BB61" s="79">
        <v>5.7288538911646569E-4</v>
      </c>
      <c r="BC61" s="79">
        <v>7.6269326804741396E-4</v>
      </c>
      <c r="BD61" s="79">
        <v>5.9484291342568295E-2</v>
      </c>
      <c r="BE61" s="79">
        <v>3.3617015627227298E-2</v>
      </c>
      <c r="BF61" s="79">
        <v>2.2613592786093734E-2</v>
      </c>
      <c r="BG61" s="79">
        <v>0.48342597201068127</v>
      </c>
      <c r="BH61" s="79">
        <v>0.60009640695131394</v>
      </c>
      <c r="BI61" s="79">
        <v>0.61099843075730009</v>
      </c>
      <c r="BJ61" s="79">
        <v>0.90950717255147029</v>
      </c>
      <c r="BK61" s="79">
        <v>0.6784175215132926</v>
      </c>
      <c r="BL61" s="79">
        <v>0.83489425644588022</v>
      </c>
      <c r="BM61" s="79">
        <v>0.6363658486691659</v>
      </c>
      <c r="BN61" s="79">
        <v>0.64472600501512733</v>
      </c>
      <c r="BO61" s="79">
        <v>0.80528534550941866</v>
      </c>
      <c r="BP61" s="79">
        <v>0.84336097983669822</v>
      </c>
      <c r="BQ61" s="79">
        <v>0.63207179320963613</v>
      </c>
      <c r="BR61" s="79">
        <v>0.70544973647479958</v>
      </c>
      <c r="BS61" s="79">
        <v>0.81440988124741687</v>
      </c>
      <c r="BT61" s="79">
        <v>0.4218174193094999</v>
      </c>
      <c r="BU61" s="79">
        <v>0.83520970507381742</v>
      </c>
      <c r="BV61" s="79">
        <v>1.1738725781204724E-2</v>
      </c>
      <c r="BW61" s="79">
        <v>0.39246152212511354</v>
      </c>
      <c r="BX61" s="79">
        <v>1.7342325886123281E-2</v>
      </c>
      <c r="BY61" s="79">
        <v>0.59779705223480062</v>
      </c>
      <c r="BZ61" s="79">
        <v>0.90582372266945987</v>
      </c>
      <c r="CA61" s="79">
        <v>0.75114370776129225</v>
      </c>
      <c r="CB61" s="79">
        <v>0.79871217270976769</v>
      </c>
      <c r="CC61" s="79">
        <v>5.3804335916403645E-18</v>
      </c>
      <c r="CD61" s="79">
        <v>1.0796419872831504E-12</v>
      </c>
      <c r="CE61" s="79">
        <v>3.3190832401319597E-5</v>
      </c>
      <c r="CF61" s="79">
        <v>2.2638578172098817E-2</v>
      </c>
      <c r="CG61" s="79">
        <v>0.34206874485131233</v>
      </c>
      <c r="CH61" s="79">
        <v>0.22870952871037964</v>
      </c>
      <c r="CI61" s="79">
        <v>0.46250834824949871</v>
      </c>
      <c r="CJ61" s="79">
        <v>0.57097980529878845</v>
      </c>
      <c r="CK61" s="79">
        <v>0.7759588753244735</v>
      </c>
      <c r="CL61" s="79">
        <v>4.2389279908582097E-3</v>
      </c>
      <c r="CM61" s="79">
        <v>0.26888577212877462</v>
      </c>
      <c r="CN61" s="79">
        <v>6.0984739923007729E-2</v>
      </c>
      <c r="CO61" s="79">
        <v>5.391290488711286E-2</v>
      </c>
      <c r="CP61" s="79">
        <v>0.30331432919188728</v>
      </c>
      <c r="CQ61" s="79">
        <v>0.42698750733900248</v>
      </c>
      <c r="CR61" s="79">
        <v>0.85710095260576102</v>
      </c>
      <c r="CS61" s="79">
        <v>0.70936828614367597</v>
      </c>
      <c r="CT61" s="79">
        <v>0.86228775856617224</v>
      </c>
      <c r="CU61" s="79">
        <v>0.83528285321817242</v>
      </c>
      <c r="CV61" s="79">
        <v>0.33949223120001237</v>
      </c>
      <c r="CW61" s="79">
        <v>0.41498895081005038</v>
      </c>
      <c r="CX61" s="79">
        <v>0.97048219366012334</v>
      </c>
      <c r="CY61" s="79">
        <v>0.63578184881604338</v>
      </c>
      <c r="CZ61" s="79">
        <v>0.5911032449764908</v>
      </c>
      <c r="DA61" s="79">
        <v>0.94878213805295475</v>
      </c>
      <c r="DB61" s="79">
        <v>0.71689545781822062</v>
      </c>
      <c r="DC61" s="79">
        <v>0.74706271775257416</v>
      </c>
      <c r="DD61" s="79">
        <v>0.71165610180330674</v>
      </c>
      <c r="DE61" s="79">
        <v>0.84328223722139151</v>
      </c>
      <c r="DF61" s="79">
        <v>0.68885539797018591</v>
      </c>
      <c r="DG61" s="79">
        <v>0.92878871621018022</v>
      </c>
      <c r="DH61" s="79">
        <v>0.70466208378980277</v>
      </c>
      <c r="DI61" s="79">
        <v>0.90389832328805675</v>
      </c>
      <c r="DJ61" s="79">
        <v>0.57414235309647998</v>
      </c>
      <c r="DK61" s="79">
        <v>0.85871380209205472</v>
      </c>
      <c r="DL61" s="79">
        <v>0.92960963581332856</v>
      </c>
      <c r="DM61" s="79">
        <v>0.61236329192966377</v>
      </c>
      <c r="DN61" s="79">
        <v>0.56478954973890139</v>
      </c>
      <c r="DO61" s="79">
        <v>0.6262822783644777</v>
      </c>
      <c r="DP61" s="79">
        <v>0.34195233412861281</v>
      </c>
      <c r="DQ61" s="79">
        <v>0.55026422508641892</v>
      </c>
      <c r="DR61" s="79">
        <v>0.33018553456161526</v>
      </c>
      <c r="DS61" s="79">
        <v>0.94112458911245755</v>
      </c>
      <c r="DT61" s="79">
        <v>0.4717361955805649</v>
      </c>
      <c r="DU61" s="79">
        <v>0.48555514598186633</v>
      </c>
      <c r="DV61" s="79">
        <v>0.52854794428048557</v>
      </c>
      <c r="DW61" s="79">
        <v>0.52055493855171642</v>
      </c>
      <c r="DX61" s="79">
        <v>0.53973599042089881</v>
      </c>
      <c r="DY61" s="79">
        <v>0.19893377474038154</v>
      </c>
      <c r="DZ61" s="79">
        <v>0.7438459405440383</v>
      </c>
      <c r="EA61" s="79">
        <v>0.32511883379014017</v>
      </c>
      <c r="EB61" s="79">
        <v>0.47119316786343313</v>
      </c>
      <c r="EC61" s="79">
        <v>0.57757787090467994</v>
      </c>
      <c r="ED61" s="79">
        <v>0.91057532389771723</v>
      </c>
      <c r="EE61" s="79">
        <v>0.87955735694106918</v>
      </c>
      <c r="EF61" s="79">
        <v>0.77697501383237388</v>
      </c>
      <c r="EG61" s="79">
        <v>0.46534539484368853</v>
      </c>
      <c r="EH61" s="79">
        <v>0.92144136417580014</v>
      </c>
      <c r="EI61" s="79">
        <v>0.7131045442778754</v>
      </c>
      <c r="EJ61" s="79">
        <v>0.56389953716959362</v>
      </c>
      <c r="EK61" s="79">
        <v>0.85289877951278292</v>
      </c>
      <c r="EL61" s="79">
        <v>0.44491407037460251</v>
      </c>
      <c r="EM61" s="79">
        <v>0.83726923986590895</v>
      </c>
      <c r="EN61" s="79">
        <v>0.35287108568962366</v>
      </c>
      <c r="EO61" s="79">
        <v>0.3948241196438752</v>
      </c>
      <c r="EP61" s="79">
        <v>0.60640901705879402</v>
      </c>
      <c r="EQ61" s="79">
        <v>0.96021151584595865</v>
      </c>
      <c r="ER61" s="79">
        <v>0.95511296307441618</v>
      </c>
      <c r="ES61" s="79">
        <v>0.98241631518714745</v>
      </c>
      <c r="ET61" s="79">
        <v>0.96314670620948983</v>
      </c>
      <c r="EU61" s="79">
        <v>0.25393317258033754</v>
      </c>
      <c r="EV61" s="79">
        <v>0.21465372495658275</v>
      </c>
      <c r="EW61" s="79">
        <v>0.81712810312120143</v>
      </c>
      <c r="EX61" s="79">
        <v>0.90432141756211282</v>
      </c>
      <c r="EY61" s="79">
        <v>0.82932439027232407</v>
      </c>
      <c r="EZ61" s="79">
        <v>0.84440573483317649</v>
      </c>
      <c r="FA61" s="79">
        <v>0.48666479453511768</v>
      </c>
      <c r="FB61" s="79">
        <v>0.67546500563632106</v>
      </c>
      <c r="FC61" s="79">
        <v>0.96573258740490819</v>
      </c>
      <c r="FD61" s="79">
        <v>0.97704825669594875</v>
      </c>
      <c r="FE61" s="79">
        <v>0.99545090017520166</v>
      </c>
      <c r="FF61" s="79">
        <v>0.99064130134094097</v>
      </c>
      <c r="FG61" s="79">
        <v>0.44334468042036579</v>
      </c>
      <c r="FH61" s="79">
        <v>0.74226895198458909</v>
      </c>
      <c r="FI61" s="79">
        <v>0.13523603875263315</v>
      </c>
      <c r="FJ61" s="79">
        <v>0.33866776344917204</v>
      </c>
      <c r="FK61" s="79">
        <v>0.60652363995248382</v>
      </c>
      <c r="FL61" s="79">
        <v>0.59169274706215824</v>
      </c>
      <c r="FM61" s="79">
        <v>0.3152490255051954</v>
      </c>
      <c r="FN61" s="79">
        <v>0.35715508133960971</v>
      </c>
      <c r="FO61" s="79">
        <v>0.72189428981772163</v>
      </c>
      <c r="FP61" s="79">
        <v>0.80075436478573292</v>
      </c>
      <c r="FQ61" s="79">
        <v>0.452016960587036</v>
      </c>
      <c r="FR61" s="79">
        <v>0.56285447565385294</v>
      </c>
      <c r="FS61" s="79">
        <v>0.9591455040146083</v>
      </c>
      <c r="FT61" s="79">
        <v>0.96709316509312648</v>
      </c>
      <c r="FU61" s="75"/>
    </row>
    <row r="62" spans="1:177">
      <c r="A62" s="150"/>
      <c r="B62" s="76" t="s">
        <v>1010</v>
      </c>
      <c r="C62" s="78">
        <v>648</v>
      </c>
      <c r="D62" s="78">
        <v>648</v>
      </c>
      <c r="E62" s="78">
        <v>648</v>
      </c>
      <c r="F62" s="78">
        <v>648</v>
      </c>
      <c r="G62" s="78">
        <v>648</v>
      </c>
      <c r="H62" s="78">
        <v>648</v>
      </c>
      <c r="I62" s="78">
        <v>648</v>
      </c>
      <c r="J62" s="78">
        <v>648</v>
      </c>
      <c r="K62" s="78">
        <v>645</v>
      </c>
      <c r="L62" s="78">
        <v>648</v>
      </c>
      <c r="M62" s="78">
        <v>648</v>
      </c>
      <c r="N62" s="78">
        <v>648</v>
      </c>
      <c r="O62" s="78">
        <v>648</v>
      </c>
      <c r="P62" s="78">
        <v>648</v>
      </c>
      <c r="Q62" s="78">
        <v>648</v>
      </c>
      <c r="R62" s="78">
        <v>648</v>
      </c>
      <c r="S62" s="78">
        <v>648</v>
      </c>
      <c r="T62" s="78">
        <v>648</v>
      </c>
      <c r="U62" s="78">
        <v>648</v>
      </c>
      <c r="V62" s="78">
        <v>648</v>
      </c>
      <c r="W62" s="78">
        <v>648</v>
      </c>
      <c r="X62" s="78">
        <v>648</v>
      </c>
      <c r="Y62" s="78">
        <v>648</v>
      </c>
      <c r="Z62" s="78">
        <v>648</v>
      </c>
      <c r="AA62" s="78">
        <v>648</v>
      </c>
      <c r="AB62" s="78">
        <v>648</v>
      </c>
      <c r="AC62" s="78">
        <v>648</v>
      </c>
      <c r="AD62" s="78">
        <v>648</v>
      </c>
      <c r="AE62" s="78">
        <v>648</v>
      </c>
      <c r="AF62" s="78">
        <v>648</v>
      </c>
      <c r="AG62" s="78">
        <v>648</v>
      </c>
      <c r="AH62" s="78">
        <v>648</v>
      </c>
      <c r="AI62" s="78">
        <v>648</v>
      </c>
      <c r="AJ62" s="78">
        <v>648</v>
      </c>
      <c r="AK62" s="78">
        <v>648</v>
      </c>
      <c r="AL62" s="78">
        <v>648</v>
      </c>
      <c r="AM62" s="78">
        <v>648</v>
      </c>
      <c r="AN62" s="78">
        <v>648</v>
      </c>
      <c r="AO62" s="78">
        <v>648</v>
      </c>
      <c r="AP62" s="78">
        <v>648</v>
      </c>
      <c r="AQ62" s="78">
        <v>648</v>
      </c>
      <c r="AR62" s="78">
        <v>648</v>
      </c>
      <c r="AS62" s="78">
        <v>648</v>
      </c>
      <c r="AT62" s="78">
        <v>648</v>
      </c>
      <c r="AU62" s="78">
        <v>648</v>
      </c>
      <c r="AV62" s="78">
        <v>648</v>
      </c>
      <c r="AW62" s="78">
        <v>648</v>
      </c>
      <c r="AX62" s="78">
        <v>648</v>
      </c>
      <c r="AY62" s="78">
        <v>648</v>
      </c>
      <c r="AZ62" s="78">
        <v>648</v>
      </c>
      <c r="BA62" s="78">
        <v>648</v>
      </c>
      <c r="BB62" s="78">
        <v>648</v>
      </c>
      <c r="BC62" s="78">
        <v>648</v>
      </c>
      <c r="BD62" s="78">
        <v>648</v>
      </c>
      <c r="BE62" s="78">
        <v>648</v>
      </c>
      <c r="BF62" s="78">
        <v>648</v>
      </c>
      <c r="BG62" s="78">
        <v>648</v>
      </c>
      <c r="BH62" s="78">
        <v>648</v>
      </c>
      <c r="BI62" s="78">
        <v>648</v>
      </c>
      <c r="BJ62" s="78">
        <v>648</v>
      </c>
      <c r="BK62" s="78">
        <v>648</v>
      </c>
      <c r="BL62" s="78">
        <v>648</v>
      </c>
      <c r="BM62" s="78">
        <v>648</v>
      </c>
      <c r="BN62" s="78">
        <v>648</v>
      </c>
      <c r="BO62" s="78">
        <v>648</v>
      </c>
      <c r="BP62" s="78">
        <v>648</v>
      </c>
      <c r="BQ62" s="78">
        <v>648</v>
      </c>
      <c r="BR62" s="78">
        <v>648</v>
      </c>
      <c r="BS62" s="78">
        <v>648</v>
      </c>
      <c r="BT62" s="78">
        <v>648</v>
      </c>
      <c r="BU62" s="78">
        <v>648</v>
      </c>
      <c r="BV62" s="78">
        <v>648</v>
      </c>
      <c r="BW62" s="78">
        <v>648</v>
      </c>
      <c r="BX62" s="78">
        <v>648</v>
      </c>
      <c r="BY62" s="78">
        <v>648</v>
      </c>
      <c r="BZ62" s="78">
        <v>648</v>
      </c>
      <c r="CA62" s="78">
        <v>648</v>
      </c>
      <c r="CB62" s="78">
        <v>648</v>
      </c>
      <c r="CC62" s="78">
        <v>648</v>
      </c>
      <c r="CD62" s="78">
        <v>648</v>
      </c>
      <c r="CE62" s="78">
        <v>648</v>
      </c>
      <c r="CF62" s="78">
        <v>648</v>
      </c>
      <c r="CG62" s="78">
        <v>648</v>
      </c>
      <c r="CH62" s="78">
        <v>648</v>
      </c>
      <c r="CI62" s="78">
        <v>648</v>
      </c>
      <c r="CJ62" s="78">
        <v>648</v>
      </c>
      <c r="CK62" s="78">
        <v>648</v>
      </c>
      <c r="CL62" s="78">
        <v>648</v>
      </c>
      <c r="CM62" s="78">
        <v>648</v>
      </c>
      <c r="CN62" s="78">
        <v>648</v>
      </c>
      <c r="CO62" s="78">
        <v>648</v>
      </c>
      <c r="CP62" s="78">
        <v>648</v>
      </c>
      <c r="CQ62" s="78">
        <v>648</v>
      </c>
      <c r="CR62" s="78">
        <v>648</v>
      </c>
      <c r="CS62" s="78">
        <v>648</v>
      </c>
      <c r="CT62" s="78">
        <v>648</v>
      </c>
      <c r="CU62" s="78">
        <v>648</v>
      </c>
      <c r="CV62" s="78">
        <v>648</v>
      </c>
      <c r="CW62" s="78">
        <v>648</v>
      </c>
      <c r="CX62" s="78">
        <v>648</v>
      </c>
      <c r="CY62" s="78">
        <v>648</v>
      </c>
      <c r="CZ62" s="78">
        <v>648</v>
      </c>
      <c r="DA62" s="78">
        <v>648</v>
      </c>
      <c r="DB62" s="78">
        <v>648</v>
      </c>
      <c r="DC62" s="78">
        <v>648</v>
      </c>
      <c r="DD62" s="78">
        <v>648</v>
      </c>
      <c r="DE62" s="78">
        <v>648</v>
      </c>
      <c r="DF62" s="78">
        <v>648</v>
      </c>
      <c r="DG62" s="78">
        <v>648</v>
      </c>
      <c r="DH62" s="78">
        <v>648</v>
      </c>
      <c r="DI62" s="78">
        <v>648</v>
      </c>
      <c r="DJ62" s="78">
        <v>648</v>
      </c>
      <c r="DK62" s="78">
        <v>648</v>
      </c>
      <c r="DL62" s="78">
        <v>648</v>
      </c>
      <c r="DM62" s="78">
        <v>648</v>
      </c>
      <c r="DN62" s="78">
        <v>648</v>
      </c>
      <c r="DO62" s="78">
        <v>648</v>
      </c>
      <c r="DP62" s="78">
        <v>648</v>
      </c>
      <c r="DQ62" s="78">
        <v>648</v>
      </c>
      <c r="DR62" s="78">
        <v>648</v>
      </c>
      <c r="DS62" s="78">
        <v>648</v>
      </c>
      <c r="DT62" s="78">
        <v>648</v>
      </c>
      <c r="DU62" s="78">
        <v>648</v>
      </c>
      <c r="DV62" s="78">
        <v>648</v>
      </c>
      <c r="DW62" s="78">
        <v>648</v>
      </c>
      <c r="DX62" s="78">
        <v>648</v>
      </c>
      <c r="DY62" s="78">
        <v>648</v>
      </c>
      <c r="DZ62" s="78">
        <v>616</v>
      </c>
      <c r="EA62" s="78">
        <v>630</v>
      </c>
      <c r="EB62" s="78">
        <v>628</v>
      </c>
      <c r="EC62" s="78">
        <v>646</v>
      </c>
      <c r="ED62" s="78">
        <v>646</v>
      </c>
      <c r="EE62" s="78">
        <v>619</v>
      </c>
      <c r="EF62" s="78">
        <v>647</v>
      </c>
      <c r="EG62" s="78">
        <v>648</v>
      </c>
      <c r="EH62" s="78">
        <v>645</v>
      </c>
      <c r="EI62" s="78">
        <v>622</v>
      </c>
      <c r="EJ62" s="78">
        <v>648</v>
      </c>
      <c r="EK62" s="78">
        <v>645</v>
      </c>
      <c r="EL62" s="78">
        <v>648</v>
      </c>
      <c r="EM62" s="78">
        <v>648</v>
      </c>
      <c r="EN62" s="78">
        <v>646</v>
      </c>
      <c r="EO62" s="78">
        <v>648</v>
      </c>
      <c r="EP62" s="78">
        <v>648</v>
      </c>
      <c r="EQ62" s="78">
        <v>648</v>
      </c>
      <c r="ER62" s="78">
        <v>648</v>
      </c>
      <c r="ES62" s="78">
        <v>648</v>
      </c>
      <c r="ET62" s="78">
        <v>648</v>
      </c>
      <c r="EU62" s="78">
        <v>648</v>
      </c>
      <c r="EV62" s="78">
        <v>648</v>
      </c>
      <c r="EW62" s="78">
        <v>648</v>
      </c>
      <c r="EX62" s="78">
        <v>648</v>
      </c>
      <c r="EY62" s="78">
        <v>648</v>
      </c>
      <c r="EZ62" s="78">
        <v>648</v>
      </c>
      <c r="FA62" s="78">
        <v>648</v>
      </c>
      <c r="FB62" s="78">
        <v>648</v>
      </c>
      <c r="FC62" s="78">
        <v>648</v>
      </c>
      <c r="FD62" s="78">
        <v>648</v>
      </c>
      <c r="FE62" s="78">
        <v>648</v>
      </c>
      <c r="FF62" s="78">
        <v>648</v>
      </c>
      <c r="FG62" s="78">
        <v>648</v>
      </c>
      <c r="FH62" s="78">
        <v>648</v>
      </c>
      <c r="FI62" s="78">
        <v>648</v>
      </c>
      <c r="FJ62" s="78">
        <v>648</v>
      </c>
      <c r="FK62" s="78">
        <v>648</v>
      </c>
      <c r="FL62" s="78">
        <v>648</v>
      </c>
      <c r="FM62" s="78">
        <v>648</v>
      </c>
      <c r="FN62" s="78">
        <v>648</v>
      </c>
      <c r="FO62" s="78">
        <v>648</v>
      </c>
      <c r="FP62" s="78">
        <v>645</v>
      </c>
      <c r="FQ62" s="78">
        <v>645</v>
      </c>
      <c r="FR62" s="78">
        <v>644</v>
      </c>
      <c r="FS62" s="78">
        <v>648</v>
      </c>
      <c r="FT62" s="78">
        <v>648</v>
      </c>
      <c r="FU62" s="75"/>
    </row>
    <row r="63" spans="1:177">
      <c r="A63" s="150" t="s">
        <v>11</v>
      </c>
      <c r="B63" s="76" t="s">
        <v>1012</v>
      </c>
      <c r="C63" s="79">
        <v>-0.2913163510955159</v>
      </c>
      <c r="D63" s="79">
        <v>4.0137524552843751E-2</v>
      </c>
      <c r="E63" s="79">
        <v>0.31634414891600393</v>
      </c>
      <c r="F63" s="79">
        <v>-0.20548004802704556</v>
      </c>
      <c r="G63" s="79">
        <v>-0.20173090943620359</v>
      </c>
      <c r="H63" s="79">
        <v>9.8833279154530735E-3</v>
      </c>
      <c r="I63" s="79">
        <v>6.3459823323238532E-2</v>
      </c>
      <c r="J63" s="79">
        <v>2.5981927254732994E-2</v>
      </c>
      <c r="K63" s="79">
        <v>-2.5456327029732079E-2</v>
      </c>
      <c r="L63" s="79">
        <v>0.13857256616463623</v>
      </c>
      <c r="M63" s="79">
        <v>1.3262207985817169E-2</v>
      </c>
      <c r="N63" s="79">
        <v>-0.15455671885642924</v>
      </c>
      <c r="O63" s="79">
        <v>-7.4802996189066717E-2</v>
      </c>
      <c r="P63" s="79">
        <v>-4.6452475647757188E-2</v>
      </c>
      <c r="Q63" s="79">
        <v>7.2110843809890024E-2</v>
      </c>
      <c r="R63" s="79">
        <v>-4.1305619090183515E-2</v>
      </c>
      <c r="S63" s="79">
        <v>-4.2722893760262684E-2</v>
      </c>
      <c r="T63" s="79">
        <v>3.5294355421950106E-2</v>
      </c>
      <c r="U63" s="78">
        <v>1</v>
      </c>
      <c r="V63" s="79">
        <v>0.94811085030584386</v>
      </c>
      <c r="W63" s="79">
        <v>-0.45189702095339168</v>
      </c>
      <c r="X63" s="79">
        <v>-1.8750528038251436E-2</v>
      </c>
      <c r="Y63" s="79">
        <v>3.6673759531172384E-3</v>
      </c>
      <c r="Z63" s="79">
        <v>2.8895733206778278E-2</v>
      </c>
      <c r="AA63" s="79">
        <v>-5.7338870328375265E-2</v>
      </c>
      <c r="AB63" s="79">
        <v>-6.6717252574788888E-2</v>
      </c>
      <c r="AC63" s="79">
        <v>1.5908308837314807E-2</v>
      </c>
      <c r="AD63" s="79">
        <v>-9.3651602262011371E-2</v>
      </c>
      <c r="AE63" s="79">
        <v>-0.11496096679977666</v>
      </c>
      <c r="AF63" s="79">
        <v>-3.7553972422556994E-2</v>
      </c>
      <c r="AG63" s="79">
        <v>-3.4223712962674603E-2</v>
      </c>
      <c r="AH63" s="79">
        <v>-5.3753548344219165E-2</v>
      </c>
      <c r="AI63" s="79">
        <v>-2.1575598806128159E-2</v>
      </c>
      <c r="AJ63" s="79">
        <v>-0.13120951775719569</v>
      </c>
      <c r="AK63" s="79">
        <v>-0.12963053243691849</v>
      </c>
      <c r="AL63" s="79">
        <v>2.6331513445158952E-3</v>
      </c>
      <c r="AM63" s="79">
        <v>3.410012304488913E-2</v>
      </c>
      <c r="AN63" s="79">
        <v>2.5422272319916724E-2</v>
      </c>
      <c r="AO63" s="79">
        <v>9.9872679138658617E-4</v>
      </c>
      <c r="AP63" s="79">
        <v>-6.5976054663884787E-2</v>
      </c>
      <c r="AQ63" s="79">
        <v>-6.7652723017103122E-2</v>
      </c>
      <c r="AR63" s="79">
        <v>-2.3523231011672299E-3</v>
      </c>
      <c r="AS63" s="79">
        <v>-0.31318528308569304</v>
      </c>
      <c r="AT63" s="79">
        <v>-0.27606643372908873</v>
      </c>
      <c r="AU63" s="79">
        <v>-6.3124427521281182E-3</v>
      </c>
      <c r="AV63" s="79">
        <v>-0.19498823497954765</v>
      </c>
      <c r="AW63" s="79">
        <v>-0.18702962108944537</v>
      </c>
      <c r="AX63" s="79">
        <v>-7.8618748028866134E-2</v>
      </c>
      <c r="AY63" s="79">
        <v>-7.1297519842676529E-2</v>
      </c>
      <c r="AZ63" s="79">
        <v>-6.9309706919248301E-2</v>
      </c>
      <c r="BA63" s="79">
        <v>-1.0731191527911198E-2</v>
      </c>
      <c r="BB63" s="79">
        <v>-0.15238353682028535</v>
      </c>
      <c r="BC63" s="79">
        <v>-0.15624888801335529</v>
      </c>
      <c r="BD63" s="79">
        <v>-9.6326768718536307E-2</v>
      </c>
      <c r="BE63" s="79">
        <v>-8.2342509652601259E-2</v>
      </c>
      <c r="BF63" s="79">
        <v>-4.2752827336192706E-2</v>
      </c>
      <c r="BG63" s="79">
        <v>7.9784818277260125E-2</v>
      </c>
      <c r="BH63" s="79">
        <v>9.9783208947032603E-2</v>
      </c>
      <c r="BI63" s="79">
        <v>0.10388983526294997</v>
      </c>
      <c r="BJ63" s="79">
        <v>4.3511042903228873E-2</v>
      </c>
      <c r="BK63" s="79">
        <v>-7.7937148866664085E-2</v>
      </c>
      <c r="BL63" s="79">
        <v>-7.1394546822697982E-2</v>
      </c>
      <c r="BM63" s="79">
        <v>6.9371442138470574E-2</v>
      </c>
      <c r="BN63" s="79">
        <v>-7.3411174719386296E-2</v>
      </c>
      <c r="BO63" s="79">
        <v>-3.9096209188478434E-2</v>
      </c>
      <c r="BP63" s="79">
        <v>3.1644327204614492E-2</v>
      </c>
      <c r="BQ63" s="79">
        <v>-6.5278348353356108E-2</v>
      </c>
      <c r="BR63" s="79">
        <v>-6.4333640169216333E-2</v>
      </c>
      <c r="BS63" s="79">
        <v>1.0857368826454246E-2</v>
      </c>
      <c r="BT63" s="79">
        <v>-4.6833198759764841E-2</v>
      </c>
      <c r="BU63" s="79">
        <v>-4.714805219285783E-2</v>
      </c>
      <c r="BV63" s="79">
        <v>-3.7290124997990254E-3</v>
      </c>
      <c r="BW63" s="79">
        <v>-3.1195036976451374E-2</v>
      </c>
      <c r="BX63" s="79">
        <v>-1.4401604801237707E-2</v>
      </c>
      <c r="BY63" s="79">
        <v>3.561658214897246E-2</v>
      </c>
      <c r="BZ63" s="79">
        <v>-2.8488216881479168E-2</v>
      </c>
      <c r="CA63" s="79">
        <v>-2.5564037131434261E-2</v>
      </c>
      <c r="CB63" s="79">
        <v>2.8684220982761334E-2</v>
      </c>
      <c r="CC63" s="79">
        <v>-6.4780748467558255E-2</v>
      </c>
      <c r="CD63" s="79">
        <v>-6.0277571405530792E-2</v>
      </c>
      <c r="CE63" s="79">
        <v>1.8453149609120357E-2</v>
      </c>
      <c r="CF63" s="79">
        <v>-6.248147662443055E-2</v>
      </c>
      <c r="CG63" s="79">
        <v>-9.3388559361709714E-2</v>
      </c>
      <c r="CH63" s="79">
        <v>-6.6897866624231597E-2</v>
      </c>
      <c r="CI63" s="79">
        <v>6.5311687845775752E-3</v>
      </c>
      <c r="CJ63" s="79">
        <v>-4.7440326532994612E-2</v>
      </c>
      <c r="CK63" s="79">
        <v>-5.9052967463975294E-2</v>
      </c>
      <c r="CL63" s="79">
        <v>-6.0297545394139139E-2</v>
      </c>
      <c r="CM63" s="79">
        <v>-7.0537084242712031E-2</v>
      </c>
      <c r="CN63" s="79">
        <v>-3.096667197165608E-2</v>
      </c>
      <c r="CO63" s="79">
        <v>-5.949969598664627E-2</v>
      </c>
      <c r="CP63" s="79">
        <v>-8.7215194402250423E-2</v>
      </c>
      <c r="CQ63" s="79">
        <v>-5.0738363038177511E-2</v>
      </c>
      <c r="CR63" s="79">
        <v>-0.1121442236122329</v>
      </c>
      <c r="CS63" s="79">
        <v>0.29870082359254951</v>
      </c>
      <c r="CT63" s="79">
        <v>0.11723512451757349</v>
      </c>
      <c r="CU63" s="79">
        <v>-0.1121078261686637</v>
      </c>
      <c r="CV63" s="79">
        <v>-0.2058372475920705</v>
      </c>
      <c r="CW63" s="79">
        <v>-0.12517727955437608</v>
      </c>
      <c r="CX63" s="79">
        <v>-5.7836185382015591E-2</v>
      </c>
      <c r="CY63" s="79">
        <v>-6.1129237527299096E-2</v>
      </c>
      <c r="CZ63" s="79">
        <v>-5.7389698378080166E-3</v>
      </c>
      <c r="DA63" s="79">
        <v>-2.9704754583291075E-2</v>
      </c>
      <c r="DB63" s="79">
        <v>3.048855442438567E-2</v>
      </c>
      <c r="DC63" s="79">
        <v>4.2264192210764308E-2</v>
      </c>
      <c r="DD63" s="79">
        <v>0.34491195039993383</v>
      </c>
      <c r="DE63" s="79">
        <v>-4.6223480641359116E-2</v>
      </c>
      <c r="DF63" s="79">
        <v>-0.26736307046067787</v>
      </c>
      <c r="DG63" s="79">
        <v>0.15258924577831962</v>
      </c>
      <c r="DH63" s="79">
        <v>-0.17524460871637645</v>
      </c>
      <c r="DI63" s="79">
        <v>-0.16580867447621142</v>
      </c>
      <c r="DJ63" s="79">
        <v>0.11581549242535194</v>
      </c>
      <c r="DK63" s="79">
        <v>0.15851489731136822</v>
      </c>
      <c r="DL63" s="79">
        <v>0.15191168784920994</v>
      </c>
      <c r="DM63" s="79">
        <v>-0.14873972665696578</v>
      </c>
      <c r="DN63" s="79">
        <v>0.11613024011353104</v>
      </c>
      <c r="DO63" s="79">
        <v>0.15185934795068701</v>
      </c>
      <c r="DP63" s="79">
        <v>-9.8536083268419741E-2</v>
      </c>
      <c r="DQ63" s="79">
        <v>-0.11537631792398904</v>
      </c>
      <c r="DR63" s="79">
        <v>9.6445645656048573E-2</v>
      </c>
      <c r="DS63" s="79">
        <v>-5.9470321459120117E-2</v>
      </c>
      <c r="DT63" s="79">
        <v>-0.11432140172926908</v>
      </c>
      <c r="DU63" s="79">
        <v>-9.6537987922680854E-2</v>
      </c>
      <c r="DV63" s="79">
        <v>-0.15880953605260301</v>
      </c>
      <c r="DW63" s="79">
        <v>-4.845177965760776E-2</v>
      </c>
      <c r="DX63" s="79">
        <v>-4.1433690574849934E-2</v>
      </c>
      <c r="DY63" s="79">
        <v>-6.9101034481527102E-2</v>
      </c>
      <c r="DZ63" s="79">
        <v>6.1164495514269474E-2</v>
      </c>
      <c r="EA63" s="79">
        <v>-5.9018763614298114E-2</v>
      </c>
      <c r="EB63" s="79">
        <v>-2.1928014358165729E-2</v>
      </c>
      <c r="EC63" s="79">
        <v>-0.11706395082099565</v>
      </c>
      <c r="ED63" s="79">
        <v>0.14820408950720732</v>
      </c>
      <c r="EE63" s="79">
        <v>-1.8464916954952629E-2</v>
      </c>
      <c r="EF63" s="79">
        <v>0.41491848941507686</v>
      </c>
      <c r="EG63" s="79">
        <v>-0.16633274086440378</v>
      </c>
      <c r="EH63" s="79">
        <v>-2.9926871599672764E-2</v>
      </c>
      <c r="EI63" s="79">
        <v>7.1887347651535691E-2</v>
      </c>
      <c r="EJ63" s="79">
        <v>-0.17330139036609493</v>
      </c>
      <c r="EK63" s="79">
        <v>-5.2201848069272153E-2</v>
      </c>
      <c r="EL63" s="79">
        <v>0.34720635740801464</v>
      </c>
      <c r="EM63" s="79">
        <v>2.6274771268163452E-2</v>
      </c>
      <c r="EN63" s="79">
        <v>-9.0612711067919682E-2</v>
      </c>
      <c r="EO63" s="79">
        <v>-1.2095396722766015E-3</v>
      </c>
      <c r="EP63" s="79">
        <v>8.2720646911271289E-2</v>
      </c>
      <c r="EQ63" s="79">
        <v>7.5069194688437133E-2</v>
      </c>
      <c r="ER63" s="79">
        <v>7.0804467324967812E-2</v>
      </c>
      <c r="ES63" s="79">
        <v>7.2430132412506371E-2</v>
      </c>
      <c r="ET63" s="79">
        <v>6.7661801915198744E-2</v>
      </c>
      <c r="EU63" s="79">
        <v>0.13621940212511929</v>
      </c>
      <c r="EV63" s="79">
        <v>0.11393935834014056</v>
      </c>
      <c r="EW63" s="79">
        <v>6.180586428739656E-2</v>
      </c>
      <c r="EX63" s="79">
        <v>6.5035077220706436E-2</v>
      </c>
      <c r="EY63" s="79">
        <v>4.5754986390419194E-2</v>
      </c>
      <c r="EZ63" s="79">
        <v>4.8250495383952395E-2</v>
      </c>
      <c r="FA63" s="79">
        <v>8.4831984218911929E-2</v>
      </c>
      <c r="FB63" s="79">
        <v>0.12137216679405118</v>
      </c>
      <c r="FC63" s="79">
        <v>4.3181222703279482E-2</v>
      </c>
      <c r="FD63" s="79">
        <v>3.7774452733556937E-2</v>
      </c>
      <c r="FE63" s="79">
        <v>4.0533651592106659E-2</v>
      </c>
      <c r="FF63" s="79">
        <v>3.5694059583933513E-2</v>
      </c>
      <c r="FG63" s="79">
        <v>7.0793818769110103E-2</v>
      </c>
      <c r="FH63" s="79">
        <v>5.2477379686969992E-2</v>
      </c>
      <c r="FI63" s="79">
        <v>0.14894838532565391</v>
      </c>
      <c r="FJ63" s="79">
        <v>5.3090216199329993E-2</v>
      </c>
      <c r="FK63" s="79">
        <v>0.19175674885634164</v>
      </c>
      <c r="FL63" s="79">
        <v>3.2517875851208335E-2</v>
      </c>
      <c r="FM63" s="79">
        <v>0.12702838239185207</v>
      </c>
      <c r="FN63" s="79">
        <v>2.3139461225981157E-2</v>
      </c>
      <c r="FO63" s="79">
        <v>-3.1559410942174041E-3</v>
      </c>
      <c r="FP63" s="79">
        <v>8.9667566294602971E-2</v>
      </c>
      <c r="FQ63" s="79">
        <v>0.13867281361070519</v>
      </c>
      <c r="FR63" s="79">
        <v>5.4381281242463407E-2</v>
      </c>
      <c r="FS63" s="79">
        <v>0.26360217518359413</v>
      </c>
      <c r="FT63" s="79">
        <v>0.26321796997709723</v>
      </c>
      <c r="FU63" s="75"/>
    </row>
    <row r="64" spans="1:177">
      <c r="A64" s="150"/>
      <c r="B64" s="76" t="s">
        <v>1011</v>
      </c>
      <c r="C64" s="79">
        <v>3.8460657800735372E-14</v>
      </c>
      <c r="D64" s="79">
        <v>0.3076464181972931</v>
      </c>
      <c r="E64" s="79">
        <v>1.5831414240811742E-16</v>
      </c>
      <c r="F64" s="79">
        <v>1.3133058606574797E-7</v>
      </c>
      <c r="G64" s="79">
        <v>2.2349871024467562E-7</v>
      </c>
      <c r="H64" s="79">
        <v>0.80172996203192914</v>
      </c>
      <c r="I64" s="79">
        <v>0.1065422986999591</v>
      </c>
      <c r="J64" s="79">
        <v>0.5091085641684947</v>
      </c>
      <c r="K64" s="79">
        <v>0.51869322937333529</v>
      </c>
      <c r="L64" s="79">
        <v>4.035479040597506E-4</v>
      </c>
      <c r="M64" s="79">
        <v>0.7361442616382603</v>
      </c>
      <c r="N64" s="79">
        <v>7.7975874082627131E-5</v>
      </c>
      <c r="O64" s="79">
        <v>5.7019154573091882E-2</v>
      </c>
      <c r="P64" s="79">
        <v>0.23766572697909005</v>
      </c>
      <c r="Q64" s="79">
        <v>6.6581731016188223E-2</v>
      </c>
      <c r="R64" s="79">
        <v>0.29376988566063256</v>
      </c>
      <c r="S64" s="79">
        <v>0.27750402364493854</v>
      </c>
      <c r="T64" s="79">
        <v>0.3697229538941158</v>
      </c>
      <c r="U64" s="77"/>
      <c r="V64" s="79">
        <v>0</v>
      </c>
      <c r="W64" s="79">
        <v>6.263095190996913E-34</v>
      </c>
      <c r="X64" s="79">
        <v>0.6337674616601241</v>
      </c>
      <c r="Y64" s="79">
        <v>0.92576356689645467</v>
      </c>
      <c r="Z64" s="79">
        <v>0.46276686849798265</v>
      </c>
      <c r="AA64" s="79">
        <v>0.14484304570096454</v>
      </c>
      <c r="AB64" s="79">
        <v>8.9704976731890665E-2</v>
      </c>
      <c r="AC64" s="79">
        <v>0.68606334303741501</v>
      </c>
      <c r="AD64" s="79">
        <v>1.7096745960625829E-2</v>
      </c>
      <c r="AE64" s="79">
        <v>3.3841748553799515E-3</v>
      </c>
      <c r="AF64" s="79">
        <v>0.33985132533212581</v>
      </c>
      <c r="AG64" s="79">
        <v>0.38442814969712302</v>
      </c>
      <c r="AH64" s="79">
        <v>0.17172304037605055</v>
      </c>
      <c r="AI64" s="79">
        <v>0.58353501900175497</v>
      </c>
      <c r="AJ64" s="79">
        <v>8.1371956671324596E-4</v>
      </c>
      <c r="AK64" s="79">
        <v>9.4149959372254546E-4</v>
      </c>
      <c r="AL64" s="79">
        <v>0.94666147918996613</v>
      </c>
      <c r="AM64" s="79">
        <v>0.38614833108628255</v>
      </c>
      <c r="AN64" s="79">
        <v>0.51827912885578054</v>
      </c>
      <c r="AO64" s="79">
        <v>0.97975636694601997</v>
      </c>
      <c r="AP64" s="79">
        <v>9.3334957513534281E-2</v>
      </c>
      <c r="AQ64" s="79">
        <v>8.5286391055440766E-2</v>
      </c>
      <c r="AR64" s="79">
        <v>0.95234292892062855</v>
      </c>
      <c r="AS64" s="79">
        <v>3.2612517696693332E-16</v>
      </c>
      <c r="AT64" s="79">
        <v>8.4648986369564725E-13</v>
      </c>
      <c r="AU64" s="79">
        <v>0.87258181354048092</v>
      </c>
      <c r="AV64" s="79">
        <v>5.6710136317570069E-7</v>
      </c>
      <c r="AW64" s="79">
        <v>1.6334871407782033E-6</v>
      </c>
      <c r="AX64" s="79">
        <v>4.5441996151249137E-2</v>
      </c>
      <c r="AY64" s="79">
        <v>6.9717287435945935E-2</v>
      </c>
      <c r="AZ64" s="79">
        <v>7.7891847512550211E-2</v>
      </c>
      <c r="BA64" s="79">
        <v>0.78512075857540287</v>
      </c>
      <c r="BB64" s="79">
        <v>9.8471557729759281E-5</v>
      </c>
      <c r="BC64" s="79">
        <v>6.4878511134044254E-5</v>
      </c>
      <c r="BD64" s="79">
        <v>1.4165005728942453E-2</v>
      </c>
      <c r="BE64" s="79">
        <v>3.6116728684358008E-2</v>
      </c>
      <c r="BF64" s="79">
        <v>0.27716721213546935</v>
      </c>
      <c r="BG64" s="79">
        <v>4.2325435991450187E-2</v>
      </c>
      <c r="BH64" s="79">
        <v>1.1037567981295465E-2</v>
      </c>
      <c r="BI64" s="79">
        <v>8.1290461425662791E-3</v>
      </c>
      <c r="BJ64" s="79">
        <v>0.26872839762438816</v>
      </c>
      <c r="BK64" s="79">
        <v>4.7351494492722294E-2</v>
      </c>
      <c r="BL64" s="79">
        <v>6.9336986586808744E-2</v>
      </c>
      <c r="BM64" s="79">
        <v>7.7626741680003858E-2</v>
      </c>
      <c r="BN64" s="79">
        <v>6.1810039161540938E-2</v>
      </c>
      <c r="BO64" s="79">
        <v>0.32037603856885188</v>
      </c>
      <c r="BP64" s="79">
        <v>0.42129348944907463</v>
      </c>
      <c r="BQ64" s="79">
        <v>9.6858480267297514E-2</v>
      </c>
      <c r="BR64" s="79">
        <v>0.10179763624154187</v>
      </c>
      <c r="BS64" s="79">
        <v>0.78265713495277989</v>
      </c>
      <c r="BT64" s="79">
        <v>0.23383808686861618</v>
      </c>
      <c r="BU64" s="79">
        <v>0.23070576655481623</v>
      </c>
      <c r="BV64" s="79">
        <v>0.92451958542609058</v>
      </c>
      <c r="BW64" s="79">
        <v>0.42792013650376148</v>
      </c>
      <c r="BX64" s="79">
        <v>0.71442763017769362</v>
      </c>
      <c r="BY64" s="79">
        <v>0.36536639150597794</v>
      </c>
      <c r="BZ64" s="79">
        <v>0.46910355481490573</v>
      </c>
      <c r="CA64" s="79">
        <v>0.51594812479177166</v>
      </c>
      <c r="CB64" s="79">
        <v>0.46604982329512545</v>
      </c>
      <c r="CC64" s="79">
        <v>9.9435669741517213E-2</v>
      </c>
      <c r="CD64" s="79">
        <v>0.1253133259549955</v>
      </c>
      <c r="CE64" s="79">
        <v>0.63916007085238236</v>
      </c>
      <c r="CF64" s="79">
        <v>0.11206023891990047</v>
      </c>
      <c r="CG64" s="79">
        <v>1.7411863562902467E-2</v>
      </c>
      <c r="CH64" s="79">
        <v>8.8837835217159045E-2</v>
      </c>
      <c r="CI64" s="79">
        <v>0.86820638089452973</v>
      </c>
      <c r="CJ64" s="79">
        <v>0.22782480838829144</v>
      </c>
      <c r="CK64" s="79">
        <v>0.1331871495594909</v>
      </c>
      <c r="CL64" s="79">
        <v>0.12518796686045675</v>
      </c>
      <c r="CM64" s="79">
        <v>7.2757366988305816E-2</v>
      </c>
      <c r="CN64" s="79">
        <v>0.43131139881287728</v>
      </c>
      <c r="CO64" s="79">
        <v>0.13027169561381274</v>
      </c>
      <c r="CP64" s="79">
        <v>2.6413227291415667E-2</v>
      </c>
      <c r="CQ64" s="79">
        <v>0.19707667242226923</v>
      </c>
      <c r="CR64" s="79">
        <v>4.2600469445489165E-3</v>
      </c>
      <c r="CS64" s="79">
        <v>8.0361359405372391E-15</v>
      </c>
      <c r="CT64" s="79">
        <v>2.8001145463938241E-3</v>
      </c>
      <c r="CU64" s="79">
        <v>4.2725978644620032E-3</v>
      </c>
      <c r="CV64" s="79">
        <v>1.2477824224903199E-7</v>
      </c>
      <c r="CW64" s="79">
        <v>1.4084779518204536E-3</v>
      </c>
      <c r="CX64" s="79">
        <v>0.14138374417130359</v>
      </c>
      <c r="CY64" s="79">
        <v>0.12005424044616991</v>
      </c>
      <c r="CZ64" s="79">
        <v>0.88407180624351656</v>
      </c>
      <c r="DA64" s="79">
        <v>0.45032923954680593</v>
      </c>
      <c r="DB64" s="79">
        <v>0.43846165899802236</v>
      </c>
      <c r="DC64" s="79">
        <v>0.28270010859805905</v>
      </c>
      <c r="DD64" s="79">
        <v>1.5382538138056323E-19</v>
      </c>
      <c r="DE64" s="79">
        <v>0.23998910566636489</v>
      </c>
      <c r="DF64" s="79">
        <v>4.5432723802002374E-12</v>
      </c>
      <c r="DG64" s="79">
        <v>9.6333057610792507E-5</v>
      </c>
      <c r="DH64" s="79">
        <v>7.2180354759193859E-6</v>
      </c>
      <c r="DI64" s="79">
        <v>2.2148950892548924E-5</v>
      </c>
      <c r="DJ64" s="79">
        <v>3.152838630611859E-3</v>
      </c>
      <c r="DK64" s="79">
        <v>5.0566713419685961E-5</v>
      </c>
      <c r="DL64" s="79">
        <v>1.0354689254824653E-4</v>
      </c>
      <c r="DM64" s="79">
        <v>1.4461255509179701E-4</v>
      </c>
      <c r="DN64" s="79">
        <v>3.0713209000175104E-3</v>
      </c>
      <c r="DO64" s="79">
        <v>1.0412480800327122E-4</v>
      </c>
      <c r="DP64" s="79">
        <v>1.2087276363428391E-2</v>
      </c>
      <c r="DQ64" s="79">
        <v>3.2698715931443836E-3</v>
      </c>
      <c r="DR64" s="79">
        <v>1.4045680508158777E-2</v>
      </c>
      <c r="DS64" s="79">
        <v>0.13046187020972805</v>
      </c>
      <c r="DT64" s="79">
        <v>3.5672910490242384E-3</v>
      </c>
      <c r="DU64" s="79">
        <v>1.3953601733541092E-2</v>
      </c>
      <c r="DV64" s="79">
        <v>4.8942044360767311E-5</v>
      </c>
      <c r="DW64" s="79">
        <v>0.21805253464374108</v>
      </c>
      <c r="DX64" s="79">
        <v>0.29227433231770905</v>
      </c>
      <c r="DY64" s="79">
        <v>7.8793386490070991E-2</v>
      </c>
      <c r="DZ64" s="79">
        <v>0.12941836961799205</v>
      </c>
      <c r="EA64" s="79">
        <v>0.13895136715289902</v>
      </c>
      <c r="EB64" s="79">
        <v>0.58335849084822877</v>
      </c>
      <c r="EC64" s="79">
        <v>2.8839108104620468E-3</v>
      </c>
      <c r="ED64" s="79">
        <v>1.5655490124235886E-4</v>
      </c>
      <c r="EE64" s="79">
        <v>0.64658442096599855</v>
      </c>
      <c r="EF64" s="79">
        <v>2.5943175392146941E-28</v>
      </c>
      <c r="EG64" s="79">
        <v>2.0844715000262877E-5</v>
      </c>
      <c r="EH64" s="79">
        <v>0.4480057402206481</v>
      </c>
      <c r="EI64" s="79">
        <v>7.3200696396713935E-2</v>
      </c>
      <c r="EJ64" s="79">
        <v>9.1378852294658096E-6</v>
      </c>
      <c r="EK64" s="79">
        <v>0.18547189474876383</v>
      </c>
      <c r="EL64" s="79">
        <v>8.5339825358449217E-20</v>
      </c>
      <c r="EM64" s="79">
        <v>0.50434401239991367</v>
      </c>
      <c r="EN64" s="79">
        <v>2.1259703391502557E-2</v>
      </c>
      <c r="EO64" s="79">
        <v>0.97548453271293301</v>
      </c>
      <c r="EP64" s="79">
        <v>3.5268035810924331E-2</v>
      </c>
      <c r="EQ64" s="79">
        <v>5.6138902705058419E-2</v>
      </c>
      <c r="ER64" s="79">
        <v>7.1676309187927278E-2</v>
      </c>
      <c r="ES64" s="79">
        <v>6.5382899835154523E-2</v>
      </c>
      <c r="ET64" s="79">
        <v>8.5244384162536116E-2</v>
      </c>
      <c r="EU64" s="79">
        <v>5.0685883014155175E-4</v>
      </c>
      <c r="EV64" s="79">
        <v>3.6809201179112683E-3</v>
      </c>
      <c r="EW64" s="79">
        <v>0.11600025749464828</v>
      </c>
      <c r="EX64" s="79">
        <v>9.8111701942995039E-2</v>
      </c>
      <c r="EY64" s="79">
        <v>0.24479209152774251</v>
      </c>
      <c r="EZ64" s="79">
        <v>0.21997291160537769</v>
      </c>
      <c r="FA64" s="79">
        <v>3.0835138794031706E-2</v>
      </c>
      <c r="FB64" s="79">
        <v>1.9673642787000709E-3</v>
      </c>
      <c r="FC64" s="79">
        <v>0.27237736284061298</v>
      </c>
      <c r="FD64" s="79">
        <v>0.33702164659103151</v>
      </c>
      <c r="FE64" s="79">
        <v>0.30289285899690999</v>
      </c>
      <c r="FF64" s="79">
        <v>0.36432367098613938</v>
      </c>
      <c r="FG64" s="79">
        <v>7.1719109951191948E-2</v>
      </c>
      <c r="FH64" s="79">
        <v>0.18213955330865567</v>
      </c>
      <c r="FI64" s="79">
        <v>1.4149838813436549E-4</v>
      </c>
      <c r="FJ64" s="79">
        <v>0.17708046338725178</v>
      </c>
      <c r="FK64" s="79">
        <v>8.7606405884376089E-7</v>
      </c>
      <c r="FL64" s="79">
        <v>0.40858270389681761</v>
      </c>
      <c r="FM64" s="79">
        <v>1.1931708802931642E-3</v>
      </c>
      <c r="FN64" s="79">
        <v>0.55654841457352222</v>
      </c>
      <c r="FO64" s="79">
        <v>0.93609231895508382</v>
      </c>
      <c r="FP64" s="79">
        <v>2.2759624628817081E-2</v>
      </c>
      <c r="FQ64" s="79">
        <v>4.1227273915008124E-4</v>
      </c>
      <c r="FR64" s="79">
        <v>0.16808560882399695</v>
      </c>
      <c r="FS64" s="79">
        <v>9.218008620462646E-12</v>
      </c>
      <c r="FT64" s="79">
        <v>9.9027298374770042E-12</v>
      </c>
      <c r="FU64" s="75"/>
    </row>
    <row r="65" spans="1:177">
      <c r="A65" s="150"/>
      <c r="B65" s="76" t="s">
        <v>1010</v>
      </c>
      <c r="C65" s="78">
        <v>648</v>
      </c>
      <c r="D65" s="78">
        <v>648</v>
      </c>
      <c r="E65" s="78">
        <v>648</v>
      </c>
      <c r="F65" s="78">
        <v>648</v>
      </c>
      <c r="G65" s="78">
        <v>648</v>
      </c>
      <c r="H65" s="78">
        <v>648</v>
      </c>
      <c r="I65" s="78">
        <v>648</v>
      </c>
      <c r="J65" s="78">
        <v>648</v>
      </c>
      <c r="K65" s="78">
        <v>645</v>
      </c>
      <c r="L65" s="78">
        <v>648</v>
      </c>
      <c r="M65" s="78">
        <v>648</v>
      </c>
      <c r="N65" s="78">
        <v>648</v>
      </c>
      <c r="O65" s="78">
        <v>648</v>
      </c>
      <c r="P65" s="78">
        <v>648</v>
      </c>
      <c r="Q65" s="78">
        <v>648</v>
      </c>
      <c r="R65" s="78">
        <v>648</v>
      </c>
      <c r="S65" s="78">
        <v>648</v>
      </c>
      <c r="T65" s="78">
        <v>648</v>
      </c>
      <c r="U65" s="78">
        <v>648</v>
      </c>
      <c r="V65" s="78">
        <v>648</v>
      </c>
      <c r="W65" s="78">
        <v>648</v>
      </c>
      <c r="X65" s="78">
        <v>648</v>
      </c>
      <c r="Y65" s="78">
        <v>648</v>
      </c>
      <c r="Z65" s="78">
        <v>648</v>
      </c>
      <c r="AA65" s="78">
        <v>648</v>
      </c>
      <c r="AB65" s="78">
        <v>648</v>
      </c>
      <c r="AC65" s="78">
        <v>648</v>
      </c>
      <c r="AD65" s="78">
        <v>648</v>
      </c>
      <c r="AE65" s="78">
        <v>648</v>
      </c>
      <c r="AF65" s="78">
        <v>648</v>
      </c>
      <c r="AG65" s="78">
        <v>648</v>
      </c>
      <c r="AH65" s="78">
        <v>648</v>
      </c>
      <c r="AI65" s="78">
        <v>648</v>
      </c>
      <c r="AJ65" s="78">
        <v>648</v>
      </c>
      <c r="AK65" s="78">
        <v>648</v>
      </c>
      <c r="AL65" s="78">
        <v>648</v>
      </c>
      <c r="AM65" s="78">
        <v>648</v>
      </c>
      <c r="AN65" s="78">
        <v>648</v>
      </c>
      <c r="AO65" s="78">
        <v>648</v>
      </c>
      <c r="AP65" s="78">
        <v>648</v>
      </c>
      <c r="AQ65" s="78">
        <v>648</v>
      </c>
      <c r="AR65" s="78">
        <v>648</v>
      </c>
      <c r="AS65" s="78">
        <v>648</v>
      </c>
      <c r="AT65" s="78">
        <v>648</v>
      </c>
      <c r="AU65" s="78">
        <v>648</v>
      </c>
      <c r="AV65" s="78">
        <v>648</v>
      </c>
      <c r="AW65" s="78">
        <v>648</v>
      </c>
      <c r="AX65" s="78">
        <v>648</v>
      </c>
      <c r="AY65" s="78">
        <v>648</v>
      </c>
      <c r="AZ65" s="78">
        <v>648</v>
      </c>
      <c r="BA65" s="78">
        <v>648</v>
      </c>
      <c r="BB65" s="78">
        <v>648</v>
      </c>
      <c r="BC65" s="78">
        <v>648</v>
      </c>
      <c r="BD65" s="78">
        <v>648</v>
      </c>
      <c r="BE65" s="78">
        <v>648</v>
      </c>
      <c r="BF65" s="78">
        <v>648</v>
      </c>
      <c r="BG65" s="78">
        <v>648</v>
      </c>
      <c r="BH65" s="78">
        <v>648</v>
      </c>
      <c r="BI65" s="78">
        <v>648</v>
      </c>
      <c r="BJ65" s="78">
        <v>648</v>
      </c>
      <c r="BK65" s="78">
        <v>648</v>
      </c>
      <c r="BL65" s="78">
        <v>648</v>
      </c>
      <c r="BM65" s="78">
        <v>648</v>
      </c>
      <c r="BN65" s="78">
        <v>648</v>
      </c>
      <c r="BO65" s="78">
        <v>648</v>
      </c>
      <c r="BP65" s="78">
        <v>648</v>
      </c>
      <c r="BQ65" s="78">
        <v>648</v>
      </c>
      <c r="BR65" s="78">
        <v>648</v>
      </c>
      <c r="BS65" s="78">
        <v>648</v>
      </c>
      <c r="BT65" s="78">
        <v>648</v>
      </c>
      <c r="BU65" s="78">
        <v>648</v>
      </c>
      <c r="BV65" s="78">
        <v>648</v>
      </c>
      <c r="BW65" s="78">
        <v>648</v>
      </c>
      <c r="BX65" s="78">
        <v>648</v>
      </c>
      <c r="BY65" s="78">
        <v>648</v>
      </c>
      <c r="BZ65" s="78">
        <v>648</v>
      </c>
      <c r="CA65" s="78">
        <v>648</v>
      </c>
      <c r="CB65" s="78">
        <v>648</v>
      </c>
      <c r="CC65" s="78">
        <v>648</v>
      </c>
      <c r="CD65" s="78">
        <v>648</v>
      </c>
      <c r="CE65" s="78">
        <v>648</v>
      </c>
      <c r="CF65" s="78">
        <v>648</v>
      </c>
      <c r="CG65" s="78">
        <v>648</v>
      </c>
      <c r="CH65" s="78">
        <v>648</v>
      </c>
      <c r="CI65" s="78">
        <v>648</v>
      </c>
      <c r="CJ65" s="78">
        <v>648</v>
      </c>
      <c r="CK65" s="78">
        <v>648</v>
      </c>
      <c r="CL65" s="78">
        <v>648</v>
      </c>
      <c r="CM65" s="78">
        <v>648</v>
      </c>
      <c r="CN65" s="78">
        <v>648</v>
      </c>
      <c r="CO65" s="78">
        <v>648</v>
      </c>
      <c r="CP65" s="78">
        <v>648</v>
      </c>
      <c r="CQ65" s="78">
        <v>648</v>
      </c>
      <c r="CR65" s="78">
        <v>648</v>
      </c>
      <c r="CS65" s="78">
        <v>648</v>
      </c>
      <c r="CT65" s="78">
        <v>648</v>
      </c>
      <c r="CU65" s="78">
        <v>648</v>
      </c>
      <c r="CV65" s="78">
        <v>648</v>
      </c>
      <c r="CW65" s="78">
        <v>648</v>
      </c>
      <c r="CX65" s="78">
        <v>648</v>
      </c>
      <c r="CY65" s="78">
        <v>648</v>
      </c>
      <c r="CZ65" s="78">
        <v>648</v>
      </c>
      <c r="DA65" s="78">
        <v>648</v>
      </c>
      <c r="DB65" s="78">
        <v>648</v>
      </c>
      <c r="DC65" s="78">
        <v>648</v>
      </c>
      <c r="DD65" s="78">
        <v>648</v>
      </c>
      <c r="DE65" s="78">
        <v>648</v>
      </c>
      <c r="DF65" s="78">
        <v>648</v>
      </c>
      <c r="DG65" s="78">
        <v>648</v>
      </c>
      <c r="DH65" s="78">
        <v>648</v>
      </c>
      <c r="DI65" s="78">
        <v>648</v>
      </c>
      <c r="DJ65" s="78">
        <v>648</v>
      </c>
      <c r="DK65" s="78">
        <v>648</v>
      </c>
      <c r="DL65" s="78">
        <v>648</v>
      </c>
      <c r="DM65" s="78">
        <v>648</v>
      </c>
      <c r="DN65" s="78">
        <v>648</v>
      </c>
      <c r="DO65" s="78">
        <v>648</v>
      </c>
      <c r="DP65" s="78">
        <v>648</v>
      </c>
      <c r="DQ65" s="78">
        <v>648</v>
      </c>
      <c r="DR65" s="78">
        <v>648</v>
      </c>
      <c r="DS65" s="78">
        <v>648</v>
      </c>
      <c r="DT65" s="78">
        <v>648</v>
      </c>
      <c r="DU65" s="78">
        <v>648</v>
      </c>
      <c r="DV65" s="78">
        <v>648</v>
      </c>
      <c r="DW65" s="78">
        <v>648</v>
      </c>
      <c r="DX65" s="78">
        <v>648</v>
      </c>
      <c r="DY65" s="78">
        <v>648</v>
      </c>
      <c r="DZ65" s="78">
        <v>616</v>
      </c>
      <c r="EA65" s="78">
        <v>630</v>
      </c>
      <c r="EB65" s="78">
        <v>628</v>
      </c>
      <c r="EC65" s="78">
        <v>646</v>
      </c>
      <c r="ED65" s="78">
        <v>646</v>
      </c>
      <c r="EE65" s="78">
        <v>619</v>
      </c>
      <c r="EF65" s="78">
        <v>647</v>
      </c>
      <c r="EG65" s="78">
        <v>648</v>
      </c>
      <c r="EH65" s="78">
        <v>645</v>
      </c>
      <c r="EI65" s="78">
        <v>622</v>
      </c>
      <c r="EJ65" s="78">
        <v>648</v>
      </c>
      <c r="EK65" s="78">
        <v>645</v>
      </c>
      <c r="EL65" s="78">
        <v>648</v>
      </c>
      <c r="EM65" s="78">
        <v>648</v>
      </c>
      <c r="EN65" s="78">
        <v>646</v>
      </c>
      <c r="EO65" s="78">
        <v>648</v>
      </c>
      <c r="EP65" s="78">
        <v>648</v>
      </c>
      <c r="EQ65" s="78">
        <v>648</v>
      </c>
      <c r="ER65" s="78">
        <v>648</v>
      </c>
      <c r="ES65" s="78">
        <v>648</v>
      </c>
      <c r="ET65" s="78">
        <v>648</v>
      </c>
      <c r="EU65" s="78">
        <v>648</v>
      </c>
      <c r="EV65" s="78">
        <v>648</v>
      </c>
      <c r="EW65" s="78">
        <v>648</v>
      </c>
      <c r="EX65" s="78">
        <v>648</v>
      </c>
      <c r="EY65" s="78">
        <v>648</v>
      </c>
      <c r="EZ65" s="78">
        <v>648</v>
      </c>
      <c r="FA65" s="78">
        <v>648</v>
      </c>
      <c r="FB65" s="78">
        <v>648</v>
      </c>
      <c r="FC65" s="78">
        <v>648</v>
      </c>
      <c r="FD65" s="78">
        <v>648</v>
      </c>
      <c r="FE65" s="78">
        <v>648</v>
      </c>
      <c r="FF65" s="78">
        <v>648</v>
      </c>
      <c r="FG65" s="78">
        <v>648</v>
      </c>
      <c r="FH65" s="78">
        <v>648</v>
      </c>
      <c r="FI65" s="78">
        <v>648</v>
      </c>
      <c r="FJ65" s="78">
        <v>648</v>
      </c>
      <c r="FK65" s="78">
        <v>648</v>
      </c>
      <c r="FL65" s="78">
        <v>648</v>
      </c>
      <c r="FM65" s="78">
        <v>648</v>
      </c>
      <c r="FN65" s="78">
        <v>648</v>
      </c>
      <c r="FO65" s="78">
        <v>648</v>
      </c>
      <c r="FP65" s="78">
        <v>645</v>
      </c>
      <c r="FQ65" s="78">
        <v>645</v>
      </c>
      <c r="FR65" s="78">
        <v>644</v>
      </c>
      <c r="FS65" s="78">
        <v>648</v>
      </c>
      <c r="FT65" s="78">
        <v>648</v>
      </c>
      <c r="FU65" s="75"/>
    </row>
    <row r="66" spans="1:177">
      <c r="A66" s="150" t="s">
        <v>12</v>
      </c>
      <c r="B66" s="76" t="s">
        <v>1012</v>
      </c>
      <c r="C66" s="79">
        <v>-0.31186353823723406</v>
      </c>
      <c r="D66" s="79">
        <v>9.9973383722324338E-2</v>
      </c>
      <c r="E66" s="79">
        <v>0.27299932979029595</v>
      </c>
      <c r="F66" s="79">
        <v>-0.1706858856503404</v>
      </c>
      <c r="G66" s="79">
        <v>-0.16744916411252428</v>
      </c>
      <c r="H66" s="79">
        <v>1.4258320960748095E-2</v>
      </c>
      <c r="I66" s="79">
        <v>2.3245991443131196E-2</v>
      </c>
      <c r="J66" s="79">
        <v>6.120609757749345E-2</v>
      </c>
      <c r="K66" s="79">
        <v>-7.8757074907101158E-3</v>
      </c>
      <c r="L66" s="79">
        <v>9.5726348307305795E-2</v>
      </c>
      <c r="M66" s="79">
        <v>1.1523002052692955E-2</v>
      </c>
      <c r="N66" s="79">
        <v>-0.10298140673486278</v>
      </c>
      <c r="O66" s="79">
        <v>-8.0841304568333716E-2</v>
      </c>
      <c r="P66" s="79">
        <v>-4.967041154318376E-2</v>
      </c>
      <c r="Q66" s="79">
        <v>7.797710124333404E-2</v>
      </c>
      <c r="R66" s="79">
        <v>-4.3691820254881678E-2</v>
      </c>
      <c r="S66" s="79">
        <v>-4.4753781852850706E-2</v>
      </c>
      <c r="T66" s="79">
        <v>3.7737470781658684E-2</v>
      </c>
      <c r="U66" s="79">
        <v>0.94811085030584386</v>
      </c>
      <c r="V66" s="78">
        <v>1</v>
      </c>
      <c r="W66" s="79">
        <v>-0.14482373715795763</v>
      </c>
      <c r="X66" s="79">
        <v>-2.0707345603800446E-2</v>
      </c>
      <c r="Y66" s="79">
        <v>-6.0090812900211836E-3</v>
      </c>
      <c r="Z66" s="79">
        <v>2.3662998281165304E-2</v>
      </c>
      <c r="AA66" s="79">
        <v>-5.5002201792357396E-2</v>
      </c>
      <c r="AB66" s="79">
        <v>-6.7665042303095044E-2</v>
      </c>
      <c r="AC66" s="79">
        <v>1.1580909579541228E-2</v>
      </c>
      <c r="AD66" s="79">
        <v>-9.970850058581314E-2</v>
      </c>
      <c r="AE66" s="79">
        <v>-0.12087088484916531</v>
      </c>
      <c r="AF66" s="79">
        <v>-3.7272647858707757E-2</v>
      </c>
      <c r="AG66" s="79">
        <v>-3.9088316081208524E-2</v>
      </c>
      <c r="AH66" s="79">
        <v>-5.841125131640592E-2</v>
      </c>
      <c r="AI66" s="79">
        <v>-1.9220802611895835E-2</v>
      </c>
      <c r="AJ66" s="79">
        <v>-0.14209349264642032</v>
      </c>
      <c r="AK66" s="79">
        <v>-0.14453775652328818</v>
      </c>
      <c r="AL66" s="79">
        <v>-2.553294545280724E-3</v>
      </c>
      <c r="AM66" s="79">
        <v>6.5062424512009678E-2</v>
      </c>
      <c r="AN66" s="79">
        <v>5.9392024419435648E-2</v>
      </c>
      <c r="AO66" s="79">
        <v>3.1601002591977047E-2</v>
      </c>
      <c r="AP66" s="79">
        <v>-3.4743424252323622E-2</v>
      </c>
      <c r="AQ66" s="79">
        <v>-4.7020544652040537E-2</v>
      </c>
      <c r="AR66" s="79">
        <v>-1.9167138983402519E-2</v>
      </c>
      <c r="AS66" s="79">
        <v>-0.33922949276694431</v>
      </c>
      <c r="AT66" s="79">
        <v>-0.29709771835647403</v>
      </c>
      <c r="AU66" s="79">
        <v>-4.455959970963987E-3</v>
      </c>
      <c r="AV66" s="79">
        <v>-0.21788653872141792</v>
      </c>
      <c r="AW66" s="79">
        <v>-0.21644418158815312</v>
      </c>
      <c r="AX66" s="79">
        <v>-0.10311364993505343</v>
      </c>
      <c r="AY66" s="79">
        <v>-6.7531440244567281E-2</v>
      </c>
      <c r="AZ66" s="79">
        <v>-6.9015199926498239E-2</v>
      </c>
      <c r="BA66" s="79">
        <v>-1.4874576457477064E-2</v>
      </c>
      <c r="BB66" s="79">
        <v>-0.16756578058635666</v>
      </c>
      <c r="BC66" s="79">
        <v>-0.17558187561395533</v>
      </c>
      <c r="BD66" s="79">
        <v>-0.11246955366110903</v>
      </c>
      <c r="BE66" s="79">
        <v>-8.8108072635222107E-2</v>
      </c>
      <c r="BF66" s="79">
        <v>-4.7296880138945438E-2</v>
      </c>
      <c r="BG66" s="79">
        <v>8.3582713307047446E-2</v>
      </c>
      <c r="BH66" s="79">
        <v>0.11593308585951777</v>
      </c>
      <c r="BI66" s="79">
        <v>0.11634904972244907</v>
      </c>
      <c r="BJ66" s="79">
        <v>3.709179376915505E-2</v>
      </c>
      <c r="BK66" s="79">
        <v>-9.4875388974586819E-2</v>
      </c>
      <c r="BL66" s="79">
        <v>-9.343311439816035E-2</v>
      </c>
      <c r="BM66" s="79">
        <v>8.0500649660602219E-2</v>
      </c>
      <c r="BN66" s="79">
        <v>-7.1931917687232588E-2</v>
      </c>
      <c r="BO66" s="79">
        <v>-4.0744518507086012E-2</v>
      </c>
      <c r="BP66" s="79">
        <v>2.8089028646299141E-2</v>
      </c>
      <c r="BQ66" s="79">
        <v>-3.753465609343546E-2</v>
      </c>
      <c r="BR66" s="79">
        <v>-5.5229254176413299E-2</v>
      </c>
      <c r="BS66" s="79">
        <v>-2.3886195636700972E-2</v>
      </c>
      <c r="BT66" s="79">
        <v>-4.853993218186451E-2</v>
      </c>
      <c r="BU66" s="79">
        <v>-4.8842360389146008E-2</v>
      </c>
      <c r="BV66" s="79">
        <v>-3.804303206888693E-3</v>
      </c>
      <c r="BW66" s="79">
        <v>-4.8221950243859592E-2</v>
      </c>
      <c r="BX66" s="79">
        <v>-2.7909054110916477E-2</v>
      </c>
      <c r="BY66" s="79">
        <v>5.0767599578564734E-2</v>
      </c>
      <c r="BZ66" s="79">
        <v>-2.9138172754985193E-2</v>
      </c>
      <c r="CA66" s="79">
        <v>-2.4832328799537805E-2</v>
      </c>
      <c r="CB66" s="79">
        <v>2.9760786935432125E-2</v>
      </c>
      <c r="CC66" s="79">
        <v>-6.8721546169211209E-2</v>
      </c>
      <c r="CD66" s="79">
        <v>-6.3400640875248548E-2</v>
      </c>
      <c r="CE66" s="79">
        <v>2.0703214675221029E-2</v>
      </c>
      <c r="CF66" s="79">
        <v>-4.895776657647407E-2</v>
      </c>
      <c r="CG66" s="79">
        <v>-8.2204434334434279E-2</v>
      </c>
      <c r="CH66" s="79">
        <v>-6.5825903733360433E-2</v>
      </c>
      <c r="CI66" s="79">
        <v>4.3696123336007711E-2</v>
      </c>
      <c r="CJ66" s="79">
        <v>-1.9347987557435078E-2</v>
      </c>
      <c r="CK66" s="79">
        <v>-4.532521045397582E-2</v>
      </c>
      <c r="CL66" s="79">
        <v>-5.9056868721466108E-2</v>
      </c>
      <c r="CM66" s="79">
        <v>-7.2041926189068406E-2</v>
      </c>
      <c r="CN66" s="79">
        <v>-3.4751157247581571E-2</v>
      </c>
      <c r="CO66" s="79">
        <v>-5.2993231975511375E-2</v>
      </c>
      <c r="CP66" s="79">
        <v>-8.3534062346547297E-2</v>
      </c>
      <c r="CQ66" s="79">
        <v>-5.3147188072760573E-2</v>
      </c>
      <c r="CR66" s="79">
        <v>-0.10556168251713043</v>
      </c>
      <c r="CS66" s="79">
        <v>0.21379801410719698</v>
      </c>
      <c r="CT66" s="79">
        <v>0.10918570504853967</v>
      </c>
      <c r="CU66" s="79">
        <v>-0.10012044737424589</v>
      </c>
      <c r="CV66" s="79">
        <v>-0.20213615194647691</v>
      </c>
      <c r="CW66" s="79">
        <v>-0.13041099604095371</v>
      </c>
      <c r="CX66" s="79">
        <v>-5.4309561597702304E-2</v>
      </c>
      <c r="CY66" s="79">
        <v>-5.202640107556631E-2</v>
      </c>
      <c r="CZ66" s="79">
        <v>1.2119514888550536E-3</v>
      </c>
      <c r="DA66" s="79">
        <v>-3.676913433213036E-2</v>
      </c>
      <c r="DB66" s="79">
        <v>6.7152084031968581E-2</v>
      </c>
      <c r="DC66" s="79">
        <v>7.5228657332201673E-2</v>
      </c>
      <c r="DD66" s="79">
        <v>0.25052889199441214</v>
      </c>
      <c r="DE66" s="79">
        <v>-3.9359848119260611E-2</v>
      </c>
      <c r="DF66" s="79">
        <v>-0.198647157092253</v>
      </c>
      <c r="DG66" s="79">
        <v>9.3537959617751451E-2</v>
      </c>
      <c r="DH66" s="79">
        <v>-0.16707768996450889</v>
      </c>
      <c r="DI66" s="79">
        <v>-0.10674100044830481</v>
      </c>
      <c r="DJ66" s="79">
        <v>8.9270531215993959E-2</v>
      </c>
      <c r="DK66" s="79">
        <v>9.7140731338049791E-2</v>
      </c>
      <c r="DL66" s="79">
        <v>8.9608885150355477E-2</v>
      </c>
      <c r="DM66" s="79">
        <v>-0.14825205255117574</v>
      </c>
      <c r="DN66" s="79">
        <v>0.11860447247098914</v>
      </c>
      <c r="DO66" s="79">
        <v>0.15145068178318463</v>
      </c>
      <c r="DP66" s="79">
        <v>-9.244329260069821E-2</v>
      </c>
      <c r="DQ66" s="79">
        <v>-0.11857356354398435</v>
      </c>
      <c r="DR66" s="79">
        <v>9.0218913579782289E-2</v>
      </c>
      <c r="DS66" s="79">
        <v>-5.8737263630291053E-2</v>
      </c>
      <c r="DT66" s="79">
        <v>-9.3563400548856118E-2</v>
      </c>
      <c r="DU66" s="79">
        <v>-7.6004654048085749E-2</v>
      </c>
      <c r="DV66" s="79">
        <v>-0.1487554667288272</v>
      </c>
      <c r="DW66" s="79">
        <v>-2.5461857013574563E-2</v>
      </c>
      <c r="DX66" s="79">
        <v>-1.8950836222085793E-2</v>
      </c>
      <c r="DY66" s="79">
        <v>-4.9562282399557553E-2</v>
      </c>
      <c r="DZ66" s="79">
        <v>0.10363261435791492</v>
      </c>
      <c r="EA66" s="79">
        <v>-8.5674233403646036E-2</v>
      </c>
      <c r="EB66" s="79">
        <v>-4.3279848477076811E-2</v>
      </c>
      <c r="EC66" s="79">
        <v>-0.1097767949396669</v>
      </c>
      <c r="ED66" s="79">
        <v>0.10450078638820062</v>
      </c>
      <c r="EE66" s="79">
        <v>-2.0040653005617318E-2</v>
      </c>
      <c r="EF66" s="79">
        <v>0.30991859966556634</v>
      </c>
      <c r="EG66" s="79">
        <v>-0.18134769289779548</v>
      </c>
      <c r="EH66" s="79">
        <v>-2.4501140880982545E-2</v>
      </c>
      <c r="EI66" s="79">
        <v>0.13083809519668915</v>
      </c>
      <c r="EJ66" s="79">
        <v>-0.16209805928484972</v>
      </c>
      <c r="EK66" s="79">
        <v>-4.1808360458748126E-2</v>
      </c>
      <c r="EL66" s="79">
        <v>0.29045600799237337</v>
      </c>
      <c r="EM66" s="79">
        <v>2.3275717572027642E-2</v>
      </c>
      <c r="EN66" s="79">
        <v>-7.8293232901231746E-2</v>
      </c>
      <c r="EO66" s="79">
        <v>3.4999089720936266E-2</v>
      </c>
      <c r="EP66" s="79">
        <v>7.668497584204742E-2</v>
      </c>
      <c r="EQ66" s="79">
        <v>6.3811381392670188E-2</v>
      </c>
      <c r="ER66" s="79">
        <v>6.198567749293895E-2</v>
      </c>
      <c r="ES66" s="79">
        <v>6.1324278380314109E-2</v>
      </c>
      <c r="ET66" s="79">
        <v>5.889277062818412E-2</v>
      </c>
      <c r="EU66" s="79">
        <v>0.12870564379845209</v>
      </c>
      <c r="EV66" s="79">
        <v>0.10675575024966683</v>
      </c>
      <c r="EW66" s="79">
        <v>5.4313834864428166E-2</v>
      </c>
      <c r="EX66" s="79">
        <v>6.0021080373133993E-2</v>
      </c>
      <c r="EY66" s="79">
        <v>4.1275165947991022E-2</v>
      </c>
      <c r="EZ66" s="79">
        <v>4.3988644146965669E-2</v>
      </c>
      <c r="FA66" s="79">
        <v>6.2030237231962486E-2</v>
      </c>
      <c r="FB66" s="79">
        <v>8.9906034850167904E-2</v>
      </c>
      <c r="FC66" s="79">
        <v>3.1607165153872803E-2</v>
      </c>
      <c r="FD66" s="79">
        <v>2.8726547075838885E-2</v>
      </c>
      <c r="FE66" s="79">
        <v>2.8854643540922223E-2</v>
      </c>
      <c r="FF66" s="79">
        <v>2.6512829249419983E-2</v>
      </c>
      <c r="FG66" s="79">
        <v>6.8191402500150905E-2</v>
      </c>
      <c r="FH66" s="79">
        <v>5.1713080661244991E-2</v>
      </c>
      <c r="FI66" s="79">
        <v>0.16779852351634786</v>
      </c>
      <c r="FJ66" s="79">
        <v>8.1828117433596706E-2</v>
      </c>
      <c r="FK66" s="79">
        <v>0.17744452887956236</v>
      </c>
      <c r="FL66" s="79">
        <v>3.7947327380530665E-2</v>
      </c>
      <c r="FM66" s="79">
        <v>0.11074416697208922</v>
      </c>
      <c r="FN66" s="79">
        <v>2.0735910623675444E-2</v>
      </c>
      <c r="FO66" s="79">
        <v>-3.1404668274503463E-3</v>
      </c>
      <c r="FP66" s="79">
        <v>4.6396116701735018E-2</v>
      </c>
      <c r="FQ66" s="79">
        <v>0.10887146306075984</v>
      </c>
      <c r="FR66" s="79">
        <v>6.5622207605246605E-2</v>
      </c>
      <c r="FS66" s="79">
        <v>0.20097134823215054</v>
      </c>
      <c r="FT66" s="79">
        <v>0.20079480764850369</v>
      </c>
      <c r="FU66" s="75"/>
    </row>
    <row r="67" spans="1:177">
      <c r="A67" s="150"/>
      <c r="B67" s="76" t="s">
        <v>1011</v>
      </c>
      <c r="C67" s="79">
        <v>4.4015125267027507E-16</v>
      </c>
      <c r="D67" s="79">
        <v>1.0884807057767478E-2</v>
      </c>
      <c r="E67" s="79">
        <v>1.5409216601743744E-12</v>
      </c>
      <c r="F67" s="79">
        <v>1.2501007586438521E-5</v>
      </c>
      <c r="G67" s="79">
        <v>1.8305375830588257E-5</v>
      </c>
      <c r="H67" s="79">
        <v>0.71714635896501955</v>
      </c>
      <c r="I67" s="79">
        <v>0.55473240168901228</v>
      </c>
      <c r="J67" s="79">
        <v>0.11958823807017276</v>
      </c>
      <c r="K67" s="79">
        <v>0.84176739701684522</v>
      </c>
      <c r="L67" s="79">
        <v>1.4781427566357461E-2</v>
      </c>
      <c r="M67" s="79">
        <v>0.7696970978818769</v>
      </c>
      <c r="N67" s="79">
        <v>8.7058222773157661E-3</v>
      </c>
      <c r="O67" s="79">
        <v>3.9659440167767165E-2</v>
      </c>
      <c r="P67" s="79">
        <v>0.20668243864895142</v>
      </c>
      <c r="Q67" s="79">
        <v>4.7237739806043164E-2</v>
      </c>
      <c r="R67" s="79">
        <v>0.26674263990783764</v>
      </c>
      <c r="S67" s="79">
        <v>0.25528096161695235</v>
      </c>
      <c r="T67" s="79">
        <v>0.33749522090984407</v>
      </c>
      <c r="U67" s="79">
        <v>0</v>
      </c>
      <c r="V67" s="77"/>
      <c r="W67" s="79">
        <v>2.1644135317486145E-4</v>
      </c>
      <c r="X67" s="79">
        <v>0.59877589741793424</v>
      </c>
      <c r="Y67" s="79">
        <v>0.87865672257059302</v>
      </c>
      <c r="Z67" s="79">
        <v>0.5476516470325723</v>
      </c>
      <c r="AA67" s="79">
        <v>0.16196808301797452</v>
      </c>
      <c r="AB67" s="79">
        <v>8.5229395346862427E-2</v>
      </c>
      <c r="AC67" s="79">
        <v>0.76857259574425185</v>
      </c>
      <c r="AD67" s="79">
        <v>1.1098096639568646E-2</v>
      </c>
      <c r="AE67" s="79">
        <v>2.0545097530331098E-3</v>
      </c>
      <c r="AF67" s="79">
        <v>0.34348388608295077</v>
      </c>
      <c r="AG67" s="79">
        <v>0.32047382177926909</v>
      </c>
      <c r="AH67" s="79">
        <v>0.13746298405303828</v>
      </c>
      <c r="AI67" s="79">
        <v>0.62527914511317273</v>
      </c>
      <c r="AJ67" s="79">
        <v>2.8501402440212354E-4</v>
      </c>
      <c r="AK67" s="79">
        <v>2.2282256143223728E-4</v>
      </c>
      <c r="AL67" s="79">
        <v>0.94827680322865093</v>
      </c>
      <c r="AM67" s="79">
        <v>9.7970179727207576E-2</v>
      </c>
      <c r="AN67" s="79">
        <v>0.13096982548547581</v>
      </c>
      <c r="AO67" s="79">
        <v>0.4219298615450876</v>
      </c>
      <c r="AP67" s="79">
        <v>0.37724588672958248</v>
      </c>
      <c r="AQ67" s="79">
        <v>0.23197067220176038</v>
      </c>
      <c r="AR67" s="79">
        <v>0.62624528381481359</v>
      </c>
      <c r="AS67" s="79">
        <v>6.4815542310142566E-19</v>
      </c>
      <c r="AT67" s="79">
        <v>1.1332862799281609E-14</v>
      </c>
      <c r="AU67" s="79">
        <v>0.90986265526178045</v>
      </c>
      <c r="AV67" s="79">
        <v>2.1038953412610771E-8</v>
      </c>
      <c r="AW67" s="79">
        <v>2.6180111916889342E-8</v>
      </c>
      <c r="AX67" s="79">
        <v>8.6196514438160489E-3</v>
      </c>
      <c r="AY67" s="79">
        <v>8.5849153799973599E-2</v>
      </c>
      <c r="AZ67" s="79">
        <v>7.916667234566116E-2</v>
      </c>
      <c r="BA67" s="79">
        <v>0.70547906785208503</v>
      </c>
      <c r="BB67" s="79">
        <v>1.8057784657613952E-5</v>
      </c>
      <c r="BC67" s="79">
        <v>6.9267212910898155E-6</v>
      </c>
      <c r="BD67" s="79">
        <v>4.149336428091694E-3</v>
      </c>
      <c r="BE67" s="79">
        <v>2.490336786143706E-2</v>
      </c>
      <c r="BF67" s="79">
        <v>0.22923555257658557</v>
      </c>
      <c r="BG67" s="79">
        <v>3.3396493949971663E-2</v>
      </c>
      <c r="BH67" s="79">
        <v>3.1221551646332382E-3</v>
      </c>
      <c r="BI67" s="79">
        <v>3.0157855254165891E-3</v>
      </c>
      <c r="BJ67" s="79">
        <v>0.34583215384889288</v>
      </c>
      <c r="BK67" s="79">
        <v>1.5695430510639746E-2</v>
      </c>
      <c r="BL67" s="79">
        <v>1.7358133159240115E-2</v>
      </c>
      <c r="BM67" s="79">
        <v>4.0503091569072634E-2</v>
      </c>
      <c r="BN67" s="79">
        <v>6.7261402811212553E-2</v>
      </c>
      <c r="BO67" s="79">
        <v>0.30038241549993927</v>
      </c>
      <c r="BP67" s="79">
        <v>0.47535688836608714</v>
      </c>
      <c r="BQ67" s="79">
        <v>0.34009995603989629</v>
      </c>
      <c r="BR67" s="79">
        <v>0.16024001141755792</v>
      </c>
      <c r="BS67" s="79">
        <v>0.54388017393546451</v>
      </c>
      <c r="BT67" s="79">
        <v>0.21721530109303855</v>
      </c>
      <c r="BU67" s="79">
        <v>0.21436051070481321</v>
      </c>
      <c r="BV67" s="79">
        <v>0.92300027857370737</v>
      </c>
      <c r="BW67" s="79">
        <v>0.22024622717626541</v>
      </c>
      <c r="BX67" s="79">
        <v>0.47819106467211159</v>
      </c>
      <c r="BY67" s="79">
        <v>0.19681836715919621</v>
      </c>
      <c r="BZ67" s="79">
        <v>0.45901975847145404</v>
      </c>
      <c r="CA67" s="79">
        <v>0.52803743083307209</v>
      </c>
      <c r="CB67" s="79">
        <v>0.44947486935313885</v>
      </c>
      <c r="CC67" s="79">
        <v>8.0454607851930843E-2</v>
      </c>
      <c r="CD67" s="79">
        <v>0.10686986823509032</v>
      </c>
      <c r="CE67" s="79">
        <v>0.59884883834135283</v>
      </c>
      <c r="CF67" s="79">
        <v>0.21327827325392223</v>
      </c>
      <c r="CG67" s="79">
        <v>3.6430925207608406E-2</v>
      </c>
      <c r="CH67" s="79">
        <v>9.4084446520301721E-2</v>
      </c>
      <c r="CI67" s="79">
        <v>0.26669549553808469</v>
      </c>
      <c r="CJ67" s="79">
        <v>0.62299192327376751</v>
      </c>
      <c r="CK67" s="79">
        <v>0.24925697165329497</v>
      </c>
      <c r="CL67" s="79">
        <v>0.13316147275680182</v>
      </c>
      <c r="CM67" s="79">
        <v>6.6842851443302972E-2</v>
      </c>
      <c r="CN67" s="79">
        <v>0.37713964592168958</v>
      </c>
      <c r="CO67" s="79">
        <v>0.17787405618231691</v>
      </c>
      <c r="CP67" s="79">
        <v>3.3499811021068422E-2</v>
      </c>
      <c r="CQ67" s="79">
        <v>0.17661550826474803</v>
      </c>
      <c r="CR67" s="79">
        <v>7.1560978118484176E-3</v>
      </c>
      <c r="CS67" s="79">
        <v>3.894554034203767E-8</v>
      </c>
      <c r="CT67" s="79">
        <v>5.3963377782746628E-3</v>
      </c>
      <c r="CU67" s="79">
        <v>1.0767964266675169E-2</v>
      </c>
      <c r="CV67" s="79">
        <v>2.1111816881905664E-7</v>
      </c>
      <c r="CW67" s="79">
        <v>8.7618600792045524E-4</v>
      </c>
      <c r="CX67" s="79">
        <v>0.16732639855787179</v>
      </c>
      <c r="CY67" s="79">
        <v>0.18593022834450396</v>
      </c>
      <c r="CZ67" s="79">
        <v>0.97543566437937645</v>
      </c>
      <c r="DA67" s="79">
        <v>0.35004694805615477</v>
      </c>
      <c r="DB67" s="79">
        <v>8.7628749468687137E-2</v>
      </c>
      <c r="DC67" s="79">
        <v>5.5617027493924262E-2</v>
      </c>
      <c r="DD67" s="79">
        <v>9.8949694181272789E-11</v>
      </c>
      <c r="DE67" s="79">
        <v>0.31712114678045789</v>
      </c>
      <c r="DF67" s="79">
        <v>3.4352000318300942E-7</v>
      </c>
      <c r="DG67" s="79">
        <v>1.7232268774643192E-2</v>
      </c>
      <c r="DH67" s="79">
        <v>1.9115747581458383E-5</v>
      </c>
      <c r="DI67" s="79">
        <v>6.5339213885797611E-3</v>
      </c>
      <c r="DJ67" s="79">
        <v>2.3049805746311276E-2</v>
      </c>
      <c r="DK67" s="79">
        <v>1.3365533281392741E-2</v>
      </c>
      <c r="DL67" s="79">
        <v>2.2533271097739536E-2</v>
      </c>
      <c r="DM67" s="79">
        <v>1.5214386625015921E-4</v>
      </c>
      <c r="DN67" s="79">
        <v>2.4943346219461113E-3</v>
      </c>
      <c r="DO67" s="79">
        <v>1.0874269012322569E-4</v>
      </c>
      <c r="DP67" s="79">
        <v>1.8586583473000944E-2</v>
      </c>
      <c r="DQ67" s="79">
        <v>2.5008863072141963E-3</v>
      </c>
      <c r="DR67" s="79">
        <v>2.1627326936896826E-2</v>
      </c>
      <c r="DS67" s="79">
        <v>0.13527770976851794</v>
      </c>
      <c r="DT67" s="79">
        <v>1.7201848175423848E-2</v>
      </c>
      <c r="DU67" s="79">
        <v>5.313464858987807E-2</v>
      </c>
      <c r="DV67" s="79">
        <v>1.4437541208232914E-4</v>
      </c>
      <c r="DW67" s="79">
        <v>0.51762770126798052</v>
      </c>
      <c r="DX67" s="79">
        <v>0.63014599198323262</v>
      </c>
      <c r="DY67" s="79">
        <v>0.20767359944937935</v>
      </c>
      <c r="DZ67" s="79">
        <v>1.0058758252351694E-2</v>
      </c>
      <c r="EA67" s="79">
        <v>3.154809073759688E-2</v>
      </c>
      <c r="EB67" s="79">
        <v>0.27883658006180889</v>
      </c>
      <c r="EC67" s="79">
        <v>5.2191428941178045E-3</v>
      </c>
      <c r="ED67" s="79">
        <v>7.8562824582098217E-3</v>
      </c>
      <c r="EE67" s="79">
        <v>0.61873229728230617</v>
      </c>
      <c r="EF67" s="79">
        <v>7.1826461171906312E-16</v>
      </c>
      <c r="EG67" s="79">
        <v>3.3839683009793496E-6</v>
      </c>
      <c r="EH67" s="79">
        <v>0.53450878907360222</v>
      </c>
      <c r="EI67" s="79">
        <v>1.0732021173073096E-3</v>
      </c>
      <c r="EJ67" s="79">
        <v>3.3859232087076536E-5</v>
      </c>
      <c r="EK67" s="79">
        <v>0.28905149845919254</v>
      </c>
      <c r="EL67" s="79">
        <v>4.6021421539577248E-14</v>
      </c>
      <c r="EM67" s="79">
        <v>0.55422617884829606</v>
      </c>
      <c r="EN67" s="79">
        <v>4.6685475732514296E-2</v>
      </c>
      <c r="EO67" s="79">
        <v>0.37374315261690294</v>
      </c>
      <c r="EP67" s="79">
        <v>5.103496039826845E-2</v>
      </c>
      <c r="EQ67" s="79">
        <v>0.10461279396156842</v>
      </c>
      <c r="ER67" s="79">
        <v>0.11494117067694522</v>
      </c>
      <c r="ES67" s="79">
        <v>0.11887446760269235</v>
      </c>
      <c r="ET67" s="79">
        <v>0.13424481816645337</v>
      </c>
      <c r="EU67" s="79">
        <v>1.024714645094862E-3</v>
      </c>
      <c r="EV67" s="79">
        <v>6.5264571350498526E-3</v>
      </c>
      <c r="EW67" s="79">
        <v>0.16729293779680265</v>
      </c>
      <c r="EX67" s="79">
        <v>0.12693178185375248</v>
      </c>
      <c r="EY67" s="79">
        <v>0.29412625419388272</v>
      </c>
      <c r="EZ67" s="79">
        <v>0.26350405278455025</v>
      </c>
      <c r="FA67" s="79">
        <v>0.11467989393804411</v>
      </c>
      <c r="FB67" s="79">
        <v>2.2087948068497044E-2</v>
      </c>
      <c r="FC67" s="79">
        <v>0.42183930867999653</v>
      </c>
      <c r="FD67" s="79">
        <v>0.46539183439826903</v>
      </c>
      <c r="FE67" s="79">
        <v>0.46340362671054691</v>
      </c>
      <c r="FF67" s="79">
        <v>0.50048818486412761</v>
      </c>
      <c r="FG67" s="79">
        <v>8.2822730759862184E-2</v>
      </c>
      <c r="FH67" s="79">
        <v>0.18859787198771638</v>
      </c>
      <c r="FI67" s="79">
        <v>1.7573126236156896E-5</v>
      </c>
      <c r="FJ67" s="79">
        <v>3.7299071692384812E-2</v>
      </c>
      <c r="FK67" s="79">
        <v>5.5094620577500276E-6</v>
      </c>
      <c r="FL67" s="79">
        <v>0.33481354808365793</v>
      </c>
      <c r="FM67" s="79">
        <v>4.7676225098998333E-3</v>
      </c>
      <c r="FN67" s="79">
        <v>0.59827162716955162</v>
      </c>
      <c r="FO67" s="79">
        <v>0.93640500774464941</v>
      </c>
      <c r="FP67" s="79">
        <v>0.23932990902480189</v>
      </c>
      <c r="FQ67" s="79">
        <v>5.6425618791353851E-3</v>
      </c>
      <c r="FR67" s="79">
        <v>9.6139720023806718E-2</v>
      </c>
      <c r="FS67" s="79">
        <v>2.4861500231745433E-7</v>
      </c>
      <c r="FT67" s="79">
        <v>2.5483086671224759E-7</v>
      </c>
      <c r="FU67" s="75"/>
    </row>
    <row r="68" spans="1:177">
      <c r="A68" s="150"/>
      <c r="B68" s="76" t="s">
        <v>1010</v>
      </c>
      <c r="C68" s="78">
        <v>648</v>
      </c>
      <c r="D68" s="78">
        <v>648</v>
      </c>
      <c r="E68" s="78">
        <v>648</v>
      </c>
      <c r="F68" s="78">
        <v>648</v>
      </c>
      <c r="G68" s="78">
        <v>648</v>
      </c>
      <c r="H68" s="78">
        <v>648</v>
      </c>
      <c r="I68" s="78">
        <v>648</v>
      </c>
      <c r="J68" s="78">
        <v>648</v>
      </c>
      <c r="K68" s="78">
        <v>645</v>
      </c>
      <c r="L68" s="78">
        <v>648</v>
      </c>
      <c r="M68" s="78">
        <v>648</v>
      </c>
      <c r="N68" s="78">
        <v>648</v>
      </c>
      <c r="O68" s="78">
        <v>648</v>
      </c>
      <c r="P68" s="78">
        <v>648</v>
      </c>
      <c r="Q68" s="78">
        <v>648</v>
      </c>
      <c r="R68" s="78">
        <v>648</v>
      </c>
      <c r="S68" s="78">
        <v>648</v>
      </c>
      <c r="T68" s="78">
        <v>648</v>
      </c>
      <c r="U68" s="78">
        <v>648</v>
      </c>
      <c r="V68" s="78">
        <v>648</v>
      </c>
      <c r="W68" s="78">
        <v>648</v>
      </c>
      <c r="X68" s="78">
        <v>648</v>
      </c>
      <c r="Y68" s="78">
        <v>648</v>
      </c>
      <c r="Z68" s="78">
        <v>648</v>
      </c>
      <c r="AA68" s="78">
        <v>648</v>
      </c>
      <c r="AB68" s="78">
        <v>648</v>
      </c>
      <c r="AC68" s="78">
        <v>648</v>
      </c>
      <c r="AD68" s="78">
        <v>648</v>
      </c>
      <c r="AE68" s="78">
        <v>648</v>
      </c>
      <c r="AF68" s="78">
        <v>648</v>
      </c>
      <c r="AG68" s="78">
        <v>648</v>
      </c>
      <c r="AH68" s="78">
        <v>648</v>
      </c>
      <c r="AI68" s="78">
        <v>648</v>
      </c>
      <c r="AJ68" s="78">
        <v>648</v>
      </c>
      <c r="AK68" s="78">
        <v>648</v>
      </c>
      <c r="AL68" s="78">
        <v>648</v>
      </c>
      <c r="AM68" s="78">
        <v>648</v>
      </c>
      <c r="AN68" s="78">
        <v>648</v>
      </c>
      <c r="AO68" s="78">
        <v>648</v>
      </c>
      <c r="AP68" s="78">
        <v>648</v>
      </c>
      <c r="AQ68" s="78">
        <v>648</v>
      </c>
      <c r="AR68" s="78">
        <v>648</v>
      </c>
      <c r="AS68" s="78">
        <v>648</v>
      </c>
      <c r="AT68" s="78">
        <v>648</v>
      </c>
      <c r="AU68" s="78">
        <v>648</v>
      </c>
      <c r="AV68" s="78">
        <v>648</v>
      </c>
      <c r="AW68" s="78">
        <v>648</v>
      </c>
      <c r="AX68" s="78">
        <v>648</v>
      </c>
      <c r="AY68" s="78">
        <v>648</v>
      </c>
      <c r="AZ68" s="78">
        <v>648</v>
      </c>
      <c r="BA68" s="78">
        <v>648</v>
      </c>
      <c r="BB68" s="78">
        <v>648</v>
      </c>
      <c r="BC68" s="78">
        <v>648</v>
      </c>
      <c r="BD68" s="78">
        <v>648</v>
      </c>
      <c r="BE68" s="78">
        <v>648</v>
      </c>
      <c r="BF68" s="78">
        <v>648</v>
      </c>
      <c r="BG68" s="78">
        <v>648</v>
      </c>
      <c r="BH68" s="78">
        <v>648</v>
      </c>
      <c r="BI68" s="78">
        <v>648</v>
      </c>
      <c r="BJ68" s="78">
        <v>648</v>
      </c>
      <c r="BK68" s="78">
        <v>648</v>
      </c>
      <c r="BL68" s="78">
        <v>648</v>
      </c>
      <c r="BM68" s="78">
        <v>648</v>
      </c>
      <c r="BN68" s="78">
        <v>648</v>
      </c>
      <c r="BO68" s="78">
        <v>648</v>
      </c>
      <c r="BP68" s="78">
        <v>648</v>
      </c>
      <c r="BQ68" s="78">
        <v>648</v>
      </c>
      <c r="BR68" s="78">
        <v>648</v>
      </c>
      <c r="BS68" s="78">
        <v>648</v>
      </c>
      <c r="BT68" s="78">
        <v>648</v>
      </c>
      <c r="BU68" s="78">
        <v>648</v>
      </c>
      <c r="BV68" s="78">
        <v>648</v>
      </c>
      <c r="BW68" s="78">
        <v>648</v>
      </c>
      <c r="BX68" s="78">
        <v>648</v>
      </c>
      <c r="BY68" s="78">
        <v>648</v>
      </c>
      <c r="BZ68" s="78">
        <v>648</v>
      </c>
      <c r="CA68" s="78">
        <v>648</v>
      </c>
      <c r="CB68" s="78">
        <v>648</v>
      </c>
      <c r="CC68" s="78">
        <v>648</v>
      </c>
      <c r="CD68" s="78">
        <v>648</v>
      </c>
      <c r="CE68" s="78">
        <v>648</v>
      </c>
      <c r="CF68" s="78">
        <v>648</v>
      </c>
      <c r="CG68" s="78">
        <v>648</v>
      </c>
      <c r="CH68" s="78">
        <v>648</v>
      </c>
      <c r="CI68" s="78">
        <v>648</v>
      </c>
      <c r="CJ68" s="78">
        <v>648</v>
      </c>
      <c r="CK68" s="78">
        <v>648</v>
      </c>
      <c r="CL68" s="78">
        <v>648</v>
      </c>
      <c r="CM68" s="78">
        <v>648</v>
      </c>
      <c r="CN68" s="78">
        <v>648</v>
      </c>
      <c r="CO68" s="78">
        <v>648</v>
      </c>
      <c r="CP68" s="78">
        <v>648</v>
      </c>
      <c r="CQ68" s="78">
        <v>648</v>
      </c>
      <c r="CR68" s="78">
        <v>648</v>
      </c>
      <c r="CS68" s="78">
        <v>648</v>
      </c>
      <c r="CT68" s="78">
        <v>648</v>
      </c>
      <c r="CU68" s="78">
        <v>648</v>
      </c>
      <c r="CV68" s="78">
        <v>648</v>
      </c>
      <c r="CW68" s="78">
        <v>648</v>
      </c>
      <c r="CX68" s="78">
        <v>648</v>
      </c>
      <c r="CY68" s="78">
        <v>648</v>
      </c>
      <c r="CZ68" s="78">
        <v>648</v>
      </c>
      <c r="DA68" s="78">
        <v>648</v>
      </c>
      <c r="DB68" s="78">
        <v>648</v>
      </c>
      <c r="DC68" s="78">
        <v>648</v>
      </c>
      <c r="DD68" s="78">
        <v>648</v>
      </c>
      <c r="DE68" s="78">
        <v>648</v>
      </c>
      <c r="DF68" s="78">
        <v>648</v>
      </c>
      <c r="DG68" s="78">
        <v>648</v>
      </c>
      <c r="DH68" s="78">
        <v>648</v>
      </c>
      <c r="DI68" s="78">
        <v>648</v>
      </c>
      <c r="DJ68" s="78">
        <v>648</v>
      </c>
      <c r="DK68" s="78">
        <v>648</v>
      </c>
      <c r="DL68" s="78">
        <v>648</v>
      </c>
      <c r="DM68" s="78">
        <v>648</v>
      </c>
      <c r="DN68" s="78">
        <v>648</v>
      </c>
      <c r="DO68" s="78">
        <v>648</v>
      </c>
      <c r="DP68" s="78">
        <v>648</v>
      </c>
      <c r="DQ68" s="78">
        <v>648</v>
      </c>
      <c r="DR68" s="78">
        <v>648</v>
      </c>
      <c r="DS68" s="78">
        <v>648</v>
      </c>
      <c r="DT68" s="78">
        <v>648</v>
      </c>
      <c r="DU68" s="78">
        <v>648</v>
      </c>
      <c r="DV68" s="78">
        <v>648</v>
      </c>
      <c r="DW68" s="78">
        <v>648</v>
      </c>
      <c r="DX68" s="78">
        <v>648</v>
      </c>
      <c r="DY68" s="78">
        <v>648</v>
      </c>
      <c r="DZ68" s="78">
        <v>616</v>
      </c>
      <c r="EA68" s="78">
        <v>630</v>
      </c>
      <c r="EB68" s="78">
        <v>628</v>
      </c>
      <c r="EC68" s="78">
        <v>646</v>
      </c>
      <c r="ED68" s="78">
        <v>646</v>
      </c>
      <c r="EE68" s="78">
        <v>619</v>
      </c>
      <c r="EF68" s="78">
        <v>647</v>
      </c>
      <c r="EG68" s="78">
        <v>648</v>
      </c>
      <c r="EH68" s="78">
        <v>645</v>
      </c>
      <c r="EI68" s="78">
        <v>622</v>
      </c>
      <c r="EJ68" s="78">
        <v>648</v>
      </c>
      <c r="EK68" s="78">
        <v>645</v>
      </c>
      <c r="EL68" s="78">
        <v>648</v>
      </c>
      <c r="EM68" s="78">
        <v>648</v>
      </c>
      <c r="EN68" s="78">
        <v>646</v>
      </c>
      <c r="EO68" s="78">
        <v>648</v>
      </c>
      <c r="EP68" s="78">
        <v>648</v>
      </c>
      <c r="EQ68" s="78">
        <v>648</v>
      </c>
      <c r="ER68" s="78">
        <v>648</v>
      </c>
      <c r="ES68" s="78">
        <v>648</v>
      </c>
      <c r="ET68" s="78">
        <v>648</v>
      </c>
      <c r="EU68" s="78">
        <v>648</v>
      </c>
      <c r="EV68" s="78">
        <v>648</v>
      </c>
      <c r="EW68" s="78">
        <v>648</v>
      </c>
      <c r="EX68" s="78">
        <v>648</v>
      </c>
      <c r="EY68" s="78">
        <v>648</v>
      </c>
      <c r="EZ68" s="78">
        <v>648</v>
      </c>
      <c r="FA68" s="78">
        <v>648</v>
      </c>
      <c r="FB68" s="78">
        <v>648</v>
      </c>
      <c r="FC68" s="78">
        <v>648</v>
      </c>
      <c r="FD68" s="78">
        <v>648</v>
      </c>
      <c r="FE68" s="78">
        <v>648</v>
      </c>
      <c r="FF68" s="78">
        <v>648</v>
      </c>
      <c r="FG68" s="78">
        <v>648</v>
      </c>
      <c r="FH68" s="78">
        <v>648</v>
      </c>
      <c r="FI68" s="78">
        <v>648</v>
      </c>
      <c r="FJ68" s="78">
        <v>648</v>
      </c>
      <c r="FK68" s="78">
        <v>648</v>
      </c>
      <c r="FL68" s="78">
        <v>648</v>
      </c>
      <c r="FM68" s="78">
        <v>648</v>
      </c>
      <c r="FN68" s="78">
        <v>648</v>
      </c>
      <c r="FO68" s="78">
        <v>648</v>
      </c>
      <c r="FP68" s="78">
        <v>645</v>
      </c>
      <c r="FQ68" s="78">
        <v>645</v>
      </c>
      <c r="FR68" s="78">
        <v>644</v>
      </c>
      <c r="FS68" s="78">
        <v>648</v>
      </c>
      <c r="FT68" s="78">
        <v>648</v>
      </c>
      <c r="FU68" s="75"/>
    </row>
    <row r="69" spans="1:177">
      <c r="A69" s="150" t="s">
        <v>1182</v>
      </c>
      <c r="B69" s="76" t="s">
        <v>1012</v>
      </c>
      <c r="C69" s="79">
        <v>3.1581430657811903E-2</v>
      </c>
      <c r="D69" s="79">
        <v>0.1555919382722363</v>
      </c>
      <c r="E69" s="79">
        <v>-0.21851465232757031</v>
      </c>
      <c r="F69" s="79">
        <v>0.16056488222437756</v>
      </c>
      <c r="G69" s="79">
        <v>0.15797876296067409</v>
      </c>
      <c r="H69" s="79">
        <v>9.2479390166666595E-3</v>
      </c>
      <c r="I69" s="79">
        <v>-0.13226944680356056</v>
      </c>
      <c r="J69" s="79">
        <v>9.0872876153473406E-2</v>
      </c>
      <c r="K69" s="79">
        <v>5.7113462255626565E-2</v>
      </c>
      <c r="L69" s="79">
        <v>-0.16266293574175089</v>
      </c>
      <c r="M69" s="79">
        <v>-8.9421445535605021E-3</v>
      </c>
      <c r="N69" s="79">
        <v>0.19205093286901953</v>
      </c>
      <c r="O69" s="79">
        <v>5.970535672626542E-3</v>
      </c>
      <c r="P69" s="79">
        <v>5.1999111123751923E-3</v>
      </c>
      <c r="Q69" s="79">
        <v>-5.6286468883852015E-3</v>
      </c>
      <c r="R69" s="79">
        <v>5.9570569810831909E-3</v>
      </c>
      <c r="S69" s="79">
        <v>7.3881096085751724E-3</v>
      </c>
      <c r="T69" s="79">
        <v>-3.9560736642109259E-3</v>
      </c>
      <c r="U69" s="79">
        <v>-0.45189702095339168</v>
      </c>
      <c r="V69" s="79">
        <v>-0.14482373715795763</v>
      </c>
      <c r="W69" s="78">
        <v>1</v>
      </c>
      <c r="X69" s="79">
        <v>2.5302246165688865E-4</v>
      </c>
      <c r="Y69" s="79">
        <v>-2.8273371051945287E-2</v>
      </c>
      <c r="Z69" s="79">
        <v>-2.353288865085798E-2</v>
      </c>
      <c r="AA69" s="79">
        <v>2.4119501778697826E-2</v>
      </c>
      <c r="AB69" s="79">
        <v>1.777669670461832E-2</v>
      </c>
      <c r="AC69" s="79">
        <v>-1.7014570283591941E-2</v>
      </c>
      <c r="AD69" s="79">
        <v>1.1691843756335698E-2</v>
      </c>
      <c r="AE69" s="79">
        <v>1.8631454243929965E-2</v>
      </c>
      <c r="AF69" s="79">
        <v>1.2292394747267333E-2</v>
      </c>
      <c r="AG69" s="79">
        <v>-3.166038084738637E-3</v>
      </c>
      <c r="AH69" s="79">
        <v>3.3966115444684134E-3</v>
      </c>
      <c r="AI69" s="79">
        <v>1.3215809523458891E-2</v>
      </c>
      <c r="AJ69" s="79">
        <v>9.6523878770514542E-3</v>
      </c>
      <c r="AK69" s="79">
        <v>-2.1196259848154111E-3</v>
      </c>
      <c r="AL69" s="79">
        <v>-1.5358588706722187E-2</v>
      </c>
      <c r="AM69" s="79">
        <v>7.6428339100926584E-2</v>
      </c>
      <c r="AN69" s="79">
        <v>8.7524678899815606E-2</v>
      </c>
      <c r="AO69" s="79">
        <v>8.5557388103050469E-2</v>
      </c>
      <c r="AP69" s="79">
        <v>0.10784089631942502</v>
      </c>
      <c r="AQ69" s="79">
        <v>7.8611917840572282E-2</v>
      </c>
      <c r="AR69" s="79">
        <v>-4.6458168778232632E-2</v>
      </c>
      <c r="AS69" s="79">
        <v>2.2856600967939386E-2</v>
      </c>
      <c r="AT69" s="79">
        <v>2.5551996340359359E-2</v>
      </c>
      <c r="AU69" s="79">
        <v>7.1424333091242714E-3</v>
      </c>
      <c r="AV69" s="79">
        <v>-4.5213035127243083E-3</v>
      </c>
      <c r="AW69" s="79">
        <v>-2.5242279773403424E-2</v>
      </c>
      <c r="AX69" s="79">
        <v>-4.4645843737573722E-2</v>
      </c>
      <c r="AY69" s="79">
        <v>3.2405754741288678E-2</v>
      </c>
      <c r="AZ69" s="79">
        <v>2.2056398048708532E-2</v>
      </c>
      <c r="BA69" s="79">
        <v>-8.3383903096004314E-3</v>
      </c>
      <c r="BB69" s="79">
        <v>4.078142312185032E-3</v>
      </c>
      <c r="BC69" s="79">
        <v>-6.3839531400632686E-3</v>
      </c>
      <c r="BD69" s="79">
        <v>-1.5787529108420913E-2</v>
      </c>
      <c r="BE69" s="79">
        <v>9.0452084383719836E-3</v>
      </c>
      <c r="BF69" s="79">
        <v>3.4588692442280849E-4</v>
      </c>
      <c r="BG69" s="79">
        <v>-1.3782615397261284E-2</v>
      </c>
      <c r="BH69" s="79">
        <v>1.4748694428343579E-2</v>
      </c>
      <c r="BI69" s="79">
        <v>3.1356112410460451E-3</v>
      </c>
      <c r="BJ69" s="79">
        <v>-3.1338765935125031E-2</v>
      </c>
      <c r="BK69" s="79">
        <v>-2.3652279193326124E-2</v>
      </c>
      <c r="BL69" s="79">
        <v>-3.9966732062993594E-2</v>
      </c>
      <c r="BM69" s="79">
        <v>9.9771411605326064E-3</v>
      </c>
      <c r="BN69" s="79">
        <v>2.6636857945739813E-2</v>
      </c>
      <c r="BO69" s="79">
        <v>7.3506618318129463E-3</v>
      </c>
      <c r="BP69" s="79">
        <v>-1.9668283049064213E-2</v>
      </c>
      <c r="BQ69" s="79">
        <v>9.7837984889628693E-2</v>
      </c>
      <c r="BR69" s="79">
        <v>4.5250789311138906E-2</v>
      </c>
      <c r="BS69" s="79">
        <v>-0.10080854981203811</v>
      </c>
      <c r="BT69" s="79">
        <v>9.5566336655353509E-3</v>
      </c>
      <c r="BU69" s="79">
        <v>9.6879380714062213E-3</v>
      </c>
      <c r="BV69" s="79">
        <v>9.3097481330074901E-4</v>
      </c>
      <c r="BW69" s="79">
        <v>-3.821853121282591E-2</v>
      </c>
      <c r="BX69" s="79">
        <v>-3.3487636085476689E-2</v>
      </c>
      <c r="BY69" s="79">
        <v>3.1600825014805337E-2</v>
      </c>
      <c r="BZ69" s="79">
        <v>6.9025171800313158E-3</v>
      </c>
      <c r="CA69" s="79">
        <v>9.8834674475826185E-3</v>
      </c>
      <c r="CB69" s="79">
        <v>-5.7655799312095893E-3</v>
      </c>
      <c r="CC69" s="79">
        <v>8.7858041699123163E-3</v>
      </c>
      <c r="CD69" s="79">
        <v>9.7008146495480407E-3</v>
      </c>
      <c r="CE69" s="79">
        <v>6.6085522147953817E-4</v>
      </c>
      <c r="CF69" s="79">
        <v>5.7083116494660406E-2</v>
      </c>
      <c r="CG69" s="79">
        <v>5.9985819626240701E-2</v>
      </c>
      <c r="CH69" s="79">
        <v>2.3499005066436034E-2</v>
      </c>
      <c r="CI69" s="79">
        <v>0.10227620417289503</v>
      </c>
      <c r="CJ69" s="79">
        <v>9.3352293484153234E-2</v>
      </c>
      <c r="CK69" s="79">
        <v>5.6605450020436938E-2</v>
      </c>
      <c r="CL69" s="79">
        <v>2.1950651911744543E-2</v>
      </c>
      <c r="CM69" s="79">
        <v>1.7383772468102673E-2</v>
      </c>
      <c r="CN69" s="79">
        <v>-1.1331189437905451E-3</v>
      </c>
      <c r="CO69" s="79">
        <v>3.6480914503659319E-2</v>
      </c>
      <c r="CP69" s="79">
        <v>3.7043111896699767E-2</v>
      </c>
      <c r="CQ69" s="79">
        <v>8.7828985594969981E-3</v>
      </c>
      <c r="CR69" s="79">
        <v>5.281977826815476E-2</v>
      </c>
      <c r="CS69" s="79">
        <v>-0.32971302027767818</v>
      </c>
      <c r="CT69" s="79">
        <v>-5.8494899360192941E-2</v>
      </c>
      <c r="CU69" s="79">
        <v>6.7973424185168468E-2</v>
      </c>
      <c r="CV69" s="79">
        <v>7.3433937375596517E-2</v>
      </c>
      <c r="CW69" s="79">
        <v>2.3658060354126598E-2</v>
      </c>
      <c r="CX69" s="79">
        <v>2.7610587719626579E-2</v>
      </c>
      <c r="CY69" s="79">
        <v>4.4264909414039197E-2</v>
      </c>
      <c r="CZ69" s="79">
        <v>2.1260656771890651E-2</v>
      </c>
      <c r="DA69" s="79">
        <v>-1.0722321469752251E-2</v>
      </c>
      <c r="DB69" s="79">
        <v>9.3530990873689351E-2</v>
      </c>
      <c r="DC69" s="79">
        <v>7.954525849611109E-2</v>
      </c>
      <c r="DD69" s="79">
        <v>-0.3704673390694917</v>
      </c>
      <c r="DE69" s="79">
        <v>3.3416448449667936E-2</v>
      </c>
      <c r="DF69" s="79">
        <v>0.27469713782741584</v>
      </c>
      <c r="DG69" s="79">
        <v>-0.21242423248627798</v>
      </c>
      <c r="DH69" s="79">
        <v>7.6593310640131529E-2</v>
      </c>
      <c r="DI69" s="79">
        <v>0.2165194220214697</v>
      </c>
      <c r="DJ69" s="79">
        <v>-0.1099545081509173</v>
      </c>
      <c r="DK69" s="79">
        <v>-0.22075679704244255</v>
      </c>
      <c r="DL69" s="79">
        <v>-0.22133973709194754</v>
      </c>
      <c r="DM69" s="79">
        <v>4.6928385164776584E-2</v>
      </c>
      <c r="DN69" s="79">
        <v>-2.8629395356579851E-2</v>
      </c>
      <c r="DO69" s="79">
        <v>-4.7662269206433003E-2</v>
      </c>
      <c r="DP69" s="79">
        <v>4.7277371471880034E-2</v>
      </c>
      <c r="DQ69" s="79">
        <v>2.6369846032416763E-2</v>
      </c>
      <c r="DR69" s="79">
        <v>-4.7012865327496219E-2</v>
      </c>
      <c r="DS69" s="79">
        <v>2.027299943978228E-2</v>
      </c>
      <c r="DT69" s="79">
        <v>9.3259910559348402E-2</v>
      </c>
      <c r="DU69" s="79">
        <v>8.7182352000935881E-2</v>
      </c>
      <c r="DV69" s="79">
        <v>7.6854058904504835E-2</v>
      </c>
      <c r="DW69" s="79">
        <v>7.9345842672235448E-2</v>
      </c>
      <c r="DX69" s="79">
        <v>7.577342715955275E-2</v>
      </c>
      <c r="DY69" s="79">
        <v>7.5987630892770566E-2</v>
      </c>
      <c r="DZ69" s="79">
        <v>0.1001470278154131</v>
      </c>
      <c r="EA69" s="79">
        <v>-7.053618483283948E-2</v>
      </c>
      <c r="EB69" s="79">
        <v>-6.2341773119605683E-2</v>
      </c>
      <c r="EC69" s="79">
        <v>5.6290258376200879E-2</v>
      </c>
      <c r="ED69" s="79">
        <v>-0.16812325494477465</v>
      </c>
      <c r="EE69" s="79">
        <v>2.9386494956618308E-3</v>
      </c>
      <c r="EF69" s="79">
        <v>-0.42167740215145394</v>
      </c>
      <c r="EG69" s="79">
        <v>8.8202707362590258E-3</v>
      </c>
      <c r="EH69" s="79">
        <v>2.4385963769199527E-2</v>
      </c>
      <c r="EI69" s="79">
        <v>0.13844337323630077</v>
      </c>
      <c r="EJ69" s="79">
        <v>8.4517598646746239E-2</v>
      </c>
      <c r="EK69" s="79">
        <v>4.4981962822234087E-2</v>
      </c>
      <c r="EL69" s="79">
        <v>-0.26558096659233266</v>
      </c>
      <c r="EM69" s="79">
        <v>-1.6462846705764447E-2</v>
      </c>
      <c r="EN69" s="79">
        <v>6.2315852071939029E-2</v>
      </c>
      <c r="EO69" s="79">
        <v>0.10196400077853179</v>
      </c>
      <c r="EP69" s="79">
        <v>-4.2272721249327794E-2</v>
      </c>
      <c r="EQ69" s="79">
        <v>-5.4581215965763187E-2</v>
      </c>
      <c r="ER69" s="79">
        <v>-4.6431531033063467E-2</v>
      </c>
      <c r="ES69" s="79">
        <v>-5.3346487155668594E-2</v>
      </c>
      <c r="ET69" s="79">
        <v>-4.5329297765492216E-2</v>
      </c>
      <c r="EU69" s="79">
        <v>-6.2806975732229112E-2</v>
      </c>
      <c r="EV69" s="79">
        <v>-5.5056104086587614E-2</v>
      </c>
      <c r="EW69" s="79">
        <v>-3.9952592305771681E-2</v>
      </c>
      <c r="EX69" s="79">
        <v>-3.3988905645712796E-2</v>
      </c>
      <c r="EY69" s="79">
        <v>-2.6584488880529809E-2</v>
      </c>
      <c r="EZ69" s="79">
        <v>-2.6737307729074622E-2</v>
      </c>
      <c r="FA69" s="79">
        <v>-8.996138851522778E-2</v>
      </c>
      <c r="FB69" s="79">
        <v>-0.12546428940011656</v>
      </c>
      <c r="FC69" s="79">
        <v>-4.5701006702090076E-2</v>
      </c>
      <c r="FD69" s="79">
        <v>-3.6957042325704265E-2</v>
      </c>
      <c r="FE69" s="79">
        <v>-4.5184504291730376E-2</v>
      </c>
      <c r="FF69" s="79">
        <v>-3.6693882459872831E-2</v>
      </c>
      <c r="FG69" s="79">
        <v>-2.8986482100905958E-2</v>
      </c>
      <c r="FH69" s="79">
        <v>-1.8218665646595619E-2</v>
      </c>
      <c r="FI69" s="79">
        <v>7.2653810549628897E-3</v>
      </c>
      <c r="FJ69" s="79">
        <v>6.4370351678796678E-2</v>
      </c>
      <c r="FK69" s="79">
        <v>-9.8893474993358724E-2</v>
      </c>
      <c r="FL69" s="79">
        <v>5.2733899410514718E-3</v>
      </c>
      <c r="FM69" s="79">
        <v>-8.4599686464587126E-2</v>
      </c>
      <c r="FN69" s="79">
        <v>-1.3831626372225366E-2</v>
      </c>
      <c r="FO69" s="79">
        <v>1.0101055072821304E-3</v>
      </c>
      <c r="FP69" s="79">
        <v>-0.14885046009630781</v>
      </c>
      <c r="FQ69" s="79">
        <v>-0.12576744940135032</v>
      </c>
      <c r="FR69" s="79">
        <v>1.5017257643865856E-2</v>
      </c>
      <c r="FS69" s="79">
        <v>-0.25647172366688692</v>
      </c>
      <c r="FT69" s="79">
        <v>-0.25577137717215631</v>
      </c>
      <c r="FU69" s="75"/>
    </row>
    <row r="70" spans="1:177">
      <c r="A70" s="150"/>
      <c r="B70" s="76" t="s">
        <v>1011</v>
      </c>
      <c r="C70" s="79">
        <v>0.4222175275044957</v>
      </c>
      <c r="D70" s="79">
        <v>6.9695173412006572E-5</v>
      </c>
      <c r="E70" s="79">
        <v>1.9119266016045186E-8</v>
      </c>
      <c r="F70" s="79">
        <v>4.0240709626892175E-5</v>
      </c>
      <c r="G70" s="79">
        <v>5.3654652541699662E-5</v>
      </c>
      <c r="H70" s="79">
        <v>0.81423621048553363</v>
      </c>
      <c r="I70" s="79">
        <v>7.3716304203722601E-4</v>
      </c>
      <c r="J70" s="79">
        <v>2.0691431287117919E-2</v>
      </c>
      <c r="K70" s="79">
        <v>0.1473735274839767</v>
      </c>
      <c r="L70" s="79">
        <v>3.1759688037610161E-5</v>
      </c>
      <c r="M70" s="79">
        <v>0.82027220155861647</v>
      </c>
      <c r="N70" s="79">
        <v>8.423116875412511E-7</v>
      </c>
      <c r="O70" s="79">
        <v>0.87942912902758597</v>
      </c>
      <c r="P70" s="79">
        <v>0.894894555055324</v>
      </c>
      <c r="Q70" s="79">
        <v>0.88628508535298078</v>
      </c>
      <c r="R70" s="79">
        <v>0.87969925237508617</v>
      </c>
      <c r="S70" s="79">
        <v>0.85110397856428055</v>
      </c>
      <c r="T70" s="79">
        <v>0.91993852836077661</v>
      </c>
      <c r="U70" s="79">
        <v>6.263095190996913E-34</v>
      </c>
      <c r="V70" s="79">
        <v>2.1644135317486145E-4</v>
      </c>
      <c r="W70" s="77"/>
      <c r="X70" s="79">
        <v>0.9948708624914796</v>
      </c>
      <c r="Y70" s="79">
        <v>0.47246348617908873</v>
      </c>
      <c r="Z70" s="79">
        <v>0.54985610889837533</v>
      </c>
      <c r="AA70" s="79">
        <v>0.5399517150252876</v>
      </c>
      <c r="AB70" s="79">
        <v>0.65149749769958798</v>
      </c>
      <c r="AC70" s="79">
        <v>0.66551226342904435</v>
      </c>
      <c r="AD70" s="79">
        <v>0.76641973099003824</v>
      </c>
      <c r="AE70" s="79">
        <v>0.63592441747157447</v>
      </c>
      <c r="AF70" s="79">
        <v>0.75479663162549315</v>
      </c>
      <c r="AG70" s="79">
        <v>0.93588829418313546</v>
      </c>
      <c r="AH70" s="79">
        <v>0.93123038258256974</v>
      </c>
      <c r="AI70" s="79">
        <v>0.73703321551231493</v>
      </c>
      <c r="AJ70" s="79">
        <v>0.80626983512964379</v>
      </c>
      <c r="AK70" s="79">
        <v>0.95705247949408356</v>
      </c>
      <c r="AL70" s="79">
        <v>0.69636351553304487</v>
      </c>
      <c r="AM70" s="79">
        <v>5.1818733086280273E-2</v>
      </c>
      <c r="AN70" s="79">
        <v>2.5881185961892501E-2</v>
      </c>
      <c r="AO70" s="79">
        <v>2.9426526420526233E-2</v>
      </c>
      <c r="AP70" s="79">
        <v>5.9978584966007536E-3</v>
      </c>
      <c r="AQ70" s="79">
        <v>4.5460804844192043E-2</v>
      </c>
      <c r="AR70" s="79">
        <v>0.23760816722956235</v>
      </c>
      <c r="AS70" s="79">
        <v>0.56138429787068167</v>
      </c>
      <c r="AT70" s="79">
        <v>0.5161458975094293</v>
      </c>
      <c r="AU70" s="79">
        <v>0.85600029131092492</v>
      </c>
      <c r="AV70" s="79">
        <v>0.90854660245549512</v>
      </c>
      <c r="AW70" s="79">
        <v>0.52124650921217852</v>
      </c>
      <c r="AX70" s="79">
        <v>0.25643008693602776</v>
      </c>
      <c r="AY70" s="79">
        <v>0.41020128996639393</v>
      </c>
      <c r="AZ70" s="79">
        <v>0.57517364160183937</v>
      </c>
      <c r="BA70" s="79">
        <v>0.83222044754356983</v>
      </c>
      <c r="BB70" s="79">
        <v>0.91747682607612635</v>
      </c>
      <c r="BC70" s="79">
        <v>0.87115087296007121</v>
      </c>
      <c r="BD70" s="79">
        <v>0.68832150614229337</v>
      </c>
      <c r="BE70" s="79">
        <v>0.81823664662808115</v>
      </c>
      <c r="BF70" s="79">
        <v>0.99298840507841613</v>
      </c>
      <c r="BG70" s="79">
        <v>0.72619809908228317</v>
      </c>
      <c r="BH70" s="79">
        <v>0.70785683381653164</v>
      </c>
      <c r="BI70" s="79">
        <v>0.93650312668671143</v>
      </c>
      <c r="BJ70" s="79">
        <v>0.42579369935600819</v>
      </c>
      <c r="BK70" s="79">
        <v>0.54783309679149772</v>
      </c>
      <c r="BL70" s="79">
        <v>0.30971106051912567</v>
      </c>
      <c r="BM70" s="79">
        <v>0.79988765591633493</v>
      </c>
      <c r="BN70" s="79">
        <v>0.49848548753294986</v>
      </c>
      <c r="BO70" s="79">
        <v>0.85184994537356995</v>
      </c>
      <c r="BP70" s="79">
        <v>0.61724800263337753</v>
      </c>
      <c r="BQ70" s="79">
        <v>1.2712610859905521E-2</v>
      </c>
      <c r="BR70" s="79">
        <v>0.25003585430334196</v>
      </c>
      <c r="BS70" s="79">
        <v>1.0235915748237163E-2</v>
      </c>
      <c r="BT70" s="79">
        <v>0.80815411500625056</v>
      </c>
      <c r="BU70" s="79">
        <v>0.8055705527024537</v>
      </c>
      <c r="BV70" s="79">
        <v>0.98112939683370626</v>
      </c>
      <c r="BW70" s="79">
        <v>0.33136829267103585</v>
      </c>
      <c r="BX70" s="79">
        <v>0.39474219531643917</v>
      </c>
      <c r="BY70" s="79">
        <v>0.42193247103777076</v>
      </c>
      <c r="BZ70" s="79">
        <v>0.86078714887561647</v>
      </c>
      <c r="CA70" s="79">
        <v>0.80172722107796601</v>
      </c>
      <c r="CB70" s="79">
        <v>0.88353809377148707</v>
      </c>
      <c r="CC70" s="79">
        <v>0.82336229252706428</v>
      </c>
      <c r="CD70" s="79">
        <v>0.80531730498528808</v>
      </c>
      <c r="CE70" s="79">
        <v>0.98660402839762751</v>
      </c>
      <c r="CF70" s="79">
        <v>0.1466470654982289</v>
      </c>
      <c r="CG70" s="79">
        <v>0.12715554014919969</v>
      </c>
      <c r="CH70" s="79">
        <v>0.55043091735673277</v>
      </c>
      <c r="CI70" s="79">
        <v>9.1784356090742446E-3</v>
      </c>
      <c r="CJ70" s="79">
        <v>1.7455705149564439E-2</v>
      </c>
      <c r="CK70" s="79">
        <v>0.15006224854527644</v>
      </c>
      <c r="CL70" s="79">
        <v>0.57700777389799018</v>
      </c>
      <c r="CM70" s="79">
        <v>0.65870804901761315</v>
      </c>
      <c r="CN70" s="79">
        <v>0.97703301944678633</v>
      </c>
      <c r="CO70" s="79">
        <v>0.35383924158687008</v>
      </c>
      <c r="CP70" s="79">
        <v>0.34646599423819013</v>
      </c>
      <c r="CQ70" s="79">
        <v>0.82341974837912413</v>
      </c>
      <c r="CR70" s="79">
        <v>0.17929995745624649</v>
      </c>
      <c r="CS70" s="79">
        <v>6.748848455397608E-18</v>
      </c>
      <c r="CT70" s="79">
        <v>0.13689971441048812</v>
      </c>
      <c r="CU70" s="79">
        <v>8.3812637223651287E-2</v>
      </c>
      <c r="CV70" s="79">
        <v>6.1729092838167132E-2</v>
      </c>
      <c r="CW70" s="79">
        <v>0.54773523121465684</v>
      </c>
      <c r="CX70" s="79">
        <v>0.48291145233319621</v>
      </c>
      <c r="CY70" s="79">
        <v>0.26051419024083633</v>
      </c>
      <c r="CZ70" s="79">
        <v>0.58904249202845993</v>
      </c>
      <c r="DA70" s="79">
        <v>0.78529402843093243</v>
      </c>
      <c r="DB70" s="79">
        <v>1.7240609752075968E-2</v>
      </c>
      <c r="DC70" s="79">
        <v>4.2950552422119523E-2</v>
      </c>
      <c r="DD70" s="79">
        <v>1.6416366066200596E-22</v>
      </c>
      <c r="DE70" s="79">
        <v>0.39574846777770134</v>
      </c>
      <c r="DF70" s="79">
        <v>1.1070642712840567E-12</v>
      </c>
      <c r="DG70" s="79">
        <v>4.776803783274635E-8</v>
      </c>
      <c r="DH70" s="79">
        <v>5.1313762708957197E-2</v>
      </c>
      <c r="DI70" s="79">
        <v>2.5884204086601675E-8</v>
      </c>
      <c r="DJ70" s="79">
        <v>5.0774094140447236E-3</v>
      </c>
      <c r="DK70" s="79">
        <v>1.3555723013278946E-8</v>
      </c>
      <c r="DL70" s="79">
        <v>1.238887722296456E-8</v>
      </c>
      <c r="DM70" s="79">
        <v>0.2328879696036521</v>
      </c>
      <c r="DN70" s="79">
        <v>0.46690289189743295</v>
      </c>
      <c r="DO70" s="79">
        <v>0.22565426203470862</v>
      </c>
      <c r="DP70" s="79">
        <v>0.22942789144645914</v>
      </c>
      <c r="DQ70" s="79">
        <v>0.50280221319203133</v>
      </c>
      <c r="DR70" s="79">
        <v>0.23204700947840173</v>
      </c>
      <c r="DS70" s="79">
        <v>0.60646716094216591</v>
      </c>
      <c r="DT70" s="79">
        <v>1.7567822840255445E-2</v>
      </c>
      <c r="DU70" s="79">
        <v>2.6470236832551217E-2</v>
      </c>
      <c r="DV70" s="79">
        <v>5.0524009511333935E-2</v>
      </c>
      <c r="DW70" s="79">
        <v>4.3476837172298576E-2</v>
      </c>
      <c r="DX70" s="79">
        <v>5.3864483957957301E-2</v>
      </c>
      <c r="DY70" s="79">
        <v>5.3188097258586906E-2</v>
      </c>
      <c r="DZ70" s="79">
        <v>1.2890153354339316E-2</v>
      </c>
      <c r="EA70" s="79">
        <v>7.6871815507976698E-2</v>
      </c>
      <c r="EB70" s="79">
        <v>0.11859780999644026</v>
      </c>
      <c r="EC70" s="79">
        <v>0.15298543307522774</v>
      </c>
      <c r="ED70" s="79">
        <v>1.7434310701124133E-5</v>
      </c>
      <c r="EE70" s="79">
        <v>0.94183386866539942</v>
      </c>
      <c r="EF70" s="79">
        <v>2.8001452237978316E-29</v>
      </c>
      <c r="EG70" s="79">
        <v>0.82268081909133639</v>
      </c>
      <c r="EH70" s="79">
        <v>0.53643211484630071</v>
      </c>
      <c r="EI70" s="79">
        <v>5.3516296063369146E-4</v>
      </c>
      <c r="EJ70" s="79">
        <v>3.1463335256120009E-2</v>
      </c>
      <c r="EK70" s="79">
        <v>0.25396910101614301</v>
      </c>
      <c r="EL70" s="79">
        <v>6.3616746655335772E-12</v>
      </c>
      <c r="EM70" s="79">
        <v>0.6757315274988116</v>
      </c>
      <c r="EN70" s="79">
        <v>0.11357577236788856</v>
      </c>
      <c r="EO70" s="79">
        <v>9.3948678473123187E-3</v>
      </c>
      <c r="EP70" s="79">
        <v>0.28260289689621199</v>
      </c>
      <c r="EQ70" s="79">
        <v>0.16520923712693972</v>
      </c>
      <c r="ER70" s="79">
        <v>0.23787756969479401</v>
      </c>
      <c r="ES70" s="79">
        <v>0.17499614293596988</v>
      </c>
      <c r="ET70" s="79">
        <v>0.24921424341718579</v>
      </c>
      <c r="EU70" s="79">
        <v>0.1101999720017936</v>
      </c>
      <c r="EV70" s="79">
        <v>0.16155657344494645</v>
      </c>
      <c r="EW70" s="79">
        <v>0.30988239874535006</v>
      </c>
      <c r="EX70" s="79">
        <v>0.38770030731532068</v>
      </c>
      <c r="EY70" s="79">
        <v>0.49933057442545969</v>
      </c>
      <c r="EZ70" s="79">
        <v>0.49686664131812397</v>
      </c>
      <c r="FA70" s="79">
        <v>2.2005841663951937E-2</v>
      </c>
      <c r="FB70" s="79">
        <v>1.3729073336810483E-3</v>
      </c>
      <c r="FC70" s="79">
        <v>0.2453497832365712</v>
      </c>
      <c r="FD70" s="79">
        <v>0.3475884289529958</v>
      </c>
      <c r="FE70" s="79">
        <v>0.25073101199715242</v>
      </c>
      <c r="FF70" s="79">
        <v>0.35103459494259115</v>
      </c>
      <c r="FG70" s="79">
        <v>0.46136227764574012</v>
      </c>
      <c r="FH70" s="79">
        <v>0.6434256407136637</v>
      </c>
      <c r="FI70" s="79">
        <v>0.853549247128776</v>
      </c>
      <c r="FJ70" s="79">
        <v>0.1016020339785592</v>
      </c>
      <c r="FK70" s="79">
        <v>1.1777788024102601E-2</v>
      </c>
      <c r="FL70" s="79">
        <v>0.89341811601933974</v>
      </c>
      <c r="FM70" s="79">
        <v>3.1298262170271172E-2</v>
      </c>
      <c r="FN70" s="79">
        <v>0.72526372697106467</v>
      </c>
      <c r="FO70" s="79">
        <v>0.9795257769712814</v>
      </c>
      <c r="FP70" s="79">
        <v>1.4814619899134639E-4</v>
      </c>
      <c r="FQ70" s="79">
        <v>1.3713302546554784E-3</v>
      </c>
      <c r="FR70" s="79">
        <v>0.70366605968798579</v>
      </c>
      <c r="FS70" s="79">
        <v>3.4196843789341916E-11</v>
      </c>
      <c r="FT70" s="79">
        <v>3.8813250469288909E-11</v>
      </c>
      <c r="FU70" s="75"/>
    </row>
    <row r="71" spans="1:177">
      <c r="A71" s="150"/>
      <c r="B71" s="76" t="s">
        <v>1010</v>
      </c>
      <c r="C71" s="78">
        <v>648</v>
      </c>
      <c r="D71" s="78">
        <v>648</v>
      </c>
      <c r="E71" s="78">
        <v>648</v>
      </c>
      <c r="F71" s="78">
        <v>648</v>
      </c>
      <c r="G71" s="78">
        <v>648</v>
      </c>
      <c r="H71" s="78">
        <v>648</v>
      </c>
      <c r="I71" s="78">
        <v>648</v>
      </c>
      <c r="J71" s="78">
        <v>648</v>
      </c>
      <c r="K71" s="78">
        <v>645</v>
      </c>
      <c r="L71" s="78">
        <v>648</v>
      </c>
      <c r="M71" s="78">
        <v>648</v>
      </c>
      <c r="N71" s="78">
        <v>648</v>
      </c>
      <c r="O71" s="78">
        <v>648</v>
      </c>
      <c r="P71" s="78">
        <v>648</v>
      </c>
      <c r="Q71" s="78">
        <v>648</v>
      </c>
      <c r="R71" s="78">
        <v>648</v>
      </c>
      <c r="S71" s="78">
        <v>648</v>
      </c>
      <c r="T71" s="78">
        <v>648</v>
      </c>
      <c r="U71" s="78">
        <v>648</v>
      </c>
      <c r="V71" s="78">
        <v>648</v>
      </c>
      <c r="W71" s="78">
        <v>648</v>
      </c>
      <c r="X71" s="78">
        <v>648</v>
      </c>
      <c r="Y71" s="78">
        <v>648</v>
      </c>
      <c r="Z71" s="78">
        <v>648</v>
      </c>
      <c r="AA71" s="78">
        <v>648</v>
      </c>
      <c r="AB71" s="78">
        <v>648</v>
      </c>
      <c r="AC71" s="78">
        <v>648</v>
      </c>
      <c r="AD71" s="78">
        <v>648</v>
      </c>
      <c r="AE71" s="78">
        <v>648</v>
      </c>
      <c r="AF71" s="78">
        <v>648</v>
      </c>
      <c r="AG71" s="78">
        <v>648</v>
      </c>
      <c r="AH71" s="78">
        <v>648</v>
      </c>
      <c r="AI71" s="78">
        <v>648</v>
      </c>
      <c r="AJ71" s="78">
        <v>648</v>
      </c>
      <c r="AK71" s="78">
        <v>648</v>
      </c>
      <c r="AL71" s="78">
        <v>648</v>
      </c>
      <c r="AM71" s="78">
        <v>648</v>
      </c>
      <c r="AN71" s="78">
        <v>648</v>
      </c>
      <c r="AO71" s="78">
        <v>648</v>
      </c>
      <c r="AP71" s="78">
        <v>648</v>
      </c>
      <c r="AQ71" s="78">
        <v>648</v>
      </c>
      <c r="AR71" s="78">
        <v>648</v>
      </c>
      <c r="AS71" s="78">
        <v>648</v>
      </c>
      <c r="AT71" s="78">
        <v>648</v>
      </c>
      <c r="AU71" s="78">
        <v>648</v>
      </c>
      <c r="AV71" s="78">
        <v>648</v>
      </c>
      <c r="AW71" s="78">
        <v>648</v>
      </c>
      <c r="AX71" s="78">
        <v>648</v>
      </c>
      <c r="AY71" s="78">
        <v>648</v>
      </c>
      <c r="AZ71" s="78">
        <v>648</v>
      </c>
      <c r="BA71" s="78">
        <v>648</v>
      </c>
      <c r="BB71" s="78">
        <v>648</v>
      </c>
      <c r="BC71" s="78">
        <v>648</v>
      </c>
      <c r="BD71" s="78">
        <v>648</v>
      </c>
      <c r="BE71" s="78">
        <v>648</v>
      </c>
      <c r="BF71" s="78">
        <v>648</v>
      </c>
      <c r="BG71" s="78">
        <v>648</v>
      </c>
      <c r="BH71" s="78">
        <v>648</v>
      </c>
      <c r="BI71" s="78">
        <v>648</v>
      </c>
      <c r="BJ71" s="78">
        <v>648</v>
      </c>
      <c r="BK71" s="78">
        <v>648</v>
      </c>
      <c r="BL71" s="78">
        <v>648</v>
      </c>
      <c r="BM71" s="78">
        <v>648</v>
      </c>
      <c r="BN71" s="78">
        <v>648</v>
      </c>
      <c r="BO71" s="78">
        <v>648</v>
      </c>
      <c r="BP71" s="78">
        <v>648</v>
      </c>
      <c r="BQ71" s="78">
        <v>648</v>
      </c>
      <c r="BR71" s="78">
        <v>648</v>
      </c>
      <c r="BS71" s="78">
        <v>648</v>
      </c>
      <c r="BT71" s="78">
        <v>648</v>
      </c>
      <c r="BU71" s="78">
        <v>648</v>
      </c>
      <c r="BV71" s="78">
        <v>648</v>
      </c>
      <c r="BW71" s="78">
        <v>648</v>
      </c>
      <c r="BX71" s="78">
        <v>648</v>
      </c>
      <c r="BY71" s="78">
        <v>648</v>
      </c>
      <c r="BZ71" s="78">
        <v>648</v>
      </c>
      <c r="CA71" s="78">
        <v>648</v>
      </c>
      <c r="CB71" s="78">
        <v>648</v>
      </c>
      <c r="CC71" s="78">
        <v>648</v>
      </c>
      <c r="CD71" s="78">
        <v>648</v>
      </c>
      <c r="CE71" s="78">
        <v>648</v>
      </c>
      <c r="CF71" s="78">
        <v>648</v>
      </c>
      <c r="CG71" s="78">
        <v>648</v>
      </c>
      <c r="CH71" s="78">
        <v>648</v>
      </c>
      <c r="CI71" s="78">
        <v>648</v>
      </c>
      <c r="CJ71" s="78">
        <v>648</v>
      </c>
      <c r="CK71" s="78">
        <v>648</v>
      </c>
      <c r="CL71" s="78">
        <v>648</v>
      </c>
      <c r="CM71" s="78">
        <v>648</v>
      </c>
      <c r="CN71" s="78">
        <v>648</v>
      </c>
      <c r="CO71" s="78">
        <v>648</v>
      </c>
      <c r="CP71" s="78">
        <v>648</v>
      </c>
      <c r="CQ71" s="78">
        <v>648</v>
      </c>
      <c r="CR71" s="78">
        <v>648</v>
      </c>
      <c r="CS71" s="78">
        <v>648</v>
      </c>
      <c r="CT71" s="78">
        <v>648</v>
      </c>
      <c r="CU71" s="78">
        <v>648</v>
      </c>
      <c r="CV71" s="78">
        <v>648</v>
      </c>
      <c r="CW71" s="78">
        <v>648</v>
      </c>
      <c r="CX71" s="78">
        <v>648</v>
      </c>
      <c r="CY71" s="78">
        <v>648</v>
      </c>
      <c r="CZ71" s="78">
        <v>648</v>
      </c>
      <c r="DA71" s="78">
        <v>648</v>
      </c>
      <c r="DB71" s="78">
        <v>648</v>
      </c>
      <c r="DC71" s="78">
        <v>648</v>
      </c>
      <c r="DD71" s="78">
        <v>648</v>
      </c>
      <c r="DE71" s="78">
        <v>648</v>
      </c>
      <c r="DF71" s="78">
        <v>648</v>
      </c>
      <c r="DG71" s="78">
        <v>648</v>
      </c>
      <c r="DH71" s="78">
        <v>648</v>
      </c>
      <c r="DI71" s="78">
        <v>648</v>
      </c>
      <c r="DJ71" s="78">
        <v>648</v>
      </c>
      <c r="DK71" s="78">
        <v>648</v>
      </c>
      <c r="DL71" s="78">
        <v>648</v>
      </c>
      <c r="DM71" s="78">
        <v>648</v>
      </c>
      <c r="DN71" s="78">
        <v>648</v>
      </c>
      <c r="DO71" s="78">
        <v>648</v>
      </c>
      <c r="DP71" s="78">
        <v>648</v>
      </c>
      <c r="DQ71" s="78">
        <v>648</v>
      </c>
      <c r="DR71" s="78">
        <v>648</v>
      </c>
      <c r="DS71" s="78">
        <v>648</v>
      </c>
      <c r="DT71" s="78">
        <v>648</v>
      </c>
      <c r="DU71" s="78">
        <v>648</v>
      </c>
      <c r="DV71" s="78">
        <v>648</v>
      </c>
      <c r="DW71" s="78">
        <v>648</v>
      </c>
      <c r="DX71" s="78">
        <v>648</v>
      </c>
      <c r="DY71" s="78">
        <v>648</v>
      </c>
      <c r="DZ71" s="78">
        <v>616</v>
      </c>
      <c r="EA71" s="78">
        <v>630</v>
      </c>
      <c r="EB71" s="78">
        <v>628</v>
      </c>
      <c r="EC71" s="78">
        <v>646</v>
      </c>
      <c r="ED71" s="78">
        <v>646</v>
      </c>
      <c r="EE71" s="78">
        <v>619</v>
      </c>
      <c r="EF71" s="78">
        <v>647</v>
      </c>
      <c r="EG71" s="78">
        <v>648</v>
      </c>
      <c r="EH71" s="78">
        <v>645</v>
      </c>
      <c r="EI71" s="78">
        <v>622</v>
      </c>
      <c r="EJ71" s="78">
        <v>648</v>
      </c>
      <c r="EK71" s="78">
        <v>645</v>
      </c>
      <c r="EL71" s="78">
        <v>648</v>
      </c>
      <c r="EM71" s="78">
        <v>648</v>
      </c>
      <c r="EN71" s="78">
        <v>646</v>
      </c>
      <c r="EO71" s="78">
        <v>648</v>
      </c>
      <c r="EP71" s="78">
        <v>648</v>
      </c>
      <c r="EQ71" s="78">
        <v>648</v>
      </c>
      <c r="ER71" s="78">
        <v>648</v>
      </c>
      <c r="ES71" s="78">
        <v>648</v>
      </c>
      <c r="ET71" s="78">
        <v>648</v>
      </c>
      <c r="EU71" s="78">
        <v>648</v>
      </c>
      <c r="EV71" s="78">
        <v>648</v>
      </c>
      <c r="EW71" s="78">
        <v>648</v>
      </c>
      <c r="EX71" s="78">
        <v>648</v>
      </c>
      <c r="EY71" s="78">
        <v>648</v>
      </c>
      <c r="EZ71" s="78">
        <v>648</v>
      </c>
      <c r="FA71" s="78">
        <v>648</v>
      </c>
      <c r="FB71" s="78">
        <v>648</v>
      </c>
      <c r="FC71" s="78">
        <v>648</v>
      </c>
      <c r="FD71" s="78">
        <v>648</v>
      </c>
      <c r="FE71" s="78">
        <v>648</v>
      </c>
      <c r="FF71" s="78">
        <v>648</v>
      </c>
      <c r="FG71" s="78">
        <v>648</v>
      </c>
      <c r="FH71" s="78">
        <v>648</v>
      </c>
      <c r="FI71" s="78">
        <v>648</v>
      </c>
      <c r="FJ71" s="78">
        <v>648</v>
      </c>
      <c r="FK71" s="78">
        <v>648</v>
      </c>
      <c r="FL71" s="78">
        <v>648</v>
      </c>
      <c r="FM71" s="78">
        <v>648</v>
      </c>
      <c r="FN71" s="78">
        <v>648</v>
      </c>
      <c r="FO71" s="78">
        <v>648</v>
      </c>
      <c r="FP71" s="78">
        <v>645</v>
      </c>
      <c r="FQ71" s="78">
        <v>645</v>
      </c>
      <c r="FR71" s="78">
        <v>644</v>
      </c>
      <c r="FS71" s="78">
        <v>648</v>
      </c>
      <c r="FT71" s="78">
        <v>648</v>
      </c>
      <c r="FU71" s="75"/>
    </row>
    <row r="72" spans="1:177">
      <c r="A72" s="150" t="s">
        <v>229</v>
      </c>
      <c r="B72" s="76" t="s">
        <v>1012</v>
      </c>
      <c r="C72" s="79">
        <v>-0.11048692429907886</v>
      </c>
      <c r="D72" s="79">
        <v>-9.1945831609410195E-2</v>
      </c>
      <c r="E72" s="79">
        <v>0.2434143133601524</v>
      </c>
      <c r="F72" s="79">
        <v>5.716336185500992E-2</v>
      </c>
      <c r="G72" s="79">
        <v>-1.4182255859400694E-2</v>
      </c>
      <c r="H72" s="79">
        <v>4.7183051704210846E-2</v>
      </c>
      <c r="I72" s="79">
        <v>1.8916400032153606E-2</v>
      </c>
      <c r="J72" s="79">
        <v>4.2359650238344565E-2</v>
      </c>
      <c r="K72" s="79">
        <v>1.1830566101814119E-2</v>
      </c>
      <c r="L72" s="79">
        <v>-4.123561028202357E-2</v>
      </c>
      <c r="M72" s="79">
        <v>-0.12469463166570084</v>
      </c>
      <c r="N72" s="79">
        <v>-0.14764248869827018</v>
      </c>
      <c r="O72" s="79">
        <v>-9.1577605119433789E-2</v>
      </c>
      <c r="P72" s="79">
        <v>-5.8980885955601317E-2</v>
      </c>
      <c r="Q72" s="79">
        <v>8.8102023856126102E-2</v>
      </c>
      <c r="R72" s="79">
        <v>-1.1490279559189052E-2</v>
      </c>
      <c r="S72" s="79">
        <v>-2.2185588309873574E-2</v>
      </c>
      <c r="T72" s="79">
        <v>2.9473752168108792E-4</v>
      </c>
      <c r="U72" s="79">
        <v>-1.8750528038251436E-2</v>
      </c>
      <c r="V72" s="79">
        <v>-2.0707345603800446E-2</v>
      </c>
      <c r="W72" s="79">
        <v>2.5302246165688865E-4</v>
      </c>
      <c r="X72" s="78">
        <v>1</v>
      </c>
      <c r="Y72" s="79">
        <v>0.69720459428788317</v>
      </c>
      <c r="Z72" s="79">
        <v>-0.80899211833143647</v>
      </c>
      <c r="AA72" s="79">
        <v>0.15458731675320814</v>
      </c>
      <c r="AB72" s="79">
        <v>5.5408216528441592E-2</v>
      </c>
      <c r="AC72" s="79">
        <v>-0.16777573139210597</v>
      </c>
      <c r="AD72" s="79">
        <v>-0.10592603421666999</v>
      </c>
      <c r="AE72" s="79">
        <v>-0.12117758915101436</v>
      </c>
      <c r="AF72" s="79">
        <v>-2.6748760259230009E-2</v>
      </c>
      <c r="AG72" s="79">
        <v>4.6002013971236828E-2</v>
      </c>
      <c r="AH72" s="79">
        <v>8.096199199553783E-2</v>
      </c>
      <c r="AI72" s="79">
        <v>4.4829755785553593E-2</v>
      </c>
      <c r="AJ72" s="79">
        <v>3.7656685218197254E-2</v>
      </c>
      <c r="AK72" s="79">
        <v>3.2470113182311251E-2</v>
      </c>
      <c r="AL72" s="79">
        <v>-6.9141189095271666E-3</v>
      </c>
      <c r="AM72" s="79">
        <v>7.2761926709914826E-2</v>
      </c>
      <c r="AN72" s="79">
        <v>7.8437127812937144E-2</v>
      </c>
      <c r="AO72" s="79">
        <v>6.811797988739067E-2</v>
      </c>
      <c r="AP72" s="79">
        <v>0.12745884302252772</v>
      </c>
      <c r="AQ72" s="79">
        <v>6.0634423478681587E-2</v>
      </c>
      <c r="AR72" s="79">
        <v>-0.1056984567973711</v>
      </c>
      <c r="AS72" s="79">
        <v>-1.1675759170891092E-2</v>
      </c>
      <c r="AT72" s="79">
        <v>-7.548458825714284E-2</v>
      </c>
      <c r="AU72" s="79">
        <v>-8.0836892813474878E-2</v>
      </c>
      <c r="AV72" s="79">
        <v>-9.849402487583403E-2</v>
      </c>
      <c r="AW72" s="79">
        <v>-0.1238234875334203</v>
      </c>
      <c r="AX72" s="79">
        <v>-9.9832223583822918E-2</v>
      </c>
      <c r="AY72" s="79">
        <v>5.8448922686875085E-2</v>
      </c>
      <c r="AZ72" s="79">
        <v>4.4018180389060463E-4</v>
      </c>
      <c r="BA72" s="79">
        <v>-7.008371457964778E-2</v>
      </c>
      <c r="BB72" s="79">
        <v>-0.1050468897700883</v>
      </c>
      <c r="BC72" s="79">
        <v>-9.0519228372008612E-2</v>
      </c>
      <c r="BD72" s="79">
        <v>-3.6519357990259127E-2</v>
      </c>
      <c r="BE72" s="79">
        <v>-8.0742916305897278E-2</v>
      </c>
      <c r="BF72" s="79">
        <v>-6.5678675398745515E-2</v>
      </c>
      <c r="BG72" s="79">
        <v>5.0831280454839436E-2</v>
      </c>
      <c r="BH72" s="79">
        <v>-6.0789752124406064E-2</v>
      </c>
      <c r="BI72" s="79">
        <v>-5.5642072902951777E-2</v>
      </c>
      <c r="BJ72" s="79">
        <v>-2.864476721188463E-3</v>
      </c>
      <c r="BK72" s="79">
        <v>-8.6160972650100601E-2</v>
      </c>
      <c r="BL72" s="79">
        <v>-6.6922727695625628E-2</v>
      </c>
      <c r="BM72" s="79">
        <v>8.3957325697539956E-2</v>
      </c>
      <c r="BN72" s="79">
        <v>5.2808548095948024E-2</v>
      </c>
      <c r="BO72" s="79">
        <v>6.008821313724267E-2</v>
      </c>
      <c r="BP72" s="79">
        <v>1.5519175337153862E-2</v>
      </c>
      <c r="BQ72" s="79">
        <v>5.4143014828479073E-2</v>
      </c>
      <c r="BR72" s="79">
        <v>2.8578278166738892E-2</v>
      </c>
      <c r="BS72" s="79">
        <v>-4.9944171059648546E-2</v>
      </c>
      <c r="BT72" s="79">
        <v>-5.1131650770076913E-2</v>
      </c>
      <c r="BU72" s="79">
        <v>-5.1551815651836475E-2</v>
      </c>
      <c r="BV72" s="79">
        <v>-4.2650418169046947E-3</v>
      </c>
      <c r="BW72" s="79">
        <v>3.5185582545196083E-2</v>
      </c>
      <c r="BX72" s="79">
        <v>5.6576360923527955E-2</v>
      </c>
      <c r="BY72" s="79">
        <v>-9.5362042157497995E-3</v>
      </c>
      <c r="BZ72" s="79">
        <v>2.191360835605197E-2</v>
      </c>
      <c r="CA72" s="79">
        <v>6.428383371412115E-2</v>
      </c>
      <c r="CB72" s="79">
        <v>-7.7401601532793287E-3</v>
      </c>
      <c r="CC72" s="79">
        <v>-1.6122857808322462E-2</v>
      </c>
      <c r="CD72" s="79">
        <v>-2.7959873698712816E-2</v>
      </c>
      <c r="CE72" s="79">
        <v>-2.2274437144793862E-2</v>
      </c>
      <c r="CF72" s="79">
        <v>-7.1097155164097037E-2</v>
      </c>
      <c r="CG72" s="79">
        <v>-4.3507577520474086E-2</v>
      </c>
      <c r="CH72" s="79">
        <v>1.7068623067762773E-2</v>
      </c>
      <c r="CI72" s="79">
        <v>6.4628550925248787E-2</v>
      </c>
      <c r="CJ72" s="79">
        <v>-1.2353021070237733E-3</v>
      </c>
      <c r="CK72" s="79">
        <v>-3.4905700193797712E-2</v>
      </c>
      <c r="CL72" s="79">
        <v>-7.70899090659352E-2</v>
      </c>
      <c r="CM72" s="79">
        <v>-5.1196951202496926E-2</v>
      </c>
      <c r="CN72" s="79">
        <v>1.8718641981445142E-2</v>
      </c>
      <c r="CO72" s="79">
        <v>-8.2032009191697342E-2</v>
      </c>
      <c r="CP72" s="79">
        <v>-4.1094502444669133E-2</v>
      </c>
      <c r="CQ72" s="79">
        <v>3.759374174306037E-2</v>
      </c>
      <c r="CR72" s="79">
        <v>4.2716751463426933E-2</v>
      </c>
      <c r="CS72" s="79">
        <v>-2.3758969301041981E-2</v>
      </c>
      <c r="CT72" s="79">
        <v>-4.30951780225843E-2</v>
      </c>
      <c r="CU72" s="79">
        <v>9.1850730861184657E-2</v>
      </c>
      <c r="CV72" s="79">
        <v>8.1627465703523125E-2</v>
      </c>
      <c r="CW72" s="79">
        <v>1.4068510934807392E-2</v>
      </c>
      <c r="CX72" s="79">
        <v>-2.2893205233993078E-2</v>
      </c>
      <c r="CY72" s="79">
        <v>-2.7986863939585608E-2</v>
      </c>
      <c r="CZ72" s="79">
        <v>-6.9259622522379076E-3</v>
      </c>
      <c r="DA72" s="79">
        <v>0.11163918764248121</v>
      </c>
      <c r="DB72" s="79">
        <v>-2.7017513113155502E-2</v>
      </c>
      <c r="DC72" s="79">
        <v>-9.0624215811652933E-2</v>
      </c>
      <c r="DD72" s="79">
        <v>-1.3000554241135116E-2</v>
      </c>
      <c r="DE72" s="79">
        <v>9.419101705794973E-2</v>
      </c>
      <c r="DF72" s="79">
        <v>8.1132144408162118E-2</v>
      </c>
      <c r="DG72" s="79">
        <v>-7.7197883434097558E-2</v>
      </c>
      <c r="DH72" s="79">
        <v>3.8133671416627768E-2</v>
      </c>
      <c r="DI72" s="79">
        <v>7.9566529816224585E-2</v>
      </c>
      <c r="DJ72" s="79">
        <v>2.694241594419701E-2</v>
      </c>
      <c r="DK72" s="79">
        <v>-1.7539476734790848E-2</v>
      </c>
      <c r="DL72" s="79">
        <v>-2.4382057874171432E-2</v>
      </c>
      <c r="DM72" s="79">
        <v>1.0636316820302793E-3</v>
      </c>
      <c r="DN72" s="79">
        <v>0.11449788630546172</v>
      </c>
      <c r="DO72" s="79">
        <v>2.5187911123229108E-3</v>
      </c>
      <c r="DP72" s="79">
        <v>0.17749467121981508</v>
      </c>
      <c r="DQ72" s="79">
        <v>-3.0948146529040526E-2</v>
      </c>
      <c r="DR72" s="79">
        <v>-0.17981219980466193</v>
      </c>
      <c r="DS72" s="79">
        <v>-6.2156264777492309E-3</v>
      </c>
      <c r="DT72" s="79">
        <v>-5.5349141702929025E-2</v>
      </c>
      <c r="DU72" s="79">
        <v>-5.347823321058047E-2</v>
      </c>
      <c r="DV72" s="79">
        <v>7.8130477943829588E-2</v>
      </c>
      <c r="DW72" s="79">
        <v>-3.1267009516271364E-2</v>
      </c>
      <c r="DX72" s="79">
        <v>-3.4546150640139793E-2</v>
      </c>
      <c r="DY72" s="79">
        <v>-0.11436318349483389</v>
      </c>
      <c r="DZ72" s="79">
        <v>-2.0554860574128697E-2</v>
      </c>
      <c r="EA72" s="79">
        <v>3.251987836685509E-2</v>
      </c>
      <c r="EB72" s="79">
        <v>-6.0101866747293953E-2</v>
      </c>
      <c r="EC72" s="79">
        <v>-1.0057735099792095E-2</v>
      </c>
      <c r="ED72" s="79">
        <v>-2.7196986188047542E-2</v>
      </c>
      <c r="EE72" s="79">
        <v>0.43093355532390792</v>
      </c>
      <c r="EF72" s="79">
        <v>-3.0373752247652621E-2</v>
      </c>
      <c r="EG72" s="79">
        <v>3.300587641616546E-2</v>
      </c>
      <c r="EH72" s="79">
        <v>3.3957837216098991E-2</v>
      </c>
      <c r="EI72" s="79">
        <v>-3.9579390808397188E-2</v>
      </c>
      <c r="EJ72" s="79">
        <v>8.6546668944396637E-2</v>
      </c>
      <c r="EK72" s="79">
        <v>-5.8399470959473385E-3</v>
      </c>
      <c r="EL72" s="79">
        <v>-1.9498918330160164E-2</v>
      </c>
      <c r="EM72" s="79">
        <v>7.5758693143348571E-2</v>
      </c>
      <c r="EN72" s="79">
        <v>-6.2559896280994176E-2</v>
      </c>
      <c r="EO72" s="79">
        <v>-1.9685524905283559E-2</v>
      </c>
      <c r="EP72" s="79">
        <v>8.4952859323745758E-2</v>
      </c>
      <c r="EQ72" s="79">
        <v>8.6287561224773365E-2</v>
      </c>
      <c r="ER72" s="79">
        <v>9.304463763180025E-2</v>
      </c>
      <c r="ES72" s="79">
        <v>7.6509838763700988E-2</v>
      </c>
      <c r="ET72" s="79">
        <v>8.2560654110723011E-2</v>
      </c>
      <c r="EU72" s="79">
        <v>-7.2733346005308883E-2</v>
      </c>
      <c r="EV72" s="79">
        <v>-0.10176646879587595</v>
      </c>
      <c r="EW72" s="79">
        <v>0.12019033753459475</v>
      </c>
      <c r="EX72" s="79">
        <v>0.14285949974751402</v>
      </c>
      <c r="EY72" s="79">
        <v>8.0665293902136267E-2</v>
      </c>
      <c r="EZ72" s="79">
        <v>9.9270030588280142E-2</v>
      </c>
      <c r="FA72" s="79">
        <v>3.5301582778232872E-2</v>
      </c>
      <c r="FB72" s="79">
        <v>4.1151410173623587E-2</v>
      </c>
      <c r="FC72" s="79">
        <v>4.1689504262214308E-2</v>
      </c>
      <c r="FD72" s="79">
        <v>5.0442682554352934E-2</v>
      </c>
      <c r="FE72" s="79">
        <v>3.7060292293697346E-2</v>
      </c>
      <c r="FF72" s="79">
        <v>4.4672706984264662E-2</v>
      </c>
      <c r="FG72" s="79">
        <v>0.11001627944507113</v>
      </c>
      <c r="FH72" s="79">
        <v>0.125995652492885</v>
      </c>
      <c r="FI72" s="79">
        <v>5.5801597193642527E-2</v>
      </c>
      <c r="FJ72" s="79">
        <v>7.3959357058444308E-2</v>
      </c>
      <c r="FK72" s="79">
        <v>-1.6841981078254631E-2</v>
      </c>
      <c r="FL72" s="79">
        <v>0.11017956339199524</v>
      </c>
      <c r="FM72" s="79">
        <v>-3.0378611005185709E-2</v>
      </c>
      <c r="FN72" s="79">
        <v>0.11593397054805211</v>
      </c>
      <c r="FO72" s="79">
        <v>0.13384509111771992</v>
      </c>
      <c r="FP72" s="79">
        <v>-5.5035093938799531E-3</v>
      </c>
      <c r="FQ72" s="79">
        <v>3.0847180415994806E-2</v>
      </c>
      <c r="FR72" s="79">
        <v>1.9830246991219807E-3</v>
      </c>
      <c r="FS72" s="79">
        <v>2.9548022403658076E-2</v>
      </c>
      <c r="FT72" s="79">
        <v>2.9788819486104165E-2</v>
      </c>
      <c r="FU72" s="75"/>
    </row>
    <row r="73" spans="1:177">
      <c r="A73" s="150"/>
      <c r="B73" s="76" t="s">
        <v>1011</v>
      </c>
      <c r="C73" s="79">
        <v>4.8666130224777754E-3</v>
      </c>
      <c r="D73" s="79">
        <v>1.9232146576011425E-2</v>
      </c>
      <c r="E73" s="79">
        <v>3.4068075386807127E-10</v>
      </c>
      <c r="F73" s="79">
        <v>0.14607919932270275</v>
      </c>
      <c r="G73" s="79">
        <v>0.71859110742209831</v>
      </c>
      <c r="H73" s="79">
        <v>0.23035942001805543</v>
      </c>
      <c r="I73" s="79">
        <v>0.6307679530872401</v>
      </c>
      <c r="J73" s="79">
        <v>0.28161339294358734</v>
      </c>
      <c r="K73" s="79">
        <v>0.76426349945998717</v>
      </c>
      <c r="L73" s="79">
        <v>0.29458957382435647</v>
      </c>
      <c r="M73" s="79">
        <v>1.4702117863005478E-3</v>
      </c>
      <c r="N73" s="79">
        <v>1.620758320381759E-4</v>
      </c>
      <c r="O73" s="79">
        <v>1.9722510585969907E-2</v>
      </c>
      <c r="P73" s="79">
        <v>0.13366225473162513</v>
      </c>
      <c r="Q73" s="79">
        <v>2.4913340061520736E-2</v>
      </c>
      <c r="R73" s="79">
        <v>0.7703327475489834</v>
      </c>
      <c r="S73" s="79">
        <v>0.57293661736445789</v>
      </c>
      <c r="T73" s="79">
        <v>0.99402525151280363</v>
      </c>
      <c r="U73" s="79">
        <v>0.6337674616601241</v>
      </c>
      <c r="V73" s="79">
        <v>0.59877589741793424</v>
      </c>
      <c r="W73" s="79">
        <v>0.9948708624914796</v>
      </c>
      <c r="X73" s="77"/>
      <c r="Y73" s="79">
        <v>1.8533347256932272E-95</v>
      </c>
      <c r="Z73" s="79">
        <v>3.3110848459010715E-151</v>
      </c>
      <c r="AA73" s="79">
        <v>7.7718347564910097E-5</v>
      </c>
      <c r="AB73" s="79">
        <v>0.1588877756880252</v>
      </c>
      <c r="AC73" s="79">
        <v>1.7620036242269135E-5</v>
      </c>
      <c r="AD73" s="79">
        <v>6.9584366555864204E-3</v>
      </c>
      <c r="AE73" s="79">
        <v>2.0007805807627237E-3</v>
      </c>
      <c r="AF73" s="79">
        <v>0.49668225030890445</v>
      </c>
      <c r="AG73" s="79">
        <v>0.24225125093424626</v>
      </c>
      <c r="AH73" s="79">
        <v>3.9364142240601876E-2</v>
      </c>
      <c r="AI73" s="79">
        <v>0.25447427651606302</v>
      </c>
      <c r="AJ73" s="79">
        <v>0.33853120782104407</v>
      </c>
      <c r="AK73" s="79">
        <v>0.40927174387946574</v>
      </c>
      <c r="AL73" s="79">
        <v>0.86055554978725934</v>
      </c>
      <c r="AM73" s="79">
        <v>6.4155986129151729E-2</v>
      </c>
      <c r="AN73" s="79">
        <v>4.5944366209371118E-2</v>
      </c>
      <c r="AO73" s="79">
        <v>8.3155104176835068E-2</v>
      </c>
      <c r="AP73" s="79">
        <v>1.1476588286193964E-3</v>
      </c>
      <c r="AQ73" s="79">
        <v>0.1230883425942766</v>
      </c>
      <c r="AR73" s="79">
        <v>7.0813156455866322E-3</v>
      </c>
      <c r="AS73" s="79">
        <v>0.76673176842716939</v>
      </c>
      <c r="AT73" s="79">
        <v>5.4787873079123584E-2</v>
      </c>
      <c r="AU73" s="79">
        <v>3.9670270287766499E-2</v>
      </c>
      <c r="AV73" s="79">
        <v>1.2124166251287587E-2</v>
      </c>
      <c r="AW73" s="79">
        <v>1.5879722574698159E-3</v>
      </c>
      <c r="AX73" s="79">
        <v>1.099801549872414E-2</v>
      </c>
      <c r="AY73" s="79">
        <v>0.13720909209988816</v>
      </c>
      <c r="AZ73" s="79">
        <v>0.99107699155800877</v>
      </c>
      <c r="BA73" s="79">
        <v>7.462078903668426E-2</v>
      </c>
      <c r="BB73" s="79">
        <v>7.4439449733462682E-3</v>
      </c>
      <c r="BC73" s="79">
        <v>2.1193072114753502E-2</v>
      </c>
      <c r="BD73" s="79">
        <v>0.35333192412715275</v>
      </c>
      <c r="BE73" s="79">
        <v>3.9901562365662044E-2</v>
      </c>
      <c r="BF73" s="79">
        <v>9.4824014365348666E-2</v>
      </c>
      <c r="BG73" s="79">
        <v>0.19625660193980243</v>
      </c>
      <c r="BH73" s="79">
        <v>0.12212953125135632</v>
      </c>
      <c r="BI73" s="79">
        <v>0.15713377057387401</v>
      </c>
      <c r="BJ73" s="79">
        <v>0.94198354342510227</v>
      </c>
      <c r="BK73" s="79">
        <v>2.8296910597120636E-2</v>
      </c>
      <c r="BL73" s="79">
        <v>8.8719004745589802E-2</v>
      </c>
      <c r="BM73" s="79">
        <v>3.2610025125179243E-2</v>
      </c>
      <c r="BN73" s="79">
        <v>0.17939256812909385</v>
      </c>
      <c r="BO73" s="79">
        <v>0.1265066148495895</v>
      </c>
      <c r="BP73" s="79">
        <v>0.69334870099284651</v>
      </c>
      <c r="BQ73" s="79">
        <v>0.16863441294256137</v>
      </c>
      <c r="BR73" s="79">
        <v>0.46769903629961362</v>
      </c>
      <c r="BS73" s="79">
        <v>0.20418836303757049</v>
      </c>
      <c r="BT73" s="79">
        <v>0.1936226615177562</v>
      </c>
      <c r="BU73" s="79">
        <v>0.18998182852992096</v>
      </c>
      <c r="BV73" s="79">
        <v>0.91370924673634379</v>
      </c>
      <c r="BW73" s="79">
        <v>0.3712008242816095</v>
      </c>
      <c r="BX73" s="79">
        <v>0.15027216617704395</v>
      </c>
      <c r="BY73" s="79">
        <v>0.80855627594215163</v>
      </c>
      <c r="BZ73" s="79">
        <v>0.57765093202282891</v>
      </c>
      <c r="CA73" s="79">
        <v>0.10206348757840721</v>
      </c>
      <c r="CB73" s="79">
        <v>0.84409765186561247</v>
      </c>
      <c r="CC73" s="79">
        <v>0.68205891858120227</v>
      </c>
      <c r="CD73" s="79">
        <v>0.477389843113594</v>
      </c>
      <c r="CE73" s="79">
        <v>0.5714005288892402</v>
      </c>
      <c r="CF73" s="79">
        <v>7.0508031512680522E-2</v>
      </c>
      <c r="CG73" s="79">
        <v>0.2687665619596018</v>
      </c>
      <c r="CH73" s="79">
        <v>0.66451436165036126</v>
      </c>
      <c r="CI73" s="79">
        <v>0.10023474654346815</v>
      </c>
      <c r="CJ73" s="79">
        <v>0.9749625379114617</v>
      </c>
      <c r="CK73" s="79">
        <v>0.37502029757630384</v>
      </c>
      <c r="CL73" s="79">
        <v>4.981844407612996E-2</v>
      </c>
      <c r="CM73" s="79">
        <v>0.19305348653417997</v>
      </c>
      <c r="CN73" s="79">
        <v>0.63434475660243761</v>
      </c>
      <c r="CO73" s="79">
        <v>3.6826546500179067E-2</v>
      </c>
      <c r="CP73" s="79">
        <v>0.2962463585502475</v>
      </c>
      <c r="CQ73" s="79">
        <v>0.33933979951107662</v>
      </c>
      <c r="CR73" s="79">
        <v>0.27757317092154488</v>
      </c>
      <c r="CS73" s="79">
        <v>0.54602839840848172</v>
      </c>
      <c r="CT73" s="79">
        <v>0.27333485613861841</v>
      </c>
      <c r="CU73" s="79">
        <v>1.9357762191003484E-2</v>
      </c>
      <c r="CV73" s="79">
        <v>3.7769104982148749E-2</v>
      </c>
      <c r="CW73" s="79">
        <v>0.72075340279345013</v>
      </c>
      <c r="CX73" s="79">
        <v>0.56075735716384045</v>
      </c>
      <c r="CY73" s="79">
        <v>0.47696461315815686</v>
      </c>
      <c r="CZ73" s="79">
        <v>0.86031913984510278</v>
      </c>
      <c r="DA73" s="79">
        <v>4.4372136927200217E-3</v>
      </c>
      <c r="DB73" s="79">
        <v>0.4923656731057432</v>
      </c>
      <c r="DC73" s="79">
        <v>2.1043058307297278E-2</v>
      </c>
      <c r="DD73" s="79">
        <v>0.7411618944234547</v>
      </c>
      <c r="DE73" s="79">
        <v>1.6466121338950541E-2</v>
      </c>
      <c r="DF73" s="79">
        <v>3.8950978770703665E-2</v>
      </c>
      <c r="DG73" s="79">
        <v>4.9498191116976176E-2</v>
      </c>
      <c r="DH73" s="79">
        <v>0.33244384756241607</v>
      </c>
      <c r="DI73" s="79">
        <v>4.2894733033573676E-2</v>
      </c>
      <c r="DJ73" s="79">
        <v>0.49356982295875429</v>
      </c>
      <c r="DK73" s="79">
        <v>0.65584688475335484</v>
      </c>
      <c r="DL73" s="79">
        <v>0.53554774805563599</v>
      </c>
      <c r="DM73" s="79">
        <v>0.97844109085940922</v>
      </c>
      <c r="DN73" s="79">
        <v>3.5158831176253054E-3</v>
      </c>
      <c r="DO73" s="79">
        <v>0.94897479634578552</v>
      </c>
      <c r="DP73" s="79">
        <v>5.4754346860105506E-6</v>
      </c>
      <c r="DQ73" s="79">
        <v>0.43158718508637384</v>
      </c>
      <c r="DR73" s="79">
        <v>4.1043505034145529E-6</v>
      </c>
      <c r="DS73" s="79">
        <v>0.87451979327514873</v>
      </c>
      <c r="DT73" s="79">
        <v>0.15933318783506933</v>
      </c>
      <c r="DU73" s="79">
        <v>0.17393175230056848</v>
      </c>
      <c r="DV73" s="79">
        <v>4.6803164562010904E-2</v>
      </c>
      <c r="DW73" s="79">
        <v>0.42685454918085974</v>
      </c>
      <c r="DX73" s="79">
        <v>0.37996237856004178</v>
      </c>
      <c r="DY73" s="79">
        <v>3.5550592415917498E-3</v>
      </c>
      <c r="DZ73" s="79">
        <v>0.61062898500390594</v>
      </c>
      <c r="EA73" s="79">
        <v>0.41516562678274238</v>
      </c>
      <c r="EB73" s="79">
        <v>0.13245059403364048</v>
      </c>
      <c r="EC73" s="79">
        <v>0.79861180908283114</v>
      </c>
      <c r="ED73" s="79">
        <v>0.49016783431899247</v>
      </c>
      <c r="EE73" s="79">
        <v>2.2160101967007219E-29</v>
      </c>
      <c r="EF73" s="79">
        <v>0.4405429627266263</v>
      </c>
      <c r="EG73" s="79">
        <v>0.40158221885447232</v>
      </c>
      <c r="EH73" s="79">
        <v>0.38923937641107087</v>
      </c>
      <c r="EI73" s="79">
        <v>0.3243747206720482</v>
      </c>
      <c r="EJ73" s="79">
        <v>2.7594764640979968E-2</v>
      </c>
      <c r="EK73" s="79">
        <v>0.88231922458251744</v>
      </c>
      <c r="EL73" s="79">
        <v>0.62028237237025519</v>
      </c>
      <c r="EM73" s="79">
        <v>5.3911271394829173E-2</v>
      </c>
      <c r="EN73" s="79">
        <v>0.11216603140698241</v>
      </c>
      <c r="EO73" s="79">
        <v>0.61693945845201803</v>
      </c>
      <c r="EP73" s="79">
        <v>3.0596485093958074E-2</v>
      </c>
      <c r="EQ73" s="79">
        <v>2.8064786320105495E-2</v>
      </c>
      <c r="ER73" s="79">
        <v>1.7831528903489081E-2</v>
      </c>
      <c r="ES73" s="79">
        <v>5.1568750282833739E-2</v>
      </c>
      <c r="ET73" s="79">
        <v>3.5625029199126822E-2</v>
      </c>
      <c r="EU73" s="79">
        <v>6.4260920351636941E-2</v>
      </c>
      <c r="EV73" s="79">
        <v>9.5341400741667803E-3</v>
      </c>
      <c r="EW73" s="79">
        <v>2.1784769645598625E-3</v>
      </c>
      <c r="EX73" s="79">
        <v>2.6396404622425825E-4</v>
      </c>
      <c r="EY73" s="79">
        <v>4.009346406915585E-2</v>
      </c>
      <c r="EZ73" s="79">
        <v>1.1459310379779852E-2</v>
      </c>
      <c r="FA73" s="79">
        <v>0.36962488700791585</v>
      </c>
      <c r="FB73" s="79">
        <v>0.29557744273182707</v>
      </c>
      <c r="FC73" s="79">
        <v>0.28930236896733663</v>
      </c>
      <c r="FD73" s="79">
        <v>0.19970293959232188</v>
      </c>
      <c r="FE73" s="79">
        <v>0.34624222039801167</v>
      </c>
      <c r="FF73" s="79">
        <v>0.25614376237382441</v>
      </c>
      <c r="FG73" s="79">
        <v>5.0525373740788852E-3</v>
      </c>
      <c r="FH73" s="79">
        <v>1.3092259388530717E-3</v>
      </c>
      <c r="FI73" s="79">
        <v>0.15594570966570515</v>
      </c>
      <c r="FJ73" s="79">
        <v>5.988484660290011E-2</v>
      </c>
      <c r="FK73" s="79">
        <v>0.66870249039599494</v>
      </c>
      <c r="FL73" s="79">
        <v>4.9873198468006856E-3</v>
      </c>
      <c r="FM73" s="79">
        <v>0.44011542696872352</v>
      </c>
      <c r="FN73" s="79">
        <v>3.1219253572401556E-3</v>
      </c>
      <c r="FO73" s="79">
        <v>6.3561561346277577E-4</v>
      </c>
      <c r="FP73" s="79">
        <v>0.8890536789595862</v>
      </c>
      <c r="FQ73" s="79">
        <v>0.43416301681898695</v>
      </c>
      <c r="FR73" s="79">
        <v>0.95994244433933718</v>
      </c>
      <c r="FS73" s="79">
        <v>0.45272392872623368</v>
      </c>
      <c r="FT73" s="79">
        <v>0.4490477789910885</v>
      </c>
      <c r="FU73" s="75"/>
    </row>
    <row r="74" spans="1:177">
      <c r="A74" s="150"/>
      <c r="B74" s="76" t="s">
        <v>1010</v>
      </c>
      <c r="C74" s="78">
        <v>648</v>
      </c>
      <c r="D74" s="78">
        <v>648</v>
      </c>
      <c r="E74" s="78">
        <v>648</v>
      </c>
      <c r="F74" s="78">
        <v>648</v>
      </c>
      <c r="G74" s="78">
        <v>648</v>
      </c>
      <c r="H74" s="78">
        <v>648</v>
      </c>
      <c r="I74" s="78">
        <v>648</v>
      </c>
      <c r="J74" s="78">
        <v>648</v>
      </c>
      <c r="K74" s="78">
        <v>645</v>
      </c>
      <c r="L74" s="78">
        <v>648</v>
      </c>
      <c r="M74" s="78">
        <v>648</v>
      </c>
      <c r="N74" s="78">
        <v>648</v>
      </c>
      <c r="O74" s="78">
        <v>648</v>
      </c>
      <c r="P74" s="78">
        <v>648</v>
      </c>
      <c r="Q74" s="78">
        <v>648</v>
      </c>
      <c r="R74" s="78">
        <v>648</v>
      </c>
      <c r="S74" s="78">
        <v>648</v>
      </c>
      <c r="T74" s="78">
        <v>648</v>
      </c>
      <c r="U74" s="78">
        <v>648</v>
      </c>
      <c r="V74" s="78">
        <v>648</v>
      </c>
      <c r="W74" s="78">
        <v>648</v>
      </c>
      <c r="X74" s="78">
        <v>648</v>
      </c>
      <c r="Y74" s="78">
        <v>648</v>
      </c>
      <c r="Z74" s="78">
        <v>648</v>
      </c>
      <c r="AA74" s="78">
        <v>648</v>
      </c>
      <c r="AB74" s="78">
        <v>648</v>
      </c>
      <c r="AC74" s="78">
        <v>648</v>
      </c>
      <c r="AD74" s="78">
        <v>648</v>
      </c>
      <c r="AE74" s="78">
        <v>648</v>
      </c>
      <c r="AF74" s="78">
        <v>648</v>
      </c>
      <c r="AG74" s="78">
        <v>648</v>
      </c>
      <c r="AH74" s="78">
        <v>648</v>
      </c>
      <c r="AI74" s="78">
        <v>648</v>
      </c>
      <c r="AJ74" s="78">
        <v>648</v>
      </c>
      <c r="AK74" s="78">
        <v>648</v>
      </c>
      <c r="AL74" s="78">
        <v>648</v>
      </c>
      <c r="AM74" s="78">
        <v>648</v>
      </c>
      <c r="AN74" s="78">
        <v>648</v>
      </c>
      <c r="AO74" s="78">
        <v>648</v>
      </c>
      <c r="AP74" s="78">
        <v>648</v>
      </c>
      <c r="AQ74" s="78">
        <v>648</v>
      </c>
      <c r="AR74" s="78">
        <v>648</v>
      </c>
      <c r="AS74" s="78">
        <v>648</v>
      </c>
      <c r="AT74" s="78">
        <v>648</v>
      </c>
      <c r="AU74" s="78">
        <v>648</v>
      </c>
      <c r="AV74" s="78">
        <v>648</v>
      </c>
      <c r="AW74" s="78">
        <v>648</v>
      </c>
      <c r="AX74" s="78">
        <v>648</v>
      </c>
      <c r="AY74" s="78">
        <v>648</v>
      </c>
      <c r="AZ74" s="78">
        <v>648</v>
      </c>
      <c r="BA74" s="78">
        <v>648</v>
      </c>
      <c r="BB74" s="78">
        <v>648</v>
      </c>
      <c r="BC74" s="78">
        <v>648</v>
      </c>
      <c r="BD74" s="78">
        <v>648</v>
      </c>
      <c r="BE74" s="78">
        <v>648</v>
      </c>
      <c r="BF74" s="78">
        <v>648</v>
      </c>
      <c r="BG74" s="78">
        <v>648</v>
      </c>
      <c r="BH74" s="78">
        <v>648</v>
      </c>
      <c r="BI74" s="78">
        <v>648</v>
      </c>
      <c r="BJ74" s="78">
        <v>648</v>
      </c>
      <c r="BK74" s="78">
        <v>648</v>
      </c>
      <c r="BL74" s="78">
        <v>648</v>
      </c>
      <c r="BM74" s="78">
        <v>648</v>
      </c>
      <c r="BN74" s="78">
        <v>648</v>
      </c>
      <c r="BO74" s="78">
        <v>648</v>
      </c>
      <c r="BP74" s="78">
        <v>648</v>
      </c>
      <c r="BQ74" s="78">
        <v>648</v>
      </c>
      <c r="BR74" s="78">
        <v>648</v>
      </c>
      <c r="BS74" s="78">
        <v>648</v>
      </c>
      <c r="BT74" s="78">
        <v>648</v>
      </c>
      <c r="BU74" s="78">
        <v>648</v>
      </c>
      <c r="BV74" s="78">
        <v>648</v>
      </c>
      <c r="BW74" s="78">
        <v>648</v>
      </c>
      <c r="BX74" s="78">
        <v>648</v>
      </c>
      <c r="BY74" s="78">
        <v>648</v>
      </c>
      <c r="BZ74" s="78">
        <v>648</v>
      </c>
      <c r="CA74" s="78">
        <v>648</v>
      </c>
      <c r="CB74" s="78">
        <v>648</v>
      </c>
      <c r="CC74" s="78">
        <v>648</v>
      </c>
      <c r="CD74" s="78">
        <v>648</v>
      </c>
      <c r="CE74" s="78">
        <v>648</v>
      </c>
      <c r="CF74" s="78">
        <v>648</v>
      </c>
      <c r="CG74" s="78">
        <v>648</v>
      </c>
      <c r="CH74" s="78">
        <v>648</v>
      </c>
      <c r="CI74" s="78">
        <v>648</v>
      </c>
      <c r="CJ74" s="78">
        <v>648</v>
      </c>
      <c r="CK74" s="78">
        <v>648</v>
      </c>
      <c r="CL74" s="78">
        <v>648</v>
      </c>
      <c r="CM74" s="78">
        <v>648</v>
      </c>
      <c r="CN74" s="78">
        <v>648</v>
      </c>
      <c r="CO74" s="78">
        <v>648</v>
      </c>
      <c r="CP74" s="78">
        <v>648</v>
      </c>
      <c r="CQ74" s="78">
        <v>648</v>
      </c>
      <c r="CR74" s="78">
        <v>648</v>
      </c>
      <c r="CS74" s="78">
        <v>648</v>
      </c>
      <c r="CT74" s="78">
        <v>648</v>
      </c>
      <c r="CU74" s="78">
        <v>648</v>
      </c>
      <c r="CV74" s="78">
        <v>648</v>
      </c>
      <c r="CW74" s="78">
        <v>648</v>
      </c>
      <c r="CX74" s="78">
        <v>648</v>
      </c>
      <c r="CY74" s="78">
        <v>648</v>
      </c>
      <c r="CZ74" s="78">
        <v>648</v>
      </c>
      <c r="DA74" s="78">
        <v>648</v>
      </c>
      <c r="DB74" s="78">
        <v>648</v>
      </c>
      <c r="DC74" s="78">
        <v>648</v>
      </c>
      <c r="DD74" s="78">
        <v>648</v>
      </c>
      <c r="DE74" s="78">
        <v>648</v>
      </c>
      <c r="DF74" s="78">
        <v>648</v>
      </c>
      <c r="DG74" s="78">
        <v>648</v>
      </c>
      <c r="DH74" s="78">
        <v>648</v>
      </c>
      <c r="DI74" s="78">
        <v>648</v>
      </c>
      <c r="DJ74" s="78">
        <v>648</v>
      </c>
      <c r="DK74" s="78">
        <v>648</v>
      </c>
      <c r="DL74" s="78">
        <v>648</v>
      </c>
      <c r="DM74" s="78">
        <v>648</v>
      </c>
      <c r="DN74" s="78">
        <v>648</v>
      </c>
      <c r="DO74" s="78">
        <v>648</v>
      </c>
      <c r="DP74" s="78">
        <v>648</v>
      </c>
      <c r="DQ74" s="78">
        <v>648</v>
      </c>
      <c r="DR74" s="78">
        <v>648</v>
      </c>
      <c r="DS74" s="78">
        <v>648</v>
      </c>
      <c r="DT74" s="78">
        <v>648</v>
      </c>
      <c r="DU74" s="78">
        <v>648</v>
      </c>
      <c r="DV74" s="78">
        <v>648</v>
      </c>
      <c r="DW74" s="78">
        <v>648</v>
      </c>
      <c r="DX74" s="78">
        <v>648</v>
      </c>
      <c r="DY74" s="78">
        <v>648</v>
      </c>
      <c r="DZ74" s="78">
        <v>616</v>
      </c>
      <c r="EA74" s="78">
        <v>630</v>
      </c>
      <c r="EB74" s="78">
        <v>628</v>
      </c>
      <c r="EC74" s="78">
        <v>646</v>
      </c>
      <c r="ED74" s="78">
        <v>646</v>
      </c>
      <c r="EE74" s="78">
        <v>619</v>
      </c>
      <c r="EF74" s="78">
        <v>647</v>
      </c>
      <c r="EG74" s="78">
        <v>648</v>
      </c>
      <c r="EH74" s="78">
        <v>645</v>
      </c>
      <c r="EI74" s="78">
        <v>622</v>
      </c>
      <c r="EJ74" s="78">
        <v>648</v>
      </c>
      <c r="EK74" s="78">
        <v>645</v>
      </c>
      <c r="EL74" s="78">
        <v>648</v>
      </c>
      <c r="EM74" s="78">
        <v>648</v>
      </c>
      <c r="EN74" s="78">
        <v>646</v>
      </c>
      <c r="EO74" s="78">
        <v>648</v>
      </c>
      <c r="EP74" s="78">
        <v>648</v>
      </c>
      <c r="EQ74" s="78">
        <v>648</v>
      </c>
      <c r="ER74" s="78">
        <v>648</v>
      </c>
      <c r="ES74" s="78">
        <v>648</v>
      </c>
      <c r="ET74" s="78">
        <v>648</v>
      </c>
      <c r="EU74" s="78">
        <v>648</v>
      </c>
      <c r="EV74" s="78">
        <v>648</v>
      </c>
      <c r="EW74" s="78">
        <v>648</v>
      </c>
      <c r="EX74" s="78">
        <v>648</v>
      </c>
      <c r="EY74" s="78">
        <v>648</v>
      </c>
      <c r="EZ74" s="78">
        <v>648</v>
      </c>
      <c r="FA74" s="78">
        <v>648</v>
      </c>
      <c r="FB74" s="78">
        <v>648</v>
      </c>
      <c r="FC74" s="78">
        <v>648</v>
      </c>
      <c r="FD74" s="78">
        <v>648</v>
      </c>
      <c r="FE74" s="78">
        <v>648</v>
      </c>
      <c r="FF74" s="78">
        <v>648</v>
      </c>
      <c r="FG74" s="78">
        <v>648</v>
      </c>
      <c r="FH74" s="78">
        <v>648</v>
      </c>
      <c r="FI74" s="78">
        <v>648</v>
      </c>
      <c r="FJ74" s="78">
        <v>648</v>
      </c>
      <c r="FK74" s="78">
        <v>648</v>
      </c>
      <c r="FL74" s="78">
        <v>648</v>
      </c>
      <c r="FM74" s="78">
        <v>648</v>
      </c>
      <c r="FN74" s="78">
        <v>648</v>
      </c>
      <c r="FO74" s="78">
        <v>648</v>
      </c>
      <c r="FP74" s="78">
        <v>645</v>
      </c>
      <c r="FQ74" s="78">
        <v>645</v>
      </c>
      <c r="FR74" s="78">
        <v>644</v>
      </c>
      <c r="FS74" s="78">
        <v>648</v>
      </c>
      <c r="FT74" s="78">
        <v>648</v>
      </c>
      <c r="FU74" s="75"/>
    </row>
    <row r="75" spans="1:177">
      <c r="A75" s="150" t="s">
        <v>230</v>
      </c>
      <c r="B75" s="76" t="s">
        <v>1012</v>
      </c>
      <c r="C75" s="79">
        <v>-0.25293806144454856</v>
      </c>
      <c r="D75" s="79">
        <v>4.5166576448460016E-3</v>
      </c>
      <c r="E75" s="79">
        <v>0.30960585273919794</v>
      </c>
      <c r="F75" s="79">
        <v>7.8745846265800123E-3</v>
      </c>
      <c r="G75" s="79">
        <v>-3.2026115849646319E-2</v>
      </c>
      <c r="H75" s="79">
        <v>-3.4494887177917509E-2</v>
      </c>
      <c r="I75" s="79">
        <v>-5.6036096754268155E-2</v>
      </c>
      <c r="J75" s="79">
        <v>2.7475358368414651E-2</v>
      </c>
      <c r="K75" s="79">
        <v>-3.1256344692785369E-2</v>
      </c>
      <c r="L75" s="79">
        <v>-0.11639742466803259</v>
      </c>
      <c r="M75" s="79">
        <v>-0.17267514544031409</v>
      </c>
      <c r="N75" s="79">
        <v>-0.1292179986548703</v>
      </c>
      <c r="O75" s="79">
        <v>-8.0001223924535889E-2</v>
      </c>
      <c r="P75" s="79">
        <v>-5.7659445100995139E-2</v>
      </c>
      <c r="Q75" s="79">
        <v>7.6442869398130858E-2</v>
      </c>
      <c r="R75" s="79">
        <v>4.1062634548776232E-3</v>
      </c>
      <c r="S75" s="79">
        <v>3.4542795746668221E-3</v>
      </c>
      <c r="T75" s="79">
        <v>-4.2416901892095649E-3</v>
      </c>
      <c r="U75" s="79">
        <v>3.6673759531172384E-3</v>
      </c>
      <c r="V75" s="79">
        <v>-6.0090812900211836E-3</v>
      </c>
      <c r="W75" s="79">
        <v>-2.8273371051945287E-2</v>
      </c>
      <c r="X75" s="79">
        <v>0.69720459428788317</v>
      </c>
      <c r="Y75" s="78">
        <v>1</v>
      </c>
      <c r="Z75" s="79">
        <v>-0.14264156980121273</v>
      </c>
      <c r="AA75" s="79">
        <v>4.2330833033497453E-2</v>
      </c>
      <c r="AB75" s="79">
        <v>-1.1034113328219561E-2</v>
      </c>
      <c r="AC75" s="79">
        <v>-7.2237900768395785E-2</v>
      </c>
      <c r="AD75" s="79">
        <v>-0.11036157726829719</v>
      </c>
      <c r="AE75" s="79">
        <v>-0.12756382300513347</v>
      </c>
      <c r="AF75" s="79">
        <v>-3.020027034583074E-2</v>
      </c>
      <c r="AG75" s="79">
        <v>0.10529289292660363</v>
      </c>
      <c r="AH75" s="79">
        <v>8.4023483404453217E-2</v>
      </c>
      <c r="AI75" s="79">
        <v>-8.1487654219201608E-2</v>
      </c>
      <c r="AJ75" s="79">
        <v>-5.017526531164046E-2</v>
      </c>
      <c r="AK75" s="79">
        <v>-4.2130669400019388E-2</v>
      </c>
      <c r="AL75" s="79">
        <v>1.0687781790722523E-2</v>
      </c>
      <c r="AM75" s="79">
        <v>0.19242999264166352</v>
      </c>
      <c r="AN75" s="79">
        <v>0.18220215971894976</v>
      </c>
      <c r="AO75" s="79">
        <v>0.11131103868888603</v>
      </c>
      <c r="AP75" s="79">
        <v>0.11854972132331254</v>
      </c>
      <c r="AQ75" s="79">
        <v>6.5218415512939096E-2</v>
      </c>
      <c r="AR75" s="79">
        <v>-8.442884965907442E-2</v>
      </c>
      <c r="AS75" s="79">
        <v>-0.10207544916910355</v>
      </c>
      <c r="AT75" s="79">
        <v>-0.13355234067324531</v>
      </c>
      <c r="AU75" s="79">
        <v>-5.5931664952348893E-2</v>
      </c>
      <c r="AV75" s="79">
        <v>-0.17515133093478463</v>
      </c>
      <c r="AW75" s="79">
        <v>-0.19386789370787696</v>
      </c>
      <c r="AX75" s="79">
        <v>-0.1236034890900525</v>
      </c>
      <c r="AY75" s="79">
        <v>8.9183646490235292E-3</v>
      </c>
      <c r="AZ75" s="79">
        <v>-1.5399105034797637E-2</v>
      </c>
      <c r="BA75" s="79">
        <v>-3.2332766061798038E-2</v>
      </c>
      <c r="BB75" s="79">
        <v>-0.13967381711920795</v>
      </c>
      <c r="BC75" s="79">
        <v>-0.14366453112104349</v>
      </c>
      <c r="BD75" s="79">
        <v>-8.9070835884078436E-2</v>
      </c>
      <c r="BE75" s="79">
        <v>-7.5265892554249245E-2</v>
      </c>
      <c r="BF75" s="79">
        <v>-4.5771662432415129E-2</v>
      </c>
      <c r="BG75" s="79">
        <v>6.5207375009788932E-2</v>
      </c>
      <c r="BH75" s="79">
        <v>-5.8966669758626244E-2</v>
      </c>
      <c r="BI75" s="79">
        <v>-5.6925505218113737E-2</v>
      </c>
      <c r="BJ75" s="79">
        <v>-1.1903085687993094E-2</v>
      </c>
      <c r="BK75" s="79">
        <v>-0.1006821618754299</v>
      </c>
      <c r="BL75" s="79">
        <v>-8.0826727026695216E-2</v>
      </c>
      <c r="BM75" s="79">
        <v>9.6518320544419459E-2</v>
      </c>
      <c r="BN75" s="79">
        <v>6.8651667844525893E-2</v>
      </c>
      <c r="BO75" s="79">
        <v>0.10118991824194147</v>
      </c>
      <c r="BP75" s="79">
        <v>4.7810863987865951E-2</v>
      </c>
      <c r="BQ75" s="79">
        <v>9.7526578256075136E-2</v>
      </c>
      <c r="BR75" s="79">
        <v>7.9631380771897131E-2</v>
      </c>
      <c r="BS75" s="79">
        <v>-4.3452501756954975E-2</v>
      </c>
      <c r="BT75" s="79">
        <v>-4.4731809660491784E-2</v>
      </c>
      <c r="BU75" s="79">
        <v>-4.4726663320307565E-2</v>
      </c>
      <c r="BV75" s="79">
        <v>-2.7860493640437037E-3</v>
      </c>
      <c r="BW75" s="79">
        <v>7.3281504506272979E-2</v>
      </c>
      <c r="BX75" s="79">
        <v>8.5012197469269316E-2</v>
      </c>
      <c r="BY75" s="79">
        <v>-4.4791391391551583E-2</v>
      </c>
      <c r="BZ75" s="79">
        <v>1.2528753393586259E-2</v>
      </c>
      <c r="CA75" s="79">
        <v>7.699907335397288E-2</v>
      </c>
      <c r="CB75" s="79">
        <v>8.4948073672063643E-3</v>
      </c>
      <c r="CC75" s="79">
        <v>3.4521692160577691E-3</v>
      </c>
      <c r="CD75" s="79">
        <v>-6.6689311282716575E-3</v>
      </c>
      <c r="CE75" s="79">
        <v>-2.1471242811543931E-2</v>
      </c>
      <c r="CF75" s="79">
        <v>-9.6061139063246571E-3</v>
      </c>
      <c r="CG75" s="79">
        <v>-1.1203146507160438E-2</v>
      </c>
      <c r="CH75" s="79">
        <v>-5.6005968330849103E-3</v>
      </c>
      <c r="CI75" s="79">
        <v>0.17958205308645037</v>
      </c>
      <c r="CJ75" s="79">
        <v>8.6129284766584241E-2</v>
      </c>
      <c r="CK75" s="79">
        <v>8.1104624122214173E-3</v>
      </c>
      <c r="CL75" s="79">
        <v>-6.2149052565390599E-2</v>
      </c>
      <c r="CM75" s="79">
        <v>-4.1419690596169276E-2</v>
      </c>
      <c r="CN75" s="79">
        <v>1.4873497298224785E-2</v>
      </c>
      <c r="CO75" s="79">
        <v>-5.673561693520502E-2</v>
      </c>
      <c r="CP75" s="79">
        <v>-4.393505550535174E-2</v>
      </c>
      <c r="CQ75" s="79">
        <v>4.9220294721424159E-3</v>
      </c>
      <c r="CR75" s="79">
        <v>3.8299547537770526E-2</v>
      </c>
      <c r="CS75" s="79">
        <v>-1.0524126287995901E-2</v>
      </c>
      <c r="CT75" s="79">
        <v>-3.8451973619727943E-2</v>
      </c>
      <c r="CU75" s="79">
        <v>8.8232425671723402E-2</v>
      </c>
      <c r="CV75" s="79">
        <v>5.7208811130270737E-2</v>
      </c>
      <c r="CW75" s="79">
        <v>-8.0478589290020903E-3</v>
      </c>
      <c r="CX75" s="79">
        <v>-1.7698504323139332E-2</v>
      </c>
      <c r="CY75" s="79">
        <v>-2.6169964881009658E-2</v>
      </c>
      <c r="CZ75" s="79">
        <v>-1.0921633670297153E-2</v>
      </c>
      <c r="DA75" s="79">
        <v>0.11379935393703118</v>
      </c>
      <c r="DB75" s="79">
        <v>1.1235662643873986E-2</v>
      </c>
      <c r="DC75" s="79">
        <v>-6.2170399170911071E-2</v>
      </c>
      <c r="DD75" s="79">
        <v>-1.1326853352161314E-2</v>
      </c>
      <c r="DE75" s="79">
        <v>0.11904003365643702</v>
      </c>
      <c r="DF75" s="79">
        <v>9.9105695214061429E-2</v>
      </c>
      <c r="DG75" s="79">
        <v>-9.9609684521617961E-2</v>
      </c>
      <c r="DH75" s="79">
        <v>2.3795670997839372E-2</v>
      </c>
      <c r="DI75" s="79">
        <v>0.10049386085933891</v>
      </c>
      <c r="DJ75" s="79">
        <v>-1.728615208982049E-2</v>
      </c>
      <c r="DK75" s="79">
        <v>-2.9737120356173943E-2</v>
      </c>
      <c r="DL75" s="79">
        <v>-2.9344250198317358E-2</v>
      </c>
      <c r="DM75" s="79">
        <v>2.4811105481923959E-2</v>
      </c>
      <c r="DN75" s="79">
        <v>0.17331401498564569</v>
      </c>
      <c r="DO75" s="79">
        <v>-1.9308857668668807E-2</v>
      </c>
      <c r="DP75" s="79">
        <v>0.11397801281814809</v>
      </c>
      <c r="DQ75" s="79">
        <v>2.6459850140306124E-2</v>
      </c>
      <c r="DR75" s="79">
        <v>-0.11428583234152372</v>
      </c>
      <c r="DS75" s="79">
        <v>-5.4207750543564187E-3</v>
      </c>
      <c r="DT75" s="79">
        <v>-5.7493243685910689E-2</v>
      </c>
      <c r="DU75" s="79">
        <v>-5.5858983264839755E-2</v>
      </c>
      <c r="DV75" s="79">
        <v>3.5487513008932214E-2</v>
      </c>
      <c r="DW75" s="79">
        <v>-4.2185540415035513E-2</v>
      </c>
      <c r="DX75" s="79">
        <v>-4.3586798419361264E-2</v>
      </c>
      <c r="DY75" s="79">
        <v>-0.14582544990016108</v>
      </c>
      <c r="DZ75" s="79">
        <v>8.9649146474327819E-3</v>
      </c>
      <c r="EA75" s="79">
        <v>3.4866042150410092E-3</v>
      </c>
      <c r="EB75" s="79">
        <v>-6.1652591225633671E-2</v>
      </c>
      <c r="EC75" s="79">
        <v>-2.8358841279298312E-5</v>
      </c>
      <c r="ED75" s="79">
        <v>-1.3628159143667837E-2</v>
      </c>
      <c r="EE75" s="79">
        <v>0.24064475563487944</v>
      </c>
      <c r="EF75" s="79">
        <v>-1.6291719626711748E-2</v>
      </c>
      <c r="EG75" s="79">
        <v>-2.4096744021437116E-2</v>
      </c>
      <c r="EH75" s="79">
        <v>-2.3931449376560686E-2</v>
      </c>
      <c r="EI75" s="79">
        <v>-2.4053551241484779E-2</v>
      </c>
      <c r="EJ75" s="79">
        <v>7.4914177355332762E-2</v>
      </c>
      <c r="EK75" s="79">
        <v>2.8476315158582011E-2</v>
      </c>
      <c r="EL75" s="79">
        <v>4.7131339571701493E-2</v>
      </c>
      <c r="EM75" s="79">
        <v>8.5829801441374087E-2</v>
      </c>
      <c r="EN75" s="79">
        <v>-8.484045473845421E-2</v>
      </c>
      <c r="EO75" s="79">
        <v>-6.0027775114364558E-2</v>
      </c>
      <c r="EP75" s="79">
        <v>8.7660998879947105E-2</v>
      </c>
      <c r="EQ75" s="79">
        <v>0.12998697473554516</v>
      </c>
      <c r="ER75" s="79">
        <v>0.12994902618553811</v>
      </c>
      <c r="ES75" s="79">
        <v>0.12021600352105631</v>
      </c>
      <c r="ET75" s="79">
        <v>0.12011290441221582</v>
      </c>
      <c r="EU75" s="79">
        <v>-5.6005717577143593E-2</v>
      </c>
      <c r="EV75" s="79">
        <v>-7.6926176999416188E-2</v>
      </c>
      <c r="EW75" s="79">
        <v>0.14492438436076518</v>
      </c>
      <c r="EX75" s="79">
        <v>0.15610887194460779</v>
      </c>
      <c r="EY75" s="79">
        <v>0.12650093893946107</v>
      </c>
      <c r="EZ75" s="79">
        <v>0.12705153177044887</v>
      </c>
      <c r="FA75" s="79">
        <v>6.1834486667596458E-2</v>
      </c>
      <c r="FB75" s="79">
        <v>5.9077909681473674E-2</v>
      </c>
      <c r="FC75" s="79">
        <v>9.8392044786429739E-2</v>
      </c>
      <c r="FD75" s="79">
        <v>9.963552259487686E-2</v>
      </c>
      <c r="FE75" s="79">
        <v>9.2783851202376713E-2</v>
      </c>
      <c r="FF75" s="79">
        <v>9.3225645599919721E-2</v>
      </c>
      <c r="FG75" s="79">
        <v>0.15277708416509328</v>
      </c>
      <c r="FH75" s="79">
        <v>0.15565914456169488</v>
      </c>
      <c r="FI75" s="79">
        <v>0.1300421586935305</v>
      </c>
      <c r="FJ75" s="79">
        <v>0.1629476846468709</v>
      </c>
      <c r="FK75" s="79">
        <v>-1.1362739129053136E-2</v>
      </c>
      <c r="FL75" s="79">
        <v>9.0719470148510395E-2</v>
      </c>
      <c r="FM75" s="79">
        <v>-5.4714466764766503E-2</v>
      </c>
      <c r="FN75" s="79">
        <v>4.8131408036601125E-2</v>
      </c>
      <c r="FO75" s="79">
        <v>7.3650289604016525E-2</v>
      </c>
      <c r="FP75" s="79">
        <v>-6.5679786660132961E-3</v>
      </c>
      <c r="FQ75" s="79">
        <v>-1.8463793135398115E-3</v>
      </c>
      <c r="FR75" s="79">
        <v>-1.9702564687011228E-2</v>
      </c>
      <c r="FS75" s="79">
        <v>3.9217324007930696E-2</v>
      </c>
      <c r="FT75" s="79">
        <v>3.980053738913833E-2</v>
      </c>
      <c r="FU75" s="75"/>
    </row>
    <row r="76" spans="1:177">
      <c r="A76" s="150"/>
      <c r="B76" s="76" t="s">
        <v>1011</v>
      </c>
      <c r="C76" s="79">
        <v>6.4532931370282426E-11</v>
      </c>
      <c r="D76" s="79">
        <v>0.90864016441724249</v>
      </c>
      <c r="E76" s="79">
        <v>7.3201348691358329E-16</v>
      </c>
      <c r="F76" s="79">
        <v>0.8414256177233278</v>
      </c>
      <c r="G76" s="79">
        <v>0.41570993563269587</v>
      </c>
      <c r="H76" s="79">
        <v>0.38067024420558782</v>
      </c>
      <c r="I76" s="79">
        <v>0.15421163066787813</v>
      </c>
      <c r="J76" s="79">
        <v>0.48505845177179852</v>
      </c>
      <c r="K76" s="79">
        <v>0.42808867932121875</v>
      </c>
      <c r="L76" s="79">
        <v>3.003631661557286E-3</v>
      </c>
      <c r="M76" s="79">
        <v>9.8540949208237739E-6</v>
      </c>
      <c r="N76" s="79">
        <v>9.7781327278055174E-4</v>
      </c>
      <c r="O76" s="79">
        <v>4.1767357029271569E-2</v>
      </c>
      <c r="P76" s="79">
        <v>0.14260581285733395</v>
      </c>
      <c r="Q76" s="79">
        <v>5.177409055510733E-2</v>
      </c>
      <c r="R76" s="79">
        <v>0.91690983090526201</v>
      </c>
      <c r="S76" s="79">
        <v>0.93006576739738289</v>
      </c>
      <c r="T76" s="79">
        <v>0.91417987224727471</v>
      </c>
      <c r="U76" s="79">
        <v>0.92576356689645467</v>
      </c>
      <c r="V76" s="79">
        <v>0.87865672257059302</v>
      </c>
      <c r="W76" s="79">
        <v>0.47246348617908873</v>
      </c>
      <c r="X76" s="79">
        <v>1.8533347256932272E-95</v>
      </c>
      <c r="Y76" s="77"/>
      <c r="Z76" s="79">
        <v>2.6979983270704588E-4</v>
      </c>
      <c r="AA76" s="79">
        <v>0.28194115609571035</v>
      </c>
      <c r="AB76" s="79">
        <v>0.77920984066973276</v>
      </c>
      <c r="AC76" s="79">
        <v>6.6102524887840602E-2</v>
      </c>
      <c r="AD76" s="79">
        <v>4.9155172797695473E-3</v>
      </c>
      <c r="AE76" s="79">
        <v>1.1368049560103539E-3</v>
      </c>
      <c r="AF76" s="79">
        <v>0.44280560329977314</v>
      </c>
      <c r="AG76" s="79">
        <v>7.3051239498665823E-3</v>
      </c>
      <c r="AH76" s="79">
        <v>3.2472789366611951E-2</v>
      </c>
      <c r="AI76" s="79">
        <v>3.8099581758510685E-2</v>
      </c>
      <c r="AJ76" s="79">
        <v>0.20210005159668742</v>
      </c>
      <c r="AK76" s="79">
        <v>0.28422491398577643</v>
      </c>
      <c r="AL76" s="79">
        <v>0.78596883591423783</v>
      </c>
      <c r="AM76" s="79">
        <v>8.0065992207267903E-7</v>
      </c>
      <c r="AN76" s="79">
        <v>3.0372310927342175E-6</v>
      </c>
      <c r="AO76" s="79">
        <v>4.5558712974850691E-3</v>
      </c>
      <c r="AP76" s="79">
        <v>2.5059508073715193E-3</v>
      </c>
      <c r="AQ76" s="79">
        <v>9.7166034859430317E-2</v>
      </c>
      <c r="AR76" s="79">
        <v>3.1642641185724345E-2</v>
      </c>
      <c r="AS76" s="79">
        <v>9.3170914094847738E-3</v>
      </c>
      <c r="AT76" s="79">
        <v>6.5344129008206313E-4</v>
      </c>
      <c r="AU76" s="79">
        <v>0.15498206955821056</v>
      </c>
      <c r="AV76" s="79">
        <v>7.3006452052743815E-6</v>
      </c>
      <c r="AW76" s="79">
        <v>6.5993813352009662E-7</v>
      </c>
      <c r="AX76" s="79">
        <v>1.6190512598090567E-3</v>
      </c>
      <c r="AY76" s="79">
        <v>0.82074203672290003</v>
      </c>
      <c r="AZ76" s="79">
        <v>0.69560241798220113</v>
      </c>
      <c r="BA76" s="79">
        <v>0.41125699828509221</v>
      </c>
      <c r="BB76" s="79">
        <v>3.622706485646192E-4</v>
      </c>
      <c r="BC76" s="79">
        <v>2.434146239275588E-4</v>
      </c>
      <c r="BD76" s="79">
        <v>2.3359452134196563E-2</v>
      </c>
      <c r="BE76" s="79">
        <v>5.5495749867128831E-2</v>
      </c>
      <c r="BF76" s="79">
        <v>0.24461998242601657</v>
      </c>
      <c r="BG76" s="79">
        <v>9.7222775774861492E-2</v>
      </c>
      <c r="BH76" s="79">
        <v>0.13375611109033156</v>
      </c>
      <c r="BI76" s="79">
        <v>0.14776732304340193</v>
      </c>
      <c r="BJ76" s="79">
        <v>0.76232520904183454</v>
      </c>
      <c r="BK76" s="79">
        <v>1.0331853692280657E-2</v>
      </c>
      <c r="BL76" s="79">
        <v>3.9695235126663633E-2</v>
      </c>
      <c r="BM76" s="79">
        <v>1.3973168313891242E-2</v>
      </c>
      <c r="BN76" s="79">
        <v>8.076357489714979E-2</v>
      </c>
      <c r="BO76" s="79">
        <v>9.9512062778475043E-3</v>
      </c>
      <c r="BP76" s="79">
        <v>0.22420929717568727</v>
      </c>
      <c r="BQ76" s="79">
        <v>1.3000654940067356E-2</v>
      </c>
      <c r="BR76" s="79">
        <v>4.272493109541544E-2</v>
      </c>
      <c r="BS76" s="79">
        <v>0.26937361099447843</v>
      </c>
      <c r="BT76" s="79">
        <v>0.25551459086661665</v>
      </c>
      <c r="BU76" s="79">
        <v>0.25556933307391194</v>
      </c>
      <c r="BV76" s="79">
        <v>0.94356931092769025</v>
      </c>
      <c r="BW76" s="79">
        <v>6.2272833103154679E-2</v>
      </c>
      <c r="BX76" s="79">
        <v>3.0479909216707894E-2</v>
      </c>
      <c r="BY76" s="79">
        <v>0.25488140515541546</v>
      </c>
      <c r="BZ76" s="79">
        <v>0.75023711736655452</v>
      </c>
      <c r="CA76" s="79">
        <v>5.0089204503354558E-2</v>
      </c>
      <c r="CB76" s="79">
        <v>0.82912113485607308</v>
      </c>
      <c r="CC76" s="79">
        <v>0.93010838381193395</v>
      </c>
      <c r="CD76" s="79">
        <v>0.86545261650639138</v>
      </c>
      <c r="CE76" s="79">
        <v>0.58535726621734008</v>
      </c>
      <c r="CF76" s="79">
        <v>0.80718028873582037</v>
      </c>
      <c r="CG76" s="79">
        <v>0.77591699850489659</v>
      </c>
      <c r="CH76" s="79">
        <v>0.88684796233741459</v>
      </c>
      <c r="CI76" s="79">
        <v>4.2242222949565059E-6</v>
      </c>
      <c r="CJ76" s="79">
        <v>2.8355273984173368E-2</v>
      </c>
      <c r="CK76" s="79">
        <v>0.83674135586539522</v>
      </c>
      <c r="CL76" s="79">
        <v>0.1139854971350894</v>
      </c>
      <c r="CM76" s="79">
        <v>0.29243756807498944</v>
      </c>
      <c r="CN76" s="79">
        <v>0.70549943977210838</v>
      </c>
      <c r="CO76" s="79">
        <v>0.14912564839686784</v>
      </c>
      <c r="CP76" s="79">
        <v>0.26408673676516692</v>
      </c>
      <c r="CQ76" s="79">
        <v>0.90048138329431104</v>
      </c>
      <c r="CR76" s="79">
        <v>0.33034354881988104</v>
      </c>
      <c r="CS76" s="79">
        <v>0.78916837405583751</v>
      </c>
      <c r="CT76" s="79">
        <v>0.32842112411660607</v>
      </c>
      <c r="CU76" s="79">
        <v>2.4699118576867456E-2</v>
      </c>
      <c r="CV76" s="79">
        <v>0.14575831755069515</v>
      </c>
      <c r="CW76" s="79">
        <v>0.83798403346023842</v>
      </c>
      <c r="CX76" s="79">
        <v>0.65292984395179965</v>
      </c>
      <c r="CY76" s="79">
        <v>0.50604650474775381</v>
      </c>
      <c r="CZ76" s="79">
        <v>0.78140319152441529</v>
      </c>
      <c r="DA76" s="79">
        <v>3.7233761494912991E-3</v>
      </c>
      <c r="DB76" s="79">
        <v>0.77528402817867259</v>
      </c>
      <c r="DC76" s="79">
        <v>0.11386109111193848</v>
      </c>
      <c r="DD76" s="79">
        <v>0.77350967417350236</v>
      </c>
      <c r="DE76" s="79">
        <v>2.4036606973728775E-3</v>
      </c>
      <c r="DF76" s="79">
        <v>1.1597349566037011E-2</v>
      </c>
      <c r="DG76" s="79">
        <v>1.1178609145248153E-2</v>
      </c>
      <c r="DH76" s="79">
        <v>0.54540825753942457</v>
      </c>
      <c r="DI76" s="79">
        <v>1.0476269292473743E-2</v>
      </c>
      <c r="DJ76" s="79">
        <v>0.6605044340782088</v>
      </c>
      <c r="DK76" s="79">
        <v>0.44983562073893157</v>
      </c>
      <c r="DL76" s="79">
        <v>0.45584803770138416</v>
      </c>
      <c r="DM76" s="79">
        <v>0.52839022007784942</v>
      </c>
      <c r="DN76" s="79">
        <v>9.1239703853975573E-6</v>
      </c>
      <c r="DO76" s="79">
        <v>0.62369522794017507</v>
      </c>
      <c r="DP76" s="79">
        <v>3.6692758426335979E-3</v>
      </c>
      <c r="DQ76" s="79">
        <v>0.50134493671792613</v>
      </c>
      <c r="DR76" s="79">
        <v>3.5777342395833843E-3</v>
      </c>
      <c r="DS76" s="79">
        <v>0.89045776454280534</v>
      </c>
      <c r="DT76" s="79">
        <v>0.14376237592210925</v>
      </c>
      <c r="DU76" s="79">
        <v>0.15551999269508215</v>
      </c>
      <c r="DV76" s="79">
        <v>0.36710757588761256</v>
      </c>
      <c r="DW76" s="79">
        <v>0.28359762645319542</v>
      </c>
      <c r="DX76" s="79">
        <v>0.26789502809598698</v>
      </c>
      <c r="DY76" s="79">
        <v>1.954142963023414E-4</v>
      </c>
      <c r="DZ76" s="79">
        <v>0.82427039717155126</v>
      </c>
      <c r="EA76" s="79">
        <v>0.93040162496642664</v>
      </c>
      <c r="EB76" s="79">
        <v>0.12273378123317152</v>
      </c>
      <c r="EC76" s="79">
        <v>0.99942601195475012</v>
      </c>
      <c r="ED76" s="79">
        <v>0.72954884289651267</v>
      </c>
      <c r="EE76" s="79">
        <v>1.3243860883963718E-9</v>
      </c>
      <c r="EF76" s="79">
        <v>0.67914841399867032</v>
      </c>
      <c r="EG76" s="79">
        <v>0.54033429057201898</v>
      </c>
      <c r="EH76" s="79">
        <v>0.54405573104878979</v>
      </c>
      <c r="EI76" s="79">
        <v>0.54932375194612371</v>
      </c>
      <c r="EJ76" s="79">
        <v>5.6650122965380641E-2</v>
      </c>
      <c r="EK76" s="79">
        <v>0.47032380284522646</v>
      </c>
      <c r="EL76" s="79">
        <v>0.2308712807244655</v>
      </c>
      <c r="EM76" s="79">
        <v>2.8911997147711099E-2</v>
      </c>
      <c r="EN76" s="79">
        <v>3.1078808167430187E-2</v>
      </c>
      <c r="EO76" s="79">
        <v>0.12688933279848369</v>
      </c>
      <c r="EP76" s="79">
        <v>2.5649784261185696E-2</v>
      </c>
      <c r="EQ76" s="79">
        <v>9.1113143903605689E-4</v>
      </c>
      <c r="ER76" s="79">
        <v>9.1432095718747288E-4</v>
      </c>
      <c r="ES76" s="79">
        <v>2.1736802321868829E-3</v>
      </c>
      <c r="ET76" s="79">
        <v>2.1930072082771384E-3</v>
      </c>
      <c r="EU76" s="79">
        <v>0.15443545100342432</v>
      </c>
      <c r="EV76" s="79">
        <v>5.0307380981506888E-2</v>
      </c>
      <c r="EW76" s="79">
        <v>2.1423659039078796E-4</v>
      </c>
      <c r="EX76" s="79">
        <v>6.5877949114291005E-5</v>
      </c>
      <c r="EY76" s="79">
        <v>1.2512033462710017E-3</v>
      </c>
      <c r="EZ76" s="79">
        <v>1.1906816085553271E-3</v>
      </c>
      <c r="FA76" s="79">
        <v>0.11583116354529913</v>
      </c>
      <c r="FB76" s="79">
        <v>0.13302305393141703</v>
      </c>
      <c r="FC76" s="79">
        <v>1.2214027749224371E-2</v>
      </c>
      <c r="FD76" s="79">
        <v>1.1157507203976442E-2</v>
      </c>
      <c r="FE76" s="79">
        <v>1.8155618031788393E-2</v>
      </c>
      <c r="FF76" s="79">
        <v>1.7609567287990426E-2</v>
      </c>
      <c r="FG76" s="79">
        <v>9.4418618300998105E-5</v>
      </c>
      <c r="FH76" s="79">
        <v>6.9187348770163276E-5</v>
      </c>
      <c r="FI76" s="79">
        <v>9.0651166392764326E-4</v>
      </c>
      <c r="FJ76" s="79">
        <v>3.0748704454135824E-5</v>
      </c>
      <c r="FK76" s="79">
        <v>0.77281174549593479</v>
      </c>
      <c r="FL76" s="79">
        <v>2.0907751417210779E-2</v>
      </c>
      <c r="FM76" s="79">
        <v>0.16417811834865143</v>
      </c>
      <c r="FN76" s="79">
        <v>0.22111476351240156</v>
      </c>
      <c r="FO76" s="79">
        <v>6.0964084033497422E-2</v>
      </c>
      <c r="FP76" s="79">
        <v>0.8677759083781138</v>
      </c>
      <c r="FQ76" s="79">
        <v>0.96267159197076335</v>
      </c>
      <c r="FR76" s="79">
        <v>0.61772857064470865</v>
      </c>
      <c r="FS76" s="79">
        <v>0.318878056379853</v>
      </c>
      <c r="FT76" s="79">
        <v>0.31172886770003561</v>
      </c>
      <c r="FU76" s="75"/>
    </row>
    <row r="77" spans="1:177">
      <c r="A77" s="150"/>
      <c r="B77" s="76" t="s">
        <v>1010</v>
      </c>
      <c r="C77" s="78">
        <v>648</v>
      </c>
      <c r="D77" s="78">
        <v>648</v>
      </c>
      <c r="E77" s="78">
        <v>648</v>
      </c>
      <c r="F77" s="78">
        <v>648</v>
      </c>
      <c r="G77" s="78">
        <v>648</v>
      </c>
      <c r="H77" s="78">
        <v>648</v>
      </c>
      <c r="I77" s="78">
        <v>648</v>
      </c>
      <c r="J77" s="78">
        <v>648</v>
      </c>
      <c r="K77" s="78">
        <v>645</v>
      </c>
      <c r="L77" s="78">
        <v>648</v>
      </c>
      <c r="M77" s="78">
        <v>648</v>
      </c>
      <c r="N77" s="78">
        <v>648</v>
      </c>
      <c r="O77" s="78">
        <v>648</v>
      </c>
      <c r="P77" s="78">
        <v>648</v>
      </c>
      <c r="Q77" s="78">
        <v>648</v>
      </c>
      <c r="R77" s="78">
        <v>648</v>
      </c>
      <c r="S77" s="78">
        <v>648</v>
      </c>
      <c r="T77" s="78">
        <v>648</v>
      </c>
      <c r="U77" s="78">
        <v>648</v>
      </c>
      <c r="V77" s="78">
        <v>648</v>
      </c>
      <c r="W77" s="78">
        <v>648</v>
      </c>
      <c r="X77" s="78">
        <v>648</v>
      </c>
      <c r="Y77" s="78">
        <v>648</v>
      </c>
      <c r="Z77" s="78">
        <v>648</v>
      </c>
      <c r="AA77" s="78">
        <v>648</v>
      </c>
      <c r="AB77" s="78">
        <v>648</v>
      </c>
      <c r="AC77" s="78">
        <v>648</v>
      </c>
      <c r="AD77" s="78">
        <v>648</v>
      </c>
      <c r="AE77" s="78">
        <v>648</v>
      </c>
      <c r="AF77" s="78">
        <v>648</v>
      </c>
      <c r="AG77" s="78">
        <v>648</v>
      </c>
      <c r="AH77" s="78">
        <v>648</v>
      </c>
      <c r="AI77" s="78">
        <v>648</v>
      </c>
      <c r="AJ77" s="78">
        <v>648</v>
      </c>
      <c r="AK77" s="78">
        <v>648</v>
      </c>
      <c r="AL77" s="78">
        <v>648</v>
      </c>
      <c r="AM77" s="78">
        <v>648</v>
      </c>
      <c r="AN77" s="78">
        <v>648</v>
      </c>
      <c r="AO77" s="78">
        <v>648</v>
      </c>
      <c r="AP77" s="78">
        <v>648</v>
      </c>
      <c r="AQ77" s="78">
        <v>648</v>
      </c>
      <c r="AR77" s="78">
        <v>648</v>
      </c>
      <c r="AS77" s="78">
        <v>648</v>
      </c>
      <c r="AT77" s="78">
        <v>648</v>
      </c>
      <c r="AU77" s="78">
        <v>648</v>
      </c>
      <c r="AV77" s="78">
        <v>648</v>
      </c>
      <c r="AW77" s="78">
        <v>648</v>
      </c>
      <c r="AX77" s="78">
        <v>648</v>
      </c>
      <c r="AY77" s="78">
        <v>648</v>
      </c>
      <c r="AZ77" s="78">
        <v>648</v>
      </c>
      <c r="BA77" s="78">
        <v>648</v>
      </c>
      <c r="BB77" s="78">
        <v>648</v>
      </c>
      <c r="BC77" s="78">
        <v>648</v>
      </c>
      <c r="BD77" s="78">
        <v>648</v>
      </c>
      <c r="BE77" s="78">
        <v>648</v>
      </c>
      <c r="BF77" s="78">
        <v>648</v>
      </c>
      <c r="BG77" s="78">
        <v>648</v>
      </c>
      <c r="BH77" s="78">
        <v>648</v>
      </c>
      <c r="BI77" s="78">
        <v>648</v>
      </c>
      <c r="BJ77" s="78">
        <v>648</v>
      </c>
      <c r="BK77" s="78">
        <v>648</v>
      </c>
      <c r="BL77" s="78">
        <v>648</v>
      </c>
      <c r="BM77" s="78">
        <v>648</v>
      </c>
      <c r="BN77" s="78">
        <v>648</v>
      </c>
      <c r="BO77" s="78">
        <v>648</v>
      </c>
      <c r="BP77" s="78">
        <v>648</v>
      </c>
      <c r="BQ77" s="78">
        <v>648</v>
      </c>
      <c r="BR77" s="78">
        <v>648</v>
      </c>
      <c r="BS77" s="78">
        <v>648</v>
      </c>
      <c r="BT77" s="78">
        <v>648</v>
      </c>
      <c r="BU77" s="78">
        <v>648</v>
      </c>
      <c r="BV77" s="78">
        <v>648</v>
      </c>
      <c r="BW77" s="78">
        <v>648</v>
      </c>
      <c r="BX77" s="78">
        <v>648</v>
      </c>
      <c r="BY77" s="78">
        <v>648</v>
      </c>
      <c r="BZ77" s="78">
        <v>648</v>
      </c>
      <c r="CA77" s="78">
        <v>648</v>
      </c>
      <c r="CB77" s="78">
        <v>648</v>
      </c>
      <c r="CC77" s="78">
        <v>648</v>
      </c>
      <c r="CD77" s="78">
        <v>648</v>
      </c>
      <c r="CE77" s="78">
        <v>648</v>
      </c>
      <c r="CF77" s="78">
        <v>648</v>
      </c>
      <c r="CG77" s="78">
        <v>648</v>
      </c>
      <c r="CH77" s="78">
        <v>648</v>
      </c>
      <c r="CI77" s="78">
        <v>648</v>
      </c>
      <c r="CJ77" s="78">
        <v>648</v>
      </c>
      <c r="CK77" s="78">
        <v>648</v>
      </c>
      <c r="CL77" s="78">
        <v>648</v>
      </c>
      <c r="CM77" s="78">
        <v>648</v>
      </c>
      <c r="CN77" s="78">
        <v>648</v>
      </c>
      <c r="CO77" s="78">
        <v>648</v>
      </c>
      <c r="CP77" s="78">
        <v>648</v>
      </c>
      <c r="CQ77" s="78">
        <v>648</v>
      </c>
      <c r="CR77" s="78">
        <v>648</v>
      </c>
      <c r="CS77" s="78">
        <v>648</v>
      </c>
      <c r="CT77" s="78">
        <v>648</v>
      </c>
      <c r="CU77" s="78">
        <v>648</v>
      </c>
      <c r="CV77" s="78">
        <v>648</v>
      </c>
      <c r="CW77" s="78">
        <v>648</v>
      </c>
      <c r="CX77" s="78">
        <v>648</v>
      </c>
      <c r="CY77" s="78">
        <v>648</v>
      </c>
      <c r="CZ77" s="78">
        <v>648</v>
      </c>
      <c r="DA77" s="78">
        <v>648</v>
      </c>
      <c r="DB77" s="78">
        <v>648</v>
      </c>
      <c r="DC77" s="78">
        <v>648</v>
      </c>
      <c r="DD77" s="78">
        <v>648</v>
      </c>
      <c r="DE77" s="78">
        <v>648</v>
      </c>
      <c r="DF77" s="78">
        <v>648</v>
      </c>
      <c r="DG77" s="78">
        <v>648</v>
      </c>
      <c r="DH77" s="78">
        <v>648</v>
      </c>
      <c r="DI77" s="78">
        <v>648</v>
      </c>
      <c r="DJ77" s="78">
        <v>648</v>
      </c>
      <c r="DK77" s="78">
        <v>648</v>
      </c>
      <c r="DL77" s="78">
        <v>648</v>
      </c>
      <c r="DM77" s="78">
        <v>648</v>
      </c>
      <c r="DN77" s="78">
        <v>648</v>
      </c>
      <c r="DO77" s="78">
        <v>648</v>
      </c>
      <c r="DP77" s="78">
        <v>648</v>
      </c>
      <c r="DQ77" s="78">
        <v>648</v>
      </c>
      <c r="DR77" s="78">
        <v>648</v>
      </c>
      <c r="DS77" s="78">
        <v>648</v>
      </c>
      <c r="DT77" s="78">
        <v>648</v>
      </c>
      <c r="DU77" s="78">
        <v>648</v>
      </c>
      <c r="DV77" s="78">
        <v>648</v>
      </c>
      <c r="DW77" s="78">
        <v>648</v>
      </c>
      <c r="DX77" s="78">
        <v>648</v>
      </c>
      <c r="DY77" s="78">
        <v>648</v>
      </c>
      <c r="DZ77" s="78">
        <v>616</v>
      </c>
      <c r="EA77" s="78">
        <v>630</v>
      </c>
      <c r="EB77" s="78">
        <v>628</v>
      </c>
      <c r="EC77" s="78">
        <v>646</v>
      </c>
      <c r="ED77" s="78">
        <v>646</v>
      </c>
      <c r="EE77" s="78">
        <v>619</v>
      </c>
      <c r="EF77" s="78">
        <v>647</v>
      </c>
      <c r="EG77" s="78">
        <v>648</v>
      </c>
      <c r="EH77" s="78">
        <v>645</v>
      </c>
      <c r="EI77" s="78">
        <v>622</v>
      </c>
      <c r="EJ77" s="78">
        <v>648</v>
      </c>
      <c r="EK77" s="78">
        <v>645</v>
      </c>
      <c r="EL77" s="78">
        <v>648</v>
      </c>
      <c r="EM77" s="78">
        <v>648</v>
      </c>
      <c r="EN77" s="78">
        <v>646</v>
      </c>
      <c r="EO77" s="78">
        <v>648</v>
      </c>
      <c r="EP77" s="78">
        <v>648</v>
      </c>
      <c r="EQ77" s="78">
        <v>648</v>
      </c>
      <c r="ER77" s="78">
        <v>648</v>
      </c>
      <c r="ES77" s="78">
        <v>648</v>
      </c>
      <c r="ET77" s="78">
        <v>648</v>
      </c>
      <c r="EU77" s="78">
        <v>648</v>
      </c>
      <c r="EV77" s="78">
        <v>648</v>
      </c>
      <c r="EW77" s="78">
        <v>648</v>
      </c>
      <c r="EX77" s="78">
        <v>648</v>
      </c>
      <c r="EY77" s="78">
        <v>648</v>
      </c>
      <c r="EZ77" s="78">
        <v>648</v>
      </c>
      <c r="FA77" s="78">
        <v>648</v>
      </c>
      <c r="FB77" s="78">
        <v>648</v>
      </c>
      <c r="FC77" s="78">
        <v>648</v>
      </c>
      <c r="FD77" s="78">
        <v>648</v>
      </c>
      <c r="FE77" s="78">
        <v>648</v>
      </c>
      <c r="FF77" s="78">
        <v>648</v>
      </c>
      <c r="FG77" s="78">
        <v>648</v>
      </c>
      <c r="FH77" s="78">
        <v>648</v>
      </c>
      <c r="FI77" s="78">
        <v>648</v>
      </c>
      <c r="FJ77" s="78">
        <v>648</v>
      </c>
      <c r="FK77" s="78">
        <v>648</v>
      </c>
      <c r="FL77" s="78">
        <v>648</v>
      </c>
      <c r="FM77" s="78">
        <v>648</v>
      </c>
      <c r="FN77" s="78">
        <v>648</v>
      </c>
      <c r="FO77" s="78">
        <v>648</v>
      </c>
      <c r="FP77" s="78">
        <v>645</v>
      </c>
      <c r="FQ77" s="78">
        <v>645</v>
      </c>
      <c r="FR77" s="78">
        <v>644</v>
      </c>
      <c r="FS77" s="78">
        <v>648</v>
      </c>
      <c r="FT77" s="78">
        <v>648</v>
      </c>
      <c r="FU77" s="75"/>
    </row>
    <row r="78" spans="1:177">
      <c r="A78" s="150" t="s">
        <v>1183</v>
      </c>
      <c r="B78" s="76" t="s">
        <v>1012</v>
      </c>
      <c r="C78" s="79">
        <v>-5.4856070305516154E-2</v>
      </c>
      <c r="D78" s="79">
        <v>0.13065175408528945</v>
      </c>
      <c r="E78" s="79">
        <v>-8.220838227744838E-2</v>
      </c>
      <c r="F78" s="79">
        <v>-7.2467586695682332E-2</v>
      </c>
      <c r="G78" s="79">
        <v>-6.6794906249774601E-3</v>
      </c>
      <c r="H78" s="79">
        <v>-9.3429964183793138E-2</v>
      </c>
      <c r="I78" s="79">
        <v>-7.2065953108368941E-2</v>
      </c>
      <c r="J78" s="79">
        <v>-3.5956125261502221E-2</v>
      </c>
      <c r="K78" s="79">
        <v>-4.1951915229012426E-2</v>
      </c>
      <c r="L78" s="79">
        <v>-3.8509964352206348E-2</v>
      </c>
      <c r="M78" s="79">
        <v>3.0574124016475294E-2</v>
      </c>
      <c r="N78" s="79">
        <v>9.7891784515058866E-2</v>
      </c>
      <c r="O78" s="79">
        <v>6.0840539413057018E-2</v>
      </c>
      <c r="P78" s="79">
        <v>3.4154520062301297E-2</v>
      </c>
      <c r="Q78" s="79">
        <v>-5.8959630586072953E-2</v>
      </c>
      <c r="R78" s="79">
        <v>1.9231498061795155E-2</v>
      </c>
      <c r="S78" s="79">
        <v>3.3463733668799213E-2</v>
      </c>
      <c r="T78" s="79">
        <v>-3.8850325234415914E-3</v>
      </c>
      <c r="U78" s="79">
        <v>2.8895733206778278E-2</v>
      </c>
      <c r="V78" s="79">
        <v>2.3662998281165304E-2</v>
      </c>
      <c r="W78" s="79">
        <v>-2.353288865085798E-2</v>
      </c>
      <c r="X78" s="79">
        <v>-0.80899211833143647</v>
      </c>
      <c r="Y78" s="79">
        <v>-0.14264156980121273</v>
      </c>
      <c r="Z78" s="78">
        <v>1</v>
      </c>
      <c r="AA78" s="79">
        <v>-0.17872597267682758</v>
      </c>
      <c r="AB78" s="79">
        <v>-8.5549002364152416E-2</v>
      </c>
      <c r="AC78" s="79">
        <v>0.17241187378168046</v>
      </c>
      <c r="AD78" s="79">
        <v>5.575637035550253E-2</v>
      </c>
      <c r="AE78" s="79">
        <v>6.2708493010654343E-2</v>
      </c>
      <c r="AF78" s="79">
        <v>1.2168041774574931E-2</v>
      </c>
      <c r="AG78" s="79">
        <v>2.2823591589328011E-2</v>
      </c>
      <c r="AH78" s="79">
        <v>-4.288556124740199E-2</v>
      </c>
      <c r="AI78" s="79">
        <v>-0.12871384351331625</v>
      </c>
      <c r="AJ78" s="79">
        <v>-9.313462298623125E-2</v>
      </c>
      <c r="AK78" s="79">
        <v>-7.93772105556802E-2</v>
      </c>
      <c r="AL78" s="79">
        <v>1.8309964271704841E-2</v>
      </c>
      <c r="AM78" s="79">
        <v>5.7327103632589624E-2</v>
      </c>
      <c r="AN78" s="79">
        <v>4.1104842086743969E-2</v>
      </c>
      <c r="AO78" s="79">
        <v>-2.7768343972924573E-3</v>
      </c>
      <c r="AP78" s="79">
        <v>-7.8772289272097007E-2</v>
      </c>
      <c r="AQ78" s="79">
        <v>-3.0239343832825602E-2</v>
      </c>
      <c r="AR78" s="79">
        <v>7.6706425841619921E-2</v>
      </c>
      <c r="AS78" s="79">
        <v>-6.7579089657723607E-2</v>
      </c>
      <c r="AT78" s="79">
        <v>-5.2895829027002298E-3</v>
      </c>
      <c r="AU78" s="79">
        <v>6.5747514015703515E-2</v>
      </c>
      <c r="AV78" s="79">
        <v>-7.6310681372690672E-3</v>
      </c>
      <c r="AW78" s="79">
        <v>1.199375975032815E-2</v>
      </c>
      <c r="AX78" s="79">
        <v>3.6484662457469598E-2</v>
      </c>
      <c r="AY78" s="79">
        <v>-7.3386664004010116E-2</v>
      </c>
      <c r="AZ78" s="79">
        <v>-1.3234680777066851E-2</v>
      </c>
      <c r="BA78" s="79">
        <v>7.0251346154895616E-2</v>
      </c>
      <c r="BB78" s="79">
        <v>3.0507155081324649E-2</v>
      </c>
      <c r="BC78" s="79">
        <v>7.1767387054051624E-3</v>
      </c>
      <c r="BD78" s="79">
        <v>-2.2614417535522072E-2</v>
      </c>
      <c r="BE78" s="79">
        <v>4.9764119323494033E-2</v>
      </c>
      <c r="BF78" s="79">
        <v>5.314977598361826E-2</v>
      </c>
      <c r="BG78" s="79">
        <v>-1.6713348188468046E-2</v>
      </c>
      <c r="BH78" s="79">
        <v>3.5580098165549724E-2</v>
      </c>
      <c r="BI78" s="79">
        <v>3.0146486908754749E-2</v>
      </c>
      <c r="BJ78" s="79">
        <v>-5.8053304175221679E-3</v>
      </c>
      <c r="BK78" s="79">
        <v>3.6403962635104634E-2</v>
      </c>
      <c r="BL78" s="79">
        <v>2.6123035366722985E-2</v>
      </c>
      <c r="BM78" s="79">
        <v>-3.6775679830392663E-2</v>
      </c>
      <c r="BN78" s="79">
        <v>-1.6619086556369313E-2</v>
      </c>
      <c r="BO78" s="79">
        <v>1.0644020316836672E-5</v>
      </c>
      <c r="BP78" s="79">
        <v>1.7776773918446606E-2</v>
      </c>
      <c r="BQ78" s="79">
        <v>5.2152292972569786E-3</v>
      </c>
      <c r="BR78" s="79">
        <v>2.5838397909792397E-2</v>
      </c>
      <c r="BS78" s="79">
        <v>3.3327049049126603E-2</v>
      </c>
      <c r="BT78" s="79">
        <v>3.3917579564340244E-2</v>
      </c>
      <c r="BU78" s="79">
        <v>3.4501914632617009E-2</v>
      </c>
      <c r="BV78" s="79">
        <v>3.6041781586043618E-3</v>
      </c>
      <c r="BW78" s="79">
        <v>1.1509035168548738E-2</v>
      </c>
      <c r="BX78" s="79">
        <v>-8.4059720815268871E-3</v>
      </c>
      <c r="BY78" s="79">
        <v>-2.3561468680267459E-2</v>
      </c>
      <c r="BZ78" s="79">
        <v>-1.9982478491826428E-2</v>
      </c>
      <c r="CA78" s="79">
        <v>-2.5618147181836439E-2</v>
      </c>
      <c r="CB78" s="79">
        <v>1.7652275745393894E-2</v>
      </c>
      <c r="CC78" s="79">
        <v>2.5091284577200775E-2</v>
      </c>
      <c r="CD78" s="79">
        <v>3.3135389738804685E-2</v>
      </c>
      <c r="CE78" s="79">
        <v>1.3148023964729725E-2</v>
      </c>
      <c r="CF78" s="79">
        <v>9.028594450212718E-2</v>
      </c>
      <c r="CG78" s="79">
        <v>5.088390777868259E-2</v>
      </c>
      <c r="CH78" s="79">
        <v>-2.8158751653773264E-2</v>
      </c>
      <c r="CI78" s="79">
        <v>5.8021701559109413E-2</v>
      </c>
      <c r="CJ78" s="79">
        <v>7.2329687920051622E-2</v>
      </c>
      <c r="CK78" s="79">
        <v>5.4844164121313307E-2</v>
      </c>
      <c r="CL78" s="79">
        <v>5.5475989714241988E-2</v>
      </c>
      <c r="CM78" s="79">
        <v>3.6723603888019145E-2</v>
      </c>
      <c r="CN78" s="79">
        <v>-1.3648599018819733E-2</v>
      </c>
      <c r="CO78" s="79">
        <v>6.6738369794422797E-2</v>
      </c>
      <c r="CP78" s="79">
        <v>2.0712764373224588E-2</v>
      </c>
      <c r="CQ78" s="79">
        <v>-4.7869144057424262E-2</v>
      </c>
      <c r="CR78" s="79">
        <v>-2.7573571600429631E-2</v>
      </c>
      <c r="CS78" s="79">
        <v>2.4174090211723457E-2</v>
      </c>
      <c r="CT78" s="79">
        <v>2.7971073277670538E-2</v>
      </c>
      <c r="CU78" s="79">
        <v>-5.4468234936210391E-2</v>
      </c>
      <c r="CV78" s="79">
        <v>-6.5791813963580276E-2</v>
      </c>
      <c r="CW78" s="79">
        <v>-2.6023244298471415E-2</v>
      </c>
      <c r="CX78" s="79">
        <v>1.7095910389034189E-2</v>
      </c>
      <c r="CY78" s="79">
        <v>1.7182234586572021E-2</v>
      </c>
      <c r="CZ78" s="79">
        <v>6.0706925102764009E-4</v>
      </c>
      <c r="DA78" s="79">
        <v>-6.0825531810892619E-2</v>
      </c>
      <c r="DB78" s="79">
        <v>4.6515661366042467E-2</v>
      </c>
      <c r="DC78" s="79">
        <v>7.4145094875380901E-2</v>
      </c>
      <c r="DD78" s="79">
        <v>8.6618936121316114E-3</v>
      </c>
      <c r="DE78" s="79">
        <v>-3.2437868888216724E-2</v>
      </c>
      <c r="DF78" s="79">
        <v>-3.0753405022074697E-2</v>
      </c>
      <c r="DG78" s="79">
        <v>2.4908171295277764E-2</v>
      </c>
      <c r="DH78" s="79">
        <v>-3.3138644353234263E-2</v>
      </c>
      <c r="DI78" s="79">
        <v>-2.745351966700187E-2</v>
      </c>
      <c r="DJ78" s="79">
        <v>-5.1373244563968495E-2</v>
      </c>
      <c r="DK78" s="79">
        <v>-1.6730133628947079E-4</v>
      </c>
      <c r="DL78" s="79">
        <v>9.6022899909568027E-3</v>
      </c>
      <c r="DM78" s="79">
        <v>1.8876022684508498E-2</v>
      </c>
      <c r="DN78" s="79">
        <v>-1.5971775695337403E-2</v>
      </c>
      <c r="DO78" s="79">
        <v>-1.9310496088307847E-2</v>
      </c>
      <c r="DP78" s="79">
        <v>-0.15160468751494177</v>
      </c>
      <c r="DQ78" s="79">
        <v>6.4426126387700816E-2</v>
      </c>
      <c r="DR78" s="79">
        <v>0.15455205828359453</v>
      </c>
      <c r="DS78" s="79">
        <v>4.136903057085901E-3</v>
      </c>
      <c r="DT78" s="79">
        <v>2.9276508214475867E-2</v>
      </c>
      <c r="DU78" s="79">
        <v>2.8033431387016174E-2</v>
      </c>
      <c r="DV78" s="79">
        <v>-7.8774565083989112E-2</v>
      </c>
      <c r="DW78" s="79">
        <v>8.5786602400518396E-3</v>
      </c>
      <c r="DX78" s="79">
        <v>1.1957119050238284E-2</v>
      </c>
      <c r="DY78" s="79">
        <v>3.8325814345871984E-2</v>
      </c>
      <c r="DZ78" s="79">
        <v>3.5164117645061617E-2</v>
      </c>
      <c r="EA78" s="79">
        <v>-4.2023767305493918E-2</v>
      </c>
      <c r="EB78" s="79">
        <v>3.2392776510785863E-2</v>
      </c>
      <c r="EC78" s="79">
        <v>1.3860691488742412E-2</v>
      </c>
      <c r="ED78" s="79">
        <v>2.6370690505989093E-2</v>
      </c>
      <c r="EE78" s="79">
        <v>-0.3531361424694453</v>
      </c>
      <c r="EF78" s="79">
        <v>2.857502674978913E-2</v>
      </c>
      <c r="EG78" s="79">
        <v>-6.5329507144136545E-2</v>
      </c>
      <c r="EH78" s="79">
        <v>-6.6528875008012106E-2</v>
      </c>
      <c r="EI78" s="79">
        <v>3.485353425188388E-2</v>
      </c>
      <c r="EJ78" s="79">
        <v>-5.8065669972339043E-2</v>
      </c>
      <c r="EK78" s="79">
        <v>3.1404185749192799E-2</v>
      </c>
      <c r="EL78" s="79">
        <v>6.5568521478756581E-2</v>
      </c>
      <c r="EM78" s="79">
        <v>-3.4220305456596239E-2</v>
      </c>
      <c r="EN78" s="79">
        <v>1.6808178311870973E-2</v>
      </c>
      <c r="EO78" s="79">
        <v>-2.2041958523350343E-2</v>
      </c>
      <c r="EP78" s="79">
        <v>-4.5413007366497511E-2</v>
      </c>
      <c r="EQ78" s="79">
        <v>-1.2549437425771822E-2</v>
      </c>
      <c r="ER78" s="79">
        <v>-2.1909945748139068E-2</v>
      </c>
      <c r="ES78" s="79">
        <v>-7.0614687803712854E-3</v>
      </c>
      <c r="ET78" s="79">
        <v>-1.5500275362837374E-2</v>
      </c>
      <c r="EU78" s="79">
        <v>5.4498350194887087E-2</v>
      </c>
      <c r="EV78" s="79">
        <v>7.7429617658619471E-2</v>
      </c>
      <c r="EW78" s="79">
        <v>-4.7110130185039095E-2</v>
      </c>
      <c r="EX78" s="79">
        <v>-6.9238058746376716E-2</v>
      </c>
      <c r="EY78" s="79">
        <v>-7.6453324399408835E-3</v>
      </c>
      <c r="EZ78" s="79">
        <v>-3.2881131838141765E-2</v>
      </c>
      <c r="FA78" s="79">
        <v>1.9625717547521911E-3</v>
      </c>
      <c r="FB78" s="79">
        <v>-8.3745275459062903E-3</v>
      </c>
      <c r="FC78" s="79">
        <v>2.3119263146642949E-2</v>
      </c>
      <c r="FD78" s="79">
        <v>1.2053509210999477E-2</v>
      </c>
      <c r="FE78" s="79">
        <v>2.4912149034317144E-2</v>
      </c>
      <c r="FF78" s="79">
        <v>1.4764067014913932E-2</v>
      </c>
      <c r="FG78" s="79">
        <v>-2.6623923163383863E-2</v>
      </c>
      <c r="FH78" s="79">
        <v>-4.6323171122218093E-2</v>
      </c>
      <c r="FI78" s="79">
        <v>2.9587313295921798E-2</v>
      </c>
      <c r="FJ78" s="79">
        <v>3.1498983765228729E-2</v>
      </c>
      <c r="FK78" s="79">
        <v>1.3936266941861225E-2</v>
      </c>
      <c r="FL78" s="79">
        <v>-7.7735249818445318E-2</v>
      </c>
      <c r="FM78" s="79">
        <v>-2.9213828428467921E-3</v>
      </c>
      <c r="FN78" s="79">
        <v>-0.12060154845398732</v>
      </c>
      <c r="FO78" s="79">
        <v>-0.12440623336924055</v>
      </c>
      <c r="FP78" s="79">
        <v>2.2123828848050172E-3</v>
      </c>
      <c r="FQ78" s="79">
        <v>-4.409171892205397E-2</v>
      </c>
      <c r="FR78" s="79">
        <v>-1.888645982044555E-2</v>
      </c>
      <c r="FS78" s="79">
        <v>-8.6391535868109246E-3</v>
      </c>
      <c r="FT78" s="79">
        <v>-8.4933962235360389E-3</v>
      </c>
      <c r="FU78" s="75"/>
    </row>
    <row r="79" spans="1:177">
      <c r="A79" s="150"/>
      <c r="B79" s="76" t="s">
        <v>1011</v>
      </c>
      <c r="C79" s="79">
        <v>0.16308767378666841</v>
      </c>
      <c r="D79" s="79">
        <v>8.5690009743606178E-4</v>
      </c>
      <c r="E79" s="79">
        <v>3.642190931974898E-2</v>
      </c>
      <c r="F79" s="79">
        <v>6.5243441512752007E-2</v>
      </c>
      <c r="G79" s="79">
        <v>0.86524160700186958</v>
      </c>
      <c r="H79" s="79">
        <v>1.7361927336467659E-2</v>
      </c>
      <c r="I79" s="79">
        <v>6.6751721036919412E-2</v>
      </c>
      <c r="J79" s="79">
        <v>0.36081046597639255</v>
      </c>
      <c r="K79" s="79">
        <v>0.28739745909056003</v>
      </c>
      <c r="L79" s="79">
        <v>0.32769163936010426</v>
      </c>
      <c r="M79" s="79">
        <v>0.43717699183642189</v>
      </c>
      <c r="N79" s="79">
        <v>1.2663422428817924E-2</v>
      </c>
      <c r="O79" s="79">
        <v>0.12181729857044114</v>
      </c>
      <c r="P79" s="79">
        <v>0.38539063141539409</v>
      </c>
      <c r="Q79" s="79">
        <v>0.13380260304097263</v>
      </c>
      <c r="R79" s="79">
        <v>0.62508666513087818</v>
      </c>
      <c r="S79" s="79">
        <v>0.39507989551609868</v>
      </c>
      <c r="T79" s="79">
        <v>0.92137153635987779</v>
      </c>
      <c r="U79" s="79">
        <v>0.46276686849798265</v>
      </c>
      <c r="V79" s="79">
        <v>0.5476516470325723</v>
      </c>
      <c r="W79" s="79">
        <v>0.54985610889837533</v>
      </c>
      <c r="X79" s="79">
        <v>3.3110848459010715E-151</v>
      </c>
      <c r="Y79" s="79">
        <v>2.6979983270704588E-4</v>
      </c>
      <c r="Z79" s="77"/>
      <c r="AA79" s="79">
        <v>4.7001645969421321E-6</v>
      </c>
      <c r="AB79" s="79">
        <v>2.9442489139240236E-2</v>
      </c>
      <c r="AC79" s="79">
        <v>1.0170890446275094E-5</v>
      </c>
      <c r="AD79" s="79">
        <v>0.15628184484121593</v>
      </c>
      <c r="AE79" s="79">
        <v>0.11076022653712941</v>
      </c>
      <c r="AF79" s="79">
        <v>0.75719892061583494</v>
      </c>
      <c r="AG79" s="79">
        <v>0.56194995693418182</v>
      </c>
      <c r="AH79" s="79">
        <v>0.27567704375539348</v>
      </c>
      <c r="AI79" s="79">
        <v>1.023947955900684E-3</v>
      </c>
      <c r="AJ79" s="79">
        <v>1.7720880218746012E-2</v>
      </c>
      <c r="AK79" s="79">
        <v>4.3393694719804525E-2</v>
      </c>
      <c r="AL79" s="79">
        <v>0.64176339534263782</v>
      </c>
      <c r="AM79" s="79">
        <v>0.1449256708553445</v>
      </c>
      <c r="AN79" s="79">
        <v>0.29612474726097748</v>
      </c>
      <c r="AO79" s="79">
        <v>0.9437556483719941</v>
      </c>
      <c r="AP79" s="79">
        <v>4.5020904287066468E-2</v>
      </c>
      <c r="AQ79" s="79">
        <v>0.44221539887821892</v>
      </c>
      <c r="AR79" s="79">
        <v>5.0969902657950802E-2</v>
      </c>
      <c r="AS79" s="79">
        <v>8.5627700324853714E-2</v>
      </c>
      <c r="AT79" s="79">
        <v>0.89309279382703477</v>
      </c>
      <c r="AU79" s="79">
        <v>9.4477642899713901E-2</v>
      </c>
      <c r="AV79" s="79">
        <v>0.84626745589431573</v>
      </c>
      <c r="AW79" s="79">
        <v>0.76056969148411901</v>
      </c>
      <c r="AX79" s="79">
        <v>0.35378976171543197</v>
      </c>
      <c r="AY79" s="79">
        <v>6.1897299745305029E-2</v>
      </c>
      <c r="AZ79" s="79">
        <v>0.73667161640133616</v>
      </c>
      <c r="BA79" s="79">
        <v>7.3927314372768782E-2</v>
      </c>
      <c r="BB79" s="79">
        <v>0.43818222096468817</v>
      </c>
      <c r="BC79" s="79">
        <v>0.85531625021173463</v>
      </c>
      <c r="BD79" s="79">
        <v>0.56554080286254482</v>
      </c>
      <c r="BE79" s="79">
        <v>0.20582624569121299</v>
      </c>
      <c r="BF79" s="79">
        <v>0.1765944095493199</v>
      </c>
      <c r="BG79" s="79">
        <v>0.67108409804415259</v>
      </c>
      <c r="BH79" s="79">
        <v>0.36585804988035497</v>
      </c>
      <c r="BI79" s="79">
        <v>0.44361873577507693</v>
      </c>
      <c r="BJ79" s="79">
        <v>0.88274092578057028</v>
      </c>
      <c r="BK79" s="79">
        <v>0.35485611181307941</v>
      </c>
      <c r="BL79" s="79">
        <v>0.50680981224481836</v>
      </c>
      <c r="BM79" s="79">
        <v>0.34996112457149586</v>
      </c>
      <c r="BN79" s="79">
        <v>0.67283142666258633</v>
      </c>
      <c r="BO79" s="79">
        <v>0.99978422857016114</v>
      </c>
      <c r="BP79" s="79">
        <v>0.65149608391157421</v>
      </c>
      <c r="BQ79" s="79">
        <v>0.89458673058919647</v>
      </c>
      <c r="BR79" s="79">
        <v>0.511452337961804</v>
      </c>
      <c r="BS79" s="79">
        <v>0.39701436014696445</v>
      </c>
      <c r="BT79" s="79">
        <v>0.38869761605191022</v>
      </c>
      <c r="BU79" s="79">
        <v>0.38057315863301699</v>
      </c>
      <c r="BV79" s="79">
        <v>0.9270392463163476</v>
      </c>
      <c r="BW79" s="79">
        <v>0.76996839224948088</v>
      </c>
      <c r="BX79" s="79">
        <v>0.83088103189530849</v>
      </c>
      <c r="BY79" s="79">
        <v>0.54937150063720075</v>
      </c>
      <c r="BZ79" s="79">
        <v>0.61163607783149532</v>
      </c>
      <c r="CA79" s="79">
        <v>0.51505983935436284</v>
      </c>
      <c r="CB79" s="79">
        <v>0.65377727100332628</v>
      </c>
      <c r="CC79" s="79">
        <v>0.52374254807546528</v>
      </c>
      <c r="CD79" s="79">
        <v>0.39973644923464535</v>
      </c>
      <c r="CE79" s="79">
        <v>0.73833255839685485</v>
      </c>
      <c r="CF79" s="79">
        <v>2.1529736054258682E-2</v>
      </c>
      <c r="CG79" s="79">
        <v>0.19579323159889661</v>
      </c>
      <c r="CH79" s="79">
        <v>0.47426139074321572</v>
      </c>
      <c r="CI79" s="79">
        <v>0.1401096484946657</v>
      </c>
      <c r="CJ79" s="79">
        <v>6.5758108733339468E-2</v>
      </c>
      <c r="CK79" s="79">
        <v>0.16317914925040575</v>
      </c>
      <c r="CL79" s="79">
        <v>0.15837793841472003</v>
      </c>
      <c r="CM79" s="79">
        <v>0.35064430425662241</v>
      </c>
      <c r="CN79" s="79">
        <v>0.72875513326223063</v>
      </c>
      <c r="CO79" s="79">
        <v>8.9603241737395423E-2</v>
      </c>
      <c r="CP79" s="79">
        <v>0.5986802228353667</v>
      </c>
      <c r="CQ79" s="79">
        <v>0.22364437579755037</v>
      </c>
      <c r="CR79" s="79">
        <v>0.48349863474812893</v>
      </c>
      <c r="CS79" s="79">
        <v>0.53903459276515764</v>
      </c>
      <c r="CT79" s="79">
        <v>0.47721336916600399</v>
      </c>
      <c r="CU79" s="79">
        <v>0.16608730800794189</v>
      </c>
      <c r="CV79" s="79">
        <v>9.4255276851233569E-2</v>
      </c>
      <c r="CW79" s="79">
        <v>0.5084349162901447</v>
      </c>
      <c r="CX79" s="79">
        <v>0.6640108187004814</v>
      </c>
      <c r="CY79" s="79">
        <v>0.66241884396100426</v>
      </c>
      <c r="CZ79" s="79">
        <v>0.98769421545344482</v>
      </c>
      <c r="DA79" s="79">
        <v>0.12190949819126684</v>
      </c>
      <c r="DB79" s="79">
        <v>0.23702744544284216</v>
      </c>
      <c r="DC79" s="79">
        <v>5.9243904682037274E-2</v>
      </c>
      <c r="DD79" s="79">
        <v>0.82581334818479468</v>
      </c>
      <c r="DE79" s="79">
        <v>0.40973730041815259</v>
      </c>
      <c r="DF79" s="79">
        <v>0.434492444852839</v>
      </c>
      <c r="DG79" s="79">
        <v>0.52677770169433225</v>
      </c>
      <c r="DH79" s="79">
        <v>0.399690131495679</v>
      </c>
      <c r="DI79" s="79">
        <v>0.48540566195601387</v>
      </c>
      <c r="DJ79" s="79">
        <v>0.19152299569264331</v>
      </c>
      <c r="DK79" s="79">
        <v>0.996608542687767</v>
      </c>
      <c r="DL79" s="79">
        <v>0.80725553704179709</v>
      </c>
      <c r="DM79" s="79">
        <v>0.63149755149177378</v>
      </c>
      <c r="DN79" s="79">
        <v>0.68487785073555929</v>
      </c>
      <c r="DO79" s="79">
        <v>0.62366577278125757</v>
      </c>
      <c r="DP79" s="79">
        <v>1.0698025789142567E-4</v>
      </c>
      <c r="DQ79" s="79">
        <v>0.10130543277006232</v>
      </c>
      <c r="DR79" s="79">
        <v>7.8015170256517033E-5</v>
      </c>
      <c r="DS79" s="79">
        <v>0.91629210506508518</v>
      </c>
      <c r="DT79" s="79">
        <v>0.45688928950350427</v>
      </c>
      <c r="DU79" s="79">
        <v>0.47623143190521133</v>
      </c>
      <c r="DV79" s="79">
        <v>4.5014687571276045E-2</v>
      </c>
      <c r="DW79" s="79">
        <v>0.82746072774052781</v>
      </c>
      <c r="DX79" s="79">
        <v>0.76127893527217427</v>
      </c>
      <c r="DY79" s="79">
        <v>0.33001174998997884</v>
      </c>
      <c r="DZ79" s="79">
        <v>0.38361916571584598</v>
      </c>
      <c r="EA79" s="79">
        <v>0.29226825815233803</v>
      </c>
      <c r="EB79" s="79">
        <v>0.41773555627697856</v>
      </c>
      <c r="EC79" s="79">
        <v>0.72511929730000091</v>
      </c>
      <c r="ED79" s="79">
        <v>0.50345100194124415</v>
      </c>
      <c r="EE79" s="79">
        <v>1.2838465933270371E-19</v>
      </c>
      <c r="EF79" s="79">
        <v>0.46809468310354996</v>
      </c>
      <c r="EG79" s="79">
        <v>9.6596565987353791E-2</v>
      </c>
      <c r="EH79" s="79">
        <v>9.1369543730006178E-2</v>
      </c>
      <c r="EI79" s="79">
        <v>0.38552584256603684</v>
      </c>
      <c r="EJ79" s="79">
        <v>0.13980897617675045</v>
      </c>
      <c r="EK79" s="79">
        <v>0.42590606846255374</v>
      </c>
      <c r="EL79" s="79">
        <v>9.5380380814735308E-2</v>
      </c>
      <c r="EM79" s="79">
        <v>0.38447551415385406</v>
      </c>
      <c r="EN79" s="79">
        <v>0.66981034049859201</v>
      </c>
      <c r="EO79" s="79">
        <v>0.57542392830138567</v>
      </c>
      <c r="EP79" s="79">
        <v>0.24834027731222119</v>
      </c>
      <c r="EQ79" s="79">
        <v>0.74983852003545126</v>
      </c>
      <c r="ER79" s="79">
        <v>0.57771454128881805</v>
      </c>
      <c r="ES79" s="79">
        <v>0.85761513108985221</v>
      </c>
      <c r="ET79" s="79">
        <v>0.69370327427021627</v>
      </c>
      <c r="EU79" s="79">
        <v>0.16585291535064101</v>
      </c>
      <c r="EV79" s="79">
        <v>4.8816679535971221E-2</v>
      </c>
      <c r="EW79" s="79">
        <v>0.23108144999413838</v>
      </c>
      <c r="EX79" s="79">
        <v>7.8200443622614177E-2</v>
      </c>
      <c r="EY79" s="79">
        <v>0.8459836771709307</v>
      </c>
      <c r="EZ79" s="79">
        <v>0.40336484229830882</v>
      </c>
      <c r="FA79" s="79">
        <v>0.9602319514820904</v>
      </c>
      <c r="FB79" s="79">
        <v>0.83150417624516593</v>
      </c>
      <c r="FC79" s="79">
        <v>0.5568930555814755</v>
      </c>
      <c r="FD79" s="79">
        <v>0.75941356866603826</v>
      </c>
      <c r="FE79" s="79">
        <v>0.52671167449390977</v>
      </c>
      <c r="FF79" s="79">
        <v>0.70756631049788621</v>
      </c>
      <c r="FG79" s="79">
        <v>0.49869414732976858</v>
      </c>
      <c r="FH79" s="79">
        <v>0.23897569235938454</v>
      </c>
      <c r="FI79" s="79">
        <v>0.45212293561411321</v>
      </c>
      <c r="FJ79" s="79">
        <v>0.42343058050485682</v>
      </c>
      <c r="FK79" s="79">
        <v>0.72327016850771098</v>
      </c>
      <c r="FL79" s="79">
        <v>4.7929874043404389E-2</v>
      </c>
      <c r="FM79" s="79">
        <v>0.94083306932812394</v>
      </c>
      <c r="FN79" s="79">
        <v>2.1027783896195645E-3</v>
      </c>
      <c r="FO79" s="79">
        <v>1.5082773505979948E-3</v>
      </c>
      <c r="FP79" s="79">
        <v>0.95527916196290852</v>
      </c>
      <c r="FQ79" s="79">
        <v>0.26349758260852119</v>
      </c>
      <c r="FR79" s="79">
        <v>0.63236825900058324</v>
      </c>
      <c r="FS79" s="79">
        <v>0.82626334986999206</v>
      </c>
      <c r="FT79" s="79">
        <v>0.82914908406313126</v>
      </c>
      <c r="FU79" s="75"/>
    </row>
    <row r="80" spans="1:177">
      <c r="A80" s="150"/>
      <c r="B80" s="76" t="s">
        <v>1010</v>
      </c>
      <c r="C80" s="78">
        <v>648</v>
      </c>
      <c r="D80" s="78">
        <v>648</v>
      </c>
      <c r="E80" s="78">
        <v>648</v>
      </c>
      <c r="F80" s="78">
        <v>648</v>
      </c>
      <c r="G80" s="78">
        <v>648</v>
      </c>
      <c r="H80" s="78">
        <v>648</v>
      </c>
      <c r="I80" s="78">
        <v>648</v>
      </c>
      <c r="J80" s="78">
        <v>648</v>
      </c>
      <c r="K80" s="78">
        <v>645</v>
      </c>
      <c r="L80" s="78">
        <v>648</v>
      </c>
      <c r="M80" s="78">
        <v>648</v>
      </c>
      <c r="N80" s="78">
        <v>648</v>
      </c>
      <c r="O80" s="78">
        <v>648</v>
      </c>
      <c r="P80" s="78">
        <v>648</v>
      </c>
      <c r="Q80" s="78">
        <v>648</v>
      </c>
      <c r="R80" s="78">
        <v>648</v>
      </c>
      <c r="S80" s="78">
        <v>648</v>
      </c>
      <c r="T80" s="78">
        <v>648</v>
      </c>
      <c r="U80" s="78">
        <v>648</v>
      </c>
      <c r="V80" s="78">
        <v>648</v>
      </c>
      <c r="W80" s="78">
        <v>648</v>
      </c>
      <c r="X80" s="78">
        <v>648</v>
      </c>
      <c r="Y80" s="78">
        <v>648</v>
      </c>
      <c r="Z80" s="78">
        <v>648</v>
      </c>
      <c r="AA80" s="78">
        <v>648</v>
      </c>
      <c r="AB80" s="78">
        <v>648</v>
      </c>
      <c r="AC80" s="78">
        <v>648</v>
      </c>
      <c r="AD80" s="78">
        <v>648</v>
      </c>
      <c r="AE80" s="78">
        <v>648</v>
      </c>
      <c r="AF80" s="78">
        <v>648</v>
      </c>
      <c r="AG80" s="78">
        <v>648</v>
      </c>
      <c r="AH80" s="78">
        <v>648</v>
      </c>
      <c r="AI80" s="78">
        <v>648</v>
      </c>
      <c r="AJ80" s="78">
        <v>648</v>
      </c>
      <c r="AK80" s="78">
        <v>648</v>
      </c>
      <c r="AL80" s="78">
        <v>648</v>
      </c>
      <c r="AM80" s="78">
        <v>648</v>
      </c>
      <c r="AN80" s="78">
        <v>648</v>
      </c>
      <c r="AO80" s="78">
        <v>648</v>
      </c>
      <c r="AP80" s="78">
        <v>648</v>
      </c>
      <c r="AQ80" s="78">
        <v>648</v>
      </c>
      <c r="AR80" s="78">
        <v>648</v>
      </c>
      <c r="AS80" s="78">
        <v>648</v>
      </c>
      <c r="AT80" s="78">
        <v>648</v>
      </c>
      <c r="AU80" s="78">
        <v>648</v>
      </c>
      <c r="AV80" s="78">
        <v>648</v>
      </c>
      <c r="AW80" s="78">
        <v>648</v>
      </c>
      <c r="AX80" s="78">
        <v>648</v>
      </c>
      <c r="AY80" s="78">
        <v>648</v>
      </c>
      <c r="AZ80" s="78">
        <v>648</v>
      </c>
      <c r="BA80" s="78">
        <v>648</v>
      </c>
      <c r="BB80" s="78">
        <v>648</v>
      </c>
      <c r="BC80" s="78">
        <v>648</v>
      </c>
      <c r="BD80" s="78">
        <v>648</v>
      </c>
      <c r="BE80" s="78">
        <v>648</v>
      </c>
      <c r="BF80" s="78">
        <v>648</v>
      </c>
      <c r="BG80" s="78">
        <v>648</v>
      </c>
      <c r="BH80" s="78">
        <v>648</v>
      </c>
      <c r="BI80" s="78">
        <v>648</v>
      </c>
      <c r="BJ80" s="78">
        <v>648</v>
      </c>
      <c r="BK80" s="78">
        <v>648</v>
      </c>
      <c r="BL80" s="78">
        <v>648</v>
      </c>
      <c r="BM80" s="78">
        <v>648</v>
      </c>
      <c r="BN80" s="78">
        <v>648</v>
      </c>
      <c r="BO80" s="78">
        <v>648</v>
      </c>
      <c r="BP80" s="78">
        <v>648</v>
      </c>
      <c r="BQ80" s="78">
        <v>648</v>
      </c>
      <c r="BR80" s="78">
        <v>648</v>
      </c>
      <c r="BS80" s="78">
        <v>648</v>
      </c>
      <c r="BT80" s="78">
        <v>648</v>
      </c>
      <c r="BU80" s="78">
        <v>648</v>
      </c>
      <c r="BV80" s="78">
        <v>648</v>
      </c>
      <c r="BW80" s="78">
        <v>648</v>
      </c>
      <c r="BX80" s="78">
        <v>648</v>
      </c>
      <c r="BY80" s="78">
        <v>648</v>
      </c>
      <c r="BZ80" s="78">
        <v>648</v>
      </c>
      <c r="CA80" s="78">
        <v>648</v>
      </c>
      <c r="CB80" s="78">
        <v>648</v>
      </c>
      <c r="CC80" s="78">
        <v>648</v>
      </c>
      <c r="CD80" s="78">
        <v>648</v>
      </c>
      <c r="CE80" s="78">
        <v>648</v>
      </c>
      <c r="CF80" s="78">
        <v>648</v>
      </c>
      <c r="CG80" s="78">
        <v>648</v>
      </c>
      <c r="CH80" s="78">
        <v>648</v>
      </c>
      <c r="CI80" s="78">
        <v>648</v>
      </c>
      <c r="CJ80" s="78">
        <v>648</v>
      </c>
      <c r="CK80" s="78">
        <v>648</v>
      </c>
      <c r="CL80" s="78">
        <v>648</v>
      </c>
      <c r="CM80" s="78">
        <v>648</v>
      </c>
      <c r="CN80" s="78">
        <v>648</v>
      </c>
      <c r="CO80" s="78">
        <v>648</v>
      </c>
      <c r="CP80" s="78">
        <v>648</v>
      </c>
      <c r="CQ80" s="78">
        <v>648</v>
      </c>
      <c r="CR80" s="78">
        <v>648</v>
      </c>
      <c r="CS80" s="78">
        <v>648</v>
      </c>
      <c r="CT80" s="78">
        <v>648</v>
      </c>
      <c r="CU80" s="78">
        <v>648</v>
      </c>
      <c r="CV80" s="78">
        <v>648</v>
      </c>
      <c r="CW80" s="78">
        <v>648</v>
      </c>
      <c r="CX80" s="78">
        <v>648</v>
      </c>
      <c r="CY80" s="78">
        <v>648</v>
      </c>
      <c r="CZ80" s="78">
        <v>648</v>
      </c>
      <c r="DA80" s="78">
        <v>648</v>
      </c>
      <c r="DB80" s="78">
        <v>648</v>
      </c>
      <c r="DC80" s="78">
        <v>648</v>
      </c>
      <c r="DD80" s="78">
        <v>648</v>
      </c>
      <c r="DE80" s="78">
        <v>648</v>
      </c>
      <c r="DF80" s="78">
        <v>648</v>
      </c>
      <c r="DG80" s="78">
        <v>648</v>
      </c>
      <c r="DH80" s="78">
        <v>648</v>
      </c>
      <c r="DI80" s="78">
        <v>648</v>
      </c>
      <c r="DJ80" s="78">
        <v>648</v>
      </c>
      <c r="DK80" s="78">
        <v>648</v>
      </c>
      <c r="DL80" s="78">
        <v>648</v>
      </c>
      <c r="DM80" s="78">
        <v>648</v>
      </c>
      <c r="DN80" s="78">
        <v>648</v>
      </c>
      <c r="DO80" s="78">
        <v>648</v>
      </c>
      <c r="DP80" s="78">
        <v>648</v>
      </c>
      <c r="DQ80" s="78">
        <v>648</v>
      </c>
      <c r="DR80" s="78">
        <v>648</v>
      </c>
      <c r="DS80" s="78">
        <v>648</v>
      </c>
      <c r="DT80" s="78">
        <v>648</v>
      </c>
      <c r="DU80" s="78">
        <v>648</v>
      </c>
      <c r="DV80" s="78">
        <v>648</v>
      </c>
      <c r="DW80" s="78">
        <v>648</v>
      </c>
      <c r="DX80" s="78">
        <v>648</v>
      </c>
      <c r="DY80" s="78">
        <v>648</v>
      </c>
      <c r="DZ80" s="78">
        <v>616</v>
      </c>
      <c r="EA80" s="78">
        <v>630</v>
      </c>
      <c r="EB80" s="78">
        <v>628</v>
      </c>
      <c r="EC80" s="78">
        <v>646</v>
      </c>
      <c r="ED80" s="78">
        <v>646</v>
      </c>
      <c r="EE80" s="78">
        <v>619</v>
      </c>
      <c r="EF80" s="78">
        <v>647</v>
      </c>
      <c r="EG80" s="78">
        <v>648</v>
      </c>
      <c r="EH80" s="78">
        <v>645</v>
      </c>
      <c r="EI80" s="78">
        <v>622</v>
      </c>
      <c r="EJ80" s="78">
        <v>648</v>
      </c>
      <c r="EK80" s="78">
        <v>645</v>
      </c>
      <c r="EL80" s="78">
        <v>648</v>
      </c>
      <c r="EM80" s="78">
        <v>648</v>
      </c>
      <c r="EN80" s="78">
        <v>646</v>
      </c>
      <c r="EO80" s="78">
        <v>648</v>
      </c>
      <c r="EP80" s="78">
        <v>648</v>
      </c>
      <c r="EQ80" s="78">
        <v>648</v>
      </c>
      <c r="ER80" s="78">
        <v>648</v>
      </c>
      <c r="ES80" s="78">
        <v>648</v>
      </c>
      <c r="ET80" s="78">
        <v>648</v>
      </c>
      <c r="EU80" s="78">
        <v>648</v>
      </c>
      <c r="EV80" s="78">
        <v>648</v>
      </c>
      <c r="EW80" s="78">
        <v>648</v>
      </c>
      <c r="EX80" s="78">
        <v>648</v>
      </c>
      <c r="EY80" s="78">
        <v>648</v>
      </c>
      <c r="EZ80" s="78">
        <v>648</v>
      </c>
      <c r="FA80" s="78">
        <v>648</v>
      </c>
      <c r="FB80" s="78">
        <v>648</v>
      </c>
      <c r="FC80" s="78">
        <v>648</v>
      </c>
      <c r="FD80" s="78">
        <v>648</v>
      </c>
      <c r="FE80" s="78">
        <v>648</v>
      </c>
      <c r="FF80" s="78">
        <v>648</v>
      </c>
      <c r="FG80" s="78">
        <v>648</v>
      </c>
      <c r="FH80" s="78">
        <v>648</v>
      </c>
      <c r="FI80" s="78">
        <v>648</v>
      </c>
      <c r="FJ80" s="78">
        <v>648</v>
      </c>
      <c r="FK80" s="78">
        <v>648</v>
      </c>
      <c r="FL80" s="78">
        <v>648</v>
      </c>
      <c r="FM80" s="78">
        <v>648</v>
      </c>
      <c r="FN80" s="78">
        <v>648</v>
      </c>
      <c r="FO80" s="78">
        <v>648</v>
      </c>
      <c r="FP80" s="78">
        <v>645</v>
      </c>
      <c r="FQ80" s="78">
        <v>645</v>
      </c>
      <c r="FR80" s="78">
        <v>644</v>
      </c>
      <c r="FS80" s="78">
        <v>648</v>
      </c>
      <c r="FT80" s="78">
        <v>648</v>
      </c>
      <c r="FU80" s="75"/>
    </row>
    <row r="81" spans="1:177">
      <c r="A81" s="150" t="s">
        <v>231</v>
      </c>
      <c r="B81" s="76" t="s">
        <v>1012</v>
      </c>
      <c r="C81" s="79">
        <v>5.8606240457940155E-2</v>
      </c>
      <c r="D81" s="79">
        <v>-5.8812714150387795E-2</v>
      </c>
      <c r="E81" s="79">
        <v>-5.2021238804392383E-3</v>
      </c>
      <c r="F81" s="79">
        <v>5.6200876828245983E-2</v>
      </c>
      <c r="G81" s="79">
        <v>8.4768958736647304E-2</v>
      </c>
      <c r="H81" s="79">
        <v>-1.5148897964962441E-3</v>
      </c>
      <c r="I81" s="79">
        <v>0.10356228821545711</v>
      </c>
      <c r="J81" s="79">
        <v>9.4016374379396292E-2</v>
      </c>
      <c r="K81" s="79">
        <v>5.8044568049986159E-2</v>
      </c>
      <c r="L81" s="79">
        <v>0.17400266877745693</v>
      </c>
      <c r="M81" s="79">
        <v>4.8266907313254309E-2</v>
      </c>
      <c r="N81" s="79">
        <v>-0.14337694989131275</v>
      </c>
      <c r="O81" s="79">
        <v>-6.1004668264852478E-2</v>
      </c>
      <c r="P81" s="79">
        <v>-3.643282840896718E-2</v>
      </c>
      <c r="Q81" s="79">
        <v>5.8932610606897959E-2</v>
      </c>
      <c r="R81" s="79">
        <v>-5.6669098123968533E-3</v>
      </c>
      <c r="S81" s="79">
        <v>-8.9065820716645733E-3</v>
      </c>
      <c r="T81" s="79">
        <v>2.0268757379393893E-3</v>
      </c>
      <c r="U81" s="79">
        <v>-5.7338870328375265E-2</v>
      </c>
      <c r="V81" s="79">
        <v>-5.5002201792357396E-2</v>
      </c>
      <c r="W81" s="79">
        <v>2.4119501778697826E-2</v>
      </c>
      <c r="X81" s="79">
        <v>0.15458731675320814</v>
      </c>
      <c r="Y81" s="79">
        <v>4.2330833033497453E-2</v>
      </c>
      <c r="Z81" s="79">
        <v>-0.17872597267682758</v>
      </c>
      <c r="AA81" s="78">
        <v>1</v>
      </c>
      <c r="AB81" s="79">
        <v>0.72238014901115977</v>
      </c>
      <c r="AC81" s="79">
        <v>-0.720123419861877</v>
      </c>
      <c r="AD81" s="79">
        <v>-7.9615114587861288E-2</v>
      </c>
      <c r="AE81" s="79">
        <v>-9.2675795645892498E-2</v>
      </c>
      <c r="AF81" s="79">
        <v>-2.294322993170626E-2</v>
      </c>
      <c r="AG81" s="79">
        <v>0.11460322098330383</v>
      </c>
      <c r="AH81" s="79">
        <v>0.27729468016756653</v>
      </c>
      <c r="AI81" s="79">
        <v>0.24908434310058997</v>
      </c>
      <c r="AJ81" s="79">
        <v>0.1965155714831951</v>
      </c>
      <c r="AK81" s="79">
        <v>0.27310729439789677</v>
      </c>
      <c r="AL81" s="79">
        <v>9.8782962653129538E-2</v>
      </c>
      <c r="AM81" s="79">
        <v>1.2002627956944931E-2</v>
      </c>
      <c r="AN81" s="79">
        <v>1.4640189781119681E-2</v>
      </c>
      <c r="AO81" s="79">
        <v>1.5877400863333526E-2</v>
      </c>
      <c r="AP81" s="79">
        <v>-7.6690542322172178E-2</v>
      </c>
      <c r="AQ81" s="79">
        <v>-6.8679695430494556E-2</v>
      </c>
      <c r="AR81" s="79">
        <v>1.2937112567162776E-2</v>
      </c>
      <c r="AS81" s="79">
        <v>0.17251655816003864</v>
      </c>
      <c r="AT81" s="79">
        <v>0.11551287073454947</v>
      </c>
      <c r="AU81" s="79">
        <v>-4.1720367394698962E-2</v>
      </c>
      <c r="AV81" s="79">
        <v>-5.8005200283364373E-2</v>
      </c>
      <c r="AW81" s="79">
        <v>-7.2580302124128263E-2</v>
      </c>
      <c r="AX81" s="79">
        <v>-5.8092841507008275E-2</v>
      </c>
      <c r="AY81" s="79">
        <v>5.317237398473669E-2</v>
      </c>
      <c r="AZ81" s="79">
        <v>1.9987514923257461E-3</v>
      </c>
      <c r="BA81" s="79">
        <v>-6.152060141156223E-2</v>
      </c>
      <c r="BB81" s="79">
        <v>-7.8755421498778011E-2</v>
      </c>
      <c r="BC81" s="79">
        <v>-7.8237614179760662E-2</v>
      </c>
      <c r="BD81" s="79">
        <v>-4.5411388372166607E-2</v>
      </c>
      <c r="BE81" s="79">
        <v>-1.8937462165343599E-2</v>
      </c>
      <c r="BF81" s="79">
        <v>9.8197019312026065E-3</v>
      </c>
      <c r="BG81" s="79">
        <v>4.1018556876683092E-2</v>
      </c>
      <c r="BH81" s="79">
        <v>-3.8366500477200687E-2</v>
      </c>
      <c r="BI81" s="79">
        <v>-3.7851977221686504E-2</v>
      </c>
      <c r="BJ81" s="79">
        <v>-1.0259259452336598E-2</v>
      </c>
      <c r="BK81" s="79">
        <v>-6.7223582797854203E-2</v>
      </c>
      <c r="BL81" s="79">
        <v>-6.3838213748577288E-2</v>
      </c>
      <c r="BM81" s="79">
        <v>5.8468839259966945E-2</v>
      </c>
      <c r="BN81" s="79">
        <v>9.6967135929995063E-2</v>
      </c>
      <c r="BO81" s="79">
        <v>-4.4652873761299536E-3</v>
      </c>
      <c r="BP81" s="79">
        <v>-0.10899543816332655</v>
      </c>
      <c r="BQ81" s="79">
        <v>-2.6856350176645578E-2</v>
      </c>
      <c r="BR81" s="79">
        <v>-1.8671671842956386E-2</v>
      </c>
      <c r="BS81" s="79">
        <v>1.7345991141098378E-2</v>
      </c>
      <c r="BT81" s="79">
        <v>9.6365720037406316E-2</v>
      </c>
      <c r="BU81" s="79">
        <v>0.13493413204057664</v>
      </c>
      <c r="BV81" s="79">
        <v>0.10383344221255637</v>
      </c>
      <c r="BW81" s="79">
        <v>8.478715034069885E-2</v>
      </c>
      <c r="BX81" s="79">
        <v>9.0844863131086015E-2</v>
      </c>
      <c r="BY81" s="79">
        <v>-5.7532133934080791E-2</v>
      </c>
      <c r="BZ81" s="79">
        <v>-8.8509784563209175E-3</v>
      </c>
      <c r="CA81" s="79">
        <v>8.4168452572950178E-3</v>
      </c>
      <c r="CB81" s="79">
        <v>1.4163706034891366E-2</v>
      </c>
      <c r="CC81" s="79">
        <v>-6.788969773451837E-3</v>
      </c>
      <c r="CD81" s="79">
        <v>-1.6982157603772564E-2</v>
      </c>
      <c r="CE81" s="79">
        <v>-2.0179553626247137E-2</v>
      </c>
      <c r="CF81" s="79">
        <v>7.4628618718517947E-2</v>
      </c>
      <c r="CG81" s="79">
        <v>9.8658077048117007E-2</v>
      </c>
      <c r="CH81" s="79">
        <v>6.0768478436317545E-2</v>
      </c>
      <c r="CI81" s="79">
        <v>1.2235787538604071E-2</v>
      </c>
      <c r="CJ81" s="79">
        <v>-2.5705899528229038E-3</v>
      </c>
      <c r="CK81" s="79">
        <v>-9.3506898885200723E-3</v>
      </c>
      <c r="CL81" s="79">
        <v>0.11296513489935721</v>
      </c>
      <c r="CM81" s="79">
        <v>0.15429627784957278</v>
      </c>
      <c r="CN81" s="79">
        <v>9.1141685147203819E-2</v>
      </c>
      <c r="CO81" s="79">
        <v>3.4600678501411852E-2</v>
      </c>
      <c r="CP81" s="79">
        <v>6.5729892572927662E-2</v>
      </c>
      <c r="CQ81" s="79">
        <v>4.9903749881160829E-2</v>
      </c>
      <c r="CR81" s="79">
        <v>2.5071230891813394E-2</v>
      </c>
      <c r="CS81" s="79">
        <v>-2.4495670811659358E-2</v>
      </c>
      <c r="CT81" s="79">
        <v>-2.5476270867037919E-2</v>
      </c>
      <c r="CU81" s="79">
        <v>1.1048067822141152E-2</v>
      </c>
      <c r="CV81" s="79">
        <v>-0.11681183454446382</v>
      </c>
      <c r="CW81" s="79">
        <v>-0.1270825766419976</v>
      </c>
      <c r="CX81" s="79">
        <v>2.8526785923146187E-2</v>
      </c>
      <c r="CY81" s="79">
        <v>-2.099673836168393E-2</v>
      </c>
      <c r="CZ81" s="79">
        <v>-5.9978534518868275E-2</v>
      </c>
      <c r="DA81" s="79">
        <v>0.11614573674167873</v>
      </c>
      <c r="DB81" s="79">
        <v>-2.8926726002690226E-2</v>
      </c>
      <c r="DC81" s="79">
        <v>-9.4920155497359063E-2</v>
      </c>
      <c r="DD81" s="79">
        <v>-1.187320816174396E-2</v>
      </c>
      <c r="DE81" s="79">
        <v>9.625196880812921E-2</v>
      </c>
      <c r="DF81" s="79">
        <v>8.1958399828222783E-2</v>
      </c>
      <c r="DG81" s="79">
        <v>-0.10497897440448335</v>
      </c>
      <c r="DH81" s="79">
        <v>-9.2274023015876561E-2</v>
      </c>
      <c r="DI81" s="79">
        <v>9.587869877566102E-2</v>
      </c>
      <c r="DJ81" s="79">
        <v>0.16093431735031691</v>
      </c>
      <c r="DK81" s="79">
        <v>-0.12088657334215698</v>
      </c>
      <c r="DL81" s="79">
        <v>-0.16333100617543597</v>
      </c>
      <c r="DM81" s="79">
        <v>-1.4902659337299706E-2</v>
      </c>
      <c r="DN81" s="79">
        <v>4.2682742930143562E-2</v>
      </c>
      <c r="DO81" s="79">
        <v>1.618564597344983E-2</v>
      </c>
      <c r="DP81" s="79">
        <v>2.9607679054243285E-2</v>
      </c>
      <c r="DQ81" s="79">
        <v>-6.0919808685925732E-2</v>
      </c>
      <c r="DR81" s="79">
        <v>-3.1414732587438335E-2</v>
      </c>
      <c r="DS81" s="79">
        <v>4.7295976382624248E-2</v>
      </c>
      <c r="DT81" s="79">
        <v>-5.8252454850529982E-2</v>
      </c>
      <c r="DU81" s="79">
        <v>-7.2353271808433262E-2</v>
      </c>
      <c r="DV81" s="79">
        <v>-8.9769172932433666E-2</v>
      </c>
      <c r="DW81" s="79">
        <v>-1.6202818792210926E-2</v>
      </c>
      <c r="DX81" s="79">
        <v>-1.2270987706712026E-2</v>
      </c>
      <c r="DY81" s="79">
        <v>1.3316629004102741E-2</v>
      </c>
      <c r="DZ81" s="79">
        <v>-3.2897172212385549E-2</v>
      </c>
      <c r="EA81" s="79">
        <v>5.0403943773575433E-2</v>
      </c>
      <c r="EB81" s="79">
        <v>-3.6093642388545493E-3</v>
      </c>
      <c r="EC81" s="79">
        <v>6.2844143316449316E-2</v>
      </c>
      <c r="ED81" s="79">
        <v>-4.4192799572125328E-4</v>
      </c>
      <c r="EE81" s="79">
        <v>5.3905132023175831E-2</v>
      </c>
      <c r="EF81" s="79">
        <v>-2.4581512290940227E-2</v>
      </c>
      <c r="EG81" s="79">
        <v>1.8694107612162409E-2</v>
      </c>
      <c r="EH81" s="79">
        <v>0.28925593888117956</v>
      </c>
      <c r="EI81" s="79">
        <v>-3.2519672821385126E-2</v>
      </c>
      <c r="EJ81" s="79">
        <v>-1.2255854163626765E-2</v>
      </c>
      <c r="EK81" s="79">
        <v>-6.7660776868694011E-2</v>
      </c>
      <c r="EL81" s="79">
        <v>-2.733782909919243E-2</v>
      </c>
      <c r="EM81" s="79">
        <v>-4.2846336258596268E-2</v>
      </c>
      <c r="EN81" s="79">
        <v>-3.3335515780118001E-2</v>
      </c>
      <c r="EO81" s="79">
        <v>7.6870351427521647E-2</v>
      </c>
      <c r="EP81" s="79">
        <v>-1.6761104958890174E-2</v>
      </c>
      <c r="EQ81" s="79">
        <v>2.7784975125091909E-2</v>
      </c>
      <c r="ER81" s="79">
        <v>3.1366326390105531E-2</v>
      </c>
      <c r="ES81" s="79">
        <v>2.240929872683229E-2</v>
      </c>
      <c r="ET81" s="79">
        <v>2.536652123924487E-2</v>
      </c>
      <c r="EU81" s="79">
        <v>-3.7190119383655941E-2</v>
      </c>
      <c r="EV81" s="79">
        <v>-3.9735493166000016E-2</v>
      </c>
      <c r="EW81" s="79">
        <v>5.4932342364983358E-2</v>
      </c>
      <c r="EX81" s="79">
        <v>7.0430350868195352E-2</v>
      </c>
      <c r="EY81" s="79">
        <v>5.5432687574566049E-2</v>
      </c>
      <c r="EZ81" s="79">
        <v>5.7614221937127418E-2</v>
      </c>
      <c r="FA81" s="79">
        <v>1.389047353592736E-2</v>
      </c>
      <c r="FB81" s="79">
        <v>2.2098351343043457E-2</v>
      </c>
      <c r="FC81" s="79">
        <v>5.9340005929140287E-3</v>
      </c>
      <c r="FD81" s="79">
        <v>1.078503909175901E-2</v>
      </c>
      <c r="FE81" s="79">
        <v>3.637314899033595E-3</v>
      </c>
      <c r="FF81" s="79">
        <v>8.6255912980979753E-3</v>
      </c>
      <c r="FG81" s="79">
        <v>4.8577712487421876E-2</v>
      </c>
      <c r="FH81" s="79">
        <v>4.4241950068938864E-2</v>
      </c>
      <c r="FI81" s="79">
        <v>9.0211570268047304E-3</v>
      </c>
      <c r="FJ81" s="79">
        <v>8.4033853120040209E-3</v>
      </c>
      <c r="FK81" s="79">
        <v>-2.0448807150232003E-2</v>
      </c>
      <c r="FL81" s="79">
        <v>2.4806500263669276E-2</v>
      </c>
      <c r="FM81" s="79">
        <v>-1.9909009824132906E-2</v>
      </c>
      <c r="FN81" s="79">
        <v>2.4701435779442039E-2</v>
      </c>
      <c r="FO81" s="79">
        <v>4.8563321545645209E-2</v>
      </c>
      <c r="FP81" s="79">
        <v>2.8219130828533352E-2</v>
      </c>
      <c r="FQ81" s="79">
        <v>-1.9186953904449303E-2</v>
      </c>
      <c r="FR81" s="79">
        <v>-4.2582713955100174E-2</v>
      </c>
      <c r="FS81" s="79">
        <v>2.9937847978087261E-2</v>
      </c>
      <c r="FT81" s="79">
        <v>2.9490393756430214E-2</v>
      </c>
      <c r="FU81" s="75"/>
    </row>
    <row r="82" spans="1:177">
      <c r="A82" s="150"/>
      <c r="B82" s="76" t="s">
        <v>1011</v>
      </c>
      <c r="C82" s="79">
        <v>0.13615272329546574</v>
      </c>
      <c r="D82" s="79">
        <v>0.13477579809866436</v>
      </c>
      <c r="E82" s="79">
        <v>0.8948500877038007</v>
      </c>
      <c r="F82" s="79">
        <v>0.15300188664090522</v>
      </c>
      <c r="G82" s="79">
        <v>3.0960206407111904E-2</v>
      </c>
      <c r="H82" s="79">
        <v>0.96929830689680874</v>
      </c>
      <c r="I82" s="79">
        <v>8.3329543259582535E-3</v>
      </c>
      <c r="J82" s="79">
        <v>1.6668025659357748E-2</v>
      </c>
      <c r="K82" s="79">
        <v>0.14087741925034236</v>
      </c>
      <c r="L82" s="79">
        <v>8.3948020273147561E-6</v>
      </c>
      <c r="M82" s="79">
        <v>0.21981587973843708</v>
      </c>
      <c r="N82" s="79">
        <v>2.5057720871637235E-4</v>
      </c>
      <c r="O82" s="79">
        <v>0.12081251512156635</v>
      </c>
      <c r="P82" s="79">
        <v>0.3544744533676889</v>
      </c>
      <c r="Q82" s="79">
        <v>0.13398117898415657</v>
      </c>
      <c r="R82" s="79">
        <v>0.88551736033220652</v>
      </c>
      <c r="S82" s="79">
        <v>0.82097485661655967</v>
      </c>
      <c r="T82" s="79">
        <v>0.9589300753880482</v>
      </c>
      <c r="U82" s="79">
        <v>0.14484304570096454</v>
      </c>
      <c r="V82" s="79">
        <v>0.16196808301797452</v>
      </c>
      <c r="W82" s="79">
        <v>0.5399517150252876</v>
      </c>
      <c r="X82" s="79">
        <v>7.7718347564910097E-5</v>
      </c>
      <c r="Y82" s="79">
        <v>0.28194115609571035</v>
      </c>
      <c r="Z82" s="79">
        <v>4.7001645969421321E-6</v>
      </c>
      <c r="AA82" s="77"/>
      <c r="AB82" s="79">
        <v>1.3850503847062773E-105</v>
      </c>
      <c r="AC82" s="79">
        <v>1.2433142259888688E-104</v>
      </c>
      <c r="AD82" s="79">
        <v>4.2767468153960007E-2</v>
      </c>
      <c r="AE82" s="79">
        <v>1.8291403375784387E-2</v>
      </c>
      <c r="AF82" s="79">
        <v>0.55990110495377476</v>
      </c>
      <c r="AG82" s="79">
        <v>3.4855217488857183E-3</v>
      </c>
      <c r="AH82" s="79">
        <v>6.6453865636578372E-13</v>
      </c>
      <c r="AI82" s="79">
        <v>1.2758289276378529E-10</v>
      </c>
      <c r="AJ82" s="79">
        <v>4.6055489917280088E-7</v>
      </c>
      <c r="AK82" s="79">
        <v>1.5089618295007032E-12</v>
      </c>
      <c r="AL82" s="79">
        <v>1.1872730282127614E-2</v>
      </c>
      <c r="AM82" s="79">
        <v>0.76039806223683515</v>
      </c>
      <c r="AN82" s="79">
        <v>0.70990864513477436</v>
      </c>
      <c r="AO82" s="79">
        <v>0.68664095000072045</v>
      </c>
      <c r="AP82" s="79">
        <v>5.1018070630012714E-2</v>
      </c>
      <c r="AQ82" s="79">
        <v>8.0639535655028294E-2</v>
      </c>
      <c r="AR82" s="79">
        <v>0.74238015617617559</v>
      </c>
      <c r="AS82" s="79">
        <v>1.0043778402404262E-5</v>
      </c>
      <c r="AT82" s="79">
        <v>3.2330662590983562E-3</v>
      </c>
      <c r="AU82" s="79">
        <v>0.28894518855987217</v>
      </c>
      <c r="AV82" s="79">
        <v>0.14022261833474284</v>
      </c>
      <c r="AW82" s="79">
        <v>6.4825229634166079E-2</v>
      </c>
      <c r="AX82" s="79">
        <v>0.13962341495136998</v>
      </c>
      <c r="AY82" s="79">
        <v>0.17641025222878981</v>
      </c>
      <c r="AZ82" s="79">
        <v>0.95949945584918039</v>
      </c>
      <c r="BA82" s="79">
        <v>0.1176961153298054</v>
      </c>
      <c r="BB82" s="79">
        <v>4.5067003616078058E-2</v>
      </c>
      <c r="BC82" s="79">
        <v>4.6501601496639275E-2</v>
      </c>
      <c r="BD82" s="79">
        <v>0.24835716003373343</v>
      </c>
      <c r="BE82" s="79">
        <v>0.63038751331758802</v>
      </c>
      <c r="BF82" s="79">
        <v>0.80298007709041908</v>
      </c>
      <c r="BG82" s="79">
        <v>0.29714062580559386</v>
      </c>
      <c r="BH82" s="79">
        <v>0.32949823332426442</v>
      </c>
      <c r="BI82" s="79">
        <v>0.33603028677546842</v>
      </c>
      <c r="BJ82" s="79">
        <v>0.7943541411837941</v>
      </c>
      <c r="BK82" s="79">
        <v>8.7291090274496691E-2</v>
      </c>
      <c r="BL82" s="79">
        <v>0.10446667074578304</v>
      </c>
      <c r="BM82" s="79">
        <v>0.13707500721149221</v>
      </c>
      <c r="BN82" s="79">
        <v>1.3532619435734739E-2</v>
      </c>
      <c r="BO82" s="79">
        <v>0.90967478130248536</v>
      </c>
      <c r="BP82" s="79">
        <v>5.4780030407634546E-3</v>
      </c>
      <c r="BQ82" s="79">
        <v>0.49495178145486252</v>
      </c>
      <c r="BR82" s="79">
        <v>0.63519555216701507</v>
      </c>
      <c r="BS82" s="79">
        <v>0.65940305893765072</v>
      </c>
      <c r="BT82" s="79">
        <v>1.412580959399818E-2</v>
      </c>
      <c r="BU82" s="79">
        <v>5.7319067089769439E-4</v>
      </c>
      <c r="BV82" s="79">
        <v>8.163831830945413E-3</v>
      </c>
      <c r="BW82" s="79">
        <v>3.0924062510185892E-2</v>
      </c>
      <c r="BX82" s="79">
        <v>2.0730786969553234E-2</v>
      </c>
      <c r="BY82" s="79">
        <v>0.14349110523331174</v>
      </c>
      <c r="BZ82" s="79">
        <v>0.82207377798600612</v>
      </c>
      <c r="CA82" s="79">
        <v>0.83066558007073543</v>
      </c>
      <c r="CB82" s="79">
        <v>0.71894358746140896</v>
      </c>
      <c r="CC82" s="79">
        <v>0.86305446223756332</v>
      </c>
      <c r="CD82" s="79">
        <v>0.6661109376296328</v>
      </c>
      <c r="CE82" s="79">
        <v>0.60812761285681827</v>
      </c>
      <c r="CF82" s="79">
        <v>5.7601963991626329E-2</v>
      </c>
      <c r="CG82" s="79">
        <v>1.1980835113249801E-2</v>
      </c>
      <c r="CH82" s="79">
        <v>0.12226050402400129</v>
      </c>
      <c r="CI82" s="79">
        <v>0.75588989526561789</v>
      </c>
      <c r="CJ82" s="79">
        <v>0.94792693768091374</v>
      </c>
      <c r="CK82" s="79">
        <v>0.81221048821026698</v>
      </c>
      <c r="CL82" s="79">
        <v>3.9856887756956503E-3</v>
      </c>
      <c r="CM82" s="79">
        <v>8.0200686053316585E-5</v>
      </c>
      <c r="CN82" s="79">
        <v>2.0317071684302301E-2</v>
      </c>
      <c r="CO82" s="79">
        <v>0.379210323460756</v>
      </c>
      <c r="CP82" s="79">
        <v>9.4566211248458334E-2</v>
      </c>
      <c r="CQ82" s="79">
        <v>0.2045552376374512</v>
      </c>
      <c r="CR82" s="79">
        <v>0.5240745066640925</v>
      </c>
      <c r="CS82" s="79">
        <v>0.5336476818386664</v>
      </c>
      <c r="CT82" s="79">
        <v>0.51739060396004799</v>
      </c>
      <c r="CU82" s="79">
        <v>0.7789378502138925</v>
      </c>
      <c r="CV82" s="79">
        <v>2.9013265937539606E-3</v>
      </c>
      <c r="CW82" s="79">
        <v>1.187350842038941E-3</v>
      </c>
      <c r="CX82" s="79">
        <v>0.46850178035693502</v>
      </c>
      <c r="CY82" s="79">
        <v>0.59367604918791717</v>
      </c>
      <c r="CZ82" s="79">
        <v>0.12720180826425587</v>
      </c>
      <c r="DA82" s="79">
        <v>3.0673573457129137E-3</v>
      </c>
      <c r="DB82" s="79">
        <v>0.46228690168135189</v>
      </c>
      <c r="DC82" s="79">
        <v>1.564613923635963E-2</v>
      </c>
      <c r="DD82" s="79">
        <v>0.76290392807870011</v>
      </c>
      <c r="DE82" s="79">
        <v>1.4240544323003613E-2</v>
      </c>
      <c r="DF82" s="79">
        <v>3.6996548316654373E-2</v>
      </c>
      <c r="DG82" s="79">
        <v>7.4826835346631674E-3</v>
      </c>
      <c r="DH82" s="79">
        <v>1.8804091654224569E-2</v>
      </c>
      <c r="DI82" s="79">
        <v>1.4622824213504996E-2</v>
      </c>
      <c r="DJ82" s="79">
        <v>3.8606361067414224E-5</v>
      </c>
      <c r="DK82" s="79">
        <v>2.0517296722958531E-3</v>
      </c>
      <c r="DL82" s="79">
        <v>2.9435847882889738E-5</v>
      </c>
      <c r="DM82" s="79">
        <v>0.70494900501501323</v>
      </c>
      <c r="DN82" s="79">
        <v>0.27795623588291607</v>
      </c>
      <c r="DO82" s="79">
        <v>0.68088869760596182</v>
      </c>
      <c r="DP82" s="79">
        <v>0.45181159829293305</v>
      </c>
      <c r="DQ82" s="79">
        <v>0.12133120767494894</v>
      </c>
      <c r="DR82" s="79">
        <v>0.42467227990709722</v>
      </c>
      <c r="DS82" s="79">
        <v>0.22924446031573209</v>
      </c>
      <c r="DT82" s="79">
        <v>0.13853719150615751</v>
      </c>
      <c r="DU82" s="79">
        <v>6.5669852781888083E-2</v>
      </c>
      <c r="DV82" s="79">
        <v>2.2292098289760098E-2</v>
      </c>
      <c r="DW82" s="79">
        <v>0.68056877067407373</v>
      </c>
      <c r="DX82" s="79">
        <v>0.75521001157026224</v>
      </c>
      <c r="DY82" s="79">
        <v>0.73510205160316433</v>
      </c>
      <c r="DZ82" s="79">
        <v>0.41504450436404461</v>
      </c>
      <c r="EA82" s="79">
        <v>0.20643841447839062</v>
      </c>
      <c r="EB82" s="79">
        <v>0.92807226132786513</v>
      </c>
      <c r="EC82" s="79">
        <v>0.11054145229045194</v>
      </c>
      <c r="ED82" s="79">
        <v>0.99105548407154209</v>
      </c>
      <c r="EE82" s="79">
        <v>0.18043813537091496</v>
      </c>
      <c r="EF82" s="79">
        <v>0.53253211886181928</v>
      </c>
      <c r="EG82" s="79">
        <v>0.63478910088352403</v>
      </c>
      <c r="EH82" s="79">
        <v>6.7474257509139587E-14</v>
      </c>
      <c r="EI82" s="79">
        <v>0.41815801866048263</v>
      </c>
      <c r="EJ82" s="79">
        <v>0.75550228956056142</v>
      </c>
      <c r="EK82" s="79">
        <v>8.5978175236964979E-2</v>
      </c>
      <c r="EL82" s="79">
        <v>0.48724724566585964</v>
      </c>
      <c r="EM82" s="79">
        <v>0.27611684351084498</v>
      </c>
      <c r="EN82" s="79">
        <v>0.39762676667061736</v>
      </c>
      <c r="EO82" s="79">
        <v>5.0475001925192178E-2</v>
      </c>
      <c r="EP82" s="79">
        <v>0.67019950635477099</v>
      </c>
      <c r="EQ82" s="79">
        <v>0.48015037099342561</v>
      </c>
      <c r="ER82" s="79">
        <v>0.42538665285653454</v>
      </c>
      <c r="ES82" s="79">
        <v>0.56907267822609486</v>
      </c>
      <c r="ET82" s="79">
        <v>0.51919731605468056</v>
      </c>
      <c r="EU82" s="79">
        <v>0.34455419915480012</v>
      </c>
      <c r="EV82" s="79">
        <v>0.3125209333580683</v>
      </c>
      <c r="EW82" s="79">
        <v>0.16250258889890282</v>
      </c>
      <c r="EX82" s="79">
        <v>7.3192602750521557E-2</v>
      </c>
      <c r="EY82" s="79">
        <v>0.15870354461990199</v>
      </c>
      <c r="EZ82" s="79">
        <v>0.14291980398412366</v>
      </c>
      <c r="FA82" s="79">
        <v>0.72414237139176429</v>
      </c>
      <c r="FB82" s="79">
        <v>0.57444673798192758</v>
      </c>
      <c r="FC82" s="79">
        <v>0.8801613524979558</v>
      </c>
      <c r="FD82" s="79">
        <v>0.78406911554796888</v>
      </c>
      <c r="FE82" s="79">
        <v>0.92637034092117687</v>
      </c>
      <c r="FF82" s="79">
        <v>0.82653176071412326</v>
      </c>
      <c r="FG82" s="79">
        <v>0.21685718760703798</v>
      </c>
      <c r="FH82" s="79">
        <v>0.26076177037732784</v>
      </c>
      <c r="FI82" s="79">
        <v>0.81871156328139671</v>
      </c>
      <c r="FJ82" s="79">
        <v>0.83093229056511919</v>
      </c>
      <c r="FK82" s="79">
        <v>0.60334870401471963</v>
      </c>
      <c r="FL82" s="79">
        <v>0.52846678713760298</v>
      </c>
      <c r="FM82" s="79">
        <v>0.6129463009210675</v>
      </c>
      <c r="FN82" s="79">
        <v>0.53021513521899444</v>
      </c>
      <c r="FO82" s="79">
        <v>0.21699354704305274</v>
      </c>
      <c r="FP82" s="79">
        <v>0.47434377071840472</v>
      </c>
      <c r="FQ82" s="79">
        <v>0.62669226069775985</v>
      </c>
      <c r="FR82" s="79">
        <v>0.28057959984675773</v>
      </c>
      <c r="FS82" s="79">
        <v>0.44678111389650688</v>
      </c>
      <c r="FT82" s="79">
        <v>0.45360622975586762</v>
      </c>
      <c r="FU82" s="75"/>
    </row>
    <row r="83" spans="1:177">
      <c r="A83" s="150"/>
      <c r="B83" s="76" t="s">
        <v>1010</v>
      </c>
      <c r="C83" s="78">
        <v>648</v>
      </c>
      <c r="D83" s="78">
        <v>648</v>
      </c>
      <c r="E83" s="78">
        <v>648</v>
      </c>
      <c r="F83" s="78">
        <v>648</v>
      </c>
      <c r="G83" s="78">
        <v>648</v>
      </c>
      <c r="H83" s="78">
        <v>648</v>
      </c>
      <c r="I83" s="78">
        <v>648</v>
      </c>
      <c r="J83" s="78">
        <v>648</v>
      </c>
      <c r="K83" s="78">
        <v>645</v>
      </c>
      <c r="L83" s="78">
        <v>648</v>
      </c>
      <c r="M83" s="78">
        <v>648</v>
      </c>
      <c r="N83" s="78">
        <v>648</v>
      </c>
      <c r="O83" s="78">
        <v>648</v>
      </c>
      <c r="P83" s="78">
        <v>648</v>
      </c>
      <c r="Q83" s="78">
        <v>648</v>
      </c>
      <c r="R83" s="78">
        <v>648</v>
      </c>
      <c r="S83" s="78">
        <v>648</v>
      </c>
      <c r="T83" s="78">
        <v>648</v>
      </c>
      <c r="U83" s="78">
        <v>648</v>
      </c>
      <c r="V83" s="78">
        <v>648</v>
      </c>
      <c r="W83" s="78">
        <v>648</v>
      </c>
      <c r="X83" s="78">
        <v>648</v>
      </c>
      <c r="Y83" s="78">
        <v>648</v>
      </c>
      <c r="Z83" s="78">
        <v>648</v>
      </c>
      <c r="AA83" s="78">
        <v>648</v>
      </c>
      <c r="AB83" s="78">
        <v>648</v>
      </c>
      <c r="AC83" s="78">
        <v>648</v>
      </c>
      <c r="AD83" s="78">
        <v>648</v>
      </c>
      <c r="AE83" s="78">
        <v>648</v>
      </c>
      <c r="AF83" s="78">
        <v>648</v>
      </c>
      <c r="AG83" s="78">
        <v>648</v>
      </c>
      <c r="AH83" s="78">
        <v>648</v>
      </c>
      <c r="AI83" s="78">
        <v>648</v>
      </c>
      <c r="AJ83" s="78">
        <v>648</v>
      </c>
      <c r="AK83" s="78">
        <v>648</v>
      </c>
      <c r="AL83" s="78">
        <v>648</v>
      </c>
      <c r="AM83" s="78">
        <v>648</v>
      </c>
      <c r="AN83" s="78">
        <v>648</v>
      </c>
      <c r="AO83" s="78">
        <v>648</v>
      </c>
      <c r="AP83" s="78">
        <v>648</v>
      </c>
      <c r="AQ83" s="78">
        <v>648</v>
      </c>
      <c r="AR83" s="78">
        <v>648</v>
      </c>
      <c r="AS83" s="78">
        <v>648</v>
      </c>
      <c r="AT83" s="78">
        <v>648</v>
      </c>
      <c r="AU83" s="78">
        <v>648</v>
      </c>
      <c r="AV83" s="78">
        <v>648</v>
      </c>
      <c r="AW83" s="78">
        <v>648</v>
      </c>
      <c r="AX83" s="78">
        <v>648</v>
      </c>
      <c r="AY83" s="78">
        <v>648</v>
      </c>
      <c r="AZ83" s="78">
        <v>648</v>
      </c>
      <c r="BA83" s="78">
        <v>648</v>
      </c>
      <c r="BB83" s="78">
        <v>648</v>
      </c>
      <c r="BC83" s="78">
        <v>648</v>
      </c>
      <c r="BD83" s="78">
        <v>648</v>
      </c>
      <c r="BE83" s="78">
        <v>648</v>
      </c>
      <c r="BF83" s="78">
        <v>648</v>
      </c>
      <c r="BG83" s="78">
        <v>648</v>
      </c>
      <c r="BH83" s="78">
        <v>648</v>
      </c>
      <c r="BI83" s="78">
        <v>648</v>
      </c>
      <c r="BJ83" s="78">
        <v>648</v>
      </c>
      <c r="BK83" s="78">
        <v>648</v>
      </c>
      <c r="BL83" s="78">
        <v>648</v>
      </c>
      <c r="BM83" s="78">
        <v>648</v>
      </c>
      <c r="BN83" s="78">
        <v>648</v>
      </c>
      <c r="BO83" s="78">
        <v>648</v>
      </c>
      <c r="BP83" s="78">
        <v>648</v>
      </c>
      <c r="BQ83" s="78">
        <v>648</v>
      </c>
      <c r="BR83" s="78">
        <v>648</v>
      </c>
      <c r="BS83" s="78">
        <v>648</v>
      </c>
      <c r="BT83" s="78">
        <v>648</v>
      </c>
      <c r="BU83" s="78">
        <v>648</v>
      </c>
      <c r="BV83" s="78">
        <v>648</v>
      </c>
      <c r="BW83" s="78">
        <v>648</v>
      </c>
      <c r="BX83" s="78">
        <v>648</v>
      </c>
      <c r="BY83" s="78">
        <v>648</v>
      </c>
      <c r="BZ83" s="78">
        <v>648</v>
      </c>
      <c r="CA83" s="78">
        <v>648</v>
      </c>
      <c r="CB83" s="78">
        <v>648</v>
      </c>
      <c r="CC83" s="78">
        <v>648</v>
      </c>
      <c r="CD83" s="78">
        <v>648</v>
      </c>
      <c r="CE83" s="78">
        <v>648</v>
      </c>
      <c r="CF83" s="78">
        <v>648</v>
      </c>
      <c r="CG83" s="78">
        <v>648</v>
      </c>
      <c r="CH83" s="78">
        <v>648</v>
      </c>
      <c r="CI83" s="78">
        <v>648</v>
      </c>
      <c r="CJ83" s="78">
        <v>648</v>
      </c>
      <c r="CK83" s="78">
        <v>648</v>
      </c>
      <c r="CL83" s="78">
        <v>648</v>
      </c>
      <c r="CM83" s="78">
        <v>648</v>
      </c>
      <c r="CN83" s="78">
        <v>648</v>
      </c>
      <c r="CO83" s="78">
        <v>648</v>
      </c>
      <c r="CP83" s="78">
        <v>648</v>
      </c>
      <c r="CQ83" s="78">
        <v>648</v>
      </c>
      <c r="CR83" s="78">
        <v>648</v>
      </c>
      <c r="CS83" s="78">
        <v>648</v>
      </c>
      <c r="CT83" s="78">
        <v>648</v>
      </c>
      <c r="CU83" s="78">
        <v>648</v>
      </c>
      <c r="CV83" s="78">
        <v>648</v>
      </c>
      <c r="CW83" s="78">
        <v>648</v>
      </c>
      <c r="CX83" s="78">
        <v>648</v>
      </c>
      <c r="CY83" s="78">
        <v>648</v>
      </c>
      <c r="CZ83" s="78">
        <v>648</v>
      </c>
      <c r="DA83" s="78">
        <v>648</v>
      </c>
      <c r="DB83" s="78">
        <v>648</v>
      </c>
      <c r="DC83" s="78">
        <v>648</v>
      </c>
      <c r="DD83" s="78">
        <v>648</v>
      </c>
      <c r="DE83" s="78">
        <v>648</v>
      </c>
      <c r="DF83" s="78">
        <v>648</v>
      </c>
      <c r="DG83" s="78">
        <v>648</v>
      </c>
      <c r="DH83" s="78">
        <v>648</v>
      </c>
      <c r="DI83" s="78">
        <v>648</v>
      </c>
      <c r="DJ83" s="78">
        <v>648</v>
      </c>
      <c r="DK83" s="78">
        <v>648</v>
      </c>
      <c r="DL83" s="78">
        <v>648</v>
      </c>
      <c r="DM83" s="78">
        <v>648</v>
      </c>
      <c r="DN83" s="78">
        <v>648</v>
      </c>
      <c r="DO83" s="78">
        <v>648</v>
      </c>
      <c r="DP83" s="78">
        <v>648</v>
      </c>
      <c r="DQ83" s="78">
        <v>648</v>
      </c>
      <c r="DR83" s="78">
        <v>648</v>
      </c>
      <c r="DS83" s="78">
        <v>648</v>
      </c>
      <c r="DT83" s="78">
        <v>648</v>
      </c>
      <c r="DU83" s="78">
        <v>648</v>
      </c>
      <c r="DV83" s="78">
        <v>648</v>
      </c>
      <c r="DW83" s="78">
        <v>648</v>
      </c>
      <c r="DX83" s="78">
        <v>648</v>
      </c>
      <c r="DY83" s="78">
        <v>648</v>
      </c>
      <c r="DZ83" s="78">
        <v>616</v>
      </c>
      <c r="EA83" s="78">
        <v>630</v>
      </c>
      <c r="EB83" s="78">
        <v>628</v>
      </c>
      <c r="EC83" s="78">
        <v>646</v>
      </c>
      <c r="ED83" s="78">
        <v>646</v>
      </c>
      <c r="EE83" s="78">
        <v>619</v>
      </c>
      <c r="EF83" s="78">
        <v>647</v>
      </c>
      <c r="EG83" s="78">
        <v>648</v>
      </c>
      <c r="EH83" s="78">
        <v>645</v>
      </c>
      <c r="EI83" s="78">
        <v>622</v>
      </c>
      <c r="EJ83" s="78">
        <v>648</v>
      </c>
      <c r="EK83" s="78">
        <v>645</v>
      </c>
      <c r="EL83" s="78">
        <v>648</v>
      </c>
      <c r="EM83" s="78">
        <v>648</v>
      </c>
      <c r="EN83" s="78">
        <v>646</v>
      </c>
      <c r="EO83" s="78">
        <v>648</v>
      </c>
      <c r="EP83" s="78">
        <v>648</v>
      </c>
      <c r="EQ83" s="78">
        <v>648</v>
      </c>
      <c r="ER83" s="78">
        <v>648</v>
      </c>
      <c r="ES83" s="78">
        <v>648</v>
      </c>
      <c r="ET83" s="78">
        <v>648</v>
      </c>
      <c r="EU83" s="78">
        <v>648</v>
      </c>
      <c r="EV83" s="78">
        <v>648</v>
      </c>
      <c r="EW83" s="78">
        <v>648</v>
      </c>
      <c r="EX83" s="78">
        <v>648</v>
      </c>
      <c r="EY83" s="78">
        <v>648</v>
      </c>
      <c r="EZ83" s="78">
        <v>648</v>
      </c>
      <c r="FA83" s="78">
        <v>648</v>
      </c>
      <c r="FB83" s="78">
        <v>648</v>
      </c>
      <c r="FC83" s="78">
        <v>648</v>
      </c>
      <c r="FD83" s="78">
        <v>648</v>
      </c>
      <c r="FE83" s="78">
        <v>648</v>
      </c>
      <c r="FF83" s="78">
        <v>648</v>
      </c>
      <c r="FG83" s="78">
        <v>648</v>
      </c>
      <c r="FH83" s="78">
        <v>648</v>
      </c>
      <c r="FI83" s="78">
        <v>648</v>
      </c>
      <c r="FJ83" s="78">
        <v>648</v>
      </c>
      <c r="FK83" s="78">
        <v>648</v>
      </c>
      <c r="FL83" s="78">
        <v>648</v>
      </c>
      <c r="FM83" s="78">
        <v>648</v>
      </c>
      <c r="FN83" s="78">
        <v>648</v>
      </c>
      <c r="FO83" s="78">
        <v>648</v>
      </c>
      <c r="FP83" s="78">
        <v>645</v>
      </c>
      <c r="FQ83" s="78">
        <v>645</v>
      </c>
      <c r="FR83" s="78">
        <v>644</v>
      </c>
      <c r="FS83" s="78">
        <v>648</v>
      </c>
      <c r="FT83" s="78">
        <v>648</v>
      </c>
      <c r="FU83" s="75"/>
    </row>
    <row r="84" spans="1:177">
      <c r="A84" s="150" t="s">
        <v>232</v>
      </c>
      <c r="B84" s="76" t="s">
        <v>1012</v>
      </c>
      <c r="C84" s="79">
        <v>4.509660880078066E-2</v>
      </c>
      <c r="D84" s="79">
        <v>-6.6453143041845061E-2</v>
      </c>
      <c r="E84" s="79">
        <v>2.0412156266887825E-2</v>
      </c>
      <c r="F84" s="79">
        <v>3.6646627051510577E-3</v>
      </c>
      <c r="G84" s="79">
        <v>2.8983156446156361E-2</v>
      </c>
      <c r="H84" s="79">
        <v>1.0856634190946108E-2</v>
      </c>
      <c r="I84" s="79">
        <v>0.11332748524965501</v>
      </c>
      <c r="J84" s="79">
        <v>0.19136594513775385</v>
      </c>
      <c r="K84" s="79">
        <v>4.5186596320518441E-2</v>
      </c>
      <c r="L84" s="79">
        <v>7.7976686701021355E-2</v>
      </c>
      <c r="M84" s="79">
        <v>8.2613549425942859E-2</v>
      </c>
      <c r="N84" s="79">
        <v>3.3542283333573591E-2</v>
      </c>
      <c r="O84" s="79">
        <v>-5.926179575328868E-2</v>
      </c>
      <c r="P84" s="79">
        <v>-2.4754685461083361E-2</v>
      </c>
      <c r="Q84" s="79">
        <v>5.8154321879793684E-2</v>
      </c>
      <c r="R84" s="79">
        <v>1.2556078511698082E-2</v>
      </c>
      <c r="S84" s="79">
        <v>9.5279093807344624E-3</v>
      </c>
      <c r="T84" s="79">
        <v>-1.3926620132612991E-2</v>
      </c>
      <c r="U84" s="79">
        <v>-6.6717252574788888E-2</v>
      </c>
      <c r="V84" s="79">
        <v>-6.7665042303095044E-2</v>
      </c>
      <c r="W84" s="79">
        <v>1.777669670461832E-2</v>
      </c>
      <c r="X84" s="79">
        <v>5.5408216528441592E-2</v>
      </c>
      <c r="Y84" s="79">
        <v>-1.1034113328219561E-2</v>
      </c>
      <c r="Z84" s="79">
        <v>-8.5549002364152416E-2</v>
      </c>
      <c r="AA84" s="79">
        <v>0.72238014901115977</v>
      </c>
      <c r="AB84" s="78">
        <v>1</v>
      </c>
      <c r="AC84" s="79">
        <v>-4.041103399243965E-2</v>
      </c>
      <c r="AD84" s="79">
        <v>-7.2576106957840308E-2</v>
      </c>
      <c r="AE84" s="79">
        <v>-8.8230358575381473E-2</v>
      </c>
      <c r="AF84" s="79">
        <v>-2.7575272000236444E-2</v>
      </c>
      <c r="AG84" s="79">
        <v>6.1250270207661828E-2</v>
      </c>
      <c r="AH84" s="79">
        <v>0.18466714063963702</v>
      </c>
      <c r="AI84" s="79">
        <v>0.19940263641274122</v>
      </c>
      <c r="AJ84" s="79">
        <v>0.13577573721269337</v>
      </c>
      <c r="AK84" s="79">
        <v>0.21829456596617686</v>
      </c>
      <c r="AL84" s="79">
        <v>0.10676238234796288</v>
      </c>
      <c r="AM84" s="79">
        <v>-1.648026923198633E-5</v>
      </c>
      <c r="AN84" s="79">
        <v>1.9283057901634475E-2</v>
      </c>
      <c r="AO84" s="79">
        <v>5.2630665001187696E-2</v>
      </c>
      <c r="AP84" s="79">
        <v>-0.10703032064088246</v>
      </c>
      <c r="AQ84" s="79">
        <v>-9.4085633043340722E-2</v>
      </c>
      <c r="AR84" s="79">
        <v>2.0831818736188206E-2</v>
      </c>
      <c r="AS84" s="79">
        <v>0.12479565380679399</v>
      </c>
      <c r="AT84" s="79">
        <v>9.4983200284992006E-2</v>
      </c>
      <c r="AU84" s="79">
        <v>-1.6056793776522197E-2</v>
      </c>
      <c r="AV84" s="79">
        <v>-5.4819055169771091E-2</v>
      </c>
      <c r="AW84" s="79">
        <v>-3.7635203852738511E-2</v>
      </c>
      <c r="AX84" s="79">
        <v>8.5132352251653352E-3</v>
      </c>
      <c r="AY84" s="79">
        <v>1.3979526574885447E-2</v>
      </c>
      <c r="AZ84" s="79">
        <v>-1.589235652792418E-2</v>
      </c>
      <c r="BA84" s="79">
        <v>-3.914484355418394E-2</v>
      </c>
      <c r="BB84" s="79">
        <v>-2.8815939235541363E-2</v>
      </c>
      <c r="BC84" s="79">
        <v>-2.2287173855202288E-2</v>
      </c>
      <c r="BD84" s="79">
        <v>-5.596400823500873E-3</v>
      </c>
      <c r="BE84" s="79">
        <v>-1.4527455770173723E-2</v>
      </c>
      <c r="BF84" s="79">
        <v>3.1031382384030935E-2</v>
      </c>
      <c r="BG84" s="79">
        <v>5.8572553658334713E-2</v>
      </c>
      <c r="BH84" s="79">
        <v>-3.5776483363935588E-2</v>
      </c>
      <c r="BI84" s="79">
        <v>-3.6463338866787001E-2</v>
      </c>
      <c r="BJ84" s="79">
        <v>-1.3172571273461825E-2</v>
      </c>
      <c r="BK84" s="79">
        <v>-5.2655819134546214E-2</v>
      </c>
      <c r="BL84" s="79">
        <v>-4.8376987519077666E-2</v>
      </c>
      <c r="BM84" s="79">
        <v>4.67830407470387E-2</v>
      </c>
      <c r="BN84" s="79">
        <v>0.1114876261840507</v>
      </c>
      <c r="BO84" s="79">
        <v>-1.3176855788424695E-3</v>
      </c>
      <c r="BP84" s="79">
        <v>-0.12074650008094757</v>
      </c>
      <c r="BQ84" s="79">
        <v>-6.8246019437174288E-2</v>
      </c>
      <c r="BR84" s="79">
        <v>-5.5136886694877207E-2</v>
      </c>
      <c r="BS84" s="79">
        <v>3.1375824324787659E-2</v>
      </c>
      <c r="BT84" s="79">
        <v>0.13050086814835846</v>
      </c>
      <c r="BU84" s="79">
        <v>0.20867992879411287</v>
      </c>
      <c r="BV84" s="79">
        <v>0.20641574303139898</v>
      </c>
      <c r="BW84" s="79">
        <v>4.4211015618151425E-2</v>
      </c>
      <c r="BX84" s="79">
        <v>4.8644396268608142E-2</v>
      </c>
      <c r="BY84" s="79">
        <v>-2.9031044026894489E-2</v>
      </c>
      <c r="BZ84" s="79">
        <v>-1.8278758915905392E-2</v>
      </c>
      <c r="CA84" s="79">
        <v>-1.7550451225101408E-2</v>
      </c>
      <c r="CB84" s="79">
        <v>1.8036003318506955E-2</v>
      </c>
      <c r="CC84" s="79">
        <v>-2.8607981101604053E-2</v>
      </c>
      <c r="CD84" s="79">
        <v>-3.0332591440571283E-2</v>
      </c>
      <c r="CE84" s="79">
        <v>4.4991677940352281E-4</v>
      </c>
      <c r="CF84" s="79">
        <v>7.1688591799060924E-2</v>
      </c>
      <c r="CG84" s="79">
        <v>7.0276702200357866E-2</v>
      </c>
      <c r="CH84" s="79">
        <v>2.2001885375948608E-2</v>
      </c>
      <c r="CI84" s="79">
        <v>4.5466863025991058E-3</v>
      </c>
      <c r="CJ84" s="79">
        <v>-1.4783963137429221E-2</v>
      </c>
      <c r="CK84" s="79">
        <v>-1.9702890732223192E-2</v>
      </c>
      <c r="CL84" s="79">
        <v>6.9647139262808841E-2</v>
      </c>
      <c r="CM84" s="79">
        <v>7.3145773690579105E-2</v>
      </c>
      <c r="CN84" s="79">
        <v>2.331101499033731E-2</v>
      </c>
      <c r="CO84" s="79">
        <v>5.8929441810083694E-2</v>
      </c>
      <c r="CP84" s="79">
        <v>7.5346145162906789E-2</v>
      </c>
      <c r="CQ84" s="79">
        <v>3.5260325456985014E-2</v>
      </c>
      <c r="CR84" s="79">
        <v>-7.5399018577292864E-2</v>
      </c>
      <c r="CS84" s="79">
        <v>-2.3779296964647308E-2</v>
      </c>
      <c r="CT84" s="79">
        <v>7.4927593793857231E-2</v>
      </c>
      <c r="CU84" s="79">
        <v>-7.7348696638849482E-2</v>
      </c>
      <c r="CV84" s="79">
        <v>-0.13153839289425739</v>
      </c>
      <c r="CW84" s="79">
        <v>-7.5709653128467641E-2</v>
      </c>
      <c r="CX84" s="79">
        <v>-2.8460695849991752E-2</v>
      </c>
      <c r="CY84" s="79">
        <v>-3.388481554592819E-2</v>
      </c>
      <c r="CZ84" s="79">
        <v>-7.4949440349310077E-3</v>
      </c>
      <c r="DA84" s="79">
        <v>5.670845764799029E-2</v>
      </c>
      <c r="DB84" s="79">
        <v>-3.2392258472080854E-2</v>
      </c>
      <c r="DC84" s="79">
        <v>-6.0576754666319621E-2</v>
      </c>
      <c r="DD84" s="79">
        <v>-1.106999554348336E-2</v>
      </c>
      <c r="DE84" s="79">
        <v>5.2792009663323501E-2</v>
      </c>
      <c r="DF84" s="79">
        <v>4.8015897607642799E-2</v>
      </c>
      <c r="DG84" s="79">
        <v>-8.4612065197613717E-2</v>
      </c>
      <c r="DH84" s="79">
        <v>-0.11147886340396403</v>
      </c>
      <c r="DI84" s="79">
        <v>7.4105170318753646E-2</v>
      </c>
      <c r="DJ84" s="79">
        <v>0.10704682732015007</v>
      </c>
      <c r="DK84" s="79">
        <v>-7.9665108586258873E-2</v>
      </c>
      <c r="DL84" s="79">
        <v>-0.10782486679989152</v>
      </c>
      <c r="DM84" s="79">
        <v>-1.9993065235082635E-2</v>
      </c>
      <c r="DN84" s="79">
        <v>2.0199719676241162E-2</v>
      </c>
      <c r="DO84" s="79">
        <v>2.0555856877508119E-2</v>
      </c>
      <c r="DP84" s="79">
        <v>-7.092646835413878E-4</v>
      </c>
      <c r="DQ84" s="79">
        <v>-5.7319115874744746E-2</v>
      </c>
      <c r="DR84" s="79">
        <v>-7.4488087955006783E-4</v>
      </c>
      <c r="DS84" s="79">
        <v>-1.8567325634807976E-2</v>
      </c>
      <c r="DT84" s="79">
        <v>-6.6084936546327411E-2</v>
      </c>
      <c r="DU84" s="79">
        <v>-6.0524170126132704E-2</v>
      </c>
      <c r="DV84" s="79">
        <v>-7.7011276029646941E-2</v>
      </c>
      <c r="DW84" s="79">
        <v>-3.2643252888571915E-2</v>
      </c>
      <c r="DX84" s="79">
        <v>-2.9211164245337946E-2</v>
      </c>
      <c r="DY84" s="79">
        <v>0.25054246799750612</v>
      </c>
      <c r="DZ84" s="79">
        <v>-3.2711192067561012E-2</v>
      </c>
      <c r="EA84" s="79">
        <v>6.1171380211607285E-2</v>
      </c>
      <c r="EB84" s="79">
        <v>-3.7113110992293857E-3</v>
      </c>
      <c r="EC84" s="79">
        <v>9.2889365954936243E-2</v>
      </c>
      <c r="ED84" s="79">
        <v>6.3605414357785287E-2</v>
      </c>
      <c r="EE84" s="79">
        <v>4.1151985276858972E-3</v>
      </c>
      <c r="EF84" s="79">
        <v>-2.3262365359783179E-2</v>
      </c>
      <c r="EG84" s="79">
        <v>-7.4080620601498313E-3</v>
      </c>
      <c r="EH84" s="79">
        <v>0.20481657805029882</v>
      </c>
      <c r="EI84" s="79">
        <v>-3.3065881141471236E-2</v>
      </c>
      <c r="EJ84" s="79">
        <v>-5.2487050851381417E-2</v>
      </c>
      <c r="EK84" s="79">
        <v>-4.7917020900732889E-2</v>
      </c>
      <c r="EL84" s="79">
        <v>-3.0548884606364374E-2</v>
      </c>
      <c r="EM84" s="79">
        <v>-4.1029916104727018E-2</v>
      </c>
      <c r="EN84" s="79">
        <v>-4.5158410886821217E-2</v>
      </c>
      <c r="EO84" s="79">
        <v>5.3056941150150028E-2</v>
      </c>
      <c r="EP84" s="79">
        <v>3.3714887303294451E-2</v>
      </c>
      <c r="EQ84" s="79">
        <v>8.8155000042759778E-4</v>
      </c>
      <c r="ER84" s="79">
        <v>5.4087847873868248E-3</v>
      </c>
      <c r="ES84" s="79">
        <v>-3.5086338903721507E-3</v>
      </c>
      <c r="ET84" s="79">
        <v>9.131338541775464E-4</v>
      </c>
      <c r="EU84" s="79">
        <v>-0.10814416225905223</v>
      </c>
      <c r="EV84" s="79">
        <v>-6.9644739957840804E-2</v>
      </c>
      <c r="EW84" s="79">
        <v>3.2492936107355118E-2</v>
      </c>
      <c r="EX84" s="79">
        <v>4.3408122957924795E-2</v>
      </c>
      <c r="EY84" s="79">
        <v>2.7842520613753346E-2</v>
      </c>
      <c r="EZ84" s="79">
        <v>2.8551878435056775E-2</v>
      </c>
      <c r="FA84" s="79">
        <v>1.5444344877592862E-2</v>
      </c>
      <c r="FB84" s="79">
        <v>2.6501121868279954E-2</v>
      </c>
      <c r="FC84" s="79">
        <v>-9.3630470581277329E-3</v>
      </c>
      <c r="FD84" s="79">
        <v>-6.9059029389951935E-3</v>
      </c>
      <c r="FE84" s="79">
        <v>-1.06048006552359E-2</v>
      </c>
      <c r="FF84" s="79">
        <v>-7.9708297941357524E-3</v>
      </c>
      <c r="FG84" s="79">
        <v>2.114673097506916E-2</v>
      </c>
      <c r="FH84" s="79">
        <v>1.7418444471048029E-2</v>
      </c>
      <c r="FI84" s="79">
        <v>-1.0287572765247084E-2</v>
      </c>
      <c r="FJ84" s="79">
        <v>-2.3447404273725974E-2</v>
      </c>
      <c r="FK84" s="79">
        <v>-1.5565813605372313E-2</v>
      </c>
      <c r="FL84" s="79">
        <v>5.3655574286694116E-3</v>
      </c>
      <c r="FM84" s="79">
        <v>-2.3937285749393048E-3</v>
      </c>
      <c r="FN84" s="79">
        <v>1.419828520892529E-2</v>
      </c>
      <c r="FO84" s="79">
        <v>1.8412162948705013E-2</v>
      </c>
      <c r="FP84" s="79">
        <v>2.142747922805598E-2</v>
      </c>
      <c r="FQ84" s="79">
        <v>-6.2475199510420637E-3</v>
      </c>
      <c r="FR84" s="79">
        <v>-3.4099251463797199E-2</v>
      </c>
      <c r="FS84" s="79">
        <v>6.9836066993868906E-2</v>
      </c>
      <c r="FT84" s="79">
        <v>6.9294817884670679E-2</v>
      </c>
      <c r="FU84" s="75"/>
    </row>
    <row r="85" spans="1:177">
      <c r="A85" s="150"/>
      <c r="B85" s="76" t="s">
        <v>1011</v>
      </c>
      <c r="C85" s="79">
        <v>0.25165488155028237</v>
      </c>
      <c r="D85" s="79">
        <v>9.0985212044988092E-2</v>
      </c>
      <c r="E85" s="79">
        <v>0.60399821943159382</v>
      </c>
      <c r="F85" s="79">
        <v>0.9258183312894176</v>
      </c>
      <c r="G85" s="79">
        <v>0.4614137093973576</v>
      </c>
      <c r="H85" s="79">
        <v>0.78267147251428615</v>
      </c>
      <c r="I85" s="79">
        <v>3.869760381987144E-3</v>
      </c>
      <c r="J85" s="79">
        <v>9.2291622868254305E-7</v>
      </c>
      <c r="K85" s="79">
        <v>0.251813113094701</v>
      </c>
      <c r="L85" s="79">
        <v>4.7238918936256466E-2</v>
      </c>
      <c r="M85" s="79">
        <v>3.5506664602213862E-2</v>
      </c>
      <c r="N85" s="79">
        <v>0.39397077788681434</v>
      </c>
      <c r="O85" s="79">
        <v>0.13181807682474905</v>
      </c>
      <c r="P85" s="79">
        <v>0.52932865627716319</v>
      </c>
      <c r="Q85" s="79">
        <v>0.13920424817277927</v>
      </c>
      <c r="R85" s="79">
        <v>0.7497105552901222</v>
      </c>
      <c r="S85" s="79">
        <v>0.80871957710991149</v>
      </c>
      <c r="T85" s="79">
        <v>0.72345387643399595</v>
      </c>
      <c r="U85" s="79">
        <v>8.9704976731890665E-2</v>
      </c>
      <c r="V85" s="79">
        <v>8.5229395346862427E-2</v>
      </c>
      <c r="W85" s="79">
        <v>0.65149749769958798</v>
      </c>
      <c r="X85" s="79">
        <v>0.1588877756880252</v>
      </c>
      <c r="Y85" s="79">
        <v>0.77920984066973276</v>
      </c>
      <c r="Z85" s="79">
        <v>2.9442489139240236E-2</v>
      </c>
      <c r="AA85" s="79">
        <v>1.3850503847062773E-105</v>
      </c>
      <c r="AB85" s="77"/>
      <c r="AC85" s="79">
        <v>0.30435904558574689</v>
      </c>
      <c r="AD85" s="79">
        <v>6.4840755469535924E-2</v>
      </c>
      <c r="AE85" s="79">
        <v>2.4702501904103464E-2</v>
      </c>
      <c r="AF85" s="79">
        <v>0.48347165303388129</v>
      </c>
      <c r="AG85" s="79">
        <v>0.11932105990764741</v>
      </c>
      <c r="AH85" s="79">
        <v>2.2172411812679173E-6</v>
      </c>
      <c r="AI85" s="79">
        <v>3.0937780469824876E-7</v>
      </c>
      <c r="AJ85" s="79">
        <v>5.2890388758332471E-4</v>
      </c>
      <c r="AK85" s="79">
        <v>1.9771756550826808E-8</v>
      </c>
      <c r="AL85" s="79">
        <v>6.5231034037252561E-3</v>
      </c>
      <c r="AM85" s="79">
        <v>0.99966591841333952</v>
      </c>
      <c r="AN85" s="79">
        <v>0.62415912978194865</v>
      </c>
      <c r="AO85" s="79">
        <v>0.18086423314914013</v>
      </c>
      <c r="AP85" s="79">
        <v>6.3888985116917329E-3</v>
      </c>
      <c r="AQ85" s="79">
        <v>1.658769770207455E-2</v>
      </c>
      <c r="AR85" s="79">
        <v>0.59657992971122553</v>
      </c>
      <c r="AS85" s="79">
        <v>1.4570881821007443E-3</v>
      </c>
      <c r="AT85" s="79">
        <v>1.5576952662683633E-2</v>
      </c>
      <c r="AU85" s="79">
        <v>0.68329101795346858</v>
      </c>
      <c r="AV85" s="79">
        <v>0.16337218837326886</v>
      </c>
      <c r="AW85" s="79">
        <v>0.3388070253840777</v>
      </c>
      <c r="AX85" s="79">
        <v>0.82875617127412804</v>
      </c>
      <c r="AY85" s="79">
        <v>0.72244655430774773</v>
      </c>
      <c r="AZ85" s="79">
        <v>0.6863614363257895</v>
      </c>
      <c r="BA85" s="79">
        <v>0.31977396448354323</v>
      </c>
      <c r="BB85" s="79">
        <v>0.46400386469740473</v>
      </c>
      <c r="BC85" s="79">
        <v>0.57118048692537582</v>
      </c>
      <c r="BD85" s="79">
        <v>0.88693216804555386</v>
      </c>
      <c r="BE85" s="79">
        <v>0.71204265804780531</v>
      </c>
      <c r="BF85" s="79">
        <v>0.43034886216729107</v>
      </c>
      <c r="BG85" s="79">
        <v>0.13637839718142272</v>
      </c>
      <c r="BH85" s="79">
        <v>0.36321642016736011</v>
      </c>
      <c r="BI85" s="79">
        <v>0.35407133046122297</v>
      </c>
      <c r="BJ85" s="79">
        <v>0.73786193862152594</v>
      </c>
      <c r="BK85" s="79">
        <v>0.18065558637834594</v>
      </c>
      <c r="BL85" s="79">
        <v>0.21876468965794882</v>
      </c>
      <c r="BM85" s="79">
        <v>0.23433984775020222</v>
      </c>
      <c r="BN85" s="79">
        <v>4.4916661728622428E-3</v>
      </c>
      <c r="BO85" s="79">
        <v>0.97329336858284321</v>
      </c>
      <c r="BP85" s="79">
        <v>2.0766737003498656E-3</v>
      </c>
      <c r="BQ85" s="79">
        <v>8.2576185238545999E-2</v>
      </c>
      <c r="BR85" s="79">
        <v>0.16094132523648574</v>
      </c>
      <c r="BS85" s="79">
        <v>0.42524642828070425</v>
      </c>
      <c r="BT85" s="79">
        <v>8.6894032323367215E-4</v>
      </c>
      <c r="BU85" s="79">
        <v>8.276321743381129E-8</v>
      </c>
      <c r="BV85" s="79">
        <v>1.1483057040678009E-7</v>
      </c>
      <c r="BW85" s="79">
        <v>0.26109560608571314</v>
      </c>
      <c r="BX85" s="79">
        <v>0.21622613725796092</v>
      </c>
      <c r="BY85" s="79">
        <v>0.46067342909443509</v>
      </c>
      <c r="BZ85" s="79">
        <v>0.64233134054744401</v>
      </c>
      <c r="CA85" s="79">
        <v>0.65564541086980577</v>
      </c>
      <c r="CB85" s="79">
        <v>0.64675665881376321</v>
      </c>
      <c r="CC85" s="79">
        <v>0.46723632515508251</v>
      </c>
      <c r="CD85" s="79">
        <v>0.44080871135289967</v>
      </c>
      <c r="CE85" s="79">
        <v>0.99087966051392384</v>
      </c>
      <c r="CF85" s="79">
        <v>6.8194835866384571E-2</v>
      </c>
      <c r="CG85" s="79">
        <v>7.3822878132958028E-2</v>
      </c>
      <c r="CH85" s="79">
        <v>0.57611880277728056</v>
      </c>
      <c r="CI85" s="79">
        <v>0.90803544723191487</v>
      </c>
      <c r="CJ85" s="79">
        <v>0.70719036087370113</v>
      </c>
      <c r="CK85" s="79">
        <v>0.61662876399703337</v>
      </c>
      <c r="CL85" s="79">
        <v>7.6451767129572912E-2</v>
      </c>
      <c r="CM85" s="79">
        <v>6.2760317109926453E-2</v>
      </c>
      <c r="CN85" s="79">
        <v>0.55362537245733945</v>
      </c>
      <c r="CO85" s="79">
        <v>0.13400213371140535</v>
      </c>
      <c r="CP85" s="79">
        <v>5.523510917083671E-2</v>
      </c>
      <c r="CQ85" s="79">
        <v>0.37018491803793252</v>
      </c>
      <c r="CR85" s="79">
        <v>5.5063946231877305E-2</v>
      </c>
      <c r="CS85" s="79">
        <v>0.54568488305789509</v>
      </c>
      <c r="CT85" s="79">
        <v>5.6605725623756778E-2</v>
      </c>
      <c r="CU85" s="79">
        <v>4.9053763213324886E-2</v>
      </c>
      <c r="CV85" s="79">
        <v>7.8921211455639179E-4</v>
      </c>
      <c r="CW85" s="79">
        <v>5.4067240376906675E-2</v>
      </c>
      <c r="CX85" s="79">
        <v>0.46953321305730567</v>
      </c>
      <c r="CY85" s="79">
        <v>0.38915625702962175</v>
      </c>
      <c r="CZ85" s="79">
        <v>0.8489765492042709</v>
      </c>
      <c r="DA85" s="79">
        <v>0.14932070130943451</v>
      </c>
      <c r="DB85" s="79">
        <v>0.41039637883219926</v>
      </c>
      <c r="DC85" s="79">
        <v>0.12344580942260229</v>
      </c>
      <c r="DD85" s="79">
        <v>0.77851050620481987</v>
      </c>
      <c r="DE85" s="79">
        <v>0.1795290184652221</v>
      </c>
      <c r="DF85" s="79">
        <v>0.22222636235260773</v>
      </c>
      <c r="DG85" s="79">
        <v>3.1273433809186096E-2</v>
      </c>
      <c r="DH85" s="79">
        <v>4.4948328278659831E-3</v>
      </c>
      <c r="DI85" s="79">
        <v>5.9381194518409314E-2</v>
      </c>
      <c r="DJ85" s="79">
        <v>6.3807122861741904E-3</v>
      </c>
      <c r="DK85" s="79">
        <v>4.2636844526701696E-2</v>
      </c>
      <c r="DL85" s="79">
        <v>6.0053781573548883E-3</v>
      </c>
      <c r="DM85" s="79">
        <v>0.61144737834542751</v>
      </c>
      <c r="DN85" s="79">
        <v>0.60776910842092735</v>
      </c>
      <c r="DO85" s="79">
        <v>0.60145339930516672</v>
      </c>
      <c r="DP85" s="79">
        <v>0.98562283899249359</v>
      </c>
      <c r="DQ85" s="79">
        <v>0.14498178101958567</v>
      </c>
      <c r="DR85" s="79">
        <v>0.98490096425759033</v>
      </c>
      <c r="DS85" s="79">
        <v>0.63708735079209466</v>
      </c>
      <c r="DT85" s="79">
        <v>9.2794461297597636E-2</v>
      </c>
      <c r="DU85" s="79">
        <v>0.12377246513068432</v>
      </c>
      <c r="DV85" s="79">
        <v>5.0052759717204791E-2</v>
      </c>
      <c r="DW85" s="79">
        <v>0.40677725520197405</v>
      </c>
      <c r="DX85" s="79">
        <v>0.45789494380304763</v>
      </c>
      <c r="DY85" s="79">
        <v>9.8712878631144257E-11</v>
      </c>
      <c r="DZ85" s="79">
        <v>0.41768829830132037</v>
      </c>
      <c r="EA85" s="79">
        <v>0.12508456024362868</v>
      </c>
      <c r="EB85" s="79">
        <v>0.92604638897468761</v>
      </c>
      <c r="EC85" s="79">
        <v>1.8203115841540617E-2</v>
      </c>
      <c r="ED85" s="79">
        <v>0.10628174562652189</v>
      </c>
      <c r="EE85" s="79">
        <v>0.91861504532365013</v>
      </c>
      <c r="EF85" s="79">
        <v>0.55476045692050591</v>
      </c>
      <c r="EG85" s="79">
        <v>0.850706576178893</v>
      </c>
      <c r="EH85" s="79">
        <v>1.5431646067532785E-7</v>
      </c>
      <c r="EI85" s="79">
        <v>0.41037891768156398</v>
      </c>
      <c r="EJ85" s="79">
        <v>0.18205889392669738</v>
      </c>
      <c r="EK85" s="79">
        <v>0.22425968967632337</v>
      </c>
      <c r="EL85" s="79">
        <v>0.43755568933802413</v>
      </c>
      <c r="EM85" s="79">
        <v>0.29700675526824272</v>
      </c>
      <c r="EN85" s="79">
        <v>0.25174055725802158</v>
      </c>
      <c r="EO85" s="79">
        <v>0.17735244604279637</v>
      </c>
      <c r="EP85" s="79">
        <v>0.3915402324252617</v>
      </c>
      <c r="EQ85" s="79">
        <v>0.98213105238115961</v>
      </c>
      <c r="ER85" s="79">
        <v>0.89069854258108805</v>
      </c>
      <c r="ES85" s="79">
        <v>0.92896820993378992</v>
      </c>
      <c r="ET85" s="79">
        <v>0.98149096280666193</v>
      </c>
      <c r="EU85" s="79">
        <v>5.8571781957251854E-3</v>
      </c>
      <c r="EV85" s="79">
        <v>7.6461929796416125E-2</v>
      </c>
      <c r="EW85" s="79">
        <v>0.40894240684328698</v>
      </c>
      <c r="EX85" s="79">
        <v>0.26986343978429705</v>
      </c>
      <c r="EY85" s="79">
        <v>0.47924113923101297</v>
      </c>
      <c r="EZ85" s="79">
        <v>0.46811050282854971</v>
      </c>
      <c r="FA85" s="79">
        <v>0.69475295081329336</v>
      </c>
      <c r="FB85" s="79">
        <v>0.50067744412591897</v>
      </c>
      <c r="FC85" s="79">
        <v>0.81196695211271863</v>
      </c>
      <c r="FD85" s="79">
        <v>0.86071955955456747</v>
      </c>
      <c r="FE85" s="79">
        <v>0.78759070715566626</v>
      </c>
      <c r="FF85" s="79">
        <v>0.83951361296353733</v>
      </c>
      <c r="FG85" s="79">
        <v>0.59104061961866339</v>
      </c>
      <c r="FH85" s="79">
        <v>0.65807049564185638</v>
      </c>
      <c r="FI85" s="79">
        <v>0.79379936385021521</v>
      </c>
      <c r="FJ85" s="79">
        <v>0.55130685095273124</v>
      </c>
      <c r="FK85" s="79">
        <v>0.69247402973918937</v>
      </c>
      <c r="FL85" s="79">
        <v>0.89156667985939331</v>
      </c>
      <c r="FM85" s="79">
        <v>0.95150509392597682</v>
      </c>
      <c r="FN85" s="79">
        <v>0.71828656904322674</v>
      </c>
      <c r="FO85" s="79">
        <v>0.63990481877944705</v>
      </c>
      <c r="FP85" s="79">
        <v>0.58699398424920091</v>
      </c>
      <c r="FQ85" s="79">
        <v>0.87417226116377</v>
      </c>
      <c r="FR85" s="79">
        <v>0.38763617090312874</v>
      </c>
      <c r="FS85" s="79">
        <v>7.5654975011018186E-2</v>
      </c>
      <c r="FT85" s="79">
        <v>7.7955894562157818E-2</v>
      </c>
      <c r="FU85" s="75"/>
    </row>
    <row r="86" spans="1:177">
      <c r="A86" s="150"/>
      <c r="B86" s="76" t="s">
        <v>1010</v>
      </c>
      <c r="C86" s="78">
        <v>648</v>
      </c>
      <c r="D86" s="78">
        <v>648</v>
      </c>
      <c r="E86" s="78">
        <v>648</v>
      </c>
      <c r="F86" s="78">
        <v>648</v>
      </c>
      <c r="G86" s="78">
        <v>648</v>
      </c>
      <c r="H86" s="78">
        <v>648</v>
      </c>
      <c r="I86" s="78">
        <v>648</v>
      </c>
      <c r="J86" s="78">
        <v>648</v>
      </c>
      <c r="K86" s="78">
        <v>645</v>
      </c>
      <c r="L86" s="78">
        <v>648</v>
      </c>
      <c r="M86" s="78">
        <v>648</v>
      </c>
      <c r="N86" s="78">
        <v>648</v>
      </c>
      <c r="O86" s="78">
        <v>648</v>
      </c>
      <c r="P86" s="78">
        <v>648</v>
      </c>
      <c r="Q86" s="78">
        <v>648</v>
      </c>
      <c r="R86" s="78">
        <v>648</v>
      </c>
      <c r="S86" s="78">
        <v>648</v>
      </c>
      <c r="T86" s="78">
        <v>648</v>
      </c>
      <c r="U86" s="78">
        <v>648</v>
      </c>
      <c r="V86" s="78">
        <v>648</v>
      </c>
      <c r="W86" s="78">
        <v>648</v>
      </c>
      <c r="X86" s="78">
        <v>648</v>
      </c>
      <c r="Y86" s="78">
        <v>648</v>
      </c>
      <c r="Z86" s="78">
        <v>648</v>
      </c>
      <c r="AA86" s="78">
        <v>648</v>
      </c>
      <c r="AB86" s="78">
        <v>648</v>
      </c>
      <c r="AC86" s="78">
        <v>648</v>
      </c>
      <c r="AD86" s="78">
        <v>648</v>
      </c>
      <c r="AE86" s="78">
        <v>648</v>
      </c>
      <c r="AF86" s="78">
        <v>648</v>
      </c>
      <c r="AG86" s="78">
        <v>648</v>
      </c>
      <c r="AH86" s="78">
        <v>648</v>
      </c>
      <c r="AI86" s="78">
        <v>648</v>
      </c>
      <c r="AJ86" s="78">
        <v>648</v>
      </c>
      <c r="AK86" s="78">
        <v>648</v>
      </c>
      <c r="AL86" s="78">
        <v>648</v>
      </c>
      <c r="AM86" s="78">
        <v>648</v>
      </c>
      <c r="AN86" s="78">
        <v>648</v>
      </c>
      <c r="AO86" s="78">
        <v>648</v>
      </c>
      <c r="AP86" s="78">
        <v>648</v>
      </c>
      <c r="AQ86" s="78">
        <v>648</v>
      </c>
      <c r="AR86" s="78">
        <v>648</v>
      </c>
      <c r="AS86" s="78">
        <v>648</v>
      </c>
      <c r="AT86" s="78">
        <v>648</v>
      </c>
      <c r="AU86" s="78">
        <v>648</v>
      </c>
      <c r="AV86" s="78">
        <v>648</v>
      </c>
      <c r="AW86" s="78">
        <v>648</v>
      </c>
      <c r="AX86" s="78">
        <v>648</v>
      </c>
      <c r="AY86" s="78">
        <v>648</v>
      </c>
      <c r="AZ86" s="78">
        <v>648</v>
      </c>
      <c r="BA86" s="78">
        <v>648</v>
      </c>
      <c r="BB86" s="78">
        <v>648</v>
      </c>
      <c r="BC86" s="78">
        <v>648</v>
      </c>
      <c r="BD86" s="78">
        <v>648</v>
      </c>
      <c r="BE86" s="78">
        <v>648</v>
      </c>
      <c r="BF86" s="78">
        <v>648</v>
      </c>
      <c r="BG86" s="78">
        <v>648</v>
      </c>
      <c r="BH86" s="78">
        <v>648</v>
      </c>
      <c r="BI86" s="78">
        <v>648</v>
      </c>
      <c r="BJ86" s="78">
        <v>648</v>
      </c>
      <c r="BK86" s="78">
        <v>648</v>
      </c>
      <c r="BL86" s="78">
        <v>648</v>
      </c>
      <c r="BM86" s="78">
        <v>648</v>
      </c>
      <c r="BN86" s="78">
        <v>648</v>
      </c>
      <c r="BO86" s="78">
        <v>648</v>
      </c>
      <c r="BP86" s="78">
        <v>648</v>
      </c>
      <c r="BQ86" s="78">
        <v>648</v>
      </c>
      <c r="BR86" s="78">
        <v>648</v>
      </c>
      <c r="BS86" s="78">
        <v>648</v>
      </c>
      <c r="BT86" s="78">
        <v>648</v>
      </c>
      <c r="BU86" s="78">
        <v>648</v>
      </c>
      <c r="BV86" s="78">
        <v>648</v>
      </c>
      <c r="BW86" s="78">
        <v>648</v>
      </c>
      <c r="BX86" s="78">
        <v>648</v>
      </c>
      <c r="BY86" s="78">
        <v>648</v>
      </c>
      <c r="BZ86" s="78">
        <v>648</v>
      </c>
      <c r="CA86" s="78">
        <v>648</v>
      </c>
      <c r="CB86" s="78">
        <v>648</v>
      </c>
      <c r="CC86" s="78">
        <v>648</v>
      </c>
      <c r="CD86" s="78">
        <v>648</v>
      </c>
      <c r="CE86" s="78">
        <v>648</v>
      </c>
      <c r="CF86" s="78">
        <v>648</v>
      </c>
      <c r="CG86" s="78">
        <v>648</v>
      </c>
      <c r="CH86" s="78">
        <v>648</v>
      </c>
      <c r="CI86" s="78">
        <v>648</v>
      </c>
      <c r="CJ86" s="78">
        <v>648</v>
      </c>
      <c r="CK86" s="78">
        <v>648</v>
      </c>
      <c r="CL86" s="78">
        <v>648</v>
      </c>
      <c r="CM86" s="78">
        <v>648</v>
      </c>
      <c r="CN86" s="78">
        <v>648</v>
      </c>
      <c r="CO86" s="78">
        <v>648</v>
      </c>
      <c r="CP86" s="78">
        <v>648</v>
      </c>
      <c r="CQ86" s="78">
        <v>648</v>
      </c>
      <c r="CR86" s="78">
        <v>648</v>
      </c>
      <c r="CS86" s="78">
        <v>648</v>
      </c>
      <c r="CT86" s="78">
        <v>648</v>
      </c>
      <c r="CU86" s="78">
        <v>648</v>
      </c>
      <c r="CV86" s="78">
        <v>648</v>
      </c>
      <c r="CW86" s="78">
        <v>648</v>
      </c>
      <c r="CX86" s="78">
        <v>648</v>
      </c>
      <c r="CY86" s="78">
        <v>648</v>
      </c>
      <c r="CZ86" s="78">
        <v>648</v>
      </c>
      <c r="DA86" s="78">
        <v>648</v>
      </c>
      <c r="DB86" s="78">
        <v>648</v>
      </c>
      <c r="DC86" s="78">
        <v>648</v>
      </c>
      <c r="DD86" s="78">
        <v>648</v>
      </c>
      <c r="DE86" s="78">
        <v>648</v>
      </c>
      <c r="DF86" s="78">
        <v>648</v>
      </c>
      <c r="DG86" s="78">
        <v>648</v>
      </c>
      <c r="DH86" s="78">
        <v>648</v>
      </c>
      <c r="DI86" s="78">
        <v>648</v>
      </c>
      <c r="DJ86" s="78">
        <v>648</v>
      </c>
      <c r="DK86" s="78">
        <v>648</v>
      </c>
      <c r="DL86" s="78">
        <v>648</v>
      </c>
      <c r="DM86" s="78">
        <v>648</v>
      </c>
      <c r="DN86" s="78">
        <v>648</v>
      </c>
      <c r="DO86" s="78">
        <v>648</v>
      </c>
      <c r="DP86" s="78">
        <v>648</v>
      </c>
      <c r="DQ86" s="78">
        <v>648</v>
      </c>
      <c r="DR86" s="78">
        <v>648</v>
      </c>
      <c r="DS86" s="78">
        <v>648</v>
      </c>
      <c r="DT86" s="78">
        <v>648</v>
      </c>
      <c r="DU86" s="78">
        <v>648</v>
      </c>
      <c r="DV86" s="78">
        <v>648</v>
      </c>
      <c r="DW86" s="78">
        <v>648</v>
      </c>
      <c r="DX86" s="78">
        <v>648</v>
      </c>
      <c r="DY86" s="78">
        <v>648</v>
      </c>
      <c r="DZ86" s="78">
        <v>616</v>
      </c>
      <c r="EA86" s="78">
        <v>630</v>
      </c>
      <c r="EB86" s="78">
        <v>628</v>
      </c>
      <c r="EC86" s="78">
        <v>646</v>
      </c>
      <c r="ED86" s="78">
        <v>646</v>
      </c>
      <c r="EE86" s="78">
        <v>619</v>
      </c>
      <c r="EF86" s="78">
        <v>647</v>
      </c>
      <c r="EG86" s="78">
        <v>648</v>
      </c>
      <c r="EH86" s="78">
        <v>645</v>
      </c>
      <c r="EI86" s="78">
        <v>622</v>
      </c>
      <c r="EJ86" s="78">
        <v>648</v>
      </c>
      <c r="EK86" s="78">
        <v>645</v>
      </c>
      <c r="EL86" s="78">
        <v>648</v>
      </c>
      <c r="EM86" s="78">
        <v>648</v>
      </c>
      <c r="EN86" s="78">
        <v>646</v>
      </c>
      <c r="EO86" s="78">
        <v>648</v>
      </c>
      <c r="EP86" s="78">
        <v>648</v>
      </c>
      <c r="EQ86" s="78">
        <v>648</v>
      </c>
      <c r="ER86" s="78">
        <v>648</v>
      </c>
      <c r="ES86" s="78">
        <v>648</v>
      </c>
      <c r="ET86" s="78">
        <v>648</v>
      </c>
      <c r="EU86" s="78">
        <v>648</v>
      </c>
      <c r="EV86" s="78">
        <v>648</v>
      </c>
      <c r="EW86" s="78">
        <v>648</v>
      </c>
      <c r="EX86" s="78">
        <v>648</v>
      </c>
      <c r="EY86" s="78">
        <v>648</v>
      </c>
      <c r="EZ86" s="78">
        <v>648</v>
      </c>
      <c r="FA86" s="78">
        <v>648</v>
      </c>
      <c r="FB86" s="78">
        <v>648</v>
      </c>
      <c r="FC86" s="78">
        <v>648</v>
      </c>
      <c r="FD86" s="78">
        <v>648</v>
      </c>
      <c r="FE86" s="78">
        <v>648</v>
      </c>
      <c r="FF86" s="78">
        <v>648</v>
      </c>
      <c r="FG86" s="78">
        <v>648</v>
      </c>
      <c r="FH86" s="78">
        <v>648</v>
      </c>
      <c r="FI86" s="78">
        <v>648</v>
      </c>
      <c r="FJ86" s="78">
        <v>648</v>
      </c>
      <c r="FK86" s="78">
        <v>648</v>
      </c>
      <c r="FL86" s="78">
        <v>648</v>
      </c>
      <c r="FM86" s="78">
        <v>648</v>
      </c>
      <c r="FN86" s="78">
        <v>648</v>
      </c>
      <c r="FO86" s="78">
        <v>648</v>
      </c>
      <c r="FP86" s="78">
        <v>645</v>
      </c>
      <c r="FQ86" s="78">
        <v>645</v>
      </c>
      <c r="FR86" s="78">
        <v>644</v>
      </c>
      <c r="FS86" s="78">
        <v>648</v>
      </c>
      <c r="FT86" s="78">
        <v>648</v>
      </c>
      <c r="FU86" s="75"/>
    </row>
    <row r="87" spans="1:177">
      <c r="A87" s="150" t="s">
        <v>1184</v>
      </c>
      <c r="B87" s="76" t="s">
        <v>1012</v>
      </c>
      <c r="C87" s="79">
        <v>-3.9433721052499211E-2</v>
      </c>
      <c r="D87" s="79">
        <v>1.8302958826981887E-2</v>
      </c>
      <c r="E87" s="79">
        <v>2.7998373364547736E-2</v>
      </c>
      <c r="F87" s="79">
        <v>-7.7530811082657344E-2</v>
      </c>
      <c r="G87" s="79">
        <v>-9.3405968828581487E-2</v>
      </c>
      <c r="H87" s="79">
        <v>1.3082479938088754E-2</v>
      </c>
      <c r="I87" s="79">
        <v>-3.593059936300589E-2</v>
      </c>
      <c r="J87" s="79">
        <v>5.6166499223851016E-2</v>
      </c>
      <c r="K87" s="79">
        <v>-3.8528132214527666E-2</v>
      </c>
      <c r="L87" s="79">
        <v>-0.17318494424574105</v>
      </c>
      <c r="M87" s="79">
        <v>1.3150615723831784E-2</v>
      </c>
      <c r="N87" s="79">
        <v>0.24082998988849397</v>
      </c>
      <c r="O87" s="79">
        <v>2.8686026217293895E-2</v>
      </c>
      <c r="P87" s="79">
        <v>2.7805113201903774E-2</v>
      </c>
      <c r="Q87" s="79">
        <v>-2.6803226469172707E-2</v>
      </c>
      <c r="R87" s="79">
        <v>2.0787195369665296E-2</v>
      </c>
      <c r="S87" s="79">
        <v>2.2429927429418448E-2</v>
      </c>
      <c r="T87" s="79">
        <v>-1.6902696688736681E-2</v>
      </c>
      <c r="U87" s="79">
        <v>1.5908308837314807E-2</v>
      </c>
      <c r="V87" s="79">
        <v>1.1580909579541228E-2</v>
      </c>
      <c r="W87" s="79">
        <v>-1.7014570283591941E-2</v>
      </c>
      <c r="X87" s="79">
        <v>-0.16777573139210597</v>
      </c>
      <c r="Y87" s="79">
        <v>-7.2237900768395785E-2</v>
      </c>
      <c r="Z87" s="79">
        <v>0.17241187378168046</v>
      </c>
      <c r="AA87" s="79">
        <v>-0.720123419861877</v>
      </c>
      <c r="AB87" s="79">
        <v>-4.041103399243965E-2</v>
      </c>
      <c r="AC87" s="78">
        <v>1</v>
      </c>
      <c r="AD87" s="79">
        <v>4.2217790339154453E-2</v>
      </c>
      <c r="AE87" s="79">
        <v>4.5382482711416164E-2</v>
      </c>
      <c r="AF87" s="79">
        <v>5.4830335799452134E-3</v>
      </c>
      <c r="AG87" s="79">
        <v>-0.10413847159197341</v>
      </c>
      <c r="AH87" s="79">
        <v>-0.21538459015077069</v>
      </c>
      <c r="AI87" s="79">
        <v>-0.15983625763935544</v>
      </c>
      <c r="AJ87" s="79">
        <v>-0.14771968780577988</v>
      </c>
      <c r="AK87" s="79">
        <v>-0.17559229385902456</v>
      </c>
      <c r="AL87" s="79">
        <v>-3.561208538008568E-2</v>
      </c>
      <c r="AM87" s="79">
        <v>-1.7359833934147612E-2</v>
      </c>
      <c r="AN87" s="79">
        <v>-1.8058790030025637E-3</v>
      </c>
      <c r="AO87" s="79">
        <v>2.9867331587347039E-2</v>
      </c>
      <c r="AP87" s="79">
        <v>3.420609030189824E-3</v>
      </c>
      <c r="AQ87" s="79">
        <v>4.8339451026319915E-3</v>
      </c>
      <c r="AR87" s="79">
        <v>2.2090205033647378E-3</v>
      </c>
      <c r="AS87" s="79">
        <v>-0.12405950874238948</v>
      </c>
      <c r="AT87" s="79">
        <v>-7.1605316132474478E-2</v>
      </c>
      <c r="AU87" s="79">
        <v>4.4172835786906554E-2</v>
      </c>
      <c r="AV87" s="79">
        <v>2.8809757793694699E-2</v>
      </c>
      <c r="AW87" s="79">
        <v>6.7112418671018775E-2</v>
      </c>
      <c r="AX87" s="79">
        <v>9.248390218981227E-2</v>
      </c>
      <c r="AY87" s="79">
        <v>-6.2804834679390797E-2</v>
      </c>
      <c r="AZ87" s="79">
        <v>-1.8834474694611216E-2</v>
      </c>
      <c r="BA87" s="79">
        <v>4.9616841852190681E-2</v>
      </c>
      <c r="BB87" s="79">
        <v>8.4884443345793745E-2</v>
      </c>
      <c r="BC87" s="79">
        <v>9.0687184790051362E-2</v>
      </c>
      <c r="BD87" s="79">
        <v>6.0002146930316365E-2</v>
      </c>
      <c r="BE87" s="79">
        <v>1.2787021319451541E-2</v>
      </c>
      <c r="BF87" s="79">
        <v>1.694777292935766E-2</v>
      </c>
      <c r="BG87" s="79">
        <v>-4.9851167505657041E-4</v>
      </c>
      <c r="BH87" s="79">
        <v>1.9539936603531601E-2</v>
      </c>
      <c r="BI87" s="79">
        <v>1.810728234338357E-2</v>
      </c>
      <c r="BJ87" s="79">
        <v>1.6068683925019767E-3</v>
      </c>
      <c r="BK87" s="79">
        <v>4.4300523868489081E-2</v>
      </c>
      <c r="BL87" s="79">
        <v>4.3702178504883248E-2</v>
      </c>
      <c r="BM87" s="79">
        <v>-3.754301925510909E-2</v>
      </c>
      <c r="BN87" s="79">
        <v>-2.824699018659127E-2</v>
      </c>
      <c r="BO87" s="79">
        <v>5.1299909996766731E-3</v>
      </c>
      <c r="BP87" s="79">
        <v>3.6337048663616915E-2</v>
      </c>
      <c r="BQ87" s="79">
        <v>-2.9671625549989911E-2</v>
      </c>
      <c r="BR87" s="79">
        <v>-2.8344464710678068E-2</v>
      </c>
      <c r="BS87" s="79">
        <v>6.418210807314177E-3</v>
      </c>
      <c r="BT87" s="79">
        <v>-8.300116411041808E-3</v>
      </c>
      <c r="BU87" s="79">
        <v>1.4414863153067396E-2</v>
      </c>
      <c r="BV87" s="79">
        <v>5.7082185130523877E-2</v>
      </c>
      <c r="BW87" s="79">
        <v>-7.8152648385584791E-2</v>
      </c>
      <c r="BX87" s="79">
        <v>-8.2457344966321997E-2</v>
      </c>
      <c r="BY87" s="79">
        <v>5.400184069692622E-2</v>
      </c>
      <c r="BZ87" s="79">
        <v>-5.5515785250618253E-3</v>
      </c>
      <c r="CA87" s="79">
        <v>-2.9772082206274308E-2</v>
      </c>
      <c r="CB87" s="79">
        <v>-2.3686721581498088E-3</v>
      </c>
      <c r="CC87" s="79">
        <v>-1.889541821519352E-2</v>
      </c>
      <c r="CD87" s="79">
        <v>-5.8971571173084851E-3</v>
      </c>
      <c r="CE87" s="79">
        <v>2.9610060491493572E-2</v>
      </c>
      <c r="CF87" s="79">
        <v>-3.5903042540421398E-2</v>
      </c>
      <c r="CG87" s="79">
        <v>-7.2041296835082119E-2</v>
      </c>
      <c r="CH87" s="79">
        <v>-6.5731268925996109E-2</v>
      </c>
      <c r="CI87" s="79">
        <v>-1.3118066676343326E-2</v>
      </c>
      <c r="CJ87" s="79">
        <v>-1.1119806615445557E-2</v>
      </c>
      <c r="CK87" s="79">
        <v>-6.2584876189416992E-3</v>
      </c>
      <c r="CL87" s="79">
        <v>-9.3346102068920841E-2</v>
      </c>
      <c r="CM87" s="79">
        <v>-0.14955735928303521</v>
      </c>
      <c r="CN87" s="79">
        <v>-0.10830570971290801</v>
      </c>
      <c r="CO87" s="79">
        <v>9.1331562959342631E-3</v>
      </c>
      <c r="CP87" s="79">
        <v>-1.9374771284938603E-2</v>
      </c>
      <c r="CQ87" s="79">
        <v>-3.6728693549492611E-2</v>
      </c>
      <c r="CR87" s="79">
        <v>-0.11188212465460091</v>
      </c>
      <c r="CS87" s="79">
        <v>1.1535120550228341E-2</v>
      </c>
      <c r="CT87" s="79">
        <v>0.11199436377341816</v>
      </c>
      <c r="CU87" s="79">
        <v>-9.3575541347801064E-2</v>
      </c>
      <c r="CV87" s="79">
        <v>3.6802850120922499E-2</v>
      </c>
      <c r="CW87" s="79">
        <v>0.10766210207106848</v>
      </c>
      <c r="CX87" s="79">
        <v>-6.9777429048300532E-2</v>
      </c>
      <c r="CY87" s="79">
        <v>-3.6605503611986064E-3</v>
      </c>
      <c r="CZ87" s="79">
        <v>7.9146071751191691E-2</v>
      </c>
      <c r="DA87" s="79">
        <v>-0.11092458920741885</v>
      </c>
      <c r="DB87" s="79">
        <v>9.2955806987351942E-3</v>
      </c>
      <c r="DC87" s="79">
        <v>7.6373065765304199E-2</v>
      </c>
      <c r="DD87" s="79">
        <v>6.0486777924735361E-3</v>
      </c>
      <c r="DE87" s="79">
        <v>-8.6108679708021774E-2</v>
      </c>
      <c r="DF87" s="79">
        <v>-7.0247409914625983E-2</v>
      </c>
      <c r="DG87" s="79">
        <v>6.679065284683279E-2</v>
      </c>
      <c r="DH87" s="79">
        <v>2.1474429983904326E-2</v>
      </c>
      <c r="DI87" s="79">
        <v>-6.4183732915913214E-2</v>
      </c>
      <c r="DJ87" s="79">
        <v>-0.1251327936363453</v>
      </c>
      <c r="DK87" s="79">
        <v>9.4740238372083188E-2</v>
      </c>
      <c r="DL87" s="79">
        <v>0.12781522578405075</v>
      </c>
      <c r="DM87" s="79">
        <v>1.4727164999633973E-3</v>
      </c>
      <c r="DN87" s="79">
        <v>-4.1406423956910736E-2</v>
      </c>
      <c r="DO87" s="79">
        <v>-2.7618746477402552E-3</v>
      </c>
      <c r="DP87" s="79">
        <v>-4.3493538411003528E-2</v>
      </c>
      <c r="DQ87" s="79">
        <v>3.0512689161209521E-2</v>
      </c>
      <c r="DR87" s="79">
        <v>4.4645568481509169E-2</v>
      </c>
      <c r="DS87" s="79">
        <v>-8.6971137884810423E-2</v>
      </c>
      <c r="DT87" s="79">
        <v>1.786286520193324E-2</v>
      </c>
      <c r="DU87" s="79">
        <v>4.3817621652973808E-2</v>
      </c>
      <c r="DV87" s="79">
        <v>5.2439741193254785E-2</v>
      </c>
      <c r="DW87" s="79">
        <v>-9.3417828002189552E-3</v>
      </c>
      <c r="DX87" s="79">
        <v>-1.1579363432028035E-2</v>
      </c>
      <c r="DY87" s="79">
        <v>0.23215188810496487</v>
      </c>
      <c r="DZ87" s="79">
        <v>1.4496267227646215E-2</v>
      </c>
      <c r="EA87" s="79">
        <v>-1.1442382851668487E-2</v>
      </c>
      <c r="EB87" s="79">
        <v>1.6069801836211296E-3</v>
      </c>
      <c r="EC87" s="79">
        <v>2.3976774400097907E-3</v>
      </c>
      <c r="ED87" s="79">
        <v>6.4454995043141936E-2</v>
      </c>
      <c r="EE87" s="79">
        <v>-7.28526824278274E-2</v>
      </c>
      <c r="EF87" s="79">
        <v>1.21773720217173E-2</v>
      </c>
      <c r="EG87" s="79">
        <v>-3.4445443330732274E-2</v>
      </c>
      <c r="EH87" s="79">
        <v>-0.21247465481822267</v>
      </c>
      <c r="EI87" s="79">
        <v>1.3796812458572782E-2</v>
      </c>
      <c r="EJ87" s="79">
        <v>-3.4956213603205936E-2</v>
      </c>
      <c r="EK87" s="79">
        <v>4.9682248430277638E-2</v>
      </c>
      <c r="EL87" s="79">
        <v>8.8493288551102951E-3</v>
      </c>
      <c r="EM87" s="79">
        <v>2.0741827806936355E-2</v>
      </c>
      <c r="EN87" s="79">
        <v>2.9051412484024119E-3</v>
      </c>
      <c r="EO87" s="79">
        <v>-5.7837217779404711E-2</v>
      </c>
      <c r="EP87" s="79">
        <v>5.8048556196714729E-2</v>
      </c>
      <c r="EQ87" s="79">
        <v>-3.9263586524905317E-2</v>
      </c>
      <c r="ER87" s="79">
        <v>-3.9895870734124754E-2</v>
      </c>
      <c r="ES87" s="79">
        <v>-3.5901060582737711E-2</v>
      </c>
      <c r="ET87" s="79">
        <v>-3.5737330171402508E-2</v>
      </c>
      <c r="EU87" s="79">
        <v>-5.477348417344511E-2</v>
      </c>
      <c r="EV87" s="79">
        <v>-1.2465273819973933E-2</v>
      </c>
      <c r="EW87" s="79">
        <v>-4.6771593825238419E-2</v>
      </c>
      <c r="EX87" s="79">
        <v>-5.8213291955052704E-2</v>
      </c>
      <c r="EY87" s="79">
        <v>-5.2160790377960946E-2</v>
      </c>
      <c r="EZ87" s="79">
        <v>-5.4601248338115284E-2</v>
      </c>
      <c r="FA87" s="79">
        <v>-4.5743279999455539E-3</v>
      </c>
      <c r="FB87" s="79">
        <v>-5.3400195102256756E-3</v>
      </c>
      <c r="FC87" s="79">
        <v>-1.796924839921964E-2</v>
      </c>
      <c r="FD87" s="79">
        <v>-2.2513303056684243E-2</v>
      </c>
      <c r="FE87" s="79">
        <v>-1.5896606525291471E-2</v>
      </c>
      <c r="FF87" s="79">
        <v>-2.0461536599175923E-2</v>
      </c>
      <c r="FG87" s="79">
        <v>-4.8974180089787815E-2</v>
      </c>
      <c r="FH87" s="79">
        <v>-4.6450139901452817E-2</v>
      </c>
      <c r="FI87" s="79">
        <v>-2.3357728345340781E-2</v>
      </c>
      <c r="FJ87" s="79">
        <v>-3.5669625247477431E-2</v>
      </c>
      <c r="FK87" s="79">
        <v>1.3928965509318478E-2</v>
      </c>
      <c r="FL87" s="79">
        <v>-3.0460569357619063E-2</v>
      </c>
      <c r="FM87" s="79">
        <v>2.6365827318550306E-2</v>
      </c>
      <c r="FN87" s="79">
        <v>-2.1446012355697153E-2</v>
      </c>
      <c r="FO87" s="79">
        <v>-5.1697246426169047E-2</v>
      </c>
      <c r="FP87" s="79">
        <v>-1.927330811360875E-2</v>
      </c>
      <c r="FQ87" s="79">
        <v>2.1453299830592621E-2</v>
      </c>
      <c r="FR87" s="79">
        <v>2.7311450903568787E-2</v>
      </c>
      <c r="FS87" s="79">
        <v>2.6814440390461259E-2</v>
      </c>
      <c r="FT87" s="79">
        <v>2.6917904726323098E-2</v>
      </c>
      <c r="FU87" s="75"/>
    </row>
    <row r="88" spans="1:177">
      <c r="A88" s="150"/>
      <c r="B88" s="76" t="s">
        <v>1011</v>
      </c>
      <c r="C88" s="79">
        <v>0.31621300427744259</v>
      </c>
      <c r="D88" s="79">
        <v>0.64189087798738387</v>
      </c>
      <c r="E88" s="79">
        <v>0.47678334565860359</v>
      </c>
      <c r="F88" s="79">
        <v>4.8521552654921453E-2</v>
      </c>
      <c r="G88" s="79">
        <v>1.7390851612211738E-2</v>
      </c>
      <c r="H88" s="79">
        <v>0.73958964417753648</v>
      </c>
      <c r="I88" s="79">
        <v>0.3611517264598294</v>
      </c>
      <c r="J88" s="79">
        <v>0.15325367571972381</v>
      </c>
      <c r="K88" s="79">
        <v>0.32858996465847423</v>
      </c>
      <c r="L88" s="79">
        <v>9.2671893813591965E-6</v>
      </c>
      <c r="M88" s="79">
        <v>0.73828286469814408</v>
      </c>
      <c r="N88" s="79">
        <v>5.2874483651087104E-10</v>
      </c>
      <c r="O88" s="79">
        <v>0.46602174913568151</v>
      </c>
      <c r="P88" s="79">
        <v>0.47983207813963169</v>
      </c>
      <c r="Q88" s="79">
        <v>0.49580581758995046</v>
      </c>
      <c r="R88" s="79">
        <v>0.59736675902392744</v>
      </c>
      <c r="S88" s="79">
        <v>0.56871700430245709</v>
      </c>
      <c r="T88" s="79">
        <v>0.66757950775472041</v>
      </c>
      <c r="U88" s="79">
        <v>0.68606334303741501</v>
      </c>
      <c r="V88" s="79">
        <v>0.76857259574425185</v>
      </c>
      <c r="W88" s="79">
        <v>0.66551226342904435</v>
      </c>
      <c r="X88" s="79">
        <v>1.7620036242269135E-5</v>
      </c>
      <c r="Y88" s="79">
        <v>6.6102524887840602E-2</v>
      </c>
      <c r="Z88" s="79">
        <v>1.0170890446275094E-5</v>
      </c>
      <c r="AA88" s="79">
        <v>1.2433142259888688E-104</v>
      </c>
      <c r="AB88" s="79">
        <v>0.30435904558574689</v>
      </c>
      <c r="AC88" s="77"/>
      <c r="AD88" s="79">
        <v>0.28322938086504568</v>
      </c>
      <c r="AE88" s="79">
        <v>0.24865872039167958</v>
      </c>
      <c r="AF88" s="79">
        <v>0.88920770588991804</v>
      </c>
      <c r="AG88" s="79">
        <v>7.9772496457654642E-3</v>
      </c>
      <c r="AH88" s="79">
        <v>3.0711706796418635E-8</v>
      </c>
      <c r="AI88" s="79">
        <v>4.3657972628750847E-5</v>
      </c>
      <c r="AJ88" s="79">
        <v>1.6078514708397107E-4</v>
      </c>
      <c r="AK88" s="79">
        <v>6.9179036627727323E-6</v>
      </c>
      <c r="AL88" s="79">
        <v>0.36542696774215899</v>
      </c>
      <c r="AM88" s="79">
        <v>0.65914837845615348</v>
      </c>
      <c r="AN88" s="79">
        <v>0.96340473460214038</v>
      </c>
      <c r="AO88" s="79">
        <v>0.44785283016320832</v>
      </c>
      <c r="AP88" s="79">
        <v>0.93074573149172712</v>
      </c>
      <c r="AQ88" s="79">
        <v>0.90225336586155647</v>
      </c>
      <c r="AR88" s="79">
        <v>0.95524304035436369</v>
      </c>
      <c r="AS88" s="79">
        <v>1.5552397169245104E-3</v>
      </c>
      <c r="AT88" s="79">
        <v>6.8516723687246539E-2</v>
      </c>
      <c r="AU88" s="79">
        <v>0.26150803823315472</v>
      </c>
      <c r="AV88" s="79">
        <v>0.46409976833334154</v>
      </c>
      <c r="AW88" s="79">
        <v>8.7816525489948699E-2</v>
      </c>
      <c r="AX88" s="79">
        <v>1.8534728765308598E-2</v>
      </c>
      <c r="AY88" s="79">
        <v>0.11021212835647112</v>
      </c>
      <c r="AZ88" s="79">
        <v>0.63224867686891528</v>
      </c>
      <c r="BA88" s="79">
        <v>0.20717305366468319</v>
      </c>
      <c r="BB88" s="79">
        <v>3.0731369277790355E-2</v>
      </c>
      <c r="BC88" s="79">
        <v>2.0953527135109253E-2</v>
      </c>
      <c r="BD88" s="79">
        <v>0.12705189200356587</v>
      </c>
      <c r="BE88" s="79">
        <v>0.74526489755620551</v>
      </c>
      <c r="BF88" s="79">
        <v>0.66674626738038412</v>
      </c>
      <c r="BG88" s="79">
        <v>0.98989463511581</v>
      </c>
      <c r="BH88" s="79">
        <v>0.61954688669894142</v>
      </c>
      <c r="BI88" s="79">
        <v>0.64545597412869471</v>
      </c>
      <c r="BJ88" s="79">
        <v>0.96743521523583009</v>
      </c>
      <c r="BK88" s="79">
        <v>0.26013046595791789</v>
      </c>
      <c r="BL88" s="79">
        <v>0.26662916505752332</v>
      </c>
      <c r="BM88" s="79">
        <v>0.3399922950801717</v>
      </c>
      <c r="BN88" s="79">
        <v>0.47287696083669584</v>
      </c>
      <c r="BO88" s="79">
        <v>0.89629982486473181</v>
      </c>
      <c r="BP88" s="79">
        <v>0.35574183209651267</v>
      </c>
      <c r="BQ88" s="79">
        <v>0.45083481593552632</v>
      </c>
      <c r="BR88" s="79">
        <v>0.47135020506708503</v>
      </c>
      <c r="BS88" s="79">
        <v>0.87046551729493959</v>
      </c>
      <c r="BT88" s="79">
        <v>0.83297922091570364</v>
      </c>
      <c r="BU88" s="79">
        <v>0.71417624261089685</v>
      </c>
      <c r="BV88" s="79">
        <v>0.14665366628721582</v>
      </c>
      <c r="BW88" s="79">
        <v>4.6740625673250595E-2</v>
      </c>
      <c r="BX88" s="79">
        <v>3.5857174154003406E-2</v>
      </c>
      <c r="BY88" s="79">
        <v>0.1697491395990034</v>
      </c>
      <c r="BZ88" s="79">
        <v>0.88783174320664471</v>
      </c>
      <c r="CA88" s="79">
        <v>0.44930275243939044</v>
      </c>
      <c r="CB88" s="79">
        <v>0.95201210130482905</v>
      </c>
      <c r="CC88" s="79">
        <v>0.63114703922975812</v>
      </c>
      <c r="CD88" s="79">
        <v>0.88089986027172662</v>
      </c>
      <c r="CE88" s="79">
        <v>0.45177520046297059</v>
      </c>
      <c r="CF88" s="79">
        <v>0.36152036536372278</v>
      </c>
      <c r="CG88" s="79">
        <v>6.6845239858940808E-2</v>
      </c>
      <c r="CH88" s="79">
        <v>9.4559291076051794E-2</v>
      </c>
      <c r="CI88" s="79">
        <v>0.73890703058331519</v>
      </c>
      <c r="CJ88" s="79">
        <v>0.7775399988218199</v>
      </c>
      <c r="CK88" s="79">
        <v>0.87366174475947367</v>
      </c>
      <c r="CL88" s="79">
        <v>1.7463199553850017E-2</v>
      </c>
      <c r="CM88" s="79">
        <v>1.3276610170389813E-4</v>
      </c>
      <c r="CN88" s="79">
        <v>5.7834566529467975E-3</v>
      </c>
      <c r="CO88" s="79">
        <v>0.81650060520492662</v>
      </c>
      <c r="CP88" s="79">
        <v>0.62251072115445227</v>
      </c>
      <c r="CQ88" s="79">
        <v>0.35057749626332435</v>
      </c>
      <c r="CR88" s="79">
        <v>4.3511762112840397E-3</v>
      </c>
      <c r="CS88" s="79">
        <v>0.76946172957243419</v>
      </c>
      <c r="CT88" s="79">
        <v>4.3119380595233684E-3</v>
      </c>
      <c r="CU88" s="79">
        <v>1.7187347576119619E-2</v>
      </c>
      <c r="CV88" s="79">
        <v>0.34960501466111926</v>
      </c>
      <c r="CW88" s="79">
        <v>6.0822145173599585E-3</v>
      </c>
      <c r="CX88" s="79">
        <v>7.5901550412024843E-2</v>
      </c>
      <c r="CY88" s="79">
        <v>0.92590133580530976</v>
      </c>
      <c r="CZ88" s="79">
        <v>4.4009498109448993E-2</v>
      </c>
      <c r="DA88" s="79">
        <v>4.6992822046782803E-3</v>
      </c>
      <c r="DB88" s="79">
        <v>0.81329680491269651</v>
      </c>
      <c r="DC88" s="79">
        <v>5.1988847228597937E-2</v>
      </c>
      <c r="DD88" s="79">
        <v>0.87786337765130074</v>
      </c>
      <c r="DE88" s="79">
        <v>2.8393280289739073E-2</v>
      </c>
      <c r="DF88" s="79">
        <v>7.3943537721743891E-2</v>
      </c>
      <c r="DG88" s="79">
        <v>8.9351760011582029E-2</v>
      </c>
      <c r="DH88" s="79">
        <v>0.58530157331849242</v>
      </c>
      <c r="DI88" s="79">
        <v>0.10259946172217306</v>
      </c>
      <c r="DJ88" s="79">
        <v>1.4140665975186976E-3</v>
      </c>
      <c r="DK88" s="79">
        <v>1.58450691552653E-2</v>
      </c>
      <c r="DL88" s="79">
        <v>1.1111961275571754E-3</v>
      </c>
      <c r="DM88" s="79">
        <v>0.97015261342782311</v>
      </c>
      <c r="DN88" s="79">
        <v>0.29259230966364913</v>
      </c>
      <c r="DO88" s="79">
        <v>0.94405815860221642</v>
      </c>
      <c r="DP88" s="79">
        <v>0.26892121296576899</v>
      </c>
      <c r="DQ88" s="79">
        <v>0.43809910209858649</v>
      </c>
      <c r="DR88" s="79">
        <v>0.2564330219271892</v>
      </c>
      <c r="DS88" s="79">
        <v>2.6839413550772934E-2</v>
      </c>
      <c r="DT88" s="79">
        <v>0.64992052811876255</v>
      </c>
      <c r="DU88" s="79">
        <v>0.26536672529825822</v>
      </c>
      <c r="DV88" s="79">
        <v>0.18245371734515767</v>
      </c>
      <c r="DW88" s="79">
        <v>0.81238604106830248</v>
      </c>
      <c r="DX88" s="79">
        <v>0.76860261397262564</v>
      </c>
      <c r="DY88" s="79">
        <v>2.2299922227561075E-9</v>
      </c>
      <c r="DZ88" s="79">
        <v>0.71953824493412555</v>
      </c>
      <c r="EA88" s="79">
        <v>0.77438756311074519</v>
      </c>
      <c r="EB88" s="79">
        <v>0.96794116885957537</v>
      </c>
      <c r="EC88" s="79">
        <v>0.95150040876137765</v>
      </c>
      <c r="ED88" s="79">
        <v>0.10168234235939116</v>
      </c>
      <c r="EE88" s="79">
        <v>7.0094822967812512E-2</v>
      </c>
      <c r="EF88" s="79">
        <v>0.75720095419434041</v>
      </c>
      <c r="EG88" s="79">
        <v>0.38135374896124341</v>
      </c>
      <c r="EH88" s="79">
        <v>5.0926052366578739E-8</v>
      </c>
      <c r="EI88" s="79">
        <v>0.73128574250468592</v>
      </c>
      <c r="EJ88" s="79">
        <v>0.3743291695917208</v>
      </c>
      <c r="EK88" s="79">
        <v>0.20763206766334941</v>
      </c>
      <c r="EL88" s="79">
        <v>0.82210638519054746</v>
      </c>
      <c r="EM88" s="79">
        <v>0.59816719270707308</v>
      </c>
      <c r="EN88" s="79">
        <v>0.94125247151358626</v>
      </c>
      <c r="EO88" s="79">
        <v>0.14137662933340753</v>
      </c>
      <c r="EP88" s="79">
        <v>0.13992594758620017</v>
      </c>
      <c r="EQ88" s="79">
        <v>0.31830707794185276</v>
      </c>
      <c r="ER88" s="79">
        <v>0.31057034895228997</v>
      </c>
      <c r="ES88" s="79">
        <v>0.36154688789260669</v>
      </c>
      <c r="ET88" s="79">
        <v>0.36374212757214675</v>
      </c>
      <c r="EU88" s="79">
        <v>0.16372297959324217</v>
      </c>
      <c r="EV88" s="79">
        <v>0.75146083298013089</v>
      </c>
      <c r="EW88" s="79">
        <v>0.23445446478985499</v>
      </c>
      <c r="EX88" s="79">
        <v>0.13880310521860137</v>
      </c>
      <c r="EY88" s="79">
        <v>0.18479459064391435</v>
      </c>
      <c r="EZ88" s="79">
        <v>0.16505391317279042</v>
      </c>
      <c r="FA88" s="79">
        <v>0.90747884565060999</v>
      </c>
      <c r="FB88" s="79">
        <v>0.89207962020021581</v>
      </c>
      <c r="FC88" s="79">
        <v>0.6479757658639973</v>
      </c>
      <c r="FD88" s="79">
        <v>0.56728054755083912</v>
      </c>
      <c r="FE88" s="79">
        <v>0.68628201386853427</v>
      </c>
      <c r="FF88" s="79">
        <v>0.6031231900685512</v>
      </c>
      <c r="FG88" s="79">
        <v>0.21312467342336039</v>
      </c>
      <c r="FH88" s="79">
        <v>0.23768934511936957</v>
      </c>
      <c r="FI88" s="79">
        <v>0.55283074213832173</v>
      </c>
      <c r="FJ88" s="79">
        <v>0.36465231697158673</v>
      </c>
      <c r="FK88" s="79">
        <v>0.72340921105353484</v>
      </c>
      <c r="FL88" s="79">
        <v>0.43888227168782401</v>
      </c>
      <c r="FM88" s="79">
        <v>0.50286733313415077</v>
      </c>
      <c r="FN88" s="79">
        <v>0.58579823181553592</v>
      </c>
      <c r="FO88" s="79">
        <v>0.18873343011325039</v>
      </c>
      <c r="FP88" s="79">
        <v>0.62514102449107445</v>
      </c>
      <c r="FQ88" s="79">
        <v>0.58654333005140002</v>
      </c>
      <c r="FR88" s="79">
        <v>0.48901928071283685</v>
      </c>
      <c r="FS88" s="79">
        <v>0.49562547317987149</v>
      </c>
      <c r="FT88" s="79">
        <v>0.49396318969956665</v>
      </c>
      <c r="FU88" s="75"/>
    </row>
    <row r="89" spans="1:177">
      <c r="A89" s="150"/>
      <c r="B89" s="76" t="s">
        <v>1010</v>
      </c>
      <c r="C89" s="78">
        <v>648</v>
      </c>
      <c r="D89" s="78">
        <v>648</v>
      </c>
      <c r="E89" s="78">
        <v>648</v>
      </c>
      <c r="F89" s="78">
        <v>648</v>
      </c>
      <c r="G89" s="78">
        <v>648</v>
      </c>
      <c r="H89" s="78">
        <v>648</v>
      </c>
      <c r="I89" s="78">
        <v>648</v>
      </c>
      <c r="J89" s="78">
        <v>648</v>
      </c>
      <c r="K89" s="78">
        <v>645</v>
      </c>
      <c r="L89" s="78">
        <v>648</v>
      </c>
      <c r="M89" s="78">
        <v>648</v>
      </c>
      <c r="N89" s="78">
        <v>648</v>
      </c>
      <c r="O89" s="78">
        <v>648</v>
      </c>
      <c r="P89" s="78">
        <v>648</v>
      </c>
      <c r="Q89" s="78">
        <v>648</v>
      </c>
      <c r="R89" s="78">
        <v>648</v>
      </c>
      <c r="S89" s="78">
        <v>648</v>
      </c>
      <c r="T89" s="78">
        <v>648</v>
      </c>
      <c r="U89" s="78">
        <v>648</v>
      </c>
      <c r="V89" s="78">
        <v>648</v>
      </c>
      <c r="W89" s="78">
        <v>648</v>
      </c>
      <c r="X89" s="78">
        <v>648</v>
      </c>
      <c r="Y89" s="78">
        <v>648</v>
      </c>
      <c r="Z89" s="78">
        <v>648</v>
      </c>
      <c r="AA89" s="78">
        <v>648</v>
      </c>
      <c r="AB89" s="78">
        <v>648</v>
      </c>
      <c r="AC89" s="78">
        <v>648</v>
      </c>
      <c r="AD89" s="78">
        <v>648</v>
      </c>
      <c r="AE89" s="78">
        <v>648</v>
      </c>
      <c r="AF89" s="78">
        <v>648</v>
      </c>
      <c r="AG89" s="78">
        <v>648</v>
      </c>
      <c r="AH89" s="78">
        <v>648</v>
      </c>
      <c r="AI89" s="78">
        <v>648</v>
      </c>
      <c r="AJ89" s="78">
        <v>648</v>
      </c>
      <c r="AK89" s="78">
        <v>648</v>
      </c>
      <c r="AL89" s="78">
        <v>648</v>
      </c>
      <c r="AM89" s="78">
        <v>648</v>
      </c>
      <c r="AN89" s="78">
        <v>648</v>
      </c>
      <c r="AO89" s="78">
        <v>648</v>
      </c>
      <c r="AP89" s="78">
        <v>648</v>
      </c>
      <c r="AQ89" s="78">
        <v>648</v>
      </c>
      <c r="AR89" s="78">
        <v>648</v>
      </c>
      <c r="AS89" s="78">
        <v>648</v>
      </c>
      <c r="AT89" s="78">
        <v>648</v>
      </c>
      <c r="AU89" s="78">
        <v>648</v>
      </c>
      <c r="AV89" s="78">
        <v>648</v>
      </c>
      <c r="AW89" s="78">
        <v>648</v>
      </c>
      <c r="AX89" s="78">
        <v>648</v>
      </c>
      <c r="AY89" s="78">
        <v>648</v>
      </c>
      <c r="AZ89" s="78">
        <v>648</v>
      </c>
      <c r="BA89" s="78">
        <v>648</v>
      </c>
      <c r="BB89" s="78">
        <v>648</v>
      </c>
      <c r="BC89" s="78">
        <v>648</v>
      </c>
      <c r="BD89" s="78">
        <v>648</v>
      </c>
      <c r="BE89" s="78">
        <v>648</v>
      </c>
      <c r="BF89" s="78">
        <v>648</v>
      </c>
      <c r="BG89" s="78">
        <v>648</v>
      </c>
      <c r="BH89" s="78">
        <v>648</v>
      </c>
      <c r="BI89" s="78">
        <v>648</v>
      </c>
      <c r="BJ89" s="78">
        <v>648</v>
      </c>
      <c r="BK89" s="78">
        <v>648</v>
      </c>
      <c r="BL89" s="78">
        <v>648</v>
      </c>
      <c r="BM89" s="78">
        <v>648</v>
      </c>
      <c r="BN89" s="78">
        <v>648</v>
      </c>
      <c r="BO89" s="78">
        <v>648</v>
      </c>
      <c r="BP89" s="78">
        <v>648</v>
      </c>
      <c r="BQ89" s="78">
        <v>648</v>
      </c>
      <c r="BR89" s="78">
        <v>648</v>
      </c>
      <c r="BS89" s="78">
        <v>648</v>
      </c>
      <c r="BT89" s="78">
        <v>648</v>
      </c>
      <c r="BU89" s="78">
        <v>648</v>
      </c>
      <c r="BV89" s="78">
        <v>648</v>
      </c>
      <c r="BW89" s="78">
        <v>648</v>
      </c>
      <c r="BX89" s="78">
        <v>648</v>
      </c>
      <c r="BY89" s="78">
        <v>648</v>
      </c>
      <c r="BZ89" s="78">
        <v>648</v>
      </c>
      <c r="CA89" s="78">
        <v>648</v>
      </c>
      <c r="CB89" s="78">
        <v>648</v>
      </c>
      <c r="CC89" s="78">
        <v>648</v>
      </c>
      <c r="CD89" s="78">
        <v>648</v>
      </c>
      <c r="CE89" s="78">
        <v>648</v>
      </c>
      <c r="CF89" s="78">
        <v>648</v>
      </c>
      <c r="CG89" s="78">
        <v>648</v>
      </c>
      <c r="CH89" s="78">
        <v>648</v>
      </c>
      <c r="CI89" s="78">
        <v>648</v>
      </c>
      <c r="CJ89" s="78">
        <v>648</v>
      </c>
      <c r="CK89" s="78">
        <v>648</v>
      </c>
      <c r="CL89" s="78">
        <v>648</v>
      </c>
      <c r="CM89" s="78">
        <v>648</v>
      </c>
      <c r="CN89" s="78">
        <v>648</v>
      </c>
      <c r="CO89" s="78">
        <v>648</v>
      </c>
      <c r="CP89" s="78">
        <v>648</v>
      </c>
      <c r="CQ89" s="78">
        <v>648</v>
      </c>
      <c r="CR89" s="78">
        <v>648</v>
      </c>
      <c r="CS89" s="78">
        <v>648</v>
      </c>
      <c r="CT89" s="78">
        <v>648</v>
      </c>
      <c r="CU89" s="78">
        <v>648</v>
      </c>
      <c r="CV89" s="78">
        <v>648</v>
      </c>
      <c r="CW89" s="78">
        <v>648</v>
      </c>
      <c r="CX89" s="78">
        <v>648</v>
      </c>
      <c r="CY89" s="78">
        <v>648</v>
      </c>
      <c r="CZ89" s="78">
        <v>648</v>
      </c>
      <c r="DA89" s="78">
        <v>648</v>
      </c>
      <c r="DB89" s="78">
        <v>648</v>
      </c>
      <c r="DC89" s="78">
        <v>648</v>
      </c>
      <c r="DD89" s="78">
        <v>648</v>
      </c>
      <c r="DE89" s="78">
        <v>648</v>
      </c>
      <c r="DF89" s="78">
        <v>648</v>
      </c>
      <c r="DG89" s="78">
        <v>648</v>
      </c>
      <c r="DH89" s="78">
        <v>648</v>
      </c>
      <c r="DI89" s="78">
        <v>648</v>
      </c>
      <c r="DJ89" s="78">
        <v>648</v>
      </c>
      <c r="DK89" s="78">
        <v>648</v>
      </c>
      <c r="DL89" s="78">
        <v>648</v>
      </c>
      <c r="DM89" s="78">
        <v>648</v>
      </c>
      <c r="DN89" s="78">
        <v>648</v>
      </c>
      <c r="DO89" s="78">
        <v>648</v>
      </c>
      <c r="DP89" s="78">
        <v>648</v>
      </c>
      <c r="DQ89" s="78">
        <v>648</v>
      </c>
      <c r="DR89" s="78">
        <v>648</v>
      </c>
      <c r="DS89" s="78">
        <v>648</v>
      </c>
      <c r="DT89" s="78">
        <v>648</v>
      </c>
      <c r="DU89" s="78">
        <v>648</v>
      </c>
      <c r="DV89" s="78">
        <v>648</v>
      </c>
      <c r="DW89" s="78">
        <v>648</v>
      </c>
      <c r="DX89" s="78">
        <v>648</v>
      </c>
      <c r="DY89" s="78">
        <v>648</v>
      </c>
      <c r="DZ89" s="78">
        <v>616</v>
      </c>
      <c r="EA89" s="78">
        <v>630</v>
      </c>
      <c r="EB89" s="78">
        <v>628</v>
      </c>
      <c r="EC89" s="78">
        <v>646</v>
      </c>
      <c r="ED89" s="78">
        <v>646</v>
      </c>
      <c r="EE89" s="78">
        <v>619</v>
      </c>
      <c r="EF89" s="78">
        <v>647</v>
      </c>
      <c r="EG89" s="78">
        <v>648</v>
      </c>
      <c r="EH89" s="78">
        <v>645</v>
      </c>
      <c r="EI89" s="78">
        <v>622</v>
      </c>
      <c r="EJ89" s="78">
        <v>648</v>
      </c>
      <c r="EK89" s="78">
        <v>645</v>
      </c>
      <c r="EL89" s="78">
        <v>648</v>
      </c>
      <c r="EM89" s="78">
        <v>648</v>
      </c>
      <c r="EN89" s="78">
        <v>646</v>
      </c>
      <c r="EO89" s="78">
        <v>648</v>
      </c>
      <c r="EP89" s="78">
        <v>648</v>
      </c>
      <c r="EQ89" s="78">
        <v>648</v>
      </c>
      <c r="ER89" s="78">
        <v>648</v>
      </c>
      <c r="ES89" s="78">
        <v>648</v>
      </c>
      <c r="ET89" s="78">
        <v>648</v>
      </c>
      <c r="EU89" s="78">
        <v>648</v>
      </c>
      <c r="EV89" s="78">
        <v>648</v>
      </c>
      <c r="EW89" s="78">
        <v>648</v>
      </c>
      <c r="EX89" s="78">
        <v>648</v>
      </c>
      <c r="EY89" s="78">
        <v>648</v>
      </c>
      <c r="EZ89" s="78">
        <v>648</v>
      </c>
      <c r="FA89" s="78">
        <v>648</v>
      </c>
      <c r="FB89" s="78">
        <v>648</v>
      </c>
      <c r="FC89" s="78">
        <v>648</v>
      </c>
      <c r="FD89" s="78">
        <v>648</v>
      </c>
      <c r="FE89" s="78">
        <v>648</v>
      </c>
      <c r="FF89" s="78">
        <v>648</v>
      </c>
      <c r="FG89" s="78">
        <v>648</v>
      </c>
      <c r="FH89" s="78">
        <v>648</v>
      </c>
      <c r="FI89" s="78">
        <v>648</v>
      </c>
      <c r="FJ89" s="78">
        <v>648</v>
      </c>
      <c r="FK89" s="78">
        <v>648</v>
      </c>
      <c r="FL89" s="78">
        <v>648</v>
      </c>
      <c r="FM89" s="78">
        <v>648</v>
      </c>
      <c r="FN89" s="78">
        <v>648</v>
      </c>
      <c r="FO89" s="78">
        <v>648</v>
      </c>
      <c r="FP89" s="78">
        <v>645</v>
      </c>
      <c r="FQ89" s="78">
        <v>645</v>
      </c>
      <c r="FR89" s="78">
        <v>644</v>
      </c>
      <c r="FS89" s="78">
        <v>648</v>
      </c>
      <c r="FT89" s="78">
        <v>648</v>
      </c>
      <c r="FU89" s="75"/>
    </row>
    <row r="90" spans="1:177">
      <c r="A90" s="150" t="s">
        <v>13</v>
      </c>
      <c r="B90" s="76" t="s">
        <v>1012</v>
      </c>
      <c r="C90" s="79">
        <v>0.29690698077850003</v>
      </c>
      <c r="D90" s="79">
        <v>-0.19918070956715578</v>
      </c>
      <c r="E90" s="79">
        <v>-0.1401189525722274</v>
      </c>
      <c r="F90" s="79">
        <v>-4.027660960239531E-4</v>
      </c>
      <c r="G90" s="79">
        <v>1.6163059722537166E-2</v>
      </c>
      <c r="H90" s="79">
        <v>-1.4609833603107775E-2</v>
      </c>
      <c r="I90" s="79">
        <v>5.4512126246262567E-2</v>
      </c>
      <c r="J90" s="79">
        <v>-3.2773603249951704E-2</v>
      </c>
      <c r="K90" s="79">
        <v>-5.2948341694243464E-2</v>
      </c>
      <c r="L90" s="79">
        <v>0.39419565475203333</v>
      </c>
      <c r="M90" s="79">
        <v>0.22292532870146461</v>
      </c>
      <c r="N90" s="79">
        <v>-0.14267690542246009</v>
      </c>
      <c r="O90" s="79">
        <v>5.4402090069259744E-2</v>
      </c>
      <c r="P90" s="79">
        <v>0.17520894320365335</v>
      </c>
      <c r="Q90" s="79">
        <v>-4.040681693903786E-2</v>
      </c>
      <c r="R90" s="79">
        <v>-3.9076954593516032E-2</v>
      </c>
      <c r="S90" s="79">
        <v>-2.9412108883601622E-2</v>
      </c>
      <c r="T90" s="79">
        <v>4.356477712101451E-2</v>
      </c>
      <c r="U90" s="79">
        <v>-9.3651602262011371E-2</v>
      </c>
      <c r="V90" s="79">
        <v>-9.970850058581314E-2</v>
      </c>
      <c r="W90" s="79">
        <v>1.1691843756335698E-2</v>
      </c>
      <c r="X90" s="79">
        <v>-0.10592603421666999</v>
      </c>
      <c r="Y90" s="79">
        <v>-0.11036157726829719</v>
      </c>
      <c r="Z90" s="79">
        <v>5.575637035550253E-2</v>
      </c>
      <c r="AA90" s="79">
        <v>-7.9615114587861288E-2</v>
      </c>
      <c r="AB90" s="79">
        <v>-7.2576106957840308E-2</v>
      </c>
      <c r="AC90" s="79">
        <v>4.2217790339154453E-2</v>
      </c>
      <c r="AD90" s="78">
        <v>1</v>
      </c>
      <c r="AE90" s="79">
        <v>0.8419457654699275</v>
      </c>
      <c r="AF90" s="79">
        <v>-0.28417992520608781</v>
      </c>
      <c r="AG90" s="79">
        <v>-6.6232310619058918E-2</v>
      </c>
      <c r="AH90" s="79">
        <v>-7.4598000795091365E-2</v>
      </c>
      <c r="AI90" s="79">
        <v>1.1735789180915158E-2</v>
      </c>
      <c r="AJ90" s="79">
        <v>-0.10589106354212779</v>
      </c>
      <c r="AK90" s="79">
        <v>-0.12666575050657675</v>
      </c>
      <c r="AL90" s="79">
        <v>-2.6561839388979887E-2</v>
      </c>
      <c r="AM90" s="79">
        <v>-0.14740248981270265</v>
      </c>
      <c r="AN90" s="79">
        <v>-0.14606634903113241</v>
      </c>
      <c r="AO90" s="79">
        <v>-0.1029904347190308</v>
      </c>
      <c r="AP90" s="79">
        <v>7.2547416737949941E-2</v>
      </c>
      <c r="AQ90" s="79">
        <v>9.2028214287217067E-2</v>
      </c>
      <c r="AR90" s="79">
        <v>3.0338107890491673E-2</v>
      </c>
      <c r="AS90" s="79">
        <v>-0.13516224409694422</v>
      </c>
      <c r="AT90" s="79">
        <v>-9.6630231447310255E-2</v>
      </c>
      <c r="AU90" s="79">
        <v>2.5109303937746793E-2</v>
      </c>
      <c r="AV90" s="79">
        <v>4.570925946466884E-3</v>
      </c>
      <c r="AW90" s="79">
        <v>-1.3747338530107938E-2</v>
      </c>
      <c r="AX90" s="79">
        <v>-3.5297989051285387E-2</v>
      </c>
      <c r="AY90" s="79">
        <v>-6.419970537363856E-2</v>
      </c>
      <c r="AZ90" s="79">
        <v>-5.8098612374135994E-2</v>
      </c>
      <c r="BA90" s="79">
        <v>-3.6310472219011885E-3</v>
      </c>
      <c r="BB90" s="79">
        <v>4.7306616894063853E-2</v>
      </c>
      <c r="BC90" s="79">
        <v>-9.3733807977051404E-3</v>
      </c>
      <c r="BD90" s="79">
        <v>-7.0705254916087312E-2</v>
      </c>
      <c r="BE90" s="79">
        <v>7.9571491855744664E-2</v>
      </c>
      <c r="BF90" s="79">
        <v>1.0752845030132571E-2</v>
      </c>
      <c r="BG90" s="79">
        <v>-0.11235312262942601</v>
      </c>
      <c r="BH90" s="79">
        <v>-2.147207726760568E-2</v>
      </c>
      <c r="BI90" s="79">
        <v>-2.0285904826147429E-2</v>
      </c>
      <c r="BJ90" s="79">
        <v>-2.9654436314284932E-3</v>
      </c>
      <c r="BK90" s="79">
        <v>0.15257333904038439</v>
      </c>
      <c r="BL90" s="79">
        <v>0.10100639025493537</v>
      </c>
      <c r="BM90" s="79">
        <v>-0.15926257094501653</v>
      </c>
      <c r="BN90" s="79">
        <v>-7.6172805328713178E-2</v>
      </c>
      <c r="BO90" s="79">
        <v>-3.9195973784658819E-2</v>
      </c>
      <c r="BP90" s="79">
        <v>3.4476729844268729E-2</v>
      </c>
      <c r="BQ90" s="79">
        <v>7.3003057123525672E-2</v>
      </c>
      <c r="BR90" s="79">
        <v>0.13306998846902546</v>
      </c>
      <c r="BS90" s="79">
        <v>8.8834646423846614E-2</v>
      </c>
      <c r="BT90" s="79">
        <v>-4.4625251414197556E-2</v>
      </c>
      <c r="BU90" s="79">
        <v>-4.5583452605827433E-2</v>
      </c>
      <c r="BV90" s="79">
        <v>-5.2222771957975015E-3</v>
      </c>
      <c r="BW90" s="79">
        <v>-7.3875203686788515E-2</v>
      </c>
      <c r="BX90" s="79">
        <v>-6.3894244274085715E-2</v>
      </c>
      <c r="BY90" s="79">
        <v>6.1718634007972242E-2</v>
      </c>
      <c r="BZ90" s="79">
        <v>-2.4473006696147132E-2</v>
      </c>
      <c r="CA90" s="79">
        <v>-3.2531797296214596E-2</v>
      </c>
      <c r="CB90" s="79">
        <v>2.1247831809846185E-2</v>
      </c>
      <c r="CC90" s="79">
        <v>1.9969463118415737E-3</v>
      </c>
      <c r="CD90" s="79">
        <v>-1.2540157392760921E-2</v>
      </c>
      <c r="CE90" s="79">
        <v>-3.0422756895628334E-2</v>
      </c>
      <c r="CF90" s="79">
        <v>-0.11755266453537987</v>
      </c>
      <c r="CG90" s="79">
        <v>-0.12990905880725032</v>
      </c>
      <c r="CH90" s="79">
        <v>-5.7864047052786957E-2</v>
      </c>
      <c r="CI90" s="79">
        <v>-6.2590346560143229E-2</v>
      </c>
      <c r="CJ90" s="79">
        <v>-6.9448393154947621E-2</v>
      </c>
      <c r="CK90" s="79">
        <v>-4.9097881944280761E-2</v>
      </c>
      <c r="CL90" s="79">
        <v>-8.6174835265562785E-2</v>
      </c>
      <c r="CM90" s="79">
        <v>-9.3657881226784867E-2</v>
      </c>
      <c r="CN90" s="79">
        <v>-3.3560604159550554E-2</v>
      </c>
      <c r="CO90" s="79">
        <v>-0.10257181920070614</v>
      </c>
      <c r="CP90" s="79">
        <v>-0.11647613809826363</v>
      </c>
      <c r="CQ90" s="79">
        <v>-4.1439698224366002E-2</v>
      </c>
      <c r="CR90" s="79">
        <v>1.1892815319823747E-2</v>
      </c>
      <c r="CS90" s="79">
        <v>-5.7795938580372311E-2</v>
      </c>
      <c r="CT90" s="79">
        <v>-1.2885550671094596E-2</v>
      </c>
      <c r="CU90" s="79">
        <v>-1.4104730809195189E-2</v>
      </c>
      <c r="CV90" s="79">
        <v>-0.17734129539109822</v>
      </c>
      <c r="CW90" s="79">
        <v>-0.16975794066031416</v>
      </c>
      <c r="CX90" s="79">
        <v>1.2966581727390809E-2</v>
      </c>
      <c r="CY90" s="79">
        <v>-3.4313581537085067E-2</v>
      </c>
      <c r="CZ90" s="79">
        <v>-5.7679752696680062E-2</v>
      </c>
      <c r="DA90" s="79">
        <v>-0.16992467018223564</v>
      </c>
      <c r="DB90" s="79">
        <v>-3.8113988703211567E-2</v>
      </c>
      <c r="DC90" s="79">
        <v>7.6210582088194562E-2</v>
      </c>
      <c r="DD90" s="79">
        <v>-5.9137636024237439E-2</v>
      </c>
      <c r="DE90" s="79">
        <v>-0.12420039073984079</v>
      </c>
      <c r="DF90" s="79">
        <v>-5.5708359655661621E-2</v>
      </c>
      <c r="DG90" s="79">
        <v>0.11473024714690803</v>
      </c>
      <c r="DH90" s="79">
        <v>-0.14355184602541315</v>
      </c>
      <c r="DI90" s="79">
        <v>-0.12567745583104803</v>
      </c>
      <c r="DJ90" s="79">
        <v>-1.5361489001788482E-2</v>
      </c>
      <c r="DK90" s="79">
        <v>6.8125899957313316E-3</v>
      </c>
      <c r="DL90" s="79">
        <v>1.0403096079378211E-2</v>
      </c>
      <c r="DM90" s="79">
        <v>-0.15959044533184485</v>
      </c>
      <c r="DN90" s="79">
        <v>-3.6324517887401722E-2</v>
      </c>
      <c r="DO90" s="79">
        <v>0.15790768483271597</v>
      </c>
      <c r="DP90" s="79">
        <v>-7.1459347428084477E-2</v>
      </c>
      <c r="DQ90" s="79">
        <v>-0.11474417273142104</v>
      </c>
      <c r="DR90" s="79">
        <v>6.9151751214240595E-2</v>
      </c>
      <c r="DS90" s="79">
        <v>-1.6750387532033612E-3</v>
      </c>
      <c r="DT90" s="79">
        <v>-2.7466355810463486E-2</v>
      </c>
      <c r="DU90" s="79">
        <v>-2.6958625613342391E-2</v>
      </c>
      <c r="DV90" s="79">
        <v>4.2771675676915942E-2</v>
      </c>
      <c r="DW90" s="79">
        <v>-5.9540623125341807E-2</v>
      </c>
      <c r="DX90" s="79">
        <v>-6.1202108593279292E-2</v>
      </c>
      <c r="DY90" s="79">
        <v>-3.9890159812524993E-2</v>
      </c>
      <c r="DZ90" s="79">
        <v>5.4927314480574037E-2</v>
      </c>
      <c r="EA90" s="79">
        <v>-5.4587794084060975E-2</v>
      </c>
      <c r="EB90" s="79">
        <v>0.1098532850107854</v>
      </c>
      <c r="EC90" s="79">
        <v>2.949127436031829E-2</v>
      </c>
      <c r="ED90" s="79">
        <v>-6.83596557946239E-2</v>
      </c>
      <c r="EE90" s="79">
        <v>-1.7403687052810157E-2</v>
      </c>
      <c r="EF90" s="79">
        <v>-6.2486261671593497E-2</v>
      </c>
      <c r="EG90" s="79">
        <v>-0.15871154315149472</v>
      </c>
      <c r="EH90" s="79">
        <v>-2.9055739136970129E-3</v>
      </c>
      <c r="EI90" s="79">
        <v>-2.6877369116432785E-2</v>
      </c>
      <c r="EJ90" s="79">
        <v>-0.20062263737154065</v>
      </c>
      <c r="EK90" s="79">
        <v>-7.7605604934819716E-2</v>
      </c>
      <c r="EL90" s="79">
        <v>6.4596001811727741E-2</v>
      </c>
      <c r="EM90" s="79">
        <v>-6.8116614003355475E-2</v>
      </c>
      <c r="EN90" s="79">
        <v>0.1688680721435255</v>
      </c>
      <c r="EO90" s="79">
        <v>-5.8160768130931226E-2</v>
      </c>
      <c r="EP90" s="79">
        <v>-0.15122537608326098</v>
      </c>
      <c r="EQ90" s="79">
        <v>-6.6950461556952154E-2</v>
      </c>
      <c r="ER90" s="79">
        <v>-6.8315994543807768E-2</v>
      </c>
      <c r="ES90" s="79">
        <v>-5.8257491662886109E-2</v>
      </c>
      <c r="ET90" s="79">
        <v>-6.0593384044344882E-2</v>
      </c>
      <c r="EU90" s="79">
        <v>0.20128404968094063</v>
      </c>
      <c r="EV90" s="79">
        <v>0.22327076235666751</v>
      </c>
      <c r="EW90" s="79">
        <v>-0.1013186742075833</v>
      </c>
      <c r="EX90" s="79">
        <v>-0.10511706014630935</v>
      </c>
      <c r="EY90" s="79">
        <v>-5.9995039625223477E-2</v>
      </c>
      <c r="EZ90" s="79">
        <v>-6.1988557976506035E-2</v>
      </c>
      <c r="FA90" s="79">
        <v>-7.4737698254716739E-2</v>
      </c>
      <c r="FB90" s="79">
        <v>-6.9547095491712965E-2</v>
      </c>
      <c r="FC90" s="79">
        <v>-4.9777327052990109E-2</v>
      </c>
      <c r="FD90" s="79">
        <v>-5.3042642457767741E-2</v>
      </c>
      <c r="FE90" s="79">
        <v>-4.6082060479205871E-2</v>
      </c>
      <c r="FF90" s="79">
        <v>-4.8890623493756856E-2</v>
      </c>
      <c r="FG90" s="79">
        <v>-9.453715147023091E-2</v>
      </c>
      <c r="FH90" s="79">
        <v>-9.6691316361139465E-2</v>
      </c>
      <c r="FI90" s="79">
        <v>-0.14177743730765144</v>
      </c>
      <c r="FJ90" s="79">
        <v>-0.10986398491154094</v>
      </c>
      <c r="FK90" s="79">
        <v>-7.8281861173932585E-2</v>
      </c>
      <c r="FL90" s="79">
        <v>-7.9664292044244828E-2</v>
      </c>
      <c r="FM90" s="79">
        <v>-5.2854421943159008E-2</v>
      </c>
      <c r="FN90" s="79">
        <v>-6.2656351485242637E-2</v>
      </c>
      <c r="FO90" s="79">
        <v>-4.9331123353789627E-2</v>
      </c>
      <c r="FP90" s="79">
        <v>-1.4874119570347669E-3</v>
      </c>
      <c r="FQ90" s="79">
        <v>-0.16825160520516663</v>
      </c>
      <c r="FR90" s="79">
        <v>-0.10502117507474716</v>
      </c>
      <c r="FS90" s="79">
        <v>-8.1799260236060503E-2</v>
      </c>
      <c r="FT90" s="79">
        <v>-8.1865038802804838E-2</v>
      </c>
      <c r="FU90" s="75"/>
    </row>
    <row r="91" spans="1:177">
      <c r="A91" s="150"/>
      <c r="B91" s="76" t="s">
        <v>1011</v>
      </c>
      <c r="C91" s="79">
        <v>1.1804302150642094E-14</v>
      </c>
      <c r="D91" s="79">
        <v>3.1905264788415073E-7</v>
      </c>
      <c r="E91" s="79">
        <v>3.4673217460275731E-4</v>
      </c>
      <c r="F91" s="79">
        <v>0.99183542479675346</v>
      </c>
      <c r="G91" s="79">
        <v>0.68130956314781299</v>
      </c>
      <c r="H91" s="79">
        <v>0.71048305384333243</v>
      </c>
      <c r="I91" s="79">
        <v>0.16574577657598347</v>
      </c>
      <c r="J91" s="79">
        <v>0.404905234194325</v>
      </c>
      <c r="K91" s="79">
        <v>0.1792541839220495</v>
      </c>
      <c r="L91" s="79">
        <v>1.6117488879442522E-25</v>
      </c>
      <c r="M91" s="79">
        <v>9.6863176133843747E-9</v>
      </c>
      <c r="N91" s="79">
        <v>2.6884548185746634E-4</v>
      </c>
      <c r="O91" s="79">
        <v>0.16660299818706162</v>
      </c>
      <c r="P91" s="79">
        <v>7.2495161048689531E-6</v>
      </c>
      <c r="Q91" s="79">
        <v>0.30440955402989711</v>
      </c>
      <c r="R91" s="79">
        <v>0.32061460694543997</v>
      </c>
      <c r="S91" s="79">
        <v>0.45480632881792171</v>
      </c>
      <c r="T91" s="79">
        <v>0.26813709660637963</v>
      </c>
      <c r="U91" s="79">
        <v>1.7096745960625829E-2</v>
      </c>
      <c r="V91" s="79">
        <v>1.1098096639568646E-2</v>
      </c>
      <c r="W91" s="79">
        <v>0.76641973099003824</v>
      </c>
      <c r="X91" s="79">
        <v>6.9584366555864204E-3</v>
      </c>
      <c r="Y91" s="79">
        <v>4.9155172797695473E-3</v>
      </c>
      <c r="Z91" s="79">
        <v>0.15628184484121593</v>
      </c>
      <c r="AA91" s="79">
        <v>4.2767468153960007E-2</v>
      </c>
      <c r="AB91" s="79">
        <v>6.4840755469535924E-2</v>
      </c>
      <c r="AC91" s="79">
        <v>0.28322938086504568</v>
      </c>
      <c r="AD91" s="77"/>
      <c r="AE91" s="79">
        <v>2.950513000606512E-175</v>
      </c>
      <c r="AF91" s="79">
        <v>1.6732125442165378E-13</v>
      </c>
      <c r="AG91" s="79">
        <v>9.2066883551901263E-2</v>
      </c>
      <c r="AH91" s="79">
        <v>5.7704804316358563E-2</v>
      </c>
      <c r="AI91" s="79">
        <v>0.7655673921975904</v>
      </c>
      <c r="AJ91" s="79">
        <v>6.977193730279465E-3</v>
      </c>
      <c r="AK91" s="79">
        <v>1.2327963390346142E-3</v>
      </c>
      <c r="AL91" s="79">
        <v>0.4996963074548989</v>
      </c>
      <c r="AM91" s="79">
        <v>1.661507463422559E-4</v>
      </c>
      <c r="AN91" s="79">
        <v>1.9065140672976981E-4</v>
      </c>
      <c r="AO91" s="79">
        <v>8.6999152276671272E-3</v>
      </c>
      <c r="AP91" s="79">
        <v>6.4947016787177611E-2</v>
      </c>
      <c r="AQ91" s="79">
        <v>1.9123905019239055E-2</v>
      </c>
      <c r="AR91" s="79">
        <v>0.44072557314866045</v>
      </c>
      <c r="AS91" s="79">
        <v>5.6085838251314758E-4</v>
      </c>
      <c r="AT91" s="79">
        <v>1.386215261723696E-2</v>
      </c>
      <c r="AU91" s="79">
        <v>0.52344435646924103</v>
      </c>
      <c r="AV91" s="79">
        <v>0.90754734798846859</v>
      </c>
      <c r="AW91" s="79">
        <v>0.72687088838028535</v>
      </c>
      <c r="AX91" s="79">
        <v>0.36967364771994304</v>
      </c>
      <c r="AY91" s="79">
        <v>0.10251379021038112</v>
      </c>
      <c r="AZ91" s="79">
        <v>0.13958402861119062</v>
      </c>
      <c r="BA91" s="79">
        <v>0.92649685763752621</v>
      </c>
      <c r="BB91" s="79">
        <v>0.22913959929053673</v>
      </c>
      <c r="BC91" s="79">
        <v>0.81176330786995154</v>
      </c>
      <c r="BD91" s="79">
        <v>7.2075893138984118E-2</v>
      </c>
      <c r="BE91" s="79">
        <v>4.2881720642805009E-2</v>
      </c>
      <c r="BF91" s="79">
        <v>0.78469781847361708</v>
      </c>
      <c r="BG91" s="79">
        <v>4.1886553214102373E-3</v>
      </c>
      <c r="BH91" s="79">
        <v>0.58534268462961014</v>
      </c>
      <c r="BI91" s="79">
        <v>0.6062380023184103</v>
      </c>
      <c r="BJ91" s="79">
        <v>0.93994237449252105</v>
      </c>
      <c r="BK91" s="79">
        <v>9.6496846698805746E-5</v>
      </c>
      <c r="BL91" s="79">
        <v>1.0087328045434028E-2</v>
      </c>
      <c r="BM91" s="79">
        <v>4.6539948839882616E-5</v>
      </c>
      <c r="BN91" s="79">
        <v>5.2609094630003142E-2</v>
      </c>
      <c r="BO91" s="79">
        <v>0.31914178927859771</v>
      </c>
      <c r="BP91" s="79">
        <v>0.38092116135066989</v>
      </c>
      <c r="BQ91" s="79">
        <v>6.3276281609840099E-2</v>
      </c>
      <c r="BR91" s="79">
        <v>6.8382667282048456E-4</v>
      </c>
      <c r="BS91" s="79">
        <v>2.373033056015968E-2</v>
      </c>
      <c r="BT91" s="79">
        <v>0.25664972233636607</v>
      </c>
      <c r="BU91" s="79">
        <v>0.24656736967264481</v>
      </c>
      <c r="BV91" s="79">
        <v>0.89444510583543502</v>
      </c>
      <c r="BW91" s="79">
        <v>6.0177125036775941E-2</v>
      </c>
      <c r="BX91" s="79">
        <v>0.1041620620468779</v>
      </c>
      <c r="BY91" s="79">
        <v>0.11651678639673184</v>
      </c>
      <c r="BZ91" s="79">
        <v>0.53402644567743884</v>
      </c>
      <c r="CA91" s="79">
        <v>0.40838199832218491</v>
      </c>
      <c r="CB91" s="79">
        <v>0.58926727171500692</v>
      </c>
      <c r="CC91" s="79">
        <v>0.95953600276305639</v>
      </c>
      <c r="CD91" s="79">
        <v>0.75001734522811081</v>
      </c>
      <c r="CE91" s="79">
        <v>0.43945095631830067</v>
      </c>
      <c r="CF91" s="79">
        <v>2.7263116330493052E-3</v>
      </c>
      <c r="CG91" s="79">
        <v>9.1769131343997254E-4</v>
      </c>
      <c r="CH91" s="79">
        <v>0.14119182978651898</v>
      </c>
      <c r="CI91" s="79">
        <v>0.11143530326276853</v>
      </c>
      <c r="CJ91" s="79">
        <v>7.7297322628990334E-2</v>
      </c>
      <c r="CK91" s="79">
        <v>0.21196961740173681</v>
      </c>
      <c r="CL91" s="79">
        <v>2.8271410638161371E-2</v>
      </c>
      <c r="CM91" s="79">
        <v>1.7089285349026345E-2</v>
      </c>
      <c r="CN91" s="79">
        <v>0.39371235935872506</v>
      </c>
      <c r="CO91" s="79">
        <v>8.9776071379072103E-3</v>
      </c>
      <c r="CP91" s="79">
        <v>2.9839507205443815E-3</v>
      </c>
      <c r="CQ91" s="79">
        <v>0.29220430356518245</v>
      </c>
      <c r="CR91" s="79">
        <v>0.76252412816596249</v>
      </c>
      <c r="CS91" s="79">
        <v>0.14166132178344318</v>
      </c>
      <c r="CT91" s="79">
        <v>0.74337076687024561</v>
      </c>
      <c r="CU91" s="79">
        <v>0.72006461886092521</v>
      </c>
      <c r="CV91" s="79">
        <v>5.5801549407157648E-6</v>
      </c>
      <c r="CW91" s="79">
        <v>1.3955523914593039E-5</v>
      </c>
      <c r="CX91" s="79">
        <v>0.74181418364801521</v>
      </c>
      <c r="CY91" s="79">
        <v>0.38318025904867414</v>
      </c>
      <c r="CZ91" s="79">
        <v>0.14246498621572068</v>
      </c>
      <c r="DA91" s="79">
        <v>1.3682835868720112E-5</v>
      </c>
      <c r="DB91" s="79">
        <v>0.33269363702663257</v>
      </c>
      <c r="DC91" s="79">
        <v>5.2491622312915973E-2</v>
      </c>
      <c r="DD91" s="79">
        <v>0.13263074710944459</v>
      </c>
      <c r="DE91" s="79">
        <v>1.535998141062466E-3</v>
      </c>
      <c r="DF91" s="79">
        <v>0.15663926991722027</v>
      </c>
      <c r="DG91" s="79">
        <v>3.4492248143270956E-3</v>
      </c>
      <c r="DH91" s="79">
        <v>2.461980527323816E-4</v>
      </c>
      <c r="DI91" s="79">
        <v>1.3470255214872956E-3</v>
      </c>
      <c r="DJ91" s="79">
        <v>0.69630902346217505</v>
      </c>
      <c r="DK91" s="79">
        <v>0.86258272054726348</v>
      </c>
      <c r="DL91" s="79">
        <v>0.79153685579899047</v>
      </c>
      <c r="DM91" s="79">
        <v>4.4871523459499099E-5</v>
      </c>
      <c r="DN91" s="79">
        <v>0.35590785276066539</v>
      </c>
      <c r="DO91" s="79">
        <v>5.407717272078344E-5</v>
      </c>
      <c r="DP91" s="79">
        <v>6.9083946153009806E-2</v>
      </c>
      <c r="DQ91" s="79">
        <v>3.4452666143245233E-3</v>
      </c>
      <c r="DR91" s="79">
        <v>7.8573496818572661E-2</v>
      </c>
      <c r="DS91" s="79">
        <v>0.96605449010842126</v>
      </c>
      <c r="DT91" s="79">
        <v>0.48520156580793294</v>
      </c>
      <c r="DU91" s="79">
        <v>0.49330977504376861</v>
      </c>
      <c r="DV91" s="79">
        <v>0.27695527391743435</v>
      </c>
      <c r="DW91" s="79">
        <v>0.13000708579933312</v>
      </c>
      <c r="DX91" s="79">
        <v>0.11961238844247281</v>
      </c>
      <c r="DY91" s="79">
        <v>0.31063966981108659</v>
      </c>
      <c r="DZ91" s="79">
        <v>0.17334969369927736</v>
      </c>
      <c r="EA91" s="79">
        <v>0.17117370633155821</v>
      </c>
      <c r="EB91" s="79">
        <v>5.8553181238530094E-3</v>
      </c>
      <c r="EC91" s="79">
        <v>0.45429313514270375</v>
      </c>
      <c r="ED91" s="79">
        <v>8.2540573582836022E-2</v>
      </c>
      <c r="EE91" s="79">
        <v>0.66562787380633393</v>
      </c>
      <c r="EF91" s="79">
        <v>0.11231094128706626</v>
      </c>
      <c r="EG91" s="79">
        <v>4.9476827903041518E-5</v>
      </c>
      <c r="EH91" s="79">
        <v>0.9412893268198993</v>
      </c>
      <c r="EI91" s="79">
        <v>0.50343668330542835</v>
      </c>
      <c r="EJ91" s="79">
        <v>2.6103695266716663E-7</v>
      </c>
      <c r="EK91" s="79">
        <v>4.8828428746289294E-2</v>
      </c>
      <c r="EL91" s="79">
        <v>0.10040629906473979</v>
      </c>
      <c r="EM91" s="79">
        <v>8.3161297533388939E-2</v>
      </c>
      <c r="EN91" s="79">
        <v>1.5978205864954622E-5</v>
      </c>
      <c r="EO91" s="79">
        <v>0.13916035435271684</v>
      </c>
      <c r="EP91" s="79">
        <v>1.1137037552983222E-4</v>
      </c>
      <c r="EQ91" s="79">
        <v>8.8586593800646651E-2</v>
      </c>
      <c r="ER91" s="79">
        <v>8.2261179338615306E-2</v>
      </c>
      <c r="ES91" s="79">
        <v>0.13850302028817688</v>
      </c>
      <c r="ET91" s="79">
        <v>0.12334264742595444</v>
      </c>
      <c r="EU91" s="79">
        <v>2.3796188348697001E-7</v>
      </c>
      <c r="EV91" s="79">
        <v>9.178449203425094E-9</v>
      </c>
      <c r="EW91" s="79">
        <v>9.8566854801244285E-3</v>
      </c>
      <c r="EX91" s="79">
        <v>7.404108751621675E-3</v>
      </c>
      <c r="EY91" s="79">
        <v>0.12709700216435807</v>
      </c>
      <c r="EZ91" s="79">
        <v>0.11492426680376962</v>
      </c>
      <c r="FA91" s="79">
        <v>5.7236819421132457E-2</v>
      </c>
      <c r="FB91" s="79">
        <v>7.6876453029377623E-2</v>
      </c>
      <c r="FC91" s="79">
        <v>0.20570577579911087</v>
      </c>
      <c r="FD91" s="79">
        <v>0.17746941559466806</v>
      </c>
      <c r="FE91" s="79">
        <v>0.24143190460118669</v>
      </c>
      <c r="FF91" s="79">
        <v>0.21390743712367111</v>
      </c>
      <c r="FG91" s="79">
        <v>1.6072280477909758E-2</v>
      </c>
      <c r="FH91" s="79">
        <v>1.3801884723268572E-2</v>
      </c>
      <c r="FI91" s="79">
        <v>2.9414828036608434E-4</v>
      </c>
      <c r="FJ91" s="79">
        <v>5.1140578445107981E-3</v>
      </c>
      <c r="FK91" s="79">
        <v>4.6377533700299907E-2</v>
      </c>
      <c r="FL91" s="79">
        <v>4.2638975269533808E-2</v>
      </c>
      <c r="FM91" s="79">
        <v>0.17901448858497573</v>
      </c>
      <c r="FN91" s="79">
        <v>0.1110577596331065</v>
      </c>
      <c r="FO91" s="79">
        <v>0.20980403513746271</v>
      </c>
      <c r="FP91" s="79">
        <v>0.96992502170971906</v>
      </c>
      <c r="FQ91" s="79">
        <v>1.7435461587543953E-5</v>
      </c>
      <c r="FR91" s="79">
        <v>7.6454150082325423E-3</v>
      </c>
      <c r="FS91" s="79">
        <v>3.7366363256622938E-2</v>
      </c>
      <c r="FT91" s="79">
        <v>3.7213125530208058E-2</v>
      </c>
      <c r="FU91" s="75"/>
    </row>
    <row r="92" spans="1:177">
      <c r="A92" s="150"/>
      <c r="B92" s="76" t="s">
        <v>1010</v>
      </c>
      <c r="C92" s="78">
        <v>648</v>
      </c>
      <c r="D92" s="78">
        <v>648</v>
      </c>
      <c r="E92" s="78">
        <v>648</v>
      </c>
      <c r="F92" s="78">
        <v>648</v>
      </c>
      <c r="G92" s="78">
        <v>648</v>
      </c>
      <c r="H92" s="78">
        <v>648</v>
      </c>
      <c r="I92" s="78">
        <v>648</v>
      </c>
      <c r="J92" s="78">
        <v>648</v>
      </c>
      <c r="K92" s="78">
        <v>645</v>
      </c>
      <c r="L92" s="78">
        <v>648</v>
      </c>
      <c r="M92" s="78">
        <v>648</v>
      </c>
      <c r="N92" s="78">
        <v>648</v>
      </c>
      <c r="O92" s="78">
        <v>648</v>
      </c>
      <c r="P92" s="78">
        <v>648</v>
      </c>
      <c r="Q92" s="78">
        <v>648</v>
      </c>
      <c r="R92" s="78">
        <v>648</v>
      </c>
      <c r="S92" s="78">
        <v>648</v>
      </c>
      <c r="T92" s="78">
        <v>648</v>
      </c>
      <c r="U92" s="78">
        <v>648</v>
      </c>
      <c r="V92" s="78">
        <v>648</v>
      </c>
      <c r="W92" s="78">
        <v>648</v>
      </c>
      <c r="X92" s="78">
        <v>648</v>
      </c>
      <c r="Y92" s="78">
        <v>648</v>
      </c>
      <c r="Z92" s="78">
        <v>648</v>
      </c>
      <c r="AA92" s="78">
        <v>648</v>
      </c>
      <c r="AB92" s="78">
        <v>648</v>
      </c>
      <c r="AC92" s="78">
        <v>648</v>
      </c>
      <c r="AD92" s="78">
        <v>648</v>
      </c>
      <c r="AE92" s="78">
        <v>648</v>
      </c>
      <c r="AF92" s="78">
        <v>648</v>
      </c>
      <c r="AG92" s="78">
        <v>648</v>
      </c>
      <c r="AH92" s="78">
        <v>648</v>
      </c>
      <c r="AI92" s="78">
        <v>648</v>
      </c>
      <c r="AJ92" s="78">
        <v>648</v>
      </c>
      <c r="AK92" s="78">
        <v>648</v>
      </c>
      <c r="AL92" s="78">
        <v>648</v>
      </c>
      <c r="AM92" s="78">
        <v>648</v>
      </c>
      <c r="AN92" s="78">
        <v>648</v>
      </c>
      <c r="AO92" s="78">
        <v>648</v>
      </c>
      <c r="AP92" s="78">
        <v>648</v>
      </c>
      <c r="AQ92" s="78">
        <v>648</v>
      </c>
      <c r="AR92" s="78">
        <v>648</v>
      </c>
      <c r="AS92" s="78">
        <v>648</v>
      </c>
      <c r="AT92" s="78">
        <v>648</v>
      </c>
      <c r="AU92" s="78">
        <v>648</v>
      </c>
      <c r="AV92" s="78">
        <v>648</v>
      </c>
      <c r="AW92" s="78">
        <v>648</v>
      </c>
      <c r="AX92" s="78">
        <v>648</v>
      </c>
      <c r="AY92" s="78">
        <v>648</v>
      </c>
      <c r="AZ92" s="78">
        <v>648</v>
      </c>
      <c r="BA92" s="78">
        <v>648</v>
      </c>
      <c r="BB92" s="78">
        <v>648</v>
      </c>
      <c r="BC92" s="78">
        <v>648</v>
      </c>
      <c r="BD92" s="78">
        <v>648</v>
      </c>
      <c r="BE92" s="78">
        <v>648</v>
      </c>
      <c r="BF92" s="78">
        <v>648</v>
      </c>
      <c r="BG92" s="78">
        <v>648</v>
      </c>
      <c r="BH92" s="78">
        <v>648</v>
      </c>
      <c r="BI92" s="78">
        <v>648</v>
      </c>
      <c r="BJ92" s="78">
        <v>648</v>
      </c>
      <c r="BK92" s="78">
        <v>648</v>
      </c>
      <c r="BL92" s="78">
        <v>648</v>
      </c>
      <c r="BM92" s="78">
        <v>648</v>
      </c>
      <c r="BN92" s="78">
        <v>648</v>
      </c>
      <c r="BO92" s="78">
        <v>648</v>
      </c>
      <c r="BP92" s="78">
        <v>648</v>
      </c>
      <c r="BQ92" s="78">
        <v>648</v>
      </c>
      <c r="BR92" s="78">
        <v>648</v>
      </c>
      <c r="BS92" s="78">
        <v>648</v>
      </c>
      <c r="BT92" s="78">
        <v>648</v>
      </c>
      <c r="BU92" s="78">
        <v>648</v>
      </c>
      <c r="BV92" s="78">
        <v>648</v>
      </c>
      <c r="BW92" s="78">
        <v>648</v>
      </c>
      <c r="BX92" s="78">
        <v>648</v>
      </c>
      <c r="BY92" s="78">
        <v>648</v>
      </c>
      <c r="BZ92" s="78">
        <v>648</v>
      </c>
      <c r="CA92" s="78">
        <v>648</v>
      </c>
      <c r="CB92" s="78">
        <v>648</v>
      </c>
      <c r="CC92" s="78">
        <v>648</v>
      </c>
      <c r="CD92" s="78">
        <v>648</v>
      </c>
      <c r="CE92" s="78">
        <v>648</v>
      </c>
      <c r="CF92" s="78">
        <v>648</v>
      </c>
      <c r="CG92" s="78">
        <v>648</v>
      </c>
      <c r="CH92" s="78">
        <v>648</v>
      </c>
      <c r="CI92" s="78">
        <v>648</v>
      </c>
      <c r="CJ92" s="78">
        <v>648</v>
      </c>
      <c r="CK92" s="78">
        <v>648</v>
      </c>
      <c r="CL92" s="78">
        <v>648</v>
      </c>
      <c r="CM92" s="78">
        <v>648</v>
      </c>
      <c r="CN92" s="78">
        <v>648</v>
      </c>
      <c r="CO92" s="78">
        <v>648</v>
      </c>
      <c r="CP92" s="78">
        <v>648</v>
      </c>
      <c r="CQ92" s="78">
        <v>648</v>
      </c>
      <c r="CR92" s="78">
        <v>648</v>
      </c>
      <c r="CS92" s="78">
        <v>648</v>
      </c>
      <c r="CT92" s="78">
        <v>648</v>
      </c>
      <c r="CU92" s="78">
        <v>648</v>
      </c>
      <c r="CV92" s="78">
        <v>648</v>
      </c>
      <c r="CW92" s="78">
        <v>648</v>
      </c>
      <c r="CX92" s="78">
        <v>648</v>
      </c>
      <c r="CY92" s="78">
        <v>648</v>
      </c>
      <c r="CZ92" s="78">
        <v>648</v>
      </c>
      <c r="DA92" s="78">
        <v>648</v>
      </c>
      <c r="DB92" s="78">
        <v>648</v>
      </c>
      <c r="DC92" s="78">
        <v>648</v>
      </c>
      <c r="DD92" s="78">
        <v>648</v>
      </c>
      <c r="DE92" s="78">
        <v>648</v>
      </c>
      <c r="DF92" s="78">
        <v>648</v>
      </c>
      <c r="DG92" s="78">
        <v>648</v>
      </c>
      <c r="DH92" s="78">
        <v>648</v>
      </c>
      <c r="DI92" s="78">
        <v>648</v>
      </c>
      <c r="DJ92" s="78">
        <v>648</v>
      </c>
      <c r="DK92" s="78">
        <v>648</v>
      </c>
      <c r="DL92" s="78">
        <v>648</v>
      </c>
      <c r="DM92" s="78">
        <v>648</v>
      </c>
      <c r="DN92" s="78">
        <v>648</v>
      </c>
      <c r="DO92" s="78">
        <v>648</v>
      </c>
      <c r="DP92" s="78">
        <v>648</v>
      </c>
      <c r="DQ92" s="78">
        <v>648</v>
      </c>
      <c r="DR92" s="78">
        <v>648</v>
      </c>
      <c r="DS92" s="78">
        <v>648</v>
      </c>
      <c r="DT92" s="78">
        <v>648</v>
      </c>
      <c r="DU92" s="78">
        <v>648</v>
      </c>
      <c r="DV92" s="78">
        <v>648</v>
      </c>
      <c r="DW92" s="78">
        <v>648</v>
      </c>
      <c r="DX92" s="78">
        <v>648</v>
      </c>
      <c r="DY92" s="78">
        <v>648</v>
      </c>
      <c r="DZ92" s="78">
        <v>616</v>
      </c>
      <c r="EA92" s="78">
        <v>630</v>
      </c>
      <c r="EB92" s="78">
        <v>628</v>
      </c>
      <c r="EC92" s="78">
        <v>646</v>
      </c>
      <c r="ED92" s="78">
        <v>646</v>
      </c>
      <c r="EE92" s="78">
        <v>619</v>
      </c>
      <c r="EF92" s="78">
        <v>647</v>
      </c>
      <c r="EG92" s="78">
        <v>648</v>
      </c>
      <c r="EH92" s="78">
        <v>645</v>
      </c>
      <c r="EI92" s="78">
        <v>622</v>
      </c>
      <c r="EJ92" s="78">
        <v>648</v>
      </c>
      <c r="EK92" s="78">
        <v>645</v>
      </c>
      <c r="EL92" s="78">
        <v>648</v>
      </c>
      <c r="EM92" s="78">
        <v>648</v>
      </c>
      <c r="EN92" s="78">
        <v>646</v>
      </c>
      <c r="EO92" s="78">
        <v>648</v>
      </c>
      <c r="EP92" s="78">
        <v>648</v>
      </c>
      <c r="EQ92" s="78">
        <v>648</v>
      </c>
      <c r="ER92" s="78">
        <v>648</v>
      </c>
      <c r="ES92" s="78">
        <v>648</v>
      </c>
      <c r="ET92" s="78">
        <v>648</v>
      </c>
      <c r="EU92" s="78">
        <v>648</v>
      </c>
      <c r="EV92" s="78">
        <v>648</v>
      </c>
      <c r="EW92" s="78">
        <v>648</v>
      </c>
      <c r="EX92" s="78">
        <v>648</v>
      </c>
      <c r="EY92" s="78">
        <v>648</v>
      </c>
      <c r="EZ92" s="78">
        <v>648</v>
      </c>
      <c r="FA92" s="78">
        <v>648</v>
      </c>
      <c r="FB92" s="78">
        <v>648</v>
      </c>
      <c r="FC92" s="78">
        <v>648</v>
      </c>
      <c r="FD92" s="78">
        <v>648</v>
      </c>
      <c r="FE92" s="78">
        <v>648</v>
      </c>
      <c r="FF92" s="78">
        <v>648</v>
      </c>
      <c r="FG92" s="78">
        <v>648</v>
      </c>
      <c r="FH92" s="78">
        <v>648</v>
      </c>
      <c r="FI92" s="78">
        <v>648</v>
      </c>
      <c r="FJ92" s="78">
        <v>648</v>
      </c>
      <c r="FK92" s="78">
        <v>648</v>
      </c>
      <c r="FL92" s="78">
        <v>648</v>
      </c>
      <c r="FM92" s="78">
        <v>648</v>
      </c>
      <c r="FN92" s="78">
        <v>648</v>
      </c>
      <c r="FO92" s="78">
        <v>648</v>
      </c>
      <c r="FP92" s="78">
        <v>645</v>
      </c>
      <c r="FQ92" s="78">
        <v>645</v>
      </c>
      <c r="FR92" s="78">
        <v>644</v>
      </c>
      <c r="FS92" s="78">
        <v>648</v>
      </c>
      <c r="FT92" s="78">
        <v>648</v>
      </c>
      <c r="FU92" s="75"/>
    </row>
    <row r="93" spans="1:177">
      <c r="A93" s="150" t="s">
        <v>14</v>
      </c>
      <c r="B93" s="76" t="s">
        <v>1012</v>
      </c>
      <c r="C93" s="79">
        <v>0.35952562678440608</v>
      </c>
      <c r="D93" s="79">
        <v>-0.23742618593756024</v>
      </c>
      <c r="E93" s="79">
        <v>-0.17400394397551683</v>
      </c>
      <c r="F93" s="79">
        <v>4.5653647736690117E-2</v>
      </c>
      <c r="G93" s="79">
        <v>5.9628061731671386E-2</v>
      </c>
      <c r="H93" s="79">
        <v>7.582694018493813E-2</v>
      </c>
      <c r="I93" s="79">
        <v>0.10117186849574279</v>
      </c>
      <c r="J93" s="79">
        <v>-1.5653507326936801E-2</v>
      </c>
      <c r="K93" s="79">
        <v>-5.1146844434707704E-2</v>
      </c>
      <c r="L93" s="79">
        <v>0.31665549865999865</v>
      </c>
      <c r="M93" s="79">
        <v>0.25586675199915215</v>
      </c>
      <c r="N93" s="79">
        <v>8.533611299261213E-3</v>
      </c>
      <c r="O93" s="79">
        <v>0.17062190081248527</v>
      </c>
      <c r="P93" s="79">
        <v>0.13018467107376205</v>
      </c>
      <c r="Q93" s="79">
        <v>-0.16241900606480983</v>
      </c>
      <c r="R93" s="79">
        <v>-4.6676368790384323E-2</v>
      </c>
      <c r="S93" s="79">
        <v>-3.4041225046319665E-2</v>
      </c>
      <c r="T93" s="79">
        <v>5.3045348716199488E-2</v>
      </c>
      <c r="U93" s="79">
        <v>-0.11496096679977666</v>
      </c>
      <c r="V93" s="79">
        <v>-0.12087088484916531</v>
      </c>
      <c r="W93" s="79">
        <v>1.8631454243929965E-2</v>
      </c>
      <c r="X93" s="79">
        <v>-0.12117758915101436</v>
      </c>
      <c r="Y93" s="79">
        <v>-0.12756382300513347</v>
      </c>
      <c r="Z93" s="79">
        <v>6.2708493010654343E-2</v>
      </c>
      <c r="AA93" s="79">
        <v>-9.2675795645892498E-2</v>
      </c>
      <c r="AB93" s="79">
        <v>-8.8230358575381473E-2</v>
      </c>
      <c r="AC93" s="79">
        <v>4.5382482711416164E-2</v>
      </c>
      <c r="AD93" s="79">
        <v>0.8419457654699275</v>
      </c>
      <c r="AE93" s="78">
        <v>1</v>
      </c>
      <c r="AF93" s="79">
        <v>0.27805245318309546</v>
      </c>
      <c r="AG93" s="79">
        <v>-7.7140145839780794E-2</v>
      </c>
      <c r="AH93" s="79">
        <v>-8.6813900869460961E-2</v>
      </c>
      <c r="AI93" s="79">
        <v>1.379521941228809E-2</v>
      </c>
      <c r="AJ93" s="79">
        <v>-0.12164009404610771</v>
      </c>
      <c r="AK93" s="79">
        <v>-0.15881375378431559</v>
      </c>
      <c r="AL93" s="79">
        <v>-4.7828290829389955E-2</v>
      </c>
      <c r="AM93" s="79">
        <v>-0.17601519181508346</v>
      </c>
      <c r="AN93" s="79">
        <v>-0.17480426199751836</v>
      </c>
      <c r="AO93" s="79">
        <v>-0.12403117511945952</v>
      </c>
      <c r="AP93" s="79">
        <v>0.19755740298359054</v>
      </c>
      <c r="AQ93" s="79">
        <v>0.17102129607011271</v>
      </c>
      <c r="AR93" s="79">
        <v>-4.2609744324285152E-2</v>
      </c>
      <c r="AS93" s="79">
        <v>-0.1388389980024759</v>
      </c>
      <c r="AT93" s="79">
        <v>-0.11676197472179059</v>
      </c>
      <c r="AU93" s="79">
        <v>4.1521415540359012E-3</v>
      </c>
      <c r="AV93" s="79">
        <v>1.2709848621839161E-2</v>
      </c>
      <c r="AW93" s="79">
        <v>-3.0552710329392854E-2</v>
      </c>
      <c r="AX93" s="79">
        <v>-8.2431822085353559E-2</v>
      </c>
      <c r="AY93" s="79">
        <v>-8.6052598469417402E-2</v>
      </c>
      <c r="AZ93" s="79">
        <v>-6.7717396835711208E-2</v>
      </c>
      <c r="BA93" s="79">
        <v>9.3443198422121163E-3</v>
      </c>
      <c r="BB93" s="79">
        <v>5.113912372854635E-2</v>
      </c>
      <c r="BC93" s="79">
        <v>-4.7573595813225254E-2</v>
      </c>
      <c r="BD93" s="79">
        <v>-0.14151459443345324</v>
      </c>
      <c r="BE93" s="79">
        <v>4.7675452074013989E-2</v>
      </c>
      <c r="BF93" s="79">
        <v>-2.634756618516295E-2</v>
      </c>
      <c r="BG93" s="79">
        <v>-0.10514100441815728</v>
      </c>
      <c r="BH93" s="79">
        <v>-4.5621601382105158E-2</v>
      </c>
      <c r="BI93" s="79">
        <v>-4.5962948723044926E-2</v>
      </c>
      <c r="BJ93" s="79">
        <v>-1.5145349462924082E-2</v>
      </c>
      <c r="BK93" s="79">
        <v>0.12311849213534225</v>
      </c>
      <c r="BL93" s="79">
        <v>5.082697116590193E-2</v>
      </c>
      <c r="BM93" s="79">
        <v>-0.14708452354602844</v>
      </c>
      <c r="BN93" s="79">
        <v>-8.8155016025868838E-2</v>
      </c>
      <c r="BO93" s="79">
        <v>-4.5366378325913378E-2</v>
      </c>
      <c r="BP93" s="79">
        <v>3.9894321530536694E-2</v>
      </c>
      <c r="BQ93" s="79">
        <v>0.14997460413606589</v>
      </c>
      <c r="BR93" s="79">
        <v>0.19991216952297924</v>
      </c>
      <c r="BS93" s="79">
        <v>6.1138784491151663E-2</v>
      </c>
      <c r="BT93" s="79">
        <v>-5.1657367021517006E-2</v>
      </c>
      <c r="BU93" s="79">
        <v>-5.2743463246225052E-2</v>
      </c>
      <c r="BV93" s="79">
        <v>-5.9866342892641918E-3</v>
      </c>
      <c r="BW93" s="79">
        <v>-7.9326119618854357E-2</v>
      </c>
      <c r="BX93" s="79">
        <v>-7.4605039861592407E-2</v>
      </c>
      <c r="BY93" s="79">
        <v>6.171776066563766E-2</v>
      </c>
      <c r="BZ93" s="79">
        <v>-3.0093054584942353E-2</v>
      </c>
      <c r="CA93" s="79">
        <v>-4.1000499014530588E-2</v>
      </c>
      <c r="CB93" s="79">
        <v>2.580685015495128E-2</v>
      </c>
      <c r="CC93" s="79">
        <v>-1.5729339238957307E-2</v>
      </c>
      <c r="CD93" s="79">
        <v>-2.9783894841466291E-2</v>
      </c>
      <c r="CE93" s="79">
        <v>-2.6927738812852084E-2</v>
      </c>
      <c r="CF93" s="79">
        <v>-0.14074671689892276</v>
      </c>
      <c r="CG93" s="79">
        <v>-0.15897331214014951</v>
      </c>
      <c r="CH93" s="79">
        <v>-7.4377587482548968E-2</v>
      </c>
      <c r="CI93" s="79">
        <v>-9.4267376876796857E-2</v>
      </c>
      <c r="CJ93" s="79">
        <v>-9.1166241904008113E-2</v>
      </c>
      <c r="CK93" s="79">
        <v>-5.8185986497790561E-2</v>
      </c>
      <c r="CL93" s="79">
        <v>-0.1001095626186639</v>
      </c>
      <c r="CM93" s="79">
        <v>-0.11064678673032993</v>
      </c>
      <c r="CN93" s="79">
        <v>-4.1745779047490758E-2</v>
      </c>
      <c r="CO93" s="79">
        <v>-0.11932098113265822</v>
      </c>
      <c r="CP93" s="79">
        <v>-0.14161002286696414</v>
      </c>
      <c r="CQ93" s="79">
        <v>-5.6514463233587442E-2</v>
      </c>
      <c r="CR93" s="79">
        <v>4.8144347808096052E-2</v>
      </c>
      <c r="CS93" s="79">
        <v>-6.7031787549660646E-2</v>
      </c>
      <c r="CT93" s="79">
        <v>-4.9268779530905936E-2</v>
      </c>
      <c r="CU93" s="79">
        <v>6.2655988705734286E-2</v>
      </c>
      <c r="CV93" s="79">
        <v>-0.18477157370820016</v>
      </c>
      <c r="CW93" s="79">
        <v>-0.23492915202801615</v>
      </c>
      <c r="CX93" s="79">
        <v>-8.527846055526634E-3</v>
      </c>
      <c r="CY93" s="79">
        <v>-4.0362700692487194E-2</v>
      </c>
      <c r="CZ93" s="79">
        <v>-3.9342975188308343E-2</v>
      </c>
      <c r="DA93" s="79">
        <v>-0.20197362388304818</v>
      </c>
      <c r="DB93" s="79">
        <v>-4.8392978577423966E-2</v>
      </c>
      <c r="DC93" s="79">
        <v>8.8176901972029015E-2</v>
      </c>
      <c r="DD93" s="79">
        <v>-6.8363358564934321E-2</v>
      </c>
      <c r="DE93" s="79">
        <v>-0.15153740880321881</v>
      </c>
      <c r="DF93" s="79">
        <v>-7.0517971129683679E-2</v>
      </c>
      <c r="DG93" s="79">
        <v>0.23162540342218457</v>
      </c>
      <c r="DH93" s="79">
        <v>-0.15249826502631295</v>
      </c>
      <c r="DI93" s="79">
        <v>-0.24198779916701657</v>
      </c>
      <c r="DJ93" s="79">
        <v>2.3567443112876691E-2</v>
      </c>
      <c r="DK93" s="79">
        <v>5.7434508362374938E-2</v>
      </c>
      <c r="DL93" s="79">
        <v>5.8546133990310875E-2</v>
      </c>
      <c r="DM93" s="79">
        <v>-0.1896809477262564</v>
      </c>
      <c r="DN93" s="79">
        <v>-2.5142062579108389E-2</v>
      </c>
      <c r="DO93" s="79">
        <v>0.18824449897684054</v>
      </c>
      <c r="DP93" s="79">
        <v>-8.1267524434219085E-2</v>
      </c>
      <c r="DQ93" s="79">
        <v>-0.13435610454071273</v>
      </c>
      <c r="DR93" s="79">
        <v>7.8544793050851824E-2</v>
      </c>
      <c r="DS93" s="79">
        <v>-3.051345976404158E-2</v>
      </c>
      <c r="DT93" s="79">
        <v>-2.4588384299930943E-2</v>
      </c>
      <c r="DU93" s="79">
        <v>-1.5473558013933906E-2</v>
      </c>
      <c r="DV93" s="79">
        <v>0.12813794106900253</v>
      </c>
      <c r="DW93" s="79">
        <v>-6.9622232905462475E-2</v>
      </c>
      <c r="DX93" s="79">
        <v>-7.4942406704746944E-2</v>
      </c>
      <c r="DY93" s="79">
        <v>0.11638308717949296</v>
      </c>
      <c r="DZ93" s="79">
        <v>6.7804930960131918E-2</v>
      </c>
      <c r="EA93" s="79">
        <v>-0.10250668409832918</v>
      </c>
      <c r="EB93" s="79">
        <v>7.1556549168642028E-2</v>
      </c>
      <c r="EC93" s="79">
        <v>6.6175867381990166E-3</v>
      </c>
      <c r="ED93" s="79">
        <v>-7.5259979954532014E-2</v>
      </c>
      <c r="EE93" s="79">
        <v>-2.0146991910296619E-2</v>
      </c>
      <c r="EF93" s="79">
        <v>-7.2885204203884141E-2</v>
      </c>
      <c r="EG93" s="79">
        <v>-0.19322200738383122</v>
      </c>
      <c r="EH93" s="79">
        <v>6.8266913341044635E-2</v>
      </c>
      <c r="EI93" s="79">
        <v>-3.9684626453095659E-2</v>
      </c>
      <c r="EJ93" s="79">
        <v>-0.23683531757442267</v>
      </c>
      <c r="EK93" s="79">
        <v>-8.8702137442088436E-2</v>
      </c>
      <c r="EL93" s="79">
        <v>0.15957971679323252</v>
      </c>
      <c r="EM93" s="79">
        <v>-5.4720381954941652E-2</v>
      </c>
      <c r="EN93" s="79">
        <v>0.27181011981955716</v>
      </c>
      <c r="EO93" s="79">
        <v>-7.5702349563852592E-2</v>
      </c>
      <c r="EP93" s="79">
        <v>-0.17678490466233582</v>
      </c>
      <c r="EQ93" s="79">
        <v>-8.2659836975011058E-2</v>
      </c>
      <c r="ER93" s="79">
        <v>-8.310360958961481E-2</v>
      </c>
      <c r="ES93" s="79">
        <v>-7.1407152301297669E-2</v>
      </c>
      <c r="ET93" s="79">
        <v>-7.3304070984260894E-2</v>
      </c>
      <c r="EU93" s="79">
        <v>0.22335807949515163</v>
      </c>
      <c r="EV93" s="79">
        <v>0.24991382129489906</v>
      </c>
      <c r="EW93" s="79">
        <v>-0.12888157155067298</v>
      </c>
      <c r="EX93" s="79">
        <v>-0.13153160913935255</v>
      </c>
      <c r="EY93" s="79">
        <v>-7.237490043680124E-2</v>
      </c>
      <c r="EZ93" s="79">
        <v>-7.3661572979348902E-2</v>
      </c>
      <c r="FA93" s="79">
        <v>-9.5224770323303287E-2</v>
      </c>
      <c r="FB93" s="79">
        <v>-8.7557674395023655E-2</v>
      </c>
      <c r="FC93" s="79">
        <v>-5.9385818903169407E-2</v>
      </c>
      <c r="FD93" s="79">
        <v>-6.2927819213693656E-2</v>
      </c>
      <c r="FE93" s="79">
        <v>-5.4600603570060538E-2</v>
      </c>
      <c r="FF93" s="79">
        <v>-5.7759095231331783E-2</v>
      </c>
      <c r="FG93" s="79">
        <v>-0.12035610693349864</v>
      </c>
      <c r="FH93" s="79">
        <v>-0.11925127538074068</v>
      </c>
      <c r="FI93" s="79">
        <v>-0.18663813312305597</v>
      </c>
      <c r="FJ93" s="79">
        <v>-0.14024741540976754</v>
      </c>
      <c r="FK93" s="79">
        <v>-0.1080446849074535</v>
      </c>
      <c r="FL93" s="79">
        <v>-0.1060450015967679</v>
      </c>
      <c r="FM93" s="79">
        <v>-7.7396982423292307E-2</v>
      </c>
      <c r="FN93" s="79">
        <v>-8.1543592423130543E-2</v>
      </c>
      <c r="FO93" s="79">
        <v>-5.3538908125645095E-2</v>
      </c>
      <c r="FP93" s="79">
        <v>-1.8339959554167222E-2</v>
      </c>
      <c r="FQ93" s="79">
        <v>-0.17206626290952934</v>
      </c>
      <c r="FR93" s="79">
        <v>-0.10544195152553447</v>
      </c>
      <c r="FS93" s="79">
        <v>-9.8230410163557158E-2</v>
      </c>
      <c r="FT93" s="79">
        <v>-9.8238846705768545E-2</v>
      </c>
      <c r="FU93" s="75"/>
    </row>
    <row r="94" spans="1:177">
      <c r="A94" s="150"/>
      <c r="B94" s="76" t="s">
        <v>1011</v>
      </c>
      <c r="C94" s="79">
        <v>3.316803353662792E-21</v>
      </c>
      <c r="D94" s="79">
        <v>9.3613112685692545E-10</v>
      </c>
      <c r="E94" s="79">
        <v>8.3935048408599247E-6</v>
      </c>
      <c r="F94" s="79">
        <v>0.24583980463897925</v>
      </c>
      <c r="G94" s="79">
        <v>0.12944315598870584</v>
      </c>
      <c r="H94" s="79">
        <v>5.3694839272591915E-2</v>
      </c>
      <c r="I94" s="79">
        <v>9.9645209204943033E-3</v>
      </c>
      <c r="J94" s="79">
        <v>0.69083049756085091</v>
      </c>
      <c r="K94" s="79">
        <v>0.19452856616757153</v>
      </c>
      <c r="L94" s="79">
        <v>1.4736037083943978E-16</v>
      </c>
      <c r="M94" s="79">
        <v>3.8150524497487563E-11</v>
      </c>
      <c r="N94" s="79">
        <v>0.82835266621707382</v>
      </c>
      <c r="O94" s="79">
        <v>1.2596480147021131E-5</v>
      </c>
      <c r="P94" s="79">
        <v>8.9468111320469056E-4</v>
      </c>
      <c r="Q94" s="79">
        <v>3.2650725627574413E-5</v>
      </c>
      <c r="R94" s="79">
        <v>0.23540948063037925</v>
      </c>
      <c r="S94" s="79">
        <v>0.38696974758626124</v>
      </c>
      <c r="T94" s="79">
        <v>0.17744727282176445</v>
      </c>
      <c r="U94" s="79">
        <v>3.3841748553799515E-3</v>
      </c>
      <c r="V94" s="79">
        <v>2.0545097530331098E-3</v>
      </c>
      <c r="W94" s="79">
        <v>0.63592441747157447</v>
      </c>
      <c r="X94" s="79">
        <v>2.0007805807627237E-3</v>
      </c>
      <c r="Y94" s="79">
        <v>1.1368049560103539E-3</v>
      </c>
      <c r="Z94" s="79">
        <v>0.11076022653712941</v>
      </c>
      <c r="AA94" s="79">
        <v>1.8291403375784387E-2</v>
      </c>
      <c r="AB94" s="79">
        <v>2.4702501904103464E-2</v>
      </c>
      <c r="AC94" s="79">
        <v>0.24865872039167958</v>
      </c>
      <c r="AD94" s="79">
        <v>2.950513000606512E-175</v>
      </c>
      <c r="AE94" s="77"/>
      <c r="AF94" s="79">
        <v>5.720242134891691E-13</v>
      </c>
      <c r="AG94" s="79">
        <v>4.9669226355457258E-2</v>
      </c>
      <c r="AH94" s="79">
        <v>2.711711702489239E-2</v>
      </c>
      <c r="AI94" s="79">
        <v>0.72595777033473741</v>
      </c>
      <c r="AJ94" s="79">
        <v>1.9221873089580021E-3</v>
      </c>
      <c r="AK94" s="79">
        <v>4.8919149801818679E-5</v>
      </c>
      <c r="AL94" s="79">
        <v>0.22404026845953029</v>
      </c>
      <c r="AM94" s="79">
        <v>6.5688846527649738E-6</v>
      </c>
      <c r="AN94" s="79">
        <v>7.6160130430044863E-6</v>
      </c>
      <c r="AO94" s="79">
        <v>1.559136152383217E-3</v>
      </c>
      <c r="AP94" s="79">
        <v>3.9922898672882032E-7</v>
      </c>
      <c r="AQ94" s="79">
        <v>1.2011703983760059E-5</v>
      </c>
      <c r="AR94" s="79">
        <v>0.27877968891424154</v>
      </c>
      <c r="AS94" s="79">
        <v>3.931776667003704E-4</v>
      </c>
      <c r="AT94" s="79">
        <v>2.9134652562538455E-3</v>
      </c>
      <c r="AU94" s="79">
        <v>0.9159849000722321</v>
      </c>
      <c r="AV94" s="79">
        <v>0.7467495418170742</v>
      </c>
      <c r="AW94" s="79">
        <v>0.43749827526532847</v>
      </c>
      <c r="AX94" s="79">
        <v>3.5914724226942404E-2</v>
      </c>
      <c r="AY94" s="79">
        <v>2.8496944717164963E-2</v>
      </c>
      <c r="AZ94" s="79">
        <v>8.4987517504890031E-2</v>
      </c>
      <c r="BA94" s="79">
        <v>0.81233603667895926</v>
      </c>
      <c r="BB94" s="79">
        <v>0.19355746310802457</v>
      </c>
      <c r="BC94" s="79">
        <v>0.22651969318806298</v>
      </c>
      <c r="BD94" s="79">
        <v>3.0195225560846704E-4</v>
      </c>
      <c r="BE94" s="79">
        <v>0.22552580175145698</v>
      </c>
      <c r="BF94" s="79">
        <v>0.50316329573872642</v>
      </c>
      <c r="BG94" s="79">
        <v>7.3905591389342353E-3</v>
      </c>
      <c r="BH94" s="79">
        <v>0.24617177516241062</v>
      </c>
      <c r="BI94" s="79">
        <v>0.24265182584040412</v>
      </c>
      <c r="BJ94" s="79">
        <v>0.70037421899511432</v>
      </c>
      <c r="BK94" s="79">
        <v>1.6895488503312652E-3</v>
      </c>
      <c r="BL94" s="79">
        <v>0.19629457961817587</v>
      </c>
      <c r="BM94" s="79">
        <v>1.7169767242697779E-4</v>
      </c>
      <c r="BN94" s="79">
        <v>2.4826092739450554E-2</v>
      </c>
      <c r="BO94" s="79">
        <v>0.24882684131514043</v>
      </c>
      <c r="BP94" s="79">
        <v>0.31058915263765308</v>
      </c>
      <c r="BQ94" s="79">
        <v>1.2707833297589006E-4</v>
      </c>
      <c r="BR94" s="79">
        <v>2.8822234789519102E-7</v>
      </c>
      <c r="BS94" s="79">
        <v>0.11999628017104175</v>
      </c>
      <c r="BT94" s="79">
        <v>0.18907515842217337</v>
      </c>
      <c r="BU94" s="79">
        <v>0.17992999524848211</v>
      </c>
      <c r="BV94" s="79">
        <v>0.87910651871407641</v>
      </c>
      <c r="BW94" s="79">
        <v>4.3529183022654475E-2</v>
      </c>
      <c r="BX94" s="79">
        <v>5.7681147835985096E-2</v>
      </c>
      <c r="BY94" s="79">
        <v>0.11652196694038139</v>
      </c>
      <c r="BZ94" s="79">
        <v>0.44442740185316898</v>
      </c>
      <c r="CA94" s="79">
        <v>0.29735352378532875</v>
      </c>
      <c r="CB94" s="79">
        <v>0.51196825194193019</v>
      </c>
      <c r="CC94" s="79">
        <v>0.68941044717760813</v>
      </c>
      <c r="CD94" s="79">
        <v>0.44912279185309623</v>
      </c>
      <c r="CE94" s="79">
        <v>0.49380534787877794</v>
      </c>
      <c r="CF94" s="79">
        <v>3.2587336856791562E-4</v>
      </c>
      <c r="CG94" s="79">
        <v>4.806044228088032E-5</v>
      </c>
      <c r="CH94" s="79">
        <v>5.8449636934334664E-2</v>
      </c>
      <c r="CI94" s="79">
        <v>1.6378517357030345E-2</v>
      </c>
      <c r="CJ94" s="79">
        <v>2.0283168173611279E-2</v>
      </c>
      <c r="CK94" s="79">
        <v>0.13898873957213034</v>
      </c>
      <c r="CL94" s="79">
        <v>1.0776573979749923E-2</v>
      </c>
      <c r="CM94" s="79">
        <v>4.8048798907373656E-3</v>
      </c>
      <c r="CN94" s="79">
        <v>0.28865132099628321</v>
      </c>
      <c r="CO94" s="79">
        <v>2.3467816063491866E-3</v>
      </c>
      <c r="CP94" s="79">
        <v>2.9909682351212936E-4</v>
      </c>
      <c r="CQ94" s="79">
        <v>0.15071958601180582</v>
      </c>
      <c r="CR94" s="79">
        <v>0.22099048750276351</v>
      </c>
      <c r="CS94" s="79">
        <v>8.8199231665366085E-2</v>
      </c>
      <c r="CT94" s="79">
        <v>0.21038130924279741</v>
      </c>
      <c r="CU94" s="79">
        <v>0.11105983195016669</v>
      </c>
      <c r="CV94" s="79">
        <v>2.1876739045418991E-6</v>
      </c>
      <c r="CW94" s="79">
        <v>1.4155718234634666E-9</v>
      </c>
      <c r="CX94" s="79">
        <v>0.82846683009791233</v>
      </c>
      <c r="CY94" s="79">
        <v>0.3049382754894493</v>
      </c>
      <c r="CZ94" s="79">
        <v>0.317328810021129</v>
      </c>
      <c r="DA94" s="79">
        <v>2.1600200734614288E-7</v>
      </c>
      <c r="DB94" s="79">
        <v>0.21861228624874129</v>
      </c>
      <c r="DC94" s="79">
        <v>2.4790136406935885E-2</v>
      </c>
      <c r="DD94" s="79">
        <v>8.2048513633089501E-2</v>
      </c>
      <c r="DE94" s="79">
        <v>1.0774685780293722E-4</v>
      </c>
      <c r="DF94" s="79">
        <v>7.2835150446910954E-2</v>
      </c>
      <c r="DG94" s="79">
        <v>2.4290551202977015E-9</v>
      </c>
      <c r="DH94" s="79">
        <v>9.7273418557933066E-5</v>
      </c>
      <c r="DI94" s="79">
        <v>4.3450285588881611E-10</v>
      </c>
      <c r="DJ94" s="79">
        <v>0.54927022361462041</v>
      </c>
      <c r="DK94" s="79">
        <v>0.14417281527329759</v>
      </c>
      <c r="DL94" s="79">
        <v>0.13655558870549342</v>
      </c>
      <c r="DM94" s="79">
        <v>1.1539524528291222E-6</v>
      </c>
      <c r="DN94" s="79">
        <v>0.52290247602623485</v>
      </c>
      <c r="DO94" s="79">
        <v>1.39386974178464E-6</v>
      </c>
      <c r="DP94" s="79">
        <v>3.8624880186900239E-2</v>
      </c>
      <c r="DQ94" s="79">
        <v>6.0557712571182966E-4</v>
      </c>
      <c r="DR94" s="79">
        <v>4.5645998856715907E-2</v>
      </c>
      <c r="DS94" s="79">
        <v>0.43808752878127399</v>
      </c>
      <c r="DT94" s="79">
        <v>0.53209966084296989</v>
      </c>
      <c r="DU94" s="79">
        <v>0.69420461967376079</v>
      </c>
      <c r="DV94" s="79">
        <v>1.0791031385821235E-3</v>
      </c>
      <c r="DW94" s="79">
        <v>7.6557315789330477E-2</v>
      </c>
      <c r="DX94" s="79">
        <v>5.6556740673408046E-2</v>
      </c>
      <c r="DY94" s="79">
        <v>3.0072291979292062E-3</v>
      </c>
      <c r="DZ94" s="79">
        <v>9.2686909630132236E-2</v>
      </c>
      <c r="EA94" s="79">
        <v>1.0036401161334623E-2</v>
      </c>
      <c r="EB94" s="79">
        <v>7.3144660732043398E-2</v>
      </c>
      <c r="EC94" s="79">
        <v>0.86668383399200732</v>
      </c>
      <c r="ED94" s="79">
        <v>5.589479919601742E-2</v>
      </c>
      <c r="EE94" s="79">
        <v>0.61687163611808726</v>
      </c>
      <c r="EF94" s="79">
        <v>6.3910733518120849E-2</v>
      </c>
      <c r="EG94" s="79">
        <v>7.1992633649853025E-7</v>
      </c>
      <c r="EH94" s="79">
        <v>8.3198274236465891E-2</v>
      </c>
      <c r="EI94" s="79">
        <v>0.32308891528553674</v>
      </c>
      <c r="EJ94" s="79">
        <v>1.0328026361414293E-9</v>
      </c>
      <c r="EK94" s="79">
        <v>2.4270038068716613E-2</v>
      </c>
      <c r="EL94" s="79">
        <v>4.4925209428512748E-5</v>
      </c>
      <c r="EM94" s="79">
        <v>0.16413245791785577</v>
      </c>
      <c r="EN94" s="79">
        <v>2.0977587778145631E-12</v>
      </c>
      <c r="EO94" s="79">
        <v>5.4090501062085156E-2</v>
      </c>
      <c r="EP94" s="79">
        <v>5.9763275106846109E-6</v>
      </c>
      <c r="EQ94" s="79">
        <v>3.5403361093752771E-2</v>
      </c>
      <c r="ER94" s="79">
        <v>3.4425879626946786E-2</v>
      </c>
      <c r="ES94" s="79">
        <v>6.9287703940332249E-2</v>
      </c>
      <c r="ET94" s="79">
        <v>6.2192088250973374E-2</v>
      </c>
      <c r="EU94" s="79">
        <v>9.0542195403092855E-9</v>
      </c>
      <c r="EV94" s="79">
        <v>1.1028005002052099E-10</v>
      </c>
      <c r="EW94" s="79">
        <v>1.0083808277625624E-3</v>
      </c>
      <c r="EX94" s="79">
        <v>7.8971065338283557E-4</v>
      </c>
      <c r="EY94" s="79">
        <v>6.5588999491575595E-2</v>
      </c>
      <c r="EZ94" s="79">
        <v>6.0924402624905158E-2</v>
      </c>
      <c r="FA94" s="79">
        <v>1.5314328964741306E-2</v>
      </c>
      <c r="FB94" s="79">
        <v>2.5825011888425269E-2</v>
      </c>
      <c r="FC94" s="79">
        <v>0.13101014938280334</v>
      </c>
      <c r="FD94" s="79">
        <v>0.1095155649274763</v>
      </c>
      <c r="FE94" s="79">
        <v>0.1650589107682377</v>
      </c>
      <c r="FF94" s="79">
        <v>0.1419157922147356</v>
      </c>
      <c r="FG94" s="79">
        <v>2.1476660746257894E-3</v>
      </c>
      <c r="FH94" s="79">
        <v>2.3607779913612727E-3</v>
      </c>
      <c r="FI94" s="79">
        <v>1.7187841786876118E-6</v>
      </c>
      <c r="FJ94" s="79">
        <v>3.4236490106116937E-4</v>
      </c>
      <c r="FK94" s="79">
        <v>5.9029936580902477E-3</v>
      </c>
      <c r="FL94" s="79">
        <v>6.8949644882392502E-3</v>
      </c>
      <c r="FM94" s="79">
        <v>4.8912179031271347E-2</v>
      </c>
      <c r="FN94" s="79">
        <v>3.7967065632565217E-2</v>
      </c>
      <c r="FO94" s="79">
        <v>0.17344317892709613</v>
      </c>
      <c r="FP94" s="79">
        <v>0.64199387998682034</v>
      </c>
      <c r="FQ94" s="79">
        <v>1.1114076856621716E-5</v>
      </c>
      <c r="FR94" s="79">
        <v>7.4043901870371248E-3</v>
      </c>
      <c r="FS94" s="79">
        <v>1.2357661238163443E-2</v>
      </c>
      <c r="FT94" s="79">
        <v>1.2350127507652173E-2</v>
      </c>
      <c r="FU94" s="75"/>
    </row>
    <row r="95" spans="1:177">
      <c r="A95" s="150"/>
      <c r="B95" s="76" t="s">
        <v>1010</v>
      </c>
      <c r="C95" s="78">
        <v>648</v>
      </c>
      <c r="D95" s="78">
        <v>648</v>
      </c>
      <c r="E95" s="78">
        <v>648</v>
      </c>
      <c r="F95" s="78">
        <v>648</v>
      </c>
      <c r="G95" s="78">
        <v>648</v>
      </c>
      <c r="H95" s="78">
        <v>648</v>
      </c>
      <c r="I95" s="78">
        <v>648</v>
      </c>
      <c r="J95" s="78">
        <v>648</v>
      </c>
      <c r="K95" s="78">
        <v>645</v>
      </c>
      <c r="L95" s="78">
        <v>648</v>
      </c>
      <c r="M95" s="78">
        <v>648</v>
      </c>
      <c r="N95" s="78">
        <v>648</v>
      </c>
      <c r="O95" s="78">
        <v>648</v>
      </c>
      <c r="P95" s="78">
        <v>648</v>
      </c>
      <c r="Q95" s="78">
        <v>648</v>
      </c>
      <c r="R95" s="78">
        <v>648</v>
      </c>
      <c r="S95" s="78">
        <v>648</v>
      </c>
      <c r="T95" s="78">
        <v>648</v>
      </c>
      <c r="U95" s="78">
        <v>648</v>
      </c>
      <c r="V95" s="78">
        <v>648</v>
      </c>
      <c r="W95" s="78">
        <v>648</v>
      </c>
      <c r="X95" s="78">
        <v>648</v>
      </c>
      <c r="Y95" s="78">
        <v>648</v>
      </c>
      <c r="Z95" s="78">
        <v>648</v>
      </c>
      <c r="AA95" s="78">
        <v>648</v>
      </c>
      <c r="AB95" s="78">
        <v>648</v>
      </c>
      <c r="AC95" s="78">
        <v>648</v>
      </c>
      <c r="AD95" s="78">
        <v>648</v>
      </c>
      <c r="AE95" s="78">
        <v>648</v>
      </c>
      <c r="AF95" s="78">
        <v>648</v>
      </c>
      <c r="AG95" s="78">
        <v>648</v>
      </c>
      <c r="AH95" s="78">
        <v>648</v>
      </c>
      <c r="AI95" s="78">
        <v>648</v>
      </c>
      <c r="AJ95" s="78">
        <v>648</v>
      </c>
      <c r="AK95" s="78">
        <v>648</v>
      </c>
      <c r="AL95" s="78">
        <v>648</v>
      </c>
      <c r="AM95" s="78">
        <v>648</v>
      </c>
      <c r="AN95" s="78">
        <v>648</v>
      </c>
      <c r="AO95" s="78">
        <v>648</v>
      </c>
      <c r="AP95" s="78">
        <v>648</v>
      </c>
      <c r="AQ95" s="78">
        <v>648</v>
      </c>
      <c r="AR95" s="78">
        <v>648</v>
      </c>
      <c r="AS95" s="78">
        <v>648</v>
      </c>
      <c r="AT95" s="78">
        <v>648</v>
      </c>
      <c r="AU95" s="78">
        <v>648</v>
      </c>
      <c r="AV95" s="78">
        <v>648</v>
      </c>
      <c r="AW95" s="78">
        <v>648</v>
      </c>
      <c r="AX95" s="78">
        <v>648</v>
      </c>
      <c r="AY95" s="78">
        <v>648</v>
      </c>
      <c r="AZ95" s="78">
        <v>648</v>
      </c>
      <c r="BA95" s="78">
        <v>648</v>
      </c>
      <c r="BB95" s="78">
        <v>648</v>
      </c>
      <c r="BC95" s="78">
        <v>648</v>
      </c>
      <c r="BD95" s="78">
        <v>648</v>
      </c>
      <c r="BE95" s="78">
        <v>648</v>
      </c>
      <c r="BF95" s="78">
        <v>648</v>
      </c>
      <c r="BG95" s="78">
        <v>648</v>
      </c>
      <c r="BH95" s="78">
        <v>648</v>
      </c>
      <c r="BI95" s="78">
        <v>648</v>
      </c>
      <c r="BJ95" s="78">
        <v>648</v>
      </c>
      <c r="BK95" s="78">
        <v>648</v>
      </c>
      <c r="BL95" s="78">
        <v>648</v>
      </c>
      <c r="BM95" s="78">
        <v>648</v>
      </c>
      <c r="BN95" s="78">
        <v>648</v>
      </c>
      <c r="BO95" s="78">
        <v>648</v>
      </c>
      <c r="BP95" s="78">
        <v>648</v>
      </c>
      <c r="BQ95" s="78">
        <v>648</v>
      </c>
      <c r="BR95" s="78">
        <v>648</v>
      </c>
      <c r="BS95" s="78">
        <v>648</v>
      </c>
      <c r="BT95" s="78">
        <v>648</v>
      </c>
      <c r="BU95" s="78">
        <v>648</v>
      </c>
      <c r="BV95" s="78">
        <v>648</v>
      </c>
      <c r="BW95" s="78">
        <v>648</v>
      </c>
      <c r="BX95" s="78">
        <v>648</v>
      </c>
      <c r="BY95" s="78">
        <v>648</v>
      </c>
      <c r="BZ95" s="78">
        <v>648</v>
      </c>
      <c r="CA95" s="78">
        <v>648</v>
      </c>
      <c r="CB95" s="78">
        <v>648</v>
      </c>
      <c r="CC95" s="78">
        <v>648</v>
      </c>
      <c r="CD95" s="78">
        <v>648</v>
      </c>
      <c r="CE95" s="78">
        <v>648</v>
      </c>
      <c r="CF95" s="78">
        <v>648</v>
      </c>
      <c r="CG95" s="78">
        <v>648</v>
      </c>
      <c r="CH95" s="78">
        <v>648</v>
      </c>
      <c r="CI95" s="78">
        <v>648</v>
      </c>
      <c r="CJ95" s="78">
        <v>648</v>
      </c>
      <c r="CK95" s="78">
        <v>648</v>
      </c>
      <c r="CL95" s="78">
        <v>648</v>
      </c>
      <c r="CM95" s="78">
        <v>648</v>
      </c>
      <c r="CN95" s="78">
        <v>648</v>
      </c>
      <c r="CO95" s="78">
        <v>648</v>
      </c>
      <c r="CP95" s="78">
        <v>648</v>
      </c>
      <c r="CQ95" s="78">
        <v>648</v>
      </c>
      <c r="CR95" s="78">
        <v>648</v>
      </c>
      <c r="CS95" s="78">
        <v>648</v>
      </c>
      <c r="CT95" s="78">
        <v>648</v>
      </c>
      <c r="CU95" s="78">
        <v>648</v>
      </c>
      <c r="CV95" s="78">
        <v>648</v>
      </c>
      <c r="CW95" s="78">
        <v>648</v>
      </c>
      <c r="CX95" s="78">
        <v>648</v>
      </c>
      <c r="CY95" s="78">
        <v>648</v>
      </c>
      <c r="CZ95" s="78">
        <v>648</v>
      </c>
      <c r="DA95" s="78">
        <v>648</v>
      </c>
      <c r="DB95" s="78">
        <v>648</v>
      </c>
      <c r="DC95" s="78">
        <v>648</v>
      </c>
      <c r="DD95" s="78">
        <v>648</v>
      </c>
      <c r="DE95" s="78">
        <v>648</v>
      </c>
      <c r="DF95" s="78">
        <v>648</v>
      </c>
      <c r="DG95" s="78">
        <v>648</v>
      </c>
      <c r="DH95" s="78">
        <v>648</v>
      </c>
      <c r="DI95" s="78">
        <v>648</v>
      </c>
      <c r="DJ95" s="78">
        <v>648</v>
      </c>
      <c r="DK95" s="78">
        <v>648</v>
      </c>
      <c r="DL95" s="78">
        <v>648</v>
      </c>
      <c r="DM95" s="78">
        <v>648</v>
      </c>
      <c r="DN95" s="78">
        <v>648</v>
      </c>
      <c r="DO95" s="78">
        <v>648</v>
      </c>
      <c r="DP95" s="78">
        <v>648</v>
      </c>
      <c r="DQ95" s="78">
        <v>648</v>
      </c>
      <c r="DR95" s="78">
        <v>648</v>
      </c>
      <c r="DS95" s="78">
        <v>648</v>
      </c>
      <c r="DT95" s="78">
        <v>648</v>
      </c>
      <c r="DU95" s="78">
        <v>648</v>
      </c>
      <c r="DV95" s="78">
        <v>648</v>
      </c>
      <c r="DW95" s="78">
        <v>648</v>
      </c>
      <c r="DX95" s="78">
        <v>648</v>
      </c>
      <c r="DY95" s="78">
        <v>648</v>
      </c>
      <c r="DZ95" s="78">
        <v>616</v>
      </c>
      <c r="EA95" s="78">
        <v>630</v>
      </c>
      <c r="EB95" s="78">
        <v>628</v>
      </c>
      <c r="EC95" s="78">
        <v>646</v>
      </c>
      <c r="ED95" s="78">
        <v>646</v>
      </c>
      <c r="EE95" s="78">
        <v>619</v>
      </c>
      <c r="EF95" s="78">
        <v>647</v>
      </c>
      <c r="EG95" s="78">
        <v>648</v>
      </c>
      <c r="EH95" s="78">
        <v>645</v>
      </c>
      <c r="EI95" s="78">
        <v>622</v>
      </c>
      <c r="EJ95" s="78">
        <v>648</v>
      </c>
      <c r="EK95" s="78">
        <v>645</v>
      </c>
      <c r="EL95" s="78">
        <v>648</v>
      </c>
      <c r="EM95" s="78">
        <v>648</v>
      </c>
      <c r="EN95" s="78">
        <v>646</v>
      </c>
      <c r="EO95" s="78">
        <v>648</v>
      </c>
      <c r="EP95" s="78">
        <v>648</v>
      </c>
      <c r="EQ95" s="78">
        <v>648</v>
      </c>
      <c r="ER95" s="78">
        <v>648</v>
      </c>
      <c r="ES95" s="78">
        <v>648</v>
      </c>
      <c r="ET95" s="78">
        <v>648</v>
      </c>
      <c r="EU95" s="78">
        <v>648</v>
      </c>
      <c r="EV95" s="78">
        <v>648</v>
      </c>
      <c r="EW95" s="78">
        <v>648</v>
      </c>
      <c r="EX95" s="78">
        <v>648</v>
      </c>
      <c r="EY95" s="78">
        <v>648</v>
      </c>
      <c r="EZ95" s="78">
        <v>648</v>
      </c>
      <c r="FA95" s="78">
        <v>648</v>
      </c>
      <c r="FB95" s="78">
        <v>648</v>
      </c>
      <c r="FC95" s="78">
        <v>648</v>
      </c>
      <c r="FD95" s="78">
        <v>648</v>
      </c>
      <c r="FE95" s="78">
        <v>648</v>
      </c>
      <c r="FF95" s="78">
        <v>648</v>
      </c>
      <c r="FG95" s="78">
        <v>648</v>
      </c>
      <c r="FH95" s="78">
        <v>648</v>
      </c>
      <c r="FI95" s="78">
        <v>648</v>
      </c>
      <c r="FJ95" s="78">
        <v>648</v>
      </c>
      <c r="FK95" s="78">
        <v>648</v>
      </c>
      <c r="FL95" s="78">
        <v>648</v>
      </c>
      <c r="FM95" s="78">
        <v>648</v>
      </c>
      <c r="FN95" s="78">
        <v>648</v>
      </c>
      <c r="FO95" s="78">
        <v>648</v>
      </c>
      <c r="FP95" s="78">
        <v>645</v>
      </c>
      <c r="FQ95" s="78">
        <v>645</v>
      </c>
      <c r="FR95" s="78">
        <v>644</v>
      </c>
      <c r="FS95" s="78">
        <v>648</v>
      </c>
      <c r="FT95" s="78">
        <v>648</v>
      </c>
      <c r="FU95" s="75"/>
    </row>
    <row r="96" spans="1:177">
      <c r="A96" s="150" t="s">
        <v>1185</v>
      </c>
      <c r="B96" s="76" t="s">
        <v>1012</v>
      </c>
      <c r="C96" s="79">
        <v>0.11028203711113099</v>
      </c>
      <c r="D96" s="79">
        <v>-6.7297413948395016E-2</v>
      </c>
      <c r="E96" s="79">
        <v>-5.9745559265219836E-2</v>
      </c>
      <c r="F96" s="79">
        <v>8.1840941489385879E-2</v>
      </c>
      <c r="G96" s="79">
        <v>7.7181043171500222E-2</v>
      </c>
      <c r="H96" s="79">
        <v>0.16074955332389373</v>
      </c>
      <c r="I96" s="79">
        <v>8.2730339899575692E-2</v>
      </c>
      <c r="J96" s="79">
        <v>3.0530452629934219E-2</v>
      </c>
      <c r="K96" s="79">
        <v>3.3851253714148309E-3</v>
      </c>
      <c r="L96" s="79">
        <v>-0.13909574611025835</v>
      </c>
      <c r="M96" s="79">
        <v>5.7793426771363544E-2</v>
      </c>
      <c r="N96" s="79">
        <v>0.26916703508576056</v>
      </c>
      <c r="O96" s="79">
        <v>0.20633495173247512</v>
      </c>
      <c r="P96" s="79">
        <v>-8.0588400446790956E-2</v>
      </c>
      <c r="Q96" s="79">
        <v>-0.21667423246606343</v>
      </c>
      <c r="R96" s="79">
        <v>-1.3373727904745596E-2</v>
      </c>
      <c r="S96" s="79">
        <v>-8.1278302946362832E-3</v>
      </c>
      <c r="T96" s="79">
        <v>1.6701507212052439E-2</v>
      </c>
      <c r="U96" s="79">
        <v>-3.7553972422556994E-2</v>
      </c>
      <c r="V96" s="79">
        <v>-3.7272647858707757E-2</v>
      </c>
      <c r="W96" s="79">
        <v>1.2292394747267333E-2</v>
      </c>
      <c r="X96" s="79">
        <v>-2.6748760259230009E-2</v>
      </c>
      <c r="Y96" s="79">
        <v>-3.020027034583074E-2</v>
      </c>
      <c r="Z96" s="79">
        <v>1.2168041774574931E-2</v>
      </c>
      <c r="AA96" s="79">
        <v>-2.294322993170626E-2</v>
      </c>
      <c r="AB96" s="79">
        <v>-2.7575272000236444E-2</v>
      </c>
      <c r="AC96" s="79">
        <v>5.4830335799452134E-3</v>
      </c>
      <c r="AD96" s="79">
        <v>-0.28417992520608781</v>
      </c>
      <c r="AE96" s="79">
        <v>0.27805245318309546</v>
      </c>
      <c r="AF96" s="78">
        <v>1</v>
      </c>
      <c r="AG96" s="79">
        <v>-1.9162266187676733E-2</v>
      </c>
      <c r="AH96" s="79">
        <v>-2.1458792734020231E-2</v>
      </c>
      <c r="AI96" s="79">
        <v>3.620448587397494E-3</v>
      </c>
      <c r="AJ96" s="79">
        <v>-2.7632862103112575E-2</v>
      </c>
      <c r="AK96" s="79">
        <v>-5.6703784974147853E-2</v>
      </c>
      <c r="AL96" s="79">
        <v>-3.7700901130913227E-2</v>
      </c>
      <c r="AM96" s="79">
        <v>-5.0352774236995385E-2</v>
      </c>
      <c r="AN96" s="79">
        <v>-5.0579711773189678E-2</v>
      </c>
      <c r="AO96" s="79">
        <v>-3.70455759217043E-2</v>
      </c>
      <c r="AP96" s="79">
        <v>0.22189422585419344</v>
      </c>
      <c r="AQ96" s="79">
        <v>0.14006002469401857</v>
      </c>
      <c r="AR96" s="79">
        <v>-0.12972506650130025</v>
      </c>
      <c r="AS96" s="79">
        <v>-6.0837457015534982E-3</v>
      </c>
      <c r="AT96" s="79">
        <v>-3.5451498289857719E-2</v>
      </c>
      <c r="AU96" s="79">
        <v>-3.7323203019497216E-2</v>
      </c>
      <c r="AV96" s="79">
        <v>1.444719226830485E-2</v>
      </c>
      <c r="AW96" s="79">
        <v>-2.9816447981549629E-2</v>
      </c>
      <c r="AX96" s="79">
        <v>-8.3636690314310147E-2</v>
      </c>
      <c r="AY96" s="79">
        <v>-3.8617767010188986E-2</v>
      </c>
      <c r="AZ96" s="79">
        <v>-1.6898754843666736E-2</v>
      </c>
      <c r="BA96" s="79">
        <v>2.3068561043851691E-2</v>
      </c>
      <c r="BB96" s="79">
        <v>6.6527728731802013E-3</v>
      </c>
      <c r="BC96" s="79">
        <v>-6.7848405873004863E-2</v>
      </c>
      <c r="BD96" s="79">
        <v>-0.12558891840547931</v>
      </c>
      <c r="BE96" s="79">
        <v>-5.6942135311426598E-2</v>
      </c>
      <c r="BF96" s="79">
        <v>-6.596107020547734E-2</v>
      </c>
      <c r="BG96" s="79">
        <v>1.3189277023088274E-2</v>
      </c>
      <c r="BH96" s="79">
        <v>-4.2840887407818502E-2</v>
      </c>
      <c r="BI96" s="79">
        <v>-4.5559148268441284E-2</v>
      </c>
      <c r="BJ96" s="79">
        <v>-2.1633128045055156E-2</v>
      </c>
      <c r="BK96" s="79">
        <v>-5.2847125939853037E-2</v>
      </c>
      <c r="BL96" s="79">
        <v>-8.9501956013953748E-2</v>
      </c>
      <c r="BM96" s="79">
        <v>2.2169498295722338E-2</v>
      </c>
      <c r="BN96" s="79">
        <v>-2.103830134318229E-2</v>
      </c>
      <c r="BO96" s="79">
        <v>-1.0834063904436884E-2</v>
      </c>
      <c r="BP96" s="79">
        <v>9.512057885444335E-3</v>
      </c>
      <c r="BQ96" s="79">
        <v>0.13653116319405489</v>
      </c>
      <c r="BR96" s="79">
        <v>0.11833204131943656</v>
      </c>
      <c r="BS96" s="79">
        <v>-4.9509475643832665E-2</v>
      </c>
      <c r="BT96" s="79">
        <v>-1.2347213769412241E-2</v>
      </c>
      <c r="BU96" s="79">
        <v>-1.257128831534657E-2</v>
      </c>
      <c r="BV96" s="79">
        <v>-1.3408460620911561E-3</v>
      </c>
      <c r="BW96" s="79">
        <v>-9.4402090112543965E-3</v>
      </c>
      <c r="BX96" s="79">
        <v>-1.8819915960163174E-2</v>
      </c>
      <c r="BY96" s="79">
        <v>-2.0686693797886924E-4</v>
      </c>
      <c r="BZ96" s="79">
        <v>-9.9050896125216052E-3</v>
      </c>
      <c r="CA96" s="79">
        <v>-1.4940175210039963E-2</v>
      </c>
      <c r="CB96" s="79">
        <v>8.0304300285181061E-3</v>
      </c>
      <c r="CC96" s="79">
        <v>-3.1505234225534265E-2</v>
      </c>
      <c r="CD96" s="79">
        <v>-3.0599414403302154E-2</v>
      </c>
      <c r="CE96" s="79">
        <v>6.3116516146280591E-3</v>
      </c>
      <c r="CF96" s="79">
        <v>-4.082344443111665E-2</v>
      </c>
      <c r="CG96" s="79">
        <v>-5.1213349183829637E-2</v>
      </c>
      <c r="CH96" s="79">
        <v>-2.9151120436756679E-2</v>
      </c>
      <c r="CI96" s="79">
        <v>-5.608004823806946E-2</v>
      </c>
      <c r="CJ96" s="79">
        <v>-3.8360340521612663E-2</v>
      </c>
      <c r="CK96" s="79">
        <v>-1.5985709232116441E-2</v>
      </c>
      <c r="CL96" s="79">
        <v>-2.4474538224272247E-2</v>
      </c>
      <c r="CM96" s="79">
        <v>-2.9876744022954392E-2</v>
      </c>
      <c r="CN96" s="79">
        <v>-1.4432941860106931E-2</v>
      </c>
      <c r="CO96" s="79">
        <v>-2.9421080095091003E-2</v>
      </c>
      <c r="CP96" s="79">
        <v>-4.4273996385089685E-2</v>
      </c>
      <c r="CQ96" s="79">
        <v>-2.6649136897360724E-2</v>
      </c>
      <c r="CR96" s="79">
        <v>6.4377327739171167E-2</v>
      </c>
      <c r="CS96" s="79">
        <v>-1.6219307355607889E-2</v>
      </c>
      <c r="CT96" s="79">
        <v>-6.4608042162808452E-2</v>
      </c>
      <c r="CU96" s="79">
        <v>0.13644631022162493</v>
      </c>
      <c r="CV96" s="79">
        <v>-1.2613228859922405E-2</v>
      </c>
      <c r="CW96" s="79">
        <v>-0.11524077693504703</v>
      </c>
      <c r="CX96" s="79">
        <v>-3.823749842641215E-2</v>
      </c>
      <c r="CY96" s="79">
        <v>-1.0634788653579677E-2</v>
      </c>
      <c r="CZ96" s="79">
        <v>3.2775279457609871E-2</v>
      </c>
      <c r="DA96" s="79">
        <v>-5.6383873146408303E-2</v>
      </c>
      <c r="DB96" s="79">
        <v>-1.8138383384367254E-2</v>
      </c>
      <c r="DC96" s="79">
        <v>2.1009938611468996E-2</v>
      </c>
      <c r="DD96" s="79">
        <v>-1.6196849942766971E-2</v>
      </c>
      <c r="DE96" s="79">
        <v>-4.8163141958606631E-2</v>
      </c>
      <c r="DF96" s="79">
        <v>-2.6130507740223189E-2</v>
      </c>
      <c r="DG96" s="79">
        <v>0.20733431249063858</v>
      </c>
      <c r="DH96" s="79">
        <v>-1.5419728754794415E-2</v>
      </c>
      <c r="DI96" s="79">
        <v>-0.20625871617979125</v>
      </c>
      <c r="DJ96" s="79">
        <v>6.9225578056155687E-2</v>
      </c>
      <c r="DK96" s="79">
        <v>8.992957795739627E-2</v>
      </c>
      <c r="DL96" s="79">
        <v>8.5512805503522332E-2</v>
      </c>
      <c r="DM96" s="79">
        <v>-5.2938195821941841E-2</v>
      </c>
      <c r="DN96" s="79">
        <v>1.9991418928901827E-2</v>
      </c>
      <c r="DO96" s="79">
        <v>5.3381475573160822E-2</v>
      </c>
      <c r="DP96" s="79">
        <v>-1.7190848293636318E-2</v>
      </c>
      <c r="DQ96" s="79">
        <v>-3.44675647968661E-2</v>
      </c>
      <c r="DR96" s="79">
        <v>1.6460853463913218E-2</v>
      </c>
      <c r="DS96" s="79">
        <v>-5.1238645257456646E-2</v>
      </c>
      <c r="DT96" s="79">
        <v>5.2053604499407991E-3</v>
      </c>
      <c r="DU96" s="79">
        <v>2.0497986728304097E-2</v>
      </c>
      <c r="DV96" s="79">
        <v>0.15154866413378884</v>
      </c>
      <c r="DW96" s="79">
        <v>-1.7716371811164994E-2</v>
      </c>
      <c r="DX96" s="79">
        <v>-2.4212123652497235E-2</v>
      </c>
      <c r="DY96" s="79">
        <v>0.2778212824732546</v>
      </c>
      <c r="DZ96" s="79">
        <v>2.8433008006805469E-2</v>
      </c>
      <c r="EA96" s="79">
        <v>-8.4810307003611224E-2</v>
      </c>
      <c r="EB96" s="79">
        <v>-6.8375691926212873E-2</v>
      </c>
      <c r="EC96" s="79">
        <v>-4.0737705606269957E-2</v>
      </c>
      <c r="ED96" s="79">
        <v>-1.2023814862333755E-2</v>
      </c>
      <c r="EE96" s="79">
        <v>-4.7710855763152754E-3</v>
      </c>
      <c r="EF96" s="79">
        <v>-1.8266480872994564E-2</v>
      </c>
      <c r="EG96" s="79">
        <v>-6.0795137882273594E-2</v>
      </c>
      <c r="EH96" s="79">
        <v>0.13112524815858023</v>
      </c>
      <c r="EI96" s="79">
        <v>-2.3141900743041056E-2</v>
      </c>
      <c r="EJ96" s="79">
        <v>-6.3680455173926356E-2</v>
      </c>
      <c r="EK96" s="79">
        <v>-1.9439483070176646E-2</v>
      </c>
      <c r="EL96" s="79">
        <v>0.168565718114777</v>
      </c>
      <c r="EM96" s="79">
        <v>2.4030933564413631E-2</v>
      </c>
      <c r="EN96" s="79">
        <v>0.18230070723990188</v>
      </c>
      <c r="EO96" s="79">
        <v>-3.0976903161549805E-2</v>
      </c>
      <c r="EP96" s="79">
        <v>-4.4914743127496104E-2</v>
      </c>
      <c r="EQ96" s="79">
        <v>-2.7691938267831253E-2</v>
      </c>
      <c r="ER96" s="79">
        <v>-2.6049480414567082E-2</v>
      </c>
      <c r="ES96" s="79">
        <v>-2.3172390443476801E-2</v>
      </c>
      <c r="ET96" s="79">
        <v>-2.2384588748773269E-2</v>
      </c>
      <c r="EU96" s="79">
        <v>3.8554685364575472E-2</v>
      </c>
      <c r="EV96" s="79">
        <v>4.6600445988902013E-2</v>
      </c>
      <c r="EW96" s="79">
        <v>-4.8640635467284046E-2</v>
      </c>
      <c r="EX96" s="79">
        <v>-4.6587450592404538E-2</v>
      </c>
      <c r="EY96" s="79">
        <v>-2.1798720193759422E-2</v>
      </c>
      <c r="EZ96" s="79">
        <v>-2.0536064098990729E-2</v>
      </c>
      <c r="FA96" s="79">
        <v>-3.6155725502326902E-2</v>
      </c>
      <c r="FB96" s="79">
        <v>-3.1772406626449028E-2</v>
      </c>
      <c r="FC96" s="79">
        <v>-1.6908147301785824E-2</v>
      </c>
      <c r="FD96" s="79">
        <v>-1.7388937988774472E-2</v>
      </c>
      <c r="FE96" s="79">
        <v>-1.4983663753991955E-2</v>
      </c>
      <c r="FF96" s="79">
        <v>-1.5596123807348636E-2</v>
      </c>
      <c r="FG96" s="79">
        <v>-4.5564310545799784E-2</v>
      </c>
      <c r="FH96" s="79">
        <v>-3.9766094971362603E-2</v>
      </c>
      <c r="FI96" s="79">
        <v>-7.9243238332945387E-2</v>
      </c>
      <c r="FJ96" s="79">
        <v>-5.3624133769467293E-2</v>
      </c>
      <c r="FK96" s="79">
        <v>-5.2626413239771179E-2</v>
      </c>
      <c r="FL96" s="79">
        <v>-4.6611991792223514E-2</v>
      </c>
      <c r="FM96" s="79">
        <v>-4.3434893002334787E-2</v>
      </c>
      <c r="FN96" s="79">
        <v>-3.3353107657050671E-2</v>
      </c>
      <c r="FO96" s="79">
        <v>-7.3128854258668668E-3</v>
      </c>
      <c r="FP96" s="79">
        <v>-2.9930616133233178E-2</v>
      </c>
      <c r="FQ96" s="79">
        <v>-6.1964755522043186E-3</v>
      </c>
      <c r="FR96" s="79">
        <v>-3.7985359455760994E-4</v>
      </c>
      <c r="FS96" s="79">
        <v>-2.8925093649227584E-2</v>
      </c>
      <c r="FT96" s="79">
        <v>-2.8822981344735186E-2</v>
      </c>
      <c r="FU96" s="75"/>
    </row>
    <row r="97" spans="1:177">
      <c r="A97" s="150"/>
      <c r="B97" s="76" t="s">
        <v>1011</v>
      </c>
      <c r="C97" s="79">
        <v>4.946779491657765E-3</v>
      </c>
      <c r="D97" s="79">
        <v>8.694351629507184E-2</v>
      </c>
      <c r="E97" s="79">
        <v>0.1286883497457148</v>
      </c>
      <c r="F97" s="79">
        <v>3.7269200559687306E-2</v>
      </c>
      <c r="G97" s="79">
        <v>4.9548025791024082E-2</v>
      </c>
      <c r="H97" s="79">
        <v>3.9415720712174064E-5</v>
      </c>
      <c r="I97" s="79">
        <v>3.5246505967133454E-2</v>
      </c>
      <c r="J97" s="79">
        <v>0.4378323655990155</v>
      </c>
      <c r="K97" s="79">
        <v>0.9316214257053117</v>
      </c>
      <c r="L97" s="79">
        <v>3.8341986856232094E-4</v>
      </c>
      <c r="M97" s="79">
        <v>0.1416786592828512</v>
      </c>
      <c r="N97" s="79">
        <v>3.2230146908360795E-12</v>
      </c>
      <c r="O97" s="79">
        <v>1.1617235688958163E-7</v>
      </c>
      <c r="P97" s="79">
        <v>4.0284333133668158E-2</v>
      </c>
      <c r="Q97" s="79">
        <v>2.5285512317741536E-8</v>
      </c>
      <c r="R97" s="79">
        <v>0.73400908068392767</v>
      </c>
      <c r="S97" s="79">
        <v>0.8363966756951311</v>
      </c>
      <c r="T97" s="79">
        <v>0.67130349714830528</v>
      </c>
      <c r="U97" s="79">
        <v>0.33985132533212581</v>
      </c>
      <c r="V97" s="79">
        <v>0.34348388608295077</v>
      </c>
      <c r="W97" s="79">
        <v>0.75479663162549315</v>
      </c>
      <c r="X97" s="79">
        <v>0.49668225030890445</v>
      </c>
      <c r="Y97" s="79">
        <v>0.44280560329977314</v>
      </c>
      <c r="Z97" s="79">
        <v>0.75719892061583494</v>
      </c>
      <c r="AA97" s="79">
        <v>0.55990110495377476</v>
      </c>
      <c r="AB97" s="79">
        <v>0.48347165303388129</v>
      </c>
      <c r="AC97" s="79">
        <v>0.88920770588991804</v>
      </c>
      <c r="AD97" s="79">
        <v>1.6732125442165378E-13</v>
      </c>
      <c r="AE97" s="79">
        <v>5.720242134891691E-13</v>
      </c>
      <c r="AF97" s="77"/>
      <c r="AG97" s="79">
        <v>0.62633304343478258</v>
      </c>
      <c r="AH97" s="79">
        <v>0.58557484337386767</v>
      </c>
      <c r="AI97" s="79">
        <v>0.9267108014702562</v>
      </c>
      <c r="AJ97" s="79">
        <v>0.48255830268309863</v>
      </c>
      <c r="AK97" s="79">
        <v>0.14935427915339147</v>
      </c>
      <c r="AL97" s="79">
        <v>0.33796393481323928</v>
      </c>
      <c r="AM97" s="79">
        <v>0.20050654936299672</v>
      </c>
      <c r="AN97" s="79">
        <v>0.19848267695775201</v>
      </c>
      <c r="AO97" s="79">
        <v>0.34643389478904363</v>
      </c>
      <c r="AP97" s="79">
        <v>1.1369696012381363E-8</v>
      </c>
      <c r="AQ97" s="79">
        <v>3.4875285541723452E-4</v>
      </c>
      <c r="AR97" s="79">
        <v>9.3335561131527593E-4</v>
      </c>
      <c r="AS97" s="79">
        <v>0.87716086856212083</v>
      </c>
      <c r="AT97" s="79">
        <v>0.36759434525604828</v>
      </c>
      <c r="AU97" s="79">
        <v>0.34282928303738225</v>
      </c>
      <c r="AV97" s="79">
        <v>0.71356338988796586</v>
      </c>
      <c r="AW97" s="79">
        <v>0.44862706949452336</v>
      </c>
      <c r="AX97" s="79">
        <v>3.3282184674598481E-2</v>
      </c>
      <c r="AY97" s="79">
        <v>0.32633834391046845</v>
      </c>
      <c r="AZ97" s="79">
        <v>0.66765239275428701</v>
      </c>
      <c r="BA97" s="79">
        <v>0.55775864533027497</v>
      </c>
      <c r="BB97" s="79">
        <v>0.86577552403442315</v>
      </c>
      <c r="BC97" s="79">
        <v>8.4384682503601247E-2</v>
      </c>
      <c r="BD97" s="79">
        <v>1.3577203662559489E-3</v>
      </c>
      <c r="BE97" s="79">
        <v>0.14764881392231291</v>
      </c>
      <c r="BF97" s="79">
        <v>9.3409538148157528E-2</v>
      </c>
      <c r="BG97" s="79">
        <v>0.73754171286134573</v>
      </c>
      <c r="BH97" s="79">
        <v>0.27617797504379071</v>
      </c>
      <c r="BI97" s="79">
        <v>0.24681963199789703</v>
      </c>
      <c r="BJ97" s="79">
        <v>0.58253158183381459</v>
      </c>
      <c r="BK97" s="79">
        <v>0.17907458065332688</v>
      </c>
      <c r="BL97" s="79">
        <v>2.2695414554311091E-2</v>
      </c>
      <c r="BM97" s="79">
        <v>0.5732150031012907</v>
      </c>
      <c r="BN97" s="79">
        <v>0.59294523385161568</v>
      </c>
      <c r="BO97" s="79">
        <v>0.7831120028428763</v>
      </c>
      <c r="BP97" s="79">
        <v>0.8090316700477409</v>
      </c>
      <c r="BQ97" s="79">
        <v>4.9188247068704871E-4</v>
      </c>
      <c r="BR97" s="79">
        <v>2.5526245175673192E-3</v>
      </c>
      <c r="BS97" s="79">
        <v>0.20815889831445322</v>
      </c>
      <c r="BT97" s="79">
        <v>0.75373837039270353</v>
      </c>
      <c r="BU97" s="79">
        <v>0.74941750884139036</v>
      </c>
      <c r="BV97" s="79">
        <v>0.97282413534736212</v>
      </c>
      <c r="BW97" s="79">
        <v>0.81044664944439537</v>
      </c>
      <c r="BX97" s="79">
        <v>0.63251196661091447</v>
      </c>
      <c r="BY97" s="79">
        <v>0.9958064932998596</v>
      </c>
      <c r="BZ97" s="79">
        <v>0.80130250706232098</v>
      </c>
      <c r="CA97" s="79">
        <v>0.70424111790985933</v>
      </c>
      <c r="CB97" s="79">
        <v>0.83833006860078796</v>
      </c>
      <c r="CC97" s="79">
        <v>0.42333854535517079</v>
      </c>
      <c r="CD97" s="79">
        <v>0.43679771836596892</v>
      </c>
      <c r="CE97" s="79">
        <v>0.87259764673328299</v>
      </c>
      <c r="CF97" s="79">
        <v>0.29944634391412772</v>
      </c>
      <c r="CG97" s="79">
        <v>0.19291075044811512</v>
      </c>
      <c r="CH97" s="79">
        <v>0.4588201192639767</v>
      </c>
      <c r="CI97" s="79">
        <v>0.15388825097346695</v>
      </c>
      <c r="CJ97" s="79">
        <v>0.32957594750433838</v>
      </c>
      <c r="CK97" s="79">
        <v>0.68461769083469548</v>
      </c>
      <c r="CL97" s="79">
        <v>0.5340008464358057</v>
      </c>
      <c r="CM97" s="79">
        <v>0.44770969464877208</v>
      </c>
      <c r="CN97" s="79">
        <v>0.71383350763002706</v>
      </c>
      <c r="CO97" s="79">
        <v>0.45466871060211334</v>
      </c>
      <c r="CP97" s="79">
        <v>0.26041624649702344</v>
      </c>
      <c r="CQ97" s="79">
        <v>0.49828745025130239</v>
      </c>
      <c r="CR97" s="79">
        <v>0.10156489867460922</v>
      </c>
      <c r="CS97" s="79">
        <v>0.68026164526886979</v>
      </c>
      <c r="CT97" s="79">
        <v>0.10034281230779947</v>
      </c>
      <c r="CU97" s="79">
        <v>4.9591732821548107E-4</v>
      </c>
      <c r="CV97" s="79">
        <v>0.7486096297569711</v>
      </c>
      <c r="CW97" s="79">
        <v>3.3067804071582685E-3</v>
      </c>
      <c r="CX97" s="79">
        <v>0.33112820013939637</v>
      </c>
      <c r="CY97" s="79">
        <v>0.78700448348567886</v>
      </c>
      <c r="CZ97" s="79">
        <v>0.40488119492803898</v>
      </c>
      <c r="DA97" s="79">
        <v>0.15166686266101165</v>
      </c>
      <c r="DB97" s="79">
        <v>0.64488878740688116</v>
      </c>
      <c r="DC97" s="79">
        <v>0.59344390036181505</v>
      </c>
      <c r="DD97" s="79">
        <v>0.68067996290852251</v>
      </c>
      <c r="DE97" s="79">
        <v>0.22081007391691976</v>
      </c>
      <c r="DF97" s="79">
        <v>0.50668823385998352</v>
      </c>
      <c r="DG97" s="79">
        <v>1.0058929900518918E-7</v>
      </c>
      <c r="DH97" s="79">
        <v>0.69521511966491301</v>
      </c>
      <c r="DI97" s="79">
        <v>1.1745235274985711E-7</v>
      </c>
      <c r="DJ97" s="79">
        <v>7.825430066286336E-2</v>
      </c>
      <c r="DK97" s="79">
        <v>2.2052994010459317E-2</v>
      </c>
      <c r="DL97" s="79">
        <v>2.951147716753794E-2</v>
      </c>
      <c r="DM97" s="79">
        <v>0.17832557370934271</v>
      </c>
      <c r="DN97" s="79">
        <v>0.61147672063127567</v>
      </c>
      <c r="DO97" s="79">
        <v>0.17471299589938161</v>
      </c>
      <c r="DP97" s="79">
        <v>0.66226007490476979</v>
      </c>
      <c r="DQ97" s="79">
        <v>0.38104785209134939</v>
      </c>
      <c r="DR97" s="79">
        <v>0.67576855690554283</v>
      </c>
      <c r="DS97" s="79">
        <v>0.19269071274027194</v>
      </c>
      <c r="DT97" s="79">
        <v>0.89478504683383797</v>
      </c>
      <c r="DU97" s="79">
        <v>0.60247765172998757</v>
      </c>
      <c r="DV97" s="79">
        <v>1.0761825101359839E-4</v>
      </c>
      <c r="DW97" s="79">
        <v>0.65260243037566257</v>
      </c>
      <c r="DX97" s="79">
        <v>0.53839606617096114</v>
      </c>
      <c r="DY97" s="79">
        <v>5.9882134611231104E-13</v>
      </c>
      <c r="DZ97" s="79">
        <v>0.4811850873762421</v>
      </c>
      <c r="EA97" s="79">
        <v>3.3309730652180645E-2</v>
      </c>
      <c r="EB97" s="79">
        <v>8.6881873375162177E-2</v>
      </c>
      <c r="EC97" s="79">
        <v>0.30121329711894307</v>
      </c>
      <c r="ED97" s="79">
        <v>0.76034877775887244</v>
      </c>
      <c r="EE97" s="79">
        <v>0.90570004022544071</v>
      </c>
      <c r="EF97" s="79">
        <v>0.64281254098323837</v>
      </c>
      <c r="EG97" s="79">
        <v>0.12209639086296888</v>
      </c>
      <c r="EH97" s="79">
        <v>8.4343663745379454E-4</v>
      </c>
      <c r="EI97" s="79">
        <v>0.56456548266043904</v>
      </c>
      <c r="EJ97" s="79">
        <v>0.10532811384177755</v>
      </c>
      <c r="EK97" s="79">
        <v>0.62216057744905973</v>
      </c>
      <c r="EL97" s="79">
        <v>1.6061605403342699E-5</v>
      </c>
      <c r="EM97" s="79">
        <v>0.54144137596013797</v>
      </c>
      <c r="EN97" s="79">
        <v>3.1070646205231947E-6</v>
      </c>
      <c r="EO97" s="79">
        <v>0.43115913189425525</v>
      </c>
      <c r="EP97" s="79">
        <v>0.25357398633969785</v>
      </c>
      <c r="EQ97" s="79">
        <v>0.48162235697248412</v>
      </c>
      <c r="ER97" s="79">
        <v>0.50800739545068574</v>
      </c>
      <c r="ES97" s="79">
        <v>0.55598676393920421</v>
      </c>
      <c r="ET97" s="79">
        <v>0.56949885974811565</v>
      </c>
      <c r="EU97" s="79">
        <v>0.327129795883918</v>
      </c>
      <c r="EV97" s="79">
        <v>0.2361728791999802</v>
      </c>
      <c r="EW97" s="79">
        <v>0.21626169181403232</v>
      </c>
      <c r="EX97" s="79">
        <v>0.23630372191285887</v>
      </c>
      <c r="EY97" s="79">
        <v>0.57964778311087684</v>
      </c>
      <c r="EZ97" s="79">
        <v>0.60180362643835539</v>
      </c>
      <c r="FA97" s="79">
        <v>0.35814893743229126</v>
      </c>
      <c r="FB97" s="79">
        <v>0.41941548781403748</v>
      </c>
      <c r="FC97" s="79">
        <v>0.66747873067991381</v>
      </c>
      <c r="FD97" s="79">
        <v>0.65861304903482099</v>
      </c>
      <c r="FE97" s="79">
        <v>0.70342085228011875</v>
      </c>
      <c r="FF97" s="79">
        <v>0.69190580022826986</v>
      </c>
      <c r="FG97" s="79">
        <v>0.24676603602344738</v>
      </c>
      <c r="FH97" s="79">
        <v>0.3121481201363917</v>
      </c>
      <c r="FI97" s="79">
        <v>4.3749734518902079E-2</v>
      </c>
      <c r="FJ97" s="79">
        <v>0.17275864446727598</v>
      </c>
      <c r="FK97" s="79">
        <v>0.18089951799626364</v>
      </c>
      <c r="FL97" s="79">
        <v>0.23605667444878253</v>
      </c>
      <c r="FM97" s="79">
        <v>0.26956789385149704</v>
      </c>
      <c r="FN97" s="79">
        <v>0.39664511975892291</v>
      </c>
      <c r="FO97" s="79">
        <v>0.85260259253995341</v>
      </c>
      <c r="FP97" s="79">
        <v>0.44794891505732193</v>
      </c>
      <c r="FQ97" s="79">
        <v>0.87519187589453618</v>
      </c>
      <c r="FR97" s="79">
        <v>0.99232376937552069</v>
      </c>
      <c r="FS97" s="79">
        <v>0.46231217404322944</v>
      </c>
      <c r="FT97" s="79">
        <v>0.46389462142324966</v>
      </c>
      <c r="FU97" s="75"/>
    </row>
    <row r="98" spans="1:177">
      <c r="A98" s="150"/>
      <c r="B98" s="76" t="s">
        <v>1010</v>
      </c>
      <c r="C98" s="78">
        <v>648</v>
      </c>
      <c r="D98" s="78">
        <v>648</v>
      </c>
      <c r="E98" s="78">
        <v>648</v>
      </c>
      <c r="F98" s="78">
        <v>648</v>
      </c>
      <c r="G98" s="78">
        <v>648</v>
      </c>
      <c r="H98" s="78">
        <v>648</v>
      </c>
      <c r="I98" s="78">
        <v>648</v>
      </c>
      <c r="J98" s="78">
        <v>648</v>
      </c>
      <c r="K98" s="78">
        <v>645</v>
      </c>
      <c r="L98" s="78">
        <v>648</v>
      </c>
      <c r="M98" s="78">
        <v>648</v>
      </c>
      <c r="N98" s="78">
        <v>648</v>
      </c>
      <c r="O98" s="78">
        <v>648</v>
      </c>
      <c r="P98" s="78">
        <v>648</v>
      </c>
      <c r="Q98" s="78">
        <v>648</v>
      </c>
      <c r="R98" s="78">
        <v>648</v>
      </c>
      <c r="S98" s="78">
        <v>648</v>
      </c>
      <c r="T98" s="78">
        <v>648</v>
      </c>
      <c r="U98" s="78">
        <v>648</v>
      </c>
      <c r="V98" s="78">
        <v>648</v>
      </c>
      <c r="W98" s="78">
        <v>648</v>
      </c>
      <c r="X98" s="78">
        <v>648</v>
      </c>
      <c r="Y98" s="78">
        <v>648</v>
      </c>
      <c r="Z98" s="78">
        <v>648</v>
      </c>
      <c r="AA98" s="78">
        <v>648</v>
      </c>
      <c r="AB98" s="78">
        <v>648</v>
      </c>
      <c r="AC98" s="78">
        <v>648</v>
      </c>
      <c r="AD98" s="78">
        <v>648</v>
      </c>
      <c r="AE98" s="78">
        <v>648</v>
      </c>
      <c r="AF98" s="78">
        <v>648</v>
      </c>
      <c r="AG98" s="78">
        <v>648</v>
      </c>
      <c r="AH98" s="78">
        <v>648</v>
      </c>
      <c r="AI98" s="78">
        <v>648</v>
      </c>
      <c r="AJ98" s="78">
        <v>648</v>
      </c>
      <c r="AK98" s="78">
        <v>648</v>
      </c>
      <c r="AL98" s="78">
        <v>648</v>
      </c>
      <c r="AM98" s="78">
        <v>648</v>
      </c>
      <c r="AN98" s="78">
        <v>648</v>
      </c>
      <c r="AO98" s="78">
        <v>648</v>
      </c>
      <c r="AP98" s="78">
        <v>648</v>
      </c>
      <c r="AQ98" s="78">
        <v>648</v>
      </c>
      <c r="AR98" s="78">
        <v>648</v>
      </c>
      <c r="AS98" s="78">
        <v>648</v>
      </c>
      <c r="AT98" s="78">
        <v>648</v>
      </c>
      <c r="AU98" s="78">
        <v>648</v>
      </c>
      <c r="AV98" s="78">
        <v>648</v>
      </c>
      <c r="AW98" s="78">
        <v>648</v>
      </c>
      <c r="AX98" s="78">
        <v>648</v>
      </c>
      <c r="AY98" s="78">
        <v>648</v>
      </c>
      <c r="AZ98" s="78">
        <v>648</v>
      </c>
      <c r="BA98" s="78">
        <v>648</v>
      </c>
      <c r="BB98" s="78">
        <v>648</v>
      </c>
      <c r="BC98" s="78">
        <v>648</v>
      </c>
      <c r="BD98" s="78">
        <v>648</v>
      </c>
      <c r="BE98" s="78">
        <v>648</v>
      </c>
      <c r="BF98" s="78">
        <v>648</v>
      </c>
      <c r="BG98" s="78">
        <v>648</v>
      </c>
      <c r="BH98" s="78">
        <v>648</v>
      </c>
      <c r="BI98" s="78">
        <v>648</v>
      </c>
      <c r="BJ98" s="78">
        <v>648</v>
      </c>
      <c r="BK98" s="78">
        <v>648</v>
      </c>
      <c r="BL98" s="78">
        <v>648</v>
      </c>
      <c r="BM98" s="78">
        <v>648</v>
      </c>
      <c r="BN98" s="78">
        <v>648</v>
      </c>
      <c r="BO98" s="78">
        <v>648</v>
      </c>
      <c r="BP98" s="78">
        <v>648</v>
      </c>
      <c r="BQ98" s="78">
        <v>648</v>
      </c>
      <c r="BR98" s="78">
        <v>648</v>
      </c>
      <c r="BS98" s="78">
        <v>648</v>
      </c>
      <c r="BT98" s="78">
        <v>648</v>
      </c>
      <c r="BU98" s="78">
        <v>648</v>
      </c>
      <c r="BV98" s="78">
        <v>648</v>
      </c>
      <c r="BW98" s="78">
        <v>648</v>
      </c>
      <c r="BX98" s="78">
        <v>648</v>
      </c>
      <c r="BY98" s="78">
        <v>648</v>
      </c>
      <c r="BZ98" s="78">
        <v>648</v>
      </c>
      <c r="CA98" s="78">
        <v>648</v>
      </c>
      <c r="CB98" s="78">
        <v>648</v>
      </c>
      <c r="CC98" s="78">
        <v>648</v>
      </c>
      <c r="CD98" s="78">
        <v>648</v>
      </c>
      <c r="CE98" s="78">
        <v>648</v>
      </c>
      <c r="CF98" s="78">
        <v>648</v>
      </c>
      <c r="CG98" s="78">
        <v>648</v>
      </c>
      <c r="CH98" s="78">
        <v>648</v>
      </c>
      <c r="CI98" s="78">
        <v>648</v>
      </c>
      <c r="CJ98" s="78">
        <v>648</v>
      </c>
      <c r="CK98" s="78">
        <v>648</v>
      </c>
      <c r="CL98" s="78">
        <v>648</v>
      </c>
      <c r="CM98" s="78">
        <v>648</v>
      </c>
      <c r="CN98" s="78">
        <v>648</v>
      </c>
      <c r="CO98" s="78">
        <v>648</v>
      </c>
      <c r="CP98" s="78">
        <v>648</v>
      </c>
      <c r="CQ98" s="78">
        <v>648</v>
      </c>
      <c r="CR98" s="78">
        <v>648</v>
      </c>
      <c r="CS98" s="78">
        <v>648</v>
      </c>
      <c r="CT98" s="78">
        <v>648</v>
      </c>
      <c r="CU98" s="78">
        <v>648</v>
      </c>
      <c r="CV98" s="78">
        <v>648</v>
      </c>
      <c r="CW98" s="78">
        <v>648</v>
      </c>
      <c r="CX98" s="78">
        <v>648</v>
      </c>
      <c r="CY98" s="78">
        <v>648</v>
      </c>
      <c r="CZ98" s="78">
        <v>648</v>
      </c>
      <c r="DA98" s="78">
        <v>648</v>
      </c>
      <c r="DB98" s="78">
        <v>648</v>
      </c>
      <c r="DC98" s="78">
        <v>648</v>
      </c>
      <c r="DD98" s="78">
        <v>648</v>
      </c>
      <c r="DE98" s="78">
        <v>648</v>
      </c>
      <c r="DF98" s="78">
        <v>648</v>
      </c>
      <c r="DG98" s="78">
        <v>648</v>
      </c>
      <c r="DH98" s="78">
        <v>648</v>
      </c>
      <c r="DI98" s="78">
        <v>648</v>
      </c>
      <c r="DJ98" s="78">
        <v>648</v>
      </c>
      <c r="DK98" s="78">
        <v>648</v>
      </c>
      <c r="DL98" s="78">
        <v>648</v>
      </c>
      <c r="DM98" s="78">
        <v>648</v>
      </c>
      <c r="DN98" s="78">
        <v>648</v>
      </c>
      <c r="DO98" s="78">
        <v>648</v>
      </c>
      <c r="DP98" s="78">
        <v>648</v>
      </c>
      <c r="DQ98" s="78">
        <v>648</v>
      </c>
      <c r="DR98" s="78">
        <v>648</v>
      </c>
      <c r="DS98" s="78">
        <v>648</v>
      </c>
      <c r="DT98" s="78">
        <v>648</v>
      </c>
      <c r="DU98" s="78">
        <v>648</v>
      </c>
      <c r="DV98" s="78">
        <v>648</v>
      </c>
      <c r="DW98" s="78">
        <v>648</v>
      </c>
      <c r="DX98" s="78">
        <v>648</v>
      </c>
      <c r="DY98" s="78">
        <v>648</v>
      </c>
      <c r="DZ98" s="78">
        <v>616</v>
      </c>
      <c r="EA98" s="78">
        <v>630</v>
      </c>
      <c r="EB98" s="78">
        <v>628</v>
      </c>
      <c r="EC98" s="78">
        <v>646</v>
      </c>
      <c r="ED98" s="78">
        <v>646</v>
      </c>
      <c r="EE98" s="78">
        <v>619</v>
      </c>
      <c r="EF98" s="78">
        <v>647</v>
      </c>
      <c r="EG98" s="78">
        <v>648</v>
      </c>
      <c r="EH98" s="78">
        <v>645</v>
      </c>
      <c r="EI98" s="78">
        <v>622</v>
      </c>
      <c r="EJ98" s="78">
        <v>648</v>
      </c>
      <c r="EK98" s="78">
        <v>645</v>
      </c>
      <c r="EL98" s="78">
        <v>648</v>
      </c>
      <c r="EM98" s="78">
        <v>648</v>
      </c>
      <c r="EN98" s="78">
        <v>646</v>
      </c>
      <c r="EO98" s="78">
        <v>648</v>
      </c>
      <c r="EP98" s="78">
        <v>648</v>
      </c>
      <c r="EQ98" s="78">
        <v>648</v>
      </c>
      <c r="ER98" s="78">
        <v>648</v>
      </c>
      <c r="ES98" s="78">
        <v>648</v>
      </c>
      <c r="ET98" s="78">
        <v>648</v>
      </c>
      <c r="EU98" s="78">
        <v>648</v>
      </c>
      <c r="EV98" s="78">
        <v>648</v>
      </c>
      <c r="EW98" s="78">
        <v>648</v>
      </c>
      <c r="EX98" s="78">
        <v>648</v>
      </c>
      <c r="EY98" s="78">
        <v>648</v>
      </c>
      <c r="EZ98" s="78">
        <v>648</v>
      </c>
      <c r="FA98" s="78">
        <v>648</v>
      </c>
      <c r="FB98" s="78">
        <v>648</v>
      </c>
      <c r="FC98" s="78">
        <v>648</v>
      </c>
      <c r="FD98" s="78">
        <v>648</v>
      </c>
      <c r="FE98" s="78">
        <v>648</v>
      </c>
      <c r="FF98" s="78">
        <v>648</v>
      </c>
      <c r="FG98" s="78">
        <v>648</v>
      </c>
      <c r="FH98" s="78">
        <v>648</v>
      </c>
      <c r="FI98" s="78">
        <v>648</v>
      </c>
      <c r="FJ98" s="78">
        <v>648</v>
      </c>
      <c r="FK98" s="78">
        <v>648</v>
      </c>
      <c r="FL98" s="78">
        <v>648</v>
      </c>
      <c r="FM98" s="78">
        <v>648</v>
      </c>
      <c r="FN98" s="78">
        <v>648</v>
      </c>
      <c r="FO98" s="78">
        <v>648</v>
      </c>
      <c r="FP98" s="78">
        <v>645</v>
      </c>
      <c r="FQ98" s="78">
        <v>645</v>
      </c>
      <c r="FR98" s="78">
        <v>644</v>
      </c>
      <c r="FS98" s="78">
        <v>648</v>
      </c>
      <c r="FT98" s="78">
        <v>648</v>
      </c>
      <c r="FU98" s="75"/>
    </row>
    <row r="99" spans="1:177">
      <c r="A99" s="150" t="s">
        <v>233</v>
      </c>
      <c r="B99" s="76" t="s">
        <v>1012</v>
      </c>
      <c r="C99" s="79">
        <v>-0.13857117651884832</v>
      </c>
      <c r="D99" s="79">
        <v>0.16165330044144205</v>
      </c>
      <c r="E99" s="79">
        <v>-1.3723184200851746E-2</v>
      </c>
      <c r="F99" s="79">
        <v>3.6327887590083111E-2</v>
      </c>
      <c r="G99" s="79">
        <v>5.5455495373194628E-2</v>
      </c>
      <c r="H99" s="79">
        <v>2.4115206215793758E-2</v>
      </c>
      <c r="I99" s="79">
        <v>2.9262961556130482E-2</v>
      </c>
      <c r="J99" s="79">
        <v>1.5647409484247018E-2</v>
      </c>
      <c r="K99" s="79">
        <v>4.4910270686926768E-2</v>
      </c>
      <c r="L99" s="79">
        <v>3.3585004081058755E-4</v>
      </c>
      <c r="M99" s="79">
        <v>-4.2742714003433067E-2</v>
      </c>
      <c r="N99" s="79">
        <v>-6.8969359602317856E-2</v>
      </c>
      <c r="O99" s="79">
        <v>-4.9541782436146597E-2</v>
      </c>
      <c r="P99" s="79">
        <v>-2.9643229459233481E-2</v>
      </c>
      <c r="Q99" s="79">
        <v>4.7854285145654936E-2</v>
      </c>
      <c r="R99" s="79">
        <v>1.5631029450356056E-2</v>
      </c>
      <c r="S99" s="79">
        <v>1.5452738222275346E-2</v>
      </c>
      <c r="T99" s="79">
        <v>-1.4016893353686539E-2</v>
      </c>
      <c r="U99" s="79">
        <v>-3.4223712962674603E-2</v>
      </c>
      <c r="V99" s="79">
        <v>-3.9088316081208524E-2</v>
      </c>
      <c r="W99" s="79">
        <v>-3.166038084738637E-3</v>
      </c>
      <c r="X99" s="79">
        <v>4.6002013971236828E-2</v>
      </c>
      <c r="Y99" s="79">
        <v>0.10529289292660363</v>
      </c>
      <c r="Z99" s="79">
        <v>2.2823591589328011E-2</v>
      </c>
      <c r="AA99" s="79">
        <v>0.11460322098330383</v>
      </c>
      <c r="AB99" s="79">
        <v>6.1250270207661828E-2</v>
      </c>
      <c r="AC99" s="79">
        <v>-0.10413847159197341</v>
      </c>
      <c r="AD99" s="79">
        <v>-6.6232310619058918E-2</v>
      </c>
      <c r="AE99" s="79">
        <v>-7.7140145839780794E-2</v>
      </c>
      <c r="AF99" s="79">
        <v>-1.9162266187676733E-2</v>
      </c>
      <c r="AG99" s="78">
        <v>1</v>
      </c>
      <c r="AH99" s="79">
        <v>0.89678707358059939</v>
      </c>
      <c r="AI99" s="79">
        <v>-0.59435887075966887</v>
      </c>
      <c r="AJ99" s="79">
        <v>9.7256556704395022E-3</v>
      </c>
      <c r="AK99" s="79">
        <v>1.3599073235840376E-2</v>
      </c>
      <c r="AL99" s="79">
        <v>4.9966167888203889E-3</v>
      </c>
      <c r="AM99" s="79">
        <v>0.12476313526076441</v>
      </c>
      <c r="AN99" s="79">
        <v>0.18346722738073581</v>
      </c>
      <c r="AO99" s="79">
        <v>0.25038187908400528</v>
      </c>
      <c r="AP99" s="79">
        <v>-9.4731411382657088E-2</v>
      </c>
      <c r="AQ99" s="79">
        <v>-8.3457309237284616E-2</v>
      </c>
      <c r="AR99" s="79">
        <v>1.8149913970093298E-2</v>
      </c>
      <c r="AS99" s="79">
        <v>-8.023105919882012E-2</v>
      </c>
      <c r="AT99" s="79">
        <v>-8.3185745923524873E-2</v>
      </c>
      <c r="AU99" s="79">
        <v>-1.7026729531043325E-2</v>
      </c>
      <c r="AV99" s="79">
        <v>-0.1302618136653258</v>
      </c>
      <c r="AW99" s="79">
        <v>-0.13231575994028572</v>
      </c>
      <c r="AX99" s="79">
        <v>-6.761935724547416E-2</v>
      </c>
      <c r="AY99" s="79">
        <v>6.9470229969187877E-2</v>
      </c>
      <c r="AZ99" s="79">
        <v>5.0018598879608155E-2</v>
      </c>
      <c r="BA99" s="79">
        <v>-1.4049041524246249E-2</v>
      </c>
      <c r="BB99" s="79">
        <v>-9.7862507270671389E-2</v>
      </c>
      <c r="BC99" s="79">
        <v>-9.9336030693393862E-2</v>
      </c>
      <c r="BD99" s="79">
        <v>-6.0108562594087873E-2</v>
      </c>
      <c r="BE99" s="79">
        <v>-6.0515980077805655E-2</v>
      </c>
      <c r="BF99" s="79">
        <v>-5.176333715551238E-2</v>
      </c>
      <c r="BG99" s="79">
        <v>3.5170038503033831E-2</v>
      </c>
      <c r="BH99" s="79">
        <v>-3.5661166968554737E-2</v>
      </c>
      <c r="BI99" s="79">
        <v>-3.5413329216209453E-2</v>
      </c>
      <c r="BJ99" s="79">
        <v>-1.0247989033953809E-2</v>
      </c>
      <c r="BK99" s="79">
        <v>-5.5220605963837106E-2</v>
      </c>
      <c r="BL99" s="79">
        <v>-5.2242873645379669E-2</v>
      </c>
      <c r="BM99" s="79">
        <v>4.8148176085626236E-2</v>
      </c>
      <c r="BN99" s="79">
        <v>-3.157151665099437E-2</v>
      </c>
      <c r="BO99" s="79">
        <v>-1.8730486816922069E-2</v>
      </c>
      <c r="BP99" s="79">
        <v>1.1313627652946951E-2</v>
      </c>
      <c r="BQ99" s="79">
        <v>-4.8031602926890092E-2</v>
      </c>
      <c r="BR99" s="79">
        <v>-3.7300477348575486E-2</v>
      </c>
      <c r="BS99" s="79">
        <v>2.4568459838077331E-2</v>
      </c>
      <c r="BT99" s="79">
        <v>-3.0899029760873961E-3</v>
      </c>
      <c r="BU99" s="79">
        <v>1.2862961479621277E-3</v>
      </c>
      <c r="BV99" s="79">
        <v>1.0903992031253539E-2</v>
      </c>
      <c r="BW99" s="79">
        <v>3.4462386048542896E-2</v>
      </c>
      <c r="BX99" s="79">
        <v>2.1824477987089357E-2</v>
      </c>
      <c r="BY99" s="79">
        <v>-3.4854419501097682E-2</v>
      </c>
      <c r="BZ99" s="79">
        <v>-1.389479840282656E-2</v>
      </c>
      <c r="CA99" s="79">
        <v>-9.0748068163926925E-3</v>
      </c>
      <c r="CB99" s="79">
        <v>1.5079895066800389E-2</v>
      </c>
      <c r="CC99" s="79">
        <v>2.9626736668693313E-2</v>
      </c>
      <c r="CD99" s="79">
        <v>1.2392281415245197E-2</v>
      </c>
      <c r="CE99" s="79">
        <v>-3.9903671501787141E-2</v>
      </c>
      <c r="CF99" s="79">
        <v>1.89257716707915E-2</v>
      </c>
      <c r="CG99" s="79">
        <v>-1.9622018092308992E-2</v>
      </c>
      <c r="CH99" s="79">
        <v>-5.0878290644921498E-2</v>
      </c>
      <c r="CI99" s="79">
        <v>-2.2616192690541478E-2</v>
      </c>
      <c r="CJ99" s="79">
        <v>-1.2721069130538717E-2</v>
      </c>
      <c r="CK99" s="79">
        <v>-3.2207311655305963E-3</v>
      </c>
      <c r="CL99" s="79">
        <v>4.5693540701559843E-2</v>
      </c>
      <c r="CM99" s="79">
        <v>-2.6337037193104706E-2</v>
      </c>
      <c r="CN99" s="79">
        <v>-9.5876969684806482E-2</v>
      </c>
      <c r="CO99" s="79">
        <v>6.1777262889373937E-3</v>
      </c>
      <c r="CP99" s="79">
        <v>-2.381794545306341E-2</v>
      </c>
      <c r="CQ99" s="79">
        <v>-3.9399868067325781E-2</v>
      </c>
      <c r="CR99" s="79">
        <v>-5.2217823412700662E-2</v>
      </c>
      <c r="CS99" s="79">
        <v>-2.8296308603193897E-2</v>
      </c>
      <c r="CT99" s="79">
        <v>5.1686265363919397E-2</v>
      </c>
      <c r="CU99" s="79">
        <v>-7.6780547375801367E-2</v>
      </c>
      <c r="CV99" s="79">
        <v>-8.2521795958913111E-2</v>
      </c>
      <c r="CW99" s="79">
        <v>-2.6289372594722214E-2</v>
      </c>
      <c r="CX99" s="79">
        <v>2.6352706690657298E-3</v>
      </c>
      <c r="CY99" s="79">
        <v>-3.4273526196223009E-2</v>
      </c>
      <c r="CZ99" s="79">
        <v>-4.5246569854408537E-2</v>
      </c>
      <c r="DA99" s="79">
        <v>1.6772585426760415E-2</v>
      </c>
      <c r="DB99" s="79">
        <v>8.8951359287183455E-3</v>
      </c>
      <c r="DC99" s="79">
        <v>-3.5236739015148985E-3</v>
      </c>
      <c r="DD99" s="79">
        <v>-2.5285609657861089E-2</v>
      </c>
      <c r="DE99" s="79">
        <v>3.0509595972997874E-2</v>
      </c>
      <c r="DF99" s="79">
        <v>4.0445184309158763E-2</v>
      </c>
      <c r="DG99" s="79">
        <v>-0.10498850123183549</v>
      </c>
      <c r="DH99" s="79">
        <v>-7.7644802166287039E-2</v>
      </c>
      <c r="DI99" s="79">
        <v>9.7138725168216936E-2</v>
      </c>
      <c r="DJ99" s="79">
        <v>-9.4287142260126768E-3</v>
      </c>
      <c r="DK99" s="79">
        <v>-0.11744213504822984</v>
      </c>
      <c r="DL99" s="79">
        <v>-0.12709882620095622</v>
      </c>
      <c r="DM99" s="79">
        <v>-6.1615845057436273E-2</v>
      </c>
      <c r="DN99" s="79">
        <v>-3.318923310340955E-2</v>
      </c>
      <c r="DO99" s="79">
        <v>6.036713287728105E-2</v>
      </c>
      <c r="DP99" s="79">
        <v>-2.5291378708868304E-2</v>
      </c>
      <c r="DQ99" s="79">
        <v>-5.0655008204642873E-2</v>
      </c>
      <c r="DR99" s="79">
        <v>2.4218779432516057E-2</v>
      </c>
      <c r="DS99" s="79">
        <v>4.8863580991585958E-3</v>
      </c>
      <c r="DT99" s="79">
        <v>-6.8972813938125557E-2</v>
      </c>
      <c r="DU99" s="79">
        <v>-7.0411864011097502E-2</v>
      </c>
      <c r="DV99" s="79">
        <v>-9.2674895751606021E-2</v>
      </c>
      <c r="DW99" s="79">
        <v>-4.2434209743059864E-2</v>
      </c>
      <c r="DX99" s="79">
        <v>-3.8294127401213761E-2</v>
      </c>
      <c r="DY99" s="79">
        <v>-3.6232949083097932E-2</v>
      </c>
      <c r="DZ99" s="79">
        <v>-3.658332852557223E-3</v>
      </c>
      <c r="EA99" s="79">
        <v>1.6712897095747383E-2</v>
      </c>
      <c r="EB99" s="79">
        <v>1.002223969841841E-2</v>
      </c>
      <c r="EC99" s="79">
        <v>-4.2783941280437415E-2</v>
      </c>
      <c r="ED99" s="79">
        <v>1.2919979582053218E-2</v>
      </c>
      <c r="EE99" s="79">
        <v>5.732093551409094E-2</v>
      </c>
      <c r="EF99" s="79">
        <v>-2.7463445700222158E-2</v>
      </c>
      <c r="EG99" s="79">
        <v>-6.1995655446987511E-3</v>
      </c>
      <c r="EH99" s="79">
        <v>1.256439356045027E-2</v>
      </c>
      <c r="EI99" s="79">
        <v>2.2526000547353365E-2</v>
      </c>
      <c r="EJ99" s="79">
        <v>2.9435309918323786E-3</v>
      </c>
      <c r="EK99" s="79">
        <v>-6.6425296354438487E-2</v>
      </c>
      <c r="EL99" s="79">
        <v>-1.3428689168459242E-3</v>
      </c>
      <c r="EM99" s="79">
        <v>-2.7305960585186462E-3</v>
      </c>
      <c r="EN99" s="79">
        <v>-6.1333791799928483E-2</v>
      </c>
      <c r="EO99" s="79">
        <v>-2.6223731942263715E-2</v>
      </c>
      <c r="EP99" s="79">
        <v>-2.7461651595691448E-2</v>
      </c>
      <c r="EQ99" s="79">
        <v>-2.0277980912924497E-2</v>
      </c>
      <c r="ER99" s="79">
        <v>-1.9717073671050068E-2</v>
      </c>
      <c r="ES99" s="79">
        <v>-2.0714316196278927E-2</v>
      </c>
      <c r="ET99" s="79">
        <v>-2.0926318039250075E-2</v>
      </c>
      <c r="EU99" s="79">
        <v>-0.14863305603373422</v>
      </c>
      <c r="EV99" s="79">
        <v>-0.16795541745897424</v>
      </c>
      <c r="EW99" s="79">
        <v>-8.3205046804129632E-3</v>
      </c>
      <c r="EX99" s="79">
        <v>7.1753409450129907E-4</v>
      </c>
      <c r="EY99" s="79">
        <v>-1.6025200292044749E-2</v>
      </c>
      <c r="EZ99" s="79">
        <v>-1.4628471662054398E-2</v>
      </c>
      <c r="FA99" s="79">
        <v>3.1804189725673174E-3</v>
      </c>
      <c r="FB99" s="79">
        <v>7.6667877225747904E-3</v>
      </c>
      <c r="FC99" s="79">
        <v>-1.8687509068063921E-2</v>
      </c>
      <c r="FD99" s="79">
        <v>-1.8685010441659235E-2</v>
      </c>
      <c r="FE99" s="79">
        <v>-1.9027093867168457E-2</v>
      </c>
      <c r="FF99" s="79">
        <v>-1.9136482514835646E-2</v>
      </c>
      <c r="FG99" s="79">
        <v>-7.8233430737826226E-4</v>
      </c>
      <c r="FH99" s="79">
        <v>1.7137430430544372E-3</v>
      </c>
      <c r="FI99" s="79">
        <v>4.1139957123635947E-2</v>
      </c>
      <c r="FJ99" s="79">
        <v>1.7092286995915133E-2</v>
      </c>
      <c r="FK99" s="79">
        <v>-1.567458275018703E-2</v>
      </c>
      <c r="FL99" s="79">
        <v>-2.0293405862711153E-2</v>
      </c>
      <c r="FM99" s="79">
        <v>-3.8019079512776811E-2</v>
      </c>
      <c r="FN99" s="79">
        <v>-2.7981424441357129E-2</v>
      </c>
      <c r="FO99" s="79">
        <v>8.5648811633300039E-3</v>
      </c>
      <c r="FP99" s="79">
        <v>-5.2925657089829603E-2</v>
      </c>
      <c r="FQ99" s="79">
        <v>-2.3179997714614303E-2</v>
      </c>
      <c r="FR99" s="79">
        <v>-5.8241861803117615E-3</v>
      </c>
      <c r="FS99" s="79">
        <v>-2.3728121889210592E-2</v>
      </c>
      <c r="FT99" s="79">
        <v>-2.4015606599478004E-2</v>
      </c>
      <c r="FU99" s="75"/>
    </row>
    <row r="100" spans="1:177">
      <c r="A100" s="150"/>
      <c r="B100" s="76" t="s">
        <v>1011</v>
      </c>
      <c r="C100" s="79">
        <v>4.036026549391084E-4</v>
      </c>
      <c r="D100" s="79">
        <v>3.5604173720224858E-5</v>
      </c>
      <c r="E100" s="79">
        <v>0.72733167340146354</v>
      </c>
      <c r="F100" s="79">
        <v>0.35586320266857996</v>
      </c>
      <c r="G100" s="79">
        <v>0.1585319806537894</v>
      </c>
      <c r="H100" s="79">
        <v>0.54002391641270031</v>
      </c>
      <c r="I100" s="79">
        <v>0.45709767299020998</v>
      </c>
      <c r="J100" s="79">
        <v>0.69094473477669238</v>
      </c>
      <c r="K100" s="79">
        <v>0.2547274618195795</v>
      </c>
      <c r="L100" s="79">
        <v>0.99319186125944925</v>
      </c>
      <c r="M100" s="79">
        <v>0.27728097589341572</v>
      </c>
      <c r="N100" s="79">
        <v>7.9366614342958067E-2</v>
      </c>
      <c r="O100" s="79">
        <v>0.20786189864934235</v>
      </c>
      <c r="P100" s="79">
        <v>0.45126841875981272</v>
      </c>
      <c r="Q100" s="79">
        <v>0.22378830990236842</v>
      </c>
      <c r="R100" s="79">
        <v>0.69125163370856757</v>
      </c>
      <c r="S100" s="79">
        <v>0.69459539124045167</v>
      </c>
      <c r="T100" s="79">
        <v>0.72173539151450106</v>
      </c>
      <c r="U100" s="79">
        <v>0.38442814969712302</v>
      </c>
      <c r="V100" s="79">
        <v>0.32047382177926909</v>
      </c>
      <c r="W100" s="79">
        <v>0.93588829418313546</v>
      </c>
      <c r="X100" s="79">
        <v>0.24225125093424626</v>
      </c>
      <c r="Y100" s="79">
        <v>7.3051239498665823E-3</v>
      </c>
      <c r="Z100" s="79">
        <v>0.56194995693418182</v>
      </c>
      <c r="AA100" s="79">
        <v>3.4855217488857183E-3</v>
      </c>
      <c r="AB100" s="79">
        <v>0.11932105990764741</v>
      </c>
      <c r="AC100" s="79">
        <v>7.9772496457654642E-3</v>
      </c>
      <c r="AD100" s="79">
        <v>9.2066883551901263E-2</v>
      </c>
      <c r="AE100" s="79">
        <v>4.9669226355457258E-2</v>
      </c>
      <c r="AF100" s="79">
        <v>0.62633304343478258</v>
      </c>
      <c r="AG100" s="77"/>
      <c r="AH100" s="79">
        <v>6.0244420811884326E-231</v>
      </c>
      <c r="AI100" s="79">
        <v>3.8597011046522534E-63</v>
      </c>
      <c r="AJ100" s="79">
        <v>0.80482880639052401</v>
      </c>
      <c r="AK100" s="79">
        <v>0.72970085003550478</v>
      </c>
      <c r="AL100" s="79">
        <v>0.89898130575301993</v>
      </c>
      <c r="AM100" s="79">
        <v>1.4613008051136199E-3</v>
      </c>
      <c r="AN100" s="79">
        <v>2.5856344242910094E-6</v>
      </c>
      <c r="AO100" s="79">
        <v>1.0154989560007184E-10</v>
      </c>
      <c r="AP100" s="79">
        <v>1.5854885793945686E-2</v>
      </c>
      <c r="AQ100" s="79">
        <v>3.3663361523654192E-2</v>
      </c>
      <c r="AR100" s="79">
        <v>0.64467855756492776</v>
      </c>
      <c r="AS100" s="79">
        <v>4.1181462768622466E-2</v>
      </c>
      <c r="AT100" s="79">
        <v>3.4247507029656996E-2</v>
      </c>
      <c r="AU100" s="79">
        <v>0.66528773245667217</v>
      </c>
      <c r="AV100" s="79">
        <v>8.8833690300366304E-4</v>
      </c>
      <c r="AW100" s="79">
        <v>7.339752718314097E-4</v>
      </c>
      <c r="AX100" s="79">
        <v>8.5440913646794472E-2</v>
      </c>
      <c r="AY100" s="79">
        <v>7.7204048838543801E-2</v>
      </c>
      <c r="AZ100" s="79">
        <v>0.20351408391555115</v>
      </c>
      <c r="BA100" s="79">
        <v>0.72112374098119947</v>
      </c>
      <c r="BB100" s="79">
        <v>1.2690169419023367E-2</v>
      </c>
      <c r="BC100" s="79">
        <v>1.1404282097747801E-2</v>
      </c>
      <c r="BD100" s="79">
        <v>0.12637795585348041</v>
      </c>
      <c r="BE100" s="79">
        <v>0.12382340231882692</v>
      </c>
      <c r="BF100" s="79">
        <v>0.18816809677304369</v>
      </c>
      <c r="BG100" s="79">
        <v>0.3714123156200243</v>
      </c>
      <c r="BH100" s="79">
        <v>0.36476612531080765</v>
      </c>
      <c r="BI100" s="79">
        <v>0.36811067014769761</v>
      </c>
      <c r="BJ100" s="79">
        <v>0.79457500515953705</v>
      </c>
      <c r="BK100" s="79">
        <v>0.16030557629845948</v>
      </c>
      <c r="BL100" s="79">
        <v>0.18410348138337884</v>
      </c>
      <c r="BM100" s="79">
        <v>0.22095372958039061</v>
      </c>
      <c r="BN100" s="79">
        <v>0.42236328614342011</v>
      </c>
      <c r="BO100" s="79">
        <v>0.63413028070771871</v>
      </c>
      <c r="BP100" s="79">
        <v>0.77376694182666061</v>
      </c>
      <c r="BQ100" s="79">
        <v>0.22207499028202038</v>
      </c>
      <c r="BR100" s="79">
        <v>0.34312344320064259</v>
      </c>
      <c r="BS100" s="79">
        <v>0.53243214460059907</v>
      </c>
      <c r="BT100" s="79">
        <v>0.93742682038840086</v>
      </c>
      <c r="BU100" s="79">
        <v>0.97392933564165829</v>
      </c>
      <c r="BV100" s="79">
        <v>0.78174736102142039</v>
      </c>
      <c r="BW100" s="79">
        <v>0.38111945063478569</v>
      </c>
      <c r="BX100" s="79">
        <v>0.57919981053839842</v>
      </c>
      <c r="BY100" s="79">
        <v>0.37572272776962978</v>
      </c>
      <c r="BZ100" s="79">
        <v>0.72405998262916083</v>
      </c>
      <c r="CA100" s="79">
        <v>0.81765229149949015</v>
      </c>
      <c r="CB100" s="79">
        <v>0.7016069958968747</v>
      </c>
      <c r="CC100" s="79">
        <v>0.45152036852466237</v>
      </c>
      <c r="CD100" s="79">
        <v>0.75286870132766004</v>
      </c>
      <c r="CE100" s="79">
        <v>0.31047567738334647</v>
      </c>
      <c r="CF100" s="79">
        <v>0.63059866357980998</v>
      </c>
      <c r="CG100" s="79">
        <v>0.61807625018841916</v>
      </c>
      <c r="CH100" s="79">
        <v>0.19584265087802177</v>
      </c>
      <c r="CI100" s="79">
        <v>0.56551028294591021</v>
      </c>
      <c r="CJ100" s="79">
        <v>0.74653362385377842</v>
      </c>
      <c r="CK100" s="79">
        <v>0.93478321214642524</v>
      </c>
      <c r="CL100" s="79">
        <v>0.24542698823874121</v>
      </c>
      <c r="CM100" s="79">
        <v>0.50333398337752389</v>
      </c>
      <c r="CN100" s="79">
        <v>1.4624615840539637E-2</v>
      </c>
      <c r="CO100" s="79">
        <v>0.87527864986123438</v>
      </c>
      <c r="CP100" s="79">
        <v>0.54503206084575795</v>
      </c>
      <c r="CQ100" s="79">
        <v>0.31662895774230371</v>
      </c>
      <c r="CR100" s="79">
        <v>0.1843141918896527</v>
      </c>
      <c r="CS100" s="79">
        <v>0.47210414104763487</v>
      </c>
      <c r="CT100" s="79">
        <v>0.18882748193326082</v>
      </c>
      <c r="CU100" s="79">
        <v>5.0745625613456732E-2</v>
      </c>
      <c r="CV100" s="79">
        <v>3.5712196452212214E-2</v>
      </c>
      <c r="CW100" s="79">
        <v>0.50410706544475192</v>
      </c>
      <c r="CX100" s="79">
        <v>0.94661861295534722</v>
      </c>
      <c r="CY100" s="79">
        <v>0.38373615056240928</v>
      </c>
      <c r="CZ100" s="79">
        <v>0.25008006537730687</v>
      </c>
      <c r="DA100" s="79">
        <v>0.66998692327133191</v>
      </c>
      <c r="DB100" s="79">
        <v>0.82120104374475489</v>
      </c>
      <c r="DC100" s="79">
        <v>0.92866453603134169</v>
      </c>
      <c r="DD100" s="79">
        <v>0.52053137060332255</v>
      </c>
      <c r="DE100" s="79">
        <v>0.43814555898593521</v>
      </c>
      <c r="DF100" s="79">
        <v>0.30395022532551796</v>
      </c>
      <c r="DG100" s="79">
        <v>7.4772386297112048E-3</v>
      </c>
      <c r="DH100" s="79">
        <v>4.8190893776026943E-2</v>
      </c>
      <c r="DI100" s="79">
        <v>1.3367453789090745E-2</v>
      </c>
      <c r="DJ100" s="79">
        <v>0.81067308325596288</v>
      </c>
      <c r="DK100" s="79">
        <v>2.7517973803231131E-3</v>
      </c>
      <c r="DL100" s="79">
        <v>1.1856108728673478E-3</v>
      </c>
      <c r="DM100" s="79">
        <v>0.1171277566277204</v>
      </c>
      <c r="DN100" s="79">
        <v>0.39897059659874257</v>
      </c>
      <c r="DO100" s="79">
        <v>0.12475198930032115</v>
      </c>
      <c r="DP100" s="79">
        <v>0.52043619329356361</v>
      </c>
      <c r="DQ100" s="79">
        <v>0.19781447273912844</v>
      </c>
      <c r="DR100" s="79">
        <v>0.53828436416024195</v>
      </c>
      <c r="DS100" s="79">
        <v>0.9011989208624771</v>
      </c>
      <c r="DT100" s="79">
        <v>7.9351533289302209E-2</v>
      </c>
      <c r="DU100" s="79">
        <v>7.3268203654453926E-2</v>
      </c>
      <c r="DV100" s="79">
        <v>1.8292537919878834E-2</v>
      </c>
      <c r="DW100" s="79">
        <v>0.28076656016880408</v>
      </c>
      <c r="DX100" s="79">
        <v>0.33041204206812624</v>
      </c>
      <c r="DY100" s="79">
        <v>0.35712253004053929</v>
      </c>
      <c r="DZ100" s="79">
        <v>0.92779985043930746</v>
      </c>
      <c r="EA100" s="79">
        <v>0.67544522812559382</v>
      </c>
      <c r="EB100" s="79">
        <v>0.80207503237351752</v>
      </c>
      <c r="EC100" s="79">
        <v>0.27756282734274274</v>
      </c>
      <c r="ED100" s="79">
        <v>0.74309407796255433</v>
      </c>
      <c r="EE100" s="79">
        <v>0.1543257862208634</v>
      </c>
      <c r="EF100" s="79">
        <v>0.48558612203665441</v>
      </c>
      <c r="EG100" s="79">
        <v>0.87484135931471441</v>
      </c>
      <c r="EH100" s="79">
        <v>0.75011355383931255</v>
      </c>
      <c r="EI100" s="79">
        <v>0.57497621125926868</v>
      </c>
      <c r="EJ100" s="79">
        <v>0.94038533218438092</v>
      </c>
      <c r="EK100" s="79">
        <v>9.1876148235813429E-2</v>
      </c>
      <c r="EL100" s="79">
        <v>0.97278315259216463</v>
      </c>
      <c r="EM100" s="79">
        <v>0.94469068801243394</v>
      </c>
      <c r="EN100" s="79">
        <v>0.11938991273828435</v>
      </c>
      <c r="EO100" s="79">
        <v>0.50517272702112914</v>
      </c>
      <c r="EP100" s="79">
        <v>0.48527635797813662</v>
      </c>
      <c r="EQ100" s="79">
        <v>0.6063787012411086</v>
      </c>
      <c r="ER100" s="79">
        <v>0.6163750658428363</v>
      </c>
      <c r="ES100" s="79">
        <v>0.5986528248956271</v>
      </c>
      <c r="ET100" s="79">
        <v>0.5949152103205062</v>
      </c>
      <c r="EU100" s="79">
        <v>1.4622934501856737E-4</v>
      </c>
      <c r="EV100" s="79">
        <v>1.7253418997670499E-5</v>
      </c>
      <c r="EW100" s="79">
        <v>0.83257500765876991</v>
      </c>
      <c r="EX100" s="79">
        <v>0.98545523218533437</v>
      </c>
      <c r="EY100" s="79">
        <v>0.68388053677987937</v>
      </c>
      <c r="EZ100" s="79">
        <v>0.71013035943232927</v>
      </c>
      <c r="FA100" s="79">
        <v>0.93559771412333737</v>
      </c>
      <c r="FB100" s="79">
        <v>0.84555687627581477</v>
      </c>
      <c r="FC100" s="79">
        <v>0.63490863015222987</v>
      </c>
      <c r="FD100" s="79">
        <v>0.63495389397690605</v>
      </c>
      <c r="FE100" s="79">
        <v>0.62876961355268601</v>
      </c>
      <c r="FF100" s="79">
        <v>0.6267974982424005</v>
      </c>
      <c r="FG100" s="79">
        <v>0.98414186553039595</v>
      </c>
      <c r="FH100" s="79">
        <v>0.96527061684418869</v>
      </c>
      <c r="FI100" s="79">
        <v>0.29571198521874076</v>
      </c>
      <c r="FJ100" s="79">
        <v>0.66407767379582783</v>
      </c>
      <c r="FK100" s="79">
        <v>0.69043572388738339</v>
      </c>
      <c r="FL100" s="79">
        <v>0.60610482552069556</v>
      </c>
      <c r="FM100" s="79">
        <v>0.33389980770418304</v>
      </c>
      <c r="FN100" s="79">
        <v>0.47705029554341738</v>
      </c>
      <c r="FO100" s="79">
        <v>0.82773352060227068</v>
      </c>
      <c r="FP100" s="79">
        <v>0.17944082220657886</v>
      </c>
      <c r="FQ100" s="79">
        <v>0.55677665519389552</v>
      </c>
      <c r="FR100" s="79">
        <v>0.88272523382310497</v>
      </c>
      <c r="FS100" s="79">
        <v>0.54654989025053924</v>
      </c>
      <c r="FT100" s="79">
        <v>0.54169937338637086</v>
      </c>
      <c r="FU100" s="75"/>
    </row>
    <row r="101" spans="1:177">
      <c r="A101" s="150"/>
      <c r="B101" s="76" t="s">
        <v>1010</v>
      </c>
      <c r="C101" s="78">
        <v>648</v>
      </c>
      <c r="D101" s="78">
        <v>648</v>
      </c>
      <c r="E101" s="78">
        <v>648</v>
      </c>
      <c r="F101" s="78">
        <v>648</v>
      </c>
      <c r="G101" s="78">
        <v>648</v>
      </c>
      <c r="H101" s="78">
        <v>648</v>
      </c>
      <c r="I101" s="78">
        <v>648</v>
      </c>
      <c r="J101" s="78">
        <v>648</v>
      </c>
      <c r="K101" s="78">
        <v>645</v>
      </c>
      <c r="L101" s="78">
        <v>648</v>
      </c>
      <c r="M101" s="78">
        <v>648</v>
      </c>
      <c r="N101" s="78">
        <v>648</v>
      </c>
      <c r="O101" s="78">
        <v>648</v>
      </c>
      <c r="P101" s="78">
        <v>648</v>
      </c>
      <c r="Q101" s="78">
        <v>648</v>
      </c>
      <c r="R101" s="78">
        <v>648</v>
      </c>
      <c r="S101" s="78">
        <v>648</v>
      </c>
      <c r="T101" s="78">
        <v>648</v>
      </c>
      <c r="U101" s="78">
        <v>648</v>
      </c>
      <c r="V101" s="78">
        <v>648</v>
      </c>
      <c r="W101" s="78">
        <v>648</v>
      </c>
      <c r="X101" s="78">
        <v>648</v>
      </c>
      <c r="Y101" s="78">
        <v>648</v>
      </c>
      <c r="Z101" s="78">
        <v>648</v>
      </c>
      <c r="AA101" s="78">
        <v>648</v>
      </c>
      <c r="AB101" s="78">
        <v>648</v>
      </c>
      <c r="AC101" s="78">
        <v>648</v>
      </c>
      <c r="AD101" s="78">
        <v>648</v>
      </c>
      <c r="AE101" s="78">
        <v>648</v>
      </c>
      <c r="AF101" s="78">
        <v>648</v>
      </c>
      <c r="AG101" s="78">
        <v>648</v>
      </c>
      <c r="AH101" s="78">
        <v>648</v>
      </c>
      <c r="AI101" s="78">
        <v>648</v>
      </c>
      <c r="AJ101" s="78">
        <v>648</v>
      </c>
      <c r="AK101" s="78">
        <v>648</v>
      </c>
      <c r="AL101" s="78">
        <v>648</v>
      </c>
      <c r="AM101" s="78">
        <v>648</v>
      </c>
      <c r="AN101" s="78">
        <v>648</v>
      </c>
      <c r="AO101" s="78">
        <v>648</v>
      </c>
      <c r="AP101" s="78">
        <v>648</v>
      </c>
      <c r="AQ101" s="78">
        <v>648</v>
      </c>
      <c r="AR101" s="78">
        <v>648</v>
      </c>
      <c r="AS101" s="78">
        <v>648</v>
      </c>
      <c r="AT101" s="78">
        <v>648</v>
      </c>
      <c r="AU101" s="78">
        <v>648</v>
      </c>
      <c r="AV101" s="78">
        <v>648</v>
      </c>
      <c r="AW101" s="78">
        <v>648</v>
      </c>
      <c r="AX101" s="78">
        <v>648</v>
      </c>
      <c r="AY101" s="78">
        <v>648</v>
      </c>
      <c r="AZ101" s="78">
        <v>648</v>
      </c>
      <c r="BA101" s="78">
        <v>648</v>
      </c>
      <c r="BB101" s="78">
        <v>648</v>
      </c>
      <c r="BC101" s="78">
        <v>648</v>
      </c>
      <c r="BD101" s="78">
        <v>648</v>
      </c>
      <c r="BE101" s="78">
        <v>648</v>
      </c>
      <c r="BF101" s="78">
        <v>648</v>
      </c>
      <c r="BG101" s="78">
        <v>648</v>
      </c>
      <c r="BH101" s="78">
        <v>648</v>
      </c>
      <c r="BI101" s="78">
        <v>648</v>
      </c>
      <c r="BJ101" s="78">
        <v>648</v>
      </c>
      <c r="BK101" s="78">
        <v>648</v>
      </c>
      <c r="BL101" s="78">
        <v>648</v>
      </c>
      <c r="BM101" s="78">
        <v>648</v>
      </c>
      <c r="BN101" s="78">
        <v>648</v>
      </c>
      <c r="BO101" s="78">
        <v>648</v>
      </c>
      <c r="BP101" s="78">
        <v>648</v>
      </c>
      <c r="BQ101" s="78">
        <v>648</v>
      </c>
      <c r="BR101" s="78">
        <v>648</v>
      </c>
      <c r="BS101" s="78">
        <v>648</v>
      </c>
      <c r="BT101" s="78">
        <v>648</v>
      </c>
      <c r="BU101" s="78">
        <v>648</v>
      </c>
      <c r="BV101" s="78">
        <v>648</v>
      </c>
      <c r="BW101" s="78">
        <v>648</v>
      </c>
      <c r="BX101" s="78">
        <v>648</v>
      </c>
      <c r="BY101" s="78">
        <v>648</v>
      </c>
      <c r="BZ101" s="78">
        <v>648</v>
      </c>
      <c r="CA101" s="78">
        <v>648</v>
      </c>
      <c r="CB101" s="78">
        <v>648</v>
      </c>
      <c r="CC101" s="78">
        <v>648</v>
      </c>
      <c r="CD101" s="78">
        <v>648</v>
      </c>
      <c r="CE101" s="78">
        <v>648</v>
      </c>
      <c r="CF101" s="78">
        <v>648</v>
      </c>
      <c r="CG101" s="78">
        <v>648</v>
      </c>
      <c r="CH101" s="78">
        <v>648</v>
      </c>
      <c r="CI101" s="78">
        <v>648</v>
      </c>
      <c r="CJ101" s="78">
        <v>648</v>
      </c>
      <c r="CK101" s="78">
        <v>648</v>
      </c>
      <c r="CL101" s="78">
        <v>648</v>
      </c>
      <c r="CM101" s="78">
        <v>648</v>
      </c>
      <c r="CN101" s="78">
        <v>648</v>
      </c>
      <c r="CO101" s="78">
        <v>648</v>
      </c>
      <c r="CP101" s="78">
        <v>648</v>
      </c>
      <c r="CQ101" s="78">
        <v>648</v>
      </c>
      <c r="CR101" s="78">
        <v>648</v>
      </c>
      <c r="CS101" s="78">
        <v>648</v>
      </c>
      <c r="CT101" s="78">
        <v>648</v>
      </c>
      <c r="CU101" s="78">
        <v>648</v>
      </c>
      <c r="CV101" s="78">
        <v>648</v>
      </c>
      <c r="CW101" s="78">
        <v>648</v>
      </c>
      <c r="CX101" s="78">
        <v>648</v>
      </c>
      <c r="CY101" s="78">
        <v>648</v>
      </c>
      <c r="CZ101" s="78">
        <v>648</v>
      </c>
      <c r="DA101" s="78">
        <v>648</v>
      </c>
      <c r="DB101" s="78">
        <v>648</v>
      </c>
      <c r="DC101" s="78">
        <v>648</v>
      </c>
      <c r="DD101" s="78">
        <v>648</v>
      </c>
      <c r="DE101" s="78">
        <v>648</v>
      </c>
      <c r="DF101" s="78">
        <v>648</v>
      </c>
      <c r="DG101" s="78">
        <v>648</v>
      </c>
      <c r="DH101" s="78">
        <v>648</v>
      </c>
      <c r="DI101" s="78">
        <v>648</v>
      </c>
      <c r="DJ101" s="78">
        <v>648</v>
      </c>
      <c r="DK101" s="78">
        <v>648</v>
      </c>
      <c r="DL101" s="78">
        <v>648</v>
      </c>
      <c r="DM101" s="78">
        <v>648</v>
      </c>
      <c r="DN101" s="78">
        <v>648</v>
      </c>
      <c r="DO101" s="78">
        <v>648</v>
      </c>
      <c r="DP101" s="78">
        <v>648</v>
      </c>
      <c r="DQ101" s="78">
        <v>648</v>
      </c>
      <c r="DR101" s="78">
        <v>648</v>
      </c>
      <c r="DS101" s="78">
        <v>648</v>
      </c>
      <c r="DT101" s="78">
        <v>648</v>
      </c>
      <c r="DU101" s="78">
        <v>648</v>
      </c>
      <c r="DV101" s="78">
        <v>648</v>
      </c>
      <c r="DW101" s="78">
        <v>648</v>
      </c>
      <c r="DX101" s="78">
        <v>648</v>
      </c>
      <c r="DY101" s="78">
        <v>648</v>
      </c>
      <c r="DZ101" s="78">
        <v>616</v>
      </c>
      <c r="EA101" s="78">
        <v>630</v>
      </c>
      <c r="EB101" s="78">
        <v>628</v>
      </c>
      <c r="EC101" s="78">
        <v>646</v>
      </c>
      <c r="ED101" s="78">
        <v>646</v>
      </c>
      <c r="EE101" s="78">
        <v>619</v>
      </c>
      <c r="EF101" s="78">
        <v>647</v>
      </c>
      <c r="EG101" s="78">
        <v>648</v>
      </c>
      <c r="EH101" s="78">
        <v>645</v>
      </c>
      <c r="EI101" s="78">
        <v>622</v>
      </c>
      <c r="EJ101" s="78">
        <v>648</v>
      </c>
      <c r="EK101" s="78">
        <v>645</v>
      </c>
      <c r="EL101" s="78">
        <v>648</v>
      </c>
      <c r="EM101" s="78">
        <v>648</v>
      </c>
      <c r="EN101" s="78">
        <v>646</v>
      </c>
      <c r="EO101" s="78">
        <v>648</v>
      </c>
      <c r="EP101" s="78">
        <v>648</v>
      </c>
      <c r="EQ101" s="78">
        <v>648</v>
      </c>
      <c r="ER101" s="78">
        <v>648</v>
      </c>
      <c r="ES101" s="78">
        <v>648</v>
      </c>
      <c r="ET101" s="78">
        <v>648</v>
      </c>
      <c r="EU101" s="78">
        <v>648</v>
      </c>
      <c r="EV101" s="78">
        <v>648</v>
      </c>
      <c r="EW101" s="78">
        <v>648</v>
      </c>
      <c r="EX101" s="78">
        <v>648</v>
      </c>
      <c r="EY101" s="78">
        <v>648</v>
      </c>
      <c r="EZ101" s="78">
        <v>648</v>
      </c>
      <c r="FA101" s="78">
        <v>648</v>
      </c>
      <c r="FB101" s="78">
        <v>648</v>
      </c>
      <c r="FC101" s="78">
        <v>648</v>
      </c>
      <c r="FD101" s="78">
        <v>648</v>
      </c>
      <c r="FE101" s="78">
        <v>648</v>
      </c>
      <c r="FF101" s="78">
        <v>648</v>
      </c>
      <c r="FG101" s="78">
        <v>648</v>
      </c>
      <c r="FH101" s="78">
        <v>648</v>
      </c>
      <c r="FI101" s="78">
        <v>648</v>
      </c>
      <c r="FJ101" s="78">
        <v>648</v>
      </c>
      <c r="FK101" s="78">
        <v>648</v>
      </c>
      <c r="FL101" s="78">
        <v>648</v>
      </c>
      <c r="FM101" s="78">
        <v>648</v>
      </c>
      <c r="FN101" s="78">
        <v>648</v>
      </c>
      <c r="FO101" s="78">
        <v>648</v>
      </c>
      <c r="FP101" s="78">
        <v>645</v>
      </c>
      <c r="FQ101" s="78">
        <v>645</v>
      </c>
      <c r="FR101" s="78">
        <v>644</v>
      </c>
      <c r="FS101" s="78">
        <v>648</v>
      </c>
      <c r="FT101" s="78">
        <v>648</v>
      </c>
      <c r="FU101" s="75"/>
    </row>
    <row r="102" spans="1:177">
      <c r="A102" s="150" t="s">
        <v>234</v>
      </c>
      <c r="B102" s="76" t="s">
        <v>1012</v>
      </c>
      <c r="C102" s="79">
        <v>-0.10544165520732253</v>
      </c>
      <c r="D102" s="79">
        <v>0.14597056047421211</v>
      </c>
      <c r="E102" s="79">
        <v>-3.6893241810448889E-2</v>
      </c>
      <c r="F102" s="79">
        <v>2.4023809991691535E-2</v>
      </c>
      <c r="G102" s="79">
        <v>4.8491778862014716E-2</v>
      </c>
      <c r="H102" s="79">
        <v>1.4487032241502979E-2</v>
      </c>
      <c r="I102" s="79">
        <v>4.0113224972900138E-2</v>
      </c>
      <c r="J102" s="79">
        <v>4.6442381122809073E-2</v>
      </c>
      <c r="K102" s="79">
        <v>4.7265583744710127E-2</v>
      </c>
      <c r="L102" s="79">
        <v>1.8248891441912912E-2</v>
      </c>
      <c r="M102" s="79">
        <v>-1.0143271659125956E-2</v>
      </c>
      <c r="N102" s="79">
        <v>-3.9420635805409623E-2</v>
      </c>
      <c r="O102" s="79">
        <v>-5.5513814191556612E-2</v>
      </c>
      <c r="P102" s="79">
        <v>-3.2806307126459378E-2</v>
      </c>
      <c r="Q102" s="79">
        <v>5.3657817364481851E-2</v>
      </c>
      <c r="R102" s="79">
        <v>6.0396459140020647E-2</v>
      </c>
      <c r="S102" s="79">
        <v>5.4570247318507105E-2</v>
      </c>
      <c r="T102" s="79">
        <v>-5.8909085363472891E-2</v>
      </c>
      <c r="U102" s="79">
        <v>-5.3753548344219165E-2</v>
      </c>
      <c r="V102" s="79">
        <v>-5.841125131640592E-2</v>
      </c>
      <c r="W102" s="79">
        <v>3.3966115444684134E-3</v>
      </c>
      <c r="X102" s="79">
        <v>8.096199199553783E-2</v>
      </c>
      <c r="Y102" s="79">
        <v>8.4023483404453217E-2</v>
      </c>
      <c r="Z102" s="79">
        <v>-4.288556124740199E-2</v>
      </c>
      <c r="AA102" s="79">
        <v>0.27729468016756653</v>
      </c>
      <c r="AB102" s="79">
        <v>0.18466714063963702</v>
      </c>
      <c r="AC102" s="79">
        <v>-0.21538459015077069</v>
      </c>
      <c r="AD102" s="79">
        <v>-7.4598000795091365E-2</v>
      </c>
      <c r="AE102" s="79">
        <v>-8.6813900869460961E-2</v>
      </c>
      <c r="AF102" s="79">
        <v>-2.1458792734020231E-2</v>
      </c>
      <c r="AG102" s="79">
        <v>0.89678707358059939</v>
      </c>
      <c r="AH102" s="78">
        <v>1</v>
      </c>
      <c r="AI102" s="79">
        <v>-0.17718514773882107</v>
      </c>
      <c r="AJ102" s="79">
        <v>7.5315074687497693E-2</v>
      </c>
      <c r="AK102" s="79">
        <v>0.12200086972121056</v>
      </c>
      <c r="AL102" s="79">
        <v>6.0408433796850007E-2</v>
      </c>
      <c r="AM102" s="79">
        <v>8.2445520883085627E-2</v>
      </c>
      <c r="AN102" s="79">
        <v>0.14060944663476196</v>
      </c>
      <c r="AO102" s="79">
        <v>0.21829477460203875</v>
      </c>
      <c r="AP102" s="79">
        <v>-0.11624739733388958</v>
      </c>
      <c r="AQ102" s="79">
        <v>-9.8799244313604498E-2</v>
      </c>
      <c r="AR102" s="79">
        <v>2.7957821151826545E-2</v>
      </c>
      <c r="AS102" s="79">
        <v>-2.6028747518198368E-2</v>
      </c>
      <c r="AT102" s="79">
        <v>-3.1247386305779116E-2</v>
      </c>
      <c r="AU102" s="79">
        <v>-1.0790833321926803E-2</v>
      </c>
      <c r="AV102" s="79">
        <v>-0.13582282885875888</v>
      </c>
      <c r="AW102" s="79">
        <v>-0.12972735710545147</v>
      </c>
      <c r="AX102" s="79">
        <v>-5.3633215494901298E-2</v>
      </c>
      <c r="AY102" s="79">
        <v>9.7902465971922203E-2</v>
      </c>
      <c r="AZ102" s="79">
        <v>9.5491644600375472E-2</v>
      </c>
      <c r="BA102" s="79">
        <v>1.5181548110718509E-2</v>
      </c>
      <c r="BB102" s="79">
        <v>-0.10528113283355164</v>
      </c>
      <c r="BC102" s="79">
        <v>-0.10226980983884243</v>
      </c>
      <c r="BD102" s="79">
        <v>-5.66752776388749E-2</v>
      </c>
      <c r="BE102" s="79">
        <v>-4.7054064750019803E-2</v>
      </c>
      <c r="BF102" s="79">
        <v>-4.0361476427663995E-2</v>
      </c>
      <c r="BG102" s="79">
        <v>2.7216024973216527E-2</v>
      </c>
      <c r="BH102" s="79">
        <v>-4.019925467863053E-2</v>
      </c>
      <c r="BI102" s="79">
        <v>-3.9454342241893356E-2</v>
      </c>
      <c r="BJ102" s="79">
        <v>-1.0113217628104524E-2</v>
      </c>
      <c r="BK102" s="79">
        <v>-6.5007498297658478E-2</v>
      </c>
      <c r="BL102" s="79">
        <v>-6.3154658913757891E-2</v>
      </c>
      <c r="BM102" s="79">
        <v>5.568138043884064E-2</v>
      </c>
      <c r="BN102" s="79">
        <v>-2.73729101601295E-2</v>
      </c>
      <c r="BO102" s="79">
        <v>-1.7777928424361114E-2</v>
      </c>
      <c r="BP102" s="79">
        <v>7.9666172509391293E-3</v>
      </c>
      <c r="BQ102" s="79">
        <v>-6.3578862033008124E-2</v>
      </c>
      <c r="BR102" s="79">
        <v>-5.1272540988974866E-2</v>
      </c>
      <c r="BS102" s="79">
        <v>2.9384888415484114E-2</v>
      </c>
      <c r="BT102" s="79">
        <v>5.5130291942304351E-2</v>
      </c>
      <c r="BU102" s="79">
        <v>3.6233323220786338E-2</v>
      </c>
      <c r="BV102" s="79">
        <v>-4.4469913215861648E-2</v>
      </c>
      <c r="BW102" s="79">
        <v>5.8584134124020637E-2</v>
      </c>
      <c r="BX102" s="79">
        <v>4.8822983463259299E-2</v>
      </c>
      <c r="BY102" s="79">
        <v>-5.0346092312327444E-2</v>
      </c>
      <c r="BZ102" s="79">
        <v>-1.732930994396633E-2</v>
      </c>
      <c r="CA102" s="79">
        <v>-1.5558230047362717E-2</v>
      </c>
      <c r="CB102" s="79">
        <v>1.7446069629410227E-2</v>
      </c>
      <c r="CC102" s="79">
        <v>3.6447509468323876E-2</v>
      </c>
      <c r="CD102" s="79">
        <v>2.3200567847823192E-2</v>
      </c>
      <c r="CE102" s="79">
        <v>-3.2595656271077564E-2</v>
      </c>
      <c r="CF102" s="79">
        <v>6.2070440857763746E-2</v>
      </c>
      <c r="CG102" s="79">
        <v>4.8276667627076381E-4</v>
      </c>
      <c r="CH102" s="79">
        <v>-7.058734355802837E-2</v>
      </c>
      <c r="CI102" s="79">
        <v>-3.2537884430360625E-2</v>
      </c>
      <c r="CJ102" s="79">
        <v>-1.9571625263627452E-2</v>
      </c>
      <c r="CK102" s="79">
        <v>-6.1238406551062854E-3</v>
      </c>
      <c r="CL102" s="79">
        <v>9.9476792202165029E-2</v>
      </c>
      <c r="CM102" s="79">
        <v>5.7947089248487982E-3</v>
      </c>
      <c r="CN102" s="79">
        <v>-0.1143012130761019</v>
      </c>
      <c r="CO102" s="79">
        <v>4.0056100464402139E-2</v>
      </c>
      <c r="CP102" s="79">
        <v>-3.5823372498534744E-3</v>
      </c>
      <c r="CQ102" s="79">
        <v>-5.0490602639467835E-2</v>
      </c>
      <c r="CR102" s="79">
        <v>-8.4170840297090099E-2</v>
      </c>
      <c r="CS102" s="79">
        <v>-2.9378886257112144E-2</v>
      </c>
      <c r="CT102" s="79">
        <v>8.359544975741745E-2</v>
      </c>
      <c r="CU102" s="79">
        <v>-0.10182920701261527</v>
      </c>
      <c r="CV102" s="79">
        <v>-0.11330086442810322</v>
      </c>
      <c r="CW102" s="79">
        <v>-3.8788668270985545E-2</v>
      </c>
      <c r="CX102" s="79">
        <v>-1.8830003559886906E-2</v>
      </c>
      <c r="CY102" s="79">
        <v>-3.0975786441865261E-2</v>
      </c>
      <c r="CZ102" s="79">
        <v>-1.5466845092173307E-2</v>
      </c>
      <c r="DA102" s="79">
        <v>2.7640463580397224E-2</v>
      </c>
      <c r="DB102" s="79">
        <v>-1.3108650184378115E-2</v>
      </c>
      <c r="DC102" s="79">
        <v>-2.7438320250553913E-2</v>
      </c>
      <c r="DD102" s="79">
        <v>-2.5976082230989423E-2</v>
      </c>
      <c r="DE102" s="79">
        <v>5.8962033186078559E-2</v>
      </c>
      <c r="DF102" s="79">
        <v>6.2777371132726523E-2</v>
      </c>
      <c r="DG102" s="79">
        <v>-0.12527286590235595</v>
      </c>
      <c r="DH102" s="79">
        <v>-9.6499209740020506E-2</v>
      </c>
      <c r="DI102" s="79">
        <v>0.11557708765417256</v>
      </c>
      <c r="DJ102" s="79">
        <v>1.2545316628054276E-2</v>
      </c>
      <c r="DK102" s="79">
        <v>-0.14062617072440881</v>
      </c>
      <c r="DL102" s="79">
        <v>-0.15672947968742601</v>
      </c>
      <c r="DM102" s="79">
        <v>-4.66180499131768E-2</v>
      </c>
      <c r="DN102" s="79">
        <v>-2.1184350101400625E-2</v>
      </c>
      <c r="DO102" s="79">
        <v>4.5796007518235114E-2</v>
      </c>
      <c r="DP102" s="79">
        <v>4.2402679344855781E-2</v>
      </c>
      <c r="DQ102" s="79">
        <v>-4.6224205608420187E-2</v>
      </c>
      <c r="DR102" s="79">
        <v>-4.3945576735195481E-2</v>
      </c>
      <c r="DS102" s="79">
        <v>-2.0082909224166279E-2</v>
      </c>
      <c r="DT102" s="79">
        <v>-5.9010043747629734E-2</v>
      </c>
      <c r="DU102" s="79">
        <v>-5.2998891367465564E-2</v>
      </c>
      <c r="DV102" s="79">
        <v>-0.12429587626372239</v>
      </c>
      <c r="DW102" s="79">
        <v>-3.6771823637611015E-2</v>
      </c>
      <c r="DX102" s="79">
        <v>-3.128258037785716E-2</v>
      </c>
      <c r="DY102" s="79">
        <v>8.4098384429421788E-3</v>
      </c>
      <c r="DZ102" s="79">
        <v>-2.4659140058140992E-2</v>
      </c>
      <c r="EA102" s="79">
        <v>3.1995767576222842E-2</v>
      </c>
      <c r="EB102" s="79">
        <v>3.7410453154548252E-3</v>
      </c>
      <c r="EC102" s="79">
        <v>-1.8666803353535641E-2</v>
      </c>
      <c r="ED102" s="79">
        <v>1.1114918537687427E-2</v>
      </c>
      <c r="EE102" s="79">
        <v>0.157112352656372</v>
      </c>
      <c r="EF102" s="79">
        <v>-2.8185121624618531E-2</v>
      </c>
      <c r="EG102" s="79">
        <v>2.832570568889691E-3</v>
      </c>
      <c r="EH102" s="79">
        <v>0.11390336115332937</v>
      </c>
      <c r="EI102" s="79">
        <v>-1.8668082782421682E-3</v>
      </c>
      <c r="EJ102" s="79">
        <v>-5.7619949540823039E-3</v>
      </c>
      <c r="EK102" s="79">
        <v>-7.5550907233390474E-2</v>
      </c>
      <c r="EL102" s="79">
        <v>-1.3573272939279313E-2</v>
      </c>
      <c r="EM102" s="79">
        <v>-1.7563595909512644E-2</v>
      </c>
      <c r="EN102" s="79">
        <v>-5.5858829612474417E-2</v>
      </c>
      <c r="EO102" s="79">
        <v>5.0836794269674915E-3</v>
      </c>
      <c r="EP102" s="79">
        <v>-1.7068583088150565E-2</v>
      </c>
      <c r="EQ102" s="79">
        <v>-2.1858382996913311E-2</v>
      </c>
      <c r="ER102" s="79">
        <v>-1.9564804443728104E-2</v>
      </c>
      <c r="ES102" s="79">
        <v>-2.3628496341446464E-2</v>
      </c>
      <c r="ET102" s="79">
        <v>-2.1840672781437285E-2</v>
      </c>
      <c r="EU102" s="79">
        <v>-0.15043609974718183</v>
      </c>
      <c r="EV102" s="79">
        <v>-0.16554922767706795</v>
      </c>
      <c r="EW102" s="79">
        <v>5.0296304380034523E-4</v>
      </c>
      <c r="EX102" s="79">
        <v>1.0431010946497694E-2</v>
      </c>
      <c r="EY102" s="79">
        <v>-1.4908149036421488E-2</v>
      </c>
      <c r="EZ102" s="79">
        <v>-1.3744797309356849E-2</v>
      </c>
      <c r="FA102" s="79">
        <v>4.6399023066309121E-3</v>
      </c>
      <c r="FB102" s="79">
        <v>8.2011124741777786E-3</v>
      </c>
      <c r="FC102" s="79">
        <v>-2.2270822742236431E-2</v>
      </c>
      <c r="FD102" s="79">
        <v>-2.1493736777386561E-2</v>
      </c>
      <c r="FE102" s="79">
        <v>-2.2953710305439655E-2</v>
      </c>
      <c r="FF102" s="79">
        <v>-2.2097747289544421E-2</v>
      </c>
      <c r="FG102" s="79">
        <v>4.6590526772245918E-3</v>
      </c>
      <c r="FH102" s="79">
        <v>3.5539169215160443E-3</v>
      </c>
      <c r="FI102" s="79">
        <v>3.2764905143913801E-2</v>
      </c>
      <c r="FJ102" s="79">
        <v>-3.1810422334308521E-3</v>
      </c>
      <c r="FK102" s="79">
        <v>-1.2091358068608492E-2</v>
      </c>
      <c r="FL102" s="79">
        <v>-1.0489097175084268E-2</v>
      </c>
      <c r="FM102" s="79">
        <v>-2.6692854774576179E-2</v>
      </c>
      <c r="FN102" s="79">
        <v>-8.9304952808011723E-3</v>
      </c>
      <c r="FO102" s="79">
        <v>2.5633293591907795E-2</v>
      </c>
      <c r="FP102" s="79">
        <v>-3.8761888039689628E-2</v>
      </c>
      <c r="FQ102" s="79">
        <v>-3.2323895894122948E-2</v>
      </c>
      <c r="FR102" s="79">
        <v>-2.6782084563091734E-2</v>
      </c>
      <c r="FS102" s="79">
        <v>-2.2226709091748283E-2</v>
      </c>
      <c r="FT102" s="79">
        <v>-2.2929975310239034E-2</v>
      </c>
      <c r="FU102" s="75"/>
    </row>
    <row r="103" spans="1:177">
      <c r="A103" s="150"/>
      <c r="B103" s="76" t="s">
        <v>1011</v>
      </c>
      <c r="C103" s="79">
        <v>7.2223053054514237E-3</v>
      </c>
      <c r="D103" s="79">
        <v>1.925320849329513E-4</v>
      </c>
      <c r="E103" s="79">
        <v>0.34842194002684301</v>
      </c>
      <c r="F103" s="79">
        <v>0.54156127880730953</v>
      </c>
      <c r="G103" s="79">
        <v>0.21767235361529458</v>
      </c>
      <c r="H103" s="79">
        <v>0.71280840983465288</v>
      </c>
      <c r="I103" s="79">
        <v>0.30793961027550631</v>
      </c>
      <c r="J103" s="79">
        <v>0.23776781068339414</v>
      </c>
      <c r="K103" s="79">
        <v>0.23062962261079234</v>
      </c>
      <c r="L103" s="79">
        <v>0.64287513147779385</v>
      </c>
      <c r="M103" s="79">
        <v>0.79662791245023934</v>
      </c>
      <c r="N103" s="79">
        <v>0.31637374097264803</v>
      </c>
      <c r="O103" s="79">
        <v>0.15809393409511099</v>
      </c>
      <c r="P103" s="79">
        <v>0.40443636659407023</v>
      </c>
      <c r="Q103" s="79">
        <v>0.17248865342748801</v>
      </c>
      <c r="R103" s="79">
        <v>0.12456860940024352</v>
      </c>
      <c r="S103" s="79">
        <v>0.16529433064168222</v>
      </c>
      <c r="T103" s="79">
        <v>0.13413680782491391</v>
      </c>
      <c r="U103" s="79">
        <v>0.17172304037605055</v>
      </c>
      <c r="V103" s="79">
        <v>0.13746298405303828</v>
      </c>
      <c r="W103" s="79">
        <v>0.93123038258256974</v>
      </c>
      <c r="X103" s="79">
        <v>3.9364142240601876E-2</v>
      </c>
      <c r="Y103" s="79">
        <v>3.2472789366611951E-2</v>
      </c>
      <c r="Z103" s="79">
        <v>0.27567704375539348</v>
      </c>
      <c r="AA103" s="79">
        <v>6.6453865636578372E-13</v>
      </c>
      <c r="AB103" s="79">
        <v>2.2172411812679173E-6</v>
      </c>
      <c r="AC103" s="79">
        <v>3.0711706796418635E-8</v>
      </c>
      <c r="AD103" s="79">
        <v>5.7704804316358563E-2</v>
      </c>
      <c r="AE103" s="79">
        <v>2.711711702489239E-2</v>
      </c>
      <c r="AF103" s="79">
        <v>0.58557484337386767</v>
      </c>
      <c r="AG103" s="79">
        <v>6.0244420811884326E-231</v>
      </c>
      <c r="AH103" s="77"/>
      <c r="AI103" s="79">
        <v>5.6887311798354599E-6</v>
      </c>
      <c r="AJ103" s="79">
        <v>5.5335897401030461E-2</v>
      </c>
      <c r="AK103" s="79">
        <v>1.8628556914473563E-3</v>
      </c>
      <c r="AL103" s="79">
        <v>0.12449379107274806</v>
      </c>
      <c r="AM103" s="79">
        <v>3.5883825835613878E-2</v>
      </c>
      <c r="AN103" s="79">
        <v>3.303317871919303E-4</v>
      </c>
      <c r="AO103" s="79">
        <v>1.9771127911448075E-8</v>
      </c>
      <c r="AP103" s="79">
        <v>3.041470931761239E-3</v>
      </c>
      <c r="AQ103" s="79">
        <v>1.1858700152189521E-2</v>
      </c>
      <c r="AR103" s="79">
        <v>0.47742218935715652</v>
      </c>
      <c r="AS103" s="79">
        <v>0.50834522502966561</v>
      </c>
      <c r="AT103" s="79">
        <v>0.4271449269391755</v>
      </c>
      <c r="AU103" s="79">
        <v>0.78395597762588121</v>
      </c>
      <c r="AV103" s="79">
        <v>5.2652237527110323E-4</v>
      </c>
      <c r="AW103" s="79">
        <v>9.3315908928666414E-4</v>
      </c>
      <c r="AX103" s="79">
        <v>0.17268581882407874</v>
      </c>
      <c r="AY103" s="79">
        <v>1.2653676507810161E-2</v>
      </c>
      <c r="AZ103" s="79">
        <v>1.502872436099653E-2</v>
      </c>
      <c r="BA103" s="79">
        <v>0.69969278655903988</v>
      </c>
      <c r="BB103" s="79">
        <v>7.311707123902624E-3</v>
      </c>
      <c r="BC103" s="79">
        <v>9.1828235063523174E-3</v>
      </c>
      <c r="BD103" s="79">
        <v>0.14955925745837706</v>
      </c>
      <c r="BE103" s="79">
        <v>0.23163766978857336</v>
      </c>
      <c r="BF103" s="79">
        <v>0.30495295664230471</v>
      </c>
      <c r="BG103" s="79">
        <v>0.4891902066176872</v>
      </c>
      <c r="BH103" s="79">
        <v>0.30690242861093053</v>
      </c>
      <c r="BI103" s="79">
        <v>0.31595980605948659</v>
      </c>
      <c r="BJ103" s="79">
        <v>0.79721735973362584</v>
      </c>
      <c r="BK103" s="79">
        <v>9.8254587806688581E-2</v>
      </c>
      <c r="BL103" s="79">
        <v>0.10823989616724813</v>
      </c>
      <c r="BM103" s="79">
        <v>0.15684039321355933</v>
      </c>
      <c r="BN103" s="79">
        <v>0.48668842156132741</v>
      </c>
      <c r="BO103" s="79">
        <v>0.65147494501517822</v>
      </c>
      <c r="BP103" s="79">
        <v>0.83959727958617647</v>
      </c>
      <c r="BQ103" s="79">
        <v>0.10588583515779487</v>
      </c>
      <c r="BR103" s="79">
        <v>0.19239615953977918</v>
      </c>
      <c r="BS103" s="79">
        <v>0.45522403353430252</v>
      </c>
      <c r="BT103" s="79">
        <v>0.16099148521929788</v>
      </c>
      <c r="BU103" s="79">
        <v>0.35711756174048281</v>
      </c>
      <c r="BV103" s="79">
        <v>0.25831074128101394</v>
      </c>
      <c r="BW103" s="79">
        <v>0.13630078510642951</v>
      </c>
      <c r="BX103" s="79">
        <v>0.21454260717266904</v>
      </c>
      <c r="BY103" s="79">
        <v>0.2005663669656802</v>
      </c>
      <c r="BZ103" s="79">
        <v>0.65971001287719755</v>
      </c>
      <c r="CA103" s="79">
        <v>0.69261622676484524</v>
      </c>
      <c r="CB103" s="79">
        <v>0.65756269806716106</v>
      </c>
      <c r="CC103" s="79">
        <v>0.3542804421109369</v>
      </c>
      <c r="CD103" s="79">
        <v>0.55550638084217641</v>
      </c>
      <c r="CE103" s="79">
        <v>0.40746209394237043</v>
      </c>
      <c r="CF103" s="79">
        <v>0.11444455964439457</v>
      </c>
      <c r="CG103" s="79">
        <v>0.99021378685439776</v>
      </c>
      <c r="CH103" s="79">
        <v>7.255315339346563E-2</v>
      </c>
      <c r="CI103" s="79">
        <v>0.4082942584746162</v>
      </c>
      <c r="CJ103" s="79">
        <v>0.61897894729946801</v>
      </c>
      <c r="CK103" s="79">
        <v>0.87635777189353736</v>
      </c>
      <c r="CL103" s="79">
        <v>1.1287701888864932E-2</v>
      </c>
      <c r="CM103" s="79">
        <v>0.88295392076599954</v>
      </c>
      <c r="CN103" s="79">
        <v>3.5732150478926797E-3</v>
      </c>
      <c r="CO103" s="79">
        <v>0.30862958524761075</v>
      </c>
      <c r="CP103" s="79">
        <v>0.92748015977581122</v>
      </c>
      <c r="CQ103" s="79">
        <v>0.19927558502262299</v>
      </c>
      <c r="CR103" s="79">
        <v>3.2168889328275663E-2</v>
      </c>
      <c r="CS103" s="79">
        <v>0.4553161671058229</v>
      </c>
      <c r="CT103" s="79">
        <v>3.3369491293494688E-2</v>
      </c>
      <c r="CU103" s="79">
        <v>9.4897080058101314E-3</v>
      </c>
      <c r="CV103" s="79">
        <v>3.8781721282397899E-3</v>
      </c>
      <c r="CW103" s="79">
        <v>0.32420037970650106</v>
      </c>
      <c r="CX103" s="79">
        <v>0.63232953086707744</v>
      </c>
      <c r="CY103" s="79">
        <v>0.43117575009760256</v>
      </c>
      <c r="CZ103" s="79">
        <v>0.69433060722853523</v>
      </c>
      <c r="DA103" s="79">
        <v>0.48243781696465682</v>
      </c>
      <c r="DB103" s="79">
        <v>0.73908763481660733</v>
      </c>
      <c r="DC103" s="79">
        <v>0.48564739436073423</v>
      </c>
      <c r="DD103" s="79">
        <v>0.50920390117898928</v>
      </c>
      <c r="DE103" s="79">
        <v>0.13378673307507541</v>
      </c>
      <c r="DF103" s="79">
        <v>0.11036815315380336</v>
      </c>
      <c r="DG103" s="79">
        <v>1.3965383624274998E-3</v>
      </c>
      <c r="DH103" s="79">
        <v>1.3992204316394079E-2</v>
      </c>
      <c r="DI103" s="79">
        <v>3.2158882914494649E-3</v>
      </c>
      <c r="DJ103" s="79">
        <v>0.74991792568897098</v>
      </c>
      <c r="DK103" s="79">
        <v>3.2978557291740224E-4</v>
      </c>
      <c r="DL103" s="79">
        <v>6.1555860803823501E-5</v>
      </c>
      <c r="DM103" s="79">
        <v>0.23599571757658633</v>
      </c>
      <c r="DN103" s="79">
        <v>0.59038047953453776</v>
      </c>
      <c r="DO103" s="79">
        <v>0.24436887530030749</v>
      </c>
      <c r="DP103" s="79">
        <v>0.2811244657335723</v>
      </c>
      <c r="DQ103" s="79">
        <v>0.23998172505093196</v>
      </c>
      <c r="DR103" s="79">
        <v>0.26397226666961671</v>
      </c>
      <c r="DS103" s="79">
        <v>0.60984702415967562</v>
      </c>
      <c r="DT103" s="79">
        <v>0.13346991195130423</v>
      </c>
      <c r="DU103" s="79">
        <v>0.17782767462510951</v>
      </c>
      <c r="DV103" s="79">
        <v>1.5230814212026475E-3</v>
      </c>
      <c r="DW103" s="79">
        <v>0.35001168471771349</v>
      </c>
      <c r="DX103" s="79">
        <v>0.42662421844237375</v>
      </c>
      <c r="DY103" s="79">
        <v>0.8308044185444291</v>
      </c>
      <c r="DZ103" s="79">
        <v>0.54128328899015743</v>
      </c>
      <c r="EA103" s="79">
        <v>0.42272780186610859</v>
      </c>
      <c r="EB103" s="79">
        <v>0.92545560470238231</v>
      </c>
      <c r="EC103" s="79">
        <v>0.63580816423873587</v>
      </c>
      <c r="ED103" s="79">
        <v>0.77797092636272414</v>
      </c>
      <c r="EE103" s="79">
        <v>8.6581067917910896E-5</v>
      </c>
      <c r="EF103" s="79">
        <v>0.47419013416442968</v>
      </c>
      <c r="EG103" s="79">
        <v>0.94262864480459252</v>
      </c>
      <c r="EH103" s="79">
        <v>3.7722129202219759E-3</v>
      </c>
      <c r="EI103" s="79">
        <v>0.96294006639844609</v>
      </c>
      <c r="EJ103" s="79">
        <v>0.88360999375800819</v>
      </c>
      <c r="EK103" s="79">
        <v>5.5139572846749231E-2</v>
      </c>
      <c r="EL103" s="79">
        <v>0.73019368078468005</v>
      </c>
      <c r="EM103" s="79">
        <v>0.65540412863555053</v>
      </c>
      <c r="EN103" s="79">
        <v>0.15616293092211914</v>
      </c>
      <c r="EO103" s="79">
        <v>0.89723078404582735</v>
      </c>
      <c r="EP103" s="79">
        <v>0.66451509951971399</v>
      </c>
      <c r="EQ103" s="79">
        <v>0.57861039111038637</v>
      </c>
      <c r="ER103" s="79">
        <v>0.61910117416031163</v>
      </c>
      <c r="ES103" s="79">
        <v>0.54823579218365659</v>
      </c>
      <c r="ET103" s="79">
        <v>0.57891823811087761</v>
      </c>
      <c r="EU103" s="79">
        <v>1.2105454223295493E-4</v>
      </c>
      <c r="EV103" s="79">
        <v>2.2822957625210293E-5</v>
      </c>
      <c r="EW103" s="79">
        <v>0.98980440598832087</v>
      </c>
      <c r="EX103" s="79">
        <v>0.79099040893437444</v>
      </c>
      <c r="EY103" s="79">
        <v>0.70484540392852657</v>
      </c>
      <c r="EZ103" s="79">
        <v>0.72691936186387196</v>
      </c>
      <c r="FA103" s="79">
        <v>0.90615860335665155</v>
      </c>
      <c r="FB103" s="79">
        <v>0.83494267527829891</v>
      </c>
      <c r="FC103" s="79">
        <v>0.57146297936090718</v>
      </c>
      <c r="FD103" s="79">
        <v>0.58496425740744029</v>
      </c>
      <c r="FE103" s="79">
        <v>0.55972179686758183</v>
      </c>
      <c r="FF103" s="79">
        <v>0.57445720103428233</v>
      </c>
      <c r="FG103" s="79">
        <v>0.90577308743064255</v>
      </c>
      <c r="FH103" s="79">
        <v>0.92805392854705193</v>
      </c>
      <c r="FI103" s="79">
        <v>0.40502999141206186</v>
      </c>
      <c r="FJ103" s="79">
        <v>0.93558512071447941</v>
      </c>
      <c r="FK103" s="79">
        <v>0.75868148903892174</v>
      </c>
      <c r="FL103" s="79">
        <v>0.7898536720012278</v>
      </c>
      <c r="FM103" s="79">
        <v>0.4975826990414195</v>
      </c>
      <c r="FN103" s="79">
        <v>0.82050235584863918</v>
      </c>
      <c r="FO103" s="79">
        <v>0.51481133377025445</v>
      </c>
      <c r="FP103" s="79">
        <v>0.32566170086768376</v>
      </c>
      <c r="FQ103" s="79">
        <v>0.41247442839747683</v>
      </c>
      <c r="FR103" s="79">
        <v>0.4974836061563811</v>
      </c>
      <c r="FS103" s="79">
        <v>0.57222544598109981</v>
      </c>
      <c r="FT103" s="79">
        <v>0.56012791726516642</v>
      </c>
      <c r="FU103" s="75"/>
    </row>
    <row r="104" spans="1:177">
      <c r="A104" s="150"/>
      <c r="B104" s="76" t="s">
        <v>1010</v>
      </c>
      <c r="C104" s="78">
        <v>648</v>
      </c>
      <c r="D104" s="78">
        <v>648</v>
      </c>
      <c r="E104" s="78">
        <v>648</v>
      </c>
      <c r="F104" s="78">
        <v>648</v>
      </c>
      <c r="G104" s="78">
        <v>648</v>
      </c>
      <c r="H104" s="78">
        <v>648</v>
      </c>
      <c r="I104" s="78">
        <v>648</v>
      </c>
      <c r="J104" s="78">
        <v>648</v>
      </c>
      <c r="K104" s="78">
        <v>645</v>
      </c>
      <c r="L104" s="78">
        <v>648</v>
      </c>
      <c r="M104" s="78">
        <v>648</v>
      </c>
      <c r="N104" s="78">
        <v>648</v>
      </c>
      <c r="O104" s="78">
        <v>648</v>
      </c>
      <c r="P104" s="78">
        <v>648</v>
      </c>
      <c r="Q104" s="78">
        <v>648</v>
      </c>
      <c r="R104" s="78">
        <v>648</v>
      </c>
      <c r="S104" s="78">
        <v>648</v>
      </c>
      <c r="T104" s="78">
        <v>648</v>
      </c>
      <c r="U104" s="78">
        <v>648</v>
      </c>
      <c r="V104" s="78">
        <v>648</v>
      </c>
      <c r="W104" s="78">
        <v>648</v>
      </c>
      <c r="X104" s="78">
        <v>648</v>
      </c>
      <c r="Y104" s="78">
        <v>648</v>
      </c>
      <c r="Z104" s="78">
        <v>648</v>
      </c>
      <c r="AA104" s="78">
        <v>648</v>
      </c>
      <c r="AB104" s="78">
        <v>648</v>
      </c>
      <c r="AC104" s="78">
        <v>648</v>
      </c>
      <c r="AD104" s="78">
        <v>648</v>
      </c>
      <c r="AE104" s="78">
        <v>648</v>
      </c>
      <c r="AF104" s="78">
        <v>648</v>
      </c>
      <c r="AG104" s="78">
        <v>648</v>
      </c>
      <c r="AH104" s="78">
        <v>648</v>
      </c>
      <c r="AI104" s="78">
        <v>648</v>
      </c>
      <c r="AJ104" s="78">
        <v>648</v>
      </c>
      <c r="AK104" s="78">
        <v>648</v>
      </c>
      <c r="AL104" s="78">
        <v>648</v>
      </c>
      <c r="AM104" s="78">
        <v>648</v>
      </c>
      <c r="AN104" s="78">
        <v>648</v>
      </c>
      <c r="AO104" s="78">
        <v>648</v>
      </c>
      <c r="AP104" s="78">
        <v>648</v>
      </c>
      <c r="AQ104" s="78">
        <v>648</v>
      </c>
      <c r="AR104" s="78">
        <v>648</v>
      </c>
      <c r="AS104" s="78">
        <v>648</v>
      </c>
      <c r="AT104" s="78">
        <v>648</v>
      </c>
      <c r="AU104" s="78">
        <v>648</v>
      </c>
      <c r="AV104" s="78">
        <v>648</v>
      </c>
      <c r="AW104" s="78">
        <v>648</v>
      </c>
      <c r="AX104" s="78">
        <v>648</v>
      </c>
      <c r="AY104" s="78">
        <v>648</v>
      </c>
      <c r="AZ104" s="78">
        <v>648</v>
      </c>
      <c r="BA104" s="78">
        <v>648</v>
      </c>
      <c r="BB104" s="78">
        <v>648</v>
      </c>
      <c r="BC104" s="78">
        <v>648</v>
      </c>
      <c r="BD104" s="78">
        <v>648</v>
      </c>
      <c r="BE104" s="78">
        <v>648</v>
      </c>
      <c r="BF104" s="78">
        <v>648</v>
      </c>
      <c r="BG104" s="78">
        <v>648</v>
      </c>
      <c r="BH104" s="78">
        <v>648</v>
      </c>
      <c r="BI104" s="78">
        <v>648</v>
      </c>
      <c r="BJ104" s="78">
        <v>648</v>
      </c>
      <c r="BK104" s="78">
        <v>648</v>
      </c>
      <c r="BL104" s="78">
        <v>648</v>
      </c>
      <c r="BM104" s="78">
        <v>648</v>
      </c>
      <c r="BN104" s="78">
        <v>648</v>
      </c>
      <c r="BO104" s="78">
        <v>648</v>
      </c>
      <c r="BP104" s="78">
        <v>648</v>
      </c>
      <c r="BQ104" s="78">
        <v>648</v>
      </c>
      <c r="BR104" s="78">
        <v>648</v>
      </c>
      <c r="BS104" s="78">
        <v>648</v>
      </c>
      <c r="BT104" s="78">
        <v>648</v>
      </c>
      <c r="BU104" s="78">
        <v>648</v>
      </c>
      <c r="BV104" s="78">
        <v>648</v>
      </c>
      <c r="BW104" s="78">
        <v>648</v>
      </c>
      <c r="BX104" s="78">
        <v>648</v>
      </c>
      <c r="BY104" s="78">
        <v>648</v>
      </c>
      <c r="BZ104" s="78">
        <v>648</v>
      </c>
      <c r="CA104" s="78">
        <v>648</v>
      </c>
      <c r="CB104" s="78">
        <v>648</v>
      </c>
      <c r="CC104" s="78">
        <v>648</v>
      </c>
      <c r="CD104" s="78">
        <v>648</v>
      </c>
      <c r="CE104" s="78">
        <v>648</v>
      </c>
      <c r="CF104" s="78">
        <v>648</v>
      </c>
      <c r="CG104" s="78">
        <v>648</v>
      </c>
      <c r="CH104" s="78">
        <v>648</v>
      </c>
      <c r="CI104" s="78">
        <v>648</v>
      </c>
      <c r="CJ104" s="78">
        <v>648</v>
      </c>
      <c r="CK104" s="78">
        <v>648</v>
      </c>
      <c r="CL104" s="78">
        <v>648</v>
      </c>
      <c r="CM104" s="78">
        <v>648</v>
      </c>
      <c r="CN104" s="78">
        <v>648</v>
      </c>
      <c r="CO104" s="78">
        <v>648</v>
      </c>
      <c r="CP104" s="78">
        <v>648</v>
      </c>
      <c r="CQ104" s="78">
        <v>648</v>
      </c>
      <c r="CR104" s="78">
        <v>648</v>
      </c>
      <c r="CS104" s="78">
        <v>648</v>
      </c>
      <c r="CT104" s="78">
        <v>648</v>
      </c>
      <c r="CU104" s="78">
        <v>648</v>
      </c>
      <c r="CV104" s="78">
        <v>648</v>
      </c>
      <c r="CW104" s="78">
        <v>648</v>
      </c>
      <c r="CX104" s="78">
        <v>648</v>
      </c>
      <c r="CY104" s="78">
        <v>648</v>
      </c>
      <c r="CZ104" s="78">
        <v>648</v>
      </c>
      <c r="DA104" s="78">
        <v>648</v>
      </c>
      <c r="DB104" s="78">
        <v>648</v>
      </c>
      <c r="DC104" s="78">
        <v>648</v>
      </c>
      <c r="DD104" s="78">
        <v>648</v>
      </c>
      <c r="DE104" s="78">
        <v>648</v>
      </c>
      <c r="DF104" s="78">
        <v>648</v>
      </c>
      <c r="DG104" s="78">
        <v>648</v>
      </c>
      <c r="DH104" s="78">
        <v>648</v>
      </c>
      <c r="DI104" s="78">
        <v>648</v>
      </c>
      <c r="DJ104" s="78">
        <v>648</v>
      </c>
      <c r="DK104" s="78">
        <v>648</v>
      </c>
      <c r="DL104" s="78">
        <v>648</v>
      </c>
      <c r="DM104" s="78">
        <v>648</v>
      </c>
      <c r="DN104" s="78">
        <v>648</v>
      </c>
      <c r="DO104" s="78">
        <v>648</v>
      </c>
      <c r="DP104" s="78">
        <v>648</v>
      </c>
      <c r="DQ104" s="78">
        <v>648</v>
      </c>
      <c r="DR104" s="78">
        <v>648</v>
      </c>
      <c r="DS104" s="78">
        <v>648</v>
      </c>
      <c r="DT104" s="78">
        <v>648</v>
      </c>
      <c r="DU104" s="78">
        <v>648</v>
      </c>
      <c r="DV104" s="78">
        <v>648</v>
      </c>
      <c r="DW104" s="78">
        <v>648</v>
      </c>
      <c r="DX104" s="78">
        <v>648</v>
      </c>
      <c r="DY104" s="78">
        <v>648</v>
      </c>
      <c r="DZ104" s="78">
        <v>616</v>
      </c>
      <c r="EA104" s="78">
        <v>630</v>
      </c>
      <c r="EB104" s="78">
        <v>628</v>
      </c>
      <c r="EC104" s="78">
        <v>646</v>
      </c>
      <c r="ED104" s="78">
        <v>646</v>
      </c>
      <c r="EE104" s="78">
        <v>619</v>
      </c>
      <c r="EF104" s="78">
        <v>647</v>
      </c>
      <c r="EG104" s="78">
        <v>648</v>
      </c>
      <c r="EH104" s="78">
        <v>645</v>
      </c>
      <c r="EI104" s="78">
        <v>622</v>
      </c>
      <c r="EJ104" s="78">
        <v>648</v>
      </c>
      <c r="EK104" s="78">
        <v>645</v>
      </c>
      <c r="EL104" s="78">
        <v>648</v>
      </c>
      <c r="EM104" s="78">
        <v>648</v>
      </c>
      <c r="EN104" s="78">
        <v>646</v>
      </c>
      <c r="EO104" s="78">
        <v>648</v>
      </c>
      <c r="EP104" s="78">
        <v>648</v>
      </c>
      <c r="EQ104" s="78">
        <v>648</v>
      </c>
      <c r="ER104" s="78">
        <v>648</v>
      </c>
      <c r="ES104" s="78">
        <v>648</v>
      </c>
      <c r="ET104" s="78">
        <v>648</v>
      </c>
      <c r="EU104" s="78">
        <v>648</v>
      </c>
      <c r="EV104" s="78">
        <v>648</v>
      </c>
      <c r="EW104" s="78">
        <v>648</v>
      </c>
      <c r="EX104" s="78">
        <v>648</v>
      </c>
      <c r="EY104" s="78">
        <v>648</v>
      </c>
      <c r="EZ104" s="78">
        <v>648</v>
      </c>
      <c r="FA104" s="78">
        <v>648</v>
      </c>
      <c r="FB104" s="78">
        <v>648</v>
      </c>
      <c r="FC104" s="78">
        <v>648</v>
      </c>
      <c r="FD104" s="78">
        <v>648</v>
      </c>
      <c r="FE104" s="78">
        <v>648</v>
      </c>
      <c r="FF104" s="78">
        <v>648</v>
      </c>
      <c r="FG104" s="78">
        <v>648</v>
      </c>
      <c r="FH104" s="78">
        <v>648</v>
      </c>
      <c r="FI104" s="78">
        <v>648</v>
      </c>
      <c r="FJ104" s="78">
        <v>648</v>
      </c>
      <c r="FK104" s="78">
        <v>648</v>
      </c>
      <c r="FL104" s="78">
        <v>648</v>
      </c>
      <c r="FM104" s="78">
        <v>648</v>
      </c>
      <c r="FN104" s="78">
        <v>648</v>
      </c>
      <c r="FO104" s="78">
        <v>648</v>
      </c>
      <c r="FP104" s="78">
        <v>645</v>
      </c>
      <c r="FQ104" s="78">
        <v>645</v>
      </c>
      <c r="FR104" s="78">
        <v>644</v>
      </c>
      <c r="FS104" s="78">
        <v>648</v>
      </c>
      <c r="FT104" s="78">
        <v>648</v>
      </c>
      <c r="FU104" s="75"/>
    </row>
    <row r="105" spans="1:177">
      <c r="A105" s="150" t="s">
        <v>1187</v>
      </c>
      <c r="B105" s="76" t="s">
        <v>1012</v>
      </c>
      <c r="C105" s="79">
        <v>0.11658046221802947</v>
      </c>
      <c r="D105" s="79">
        <v>-9.4258936527418152E-2</v>
      </c>
      <c r="E105" s="79">
        <v>-3.6530774712725415E-2</v>
      </c>
      <c r="F105" s="79">
        <v>-3.7140208554114935E-2</v>
      </c>
      <c r="G105" s="79">
        <v>-3.5214220960389564E-2</v>
      </c>
      <c r="H105" s="79">
        <v>-2.7308930279745437E-2</v>
      </c>
      <c r="I105" s="79">
        <v>7.8178478082098352E-3</v>
      </c>
      <c r="J105" s="79">
        <v>4.9606774737914978E-2</v>
      </c>
      <c r="K105" s="79">
        <v>-1.398816323604146E-2</v>
      </c>
      <c r="L105" s="79">
        <v>3.2421336460893117E-2</v>
      </c>
      <c r="M105" s="79">
        <v>7.6637479804663206E-2</v>
      </c>
      <c r="N105" s="79">
        <v>8.1760675224138754E-2</v>
      </c>
      <c r="O105" s="79">
        <v>9.2972963252913165E-3</v>
      </c>
      <c r="P105" s="79">
        <v>6.3087185710582073E-3</v>
      </c>
      <c r="Q105" s="79">
        <v>-8.9171410512930011E-3</v>
      </c>
      <c r="R105" s="79">
        <v>7.5005521286959587E-2</v>
      </c>
      <c r="S105" s="79">
        <v>6.4812634182950385E-2</v>
      </c>
      <c r="T105" s="79">
        <v>-7.5892490724724385E-2</v>
      </c>
      <c r="U105" s="79">
        <v>-2.1575598806128159E-2</v>
      </c>
      <c r="V105" s="79">
        <v>-1.9220802611895835E-2</v>
      </c>
      <c r="W105" s="79">
        <v>1.3215809523458891E-2</v>
      </c>
      <c r="X105" s="79">
        <v>4.4829755785553593E-2</v>
      </c>
      <c r="Y105" s="79">
        <v>-8.1487654219201608E-2</v>
      </c>
      <c r="Z105" s="79">
        <v>-0.12871384351331625</v>
      </c>
      <c r="AA105" s="79">
        <v>0.24908434310058997</v>
      </c>
      <c r="AB105" s="79">
        <v>0.19940263641274122</v>
      </c>
      <c r="AC105" s="79">
        <v>-0.15983625763935544</v>
      </c>
      <c r="AD105" s="79">
        <v>1.1735789180915158E-2</v>
      </c>
      <c r="AE105" s="79">
        <v>1.379521941228809E-2</v>
      </c>
      <c r="AF105" s="79">
        <v>3.620448587397494E-3</v>
      </c>
      <c r="AG105" s="79">
        <v>-0.59435887075966887</v>
      </c>
      <c r="AH105" s="79">
        <v>-0.17718514773882107</v>
      </c>
      <c r="AI105" s="78">
        <v>1</v>
      </c>
      <c r="AJ105" s="79">
        <v>0.11525637027755391</v>
      </c>
      <c r="AK105" s="79">
        <v>0.19149467966871278</v>
      </c>
      <c r="AL105" s="79">
        <v>9.8681614208759011E-2</v>
      </c>
      <c r="AM105" s="79">
        <v>-0.12766372272912316</v>
      </c>
      <c r="AN105" s="79">
        <v>-0.15252419543856563</v>
      </c>
      <c r="AO105" s="79">
        <v>-0.16016634032125177</v>
      </c>
      <c r="AP105" s="79">
        <v>-5.7320603326218818E-4</v>
      </c>
      <c r="AQ105" s="79">
        <v>6.0625796289420532E-3</v>
      </c>
      <c r="AR105" s="79">
        <v>1.0443691146582158E-2</v>
      </c>
      <c r="AS105" s="79">
        <v>0.13115079097226179</v>
      </c>
      <c r="AT105" s="79">
        <v>0.12823779143993735</v>
      </c>
      <c r="AU105" s="79">
        <v>1.8259942362979412E-2</v>
      </c>
      <c r="AV105" s="79">
        <v>4.2878315663991154E-2</v>
      </c>
      <c r="AW105" s="79">
        <v>5.8525806403178268E-2</v>
      </c>
      <c r="AX105" s="79">
        <v>5.2925685777375858E-2</v>
      </c>
      <c r="AY105" s="79">
        <v>2.3419204946288075E-2</v>
      </c>
      <c r="AZ105" s="79">
        <v>6.2304039753753628E-2</v>
      </c>
      <c r="BA105" s="79">
        <v>5.884286009697702E-2</v>
      </c>
      <c r="BB105" s="79">
        <v>2.6323145729988135E-2</v>
      </c>
      <c r="BC105" s="79">
        <v>3.5073979038935249E-2</v>
      </c>
      <c r="BD105" s="79">
        <v>3.0690164016565439E-2</v>
      </c>
      <c r="BE105" s="79">
        <v>4.9083479557896798E-2</v>
      </c>
      <c r="BF105" s="79">
        <v>4.1778958946124517E-2</v>
      </c>
      <c r="BG105" s="79">
        <v>-2.8762754495633171E-2</v>
      </c>
      <c r="BH105" s="79">
        <v>6.2574395983879608E-3</v>
      </c>
      <c r="BI105" s="79">
        <v>7.0600890693575105E-3</v>
      </c>
      <c r="BJ105" s="79">
        <v>4.4134638629386861E-3</v>
      </c>
      <c r="BK105" s="79">
        <v>4.6735142008254632E-3</v>
      </c>
      <c r="BL105" s="79">
        <v>1.4177255466662744E-3</v>
      </c>
      <c r="BM105" s="79">
        <v>-5.8929099906218814E-3</v>
      </c>
      <c r="BN105" s="79">
        <v>2.0473345686079704E-2</v>
      </c>
      <c r="BO105" s="79">
        <v>9.3502088429133195E-3</v>
      </c>
      <c r="BP105" s="79">
        <v>-1.0685349765629615E-2</v>
      </c>
      <c r="BQ105" s="79">
        <v>-8.720497529392324E-3</v>
      </c>
      <c r="BR105" s="79">
        <v>-1.0222523973024464E-2</v>
      </c>
      <c r="BS105" s="79">
        <v>-1.2394296525117623E-3</v>
      </c>
      <c r="BT105" s="79">
        <v>0.10707529933458619</v>
      </c>
      <c r="BU105" s="79">
        <v>6.2994944956349927E-2</v>
      </c>
      <c r="BV105" s="79">
        <v>-0.10508049703341697</v>
      </c>
      <c r="BW105" s="79">
        <v>2.9824571733558215E-2</v>
      </c>
      <c r="BX105" s="79">
        <v>4.0193879662922989E-2</v>
      </c>
      <c r="BY105" s="79">
        <v>-1.3979465473908952E-2</v>
      </c>
      <c r="BZ105" s="79">
        <v>-5.9051675162746071E-4</v>
      </c>
      <c r="CA105" s="79">
        <v>-8.0926804872141211E-3</v>
      </c>
      <c r="CB105" s="79">
        <v>-1.8332993021115875E-3</v>
      </c>
      <c r="CC105" s="79">
        <v>3.4605423172302536E-4</v>
      </c>
      <c r="CD105" s="79">
        <v>1.4603931607318691E-2</v>
      </c>
      <c r="CE105" s="79">
        <v>2.9514086492815735E-2</v>
      </c>
      <c r="CF105" s="79">
        <v>7.0719517673547019E-2</v>
      </c>
      <c r="CG105" s="79">
        <v>4.4523086942932256E-2</v>
      </c>
      <c r="CH105" s="79">
        <v>-1.5126859950507001E-2</v>
      </c>
      <c r="CI105" s="79">
        <v>-8.8337811037599388E-3</v>
      </c>
      <c r="CJ105" s="79">
        <v>-7.276797996514252E-3</v>
      </c>
      <c r="CK105" s="79">
        <v>-3.9664864630468075E-3</v>
      </c>
      <c r="CL105" s="79">
        <v>7.9167576914761506E-2</v>
      </c>
      <c r="CM105" s="79">
        <v>6.9114183074840532E-2</v>
      </c>
      <c r="CN105" s="79">
        <v>5.5121793228698514E-3</v>
      </c>
      <c r="CO105" s="79">
        <v>5.9062952998328408E-2</v>
      </c>
      <c r="CP105" s="79">
        <v>4.6467616499902567E-2</v>
      </c>
      <c r="CQ105" s="79">
        <v>-4.1315924813901455E-3</v>
      </c>
      <c r="CR105" s="79">
        <v>-3.6836071550798981E-2</v>
      </c>
      <c r="CS105" s="79">
        <v>9.5422645106855945E-3</v>
      </c>
      <c r="CT105" s="79">
        <v>3.6972622051099163E-2</v>
      </c>
      <c r="CU105" s="79">
        <v>-1.4295795566130661E-2</v>
      </c>
      <c r="CV105" s="79">
        <v>-2.2375800832653687E-2</v>
      </c>
      <c r="CW105" s="79">
        <v>-1.2024603441128129E-2</v>
      </c>
      <c r="CX105" s="79">
        <v>-4.0086260879126624E-2</v>
      </c>
      <c r="CY105" s="79">
        <v>1.993504958156014E-2</v>
      </c>
      <c r="CZ105" s="79">
        <v>7.253096395305858E-2</v>
      </c>
      <c r="DA105" s="79">
        <v>1.2930494457830835E-2</v>
      </c>
      <c r="DB105" s="79">
        <v>-4.3611321742432367E-2</v>
      </c>
      <c r="DC105" s="79">
        <v>-4.2032896076016138E-2</v>
      </c>
      <c r="DD105" s="79">
        <v>9.0302944129846061E-3</v>
      </c>
      <c r="DE105" s="79">
        <v>3.9303691154644535E-2</v>
      </c>
      <c r="DF105" s="79">
        <v>2.413835991408619E-2</v>
      </c>
      <c r="DG105" s="79">
        <v>5.8375453021278509E-3</v>
      </c>
      <c r="DH105" s="79">
        <v>-2.6858508446283573E-3</v>
      </c>
      <c r="DI105" s="79">
        <v>-5.9997533398059915E-3</v>
      </c>
      <c r="DJ105" s="79">
        <v>4.3774280157456276E-2</v>
      </c>
      <c r="DK105" s="79">
        <v>5.6329175848543831E-3</v>
      </c>
      <c r="DL105" s="79">
        <v>-2.1561776132820814E-3</v>
      </c>
      <c r="DM105" s="79">
        <v>5.2322411547273684E-2</v>
      </c>
      <c r="DN105" s="79">
        <v>3.5319715220516468E-2</v>
      </c>
      <c r="DO105" s="79">
        <v>-5.1038984791204535E-2</v>
      </c>
      <c r="DP105" s="79">
        <v>0.13332532510913997</v>
      </c>
      <c r="DQ105" s="79">
        <v>2.8657845539015209E-2</v>
      </c>
      <c r="DR105" s="79">
        <v>-0.13374382367417739</v>
      </c>
      <c r="DS105" s="79">
        <v>-4.7370623542045923E-2</v>
      </c>
      <c r="DT105" s="79">
        <v>4.6163521390656444E-2</v>
      </c>
      <c r="DU105" s="79">
        <v>6.0290031552924089E-2</v>
      </c>
      <c r="DV105" s="79">
        <v>-1.977611089859229E-2</v>
      </c>
      <c r="DW105" s="79">
        <v>2.7552395073464075E-2</v>
      </c>
      <c r="DX105" s="79">
        <v>2.8320535032717375E-2</v>
      </c>
      <c r="DY105" s="79">
        <v>9.5878993146676389E-2</v>
      </c>
      <c r="DZ105" s="79">
        <v>-3.6413076793794713E-2</v>
      </c>
      <c r="EA105" s="79">
        <v>2.0959558736355161E-2</v>
      </c>
      <c r="EB105" s="79">
        <v>-1.5614145684281509E-2</v>
      </c>
      <c r="EC105" s="79">
        <v>6.123394859886961E-2</v>
      </c>
      <c r="ED105" s="79">
        <v>-8.5357520048223688E-3</v>
      </c>
      <c r="EE105" s="79">
        <v>0.15141231436370475</v>
      </c>
      <c r="EF105" s="79">
        <v>9.8595279952075846E-3</v>
      </c>
      <c r="EG105" s="79">
        <v>1.8938167098890631E-2</v>
      </c>
      <c r="EH105" s="79">
        <v>0.17923228604553293</v>
      </c>
      <c r="EI105" s="79">
        <v>-5.3453610813833152E-2</v>
      </c>
      <c r="EJ105" s="79">
        <v>-1.7020098497937917E-2</v>
      </c>
      <c r="EK105" s="79">
        <v>1.0436069875376786E-2</v>
      </c>
      <c r="EL105" s="79">
        <v>-2.1683208615683527E-2</v>
      </c>
      <c r="EM105" s="79">
        <v>-2.5849094195313716E-2</v>
      </c>
      <c r="EN105" s="79">
        <v>3.4978986347146468E-2</v>
      </c>
      <c r="EO105" s="79">
        <v>6.7569820410112447E-2</v>
      </c>
      <c r="EP105" s="79">
        <v>3.0060380904772019E-2</v>
      </c>
      <c r="EQ105" s="79">
        <v>5.3758767729475384E-3</v>
      </c>
      <c r="ER105" s="79">
        <v>8.2969464808350952E-3</v>
      </c>
      <c r="ES105" s="79">
        <v>3.1291463672722072E-3</v>
      </c>
      <c r="ET105" s="79">
        <v>6.8501747950499275E-3</v>
      </c>
      <c r="EU105" s="79">
        <v>5.7181391089824639E-2</v>
      </c>
      <c r="EV105" s="79">
        <v>7.2691540953716924E-2</v>
      </c>
      <c r="EW105" s="79">
        <v>1.9421621634679063E-2</v>
      </c>
      <c r="EX105" s="79">
        <v>1.7362917105607039E-2</v>
      </c>
      <c r="EY105" s="79">
        <v>8.5487715612144119E-3</v>
      </c>
      <c r="EZ105" s="79">
        <v>7.5564576483749656E-3</v>
      </c>
      <c r="FA105" s="79">
        <v>1.3590132478070688E-3</v>
      </c>
      <c r="FB105" s="79">
        <v>-2.1474055732294698E-3</v>
      </c>
      <c r="FC105" s="79">
        <v>1.088527549839288E-3</v>
      </c>
      <c r="FD105" s="79">
        <v>2.4953667253920639E-3</v>
      </c>
      <c r="FE105" s="79">
        <v>6.0268645091307745E-4</v>
      </c>
      <c r="FF105" s="79">
        <v>2.4017620618976992E-3</v>
      </c>
      <c r="FG105" s="79">
        <v>1.0208248335937455E-2</v>
      </c>
      <c r="FH105" s="79">
        <v>2.647529907507701E-3</v>
      </c>
      <c r="FI105" s="79">
        <v>-3.195636111410749E-2</v>
      </c>
      <c r="FJ105" s="79">
        <v>-4.3800423230674027E-2</v>
      </c>
      <c r="FK105" s="79">
        <v>1.2888560322252957E-2</v>
      </c>
      <c r="FL105" s="79">
        <v>2.6074495476463646E-2</v>
      </c>
      <c r="FM105" s="79">
        <v>3.6050822034502203E-2</v>
      </c>
      <c r="FN105" s="79">
        <v>4.6007948393134206E-2</v>
      </c>
      <c r="FO105" s="79">
        <v>2.753890570226215E-2</v>
      </c>
      <c r="FP105" s="79">
        <v>4.7269526469767828E-2</v>
      </c>
      <c r="FQ105" s="79">
        <v>-7.1884670799457996E-3</v>
      </c>
      <c r="FR105" s="79">
        <v>-3.5717096149844973E-2</v>
      </c>
      <c r="FS105" s="79">
        <v>1.2380638464068346E-2</v>
      </c>
      <c r="FT105" s="79">
        <v>1.1741870798674016E-2</v>
      </c>
      <c r="FU105" s="75"/>
    </row>
    <row r="106" spans="1:177">
      <c r="A106" s="150"/>
      <c r="B106" s="76" t="s">
        <v>1011</v>
      </c>
      <c r="C106" s="79">
        <v>2.9580471500466952E-3</v>
      </c>
      <c r="D106" s="79">
        <v>1.6388180443872084E-2</v>
      </c>
      <c r="E106" s="79">
        <v>0.35318135235598735</v>
      </c>
      <c r="F106" s="79">
        <v>0.34520252255171158</v>
      </c>
      <c r="G106" s="79">
        <v>0.37081136692448624</v>
      </c>
      <c r="H106" s="79">
        <v>0.4877078492443242</v>
      </c>
      <c r="I106" s="79">
        <v>0.84255318838689375</v>
      </c>
      <c r="J106" s="79">
        <v>0.2072653468020379</v>
      </c>
      <c r="K106" s="79">
        <v>0.72290160854695196</v>
      </c>
      <c r="L106" s="79">
        <v>0.40997612427255492</v>
      </c>
      <c r="M106" s="79">
        <v>5.1179262547523412E-2</v>
      </c>
      <c r="N106" s="79">
        <v>3.7456499983463461E-2</v>
      </c>
      <c r="O106" s="79">
        <v>0.81326298092997051</v>
      </c>
      <c r="P106" s="79">
        <v>0.87265634676431925</v>
      </c>
      <c r="Q106" s="79">
        <v>0.82076621388297932</v>
      </c>
      <c r="R106" s="79">
        <v>5.6348420825087807E-2</v>
      </c>
      <c r="S106" s="79">
        <v>9.9268905577066524E-2</v>
      </c>
      <c r="T106" s="79">
        <v>5.3487640495779282E-2</v>
      </c>
      <c r="U106" s="79">
        <v>0.58353501900175497</v>
      </c>
      <c r="V106" s="79">
        <v>0.62527914511317273</v>
      </c>
      <c r="W106" s="79">
        <v>0.73703321551231493</v>
      </c>
      <c r="X106" s="79">
        <v>0.25447427651606302</v>
      </c>
      <c r="Y106" s="79">
        <v>3.8099581758510685E-2</v>
      </c>
      <c r="Z106" s="79">
        <v>1.023947955900684E-3</v>
      </c>
      <c r="AA106" s="79">
        <v>1.2758289276378529E-10</v>
      </c>
      <c r="AB106" s="79">
        <v>3.0937780469824876E-7</v>
      </c>
      <c r="AC106" s="79">
        <v>4.3657972628750847E-5</v>
      </c>
      <c r="AD106" s="79">
        <v>0.7655673921975904</v>
      </c>
      <c r="AE106" s="79">
        <v>0.72595777033473741</v>
      </c>
      <c r="AF106" s="79">
        <v>0.9267108014702562</v>
      </c>
      <c r="AG106" s="79">
        <v>3.8597011046522534E-63</v>
      </c>
      <c r="AH106" s="79">
        <v>5.6887311798354599E-6</v>
      </c>
      <c r="AI106" s="77"/>
      <c r="AJ106" s="79">
        <v>3.3025150370148155E-3</v>
      </c>
      <c r="AK106" s="79">
        <v>9.0722298850201677E-7</v>
      </c>
      <c r="AL106" s="79">
        <v>1.1960394289101521E-2</v>
      </c>
      <c r="AM106" s="79">
        <v>1.126564314788044E-3</v>
      </c>
      <c r="AN106" s="79">
        <v>9.7004529115032341E-5</v>
      </c>
      <c r="AO106" s="79">
        <v>4.2077180911854464E-5</v>
      </c>
      <c r="AP106" s="79">
        <v>0.98838060041231512</v>
      </c>
      <c r="AQ106" s="79">
        <v>0.87758487315983269</v>
      </c>
      <c r="AR106" s="79">
        <v>0.79074222178789333</v>
      </c>
      <c r="AS106" s="79">
        <v>8.181692696933023E-4</v>
      </c>
      <c r="AT106" s="79">
        <v>1.0693479754481801E-3</v>
      </c>
      <c r="AU106" s="79">
        <v>0.64267390736928443</v>
      </c>
      <c r="AV106" s="79">
        <v>0.27575824700760643</v>
      </c>
      <c r="AW106" s="79">
        <v>0.13669204245472147</v>
      </c>
      <c r="AX106" s="79">
        <v>0.17842832491400193</v>
      </c>
      <c r="AY106" s="79">
        <v>0.55178582881883675</v>
      </c>
      <c r="AZ106" s="79">
        <v>0.11308466893263171</v>
      </c>
      <c r="BA106" s="79">
        <v>0.1345756633108281</v>
      </c>
      <c r="BB106" s="79">
        <v>0.50355922739422088</v>
      </c>
      <c r="BC106" s="79">
        <v>0.37272094907653364</v>
      </c>
      <c r="BD106" s="79">
        <v>0.43543832714196973</v>
      </c>
      <c r="BE106" s="79">
        <v>0.21210386591008856</v>
      </c>
      <c r="BF106" s="79">
        <v>0.28826792185715344</v>
      </c>
      <c r="BG106" s="79">
        <v>0.46482937363234678</v>
      </c>
      <c r="BH106" s="79">
        <v>0.87368272359620014</v>
      </c>
      <c r="BI106" s="79">
        <v>0.85764265463672762</v>
      </c>
      <c r="BJ106" s="79">
        <v>0.91071868157941227</v>
      </c>
      <c r="BK106" s="79">
        <v>0.90548197731331903</v>
      </c>
      <c r="BL106" s="79">
        <v>0.97126661903874612</v>
      </c>
      <c r="BM106" s="79">
        <v>0.88098499831100407</v>
      </c>
      <c r="BN106" s="79">
        <v>0.60291401502084052</v>
      </c>
      <c r="BO106" s="79">
        <v>0.81221996906263061</v>
      </c>
      <c r="BP106" s="79">
        <v>0.78601635684771565</v>
      </c>
      <c r="BQ106" s="79">
        <v>0.82465390047043385</v>
      </c>
      <c r="BR106" s="79">
        <v>0.79507409898199488</v>
      </c>
      <c r="BS106" s="79">
        <v>0.97487890715830272</v>
      </c>
      <c r="BT106" s="79">
        <v>6.366614170018335E-3</v>
      </c>
      <c r="BU106" s="79">
        <v>0.10913684353834838</v>
      </c>
      <c r="BV106" s="79">
        <v>7.424842022714857E-3</v>
      </c>
      <c r="BW106" s="79">
        <v>0.44850340854995474</v>
      </c>
      <c r="BX106" s="79">
        <v>0.30696716258154999</v>
      </c>
      <c r="BY106" s="79">
        <v>0.72244771737482871</v>
      </c>
      <c r="BZ106" s="79">
        <v>0.98802972253129784</v>
      </c>
      <c r="CA106" s="79">
        <v>0.83709428545529208</v>
      </c>
      <c r="CB106" s="79">
        <v>0.96284947328102277</v>
      </c>
      <c r="CC106" s="79">
        <v>0.99298501362073288</v>
      </c>
      <c r="CD106" s="79">
        <v>0.71059475224382251</v>
      </c>
      <c r="CE106" s="79">
        <v>0.45324337420735716</v>
      </c>
      <c r="CF106" s="79">
        <v>7.2018337245519412E-2</v>
      </c>
      <c r="CG106" s="79">
        <v>0.25774132392086802</v>
      </c>
      <c r="CH106" s="79">
        <v>0.70072237333312504</v>
      </c>
      <c r="CI106" s="79">
        <v>0.82241372828542469</v>
      </c>
      <c r="CJ106" s="79">
        <v>0.85332171406408486</v>
      </c>
      <c r="CK106" s="79">
        <v>0.91972850803266204</v>
      </c>
      <c r="CL106" s="79">
        <v>4.3951894883937345E-2</v>
      </c>
      <c r="CM106" s="79">
        <v>7.8736330971667337E-2</v>
      </c>
      <c r="CN106" s="79">
        <v>0.88862259693887891</v>
      </c>
      <c r="CO106" s="79">
        <v>0.13312143566351251</v>
      </c>
      <c r="CP106" s="79">
        <v>0.23751266879196309</v>
      </c>
      <c r="CQ106" s="79">
        <v>0.91639916812178923</v>
      </c>
      <c r="CR106" s="79">
        <v>0.34916990687914251</v>
      </c>
      <c r="CS106" s="79">
        <v>0.80843697162629069</v>
      </c>
      <c r="CT106" s="79">
        <v>0.34738508263439405</v>
      </c>
      <c r="CU106" s="79">
        <v>0.71643495280472269</v>
      </c>
      <c r="CV106" s="79">
        <v>0.56965046459774205</v>
      </c>
      <c r="CW106" s="79">
        <v>0.75997281436293584</v>
      </c>
      <c r="CX106" s="79">
        <v>0.30826516748644206</v>
      </c>
      <c r="CY106" s="79">
        <v>0.61248177246255697</v>
      </c>
      <c r="CZ106" s="79">
        <v>6.500801837695061E-2</v>
      </c>
      <c r="DA106" s="79">
        <v>0.74250727997573285</v>
      </c>
      <c r="DB106" s="79">
        <v>0.26762563252638338</v>
      </c>
      <c r="DC106" s="79">
        <v>0.28534498291991495</v>
      </c>
      <c r="DD106" s="79">
        <v>0.81853112958431051</v>
      </c>
      <c r="DE106" s="79">
        <v>0.3178126420040599</v>
      </c>
      <c r="DF106" s="79">
        <v>0.53963479764787681</v>
      </c>
      <c r="DG106" s="79">
        <v>0.88209496584136682</v>
      </c>
      <c r="DH106" s="79">
        <v>0.9455956058265822</v>
      </c>
      <c r="DI106" s="79">
        <v>0.87884363260629839</v>
      </c>
      <c r="DJ106" s="79">
        <v>0.26584020799044783</v>
      </c>
      <c r="DK106" s="79">
        <v>0.8861993908292185</v>
      </c>
      <c r="DL106" s="79">
        <v>0.95631260885259184</v>
      </c>
      <c r="DM106" s="79">
        <v>0.18343562632976143</v>
      </c>
      <c r="DN106" s="79">
        <v>0.36937892169478448</v>
      </c>
      <c r="DO106" s="79">
        <v>0.19443247020051857</v>
      </c>
      <c r="DP106" s="79">
        <v>6.6758243604538514E-4</v>
      </c>
      <c r="DQ106" s="79">
        <v>0.46646010864538667</v>
      </c>
      <c r="DR106" s="79">
        <v>6.4173012980141221E-4</v>
      </c>
      <c r="DS106" s="79">
        <v>0.22850953970182386</v>
      </c>
      <c r="DT106" s="79">
        <v>0.24060008074059025</v>
      </c>
      <c r="DU106" s="79">
        <v>0.12523511316086083</v>
      </c>
      <c r="DV106" s="79">
        <v>0.61531952529621425</v>
      </c>
      <c r="DW106" s="79">
        <v>0.48383472931252991</v>
      </c>
      <c r="DX106" s="79">
        <v>0.47172476723904799</v>
      </c>
      <c r="DY106" s="79">
        <v>1.4622519215178173E-2</v>
      </c>
      <c r="DZ106" s="79">
        <v>0.36694404992073149</v>
      </c>
      <c r="EA106" s="79">
        <v>0.59951807791251732</v>
      </c>
      <c r="EB106" s="79">
        <v>0.6961419977822505</v>
      </c>
      <c r="EC106" s="79">
        <v>0.11999381826117285</v>
      </c>
      <c r="ED106" s="79">
        <v>0.82857232486457266</v>
      </c>
      <c r="EE106" s="79">
        <v>1.5601016860160644E-4</v>
      </c>
      <c r="EF106" s="79">
        <v>0.80234762070319365</v>
      </c>
      <c r="EG106" s="79">
        <v>0.63037478197841923</v>
      </c>
      <c r="EH106" s="79">
        <v>4.6442982650948445E-6</v>
      </c>
      <c r="EI106" s="79">
        <v>0.18305757188716548</v>
      </c>
      <c r="EJ106" s="79">
        <v>0.66541017648079304</v>
      </c>
      <c r="EK106" s="79">
        <v>0.79136662126358059</v>
      </c>
      <c r="EL106" s="79">
        <v>0.58165872069078284</v>
      </c>
      <c r="EM106" s="79">
        <v>0.51127747850690608</v>
      </c>
      <c r="EN106" s="79">
        <v>0.37475903786194353</v>
      </c>
      <c r="EO106" s="79">
        <v>8.5670743577380609E-2</v>
      </c>
      <c r="EP106" s="79">
        <v>0.44492231156517137</v>
      </c>
      <c r="EQ106" s="79">
        <v>0.89135942411249491</v>
      </c>
      <c r="ER106" s="79">
        <v>0.83304207120126172</v>
      </c>
      <c r="ES106" s="79">
        <v>0.93663376669011822</v>
      </c>
      <c r="ET106" s="79">
        <v>0.86183217999491746</v>
      </c>
      <c r="EU106" s="79">
        <v>0.14595184451915294</v>
      </c>
      <c r="EV106" s="79">
        <v>6.4414662410301471E-2</v>
      </c>
      <c r="EW106" s="79">
        <v>0.62166938470324284</v>
      </c>
      <c r="EX106" s="79">
        <v>0.65909165946225701</v>
      </c>
      <c r="EY106" s="79">
        <v>0.82805247859958808</v>
      </c>
      <c r="EZ106" s="79">
        <v>0.84775210483060559</v>
      </c>
      <c r="FA106" s="79">
        <v>0.97245607327700834</v>
      </c>
      <c r="FB106" s="79">
        <v>0.95649016730549274</v>
      </c>
      <c r="FC106" s="79">
        <v>0.97793659967543001</v>
      </c>
      <c r="FD106" s="79">
        <v>0.94944868629708457</v>
      </c>
      <c r="FE106" s="79">
        <v>0.98778305140298051</v>
      </c>
      <c r="FF106" s="79">
        <v>0.95134254340792934</v>
      </c>
      <c r="FG106" s="79">
        <v>0.79535392610742917</v>
      </c>
      <c r="FH106" s="79">
        <v>0.94637065613751026</v>
      </c>
      <c r="FI106" s="79">
        <v>0.41672681162190317</v>
      </c>
      <c r="FJ106" s="79">
        <v>0.26555453947616536</v>
      </c>
      <c r="FK106" s="79">
        <v>0.74331293357785266</v>
      </c>
      <c r="FL106" s="79">
        <v>0.50759994715699785</v>
      </c>
      <c r="FM106" s="79">
        <v>0.3595462113587925</v>
      </c>
      <c r="FN106" s="79">
        <v>0.24219044002215018</v>
      </c>
      <c r="FO106" s="79">
        <v>0.48404888624585485</v>
      </c>
      <c r="FP106" s="79">
        <v>0.23059068755063816</v>
      </c>
      <c r="FQ106" s="79">
        <v>0.85541584363125212</v>
      </c>
      <c r="FR106" s="79">
        <v>0.36550451114715521</v>
      </c>
      <c r="FS106" s="79">
        <v>0.75309334509767822</v>
      </c>
      <c r="FT106" s="79">
        <v>0.76544945910617646</v>
      </c>
      <c r="FU106" s="75"/>
    </row>
    <row r="107" spans="1:177">
      <c r="A107" s="150"/>
      <c r="B107" s="76" t="s">
        <v>1010</v>
      </c>
      <c r="C107" s="78">
        <v>648</v>
      </c>
      <c r="D107" s="78">
        <v>648</v>
      </c>
      <c r="E107" s="78">
        <v>648</v>
      </c>
      <c r="F107" s="78">
        <v>648</v>
      </c>
      <c r="G107" s="78">
        <v>648</v>
      </c>
      <c r="H107" s="78">
        <v>648</v>
      </c>
      <c r="I107" s="78">
        <v>648</v>
      </c>
      <c r="J107" s="78">
        <v>648</v>
      </c>
      <c r="K107" s="78">
        <v>645</v>
      </c>
      <c r="L107" s="78">
        <v>648</v>
      </c>
      <c r="M107" s="78">
        <v>648</v>
      </c>
      <c r="N107" s="78">
        <v>648</v>
      </c>
      <c r="O107" s="78">
        <v>648</v>
      </c>
      <c r="P107" s="78">
        <v>648</v>
      </c>
      <c r="Q107" s="78">
        <v>648</v>
      </c>
      <c r="R107" s="78">
        <v>648</v>
      </c>
      <c r="S107" s="78">
        <v>648</v>
      </c>
      <c r="T107" s="78">
        <v>648</v>
      </c>
      <c r="U107" s="78">
        <v>648</v>
      </c>
      <c r="V107" s="78">
        <v>648</v>
      </c>
      <c r="W107" s="78">
        <v>648</v>
      </c>
      <c r="X107" s="78">
        <v>648</v>
      </c>
      <c r="Y107" s="78">
        <v>648</v>
      </c>
      <c r="Z107" s="78">
        <v>648</v>
      </c>
      <c r="AA107" s="78">
        <v>648</v>
      </c>
      <c r="AB107" s="78">
        <v>648</v>
      </c>
      <c r="AC107" s="78">
        <v>648</v>
      </c>
      <c r="AD107" s="78">
        <v>648</v>
      </c>
      <c r="AE107" s="78">
        <v>648</v>
      </c>
      <c r="AF107" s="78">
        <v>648</v>
      </c>
      <c r="AG107" s="78">
        <v>648</v>
      </c>
      <c r="AH107" s="78">
        <v>648</v>
      </c>
      <c r="AI107" s="78">
        <v>648</v>
      </c>
      <c r="AJ107" s="78">
        <v>648</v>
      </c>
      <c r="AK107" s="78">
        <v>648</v>
      </c>
      <c r="AL107" s="78">
        <v>648</v>
      </c>
      <c r="AM107" s="78">
        <v>648</v>
      </c>
      <c r="AN107" s="78">
        <v>648</v>
      </c>
      <c r="AO107" s="78">
        <v>648</v>
      </c>
      <c r="AP107" s="78">
        <v>648</v>
      </c>
      <c r="AQ107" s="78">
        <v>648</v>
      </c>
      <c r="AR107" s="78">
        <v>648</v>
      </c>
      <c r="AS107" s="78">
        <v>648</v>
      </c>
      <c r="AT107" s="78">
        <v>648</v>
      </c>
      <c r="AU107" s="78">
        <v>648</v>
      </c>
      <c r="AV107" s="78">
        <v>648</v>
      </c>
      <c r="AW107" s="78">
        <v>648</v>
      </c>
      <c r="AX107" s="78">
        <v>648</v>
      </c>
      <c r="AY107" s="78">
        <v>648</v>
      </c>
      <c r="AZ107" s="78">
        <v>648</v>
      </c>
      <c r="BA107" s="78">
        <v>648</v>
      </c>
      <c r="BB107" s="78">
        <v>648</v>
      </c>
      <c r="BC107" s="78">
        <v>648</v>
      </c>
      <c r="BD107" s="78">
        <v>648</v>
      </c>
      <c r="BE107" s="78">
        <v>648</v>
      </c>
      <c r="BF107" s="78">
        <v>648</v>
      </c>
      <c r="BG107" s="78">
        <v>648</v>
      </c>
      <c r="BH107" s="78">
        <v>648</v>
      </c>
      <c r="BI107" s="78">
        <v>648</v>
      </c>
      <c r="BJ107" s="78">
        <v>648</v>
      </c>
      <c r="BK107" s="78">
        <v>648</v>
      </c>
      <c r="BL107" s="78">
        <v>648</v>
      </c>
      <c r="BM107" s="78">
        <v>648</v>
      </c>
      <c r="BN107" s="78">
        <v>648</v>
      </c>
      <c r="BO107" s="78">
        <v>648</v>
      </c>
      <c r="BP107" s="78">
        <v>648</v>
      </c>
      <c r="BQ107" s="78">
        <v>648</v>
      </c>
      <c r="BR107" s="78">
        <v>648</v>
      </c>
      <c r="BS107" s="78">
        <v>648</v>
      </c>
      <c r="BT107" s="78">
        <v>648</v>
      </c>
      <c r="BU107" s="78">
        <v>648</v>
      </c>
      <c r="BV107" s="78">
        <v>648</v>
      </c>
      <c r="BW107" s="78">
        <v>648</v>
      </c>
      <c r="BX107" s="78">
        <v>648</v>
      </c>
      <c r="BY107" s="78">
        <v>648</v>
      </c>
      <c r="BZ107" s="78">
        <v>648</v>
      </c>
      <c r="CA107" s="78">
        <v>648</v>
      </c>
      <c r="CB107" s="78">
        <v>648</v>
      </c>
      <c r="CC107" s="78">
        <v>648</v>
      </c>
      <c r="CD107" s="78">
        <v>648</v>
      </c>
      <c r="CE107" s="78">
        <v>648</v>
      </c>
      <c r="CF107" s="78">
        <v>648</v>
      </c>
      <c r="CG107" s="78">
        <v>648</v>
      </c>
      <c r="CH107" s="78">
        <v>648</v>
      </c>
      <c r="CI107" s="78">
        <v>648</v>
      </c>
      <c r="CJ107" s="78">
        <v>648</v>
      </c>
      <c r="CK107" s="78">
        <v>648</v>
      </c>
      <c r="CL107" s="78">
        <v>648</v>
      </c>
      <c r="CM107" s="78">
        <v>648</v>
      </c>
      <c r="CN107" s="78">
        <v>648</v>
      </c>
      <c r="CO107" s="78">
        <v>648</v>
      </c>
      <c r="CP107" s="78">
        <v>648</v>
      </c>
      <c r="CQ107" s="78">
        <v>648</v>
      </c>
      <c r="CR107" s="78">
        <v>648</v>
      </c>
      <c r="CS107" s="78">
        <v>648</v>
      </c>
      <c r="CT107" s="78">
        <v>648</v>
      </c>
      <c r="CU107" s="78">
        <v>648</v>
      </c>
      <c r="CV107" s="78">
        <v>648</v>
      </c>
      <c r="CW107" s="78">
        <v>648</v>
      </c>
      <c r="CX107" s="78">
        <v>648</v>
      </c>
      <c r="CY107" s="78">
        <v>648</v>
      </c>
      <c r="CZ107" s="78">
        <v>648</v>
      </c>
      <c r="DA107" s="78">
        <v>648</v>
      </c>
      <c r="DB107" s="78">
        <v>648</v>
      </c>
      <c r="DC107" s="78">
        <v>648</v>
      </c>
      <c r="DD107" s="78">
        <v>648</v>
      </c>
      <c r="DE107" s="78">
        <v>648</v>
      </c>
      <c r="DF107" s="78">
        <v>648</v>
      </c>
      <c r="DG107" s="78">
        <v>648</v>
      </c>
      <c r="DH107" s="78">
        <v>648</v>
      </c>
      <c r="DI107" s="78">
        <v>648</v>
      </c>
      <c r="DJ107" s="78">
        <v>648</v>
      </c>
      <c r="DK107" s="78">
        <v>648</v>
      </c>
      <c r="DL107" s="78">
        <v>648</v>
      </c>
      <c r="DM107" s="78">
        <v>648</v>
      </c>
      <c r="DN107" s="78">
        <v>648</v>
      </c>
      <c r="DO107" s="78">
        <v>648</v>
      </c>
      <c r="DP107" s="78">
        <v>648</v>
      </c>
      <c r="DQ107" s="78">
        <v>648</v>
      </c>
      <c r="DR107" s="78">
        <v>648</v>
      </c>
      <c r="DS107" s="78">
        <v>648</v>
      </c>
      <c r="DT107" s="78">
        <v>648</v>
      </c>
      <c r="DU107" s="78">
        <v>648</v>
      </c>
      <c r="DV107" s="78">
        <v>648</v>
      </c>
      <c r="DW107" s="78">
        <v>648</v>
      </c>
      <c r="DX107" s="78">
        <v>648</v>
      </c>
      <c r="DY107" s="78">
        <v>648</v>
      </c>
      <c r="DZ107" s="78">
        <v>616</v>
      </c>
      <c r="EA107" s="78">
        <v>630</v>
      </c>
      <c r="EB107" s="78">
        <v>628</v>
      </c>
      <c r="EC107" s="78">
        <v>646</v>
      </c>
      <c r="ED107" s="78">
        <v>646</v>
      </c>
      <c r="EE107" s="78">
        <v>619</v>
      </c>
      <c r="EF107" s="78">
        <v>647</v>
      </c>
      <c r="EG107" s="78">
        <v>648</v>
      </c>
      <c r="EH107" s="78">
        <v>645</v>
      </c>
      <c r="EI107" s="78">
        <v>622</v>
      </c>
      <c r="EJ107" s="78">
        <v>648</v>
      </c>
      <c r="EK107" s="78">
        <v>645</v>
      </c>
      <c r="EL107" s="78">
        <v>648</v>
      </c>
      <c r="EM107" s="78">
        <v>648</v>
      </c>
      <c r="EN107" s="78">
        <v>646</v>
      </c>
      <c r="EO107" s="78">
        <v>648</v>
      </c>
      <c r="EP107" s="78">
        <v>648</v>
      </c>
      <c r="EQ107" s="78">
        <v>648</v>
      </c>
      <c r="ER107" s="78">
        <v>648</v>
      </c>
      <c r="ES107" s="78">
        <v>648</v>
      </c>
      <c r="ET107" s="78">
        <v>648</v>
      </c>
      <c r="EU107" s="78">
        <v>648</v>
      </c>
      <c r="EV107" s="78">
        <v>648</v>
      </c>
      <c r="EW107" s="78">
        <v>648</v>
      </c>
      <c r="EX107" s="78">
        <v>648</v>
      </c>
      <c r="EY107" s="78">
        <v>648</v>
      </c>
      <c r="EZ107" s="78">
        <v>648</v>
      </c>
      <c r="FA107" s="78">
        <v>648</v>
      </c>
      <c r="FB107" s="78">
        <v>648</v>
      </c>
      <c r="FC107" s="78">
        <v>648</v>
      </c>
      <c r="FD107" s="78">
        <v>648</v>
      </c>
      <c r="FE107" s="78">
        <v>648</v>
      </c>
      <c r="FF107" s="78">
        <v>648</v>
      </c>
      <c r="FG107" s="78">
        <v>648</v>
      </c>
      <c r="FH107" s="78">
        <v>648</v>
      </c>
      <c r="FI107" s="78">
        <v>648</v>
      </c>
      <c r="FJ107" s="78">
        <v>648</v>
      </c>
      <c r="FK107" s="78">
        <v>648</v>
      </c>
      <c r="FL107" s="78">
        <v>648</v>
      </c>
      <c r="FM107" s="78">
        <v>648</v>
      </c>
      <c r="FN107" s="78">
        <v>648</v>
      </c>
      <c r="FO107" s="78">
        <v>648</v>
      </c>
      <c r="FP107" s="78">
        <v>645</v>
      </c>
      <c r="FQ107" s="78">
        <v>645</v>
      </c>
      <c r="FR107" s="78">
        <v>644</v>
      </c>
      <c r="FS107" s="78">
        <v>648</v>
      </c>
      <c r="FT107" s="78">
        <v>648</v>
      </c>
      <c r="FU107" s="75"/>
    </row>
    <row r="108" spans="1:177">
      <c r="A108" s="150" t="s">
        <v>235</v>
      </c>
      <c r="B108" s="76" t="s">
        <v>1012</v>
      </c>
      <c r="C108" s="79">
        <v>0.22824115424718447</v>
      </c>
      <c r="D108" s="79">
        <v>-0.11456757317568282</v>
      </c>
      <c r="E108" s="79">
        <v>-0.15211311591288557</v>
      </c>
      <c r="F108" s="79">
        <v>-1.2589406752354256E-2</v>
      </c>
      <c r="G108" s="79">
        <v>3.7153609371668117E-2</v>
      </c>
      <c r="H108" s="79">
        <v>3.2977907209242957E-2</v>
      </c>
      <c r="I108" s="79">
        <v>0.24279007085916607</v>
      </c>
      <c r="J108" s="79">
        <v>-0.1856245688936935</v>
      </c>
      <c r="K108" s="79">
        <v>3.2070723908539475E-2</v>
      </c>
      <c r="L108" s="79">
        <v>0.16023538637837051</v>
      </c>
      <c r="M108" s="79">
        <v>8.1599544623451856E-2</v>
      </c>
      <c r="N108" s="79">
        <v>-7.245567684343826E-2</v>
      </c>
      <c r="O108" s="79">
        <v>5.0188973316788364E-2</v>
      </c>
      <c r="P108" s="79">
        <v>-5.0906552170050436E-3</v>
      </c>
      <c r="Q108" s="79">
        <v>-5.1468747985793317E-2</v>
      </c>
      <c r="R108" s="79">
        <v>3.3085431557413621E-2</v>
      </c>
      <c r="S108" s="79">
        <v>-5.8590155437253412E-3</v>
      </c>
      <c r="T108" s="79">
        <v>-6.5324197866041392E-2</v>
      </c>
      <c r="U108" s="79">
        <v>-0.13120951775719569</v>
      </c>
      <c r="V108" s="79">
        <v>-0.14209349264642032</v>
      </c>
      <c r="W108" s="79">
        <v>9.6523878770514542E-3</v>
      </c>
      <c r="X108" s="79">
        <v>3.7656685218197254E-2</v>
      </c>
      <c r="Y108" s="79">
        <v>-5.017526531164046E-2</v>
      </c>
      <c r="Z108" s="79">
        <v>-9.313462298623125E-2</v>
      </c>
      <c r="AA108" s="79">
        <v>0.1965155714831951</v>
      </c>
      <c r="AB108" s="79">
        <v>0.13577573721269337</v>
      </c>
      <c r="AC108" s="79">
        <v>-0.14771968780577988</v>
      </c>
      <c r="AD108" s="79">
        <v>-0.10589106354212779</v>
      </c>
      <c r="AE108" s="79">
        <v>-0.12164009404610771</v>
      </c>
      <c r="AF108" s="79">
        <v>-2.7632862103112575E-2</v>
      </c>
      <c r="AG108" s="79">
        <v>9.7256556704395022E-3</v>
      </c>
      <c r="AH108" s="79">
        <v>7.5315074687497693E-2</v>
      </c>
      <c r="AI108" s="79">
        <v>0.11525637027755391</v>
      </c>
      <c r="AJ108" s="78">
        <v>1</v>
      </c>
      <c r="AK108" s="79">
        <v>0.70562437667649847</v>
      </c>
      <c r="AL108" s="79">
        <v>-0.38740948977503886</v>
      </c>
      <c r="AM108" s="79">
        <v>4.4787130040103609E-2</v>
      </c>
      <c r="AN108" s="79">
        <v>7.1842958876961391E-2</v>
      </c>
      <c r="AO108" s="79">
        <v>0.10619934356650464</v>
      </c>
      <c r="AP108" s="79">
        <v>-9.3763156459952507E-2</v>
      </c>
      <c r="AQ108" s="79">
        <v>-9.4337076732265879E-2</v>
      </c>
      <c r="AR108" s="79">
        <v>-4.9678535519153311E-4</v>
      </c>
      <c r="AS108" s="79">
        <v>0.387251229226935</v>
      </c>
      <c r="AT108" s="79">
        <v>0.17268324512308533</v>
      </c>
      <c r="AU108" s="79">
        <v>-0.20073250678895346</v>
      </c>
      <c r="AV108" s="79">
        <v>-0.11703807919816367</v>
      </c>
      <c r="AW108" s="79">
        <v>-1.2092774325687785E-2</v>
      </c>
      <c r="AX108" s="79">
        <v>0.15799530717013535</v>
      </c>
      <c r="AY108" s="79">
        <v>0.1935384555360995</v>
      </c>
      <c r="AZ108" s="79">
        <v>8.8689795398495141E-2</v>
      </c>
      <c r="BA108" s="79">
        <v>-0.11001594014690781</v>
      </c>
      <c r="BB108" s="79">
        <v>-8.0239054580373517E-2</v>
      </c>
      <c r="BC108" s="79">
        <v>3.8866450611960181E-2</v>
      </c>
      <c r="BD108" s="79">
        <v>0.15985020728908944</v>
      </c>
      <c r="BE108" s="79">
        <v>4.040372715367057E-2</v>
      </c>
      <c r="BF108" s="79">
        <v>-7.5723558229490858E-3</v>
      </c>
      <c r="BG108" s="79">
        <v>-7.2082243540798091E-2</v>
      </c>
      <c r="BH108" s="79">
        <v>-5.708389045320085E-2</v>
      </c>
      <c r="BI108" s="79">
        <v>-7.3918163315535357E-2</v>
      </c>
      <c r="BJ108" s="79">
        <v>-6.9662124688578506E-2</v>
      </c>
      <c r="BK108" s="79">
        <v>8.0704717093893638E-2</v>
      </c>
      <c r="BL108" s="79">
        <v>0.13170784320636128</v>
      </c>
      <c r="BM108" s="79">
        <v>-3.6866074742492906E-2</v>
      </c>
      <c r="BN108" s="79">
        <v>9.3359285232485267E-2</v>
      </c>
      <c r="BO108" s="79">
        <v>3.5057624335128608E-2</v>
      </c>
      <c r="BP108" s="79">
        <v>-5.7803616513563319E-2</v>
      </c>
      <c r="BQ108" s="79">
        <v>-8.2488115490398681E-2</v>
      </c>
      <c r="BR108" s="79">
        <v>-0.10147882479545627</v>
      </c>
      <c r="BS108" s="79">
        <v>-1.9625288143545888E-2</v>
      </c>
      <c r="BT108" s="79">
        <v>-1.6487858465502436E-2</v>
      </c>
      <c r="BU108" s="79">
        <v>-2.7691816752776266E-2</v>
      </c>
      <c r="BV108" s="79">
        <v>-2.944318189013579E-2</v>
      </c>
      <c r="BW108" s="79">
        <v>-2.4969046907908205E-2</v>
      </c>
      <c r="BX108" s="79">
        <v>-1.8872797495586971E-2</v>
      </c>
      <c r="BY108" s="79">
        <v>2.2928483962720635E-2</v>
      </c>
      <c r="BZ108" s="79">
        <v>2.800237767425318E-2</v>
      </c>
      <c r="CA108" s="79">
        <v>1.4117446599411174E-2</v>
      </c>
      <c r="CB108" s="79">
        <v>-3.1729779260543378E-2</v>
      </c>
      <c r="CC108" s="79">
        <v>-3.0772505884601831E-2</v>
      </c>
      <c r="CD108" s="79">
        <v>-4.3661514496998996E-2</v>
      </c>
      <c r="CE108" s="79">
        <v>-2.239414182841791E-2</v>
      </c>
      <c r="CF108" s="79">
        <v>6.5085364811844626E-2</v>
      </c>
      <c r="CG108" s="79">
        <v>0.19024348281557499</v>
      </c>
      <c r="CH108" s="79">
        <v>0.20772814106035162</v>
      </c>
      <c r="CI108" s="79">
        <v>-1.5399689986120083E-3</v>
      </c>
      <c r="CJ108" s="79">
        <v>5.8095330993558278E-2</v>
      </c>
      <c r="CK108" s="79">
        <v>6.897301106388766E-2</v>
      </c>
      <c r="CL108" s="79">
        <v>0.11496792257846568</v>
      </c>
      <c r="CM108" s="79">
        <v>0.20907107354044496</v>
      </c>
      <c r="CN108" s="79">
        <v>0.1705936098842572</v>
      </c>
      <c r="CO108" s="79">
        <v>3.5692523768505444E-2</v>
      </c>
      <c r="CP108" s="79">
        <v>0.13781921838824202</v>
      </c>
      <c r="CQ108" s="79">
        <v>0.14661440842486032</v>
      </c>
      <c r="CR108" s="79">
        <v>3.8438877757245755E-2</v>
      </c>
      <c r="CS108" s="79">
        <v>-5.2585308143835885E-2</v>
      </c>
      <c r="CT108" s="79">
        <v>-3.9320449626731618E-2</v>
      </c>
      <c r="CU108" s="79">
        <v>3.6270616117461033E-2</v>
      </c>
      <c r="CV108" s="79">
        <v>1.9510302231388915E-2</v>
      </c>
      <c r="CW108" s="79">
        <v>-7.3832952045392681E-3</v>
      </c>
      <c r="CX108" s="79">
        <v>1.609014743850562E-2</v>
      </c>
      <c r="CY108" s="79">
        <v>-5.0589465644008472E-2</v>
      </c>
      <c r="CZ108" s="79">
        <v>-8.1410625749833737E-2</v>
      </c>
      <c r="DA108" s="79">
        <v>0.18057185567175177</v>
      </c>
      <c r="DB108" s="79">
        <v>-6.5166133487587319E-2</v>
      </c>
      <c r="DC108" s="79">
        <v>-0.16330380969181482</v>
      </c>
      <c r="DD108" s="79">
        <v>-5.1880307940944025E-2</v>
      </c>
      <c r="DE108" s="79">
        <v>7.6751051629446357E-2</v>
      </c>
      <c r="DF108" s="79">
        <v>9.3861537361500755E-2</v>
      </c>
      <c r="DG108" s="79">
        <v>6.7238775484775484E-2</v>
      </c>
      <c r="DH108" s="79">
        <v>-1.5752070057019465E-2</v>
      </c>
      <c r="DI108" s="79">
        <v>-6.7809066997657652E-2</v>
      </c>
      <c r="DJ108" s="79">
        <v>0.33545370155350007</v>
      </c>
      <c r="DK108" s="79">
        <v>5.1447901398722566E-2</v>
      </c>
      <c r="DL108" s="79">
        <v>-7.4343771203569291E-3</v>
      </c>
      <c r="DM108" s="79">
        <v>6.0102159107650169E-2</v>
      </c>
      <c r="DN108" s="79">
        <v>6.8523999621348614E-2</v>
      </c>
      <c r="DO108" s="79">
        <v>-5.7754206546920352E-2</v>
      </c>
      <c r="DP108" s="79">
        <v>2.4947328161390152E-2</v>
      </c>
      <c r="DQ108" s="79">
        <v>-3.9777231501920085E-2</v>
      </c>
      <c r="DR108" s="79">
        <v>-2.6175607205783661E-2</v>
      </c>
      <c r="DS108" s="79">
        <v>6.762337793015491E-2</v>
      </c>
      <c r="DT108" s="79">
        <v>-6.4692525100993048E-2</v>
      </c>
      <c r="DU108" s="79">
        <v>-8.4858999814540911E-2</v>
      </c>
      <c r="DV108" s="79">
        <v>9.8595909681695876E-2</v>
      </c>
      <c r="DW108" s="79">
        <v>-3.9132170549933114E-2</v>
      </c>
      <c r="DX108" s="79">
        <v>-4.3271270629555533E-2</v>
      </c>
      <c r="DY108" s="79">
        <v>0.12053522349059768</v>
      </c>
      <c r="DZ108" s="79">
        <v>-5.4146157355446645E-2</v>
      </c>
      <c r="EA108" s="79">
        <v>-2.213552094320766E-2</v>
      </c>
      <c r="EB108" s="79">
        <v>1.0944556056435963E-2</v>
      </c>
      <c r="EC108" s="79">
        <v>9.6172450598500756E-2</v>
      </c>
      <c r="ED108" s="79">
        <v>3.7239902496436175E-2</v>
      </c>
      <c r="EE108" s="79">
        <v>5.6489445399685943E-2</v>
      </c>
      <c r="EF108" s="79">
        <v>-6.3230538411209306E-2</v>
      </c>
      <c r="EG108" s="79">
        <v>0.10297717686152287</v>
      </c>
      <c r="EH108" s="79">
        <v>7.1123083547875318E-2</v>
      </c>
      <c r="EI108" s="79">
        <v>-5.7210321687679561E-2</v>
      </c>
      <c r="EJ108" s="79">
        <v>-5.4596885537794973E-2</v>
      </c>
      <c r="EK108" s="79">
        <v>-6.0869278574396141E-2</v>
      </c>
      <c r="EL108" s="79">
        <v>-7.2446421923456406E-2</v>
      </c>
      <c r="EM108" s="79">
        <v>-5.3706074943109763E-2</v>
      </c>
      <c r="EN108" s="79">
        <v>-5.0343952390257921E-2</v>
      </c>
      <c r="EO108" s="79">
        <v>-2.585261472300017E-2</v>
      </c>
      <c r="EP108" s="79">
        <v>-1.4081631006987569E-2</v>
      </c>
      <c r="EQ108" s="79">
        <v>-5.926404594788947E-2</v>
      </c>
      <c r="ER108" s="79">
        <v>-6.522838638318898E-2</v>
      </c>
      <c r="ES108" s="79">
        <v>-6.8704235450927867E-2</v>
      </c>
      <c r="ET108" s="79">
        <v>-7.2532095045328954E-2</v>
      </c>
      <c r="EU108" s="79">
        <v>-0.21622148135387165</v>
      </c>
      <c r="EV108" s="79">
        <v>-0.2394965681682828</v>
      </c>
      <c r="EW108" s="79">
        <v>3.5183928843888858E-2</v>
      </c>
      <c r="EX108" s="79">
        <v>3.2211677700912746E-2</v>
      </c>
      <c r="EY108" s="79">
        <v>-6.5385938509284605E-2</v>
      </c>
      <c r="EZ108" s="79">
        <v>-6.6277822281008661E-2</v>
      </c>
      <c r="FA108" s="79">
        <v>-3.1416253409912387E-2</v>
      </c>
      <c r="FB108" s="79">
        <v>-1.7027514922599567E-2</v>
      </c>
      <c r="FC108" s="79">
        <v>-6.2922931429730974E-2</v>
      </c>
      <c r="FD108" s="79">
        <v>-6.4641157342781488E-2</v>
      </c>
      <c r="FE108" s="79">
        <v>-6.3579968594529274E-2</v>
      </c>
      <c r="FF108" s="79">
        <v>-6.5155407100383964E-2</v>
      </c>
      <c r="FG108" s="79">
        <v>-1.241019836524572E-2</v>
      </c>
      <c r="FH108" s="79">
        <v>-1.3651676380203561E-2</v>
      </c>
      <c r="FI108" s="79">
        <v>-0.20938889166852021</v>
      </c>
      <c r="FJ108" s="79">
        <v>-0.26955351715908782</v>
      </c>
      <c r="FK108" s="79">
        <v>-7.826401049019216E-2</v>
      </c>
      <c r="FL108" s="79">
        <v>-6.7371836467650451E-2</v>
      </c>
      <c r="FM108" s="79">
        <v>-1.7297431072486904E-2</v>
      </c>
      <c r="FN108" s="79">
        <v>3.4146119757921478E-2</v>
      </c>
      <c r="FO108" s="79">
        <v>3.8564363890074935E-2</v>
      </c>
      <c r="FP108" s="79">
        <v>1.7563062631450542E-2</v>
      </c>
      <c r="FQ108" s="79">
        <v>-2.2229013609748657E-2</v>
      </c>
      <c r="FR108" s="79">
        <v>-5.4118356202803385E-2</v>
      </c>
      <c r="FS108" s="79">
        <v>-1.7003398219335799E-2</v>
      </c>
      <c r="FT108" s="79">
        <v>-1.7024361418219384E-2</v>
      </c>
      <c r="FU108" s="75"/>
    </row>
    <row r="109" spans="1:177">
      <c r="A109" s="150"/>
      <c r="B109" s="76" t="s">
        <v>1011</v>
      </c>
      <c r="C109" s="79">
        <v>4.1879384033957322E-9</v>
      </c>
      <c r="D109" s="79">
        <v>3.4957700195670815E-3</v>
      </c>
      <c r="E109" s="79">
        <v>1.0135086358884797E-4</v>
      </c>
      <c r="F109" s="79">
        <v>0.74906846901755653</v>
      </c>
      <c r="G109" s="79">
        <v>0.3450283746794055</v>
      </c>
      <c r="H109" s="79">
        <v>0.40198149327778843</v>
      </c>
      <c r="I109" s="79">
        <v>3.7901836400992235E-10</v>
      </c>
      <c r="J109" s="79">
        <v>1.9599192757870594E-6</v>
      </c>
      <c r="K109" s="79">
        <v>0.41614659322397651</v>
      </c>
      <c r="L109" s="79">
        <v>4.1753438304604381E-5</v>
      </c>
      <c r="M109" s="79">
        <v>3.7834907794960494E-2</v>
      </c>
      <c r="N109" s="79">
        <v>6.5287760425164848E-2</v>
      </c>
      <c r="O109" s="79">
        <v>0.20197666731145814</v>
      </c>
      <c r="P109" s="79">
        <v>0.89709054705874958</v>
      </c>
      <c r="Q109" s="79">
        <v>0.19069761082631353</v>
      </c>
      <c r="R109" s="79">
        <v>0.40044782845572435</v>
      </c>
      <c r="S109" s="79">
        <v>0.88166449658864698</v>
      </c>
      <c r="T109" s="79">
        <v>9.6623721233826051E-2</v>
      </c>
      <c r="U109" s="79">
        <v>8.1371956671324596E-4</v>
      </c>
      <c r="V109" s="79">
        <v>2.8501402440212354E-4</v>
      </c>
      <c r="W109" s="79">
        <v>0.80626983512964379</v>
      </c>
      <c r="X109" s="79">
        <v>0.33853120782104407</v>
      </c>
      <c r="Y109" s="79">
        <v>0.20210005159668742</v>
      </c>
      <c r="Z109" s="79">
        <v>1.7720880218746012E-2</v>
      </c>
      <c r="AA109" s="79">
        <v>4.6055489917280088E-7</v>
      </c>
      <c r="AB109" s="79">
        <v>5.2890388758332471E-4</v>
      </c>
      <c r="AC109" s="79">
        <v>1.6078514708397107E-4</v>
      </c>
      <c r="AD109" s="79">
        <v>6.977193730279465E-3</v>
      </c>
      <c r="AE109" s="79">
        <v>1.9221873089580021E-3</v>
      </c>
      <c r="AF109" s="79">
        <v>0.48255830268309863</v>
      </c>
      <c r="AG109" s="79">
        <v>0.80482880639052401</v>
      </c>
      <c r="AH109" s="79">
        <v>5.5335897401030461E-2</v>
      </c>
      <c r="AI109" s="79">
        <v>3.3025150370148155E-3</v>
      </c>
      <c r="AJ109" s="77"/>
      <c r="AK109" s="79">
        <v>1.0023996436318583E-98</v>
      </c>
      <c r="AL109" s="79">
        <v>1.2384269842338962E-24</v>
      </c>
      <c r="AM109" s="79">
        <v>0.25492665512010948</v>
      </c>
      <c r="AN109" s="79">
        <v>6.7601437613140636E-2</v>
      </c>
      <c r="AO109" s="79">
        <v>6.8133925715059517E-3</v>
      </c>
      <c r="AP109" s="79">
        <v>1.6964621993859216E-2</v>
      </c>
      <c r="AQ109" s="79">
        <v>1.6298910935144392E-2</v>
      </c>
      <c r="AR109" s="79">
        <v>0.98992962760888359</v>
      </c>
      <c r="AS109" s="79">
        <v>1.2980085851567442E-24</v>
      </c>
      <c r="AT109" s="79">
        <v>9.8444992412544305E-6</v>
      </c>
      <c r="AU109" s="79">
        <v>2.5705997842444405E-7</v>
      </c>
      <c r="AV109" s="79">
        <v>2.8468225704451943E-3</v>
      </c>
      <c r="AW109" s="79">
        <v>0.75865409971566555</v>
      </c>
      <c r="AX109" s="79">
        <v>5.3556755070109417E-5</v>
      </c>
      <c r="AY109" s="79">
        <v>6.8990849153347463E-7</v>
      </c>
      <c r="AZ109" s="79">
        <v>2.3960296471300442E-2</v>
      </c>
      <c r="BA109" s="79">
        <v>5.0526736908636585E-3</v>
      </c>
      <c r="BB109" s="79">
        <v>4.1161206660726077E-2</v>
      </c>
      <c r="BC109" s="79">
        <v>0.32323034778758664</v>
      </c>
      <c r="BD109" s="79">
        <v>4.359004442489247E-5</v>
      </c>
      <c r="BE109" s="79">
        <v>0.30444656449632967</v>
      </c>
      <c r="BF109" s="79">
        <v>0.84743570704266624</v>
      </c>
      <c r="BG109" s="79">
        <v>6.6689992014848209E-2</v>
      </c>
      <c r="BH109" s="79">
        <v>0.1466415804509115</v>
      </c>
      <c r="BI109" s="79">
        <v>6.002777212098849E-2</v>
      </c>
      <c r="BJ109" s="79">
        <v>7.6388318656770274E-2</v>
      </c>
      <c r="BK109" s="79">
        <v>3.9995902844574487E-2</v>
      </c>
      <c r="BL109" s="79">
        <v>7.7685335699264962E-4</v>
      </c>
      <c r="BM109" s="79">
        <v>0.3487772439832737</v>
      </c>
      <c r="BN109" s="79">
        <v>1.7447245363915127E-2</v>
      </c>
      <c r="BO109" s="79">
        <v>0.3729440353927761</v>
      </c>
      <c r="BP109" s="79">
        <v>0.1416083357340277</v>
      </c>
      <c r="BQ109" s="79">
        <v>3.5787895807937391E-2</v>
      </c>
      <c r="BR109" s="79">
        <v>9.7402318708413628E-3</v>
      </c>
      <c r="BS109" s="79">
        <v>0.6180176929379978</v>
      </c>
      <c r="BT109" s="79">
        <v>0.6752669386418455</v>
      </c>
      <c r="BU109" s="79">
        <v>0.48162428112777012</v>
      </c>
      <c r="BV109" s="79">
        <v>0.45432976937016434</v>
      </c>
      <c r="BW109" s="79">
        <v>0.52576767820457082</v>
      </c>
      <c r="BX109" s="79">
        <v>0.63155584449851399</v>
      </c>
      <c r="BY109" s="79">
        <v>0.56015343989769373</v>
      </c>
      <c r="BZ109" s="79">
        <v>0.47672028867484029</v>
      </c>
      <c r="CA109" s="79">
        <v>0.71982285970429738</v>
      </c>
      <c r="CB109" s="79">
        <v>0.42003997799881165</v>
      </c>
      <c r="CC109" s="79">
        <v>0.43420699028820453</v>
      </c>
      <c r="CD109" s="79">
        <v>0.26707483046616842</v>
      </c>
      <c r="CE109" s="79">
        <v>0.56933407646672951</v>
      </c>
      <c r="CF109" s="79">
        <v>9.7851589224845339E-2</v>
      </c>
      <c r="CG109" s="79">
        <v>1.0712522638292154E-6</v>
      </c>
      <c r="CH109" s="79">
        <v>9.5020284576319759E-8</v>
      </c>
      <c r="CI109" s="79">
        <v>0.96879029287590612</v>
      </c>
      <c r="CJ109" s="79">
        <v>0.13960642308495383</v>
      </c>
      <c r="CK109" s="79">
        <v>7.9350672741250114E-2</v>
      </c>
      <c r="CL109" s="79">
        <v>3.3822311375846454E-3</v>
      </c>
      <c r="CM109" s="79">
        <v>7.8181983431868545E-8</v>
      </c>
      <c r="CN109" s="79">
        <v>1.2638914329371396E-5</v>
      </c>
      <c r="CO109" s="79">
        <v>0.36434432252339255</v>
      </c>
      <c r="CP109" s="79">
        <v>4.3426612266181039E-4</v>
      </c>
      <c r="CQ109" s="79">
        <v>1.8021803386431484E-4</v>
      </c>
      <c r="CR109" s="79">
        <v>0.32858600665385795</v>
      </c>
      <c r="CS109" s="79">
        <v>0.18124090713790686</v>
      </c>
      <c r="CT109" s="79">
        <v>0.31760618150954556</v>
      </c>
      <c r="CU109" s="79">
        <v>0.35662255476880567</v>
      </c>
      <c r="CV109" s="79">
        <v>0.62007821321252177</v>
      </c>
      <c r="CW109" s="79">
        <v>0.85119987497355598</v>
      </c>
      <c r="CX109" s="79">
        <v>0.68266886409627758</v>
      </c>
      <c r="CY109" s="79">
        <v>0.19839602532347478</v>
      </c>
      <c r="CZ109" s="79">
        <v>3.8282702203324866E-2</v>
      </c>
      <c r="DA109" s="79">
        <v>3.7313426072166844E-6</v>
      </c>
      <c r="DB109" s="79">
        <v>9.743496382364189E-2</v>
      </c>
      <c r="DC109" s="79">
        <v>2.952721424143373E-5</v>
      </c>
      <c r="DD109" s="79">
        <v>0.18717059766011745</v>
      </c>
      <c r="DE109" s="79">
        <v>5.0834774891232837E-2</v>
      </c>
      <c r="DF109" s="79">
        <v>1.6848843118553291E-2</v>
      </c>
      <c r="DG109" s="79">
        <v>8.7219476589244546E-2</v>
      </c>
      <c r="DH109" s="79">
        <v>0.68898499554783033</v>
      </c>
      <c r="DI109" s="79">
        <v>8.4565335654125953E-2</v>
      </c>
      <c r="DJ109" s="79">
        <v>1.6582751487783474E-18</v>
      </c>
      <c r="DK109" s="79">
        <v>0.19087755342815527</v>
      </c>
      <c r="DL109" s="79">
        <v>0.8501825045801138</v>
      </c>
      <c r="DM109" s="79">
        <v>0.12641843079095993</v>
      </c>
      <c r="DN109" s="79">
        <v>8.1330542013843973E-2</v>
      </c>
      <c r="DO109" s="79">
        <v>0.14194958379196099</v>
      </c>
      <c r="DP109" s="79">
        <v>0.52612791345743237</v>
      </c>
      <c r="DQ109" s="79">
        <v>0.31201251950107989</v>
      </c>
      <c r="DR109" s="79">
        <v>0.50595477311756998</v>
      </c>
      <c r="DS109" s="79">
        <v>8.542228121230562E-2</v>
      </c>
      <c r="DT109" s="79">
        <v>9.9898245379259704E-2</v>
      </c>
      <c r="DU109" s="79">
        <v>3.078166176213383E-2</v>
      </c>
      <c r="DV109" s="79">
        <v>1.2034972955633714E-2</v>
      </c>
      <c r="DW109" s="79">
        <v>0.3199307800523411</v>
      </c>
      <c r="DX109" s="79">
        <v>0.27137777705388511</v>
      </c>
      <c r="DY109" s="79">
        <v>2.1148228463934936E-3</v>
      </c>
      <c r="DZ109" s="79">
        <v>0.17955468745715977</v>
      </c>
      <c r="EA109" s="79">
        <v>0.57919446956197973</v>
      </c>
      <c r="EB109" s="79">
        <v>0.78429091674184515</v>
      </c>
      <c r="EC109" s="79">
        <v>1.4472918631172489E-2</v>
      </c>
      <c r="ED109" s="79">
        <v>0.34465693698794841</v>
      </c>
      <c r="EE109" s="79">
        <v>0.16040185137117291</v>
      </c>
      <c r="EF109" s="79">
        <v>0.10808895060854545</v>
      </c>
      <c r="EG109" s="79">
        <v>8.7085911320341786E-3</v>
      </c>
      <c r="EH109" s="79">
        <v>7.1061379905703312E-2</v>
      </c>
      <c r="EI109" s="79">
        <v>0.15412291642991335</v>
      </c>
      <c r="EJ109" s="79">
        <v>0.16508773144343489</v>
      </c>
      <c r="EK109" s="79">
        <v>0.12251045281973114</v>
      </c>
      <c r="EL109" s="79">
        <v>6.532221691011543E-2</v>
      </c>
      <c r="EM109" s="79">
        <v>0.17210239339115191</v>
      </c>
      <c r="EN109" s="79">
        <v>0.20128439017875077</v>
      </c>
      <c r="EO109" s="79">
        <v>0.51121993286009881</v>
      </c>
      <c r="EP109" s="79">
        <v>0.72050387564781815</v>
      </c>
      <c r="EQ109" s="79">
        <v>0.13180338408702577</v>
      </c>
      <c r="ER109" s="79">
        <v>9.7114813855282478E-2</v>
      </c>
      <c r="ES109" s="79">
        <v>8.0531057806840833E-2</v>
      </c>
      <c r="ET109" s="79">
        <v>6.5003823144789544E-2</v>
      </c>
      <c r="EU109" s="79">
        <v>2.7075274308521002E-8</v>
      </c>
      <c r="EV109" s="79">
        <v>6.6204247147805715E-10</v>
      </c>
      <c r="EW109" s="79">
        <v>0.37122332090133925</v>
      </c>
      <c r="EX109" s="79">
        <v>0.41301196511599503</v>
      </c>
      <c r="EY109" s="79">
        <v>9.6308313998126463E-2</v>
      </c>
      <c r="EZ109" s="79">
        <v>9.1843121264827673E-2</v>
      </c>
      <c r="FA109" s="79">
        <v>0.42464984712716736</v>
      </c>
      <c r="FB109" s="79">
        <v>0.66527323055475673</v>
      </c>
      <c r="FC109" s="79">
        <v>0.10954318208949629</v>
      </c>
      <c r="FD109" s="79">
        <v>0.10016836615017873</v>
      </c>
      <c r="FE109" s="79">
        <v>0.10587974784458236</v>
      </c>
      <c r="FF109" s="79">
        <v>9.7490211667144056E-2</v>
      </c>
      <c r="FG109" s="79">
        <v>0.75252304529446357</v>
      </c>
      <c r="FH109" s="79">
        <v>0.72869638325401431</v>
      </c>
      <c r="FI109" s="79">
        <v>7.4640930100934137E-8</v>
      </c>
      <c r="FJ109" s="79">
        <v>2.9934499725582661E-12</v>
      </c>
      <c r="FK109" s="79">
        <v>4.6427553207229293E-2</v>
      </c>
      <c r="FL109" s="79">
        <v>8.6594287203318146E-2</v>
      </c>
      <c r="FM109" s="79">
        <v>0.66029678114296875</v>
      </c>
      <c r="FN109" s="79">
        <v>0.38550758059891754</v>
      </c>
      <c r="FO109" s="79">
        <v>0.32700828386246128</v>
      </c>
      <c r="FP109" s="79">
        <v>0.65616394825321245</v>
      </c>
      <c r="FQ109" s="79">
        <v>0.57307982350417919</v>
      </c>
      <c r="FR109" s="79">
        <v>0.17015461098896256</v>
      </c>
      <c r="FS109" s="79">
        <v>0.6657185915941769</v>
      </c>
      <c r="FT109" s="79">
        <v>0.6653314593513272</v>
      </c>
      <c r="FU109" s="75"/>
    </row>
    <row r="110" spans="1:177">
      <c r="A110" s="150"/>
      <c r="B110" s="76" t="s">
        <v>1010</v>
      </c>
      <c r="C110" s="78">
        <v>648</v>
      </c>
      <c r="D110" s="78">
        <v>648</v>
      </c>
      <c r="E110" s="78">
        <v>648</v>
      </c>
      <c r="F110" s="78">
        <v>648</v>
      </c>
      <c r="G110" s="78">
        <v>648</v>
      </c>
      <c r="H110" s="78">
        <v>648</v>
      </c>
      <c r="I110" s="78">
        <v>648</v>
      </c>
      <c r="J110" s="78">
        <v>648</v>
      </c>
      <c r="K110" s="78">
        <v>645</v>
      </c>
      <c r="L110" s="78">
        <v>648</v>
      </c>
      <c r="M110" s="78">
        <v>648</v>
      </c>
      <c r="N110" s="78">
        <v>648</v>
      </c>
      <c r="O110" s="78">
        <v>648</v>
      </c>
      <c r="P110" s="78">
        <v>648</v>
      </c>
      <c r="Q110" s="78">
        <v>648</v>
      </c>
      <c r="R110" s="78">
        <v>648</v>
      </c>
      <c r="S110" s="78">
        <v>648</v>
      </c>
      <c r="T110" s="78">
        <v>648</v>
      </c>
      <c r="U110" s="78">
        <v>648</v>
      </c>
      <c r="V110" s="78">
        <v>648</v>
      </c>
      <c r="W110" s="78">
        <v>648</v>
      </c>
      <c r="X110" s="78">
        <v>648</v>
      </c>
      <c r="Y110" s="78">
        <v>648</v>
      </c>
      <c r="Z110" s="78">
        <v>648</v>
      </c>
      <c r="AA110" s="78">
        <v>648</v>
      </c>
      <c r="AB110" s="78">
        <v>648</v>
      </c>
      <c r="AC110" s="78">
        <v>648</v>
      </c>
      <c r="AD110" s="78">
        <v>648</v>
      </c>
      <c r="AE110" s="78">
        <v>648</v>
      </c>
      <c r="AF110" s="78">
        <v>648</v>
      </c>
      <c r="AG110" s="78">
        <v>648</v>
      </c>
      <c r="AH110" s="78">
        <v>648</v>
      </c>
      <c r="AI110" s="78">
        <v>648</v>
      </c>
      <c r="AJ110" s="78">
        <v>648</v>
      </c>
      <c r="AK110" s="78">
        <v>648</v>
      </c>
      <c r="AL110" s="78">
        <v>648</v>
      </c>
      <c r="AM110" s="78">
        <v>648</v>
      </c>
      <c r="AN110" s="78">
        <v>648</v>
      </c>
      <c r="AO110" s="78">
        <v>648</v>
      </c>
      <c r="AP110" s="78">
        <v>648</v>
      </c>
      <c r="AQ110" s="78">
        <v>648</v>
      </c>
      <c r="AR110" s="78">
        <v>648</v>
      </c>
      <c r="AS110" s="78">
        <v>648</v>
      </c>
      <c r="AT110" s="78">
        <v>648</v>
      </c>
      <c r="AU110" s="78">
        <v>648</v>
      </c>
      <c r="AV110" s="78">
        <v>648</v>
      </c>
      <c r="AW110" s="78">
        <v>648</v>
      </c>
      <c r="AX110" s="78">
        <v>648</v>
      </c>
      <c r="AY110" s="78">
        <v>648</v>
      </c>
      <c r="AZ110" s="78">
        <v>648</v>
      </c>
      <c r="BA110" s="78">
        <v>648</v>
      </c>
      <c r="BB110" s="78">
        <v>648</v>
      </c>
      <c r="BC110" s="78">
        <v>648</v>
      </c>
      <c r="BD110" s="78">
        <v>648</v>
      </c>
      <c r="BE110" s="78">
        <v>648</v>
      </c>
      <c r="BF110" s="78">
        <v>648</v>
      </c>
      <c r="BG110" s="78">
        <v>648</v>
      </c>
      <c r="BH110" s="78">
        <v>648</v>
      </c>
      <c r="BI110" s="78">
        <v>648</v>
      </c>
      <c r="BJ110" s="78">
        <v>648</v>
      </c>
      <c r="BK110" s="78">
        <v>648</v>
      </c>
      <c r="BL110" s="78">
        <v>648</v>
      </c>
      <c r="BM110" s="78">
        <v>648</v>
      </c>
      <c r="BN110" s="78">
        <v>648</v>
      </c>
      <c r="BO110" s="78">
        <v>648</v>
      </c>
      <c r="BP110" s="78">
        <v>648</v>
      </c>
      <c r="BQ110" s="78">
        <v>648</v>
      </c>
      <c r="BR110" s="78">
        <v>648</v>
      </c>
      <c r="BS110" s="78">
        <v>648</v>
      </c>
      <c r="BT110" s="78">
        <v>648</v>
      </c>
      <c r="BU110" s="78">
        <v>648</v>
      </c>
      <c r="BV110" s="78">
        <v>648</v>
      </c>
      <c r="BW110" s="78">
        <v>648</v>
      </c>
      <c r="BX110" s="78">
        <v>648</v>
      </c>
      <c r="BY110" s="78">
        <v>648</v>
      </c>
      <c r="BZ110" s="78">
        <v>648</v>
      </c>
      <c r="CA110" s="78">
        <v>648</v>
      </c>
      <c r="CB110" s="78">
        <v>648</v>
      </c>
      <c r="CC110" s="78">
        <v>648</v>
      </c>
      <c r="CD110" s="78">
        <v>648</v>
      </c>
      <c r="CE110" s="78">
        <v>648</v>
      </c>
      <c r="CF110" s="78">
        <v>648</v>
      </c>
      <c r="CG110" s="78">
        <v>648</v>
      </c>
      <c r="CH110" s="78">
        <v>648</v>
      </c>
      <c r="CI110" s="78">
        <v>648</v>
      </c>
      <c r="CJ110" s="78">
        <v>648</v>
      </c>
      <c r="CK110" s="78">
        <v>648</v>
      </c>
      <c r="CL110" s="78">
        <v>648</v>
      </c>
      <c r="CM110" s="78">
        <v>648</v>
      </c>
      <c r="CN110" s="78">
        <v>648</v>
      </c>
      <c r="CO110" s="78">
        <v>648</v>
      </c>
      <c r="CP110" s="78">
        <v>648</v>
      </c>
      <c r="CQ110" s="78">
        <v>648</v>
      </c>
      <c r="CR110" s="78">
        <v>648</v>
      </c>
      <c r="CS110" s="78">
        <v>648</v>
      </c>
      <c r="CT110" s="78">
        <v>648</v>
      </c>
      <c r="CU110" s="78">
        <v>648</v>
      </c>
      <c r="CV110" s="78">
        <v>648</v>
      </c>
      <c r="CW110" s="78">
        <v>648</v>
      </c>
      <c r="CX110" s="78">
        <v>648</v>
      </c>
      <c r="CY110" s="78">
        <v>648</v>
      </c>
      <c r="CZ110" s="78">
        <v>648</v>
      </c>
      <c r="DA110" s="78">
        <v>648</v>
      </c>
      <c r="DB110" s="78">
        <v>648</v>
      </c>
      <c r="DC110" s="78">
        <v>648</v>
      </c>
      <c r="DD110" s="78">
        <v>648</v>
      </c>
      <c r="DE110" s="78">
        <v>648</v>
      </c>
      <c r="DF110" s="78">
        <v>648</v>
      </c>
      <c r="DG110" s="78">
        <v>648</v>
      </c>
      <c r="DH110" s="78">
        <v>648</v>
      </c>
      <c r="DI110" s="78">
        <v>648</v>
      </c>
      <c r="DJ110" s="78">
        <v>648</v>
      </c>
      <c r="DK110" s="78">
        <v>648</v>
      </c>
      <c r="DL110" s="78">
        <v>648</v>
      </c>
      <c r="DM110" s="78">
        <v>648</v>
      </c>
      <c r="DN110" s="78">
        <v>648</v>
      </c>
      <c r="DO110" s="78">
        <v>648</v>
      </c>
      <c r="DP110" s="78">
        <v>648</v>
      </c>
      <c r="DQ110" s="78">
        <v>648</v>
      </c>
      <c r="DR110" s="78">
        <v>648</v>
      </c>
      <c r="DS110" s="78">
        <v>648</v>
      </c>
      <c r="DT110" s="78">
        <v>648</v>
      </c>
      <c r="DU110" s="78">
        <v>648</v>
      </c>
      <c r="DV110" s="78">
        <v>648</v>
      </c>
      <c r="DW110" s="78">
        <v>648</v>
      </c>
      <c r="DX110" s="78">
        <v>648</v>
      </c>
      <c r="DY110" s="78">
        <v>648</v>
      </c>
      <c r="DZ110" s="78">
        <v>616</v>
      </c>
      <c r="EA110" s="78">
        <v>630</v>
      </c>
      <c r="EB110" s="78">
        <v>628</v>
      </c>
      <c r="EC110" s="78">
        <v>646</v>
      </c>
      <c r="ED110" s="78">
        <v>646</v>
      </c>
      <c r="EE110" s="78">
        <v>619</v>
      </c>
      <c r="EF110" s="78">
        <v>647</v>
      </c>
      <c r="EG110" s="78">
        <v>648</v>
      </c>
      <c r="EH110" s="78">
        <v>645</v>
      </c>
      <c r="EI110" s="78">
        <v>622</v>
      </c>
      <c r="EJ110" s="78">
        <v>648</v>
      </c>
      <c r="EK110" s="78">
        <v>645</v>
      </c>
      <c r="EL110" s="78">
        <v>648</v>
      </c>
      <c r="EM110" s="78">
        <v>648</v>
      </c>
      <c r="EN110" s="78">
        <v>646</v>
      </c>
      <c r="EO110" s="78">
        <v>648</v>
      </c>
      <c r="EP110" s="78">
        <v>648</v>
      </c>
      <c r="EQ110" s="78">
        <v>648</v>
      </c>
      <c r="ER110" s="78">
        <v>648</v>
      </c>
      <c r="ES110" s="78">
        <v>648</v>
      </c>
      <c r="ET110" s="78">
        <v>648</v>
      </c>
      <c r="EU110" s="78">
        <v>648</v>
      </c>
      <c r="EV110" s="78">
        <v>648</v>
      </c>
      <c r="EW110" s="78">
        <v>648</v>
      </c>
      <c r="EX110" s="78">
        <v>648</v>
      </c>
      <c r="EY110" s="78">
        <v>648</v>
      </c>
      <c r="EZ110" s="78">
        <v>648</v>
      </c>
      <c r="FA110" s="78">
        <v>648</v>
      </c>
      <c r="FB110" s="78">
        <v>648</v>
      </c>
      <c r="FC110" s="78">
        <v>648</v>
      </c>
      <c r="FD110" s="78">
        <v>648</v>
      </c>
      <c r="FE110" s="78">
        <v>648</v>
      </c>
      <c r="FF110" s="78">
        <v>648</v>
      </c>
      <c r="FG110" s="78">
        <v>648</v>
      </c>
      <c r="FH110" s="78">
        <v>648</v>
      </c>
      <c r="FI110" s="78">
        <v>648</v>
      </c>
      <c r="FJ110" s="78">
        <v>648</v>
      </c>
      <c r="FK110" s="78">
        <v>648</v>
      </c>
      <c r="FL110" s="78">
        <v>648</v>
      </c>
      <c r="FM110" s="78">
        <v>648</v>
      </c>
      <c r="FN110" s="78">
        <v>648</v>
      </c>
      <c r="FO110" s="78">
        <v>648</v>
      </c>
      <c r="FP110" s="78">
        <v>645</v>
      </c>
      <c r="FQ110" s="78">
        <v>645</v>
      </c>
      <c r="FR110" s="78">
        <v>644</v>
      </c>
      <c r="FS110" s="78">
        <v>648</v>
      </c>
      <c r="FT110" s="78">
        <v>648</v>
      </c>
      <c r="FU110" s="75"/>
    </row>
    <row r="111" spans="1:177">
      <c r="A111" s="150" t="s">
        <v>236</v>
      </c>
      <c r="B111" s="76" t="s">
        <v>1012</v>
      </c>
      <c r="C111" s="79">
        <v>0.27551316313831709</v>
      </c>
      <c r="D111" s="79">
        <v>-0.15082947793428145</v>
      </c>
      <c r="E111" s="79">
        <v>-0.16918224579483424</v>
      </c>
      <c r="F111" s="79">
        <v>5.4382361813237266E-2</v>
      </c>
      <c r="G111" s="79">
        <v>7.5311132880398632E-2</v>
      </c>
      <c r="H111" s="79">
        <v>-4.7391278349839992E-2</v>
      </c>
      <c r="I111" s="79">
        <v>0.10569389769039654</v>
      </c>
      <c r="J111" s="79">
        <v>-3.7049712036709502E-2</v>
      </c>
      <c r="K111" s="79">
        <v>4.2728927049473849E-2</v>
      </c>
      <c r="L111" s="79">
        <v>0.1624515605188647</v>
      </c>
      <c r="M111" s="79">
        <v>0.22017021292681277</v>
      </c>
      <c r="N111" s="79">
        <v>0.14694757987890186</v>
      </c>
      <c r="O111" s="79">
        <v>-5.0211965323516288E-4</v>
      </c>
      <c r="P111" s="79">
        <v>-2.4284673088468239E-2</v>
      </c>
      <c r="Q111" s="79">
        <v>-1.5563888718213379E-3</v>
      </c>
      <c r="R111" s="79">
        <v>4.327212922824928E-2</v>
      </c>
      <c r="S111" s="79">
        <v>2.7647316758232822E-2</v>
      </c>
      <c r="T111" s="79">
        <v>-5.2792500083312009E-2</v>
      </c>
      <c r="U111" s="79">
        <v>-0.12963053243691849</v>
      </c>
      <c r="V111" s="79">
        <v>-0.14453775652328818</v>
      </c>
      <c r="W111" s="79">
        <v>-2.1196259848154111E-3</v>
      </c>
      <c r="X111" s="79">
        <v>3.2470113182311251E-2</v>
      </c>
      <c r="Y111" s="79">
        <v>-4.2130669400019388E-2</v>
      </c>
      <c r="Z111" s="79">
        <v>-7.93772105556802E-2</v>
      </c>
      <c r="AA111" s="79">
        <v>0.27310729439789677</v>
      </c>
      <c r="AB111" s="79">
        <v>0.21829456596617686</v>
      </c>
      <c r="AC111" s="79">
        <v>-0.17559229385902456</v>
      </c>
      <c r="AD111" s="79">
        <v>-0.12666575050657675</v>
      </c>
      <c r="AE111" s="79">
        <v>-0.15881375378431559</v>
      </c>
      <c r="AF111" s="79">
        <v>-5.6703784974147853E-2</v>
      </c>
      <c r="AG111" s="79">
        <v>1.3599073235840376E-2</v>
      </c>
      <c r="AH111" s="79">
        <v>0.12200086972121056</v>
      </c>
      <c r="AI111" s="79">
        <v>0.19149467966871278</v>
      </c>
      <c r="AJ111" s="79">
        <v>0.70562437667649847</v>
      </c>
      <c r="AK111" s="78">
        <v>1</v>
      </c>
      <c r="AL111" s="79">
        <v>0.37988541831352185</v>
      </c>
      <c r="AM111" s="79">
        <v>5.4757173795972849E-2</v>
      </c>
      <c r="AN111" s="79">
        <v>0.12720733480350063</v>
      </c>
      <c r="AO111" s="79">
        <v>0.23723226981487938</v>
      </c>
      <c r="AP111" s="79">
        <v>-0.14489458416495671</v>
      </c>
      <c r="AQ111" s="79">
        <v>-0.14525642903637165</v>
      </c>
      <c r="AR111" s="79">
        <v>5.8453173011860885E-5</v>
      </c>
      <c r="AS111" s="79">
        <v>0.38392599778408359</v>
      </c>
      <c r="AT111" s="79">
        <v>0.22896898167336521</v>
      </c>
      <c r="AU111" s="79">
        <v>-0.12758618775734415</v>
      </c>
      <c r="AV111" s="79">
        <v>-1.2406434525054305E-2</v>
      </c>
      <c r="AW111" s="79">
        <v>9.2865195163568781E-2</v>
      </c>
      <c r="AX111" s="79">
        <v>0.20959891945908873</v>
      </c>
      <c r="AY111" s="79">
        <v>7.4882952558711663E-2</v>
      </c>
      <c r="AZ111" s="79">
        <v>1.1900311806620335E-2</v>
      </c>
      <c r="BA111" s="79">
        <v>-7.3928188928383459E-2</v>
      </c>
      <c r="BB111" s="79">
        <v>-4.3075178383376274E-2</v>
      </c>
      <c r="BC111" s="79">
        <v>7.515118934808826E-2</v>
      </c>
      <c r="BD111" s="79">
        <v>0.18017595870216049</v>
      </c>
      <c r="BE111" s="79">
        <v>-5.53326412305405E-3</v>
      </c>
      <c r="BF111" s="79">
        <v>-2.7088612289456099E-2</v>
      </c>
      <c r="BG111" s="79">
        <v>-2.2572091761255658E-2</v>
      </c>
      <c r="BH111" s="79">
        <v>-6.7189314634905142E-2</v>
      </c>
      <c r="BI111" s="79">
        <v>-7.4626483515149736E-2</v>
      </c>
      <c r="BJ111" s="79">
        <v>-4.3738465102553935E-2</v>
      </c>
      <c r="BK111" s="79">
        <v>3.5157046289040705E-2</v>
      </c>
      <c r="BL111" s="79">
        <v>0.11335246035461419</v>
      </c>
      <c r="BM111" s="79">
        <v>1.7818997033473057E-2</v>
      </c>
      <c r="BN111" s="79">
        <v>0.1137961259549614</v>
      </c>
      <c r="BO111" s="79">
        <v>2.7575955038155735E-2</v>
      </c>
      <c r="BP111" s="79">
        <v>-8.8608985912640603E-2</v>
      </c>
      <c r="BQ111" s="79">
        <v>-0.13130768486026281</v>
      </c>
      <c r="BR111" s="79">
        <v>-0.12327581731051396</v>
      </c>
      <c r="BS111" s="79">
        <v>3.1969111599816837E-2</v>
      </c>
      <c r="BT111" s="79">
        <v>1.1268945679326051E-2</v>
      </c>
      <c r="BU111" s="79">
        <v>-3.4017502011565877E-3</v>
      </c>
      <c r="BV111" s="79">
        <v>-3.6497389477352905E-2</v>
      </c>
      <c r="BW111" s="79">
        <v>-1.5484792297305898E-2</v>
      </c>
      <c r="BX111" s="79">
        <v>-7.6570032757516809E-3</v>
      </c>
      <c r="BY111" s="79">
        <v>1.7293526319811715E-2</v>
      </c>
      <c r="BZ111" s="79">
        <v>-2.0345354576451371E-3</v>
      </c>
      <c r="CA111" s="79">
        <v>-1.4252639571641103E-2</v>
      </c>
      <c r="CB111" s="79">
        <v>-1.9408877181655891E-3</v>
      </c>
      <c r="CC111" s="79">
        <v>-2.7732243176030111E-2</v>
      </c>
      <c r="CD111" s="79">
        <v>-4.9248134583253507E-2</v>
      </c>
      <c r="CE111" s="79">
        <v>-4.0709256971805337E-2</v>
      </c>
      <c r="CF111" s="79">
        <v>9.1341219414873151E-2</v>
      </c>
      <c r="CG111" s="79">
        <v>0.14557589162503975</v>
      </c>
      <c r="CH111" s="79">
        <v>0.11123872623292863</v>
      </c>
      <c r="CI111" s="79">
        <v>-4.5626084900645805E-2</v>
      </c>
      <c r="CJ111" s="79">
        <v>2.164353974705684E-2</v>
      </c>
      <c r="CK111" s="79">
        <v>4.9018155424234884E-2</v>
      </c>
      <c r="CL111" s="79">
        <v>0.12238177955075373</v>
      </c>
      <c r="CM111" s="79">
        <v>0.15687399178088904</v>
      </c>
      <c r="CN111" s="79">
        <v>8.335681253275215E-2</v>
      </c>
      <c r="CO111" s="79">
        <v>8.0030416612803579E-2</v>
      </c>
      <c r="CP111" s="79">
        <v>0.12639224060428483</v>
      </c>
      <c r="CQ111" s="79">
        <v>8.0587726684168956E-2</v>
      </c>
      <c r="CR111" s="79">
        <v>-5.0818071203755123E-2</v>
      </c>
      <c r="CS111" s="79">
        <v>-5.2627923083249026E-2</v>
      </c>
      <c r="CT111" s="79">
        <v>4.986575052084511E-2</v>
      </c>
      <c r="CU111" s="79">
        <v>-5.7254343980429827E-2</v>
      </c>
      <c r="CV111" s="79">
        <v>-5.180788797783651E-2</v>
      </c>
      <c r="CW111" s="79">
        <v>-9.7112931428938887E-3</v>
      </c>
      <c r="CX111" s="79">
        <v>-1.5970838108776045E-2</v>
      </c>
      <c r="CY111" s="79">
        <v>-2.1750692023133851E-2</v>
      </c>
      <c r="CZ111" s="79">
        <v>-7.565718853325268E-3</v>
      </c>
      <c r="DA111" s="79">
        <v>0.1557546313466262</v>
      </c>
      <c r="DB111" s="79">
        <v>-5.7162797704388098E-2</v>
      </c>
      <c r="DC111" s="79">
        <v>-0.14160217509503101</v>
      </c>
      <c r="DD111" s="79">
        <v>-4.9406998188041305E-2</v>
      </c>
      <c r="DE111" s="79">
        <v>7.0704658975046977E-2</v>
      </c>
      <c r="DF111" s="79">
        <v>8.755191580038818E-2</v>
      </c>
      <c r="DG111" s="79">
        <v>-7.4176470589278939E-2</v>
      </c>
      <c r="DH111" s="79">
        <v>-4.895962612327158E-2</v>
      </c>
      <c r="DI111" s="79">
        <v>6.9134647985970091E-2</v>
      </c>
      <c r="DJ111" s="79">
        <v>0.2448448314667924</v>
      </c>
      <c r="DK111" s="79">
        <v>-7.7155358001925217E-2</v>
      </c>
      <c r="DL111" s="79">
        <v>-0.13131902074203836</v>
      </c>
      <c r="DM111" s="79">
        <v>2.3980873835057166E-2</v>
      </c>
      <c r="DN111" s="79">
        <v>7.8128452797916345E-2</v>
      </c>
      <c r="DO111" s="79">
        <v>-2.1456617427892E-2</v>
      </c>
      <c r="DP111" s="79">
        <v>2.2242626728566386E-2</v>
      </c>
      <c r="DQ111" s="79">
        <v>-5.7816664718513974E-2</v>
      </c>
      <c r="DR111" s="79">
        <v>-2.3907175784462498E-2</v>
      </c>
      <c r="DS111" s="79">
        <v>2.0124967776341728E-2</v>
      </c>
      <c r="DT111" s="79">
        <v>-8.6978697272427588E-2</v>
      </c>
      <c r="DU111" s="79">
        <v>-9.2961199992117813E-2</v>
      </c>
      <c r="DV111" s="79">
        <v>-6.061670551471586E-2</v>
      </c>
      <c r="DW111" s="79">
        <v>-1.1759859931338091E-2</v>
      </c>
      <c r="DX111" s="79">
        <v>-9.1023081635340161E-3</v>
      </c>
      <c r="DY111" s="79">
        <v>0.12692841813680478</v>
      </c>
      <c r="DZ111" s="79">
        <v>-6.1574698050386754E-2</v>
      </c>
      <c r="EA111" s="79">
        <v>0.24703481480633438</v>
      </c>
      <c r="EB111" s="79">
        <v>-3.1637476668853165E-2</v>
      </c>
      <c r="EC111" s="79">
        <v>5.6442137318912809E-2</v>
      </c>
      <c r="ED111" s="79">
        <v>-1.0514295895296325E-2</v>
      </c>
      <c r="EE111" s="79">
        <v>5.867422498360185E-2</v>
      </c>
      <c r="EF111" s="79">
        <v>-6.0023139605308501E-2</v>
      </c>
      <c r="EG111" s="79">
        <v>7.8963031550690496E-2</v>
      </c>
      <c r="EH111" s="79">
        <v>4.1372246125621973E-2</v>
      </c>
      <c r="EI111" s="79">
        <v>-4.837593568094245E-2</v>
      </c>
      <c r="EJ111" s="79">
        <v>-2.2326464979904051E-2</v>
      </c>
      <c r="EK111" s="79">
        <v>-0.10538998888946054</v>
      </c>
      <c r="EL111" s="79">
        <v>-9.5392961760419642E-2</v>
      </c>
      <c r="EM111" s="79">
        <v>-5.2486061293660964E-2</v>
      </c>
      <c r="EN111" s="79">
        <v>-9.8310513088250923E-2</v>
      </c>
      <c r="EO111" s="79">
        <v>1.9448426121549643E-2</v>
      </c>
      <c r="EP111" s="79">
        <v>-1.2286272435706021E-2</v>
      </c>
      <c r="EQ111" s="79">
        <v>-3.5306410225537883E-2</v>
      </c>
      <c r="ER111" s="79">
        <v>-3.5174178583788969E-2</v>
      </c>
      <c r="ES111" s="79">
        <v>-4.6650789980760318E-2</v>
      </c>
      <c r="ET111" s="79">
        <v>-4.4579518750087865E-2</v>
      </c>
      <c r="EU111" s="79">
        <v>-0.20764748135913538</v>
      </c>
      <c r="EV111" s="79">
        <v>-0.21493148928515651</v>
      </c>
      <c r="EW111" s="79">
        <v>6.264759859996942E-2</v>
      </c>
      <c r="EX111" s="79">
        <v>6.6751235064102313E-2</v>
      </c>
      <c r="EY111" s="79">
        <v>-4.1790393237770486E-2</v>
      </c>
      <c r="EZ111" s="79">
        <v>-4.3329697719665577E-2</v>
      </c>
      <c r="FA111" s="79">
        <v>1.660860934253687E-2</v>
      </c>
      <c r="FB111" s="79">
        <v>1.026578170764067E-2</v>
      </c>
      <c r="FC111" s="79">
        <v>-4.6457942116536019E-2</v>
      </c>
      <c r="FD111" s="79">
        <v>-4.5615070069837796E-2</v>
      </c>
      <c r="FE111" s="79">
        <v>-4.7606571425202866E-2</v>
      </c>
      <c r="FF111" s="79">
        <v>-4.6836770731813096E-2</v>
      </c>
      <c r="FG111" s="79">
        <v>4.1734758861175208E-3</v>
      </c>
      <c r="FH111" s="79">
        <v>6.4178872848061636E-3</v>
      </c>
      <c r="FI111" s="79">
        <v>-0.17790011329675648</v>
      </c>
      <c r="FJ111" s="79">
        <v>-0.19891891439108852</v>
      </c>
      <c r="FK111" s="79">
        <v>-6.7066487953615223E-2</v>
      </c>
      <c r="FL111" s="79">
        <v>-1.200351358662258E-3</v>
      </c>
      <c r="FM111" s="79">
        <v>-1.0251478655051809E-2</v>
      </c>
      <c r="FN111" s="79">
        <v>8.6068444508481348E-2</v>
      </c>
      <c r="FO111" s="79">
        <v>7.3968021384727814E-2</v>
      </c>
      <c r="FP111" s="79">
        <v>3.0287229942495074E-2</v>
      </c>
      <c r="FQ111" s="79">
        <v>7.1852541099283934E-2</v>
      </c>
      <c r="FR111" s="79">
        <v>1.1318792951497163E-2</v>
      </c>
      <c r="FS111" s="79">
        <v>1.3780982915006068E-2</v>
      </c>
      <c r="FT111" s="79">
        <v>1.3956165552464398E-2</v>
      </c>
      <c r="FU111" s="75"/>
    </row>
    <row r="112" spans="1:177">
      <c r="A112" s="150"/>
      <c r="B112" s="76" t="s">
        <v>1011</v>
      </c>
      <c r="C112" s="79">
        <v>9.4361190107372137E-13</v>
      </c>
      <c r="D112" s="79">
        <v>1.1613296203756123E-4</v>
      </c>
      <c r="E112" s="79">
        <v>1.493737937995836E-5</v>
      </c>
      <c r="F112" s="79">
        <v>0.16675703933517025</v>
      </c>
      <c r="G112" s="79">
        <v>5.534869498991956E-2</v>
      </c>
      <c r="H112" s="79">
        <v>0.22830648375479823</v>
      </c>
      <c r="I112" s="79">
        <v>7.0837970429197114E-3</v>
      </c>
      <c r="J112" s="79">
        <v>0.3463800168673048</v>
      </c>
      <c r="K112" s="79">
        <v>0.27855543972164309</v>
      </c>
      <c r="L112" s="79">
        <v>3.2530453885592131E-5</v>
      </c>
      <c r="M112" s="79">
        <v>1.4837094003860284E-8</v>
      </c>
      <c r="N112" s="79">
        <v>1.7413979347743439E-4</v>
      </c>
      <c r="O112" s="79">
        <v>0.9898215014829651</v>
      </c>
      <c r="P112" s="79">
        <v>0.53717911651768846</v>
      </c>
      <c r="Q112" s="79">
        <v>0.96845769240308788</v>
      </c>
      <c r="R112" s="79">
        <v>0.27136825817673693</v>
      </c>
      <c r="S112" s="79">
        <v>0.48232920600348017</v>
      </c>
      <c r="T112" s="79">
        <v>0.17952497114806379</v>
      </c>
      <c r="U112" s="79">
        <v>9.4149959372254546E-4</v>
      </c>
      <c r="V112" s="79">
        <v>2.2282256143223728E-4</v>
      </c>
      <c r="W112" s="79">
        <v>0.95705247949408356</v>
      </c>
      <c r="X112" s="79">
        <v>0.40927174387946574</v>
      </c>
      <c r="Y112" s="79">
        <v>0.28422491398577643</v>
      </c>
      <c r="Z112" s="79">
        <v>4.3393694719804525E-2</v>
      </c>
      <c r="AA112" s="79">
        <v>1.5089618295007032E-12</v>
      </c>
      <c r="AB112" s="79">
        <v>1.9771756550826808E-8</v>
      </c>
      <c r="AC112" s="79">
        <v>6.9179036627727323E-6</v>
      </c>
      <c r="AD112" s="79">
        <v>1.2327963390346142E-3</v>
      </c>
      <c r="AE112" s="79">
        <v>4.8919149801818679E-5</v>
      </c>
      <c r="AF112" s="79">
        <v>0.14935427915339147</v>
      </c>
      <c r="AG112" s="79">
        <v>0.72970085003550478</v>
      </c>
      <c r="AH112" s="79">
        <v>1.8628556914473563E-3</v>
      </c>
      <c r="AI112" s="79">
        <v>9.0722298850201677E-7</v>
      </c>
      <c r="AJ112" s="79">
        <v>1.0023996436318583E-98</v>
      </c>
      <c r="AK112" s="77"/>
      <c r="AL112" s="79">
        <v>1.1242190458822731E-23</v>
      </c>
      <c r="AM112" s="79">
        <v>0.16384866928610595</v>
      </c>
      <c r="AN112" s="79">
        <v>1.1740521145565152E-3</v>
      </c>
      <c r="AO112" s="79">
        <v>9.6684427019268318E-10</v>
      </c>
      <c r="AP112" s="79">
        <v>2.1488718668263523E-4</v>
      </c>
      <c r="AQ112" s="79">
        <v>2.071111636514541E-4</v>
      </c>
      <c r="AR112" s="79">
        <v>0.99881506048730717</v>
      </c>
      <c r="AS112" s="79">
        <v>3.4633109360386515E-24</v>
      </c>
      <c r="AT112" s="79">
        <v>3.7276546179103713E-9</v>
      </c>
      <c r="AU112" s="79">
        <v>1.1345049327020562E-3</v>
      </c>
      <c r="AV112" s="79">
        <v>0.7525956536637628</v>
      </c>
      <c r="AW112" s="79">
        <v>1.8053980948710514E-2</v>
      </c>
      <c r="AX112" s="79">
        <v>7.2386440023558466E-8</v>
      </c>
      <c r="AY112" s="79">
        <v>5.6753563235634977E-2</v>
      </c>
      <c r="AZ112" s="79">
        <v>0.7623789327442021</v>
      </c>
      <c r="BA112" s="79">
        <v>5.9992961368385507E-2</v>
      </c>
      <c r="BB112" s="79">
        <v>0.27355773782103532</v>
      </c>
      <c r="BC112" s="79">
        <v>5.5870051975169185E-2</v>
      </c>
      <c r="BD112" s="79">
        <v>3.9214944242341603E-6</v>
      </c>
      <c r="BE112" s="79">
        <v>0.88819935138979322</v>
      </c>
      <c r="BF112" s="79">
        <v>0.49122707933826515</v>
      </c>
      <c r="BG112" s="79">
        <v>0.56626873590268267</v>
      </c>
      <c r="BH112" s="79">
        <v>8.7452793739080714E-2</v>
      </c>
      <c r="BI112" s="79">
        <v>5.760913083707267E-2</v>
      </c>
      <c r="BJ112" s="79">
        <v>0.26623190598198809</v>
      </c>
      <c r="BK112" s="79">
        <v>0.37158914413959965</v>
      </c>
      <c r="BL112" s="79">
        <v>3.8618836930562521E-3</v>
      </c>
      <c r="BM112" s="79">
        <v>0.650723164503478</v>
      </c>
      <c r="BN112" s="79">
        <v>3.7243602447046059E-3</v>
      </c>
      <c r="BO112" s="79">
        <v>0.48346081491006387</v>
      </c>
      <c r="BP112" s="79">
        <v>2.4089425839888119E-2</v>
      </c>
      <c r="BQ112" s="79">
        <v>8.0633147858104738E-4</v>
      </c>
      <c r="BR112" s="79">
        <v>1.6663777105373392E-3</v>
      </c>
      <c r="BS112" s="79">
        <v>0.41654082735222697</v>
      </c>
      <c r="BT112" s="79">
        <v>0.7746362833765662</v>
      </c>
      <c r="BU112" s="79">
        <v>0.93112660058163954</v>
      </c>
      <c r="BV112" s="79">
        <v>0.35362177424885932</v>
      </c>
      <c r="BW112" s="79">
        <v>0.69399379444146314</v>
      </c>
      <c r="BX112" s="79">
        <v>0.84575150855223624</v>
      </c>
      <c r="BY112" s="79">
        <v>0.66036866706346242</v>
      </c>
      <c r="BZ112" s="79">
        <v>0.95877500658067716</v>
      </c>
      <c r="CA112" s="79">
        <v>0.71725423406635125</v>
      </c>
      <c r="CB112" s="79">
        <v>0.960670982979272</v>
      </c>
      <c r="CC112" s="79">
        <v>0.48098437085605505</v>
      </c>
      <c r="CD112" s="79">
        <v>0.21057272412785955</v>
      </c>
      <c r="CE112" s="79">
        <v>0.30080125002937563</v>
      </c>
      <c r="CF112" s="79">
        <v>2.0043013414062168E-2</v>
      </c>
      <c r="CG112" s="79">
        <v>2.004658706243716E-4</v>
      </c>
      <c r="CH112" s="79">
        <v>4.5824017483559187E-3</v>
      </c>
      <c r="CI112" s="79">
        <v>0.24612531121485104</v>
      </c>
      <c r="CJ112" s="79">
        <v>0.58235006463168149</v>
      </c>
      <c r="CK112" s="79">
        <v>0.212713539124609</v>
      </c>
      <c r="CL112" s="79">
        <v>1.8020383873556625E-3</v>
      </c>
      <c r="CM112" s="79">
        <v>6.0588615011949154E-5</v>
      </c>
      <c r="CN112" s="79">
        <v>3.3878536083499423E-2</v>
      </c>
      <c r="CO112" s="79">
        <v>4.1692551146700153E-2</v>
      </c>
      <c r="CP112" s="79">
        <v>1.2634815369202189E-3</v>
      </c>
      <c r="CQ112" s="79">
        <v>4.028600897518534E-2</v>
      </c>
      <c r="CR112" s="79">
        <v>0.19637303181104715</v>
      </c>
      <c r="CS112" s="79">
        <v>0.1808869874063713</v>
      </c>
      <c r="CT112" s="79">
        <v>0.20490056707631776</v>
      </c>
      <c r="CU112" s="79">
        <v>0.14543738582457799</v>
      </c>
      <c r="CV112" s="79">
        <v>0.18778771755054124</v>
      </c>
      <c r="CW112" s="79">
        <v>0.80511123619111857</v>
      </c>
      <c r="CX112" s="79">
        <v>0.68489535821383452</v>
      </c>
      <c r="CY112" s="79">
        <v>0.5804835088540875</v>
      </c>
      <c r="CZ112" s="79">
        <v>0.84756778982504144</v>
      </c>
      <c r="DA112" s="79">
        <v>6.8471834399720598E-5</v>
      </c>
      <c r="DB112" s="79">
        <v>0.14608318573518422</v>
      </c>
      <c r="DC112" s="79">
        <v>2.9933069085556074E-4</v>
      </c>
      <c r="DD112" s="79">
        <v>0.20910301497722839</v>
      </c>
      <c r="DE112" s="79">
        <v>7.2078298815645689E-2</v>
      </c>
      <c r="DF112" s="79">
        <v>2.5834808179722231E-2</v>
      </c>
      <c r="DG112" s="79">
        <v>5.9136196541009732E-2</v>
      </c>
      <c r="DH112" s="79">
        <v>0.21326086736584982</v>
      </c>
      <c r="DI112" s="79">
        <v>7.8647594575828705E-2</v>
      </c>
      <c r="DJ112" s="79">
        <v>2.6652188483697066E-10</v>
      </c>
      <c r="DK112" s="79">
        <v>4.9624115677436922E-2</v>
      </c>
      <c r="DL112" s="79">
        <v>8.0548234781694934E-4</v>
      </c>
      <c r="DM112" s="79">
        <v>0.5422842533410962</v>
      </c>
      <c r="DN112" s="79">
        <v>4.680888063964201E-2</v>
      </c>
      <c r="DO112" s="79">
        <v>0.5856128627984809</v>
      </c>
      <c r="DP112" s="79">
        <v>0.57195026767986423</v>
      </c>
      <c r="DQ112" s="79">
        <v>0.14151832384444082</v>
      </c>
      <c r="DR112" s="79">
        <v>0.54352632612472607</v>
      </c>
      <c r="DS112" s="79">
        <v>0.60909849092774748</v>
      </c>
      <c r="DT112" s="79">
        <v>2.6826124519731733E-2</v>
      </c>
      <c r="DU112" s="79">
        <v>1.793466546151988E-2</v>
      </c>
      <c r="DV112" s="79">
        <v>0.12319808351686995</v>
      </c>
      <c r="DW112" s="79">
        <v>0.76510065045801079</v>
      </c>
      <c r="DX112" s="79">
        <v>0.81710942823642529</v>
      </c>
      <c r="DY112" s="79">
        <v>1.2039752959596851E-3</v>
      </c>
      <c r="DZ112" s="79">
        <v>0.12686335219045175</v>
      </c>
      <c r="EA112" s="79">
        <v>3.2598111097728828E-10</v>
      </c>
      <c r="EB112" s="79">
        <v>0.42868057579639351</v>
      </c>
      <c r="EC112" s="79">
        <v>0.15187859121538519</v>
      </c>
      <c r="ED112" s="79">
        <v>0.78967957155174129</v>
      </c>
      <c r="EE112" s="79">
        <v>0.14481202449515454</v>
      </c>
      <c r="EF112" s="79">
        <v>0.12721338586777117</v>
      </c>
      <c r="EG112" s="79">
        <v>4.4502363946303386E-2</v>
      </c>
      <c r="EH112" s="79">
        <v>0.29411559598848314</v>
      </c>
      <c r="EI112" s="79">
        <v>0.2282917515366224</v>
      </c>
      <c r="EJ112" s="79">
        <v>0.57050193919325132</v>
      </c>
      <c r="EK112" s="79">
        <v>7.3876429005678935E-3</v>
      </c>
      <c r="EL112" s="79">
        <v>1.5133783087804146E-2</v>
      </c>
      <c r="EM112" s="79">
        <v>0.1820671458153422</v>
      </c>
      <c r="EN112" s="79">
        <v>1.2421744045525152E-2</v>
      </c>
      <c r="EO112" s="79">
        <v>0.62118825262827637</v>
      </c>
      <c r="EP112" s="79">
        <v>0.75491484917114304</v>
      </c>
      <c r="EQ112" s="79">
        <v>0.3695593931037966</v>
      </c>
      <c r="ER112" s="79">
        <v>0.37135597863539449</v>
      </c>
      <c r="ES112" s="79">
        <v>0.23566647894308845</v>
      </c>
      <c r="ET112" s="79">
        <v>0.25713796774397246</v>
      </c>
      <c r="EU112" s="79">
        <v>9.6136056897620851E-8</v>
      </c>
      <c r="EV112" s="79">
        <v>3.2873339310182034E-8</v>
      </c>
      <c r="EW112" s="79">
        <v>0.11110776751881646</v>
      </c>
      <c r="EX112" s="79">
        <v>8.9541307049487831E-2</v>
      </c>
      <c r="EY112" s="79">
        <v>0.28813587615726888</v>
      </c>
      <c r="EZ112" s="79">
        <v>0.2707305440812241</v>
      </c>
      <c r="FA112" s="79">
        <v>0.67302575195068803</v>
      </c>
      <c r="FB112" s="79">
        <v>0.79422633345532689</v>
      </c>
      <c r="FC112" s="79">
        <v>0.23761045867913833</v>
      </c>
      <c r="FD112" s="79">
        <v>0.24623947194080809</v>
      </c>
      <c r="FE112" s="79">
        <v>0.22619758360069797</v>
      </c>
      <c r="FF112" s="79">
        <v>0.23380238327427783</v>
      </c>
      <c r="FG112" s="79">
        <v>0.91555482532619092</v>
      </c>
      <c r="FH112" s="79">
        <v>0.87047198920266577</v>
      </c>
      <c r="FI112" s="79">
        <v>5.207573888410169E-6</v>
      </c>
      <c r="FJ112" s="79">
        <v>3.3084040302874761E-7</v>
      </c>
      <c r="FK112" s="79">
        <v>8.8034366134749367E-2</v>
      </c>
      <c r="FL112" s="79">
        <v>0.97567070756693641</v>
      </c>
      <c r="FM112" s="79">
        <v>0.79450661804524203</v>
      </c>
      <c r="FN112" s="79">
        <v>2.8467620890123807E-2</v>
      </c>
      <c r="FO112" s="79">
        <v>5.9854820786365052E-2</v>
      </c>
      <c r="FP112" s="79">
        <v>0.4425558776152444</v>
      </c>
      <c r="FQ112" s="79">
        <v>6.8205575644886371E-2</v>
      </c>
      <c r="FR112" s="79">
        <v>0.77434975592128186</v>
      </c>
      <c r="FS112" s="79">
        <v>0.7262292286243468</v>
      </c>
      <c r="FT112" s="79">
        <v>0.72289128181553419</v>
      </c>
      <c r="FU112" s="75"/>
    </row>
    <row r="113" spans="1:177">
      <c r="A113" s="150"/>
      <c r="B113" s="76" t="s">
        <v>1010</v>
      </c>
      <c r="C113" s="78">
        <v>648</v>
      </c>
      <c r="D113" s="78">
        <v>648</v>
      </c>
      <c r="E113" s="78">
        <v>648</v>
      </c>
      <c r="F113" s="78">
        <v>648</v>
      </c>
      <c r="G113" s="78">
        <v>648</v>
      </c>
      <c r="H113" s="78">
        <v>648</v>
      </c>
      <c r="I113" s="78">
        <v>648</v>
      </c>
      <c r="J113" s="78">
        <v>648</v>
      </c>
      <c r="K113" s="78">
        <v>645</v>
      </c>
      <c r="L113" s="78">
        <v>648</v>
      </c>
      <c r="M113" s="78">
        <v>648</v>
      </c>
      <c r="N113" s="78">
        <v>648</v>
      </c>
      <c r="O113" s="78">
        <v>648</v>
      </c>
      <c r="P113" s="78">
        <v>648</v>
      </c>
      <c r="Q113" s="78">
        <v>648</v>
      </c>
      <c r="R113" s="78">
        <v>648</v>
      </c>
      <c r="S113" s="78">
        <v>648</v>
      </c>
      <c r="T113" s="78">
        <v>648</v>
      </c>
      <c r="U113" s="78">
        <v>648</v>
      </c>
      <c r="V113" s="78">
        <v>648</v>
      </c>
      <c r="W113" s="78">
        <v>648</v>
      </c>
      <c r="X113" s="78">
        <v>648</v>
      </c>
      <c r="Y113" s="78">
        <v>648</v>
      </c>
      <c r="Z113" s="78">
        <v>648</v>
      </c>
      <c r="AA113" s="78">
        <v>648</v>
      </c>
      <c r="AB113" s="78">
        <v>648</v>
      </c>
      <c r="AC113" s="78">
        <v>648</v>
      </c>
      <c r="AD113" s="78">
        <v>648</v>
      </c>
      <c r="AE113" s="78">
        <v>648</v>
      </c>
      <c r="AF113" s="78">
        <v>648</v>
      </c>
      <c r="AG113" s="78">
        <v>648</v>
      </c>
      <c r="AH113" s="78">
        <v>648</v>
      </c>
      <c r="AI113" s="78">
        <v>648</v>
      </c>
      <c r="AJ113" s="78">
        <v>648</v>
      </c>
      <c r="AK113" s="78">
        <v>648</v>
      </c>
      <c r="AL113" s="78">
        <v>648</v>
      </c>
      <c r="AM113" s="78">
        <v>648</v>
      </c>
      <c r="AN113" s="78">
        <v>648</v>
      </c>
      <c r="AO113" s="78">
        <v>648</v>
      </c>
      <c r="AP113" s="78">
        <v>648</v>
      </c>
      <c r="AQ113" s="78">
        <v>648</v>
      </c>
      <c r="AR113" s="78">
        <v>648</v>
      </c>
      <c r="AS113" s="78">
        <v>648</v>
      </c>
      <c r="AT113" s="78">
        <v>648</v>
      </c>
      <c r="AU113" s="78">
        <v>648</v>
      </c>
      <c r="AV113" s="78">
        <v>648</v>
      </c>
      <c r="AW113" s="78">
        <v>648</v>
      </c>
      <c r="AX113" s="78">
        <v>648</v>
      </c>
      <c r="AY113" s="78">
        <v>648</v>
      </c>
      <c r="AZ113" s="78">
        <v>648</v>
      </c>
      <c r="BA113" s="78">
        <v>648</v>
      </c>
      <c r="BB113" s="78">
        <v>648</v>
      </c>
      <c r="BC113" s="78">
        <v>648</v>
      </c>
      <c r="BD113" s="78">
        <v>648</v>
      </c>
      <c r="BE113" s="78">
        <v>648</v>
      </c>
      <c r="BF113" s="78">
        <v>648</v>
      </c>
      <c r="BG113" s="78">
        <v>648</v>
      </c>
      <c r="BH113" s="78">
        <v>648</v>
      </c>
      <c r="BI113" s="78">
        <v>648</v>
      </c>
      <c r="BJ113" s="78">
        <v>648</v>
      </c>
      <c r="BK113" s="78">
        <v>648</v>
      </c>
      <c r="BL113" s="78">
        <v>648</v>
      </c>
      <c r="BM113" s="78">
        <v>648</v>
      </c>
      <c r="BN113" s="78">
        <v>648</v>
      </c>
      <c r="BO113" s="78">
        <v>648</v>
      </c>
      <c r="BP113" s="78">
        <v>648</v>
      </c>
      <c r="BQ113" s="78">
        <v>648</v>
      </c>
      <c r="BR113" s="78">
        <v>648</v>
      </c>
      <c r="BS113" s="78">
        <v>648</v>
      </c>
      <c r="BT113" s="78">
        <v>648</v>
      </c>
      <c r="BU113" s="78">
        <v>648</v>
      </c>
      <c r="BV113" s="78">
        <v>648</v>
      </c>
      <c r="BW113" s="78">
        <v>648</v>
      </c>
      <c r="BX113" s="78">
        <v>648</v>
      </c>
      <c r="BY113" s="78">
        <v>648</v>
      </c>
      <c r="BZ113" s="78">
        <v>648</v>
      </c>
      <c r="CA113" s="78">
        <v>648</v>
      </c>
      <c r="CB113" s="78">
        <v>648</v>
      </c>
      <c r="CC113" s="78">
        <v>648</v>
      </c>
      <c r="CD113" s="78">
        <v>648</v>
      </c>
      <c r="CE113" s="78">
        <v>648</v>
      </c>
      <c r="CF113" s="78">
        <v>648</v>
      </c>
      <c r="CG113" s="78">
        <v>648</v>
      </c>
      <c r="CH113" s="78">
        <v>648</v>
      </c>
      <c r="CI113" s="78">
        <v>648</v>
      </c>
      <c r="CJ113" s="78">
        <v>648</v>
      </c>
      <c r="CK113" s="78">
        <v>648</v>
      </c>
      <c r="CL113" s="78">
        <v>648</v>
      </c>
      <c r="CM113" s="78">
        <v>648</v>
      </c>
      <c r="CN113" s="78">
        <v>648</v>
      </c>
      <c r="CO113" s="78">
        <v>648</v>
      </c>
      <c r="CP113" s="78">
        <v>648</v>
      </c>
      <c r="CQ113" s="78">
        <v>648</v>
      </c>
      <c r="CR113" s="78">
        <v>648</v>
      </c>
      <c r="CS113" s="78">
        <v>648</v>
      </c>
      <c r="CT113" s="78">
        <v>648</v>
      </c>
      <c r="CU113" s="78">
        <v>648</v>
      </c>
      <c r="CV113" s="78">
        <v>648</v>
      </c>
      <c r="CW113" s="78">
        <v>648</v>
      </c>
      <c r="CX113" s="78">
        <v>648</v>
      </c>
      <c r="CY113" s="78">
        <v>648</v>
      </c>
      <c r="CZ113" s="78">
        <v>648</v>
      </c>
      <c r="DA113" s="78">
        <v>648</v>
      </c>
      <c r="DB113" s="78">
        <v>648</v>
      </c>
      <c r="DC113" s="78">
        <v>648</v>
      </c>
      <c r="DD113" s="78">
        <v>648</v>
      </c>
      <c r="DE113" s="78">
        <v>648</v>
      </c>
      <c r="DF113" s="78">
        <v>648</v>
      </c>
      <c r="DG113" s="78">
        <v>648</v>
      </c>
      <c r="DH113" s="78">
        <v>648</v>
      </c>
      <c r="DI113" s="78">
        <v>648</v>
      </c>
      <c r="DJ113" s="78">
        <v>648</v>
      </c>
      <c r="DK113" s="78">
        <v>648</v>
      </c>
      <c r="DL113" s="78">
        <v>648</v>
      </c>
      <c r="DM113" s="78">
        <v>648</v>
      </c>
      <c r="DN113" s="78">
        <v>648</v>
      </c>
      <c r="DO113" s="78">
        <v>648</v>
      </c>
      <c r="DP113" s="78">
        <v>648</v>
      </c>
      <c r="DQ113" s="78">
        <v>648</v>
      </c>
      <c r="DR113" s="78">
        <v>648</v>
      </c>
      <c r="DS113" s="78">
        <v>648</v>
      </c>
      <c r="DT113" s="78">
        <v>648</v>
      </c>
      <c r="DU113" s="78">
        <v>648</v>
      </c>
      <c r="DV113" s="78">
        <v>648</v>
      </c>
      <c r="DW113" s="78">
        <v>648</v>
      </c>
      <c r="DX113" s="78">
        <v>648</v>
      </c>
      <c r="DY113" s="78">
        <v>648</v>
      </c>
      <c r="DZ113" s="78">
        <v>616</v>
      </c>
      <c r="EA113" s="78">
        <v>630</v>
      </c>
      <c r="EB113" s="78">
        <v>628</v>
      </c>
      <c r="EC113" s="78">
        <v>646</v>
      </c>
      <c r="ED113" s="78">
        <v>646</v>
      </c>
      <c r="EE113" s="78">
        <v>619</v>
      </c>
      <c r="EF113" s="78">
        <v>647</v>
      </c>
      <c r="EG113" s="78">
        <v>648</v>
      </c>
      <c r="EH113" s="78">
        <v>645</v>
      </c>
      <c r="EI113" s="78">
        <v>622</v>
      </c>
      <c r="EJ113" s="78">
        <v>648</v>
      </c>
      <c r="EK113" s="78">
        <v>645</v>
      </c>
      <c r="EL113" s="78">
        <v>648</v>
      </c>
      <c r="EM113" s="78">
        <v>648</v>
      </c>
      <c r="EN113" s="78">
        <v>646</v>
      </c>
      <c r="EO113" s="78">
        <v>648</v>
      </c>
      <c r="EP113" s="78">
        <v>648</v>
      </c>
      <c r="EQ113" s="78">
        <v>648</v>
      </c>
      <c r="ER113" s="78">
        <v>648</v>
      </c>
      <c r="ES113" s="78">
        <v>648</v>
      </c>
      <c r="ET113" s="78">
        <v>648</v>
      </c>
      <c r="EU113" s="78">
        <v>648</v>
      </c>
      <c r="EV113" s="78">
        <v>648</v>
      </c>
      <c r="EW113" s="78">
        <v>648</v>
      </c>
      <c r="EX113" s="78">
        <v>648</v>
      </c>
      <c r="EY113" s="78">
        <v>648</v>
      </c>
      <c r="EZ113" s="78">
        <v>648</v>
      </c>
      <c r="FA113" s="78">
        <v>648</v>
      </c>
      <c r="FB113" s="78">
        <v>648</v>
      </c>
      <c r="FC113" s="78">
        <v>648</v>
      </c>
      <c r="FD113" s="78">
        <v>648</v>
      </c>
      <c r="FE113" s="78">
        <v>648</v>
      </c>
      <c r="FF113" s="78">
        <v>648</v>
      </c>
      <c r="FG113" s="78">
        <v>648</v>
      </c>
      <c r="FH113" s="78">
        <v>648</v>
      </c>
      <c r="FI113" s="78">
        <v>648</v>
      </c>
      <c r="FJ113" s="78">
        <v>648</v>
      </c>
      <c r="FK113" s="78">
        <v>648</v>
      </c>
      <c r="FL113" s="78">
        <v>648</v>
      </c>
      <c r="FM113" s="78">
        <v>648</v>
      </c>
      <c r="FN113" s="78">
        <v>648</v>
      </c>
      <c r="FO113" s="78">
        <v>648</v>
      </c>
      <c r="FP113" s="78">
        <v>645</v>
      </c>
      <c r="FQ113" s="78">
        <v>645</v>
      </c>
      <c r="FR113" s="78">
        <v>644</v>
      </c>
      <c r="FS113" s="78">
        <v>648</v>
      </c>
      <c r="FT113" s="78">
        <v>648</v>
      </c>
      <c r="FU113" s="75"/>
    </row>
    <row r="114" spans="1:177">
      <c r="A114" s="150" t="s">
        <v>1186</v>
      </c>
      <c r="B114" s="76" t="s">
        <v>1012</v>
      </c>
      <c r="C114" s="79">
        <v>6.0496521484328131E-2</v>
      </c>
      <c r="D114" s="79">
        <v>-4.6673248894980951E-2</v>
      </c>
      <c r="E114" s="79">
        <v>-2.1536814126304805E-2</v>
      </c>
      <c r="F114" s="79">
        <v>8.7189327362724348E-2</v>
      </c>
      <c r="G114" s="79">
        <v>4.9481047051258456E-2</v>
      </c>
      <c r="H114" s="79">
        <v>-0.10471001151679286</v>
      </c>
      <c r="I114" s="79">
        <v>-0.17944035493323182</v>
      </c>
      <c r="J114" s="79">
        <v>0.1941225499232252</v>
      </c>
      <c r="K114" s="79">
        <v>1.3721621802689023E-2</v>
      </c>
      <c r="L114" s="79">
        <v>2.1765079339583575E-3</v>
      </c>
      <c r="M114" s="79">
        <v>0.17992776106802047</v>
      </c>
      <c r="N114" s="79">
        <v>0.28577479601654121</v>
      </c>
      <c r="O114" s="79">
        <v>-6.6173176688122282E-2</v>
      </c>
      <c r="P114" s="79">
        <v>-2.4949969644146239E-2</v>
      </c>
      <c r="Q114" s="79">
        <v>6.5165648514509789E-2</v>
      </c>
      <c r="R114" s="79">
        <v>1.3107478396554142E-2</v>
      </c>
      <c r="S114" s="79">
        <v>4.3619345666489055E-2</v>
      </c>
      <c r="T114" s="79">
        <v>1.6592564129860304E-2</v>
      </c>
      <c r="U114" s="79">
        <v>2.6331513445158952E-3</v>
      </c>
      <c r="V114" s="79">
        <v>-2.553294545280724E-3</v>
      </c>
      <c r="W114" s="79">
        <v>-1.5358588706722187E-2</v>
      </c>
      <c r="X114" s="79">
        <v>-6.9141189095271666E-3</v>
      </c>
      <c r="Y114" s="79">
        <v>1.0687781790722523E-2</v>
      </c>
      <c r="Z114" s="79">
        <v>1.8309964271704841E-2</v>
      </c>
      <c r="AA114" s="79">
        <v>9.8782962653129538E-2</v>
      </c>
      <c r="AB114" s="79">
        <v>0.10676238234796288</v>
      </c>
      <c r="AC114" s="79">
        <v>-3.561208538008568E-2</v>
      </c>
      <c r="AD114" s="79">
        <v>-2.6561839388979887E-2</v>
      </c>
      <c r="AE114" s="79">
        <v>-4.7828290829389955E-2</v>
      </c>
      <c r="AF114" s="79">
        <v>-3.7700901130913227E-2</v>
      </c>
      <c r="AG114" s="79">
        <v>4.9966167888203889E-3</v>
      </c>
      <c r="AH114" s="79">
        <v>6.0408433796850007E-2</v>
      </c>
      <c r="AI114" s="79">
        <v>9.8681614208759011E-2</v>
      </c>
      <c r="AJ114" s="79">
        <v>-0.38740948977503886</v>
      </c>
      <c r="AK114" s="79">
        <v>0.37988541831352185</v>
      </c>
      <c r="AL114" s="78">
        <v>1</v>
      </c>
      <c r="AM114" s="79">
        <v>1.2773980214562936E-2</v>
      </c>
      <c r="AN114" s="79">
        <v>7.1715040383898546E-2</v>
      </c>
      <c r="AO114" s="79">
        <v>0.170012244602295</v>
      </c>
      <c r="AP114" s="79">
        <v>-6.6111055020191309E-2</v>
      </c>
      <c r="AQ114" s="79">
        <v>-6.5832602024136377E-2</v>
      </c>
      <c r="AR114" s="79">
        <v>7.2458599582607289E-4</v>
      </c>
      <c r="AS114" s="79">
        <v>-6.0345937480719512E-3</v>
      </c>
      <c r="AT114" s="79">
        <v>7.2468939238407123E-2</v>
      </c>
      <c r="AU114" s="79">
        <v>9.6052703334281272E-2</v>
      </c>
      <c r="AV114" s="79">
        <v>0.1366475633363699</v>
      </c>
      <c r="AW114" s="79">
        <v>0.13660918073600742</v>
      </c>
      <c r="AX114" s="79">
        <v>6.6442042790935185E-2</v>
      </c>
      <c r="AY114" s="79">
        <v>-0.15523080854958024</v>
      </c>
      <c r="AZ114" s="79">
        <v>-0.10029839459373863</v>
      </c>
      <c r="BA114" s="79">
        <v>4.7437377906147216E-2</v>
      </c>
      <c r="BB114" s="79">
        <v>4.8706117411151197E-2</v>
      </c>
      <c r="BC114" s="79">
        <v>4.7036899709954547E-2</v>
      </c>
      <c r="BD114" s="79">
        <v>2.5739719064778181E-2</v>
      </c>
      <c r="BE114" s="79">
        <v>-5.9944674534266607E-2</v>
      </c>
      <c r="BF114" s="79">
        <v>-2.535827139550062E-2</v>
      </c>
      <c r="BG114" s="79">
        <v>6.4733288555065369E-2</v>
      </c>
      <c r="BH114" s="79">
        <v>-1.2895872200611986E-2</v>
      </c>
      <c r="BI114" s="79">
        <v>-5.9548442438575816E-4</v>
      </c>
      <c r="BJ114" s="79">
        <v>3.4035346422629655E-2</v>
      </c>
      <c r="BK114" s="79">
        <v>-5.9615929089024119E-2</v>
      </c>
      <c r="BL114" s="79">
        <v>-2.4462324678184089E-2</v>
      </c>
      <c r="BM114" s="79">
        <v>7.1310781363861639E-2</v>
      </c>
      <c r="BN114" s="79">
        <v>2.6177565474752217E-2</v>
      </c>
      <c r="BO114" s="79">
        <v>-9.8886957757298964E-3</v>
      </c>
      <c r="BP114" s="79">
        <v>-3.9824414091881324E-2</v>
      </c>
      <c r="BQ114" s="79">
        <v>-6.3152943724172725E-2</v>
      </c>
      <c r="BR114" s="79">
        <v>-2.7911376488595728E-2</v>
      </c>
      <c r="BS114" s="79">
        <v>6.7213599791424064E-2</v>
      </c>
      <c r="BT114" s="79">
        <v>3.6185794635024596E-2</v>
      </c>
      <c r="BU114" s="79">
        <v>3.1724811147779544E-2</v>
      </c>
      <c r="BV114" s="79">
        <v>-9.048011299544927E-3</v>
      </c>
      <c r="BW114" s="79">
        <v>1.2449660495387312E-2</v>
      </c>
      <c r="BX114" s="79">
        <v>1.4675591980972982E-2</v>
      </c>
      <c r="BY114" s="79">
        <v>-7.4325212025284334E-3</v>
      </c>
      <c r="BZ114" s="79">
        <v>-3.9203130623821476E-2</v>
      </c>
      <c r="CA114" s="79">
        <v>-3.6973250120643252E-2</v>
      </c>
      <c r="CB114" s="79">
        <v>3.8896884295666553E-2</v>
      </c>
      <c r="CC114" s="79">
        <v>4.0912892671690279E-3</v>
      </c>
      <c r="CD114" s="79">
        <v>-7.0758810628090843E-3</v>
      </c>
      <c r="CE114" s="79">
        <v>-2.3730139610239603E-2</v>
      </c>
      <c r="CF114" s="79">
        <v>3.3873134000126828E-2</v>
      </c>
      <c r="CG114" s="79">
        <v>-5.8954110858562905E-2</v>
      </c>
      <c r="CH114" s="79">
        <v>-0.12645415806597937</v>
      </c>
      <c r="CI114" s="79">
        <v>-5.7351560906401422E-2</v>
      </c>
      <c r="CJ114" s="79">
        <v>-4.7681974193711688E-2</v>
      </c>
      <c r="CK114" s="79">
        <v>-2.6266578825118306E-2</v>
      </c>
      <c r="CL114" s="79">
        <v>9.1386562265710711E-3</v>
      </c>
      <c r="CM114" s="79">
        <v>-6.8833428593781304E-2</v>
      </c>
      <c r="CN114" s="79">
        <v>-0.11425220369703548</v>
      </c>
      <c r="CO114" s="79">
        <v>5.7528477764162797E-2</v>
      </c>
      <c r="CP114" s="79">
        <v>-1.547506477757119E-2</v>
      </c>
      <c r="CQ114" s="79">
        <v>-8.6550948193900898E-2</v>
      </c>
      <c r="CR114" s="79">
        <v>-0.11629754903801041</v>
      </c>
      <c r="CS114" s="79">
        <v>1.7652685506939833E-4</v>
      </c>
      <c r="CT114" s="79">
        <v>0.11620939001693303</v>
      </c>
      <c r="CU114" s="79">
        <v>-0.12184089096223169</v>
      </c>
      <c r="CV114" s="79">
        <v>-9.2874780746644334E-2</v>
      </c>
      <c r="CW114" s="79">
        <v>-2.9962775418530068E-3</v>
      </c>
      <c r="CX114" s="79">
        <v>-4.1784006458562908E-2</v>
      </c>
      <c r="CY114" s="79">
        <v>3.7743927230517768E-2</v>
      </c>
      <c r="CZ114" s="79">
        <v>9.6435234711351001E-2</v>
      </c>
      <c r="DA114" s="79">
        <v>-3.3085075377134711E-2</v>
      </c>
      <c r="DB114" s="79">
        <v>1.0700229856707591E-2</v>
      </c>
      <c r="DC114" s="79">
        <v>2.8955354322601455E-2</v>
      </c>
      <c r="DD114" s="79">
        <v>3.4467671434289717E-3</v>
      </c>
      <c r="DE114" s="79">
        <v>-8.2052488709670884E-3</v>
      </c>
      <c r="DF114" s="79">
        <v>-8.6232035092875144E-3</v>
      </c>
      <c r="DG114" s="79">
        <v>-0.18428528117690543</v>
      </c>
      <c r="DH114" s="79">
        <v>-4.3135288454723142E-2</v>
      </c>
      <c r="DI114" s="79">
        <v>0.17847009992183935</v>
      </c>
      <c r="DJ114" s="79">
        <v>-0.11936669979967852</v>
      </c>
      <c r="DK114" s="79">
        <v>-0.16754655428870807</v>
      </c>
      <c r="DL114" s="79">
        <v>-0.16114763797797726</v>
      </c>
      <c r="DM114" s="79">
        <v>-4.7260821328746976E-2</v>
      </c>
      <c r="DN114" s="79">
        <v>1.2193616495620929E-2</v>
      </c>
      <c r="DO114" s="79">
        <v>4.7479844307685842E-2</v>
      </c>
      <c r="DP114" s="79">
        <v>-3.629009628852022E-3</v>
      </c>
      <c r="DQ114" s="79">
        <v>-2.3294780392327977E-2</v>
      </c>
      <c r="DR114" s="79">
        <v>3.0668177547593066E-3</v>
      </c>
      <c r="DS114" s="79">
        <v>-6.2096237424595468E-2</v>
      </c>
      <c r="DT114" s="79">
        <v>-2.8710101431953048E-2</v>
      </c>
      <c r="DU114" s="79">
        <v>-1.0167047305147257E-2</v>
      </c>
      <c r="DV114" s="79">
        <v>-0.20757892059805033</v>
      </c>
      <c r="DW114" s="79">
        <v>3.5785439872448296E-2</v>
      </c>
      <c r="DX114" s="79">
        <v>4.4646500133544355E-2</v>
      </c>
      <c r="DY114" s="79">
        <v>7.7861616884144658E-3</v>
      </c>
      <c r="DZ114" s="79">
        <v>-9.4171051030952652E-3</v>
      </c>
      <c r="EA114" s="79">
        <v>0.34909273324419265</v>
      </c>
      <c r="EB114" s="79">
        <v>-5.5323548132080264E-2</v>
      </c>
      <c r="EC114" s="79">
        <v>-5.2087595065771146E-2</v>
      </c>
      <c r="ED114" s="79">
        <v>-6.2310412300042223E-2</v>
      </c>
      <c r="EE114" s="79">
        <v>2.4991957312434782E-3</v>
      </c>
      <c r="EF114" s="79">
        <v>4.4456175943877081E-3</v>
      </c>
      <c r="EG114" s="79">
        <v>-3.1697931654105574E-2</v>
      </c>
      <c r="EH114" s="79">
        <v>-3.8949334344768022E-2</v>
      </c>
      <c r="EI114" s="79">
        <v>1.2656971168124566E-2</v>
      </c>
      <c r="EJ114" s="79">
        <v>4.2226358333756035E-2</v>
      </c>
      <c r="EK114" s="79">
        <v>-5.7630814085408544E-2</v>
      </c>
      <c r="EL114" s="79">
        <v>-2.9535069482357668E-2</v>
      </c>
      <c r="EM114" s="79">
        <v>1.82421709232057E-3</v>
      </c>
      <c r="EN114" s="79">
        <v>-6.2200011935809069E-2</v>
      </c>
      <c r="EO114" s="79">
        <v>5.9053079838302436E-2</v>
      </c>
      <c r="EP114" s="79">
        <v>2.397974592993549E-3</v>
      </c>
      <c r="EQ114" s="79">
        <v>3.1431576676546294E-2</v>
      </c>
      <c r="ER114" s="79">
        <v>3.9389848092999738E-2</v>
      </c>
      <c r="ES114" s="79">
        <v>2.8995768851156074E-2</v>
      </c>
      <c r="ET114" s="79">
        <v>3.6687734098725423E-2</v>
      </c>
      <c r="EU114" s="79">
        <v>1.2109048935073377E-2</v>
      </c>
      <c r="EV114" s="79">
        <v>3.301695723683884E-2</v>
      </c>
      <c r="EW114" s="79">
        <v>3.5576470096617248E-2</v>
      </c>
      <c r="EX114" s="79">
        <v>4.4795683403990968E-2</v>
      </c>
      <c r="EY114" s="79">
        <v>3.0987483652822358E-2</v>
      </c>
      <c r="EZ114" s="79">
        <v>3.0149089669968054E-2</v>
      </c>
      <c r="FA114" s="79">
        <v>6.2621458365334587E-2</v>
      </c>
      <c r="FB114" s="79">
        <v>3.5585127596384089E-2</v>
      </c>
      <c r="FC114" s="79">
        <v>2.1699390390289192E-2</v>
      </c>
      <c r="FD114" s="79">
        <v>2.5039093123478191E-2</v>
      </c>
      <c r="FE114" s="79">
        <v>2.1062701577660915E-2</v>
      </c>
      <c r="FF114" s="79">
        <v>2.4120930834282316E-2</v>
      </c>
      <c r="FG114" s="79">
        <v>2.1630977414285286E-2</v>
      </c>
      <c r="FH114" s="79">
        <v>2.6171779349381984E-2</v>
      </c>
      <c r="FI114" s="79">
        <v>4.189223933504467E-2</v>
      </c>
      <c r="FJ114" s="79">
        <v>9.3088420611251027E-2</v>
      </c>
      <c r="FK114" s="79">
        <v>1.4913813782096696E-2</v>
      </c>
      <c r="FL114" s="79">
        <v>8.6389779876991507E-2</v>
      </c>
      <c r="FM114" s="79">
        <v>9.2434591436468105E-3</v>
      </c>
      <c r="FN114" s="79">
        <v>6.7403044055055997E-2</v>
      </c>
      <c r="FO114" s="79">
        <v>4.5891899304044283E-2</v>
      </c>
      <c r="FP114" s="79">
        <v>1.6470346101636509E-2</v>
      </c>
      <c r="FQ114" s="79">
        <v>0.12243593291685219</v>
      </c>
      <c r="FR114" s="79">
        <v>8.5306172682523079E-2</v>
      </c>
      <c r="FS114" s="79">
        <v>4.0127105661685376E-2</v>
      </c>
      <c r="FT114" s="79">
        <v>4.0382394180941306E-2</v>
      </c>
      <c r="FU114" s="75"/>
    </row>
    <row r="115" spans="1:177">
      <c r="A115" s="150"/>
      <c r="B115" s="76" t="s">
        <v>1011</v>
      </c>
      <c r="C115" s="79">
        <v>0.12394448855633358</v>
      </c>
      <c r="D115" s="79">
        <v>0.23544081659576888</v>
      </c>
      <c r="E115" s="79">
        <v>0.58421196274160359</v>
      </c>
      <c r="F115" s="79">
        <v>2.6458119775547736E-2</v>
      </c>
      <c r="G115" s="79">
        <v>0.20842049908771743</v>
      </c>
      <c r="H115" s="79">
        <v>7.6378761034580529E-3</v>
      </c>
      <c r="I115" s="79">
        <v>4.2996826763480898E-6</v>
      </c>
      <c r="J115" s="79">
        <v>6.3763286047392184E-7</v>
      </c>
      <c r="K115" s="79">
        <v>0.72797057279960076</v>
      </c>
      <c r="L115" s="79">
        <v>0.95590110284068308</v>
      </c>
      <c r="M115" s="79">
        <v>4.0453938471252614E-6</v>
      </c>
      <c r="N115" s="79">
        <v>1.2089889541593243E-13</v>
      </c>
      <c r="O115" s="79">
        <v>9.2358273413277847E-2</v>
      </c>
      <c r="P115" s="79">
        <v>0.5260840941156093</v>
      </c>
      <c r="Q115" s="79">
        <v>9.7437461210168858E-2</v>
      </c>
      <c r="R115" s="79">
        <v>0.73911011020388517</v>
      </c>
      <c r="S115" s="79">
        <v>0.26753752782537565</v>
      </c>
      <c r="T115" s="79">
        <v>0.6733233914750556</v>
      </c>
      <c r="U115" s="79">
        <v>0.94666147918996613</v>
      </c>
      <c r="V115" s="79">
        <v>0.94827680322865093</v>
      </c>
      <c r="W115" s="79">
        <v>0.69636351553304487</v>
      </c>
      <c r="X115" s="79">
        <v>0.86055554978725934</v>
      </c>
      <c r="Y115" s="79">
        <v>0.78596883591423783</v>
      </c>
      <c r="Z115" s="79">
        <v>0.64176339534263782</v>
      </c>
      <c r="AA115" s="79">
        <v>1.1872730282127614E-2</v>
      </c>
      <c r="AB115" s="79">
        <v>6.5231034037252561E-3</v>
      </c>
      <c r="AC115" s="79">
        <v>0.36542696774215899</v>
      </c>
      <c r="AD115" s="79">
        <v>0.4996963074548989</v>
      </c>
      <c r="AE115" s="79">
        <v>0.22404026845953029</v>
      </c>
      <c r="AF115" s="79">
        <v>0.33796393481323928</v>
      </c>
      <c r="AG115" s="79">
        <v>0.89898130575301993</v>
      </c>
      <c r="AH115" s="79">
        <v>0.12449379107274806</v>
      </c>
      <c r="AI115" s="79">
        <v>1.1960394289101521E-2</v>
      </c>
      <c r="AJ115" s="79">
        <v>1.2384269842338962E-24</v>
      </c>
      <c r="AK115" s="79">
        <v>1.1242190458822731E-23</v>
      </c>
      <c r="AL115" s="77"/>
      <c r="AM115" s="79">
        <v>0.74551571554194851</v>
      </c>
      <c r="AN115" s="79">
        <v>6.8092863326581404E-2</v>
      </c>
      <c r="AO115" s="79">
        <v>1.354164564184788E-5</v>
      </c>
      <c r="AP115" s="79">
        <v>9.2665181127710411E-2</v>
      </c>
      <c r="AQ115" s="79">
        <v>9.4050909241051445E-2</v>
      </c>
      <c r="AR115" s="79">
        <v>0.98531230272040071</v>
      </c>
      <c r="AS115" s="79">
        <v>0.87814554781261633</v>
      </c>
      <c r="AT115" s="79">
        <v>6.5238409999707744E-2</v>
      </c>
      <c r="AU115" s="79">
        <v>1.4443510703608282E-2</v>
      </c>
      <c r="AV115" s="79">
        <v>4.8639717841746739E-4</v>
      </c>
      <c r="AW115" s="79">
        <v>4.8819961617523234E-4</v>
      </c>
      <c r="AX115" s="79">
        <v>9.1039338344912457E-2</v>
      </c>
      <c r="AY115" s="79">
        <v>7.2484734469468974E-5</v>
      </c>
      <c r="AZ115" s="79">
        <v>1.0628072716432489E-2</v>
      </c>
      <c r="BA115" s="79">
        <v>0.2278537448133976</v>
      </c>
      <c r="BB115" s="79">
        <v>0.21564322630759991</v>
      </c>
      <c r="BC115" s="79">
        <v>0.23180815200773386</v>
      </c>
      <c r="BD115" s="79">
        <v>0.51306697629917319</v>
      </c>
      <c r="BE115" s="79">
        <v>0.12741702643586678</v>
      </c>
      <c r="BF115" s="79">
        <v>0.51933325721485879</v>
      </c>
      <c r="BG115" s="79">
        <v>9.9684300761410743E-2</v>
      </c>
      <c r="BH115" s="79">
        <v>0.74317243494250429</v>
      </c>
      <c r="BI115" s="79">
        <v>0.98792903120688946</v>
      </c>
      <c r="BJ115" s="79">
        <v>0.38705179169434334</v>
      </c>
      <c r="BK115" s="79">
        <v>0.12952129127372936</v>
      </c>
      <c r="BL115" s="79">
        <v>0.53420501105098317</v>
      </c>
      <c r="BM115" s="79">
        <v>6.966520783457876E-2</v>
      </c>
      <c r="BN115" s="79">
        <v>0.5059229380678173</v>
      </c>
      <c r="BO115" s="79">
        <v>0.80162451812389524</v>
      </c>
      <c r="BP115" s="79">
        <v>0.31143844455095326</v>
      </c>
      <c r="BQ115" s="79">
        <v>0.10824949759166605</v>
      </c>
      <c r="BR115" s="79">
        <v>0.47815443408591385</v>
      </c>
      <c r="BS115" s="79">
        <v>8.7338172884725673E-2</v>
      </c>
      <c r="BT115" s="79">
        <v>0.35774905745886076</v>
      </c>
      <c r="BU115" s="79">
        <v>0.42011279621526287</v>
      </c>
      <c r="BV115" s="79">
        <v>0.81818130595060523</v>
      </c>
      <c r="BW115" s="79">
        <v>0.751761911626872</v>
      </c>
      <c r="BX115" s="79">
        <v>0.70923896178463264</v>
      </c>
      <c r="BY115" s="79">
        <v>0.85021946352818711</v>
      </c>
      <c r="BZ115" s="79">
        <v>0.31905336712744226</v>
      </c>
      <c r="CA115" s="79">
        <v>0.34737688666469224</v>
      </c>
      <c r="CB115" s="79">
        <v>0.32285132034530295</v>
      </c>
      <c r="CC115" s="79">
        <v>0.91721174413607076</v>
      </c>
      <c r="CD115" s="79">
        <v>0.85732763401664214</v>
      </c>
      <c r="CE115" s="79">
        <v>0.54651577208557955</v>
      </c>
      <c r="CF115" s="79">
        <v>0.38931985838399563</v>
      </c>
      <c r="CG115" s="79">
        <v>0.13383906816593555</v>
      </c>
      <c r="CH115" s="79">
        <v>1.2564740176140448E-3</v>
      </c>
      <c r="CI115" s="79">
        <v>0.14475397345445942</v>
      </c>
      <c r="CJ115" s="79">
        <v>0.22546226630575561</v>
      </c>
      <c r="CK115" s="79">
        <v>0.50447698313357314</v>
      </c>
      <c r="CL115" s="79">
        <v>0.81639206940188469</v>
      </c>
      <c r="CM115" s="79">
        <v>7.9961914832418907E-2</v>
      </c>
      <c r="CN115" s="79">
        <v>3.5876331348777104E-3</v>
      </c>
      <c r="CO115" s="79">
        <v>0.14351659137799233</v>
      </c>
      <c r="CP115" s="79">
        <v>0.69417634201796385</v>
      </c>
      <c r="CQ115" s="79">
        <v>2.7587059284847726E-2</v>
      </c>
      <c r="CR115" s="79">
        <v>3.0287738828100887E-3</v>
      </c>
      <c r="CS115" s="79">
        <v>0.99642152834591113</v>
      </c>
      <c r="CT115" s="79">
        <v>3.0511255927646451E-3</v>
      </c>
      <c r="CU115" s="79">
        <v>1.8889548689198592E-3</v>
      </c>
      <c r="CV115" s="79">
        <v>1.8042036828603787E-2</v>
      </c>
      <c r="CW115" s="79">
        <v>0.93931910730706514</v>
      </c>
      <c r="CX115" s="79">
        <v>0.28820962706223385</v>
      </c>
      <c r="CY115" s="79">
        <v>0.33741251178996789</v>
      </c>
      <c r="CZ115" s="79">
        <v>1.4056095233292952E-2</v>
      </c>
      <c r="DA115" s="79">
        <v>0.40045290300610592</v>
      </c>
      <c r="DB115" s="79">
        <v>0.78572561744879521</v>
      </c>
      <c r="DC115" s="79">
        <v>0.46184379842403267</v>
      </c>
      <c r="DD115" s="79">
        <v>0.93021747374930375</v>
      </c>
      <c r="DE115" s="79">
        <v>0.83486062127056537</v>
      </c>
      <c r="DF115" s="79">
        <v>0.82657901946455636</v>
      </c>
      <c r="DG115" s="79">
        <v>2.328647127514049E-6</v>
      </c>
      <c r="DH115" s="79">
        <v>0.27288822747975894</v>
      </c>
      <c r="DI115" s="79">
        <v>4.8520916306391719E-6</v>
      </c>
      <c r="DJ115" s="79">
        <v>2.3376428553556921E-3</v>
      </c>
      <c r="DK115" s="79">
        <v>1.8098384147274881E-5</v>
      </c>
      <c r="DL115" s="79">
        <v>3.7691486717541713E-5</v>
      </c>
      <c r="DM115" s="79">
        <v>0.22959115158225452</v>
      </c>
      <c r="DN115" s="79">
        <v>0.75670466823963145</v>
      </c>
      <c r="DO115" s="79">
        <v>0.22743725179550056</v>
      </c>
      <c r="DP115" s="79">
        <v>0.92653798804049292</v>
      </c>
      <c r="DQ115" s="79">
        <v>0.55390166617298986</v>
      </c>
      <c r="DR115" s="79">
        <v>0.93789336919971267</v>
      </c>
      <c r="DS115" s="79">
        <v>0.11429375774194137</v>
      </c>
      <c r="DT115" s="79">
        <v>0.46564743229348338</v>
      </c>
      <c r="DU115" s="79">
        <v>0.79616168459365622</v>
      </c>
      <c r="DV115" s="79">
        <v>9.7094402988909998E-8</v>
      </c>
      <c r="DW115" s="79">
        <v>0.36309622840426359</v>
      </c>
      <c r="DX115" s="79">
        <v>0.25642308803290981</v>
      </c>
      <c r="DY115" s="79">
        <v>0.84318304925588894</v>
      </c>
      <c r="DZ115" s="79">
        <v>0.81556196444412132</v>
      </c>
      <c r="EA115" s="79">
        <v>1.7105792724273058E-19</v>
      </c>
      <c r="EB115" s="79">
        <v>0.16614340049873669</v>
      </c>
      <c r="EC115" s="79">
        <v>0.18609503486354118</v>
      </c>
      <c r="ED115" s="79">
        <v>0.11360735354853968</v>
      </c>
      <c r="EE115" s="79">
        <v>0.95052008173893343</v>
      </c>
      <c r="EF115" s="79">
        <v>0.9101403686909576</v>
      </c>
      <c r="EG115" s="79">
        <v>0.42050690043326866</v>
      </c>
      <c r="EH115" s="79">
        <v>0.32332582696237766</v>
      </c>
      <c r="EI115" s="79">
        <v>0.75273006349953087</v>
      </c>
      <c r="EJ115" s="79">
        <v>0.28313160162479978</v>
      </c>
      <c r="EK115" s="79">
        <v>0.14373644323749271</v>
      </c>
      <c r="EL115" s="79">
        <v>0.45292215510605449</v>
      </c>
      <c r="EM115" s="79">
        <v>0.96303338613904854</v>
      </c>
      <c r="EN115" s="79">
        <v>0.11424978699195906</v>
      </c>
      <c r="EO115" s="79">
        <v>0.13318640989489819</v>
      </c>
      <c r="EP115" s="79">
        <v>0.95141917924704966</v>
      </c>
      <c r="EQ115" s="79">
        <v>0.42442386096402995</v>
      </c>
      <c r="ER115" s="79">
        <v>0.31675214237342297</v>
      </c>
      <c r="ES115" s="79">
        <v>0.46121867357555868</v>
      </c>
      <c r="ET115" s="79">
        <v>0.35111536720052794</v>
      </c>
      <c r="EU115" s="79">
        <v>0.75833938297245806</v>
      </c>
      <c r="EV115" s="79">
        <v>0.40142410029325948</v>
      </c>
      <c r="EW115" s="79">
        <v>0.36590696426626779</v>
      </c>
      <c r="EX115" s="79">
        <v>0.25483583524451126</v>
      </c>
      <c r="EY115" s="79">
        <v>0.43100169917165299</v>
      </c>
      <c r="EZ115" s="79">
        <v>0.44357936597973402</v>
      </c>
      <c r="FA115" s="79">
        <v>0.11125722017045921</v>
      </c>
      <c r="FB115" s="79">
        <v>0.36579024877345623</v>
      </c>
      <c r="FC115" s="79">
        <v>0.58137681676848796</v>
      </c>
      <c r="FD115" s="79">
        <v>0.5246067233687004</v>
      </c>
      <c r="FE115" s="79">
        <v>0.5925163883546799</v>
      </c>
      <c r="FF115" s="79">
        <v>0.53992769600650536</v>
      </c>
      <c r="FG115" s="79">
        <v>0.58256907912893363</v>
      </c>
      <c r="FH115" s="79">
        <v>0.50601700458223031</v>
      </c>
      <c r="FI115" s="79">
        <v>0.28696153071750907</v>
      </c>
      <c r="FJ115" s="79">
        <v>1.7777616829292409E-2</v>
      </c>
      <c r="FK115" s="79">
        <v>0.70473850510537628</v>
      </c>
      <c r="FL115" s="79">
        <v>2.7878545661907589E-2</v>
      </c>
      <c r="FM115" s="79">
        <v>0.81432455900289979</v>
      </c>
      <c r="FN115" s="79">
        <v>8.6448181700384097E-2</v>
      </c>
      <c r="FO115" s="79">
        <v>0.24338155692019392</v>
      </c>
      <c r="FP115" s="79">
        <v>0.67630405082905054</v>
      </c>
      <c r="FQ115" s="79">
        <v>1.8383076622430136E-3</v>
      </c>
      <c r="FR115" s="79">
        <v>3.0420694011944912E-2</v>
      </c>
      <c r="FS115" s="79">
        <v>0.30777210710333114</v>
      </c>
      <c r="FT115" s="79">
        <v>0.30470217919720599</v>
      </c>
      <c r="FU115" s="75"/>
    </row>
    <row r="116" spans="1:177">
      <c r="A116" s="150"/>
      <c r="B116" s="76" t="s">
        <v>1010</v>
      </c>
      <c r="C116" s="78">
        <v>648</v>
      </c>
      <c r="D116" s="78">
        <v>648</v>
      </c>
      <c r="E116" s="78">
        <v>648</v>
      </c>
      <c r="F116" s="78">
        <v>648</v>
      </c>
      <c r="G116" s="78">
        <v>648</v>
      </c>
      <c r="H116" s="78">
        <v>648</v>
      </c>
      <c r="I116" s="78">
        <v>648</v>
      </c>
      <c r="J116" s="78">
        <v>648</v>
      </c>
      <c r="K116" s="78">
        <v>645</v>
      </c>
      <c r="L116" s="78">
        <v>648</v>
      </c>
      <c r="M116" s="78">
        <v>648</v>
      </c>
      <c r="N116" s="78">
        <v>648</v>
      </c>
      <c r="O116" s="78">
        <v>648</v>
      </c>
      <c r="P116" s="78">
        <v>648</v>
      </c>
      <c r="Q116" s="78">
        <v>648</v>
      </c>
      <c r="R116" s="78">
        <v>648</v>
      </c>
      <c r="S116" s="78">
        <v>648</v>
      </c>
      <c r="T116" s="78">
        <v>648</v>
      </c>
      <c r="U116" s="78">
        <v>648</v>
      </c>
      <c r="V116" s="78">
        <v>648</v>
      </c>
      <c r="W116" s="78">
        <v>648</v>
      </c>
      <c r="X116" s="78">
        <v>648</v>
      </c>
      <c r="Y116" s="78">
        <v>648</v>
      </c>
      <c r="Z116" s="78">
        <v>648</v>
      </c>
      <c r="AA116" s="78">
        <v>648</v>
      </c>
      <c r="AB116" s="78">
        <v>648</v>
      </c>
      <c r="AC116" s="78">
        <v>648</v>
      </c>
      <c r="AD116" s="78">
        <v>648</v>
      </c>
      <c r="AE116" s="78">
        <v>648</v>
      </c>
      <c r="AF116" s="78">
        <v>648</v>
      </c>
      <c r="AG116" s="78">
        <v>648</v>
      </c>
      <c r="AH116" s="78">
        <v>648</v>
      </c>
      <c r="AI116" s="78">
        <v>648</v>
      </c>
      <c r="AJ116" s="78">
        <v>648</v>
      </c>
      <c r="AK116" s="78">
        <v>648</v>
      </c>
      <c r="AL116" s="78">
        <v>648</v>
      </c>
      <c r="AM116" s="78">
        <v>648</v>
      </c>
      <c r="AN116" s="78">
        <v>648</v>
      </c>
      <c r="AO116" s="78">
        <v>648</v>
      </c>
      <c r="AP116" s="78">
        <v>648</v>
      </c>
      <c r="AQ116" s="78">
        <v>648</v>
      </c>
      <c r="AR116" s="78">
        <v>648</v>
      </c>
      <c r="AS116" s="78">
        <v>648</v>
      </c>
      <c r="AT116" s="78">
        <v>648</v>
      </c>
      <c r="AU116" s="78">
        <v>648</v>
      </c>
      <c r="AV116" s="78">
        <v>648</v>
      </c>
      <c r="AW116" s="78">
        <v>648</v>
      </c>
      <c r="AX116" s="78">
        <v>648</v>
      </c>
      <c r="AY116" s="78">
        <v>648</v>
      </c>
      <c r="AZ116" s="78">
        <v>648</v>
      </c>
      <c r="BA116" s="78">
        <v>648</v>
      </c>
      <c r="BB116" s="78">
        <v>648</v>
      </c>
      <c r="BC116" s="78">
        <v>648</v>
      </c>
      <c r="BD116" s="78">
        <v>648</v>
      </c>
      <c r="BE116" s="78">
        <v>648</v>
      </c>
      <c r="BF116" s="78">
        <v>648</v>
      </c>
      <c r="BG116" s="78">
        <v>648</v>
      </c>
      <c r="BH116" s="78">
        <v>648</v>
      </c>
      <c r="BI116" s="78">
        <v>648</v>
      </c>
      <c r="BJ116" s="78">
        <v>648</v>
      </c>
      <c r="BK116" s="78">
        <v>648</v>
      </c>
      <c r="BL116" s="78">
        <v>648</v>
      </c>
      <c r="BM116" s="78">
        <v>648</v>
      </c>
      <c r="BN116" s="78">
        <v>648</v>
      </c>
      <c r="BO116" s="78">
        <v>648</v>
      </c>
      <c r="BP116" s="78">
        <v>648</v>
      </c>
      <c r="BQ116" s="78">
        <v>648</v>
      </c>
      <c r="BR116" s="78">
        <v>648</v>
      </c>
      <c r="BS116" s="78">
        <v>648</v>
      </c>
      <c r="BT116" s="78">
        <v>648</v>
      </c>
      <c r="BU116" s="78">
        <v>648</v>
      </c>
      <c r="BV116" s="78">
        <v>648</v>
      </c>
      <c r="BW116" s="78">
        <v>648</v>
      </c>
      <c r="BX116" s="78">
        <v>648</v>
      </c>
      <c r="BY116" s="78">
        <v>648</v>
      </c>
      <c r="BZ116" s="78">
        <v>648</v>
      </c>
      <c r="CA116" s="78">
        <v>648</v>
      </c>
      <c r="CB116" s="78">
        <v>648</v>
      </c>
      <c r="CC116" s="78">
        <v>648</v>
      </c>
      <c r="CD116" s="78">
        <v>648</v>
      </c>
      <c r="CE116" s="78">
        <v>648</v>
      </c>
      <c r="CF116" s="78">
        <v>648</v>
      </c>
      <c r="CG116" s="78">
        <v>648</v>
      </c>
      <c r="CH116" s="78">
        <v>648</v>
      </c>
      <c r="CI116" s="78">
        <v>648</v>
      </c>
      <c r="CJ116" s="78">
        <v>648</v>
      </c>
      <c r="CK116" s="78">
        <v>648</v>
      </c>
      <c r="CL116" s="78">
        <v>648</v>
      </c>
      <c r="CM116" s="78">
        <v>648</v>
      </c>
      <c r="CN116" s="78">
        <v>648</v>
      </c>
      <c r="CO116" s="78">
        <v>648</v>
      </c>
      <c r="CP116" s="78">
        <v>648</v>
      </c>
      <c r="CQ116" s="78">
        <v>648</v>
      </c>
      <c r="CR116" s="78">
        <v>648</v>
      </c>
      <c r="CS116" s="78">
        <v>648</v>
      </c>
      <c r="CT116" s="78">
        <v>648</v>
      </c>
      <c r="CU116" s="78">
        <v>648</v>
      </c>
      <c r="CV116" s="78">
        <v>648</v>
      </c>
      <c r="CW116" s="78">
        <v>648</v>
      </c>
      <c r="CX116" s="78">
        <v>648</v>
      </c>
      <c r="CY116" s="78">
        <v>648</v>
      </c>
      <c r="CZ116" s="78">
        <v>648</v>
      </c>
      <c r="DA116" s="78">
        <v>648</v>
      </c>
      <c r="DB116" s="78">
        <v>648</v>
      </c>
      <c r="DC116" s="78">
        <v>648</v>
      </c>
      <c r="DD116" s="78">
        <v>648</v>
      </c>
      <c r="DE116" s="78">
        <v>648</v>
      </c>
      <c r="DF116" s="78">
        <v>648</v>
      </c>
      <c r="DG116" s="78">
        <v>648</v>
      </c>
      <c r="DH116" s="78">
        <v>648</v>
      </c>
      <c r="DI116" s="78">
        <v>648</v>
      </c>
      <c r="DJ116" s="78">
        <v>648</v>
      </c>
      <c r="DK116" s="78">
        <v>648</v>
      </c>
      <c r="DL116" s="78">
        <v>648</v>
      </c>
      <c r="DM116" s="78">
        <v>648</v>
      </c>
      <c r="DN116" s="78">
        <v>648</v>
      </c>
      <c r="DO116" s="78">
        <v>648</v>
      </c>
      <c r="DP116" s="78">
        <v>648</v>
      </c>
      <c r="DQ116" s="78">
        <v>648</v>
      </c>
      <c r="DR116" s="78">
        <v>648</v>
      </c>
      <c r="DS116" s="78">
        <v>648</v>
      </c>
      <c r="DT116" s="78">
        <v>648</v>
      </c>
      <c r="DU116" s="78">
        <v>648</v>
      </c>
      <c r="DV116" s="78">
        <v>648</v>
      </c>
      <c r="DW116" s="78">
        <v>648</v>
      </c>
      <c r="DX116" s="78">
        <v>648</v>
      </c>
      <c r="DY116" s="78">
        <v>648</v>
      </c>
      <c r="DZ116" s="78">
        <v>616</v>
      </c>
      <c r="EA116" s="78">
        <v>630</v>
      </c>
      <c r="EB116" s="78">
        <v>628</v>
      </c>
      <c r="EC116" s="78">
        <v>646</v>
      </c>
      <c r="ED116" s="78">
        <v>646</v>
      </c>
      <c r="EE116" s="78">
        <v>619</v>
      </c>
      <c r="EF116" s="78">
        <v>647</v>
      </c>
      <c r="EG116" s="78">
        <v>648</v>
      </c>
      <c r="EH116" s="78">
        <v>645</v>
      </c>
      <c r="EI116" s="78">
        <v>622</v>
      </c>
      <c r="EJ116" s="78">
        <v>648</v>
      </c>
      <c r="EK116" s="78">
        <v>645</v>
      </c>
      <c r="EL116" s="78">
        <v>648</v>
      </c>
      <c r="EM116" s="78">
        <v>648</v>
      </c>
      <c r="EN116" s="78">
        <v>646</v>
      </c>
      <c r="EO116" s="78">
        <v>648</v>
      </c>
      <c r="EP116" s="78">
        <v>648</v>
      </c>
      <c r="EQ116" s="78">
        <v>648</v>
      </c>
      <c r="ER116" s="78">
        <v>648</v>
      </c>
      <c r="ES116" s="78">
        <v>648</v>
      </c>
      <c r="ET116" s="78">
        <v>648</v>
      </c>
      <c r="EU116" s="78">
        <v>648</v>
      </c>
      <c r="EV116" s="78">
        <v>648</v>
      </c>
      <c r="EW116" s="78">
        <v>648</v>
      </c>
      <c r="EX116" s="78">
        <v>648</v>
      </c>
      <c r="EY116" s="78">
        <v>648</v>
      </c>
      <c r="EZ116" s="78">
        <v>648</v>
      </c>
      <c r="FA116" s="78">
        <v>648</v>
      </c>
      <c r="FB116" s="78">
        <v>648</v>
      </c>
      <c r="FC116" s="78">
        <v>648</v>
      </c>
      <c r="FD116" s="78">
        <v>648</v>
      </c>
      <c r="FE116" s="78">
        <v>648</v>
      </c>
      <c r="FF116" s="78">
        <v>648</v>
      </c>
      <c r="FG116" s="78">
        <v>648</v>
      </c>
      <c r="FH116" s="78">
        <v>648</v>
      </c>
      <c r="FI116" s="78">
        <v>648</v>
      </c>
      <c r="FJ116" s="78">
        <v>648</v>
      </c>
      <c r="FK116" s="78">
        <v>648</v>
      </c>
      <c r="FL116" s="78">
        <v>648</v>
      </c>
      <c r="FM116" s="78">
        <v>648</v>
      </c>
      <c r="FN116" s="78">
        <v>648</v>
      </c>
      <c r="FO116" s="78">
        <v>648</v>
      </c>
      <c r="FP116" s="78">
        <v>645</v>
      </c>
      <c r="FQ116" s="78">
        <v>645</v>
      </c>
      <c r="FR116" s="78">
        <v>644</v>
      </c>
      <c r="FS116" s="78">
        <v>648</v>
      </c>
      <c r="FT116" s="78">
        <v>648</v>
      </c>
      <c r="FU116" s="75"/>
    </row>
    <row r="117" spans="1:177">
      <c r="A117" s="150" t="s">
        <v>15</v>
      </c>
      <c r="B117" s="76" t="s">
        <v>1012</v>
      </c>
      <c r="C117" s="79">
        <v>-0.30946274037474997</v>
      </c>
      <c r="D117" s="79">
        <v>0.34070964419580868</v>
      </c>
      <c r="E117" s="79">
        <v>-7.264780357875443E-3</v>
      </c>
      <c r="F117" s="79">
        <v>0.10162090543143171</v>
      </c>
      <c r="G117" s="79">
        <v>7.8785741285037583E-2</v>
      </c>
      <c r="H117" s="79">
        <v>3.2306385619142036E-2</v>
      </c>
      <c r="I117" s="79">
        <v>-2.5029120988929544E-2</v>
      </c>
      <c r="J117" s="79">
        <v>3.3527072402288291E-2</v>
      </c>
      <c r="K117" s="79">
        <v>7.4255251363596939E-2</v>
      </c>
      <c r="L117" s="79">
        <v>2.6950151061566664E-2</v>
      </c>
      <c r="M117" s="79">
        <v>-6.9664648170135483E-3</v>
      </c>
      <c r="N117" s="79">
        <v>-4.5366607387654537E-2</v>
      </c>
      <c r="O117" s="79">
        <v>-0.11334352377021384</v>
      </c>
      <c r="P117" s="79">
        <v>-6.9982158714409062E-2</v>
      </c>
      <c r="Q117" s="79">
        <v>0.10929867846640678</v>
      </c>
      <c r="R117" s="79">
        <v>-5.4588838209256189E-2</v>
      </c>
      <c r="S117" s="79">
        <v>-5.7501862971931654E-2</v>
      </c>
      <c r="T117" s="79">
        <v>4.5682988141456132E-2</v>
      </c>
      <c r="U117" s="79">
        <v>3.410012304488913E-2</v>
      </c>
      <c r="V117" s="79">
        <v>6.5062424512009678E-2</v>
      </c>
      <c r="W117" s="79">
        <v>7.6428339100926584E-2</v>
      </c>
      <c r="X117" s="79">
        <v>7.2761926709914826E-2</v>
      </c>
      <c r="Y117" s="79">
        <v>0.19242999264166352</v>
      </c>
      <c r="Z117" s="79">
        <v>5.7327103632589624E-2</v>
      </c>
      <c r="AA117" s="79">
        <v>1.2002627956944931E-2</v>
      </c>
      <c r="AB117" s="79">
        <v>-1.648026923198633E-5</v>
      </c>
      <c r="AC117" s="79">
        <v>-1.7359833934147612E-2</v>
      </c>
      <c r="AD117" s="79">
        <v>-0.14740248981270265</v>
      </c>
      <c r="AE117" s="79">
        <v>-0.17601519181508346</v>
      </c>
      <c r="AF117" s="79">
        <v>-5.0352774236995385E-2</v>
      </c>
      <c r="AG117" s="79">
        <v>0.12476313526076441</v>
      </c>
      <c r="AH117" s="79">
        <v>8.2445520883085627E-2</v>
      </c>
      <c r="AI117" s="79">
        <v>-0.12766372272912316</v>
      </c>
      <c r="AJ117" s="79">
        <v>4.4787130040103609E-2</v>
      </c>
      <c r="AK117" s="79">
        <v>5.4757173795972849E-2</v>
      </c>
      <c r="AL117" s="79">
        <v>1.2773980214562936E-2</v>
      </c>
      <c r="AM117" s="78">
        <v>1</v>
      </c>
      <c r="AN117" s="79">
        <v>0.95640528741371844</v>
      </c>
      <c r="AO117" s="79">
        <v>0.6045156437860042</v>
      </c>
      <c r="AP117" s="79">
        <v>-9.7834943546859593E-2</v>
      </c>
      <c r="AQ117" s="79">
        <v>-0.11652168647526812</v>
      </c>
      <c r="AR117" s="79">
        <v>-2.8979120203493018E-2</v>
      </c>
      <c r="AS117" s="79">
        <v>-6.290247216721892E-2</v>
      </c>
      <c r="AT117" s="79">
        <v>-0.13281568585799811</v>
      </c>
      <c r="AU117" s="79">
        <v>-9.6923062455239836E-2</v>
      </c>
      <c r="AV117" s="79">
        <v>-0.22364837009038754</v>
      </c>
      <c r="AW117" s="79">
        <v>-0.26129249184561837</v>
      </c>
      <c r="AX117" s="79">
        <v>-0.18598328794768026</v>
      </c>
      <c r="AY117" s="79">
        <v>-9.4302366320438258E-2</v>
      </c>
      <c r="AZ117" s="79">
        <v>-9.2969208894297065E-2</v>
      </c>
      <c r="BA117" s="79">
        <v>-1.6007031629192685E-2</v>
      </c>
      <c r="BB117" s="79">
        <v>-0.20830441521196105</v>
      </c>
      <c r="BC117" s="79">
        <v>-0.2127888076832064</v>
      </c>
      <c r="BD117" s="79">
        <v>-0.13028661347776765</v>
      </c>
      <c r="BE117" s="79">
        <v>-0.17088693731704116</v>
      </c>
      <c r="BF117" s="79">
        <v>-0.13189215008533015</v>
      </c>
      <c r="BG117" s="79">
        <v>0.11578525558577975</v>
      </c>
      <c r="BH117" s="79">
        <v>-4.2344763110465047E-2</v>
      </c>
      <c r="BI117" s="79">
        <v>-2.8670889879173784E-2</v>
      </c>
      <c r="BJ117" s="79">
        <v>2.9185201111945797E-2</v>
      </c>
      <c r="BK117" s="79">
        <v>-0.14310854175981558</v>
      </c>
      <c r="BL117" s="79">
        <v>-0.14092071062889169</v>
      </c>
      <c r="BM117" s="79">
        <v>0.1214333720322735</v>
      </c>
      <c r="BN117" s="79">
        <v>0.15848223892851487</v>
      </c>
      <c r="BO117" s="79">
        <v>0.12383686908030558</v>
      </c>
      <c r="BP117" s="79">
        <v>-2.1084828852717674E-2</v>
      </c>
      <c r="BQ117" s="79">
        <v>-6.9336742828741513E-2</v>
      </c>
      <c r="BR117" s="79">
        <v>-6.6630182796573276E-2</v>
      </c>
      <c r="BS117" s="79">
        <v>1.434595565237144E-2</v>
      </c>
      <c r="BT117" s="79">
        <v>-5.4706387387807379E-2</v>
      </c>
      <c r="BU117" s="79">
        <v>-5.4904568909354363E-2</v>
      </c>
      <c r="BV117" s="79">
        <v>-3.9258170889020279E-3</v>
      </c>
      <c r="BW117" s="79">
        <v>-4.0946498582132312E-2</v>
      </c>
      <c r="BX117" s="79">
        <v>-3.7711553799684834E-2</v>
      </c>
      <c r="BY117" s="79">
        <v>3.246360558015475E-2</v>
      </c>
      <c r="BZ117" s="79">
        <v>-3.8026347272780647E-2</v>
      </c>
      <c r="CA117" s="79">
        <v>-3.6681981497040959E-2</v>
      </c>
      <c r="CB117" s="79">
        <v>3.7466505222125177E-2</v>
      </c>
      <c r="CC117" s="79">
        <v>-6.8923342378824928E-2</v>
      </c>
      <c r="CD117" s="79">
        <v>-5.1360097688798935E-2</v>
      </c>
      <c r="CE117" s="79">
        <v>4.6115308722160915E-2</v>
      </c>
      <c r="CF117" s="79">
        <v>1.3401004126858592E-2</v>
      </c>
      <c r="CG117" s="79">
        <v>2.8189174890690449E-2</v>
      </c>
      <c r="CH117" s="79">
        <v>2.6464010845601856E-2</v>
      </c>
      <c r="CI117" s="79">
        <v>0.21434116249099783</v>
      </c>
      <c r="CJ117" s="79">
        <v>0.1389457017315984</v>
      </c>
      <c r="CK117" s="79">
        <v>5.2097755051927951E-2</v>
      </c>
      <c r="CL117" s="79">
        <v>-1.1100173508761914E-2</v>
      </c>
      <c r="CM117" s="79">
        <v>-1.2688386675564791E-2</v>
      </c>
      <c r="CN117" s="79">
        <v>-5.2567495904447875E-3</v>
      </c>
      <c r="CO117" s="79">
        <v>-2.4182701938004519E-2</v>
      </c>
      <c r="CP117" s="79">
        <v>-8.9679906180666295E-3</v>
      </c>
      <c r="CQ117" s="79">
        <v>1.5357915740063016E-2</v>
      </c>
      <c r="CR117" s="79">
        <v>-7.6067533050985903E-2</v>
      </c>
      <c r="CS117" s="79">
        <v>-6.378993790214503E-2</v>
      </c>
      <c r="CT117" s="79">
        <v>7.4901881031217185E-2</v>
      </c>
      <c r="CU117" s="79">
        <v>-4.8890178643230552E-2</v>
      </c>
      <c r="CV117" s="79">
        <v>-6.7446577234666197E-2</v>
      </c>
      <c r="CW117" s="79">
        <v>-3.1892812081883555E-2</v>
      </c>
      <c r="CX117" s="79">
        <v>-4.2672843866259282E-2</v>
      </c>
      <c r="CY117" s="79">
        <v>-1.7813343211957686E-2</v>
      </c>
      <c r="CZ117" s="79">
        <v>2.9276637774650387E-2</v>
      </c>
      <c r="DA117" s="79">
        <v>0.12492199350915593</v>
      </c>
      <c r="DB117" s="79">
        <v>-3.500178355900796E-2</v>
      </c>
      <c r="DC117" s="79">
        <v>-0.10512239578475362</v>
      </c>
      <c r="DD117" s="79">
        <v>-6.3577945188678445E-2</v>
      </c>
      <c r="DE117" s="79">
        <v>0.11787778160101731</v>
      </c>
      <c r="DF117" s="79">
        <v>0.13333356824113357</v>
      </c>
      <c r="DG117" s="79">
        <v>-0.23325776622225319</v>
      </c>
      <c r="DH117" s="79">
        <v>-5.8671938618464065E-2</v>
      </c>
      <c r="DI117" s="79">
        <v>0.22554898872319187</v>
      </c>
      <c r="DJ117" s="79">
        <v>-7.8742306539919565E-2</v>
      </c>
      <c r="DK117" s="79">
        <v>-0.19986314830000365</v>
      </c>
      <c r="DL117" s="79">
        <v>-0.20435408054818033</v>
      </c>
      <c r="DM117" s="79">
        <v>3.4010317140202646E-2</v>
      </c>
      <c r="DN117" s="79">
        <v>-8.6518398266181323E-2</v>
      </c>
      <c r="DO117" s="79">
        <v>-3.6597903063604199E-2</v>
      </c>
      <c r="DP117" s="79">
        <v>-2.3424749419287041E-2</v>
      </c>
      <c r="DQ117" s="79">
        <v>8.2344577715747699E-3</v>
      </c>
      <c r="DR117" s="79">
        <v>2.3836331213630692E-2</v>
      </c>
      <c r="DS117" s="79">
        <v>-4.224797497378565E-2</v>
      </c>
      <c r="DT117" s="79">
        <v>-6.7085694176112265E-2</v>
      </c>
      <c r="DU117" s="79">
        <v>-5.445626734367396E-2</v>
      </c>
      <c r="DV117" s="79">
        <v>-0.13698056381894683</v>
      </c>
      <c r="DW117" s="79">
        <v>1.3143639207922313E-2</v>
      </c>
      <c r="DX117" s="79">
        <v>1.9024006273208473E-2</v>
      </c>
      <c r="DY117" s="79">
        <v>-4.8004916661365929E-2</v>
      </c>
      <c r="DZ117" s="79">
        <v>6.7155532817827573E-2</v>
      </c>
      <c r="EA117" s="79">
        <v>-5.504917863222325E-2</v>
      </c>
      <c r="EB117" s="79">
        <v>-0.10554157362685058</v>
      </c>
      <c r="EC117" s="79">
        <v>-1.6055030776103756E-2</v>
      </c>
      <c r="ED117" s="79">
        <v>6.8348211387141311E-2</v>
      </c>
      <c r="EE117" s="79">
        <v>-5.9272505858761785E-3</v>
      </c>
      <c r="EF117" s="79">
        <v>-7.0972488863723412E-2</v>
      </c>
      <c r="EG117" s="79">
        <v>-8.5667797962364192E-2</v>
      </c>
      <c r="EH117" s="79">
        <v>-2.8026451463584515E-2</v>
      </c>
      <c r="EI117" s="79">
        <v>-3.8189951923569478E-2</v>
      </c>
      <c r="EJ117" s="79">
        <v>4.93793283431012E-2</v>
      </c>
      <c r="EK117" s="79">
        <v>5.2702352453201672E-2</v>
      </c>
      <c r="EL117" s="79">
        <v>-0.1318605438925895</v>
      </c>
      <c r="EM117" s="79">
        <v>8.0979407297068012E-2</v>
      </c>
      <c r="EN117" s="79">
        <v>-8.8793900182920188E-2</v>
      </c>
      <c r="EO117" s="79">
        <v>8.7778184110580457E-2</v>
      </c>
      <c r="EP117" s="79">
        <v>1.231312378552521E-2</v>
      </c>
      <c r="EQ117" s="79">
        <v>-2.9521468800345046E-2</v>
      </c>
      <c r="ER117" s="79">
        <v>-3.2916907627603249E-2</v>
      </c>
      <c r="ES117" s="79">
        <v>-4.6575894558636984E-2</v>
      </c>
      <c r="ET117" s="79">
        <v>-4.8567181595219923E-2</v>
      </c>
      <c r="EU117" s="79">
        <v>-0.34795366669880518</v>
      </c>
      <c r="EV117" s="79">
        <v>-0.37123153223631111</v>
      </c>
      <c r="EW117" s="79">
        <v>0.1075397449112107</v>
      </c>
      <c r="EX117" s="79">
        <v>0.12432918455732654</v>
      </c>
      <c r="EY117" s="79">
        <v>-4.0243803314793603E-2</v>
      </c>
      <c r="EZ117" s="79">
        <v>-3.9681643653723946E-2</v>
      </c>
      <c r="FA117" s="79">
        <v>4.1536384656645282E-2</v>
      </c>
      <c r="FB117" s="79">
        <v>3.8009984535093036E-2</v>
      </c>
      <c r="FC117" s="79">
        <v>-3.6296477736200893E-2</v>
      </c>
      <c r="FD117" s="79">
        <v>-3.6862673945567574E-2</v>
      </c>
      <c r="FE117" s="79">
        <v>-4.1519160538942203E-2</v>
      </c>
      <c r="FF117" s="79">
        <v>-4.341978089147782E-2</v>
      </c>
      <c r="FG117" s="79">
        <v>9.0196195188282646E-2</v>
      </c>
      <c r="FH117" s="79">
        <v>0.10928778407020316</v>
      </c>
      <c r="FI117" s="79">
        <v>4.7033011605577983E-2</v>
      </c>
      <c r="FJ117" s="79">
        <v>3.8379229293509023E-2</v>
      </c>
      <c r="FK117" s="79">
        <v>2.4216605598216621E-2</v>
      </c>
      <c r="FL117" s="79">
        <v>8.611591787779857E-3</v>
      </c>
      <c r="FM117" s="79">
        <v>8.0600794923788733E-3</v>
      </c>
      <c r="FN117" s="79">
        <v>2.6390615046359479E-3</v>
      </c>
      <c r="FO117" s="79">
        <v>1.1002663263767211E-2</v>
      </c>
      <c r="FP117" s="79">
        <v>-4.7305094025062319E-2</v>
      </c>
      <c r="FQ117" s="79">
        <v>-9.340746742093212E-3</v>
      </c>
      <c r="FR117" s="79">
        <v>-5.7264618384446472E-4</v>
      </c>
      <c r="FS117" s="79">
        <v>-5.076304028713772E-3</v>
      </c>
      <c r="FT117" s="79">
        <v>-4.5838889528279957E-3</v>
      </c>
      <c r="FU117" s="75"/>
    </row>
    <row r="118" spans="1:177">
      <c r="A118" s="150"/>
      <c r="B118" s="76" t="s">
        <v>1011</v>
      </c>
      <c r="C118" s="79">
        <v>7.5589035474716848E-16</v>
      </c>
      <c r="D118" s="79">
        <v>4.4689942062570998E-19</v>
      </c>
      <c r="E118" s="79">
        <v>0.85356121901226456</v>
      </c>
      <c r="F118" s="79">
        <v>9.6379436724988703E-3</v>
      </c>
      <c r="G118" s="79">
        <v>4.4984168610363903E-2</v>
      </c>
      <c r="H118" s="79">
        <v>0.41163896055366045</v>
      </c>
      <c r="I118" s="79">
        <v>0.52477192278040041</v>
      </c>
      <c r="J118" s="79">
        <v>0.39418540860075013</v>
      </c>
      <c r="K118" s="79">
        <v>5.9457638133374402E-2</v>
      </c>
      <c r="L118" s="79">
        <v>0.49344572115479035</v>
      </c>
      <c r="M118" s="79">
        <v>0.85951074563546537</v>
      </c>
      <c r="N118" s="79">
        <v>0.24882444948080218</v>
      </c>
      <c r="O118" s="79">
        <v>3.8647004564117261E-3</v>
      </c>
      <c r="P118" s="79">
        <v>7.5043488024864061E-2</v>
      </c>
      <c r="Q118" s="79">
        <v>5.3483684737065133E-3</v>
      </c>
      <c r="R118" s="79">
        <v>0.16515012400619722</v>
      </c>
      <c r="S118" s="79">
        <v>0.14370222010003392</v>
      </c>
      <c r="T118" s="79">
        <v>0.24553613997126733</v>
      </c>
      <c r="U118" s="79">
        <v>0.38614833108628255</v>
      </c>
      <c r="V118" s="79">
        <v>9.7970179727207576E-2</v>
      </c>
      <c r="W118" s="79">
        <v>5.1818733086280273E-2</v>
      </c>
      <c r="X118" s="79">
        <v>6.4155986129151729E-2</v>
      </c>
      <c r="Y118" s="79">
        <v>8.0065992207267903E-7</v>
      </c>
      <c r="Z118" s="79">
        <v>0.1449256708553445</v>
      </c>
      <c r="AA118" s="79">
        <v>0.76039806223683515</v>
      </c>
      <c r="AB118" s="79">
        <v>0.99966591841333952</v>
      </c>
      <c r="AC118" s="79">
        <v>0.65914837845615348</v>
      </c>
      <c r="AD118" s="79">
        <v>1.661507463422559E-4</v>
      </c>
      <c r="AE118" s="79">
        <v>6.5688846527649738E-6</v>
      </c>
      <c r="AF118" s="79">
        <v>0.20050654936299672</v>
      </c>
      <c r="AG118" s="79">
        <v>1.4613008051136199E-3</v>
      </c>
      <c r="AH118" s="79">
        <v>3.5883825835613878E-2</v>
      </c>
      <c r="AI118" s="79">
        <v>1.126564314788044E-3</v>
      </c>
      <c r="AJ118" s="79">
        <v>0.25492665512010948</v>
      </c>
      <c r="AK118" s="79">
        <v>0.16384866928610595</v>
      </c>
      <c r="AL118" s="79">
        <v>0.74551571554194851</v>
      </c>
      <c r="AM118" s="77"/>
      <c r="AN118" s="79">
        <v>0</v>
      </c>
      <c r="AO118" s="79">
        <v>8.183831334926415E-66</v>
      </c>
      <c r="AP118" s="79">
        <v>1.271539655914602E-2</v>
      </c>
      <c r="AQ118" s="79">
        <v>2.9726158167081001E-3</v>
      </c>
      <c r="AR118" s="79">
        <v>0.46147613479049654</v>
      </c>
      <c r="AS118" s="79">
        <v>0.10965884149005142</v>
      </c>
      <c r="AT118" s="79">
        <v>7.0036881272507033E-4</v>
      </c>
      <c r="AU118" s="79">
        <v>1.3575332279131085E-2</v>
      </c>
      <c r="AV118" s="79">
        <v>8.6528239831063596E-9</v>
      </c>
      <c r="AW118" s="79">
        <v>1.415622886574886E-11</v>
      </c>
      <c r="AX118" s="79">
        <v>1.8710882785257309E-6</v>
      </c>
      <c r="AY118" s="79">
        <v>1.633851230247781E-2</v>
      </c>
      <c r="AZ118" s="79">
        <v>1.7924743155774567E-2</v>
      </c>
      <c r="BA118" s="79">
        <v>0.68421964217043474</v>
      </c>
      <c r="BB118" s="79">
        <v>8.7404717207304749E-8</v>
      </c>
      <c r="BC118" s="79">
        <v>4.5254446086880711E-8</v>
      </c>
      <c r="BD118" s="79">
        <v>8.8630621950503395E-4</v>
      </c>
      <c r="BE118" s="79">
        <v>1.2205478848123282E-5</v>
      </c>
      <c r="BF118" s="79">
        <v>7.6361470442284766E-4</v>
      </c>
      <c r="BG118" s="79">
        <v>3.1607724778238079E-3</v>
      </c>
      <c r="BH118" s="79">
        <v>0.2817826849870958</v>
      </c>
      <c r="BI118" s="79">
        <v>0.46625717136241984</v>
      </c>
      <c r="BJ118" s="79">
        <v>0.45829486438781253</v>
      </c>
      <c r="BK118" s="79">
        <v>2.5743975622902259E-4</v>
      </c>
      <c r="BL118" s="79">
        <v>3.2030293573392189E-4</v>
      </c>
      <c r="BM118" s="79">
        <v>1.9569591967120953E-3</v>
      </c>
      <c r="BN118" s="79">
        <v>5.0749902360655935E-5</v>
      </c>
      <c r="BO118" s="79">
        <v>1.5860996518147316E-3</v>
      </c>
      <c r="BP118" s="79">
        <v>0.59212761393006219</v>
      </c>
      <c r="BQ118" s="79">
        <v>7.7775658449217369E-2</v>
      </c>
      <c r="BR118" s="79">
        <v>9.0125427219349866E-2</v>
      </c>
      <c r="BS118" s="79">
        <v>0.7154831136943649</v>
      </c>
      <c r="BT118" s="79">
        <v>0.16424049995636639</v>
      </c>
      <c r="BU118" s="79">
        <v>0.16271545659528019</v>
      </c>
      <c r="BV118" s="79">
        <v>0.92054881812489864</v>
      </c>
      <c r="BW118" s="79">
        <v>0.29799078312113969</v>
      </c>
      <c r="BX118" s="79">
        <v>0.33782735631749083</v>
      </c>
      <c r="BY118" s="79">
        <v>0.40936567804980162</v>
      </c>
      <c r="BZ118" s="79">
        <v>0.3338073446927442</v>
      </c>
      <c r="CA118" s="79">
        <v>0.35119095092675412</v>
      </c>
      <c r="CB118" s="79">
        <v>0.34097809083623232</v>
      </c>
      <c r="CC118" s="79">
        <v>7.9567739754389105E-2</v>
      </c>
      <c r="CD118" s="79">
        <v>0.19163682208707067</v>
      </c>
      <c r="CE118" s="79">
        <v>0.24109215235675385</v>
      </c>
      <c r="CF118" s="79">
        <v>0.73348715656804497</v>
      </c>
      <c r="CG118" s="79">
        <v>0.47378381062492692</v>
      </c>
      <c r="CH118" s="79">
        <v>0.50127762382768148</v>
      </c>
      <c r="CI118" s="79">
        <v>3.5911471329918755E-8</v>
      </c>
      <c r="CJ118" s="79">
        <v>3.8909457516286708E-4</v>
      </c>
      <c r="CK118" s="79">
        <v>0.1853266224315272</v>
      </c>
      <c r="CL118" s="79">
        <v>0.77792248447041812</v>
      </c>
      <c r="CM118" s="79">
        <v>0.74716259256689121</v>
      </c>
      <c r="CN118" s="79">
        <v>0.89375244504931917</v>
      </c>
      <c r="CO118" s="79">
        <v>0.53888998115239839</v>
      </c>
      <c r="CP118" s="79">
        <v>0.81976161689205118</v>
      </c>
      <c r="CQ118" s="79">
        <v>0.696376159762081</v>
      </c>
      <c r="CR118" s="79">
        <v>5.2937611369065912E-2</v>
      </c>
      <c r="CS118" s="79">
        <v>0.10472968694790746</v>
      </c>
      <c r="CT118" s="79">
        <v>5.6690839041394318E-2</v>
      </c>
      <c r="CU118" s="79">
        <v>0.2139116100425632</v>
      </c>
      <c r="CV118" s="79">
        <v>8.6244702957561148E-2</v>
      </c>
      <c r="CW118" s="79">
        <v>0.41765449461622328</v>
      </c>
      <c r="CX118" s="79">
        <v>0.27806780429359068</v>
      </c>
      <c r="CY118" s="79">
        <v>0.65082663939016605</v>
      </c>
      <c r="CZ118" s="79">
        <v>0.45688729678196827</v>
      </c>
      <c r="DA118" s="79">
        <v>1.4408272221799179E-3</v>
      </c>
      <c r="DB118" s="79">
        <v>0.3737063530263206</v>
      </c>
      <c r="DC118" s="79">
        <v>7.4010874907895277E-3</v>
      </c>
      <c r="DD118" s="79">
        <v>0.10589087902623472</v>
      </c>
      <c r="DE118" s="79">
        <v>2.652588710273161E-3</v>
      </c>
      <c r="DF118" s="79">
        <v>6.6706403082362575E-4</v>
      </c>
      <c r="DG118" s="79">
        <v>1.8621366930098318E-9</v>
      </c>
      <c r="DH118" s="79">
        <v>0.13571342717876519</v>
      </c>
      <c r="DI118" s="79">
        <v>6.4203121864396717E-9</v>
      </c>
      <c r="DJ118" s="79">
        <v>4.5102874002299793E-2</v>
      </c>
      <c r="DK118" s="79">
        <v>2.9019547045451218E-7</v>
      </c>
      <c r="DL118" s="79">
        <v>1.5423081140990468E-7</v>
      </c>
      <c r="DM118" s="79">
        <v>0.38740122749193728</v>
      </c>
      <c r="DN118" s="79">
        <v>2.7645716292352972E-2</v>
      </c>
      <c r="DO118" s="79">
        <v>0.35229683543850532</v>
      </c>
      <c r="DP118" s="79">
        <v>0.55169163742244942</v>
      </c>
      <c r="DQ118" s="79">
        <v>0.83428125325832447</v>
      </c>
      <c r="DR118" s="79">
        <v>0.54472163778025262</v>
      </c>
      <c r="DS118" s="79">
        <v>0.28288501069888072</v>
      </c>
      <c r="DT118" s="79">
        <v>8.794322185048449E-2</v>
      </c>
      <c r="DU118" s="79">
        <v>0.16618052298913488</v>
      </c>
      <c r="DV118" s="79">
        <v>4.7101742230660685E-4</v>
      </c>
      <c r="DW118" s="79">
        <v>0.73841663303953087</v>
      </c>
      <c r="DX118" s="79">
        <v>0.62882531675267139</v>
      </c>
      <c r="DY118" s="79">
        <v>0.22233224343125602</v>
      </c>
      <c r="DZ118" s="79">
        <v>9.5862618497740637E-2</v>
      </c>
      <c r="EA118" s="79">
        <v>0.16757864796229566</v>
      </c>
      <c r="EB118" s="79">
        <v>8.1211449808037579E-3</v>
      </c>
      <c r="EC118" s="79">
        <v>0.68378830572130345</v>
      </c>
      <c r="ED118" s="79">
        <v>8.2592087952656948E-2</v>
      </c>
      <c r="EE118" s="79">
        <v>0.88299665563441776</v>
      </c>
      <c r="EF118" s="79">
        <v>7.1222746714947716E-2</v>
      </c>
      <c r="EG118" s="79">
        <v>2.9217046857562438E-2</v>
      </c>
      <c r="EH118" s="79">
        <v>0.47736777823809462</v>
      </c>
      <c r="EI118" s="79">
        <v>0.34166241204575121</v>
      </c>
      <c r="EJ118" s="79">
        <v>0.20935846488301624</v>
      </c>
      <c r="EK118" s="79">
        <v>0.18128576637188293</v>
      </c>
      <c r="EL118" s="79">
        <v>7.6587000948032645E-4</v>
      </c>
      <c r="EM118" s="79">
        <v>3.9321684642048209E-2</v>
      </c>
      <c r="EN118" s="79">
        <v>2.40129836541902E-2</v>
      </c>
      <c r="EO118" s="79">
        <v>2.5452292885041593E-2</v>
      </c>
      <c r="EP118" s="79">
        <v>0.7543964109851804</v>
      </c>
      <c r="EQ118" s="79">
        <v>0.45313034717356937</v>
      </c>
      <c r="ER118" s="79">
        <v>0.40285311657201617</v>
      </c>
      <c r="ES118" s="79">
        <v>0.23642011551457476</v>
      </c>
      <c r="ET118" s="79">
        <v>0.2169569656234539</v>
      </c>
      <c r="EU118" s="79">
        <v>7.0364383483662135E-20</v>
      </c>
      <c r="EV118" s="79">
        <v>1.3249927373837711E-22</v>
      </c>
      <c r="EW118" s="79">
        <v>6.1405561351483258E-3</v>
      </c>
      <c r="EX118" s="79">
        <v>1.5185992058886909E-3</v>
      </c>
      <c r="EY118" s="79">
        <v>0.30636625461177125</v>
      </c>
      <c r="EZ118" s="79">
        <v>0.31317767715231626</v>
      </c>
      <c r="FA118" s="79">
        <v>0.29107881553426329</v>
      </c>
      <c r="FB118" s="79">
        <v>0.33401554043869852</v>
      </c>
      <c r="FC118" s="79">
        <v>0.35627953418965963</v>
      </c>
      <c r="FD118" s="79">
        <v>0.34882173740501488</v>
      </c>
      <c r="FE118" s="79">
        <v>0.29127910138866775</v>
      </c>
      <c r="FF118" s="79">
        <v>0.26973470693004553</v>
      </c>
      <c r="FG118" s="79">
        <v>2.1660489889037501E-2</v>
      </c>
      <c r="FH118" s="79">
        <v>5.3529775157088394E-3</v>
      </c>
      <c r="FI118" s="79">
        <v>0.23184678078682741</v>
      </c>
      <c r="FJ118" s="79">
        <v>0.32933768373080397</v>
      </c>
      <c r="FK118" s="79">
        <v>0.5383208457101949</v>
      </c>
      <c r="FL118" s="79">
        <v>0.82680884580939673</v>
      </c>
      <c r="FM118" s="79">
        <v>0.83774142380627714</v>
      </c>
      <c r="FN118" s="79">
        <v>0.9465419385111995</v>
      </c>
      <c r="FO118" s="79">
        <v>0.77982294043124001</v>
      </c>
      <c r="FP118" s="79">
        <v>0.23023966275573049</v>
      </c>
      <c r="FQ118" s="79">
        <v>0.81283479102658107</v>
      </c>
      <c r="FR118" s="79">
        <v>0.98842796768029983</v>
      </c>
      <c r="FS118" s="79">
        <v>0.89737905799362161</v>
      </c>
      <c r="FT118" s="79">
        <v>0.90728633394623892</v>
      </c>
      <c r="FU118" s="75"/>
    </row>
    <row r="119" spans="1:177">
      <c r="A119" s="150"/>
      <c r="B119" s="76" t="s">
        <v>1010</v>
      </c>
      <c r="C119" s="78">
        <v>648</v>
      </c>
      <c r="D119" s="78">
        <v>648</v>
      </c>
      <c r="E119" s="78">
        <v>648</v>
      </c>
      <c r="F119" s="78">
        <v>648</v>
      </c>
      <c r="G119" s="78">
        <v>648</v>
      </c>
      <c r="H119" s="78">
        <v>648</v>
      </c>
      <c r="I119" s="78">
        <v>648</v>
      </c>
      <c r="J119" s="78">
        <v>648</v>
      </c>
      <c r="K119" s="78">
        <v>645</v>
      </c>
      <c r="L119" s="78">
        <v>648</v>
      </c>
      <c r="M119" s="78">
        <v>648</v>
      </c>
      <c r="N119" s="78">
        <v>648</v>
      </c>
      <c r="O119" s="78">
        <v>648</v>
      </c>
      <c r="P119" s="78">
        <v>648</v>
      </c>
      <c r="Q119" s="78">
        <v>648</v>
      </c>
      <c r="R119" s="78">
        <v>648</v>
      </c>
      <c r="S119" s="78">
        <v>648</v>
      </c>
      <c r="T119" s="78">
        <v>648</v>
      </c>
      <c r="U119" s="78">
        <v>648</v>
      </c>
      <c r="V119" s="78">
        <v>648</v>
      </c>
      <c r="W119" s="78">
        <v>648</v>
      </c>
      <c r="X119" s="78">
        <v>648</v>
      </c>
      <c r="Y119" s="78">
        <v>648</v>
      </c>
      <c r="Z119" s="78">
        <v>648</v>
      </c>
      <c r="AA119" s="78">
        <v>648</v>
      </c>
      <c r="AB119" s="78">
        <v>648</v>
      </c>
      <c r="AC119" s="78">
        <v>648</v>
      </c>
      <c r="AD119" s="78">
        <v>648</v>
      </c>
      <c r="AE119" s="78">
        <v>648</v>
      </c>
      <c r="AF119" s="78">
        <v>648</v>
      </c>
      <c r="AG119" s="78">
        <v>648</v>
      </c>
      <c r="AH119" s="78">
        <v>648</v>
      </c>
      <c r="AI119" s="78">
        <v>648</v>
      </c>
      <c r="AJ119" s="78">
        <v>648</v>
      </c>
      <c r="AK119" s="78">
        <v>648</v>
      </c>
      <c r="AL119" s="78">
        <v>648</v>
      </c>
      <c r="AM119" s="78">
        <v>648</v>
      </c>
      <c r="AN119" s="78">
        <v>648</v>
      </c>
      <c r="AO119" s="78">
        <v>648</v>
      </c>
      <c r="AP119" s="78">
        <v>648</v>
      </c>
      <c r="AQ119" s="78">
        <v>648</v>
      </c>
      <c r="AR119" s="78">
        <v>648</v>
      </c>
      <c r="AS119" s="78">
        <v>648</v>
      </c>
      <c r="AT119" s="78">
        <v>648</v>
      </c>
      <c r="AU119" s="78">
        <v>648</v>
      </c>
      <c r="AV119" s="78">
        <v>648</v>
      </c>
      <c r="AW119" s="78">
        <v>648</v>
      </c>
      <c r="AX119" s="78">
        <v>648</v>
      </c>
      <c r="AY119" s="78">
        <v>648</v>
      </c>
      <c r="AZ119" s="78">
        <v>648</v>
      </c>
      <c r="BA119" s="78">
        <v>648</v>
      </c>
      <c r="BB119" s="78">
        <v>648</v>
      </c>
      <c r="BC119" s="78">
        <v>648</v>
      </c>
      <c r="BD119" s="78">
        <v>648</v>
      </c>
      <c r="BE119" s="78">
        <v>648</v>
      </c>
      <c r="BF119" s="78">
        <v>648</v>
      </c>
      <c r="BG119" s="78">
        <v>648</v>
      </c>
      <c r="BH119" s="78">
        <v>648</v>
      </c>
      <c r="BI119" s="78">
        <v>648</v>
      </c>
      <c r="BJ119" s="78">
        <v>648</v>
      </c>
      <c r="BK119" s="78">
        <v>648</v>
      </c>
      <c r="BL119" s="78">
        <v>648</v>
      </c>
      <c r="BM119" s="78">
        <v>648</v>
      </c>
      <c r="BN119" s="78">
        <v>648</v>
      </c>
      <c r="BO119" s="78">
        <v>648</v>
      </c>
      <c r="BP119" s="78">
        <v>648</v>
      </c>
      <c r="BQ119" s="78">
        <v>648</v>
      </c>
      <c r="BR119" s="78">
        <v>648</v>
      </c>
      <c r="BS119" s="78">
        <v>648</v>
      </c>
      <c r="BT119" s="78">
        <v>648</v>
      </c>
      <c r="BU119" s="78">
        <v>648</v>
      </c>
      <c r="BV119" s="78">
        <v>648</v>
      </c>
      <c r="BW119" s="78">
        <v>648</v>
      </c>
      <c r="BX119" s="78">
        <v>648</v>
      </c>
      <c r="BY119" s="78">
        <v>648</v>
      </c>
      <c r="BZ119" s="78">
        <v>648</v>
      </c>
      <c r="CA119" s="78">
        <v>648</v>
      </c>
      <c r="CB119" s="78">
        <v>648</v>
      </c>
      <c r="CC119" s="78">
        <v>648</v>
      </c>
      <c r="CD119" s="78">
        <v>648</v>
      </c>
      <c r="CE119" s="78">
        <v>648</v>
      </c>
      <c r="CF119" s="78">
        <v>648</v>
      </c>
      <c r="CG119" s="78">
        <v>648</v>
      </c>
      <c r="CH119" s="78">
        <v>648</v>
      </c>
      <c r="CI119" s="78">
        <v>648</v>
      </c>
      <c r="CJ119" s="78">
        <v>648</v>
      </c>
      <c r="CK119" s="78">
        <v>648</v>
      </c>
      <c r="CL119" s="78">
        <v>648</v>
      </c>
      <c r="CM119" s="78">
        <v>648</v>
      </c>
      <c r="CN119" s="78">
        <v>648</v>
      </c>
      <c r="CO119" s="78">
        <v>648</v>
      </c>
      <c r="CP119" s="78">
        <v>648</v>
      </c>
      <c r="CQ119" s="78">
        <v>648</v>
      </c>
      <c r="CR119" s="78">
        <v>648</v>
      </c>
      <c r="CS119" s="78">
        <v>648</v>
      </c>
      <c r="CT119" s="78">
        <v>648</v>
      </c>
      <c r="CU119" s="78">
        <v>648</v>
      </c>
      <c r="CV119" s="78">
        <v>648</v>
      </c>
      <c r="CW119" s="78">
        <v>648</v>
      </c>
      <c r="CX119" s="78">
        <v>648</v>
      </c>
      <c r="CY119" s="78">
        <v>648</v>
      </c>
      <c r="CZ119" s="78">
        <v>648</v>
      </c>
      <c r="DA119" s="78">
        <v>648</v>
      </c>
      <c r="DB119" s="78">
        <v>648</v>
      </c>
      <c r="DC119" s="78">
        <v>648</v>
      </c>
      <c r="DD119" s="78">
        <v>648</v>
      </c>
      <c r="DE119" s="78">
        <v>648</v>
      </c>
      <c r="DF119" s="78">
        <v>648</v>
      </c>
      <c r="DG119" s="78">
        <v>648</v>
      </c>
      <c r="DH119" s="78">
        <v>648</v>
      </c>
      <c r="DI119" s="78">
        <v>648</v>
      </c>
      <c r="DJ119" s="78">
        <v>648</v>
      </c>
      <c r="DK119" s="78">
        <v>648</v>
      </c>
      <c r="DL119" s="78">
        <v>648</v>
      </c>
      <c r="DM119" s="78">
        <v>648</v>
      </c>
      <c r="DN119" s="78">
        <v>648</v>
      </c>
      <c r="DO119" s="78">
        <v>648</v>
      </c>
      <c r="DP119" s="78">
        <v>648</v>
      </c>
      <c r="DQ119" s="78">
        <v>648</v>
      </c>
      <c r="DR119" s="78">
        <v>648</v>
      </c>
      <c r="DS119" s="78">
        <v>648</v>
      </c>
      <c r="DT119" s="78">
        <v>648</v>
      </c>
      <c r="DU119" s="78">
        <v>648</v>
      </c>
      <c r="DV119" s="78">
        <v>648</v>
      </c>
      <c r="DW119" s="78">
        <v>648</v>
      </c>
      <c r="DX119" s="78">
        <v>648</v>
      </c>
      <c r="DY119" s="78">
        <v>648</v>
      </c>
      <c r="DZ119" s="78">
        <v>616</v>
      </c>
      <c r="EA119" s="78">
        <v>630</v>
      </c>
      <c r="EB119" s="78">
        <v>628</v>
      </c>
      <c r="EC119" s="78">
        <v>646</v>
      </c>
      <c r="ED119" s="78">
        <v>646</v>
      </c>
      <c r="EE119" s="78">
        <v>619</v>
      </c>
      <c r="EF119" s="78">
        <v>647</v>
      </c>
      <c r="EG119" s="78">
        <v>648</v>
      </c>
      <c r="EH119" s="78">
        <v>645</v>
      </c>
      <c r="EI119" s="78">
        <v>622</v>
      </c>
      <c r="EJ119" s="78">
        <v>648</v>
      </c>
      <c r="EK119" s="78">
        <v>645</v>
      </c>
      <c r="EL119" s="78">
        <v>648</v>
      </c>
      <c r="EM119" s="78">
        <v>648</v>
      </c>
      <c r="EN119" s="78">
        <v>646</v>
      </c>
      <c r="EO119" s="78">
        <v>648</v>
      </c>
      <c r="EP119" s="78">
        <v>648</v>
      </c>
      <c r="EQ119" s="78">
        <v>648</v>
      </c>
      <c r="ER119" s="78">
        <v>648</v>
      </c>
      <c r="ES119" s="78">
        <v>648</v>
      </c>
      <c r="ET119" s="78">
        <v>648</v>
      </c>
      <c r="EU119" s="78">
        <v>648</v>
      </c>
      <c r="EV119" s="78">
        <v>648</v>
      </c>
      <c r="EW119" s="78">
        <v>648</v>
      </c>
      <c r="EX119" s="78">
        <v>648</v>
      </c>
      <c r="EY119" s="78">
        <v>648</v>
      </c>
      <c r="EZ119" s="78">
        <v>648</v>
      </c>
      <c r="FA119" s="78">
        <v>648</v>
      </c>
      <c r="FB119" s="78">
        <v>648</v>
      </c>
      <c r="FC119" s="78">
        <v>648</v>
      </c>
      <c r="FD119" s="78">
        <v>648</v>
      </c>
      <c r="FE119" s="78">
        <v>648</v>
      </c>
      <c r="FF119" s="78">
        <v>648</v>
      </c>
      <c r="FG119" s="78">
        <v>648</v>
      </c>
      <c r="FH119" s="78">
        <v>648</v>
      </c>
      <c r="FI119" s="78">
        <v>648</v>
      </c>
      <c r="FJ119" s="78">
        <v>648</v>
      </c>
      <c r="FK119" s="78">
        <v>648</v>
      </c>
      <c r="FL119" s="78">
        <v>648</v>
      </c>
      <c r="FM119" s="78">
        <v>648</v>
      </c>
      <c r="FN119" s="78">
        <v>648</v>
      </c>
      <c r="FO119" s="78">
        <v>648</v>
      </c>
      <c r="FP119" s="78">
        <v>645</v>
      </c>
      <c r="FQ119" s="78">
        <v>645</v>
      </c>
      <c r="FR119" s="78">
        <v>644</v>
      </c>
      <c r="FS119" s="78">
        <v>648</v>
      </c>
      <c r="FT119" s="78">
        <v>648</v>
      </c>
      <c r="FU119" s="75"/>
    </row>
    <row r="120" spans="1:177">
      <c r="A120" s="150" t="s">
        <v>16</v>
      </c>
      <c r="B120" s="76" t="s">
        <v>1012</v>
      </c>
      <c r="C120" s="79">
        <v>-0.26596662932514703</v>
      </c>
      <c r="D120" s="79">
        <v>0.3102604857899709</v>
      </c>
      <c r="E120" s="79">
        <v>-2.6329433201289103E-2</v>
      </c>
      <c r="F120" s="79">
        <v>0.11184442025811688</v>
      </c>
      <c r="G120" s="79">
        <v>0.10053330631227279</v>
      </c>
      <c r="H120" s="79">
        <v>5.3309610942739475E-3</v>
      </c>
      <c r="I120" s="79">
        <v>-5.3765799499145082E-2</v>
      </c>
      <c r="J120" s="79">
        <v>6.4879374331315659E-2</v>
      </c>
      <c r="K120" s="79">
        <v>7.2363153238932845E-2</v>
      </c>
      <c r="L120" s="79">
        <v>2.1427730426793405E-2</v>
      </c>
      <c r="M120" s="79">
        <v>5.0110611685783367E-2</v>
      </c>
      <c r="N120" s="79">
        <v>5.3170523550605316E-2</v>
      </c>
      <c r="O120" s="79">
        <v>-0.10741592314885223</v>
      </c>
      <c r="P120" s="79">
        <v>-6.8844600121509628E-2</v>
      </c>
      <c r="Q120" s="79">
        <v>0.10336792575824208</v>
      </c>
      <c r="R120" s="79">
        <v>-5.2946205572550017E-2</v>
      </c>
      <c r="S120" s="79">
        <v>-5.4939471914927443E-2</v>
      </c>
      <c r="T120" s="79">
        <v>4.5077621904910714E-2</v>
      </c>
      <c r="U120" s="79">
        <v>2.5422272319916724E-2</v>
      </c>
      <c r="V120" s="79">
        <v>5.9392024419435648E-2</v>
      </c>
      <c r="W120" s="79">
        <v>8.7524678899815606E-2</v>
      </c>
      <c r="X120" s="79">
        <v>7.8437127812937144E-2</v>
      </c>
      <c r="Y120" s="79">
        <v>0.18220215971894976</v>
      </c>
      <c r="Z120" s="79">
        <v>4.1104842086743969E-2</v>
      </c>
      <c r="AA120" s="79">
        <v>1.4640189781119681E-2</v>
      </c>
      <c r="AB120" s="79">
        <v>1.9283057901634475E-2</v>
      </c>
      <c r="AC120" s="79">
        <v>-1.8058790030025637E-3</v>
      </c>
      <c r="AD120" s="79">
        <v>-0.14606634903113241</v>
      </c>
      <c r="AE120" s="79">
        <v>-0.17480426199751836</v>
      </c>
      <c r="AF120" s="79">
        <v>-5.0579711773189678E-2</v>
      </c>
      <c r="AG120" s="79">
        <v>0.18346722738073581</v>
      </c>
      <c r="AH120" s="79">
        <v>0.14060944663476196</v>
      </c>
      <c r="AI120" s="79">
        <v>-0.15252419543856563</v>
      </c>
      <c r="AJ120" s="79">
        <v>7.1842958876961391E-2</v>
      </c>
      <c r="AK120" s="79">
        <v>0.12720733480350063</v>
      </c>
      <c r="AL120" s="79">
        <v>7.1715040383898546E-2</v>
      </c>
      <c r="AM120" s="79">
        <v>0.95640528741371844</v>
      </c>
      <c r="AN120" s="78">
        <v>1</v>
      </c>
      <c r="AO120" s="79">
        <v>0.81080119022524144</v>
      </c>
      <c r="AP120" s="79">
        <v>-0.10037416581470024</v>
      </c>
      <c r="AQ120" s="79">
        <v>-0.1174485945410122</v>
      </c>
      <c r="AR120" s="79">
        <v>-2.6431190648546102E-2</v>
      </c>
      <c r="AS120" s="79">
        <v>-6.67293461159712E-2</v>
      </c>
      <c r="AT120" s="79">
        <v>-0.11583633998862547</v>
      </c>
      <c r="AU120" s="79">
        <v>-7.1836989834051734E-2</v>
      </c>
      <c r="AV120" s="79">
        <v>-0.22758807897558331</v>
      </c>
      <c r="AW120" s="79">
        <v>-0.23572753917320632</v>
      </c>
      <c r="AX120" s="79">
        <v>-0.12746380129773627</v>
      </c>
      <c r="AY120" s="79">
        <v>-8.3523550155331111E-2</v>
      </c>
      <c r="AZ120" s="79">
        <v>-8.6070070791650743E-2</v>
      </c>
      <c r="BA120" s="79">
        <v>-1.9392343258641174E-2</v>
      </c>
      <c r="BB120" s="79">
        <v>-0.20328330152327978</v>
      </c>
      <c r="BC120" s="79">
        <v>-0.19641743083287216</v>
      </c>
      <c r="BD120" s="79">
        <v>-0.10760449371009451</v>
      </c>
      <c r="BE120" s="79">
        <v>-0.17612788276078889</v>
      </c>
      <c r="BF120" s="79">
        <v>-0.14642525694851707</v>
      </c>
      <c r="BG120" s="79">
        <v>0.10723797352583872</v>
      </c>
      <c r="BH120" s="79">
        <v>-4.6399516720406354E-2</v>
      </c>
      <c r="BI120" s="79">
        <v>-3.6347324918959437E-2</v>
      </c>
      <c r="BJ120" s="79">
        <v>1.6738926212287369E-2</v>
      </c>
      <c r="BK120" s="79">
        <v>-0.14027272667733426</v>
      </c>
      <c r="BL120" s="79">
        <v>-0.13761533770967896</v>
      </c>
      <c r="BM120" s="79">
        <v>0.11933749575212001</v>
      </c>
      <c r="BN120" s="79">
        <v>0.13922495547257169</v>
      </c>
      <c r="BO120" s="79">
        <v>7.8842141185111583E-2</v>
      </c>
      <c r="BP120" s="79">
        <v>-5.4389699231968076E-2</v>
      </c>
      <c r="BQ120" s="79">
        <v>-8.6843204709678448E-2</v>
      </c>
      <c r="BR120" s="79">
        <v>-7.6853491370837232E-2</v>
      </c>
      <c r="BS120" s="79">
        <v>2.8871038073774884E-2</v>
      </c>
      <c r="BT120" s="79">
        <v>-5.4991786382520787E-2</v>
      </c>
      <c r="BU120" s="79">
        <v>-5.4941748616797695E-2</v>
      </c>
      <c r="BV120" s="79">
        <v>-3.3142314409078076E-3</v>
      </c>
      <c r="BW120" s="79">
        <v>-3.9183995156031333E-2</v>
      </c>
      <c r="BX120" s="79">
        <v>-3.0218951426353665E-2</v>
      </c>
      <c r="BY120" s="79">
        <v>3.5524593484902146E-2</v>
      </c>
      <c r="BZ120" s="79">
        <v>-3.726719446272659E-2</v>
      </c>
      <c r="CA120" s="79">
        <v>-3.6977107590538905E-2</v>
      </c>
      <c r="CB120" s="79">
        <v>3.6388689841792242E-2</v>
      </c>
      <c r="CC120" s="79">
        <v>-7.465659987649402E-2</v>
      </c>
      <c r="CD120" s="79">
        <v>-5.7107862813572156E-2</v>
      </c>
      <c r="CE120" s="79">
        <v>4.6892025995930668E-2</v>
      </c>
      <c r="CF120" s="79">
        <v>-1.2495920284829969E-2</v>
      </c>
      <c r="CG120" s="79">
        <v>-7.6163598613887698E-3</v>
      </c>
      <c r="CH120" s="79">
        <v>3.0451857031153131E-3</v>
      </c>
      <c r="CI120" s="79">
        <v>0.16734446321167629</v>
      </c>
      <c r="CJ120" s="79">
        <v>0.10575326339339852</v>
      </c>
      <c r="CK120" s="79">
        <v>3.7474515598918422E-2</v>
      </c>
      <c r="CL120" s="79">
        <v>-4.5371850277391323E-2</v>
      </c>
      <c r="CM120" s="79">
        <v>-5.4395254174733496E-2</v>
      </c>
      <c r="CN120" s="79">
        <v>-2.5273470574918543E-2</v>
      </c>
      <c r="CO120" s="79">
        <v>-3.0863703569335481E-2</v>
      </c>
      <c r="CP120" s="79">
        <v>-2.5809522443101647E-2</v>
      </c>
      <c r="CQ120" s="79">
        <v>8.3317313547381298E-5</v>
      </c>
      <c r="CR120" s="79">
        <v>-0.11046554823306258</v>
      </c>
      <c r="CS120" s="79">
        <v>-6.133085962645092E-2</v>
      </c>
      <c r="CT120" s="79">
        <v>0.10931555104075975</v>
      </c>
      <c r="CU120" s="79">
        <v>-0.12132861335219934</v>
      </c>
      <c r="CV120" s="79">
        <v>-0.10232466018150443</v>
      </c>
      <c r="CW120" s="79">
        <v>-1.2990701896579526E-2</v>
      </c>
      <c r="CX120" s="79">
        <v>-2.8626450339499135E-2</v>
      </c>
      <c r="CY120" s="79">
        <v>1.6463966522120958E-2</v>
      </c>
      <c r="CZ120" s="79">
        <v>5.4531781036829215E-2</v>
      </c>
      <c r="DA120" s="79">
        <v>0.1161858019112761</v>
      </c>
      <c r="DB120" s="79">
        <v>-3.6630592990836014E-2</v>
      </c>
      <c r="DC120" s="79">
        <v>-0.10094661381990665</v>
      </c>
      <c r="DD120" s="79">
        <v>-6.3399157113581239E-2</v>
      </c>
      <c r="DE120" s="79">
        <v>0.12710044317157299</v>
      </c>
      <c r="DF120" s="79">
        <v>0.14030178066247428</v>
      </c>
      <c r="DG120" s="79">
        <v>-0.24293162013331426</v>
      </c>
      <c r="DH120" s="79">
        <v>-6.072079752217218E-2</v>
      </c>
      <c r="DI120" s="79">
        <v>0.23493600189313288</v>
      </c>
      <c r="DJ120" s="79">
        <v>-6.4781455339599683E-2</v>
      </c>
      <c r="DK120" s="79">
        <v>-0.20488220598590565</v>
      </c>
      <c r="DL120" s="79">
        <v>-0.21252193996086563</v>
      </c>
      <c r="DM120" s="79">
        <v>2.9427047413354068E-2</v>
      </c>
      <c r="DN120" s="79">
        <v>-7.5409312080052998E-2</v>
      </c>
      <c r="DO120" s="79">
        <v>-3.1683125492528441E-2</v>
      </c>
      <c r="DP120" s="79">
        <v>-1.8991688970717915E-2</v>
      </c>
      <c r="DQ120" s="79">
        <v>6.3586288956576998E-3</v>
      </c>
      <c r="DR120" s="79">
        <v>1.9317292022394399E-2</v>
      </c>
      <c r="DS120" s="79">
        <v>-3.1065528591576651E-2</v>
      </c>
      <c r="DT120" s="79">
        <v>-6.6708769918121413E-2</v>
      </c>
      <c r="DU120" s="79">
        <v>-5.7417269999022531E-2</v>
      </c>
      <c r="DV120" s="79">
        <v>-0.16855300171075044</v>
      </c>
      <c r="DW120" s="79">
        <v>4.9600061289328319E-2</v>
      </c>
      <c r="DX120" s="79">
        <v>5.6730482716888839E-2</v>
      </c>
      <c r="DY120" s="79">
        <v>-1.9508443637375403E-2</v>
      </c>
      <c r="DZ120" s="79">
        <v>5.4815994369141668E-2</v>
      </c>
      <c r="EA120" s="79">
        <v>-3.8501088860581366E-2</v>
      </c>
      <c r="EB120" s="79">
        <v>-0.10884470785994703</v>
      </c>
      <c r="EC120" s="79">
        <v>-1.9249689101076113E-2</v>
      </c>
      <c r="ED120" s="79">
        <v>4.8708056465667976E-2</v>
      </c>
      <c r="EE120" s="79">
        <v>1.5549848066693E-2</v>
      </c>
      <c r="EF120" s="79">
        <v>-6.8537816020938613E-2</v>
      </c>
      <c r="EG120" s="79">
        <v>-0.10782667930564688</v>
      </c>
      <c r="EH120" s="79">
        <v>-1.9591300936822768E-2</v>
      </c>
      <c r="EI120" s="79">
        <v>-3.7995576419038897E-2</v>
      </c>
      <c r="EJ120" s="79">
        <v>4.0102663229939231E-2</v>
      </c>
      <c r="EK120" s="79">
        <v>3.790008777535523E-2</v>
      </c>
      <c r="EL120" s="79">
        <v>-0.13861831760472543</v>
      </c>
      <c r="EM120" s="79">
        <v>7.0260138030519059E-2</v>
      </c>
      <c r="EN120" s="79">
        <v>-9.3644733139575359E-2</v>
      </c>
      <c r="EO120" s="79">
        <v>0.12655657173304519</v>
      </c>
      <c r="EP120" s="79">
        <v>-1.022630479292466E-2</v>
      </c>
      <c r="EQ120" s="79">
        <v>-3.1837714506187755E-2</v>
      </c>
      <c r="ER120" s="79">
        <v>-3.3225416482593223E-2</v>
      </c>
      <c r="ES120" s="79">
        <v>-4.8976973294079358E-2</v>
      </c>
      <c r="ET120" s="79">
        <v>-4.8833218287802634E-2</v>
      </c>
      <c r="EU120" s="79">
        <v>-0.35344352784842559</v>
      </c>
      <c r="EV120" s="79">
        <v>-0.37440245289547402</v>
      </c>
      <c r="EW120" s="79">
        <v>0.10684434400306368</v>
      </c>
      <c r="EX120" s="79">
        <v>0.12378585780788108</v>
      </c>
      <c r="EY120" s="79">
        <v>-4.1883740946129129E-2</v>
      </c>
      <c r="EZ120" s="79">
        <v>-4.1622493244236815E-2</v>
      </c>
      <c r="FA120" s="79">
        <v>4.1902560447484541E-2</v>
      </c>
      <c r="FB120" s="79">
        <v>3.4115722445824767E-2</v>
      </c>
      <c r="FC120" s="79">
        <v>-3.7139438717463613E-2</v>
      </c>
      <c r="FD120" s="79">
        <v>-3.759823223881998E-2</v>
      </c>
      <c r="FE120" s="79">
        <v>-4.211976403865772E-2</v>
      </c>
      <c r="FF120" s="79">
        <v>-4.3811778593903256E-2</v>
      </c>
      <c r="FG120" s="79">
        <v>8.4981787227291924E-2</v>
      </c>
      <c r="FH120" s="79">
        <v>0.10260183736317055</v>
      </c>
      <c r="FI120" s="79">
        <v>2.6490624624884482E-2</v>
      </c>
      <c r="FJ120" s="79">
        <v>2.1672253839088829E-2</v>
      </c>
      <c r="FK120" s="79">
        <v>1.6642929279528412E-2</v>
      </c>
      <c r="FL120" s="79">
        <v>2.4405481318614936E-2</v>
      </c>
      <c r="FM120" s="79">
        <v>7.4137548617677707E-3</v>
      </c>
      <c r="FN120" s="79">
        <v>2.9320768614067367E-2</v>
      </c>
      <c r="FO120" s="79">
        <v>3.2316452422189633E-2</v>
      </c>
      <c r="FP120" s="79">
        <v>-3.9538728857077592E-2</v>
      </c>
      <c r="FQ120" s="79">
        <v>-9.8832779008920114E-3</v>
      </c>
      <c r="FR120" s="79">
        <v>-7.2483759233010637E-3</v>
      </c>
      <c r="FS120" s="79">
        <v>-4.8486294483615243E-3</v>
      </c>
      <c r="FT120" s="79">
        <v>-4.3680060972193322E-3</v>
      </c>
      <c r="FU120" s="75"/>
    </row>
    <row r="121" spans="1:177">
      <c r="A121" s="150"/>
      <c r="B121" s="76" t="s">
        <v>1011</v>
      </c>
      <c r="C121" s="79">
        <v>5.9159458463718579E-12</v>
      </c>
      <c r="D121" s="79">
        <v>6.3191407674738223E-16</v>
      </c>
      <c r="E121" s="79">
        <v>0.50345727221185321</v>
      </c>
      <c r="F121" s="79">
        <v>4.3644297390549773E-3</v>
      </c>
      <c r="G121" s="79">
        <v>1.0445869497444742E-2</v>
      </c>
      <c r="H121" s="79">
        <v>0.89226157330971811</v>
      </c>
      <c r="I121" s="79">
        <v>0.17162524461627432</v>
      </c>
      <c r="J121" s="79">
        <v>9.8920571464673451E-2</v>
      </c>
      <c r="K121" s="79">
        <v>6.626310046882819E-2</v>
      </c>
      <c r="L121" s="79">
        <v>0.58611785052811727</v>
      </c>
      <c r="M121" s="79">
        <v>0.2026827308949376</v>
      </c>
      <c r="N121" s="79">
        <v>0.17642532655445559</v>
      </c>
      <c r="O121" s="79">
        <v>6.2001074822877018E-3</v>
      </c>
      <c r="P121" s="79">
        <v>7.9912853751726354E-2</v>
      </c>
      <c r="Q121" s="79">
        <v>8.4560978031059698E-3</v>
      </c>
      <c r="R121" s="79">
        <v>0.17825980872418828</v>
      </c>
      <c r="S121" s="79">
        <v>0.16244797879008624</v>
      </c>
      <c r="T121" s="79">
        <v>0.25185476354743352</v>
      </c>
      <c r="U121" s="79">
        <v>0.51827912885578054</v>
      </c>
      <c r="V121" s="79">
        <v>0.13096982548547581</v>
      </c>
      <c r="W121" s="79">
        <v>2.5881185961892501E-2</v>
      </c>
      <c r="X121" s="79">
        <v>4.5944366209371118E-2</v>
      </c>
      <c r="Y121" s="79">
        <v>3.0372310927342175E-6</v>
      </c>
      <c r="Z121" s="79">
        <v>0.29612474726097748</v>
      </c>
      <c r="AA121" s="79">
        <v>0.70990864513477436</v>
      </c>
      <c r="AB121" s="79">
        <v>0.62415912978194865</v>
      </c>
      <c r="AC121" s="79">
        <v>0.96340473460214038</v>
      </c>
      <c r="AD121" s="79">
        <v>1.9065140672976981E-4</v>
      </c>
      <c r="AE121" s="79">
        <v>7.6160130430044863E-6</v>
      </c>
      <c r="AF121" s="79">
        <v>0.19848267695775201</v>
      </c>
      <c r="AG121" s="79">
        <v>2.5856344242910094E-6</v>
      </c>
      <c r="AH121" s="79">
        <v>3.303317871919303E-4</v>
      </c>
      <c r="AI121" s="79">
        <v>9.7004529115032341E-5</v>
      </c>
      <c r="AJ121" s="79">
        <v>6.7601437613140636E-2</v>
      </c>
      <c r="AK121" s="79">
        <v>1.1740521145565152E-3</v>
      </c>
      <c r="AL121" s="79">
        <v>6.8092863326581404E-2</v>
      </c>
      <c r="AM121" s="79">
        <v>0</v>
      </c>
      <c r="AN121" s="77"/>
      <c r="AO121" s="79">
        <v>2.1100614020615615E-152</v>
      </c>
      <c r="AP121" s="79">
        <v>1.0568997000366915E-2</v>
      </c>
      <c r="AQ121" s="79">
        <v>2.7503020056517317E-3</v>
      </c>
      <c r="AR121" s="79">
        <v>0.50180872659040254</v>
      </c>
      <c r="AS121" s="79">
        <v>8.9646703153485566E-2</v>
      </c>
      <c r="AT121" s="79">
        <v>3.1473789894217621E-3</v>
      </c>
      <c r="AU121" s="79">
        <v>6.7624304014888212E-2</v>
      </c>
      <c r="AV121" s="79">
        <v>4.6475781615492926E-9</v>
      </c>
      <c r="AW121" s="79">
        <v>1.240880177435647E-9</v>
      </c>
      <c r="AX121" s="79">
        <v>1.1471440502942259E-3</v>
      </c>
      <c r="AY121" s="79">
        <v>3.3522170922558749E-2</v>
      </c>
      <c r="AZ121" s="79">
        <v>2.8464612845843004E-2</v>
      </c>
      <c r="BA121" s="79">
        <v>0.62219510672331824</v>
      </c>
      <c r="BB121" s="79">
        <v>1.7955218889709761E-7</v>
      </c>
      <c r="BC121" s="79">
        <v>4.6677788683544491E-7</v>
      </c>
      <c r="BD121" s="79">
        <v>6.1096206559990446E-3</v>
      </c>
      <c r="BE121" s="79">
        <v>6.4787555031816773E-6</v>
      </c>
      <c r="BF121" s="79">
        <v>1.8375682776121692E-4</v>
      </c>
      <c r="BG121" s="79">
        <v>6.2865999444451197E-3</v>
      </c>
      <c r="BH121" s="79">
        <v>0.23820163305837216</v>
      </c>
      <c r="BI121" s="79">
        <v>0.35560571802808294</v>
      </c>
      <c r="BJ121" s="79">
        <v>0.67061026339350582</v>
      </c>
      <c r="BK121" s="79">
        <v>3.4151048636665312E-4</v>
      </c>
      <c r="BL121" s="79">
        <v>4.4294632908647042E-4</v>
      </c>
      <c r="BM121" s="79">
        <v>2.3434767233710936E-3</v>
      </c>
      <c r="BN121" s="79">
        <v>3.7859508320953043E-4</v>
      </c>
      <c r="BO121" s="79">
        <v>4.4830422303357959E-2</v>
      </c>
      <c r="BP121" s="79">
        <v>0.16669973521149239</v>
      </c>
      <c r="BQ121" s="79">
        <v>2.7065175372009746E-2</v>
      </c>
      <c r="BR121" s="79">
        <v>5.0525717358010473E-2</v>
      </c>
      <c r="BS121" s="79">
        <v>0.46314950557931367</v>
      </c>
      <c r="BT121" s="79">
        <v>0.16204768893231528</v>
      </c>
      <c r="BU121" s="79">
        <v>0.16243054288060832</v>
      </c>
      <c r="BV121" s="79">
        <v>0.93289431631548847</v>
      </c>
      <c r="BW121" s="79">
        <v>0.31928982003716211</v>
      </c>
      <c r="BX121" s="79">
        <v>0.44252336982054308</v>
      </c>
      <c r="BY121" s="79">
        <v>0.36660682087909779</v>
      </c>
      <c r="BZ121" s="79">
        <v>0.34355454581583744</v>
      </c>
      <c r="CA121" s="79">
        <v>0.34732655144939306</v>
      </c>
      <c r="CB121" s="79">
        <v>0.35505815079377023</v>
      </c>
      <c r="CC121" s="79">
        <v>5.7508113098553734E-2</v>
      </c>
      <c r="CD121" s="79">
        <v>0.14647176575332618</v>
      </c>
      <c r="CE121" s="79">
        <v>0.23325057106946867</v>
      </c>
      <c r="CF121" s="79">
        <v>0.75086997341766537</v>
      </c>
      <c r="CG121" s="79">
        <v>0.84656008799955507</v>
      </c>
      <c r="CH121" s="79">
        <v>0.9383305689818654</v>
      </c>
      <c r="CI121" s="79">
        <v>1.8530414530593821E-5</v>
      </c>
      <c r="CJ121" s="79">
        <v>7.0515467953490354E-3</v>
      </c>
      <c r="CK121" s="79">
        <v>0.34087480080015198</v>
      </c>
      <c r="CL121" s="79">
        <v>0.24876970826018785</v>
      </c>
      <c r="CM121" s="79">
        <v>0.16665636177725066</v>
      </c>
      <c r="CN121" s="79">
        <v>0.52073166937413262</v>
      </c>
      <c r="CO121" s="79">
        <v>0.43284556939285845</v>
      </c>
      <c r="CP121" s="79">
        <v>0.51192454036799062</v>
      </c>
      <c r="CQ121" s="79">
        <v>0.99831102514245529</v>
      </c>
      <c r="CR121" s="79">
        <v>4.8749217289819329E-3</v>
      </c>
      <c r="CS121" s="79">
        <v>0.11883481734030504</v>
      </c>
      <c r="CT121" s="79">
        <v>5.3412373278581768E-3</v>
      </c>
      <c r="CU121" s="79">
        <v>1.9747993293436831E-3</v>
      </c>
      <c r="CV121" s="79">
        <v>9.1452449368902289E-3</v>
      </c>
      <c r="CW121" s="79">
        <v>0.74135104527555784</v>
      </c>
      <c r="CX121" s="79">
        <v>0.46694873983224372</v>
      </c>
      <c r="CY121" s="79">
        <v>0.6757107244784244</v>
      </c>
      <c r="CZ121" s="79">
        <v>0.1655930077539747</v>
      </c>
      <c r="DA121" s="79">
        <v>3.0571314848572913E-3</v>
      </c>
      <c r="DB121" s="79">
        <v>0.35186660345255483</v>
      </c>
      <c r="DC121" s="79">
        <v>1.0132019704968699E-2</v>
      </c>
      <c r="DD121" s="79">
        <v>0.10687809094236539</v>
      </c>
      <c r="DE121" s="79">
        <v>1.1854378596380122E-3</v>
      </c>
      <c r="DF121" s="79">
        <v>3.4053218490029202E-4</v>
      </c>
      <c r="DG121" s="79">
        <v>3.6997291860991212E-10</v>
      </c>
      <c r="DH121" s="79">
        <v>0.1225544523036335</v>
      </c>
      <c r="DI121" s="79">
        <v>1.4139759351591341E-9</v>
      </c>
      <c r="DJ121" s="79">
        <v>9.943197034375148E-2</v>
      </c>
      <c r="DK121" s="79">
        <v>1.4304692057264996E-7</v>
      </c>
      <c r="DL121" s="79">
        <v>4.7081446533402097E-8</v>
      </c>
      <c r="DM121" s="79">
        <v>0.45457718501658595</v>
      </c>
      <c r="DN121" s="79">
        <v>5.5030675241061075E-2</v>
      </c>
      <c r="DO121" s="79">
        <v>0.42072407925397037</v>
      </c>
      <c r="DP121" s="79">
        <v>0.62940847878941086</v>
      </c>
      <c r="DQ121" s="79">
        <v>0.87165756949591433</v>
      </c>
      <c r="DR121" s="79">
        <v>0.62354360333758452</v>
      </c>
      <c r="DS121" s="79">
        <v>0.42984145535078222</v>
      </c>
      <c r="DT121" s="79">
        <v>8.9745869162274811E-2</v>
      </c>
      <c r="DU121" s="79">
        <v>0.14429344600239691</v>
      </c>
      <c r="DV121" s="79">
        <v>1.6085619446861982E-5</v>
      </c>
      <c r="DW121" s="79">
        <v>0.20732691079448795</v>
      </c>
      <c r="DX121" s="79">
        <v>0.14916250651070218</v>
      </c>
      <c r="DY121" s="79">
        <v>0.62011154328723839</v>
      </c>
      <c r="DZ121" s="79">
        <v>0.17422404689502893</v>
      </c>
      <c r="EA121" s="79">
        <v>0.33464086194664444</v>
      </c>
      <c r="EB121" s="79">
        <v>6.3272450883916018E-3</v>
      </c>
      <c r="EC121" s="79">
        <v>0.62529628743958887</v>
      </c>
      <c r="ED121" s="79">
        <v>0.21633739346871761</v>
      </c>
      <c r="EE121" s="79">
        <v>0.69940995575309495</v>
      </c>
      <c r="EF121" s="79">
        <v>8.1505130567581546E-2</v>
      </c>
      <c r="EG121" s="79">
        <v>6.0045274620805838E-3</v>
      </c>
      <c r="EH121" s="79">
        <v>0.61944302354449354</v>
      </c>
      <c r="EI121" s="79">
        <v>0.34412693657361737</v>
      </c>
      <c r="EJ121" s="79">
        <v>0.30806710286663774</v>
      </c>
      <c r="EK121" s="79">
        <v>0.33654156420528059</v>
      </c>
      <c r="EL121" s="79">
        <v>4.0174919650272888E-4</v>
      </c>
      <c r="EM121" s="79">
        <v>7.389108883993023E-2</v>
      </c>
      <c r="EN121" s="79">
        <v>1.727752445262376E-2</v>
      </c>
      <c r="EO121" s="79">
        <v>1.2449618694827078E-3</v>
      </c>
      <c r="EP121" s="79">
        <v>0.79499999279023292</v>
      </c>
      <c r="EQ121" s="79">
        <v>0.41845978568785946</v>
      </c>
      <c r="ER121" s="79">
        <v>0.39845642994658059</v>
      </c>
      <c r="ES121" s="79">
        <v>0.21309854218233115</v>
      </c>
      <c r="ET121" s="79">
        <v>0.21444641059520897</v>
      </c>
      <c r="EU121" s="79">
        <v>1.6780847327016111E-20</v>
      </c>
      <c r="EV121" s="79">
        <v>5.4124327194966763E-23</v>
      </c>
      <c r="EW121" s="79">
        <v>6.481784352128709E-3</v>
      </c>
      <c r="EX121" s="79">
        <v>1.5932490279426798E-3</v>
      </c>
      <c r="EY121" s="79">
        <v>0.28705939869196884</v>
      </c>
      <c r="EZ121" s="79">
        <v>0.29007891162673927</v>
      </c>
      <c r="FA121" s="79">
        <v>0.28684270236892595</v>
      </c>
      <c r="FB121" s="79">
        <v>0.38593095324969495</v>
      </c>
      <c r="FC121" s="79">
        <v>0.34521252852110662</v>
      </c>
      <c r="FD121" s="79">
        <v>0.33928207228026142</v>
      </c>
      <c r="FE121" s="79">
        <v>0.28434969601435489</v>
      </c>
      <c r="FF121" s="79">
        <v>0.26543052377880905</v>
      </c>
      <c r="FG121" s="79">
        <v>3.0539605620773194E-2</v>
      </c>
      <c r="FH121" s="79">
        <v>8.9574346455529533E-3</v>
      </c>
      <c r="FI121" s="79">
        <v>0.50084717271491208</v>
      </c>
      <c r="FJ121" s="79">
        <v>0.58184960086623061</v>
      </c>
      <c r="FK121" s="79">
        <v>0.67238928690916189</v>
      </c>
      <c r="FL121" s="79">
        <v>0.53515573554598117</v>
      </c>
      <c r="FM121" s="79">
        <v>0.85059319689702795</v>
      </c>
      <c r="FN121" s="79">
        <v>0.45620881867768071</v>
      </c>
      <c r="FO121" s="79">
        <v>0.41149317860218437</v>
      </c>
      <c r="FP121" s="79">
        <v>0.31605222273374933</v>
      </c>
      <c r="FQ121" s="79">
        <v>0.80218263371182352</v>
      </c>
      <c r="FR121" s="79">
        <v>0.85433650527766736</v>
      </c>
      <c r="FS121" s="79">
        <v>0.90195792867067615</v>
      </c>
      <c r="FT121" s="79">
        <v>0.9116344809038559</v>
      </c>
      <c r="FU121" s="75"/>
    </row>
    <row r="122" spans="1:177">
      <c r="A122" s="150"/>
      <c r="B122" s="76" t="s">
        <v>1010</v>
      </c>
      <c r="C122" s="78">
        <v>648</v>
      </c>
      <c r="D122" s="78">
        <v>648</v>
      </c>
      <c r="E122" s="78">
        <v>648</v>
      </c>
      <c r="F122" s="78">
        <v>648</v>
      </c>
      <c r="G122" s="78">
        <v>648</v>
      </c>
      <c r="H122" s="78">
        <v>648</v>
      </c>
      <c r="I122" s="78">
        <v>648</v>
      </c>
      <c r="J122" s="78">
        <v>648</v>
      </c>
      <c r="K122" s="78">
        <v>645</v>
      </c>
      <c r="L122" s="78">
        <v>648</v>
      </c>
      <c r="M122" s="78">
        <v>648</v>
      </c>
      <c r="N122" s="78">
        <v>648</v>
      </c>
      <c r="O122" s="78">
        <v>648</v>
      </c>
      <c r="P122" s="78">
        <v>648</v>
      </c>
      <c r="Q122" s="78">
        <v>648</v>
      </c>
      <c r="R122" s="78">
        <v>648</v>
      </c>
      <c r="S122" s="78">
        <v>648</v>
      </c>
      <c r="T122" s="78">
        <v>648</v>
      </c>
      <c r="U122" s="78">
        <v>648</v>
      </c>
      <c r="V122" s="78">
        <v>648</v>
      </c>
      <c r="W122" s="78">
        <v>648</v>
      </c>
      <c r="X122" s="78">
        <v>648</v>
      </c>
      <c r="Y122" s="78">
        <v>648</v>
      </c>
      <c r="Z122" s="78">
        <v>648</v>
      </c>
      <c r="AA122" s="78">
        <v>648</v>
      </c>
      <c r="AB122" s="78">
        <v>648</v>
      </c>
      <c r="AC122" s="78">
        <v>648</v>
      </c>
      <c r="AD122" s="78">
        <v>648</v>
      </c>
      <c r="AE122" s="78">
        <v>648</v>
      </c>
      <c r="AF122" s="78">
        <v>648</v>
      </c>
      <c r="AG122" s="78">
        <v>648</v>
      </c>
      <c r="AH122" s="78">
        <v>648</v>
      </c>
      <c r="AI122" s="78">
        <v>648</v>
      </c>
      <c r="AJ122" s="78">
        <v>648</v>
      </c>
      <c r="AK122" s="78">
        <v>648</v>
      </c>
      <c r="AL122" s="78">
        <v>648</v>
      </c>
      <c r="AM122" s="78">
        <v>648</v>
      </c>
      <c r="AN122" s="78">
        <v>648</v>
      </c>
      <c r="AO122" s="78">
        <v>648</v>
      </c>
      <c r="AP122" s="78">
        <v>648</v>
      </c>
      <c r="AQ122" s="78">
        <v>648</v>
      </c>
      <c r="AR122" s="78">
        <v>648</v>
      </c>
      <c r="AS122" s="78">
        <v>648</v>
      </c>
      <c r="AT122" s="78">
        <v>648</v>
      </c>
      <c r="AU122" s="78">
        <v>648</v>
      </c>
      <c r="AV122" s="78">
        <v>648</v>
      </c>
      <c r="AW122" s="78">
        <v>648</v>
      </c>
      <c r="AX122" s="78">
        <v>648</v>
      </c>
      <c r="AY122" s="78">
        <v>648</v>
      </c>
      <c r="AZ122" s="78">
        <v>648</v>
      </c>
      <c r="BA122" s="78">
        <v>648</v>
      </c>
      <c r="BB122" s="78">
        <v>648</v>
      </c>
      <c r="BC122" s="78">
        <v>648</v>
      </c>
      <c r="BD122" s="78">
        <v>648</v>
      </c>
      <c r="BE122" s="78">
        <v>648</v>
      </c>
      <c r="BF122" s="78">
        <v>648</v>
      </c>
      <c r="BG122" s="78">
        <v>648</v>
      </c>
      <c r="BH122" s="78">
        <v>648</v>
      </c>
      <c r="BI122" s="78">
        <v>648</v>
      </c>
      <c r="BJ122" s="78">
        <v>648</v>
      </c>
      <c r="BK122" s="78">
        <v>648</v>
      </c>
      <c r="BL122" s="78">
        <v>648</v>
      </c>
      <c r="BM122" s="78">
        <v>648</v>
      </c>
      <c r="BN122" s="78">
        <v>648</v>
      </c>
      <c r="BO122" s="78">
        <v>648</v>
      </c>
      <c r="BP122" s="78">
        <v>648</v>
      </c>
      <c r="BQ122" s="78">
        <v>648</v>
      </c>
      <c r="BR122" s="78">
        <v>648</v>
      </c>
      <c r="BS122" s="78">
        <v>648</v>
      </c>
      <c r="BT122" s="78">
        <v>648</v>
      </c>
      <c r="BU122" s="78">
        <v>648</v>
      </c>
      <c r="BV122" s="78">
        <v>648</v>
      </c>
      <c r="BW122" s="78">
        <v>648</v>
      </c>
      <c r="BX122" s="78">
        <v>648</v>
      </c>
      <c r="BY122" s="78">
        <v>648</v>
      </c>
      <c r="BZ122" s="78">
        <v>648</v>
      </c>
      <c r="CA122" s="78">
        <v>648</v>
      </c>
      <c r="CB122" s="78">
        <v>648</v>
      </c>
      <c r="CC122" s="78">
        <v>648</v>
      </c>
      <c r="CD122" s="78">
        <v>648</v>
      </c>
      <c r="CE122" s="78">
        <v>648</v>
      </c>
      <c r="CF122" s="78">
        <v>648</v>
      </c>
      <c r="CG122" s="78">
        <v>648</v>
      </c>
      <c r="CH122" s="78">
        <v>648</v>
      </c>
      <c r="CI122" s="78">
        <v>648</v>
      </c>
      <c r="CJ122" s="78">
        <v>648</v>
      </c>
      <c r="CK122" s="78">
        <v>648</v>
      </c>
      <c r="CL122" s="78">
        <v>648</v>
      </c>
      <c r="CM122" s="78">
        <v>648</v>
      </c>
      <c r="CN122" s="78">
        <v>648</v>
      </c>
      <c r="CO122" s="78">
        <v>648</v>
      </c>
      <c r="CP122" s="78">
        <v>648</v>
      </c>
      <c r="CQ122" s="78">
        <v>648</v>
      </c>
      <c r="CR122" s="78">
        <v>648</v>
      </c>
      <c r="CS122" s="78">
        <v>648</v>
      </c>
      <c r="CT122" s="78">
        <v>648</v>
      </c>
      <c r="CU122" s="78">
        <v>648</v>
      </c>
      <c r="CV122" s="78">
        <v>648</v>
      </c>
      <c r="CW122" s="78">
        <v>648</v>
      </c>
      <c r="CX122" s="78">
        <v>648</v>
      </c>
      <c r="CY122" s="78">
        <v>648</v>
      </c>
      <c r="CZ122" s="78">
        <v>648</v>
      </c>
      <c r="DA122" s="78">
        <v>648</v>
      </c>
      <c r="DB122" s="78">
        <v>648</v>
      </c>
      <c r="DC122" s="78">
        <v>648</v>
      </c>
      <c r="DD122" s="78">
        <v>648</v>
      </c>
      <c r="DE122" s="78">
        <v>648</v>
      </c>
      <c r="DF122" s="78">
        <v>648</v>
      </c>
      <c r="DG122" s="78">
        <v>648</v>
      </c>
      <c r="DH122" s="78">
        <v>648</v>
      </c>
      <c r="DI122" s="78">
        <v>648</v>
      </c>
      <c r="DJ122" s="78">
        <v>648</v>
      </c>
      <c r="DK122" s="78">
        <v>648</v>
      </c>
      <c r="DL122" s="78">
        <v>648</v>
      </c>
      <c r="DM122" s="78">
        <v>648</v>
      </c>
      <c r="DN122" s="78">
        <v>648</v>
      </c>
      <c r="DO122" s="78">
        <v>648</v>
      </c>
      <c r="DP122" s="78">
        <v>648</v>
      </c>
      <c r="DQ122" s="78">
        <v>648</v>
      </c>
      <c r="DR122" s="78">
        <v>648</v>
      </c>
      <c r="DS122" s="78">
        <v>648</v>
      </c>
      <c r="DT122" s="78">
        <v>648</v>
      </c>
      <c r="DU122" s="78">
        <v>648</v>
      </c>
      <c r="DV122" s="78">
        <v>648</v>
      </c>
      <c r="DW122" s="78">
        <v>648</v>
      </c>
      <c r="DX122" s="78">
        <v>648</v>
      </c>
      <c r="DY122" s="78">
        <v>648</v>
      </c>
      <c r="DZ122" s="78">
        <v>616</v>
      </c>
      <c r="EA122" s="78">
        <v>630</v>
      </c>
      <c r="EB122" s="78">
        <v>628</v>
      </c>
      <c r="EC122" s="78">
        <v>646</v>
      </c>
      <c r="ED122" s="78">
        <v>646</v>
      </c>
      <c r="EE122" s="78">
        <v>619</v>
      </c>
      <c r="EF122" s="78">
        <v>647</v>
      </c>
      <c r="EG122" s="78">
        <v>648</v>
      </c>
      <c r="EH122" s="78">
        <v>645</v>
      </c>
      <c r="EI122" s="78">
        <v>622</v>
      </c>
      <c r="EJ122" s="78">
        <v>648</v>
      </c>
      <c r="EK122" s="78">
        <v>645</v>
      </c>
      <c r="EL122" s="78">
        <v>648</v>
      </c>
      <c r="EM122" s="78">
        <v>648</v>
      </c>
      <c r="EN122" s="78">
        <v>646</v>
      </c>
      <c r="EO122" s="78">
        <v>648</v>
      </c>
      <c r="EP122" s="78">
        <v>648</v>
      </c>
      <c r="EQ122" s="78">
        <v>648</v>
      </c>
      <c r="ER122" s="78">
        <v>648</v>
      </c>
      <c r="ES122" s="78">
        <v>648</v>
      </c>
      <c r="ET122" s="78">
        <v>648</v>
      </c>
      <c r="EU122" s="78">
        <v>648</v>
      </c>
      <c r="EV122" s="78">
        <v>648</v>
      </c>
      <c r="EW122" s="78">
        <v>648</v>
      </c>
      <c r="EX122" s="78">
        <v>648</v>
      </c>
      <c r="EY122" s="78">
        <v>648</v>
      </c>
      <c r="EZ122" s="78">
        <v>648</v>
      </c>
      <c r="FA122" s="78">
        <v>648</v>
      </c>
      <c r="FB122" s="78">
        <v>648</v>
      </c>
      <c r="FC122" s="78">
        <v>648</v>
      </c>
      <c r="FD122" s="78">
        <v>648</v>
      </c>
      <c r="FE122" s="78">
        <v>648</v>
      </c>
      <c r="FF122" s="78">
        <v>648</v>
      </c>
      <c r="FG122" s="78">
        <v>648</v>
      </c>
      <c r="FH122" s="78">
        <v>648</v>
      </c>
      <c r="FI122" s="78">
        <v>648</v>
      </c>
      <c r="FJ122" s="78">
        <v>648</v>
      </c>
      <c r="FK122" s="78">
        <v>648</v>
      </c>
      <c r="FL122" s="78">
        <v>648</v>
      </c>
      <c r="FM122" s="78">
        <v>648</v>
      </c>
      <c r="FN122" s="78">
        <v>648</v>
      </c>
      <c r="FO122" s="78">
        <v>648</v>
      </c>
      <c r="FP122" s="78">
        <v>645</v>
      </c>
      <c r="FQ122" s="78">
        <v>645</v>
      </c>
      <c r="FR122" s="78">
        <v>644</v>
      </c>
      <c r="FS122" s="78">
        <v>648</v>
      </c>
      <c r="FT122" s="78">
        <v>648</v>
      </c>
      <c r="FU122" s="75"/>
    </row>
    <row r="123" spans="1:177">
      <c r="A123" s="150" t="s">
        <v>1188</v>
      </c>
      <c r="B123" s="76" t="s">
        <v>1012</v>
      </c>
      <c r="C123" s="79">
        <v>-0.10523114676448668</v>
      </c>
      <c r="D123" s="79">
        <v>0.16342366438670444</v>
      </c>
      <c r="E123" s="79">
        <v>-5.72574396972267E-2</v>
      </c>
      <c r="F123" s="79">
        <v>0.10140160610316526</v>
      </c>
      <c r="G123" s="79">
        <v>0.1163157229738864</v>
      </c>
      <c r="H123" s="79">
        <v>-5.0208480357718591E-2</v>
      </c>
      <c r="I123" s="79">
        <v>-9.6490649251797525E-2</v>
      </c>
      <c r="J123" s="79">
        <v>0.10977283119283741</v>
      </c>
      <c r="K123" s="79">
        <v>4.8545534954964109E-2</v>
      </c>
      <c r="L123" s="79">
        <v>4.4331843615396278E-3</v>
      </c>
      <c r="M123" s="79">
        <v>0.15064715481840071</v>
      </c>
      <c r="N123" s="79">
        <v>0.2359563979071975</v>
      </c>
      <c r="O123" s="79">
        <v>-6.5827308187706074E-2</v>
      </c>
      <c r="P123" s="79">
        <v>-4.7524124774771963E-2</v>
      </c>
      <c r="Q123" s="79">
        <v>6.2892559180484905E-2</v>
      </c>
      <c r="R123" s="79">
        <v>-3.5010507247060119E-2</v>
      </c>
      <c r="S123" s="79">
        <v>-3.4609079965460414E-2</v>
      </c>
      <c r="T123" s="79">
        <v>3.139708346234895E-2</v>
      </c>
      <c r="U123" s="79">
        <v>9.9872679138658617E-4</v>
      </c>
      <c r="V123" s="79">
        <v>3.1601002591977047E-2</v>
      </c>
      <c r="W123" s="79">
        <v>8.5557388103050469E-2</v>
      </c>
      <c r="X123" s="79">
        <v>6.811797988739067E-2</v>
      </c>
      <c r="Y123" s="79">
        <v>0.11131103868888603</v>
      </c>
      <c r="Z123" s="79">
        <v>-2.7768343972924573E-3</v>
      </c>
      <c r="AA123" s="79">
        <v>1.5877400863333526E-2</v>
      </c>
      <c r="AB123" s="79">
        <v>5.2630665001187696E-2</v>
      </c>
      <c r="AC123" s="79">
        <v>2.9867331587347039E-2</v>
      </c>
      <c r="AD123" s="79">
        <v>-0.1029904347190308</v>
      </c>
      <c r="AE123" s="79">
        <v>-0.12403117511945952</v>
      </c>
      <c r="AF123" s="79">
        <v>-3.70455759217043E-2</v>
      </c>
      <c r="AG123" s="79">
        <v>0.25038187908400528</v>
      </c>
      <c r="AH123" s="79">
        <v>0.21829477460203875</v>
      </c>
      <c r="AI123" s="79">
        <v>-0.16016634032125177</v>
      </c>
      <c r="AJ123" s="79">
        <v>0.10619934356650464</v>
      </c>
      <c r="AK123" s="79">
        <v>0.23723226981487938</v>
      </c>
      <c r="AL123" s="79">
        <v>0.170012244602295</v>
      </c>
      <c r="AM123" s="79">
        <v>0.6045156437860042</v>
      </c>
      <c r="AN123" s="79">
        <v>0.81080119022524144</v>
      </c>
      <c r="AO123" s="78">
        <v>1</v>
      </c>
      <c r="AP123" s="79">
        <v>-7.7702597209962074E-2</v>
      </c>
      <c r="AQ123" s="79">
        <v>-8.6823249949390377E-2</v>
      </c>
      <c r="AR123" s="79">
        <v>-1.4014397587196645E-2</v>
      </c>
      <c r="AS123" s="79">
        <v>-5.5943773211766752E-2</v>
      </c>
      <c r="AT123" s="79">
        <v>-4.9768591641019433E-2</v>
      </c>
      <c r="AU123" s="79">
        <v>-1.6904928845144433E-3</v>
      </c>
      <c r="AV123" s="79">
        <v>-0.17253950631835482</v>
      </c>
      <c r="AW123" s="79">
        <v>-0.11929358970025522</v>
      </c>
      <c r="AX123" s="79">
        <v>2.5075917650980082E-2</v>
      </c>
      <c r="AY123" s="79">
        <v>-3.8819947779995048E-2</v>
      </c>
      <c r="AZ123" s="79">
        <v>-4.8437949883212941E-2</v>
      </c>
      <c r="BA123" s="79">
        <v>-2.0813903053134769E-2</v>
      </c>
      <c r="BB123" s="79">
        <v>-0.13699719025458484</v>
      </c>
      <c r="BC123" s="79">
        <v>-0.10928165772143784</v>
      </c>
      <c r="BD123" s="79">
        <v>-3.2383760937628063E-2</v>
      </c>
      <c r="BE123" s="79">
        <v>-0.13791978131607893</v>
      </c>
      <c r="BF123" s="79">
        <v>-0.13505575222483754</v>
      </c>
      <c r="BG123" s="79">
        <v>6.0448121948761736E-2</v>
      </c>
      <c r="BH123" s="79">
        <v>-4.1693345286770329E-2</v>
      </c>
      <c r="BI123" s="79">
        <v>-4.1680010474009717E-2</v>
      </c>
      <c r="BJ123" s="79">
        <v>-1.2835843147973282E-2</v>
      </c>
      <c r="BK123" s="79">
        <v>-9.5793473523505715E-2</v>
      </c>
      <c r="BL123" s="79">
        <v>-9.2929942587742217E-2</v>
      </c>
      <c r="BM123" s="79">
        <v>8.2131367609837275E-2</v>
      </c>
      <c r="BN123" s="79">
        <v>6.2123034421569544E-2</v>
      </c>
      <c r="BO123" s="79">
        <v>-3.3143378785413916E-2</v>
      </c>
      <c r="BP123" s="79">
        <v>-0.1060977173266781</v>
      </c>
      <c r="BQ123" s="79">
        <v>-9.7911770925960859E-2</v>
      </c>
      <c r="BR123" s="79">
        <v>-7.6087802391178294E-2</v>
      </c>
      <c r="BS123" s="79">
        <v>4.9997747867706853E-2</v>
      </c>
      <c r="BT123" s="79">
        <v>-4.0354561180055218E-2</v>
      </c>
      <c r="BU123" s="79">
        <v>-3.9820873150081711E-2</v>
      </c>
      <c r="BV123" s="79">
        <v>-1.1718449408400652E-3</v>
      </c>
      <c r="BW123" s="79">
        <v>-2.4814300632755727E-2</v>
      </c>
      <c r="BX123" s="79">
        <v>-6.8442891655992391E-3</v>
      </c>
      <c r="BY123" s="79">
        <v>3.1834391559423969E-2</v>
      </c>
      <c r="BZ123" s="79">
        <v>-2.5438583504112801E-2</v>
      </c>
      <c r="CA123" s="79">
        <v>-2.7341747596356505E-2</v>
      </c>
      <c r="CB123" s="79">
        <v>2.4164375232112026E-2</v>
      </c>
      <c r="CC123" s="79">
        <v>-6.5499401636828658E-2</v>
      </c>
      <c r="CD123" s="79">
        <v>-5.283324427565271E-2</v>
      </c>
      <c r="CE123" s="79">
        <v>3.5479690488751353E-2</v>
      </c>
      <c r="CF123" s="79">
        <v>-6.0943365771535661E-2</v>
      </c>
      <c r="CG123" s="79">
        <v>-7.7272525235453984E-2</v>
      </c>
      <c r="CH123" s="79">
        <v>-4.4733817757686131E-2</v>
      </c>
      <c r="CI123" s="79">
        <v>2.686919219976425E-2</v>
      </c>
      <c r="CJ123" s="79">
        <v>9.9794006144050193E-3</v>
      </c>
      <c r="CK123" s="79">
        <v>-2.1982981454961212E-3</v>
      </c>
      <c r="CL123" s="79">
        <v>-0.10151166545663719</v>
      </c>
      <c r="CM123" s="79">
        <v>-0.12294129790044392</v>
      </c>
      <c r="CN123" s="79">
        <v>-5.8401694214937953E-2</v>
      </c>
      <c r="CO123" s="79">
        <v>-3.5717928804095592E-2</v>
      </c>
      <c r="CP123" s="79">
        <v>-5.2425669044649376E-2</v>
      </c>
      <c r="CQ123" s="79">
        <v>-3.0553584003269928E-2</v>
      </c>
      <c r="CR123" s="79">
        <v>-0.14885542991535497</v>
      </c>
      <c r="CS123" s="79">
        <v>-3.9439846706887396E-2</v>
      </c>
      <c r="CT123" s="79">
        <v>0.14805486657171904</v>
      </c>
      <c r="CU123" s="79">
        <v>-0.23295594047354981</v>
      </c>
      <c r="CV123" s="79">
        <v>-0.14392825769700071</v>
      </c>
      <c r="CW123" s="79">
        <v>2.848641035929023E-2</v>
      </c>
      <c r="CX123" s="79">
        <v>7.4430955949119854E-3</v>
      </c>
      <c r="CY123" s="79">
        <v>8.0610205314999184E-2</v>
      </c>
      <c r="CZ123" s="79">
        <v>9.006697244646196E-2</v>
      </c>
      <c r="DA123" s="79">
        <v>6.6542605766418086E-2</v>
      </c>
      <c r="DB123" s="79">
        <v>-2.9764081992484721E-2</v>
      </c>
      <c r="DC123" s="79">
        <v>-6.4658286934397236E-2</v>
      </c>
      <c r="DD123" s="79">
        <v>-4.5506342838661631E-2</v>
      </c>
      <c r="DE123" s="79">
        <v>0.11043228494225581</v>
      </c>
      <c r="DF123" s="79">
        <v>0.11546404985418002</v>
      </c>
      <c r="DG123" s="79">
        <v>-0.1951320057191141</v>
      </c>
      <c r="DH123" s="79">
        <v>-4.8033468750745753E-2</v>
      </c>
      <c r="DI123" s="79">
        <v>0.18877286211060976</v>
      </c>
      <c r="DJ123" s="79">
        <v>-1.8883865857508002E-2</v>
      </c>
      <c r="DK123" s="79">
        <v>-0.15827672654566891</v>
      </c>
      <c r="DL123" s="79">
        <v>-0.17011445115213697</v>
      </c>
      <c r="DM123" s="79">
        <v>1.2102385468136228E-2</v>
      </c>
      <c r="DN123" s="79">
        <v>-3.228794894749553E-2</v>
      </c>
      <c r="DO123" s="79">
        <v>-1.3070074712790244E-2</v>
      </c>
      <c r="DP123" s="79">
        <v>-4.8542175726556504E-3</v>
      </c>
      <c r="DQ123" s="79">
        <v>8.4040661057566558E-4</v>
      </c>
      <c r="DR123" s="79">
        <v>4.9174462277739818E-3</v>
      </c>
      <c r="DS123" s="79">
        <v>-6.1418086544285343E-5</v>
      </c>
      <c r="DT123" s="79">
        <v>-4.7503495696548402E-2</v>
      </c>
      <c r="DU123" s="79">
        <v>-4.7471755859619887E-2</v>
      </c>
      <c r="DV123" s="79">
        <v>-0.1852143588254048</v>
      </c>
      <c r="DW123" s="79">
        <v>0.10894920757956189</v>
      </c>
      <c r="DX123" s="79">
        <v>0.11661294902944296</v>
      </c>
      <c r="DY123" s="79">
        <v>4.3000639579499803E-2</v>
      </c>
      <c r="DZ123" s="79">
        <v>1.5598992776153208E-2</v>
      </c>
      <c r="EA123" s="79">
        <v>5.3011283401581816E-3</v>
      </c>
      <c r="EB123" s="79">
        <v>-8.5100890980643801E-2</v>
      </c>
      <c r="EC123" s="79">
        <v>-2.0325180423940409E-2</v>
      </c>
      <c r="ED123" s="79">
        <v>-4.1411735479875552E-3</v>
      </c>
      <c r="EE123" s="79">
        <v>5.4283287154225299E-2</v>
      </c>
      <c r="EF123" s="79">
        <v>-4.4699111459737643E-2</v>
      </c>
      <c r="EG123" s="79">
        <v>-0.12241632134309011</v>
      </c>
      <c r="EH123" s="79">
        <v>2.636097341768734E-3</v>
      </c>
      <c r="EI123" s="79">
        <v>-2.7037891759833746E-2</v>
      </c>
      <c r="EJ123" s="79">
        <v>1.0418757437838844E-2</v>
      </c>
      <c r="EK123" s="79">
        <v>-2.469840784998973E-3</v>
      </c>
      <c r="EL123" s="79">
        <v>-0.11382441860035733</v>
      </c>
      <c r="EM123" s="79">
        <v>2.934418032158332E-2</v>
      </c>
      <c r="EN123" s="79">
        <v>-7.798704468501419E-2</v>
      </c>
      <c r="EO123" s="79">
        <v>0.16927540236135735</v>
      </c>
      <c r="EP123" s="79">
        <v>-5.2572259371843164E-2</v>
      </c>
      <c r="EQ123" s="79">
        <v>-2.7674565881194955E-2</v>
      </c>
      <c r="ER123" s="79">
        <v>-2.4654494311529537E-2</v>
      </c>
      <c r="ES123" s="79">
        <v>-4.024359736014569E-2</v>
      </c>
      <c r="ET123" s="79">
        <v>-3.5860478827822458E-2</v>
      </c>
      <c r="EU123" s="79">
        <v>-0.26669363025227</v>
      </c>
      <c r="EV123" s="79">
        <v>-0.27720818945664455</v>
      </c>
      <c r="EW123" s="79">
        <v>7.5900360901675096E-2</v>
      </c>
      <c r="EX123" s="79">
        <v>8.8461105184257371E-2</v>
      </c>
      <c r="EY123" s="79">
        <v>-3.3586655710046882E-2</v>
      </c>
      <c r="EZ123" s="79">
        <v>-3.4000759765194358E-2</v>
      </c>
      <c r="FA123" s="79">
        <v>3.104735441885215E-2</v>
      </c>
      <c r="FB123" s="79">
        <v>1.687523261749518E-2</v>
      </c>
      <c r="FC123" s="79">
        <v>-2.8557171248322504E-2</v>
      </c>
      <c r="FD123" s="79">
        <v>-2.8673814930803392E-2</v>
      </c>
      <c r="FE123" s="79">
        <v>-3.1674333216888062E-2</v>
      </c>
      <c r="FF123" s="79">
        <v>-3.2480287924463024E-2</v>
      </c>
      <c r="FG123" s="79">
        <v>5.1027248095784759E-2</v>
      </c>
      <c r="FH123" s="79">
        <v>6.0824765063041644E-2</v>
      </c>
      <c r="FI123" s="79">
        <v>-2.2007696108275233E-2</v>
      </c>
      <c r="FJ123" s="79">
        <v>-1.7806377379738544E-2</v>
      </c>
      <c r="FK123" s="79">
        <v>-3.1394658620328333E-3</v>
      </c>
      <c r="FL123" s="79">
        <v>4.9310227962249611E-2</v>
      </c>
      <c r="FM123" s="79">
        <v>4.067926739639122E-3</v>
      </c>
      <c r="FN123" s="79">
        <v>7.468780656391541E-2</v>
      </c>
      <c r="FO123" s="79">
        <v>6.6096406136993135E-2</v>
      </c>
      <c r="FP123" s="79">
        <v>-1.3035017632606144E-2</v>
      </c>
      <c r="FQ123" s="79">
        <v>-8.2350133811933124E-3</v>
      </c>
      <c r="FR123" s="79">
        <v>-1.8617649389092269E-2</v>
      </c>
      <c r="FS123" s="79">
        <v>-3.0513175484346827E-3</v>
      </c>
      <c r="FT123" s="79">
        <v>-2.727254901477971E-3</v>
      </c>
      <c r="FU123" s="75"/>
    </row>
    <row r="124" spans="1:177">
      <c r="A124" s="150"/>
      <c r="B124" s="76" t="s">
        <v>1011</v>
      </c>
      <c r="C124" s="79">
        <v>7.3397480863949512E-3</v>
      </c>
      <c r="D124" s="79">
        <v>2.912657193779635E-5</v>
      </c>
      <c r="E124" s="79">
        <v>0.14541558572611199</v>
      </c>
      <c r="F124" s="79">
        <v>9.7962278850982284E-3</v>
      </c>
      <c r="G124" s="79">
        <v>3.0241846559367971E-3</v>
      </c>
      <c r="H124" s="79">
        <v>0.20180118099025424</v>
      </c>
      <c r="I124" s="79">
        <v>1.400073870156642E-2</v>
      </c>
      <c r="J124" s="79">
        <v>5.1512023874026201E-3</v>
      </c>
      <c r="K124" s="79">
        <v>0.21823378958478534</v>
      </c>
      <c r="L124" s="79">
        <v>0.91032142602913968</v>
      </c>
      <c r="M124" s="79">
        <v>1.1839013658436182E-4</v>
      </c>
      <c r="N124" s="79">
        <v>1.1947982465643892E-9</v>
      </c>
      <c r="O124" s="79">
        <v>9.4077413847681923E-2</v>
      </c>
      <c r="P124" s="79">
        <v>0.22700354405204115</v>
      </c>
      <c r="Q124" s="79">
        <v>0.10971491577217155</v>
      </c>
      <c r="R124" s="79">
        <v>0.37358719709355526</v>
      </c>
      <c r="S124" s="79">
        <v>0.37909453069667454</v>
      </c>
      <c r="T124" s="79">
        <v>0.42493266255683682</v>
      </c>
      <c r="U124" s="79">
        <v>0.97975636694601997</v>
      </c>
      <c r="V124" s="79">
        <v>0.4219298615450876</v>
      </c>
      <c r="W124" s="79">
        <v>2.9426526420526233E-2</v>
      </c>
      <c r="X124" s="79">
        <v>8.3155104176835068E-2</v>
      </c>
      <c r="Y124" s="79">
        <v>4.5558712974850691E-3</v>
      </c>
      <c r="Z124" s="79">
        <v>0.9437556483719941</v>
      </c>
      <c r="AA124" s="79">
        <v>0.68664095000072045</v>
      </c>
      <c r="AB124" s="79">
        <v>0.18086423314914013</v>
      </c>
      <c r="AC124" s="79">
        <v>0.44785283016320832</v>
      </c>
      <c r="AD124" s="79">
        <v>8.6999152276671272E-3</v>
      </c>
      <c r="AE124" s="79">
        <v>1.559136152383217E-3</v>
      </c>
      <c r="AF124" s="79">
        <v>0.34643389478904363</v>
      </c>
      <c r="AG124" s="79">
        <v>1.0154989560007184E-10</v>
      </c>
      <c r="AH124" s="79">
        <v>1.9771127911448075E-8</v>
      </c>
      <c r="AI124" s="79">
        <v>4.2077180911854464E-5</v>
      </c>
      <c r="AJ124" s="79">
        <v>6.8133925715059517E-3</v>
      </c>
      <c r="AK124" s="79">
        <v>9.6684427019268318E-10</v>
      </c>
      <c r="AL124" s="79">
        <v>1.354164564184788E-5</v>
      </c>
      <c r="AM124" s="79">
        <v>8.183831334926415E-66</v>
      </c>
      <c r="AN124" s="79">
        <v>2.1100614020615615E-152</v>
      </c>
      <c r="AO124" s="77"/>
      <c r="AP124" s="79">
        <v>4.80239680240932E-2</v>
      </c>
      <c r="AQ124" s="79">
        <v>2.7100536274187455E-2</v>
      </c>
      <c r="AR124" s="79">
        <v>0.72178288335621454</v>
      </c>
      <c r="AS124" s="79">
        <v>0.15489259248251402</v>
      </c>
      <c r="AT124" s="79">
        <v>0.20578544721600955</v>
      </c>
      <c r="AU124" s="79">
        <v>0.96574149550356048</v>
      </c>
      <c r="AV124" s="79">
        <v>1.0016116814602494E-5</v>
      </c>
      <c r="AW124" s="79">
        <v>2.3522725311265901E-3</v>
      </c>
      <c r="AX124" s="79">
        <v>0.52399691478376909</v>
      </c>
      <c r="AY124" s="79">
        <v>0.32381006245342969</v>
      </c>
      <c r="AZ124" s="79">
        <v>0.21818409341493372</v>
      </c>
      <c r="BA124" s="79">
        <v>0.59689577456445297</v>
      </c>
      <c r="BB124" s="79">
        <v>4.7026151659991538E-4</v>
      </c>
      <c r="BC124" s="79">
        <v>5.3555709335147269E-3</v>
      </c>
      <c r="BD124" s="79">
        <v>0.41051923909005017</v>
      </c>
      <c r="BE124" s="79">
        <v>4.3004325337435098E-4</v>
      </c>
      <c r="BF124" s="79">
        <v>5.6658458291111626E-4</v>
      </c>
      <c r="BG124" s="79">
        <v>0.12424606726995503</v>
      </c>
      <c r="BH124" s="79">
        <v>0.28925790045985789</v>
      </c>
      <c r="BI124" s="79">
        <v>0.28941230065183876</v>
      </c>
      <c r="BJ124" s="79">
        <v>0.74432615266036306</v>
      </c>
      <c r="BK124" s="79">
        <v>1.4711361895817784E-2</v>
      </c>
      <c r="BL124" s="79">
        <v>1.7973436501793765E-2</v>
      </c>
      <c r="BM124" s="79">
        <v>3.6598129971377152E-2</v>
      </c>
      <c r="BN124" s="79">
        <v>0.11413727279741491</v>
      </c>
      <c r="BO124" s="79">
        <v>0.39962275961966098</v>
      </c>
      <c r="BP124" s="79">
        <v>6.8670055761478046E-3</v>
      </c>
      <c r="BQ124" s="79">
        <v>1.2645191927857494E-2</v>
      </c>
      <c r="BR124" s="79">
        <v>5.2874225476065163E-2</v>
      </c>
      <c r="BS124" s="79">
        <v>0.2037028204594532</v>
      </c>
      <c r="BT124" s="79">
        <v>0.30503589177406276</v>
      </c>
      <c r="BU124" s="79">
        <v>0.31148150338370517</v>
      </c>
      <c r="BV124" s="79">
        <v>0.97624831683321711</v>
      </c>
      <c r="BW124" s="79">
        <v>0.5283371003261742</v>
      </c>
      <c r="BX124" s="79">
        <v>0.86194970344684596</v>
      </c>
      <c r="BY124" s="79">
        <v>0.41850838210642383</v>
      </c>
      <c r="BZ124" s="79">
        <v>0.51801065178627304</v>
      </c>
      <c r="CA124" s="79">
        <v>0.48718480878167492</v>
      </c>
      <c r="CB124" s="79">
        <v>0.53919775394443592</v>
      </c>
      <c r="CC124" s="79">
        <v>9.5730821668477004E-2</v>
      </c>
      <c r="CD124" s="79">
        <v>0.17918895552208242</v>
      </c>
      <c r="CE124" s="79">
        <v>0.36721326977290214</v>
      </c>
      <c r="CF124" s="79">
        <v>0.12118704427343943</v>
      </c>
      <c r="CG124" s="79">
        <v>4.9277811541959773E-2</v>
      </c>
      <c r="CH124" s="79">
        <v>0.25549323271326896</v>
      </c>
      <c r="CI124" s="79">
        <v>0.49474544616953087</v>
      </c>
      <c r="CJ124" s="79">
        <v>0.79984329837550794</v>
      </c>
      <c r="CK124" s="79">
        <v>0.95546006020103469</v>
      </c>
      <c r="CL124" s="79">
        <v>9.7165034791952161E-3</v>
      </c>
      <c r="CM124" s="79">
        <v>1.7160001706404888E-3</v>
      </c>
      <c r="CN124" s="79">
        <v>0.13752745303962527</v>
      </c>
      <c r="CO124" s="79">
        <v>0.36400280432473986</v>
      </c>
      <c r="CP124" s="79">
        <v>0.18257127879532817</v>
      </c>
      <c r="CQ124" s="79">
        <v>0.43748516431766826</v>
      </c>
      <c r="CR124" s="79">
        <v>1.4287785444392135E-4</v>
      </c>
      <c r="CS124" s="79">
        <v>0.31613777628056672</v>
      </c>
      <c r="CT124" s="79">
        <v>1.5529241169908199E-4</v>
      </c>
      <c r="CU124" s="79">
        <v>1.9562254612811584E-9</v>
      </c>
      <c r="CV124" s="79">
        <v>2.3701503220404231E-4</v>
      </c>
      <c r="CW124" s="79">
        <v>0.4691317515773159</v>
      </c>
      <c r="CX124" s="79">
        <v>0.85000888833274857</v>
      </c>
      <c r="CY124" s="79">
        <v>4.0230129985153552E-2</v>
      </c>
      <c r="CZ124" s="79">
        <v>2.1849962736949891E-2</v>
      </c>
      <c r="DA124" s="79">
        <v>9.054992185505395E-2</v>
      </c>
      <c r="DB124" s="79">
        <v>0.44942465554378341</v>
      </c>
      <c r="DC124" s="79">
        <v>0.10007822456075538</v>
      </c>
      <c r="DD124" s="79">
        <v>0.24736833763202171</v>
      </c>
      <c r="DE124" s="79">
        <v>4.8878763694369057E-3</v>
      </c>
      <c r="DF124" s="79">
        <v>3.2461815669558086E-3</v>
      </c>
      <c r="DG124" s="79">
        <v>5.5613923731253767E-7</v>
      </c>
      <c r="DH124" s="79">
        <v>0.22205701186974425</v>
      </c>
      <c r="DI124" s="79">
        <v>1.3005302682435584E-6</v>
      </c>
      <c r="DJ124" s="79">
        <v>0.63135580123237878</v>
      </c>
      <c r="DK124" s="79">
        <v>5.1917150344272708E-5</v>
      </c>
      <c r="DL124" s="79">
        <v>1.3378618372389897E-5</v>
      </c>
      <c r="DM124" s="79">
        <v>0.75846823559268994</v>
      </c>
      <c r="DN124" s="79">
        <v>0.41190602963185496</v>
      </c>
      <c r="DO124" s="79">
        <v>0.73982764544586144</v>
      </c>
      <c r="DP124" s="79">
        <v>0.90184550367380767</v>
      </c>
      <c r="DQ124" s="79">
        <v>0.98296489605425807</v>
      </c>
      <c r="DR124" s="79">
        <v>0.90057357173975217</v>
      </c>
      <c r="DS124" s="79">
        <v>0.9987549569849814</v>
      </c>
      <c r="DT124" s="79">
        <v>0.22720552356038115</v>
      </c>
      <c r="DU124" s="79">
        <v>0.22751653820318896</v>
      </c>
      <c r="DV124" s="79">
        <v>2.066455553954721E-6</v>
      </c>
      <c r="DW124" s="79">
        <v>5.4980131817386193E-3</v>
      </c>
      <c r="DX124" s="79">
        <v>2.9500226074823648E-3</v>
      </c>
      <c r="DY124" s="79">
        <v>0.2743895111698329</v>
      </c>
      <c r="DZ124" s="79">
        <v>0.69920491682043728</v>
      </c>
      <c r="EA124" s="79">
        <v>0.89435633558963512</v>
      </c>
      <c r="EB124" s="79">
        <v>3.2986902612649673E-2</v>
      </c>
      <c r="EC124" s="79">
        <v>0.60610004715212873</v>
      </c>
      <c r="ED124" s="79">
        <v>0.91633544717775961</v>
      </c>
      <c r="EE124" s="79">
        <v>0.17739566549085711</v>
      </c>
      <c r="EF124" s="79">
        <v>0.25623111767375162</v>
      </c>
      <c r="EG124" s="79">
        <v>1.7966143581869657E-3</v>
      </c>
      <c r="EH124" s="79">
        <v>0.94672593731150068</v>
      </c>
      <c r="EI124" s="79">
        <v>0.50089021271308687</v>
      </c>
      <c r="EJ124" s="79">
        <v>0.79123026461948121</v>
      </c>
      <c r="EK124" s="79">
        <v>0.95008136552595124</v>
      </c>
      <c r="EL124" s="79">
        <v>3.7157428596057665E-3</v>
      </c>
      <c r="EM124" s="79">
        <v>0.45584911107940129</v>
      </c>
      <c r="EN124" s="79">
        <v>4.7553206176081435E-2</v>
      </c>
      <c r="EO124" s="79">
        <v>1.4774162876477284E-5</v>
      </c>
      <c r="EP124" s="79">
        <v>0.18134938048825008</v>
      </c>
      <c r="EQ124" s="79">
        <v>0.4818974859663262</v>
      </c>
      <c r="ER124" s="79">
        <v>0.53099722102533575</v>
      </c>
      <c r="ES124" s="79">
        <v>0.30636873199416659</v>
      </c>
      <c r="ET124" s="79">
        <v>0.36209021989145196</v>
      </c>
      <c r="EU124" s="79">
        <v>5.1572346170690937E-12</v>
      </c>
      <c r="EV124" s="79">
        <v>6.7598729672790663E-13</v>
      </c>
      <c r="EW124" s="79">
        <v>5.3462808495858147E-2</v>
      </c>
      <c r="EX124" s="79">
        <v>2.4327290898202604E-2</v>
      </c>
      <c r="EY124" s="79">
        <v>0.39334507394753304</v>
      </c>
      <c r="EZ124" s="79">
        <v>0.38753470937673407</v>
      </c>
      <c r="FA124" s="79">
        <v>0.43011147728977339</v>
      </c>
      <c r="FB124" s="79">
        <v>0.66808738540858337</v>
      </c>
      <c r="FC124" s="79">
        <v>0.46802799295086406</v>
      </c>
      <c r="FD124" s="79">
        <v>0.46621167159379995</v>
      </c>
      <c r="FE124" s="79">
        <v>0.42085307665134408</v>
      </c>
      <c r="FF124" s="79">
        <v>0.40912490191373552</v>
      </c>
      <c r="FG124" s="79">
        <v>0.19453521392140971</v>
      </c>
      <c r="FH124" s="79">
        <v>0.12191421018900828</v>
      </c>
      <c r="FI124" s="79">
        <v>0.57601801930590657</v>
      </c>
      <c r="FJ124" s="79">
        <v>0.65095413561358773</v>
      </c>
      <c r="FK124" s="79">
        <v>0.93642523460852134</v>
      </c>
      <c r="FL124" s="79">
        <v>0.20999738889921571</v>
      </c>
      <c r="FM124" s="79">
        <v>0.91768280889816289</v>
      </c>
      <c r="FN124" s="79">
        <v>5.7403593194961723E-2</v>
      </c>
      <c r="FO124" s="79">
        <v>9.2737671801475338E-2</v>
      </c>
      <c r="FP124" s="79">
        <v>0.74108241341828651</v>
      </c>
      <c r="FQ124" s="79">
        <v>0.83465022707853886</v>
      </c>
      <c r="FR124" s="79">
        <v>0.63722233413958018</v>
      </c>
      <c r="FS124" s="79">
        <v>0.9382066379580476</v>
      </c>
      <c r="FT124" s="79">
        <v>0.94475825642570799</v>
      </c>
      <c r="FU124" s="75"/>
    </row>
    <row r="125" spans="1:177">
      <c r="A125" s="150"/>
      <c r="B125" s="76" t="s">
        <v>1010</v>
      </c>
      <c r="C125" s="78">
        <v>648</v>
      </c>
      <c r="D125" s="78">
        <v>648</v>
      </c>
      <c r="E125" s="78">
        <v>648</v>
      </c>
      <c r="F125" s="78">
        <v>648</v>
      </c>
      <c r="G125" s="78">
        <v>648</v>
      </c>
      <c r="H125" s="78">
        <v>648</v>
      </c>
      <c r="I125" s="78">
        <v>648</v>
      </c>
      <c r="J125" s="78">
        <v>648</v>
      </c>
      <c r="K125" s="78">
        <v>645</v>
      </c>
      <c r="L125" s="78">
        <v>648</v>
      </c>
      <c r="M125" s="78">
        <v>648</v>
      </c>
      <c r="N125" s="78">
        <v>648</v>
      </c>
      <c r="O125" s="78">
        <v>648</v>
      </c>
      <c r="P125" s="78">
        <v>648</v>
      </c>
      <c r="Q125" s="78">
        <v>648</v>
      </c>
      <c r="R125" s="78">
        <v>648</v>
      </c>
      <c r="S125" s="78">
        <v>648</v>
      </c>
      <c r="T125" s="78">
        <v>648</v>
      </c>
      <c r="U125" s="78">
        <v>648</v>
      </c>
      <c r="V125" s="78">
        <v>648</v>
      </c>
      <c r="W125" s="78">
        <v>648</v>
      </c>
      <c r="X125" s="78">
        <v>648</v>
      </c>
      <c r="Y125" s="78">
        <v>648</v>
      </c>
      <c r="Z125" s="78">
        <v>648</v>
      </c>
      <c r="AA125" s="78">
        <v>648</v>
      </c>
      <c r="AB125" s="78">
        <v>648</v>
      </c>
      <c r="AC125" s="78">
        <v>648</v>
      </c>
      <c r="AD125" s="78">
        <v>648</v>
      </c>
      <c r="AE125" s="78">
        <v>648</v>
      </c>
      <c r="AF125" s="78">
        <v>648</v>
      </c>
      <c r="AG125" s="78">
        <v>648</v>
      </c>
      <c r="AH125" s="78">
        <v>648</v>
      </c>
      <c r="AI125" s="78">
        <v>648</v>
      </c>
      <c r="AJ125" s="78">
        <v>648</v>
      </c>
      <c r="AK125" s="78">
        <v>648</v>
      </c>
      <c r="AL125" s="78">
        <v>648</v>
      </c>
      <c r="AM125" s="78">
        <v>648</v>
      </c>
      <c r="AN125" s="78">
        <v>648</v>
      </c>
      <c r="AO125" s="78">
        <v>648</v>
      </c>
      <c r="AP125" s="78">
        <v>648</v>
      </c>
      <c r="AQ125" s="78">
        <v>648</v>
      </c>
      <c r="AR125" s="78">
        <v>648</v>
      </c>
      <c r="AS125" s="78">
        <v>648</v>
      </c>
      <c r="AT125" s="78">
        <v>648</v>
      </c>
      <c r="AU125" s="78">
        <v>648</v>
      </c>
      <c r="AV125" s="78">
        <v>648</v>
      </c>
      <c r="AW125" s="78">
        <v>648</v>
      </c>
      <c r="AX125" s="78">
        <v>648</v>
      </c>
      <c r="AY125" s="78">
        <v>648</v>
      </c>
      <c r="AZ125" s="78">
        <v>648</v>
      </c>
      <c r="BA125" s="78">
        <v>648</v>
      </c>
      <c r="BB125" s="78">
        <v>648</v>
      </c>
      <c r="BC125" s="78">
        <v>648</v>
      </c>
      <c r="BD125" s="78">
        <v>648</v>
      </c>
      <c r="BE125" s="78">
        <v>648</v>
      </c>
      <c r="BF125" s="78">
        <v>648</v>
      </c>
      <c r="BG125" s="78">
        <v>648</v>
      </c>
      <c r="BH125" s="78">
        <v>648</v>
      </c>
      <c r="BI125" s="78">
        <v>648</v>
      </c>
      <c r="BJ125" s="78">
        <v>648</v>
      </c>
      <c r="BK125" s="78">
        <v>648</v>
      </c>
      <c r="BL125" s="78">
        <v>648</v>
      </c>
      <c r="BM125" s="78">
        <v>648</v>
      </c>
      <c r="BN125" s="78">
        <v>648</v>
      </c>
      <c r="BO125" s="78">
        <v>648</v>
      </c>
      <c r="BP125" s="78">
        <v>648</v>
      </c>
      <c r="BQ125" s="78">
        <v>648</v>
      </c>
      <c r="BR125" s="78">
        <v>648</v>
      </c>
      <c r="BS125" s="78">
        <v>648</v>
      </c>
      <c r="BT125" s="78">
        <v>648</v>
      </c>
      <c r="BU125" s="78">
        <v>648</v>
      </c>
      <c r="BV125" s="78">
        <v>648</v>
      </c>
      <c r="BW125" s="78">
        <v>648</v>
      </c>
      <c r="BX125" s="78">
        <v>648</v>
      </c>
      <c r="BY125" s="78">
        <v>648</v>
      </c>
      <c r="BZ125" s="78">
        <v>648</v>
      </c>
      <c r="CA125" s="78">
        <v>648</v>
      </c>
      <c r="CB125" s="78">
        <v>648</v>
      </c>
      <c r="CC125" s="78">
        <v>648</v>
      </c>
      <c r="CD125" s="78">
        <v>648</v>
      </c>
      <c r="CE125" s="78">
        <v>648</v>
      </c>
      <c r="CF125" s="78">
        <v>648</v>
      </c>
      <c r="CG125" s="78">
        <v>648</v>
      </c>
      <c r="CH125" s="78">
        <v>648</v>
      </c>
      <c r="CI125" s="78">
        <v>648</v>
      </c>
      <c r="CJ125" s="78">
        <v>648</v>
      </c>
      <c r="CK125" s="78">
        <v>648</v>
      </c>
      <c r="CL125" s="78">
        <v>648</v>
      </c>
      <c r="CM125" s="78">
        <v>648</v>
      </c>
      <c r="CN125" s="78">
        <v>648</v>
      </c>
      <c r="CO125" s="78">
        <v>648</v>
      </c>
      <c r="CP125" s="78">
        <v>648</v>
      </c>
      <c r="CQ125" s="78">
        <v>648</v>
      </c>
      <c r="CR125" s="78">
        <v>648</v>
      </c>
      <c r="CS125" s="78">
        <v>648</v>
      </c>
      <c r="CT125" s="78">
        <v>648</v>
      </c>
      <c r="CU125" s="78">
        <v>648</v>
      </c>
      <c r="CV125" s="78">
        <v>648</v>
      </c>
      <c r="CW125" s="78">
        <v>648</v>
      </c>
      <c r="CX125" s="78">
        <v>648</v>
      </c>
      <c r="CY125" s="78">
        <v>648</v>
      </c>
      <c r="CZ125" s="78">
        <v>648</v>
      </c>
      <c r="DA125" s="78">
        <v>648</v>
      </c>
      <c r="DB125" s="78">
        <v>648</v>
      </c>
      <c r="DC125" s="78">
        <v>648</v>
      </c>
      <c r="DD125" s="78">
        <v>648</v>
      </c>
      <c r="DE125" s="78">
        <v>648</v>
      </c>
      <c r="DF125" s="78">
        <v>648</v>
      </c>
      <c r="DG125" s="78">
        <v>648</v>
      </c>
      <c r="DH125" s="78">
        <v>648</v>
      </c>
      <c r="DI125" s="78">
        <v>648</v>
      </c>
      <c r="DJ125" s="78">
        <v>648</v>
      </c>
      <c r="DK125" s="78">
        <v>648</v>
      </c>
      <c r="DL125" s="78">
        <v>648</v>
      </c>
      <c r="DM125" s="78">
        <v>648</v>
      </c>
      <c r="DN125" s="78">
        <v>648</v>
      </c>
      <c r="DO125" s="78">
        <v>648</v>
      </c>
      <c r="DP125" s="78">
        <v>648</v>
      </c>
      <c r="DQ125" s="78">
        <v>648</v>
      </c>
      <c r="DR125" s="78">
        <v>648</v>
      </c>
      <c r="DS125" s="78">
        <v>648</v>
      </c>
      <c r="DT125" s="78">
        <v>648</v>
      </c>
      <c r="DU125" s="78">
        <v>648</v>
      </c>
      <c r="DV125" s="78">
        <v>648</v>
      </c>
      <c r="DW125" s="78">
        <v>648</v>
      </c>
      <c r="DX125" s="78">
        <v>648</v>
      </c>
      <c r="DY125" s="78">
        <v>648</v>
      </c>
      <c r="DZ125" s="78">
        <v>616</v>
      </c>
      <c r="EA125" s="78">
        <v>630</v>
      </c>
      <c r="EB125" s="78">
        <v>628</v>
      </c>
      <c r="EC125" s="78">
        <v>646</v>
      </c>
      <c r="ED125" s="78">
        <v>646</v>
      </c>
      <c r="EE125" s="78">
        <v>619</v>
      </c>
      <c r="EF125" s="78">
        <v>647</v>
      </c>
      <c r="EG125" s="78">
        <v>648</v>
      </c>
      <c r="EH125" s="78">
        <v>645</v>
      </c>
      <c r="EI125" s="78">
        <v>622</v>
      </c>
      <c r="EJ125" s="78">
        <v>648</v>
      </c>
      <c r="EK125" s="78">
        <v>645</v>
      </c>
      <c r="EL125" s="78">
        <v>648</v>
      </c>
      <c r="EM125" s="78">
        <v>648</v>
      </c>
      <c r="EN125" s="78">
        <v>646</v>
      </c>
      <c r="EO125" s="78">
        <v>648</v>
      </c>
      <c r="EP125" s="78">
        <v>648</v>
      </c>
      <c r="EQ125" s="78">
        <v>648</v>
      </c>
      <c r="ER125" s="78">
        <v>648</v>
      </c>
      <c r="ES125" s="78">
        <v>648</v>
      </c>
      <c r="ET125" s="78">
        <v>648</v>
      </c>
      <c r="EU125" s="78">
        <v>648</v>
      </c>
      <c r="EV125" s="78">
        <v>648</v>
      </c>
      <c r="EW125" s="78">
        <v>648</v>
      </c>
      <c r="EX125" s="78">
        <v>648</v>
      </c>
      <c r="EY125" s="78">
        <v>648</v>
      </c>
      <c r="EZ125" s="78">
        <v>648</v>
      </c>
      <c r="FA125" s="78">
        <v>648</v>
      </c>
      <c r="FB125" s="78">
        <v>648</v>
      </c>
      <c r="FC125" s="78">
        <v>648</v>
      </c>
      <c r="FD125" s="78">
        <v>648</v>
      </c>
      <c r="FE125" s="78">
        <v>648</v>
      </c>
      <c r="FF125" s="78">
        <v>648</v>
      </c>
      <c r="FG125" s="78">
        <v>648</v>
      </c>
      <c r="FH125" s="78">
        <v>648</v>
      </c>
      <c r="FI125" s="78">
        <v>648</v>
      </c>
      <c r="FJ125" s="78">
        <v>648</v>
      </c>
      <c r="FK125" s="78">
        <v>648</v>
      </c>
      <c r="FL125" s="78">
        <v>648</v>
      </c>
      <c r="FM125" s="78">
        <v>648</v>
      </c>
      <c r="FN125" s="78">
        <v>648</v>
      </c>
      <c r="FO125" s="78">
        <v>648</v>
      </c>
      <c r="FP125" s="78">
        <v>645</v>
      </c>
      <c r="FQ125" s="78">
        <v>645</v>
      </c>
      <c r="FR125" s="78">
        <v>644</v>
      </c>
      <c r="FS125" s="78">
        <v>648</v>
      </c>
      <c r="FT125" s="78">
        <v>648</v>
      </c>
      <c r="FU125" s="75"/>
    </row>
    <row r="126" spans="1:177">
      <c r="A126" s="150" t="s">
        <v>237</v>
      </c>
      <c r="B126" s="76" t="s">
        <v>1012</v>
      </c>
      <c r="C126" s="79">
        <v>8.5758936096642771E-2</v>
      </c>
      <c r="D126" s="79">
        <v>-0.19757194440814033</v>
      </c>
      <c r="E126" s="79">
        <v>0.12082408441726802</v>
      </c>
      <c r="F126" s="79">
        <v>4.6795656786728979E-2</v>
      </c>
      <c r="G126" s="79">
        <v>2.4380020870275847E-2</v>
      </c>
      <c r="H126" s="79">
        <v>4.8172006300132415E-2</v>
      </c>
      <c r="I126" s="79">
        <v>0.10993310511476131</v>
      </c>
      <c r="J126" s="79">
        <v>-4.2527248538488015E-2</v>
      </c>
      <c r="K126" s="79">
        <v>1.0024355944485586E-2</v>
      </c>
      <c r="L126" s="79">
        <v>-4.6407127182202218E-2</v>
      </c>
      <c r="M126" s="79">
        <v>-9.3175782201303514E-2</v>
      </c>
      <c r="N126" s="79">
        <v>-9.0536369076613443E-2</v>
      </c>
      <c r="O126" s="79">
        <v>3.8247641811083102E-2</v>
      </c>
      <c r="P126" s="79">
        <v>-6.4049602084913351E-2</v>
      </c>
      <c r="Q126" s="79">
        <v>-4.434427419015427E-2</v>
      </c>
      <c r="R126" s="79">
        <v>-5.7897482317624739E-2</v>
      </c>
      <c r="S126" s="79">
        <v>-6.4683372942291928E-2</v>
      </c>
      <c r="T126" s="79">
        <v>4.5034603552074746E-2</v>
      </c>
      <c r="U126" s="79">
        <v>-6.5976054663884787E-2</v>
      </c>
      <c r="V126" s="79">
        <v>-3.4743424252323622E-2</v>
      </c>
      <c r="W126" s="79">
        <v>0.10784089631942502</v>
      </c>
      <c r="X126" s="79">
        <v>0.12745884302252772</v>
      </c>
      <c r="Y126" s="79">
        <v>0.11854972132331254</v>
      </c>
      <c r="Z126" s="79">
        <v>-7.8772289272097007E-2</v>
      </c>
      <c r="AA126" s="79">
        <v>-7.6690542322172178E-2</v>
      </c>
      <c r="AB126" s="79">
        <v>-0.10703032064088246</v>
      </c>
      <c r="AC126" s="79">
        <v>3.420609030189824E-3</v>
      </c>
      <c r="AD126" s="79">
        <v>7.2547416737949941E-2</v>
      </c>
      <c r="AE126" s="79">
        <v>0.19755740298359054</v>
      </c>
      <c r="AF126" s="79">
        <v>0.22189422585419344</v>
      </c>
      <c r="AG126" s="79">
        <v>-9.4731411382657088E-2</v>
      </c>
      <c r="AH126" s="79">
        <v>-0.11624739733388958</v>
      </c>
      <c r="AI126" s="79">
        <v>-5.7320603326218818E-4</v>
      </c>
      <c r="AJ126" s="79">
        <v>-9.3763156459952507E-2</v>
      </c>
      <c r="AK126" s="79">
        <v>-0.14489458416495671</v>
      </c>
      <c r="AL126" s="79">
        <v>-6.6111055020191309E-2</v>
      </c>
      <c r="AM126" s="79">
        <v>-9.7834943546859593E-2</v>
      </c>
      <c r="AN126" s="79">
        <v>-0.10037416581470024</v>
      </c>
      <c r="AO126" s="79">
        <v>-7.7702597209962074E-2</v>
      </c>
      <c r="AP126" s="78">
        <v>1</v>
      </c>
      <c r="AQ126" s="79">
        <v>0.79860400613838067</v>
      </c>
      <c r="AR126" s="79">
        <v>-0.32122333021977051</v>
      </c>
      <c r="AS126" s="79">
        <v>-0.20297435779733036</v>
      </c>
      <c r="AT126" s="79">
        <v>-0.23668456888523598</v>
      </c>
      <c r="AU126" s="79">
        <v>-7.5511638357988339E-2</v>
      </c>
      <c r="AV126" s="79">
        <v>-0.12008126268810261</v>
      </c>
      <c r="AW126" s="79">
        <v>-0.15122864423754898</v>
      </c>
      <c r="AX126" s="79">
        <v>-0.12225841709830811</v>
      </c>
      <c r="AY126" s="79">
        <v>-9.1808633439930065E-2</v>
      </c>
      <c r="AZ126" s="79">
        <v>-0.10373699298287463</v>
      </c>
      <c r="BA126" s="79">
        <v>-3.4088829643243501E-2</v>
      </c>
      <c r="BB126" s="79">
        <v>-0.1619338462605999</v>
      </c>
      <c r="BC126" s="79">
        <v>-0.18223992799691904</v>
      </c>
      <c r="BD126" s="79">
        <v>-0.1305207045259433</v>
      </c>
      <c r="BE126" s="79">
        <v>3.6912042763277719E-3</v>
      </c>
      <c r="BF126" s="79">
        <v>-7.2477554927123808E-2</v>
      </c>
      <c r="BG126" s="79">
        <v>-8.9392156639900092E-2</v>
      </c>
      <c r="BH126" s="79">
        <v>-1.4346067908139991E-2</v>
      </c>
      <c r="BI126" s="79">
        <v>-2.0430659208438586E-2</v>
      </c>
      <c r="BJ126" s="79">
        <v>-2.3237170080642338E-2</v>
      </c>
      <c r="BK126" s="79">
        <v>1.8138153658048831E-2</v>
      </c>
      <c r="BL126" s="79">
        <v>-7.1272956258053272E-2</v>
      </c>
      <c r="BM126" s="79">
        <v>-6.9337030726464952E-2</v>
      </c>
      <c r="BN126" s="79">
        <v>-7.5284447692739787E-2</v>
      </c>
      <c r="BO126" s="79">
        <v>-3.8259478447632202E-2</v>
      </c>
      <c r="BP126" s="79">
        <v>3.4648783148554269E-2</v>
      </c>
      <c r="BQ126" s="79">
        <v>0.44126269672178087</v>
      </c>
      <c r="BR126" s="79">
        <v>0.33071364417076321</v>
      </c>
      <c r="BS126" s="79">
        <v>-0.24547165826302733</v>
      </c>
      <c r="BT126" s="79">
        <v>-8.2074086396931797E-2</v>
      </c>
      <c r="BU126" s="79">
        <v>-8.5925590682330952E-2</v>
      </c>
      <c r="BV126" s="79">
        <v>-1.4902598924665783E-2</v>
      </c>
      <c r="BW126" s="79">
        <v>-9.8602608593815463E-2</v>
      </c>
      <c r="BX126" s="79">
        <v>-7.7976492362211644E-2</v>
      </c>
      <c r="BY126" s="79">
        <v>8.7925387920163189E-2</v>
      </c>
      <c r="BZ126" s="79">
        <v>1.5797436669779751E-2</v>
      </c>
      <c r="CA126" s="79">
        <v>3.7665459789522765E-2</v>
      </c>
      <c r="CB126" s="79">
        <v>-8.3652726959846432E-3</v>
      </c>
      <c r="CC126" s="79">
        <v>-7.157879507722828E-2</v>
      </c>
      <c r="CD126" s="79">
        <v>-8.5596145527421424E-2</v>
      </c>
      <c r="CE126" s="79">
        <v>-1.8991325486769777E-2</v>
      </c>
      <c r="CF126" s="79">
        <v>-0.12313120590275553</v>
      </c>
      <c r="CG126" s="79">
        <v>-8.6109479803367986E-2</v>
      </c>
      <c r="CH126" s="79">
        <v>1.3583113931132564E-2</v>
      </c>
      <c r="CI126" s="79">
        <v>5.0570549520322541E-2</v>
      </c>
      <c r="CJ126" s="79">
        <v>4.0745400500766922E-2</v>
      </c>
      <c r="CK126" s="79">
        <v>2.1636700479893932E-2</v>
      </c>
      <c r="CL126" s="79">
        <v>-0.13304301497518889</v>
      </c>
      <c r="CM126" s="79">
        <v>-0.11737917167915855</v>
      </c>
      <c r="CN126" s="79">
        <v>-1.1104768585088265E-2</v>
      </c>
      <c r="CO126" s="79">
        <v>-0.1220592052719163</v>
      </c>
      <c r="CP126" s="79">
        <v>-9.0108816475288317E-2</v>
      </c>
      <c r="CQ126" s="79">
        <v>1.6583626706688104E-2</v>
      </c>
      <c r="CR126" s="79">
        <v>0.16673655092967168</v>
      </c>
      <c r="CS126" s="79">
        <v>-8.536977666283975E-2</v>
      </c>
      <c r="CT126" s="79">
        <v>-0.16808590648636196</v>
      </c>
      <c r="CU126" s="79">
        <v>0.26609269924173451</v>
      </c>
      <c r="CV126" s="79">
        <v>8.0072420178892115E-2</v>
      </c>
      <c r="CW126" s="79">
        <v>-0.11829548855209908</v>
      </c>
      <c r="CX126" s="79">
        <v>-2.2956300235764587E-2</v>
      </c>
      <c r="CY126" s="79">
        <v>-5.102553755532728E-2</v>
      </c>
      <c r="CZ126" s="79">
        <v>-3.5141700269467425E-2</v>
      </c>
      <c r="DA126" s="79">
        <v>1.4639202212934804E-2</v>
      </c>
      <c r="DB126" s="79">
        <v>3.4450699365969208E-2</v>
      </c>
      <c r="DC126" s="79">
        <v>1.7714283836427289E-2</v>
      </c>
      <c r="DD126" s="79">
        <v>-8.8219863823649561E-2</v>
      </c>
      <c r="DE126" s="79">
        <v>3.4271600174977344E-2</v>
      </c>
      <c r="DF126" s="79">
        <v>8.5638568259781944E-2</v>
      </c>
      <c r="DG126" s="79">
        <v>0.29851957640408527</v>
      </c>
      <c r="DH126" s="79">
        <v>2.7450023895970645E-2</v>
      </c>
      <c r="DI126" s="79">
        <v>-0.29272638756942837</v>
      </c>
      <c r="DJ126" s="79">
        <v>7.2159928373630666E-2</v>
      </c>
      <c r="DK126" s="79">
        <v>0.20677475368881507</v>
      </c>
      <c r="DL126" s="79">
        <v>0.21319354628363144</v>
      </c>
      <c r="DM126" s="79">
        <v>-0.10295101007986547</v>
      </c>
      <c r="DN126" s="79">
        <v>0.10562045283340728</v>
      </c>
      <c r="DO126" s="79">
        <v>0.10589918928936368</v>
      </c>
      <c r="DP126" s="79">
        <v>-9.892318474386802E-2</v>
      </c>
      <c r="DQ126" s="79">
        <v>-9.5514197387701477E-2</v>
      </c>
      <c r="DR126" s="79">
        <v>9.734208727248049E-2</v>
      </c>
      <c r="DS126" s="79">
        <v>-2.4898290810772373E-2</v>
      </c>
      <c r="DT126" s="79">
        <v>-7.4453638616786749E-2</v>
      </c>
      <c r="DU126" s="79">
        <v>-6.7000796222882283E-2</v>
      </c>
      <c r="DV126" s="79">
        <v>0.35722664947803845</v>
      </c>
      <c r="DW126" s="79">
        <v>-5.5915468648964718E-2</v>
      </c>
      <c r="DX126" s="79">
        <v>-7.118249834261195E-2</v>
      </c>
      <c r="DY126" s="79">
        <v>5.2591298733914549E-2</v>
      </c>
      <c r="DZ126" s="79">
        <v>0.14832151384491896</v>
      </c>
      <c r="EA126" s="79">
        <v>-0.13761068112426172</v>
      </c>
      <c r="EB126" s="79">
        <v>-9.498137864141841E-2</v>
      </c>
      <c r="EC126" s="79">
        <v>-3.9281110412837432E-2</v>
      </c>
      <c r="ED126" s="79">
        <v>-0.13018663711758846</v>
      </c>
      <c r="EE126" s="79">
        <v>-2.8294197388948228E-2</v>
      </c>
      <c r="EF126" s="79">
        <v>-9.6891481908099972E-2</v>
      </c>
      <c r="EG126" s="79">
        <v>-8.9779527360362599E-2</v>
      </c>
      <c r="EH126" s="79">
        <v>0.17872096612008403</v>
      </c>
      <c r="EI126" s="79">
        <v>5.5220303086990895E-3</v>
      </c>
      <c r="EJ126" s="79">
        <v>-0.10742004683153483</v>
      </c>
      <c r="EK126" s="79">
        <v>1.045597041577144E-2</v>
      </c>
      <c r="EL126" s="79">
        <v>6.8520827799762193E-2</v>
      </c>
      <c r="EM126" s="79">
        <v>-7.3933643472936907E-3</v>
      </c>
      <c r="EN126" s="79">
        <v>0.16619457551178829</v>
      </c>
      <c r="EO126" s="79">
        <v>-0.11445384452042827</v>
      </c>
      <c r="EP126" s="79">
        <v>-2.9591797559041524E-2</v>
      </c>
      <c r="EQ126" s="79">
        <v>-4.4422807516094412E-2</v>
      </c>
      <c r="ER126" s="79">
        <v>-4.5056560488221785E-2</v>
      </c>
      <c r="ES126" s="79">
        <v>-4.3994108722904268E-2</v>
      </c>
      <c r="ET126" s="79">
        <v>-4.4184838411653805E-2</v>
      </c>
      <c r="EU126" s="79">
        <v>2.2607893660319584E-2</v>
      </c>
      <c r="EV126" s="79">
        <v>3.0404928803875367E-2</v>
      </c>
      <c r="EW126" s="79">
        <v>-2.8317599542836105E-2</v>
      </c>
      <c r="EX126" s="79">
        <v>-3.1195056911130552E-2</v>
      </c>
      <c r="EY126" s="79">
        <v>-3.478015096568475E-2</v>
      </c>
      <c r="EZ126" s="79">
        <v>-3.9559854814601302E-2</v>
      </c>
      <c r="FA126" s="79">
        <v>-5.1518049972487108E-2</v>
      </c>
      <c r="FB126" s="79">
        <v>-4.1028282644652525E-2</v>
      </c>
      <c r="FC126" s="79">
        <v>-4.1894454575062044E-2</v>
      </c>
      <c r="FD126" s="79">
        <v>-4.2423325273193722E-2</v>
      </c>
      <c r="FE126" s="79">
        <v>-4.0823308182373938E-2</v>
      </c>
      <c r="FF126" s="79">
        <v>-4.1812979630695933E-2</v>
      </c>
      <c r="FG126" s="79">
        <v>-3.8584814424485525E-2</v>
      </c>
      <c r="FH126" s="79">
        <v>-2.6674866508557792E-2</v>
      </c>
      <c r="FI126" s="79">
        <v>-0.19100363158078273</v>
      </c>
      <c r="FJ126" s="79">
        <v>-0.15049745126147129</v>
      </c>
      <c r="FK126" s="79">
        <v>-0.10981091477018744</v>
      </c>
      <c r="FL126" s="79">
        <v>-0.12092952665149999</v>
      </c>
      <c r="FM126" s="79">
        <v>-6.78148280461493E-2</v>
      </c>
      <c r="FN126" s="79">
        <v>-9.4457154890238801E-2</v>
      </c>
      <c r="FO126" s="79">
        <v>-5.3791638538653375E-2</v>
      </c>
      <c r="FP126" s="79">
        <v>-2.1538374162994863E-2</v>
      </c>
      <c r="FQ126" s="79">
        <v>-7.1661024626563929E-2</v>
      </c>
      <c r="FR126" s="79">
        <v>2.1638472062726108E-2</v>
      </c>
      <c r="FS126" s="79">
        <v>-6.8593550198492809E-2</v>
      </c>
      <c r="FT126" s="79">
        <v>-6.8387567255228279E-2</v>
      </c>
      <c r="FU126" s="75"/>
    </row>
    <row r="127" spans="1:177">
      <c r="A127" s="150"/>
      <c r="B127" s="76" t="s">
        <v>1011</v>
      </c>
      <c r="C127" s="79">
        <v>2.9045097125230557E-2</v>
      </c>
      <c r="D127" s="79">
        <v>3.9843136219212176E-7</v>
      </c>
      <c r="E127" s="79">
        <v>2.0628235243084058E-3</v>
      </c>
      <c r="F127" s="79">
        <v>0.23421357031709167</v>
      </c>
      <c r="G127" s="79">
        <v>0.53558184597763514</v>
      </c>
      <c r="H127" s="79">
        <v>0.22072501765238206</v>
      </c>
      <c r="I127" s="79">
        <v>5.0860530110547952E-3</v>
      </c>
      <c r="J127" s="79">
        <v>0.27971226485192824</v>
      </c>
      <c r="K127" s="79">
        <v>0.79941859352590305</v>
      </c>
      <c r="L127" s="79">
        <v>0.23812456836006979</v>
      </c>
      <c r="M127" s="79">
        <v>1.7670470022117423E-2</v>
      </c>
      <c r="N127" s="79">
        <v>2.1168516908157114E-2</v>
      </c>
      <c r="O127" s="79">
        <v>0.33099984828963958</v>
      </c>
      <c r="P127" s="79">
        <v>0.10332114369762896</v>
      </c>
      <c r="Q127" s="79">
        <v>0.2596596170403016</v>
      </c>
      <c r="R127" s="79">
        <v>0.14096178761478287</v>
      </c>
      <c r="S127" s="79">
        <v>9.9946330136666636E-2</v>
      </c>
      <c r="T127" s="79">
        <v>0.25230804203194124</v>
      </c>
      <c r="U127" s="79">
        <v>9.3334957513534281E-2</v>
      </c>
      <c r="V127" s="79">
        <v>0.37724588672958248</v>
      </c>
      <c r="W127" s="79">
        <v>5.9978584966007536E-3</v>
      </c>
      <c r="X127" s="79">
        <v>1.1476588286193964E-3</v>
      </c>
      <c r="Y127" s="79">
        <v>2.5059508073715193E-3</v>
      </c>
      <c r="Z127" s="79">
        <v>4.5020904287066468E-2</v>
      </c>
      <c r="AA127" s="79">
        <v>5.1018070630012714E-2</v>
      </c>
      <c r="AB127" s="79">
        <v>6.3888985116917329E-3</v>
      </c>
      <c r="AC127" s="79">
        <v>0.93074573149172712</v>
      </c>
      <c r="AD127" s="79">
        <v>6.4947016787177611E-2</v>
      </c>
      <c r="AE127" s="79">
        <v>3.9922898672882032E-7</v>
      </c>
      <c r="AF127" s="79">
        <v>1.1369696012381363E-8</v>
      </c>
      <c r="AG127" s="79">
        <v>1.5854885793945686E-2</v>
      </c>
      <c r="AH127" s="79">
        <v>3.041470931761239E-3</v>
      </c>
      <c r="AI127" s="79">
        <v>0.98838060041231512</v>
      </c>
      <c r="AJ127" s="79">
        <v>1.6964621993859216E-2</v>
      </c>
      <c r="AK127" s="79">
        <v>2.1488718668263523E-4</v>
      </c>
      <c r="AL127" s="79">
        <v>9.2665181127710411E-2</v>
      </c>
      <c r="AM127" s="79">
        <v>1.271539655914602E-2</v>
      </c>
      <c r="AN127" s="79">
        <v>1.0568997000366915E-2</v>
      </c>
      <c r="AO127" s="79">
        <v>4.80239680240932E-2</v>
      </c>
      <c r="AP127" s="77"/>
      <c r="AQ127" s="79">
        <v>1.4013492451029173E-144</v>
      </c>
      <c r="AR127" s="79">
        <v>5.097074114164468E-17</v>
      </c>
      <c r="AS127" s="79">
        <v>1.8757411311211558E-7</v>
      </c>
      <c r="AT127" s="79">
        <v>1.0589812355950264E-9</v>
      </c>
      <c r="AU127" s="79">
        <v>5.470084136049972E-2</v>
      </c>
      <c r="AV127" s="79">
        <v>2.1989702094376887E-3</v>
      </c>
      <c r="AW127" s="79">
        <v>1.1133183633490196E-4</v>
      </c>
      <c r="AX127" s="79">
        <v>1.8215325496879391E-3</v>
      </c>
      <c r="AY127" s="79">
        <v>1.9413595366067241E-2</v>
      </c>
      <c r="AZ127" s="79">
        <v>8.2236340779569747E-3</v>
      </c>
      <c r="BA127" s="79">
        <v>0.38630575130519706</v>
      </c>
      <c r="BB127" s="79">
        <v>3.4493840784182358E-5</v>
      </c>
      <c r="BC127" s="79">
        <v>3.0227179236877075E-6</v>
      </c>
      <c r="BD127" s="79">
        <v>8.6734855655947612E-4</v>
      </c>
      <c r="BE127" s="79">
        <v>0.92528262940258377</v>
      </c>
      <c r="BF127" s="79">
        <v>6.5206366786816988E-2</v>
      </c>
      <c r="BG127" s="79">
        <v>2.2862961981178234E-2</v>
      </c>
      <c r="BH127" s="79">
        <v>0.71548098402013194</v>
      </c>
      <c r="BI127" s="79">
        <v>0.60367027696192688</v>
      </c>
      <c r="BJ127" s="79">
        <v>0.55488266898110039</v>
      </c>
      <c r="BK127" s="79">
        <v>0.64489297614870789</v>
      </c>
      <c r="BL127" s="79">
        <v>6.9813835842151298E-2</v>
      </c>
      <c r="BM127" s="79">
        <v>7.777442194305037E-2</v>
      </c>
      <c r="BN127" s="79">
        <v>5.5435396655492575E-2</v>
      </c>
      <c r="BO127" s="79">
        <v>0.33085011105384465</v>
      </c>
      <c r="BP127" s="79">
        <v>0.37854761722654062</v>
      </c>
      <c r="BQ127" s="79">
        <v>2.9603442877609683E-32</v>
      </c>
      <c r="BR127" s="79">
        <v>5.2954508657594143E-18</v>
      </c>
      <c r="BS127" s="79">
        <v>2.3922328062492188E-10</v>
      </c>
      <c r="BT127" s="79">
        <v>3.6729667137444716E-2</v>
      </c>
      <c r="BU127" s="79">
        <v>2.8732917719617966E-2</v>
      </c>
      <c r="BV127" s="79">
        <v>0.70495014514693932</v>
      </c>
      <c r="BW127" s="79">
        <v>1.2029128891734837E-2</v>
      </c>
      <c r="BX127" s="79">
        <v>4.7239471724909887E-2</v>
      </c>
      <c r="BY127" s="79">
        <v>2.5206072626969077E-2</v>
      </c>
      <c r="BZ127" s="79">
        <v>0.68813616428200097</v>
      </c>
      <c r="CA127" s="79">
        <v>0.33841858500011457</v>
      </c>
      <c r="CB127" s="79">
        <v>0.83168760210581238</v>
      </c>
      <c r="CC127" s="79">
        <v>6.861949748242803E-2</v>
      </c>
      <c r="CD127" s="79">
        <v>2.9352845976064541E-2</v>
      </c>
      <c r="CE127" s="79">
        <v>0.62941503912793173</v>
      </c>
      <c r="CF127" s="79">
        <v>1.6876654186208666E-3</v>
      </c>
      <c r="CG127" s="79">
        <v>2.8391803686523973E-2</v>
      </c>
      <c r="CH127" s="79">
        <v>0.73000568751765105</v>
      </c>
      <c r="CI127" s="79">
        <v>0.19856409790926632</v>
      </c>
      <c r="CJ127" s="79">
        <v>0.30037194420253333</v>
      </c>
      <c r="CK127" s="79">
        <v>0.58246929717646267</v>
      </c>
      <c r="CL127" s="79">
        <v>6.8556393685128495E-4</v>
      </c>
      <c r="CM127" s="79">
        <v>2.7664122819355112E-3</v>
      </c>
      <c r="CN127" s="79">
        <v>0.77783295990729495</v>
      </c>
      <c r="CO127" s="79">
        <v>1.8534212671043435E-3</v>
      </c>
      <c r="CP127" s="79">
        <v>2.1788452009047794E-2</v>
      </c>
      <c r="CQ127" s="79">
        <v>0.67348920327654793</v>
      </c>
      <c r="CR127" s="79">
        <v>1.9889873046628107E-5</v>
      </c>
      <c r="CS127" s="79">
        <v>2.9785436203677892E-2</v>
      </c>
      <c r="CT127" s="79">
        <v>1.6991737402961769E-5</v>
      </c>
      <c r="CU127" s="79">
        <v>5.7769766090506245E-12</v>
      </c>
      <c r="CV127" s="79">
        <v>4.1585116122986675E-2</v>
      </c>
      <c r="CW127" s="79">
        <v>2.5605392832644784E-3</v>
      </c>
      <c r="CX127" s="79">
        <v>0.55967749018704205</v>
      </c>
      <c r="CY127" s="79">
        <v>0.19455019141066077</v>
      </c>
      <c r="CZ127" s="79">
        <v>0.37179807586337021</v>
      </c>
      <c r="DA127" s="79">
        <v>0.70992732961050309</v>
      </c>
      <c r="DB127" s="79">
        <v>0.38128105459611705</v>
      </c>
      <c r="DC127" s="79">
        <v>0.65264068811742315</v>
      </c>
      <c r="DD127" s="79">
        <v>2.4719685405630326E-2</v>
      </c>
      <c r="DE127" s="79">
        <v>0.38376289245843553</v>
      </c>
      <c r="DF127" s="79">
        <v>2.9272379113333882E-2</v>
      </c>
      <c r="DG127" s="79">
        <v>8.3555130751543558E-15</v>
      </c>
      <c r="DH127" s="79">
        <v>0.48546125314716582</v>
      </c>
      <c r="DI127" s="79">
        <v>2.8621938666265332E-14</v>
      </c>
      <c r="DJ127" s="79">
        <v>6.6396267132661266E-2</v>
      </c>
      <c r="DK127" s="79">
        <v>1.0904691719195862E-7</v>
      </c>
      <c r="DL127" s="79">
        <v>4.2613775898520319E-8</v>
      </c>
      <c r="DM127" s="79">
        <v>8.7257372402667933E-3</v>
      </c>
      <c r="DN127" s="79">
        <v>7.123878553879328E-3</v>
      </c>
      <c r="DO127" s="79">
        <v>6.9728313211474295E-3</v>
      </c>
      <c r="DP127" s="79">
        <v>1.1752378933472358E-2</v>
      </c>
      <c r="DQ127" s="79">
        <v>1.5004804609657635E-2</v>
      </c>
      <c r="DR127" s="79">
        <v>1.3174008532009182E-2</v>
      </c>
      <c r="DS127" s="79">
        <v>0.52694172786086946</v>
      </c>
      <c r="DT127" s="79">
        <v>5.8191745643658761E-2</v>
      </c>
      <c r="DU127" s="79">
        <v>8.8346684822168522E-2</v>
      </c>
      <c r="DV127" s="79">
        <v>6.1468497186707854E-21</v>
      </c>
      <c r="DW127" s="79">
        <v>0.15510181749745183</v>
      </c>
      <c r="DX127" s="79">
        <v>7.0170329777763746E-2</v>
      </c>
      <c r="DY127" s="79">
        <v>0.18119112395953399</v>
      </c>
      <c r="DZ127" s="79">
        <v>2.2056421333255377E-4</v>
      </c>
      <c r="EA127" s="79">
        <v>5.3293431580985449E-4</v>
      </c>
      <c r="EB127" s="79">
        <v>1.7271847546381319E-2</v>
      </c>
      <c r="EC127" s="79">
        <v>0.31884184480453581</v>
      </c>
      <c r="ED127" s="79">
        <v>9.1117009933974551E-4</v>
      </c>
      <c r="EE127" s="79">
        <v>0.48226189214659843</v>
      </c>
      <c r="EF127" s="79">
        <v>1.3678847553630758E-2</v>
      </c>
      <c r="EG127" s="79">
        <v>2.2276596062138339E-2</v>
      </c>
      <c r="EH127" s="79">
        <v>4.9483812502747524E-6</v>
      </c>
      <c r="EI127" s="79">
        <v>0.89068059510110786</v>
      </c>
      <c r="EJ127" s="79">
        <v>6.1981159000570191E-3</v>
      </c>
      <c r="EK127" s="79">
        <v>0.79097797700281836</v>
      </c>
      <c r="EL127" s="79">
        <v>8.1344668810648876E-2</v>
      </c>
      <c r="EM127" s="79">
        <v>0.85099931379175819</v>
      </c>
      <c r="EN127" s="79">
        <v>2.1813786502506669E-5</v>
      </c>
      <c r="EO127" s="79">
        <v>3.5286486211572789E-3</v>
      </c>
      <c r="EP127" s="79">
        <v>0.45205437298380136</v>
      </c>
      <c r="EQ127" s="79">
        <v>0.25881590474641269</v>
      </c>
      <c r="ER127" s="79">
        <v>0.25207661396946868</v>
      </c>
      <c r="ES127" s="79">
        <v>0.26344468471636717</v>
      </c>
      <c r="ET127" s="79">
        <v>0.26137833321013604</v>
      </c>
      <c r="EU127" s="79">
        <v>0.56565297344115217</v>
      </c>
      <c r="EV127" s="79">
        <v>0.43971923018999171</v>
      </c>
      <c r="EW127" s="79">
        <v>0.47177072661829234</v>
      </c>
      <c r="EX127" s="79">
        <v>0.42791984114772852</v>
      </c>
      <c r="EY127" s="79">
        <v>0.37674147567261118</v>
      </c>
      <c r="EZ127" s="79">
        <v>0.31466634382116765</v>
      </c>
      <c r="FA127" s="79">
        <v>0.19027254405107707</v>
      </c>
      <c r="FB127" s="79">
        <v>0.29702600341040231</v>
      </c>
      <c r="FC127" s="79">
        <v>0.28693602356880543</v>
      </c>
      <c r="FD127" s="79">
        <v>0.2808900762685127</v>
      </c>
      <c r="FE127" s="79">
        <v>0.29944795816693348</v>
      </c>
      <c r="FF127" s="79">
        <v>0.28787516315173689</v>
      </c>
      <c r="FG127" s="79">
        <v>0.32675162753802167</v>
      </c>
      <c r="FH127" s="79">
        <v>0.49787261359628698</v>
      </c>
      <c r="FI127" s="79">
        <v>9.6849583869806956E-7</v>
      </c>
      <c r="FJ127" s="79">
        <v>1.202742686343194E-4</v>
      </c>
      <c r="FK127" s="79">
        <v>5.135654095949814E-3</v>
      </c>
      <c r="FL127" s="79">
        <v>2.0441357374893217E-3</v>
      </c>
      <c r="FM127" s="79">
        <v>8.4538860101982499E-2</v>
      </c>
      <c r="FN127" s="79">
        <v>1.6162561188336734E-2</v>
      </c>
      <c r="FO127" s="79">
        <v>0.17141911892517572</v>
      </c>
      <c r="FP127" s="79">
        <v>0.58505963715307352</v>
      </c>
      <c r="FQ127" s="79">
        <v>6.8946085558576287E-2</v>
      </c>
      <c r="FR127" s="79">
        <v>0.58360934257617547</v>
      </c>
      <c r="FS127" s="79">
        <v>8.1021273666656068E-2</v>
      </c>
      <c r="FT127" s="79">
        <v>8.1939987893966268E-2</v>
      </c>
      <c r="FU127" s="75"/>
    </row>
    <row r="128" spans="1:177">
      <c r="A128" s="150"/>
      <c r="B128" s="76" t="s">
        <v>1010</v>
      </c>
      <c r="C128" s="78">
        <v>648</v>
      </c>
      <c r="D128" s="78">
        <v>648</v>
      </c>
      <c r="E128" s="78">
        <v>648</v>
      </c>
      <c r="F128" s="78">
        <v>648</v>
      </c>
      <c r="G128" s="78">
        <v>648</v>
      </c>
      <c r="H128" s="78">
        <v>648</v>
      </c>
      <c r="I128" s="78">
        <v>648</v>
      </c>
      <c r="J128" s="78">
        <v>648</v>
      </c>
      <c r="K128" s="78">
        <v>645</v>
      </c>
      <c r="L128" s="78">
        <v>648</v>
      </c>
      <c r="M128" s="78">
        <v>648</v>
      </c>
      <c r="N128" s="78">
        <v>648</v>
      </c>
      <c r="O128" s="78">
        <v>648</v>
      </c>
      <c r="P128" s="78">
        <v>648</v>
      </c>
      <c r="Q128" s="78">
        <v>648</v>
      </c>
      <c r="R128" s="78">
        <v>648</v>
      </c>
      <c r="S128" s="78">
        <v>648</v>
      </c>
      <c r="T128" s="78">
        <v>648</v>
      </c>
      <c r="U128" s="78">
        <v>648</v>
      </c>
      <c r="V128" s="78">
        <v>648</v>
      </c>
      <c r="W128" s="78">
        <v>648</v>
      </c>
      <c r="X128" s="78">
        <v>648</v>
      </c>
      <c r="Y128" s="78">
        <v>648</v>
      </c>
      <c r="Z128" s="78">
        <v>648</v>
      </c>
      <c r="AA128" s="78">
        <v>648</v>
      </c>
      <c r="AB128" s="78">
        <v>648</v>
      </c>
      <c r="AC128" s="78">
        <v>648</v>
      </c>
      <c r="AD128" s="78">
        <v>648</v>
      </c>
      <c r="AE128" s="78">
        <v>648</v>
      </c>
      <c r="AF128" s="78">
        <v>648</v>
      </c>
      <c r="AG128" s="78">
        <v>648</v>
      </c>
      <c r="AH128" s="78">
        <v>648</v>
      </c>
      <c r="AI128" s="78">
        <v>648</v>
      </c>
      <c r="AJ128" s="78">
        <v>648</v>
      </c>
      <c r="AK128" s="78">
        <v>648</v>
      </c>
      <c r="AL128" s="78">
        <v>648</v>
      </c>
      <c r="AM128" s="78">
        <v>648</v>
      </c>
      <c r="AN128" s="78">
        <v>648</v>
      </c>
      <c r="AO128" s="78">
        <v>648</v>
      </c>
      <c r="AP128" s="78">
        <v>648</v>
      </c>
      <c r="AQ128" s="78">
        <v>648</v>
      </c>
      <c r="AR128" s="78">
        <v>648</v>
      </c>
      <c r="AS128" s="78">
        <v>648</v>
      </c>
      <c r="AT128" s="78">
        <v>648</v>
      </c>
      <c r="AU128" s="78">
        <v>648</v>
      </c>
      <c r="AV128" s="78">
        <v>648</v>
      </c>
      <c r="AW128" s="78">
        <v>648</v>
      </c>
      <c r="AX128" s="78">
        <v>648</v>
      </c>
      <c r="AY128" s="78">
        <v>648</v>
      </c>
      <c r="AZ128" s="78">
        <v>648</v>
      </c>
      <c r="BA128" s="78">
        <v>648</v>
      </c>
      <c r="BB128" s="78">
        <v>648</v>
      </c>
      <c r="BC128" s="78">
        <v>648</v>
      </c>
      <c r="BD128" s="78">
        <v>648</v>
      </c>
      <c r="BE128" s="78">
        <v>648</v>
      </c>
      <c r="BF128" s="78">
        <v>648</v>
      </c>
      <c r="BG128" s="78">
        <v>648</v>
      </c>
      <c r="BH128" s="78">
        <v>648</v>
      </c>
      <c r="BI128" s="78">
        <v>648</v>
      </c>
      <c r="BJ128" s="78">
        <v>648</v>
      </c>
      <c r="BK128" s="78">
        <v>648</v>
      </c>
      <c r="BL128" s="78">
        <v>648</v>
      </c>
      <c r="BM128" s="78">
        <v>648</v>
      </c>
      <c r="BN128" s="78">
        <v>648</v>
      </c>
      <c r="BO128" s="78">
        <v>648</v>
      </c>
      <c r="BP128" s="78">
        <v>648</v>
      </c>
      <c r="BQ128" s="78">
        <v>648</v>
      </c>
      <c r="BR128" s="78">
        <v>648</v>
      </c>
      <c r="BS128" s="78">
        <v>648</v>
      </c>
      <c r="BT128" s="78">
        <v>648</v>
      </c>
      <c r="BU128" s="78">
        <v>648</v>
      </c>
      <c r="BV128" s="78">
        <v>648</v>
      </c>
      <c r="BW128" s="78">
        <v>648</v>
      </c>
      <c r="BX128" s="78">
        <v>648</v>
      </c>
      <c r="BY128" s="78">
        <v>648</v>
      </c>
      <c r="BZ128" s="78">
        <v>648</v>
      </c>
      <c r="CA128" s="78">
        <v>648</v>
      </c>
      <c r="CB128" s="78">
        <v>648</v>
      </c>
      <c r="CC128" s="78">
        <v>648</v>
      </c>
      <c r="CD128" s="78">
        <v>648</v>
      </c>
      <c r="CE128" s="78">
        <v>648</v>
      </c>
      <c r="CF128" s="78">
        <v>648</v>
      </c>
      <c r="CG128" s="78">
        <v>648</v>
      </c>
      <c r="CH128" s="78">
        <v>648</v>
      </c>
      <c r="CI128" s="78">
        <v>648</v>
      </c>
      <c r="CJ128" s="78">
        <v>648</v>
      </c>
      <c r="CK128" s="78">
        <v>648</v>
      </c>
      <c r="CL128" s="78">
        <v>648</v>
      </c>
      <c r="CM128" s="78">
        <v>648</v>
      </c>
      <c r="CN128" s="78">
        <v>648</v>
      </c>
      <c r="CO128" s="78">
        <v>648</v>
      </c>
      <c r="CP128" s="78">
        <v>648</v>
      </c>
      <c r="CQ128" s="78">
        <v>648</v>
      </c>
      <c r="CR128" s="78">
        <v>648</v>
      </c>
      <c r="CS128" s="78">
        <v>648</v>
      </c>
      <c r="CT128" s="78">
        <v>648</v>
      </c>
      <c r="CU128" s="78">
        <v>648</v>
      </c>
      <c r="CV128" s="78">
        <v>648</v>
      </c>
      <c r="CW128" s="78">
        <v>648</v>
      </c>
      <c r="CX128" s="78">
        <v>648</v>
      </c>
      <c r="CY128" s="78">
        <v>648</v>
      </c>
      <c r="CZ128" s="78">
        <v>648</v>
      </c>
      <c r="DA128" s="78">
        <v>648</v>
      </c>
      <c r="DB128" s="78">
        <v>648</v>
      </c>
      <c r="DC128" s="78">
        <v>648</v>
      </c>
      <c r="DD128" s="78">
        <v>648</v>
      </c>
      <c r="DE128" s="78">
        <v>648</v>
      </c>
      <c r="DF128" s="78">
        <v>648</v>
      </c>
      <c r="DG128" s="78">
        <v>648</v>
      </c>
      <c r="DH128" s="78">
        <v>648</v>
      </c>
      <c r="DI128" s="78">
        <v>648</v>
      </c>
      <c r="DJ128" s="78">
        <v>648</v>
      </c>
      <c r="DK128" s="78">
        <v>648</v>
      </c>
      <c r="DL128" s="78">
        <v>648</v>
      </c>
      <c r="DM128" s="78">
        <v>648</v>
      </c>
      <c r="DN128" s="78">
        <v>648</v>
      </c>
      <c r="DO128" s="78">
        <v>648</v>
      </c>
      <c r="DP128" s="78">
        <v>648</v>
      </c>
      <c r="DQ128" s="78">
        <v>648</v>
      </c>
      <c r="DR128" s="78">
        <v>648</v>
      </c>
      <c r="DS128" s="78">
        <v>648</v>
      </c>
      <c r="DT128" s="78">
        <v>648</v>
      </c>
      <c r="DU128" s="78">
        <v>648</v>
      </c>
      <c r="DV128" s="78">
        <v>648</v>
      </c>
      <c r="DW128" s="78">
        <v>648</v>
      </c>
      <c r="DX128" s="78">
        <v>648</v>
      </c>
      <c r="DY128" s="78">
        <v>648</v>
      </c>
      <c r="DZ128" s="78">
        <v>616</v>
      </c>
      <c r="EA128" s="78">
        <v>630</v>
      </c>
      <c r="EB128" s="78">
        <v>628</v>
      </c>
      <c r="EC128" s="78">
        <v>646</v>
      </c>
      <c r="ED128" s="78">
        <v>646</v>
      </c>
      <c r="EE128" s="78">
        <v>619</v>
      </c>
      <c r="EF128" s="78">
        <v>647</v>
      </c>
      <c r="EG128" s="78">
        <v>648</v>
      </c>
      <c r="EH128" s="78">
        <v>645</v>
      </c>
      <c r="EI128" s="78">
        <v>622</v>
      </c>
      <c r="EJ128" s="78">
        <v>648</v>
      </c>
      <c r="EK128" s="78">
        <v>645</v>
      </c>
      <c r="EL128" s="78">
        <v>648</v>
      </c>
      <c r="EM128" s="78">
        <v>648</v>
      </c>
      <c r="EN128" s="78">
        <v>646</v>
      </c>
      <c r="EO128" s="78">
        <v>648</v>
      </c>
      <c r="EP128" s="78">
        <v>648</v>
      </c>
      <c r="EQ128" s="78">
        <v>648</v>
      </c>
      <c r="ER128" s="78">
        <v>648</v>
      </c>
      <c r="ES128" s="78">
        <v>648</v>
      </c>
      <c r="ET128" s="78">
        <v>648</v>
      </c>
      <c r="EU128" s="78">
        <v>648</v>
      </c>
      <c r="EV128" s="78">
        <v>648</v>
      </c>
      <c r="EW128" s="78">
        <v>648</v>
      </c>
      <c r="EX128" s="78">
        <v>648</v>
      </c>
      <c r="EY128" s="78">
        <v>648</v>
      </c>
      <c r="EZ128" s="78">
        <v>648</v>
      </c>
      <c r="FA128" s="78">
        <v>648</v>
      </c>
      <c r="FB128" s="78">
        <v>648</v>
      </c>
      <c r="FC128" s="78">
        <v>648</v>
      </c>
      <c r="FD128" s="78">
        <v>648</v>
      </c>
      <c r="FE128" s="78">
        <v>648</v>
      </c>
      <c r="FF128" s="78">
        <v>648</v>
      </c>
      <c r="FG128" s="78">
        <v>648</v>
      </c>
      <c r="FH128" s="78">
        <v>648</v>
      </c>
      <c r="FI128" s="78">
        <v>648</v>
      </c>
      <c r="FJ128" s="78">
        <v>648</v>
      </c>
      <c r="FK128" s="78">
        <v>648</v>
      </c>
      <c r="FL128" s="78">
        <v>648</v>
      </c>
      <c r="FM128" s="78">
        <v>648</v>
      </c>
      <c r="FN128" s="78">
        <v>648</v>
      </c>
      <c r="FO128" s="78">
        <v>648</v>
      </c>
      <c r="FP128" s="78">
        <v>645</v>
      </c>
      <c r="FQ128" s="78">
        <v>645</v>
      </c>
      <c r="FR128" s="78">
        <v>644</v>
      </c>
      <c r="FS128" s="78">
        <v>648</v>
      </c>
      <c r="FT128" s="78">
        <v>648</v>
      </c>
      <c r="FU128" s="75"/>
    </row>
    <row r="129" spans="1:177">
      <c r="A129" s="150" t="s">
        <v>238</v>
      </c>
      <c r="B129" s="76" t="s">
        <v>1012</v>
      </c>
      <c r="C129" s="79">
        <v>0.16200124684383299</v>
      </c>
      <c r="D129" s="79">
        <v>-0.22162218741961109</v>
      </c>
      <c r="E129" s="79">
        <v>5.3633170732297952E-2</v>
      </c>
      <c r="F129" s="79">
        <v>2.4879572714021282E-2</v>
      </c>
      <c r="G129" s="79">
        <v>1.8569391149119145E-2</v>
      </c>
      <c r="H129" s="79">
        <v>7.8279325690681828E-2</v>
      </c>
      <c r="I129" s="79">
        <v>0.15163655834793419</v>
      </c>
      <c r="J129" s="79">
        <v>-5.8352785209871923E-2</v>
      </c>
      <c r="K129" s="79">
        <v>-2.4480141609516119E-2</v>
      </c>
      <c r="L129" s="79">
        <v>-6.2953087233963395E-2</v>
      </c>
      <c r="M129" s="79">
        <v>-5.6411315398360293E-2</v>
      </c>
      <c r="N129" s="79">
        <v>-1.0586078159702783E-2</v>
      </c>
      <c r="O129" s="79">
        <v>0.1028589002714292</v>
      </c>
      <c r="P129" s="79">
        <v>-4.4147959331851075E-2</v>
      </c>
      <c r="Q129" s="79">
        <v>-0.10835134690200809</v>
      </c>
      <c r="R129" s="79">
        <v>-5.3225989494287307E-2</v>
      </c>
      <c r="S129" s="79">
        <v>-5.7808749118066272E-2</v>
      </c>
      <c r="T129" s="79">
        <v>4.2931572021213373E-2</v>
      </c>
      <c r="U129" s="79">
        <v>-6.7652723017103122E-2</v>
      </c>
      <c r="V129" s="79">
        <v>-4.7020544652040537E-2</v>
      </c>
      <c r="W129" s="79">
        <v>7.8611917840572282E-2</v>
      </c>
      <c r="X129" s="79">
        <v>6.0634423478681587E-2</v>
      </c>
      <c r="Y129" s="79">
        <v>6.5218415512939096E-2</v>
      </c>
      <c r="Z129" s="79">
        <v>-3.0239343832825602E-2</v>
      </c>
      <c r="AA129" s="79">
        <v>-6.8679695430494556E-2</v>
      </c>
      <c r="AB129" s="79">
        <v>-9.4085633043340722E-2</v>
      </c>
      <c r="AC129" s="79">
        <v>4.8339451026319915E-3</v>
      </c>
      <c r="AD129" s="79">
        <v>9.2028214287217067E-2</v>
      </c>
      <c r="AE129" s="79">
        <v>0.17102129607011271</v>
      </c>
      <c r="AF129" s="79">
        <v>0.14006002469401857</v>
      </c>
      <c r="AG129" s="79">
        <v>-8.3457309237284616E-2</v>
      </c>
      <c r="AH129" s="79">
        <v>-9.8799244313604498E-2</v>
      </c>
      <c r="AI129" s="79">
        <v>6.0625796289420532E-3</v>
      </c>
      <c r="AJ129" s="79">
        <v>-9.4337076732265879E-2</v>
      </c>
      <c r="AK129" s="79">
        <v>-0.14525642903637165</v>
      </c>
      <c r="AL129" s="79">
        <v>-6.5832602024136377E-2</v>
      </c>
      <c r="AM129" s="79">
        <v>-0.11652168647526812</v>
      </c>
      <c r="AN129" s="79">
        <v>-0.1174485945410122</v>
      </c>
      <c r="AO129" s="79">
        <v>-8.6823249949390377E-2</v>
      </c>
      <c r="AP129" s="79">
        <v>0.79860400613838067</v>
      </c>
      <c r="AQ129" s="78">
        <v>1</v>
      </c>
      <c r="AR129" s="79">
        <v>0.31343026613449043</v>
      </c>
      <c r="AS129" s="79">
        <v>-0.23561804827173788</v>
      </c>
      <c r="AT129" s="79">
        <v>-0.22794062692674166</v>
      </c>
      <c r="AU129" s="79">
        <v>-2.9782996321174069E-2</v>
      </c>
      <c r="AV129" s="79">
        <v>-9.7608197296219557E-2</v>
      </c>
      <c r="AW129" s="79">
        <v>-0.12912548371572183</v>
      </c>
      <c r="AX129" s="79">
        <v>-0.11207613816187413</v>
      </c>
      <c r="AY129" s="79">
        <v>-7.070954318315531E-2</v>
      </c>
      <c r="AZ129" s="79">
        <v>-7.1548824709668016E-2</v>
      </c>
      <c r="BA129" s="79">
        <v>-1.457519328241086E-2</v>
      </c>
      <c r="BB129" s="79">
        <v>-0.13328599393573057</v>
      </c>
      <c r="BC129" s="79">
        <v>-0.16161776974058153</v>
      </c>
      <c r="BD129" s="79">
        <v>-0.12762516905734353</v>
      </c>
      <c r="BE129" s="79">
        <v>6.4840427996640956E-2</v>
      </c>
      <c r="BF129" s="79">
        <v>-6.185697666417421E-2</v>
      </c>
      <c r="BG129" s="79">
        <v>-0.17301434576075847</v>
      </c>
      <c r="BH129" s="79">
        <v>-2.6810225519303111E-2</v>
      </c>
      <c r="BI129" s="79">
        <v>-3.0097434175745289E-2</v>
      </c>
      <c r="BJ129" s="79">
        <v>-1.8440545609183505E-2</v>
      </c>
      <c r="BK129" s="79">
        <v>0.11517139928752065</v>
      </c>
      <c r="BL129" s="79">
        <v>-4.4151154582268468E-2</v>
      </c>
      <c r="BM129" s="79">
        <v>-0.193088043677062</v>
      </c>
      <c r="BN129" s="79">
        <v>-6.3982024669914594E-2</v>
      </c>
      <c r="BO129" s="79">
        <v>-2.9916790753580363E-2</v>
      </c>
      <c r="BP129" s="79">
        <v>3.2559490659031354E-2</v>
      </c>
      <c r="BQ129" s="79">
        <v>0.35370899365337244</v>
      </c>
      <c r="BR129" s="79">
        <v>0.31252475215243403</v>
      </c>
      <c r="BS129" s="79">
        <v>-0.11841088598409055</v>
      </c>
      <c r="BT129" s="79">
        <v>-7.1455527900587956E-2</v>
      </c>
      <c r="BU129" s="79">
        <v>-7.4668233229691239E-2</v>
      </c>
      <c r="BV129" s="79">
        <v>-1.2618248749435183E-2</v>
      </c>
      <c r="BW129" s="79">
        <v>-8.5459528964703144E-2</v>
      </c>
      <c r="BX129" s="79">
        <v>-6.9246374954792425E-2</v>
      </c>
      <c r="BY129" s="79">
        <v>7.4941813505473229E-2</v>
      </c>
      <c r="BZ129" s="79">
        <v>1.2892662160599613E-2</v>
      </c>
      <c r="CA129" s="79">
        <v>3.629948813766997E-2</v>
      </c>
      <c r="CB129" s="79">
        <v>-5.0422295644727538E-3</v>
      </c>
      <c r="CC129" s="79">
        <v>-6.9895727102916527E-2</v>
      </c>
      <c r="CD129" s="79">
        <v>-8.2745476474751126E-2</v>
      </c>
      <c r="CE129" s="79">
        <v>-1.6807225778939915E-2</v>
      </c>
      <c r="CF129" s="79">
        <v>-0.12912369108124919</v>
      </c>
      <c r="CG129" s="79">
        <v>-0.11758378697223069</v>
      </c>
      <c r="CH129" s="79">
        <v>-2.6269676546620505E-2</v>
      </c>
      <c r="CI129" s="79">
        <v>-1.4811408437496143E-2</v>
      </c>
      <c r="CJ129" s="79">
        <v>-2.2265803937009922E-2</v>
      </c>
      <c r="CK129" s="79">
        <v>-1.8461910865100014E-2</v>
      </c>
      <c r="CL129" s="79">
        <v>-0.12095806308250628</v>
      </c>
      <c r="CM129" s="79">
        <v>-0.11554334935015304</v>
      </c>
      <c r="CN129" s="79">
        <v>-2.3297736354440161E-2</v>
      </c>
      <c r="CO129" s="79">
        <v>-0.11966203912711271</v>
      </c>
      <c r="CP129" s="79">
        <v>-0.1117209142741873</v>
      </c>
      <c r="CQ129" s="79">
        <v>-1.551298859184146E-2</v>
      </c>
      <c r="CR129" s="79">
        <v>0.18617581679971196</v>
      </c>
      <c r="CS129" s="79">
        <v>-7.6440937179871368E-2</v>
      </c>
      <c r="CT129" s="79">
        <v>-0.18735511703322028</v>
      </c>
      <c r="CU129" s="79">
        <v>0.27287009905604365</v>
      </c>
      <c r="CV129" s="79">
        <v>2.0101609814117041E-2</v>
      </c>
      <c r="CW129" s="79">
        <v>-0.18436892433203589</v>
      </c>
      <c r="CX129" s="79">
        <v>-3.2928312650477923E-2</v>
      </c>
      <c r="CY129" s="79">
        <v>-6.1898586216370344E-2</v>
      </c>
      <c r="CZ129" s="79">
        <v>-3.6540437457569346E-2</v>
      </c>
      <c r="DA129" s="79">
        <v>7.2369997518535525E-3</v>
      </c>
      <c r="DB129" s="79">
        <v>-3.1500956836472943E-2</v>
      </c>
      <c r="DC129" s="79">
        <v>-2.9050284987693603E-2</v>
      </c>
      <c r="DD129" s="79">
        <v>-7.68300263757484E-2</v>
      </c>
      <c r="DE129" s="79">
        <v>-5.3697869360339115E-3</v>
      </c>
      <c r="DF129" s="79">
        <v>4.7515038717972462E-2</v>
      </c>
      <c r="DG129" s="79">
        <v>0.3765597804034112</v>
      </c>
      <c r="DH129" s="79">
        <v>-2.0589689209584039E-2</v>
      </c>
      <c r="DI129" s="79">
        <v>-0.37397235161846321</v>
      </c>
      <c r="DJ129" s="79">
        <v>9.4071464954922371E-2</v>
      </c>
      <c r="DK129" s="79">
        <v>0.25042348885458315</v>
      </c>
      <c r="DL129" s="79">
        <v>0.25692497246576723</v>
      </c>
      <c r="DM129" s="79">
        <v>-0.1253456534241707</v>
      </c>
      <c r="DN129" s="79">
        <v>4.9510531524299496E-2</v>
      </c>
      <c r="DO129" s="79">
        <v>0.12646323369241225</v>
      </c>
      <c r="DP129" s="79">
        <v>-9.8871193405543928E-2</v>
      </c>
      <c r="DQ129" s="79">
        <v>-0.11340659274068089</v>
      </c>
      <c r="DR129" s="79">
        <v>9.6833823242415601E-2</v>
      </c>
      <c r="DS129" s="79">
        <v>-4.322921891589282E-2</v>
      </c>
      <c r="DT129" s="79">
        <v>-6.7047964421336731E-2</v>
      </c>
      <c r="DU129" s="79">
        <v>-5.4125659180686236E-2</v>
      </c>
      <c r="DV129" s="79">
        <v>0.3893712484290256</v>
      </c>
      <c r="DW129" s="79">
        <v>-8.0862986680662566E-2</v>
      </c>
      <c r="DX129" s="79">
        <v>-9.7441061280316654E-2</v>
      </c>
      <c r="DY129" s="79">
        <v>0.18710249634673401</v>
      </c>
      <c r="DZ129" s="79">
        <v>0.1614774265758111</v>
      </c>
      <c r="EA129" s="79">
        <v>-0.11828761988392643</v>
      </c>
      <c r="EB129" s="79">
        <v>0.10941113938948646</v>
      </c>
      <c r="EC129" s="79">
        <v>-2.5623819767110628E-2</v>
      </c>
      <c r="ED129" s="79">
        <v>-0.1243772959011443</v>
      </c>
      <c r="EE129" s="79">
        <v>-2.3649956658186533E-2</v>
      </c>
      <c r="EF129" s="79">
        <v>-8.6141420989024886E-2</v>
      </c>
      <c r="EG129" s="79">
        <v>-0.105088788472655</v>
      </c>
      <c r="EH129" s="79">
        <v>4.7042572314527381E-2</v>
      </c>
      <c r="EI129" s="79">
        <v>-3.5740461915697519E-2</v>
      </c>
      <c r="EJ129" s="79">
        <v>-0.14652450792605165</v>
      </c>
      <c r="EK129" s="79">
        <v>-2.1167949731962718E-2</v>
      </c>
      <c r="EL129" s="79">
        <v>7.3199927499665779E-2</v>
      </c>
      <c r="EM129" s="79">
        <v>-8.3609462548189933E-3</v>
      </c>
      <c r="EN129" s="79">
        <v>0.20135828934985289</v>
      </c>
      <c r="EO129" s="79">
        <v>-0.11701738192162903</v>
      </c>
      <c r="EP129" s="79">
        <v>-5.9603352777911199E-2</v>
      </c>
      <c r="EQ129" s="79">
        <v>-4.6948773632848419E-2</v>
      </c>
      <c r="ER129" s="79">
        <v>-4.7971220189492118E-2</v>
      </c>
      <c r="ES129" s="79">
        <v>-4.490801864614858E-2</v>
      </c>
      <c r="ET129" s="79">
        <v>-4.5669420227264335E-2</v>
      </c>
      <c r="EU129" s="79">
        <v>3.8374227818787736E-2</v>
      </c>
      <c r="EV129" s="79">
        <v>5.1455444463465817E-2</v>
      </c>
      <c r="EW129" s="79">
        <v>-4.1497832933282019E-2</v>
      </c>
      <c r="EX129" s="79">
        <v>-4.5621352775706447E-2</v>
      </c>
      <c r="EY129" s="79">
        <v>-4.2006352027315251E-2</v>
      </c>
      <c r="EZ129" s="79">
        <v>-4.1934744823364269E-2</v>
      </c>
      <c r="FA129" s="79">
        <v>-5.5474441403289589E-2</v>
      </c>
      <c r="FB129" s="79">
        <v>-4.3882232949739426E-2</v>
      </c>
      <c r="FC129" s="79">
        <v>-4.1063378172533527E-2</v>
      </c>
      <c r="FD129" s="79">
        <v>-4.2512520091841477E-2</v>
      </c>
      <c r="FE129" s="79">
        <v>-3.9425715220141072E-2</v>
      </c>
      <c r="FF129" s="79">
        <v>-4.1025368502038362E-2</v>
      </c>
      <c r="FG129" s="79">
        <v>-4.9633109013302139E-2</v>
      </c>
      <c r="FH129" s="79">
        <v>-4.3094687952295783E-2</v>
      </c>
      <c r="FI129" s="79">
        <v>-0.21745277670465599</v>
      </c>
      <c r="FJ129" s="79">
        <v>-0.20022721939494542</v>
      </c>
      <c r="FK129" s="79">
        <v>-0.10829083634109679</v>
      </c>
      <c r="FL129" s="79">
        <v>-0.13553640080732496</v>
      </c>
      <c r="FM129" s="79">
        <v>-7.3674739626778327E-2</v>
      </c>
      <c r="FN129" s="79">
        <v>-9.9983890318458071E-2</v>
      </c>
      <c r="FO129" s="79">
        <v>-5.0933663640701454E-2</v>
      </c>
      <c r="FP129" s="79">
        <v>-1.7680561187060663E-2</v>
      </c>
      <c r="FQ129" s="79">
        <v>-8.1549435885811358E-2</v>
      </c>
      <c r="FR129" s="79">
        <v>-2.3379807443091784E-2</v>
      </c>
      <c r="FS129" s="79">
        <v>-6.5177893422348768E-2</v>
      </c>
      <c r="FT129" s="79">
        <v>-6.4844008143869314E-2</v>
      </c>
      <c r="FU129" s="75"/>
    </row>
    <row r="130" spans="1:177">
      <c r="A130" s="150"/>
      <c r="B130" s="76" t="s">
        <v>1011</v>
      </c>
      <c r="C130" s="79">
        <v>3.4232016497289863E-5</v>
      </c>
      <c r="D130" s="79">
        <v>1.1859123128238282E-8</v>
      </c>
      <c r="E130" s="79">
        <v>0.17268617771570105</v>
      </c>
      <c r="F130" s="79">
        <v>0.52725253873761724</v>
      </c>
      <c r="G130" s="79">
        <v>0.63704988002484675</v>
      </c>
      <c r="H130" s="79">
        <v>4.6384635633863538E-2</v>
      </c>
      <c r="I130" s="79">
        <v>1.0661890415357559E-4</v>
      </c>
      <c r="J130" s="79">
        <v>0.13785774085756147</v>
      </c>
      <c r="K130" s="79">
        <v>0.53485919388615399</v>
      </c>
      <c r="L130" s="79">
        <v>0.10937288206104132</v>
      </c>
      <c r="M130" s="79">
        <v>0.1514674270792436</v>
      </c>
      <c r="N130" s="79">
        <v>0.78795676682124238</v>
      </c>
      <c r="O130" s="79">
        <v>8.7863330302749842E-3</v>
      </c>
      <c r="P130" s="79">
        <v>0.26177700418142114</v>
      </c>
      <c r="Q130" s="79">
        <v>5.7627820600916714E-3</v>
      </c>
      <c r="R130" s="79">
        <v>0.17597389615499684</v>
      </c>
      <c r="S130" s="79">
        <v>0.14157292368045574</v>
      </c>
      <c r="T130" s="79">
        <v>0.27516176818531723</v>
      </c>
      <c r="U130" s="79">
        <v>8.5286391055440766E-2</v>
      </c>
      <c r="V130" s="79">
        <v>0.23197067220176038</v>
      </c>
      <c r="W130" s="79">
        <v>4.5460804844192043E-2</v>
      </c>
      <c r="X130" s="79">
        <v>0.1230883425942766</v>
      </c>
      <c r="Y130" s="79">
        <v>9.7166034859430317E-2</v>
      </c>
      <c r="Z130" s="79">
        <v>0.44221539887821892</v>
      </c>
      <c r="AA130" s="79">
        <v>8.0639535655028294E-2</v>
      </c>
      <c r="AB130" s="79">
        <v>1.658769770207455E-2</v>
      </c>
      <c r="AC130" s="79">
        <v>0.90225336586155647</v>
      </c>
      <c r="AD130" s="79">
        <v>1.9123905019239055E-2</v>
      </c>
      <c r="AE130" s="79">
        <v>1.2011703983760059E-5</v>
      </c>
      <c r="AF130" s="79">
        <v>3.4875285541723452E-4</v>
      </c>
      <c r="AG130" s="79">
        <v>3.3663361523654192E-2</v>
      </c>
      <c r="AH130" s="79">
        <v>1.1858700152189521E-2</v>
      </c>
      <c r="AI130" s="79">
        <v>0.87758487315983269</v>
      </c>
      <c r="AJ130" s="79">
        <v>1.6298910935144392E-2</v>
      </c>
      <c r="AK130" s="79">
        <v>2.071111636514541E-4</v>
      </c>
      <c r="AL130" s="79">
        <v>9.4050909241051445E-2</v>
      </c>
      <c r="AM130" s="79">
        <v>2.9726158167081001E-3</v>
      </c>
      <c r="AN130" s="79">
        <v>2.7503020056517317E-3</v>
      </c>
      <c r="AO130" s="79">
        <v>2.7100536274187455E-2</v>
      </c>
      <c r="AP130" s="79">
        <v>1.4013492451029173E-144</v>
      </c>
      <c r="AQ130" s="77"/>
      <c r="AR130" s="79">
        <v>3.0844438955930733E-16</v>
      </c>
      <c r="AS130" s="79">
        <v>1.2635336298649042E-9</v>
      </c>
      <c r="AT130" s="79">
        <v>4.3936884420303558E-9</v>
      </c>
      <c r="AU130" s="79">
        <v>0.44913647900239029</v>
      </c>
      <c r="AV130" s="79">
        <v>1.2924607544746834E-2</v>
      </c>
      <c r="AW130" s="79">
        <v>9.8613264990041823E-4</v>
      </c>
      <c r="AX130" s="79">
        <v>4.2835520622418596E-3</v>
      </c>
      <c r="AY130" s="79">
        <v>7.2058584327450589E-2</v>
      </c>
      <c r="AZ130" s="79">
        <v>6.8735790071755634E-2</v>
      </c>
      <c r="BA130" s="79">
        <v>0.71113872886242335</v>
      </c>
      <c r="BB130" s="79">
        <v>6.7006109744909025E-4</v>
      </c>
      <c r="BC130" s="79">
        <v>3.5747187547516059E-5</v>
      </c>
      <c r="BD130" s="79">
        <v>1.1305062964903035E-3</v>
      </c>
      <c r="BE130" s="79">
        <v>9.9123723996482338E-2</v>
      </c>
      <c r="BF130" s="79">
        <v>0.1156984338657939</v>
      </c>
      <c r="BG130" s="79">
        <v>9.4597787569837111E-6</v>
      </c>
      <c r="BH130" s="79">
        <v>0.49569325343920301</v>
      </c>
      <c r="BI130" s="79">
        <v>0.44436108782227235</v>
      </c>
      <c r="BJ130" s="79">
        <v>0.63938905317774264</v>
      </c>
      <c r="BK130" s="79">
        <v>3.3258185732082386E-3</v>
      </c>
      <c r="BL130" s="79">
        <v>0.26174244624157939</v>
      </c>
      <c r="BM130" s="79">
        <v>7.3300869164000495E-7</v>
      </c>
      <c r="BN130" s="79">
        <v>0.10368626162036405</v>
      </c>
      <c r="BO130" s="79">
        <v>0.44710099147858284</v>
      </c>
      <c r="BP130" s="79">
        <v>0.40798291711984791</v>
      </c>
      <c r="BQ130" s="79">
        <v>1.5645861607747546E-20</v>
      </c>
      <c r="BR130" s="79">
        <v>3.7891447815427267E-16</v>
      </c>
      <c r="BS130" s="79">
        <v>2.5356282445149702E-3</v>
      </c>
      <c r="BT130" s="79">
        <v>6.9098840038859285E-2</v>
      </c>
      <c r="BU130" s="79">
        <v>5.7469131311719067E-2</v>
      </c>
      <c r="BV130" s="79">
        <v>0.74851295263986306</v>
      </c>
      <c r="BW130" s="79">
        <v>2.9613269877856428E-2</v>
      </c>
      <c r="BX130" s="79">
        <v>7.8164573991543113E-2</v>
      </c>
      <c r="BY130" s="79">
        <v>5.6558701652696573E-2</v>
      </c>
      <c r="BZ130" s="79">
        <v>0.74323411520275129</v>
      </c>
      <c r="CA130" s="79">
        <v>0.35623961863479892</v>
      </c>
      <c r="CB130" s="79">
        <v>0.89806413246573502</v>
      </c>
      <c r="CC130" s="79">
        <v>7.5404771111336366E-2</v>
      </c>
      <c r="CD130" s="79">
        <v>3.52129073367679E-2</v>
      </c>
      <c r="CE130" s="79">
        <v>0.6693456499718422</v>
      </c>
      <c r="CF130" s="79">
        <v>9.8629449584127274E-4</v>
      </c>
      <c r="CG130" s="79">
        <v>2.7191743827123869E-3</v>
      </c>
      <c r="CH130" s="79">
        <v>0.50442670215358743</v>
      </c>
      <c r="CI130" s="79">
        <v>0.70667188174423479</v>
      </c>
      <c r="CJ130" s="79">
        <v>0.57154970079353595</v>
      </c>
      <c r="CK130" s="79">
        <v>0.6390009215316188</v>
      </c>
      <c r="CL130" s="79">
        <v>2.0391048696337989E-3</v>
      </c>
      <c r="CM130" s="79">
        <v>3.2249028842143354E-3</v>
      </c>
      <c r="CN130" s="79">
        <v>0.55385135416836784</v>
      </c>
      <c r="CO130" s="79">
        <v>2.2793863552682614E-3</v>
      </c>
      <c r="CP130" s="79">
        <v>4.4080995722663085E-3</v>
      </c>
      <c r="CQ130" s="79">
        <v>0.69346476015803871</v>
      </c>
      <c r="CR130" s="79">
        <v>1.8250165564082947E-6</v>
      </c>
      <c r="CS130" s="79">
        <v>5.1780025204005285E-2</v>
      </c>
      <c r="CT130" s="79">
        <v>1.5656733377123039E-6</v>
      </c>
      <c r="CU130" s="79">
        <v>1.5800486558601523E-12</v>
      </c>
      <c r="CV130" s="79">
        <v>0.60951415177810553</v>
      </c>
      <c r="CW130" s="79">
        <v>2.3037952105593035E-6</v>
      </c>
      <c r="CX130" s="79">
        <v>0.40269006431603427</v>
      </c>
      <c r="CY130" s="79">
        <v>0.11545318044767471</v>
      </c>
      <c r="CZ130" s="79">
        <v>0.35305394491332565</v>
      </c>
      <c r="DA130" s="79">
        <v>0.85411492276903533</v>
      </c>
      <c r="DB130" s="79">
        <v>0.42340152667757691</v>
      </c>
      <c r="DC130" s="79">
        <v>0.46037617532396413</v>
      </c>
      <c r="DD130" s="79">
        <v>5.059637148549017E-2</v>
      </c>
      <c r="DE130" s="79">
        <v>0.89148173270424058</v>
      </c>
      <c r="DF130" s="79">
        <v>0.22709248997748366</v>
      </c>
      <c r="DG130" s="79">
        <v>2.9267869824211493E-23</v>
      </c>
      <c r="DH130" s="79">
        <v>0.60085495917167853</v>
      </c>
      <c r="DI130" s="79">
        <v>6.1148311550004951E-23</v>
      </c>
      <c r="DJ130" s="79">
        <v>1.6604102559875406E-2</v>
      </c>
      <c r="DK130" s="79">
        <v>1.0080726174714394E-10</v>
      </c>
      <c r="DL130" s="79">
        <v>3.1499749074056057E-11</v>
      </c>
      <c r="DM130" s="79">
        <v>1.3875090747411415E-3</v>
      </c>
      <c r="DN130" s="79">
        <v>0.20814918664699866</v>
      </c>
      <c r="DO130" s="79">
        <v>1.2554498956822765E-3</v>
      </c>
      <c r="DP130" s="79">
        <v>1.1796876109131643E-2</v>
      </c>
      <c r="DQ130" s="79">
        <v>3.8448611922578921E-3</v>
      </c>
      <c r="DR130" s="79">
        <v>1.366218053887688E-2</v>
      </c>
      <c r="DS130" s="79">
        <v>0.27184426377368776</v>
      </c>
      <c r="DT130" s="79">
        <v>8.8122342648343135E-2</v>
      </c>
      <c r="DU130" s="79">
        <v>0.16877115884772489</v>
      </c>
      <c r="DV130" s="79">
        <v>6.9021390233450628E-25</v>
      </c>
      <c r="DW130" s="79">
        <v>3.9606250588703776E-2</v>
      </c>
      <c r="DX130" s="79">
        <v>1.3080757531362367E-2</v>
      </c>
      <c r="DY130" s="79">
        <v>1.6180638821562313E-6</v>
      </c>
      <c r="DZ130" s="79">
        <v>5.6715594664366463E-5</v>
      </c>
      <c r="EA130" s="79">
        <v>2.9438120614069543E-3</v>
      </c>
      <c r="EB130" s="79">
        <v>6.0581631053859553E-3</v>
      </c>
      <c r="EC130" s="79">
        <v>0.51561857737295602</v>
      </c>
      <c r="ED130" s="79">
        <v>1.5379591031098147E-3</v>
      </c>
      <c r="EE130" s="79">
        <v>0.5570043205779287</v>
      </c>
      <c r="EF130" s="79">
        <v>2.845564767053934E-2</v>
      </c>
      <c r="EG130" s="79">
        <v>7.4201357767330577E-3</v>
      </c>
      <c r="EH130" s="79">
        <v>0.23283949120012537</v>
      </c>
      <c r="EI130" s="79">
        <v>0.37354328242160784</v>
      </c>
      <c r="EJ130" s="79">
        <v>1.8189191536642212E-4</v>
      </c>
      <c r="EK130" s="79">
        <v>0.59153248437602046</v>
      </c>
      <c r="EL130" s="79">
        <v>6.2565444878185994E-2</v>
      </c>
      <c r="EM130" s="79">
        <v>0.83177335284630283</v>
      </c>
      <c r="EN130" s="79">
        <v>2.4580666979609661E-7</v>
      </c>
      <c r="EO130" s="79">
        <v>2.8517696585836959E-3</v>
      </c>
      <c r="EP130" s="79">
        <v>0.1296023223853057</v>
      </c>
      <c r="EQ130" s="79">
        <v>0.23268481484594672</v>
      </c>
      <c r="ER130" s="79">
        <v>0.22265737834693844</v>
      </c>
      <c r="ES130" s="79">
        <v>0.25364513958660406</v>
      </c>
      <c r="ET130" s="79">
        <v>0.24567653130492129</v>
      </c>
      <c r="EU130" s="79">
        <v>0.32940076170537436</v>
      </c>
      <c r="EV130" s="79">
        <v>0.19081242916160124</v>
      </c>
      <c r="EW130" s="79">
        <v>0.29152723158173177</v>
      </c>
      <c r="EX130" s="79">
        <v>0.246174351719045</v>
      </c>
      <c r="EY130" s="79">
        <v>0.28564957868778285</v>
      </c>
      <c r="EZ130" s="79">
        <v>0.28647237219253752</v>
      </c>
      <c r="FA130" s="79">
        <v>0.15838957208159382</v>
      </c>
      <c r="FB130" s="79">
        <v>0.2646619578497007</v>
      </c>
      <c r="FC130" s="79">
        <v>0.29661263268303351</v>
      </c>
      <c r="FD130" s="79">
        <v>0.2798789852964082</v>
      </c>
      <c r="FE130" s="79">
        <v>0.31631134005321948</v>
      </c>
      <c r="FF130" s="79">
        <v>0.2970603447500112</v>
      </c>
      <c r="FG130" s="79">
        <v>0.2070239827208159</v>
      </c>
      <c r="FH130" s="79">
        <v>0.27334031614071364</v>
      </c>
      <c r="FI130" s="79">
        <v>2.2472266529618219E-8</v>
      </c>
      <c r="FJ130" s="79">
        <v>2.7584652934192712E-7</v>
      </c>
      <c r="FK130" s="79">
        <v>5.7902090005720374E-3</v>
      </c>
      <c r="FL130" s="79">
        <v>5.4116312706750159E-4</v>
      </c>
      <c r="FM130" s="79">
        <v>6.0878125111350226E-2</v>
      </c>
      <c r="FN130" s="79">
        <v>1.0876422379216454E-2</v>
      </c>
      <c r="FO130" s="79">
        <v>0.19535587993336956</v>
      </c>
      <c r="FP130" s="79">
        <v>0.65401275452198715</v>
      </c>
      <c r="FQ130" s="79">
        <v>3.8402643093244669E-2</v>
      </c>
      <c r="FR130" s="79">
        <v>0.55368901179799879</v>
      </c>
      <c r="FS130" s="79">
        <v>9.737442123578155E-2</v>
      </c>
      <c r="FT130" s="79">
        <v>9.910503531797725E-2</v>
      </c>
      <c r="FU130" s="75"/>
    </row>
    <row r="131" spans="1:177">
      <c r="A131" s="150"/>
      <c r="B131" s="76" t="s">
        <v>1010</v>
      </c>
      <c r="C131" s="78">
        <v>648</v>
      </c>
      <c r="D131" s="78">
        <v>648</v>
      </c>
      <c r="E131" s="78">
        <v>648</v>
      </c>
      <c r="F131" s="78">
        <v>648</v>
      </c>
      <c r="G131" s="78">
        <v>648</v>
      </c>
      <c r="H131" s="78">
        <v>648</v>
      </c>
      <c r="I131" s="78">
        <v>648</v>
      </c>
      <c r="J131" s="78">
        <v>648</v>
      </c>
      <c r="K131" s="78">
        <v>645</v>
      </c>
      <c r="L131" s="78">
        <v>648</v>
      </c>
      <c r="M131" s="78">
        <v>648</v>
      </c>
      <c r="N131" s="78">
        <v>648</v>
      </c>
      <c r="O131" s="78">
        <v>648</v>
      </c>
      <c r="P131" s="78">
        <v>648</v>
      </c>
      <c r="Q131" s="78">
        <v>648</v>
      </c>
      <c r="R131" s="78">
        <v>648</v>
      </c>
      <c r="S131" s="78">
        <v>648</v>
      </c>
      <c r="T131" s="78">
        <v>648</v>
      </c>
      <c r="U131" s="78">
        <v>648</v>
      </c>
      <c r="V131" s="78">
        <v>648</v>
      </c>
      <c r="W131" s="78">
        <v>648</v>
      </c>
      <c r="X131" s="78">
        <v>648</v>
      </c>
      <c r="Y131" s="78">
        <v>648</v>
      </c>
      <c r="Z131" s="78">
        <v>648</v>
      </c>
      <c r="AA131" s="78">
        <v>648</v>
      </c>
      <c r="AB131" s="78">
        <v>648</v>
      </c>
      <c r="AC131" s="78">
        <v>648</v>
      </c>
      <c r="AD131" s="78">
        <v>648</v>
      </c>
      <c r="AE131" s="78">
        <v>648</v>
      </c>
      <c r="AF131" s="78">
        <v>648</v>
      </c>
      <c r="AG131" s="78">
        <v>648</v>
      </c>
      <c r="AH131" s="78">
        <v>648</v>
      </c>
      <c r="AI131" s="78">
        <v>648</v>
      </c>
      <c r="AJ131" s="78">
        <v>648</v>
      </c>
      <c r="AK131" s="78">
        <v>648</v>
      </c>
      <c r="AL131" s="78">
        <v>648</v>
      </c>
      <c r="AM131" s="78">
        <v>648</v>
      </c>
      <c r="AN131" s="78">
        <v>648</v>
      </c>
      <c r="AO131" s="78">
        <v>648</v>
      </c>
      <c r="AP131" s="78">
        <v>648</v>
      </c>
      <c r="AQ131" s="78">
        <v>648</v>
      </c>
      <c r="AR131" s="78">
        <v>648</v>
      </c>
      <c r="AS131" s="78">
        <v>648</v>
      </c>
      <c r="AT131" s="78">
        <v>648</v>
      </c>
      <c r="AU131" s="78">
        <v>648</v>
      </c>
      <c r="AV131" s="78">
        <v>648</v>
      </c>
      <c r="AW131" s="78">
        <v>648</v>
      </c>
      <c r="AX131" s="78">
        <v>648</v>
      </c>
      <c r="AY131" s="78">
        <v>648</v>
      </c>
      <c r="AZ131" s="78">
        <v>648</v>
      </c>
      <c r="BA131" s="78">
        <v>648</v>
      </c>
      <c r="BB131" s="78">
        <v>648</v>
      </c>
      <c r="BC131" s="78">
        <v>648</v>
      </c>
      <c r="BD131" s="78">
        <v>648</v>
      </c>
      <c r="BE131" s="78">
        <v>648</v>
      </c>
      <c r="BF131" s="78">
        <v>648</v>
      </c>
      <c r="BG131" s="78">
        <v>648</v>
      </c>
      <c r="BH131" s="78">
        <v>648</v>
      </c>
      <c r="BI131" s="78">
        <v>648</v>
      </c>
      <c r="BJ131" s="78">
        <v>648</v>
      </c>
      <c r="BK131" s="78">
        <v>648</v>
      </c>
      <c r="BL131" s="78">
        <v>648</v>
      </c>
      <c r="BM131" s="78">
        <v>648</v>
      </c>
      <c r="BN131" s="78">
        <v>648</v>
      </c>
      <c r="BO131" s="78">
        <v>648</v>
      </c>
      <c r="BP131" s="78">
        <v>648</v>
      </c>
      <c r="BQ131" s="78">
        <v>648</v>
      </c>
      <c r="BR131" s="78">
        <v>648</v>
      </c>
      <c r="BS131" s="78">
        <v>648</v>
      </c>
      <c r="BT131" s="78">
        <v>648</v>
      </c>
      <c r="BU131" s="78">
        <v>648</v>
      </c>
      <c r="BV131" s="78">
        <v>648</v>
      </c>
      <c r="BW131" s="78">
        <v>648</v>
      </c>
      <c r="BX131" s="78">
        <v>648</v>
      </c>
      <c r="BY131" s="78">
        <v>648</v>
      </c>
      <c r="BZ131" s="78">
        <v>648</v>
      </c>
      <c r="CA131" s="78">
        <v>648</v>
      </c>
      <c r="CB131" s="78">
        <v>648</v>
      </c>
      <c r="CC131" s="78">
        <v>648</v>
      </c>
      <c r="CD131" s="78">
        <v>648</v>
      </c>
      <c r="CE131" s="78">
        <v>648</v>
      </c>
      <c r="CF131" s="78">
        <v>648</v>
      </c>
      <c r="CG131" s="78">
        <v>648</v>
      </c>
      <c r="CH131" s="78">
        <v>648</v>
      </c>
      <c r="CI131" s="78">
        <v>648</v>
      </c>
      <c r="CJ131" s="78">
        <v>648</v>
      </c>
      <c r="CK131" s="78">
        <v>648</v>
      </c>
      <c r="CL131" s="78">
        <v>648</v>
      </c>
      <c r="CM131" s="78">
        <v>648</v>
      </c>
      <c r="CN131" s="78">
        <v>648</v>
      </c>
      <c r="CO131" s="78">
        <v>648</v>
      </c>
      <c r="CP131" s="78">
        <v>648</v>
      </c>
      <c r="CQ131" s="78">
        <v>648</v>
      </c>
      <c r="CR131" s="78">
        <v>648</v>
      </c>
      <c r="CS131" s="78">
        <v>648</v>
      </c>
      <c r="CT131" s="78">
        <v>648</v>
      </c>
      <c r="CU131" s="78">
        <v>648</v>
      </c>
      <c r="CV131" s="78">
        <v>648</v>
      </c>
      <c r="CW131" s="78">
        <v>648</v>
      </c>
      <c r="CX131" s="78">
        <v>648</v>
      </c>
      <c r="CY131" s="78">
        <v>648</v>
      </c>
      <c r="CZ131" s="78">
        <v>648</v>
      </c>
      <c r="DA131" s="78">
        <v>648</v>
      </c>
      <c r="DB131" s="78">
        <v>648</v>
      </c>
      <c r="DC131" s="78">
        <v>648</v>
      </c>
      <c r="DD131" s="78">
        <v>648</v>
      </c>
      <c r="DE131" s="78">
        <v>648</v>
      </c>
      <c r="DF131" s="78">
        <v>648</v>
      </c>
      <c r="DG131" s="78">
        <v>648</v>
      </c>
      <c r="DH131" s="78">
        <v>648</v>
      </c>
      <c r="DI131" s="78">
        <v>648</v>
      </c>
      <c r="DJ131" s="78">
        <v>648</v>
      </c>
      <c r="DK131" s="78">
        <v>648</v>
      </c>
      <c r="DL131" s="78">
        <v>648</v>
      </c>
      <c r="DM131" s="78">
        <v>648</v>
      </c>
      <c r="DN131" s="78">
        <v>648</v>
      </c>
      <c r="DO131" s="78">
        <v>648</v>
      </c>
      <c r="DP131" s="78">
        <v>648</v>
      </c>
      <c r="DQ131" s="78">
        <v>648</v>
      </c>
      <c r="DR131" s="78">
        <v>648</v>
      </c>
      <c r="DS131" s="78">
        <v>648</v>
      </c>
      <c r="DT131" s="78">
        <v>648</v>
      </c>
      <c r="DU131" s="78">
        <v>648</v>
      </c>
      <c r="DV131" s="78">
        <v>648</v>
      </c>
      <c r="DW131" s="78">
        <v>648</v>
      </c>
      <c r="DX131" s="78">
        <v>648</v>
      </c>
      <c r="DY131" s="78">
        <v>648</v>
      </c>
      <c r="DZ131" s="78">
        <v>616</v>
      </c>
      <c r="EA131" s="78">
        <v>630</v>
      </c>
      <c r="EB131" s="78">
        <v>628</v>
      </c>
      <c r="EC131" s="78">
        <v>646</v>
      </c>
      <c r="ED131" s="78">
        <v>646</v>
      </c>
      <c r="EE131" s="78">
        <v>619</v>
      </c>
      <c r="EF131" s="78">
        <v>647</v>
      </c>
      <c r="EG131" s="78">
        <v>648</v>
      </c>
      <c r="EH131" s="78">
        <v>645</v>
      </c>
      <c r="EI131" s="78">
        <v>622</v>
      </c>
      <c r="EJ131" s="78">
        <v>648</v>
      </c>
      <c r="EK131" s="78">
        <v>645</v>
      </c>
      <c r="EL131" s="78">
        <v>648</v>
      </c>
      <c r="EM131" s="78">
        <v>648</v>
      </c>
      <c r="EN131" s="78">
        <v>646</v>
      </c>
      <c r="EO131" s="78">
        <v>648</v>
      </c>
      <c r="EP131" s="78">
        <v>648</v>
      </c>
      <c r="EQ131" s="78">
        <v>648</v>
      </c>
      <c r="ER131" s="78">
        <v>648</v>
      </c>
      <c r="ES131" s="78">
        <v>648</v>
      </c>
      <c r="ET131" s="78">
        <v>648</v>
      </c>
      <c r="EU131" s="78">
        <v>648</v>
      </c>
      <c r="EV131" s="78">
        <v>648</v>
      </c>
      <c r="EW131" s="78">
        <v>648</v>
      </c>
      <c r="EX131" s="78">
        <v>648</v>
      </c>
      <c r="EY131" s="78">
        <v>648</v>
      </c>
      <c r="EZ131" s="78">
        <v>648</v>
      </c>
      <c r="FA131" s="78">
        <v>648</v>
      </c>
      <c r="FB131" s="78">
        <v>648</v>
      </c>
      <c r="FC131" s="78">
        <v>648</v>
      </c>
      <c r="FD131" s="78">
        <v>648</v>
      </c>
      <c r="FE131" s="78">
        <v>648</v>
      </c>
      <c r="FF131" s="78">
        <v>648</v>
      </c>
      <c r="FG131" s="78">
        <v>648</v>
      </c>
      <c r="FH131" s="78">
        <v>648</v>
      </c>
      <c r="FI131" s="78">
        <v>648</v>
      </c>
      <c r="FJ131" s="78">
        <v>648</v>
      </c>
      <c r="FK131" s="78">
        <v>648</v>
      </c>
      <c r="FL131" s="78">
        <v>648</v>
      </c>
      <c r="FM131" s="78">
        <v>648</v>
      </c>
      <c r="FN131" s="78">
        <v>648</v>
      </c>
      <c r="FO131" s="78">
        <v>648</v>
      </c>
      <c r="FP131" s="78">
        <v>645</v>
      </c>
      <c r="FQ131" s="78">
        <v>645</v>
      </c>
      <c r="FR131" s="78">
        <v>644</v>
      </c>
      <c r="FS131" s="78">
        <v>648</v>
      </c>
      <c r="FT131" s="78">
        <v>648</v>
      </c>
      <c r="FU131" s="75"/>
    </row>
    <row r="132" spans="1:177">
      <c r="A132" s="150" t="s">
        <v>1189</v>
      </c>
      <c r="B132" s="76" t="s">
        <v>1012</v>
      </c>
      <c r="C132" s="79">
        <v>0.11959338444121977</v>
      </c>
      <c r="D132" s="79">
        <v>-3.6986280452103448E-2</v>
      </c>
      <c r="E132" s="79">
        <v>-0.10624637686591916</v>
      </c>
      <c r="F132" s="79">
        <v>-3.4687051884347397E-2</v>
      </c>
      <c r="G132" s="79">
        <v>-9.2484844217418042E-3</v>
      </c>
      <c r="H132" s="79">
        <v>4.7164232564686014E-2</v>
      </c>
      <c r="I132" s="79">
        <v>6.5142796577028109E-2</v>
      </c>
      <c r="J132" s="79">
        <v>-2.4716738327348588E-2</v>
      </c>
      <c r="K132" s="79">
        <v>-5.4318915562622389E-2</v>
      </c>
      <c r="L132" s="79">
        <v>-2.5833491777569779E-2</v>
      </c>
      <c r="M132" s="79">
        <v>5.825148957443356E-2</v>
      </c>
      <c r="N132" s="79">
        <v>0.12619163822789645</v>
      </c>
      <c r="O132" s="79">
        <v>0.10149813518702799</v>
      </c>
      <c r="P132" s="79">
        <v>3.1592148138699268E-2</v>
      </c>
      <c r="Q132" s="79">
        <v>-0.10052105149622405</v>
      </c>
      <c r="R132" s="79">
        <v>7.6013128634700748E-3</v>
      </c>
      <c r="S132" s="79">
        <v>1.1097274873388751E-2</v>
      </c>
      <c r="T132" s="79">
        <v>-3.5041840972169455E-3</v>
      </c>
      <c r="U132" s="79">
        <v>-2.3523231011672299E-3</v>
      </c>
      <c r="V132" s="79">
        <v>-1.9167138983402519E-2</v>
      </c>
      <c r="W132" s="79">
        <v>-4.6458168778232632E-2</v>
      </c>
      <c r="X132" s="79">
        <v>-0.1056984567973711</v>
      </c>
      <c r="Y132" s="79">
        <v>-8.442884965907442E-2</v>
      </c>
      <c r="Z132" s="79">
        <v>7.6706425841619921E-2</v>
      </c>
      <c r="AA132" s="79">
        <v>1.2937112567162776E-2</v>
      </c>
      <c r="AB132" s="79">
        <v>2.0831818736188206E-2</v>
      </c>
      <c r="AC132" s="79">
        <v>2.2090205033647378E-3</v>
      </c>
      <c r="AD132" s="79">
        <v>3.0338107890491673E-2</v>
      </c>
      <c r="AE132" s="79">
        <v>-4.2609744324285152E-2</v>
      </c>
      <c r="AF132" s="79">
        <v>-0.12972506650130025</v>
      </c>
      <c r="AG132" s="79">
        <v>1.8149913970093298E-2</v>
      </c>
      <c r="AH132" s="79">
        <v>2.7957821151826545E-2</v>
      </c>
      <c r="AI132" s="79">
        <v>1.0443691146582158E-2</v>
      </c>
      <c r="AJ132" s="79">
        <v>-4.9678535519153311E-4</v>
      </c>
      <c r="AK132" s="79">
        <v>5.8453173011860885E-5</v>
      </c>
      <c r="AL132" s="79">
        <v>7.2458599582607289E-4</v>
      </c>
      <c r="AM132" s="79">
        <v>-2.8979120203493018E-2</v>
      </c>
      <c r="AN132" s="79">
        <v>-2.6431190648546102E-2</v>
      </c>
      <c r="AO132" s="79">
        <v>-1.4014397587196645E-2</v>
      </c>
      <c r="AP132" s="79">
        <v>-0.32122333021977051</v>
      </c>
      <c r="AQ132" s="79">
        <v>0.31343026613449043</v>
      </c>
      <c r="AR132" s="78">
        <v>1</v>
      </c>
      <c r="AS132" s="79">
        <v>-5.0484401678829081E-2</v>
      </c>
      <c r="AT132" s="79">
        <v>1.4783844007297459E-2</v>
      </c>
      <c r="AU132" s="79">
        <v>7.227981158694087E-2</v>
      </c>
      <c r="AV132" s="79">
        <v>3.5880979935212609E-2</v>
      </c>
      <c r="AW132" s="79">
        <v>3.5433902470889997E-2</v>
      </c>
      <c r="AX132" s="79">
        <v>1.6551233378125748E-2</v>
      </c>
      <c r="AY132" s="79">
        <v>3.3596570930347541E-2</v>
      </c>
      <c r="AZ132" s="79">
        <v>5.1096582636143237E-2</v>
      </c>
      <c r="BA132" s="79">
        <v>3.0851816600256085E-2</v>
      </c>
      <c r="BB132" s="79">
        <v>4.5778160513597108E-2</v>
      </c>
      <c r="BC132" s="79">
        <v>3.3237957254348832E-2</v>
      </c>
      <c r="BD132" s="79">
        <v>5.1215626449695722E-3</v>
      </c>
      <c r="BE132" s="79">
        <v>9.6200456023997571E-2</v>
      </c>
      <c r="BF132" s="79">
        <v>1.7025191548441832E-2</v>
      </c>
      <c r="BG132" s="79">
        <v>-0.13118965713273964</v>
      </c>
      <c r="BH132" s="79">
        <v>-1.9549814853910632E-2</v>
      </c>
      <c r="BI132" s="79">
        <v>-1.5121854520078901E-2</v>
      </c>
      <c r="BJ132" s="79">
        <v>7.648026116855583E-3</v>
      </c>
      <c r="BK132" s="79">
        <v>0.15260028013556703</v>
      </c>
      <c r="BL132" s="79">
        <v>4.2984146922436732E-2</v>
      </c>
      <c r="BM132" s="79">
        <v>-0.19441804034544008</v>
      </c>
      <c r="BN132" s="79">
        <v>1.8110215422291475E-2</v>
      </c>
      <c r="BO132" s="79">
        <v>1.3292738342152966E-2</v>
      </c>
      <c r="BP132" s="79">
        <v>-3.437566030112923E-3</v>
      </c>
      <c r="BQ132" s="79">
        <v>-0.13967501790442088</v>
      </c>
      <c r="BR132" s="79">
        <v>-3.0052599522168419E-2</v>
      </c>
      <c r="BS132" s="79">
        <v>0.20098986209672659</v>
      </c>
      <c r="BT132" s="79">
        <v>1.7063593746095253E-2</v>
      </c>
      <c r="BU132" s="79">
        <v>1.8085412488186452E-2</v>
      </c>
      <c r="BV132" s="79">
        <v>3.658926319670614E-3</v>
      </c>
      <c r="BW132" s="79">
        <v>2.1107466651272878E-2</v>
      </c>
      <c r="BX132" s="79">
        <v>1.4074434731010357E-2</v>
      </c>
      <c r="BY132" s="79">
        <v>-2.0810227339726033E-2</v>
      </c>
      <c r="BZ132" s="79">
        <v>-4.6390223864269057E-3</v>
      </c>
      <c r="CA132" s="79">
        <v>-2.3125134021914099E-3</v>
      </c>
      <c r="CB132" s="79">
        <v>5.2649530011165575E-3</v>
      </c>
      <c r="CC132" s="79">
        <v>2.9583959198567467E-3</v>
      </c>
      <c r="CD132" s="79">
        <v>4.8563157561167351E-3</v>
      </c>
      <c r="CE132" s="79">
        <v>3.5189010484985212E-3</v>
      </c>
      <c r="CF132" s="79">
        <v>-8.8954858683423978E-3</v>
      </c>
      <c r="CG132" s="79">
        <v>-4.9150769368001855E-2</v>
      </c>
      <c r="CH132" s="79">
        <v>-6.2766010908009776E-2</v>
      </c>
      <c r="CI132" s="79">
        <v>-0.10309564252484005</v>
      </c>
      <c r="CJ132" s="79">
        <v>-9.9322762941970538E-2</v>
      </c>
      <c r="CK132" s="79">
        <v>-6.3187697494188594E-2</v>
      </c>
      <c r="CL132" s="79">
        <v>1.9591759525264017E-2</v>
      </c>
      <c r="CM132" s="79">
        <v>3.3971959869797883E-3</v>
      </c>
      <c r="CN132" s="79">
        <v>-1.9137149893173434E-2</v>
      </c>
      <c r="CO132" s="79">
        <v>4.3007312992575028E-3</v>
      </c>
      <c r="CP132" s="79">
        <v>-3.3615553468190493E-2</v>
      </c>
      <c r="CQ132" s="79">
        <v>-5.0574905180843392E-2</v>
      </c>
      <c r="CR132" s="79">
        <v>2.9864652567484669E-2</v>
      </c>
      <c r="CS132" s="79">
        <v>1.4419151812290346E-2</v>
      </c>
      <c r="CT132" s="79">
        <v>-2.9591229130434361E-2</v>
      </c>
      <c r="CU132" s="79">
        <v>9.5110959157595626E-3</v>
      </c>
      <c r="CV132" s="79">
        <v>-9.4709192754978827E-2</v>
      </c>
      <c r="CW132" s="79">
        <v>-0.10345199232126241</v>
      </c>
      <c r="CX132" s="79">
        <v>-1.5591193189035412E-2</v>
      </c>
      <c r="CY132" s="79">
        <v>-1.6887326877180295E-2</v>
      </c>
      <c r="CZ132" s="79">
        <v>-2.0486071761378196E-3</v>
      </c>
      <c r="DA132" s="79">
        <v>-1.1710570457537454E-2</v>
      </c>
      <c r="DB132" s="79">
        <v>-0.10392220070113216</v>
      </c>
      <c r="DC132" s="79">
        <v>-7.3659384264344624E-2</v>
      </c>
      <c r="DD132" s="79">
        <v>1.8303806463149223E-2</v>
      </c>
      <c r="DE132" s="79">
        <v>-6.2523014029213356E-2</v>
      </c>
      <c r="DF132" s="79">
        <v>-6.0357276041000579E-2</v>
      </c>
      <c r="DG132" s="79">
        <v>0.12150045706372352</v>
      </c>
      <c r="DH132" s="79">
        <v>-7.5707968535395076E-2</v>
      </c>
      <c r="DI132" s="79">
        <v>-0.12656972426291213</v>
      </c>
      <c r="DJ132" s="79">
        <v>3.4164480980366334E-2</v>
      </c>
      <c r="DK132" s="79">
        <v>6.7784039308745811E-2</v>
      </c>
      <c r="DL132" s="79">
        <v>6.7886339511916499E-2</v>
      </c>
      <c r="DM132" s="79">
        <v>-3.4791221981224515E-2</v>
      </c>
      <c r="DN132" s="79">
        <v>-8.8744896439405113E-2</v>
      </c>
      <c r="DO132" s="79">
        <v>3.1898056062648686E-2</v>
      </c>
      <c r="DP132" s="79">
        <v>5.1042516489576133E-4</v>
      </c>
      <c r="DQ132" s="79">
        <v>-2.7739293801603237E-2</v>
      </c>
      <c r="DR132" s="79">
        <v>-1.2215057677543084E-3</v>
      </c>
      <c r="DS132" s="79">
        <v>-2.8735279242645274E-2</v>
      </c>
      <c r="DT132" s="79">
        <v>1.1975199532318438E-2</v>
      </c>
      <c r="DU132" s="79">
        <v>2.0548941505956205E-2</v>
      </c>
      <c r="DV132" s="79">
        <v>4.9030745739838968E-2</v>
      </c>
      <c r="DW132" s="79">
        <v>-3.9011890390044449E-2</v>
      </c>
      <c r="DX132" s="79">
        <v>-4.1008630194646359E-2</v>
      </c>
      <c r="DY132" s="79">
        <v>0.21142142123666607</v>
      </c>
      <c r="DZ132" s="79">
        <v>1.9016336793570655E-2</v>
      </c>
      <c r="EA132" s="79">
        <v>3.0920628445293589E-2</v>
      </c>
      <c r="EB132" s="79">
        <v>0.32015634824053341</v>
      </c>
      <c r="EC132" s="79">
        <v>2.1642051938001523E-2</v>
      </c>
      <c r="ED132" s="79">
        <v>9.8623771161891784E-3</v>
      </c>
      <c r="EE132" s="79">
        <v>7.0922751048128792E-3</v>
      </c>
      <c r="EF132" s="79">
        <v>1.7323206431424161E-2</v>
      </c>
      <c r="EG132" s="79">
        <v>-2.3699657806821928E-2</v>
      </c>
      <c r="EH132" s="79">
        <v>-0.20788442662580156</v>
      </c>
      <c r="EI132" s="79">
        <v>-6.3164301413222726E-2</v>
      </c>
      <c r="EJ132" s="79">
        <v>-6.106424993113E-2</v>
      </c>
      <c r="EK132" s="79">
        <v>-4.9764902935543892E-2</v>
      </c>
      <c r="EL132" s="79">
        <v>7.065531692856248E-3</v>
      </c>
      <c r="EM132" s="79">
        <v>-1.4904265258444244E-3</v>
      </c>
      <c r="EN132" s="79">
        <v>5.4671282555060312E-2</v>
      </c>
      <c r="EO132" s="79">
        <v>-3.5377381315203631E-3</v>
      </c>
      <c r="EP132" s="79">
        <v>-4.7094055623114257E-2</v>
      </c>
      <c r="EQ132" s="79">
        <v>-3.7820541603980494E-3</v>
      </c>
      <c r="ER132" s="79">
        <v>-4.3909057796103386E-3</v>
      </c>
      <c r="ES132" s="79">
        <v>-1.2473901023898387E-3</v>
      </c>
      <c r="ET132" s="79">
        <v>-2.1444986204301E-3</v>
      </c>
      <c r="EU132" s="79">
        <v>2.4709892353729876E-2</v>
      </c>
      <c r="EV132" s="79">
        <v>3.2990608415682264E-2</v>
      </c>
      <c r="EW132" s="79">
        <v>-2.0616001963941782E-2</v>
      </c>
      <c r="EX132" s="79">
        <v>-2.2564175921711633E-2</v>
      </c>
      <c r="EY132" s="79">
        <v>-1.1219511422475535E-2</v>
      </c>
      <c r="EZ132" s="79">
        <v>-3.5654108831259428E-3</v>
      </c>
      <c r="FA132" s="79">
        <v>-6.0020424671375942E-3</v>
      </c>
      <c r="FB132" s="79">
        <v>-4.3128352704276717E-3</v>
      </c>
      <c r="FC132" s="79">
        <v>1.4891955053178885E-3</v>
      </c>
      <c r="FD132" s="79">
        <v>4.3468154592775428E-5</v>
      </c>
      <c r="FE132" s="79">
        <v>2.3759510283524253E-3</v>
      </c>
      <c r="FF132" s="79">
        <v>1.4204511968595606E-3</v>
      </c>
      <c r="FG132" s="79">
        <v>-1.7216974698588849E-2</v>
      </c>
      <c r="FH132" s="79">
        <v>-2.5720513238538023E-2</v>
      </c>
      <c r="FI132" s="79">
        <v>-4.0789339640160446E-2</v>
      </c>
      <c r="FJ132" s="79">
        <v>-7.7596200869951878E-2</v>
      </c>
      <c r="FK132" s="79">
        <v>2.8675904848852558E-3</v>
      </c>
      <c r="FL132" s="79">
        <v>-2.2459505252732031E-2</v>
      </c>
      <c r="FM132" s="79">
        <v>-8.9265623681193743E-3</v>
      </c>
      <c r="FN132" s="79">
        <v>-8.286882844650104E-3</v>
      </c>
      <c r="FO132" s="79">
        <v>4.7300074296492897E-3</v>
      </c>
      <c r="FP132" s="79">
        <v>6.1635391225253067E-3</v>
      </c>
      <c r="FQ132" s="79">
        <v>-1.5227922319901556E-2</v>
      </c>
      <c r="FR132" s="79">
        <v>-7.1060141093317986E-2</v>
      </c>
      <c r="FS132" s="79">
        <v>5.6716372762594947E-3</v>
      </c>
      <c r="FT132" s="79">
        <v>5.8719952313867618E-3</v>
      </c>
      <c r="FU132" s="75"/>
    </row>
    <row r="133" spans="1:177">
      <c r="A133" s="150"/>
      <c r="B133" s="76" t="s">
        <v>1011</v>
      </c>
      <c r="C133" s="79">
        <v>2.2928090522851218E-3</v>
      </c>
      <c r="D133" s="79">
        <v>0.34720687553618867</v>
      </c>
      <c r="E133" s="79">
        <v>6.7887073819374085E-3</v>
      </c>
      <c r="F133" s="79">
        <v>0.37802092227549011</v>
      </c>
      <c r="G133" s="79">
        <v>0.81422545459836371</v>
      </c>
      <c r="H133" s="79">
        <v>0.23054560371817789</v>
      </c>
      <c r="I133" s="79">
        <v>9.7555195977149817E-2</v>
      </c>
      <c r="J133" s="79">
        <v>0.52996030764092117</v>
      </c>
      <c r="K133" s="79">
        <v>0.16824316848828857</v>
      </c>
      <c r="L133" s="79">
        <v>0.51153255226205196</v>
      </c>
      <c r="M133" s="79">
        <v>0.13854374096323221</v>
      </c>
      <c r="N133" s="79">
        <v>1.2864327333497745E-3</v>
      </c>
      <c r="O133" s="79">
        <v>9.7262732832715734E-3</v>
      </c>
      <c r="P133" s="79">
        <v>0.4220599890431872</v>
      </c>
      <c r="Q133" s="79">
        <v>1.0455305635608132E-2</v>
      </c>
      <c r="R133" s="79">
        <v>0.84685948108008946</v>
      </c>
      <c r="S133" s="79">
        <v>0.77797895927058414</v>
      </c>
      <c r="T133" s="79">
        <v>0.92905805799470731</v>
      </c>
      <c r="U133" s="79">
        <v>0.95234292892062855</v>
      </c>
      <c r="V133" s="79">
        <v>0.62624528381481359</v>
      </c>
      <c r="W133" s="79">
        <v>0.23760816722956235</v>
      </c>
      <c r="X133" s="79">
        <v>7.0813156455866322E-3</v>
      </c>
      <c r="Y133" s="79">
        <v>3.1642641185724345E-2</v>
      </c>
      <c r="Z133" s="79">
        <v>5.0969902657950802E-2</v>
      </c>
      <c r="AA133" s="79">
        <v>0.74238015617617559</v>
      </c>
      <c r="AB133" s="79">
        <v>0.59657992971122553</v>
      </c>
      <c r="AC133" s="79">
        <v>0.95524304035436369</v>
      </c>
      <c r="AD133" s="79">
        <v>0.44072557314866045</v>
      </c>
      <c r="AE133" s="79">
        <v>0.27877968891424154</v>
      </c>
      <c r="AF133" s="79">
        <v>9.3335561131527593E-4</v>
      </c>
      <c r="AG133" s="79">
        <v>0.64467855756492776</v>
      </c>
      <c r="AH133" s="79">
        <v>0.47742218935715652</v>
      </c>
      <c r="AI133" s="79">
        <v>0.79074222178789333</v>
      </c>
      <c r="AJ133" s="79">
        <v>0.98992962760888359</v>
      </c>
      <c r="AK133" s="79">
        <v>0.99881506048730717</v>
      </c>
      <c r="AL133" s="79">
        <v>0.98531230272040071</v>
      </c>
      <c r="AM133" s="79">
        <v>0.46147613479049654</v>
      </c>
      <c r="AN133" s="79">
        <v>0.50180872659040254</v>
      </c>
      <c r="AO133" s="79">
        <v>0.72178288335621454</v>
      </c>
      <c r="AP133" s="79">
        <v>5.097074114164468E-17</v>
      </c>
      <c r="AQ133" s="79">
        <v>3.0844438955930733E-16</v>
      </c>
      <c r="AR133" s="77"/>
      <c r="AS133" s="79">
        <v>0.19933084802649492</v>
      </c>
      <c r="AT133" s="79">
        <v>0.70719261169985659</v>
      </c>
      <c r="AU133" s="79">
        <v>6.5945077918223668E-2</v>
      </c>
      <c r="AV133" s="79">
        <v>0.36181567544942528</v>
      </c>
      <c r="AW133" s="79">
        <v>0.3678323134133199</v>
      </c>
      <c r="AX133" s="79">
        <v>0.67409031406924858</v>
      </c>
      <c r="AY133" s="79">
        <v>0.39320533953581305</v>
      </c>
      <c r="AZ133" s="79">
        <v>0.19392883110006476</v>
      </c>
      <c r="BA133" s="79">
        <v>0.43302288110322951</v>
      </c>
      <c r="BB133" s="79">
        <v>0.24455294036566755</v>
      </c>
      <c r="BC133" s="79">
        <v>0.39827831824551951</v>
      </c>
      <c r="BD133" s="79">
        <v>0.89646924180451582</v>
      </c>
      <c r="BE133" s="79">
        <v>1.4292771777692189E-2</v>
      </c>
      <c r="BF133" s="79">
        <v>0.66531613097568743</v>
      </c>
      <c r="BG133" s="79">
        <v>8.1522188447402904E-4</v>
      </c>
      <c r="BH133" s="79">
        <v>0.61936981962465443</v>
      </c>
      <c r="BI133" s="79">
        <v>0.7008166355193225</v>
      </c>
      <c r="BJ133" s="79">
        <v>0.84593009051362522</v>
      </c>
      <c r="BK133" s="79">
        <v>9.6219592517520421E-5</v>
      </c>
      <c r="BL133" s="79">
        <v>0.27457378420979428</v>
      </c>
      <c r="BM133" s="79">
        <v>6.1265915613274482E-7</v>
      </c>
      <c r="BN133" s="79">
        <v>0.64540247505427029</v>
      </c>
      <c r="BO133" s="79">
        <v>0.73555951885846893</v>
      </c>
      <c r="BP133" s="79">
        <v>0.93040328486421553</v>
      </c>
      <c r="BQ133" s="79">
        <v>3.6222787212251306E-4</v>
      </c>
      <c r="BR133" s="79">
        <v>0.44504022273513322</v>
      </c>
      <c r="BS133" s="79">
        <v>2.4797167362015125E-7</v>
      </c>
      <c r="BT133" s="79">
        <v>0.66460718606533709</v>
      </c>
      <c r="BU133" s="79">
        <v>0.64585493585488873</v>
      </c>
      <c r="BV133" s="79">
        <v>0.92593411606252274</v>
      </c>
      <c r="BW133" s="79">
        <v>0.59172999056942599</v>
      </c>
      <c r="BX133" s="79">
        <v>0.72064073602181133</v>
      </c>
      <c r="BY133" s="79">
        <v>0.59696058500332383</v>
      </c>
      <c r="BZ133" s="79">
        <v>0.90617631755261985</v>
      </c>
      <c r="CA133" s="79">
        <v>0.95314852316310295</v>
      </c>
      <c r="CB133" s="79">
        <v>0.89358762414935078</v>
      </c>
      <c r="CC133" s="79">
        <v>0.94008483993440595</v>
      </c>
      <c r="CD133" s="79">
        <v>0.90180329175738227</v>
      </c>
      <c r="CE133" s="79">
        <v>0.9287609039152841</v>
      </c>
      <c r="CF133" s="79">
        <v>0.8211941283710813</v>
      </c>
      <c r="CG133" s="79">
        <v>0.21147716504383418</v>
      </c>
      <c r="CH133" s="79">
        <v>0.11043274327799546</v>
      </c>
      <c r="CI133" s="79">
        <v>8.6313403179309259E-3</v>
      </c>
      <c r="CJ133" s="79">
        <v>1.1415325393684577E-2</v>
      </c>
      <c r="CK133" s="79">
        <v>0.1080550813735832</v>
      </c>
      <c r="CL133" s="79">
        <v>0.61861820924008137</v>
      </c>
      <c r="CM133" s="79">
        <v>0.9312185789305204</v>
      </c>
      <c r="CN133" s="79">
        <v>0.62678547454454758</v>
      </c>
      <c r="CO133" s="79">
        <v>0.91299002416674369</v>
      </c>
      <c r="CP133" s="79">
        <v>0.3929379038576668</v>
      </c>
      <c r="CQ133" s="79">
        <v>0.198525388013292</v>
      </c>
      <c r="CR133" s="79">
        <v>0.44789357493313464</v>
      </c>
      <c r="CS133" s="79">
        <v>0.71409493327353868</v>
      </c>
      <c r="CT133" s="79">
        <v>0.45206306371047966</v>
      </c>
      <c r="CU133" s="79">
        <v>0.80905061081075302</v>
      </c>
      <c r="CV133" s="79">
        <v>1.587961911536016E-2</v>
      </c>
      <c r="CW133" s="79">
        <v>8.4026373228408089E-3</v>
      </c>
      <c r="CX133" s="79">
        <v>0.69199822343071582</v>
      </c>
      <c r="CY133" s="79">
        <v>0.66786371435396441</v>
      </c>
      <c r="CZ133" s="79">
        <v>0.95849013277459805</v>
      </c>
      <c r="DA133" s="79">
        <v>0.76605648470447685</v>
      </c>
      <c r="DB133" s="79">
        <v>8.109141569919107E-3</v>
      </c>
      <c r="DC133" s="79">
        <v>6.0932098235172767E-2</v>
      </c>
      <c r="DD133" s="79">
        <v>0.64187545243938127</v>
      </c>
      <c r="DE133" s="79">
        <v>0.1118214811548662</v>
      </c>
      <c r="DF133" s="79">
        <v>0.1248136721683528</v>
      </c>
      <c r="DG133" s="79">
        <v>1.9456124486240116E-3</v>
      </c>
      <c r="DH133" s="79">
        <v>5.4072604797295913E-2</v>
      </c>
      <c r="DI133" s="79">
        <v>1.2434904774899494E-3</v>
      </c>
      <c r="DJ133" s="79">
        <v>0.38525198337443223</v>
      </c>
      <c r="DK133" s="79">
        <v>8.4680430941678528E-2</v>
      </c>
      <c r="DL133" s="79">
        <v>8.4210777712762155E-2</v>
      </c>
      <c r="DM133" s="79">
        <v>0.37658950587637541</v>
      </c>
      <c r="DN133" s="79">
        <v>2.3872591657212807E-2</v>
      </c>
      <c r="DO133" s="79">
        <v>0.41757789753773034</v>
      </c>
      <c r="DP133" s="79">
        <v>0.9896531492821864</v>
      </c>
      <c r="DQ133" s="79">
        <v>0.48087281375643065</v>
      </c>
      <c r="DR133" s="79">
        <v>0.97524207606601976</v>
      </c>
      <c r="DS133" s="79">
        <v>0.46525615084926131</v>
      </c>
      <c r="DT133" s="79">
        <v>0.76092893138388829</v>
      </c>
      <c r="DU133" s="79">
        <v>0.60157575424995557</v>
      </c>
      <c r="DV133" s="79">
        <v>0.2125959350026323</v>
      </c>
      <c r="DW133" s="79">
        <v>0.32142162257293694</v>
      </c>
      <c r="DX133" s="79">
        <v>0.29725764648236674</v>
      </c>
      <c r="DY133" s="79">
        <v>5.5398333769465119E-8</v>
      </c>
      <c r="DZ133" s="79">
        <v>0.63760000923412896</v>
      </c>
      <c r="EA133" s="79">
        <v>0.4384900121630767</v>
      </c>
      <c r="EB133" s="79">
        <v>1.9589849864795918E-16</v>
      </c>
      <c r="EC133" s="79">
        <v>0.5829609426967669</v>
      </c>
      <c r="ED133" s="79">
        <v>0.80244195006899677</v>
      </c>
      <c r="EE133" s="79">
        <v>0.86021592522815948</v>
      </c>
      <c r="EF133" s="79">
        <v>0.66006937124750564</v>
      </c>
      <c r="EG133" s="79">
        <v>0.54703130888853768</v>
      </c>
      <c r="EH133" s="79">
        <v>9.9475603273281985E-8</v>
      </c>
      <c r="EI133" s="79">
        <v>0.11555310223102988</v>
      </c>
      <c r="EJ133" s="79">
        <v>0.12044936598629256</v>
      </c>
      <c r="EK133" s="79">
        <v>0.20687597393932622</v>
      </c>
      <c r="EL133" s="79">
        <v>0.85753408195928293</v>
      </c>
      <c r="EM133" s="79">
        <v>0.96979385634890536</v>
      </c>
      <c r="EN133" s="79">
        <v>0.1651671127390919</v>
      </c>
      <c r="EO133" s="79">
        <v>0.92838057356965453</v>
      </c>
      <c r="EP133" s="79">
        <v>0.23124082728151762</v>
      </c>
      <c r="EQ133" s="79">
        <v>0.92344921779208933</v>
      </c>
      <c r="ER133" s="79">
        <v>0.91117312557330843</v>
      </c>
      <c r="ES133" s="79">
        <v>0.97471761633650311</v>
      </c>
      <c r="ET133" s="79">
        <v>0.95654900860246561</v>
      </c>
      <c r="EU133" s="79">
        <v>0.53007430339093742</v>
      </c>
      <c r="EV133" s="79">
        <v>0.40180014775975714</v>
      </c>
      <c r="EW133" s="79">
        <v>0.6003897140190938</v>
      </c>
      <c r="EX133" s="79">
        <v>0.56640492497066686</v>
      </c>
      <c r="EY133" s="79">
        <v>0.77559841483181324</v>
      </c>
      <c r="EZ133" s="79">
        <v>0.92782187618040213</v>
      </c>
      <c r="FA133" s="79">
        <v>0.87879776329057513</v>
      </c>
      <c r="FB133" s="79">
        <v>0.91274611830001084</v>
      </c>
      <c r="FC133" s="79">
        <v>0.96981879328876242</v>
      </c>
      <c r="FD133" s="79">
        <v>0.99911883068599372</v>
      </c>
      <c r="FE133" s="79">
        <v>0.95186481403702794</v>
      </c>
      <c r="FF133" s="79">
        <v>0.97121140153737096</v>
      </c>
      <c r="FG133" s="79">
        <v>0.66177860200041017</v>
      </c>
      <c r="FH133" s="79">
        <v>0.51338154042863637</v>
      </c>
      <c r="FI133" s="79">
        <v>0.29985059262928471</v>
      </c>
      <c r="FJ133" s="79">
        <v>4.8331641981202031E-2</v>
      </c>
      <c r="FK133" s="79">
        <v>0.94192058915307963</v>
      </c>
      <c r="FL133" s="79">
        <v>0.56820721731917934</v>
      </c>
      <c r="FM133" s="79">
        <v>0.8205800617552661</v>
      </c>
      <c r="FN133" s="79">
        <v>0.83324161022094867</v>
      </c>
      <c r="FO133" s="79">
        <v>0.90434489178251598</v>
      </c>
      <c r="FP133" s="79">
        <v>0.87584989277297154</v>
      </c>
      <c r="FQ133" s="79">
        <v>0.69948668790612301</v>
      </c>
      <c r="FR133" s="79">
        <v>7.1532904293476307E-2</v>
      </c>
      <c r="FS133" s="79">
        <v>0.88542251373504754</v>
      </c>
      <c r="FT133" s="79">
        <v>0.88140427625271911</v>
      </c>
      <c r="FU133" s="75"/>
    </row>
    <row r="134" spans="1:177">
      <c r="A134" s="150"/>
      <c r="B134" s="76" t="s">
        <v>1010</v>
      </c>
      <c r="C134" s="78">
        <v>648</v>
      </c>
      <c r="D134" s="78">
        <v>648</v>
      </c>
      <c r="E134" s="78">
        <v>648</v>
      </c>
      <c r="F134" s="78">
        <v>648</v>
      </c>
      <c r="G134" s="78">
        <v>648</v>
      </c>
      <c r="H134" s="78">
        <v>648</v>
      </c>
      <c r="I134" s="78">
        <v>648</v>
      </c>
      <c r="J134" s="78">
        <v>648</v>
      </c>
      <c r="K134" s="78">
        <v>645</v>
      </c>
      <c r="L134" s="78">
        <v>648</v>
      </c>
      <c r="M134" s="78">
        <v>648</v>
      </c>
      <c r="N134" s="78">
        <v>648</v>
      </c>
      <c r="O134" s="78">
        <v>648</v>
      </c>
      <c r="P134" s="78">
        <v>648</v>
      </c>
      <c r="Q134" s="78">
        <v>648</v>
      </c>
      <c r="R134" s="78">
        <v>648</v>
      </c>
      <c r="S134" s="78">
        <v>648</v>
      </c>
      <c r="T134" s="78">
        <v>648</v>
      </c>
      <c r="U134" s="78">
        <v>648</v>
      </c>
      <c r="V134" s="78">
        <v>648</v>
      </c>
      <c r="W134" s="78">
        <v>648</v>
      </c>
      <c r="X134" s="78">
        <v>648</v>
      </c>
      <c r="Y134" s="78">
        <v>648</v>
      </c>
      <c r="Z134" s="78">
        <v>648</v>
      </c>
      <c r="AA134" s="78">
        <v>648</v>
      </c>
      <c r="AB134" s="78">
        <v>648</v>
      </c>
      <c r="AC134" s="78">
        <v>648</v>
      </c>
      <c r="AD134" s="78">
        <v>648</v>
      </c>
      <c r="AE134" s="78">
        <v>648</v>
      </c>
      <c r="AF134" s="78">
        <v>648</v>
      </c>
      <c r="AG134" s="78">
        <v>648</v>
      </c>
      <c r="AH134" s="78">
        <v>648</v>
      </c>
      <c r="AI134" s="78">
        <v>648</v>
      </c>
      <c r="AJ134" s="78">
        <v>648</v>
      </c>
      <c r="AK134" s="78">
        <v>648</v>
      </c>
      <c r="AL134" s="78">
        <v>648</v>
      </c>
      <c r="AM134" s="78">
        <v>648</v>
      </c>
      <c r="AN134" s="78">
        <v>648</v>
      </c>
      <c r="AO134" s="78">
        <v>648</v>
      </c>
      <c r="AP134" s="78">
        <v>648</v>
      </c>
      <c r="AQ134" s="78">
        <v>648</v>
      </c>
      <c r="AR134" s="78">
        <v>648</v>
      </c>
      <c r="AS134" s="78">
        <v>648</v>
      </c>
      <c r="AT134" s="78">
        <v>648</v>
      </c>
      <c r="AU134" s="78">
        <v>648</v>
      </c>
      <c r="AV134" s="78">
        <v>648</v>
      </c>
      <c r="AW134" s="78">
        <v>648</v>
      </c>
      <c r="AX134" s="78">
        <v>648</v>
      </c>
      <c r="AY134" s="78">
        <v>648</v>
      </c>
      <c r="AZ134" s="78">
        <v>648</v>
      </c>
      <c r="BA134" s="78">
        <v>648</v>
      </c>
      <c r="BB134" s="78">
        <v>648</v>
      </c>
      <c r="BC134" s="78">
        <v>648</v>
      </c>
      <c r="BD134" s="78">
        <v>648</v>
      </c>
      <c r="BE134" s="78">
        <v>648</v>
      </c>
      <c r="BF134" s="78">
        <v>648</v>
      </c>
      <c r="BG134" s="78">
        <v>648</v>
      </c>
      <c r="BH134" s="78">
        <v>648</v>
      </c>
      <c r="BI134" s="78">
        <v>648</v>
      </c>
      <c r="BJ134" s="78">
        <v>648</v>
      </c>
      <c r="BK134" s="78">
        <v>648</v>
      </c>
      <c r="BL134" s="78">
        <v>648</v>
      </c>
      <c r="BM134" s="78">
        <v>648</v>
      </c>
      <c r="BN134" s="78">
        <v>648</v>
      </c>
      <c r="BO134" s="78">
        <v>648</v>
      </c>
      <c r="BP134" s="78">
        <v>648</v>
      </c>
      <c r="BQ134" s="78">
        <v>648</v>
      </c>
      <c r="BR134" s="78">
        <v>648</v>
      </c>
      <c r="BS134" s="78">
        <v>648</v>
      </c>
      <c r="BT134" s="78">
        <v>648</v>
      </c>
      <c r="BU134" s="78">
        <v>648</v>
      </c>
      <c r="BV134" s="78">
        <v>648</v>
      </c>
      <c r="BW134" s="78">
        <v>648</v>
      </c>
      <c r="BX134" s="78">
        <v>648</v>
      </c>
      <c r="BY134" s="78">
        <v>648</v>
      </c>
      <c r="BZ134" s="78">
        <v>648</v>
      </c>
      <c r="CA134" s="78">
        <v>648</v>
      </c>
      <c r="CB134" s="78">
        <v>648</v>
      </c>
      <c r="CC134" s="78">
        <v>648</v>
      </c>
      <c r="CD134" s="78">
        <v>648</v>
      </c>
      <c r="CE134" s="78">
        <v>648</v>
      </c>
      <c r="CF134" s="78">
        <v>648</v>
      </c>
      <c r="CG134" s="78">
        <v>648</v>
      </c>
      <c r="CH134" s="78">
        <v>648</v>
      </c>
      <c r="CI134" s="78">
        <v>648</v>
      </c>
      <c r="CJ134" s="78">
        <v>648</v>
      </c>
      <c r="CK134" s="78">
        <v>648</v>
      </c>
      <c r="CL134" s="78">
        <v>648</v>
      </c>
      <c r="CM134" s="78">
        <v>648</v>
      </c>
      <c r="CN134" s="78">
        <v>648</v>
      </c>
      <c r="CO134" s="78">
        <v>648</v>
      </c>
      <c r="CP134" s="78">
        <v>648</v>
      </c>
      <c r="CQ134" s="78">
        <v>648</v>
      </c>
      <c r="CR134" s="78">
        <v>648</v>
      </c>
      <c r="CS134" s="78">
        <v>648</v>
      </c>
      <c r="CT134" s="78">
        <v>648</v>
      </c>
      <c r="CU134" s="78">
        <v>648</v>
      </c>
      <c r="CV134" s="78">
        <v>648</v>
      </c>
      <c r="CW134" s="78">
        <v>648</v>
      </c>
      <c r="CX134" s="78">
        <v>648</v>
      </c>
      <c r="CY134" s="78">
        <v>648</v>
      </c>
      <c r="CZ134" s="78">
        <v>648</v>
      </c>
      <c r="DA134" s="78">
        <v>648</v>
      </c>
      <c r="DB134" s="78">
        <v>648</v>
      </c>
      <c r="DC134" s="78">
        <v>648</v>
      </c>
      <c r="DD134" s="78">
        <v>648</v>
      </c>
      <c r="DE134" s="78">
        <v>648</v>
      </c>
      <c r="DF134" s="78">
        <v>648</v>
      </c>
      <c r="DG134" s="78">
        <v>648</v>
      </c>
      <c r="DH134" s="78">
        <v>648</v>
      </c>
      <c r="DI134" s="78">
        <v>648</v>
      </c>
      <c r="DJ134" s="78">
        <v>648</v>
      </c>
      <c r="DK134" s="78">
        <v>648</v>
      </c>
      <c r="DL134" s="78">
        <v>648</v>
      </c>
      <c r="DM134" s="78">
        <v>648</v>
      </c>
      <c r="DN134" s="78">
        <v>648</v>
      </c>
      <c r="DO134" s="78">
        <v>648</v>
      </c>
      <c r="DP134" s="78">
        <v>648</v>
      </c>
      <c r="DQ134" s="78">
        <v>648</v>
      </c>
      <c r="DR134" s="78">
        <v>648</v>
      </c>
      <c r="DS134" s="78">
        <v>648</v>
      </c>
      <c r="DT134" s="78">
        <v>648</v>
      </c>
      <c r="DU134" s="78">
        <v>648</v>
      </c>
      <c r="DV134" s="78">
        <v>648</v>
      </c>
      <c r="DW134" s="78">
        <v>648</v>
      </c>
      <c r="DX134" s="78">
        <v>648</v>
      </c>
      <c r="DY134" s="78">
        <v>648</v>
      </c>
      <c r="DZ134" s="78">
        <v>616</v>
      </c>
      <c r="EA134" s="78">
        <v>630</v>
      </c>
      <c r="EB134" s="78">
        <v>628</v>
      </c>
      <c r="EC134" s="78">
        <v>646</v>
      </c>
      <c r="ED134" s="78">
        <v>646</v>
      </c>
      <c r="EE134" s="78">
        <v>619</v>
      </c>
      <c r="EF134" s="78">
        <v>647</v>
      </c>
      <c r="EG134" s="78">
        <v>648</v>
      </c>
      <c r="EH134" s="78">
        <v>645</v>
      </c>
      <c r="EI134" s="78">
        <v>622</v>
      </c>
      <c r="EJ134" s="78">
        <v>648</v>
      </c>
      <c r="EK134" s="78">
        <v>645</v>
      </c>
      <c r="EL134" s="78">
        <v>648</v>
      </c>
      <c r="EM134" s="78">
        <v>648</v>
      </c>
      <c r="EN134" s="78">
        <v>646</v>
      </c>
      <c r="EO134" s="78">
        <v>648</v>
      </c>
      <c r="EP134" s="78">
        <v>648</v>
      </c>
      <c r="EQ134" s="78">
        <v>648</v>
      </c>
      <c r="ER134" s="78">
        <v>648</v>
      </c>
      <c r="ES134" s="78">
        <v>648</v>
      </c>
      <c r="ET134" s="78">
        <v>648</v>
      </c>
      <c r="EU134" s="78">
        <v>648</v>
      </c>
      <c r="EV134" s="78">
        <v>648</v>
      </c>
      <c r="EW134" s="78">
        <v>648</v>
      </c>
      <c r="EX134" s="78">
        <v>648</v>
      </c>
      <c r="EY134" s="78">
        <v>648</v>
      </c>
      <c r="EZ134" s="78">
        <v>648</v>
      </c>
      <c r="FA134" s="78">
        <v>648</v>
      </c>
      <c r="FB134" s="78">
        <v>648</v>
      </c>
      <c r="FC134" s="78">
        <v>648</v>
      </c>
      <c r="FD134" s="78">
        <v>648</v>
      </c>
      <c r="FE134" s="78">
        <v>648</v>
      </c>
      <c r="FF134" s="78">
        <v>648</v>
      </c>
      <c r="FG134" s="78">
        <v>648</v>
      </c>
      <c r="FH134" s="78">
        <v>648</v>
      </c>
      <c r="FI134" s="78">
        <v>648</v>
      </c>
      <c r="FJ134" s="78">
        <v>648</v>
      </c>
      <c r="FK134" s="78">
        <v>648</v>
      </c>
      <c r="FL134" s="78">
        <v>648</v>
      </c>
      <c r="FM134" s="78">
        <v>648</v>
      </c>
      <c r="FN134" s="78">
        <v>648</v>
      </c>
      <c r="FO134" s="78">
        <v>648</v>
      </c>
      <c r="FP134" s="78">
        <v>645</v>
      </c>
      <c r="FQ134" s="78">
        <v>645</v>
      </c>
      <c r="FR134" s="78">
        <v>644</v>
      </c>
      <c r="FS134" s="78">
        <v>648</v>
      </c>
      <c r="FT134" s="78">
        <v>648</v>
      </c>
      <c r="FU134" s="75"/>
    </row>
    <row r="135" spans="1:177">
      <c r="A135" s="150" t="s">
        <v>239</v>
      </c>
      <c r="B135" s="76" t="s">
        <v>1012</v>
      </c>
      <c r="C135" s="79">
        <v>0.32347453654883113</v>
      </c>
      <c r="D135" s="79">
        <v>-0.21659908589528221</v>
      </c>
      <c r="E135" s="79">
        <v>-0.15312287535092114</v>
      </c>
      <c r="F135" s="79">
        <v>1.9193067086856561E-2</v>
      </c>
      <c r="G135" s="79">
        <v>6.1218893143781893E-2</v>
      </c>
      <c r="H135" s="79">
        <v>-7.807355322568911E-2</v>
      </c>
      <c r="I135" s="79">
        <v>4.0535147434244752E-2</v>
      </c>
      <c r="J135" s="79">
        <v>-0.29133492566827174</v>
      </c>
      <c r="K135" s="79">
        <v>4.6897685627099908E-2</v>
      </c>
      <c r="L135" s="79">
        <v>0.40884978199157057</v>
      </c>
      <c r="M135" s="79">
        <v>0.317511800033975</v>
      </c>
      <c r="N135" s="79">
        <v>-9.5893281731648499E-3</v>
      </c>
      <c r="O135" s="79">
        <v>2.5293995402648914E-2</v>
      </c>
      <c r="P135" s="79">
        <v>-3.5950415431551283E-3</v>
      </c>
      <c r="Q135" s="79">
        <v>-2.6026593500834808E-2</v>
      </c>
      <c r="R135" s="79">
        <v>-7.1038143068441237E-2</v>
      </c>
      <c r="S135" s="79">
        <v>-7.8132616708987246E-2</v>
      </c>
      <c r="T135" s="79">
        <v>5.6394440752095286E-2</v>
      </c>
      <c r="U135" s="79">
        <v>-0.31318528308569304</v>
      </c>
      <c r="V135" s="79">
        <v>-0.33922949276694431</v>
      </c>
      <c r="W135" s="79">
        <v>2.2856600967939386E-2</v>
      </c>
      <c r="X135" s="79">
        <v>-1.1675759170891092E-2</v>
      </c>
      <c r="Y135" s="79">
        <v>-0.10207544916910355</v>
      </c>
      <c r="Z135" s="79">
        <v>-6.7579089657723607E-2</v>
      </c>
      <c r="AA135" s="79">
        <v>0.17251655816003864</v>
      </c>
      <c r="AB135" s="79">
        <v>0.12479565380679399</v>
      </c>
      <c r="AC135" s="79">
        <v>-0.12405950874238948</v>
      </c>
      <c r="AD135" s="79">
        <v>-0.13516224409694422</v>
      </c>
      <c r="AE135" s="79">
        <v>-0.1388389980024759</v>
      </c>
      <c r="AF135" s="79">
        <v>-6.0837457015534982E-3</v>
      </c>
      <c r="AG135" s="79">
        <v>-8.023105919882012E-2</v>
      </c>
      <c r="AH135" s="79">
        <v>-2.6028747518198368E-2</v>
      </c>
      <c r="AI135" s="79">
        <v>0.13115079097226179</v>
      </c>
      <c r="AJ135" s="79">
        <v>0.387251229226935</v>
      </c>
      <c r="AK135" s="79">
        <v>0.38392599778408359</v>
      </c>
      <c r="AL135" s="79">
        <v>-6.0345937480719512E-3</v>
      </c>
      <c r="AM135" s="79">
        <v>-6.290247216721892E-2</v>
      </c>
      <c r="AN135" s="79">
        <v>-6.67293461159712E-2</v>
      </c>
      <c r="AO135" s="79">
        <v>-5.5943773211766752E-2</v>
      </c>
      <c r="AP135" s="79">
        <v>-0.20297435779733036</v>
      </c>
      <c r="AQ135" s="79">
        <v>-0.23561804827173788</v>
      </c>
      <c r="AR135" s="79">
        <v>-5.0484401678829081E-2</v>
      </c>
      <c r="AS135" s="78">
        <v>1</v>
      </c>
      <c r="AT135" s="79">
        <v>0.63243226224960281</v>
      </c>
      <c r="AU135" s="79">
        <v>-0.28775646410652062</v>
      </c>
      <c r="AV135" s="79">
        <v>0.36654444605094977</v>
      </c>
      <c r="AW135" s="79">
        <v>0.38311214946604666</v>
      </c>
      <c r="AX135" s="79">
        <v>0.21237281859233287</v>
      </c>
      <c r="AY135" s="79">
        <v>-2.811417812234859E-2</v>
      </c>
      <c r="AZ135" s="79">
        <v>-2.9181287328538433E-2</v>
      </c>
      <c r="BA135" s="79">
        <v>-6.8212364842139715E-3</v>
      </c>
      <c r="BB135" s="79">
        <v>0.17485257862752962</v>
      </c>
      <c r="BC135" s="79">
        <v>0.23140036826740931</v>
      </c>
      <c r="BD135" s="79">
        <v>0.20111428961319081</v>
      </c>
      <c r="BE135" s="79">
        <v>-9.2591389366903434E-2</v>
      </c>
      <c r="BF135" s="79">
        <v>-0.15013681226298839</v>
      </c>
      <c r="BG135" s="79">
        <v>-2.8016797119363831E-2</v>
      </c>
      <c r="BH135" s="79">
        <v>-0.16369536973205917</v>
      </c>
      <c r="BI135" s="79">
        <v>-0.16606070748283122</v>
      </c>
      <c r="BJ135" s="79">
        <v>-5.7868413683197888E-2</v>
      </c>
      <c r="BK135" s="79">
        <v>2.5884467565854802E-2</v>
      </c>
      <c r="BL135" s="79">
        <v>8.2232413569564247E-2</v>
      </c>
      <c r="BM135" s="79">
        <v>1.2378709331282807E-2</v>
      </c>
      <c r="BN135" s="79">
        <v>0.13411914756502882</v>
      </c>
      <c r="BO135" s="79">
        <v>3.6597711847009336E-2</v>
      </c>
      <c r="BP135" s="79">
        <v>-9.9527032546738545E-2</v>
      </c>
      <c r="BQ135" s="79">
        <v>-0.16151429917156904</v>
      </c>
      <c r="BR135" s="79">
        <v>-0.13699674174894397</v>
      </c>
      <c r="BS135" s="79">
        <v>6.3505629726393301E-2</v>
      </c>
      <c r="BT135" s="79">
        <v>-8.2471486790733392E-2</v>
      </c>
      <c r="BU135" s="79">
        <v>-9.0035411637553464E-2</v>
      </c>
      <c r="BV135" s="79">
        <v>-2.4341572892604885E-2</v>
      </c>
      <c r="BW135" s="79">
        <v>-2.2710577279664902E-2</v>
      </c>
      <c r="BX135" s="79">
        <v>-4.6655871362673428E-2</v>
      </c>
      <c r="BY135" s="79">
        <v>-1.5461173141977503E-3</v>
      </c>
      <c r="BZ135" s="79">
        <v>-7.1569628751302957E-3</v>
      </c>
      <c r="CA135" s="79">
        <v>-3.2767921231538565E-2</v>
      </c>
      <c r="CB135" s="79">
        <v>-1.2515211790990956E-3</v>
      </c>
      <c r="CC135" s="79">
        <v>-5.626496817661715E-2</v>
      </c>
      <c r="CD135" s="79">
        <v>-5.0931904746213397E-2</v>
      </c>
      <c r="CE135" s="79">
        <v>1.8975503921423106E-2</v>
      </c>
      <c r="CF135" s="79">
        <v>-4.8377852710086856E-2</v>
      </c>
      <c r="CG135" s="79">
        <v>3.175034715467967E-2</v>
      </c>
      <c r="CH135" s="79">
        <v>0.10272130729244429</v>
      </c>
      <c r="CI135" s="79">
        <v>-0.14154715532907144</v>
      </c>
      <c r="CJ135" s="79">
        <v>-6.2276466304800479E-2</v>
      </c>
      <c r="CK135" s="79">
        <v>1.9180730779323594E-4</v>
      </c>
      <c r="CL135" s="79">
        <v>4.6403940962271149E-2</v>
      </c>
      <c r="CM135" s="79">
        <v>0.1105583425951122</v>
      </c>
      <c r="CN135" s="79">
        <v>0.10800181976482945</v>
      </c>
      <c r="CO135" s="79">
        <v>-4.9306346844686919E-2</v>
      </c>
      <c r="CP135" s="79">
        <v>2.4365612162146767E-2</v>
      </c>
      <c r="CQ135" s="79">
        <v>8.9266519491370322E-2</v>
      </c>
      <c r="CR135" s="79">
        <v>3.3769886284556981E-3</v>
      </c>
      <c r="CS135" s="79">
        <v>-0.12754206505489954</v>
      </c>
      <c r="CT135" s="79">
        <v>-5.5856590149348387E-3</v>
      </c>
      <c r="CU135" s="79">
        <v>8.0259164740720979E-2</v>
      </c>
      <c r="CV135" s="79">
        <v>0.25715041978550812</v>
      </c>
      <c r="CW135" s="79">
        <v>0.20126445418986755</v>
      </c>
      <c r="CX135" s="79">
        <v>-4.0225415182121867E-2</v>
      </c>
      <c r="CY135" s="79">
        <v>-4.6288016179405036E-3</v>
      </c>
      <c r="CZ135" s="79">
        <v>4.2533487145112465E-2</v>
      </c>
      <c r="DA135" s="79">
        <v>2.6295520694194371E-2</v>
      </c>
      <c r="DB135" s="79">
        <v>-8.3187390335621017E-2</v>
      </c>
      <c r="DC135" s="79">
        <v>-8.1193051200127736E-2</v>
      </c>
      <c r="DD135" s="79">
        <v>-0.1311514874384706</v>
      </c>
      <c r="DE135" s="79">
        <v>-9.6673840212184253E-2</v>
      </c>
      <c r="DF135" s="79">
        <v>1.3853019662880916E-2</v>
      </c>
      <c r="DG135" s="79">
        <v>-0.14901055343381781</v>
      </c>
      <c r="DH135" s="79">
        <v>0.16378822234458487</v>
      </c>
      <c r="DI135" s="79">
        <v>0.16129192686139879</v>
      </c>
      <c r="DJ135" s="79">
        <v>1.299650359830674E-2</v>
      </c>
      <c r="DK135" s="79">
        <v>-0.11357965160858369</v>
      </c>
      <c r="DL135" s="79">
        <v>-0.12713138054091302</v>
      </c>
      <c r="DM135" s="79">
        <v>0.27511433757321452</v>
      </c>
      <c r="DN135" s="79">
        <v>-0.13284450805424952</v>
      </c>
      <c r="DO135" s="79">
        <v>-0.27832292161674765</v>
      </c>
      <c r="DP135" s="79">
        <v>0.1659400695062771</v>
      </c>
      <c r="DQ135" s="79">
        <v>0.14697921471477171</v>
      </c>
      <c r="DR135" s="79">
        <v>-0.16362519764246644</v>
      </c>
      <c r="DS135" s="79">
        <v>3.2757518270204382E-3</v>
      </c>
      <c r="DT135" s="79">
        <v>0.14337016993611776</v>
      </c>
      <c r="DU135" s="79">
        <v>0.14235193439141974</v>
      </c>
      <c r="DV135" s="79">
        <v>4.0551745092201302E-2</v>
      </c>
      <c r="DW135" s="79">
        <v>1.7737199520862796E-2</v>
      </c>
      <c r="DX135" s="79">
        <v>1.5928241088654035E-2</v>
      </c>
      <c r="DY135" s="79">
        <v>-5.1193997817718016E-2</v>
      </c>
      <c r="DZ135" s="79">
        <v>-0.17881770400475344</v>
      </c>
      <c r="EA135" s="79">
        <v>0.13956730008461751</v>
      </c>
      <c r="EB135" s="79">
        <v>-2.1664267045729057E-2</v>
      </c>
      <c r="EC135" s="79">
        <v>-6.2768598376550952E-2</v>
      </c>
      <c r="ED135" s="79">
        <v>-7.2123657396205312E-2</v>
      </c>
      <c r="EE135" s="79">
        <v>6.9790977799779426E-3</v>
      </c>
      <c r="EF135" s="79">
        <v>-0.151333959720864</v>
      </c>
      <c r="EG135" s="79">
        <v>0.27253494845277371</v>
      </c>
      <c r="EH135" s="79">
        <v>5.7750711958768838E-2</v>
      </c>
      <c r="EI135" s="79">
        <v>-6.0383646906159105E-2</v>
      </c>
      <c r="EJ135" s="79">
        <v>0.16388510328102859</v>
      </c>
      <c r="EK135" s="79">
        <v>5.63632708951343E-2</v>
      </c>
      <c r="EL135" s="79">
        <v>-0.26415639924379297</v>
      </c>
      <c r="EM135" s="79">
        <v>-8.9693578119971834E-2</v>
      </c>
      <c r="EN135" s="79">
        <v>1.427626930340711E-2</v>
      </c>
      <c r="EO135" s="79">
        <v>-8.7085035979209708E-3</v>
      </c>
      <c r="EP135" s="79">
        <v>0.11336318544926564</v>
      </c>
      <c r="EQ135" s="79">
        <v>-0.11091877880164015</v>
      </c>
      <c r="ER135" s="79">
        <v>-0.12169708556852017</v>
      </c>
      <c r="ES135" s="79">
        <v>-0.12441259775891483</v>
      </c>
      <c r="ET135" s="79">
        <v>-0.13201275645205027</v>
      </c>
      <c r="EU135" s="79">
        <v>-0.22290416515571157</v>
      </c>
      <c r="EV135" s="79">
        <v>-0.22461931286313352</v>
      </c>
      <c r="EW135" s="79">
        <v>3.5429362494928077E-2</v>
      </c>
      <c r="EX135" s="79">
        <v>3.0190560453323249E-2</v>
      </c>
      <c r="EY135" s="79">
        <v>-0.10845600622778449</v>
      </c>
      <c r="EZ135" s="79">
        <v>-0.1135891937026199</v>
      </c>
      <c r="FA135" s="79">
        <v>2.2744891564516381E-2</v>
      </c>
      <c r="FB135" s="79">
        <v>1.0687592943036487E-2</v>
      </c>
      <c r="FC135" s="79">
        <v>-0.11334023714092641</v>
      </c>
      <c r="FD135" s="79">
        <v>-0.11544371782978922</v>
      </c>
      <c r="FE135" s="79">
        <v>-0.11510727431444104</v>
      </c>
      <c r="FF135" s="79">
        <v>-0.11810344932634921</v>
      </c>
      <c r="FG135" s="79">
        <v>-1.0625023807214379E-2</v>
      </c>
      <c r="FH135" s="79">
        <v>8.165029804607182E-3</v>
      </c>
      <c r="FI135" s="79">
        <v>-0.16529088648108756</v>
      </c>
      <c r="FJ135" s="79">
        <v>-0.1657290074728561</v>
      </c>
      <c r="FK135" s="79">
        <v>-9.0062302582886097E-2</v>
      </c>
      <c r="FL135" s="79">
        <v>3.3458053724440918E-2</v>
      </c>
      <c r="FM135" s="79">
        <v>-2.5002469587395076E-2</v>
      </c>
      <c r="FN135" s="79">
        <v>0.1164911251769172</v>
      </c>
      <c r="FO135" s="79">
        <v>6.4879995073808427E-2</v>
      </c>
      <c r="FP135" s="79">
        <v>5.2210370754523047E-2</v>
      </c>
      <c r="FQ135" s="79">
        <v>4.2273836527095585E-2</v>
      </c>
      <c r="FR135" s="79">
        <v>-7.072628367670647E-2</v>
      </c>
      <c r="FS135" s="79">
        <v>-5.4577829851428374E-2</v>
      </c>
      <c r="FT135" s="79">
        <v>-5.5780252399253445E-2</v>
      </c>
      <c r="FU135" s="75"/>
    </row>
    <row r="136" spans="1:177">
      <c r="A136" s="150"/>
      <c r="B136" s="76" t="s">
        <v>1011</v>
      </c>
      <c r="C136" s="79">
        <v>3.0003597111038024E-17</v>
      </c>
      <c r="D136" s="79">
        <v>2.5574429474230674E-8</v>
      </c>
      <c r="E136" s="79">
        <v>9.0987709669578001E-5</v>
      </c>
      <c r="F136" s="79">
        <v>0.62577840446853639</v>
      </c>
      <c r="G136" s="79">
        <v>0.11951079602430716</v>
      </c>
      <c r="H136" s="79">
        <v>4.6964060914801618E-2</v>
      </c>
      <c r="I136" s="79">
        <v>0.30287500160460745</v>
      </c>
      <c r="J136" s="79">
        <v>3.8311663143293693E-14</v>
      </c>
      <c r="K136" s="79">
        <v>0.2342832112315707</v>
      </c>
      <c r="L136" s="79">
        <v>1.6730767447500883E-27</v>
      </c>
      <c r="M136" s="79">
        <v>1.2093465178069831E-16</v>
      </c>
      <c r="N136" s="79">
        <v>0.80751061733227003</v>
      </c>
      <c r="O136" s="79">
        <v>0.52039302625337125</v>
      </c>
      <c r="P136" s="79">
        <v>0.92722368907675501</v>
      </c>
      <c r="Q136" s="79">
        <v>0.50838033013463946</v>
      </c>
      <c r="R136" s="79">
        <v>7.0742318454296113E-2</v>
      </c>
      <c r="S136" s="79">
        <v>4.6797128424508665E-2</v>
      </c>
      <c r="T136" s="79">
        <v>0.15159003935535881</v>
      </c>
      <c r="U136" s="79">
        <v>3.2612517696693332E-16</v>
      </c>
      <c r="V136" s="79">
        <v>6.4815542310142566E-19</v>
      </c>
      <c r="W136" s="79">
        <v>0.56138429787068167</v>
      </c>
      <c r="X136" s="79">
        <v>0.76673176842716939</v>
      </c>
      <c r="Y136" s="79">
        <v>9.3170914094847738E-3</v>
      </c>
      <c r="Z136" s="79">
        <v>8.5627700324853714E-2</v>
      </c>
      <c r="AA136" s="79">
        <v>1.0043778402404262E-5</v>
      </c>
      <c r="AB136" s="79">
        <v>1.4570881821007443E-3</v>
      </c>
      <c r="AC136" s="79">
        <v>1.5552397169245104E-3</v>
      </c>
      <c r="AD136" s="79">
        <v>5.6085838251314758E-4</v>
      </c>
      <c r="AE136" s="79">
        <v>3.931776667003704E-4</v>
      </c>
      <c r="AF136" s="79">
        <v>0.87716086856212083</v>
      </c>
      <c r="AG136" s="79">
        <v>4.1181462768622466E-2</v>
      </c>
      <c r="AH136" s="79">
        <v>0.50834522502966561</v>
      </c>
      <c r="AI136" s="79">
        <v>8.181692696933023E-4</v>
      </c>
      <c r="AJ136" s="79">
        <v>1.2980085851567442E-24</v>
      </c>
      <c r="AK136" s="79">
        <v>3.4633109360386515E-24</v>
      </c>
      <c r="AL136" s="79">
        <v>0.87814554781261633</v>
      </c>
      <c r="AM136" s="79">
        <v>0.10965884149005142</v>
      </c>
      <c r="AN136" s="79">
        <v>8.9646703153485566E-2</v>
      </c>
      <c r="AO136" s="79">
        <v>0.15489259248251402</v>
      </c>
      <c r="AP136" s="79">
        <v>1.8757411311211558E-7</v>
      </c>
      <c r="AQ136" s="79">
        <v>1.2635336298649042E-9</v>
      </c>
      <c r="AR136" s="79">
        <v>0.19933084802649492</v>
      </c>
      <c r="AS136" s="77"/>
      <c r="AT136" s="79">
        <v>1.1075852631881266E-73</v>
      </c>
      <c r="AU136" s="79">
        <v>8.0502185430398801E-14</v>
      </c>
      <c r="AV136" s="79">
        <v>4.8876922594048869E-22</v>
      </c>
      <c r="AW136" s="79">
        <v>4.3960671653998077E-24</v>
      </c>
      <c r="AX136" s="79">
        <v>4.8133201823040957E-8</v>
      </c>
      <c r="AY136" s="79">
        <v>0.4749615766673656</v>
      </c>
      <c r="AZ136" s="79">
        <v>0.45835516691459866</v>
      </c>
      <c r="BA136" s="79">
        <v>0.86241004560215728</v>
      </c>
      <c r="BB136" s="79">
        <v>7.5713437920696383E-6</v>
      </c>
      <c r="BC136" s="79">
        <v>2.5193135578071266E-9</v>
      </c>
      <c r="BD136" s="79">
        <v>2.4368944667219157E-7</v>
      </c>
      <c r="BE136" s="79">
        <v>1.8398086662805312E-2</v>
      </c>
      <c r="BF136" s="79">
        <v>1.2492964931711705E-4</v>
      </c>
      <c r="BG136" s="79">
        <v>0.47649325939535891</v>
      </c>
      <c r="BH136" s="79">
        <v>2.8237339236686869E-5</v>
      </c>
      <c r="BI136" s="79">
        <v>2.1512334648202165E-5</v>
      </c>
      <c r="BJ136" s="79">
        <v>0.14116177005064501</v>
      </c>
      <c r="BK136" s="79">
        <v>0.51069942786930989</v>
      </c>
      <c r="BL136" s="79">
        <v>3.636707014560786E-2</v>
      </c>
      <c r="BM136" s="79">
        <v>0.75313056857421268</v>
      </c>
      <c r="BN136" s="79">
        <v>6.1933821581940573E-4</v>
      </c>
      <c r="BO136" s="79">
        <v>0.35229935301614501</v>
      </c>
      <c r="BP136" s="79">
        <v>1.124634865827057E-2</v>
      </c>
      <c r="BQ136" s="79">
        <v>3.6166771051946574E-5</v>
      </c>
      <c r="BR136" s="79">
        <v>4.7028189267276158E-4</v>
      </c>
      <c r="BS136" s="79">
        <v>0.10628930988919699</v>
      </c>
      <c r="BT136" s="79">
        <v>3.5825320363856245E-2</v>
      </c>
      <c r="BU136" s="79">
        <v>2.1896456810700217E-2</v>
      </c>
      <c r="BV136" s="79">
        <v>0.53622564098237735</v>
      </c>
      <c r="BW136" s="79">
        <v>0.563888683881137</v>
      </c>
      <c r="BX136" s="79">
        <v>0.23561540894856203</v>
      </c>
      <c r="BY136" s="79">
        <v>0.96866575213729866</v>
      </c>
      <c r="BZ136" s="79">
        <v>0.8557105621584058</v>
      </c>
      <c r="CA136" s="79">
        <v>0.40498672897275934</v>
      </c>
      <c r="CB136" s="79">
        <v>0.97463391484540096</v>
      </c>
      <c r="CC136" s="79">
        <v>0.15253330607557095</v>
      </c>
      <c r="CD136" s="79">
        <v>0.19537132833771742</v>
      </c>
      <c r="CE136" s="79">
        <v>0.62970062285125705</v>
      </c>
      <c r="CF136" s="79">
        <v>0.21875644197329158</v>
      </c>
      <c r="CG136" s="79">
        <v>0.41973859067412256</v>
      </c>
      <c r="CH136" s="79">
        <v>8.8775493575690336E-3</v>
      </c>
      <c r="CI136" s="79">
        <v>3.0097511045337316E-4</v>
      </c>
      <c r="CJ136" s="79">
        <v>0.11324452283007193</v>
      </c>
      <c r="CK136" s="79">
        <v>0.99611177234720183</v>
      </c>
      <c r="CL136" s="79">
        <v>0.23815683037216484</v>
      </c>
      <c r="CM136" s="79">
        <v>4.8389459080576611E-3</v>
      </c>
      <c r="CN136" s="79">
        <v>5.9228348561553385E-3</v>
      </c>
      <c r="CO136" s="79">
        <v>0.21003331666324732</v>
      </c>
      <c r="CP136" s="79">
        <v>0.53582306813189784</v>
      </c>
      <c r="CQ136" s="79">
        <v>2.3055991123635353E-2</v>
      </c>
      <c r="CR136" s="79">
        <v>0.93162670416758964</v>
      </c>
      <c r="CS136" s="79">
        <v>1.1390467011825293E-3</v>
      </c>
      <c r="CT136" s="79">
        <v>0.88714774094140925</v>
      </c>
      <c r="CU136" s="79">
        <v>4.1110295273607787E-2</v>
      </c>
      <c r="CV136" s="79">
        <v>3.0236707895349623E-11</v>
      </c>
      <c r="CW136" s="79">
        <v>2.3861633470540691E-7</v>
      </c>
      <c r="CX136" s="79">
        <v>0.30658749354588999</v>
      </c>
      <c r="CY136" s="79">
        <v>0.90638208132002407</v>
      </c>
      <c r="CZ136" s="79">
        <v>0.27964166649367717</v>
      </c>
      <c r="DA136" s="79">
        <v>0.50400731303968305</v>
      </c>
      <c r="DB136" s="79">
        <v>3.4243943978616603E-2</v>
      </c>
      <c r="DC136" s="79">
        <v>3.8803981063867933E-2</v>
      </c>
      <c r="DD136" s="79">
        <v>8.1811636703596556E-4</v>
      </c>
      <c r="DE136" s="79">
        <v>1.3819103507445583E-2</v>
      </c>
      <c r="DF136" s="79">
        <v>0.72485600135352279</v>
      </c>
      <c r="DG136" s="79">
        <v>1.4058280233060551E-4</v>
      </c>
      <c r="DH136" s="79">
        <v>2.7939401340786066E-5</v>
      </c>
      <c r="DI136" s="79">
        <v>3.7084353558123174E-5</v>
      </c>
      <c r="DJ136" s="79">
        <v>0.74123965905435407</v>
      </c>
      <c r="DK136" s="79">
        <v>3.7908962853918952E-3</v>
      </c>
      <c r="DL136" s="79">
        <v>1.1821320905450391E-3</v>
      </c>
      <c r="DM136" s="79">
        <v>1.0203072800193709E-12</v>
      </c>
      <c r="DN136" s="79">
        <v>6.9847548660796534E-4</v>
      </c>
      <c r="DO136" s="79">
        <v>5.4216045150662723E-13</v>
      </c>
      <c r="DP136" s="79">
        <v>2.1814857569904315E-5</v>
      </c>
      <c r="DQ136" s="79">
        <v>1.7357277069910597E-4</v>
      </c>
      <c r="DR136" s="79">
        <v>2.846449830675515E-5</v>
      </c>
      <c r="DS136" s="79">
        <v>0.93367163778105366</v>
      </c>
      <c r="DT136" s="79">
        <v>2.5074842802040663E-4</v>
      </c>
      <c r="DU136" s="79">
        <v>2.7774262076571724E-4</v>
      </c>
      <c r="DV136" s="79">
        <v>0.30267690531343872</v>
      </c>
      <c r="DW136" s="79">
        <v>0.65222085635646165</v>
      </c>
      <c r="DX136" s="79">
        <v>0.68569094693144361</v>
      </c>
      <c r="DY136" s="79">
        <v>0.19307920247076693</v>
      </c>
      <c r="DZ136" s="79">
        <v>8.0008125457326511E-6</v>
      </c>
      <c r="EA136" s="79">
        <v>4.4247052007246538E-4</v>
      </c>
      <c r="EB136" s="79">
        <v>0.58789637931447536</v>
      </c>
      <c r="EC136" s="79">
        <v>0.11097140028107846</v>
      </c>
      <c r="ED136" s="79">
        <v>6.6956011392915613E-2</v>
      </c>
      <c r="EE136" s="79">
        <v>0.86242421048480522</v>
      </c>
      <c r="EF136" s="79">
        <v>1.1145688290598806E-4</v>
      </c>
      <c r="EG136" s="79">
        <v>1.6861090479804981E-12</v>
      </c>
      <c r="EH136" s="79">
        <v>0.14290342287813193</v>
      </c>
      <c r="EI136" s="79">
        <v>0.13250222679899845</v>
      </c>
      <c r="EJ136" s="79">
        <v>2.7631717630144399E-5</v>
      </c>
      <c r="EK136" s="79">
        <v>0.15277164251505448</v>
      </c>
      <c r="EL136" s="79">
        <v>8.3111346110087729E-12</v>
      </c>
      <c r="EM136" s="79">
        <v>2.2405559603040522E-2</v>
      </c>
      <c r="EN136" s="79">
        <v>0.71722578591312736</v>
      </c>
      <c r="EO136" s="79">
        <v>0.82489116312863697</v>
      </c>
      <c r="EP136" s="79">
        <v>3.8585056575360637E-3</v>
      </c>
      <c r="EQ136" s="79">
        <v>4.7014692082666979E-3</v>
      </c>
      <c r="ER136" s="79">
        <v>1.9127010287938388E-3</v>
      </c>
      <c r="ES136" s="79">
        <v>1.5074276338362064E-3</v>
      </c>
      <c r="ET136" s="79">
        <v>7.5506507331648111E-4</v>
      </c>
      <c r="EU136" s="79">
        <v>9.7183034991289843E-9</v>
      </c>
      <c r="EV136" s="79">
        <v>7.4318038561158793E-9</v>
      </c>
      <c r="EW136" s="79">
        <v>0.36789372817220534</v>
      </c>
      <c r="EX136" s="79">
        <v>0.44295234075468093</v>
      </c>
      <c r="EY136" s="79">
        <v>5.7156200817973209E-3</v>
      </c>
      <c r="EZ136" s="79">
        <v>3.7879408495170718E-3</v>
      </c>
      <c r="FA136" s="79">
        <v>0.5632996927819871</v>
      </c>
      <c r="FB136" s="79">
        <v>0.78597252590455224</v>
      </c>
      <c r="FC136" s="79">
        <v>3.865736852537661E-3</v>
      </c>
      <c r="FD136" s="79">
        <v>3.2516578398865824E-3</v>
      </c>
      <c r="FE136" s="79">
        <v>3.3435038467583564E-3</v>
      </c>
      <c r="FF136" s="79">
        <v>2.6024905488527708E-3</v>
      </c>
      <c r="FG136" s="79">
        <v>0.7871953594499651</v>
      </c>
      <c r="FH136" s="79">
        <v>0.8356585257849215</v>
      </c>
      <c r="FI136" s="79">
        <v>2.3513411180187111E-5</v>
      </c>
      <c r="FJ136" s="79">
        <v>2.2353877232580329E-5</v>
      </c>
      <c r="FK136" s="79">
        <v>2.1856836779036048E-2</v>
      </c>
      <c r="FL136" s="79">
        <v>0.39516016901571971</v>
      </c>
      <c r="FM136" s="79">
        <v>0.52521356304523925</v>
      </c>
      <c r="FN136" s="79">
        <v>2.9802167881067109E-3</v>
      </c>
      <c r="FO136" s="79">
        <v>9.8917336223653451E-2</v>
      </c>
      <c r="FP136" s="79">
        <v>0.18540002068487155</v>
      </c>
      <c r="FQ136" s="79">
        <v>0.28371148493769172</v>
      </c>
      <c r="FR136" s="79">
        <v>7.2878386520872598E-2</v>
      </c>
      <c r="FS136" s="79">
        <v>0.16523550270506526</v>
      </c>
      <c r="FT136" s="79">
        <v>0.15610428031491974</v>
      </c>
      <c r="FU136" s="75"/>
    </row>
    <row r="137" spans="1:177">
      <c r="A137" s="150"/>
      <c r="B137" s="76" t="s">
        <v>1010</v>
      </c>
      <c r="C137" s="78">
        <v>648</v>
      </c>
      <c r="D137" s="78">
        <v>648</v>
      </c>
      <c r="E137" s="78">
        <v>648</v>
      </c>
      <c r="F137" s="78">
        <v>648</v>
      </c>
      <c r="G137" s="78">
        <v>648</v>
      </c>
      <c r="H137" s="78">
        <v>648</v>
      </c>
      <c r="I137" s="78">
        <v>648</v>
      </c>
      <c r="J137" s="78">
        <v>648</v>
      </c>
      <c r="K137" s="78">
        <v>645</v>
      </c>
      <c r="L137" s="78">
        <v>648</v>
      </c>
      <c r="M137" s="78">
        <v>648</v>
      </c>
      <c r="N137" s="78">
        <v>648</v>
      </c>
      <c r="O137" s="78">
        <v>648</v>
      </c>
      <c r="P137" s="78">
        <v>648</v>
      </c>
      <c r="Q137" s="78">
        <v>648</v>
      </c>
      <c r="R137" s="78">
        <v>648</v>
      </c>
      <c r="S137" s="78">
        <v>648</v>
      </c>
      <c r="T137" s="78">
        <v>648</v>
      </c>
      <c r="U137" s="78">
        <v>648</v>
      </c>
      <c r="V137" s="78">
        <v>648</v>
      </c>
      <c r="W137" s="78">
        <v>648</v>
      </c>
      <c r="X137" s="78">
        <v>648</v>
      </c>
      <c r="Y137" s="78">
        <v>648</v>
      </c>
      <c r="Z137" s="78">
        <v>648</v>
      </c>
      <c r="AA137" s="78">
        <v>648</v>
      </c>
      <c r="AB137" s="78">
        <v>648</v>
      </c>
      <c r="AC137" s="78">
        <v>648</v>
      </c>
      <c r="AD137" s="78">
        <v>648</v>
      </c>
      <c r="AE137" s="78">
        <v>648</v>
      </c>
      <c r="AF137" s="78">
        <v>648</v>
      </c>
      <c r="AG137" s="78">
        <v>648</v>
      </c>
      <c r="AH137" s="78">
        <v>648</v>
      </c>
      <c r="AI137" s="78">
        <v>648</v>
      </c>
      <c r="AJ137" s="78">
        <v>648</v>
      </c>
      <c r="AK137" s="78">
        <v>648</v>
      </c>
      <c r="AL137" s="78">
        <v>648</v>
      </c>
      <c r="AM137" s="78">
        <v>648</v>
      </c>
      <c r="AN137" s="78">
        <v>648</v>
      </c>
      <c r="AO137" s="78">
        <v>648</v>
      </c>
      <c r="AP137" s="78">
        <v>648</v>
      </c>
      <c r="AQ137" s="78">
        <v>648</v>
      </c>
      <c r="AR137" s="78">
        <v>648</v>
      </c>
      <c r="AS137" s="78">
        <v>648</v>
      </c>
      <c r="AT137" s="78">
        <v>648</v>
      </c>
      <c r="AU137" s="78">
        <v>648</v>
      </c>
      <c r="AV137" s="78">
        <v>648</v>
      </c>
      <c r="AW137" s="78">
        <v>648</v>
      </c>
      <c r="AX137" s="78">
        <v>648</v>
      </c>
      <c r="AY137" s="78">
        <v>648</v>
      </c>
      <c r="AZ137" s="78">
        <v>648</v>
      </c>
      <c r="BA137" s="78">
        <v>648</v>
      </c>
      <c r="BB137" s="78">
        <v>648</v>
      </c>
      <c r="BC137" s="78">
        <v>648</v>
      </c>
      <c r="BD137" s="78">
        <v>648</v>
      </c>
      <c r="BE137" s="78">
        <v>648</v>
      </c>
      <c r="BF137" s="78">
        <v>648</v>
      </c>
      <c r="BG137" s="78">
        <v>648</v>
      </c>
      <c r="BH137" s="78">
        <v>648</v>
      </c>
      <c r="BI137" s="78">
        <v>648</v>
      </c>
      <c r="BJ137" s="78">
        <v>648</v>
      </c>
      <c r="BK137" s="78">
        <v>648</v>
      </c>
      <c r="BL137" s="78">
        <v>648</v>
      </c>
      <c r="BM137" s="78">
        <v>648</v>
      </c>
      <c r="BN137" s="78">
        <v>648</v>
      </c>
      <c r="BO137" s="78">
        <v>648</v>
      </c>
      <c r="BP137" s="78">
        <v>648</v>
      </c>
      <c r="BQ137" s="78">
        <v>648</v>
      </c>
      <c r="BR137" s="78">
        <v>648</v>
      </c>
      <c r="BS137" s="78">
        <v>648</v>
      </c>
      <c r="BT137" s="78">
        <v>648</v>
      </c>
      <c r="BU137" s="78">
        <v>648</v>
      </c>
      <c r="BV137" s="78">
        <v>648</v>
      </c>
      <c r="BW137" s="78">
        <v>648</v>
      </c>
      <c r="BX137" s="78">
        <v>648</v>
      </c>
      <c r="BY137" s="78">
        <v>648</v>
      </c>
      <c r="BZ137" s="78">
        <v>648</v>
      </c>
      <c r="CA137" s="78">
        <v>648</v>
      </c>
      <c r="CB137" s="78">
        <v>648</v>
      </c>
      <c r="CC137" s="78">
        <v>648</v>
      </c>
      <c r="CD137" s="78">
        <v>648</v>
      </c>
      <c r="CE137" s="78">
        <v>648</v>
      </c>
      <c r="CF137" s="78">
        <v>648</v>
      </c>
      <c r="CG137" s="78">
        <v>648</v>
      </c>
      <c r="CH137" s="78">
        <v>648</v>
      </c>
      <c r="CI137" s="78">
        <v>648</v>
      </c>
      <c r="CJ137" s="78">
        <v>648</v>
      </c>
      <c r="CK137" s="78">
        <v>648</v>
      </c>
      <c r="CL137" s="78">
        <v>648</v>
      </c>
      <c r="CM137" s="78">
        <v>648</v>
      </c>
      <c r="CN137" s="78">
        <v>648</v>
      </c>
      <c r="CO137" s="78">
        <v>648</v>
      </c>
      <c r="CP137" s="78">
        <v>648</v>
      </c>
      <c r="CQ137" s="78">
        <v>648</v>
      </c>
      <c r="CR137" s="78">
        <v>648</v>
      </c>
      <c r="CS137" s="78">
        <v>648</v>
      </c>
      <c r="CT137" s="78">
        <v>648</v>
      </c>
      <c r="CU137" s="78">
        <v>648</v>
      </c>
      <c r="CV137" s="78">
        <v>648</v>
      </c>
      <c r="CW137" s="78">
        <v>648</v>
      </c>
      <c r="CX137" s="78">
        <v>648</v>
      </c>
      <c r="CY137" s="78">
        <v>648</v>
      </c>
      <c r="CZ137" s="78">
        <v>648</v>
      </c>
      <c r="DA137" s="78">
        <v>648</v>
      </c>
      <c r="DB137" s="78">
        <v>648</v>
      </c>
      <c r="DC137" s="78">
        <v>648</v>
      </c>
      <c r="DD137" s="78">
        <v>648</v>
      </c>
      <c r="DE137" s="78">
        <v>648</v>
      </c>
      <c r="DF137" s="78">
        <v>648</v>
      </c>
      <c r="DG137" s="78">
        <v>648</v>
      </c>
      <c r="DH137" s="78">
        <v>648</v>
      </c>
      <c r="DI137" s="78">
        <v>648</v>
      </c>
      <c r="DJ137" s="78">
        <v>648</v>
      </c>
      <c r="DK137" s="78">
        <v>648</v>
      </c>
      <c r="DL137" s="78">
        <v>648</v>
      </c>
      <c r="DM137" s="78">
        <v>648</v>
      </c>
      <c r="DN137" s="78">
        <v>648</v>
      </c>
      <c r="DO137" s="78">
        <v>648</v>
      </c>
      <c r="DP137" s="78">
        <v>648</v>
      </c>
      <c r="DQ137" s="78">
        <v>648</v>
      </c>
      <c r="DR137" s="78">
        <v>648</v>
      </c>
      <c r="DS137" s="78">
        <v>648</v>
      </c>
      <c r="DT137" s="78">
        <v>648</v>
      </c>
      <c r="DU137" s="78">
        <v>648</v>
      </c>
      <c r="DV137" s="78">
        <v>648</v>
      </c>
      <c r="DW137" s="78">
        <v>648</v>
      </c>
      <c r="DX137" s="78">
        <v>648</v>
      </c>
      <c r="DY137" s="78">
        <v>648</v>
      </c>
      <c r="DZ137" s="78">
        <v>616</v>
      </c>
      <c r="EA137" s="78">
        <v>630</v>
      </c>
      <c r="EB137" s="78">
        <v>628</v>
      </c>
      <c r="EC137" s="78">
        <v>646</v>
      </c>
      <c r="ED137" s="78">
        <v>646</v>
      </c>
      <c r="EE137" s="78">
        <v>619</v>
      </c>
      <c r="EF137" s="78">
        <v>647</v>
      </c>
      <c r="EG137" s="78">
        <v>648</v>
      </c>
      <c r="EH137" s="78">
        <v>645</v>
      </c>
      <c r="EI137" s="78">
        <v>622</v>
      </c>
      <c r="EJ137" s="78">
        <v>648</v>
      </c>
      <c r="EK137" s="78">
        <v>645</v>
      </c>
      <c r="EL137" s="78">
        <v>648</v>
      </c>
      <c r="EM137" s="78">
        <v>648</v>
      </c>
      <c r="EN137" s="78">
        <v>646</v>
      </c>
      <c r="EO137" s="78">
        <v>648</v>
      </c>
      <c r="EP137" s="78">
        <v>648</v>
      </c>
      <c r="EQ137" s="78">
        <v>648</v>
      </c>
      <c r="ER137" s="78">
        <v>648</v>
      </c>
      <c r="ES137" s="78">
        <v>648</v>
      </c>
      <c r="ET137" s="78">
        <v>648</v>
      </c>
      <c r="EU137" s="78">
        <v>648</v>
      </c>
      <c r="EV137" s="78">
        <v>648</v>
      </c>
      <c r="EW137" s="78">
        <v>648</v>
      </c>
      <c r="EX137" s="78">
        <v>648</v>
      </c>
      <c r="EY137" s="78">
        <v>648</v>
      </c>
      <c r="EZ137" s="78">
        <v>648</v>
      </c>
      <c r="FA137" s="78">
        <v>648</v>
      </c>
      <c r="FB137" s="78">
        <v>648</v>
      </c>
      <c r="FC137" s="78">
        <v>648</v>
      </c>
      <c r="FD137" s="78">
        <v>648</v>
      </c>
      <c r="FE137" s="78">
        <v>648</v>
      </c>
      <c r="FF137" s="78">
        <v>648</v>
      </c>
      <c r="FG137" s="78">
        <v>648</v>
      </c>
      <c r="FH137" s="78">
        <v>648</v>
      </c>
      <c r="FI137" s="78">
        <v>648</v>
      </c>
      <c r="FJ137" s="78">
        <v>648</v>
      </c>
      <c r="FK137" s="78">
        <v>648</v>
      </c>
      <c r="FL137" s="78">
        <v>648</v>
      </c>
      <c r="FM137" s="78">
        <v>648</v>
      </c>
      <c r="FN137" s="78">
        <v>648</v>
      </c>
      <c r="FO137" s="78">
        <v>648</v>
      </c>
      <c r="FP137" s="78">
        <v>645</v>
      </c>
      <c r="FQ137" s="78">
        <v>645</v>
      </c>
      <c r="FR137" s="78">
        <v>644</v>
      </c>
      <c r="FS137" s="78">
        <v>648</v>
      </c>
      <c r="FT137" s="78">
        <v>648</v>
      </c>
      <c r="FU137" s="75"/>
    </row>
    <row r="138" spans="1:177">
      <c r="A138" s="150" t="s">
        <v>240</v>
      </c>
      <c r="B138" s="76" t="s">
        <v>1012</v>
      </c>
      <c r="C138" s="79">
        <v>0.35507160615285732</v>
      </c>
      <c r="D138" s="79">
        <v>-0.17499751049145673</v>
      </c>
      <c r="E138" s="79">
        <v>-0.24036476738297693</v>
      </c>
      <c r="F138" s="79">
        <v>-3.9574626809882767E-2</v>
      </c>
      <c r="G138" s="79">
        <v>2.0914975474139543E-3</v>
      </c>
      <c r="H138" s="79">
        <v>-0.24289464934259183</v>
      </c>
      <c r="I138" s="79">
        <v>-0.26300046283870981</v>
      </c>
      <c r="J138" s="79">
        <v>-0.12726010180643507</v>
      </c>
      <c r="K138" s="79">
        <v>4.4325859556930787E-3</v>
      </c>
      <c r="L138" s="79">
        <v>0.37570856369098377</v>
      </c>
      <c r="M138" s="79">
        <v>0.58137504201761825</v>
      </c>
      <c r="N138" s="79">
        <v>0.45559839251662804</v>
      </c>
      <c r="O138" s="79">
        <v>0.10201583340078431</v>
      </c>
      <c r="P138" s="79">
        <v>4.0790168006777205E-2</v>
      </c>
      <c r="Q138" s="79">
        <v>-0.10026459654104447</v>
      </c>
      <c r="R138" s="79">
        <v>-4.2878669666618227E-2</v>
      </c>
      <c r="S138" s="79">
        <v>-4.3901635422663211E-2</v>
      </c>
      <c r="T138" s="79">
        <v>3.7052916553751924E-2</v>
      </c>
      <c r="U138" s="79">
        <v>-0.27606643372908873</v>
      </c>
      <c r="V138" s="79">
        <v>-0.29709771835647403</v>
      </c>
      <c r="W138" s="79">
        <v>2.5551996340359359E-2</v>
      </c>
      <c r="X138" s="79">
        <v>-7.548458825714284E-2</v>
      </c>
      <c r="Y138" s="79">
        <v>-0.13355234067324531</v>
      </c>
      <c r="Z138" s="79">
        <v>-5.2895829027002298E-3</v>
      </c>
      <c r="AA138" s="79">
        <v>0.11551287073454947</v>
      </c>
      <c r="AB138" s="79">
        <v>9.4983200284992006E-2</v>
      </c>
      <c r="AC138" s="79">
        <v>-7.1605316132474478E-2</v>
      </c>
      <c r="AD138" s="79">
        <v>-9.6630231447310255E-2</v>
      </c>
      <c r="AE138" s="79">
        <v>-0.11676197472179059</v>
      </c>
      <c r="AF138" s="79">
        <v>-3.5451498289857719E-2</v>
      </c>
      <c r="AG138" s="79">
        <v>-8.3185745923524873E-2</v>
      </c>
      <c r="AH138" s="79">
        <v>-3.1247386305779116E-2</v>
      </c>
      <c r="AI138" s="79">
        <v>0.12823779143993735</v>
      </c>
      <c r="AJ138" s="79">
        <v>0.17268324512308533</v>
      </c>
      <c r="AK138" s="79">
        <v>0.22896898167336521</v>
      </c>
      <c r="AL138" s="79">
        <v>7.2468939238407123E-2</v>
      </c>
      <c r="AM138" s="79">
        <v>-0.13281568585799811</v>
      </c>
      <c r="AN138" s="79">
        <v>-0.11583633998862547</v>
      </c>
      <c r="AO138" s="79">
        <v>-4.9768591641019433E-2</v>
      </c>
      <c r="AP138" s="79">
        <v>-0.23668456888523598</v>
      </c>
      <c r="AQ138" s="79">
        <v>-0.22794062692674166</v>
      </c>
      <c r="AR138" s="79">
        <v>1.4783844007297459E-2</v>
      </c>
      <c r="AS138" s="79">
        <v>0.63243226224960281</v>
      </c>
      <c r="AT138" s="78">
        <v>1</v>
      </c>
      <c r="AU138" s="79">
        <v>0.55986575553672513</v>
      </c>
      <c r="AV138" s="79">
        <v>0.53240367978988279</v>
      </c>
      <c r="AW138" s="79">
        <v>0.6051716233411526</v>
      </c>
      <c r="AX138" s="79">
        <v>0.40823444466392855</v>
      </c>
      <c r="AY138" s="79">
        <v>-4.3273700471778261E-2</v>
      </c>
      <c r="AZ138" s="79">
        <v>-3.3132483069914398E-2</v>
      </c>
      <c r="BA138" s="79">
        <v>5.9874756307349321E-3</v>
      </c>
      <c r="BB138" s="79">
        <v>0.32287765525734879</v>
      </c>
      <c r="BC138" s="79">
        <v>0.27527352970405083</v>
      </c>
      <c r="BD138" s="79">
        <v>0.10711802944015743</v>
      </c>
      <c r="BE138" s="79">
        <v>-0.11555121662883459</v>
      </c>
      <c r="BF138" s="79">
        <v>-0.12270821876211421</v>
      </c>
      <c r="BG138" s="79">
        <v>3.9620603609540193E-2</v>
      </c>
      <c r="BH138" s="79">
        <v>-0.13174851507829222</v>
      </c>
      <c r="BI138" s="79">
        <v>-0.14100507020742237</v>
      </c>
      <c r="BJ138" s="79">
        <v>-6.9301072358135374E-2</v>
      </c>
      <c r="BK138" s="79">
        <v>-1.6546471091447561E-2</v>
      </c>
      <c r="BL138" s="79">
        <v>2.3045254110091212E-2</v>
      </c>
      <c r="BM138" s="79">
        <v>3.7849179301021593E-2</v>
      </c>
      <c r="BN138" s="79">
        <v>1.2379520295805427E-2</v>
      </c>
      <c r="BO138" s="79">
        <v>-2.6413760093546242E-3</v>
      </c>
      <c r="BP138" s="79">
        <v>-1.6395880478225492E-2</v>
      </c>
      <c r="BQ138" s="79">
        <v>-0.18116198309854381</v>
      </c>
      <c r="BR138" s="79">
        <v>-0.12750568729774159</v>
      </c>
      <c r="BS138" s="79">
        <v>0.11444140970962842</v>
      </c>
      <c r="BT138" s="79">
        <v>-5.4040015626491134E-2</v>
      </c>
      <c r="BU138" s="79">
        <v>-6.1450006865569486E-2</v>
      </c>
      <c r="BV138" s="79">
        <v>-2.2172118259666425E-2</v>
      </c>
      <c r="BW138" s="79">
        <v>9.6245399907775482E-3</v>
      </c>
      <c r="BX138" s="79">
        <v>6.0222416208491059E-3</v>
      </c>
      <c r="BY138" s="79">
        <v>-9.7893441371596952E-3</v>
      </c>
      <c r="BZ138" s="79">
        <v>-2.9221032727516208E-2</v>
      </c>
      <c r="CA138" s="79">
        <v>-5.0192801064169561E-2</v>
      </c>
      <c r="CB138" s="79">
        <v>2.1726613149340341E-2</v>
      </c>
      <c r="CC138" s="79">
        <v>-8.7738525116829915E-3</v>
      </c>
      <c r="CD138" s="79">
        <v>4.2437693550242281E-2</v>
      </c>
      <c r="CE138" s="79">
        <v>0.10741849737878345</v>
      </c>
      <c r="CF138" s="79">
        <v>-0.11865672821783789</v>
      </c>
      <c r="CG138" s="79">
        <v>-6.4815928094215797E-2</v>
      </c>
      <c r="CH138" s="79">
        <v>4.0062157859036059E-2</v>
      </c>
      <c r="CI138" s="79">
        <v>-0.17333719927083041</v>
      </c>
      <c r="CJ138" s="79">
        <v>-7.6579242588080298E-2</v>
      </c>
      <c r="CK138" s="79">
        <v>-1.3608513506675103E-4</v>
      </c>
      <c r="CL138" s="79">
        <v>-4.6835505330538936E-2</v>
      </c>
      <c r="CM138" s="79">
        <v>-1.6195893341260332E-2</v>
      </c>
      <c r="CN138" s="79">
        <v>3.367132075845946E-2</v>
      </c>
      <c r="CO138" s="79">
        <v>-9.2596400763802322E-2</v>
      </c>
      <c r="CP138" s="79">
        <v>-5.0319419497655574E-2</v>
      </c>
      <c r="CQ138" s="79">
        <v>3.7091612289508989E-2</v>
      </c>
      <c r="CR138" s="79">
        <v>-0.12726639482110613</v>
      </c>
      <c r="CS138" s="79">
        <v>-0.1327583282092587</v>
      </c>
      <c r="CT138" s="79">
        <v>0.12486481307880598</v>
      </c>
      <c r="CU138" s="79">
        <v>-0.14431563997580393</v>
      </c>
      <c r="CV138" s="79">
        <v>6.5553778509433738E-2</v>
      </c>
      <c r="CW138" s="79">
        <v>0.17498447162281003</v>
      </c>
      <c r="CX138" s="79">
        <v>-2.2039100317329908E-2</v>
      </c>
      <c r="CY138" s="79">
        <v>3.9352645329990216E-3</v>
      </c>
      <c r="CZ138" s="79">
        <v>3.1250438952844274E-2</v>
      </c>
      <c r="DA138" s="79">
        <v>-0.1034667179870558</v>
      </c>
      <c r="DB138" s="79">
        <v>-4.907879361702424E-2</v>
      </c>
      <c r="DC138" s="79">
        <v>2.6250120418246734E-2</v>
      </c>
      <c r="DD138" s="79">
        <v>-0.13647973348941192</v>
      </c>
      <c r="DE138" s="79">
        <v>-0.10337876960359181</v>
      </c>
      <c r="DF138" s="79">
        <v>1.2281161297918355E-2</v>
      </c>
      <c r="DG138" s="79">
        <v>-0.27205952005414674</v>
      </c>
      <c r="DH138" s="79">
        <v>3.9569002386197517E-2</v>
      </c>
      <c r="DI138" s="79">
        <v>0.2723010882443172</v>
      </c>
      <c r="DJ138" s="79">
        <v>-0.16718959349000592</v>
      </c>
      <c r="DK138" s="79">
        <v>-0.22863179508465506</v>
      </c>
      <c r="DL138" s="79">
        <v>-0.21908018255426703</v>
      </c>
      <c r="DM138" s="79">
        <v>0.21022701413034842</v>
      </c>
      <c r="DN138" s="79">
        <v>-0.16842893928329611</v>
      </c>
      <c r="DO138" s="79">
        <v>-0.21477039637601075</v>
      </c>
      <c r="DP138" s="79">
        <v>0.15680080206186192</v>
      </c>
      <c r="DQ138" s="79">
        <v>0.21693822425299431</v>
      </c>
      <c r="DR138" s="79">
        <v>-0.15262492801797528</v>
      </c>
      <c r="DS138" s="79">
        <v>5.605383259138258E-3</v>
      </c>
      <c r="DT138" s="79">
        <v>0.19209024380127235</v>
      </c>
      <c r="DU138" s="79">
        <v>0.19036289171025314</v>
      </c>
      <c r="DV138" s="79">
        <v>-0.17253765449316524</v>
      </c>
      <c r="DW138" s="79">
        <v>9.0461200774992027E-3</v>
      </c>
      <c r="DX138" s="79">
        <v>1.6476554912315849E-2</v>
      </c>
      <c r="DY138" s="79">
        <v>-1.2635123361171251E-2</v>
      </c>
      <c r="DZ138" s="79">
        <v>-0.15608470135760638</v>
      </c>
      <c r="EA138" s="79">
        <v>0.17244209199908628</v>
      </c>
      <c r="EB138" s="79">
        <v>5.3687640437714172E-2</v>
      </c>
      <c r="EC138" s="79">
        <v>0.36830619966502876</v>
      </c>
      <c r="ED138" s="79">
        <v>-6.1802751082355896E-2</v>
      </c>
      <c r="EE138" s="79">
        <v>1.3527454725563435E-2</v>
      </c>
      <c r="EF138" s="79">
        <v>-0.14714058382178968</v>
      </c>
      <c r="EG138" s="79">
        <v>0.11396533904922755</v>
      </c>
      <c r="EH138" s="79">
        <v>3.1077764721775217E-2</v>
      </c>
      <c r="EI138" s="79">
        <v>-6.3813560241736136E-2</v>
      </c>
      <c r="EJ138" s="79">
        <v>6.3146621088439034E-2</v>
      </c>
      <c r="EK138" s="79">
        <v>4.3366314906136599E-2</v>
      </c>
      <c r="EL138" s="79">
        <v>-0.26456516986913903</v>
      </c>
      <c r="EM138" s="79">
        <v>-5.1189272920226708E-2</v>
      </c>
      <c r="EN138" s="79">
        <v>6.9583367099455201E-2</v>
      </c>
      <c r="EO138" s="79">
        <v>1.288597380676872E-2</v>
      </c>
      <c r="EP138" s="79">
        <v>-3.0146423417159184E-2</v>
      </c>
      <c r="EQ138" s="79">
        <v>-9.6710774240379493E-2</v>
      </c>
      <c r="ER138" s="79">
        <v>-9.968138494384414E-2</v>
      </c>
      <c r="ES138" s="79">
        <v>-9.8730202025768724E-2</v>
      </c>
      <c r="ET138" s="79">
        <v>-0.10074766214642344</v>
      </c>
      <c r="EU138" s="79">
        <v>-3.0057295747580509E-2</v>
      </c>
      <c r="EV138" s="79">
        <v>-9.5032675001888271E-3</v>
      </c>
      <c r="EW138" s="79">
        <v>-4.0131217571876064E-2</v>
      </c>
      <c r="EX138" s="79">
        <v>-4.1962754798363394E-2</v>
      </c>
      <c r="EY138" s="79">
        <v>-8.2288909035784563E-2</v>
      </c>
      <c r="EZ138" s="79">
        <v>-9.1820846828897074E-2</v>
      </c>
      <c r="FA138" s="79">
        <v>9.6078394059483374E-3</v>
      </c>
      <c r="FB138" s="79">
        <v>-3.4837174432818287E-2</v>
      </c>
      <c r="FC138" s="79">
        <v>-9.1177439036117122E-2</v>
      </c>
      <c r="FD138" s="79">
        <v>-9.3004332983034815E-2</v>
      </c>
      <c r="FE138" s="79">
        <v>-9.008313562645888E-2</v>
      </c>
      <c r="FF138" s="79">
        <v>-9.2191358337497989E-2</v>
      </c>
      <c r="FG138" s="79">
        <v>-5.9113602314911029E-2</v>
      </c>
      <c r="FH138" s="79">
        <v>-4.8665203264490933E-2</v>
      </c>
      <c r="FI138" s="79">
        <v>-0.1046514111084427</v>
      </c>
      <c r="FJ138" s="79">
        <v>-0.10751673153560933</v>
      </c>
      <c r="FK138" s="79">
        <v>-6.7195169969922225E-2</v>
      </c>
      <c r="FL138" s="79">
        <v>2.594952164719114E-3</v>
      </c>
      <c r="FM138" s="79">
        <v>-2.917935757306531E-2</v>
      </c>
      <c r="FN138" s="79">
        <v>4.9086797347432827E-2</v>
      </c>
      <c r="FO138" s="79">
        <v>3.2402182268001845E-2</v>
      </c>
      <c r="FP138" s="79">
        <v>4.2086795948531444E-2</v>
      </c>
      <c r="FQ138" s="79">
        <v>5.8182776409024618E-2</v>
      </c>
      <c r="FR138" s="79">
        <v>-1.132685396518612E-2</v>
      </c>
      <c r="FS138" s="79">
        <v>-8.3759367560306094E-2</v>
      </c>
      <c r="FT138" s="79">
        <v>-8.4554115479511305E-2</v>
      </c>
      <c r="FU138" s="75"/>
    </row>
    <row r="139" spans="1:177">
      <c r="A139" s="150"/>
      <c r="B139" s="76" t="s">
        <v>1011</v>
      </c>
      <c r="C139" s="79">
        <v>1.0910152691621754E-20</v>
      </c>
      <c r="D139" s="79">
        <v>7.4388470475997424E-6</v>
      </c>
      <c r="E139" s="79">
        <v>5.7197651990355129E-10</v>
      </c>
      <c r="F139" s="79">
        <v>0.31448553375370158</v>
      </c>
      <c r="G139" s="79">
        <v>0.95762187478140781</v>
      </c>
      <c r="H139" s="79">
        <v>3.7231497405971677E-10</v>
      </c>
      <c r="I139" s="79">
        <v>1.0312147643132562E-11</v>
      </c>
      <c r="J139" s="79">
        <v>1.1684687931509717E-3</v>
      </c>
      <c r="K139" s="79">
        <v>0.91054121061019766</v>
      </c>
      <c r="L139" s="79">
        <v>3.7323420829232415E-23</v>
      </c>
      <c r="M139" s="79">
        <v>7.3905289495338597E-60</v>
      </c>
      <c r="N139" s="79">
        <v>1.5846870754833892E-34</v>
      </c>
      <c r="O139" s="79">
        <v>9.358623848500074E-3</v>
      </c>
      <c r="P139" s="79">
        <v>0.29984076958701322</v>
      </c>
      <c r="Q139" s="79">
        <v>1.0654518028179504E-2</v>
      </c>
      <c r="R139" s="79">
        <v>0.27575427922427453</v>
      </c>
      <c r="S139" s="79">
        <v>0.2644505709673427</v>
      </c>
      <c r="T139" s="79">
        <v>0.34633827780099502</v>
      </c>
      <c r="U139" s="79">
        <v>8.4648986369564725E-13</v>
      </c>
      <c r="V139" s="79">
        <v>1.1332862799281609E-14</v>
      </c>
      <c r="W139" s="79">
        <v>0.5161458975094293</v>
      </c>
      <c r="X139" s="79">
        <v>5.4787873079123584E-2</v>
      </c>
      <c r="Y139" s="79">
        <v>6.5344129008206313E-4</v>
      </c>
      <c r="Z139" s="79">
        <v>0.89309279382703477</v>
      </c>
      <c r="AA139" s="79">
        <v>3.2330662590983562E-3</v>
      </c>
      <c r="AB139" s="79">
        <v>1.5576952662683633E-2</v>
      </c>
      <c r="AC139" s="79">
        <v>6.8516723687246539E-2</v>
      </c>
      <c r="AD139" s="79">
        <v>1.386215261723696E-2</v>
      </c>
      <c r="AE139" s="79">
        <v>2.9134652562538455E-3</v>
      </c>
      <c r="AF139" s="79">
        <v>0.36759434525604828</v>
      </c>
      <c r="AG139" s="79">
        <v>3.4247507029656996E-2</v>
      </c>
      <c r="AH139" s="79">
        <v>0.4271449269391755</v>
      </c>
      <c r="AI139" s="79">
        <v>1.0693479754481801E-3</v>
      </c>
      <c r="AJ139" s="79">
        <v>9.8444992412544305E-6</v>
      </c>
      <c r="AK139" s="79">
        <v>3.7276546179103713E-9</v>
      </c>
      <c r="AL139" s="79">
        <v>6.5238409999707744E-2</v>
      </c>
      <c r="AM139" s="79">
        <v>7.0036881272507033E-4</v>
      </c>
      <c r="AN139" s="79">
        <v>3.1473789894217621E-3</v>
      </c>
      <c r="AO139" s="79">
        <v>0.20578544721600955</v>
      </c>
      <c r="AP139" s="79">
        <v>1.0589812355950264E-9</v>
      </c>
      <c r="AQ139" s="79">
        <v>4.3936884420303558E-9</v>
      </c>
      <c r="AR139" s="79">
        <v>0.70719261169985659</v>
      </c>
      <c r="AS139" s="79">
        <v>1.1075852631881266E-73</v>
      </c>
      <c r="AT139" s="77"/>
      <c r="AU139" s="79">
        <v>9.8241734857303512E-55</v>
      </c>
      <c r="AV139" s="79">
        <v>1.0295232017898334E-48</v>
      </c>
      <c r="AW139" s="79">
        <v>5.4570843242978142E-66</v>
      </c>
      <c r="AX139" s="79">
        <v>2.0361856279606683E-27</v>
      </c>
      <c r="AY139" s="79">
        <v>0.27135083913459423</v>
      </c>
      <c r="AZ139" s="79">
        <v>0.39977781794181166</v>
      </c>
      <c r="BA139" s="79">
        <v>0.87908965909280401</v>
      </c>
      <c r="BB139" s="79">
        <v>3.4544817250344066E-17</v>
      </c>
      <c r="BC139" s="79">
        <v>9.8898878524560781E-13</v>
      </c>
      <c r="BD139" s="79">
        <v>6.3455085375997968E-3</v>
      </c>
      <c r="BE139" s="79">
        <v>3.2227987617236649E-3</v>
      </c>
      <c r="BF139" s="79">
        <v>1.7513725742538389E-3</v>
      </c>
      <c r="BG139" s="79">
        <v>0.31392321134022583</v>
      </c>
      <c r="BH139" s="79">
        <v>7.7391377313694334E-4</v>
      </c>
      <c r="BI139" s="79">
        <v>3.1763427819217753E-4</v>
      </c>
      <c r="BJ139" s="79">
        <v>7.7928984951014496E-2</v>
      </c>
      <c r="BK139" s="79">
        <v>0.67417870354408449</v>
      </c>
      <c r="BL139" s="79">
        <v>0.55815676188743912</v>
      </c>
      <c r="BM139" s="79">
        <v>0.33606603314133232</v>
      </c>
      <c r="BN139" s="79">
        <v>0.75311492058269869</v>
      </c>
      <c r="BO139" s="79">
        <v>0.94649512496865862</v>
      </c>
      <c r="BP139" s="79">
        <v>0.67697601922336548</v>
      </c>
      <c r="BQ139" s="79">
        <v>3.4641854910703099E-6</v>
      </c>
      <c r="BR139" s="79">
        <v>1.1428038491098056E-3</v>
      </c>
      <c r="BS139" s="79">
        <v>3.5322604574924391E-3</v>
      </c>
      <c r="BT139" s="79">
        <v>0.16944716384924591</v>
      </c>
      <c r="BU139" s="79">
        <v>0.11811877410375264</v>
      </c>
      <c r="BV139" s="79">
        <v>0.57316966872338004</v>
      </c>
      <c r="BW139" s="79">
        <v>0.80681771895350174</v>
      </c>
      <c r="BX139" s="79">
        <v>0.87839303217875375</v>
      </c>
      <c r="BY139" s="79">
        <v>0.80357672057036256</v>
      </c>
      <c r="BZ139" s="79">
        <v>0.45774298686200721</v>
      </c>
      <c r="CA139" s="79">
        <v>0.2019422239541584</v>
      </c>
      <c r="CB139" s="79">
        <v>0.58090271091625789</v>
      </c>
      <c r="CC139" s="79">
        <v>0.82359863194434868</v>
      </c>
      <c r="CD139" s="79">
        <v>0.2807270339759832</v>
      </c>
      <c r="CE139" s="79">
        <v>6.1988641595225515E-3</v>
      </c>
      <c r="CF139" s="79">
        <v>2.4832937285930441E-3</v>
      </c>
      <c r="CG139" s="79">
        <v>9.925169092382756E-2</v>
      </c>
      <c r="CH139" s="79">
        <v>0.30855637306457417</v>
      </c>
      <c r="CI139" s="79">
        <v>9.0984692768977297E-6</v>
      </c>
      <c r="CJ139" s="79">
        <v>5.1356663475669494E-2</v>
      </c>
      <c r="CK139" s="79">
        <v>0.99724134065041181</v>
      </c>
      <c r="CL139" s="79">
        <v>0.23381503113325586</v>
      </c>
      <c r="CM139" s="79">
        <v>0.68069778384760182</v>
      </c>
      <c r="CN139" s="79">
        <v>0.39215286216932232</v>
      </c>
      <c r="CO139" s="79">
        <v>1.8391737488920156E-2</v>
      </c>
      <c r="CP139" s="79">
        <v>0.20080527551411265</v>
      </c>
      <c r="CQ139" s="79">
        <v>0.34583451535310161</v>
      </c>
      <c r="CR139" s="79">
        <v>1.1678045602605308E-3</v>
      </c>
      <c r="CS139" s="79">
        <v>7.0415079334717719E-4</v>
      </c>
      <c r="CT139" s="79">
        <v>1.4481660299207068E-3</v>
      </c>
      <c r="CU139" s="79">
        <v>2.2789985820086844E-4</v>
      </c>
      <c r="CV139" s="79">
        <v>9.5455042239333418E-2</v>
      </c>
      <c r="CW139" s="79">
        <v>7.4506760342328525E-6</v>
      </c>
      <c r="CX139" s="79">
        <v>0.57547347694115591</v>
      </c>
      <c r="CY139" s="79">
        <v>0.92035825357647494</v>
      </c>
      <c r="CZ139" s="79">
        <v>0.42709974733976264</v>
      </c>
      <c r="DA139" s="79">
        <v>8.3933039292371156E-3</v>
      </c>
      <c r="DB139" s="79">
        <v>0.21214755803422636</v>
      </c>
      <c r="DC139" s="79">
        <v>0.50474417364420399</v>
      </c>
      <c r="DD139" s="79">
        <v>4.9432435153597414E-4</v>
      </c>
      <c r="DE139" s="79">
        <v>8.4491848672202316E-3</v>
      </c>
      <c r="DF139" s="79">
        <v>0.75501354604680171</v>
      </c>
      <c r="DG139" s="79">
        <v>1.8486028371467071E-12</v>
      </c>
      <c r="DH139" s="79">
        <v>0.31455436898542055</v>
      </c>
      <c r="DI139" s="79">
        <v>1.7642109218846778E-12</v>
      </c>
      <c r="DJ139" s="79">
        <v>1.88681098194699E-5</v>
      </c>
      <c r="DK139" s="79">
        <v>3.9344346010847939E-9</v>
      </c>
      <c r="DL139" s="79">
        <v>1.7536854242500699E-8</v>
      </c>
      <c r="DM139" s="79">
        <v>6.6030058987397148E-8</v>
      </c>
      <c r="DN139" s="79">
        <v>1.632170107426961E-5</v>
      </c>
      <c r="DO139" s="79">
        <v>3.3676789896123198E-8</v>
      </c>
      <c r="DP139" s="79">
        <v>6.1076678567472228E-5</v>
      </c>
      <c r="DQ139" s="79">
        <v>2.4295378684871184E-8</v>
      </c>
      <c r="DR139" s="79">
        <v>9.5966595561262168E-5</v>
      </c>
      <c r="DS139" s="79">
        <v>0.88675190968120099</v>
      </c>
      <c r="DT139" s="79">
        <v>8.3789722320507551E-7</v>
      </c>
      <c r="DU139" s="79">
        <v>1.0544449865421415E-6</v>
      </c>
      <c r="DV139" s="79">
        <v>1.0018346299416045E-5</v>
      </c>
      <c r="DW139" s="79">
        <v>0.81821864680512713</v>
      </c>
      <c r="DX139" s="79">
        <v>0.67547688479891799</v>
      </c>
      <c r="DY139" s="79">
        <v>0.74818799655803003</v>
      </c>
      <c r="DZ139" s="79">
        <v>1.0027818123641244E-4</v>
      </c>
      <c r="EA139" s="79">
        <v>1.3470975520987809E-5</v>
      </c>
      <c r="EB139" s="79">
        <v>0.17904632490799655</v>
      </c>
      <c r="EC139" s="79">
        <v>3.4760582114499814E-22</v>
      </c>
      <c r="ED139" s="79">
        <v>0.11658512581875004</v>
      </c>
      <c r="EE139" s="79">
        <v>0.73695061100572301</v>
      </c>
      <c r="EF139" s="79">
        <v>1.7270516234280258E-4</v>
      </c>
      <c r="EG139" s="79">
        <v>3.6730900017742703E-3</v>
      </c>
      <c r="EH139" s="79">
        <v>0.43073373688016869</v>
      </c>
      <c r="EI139" s="79">
        <v>0.11185170764100143</v>
      </c>
      <c r="EJ139" s="79">
        <v>0.10828489675255501</v>
      </c>
      <c r="EK139" s="79">
        <v>0.27144155459727026</v>
      </c>
      <c r="EL139" s="79">
        <v>7.6987512995207987E-12</v>
      </c>
      <c r="EM139" s="79">
        <v>0.19312034867889816</v>
      </c>
      <c r="EN139" s="79">
        <v>7.7180498022225721E-2</v>
      </c>
      <c r="EO139" s="79">
        <v>0.74336263583094175</v>
      </c>
      <c r="EP139" s="79">
        <v>0.44361969618430486</v>
      </c>
      <c r="EQ139" s="79">
        <v>1.3782735633699236E-2</v>
      </c>
      <c r="ER139" s="79">
        <v>1.1120138367293869E-2</v>
      </c>
      <c r="ES139" s="79">
        <v>1.1918295785461431E-2</v>
      </c>
      <c r="ET139" s="79">
        <v>1.0282034854555916E-2</v>
      </c>
      <c r="EU139" s="79">
        <v>0.44496905877753257</v>
      </c>
      <c r="EV139" s="79">
        <v>0.80920475304375383</v>
      </c>
      <c r="EW139" s="79">
        <v>0.30772249878360336</v>
      </c>
      <c r="EX139" s="79">
        <v>0.28615033715769034</v>
      </c>
      <c r="EY139" s="79">
        <v>3.6238424509333025E-2</v>
      </c>
      <c r="EZ139" s="79">
        <v>1.9397382494965927E-2</v>
      </c>
      <c r="FA139" s="79">
        <v>0.80714633435074745</v>
      </c>
      <c r="FB139" s="79">
        <v>0.37595912844038515</v>
      </c>
      <c r="FC139" s="79">
        <v>2.026772555974065E-2</v>
      </c>
      <c r="FD139" s="79">
        <v>1.7881284224868364E-2</v>
      </c>
      <c r="FE139" s="79">
        <v>2.1826185013953114E-2</v>
      </c>
      <c r="FF139" s="79">
        <v>1.8911119087840014E-2</v>
      </c>
      <c r="FG139" s="79">
        <v>0.13278850263911823</v>
      </c>
      <c r="FH139" s="79">
        <v>0.21602950411634925</v>
      </c>
      <c r="FI139" s="79">
        <v>7.6720682507758209E-3</v>
      </c>
      <c r="FJ139" s="79">
        <v>6.1515852478621052E-3</v>
      </c>
      <c r="FK139" s="79">
        <v>8.7425146711800461E-2</v>
      </c>
      <c r="FL139" s="79">
        <v>0.9474341360847961</v>
      </c>
      <c r="FM139" s="79">
        <v>0.45838490170427648</v>
      </c>
      <c r="FN139" s="79">
        <v>0.21207293447158482</v>
      </c>
      <c r="FO139" s="79">
        <v>0.41025292479371667</v>
      </c>
      <c r="FP139" s="79">
        <v>0.28584917937890364</v>
      </c>
      <c r="FQ139" s="79">
        <v>0.13993218659025017</v>
      </c>
      <c r="FR139" s="79">
        <v>0.77419340170506024</v>
      </c>
      <c r="FS139" s="79">
        <v>3.3023627819660298E-2</v>
      </c>
      <c r="FT139" s="79">
        <v>3.1389810581435071E-2</v>
      </c>
      <c r="FU139" s="75"/>
    </row>
    <row r="140" spans="1:177">
      <c r="A140" s="150"/>
      <c r="B140" s="76" t="s">
        <v>1010</v>
      </c>
      <c r="C140" s="78">
        <v>648</v>
      </c>
      <c r="D140" s="78">
        <v>648</v>
      </c>
      <c r="E140" s="78">
        <v>648</v>
      </c>
      <c r="F140" s="78">
        <v>648</v>
      </c>
      <c r="G140" s="78">
        <v>648</v>
      </c>
      <c r="H140" s="78">
        <v>648</v>
      </c>
      <c r="I140" s="78">
        <v>648</v>
      </c>
      <c r="J140" s="78">
        <v>648</v>
      </c>
      <c r="K140" s="78">
        <v>645</v>
      </c>
      <c r="L140" s="78">
        <v>648</v>
      </c>
      <c r="M140" s="78">
        <v>648</v>
      </c>
      <c r="N140" s="78">
        <v>648</v>
      </c>
      <c r="O140" s="78">
        <v>648</v>
      </c>
      <c r="P140" s="78">
        <v>648</v>
      </c>
      <c r="Q140" s="78">
        <v>648</v>
      </c>
      <c r="R140" s="78">
        <v>648</v>
      </c>
      <c r="S140" s="78">
        <v>648</v>
      </c>
      <c r="T140" s="78">
        <v>648</v>
      </c>
      <c r="U140" s="78">
        <v>648</v>
      </c>
      <c r="V140" s="78">
        <v>648</v>
      </c>
      <c r="W140" s="78">
        <v>648</v>
      </c>
      <c r="X140" s="78">
        <v>648</v>
      </c>
      <c r="Y140" s="78">
        <v>648</v>
      </c>
      <c r="Z140" s="78">
        <v>648</v>
      </c>
      <c r="AA140" s="78">
        <v>648</v>
      </c>
      <c r="AB140" s="78">
        <v>648</v>
      </c>
      <c r="AC140" s="78">
        <v>648</v>
      </c>
      <c r="AD140" s="78">
        <v>648</v>
      </c>
      <c r="AE140" s="78">
        <v>648</v>
      </c>
      <c r="AF140" s="78">
        <v>648</v>
      </c>
      <c r="AG140" s="78">
        <v>648</v>
      </c>
      <c r="AH140" s="78">
        <v>648</v>
      </c>
      <c r="AI140" s="78">
        <v>648</v>
      </c>
      <c r="AJ140" s="78">
        <v>648</v>
      </c>
      <c r="AK140" s="78">
        <v>648</v>
      </c>
      <c r="AL140" s="78">
        <v>648</v>
      </c>
      <c r="AM140" s="78">
        <v>648</v>
      </c>
      <c r="AN140" s="78">
        <v>648</v>
      </c>
      <c r="AO140" s="78">
        <v>648</v>
      </c>
      <c r="AP140" s="78">
        <v>648</v>
      </c>
      <c r="AQ140" s="78">
        <v>648</v>
      </c>
      <c r="AR140" s="78">
        <v>648</v>
      </c>
      <c r="AS140" s="78">
        <v>648</v>
      </c>
      <c r="AT140" s="78">
        <v>648</v>
      </c>
      <c r="AU140" s="78">
        <v>648</v>
      </c>
      <c r="AV140" s="78">
        <v>648</v>
      </c>
      <c r="AW140" s="78">
        <v>648</v>
      </c>
      <c r="AX140" s="78">
        <v>648</v>
      </c>
      <c r="AY140" s="78">
        <v>648</v>
      </c>
      <c r="AZ140" s="78">
        <v>648</v>
      </c>
      <c r="BA140" s="78">
        <v>648</v>
      </c>
      <c r="BB140" s="78">
        <v>648</v>
      </c>
      <c r="BC140" s="78">
        <v>648</v>
      </c>
      <c r="BD140" s="78">
        <v>648</v>
      </c>
      <c r="BE140" s="78">
        <v>648</v>
      </c>
      <c r="BF140" s="78">
        <v>648</v>
      </c>
      <c r="BG140" s="78">
        <v>648</v>
      </c>
      <c r="BH140" s="78">
        <v>648</v>
      </c>
      <c r="BI140" s="78">
        <v>648</v>
      </c>
      <c r="BJ140" s="78">
        <v>648</v>
      </c>
      <c r="BK140" s="78">
        <v>648</v>
      </c>
      <c r="BL140" s="78">
        <v>648</v>
      </c>
      <c r="BM140" s="78">
        <v>648</v>
      </c>
      <c r="BN140" s="78">
        <v>648</v>
      </c>
      <c r="BO140" s="78">
        <v>648</v>
      </c>
      <c r="BP140" s="78">
        <v>648</v>
      </c>
      <c r="BQ140" s="78">
        <v>648</v>
      </c>
      <c r="BR140" s="78">
        <v>648</v>
      </c>
      <c r="BS140" s="78">
        <v>648</v>
      </c>
      <c r="BT140" s="78">
        <v>648</v>
      </c>
      <c r="BU140" s="78">
        <v>648</v>
      </c>
      <c r="BV140" s="78">
        <v>648</v>
      </c>
      <c r="BW140" s="78">
        <v>648</v>
      </c>
      <c r="BX140" s="78">
        <v>648</v>
      </c>
      <c r="BY140" s="78">
        <v>648</v>
      </c>
      <c r="BZ140" s="78">
        <v>648</v>
      </c>
      <c r="CA140" s="78">
        <v>648</v>
      </c>
      <c r="CB140" s="78">
        <v>648</v>
      </c>
      <c r="CC140" s="78">
        <v>648</v>
      </c>
      <c r="CD140" s="78">
        <v>648</v>
      </c>
      <c r="CE140" s="78">
        <v>648</v>
      </c>
      <c r="CF140" s="78">
        <v>648</v>
      </c>
      <c r="CG140" s="78">
        <v>648</v>
      </c>
      <c r="CH140" s="78">
        <v>648</v>
      </c>
      <c r="CI140" s="78">
        <v>648</v>
      </c>
      <c r="CJ140" s="78">
        <v>648</v>
      </c>
      <c r="CK140" s="78">
        <v>648</v>
      </c>
      <c r="CL140" s="78">
        <v>648</v>
      </c>
      <c r="CM140" s="78">
        <v>648</v>
      </c>
      <c r="CN140" s="78">
        <v>648</v>
      </c>
      <c r="CO140" s="78">
        <v>648</v>
      </c>
      <c r="CP140" s="78">
        <v>648</v>
      </c>
      <c r="CQ140" s="78">
        <v>648</v>
      </c>
      <c r="CR140" s="78">
        <v>648</v>
      </c>
      <c r="CS140" s="78">
        <v>648</v>
      </c>
      <c r="CT140" s="78">
        <v>648</v>
      </c>
      <c r="CU140" s="78">
        <v>648</v>
      </c>
      <c r="CV140" s="78">
        <v>648</v>
      </c>
      <c r="CW140" s="78">
        <v>648</v>
      </c>
      <c r="CX140" s="78">
        <v>648</v>
      </c>
      <c r="CY140" s="78">
        <v>648</v>
      </c>
      <c r="CZ140" s="78">
        <v>648</v>
      </c>
      <c r="DA140" s="78">
        <v>648</v>
      </c>
      <c r="DB140" s="78">
        <v>648</v>
      </c>
      <c r="DC140" s="78">
        <v>648</v>
      </c>
      <c r="DD140" s="78">
        <v>648</v>
      </c>
      <c r="DE140" s="78">
        <v>648</v>
      </c>
      <c r="DF140" s="78">
        <v>648</v>
      </c>
      <c r="DG140" s="78">
        <v>648</v>
      </c>
      <c r="DH140" s="78">
        <v>648</v>
      </c>
      <c r="DI140" s="78">
        <v>648</v>
      </c>
      <c r="DJ140" s="78">
        <v>648</v>
      </c>
      <c r="DK140" s="78">
        <v>648</v>
      </c>
      <c r="DL140" s="78">
        <v>648</v>
      </c>
      <c r="DM140" s="78">
        <v>648</v>
      </c>
      <c r="DN140" s="78">
        <v>648</v>
      </c>
      <c r="DO140" s="78">
        <v>648</v>
      </c>
      <c r="DP140" s="78">
        <v>648</v>
      </c>
      <c r="DQ140" s="78">
        <v>648</v>
      </c>
      <c r="DR140" s="78">
        <v>648</v>
      </c>
      <c r="DS140" s="78">
        <v>648</v>
      </c>
      <c r="DT140" s="78">
        <v>648</v>
      </c>
      <c r="DU140" s="78">
        <v>648</v>
      </c>
      <c r="DV140" s="78">
        <v>648</v>
      </c>
      <c r="DW140" s="78">
        <v>648</v>
      </c>
      <c r="DX140" s="78">
        <v>648</v>
      </c>
      <c r="DY140" s="78">
        <v>648</v>
      </c>
      <c r="DZ140" s="78">
        <v>616</v>
      </c>
      <c r="EA140" s="78">
        <v>630</v>
      </c>
      <c r="EB140" s="78">
        <v>628</v>
      </c>
      <c r="EC140" s="78">
        <v>646</v>
      </c>
      <c r="ED140" s="78">
        <v>646</v>
      </c>
      <c r="EE140" s="78">
        <v>619</v>
      </c>
      <c r="EF140" s="78">
        <v>647</v>
      </c>
      <c r="EG140" s="78">
        <v>648</v>
      </c>
      <c r="EH140" s="78">
        <v>645</v>
      </c>
      <c r="EI140" s="78">
        <v>622</v>
      </c>
      <c r="EJ140" s="78">
        <v>648</v>
      </c>
      <c r="EK140" s="78">
        <v>645</v>
      </c>
      <c r="EL140" s="78">
        <v>648</v>
      </c>
      <c r="EM140" s="78">
        <v>648</v>
      </c>
      <c r="EN140" s="78">
        <v>646</v>
      </c>
      <c r="EO140" s="78">
        <v>648</v>
      </c>
      <c r="EP140" s="78">
        <v>648</v>
      </c>
      <c r="EQ140" s="78">
        <v>648</v>
      </c>
      <c r="ER140" s="78">
        <v>648</v>
      </c>
      <c r="ES140" s="78">
        <v>648</v>
      </c>
      <c r="ET140" s="78">
        <v>648</v>
      </c>
      <c r="EU140" s="78">
        <v>648</v>
      </c>
      <c r="EV140" s="78">
        <v>648</v>
      </c>
      <c r="EW140" s="78">
        <v>648</v>
      </c>
      <c r="EX140" s="78">
        <v>648</v>
      </c>
      <c r="EY140" s="78">
        <v>648</v>
      </c>
      <c r="EZ140" s="78">
        <v>648</v>
      </c>
      <c r="FA140" s="78">
        <v>648</v>
      </c>
      <c r="FB140" s="78">
        <v>648</v>
      </c>
      <c r="FC140" s="78">
        <v>648</v>
      </c>
      <c r="FD140" s="78">
        <v>648</v>
      </c>
      <c r="FE140" s="78">
        <v>648</v>
      </c>
      <c r="FF140" s="78">
        <v>648</v>
      </c>
      <c r="FG140" s="78">
        <v>648</v>
      </c>
      <c r="FH140" s="78">
        <v>648</v>
      </c>
      <c r="FI140" s="78">
        <v>648</v>
      </c>
      <c r="FJ140" s="78">
        <v>648</v>
      </c>
      <c r="FK140" s="78">
        <v>648</v>
      </c>
      <c r="FL140" s="78">
        <v>648</v>
      </c>
      <c r="FM140" s="78">
        <v>648</v>
      </c>
      <c r="FN140" s="78">
        <v>648</v>
      </c>
      <c r="FO140" s="78">
        <v>648</v>
      </c>
      <c r="FP140" s="78">
        <v>645</v>
      </c>
      <c r="FQ140" s="78">
        <v>645</v>
      </c>
      <c r="FR140" s="78">
        <v>644</v>
      </c>
      <c r="FS140" s="78">
        <v>648</v>
      </c>
      <c r="FT140" s="78">
        <v>648</v>
      </c>
      <c r="FU140" s="75"/>
    </row>
    <row r="141" spans="1:177">
      <c r="A141" s="150" t="s">
        <v>1190</v>
      </c>
      <c r="B141" s="76" t="s">
        <v>1012</v>
      </c>
      <c r="C141" s="79">
        <v>9.2985147944621413E-2</v>
      </c>
      <c r="D141" s="79">
        <v>1.5329722571610496E-2</v>
      </c>
      <c r="E141" s="79">
        <v>-0.13338633493882238</v>
      </c>
      <c r="F141" s="79">
        <v>-6.9458727564160452E-2</v>
      </c>
      <c r="G141" s="79">
        <v>-6.2898185000147724E-2</v>
      </c>
      <c r="H141" s="79">
        <v>-0.21679220578378941</v>
      </c>
      <c r="I141" s="79">
        <v>-0.36852242159945198</v>
      </c>
      <c r="J141" s="79">
        <v>0.15429303609639708</v>
      </c>
      <c r="K141" s="79">
        <v>-4.4532189298333275E-2</v>
      </c>
      <c r="L141" s="79">
        <v>2.717649155873595E-2</v>
      </c>
      <c r="M141" s="79">
        <v>0.37915576406623641</v>
      </c>
      <c r="N141" s="79">
        <v>0.57354092343079877</v>
      </c>
      <c r="O141" s="79">
        <v>9.9072033763398959E-2</v>
      </c>
      <c r="P141" s="79">
        <v>5.4276829965162254E-2</v>
      </c>
      <c r="Q141" s="79">
        <v>-9.6123236650576885E-2</v>
      </c>
      <c r="R141" s="79">
        <v>2.297392745093689E-2</v>
      </c>
      <c r="S141" s="79">
        <v>2.9297921134360985E-2</v>
      </c>
      <c r="T141" s="79">
        <v>-1.4512721359174793E-2</v>
      </c>
      <c r="U141" s="79">
        <v>-6.3124427521281182E-3</v>
      </c>
      <c r="V141" s="79">
        <v>-4.455959970963987E-3</v>
      </c>
      <c r="W141" s="79">
        <v>7.1424333091242714E-3</v>
      </c>
      <c r="X141" s="79">
        <v>-8.0836892813474878E-2</v>
      </c>
      <c r="Y141" s="79">
        <v>-5.5931664952348893E-2</v>
      </c>
      <c r="Z141" s="79">
        <v>6.5747514015703515E-2</v>
      </c>
      <c r="AA141" s="79">
        <v>-4.1720367394698962E-2</v>
      </c>
      <c r="AB141" s="79">
        <v>-1.6056793776522197E-2</v>
      </c>
      <c r="AC141" s="79">
        <v>4.4172835786906554E-2</v>
      </c>
      <c r="AD141" s="79">
        <v>2.5109303937746793E-2</v>
      </c>
      <c r="AE141" s="79">
        <v>4.1521415540359012E-3</v>
      </c>
      <c r="AF141" s="79">
        <v>-3.7323203019497216E-2</v>
      </c>
      <c r="AG141" s="79">
        <v>-1.7026729531043325E-2</v>
      </c>
      <c r="AH141" s="79">
        <v>-1.0790833321926803E-2</v>
      </c>
      <c r="AI141" s="79">
        <v>1.8259942362979412E-2</v>
      </c>
      <c r="AJ141" s="79">
        <v>-0.20073250678895346</v>
      </c>
      <c r="AK141" s="79">
        <v>-0.12758618775734415</v>
      </c>
      <c r="AL141" s="79">
        <v>9.6052703334281272E-2</v>
      </c>
      <c r="AM141" s="79">
        <v>-9.6923062455239836E-2</v>
      </c>
      <c r="AN141" s="79">
        <v>-7.1836989834051734E-2</v>
      </c>
      <c r="AO141" s="79">
        <v>-1.6904928845144433E-3</v>
      </c>
      <c r="AP141" s="79">
        <v>-7.5511638357988339E-2</v>
      </c>
      <c r="AQ141" s="79">
        <v>-2.9782996321174069E-2</v>
      </c>
      <c r="AR141" s="79">
        <v>7.227981158694087E-2</v>
      </c>
      <c r="AS141" s="79">
        <v>-0.28775646410652062</v>
      </c>
      <c r="AT141" s="79">
        <v>0.55986575553672513</v>
      </c>
      <c r="AU141" s="78">
        <v>1</v>
      </c>
      <c r="AV141" s="79">
        <v>0.26616078160020074</v>
      </c>
      <c r="AW141" s="79">
        <v>0.33840615711431271</v>
      </c>
      <c r="AX141" s="79">
        <v>0.27755574218366691</v>
      </c>
      <c r="AY141" s="79">
        <v>-2.3428960765006827E-2</v>
      </c>
      <c r="AZ141" s="79">
        <v>-9.7493130168980948E-3</v>
      </c>
      <c r="BA141" s="79">
        <v>1.4699147430592472E-2</v>
      </c>
      <c r="BB141" s="79">
        <v>0.21215832951191699</v>
      </c>
      <c r="BC141" s="79">
        <v>9.2815017898836519E-2</v>
      </c>
      <c r="BD141" s="79">
        <v>-8.2689553457974185E-2</v>
      </c>
      <c r="BE141" s="79">
        <v>-4.3820616692130242E-2</v>
      </c>
      <c r="BF141" s="79">
        <v>8.8853806240394868E-3</v>
      </c>
      <c r="BG141" s="79">
        <v>7.8954052880404094E-2</v>
      </c>
      <c r="BH141" s="79">
        <v>1.2211507803813132E-2</v>
      </c>
      <c r="BI141" s="79">
        <v>3.2972072345345792E-3</v>
      </c>
      <c r="BJ141" s="79">
        <v>-2.3780934779844842E-2</v>
      </c>
      <c r="BK141" s="79">
        <v>-4.8145235214876105E-2</v>
      </c>
      <c r="BL141" s="79">
        <v>-5.9469341757229517E-2</v>
      </c>
      <c r="BM141" s="79">
        <v>3.3554063982281827E-2</v>
      </c>
      <c r="BN141" s="79">
        <v>-0.12815772089870886</v>
      </c>
      <c r="BO141" s="79">
        <v>-4.2413174267356447E-2</v>
      </c>
      <c r="BP141" s="79">
        <v>8.6189898822008684E-2</v>
      </c>
      <c r="BQ141" s="79">
        <v>-5.1214340330918776E-2</v>
      </c>
      <c r="BR141" s="79">
        <v>-1.1101558694241623E-2</v>
      </c>
      <c r="BS141" s="79">
        <v>7.3560667709930722E-2</v>
      </c>
      <c r="BT141" s="79">
        <v>2.1404396365107041E-2</v>
      </c>
      <c r="BU141" s="79">
        <v>2.0333886948833788E-2</v>
      </c>
      <c r="BV141" s="79">
        <v>-1.3752578859445883E-3</v>
      </c>
      <c r="BW141" s="79">
        <v>3.6192222369990902E-2</v>
      </c>
      <c r="BX141" s="79">
        <v>5.7352054292171578E-2</v>
      </c>
      <c r="BY141" s="79">
        <v>-1.0449315165967483E-2</v>
      </c>
      <c r="BZ141" s="79">
        <v>-2.8472117839119866E-2</v>
      </c>
      <c r="CA141" s="79">
        <v>-2.70054875631199E-2</v>
      </c>
      <c r="CB141" s="79">
        <v>2.8200624477593542E-2</v>
      </c>
      <c r="CC141" s="79">
        <v>4.9337324311285929E-2</v>
      </c>
      <c r="CD141" s="79">
        <v>0.10694859818768954</v>
      </c>
      <c r="CE141" s="79">
        <v>0.11251037224858525</v>
      </c>
      <c r="CF141" s="79">
        <v>-9.4954050677287322E-2</v>
      </c>
      <c r="CG141" s="79">
        <v>-0.1140982047704706</v>
      </c>
      <c r="CH141" s="79">
        <v>-6.0346687213309332E-2</v>
      </c>
      <c r="CI141" s="79">
        <v>-6.2898352346492367E-2</v>
      </c>
      <c r="CJ141" s="79">
        <v>-2.8064208620894215E-2</v>
      </c>
      <c r="CK141" s="79">
        <v>-3.7342075014878989E-4</v>
      </c>
      <c r="CL141" s="79">
        <v>-0.10754244743856177</v>
      </c>
      <c r="CM141" s="79">
        <v>-0.13828491952666305</v>
      </c>
      <c r="CN141" s="79">
        <v>-7.3896467891894774E-2</v>
      </c>
      <c r="CO141" s="79">
        <v>-6.1740928780166827E-2</v>
      </c>
      <c r="CP141" s="79">
        <v>-8.8276074074203112E-2</v>
      </c>
      <c r="CQ141" s="79">
        <v>-4.9627163980355056E-2</v>
      </c>
      <c r="CR141" s="79">
        <v>-0.16095930947154891</v>
      </c>
      <c r="CS141" s="79">
        <v>-2.7709098702193617E-2</v>
      </c>
      <c r="CT141" s="79">
        <v>0.16035263951322259</v>
      </c>
      <c r="CU141" s="79">
        <v>-0.2642768856107629</v>
      </c>
      <c r="CV141" s="79">
        <v>-0.19401810042118547</v>
      </c>
      <c r="CW141" s="79">
        <v>1.0571559271321676E-3</v>
      </c>
      <c r="CX141" s="79">
        <v>1.5779673591074617E-2</v>
      </c>
      <c r="CY141" s="79">
        <v>9.8166939396524804E-3</v>
      </c>
      <c r="CZ141" s="79">
        <v>-6.8600213643597438E-3</v>
      </c>
      <c r="DA141" s="79">
        <v>-0.15604961928223096</v>
      </c>
      <c r="DB141" s="79">
        <v>2.8304032176083276E-2</v>
      </c>
      <c r="DC141" s="79">
        <v>0.11930438257803885</v>
      </c>
      <c r="DD141" s="79">
        <v>-2.8449202600289346E-2</v>
      </c>
      <c r="DE141" s="79">
        <v>-2.4404217214915428E-2</v>
      </c>
      <c r="DF141" s="79">
        <v>3.657703194017407E-4</v>
      </c>
      <c r="DG141" s="79">
        <v>-0.17697127910158661</v>
      </c>
      <c r="DH141" s="79">
        <v>-0.12627786667500174</v>
      </c>
      <c r="DI141" s="79">
        <v>0.16413292457815382</v>
      </c>
      <c r="DJ141" s="79">
        <v>-0.22060845341986379</v>
      </c>
      <c r="DK141" s="79">
        <v>-0.16117837027568968</v>
      </c>
      <c r="DL141" s="79">
        <v>-0.13487326002293645</v>
      </c>
      <c r="DM141" s="79">
        <v>-3.4365406564879568E-2</v>
      </c>
      <c r="DN141" s="79">
        <v>-6.6138940195573939E-2</v>
      </c>
      <c r="DO141" s="79">
        <v>3.218027860487617E-2</v>
      </c>
      <c r="DP141" s="79">
        <v>1.6361042350693109E-2</v>
      </c>
      <c r="DQ141" s="79">
        <v>0.11099439142685782</v>
      </c>
      <c r="DR141" s="79">
        <v>-1.3674309405964407E-2</v>
      </c>
      <c r="DS141" s="79">
        <v>3.4262958643250141E-3</v>
      </c>
      <c r="DT141" s="79">
        <v>8.4133836893556496E-2</v>
      </c>
      <c r="DU141" s="79">
        <v>8.3087384596051458E-2</v>
      </c>
      <c r="DV141" s="79">
        <v>-0.25669560254387019</v>
      </c>
      <c r="DW141" s="79">
        <v>-7.788695976993912E-3</v>
      </c>
      <c r="DX141" s="79">
        <v>3.3329834174267627E-3</v>
      </c>
      <c r="DY141" s="79">
        <v>3.9139138437192494E-2</v>
      </c>
      <c r="DZ141" s="79">
        <v>-2.9528478614017245E-3</v>
      </c>
      <c r="EA141" s="79">
        <v>6.3695080378981639E-2</v>
      </c>
      <c r="EB141" s="79">
        <v>8.8752001613356044E-2</v>
      </c>
      <c r="EC141" s="79">
        <v>0.52162333021717577</v>
      </c>
      <c r="ED141" s="79">
        <v>6.6326868690034547E-4</v>
      </c>
      <c r="EE141" s="79">
        <v>9.101967183949353E-3</v>
      </c>
      <c r="EF141" s="79">
        <v>-2.0068963497786484E-2</v>
      </c>
      <c r="EG141" s="79">
        <v>-0.15062036914975666</v>
      </c>
      <c r="EH141" s="79">
        <v>-2.3330349226244065E-2</v>
      </c>
      <c r="EI141" s="79">
        <v>-1.4258366582673253E-2</v>
      </c>
      <c r="EJ141" s="79">
        <v>-9.7231079095706746E-2</v>
      </c>
      <c r="EK141" s="79">
        <v>-6.6021921385489707E-3</v>
      </c>
      <c r="EL141" s="79">
        <v>-4.4537481419500632E-2</v>
      </c>
      <c r="EM141" s="79">
        <v>3.2654196031610308E-2</v>
      </c>
      <c r="EN141" s="79">
        <v>7.0799123584157728E-2</v>
      </c>
      <c r="EO141" s="79">
        <v>2.5246926228913683E-2</v>
      </c>
      <c r="EP141" s="79">
        <v>-0.15853305002887808</v>
      </c>
      <c r="EQ141" s="79">
        <v>-9.2278935447268301E-4</v>
      </c>
      <c r="ER141" s="79">
        <v>6.9337012298447834E-3</v>
      </c>
      <c r="ES141" s="79">
        <v>1.1014408069272199E-2</v>
      </c>
      <c r="ET141" s="79">
        <v>1.6649765224406112E-2</v>
      </c>
      <c r="EU141" s="79">
        <v>0.20127232264642997</v>
      </c>
      <c r="EV141" s="79">
        <v>0.22851913787562128</v>
      </c>
      <c r="EW141" s="79">
        <v>-8.7514356030232165E-2</v>
      </c>
      <c r="EX141" s="79">
        <v>-8.4175004240839055E-2</v>
      </c>
      <c r="EY141" s="79">
        <v>1.4273469441305382E-2</v>
      </c>
      <c r="EZ141" s="79">
        <v>7.9793833250263301E-3</v>
      </c>
      <c r="FA141" s="79">
        <v>-1.2450787989008524E-2</v>
      </c>
      <c r="FB141" s="79">
        <v>-5.4503479635345034E-2</v>
      </c>
      <c r="FC141" s="79">
        <v>8.5085653824133346E-3</v>
      </c>
      <c r="FD141" s="79">
        <v>8.4998979807261836E-3</v>
      </c>
      <c r="FE141" s="79">
        <v>1.1751665131524477E-2</v>
      </c>
      <c r="FF141" s="79">
        <v>1.235006272961881E-2</v>
      </c>
      <c r="FG141" s="79">
        <v>-6.172040544712605E-2</v>
      </c>
      <c r="FH141" s="79">
        <v>-6.8901586867139666E-2</v>
      </c>
      <c r="FI141" s="79">
        <v>4.7419952673938032E-2</v>
      </c>
      <c r="FJ141" s="79">
        <v>4.4346030879323289E-2</v>
      </c>
      <c r="FK141" s="79">
        <v>1.3259563102645252E-2</v>
      </c>
      <c r="FL141" s="79">
        <v>-3.258079012429535E-2</v>
      </c>
      <c r="FM141" s="79">
        <v>-9.3317848456295725E-3</v>
      </c>
      <c r="FN141" s="79">
        <v>-6.3918150844404734E-2</v>
      </c>
      <c r="FO141" s="79">
        <v>-2.9339446891277696E-2</v>
      </c>
      <c r="FP141" s="79">
        <v>-3.7514021092184477E-3</v>
      </c>
      <c r="FQ141" s="79">
        <v>2.6699584256928796E-2</v>
      </c>
      <c r="FR141" s="79">
        <v>6.1360950153699488E-2</v>
      </c>
      <c r="FS141" s="79">
        <v>-4.517642830503979E-2</v>
      </c>
      <c r="FT141" s="79">
        <v>-4.4872827006309783E-2</v>
      </c>
      <c r="FU141" s="75"/>
    </row>
    <row r="142" spans="1:177">
      <c r="A142" s="150"/>
      <c r="B142" s="76" t="s">
        <v>1011</v>
      </c>
      <c r="C142" s="79">
        <v>1.7905010388335005E-2</v>
      </c>
      <c r="D142" s="79">
        <v>0.69690595087216345</v>
      </c>
      <c r="E142" s="79">
        <v>6.637544033896946E-4</v>
      </c>
      <c r="F142" s="79">
        <v>7.7253168811750941E-2</v>
      </c>
      <c r="G142" s="79">
        <v>0.1096830897133728</v>
      </c>
      <c r="H142" s="79">
        <v>2.4838302966186724E-8</v>
      </c>
      <c r="I142" s="79">
        <v>2.8249379700781967E-22</v>
      </c>
      <c r="J142" s="79">
        <v>8.022875220381164E-5</v>
      </c>
      <c r="K142" s="79">
        <v>0.25875280171355053</v>
      </c>
      <c r="L142" s="79">
        <v>0.48982171838102095</v>
      </c>
      <c r="M142" s="79">
        <v>1.3881385421995929E-23</v>
      </c>
      <c r="N142" s="79">
        <v>6.0080049061315541E-58</v>
      </c>
      <c r="O142" s="79">
        <v>1.1625805625212253E-2</v>
      </c>
      <c r="P142" s="79">
        <v>0.16758286191968264</v>
      </c>
      <c r="Q142" s="79">
        <v>1.4371378228866978E-2</v>
      </c>
      <c r="R142" s="79">
        <v>0.55937598145862699</v>
      </c>
      <c r="S142" s="79">
        <v>0.45656001071698971</v>
      </c>
      <c r="T142" s="79">
        <v>0.71232174172787788</v>
      </c>
      <c r="U142" s="79">
        <v>0.87258181354048092</v>
      </c>
      <c r="V142" s="79">
        <v>0.90986265526178045</v>
      </c>
      <c r="W142" s="79">
        <v>0.85600029131092492</v>
      </c>
      <c r="X142" s="79">
        <v>3.9670270287766499E-2</v>
      </c>
      <c r="Y142" s="79">
        <v>0.15498206955821056</v>
      </c>
      <c r="Z142" s="79">
        <v>9.4477642899713901E-2</v>
      </c>
      <c r="AA142" s="79">
        <v>0.28894518855987217</v>
      </c>
      <c r="AB142" s="79">
        <v>0.68329101795346858</v>
      </c>
      <c r="AC142" s="79">
        <v>0.26150803823315472</v>
      </c>
      <c r="AD142" s="79">
        <v>0.52344435646924103</v>
      </c>
      <c r="AE142" s="79">
        <v>0.9159849000722321</v>
      </c>
      <c r="AF142" s="79">
        <v>0.34282928303738225</v>
      </c>
      <c r="AG142" s="79">
        <v>0.66528773245667217</v>
      </c>
      <c r="AH142" s="79">
        <v>0.78395597762588121</v>
      </c>
      <c r="AI142" s="79">
        <v>0.64267390736928443</v>
      </c>
      <c r="AJ142" s="79">
        <v>2.5705997842444405E-7</v>
      </c>
      <c r="AK142" s="79">
        <v>1.1345049327020562E-3</v>
      </c>
      <c r="AL142" s="79">
        <v>1.4443510703608282E-2</v>
      </c>
      <c r="AM142" s="79">
        <v>1.3575332279131085E-2</v>
      </c>
      <c r="AN142" s="79">
        <v>6.7624304014888212E-2</v>
      </c>
      <c r="AO142" s="79">
        <v>0.96574149550356048</v>
      </c>
      <c r="AP142" s="79">
        <v>5.470084136049972E-2</v>
      </c>
      <c r="AQ142" s="79">
        <v>0.44913647900239029</v>
      </c>
      <c r="AR142" s="79">
        <v>6.5945077918223668E-2</v>
      </c>
      <c r="AS142" s="79">
        <v>8.0502185430398801E-14</v>
      </c>
      <c r="AT142" s="79">
        <v>9.8241734857303512E-55</v>
      </c>
      <c r="AU142" s="77"/>
      <c r="AV142" s="79">
        <v>5.7032608442007496E-12</v>
      </c>
      <c r="AW142" s="79">
        <v>7.9638112104663284E-19</v>
      </c>
      <c r="AX142" s="79">
        <v>6.311217845669302E-13</v>
      </c>
      <c r="AY142" s="79">
        <v>0.55162009891372743</v>
      </c>
      <c r="AZ142" s="79">
        <v>0.80436365540618526</v>
      </c>
      <c r="BA142" s="79">
        <v>0.70879350081463244</v>
      </c>
      <c r="BB142" s="79">
        <v>4.9685933429641502E-8</v>
      </c>
      <c r="BC142" s="79">
        <v>1.8116617165250783E-2</v>
      </c>
      <c r="BD142" s="79">
        <v>3.533717546717649E-2</v>
      </c>
      <c r="BE142" s="79">
        <v>0.2653340275155085</v>
      </c>
      <c r="BF142" s="79">
        <v>0.82139382994152044</v>
      </c>
      <c r="BG142" s="79">
        <v>4.4526659562161175E-2</v>
      </c>
      <c r="BH142" s="79">
        <v>0.75635896309404815</v>
      </c>
      <c r="BI142" s="79">
        <v>0.93323821217097414</v>
      </c>
      <c r="BJ142" s="79">
        <v>0.54565721042297821</v>
      </c>
      <c r="BK142" s="79">
        <v>0.22098196651129776</v>
      </c>
      <c r="BL142" s="79">
        <v>0.13046821663123459</v>
      </c>
      <c r="BM142" s="79">
        <v>0.39380459797486878</v>
      </c>
      <c r="BN142" s="79">
        <v>1.0771641939862733E-3</v>
      </c>
      <c r="BO142" s="79">
        <v>0.28100530224205733</v>
      </c>
      <c r="BP142" s="79">
        <v>2.8243723974227121E-2</v>
      </c>
      <c r="BQ142" s="79">
        <v>0.19290212549689123</v>
      </c>
      <c r="BR142" s="79">
        <v>0.77789549698658012</v>
      </c>
      <c r="BS142" s="79">
        <v>6.1280025807403701E-2</v>
      </c>
      <c r="BT142" s="79">
        <v>0.58652591170228385</v>
      </c>
      <c r="BU142" s="79">
        <v>0.60538633151558385</v>
      </c>
      <c r="BV142" s="79">
        <v>0.97212696643321728</v>
      </c>
      <c r="BW142" s="79">
        <v>0.3576636134103427</v>
      </c>
      <c r="BX142" s="79">
        <v>0.14475051133906261</v>
      </c>
      <c r="BY142" s="79">
        <v>0.79063215070010784</v>
      </c>
      <c r="BZ142" s="79">
        <v>0.46935486666245985</v>
      </c>
      <c r="CA142" s="79">
        <v>0.49255839172548477</v>
      </c>
      <c r="CB142" s="79">
        <v>0.47360414480103719</v>
      </c>
      <c r="CC142" s="79">
        <v>0.2097466798454185</v>
      </c>
      <c r="CD142" s="79">
        <v>6.4295665210888303E-3</v>
      </c>
      <c r="CE142" s="79">
        <v>4.1356312395673051E-3</v>
      </c>
      <c r="CF142" s="79">
        <v>1.5608908556344682E-2</v>
      </c>
      <c r="CG142" s="79">
        <v>3.6332823879976777E-3</v>
      </c>
      <c r="CH142" s="79">
        <v>0.12487996218066635</v>
      </c>
      <c r="CI142" s="79">
        <v>0.10968214312290536</v>
      </c>
      <c r="CJ142" s="79">
        <v>0.47574719810270993</v>
      </c>
      <c r="CK142" s="79">
        <v>0.99243027335031964</v>
      </c>
      <c r="CL142" s="79">
        <v>6.1392621208692447E-3</v>
      </c>
      <c r="CM142" s="79">
        <v>4.150297144108802E-4</v>
      </c>
      <c r="CN142" s="79">
        <v>6.0103159789995204E-2</v>
      </c>
      <c r="CO142" s="79">
        <v>0.11638459806297241</v>
      </c>
      <c r="CP142" s="79">
        <v>2.462777035277151E-2</v>
      </c>
      <c r="CQ142" s="79">
        <v>0.20707845351213816</v>
      </c>
      <c r="CR142" s="79">
        <v>3.8498099104968294E-5</v>
      </c>
      <c r="CS142" s="79">
        <v>0.48135066843328256</v>
      </c>
      <c r="CT142" s="79">
        <v>4.1209058186023014E-5</v>
      </c>
      <c r="CU142" s="79">
        <v>8.1258471506932441E-12</v>
      </c>
      <c r="CV142" s="79">
        <v>6.4669245422499867E-7</v>
      </c>
      <c r="CW142" s="79">
        <v>0.97857231731776351</v>
      </c>
      <c r="CX142" s="79">
        <v>0.68846847345977746</v>
      </c>
      <c r="CY142" s="79">
        <v>0.80303919019677439</v>
      </c>
      <c r="CZ142" s="79">
        <v>0.86163557185653905</v>
      </c>
      <c r="DA142" s="79">
        <v>6.6305258457344607E-5</v>
      </c>
      <c r="DB142" s="79">
        <v>0.47198317553859503</v>
      </c>
      <c r="DC142" s="79">
        <v>2.3501075761391209E-3</v>
      </c>
      <c r="DD142" s="79">
        <v>0.4697127098577748</v>
      </c>
      <c r="DE142" s="79">
        <v>0.53517688777886452</v>
      </c>
      <c r="DF142" s="79">
        <v>0.99258535307981388</v>
      </c>
      <c r="DG142" s="79">
        <v>5.8407215736892325E-6</v>
      </c>
      <c r="DH142" s="79">
        <v>1.276520571451868E-3</v>
      </c>
      <c r="DI142" s="79">
        <v>2.6859223311487969E-5</v>
      </c>
      <c r="DJ142" s="79">
        <v>1.3869252919807958E-8</v>
      </c>
      <c r="DK142" s="79">
        <v>3.7561388816481759E-5</v>
      </c>
      <c r="DL142" s="79">
        <v>5.7652388165960243E-4</v>
      </c>
      <c r="DM142" s="79">
        <v>0.38246175750326605</v>
      </c>
      <c r="DN142" s="79">
        <v>9.2527315490575635E-2</v>
      </c>
      <c r="DO142" s="79">
        <v>0.41346776246395467</v>
      </c>
      <c r="DP142" s="79">
        <v>0.67762379486618973</v>
      </c>
      <c r="DQ142" s="79">
        <v>4.6730807759526958E-3</v>
      </c>
      <c r="DR142" s="79">
        <v>0.72826434427177145</v>
      </c>
      <c r="DS142" s="79">
        <v>0.93063088444286368</v>
      </c>
      <c r="DT142" s="79">
        <v>3.2244973381492549E-2</v>
      </c>
      <c r="DU142" s="79">
        <v>3.4461208385139816E-2</v>
      </c>
      <c r="DV142" s="79">
        <v>3.2837594255822252E-11</v>
      </c>
      <c r="DW142" s="79">
        <v>0.84313266864556735</v>
      </c>
      <c r="DX142" s="79">
        <v>0.93251553326890624</v>
      </c>
      <c r="DY142" s="79">
        <v>0.31984455330885553</v>
      </c>
      <c r="DZ142" s="79">
        <v>0.94169545954200484</v>
      </c>
      <c r="EA142" s="79">
        <v>0.11022537987940688</v>
      </c>
      <c r="EB142" s="79">
        <v>2.6143186893847647E-2</v>
      </c>
      <c r="EC142" s="79">
        <v>2.3282701133154893E-46</v>
      </c>
      <c r="ED142" s="79">
        <v>0.98657595329335457</v>
      </c>
      <c r="EE142" s="79">
        <v>0.82120043498971163</v>
      </c>
      <c r="EF142" s="79">
        <v>0.61037218220102318</v>
      </c>
      <c r="EG142" s="79">
        <v>1.1872520176135027E-4</v>
      </c>
      <c r="EH142" s="79">
        <v>0.55421990187152792</v>
      </c>
      <c r="EI142" s="79">
        <v>0.72266047943489453</v>
      </c>
      <c r="EJ142" s="79">
        <v>1.3279295136429914E-2</v>
      </c>
      <c r="EK142" s="79">
        <v>0.86709351013466152</v>
      </c>
      <c r="EL142" s="79">
        <v>0.2575873284204796</v>
      </c>
      <c r="EM142" s="79">
        <v>0.40661989790960074</v>
      </c>
      <c r="EN142" s="79">
        <v>7.2138978938292478E-2</v>
      </c>
      <c r="EO142" s="79">
        <v>0.52116979758533866</v>
      </c>
      <c r="EP142" s="79">
        <v>5.0465160889839637E-5</v>
      </c>
      <c r="EQ142" s="79">
        <v>0.98129528336919014</v>
      </c>
      <c r="ER142" s="79">
        <v>0.86016466560534077</v>
      </c>
      <c r="ES142" s="79">
        <v>0.7795939666276015</v>
      </c>
      <c r="ET142" s="79">
        <v>0.67226254190127754</v>
      </c>
      <c r="EU142" s="79">
        <v>2.3835333540840711E-7</v>
      </c>
      <c r="EV142" s="79">
        <v>4.0059722117237217E-9</v>
      </c>
      <c r="EW142" s="79">
        <v>2.5898782044572268E-2</v>
      </c>
      <c r="EX142" s="79">
        <v>3.2160337306683849E-2</v>
      </c>
      <c r="EY142" s="79">
        <v>0.71685875543929611</v>
      </c>
      <c r="EZ142" s="79">
        <v>0.8393437342099993</v>
      </c>
      <c r="FA142" s="79">
        <v>0.75174016840512148</v>
      </c>
      <c r="FB142" s="79">
        <v>0.16581301671801404</v>
      </c>
      <c r="FC142" s="79">
        <v>0.82884865398798269</v>
      </c>
      <c r="FD142" s="79">
        <v>0.82902031161358969</v>
      </c>
      <c r="FE142" s="79">
        <v>0.76525954144790875</v>
      </c>
      <c r="FF142" s="79">
        <v>0.75368338484778841</v>
      </c>
      <c r="FG142" s="79">
        <v>0.11650627902372025</v>
      </c>
      <c r="FH142" s="79">
        <v>7.9662969406081863E-2</v>
      </c>
      <c r="FI142" s="79">
        <v>0.22802480111830226</v>
      </c>
      <c r="FJ142" s="79">
        <v>0.25964072353431522</v>
      </c>
      <c r="FK142" s="79">
        <v>0.73619492582415391</v>
      </c>
      <c r="FL142" s="79">
        <v>0.40767613434058947</v>
      </c>
      <c r="FM142" s="79">
        <v>0.8125831053908843</v>
      </c>
      <c r="FN142" s="79">
        <v>0.10403230894592978</v>
      </c>
      <c r="FO142" s="79">
        <v>0.45592182470779985</v>
      </c>
      <c r="FP142" s="79">
        <v>0.92424387469708291</v>
      </c>
      <c r="FQ142" s="79">
        <v>0.4984752901726005</v>
      </c>
      <c r="FR142" s="79">
        <v>0.11980150737968333</v>
      </c>
      <c r="FS142" s="79">
        <v>0.25081580001941006</v>
      </c>
      <c r="FT142" s="79">
        <v>0.25401773642358227</v>
      </c>
      <c r="FU142" s="75"/>
    </row>
    <row r="143" spans="1:177">
      <c r="A143" s="150"/>
      <c r="B143" s="76" t="s">
        <v>1010</v>
      </c>
      <c r="C143" s="78">
        <v>648</v>
      </c>
      <c r="D143" s="78">
        <v>648</v>
      </c>
      <c r="E143" s="78">
        <v>648</v>
      </c>
      <c r="F143" s="78">
        <v>648</v>
      </c>
      <c r="G143" s="78">
        <v>648</v>
      </c>
      <c r="H143" s="78">
        <v>648</v>
      </c>
      <c r="I143" s="78">
        <v>648</v>
      </c>
      <c r="J143" s="78">
        <v>648</v>
      </c>
      <c r="K143" s="78">
        <v>645</v>
      </c>
      <c r="L143" s="78">
        <v>648</v>
      </c>
      <c r="M143" s="78">
        <v>648</v>
      </c>
      <c r="N143" s="78">
        <v>648</v>
      </c>
      <c r="O143" s="78">
        <v>648</v>
      </c>
      <c r="P143" s="78">
        <v>648</v>
      </c>
      <c r="Q143" s="78">
        <v>648</v>
      </c>
      <c r="R143" s="78">
        <v>648</v>
      </c>
      <c r="S143" s="78">
        <v>648</v>
      </c>
      <c r="T143" s="78">
        <v>648</v>
      </c>
      <c r="U143" s="78">
        <v>648</v>
      </c>
      <c r="V143" s="78">
        <v>648</v>
      </c>
      <c r="W143" s="78">
        <v>648</v>
      </c>
      <c r="X143" s="78">
        <v>648</v>
      </c>
      <c r="Y143" s="78">
        <v>648</v>
      </c>
      <c r="Z143" s="78">
        <v>648</v>
      </c>
      <c r="AA143" s="78">
        <v>648</v>
      </c>
      <c r="AB143" s="78">
        <v>648</v>
      </c>
      <c r="AC143" s="78">
        <v>648</v>
      </c>
      <c r="AD143" s="78">
        <v>648</v>
      </c>
      <c r="AE143" s="78">
        <v>648</v>
      </c>
      <c r="AF143" s="78">
        <v>648</v>
      </c>
      <c r="AG143" s="78">
        <v>648</v>
      </c>
      <c r="AH143" s="78">
        <v>648</v>
      </c>
      <c r="AI143" s="78">
        <v>648</v>
      </c>
      <c r="AJ143" s="78">
        <v>648</v>
      </c>
      <c r="AK143" s="78">
        <v>648</v>
      </c>
      <c r="AL143" s="78">
        <v>648</v>
      </c>
      <c r="AM143" s="78">
        <v>648</v>
      </c>
      <c r="AN143" s="78">
        <v>648</v>
      </c>
      <c r="AO143" s="78">
        <v>648</v>
      </c>
      <c r="AP143" s="78">
        <v>648</v>
      </c>
      <c r="AQ143" s="78">
        <v>648</v>
      </c>
      <c r="AR143" s="78">
        <v>648</v>
      </c>
      <c r="AS143" s="78">
        <v>648</v>
      </c>
      <c r="AT143" s="78">
        <v>648</v>
      </c>
      <c r="AU143" s="78">
        <v>648</v>
      </c>
      <c r="AV143" s="78">
        <v>648</v>
      </c>
      <c r="AW143" s="78">
        <v>648</v>
      </c>
      <c r="AX143" s="78">
        <v>648</v>
      </c>
      <c r="AY143" s="78">
        <v>648</v>
      </c>
      <c r="AZ143" s="78">
        <v>648</v>
      </c>
      <c r="BA143" s="78">
        <v>648</v>
      </c>
      <c r="BB143" s="78">
        <v>648</v>
      </c>
      <c r="BC143" s="78">
        <v>648</v>
      </c>
      <c r="BD143" s="78">
        <v>648</v>
      </c>
      <c r="BE143" s="78">
        <v>648</v>
      </c>
      <c r="BF143" s="78">
        <v>648</v>
      </c>
      <c r="BG143" s="78">
        <v>648</v>
      </c>
      <c r="BH143" s="78">
        <v>648</v>
      </c>
      <c r="BI143" s="78">
        <v>648</v>
      </c>
      <c r="BJ143" s="78">
        <v>648</v>
      </c>
      <c r="BK143" s="78">
        <v>648</v>
      </c>
      <c r="BL143" s="78">
        <v>648</v>
      </c>
      <c r="BM143" s="78">
        <v>648</v>
      </c>
      <c r="BN143" s="78">
        <v>648</v>
      </c>
      <c r="BO143" s="78">
        <v>648</v>
      </c>
      <c r="BP143" s="78">
        <v>648</v>
      </c>
      <c r="BQ143" s="78">
        <v>648</v>
      </c>
      <c r="BR143" s="78">
        <v>648</v>
      </c>
      <c r="BS143" s="78">
        <v>648</v>
      </c>
      <c r="BT143" s="78">
        <v>648</v>
      </c>
      <c r="BU143" s="78">
        <v>648</v>
      </c>
      <c r="BV143" s="78">
        <v>648</v>
      </c>
      <c r="BW143" s="78">
        <v>648</v>
      </c>
      <c r="BX143" s="78">
        <v>648</v>
      </c>
      <c r="BY143" s="78">
        <v>648</v>
      </c>
      <c r="BZ143" s="78">
        <v>648</v>
      </c>
      <c r="CA143" s="78">
        <v>648</v>
      </c>
      <c r="CB143" s="78">
        <v>648</v>
      </c>
      <c r="CC143" s="78">
        <v>648</v>
      </c>
      <c r="CD143" s="78">
        <v>648</v>
      </c>
      <c r="CE143" s="78">
        <v>648</v>
      </c>
      <c r="CF143" s="78">
        <v>648</v>
      </c>
      <c r="CG143" s="78">
        <v>648</v>
      </c>
      <c r="CH143" s="78">
        <v>648</v>
      </c>
      <c r="CI143" s="78">
        <v>648</v>
      </c>
      <c r="CJ143" s="78">
        <v>648</v>
      </c>
      <c r="CK143" s="78">
        <v>648</v>
      </c>
      <c r="CL143" s="78">
        <v>648</v>
      </c>
      <c r="CM143" s="78">
        <v>648</v>
      </c>
      <c r="CN143" s="78">
        <v>648</v>
      </c>
      <c r="CO143" s="78">
        <v>648</v>
      </c>
      <c r="CP143" s="78">
        <v>648</v>
      </c>
      <c r="CQ143" s="78">
        <v>648</v>
      </c>
      <c r="CR143" s="78">
        <v>648</v>
      </c>
      <c r="CS143" s="78">
        <v>648</v>
      </c>
      <c r="CT143" s="78">
        <v>648</v>
      </c>
      <c r="CU143" s="78">
        <v>648</v>
      </c>
      <c r="CV143" s="78">
        <v>648</v>
      </c>
      <c r="CW143" s="78">
        <v>648</v>
      </c>
      <c r="CX143" s="78">
        <v>648</v>
      </c>
      <c r="CY143" s="78">
        <v>648</v>
      </c>
      <c r="CZ143" s="78">
        <v>648</v>
      </c>
      <c r="DA143" s="78">
        <v>648</v>
      </c>
      <c r="DB143" s="78">
        <v>648</v>
      </c>
      <c r="DC143" s="78">
        <v>648</v>
      </c>
      <c r="DD143" s="78">
        <v>648</v>
      </c>
      <c r="DE143" s="78">
        <v>648</v>
      </c>
      <c r="DF143" s="78">
        <v>648</v>
      </c>
      <c r="DG143" s="78">
        <v>648</v>
      </c>
      <c r="DH143" s="78">
        <v>648</v>
      </c>
      <c r="DI143" s="78">
        <v>648</v>
      </c>
      <c r="DJ143" s="78">
        <v>648</v>
      </c>
      <c r="DK143" s="78">
        <v>648</v>
      </c>
      <c r="DL143" s="78">
        <v>648</v>
      </c>
      <c r="DM143" s="78">
        <v>648</v>
      </c>
      <c r="DN143" s="78">
        <v>648</v>
      </c>
      <c r="DO143" s="78">
        <v>648</v>
      </c>
      <c r="DP143" s="78">
        <v>648</v>
      </c>
      <c r="DQ143" s="78">
        <v>648</v>
      </c>
      <c r="DR143" s="78">
        <v>648</v>
      </c>
      <c r="DS143" s="78">
        <v>648</v>
      </c>
      <c r="DT143" s="78">
        <v>648</v>
      </c>
      <c r="DU143" s="78">
        <v>648</v>
      </c>
      <c r="DV143" s="78">
        <v>648</v>
      </c>
      <c r="DW143" s="78">
        <v>648</v>
      </c>
      <c r="DX143" s="78">
        <v>648</v>
      </c>
      <c r="DY143" s="78">
        <v>648</v>
      </c>
      <c r="DZ143" s="78">
        <v>616</v>
      </c>
      <c r="EA143" s="78">
        <v>630</v>
      </c>
      <c r="EB143" s="78">
        <v>628</v>
      </c>
      <c r="EC143" s="78">
        <v>646</v>
      </c>
      <c r="ED143" s="78">
        <v>646</v>
      </c>
      <c r="EE143" s="78">
        <v>619</v>
      </c>
      <c r="EF143" s="78">
        <v>647</v>
      </c>
      <c r="EG143" s="78">
        <v>648</v>
      </c>
      <c r="EH143" s="78">
        <v>645</v>
      </c>
      <c r="EI143" s="78">
        <v>622</v>
      </c>
      <c r="EJ143" s="78">
        <v>648</v>
      </c>
      <c r="EK143" s="78">
        <v>645</v>
      </c>
      <c r="EL143" s="78">
        <v>648</v>
      </c>
      <c r="EM143" s="78">
        <v>648</v>
      </c>
      <c r="EN143" s="78">
        <v>646</v>
      </c>
      <c r="EO143" s="78">
        <v>648</v>
      </c>
      <c r="EP143" s="78">
        <v>648</v>
      </c>
      <c r="EQ143" s="78">
        <v>648</v>
      </c>
      <c r="ER143" s="78">
        <v>648</v>
      </c>
      <c r="ES143" s="78">
        <v>648</v>
      </c>
      <c r="ET143" s="78">
        <v>648</v>
      </c>
      <c r="EU143" s="78">
        <v>648</v>
      </c>
      <c r="EV143" s="78">
        <v>648</v>
      </c>
      <c r="EW143" s="78">
        <v>648</v>
      </c>
      <c r="EX143" s="78">
        <v>648</v>
      </c>
      <c r="EY143" s="78">
        <v>648</v>
      </c>
      <c r="EZ143" s="78">
        <v>648</v>
      </c>
      <c r="FA143" s="78">
        <v>648</v>
      </c>
      <c r="FB143" s="78">
        <v>648</v>
      </c>
      <c r="FC143" s="78">
        <v>648</v>
      </c>
      <c r="FD143" s="78">
        <v>648</v>
      </c>
      <c r="FE143" s="78">
        <v>648</v>
      </c>
      <c r="FF143" s="78">
        <v>648</v>
      </c>
      <c r="FG143" s="78">
        <v>648</v>
      </c>
      <c r="FH143" s="78">
        <v>648</v>
      </c>
      <c r="FI143" s="78">
        <v>648</v>
      </c>
      <c r="FJ143" s="78">
        <v>648</v>
      </c>
      <c r="FK143" s="78">
        <v>648</v>
      </c>
      <c r="FL143" s="78">
        <v>648</v>
      </c>
      <c r="FM143" s="78">
        <v>648</v>
      </c>
      <c r="FN143" s="78">
        <v>648</v>
      </c>
      <c r="FO143" s="78">
        <v>648</v>
      </c>
      <c r="FP143" s="78">
        <v>645</v>
      </c>
      <c r="FQ143" s="78">
        <v>645</v>
      </c>
      <c r="FR143" s="78">
        <v>644</v>
      </c>
      <c r="FS143" s="78">
        <v>648</v>
      </c>
      <c r="FT143" s="78">
        <v>648</v>
      </c>
      <c r="FU143" s="75"/>
    </row>
    <row r="144" spans="1:177">
      <c r="A144" s="150" t="s">
        <v>17</v>
      </c>
      <c r="B144" s="76" t="s">
        <v>1012</v>
      </c>
      <c r="C144" s="79">
        <v>0.3821889077168687</v>
      </c>
      <c r="D144" s="79">
        <v>-0.40204234837616637</v>
      </c>
      <c r="E144" s="79">
        <v>-1.2608597017938511E-2</v>
      </c>
      <c r="F144" s="79">
        <v>-8.0778049814630104E-2</v>
      </c>
      <c r="G144" s="79">
        <v>-7.7270887003138541E-2</v>
      </c>
      <c r="H144" s="79">
        <v>-0.17999297312290477</v>
      </c>
      <c r="I144" s="79">
        <v>-0.18468442789269354</v>
      </c>
      <c r="J144" s="79">
        <v>-0.26200304734055729</v>
      </c>
      <c r="K144" s="79">
        <v>-2.6808578466522431E-2</v>
      </c>
      <c r="L144" s="79">
        <v>0.64600058513534842</v>
      </c>
      <c r="M144" s="79">
        <v>0.69434052993587103</v>
      </c>
      <c r="N144" s="79">
        <v>0.29379929450465364</v>
      </c>
      <c r="O144" s="79">
        <v>0.105591584664951</v>
      </c>
      <c r="P144" s="79">
        <v>0.11028299083796787</v>
      </c>
      <c r="Q144" s="79">
        <v>-9.7985811037610587E-2</v>
      </c>
      <c r="R144" s="79">
        <v>-6.6901777956278746E-2</v>
      </c>
      <c r="S144" s="79">
        <v>-1.7258973348429664E-2</v>
      </c>
      <c r="T144" s="79">
        <v>0.10518256003072805</v>
      </c>
      <c r="U144" s="79">
        <v>-0.19498823497954765</v>
      </c>
      <c r="V144" s="79">
        <v>-0.21788653872141792</v>
      </c>
      <c r="W144" s="79">
        <v>-4.5213035127243083E-3</v>
      </c>
      <c r="X144" s="79">
        <v>-9.849402487583403E-2</v>
      </c>
      <c r="Y144" s="79">
        <v>-0.17515133093478463</v>
      </c>
      <c r="Z144" s="79">
        <v>-7.6310681372690672E-3</v>
      </c>
      <c r="AA144" s="79">
        <v>-5.8005200283364373E-2</v>
      </c>
      <c r="AB144" s="79">
        <v>-5.4819055169771091E-2</v>
      </c>
      <c r="AC144" s="79">
        <v>2.8809757793694699E-2</v>
      </c>
      <c r="AD144" s="79">
        <v>4.570925946466884E-3</v>
      </c>
      <c r="AE144" s="79">
        <v>1.2709848621839161E-2</v>
      </c>
      <c r="AF144" s="79">
        <v>1.444719226830485E-2</v>
      </c>
      <c r="AG144" s="79">
        <v>-0.1302618136653258</v>
      </c>
      <c r="AH144" s="79">
        <v>-0.13582282885875888</v>
      </c>
      <c r="AI144" s="79">
        <v>4.2878315663991154E-2</v>
      </c>
      <c r="AJ144" s="79">
        <v>-0.11703807919816367</v>
      </c>
      <c r="AK144" s="79">
        <v>-1.2406434525054305E-2</v>
      </c>
      <c r="AL144" s="79">
        <v>0.1366475633363699</v>
      </c>
      <c r="AM144" s="79">
        <v>-0.22364837009038754</v>
      </c>
      <c r="AN144" s="79">
        <v>-0.22758807897558331</v>
      </c>
      <c r="AO144" s="79">
        <v>-0.17253950631835482</v>
      </c>
      <c r="AP144" s="79">
        <v>-0.12008126268810261</v>
      </c>
      <c r="AQ144" s="79">
        <v>-9.7608197296219557E-2</v>
      </c>
      <c r="AR144" s="79">
        <v>3.5880979935212609E-2</v>
      </c>
      <c r="AS144" s="79">
        <v>0.36654444605094977</v>
      </c>
      <c r="AT144" s="79">
        <v>0.53240367978988279</v>
      </c>
      <c r="AU144" s="79">
        <v>0.26616078160020074</v>
      </c>
      <c r="AV144" s="78">
        <v>1</v>
      </c>
      <c r="AW144" s="79">
        <v>0.88073218750692228</v>
      </c>
      <c r="AX144" s="79">
        <v>0.24249641114324605</v>
      </c>
      <c r="AY144" s="79">
        <v>-0.11627477187762461</v>
      </c>
      <c r="AZ144" s="79">
        <v>-3.2195471538513584E-2</v>
      </c>
      <c r="BA144" s="79">
        <v>9.5600264904861648E-2</v>
      </c>
      <c r="BB144" s="79">
        <v>0.72801533525030615</v>
      </c>
      <c r="BC144" s="79">
        <v>0.63179499061038313</v>
      </c>
      <c r="BD144" s="79">
        <v>0.26084911096512753</v>
      </c>
      <c r="BE144" s="79">
        <v>-9.2865910870745805E-2</v>
      </c>
      <c r="BF144" s="79">
        <v>-0.11729918126034708</v>
      </c>
      <c r="BG144" s="79">
        <v>1.0292732471437697E-2</v>
      </c>
      <c r="BH144" s="79">
        <v>-9.5730299460009133E-2</v>
      </c>
      <c r="BI144" s="79">
        <v>-0.10423327035102532</v>
      </c>
      <c r="BJ144" s="79">
        <v>-5.5847595313429386E-2</v>
      </c>
      <c r="BK144" s="79">
        <v>2.1603246911408532E-2</v>
      </c>
      <c r="BL144" s="79">
        <v>4.5654022999784369E-2</v>
      </c>
      <c r="BM144" s="79">
        <v>-3.575191939676372E-3</v>
      </c>
      <c r="BN144" s="79">
        <v>-4.1043355568238245E-2</v>
      </c>
      <c r="BO144" s="79">
        <v>-3.2842687787307034E-2</v>
      </c>
      <c r="BP144" s="79">
        <v>4.5362471878876501E-3</v>
      </c>
      <c r="BQ144" s="79">
        <v>-0.13940689705770853</v>
      </c>
      <c r="BR144" s="79">
        <v>-5.5219210360067383E-2</v>
      </c>
      <c r="BS144" s="79">
        <v>0.15893312093115514</v>
      </c>
      <c r="BT144" s="79">
        <v>-7.182946936584779E-2</v>
      </c>
      <c r="BU144" s="79">
        <v>-7.5219045152494543E-2</v>
      </c>
      <c r="BV144" s="79">
        <v>-1.3090163469821886E-2</v>
      </c>
      <c r="BW144" s="79">
        <v>-8.9419447029954052E-2</v>
      </c>
      <c r="BX144" s="79">
        <v>-8.0634539289054882E-2</v>
      </c>
      <c r="BY144" s="79">
        <v>7.2201218633754269E-2</v>
      </c>
      <c r="BZ144" s="79">
        <v>-5.1089719311201112E-2</v>
      </c>
      <c r="CA144" s="79">
        <v>-6.6148942553811221E-2</v>
      </c>
      <c r="CB144" s="79">
        <v>4.492324350449696E-2</v>
      </c>
      <c r="CC144" s="79">
        <v>4.3941036756955662E-3</v>
      </c>
      <c r="CD144" s="79">
        <v>9.0246649312854396E-4</v>
      </c>
      <c r="CE144" s="79">
        <v>-7.8580321822287313E-3</v>
      </c>
      <c r="CF144" s="79">
        <v>-0.15153118529680024</v>
      </c>
      <c r="CG144" s="79">
        <v>-0.18262766961598167</v>
      </c>
      <c r="CH144" s="79">
        <v>-9.7113549618648987E-2</v>
      </c>
      <c r="CI144" s="79">
        <v>-0.19412348898950535</v>
      </c>
      <c r="CJ144" s="79">
        <v>-0.1770170320814298</v>
      </c>
      <c r="CK144" s="79">
        <v>-0.10724110103274215</v>
      </c>
      <c r="CL144" s="79">
        <v>-2.6795998513054437E-2</v>
      </c>
      <c r="CM144" s="79">
        <v>-2.6699733714477411E-2</v>
      </c>
      <c r="CN144" s="79">
        <v>-6.8113502634950833E-3</v>
      </c>
      <c r="CO144" s="79">
        <v>-0.14445667307785806</v>
      </c>
      <c r="CP144" s="79">
        <v>-0.17719675608393229</v>
      </c>
      <c r="CQ144" s="79">
        <v>-7.6240391666168555E-2</v>
      </c>
      <c r="CR144" s="79">
        <v>-7.1872757888196692E-2</v>
      </c>
      <c r="CS144" s="79">
        <v>-7.0829953982625607E-2</v>
      </c>
      <c r="CT144" s="79">
        <v>7.058833658535979E-2</v>
      </c>
      <c r="CU144" s="79">
        <v>-1.6843334550374473E-2</v>
      </c>
      <c r="CV144" s="79">
        <v>-8.121750725770889E-2</v>
      </c>
      <c r="CW144" s="79">
        <v>-6.9950696295554532E-2</v>
      </c>
      <c r="CX144" s="79">
        <v>-5.8949306636835765E-2</v>
      </c>
      <c r="CY144" s="79">
        <v>-5.2917054214099216E-2</v>
      </c>
      <c r="CZ144" s="79">
        <v>5.6798303056622311E-3</v>
      </c>
      <c r="DA144" s="79">
        <v>-0.20069852078398909</v>
      </c>
      <c r="DB144" s="79">
        <v>-7.3664435420464441E-2</v>
      </c>
      <c r="DC144" s="79">
        <v>6.7695176177824903E-2</v>
      </c>
      <c r="DD144" s="79">
        <v>-7.3444674515390232E-2</v>
      </c>
      <c r="DE144" s="79">
        <v>-0.19299519314737185</v>
      </c>
      <c r="DF144" s="79">
        <v>-9.8966282269786404E-2</v>
      </c>
      <c r="DG144" s="79">
        <v>-0.19827972016067724</v>
      </c>
      <c r="DH144" s="79">
        <v>-9.6634518142964643E-2</v>
      </c>
      <c r="DI144" s="79">
        <v>0.18772947211732977</v>
      </c>
      <c r="DJ144" s="79">
        <v>-0.21752642192261162</v>
      </c>
      <c r="DK144" s="79">
        <v>-0.24090401363672304</v>
      </c>
      <c r="DL144" s="79">
        <v>-0.22296068146411879</v>
      </c>
      <c r="DM144" s="79">
        <v>-0.14193620898631779</v>
      </c>
      <c r="DN144" s="79">
        <v>-0.18816525684069779</v>
      </c>
      <c r="DO144" s="79">
        <v>0.13556803009777063</v>
      </c>
      <c r="DP144" s="79">
        <v>-0.11010007860200924</v>
      </c>
      <c r="DQ144" s="79">
        <v>-0.12225738261565858</v>
      </c>
      <c r="DR144" s="79">
        <v>0.10793396223843628</v>
      </c>
      <c r="DS144" s="79">
        <v>-6.6007584358412447E-2</v>
      </c>
      <c r="DT144" s="79">
        <v>-6.113696481869825E-2</v>
      </c>
      <c r="DU144" s="79">
        <v>-4.1417270398254859E-2</v>
      </c>
      <c r="DV144" s="79">
        <v>-0.1868927275574227</v>
      </c>
      <c r="DW144" s="79">
        <v>-5.4328748955140796E-2</v>
      </c>
      <c r="DX144" s="79">
        <v>-4.6078088703847872E-2</v>
      </c>
      <c r="DY144" s="79">
        <v>-8.5686371131245026E-2</v>
      </c>
      <c r="DZ144" s="79">
        <v>-0.13769414852137388</v>
      </c>
      <c r="EA144" s="79">
        <v>0.24089663355795357</v>
      </c>
      <c r="EB144" s="79">
        <v>4.6806206406012033E-2</v>
      </c>
      <c r="EC144" s="79">
        <v>0.17172382207009751</v>
      </c>
      <c r="ED144" s="79">
        <v>-0.11475478679887209</v>
      </c>
      <c r="EE144" s="79">
        <v>-3.524850762495E-2</v>
      </c>
      <c r="EF144" s="79">
        <v>-6.7976210227964226E-2</v>
      </c>
      <c r="EG144" s="79">
        <v>2.0964867255799081E-2</v>
      </c>
      <c r="EH144" s="79">
        <v>-4.8548445279883466E-2</v>
      </c>
      <c r="EI144" s="79">
        <v>-4.0749632394250397E-2</v>
      </c>
      <c r="EJ144" s="79">
        <v>-2.9783734539783103E-2</v>
      </c>
      <c r="EK144" s="79">
        <v>-0.11690782929887368</v>
      </c>
      <c r="EL144" s="79">
        <v>-0.18189908856051146</v>
      </c>
      <c r="EM144" s="79">
        <v>-3.1312932396059185E-4</v>
      </c>
      <c r="EN144" s="79">
        <v>1.7701298719965307E-2</v>
      </c>
      <c r="EO144" s="79">
        <v>-2.7553797191215999E-2</v>
      </c>
      <c r="EP144" s="79">
        <v>5.0848055524539103E-2</v>
      </c>
      <c r="EQ144" s="79">
        <v>-3.8129563414985308E-2</v>
      </c>
      <c r="ER144" s="79">
        <v>-4.8563260173491302E-2</v>
      </c>
      <c r="ES144" s="79">
        <v>-4.1325247894836742E-2</v>
      </c>
      <c r="ET144" s="79">
        <v>-5.0066169924629457E-2</v>
      </c>
      <c r="EU144" s="79">
        <v>0.13311879341800378</v>
      </c>
      <c r="EV144" s="79">
        <v>0.14100330270404013</v>
      </c>
      <c r="EW144" s="79">
        <v>1.6637824637980457E-3</v>
      </c>
      <c r="EX144" s="79">
        <v>-1.156038298560033E-2</v>
      </c>
      <c r="EY144" s="79">
        <v>-5.3360033826549857E-2</v>
      </c>
      <c r="EZ144" s="79">
        <v>-5.8666804687687847E-2</v>
      </c>
      <c r="FA144" s="79">
        <v>0.10808914117620717</v>
      </c>
      <c r="FB144" s="79">
        <v>7.6999360718676857E-2</v>
      </c>
      <c r="FC144" s="79">
        <v>-5.0258012275129431E-2</v>
      </c>
      <c r="FD144" s="79">
        <v>-5.2466919880235025E-2</v>
      </c>
      <c r="FE144" s="79">
        <v>-5.000869826271457E-2</v>
      </c>
      <c r="FF144" s="79">
        <v>-5.2773995531245073E-2</v>
      </c>
      <c r="FG144" s="79">
        <v>-2.5471341233721832E-2</v>
      </c>
      <c r="FH144" s="79">
        <v>-1.3142533804311322E-2</v>
      </c>
      <c r="FI144" s="79">
        <v>-0.15767443862306837</v>
      </c>
      <c r="FJ144" s="79">
        <v>-0.13587222972554358</v>
      </c>
      <c r="FK144" s="79">
        <v>-4.7180078390091584E-2</v>
      </c>
      <c r="FL144" s="79">
        <v>-1.6523294879064999E-2</v>
      </c>
      <c r="FM144" s="79">
        <v>1.3815320852559401E-2</v>
      </c>
      <c r="FN144" s="79">
        <v>4.0008647012475237E-2</v>
      </c>
      <c r="FO144" s="79">
        <v>-7.2065854635678167E-3</v>
      </c>
      <c r="FP144" s="79">
        <v>0.10321198240061734</v>
      </c>
      <c r="FQ144" s="79">
        <v>5.0908770917894662E-2</v>
      </c>
      <c r="FR144" s="79">
        <v>-4.7429006293368464E-2</v>
      </c>
      <c r="FS144" s="79">
        <v>3.0500655205093444E-2</v>
      </c>
      <c r="FT144" s="79">
        <v>2.9736312138686445E-2</v>
      </c>
      <c r="FU144" s="75"/>
    </row>
    <row r="145" spans="1:177">
      <c r="A145" s="150"/>
      <c r="B145" s="76" t="s">
        <v>1011</v>
      </c>
      <c r="C145" s="79">
        <v>5.7571398405278698E-24</v>
      </c>
      <c r="D145" s="79">
        <v>1.4367067771421208E-26</v>
      </c>
      <c r="E145" s="79">
        <v>0.74869883703646378</v>
      </c>
      <c r="F145" s="79">
        <v>3.9814959604331561E-2</v>
      </c>
      <c r="G145" s="79">
        <v>4.9282639584786847E-2</v>
      </c>
      <c r="H145" s="79">
        <v>4.0124824871063075E-6</v>
      </c>
      <c r="I145" s="79">
        <v>2.2123204816511681E-6</v>
      </c>
      <c r="J145" s="79">
        <v>1.2411490741964278E-11</v>
      </c>
      <c r="K145" s="79">
        <v>0.49672296845735142</v>
      </c>
      <c r="L145" s="79">
        <v>8.3214500838808536E-78</v>
      </c>
      <c r="M145" s="79">
        <v>2.256418345555995E-94</v>
      </c>
      <c r="N145" s="79">
        <v>2.2834005400934681E-14</v>
      </c>
      <c r="O145" s="79">
        <v>7.1396884855876291E-3</v>
      </c>
      <c r="P145" s="79">
        <v>4.9464035816670976E-3</v>
      </c>
      <c r="Q145" s="79">
        <v>1.2577858443612928E-2</v>
      </c>
      <c r="R145" s="79">
        <v>8.8819131430335554E-2</v>
      </c>
      <c r="S145" s="79">
        <v>0.66100491837160757</v>
      </c>
      <c r="T145" s="79">
        <v>7.3670962679024538E-3</v>
      </c>
      <c r="U145" s="79">
        <v>5.6710136317570069E-7</v>
      </c>
      <c r="V145" s="79">
        <v>2.1038953412610771E-8</v>
      </c>
      <c r="W145" s="79">
        <v>0.90854660245549512</v>
      </c>
      <c r="X145" s="79">
        <v>1.2124166251287587E-2</v>
      </c>
      <c r="Y145" s="79">
        <v>7.3006452052743815E-6</v>
      </c>
      <c r="Z145" s="79">
        <v>0.84626745589431573</v>
      </c>
      <c r="AA145" s="79">
        <v>0.14022261833474284</v>
      </c>
      <c r="AB145" s="79">
        <v>0.16337218837326886</v>
      </c>
      <c r="AC145" s="79">
        <v>0.46409976833334154</v>
      </c>
      <c r="AD145" s="79">
        <v>0.90754734798846859</v>
      </c>
      <c r="AE145" s="79">
        <v>0.7467495418170742</v>
      </c>
      <c r="AF145" s="79">
        <v>0.71356338988796586</v>
      </c>
      <c r="AG145" s="79">
        <v>8.8833690300366304E-4</v>
      </c>
      <c r="AH145" s="79">
        <v>5.2652237527110323E-4</v>
      </c>
      <c r="AI145" s="79">
        <v>0.27575824700760643</v>
      </c>
      <c r="AJ145" s="79">
        <v>2.8468225704451943E-3</v>
      </c>
      <c r="AK145" s="79">
        <v>0.7525956536637628</v>
      </c>
      <c r="AL145" s="79">
        <v>4.8639717841746739E-4</v>
      </c>
      <c r="AM145" s="79">
        <v>8.6528239831063596E-9</v>
      </c>
      <c r="AN145" s="79">
        <v>4.6475781615492926E-9</v>
      </c>
      <c r="AO145" s="79">
        <v>1.0016116814602494E-5</v>
      </c>
      <c r="AP145" s="79">
        <v>2.1989702094376887E-3</v>
      </c>
      <c r="AQ145" s="79">
        <v>1.2924607544746834E-2</v>
      </c>
      <c r="AR145" s="79">
        <v>0.36181567544942528</v>
      </c>
      <c r="AS145" s="79">
        <v>4.8876922594048869E-22</v>
      </c>
      <c r="AT145" s="79">
        <v>1.0295232017898334E-48</v>
      </c>
      <c r="AU145" s="79">
        <v>5.7032608442007496E-12</v>
      </c>
      <c r="AV145" s="77"/>
      <c r="AW145" s="79">
        <v>7.5203226881356973E-212</v>
      </c>
      <c r="AX145" s="79">
        <v>3.9847635489879331E-10</v>
      </c>
      <c r="AY145" s="79">
        <v>3.0345344501985054E-3</v>
      </c>
      <c r="AZ145" s="79">
        <v>0.41324718084224421</v>
      </c>
      <c r="BA145" s="79">
        <v>1.4913827598406947E-2</v>
      </c>
      <c r="BB145" s="79">
        <v>5.2437529528382354E-108</v>
      </c>
      <c r="BC145" s="79">
        <v>1.7101516829991623E-73</v>
      </c>
      <c r="BD145" s="79">
        <v>1.5364037699327829E-11</v>
      </c>
      <c r="BE145" s="79">
        <v>1.8053088902839309E-2</v>
      </c>
      <c r="BF145" s="79">
        <v>2.7850814671467796E-3</v>
      </c>
      <c r="BG145" s="79">
        <v>0.79369827462518105</v>
      </c>
      <c r="BH145" s="79">
        <v>1.4777295219100805E-2</v>
      </c>
      <c r="BI145" s="79">
        <v>7.9200436311173995E-3</v>
      </c>
      <c r="BJ145" s="79">
        <v>0.15560440382469454</v>
      </c>
      <c r="BK145" s="79">
        <v>0.58305267460432275</v>
      </c>
      <c r="BL145" s="79">
        <v>0.2458359191171382</v>
      </c>
      <c r="BM145" s="79">
        <v>0.92762441059205436</v>
      </c>
      <c r="BN145" s="79">
        <v>0.2968484207552029</v>
      </c>
      <c r="BO145" s="79">
        <v>0.40391516674612726</v>
      </c>
      <c r="BP145" s="79">
        <v>0.90824566413887209</v>
      </c>
      <c r="BQ145" s="79">
        <v>3.7189716354893464E-4</v>
      </c>
      <c r="BR145" s="79">
        <v>0.16031615871503477</v>
      </c>
      <c r="BS145" s="79">
        <v>4.8275388960692953E-5</v>
      </c>
      <c r="BT145" s="79">
        <v>6.7653122704190799E-2</v>
      </c>
      <c r="BU145" s="79">
        <v>5.5648370762044125E-2</v>
      </c>
      <c r="BV145" s="79">
        <v>0.73944224374757517</v>
      </c>
      <c r="BW145" s="79">
        <v>2.2821218637633256E-2</v>
      </c>
      <c r="BX145" s="79">
        <v>4.016971278779459E-2</v>
      </c>
      <c r="BY145" s="79">
        <v>6.6240582664154529E-2</v>
      </c>
      <c r="BZ145" s="79">
        <v>0.19398879424236992</v>
      </c>
      <c r="CA145" s="79">
        <v>9.2477903414338133E-2</v>
      </c>
      <c r="CB145" s="79">
        <v>0.25348406178509453</v>
      </c>
      <c r="CC145" s="79">
        <v>0.91110870057288884</v>
      </c>
      <c r="CD145" s="79">
        <v>0.9817071500174952</v>
      </c>
      <c r="CE145" s="79">
        <v>0.84175454266655347</v>
      </c>
      <c r="CF145" s="79">
        <v>1.0781803155789974E-4</v>
      </c>
      <c r="CG145" s="79">
        <v>2.8775091021980094E-6</v>
      </c>
      <c r="CH145" s="79">
        <v>1.3391575054634557E-2</v>
      </c>
      <c r="CI145" s="79">
        <v>6.375519652544456E-7</v>
      </c>
      <c r="CJ145" s="79">
        <v>5.8078837186133344E-6</v>
      </c>
      <c r="CK145" s="79">
        <v>6.2850705116263249E-3</v>
      </c>
      <c r="CL145" s="79">
        <v>0.49592207746896078</v>
      </c>
      <c r="CM145" s="79">
        <v>0.49747185576523234</v>
      </c>
      <c r="CN145" s="79">
        <v>0.86260747919243386</v>
      </c>
      <c r="CO145" s="79">
        <v>2.2466361957981394E-4</v>
      </c>
      <c r="CP145" s="79">
        <v>5.6805904699023107E-6</v>
      </c>
      <c r="CQ145" s="79">
        <v>5.2399079615545782E-2</v>
      </c>
      <c r="CR145" s="79">
        <v>6.7487377510143484E-2</v>
      </c>
      <c r="CS145" s="79">
        <v>7.1573953004114468E-2</v>
      </c>
      <c r="CT145" s="79">
        <v>7.2549123246746269E-2</v>
      </c>
      <c r="CU145" s="79">
        <v>0.66867744879989566</v>
      </c>
      <c r="CV145" s="79">
        <v>3.8745089157823015E-2</v>
      </c>
      <c r="CW145" s="79">
        <v>7.5174836970552966E-2</v>
      </c>
      <c r="CX145" s="79">
        <v>0.1338708126681542</v>
      </c>
      <c r="CY145" s="79">
        <v>0.17849924584705035</v>
      </c>
      <c r="CZ145" s="79">
        <v>0.88525814175007778</v>
      </c>
      <c r="DA145" s="79">
        <v>2.5828389976956158E-7</v>
      </c>
      <c r="DB145" s="79">
        <v>6.0914339378750147E-2</v>
      </c>
      <c r="DC145" s="79">
        <v>8.5090109166382516E-2</v>
      </c>
      <c r="DD145" s="79">
        <v>6.1690940872646857E-2</v>
      </c>
      <c r="DE145" s="79">
        <v>7.4220984867894498E-7</v>
      </c>
      <c r="DF145" s="79">
        <v>1.1715606248949025E-2</v>
      </c>
      <c r="DG145" s="79">
        <v>3.6140996151656031E-7</v>
      </c>
      <c r="DH145" s="79">
        <v>1.3857915706012584E-2</v>
      </c>
      <c r="DI145" s="79">
        <v>1.4910179837351218E-6</v>
      </c>
      <c r="DJ145" s="79">
        <v>2.2222423794506758E-8</v>
      </c>
      <c r="DK145" s="79">
        <v>5.2216610908794746E-10</v>
      </c>
      <c r="DL145" s="79">
        <v>9.6331141883452842E-9</v>
      </c>
      <c r="DM145" s="79">
        <v>2.8952598835167801E-4</v>
      </c>
      <c r="DN145" s="79">
        <v>1.4084111860984295E-6</v>
      </c>
      <c r="DO145" s="79">
        <v>5.3952800781927783E-4</v>
      </c>
      <c r="DP145" s="79">
        <v>5.0189715386096522E-3</v>
      </c>
      <c r="DQ145" s="79">
        <v>1.8216968365586887E-3</v>
      </c>
      <c r="DR145" s="79">
        <v>5.9543670196301945E-3</v>
      </c>
      <c r="DS145" s="79">
        <v>9.3178183618866262E-2</v>
      </c>
      <c r="DT145" s="79">
        <v>0.12000732584113237</v>
      </c>
      <c r="DU145" s="79">
        <v>0.29246579308380627</v>
      </c>
      <c r="DV145" s="79">
        <v>1.6628411466977061E-6</v>
      </c>
      <c r="DW145" s="79">
        <v>0.1671761959869037</v>
      </c>
      <c r="DX145" s="79">
        <v>0.24147251326606411</v>
      </c>
      <c r="DY145" s="79">
        <v>2.9181934251073852E-2</v>
      </c>
      <c r="DZ145" s="79">
        <v>6.1057307914772147E-4</v>
      </c>
      <c r="EA145" s="79">
        <v>9.0756192199575716E-10</v>
      </c>
      <c r="EB145" s="79">
        <v>0.24149214678634101</v>
      </c>
      <c r="EC145" s="79">
        <v>1.1397092248037301E-5</v>
      </c>
      <c r="ED145" s="79">
        <v>3.492756214498632E-3</v>
      </c>
      <c r="EE145" s="79">
        <v>0.38131706025982659</v>
      </c>
      <c r="EF145" s="79">
        <v>8.4039976886072718E-2</v>
      </c>
      <c r="EG145" s="79">
        <v>0.5942367276044036</v>
      </c>
      <c r="EH145" s="79">
        <v>0.21820615943016997</v>
      </c>
      <c r="EI145" s="79">
        <v>0.3102631141460932</v>
      </c>
      <c r="EJ145" s="79">
        <v>0.44912523370948187</v>
      </c>
      <c r="EK145" s="79">
        <v>2.943920672929444E-3</v>
      </c>
      <c r="EL145" s="79">
        <v>3.1561310660569553E-6</v>
      </c>
      <c r="EM145" s="79">
        <v>0.99365243115634672</v>
      </c>
      <c r="EN145" s="79">
        <v>0.65338156520438107</v>
      </c>
      <c r="EO145" s="79">
        <v>0.4838124722673165</v>
      </c>
      <c r="EP145" s="79">
        <v>0.1961088147266189</v>
      </c>
      <c r="EQ145" s="79">
        <v>0.33249597142516751</v>
      </c>
      <c r="ER145" s="79">
        <v>0.21699412869841572</v>
      </c>
      <c r="ES145" s="79">
        <v>0.29354033881554331</v>
      </c>
      <c r="ET145" s="79">
        <v>0.20308396186507649</v>
      </c>
      <c r="EU145" s="79">
        <v>6.8069369686905997E-4</v>
      </c>
      <c r="EV145" s="79">
        <v>3.176899783355602E-4</v>
      </c>
      <c r="EW145" s="79">
        <v>0.96628246854236388</v>
      </c>
      <c r="EX145" s="79">
        <v>0.76897114476488881</v>
      </c>
      <c r="EY145" s="79">
        <v>0.17488647472937935</v>
      </c>
      <c r="EZ145" s="79">
        <v>0.13574771624167789</v>
      </c>
      <c r="FA145" s="79">
        <v>5.8824791225989001E-3</v>
      </c>
      <c r="FB145" s="79">
        <v>5.0088345998353809E-2</v>
      </c>
      <c r="FC145" s="79">
        <v>0.20135608776005953</v>
      </c>
      <c r="FD145" s="79">
        <v>0.18222681988221545</v>
      </c>
      <c r="FE145" s="79">
        <v>0.20360368522155081</v>
      </c>
      <c r="FF145" s="79">
        <v>0.17967773162553533</v>
      </c>
      <c r="FG145" s="79">
        <v>0.51747168649781827</v>
      </c>
      <c r="FH145" s="79">
        <v>0.73843782887266185</v>
      </c>
      <c r="FI145" s="79">
        <v>5.5485894748157314E-5</v>
      </c>
      <c r="FJ145" s="79">
        <v>5.2403479937404758E-4</v>
      </c>
      <c r="FK145" s="79">
        <v>0.23038882885917378</v>
      </c>
      <c r="FL145" s="79">
        <v>0.67460892505587888</v>
      </c>
      <c r="FM145" s="79">
        <v>0.72557453912554815</v>
      </c>
      <c r="FN145" s="79">
        <v>0.30920352386500616</v>
      </c>
      <c r="FO145" s="79">
        <v>0.85472120146038177</v>
      </c>
      <c r="FP145" s="79">
        <v>8.7112339240320198E-3</v>
      </c>
      <c r="FQ145" s="79">
        <v>0.19661634193734967</v>
      </c>
      <c r="FR145" s="79">
        <v>0.22938234449369643</v>
      </c>
      <c r="FS145" s="79">
        <v>0.43827985711778694</v>
      </c>
      <c r="FT145" s="79">
        <v>0.44984794334749645</v>
      </c>
      <c r="FU145" s="75"/>
    </row>
    <row r="146" spans="1:177">
      <c r="A146" s="150"/>
      <c r="B146" s="76" t="s">
        <v>1010</v>
      </c>
      <c r="C146" s="78">
        <v>648</v>
      </c>
      <c r="D146" s="78">
        <v>648</v>
      </c>
      <c r="E146" s="78">
        <v>648</v>
      </c>
      <c r="F146" s="78">
        <v>648</v>
      </c>
      <c r="G146" s="78">
        <v>648</v>
      </c>
      <c r="H146" s="78">
        <v>648</v>
      </c>
      <c r="I146" s="78">
        <v>648</v>
      </c>
      <c r="J146" s="78">
        <v>648</v>
      </c>
      <c r="K146" s="78">
        <v>645</v>
      </c>
      <c r="L146" s="78">
        <v>648</v>
      </c>
      <c r="M146" s="78">
        <v>648</v>
      </c>
      <c r="N146" s="78">
        <v>648</v>
      </c>
      <c r="O146" s="78">
        <v>648</v>
      </c>
      <c r="P146" s="78">
        <v>648</v>
      </c>
      <c r="Q146" s="78">
        <v>648</v>
      </c>
      <c r="R146" s="78">
        <v>648</v>
      </c>
      <c r="S146" s="78">
        <v>648</v>
      </c>
      <c r="T146" s="78">
        <v>648</v>
      </c>
      <c r="U146" s="78">
        <v>648</v>
      </c>
      <c r="V146" s="78">
        <v>648</v>
      </c>
      <c r="W146" s="78">
        <v>648</v>
      </c>
      <c r="X146" s="78">
        <v>648</v>
      </c>
      <c r="Y146" s="78">
        <v>648</v>
      </c>
      <c r="Z146" s="78">
        <v>648</v>
      </c>
      <c r="AA146" s="78">
        <v>648</v>
      </c>
      <c r="AB146" s="78">
        <v>648</v>
      </c>
      <c r="AC146" s="78">
        <v>648</v>
      </c>
      <c r="AD146" s="78">
        <v>648</v>
      </c>
      <c r="AE146" s="78">
        <v>648</v>
      </c>
      <c r="AF146" s="78">
        <v>648</v>
      </c>
      <c r="AG146" s="78">
        <v>648</v>
      </c>
      <c r="AH146" s="78">
        <v>648</v>
      </c>
      <c r="AI146" s="78">
        <v>648</v>
      </c>
      <c r="AJ146" s="78">
        <v>648</v>
      </c>
      <c r="AK146" s="78">
        <v>648</v>
      </c>
      <c r="AL146" s="78">
        <v>648</v>
      </c>
      <c r="AM146" s="78">
        <v>648</v>
      </c>
      <c r="AN146" s="78">
        <v>648</v>
      </c>
      <c r="AO146" s="78">
        <v>648</v>
      </c>
      <c r="AP146" s="78">
        <v>648</v>
      </c>
      <c r="AQ146" s="78">
        <v>648</v>
      </c>
      <c r="AR146" s="78">
        <v>648</v>
      </c>
      <c r="AS146" s="78">
        <v>648</v>
      </c>
      <c r="AT146" s="78">
        <v>648</v>
      </c>
      <c r="AU146" s="78">
        <v>648</v>
      </c>
      <c r="AV146" s="78">
        <v>648</v>
      </c>
      <c r="AW146" s="78">
        <v>648</v>
      </c>
      <c r="AX146" s="78">
        <v>648</v>
      </c>
      <c r="AY146" s="78">
        <v>648</v>
      </c>
      <c r="AZ146" s="78">
        <v>648</v>
      </c>
      <c r="BA146" s="78">
        <v>648</v>
      </c>
      <c r="BB146" s="78">
        <v>648</v>
      </c>
      <c r="BC146" s="78">
        <v>648</v>
      </c>
      <c r="BD146" s="78">
        <v>648</v>
      </c>
      <c r="BE146" s="78">
        <v>648</v>
      </c>
      <c r="BF146" s="78">
        <v>648</v>
      </c>
      <c r="BG146" s="78">
        <v>648</v>
      </c>
      <c r="BH146" s="78">
        <v>648</v>
      </c>
      <c r="BI146" s="78">
        <v>648</v>
      </c>
      <c r="BJ146" s="78">
        <v>648</v>
      </c>
      <c r="BK146" s="78">
        <v>648</v>
      </c>
      <c r="BL146" s="78">
        <v>648</v>
      </c>
      <c r="BM146" s="78">
        <v>648</v>
      </c>
      <c r="BN146" s="78">
        <v>648</v>
      </c>
      <c r="BO146" s="78">
        <v>648</v>
      </c>
      <c r="BP146" s="78">
        <v>648</v>
      </c>
      <c r="BQ146" s="78">
        <v>648</v>
      </c>
      <c r="BR146" s="78">
        <v>648</v>
      </c>
      <c r="BS146" s="78">
        <v>648</v>
      </c>
      <c r="BT146" s="78">
        <v>648</v>
      </c>
      <c r="BU146" s="78">
        <v>648</v>
      </c>
      <c r="BV146" s="78">
        <v>648</v>
      </c>
      <c r="BW146" s="78">
        <v>648</v>
      </c>
      <c r="BX146" s="78">
        <v>648</v>
      </c>
      <c r="BY146" s="78">
        <v>648</v>
      </c>
      <c r="BZ146" s="78">
        <v>648</v>
      </c>
      <c r="CA146" s="78">
        <v>648</v>
      </c>
      <c r="CB146" s="78">
        <v>648</v>
      </c>
      <c r="CC146" s="78">
        <v>648</v>
      </c>
      <c r="CD146" s="78">
        <v>648</v>
      </c>
      <c r="CE146" s="78">
        <v>648</v>
      </c>
      <c r="CF146" s="78">
        <v>648</v>
      </c>
      <c r="CG146" s="78">
        <v>648</v>
      </c>
      <c r="CH146" s="78">
        <v>648</v>
      </c>
      <c r="CI146" s="78">
        <v>648</v>
      </c>
      <c r="CJ146" s="78">
        <v>648</v>
      </c>
      <c r="CK146" s="78">
        <v>648</v>
      </c>
      <c r="CL146" s="78">
        <v>648</v>
      </c>
      <c r="CM146" s="78">
        <v>648</v>
      </c>
      <c r="CN146" s="78">
        <v>648</v>
      </c>
      <c r="CO146" s="78">
        <v>648</v>
      </c>
      <c r="CP146" s="78">
        <v>648</v>
      </c>
      <c r="CQ146" s="78">
        <v>648</v>
      </c>
      <c r="CR146" s="78">
        <v>648</v>
      </c>
      <c r="CS146" s="78">
        <v>648</v>
      </c>
      <c r="CT146" s="78">
        <v>648</v>
      </c>
      <c r="CU146" s="78">
        <v>648</v>
      </c>
      <c r="CV146" s="78">
        <v>648</v>
      </c>
      <c r="CW146" s="78">
        <v>648</v>
      </c>
      <c r="CX146" s="78">
        <v>648</v>
      </c>
      <c r="CY146" s="78">
        <v>648</v>
      </c>
      <c r="CZ146" s="78">
        <v>648</v>
      </c>
      <c r="DA146" s="78">
        <v>648</v>
      </c>
      <c r="DB146" s="78">
        <v>648</v>
      </c>
      <c r="DC146" s="78">
        <v>648</v>
      </c>
      <c r="DD146" s="78">
        <v>648</v>
      </c>
      <c r="DE146" s="78">
        <v>648</v>
      </c>
      <c r="DF146" s="78">
        <v>648</v>
      </c>
      <c r="DG146" s="78">
        <v>648</v>
      </c>
      <c r="DH146" s="78">
        <v>648</v>
      </c>
      <c r="DI146" s="78">
        <v>648</v>
      </c>
      <c r="DJ146" s="78">
        <v>648</v>
      </c>
      <c r="DK146" s="78">
        <v>648</v>
      </c>
      <c r="DL146" s="78">
        <v>648</v>
      </c>
      <c r="DM146" s="78">
        <v>648</v>
      </c>
      <c r="DN146" s="78">
        <v>648</v>
      </c>
      <c r="DO146" s="78">
        <v>648</v>
      </c>
      <c r="DP146" s="78">
        <v>648</v>
      </c>
      <c r="DQ146" s="78">
        <v>648</v>
      </c>
      <c r="DR146" s="78">
        <v>648</v>
      </c>
      <c r="DS146" s="78">
        <v>648</v>
      </c>
      <c r="DT146" s="78">
        <v>648</v>
      </c>
      <c r="DU146" s="78">
        <v>648</v>
      </c>
      <c r="DV146" s="78">
        <v>648</v>
      </c>
      <c r="DW146" s="78">
        <v>648</v>
      </c>
      <c r="DX146" s="78">
        <v>648</v>
      </c>
      <c r="DY146" s="78">
        <v>648</v>
      </c>
      <c r="DZ146" s="78">
        <v>616</v>
      </c>
      <c r="EA146" s="78">
        <v>630</v>
      </c>
      <c r="EB146" s="78">
        <v>628</v>
      </c>
      <c r="EC146" s="78">
        <v>646</v>
      </c>
      <c r="ED146" s="78">
        <v>646</v>
      </c>
      <c r="EE146" s="78">
        <v>619</v>
      </c>
      <c r="EF146" s="78">
        <v>647</v>
      </c>
      <c r="EG146" s="78">
        <v>648</v>
      </c>
      <c r="EH146" s="78">
        <v>645</v>
      </c>
      <c r="EI146" s="78">
        <v>622</v>
      </c>
      <c r="EJ146" s="78">
        <v>648</v>
      </c>
      <c r="EK146" s="78">
        <v>645</v>
      </c>
      <c r="EL146" s="78">
        <v>648</v>
      </c>
      <c r="EM146" s="78">
        <v>648</v>
      </c>
      <c r="EN146" s="78">
        <v>646</v>
      </c>
      <c r="EO146" s="78">
        <v>648</v>
      </c>
      <c r="EP146" s="78">
        <v>648</v>
      </c>
      <c r="EQ146" s="78">
        <v>648</v>
      </c>
      <c r="ER146" s="78">
        <v>648</v>
      </c>
      <c r="ES146" s="78">
        <v>648</v>
      </c>
      <c r="ET146" s="78">
        <v>648</v>
      </c>
      <c r="EU146" s="78">
        <v>648</v>
      </c>
      <c r="EV146" s="78">
        <v>648</v>
      </c>
      <c r="EW146" s="78">
        <v>648</v>
      </c>
      <c r="EX146" s="78">
        <v>648</v>
      </c>
      <c r="EY146" s="78">
        <v>648</v>
      </c>
      <c r="EZ146" s="78">
        <v>648</v>
      </c>
      <c r="FA146" s="78">
        <v>648</v>
      </c>
      <c r="FB146" s="78">
        <v>648</v>
      </c>
      <c r="FC146" s="78">
        <v>648</v>
      </c>
      <c r="FD146" s="78">
        <v>648</v>
      </c>
      <c r="FE146" s="78">
        <v>648</v>
      </c>
      <c r="FF146" s="78">
        <v>648</v>
      </c>
      <c r="FG146" s="78">
        <v>648</v>
      </c>
      <c r="FH146" s="78">
        <v>648</v>
      </c>
      <c r="FI146" s="78">
        <v>648</v>
      </c>
      <c r="FJ146" s="78">
        <v>648</v>
      </c>
      <c r="FK146" s="78">
        <v>648</v>
      </c>
      <c r="FL146" s="78">
        <v>648</v>
      </c>
      <c r="FM146" s="78">
        <v>648</v>
      </c>
      <c r="FN146" s="78">
        <v>648</v>
      </c>
      <c r="FO146" s="78">
        <v>648</v>
      </c>
      <c r="FP146" s="78">
        <v>645</v>
      </c>
      <c r="FQ146" s="78">
        <v>645</v>
      </c>
      <c r="FR146" s="78">
        <v>644</v>
      </c>
      <c r="FS146" s="78">
        <v>648</v>
      </c>
      <c r="FT146" s="78">
        <v>648</v>
      </c>
      <c r="FU146" s="75"/>
    </row>
    <row r="147" spans="1:177">
      <c r="A147" s="150" t="s">
        <v>18</v>
      </c>
      <c r="B147" s="76" t="s">
        <v>1012</v>
      </c>
      <c r="C147" s="79">
        <v>0.46953524286354614</v>
      </c>
      <c r="D147" s="79">
        <v>-0.43952347612377968</v>
      </c>
      <c r="E147" s="79">
        <v>-7.8150166808868785E-2</v>
      </c>
      <c r="F147" s="79">
        <v>-8.02132742709947E-2</v>
      </c>
      <c r="G147" s="79">
        <v>-6.5245409283088404E-2</v>
      </c>
      <c r="H147" s="79">
        <v>-0.22438360656724943</v>
      </c>
      <c r="I147" s="79">
        <v>-0.22916280053142959</v>
      </c>
      <c r="J147" s="79">
        <v>-0.2469733548451635</v>
      </c>
      <c r="K147" s="79">
        <v>-2.8296821758455066E-2</v>
      </c>
      <c r="L147" s="79">
        <v>0.56608091012562889</v>
      </c>
      <c r="M147" s="79">
        <v>0.80184893607690721</v>
      </c>
      <c r="N147" s="79">
        <v>0.56760637702572647</v>
      </c>
      <c r="O147" s="79">
        <v>0.18210307234818299</v>
      </c>
      <c r="P147" s="79">
        <v>0.11745871394012522</v>
      </c>
      <c r="Q147" s="79">
        <v>-0.17517698200161541</v>
      </c>
      <c r="R147" s="79">
        <v>-6.9587251373461154E-2</v>
      </c>
      <c r="S147" s="79">
        <v>-1.6078865796529881E-2</v>
      </c>
      <c r="T147" s="79">
        <v>0.11113613702968286</v>
      </c>
      <c r="U147" s="79">
        <v>-0.18702962108944537</v>
      </c>
      <c r="V147" s="79">
        <v>-0.21644418158815312</v>
      </c>
      <c r="W147" s="79">
        <v>-2.5242279773403424E-2</v>
      </c>
      <c r="X147" s="79">
        <v>-0.1238234875334203</v>
      </c>
      <c r="Y147" s="79">
        <v>-0.19386789370787696</v>
      </c>
      <c r="Z147" s="79">
        <v>1.199375975032815E-2</v>
      </c>
      <c r="AA147" s="79">
        <v>-7.2580302124128263E-2</v>
      </c>
      <c r="AB147" s="79">
        <v>-3.7635203852738511E-2</v>
      </c>
      <c r="AC147" s="79">
        <v>6.7112418671018775E-2</v>
      </c>
      <c r="AD147" s="79">
        <v>-1.3747338530107938E-2</v>
      </c>
      <c r="AE147" s="79">
        <v>-3.0552710329392854E-2</v>
      </c>
      <c r="AF147" s="79">
        <v>-2.9816447981549629E-2</v>
      </c>
      <c r="AG147" s="79">
        <v>-0.13231575994028572</v>
      </c>
      <c r="AH147" s="79">
        <v>-0.12972735710545147</v>
      </c>
      <c r="AI147" s="79">
        <v>5.8525806403178268E-2</v>
      </c>
      <c r="AJ147" s="79">
        <v>-1.2092774325687785E-2</v>
      </c>
      <c r="AK147" s="79">
        <v>9.2865195163568781E-2</v>
      </c>
      <c r="AL147" s="79">
        <v>0.13660918073600742</v>
      </c>
      <c r="AM147" s="79">
        <v>-0.26129249184561837</v>
      </c>
      <c r="AN147" s="79">
        <v>-0.23572753917320632</v>
      </c>
      <c r="AO147" s="79">
        <v>-0.11929358970025522</v>
      </c>
      <c r="AP147" s="79">
        <v>-0.15122864423754898</v>
      </c>
      <c r="AQ147" s="79">
        <v>-0.12912548371572183</v>
      </c>
      <c r="AR147" s="79">
        <v>3.5433902470889997E-2</v>
      </c>
      <c r="AS147" s="79">
        <v>0.38311214946604666</v>
      </c>
      <c r="AT147" s="79">
        <v>0.6051716233411526</v>
      </c>
      <c r="AU147" s="79">
        <v>0.33840615711431271</v>
      </c>
      <c r="AV147" s="79">
        <v>0.88073218750692228</v>
      </c>
      <c r="AW147" s="78">
        <v>1</v>
      </c>
      <c r="AX147" s="79">
        <v>0.67305271461773408</v>
      </c>
      <c r="AY147" s="79">
        <v>-8.7495368111661198E-2</v>
      </c>
      <c r="AZ147" s="79">
        <v>-3.1532746123018565E-3</v>
      </c>
      <c r="BA147" s="79">
        <v>0.10142224340815446</v>
      </c>
      <c r="BB147" s="79">
        <v>0.67521436340265517</v>
      </c>
      <c r="BC147" s="79">
        <v>0.6845454514162963</v>
      </c>
      <c r="BD147" s="79">
        <v>0.41327380314618678</v>
      </c>
      <c r="BE147" s="79">
        <v>-9.8496574118235022E-2</v>
      </c>
      <c r="BF147" s="79">
        <v>-0.12898680214112743</v>
      </c>
      <c r="BG147" s="79">
        <v>5.6388197799046285E-3</v>
      </c>
      <c r="BH147" s="79">
        <v>-0.10990832539756915</v>
      </c>
      <c r="BI147" s="79">
        <v>-0.11704648000864258</v>
      </c>
      <c r="BJ147" s="79">
        <v>-5.6008103570564995E-2</v>
      </c>
      <c r="BK147" s="79">
        <v>4.0759985705558034E-2</v>
      </c>
      <c r="BL147" s="79">
        <v>7.8447719297423363E-2</v>
      </c>
      <c r="BM147" s="79">
        <v>-1.1399770287268192E-2</v>
      </c>
      <c r="BN147" s="79">
        <v>-3.9485595371558158E-2</v>
      </c>
      <c r="BO147" s="79">
        <v>-3.591090322540326E-2</v>
      </c>
      <c r="BP147" s="79">
        <v>-8.0354215952019054E-4</v>
      </c>
      <c r="BQ147" s="79">
        <v>-0.1728746602713718</v>
      </c>
      <c r="BR147" s="79">
        <v>-9.6293607362012021E-2</v>
      </c>
      <c r="BS147" s="79">
        <v>0.15113320130587601</v>
      </c>
      <c r="BT147" s="79">
        <v>-7.8304591825894568E-2</v>
      </c>
      <c r="BU147" s="79">
        <v>-8.1075332951788384E-2</v>
      </c>
      <c r="BV147" s="79">
        <v>-1.192607920038212E-2</v>
      </c>
      <c r="BW147" s="79">
        <v>-9.1972373305080429E-2</v>
      </c>
      <c r="BX147" s="79">
        <v>-8.3402463239871022E-2</v>
      </c>
      <c r="BY147" s="79">
        <v>7.3908737411005843E-2</v>
      </c>
      <c r="BZ147" s="79">
        <v>-5.8197080695997667E-2</v>
      </c>
      <c r="CA147" s="79">
        <v>-7.4939653862468106E-2</v>
      </c>
      <c r="CB147" s="79">
        <v>5.1304895655507658E-2</v>
      </c>
      <c r="CC147" s="79">
        <v>-1.3247062115929556E-2</v>
      </c>
      <c r="CD147" s="79">
        <v>-1.8057317379705635E-2</v>
      </c>
      <c r="CE147" s="79">
        <v>-8.1095936298433407E-3</v>
      </c>
      <c r="CF147" s="79">
        <v>-0.19766079108658571</v>
      </c>
      <c r="CG147" s="79">
        <v>-0.21515170785541018</v>
      </c>
      <c r="CH147" s="79">
        <v>-9.241707349305002E-2</v>
      </c>
      <c r="CI147" s="79">
        <v>-0.21397165822846542</v>
      </c>
      <c r="CJ147" s="79">
        <v>-0.16183074712174622</v>
      </c>
      <c r="CK147" s="79">
        <v>-7.9145009872409064E-2</v>
      </c>
      <c r="CL147" s="79">
        <v>-0.11256488597595075</v>
      </c>
      <c r="CM147" s="79">
        <v>-0.11799144436502484</v>
      </c>
      <c r="CN147" s="79">
        <v>-3.7334642627363995E-2</v>
      </c>
      <c r="CO147" s="79">
        <v>-0.1582608355819054</v>
      </c>
      <c r="CP147" s="79">
        <v>-0.18565002349708798</v>
      </c>
      <c r="CQ147" s="79">
        <v>-7.2003988296681684E-2</v>
      </c>
      <c r="CR147" s="79">
        <v>-0.16148228760623903</v>
      </c>
      <c r="CS147" s="79">
        <v>-4.6864325556129745E-2</v>
      </c>
      <c r="CT147" s="79">
        <v>0.16054309489260435</v>
      </c>
      <c r="CU147" s="79">
        <v>-0.17740982441270592</v>
      </c>
      <c r="CV147" s="79">
        <v>-9.1620231719970441E-2</v>
      </c>
      <c r="CW147" s="79">
        <v>3.9988474150000147E-2</v>
      </c>
      <c r="CX147" s="79">
        <v>-4.5532687598064343E-2</v>
      </c>
      <c r="CY147" s="79">
        <v>-5.5373226409071143E-2</v>
      </c>
      <c r="CZ147" s="79">
        <v>-1.3418645864371626E-2</v>
      </c>
      <c r="DA147" s="79">
        <v>-0.23142261522360213</v>
      </c>
      <c r="DB147" s="79">
        <v>-7.8106218825719498E-2</v>
      </c>
      <c r="DC147" s="79">
        <v>8.3383120527632082E-2</v>
      </c>
      <c r="DD147" s="79">
        <v>-5.3476941319813252E-2</v>
      </c>
      <c r="DE147" s="79">
        <v>-0.19099758751878318</v>
      </c>
      <c r="DF147" s="79">
        <v>-0.11085249242648432</v>
      </c>
      <c r="DG147" s="79">
        <v>-0.14387807744689768</v>
      </c>
      <c r="DH147" s="79">
        <v>-0.10415903829620561</v>
      </c>
      <c r="DI147" s="79">
        <v>0.13331267573653044</v>
      </c>
      <c r="DJ147" s="79">
        <v>-0.1552537192900639</v>
      </c>
      <c r="DK147" s="79">
        <v>-0.15136477675084131</v>
      </c>
      <c r="DL147" s="79">
        <v>-0.13655185389429092</v>
      </c>
      <c r="DM147" s="79">
        <v>-0.15691150042952115</v>
      </c>
      <c r="DN147" s="79">
        <v>-0.13940467688540056</v>
      </c>
      <c r="DO147" s="79">
        <v>0.15201602944377418</v>
      </c>
      <c r="DP147" s="79">
        <v>-0.12076381297780595</v>
      </c>
      <c r="DQ147" s="79">
        <v>-0.13060571102723376</v>
      </c>
      <c r="DR147" s="79">
        <v>0.11847688235803114</v>
      </c>
      <c r="DS147" s="79">
        <v>-4.6651396479878204E-2</v>
      </c>
      <c r="DT147" s="79">
        <v>-7.3010288096602122E-2</v>
      </c>
      <c r="DU147" s="79">
        <v>-5.9064822813963434E-2</v>
      </c>
      <c r="DV147" s="79">
        <v>-0.20943435321254081</v>
      </c>
      <c r="DW147" s="79">
        <v>-5.9363723570246031E-2</v>
      </c>
      <c r="DX147" s="79">
        <v>-5.0122710664672311E-2</v>
      </c>
      <c r="DY147" s="79">
        <v>1.9031710653188302E-2</v>
      </c>
      <c r="DZ147" s="79">
        <v>-0.13566735867504914</v>
      </c>
      <c r="EA147" s="79">
        <v>0.28420164135391912</v>
      </c>
      <c r="EB147" s="79">
        <v>2.8577084696499683E-2</v>
      </c>
      <c r="EC147" s="79">
        <v>0.22714377563777585</v>
      </c>
      <c r="ED147" s="79">
        <v>-9.9553246276081309E-2</v>
      </c>
      <c r="EE147" s="79">
        <v>-3.5775958036354881E-2</v>
      </c>
      <c r="EF147" s="79">
        <v>-4.5944873543709887E-2</v>
      </c>
      <c r="EG147" s="79">
        <v>6.5658873186435707E-2</v>
      </c>
      <c r="EH147" s="79">
        <v>-5.2063971941581397E-2</v>
      </c>
      <c r="EI147" s="79">
        <v>-4.4728280302179631E-2</v>
      </c>
      <c r="EJ147" s="79">
        <v>-8.090501126321302E-2</v>
      </c>
      <c r="EK147" s="79">
        <v>-0.14544970041358216</v>
      </c>
      <c r="EL147" s="79">
        <v>-0.17093978910000854</v>
      </c>
      <c r="EM147" s="79">
        <v>-3.6360660365704317E-2</v>
      </c>
      <c r="EN147" s="79">
        <v>-1.1022715290184233E-2</v>
      </c>
      <c r="EO147" s="79">
        <v>-4.5242710790130085E-2</v>
      </c>
      <c r="EP147" s="79">
        <v>2.3025765040293723E-2</v>
      </c>
      <c r="EQ147" s="79">
        <v>-4.6879814015996737E-2</v>
      </c>
      <c r="ER147" s="79">
        <v>-5.5380659801409882E-2</v>
      </c>
      <c r="ES147" s="79">
        <v>-4.9475681753753206E-2</v>
      </c>
      <c r="ET147" s="79">
        <v>-5.6244515212199912E-2</v>
      </c>
      <c r="EU147" s="79">
        <v>0.1019321809441489</v>
      </c>
      <c r="EV147" s="79">
        <v>0.11556156027646836</v>
      </c>
      <c r="EW147" s="79">
        <v>-7.6698452405835182E-3</v>
      </c>
      <c r="EX147" s="79">
        <v>-2.0861501908448876E-2</v>
      </c>
      <c r="EY147" s="79">
        <v>-5.9436504512287186E-2</v>
      </c>
      <c r="EZ147" s="79">
        <v>-6.7631548486017101E-2</v>
      </c>
      <c r="FA147" s="79">
        <v>9.6484538572847542E-2</v>
      </c>
      <c r="FB147" s="79">
        <v>5.399845740662805E-2</v>
      </c>
      <c r="FC147" s="79">
        <v>-5.6533518929347548E-2</v>
      </c>
      <c r="FD147" s="79">
        <v>-5.9472839377792824E-2</v>
      </c>
      <c r="FE147" s="79">
        <v>-5.5575592878668659E-2</v>
      </c>
      <c r="FF147" s="79">
        <v>-5.8966839540994631E-2</v>
      </c>
      <c r="FG147" s="79">
        <v>-4.2268791458862462E-2</v>
      </c>
      <c r="FH147" s="79">
        <v>-3.0860415742663013E-2</v>
      </c>
      <c r="FI147" s="79">
        <v>-0.21179932367254051</v>
      </c>
      <c r="FJ147" s="79">
        <v>-0.18868276687122676</v>
      </c>
      <c r="FK147" s="79">
        <v>-7.3311983915256784E-2</v>
      </c>
      <c r="FL147" s="79">
        <v>6.4432685928324795E-3</v>
      </c>
      <c r="FM147" s="79">
        <v>1.8960280357189399E-3</v>
      </c>
      <c r="FN147" s="79">
        <v>9.1165460405832191E-2</v>
      </c>
      <c r="FO147" s="79">
        <v>3.0625108956319411E-2</v>
      </c>
      <c r="FP147" s="79">
        <v>9.4929319973377349E-2</v>
      </c>
      <c r="FQ147" s="79">
        <v>0.10485155744986535</v>
      </c>
      <c r="FR147" s="79">
        <v>6.2914455721739607E-3</v>
      </c>
      <c r="FS147" s="79">
        <v>3.0582873845221573E-2</v>
      </c>
      <c r="FT147" s="79">
        <v>3.0227074733814117E-2</v>
      </c>
      <c r="FU147" s="75"/>
    </row>
    <row r="148" spans="1:177">
      <c r="A148" s="150"/>
      <c r="B148" s="76" t="s">
        <v>1011</v>
      </c>
      <c r="C148" s="79">
        <v>7.6886848539726578E-37</v>
      </c>
      <c r="D148" s="79">
        <v>5.4906493362452351E-32</v>
      </c>
      <c r="E148" s="79">
        <v>4.674762227276949E-2</v>
      </c>
      <c r="F148" s="79">
        <v>4.1226550671661977E-2</v>
      </c>
      <c r="G148" s="79">
        <v>9.702741589760816E-2</v>
      </c>
      <c r="H148" s="79">
        <v>7.711867001559365E-9</v>
      </c>
      <c r="I148" s="79">
        <v>3.6136134121244264E-9</v>
      </c>
      <c r="J148" s="79">
        <v>1.8443591288802867E-10</v>
      </c>
      <c r="K148" s="79">
        <v>0.47312742670921748</v>
      </c>
      <c r="L148" s="79">
        <v>3.5512485625647747E-56</v>
      </c>
      <c r="M148" s="79">
        <v>1.3154299729385831E-146</v>
      </c>
      <c r="N148" s="79">
        <v>1.5551601897146116E-56</v>
      </c>
      <c r="O148" s="79">
        <v>3.075624968033054E-6</v>
      </c>
      <c r="P148" s="79">
        <v>2.7479608503411667E-3</v>
      </c>
      <c r="Q148" s="79">
        <v>7.2778383339857092E-6</v>
      </c>
      <c r="R148" s="79">
        <v>7.6705761360759836E-2</v>
      </c>
      <c r="S148" s="79">
        <v>0.68287927922163061</v>
      </c>
      <c r="T148" s="79">
        <v>4.6202798556922104E-3</v>
      </c>
      <c r="U148" s="79">
        <v>1.6334871407782033E-6</v>
      </c>
      <c r="V148" s="79">
        <v>2.6180111916889342E-8</v>
      </c>
      <c r="W148" s="79">
        <v>0.52124650921217852</v>
      </c>
      <c r="X148" s="79">
        <v>1.5879722574698159E-3</v>
      </c>
      <c r="Y148" s="79">
        <v>6.5993813352009662E-7</v>
      </c>
      <c r="Z148" s="79">
        <v>0.76056969148411901</v>
      </c>
      <c r="AA148" s="79">
        <v>6.4825229634166079E-2</v>
      </c>
      <c r="AB148" s="79">
        <v>0.3388070253840777</v>
      </c>
      <c r="AC148" s="79">
        <v>8.7816525489948699E-2</v>
      </c>
      <c r="AD148" s="79">
        <v>0.72687088838028535</v>
      </c>
      <c r="AE148" s="79">
        <v>0.43749827526532847</v>
      </c>
      <c r="AF148" s="79">
        <v>0.44862706949452336</v>
      </c>
      <c r="AG148" s="79">
        <v>7.339752718314097E-4</v>
      </c>
      <c r="AH148" s="79">
        <v>9.3315908928666414E-4</v>
      </c>
      <c r="AI148" s="79">
        <v>0.13669204245472147</v>
      </c>
      <c r="AJ148" s="79">
        <v>0.75865409971566555</v>
      </c>
      <c r="AK148" s="79">
        <v>1.8053980948710514E-2</v>
      </c>
      <c r="AL148" s="79">
        <v>4.8819961617523234E-4</v>
      </c>
      <c r="AM148" s="79">
        <v>1.415622886574886E-11</v>
      </c>
      <c r="AN148" s="79">
        <v>1.240880177435647E-9</v>
      </c>
      <c r="AO148" s="79">
        <v>2.3522725311265901E-3</v>
      </c>
      <c r="AP148" s="79">
        <v>1.1133183633490196E-4</v>
      </c>
      <c r="AQ148" s="79">
        <v>9.8613264990041823E-4</v>
      </c>
      <c r="AR148" s="79">
        <v>0.3678323134133199</v>
      </c>
      <c r="AS148" s="79">
        <v>4.3960671653998077E-24</v>
      </c>
      <c r="AT148" s="79">
        <v>5.4570843242978142E-66</v>
      </c>
      <c r="AU148" s="79">
        <v>7.9638112104663284E-19</v>
      </c>
      <c r="AV148" s="79">
        <v>7.5203226881356973E-212</v>
      </c>
      <c r="AW148" s="77"/>
      <c r="AX148" s="79">
        <v>1.0907334102612107E-86</v>
      </c>
      <c r="AY148" s="79">
        <v>2.5931175285267848E-2</v>
      </c>
      <c r="AZ148" s="79">
        <v>0.93614619990361969</v>
      </c>
      <c r="BA148" s="79">
        <v>9.7812345529884621E-3</v>
      </c>
      <c r="BB148" s="79">
        <v>1.9360846211214425E-87</v>
      </c>
      <c r="BC148" s="79">
        <v>9.3541434371233059E-91</v>
      </c>
      <c r="BD148" s="79">
        <v>4.0269873823858663E-28</v>
      </c>
      <c r="BE148" s="79">
        <v>1.2121927451438103E-2</v>
      </c>
      <c r="BF148" s="79">
        <v>9.9872608269547885E-4</v>
      </c>
      <c r="BG148" s="79">
        <v>0.8860809613262125</v>
      </c>
      <c r="BH148" s="79">
        <v>5.0960768515458067E-3</v>
      </c>
      <c r="BI148" s="79">
        <v>2.8448168299090829E-3</v>
      </c>
      <c r="BJ148" s="79">
        <v>0.15441786315426659</v>
      </c>
      <c r="BK148" s="79">
        <v>0.30019881940924142</v>
      </c>
      <c r="BL148" s="79">
        <v>4.5914942053029428E-2</v>
      </c>
      <c r="BM148" s="79">
        <v>0.77209173288531119</v>
      </c>
      <c r="BN148" s="79">
        <v>0.31557631630098115</v>
      </c>
      <c r="BO148" s="79">
        <v>0.36141518577660814</v>
      </c>
      <c r="BP148" s="79">
        <v>0.98371203525186135</v>
      </c>
      <c r="BQ148" s="79">
        <v>9.6203048208892577E-6</v>
      </c>
      <c r="BR148" s="79">
        <v>1.4198450933347978E-2</v>
      </c>
      <c r="BS148" s="79">
        <v>1.1246251708241791E-4</v>
      </c>
      <c r="BT148" s="79">
        <v>4.631390552726676E-2</v>
      </c>
      <c r="BU148" s="79">
        <v>3.9088517563155178E-2</v>
      </c>
      <c r="BV148" s="79">
        <v>0.76187992160084428</v>
      </c>
      <c r="BW148" s="79">
        <v>1.9197215592663873E-2</v>
      </c>
      <c r="BX148" s="79">
        <v>3.3780647876485582E-2</v>
      </c>
      <c r="BY148" s="79">
        <v>6.006051581651168E-2</v>
      </c>
      <c r="BZ148" s="79">
        <v>0.13891329340390943</v>
      </c>
      <c r="CA148" s="79">
        <v>5.6565841408799229E-2</v>
      </c>
      <c r="CB148" s="79">
        <v>0.19211530632979534</v>
      </c>
      <c r="CC148" s="79">
        <v>0.73643440455688425</v>
      </c>
      <c r="CD148" s="79">
        <v>0.64636761120279729</v>
      </c>
      <c r="CE148" s="79">
        <v>0.83675859840098088</v>
      </c>
      <c r="CF148" s="79">
        <v>3.9359117410256197E-7</v>
      </c>
      <c r="CG148" s="79">
        <v>3.1804953590670115E-8</v>
      </c>
      <c r="CH148" s="79">
        <v>1.8620130100135957E-2</v>
      </c>
      <c r="CI148" s="79">
        <v>3.7949543848370587E-8</v>
      </c>
      <c r="CJ148" s="79">
        <v>3.4898013743290133E-5</v>
      </c>
      <c r="CK148" s="79">
        <v>4.4012344079607767E-2</v>
      </c>
      <c r="CL148" s="79">
        <v>4.117391702263779E-3</v>
      </c>
      <c r="CM148" s="79">
        <v>2.6272467235993868E-3</v>
      </c>
      <c r="CN148" s="79">
        <v>0.34268127008356597</v>
      </c>
      <c r="CO148" s="79">
        <v>5.2008455563061044E-5</v>
      </c>
      <c r="CP148" s="79">
        <v>1.9534848892174496E-6</v>
      </c>
      <c r="CQ148" s="79">
        <v>6.6986952091652882E-2</v>
      </c>
      <c r="CR148" s="79">
        <v>3.6297523255641515E-5</v>
      </c>
      <c r="CS148" s="79">
        <v>0.23352708899314767</v>
      </c>
      <c r="CT148" s="79">
        <v>4.0339112214642575E-5</v>
      </c>
      <c r="CU148" s="79">
        <v>5.5331312144776516E-6</v>
      </c>
      <c r="CV148" s="79">
        <v>1.9665193103492108E-2</v>
      </c>
      <c r="CW148" s="79">
        <v>0.30944772304413815</v>
      </c>
      <c r="CX148" s="79">
        <v>0.24709448061190731</v>
      </c>
      <c r="CY148" s="79">
        <v>0.15915148040228713</v>
      </c>
      <c r="CZ148" s="79">
        <v>0.73314965147670508</v>
      </c>
      <c r="DA148" s="79">
        <v>2.5102474330657022E-9</v>
      </c>
      <c r="DB148" s="79">
        <v>4.6871675707154892E-2</v>
      </c>
      <c r="DC148" s="79">
        <v>3.3822094698954482E-2</v>
      </c>
      <c r="DD148" s="79">
        <v>0.17394216614910771</v>
      </c>
      <c r="DE148" s="79">
        <v>9.6927422383108773E-7</v>
      </c>
      <c r="DF148" s="79">
        <v>4.7264841641702767E-3</v>
      </c>
      <c r="DG148" s="79">
        <v>2.38220441773077E-4</v>
      </c>
      <c r="DH148" s="79">
        <v>7.9648074698442928E-3</v>
      </c>
      <c r="DI148" s="79">
        <v>6.6837867365796564E-4</v>
      </c>
      <c r="DJ148" s="79">
        <v>7.2304674627167231E-5</v>
      </c>
      <c r="DK148" s="79">
        <v>1.0973761991648181E-4</v>
      </c>
      <c r="DL148" s="79">
        <v>4.9090324618633672E-4</v>
      </c>
      <c r="DM148" s="79">
        <v>6.0339919807866428E-5</v>
      </c>
      <c r="DN148" s="79">
        <v>3.7197822570364552E-4</v>
      </c>
      <c r="DO148" s="79">
        <v>1.0240379618218992E-4</v>
      </c>
      <c r="DP148" s="79">
        <v>2.0735756862338595E-3</v>
      </c>
      <c r="DQ148" s="79">
        <v>8.6055772504722958E-4</v>
      </c>
      <c r="DR148" s="79">
        <v>2.521481098470071E-3</v>
      </c>
      <c r="DS148" s="79">
        <v>0.23566038296489344</v>
      </c>
      <c r="DT148" s="79">
        <v>6.3250055559390311E-2</v>
      </c>
      <c r="DU148" s="79">
        <v>0.13310913336014318</v>
      </c>
      <c r="DV148" s="79">
        <v>7.4147253496482301E-8</v>
      </c>
      <c r="DW148" s="79">
        <v>0.1311538044613246</v>
      </c>
      <c r="DX148" s="79">
        <v>0.20257359823408339</v>
      </c>
      <c r="DY148" s="79">
        <v>0.62868632617270603</v>
      </c>
      <c r="DZ148" s="79">
        <v>7.355950604224365E-4</v>
      </c>
      <c r="EA148" s="79">
        <v>3.6037203008664173E-13</v>
      </c>
      <c r="EB148" s="79">
        <v>0.47469620656195677</v>
      </c>
      <c r="EC148" s="79">
        <v>5.2669850193862899E-9</v>
      </c>
      <c r="ED148" s="79">
        <v>1.1351447249775142E-2</v>
      </c>
      <c r="EE148" s="79">
        <v>0.37422839399314478</v>
      </c>
      <c r="EF148" s="79">
        <v>0.24320260666539684</v>
      </c>
      <c r="EG148" s="79">
        <v>9.4923839846573294E-2</v>
      </c>
      <c r="EH148" s="79">
        <v>0.18663749860415868</v>
      </c>
      <c r="EI148" s="79">
        <v>0.26535053852973545</v>
      </c>
      <c r="EJ148" s="79">
        <v>3.9503329770416422E-2</v>
      </c>
      <c r="EK148" s="79">
        <v>2.1012052176575089E-4</v>
      </c>
      <c r="EL148" s="79">
        <v>1.2128902485472784E-5</v>
      </c>
      <c r="EM148" s="79">
        <v>0.35542913233272533</v>
      </c>
      <c r="EN148" s="79">
        <v>0.77976516138716212</v>
      </c>
      <c r="EO148" s="79">
        <v>0.25012050506198136</v>
      </c>
      <c r="EP148" s="79">
        <v>0.55848976953581597</v>
      </c>
      <c r="EQ148" s="79">
        <v>0.23337244783891431</v>
      </c>
      <c r="ER148" s="79">
        <v>0.15909543066305479</v>
      </c>
      <c r="ES148" s="79">
        <v>0.20846989737684829</v>
      </c>
      <c r="ET148" s="79">
        <v>0.15268272195784593</v>
      </c>
      <c r="EU148" s="79">
        <v>9.4171797247117797E-3</v>
      </c>
      <c r="EV148" s="79">
        <v>3.220034227624007E-3</v>
      </c>
      <c r="EW148" s="79">
        <v>0.84549605803647654</v>
      </c>
      <c r="EX148" s="79">
        <v>0.59605679685498114</v>
      </c>
      <c r="EY148" s="79">
        <v>0.1306810716473594</v>
      </c>
      <c r="EZ148" s="79">
        <v>8.5384427770571453E-2</v>
      </c>
      <c r="FA148" s="79">
        <v>1.4006833551228504E-2</v>
      </c>
      <c r="FB148" s="79">
        <v>0.1697759218995547</v>
      </c>
      <c r="FC148" s="79">
        <v>0.15058173646175099</v>
      </c>
      <c r="FD148" s="79">
        <v>0.13044556045335337</v>
      </c>
      <c r="FE148" s="79">
        <v>0.15763089783914777</v>
      </c>
      <c r="FF148" s="79">
        <v>0.13375498987483048</v>
      </c>
      <c r="FG148" s="79">
        <v>0.28264768478872904</v>
      </c>
      <c r="FH148" s="79">
        <v>0.43289460799203716</v>
      </c>
      <c r="FI148" s="79">
        <v>5.2393852985688057E-8</v>
      </c>
      <c r="FJ148" s="79">
        <v>1.3160103731646704E-6</v>
      </c>
      <c r="FK148" s="79">
        <v>6.216379555657689E-2</v>
      </c>
      <c r="FL148" s="79">
        <v>0.86996427501940121</v>
      </c>
      <c r="FM148" s="79">
        <v>0.96157928385258373</v>
      </c>
      <c r="FN148" s="79">
        <v>2.0284246365279826E-2</v>
      </c>
      <c r="FO148" s="79">
        <v>0.43641257742671269</v>
      </c>
      <c r="FP148" s="79">
        <v>1.5879317809504374E-2</v>
      </c>
      <c r="FQ148" s="79">
        <v>7.6969210445120518E-3</v>
      </c>
      <c r="FR148" s="79">
        <v>0.873392820215947</v>
      </c>
      <c r="FS148" s="79">
        <v>0.43704575149385139</v>
      </c>
      <c r="FT148" s="79">
        <v>0.44240067504700131</v>
      </c>
      <c r="FU148" s="75"/>
    </row>
    <row r="149" spans="1:177">
      <c r="A149" s="150"/>
      <c r="B149" s="76" t="s">
        <v>1010</v>
      </c>
      <c r="C149" s="78">
        <v>648</v>
      </c>
      <c r="D149" s="78">
        <v>648</v>
      </c>
      <c r="E149" s="78">
        <v>648</v>
      </c>
      <c r="F149" s="78">
        <v>648</v>
      </c>
      <c r="G149" s="78">
        <v>648</v>
      </c>
      <c r="H149" s="78">
        <v>648</v>
      </c>
      <c r="I149" s="78">
        <v>648</v>
      </c>
      <c r="J149" s="78">
        <v>648</v>
      </c>
      <c r="K149" s="78">
        <v>645</v>
      </c>
      <c r="L149" s="78">
        <v>648</v>
      </c>
      <c r="M149" s="78">
        <v>648</v>
      </c>
      <c r="N149" s="78">
        <v>648</v>
      </c>
      <c r="O149" s="78">
        <v>648</v>
      </c>
      <c r="P149" s="78">
        <v>648</v>
      </c>
      <c r="Q149" s="78">
        <v>648</v>
      </c>
      <c r="R149" s="78">
        <v>648</v>
      </c>
      <c r="S149" s="78">
        <v>648</v>
      </c>
      <c r="T149" s="78">
        <v>648</v>
      </c>
      <c r="U149" s="78">
        <v>648</v>
      </c>
      <c r="V149" s="78">
        <v>648</v>
      </c>
      <c r="W149" s="78">
        <v>648</v>
      </c>
      <c r="X149" s="78">
        <v>648</v>
      </c>
      <c r="Y149" s="78">
        <v>648</v>
      </c>
      <c r="Z149" s="78">
        <v>648</v>
      </c>
      <c r="AA149" s="78">
        <v>648</v>
      </c>
      <c r="AB149" s="78">
        <v>648</v>
      </c>
      <c r="AC149" s="78">
        <v>648</v>
      </c>
      <c r="AD149" s="78">
        <v>648</v>
      </c>
      <c r="AE149" s="78">
        <v>648</v>
      </c>
      <c r="AF149" s="78">
        <v>648</v>
      </c>
      <c r="AG149" s="78">
        <v>648</v>
      </c>
      <c r="AH149" s="78">
        <v>648</v>
      </c>
      <c r="AI149" s="78">
        <v>648</v>
      </c>
      <c r="AJ149" s="78">
        <v>648</v>
      </c>
      <c r="AK149" s="78">
        <v>648</v>
      </c>
      <c r="AL149" s="78">
        <v>648</v>
      </c>
      <c r="AM149" s="78">
        <v>648</v>
      </c>
      <c r="AN149" s="78">
        <v>648</v>
      </c>
      <c r="AO149" s="78">
        <v>648</v>
      </c>
      <c r="AP149" s="78">
        <v>648</v>
      </c>
      <c r="AQ149" s="78">
        <v>648</v>
      </c>
      <c r="AR149" s="78">
        <v>648</v>
      </c>
      <c r="AS149" s="78">
        <v>648</v>
      </c>
      <c r="AT149" s="78">
        <v>648</v>
      </c>
      <c r="AU149" s="78">
        <v>648</v>
      </c>
      <c r="AV149" s="78">
        <v>648</v>
      </c>
      <c r="AW149" s="78">
        <v>648</v>
      </c>
      <c r="AX149" s="78">
        <v>648</v>
      </c>
      <c r="AY149" s="78">
        <v>648</v>
      </c>
      <c r="AZ149" s="78">
        <v>648</v>
      </c>
      <c r="BA149" s="78">
        <v>648</v>
      </c>
      <c r="BB149" s="78">
        <v>648</v>
      </c>
      <c r="BC149" s="78">
        <v>648</v>
      </c>
      <c r="BD149" s="78">
        <v>648</v>
      </c>
      <c r="BE149" s="78">
        <v>648</v>
      </c>
      <c r="BF149" s="78">
        <v>648</v>
      </c>
      <c r="BG149" s="78">
        <v>648</v>
      </c>
      <c r="BH149" s="78">
        <v>648</v>
      </c>
      <c r="BI149" s="78">
        <v>648</v>
      </c>
      <c r="BJ149" s="78">
        <v>648</v>
      </c>
      <c r="BK149" s="78">
        <v>648</v>
      </c>
      <c r="BL149" s="78">
        <v>648</v>
      </c>
      <c r="BM149" s="78">
        <v>648</v>
      </c>
      <c r="BN149" s="78">
        <v>648</v>
      </c>
      <c r="BO149" s="78">
        <v>648</v>
      </c>
      <c r="BP149" s="78">
        <v>648</v>
      </c>
      <c r="BQ149" s="78">
        <v>648</v>
      </c>
      <c r="BR149" s="78">
        <v>648</v>
      </c>
      <c r="BS149" s="78">
        <v>648</v>
      </c>
      <c r="BT149" s="78">
        <v>648</v>
      </c>
      <c r="BU149" s="78">
        <v>648</v>
      </c>
      <c r="BV149" s="78">
        <v>648</v>
      </c>
      <c r="BW149" s="78">
        <v>648</v>
      </c>
      <c r="BX149" s="78">
        <v>648</v>
      </c>
      <c r="BY149" s="78">
        <v>648</v>
      </c>
      <c r="BZ149" s="78">
        <v>648</v>
      </c>
      <c r="CA149" s="78">
        <v>648</v>
      </c>
      <c r="CB149" s="78">
        <v>648</v>
      </c>
      <c r="CC149" s="78">
        <v>648</v>
      </c>
      <c r="CD149" s="78">
        <v>648</v>
      </c>
      <c r="CE149" s="78">
        <v>648</v>
      </c>
      <c r="CF149" s="78">
        <v>648</v>
      </c>
      <c r="CG149" s="78">
        <v>648</v>
      </c>
      <c r="CH149" s="78">
        <v>648</v>
      </c>
      <c r="CI149" s="78">
        <v>648</v>
      </c>
      <c r="CJ149" s="78">
        <v>648</v>
      </c>
      <c r="CK149" s="78">
        <v>648</v>
      </c>
      <c r="CL149" s="78">
        <v>648</v>
      </c>
      <c r="CM149" s="78">
        <v>648</v>
      </c>
      <c r="CN149" s="78">
        <v>648</v>
      </c>
      <c r="CO149" s="78">
        <v>648</v>
      </c>
      <c r="CP149" s="78">
        <v>648</v>
      </c>
      <c r="CQ149" s="78">
        <v>648</v>
      </c>
      <c r="CR149" s="78">
        <v>648</v>
      </c>
      <c r="CS149" s="78">
        <v>648</v>
      </c>
      <c r="CT149" s="78">
        <v>648</v>
      </c>
      <c r="CU149" s="78">
        <v>648</v>
      </c>
      <c r="CV149" s="78">
        <v>648</v>
      </c>
      <c r="CW149" s="78">
        <v>648</v>
      </c>
      <c r="CX149" s="78">
        <v>648</v>
      </c>
      <c r="CY149" s="78">
        <v>648</v>
      </c>
      <c r="CZ149" s="78">
        <v>648</v>
      </c>
      <c r="DA149" s="78">
        <v>648</v>
      </c>
      <c r="DB149" s="78">
        <v>648</v>
      </c>
      <c r="DC149" s="78">
        <v>648</v>
      </c>
      <c r="DD149" s="78">
        <v>648</v>
      </c>
      <c r="DE149" s="78">
        <v>648</v>
      </c>
      <c r="DF149" s="78">
        <v>648</v>
      </c>
      <c r="DG149" s="78">
        <v>648</v>
      </c>
      <c r="DH149" s="78">
        <v>648</v>
      </c>
      <c r="DI149" s="78">
        <v>648</v>
      </c>
      <c r="DJ149" s="78">
        <v>648</v>
      </c>
      <c r="DK149" s="78">
        <v>648</v>
      </c>
      <c r="DL149" s="78">
        <v>648</v>
      </c>
      <c r="DM149" s="78">
        <v>648</v>
      </c>
      <c r="DN149" s="78">
        <v>648</v>
      </c>
      <c r="DO149" s="78">
        <v>648</v>
      </c>
      <c r="DP149" s="78">
        <v>648</v>
      </c>
      <c r="DQ149" s="78">
        <v>648</v>
      </c>
      <c r="DR149" s="78">
        <v>648</v>
      </c>
      <c r="DS149" s="78">
        <v>648</v>
      </c>
      <c r="DT149" s="78">
        <v>648</v>
      </c>
      <c r="DU149" s="78">
        <v>648</v>
      </c>
      <c r="DV149" s="78">
        <v>648</v>
      </c>
      <c r="DW149" s="78">
        <v>648</v>
      </c>
      <c r="DX149" s="78">
        <v>648</v>
      </c>
      <c r="DY149" s="78">
        <v>648</v>
      </c>
      <c r="DZ149" s="78">
        <v>616</v>
      </c>
      <c r="EA149" s="78">
        <v>630</v>
      </c>
      <c r="EB149" s="78">
        <v>628</v>
      </c>
      <c r="EC149" s="78">
        <v>646</v>
      </c>
      <c r="ED149" s="78">
        <v>646</v>
      </c>
      <c r="EE149" s="78">
        <v>619</v>
      </c>
      <c r="EF149" s="78">
        <v>647</v>
      </c>
      <c r="EG149" s="78">
        <v>648</v>
      </c>
      <c r="EH149" s="78">
        <v>645</v>
      </c>
      <c r="EI149" s="78">
        <v>622</v>
      </c>
      <c r="EJ149" s="78">
        <v>648</v>
      </c>
      <c r="EK149" s="78">
        <v>645</v>
      </c>
      <c r="EL149" s="78">
        <v>648</v>
      </c>
      <c r="EM149" s="78">
        <v>648</v>
      </c>
      <c r="EN149" s="78">
        <v>646</v>
      </c>
      <c r="EO149" s="78">
        <v>648</v>
      </c>
      <c r="EP149" s="78">
        <v>648</v>
      </c>
      <c r="EQ149" s="78">
        <v>648</v>
      </c>
      <c r="ER149" s="78">
        <v>648</v>
      </c>
      <c r="ES149" s="78">
        <v>648</v>
      </c>
      <c r="ET149" s="78">
        <v>648</v>
      </c>
      <c r="EU149" s="78">
        <v>648</v>
      </c>
      <c r="EV149" s="78">
        <v>648</v>
      </c>
      <c r="EW149" s="78">
        <v>648</v>
      </c>
      <c r="EX149" s="78">
        <v>648</v>
      </c>
      <c r="EY149" s="78">
        <v>648</v>
      </c>
      <c r="EZ149" s="78">
        <v>648</v>
      </c>
      <c r="FA149" s="78">
        <v>648</v>
      </c>
      <c r="FB149" s="78">
        <v>648</v>
      </c>
      <c r="FC149" s="78">
        <v>648</v>
      </c>
      <c r="FD149" s="78">
        <v>648</v>
      </c>
      <c r="FE149" s="78">
        <v>648</v>
      </c>
      <c r="FF149" s="78">
        <v>648</v>
      </c>
      <c r="FG149" s="78">
        <v>648</v>
      </c>
      <c r="FH149" s="78">
        <v>648</v>
      </c>
      <c r="FI149" s="78">
        <v>648</v>
      </c>
      <c r="FJ149" s="78">
        <v>648</v>
      </c>
      <c r="FK149" s="78">
        <v>648</v>
      </c>
      <c r="FL149" s="78">
        <v>648</v>
      </c>
      <c r="FM149" s="78">
        <v>648</v>
      </c>
      <c r="FN149" s="78">
        <v>648</v>
      </c>
      <c r="FO149" s="78">
        <v>648</v>
      </c>
      <c r="FP149" s="78">
        <v>645</v>
      </c>
      <c r="FQ149" s="78">
        <v>645</v>
      </c>
      <c r="FR149" s="78">
        <v>644</v>
      </c>
      <c r="FS149" s="78">
        <v>648</v>
      </c>
      <c r="FT149" s="78">
        <v>648</v>
      </c>
      <c r="FU149" s="75"/>
    </row>
    <row r="150" spans="1:177">
      <c r="A150" s="150" t="s">
        <v>1191</v>
      </c>
      <c r="B150" s="76" t="s">
        <v>1012</v>
      </c>
      <c r="C150" s="79">
        <v>0.36497157951109693</v>
      </c>
      <c r="D150" s="79">
        <v>-0.27249242454604539</v>
      </c>
      <c r="E150" s="79">
        <v>-0.1403932891511403</v>
      </c>
      <c r="F150" s="79">
        <v>-3.8166241837207404E-2</v>
      </c>
      <c r="G150" s="79">
        <v>-1.2982833931337577E-2</v>
      </c>
      <c r="H150" s="79">
        <v>-0.17855119484427026</v>
      </c>
      <c r="I150" s="79">
        <v>-0.1810147417053089</v>
      </c>
      <c r="J150" s="79">
        <v>-9.6757469622757344E-2</v>
      </c>
      <c r="K150" s="79">
        <v>-1.6075401379840277E-2</v>
      </c>
      <c r="L150" s="79">
        <v>0.15076859240386381</v>
      </c>
      <c r="M150" s="79">
        <v>0.55822842327002031</v>
      </c>
      <c r="N150" s="79">
        <v>0.7038893425538254</v>
      </c>
      <c r="O150" s="79">
        <v>0.20812861970674373</v>
      </c>
      <c r="P150" s="79">
        <v>6.8385022674096574E-2</v>
      </c>
      <c r="Q150" s="79">
        <v>-0.20581835731453091</v>
      </c>
      <c r="R150" s="79">
        <v>-3.8069019208321273E-2</v>
      </c>
      <c r="S150" s="79">
        <v>-5.9844154689269059E-3</v>
      </c>
      <c r="T150" s="79">
        <v>6.3398665028042978E-2</v>
      </c>
      <c r="U150" s="79">
        <v>-7.8618748028866134E-2</v>
      </c>
      <c r="V150" s="79">
        <v>-0.10311364993505343</v>
      </c>
      <c r="W150" s="79">
        <v>-4.4645843737573722E-2</v>
      </c>
      <c r="X150" s="79">
        <v>-9.9832223583822918E-2</v>
      </c>
      <c r="Y150" s="79">
        <v>-0.1236034890900525</v>
      </c>
      <c r="Z150" s="79">
        <v>3.6484662457469598E-2</v>
      </c>
      <c r="AA150" s="79">
        <v>-5.8092841507008275E-2</v>
      </c>
      <c r="AB150" s="79">
        <v>8.5132352251653352E-3</v>
      </c>
      <c r="AC150" s="79">
        <v>9.248390218981227E-2</v>
      </c>
      <c r="AD150" s="79">
        <v>-3.5297989051285387E-2</v>
      </c>
      <c r="AE150" s="79">
        <v>-8.2431822085353559E-2</v>
      </c>
      <c r="AF150" s="79">
        <v>-8.3636690314310147E-2</v>
      </c>
      <c r="AG150" s="79">
        <v>-6.761935724547416E-2</v>
      </c>
      <c r="AH150" s="79">
        <v>-5.3633215494901298E-2</v>
      </c>
      <c r="AI150" s="79">
        <v>5.2925685777375858E-2</v>
      </c>
      <c r="AJ150" s="79">
        <v>0.15799530717013535</v>
      </c>
      <c r="AK150" s="79">
        <v>0.20959891945908873</v>
      </c>
      <c r="AL150" s="79">
        <v>6.6442042790935185E-2</v>
      </c>
      <c r="AM150" s="79">
        <v>-0.18598328794768026</v>
      </c>
      <c r="AN150" s="79">
        <v>-0.12746380129773627</v>
      </c>
      <c r="AO150" s="79">
        <v>2.5075917650980082E-2</v>
      </c>
      <c r="AP150" s="79">
        <v>-0.12225841709830811</v>
      </c>
      <c r="AQ150" s="79">
        <v>-0.11207613816187413</v>
      </c>
      <c r="AR150" s="79">
        <v>1.6551233378125748E-2</v>
      </c>
      <c r="AS150" s="79">
        <v>0.21237281859233287</v>
      </c>
      <c r="AT150" s="79">
        <v>0.40823444466392855</v>
      </c>
      <c r="AU150" s="79">
        <v>0.27755574218366691</v>
      </c>
      <c r="AV150" s="79">
        <v>0.24249641114324605</v>
      </c>
      <c r="AW150" s="79">
        <v>0.67305271461773408</v>
      </c>
      <c r="AX150" s="78">
        <v>1</v>
      </c>
      <c r="AY150" s="79">
        <v>2.348640307200109E-3</v>
      </c>
      <c r="AZ150" s="79">
        <v>4.3817138078439025E-2</v>
      </c>
      <c r="BA150" s="79">
        <v>5.846439306317306E-2</v>
      </c>
      <c r="BB150" s="79">
        <v>0.24624370946925073</v>
      </c>
      <c r="BC150" s="79">
        <v>0.41561477836634581</v>
      </c>
      <c r="BD150" s="79">
        <v>0.43920932605965024</v>
      </c>
      <c r="BE150" s="79">
        <v>-5.6741406663557079E-2</v>
      </c>
      <c r="BF150" s="79">
        <v>-8.1042709007262057E-2</v>
      </c>
      <c r="BG150" s="79">
        <v>-4.5225260070281721E-3</v>
      </c>
      <c r="BH150" s="79">
        <v>-7.5644223868112787E-2</v>
      </c>
      <c r="BI150" s="79">
        <v>-7.6987819452555062E-2</v>
      </c>
      <c r="BJ150" s="79">
        <v>-2.7515652797887011E-2</v>
      </c>
      <c r="BK150" s="79">
        <v>4.9757228407648804E-2</v>
      </c>
      <c r="BL150" s="79">
        <v>8.9399204139908497E-2</v>
      </c>
      <c r="BM150" s="79">
        <v>-1.7768287958060968E-2</v>
      </c>
      <c r="BN150" s="79">
        <v>-1.678917895755486E-2</v>
      </c>
      <c r="BO150" s="79">
        <v>-2.2272905456909999E-2</v>
      </c>
      <c r="BP150" s="79">
        <v>-8.7297595533059307E-3</v>
      </c>
      <c r="BQ150" s="79">
        <v>-0.13641929558081373</v>
      </c>
      <c r="BR150" s="79">
        <v>-0.11101777070238135</v>
      </c>
      <c r="BS150" s="79">
        <v>6.139202115062134E-2</v>
      </c>
      <c r="BT150" s="79">
        <v>-4.8230560096963873E-2</v>
      </c>
      <c r="BU150" s="79">
        <v>-4.8613000210267703E-2</v>
      </c>
      <c r="BV150" s="79">
        <v>-3.9878416378851204E-3</v>
      </c>
      <c r="BW150" s="79">
        <v>-4.8759215044978647E-2</v>
      </c>
      <c r="BX150" s="79">
        <v>-4.4923082619189952E-2</v>
      </c>
      <c r="BY150" s="79">
        <v>3.8645568938606746E-2</v>
      </c>
      <c r="BZ150" s="79">
        <v>-3.9429432216599024E-2</v>
      </c>
      <c r="CA150" s="79">
        <v>-5.0208506078212485E-2</v>
      </c>
      <c r="CB150" s="79">
        <v>3.4941020326512508E-2</v>
      </c>
      <c r="CC150" s="79">
        <v>-3.3997097856806706E-2</v>
      </c>
      <c r="CD150" s="79">
        <v>-3.8397900547720583E-2</v>
      </c>
      <c r="CE150" s="79">
        <v>-4.34062492744503E-3</v>
      </c>
      <c r="CF150" s="79">
        <v>-0.16825797624821948</v>
      </c>
      <c r="CG150" s="79">
        <v>-0.15552624108116883</v>
      </c>
      <c r="CH150" s="79">
        <v>-3.7655062309494704E-2</v>
      </c>
      <c r="CI150" s="79">
        <v>-0.13515720629301389</v>
      </c>
      <c r="CJ150" s="79">
        <v>-5.5065120364326897E-2</v>
      </c>
      <c r="CK150" s="79">
        <v>5.3465753579672315E-3</v>
      </c>
      <c r="CL150" s="79">
        <v>-0.18873342372400265</v>
      </c>
      <c r="CM150" s="79">
        <v>-0.19999951379396746</v>
      </c>
      <c r="CN150" s="79">
        <v>-6.5839715523725154E-2</v>
      </c>
      <c r="CO150" s="79">
        <v>-9.859862592725982E-2</v>
      </c>
      <c r="CP150" s="79">
        <v>-0.10357587506306894</v>
      </c>
      <c r="CQ150" s="79">
        <v>-2.8436325630268777E-2</v>
      </c>
      <c r="CR150" s="79">
        <v>-0.21854417106275451</v>
      </c>
      <c r="CS150" s="79">
        <v>1.4610849351843314E-2</v>
      </c>
      <c r="CT150" s="79">
        <v>0.21862607515033683</v>
      </c>
      <c r="CU150" s="79">
        <v>-0.33710384591086967</v>
      </c>
      <c r="CV150" s="79">
        <v>-6.0846001150665109E-2</v>
      </c>
      <c r="CW150" s="79">
        <v>0.19114709823491816</v>
      </c>
      <c r="CX150" s="79">
        <v>-1.214189706453818E-3</v>
      </c>
      <c r="CY150" s="79">
        <v>-3.0791490349002571E-2</v>
      </c>
      <c r="CZ150" s="79">
        <v>-3.6356355084047463E-2</v>
      </c>
      <c r="DA150" s="79">
        <v>-0.16063620972187756</v>
      </c>
      <c r="DB150" s="79">
        <v>-4.4958737895419043E-2</v>
      </c>
      <c r="DC150" s="79">
        <v>6.5089513418441866E-2</v>
      </c>
      <c r="DD150" s="79">
        <v>5.1487018447563659E-3</v>
      </c>
      <c r="DE150" s="79">
        <v>-8.9859056668422699E-2</v>
      </c>
      <c r="DF150" s="79">
        <v>-7.2524959319650251E-2</v>
      </c>
      <c r="DG150" s="79">
        <v>1.4912852110445202E-2</v>
      </c>
      <c r="DH150" s="79">
        <v>-6.245535900821348E-2</v>
      </c>
      <c r="DI150" s="79">
        <v>-2.0079802419228521E-2</v>
      </c>
      <c r="DJ150" s="79">
        <v>2.1666549542060896E-2</v>
      </c>
      <c r="DK150" s="79">
        <v>6.6139004489250058E-2</v>
      </c>
      <c r="DL150" s="79">
        <v>6.8461570440420144E-2</v>
      </c>
      <c r="DM150" s="79">
        <v>-9.9770593126110238E-2</v>
      </c>
      <c r="DN150" s="79">
        <v>8.2814654442441328E-3</v>
      </c>
      <c r="DO150" s="79">
        <v>9.9687229383908463E-2</v>
      </c>
      <c r="DP150" s="79">
        <v>-7.5440823203537469E-2</v>
      </c>
      <c r="DQ150" s="79">
        <v>-7.6616176934371144E-2</v>
      </c>
      <c r="DR150" s="79">
        <v>7.4138871792507333E-2</v>
      </c>
      <c r="DS150" s="79">
        <v>7.5164221632985553E-3</v>
      </c>
      <c r="DT150" s="79">
        <v>-5.4083075168788353E-2</v>
      </c>
      <c r="DU150" s="79">
        <v>-5.6311368959143855E-2</v>
      </c>
      <c r="DV150" s="79">
        <v>-0.13715451490019648</v>
      </c>
      <c r="DW150" s="79">
        <v>-3.6761129315313522E-2</v>
      </c>
      <c r="DX150" s="79">
        <v>-3.0716031159800181E-2</v>
      </c>
      <c r="DY150" s="79">
        <v>0.17279201981071554</v>
      </c>
      <c r="DZ150" s="79">
        <v>-6.1887520690662209E-2</v>
      </c>
      <c r="EA150" s="79">
        <v>0.20454554506493389</v>
      </c>
      <c r="EB150" s="79">
        <v>-1.4474178790202623E-2</v>
      </c>
      <c r="EC150" s="79">
        <v>0.19696148630873225</v>
      </c>
      <c r="ED150" s="79">
        <v>-2.4683665918415545E-2</v>
      </c>
      <c r="EE150" s="79">
        <v>-1.797225129947113E-2</v>
      </c>
      <c r="EF150" s="79">
        <v>1.1971478453791783E-2</v>
      </c>
      <c r="EG150" s="79">
        <v>0.10175700579724362</v>
      </c>
      <c r="EH150" s="79">
        <v>-3.0832840226987377E-2</v>
      </c>
      <c r="EI150" s="79">
        <v>-2.8065725028643629E-2</v>
      </c>
      <c r="EJ150" s="79">
        <v>-0.11921569406148973</v>
      </c>
      <c r="EK150" s="79">
        <v>-0.1152329064430473</v>
      </c>
      <c r="EL150" s="79">
        <v>-6.6100286050042908E-2</v>
      </c>
      <c r="EM150" s="79">
        <v>-7.3992203230824519E-2</v>
      </c>
      <c r="EN150" s="79">
        <v>-5.0191849884057761E-2</v>
      </c>
      <c r="EO150" s="79">
        <v>-4.9647290351154609E-2</v>
      </c>
      <c r="EP150" s="79">
        <v>-3.22381173196436E-2</v>
      </c>
      <c r="EQ150" s="79">
        <v>-3.6485663023863198E-2</v>
      </c>
      <c r="ER150" s="79">
        <v>-3.7605582499639176E-2</v>
      </c>
      <c r="ES150" s="79">
        <v>-3.6812672261144576E-2</v>
      </c>
      <c r="ET150" s="79">
        <v>-3.7028166866455811E-2</v>
      </c>
      <c r="EU150" s="79">
        <v>9.2018042786194763E-4</v>
      </c>
      <c r="EV150" s="79">
        <v>1.6526189060443421E-2</v>
      </c>
      <c r="EW150" s="79">
        <v>-1.8309068023119365E-2</v>
      </c>
      <c r="EX150" s="79">
        <v>-2.4680061919913832E-2</v>
      </c>
      <c r="EY150" s="79">
        <v>-3.8422955088840048E-2</v>
      </c>
      <c r="EZ150" s="79">
        <v>-4.6922654955782898E-2</v>
      </c>
      <c r="FA150" s="79">
        <v>2.8847423253160923E-2</v>
      </c>
      <c r="FB150" s="79">
        <v>-9.6314104898536802E-3</v>
      </c>
      <c r="FC150" s="79">
        <v>-3.7320581974374822E-2</v>
      </c>
      <c r="FD150" s="79">
        <v>-3.9892066238168183E-2</v>
      </c>
      <c r="FE150" s="79">
        <v>-3.5747693706916731E-2</v>
      </c>
      <c r="FF150" s="79">
        <v>-3.8376048078950023E-2</v>
      </c>
      <c r="FG150" s="79">
        <v>-4.6807467392579551E-2</v>
      </c>
      <c r="FH150" s="79">
        <v>-4.2691159446644859E-2</v>
      </c>
      <c r="FI150" s="79">
        <v>-0.1876260721499747</v>
      </c>
      <c r="FJ150" s="79">
        <v>-0.17432034550882206</v>
      </c>
      <c r="FK150" s="79">
        <v>-7.6496081293107546E-2</v>
      </c>
      <c r="FL150" s="79">
        <v>3.9001097257990468E-2</v>
      </c>
      <c r="FM150" s="79">
        <v>-1.7690119923186236E-2</v>
      </c>
      <c r="FN150" s="79">
        <v>0.12426602205765055</v>
      </c>
      <c r="FO150" s="79">
        <v>7.3986251951516396E-2</v>
      </c>
      <c r="FP150" s="79">
        <v>3.3212443834387782E-2</v>
      </c>
      <c r="FQ150" s="79">
        <v>0.135140519767352</v>
      </c>
      <c r="FR150" s="79">
        <v>8.6870380085771914E-2</v>
      </c>
      <c r="FS150" s="79">
        <v>1.501627667530751E-2</v>
      </c>
      <c r="FT150" s="79">
        <v>1.5481052462403749E-2</v>
      </c>
      <c r="FU150" s="75"/>
    </row>
    <row r="151" spans="1:177">
      <c r="A151" s="150"/>
      <c r="B151" s="76" t="s">
        <v>1011</v>
      </c>
      <c r="C151" s="79">
        <v>7.5380093455844904E-22</v>
      </c>
      <c r="D151" s="79">
        <v>1.7000544069019655E-12</v>
      </c>
      <c r="E151" s="79">
        <v>3.374679912696879E-4</v>
      </c>
      <c r="F151" s="79">
        <v>0.33203076826212874</v>
      </c>
      <c r="G151" s="79">
        <v>0.74150211009708877</v>
      </c>
      <c r="H151" s="79">
        <v>4.8034399074246952E-6</v>
      </c>
      <c r="I151" s="79">
        <v>3.5290759876264787E-6</v>
      </c>
      <c r="J151" s="79">
        <v>1.3736876749724007E-2</v>
      </c>
      <c r="K151" s="79">
        <v>0.68364154638882191</v>
      </c>
      <c r="L151" s="79">
        <v>1.168821877361872E-4</v>
      </c>
      <c r="M151" s="79">
        <v>2.328669242766593E-54</v>
      </c>
      <c r="N151" s="79">
        <v>4.827183392946808E-98</v>
      </c>
      <c r="O151" s="79">
        <v>8.9663086834075548E-8</v>
      </c>
      <c r="P151" s="79">
        <v>8.1951389593941409E-2</v>
      </c>
      <c r="Q151" s="79">
        <v>1.2511671036653726E-7</v>
      </c>
      <c r="R151" s="79">
        <v>0.33326478967333639</v>
      </c>
      <c r="S151" s="79">
        <v>0.879150981863143</v>
      </c>
      <c r="T151" s="79">
        <v>0.10688081809141041</v>
      </c>
      <c r="U151" s="79">
        <v>4.5441996151249137E-2</v>
      </c>
      <c r="V151" s="79">
        <v>8.6196514438160489E-3</v>
      </c>
      <c r="W151" s="79">
        <v>0.25643008693602776</v>
      </c>
      <c r="X151" s="79">
        <v>1.099801549872414E-2</v>
      </c>
      <c r="Y151" s="79">
        <v>1.6190512598090567E-3</v>
      </c>
      <c r="Z151" s="79">
        <v>0.35378976171543197</v>
      </c>
      <c r="AA151" s="79">
        <v>0.13962341495136998</v>
      </c>
      <c r="AB151" s="79">
        <v>0.82875617127412804</v>
      </c>
      <c r="AC151" s="79">
        <v>1.8534728765308598E-2</v>
      </c>
      <c r="AD151" s="79">
        <v>0.36967364771994304</v>
      </c>
      <c r="AE151" s="79">
        <v>3.5914724226942404E-2</v>
      </c>
      <c r="AF151" s="79">
        <v>3.3282184674598481E-2</v>
      </c>
      <c r="AG151" s="79">
        <v>8.5440913646794472E-2</v>
      </c>
      <c r="AH151" s="79">
        <v>0.17268581882407874</v>
      </c>
      <c r="AI151" s="79">
        <v>0.17842832491400193</v>
      </c>
      <c r="AJ151" s="79">
        <v>5.3556755070109417E-5</v>
      </c>
      <c r="AK151" s="79">
        <v>7.2386440023558466E-8</v>
      </c>
      <c r="AL151" s="79">
        <v>9.1039338344912457E-2</v>
      </c>
      <c r="AM151" s="79">
        <v>1.8710882785257309E-6</v>
      </c>
      <c r="AN151" s="79">
        <v>1.1471440502942259E-3</v>
      </c>
      <c r="AO151" s="79">
        <v>0.52399691478376909</v>
      </c>
      <c r="AP151" s="79">
        <v>1.8215325496879391E-3</v>
      </c>
      <c r="AQ151" s="79">
        <v>4.2835520622418596E-3</v>
      </c>
      <c r="AR151" s="79">
        <v>0.67409031406924858</v>
      </c>
      <c r="AS151" s="79">
        <v>4.8133201823040957E-8</v>
      </c>
      <c r="AT151" s="79">
        <v>2.0361856279606683E-27</v>
      </c>
      <c r="AU151" s="79">
        <v>6.311217845669302E-13</v>
      </c>
      <c r="AV151" s="79">
        <v>3.9847635489879331E-10</v>
      </c>
      <c r="AW151" s="79">
        <v>1.0907334102612107E-86</v>
      </c>
      <c r="AX151" s="77"/>
      <c r="AY151" s="79">
        <v>0.95241745239123388</v>
      </c>
      <c r="AZ151" s="79">
        <v>0.26537200489288892</v>
      </c>
      <c r="BA151" s="79">
        <v>0.1371049317170259</v>
      </c>
      <c r="BB151" s="79">
        <v>2.0932581853817784E-10</v>
      </c>
      <c r="BC151" s="79">
        <v>1.8789921908011512E-28</v>
      </c>
      <c r="BD151" s="79">
        <v>6.1364495254589751E-32</v>
      </c>
      <c r="BE151" s="79">
        <v>0.1490840927534017</v>
      </c>
      <c r="BF151" s="79">
        <v>3.9167684977214866E-2</v>
      </c>
      <c r="BG151" s="79">
        <v>0.90852198316124955</v>
      </c>
      <c r="BH151" s="79">
        <v>5.4275919293100036E-2</v>
      </c>
      <c r="BI151" s="79">
        <v>5.0122835328689483E-2</v>
      </c>
      <c r="BJ151" s="79">
        <v>0.48441816917383029</v>
      </c>
      <c r="BK151" s="79">
        <v>0.20588911917459063</v>
      </c>
      <c r="BL151" s="79">
        <v>2.2852175801345562E-2</v>
      </c>
      <c r="BM151" s="79">
        <v>0.65165146963651943</v>
      </c>
      <c r="BN151" s="79">
        <v>0.66967970853281833</v>
      </c>
      <c r="BO151" s="79">
        <v>0.57142699334630009</v>
      </c>
      <c r="BP151" s="79">
        <v>0.82447069104795989</v>
      </c>
      <c r="BQ151" s="79">
        <v>4.9720835355135439E-4</v>
      </c>
      <c r="BR151" s="79">
        <v>4.6643345194885E-3</v>
      </c>
      <c r="BS151" s="79">
        <v>0.11846682992991867</v>
      </c>
      <c r="BT151" s="79">
        <v>0.2201637634973489</v>
      </c>
      <c r="BU151" s="79">
        <v>0.21652308389092545</v>
      </c>
      <c r="BV151" s="79">
        <v>0.91929780359340552</v>
      </c>
      <c r="BW151" s="79">
        <v>0.21514266239024693</v>
      </c>
      <c r="BX151" s="79">
        <v>0.25348576356735297</v>
      </c>
      <c r="BY151" s="79">
        <v>0.32598992233131918</v>
      </c>
      <c r="BZ151" s="79">
        <v>0.31626568163217628</v>
      </c>
      <c r="CA151" s="79">
        <v>0.20180094968062801</v>
      </c>
      <c r="CB151" s="79">
        <v>0.37453696237545664</v>
      </c>
      <c r="CC151" s="79">
        <v>0.3875858603744109</v>
      </c>
      <c r="CD151" s="79">
        <v>0.32910227319184171</v>
      </c>
      <c r="CE151" s="79">
        <v>0.9121861628672151</v>
      </c>
      <c r="CF151" s="79">
        <v>1.6652434685270471E-5</v>
      </c>
      <c r="CG151" s="79">
        <v>7.0194993996000702E-5</v>
      </c>
      <c r="CH151" s="79">
        <v>0.33855204070598366</v>
      </c>
      <c r="CI151" s="79">
        <v>5.6112805520789179E-4</v>
      </c>
      <c r="CJ151" s="79">
        <v>0.16148781688395514</v>
      </c>
      <c r="CK151" s="79">
        <v>0.89194793880399581</v>
      </c>
      <c r="CL151" s="79">
        <v>1.3072849201030552E-6</v>
      </c>
      <c r="CM151" s="79">
        <v>2.8473869560983288E-7</v>
      </c>
      <c r="CN151" s="79">
        <v>9.4015303548834556E-2</v>
      </c>
      <c r="CO151" s="79">
        <v>1.2032603027610854E-2</v>
      </c>
      <c r="CP151" s="79">
        <v>8.3244061747528002E-3</v>
      </c>
      <c r="CQ151" s="79">
        <v>0.46991386196478824</v>
      </c>
      <c r="CR151" s="79">
        <v>1.9033354219882771E-8</v>
      </c>
      <c r="CS151" s="79">
        <v>0.71046383088546139</v>
      </c>
      <c r="CT151" s="79">
        <v>1.879693295336744E-8</v>
      </c>
      <c r="CU151" s="79">
        <v>1.1016625868334195E-18</v>
      </c>
      <c r="CV151" s="79">
        <v>0.12178375773624726</v>
      </c>
      <c r="CW151" s="79">
        <v>9.5019475219469036E-7</v>
      </c>
      <c r="CX151" s="79">
        <v>0.97539031359827122</v>
      </c>
      <c r="CY151" s="79">
        <v>0.43392338239480999</v>
      </c>
      <c r="CZ151" s="79">
        <v>0.35548613609863355</v>
      </c>
      <c r="DA151" s="79">
        <v>3.9920146140232054E-5</v>
      </c>
      <c r="DB151" s="79">
        <v>0.25310880992306739</v>
      </c>
      <c r="DC151" s="79">
        <v>9.7830155113837164E-2</v>
      </c>
      <c r="DD151" s="79">
        <v>0.89592373818817428</v>
      </c>
      <c r="DE151" s="79">
        <v>2.215783949717863E-2</v>
      </c>
      <c r="DF151" s="79">
        <v>6.5030293351808544E-2</v>
      </c>
      <c r="DG151" s="79">
        <v>0.70475665230063089</v>
      </c>
      <c r="DH151" s="79">
        <v>0.11221056874728076</v>
      </c>
      <c r="DI151" s="79">
        <v>0.60990233340425715</v>
      </c>
      <c r="DJ151" s="79">
        <v>0.58194900625958468</v>
      </c>
      <c r="DK151" s="79">
        <v>9.2526997809551773E-2</v>
      </c>
      <c r="DL151" s="79">
        <v>8.1608957287868392E-2</v>
      </c>
      <c r="DM151" s="79">
        <v>1.1047768730014021E-2</v>
      </c>
      <c r="DN151" s="79">
        <v>0.83334902938964717</v>
      </c>
      <c r="DO151" s="79">
        <v>1.1115384269374239E-2</v>
      </c>
      <c r="DP151" s="79">
        <v>5.4928927901314505E-2</v>
      </c>
      <c r="DQ151" s="79">
        <v>5.1244095416127816E-2</v>
      </c>
      <c r="DR151" s="79">
        <v>5.9265286887981702E-2</v>
      </c>
      <c r="DS151" s="79">
        <v>0.84854898004475643</v>
      </c>
      <c r="DT151" s="79">
        <v>0.16910703182213829</v>
      </c>
      <c r="DU151" s="79">
        <v>0.15219474418373627</v>
      </c>
      <c r="DV151" s="79">
        <v>4.6316457391481147E-4</v>
      </c>
      <c r="DW151" s="79">
        <v>0.35015192661307781</v>
      </c>
      <c r="DX151" s="79">
        <v>0.43505129460245939</v>
      </c>
      <c r="DY151" s="79">
        <v>9.7164937261612915E-6</v>
      </c>
      <c r="DZ151" s="79">
        <v>0.1249413401430261</v>
      </c>
      <c r="EA151" s="79">
        <v>2.2342803385616705E-7</v>
      </c>
      <c r="EB151" s="79">
        <v>0.71733842623449362</v>
      </c>
      <c r="EC151" s="79">
        <v>4.5141151805185302E-7</v>
      </c>
      <c r="ED151" s="79">
        <v>0.53114866922999937</v>
      </c>
      <c r="EE151" s="79">
        <v>0.65539741421892228</v>
      </c>
      <c r="EF151" s="79">
        <v>0.76118052434821215</v>
      </c>
      <c r="EG151" s="79">
        <v>9.5408579394091423E-3</v>
      </c>
      <c r="EH151" s="79">
        <v>0.43437680455115546</v>
      </c>
      <c r="EI151" s="79">
        <v>0.48474776988324797</v>
      </c>
      <c r="EJ151" s="79">
        <v>2.3679518073535916E-3</v>
      </c>
      <c r="EK151" s="79">
        <v>3.3826003816843013E-3</v>
      </c>
      <c r="EL151" s="79">
        <v>9.2718467452404876E-2</v>
      </c>
      <c r="EM151" s="79">
        <v>5.9771085626991162E-2</v>
      </c>
      <c r="EN151" s="79">
        <v>0.20265098266147574</v>
      </c>
      <c r="EO151" s="79">
        <v>0.20689408947211185</v>
      </c>
      <c r="EP151" s="79">
        <v>0.41262839122427708</v>
      </c>
      <c r="EQ151" s="79">
        <v>0.35377655313985701</v>
      </c>
      <c r="ER151" s="79">
        <v>0.33918759511846208</v>
      </c>
      <c r="ES151" s="79">
        <v>0.34947633636929976</v>
      </c>
      <c r="ET151" s="79">
        <v>0.34666072724325936</v>
      </c>
      <c r="EU151" s="79">
        <v>0.98134815605437586</v>
      </c>
      <c r="EV151" s="79">
        <v>0.67455519437966771</v>
      </c>
      <c r="EW151" s="79">
        <v>0.6417797043748884</v>
      </c>
      <c r="EX151" s="79">
        <v>0.53057116997001352</v>
      </c>
      <c r="EY151" s="79">
        <v>0.32878655201511997</v>
      </c>
      <c r="EZ151" s="79">
        <v>0.23294508913826872</v>
      </c>
      <c r="FA151" s="79">
        <v>0.46351556833804097</v>
      </c>
      <c r="FB151" s="79">
        <v>0.80668253884302255</v>
      </c>
      <c r="FC151" s="79">
        <v>0.34286320153286798</v>
      </c>
      <c r="FD151" s="79">
        <v>0.31061652791896655</v>
      </c>
      <c r="FE151" s="79">
        <v>0.36360293086211537</v>
      </c>
      <c r="FF151" s="79">
        <v>0.32937780390775684</v>
      </c>
      <c r="FG151" s="79">
        <v>0.23409539829261272</v>
      </c>
      <c r="FH151" s="79">
        <v>0.27786140059288034</v>
      </c>
      <c r="FI151" s="79">
        <v>1.5112898861391224E-6</v>
      </c>
      <c r="FJ151" s="79">
        <v>8.0774874246240721E-6</v>
      </c>
      <c r="FK151" s="79">
        <v>5.1610877606547055E-2</v>
      </c>
      <c r="FL151" s="79">
        <v>0.32155562168992746</v>
      </c>
      <c r="FM151" s="79">
        <v>0.65308350725885189</v>
      </c>
      <c r="FN151" s="79">
        <v>1.52710915679577E-3</v>
      </c>
      <c r="FO151" s="79">
        <v>5.9791684291280629E-2</v>
      </c>
      <c r="FP151" s="79">
        <v>0.39973889227129422</v>
      </c>
      <c r="FQ151" s="79">
        <v>5.7895893543919797E-4</v>
      </c>
      <c r="FR151" s="79">
        <v>2.7495598923387675E-2</v>
      </c>
      <c r="FS151" s="79">
        <v>0.70280594463669455</v>
      </c>
      <c r="FT151" s="79">
        <v>0.69406397444988999</v>
      </c>
      <c r="FU151" s="75"/>
    </row>
    <row r="152" spans="1:177">
      <c r="A152" s="150"/>
      <c r="B152" s="76" t="s">
        <v>1010</v>
      </c>
      <c r="C152" s="78">
        <v>648</v>
      </c>
      <c r="D152" s="78">
        <v>648</v>
      </c>
      <c r="E152" s="78">
        <v>648</v>
      </c>
      <c r="F152" s="78">
        <v>648</v>
      </c>
      <c r="G152" s="78">
        <v>648</v>
      </c>
      <c r="H152" s="78">
        <v>648</v>
      </c>
      <c r="I152" s="78">
        <v>648</v>
      </c>
      <c r="J152" s="78">
        <v>648</v>
      </c>
      <c r="K152" s="78">
        <v>645</v>
      </c>
      <c r="L152" s="78">
        <v>648</v>
      </c>
      <c r="M152" s="78">
        <v>648</v>
      </c>
      <c r="N152" s="78">
        <v>648</v>
      </c>
      <c r="O152" s="78">
        <v>648</v>
      </c>
      <c r="P152" s="78">
        <v>648</v>
      </c>
      <c r="Q152" s="78">
        <v>648</v>
      </c>
      <c r="R152" s="78">
        <v>648</v>
      </c>
      <c r="S152" s="78">
        <v>648</v>
      </c>
      <c r="T152" s="78">
        <v>648</v>
      </c>
      <c r="U152" s="78">
        <v>648</v>
      </c>
      <c r="V152" s="78">
        <v>648</v>
      </c>
      <c r="W152" s="78">
        <v>648</v>
      </c>
      <c r="X152" s="78">
        <v>648</v>
      </c>
      <c r="Y152" s="78">
        <v>648</v>
      </c>
      <c r="Z152" s="78">
        <v>648</v>
      </c>
      <c r="AA152" s="78">
        <v>648</v>
      </c>
      <c r="AB152" s="78">
        <v>648</v>
      </c>
      <c r="AC152" s="78">
        <v>648</v>
      </c>
      <c r="AD152" s="78">
        <v>648</v>
      </c>
      <c r="AE152" s="78">
        <v>648</v>
      </c>
      <c r="AF152" s="78">
        <v>648</v>
      </c>
      <c r="AG152" s="78">
        <v>648</v>
      </c>
      <c r="AH152" s="78">
        <v>648</v>
      </c>
      <c r="AI152" s="78">
        <v>648</v>
      </c>
      <c r="AJ152" s="78">
        <v>648</v>
      </c>
      <c r="AK152" s="78">
        <v>648</v>
      </c>
      <c r="AL152" s="78">
        <v>648</v>
      </c>
      <c r="AM152" s="78">
        <v>648</v>
      </c>
      <c r="AN152" s="78">
        <v>648</v>
      </c>
      <c r="AO152" s="78">
        <v>648</v>
      </c>
      <c r="AP152" s="78">
        <v>648</v>
      </c>
      <c r="AQ152" s="78">
        <v>648</v>
      </c>
      <c r="AR152" s="78">
        <v>648</v>
      </c>
      <c r="AS152" s="78">
        <v>648</v>
      </c>
      <c r="AT152" s="78">
        <v>648</v>
      </c>
      <c r="AU152" s="78">
        <v>648</v>
      </c>
      <c r="AV152" s="78">
        <v>648</v>
      </c>
      <c r="AW152" s="78">
        <v>648</v>
      </c>
      <c r="AX152" s="78">
        <v>648</v>
      </c>
      <c r="AY152" s="78">
        <v>648</v>
      </c>
      <c r="AZ152" s="78">
        <v>648</v>
      </c>
      <c r="BA152" s="78">
        <v>648</v>
      </c>
      <c r="BB152" s="78">
        <v>648</v>
      </c>
      <c r="BC152" s="78">
        <v>648</v>
      </c>
      <c r="BD152" s="78">
        <v>648</v>
      </c>
      <c r="BE152" s="78">
        <v>648</v>
      </c>
      <c r="BF152" s="78">
        <v>648</v>
      </c>
      <c r="BG152" s="78">
        <v>648</v>
      </c>
      <c r="BH152" s="78">
        <v>648</v>
      </c>
      <c r="BI152" s="78">
        <v>648</v>
      </c>
      <c r="BJ152" s="78">
        <v>648</v>
      </c>
      <c r="BK152" s="78">
        <v>648</v>
      </c>
      <c r="BL152" s="78">
        <v>648</v>
      </c>
      <c r="BM152" s="78">
        <v>648</v>
      </c>
      <c r="BN152" s="78">
        <v>648</v>
      </c>
      <c r="BO152" s="78">
        <v>648</v>
      </c>
      <c r="BP152" s="78">
        <v>648</v>
      </c>
      <c r="BQ152" s="78">
        <v>648</v>
      </c>
      <c r="BR152" s="78">
        <v>648</v>
      </c>
      <c r="BS152" s="78">
        <v>648</v>
      </c>
      <c r="BT152" s="78">
        <v>648</v>
      </c>
      <c r="BU152" s="78">
        <v>648</v>
      </c>
      <c r="BV152" s="78">
        <v>648</v>
      </c>
      <c r="BW152" s="78">
        <v>648</v>
      </c>
      <c r="BX152" s="78">
        <v>648</v>
      </c>
      <c r="BY152" s="78">
        <v>648</v>
      </c>
      <c r="BZ152" s="78">
        <v>648</v>
      </c>
      <c r="CA152" s="78">
        <v>648</v>
      </c>
      <c r="CB152" s="78">
        <v>648</v>
      </c>
      <c r="CC152" s="78">
        <v>648</v>
      </c>
      <c r="CD152" s="78">
        <v>648</v>
      </c>
      <c r="CE152" s="78">
        <v>648</v>
      </c>
      <c r="CF152" s="78">
        <v>648</v>
      </c>
      <c r="CG152" s="78">
        <v>648</v>
      </c>
      <c r="CH152" s="78">
        <v>648</v>
      </c>
      <c r="CI152" s="78">
        <v>648</v>
      </c>
      <c r="CJ152" s="78">
        <v>648</v>
      </c>
      <c r="CK152" s="78">
        <v>648</v>
      </c>
      <c r="CL152" s="78">
        <v>648</v>
      </c>
      <c r="CM152" s="78">
        <v>648</v>
      </c>
      <c r="CN152" s="78">
        <v>648</v>
      </c>
      <c r="CO152" s="78">
        <v>648</v>
      </c>
      <c r="CP152" s="78">
        <v>648</v>
      </c>
      <c r="CQ152" s="78">
        <v>648</v>
      </c>
      <c r="CR152" s="78">
        <v>648</v>
      </c>
      <c r="CS152" s="78">
        <v>648</v>
      </c>
      <c r="CT152" s="78">
        <v>648</v>
      </c>
      <c r="CU152" s="78">
        <v>648</v>
      </c>
      <c r="CV152" s="78">
        <v>648</v>
      </c>
      <c r="CW152" s="78">
        <v>648</v>
      </c>
      <c r="CX152" s="78">
        <v>648</v>
      </c>
      <c r="CY152" s="78">
        <v>648</v>
      </c>
      <c r="CZ152" s="78">
        <v>648</v>
      </c>
      <c r="DA152" s="78">
        <v>648</v>
      </c>
      <c r="DB152" s="78">
        <v>648</v>
      </c>
      <c r="DC152" s="78">
        <v>648</v>
      </c>
      <c r="DD152" s="78">
        <v>648</v>
      </c>
      <c r="DE152" s="78">
        <v>648</v>
      </c>
      <c r="DF152" s="78">
        <v>648</v>
      </c>
      <c r="DG152" s="78">
        <v>648</v>
      </c>
      <c r="DH152" s="78">
        <v>648</v>
      </c>
      <c r="DI152" s="78">
        <v>648</v>
      </c>
      <c r="DJ152" s="78">
        <v>648</v>
      </c>
      <c r="DK152" s="78">
        <v>648</v>
      </c>
      <c r="DL152" s="78">
        <v>648</v>
      </c>
      <c r="DM152" s="78">
        <v>648</v>
      </c>
      <c r="DN152" s="78">
        <v>648</v>
      </c>
      <c r="DO152" s="78">
        <v>648</v>
      </c>
      <c r="DP152" s="78">
        <v>648</v>
      </c>
      <c r="DQ152" s="78">
        <v>648</v>
      </c>
      <c r="DR152" s="78">
        <v>648</v>
      </c>
      <c r="DS152" s="78">
        <v>648</v>
      </c>
      <c r="DT152" s="78">
        <v>648</v>
      </c>
      <c r="DU152" s="78">
        <v>648</v>
      </c>
      <c r="DV152" s="78">
        <v>648</v>
      </c>
      <c r="DW152" s="78">
        <v>648</v>
      </c>
      <c r="DX152" s="78">
        <v>648</v>
      </c>
      <c r="DY152" s="78">
        <v>648</v>
      </c>
      <c r="DZ152" s="78">
        <v>616</v>
      </c>
      <c r="EA152" s="78">
        <v>630</v>
      </c>
      <c r="EB152" s="78">
        <v>628</v>
      </c>
      <c r="EC152" s="78">
        <v>646</v>
      </c>
      <c r="ED152" s="78">
        <v>646</v>
      </c>
      <c r="EE152" s="78">
        <v>619</v>
      </c>
      <c r="EF152" s="78">
        <v>647</v>
      </c>
      <c r="EG152" s="78">
        <v>648</v>
      </c>
      <c r="EH152" s="78">
        <v>645</v>
      </c>
      <c r="EI152" s="78">
        <v>622</v>
      </c>
      <c r="EJ152" s="78">
        <v>648</v>
      </c>
      <c r="EK152" s="78">
        <v>645</v>
      </c>
      <c r="EL152" s="78">
        <v>648</v>
      </c>
      <c r="EM152" s="78">
        <v>648</v>
      </c>
      <c r="EN152" s="78">
        <v>646</v>
      </c>
      <c r="EO152" s="78">
        <v>648</v>
      </c>
      <c r="EP152" s="78">
        <v>648</v>
      </c>
      <c r="EQ152" s="78">
        <v>648</v>
      </c>
      <c r="ER152" s="78">
        <v>648</v>
      </c>
      <c r="ES152" s="78">
        <v>648</v>
      </c>
      <c r="ET152" s="78">
        <v>648</v>
      </c>
      <c r="EU152" s="78">
        <v>648</v>
      </c>
      <c r="EV152" s="78">
        <v>648</v>
      </c>
      <c r="EW152" s="78">
        <v>648</v>
      </c>
      <c r="EX152" s="78">
        <v>648</v>
      </c>
      <c r="EY152" s="78">
        <v>648</v>
      </c>
      <c r="EZ152" s="78">
        <v>648</v>
      </c>
      <c r="FA152" s="78">
        <v>648</v>
      </c>
      <c r="FB152" s="78">
        <v>648</v>
      </c>
      <c r="FC152" s="78">
        <v>648</v>
      </c>
      <c r="FD152" s="78">
        <v>648</v>
      </c>
      <c r="FE152" s="78">
        <v>648</v>
      </c>
      <c r="FF152" s="78">
        <v>648</v>
      </c>
      <c r="FG152" s="78">
        <v>648</v>
      </c>
      <c r="FH152" s="78">
        <v>648</v>
      </c>
      <c r="FI152" s="78">
        <v>648</v>
      </c>
      <c r="FJ152" s="78">
        <v>648</v>
      </c>
      <c r="FK152" s="78">
        <v>648</v>
      </c>
      <c r="FL152" s="78">
        <v>648</v>
      </c>
      <c r="FM152" s="78">
        <v>648</v>
      </c>
      <c r="FN152" s="78">
        <v>648</v>
      </c>
      <c r="FO152" s="78">
        <v>648</v>
      </c>
      <c r="FP152" s="78">
        <v>645</v>
      </c>
      <c r="FQ152" s="78">
        <v>645</v>
      </c>
      <c r="FR152" s="78">
        <v>644</v>
      </c>
      <c r="FS152" s="78">
        <v>648</v>
      </c>
      <c r="FT152" s="78">
        <v>648</v>
      </c>
      <c r="FU152" s="75"/>
    </row>
    <row r="153" spans="1:177">
      <c r="A153" s="150" t="s">
        <v>241</v>
      </c>
      <c r="B153" s="76" t="s">
        <v>1012</v>
      </c>
      <c r="C153" s="79">
        <v>2.9917513632110097E-2</v>
      </c>
      <c r="D153" s="79">
        <v>1.0316294141341427E-2</v>
      </c>
      <c r="E153" s="79">
        <v>-4.9117635421641555E-2</v>
      </c>
      <c r="F153" s="79">
        <v>4.0842041868941824E-2</v>
      </c>
      <c r="G153" s="79">
        <v>3.494060034770962E-2</v>
      </c>
      <c r="H153" s="79">
        <v>3.0673499058030358E-2</v>
      </c>
      <c r="I153" s="79">
        <v>-2.2391635281776485E-3</v>
      </c>
      <c r="J153" s="79">
        <v>0.11110913192900333</v>
      </c>
      <c r="K153" s="79">
        <v>3.6133464805054326E-2</v>
      </c>
      <c r="L153" s="79">
        <v>-5.7188180243602699E-2</v>
      </c>
      <c r="M153" s="79">
        <v>-8.8490463740112477E-2</v>
      </c>
      <c r="N153" s="79">
        <v>-6.9343614344382451E-2</v>
      </c>
      <c r="O153" s="79">
        <v>-5.5969010244407286E-2</v>
      </c>
      <c r="P153" s="79">
        <v>-1.0638903410527662E-2</v>
      </c>
      <c r="Q153" s="79">
        <v>5.6007457733032444E-2</v>
      </c>
      <c r="R153" s="79">
        <v>5.8381138638963666E-2</v>
      </c>
      <c r="S153" s="79">
        <v>2.0934377686745748E-2</v>
      </c>
      <c r="T153" s="79">
        <v>-8.6356388001095796E-2</v>
      </c>
      <c r="U153" s="79">
        <v>-7.1297519842676529E-2</v>
      </c>
      <c r="V153" s="79">
        <v>-6.7531440244567281E-2</v>
      </c>
      <c r="W153" s="79">
        <v>3.2405754741288678E-2</v>
      </c>
      <c r="X153" s="79">
        <v>5.8448922686875085E-2</v>
      </c>
      <c r="Y153" s="79">
        <v>8.9183646490235292E-3</v>
      </c>
      <c r="Z153" s="79">
        <v>-7.3386664004010116E-2</v>
      </c>
      <c r="AA153" s="79">
        <v>5.317237398473669E-2</v>
      </c>
      <c r="AB153" s="79">
        <v>1.3979526574885447E-2</v>
      </c>
      <c r="AC153" s="79">
        <v>-6.2804834679390797E-2</v>
      </c>
      <c r="AD153" s="79">
        <v>-6.419970537363856E-2</v>
      </c>
      <c r="AE153" s="79">
        <v>-8.6052598469417402E-2</v>
      </c>
      <c r="AF153" s="79">
        <v>-3.8617767010188986E-2</v>
      </c>
      <c r="AG153" s="79">
        <v>6.9470229969187877E-2</v>
      </c>
      <c r="AH153" s="79">
        <v>9.7902465971922203E-2</v>
      </c>
      <c r="AI153" s="79">
        <v>2.3419204946288075E-2</v>
      </c>
      <c r="AJ153" s="79">
        <v>0.1935384555360995</v>
      </c>
      <c r="AK153" s="79">
        <v>7.4882952558711663E-2</v>
      </c>
      <c r="AL153" s="79">
        <v>-0.15523080854958024</v>
      </c>
      <c r="AM153" s="79">
        <v>-9.4302366320438258E-2</v>
      </c>
      <c r="AN153" s="79">
        <v>-8.3523550155331111E-2</v>
      </c>
      <c r="AO153" s="79">
        <v>-3.8819947779995048E-2</v>
      </c>
      <c r="AP153" s="79">
        <v>-9.1808633439930065E-2</v>
      </c>
      <c r="AQ153" s="79">
        <v>-7.070954318315531E-2</v>
      </c>
      <c r="AR153" s="79">
        <v>3.3596570930347541E-2</v>
      </c>
      <c r="AS153" s="79">
        <v>-2.811417812234859E-2</v>
      </c>
      <c r="AT153" s="79">
        <v>-4.3273700471778261E-2</v>
      </c>
      <c r="AU153" s="79">
        <v>-2.3428960765006827E-2</v>
      </c>
      <c r="AV153" s="79">
        <v>-0.11627477187762461</v>
      </c>
      <c r="AW153" s="79">
        <v>-8.7495368111661198E-2</v>
      </c>
      <c r="AX153" s="79">
        <v>2.348640307200109E-3</v>
      </c>
      <c r="AY153" s="78">
        <v>1</v>
      </c>
      <c r="AZ153" s="79">
        <v>0.71516748775242034</v>
      </c>
      <c r="BA153" s="79">
        <v>-0.20899302750166091</v>
      </c>
      <c r="BB153" s="79">
        <v>-3.87537498584892E-2</v>
      </c>
      <c r="BC153" s="79">
        <v>1.2521255482630363E-2</v>
      </c>
      <c r="BD153" s="79">
        <v>6.6339515448633951E-2</v>
      </c>
      <c r="BE153" s="79">
        <v>0.10276202686666509</v>
      </c>
      <c r="BF153" s="79">
        <v>8.1425216897382163E-2</v>
      </c>
      <c r="BG153" s="79">
        <v>-6.7190054116656198E-2</v>
      </c>
      <c r="BH153" s="79">
        <v>1.9471007237946761E-2</v>
      </c>
      <c r="BI153" s="79">
        <v>9.206164141044252E-3</v>
      </c>
      <c r="BJ153" s="79">
        <v>-2.5713107303771368E-2</v>
      </c>
      <c r="BK153" s="79">
        <v>7.2240558379218417E-2</v>
      </c>
      <c r="BL153" s="79">
        <v>9.8289719425003336E-2</v>
      </c>
      <c r="BM153" s="79">
        <v>-4.4864991236093235E-2</v>
      </c>
      <c r="BN153" s="79">
        <v>-3.8682457064795027E-2</v>
      </c>
      <c r="BO153" s="79">
        <v>-2.1456792333927919E-2</v>
      </c>
      <c r="BP153" s="79">
        <v>1.5649247360375193E-2</v>
      </c>
      <c r="BQ153" s="79">
        <v>-1.9195563382786288E-2</v>
      </c>
      <c r="BR153" s="79">
        <v>-3.229407886362979E-2</v>
      </c>
      <c r="BS153" s="79">
        <v>-1.8905183167799721E-2</v>
      </c>
      <c r="BT153" s="79">
        <v>-1.3446146510758481E-2</v>
      </c>
      <c r="BU153" s="79">
        <v>-2.0865287076819523E-2</v>
      </c>
      <c r="BV153" s="79">
        <v>-1.9655152078690039E-2</v>
      </c>
      <c r="BW153" s="79">
        <v>5.5447392470263659E-2</v>
      </c>
      <c r="BX153" s="79">
        <v>3.1811334079870746E-2</v>
      </c>
      <c r="BY153" s="79">
        <v>-5.858680930299838E-2</v>
      </c>
      <c r="BZ153" s="79">
        <v>2.3934509349699661E-2</v>
      </c>
      <c r="CA153" s="79">
        <v>3.5014995145379438E-2</v>
      </c>
      <c r="CB153" s="79">
        <v>-1.9753319184905117E-2</v>
      </c>
      <c r="CC153" s="79">
        <v>7.455722103137627E-2</v>
      </c>
      <c r="CD153" s="79">
        <v>4.1745121715872524E-2</v>
      </c>
      <c r="CE153" s="79">
        <v>-7.8525632931830777E-2</v>
      </c>
      <c r="CF153" s="79">
        <v>-1.9360025324296138E-2</v>
      </c>
      <c r="CG153" s="79">
        <v>5.369735556924881E-2</v>
      </c>
      <c r="CH153" s="79">
        <v>0.10197619364341803</v>
      </c>
      <c r="CI153" s="79">
        <v>7.1598775969128996E-3</v>
      </c>
      <c r="CJ153" s="79">
        <v>1.0190974065748296E-2</v>
      </c>
      <c r="CK153" s="79">
        <v>8.2528439185106574E-3</v>
      </c>
      <c r="CL153" s="79">
        <v>-7.8136984456514871E-3</v>
      </c>
      <c r="CM153" s="79">
        <v>2.9027255945218603E-2</v>
      </c>
      <c r="CN153" s="79">
        <v>5.3075525156165128E-2</v>
      </c>
      <c r="CO153" s="79">
        <v>-2.3665876244696325E-2</v>
      </c>
      <c r="CP153" s="79">
        <v>4.6825243898393001E-2</v>
      </c>
      <c r="CQ153" s="79">
        <v>9.0580544532294568E-2</v>
      </c>
      <c r="CR153" s="79">
        <v>2.170652177167421E-2</v>
      </c>
      <c r="CS153" s="79">
        <v>-4.181865799122865E-2</v>
      </c>
      <c r="CT153" s="79">
        <v>-2.2414546156806572E-2</v>
      </c>
      <c r="CU153" s="79">
        <v>-8.0145282407708407E-2</v>
      </c>
      <c r="CV153" s="79">
        <v>-4.8747712304505253E-2</v>
      </c>
      <c r="CW153" s="79">
        <v>1.0582199732246297E-2</v>
      </c>
      <c r="CX153" s="79">
        <v>9.0548957589390078E-2</v>
      </c>
      <c r="CY153" s="79">
        <v>0.10299544897234075</v>
      </c>
      <c r="CZ153" s="79">
        <v>1.7938122500223419E-2</v>
      </c>
      <c r="DA153" s="79">
        <v>9.7513437389099428E-2</v>
      </c>
      <c r="DB153" s="79">
        <v>-1.2255757229740318E-2</v>
      </c>
      <c r="DC153" s="79">
        <v>-7.0320871040680938E-2</v>
      </c>
      <c r="DD153" s="79">
        <v>-4.1308761111507414E-2</v>
      </c>
      <c r="DE153" s="79">
        <v>0.11694785902548925</v>
      </c>
      <c r="DF153" s="79">
        <v>0.11765036160922086</v>
      </c>
      <c r="DG153" s="79">
        <v>-6.5749308309506191E-2</v>
      </c>
      <c r="DH153" s="79">
        <v>3.2966526591288618E-2</v>
      </c>
      <c r="DI153" s="79">
        <v>6.7808410347053219E-2</v>
      </c>
      <c r="DJ153" s="79">
        <v>1.8741302035802695E-2</v>
      </c>
      <c r="DK153" s="79">
        <v>-7.5249619216065253E-2</v>
      </c>
      <c r="DL153" s="79">
        <v>-8.6157782573888911E-2</v>
      </c>
      <c r="DM153" s="79">
        <v>-5.7108157461962815E-2</v>
      </c>
      <c r="DN153" s="79">
        <v>2.6434415903269566E-2</v>
      </c>
      <c r="DO153" s="79">
        <v>5.7738518245671E-2</v>
      </c>
      <c r="DP153" s="79">
        <v>8.0546597079523882E-3</v>
      </c>
      <c r="DQ153" s="79">
        <v>-5.9497396373544925E-2</v>
      </c>
      <c r="DR153" s="79">
        <v>-9.6397991505594322E-3</v>
      </c>
      <c r="DS153" s="79">
        <v>7.5716812382636459E-2</v>
      </c>
      <c r="DT153" s="79">
        <v>5.2241875763687308E-2</v>
      </c>
      <c r="DU153" s="79">
        <v>2.9626608620471943E-2</v>
      </c>
      <c r="DV153" s="79">
        <v>-5.9718816052077787E-2</v>
      </c>
      <c r="DW153" s="79">
        <v>8.4938080724084736E-2</v>
      </c>
      <c r="DX153" s="79">
        <v>8.7252196164852996E-2</v>
      </c>
      <c r="DY153" s="79">
        <v>-5.1319548946498782E-2</v>
      </c>
      <c r="DZ153" s="79">
        <v>-9.2404774825224929E-3</v>
      </c>
      <c r="EA153" s="79">
        <v>-2.4224862951560532E-2</v>
      </c>
      <c r="EB153" s="79">
        <v>-5.2001795852445404E-3</v>
      </c>
      <c r="EC153" s="79">
        <v>2.0527140107928211E-2</v>
      </c>
      <c r="ED153" s="79">
        <v>1.2364867792692895E-3</v>
      </c>
      <c r="EE153" s="79">
        <v>2.8629329124871743E-2</v>
      </c>
      <c r="EF153" s="79">
        <v>-4.7764449233152526E-2</v>
      </c>
      <c r="EG153" s="79">
        <v>0.11249227992177308</v>
      </c>
      <c r="EH153" s="79">
        <v>-8.9271905644899476E-3</v>
      </c>
      <c r="EI153" s="79">
        <v>-1.7487707470096651E-2</v>
      </c>
      <c r="EJ153" s="79">
        <v>9.950777391808481E-2</v>
      </c>
      <c r="EK153" s="79">
        <v>-3.3580474770280873E-2</v>
      </c>
      <c r="EL153" s="79">
        <v>-5.6550206426476237E-3</v>
      </c>
      <c r="EM153" s="79">
        <v>-5.7322599922233215E-2</v>
      </c>
      <c r="EN153" s="79">
        <v>-2.6251030649536281E-2</v>
      </c>
      <c r="EO153" s="79">
        <v>0.11282822253724342</v>
      </c>
      <c r="EP153" s="79">
        <v>-2.0041093038021422E-2</v>
      </c>
      <c r="EQ153" s="79">
        <v>4.7775315183846381E-2</v>
      </c>
      <c r="ER153" s="79">
        <v>5.6580700492226223E-2</v>
      </c>
      <c r="ES153" s="79">
        <v>5.1760916648642401E-2</v>
      </c>
      <c r="ET153" s="79">
        <v>5.9638793461861989E-2</v>
      </c>
      <c r="EU153" s="79">
        <v>7.9075066566562879E-2</v>
      </c>
      <c r="EV153" s="79">
        <v>6.4537772495252166E-2</v>
      </c>
      <c r="EW153" s="79">
        <v>-1.9498210661119714E-3</v>
      </c>
      <c r="EX153" s="79">
        <v>1.6623956994227104E-3</v>
      </c>
      <c r="EY153" s="79">
        <v>3.1072392189985386E-2</v>
      </c>
      <c r="EZ153" s="79">
        <v>3.6079756690349352E-2</v>
      </c>
      <c r="FA153" s="79">
        <v>-3.1808395373459128E-2</v>
      </c>
      <c r="FB153" s="79">
        <v>-2.2851388528211721E-2</v>
      </c>
      <c r="FC153" s="79">
        <v>2.7388147002892597E-2</v>
      </c>
      <c r="FD153" s="79">
        <v>3.4020884871472749E-2</v>
      </c>
      <c r="FE153" s="79">
        <v>2.6893981241120551E-2</v>
      </c>
      <c r="FF153" s="79">
        <v>3.438072467768466E-2</v>
      </c>
      <c r="FG153" s="79">
        <v>2.1082273789251958E-2</v>
      </c>
      <c r="FH153" s="79">
        <v>5.517978684242239E-3</v>
      </c>
      <c r="FI153" s="79">
        <v>5.1169711210716659E-2</v>
      </c>
      <c r="FJ153" s="79">
        <v>3.8649687349771929E-2</v>
      </c>
      <c r="FK153" s="79">
        <v>-3.7065495163340116E-2</v>
      </c>
      <c r="FL153" s="79">
        <v>-1.0392209740837214E-2</v>
      </c>
      <c r="FM153" s="79">
        <v>-6.3048600405170935E-2</v>
      </c>
      <c r="FN153" s="79">
        <v>-1.5907177801965242E-2</v>
      </c>
      <c r="FO153" s="79">
        <v>1.1475806151470536E-2</v>
      </c>
      <c r="FP153" s="79">
        <v>3.576723173156879E-3</v>
      </c>
      <c r="FQ153" s="79">
        <v>-1.6012391809050015E-2</v>
      </c>
      <c r="FR153" s="79">
        <v>-2.928685914786654E-2</v>
      </c>
      <c r="FS153" s="79">
        <v>-3.6236787971977769E-2</v>
      </c>
      <c r="FT153" s="79">
        <v>-3.6147589416970639E-2</v>
      </c>
      <c r="FU153" s="75"/>
    </row>
    <row r="154" spans="1:177">
      <c r="A154" s="150"/>
      <c r="B154" s="76" t="s">
        <v>1011</v>
      </c>
      <c r="C154" s="79">
        <v>0.44709000817043221</v>
      </c>
      <c r="D154" s="79">
        <v>0.79323669716508438</v>
      </c>
      <c r="E154" s="79">
        <v>0.21178558958047389</v>
      </c>
      <c r="F154" s="79">
        <v>0.29922605886229581</v>
      </c>
      <c r="G154" s="79">
        <v>0.37454270727948102</v>
      </c>
      <c r="H154" s="79">
        <v>0.43568777855934426</v>
      </c>
      <c r="I154" s="79">
        <v>0.95463296521997665</v>
      </c>
      <c r="J154" s="79">
        <v>4.630297630060105E-3</v>
      </c>
      <c r="K154" s="79">
        <v>0.35956443465225663</v>
      </c>
      <c r="L154" s="79">
        <v>0.14590390931534791</v>
      </c>
      <c r="M154" s="79">
        <v>2.4279906947752464E-2</v>
      </c>
      <c r="N154" s="79">
        <v>7.774614999563062E-2</v>
      </c>
      <c r="O154" s="79">
        <v>0.15470622280195778</v>
      </c>
      <c r="P154" s="79">
        <v>0.78692405509549779</v>
      </c>
      <c r="Q154" s="79">
        <v>0.15442262366005868</v>
      </c>
      <c r="R154" s="79">
        <v>0.13766619283938999</v>
      </c>
      <c r="S154" s="79">
        <v>0.59477332789460036</v>
      </c>
      <c r="T154" s="79">
        <v>2.7939267838727567E-2</v>
      </c>
      <c r="U154" s="79">
        <v>6.9717287435945935E-2</v>
      </c>
      <c r="V154" s="79">
        <v>8.5849153799973599E-2</v>
      </c>
      <c r="W154" s="79">
        <v>0.41020128996639393</v>
      </c>
      <c r="X154" s="79">
        <v>0.13720909209988816</v>
      </c>
      <c r="Y154" s="79">
        <v>0.82074203672290003</v>
      </c>
      <c r="Z154" s="79">
        <v>6.1897299745305029E-2</v>
      </c>
      <c r="AA154" s="79">
        <v>0.17641025222878981</v>
      </c>
      <c r="AB154" s="79">
        <v>0.72244655430774773</v>
      </c>
      <c r="AC154" s="79">
        <v>0.11021212835647112</v>
      </c>
      <c r="AD154" s="79">
        <v>0.10251379021038112</v>
      </c>
      <c r="AE154" s="79">
        <v>2.8496944717164963E-2</v>
      </c>
      <c r="AF154" s="79">
        <v>0.32633834391046845</v>
      </c>
      <c r="AG154" s="79">
        <v>7.7204048838543801E-2</v>
      </c>
      <c r="AH154" s="79">
        <v>1.2653676507810161E-2</v>
      </c>
      <c r="AI154" s="79">
        <v>0.55178582881883675</v>
      </c>
      <c r="AJ154" s="79">
        <v>6.8990849153347463E-7</v>
      </c>
      <c r="AK154" s="79">
        <v>5.6753563235634977E-2</v>
      </c>
      <c r="AL154" s="79">
        <v>7.2484734469468974E-5</v>
      </c>
      <c r="AM154" s="79">
        <v>1.633851230247781E-2</v>
      </c>
      <c r="AN154" s="79">
        <v>3.3522170922558749E-2</v>
      </c>
      <c r="AO154" s="79">
        <v>0.32381006245342969</v>
      </c>
      <c r="AP154" s="79">
        <v>1.9413595366067241E-2</v>
      </c>
      <c r="AQ154" s="79">
        <v>7.2058584327450589E-2</v>
      </c>
      <c r="AR154" s="79">
        <v>0.39320533953581305</v>
      </c>
      <c r="AS154" s="79">
        <v>0.4749615766673656</v>
      </c>
      <c r="AT154" s="79">
        <v>0.27135083913459423</v>
      </c>
      <c r="AU154" s="79">
        <v>0.55162009891372743</v>
      </c>
      <c r="AV154" s="79">
        <v>3.0345344501985054E-3</v>
      </c>
      <c r="AW154" s="79">
        <v>2.5931175285267848E-2</v>
      </c>
      <c r="AX154" s="79">
        <v>0.95241745239123388</v>
      </c>
      <c r="AY154" s="77"/>
      <c r="AZ154" s="79">
        <v>1.4290558044625224E-102</v>
      </c>
      <c r="BA154" s="79">
        <v>7.907606790574197E-8</v>
      </c>
      <c r="BB154" s="79">
        <v>0.32463646548457492</v>
      </c>
      <c r="BC154" s="79">
        <v>0.75038162435856237</v>
      </c>
      <c r="BD154" s="79">
        <v>9.1540497358233691E-2</v>
      </c>
      <c r="BE154" s="79">
        <v>8.8504670678821156E-3</v>
      </c>
      <c r="BF154" s="79">
        <v>3.8247957342906001E-2</v>
      </c>
      <c r="BG154" s="79">
        <v>8.7449301753513689E-2</v>
      </c>
      <c r="BH154" s="79">
        <v>0.62078305409449142</v>
      </c>
      <c r="BI154" s="79">
        <v>0.81506015294560485</v>
      </c>
      <c r="BJ154" s="79">
        <v>0.51350286586970761</v>
      </c>
      <c r="BK154" s="79">
        <v>6.6092531835210064E-2</v>
      </c>
      <c r="BL154" s="79">
        <v>1.2304784754758652E-2</v>
      </c>
      <c r="BM154" s="79">
        <v>0.25410075053749281</v>
      </c>
      <c r="BN154" s="79">
        <v>0.32552800254012282</v>
      </c>
      <c r="BO154" s="79">
        <v>0.5856098057948087</v>
      </c>
      <c r="BP154" s="79">
        <v>0.69091030319639479</v>
      </c>
      <c r="BQ154" s="79">
        <v>0.62573346233461613</v>
      </c>
      <c r="BR154" s="79">
        <v>0.4118172218021382</v>
      </c>
      <c r="BS154" s="79">
        <v>0.63097060021665896</v>
      </c>
      <c r="BT154" s="79">
        <v>0.73262363768734273</v>
      </c>
      <c r="BU154" s="79">
        <v>0.59599010247425677</v>
      </c>
      <c r="BV154" s="79">
        <v>0.61748302745966621</v>
      </c>
      <c r="BW154" s="79">
        <v>0.15859291595547917</v>
      </c>
      <c r="BX154" s="79">
        <v>0.41884567737718859</v>
      </c>
      <c r="BY154" s="79">
        <v>0.1362828609418181</v>
      </c>
      <c r="BZ154" s="79">
        <v>0.54306549413113858</v>
      </c>
      <c r="CA154" s="79">
        <v>0.37352590650506923</v>
      </c>
      <c r="CB154" s="79">
        <v>0.6157269297746365</v>
      </c>
      <c r="CC154" s="79">
        <v>5.7842012936356609E-2</v>
      </c>
      <c r="CD154" s="79">
        <v>0.28865892003259552</v>
      </c>
      <c r="CE154" s="79">
        <v>4.5698976890798299E-2</v>
      </c>
      <c r="CF154" s="79">
        <v>0.62277563031611427</v>
      </c>
      <c r="CG154" s="79">
        <v>0.17217213657976757</v>
      </c>
      <c r="CH154" s="79">
        <v>9.3863307591455225E-3</v>
      </c>
      <c r="CI154" s="79">
        <v>0.85565244301432997</v>
      </c>
      <c r="CJ154" s="79">
        <v>0.79569256673467703</v>
      </c>
      <c r="CK154" s="79">
        <v>0.83391660407767754</v>
      </c>
      <c r="CL154" s="79">
        <v>0.84263566425408354</v>
      </c>
      <c r="CM154" s="79">
        <v>0.46073196381344239</v>
      </c>
      <c r="CN154" s="79">
        <v>0.17720050637567988</v>
      </c>
      <c r="CO154" s="79">
        <v>0.54760293470993826</v>
      </c>
      <c r="CP154" s="79">
        <v>0.23391761342195727</v>
      </c>
      <c r="CQ154" s="79">
        <v>2.1105346562517856E-2</v>
      </c>
      <c r="CR154" s="79">
        <v>0.58125260067528928</v>
      </c>
      <c r="CS154" s="79">
        <v>0.28780964325019021</v>
      </c>
      <c r="CT154" s="79">
        <v>0.56898219355627222</v>
      </c>
      <c r="CU154" s="79">
        <v>4.1399306731350907E-2</v>
      </c>
      <c r="CV154" s="79">
        <v>0.21525103049445571</v>
      </c>
      <c r="CW154" s="79">
        <v>0.7880326031486512</v>
      </c>
      <c r="CX154" s="79">
        <v>2.1150498773151019E-2</v>
      </c>
      <c r="CY154" s="79">
        <v>8.6966359235886269E-3</v>
      </c>
      <c r="CZ154" s="79">
        <v>0.64854452274904117</v>
      </c>
      <c r="DA154" s="79">
        <v>1.3012935594233804E-2</v>
      </c>
      <c r="DB154" s="79">
        <v>0.75550416178209856</v>
      </c>
      <c r="DC154" s="79">
        <v>7.3641243346161386E-2</v>
      </c>
      <c r="DD154" s="79">
        <v>0.29373313357316955</v>
      </c>
      <c r="DE154" s="79">
        <v>2.8684444885977633E-3</v>
      </c>
      <c r="DF154" s="79">
        <v>2.7039640972628606E-3</v>
      </c>
      <c r="DG154" s="79">
        <v>9.4468628198102603E-2</v>
      </c>
      <c r="DH154" s="79">
        <v>0.40214402527677107</v>
      </c>
      <c r="DI154" s="79">
        <v>8.4568353791350984E-2</v>
      </c>
      <c r="DJ154" s="79">
        <v>0.6339344749785869</v>
      </c>
      <c r="DK154" s="79">
        <v>5.5548726153076218E-2</v>
      </c>
      <c r="DL154" s="79">
        <v>2.8302781465805622E-2</v>
      </c>
      <c r="DM154" s="79">
        <v>0.14646967946595138</v>
      </c>
      <c r="DN154" s="79">
        <v>0.50175652173391894</v>
      </c>
      <c r="DO154" s="79">
        <v>0.14205806615140196</v>
      </c>
      <c r="DP154" s="79">
        <v>0.83784901858655136</v>
      </c>
      <c r="DQ154" s="79">
        <v>0.13028657586710679</v>
      </c>
      <c r="DR154" s="79">
        <v>0.80651749604219203</v>
      </c>
      <c r="DS154" s="79">
        <v>5.4044447381578514E-2</v>
      </c>
      <c r="DT154" s="79">
        <v>0.18411187167964088</v>
      </c>
      <c r="DU154" s="79">
        <v>0.45152232494558053</v>
      </c>
      <c r="DV154" s="79">
        <v>0.12885984796530489</v>
      </c>
      <c r="DW154" s="79">
        <v>3.0625578521860718E-2</v>
      </c>
      <c r="DX154" s="79">
        <v>2.6349124538715803E-2</v>
      </c>
      <c r="DY154" s="79">
        <v>0.1919882080987263</v>
      </c>
      <c r="DZ154" s="79">
        <v>0.81896087640861137</v>
      </c>
      <c r="EA154" s="79">
        <v>0.54390349128808979</v>
      </c>
      <c r="EB154" s="79">
        <v>0.89652102854434634</v>
      </c>
      <c r="EC154" s="79">
        <v>0.60252483798326695</v>
      </c>
      <c r="ED154" s="79">
        <v>0.97497737674049267</v>
      </c>
      <c r="EE154" s="79">
        <v>0.47708706020571334</v>
      </c>
      <c r="EF154" s="79">
        <v>0.22501933352026315</v>
      </c>
      <c r="EG154" s="79">
        <v>4.1417008280425363E-3</v>
      </c>
      <c r="EH154" s="79">
        <v>0.8209780114779881</v>
      </c>
      <c r="EI154" s="79">
        <v>0.66334602957207567</v>
      </c>
      <c r="EJ154" s="79">
        <v>1.1262184699038502E-2</v>
      </c>
      <c r="EK154" s="79">
        <v>0.39453377506668974</v>
      </c>
      <c r="EL154" s="79">
        <v>0.88575589869131821</v>
      </c>
      <c r="EM154" s="79">
        <v>0.14495730521732678</v>
      </c>
      <c r="EN154" s="79">
        <v>0.50539020026437509</v>
      </c>
      <c r="EO154" s="79">
        <v>4.0303044156529662E-3</v>
      </c>
      <c r="EP154" s="79">
        <v>0.61059164783748932</v>
      </c>
      <c r="EQ154" s="79">
        <v>0.22455437876034057</v>
      </c>
      <c r="ER154" s="79">
        <v>0.15024083608227395</v>
      </c>
      <c r="ES154" s="79">
        <v>0.18818877952675572</v>
      </c>
      <c r="ET154" s="79">
        <v>0.12937407314530158</v>
      </c>
      <c r="EU154" s="79">
        <v>4.4200142694083795E-2</v>
      </c>
      <c r="EV154" s="79">
        <v>0.10071378344520257</v>
      </c>
      <c r="EW154" s="79">
        <v>0.96049011017331876</v>
      </c>
      <c r="EX154" s="79">
        <v>0.9663105554638004</v>
      </c>
      <c r="EY154" s="79">
        <v>0.42973950531090743</v>
      </c>
      <c r="EZ154" s="79">
        <v>0.35916047204944301</v>
      </c>
      <c r="FA154" s="79">
        <v>0.41888867757012782</v>
      </c>
      <c r="FB154" s="79">
        <v>0.56147360160057436</v>
      </c>
      <c r="FC154" s="79">
        <v>0.48644581380460161</v>
      </c>
      <c r="FD154" s="79">
        <v>0.38725366715585363</v>
      </c>
      <c r="FE154" s="79">
        <v>0.49434728558122765</v>
      </c>
      <c r="FF154" s="79">
        <v>0.38224954524633925</v>
      </c>
      <c r="FG154" s="79">
        <v>0.59217250022205903</v>
      </c>
      <c r="FH154" s="79">
        <v>0.8885061803463179</v>
      </c>
      <c r="FI154" s="79">
        <v>0.19329076788372712</v>
      </c>
      <c r="FJ154" s="79">
        <v>0.32593832977010495</v>
      </c>
      <c r="FK154" s="79">
        <v>0.34617447139464552</v>
      </c>
      <c r="FL154" s="79">
        <v>0.79174998879685765</v>
      </c>
      <c r="FM154" s="79">
        <v>0.10883486481680084</v>
      </c>
      <c r="FN154" s="79">
        <v>0.68608447655760418</v>
      </c>
      <c r="FO154" s="79">
        <v>0.77061394936135175</v>
      </c>
      <c r="FP154" s="79">
        <v>0.92776148864071084</v>
      </c>
      <c r="FQ154" s="79">
        <v>0.6848149563785435</v>
      </c>
      <c r="FR154" s="79">
        <v>0.45812826409939</v>
      </c>
      <c r="FS154" s="79">
        <v>0.35707155420892089</v>
      </c>
      <c r="FT154" s="79">
        <v>0.35825718488941771</v>
      </c>
      <c r="FU154" s="75"/>
    </row>
    <row r="155" spans="1:177">
      <c r="A155" s="150"/>
      <c r="B155" s="76" t="s">
        <v>1010</v>
      </c>
      <c r="C155" s="78">
        <v>648</v>
      </c>
      <c r="D155" s="78">
        <v>648</v>
      </c>
      <c r="E155" s="78">
        <v>648</v>
      </c>
      <c r="F155" s="78">
        <v>648</v>
      </c>
      <c r="G155" s="78">
        <v>648</v>
      </c>
      <c r="H155" s="78">
        <v>648</v>
      </c>
      <c r="I155" s="78">
        <v>648</v>
      </c>
      <c r="J155" s="78">
        <v>648</v>
      </c>
      <c r="K155" s="78">
        <v>645</v>
      </c>
      <c r="L155" s="78">
        <v>648</v>
      </c>
      <c r="M155" s="78">
        <v>648</v>
      </c>
      <c r="N155" s="78">
        <v>648</v>
      </c>
      <c r="O155" s="78">
        <v>648</v>
      </c>
      <c r="P155" s="78">
        <v>648</v>
      </c>
      <c r="Q155" s="78">
        <v>648</v>
      </c>
      <c r="R155" s="78">
        <v>648</v>
      </c>
      <c r="S155" s="78">
        <v>648</v>
      </c>
      <c r="T155" s="78">
        <v>648</v>
      </c>
      <c r="U155" s="78">
        <v>648</v>
      </c>
      <c r="V155" s="78">
        <v>648</v>
      </c>
      <c r="W155" s="78">
        <v>648</v>
      </c>
      <c r="X155" s="78">
        <v>648</v>
      </c>
      <c r="Y155" s="78">
        <v>648</v>
      </c>
      <c r="Z155" s="78">
        <v>648</v>
      </c>
      <c r="AA155" s="78">
        <v>648</v>
      </c>
      <c r="AB155" s="78">
        <v>648</v>
      </c>
      <c r="AC155" s="78">
        <v>648</v>
      </c>
      <c r="AD155" s="78">
        <v>648</v>
      </c>
      <c r="AE155" s="78">
        <v>648</v>
      </c>
      <c r="AF155" s="78">
        <v>648</v>
      </c>
      <c r="AG155" s="78">
        <v>648</v>
      </c>
      <c r="AH155" s="78">
        <v>648</v>
      </c>
      <c r="AI155" s="78">
        <v>648</v>
      </c>
      <c r="AJ155" s="78">
        <v>648</v>
      </c>
      <c r="AK155" s="78">
        <v>648</v>
      </c>
      <c r="AL155" s="78">
        <v>648</v>
      </c>
      <c r="AM155" s="78">
        <v>648</v>
      </c>
      <c r="AN155" s="78">
        <v>648</v>
      </c>
      <c r="AO155" s="78">
        <v>648</v>
      </c>
      <c r="AP155" s="78">
        <v>648</v>
      </c>
      <c r="AQ155" s="78">
        <v>648</v>
      </c>
      <c r="AR155" s="78">
        <v>648</v>
      </c>
      <c r="AS155" s="78">
        <v>648</v>
      </c>
      <c r="AT155" s="78">
        <v>648</v>
      </c>
      <c r="AU155" s="78">
        <v>648</v>
      </c>
      <c r="AV155" s="78">
        <v>648</v>
      </c>
      <c r="AW155" s="78">
        <v>648</v>
      </c>
      <c r="AX155" s="78">
        <v>648</v>
      </c>
      <c r="AY155" s="78">
        <v>648</v>
      </c>
      <c r="AZ155" s="78">
        <v>648</v>
      </c>
      <c r="BA155" s="78">
        <v>648</v>
      </c>
      <c r="BB155" s="78">
        <v>648</v>
      </c>
      <c r="BC155" s="78">
        <v>648</v>
      </c>
      <c r="BD155" s="78">
        <v>648</v>
      </c>
      <c r="BE155" s="78">
        <v>648</v>
      </c>
      <c r="BF155" s="78">
        <v>648</v>
      </c>
      <c r="BG155" s="78">
        <v>648</v>
      </c>
      <c r="BH155" s="78">
        <v>648</v>
      </c>
      <c r="BI155" s="78">
        <v>648</v>
      </c>
      <c r="BJ155" s="78">
        <v>648</v>
      </c>
      <c r="BK155" s="78">
        <v>648</v>
      </c>
      <c r="BL155" s="78">
        <v>648</v>
      </c>
      <c r="BM155" s="78">
        <v>648</v>
      </c>
      <c r="BN155" s="78">
        <v>648</v>
      </c>
      <c r="BO155" s="78">
        <v>648</v>
      </c>
      <c r="BP155" s="78">
        <v>648</v>
      </c>
      <c r="BQ155" s="78">
        <v>648</v>
      </c>
      <c r="BR155" s="78">
        <v>648</v>
      </c>
      <c r="BS155" s="78">
        <v>648</v>
      </c>
      <c r="BT155" s="78">
        <v>648</v>
      </c>
      <c r="BU155" s="78">
        <v>648</v>
      </c>
      <c r="BV155" s="78">
        <v>648</v>
      </c>
      <c r="BW155" s="78">
        <v>648</v>
      </c>
      <c r="BX155" s="78">
        <v>648</v>
      </c>
      <c r="BY155" s="78">
        <v>648</v>
      </c>
      <c r="BZ155" s="78">
        <v>648</v>
      </c>
      <c r="CA155" s="78">
        <v>648</v>
      </c>
      <c r="CB155" s="78">
        <v>648</v>
      </c>
      <c r="CC155" s="78">
        <v>648</v>
      </c>
      <c r="CD155" s="78">
        <v>648</v>
      </c>
      <c r="CE155" s="78">
        <v>648</v>
      </c>
      <c r="CF155" s="78">
        <v>648</v>
      </c>
      <c r="CG155" s="78">
        <v>648</v>
      </c>
      <c r="CH155" s="78">
        <v>648</v>
      </c>
      <c r="CI155" s="78">
        <v>648</v>
      </c>
      <c r="CJ155" s="78">
        <v>648</v>
      </c>
      <c r="CK155" s="78">
        <v>648</v>
      </c>
      <c r="CL155" s="78">
        <v>648</v>
      </c>
      <c r="CM155" s="78">
        <v>648</v>
      </c>
      <c r="CN155" s="78">
        <v>648</v>
      </c>
      <c r="CO155" s="78">
        <v>648</v>
      </c>
      <c r="CP155" s="78">
        <v>648</v>
      </c>
      <c r="CQ155" s="78">
        <v>648</v>
      </c>
      <c r="CR155" s="78">
        <v>648</v>
      </c>
      <c r="CS155" s="78">
        <v>648</v>
      </c>
      <c r="CT155" s="78">
        <v>648</v>
      </c>
      <c r="CU155" s="78">
        <v>648</v>
      </c>
      <c r="CV155" s="78">
        <v>648</v>
      </c>
      <c r="CW155" s="78">
        <v>648</v>
      </c>
      <c r="CX155" s="78">
        <v>648</v>
      </c>
      <c r="CY155" s="78">
        <v>648</v>
      </c>
      <c r="CZ155" s="78">
        <v>648</v>
      </c>
      <c r="DA155" s="78">
        <v>648</v>
      </c>
      <c r="DB155" s="78">
        <v>648</v>
      </c>
      <c r="DC155" s="78">
        <v>648</v>
      </c>
      <c r="DD155" s="78">
        <v>648</v>
      </c>
      <c r="DE155" s="78">
        <v>648</v>
      </c>
      <c r="DF155" s="78">
        <v>648</v>
      </c>
      <c r="DG155" s="78">
        <v>648</v>
      </c>
      <c r="DH155" s="78">
        <v>648</v>
      </c>
      <c r="DI155" s="78">
        <v>648</v>
      </c>
      <c r="DJ155" s="78">
        <v>648</v>
      </c>
      <c r="DK155" s="78">
        <v>648</v>
      </c>
      <c r="DL155" s="78">
        <v>648</v>
      </c>
      <c r="DM155" s="78">
        <v>648</v>
      </c>
      <c r="DN155" s="78">
        <v>648</v>
      </c>
      <c r="DO155" s="78">
        <v>648</v>
      </c>
      <c r="DP155" s="78">
        <v>648</v>
      </c>
      <c r="DQ155" s="78">
        <v>648</v>
      </c>
      <c r="DR155" s="78">
        <v>648</v>
      </c>
      <c r="DS155" s="78">
        <v>648</v>
      </c>
      <c r="DT155" s="78">
        <v>648</v>
      </c>
      <c r="DU155" s="78">
        <v>648</v>
      </c>
      <c r="DV155" s="78">
        <v>648</v>
      </c>
      <c r="DW155" s="78">
        <v>648</v>
      </c>
      <c r="DX155" s="78">
        <v>648</v>
      </c>
      <c r="DY155" s="78">
        <v>648</v>
      </c>
      <c r="DZ155" s="78">
        <v>616</v>
      </c>
      <c r="EA155" s="78">
        <v>630</v>
      </c>
      <c r="EB155" s="78">
        <v>628</v>
      </c>
      <c r="EC155" s="78">
        <v>646</v>
      </c>
      <c r="ED155" s="78">
        <v>646</v>
      </c>
      <c r="EE155" s="78">
        <v>619</v>
      </c>
      <c r="EF155" s="78">
        <v>647</v>
      </c>
      <c r="EG155" s="78">
        <v>648</v>
      </c>
      <c r="EH155" s="78">
        <v>645</v>
      </c>
      <c r="EI155" s="78">
        <v>622</v>
      </c>
      <c r="EJ155" s="78">
        <v>648</v>
      </c>
      <c r="EK155" s="78">
        <v>645</v>
      </c>
      <c r="EL155" s="78">
        <v>648</v>
      </c>
      <c r="EM155" s="78">
        <v>648</v>
      </c>
      <c r="EN155" s="78">
        <v>646</v>
      </c>
      <c r="EO155" s="78">
        <v>648</v>
      </c>
      <c r="EP155" s="78">
        <v>648</v>
      </c>
      <c r="EQ155" s="78">
        <v>648</v>
      </c>
      <c r="ER155" s="78">
        <v>648</v>
      </c>
      <c r="ES155" s="78">
        <v>648</v>
      </c>
      <c r="ET155" s="78">
        <v>648</v>
      </c>
      <c r="EU155" s="78">
        <v>648</v>
      </c>
      <c r="EV155" s="78">
        <v>648</v>
      </c>
      <c r="EW155" s="78">
        <v>648</v>
      </c>
      <c r="EX155" s="78">
        <v>648</v>
      </c>
      <c r="EY155" s="78">
        <v>648</v>
      </c>
      <c r="EZ155" s="78">
        <v>648</v>
      </c>
      <c r="FA155" s="78">
        <v>648</v>
      </c>
      <c r="FB155" s="78">
        <v>648</v>
      </c>
      <c r="FC155" s="78">
        <v>648</v>
      </c>
      <c r="FD155" s="78">
        <v>648</v>
      </c>
      <c r="FE155" s="78">
        <v>648</v>
      </c>
      <c r="FF155" s="78">
        <v>648</v>
      </c>
      <c r="FG155" s="78">
        <v>648</v>
      </c>
      <c r="FH155" s="78">
        <v>648</v>
      </c>
      <c r="FI155" s="78">
        <v>648</v>
      </c>
      <c r="FJ155" s="78">
        <v>648</v>
      </c>
      <c r="FK155" s="78">
        <v>648</v>
      </c>
      <c r="FL155" s="78">
        <v>648</v>
      </c>
      <c r="FM155" s="78">
        <v>648</v>
      </c>
      <c r="FN155" s="78">
        <v>648</v>
      </c>
      <c r="FO155" s="78">
        <v>648</v>
      </c>
      <c r="FP155" s="78">
        <v>645</v>
      </c>
      <c r="FQ155" s="78">
        <v>645</v>
      </c>
      <c r="FR155" s="78">
        <v>644</v>
      </c>
      <c r="FS155" s="78">
        <v>648</v>
      </c>
      <c r="FT155" s="78">
        <v>648</v>
      </c>
      <c r="FU155" s="75"/>
    </row>
    <row r="156" spans="1:177">
      <c r="A156" s="150" t="s">
        <v>242</v>
      </c>
      <c r="B156" s="76" t="s">
        <v>1012</v>
      </c>
      <c r="C156" s="79">
        <v>1.7356539919326838E-2</v>
      </c>
      <c r="D156" s="79">
        <v>3.904274833681913E-2</v>
      </c>
      <c r="E156" s="79">
        <v>-6.6570837668921773E-2</v>
      </c>
      <c r="F156" s="79">
        <v>1.2325345713724832E-2</v>
      </c>
      <c r="G156" s="79">
        <v>1.5689592320713101E-3</v>
      </c>
      <c r="H156" s="79">
        <v>-2.1481143312450195E-2</v>
      </c>
      <c r="I156" s="79">
        <v>-5.6261377865011571E-2</v>
      </c>
      <c r="J156" s="79">
        <v>4.6164774712019581E-2</v>
      </c>
      <c r="K156" s="79">
        <v>2.5441393876989963E-2</v>
      </c>
      <c r="L156" s="79">
        <v>-3.1305328774777645E-2</v>
      </c>
      <c r="M156" s="79">
        <v>1.8815832989915248E-2</v>
      </c>
      <c r="N156" s="79">
        <v>6.9894491279792997E-2</v>
      </c>
      <c r="O156" s="79">
        <v>3.5596507913177429E-2</v>
      </c>
      <c r="P156" s="79">
        <v>2.4073797319358322E-2</v>
      </c>
      <c r="Q156" s="79">
        <v>-3.4147849211942138E-2</v>
      </c>
      <c r="R156" s="79">
        <v>5.9759773915417251E-2</v>
      </c>
      <c r="S156" s="79">
        <v>4.1095694912630147E-2</v>
      </c>
      <c r="T156" s="79">
        <v>-7.0213494609720817E-2</v>
      </c>
      <c r="U156" s="79">
        <v>-6.9309706919248301E-2</v>
      </c>
      <c r="V156" s="79">
        <v>-6.9015199926498239E-2</v>
      </c>
      <c r="W156" s="79">
        <v>2.2056398048708532E-2</v>
      </c>
      <c r="X156" s="79">
        <v>4.4018180389060463E-4</v>
      </c>
      <c r="Y156" s="79">
        <v>-1.5399105034797637E-2</v>
      </c>
      <c r="Z156" s="79">
        <v>-1.3234680777066851E-2</v>
      </c>
      <c r="AA156" s="79">
        <v>1.9987514923257461E-3</v>
      </c>
      <c r="AB156" s="79">
        <v>-1.589235652792418E-2</v>
      </c>
      <c r="AC156" s="79">
        <v>-1.8834474694611216E-2</v>
      </c>
      <c r="AD156" s="79">
        <v>-5.8098612374135994E-2</v>
      </c>
      <c r="AE156" s="79">
        <v>-6.7717396835711208E-2</v>
      </c>
      <c r="AF156" s="79">
        <v>-1.6898754843666736E-2</v>
      </c>
      <c r="AG156" s="79">
        <v>5.0018598879608155E-2</v>
      </c>
      <c r="AH156" s="79">
        <v>9.5491644600375472E-2</v>
      </c>
      <c r="AI156" s="79">
        <v>6.2304039753753628E-2</v>
      </c>
      <c r="AJ156" s="79">
        <v>8.8689795398495141E-2</v>
      </c>
      <c r="AK156" s="79">
        <v>1.1900311806620335E-2</v>
      </c>
      <c r="AL156" s="79">
        <v>-0.10029839459373863</v>
      </c>
      <c r="AM156" s="79">
        <v>-9.2969208894297065E-2</v>
      </c>
      <c r="AN156" s="79">
        <v>-8.6070070791650743E-2</v>
      </c>
      <c r="AO156" s="79">
        <v>-4.8437949883212941E-2</v>
      </c>
      <c r="AP156" s="79">
        <v>-0.10373699298287463</v>
      </c>
      <c r="AQ156" s="79">
        <v>-7.1548824709668016E-2</v>
      </c>
      <c r="AR156" s="79">
        <v>5.1096582636143237E-2</v>
      </c>
      <c r="AS156" s="79">
        <v>-2.9181287328538433E-2</v>
      </c>
      <c r="AT156" s="79">
        <v>-3.3132483069914398E-2</v>
      </c>
      <c r="AU156" s="79">
        <v>-9.7493130168980948E-3</v>
      </c>
      <c r="AV156" s="79">
        <v>-3.2195471538513584E-2</v>
      </c>
      <c r="AW156" s="79">
        <v>-3.1532746123018565E-3</v>
      </c>
      <c r="AX156" s="79">
        <v>4.3817138078439025E-2</v>
      </c>
      <c r="AY156" s="79">
        <v>0.71516748775242034</v>
      </c>
      <c r="AZ156" s="78">
        <v>1</v>
      </c>
      <c r="BA156" s="79">
        <v>0.53405321149902374</v>
      </c>
      <c r="BB156" s="79">
        <v>8.4168582064376593E-2</v>
      </c>
      <c r="BC156" s="79">
        <v>0.1464300185504388</v>
      </c>
      <c r="BD156" s="79">
        <v>0.15772002595305001</v>
      </c>
      <c r="BE156" s="79">
        <v>3.0215130089064079E-2</v>
      </c>
      <c r="BF156" s="79">
        <v>2.7452896879769994E-2</v>
      </c>
      <c r="BG156" s="79">
        <v>-1.5705365466048216E-2</v>
      </c>
      <c r="BH156" s="79">
        <v>-1.4005779164587649E-2</v>
      </c>
      <c r="BI156" s="79">
        <v>-1.6354274754845764E-2</v>
      </c>
      <c r="BJ156" s="79">
        <v>-1.1584480098828414E-2</v>
      </c>
      <c r="BK156" s="79">
        <v>1.0850605609606883E-2</v>
      </c>
      <c r="BL156" s="79">
        <v>4.1420220197674579E-2</v>
      </c>
      <c r="BM156" s="79">
        <v>9.3947363344401118E-3</v>
      </c>
      <c r="BN156" s="79">
        <v>-4.6896074187198308E-2</v>
      </c>
      <c r="BO156" s="79">
        <v>-2.3902837357512034E-2</v>
      </c>
      <c r="BP156" s="79">
        <v>2.149917017554678E-2</v>
      </c>
      <c r="BQ156" s="79">
        <v>-4.6004976851605935E-2</v>
      </c>
      <c r="BR156" s="79">
        <v>-3.4848234245919867E-2</v>
      </c>
      <c r="BS156" s="79">
        <v>2.498296105864671E-2</v>
      </c>
      <c r="BT156" s="79">
        <v>4.1008216036254298E-2</v>
      </c>
      <c r="BU156" s="79">
        <v>6.4186353202358012E-3</v>
      </c>
      <c r="BV156" s="79">
        <v>-8.5147565971809183E-2</v>
      </c>
      <c r="BW156" s="79">
        <v>0.10916070587582551</v>
      </c>
      <c r="BX156" s="79">
        <v>3.1412852041073774E-2</v>
      </c>
      <c r="BY156" s="79">
        <v>-0.13905222068169956</v>
      </c>
      <c r="BZ156" s="79">
        <v>7.8841725235730641E-4</v>
      </c>
      <c r="CA156" s="79">
        <v>8.5083575481646693E-3</v>
      </c>
      <c r="CB156" s="79">
        <v>1.7104712907367989E-3</v>
      </c>
      <c r="CC156" s="79">
        <v>4.5783328743234729E-2</v>
      </c>
      <c r="CD156" s="79">
        <v>3.9277093310173122E-2</v>
      </c>
      <c r="CE156" s="79">
        <v>-1.9932998268016859E-2</v>
      </c>
      <c r="CF156" s="79">
        <v>5.0126175891952028E-2</v>
      </c>
      <c r="CG156" s="79">
        <v>1.3276447763544781E-3</v>
      </c>
      <c r="CH156" s="79">
        <v>-5.5611642695920657E-2</v>
      </c>
      <c r="CI156" s="79">
        <v>-3.7745885362774144E-2</v>
      </c>
      <c r="CJ156" s="79">
        <v>-4.1340494908598029E-2</v>
      </c>
      <c r="CK156" s="79">
        <v>-2.8973955918828589E-2</v>
      </c>
      <c r="CL156" s="79">
        <v>6.4514765882737399E-2</v>
      </c>
      <c r="CM156" s="79">
        <v>1.9949294411922409E-2</v>
      </c>
      <c r="CN156" s="79">
        <v>-4.9911548094920627E-2</v>
      </c>
      <c r="CO156" s="79">
        <v>4.8275605183795429E-2</v>
      </c>
      <c r="CP156" s="79">
        <v>3.7070723370886196E-4</v>
      </c>
      <c r="CQ156" s="79">
        <v>-5.4481069021365104E-2</v>
      </c>
      <c r="CR156" s="79">
        <v>-4.1429637536845226E-2</v>
      </c>
      <c r="CS156" s="79">
        <v>-3.758213499484183E-2</v>
      </c>
      <c r="CT156" s="79">
        <v>4.0745544071939498E-2</v>
      </c>
      <c r="CU156" s="79">
        <v>-9.0550965577531548E-2</v>
      </c>
      <c r="CV156" s="79">
        <v>-6.6111694433876239E-2</v>
      </c>
      <c r="CW156" s="79">
        <v>7.3445075019394168E-4</v>
      </c>
      <c r="CX156" s="79">
        <v>1.7684032047175086E-2</v>
      </c>
      <c r="CY156" s="79">
        <v>3.607384636787335E-2</v>
      </c>
      <c r="CZ156" s="79">
        <v>2.3100895356244863E-2</v>
      </c>
      <c r="DA156" s="79">
        <v>9.0105420576296023E-3</v>
      </c>
      <c r="DB156" s="79">
        <v>-9.8567205788989464E-4</v>
      </c>
      <c r="DC156" s="79">
        <v>-6.3835064046167843E-3</v>
      </c>
      <c r="DD156" s="79">
        <v>-4.083485804891028E-2</v>
      </c>
      <c r="DE156" s="79">
        <v>9.0327850812740446E-2</v>
      </c>
      <c r="DF156" s="79">
        <v>9.687211938545047E-2</v>
      </c>
      <c r="DG156" s="79">
        <v>-5.4314576741296056E-2</v>
      </c>
      <c r="DH156" s="79">
        <v>-1.987768164252933E-2</v>
      </c>
      <c r="DI156" s="79">
        <v>5.1988201068534447E-2</v>
      </c>
      <c r="DJ156" s="79">
        <v>-1.1025315264834296E-2</v>
      </c>
      <c r="DK156" s="79">
        <v>-3.5832135991371118E-2</v>
      </c>
      <c r="DL156" s="79">
        <v>-3.7226244638791969E-2</v>
      </c>
      <c r="DM156" s="79">
        <v>-4.7885528774061346E-2</v>
      </c>
      <c r="DN156" s="79">
        <v>9.5483343033361135E-3</v>
      </c>
      <c r="DO156" s="79">
        <v>4.8019727416485053E-2</v>
      </c>
      <c r="DP156" s="79">
        <v>-7.989276940075311E-3</v>
      </c>
      <c r="DQ156" s="79">
        <v>-4.2955463084634979E-2</v>
      </c>
      <c r="DR156" s="79">
        <v>6.9637747882657398E-3</v>
      </c>
      <c r="DS156" s="79">
        <v>4.9525959880214413E-3</v>
      </c>
      <c r="DT156" s="79">
        <v>2.6521089670204473E-2</v>
      </c>
      <c r="DU156" s="79">
        <v>2.5035316378802533E-2</v>
      </c>
      <c r="DV156" s="79">
        <v>-6.0108972767544185E-2</v>
      </c>
      <c r="DW156" s="79">
        <v>2.5342856815812841E-2</v>
      </c>
      <c r="DX156" s="79">
        <v>2.7861577155400361E-2</v>
      </c>
      <c r="DY156" s="79">
        <v>3.4851253936912178E-2</v>
      </c>
      <c r="DZ156" s="79">
        <v>-2.1379156652126211E-2</v>
      </c>
      <c r="EA156" s="79">
        <v>-1.5676838809033693E-2</v>
      </c>
      <c r="EB156" s="79">
        <v>7.117449530439102E-3</v>
      </c>
      <c r="EC156" s="79">
        <v>8.7135418864722532E-3</v>
      </c>
      <c r="ED156" s="79">
        <v>-1.7295465908172387E-2</v>
      </c>
      <c r="EE156" s="79">
        <v>-8.0228361605131082E-3</v>
      </c>
      <c r="EF156" s="79">
        <v>-4.293434281997572E-2</v>
      </c>
      <c r="EG156" s="79">
        <v>1.5812007588796355E-2</v>
      </c>
      <c r="EH156" s="79">
        <v>-1.1387214686971044E-2</v>
      </c>
      <c r="EI156" s="79">
        <v>-1.1793041312456058E-2</v>
      </c>
      <c r="EJ156" s="79">
        <v>3.5733778297619562E-3</v>
      </c>
      <c r="EK156" s="79">
        <v>-3.8150214634468979E-2</v>
      </c>
      <c r="EL156" s="79">
        <v>-1.9883045456178035E-2</v>
      </c>
      <c r="EM156" s="79">
        <v>-4.7238619528647739E-2</v>
      </c>
      <c r="EN156" s="79">
        <v>-2.4302376570654444E-2</v>
      </c>
      <c r="EO156" s="79">
        <v>3.8486267098621942E-2</v>
      </c>
      <c r="EP156" s="79">
        <v>4.7533418393715193E-2</v>
      </c>
      <c r="EQ156" s="79">
        <v>3.2959735372478496E-2</v>
      </c>
      <c r="ER156" s="79">
        <v>3.7961414613055883E-2</v>
      </c>
      <c r="ES156" s="79">
        <v>3.7275894802532399E-2</v>
      </c>
      <c r="ET156" s="79">
        <v>4.1198574178861067E-2</v>
      </c>
      <c r="EU156" s="79">
        <v>3.8207241072392539E-2</v>
      </c>
      <c r="EV156" s="79">
        <v>2.3848327346988777E-2</v>
      </c>
      <c r="EW156" s="79">
        <v>-1.2761084816137374E-2</v>
      </c>
      <c r="EX156" s="79">
        <v>-9.5922807079617759E-3</v>
      </c>
      <c r="EY156" s="79">
        <v>2.3391992496102437E-2</v>
      </c>
      <c r="EZ156" s="79">
        <v>2.2715730010922607E-2</v>
      </c>
      <c r="FA156" s="79">
        <v>-1.1386199260859277E-2</v>
      </c>
      <c r="FB156" s="79">
        <v>-8.1789293345031124E-3</v>
      </c>
      <c r="FC156" s="79">
        <v>2.4622498281773809E-2</v>
      </c>
      <c r="FD156" s="79">
        <v>2.6728212015556248E-2</v>
      </c>
      <c r="FE156" s="79">
        <v>2.5243145399543081E-2</v>
      </c>
      <c r="FF156" s="79">
        <v>2.7896584522566964E-2</v>
      </c>
      <c r="FG156" s="79">
        <v>-2.450679779439557E-3</v>
      </c>
      <c r="FH156" s="79">
        <v>-1.2218194553710274E-2</v>
      </c>
      <c r="FI156" s="79">
        <v>5.7748379184655524E-3</v>
      </c>
      <c r="FJ156" s="79">
        <v>-4.4647179955786022E-3</v>
      </c>
      <c r="FK156" s="79">
        <v>-4.4608372783122144E-2</v>
      </c>
      <c r="FL156" s="79">
        <v>-2.3903054814629912E-2</v>
      </c>
      <c r="FM156" s="79">
        <v>-5.5224377977826956E-2</v>
      </c>
      <c r="FN156" s="79">
        <v>-2.1211189048367891E-2</v>
      </c>
      <c r="FO156" s="79">
        <v>-8.6563345290365239E-4</v>
      </c>
      <c r="FP156" s="79">
        <v>4.3111133349242213E-3</v>
      </c>
      <c r="FQ156" s="79">
        <v>1.9890268502843044E-2</v>
      </c>
      <c r="FR156" s="79">
        <v>-5.2324951535865499E-3</v>
      </c>
      <c r="FS156" s="79">
        <v>-2.2975469727508305E-2</v>
      </c>
      <c r="FT156" s="79">
        <v>-2.3002398386500193E-2</v>
      </c>
      <c r="FU156" s="75"/>
    </row>
    <row r="157" spans="1:177">
      <c r="A157" s="150"/>
      <c r="B157" s="76" t="s">
        <v>1011</v>
      </c>
      <c r="C157" s="79">
        <v>0.65920897835182413</v>
      </c>
      <c r="D157" s="79">
        <v>0.32103871507846493</v>
      </c>
      <c r="E157" s="79">
        <v>9.0412904075632947E-2</v>
      </c>
      <c r="F157" s="79">
        <v>0.75416047003545827</v>
      </c>
      <c r="G157" s="79">
        <v>0.96820307124879046</v>
      </c>
      <c r="H157" s="79">
        <v>0.58518427212573543</v>
      </c>
      <c r="I157" s="79">
        <v>0.15255952649002399</v>
      </c>
      <c r="J157" s="79">
        <v>0.240587298421856</v>
      </c>
      <c r="K157" s="79">
        <v>0.51893861688827192</v>
      </c>
      <c r="L157" s="79">
        <v>0.42628784457761459</v>
      </c>
      <c r="M157" s="79">
        <v>0.63258581408030357</v>
      </c>
      <c r="N157" s="79">
        <v>7.5409947090490745E-2</v>
      </c>
      <c r="O157" s="79">
        <v>0.36563686107600024</v>
      </c>
      <c r="P157" s="79">
        <v>0.54072017932941963</v>
      </c>
      <c r="Q157" s="79">
        <v>0.38548350134172726</v>
      </c>
      <c r="R157" s="79">
        <v>0.12859726643901162</v>
      </c>
      <c r="S157" s="79">
        <v>0.29623233145435746</v>
      </c>
      <c r="T157" s="79">
        <v>7.4083441133994982E-2</v>
      </c>
      <c r="U157" s="79">
        <v>7.7891847512550211E-2</v>
      </c>
      <c r="V157" s="79">
        <v>7.916667234566116E-2</v>
      </c>
      <c r="W157" s="79">
        <v>0.57517364160183937</v>
      </c>
      <c r="X157" s="79">
        <v>0.99107699155800877</v>
      </c>
      <c r="Y157" s="79">
        <v>0.69560241798220113</v>
      </c>
      <c r="Z157" s="79">
        <v>0.73667161640133616</v>
      </c>
      <c r="AA157" s="79">
        <v>0.95949945584918039</v>
      </c>
      <c r="AB157" s="79">
        <v>0.6863614363257895</v>
      </c>
      <c r="AC157" s="79">
        <v>0.63224867686891528</v>
      </c>
      <c r="AD157" s="79">
        <v>0.13958402861119062</v>
      </c>
      <c r="AE157" s="79">
        <v>8.4987517504890031E-2</v>
      </c>
      <c r="AF157" s="79">
        <v>0.66765239275428701</v>
      </c>
      <c r="AG157" s="79">
        <v>0.20351408391555115</v>
      </c>
      <c r="AH157" s="79">
        <v>1.502872436099653E-2</v>
      </c>
      <c r="AI157" s="79">
        <v>0.11308466893263171</v>
      </c>
      <c r="AJ157" s="79">
        <v>2.3960296471300442E-2</v>
      </c>
      <c r="AK157" s="79">
        <v>0.7623789327442021</v>
      </c>
      <c r="AL157" s="79">
        <v>1.0628072716432489E-2</v>
      </c>
      <c r="AM157" s="79">
        <v>1.7924743155774567E-2</v>
      </c>
      <c r="AN157" s="79">
        <v>2.8464612845843004E-2</v>
      </c>
      <c r="AO157" s="79">
        <v>0.21818409341493372</v>
      </c>
      <c r="AP157" s="79">
        <v>8.2236340779569747E-3</v>
      </c>
      <c r="AQ157" s="79">
        <v>6.8735790071755634E-2</v>
      </c>
      <c r="AR157" s="79">
        <v>0.19392883110006476</v>
      </c>
      <c r="AS157" s="79">
        <v>0.45835516691459866</v>
      </c>
      <c r="AT157" s="79">
        <v>0.39977781794181166</v>
      </c>
      <c r="AU157" s="79">
        <v>0.80436365540618526</v>
      </c>
      <c r="AV157" s="79">
        <v>0.41324718084224421</v>
      </c>
      <c r="AW157" s="79">
        <v>0.93614619990361969</v>
      </c>
      <c r="AX157" s="79">
        <v>0.26537200489288892</v>
      </c>
      <c r="AY157" s="79">
        <v>1.4290558044625224E-102</v>
      </c>
      <c r="AZ157" s="77"/>
      <c r="BA157" s="79">
        <v>4.6397726246611791E-49</v>
      </c>
      <c r="BB157" s="79">
        <v>3.2173528161533467E-2</v>
      </c>
      <c r="BC157" s="79">
        <v>1.8366694989173854E-4</v>
      </c>
      <c r="BD157" s="79">
        <v>5.520786547983842E-5</v>
      </c>
      <c r="BE157" s="79">
        <v>0.44258109417296809</v>
      </c>
      <c r="BF157" s="79">
        <v>0.48541556552345566</v>
      </c>
      <c r="BG157" s="79">
        <v>0.68985926931417241</v>
      </c>
      <c r="BH157" s="79">
        <v>0.7219468912047261</v>
      </c>
      <c r="BI157" s="79">
        <v>0.67774965827652622</v>
      </c>
      <c r="BJ157" s="79">
        <v>0.76850327595614432</v>
      </c>
      <c r="BK157" s="79">
        <v>0.7827891324943802</v>
      </c>
      <c r="BL157" s="79">
        <v>0.29243139196106416</v>
      </c>
      <c r="BM157" s="79">
        <v>0.81134250028702737</v>
      </c>
      <c r="BN157" s="79">
        <v>0.23321017965905533</v>
      </c>
      <c r="BO157" s="79">
        <v>0.54359948796289059</v>
      </c>
      <c r="BP157" s="79">
        <v>0.58486934481733166</v>
      </c>
      <c r="BQ157" s="79">
        <v>0.24222088851498458</v>
      </c>
      <c r="BR157" s="79">
        <v>0.37580750660473494</v>
      </c>
      <c r="BS157" s="79">
        <v>0.52553695903949726</v>
      </c>
      <c r="BT157" s="79">
        <v>0.29726252945585685</v>
      </c>
      <c r="BU157" s="79">
        <v>0.8704570251370749</v>
      </c>
      <c r="BV157" s="79">
        <v>3.0215387782732771E-2</v>
      </c>
      <c r="BW157" s="79">
        <v>5.4070048290690859E-3</v>
      </c>
      <c r="BX157" s="79">
        <v>0.42470001972312099</v>
      </c>
      <c r="BY157" s="79">
        <v>3.8505801156737116E-4</v>
      </c>
      <c r="BZ157" s="79">
        <v>0.98401857892904043</v>
      </c>
      <c r="CA157" s="79">
        <v>0.82885277004355484</v>
      </c>
      <c r="CB157" s="79">
        <v>0.96533687796002743</v>
      </c>
      <c r="CC157" s="79">
        <v>0.24449962784941093</v>
      </c>
      <c r="CD157" s="79">
        <v>0.31814050140405048</v>
      </c>
      <c r="CE157" s="79">
        <v>0.61251836062234144</v>
      </c>
      <c r="CF157" s="79">
        <v>0.20254234979093766</v>
      </c>
      <c r="CG157" s="79">
        <v>0.97309159330828809</v>
      </c>
      <c r="CH157" s="79">
        <v>0.15736117558122958</v>
      </c>
      <c r="CI157" s="79">
        <v>0.33738743007489391</v>
      </c>
      <c r="CJ157" s="79">
        <v>0.29336211719874583</v>
      </c>
      <c r="CK157" s="79">
        <v>0.4615560135859178</v>
      </c>
      <c r="CL157" s="79">
        <v>0.10083547776919498</v>
      </c>
      <c r="CM157" s="79">
        <v>0.61222772179249985</v>
      </c>
      <c r="CN157" s="79">
        <v>0.20448442152413049</v>
      </c>
      <c r="CO157" s="79">
        <v>0.2197326897200661</v>
      </c>
      <c r="CP157" s="79">
        <v>0.99248527824637101</v>
      </c>
      <c r="CQ157" s="79">
        <v>0.16598738756242815</v>
      </c>
      <c r="CR157" s="79">
        <v>0.29232158330339542</v>
      </c>
      <c r="CS157" s="79">
        <v>0.3394890383082505</v>
      </c>
      <c r="CT157" s="79">
        <v>0.30037023970484322</v>
      </c>
      <c r="CU157" s="79">
        <v>2.1147625941378909E-2</v>
      </c>
      <c r="CV157" s="79">
        <v>9.2662017993732138E-2</v>
      </c>
      <c r="CW157" s="79">
        <v>0.98511236253032564</v>
      </c>
      <c r="CX157" s="79">
        <v>0.65319509071326465</v>
      </c>
      <c r="CY157" s="79">
        <v>0.35923924379397576</v>
      </c>
      <c r="CZ157" s="79">
        <v>0.55720655630569271</v>
      </c>
      <c r="DA157" s="79">
        <v>0.81892118647067547</v>
      </c>
      <c r="DB157" s="79">
        <v>0.98002092353880754</v>
      </c>
      <c r="DC157" s="79">
        <v>0.87115981094609896</v>
      </c>
      <c r="DD157" s="79">
        <v>0.29931113780196583</v>
      </c>
      <c r="DE157" s="79">
        <v>2.1468918813738622E-2</v>
      </c>
      <c r="DF157" s="79">
        <v>1.3624850654257222E-2</v>
      </c>
      <c r="DG157" s="79">
        <v>0.16728712922397912</v>
      </c>
      <c r="DH157" s="79">
        <v>0.61350537627681889</v>
      </c>
      <c r="DI157" s="79">
        <v>0.18625396961736271</v>
      </c>
      <c r="DJ157" s="79">
        <v>0.77938133974329971</v>
      </c>
      <c r="DK157" s="79">
        <v>0.36246999272206326</v>
      </c>
      <c r="DL157" s="79">
        <v>0.3440854291666785</v>
      </c>
      <c r="DM157" s="79">
        <v>0.22348573824148399</v>
      </c>
      <c r="DN157" s="79">
        <v>0.80831748479018539</v>
      </c>
      <c r="DO157" s="79">
        <v>0.22218944283553521</v>
      </c>
      <c r="DP157" s="79">
        <v>0.83914724981718747</v>
      </c>
      <c r="DQ157" s="79">
        <v>0.27489447055738836</v>
      </c>
      <c r="DR157" s="79">
        <v>0.85956443160819995</v>
      </c>
      <c r="DS157" s="79">
        <v>0.89986659558057502</v>
      </c>
      <c r="DT157" s="79">
        <v>0.50035467127435207</v>
      </c>
      <c r="DU157" s="79">
        <v>0.52466928618478681</v>
      </c>
      <c r="DV157" s="79">
        <v>0.12637536358628182</v>
      </c>
      <c r="DW157" s="79">
        <v>0.51958730821055454</v>
      </c>
      <c r="DX157" s="79">
        <v>0.47894024834165994</v>
      </c>
      <c r="DY157" s="79">
        <v>0.37576611542799432</v>
      </c>
      <c r="DZ157" s="79">
        <v>0.59638964067124767</v>
      </c>
      <c r="EA157" s="79">
        <v>0.69452022043587525</v>
      </c>
      <c r="EB157" s="79">
        <v>0.85871537227802508</v>
      </c>
      <c r="EC157" s="79">
        <v>0.82505873658725937</v>
      </c>
      <c r="ED157" s="79">
        <v>0.66082661343243609</v>
      </c>
      <c r="EE157" s="79">
        <v>0.84210192559724206</v>
      </c>
      <c r="EF157" s="79">
        <v>0.2755029073233225</v>
      </c>
      <c r="EG157" s="79">
        <v>0.68786361841781485</v>
      </c>
      <c r="EH157" s="79">
        <v>0.77285092790867582</v>
      </c>
      <c r="EI157" s="79">
        <v>0.76911234358701319</v>
      </c>
      <c r="EJ157" s="79">
        <v>0.92766103454957216</v>
      </c>
      <c r="EK157" s="79">
        <v>0.33336005765968069</v>
      </c>
      <c r="EL157" s="79">
        <v>0.61340963899630929</v>
      </c>
      <c r="EM157" s="79">
        <v>0.22981029239551298</v>
      </c>
      <c r="EN157" s="79">
        <v>0.53751384842054883</v>
      </c>
      <c r="EO157" s="79">
        <v>0.32798960815625966</v>
      </c>
      <c r="EP157" s="79">
        <v>0.22691259188605517</v>
      </c>
      <c r="EQ157" s="79">
        <v>0.40224103262317512</v>
      </c>
      <c r="ER157" s="79">
        <v>0.33463402499296746</v>
      </c>
      <c r="ES157" s="79">
        <v>0.34344181978231225</v>
      </c>
      <c r="ET157" s="79">
        <v>0.29502382370847879</v>
      </c>
      <c r="EU157" s="79">
        <v>0.33151125987319396</v>
      </c>
      <c r="EV157" s="79">
        <v>0.54451914369334031</v>
      </c>
      <c r="EW157" s="79">
        <v>0.7457637576377707</v>
      </c>
      <c r="EX157" s="79">
        <v>0.80745251153742625</v>
      </c>
      <c r="EY157" s="79">
        <v>0.55224823743457518</v>
      </c>
      <c r="EZ157" s="79">
        <v>0.56380022040852928</v>
      </c>
      <c r="FA157" s="79">
        <v>0.77235557745046568</v>
      </c>
      <c r="FB157" s="79">
        <v>0.83538275441954912</v>
      </c>
      <c r="FC157" s="79">
        <v>0.53153063722647043</v>
      </c>
      <c r="FD157" s="79">
        <v>0.49701311242307566</v>
      </c>
      <c r="FE157" s="79">
        <v>0.52123221753730609</v>
      </c>
      <c r="FF157" s="79">
        <v>0.47838777216659345</v>
      </c>
      <c r="FG157" s="79">
        <v>0.95035278041114013</v>
      </c>
      <c r="FH157" s="79">
        <v>0.75622977072529485</v>
      </c>
      <c r="FI157" s="79">
        <v>0.88335242082056209</v>
      </c>
      <c r="FJ157" s="79">
        <v>0.90968624970452683</v>
      </c>
      <c r="FK157" s="79">
        <v>0.25682984506624373</v>
      </c>
      <c r="FL157" s="79">
        <v>0.5435958207195305</v>
      </c>
      <c r="FM157" s="79">
        <v>0.16027697696003371</v>
      </c>
      <c r="FN157" s="79">
        <v>0.58990971703534623</v>
      </c>
      <c r="FO157" s="79">
        <v>0.98245362714979878</v>
      </c>
      <c r="FP157" s="79">
        <v>0.91298292310565965</v>
      </c>
      <c r="FQ157" s="79">
        <v>0.61410664370938883</v>
      </c>
      <c r="FR157" s="79">
        <v>0.89456605966071856</v>
      </c>
      <c r="FS157" s="79">
        <v>0.55934960497856068</v>
      </c>
      <c r="FT157" s="79">
        <v>0.5588891599915824</v>
      </c>
      <c r="FU157" s="75"/>
    </row>
    <row r="158" spans="1:177">
      <c r="A158" s="150"/>
      <c r="B158" s="76" t="s">
        <v>1010</v>
      </c>
      <c r="C158" s="78">
        <v>648</v>
      </c>
      <c r="D158" s="78">
        <v>648</v>
      </c>
      <c r="E158" s="78">
        <v>648</v>
      </c>
      <c r="F158" s="78">
        <v>648</v>
      </c>
      <c r="G158" s="78">
        <v>648</v>
      </c>
      <c r="H158" s="78">
        <v>648</v>
      </c>
      <c r="I158" s="78">
        <v>648</v>
      </c>
      <c r="J158" s="78">
        <v>648</v>
      </c>
      <c r="K158" s="78">
        <v>645</v>
      </c>
      <c r="L158" s="78">
        <v>648</v>
      </c>
      <c r="M158" s="78">
        <v>648</v>
      </c>
      <c r="N158" s="78">
        <v>648</v>
      </c>
      <c r="O158" s="78">
        <v>648</v>
      </c>
      <c r="P158" s="78">
        <v>648</v>
      </c>
      <c r="Q158" s="78">
        <v>648</v>
      </c>
      <c r="R158" s="78">
        <v>648</v>
      </c>
      <c r="S158" s="78">
        <v>648</v>
      </c>
      <c r="T158" s="78">
        <v>648</v>
      </c>
      <c r="U158" s="78">
        <v>648</v>
      </c>
      <c r="V158" s="78">
        <v>648</v>
      </c>
      <c r="W158" s="78">
        <v>648</v>
      </c>
      <c r="X158" s="78">
        <v>648</v>
      </c>
      <c r="Y158" s="78">
        <v>648</v>
      </c>
      <c r="Z158" s="78">
        <v>648</v>
      </c>
      <c r="AA158" s="78">
        <v>648</v>
      </c>
      <c r="AB158" s="78">
        <v>648</v>
      </c>
      <c r="AC158" s="78">
        <v>648</v>
      </c>
      <c r="AD158" s="78">
        <v>648</v>
      </c>
      <c r="AE158" s="78">
        <v>648</v>
      </c>
      <c r="AF158" s="78">
        <v>648</v>
      </c>
      <c r="AG158" s="78">
        <v>648</v>
      </c>
      <c r="AH158" s="78">
        <v>648</v>
      </c>
      <c r="AI158" s="78">
        <v>648</v>
      </c>
      <c r="AJ158" s="78">
        <v>648</v>
      </c>
      <c r="AK158" s="78">
        <v>648</v>
      </c>
      <c r="AL158" s="78">
        <v>648</v>
      </c>
      <c r="AM158" s="78">
        <v>648</v>
      </c>
      <c r="AN158" s="78">
        <v>648</v>
      </c>
      <c r="AO158" s="78">
        <v>648</v>
      </c>
      <c r="AP158" s="78">
        <v>648</v>
      </c>
      <c r="AQ158" s="78">
        <v>648</v>
      </c>
      <c r="AR158" s="78">
        <v>648</v>
      </c>
      <c r="AS158" s="78">
        <v>648</v>
      </c>
      <c r="AT158" s="78">
        <v>648</v>
      </c>
      <c r="AU158" s="78">
        <v>648</v>
      </c>
      <c r="AV158" s="78">
        <v>648</v>
      </c>
      <c r="AW158" s="78">
        <v>648</v>
      </c>
      <c r="AX158" s="78">
        <v>648</v>
      </c>
      <c r="AY158" s="78">
        <v>648</v>
      </c>
      <c r="AZ158" s="78">
        <v>648</v>
      </c>
      <c r="BA158" s="78">
        <v>648</v>
      </c>
      <c r="BB158" s="78">
        <v>648</v>
      </c>
      <c r="BC158" s="78">
        <v>648</v>
      </c>
      <c r="BD158" s="78">
        <v>648</v>
      </c>
      <c r="BE158" s="78">
        <v>648</v>
      </c>
      <c r="BF158" s="78">
        <v>648</v>
      </c>
      <c r="BG158" s="78">
        <v>648</v>
      </c>
      <c r="BH158" s="78">
        <v>648</v>
      </c>
      <c r="BI158" s="78">
        <v>648</v>
      </c>
      <c r="BJ158" s="78">
        <v>648</v>
      </c>
      <c r="BK158" s="78">
        <v>648</v>
      </c>
      <c r="BL158" s="78">
        <v>648</v>
      </c>
      <c r="BM158" s="78">
        <v>648</v>
      </c>
      <c r="BN158" s="78">
        <v>648</v>
      </c>
      <c r="BO158" s="78">
        <v>648</v>
      </c>
      <c r="BP158" s="78">
        <v>648</v>
      </c>
      <c r="BQ158" s="78">
        <v>648</v>
      </c>
      <c r="BR158" s="78">
        <v>648</v>
      </c>
      <c r="BS158" s="78">
        <v>648</v>
      </c>
      <c r="BT158" s="78">
        <v>648</v>
      </c>
      <c r="BU158" s="78">
        <v>648</v>
      </c>
      <c r="BV158" s="78">
        <v>648</v>
      </c>
      <c r="BW158" s="78">
        <v>648</v>
      </c>
      <c r="BX158" s="78">
        <v>648</v>
      </c>
      <c r="BY158" s="78">
        <v>648</v>
      </c>
      <c r="BZ158" s="78">
        <v>648</v>
      </c>
      <c r="CA158" s="78">
        <v>648</v>
      </c>
      <c r="CB158" s="78">
        <v>648</v>
      </c>
      <c r="CC158" s="78">
        <v>648</v>
      </c>
      <c r="CD158" s="78">
        <v>648</v>
      </c>
      <c r="CE158" s="78">
        <v>648</v>
      </c>
      <c r="CF158" s="78">
        <v>648</v>
      </c>
      <c r="CG158" s="78">
        <v>648</v>
      </c>
      <c r="CH158" s="78">
        <v>648</v>
      </c>
      <c r="CI158" s="78">
        <v>648</v>
      </c>
      <c r="CJ158" s="78">
        <v>648</v>
      </c>
      <c r="CK158" s="78">
        <v>648</v>
      </c>
      <c r="CL158" s="78">
        <v>648</v>
      </c>
      <c r="CM158" s="78">
        <v>648</v>
      </c>
      <c r="CN158" s="78">
        <v>648</v>
      </c>
      <c r="CO158" s="78">
        <v>648</v>
      </c>
      <c r="CP158" s="78">
        <v>648</v>
      </c>
      <c r="CQ158" s="78">
        <v>648</v>
      </c>
      <c r="CR158" s="78">
        <v>648</v>
      </c>
      <c r="CS158" s="78">
        <v>648</v>
      </c>
      <c r="CT158" s="78">
        <v>648</v>
      </c>
      <c r="CU158" s="78">
        <v>648</v>
      </c>
      <c r="CV158" s="78">
        <v>648</v>
      </c>
      <c r="CW158" s="78">
        <v>648</v>
      </c>
      <c r="CX158" s="78">
        <v>648</v>
      </c>
      <c r="CY158" s="78">
        <v>648</v>
      </c>
      <c r="CZ158" s="78">
        <v>648</v>
      </c>
      <c r="DA158" s="78">
        <v>648</v>
      </c>
      <c r="DB158" s="78">
        <v>648</v>
      </c>
      <c r="DC158" s="78">
        <v>648</v>
      </c>
      <c r="DD158" s="78">
        <v>648</v>
      </c>
      <c r="DE158" s="78">
        <v>648</v>
      </c>
      <c r="DF158" s="78">
        <v>648</v>
      </c>
      <c r="DG158" s="78">
        <v>648</v>
      </c>
      <c r="DH158" s="78">
        <v>648</v>
      </c>
      <c r="DI158" s="78">
        <v>648</v>
      </c>
      <c r="DJ158" s="78">
        <v>648</v>
      </c>
      <c r="DK158" s="78">
        <v>648</v>
      </c>
      <c r="DL158" s="78">
        <v>648</v>
      </c>
      <c r="DM158" s="78">
        <v>648</v>
      </c>
      <c r="DN158" s="78">
        <v>648</v>
      </c>
      <c r="DO158" s="78">
        <v>648</v>
      </c>
      <c r="DP158" s="78">
        <v>648</v>
      </c>
      <c r="DQ158" s="78">
        <v>648</v>
      </c>
      <c r="DR158" s="78">
        <v>648</v>
      </c>
      <c r="DS158" s="78">
        <v>648</v>
      </c>
      <c r="DT158" s="78">
        <v>648</v>
      </c>
      <c r="DU158" s="78">
        <v>648</v>
      </c>
      <c r="DV158" s="78">
        <v>648</v>
      </c>
      <c r="DW158" s="78">
        <v>648</v>
      </c>
      <c r="DX158" s="78">
        <v>648</v>
      </c>
      <c r="DY158" s="78">
        <v>648</v>
      </c>
      <c r="DZ158" s="78">
        <v>616</v>
      </c>
      <c r="EA158" s="78">
        <v>630</v>
      </c>
      <c r="EB158" s="78">
        <v>628</v>
      </c>
      <c r="EC158" s="78">
        <v>646</v>
      </c>
      <c r="ED158" s="78">
        <v>646</v>
      </c>
      <c r="EE158" s="78">
        <v>619</v>
      </c>
      <c r="EF158" s="78">
        <v>647</v>
      </c>
      <c r="EG158" s="78">
        <v>648</v>
      </c>
      <c r="EH158" s="78">
        <v>645</v>
      </c>
      <c r="EI158" s="78">
        <v>622</v>
      </c>
      <c r="EJ158" s="78">
        <v>648</v>
      </c>
      <c r="EK158" s="78">
        <v>645</v>
      </c>
      <c r="EL158" s="78">
        <v>648</v>
      </c>
      <c r="EM158" s="78">
        <v>648</v>
      </c>
      <c r="EN158" s="78">
        <v>646</v>
      </c>
      <c r="EO158" s="78">
        <v>648</v>
      </c>
      <c r="EP158" s="78">
        <v>648</v>
      </c>
      <c r="EQ158" s="78">
        <v>648</v>
      </c>
      <c r="ER158" s="78">
        <v>648</v>
      </c>
      <c r="ES158" s="78">
        <v>648</v>
      </c>
      <c r="ET158" s="78">
        <v>648</v>
      </c>
      <c r="EU158" s="78">
        <v>648</v>
      </c>
      <c r="EV158" s="78">
        <v>648</v>
      </c>
      <c r="EW158" s="78">
        <v>648</v>
      </c>
      <c r="EX158" s="78">
        <v>648</v>
      </c>
      <c r="EY158" s="78">
        <v>648</v>
      </c>
      <c r="EZ158" s="78">
        <v>648</v>
      </c>
      <c r="FA158" s="78">
        <v>648</v>
      </c>
      <c r="FB158" s="78">
        <v>648</v>
      </c>
      <c r="FC158" s="78">
        <v>648</v>
      </c>
      <c r="FD158" s="78">
        <v>648</v>
      </c>
      <c r="FE158" s="78">
        <v>648</v>
      </c>
      <c r="FF158" s="78">
        <v>648</v>
      </c>
      <c r="FG158" s="78">
        <v>648</v>
      </c>
      <c r="FH158" s="78">
        <v>648</v>
      </c>
      <c r="FI158" s="78">
        <v>648</v>
      </c>
      <c r="FJ158" s="78">
        <v>648</v>
      </c>
      <c r="FK158" s="78">
        <v>648</v>
      </c>
      <c r="FL158" s="78">
        <v>648</v>
      </c>
      <c r="FM158" s="78">
        <v>648</v>
      </c>
      <c r="FN158" s="78">
        <v>648</v>
      </c>
      <c r="FO158" s="78">
        <v>648</v>
      </c>
      <c r="FP158" s="78">
        <v>645</v>
      </c>
      <c r="FQ158" s="78">
        <v>645</v>
      </c>
      <c r="FR158" s="78">
        <v>644</v>
      </c>
      <c r="FS158" s="78">
        <v>648</v>
      </c>
      <c r="FT158" s="78">
        <v>648</v>
      </c>
      <c r="FU158" s="75"/>
    </row>
    <row r="159" spans="1:177">
      <c r="A159" s="150" t="s">
        <v>1192</v>
      </c>
      <c r="B159" s="76" t="s">
        <v>1012</v>
      </c>
      <c r="C159" s="79">
        <v>-1.1904274919844627E-2</v>
      </c>
      <c r="D159" s="79">
        <v>4.2146821797161928E-2</v>
      </c>
      <c r="E159" s="79">
        <v>-3.3727891694046712E-2</v>
      </c>
      <c r="F159" s="79">
        <v>-3.215776896758097E-2</v>
      </c>
      <c r="G159" s="79">
        <v>-4.006885140934148E-2</v>
      </c>
      <c r="H159" s="79">
        <v>-6.7157171224473469E-2</v>
      </c>
      <c r="I159" s="79">
        <v>-7.600776206161948E-2</v>
      </c>
      <c r="J159" s="79">
        <v>-6.9807239419818451E-2</v>
      </c>
      <c r="K159" s="79">
        <v>-8.1099941936578959E-3</v>
      </c>
      <c r="L159" s="79">
        <v>2.5374776535082483E-2</v>
      </c>
      <c r="M159" s="79">
        <v>0.13336325701905191</v>
      </c>
      <c r="N159" s="79">
        <v>0.18166832006498065</v>
      </c>
      <c r="O159" s="79">
        <v>0.11750356452186461</v>
      </c>
      <c r="P159" s="79">
        <v>4.6550831458803815E-2</v>
      </c>
      <c r="Q159" s="79">
        <v>-0.11552322756142262</v>
      </c>
      <c r="R159" s="79">
        <v>1.2993321205267892E-2</v>
      </c>
      <c r="S159" s="79">
        <v>3.2175543175173536E-2</v>
      </c>
      <c r="T159" s="79">
        <v>6.2194498234918252E-3</v>
      </c>
      <c r="U159" s="79">
        <v>-1.0731191527911198E-2</v>
      </c>
      <c r="V159" s="79">
        <v>-1.4874576457477064E-2</v>
      </c>
      <c r="W159" s="79">
        <v>-8.3383903096004314E-3</v>
      </c>
      <c r="X159" s="79">
        <v>-7.008371457964778E-2</v>
      </c>
      <c r="Y159" s="79">
        <v>-3.2332766061798038E-2</v>
      </c>
      <c r="Z159" s="79">
        <v>7.0251346154895616E-2</v>
      </c>
      <c r="AA159" s="79">
        <v>-6.152060141156223E-2</v>
      </c>
      <c r="AB159" s="79">
        <v>-3.914484355418394E-2</v>
      </c>
      <c r="AC159" s="79">
        <v>4.9616841852190681E-2</v>
      </c>
      <c r="AD159" s="79">
        <v>-3.6310472219011885E-3</v>
      </c>
      <c r="AE159" s="79">
        <v>9.3443198422121163E-3</v>
      </c>
      <c r="AF159" s="79">
        <v>2.3068561043851691E-2</v>
      </c>
      <c r="AG159" s="79">
        <v>-1.4049041524246249E-2</v>
      </c>
      <c r="AH159" s="79">
        <v>1.5181548110718509E-2</v>
      </c>
      <c r="AI159" s="79">
        <v>5.884286009697702E-2</v>
      </c>
      <c r="AJ159" s="79">
        <v>-0.11001594014690781</v>
      </c>
      <c r="AK159" s="79">
        <v>-7.3928188928383459E-2</v>
      </c>
      <c r="AL159" s="79">
        <v>4.7437377906147216E-2</v>
      </c>
      <c r="AM159" s="79">
        <v>-1.6007031629192685E-2</v>
      </c>
      <c r="AN159" s="79">
        <v>-1.9392343258641174E-2</v>
      </c>
      <c r="AO159" s="79">
        <v>-2.0813903053134769E-2</v>
      </c>
      <c r="AP159" s="79">
        <v>-3.4088829643243501E-2</v>
      </c>
      <c r="AQ159" s="79">
        <v>-1.457519328241086E-2</v>
      </c>
      <c r="AR159" s="79">
        <v>3.0851816600256085E-2</v>
      </c>
      <c r="AS159" s="79">
        <v>-6.8212364842139715E-3</v>
      </c>
      <c r="AT159" s="79">
        <v>5.9874756307349321E-3</v>
      </c>
      <c r="AU159" s="79">
        <v>1.4699147430592472E-2</v>
      </c>
      <c r="AV159" s="79">
        <v>9.5600264904861648E-2</v>
      </c>
      <c r="AW159" s="79">
        <v>0.10142224340815446</v>
      </c>
      <c r="AX159" s="79">
        <v>5.846439306317306E-2</v>
      </c>
      <c r="AY159" s="79">
        <v>-0.20899302750166091</v>
      </c>
      <c r="AZ159" s="79">
        <v>0.53405321149902374</v>
      </c>
      <c r="BA159" s="78">
        <v>1</v>
      </c>
      <c r="BB159" s="79">
        <v>0.16463806556126342</v>
      </c>
      <c r="BC159" s="79">
        <v>0.18972705525880815</v>
      </c>
      <c r="BD159" s="79">
        <v>0.14042474604588842</v>
      </c>
      <c r="BE159" s="79">
        <v>-8.2026032426434303E-2</v>
      </c>
      <c r="BF159" s="79">
        <v>-6.0081800615979307E-2</v>
      </c>
      <c r="BG159" s="79">
        <v>5.9299175177925482E-2</v>
      </c>
      <c r="BH159" s="79">
        <v>-4.3147774051643856E-2</v>
      </c>
      <c r="BI159" s="79">
        <v>-3.4017281271010412E-2</v>
      </c>
      <c r="BJ159" s="79">
        <v>1.489442854296677E-2</v>
      </c>
      <c r="BK159" s="79">
        <v>-7.2200621312339314E-2</v>
      </c>
      <c r="BL159" s="79">
        <v>-6.0939116381048014E-2</v>
      </c>
      <c r="BM159" s="79">
        <v>6.7412846345537639E-2</v>
      </c>
      <c r="BN159" s="79">
        <v>-1.8822946905023029E-2</v>
      </c>
      <c r="BO159" s="79">
        <v>-7.4888147785501765E-3</v>
      </c>
      <c r="BP159" s="79">
        <v>1.1150586277386408E-2</v>
      </c>
      <c r="BQ159" s="79">
        <v>-4.114746530315385E-2</v>
      </c>
      <c r="BR159" s="79">
        <v>-9.6939667259746554E-3</v>
      </c>
      <c r="BS159" s="79">
        <v>5.7821716368563411E-2</v>
      </c>
      <c r="BT159" s="79">
        <v>7.3639692958330324E-2</v>
      </c>
      <c r="BU159" s="79">
        <v>3.4218988044631332E-2</v>
      </c>
      <c r="BV159" s="79">
        <v>-9.5356607053243711E-2</v>
      </c>
      <c r="BW159" s="79">
        <v>8.565964802364974E-2</v>
      </c>
      <c r="BX159" s="79">
        <v>5.471391524690998E-3</v>
      </c>
      <c r="BY159" s="79">
        <v>-0.12368394598480047</v>
      </c>
      <c r="BZ159" s="79">
        <v>-2.7847997754651677E-2</v>
      </c>
      <c r="CA159" s="79">
        <v>-3.0449809519612011E-2</v>
      </c>
      <c r="CB159" s="79">
        <v>2.6286684268555446E-2</v>
      </c>
      <c r="CC159" s="79">
        <v>-2.6127883400338649E-2</v>
      </c>
      <c r="CD159" s="79">
        <v>4.4585151458961646E-3</v>
      </c>
      <c r="CE159" s="79">
        <v>6.7095692900028703E-2</v>
      </c>
      <c r="CF159" s="79">
        <v>9.3550188669997883E-2</v>
      </c>
      <c r="CG159" s="79">
        <v>-6.3094573767380133E-2</v>
      </c>
      <c r="CH159" s="79">
        <v>-0.20115718095633356</v>
      </c>
      <c r="CI159" s="79">
        <v>-6.1471465501284669E-2</v>
      </c>
      <c r="CJ159" s="79">
        <v>-7.0167146529413138E-2</v>
      </c>
      <c r="CK159" s="79">
        <v>-5.0520558314693674E-2</v>
      </c>
      <c r="CL159" s="79">
        <v>9.9715117977525317E-2</v>
      </c>
      <c r="CM159" s="79">
        <v>-7.1998561673780872E-3</v>
      </c>
      <c r="CN159" s="79">
        <v>-0.13403203146621029</v>
      </c>
      <c r="CO159" s="79">
        <v>9.6169363748212958E-2</v>
      </c>
      <c r="CP159" s="79">
        <v>-5.6120962794980148E-2</v>
      </c>
      <c r="CQ159" s="79">
        <v>-0.18579124515355575</v>
      </c>
      <c r="CR159" s="79">
        <v>-8.4221027398833984E-2</v>
      </c>
      <c r="CS159" s="79">
        <v>-1.998121122406589E-3</v>
      </c>
      <c r="CT159" s="79">
        <v>8.4120324094843352E-2</v>
      </c>
      <c r="CU159" s="79">
        <v>-2.9747977928165761E-2</v>
      </c>
      <c r="CV159" s="79">
        <v>-3.3532954135040149E-2</v>
      </c>
      <c r="CW159" s="79">
        <v>-1.177260351344438E-2</v>
      </c>
      <c r="CX159" s="79">
        <v>-8.4785624428674836E-2</v>
      </c>
      <c r="CY159" s="79">
        <v>-7.4111349838751603E-2</v>
      </c>
      <c r="CZ159" s="79">
        <v>1.0622972956531938E-2</v>
      </c>
      <c r="DA159" s="79">
        <v>-0.10534505753611424</v>
      </c>
      <c r="DB159" s="79">
        <v>1.3445443910854109E-2</v>
      </c>
      <c r="DC159" s="79">
        <v>7.612856931576846E-2</v>
      </c>
      <c r="DD159" s="79">
        <v>-7.1658301566024782E-3</v>
      </c>
      <c r="DE159" s="79">
        <v>-1.5080433478217737E-2</v>
      </c>
      <c r="DF159" s="79">
        <v>-6.7739809310446396E-3</v>
      </c>
      <c r="DG159" s="79">
        <v>3.5376544649073235E-3</v>
      </c>
      <c r="DH159" s="79">
        <v>-6.7687377712157784E-2</v>
      </c>
      <c r="DI159" s="79">
        <v>-9.2832075029832054E-3</v>
      </c>
      <c r="DJ159" s="79">
        <v>-3.8095108147003828E-2</v>
      </c>
      <c r="DK159" s="79">
        <v>4.0888287506362121E-2</v>
      </c>
      <c r="DL159" s="79">
        <v>5.2132236782925098E-2</v>
      </c>
      <c r="DM159" s="79">
        <v>2.0803430960067136E-3</v>
      </c>
      <c r="DN159" s="79">
        <v>-1.8615726522018181E-2</v>
      </c>
      <c r="DO159" s="79">
        <v>-2.6550653593636884E-3</v>
      </c>
      <c r="DP159" s="79">
        <v>-2.0920816265135186E-2</v>
      </c>
      <c r="DQ159" s="79">
        <v>1.1868095094340489E-2</v>
      </c>
      <c r="DR159" s="79">
        <v>2.1403397118275391E-2</v>
      </c>
      <c r="DS159" s="79">
        <v>-8.4657489091816432E-2</v>
      </c>
      <c r="DT159" s="79">
        <v>-2.6085456487280612E-2</v>
      </c>
      <c r="DU159" s="79">
        <v>-8.0889139485164113E-4</v>
      </c>
      <c r="DV159" s="79">
        <v>-1.1863842038190842E-2</v>
      </c>
      <c r="DW159" s="79">
        <v>-6.7283139223268229E-2</v>
      </c>
      <c r="DX159" s="79">
        <v>-6.6558299675911828E-2</v>
      </c>
      <c r="DY159" s="79">
        <v>0.11083689750745947</v>
      </c>
      <c r="DZ159" s="79">
        <v>-1.8732517940420516E-2</v>
      </c>
      <c r="EA159" s="79">
        <v>7.3597720873505466E-3</v>
      </c>
      <c r="EB159" s="79">
        <v>1.6195714290932622E-2</v>
      </c>
      <c r="EC159" s="79">
        <v>-1.2635894097787138E-2</v>
      </c>
      <c r="ED159" s="79">
        <v>-2.5691679715903616E-2</v>
      </c>
      <c r="EE159" s="79">
        <v>-3.9222439766151578E-2</v>
      </c>
      <c r="EF159" s="79">
        <v>-2.2948147196716075E-3</v>
      </c>
      <c r="EG159" s="79">
        <v>-0.11394735941207261</v>
      </c>
      <c r="EH159" s="79">
        <v>-5.1670956970347407E-3</v>
      </c>
      <c r="EI159" s="79">
        <v>4.5578269963555771E-3</v>
      </c>
      <c r="EJ159" s="79">
        <v>-0.11536462735097654</v>
      </c>
      <c r="EK159" s="79">
        <v>-1.2757017994398762E-2</v>
      </c>
      <c r="EL159" s="79">
        <v>-2.097841505130069E-2</v>
      </c>
      <c r="EM159" s="79">
        <v>3.2448334933887222E-3</v>
      </c>
      <c r="EN159" s="79">
        <v>-2.303964342690634E-3</v>
      </c>
      <c r="EO159" s="79">
        <v>-8.2629774316626506E-2</v>
      </c>
      <c r="EP159" s="79">
        <v>9.0746434558959588E-2</v>
      </c>
      <c r="EQ159" s="79">
        <v>-1.1674304796782626E-2</v>
      </c>
      <c r="ER159" s="79">
        <v>-1.5327329228633644E-2</v>
      </c>
      <c r="ES159" s="79">
        <v>-1.0456460553002448E-2</v>
      </c>
      <c r="ET159" s="79">
        <v>-1.4497221419002828E-2</v>
      </c>
      <c r="EU159" s="79">
        <v>-4.2192483458779156E-2</v>
      </c>
      <c r="EV159" s="79">
        <v>-4.4698030387392229E-2</v>
      </c>
      <c r="EW159" s="79">
        <v>-1.5495753896345178E-2</v>
      </c>
      <c r="EX159" s="79">
        <v>-1.5431549264858395E-2</v>
      </c>
      <c r="EY159" s="79">
        <v>-4.8569075850693425E-3</v>
      </c>
      <c r="EZ159" s="79">
        <v>-1.1859965703123154E-2</v>
      </c>
      <c r="FA159" s="79">
        <v>2.2544682402762539E-2</v>
      </c>
      <c r="FB159" s="79">
        <v>1.6197668756687867E-2</v>
      </c>
      <c r="FC159" s="79">
        <v>1.3211619397788651E-3</v>
      </c>
      <c r="FD159" s="79">
        <v>-3.7556312540108607E-3</v>
      </c>
      <c r="FE159" s="79">
        <v>2.7872607239325959E-3</v>
      </c>
      <c r="FF159" s="79">
        <v>-2.5562022947508423E-3</v>
      </c>
      <c r="FG159" s="79">
        <v>-2.8929820594927078E-2</v>
      </c>
      <c r="FH159" s="79">
        <v>-2.3769207311119797E-2</v>
      </c>
      <c r="FI159" s="79">
        <v>-5.3815002247223291E-2</v>
      </c>
      <c r="FJ159" s="79">
        <v>-5.2997167883801787E-2</v>
      </c>
      <c r="FK159" s="79">
        <v>-1.7578055756770829E-2</v>
      </c>
      <c r="FL159" s="79">
        <v>-2.0872793361447879E-2</v>
      </c>
      <c r="FM159" s="79">
        <v>-1.0020291841906575E-3</v>
      </c>
      <c r="FN159" s="79">
        <v>-1.043567539380473E-2</v>
      </c>
      <c r="FO159" s="79">
        <v>-1.5092211089941028E-2</v>
      </c>
      <c r="FP159" s="79">
        <v>1.705267558118502E-3</v>
      </c>
      <c r="FQ159" s="79">
        <v>4.7189563268171156E-2</v>
      </c>
      <c r="FR159" s="79">
        <v>2.8098988962790582E-2</v>
      </c>
      <c r="FS159" s="79">
        <v>1.1686503876074691E-2</v>
      </c>
      <c r="FT159" s="79">
        <v>1.1540933322669034E-2</v>
      </c>
      <c r="FU159" s="75"/>
    </row>
    <row r="160" spans="1:177">
      <c r="A160" s="150"/>
      <c r="B160" s="76" t="s">
        <v>1011</v>
      </c>
      <c r="C160" s="79">
        <v>0.76230217670594524</v>
      </c>
      <c r="D160" s="79">
        <v>0.28404016193778281</v>
      </c>
      <c r="E160" s="79">
        <v>0.3913574779529857</v>
      </c>
      <c r="F160" s="79">
        <v>0.41379470092585424</v>
      </c>
      <c r="G160" s="79">
        <v>0.30847548536786473</v>
      </c>
      <c r="H160" s="79">
        <v>8.760469007097374E-2</v>
      </c>
      <c r="I160" s="79">
        <v>5.3124894999297526E-2</v>
      </c>
      <c r="J160" s="79">
        <v>7.5776114731840927E-2</v>
      </c>
      <c r="K160" s="79">
        <v>0.83712511943491852</v>
      </c>
      <c r="L160" s="79">
        <v>0.51906130340426793</v>
      </c>
      <c r="M160" s="79">
        <v>6.6520001567706968E-4</v>
      </c>
      <c r="N160" s="79">
        <v>3.2496392134643689E-6</v>
      </c>
      <c r="O160" s="79">
        <v>2.7376063740892952E-3</v>
      </c>
      <c r="P160" s="79">
        <v>0.23667269269113567</v>
      </c>
      <c r="Q160" s="79">
        <v>3.2302901878245452E-3</v>
      </c>
      <c r="R160" s="79">
        <v>0.74130075679193652</v>
      </c>
      <c r="S160" s="79">
        <v>0.41353652895445103</v>
      </c>
      <c r="T160" s="79">
        <v>0.87444324671047102</v>
      </c>
      <c r="U160" s="79">
        <v>0.78512075857540287</v>
      </c>
      <c r="V160" s="79">
        <v>0.70547906785208503</v>
      </c>
      <c r="W160" s="79">
        <v>0.83222044754356983</v>
      </c>
      <c r="X160" s="79">
        <v>7.462078903668426E-2</v>
      </c>
      <c r="Y160" s="79">
        <v>0.41125699828509221</v>
      </c>
      <c r="Z160" s="79">
        <v>7.3927314372768782E-2</v>
      </c>
      <c r="AA160" s="79">
        <v>0.1176961153298054</v>
      </c>
      <c r="AB160" s="79">
        <v>0.31977396448354323</v>
      </c>
      <c r="AC160" s="79">
        <v>0.20717305366468319</v>
      </c>
      <c r="AD160" s="79">
        <v>0.92649685763752621</v>
      </c>
      <c r="AE160" s="79">
        <v>0.81233603667895926</v>
      </c>
      <c r="AF160" s="79">
        <v>0.55775864533027497</v>
      </c>
      <c r="AG160" s="79">
        <v>0.72112374098119947</v>
      </c>
      <c r="AH160" s="79">
        <v>0.69969278655903988</v>
      </c>
      <c r="AI160" s="79">
        <v>0.1345756633108281</v>
      </c>
      <c r="AJ160" s="79">
        <v>5.0526736908636585E-3</v>
      </c>
      <c r="AK160" s="79">
        <v>5.9992961368385507E-2</v>
      </c>
      <c r="AL160" s="79">
        <v>0.2278537448133976</v>
      </c>
      <c r="AM160" s="79">
        <v>0.68421964217043474</v>
      </c>
      <c r="AN160" s="79">
        <v>0.62219510672331824</v>
      </c>
      <c r="AO160" s="79">
        <v>0.59689577456445297</v>
      </c>
      <c r="AP160" s="79">
        <v>0.38630575130519706</v>
      </c>
      <c r="AQ160" s="79">
        <v>0.71113872886242335</v>
      </c>
      <c r="AR160" s="79">
        <v>0.43302288110322951</v>
      </c>
      <c r="AS160" s="79">
        <v>0.86241004560215728</v>
      </c>
      <c r="AT160" s="79">
        <v>0.87908965909280401</v>
      </c>
      <c r="AU160" s="79">
        <v>0.70879350081463244</v>
      </c>
      <c r="AV160" s="79">
        <v>1.4913827598406947E-2</v>
      </c>
      <c r="AW160" s="79">
        <v>9.7812345529884621E-3</v>
      </c>
      <c r="AX160" s="79">
        <v>0.1371049317170259</v>
      </c>
      <c r="AY160" s="79">
        <v>7.907606790574197E-8</v>
      </c>
      <c r="AZ160" s="79">
        <v>4.6397726246611791E-49</v>
      </c>
      <c r="BA160" s="77"/>
      <c r="BB160" s="79">
        <v>2.534761258117576E-5</v>
      </c>
      <c r="BC160" s="79">
        <v>1.1469497894847553E-6</v>
      </c>
      <c r="BD160" s="79">
        <v>3.3642060426294354E-4</v>
      </c>
      <c r="BE160" s="79">
        <v>3.6840325115330183E-2</v>
      </c>
      <c r="BF160" s="79">
        <v>0.12654717895059051</v>
      </c>
      <c r="BG160" s="79">
        <v>0.1315741704912459</v>
      </c>
      <c r="BH160" s="79">
        <v>0.2727493023711659</v>
      </c>
      <c r="BI160" s="79">
        <v>0.38730398144505351</v>
      </c>
      <c r="BJ160" s="79">
        <v>0.70510434602197325</v>
      </c>
      <c r="BK160" s="79">
        <v>6.6242832717144859E-2</v>
      </c>
      <c r="BL160" s="79">
        <v>0.12121303958035019</v>
      </c>
      <c r="BM160" s="79">
        <v>8.6402331035143359E-2</v>
      </c>
      <c r="BN160" s="79">
        <v>0.63245714917609908</v>
      </c>
      <c r="BO160" s="79">
        <v>0.84909857360490681</v>
      </c>
      <c r="BP160" s="79">
        <v>0.77694046797238125</v>
      </c>
      <c r="BQ160" s="79">
        <v>0.29562377971612386</v>
      </c>
      <c r="BR160" s="79">
        <v>0.8054519827198745</v>
      </c>
      <c r="BS160" s="79">
        <v>0.14148348726247914</v>
      </c>
      <c r="BT160" s="79">
        <v>6.1001369796977768E-2</v>
      </c>
      <c r="BU160" s="79">
        <v>0.3844938271819639</v>
      </c>
      <c r="BV160" s="79">
        <v>1.517264900388671E-2</v>
      </c>
      <c r="BW160" s="79">
        <v>2.923246577605669E-2</v>
      </c>
      <c r="BX160" s="79">
        <v>0.88944144025881966</v>
      </c>
      <c r="BY160" s="79">
        <v>1.6076209707662852E-3</v>
      </c>
      <c r="BZ160" s="79">
        <v>0.47915464805745311</v>
      </c>
      <c r="CA160" s="79">
        <v>0.43904405248753431</v>
      </c>
      <c r="CB160" s="79">
        <v>0.5041506865794978</v>
      </c>
      <c r="CC160" s="79">
        <v>0.50673093113444168</v>
      </c>
      <c r="CD160" s="79">
        <v>0.90981118805396377</v>
      </c>
      <c r="CE160" s="79">
        <v>8.7895802364707371E-2</v>
      </c>
      <c r="CF160" s="79">
        <v>1.7217640203827527E-2</v>
      </c>
      <c r="CG160" s="79">
        <v>0.10857664660607476</v>
      </c>
      <c r="CH160" s="79">
        <v>2.4222990996626205E-7</v>
      </c>
      <c r="CI160" s="79">
        <v>0.11799017297731414</v>
      </c>
      <c r="CJ160" s="79">
        <v>7.4274979739395439E-2</v>
      </c>
      <c r="CK160" s="79">
        <v>0.19900877713945064</v>
      </c>
      <c r="CL160" s="79">
        <v>1.1092723384142623E-2</v>
      </c>
      <c r="CM160" s="79">
        <v>0.85485535488574227</v>
      </c>
      <c r="CN160" s="79">
        <v>6.2446998197030726E-4</v>
      </c>
      <c r="CO160" s="79">
        <v>1.4324376936154336E-2</v>
      </c>
      <c r="CP160" s="79">
        <v>0.15358767835779699</v>
      </c>
      <c r="CQ160" s="79">
        <v>1.9181531683390216E-6</v>
      </c>
      <c r="CR160" s="79">
        <v>3.2065943091050972E-2</v>
      </c>
      <c r="CS160" s="79">
        <v>0.95951221803996189</v>
      </c>
      <c r="CT160" s="79">
        <v>3.2272795862527612E-2</v>
      </c>
      <c r="CU160" s="79">
        <v>0.44967009765580512</v>
      </c>
      <c r="CV160" s="79">
        <v>0.39410240725188039</v>
      </c>
      <c r="CW160" s="79">
        <v>0.76485358160429517</v>
      </c>
      <c r="CX160" s="79">
        <v>3.0927092871682001E-2</v>
      </c>
      <c r="CY160" s="79">
        <v>5.9359927594863637E-2</v>
      </c>
      <c r="CZ160" s="79">
        <v>0.78723544957707703</v>
      </c>
      <c r="DA160" s="79">
        <v>7.275986682056956E-3</v>
      </c>
      <c r="DB160" s="79">
        <v>0.73263707498536923</v>
      </c>
      <c r="DC160" s="79">
        <v>5.2746931538944504E-2</v>
      </c>
      <c r="DD160" s="79">
        <v>0.85553375223482941</v>
      </c>
      <c r="DE160" s="79">
        <v>0.70159685218164536</v>
      </c>
      <c r="DF160" s="79">
        <v>0.86335384379556346</v>
      </c>
      <c r="DG160" s="79">
        <v>0.9283822628053624</v>
      </c>
      <c r="DH160" s="79">
        <v>8.5126137967442117E-2</v>
      </c>
      <c r="DI160" s="79">
        <v>0.81354075567334205</v>
      </c>
      <c r="DJ160" s="79">
        <v>0.33293336006451169</v>
      </c>
      <c r="DK160" s="79">
        <v>0.29867875104311226</v>
      </c>
      <c r="DL160" s="79">
        <v>0.18503544929536719</v>
      </c>
      <c r="DM160" s="79">
        <v>0.9578476768925378</v>
      </c>
      <c r="DN160" s="79">
        <v>0.63620954741923419</v>
      </c>
      <c r="DO160" s="79">
        <v>0.94621824576060909</v>
      </c>
      <c r="DP160" s="79">
        <v>0.59501207267434553</v>
      </c>
      <c r="DQ160" s="79">
        <v>0.76300297997524502</v>
      </c>
      <c r="DR160" s="79">
        <v>0.58654338925439897</v>
      </c>
      <c r="DS160" s="79">
        <v>3.1182470268181894E-2</v>
      </c>
      <c r="DT160" s="79">
        <v>0.50742146686038625</v>
      </c>
      <c r="DU160" s="79">
        <v>0.9836036203307319</v>
      </c>
      <c r="DV160" s="79">
        <v>0.76308537442182978</v>
      </c>
      <c r="DW160" s="79">
        <v>8.7010630183761942E-2</v>
      </c>
      <c r="DX160" s="79">
        <v>9.0473734109652412E-2</v>
      </c>
      <c r="DY160" s="79">
        <v>4.7323867663369105E-3</v>
      </c>
      <c r="DZ160" s="79">
        <v>0.64262964798993072</v>
      </c>
      <c r="EA160" s="79">
        <v>0.853727556729032</v>
      </c>
      <c r="EB160" s="79">
        <v>0.68541766658926817</v>
      </c>
      <c r="EC160" s="79">
        <v>0.74855038407073282</v>
      </c>
      <c r="ED160" s="79">
        <v>0.51450678871908639</v>
      </c>
      <c r="EE160" s="79">
        <v>0.3299346940343828</v>
      </c>
      <c r="EF160" s="79">
        <v>0.95354267797621683</v>
      </c>
      <c r="EG160" s="79">
        <v>3.6785071275039424E-3</v>
      </c>
      <c r="EH160" s="79">
        <v>0.8957956498285311</v>
      </c>
      <c r="EI160" s="79">
        <v>0.9096787055077511</v>
      </c>
      <c r="EJ160" s="79">
        <v>3.2730402048674226E-3</v>
      </c>
      <c r="EK160" s="79">
        <v>0.74641293441255718</v>
      </c>
      <c r="EL160" s="79">
        <v>0.5939983644537784</v>
      </c>
      <c r="EM160" s="79">
        <v>0.93429626060541882</v>
      </c>
      <c r="EN160" s="79">
        <v>0.95339381659379085</v>
      </c>
      <c r="EO160" s="79">
        <v>3.5470425089014886E-2</v>
      </c>
      <c r="EP160" s="79">
        <v>2.0869586654354837E-2</v>
      </c>
      <c r="EQ160" s="79">
        <v>0.76675998482807317</v>
      </c>
      <c r="ER160" s="79">
        <v>0.69695093210356718</v>
      </c>
      <c r="ES160" s="79">
        <v>0.79049231001442999</v>
      </c>
      <c r="ET160" s="79">
        <v>0.712615366745325</v>
      </c>
      <c r="EU160" s="79">
        <v>0.2835183200323812</v>
      </c>
      <c r="EV160" s="79">
        <v>0.25587405333203883</v>
      </c>
      <c r="EW160" s="79">
        <v>0.69378810923814438</v>
      </c>
      <c r="EX160" s="79">
        <v>0.69499317492390078</v>
      </c>
      <c r="EY160" s="79">
        <v>0.90179138520598923</v>
      </c>
      <c r="EZ160" s="79">
        <v>0.76316047298434919</v>
      </c>
      <c r="FA160" s="79">
        <v>0.56674037051607962</v>
      </c>
      <c r="FB160" s="79">
        <v>0.68066470901466403</v>
      </c>
      <c r="FC160" s="79">
        <v>0.97322293664116066</v>
      </c>
      <c r="FD160" s="79">
        <v>0.92398240836456202</v>
      </c>
      <c r="FE160" s="79">
        <v>0.94354481603773188</v>
      </c>
      <c r="FF160" s="79">
        <v>0.94821798221363407</v>
      </c>
      <c r="FG160" s="79">
        <v>0.46223899281209757</v>
      </c>
      <c r="FH160" s="79">
        <v>0.54585537383325544</v>
      </c>
      <c r="FI160" s="79">
        <v>0.17123289891473648</v>
      </c>
      <c r="FJ160" s="79">
        <v>0.17784179848729118</v>
      </c>
      <c r="FK160" s="79">
        <v>0.65513874687899021</v>
      </c>
      <c r="FL160" s="79">
        <v>0.59585785234440447</v>
      </c>
      <c r="FM160" s="79">
        <v>0.97968944369494559</v>
      </c>
      <c r="FN160" s="79">
        <v>0.79089911013404735</v>
      </c>
      <c r="FO160" s="79">
        <v>0.70137497428771201</v>
      </c>
      <c r="FP160" s="79">
        <v>0.96552261489730073</v>
      </c>
      <c r="FQ160" s="79">
        <v>0.23138124900786849</v>
      </c>
      <c r="FR160" s="79">
        <v>0.47657150802102788</v>
      </c>
      <c r="FS160" s="79">
        <v>0.76652331930989737</v>
      </c>
      <c r="FT160" s="79">
        <v>0.76934884005751802</v>
      </c>
      <c r="FU160" s="75"/>
    </row>
    <row r="161" spans="1:177">
      <c r="A161" s="150"/>
      <c r="B161" s="76" t="s">
        <v>1010</v>
      </c>
      <c r="C161" s="78">
        <v>648</v>
      </c>
      <c r="D161" s="78">
        <v>648</v>
      </c>
      <c r="E161" s="78">
        <v>648</v>
      </c>
      <c r="F161" s="78">
        <v>648</v>
      </c>
      <c r="G161" s="78">
        <v>648</v>
      </c>
      <c r="H161" s="78">
        <v>648</v>
      </c>
      <c r="I161" s="78">
        <v>648</v>
      </c>
      <c r="J161" s="78">
        <v>648</v>
      </c>
      <c r="K161" s="78">
        <v>645</v>
      </c>
      <c r="L161" s="78">
        <v>648</v>
      </c>
      <c r="M161" s="78">
        <v>648</v>
      </c>
      <c r="N161" s="78">
        <v>648</v>
      </c>
      <c r="O161" s="78">
        <v>648</v>
      </c>
      <c r="P161" s="78">
        <v>648</v>
      </c>
      <c r="Q161" s="78">
        <v>648</v>
      </c>
      <c r="R161" s="78">
        <v>648</v>
      </c>
      <c r="S161" s="78">
        <v>648</v>
      </c>
      <c r="T161" s="78">
        <v>648</v>
      </c>
      <c r="U161" s="78">
        <v>648</v>
      </c>
      <c r="V161" s="78">
        <v>648</v>
      </c>
      <c r="W161" s="78">
        <v>648</v>
      </c>
      <c r="X161" s="78">
        <v>648</v>
      </c>
      <c r="Y161" s="78">
        <v>648</v>
      </c>
      <c r="Z161" s="78">
        <v>648</v>
      </c>
      <c r="AA161" s="78">
        <v>648</v>
      </c>
      <c r="AB161" s="78">
        <v>648</v>
      </c>
      <c r="AC161" s="78">
        <v>648</v>
      </c>
      <c r="AD161" s="78">
        <v>648</v>
      </c>
      <c r="AE161" s="78">
        <v>648</v>
      </c>
      <c r="AF161" s="78">
        <v>648</v>
      </c>
      <c r="AG161" s="78">
        <v>648</v>
      </c>
      <c r="AH161" s="78">
        <v>648</v>
      </c>
      <c r="AI161" s="78">
        <v>648</v>
      </c>
      <c r="AJ161" s="78">
        <v>648</v>
      </c>
      <c r="AK161" s="78">
        <v>648</v>
      </c>
      <c r="AL161" s="78">
        <v>648</v>
      </c>
      <c r="AM161" s="78">
        <v>648</v>
      </c>
      <c r="AN161" s="78">
        <v>648</v>
      </c>
      <c r="AO161" s="78">
        <v>648</v>
      </c>
      <c r="AP161" s="78">
        <v>648</v>
      </c>
      <c r="AQ161" s="78">
        <v>648</v>
      </c>
      <c r="AR161" s="78">
        <v>648</v>
      </c>
      <c r="AS161" s="78">
        <v>648</v>
      </c>
      <c r="AT161" s="78">
        <v>648</v>
      </c>
      <c r="AU161" s="78">
        <v>648</v>
      </c>
      <c r="AV161" s="78">
        <v>648</v>
      </c>
      <c r="AW161" s="78">
        <v>648</v>
      </c>
      <c r="AX161" s="78">
        <v>648</v>
      </c>
      <c r="AY161" s="78">
        <v>648</v>
      </c>
      <c r="AZ161" s="78">
        <v>648</v>
      </c>
      <c r="BA161" s="78">
        <v>648</v>
      </c>
      <c r="BB161" s="78">
        <v>648</v>
      </c>
      <c r="BC161" s="78">
        <v>648</v>
      </c>
      <c r="BD161" s="78">
        <v>648</v>
      </c>
      <c r="BE161" s="78">
        <v>648</v>
      </c>
      <c r="BF161" s="78">
        <v>648</v>
      </c>
      <c r="BG161" s="78">
        <v>648</v>
      </c>
      <c r="BH161" s="78">
        <v>648</v>
      </c>
      <c r="BI161" s="78">
        <v>648</v>
      </c>
      <c r="BJ161" s="78">
        <v>648</v>
      </c>
      <c r="BK161" s="78">
        <v>648</v>
      </c>
      <c r="BL161" s="78">
        <v>648</v>
      </c>
      <c r="BM161" s="78">
        <v>648</v>
      </c>
      <c r="BN161" s="78">
        <v>648</v>
      </c>
      <c r="BO161" s="78">
        <v>648</v>
      </c>
      <c r="BP161" s="78">
        <v>648</v>
      </c>
      <c r="BQ161" s="78">
        <v>648</v>
      </c>
      <c r="BR161" s="78">
        <v>648</v>
      </c>
      <c r="BS161" s="78">
        <v>648</v>
      </c>
      <c r="BT161" s="78">
        <v>648</v>
      </c>
      <c r="BU161" s="78">
        <v>648</v>
      </c>
      <c r="BV161" s="78">
        <v>648</v>
      </c>
      <c r="BW161" s="78">
        <v>648</v>
      </c>
      <c r="BX161" s="78">
        <v>648</v>
      </c>
      <c r="BY161" s="78">
        <v>648</v>
      </c>
      <c r="BZ161" s="78">
        <v>648</v>
      </c>
      <c r="CA161" s="78">
        <v>648</v>
      </c>
      <c r="CB161" s="78">
        <v>648</v>
      </c>
      <c r="CC161" s="78">
        <v>648</v>
      </c>
      <c r="CD161" s="78">
        <v>648</v>
      </c>
      <c r="CE161" s="78">
        <v>648</v>
      </c>
      <c r="CF161" s="78">
        <v>648</v>
      </c>
      <c r="CG161" s="78">
        <v>648</v>
      </c>
      <c r="CH161" s="78">
        <v>648</v>
      </c>
      <c r="CI161" s="78">
        <v>648</v>
      </c>
      <c r="CJ161" s="78">
        <v>648</v>
      </c>
      <c r="CK161" s="78">
        <v>648</v>
      </c>
      <c r="CL161" s="78">
        <v>648</v>
      </c>
      <c r="CM161" s="78">
        <v>648</v>
      </c>
      <c r="CN161" s="78">
        <v>648</v>
      </c>
      <c r="CO161" s="78">
        <v>648</v>
      </c>
      <c r="CP161" s="78">
        <v>648</v>
      </c>
      <c r="CQ161" s="78">
        <v>648</v>
      </c>
      <c r="CR161" s="78">
        <v>648</v>
      </c>
      <c r="CS161" s="78">
        <v>648</v>
      </c>
      <c r="CT161" s="78">
        <v>648</v>
      </c>
      <c r="CU161" s="78">
        <v>648</v>
      </c>
      <c r="CV161" s="78">
        <v>648</v>
      </c>
      <c r="CW161" s="78">
        <v>648</v>
      </c>
      <c r="CX161" s="78">
        <v>648</v>
      </c>
      <c r="CY161" s="78">
        <v>648</v>
      </c>
      <c r="CZ161" s="78">
        <v>648</v>
      </c>
      <c r="DA161" s="78">
        <v>648</v>
      </c>
      <c r="DB161" s="78">
        <v>648</v>
      </c>
      <c r="DC161" s="78">
        <v>648</v>
      </c>
      <c r="DD161" s="78">
        <v>648</v>
      </c>
      <c r="DE161" s="78">
        <v>648</v>
      </c>
      <c r="DF161" s="78">
        <v>648</v>
      </c>
      <c r="DG161" s="78">
        <v>648</v>
      </c>
      <c r="DH161" s="78">
        <v>648</v>
      </c>
      <c r="DI161" s="78">
        <v>648</v>
      </c>
      <c r="DJ161" s="78">
        <v>648</v>
      </c>
      <c r="DK161" s="78">
        <v>648</v>
      </c>
      <c r="DL161" s="78">
        <v>648</v>
      </c>
      <c r="DM161" s="78">
        <v>648</v>
      </c>
      <c r="DN161" s="78">
        <v>648</v>
      </c>
      <c r="DO161" s="78">
        <v>648</v>
      </c>
      <c r="DP161" s="78">
        <v>648</v>
      </c>
      <c r="DQ161" s="78">
        <v>648</v>
      </c>
      <c r="DR161" s="78">
        <v>648</v>
      </c>
      <c r="DS161" s="78">
        <v>648</v>
      </c>
      <c r="DT161" s="78">
        <v>648</v>
      </c>
      <c r="DU161" s="78">
        <v>648</v>
      </c>
      <c r="DV161" s="78">
        <v>648</v>
      </c>
      <c r="DW161" s="78">
        <v>648</v>
      </c>
      <c r="DX161" s="78">
        <v>648</v>
      </c>
      <c r="DY161" s="78">
        <v>648</v>
      </c>
      <c r="DZ161" s="78">
        <v>616</v>
      </c>
      <c r="EA161" s="78">
        <v>630</v>
      </c>
      <c r="EB161" s="78">
        <v>628</v>
      </c>
      <c r="EC161" s="78">
        <v>646</v>
      </c>
      <c r="ED161" s="78">
        <v>646</v>
      </c>
      <c r="EE161" s="78">
        <v>619</v>
      </c>
      <c r="EF161" s="78">
        <v>647</v>
      </c>
      <c r="EG161" s="78">
        <v>648</v>
      </c>
      <c r="EH161" s="78">
        <v>645</v>
      </c>
      <c r="EI161" s="78">
        <v>622</v>
      </c>
      <c r="EJ161" s="78">
        <v>648</v>
      </c>
      <c r="EK161" s="78">
        <v>645</v>
      </c>
      <c r="EL161" s="78">
        <v>648</v>
      </c>
      <c r="EM161" s="78">
        <v>648</v>
      </c>
      <c r="EN161" s="78">
        <v>646</v>
      </c>
      <c r="EO161" s="78">
        <v>648</v>
      </c>
      <c r="EP161" s="78">
        <v>648</v>
      </c>
      <c r="EQ161" s="78">
        <v>648</v>
      </c>
      <c r="ER161" s="78">
        <v>648</v>
      </c>
      <c r="ES161" s="78">
        <v>648</v>
      </c>
      <c r="ET161" s="78">
        <v>648</v>
      </c>
      <c r="EU161" s="78">
        <v>648</v>
      </c>
      <c r="EV161" s="78">
        <v>648</v>
      </c>
      <c r="EW161" s="78">
        <v>648</v>
      </c>
      <c r="EX161" s="78">
        <v>648</v>
      </c>
      <c r="EY161" s="78">
        <v>648</v>
      </c>
      <c r="EZ161" s="78">
        <v>648</v>
      </c>
      <c r="FA161" s="78">
        <v>648</v>
      </c>
      <c r="FB161" s="78">
        <v>648</v>
      </c>
      <c r="FC161" s="78">
        <v>648</v>
      </c>
      <c r="FD161" s="78">
        <v>648</v>
      </c>
      <c r="FE161" s="78">
        <v>648</v>
      </c>
      <c r="FF161" s="78">
        <v>648</v>
      </c>
      <c r="FG161" s="78">
        <v>648</v>
      </c>
      <c r="FH161" s="78">
        <v>648</v>
      </c>
      <c r="FI161" s="78">
        <v>648</v>
      </c>
      <c r="FJ161" s="78">
        <v>648</v>
      </c>
      <c r="FK161" s="78">
        <v>648</v>
      </c>
      <c r="FL161" s="78">
        <v>648</v>
      </c>
      <c r="FM161" s="78">
        <v>648</v>
      </c>
      <c r="FN161" s="78">
        <v>648</v>
      </c>
      <c r="FO161" s="78">
        <v>648</v>
      </c>
      <c r="FP161" s="78">
        <v>645</v>
      </c>
      <c r="FQ161" s="78">
        <v>645</v>
      </c>
      <c r="FR161" s="78">
        <v>644</v>
      </c>
      <c r="FS161" s="78">
        <v>648</v>
      </c>
      <c r="FT161" s="78">
        <v>648</v>
      </c>
      <c r="FU161" s="75"/>
    </row>
    <row r="162" spans="1:177">
      <c r="A162" s="150" t="s">
        <v>243</v>
      </c>
      <c r="B162" s="76" t="s">
        <v>1012</v>
      </c>
      <c r="C162" s="79">
        <v>0.34777581024599158</v>
      </c>
      <c r="D162" s="79">
        <v>-0.31813076816806285</v>
      </c>
      <c r="E162" s="79">
        <v>-6.6425849358269465E-2</v>
      </c>
      <c r="F162" s="79">
        <v>-9.9434331187186628E-2</v>
      </c>
      <c r="G162" s="79">
        <v>-8.0366206195632311E-2</v>
      </c>
      <c r="H162" s="79">
        <v>-0.13072585101016268</v>
      </c>
      <c r="I162" s="79">
        <v>-0.14533765634948151</v>
      </c>
      <c r="J162" s="79">
        <v>-0.17275223019414379</v>
      </c>
      <c r="K162" s="79">
        <v>-3.8929238233157519E-2</v>
      </c>
      <c r="L162" s="79">
        <v>0.49046591246442856</v>
      </c>
      <c r="M162" s="79">
        <v>0.57001245201826545</v>
      </c>
      <c r="N162" s="79">
        <v>0.29177010499785261</v>
      </c>
      <c r="O162" s="79">
        <v>0.10816947092582743</v>
      </c>
      <c r="P162" s="79">
        <v>0.27241120682156228</v>
      </c>
      <c r="Q162" s="79">
        <v>-8.6807717459270281E-2</v>
      </c>
      <c r="R162" s="79">
        <v>-4.6163052098147035E-2</v>
      </c>
      <c r="S162" s="79">
        <v>5.5546290185842145E-2</v>
      </c>
      <c r="T162" s="79">
        <v>0.13493972360773496</v>
      </c>
      <c r="U162" s="79">
        <v>-0.15238353682028535</v>
      </c>
      <c r="V162" s="79">
        <v>-0.16756578058635666</v>
      </c>
      <c r="W162" s="79">
        <v>4.078142312185032E-3</v>
      </c>
      <c r="X162" s="79">
        <v>-0.1050468897700883</v>
      </c>
      <c r="Y162" s="79">
        <v>-0.13967381711920795</v>
      </c>
      <c r="Z162" s="79">
        <v>3.0507155081324649E-2</v>
      </c>
      <c r="AA162" s="79">
        <v>-7.8755421498778011E-2</v>
      </c>
      <c r="AB162" s="79">
        <v>-2.8815939235541363E-2</v>
      </c>
      <c r="AC162" s="79">
        <v>8.4884443345793745E-2</v>
      </c>
      <c r="AD162" s="79">
        <v>4.7306616894063853E-2</v>
      </c>
      <c r="AE162" s="79">
        <v>5.113912372854635E-2</v>
      </c>
      <c r="AF162" s="79">
        <v>6.6527728731802013E-3</v>
      </c>
      <c r="AG162" s="79">
        <v>-9.7862507270671389E-2</v>
      </c>
      <c r="AH162" s="79">
        <v>-0.10528113283355164</v>
      </c>
      <c r="AI162" s="79">
        <v>2.6323145729988135E-2</v>
      </c>
      <c r="AJ162" s="79">
        <v>-8.0239054580373517E-2</v>
      </c>
      <c r="AK162" s="79">
        <v>-4.3075178383376274E-2</v>
      </c>
      <c r="AL162" s="79">
        <v>4.8706117411151197E-2</v>
      </c>
      <c r="AM162" s="79">
        <v>-0.20830441521196105</v>
      </c>
      <c r="AN162" s="79">
        <v>-0.20328330152327978</v>
      </c>
      <c r="AO162" s="79">
        <v>-0.13699719025458484</v>
      </c>
      <c r="AP162" s="79">
        <v>-0.1619338462605999</v>
      </c>
      <c r="AQ162" s="79">
        <v>-0.13328599393573057</v>
      </c>
      <c r="AR162" s="79">
        <v>4.5778160513597108E-2</v>
      </c>
      <c r="AS162" s="79">
        <v>0.17485257862752962</v>
      </c>
      <c r="AT162" s="79">
        <v>0.32287765525734879</v>
      </c>
      <c r="AU162" s="79">
        <v>0.21215832951191699</v>
      </c>
      <c r="AV162" s="79">
        <v>0.72801533525030615</v>
      </c>
      <c r="AW162" s="79">
        <v>0.67521436340265517</v>
      </c>
      <c r="AX162" s="79">
        <v>0.24624370946925073</v>
      </c>
      <c r="AY162" s="79">
        <v>-3.87537498584892E-2</v>
      </c>
      <c r="AZ162" s="79">
        <v>8.4168582064376593E-2</v>
      </c>
      <c r="BA162" s="79">
        <v>0.16463806556126342</v>
      </c>
      <c r="BB162" s="78">
        <v>1</v>
      </c>
      <c r="BC162" s="79">
        <v>0.83639297835884041</v>
      </c>
      <c r="BD162" s="79">
        <v>0.30365309803091795</v>
      </c>
      <c r="BE162" s="79">
        <v>2.3880333833333288E-2</v>
      </c>
      <c r="BF162" s="79">
        <v>3.2373311225226669E-3</v>
      </c>
      <c r="BG162" s="79">
        <v>-3.3706629466088531E-2</v>
      </c>
      <c r="BH162" s="79">
        <v>-5.9100909189136491E-2</v>
      </c>
      <c r="BI162" s="79">
        <v>-6.6368204811682374E-2</v>
      </c>
      <c r="BJ162" s="79">
        <v>-4.0715300413767294E-2</v>
      </c>
      <c r="BK162" s="79">
        <v>9.6430799624586672E-2</v>
      </c>
      <c r="BL162" s="79">
        <v>0.1529736731936954</v>
      </c>
      <c r="BM162" s="79">
        <v>-4.6711985037562249E-2</v>
      </c>
      <c r="BN162" s="79">
        <v>-6.5419657507926984E-2</v>
      </c>
      <c r="BO162" s="79">
        <v>-3.689274383514711E-2</v>
      </c>
      <c r="BP162" s="79">
        <v>2.5741274985704613E-2</v>
      </c>
      <c r="BQ162" s="79">
        <v>-0.11812428888059621</v>
      </c>
      <c r="BR162" s="79">
        <v>-5.2874472865838115E-2</v>
      </c>
      <c r="BS162" s="79">
        <v>0.12461648688593706</v>
      </c>
      <c r="BT162" s="79">
        <v>-5.8724959466882359E-2</v>
      </c>
      <c r="BU162" s="79">
        <v>-5.6869585141760881E-2</v>
      </c>
      <c r="BV162" s="79">
        <v>1.0302103408033412E-3</v>
      </c>
      <c r="BW162" s="79">
        <v>-1.7898978918168742E-2</v>
      </c>
      <c r="BX162" s="79">
        <v>-3.6521974809870454E-2</v>
      </c>
      <c r="BY162" s="79">
        <v>-1.0293272685406346E-3</v>
      </c>
      <c r="BZ162" s="79">
        <v>-3.6847022962544412E-2</v>
      </c>
      <c r="CA162" s="79">
        <v>-4.9746061318206622E-2</v>
      </c>
      <c r="CB162" s="79">
        <v>3.1745367379081853E-2</v>
      </c>
      <c r="CC162" s="79">
        <v>9.4452959162859382E-2</v>
      </c>
      <c r="CD162" s="79">
        <v>8.7295642223995218E-2</v>
      </c>
      <c r="CE162" s="79">
        <v>-2.8131881958458071E-2</v>
      </c>
      <c r="CF162" s="79">
        <v>-0.13290375893317152</v>
      </c>
      <c r="CG162" s="79">
        <v>-0.15110858325543225</v>
      </c>
      <c r="CH162" s="79">
        <v>-7.1708815880657056E-2</v>
      </c>
      <c r="CI162" s="79">
        <v>-0.13800406012561578</v>
      </c>
      <c r="CJ162" s="79">
        <v>-0.1350528885307174</v>
      </c>
      <c r="CK162" s="79">
        <v>-8.7046656095290997E-2</v>
      </c>
      <c r="CL162" s="79">
        <v>-6.2578734110942835E-2</v>
      </c>
      <c r="CM162" s="79">
        <v>-6.2724270132938728E-2</v>
      </c>
      <c r="CN162" s="79">
        <v>-1.6461004655020064E-2</v>
      </c>
      <c r="CO162" s="79">
        <v>-0.11453898080645127</v>
      </c>
      <c r="CP162" s="79">
        <v>-0.1304056647840334</v>
      </c>
      <c r="CQ162" s="79">
        <v>-4.6736681353394066E-2</v>
      </c>
      <c r="CR162" s="79">
        <v>-0.12230229347082275</v>
      </c>
      <c r="CS162" s="79">
        <v>-5.8791213123471728E-2</v>
      </c>
      <c r="CT162" s="79">
        <v>0.12118704424760425</v>
      </c>
      <c r="CU162" s="79">
        <v>-0.12965040429804203</v>
      </c>
      <c r="CV162" s="79">
        <v>-0.1361185385633297</v>
      </c>
      <c r="CW162" s="79">
        <v>-4.1110726037725816E-2</v>
      </c>
      <c r="CX162" s="79">
        <v>-3.3996948834721902E-2</v>
      </c>
      <c r="CY162" s="79">
        <v>-3.9325666712547953E-2</v>
      </c>
      <c r="CZ162" s="79">
        <v>-7.5400530029896603E-3</v>
      </c>
      <c r="DA162" s="79">
        <v>-0.19915809900506623</v>
      </c>
      <c r="DB162" s="79">
        <v>-5.4444657526516296E-2</v>
      </c>
      <c r="DC162" s="79">
        <v>8.1707784538646314E-2</v>
      </c>
      <c r="DD162" s="79">
        <v>-6.2763742861010122E-2</v>
      </c>
      <c r="DE162" s="79">
        <v>-0.16333311715789833</v>
      </c>
      <c r="DF162" s="79">
        <v>-8.3347804526349767E-2</v>
      </c>
      <c r="DG162" s="79">
        <v>-0.15403716045900556</v>
      </c>
      <c r="DH162" s="79">
        <v>-0.12357036410630466</v>
      </c>
      <c r="DI162" s="79">
        <v>0.14169504896517607</v>
      </c>
      <c r="DJ162" s="79">
        <v>-0.15455350643777793</v>
      </c>
      <c r="DK162" s="79">
        <v>-0.17148342143216891</v>
      </c>
      <c r="DL162" s="79">
        <v>-0.15876581153503458</v>
      </c>
      <c r="DM162" s="79">
        <v>-0.12722814814417682</v>
      </c>
      <c r="DN162" s="79">
        <v>-0.12355573188784748</v>
      </c>
      <c r="DO162" s="79">
        <v>0.12292986909678584</v>
      </c>
      <c r="DP162" s="79">
        <v>-7.8510834324059392E-2</v>
      </c>
      <c r="DQ162" s="79">
        <v>-0.10763724021158794</v>
      </c>
      <c r="DR162" s="79">
        <v>7.6445041354523263E-2</v>
      </c>
      <c r="DS162" s="79">
        <v>-4.3946012333686002E-2</v>
      </c>
      <c r="DT162" s="79">
        <v>-3.3382537878926387E-2</v>
      </c>
      <c r="DU162" s="79">
        <v>-2.0255780431191528E-2</v>
      </c>
      <c r="DV162" s="79">
        <v>-0.19222960267908487</v>
      </c>
      <c r="DW162" s="79">
        <v>-4.6946510952306807E-2</v>
      </c>
      <c r="DX162" s="79">
        <v>-3.848838927164687E-2</v>
      </c>
      <c r="DY162" s="79">
        <v>-4.1997219745236521E-2</v>
      </c>
      <c r="DZ162" s="79">
        <v>-8.2934789785051394E-2</v>
      </c>
      <c r="EA162" s="79">
        <v>8.9028846888798752E-2</v>
      </c>
      <c r="EB162" s="79">
        <v>0.12486807914489803</v>
      </c>
      <c r="EC162" s="79">
        <v>0.18128018143606123</v>
      </c>
      <c r="ED162" s="79">
        <v>-8.7131249412181713E-2</v>
      </c>
      <c r="EE162" s="79">
        <v>-2.6755943531680277E-2</v>
      </c>
      <c r="EF162" s="79">
        <v>-5.5284887718243601E-2</v>
      </c>
      <c r="EG162" s="79">
        <v>-2.4421381611086364E-2</v>
      </c>
      <c r="EH162" s="79">
        <v>-3.4649738727637172E-2</v>
      </c>
      <c r="EI162" s="79">
        <v>-2.8623603585881535E-2</v>
      </c>
      <c r="EJ162" s="79">
        <v>-7.4709280820965229E-2</v>
      </c>
      <c r="EK162" s="79">
        <v>-0.10652742702572375</v>
      </c>
      <c r="EL162" s="79">
        <v>-0.12688193577553347</v>
      </c>
      <c r="EM162" s="79">
        <v>-1.1484313953703041E-2</v>
      </c>
      <c r="EN162" s="79">
        <v>2.0018130290000078E-2</v>
      </c>
      <c r="EO162" s="79">
        <v>-8.1040181224496747E-3</v>
      </c>
      <c r="EP162" s="79">
        <v>-2.7490201145615625E-3</v>
      </c>
      <c r="EQ162" s="79">
        <v>-3.1754340752921668E-2</v>
      </c>
      <c r="ER162" s="79">
        <v>-3.6441939462429358E-2</v>
      </c>
      <c r="ES162" s="79">
        <v>-2.9701020227705485E-2</v>
      </c>
      <c r="ET162" s="79">
        <v>-3.3804766181457648E-2</v>
      </c>
      <c r="EU162" s="79">
        <v>0.14729900097151624</v>
      </c>
      <c r="EV162" s="79">
        <v>0.15930003761722669</v>
      </c>
      <c r="EW162" s="79">
        <v>-3.2972185096059516E-2</v>
      </c>
      <c r="EX162" s="79">
        <v>-4.2683269238587639E-2</v>
      </c>
      <c r="EY162" s="79">
        <v>-4.1520820387358617E-2</v>
      </c>
      <c r="EZ162" s="79">
        <v>-4.6301557407647784E-2</v>
      </c>
      <c r="FA162" s="79">
        <v>4.6176386675191361E-2</v>
      </c>
      <c r="FB162" s="79">
        <v>2.2807281978623122E-2</v>
      </c>
      <c r="FC162" s="79">
        <v>-3.6126455864680794E-2</v>
      </c>
      <c r="FD162" s="79">
        <v>-3.8349798899094061E-2</v>
      </c>
      <c r="FE162" s="79">
        <v>-3.445430774093361E-2</v>
      </c>
      <c r="FF162" s="79">
        <v>-3.6725914425367066E-2</v>
      </c>
      <c r="FG162" s="79">
        <v>-4.8316394027983024E-2</v>
      </c>
      <c r="FH162" s="79">
        <v>-4.4152174866246202E-2</v>
      </c>
      <c r="FI162" s="79">
        <v>-0.14880731026017252</v>
      </c>
      <c r="FJ162" s="79">
        <v>-0.14392881477609917</v>
      </c>
      <c r="FK162" s="79">
        <v>-4.8886109753861345E-2</v>
      </c>
      <c r="FL162" s="79">
        <v>-3.9646882178285693E-2</v>
      </c>
      <c r="FM162" s="79">
        <v>1.137862767647794E-3</v>
      </c>
      <c r="FN162" s="79">
        <v>8.3916036708062969E-3</v>
      </c>
      <c r="FO162" s="79">
        <v>-1.3874094648418987E-2</v>
      </c>
      <c r="FP162" s="79">
        <v>0.11567391728285374</v>
      </c>
      <c r="FQ162" s="79">
        <v>-1.8009928810112368E-2</v>
      </c>
      <c r="FR162" s="79">
        <v>-9.9153912974347488E-2</v>
      </c>
      <c r="FS162" s="79">
        <v>-5.9396242993206396E-3</v>
      </c>
      <c r="FT162" s="79">
        <v>-6.176378821505393E-3</v>
      </c>
      <c r="FU162" s="75"/>
    </row>
    <row r="163" spans="1:177">
      <c r="A163" s="150"/>
      <c r="B163" s="76" t="s">
        <v>1011</v>
      </c>
      <c r="C163" s="79">
        <v>7.367448292883684E-20</v>
      </c>
      <c r="D163" s="79">
        <v>1.0479412845074057E-16</v>
      </c>
      <c r="E163" s="79">
        <v>9.1118346002142178E-2</v>
      </c>
      <c r="F163" s="79">
        <v>1.1322756863154588E-2</v>
      </c>
      <c r="G163" s="79">
        <v>4.0840201198955435E-2</v>
      </c>
      <c r="H163" s="79">
        <v>8.5104407636757645E-4</v>
      </c>
      <c r="I163" s="79">
        <v>2.0540221606329988E-4</v>
      </c>
      <c r="J163" s="79">
        <v>9.7631328558473574E-6</v>
      </c>
      <c r="K163" s="79">
        <v>0.32357573321373756</v>
      </c>
      <c r="L163" s="79">
        <v>1.5993195121513593E-40</v>
      </c>
      <c r="M163" s="79">
        <v>4.1912063254015038E-57</v>
      </c>
      <c r="N163" s="79">
        <v>3.497853722998792E-14</v>
      </c>
      <c r="O163" s="79">
        <v>5.8455731394915908E-3</v>
      </c>
      <c r="P163" s="79">
        <v>1.7270034721293521E-12</v>
      </c>
      <c r="Q163" s="79">
        <v>2.7128088205762676E-2</v>
      </c>
      <c r="R163" s="79">
        <v>0.24060486706318118</v>
      </c>
      <c r="S163" s="79">
        <v>0.15785039592911779</v>
      </c>
      <c r="T163" s="79">
        <v>5.7288538911646569E-4</v>
      </c>
      <c r="U163" s="79">
        <v>9.8471557729759281E-5</v>
      </c>
      <c r="V163" s="79">
        <v>1.8057784657613952E-5</v>
      </c>
      <c r="W163" s="79">
        <v>0.91747682607612635</v>
      </c>
      <c r="X163" s="79">
        <v>7.4439449733462682E-3</v>
      </c>
      <c r="Y163" s="79">
        <v>3.622706485646192E-4</v>
      </c>
      <c r="Z163" s="79">
        <v>0.43818222096468817</v>
      </c>
      <c r="AA163" s="79">
        <v>4.5067003616078058E-2</v>
      </c>
      <c r="AB163" s="79">
        <v>0.46400386469740473</v>
      </c>
      <c r="AC163" s="79">
        <v>3.0731369277790355E-2</v>
      </c>
      <c r="AD163" s="79">
        <v>0.22913959929053673</v>
      </c>
      <c r="AE163" s="79">
        <v>0.19355746310802457</v>
      </c>
      <c r="AF163" s="79">
        <v>0.86577552403442315</v>
      </c>
      <c r="AG163" s="79">
        <v>1.2690169419023367E-2</v>
      </c>
      <c r="AH163" s="79">
        <v>7.311707123902624E-3</v>
      </c>
      <c r="AI163" s="79">
        <v>0.50355922739422088</v>
      </c>
      <c r="AJ163" s="79">
        <v>4.1161206660726077E-2</v>
      </c>
      <c r="AK163" s="79">
        <v>0.27355773782103532</v>
      </c>
      <c r="AL163" s="79">
        <v>0.21564322630759991</v>
      </c>
      <c r="AM163" s="79">
        <v>8.7404717207304749E-8</v>
      </c>
      <c r="AN163" s="79">
        <v>1.7955218889709761E-7</v>
      </c>
      <c r="AO163" s="79">
        <v>4.7026151659991538E-4</v>
      </c>
      <c r="AP163" s="79">
        <v>3.4493840784182358E-5</v>
      </c>
      <c r="AQ163" s="79">
        <v>6.7006109744909025E-4</v>
      </c>
      <c r="AR163" s="79">
        <v>0.24455294036566755</v>
      </c>
      <c r="AS163" s="79">
        <v>7.5713437920696383E-6</v>
      </c>
      <c r="AT163" s="79">
        <v>3.4544817250344066E-17</v>
      </c>
      <c r="AU163" s="79">
        <v>4.9685933429641502E-8</v>
      </c>
      <c r="AV163" s="79">
        <v>5.2437529528382354E-108</v>
      </c>
      <c r="AW163" s="79">
        <v>1.9360846211214425E-87</v>
      </c>
      <c r="AX163" s="79">
        <v>2.0932581853817784E-10</v>
      </c>
      <c r="AY163" s="79">
        <v>0.32463646548457492</v>
      </c>
      <c r="AZ163" s="79">
        <v>3.2173528161533467E-2</v>
      </c>
      <c r="BA163" s="79">
        <v>2.534761258117576E-5</v>
      </c>
      <c r="BB163" s="77"/>
      <c r="BC163" s="79">
        <v>7.8141289268820473E-171</v>
      </c>
      <c r="BD163" s="79">
        <v>2.7411698069350253E-15</v>
      </c>
      <c r="BE163" s="79">
        <v>0.54397905860020401</v>
      </c>
      <c r="BF163" s="79">
        <v>0.93444783218463057</v>
      </c>
      <c r="BG163" s="79">
        <v>0.39165630902687665</v>
      </c>
      <c r="BH163" s="79">
        <v>0.13287187787009294</v>
      </c>
      <c r="BI163" s="79">
        <v>9.1400039863793303E-2</v>
      </c>
      <c r="BJ163" s="79">
        <v>0.30072943881517789</v>
      </c>
      <c r="BK163" s="79">
        <v>1.4060533995513149E-2</v>
      </c>
      <c r="BL163" s="79">
        <v>9.2453414903589611E-5</v>
      </c>
      <c r="BM163" s="79">
        <v>0.23505196275039242</v>
      </c>
      <c r="BN163" s="79">
        <v>9.6136405002194961E-2</v>
      </c>
      <c r="BO163" s="79">
        <v>0.34842845072144413</v>
      </c>
      <c r="BP163" s="79">
        <v>0.51304149691320677</v>
      </c>
      <c r="BQ163" s="79">
        <v>2.5979079809935537E-3</v>
      </c>
      <c r="BR163" s="79">
        <v>0.178849420243505</v>
      </c>
      <c r="BS163" s="79">
        <v>1.4804378813978887E-3</v>
      </c>
      <c r="BT163" s="79">
        <v>0.13535969593373576</v>
      </c>
      <c r="BU163" s="79">
        <v>0.14816635180891335</v>
      </c>
      <c r="BV163" s="79">
        <v>0.97911835617909426</v>
      </c>
      <c r="BW163" s="79">
        <v>0.64926007546247666</v>
      </c>
      <c r="BX163" s="79">
        <v>0.35329740809169352</v>
      </c>
      <c r="BY163" s="79">
        <v>0.97913625136444482</v>
      </c>
      <c r="BZ163" s="79">
        <v>0.34902654924716014</v>
      </c>
      <c r="CA163" s="79">
        <v>0.20599103849788247</v>
      </c>
      <c r="CB163" s="79">
        <v>0.41981154913464636</v>
      </c>
      <c r="CC163" s="79">
        <v>1.6167308555270057E-2</v>
      </c>
      <c r="CD163" s="79">
        <v>2.627402875748271E-2</v>
      </c>
      <c r="CE163" s="79">
        <v>0.47468340717056057</v>
      </c>
      <c r="CF163" s="79">
        <v>6.9459820066668124E-4</v>
      </c>
      <c r="CG163" s="79">
        <v>1.1275590726044348E-4</v>
      </c>
      <c r="CH163" s="79">
        <v>6.8116850640970145E-2</v>
      </c>
      <c r="CI163" s="79">
        <v>4.2653368557030532E-4</v>
      </c>
      <c r="CJ163" s="79">
        <v>5.6673931464082882E-4</v>
      </c>
      <c r="CK163" s="79">
        <v>2.6706910580708221E-2</v>
      </c>
      <c r="CL163" s="79">
        <v>0.11150183008013861</v>
      </c>
      <c r="CM163" s="79">
        <v>0.11067032203691773</v>
      </c>
      <c r="CN163" s="79">
        <v>0.67576574812864565</v>
      </c>
      <c r="CO163" s="79">
        <v>3.5040097080320863E-3</v>
      </c>
      <c r="CP163" s="79">
        <v>8.7661757639749061E-4</v>
      </c>
      <c r="CQ163" s="79">
        <v>0.23480428502140627</v>
      </c>
      <c r="CR163" s="79">
        <v>1.8145770073300198E-3</v>
      </c>
      <c r="CS163" s="79">
        <v>0.13491868062443452</v>
      </c>
      <c r="CT163" s="79">
        <v>1.9991448464317129E-3</v>
      </c>
      <c r="CU163" s="79">
        <v>9.3978222738888063E-4</v>
      </c>
      <c r="CV163" s="79">
        <v>5.1179419392908187E-4</v>
      </c>
      <c r="CW163" s="79">
        <v>0.29605555715090348</v>
      </c>
      <c r="CX163" s="79">
        <v>0.38758794206129699</v>
      </c>
      <c r="CY163" s="79">
        <v>0.31754192612775123</v>
      </c>
      <c r="CZ163" s="79">
        <v>0.84807860781843392</v>
      </c>
      <c r="DA163" s="79">
        <v>3.2005454930524378E-7</v>
      </c>
      <c r="DB163" s="79">
        <v>0.16627098878035271</v>
      </c>
      <c r="DC163" s="79">
        <v>3.7580355479712974E-2</v>
      </c>
      <c r="DD163" s="79">
        <v>0.1104456421384138</v>
      </c>
      <c r="DE163" s="79">
        <v>2.9428767278684944E-5</v>
      </c>
      <c r="DF163" s="79">
        <v>3.3897880389204979E-2</v>
      </c>
      <c r="DG163" s="79">
        <v>8.2473502709933165E-5</v>
      </c>
      <c r="DH163" s="79">
        <v>1.623778884317643E-3</v>
      </c>
      <c r="DI163" s="79">
        <v>2.9657392723084929E-4</v>
      </c>
      <c r="DJ163" s="79">
        <v>7.800295797247083E-5</v>
      </c>
      <c r="DK163" s="79">
        <v>1.1367339460951348E-5</v>
      </c>
      <c r="DL163" s="79">
        <v>4.9179986250073605E-5</v>
      </c>
      <c r="DM163" s="79">
        <v>1.1718469064109051E-3</v>
      </c>
      <c r="DN163" s="79">
        <v>1.6258712398349738E-3</v>
      </c>
      <c r="DO163" s="79">
        <v>1.7177192228340092E-3</v>
      </c>
      <c r="DP163" s="79">
        <v>4.5739930644907667E-2</v>
      </c>
      <c r="DQ163" s="79">
        <v>6.0940285188982217E-3</v>
      </c>
      <c r="DR163" s="79">
        <v>5.1767420248167349E-2</v>
      </c>
      <c r="DS163" s="79">
        <v>0.26396752813078739</v>
      </c>
      <c r="DT163" s="79">
        <v>0.3962283536287301</v>
      </c>
      <c r="DU163" s="79">
        <v>0.60677297593275825</v>
      </c>
      <c r="DV163" s="79">
        <v>8.2242615388856399E-7</v>
      </c>
      <c r="DW163" s="79">
        <v>0.23270735445555846</v>
      </c>
      <c r="DX163" s="79">
        <v>0.32796291684744383</v>
      </c>
      <c r="DY163" s="79">
        <v>0.28575442326702538</v>
      </c>
      <c r="DZ163" s="79">
        <v>3.9613895342455713E-2</v>
      </c>
      <c r="EA163" s="79">
        <v>2.5443138177660255E-2</v>
      </c>
      <c r="EB163" s="79">
        <v>1.717195696810013E-3</v>
      </c>
      <c r="EC163" s="79">
        <v>3.5339500797913056E-6</v>
      </c>
      <c r="ED163" s="79">
        <v>2.6794542928551171E-2</v>
      </c>
      <c r="EE163" s="79">
        <v>0.50640005333290083</v>
      </c>
      <c r="EF163" s="79">
        <v>0.160142559540358</v>
      </c>
      <c r="EG163" s="79">
        <v>0.53488971204577462</v>
      </c>
      <c r="EH163" s="79">
        <v>0.37964471372918418</v>
      </c>
      <c r="EI163" s="79">
        <v>0.47610528128014284</v>
      </c>
      <c r="EJ163" s="79">
        <v>5.7331761491770793E-2</v>
      </c>
      <c r="EK163" s="79">
        <v>6.7705870833994885E-3</v>
      </c>
      <c r="EL163" s="79">
        <v>1.209029888266899E-3</v>
      </c>
      <c r="EM163" s="79">
        <v>0.77044864881608421</v>
      </c>
      <c r="EN163" s="79">
        <v>0.61155368897898321</v>
      </c>
      <c r="EO163" s="79">
        <v>0.83686925614987517</v>
      </c>
      <c r="EP163" s="79">
        <v>0.94431810439828456</v>
      </c>
      <c r="EQ163" s="79">
        <v>0.41968008602500184</v>
      </c>
      <c r="ER163" s="79">
        <v>0.35435404226031997</v>
      </c>
      <c r="ES163" s="79">
        <v>0.45038621286570291</v>
      </c>
      <c r="ET163" s="79">
        <v>0.39027819427098964</v>
      </c>
      <c r="EU163" s="79">
        <v>1.6793737680736225E-4</v>
      </c>
      <c r="EV163" s="79">
        <v>4.6346366981755639E-5</v>
      </c>
      <c r="EW163" s="79">
        <v>0.4020632085734146</v>
      </c>
      <c r="EX163" s="79">
        <v>0.27795030492122896</v>
      </c>
      <c r="EY163" s="79">
        <v>0.29125979627976872</v>
      </c>
      <c r="EZ163" s="79">
        <v>0.23919515254849899</v>
      </c>
      <c r="FA163" s="79">
        <v>0.24046889353895695</v>
      </c>
      <c r="FB163" s="79">
        <v>0.56222954493301081</v>
      </c>
      <c r="FC163" s="79">
        <v>0.35853845452247368</v>
      </c>
      <c r="FD163" s="79">
        <v>0.32970896840151287</v>
      </c>
      <c r="FE163" s="79">
        <v>0.38123115335071633</v>
      </c>
      <c r="FF163" s="79">
        <v>0.35061397464736554</v>
      </c>
      <c r="FG163" s="79">
        <v>0.21934286913562773</v>
      </c>
      <c r="FH163" s="79">
        <v>0.26173141211575468</v>
      </c>
      <c r="FI163" s="79">
        <v>1.4359690820399387E-4</v>
      </c>
      <c r="FJ163" s="79">
        <v>2.3700168237866839E-4</v>
      </c>
      <c r="FK163" s="79">
        <v>0.21394978096453443</v>
      </c>
      <c r="FL163" s="79">
        <v>0.3136021060633114</v>
      </c>
      <c r="FM163" s="79">
        <v>0.97693689441430454</v>
      </c>
      <c r="FN163" s="79">
        <v>0.83116576120250973</v>
      </c>
      <c r="FO163" s="79">
        <v>0.72445441827364132</v>
      </c>
      <c r="FP163" s="79">
        <v>3.2616751832831104E-3</v>
      </c>
      <c r="FQ163" s="79">
        <v>0.64799792038099779</v>
      </c>
      <c r="FR163" s="79">
        <v>1.1817005543770909E-2</v>
      </c>
      <c r="FS163" s="79">
        <v>0.88004863744009931</v>
      </c>
      <c r="FT163" s="79">
        <v>0.87530563164053055</v>
      </c>
      <c r="FU163" s="75"/>
    </row>
    <row r="164" spans="1:177">
      <c r="A164" s="150"/>
      <c r="B164" s="76" t="s">
        <v>1010</v>
      </c>
      <c r="C164" s="78">
        <v>648</v>
      </c>
      <c r="D164" s="78">
        <v>648</v>
      </c>
      <c r="E164" s="78">
        <v>648</v>
      </c>
      <c r="F164" s="78">
        <v>648</v>
      </c>
      <c r="G164" s="78">
        <v>648</v>
      </c>
      <c r="H164" s="78">
        <v>648</v>
      </c>
      <c r="I164" s="78">
        <v>648</v>
      </c>
      <c r="J164" s="78">
        <v>648</v>
      </c>
      <c r="K164" s="78">
        <v>645</v>
      </c>
      <c r="L164" s="78">
        <v>648</v>
      </c>
      <c r="M164" s="78">
        <v>648</v>
      </c>
      <c r="N164" s="78">
        <v>648</v>
      </c>
      <c r="O164" s="78">
        <v>648</v>
      </c>
      <c r="P164" s="78">
        <v>648</v>
      </c>
      <c r="Q164" s="78">
        <v>648</v>
      </c>
      <c r="R164" s="78">
        <v>648</v>
      </c>
      <c r="S164" s="78">
        <v>648</v>
      </c>
      <c r="T164" s="78">
        <v>648</v>
      </c>
      <c r="U164" s="78">
        <v>648</v>
      </c>
      <c r="V164" s="78">
        <v>648</v>
      </c>
      <c r="W164" s="78">
        <v>648</v>
      </c>
      <c r="X164" s="78">
        <v>648</v>
      </c>
      <c r="Y164" s="78">
        <v>648</v>
      </c>
      <c r="Z164" s="78">
        <v>648</v>
      </c>
      <c r="AA164" s="78">
        <v>648</v>
      </c>
      <c r="AB164" s="78">
        <v>648</v>
      </c>
      <c r="AC164" s="78">
        <v>648</v>
      </c>
      <c r="AD164" s="78">
        <v>648</v>
      </c>
      <c r="AE164" s="78">
        <v>648</v>
      </c>
      <c r="AF164" s="78">
        <v>648</v>
      </c>
      <c r="AG164" s="78">
        <v>648</v>
      </c>
      <c r="AH164" s="78">
        <v>648</v>
      </c>
      <c r="AI164" s="78">
        <v>648</v>
      </c>
      <c r="AJ164" s="78">
        <v>648</v>
      </c>
      <c r="AK164" s="78">
        <v>648</v>
      </c>
      <c r="AL164" s="78">
        <v>648</v>
      </c>
      <c r="AM164" s="78">
        <v>648</v>
      </c>
      <c r="AN164" s="78">
        <v>648</v>
      </c>
      <c r="AO164" s="78">
        <v>648</v>
      </c>
      <c r="AP164" s="78">
        <v>648</v>
      </c>
      <c r="AQ164" s="78">
        <v>648</v>
      </c>
      <c r="AR164" s="78">
        <v>648</v>
      </c>
      <c r="AS164" s="78">
        <v>648</v>
      </c>
      <c r="AT164" s="78">
        <v>648</v>
      </c>
      <c r="AU164" s="78">
        <v>648</v>
      </c>
      <c r="AV164" s="78">
        <v>648</v>
      </c>
      <c r="AW164" s="78">
        <v>648</v>
      </c>
      <c r="AX164" s="78">
        <v>648</v>
      </c>
      <c r="AY164" s="78">
        <v>648</v>
      </c>
      <c r="AZ164" s="78">
        <v>648</v>
      </c>
      <c r="BA164" s="78">
        <v>648</v>
      </c>
      <c r="BB164" s="78">
        <v>648</v>
      </c>
      <c r="BC164" s="78">
        <v>648</v>
      </c>
      <c r="BD164" s="78">
        <v>648</v>
      </c>
      <c r="BE164" s="78">
        <v>648</v>
      </c>
      <c r="BF164" s="78">
        <v>648</v>
      </c>
      <c r="BG164" s="78">
        <v>648</v>
      </c>
      <c r="BH164" s="78">
        <v>648</v>
      </c>
      <c r="BI164" s="78">
        <v>648</v>
      </c>
      <c r="BJ164" s="78">
        <v>648</v>
      </c>
      <c r="BK164" s="78">
        <v>648</v>
      </c>
      <c r="BL164" s="78">
        <v>648</v>
      </c>
      <c r="BM164" s="78">
        <v>648</v>
      </c>
      <c r="BN164" s="78">
        <v>648</v>
      </c>
      <c r="BO164" s="78">
        <v>648</v>
      </c>
      <c r="BP164" s="78">
        <v>648</v>
      </c>
      <c r="BQ164" s="78">
        <v>648</v>
      </c>
      <c r="BR164" s="78">
        <v>648</v>
      </c>
      <c r="BS164" s="78">
        <v>648</v>
      </c>
      <c r="BT164" s="78">
        <v>648</v>
      </c>
      <c r="BU164" s="78">
        <v>648</v>
      </c>
      <c r="BV164" s="78">
        <v>648</v>
      </c>
      <c r="BW164" s="78">
        <v>648</v>
      </c>
      <c r="BX164" s="78">
        <v>648</v>
      </c>
      <c r="BY164" s="78">
        <v>648</v>
      </c>
      <c r="BZ164" s="78">
        <v>648</v>
      </c>
      <c r="CA164" s="78">
        <v>648</v>
      </c>
      <c r="CB164" s="78">
        <v>648</v>
      </c>
      <c r="CC164" s="78">
        <v>648</v>
      </c>
      <c r="CD164" s="78">
        <v>648</v>
      </c>
      <c r="CE164" s="78">
        <v>648</v>
      </c>
      <c r="CF164" s="78">
        <v>648</v>
      </c>
      <c r="CG164" s="78">
        <v>648</v>
      </c>
      <c r="CH164" s="78">
        <v>648</v>
      </c>
      <c r="CI164" s="78">
        <v>648</v>
      </c>
      <c r="CJ164" s="78">
        <v>648</v>
      </c>
      <c r="CK164" s="78">
        <v>648</v>
      </c>
      <c r="CL164" s="78">
        <v>648</v>
      </c>
      <c r="CM164" s="78">
        <v>648</v>
      </c>
      <c r="CN164" s="78">
        <v>648</v>
      </c>
      <c r="CO164" s="78">
        <v>648</v>
      </c>
      <c r="CP164" s="78">
        <v>648</v>
      </c>
      <c r="CQ164" s="78">
        <v>648</v>
      </c>
      <c r="CR164" s="78">
        <v>648</v>
      </c>
      <c r="CS164" s="78">
        <v>648</v>
      </c>
      <c r="CT164" s="78">
        <v>648</v>
      </c>
      <c r="CU164" s="78">
        <v>648</v>
      </c>
      <c r="CV164" s="78">
        <v>648</v>
      </c>
      <c r="CW164" s="78">
        <v>648</v>
      </c>
      <c r="CX164" s="78">
        <v>648</v>
      </c>
      <c r="CY164" s="78">
        <v>648</v>
      </c>
      <c r="CZ164" s="78">
        <v>648</v>
      </c>
      <c r="DA164" s="78">
        <v>648</v>
      </c>
      <c r="DB164" s="78">
        <v>648</v>
      </c>
      <c r="DC164" s="78">
        <v>648</v>
      </c>
      <c r="DD164" s="78">
        <v>648</v>
      </c>
      <c r="DE164" s="78">
        <v>648</v>
      </c>
      <c r="DF164" s="78">
        <v>648</v>
      </c>
      <c r="DG164" s="78">
        <v>648</v>
      </c>
      <c r="DH164" s="78">
        <v>648</v>
      </c>
      <c r="DI164" s="78">
        <v>648</v>
      </c>
      <c r="DJ164" s="78">
        <v>648</v>
      </c>
      <c r="DK164" s="78">
        <v>648</v>
      </c>
      <c r="DL164" s="78">
        <v>648</v>
      </c>
      <c r="DM164" s="78">
        <v>648</v>
      </c>
      <c r="DN164" s="78">
        <v>648</v>
      </c>
      <c r="DO164" s="78">
        <v>648</v>
      </c>
      <c r="DP164" s="78">
        <v>648</v>
      </c>
      <c r="DQ164" s="78">
        <v>648</v>
      </c>
      <c r="DR164" s="78">
        <v>648</v>
      </c>
      <c r="DS164" s="78">
        <v>648</v>
      </c>
      <c r="DT164" s="78">
        <v>648</v>
      </c>
      <c r="DU164" s="78">
        <v>648</v>
      </c>
      <c r="DV164" s="78">
        <v>648</v>
      </c>
      <c r="DW164" s="78">
        <v>648</v>
      </c>
      <c r="DX164" s="78">
        <v>648</v>
      </c>
      <c r="DY164" s="78">
        <v>648</v>
      </c>
      <c r="DZ164" s="78">
        <v>616</v>
      </c>
      <c r="EA164" s="78">
        <v>630</v>
      </c>
      <c r="EB164" s="78">
        <v>628</v>
      </c>
      <c r="EC164" s="78">
        <v>646</v>
      </c>
      <c r="ED164" s="78">
        <v>646</v>
      </c>
      <c r="EE164" s="78">
        <v>619</v>
      </c>
      <c r="EF164" s="78">
        <v>647</v>
      </c>
      <c r="EG164" s="78">
        <v>648</v>
      </c>
      <c r="EH164" s="78">
        <v>645</v>
      </c>
      <c r="EI164" s="78">
        <v>622</v>
      </c>
      <c r="EJ164" s="78">
        <v>648</v>
      </c>
      <c r="EK164" s="78">
        <v>645</v>
      </c>
      <c r="EL164" s="78">
        <v>648</v>
      </c>
      <c r="EM164" s="78">
        <v>648</v>
      </c>
      <c r="EN164" s="78">
        <v>646</v>
      </c>
      <c r="EO164" s="78">
        <v>648</v>
      </c>
      <c r="EP164" s="78">
        <v>648</v>
      </c>
      <c r="EQ164" s="78">
        <v>648</v>
      </c>
      <c r="ER164" s="78">
        <v>648</v>
      </c>
      <c r="ES164" s="78">
        <v>648</v>
      </c>
      <c r="ET164" s="78">
        <v>648</v>
      </c>
      <c r="EU164" s="78">
        <v>648</v>
      </c>
      <c r="EV164" s="78">
        <v>648</v>
      </c>
      <c r="EW164" s="78">
        <v>648</v>
      </c>
      <c r="EX164" s="78">
        <v>648</v>
      </c>
      <c r="EY164" s="78">
        <v>648</v>
      </c>
      <c r="EZ164" s="78">
        <v>648</v>
      </c>
      <c r="FA164" s="78">
        <v>648</v>
      </c>
      <c r="FB164" s="78">
        <v>648</v>
      </c>
      <c r="FC164" s="78">
        <v>648</v>
      </c>
      <c r="FD164" s="78">
        <v>648</v>
      </c>
      <c r="FE164" s="78">
        <v>648</v>
      </c>
      <c r="FF164" s="78">
        <v>648</v>
      </c>
      <c r="FG164" s="78">
        <v>648</v>
      </c>
      <c r="FH164" s="78">
        <v>648</v>
      </c>
      <c r="FI164" s="78">
        <v>648</v>
      </c>
      <c r="FJ164" s="78">
        <v>648</v>
      </c>
      <c r="FK164" s="78">
        <v>648</v>
      </c>
      <c r="FL164" s="78">
        <v>648</v>
      </c>
      <c r="FM164" s="78">
        <v>648</v>
      </c>
      <c r="FN164" s="78">
        <v>648</v>
      </c>
      <c r="FO164" s="78">
        <v>648</v>
      </c>
      <c r="FP164" s="78">
        <v>645</v>
      </c>
      <c r="FQ164" s="78">
        <v>645</v>
      </c>
      <c r="FR164" s="78">
        <v>644</v>
      </c>
      <c r="FS164" s="78">
        <v>648</v>
      </c>
      <c r="FT164" s="78">
        <v>648</v>
      </c>
      <c r="FU164" s="75"/>
    </row>
    <row r="165" spans="1:177">
      <c r="A165" s="150" t="s">
        <v>244</v>
      </c>
      <c r="B165" s="76" t="s">
        <v>1012</v>
      </c>
      <c r="C165" s="79">
        <v>0.35966348264663861</v>
      </c>
      <c r="D165" s="79">
        <v>-0.31459824030052469</v>
      </c>
      <c r="E165" s="79">
        <v>-8.5290017518862185E-2</v>
      </c>
      <c r="F165" s="79">
        <v>-5.9417943425214961E-2</v>
      </c>
      <c r="G165" s="79">
        <v>-4.3141105834933365E-2</v>
      </c>
      <c r="H165" s="79">
        <v>-0.13964247100768651</v>
      </c>
      <c r="I165" s="79">
        <v>-0.13697064397328135</v>
      </c>
      <c r="J165" s="79">
        <v>-0.1733164736198316</v>
      </c>
      <c r="K165" s="79">
        <v>-2.3107475373481696E-2</v>
      </c>
      <c r="L165" s="79">
        <v>0.40749640974506429</v>
      </c>
      <c r="M165" s="79">
        <v>0.56281522628508562</v>
      </c>
      <c r="N165" s="79">
        <v>0.38550222666150019</v>
      </c>
      <c r="O165" s="79">
        <v>6.1479539758407954E-2</v>
      </c>
      <c r="P165" s="79">
        <v>0.19175992607807499</v>
      </c>
      <c r="Q165" s="79">
        <v>-4.6194906489504264E-2</v>
      </c>
      <c r="R165" s="79">
        <v>-4.0375596828525019E-2</v>
      </c>
      <c r="S165" s="79">
        <v>6.3598910789647051E-2</v>
      </c>
      <c r="T165" s="79">
        <v>0.13190508812388652</v>
      </c>
      <c r="U165" s="79">
        <v>-0.15624888801335529</v>
      </c>
      <c r="V165" s="79">
        <v>-0.17558187561395533</v>
      </c>
      <c r="W165" s="79">
        <v>-6.3839531400632686E-3</v>
      </c>
      <c r="X165" s="79">
        <v>-9.0519228372008612E-2</v>
      </c>
      <c r="Y165" s="79">
        <v>-0.14366453112104349</v>
      </c>
      <c r="Z165" s="79">
        <v>7.1767387054051624E-3</v>
      </c>
      <c r="AA165" s="79">
        <v>-7.8237614179760662E-2</v>
      </c>
      <c r="AB165" s="79">
        <v>-2.2287173855202288E-2</v>
      </c>
      <c r="AC165" s="79">
        <v>9.0687184790051362E-2</v>
      </c>
      <c r="AD165" s="79">
        <v>-9.3733807977051404E-3</v>
      </c>
      <c r="AE165" s="79">
        <v>-4.7573595813225254E-2</v>
      </c>
      <c r="AF165" s="79">
        <v>-6.7848405873004863E-2</v>
      </c>
      <c r="AG165" s="79">
        <v>-9.9336030693393862E-2</v>
      </c>
      <c r="AH165" s="79">
        <v>-0.10226980983884243</v>
      </c>
      <c r="AI165" s="79">
        <v>3.5073979038935249E-2</v>
      </c>
      <c r="AJ165" s="79">
        <v>3.8866450611960181E-2</v>
      </c>
      <c r="AK165" s="79">
        <v>7.515118934808826E-2</v>
      </c>
      <c r="AL165" s="79">
        <v>4.7036899709954547E-2</v>
      </c>
      <c r="AM165" s="79">
        <v>-0.2127888076832064</v>
      </c>
      <c r="AN165" s="79">
        <v>-0.19641743083287216</v>
      </c>
      <c r="AO165" s="79">
        <v>-0.10928165772143784</v>
      </c>
      <c r="AP165" s="79">
        <v>-0.18223992799691904</v>
      </c>
      <c r="AQ165" s="79">
        <v>-0.16161776974058153</v>
      </c>
      <c r="AR165" s="79">
        <v>3.3237957254348832E-2</v>
      </c>
      <c r="AS165" s="79">
        <v>0.23140036826740931</v>
      </c>
      <c r="AT165" s="79">
        <v>0.27527352970405083</v>
      </c>
      <c r="AU165" s="79">
        <v>9.2815017898836519E-2</v>
      </c>
      <c r="AV165" s="79">
        <v>0.63179499061038313</v>
      </c>
      <c r="AW165" s="79">
        <v>0.6845454514162963</v>
      </c>
      <c r="AX165" s="79">
        <v>0.41561477836634581</v>
      </c>
      <c r="AY165" s="79">
        <v>1.2521255482630363E-2</v>
      </c>
      <c r="AZ165" s="79">
        <v>0.1464300185504388</v>
      </c>
      <c r="BA165" s="79">
        <v>0.18972705525880815</v>
      </c>
      <c r="BB165" s="79">
        <v>0.83639297835884041</v>
      </c>
      <c r="BC165" s="78">
        <v>1</v>
      </c>
      <c r="BD165" s="79">
        <v>0.77622232919504075</v>
      </c>
      <c r="BE165" s="79">
        <v>3.9453708404608406E-2</v>
      </c>
      <c r="BF165" s="79">
        <v>1.8717107649450625E-2</v>
      </c>
      <c r="BG165" s="79">
        <v>-4.0267122943009541E-2</v>
      </c>
      <c r="BH165" s="79">
        <v>-7.6452450366005564E-2</v>
      </c>
      <c r="BI165" s="79">
        <v>-7.6279438040788128E-2</v>
      </c>
      <c r="BJ165" s="79">
        <v>-2.3077716117473057E-2</v>
      </c>
      <c r="BK165" s="79">
        <v>0.13572394915421729</v>
      </c>
      <c r="BL165" s="79">
        <v>0.2269202450250663</v>
      </c>
      <c r="BM165" s="79">
        <v>-5.8717100912231444E-2</v>
      </c>
      <c r="BN165" s="79">
        <v>-5.763870308829782E-2</v>
      </c>
      <c r="BO165" s="79">
        <v>-3.6064844764420609E-2</v>
      </c>
      <c r="BP165" s="79">
        <v>1.8415817068614095E-2</v>
      </c>
      <c r="BQ165" s="79">
        <v>-0.13539898464533545</v>
      </c>
      <c r="BR165" s="79">
        <v>-7.6867120590243601E-2</v>
      </c>
      <c r="BS165" s="79">
        <v>0.11597852715665423</v>
      </c>
      <c r="BT165" s="79">
        <v>-6.072823489085772E-2</v>
      </c>
      <c r="BU165" s="79">
        <v>-5.8049646801693153E-2</v>
      </c>
      <c r="BV165" s="79">
        <v>2.9923939222206721E-3</v>
      </c>
      <c r="BW165" s="79">
        <v>-4.1955354099358624E-3</v>
      </c>
      <c r="BX165" s="79">
        <v>-1.8056572197736688E-2</v>
      </c>
      <c r="BY165" s="79">
        <v>-7.4542772266039704E-3</v>
      </c>
      <c r="BZ165" s="79">
        <v>-3.9696074728203967E-2</v>
      </c>
      <c r="CA165" s="79">
        <v>-5.2399931778958526E-2</v>
      </c>
      <c r="CB165" s="79">
        <v>3.4582797662092067E-2</v>
      </c>
      <c r="CC165" s="79">
        <v>7.5433700022302819E-2</v>
      </c>
      <c r="CD165" s="79">
        <v>6.5143806582068156E-2</v>
      </c>
      <c r="CE165" s="79">
        <v>-3.1950639913250825E-2</v>
      </c>
      <c r="CF165" s="79">
        <v>-0.13775225522622869</v>
      </c>
      <c r="CG165" s="79">
        <v>-0.15255395485119094</v>
      </c>
      <c r="CH165" s="79">
        <v>-6.8285300696639226E-2</v>
      </c>
      <c r="CI165" s="79">
        <v>-0.1395465261229088</v>
      </c>
      <c r="CJ165" s="79">
        <v>-0.11619285208253517</v>
      </c>
      <c r="CK165" s="79">
        <v>-6.4115611734782946E-2</v>
      </c>
      <c r="CL165" s="79">
        <v>-8.3626602264423811E-2</v>
      </c>
      <c r="CM165" s="79">
        <v>-8.7541908577910887E-2</v>
      </c>
      <c r="CN165" s="79">
        <v>-2.7562834821219444E-2</v>
      </c>
      <c r="CO165" s="79">
        <v>-0.1089740750354823</v>
      </c>
      <c r="CP165" s="79">
        <v>-0.12988918911627781</v>
      </c>
      <c r="CQ165" s="79">
        <v>-5.237319663190463E-2</v>
      </c>
      <c r="CR165" s="79">
        <v>-9.1494832420750252E-2</v>
      </c>
      <c r="CS165" s="79">
        <v>-6.3449054182593653E-2</v>
      </c>
      <c r="CT165" s="79">
        <v>9.03229900074842E-2</v>
      </c>
      <c r="CU165" s="79">
        <v>-0.12673796092142581</v>
      </c>
      <c r="CV165" s="79">
        <v>-5.9063914595871202E-2</v>
      </c>
      <c r="CW165" s="79">
        <v>3.5062840883331649E-2</v>
      </c>
      <c r="CX165" s="79">
        <v>5.6270629836115008E-3</v>
      </c>
      <c r="CY165" s="79">
        <v>-4.3708387279323769E-3</v>
      </c>
      <c r="CZ165" s="79">
        <v>-1.2112446869958155E-2</v>
      </c>
      <c r="DA165" s="79">
        <v>-0.18679432044253541</v>
      </c>
      <c r="DB165" s="79">
        <v>-4.1164093034688404E-2</v>
      </c>
      <c r="DC165" s="79">
        <v>8.434816298582766E-2</v>
      </c>
      <c r="DD165" s="79">
        <v>-6.6400538435403667E-2</v>
      </c>
      <c r="DE165" s="79">
        <v>-0.14703142619914691</v>
      </c>
      <c r="DF165" s="79">
        <v>-6.8374078294422935E-2</v>
      </c>
      <c r="DG165" s="79">
        <v>-0.10177084135207949</v>
      </c>
      <c r="DH165" s="79">
        <v>-4.837361514374354E-2</v>
      </c>
      <c r="DI165" s="79">
        <v>9.6460523545944032E-2</v>
      </c>
      <c r="DJ165" s="79">
        <v>-9.2400531601632793E-2</v>
      </c>
      <c r="DK165" s="79">
        <v>-8.8059905052503926E-2</v>
      </c>
      <c r="DL165" s="79">
        <v>-7.9046291365349325E-2</v>
      </c>
      <c r="DM165" s="79">
        <v>-9.0614305193810724E-2</v>
      </c>
      <c r="DN165" s="79">
        <v>-8.4011925069705756E-2</v>
      </c>
      <c r="DO165" s="79">
        <v>8.7677602064536495E-2</v>
      </c>
      <c r="DP165" s="79">
        <v>-6.4145002670136883E-2</v>
      </c>
      <c r="DQ165" s="79">
        <v>-9.0223987495489044E-2</v>
      </c>
      <c r="DR165" s="79">
        <v>6.2399067863935259E-2</v>
      </c>
      <c r="DS165" s="79">
        <v>8.6442811078129636E-3</v>
      </c>
      <c r="DT165" s="79">
        <v>-3.9008779304381763E-2</v>
      </c>
      <c r="DU165" s="79">
        <v>-4.1577979441639663E-2</v>
      </c>
      <c r="DV165" s="79">
        <v>-0.13092174149782038</v>
      </c>
      <c r="DW165" s="79">
        <v>-1.9794588887370743E-3</v>
      </c>
      <c r="DX165" s="79">
        <v>3.6866218494538546E-3</v>
      </c>
      <c r="DY165" s="79">
        <v>2.4624720830660626E-2</v>
      </c>
      <c r="DZ165" s="79">
        <v>-9.0514304134024504E-2</v>
      </c>
      <c r="EA165" s="79">
        <v>0.17013263654281727</v>
      </c>
      <c r="EB165" s="79">
        <v>9.287127965117345E-2</v>
      </c>
      <c r="EC165" s="79">
        <v>0.11457154903562107</v>
      </c>
      <c r="ED165" s="79">
        <v>-6.0215609119750338E-2</v>
      </c>
      <c r="EE165" s="79">
        <v>-2.7951826865314174E-2</v>
      </c>
      <c r="EF165" s="79">
        <v>-6.3476535734713221E-2</v>
      </c>
      <c r="EG165" s="79">
        <v>3.1604762756601519E-2</v>
      </c>
      <c r="EH165" s="79">
        <v>-3.1345354060749418E-2</v>
      </c>
      <c r="EI165" s="79">
        <v>-3.8801303379482938E-3</v>
      </c>
      <c r="EJ165" s="79">
        <v>-3.5886026173779215E-2</v>
      </c>
      <c r="EK165" s="79">
        <v>-0.10445337412400818</v>
      </c>
      <c r="EL165" s="79">
        <v>-0.12769315056194161</v>
      </c>
      <c r="EM165" s="79">
        <v>-2.2664705892437267E-2</v>
      </c>
      <c r="EN165" s="79">
        <v>-5.8583549549161437E-2</v>
      </c>
      <c r="EO165" s="79">
        <v>7.9287133664549692E-3</v>
      </c>
      <c r="EP165" s="79">
        <v>6.1857412639564052E-3</v>
      </c>
      <c r="EQ165" s="79">
        <v>-3.5343369687629057E-2</v>
      </c>
      <c r="ER165" s="79">
        <v>-4.0275568626621606E-2</v>
      </c>
      <c r="ES165" s="79">
        <v>-3.4924657142351961E-2</v>
      </c>
      <c r="ET165" s="79">
        <v>-3.8879401781388642E-2</v>
      </c>
      <c r="EU165" s="79">
        <v>7.9432089465983471E-2</v>
      </c>
      <c r="EV165" s="79">
        <v>8.8590611021959975E-2</v>
      </c>
      <c r="EW165" s="79">
        <v>-2.3095604821046334E-2</v>
      </c>
      <c r="EX165" s="79">
        <v>-3.345768928817873E-2</v>
      </c>
      <c r="EY165" s="79">
        <v>-4.3942357163676574E-2</v>
      </c>
      <c r="EZ165" s="79">
        <v>-5.0995335115222327E-2</v>
      </c>
      <c r="FA165" s="79">
        <v>4.4417384016148573E-2</v>
      </c>
      <c r="FB165" s="79">
        <v>1.6592543316926094E-2</v>
      </c>
      <c r="FC165" s="79">
        <v>-4.0541537765034788E-2</v>
      </c>
      <c r="FD165" s="79">
        <v>-4.3277748493512444E-2</v>
      </c>
      <c r="FE165" s="79">
        <v>-3.8967283655833511E-2</v>
      </c>
      <c r="FF165" s="79">
        <v>-4.176853643013987E-2</v>
      </c>
      <c r="FG165" s="79">
        <v>-4.8146186964410725E-2</v>
      </c>
      <c r="FH165" s="79">
        <v>-4.3782394967975362E-2</v>
      </c>
      <c r="FI165" s="79">
        <v>-0.16613019982060262</v>
      </c>
      <c r="FJ165" s="79">
        <v>-0.15533499830660649</v>
      </c>
      <c r="FK165" s="79">
        <v>-5.5318439156768553E-2</v>
      </c>
      <c r="FL165" s="79">
        <v>-1.1572506225513588E-2</v>
      </c>
      <c r="FM165" s="79">
        <v>1.0227933499563279E-3</v>
      </c>
      <c r="FN165" s="79">
        <v>5.5704687877780289E-2</v>
      </c>
      <c r="FO165" s="79">
        <v>2.635990506069294E-2</v>
      </c>
      <c r="FP165" s="79">
        <v>8.411866166170337E-2</v>
      </c>
      <c r="FQ165" s="79">
        <v>9.4529367069829985E-3</v>
      </c>
      <c r="FR165" s="79">
        <v>-7.2155833097451494E-2</v>
      </c>
      <c r="FS165" s="79">
        <v>-3.6367808518927717E-3</v>
      </c>
      <c r="FT165" s="79">
        <v>-3.6933735942329274E-3</v>
      </c>
      <c r="FU165" s="75"/>
    </row>
    <row r="166" spans="1:177">
      <c r="A166" s="150"/>
      <c r="B166" s="76" t="s">
        <v>1011</v>
      </c>
      <c r="C166" s="79">
        <v>3.1958313804040312E-21</v>
      </c>
      <c r="D166" s="79">
        <v>2.3629613057392941E-16</v>
      </c>
      <c r="E166" s="79">
        <v>2.9939153108018209E-2</v>
      </c>
      <c r="F166" s="79">
        <v>0.13080150570682389</v>
      </c>
      <c r="G166" s="79">
        <v>0.27282349247466486</v>
      </c>
      <c r="H166" s="79">
        <v>3.6338898241583393E-4</v>
      </c>
      <c r="I166" s="79">
        <v>4.7146895749899422E-4</v>
      </c>
      <c r="J166" s="79">
        <v>9.1212628319268156E-6</v>
      </c>
      <c r="K166" s="79">
        <v>0.55801195695563366</v>
      </c>
      <c r="L166" s="79">
        <v>2.5756910959764636E-27</v>
      </c>
      <c r="M166" s="79">
        <v>2.0503397422569115E-55</v>
      </c>
      <c r="N166" s="79">
        <v>2.1780422996983179E-24</v>
      </c>
      <c r="O166" s="79">
        <v>0.11794181251875671</v>
      </c>
      <c r="P166" s="79">
        <v>8.7569268359740426E-7</v>
      </c>
      <c r="Q166" s="79">
        <v>0.24028013544008509</v>
      </c>
      <c r="R166" s="79">
        <v>0.30478365588525047</v>
      </c>
      <c r="S166" s="79">
        <v>0.10577558774108212</v>
      </c>
      <c r="T166" s="79">
        <v>7.6269326804741396E-4</v>
      </c>
      <c r="U166" s="79">
        <v>6.4878511134044254E-5</v>
      </c>
      <c r="V166" s="79">
        <v>6.9267212910898155E-6</v>
      </c>
      <c r="W166" s="79">
        <v>0.87115087296007121</v>
      </c>
      <c r="X166" s="79">
        <v>2.1193072114753502E-2</v>
      </c>
      <c r="Y166" s="79">
        <v>2.434146239275588E-4</v>
      </c>
      <c r="Z166" s="79">
        <v>0.85531625021173463</v>
      </c>
      <c r="AA166" s="79">
        <v>4.6501601496639275E-2</v>
      </c>
      <c r="AB166" s="79">
        <v>0.57118048692537582</v>
      </c>
      <c r="AC166" s="79">
        <v>2.0953527135109253E-2</v>
      </c>
      <c r="AD166" s="79">
        <v>0.81176330786995154</v>
      </c>
      <c r="AE166" s="79">
        <v>0.22651969318806298</v>
      </c>
      <c r="AF166" s="79">
        <v>8.4384682503601247E-2</v>
      </c>
      <c r="AG166" s="79">
        <v>1.1404282097747801E-2</v>
      </c>
      <c r="AH166" s="79">
        <v>9.1828235063523174E-3</v>
      </c>
      <c r="AI166" s="79">
        <v>0.37272094907653364</v>
      </c>
      <c r="AJ166" s="79">
        <v>0.32323034778758664</v>
      </c>
      <c r="AK166" s="79">
        <v>5.5870051975169185E-2</v>
      </c>
      <c r="AL166" s="79">
        <v>0.23180815200773386</v>
      </c>
      <c r="AM166" s="79">
        <v>4.5254446086880711E-8</v>
      </c>
      <c r="AN166" s="79">
        <v>4.6677788683544491E-7</v>
      </c>
      <c r="AO166" s="79">
        <v>5.3555709335147269E-3</v>
      </c>
      <c r="AP166" s="79">
        <v>3.0227179236877075E-6</v>
      </c>
      <c r="AQ166" s="79">
        <v>3.5747187547516059E-5</v>
      </c>
      <c r="AR166" s="79">
        <v>0.39827831824551951</v>
      </c>
      <c r="AS166" s="79">
        <v>2.5193135578071266E-9</v>
      </c>
      <c r="AT166" s="79">
        <v>9.8898878524560781E-13</v>
      </c>
      <c r="AU166" s="79">
        <v>1.8116617165250783E-2</v>
      </c>
      <c r="AV166" s="79">
        <v>1.7101516829991623E-73</v>
      </c>
      <c r="AW166" s="79">
        <v>9.3541434371233059E-91</v>
      </c>
      <c r="AX166" s="79">
        <v>1.8789921908011512E-28</v>
      </c>
      <c r="AY166" s="79">
        <v>0.75038162435856237</v>
      </c>
      <c r="AZ166" s="79">
        <v>1.8366694989173854E-4</v>
      </c>
      <c r="BA166" s="79">
        <v>1.1469497894847553E-6</v>
      </c>
      <c r="BB166" s="79">
        <v>7.8141289268820473E-171</v>
      </c>
      <c r="BC166" s="77"/>
      <c r="BD166" s="79">
        <v>1.5299409011647672E-131</v>
      </c>
      <c r="BE166" s="79">
        <v>0.315967586680861</v>
      </c>
      <c r="BF166" s="79">
        <v>0.63437254118250719</v>
      </c>
      <c r="BG166" s="79">
        <v>0.3060858336722877</v>
      </c>
      <c r="BH166" s="79">
        <v>5.174467179036351E-2</v>
      </c>
      <c r="BI166" s="79">
        <v>5.2278067562453227E-2</v>
      </c>
      <c r="BJ166" s="79">
        <v>0.5576023009839024</v>
      </c>
      <c r="BK166" s="79">
        <v>5.315344665846166E-4</v>
      </c>
      <c r="BL166" s="79">
        <v>5.1681317730331578E-9</v>
      </c>
      <c r="BM166" s="79">
        <v>0.13541207977205655</v>
      </c>
      <c r="BN166" s="79">
        <v>0.1427497620745076</v>
      </c>
      <c r="BO166" s="79">
        <v>0.35935923640001344</v>
      </c>
      <c r="BP166" s="79">
        <v>0.63983840689642357</v>
      </c>
      <c r="BQ166" s="79">
        <v>5.4832066212407208E-4</v>
      </c>
      <c r="BR166" s="79">
        <v>5.0484717059524134E-2</v>
      </c>
      <c r="BS166" s="79">
        <v>3.1103711785808487E-3</v>
      </c>
      <c r="BT166" s="79">
        <v>0.12250856540662909</v>
      </c>
      <c r="BU166" s="79">
        <v>0.13991849114011184</v>
      </c>
      <c r="BV166" s="79">
        <v>0.93939760756698576</v>
      </c>
      <c r="BW166" s="79">
        <v>0.9151101575113606</v>
      </c>
      <c r="BX166" s="79">
        <v>0.64638121145447158</v>
      </c>
      <c r="BY166" s="79">
        <v>0.8497862323716302</v>
      </c>
      <c r="BZ166" s="79">
        <v>0.31300158822363811</v>
      </c>
      <c r="CA166" s="79">
        <v>0.18278643782492934</v>
      </c>
      <c r="CB166" s="79">
        <v>0.37945683750258641</v>
      </c>
      <c r="CC166" s="79">
        <v>5.4951914484017018E-2</v>
      </c>
      <c r="CD166" s="79">
        <v>9.7549989966251194E-2</v>
      </c>
      <c r="CE166" s="79">
        <v>0.41681027948916405</v>
      </c>
      <c r="CF166" s="79">
        <v>4.3709944753812303E-4</v>
      </c>
      <c r="CG166" s="79">
        <v>9.6696797163728024E-5</v>
      </c>
      <c r="CH166" s="79">
        <v>8.2399233486429954E-2</v>
      </c>
      <c r="CI166" s="79">
        <v>3.6683205073730882E-4</v>
      </c>
      <c r="CJ166" s="79">
        <v>3.0553352774610526E-3</v>
      </c>
      <c r="CK166" s="79">
        <v>0.10296548162247744</v>
      </c>
      <c r="CL166" s="79">
        <v>3.3303523127797267E-2</v>
      </c>
      <c r="CM166" s="79">
        <v>2.5851839693802094E-2</v>
      </c>
      <c r="CN166" s="79">
        <v>0.48366902333587358</v>
      </c>
      <c r="CO166" s="79">
        <v>5.4872415510266856E-3</v>
      </c>
      <c r="CP166" s="79">
        <v>9.193711493978334E-4</v>
      </c>
      <c r="CQ166" s="79">
        <v>0.1830101374779543</v>
      </c>
      <c r="CR166" s="79">
        <v>1.9834226002272526E-2</v>
      </c>
      <c r="CS166" s="79">
        <v>0.10660184575783538</v>
      </c>
      <c r="CT166" s="79">
        <v>2.1475965479666188E-2</v>
      </c>
      <c r="CU166" s="79">
        <v>1.2248103854177726E-3</v>
      </c>
      <c r="CV166" s="79">
        <v>0.13311510879923891</v>
      </c>
      <c r="CW166" s="79">
        <v>0.37287287011392767</v>
      </c>
      <c r="CX166" s="79">
        <v>0.88631686785187158</v>
      </c>
      <c r="CY166" s="79">
        <v>0.9115774108443272</v>
      </c>
      <c r="CZ166" s="79">
        <v>0.75827367909183852</v>
      </c>
      <c r="DA166" s="79">
        <v>1.6842543265659123E-6</v>
      </c>
      <c r="DB166" s="79">
        <v>0.29542850100062201</v>
      </c>
      <c r="DC166" s="79">
        <v>3.1806416293408531E-2</v>
      </c>
      <c r="DD166" s="79">
        <v>9.1241947999688225E-2</v>
      </c>
      <c r="DE166" s="79">
        <v>1.7264071956586178E-4</v>
      </c>
      <c r="DF166" s="79">
        <v>8.2000443552391139E-2</v>
      </c>
      <c r="DG166" s="79">
        <v>9.531037380135601E-3</v>
      </c>
      <c r="DH166" s="79">
        <v>0.21879683993280052</v>
      </c>
      <c r="DI166" s="79">
        <v>1.403080900946641E-2</v>
      </c>
      <c r="DJ166" s="79">
        <v>1.8641322176562919E-2</v>
      </c>
      <c r="DK166" s="79">
        <v>2.4982874090437427E-2</v>
      </c>
      <c r="DL166" s="79">
        <v>4.4277600127698456E-2</v>
      </c>
      <c r="DM166" s="79">
        <v>2.1057179765901227E-2</v>
      </c>
      <c r="DN166" s="79">
        <v>3.2496730018802787E-2</v>
      </c>
      <c r="DO166" s="79">
        <v>2.5621722878553532E-2</v>
      </c>
      <c r="DP166" s="79">
        <v>0.10280743519255821</v>
      </c>
      <c r="DQ166" s="79">
        <v>2.161992636422715E-2</v>
      </c>
      <c r="DR166" s="79">
        <v>0.11253511322745773</v>
      </c>
      <c r="DS166" s="79">
        <v>0.82616187653210604</v>
      </c>
      <c r="DT166" s="79">
        <v>0.32146024365573378</v>
      </c>
      <c r="DU166" s="79">
        <v>0.29059552322505733</v>
      </c>
      <c r="DV166" s="79">
        <v>8.3574035391834544E-4</v>
      </c>
      <c r="DW166" s="79">
        <v>0.95989005005060102</v>
      </c>
      <c r="DX166" s="79">
        <v>0.92537511642286863</v>
      </c>
      <c r="DY166" s="79">
        <v>0.53149357563572186</v>
      </c>
      <c r="DZ166" s="79">
        <v>2.4668409241913374E-2</v>
      </c>
      <c r="EA166" s="79">
        <v>1.761545214944682E-5</v>
      </c>
      <c r="EB166" s="79">
        <v>1.9925728603196947E-2</v>
      </c>
      <c r="EC166" s="79">
        <v>3.5457448997740599E-3</v>
      </c>
      <c r="ED166" s="79">
        <v>0.12629039651504828</v>
      </c>
      <c r="EE166" s="79">
        <v>0.48757977652985829</v>
      </c>
      <c r="EF166" s="79">
        <v>0.10672139832826073</v>
      </c>
      <c r="EG166" s="79">
        <v>0.42187460822375189</v>
      </c>
      <c r="EH166" s="79">
        <v>0.42677383685515646</v>
      </c>
      <c r="EI166" s="79">
        <v>0.9230632117187999</v>
      </c>
      <c r="EJ166" s="79">
        <v>0.36174811776205962</v>
      </c>
      <c r="EK166" s="79">
        <v>7.9330331997441699E-3</v>
      </c>
      <c r="EL166" s="79">
        <v>1.1235639551229189E-3</v>
      </c>
      <c r="EM166" s="79">
        <v>0.56467651006011876</v>
      </c>
      <c r="EN166" s="79">
        <v>0.13691330448839753</v>
      </c>
      <c r="EO166" s="79">
        <v>0.84035018158322949</v>
      </c>
      <c r="EP166" s="79">
        <v>0.8751181604477295</v>
      </c>
      <c r="EQ166" s="79">
        <v>0.36905820315202609</v>
      </c>
      <c r="ER166" s="79">
        <v>0.30598431533898074</v>
      </c>
      <c r="ES166" s="79">
        <v>0.37476083511419112</v>
      </c>
      <c r="ET166" s="79">
        <v>0.32306901586531078</v>
      </c>
      <c r="EU166" s="79">
        <v>4.3248557213472649E-2</v>
      </c>
      <c r="EV166" s="79">
        <v>2.4118871827488588E-2</v>
      </c>
      <c r="EW166" s="79">
        <v>0.55729687085600299</v>
      </c>
      <c r="EX166" s="79">
        <v>0.39516531985517311</v>
      </c>
      <c r="EY166" s="79">
        <v>0.26400729171108306</v>
      </c>
      <c r="EZ166" s="79">
        <v>0.19481478296919086</v>
      </c>
      <c r="FA166" s="79">
        <v>0.25887411039752906</v>
      </c>
      <c r="FB166" s="79">
        <v>0.67332377758921569</v>
      </c>
      <c r="FC166" s="79">
        <v>0.30279872157765253</v>
      </c>
      <c r="FD166" s="79">
        <v>0.2713059656770298</v>
      </c>
      <c r="FE166" s="79">
        <v>0.32197566058251059</v>
      </c>
      <c r="FF166" s="79">
        <v>0.28838831880840632</v>
      </c>
      <c r="FG166" s="79">
        <v>0.22097282795377737</v>
      </c>
      <c r="FH166" s="79">
        <v>0.26575151389422369</v>
      </c>
      <c r="FI166" s="79">
        <v>2.1339882328805687E-5</v>
      </c>
      <c r="FJ166" s="79">
        <v>7.1669286517697528E-5</v>
      </c>
      <c r="FK166" s="79">
        <v>0.15956505064320645</v>
      </c>
      <c r="FL166" s="79">
        <v>0.76873574980794468</v>
      </c>
      <c r="FM166" s="79">
        <v>0.97926865952171915</v>
      </c>
      <c r="FN166" s="79">
        <v>0.1566666306244042</v>
      </c>
      <c r="FO166" s="79">
        <v>0.50296330654088428</v>
      </c>
      <c r="FP166" s="79">
        <v>3.2680065686623037E-2</v>
      </c>
      <c r="FQ166" s="79">
        <v>0.81062912711410107</v>
      </c>
      <c r="FR166" s="79">
        <v>6.7259176090840755E-2</v>
      </c>
      <c r="FS166" s="79">
        <v>0.92638112090166447</v>
      </c>
      <c r="FT166" s="79">
        <v>0.92523884645854793</v>
      </c>
      <c r="FU166" s="75"/>
    </row>
    <row r="167" spans="1:177">
      <c r="A167" s="150"/>
      <c r="B167" s="76" t="s">
        <v>1010</v>
      </c>
      <c r="C167" s="78">
        <v>648</v>
      </c>
      <c r="D167" s="78">
        <v>648</v>
      </c>
      <c r="E167" s="78">
        <v>648</v>
      </c>
      <c r="F167" s="78">
        <v>648</v>
      </c>
      <c r="G167" s="78">
        <v>648</v>
      </c>
      <c r="H167" s="78">
        <v>648</v>
      </c>
      <c r="I167" s="78">
        <v>648</v>
      </c>
      <c r="J167" s="78">
        <v>648</v>
      </c>
      <c r="K167" s="78">
        <v>645</v>
      </c>
      <c r="L167" s="78">
        <v>648</v>
      </c>
      <c r="M167" s="78">
        <v>648</v>
      </c>
      <c r="N167" s="78">
        <v>648</v>
      </c>
      <c r="O167" s="78">
        <v>648</v>
      </c>
      <c r="P167" s="78">
        <v>648</v>
      </c>
      <c r="Q167" s="78">
        <v>648</v>
      </c>
      <c r="R167" s="78">
        <v>648</v>
      </c>
      <c r="S167" s="78">
        <v>648</v>
      </c>
      <c r="T167" s="78">
        <v>648</v>
      </c>
      <c r="U167" s="78">
        <v>648</v>
      </c>
      <c r="V167" s="78">
        <v>648</v>
      </c>
      <c r="W167" s="78">
        <v>648</v>
      </c>
      <c r="X167" s="78">
        <v>648</v>
      </c>
      <c r="Y167" s="78">
        <v>648</v>
      </c>
      <c r="Z167" s="78">
        <v>648</v>
      </c>
      <c r="AA167" s="78">
        <v>648</v>
      </c>
      <c r="AB167" s="78">
        <v>648</v>
      </c>
      <c r="AC167" s="78">
        <v>648</v>
      </c>
      <c r="AD167" s="78">
        <v>648</v>
      </c>
      <c r="AE167" s="78">
        <v>648</v>
      </c>
      <c r="AF167" s="78">
        <v>648</v>
      </c>
      <c r="AG167" s="78">
        <v>648</v>
      </c>
      <c r="AH167" s="78">
        <v>648</v>
      </c>
      <c r="AI167" s="78">
        <v>648</v>
      </c>
      <c r="AJ167" s="78">
        <v>648</v>
      </c>
      <c r="AK167" s="78">
        <v>648</v>
      </c>
      <c r="AL167" s="78">
        <v>648</v>
      </c>
      <c r="AM167" s="78">
        <v>648</v>
      </c>
      <c r="AN167" s="78">
        <v>648</v>
      </c>
      <c r="AO167" s="78">
        <v>648</v>
      </c>
      <c r="AP167" s="78">
        <v>648</v>
      </c>
      <c r="AQ167" s="78">
        <v>648</v>
      </c>
      <c r="AR167" s="78">
        <v>648</v>
      </c>
      <c r="AS167" s="78">
        <v>648</v>
      </c>
      <c r="AT167" s="78">
        <v>648</v>
      </c>
      <c r="AU167" s="78">
        <v>648</v>
      </c>
      <c r="AV167" s="78">
        <v>648</v>
      </c>
      <c r="AW167" s="78">
        <v>648</v>
      </c>
      <c r="AX167" s="78">
        <v>648</v>
      </c>
      <c r="AY167" s="78">
        <v>648</v>
      </c>
      <c r="AZ167" s="78">
        <v>648</v>
      </c>
      <c r="BA167" s="78">
        <v>648</v>
      </c>
      <c r="BB167" s="78">
        <v>648</v>
      </c>
      <c r="BC167" s="78">
        <v>648</v>
      </c>
      <c r="BD167" s="78">
        <v>648</v>
      </c>
      <c r="BE167" s="78">
        <v>648</v>
      </c>
      <c r="BF167" s="78">
        <v>648</v>
      </c>
      <c r="BG167" s="78">
        <v>648</v>
      </c>
      <c r="BH167" s="78">
        <v>648</v>
      </c>
      <c r="BI167" s="78">
        <v>648</v>
      </c>
      <c r="BJ167" s="78">
        <v>648</v>
      </c>
      <c r="BK167" s="78">
        <v>648</v>
      </c>
      <c r="BL167" s="78">
        <v>648</v>
      </c>
      <c r="BM167" s="78">
        <v>648</v>
      </c>
      <c r="BN167" s="78">
        <v>648</v>
      </c>
      <c r="BO167" s="78">
        <v>648</v>
      </c>
      <c r="BP167" s="78">
        <v>648</v>
      </c>
      <c r="BQ167" s="78">
        <v>648</v>
      </c>
      <c r="BR167" s="78">
        <v>648</v>
      </c>
      <c r="BS167" s="78">
        <v>648</v>
      </c>
      <c r="BT167" s="78">
        <v>648</v>
      </c>
      <c r="BU167" s="78">
        <v>648</v>
      </c>
      <c r="BV167" s="78">
        <v>648</v>
      </c>
      <c r="BW167" s="78">
        <v>648</v>
      </c>
      <c r="BX167" s="78">
        <v>648</v>
      </c>
      <c r="BY167" s="78">
        <v>648</v>
      </c>
      <c r="BZ167" s="78">
        <v>648</v>
      </c>
      <c r="CA167" s="78">
        <v>648</v>
      </c>
      <c r="CB167" s="78">
        <v>648</v>
      </c>
      <c r="CC167" s="78">
        <v>648</v>
      </c>
      <c r="CD167" s="78">
        <v>648</v>
      </c>
      <c r="CE167" s="78">
        <v>648</v>
      </c>
      <c r="CF167" s="78">
        <v>648</v>
      </c>
      <c r="CG167" s="78">
        <v>648</v>
      </c>
      <c r="CH167" s="78">
        <v>648</v>
      </c>
      <c r="CI167" s="78">
        <v>648</v>
      </c>
      <c r="CJ167" s="78">
        <v>648</v>
      </c>
      <c r="CK167" s="78">
        <v>648</v>
      </c>
      <c r="CL167" s="78">
        <v>648</v>
      </c>
      <c r="CM167" s="78">
        <v>648</v>
      </c>
      <c r="CN167" s="78">
        <v>648</v>
      </c>
      <c r="CO167" s="78">
        <v>648</v>
      </c>
      <c r="CP167" s="78">
        <v>648</v>
      </c>
      <c r="CQ167" s="78">
        <v>648</v>
      </c>
      <c r="CR167" s="78">
        <v>648</v>
      </c>
      <c r="CS167" s="78">
        <v>648</v>
      </c>
      <c r="CT167" s="78">
        <v>648</v>
      </c>
      <c r="CU167" s="78">
        <v>648</v>
      </c>
      <c r="CV167" s="78">
        <v>648</v>
      </c>
      <c r="CW167" s="78">
        <v>648</v>
      </c>
      <c r="CX167" s="78">
        <v>648</v>
      </c>
      <c r="CY167" s="78">
        <v>648</v>
      </c>
      <c r="CZ167" s="78">
        <v>648</v>
      </c>
      <c r="DA167" s="78">
        <v>648</v>
      </c>
      <c r="DB167" s="78">
        <v>648</v>
      </c>
      <c r="DC167" s="78">
        <v>648</v>
      </c>
      <c r="DD167" s="78">
        <v>648</v>
      </c>
      <c r="DE167" s="78">
        <v>648</v>
      </c>
      <c r="DF167" s="78">
        <v>648</v>
      </c>
      <c r="DG167" s="78">
        <v>648</v>
      </c>
      <c r="DH167" s="78">
        <v>648</v>
      </c>
      <c r="DI167" s="78">
        <v>648</v>
      </c>
      <c r="DJ167" s="78">
        <v>648</v>
      </c>
      <c r="DK167" s="78">
        <v>648</v>
      </c>
      <c r="DL167" s="78">
        <v>648</v>
      </c>
      <c r="DM167" s="78">
        <v>648</v>
      </c>
      <c r="DN167" s="78">
        <v>648</v>
      </c>
      <c r="DO167" s="78">
        <v>648</v>
      </c>
      <c r="DP167" s="78">
        <v>648</v>
      </c>
      <c r="DQ167" s="78">
        <v>648</v>
      </c>
      <c r="DR167" s="78">
        <v>648</v>
      </c>
      <c r="DS167" s="78">
        <v>648</v>
      </c>
      <c r="DT167" s="78">
        <v>648</v>
      </c>
      <c r="DU167" s="78">
        <v>648</v>
      </c>
      <c r="DV167" s="78">
        <v>648</v>
      </c>
      <c r="DW167" s="78">
        <v>648</v>
      </c>
      <c r="DX167" s="78">
        <v>648</v>
      </c>
      <c r="DY167" s="78">
        <v>648</v>
      </c>
      <c r="DZ167" s="78">
        <v>616</v>
      </c>
      <c r="EA167" s="78">
        <v>630</v>
      </c>
      <c r="EB167" s="78">
        <v>628</v>
      </c>
      <c r="EC167" s="78">
        <v>646</v>
      </c>
      <c r="ED167" s="78">
        <v>646</v>
      </c>
      <c r="EE167" s="78">
        <v>619</v>
      </c>
      <c r="EF167" s="78">
        <v>647</v>
      </c>
      <c r="EG167" s="78">
        <v>648</v>
      </c>
      <c r="EH167" s="78">
        <v>645</v>
      </c>
      <c r="EI167" s="78">
        <v>622</v>
      </c>
      <c r="EJ167" s="78">
        <v>648</v>
      </c>
      <c r="EK167" s="78">
        <v>645</v>
      </c>
      <c r="EL167" s="78">
        <v>648</v>
      </c>
      <c r="EM167" s="78">
        <v>648</v>
      </c>
      <c r="EN167" s="78">
        <v>646</v>
      </c>
      <c r="EO167" s="78">
        <v>648</v>
      </c>
      <c r="EP167" s="78">
        <v>648</v>
      </c>
      <c r="EQ167" s="78">
        <v>648</v>
      </c>
      <c r="ER167" s="78">
        <v>648</v>
      </c>
      <c r="ES167" s="78">
        <v>648</v>
      </c>
      <c r="ET167" s="78">
        <v>648</v>
      </c>
      <c r="EU167" s="78">
        <v>648</v>
      </c>
      <c r="EV167" s="78">
        <v>648</v>
      </c>
      <c r="EW167" s="78">
        <v>648</v>
      </c>
      <c r="EX167" s="78">
        <v>648</v>
      </c>
      <c r="EY167" s="78">
        <v>648</v>
      </c>
      <c r="EZ167" s="78">
        <v>648</v>
      </c>
      <c r="FA167" s="78">
        <v>648</v>
      </c>
      <c r="FB167" s="78">
        <v>648</v>
      </c>
      <c r="FC167" s="78">
        <v>648</v>
      </c>
      <c r="FD167" s="78">
        <v>648</v>
      </c>
      <c r="FE167" s="78">
        <v>648</v>
      </c>
      <c r="FF167" s="78">
        <v>648</v>
      </c>
      <c r="FG167" s="78">
        <v>648</v>
      </c>
      <c r="FH167" s="78">
        <v>648</v>
      </c>
      <c r="FI167" s="78">
        <v>648</v>
      </c>
      <c r="FJ167" s="78">
        <v>648</v>
      </c>
      <c r="FK167" s="78">
        <v>648</v>
      </c>
      <c r="FL167" s="78">
        <v>648</v>
      </c>
      <c r="FM167" s="78">
        <v>648</v>
      </c>
      <c r="FN167" s="78">
        <v>648</v>
      </c>
      <c r="FO167" s="78">
        <v>648</v>
      </c>
      <c r="FP167" s="78">
        <v>645</v>
      </c>
      <c r="FQ167" s="78">
        <v>645</v>
      </c>
      <c r="FR167" s="78">
        <v>644</v>
      </c>
      <c r="FS167" s="78">
        <v>648</v>
      </c>
      <c r="FT167" s="78">
        <v>648</v>
      </c>
      <c r="FU167" s="75"/>
    </row>
    <row r="168" spans="1:177">
      <c r="A168" s="150" t="s">
        <v>1193</v>
      </c>
      <c r="B168" s="76" t="s">
        <v>1012</v>
      </c>
      <c r="C168" s="79">
        <v>0.22517027977867862</v>
      </c>
      <c r="D168" s="79">
        <v>-0.18093373352285336</v>
      </c>
      <c r="E168" s="79">
        <v>-7.1851637468753241E-2</v>
      </c>
      <c r="F168" s="79">
        <v>1.1086616562507668E-2</v>
      </c>
      <c r="G168" s="79">
        <v>1.7447535868029215E-2</v>
      </c>
      <c r="H168" s="79">
        <v>-9.237147298199995E-2</v>
      </c>
      <c r="I168" s="79">
        <v>-7.0920698539125179E-2</v>
      </c>
      <c r="J168" s="79">
        <v>-0.10256628549584389</v>
      </c>
      <c r="K168" s="79">
        <v>4.6123390781890924E-3</v>
      </c>
      <c r="L168" s="79">
        <v>0.14419333385488731</v>
      </c>
      <c r="M168" s="79">
        <v>0.32268050752691185</v>
      </c>
      <c r="N168" s="79">
        <v>0.33450199794445545</v>
      </c>
      <c r="O168" s="79">
        <v>-1.7550219930899998E-2</v>
      </c>
      <c r="P168" s="79">
        <v>1.9997729543907092E-2</v>
      </c>
      <c r="Q168" s="79">
        <v>1.9548317889878264E-2</v>
      </c>
      <c r="R168" s="79">
        <v>-1.7085800315022177E-2</v>
      </c>
      <c r="S168" s="79">
        <v>4.6660925877521756E-2</v>
      </c>
      <c r="T168" s="79">
        <v>7.4075239466476872E-2</v>
      </c>
      <c r="U168" s="79">
        <v>-9.6326768718536307E-2</v>
      </c>
      <c r="V168" s="79">
        <v>-0.11246955366110903</v>
      </c>
      <c r="W168" s="79">
        <v>-1.5787529108420913E-2</v>
      </c>
      <c r="X168" s="79">
        <v>-3.6519357990259127E-2</v>
      </c>
      <c r="Y168" s="79">
        <v>-8.9070835884078436E-2</v>
      </c>
      <c r="Z168" s="79">
        <v>-2.2614417535522072E-2</v>
      </c>
      <c r="AA168" s="79">
        <v>-4.5411388372166607E-2</v>
      </c>
      <c r="AB168" s="79">
        <v>-5.596400823500873E-3</v>
      </c>
      <c r="AC168" s="79">
        <v>6.0002146930316365E-2</v>
      </c>
      <c r="AD168" s="79">
        <v>-7.0705254916087312E-2</v>
      </c>
      <c r="AE168" s="79">
        <v>-0.14151459443345324</v>
      </c>
      <c r="AF168" s="79">
        <v>-0.12558891840547931</v>
      </c>
      <c r="AG168" s="79">
        <v>-6.0108562594087873E-2</v>
      </c>
      <c r="AH168" s="79">
        <v>-5.66752776388749E-2</v>
      </c>
      <c r="AI168" s="79">
        <v>3.0690164016565439E-2</v>
      </c>
      <c r="AJ168" s="79">
        <v>0.15985020728908944</v>
      </c>
      <c r="AK168" s="79">
        <v>0.18017595870216049</v>
      </c>
      <c r="AL168" s="79">
        <v>2.5739719064778181E-2</v>
      </c>
      <c r="AM168" s="79">
        <v>-0.13028661347776765</v>
      </c>
      <c r="AN168" s="79">
        <v>-0.10760449371009451</v>
      </c>
      <c r="AO168" s="79">
        <v>-3.2383760937628063E-2</v>
      </c>
      <c r="AP168" s="79">
        <v>-0.1305207045259433</v>
      </c>
      <c r="AQ168" s="79">
        <v>-0.12762516905734353</v>
      </c>
      <c r="AR168" s="79">
        <v>5.1215626449695722E-3</v>
      </c>
      <c r="AS168" s="79">
        <v>0.20111428961319081</v>
      </c>
      <c r="AT168" s="79">
        <v>0.10711802944015743</v>
      </c>
      <c r="AU168" s="79">
        <v>-8.2689553457974185E-2</v>
      </c>
      <c r="AV168" s="79">
        <v>0.26084911096512753</v>
      </c>
      <c r="AW168" s="79">
        <v>0.41327380314618678</v>
      </c>
      <c r="AX168" s="79">
        <v>0.43920932605965024</v>
      </c>
      <c r="AY168" s="79">
        <v>6.6339515448633951E-2</v>
      </c>
      <c r="AZ168" s="79">
        <v>0.15772002595305001</v>
      </c>
      <c r="BA168" s="79">
        <v>0.14042474604588842</v>
      </c>
      <c r="BB168" s="79">
        <v>0.30365309803091795</v>
      </c>
      <c r="BC168" s="79">
        <v>0.77622232919504075</v>
      </c>
      <c r="BD168" s="78">
        <v>1</v>
      </c>
      <c r="BE168" s="79">
        <v>4.1112912014483603E-2</v>
      </c>
      <c r="BF168" s="79">
        <v>2.8811272112862007E-2</v>
      </c>
      <c r="BG168" s="79">
        <v>-3.1224620305968152E-2</v>
      </c>
      <c r="BH168" s="79">
        <v>-6.4914957395301898E-2</v>
      </c>
      <c r="BI168" s="79">
        <v>-5.6255378863194601E-2</v>
      </c>
      <c r="BJ168" s="79">
        <v>6.7160878223058362E-3</v>
      </c>
      <c r="BK168" s="79">
        <v>0.12500629485455247</v>
      </c>
      <c r="BL168" s="79">
        <v>0.21849186520791769</v>
      </c>
      <c r="BM168" s="79">
        <v>-4.8336377626779635E-2</v>
      </c>
      <c r="BN168" s="79">
        <v>-2.4944302426894542E-2</v>
      </c>
      <c r="BO168" s="79">
        <v>-2.0255378996476722E-2</v>
      </c>
      <c r="BP168" s="79">
        <v>2.4035265348500757E-3</v>
      </c>
      <c r="BQ168" s="79">
        <v>-9.9489582936470838E-2</v>
      </c>
      <c r="BR168" s="79">
        <v>-7.279739959614602E-2</v>
      </c>
      <c r="BS168" s="79">
        <v>5.8264817444574485E-2</v>
      </c>
      <c r="BT168" s="79">
        <v>-3.8014893978310066E-2</v>
      </c>
      <c r="BU168" s="79">
        <v>-3.5492912570134101E-2</v>
      </c>
      <c r="BV168" s="79">
        <v>4.0165550467289876E-3</v>
      </c>
      <c r="BW168" s="79">
        <v>1.3294547567814789E-2</v>
      </c>
      <c r="BX168" s="79">
        <v>1.0620885614881311E-2</v>
      </c>
      <c r="BY168" s="79">
        <v>-1.1773400572328707E-2</v>
      </c>
      <c r="BZ168" s="79">
        <v>-2.6619921008294162E-2</v>
      </c>
      <c r="CA168" s="79">
        <v>-3.3865819690190105E-2</v>
      </c>
      <c r="CB168" s="79">
        <v>2.3599734460846157E-2</v>
      </c>
      <c r="CC168" s="79">
        <v>2.2482205625391591E-2</v>
      </c>
      <c r="CD168" s="79">
        <v>1.2828231832523507E-2</v>
      </c>
      <c r="CE168" s="79">
        <v>-2.3180639070967752E-2</v>
      </c>
      <c r="CF168" s="79">
        <v>-8.6580792777643301E-2</v>
      </c>
      <c r="CG168" s="79">
        <v>-9.1370534539992929E-2</v>
      </c>
      <c r="CH168" s="79">
        <v>-3.6216869871625867E-2</v>
      </c>
      <c r="CI168" s="79">
        <v>-8.3833303560969991E-2</v>
      </c>
      <c r="CJ168" s="79">
        <v>-4.6633419669789511E-2</v>
      </c>
      <c r="CK168" s="79">
        <v>-1.1327364863591835E-2</v>
      </c>
      <c r="CL168" s="79">
        <v>-7.338517124792103E-2</v>
      </c>
      <c r="CM168" s="79">
        <v>-8.0023522875996497E-2</v>
      </c>
      <c r="CN168" s="79">
        <v>-2.8977414826736374E-2</v>
      </c>
      <c r="CO168" s="79">
        <v>-5.768053414825737E-2</v>
      </c>
      <c r="CP168" s="79">
        <v>-7.5786193736532212E-2</v>
      </c>
      <c r="CQ168" s="79">
        <v>-3.7280735535481606E-2</v>
      </c>
      <c r="CR168" s="79">
        <v>-1.8368032793747543E-2</v>
      </c>
      <c r="CS168" s="79">
        <v>-4.2668129492240497E-2</v>
      </c>
      <c r="CT168" s="79">
        <v>1.761384725920916E-2</v>
      </c>
      <c r="CU168" s="79">
        <v>-7.1177299152930293E-2</v>
      </c>
      <c r="CV168" s="79">
        <v>5.3896169012450354E-2</v>
      </c>
      <c r="CW168" s="79">
        <v>0.10823322339479821</v>
      </c>
      <c r="CX168" s="79">
        <v>4.8884474158233764E-2</v>
      </c>
      <c r="CY168" s="79">
        <v>3.7634798324828612E-2</v>
      </c>
      <c r="CZ168" s="79">
        <v>-1.2381788515577559E-2</v>
      </c>
      <c r="DA168" s="79">
        <v>-9.5622012603208559E-2</v>
      </c>
      <c r="DB168" s="79">
        <v>-8.9308967673407576E-3</v>
      </c>
      <c r="DC168" s="79">
        <v>5.2637189515022935E-2</v>
      </c>
      <c r="DD168" s="79">
        <v>-4.3229318726643109E-2</v>
      </c>
      <c r="DE168" s="79">
        <v>-6.7710391753250887E-2</v>
      </c>
      <c r="DF168" s="79">
        <v>-2.2984025319234498E-2</v>
      </c>
      <c r="DG168" s="79">
        <v>2.7121913567639818E-4</v>
      </c>
      <c r="DH168" s="79">
        <v>5.8045582281899467E-2</v>
      </c>
      <c r="DI168" s="79">
        <v>4.6940603000566305E-3</v>
      </c>
      <c r="DJ168" s="79">
        <v>1.7152979495437076E-2</v>
      </c>
      <c r="DK168" s="79">
        <v>4.4170819236750453E-2</v>
      </c>
      <c r="DL168" s="79">
        <v>4.5210863474509186E-2</v>
      </c>
      <c r="DM168" s="79">
        <v>-1.1171747357800065E-2</v>
      </c>
      <c r="DN168" s="79">
        <v>-3.9192297127636465E-3</v>
      </c>
      <c r="DO168" s="79">
        <v>1.1010928046520036E-2</v>
      </c>
      <c r="DP168" s="79">
        <v>-2.1196353181309607E-2</v>
      </c>
      <c r="DQ168" s="79">
        <v>-3.3026737763439423E-2</v>
      </c>
      <c r="DR168" s="79">
        <v>2.0537571689243191E-2</v>
      </c>
      <c r="DS168" s="79">
        <v>6.55725373143137E-2</v>
      </c>
      <c r="DT168" s="79">
        <v>-2.9410085480791968E-2</v>
      </c>
      <c r="DU168" s="79">
        <v>-4.897436794931815E-2</v>
      </c>
      <c r="DV168" s="79">
        <v>-6.4711430949434406E-3</v>
      </c>
      <c r="DW168" s="79">
        <v>5.0557086397939481E-2</v>
      </c>
      <c r="DX168" s="79">
        <v>5.0677572763624473E-2</v>
      </c>
      <c r="DY168" s="79">
        <v>9.1108896881032034E-2</v>
      </c>
      <c r="DZ168" s="79">
        <v>-6.2061231197636464E-2</v>
      </c>
      <c r="EA168" s="79">
        <v>0.19310658050054003</v>
      </c>
      <c r="EB168" s="79">
        <v>1.7824356024547031E-2</v>
      </c>
      <c r="EC168" s="79">
        <v>-9.3658032480449203E-3</v>
      </c>
      <c r="ED168" s="79">
        <v>-4.4435368019915024E-3</v>
      </c>
      <c r="EE168" s="79">
        <v>-1.7724477587797615E-2</v>
      </c>
      <c r="EF168" s="79">
        <v>-4.6651794131806965E-2</v>
      </c>
      <c r="EG168" s="79">
        <v>8.3026169965517579E-2</v>
      </c>
      <c r="EH168" s="79">
        <v>-1.4623934868621525E-2</v>
      </c>
      <c r="EI168" s="79">
        <v>2.5640453755647573E-2</v>
      </c>
      <c r="EJ168" s="79">
        <v>2.3552020977002829E-2</v>
      </c>
      <c r="EK168" s="79">
        <v>-5.9002269332904277E-2</v>
      </c>
      <c r="EL168" s="79">
        <v>-7.6021940940609767E-2</v>
      </c>
      <c r="EM168" s="79">
        <v>-2.6187473084283396E-2</v>
      </c>
      <c r="EN168" s="79">
        <v>-0.12482692093822419</v>
      </c>
      <c r="EO168" s="79">
        <v>2.3103256340907041E-2</v>
      </c>
      <c r="EP168" s="79">
        <v>1.3914233065366625E-2</v>
      </c>
      <c r="EQ168" s="79">
        <v>-2.4911470991919666E-2</v>
      </c>
      <c r="ER168" s="79">
        <v>-2.8093148160045708E-2</v>
      </c>
      <c r="ES168" s="79">
        <v>-2.6545376240403731E-2</v>
      </c>
      <c r="ET168" s="79">
        <v>-2.8699549253783419E-2</v>
      </c>
      <c r="EU168" s="79">
        <v>-3.1351131026487178E-2</v>
      </c>
      <c r="EV168" s="79">
        <v>-2.9234999596535929E-2</v>
      </c>
      <c r="EW168" s="79">
        <v>-2.2211361031390154E-3</v>
      </c>
      <c r="EX168" s="79">
        <v>-9.0632530068338671E-3</v>
      </c>
      <c r="EY168" s="79">
        <v>-2.8625184018360669E-2</v>
      </c>
      <c r="EZ168" s="79">
        <v>-3.5386159186450897E-2</v>
      </c>
      <c r="FA168" s="79">
        <v>2.4096064286119906E-2</v>
      </c>
      <c r="FB168" s="79">
        <v>2.6089147309033751E-3</v>
      </c>
      <c r="FC168" s="79">
        <v>-2.8918335844455401E-2</v>
      </c>
      <c r="FD168" s="79">
        <v>-3.111724179879434E-2</v>
      </c>
      <c r="FE168" s="79">
        <v>-2.8105206639611201E-2</v>
      </c>
      <c r="FF168" s="79">
        <v>-3.0361658527400699E-2</v>
      </c>
      <c r="FG168" s="79">
        <v>-2.8116187704011596E-2</v>
      </c>
      <c r="FH168" s="79">
        <v>-2.5320547948788713E-2</v>
      </c>
      <c r="FI168" s="79">
        <v>-0.11761624773235085</v>
      </c>
      <c r="FJ168" s="79">
        <v>-0.10446282678770191</v>
      </c>
      <c r="FK168" s="79">
        <v>-3.9928005781406803E-2</v>
      </c>
      <c r="FL168" s="79">
        <v>2.548602442044038E-2</v>
      </c>
      <c r="FM168" s="79">
        <v>4.6909220522457979E-4</v>
      </c>
      <c r="FN168" s="79">
        <v>8.7176168669524198E-2</v>
      </c>
      <c r="FO168" s="79">
        <v>6.1777855255759531E-2</v>
      </c>
      <c r="FP168" s="79">
        <v>1.3152778952843475E-2</v>
      </c>
      <c r="FQ168" s="79">
        <v>3.7133510828771629E-2</v>
      </c>
      <c r="FR168" s="79">
        <v>-1.1357193918447807E-2</v>
      </c>
      <c r="FS168" s="79">
        <v>5.101515243048307E-4</v>
      </c>
      <c r="FT168" s="79">
        <v>6.840946667978422E-4</v>
      </c>
      <c r="FU168" s="75"/>
    </row>
    <row r="169" spans="1:177">
      <c r="A169" s="150"/>
      <c r="B169" s="76" t="s">
        <v>1011</v>
      </c>
      <c r="C169" s="79">
        <v>6.8150983085712745E-9</v>
      </c>
      <c r="D169" s="79">
        <v>3.5652711407942483E-6</v>
      </c>
      <c r="E169" s="79">
        <v>6.756820270634048E-2</v>
      </c>
      <c r="F169" s="79">
        <v>0.77818662772713054</v>
      </c>
      <c r="G169" s="79">
        <v>0.65753575050156166</v>
      </c>
      <c r="H169" s="79">
        <v>1.8678600608774774E-2</v>
      </c>
      <c r="I169" s="79">
        <v>7.1210486302142842E-2</v>
      </c>
      <c r="J169" s="79">
        <v>8.9813302558632152E-3</v>
      </c>
      <c r="K169" s="79">
        <v>0.90692955856705759</v>
      </c>
      <c r="L169" s="79">
        <v>2.307416661779287E-4</v>
      </c>
      <c r="M169" s="79">
        <v>3.6188474079828272E-17</v>
      </c>
      <c r="N169" s="79">
        <v>2.0970253358351602E-18</v>
      </c>
      <c r="O169" s="79">
        <v>0.65564965679925646</v>
      </c>
      <c r="P169" s="79">
        <v>0.61136424926421939</v>
      </c>
      <c r="Q169" s="79">
        <v>0.61939665120354159</v>
      </c>
      <c r="R169" s="79">
        <v>0.66419736597174217</v>
      </c>
      <c r="S169" s="79">
        <v>0.23556461673094053</v>
      </c>
      <c r="T169" s="79">
        <v>5.9484291342568295E-2</v>
      </c>
      <c r="U169" s="79">
        <v>1.4165005728942453E-2</v>
      </c>
      <c r="V169" s="79">
        <v>4.149336428091694E-3</v>
      </c>
      <c r="W169" s="79">
        <v>0.68832150614229337</v>
      </c>
      <c r="X169" s="79">
        <v>0.35333192412715275</v>
      </c>
      <c r="Y169" s="79">
        <v>2.3359452134196563E-2</v>
      </c>
      <c r="Z169" s="79">
        <v>0.56554080286254482</v>
      </c>
      <c r="AA169" s="79">
        <v>0.24835716003373343</v>
      </c>
      <c r="AB169" s="79">
        <v>0.88693216804555386</v>
      </c>
      <c r="AC169" s="79">
        <v>0.12705189200356587</v>
      </c>
      <c r="AD169" s="79">
        <v>7.2075893138984118E-2</v>
      </c>
      <c r="AE169" s="79">
        <v>3.0195225560846704E-4</v>
      </c>
      <c r="AF169" s="79">
        <v>1.3577203662559489E-3</v>
      </c>
      <c r="AG169" s="79">
        <v>0.12637795585348041</v>
      </c>
      <c r="AH169" s="79">
        <v>0.14955925745837706</v>
      </c>
      <c r="AI169" s="79">
        <v>0.43543832714196973</v>
      </c>
      <c r="AJ169" s="79">
        <v>4.359004442489247E-5</v>
      </c>
      <c r="AK169" s="79">
        <v>3.9214944242341603E-6</v>
      </c>
      <c r="AL169" s="79">
        <v>0.51306697629917319</v>
      </c>
      <c r="AM169" s="79">
        <v>8.8630621950503395E-4</v>
      </c>
      <c r="AN169" s="79">
        <v>6.1096206559990446E-3</v>
      </c>
      <c r="AO169" s="79">
        <v>0.41051923909005017</v>
      </c>
      <c r="AP169" s="79">
        <v>8.6734855655947612E-4</v>
      </c>
      <c r="AQ169" s="79">
        <v>1.1305062964903035E-3</v>
      </c>
      <c r="AR169" s="79">
        <v>0.89646924180451582</v>
      </c>
      <c r="AS169" s="79">
        <v>2.4368944667219157E-7</v>
      </c>
      <c r="AT169" s="79">
        <v>6.3455085375997968E-3</v>
      </c>
      <c r="AU169" s="79">
        <v>3.533717546717649E-2</v>
      </c>
      <c r="AV169" s="79">
        <v>1.5364037699327829E-11</v>
      </c>
      <c r="AW169" s="79">
        <v>4.0269873823858663E-28</v>
      </c>
      <c r="AX169" s="79">
        <v>6.1364495254589751E-32</v>
      </c>
      <c r="AY169" s="79">
        <v>9.1540497358233691E-2</v>
      </c>
      <c r="AZ169" s="79">
        <v>5.520786547983842E-5</v>
      </c>
      <c r="BA169" s="79">
        <v>3.3642060426294354E-4</v>
      </c>
      <c r="BB169" s="79">
        <v>2.7411698069350253E-15</v>
      </c>
      <c r="BC169" s="79">
        <v>1.5299409011647672E-131</v>
      </c>
      <c r="BD169" s="77"/>
      <c r="BE169" s="79">
        <v>0.29602985472928978</v>
      </c>
      <c r="BF169" s="79">
        <v>0.46407627300468623</v>
      </c>
      <c r="BG169" s="79">
        <v>0.42748195450100335</v>
      </c>
      <c r="BH169" s="79">
        <v>9.8735252469887055E-2</v>
      </c>
      <c r="BI169" s="79">
        <v>0.15260334545226581</v>
      </c>
      <c r="BJ169" s="79">
        <v>0.8645103626586057</v>
      </c>
      <c r="BK169" s="79">
        <v>1.4300699518283843E-3</v>
      </c>
      <c r="BL169" s="79">
        <v>1.9185842807179706E-8</v>
      </c>
      <c r="BM169" s="79">
        <v>0.2191520659918319</v>
      </c>
      <c r="BN169" s="79">
        <v>0.52617810940652077</v>
      </c>
      <c r="BO169" s="79">
        <v>0.60678010635912005</v>
      </c>
      <c r="BP169" s="79">
        <v>0.95130684112540487</v>
      </c>
      <c r="BQ169" s="79">
        <v>1.1277160971259748E-2</v>
      </c>
      <c r="BR169" s="79">
        <v>6.4025943568875879E-2</v>
      </c>
      <c r="BS169" s="79">
        <v>0.13845333159222886</v>
      </c>
      <c r="BT169" s="79">
        <v>0.33395306503078992</v>
      </c>
      <c r="BU169" s="79">
        <v>0.36703463081847132</v>
      </c>
      <c r="BV169" s="79">
        <v>0.91871873097183132</v>
      </c>
      <c r="BW169" s="79">
        <v>0.73552487185739934</v>
      </c>
      <c r="BX169" s="79">
        <v>0.78727625360902487</v>
      </c>
      <c r="BY169" s="79">
        <v>0.76483812925210559</v>
      </c>
      <c r="BZ169" s="79">
        <v>0.4987587182058365</v>
      </c>
      <c r="CA169" s="79">
        <v>0.38942231736351174</v>
      </c>
      <c r="CB169" s="79">
        <v>0.54872298818629872</v>
      </c>
      <c r="CC169" s="79">
        <v>0.56781611422139067</v>
      </c>
      <c r="CD169" s="79">
        <v>0.74447247794910076</v>
      </c>
      <c r="CE169" s="79">
        <v>0.55584611609834855</v>
      </c>
      <c r="CF169" s="79">
        <v>2.7533371621186811E-2</v>
      </c>
      <c r="CG169" s="79">
        <v>2.0003021814223348E-2</v>
      </c>
      <c r="CH169" s="79">
        <v>0.35733609233222918</v>
      </c>
      <c r="CI169" s="79">
        <v>3.2868628886512395E-2</v>
      </c>
      <c r="CJ169" s="79">
        <v>0.23584111678192965</v>
      </c>
      <c r="CK169" s="79">
        <v>0.77349972469925476</v>
      </c>
      <c r="CL169" s="79">
        <v>6.1902617389684549E-2</v>
      </c>
      <c r="CM169" s="79">
        <v>4.1710206043682606E-2</v>
      </c>
      <c r="CN169" s="79">
        <v>0.46150251192688607</v>
      </c>
      <c r="CO169" s="79">
        <v>0.14245956922961264</v>
      </c>
      <c r="CP169" s="79">
        <v>5.38239714163391E-2</v>
      </c>
      <c r="CQ169" s="79">
        <v>0.3433791109877774</v>
      </c>
      <c r="CR169" s="79">
        <v>0.64070709042620777</v>
      </c>
      <c r="CS169" s="79">
        <v>0.27812094881757854</v>
      </c>
      <c r="CT169" s="79">
        <v>0.6544820519291662</v>
      </c>
      <c r="CU169" s="79">
        <v>7.0190864950483864E-2</v>
      </c>
      <c r="CV169" s="79">
        <v>0.17058713509524057</v>
      </c>
      <c r="CW169" s="79">
        <v>5.8164316343032657E-3</v>
      </c>
      <c r="CX169" s="79">
        <v>0.21396512613793306</v>
      </c>
      <c r="CY169" s="79">
        <v>0.33881223368603264</v>
      </c>
      <c r="CZ169" s="79">
        <v>0.75307115461389817</v>
      </c>
      <c r="DA169" s="79">
        <v>1.4890916238813248E-2</v>
      </c>
      <c r="DB169" s="79">
        <v>0.82049442343588341</v>
      </c>
      <c r="DC169" s="79">
        <v>0.18081009692325536</v>
      </c>
      <c r="DD169" s="79">
        <v>0.27184315590813524</v>
      </c>
      <c r="DE169" s="79">
        <v>8.5019848841256393E-2</v>
      </c>
      <c r="DF169" s="79">
        <v>0.55920329560022708</v>
      </c>
      <c r="DG169" s="79">
        <v>0.99450199477012469</v>
      </c>
      <c r="DH169" s="79">
        <v>0.13994628173683113</v>
      </c>
      <c r="DI169" s="79">
        <v>0.90506840663517507</v>
      </c>
      <c r="DJ169" s="79">
        <v>0.66295819088244734</v>
      </c>
      <c r="DK169" s="79">
        <v>0.26152983421155285</v>
      </c>
      <c r="DL169" s="79">
        <v>0.25045441159914306</v>
      </c>
      <c r="DM169" s="79">
        <v>0.77652836613860809</v>
      </c>
      <c r="DN169" s="79">
        <v>0.92068169489010299</v>
      </c>
      <c r="DO169" s="79">
        <v>0.77966181029662707</v>
      </c>
      <c r="DP169" s="79">
        <v>0.5901699208878568</v>
      </c>
      <c r="DQ169" s="79">
        <v>0.40128456735451168</v>
      </c>
      <c r="DR169" s="79">
        <v>0.60177694686403327</v>
      </c>
      <c r="DS169" s="79">
        <v>9.536005188631734E-2</v>
      </c>
      <c r="DT169" s="79">
        <v>0.45483737101421418</v>
      </c>
      <c r="DU169" s="79">
        <v>0.21312291587027088</v>
      </c>
      <c r="DV169" s="79">
        <v>0.8694067499236745</v>
      </c>
      <c r="DW169" s="79">
        <v>0.19868378301450496</v>
      </c>
      <c r="DX169" s="79">
        <v>0.19761454787639388</v>
      </c>
      <c r="DY169" s="79">
        <v>2.0362416656023306E-2</v>
      </c>
      <c r="DZ169" s="79">
        <v>0.12388386924769162</v>
      </c>
      <c r="EA169" s="79">
        <v>1.0429979249063516E-6</v>
      </c>
      <c r="EB169" s="79">
        <v>0.65572539678785602</v>
      </c>
      <c r="EC169" s="79">
        <v>0.81219879361397995</v>
      </c>
      <c r="ED169" s="79">
        <v>0.91025166251660117</v>
      </c>
      <c r="EE169" s="79">
        <v>0.65984794441099526</v>
      </c>
      <c r="EF169" s="79">
        <v>0.23601952904131041</v>
      </c>
      <c r="EG169" s="79">
        <v>3.4594777217079341E-2</v>
      </c>
      <c r="EH169" s="79">
        <v>0.71086002739837828</v>
      </c>
      <c r="EI169" s="79">
        <v>0.5232851104719789</v>
      </c>
      <c r="EJ169" s="79">
        <v>0.54953167438709882</v>
      </c>
      <c r="EK169" s="79">
        <v>0.1344272352882947</v>
      </c>
      <c r="EL169" s="79">
        <v>5.3080417669836011E-2</v>
      </c>
      <c r="EM169" s="79">
        <v>0.5057618888567208</v>
      </c>
      <c r="EN169" s="79">
        <v>1.4780220117012115E-3</v>
      </c>
      <c r="EO169" s="79">
        <v>0.55716625431012357</v>
      </c>
      <c r="EP169" s="79">
        <v>0.72368979146729151</v>
      </c>
      <c r="EQ169" s="79">
        <v>0.52672292914263674</v>
      </c>
      <c r="ER169" s="79">
        <v>0.47529212351389227</v>
      </c>
      <c r="ES169" s="79">
        <v>0.49996223542569651</v>
      </c>
      <c r="ET169" s="79">
        <v>0.46581147502657139</v>
      </c>
      <c r="EU169" s="79">
        <v>0.42561104852432508</v>
      </c>
      <c r="EV169" s="79">
        <v>0.45752797037852777</v>
      </c>
      <c r="EW169" s="79">
        <v>0.95499782536378175</v>
      </c>
      <c r="EX169" s="79">
        <v>0.81788038414644737</v>
      </c>
      <c r="EY169" s="79">
        <v>0.46696845464649894</v>
      </c>
      <c r="EZ169" s="79">
        <v>0.36847848187210663</v>
      </c>
      <c r="FA169" s="79">
        <v>0.5403457195297886</v>
      </c>
      <c r="FB169" s="79">
        <v>0.94715170873860866</v>
      </c>
      <c r="FC169" s="79">
        <v>0.46241680765882898</v>
      </c>
      <c r="FD169" s="79">
        <v>0.42907366636687161</v>
      </c>
      <c r="FE169" s="79">
        <v>0.47510257413688395</v>
      </c>
      <c r="FF169" s="79">
        <v>0.44037074328607317</v>
      </c>
      <c r="FG169" s="79">
        <v>0.47492999685480142</v>
      </c>
      <c r="FH169" s="79">
        <v>0.51995509870145573</v>
      </c>
      <c r="FI169" s="79">
        <v>2.7117483671766211E-3</v>
      </c>
      <c r="FJ169" s="79">
        <v>7.7830342696681223E-3</v>
      </c>
      <c r="FK169" s="79">
        <v>0.31018047415694305</v>
      </c>
      <c r="FL169" s="79">
        <v>0.51723019699027151</v>
      </c>
      <c r="FM169" s="79">
        <v>0.99049097018451238</v>
      </c>
      <c r="FN169" s="79">
        <v>2.6480982034805138E-2</v>
      </c>
      <c r="FO169" s="79">
        <v>0.11616591524691877</v>
      </c>
      <c r="FP169" s="79">
        <v>0.73882810785105879</v>
      </c>
      <c r="FQ169" s="79">
        <v>0.34641300333465108</v>
      </c>
      <c r="FR169" s="79">
        <v>0.77360499942021432</v>
      </c>
      <c r="FS169" s="79">
        <v>0.98965869595253209</v>
      </c>
      <c r="FT169" s="79">
        <v>0.9861329960188181</v>
      </c>
      <c r="FU169" s="75"/>
    </row>
    <row r="170" spans="1:177">
      <c r="A170" s="150"/>
      <c r="B170" s="76" t="s">
        <v>1010</v>
      </c>
      <c r="C170" s="78">
        <v>648</v>
      </c>
      <c r="D170" s="78">
        <v>648</v>
      </c>
      <c r="E170" s="78">
        <v>648</v>
      </c>
      <c r="F170" s="78">
        <v>648</v>
      </c>
      <c r="G170" s="78">
        <v>648</v>
      </c>
      <c r="H170" s="78">
        <v>648</v>
      </c>
      <c r="I170" s="78">
        <v>648</v>
      </c>
      <c r="J170" s="78">
        <v>648</v>
      </c>
      <c r="K170" s="78">
        <v>645</v>
      </c>
      <c r="L170" s="78">
        <v>648</v>
      </c>
      <c r="M170" s="78">
        <v>648</v>
      </c>
      <c r="N170" s="78">
        <v>648</v>
      </c>
      <c r="O170" s="78">
        <v>648</v>
      </c>
      <c r="P170" s="78">
        <v>648</v>
      </c>
      <c r="Q170" s="78">
        <v>648</v>
      </c>
      <c r="R170" s="78">
        <v>648</v>
      </c>
      <c r="S170" s="78">
        <v>648</v>
      </c>
      <c r="T170" s="78">
        <v>648</v>
      </c>
      <c r="U170" s="78">
        <v>648</v>
      </c>
      <c r="V170" s="78">
        <v>648</v>
      </c>
      <c r="W170" s="78">
        <v>648</v>
      </c>
      <c r="X170" s="78">
        <v>648</v>
      </c>
      <c r="Y170" s="78">
        <v>648</v>
      </c>
      <c r="Z170" s="78">
        <v>648</v>
      </c>
      <c r="AA170" s="78">
        <v>648</v>
      </c>
      <c r="AB170" s="78">
        <v>648</v>
      </c>
      <c r="AC170" s="78">
        <v>648</v>
      </c>
      <c r="AD170" s="78">
        <v>648</v>
      </c>
      <c r="AE170" s="78">
        <v>648</v>
      </c>
      <c r="AF170" s="78">
        <v>648</v>
      </c>
      <c r="AG170" s="78">
        <v>648</v>
      </c>
      <c r="AH170" s="78">
        <v>648</v>
      </c>
      <c r="AI170" s="78">
        <v>648</v>
      </c>
      <c r="AJ170" s="78">
        <v>648</v>
      </c>
      <c r="AK170" s="78">
        <v>648</v>
      </c>
      <c r="AL170" s="78">
        <v>648</v>
      </c>
      <c r="AM170" s="78">
        <v>648</v>
      </c>
      <c r="AN170" s="78">
        <v>648</v>
      </c>
      <c r="AO170" s="78">
        <v>648</v>
      </c>
      <c r="AP170" s="78">
        <v>648</v>
      </c>
      <c r="AQ170" s="78">
        <v>648</v>
      </c>
      <c r="AR170" s="78">
        <v>648</v>
      </c>
      <c r="AS170" s="78">
        <v>648</v>
      </c>
      <c r="AT170" s="78">
        <v>648</v>
      </c>
      <c r="AU170" s="78">
        <v>648</v>
      </c>
      <c r="AV170" s="78">
        <v>648</v>
      </c>
      <c r="AW170" s="78">
        <v>648</v>
      </c>
      <c r="AX170" s="78">
        <v>648</v>
      </c>
      <c r="AY170" s="78">
        <v>648</v>
      </c>
      <c r="AZ170" s="78">
        <v>648</v>
      </c>
      <c r="BA170" s="78">
        <v>648</v>
      </c>
      <c r="BB170" s="78">
        <v>648</v>
      </c>
      <c r="BC170" s="78">
        <v>648</v>
      </c>
      <c r="BD170" s="78">
        <v>648</v>
      </c>
      <c r="BE170" s="78">
        <v>648</v>
      </c>
      <c r="BF170" s="78">
        <v>648</v>
      </c>
      <c r="BG170" s="78">
        <v>648</v>
      </c>
      <c r="BH170" s="78">
        <v>648</v>
      </c>
      <c r="BI170" s="78">
        <v>648</v>
      </c>
      <c r="BJ170" s="78">
        <v>648</v>
      </c>
      <c r="BK170" s="78">
        <v>648</v>
      </c>
      <c r="BL170" s="78">
        <v>648</v>
      </c>
      <c r="BM170" s="78">
        <v>648</v>
      </c>
      <c r="BN170" s="78">
        <v>648</v>
      </c>
      <c r="BO170" s="78">
        <v>648</v>
      </c>
      <c r="BP170" s="78">
        <v>648</v>
      </c>
      <c r="BQ170" s="78">
        <v>648</v>
      </c>
      <c r="BR170" s="78">
        <v>648</v>
      </c>
      <c r="BS170" s="78">
        <v>648</v>
      </c>
      <c r="BT170" s="78">
        <v>648</v>
      </c>
      <c r="BU170" s="78">
        <v>648</v>
      </c>
      <c r="BV170" s="78">
        <v>648</v>
      </c>
      <c r="BW170" s="78">
        <v>648</v>
      </c>
      <c r="BX170" s="78">
        <v>648</v>
      </c>
      <c r="BY170" s="78">
        <v>648</v>
      </c>
      <c r="BZ170" s="78">
        <v>648</v>
      </c>
      <c r="CA170" s="78">
        <v>648</v>
      </c>
      <c r="CB170" s="78">
        <v>648</v>
      </c>
      <c r="CC170" s="78">
        <v>648</v>
      </c>
      <c r="CD170" s="78">
        <v>648</v>
      </c>
      <c r="CE170" s="78">
        <v>648</v>
      </c>
      <c r="CF170" s="78">
        <v>648</v>
      </c>
      <c r="CG170" s="78">
        <v>648</v>
      </c>
      <c r="CH170" s="78">
        <v>648</v>
      </c>
      <c r="CI170" s="78">
        <v>648</v>
      </c>
      <c r="CJ170" s="78">
        <v>648</v>
      </c>
      <c r="CK170" s="78">
        <v>648</v>
      </c>
      <c r="CL170" s="78">
        <v>648</v>
      </c>
      <c r="CM170" s="78">
        <v>648</v>
      </c>
      <c r="CN170" s="78">
        <v>648</v>
      </c>
      <c r="CO170" s="78">
        <v>648</v>
      </c>
      <c r="CP170" s="78">
        <v>648</v>
      </c>
      <c r="CQ170" s="78">
        <v>648</v>
      </c>
      <c r="CR170" s="78">
        <v>648</v>
      </c>
      <c r="CS170" s="78">
        <v>648</v>
      </c>
      <c r="CT170" s="78">
        <v>648</v>
      </c>
      <c r="CU170" s="78">
        <v>648</v>
      </c>
      <c r="CV170" s="78">
        <v>648</v>
      </c>
      <c r="CW170" s="78">
        <v>648</v>
      </c>
      <c r="CX170" s="78">
        <v>648</v>
      </c>
      <c r="CY170" s="78">
        <v>648</v>
      </c>
      <c r="CZ170" s="78">
        <v>648</v>
      </c>
      <c r="DA170" s="78">
        <v>648</v>
      </c>
      <c r="DB170" s="78">
        <v>648</v>
      </c>
      <c r="DC170" s="78">
        <v>648</v>
      </c>
      <c r="DD170" s="78">
        <v>648</v>
      </c>
      <c r="DE170" s="78">
        <v>648</v>
      </c>
      <c r="DF170" s="78">
        <v>648</v>
      </c>
      <c r="DG170" s="78">
        <v>648</v>
      </c>
      <c r="DH170" s="78">
        <v>648</v>
      </c>
      <c r="DI170" s="78">
        <v>648</v>
      </c>
      <c r="DJ170" s="78">
        <v>648</v>
      </c>
      <c r="DK170" s="78">
        <v>648</v>
      </c>
      <c r="DL170" s="78">
        <v>648</v>
      </c>
      <c r="DM170" s="78">
        <v>648</v>
      </c>
      <c r="DN170" s="78">
        <v>648</v>
      </c>
      <c r="DO170" s="78">
        <v>648</v>
      </c>
      <c r="DP170" s="78">
        <v>648</v>
      </c>
      <c r="DQ170" s="78">
        <v>648</v>
      </c>
      <c r="DR170" s="78">
        <v>648</v>
      </c>
      <c r="DS170" s="78">
        <v>648</v>
      </c>
      <c r="DT170" s="78">
        <v>648</v>
      </c>
      <c r="DU170" s="78">
        <v>648</v>
      </c>
      <c r="DV170" s="78">
        <v>648</v>
      </c>
      <c r="DW170" s="78">
        <v>648</v>
      </c>
      <c r="DX170" s="78">
        <v>648</v>
      </c>
      <c r="DY170" s="78">
        <v>648</v>
      </c>
      <c r="DZ170" s="78">
        <v>616</v>
      </c>
      <c r="EA170" s="78">
        <v>630</v>
      </c>
      <c r="EB170" s="78">
        <v>628</v>
      </c>
      <c r="EC170" s="78">
        <v>646</v>
      </c>
      <c r="ED170" s="78">
        <v>646</v>
      </c>
      <c r="EE170" s="78">
        <v>619</v>
      </c>
      <c r="EF170" s="78">
        <v>647</v>
      </c>
      <c r="EG170" s="78">
        <v>648</v>
      </c>
      <c r="EH170" s="78">
        <v>645</v>
      </c>
      <c r="EI170" s="78">
        <v>622</v>
      </c>
      <c r="EJ170" s="78">
        <v>648</v>
      </c>
      <c r="EK170" s="78">
        <v>645</v>
      </c>
      <c r="EL170" s="78">
        <v>648</v>
      </c>
      <c r="EM170" s="78">
        <v>648</v>
      </c>
      <c r="EN170" s="78">
        <v>646</v>
      </c>
      <c r="EO170" s="78">
        <v>648</v>
      </c>
      <c r="EP170" s="78">
        <v>648</v>
      </c>
      <c r="EQ170" s="78">
        <v>648</v>
      </c>
      <c r="ER170" s="78">
        <v>648</v>
      </c>
      <c r="ES170" s="78">
        <v>648</v>
      </c>
      <c r="ET170" s="78">
        <v>648</v>
      </c>
      <c r="EU170" s="78">
        <v>648</v>
      </c>
      <c r="EV170" s="78">
        <v>648</v>
      </c>
      <c r="EW170" s="78">
        <v>648</v>
      </c>
      <c r="EX170" s="78">
        <v>648</v>
      </c>
      <c r="EY170" s="78">
        <v>648</v>
      </c>
      <c r="EZ170" s="78">
        <v>648</v>
      </c>
      <c r="FA170" s="78">
        <v>648</v>
      </c>
      <c r="FB170" s="78">
        <v>648</v>
      </c>
      <c r="FC170" s="78">
        <v>648</v>
      </c>
      <c r="FD170" s="78">
        <v>648</v>
      </c>
      <c r="FE170" s="78">
        <v>648</v>
      </c>
      <c r="FF170" s="78">
        <v>648</v>
      </c>
      <c r="FG170" s="78">
        <v>648</v>
      </c>
      <c r="FH170" s="78">
        <v>648</v>
      </c>
      <c r="FI170" s="78">
        <v>648</v>
      </c>
      <c r="FJ170" s="78">
        <v>648</v>
      </c>
      <c r="FK170" s="78">
        <v>648</v>
      </c>
      <c r="FL170" s="78">
        <v>648</v>
      </c>
      <c r="FM170" s="78">
        <v>648</v>
      </c>
      <c r="FN170" s="78">
        <v>648</v>
      </c>
      <c r="FO170" s="78">
        <v>648</v>
      </c>
      <c r="FP170" s="78">
        <v>645</v>
      </c>
      <c r="FQ170" s="78">
        <v>645</v>
      </c>
      <c r="FR170" s="78">
        <v>644</v>
      </c>
      <c r="FS170" s="78">
        <v>648</v>
      </c>
      <c r="FT170" s="78">
        <v>648</v>
      </c>
      <c r="FU170" s="75"/>
    </row>
    <row r="171" spans="1:177">
      <c r="A171" s="150" t="s">
        <v>19</v>
      </c>
      <c r="B171" s="76" t="s">
        <v>1012</v>
      </c>
      <c r="C171" s="79">
        <v>0.17954849987344454</v>
      </c>
      <c r="D171" s="79">
        <v>-0.14174590741642076</v>
      </c>
      <c r="E171" s="79">
        <v>-6.0206419484709763E-2</v>
      </c>
      <c r="F171" s="79">
        <v>-5.721538785482589E-2</v>
      </c>
      <c r="G171" s="79">
        <v>-3.0969207428920512E-2</v>
      </c>
      <c r="H171" s="79">
        <v>5.6373925955755341E-2</v>
      </c>
      <c r="I171" s="79">
        <v>0.24647390152605878</v>
      </c>
      <c r="J171" s="79">
        <v>1.157946132400196E-2</v>
      </c>
      <c r="K171" s="79">
        <v>1.3522517620532424E-3</v>
      </c>
      <c r="L171" s="79">
        <v>-0.12952464345309642</v>
      </c>
      <c r="M171" s="79">
        <v>-0.16143206291229054</v>
      </c>
      <c r="N171" s="79">
        <v>-9.4532185472154737E-2</v>
      </c>
      <c r="O171" s="79">
        <v>8.2036128209976786E-3</v>
      </c>
      <c r="P171" s="79">
        <v>4.2046358139202336E-2</v>
      </c>
      <c r="Q171" s="79">
        <v>-4.7632209786191296E-3</v>
      </c>
      <c r="R171" s="79">
        <v>0.1108094669582159</v>
      </c>
      <c r="S171" s="79">
        <v>0.12673070996289995</v>
      </c>
      <c r="T171" s="79">
        <v>-8.347902667525417E-2</v>
      </c>
      <c r="U171" s="79">
        <v>-8.2342509652601259E-2</v>
      </c>
      <c r="V171" s="79">
        <v>-8.8108072635222107E-2</v>
      </c>
      <c r="W171" s="79">
        <v>9.0452084383719836E-3</v>
      </c>
      <c r="X171" s="79">
        <v>-8.0742916305897278E-2</v>
      </c>
      <c r="Y171" s="79">
        <v>-7.5265892554249245E-2</v>
      </c>
      <c r="Z171" s="79">
        <v>4.9764119323494033E-2</v>
      </c>
      <c r="AA171" s="79">
        <v>-1.8937462165343599E-2</v>
      </c>
      <c r="AB171" s="79">
        <v>-1.4527455770173723E-2</v>
      </c>
      <c r="AC171" s="79">
        <v>1.2787021319451541E-2</v>
      </c>
      <c r="AD171" s="79">
        <v>7.9571491855744664E-2</v>
      </c>
      <c r="AE171" s="79">
        <v>4.7675452074013989E-2</v>
      </c>
      <c r="AF171" s="79">
        <v>-5.6942135311426598E-2</v>
      </c>
      <c r="AG171" s="79">
        <v>-6.0515980077805655E-2</v>
      </c>
      <c r="AH171" s="79">
        <v>-4.7054064750019803E-2</v>
      </c>
      <c r="AI171" s="79">
        <v>4.9083479557896798E-2</v>
      </c>
      <c r="AJ171" s="79">
        <v>4.040372715367057E-2</v>
      </c>
      <c r="AK171" s="79">
        <v>-5.53326412305405E-3</v>
      </c>
      <c r="AL171" s="79">
        <v>-5.9944674534266607E-2</v>
      </c>
      <c r="AM171" s="79">
        <v>-0.17088693731704116</v>
      </c>
      <c r="AN171" s="79">
        <v>-0.17612788276078889</v>
      </c>
      <c r="AO171" s="79">
        <v>-0.13791978131607893</v>
      </c>
      <c r="AP171" s="79">
        <v>3.6912042763277719E-3</v>
      </c>
      <c r="AQ171" s="79">
        <v>6.4840427996640956E-2</v>
      </c>
      <c r="AR171" s="79">
        <v>9.6200456023997571E-2</v>
      </c>
      <c r="AS171" s="79">
        <v>-9.2591389366903434E-2</v>
      </c>
      <c r="AT171" s="79">
        <v>-0.11555121662883459</v>
      </c>
      <c r="AU171" s="79">
        <v>-4.3820616692130242E-2</v>
      </c>
      <c r="AV171" s="79">
        <v>-9.2865910870745805E-2</v>
      </c>
      <c r="AW171" s="79">
        <v>-9.8496574118235022E-2</v>
      </c>
      <c r="AX171" s="79">
        <v>-5.6741406663557079E-2</v>
      </c>
      <c r="AY171" s="79">
        <v>0.10276202686666509</v>
      </c>
      <c r="AZ171" s="79">
        <v>3.0215130089064079E-2</v>
      </c>
      <c r="BA171" s="79">
        <v>-8.2026032426434303E-2</v>
      </c>
      <c r="BB171" s="79">
        <v>2.3880333833333288E-2</v>
      </c>
      <c r="BC171" s="79">
        <v>3.9453708404608406E-2</v>
      </c>
      <c r="BD171" s="79">
        <v>4.1112912014483603E-2</v>
      </c>
      <c r="BE171" s="78">
        <v>1</v>
      </c>
      <c r="BF171" s="79">
        <v>0.77099835234314973</v>
      </c>
      <c r="BG171" s="79">
        <v>-0.67849035032696825</v>
      </c>
      <c r="BH171" s="79">
        <v>0.32964802108176866</v>
      </c>
      <c r="BI171" s="79">
        <v>0.31041705249273177</v>
      </c>
      <c r="BJ171" s="79">
        <v>4.237291569901528E-2</v>
      </c>
      <c r="BK171" s="79">
        <v>0.73151826375746121</v>
      </c>
      <c r="BL171" s="79">
        <v>0.62418501689222972</v>
      </c>
      <c r="BM171" s="79">
        <v>-0.67891512809263366</v>
      </c>
      <c r="BN171" s="79">
        <v>2.3053818895403512E-2</v>
      </c>
      <c r="BO171" s="79">
        <v>2.4638067241341179E-2</v>
      </c>
      <c r="BP171" s="79">
        <v>4.8662134304179169E-3</v>
      </c>
      <c r="BQ171" s="79">
        <v>9.67156221130301E-2</v>
      </c>
      <c r="BR171" s="79">
        <v>8.4187660505172193E-2</v>
      </c>
      <c r="BS171" s="79">
        <v>-3.4470254650196749E-2</v>
      </c>
      <c r="BT171" s="79">
        <v>0.28841239825104564</v>
      </c>
      <c r="BU171" s="79">
        <v>0.25793204158003996</v>
      </c>
      <c r="BV171" s="79">
        <v>-5.9245875423459868E-2</v>
      </c>
      <c r="BW171" s="79">
        <v>0.14208500853796346</v>
      </c>
      <c r="BX171" s="79">
        <v>0.13483186893043164</v>
      </c>
      <c r="BY171" s="79">
        <v>-0.1096319728515385</v>
      </c>
      <c r="BZ171" s="79">
        <v>0.25606383279856215</v>
      </c>
      <c r="CA171" s="79">
        <v>0.24607415199342633</v>
      </c>
      <c r="CB171" s="79">
        <v>-0.25259471798103944</v>
      </c>
      <c r="CC171" s="79">
        <v>0.34251014733704593</v>
      </c>
      <c r="CD171" s="79">
        <v>0.28388715435930323</v>
      </c>
      <c r="CE171" s="79">
        <v>-0.16974983259908552</v>
      </c>
      <c r="CF171" s="79">
        <v>-8.2267849262486342E-2</v>
      </c>
      <c r="CG171" s="79">
        <v>1.7208117058292446E-2</v>
      </c>
      <c r="CH171" s="79">
        <v>0.1200588688740056</v>
      </c>
      <c r="CI171" s="79">
        <v>-2.7631319223146652E-2</v>
      </c>
      <c r="CJ171" s="79">
        <v>5.53188781294238E-2</v>
      </c>
      <c r="CK171" s="79">
        <v>7.9221423161834836E-2</v>
      </c>
      <c r="CL171" s="79">
        <v>-8.2659411070627076E-2</v>
      </c>
      <c r="CM171" s="79">
        <v>-5.1846580052578591E-2</v>
      </c>
      <c r="CN171" s="79">
        <v>2.4631732857200377E-2</v>
      </c>
      <c r="CO171" s="79">
        <v>-6.5564028196566732E-2</v>
      </c>
      <c r="CP171" s="79">
        <v>3.1478822702167723E-2</v>
      </c>
      <c r="CQ171" s="79">
        <v>0.11744899564241203</v>
      </c>
      <c r="CR171" s="79">
        <v>2.0570086470804442E-2</v>
      </c>
      <c r="CS171" s="79">
        <v>-6.9389584048018246E-2</v>
      </c>
      <c r="CT171" s="79">
        <v>-2.1757025838167209E-2</v>
      </c>
      <c r="CU171" s="79">
        <v>-3.3424225571165748E-2</v>
      </c>
      <c r="CV171" s="79">
        <v>-0.18136463419841226</v>
      </c>
      <c r="CW171" s="79">
        <v>-0.15934858167450652</v>
      </c>
      <c r="CX171" s="79">
        <v>3.7270678051468734E-2</v>
      </c>
      <c r="CY171" s="79">
        <v>-2.3251686824399223E-2</v>
      </c>
      <c r="CZ171" s="79">
        <v>-7.3228777963348535E-2</v>
      </c>
      <c r="DA171" s="79">
        <v>-2.2766462493674401E-2</v>
      </c>
      <c r="DB171" s="79">
        <v>-2.6041520160760417E-2</v>
      </c>
      <c r="DC171" s="79">
        <v>-6.0981838856529321E-3</v>
      </c>
      <c r="DD171" s="79">
        <v>-7.0897045440955098E-2</v>
      </c>
      <c r="DE171" s="79">
        <v>-5.3450069440034144E-2</v>
      </c>
      <c r="DF171" s="79">
        <v>6.573399875298507E-3</v>
      </c>
      <c r="DG171" s="79">
        <v>0.11048365707439477</v>
      </c>
      <c r="DH171" s="79">
        <v>-0.13840919334830751</v>
      </c>
      <c r="DI171" s="79">
        <v>-0.12104026445709923</v>
      </c>
      <c r="DJ171" s="79">
        <v>0.11380668957900203</v>
      </c>
      <c r="DK171" s="79">
        <v>-1.2562732744326047E-2</v>
      </c>
      <c r="DL171" s="79">
        <v>-3.5466457142354108E-2</v>
      </c>
      <c r="DM171" s="79">
        <v>-9.0715031048081124E-2</v>
      </c>
      <c r="DN171" s="79">
        <v>2.0114282657422589E-2</v>
      </c>
      <c r="DO171" s="79">
        <v>9.1032577209837831E-2</v>
      </c>
      <c r="DP171" s="79">
        <v>-3.347300469299521E-2</v>
      </c>
      <c r="DQ171" s="79">
        <v>-0.10370414967736083</v>
      </c>
      <c r="DR171" s="79">
        <v>3.1119414835809371E-2</v>
      </c>
      <c r="DS171" s="79">
        <v>4.2715709159380347E-2</v>
      </c>
      <c r="DT171" s="79">
        <v>-4.3081294714396916E-2</v>
      </c>
      <c r="DU171" s="79">
        <v>-5.5819241014630774E-2</v>
      </c>
      <c r="DV171" s="79">
        <v>9.2919748317993683E-2</v>
      </c>
      <c r="DW171" s="79">
        <v>-2.5689616563119615E-2</v>
      </c>
      <c r="DX171" s="79">
        <v>-2.9625678950115492E-2</v>
      </c>
      <c r="DY171" s="79">
        <v>0.11751265872470429</v>
      </c>
      <c r="DZ171" s="79">
        <v>-5.7401266708694042E-3</v>
      </c>
      <c r="EA171" s="79">
        <v>-2.2787952399667133E-2</v>
      </c>
      <c r="EB171" s="79">
        <v>0.12587286833298128</v>
      </c>
      <c r="EC171" s="79">
        <v>0.10026091344428936</v>
      </c>
      <c r="ED171" s="79">
        <v>-4.0912536034602771E-2</v>
      </c>
      <c r="EE171" s="79">
        <v>2.5656842158383802E-2</v>
      </c>
      <c r="EF171" s="79">
        <v>-7.6771698197375907E-2</v>
      </c>
      <c r="EG171" s="79">
        <v>-1.6311795245353867E-3</v>
      </c>
      <c r="EH171" s="79">
        <v>-9.1195530331197421E-3</v>
      </c>
      <c r="EI171" s="79">
        <v>-6.0237595253051163E-3</v>
      </c>
      <c r="EJ171" s="79">
        <v>-0.11452112289181515</v>
      </c>
      <c r="EK171" s="79">
        <v>-7.946674497321958E-2</v>
      </c>
      <c r="EL171" s="79">
        <v>-1.3244652124304231E-2</v>
      </c>
      <c r="EM171" s="79">
        <v>-5.3255450753138679E-2</v>
      </c>
      <c r="EN171" s="79">
        <v>1.2202865394969047E-2</v>
      </c>
      <c r="EO171" s="79">
        <v>-8.3195478122562432E-3</v>
      </c>
      <c r="EP171" s="79">
        <v>-5.7859948698728993E-2</v>
      </c>
      <c r="EQ171" s="79">
        <v>-6.9489570707960795E-3</v>
      </c>
      <c r="ER171" s="79">
        <v>-5.2212381114246417E-3</v>
      </c>
      <c r="ES171" s="79">
        <v>-3.3278838684303977E-3</v>
      </c>
      <c r="ET171" s="79">
        <v>-1.6849075897714502E-3</v>
      </c>
      <c r="EU171" s="79">
        <v>8.9887872922423021E-2</v>
      </c>
      <c r="EV171" s="79">
        <v>9.8166513945762618E-2</v>
      </c>
      <c r="EW171" s="79">
        <v>-3.032913468792282E-2</v>
      </c>
      <c r="EX171" s="79">
        <v>-3.464564464992452E-2</v>
      </c>
      <c r="EY171" s="79">
        <v>3.4610808363284588E-3</v>
      </c>
      <c r="EZ171" s="79">
        <v>-3.2480953261049196E-4</v>
      </c>
      <c r="FA171" s="79">
        <v>-4.9602518964326055E-2</v>
      </c>
      <c r="FB171" s="79">
        <v>-3.6397787878455261E-2</v>
      </c>
      <c r="FC171" s="79">
        <v>-2.0759749205969727E-3</v>
      </c>
      <c r="FD171" s="79">
        <v>-3.7718930504662658E-3</v>
      </c>
      <c r="FE171" s="79">
        <v>-1.5055293850415809E-3</v>
      </c>
      <c r="FF171" s="79">
        <v>-2.1830733300687685E-3</v>
      </c>
      <c r="FG171" s="79">
        <v>-1.2310739500881832E-2</v>
      </c>
      <c r="FH171" s="79">
        <v>-3.105287010055259E-2</v>
      </c>
      <c r="FI171" s="79">
        <v>-5.8927640085008906E-2</v>
      </c>
      <c r="FJ171" s="79">
        <v>-8.5783716929999282E-2</v>
      </c>
      <c r="FK171" s="79">
        <v>-1.5006415156013671E-2</v>
      </c>
      <c r="FL171" s="79">
        <v>-2.0379653735935088E-2</v>
      </c>
      <c r="FM171" s="79">
        <v>1.6728648167657553E-2</v>
      </c>
      <c r="FN171" s="79">
        <v>4.2287833789853594E-3</v>
      </c>
      <c r="FO171" s="79">
        <v>-6.088442405788215E-3</v>
      </c>
      <c r="FP171" s="79">
        <v>3.8679249097472806E-2</v>
      </c>
      <c r="FQ171" s="79">
        <v>-3.3921635804825975E-2</v>
      </c>
      <c r="FR171" s="79">
        <v>-1.0047760362291646E-2</v>
      </c>
      <c r="FS171" s="79">
        <v>-5.643182934984587E-2</v>
      </c>
      <c r="FT171" s="79">
        <v>-5.6446473640205004E-2</v>
      </c>
      <c r="FU171" s="75"/>
    </row>
    <row r="172" spans="1:177">
      <c r="A172" s="150"/>
      <c r="B172" s="76" t="s">
        <v>1011</v>
      </c>
      <c r="C172" s="79">
        <v>4.2419755757799194E-6</v>
      </c>
      <c r="D172" s="79">
        <v>2.9507437341963526E-4</v>
      </c>
      <c r="E172" s="79">
        <v>0.12576067706806149</v>
      </c>
      <c r="F172" s="79">
        <v>0.14571192906494426</v>
      </c>
      <c r="G172" s="79">
        <v>0.43127366166527381</v>
      </c>
      <c r="H172" s="79">
        <v>0.15173920276113806</v>
      </c>
      <c r="I172" s="79">
        <v>2.0113948177179988E-10</v>
      </c>
      <c r="J172" s="79">
        <v>0.76860071340397196</v>
      </c>
      <c r="K172" s="79">
        <v>0.97265679523573778</v>
      </c>
      <c r="L172" s="79">
        <v>9.5069974156006092E-4</v>
      </c>
      <c r="M172" s="79">
        <v>3.6503570320073319E-5</v>
      </c>
      <c r="N172" s="79">
        <v>1.6077871987700099E-2</v>
      </c>
      <c r="O172" s="79">
        <v>0.8348930754999333</v>
      </c>
      <c r="P172" s="79">
        <v>0.28519058808428799</v>
      </c>
      <c r="Q172" s="79">
        <v>0.90367646663850187</v>
      </c>
      <c r="R172" s="79">
        <v>4.7427852519222316E-3</v>
      </c>
      <c r="S172" s="79">
        <v>1.2256101310518361E-3</v>
      </c>
      <c r="T172" s="79">
        <v>3.3617015627227298E-2</v>
      </c>
      <c r="U172" s="79">
        <v>3.6116728684358008E-2</v>
      </c>
      <c r="V172" s="79">
        <v>2.490336786143706E-2</v>
      </c>
      <c r="W172" s="79">
        <v>0.81823664662808115</v>
      </c>
      <c r="X172" s="79">
        <v>3.9901562365662044E-2</v>
      </c>
      <c r="Y172" s="79">
        <v>5.5495749867128831E-2</v>
      </c>
      <c r="Z172" s="79">
        <v>0.20582624569121299</v>
      </c>
      <c r="AA172" s="79">
        <v>0.63038751331758802</v>
      </c>
      <c r="AB172" s="79">
        <v>0.71204265804780531</v>
      </c>
      <c r="AC172" s="79">
        <v>0.74526489755620551</v>
      </c>
      <c r="AD172" s="79">
        <v>4.2881720642805009E-2</v>
      </c>
      <c r="AE172" s="79">
        <v>0.22552580175145698</v>
      </c>
      <c r="AF172" s="79">
        <v>0.14764881392231291</v>
      </c>
      <c r="AG172" s="79">
        <v>0.12382340231882692</v>
      </c>
      <c r="AH172" s="79">
        <v>0.23163766978857336</v>
      </c>
      <c r="AI172" s="79">
        <v>0.21210386591008856</v>
      </c>
      <c r="AJ172" s="79">
        <v>0.30444656449632967</v>
      </c>
      <c r="AK172" s="79">
        <v>0.88819935138979322</v>
      </c>
      <c r="AL172" s="79">
        <v>0.12741702643586678</v>
      </c>
      <c r="AM172" s="79">
        <v>1.2205478848123282E-5</v>
      </c>
      <c r="AN172" s="79">
        <v>6.4787555031816773E-6</v>
      </c>
      <c r="AO172" s="79">
        <v>4.3004325337435098E-4</v>
      </c>
      <c r="AP172" s="79">
        <v>0.92528262940258377</v>
      </c>
      <c r="AQ172" s="79">
        <v>9.9123723996482338E-2</v>
      </c>
      <c r="AR172" s="79">
        <v>1.4292771777692189E-2</v>
      </c>
      <c r="AS172" s="79">
        <v>1.8398086662805312E-2</v>
      </c>
      <c r="AT172" s="79">
        <v>3.2227987617236649E-3</v>
      </c>
      <c r="AU172" s="79">
        <v>0.2653340275155085</v>
      </c>
      <c r="AV172" s="79">
        <v>1.8053088902839309E-2</v>
      </c>
      <c r="AW172" s="79">
        <v>1.2121927451438103E-2</v>
      </c>
      <c r="AX172" s="79">
        <v>0.1490840927534017</v>
      </c>
      <c r="AY172" s="79">
        <v>8.8504670678821156E-3</v>
      </c>
      <c r="AZ172" s="79">
        <v>0.44258109417296809</v>
      </c>
      <c r="BA172" s="79">
        <v>3.6840325115330183E-2</v>
      </c>
      <c r="BB172" s="79">
        <v>0.54397905860020401</v>
      </c>
      <c r="BC172" s="79">
        <v>0.315967586680861</v>
      </c>
      <c r="BD172" s="79">
        <v>0.29602985472928978</v>
      </c>
      <c r="BE172" s="77"/>
      <c r="BF172" s="79">
        <v>1.0267886593665467E-128</v>
      </c>
      <c r="BG172" s="79">
        <v>1.3702001788040572E-88</v>
      </c>
      <c r="BH172" s="79">
        <v>6.8557996685023676E-18</v>
      </c>
      <c r="BI172" s="79">
        <v>6.100436659029918E-16</v>
      </c>
      <c r="BJ172" s="79">
        <v>0.28146260004162382</v>
      </c>
      <c r="BK172" s="79">
        <v>1.5249638701052402E-109</v>
      </c>
      <c r="BL172" s="79">
        <v>2.8326725038402486E-71</v>
      </c>
      <c r="BM172" s="79">
        <v>9.6951227670932669E-89</v>
      </c>
      <c r="BN172" s="79">
        <v>0.55801044679226341</v>
      </c>
      <c r="BO172" s="79">
        <v>0.53127104819915338</v>
      </c>
      <c r="BP172" s="79">
        <v>0.90160417096234846</v>
      </c>
      <c r="BQ172" s="79">
        <v>1.3777968339003606E-2</v>
      </c>
      <c r="BR172" s="79">
        <v>3.2134355457091132E-2</v>
      </c>
      <c r="BS172" s="79">
        <v>0.38101066690088858</v>
      </c>
      <c r="BT172" s="79">
        <v>7.031370945152539E-14</v>
      </c>
      <c r="BU172" s="79">
        <v>2.6229167678888736E-11</v>
      </c>
      <c r="BV172" s="79">
        <v>0.13192206544592602</v>
      </c>
      <c r="BW172" s="79">
        <v>2.852557195158751E-4</v>
      </c>
      <c r="BX172" s="79">
        <v>5.7880063671909929E-4</v>
      </c>
      <c r="BY172" s="79">
        <v>5.2090797523586443E-3</v>
      </c>
      <c r="BZ172" s="79">
        <v>3.6815890634254791E-11</v>
      </c>
      <c r="CA172" s="79">
        <v>2.1556258010414454E-10</v>
      </c>
      <c r="CB172" s="79">
        <v>6.8604952942217141E-11</v>
      </c>
      <c r="CC172" s="79">
        <v>2.8354348490375901E-19</v>
      </c>
      <c r="CD172" s="79">
        <v>1.7756618483547951E-13</v>
      </c>
      <c r="CE172" s="79">
        <v>1.3968915727149281E-5</v>
      </c>
      <c r="CF172" s="79">
        <v>3.6286334334573941E-2</v>
      </c>
      <c r="CG172" s="79">
        <v>0.66194182023436388</v>
      </c>
      <c r="CH172" s="79">
        <v>2.2031993630404118E-3</v>
      </c>
      <c r="CI172" s="79">
        <v>0.48258275978961473</v>
      </c>
      <c r="CJ172" s="79">
        <v>0.1595617337688324</v>
      </c>
      <c r="CK172" s="79">
        <v>4.380794211790201E-2</v>
      </c>
      <c r="CL172" s="79">
        <v>3.5404310449987084E-2</v>
      </c>
      <c r="CM172" s="79">
        <v>0.18745782054144877</v>
      </c>
      <c r="CN172" s="79">
        <v>0.53137665680496238</v>
      </c>
      <c r="CO172" s="79">
        <v>9.5403130773802289E-2</v>
      </c>
      <c r="CP172" s="79">
        <v>0.42372752247864509</v>
      </c>
      <c r="CQ172" s="79">
        <v>2.7502091749739064E-3</v>
      </c>
      <c r="CR172" s="79">
        <v>0.60120166773871531</v>
      </c>
      <c r="CS172" s="79">
        <v>7.7548975515430552E-2</v>
      </c>
      <c r="CT172" s="79">
        <v>0.58037326355236596</v>
      </c>
      <c r="CU172" s="79">
        <v>0.39563845915050277</v>
      </c>
      <c r="CV172" s="79">
        <v>3.3767396361321952E-6</v>
      </c>
      <c r="CW172" s="79">
        <v>4.6096683506073369E-5</v>
      </c>
      <c r="CX172" s="79">
        <v>0.34350940783617867</v>
      </c>
      <c r="CY172" s="79">
        <v>0.55463539439732623</v>
      </c>
      <c r="CZ172" s="79">
        <v>6.2461830622447527E-2</v>
      </c>
      <c r="DA172" s="79">
        <v>0.5629295878981504</v>
      </c>
      <c r="DB172" s="79">
        <v>0.50813708890727516</v>
      </c>
      <c r="DC172" s="79">
        <v>0.87687165904629061</v>
      </c>
      <c r="DD172" s="79">
        <v>7.1305080259151971E-2</v>
      </c>
      <c r="DE172" s="79">
        <v>0.17415888401466534</v>
      </c>
      <c r="DF172" s="79">
        <v>0.86736204236672099</v>
      </c>
      <c r="DG172" s="79">
        <v>4.8678821386067906E-3</v>
      </c>
      <c r="DH172" s="79">
        <v>4.1003230532015041E-4</v>
      </c>
      <c r="DI172" s="79">
        <v>2.024676350433947E-3</v>
      </c>
      <c r="DJ172" s="79">
        <v>3.7211406538922675E-3</v>
      </c>
      <c r="DK172" s="79">
        <v>0.7495823441187337</v>
      </c>
      <c r="DL172" s="79">
        <v>0.36739211503894997</v>
      </c>
      <c r="DM172" s="79">
        <v>2.0914040224756732E-2</v>
      </c>
      <c r="DN172" s="79">
        <v>0.60928861971093773</v>
      </c>
      <c r="DO172" s="79">
        <v>2.0468305210475057E-2</v>
      </c>
      <c r="DP172" s="79">
        <v>0.3949488911456791</v>
      </c>
      <c r="DQ172" s="79">
        <v>8.2440872819668515E-3</v>
      </c>
      <c r="DR172" s="79">
        <v>0.4290414205845241</v>
      </c>
      <c r="DS172" s="79">
        <v>0.27758490588392681</v>
      </c>
      <c r="DT172" s="79">
        <v>0.27348956253088053</v>
      </c>
      <c r="DU172" s="79">
        <v>0.15581472565669566</v>
      </c>
      <c r="DV172" s="79">
        <v>1.7986097094255152E-2</v>
      </c>
      <c r="DW172" s="79">
        <v>0.51388779418362351</v>
      </c>
      <c r="DX172" s="79">
        <v>0.45153652932015798</v>
      </c>
      <c r="DY172" s="79">
        <v>2.7355111728215491E-3</v>
      </c>
      <c r="DZ172" s="79">
        <v>0.88693940633115398</v>
      </c>
      <c r="EA172" s="79">
        <v>0.56805977110687089</v>
      </c>
      <c r="EB172" s="79">
        <v>1.5741208619618082E-3</v>
      </c>
      <c r="EC172" s="79">
        <v>1.077919348605212E-2</v>
      </c>
      <c r="ED172" s="79">
        <v>0.29914178854255635</v>
      </c>
      <c r="EE172" s="79">
        <v>0.52402749877233801</v>
      </c>
      <c r="EF172" s="79">
        <v>5.0951844385421996E-2</v>
      </c>
      <c r="EG172" s="79">
        <v>0.96694280523693354</v>
      </c>
      <c r="EH172" s="79">
        <v>0.81718780358158427</v>
      </c>
      <c r="EI172" s="79">
        <v>0.88081882087338137</v>
      </c>
      <c r="EJ172" s="79">
        <v>3.5091649050855893E-3</v>
      </c>
      <c r="EK172" s="79">
        <v>4.3645273420392025E-2</v>
      </c>
      <c r="EL172" s="79">
        <v>0.7364805751895247</v>
      </c>
      <c r="EM172" s="79">
        <v>0.17573446436120274</v>
      </c>
      <c r="EN172" s="79">
        <v>0.75689151531403176</v>
      </c>
      <c r="EO172" s="79">
        <v>0.83259397732545759</v>
      </c>
      <c r="EP172" s="79">
        <v>0.14122004718215544</v>
      </c>
      <c r="EQ172" s="79">
        <v>0.85986016628796147</v>
      </c>
      <c r="ER172" s="79">
        <v>0.8944659856170305</v>
      </c>
      <c r="ES172" s="79">
        <v>0.93261854078217343</v>
      </c>
      <c r="ET172" s="79">
        <v>0.96585461462580291</v>
      </c>
      <c r="EU172" s="79">
        <v>2.2114945620170818E-2</v>
      </c>
      <c r="EV172" s="79">
        <v>1.2414851772669938E-2</v>
      </c>
      <c r="EW172" s="79">
        <v>0.4408608125092629</v>
      </c>
      <c r="EX172" s="79">
        <v>0.37859083256444492</v>
      </c>
      <c r="EY172" s="79">
        <v>0.92992842462025394</v>
      </c>
      <c r="EZ172" s="79">
        <v>0.99341566227546607</v>
      </c>
      <c r="FA172" s="79">
        <v>0.20730437176804861</v>
      </c>
      <c r="FB172" s="79">
        <v>0.35493778700617573</v>
      </c>
      <c r="FC172" s="79">
        <v>0.95793610378693839</v>
      </c>
      <c r="FD172" s="79">
        <v>0.9236542558372125</v>
      </c>
      <c r="FE172" s="79">
        <v>0.96948791820902758</v>
      </c>
      <c r="FF172" s="79">
        <v>0.95576821516050681</v>
      </c>
      <c r="FG172" s="79">
        <v>0.75444244160868401</v>
      </c>
      <c r="FH172" s="79">
        <v>0.4300295179179412</v>
      </c>
      <c r="FI172" s="79">
        <v>0.13401404934791486</v>
      </c>
      <c r="FJ172" s="79">
        <v>2.899849381947461E-2</v>
      </c>
      <c r="FK172" s="79">
        <v>0.70299186042573369</v>
      </c>
      <c r="FL172" s="79">
        <v>0.60457448104512412</v>
      </c>
      <c r="FM172" s="79">
        <v>0.67080064918258664</v>
      </c>
      <c r="FN172" s="79">
        <v>0.91444000722839158</v>
      </c>
      <c r="FO172" s="79">
        <v>0.8770667876515329</v>
      </c>
      <c r="FP172" s="79">
        <v>0.32669497997909991</v>
      </c>
      <c r="FQ172" s="79">
        <v>0.38974540426897741</v>
      </c>
      <c r="FR172" s="79">
        <v>0.79911344980202559</v>
      </c>
      <c r="FS172" s="79">
        <v>0.15131847289474917</v>
      </c>
      <c r="FT172" s="79">
        <v>0.15121220712820449</v>
      </c>
      <c r="FU172" s="75"/>
    </row>
    <row r="173" spans="1:177">
      <c r="A173" s="150"/>
      <c r="B173" s="76" t="s">
        <v>1010</v>
      </c>
      <c r="C173" s="78">
        <v>648</v>
      </c>
      <c r="D173" s="78">
        <v>648</v>
      </c>
      <c r="E173" s="78">
        <v>648</v>
      </c>
      <c r="F173" s="78">
        <v>648</v>
      </c>
      <c r="G173" s="78">
        <v>648</v>
      </c>
      <c r="H173" s="78">
        <v>648</v>
      </c>
      <c r="I173" s="78">
        <v>648</v>
      </c>
      <c r="J173" s="78">
        <v>648</v>
      </c>
      <c r="K173" s="78">
        <v>645</v>
      </c>
      <c r="L173" s="78">
        <v>648</v>
      </c>
      <c r="M173" s="78">
        <v>648</v>
      </c>
      <c r="N173" s="78">
        <v>648</v>
      </c>
      <c r="O173" s="78">
        <v>648</v>
      </c>
      <c r="P173" s="78">
        <v>648</v>
      </c>
      <c r="Q173" s="78">
        <v>648</v>
      </c>
      <c r="R173" s="78">
        <v>648</v>
      </c>
      <c r="S173" s="78">
        <v>648</v>
      </c>
      <c r="T173" s="78">
        <v>648</v>
      </c>
      <c r="U173" s="78">
        <v>648</v>
      </c>
      <c r="V173" s="78">
        <v>648</v>
      </c>
      <c r="W173" s="78">
        <v>648</v>
      </c>
      <c r="X173" s="78">
        <v>648</v>
      </c>
      <c r="Y173" s="78">
        <v>648</v>
      </c>
      <c r="Z173" s="78">
        <v>648</v>
      </c>
      <c r="AA173" s="78">
        <v>648</v>
      </c>
      <c r="AB173" s="78">
        <v>648</v>
      </c>
      <c r="AC173" s="78">
        <v>648</v>
      </c>
      <c r="AD173" s="78">
        <v>648</v>
      </c>
      <c r="AE173" s="78">
        <v>648</v>
      </c>
      <c r="AF173" s="78">
        <v>648</v>
      </c>
      <c r="AG173" s="78">
        <v>648</v>
      </c>
      <c r="AH173" s="78">
        <v>648</v>
      </c>
      <c r="AI173" s="78">
        <v>648</v>
      </c>
      <c r="AJ173" s="78">
        <v>648</v>
      </c>
      <c r="AK173" s="78">
        <v>648</v>
      </c>
      <c r="AL173" s="78">
        <v>648</v>
      </c>
      <c r="AM173" s="78">
        <v>648</v>
      </c>
      <c r="AN173" s="78">
        <v>648</v>
      </c>
      <c r="AO173" s="78">
        <v>648</v>
      </c>
      <c r="AP173" s="78">
        <v>648</v>
      </c>
      <c r="AQ173" s="78">
        <v>648</v>
      </c>
      <c r="AR173" s="78">
        <v>648</v>
      </c>
      <c r="AS173" s="78">
        <v>648</v>
      </c>
      <c r="AT173" s="78">
        <v>648</v>
      </c>
      <c r="AU173" s="78">
        <v>648</v>
      </c>
      <c r="AV173" s="78">
        <v>648</v>
      </c>
      <c r="AW173" s="78">
        <v>648</v>
      </c>
      <c r="AX173" s="78">
        <v>648</v>
      </c>
      <c r="AY173" s="78">
        <v>648</v>
      </c>
      <c r="AZ173" s="78">
        <v>648</v>
      </c>
      <c r="BA173" s="78">
        <v>648</v>
      </c>
      <c r="BB173" s="78">
        <v>648</v>
      </c>
      <c r="BC173" s="78">
        <v>648</v>
      </c>
      <c r="BD173" s="78">
        <v>648</v>
      </c>
      <c r="BE173" s="78">
        <v>648</v>
      </c>
      <c r="BF173" s="78">
        <v>648</v>
      </c>
      <c r="BG173" s="78">
        <v>648</v>
      </c>
      <c r="BH173" s="78">
        <v>648</v>
      </c>
      <c r="BI173" s="78">
        <v>648</v>
      </c>
      <c r="BJ173" s="78">
        <v>648</v>
      </c>
      <c r="BK173" s="78">
        <v>648</v>
      </c>
      <c r="BL173" s="78">
        <v>648</v>
      </c>
      <c r="BM173" s="78">
        <v>648</v>
      </c>
      <c r="BN173" s="78">
        <v>648</v>
      </c>
      <c r="BO173" s="78">
        <v>648</v>
      </c>
      <c r="BP173" s="78">
        <v>648</v>
      </c>
      <c r="BQ173" s="78">
        <v>648</v>
      </c>
      <c r="BR173" s="78">
        <v>648</v>
      </c>
      <c r="BS173" s="78">
        <v>648</v>
      </c>
      <c r="BT173" s="78">
        <v>648</v>
      </c>
      <c r="BU173" s="78">
        <v>648</v>
      </c>
      <c r="BV173" s="78">
        <v>648</v>
      </c>
      <c r="BW173" s="78">
        <v>648</v>
      </c>
      <c r="BX173" s="78">
        <v>648</v>
      </c>
      <c r="BY173" s="78">
        <v>648</v>
      </c>
      <c r="BZ173" s="78">
        <v>648</v>
      </c>
      <c r="CA173" s="78">
        <v>648</v>
      </c>
      <c r="CB173" s="78">
        <v>648</v>
      </c>
      <c r="CC173" s="78">
        <v>648</v>
      </c>
      <c r="CD173" s="78">
        <v>648</v>
      </c>
      <c r="CE173" s="78">
        <v>648</v>
      </c>
      <c r="CF173" s="78">
        <v>648</v>
      </c>
      <c r="CG173" s="78">
        <v>648</v>
      </c>
      <c r="CH173" s="78">
        <v>648</v>
      </c>
      <c r="CI173" s="78">
        <v>648</v>
      </c>
      <c r="CJ173" s="78">
        <v>648</v>
      </c>
      <c r="CK173" s="78">
        <v>648</v>
      </c>
      <c r="CL173" s="78">
        <v>648</v>
      </c>
      <c r="CM173" s="78">
        <v>648</v>
      </c>
      <c r="CN173" s="78">
        <v>648</v>
      </c>
      <c r="CO173" s="78">
        <v>648</v>
      </c>
      <c r="CP173" s="78">
        <v>648</v>
      </c>
      <c r="CQ173" s="78">
        <v>648</v>
      </c>
      <c r="CR173" s="78">
        <v>648</v>
      </c>
      <c r="CS173" s="78">
        <v>648</v>
      </c>
      <c r="CT173" s="78">
        <v>648</v>
      </c>
      <c r="CU173" s="78">
        <v>648</v>
      </c>
      <c r="CV173" s="78">
        <v>648</v>
      </c>
      <c r="CW173" s="78">
        <v>648</v>
      </c>
      <c r="CX173" s="78">
        <v>648</v>
      </c>
      <c r="CY173" s="78">
        <v>648</v>
      </c>
      <c r="CZ173" s="78">
        <v>648</v>
      </c>
      <c r="DA173" s="78">
        <v>648</v>
      </c>
      <c r="DB173" s="78">
        <v>648</v>
      </c>
      <c r="DC173" s="78">
        <v>648</v>
      </c>
      <c r="DD173" s="78">
        <v>648</v>
      </c>
      <c r="DE173" s="78">
        <v>648</v>
      </c>
      <c r="DF173" s="78">
        <v>648</v>
      </c>
      <c r="DG173" s="78">
        <v>648</v>
      </c>
      <c r="DH173" s="78">
        <v>648</v>
      </c>
      <c r="DI173" s="78">
        <v>648</v>
      </c>
      <c r="DJ173" s="78">
        <v>648</v>
      </c>
      <c r="DK173" s="78">
        <v>648</v>
      </c>
      <c r="DL173" s="78">
        <v>648</v>
      </c>
      <c r="DM173" s="78">
        <v>648</v>
      </c>
      <c r="DN173" s="78">
        <v>648</v>
      </c>
      <c r="DO173" s="78">
        <v>648</v>
      </c>
      <c r="DP173" s="78">
        <v>648</v>
      </c>
      <c r="DQ173" s="78">
        <v>648</v>
      </c>
      <c r="DR173" s="78">
        <v>648</v>
      </c>
      <c r="DS173" s="78">
        <v>648</v>
      </c>
      <c r="DT173" s="78">
        <v>648</v>
      </c>
      <c r="DU173" s="78">
        <v>648</v>
      </c>
      <c r="DV173" s="78">
        <v>648</v>
      </c>
      <c r="DW173" s="78">
        <v>648</v>
      </c>
      <c r="DX173" s="78">
        <v>648</v>
      </c>
      <c r="DY173" s="78">
        <v>648</v>
      </c>
      <c r="DZ173" s="78">
        <v>616</v>
      </c>
      <c r="EA173" s="78">
        <v>630</v>
      </c>
      <c r="EB173" s="78">
        <v>628</v>
      </c>
      <c r="EC173" s="78">
        <v>646</v>
      </c>
      <c r="ED173" s="78">
        <v>646</v>
      </c>
      <c r="EE173" s="78">
        <v>619</v>
      </c>
      <c r="EF173" s="78">
        <v>647</v>
      </c>
      <c r="EG173" s="78">
        <v>648</v>
      </c>
      <c r="EH173" s="78">
        <v>645</v>
      </c>
      <c r="EI173" s="78">
        <v>622</v>
      </c>
      <c r="EJ173" s="78">
        <v>648</v>
      </c>
      <c r="EK173" s="78">
        <v>645</v>
      </c>
      <c r="EL173" s="78">
        <v>648</v>
      </c>
      <c r="EM173" s="78">
        <v>648</v>
      </c>
      <c r="EN173" s="78">
        <v>646</v>
      </c>
      <c r="EO173" s="78">
        <v>648</v>
      </c>
      <c r="EP173" s="78">
        <v>648</v>
      </c>
      <c r="EQ173" s="78">
        <v>648</v>
      </c>
      <c r="ER173" s="78">
        <v>648</v>
      </c>
      <c r="ES173" s="78">
        <v>648</v>
      </c>
      <c r="ET173" s="78">
        <v>648</v>
      </c>
      <c r="EU173" s="78">
        <v>648</v>
      </c>
      <c r="EV173" s="78">
        <v>648</v>
      </c>
      <c r="EW173" s="78">
        <v>648</v>
      </c>
      <c r="EX173" s="78">
        <v>648</v>
      </c>
      <c r="EY173" s="78">
        <v>648</v>
      </c>
      <c r="EZ173" s="78">
        <v>648</v>
      </c>
      <c r="FA173" s="78">
        <v>648</v>
      </c>
      <c r="FB173" s="78">
        <v>648</v>
      </c>
      <c r="FC173" s="78">
        <v>648</v>
      </c>
      <c r="FD173" s="78">
        <v>648</v>
      </c>
      <c r="FE173" s="78">
        <v>648</v>
      </c>
      <c r="FF173" s="78">
        <v>648</v>
      </c>
      <c r="FG173" s="78">
        <v>648</v>
      </c>
      <c r="FH173" s="78">
        <v>648</v>
      </c>
      <c r="FI173" s="78">
        <v>648</v>
      </c>
      <c r="FJ173" s="78">
        <v>648</v>
      </c>
      <c r="FK173" s="78">
        <v>648</v>
      </c>
      <c r="FL173" s="78">
        <v>648</v>
      </c>
      <c r="FM173" s="78">
        <v>648</v>
      </c>
      <c r="FN173" s="78">
        <v>648</v>
      </c>
      <c r="FO173" s="78">
        <v>648</v>
      </c>
      <c r="FP173" s="78">
        <v>645</v>
      </c>
      <c r="FQ173" s="78">
        <v>645</v>
      </c>
      <c r="FR173" s="78">
        <v>644</v>
      </c>
      <c r="FS173" s="78">
        <v>648</v>
      </c>
      <c r="FT173" s="78">
        <v>648</v>
      </c>
      <c r="FU173" s="75"/>
    </row>
    <row r="174" spans="1:177">
      <c r="A174" s="150" t="s">
        <v>20</v>
      </c>
      <c r="B174" s="76" t="s">
        <v>1012</v>
      </c>
      <c r="C174" s="79">
        <v>2.834968781444917E-2</v>
      </c>
      <c r="D174" s="79">
        <v>-5.7785346272422669E-3</v>
      </c>
      <c r="E174" s="79">
        <v>-2.8628552032114878E-2</v>
      </c>
      <c r="F174" s="79">
        <v>-3.2789132984921893E-2</v>
      </c>
      <c r="G174" s="79">
        <v>-2.3537322676962336E-2</v>
      </c>
      <c r="H174" s="79">
        <v>3.5284421490878307E-2</v>
      </c>
      <c r="I174" s="79">
        <v>0.12232087950513548</v>
      </c>
      <c r="J174" s="79">
        <v>0.12656551404138058</v>
      </c>
      <c r="K174" s="79">
        <v>3.0348780580604615E-2</v>
      </c>
      <c r="L174" s="79">
        <v>-0.19860769376433249</v>
      </c>
      <c r="M174" s="79">
        <v>-0.21388902681838437</v>
      </c>
      <c r="N174" s="79">
        <v>-9.0999123096950865E-2</v>
      </c>
      <c r="O174" s="79">
        <v>-3.1672003280270845E-2</v>
      </c>
      <c r="P174" s="79">
        <v>1.1151571803668044E-2</v>
      </c>
      <c r="Q174" s="79">
        <v>3.3155342856392163E-2</v>
      </c>
      <c r="R174" s="79">
        <v>0.12723580003106211</v>
      </c>
      <c r="S174" s="79">
        <v>0.15232960063992604</v>
      </c>
      <c r="T174" s="79">
        <v>-8.9555832122924312E-2</v>
      </c>
      <c r="U174" s="79">
        <v>-4.2752827336192706E-2</v>
      </c>
      <c r="V174" s="79">
        <v>-4.7296880138945438E-2</v>
      </c>
      <c r="W174" s="79">
        <v>3.4588692442280849E-4</v>
      </c>
      <c r="X174" s="79">
        <v>-6.5678675398745515E-2</v>
      </c>
      <c r="Y174" s="79">
        <v>-4.5771662432415129E-2</v>
      </c>
      <c r="Z174" s="79">
        <v>5.314977598361826E-2</v>
      </c>
      <c r="AA174" s="79">
        <v>9.8197019312026065E-3</v>
      </c>
      <c r="AB174" s="79">
        <v>3.1031382384030935E-2</v>
      </c>
      <c r="AC174" s="79">
        <v>1.694777292935766E-2</v>
      </c>
      <c r="AD174" s="79">
        <v>1.0752845030132571E-2</v>
      </c>
      <c r="AE174" s="79">
        <v>-2.634756618516295E-2</v>
      </c>
      <c r="AF174" s="79">
        <v>-6.596107020547734E-2</v>
      </c>
      <c r="AG174" s="79">
        <v>-5.176333715551238E-2</v>
      </c>
      <c r="AH174" s="79">
        <v>-4.0361476427663995E-2</v>
      </c>
      <c r="AI174" s="79">
        <v>4.1778958946124517E-2</v>
      </c>
      <c r="AJ174" s="79">
        <v>-7.5723558229490858E-3</v>
      </c>
      <c r="AK174" s="79">
        <v>-2.7088612289456099E-2</v>
      </c>
      <c r="AL174" s="79">
        <v>-2.535827139550062E-2</v>
      </c>
      <c r="AM174" s="79">
        <v>-0.13189215008533015</v>
      </c>
      <c r="AN174" s="79">
        <v>-0.14642525694851707</v>
      </c>
      <c r="AO174" s="79">
        <v>-0.13505575222483754</v>
      </c>
      <c r="AP174" s="79">
        <v>-7.2477554927123808E-2</v>
      </c>
      <c r="AQ174" s="79">
        <v>-6.185697666417421E-2</v>
      </c>
      <c r="AR174" s="79">
        <v>1.7025191548441832E-2</v>
      </c>
      <c r="AS174" s="79">
        <v>-0.15013681226298839</v>
      </c>
      <c r="AT174" s="79">
        <v>-0.12270821876211421</v>
      </c>
      <c r="AU174" s="79">
        <v>8.8853806240394868E-3</v>
      </c>
      <c r="AV174" s="79">
        <v>-0.11729918126034708</v>
      </c>
      <c r="AW174" s="79">
        <v>-0.12898680214112743</v>
      </c>
      <c r="AX174" s="79">
        <v>-8.1042709007262057E-2</v>
      </c>
      <c r="AY174" s="79">
        <v>8.1425216897382163E-2</v>
      </c>
      <c r="AZ174" s="79">
        <v>2.7452896879769994E-2</v>
      </c>
      <c r="BA174" s="79">
        <v>-6.0081800615979307E-2</v>
      </c>
      <c r="BB174" s="79">
        <v>3.2373311225226669E-3</v>
      </c>
      <c r="BC174" s="79">
        <v>1.8717107649450625E-2</v>
      </c>
      <c r="BD174" s="79">
        <v>2.8811272112862007E-2</v>
      </c>
      <c r="BE174" s="79">
        <v>0.77099835234314973</v>
      </c>
      <c r="BF174" s="78">
        <v>1</v>
      </c>
      <c r="BG174" s="79">
        <v>-5.528844877712058E-2</v>
      </c>
      <c r="BH174" s="79">
        <v>0.54454065988269429</v>
      </c>
      <c r="BI174" s="79">
        <v>0.56698658444656092</v>
      </c>
      <c r="BJ174" s="79">
        <v>0.23755854700116064</v>
      </c>
      <c r="BK174" s="79">
        <v>0.31644287849153169</v>
      </c>
      <c r="BL174" s="79">
        <v>0.41342499762256807</v>
      </c>
      <c r="BM174" s="79">
        <v>-0.20689054850583535</v>
      </c>
      <c r="BN174" s="79">
        <v>2.2395388025450467E-2</v>
      </c>
      <c r="BO174" s="79">
        <v>0.1370398592963212</v>
      </c>
      <c r="BP174" s="79">
        <v>0.14019028689184745</v>
      </c>
      <c r="BQ174" s="79">
        <v>6.3401898908614848E-2</v>
      </c>
      <c r="BR174" s="79">
        <v>0.11577141601226192</v>
      </c>
      <c r="BS174" s="79">
        <v>7.7485764033008345E-2</v>
      </c>
      <c r="BT174" s="79">
        <v>0.3946973999504802</v>
      </c>
      <c r="BU174" s="79">
        <v>0.42981131002795386</v>
      </c>
      <c r="BV174" s="79">
        <v>0.11374152553990804</v>
      </c>
      <c r="BW174" s="79">
        <v>0.17655543425275547</v>
      </c>
      <c r="BX174" s="79">
        <v>0.20907079265510159</v>
      </c>
      <c r="BY174" s="79">
        <v>-0.10468438305283331</v>
      </c>
      <c r="BZ174" s="79">
        <v>8.6038831495934387E-2</v>
      </c>
      <c r="CA174" s="79">
        <v>9.0511443774102585E-2</v>
      </c>
      <c r="CB174" s="79">
        <v>-8.235978193115083E-2</v>
      </c>
      <c r="CC174" s="79">
        <v>0.40084445536440394</v>
      </c>
      <c r="CD174" s="79">
        <v>0.41244635906949961</v>
      </c>
      <c r="CE174" s="79">
        <v>-3.2352008848081718E-2</v>
      </c>
      <c r="CF174" s="79">
        <v>-3.0331516330384521E-2</v>
      </c>
      <c r="CG174" s="79">
        <v>-1.3276922179116224E-2</v>
      </c>
      <c r="CH174" s="79">
        <v>1.5128589220959963E-2</v>
      </c>
      <c r="CI174" s="79">
        <v>3.7181698309890682E-2</v>
      </c>
      <c r="CJ174" s="79">
        <v>5.779265008684098E-2</v>
      </c>
      <c r="CK174" s="79">
        <v>4.8572889762484528E-2</v>
      </c>
      <c r="CL174" s="79">
        <v>-6.3343132907791283E-2</v>
      </c>
      <c r="CM174" s="79">
        <v>-4.8972055864711171E-2</v>
      </c>
      <c r="CN174" s="79">
        <v>5.053350006083787E-3</v>
      </c>
      <c r="CO174" s="79">
        <v>-2.1309690246611498E-2</v>
      </c>
      <c r="CP174" s="79">
        <v>-1.8186644179249541E-2</v>
      </c>
      <c r="CQ174" s="79">
        <v>-4.4059015686910449E-4</v>
      </c>
      <c r="CR174" s="79">
        <v>-2.5066874181539297E-2</v>
      </c>
      <c r="CS174" s="79">
        <v>-5.7291665646186443E-2</v>
      </c>
      <c r="CT174" s="79">
        <v>2.4053892035946833E-2</v>
      </c>
      <c r="CU174" s="79">
        <v>-9.9094950533135107E-2</v>
      </c>
      <c r="CV174" s="79">
        <v>-0.18902004514103349</v>
      </c>
      <c r="CW174" s="79">
        <v>-0.11784247803456284</v>
      </c>
      <c r="CX174" s="79">
        <v>4.1808934735678024E-2</v>
      </c>
      <c r="CY174" s="79">
        <v>-1.502057697204746E-3</v>
      </c>
      <c r="CZ174" s="79">
        <v>-5.1960292176189332E-2</v>
      </c>
      <c r="DA174" s="79">
        <v>-1.5507534139771111E-2</v>
      </c>
      <c r="DB174" s="79">
        <v>1.8588521229289352E-2</v>
      </c>
      <c r="DC174" s="79">
        <v>2.414565242113707E-2</v>
      </c>
      <c r="DD174" s="79">
        <v>-6.2625867361247339E-2</v>
      </c>
      <c r="DE174" s="79">
        <v>-1.6848172599250904E-2</v>
      </c>
      <c r="DF174" s="79">
        <v>2.9145453477342684E-2</v>
      </c>
      <c r="DG174" s="79">
        <v>-2.0556962241593865E-2</v>
      </c>
      <c r="DH174" s="79">
        <v>-0.12965904738267719</v>
      </c>
      <c r="DI174" s="79">
        <v>9.2354462701558053E-3</v>
      </c>
      <c r="DJ174" s="79">
        <v>-6.1722432298715185E-3</v>
      </c>
      <c r="DK174" s="79">
        <v>-8.122548213600074E-2</v>
      </c>
      <c r="DL174" s="79">
        <v>-8.7970707831206377E-2</v>
      </c>
      <c r="DM174" s="79">
        <v>-6.3037661404905299E-2</v>
      </c>
      <c r="DN174" s="79">
        <v>-4.2129998649259058E-2</v>
      </c>
      <c r="DO174" s="79">
        <v>6.1504617617900929E-2</v>
      </c>
      <c r="DP174" s="79">
        <v>-5.59527072884115E-3</v>
      </c>
      <c r="DQ174" s="79">
        <v>-4.6347069157370073E-2</v>
      </c>
      <c r="DR174" s="79">
        <v>4.4627402784318398E-3</v>
      </c>
      <c r="DS174" s="79">
        <v>4.9866608376610159E-2</v>
      </c>
      <c r="DT174" s="79">
        <v>-1.1353730906039571E-2</v>
      </c>
      <c r="DU174" s="79">
        <v>-2.6235086012215893E-2</v>
      </c>
      <c r="DV174" s="79">
        <v>-4.9840617456249216E-2</v>
      </c>
      <c r="DW174" s="79">
        <v>6.9265441296404986E-3</v>
      </c>
      <c r="DX174" s="79">
        <v>9.0593712301829249E-3</v>
      </c>
      <c r="DY174" s="79">
        <v>1.0948650464702458E-2</v>
      </c>
      <c r="DZ174" s="79">
        <v>4.5132320967976531E-3</v>
      </c>
      <c r="EA174" s="79">
        <v>-3.8970830334439877E-2</v>
      </c>
      <c r="EB174" s="79">
        <v>9.5185580368740377E-2</v>
      </c>
      <c r="EC174" s="79">
        <v>7.129227511607833E-2</v>
      </c>
      <c r="ED174" s="79">
        <v>0.12572740086131631</v>
      </c>
      <c r="EE174" s="79">
        <v>8.066583329715481E-3</v>
      </c>
      <c r="EF174" s="79">
        <v>-6.1455370052375738E-2</v>
      </c>
      <c r="EG174" s="79">
        <v>-3.9050800866599879E-2</v>
      </c>
      <c r="EH174" s="79">
        <v>-2.2334235212601031E-2</v>
      </c>
      <c r="EI174" s="79">
        <v>3.5686896268834215E-2</v>
      </c>
      <c r="EJ174" s="79">
        <v>-7.2502096265753449E-2</v>
      </c>
      <c r="EK174" s="79">
        <v>-3.8959682108282656E-2</v>
      </c>
      <c r="EL174" s="79">
        <v>-2.7893991514780992E-2</v>
      </c>
      <c r="EM174" s="79">
        <v>-4.0651846740363554E-2</v>
      </c>
      <c r="EN174" s="79">
        <v>-2.2336286546954538E-2</v>
      </c>
      <c r="EO174" s="79">
        <v>1.8034933942342467E-2</v>
      </c>
      <c r="EP174" s="79">
        <v>-5.9072050985669096E-2</v>
      </c>
      <c r="EQ174" s="79">
        <v>-5.4958879654707932E-3</v>
      </c>
      <c r="ER174" s="79">
        <v>-9.8093598033925492E-4</v>
      </c>
      <c r="ES174" s="79">
        <v>-2.015123395851953E-3</v>
      </c>
      <c r="ET174" s="79">
        <v>2.2219946384591919E-3</v>
      </c>
      <c r="EU174" s="79">
        <v>9.0879793053337515E-2</v>
      </c>
      <c r="EV174" s="79">
        <v>9.9043845239002171E-2</v>
      </c>
      <c r="EW174" s="79">
        <v>-2.8482571948422481E-2</v>
      </c>
      <c r="EX174" s="79">
        <v>-2.9439344060420331E-2</v>
      </c>
      <c r="EY174" s="79">
        <v>8.4048280456812327E-3</v>
      </c>
      <c r="EZ174" s="79">
        <v>7.6393395148594712E-3</v>
      </c>
      <c r="FA174" s="79">
        <v>-3.9978140813323314E-2</v>
      </c>
      <c r="FB174" s="79">
        <v>-3.7120364173161502E-2</v>
      </c>
      <c r="FC174" s="79">
        <v>-2.7793977307997643E-3</v>
      </c>
      <c r="FD174" s="79">
        <v>-2.1735227025080454E-3</v>
      </c>
      <c r="FE174" s="79">
        <v>-3.1241410791125997E-3</v>
      </c>
      <c r="FF174" s="79">
        <v>-1.4068130945147888E-3</v>
      </c>
      <c r="FG174" s="79">
        <v>5.7976199791498085E-3</v>
      </c>
      <c r="FH174" s="79">
        <v>-1.5112203664748854E-2</v>
      </c>
      <c r="FI174" s="79">
        <v>4.850070089646695E-2</v>
      </c>
      <c r="FJ174" s="79">
        <v>1.1459360763023162E-2</v>
      </c>
      <c r="FK174" s="79">
        <v>5.9681916467191926E-2</v>
      </c>
      <c r="FL174" s="79">
        <v>4.8095838735078894E-3</v>
      </c>
      <c r="FM174" s="79">
        <v>7.7591613780729721E-2</v>
      </c>
      <c r="FN174" s="79">
        <v>-7.0219471061957713E-4</v>
      </c>
      <c r="FO174" s="79">
        <v>-2.3435813777154344E-2</v>
      </c>
      <c r="FP174" s="79">
        <v>3.3476894589277675E-2</v>
      </c>
      <c r="FQ174" s="79">
        <v>5.3309910719150427E-3</v>
      </c>
      <c r="FR174" s="79">
        <v>1.6756463516602434E-2</v>
      </c>
      <c r="FS174" s="79">
        <v>-4.2236148902243462E-2</v>
      </c>
      <c r="FT174" s="79">
        <v>-4.2261966478738464E-2</v>
      </c>
      <c r="FU174" s="75"/>
    </row>
    <row r="175" spans="1:177">
      <c r="A175" s="150"/>
      <c r="B175" s="76" t="s">
        <v>1011</v>
      </c>
      <c r="C175" s="79">
        <v>0.47126847156846907</v>
      </c>
      <c r="D175" s="79">
        <v>0.88327828350767656</v>
      </c>
      <c r="E175" s="79">
        <v>0.46691602049205416</v>
      </c>
      <c r="F175" s="79">
        <v>0.40468254770866496</v>
      </c>
      <c r="G175" s="79">
        <v>0.54978091096112169</v>
      </c>
      <c r="H175" s="79">
        <v>0.36985777220139293</v>
      </c>
      <c r="I175" s="79">
        <v>1.811637988349166E-3</v>
      </c>
      <c r="J175" s="79">
        <v>1.2439613064559641E-3</v>
      </c>
      <c r="K175" s="79">
        <v>0.44162881671870768</v>
      </c>
      <c r="L175" s="79">
        <v>3.4539974972129339E-7</v>
      </c>
      <c r="M175" s="79">
        <v>3.8420392530545706E-8</v>
      </c>
      <c r="N175" s="79">
        <v>2.0514871442656978E-2</v>
      </c>
      <c r="O175" s="79">
        <v>0.42088726460270487</v>
      </c>
      <c r="P175" s="79">
        <v>0.77692127393198007</v>
      </c>
      <c r="Q175" s="79">
        <v>0.39945253897263755</v>
      </c>
      <c r="R175" s="79">
        <v>1.1710371367089508E-3</v>
      </c>
      <c r="S175" s="79">
        <v>9.9039619454976692E-5</v>
      </c>
      <c r="T175" s="79">
        <v>2.2613592786093734E-2</v>
      </c>
      <c r="U175" s="79">
        <v>0.27716721213546935</v>
      </c>
      <c r="V175" s="79">
        <v>0.22923555257658557</v>
      </c>
      <c r="W175" s="79">
        <v>0.99298840507841613</v>
      </c>
      <c r="X175" s="79">
        <v>9.4824014365348666E-2</v>
      </c>
      <c r="Y175" s="79">
        <v>0.24461998242601657</v>
      </c>
      <c r="Z175" s="79">
        <v>0.1765944095493199</v>
      </c>
      <c r="AA175" s="79">
        <v>0.80298007709041908</v>
      </c>
      <c r="AB175" s="79">
        <v>0.43034886216729107</v>
      </c>
      <c r="AC175" s="79">
        <v>0.66674626738038412</v>
      </c>
      <c r="AD175" s="79">
        <v>0.78469781847361708</v>
      </c>
      <c r="AE175" s="79">
        <v>0.50316329573872642</v>
      </c>
      <c r="AF175" s="79">
        <v>9.3409538148157528E-2</v>
      </c>
      <c r="AG175" s="79">
        <v>0.18816809677304369</v>
      </c>
      <c r="AH175" s="79">
        <v>0.30495295664230471</v>
      </c>
      <c r="AI175" s="79">
        <v>0.28826792185715344</v>
      </c>
      <c r="AJ175" s="79">
        <v>0.84743570704266624</v>
      </c>
      <c r="AK175" s="79">
        <v>0.49122707933826515</v>
      </c>
      <c r="AL175" s="79">
        <v>0.51933325721485879</v>
      </c>
      <c r="AM175" s="79">
        <v>7.6361470442284766E-4</v>
      </c>
      <c r="AN175" s="79">
        <v>1.8375682776121692E-4</v>
      </c>
      <c r="AO175" s="79">
        <v>5.6658458291111626E-4</v>
      </c>
      <c r="AP175" s="79">
        <v>6.5206366786816988E-2</v>
      </c>
      <c r="AQ175" s="79">
        <v>0.1156984338657939</v>
      </c>
      <c r="AR175" s="79">
        <v>0.66531613097568743</v>
      </c>
      <c r="AS175" s="79">
        <v>1.2492964931711705E-4</v>
      </c>
      <c r="AT175" s="79">
        <v>1.7513725742538389E-3</v>
      </c>
      <c r="AU175" s="79">
        <v>0.82139382994152044</v>
      </c>
      <c r="AV175" s="79">
        <v>2.7850814671467796E-3</v>
      </c>
      <c r="AW175" s="79">
        <v>9.9872608269547885E-4</v>
      </c>
      <c r="AX175" s="79">
        <v>3.9167684977214866E-2</v>
      </c>
      <c r="AY175" s="79">
        <v>3.8247957342906001E-2</v>
      </c>
      <c r="AZ175" s="79">
        <v>0.48541556552345566</v>
      </c>
      <c r="BA175" s="79">
        <v>0.12654717895059051</v>
      </c>
      <c r="BB175" s="79">
        <v>0.93444783218463057</v>
      </c>
      <c r="BC175" s="79">
        <v>0.63437254118250719</v>
      </c>
      <c r="BD175" s="79">
        <v>0.46407627300468623</v>
      </c>
      <c r="BE175" s="79">
        <v>1.0267886593665467E-128</v>
      </c>
      <c r="BF175" s="77"/>
      <c r="BG175" s="79">
        <v>0.15979178097194238</v>
      </c>
      <c r="BH175" s="79">
        <v>2.6330744651073719E-51</v>
      </c>
      <c r="BI175" s="79">
        <v>2.1762119464486212E-56</v>
      </c>
      <c r="BJ175" s="79">
        <v>9.1571460033072454E-10</v>
      </c>
      <c r="BK175" s="79">
        <v>1.5475669119377725E-16</v>
      </c>
      <c r="BL175" s="79">
        <v>3.8342246831691006E-28</v>
      </c>
      <c r="BM175" s="79">
        <v>1.0724220850850547E-7</v>
      </c>
      <c r="BN175" s="79">
        <v>0.56931258220028103</v>
      </c>
      <c r="BO175" s="79">
        <v>4.6832677133453067E-4</v>
      </c>
      <c r="BP175" s="79">
        <v>3.4430068705420332E-4</v>
      </c>
      <c r="BQ175" s="79">
        <v>0.10686289686024167</v>
      </c>
      <c r="BR175" s="79">
        <v>3.1644098980363497E-3</v>
      </c>
      <c r="BS175" s="79">
        <v>4.8652745580558432E-2</v>
      </c>
      <c r="BT175" s="79">
        <v>1.3835654360732109E-25</v>
      </c>
      <c r="BU175" s="79">
        <v>1.619963747175916E-30</v>
      </c>
      <c r="BV175" s="79">
        <v>3.7410417190373636E-3</v>
      </c>
      <c r="BW175" s="79">
        <v>6.147421518233417E-6</v>
      </c>
      <c r="BX175" s="79">
        <v>7.8185183633593109E-8</v>
      </c>
      <c r="BY175" s="79">
        <v>7.6528129889936077E-3</v>
      </c>
      <c r="BZ175" s="79">
        <v>2.8522442206520476E-2</v>
      </c>
      <c r="CA175" s="79">
        <v>2.1204232244050165E-2</v>
      </c>
      <c r="CB175" s="79">
        <v>3.6077587510921473E-2</v>
      </c>
      <c r="CC175" s="79">
        <v>2.0867694264763644E-26</v>
      </c>
      <c r="CD175" s="79">
        <v>5.264675116277575E-28</v>
      </c>
      <c r="CE175" s="79">
        <v>0.41097851453852585</v>
      </c>
      <c r="CF175" s="79">
        <v>0.4408249153412962</v>
      </c>
      <c r="CG175" s="79">
        <v>0.73586242410930958</v>
      </c>
      <c r="CH175" s="79">
        <v>0.70068980880788168</v>
      </c>
      <c r="CI175" s="79">
        <v>0.34466353143076911</v>
      </c>
      <c r="CJ175" s="79">
        <v>0.1416840205958603</v>
      </c>
      <c r="CK175" s="79">
        <v>0.21690287783504236</v>
      </c>
      <c r="CL175" s="79">
        <v>0.10718893191360455</v>
      </c>
      <c r="CM175" s="79">
        <v>0.21314454771350166</v>
      </c>
      <c r="CN175" s="79">
        <v>0.89784054522484347</v>
      </c>
      <c r="CO175" s="79">
        <v>0.58818345962022944</v>
      </c>
      <c r="CP175" s="79">
        <v>0.64400906800385138</v>
      </c>
      <c r="CQ175" s="79">
        <v>0.99106871410247366</v>
      </c>
      <c r="CR175" s="79">
        <v>0.52414663967254205</v>
      </c>
      <c r="CS175" s="79">
        <v>0.14517473226873384</v>
      </c>
      <c r="CT175" s="79">
        <v>0.54105503261656618</v>
      </c>
      <c r="CU175" s="79">
        <v>1.1606425987698748E-2</v>
      </c>
      <c r="CV175" s="79">
        <v>1.2589516012388542E-6</v>
      </c>
      <c r="CW175" s="79">
        <v>2.6605051618105906E-3</v>
      </c>
      <c r="CX175" s="79">
        <v>0.2879218413927157</v>
      </c>
      <c r="CY175" s="79">
        <v>0.96955824368455179</v>
      </c>
      <c r="CZ175" s="79">
        <v>0.1864907573350687</v>
      </c>
      <c r="DA175" s="79">
        <v>0.69356708794811373</v>
      </c>
      <c r="DB175" s="79">
        <v>0.63670288272777209</v>
      </c>
      <c r="DC175" s="79">
        <v>0.53951226950543274</v>
      </c>
      <c r="DD175" s="79">
        <v>0.1112320013421893</v>
      </c>
      <c r="DE175" s="79">
        <v>0.6685879394598726</v>
      </c>
      <c r="DF175" s="79">
        <v>0.45890749165535749</v>
      </c>
      <c r="DG175" s="79">
        <v>0.60143384293305968</v>
      </c>
      <c r="DH175" s="79">
        <v>9.3903617846710272E-4</v>
      </c>
      <c r="DI175" s="79">
        <v>0.81448258844081933</v>
      </c>
      <c r="DJ175" s="79">
        <v>0.87538844391098347</v>
      </c>
      <c r="DK175" s="79">
        <v>3.8725901479078853E-2</v>
      </c>
      <c r="DL175" s="79">
        <v>2.5130683641360545E-2</v>
      </c>
      <c r="DM175" s="79">
        <v>0.10889637713021713</v>
      </c>
      <c r="DN175" s="79">
        <v>0.28423258782597483</v>
      </c>
      <c r="DO175" s="79">
        <v>0.11779170854712746</v>
      </c>
      <c r="DP175" s="79">
        <v>0.8869548470534816</v>
      </c>
      <c r="DQ175" s="79">
        <v>0.23873320278443277</v>
      </c>
      <c r="DR175" s="79">
        <v>0.90972608481719652</v>
      </c>
      <c r="DS175" s="79">
        <v>0.20489276641757304</v>
      </c>
      <c r="DT175" s="79">
        <v>0.77298692575387684</v>
      </c>
      <c r="DU175" s="79">
        <v>0.50498831154091939</v>
      </c>
      <c r="DV175" s="79">
        <v>0.20512920282207914</v>
      </c>
      <c r="DW175" s="79">
        <v>0.86030752506737351</v>
      </c>
      <c r="DX175" s="79">
        <v>0.81795702074033638</v>
      </c>
      <c r="DY175" s="79">
        <v>0.78087620558441917</v>
      </c>
      <c r="DZ175" s="79">
        <v>0.91099108423004704</v>
      </c>
      <c r="EA175" s="79">
        <v>0.32877290659532254</v>
      </c>
      <c r="EB175" s="79">
        <v>1.7032236081493939E-2</v>
      </c>
      <c r="EC175" s="79">
        <v>7.0172198164256155E-2</v>
      </c>
      <c r="ED175" s="79">
        <v>1.3643909548936789E-3</v>
      </c>
      <c r="EE175" s="79">
        <v>0.84125232733750477</v>
      </c>
      <c r="EF175" s="79">
        <v>0.11837180671928453</v>
      </c>
      <c r="EG175" s="79">
        <v>0.32093884245860449</v>
      </c>
      <c r="EH175" s="79">
        <v>0.57126489340036257</v>
      </c>
      <c r="EI175" s="79">
        <v>0.37426037307700832</v>
      </c>
      <c r="EJ175" s="79">
        <v>6.5115164345634705E-2</v>
      </c>
      <c r="EK175" s="79">
        <v>0.32319719577105321</v>
      </c>
      <c r="EL175" s="79">
        <v>0.47842868234977265</v>
      </c>
      <c r="EM175" s="79">
        <v>0.30148399566818174</v>
      </c>
      <c r="EN175" s="79">
        <v>0.57093017932048962</v>
      </c>
      <c r="EO175" s="79">
        <v>0.64677618077913435</v>
      </c>
      <c r="EP175" s="79">
        <v>0.13306158443603514</v>
      </c>
      <c r="EQ175" s="79">
        <v>0.88894964305917656</v>
      </c>
      <c r="ER175" s="79">
        <v>0.98011690157123044</v>
      </c>
      <c r="ES175" s="79">
        <v>0.95916800116274126</v>
      </c>
      <c r="ET175" s="79">
        <v>0.95498044910638058</v>
      </c>
      <c r="EU175" s="79">
        <v>2.0681723698277633E-2</v>
      </c>
      <c r="EV175" s="79">
        <v>1.164968261949163E-2</v>
      </c>
      <c r="EW175" s="79">
        <v>0.46919166579731097</v>
      </c>
      <c r="EX175" s="79">
        <v>0.45438861406446007</v>
      </c>
      <c r="EY175" s="79">
        <v>0.83090370168717498</v>
      </c>
      <c r="EZ175" s="79">
        <v>0.8461028999655531</v>
      </c>
      <c r="FA175" s="79">
        <v>0.30957286073275081</v>
      </c>
      <c r="FB175" s="79">
        <v>0.34546050926114258</v>
      </c>
      <c r="FC175" s="79">
        <v>0.94370381445089802</v>
      </c>
      <c r="FD175" s="79">
        <v>0.95596152617726537</v>
      </c>
      <c r="FE175" s="79">
        <v>0.936734913045566</v>
      </c>
      <c r="FF175" s="79">
        <v>0.97148768999181156</v>
      </c>
      <c r="FG175" s="79">
        <v>0.88289554395256775</v>
      </c>
      <c r="FH175" s="79">
        <v>0.70099839324573132</v>
      </c>
      <c r="FI175" s="79">
        <v>0.21758761711948038</v>
      </c>
      <c r="FJ175" s="79">
        <v>0.77093350102114067</v>
      </c>
      <c r="FK175" s="79">
        <v>0.12909676751393476</v>
      </c>
      <c r="FL175" s="79">
        <v>0.90274352391007207</v>
      </c>
      <c r="FM175" s="79">
        <v>4.8344943856176027E-2</v>
      </c>
      <c r="FN175" s="79">
        <v>0.98576613574573224</v>
      </c>
      <c r="FO175" s="79">
        <v>0.55150369590197956</v>
      </c>
      <c r="FP175" s="79">
        <v>0.39599457303018937</v>
      </c>
      <c r="FQ175" s="79">
        <v>0.89251010068288783</v>
      </c>
      <c r="FR175" s="79">
        <v>0.67124855395950345</v>
      </c>
      <c r="FS175" s="79">
        <v>0.28301989812472039</v>
      </c>
      <c r="FT175" s="79">
        <v>0.28272548061678004</v>
      </c>
      <c r="FU175" s="75"/>
    </row>
    <row r="176" spans="1:177">
      <c r="A176" s="150"/>
      <c r="B176" s="76" t="s">
        <v>1010</v>
      </c>
      <c r="C176" s="78">
        <v>648</v>
      </c>
      <c r="D176" s="78">
        <v>648</v>
      </c>
      <c r="E176" s="78">
        <v>648</v>
      </c>
      <c r="F176" s="78">
        <v>648</v>
      </c>
      <c r="G176" s="78">
        <v>648</v>
      </c>
      <c r="H176" s="78">
        <v>648</v>
      </c>
      <c r="I176" s="78">
        <v>648</v>
      </c>
      <c r="J176" s="78">
        <v>648</v>
      </c>
      <c r="K176" s="78">
        <v>645</v>
      </c>
      <c r="L176" s="78">
        <v>648</v>
      </c>
      <c r="M176" s="78">
        <v>648</v>
      </c>
      <c r="N176" s="78">
        <v>648</v>
      </c>
      <c r="O176" s="78">
        <v>648</v>
      </c>
      <c r="P176" s="78">
        <v>648</v>
      </c>
      <c r="Q176" s="78">
        <v>648</v>
      </c>
      <c r="R176" s="78">
        <v>648</v>
      </c>
      <c r="S176" s="78">
        <v>648</v>
      </c>
      <c r="T176" s="78">
        <v>648</v>
      </c>
      <c r="U176" s="78">
        <v>648</v>
      </c>
      <c r="V176" s="78">
        <v>648</v>
      </c>
      <c r="W176" s="78">
        <v>648</v>
      </c>
      <c r="X176" s="78">
        <v>648</v>
      </c>
      <c r="Y176" s="78">
        <v>648</v>
      </c>
      <c r="Z176" s="78">
        <v>648</v>
      </c>
      <c r="AA176" s="78">
        <v>648</v>
      </c>
      <c r="AB176" s="78">
        <v>648</v>
      </c>
      <c r="AC176" s="78">
        <v>648</v>
      </c>
      <c r="AD176" s="78">
        <v>648</v>
      </c>
      <c r="AE176" s="78">
        <v>648</v>
      </c>
      <c r="AF176" s="78">
        <v>648</v>
      </c>
      <c r="AG176" s="78">
        <v>648</v>
      </c>
      <c r="AH176" s="78">
        <v>648</v>
      </c>
      <c r="AI176" s="78">
        <v>648</v>
      </c>
      <c r="AJ176" s="78">
        <v>648</v>
      </c>
      <c r="AK176" s="78">
        <v>648</v>
      </c>
      <c r="AL176" s="78">
        <v>648</v>
      </c>
      <c r="AM176" s="78">
        <v>648</v>
      </c>
      <c r="AN176" s="78">
        <v>648</v>
      </c>
      <c r="AO176" s="78">
        <v>648</v>
      </c>
      <c r="AP176" s="78">
        <v>648</v>
      </c>
      <c r="AQ176" s="78">
        <v>648</v>
      </c>
      <c r="AR176" s="78">
        <v>648</v>
      </c>
      <c r="AS176" s="78">
        <v>648</v>
      </c>
      <c r="AT176" s="78">
        <v>648</v>
      </c>
      <c r="AU176" s="78">
        <v>648</v>
      </c>
      <c r="AV176" s="78">
        <v>648</v>
      </c>
      <c r="AW176" s="78">
        <v>648</v>
      </c>
      <c r="AX176" s="78">
        <v>648</v>
      </c>
      <c r="AY176" s="78">
        <v>648</v>
      </c>
      <c r="AZ176" s="78">
        <v>648</v>
      </c>
      <c r="BA176" s="78">
        <v>648</v>
      </c>
      <c r="BB176" s="78">
        <v>648</v>
      </c>
      <c r="BC176" s="78">
        <v>648</v>
      </c>
      <c r="BD176" s="78">
        <v>648</v>
      </c>
      <c r="BE176" s="78">
        <v>648</v>
      </c>
      <c r="BF176" s="78">
        <v>648</v>
      </c>
      <c r="BG176" s="78">
        <v>648</v>
      </c>
      <c r="BH176" s="78">
        <v>648</v>
      </c>
      <c r="BI176" s="78">
        <v>648</v>
      </c>
      <c r="BJ176" s="78">
        <v>648</v>
      </c>
      <c r="BK176" s="78">
        <v>648</v>
      </c>
      <c r="BL176" s="78">
        <v>648</v>
      </c>
      <c r="BM176" s="78">
        <v>648</v>
      </c>
      <c r="BN176" s="78">
        <v>648</v>
      </c>
      <c r="BO176" s="78">
        <v>648</v>
      </c>
      <c r="BP176" s="78">
        <v>648</v>
      </c>
      <c r="BQ176" s="78">
        <v>648</v>
      </c>
      <c r="BR176" s="78">
        <v>648</v>
      </c>
      <c r="BS176" s="78">
        <v>648</v>
      </c>
      <c r="BT176" s="78">
        <v>648</v>
      </c>
      <c r="BU176" s="78">
        <v>648</v>
      </c>
      <c r="BV176" s="78">
        <v>648</v>
      </c>
      <c r="BW176" s="78">
        <v>648</v>
      </c>
      <c r="BX176" s="78">
        <v>648</v>
      </c>
      <c r="BY176" s="78">
        <v>648</v>
      </c>
      <c r="BZ176" s="78">
        <v>648</v>
      </c>
      <c r="CA176" s="78">
        <v>648</v>
      </c>
      <c r="CB176" s="78">
        <v>648</v>
      </c>
      <c r="CC176" s="78">
        <v>648</v>
      </c>
      <c r="CD176" s="78">
        <v>648</v>
      </c>
      <c r="CE176" s="78">
        <v>648</v>
      </c>
      <c r="CF176" s="78">
        <v>648</v>
      </c>
      <c r="CG176" s="78">
        <v>648</v>
      </c>
      <c r="CH176" s="78">
        <v>648</v>
      </c>
      <c r="CI176" s="78">
        <v>648</v>
      </c>
      <c r="CJ176" s="78">
        <v>648</v>
      </c>
      <c r="CK176" s="78">
        <v>648</v>
      </c>
      <c r="CL176" s="78">
        <v>648</v>
      </c>
      <c r="CM176" s="78">
        <v>648</v>
      </c>
      <c r="CN176" s="78">
        <v>648</v>
      </c>
      <c r="CO176" s="78">
        <v>648</v>
      </c>
      <c r="CP176" s="78">
        <v>648</v>
      </c>
      <c r="CQ176" s="78">
        <v>648</v>
      </c>
      <c r="CR176" s="78">
        <v>648</v>
      </c>
      <c r="CS176" s="78">
        <v>648</v>
      </c>
      <c r="CT176" s="78">
        <v>648</v>
      </c>
      <c r="CU176" s="78">
        <v>648</v>
      </c>
      <c r="CV176" s="78">
        <v>648</v>
      </c>
      <c r="CW176" s="78">
        <v>648</v>
      </c>
      <c r="CX176" s="78">
        <v>648</v>
      </c>
      <c r="CY176" s="78">
        <v>648</v>
      </c>
      <c r="CZ176" s="78">
        <v>648</v>
      </c>
      <c r="DA176" s="78">
        <v>648</v>
      </c>
      <c r="DB176" s="78">
        <v>648</v>
      </c>
      <c r="DC176" s="78">
        <v>648</v>
      </c>
      <c r="DD176" s="78">
        <v>648</v>
      </c>
      <c r="DE176" s="78">
        <v>648</v>
      </c>
      <c r="DF176" s="78">
        <v>648</v>
      </c>
      <c r="DG176" s="78">
        <v>648</v>
      </c>
      <c r="DH176" s="78">
        <v>648</v>
      </c>
      <c r="DI176" s="78">
        <v>648</v>
      </c>
      <c r="DJ176" s="78">
        <v>648</v>
      </c>
      <c r="DK176" s="78">
        <v>648</v>
      </c>
      <c r="DL176" s="78">
        <v>648</v>
      </c>
      <c r="DM176" s="78">
        <v>648</v>
      </c>
      <c r="DN176" s="78">
        <v>648</v>
      </c>
      <c r="DO176" s="78">
        <v>648</v>
      </c>
      <c r="DP176" s="78">
        <v>648</v>
      </c>
      <c r="DQ176" s="78">
        <v>648</v>
      </c>
      <c r="DR176" s="78">
        <v>648</v>
      </c>
      <c r="DS176" s="78">
        <v>648</v>
      </c>
      <c r="DT176" s="78">
        <v>648</v>
      </c>
      <c r="DU176" s="78">
        <v>648</v>
      </c>
      <c r="DV176" s="78">
        <v>648</v>
      </c>
      <c r="DW176" s="78">
        <v>648</v>
      </c>
      <c r="DX176" s="78">
        <v>648</v>
      </c>
      <c r="DY176" s="78">
        <v>648</v>
      </c>
      <c r="DZ176" s="78">
        <v>616</v>
      </c>
      <c r="EA176" s="78">
        <v>630</v>
      </c>
      <c r="EB176" s="78">
        <v>628</v>
      </c>
      <c r="EC176" s="78">
        <v>646</v>
      </c>
      <c r="ED176" s="78">
        <v>646</v>
      </c>
      <c r="EE176" s="78">
        <v>619</v>
      </c>
      <c r="EF176" s="78">
        <v>647</v>
      </c>
      <c r="EG176" s="78">
        <v>648</v>
      </c>
      <c r="EH176" s="78">
        <v>645</v>
      </c>
      <c r="EI176" s="78">
        <v>622</v>
      </c>
      <c r="EJ176" s="78">
        <v>648</v>
      </c>
      <c r="EK176" s="78">
        <v>645</v>
      </c>
      <c r="EL176" s="78">
        <v>648</v>
      </c>
      <c r="EM176" s="78">
        <v>648</v>
      </c>
      <c r="EN176" s="78">
        <v>646</v>
      </c>
      <c r="EO176" s="78">
        <v>648</v>
      </c>
      <c r="EP176" s="78">
        <v>648</v>
      </c>
      <c r="EQ176" s="78">
        <v>648</v>
      </c>
      <c r="ER176" s="78">
        <v>648</v>
      </c>
      <c r="ES176" s="78">
        <v>648</v>
      </c>
      <c r="ET176" s="78">
        <v>648</v>
      </c>
      <c r="EU176" s="78">
        <v>648</v>
      </c>
      <c r="EV176" s="78">
        <v>648</v>
      </c>
      <c r="EW176" s="78">
        <v>648</v>
      </c>
      <c r="EX176" s="78">
        <v>648</v>
      </c>
      <c r="EY176" s="78">
        <v>648</v>
      </c>
      <c r="EZ176" s="78">
        <v>648</v>
      </c>
      <c r="FA176" s="78">
        <v>648</v>
      </c>
      <c r="FB176" s="78">
        <v>648</v>
      </c>
      <c r="FC176" s="78">
        <v>648</v>
      </c>
      <c r="FD176" s="78">
        <v>648</v>
      </c>
      <c r="FE176" s="78">
        <v>648</v>
      </c>
      <c r="FF176" s="78">
        <v>648</v>
      </c>
      <c r="FG176" s="78">
        <v>648</v>
      </c>
      <c r="FH176" s="78">
        <v>648</v>
      </c>
      <c r="FI176" s="78">
        <v>648</v>
      </c>
      <c r="FJ176" s="78">
        <v>648</v>
      </c>
      <c r="FK176" s="78">
        <v>648</v>
      </c>
      <c r="FL176" s="78">
        <v>648</v>
      </c>
      <c r="FM176" s="78">
        <v>648</v>
      </c>
      <c r="FN176" s="78">
        <v>648</v>
      </c>
      <c r="FO176" s="78">
        <v>648</v>
      </c>
      <c r="FP176" s="78">
        <v>645</v>
      </c>
      <c r="FQ176" s="78">
        <v>645</v>
      </c>
      <c r="FR176" s="78">
        <v>644</v>
      </c>
      <c r="FS176" s="78">
        <v>648</v>
      </c>
      <c r="FT176" s="78">
        <v>648</v>
      </c>
      <c r="FU176" s="75"/>
    </row>
    <row r="177" spans="1:177">
      <c r="A177" s="150" t="s">
        <v>1194</v>
      </c>
      <c r="B177" s="76" t="s">
        <v>1012</v>
      </c>
      <c r="C177" s="79">
        <v>-0.24880446276768792</v>
      </c>
      <c r="D177" s="79">
        <v>0.21557180424309993</v>
      </c>
      <c r="E177" s="79">
        <v>6.1371308080918001E-2</v>
      </c>
      <c r="F177" s="79">
        <v>5.1882448564587701E-2</v>
      </c>
      <c r="G177" s="79">
        <v>2.1404375437208047E-2</v>
      </c>
      <c r="H177" s="79">
        <v>-4.7684770953606792E-2</v>
      </c>
      <c r="I177" s="79">
        <v>-0.24533563472484443</v>
      </c>
      <c r="J177" s="79">
        <v>0.12784187812209166</v>
      </c>
      <c r="K177" s="79">
        <v>3.2870740788887229E-2</v>
      </c>
      <c r="L177" s="79">
        <v>-2.602319346596367E-2</v>
      </c>
      <c r="M177" s="79">
        <v>6.3756787079190342E-3</v>
      </c>
      <c r="N177" s="79">
        <v>4.3243062057149041E-2</v>
      </c>
      <c r="O177" s="79">
        <v>-4.9396637679525485E-2</v>
      </c>
      <c r="P177" s="79">
        <v>-5.3059086051339868E-2</v>
      </c>
      <c r="Q177" s="79">
        <v>4.5713663977792807E-2</v>
      </c>
      <c r="R177" s="79">
        <v>-2.6963521146429182E-2</v>
      </c>
      <c r="S177" s="79">
        <v>-2.2979379438296081E-2</v>
      </c>
      <c r="T177" s="79">
        <v>2.7578150956080905E-2</v>
      </c>
      <c r="U177" s="79">
        <v>7.9784818277260125E-2</v>
      </c>
      <c r="V177" s="79">
        <v>8.3582713307047446E-2</v>
      </c>
      <c r="W177" s="79">
        <v>-1.3782615397261284E-2</v>
      </c>
      <c r="X177" s="79">
        <v>5.0831280454839436E-2</v>
      </c>
      <c r="Y177" s="79">
        <v>6.5207375009788932E-2</v>
      </c>
      <c r="Z177" s="79">
        <v>-1.6713348188468046E-2</v>
      </c>
      <c r="AA177" s="79">
        <v>4.1018556876683092E-2</v>
      </c>
      <c r="AB177" s="79">
        <v>5.8572553658334713E-2</v>
      </c>
      <c r="AC177" s="79">
        <v>-4.9851167505657041E-4</v>
      </c>
      <c r="AD177" s="79">
        <v>-0.11235312262942601</v>
      </c>
      <c r="AE177" s="79">
        <v>-0.10514100441815728</v>
      </c>
      <c r="AF177" s="79">
        <v>1.3189277023088274E-2</v>
      </c>
      <c r="AG177" s="79">
        <v>3.5170038503033831E-2</v>
      </c>
      <c r="AH177" s="79">
        <v>2.7216024973216527E-2</v>
      </c>
      <c r="AI177" s="79">
        <v>-2.8762754495633171E-2</v>
      </c>
      <c r="AJ177" s="79">
        <v>-7.2082243540798091E-2</v>
      </c>
      <c r="AK177" s="79">
        <v>-2.2572091761255658E-2</v>
      </c>
      <c r="AL177" s="79">
        <v>6.4733288555065369E-2</v>
      </c>
      <c r="AM177" s="79">
        <v>0.11578525558577975</v>
      </c>
      <c r="AN177" s="79">
        <v>0.10723797352583872</v>
      </c>
      <c r="AO177" s="79">
        <v>6.0448121948761736E-2</v>
      </c>
      <c r="AP177" s="79">
        <v>-8.9392156639900092E-2</v>
      </c>
      <c r="AQ177" s="79">
        <v>-0.17301434576075847</v>
      </c>
      <c r="AR177" s="79">
        <v>-0.13118965713273964</v>
      </c>
      <c r="AS177" s="79">
        <v>-2.8016797119363831E-2</v>
      </c>
      <c r="AT177" s="79">
        <v>3.9620603609540193E-2</v>
      </c>
      <c r="AU177" s="79">
        <v>7.8954052880404094E-2</v>
      </c>
      <c r="AV177" s="79">
        <v>1.0292732471437697E-2</v>
      </c>
      <c r="AW177" s="79">
        <v>5.6388197799046285E-3</v>
      </c>
      <c r="AX177" s="79">
        <v>-4.5225260070281721E-3</v>
      </c>
      <c r="AY177" s="79">
        <v>-6.7190054116656198E-2</v>
      </c>
      <c r="AZ177" s="79">
        <v>-1.5705365466048216E-2</v>
      </c>
      <c r="BA177" s="79">
        <v>5.9299175177925482E-2</v>
      </c>
      <c r="BB177" s="79">
        <v>-3.3706629466088531E-2</v>
      </c>
      <c r="BC177" s="79">
        <v>-4.0267122943009541E-2</v>
      </c>
      <c r="BD177" s="79">
        <v>-3.1224620305968152E-2</v>
      </c>
      <c r="BE177" s="79">
        <v>-0.67849035032696825</v>
      </c>
      <c r="BF177" s="79">
        <v>-5.528844877712058E-2</v>
      </c>
      <c r="BG177" s="78">
        <v>1</v>
      </c>
      <c r="BH177" s="79">
        <v>0.11130136278165327</v>
      </c>
      <c r="BI177" s="79">
        <v>0.1673447943984944</v>
      </c>
      <c r="BJ177" s="79">
        <v>0.20759564769330388</v>
      </c>
      <c r="BK177" s="79">
        <v>-0.78189137384821283</v>
      </c>
      <c r="BL177" s="79">
        <v>-0.50173648054827391</v>
      </c>
      <c r="BM177" s="79">
        <v>0.82578876166293336</v>
      </c>
      <c r="BN177" s="79">
        <v>-1.0311420757381087E-2</v>
      </c>
      <c r="BO177" s="79">
        <v>0.11945028177761108</v>
      </c>
      <c r="BP177" s="79">
        <v>0.1540838535120766</v>
      </c>
      <c r="BQ177" s="79">
        <v>-7.8500545476178338E-2</v>
      </c>
      <c r="BR177" s="79">
        <v>1.5512151988286451E-3</v>
      </c>
      <c r="BS177" s="79">
        <v>0.14342645593412273</v>
      </c>
      <c r="BT177" s="79">
        <v>3.1046191128739158E-3</v>
      </c>
      <c r="BU177" s="79">
        <v>9.1398370635911413E-2</v>
      </c>
      <c r="BV177" s="79">
        <v>0.22409314696910912</v>
      </c>
      <c r="BW177" s="79">
        <v>-1.9107573193076745E-2</v>
      </c>
      <c r="BX177" s="79">
        <v>2.9771690663990935E-2</v>
      </c>
      <c r="BY177" s="79">
        <v>5.1131062572407841E-2</v>
      </c>
      <c r="BZ177" s="79">
        <v>-0.30222363790741297</v>
      </c>
      <c r="CA177" s="79">
        <v>-0.28140195105889743</v>
      </c>
      <c r="CB177" s="79">
        <v>0.30102844306243237</v>
      </c>
      <c r="CC177" s="79">
        <v>-7.462218940042184E-2</v>
      </c>
      <c r="CD177" s="79">
        <v>3.0673477488093615E-2</v>
      </c>
      <c r="CE177" s="79">
        <v>0.22882475208143688</v>
      </c>
      <c r="CF177" s="79">
        <v>9.3996088355893556E-2</v>
      </c>
      <c r="CG177" s="79">
        <v>-4.2295188223026699E-2</v>
      </c>
      <c r="CH177" s="79">
        <v>-0.17078405232731983</v>
      </c>
      <c r="CI177" s="79">
        <v>8.6212115491924118E-2</v>
      </c>
      <c r="CJ177" s="79">
        <v>-2.0066739017074536E-2</v>
      </c>
      <c r="CK177" s="79">
        <v>-6.8177793223499872E-2</v>
      </c>
      <c r="CL177" s="79">
        <v>5.653018585721703E-2</v>
      </c>
      <c r="CM177" s="79">
        <v>2.4797467736511005E-2</v>
      </c>
      <c r="CN177" s="79">
        <v>-3.2789888513566172E-2</v>
      </c>
      <c r="CO177" s="79">
        <v>7.821378983028511E-2</v>
      </c>
      <c r="CP177" s="79">
        <v>-7.033313380147363E-2</v>
      </c>
      <c r="CQ177" s="79">
        <v>-0.18465162132223853</v>
      </c>
      <c r="CR177" s="79">
        <v>-6.11663168950509E-2</v>
      </c>
      <c r="CS177" s="79">
        <v>4.2705512218617452E-2</v>
      </c>
      <c r="CT177" s="79">
        <v>6.185876667147875E-2</v>
      </c>
      <c r="CU177" s="79">
        <v>-6.190432468169442E-2</v>
      </c>
      <c r="CV177" s="79">
        <v>6.6314187602308852E-2</v>
      </c>
      <c r="CW177" s="79">
        <v>0.11390143501755055</v>
      </c>
      <c r="CX177" s="79">
        <v>-1.0207377128688432E-2</v>
      </c>
      <c r="CY177" s="79">
        <v>3.4722686062879017E-2</v>
      </c>
      <c r="CZ177" s="79">
        <v>5.4874711718656238E-2</v>
      </c>
      <c r="DA177" s="79">
        <v>1.7806217251157601E-2</v>
      </c>
      <c r="DB177" s="79">
        <v>6.2271789949471287E-2</v>
      </c>
      <c r="DC177" s="79">
        <v>3.7413768738555377E-2</v>
      </c>
      <c r="DD177" s="79">
        <v>3.8915848421335907E-2</v>
      </c>
      <c r="DE177" s="79">
        <v>6.4367302893931291E-2</v>
      </c>
      <c r="DF177" s="79">
        <v>2.3313929635638889E-2</v>
      </c>
      <c r="DG177" s="79">
        <v>-0.19693575062081961</v>
      </c>
      <c r="DH177" s="79">
        <v>6.7440699508568097E-2</v>
      </c>
      <c r="DI177" s="79">
        <v>0.20042733274026703</v>
      </c>
      <c r="DJ177" s="79">
        <v>-0.18555262225255817</v>
      </c>
      <c r="DK177" s="79">
        <v>-7.399926261637961E-2</v>
      </c>
      <c r="DL177" s="79">
        <v>-4.5870272156760726E-2</v>
      </c>
      <c r="DM177" s="79">
        <v>6.9512626748528511E-2</v>
      </c>
      <c r="DN177" s="79">
        <v>-8.0134468735830452E-2</v>
      </c>
      <c r="DO177" s="79">
        <v>-7.177890270672499E-2</v>
      </c>
      <c r="DP177" s="79">
        <v>4.60266297786679E-2</v>
      </c>
      <c r="DQ177" s="79">
        <v>0.10913078623127531</v>
      </c>
      <c r="DR177" s="79">
        <v>-4.3642939579549886E-2</v>
      </c>
      <c r="DS177" s="79">
        <v>-9.4496644265082384E-3</v>
      </c>
      <c r="DT177" s="79">
        <v>5.4448523865543261E-2</v>
      </c>
      <c r="DU177" s="79">
        <v>5.7253763173797122E-2</v>
      </c>
      <c r="DV177" s="79">
        <v>-0.20317753869204111</v>
      </c>
      <c r="DW177" s="79">
        <v>4.8267640697256919E-2</v>
      </c>
      <c r="DX177" s="79">
        <v>5.689910422754528E-2</v>
      </c>
      <c r="DY177" s="79">
        <v>-0.17161363085571288</v>
      </c>
      <c r="DZ177" s="79">
        <v>1.3801863061019572E-2</v>
      </c>
      <c r="EA177" s="79">
        <v>-7.2389313036750648E-3</v>
      </c>
      <c r="EB177" s="79">
        <v>-9.0863598835653078E-2</v>
      </c>
      <c r="EC177" s="79">
        <v>-7.4927619992423894E-2</v>
      </c>
      <c r="ED177" s="79">
        <v>0.20910716473930732</v>
      </c>
      <c r="EE177" s="79">
        <v>-3.0980821858488584E-2</v>
      </c>
      <c r="EF177" s="79">
        <v>4.9475652251102203E-2</v>
      </c>
      <c r="EG177" s="79">
        <v>-4.2488724206153718E-2</v>
      </c>
      <c r="EH177" s="79">
        <v>-1.1472414323083683E-2</v>
      </c>
      <c r="EI177" s="79">
        <v>4.8801485815707153E-2</v>
      </c>
      <c r="EJ177" s="79">
        <v>9.591971829804509E-2</v>
      </c>
      <c r="EK177" s="79">
        <v>7.9614708161591996E-2</v>
      </c>
      <c r="EL177" s="79">
        <v>-1.1410754993962425E-2</v>
      </c>
      <c r="EM177" s="79">
        <v>3.6603969576013987E-2</v>
      </c>
      <c r="EN177" s="79">
        <v>-4.4928209638964871E-2</v>
      </c>
      <c r="EO177" s="79">
        <v>3.3847669349807333E-2</v>
      </c>
      <c r="EP177" s="79">
        <v>2.2574953277290526E-2</v>
      </c>
      <c r="EQ177" s="79">
        <v>4.5553210525028E-3</v>
      </c>
      <c r="ER177" s="79">
        <v>7.0546248839376087E-3</v>
      </c>
      <c r="ES177" s="79">
        <v>2.8931497399551777E-3</v>
      </c>
      <c r="ET177" s="79">
        <v>5.2048289173635418E-3</v>
      </c>
      <c r="EU177" s="79">
        <v>-3.6099088370007824E-2</v>
      </c>
      <c r="EV177" s="79">
        <v>-3.9661364026441492E-2</v>
      </c>
      <c r="EW177" s="79">
        <v>1.4696349758161295E-2</v>
      </c>
      <c r="EX177" s="79">
        <v>2.0360362752641397E-2</v>
      </c>
      <c r="EY177" s="79">
        <v>4.2687179396420603E-3</v>
      </c>
      <c r="EZ177" s="79">
        <v>9.321445495129017E-3</v>
      </c>
      <c r="FA177" s="79">
        <v>3.1653828459532948E-2</v>
      </c>
      <c r="FB177" s="79">
        <v>1.4247205257143321E-2</v>
      </c>
      <c r="FC177" s="79">
        <v>4.8722186914606648E-5</v>
      </c>
      <c r="FD177" s="79">
        <v>3.4065752462989094E-3</v>
      </c>
      <c r="FE177" s="79">
        <v>-1.2433266289208515E-3</v>
      </c>
      <c r="FF177" s="79">
        <v>1.7999517959100895E-3</v>
      </c>
      <c r="FG177" s="79">
        <v>2.5989211260371698E-2</v>
      </c>
      <c r="FH177" s="79">
        <v>3.1254155272371374E-2</v>
      </c>
      <c r="FI177" s="79">
        <v>0.14833709707317611</v>
      </c>
      <c r="FJ177" s="79">
        <v>0.14771540745006159</v>
      </c>
      <c r="FK177" s="79">
        <v>9.2372680381075878E-2</v>
      </c>
      <c r="FL177" s="79">
        <v>3.7500398737134989E-2</v>
      </c>
      <c r="FM177" s="79">
        <v>6.3275929335897277E-2</v>
      </c>
      <c r="FN177" s="79">
        <v>-7.4401344128725792E-3</v>
      </c>
      <c r="FO177" s="79">
        <v>-1.7488046389576538E-2</v>
      </c>
      <c r="FP177" s="79">
        <v>-2.2017059482405968E-2</v>
      </c>
      <c r="FQ177" s="79">
        <v>5.9303146565276722E-2</v>
      </c>
      <c r="FR177" s="79">
        <v>3.5058994328449403E-2</v>
      </c>
      <c r="FS177" s="79">
        <v>3.9756544761534791E-2</v>
      </c>
      <c r="FT177" s="79">
        <v>3.9749723643387962E-2</v>
      </c>
      <c r="FU177" s="75"/>
    </row>
    <row r="178" spans="1:177">
      <c r="A178" s="150"/>
      <c r="B178" s="76" t="s">
        <v>1011</v>
      </c>
      <c r="C178" s="79">
        <v>1.3399784000328535E-10</v>
      </c>
      <c r="D178" s="79">
        <v>2.9859303442205372E-8</v>
      </c>
      <c r="E178" s="79">
        <v>0.11859135322848612</v>
      </c>
      <c r="F178" s="79">
        <v>0.18715237929928219</v>
      </c>
      <c r="G178" s="79">
        <v>0.58652627774396293</v>
      </c>
      <c r="H178" s="79">
        <v>0.22543502548299643</v>
      </c>
      <c r="I178" s="79">
        <v>2.4490537516039307E-10</v>
      </c>
      <c r="J178" s="79">
        <v>1.1085126522894016E-3</v>
      </c>
      <c r="K178" s="79">
        <v>0.40460834745512175</v>
      </c>
      <c r="L178" s="79">
        <v>0.50843574479494658</v>
      </c>
      <c r="M178" s="79">
        <v>0.87131642496412443</v>
      </c>
      <c r="N178" s="79">
        <v>0.27169063904228408</v>
      </c>
      <c r="O178" s="79">
        <v>0.20919863750625112</v>
      </c>
      <c r="P178" s="79">
        <v>0.17733490475602517</v>
      </c>
      <c r="Q178" s="79">
        <v>0.24521893472598311</v>
      </c>
      <c r="R178" s="79">
        <v>0.4932312515523356</v>
      </c>
      <c r="S178" s="79">
        <v>0.55928274262139643</v>
      </c>
      <c r="T178" s="79">
        <v>0.48342597201068127</v>
      </c>
      <c r="U178" s="79">
        <v>4.2325435991450187E-2</v>
      </c>
      <c r="V178" s="79">
        <v>3.3396493949971663E-2</v>
      </c>
      <c r="W178" s="79">
        <v>0.72619809908228317</v>
      </c>
      <c r="X178" s="79">
        <v>0.19625660193980243</v>
      </c>
      <c r="Y178" s="79">
        <v>9.7222775774861492E-2</v>
      </c>
      <c r="Z178" s="79">
        <v>0.67108409804415259</v>
      </c>
      <c r="AA178" s="79">
        <v>0.29714062580559386</v>
      </c>
      <c r="AB178" s="79">
        <v>0.13637839718142272</v>
      </c>
      <c r="AC178" s="79">
        <v>0.98989463511581</v>
      </c>
      <c r="AD178" s="79">
        <v>4.1886553214102373E-3</v>
      </c>
      <c r="AE178" s="79">
        <v>7.3905591389342353E-3</v>
      </c>
      <c r="AF178" s="79">
        <v>0.73754171286134573</v>
      </c>
      <c r="AG178" s="79">
        <v>0.3714123156200243</v>
      </c>
      <c r="AH178" s="79">
        <v>0.4891902066176872</v>
      </c>
      <c r="AI178" s="79">
        <v>0.46482937363234678</v>
      </c>
      <c r="AJ178" s="79">
        <v>6.6689992014848209E-2</v>
      </c>
      <c r="AK178" s="79">
        <v>0.56626873590268267</v>
      </c>
      <c r="AL178" s="79">
        <v>9.9684300761410743E-2</v>
      </c>
      <c r="AM178" s="79">
        <v>3.1607724778238079E-3</v>
      </c>
      <c r="AN178" s="79">
        <v>6.2865999444451197E-3</v>
      </c>
      <c r="AO178" s="79">
        <v>0.12424606726995503</v>
      </c>
      <c r="AP178" s="79">
        <v>2.2862961981178234E-2</v>
      </c>
      <c r="AQ178" s="79">
        <v>9.4597787569837111E-6</v>
      </c>
      <c r="AR178" s="79">
        <v>8.1522188447402904E-4</v>
      </c>
      <c r="AS178" s="79">
        <v>0.47649325939535891</v>
      </c>
      <c r="AT178" s="79">
        <v>0.31392321134022583</v>
      </c>
      <c r="AU178" s="79">
        <v>4.4526659562161175E-2</v>
      </c>
      <c r="AV178" s="79">
        <v>0.79369827462518105</v>
      </c>
      <c r="AW178" s="79">
        <v>0.8860809613262125</v>
      </c>
      <c r="AX178" s="79">
        <v>0.90852198316124955</v>
      </c>
      <c r="AY178" s="79">
        <v>8.7449301753513689E-2</v>
      </c>
      <c r="AZ178" s="79">
        <v>0.68985926931417241</v>
      </c>
      <c r="BA178" s="79">
        <v>0.1315741704912459</v>
      </c>
      <c r="BB178" s="79">
        <v>0.39165630902687665</v>
      </c>
      <c r="BC178" s="79">
        <v>0.3060858336722877</v>
      </c>
      <c r="BD178" s="79">
        <v>0.42748195450100335</v>
      </c>
      <c r="BE178" s="79">
        <v>1.3702001788040572E-88</v>
      </c>
      <c r="BF178" s="79">
        <v>0.15979178097194238</v>
      </c>
      <c r="BG178" s="77"/>
      <c r="BH178" s="79">
        <v>4.5594131929421198E-3</v>
      </c>
      <c r="BI178" s="79">
        <v>1.8529698567276441E-5</v>
      </c>
      <c r="BJ178" s="79">
        <v>9.6859743375065345E-8</v>
      </c>
      <c r="BK178" s="79">
        <v>1.0691733345380275E-134</v>
      </c>
      <c r="BL178" s="79">
        <v>1.2979913086041378E-42</v>
      </c>
      <c r="BM178" s="79">
        <v>7.8631753981474497E-163</v>
      </c>
      <c r="BN178" s="79">
        <v>0.79333216173405108</v>
      </c>
      <c r="BO178" s="79">
        <v>2.3210195772176345E-3</v>
      </c>
      <c r="BP178" s="79">
        <v>8.2059504703472383E-5</v>
      </c>
      <c r="BQ178" s="79">
        <v>4.5768422239299014E-2</v>
      </c>
      <c r="BR178" s="79">
        <v>0.96856248958440849</v>
      </c>
      <c r="BS178" s="79">
        <v>2.4933030720825328E-4</v>
      </c>
      <c r="BT178" s="79">
        <v>0.93712942067812843</v>
      </c>
      <c r="BU178" s="79">
        <v>1.9965112236165032E-2</v>
      </c>
      <c r="BV178" s="79">
        <v>8.0710919853624562E-9</v>
      </c>
      <c r="BW178" s="79">
        <v>0.62731843259014852</v>
      </c>
      <c r="BX178" s="79">
        <v>0.44930871812191997</v>
      </c>
      <c r="BY178" s="79">
        <v>0.19362779397720364</v>
      </c>
      <c r="BZ178" s="79">
        <v>3.7470358354747351E-15</v>
      </c>
      <c r="CA178" s="79">
        <v>2.9324001454282383E-13</v>
      </c>
      <c r="CB178" s="79">
        <v>4.8597875264652654E-15</v>
      </c>
      <c r="CC178" s="79">
        <v>5.7623546343652222E-2</v>
      </c>
      <c r="CD178" s="79">
        <v>0.43568810148478909</v>
      </c>
      <c r="CE178" s="79">
        <v>3.814778409604104E-9</v>
      </c>
      <c r="CF178" s="79">
        <v>1.6691618337375723E-2</v>
      </c>
      <c r="CG178" s="79">
        <v>0.28234693255425236</v>
      </c>
      <c r="CH178" s="79">
        <v>1.2355869957987614E-5</v>
      </c>
      <c r="CI178" s="79">
        <v>2.8202932502754186E-2</v>
      </c>
      <c r="CJ178" s="79">
        <v>0.61013492041359485</v>
      </c>
      <c r="CK178" s="79">
        <v>8.2884256734635633E-2</v>
      </c>
      <c r="CL178" s="79">
        <v>0.15060584109700587</v>
      </c>
      <c r="CM178" s="79">
        <v>0.52861697967852062</v>
      </c>
      <c r="CN178" s="79">
        <v>0.40467171577462879</v>
      </c>
      <c r="CO178" s="79">
        <v>4.6568519920129829E-2</v>
      </c>
      <c r="CP178" s="79">
        <v>7.3590880112466103E-2</v>
      </c>
      <c r="CQ178" s="79">
        <v>2.2216675805637211E-6</v>
      </c>
      <c r="CR178" s="79">
        <v>0.1198292514836561</v>
      </c>
      <c r="CS178" s="79">
        <v>0.27769972770498152</v>
      </c>
      <c r="CT178" s="79">
        <v>0.11568787486958355</v>
      </c>
      <c r="CU178" s="79">
        <v>0.11541938903133694</v>
      </c>
      <c r="CV178" s="79">
        <v>9.166464132382196E-2</v>
      </c>
      <c r="CW178" s="79">
        <v>3.6923767043760681E-3</v>
      </c>
      <c r="CX178" s="79">
        <v>0.7953710041238603</v>
      </c>
      <c r="CY178" s="79">
        <v>0.37753089203339141</v>
      </c>
      <c r="CZ178" s="79">
        <v>0.16294452891146194</v>
      </c>
      <c r="DA178" s="79">
        <v>0.65095706658051067</v>
      </c>
      <c r="DB178" s="79">
        <v>0.11327165106939154</v>
      </c>
      <c r="DC178" s="79">
        <v>0.3416586020396285</v>
      </c>
      <c r="DD178" s="79">
        <v>0.32261528346133217</v>
      </c>
      <c r="DE178" s="79">
        <v>0.10161826680515255</v>
      </c>
      <c r="DF178" s="79">
        <v>0.55357577576305506</v>
      </c>
      <c r="DG178" s="79">
        <v>4.3480284120532395E-7</v>
      </c>
      <c r="DH178" s="79">
        <v>8.6272153519463768E-2</v>
      </c>
      <c r="DI178" s="79">
        <v>2.682532858124778E-7</v>
      </c>
      <c r="DJ178" s="79">
        <v>1.9782158993927113E-6</v>
      </c>
      <c r="DK178" s="79">
        <v>5.9746659182135585E-2</v>
      </c>
      <c r="DL178" s="79">
        <v>0.2436039891491435</v>
      </c>
      <c r="DM178" s="79">
        <v>7.7023216479077075E-2</v>
      </c>
      <c r="DN178" s="79">
        <v>4.1426838776329772E-2</v>
      </c>
      <c r="DO178" s="79">
        <v>6.7847157709930009E-2</v>
      </c>
      <c r="DP178" s="79">
        <v>0.24199907900918272</v>
      </c>
      <c r="DQ178" s="79">
        <v>5.419796392606294E-3</v>
      </c>
      <c r="DR178" s="79">
        <v>0.2672785759867834</v>
      </c>
      <c r="DS178" s="79">
        <v>0.81026040069549987</v>
      </c>
      <c r="DT178" s="79">
        <v>0.16624085746618392</v>
      </c>
      <c r="DU178" s="79">
        <v>0.14544147615443162</v>
      </c>
      <c r="DV178" s="79">
        <v>1.8226040532367972E-7</v>
      </c>
      <c r="DW178" s="79">
        <v>0.21980886448121306</v>
      </c>
      <c r="DX178" s="79">
        <v>0.14795561031899393</v>
      </c>
      <c r="DY178" s="79">
        <v>1.1191812694231439E-5</v>
      </c>
      <c r="DZ178" s="79">
        <v>0.73244590464867221</v>
      </c>
      <c r="EA178" s="79">
        <v>0.85610285159600741</v>
      </c>
      <c r="EB178" s="79">
        <v>2.277362508931409E-2</v>
      </c>
      <c r="EC178" s="79">
        <v>5.6989929786316965E-2</v>
      </c>
      <c r="ED178" s="79">
        <v>8.1446706505285402E-8</v>
      </c>
      <c r="EE178" s="79">
        <v>0.4416436604749997</v>
      </c>
      <c r="EF178" s="79">
        <v>0.20882296430955105</v>
      </c>
      <c r="EG178" s="79">
        <v>0.28014848805847203</v>
      </c>
      <c r="EH178" s="79">
        <v>0.7711984749151467</v>
      </c>
      <c r="EI178" s="79">
        <v>0.22422060082899475</v>
      </c>
      <c r="EJ178" s="79">
        <v>1.4580377708068921E-2</v>
      </c>
      <c r="EK178" s="79">
        <v>4.3253885230954185E-2</v>
      </c>
      <c r="EL178" s="79">
        <v>0.7718781901634959</v>
      </c>
      <c r="EM178" s="79">
        <v>0.35221696900157806</v>
      </c>
      <c r="EN178" s="79">
        <v>0.25416822363985969</v>
      </c>
      <c r="EO178" s="79">
        <v>0.38967663833072708</v>
      </c>
      <c r="EP178" s="79">
        <v>0.56621950844413849</v>
      </c>
      <c r="EQ178" s="79">
        <v>0.90786157044394844</v>
      </c>
      <c r="ER178" s="79">
        <v>0.85775166014704018</v>
      </c>
      <c r="ES178" s="79">
        <v>0.941403844229176</v>
      </c>
      <c r="ET178" s="79">
        <v>0.89479572826197074</v>
      </c>
      <c r="EU178" s="79">
        <v>0.35890289845446144</v>
      </c>
      <c r="EV178" s="79">
        <v>0.3134252404534098</v>
      </c>
      <c r="EW178" s="79">
        <v>0.70884640286073786</v>
      </c>
      <c r="EX178" s="79">
        <v>0.60491662161567283</v>
      </c>
      <c r="EY178" s="79">
        <v>0.91363516140726309</v>
      </c>
      <c r="EZ178" s="79">
        <v>0.81278691124041325</v>
      </c>
      <c r="FA178" s="79">
        <v>0.42115400574261519</v>
      </c>
      <c r="FB178" s="79">
        <v>0.71735742311550865</v>
      </c>
      <c r="FC178" s="79">
        <v>0.99901232306292698</v>
      </c>
      <c r="FD178" s="79">
        <v>0.93102915344617121</v>
      </c>
      <c r="FE178" s="79">
        <v>0.97479994836077799</v>
      </c>
      <c r="FF178" s="79">
        <v>0.96352476293958722</v>
      </c>
      <c r="FG178" s="79">
        <v>0.50898976927095951</v>
      </c>
      <c r="FH178" s="79">
        <v>0.42704474904592593</v>
      </c>
      <c r="FI178" s="79">
        <v>1.5080451737473497E-4</v>
      </c>
      <c r="FJ178" s="79">
        <v>1.6085645655009153E-4</v>
      </c>
      <c r="FK178" s="79">
        <v>1.8677050378024793E-2</v>
      </c>
      <c r="FL178" s="79">
        <v>0.34054118660337729</v>
      </c>
      <c r="FM178" s="79">
        <v>0.10756274184971114</v>
      </c>
      <c r="FN178" s="79">
        <v>0.85006785532515661</v>
      </c>
      <c r="FO178" s="79">
        <v>0.65679139535650533</v>
      </c>
      <c r="FP178" s="79">
        <v>0.57674400749775623</v>
      </c>
      <c r="FQ178" s="79">
        <v>0.13244855035707701</v>
      </c>
      <c r="FR178" s="79">
        <v>0.37441049975392404</v>
      </c>
      <c r="FS178" s="79">
        <v>0.31226443626720657</v>
      </c>
      <c r="FT178" s="79">
        <v>0.31234753105254609</v>
      </c>
      <c r="FU178" s="75"/>
    </row>
    <row r="179" spans="1:177">
      <c r="A179" s="150"/>
      <c r="B179" s="76" t="s">
        <v>1010</v>
      </c>
      <c r="C179" s="78">
        <v>648</v>
      </c>
      <c r="D179" s="78">
        <v>648</v>
      </c>
      <c r="E179" s="78">
        <v>648</v>
      </c>
      <c r="F179" s="78">
        <v>648</v>
      </c>
      <c r="G179" s="78">
        <v>648</v>
      </c>
      <c r="H179" s="78">
        <v>648</v>
      </c>
      <c r="I179" s="78">
        <v>648</v>
      </c>
      <c r="J179" s="78">
        <v>648</v>
      </c>
      <c r="K179" s="78">
        <v>645</v>
      </c>
      <c r="L179" s="78">
        <v>648</v>
      </c>
      <c r="M179" s="78">
        <v>648</v>
      </c>
      <c r="N179" s="78">
        <v>648</v>
      </c>
      <c r="O179" s="78">
        <v>648</v>
      </c>
      <c r="P179" s="78">
        <v>648</v>
      </c>
      <c r="Q179" s="78">
        <v>648</v>
      </c>
      <c r="R179" s="78">
        <v>648</v>
      </c>
      <c r="S179" s="78">
        <v>648</v>
      </c>
      <c r="T179" s="78">
        <v>648</v>
      </c>
      <c r="U179" s="78">
        <v>648</v>
      </c>
      <c r="V179" s="78">
        <v>648</v>
      </c>
      <c r="W179" s="78">
        <v>648</v>
      </c>
      <c r="X179" s="78">
        <v>648</v>
      </c>
      <c r="Y179" s="78">
        <v>648</v>
      </c>
      <c r="Z179" s="78">
        <v>648</v>
      </c>
      <c r="AA179" s="78">
        <v>648</v>
      </c>
      <c r="AB179" s="78">
        <v>648</v>
      </c>
      <c r="AC179" s="78">
        <v>648</v>
      </c>
      <c r="AD179" s="78">
        <v>648</v>
      </c>
      <c r="AE179" s="78">
        <v>648</v>
      </c>
      <c r="AF179" s="78">
        <v>648</v>
      </c>
      <c r="AG179" s="78">
        <v>648</v>
      </c>
      <c r="AH179" s="78">
        <v>648</v>
      </c>
      <c r="AI179" s="78">
        <v>648</v>
      </c>
      <c r="AJ179" s="78">
        <v>648</v>
      </c>
      <c r="AK179" s="78">
        <v>648</v>
      </c>
      <c r="AL179" s="78">
        <v>648</v>
      </c>
      <c r="AM179" s="78">
        <v>648</v>
      </c>
      <c r="AN179" s="78">
        <v>648</v>
      </c>
      <c r="AO179" s="78">
        <v>648</v>
      </c>
      <c r="AP179" s="78">
        <v>648</v>
      </c>
      <c r="AQ179" s="78">
        <v>648</v>
      </c>
      <c r="AR179" s="78">
        <v>648</v>
      </c>
      <c r="AS179" s="78">
        <v>648</v>
      </c>
      <c r="AT179" s="78">
        <v>648</v>
      </c>
      <c r="AU179" s="78">
        <v>648</v>
      </c>
      <c r="AV179" s="78">
        <v>648</v>
      </c>
      <c r="AW179" s="78">
        <v>648</v>
      </c>
      <c r="AX179" s="78">
        <v>648</v>
      </c>
      <c r="AY179" s="78">
        <v>648</v>
      </c>
      <c r="AZ179" s="78">
        <v>648</v>
      </c>
      <c r="BA179" s="78">
        <v>648</v>
      </c>
      <c r="BB179" s="78">
        <v>648</v>
      </c>
      <c r="BC179" s="78">
        <v>648</v>
      </c>
      <c r="BD179" s="78">
        <v>648</v>
      </c>
      <c r="BE179" s="78">
        <v>648</v>
      </c>
      <c r="BF179" s="78">
        <v>648</v>
      </c>
      <c r="BG179" s="78">
        <v>648</v>
      </c>
      <c r="BH179" s="78">
        <v>648</v>
      </c>
      <c r="BI179" s="78">
        <v>648</v>
      </c>
      <c r="BJ179" s="78">
        <v>648</v>
      </c>
      <c r="BK179" s="78">
        <v>648</v>
      </c>
      <c r="BL179" s="78">
        <v>648</v>
      </c>
      <c r="BM179" s="78">
        <v>648</v>
      </c>
      <c r="BN179" s="78">
        <v>648</v>
      </c>
      <c r="BO179" s="78">
        <v>648</v>
      </c>
      <c r="BP179" s="78">
        <v>648</v>
      </c>
      <c r="BQ179" s="78">
        <v>648</v>
      </c>
      <c r="BR179" s="78">
        <v>648</v>
      </c>
      <c r="BS179" s="78">
        <v>648</v>
      </c>
      <c r="BT179" s="78">
        <v>648</v>
      </c>
      <c r="BU179" s="78">
        <v>648</v>
      </c>
      <c r="BV179" s="78">
        <v>648</v>
      </c>
      <c r="BW179" s="78">
        <v>648</v>
      </c>
      <c r="BX179" s="78">
        <v>648</v>
      </c>
      <c r="BY179" s="78">
        <v>648</v>
      </c>
      <c r="BZ179" s="78">
        <v>648</v>
      </c>
      <c r="CA179" s="78">
        <v>648</v>
      </c>
      <c r="CB179" s="78">
        <v>648</v>
      </c>
      <c r="CC179" s="78">
        <v>648</v>
      </c>
      <c r="CD179" s="78">
        <v>648</v>
      </c>
      <c r="CE179" s="78">
        <v>648</v>
      </c>
      <c r="CF179" s="78">
        <v>648</v>
      </c>
      <c r="CG179" s="78">
        <v>648</v>
      </c>
      <c r="CH179" s="78">
        <v>648</v>
      </c>
      <c r="CI179" s="78">
        <v>648</v>
      </c>
      <c r="CJ179" s="78">
        <v>648</v>
      </c>
      <c r="CK179" s="78">
        <v>648</v>
      </c>
      <c r="CL179" s="78">
        <v>648</v>
      </c>
      <c r="CM179" s="78">
        <v>648</v>
      </c>
      <c r="CN179" s="78">
        <v>648</v>
      </c>
      <c r="CO179" s="78">
        <v>648</v>
      </c>
      <c r="CP179" s="78">
        <v>648</v>
      </c>
      <c r="CQ179" s="78">
        <v>648</v>
      </c>
      <c r="CR179" s="78">
        <v>648</v>
      </c>
      <c r="CS179" s="78">
        <v>648</v>
      </c>
      <c r="CT179" s="78">
        <v>648</v>
      </c>
      <c r="CU179" s="78">
        <v>648</v>
      </c>
      <c r="CV179" s="78">
        <v>648</v>
      </c>
      <c r="CW179" s="78">
        <v>648</v>
      </c>
      <c r="CX179" s="78">
        <v>648</v>
      </c>
      <c r="CY179" s="78">
        <v>648</v>
      </c>
      <c r="CZ179" s="78">
        <v>648</v>
      </c>
      <c r="DA179" s="78">
        <v>648</v>
      </c>
      <c r="DB179" s="78">
        <v>648</v>
      </c>
      <c r="DC179" s="78">
        <v>648</v>
      </c>
      <c r="DD179" s="78">
        <v>648</v>
      </c>
      <c r="DE179" s="78">
        <v>648</v>
      </c>
      <c r="DF179" s="78">
        <v>648</v>
      </c>
      <c r="DG179" s="78">
        <v>648</v>
      </c>
      <c r="DH179" s="78">
        <v>648</v>
      </c>
      <c r="DI179" s="78">
        <v>648</v>
      </c>
      <c r="DJ179" s="78">
        <v>648</v>
      </c>
      <c r="DK179" s="78">
        <v>648</v>
      </c>
      <c r="DL179" s="78">
        <v>648</v>
      </c>
      <c r="DM179" s="78">
        <v>648</v>
      </c>
      <c r="DN179" s="78">
        <v>648</v>
      </c>
      <c r="DO179" s="78">
        <v>648</v>
      </c>
      <c r="DP179" s="78">
        <v>648</v>
      </c>
      <c r="DQ179" s="78">
        <v>648</v>
      </c>
      <c r="DR179" s="78">
        <v>648</v>
      </c>
      <c r="DS179" s="78">
        <v>648</v>
      </c>
      <c r="DT179" s="78">
        <v>648</v>
      </c>
      <c r="DU179" s="78">
        <v>648</v>
      </c>
      <c r="DV179" s="78">
        <v>648</v>
      </c>
      <c r="DW179" s="78">
        <v>648</v>
      </c>
      <c r="DX179" s="78">
        <v>648</v>
      </c>
      <c r="DY179" s="78">
        <v>648</v>
      </c>
      <c r="DZ179" s="78">
        <v>616</v>
      </c>
      <c r="EA179" s="78">
        <v>630</v>
      </c>
      <c r="EB179" s="78">
        <v>628</v>
      </c>
      <c r="EC179" s="78">
        <v>646</v>
      </c>
      <c r="ED179" s="78">
        <v>646</v>
      </c>
      <c r="EE179" s="78">
        <v>619</v>
      </c>
      <c r="EF179" s="78">
        <v>647</v>
      </c>
      <c r="EG179" s="78">
        <v>648</v>
      </c>
      <c r="EH179" s="78">
        <v>645</v>
      </c>
      <c r="EI179" s="78">
        <v>622</v>
      </c>
      <c r="EJ179" s="78">
        <v>648</v>
      </c>
      <c r="EK179" s="78">
        <v>645</v>
      </c>
      <c r="EL179" s="78">
        <v>648</v>
      </c>
      <c r="EM179" s="78">
        <v>648</v>
      </c>
      <c r="EN179" s="78">
        <v>646</v>
      </c>
      <c r="EO179" s="78">
        <v>648</v>
      </c>
      <c r="EP179" s="78">
        <v>648</v>
      </c>
      <c r="EQ179" s="78">
        <v>648</v>
      </c>
      <c r="ER179" s="78">
        <v>648</v>
      </c>
      <c r="ES179" s="78">
        <v>648</v>
      </c>
      <c r="ET179" s="78">
        <v>648</v>
      </c>
      <c r="EU179" s="78">
        <v>648</v>
      </c>
      <c r="EV179" s="78">
        <v>648</v>
      </c>
      <c r="EW179" s="78">
        <v>648</v>
      </c>
      <c r="EX179" s="78">
        <v>648</v>
      </c>
      <c r="EY179" s="78">
        <v>648</v>
      </c>
      <c r="EZ179" s="78">
        <v>648</v>
      </c>
      <c r="FA179" s="78">
        <v>648</v>
      </c>
      <c r="FB179" s="78">
        <v>648</v>
      </c>
      <c r="FC179" s="78">
        <v>648</v>
      </c>
      <c r="FD179" s="78">
        <v>648</v>
      </c>
      <c r="FE179" s="78">
        <v>648</v>
      </c>
      <c r="FF179" s="78">
        <v>648</v>
      </c>
      <c r="FG179" s="78">
        <v>648</v>
      </c>
      <c r="FH179" s="78">
        <v>648</v>
      </c>
      <c r="FI179" s="78">
        <v>648</v>
      </c>
      <c r="FJ179" s="78">
        <v>648</v>
      </c>
      <c r="FK179" s="78">
        <v>648</v>
      </c>
      <c r="FL179" s="78">
        <v>648</v>
      </c>
      <c r="FM179" s="78">
        <v>648</v>
      </c>
      <c r="FN179" s="78">
        <v>648</v>
      </c>
      <c r="FO179" s="78">
        <v>648</v>
      </c>
      <c r="FP179" s="78">
        <v>645</v>
      </c>
      <c r="FQ179" s="78">
        <v>645</v>
      </c>
      <c r="FR179" s="78">
        <v>644</v>
      </c>
      <c r="FS179" s="78">
        <v>648</v>
      </c>
      <c r="FT179" s="78">
        <v>648</v>
      </c>
      <c r="FU179" s="75"/>
    </row>
    <row r="180" spans="1:177">
      <c r="A180" s="150" t="s">
        <v>245</v>
      </c>
      <c r="B180" s="76" t="s">
        <v>1012</v>
      </c>
      <c r="C180" s="79">
        <v>-6.3806033342124924E-2</v>
      </c>
      <c r="D180" s="79">
        <v>0.11912245523203396</v>
      </c>
      <c r="E180" s="79">
        <v>-5.7789953650055313E-2</v>
      </c>
      <c r="F180" s="79">
        <v>1.531842729945506E-2</v>
      </c>
      <c r="G180" s="79">
        <v>-2.4030546839217574E-2</v>
      </c>
      <c r="H180" s="79">
        <v>0.10754754040054738</v>
      </c>
      <c r="I180" s="79">
        <v>5.0712515018615789E-2</v>
      </c>
      <c r="J180" s="79">
        <v>0.15332742074280972</v>
      </c>
      <c r="K180" s="79">
        <v>3.5782778732817634E-2</v>
      </c>
      <c r="L180" s="79">
        <v>-0.1378405952155817</v>
      </c>
      <c r="M180" s="79">
        <v>-0.15074734247059338</v>
      </c>
      <c r="N180" s="79">
        <v>-6.6846429822953773E-2</v>
      </c>
      <c r="O180" s="79">
        <v>-4.1884872325421825E-2</v>
      </c>
      <c r="P180" s="79">
        <v>-2.2971504688241069E-2</v>
      </c>
      <c r="Q180" s="79">
        <v>4.0636094112751951E-2</v>
      </c>
      <c r="R180" s="79">
        <v>-2.164639225278276E-2</v>
      </c>
      <c r="S180" s="79">
        <v>-2.0078220603930649E-2</v>
      </c>
      <c r="T180" s="79">
        <v>2.0632595185616397E-2</v>
      </c>
      <c r="U180" s="79">
        <v>9.9783208947032603E-2</v>
      </c>
      <c r="V180" s="79">
        <v>0.11593308585951777</v>
      </c>
      <c r="W180" s="79">
        <v>1.4748694428343579E-2</v>
      </c>
      <c r="X180" s="79">
        <v>-6.0789752124406064E-2</v>
      </c>
      <c r="Y180" s="79">
        <v>-5.8966669758626244E-2</v>
      </c>
      <c r="Z180" s="79">
        <v>3.5580098165549724E-2</v>
      </c>
      <c r="AA180" s="79">
        <v>-3.8366500477200687E-2</v>
      </c>
      <c r="AB180" s="79">
        <v>-3.5776483363935588E-2</v>
      </c>
      <c r="AC180" s="79">
        <v>1.9539936603531601E-2</v>
      </c>
      <c r="AD180" s="79">
        <v>-2.147207726760568E-2</v>
      </c>
      <c r="AE180" s="79">
        <v>-4.5621601382105158E-2</v>
      </c>
      <c r="AF180" s="79">
        <v>-4.2840887407818502E-2</v>
      </c>
      <c r="AG180" s="79">
        <v>-3.5661166968554737E-2</v>
      </c>
      <c r="AH180" s="79">
        <v>-4.019925467863053E-2</v>
      </c>
      <c r="AI180" s="79">
        <v>6.2574395983879608E-3</v>
      </c>
      <c r="AJ180" s="79">
        <v>-5.708389045320085E-2</v>
      </c>
      <c r="AK180" s="79">
        <v>-6.7189314634905142E-2</v>
      </c>
      <c r="AL180" s="79">
        <v>-1.2895872200611986E-2</v>
      </c>
      <c r="AM180" s="79">
        <v>-4.2344763110465047E-2</v>
      </c>
      <c r="AN180" s="79">
        <v>-4.6399516720406354E-2</v>
      </c>
      <c r="AO180" s="79">
        <v>-4.1693345286770329E-2</v>
      </c>
      <c r="AP180" s="79">
        <v>-1.4346067908139991E-2</v>
      </c>
      <c r="AQ180" s="79">
        <v>-2.6810225519303111E-2</v>
      </c>
      <c r="AR180" s="79">
        <v>-1.9549814853910632E-2</v>
      </c>
      <c r="AS180" s="79">
        <v>-0.16369536973205917</v>
      </c>
      <c r="AT180" s="79">
        <v>-0.13174851507829222</v>
      </c>
      <c r="AU180" s="79">
        <v>1.2211507803813132E-2</v>
      </c>
      <c r="AV180" s="79">
        <v>-9.5730299460009133E-2</v>
      </c>
      <c r="AW180" s="79">
        <v>-0.10990832539756915</v>
      </c>
      <c r="AX180" s="79">
        <v>-7.5644223868112787E-2</v>
      </c>
      <c r="AY180" s="79">
        <v>1.9471007237946761E-2</v>
      </c>
      <c r="AZ180" s="79">
        <v>-1.4005779164587649E-2</v>
      </c>
      <c r="BA180" s="79">
        <v>-4.3147774051643856E-2</v>
      </c>
      <c r="BB180" s="79">
        <v>-5.9100909189136491E-2</v>
      </c>
      <c r="BC180" s="79">
        <v>-7.6452450366005564E-2</v>
      </c>
      <c r="BD180" s="79">
        <v>-6.4914957395301898E-2</v>
      </c>
      <c r="BE180" s="79">
        <v>0.32964802108176866</v>
      </c>
      <c r="BF180" s="79">
        <v>0.54454065988269429</v>
      </c>
      <c r="BG180" s="79">
        <v>0.11130136278165327</v>
      </c>
      <c r="BH180" s="78">
        <v>1</v>
      </c>
      <c r="BI180" s="79">
        <v>0.94739749226684933</v>
      </c>
      <c r="BJ180" s="79">
        <v>0.14626688445571084</v>
      </c>
      <c r="BK180" s="79">
        <v>-3.8572263618728231E-2</v>
      </c>
      <c r="BL180" s="79">
        <v>-3.1285845000915309E-2</v>
      </c>
      <c r="BM180" s="79">
        <v>3.6783154615911536E-2</v>
      </c>
      <c r="BN180" s="79">
        <v>-4.3118381422278099E-2</v>
      </c>
      <c r="BO180" s="79">
        <v>-2.2143338976737065E-2</v>
      </c>
      <c r="BP180" s="79">
        <v>1.9568519533655144E-2</v>
      </c>
      <c r="BQ180" s="79">
        <v>-4.8022307749674191E-2</v>
      </c>
      <c r="BR180" s="79">
        <v>-4.002221648905372E-2</v>
      </c>
      <c r="BS180" s="79">
        <v>2.0055426595354999E-2</v>
      </c>
      <c r="BT180" s="79">
        <v>-2.5670453435667508E-2</v>
      </c>
      <c r="BU180" s="79">
        <v>-2.5875340497355449E-2</v>
      </c>
      <c r="BV180" s="79">
        <v>-2.1258933711266405E-3</v>
      </c>
      <c r="BW180" s="79">
        <v>-4.5790388920578379E-2</v>
      </c>
      <c r="BX180" s="79">
        <v>-2.2422989511133674E-2</v>
      </c>
      <c r="BY180" s="79">
        <v>5.1305907430139686E-2</v>
      </c>
      <c r="BZ180" s="79">
        <v>2.4843413968738823E-2</v>
      </c>
      <c r="CA180" s="79">
        <v>-1.8875103718219575E-2</v>
      </c>
      <c r="CB180" s="79">
        <v>-3.8230654283841016E-2</v>
      </c>
      <c r="CC180" s="79">
        <v>-3.4616374889223187E-2</v>
      </c>
      <c r="CD180" s="79">
        <v>-3.3797563625626928E-2</v>
      </c>
      <c r="CE180" s="79">
        <v>6.5690522694311412E-3</v>
      </c>
      <c r="CF180" s="79">
        <v>-1.6645697122905209E-3</v>
      </c>
      <c r="CG180" s="79">
        <v>-1.67213174710239E-2</v>
      </c>
      <c r="CH180" s="79">
        <v>-2.291757317632542E-2</v>
      </c>
      <c r="CI180" s="79">
        <v>2.6398023739260524E-2</v>
      </c>
      <c r="CJ180" s="79">
        <v>-2.1996392196841387E-2</v>
      </c>
      <c r="CK180" s="79">
        <v>-3.9478505291761286E-2</v>
      </c>
      <c r="CL180" s="79">
        <v>-4.7062434767451491E-2</v>
      </c>
      <c r="CM180" s="79">
        <v>-2.4793736597508057E-2</v>
      </c>
      <c r="CN180" s="79">
        <v>2.1091886871277332E-2</v>
      </c>
      <c r="CO180" s="79">
        <v>1.4186846279355155E-2</v>
      </c>
      <c r="CP180" s="79">
        <v>2.0743703496347161E-4</v>
      </c>
      <c r="CQ180" s="79">
        <v>-1.5876621894245931E-2</v>
      </c>
      <c r="CR180" s="79">
        <v>-7.6639523987955704E-2</v>
      </c>
      <c r="CS180" s="79">
        <v>-3.0647229954797049E-2</v>
      </c>
      <c r="CT180" s="79">
        <v>7.6048050251507779E-2</v>
      </c>
      <c r="CU180" s="79">
        <v>-7.4119656583520724E-2</v>
      </c>
      <c r="CV180" s="79">
        <v>-0.11514334790147598</v>
      </c>
      <c r="CW180" s="79">
        <v>-6.1460602657641E-2</v>
      </c>
      <c r="CX180" s="79">
        <v>-3.4164052973175651E-2</v>
      </c>
      <c r="CY180" s="79">
        <v>-2.8245722281212415E-2</v>
      </c>
      <c r="CZ180" s="79">
        <v>6.266365380531296E-3</v>
      </c>
      <c r="DA180" s="79">
        <v>-3.4392476902880734E-2</v>
      </c>
      <c r="DB180" s="79">
        <v>7.6146396134915608E-3</v>
      </c>
      <c r="DC180" s="79">
        <v>2.7366421600127439E-2</v>
      </c>
      <c r="DD180" s="79">
        <v>-3.3604626367297767E-2</v>
      </c>
      <c r="DE180" s="79">
        <v>-3.7005551261999316E-2</v>
      </c>
      <c r="DF180" s="79">
        <v>-5.8541326743732931E-3</v>
      </c>
      <c r="DG180" s="79">
        <v>-0.10052729608479823</v>
      </c>
      <c r="DH180" s="79">
        <v>-9.7778505148063674E-2</v>
      </c>
      <c r="DI180" s="79">
        <v>9.1007855258488923E-2</v>
      </c>
      <c r="DJ180" s="79">
        <v>-9.891410698533265E-2</v>
      </c>
      <c r="DK180" s="79">
        <v>-0.12033181605338494</v>
      </c>
      <c r="DL180" s="79">
        <v>-0.11322454990144855</v>
      </c>
      <c r="DM180" s="79">
        <v>-8.4578591782427104E-2</v>
      </c>
      <c r="DN180" s="79">
        <v>-5.6585785014528475E-2</v>
      </c>
      <c r="DO180" s="79">
        <v>8.2519829328686692E-2</v>
      </c>
      <c r="DP180" s="79">
        <v>-4.0220408550593863E-3</v>
      </c>
      <c r="DQ180" s="79">
        <v>-6.4906439854049591E-2</v>
      </c>
      <c r="DR180" s="79">
        <v>2.4031406181256585E-3</v>
      </c>
      <c r="DS180" s="79">
        <v>-3.9544776800412441E-2</v>
      </c>
      <c r="DT180" s="79">
        <v>-1.3588094275051721E-2</v>
      </c>
      <c r="DU180" s="79">
        <v>-1.7806373946177318E-3</v>
      </c>
      <c r="DV180" s="79">
        <v>-0.10795906138791581</v>
      </c>
      <c r="DW180" s="79">
        <v>-2.2951660609634307E-2</v>
      </c>
      <c r="DX180" s="79">
        <v>-1.8212206669813297E-2</v>
      </c>
      <c r="DY180" s="79">
        <v>-6.4511587801026185E-2</v>
      </c>
      <c r="DZ180" s="79">
        <v>5.0429246604086632E-2</v>
      </c>
      <c r="EA180" s="79">
        <v>-2.8504411530242715E-2</v>
      </c>
      <c r="EB180" s="79">
        <v>5.0501604960823475E-2</v>
      </c>
      <c r="EC180" s="79">
        <v>-8.5851432654138277E-2</v>
      </c>
      <c r="ED180" s="79">
        <v>6.1037384969909944E-2</v>
      </c>
      <c r="EE180" s="79">
        <v>-9.8519771831761856E-3</v>
      </c>
      <c r="EF180" s="79">
        <v>-2.7854090245093142E-2</v>
      </c>
      <c r="EG180" s="79">
        <v>-9.5376941833269349E-2</v>
      </c>
      <c r="EH180" s="79">
        <v>-1.3085699948621148E-2</v>
      </c>
      <c r="EI180" s="79">
        <v>3.9241399661543885E-2</v>
      </c>
      <c r="EJ180" s="79">
        <v>-5.9005016660386884E-2</v>
      </c>
      <c r="EK180" s="79">
        <v>-3.5661989824840735E-2</v>
      </c>
      <c r="EL180" s="79">
        <v>-2.3485420307219146E-2</v>
      </c>
      <c r="EM180" s="79">
        <v>2.8174060100074521E-4</v>
      </c>
      <c r="EN180" s="79">
        <v>-2.7575804216565477E-3</v>
      </c>
      <c r="EO180" s="79">
        <v>-1.2155145917399352E-2</v>
      </c>
      <c r="EP180" s="79">
        <v>-3.8052424596028166E-2</v>
      </c>
      <c r="EQ180" s="79">
        <v>-4.3063808429132907E-3</v>
      </c>
      <c r="ER180" s="79">
        <v>4.7067273562854289E-4</v>
      </c>
      <c r="ES180" s="79">
        <v>-1.6886865798862727E-3</v>
      </c>
      <c r="ET180" s="79">
        <v>2.7481720382822798E-3</v>
      </c>
      <c r="EU180" s="79">
        <v>6.8412881806292902E-2</v>
      </c>
      <c r="EV180" s="79">
        <v>6.0659728889803435E-2</v>
      </c>
      <c r="EW180" s="79">
        <v>-2.1518436819974347E-2</v>
      </c>
      <c r="EX180" s="79">
        <v>-2.0328712778135298E-2</v>
      </c>
      <c r="EY180" s="79">
        <v>2.0709372164130963E-3</v>
      </c>
      <c r="EZ180" s="79">
        <v>5.6826080893598637E-3</v>
      </c>
      <c r="FA180" s="79">
        <v>-4.8043671712851746E-2</v>
      </c>
      <c r="FB180" s="79">
        <v>-4.2583137390678857E-2</v>
      </c>
      <c r="FC180" s="79">
        <v>-2.9503618428866219E-3</v>
      </c>
      <c r="FD180" s="79">
        <v>-4.6349045842077508E-4</v>
      </c>
      <c r="FE180" s="79">
        <v>-2.5776723008364834E-3</v>
      </c>
      <c r="FF180" s="79">
        <v>1.9224515079417206E-4</v>
      </c>
      <c r="FG180" s="79">
        <v>-8.6919344714506616E-3</v>
      </c>
      <c r="FH180" s="79">
        <v>-1.2422663606642702E-2</v>
      </c>
      <c r="FI180" s="79">
        <v>0.1288374881838506</v>
      </c>
      <c r="FJ180" s="79">
        <v>9.7746431399180711E-2</v>
      </c>
      <c r="FK180" s="79">
        <v>0.13399680542363529</v>
      </c>
      <c r="FL180" s="79">
        <v>6.3848257151129476E-2</v>
      </c>
      <c r="FM180" s="79">
        <v>0.13124034926917857</v>
      </c>
      <c r="FN180" s="79">
        <v>3.3486945133495552E-2</v>
      </c>
      <c r="FO180" s="79">
        <v>-1.2865133481842338E-2</v>
      </c>
      <c r="FP180" s="79">
        <v>-2.9322827263659632E-2</v>
      </c>
      <c r="FQ180" s="79">
        <v>7.9769619732566674E-2</v>
      </c>
      <c r="FR180" s="79">
        <v>0.11301780540904535</v>
      </c>
      <c r="FS180" s="79">
        <v>-2.5839917592528117E-2</v>
      </c>
      <c r="FT180" s="79">
        <v>-2.5778953890999629E-2</v>
      </c>
      <c r="FU180" s="75"/>
    </row>
    <row r="181" spans="1:177">
      <c r="A181" s="150"/>
      <c r="B181" s="76" t="s">
        <v>1011</v>
      </c>
      <c r="C181" s="79">
        <v>0.10464193763340777</v>
      </c>
      <c r="D181" s="79">
        <v>2.3868449426616566E-3</v>
      </c>
      <c r="E181" s="79">
        <v>0.14170263481913156</v>
      </c>
      <c r="F181" s="79">
        <v>0.69711824705386172</v>
      </c>
      <c r="G181" s="79">
        <v>0.54144788491787876</v>
      </c>
      <c r="H181" s="79">
        <v>6.1368241933057125E-3</v>
      </c>
      <c r="I181" s="79">
        <v>0.19730524620154721</v>
      </c>
      <c r="J181" s="79">
        <v>8.9013891368846813E-5</v>
      </c>
      <c r="K181" s="79">
        <v>0.36424939514482013</v>
      </c>
      <c r="L181" s="79">
        <v>4.3336524103541673E-4</v>
      </c>
      <c r="M181" s="79">
        <v>1.1714474723771874E-4</v>
      </c>
      <c r="N181" s="79">
        <v>8.9084098063838477E-2</v>
      </c>
      <c r="O181" s="79">
        <v>0.28704636836085473</v>
      </c>
      <c r="P181" s="79">
        <v>0.55941741749450835</v>
      </c>
      <c r="Q181" s="79">
        <v>0.30167151211195753</v>
      </c>
      <c r="R181" s="79">
        <v>0.58230033875791831</v>
      </c>
      <c r="S181" s="79">
        <v>0.60993049470321448</v>
      </c>
      <c r="T181" s="79">
        <v>0.60009640695131394</v>
      </c>
      <c r="U181" s="79">
        <v>1.1037567981295465E-2</v>
      </c>
      <c r="V181" s="79">
        <v>3.1221551646332382E-3</v>
      </c>
      <c r="W181" s="79">
        <v>0.70785683381653164</v>
      </c>
      <c r="X181" s="79">
        <v>0.12212953125135632</v>
      </c>
      <c r="Y181" s="79">
        <v>0.13375611109033156</v>
      </c>
      <c r="Z181" s="79">
        <v>0.36585804988035497</v>
      </c>
      <c r="AA181" s="79">
        <v>0.32949823332426442</v>
      </c>
      <c r="AB181" s="79">
        <v>0.36321642016736011</v>
      </c>
      <c r="AC181" s="79">
        <v>0.61954688669894142</v>
      </c>
      <c r="AD181" s="79">
        <v>0.58534268462961014</v>
      </c>
      <c r="AE181" s="79">
        <v>0.24617177516241062</v>
      </c>
      <c r="AF181" s="79">
        <v>0.27617797504379071</v>
      </c>
      <c r="AG181" s="79">
        <v>0.36476612531080765</v>
      </c>
      <c r="AH181" s="79">
        <v>0.30690242861093053</v>
      </c>
      <c r="AI181" s="79">
        <v>0.87368272359620014</v>
      </c>
      <c r="AJ181" s="79">
        <v>0.1466415804509115</v>
      </c>
      <c r="AK181" s="79">
        <v>8.7452793739080714E-2</v>
      </c>
      <c r="AL181" s="79">
        <v>0.74317243494250429</v>
      </c>
      <c r="AM181" s="79">
        <v>0.2817826849870958</v>
      </c>
      <c r="AN181" s="79">
        <v>0.23820163305837216</v>
      </c>
      <c r="AO181" s="79">
        <v>0.28925790045985789</v>
      </c>
      <c r="AP181" s="79">
        <v>0.71548098402013194</v>
      </c>
      <c r="AQ181" s="79">
        <v>0.49569325343920301</v>
      </c>
      <c r="AR181" s="79">
        <v>0.61936981962465443</v>
      </c>
      <c r="AS181" s="79">
        <v>2.8237339236686869E-5</v>
      </c>
      <c r="AT181" s="79">
        <v>7.7391377313694334E-4</v>
      </c>
      <c r="AU181" s="79">
        <v>0.75635896309404815</v>
      </c>
      <c r="AV181" s="79">
        <v>1.4777295219100805E-2</v>
      </c>
      <c r="AW181" s="79">
        <v>5.0960768515458067E-3</v>
      </c>
      <c r="AX181" s="79">
        <v>5.4275919293100036E-2</v>
      </c>
      <c r="AY181" s="79">
        <v>0.62078305409449142</v>
      </c>
      <c r="AZ181" s="79">
        <v>0.7219468912047261</v>
      </c>
      <c r="BA181" s="79">
        <v>0.2727493023711659</v>
      </c>
      <c r="BB181" s="79">
        <v>0.13287187787009294</v>
      </c>
      <c r="BC181" s="79">
        <v>5.174467179036351E-2</v>
      </c>
      <c r="BD181" s="79">
        <v>9.8735252469887055E-2</v>
      </c>
      <c r="BE181" s="79">
        <v>6.8557996685023676E-18</v>
      </c>
      <c r="BF181" s="79">
        <v>2.6330744651073719E-51</v>
      </c>
      <c r="BG181" s="79">
        <v>4.5594131929421198E-3</v>
      </c>
      <c r="BH181" s="77"/>
      <c r="BI181" s="79">
        <v>0</v>
      </c>
      <c r="BJ181" s="79">
        <v>1.8676980606784343E-4</v>
      </c>
      <c r="BK181" s="79">
        <v>0.32690912597117827</v>
      </c>
      <c r="BL181" s="79">
        <v>0.42657593593345533</v>
      </c>
      <c r="BM181" s="79">
        <v>0.34986313271948655</v>
      </c>
      <c r="BN181" s="79">
        <v>0.27307642610562055</v>
      </c>
      <c r="BO181" s="79">
        <v>0.57366774221603534</v>
      </c>
      <c r="BP181" s="79">
        <v>0.61903459966109708</v>
      </c>
      <c r="BQ181" s="79">
        <v>0.22216457078692076</v>
      </c>
      <c r="BR181" s="79">
        <v>0.30903933235875591</v>
      </c>
      <c r="BS181" s="79">
        <v>0.61033636387593404</v>
      </c>
      <c r="BT181" s="79">
        <v>0.51420191945634475</v>
      </c>
      <c r="BU181" s="79">
        <v>0.51084854437936333</v>
      </c>
      <c r="BV181" s="79">
        <v>0.95692561369309226</v>
      </c>
      <c r="BW181" s="79">
        <v>0.24442681223276475</v>
      </c>
      <c r="BX181" s="79">
        <v>0.5688366139864578</v>
      </c>
      <c r="BY181" s="79">
        <v>0.19210652851820065</v>
      </c>
      <c r="BZ181" s="79">
        <v>0.52785321280084196</v>
      </c>
      <c r="CA181" s="79">
        <v>0.63151416092405266</v>
      </c>
      <c r="CB181" s="79">
        <v>0.33121482234851429</v>
      </c>
      <c r="CC181" s="79">
        <v>0.37899400637596659</v>
      </c>
      <c r="CD181" s="79">
        <v>0.39037923826264764</v>
      </c>
      <c r="CE181" s="79">
        <v>0.86744895836664859</v>
      </c>
      <c r="CF181" s="79">
        <v>0.96626652397297352</v>
      </c>
      <c r="CG181" s="79">
        <v>0.67093645253282641</v>
      </c>
      <c r="CH181" s="79">
        <v>0.56034018208741943</v>
      </c>
      <c r="CI181" s="79">
        <v>0.50234574163302881</v>
      </c>
      <c r="CJ181" s="79">
        <v>0.57621408612329827</v>
      </c>
      <c r="CK181" s="79">
        <v>0.31566328796522947</v>
      </c>
      <c r="CL181" s="79">
        <v>0.23155457146932767</v>
      </c>
      <c r="CM181" s="79">
        <v>0.52867902725297289</v>
      </c>
      <c r="CN181" s="79">
        <v>0.59200362969268017</v>
      </c>
      <c r="CO181" s="79">
        <v>0.71850389040018847</v>
      </c>
      <c r="CP181" s="79">
        <v>0.99579493667561025</v>
      </c>
      <c r="CQ181" s="79">
        <v>0.68665550970392086</v>
      </c>
      <c r="CR181" s="79">
        <v>5.1173044912046543E-2</v>
      </c>
      <c r="CS181" s="79">
        <v>0.4360811576817506</v>
      </c>
      <c r="CT181" s="79">
        <v>5.2998597304062645E-2</v>
      </c>
      <c r="CU181" s="79">
        <v>5.9331349726569643E-2</v>
      </c>
      <c r="CV181" s="79">
        <v>3.3335444881934591E-3</v>
      </c>
      <c r="CW181" s="79">
        <v>0.11805526005454557</v>
      </c>
      <c r="CX181" s="79">
        <v>0.38525794026799565</v>
      </c>
      <c r="CY181" s="79">
        <v>0.47289683807457705</v>
      </c>
      <c r="CZ181" s="79">
        <v>0.87350405386336027</v>
      </c>
      <c r="DA181" s="79">
        <v>0.38208678250201178</v>
      </c>
      <c r="DB181" s="79">
        <v>0.84659431499277804</v>
      </c>
      <c r="DC181" s="79">
        <v>0.48679175508863626</v>
      </c>
      <c r="DD181" s="79">
        <v>0.39309183699560069</v>
      </c>
      <c r="DE181" s="79">
        <v>0.34695553962373182</v>
      </c>
      <c r="DF181" s="79">
        <v>0.88176239299242876</v>
      </c>
      <c r="DG181" s="79">
        <v>1.0450496393173947E-2</v>
      </c>
      <c r="DH181" s="79">
        <v>1.2767188866338035E-2</v>
      </c>
      <c r="DI181" s="79">
        <v>2.0502707886786348E-2</v>
      </c>
      <c r="DJ181" s="79">
        <v>1.1760137482076593E-2</v>
      </c>
      <c r="DK181" s="79">
        <v>2.1521558562457581E-3</v>
      </c>
      <c r="DL181" s="79">
        <v>3.9023782007595524E-3</v>
      </c>
      <c r="DM181" s="79">
        <v>3.1340611224102199E-2</v>
      </c>
      <c r="DN181" s="79">
        <v>0.15020413401809099</v>
      </c>
      <c r="DO181" s="79">
        <v>3.5716612850925103E-2</v>
      </c>
      <c r="DP181" s="79">
        <v>0.91860810178140107</v>
      </c>
      <c r="DQ181" s="79">
        <v>9.8779587205263336E-2</v>
      </c>
      <c r="DR181" s="79">
        <v>0.95131464974225599</v>
      </c>
      <c r="DS181" s="79">
        <v>0.31485096987585992</v>
      </c>
      <c r="DT181" s="79">
        <v>0.72991055377074843</v>
      </c>
      <c r="DU181" s="79">
        <v>0.96391589307417269</v>
      </c>
      <c r="DV181" s="79">
        <v>5.9426863543437141E-3</v>
      </c>
      <c r="DW181" s="79">
        <v>0.55975686280440318</v>
      </c>
      <c r="DX181" s="79">
        <v>0.64354330485477107</v>
      </c>
      <c r="DY181" s="79">
        <v>0.10085229753465436</v>
      </c>
      <c r="DZ181" s="79">
        <v>0.21134552927070405</v>
      </c>
      <c r="EA181" s="79">
        <v>0.47511630191879728</v>
      </c>
      <c r="EB181" s="79">
        <v>0.2062832303942761</v>
      </c>
      <c r="EC181" s="79">
        <v>2.9120675849178167E-2</v>
      </c>
      <c r="ED181" s="79">
        <v>0.12118971293991064</v>
      </c>
      <c r="EE181" s="79">
        <v>0.80674693104617101</v>
      </c>
      <c r="EF181" s="79">
        <v>0.47939916803473825</v>
      </c>
      <c r="EG181" s="79">
        <v>1.5150898801531133E-2</v>
      </c>
      <c r="EH181" s="79">
        <v>0.74011192846467044</v>
      </c>
      <c r="EI181" s="79">
        <v>0.32852686113384266</v>
      </c>
      <c r="EJ181" s="79">
        <v>0.13350305846597105</v>
      </c>
      <c r="EK181" s="79">
        <v>0.36587183922215238</v>
      </c>
      <c r="EL181" s="79">
        <v>0.55066145500834729</v>
      </c>
      <c r="EM181" s="79">
        <v>0.99428871297514154</v>
      </c>
      <c r="EN181" s="79">
        <v>0.94423145189649083</v>
      </c>
      <c r="EO181" s="79">
        <v>0.75744818117738033</v>
      </c>
      <c r="EP181" s="79">
        <v>0.33347571541280674</v>
      </c>
      <c r="EQ181" s="79">
        <v>0.91287617977993629</v>
      </c>
      <c r="ER181" s="79">
        <v>0.99045893256578388</v>
      </c>
      <c r="ES181" s="79">
        <v>0.96577807856385467</v>
      </c>
      <c r="ET181" s="79">
        <v>0.94433525449921418</v>
      </c>
      <c r="EU181" s="79">
        <v>8.1826628935855003E-2</v>
      </c>
      <c r="EV181" s="79">
        <v>0.12293173889013748</v>
      </c>
      <c r="EW181" s="79">
        <v>0.58453284559388841</v>
      </c>
      <c r="EX181" s="79">
        <v>0.60547814603738281</v>
      </c>
      <c r="EY181" s="79">
        <v>0.95803808488767506</v>
      </c>
      <c r="EZ181" s="79">
        <v>0.88520241380878062</v>
      </c>
      <c r="FA181" s="79">
        <v>0.22195871816381518</v>
      </c>
      <c r="FB181" s="79">
        <v>0.27908023691377781</v>
      </c>
      <c r="FC181" s="79">
        <v>0.94024724651937963</v>
      </c>
      <c r="FD181" s="79">
        <v>0.9906045186629252</v>
      </c>
      <c r="FE181" s="79">
        <v>0.94778367308143108</v>
      </c>
      <c r="FF181" s="79">
        <v>0.99610289666987628</v>
      </c>
      <c r="FG181" s="79">
        <v>0.82521895805169954</v>
      </c>
      <c r="FH181" s="79">
        <v>0.75228259349863946</v>
      </c>
      <c r="FI181" s="79">
        <v>1.0124509681947739E-3</v>
      </c>
      <c r="FJ181" s="79">
        <v>1.2796705186239623E-2</v>
      </c>
      <c r="FK181" s="79">
        <v>6.2655623402267397E-4</v>
      </c>
      <c r="FL181" s="79">
        <v>0.10441201815591088</v>
      </c>
      <c r="FM181" s="79">
        <v>8.1139245440315635E-4</v>
      </c>
      <c r="FN181" s="79">
        <v>0.39475195483898717</v>
      </c>
      <c r="FO181" s="79">
        <v>0.74376314059158766</v>
      </c>
      <c r="FP181" s="79">
        <v>0.45722574710802943</v>
      </c>
      <c r="FQ181" s="79">
        <v>4.2847292016164017E-2</v>
      </c>
      <c r="FR181" s="79">
        <v>4.0826495805071092E-3</v>
      </c>
      <c r="FS181" s="79">
        <v>0.51142749277608934</v>
      </c>
      <c r="FT181" s="79">
        <v>0.51242467708727291</v>
      </c>
      <c r="FU181" s="75"/>
    </row>
    <row r="182" spans="1:177">
      <c r="A182" s="150"/>
      <c r="B182" s="76" t="s">
        <v>1010</v>
      </c>
      <c r="C182" s="78">
        <v>648</v>
      </c>
      <c r="D182" s="78">
        <v>648</v>
      </c>
      <c r="E182" s="78">
        <v>648</v>
      </c>
      <c r="F182" s="78">
        <v>648</v>
      </c>
      <c r="G182" s="78">
        <v>648</v>
      </c>
      <c r="H182" s="78">
        <v>648</v>
      </c>
      <c r="I182" s="78">
        <v>648</v>
      </c>
      <c r="J182" s="78">
        <v>648</v>
      </c>
      <c r="K182" s="78">
        <v>645</v>
      </c>
      <c r="L182" s="78">
        <v>648</v>
      </c>
      <c r="M182" s="78">
        <v>648</v>
      </c>
      <c r="N182" s="78">
        <v>648</v>
      </c>
      <c r="O182" s="78">
        <v>648</v>
      </c>
      <c r="P182" s="78">
        <v>648</v>
      </c>
      <c r="Q182" s="78">
        <v>648</v>
      </c>
      <c r="R182" s="78">
        <v>648</v>
      </c>
      <c r="S182" s="78">
        <v>648</v>
      </c>
      <c r="T182" s="78">
        <v>648</v>
      </c>
      <c r="U182" s="78">
        <v>648</v>
      </c>
      <c r="V182" s="78">
        <v>648</v>
      </c>
      <c r="W182" s="78">
        <v>648</v>
      </c>
      <c r="X182" s="78">
        <v>648</v>
      </c>
      <c r="Y182" s="78">
        <v>648</v>
      </c>
      <c r="Z182" s="78">
        <v>648</v>
      </c>
      <c r="AA182" s="78">
        <v>648</v>
      </c>
      <c r="AB182" s="78">
        <v>648</v>
      </c>
      <c r="AC182" s="78">
        <v>648</v>
      </c>
      <c r="AD182" s="78">
        <v>648</v>
      </c>
      <c r="AE182" s="78">
        <v>648</v>
      </c>
      <c r="AF182" s="78">
        <v>648</v>
      </c>
      <c r="AG182" s="78">
        <v>648</v>
      </c>
      <c r="AH182" s="78">
        <v>648</v>
      </c>
      <c r="AI182" s="78">
        <v>648</v>
      </c>
      <c r="AJ182" s="78">
        <v>648</v>
      </c>
      <c r="AK182" s="78">
        <v>648</v>
      </c>
      <c r="AL182" s="78">
        <v>648</v>
      </c>
      <c r="AM182" s="78">
        <v>648</v>
      </c>
      <c r="AN182" s="78">
        <v>648</v>
      </c>
      <c r="AO182" s="78">
        <v>648</v>
      </c>
      <c r="AP182" s="78">
        <v>648</v>
      </c>
      <c r="AQ182" s="78">
        <v>648</v>
      </c>
      <c r="AR182" s="78">
        <v>648</v>
      </c>
      <c r="AS182" s="78">
        <v>648</v>
      </c>
      <c r="AT182" s="78">
        <v>648</v>
      </c>
      <c r="AU182" s="78">
        <v>648</v>
      </c>
      <c r="AV182" s="78">
        <v>648</v>
      </c>
      <c r="AW182" s="78">
        <v>648</v>
      </c>
      <c r="AX182" s="78">
        <v>648</v>
      </c>
      <c r="AY182" s="78">
        <v>648</v>
      </c>
      <c r="AZ182" s="78">
        <v>648</v>
      </c>
      <c r="BA182" s="78">
        <v>648</v>
      </c>
      <c r="BB182" s="78">
        <v>648</v>
      </c>
      <c r="BC182" s="78">
        <v>648</v>
      </c>
      <c r="BD182" s="78">
        <v>648</v>
      </c>
      <c r="BE182" s="78">
        <v>648</v>
      </c>
      <c r="BF182" s="78">
        <v>648</v>
      </c>
      <c r="BG182" s="78">
        <v>648</v>
      </c>
      <c r="BH182" s="78">
        <v>648</v>
      </c>
      <c r="BI182" s="78">
        <v>648</v>
      </c>
      <c r="BJ182" s="78">
        <v>648</v>
      </c>
      <c r="BK182" s="78">
        <v>648</v>
      </c>
      <c r="BL182" s="78">
        <v>648</v>
      </c>
      <c r="BM182" s="78">
        <v>648</v>
      </c>
      <c r="BN182" s="78">
        <v>648</v>
      </c>
      <c r="BO182" s="78">
        <v>648</v>
      </c>
      <c r="BP182" s="78">
        <v>648</v>
      </c>
      <c r="BQ182" s="78">
        <v>648</v>
      </c>
      <c r="BR182" s="78">
        <v>648</v>
      </c>
      <c r="BS182" s="78">
        <v>648</v>
      </c>
      <c r="BT182" s="78">
        <v>648</v>
      </c>
      <c r="BU182" s="78">
        <v>648</v>
      </c>
      <c r="BV182" s="78">
        <v>648</v>
      </c>
      <c r="BW182" s="78">
        <v>648</v>
      </c>
      <c r="BX182" s="78">
        <v>648</v>
      </c>
      <c r="BY182" s="78">
        <v>648</v>
      </c>
      <c r="BZ182" s="78">
        <v>648</v>
      </c>
      <c r="CA182" s="78">
        <v>648</v>
      </c>
      <c r="CB182" s="78">
        <v>648</v>
      </c>
      <c r="CC182" s="78">
        <v>648</v>
      </c>
      <c r="CD182" s="78">
        <v>648</v>
      </c>
      <c r="CE182" s="78">
        <v>648</v>
      </c>
      <c r="CF182" s="78">
        <v>648</v>
      </c>
      <c r="CG182" s="78">
        <v>648</v>
      </c>
      <c r="CH182" s="78">
        <v>648</v>
      </c>
      <c r="CI182" s="78">
        <v>648</v>
      </c>
      <c r="CJ182" s="78">
        <v>648</v>
      </c>
      <c r="CK182" s="78">
        <v>648</v>
      </c>
      <c r="CL182" s="78">
        <v>648</v>
      </c>
      <c r="CM182" s="78">
        <v>648</v>
      </c>
      <c r="CN182" s="78">
        <v>648</v>
      </c>
      <c r="CO182" s="78">
        <v>648</v>
      </c>
      <c r="CP182" s="78">
        <v>648</v>
      </c>
      <c r="CQ182" s="78">
        <v>648</v>
      </c>
      <c r="CR182" s="78">
        <v>648</v>
      </c>
      <c r="CS182" s="78">
        <v>648</v>
      </c>
      <c r="CT182" s="78">
        <v>648</v>
      </c>
      <c r="CU182" s="78">
        <v>648</v>
      </c>
      <c r="CV182" s="78">
        <v>648</v>
      </c>
      <c r="CW182" s="78">
        <v>648</v>
      </c>
      <c r="CX182" s="78">
        <v>648</v>
      </c>
      <c r="CY182" s="78">
        <v>648</v>
      </c>
      <c r="CZ182" s="78">
        <v>648</v>
      </c>
      <c r="DA182" s="78">
        <v>648</v>
      </c>
      <c r="DB182" s="78">
        <v>648</v>
      </c>
      <c r="DC182" s="78">
        <v>648</v>
      </c>
      <c r="DD182" s="78">
        <v>648</v>
      </c>
      <c r="DE182" s="78">
        <v>648</v>
      </c>
      <c r="DF182" s="78">
        <v>648</v>
      </c>
      <c r="DG182" s="78">
        <v>648</v>
      </c>
      <c r="DH182" s="78">
        <v>648</v>
      </c>
      <c r="DI182" s="78">
        <v>648</v>
      </c>
      <c r="DJ182" s="78">
        <v>648</v>
      </c>
      <c r="DK182" s="78">
        <v>648</v>
      </c>
      <c r="DL182" s="78">
        <v>648</v>
      </c>
      <c r="DM182" s="78">
        <v>648</v>
      </c>
      <c r="DN182" s="78">
        <v>648</v>
      </c>
      <c r="DO182" s="78">
        <v>648</v>
      </c>
      <c r="DP182" s="78">
        <v>648</v>
      </c>
      <c r="DQ182" s="78">
        <v>648</v>
      </c>
      <c r="DR182" s="78">
        <v>648</v>
      </c>
      <c r="DS182" s="78">
        <v>648</v>
      </c>
      <c r="DT182" s="78">
        <v>648</v>
      </c>
      <c r="DU182" s="78">
        <v>648</v>
      </c>
      <c r="DV182" s="78">
        <v>648</v>
      </c>
      <c r="DW182" s="78">
        <v>648</v>
      </c>
      <c r="DX182" s="78">
        <v>648</v>
      </c>
      <c r="DY182" s="78">
        <v>648</v>
      </c>
      <c r="DZ182" s="78">
        <v>616</v>
      </c>
      <c r="EA182" s="78">
        <v>630</v>
      </c>
      <c r="EB182" s="78">
        <v>628</v>
      </c>
      <c r="EC182" s="78">
        <v>646</v>
      </c>
      <c r="ED182" s="78">
        <v>646</v>
      </c>
      <c r="EE182" s="78">
        <v>619</v>
      </c>
      <c r="EF182" s="78">
        <v>647</v>
      </c>
      <c r="EG182" s="78">
        <v>648</v>
      </c>
      <c r="EH182" s="78">
        <v>645</v>
      </c>
      <c r="EI182" s="78">
        <v>622</v>
      </c>
      <c r="EJ182" s="78">
        <v>648</v>
      </c>
      <c r="EK182" s="78">
        <v>645</v>
      </c>
      <c r="EL182" s="78">
        <v>648</v>
      </c>
      <c r="EM182" s="78">
        <v>648</v>
      </c>
      <c r="EN182" s="78">
        <v>646</v>
      </c>
      <c r="EO182" s="78">
        <v>648</v>
      </c>
      <c r="EP182" s="78">
        <v>648</v>
      </c>
      <c r="EQ182" s="78">
        <v>648</v>
      </c>
      <c r="ER182" s="78">
        <v>648</v>
      </c>
      <c r="ES182" s="78">
        <v>648</v>
      </c>
      <c r="ET182" s="78">
        <v>648</v>
      </c>
      <c r="EU182" s="78">
        <v>648</v>
      </c>
      <c r="EV182" s="78">
        <v>648</v>
      </c>
      <c r="EW182" s="78">
        <v>648</v>
      </c>
      <c r="EX182" s="78">
        <v>648</v>
      </c>
      <c r="EY182" s="78">
        <v>648</v>
      </c>
      <c r="EZ182" s="78">
        <v>648</v>
      </c>
      <c r="FA182" s="78">
        <v>648</v>
      </c>
      <c r="FB182" s="78">
        <v>648</v>
      </c>
      <c r="FC182" s="78">
        <v>648</v>
      </c>
      <c r="FD182" s="78">
        <v>648</v>
      </c>
      <c r="FE182" s="78">
        <v>648</v>
      </c>
      <c r="FF182" s="78">
        <v>648</v>
      </c>
      <c r="FG182" s="78">
        <v>648</v>
      </c>
      <c r="FH182" s="78">
        <v>648</v>
      </c>
      <c r="FI182" s="78">
        <v>648</v>
      </c>
      <c r="FJ182" s="78">
        <v>648</v>
      </c>
      <c r="FK182" s="78">
        <v>648</v>
      </c>
      <c r="FL182" s="78">
        <v>648</v>
      </c>
      <c r="FM182" s="78">
        <v>648</v>
      </c>
      <c r="FN182" s="78">
        <v>648</v>
      </c>
      <c r="FO182" s="78">
        <v>648</v>
      </c>
      <c r="FP182" s="78">
        <v>645</v>
      </c>
      <c r="FQ182" s="78">
        <v>645</v>
      </c>
      <c r="FR182" s="78">
        <v>644</v>
      </c>
      <c r="FS182" s="78">
        <v>648</v>
      </c>
      <c r="FT182" s="78">
        <v>648</v>
      </c>
      <c r="FU182" s="75"/>
    </row>
    <row r="183" spans="1:177">
      <c r="A183" s="150" t="s">
        <v>246</v>
      </c>
      <c r="B183" s="76" t="s">
        <v>1012</v>
      </c>
      <c r="C183" s="79">
        <v>-8.0357679647560992E-2</v>
      </c>
      <c r="D183" s="79">
        <v>0.14050834723370922</v>
      </c>
      <c r="E183" s="79">
        <v>-6.1821604665250593E-2</v>
      </c>
      <c r="F183" s="79">
        <v>2.570650287068477E-2</v>
      </c>
      <c r="G183" s="79">
        <v>-5.4365493499244806E-3</v>
      </c>
      <c r="H183" s="79">
        <v>0.1001602971397301</v>
      </c>
      <c r="I183" s="79">
        <v>2.2731924730014983E-2</v>
      </c>
      <c r="J183" s="79">
        <v>0.17666436038825925</v>
      </c>
      <c r="K183" s="79">
        <v>3.6693197040940553E-2</v>
      </c>
      <c r="L183" s="79">
        <v>-0.14344998471940001</v>
      </c>
      <c r="M183" s="79">
        <v>-0.15702894428093972</v>
      </c>
      <c r="N183" s="79">
        <v>-6.9802422193831412E-2</v>
      </c>
      <c r="O183" s="79">
        <v>-4.2149202794447269E-2</v>
      </c>
      <c r="P183" s="79">
        <v>-1.7413383452321261E-2</v>
      </c>
      <c r="Q183" s="79">
        <v>4.1377959359868856E-2</v>
      </c>
      <c r="R183" s="79">
        <v>-2.1623553241322018E-2</v>
      </c>
      <c r="S183" s="79">
        <v>-2.0697994411080788E-2</v>
      </c>
      <c r="T183" s="79">
        <v>2.0018258671304977E-2</v>
      </c>
      <c r="U183" s="79">
        <v>0.10388983526294997</v>
      </c>
      <c r="V183" s="79">
        <v>0.11634904972244907</v>
      </c>
      <c r="W183" s="79">
        <v>3.1356112410460451E-3</v>
      </c>
      <c r="X183" s="79">
        <v>-5.5642072902951777E-2</v>
      </c>
      <c r="Y183" s="79">
        <v>-5.6925505218113737E-2</v>
      </c>
      <c r="Z183" s="79">
        <v>3.0146486908754749E-2</v>
      </c>
      <c r="AA183" s="79">
        <v>-3.7851977221686504E-2</v>
      </c>
      <c r="AB183" s="79">
        <v>-3.6463338866787001E-2</v>
      </c>
      <c r="AC183" s="79">
        <v>1.810728234338357E-2</v>
      </c>
      <c r="AD183" s="79">
        <v>-2.0285904826147429E-2</v>
      </c>
      <c r="AE183" s="79">
        <v>-4.5962948723044926E-2</v>
      </c>
      <c r="AF183" s="79">
        <v>-4.5559148268441284E-2</v>
      </c>
      <c r="AG183" s="79">
        <v>-3.5413329216209453E-2</v>
      </c>
      <c r="AH183" s="79">
        <v>-3.9454342241893356E-2</v>
      </c>
      <c r="AI183" s="79">
        <v>7.0600890693575105E-3</v>
      </c>
      <c r="AJ183" s="79">
        <v>-7.3918163315535357E-2</v>
      </c>
      <c r="AK183" s="79">
        <v>-7.4626483515149736E-2</v>
      </c>
      <c r="AL183" s="79">
        <v>-5.9548442438575816E-4</v>
      </c>
      <c r="AM183" s="79">
        <v>-2.8670889879173784E-2</v>
      </c>
      <c r="AN183" s="79">
        <v>-3.6347324918959437E-2</v>
      </c>
      <c r="AO183" s="79">
        <v>-4.1680010474009717E-2</v>
      </c>
      <c r="AP183" s="79">
        <v>-2.0430659208438586E-2</v>
      </c>
      <c r="AQ183" s="79">
        <v>-3.0097434175745289E-2</v>
      </c>
      <c r="AR183" s="79">
        <v>-1.5121854520078901E-2</v>
      </c>
      <c r="AS183" s="79">
        <v>-0.16606070748283122</v>
      </c>
      <c r="AT183" s="79">
        <v>-0.14100507020742237</v>
      </c>
      <c r="AU183" s="79">
        <v>3.2972072345345792E-3</v>
      </c>
      <c r="AV183" s="79">
        <v>-0.10423327035102532</v>
      </c>
      <c r="AW183" s="79">
        <v>-0.11704648000864258</v>
      </c>
      <c r="AX183" s="79">
        <v>-7.6987819452555062E-2</v>
      </c>
      <c r="AY183" s="79">
        <v>9.206164141044252E-3</v>
      </c>
      <c r="AZ183" s="79">
        <v>-1.6354274754845764E-2</v>
      </c>
      <c r="BA183" s="79">
        <v>-3.4017281271010412E-2</v>
      </c>
      <c r="BB183" s="79">
        <v>-6.6368204811682374E-2</v>
      </c>
      <c r="BC183" s="79">
        <v>-7.6279438040788128E-2</v>
      </c>
      <c r="BD183" s="79">
        <v>-5.6255378863194601E-2</v>
      </c>
      <c r="BE183" s="79">
        <v>0.31041705249273177</v>
      </c>
      <c r="BF183" s="79">
        <v>0.56698658444656092</v>
      </c>
      <c r="BG183" s="79">
        <v>0.1673447943984944</v>
      </c>
      <c r="BH183" s="79">
        <v>0.94739749226684933</v>
      </c>
      <c r="BI183" s="78">
        <v>1</v>
      </c>
      <c r="BJ183" s="79">
        <v>0.4551900507382563</v>
      </c>
      <c r="BK183" s="79">
        <v>-3.6443333988525756E-2</v>
      </c>
      <c r="BL183" s="79">
        <v>-3.0031002571247929E-2</v>
      </c>
      <c r="BM183" s="79">
        <v>3.4467350105428361E-2</v>
      </c>
      <c r="BN183" s="79">
        <v>-4.1636394758396394E-2</v>
      </c>
      <c r="BO183" s="79">
        <v>-2.1568747107945041E-2</v>
      </c>
      <c r="BP183" s="79">
        <v>1.8672605890050743E-2</v>
      </c>
      <c r="BQ183" s="79">
        <v>-4.5215188692193972E-2</v>
      </c>
      <c r="BR183" s="79">
        <v>-3.4451616815425926E-2</v>
      </c>
      <c r="BS183" s="79">
        <v>2.4220958487082399E-2</v>
      </c>
      <c r="BT183" s="79">
        <v>-2.4928682549124365E-2</v>
      </c>
      <c r="BU183" s="79">
        <v>-2.5095145007401051E-2</v>
      </c>
      <c r="BV183" s="79">
        <v>-1.9820382800038398E-3</v>
      </c>
      <c r="BW183" s="79">
        <v>-4.4560708476916552E-2</v>
      </c>
      <c r="BX183" s="79">
        <v>-2.5601373931711639E-2</v>
      </c>
      <c r="BY183" s="79">
        <v>4.705640950843995E-2</v>
      </c>
      <c r="BZ183" s="79">
        <v>2.0946053487279952E-2</v>
      </c>
      <c r="CA183" s="79">
        <v>-1.9927690796470561E-2</v>
      </c>
      <c r="CB183" s="79">
        <v>-3.3521648101581217E-2</v>
      </c>
      <c r="CC183" s="79">
        <v>-3.5570584913518007E-2</v>
      </c>
      <c r="CD183" s="79">
        <v>-3.4253730780189597E-2</v>
      </c>
      <c r="CE183" s="79">
        <v>7.735990609134792E-3</v>
      </c>
      <c r="CF183" s="79">
        <v>2.7272235398954699E-3</v>
      </c>
      <c r="CG183" s="79">
        <v>-1.1401224335841459E-2</v>
      </c>
      <c r="CH183" s="79">
        <v>-2.0062804947018797E-2</v>
      </c>
      <c r="CI183" s="79">
        <v>4.6891616622596166E-2</v>
      </c>
      <c r="CJ183" s="79">
        <v>-1.4801730729421658E-2</v>
      </c>
      <c r="CK183" s="79">
        <v>-4.1644304450382655E-2</v>
      </c>
      <c r="CL183" s="79">
        <v>-4.5957129004345711E-2</v>
      </c>
      <c r="CM183" s="79">
        <v>-9.5884589145146804E-3</v>
      </c>
      <c r="CN183" s="79">
        <v>4.2468375756290158E-2</v>
      </c>
      <c r="CO183" s="79">
        <v>1.3702943340568647E-2</v>
      </c>
      <c r="CP183" s="79">
        <v>-3.361325489613016E-3</v>
      </c>
      <c r="CQ183" s="79">
        <v>-2.0174666114023312E-2</v>
      </c>
      <c r="CR183" s="79">
        <v>-7.3579572240319038E-2</v>
      </c>
      <c r="CS183" s="79">
        <v>-3.000446550550059E-2</v>
      </c>
      <c r="CT183" s="79">
        <v>7.3001642844618853E-2</v>
      </c>
      <c r="CU183" s="79">
        <v>-7.4108420013022328E-2</v>
      </c>
      <c r="CV183" s="79">
        <v>-0.11164631199993336</v>
      </c>
      <c r="CW183" s="79">
        <v>-5.7912776315252407E-2</v>
      </c>
      <c r="CX183" s="79">
        <v>-3.1290972086627282E-2</v>
      </c>
      <c r="CY183" s="79">
        <v>-2.4874376668304818E-2</v>
      </c>
      <c r="CZ183" s="79">
        <v>6.9624388768489438E-3</v>
      </c>
      <c r="DA183" s="79">
        <v>-3.2097900317743233E-2</v>
      </c>
      <c r="DB183" s="79">
        <v>1.591259957816853E-2</v>
      </c>
      <c r="DC183" s="79">
        <v>3.2400671799843198E-2</v>
      </c>
      <c r="DD183" s="79">
        <v>-3.241016299408192E-2</v>
      </c>
      <c r="DE183" s="79">
        <v>-2.8892697542553188E-2</v>
      </c>
      <c r="DF183" s="79">
        <v>-4.2159802800982463E-4</v>
      </c>
      <c r="DG183" s="79">
        <v>-0.10253317989889296</v>
      </c>
      <c r="DH183" s="79">
        <v>-9.285487484867877E-2</v>
      </c>
      <c r="DI183" s="79">
        <v>9.341148692436968E-2</v>
      </c>
      <c r="DJ183" s="79">
        <v>-0.10102526667531245</v>
      </c>
      <c r="DK183" s="79">
        <v>-0.11502739901953392</v>
      </c>
      <c r="DL183" s="79">
        <v>-0.10700070893781061</v>
      </c>
      <c r="DM183" s="79">
        <v>-8.2575283665987806E-2</v>
      </c>
      <c r="DN183" s="79">
        <v>-5.2750430392756321E-2</v>
      </c>
      <c r="DO183" s="79">
        <v>8.0643271325025037E-2</v>
      </c>
      <c r="DP183" s="79">
        <v>2.3814654087472704E-2</v>
      </c>
      <c r="DQ183" s="79">
        <v>-6.3192955467042192E-2</v>
      </c>
      <c r="DR183" s="79">
        <v>-2.5629711804789332E-2</v>
      </c>
      <c r="DS183" s="79">
        <v>-3.8101498671991356E-2</v>
      </c>
      <c r="DT183" s="79">
        <v>2.0263430684061459E-2</v>
      </c>
      <c r="DU183" s="79">
        <v>3.1630532879009313E-2</v>
      </c>
      <c r="DV183" s="79">
        <v>-0.10494370290521331</v>
      </c>
      <c r="DW183" s="79">
        <v>-1.4939130413376432E-2</v>
      </c>
      <c r="DX183" s="79">
        <v>-1.0355273922301542E-2</v>
      </c>
      <c r="DY183" s="79">
        <v>-8.0464116247312756E-2</v>
      </c>
      <c r="DZ183" s="79">
        <v>4.2213806054666903E-2</v>
      </c>
      <c r="EA183" s="79">
        <v>-3.2485978184763717E-2</v>
      </c>
      <c r="EB183" s="79">
        <v>3.7971847022649538E-2</v>
      </c>
      <c r="EC183" s="79">
        <v>-9.9550437598474387E-2</v>
      </c>
      <c r="ED183" s="79">
        <v>7.3406112843748789E-2</v>
      </c>
      <c r="EE183" s="79">
        <v>-1.0163336980601666E-2</v>
      </c>
      <c r="EF183" s="79">
        <v>-2.7506424824144185E-2</v>
      </c>
      <c r="EG183" s="79">
        <v>-9.5220111500836965E-2</v>
      </c>
      <c r="EH183" s="79">
        <v>-1.7305049917924319E-2</v>
      </c>
      <c r="EI183" s="79">
        <v>5.4134651407186721E-2</v>
      </c>
      <c r="EJ183" s="79">
        <v>-5.6069262302769644E-2</v>
      </c>
      <c r="EK183" s="79">
        <v>-3.4913242550376269E-2</v>
      </c>
      <c r="EL183" s="79">
        <v>-2.2226695051892471E-2</v>
      </c>
      <c r="EM183" s="79">
        <v>-1.7182563641850442E-2</v>
      </c>
      <c r="EN183" s="79">
        <v>2.5214433862624168E-2</v>
      </c>
      <c r="EO183" s="79">
        <v>-9.356247247783089E-3</v>
      </c>
      <c r="EP183" s="79">
        <v>-2.0111598125233734E-2</v>
      </c>
      <c r="EQ183" s="79">
        <v>-9.2969678755654549E-3</v>
      </c>
      <c r="ER183" s="79">
        <v>-4.1361910306315485E-3</v>
      </c>
      <c r="ES183" s="79">
        <v>-6.7961000839499627E-3</v>
      </c>
      <c r="ET183" s="79">
        <v>-2.0456614235608104E-3</v>
      </c>
      <c r="EU183" s="79">
        <v>6.472392552609646E-2</v>
      </c>
      <c r="EV183" s="79">
        <v>6.0222192050753534E-2</v>
      </c>
      <c r="EW183" s="79">
        <v>-2.3497388074513952E-2</v>
      </c>
      <c r="EX183" s="79">
        <v>-2.1024317718207446E-2</v>
      </c>
      <c r="EY183" s="79">
        <v>-2.4590684683340877E-3</v>
      </c>
      <c r="EZ183" s="79">
        <v>1.4304780087552994E-3</v>
      </c>
      <c r="FA183" s="79">
        <v>-4.6811068712679788E-2</v>
      </c>
      <c r="FB183" s="79">
        <v>-4.3056312320944486E-2</v>
      </c>
      <c r="FC183" s="79">
        <v>-6.1163343894878241E-3</v>
      </c>
      <c r="FD183" s="79">
        <v>-3.7301937292586215E-3</v>
      </c>
      <c r="FE183" s="79">
        <v>-5.8665974197136678E-3</v>
      </c>
      <c r="FF183" s="79">
        <v>-3.1773516968234194E-3</v>
      </c>
      <c r="FG183" s="79">
        <v>-7.5095474250740099E-3</v>
      </c>
      <c r="FH183" s="79">
        <v>-1.1675181844987082E-2</v>
      </c>
      <c r="FI183" s="79">
        <v>0.14443438581861595</v>
      </c>
      <c r="FJ183" s="79">
        <v>0.10505860657482718</v>
      </c>
      <c r="FK183" s="79">
        <v>0.14228333892645287</v>
      </c>
      <c r="FL183" s="79">
        <v>4.9212297668845655E-2</v>
      </c>
      <c r="FM183" s="79">
        <v>0.12208185538430201</v>
      </c>
      <c r="FN183" s="79">
        <v>1.5212181853144551E-2</v>
      </c>
      <c r="FO183" s="79">
        <v>-2.8400761803539978E-2</v>
      </c>
      <c r="FP183" s="79">
        <v>-1.4214863015887506E-2</v>
      </c>
      <c r="FQ183" s="79">
        <v>6.2270362850584265E-2</v>
      </c>
      <c r="FR183" s="79">
        <v>8.415705223473556E-2</v>
      </c>
      <c r="FS183" s="79">
        <v>-3.0627573070891555E-2</v>
      </c>
      <c r="FT183" s="79">
        <v>-3.0665231179154456E-2</v>
      </c>
      <c r="FU183" s="75"/>
    </row>
    <row r="184" spans="1:177">
      <c r="A184" s="150"/>
      <c r="B184" s="76" t="s">
        <v>1011</v>
      </c>
      <c r="C184" s="79">
        <v>4.0861660813169991E-2</v>
      </c>
      <c r="D184" s="79">
        <v>3.3365175369785556E-4</v>
      </c>
      <c r="E184" s="79">
        <v>0.11590724329514812</v>
      </c>
      <c r="F184" s="79">
        <v>0.51361107351665225</v>
      </c>
      <c r="G184" s="79">
        <v>0.89014101431183545</v>
      </c>
      <c r="H184" s="79">
        <v>1.0736495604783855E-2</v>
      </c>
      <c r="I184" s="79">
        <v>0.56352222856576395</v>
      </c>
      <c r="J184" s="79">
        <v>6.0656307835229052E-6</v>
      </c>
      <c r="K184" s="79">
        <v>0.35216538612834736</v>
      </c>
      <c r="L184" s="79">
        <v>2.4873972876024669E-4</v>
      </c>
      <c r="M184" s="79">
        <v>5.956744892030005E-5</v>
      </c>
      <c r="N184" s="79">
        <v>7.5796373150928298E-2</v>
      </c>
      <c r="O184" s="79">
        <v>0.28401293481455159</v>
      </c>
      <c r="P184" s="79">
        <v>0.65816354287545986</v>
      </c>
      <c r="Q184" s="79">
        <v>0.29292450475043463</v>
      </c>
      <c r="R184" s="79">
        <v>0.58269853183742182</v>
      </c>
      <c r="S184" s="79">
        <v>0.59894101970614533</v>
      </c>
      <c r="T184" s="79">
        <v>0.61099843075730009</v>
      </c>
      <c r="U184" s="79">
        <v>8.1290461425662791E-3</v>
      </c>
      <c r="V184" s="79">
        <v>3.0157855254165891E-3</v>
      </c>
      <c r="W184" s="79">
        <v>0.93650312668671143</v>
      </c>
      <c r="X184" s="79">
        <v>0.15713377057387401</v>
      </c>
      <c r="Y184" s="79">
        <v>0.14776732304340193</v>
      </c>
      <c r="Z184" s="79">
        <v>0.44361873577507693</v>
      </c>
      <c r="AA184" s="79">
        <v>0.33603028677546842</v>
      </c>
      <c r="AB184" s="79">
        <v>0.35407133046122297</v>
      </c>
      <c r="AC184" s="79">
        <v>0.64545597412869471</v>
      </c>
      <c r="AD184" s="79">
        <v>0.6062380023184103</v>
      </c>
      <c r="AE184" s="79">
        <v>0.24265182584040412</v>
      </c>
      <c r="AF184" s="79">
        <v>0.24681963199789703</v>
      </c>
      <c r="AG184" s="79">
        <v>0.36811067014769761</v>
      </c>
      <c r="AH184" s="79">
        <v>0.31595980605948659</v>
      </c>
      <c r="AI184" s="79">
        <v>0.85764265463672762</v>
      </c>
      <c r="AJ184" s="79">
        <v>6.002777212098849E-2</v>
      </c>
      <c r="AK184" s="79">
        <v>5.760913083707267E-2</v>
      </c>
      <c r="AL184" s="79">
        <v>0.98792903120688946</v>
      </c>
      <c r="AM184" s="79">
        <v>0.46625717136241984</v>
      </c>
      <c r="AN184" s="79">
        <v>0.35560571802808294</v>
      </c>
      <c r="AO184" s="79">
        <v>0.28941230065183876</v>
      </c>
      <c r="AP184" s="79">
        <v>0.60367027696192688</v>
      </c>
      <c r="AQ184" s="79">
        <v>0.44436108782227235</v>
      </c>
      <c r="AR184" s="79">
        <v>0.7008166355193225</v>
      </c>
      <c r="AS184" s="79">
        <v>2.1512334648202165E-5</v>
      </c>
      <c r="AT184" s="79">
        <v>3.1763427819217753E-4</v>
      </c>
      <c r="AU184" s="79">
        <v>0.93323821217097414</v>
      </c>
      <c r="AV184" s="79">
        <v>7.9200436311173995E-3</v>
      </c>
      <c r="AW184" s="79">
        <v>2.8448168299090829E-3</v>
      </c>
      <c r="AX184" s="79">
        <v>5.0122835328689483E-2</v>
      </c>
      <c r="AY184" s="79">
        <v>0.81506015294560485</v>
      </c>
      <c r="AZ184" s="79">
        <v>0.67774965827652622</v>
      </c>
      <c r="BA184" s="79">
        <v>0.38730398144505351</v>
      </c>
      <c r="BB184" s="79">
        <v>9.1400039863793303E-2</v>
      </c>
      <c r="BC184" s="79">
        <v>5.2278067562453227E-2</v>
      </c>
      <c r="BD184" s="79">
        <v>0.15260334545226581</v>
      </c>
      <c r="BE184" s="79">
        <v>6.100436659029918E-16</v>
      </c>
      <c r="BF184" s="79">
        <v>2.1762119464486212E-56</v>
      </c>
      <c r="BG184" s="79">
        <v>1.8529698567276441E-5</v>
      </c>
      <c r="BH184" s="79">
        <v>0</v>
      </c>
      <c r="BI184" s="77"/>
      <c r="BJ184" s="79">
        <v>1.8456461054227304E-34</v>
      </c>
      <c r="BK184" s="79">
        <v>0.35433561456618512</v>
      </c>
      <c r="BL184" s="79">
        <v>0.44536757411977568</v>
      </c>
      <c r="BM184" s="79">
        <v>0.38105082013409719</v>
      </c>
      <c r="BN184" s="79">
        <v>0.28991770198199696</v>
      </c>
      <c r="BO184" s="79">
        <v>0.58365458130149939</v>
      </c>
      <c r="BP184" s="79">
        <v>0.63517862857705754</v>
      </c>
      <c r="BQ184" s="79">
        <v>0.25040904518495022</v>
      </c>
      <c r="BR184" s="79">
        <v>0.38126836654700469</v>
      </c>
      <c r="BS184" s="79">
        <v>0.53824779624523156</v>
      </c>
      <c r="BT184" s="79">
        <v>0.52643727691671827</v>
      </c>
      <c r="BU184" s="79">
        <v>0.52367865681304493</v>
      </c>
      <c r="BV184" s="79">
        <v>0.95983782765150427</v>
      </c>
      <c r="BW184" s="79">
        <v>0.2573389741940193</v>
      </c>
      <c r="BX184" s="79">
        <v>0.51533510885198086</v>
      </c>
      <c r="BY184" s="79">
        <v>0.23161438867664874</v>
      </c>
      <c r="BZ184" s="79">
        <v>0.59456781389064539</v>
      </c>
      <c r="CA184" s="79">
        <v>0.61261303156769098</v>
      </c>
      <c r="CB184" s="79">
        <v>0.3942619641520928</v>
      </c>
      <c r="CC184" s="79">
        <v>0.36598631819688909</v>
      </c>
      <c r="CD184" s="79">
        <v>0.38401105483411224</v>
      </c>
      <c r="CE184" s="79">
        <v>0.84418056113597706</v>
      </c>
      <c r="CF184" s="79">
        <v>0.94475889065469554</v>
      </c>
      <c r="CG184" s="79">
        <v>0.77206346518852276</v>
      </c>
      <c r="CH184" s="79">
        <v>0.6102049721607079</v>
      </c>
      <c r="CI184" s="79">
        <v>0.23325465592630834</v>
      </c>
      <c r="CJ184" s="79">
        <v>0.70685469135905754</v>
      </c>
      <c r="CK184" s="79">
        <v>0.28982600368432088</v>
      </c>
      <c r="CL184" s="79">
        <v>0.24271154095967873</v>
      </c>
      <c r="CM184" s="79">
        <v>0.80752772451792787</v>
      </c>
      <c r="CN184" s="79">
        <v>0.28037908601303663</v>
      </c>
      <c r="CO184" s="79">
        <v>0.72771787810635624</v>
      </c>
      <c r="CP184" s="79">
        <v>0.93194306277066996</v>
      </c>
      <c r="CQ184" s="79">
        <v>0.60821451536205906</v>
      </c>
      <c r="CR184" s="79">
        <v>6.1213269808599341E-2</v>
      </c>
      <c r="CS184" s="79">
        <v>0.44576999171260046</v>
      </c>
      <c r="CT184" s="79">
        <v>6.3281412112819083E-2</v>
      </c>
      <c r="CU184" s="79">
        <v>5.9370009853890703E-2</v>
      </c>
      <c r="CV184" s="79">
        <v>4.4346688271546539E-3</v>
      </c>
      <c r="CW184" s="79">
        <v>0.14085665732454869</v>
      </c>
      <c r="CX184" s="79">
        <v>0.42650011474063887</v>
      </c>
      <c r="CY184" s="79">
        <v>0.52733883475477206</v>
      </c>
      <c r="CZ184" s="79">
        <v>0.8595910931639521</v>
      </c>
      <c r="DA184" s="79">
        <v>0.41466499836051851</v>
      </c>
      <c r="DB184" s="79">
        <v>0.68598317229886119</v>
      </c>
      <c r="DC184" s="79">
        <v>0.41027475754010512</v>
      </c>
      <c r="DD184" s="79">
        <v>0.41013758049150362</v>
      </c>
      <c r="DE184" s="79">
        <v>0.46281389491020752</v>
      </c>
      <c r="DF184" s="79">
        <v>0.99145369209655387</v>
      </c>
      <c r="DG184" s="79">
        <v>9.0036326950122016E-3</v>
      </c>
      <c r="DH184" s="79">
        <v>1.8066848305182168E-2</v>
      </c>
      <c r="DI184" s="79">
        <v>1.7384196306467609E-2</v>
      </c>
      <c r="DJ184" s="79">
        <v>1.0073251580904974E-2</v>
      </c>
      <c r="DK184" s="79">
        <v>3.3656524461401277E-3</v>
      </c>
      <c r="DL184" s="79">
        <v>6.4036075972455546E-3</v>
      </c>
      <c r="DM184" s="79">
        <v>3.5592258888611103E-2</v>
      </c>
      <c r="DN184" s="79">
        <v>0.1798724082312009</v>
      </c>
      <c r="DO184" s="79">
        <v>4.0148051326459488E-2</v>
      </c>
      <c r="DP184" s="79">
        <v>0.54508764113007957</v>
      </c>
      <c r="DQ184" s="79">
        <v>0.10802569175481158</v>
      </c>
      <c r="DR184" s="79">
        <v>0.51487009416958962</v>
      </c>
      <c r="DS184" s="79">
        <v>0.33285220826168604</v>
      </c>
      <c r="DT184" s="79">
        <v>0.60663709655668163</v>
      </c>
      <c r="DU184" s="79">
        <v>0.42149604594228562</v>
      </c>
      <c r="DV184" s="79">
        <v>7.5028732856904966E-3</v>
      </c>
      <c r="DW184" s="79">
        <v>0.7042608287244384</v>
      </c>
      <c r="DX184" s="79">
        <v>0.79247323478778353</v>
      </c>
      <c r="DY184" s="79">
        <v>4.0594463389681576E-2</v>
      </c>
      <c r="DZ184" s="79">
        <v>0.29553453302008281</v>
      </c>
      <c r="EA184" s="79">
        <v>0.41565233285894965</v>
      </c>
      <c r="EB184" s="79">
        <v>0.34210279747171268</v>
      </c>
      <c r="EC184" s="79">
        <v>1.135377109145611E-2</v>
      </c>
      <c r="ED184" s="79">
        <v>6.223308063569423E-2</v>
      </c>
      <c r="EE184" s="79">
        <v>0.80076567337240756</v>
      </c>
      <c r="EF184" s="79">
        <v>0.48490332281892423</v>
      </c>
      <c r="EG184" s="79">
        <v>1.5319356811930925E-2</v>
      </c>
      <c r="EH184" s="79">
        <v>0.66089768430503915</v>
      </c>
      <c r="EI184" s="79">
        <v>0.17753381576162261</v>
      </c>
      <c r="EJ184" s="79">
        <v>0.15396756246917595</v>
      </c>
      <c r="EK184" s="79">
        <v>0.37602916323883251</v>
      </c>
      <c r="EL184" s="79">
        <v>0.57222568872469903</v>
      </c>
      <c r="EM184" s="79">
        <v>0.66241277848982905</v>
      </c>
      <c r="EN184" s="79">
        <v>0.522352075137552</v>
      </c>
      <c r="EO184" s="79">
        <v>0.81210096108066043</v>
      </c>
      <c r="EP184" s="79">
        <v>0.60933639185695265</v>
      </c>
      <c r="EQ184" s="79">
        <v>0.81326945636699011</v>
      </c>
      <c r="ER184" s="79">
        <v>0.9163064596786481</v>
      </c>
      <c r="ES184" s="79">
        <v>0.86291205095417112</v>
      </c>
      <c r="ET184" s="79">
        <v>0.95854976739612618</v>
      </c>
      <c r="EU184" s="79">
        <v>9.9733409788727648E-2</v>
      </c>
      <c r="EV184" s="79">
        <v>0.12566140380389865</v>
      </c>
      <c r="EW184" s="79">
        <v>0.55045835573430524</v>
      </c>
      <c r="EX184" s="79">
        <v>0.59319106653250075</v>
      </c>
      <c r="EY184" s="79">
        <v>0.95018305784671364</v>
      </c>
      <c r="EZ184" s="79">
        <v>0.97100827486098185</v>
      </c>
      <c r="FA184" s="79">
        <v>0.23405937336431237</v>
      </c>
      <c r="FB184" s="79">
        <v>0.27376810018261732</v>
      </c>
      <c r="FC184" s="79">
        <v>0.87650811177405008</v>
      </c>
      <c r="FD184" s="79">
        <v>0.92449574701522097</v>
      </c>
      <c r="FE184" s="79">
        <v>0.88151249151086764</v>
      </c>
      <c r="FF184" s="79">
        <v>0.93565969074618816</v>
      </c>
      <c r="FG184" s="79">
        <v>0.84868583192623692</v>
      </c>
      <c r="FH184" s="79">
        <v>0.76674296912535833</v>
      </c>
      <c r="FI184" s="79">
        <v>2.2517215827455811E-4</v>
      </c>
      <c r="FJ184" s="79">
        <v>7.437279950832756E-3</v>
      </c>
      <c r="FK184" s="79">
        <v>2.7965549683613649E-4</v>
      </c>
      <c r="FL184" s="79">
        <v>0.21090529364660004</v>
      </c>
      <c r="FM184" s="79">
        <v>1.8497699545171635E-3</v>
      </c>
      <c r="FN184" s="79">
        <v>0.69911630076785203</v>
      </c>
      <c r="FO184" s="79">
        <v>0.47046965375675975</v>
      </c>
      <c r="FP184" s="79">
        <v>0.71859985088780987</v>
      </c>
      <c r="FQ184" s="79">
        <v>0.114121295059713</v>
      </c>
      <c r="FR184" s="79">
        <v>3.2735969779153364E-2</v>
      </c>
      <c r="FS184" s="79">
        <v>0.43637565256880939</v>
      </c>
      <c r="FT184" s="79">
        <v>0.43581156780080998</v>
      </c>
      <c r="FU184" s="75"/>
    </row>
    <row r="185" spans="1:177">
      <c r="A185" s="150"/>
      <c r="B185" s="76" t="s">
        <v>1010</v>
      </c>
      <c r="C185" s="78">
        <v>648</v>
      </c>
      <c r="D185" s="78">
        <v>648</v>
      </c>
      <c r="E185" s="78">
        <v>648</v>
      </c>
      <c r="F185" s="78">
        <v>648</v>
      </c>
      <c r="G185" s="78">
        <v>648</v>
      </c>
      <c r="H185" s="78">
        <v>648</v>
      </c>
      <c r="I185" s="78">
        <v>648</v>
      </c>
      <c r="J185" s="78">
        <v>648</v>
      </c>
      <c r="K185" s="78">
        <v>645</v>
      </c>
      <c r="L185" s="78">
        <v>648</v>
      </c>
      <c r="M185" s="78">
        <v>648</v>
      </c>
      <c r="N185" s="78">
        <v>648</v>
      </c>
      <c r="O185" s="78">
        <v>648</v>
      </c>
      <c r="P185" s="78">
        <v>648</v>
      </c>
      <c r="Q185" s="78">
        <v>648</v>
      </c>
      <c r="R185" s="78">
        <v>648</v>
      </c>
      <c r="S185" s="78">
        <v>648</v>
      </c>
      <c r="T185" s="78">
        <v>648</v>
      </c>
      <c r="U185" s="78">
        <v>648</v>
      </c>
      <c r="V185" s="78">
        <v>648</v>
      </c>
      <c r="W185" s="78">
        <v>648</v>
      </c>
      <c r="X185" s="78">
        <v>648</v>
      </c>
      <c r="Y185" s="78">
        <v>648</v>
      </c>
      <c r="Z185" s="78">
        <v>648</v>
      </c>
      <c r="AA185" s="78">
        <v>648</v>
      </c>
      <c r="AB185" s="78">
        <v>648</v>
      </c>
      <c r="AC185" s="78">
        <v>648</v>
      </c>
      <c r="AD185" s="78">
        <v>648</v>
      </c>
      <c r="AE185" s="78">
        <v>648</v>
      </c>
      <c r="AF185" s="78">
        <v>648</v>
      </c>
      <c r="AG185" s="78">
        <v>648</v>
      </c>
      <c r="AH185" s="78">
        <v>648</v>
      </c>
      <c r="AI185" s="78">
        <v>648</v>
      </c>
      <c r="AJ185" s="78">
        <v>648</v>
      </c>
      <c r="AK185" s="78">
        <v>648</v>
      </c>
      <c r="AL185" s="78">
        <v>648</v>
      </c>
      <c r="AM185" s="78">
        <v>648</v>
      </c>
      <c r="AN185" s="78">
        <v>648</v>
      </c>
      <c r="AO185" s="78">
        <v>648</v>
      </c>
      <c r="AP185" s="78">
        <v>648</v>
      </c>
      <c r="AQ185" s="78">
        <v>648</v>
      </c>
      <c r="AR185" s="78">
        <v>648</v>
      </c>
      <c r="AS185" s="78">
        <v>648</v>
      </c>
      <c r="AT185" s="78">
        <v>648</v>
      </c>
      <c r="AU185" s="78">
        <v>648</v>
      </c>
      <c r="AV185" s="78">
        <v>648</v>
      </c>
      <c r="AW185" s="78">
        <v>648</v>
      </c>
      <c r="AX185" s="78">
        <v>648</v>
      </c>
      <c r="AY185" s="78">
        <v>648</v>
      </c>
      <c r="AZ185" s="78">
        <v>648</v>
      </c>
      <c r="BA185" s="78">
        <v>648</v>
      </c>
      <c r="BB185" s="78">
        <v>648</v>
      </c>
      <c r="BC185" s="78">
        <v>648</v>
      </c>
      <c r="BD185" s="78">
        <v>648</v>
      </c>
      <c r="BE185" s="78">
        <v>648</v>
      </c>
      <c r="BF185" s="78">
        <v>648</v>
      </c>
      <c r="BG185" s="78">
        <v>648</v>
      </c>
      <c r="BH185" s="78">
        <v>648</v>
      </c>
      <c r="BI185" s="78">
        <v>648</v>
      </c>
      <c r="BJ185" s="78">
        <v>648</v>
      </c>
      <c r="BK185" s="78">
        <v>648</v>
      </c>
      <c r="BL185" s="78">
        <v>648</v>
      </c>
      <c r="BM185" s="78">
        <v>648</v>
      </c>
      <c r="BN185" s="78">
        <v>648</v>
      </c>
      <c r="BO185" s="78">
        <v>648</v>
      </c>
      <c r="BP185" s="78">
        <v>648</v>
      </c>
      <c r="BQ185" s="78">
        <v>648</v>
      </c>
      <c r="BR185" s="78">
        <v>648</v>
      </c>
      <c r="BS185" s="78">
        <v>648</v>
      </c>
      <c r="BT185" s="78">
        <v>648</v>
      </c>
      <c r="BU185" s="78">
        <v>648</v>
      </c>
      <c r="BV185" s="78">
        <v>648</v>
      </c>
      <c r="BW185" s="78">
        <v>648</v>
      </c>
      <c r="BX185" s="78">
        <v>648</v>
      </c>
      <c r="BY185" s="78">
        <v>648</v>
      </c>
      <c r="BZ185" s="78">
        <v>648</v>
      </c>
      <c r="CA185" s="78">
        <v>648</v>
      </c>
      <c r="CB185" s="78">
        <v>648</v>
      </c>
      <c r="CC185" s="78">
        <v>648</v>
      </c>
      <c r="CD185" s="78">
        <v>648</v>
      </c>
      <c r="CE185" s="78">
        <v>648</v>
      </c>
      <c r="CF185" s="78">
        <v>648</v>
      </c>
      <c r="CG185" s="78">
        <v>648</v>
      </c>
      <c r="CH185" s="78">
        <v>648</v>
      </c>
      <c r="CI185" s="78">
        <v>648</v>
      </c>
      <c r="CJ185" s="78">
        <v>648</v>
      </c>
      <c r="CK185" s="78">
        <v>648</v>
      </c>
      <c r="CL185" s="78">
        <v>648</v>
      </c>
      <c r="CM185" s="78">
        <v>648</v>
      </c>
      <c r="CN185" s="78">
        <v>648</v>
      </c>
      <c r="CO185" s="78">
        <v>648</v>
      </c>
      <c r="CP185" s="78">
        <v>648</v>
      </c>
      <c r="CQ185" s="78">
        <v>648</v>
      </c>
      <c r="CR185" s="78">
        <v>648</v>
      </c>
      <c r="CS185" s="78">
        <v>648</v>
      </c>
      <c r="CT185" s="78">
        <v>648</v>
      </c>
      <c r="CU185" s="78">
        <v>648</v>
      </c>
      <c r="CV185" s="78">
        <v>648</v>
      </c>
      <c r="CW185" s="78">
        <v>648</v>
      </c>
      <c r="CX185" s="78">
        <v>648</v>
      </c>
      <c r="CY185" s="78">
        <v>648</v>
      </c>
      <c r="CZ185" s="78">
        <v>648</v>
      </c>
      <c r="DA185" s="78">
        <v>648</v>
      </c>
      <c r="DB185" s="78">
        <v>648</v>
      </c>
      <c r="DC185" s="78">
        <v>648</v>
      </c>
      <c r="DD185" s="78">
        <v>648</v>
      </c>
      <c r="DE185" s="78">
        <v>648</v>
      </c>
      <c r="DF185" s="78">
        <v>648</v>
      </c>
      <c r="DG185" s="78">
        <v>648</v>
      </c>
      <c r="DH185" s="78">
        <v>648</v>
      </c>
      <c r="DI185" s="78">
        <v>648</v>
      </c>
      <c r="DJ185" s="78">
        <v>648</v>
      </c>
      <c r="DK185" s="78">
        <v>648</v>
      </c>
      <c r="DL185" s="78">
        <v>648</v>
      </c>
      <c r="DM185" s="78">
        <v>648</v>
      </c>
      <c r="DN185" s="78">
        <v>648</v>
      </c>
      <c r="DO185" s="78">
        <v>648</v>
      </c>
      <c r="DP185" s="78">
        <v>648</v>
      </c>
      <c r="DQ185" s="78">
        <v>648</v>
      </c>
      <c r="DR185" s="78">
        <v>648</v>
      </c>
      <c r="DS185" s="78">
        <v>648</v>
      </c>
      <c r="DT185" s="78">
        <v>648</v>
      </c>
      <c r="DU185" s="78">
        <v>648</v>
      </c>
      <c r="DV185" s="78">
        <v>648</v>
      </c>
      <c r="DW185" s="78">
        <v>648</v>
      </c>
      <c r="DX185" s="78">
        <v>648</v>
      </c>
      <c r="DY185" s="78">
        <v>648</v>
      </c>
      <c r="DZ185" s="78">
        <v>616</v>
      </c>
      <c r="EA185" s="78">
        <v>630</v>
      </c>
      <c r="EB185" s="78">
        <v>628</v>
      </c>
      <c r="EC185" s="78">
        <v>646</v>
      </c>
      <c r="ED185" s="78">
        <v>646</v>
      </c>
      <c r="EE185" s="78">
        <v>619</v>
      </c>
      <c r="EF185" s="78">
        <v>647</v>
      </c>
      <c r="EG185" s="78">
        <v>648</v>
      </c>
      <c r="EH185" s="78">
        <v>645</v>
      </c>
      <c r="EI185" s="78">
        <v>622</v>
      </c>
      <c r="EJ185" s="78">
        <v>648</v>
      </c>
      <c r="EK185" s="78">
        <v>645</v>
      </c>
      <c r="EL185" s="78">
        <v>648</v>
      </c>
      <c r="EM185" s="78">
        <v>648</v>
      </c>
      <c r="EN185" s="78">
        <v>646</v>
      </c>
      <c r="EO185" s="78">
        <v>648</v>
      </c>
      <c r="EP185" s="78">
        <v>648</v>
      </c>
      <c r="EQ185" s="78">
        <v>648</v>
      </c>
      <c r="ER185" s="78">
        <v>648</v>
      </c>
      <c r="ES185" s="78">
        <v>648</v>
      </c>
      <c r="ET185" s="78">
        <v>648</v>
      </c>
      <c r="EU185" s="78">
        <v>648</v>
      </c>
      <c r="EV185" s="78">
        <v>648</v>
      </c>
      <c r="EW185" s="78">
        <v>648</v>
      </c>
      <c r="EX185" s="78">
        <v>648</v>
      </c>
      <c r="EY185" s="78">
        <v>648</v>
      </c>
      <c r="EZ185" s="78">
        <v>648</v>
      </c>
      <c r="FA185" s="78">
        <v>648</v>
      </c>
      <c r="FB185" s="78">
        <v>648</v>
      </c>
      <c r="FC185" s="78">
        <v>648</v>
      </c>
      <c r="FD185" s="78">
        <v>648</v>
      </c>
      <c r="FE185" s="78">
        <v>648</v>
      </c>
      <c r="FF185" s="78">
        <v>648</v>
      </c>
      <c r="FG185" s="78">
        <v>648</v>
      </c>
      <c r="FH185" s="78">
        <v>648</v>
      </c>
      <c r="FI185" s="78">
        <v>648</v>
      </c>
      <c r="FJ185" s="78">
        <v>648</v>
      </c>
      <c r="FK185" s="78">
        <v>648</v>
      </c>
      <c r="FL185" s="78">
        <v>648</v>
      </c>
      <c r="FM185" s="78">
        <v>648</v>
      </c>
      <c r="FN185" s="78">
        <v>648</v>
      </c>
      <c r="FO185" s="78">
        <v>648</v>
      </c>
      <c r="FP185" s="78">
        <v>645</v>
      </c>
      <c r="FQ185" s="78">
        <v>645</v>
      </c>
      <c r="FR185" s="78">
        <v>644</v>
      </c>
      <c r="FS185" s="78">
        <v>648</v>
      </c>
      <c r="FT185" s="78">
        <v>648</v>
      </c>
      <c r="FU185" s="75"/>
    </row>
    <row r="186" spans="1:177">
      <c r="A186" s="150" t="s">
        <v>1195</v>
      </c>
      <c r="B186" s="76" t="s">
        <v>1012</v>
      </c>
      <c r="C186" s="79">
        <v>-7.0864722432086386E-2</v>
      </c>
      <c r="D186" s="79">
        <v>0.10289106358930855</v>
      </c>
      <c r="E186" s="79">
        <v>-3.0309621579296335E-2</v>
      </c>
      <c r="F186" s="79">
        <v>3.6838770808430385E-2</v>
      </c>
      <c r="G186" s="79">
        <v>5.0048784876710196E-2</v>
      </c>
      <c r="H186" s="79">
        <v>1.0383612469095787E-2</v>
      </c>
      <c r="I186" s="79">
        <v>-7.0820263291235377E-2</v>
      </c>
      <c r="J186" s="79">
        <v>0.11948565658716753</v>
      </c>
      <c r="K186" s="79">
        <v>1.3865164858988347E-2</v>
      </c>
      <c r="L186" s="79">
        <v>-5.9909896831688618E-2</v>
      </c>
      <c r="M186" s="79">
        <v>-6.5973852844186401E-2</v>
      </c>
      <c r="N186" s="79">
        <v>-2.9782064300262284E-2</v>
      </c>
      <c r="O186" s="79">
        <v>-1.3753209394650341E-2</v>
      </c>
      <c r="P186" s="79">
        <v>1.0084353022939415E-2</v>
      </c>
      <c r="Q186" s="79">
        <v>1.4843495186297713E-2</v>
      </c>
      <c r="R186" s="79">
        <v>-6.6149328122099725E-3</v>
      </c>
      <c r="S186" s="79">
        <v>-8.1167995642514937E-3</v>
      </c>
      <c r="T186" s="79">
        <v>4.4736088827717381E-3</v>
      </c>
      <c r="U186" s="79">
        <v>4.3511042903228873E-2</v>
      </c>
      <c r="V186" s="79">
        <v>3.709179376915505E-2</v>
      </c>
      <c r="W186" s="79">
        <v>-3.1338765935125031E-2</v>
      </c>
      <c r="X186" s="79">
        <v>-2.864476721188463E-3</v>
      </c>
      <c r="Y186" s="79">
        <v>-1.1903085687993094E-2</v>
      </c>
      <c r="Z186" s="79">
        <v>-5.8053304175221679E-3</v>
      </c>
      <c r="AA186" s="79">
        <v>-1.0259259452336598E-2</v>
      </c>
      <c r="AB186" s="79">
        <v>-1.3172571273461825E-2</v>
      </c>
      <c r="AC186" s="79">
        <v>1.6068683925019767E-3</v>
      </c>
      <c r="AD186" s="79">
        <v>-2.9654436314284932E-3</v>
      </c>
      <c r="AE186" s="79">
        <v>-1.5145349462924082E-2</v>
      </c>
      <c r="AF186" s="79">
        <v>-2.1633128045055156E-2</v>
      </c>
      <c r="AG186" s="79">
        <v>-1.0247989033953809E-2</v>
      </c>
      <c r="AH186" s="79">
        <v>-1.0113217628104524E-2</v>
      </c>
      <c r="AI186" s="79">
        <v>4.4134638629386861E-3</v>
      </c>
      <c r="AJ186" s="79">
        <v>-6.9662124688578506E-2</v>
      </c>
      <c r="AK186" s="79">
        <v>-4.3738465102553935E-2</v>
      </c>
      <c r="AL186" s="79">
        <v>3.4035346422629655E-2</v>
      </c>
      <c r="AM186" s="79">
        <v>2.9185201111945797E-2</v>
      </c>
      <c r="AN186" s="79">
        <v>1.6738926212287369E-2</v>
      </c>
      <c r="AO186" s="79">
        <v>-1.2835843147973282E-2</v>
      </c>
      <c r="AP186" s="79">
        <v>-2.3237170080642338E-2</v>
      </c>
      <c r="AQ186" s="79">
        <v>-1.8440545609183505E-2</v>
      </c>
      <c r="AR186" s="79">
        <v>7.648026116855583E-3</v>
      </c>
      <c r="AS186" s="79">
        <v>-5.7868413683197888E-2</v>
      </c>
      <c r="AT186" s="79">
        <v>-6.9301072358135374E-2</v>
      </c>
      <c r="AU186" s="79">
        <v>-2.3780934779844842E-2</v>
      </c>
      <c r="AV186" s="79">
        <v>-5.5847595313429386E-2</v>
      </c>
      <c r="AW186" s="79">
        <v>-5.6008103570564995E-2</v>
      </c>
      <c r="AX186" s="79">
        <v>-2.7515652797887011E-2</v>
      </c>
      <c r="AY186" s="79">
        <v>-2.5713107303771368E-2</v>
      </c>
      <c r="AZ186" s="79">
        <v>-1.1584480098828414E-2</v>
      </c>
      <c r="BA186" s="79">
        <v>1.489442854296677E-2</v>
      </c>
      <c r="BB186" s="79">
        <v>-4.0715300413767294E-2</v>
      </c>
      <c r="BC186" s="79">
        <v>-2.3077716117473057E-2</v>
      </c>
      <c r="BD186" s="79">
        <v>6.7160878223058362E-3</v>
      </c>
      <c r="BE186" s="79">
        <v>4.237291569901528E-2</v>
      </c>
      <c r="BF186" s="79">
        <v>0.23755854700116064</v>
      </c>
      <c r="BG186" s="79">
        <v>0.20759564769330388</v>
      </c>
      <c r="BH186" s="79">
        <v>0.14626688445571084</v>
      </c>
      <c r="BI186" s="79">
        <v>0.4551900507382563</v>
      </c>
      <c r="BJ186" s="78">
        <v>1</v>
      </c>
      <c r="BK186" s="79">
        <v>-5.3329737286317153E-3</v>
      </c>
      <c r="BL186" s="79">
        <v>-5.784195597297378E-3</v>
      </c>
      <c r="BM186" s="79">
        <v>4.2028082428785434E-3</v>
      </c>
      <c r="BN186" s="79">
        <v>-8.7366325847928351E-3</v>
      </c>
      <c r="BO186" s="79">
        <v>-5.0630480595079998E-3</v>
      </c>
      <c r="BP186" s="79">
        <v>3.2746637462271349E-3</v>
      </c>
      <c r="BQ186" s="79">
        <v>-6.1554755076370692E-3</v>
      </c>
      <c r="BR186" s="79">
        <v>4.8567810704376784E-3</v>
      </c>
      <c r="BS186" s="79">
        <v>1.906905191098628E-2</v>
      </c>
      <c r="BT186" s="79">
        <v>-5.6356833025455379E-3</v>
      </c>
      <c r="BU186" s="79">
        <v>-5.5801995609048314E-3</v>
      </c>
      <c r="BV186" s="79">
        <v>-2.1195580170059485E-4</v>
      </c>
      <c r="BW186" s="79">
        <v>-1.0341719082827791E-2</v>
      </c>
      <c r="BX186" s="79">
        <v>-1.674918462576629E-2</v>
      </c>
      <c r="BY186" s="79">
        <v>2.7114903845532556E-3</v>
      </c>
      <c r="BZ186" s="79">
        <v>-4.3731017930287519E-3</v>
      </c>
      <c r="CA186" s="79">
        <v>-9.0829619009652578E-3</v>
      </c>
      <c r="CB186" s="79">
        <v>2.7470794929585571E-3</v>
      </c>
      <c r="CC186" s="79">
        <v>-1.3640613975202462E-2</v>
      </c>
      <c r="CD186" s="79">
        <v>-1.1848362980052839E-2</v>
      </c>
      <c r="CE186" s="79">
        <v>5.6356564828892878E-3</v>
      </c>
      <c r="CF186" s="79">
        <v>1.3060127788346252E-2</v>
      </c>
      <c r="CG186" s="79">
        <v>1.1279032180497976E-2</v>
      </c>
      <c r="CH186" s="79">
        <v>1.7454381819037509E-3</v>
      </c>
      <c r="CI186" s="79">
        <v>7.1495035591900263E-2</v>
      </c>
      <c r="CJ186" s="79">
        <v>1.5443765857574832E-2</v>
      </c>
      <c r="CK186" s="79">
        <v>-1.8887092289592677E-2</v>
      </c>
      <c r="CL186" s="79">
        <v>-1.111901202620651E-2</v>
      </c>
      <c r="CM186" s="79">
        <v>3.9339156854808773E-2</v>
      </c>
      <c r="CN186" s="79">
        <v>7.2585097152719463E-2</v>
      </c>
      <c r="CO186" s="79">
        <v>2.8859750971255821E-3</v>
      </c>
      <c r="CP186" s="79">
        <v>-1.0966327576110739E-2</v>
      </c>
      <c r="CQ186" s="79">
        <v>-1.8187992636499267E-2</v>
      </c>
      <c r="CR186" s="79">
        <v>-1.4212490269656817E-2</v>
      </c>
      <c r="CS186" s="79">
        <v>-7.478779820450563E-3</v>
      </c>
      <c r="CT186" s="79">
        <v>1.4071675718147323E-2</v>
      </c>
      <c r="CU186" s="79">
        <v>-2.2857248288243374E-2</v>
      </c>
      <c r="CV186" s="79">
        <v>-2.4753512448447843E-2</v>
      </c>
      <c r="CW186" s="79">
        <v>-8.0165238239022253E-3</v>
      </c>
      <c r="CX186" s="79">
        <v>-1.6714546100468674E-3</v>
      </c>
      <c r="CY186" s="79">
        <v>1.696477110204862E-3</v>
      </c>
      <c r="CZ186" s="79">
        <v>4.0868136826482729E-3</v>
      </c>
      <c r="DA186" s="79">
        <v>-3.5300551287941904E-3</v>
      </c>
      <c r="DB186" s="79">
        <v>2.7999276658037444E-2</v>
      </c>
      <c r="DC186" s="79">
        <v>2.401211484263437E-2</v>
      </c>
      <c r="DD186" s="79">
        <v>-6.6869757203636086E-3</v>
      </c>
      <c r="DE186" s="79">
        <v>1.3646127250380896E-2</v>
      </c>
      <c r="DF186" s="79">
        <v>1.4982916399837178E-2</v>
      </c>
      <c r="DG186" s="79">
        <v>-3.7247843061948539E-2</v>
      </c>
      <c r="DH186" s="79">
        <v>-1.4981008650935138E-2</v>
      </c>
      <c r="DI186" s="79">
        <v>3.5537114176622503E-2</v>
      </c>
      <c r="DJ186" s="79">
        <v>-3.7074995495841694E-2</v>
      </c>
      <c r="DK186" s="79">
        <v>-2.0769693583418326E-2</v>
      </c>
      <c r="DL186" s="79">
        <v>-1.5732830804789082E-2</v>
      </c>
      <c r="DM186" s="79">
        <v>-1.9930377460783747E-2</v>
      </c>
      <c r="DN186" s="79">
        <v>-5.6222308021262836E-3</v>
      </c>
      <c r="DO186" s="79">
        <v>1.9686286781831795E-2</v>
      </c>
      <c r="DP186" s="79">
        <v>8.479593913031222E-2</v>
      </c>
      <c r="DQ186" s="79">
        <v>-1.4750393163895186E-2</v>
      </c>
      <c r="DR186" s="79">
        <v>-8.5902226183227237E-2</v>
      </c>
      <c r="DS186" s="79">
        <v>-7.7525599205837611E-3</v>
      </c>
      <c r="DT186" s="79">
        <v>0.10043219158426735</v>
      </c>
      <c r="DU186" s="79">
        <v>0.10271788804943113</v>
      </c>
      <c r="DV186" s="79">
        <v>-2.4023410835855342E-2</v>
      </c>
      <c r="DW186" s="79">
        <v>1.7676612879814601E-2</v>
      </c>
      <c r="DX186" s="79">
        <v>1.8659477695930841E-2</v>
      </c>
      <c r="DY186" s="79">
        <v>-6.92308699310136E-2</v>
      </c>
      <c r="DZ186" s="79">
        <v>-9.8047208813237981E-3</v>
      </c>
      <c r="EA186" s="79">
        <v>-2.3799325791345069E-2</v>
      </c>
      <c r="EB186" s="79">
        <v>-2.311335984954719E-2</v>
      </c>
      <c r="EC186" s="79">
        <v>-6.8858534567390314E-2</v>
      </c>
      <c r="ED186" s="79">
        <v>5.707872783725805E-2</v>
      </c>
      <c r="EE186" s="79">
        <v>-4.4351223736575499E-3</v>
      </c>
      <c r="EF186" s="79">
        <v>-7.5282958192452861E-3</v>
      </c>
      <c r="EG186" s="79">
        <v>-2.897259218757816E-2</v>
      </c>
      <c r="EH186" s="79">
        <v>-1.7081698981505706E-2</v>
      </c>
      <c r="EI186" s="79">
        <v>5.466548950746572E-2</v>
      </c>
      <c r="EJ186" s="79">
        <v>-9.1499150334235797E-3</v>
      </c>
      <c r="EK186" s="79">
        <v>-8.6999728227822384E-3</v>
      </c>
      <c r="EL186" s="79">
        <v>-3.363020427121438E-3</v>
      </c>
      <c r="EM186" s="79">
        <v>-5.3891966917981121E-2</v>
      </c>
      <c r="EN186" s="79">
        <v>8.5600491919283789E-2</v>
      </c>
      <c r="EO186" s="79">
        <v>4.8967490034304206E-3</v>
      </c>
      <c r="EP186" s="79">
        <v>4.3699272117619162E-2</v>
      </c>
      <c r="EQ186" s="79">
        <v>-1.6755028233375178E-2</v>
      </c>
      <c r="ER186" s="79">
        <v>-1.4093608623432672E-2</v>
      </c>
      <c r="ES186" s="79">
        <v>-1.6307638373333641E-2</v>
      </c>
      <c r="ET186" s="79">
        <v>-1.3968088467387361E-2</v>
      </c>
      <c r="EU186" s="79">
        <v>9.7275398051005213E-3</v>
      </c>
      <c r="EV186" s="79">
        <v>1.7382510894612926E-2</v>
      </c>
      <c r="EW186" s="79">
        <v>-1.2762582614295262E-2</v>
      </c>
      <c r="EX186" s="79">
        <v>-8.4285447042204767E-3</v>
      </c>
      <c r="EY186" s="79">
        <v>-1.3361809963929038E-2</v>
      </c>
      <c r="EZ186" s="79">
        <v>-1.1387476571284078E-2</v>
      </c>
      <c r="FA186" s="79">
        <v>-1.1028616108885756E-2</v>
      </c>
      <c r="FB186" s="79">
        <v>-1.461436989933357E-2</v>
      </c>
      <c r="FC186" s="79">
        <v>-1.0696668534172876E-2</v>
      </c>
      <c r="FD186" s="79">
        <v>-1.0239934514090041E-2</v>
      </c>
      <c r="FE186" s="79">
        <v>-1.0961586755747169E-2</v>
      </c>
      <c r="FF186" s="79">
        <v>-1.0355434788887919E-2</v>
      </c>
      <c r="FG186" s="79">
        <v>9.7002463444879471E-4</v>
      </c>
      <c r="FH186" s="79">
        <v>-1.5264302361395147E-3</v>
      </c>
      <c r="FI186" s="79">
        <v>8.7998840563060954E-2</v>
      </c>
      <c r="FJ186" s="79">
        <v>5.2789748365463039E-2</v>
      </c>
      <c r="FK186" s="79">
        <v>6.699730040894028E-2</v>
      </c>
      <c r="FL186" s="79">
        <v>-2.5517444764932805E-2</v>
      </c>
      <c r="FM186" s="79">
        <v>1.2226562647521684E-2</v>
      </c>
      <c r="FN186" s="79">
        <v>-4.6141465843474505E-2</v>
      </c>
      <c r="FO186" s="79">
        <v>-5.1991214786429464E-2</v>
      </c>
      <c r="FP186" s="79">
        <v>3.7636466630327638E-2</v>
      </c>
      <c r="FQ186" s="79">
        <v>-2.9447285737879265E-2</v>
      </c>
      <c r="FR186" s="79">
        <v>-5.4291031150360394E-2</v>
      </c>
      <c r="FS186" s="79">
        <v>-2.2778472194151817E-2</v>
      </c>
      <c r="FT186" s="79">
        <v>-2.3064465502418488E-2</v>
      </c>
      <c r="FU186" s="75"/>
    </row>
    <row r="187" spans="1:177">
      <c r="A187" s="150"/>
      <c r="B187" s="76" t="s">
        <v>1011</v>
      </c>
      <c r="C187" s="79">
        <v>7.1434513227498483E-2</v>
      </c>
      <c r="D187" s="79">
        <v>8.765131428894948E-3</v>
      </c>
      <c r="E187" s="79">
        <v>0.44115498565023714</v>
      </c>
      <c r="F187" s="79">
        <v>0.34913456923282005</v>
      </c>
      <c r="G187" s="79">
        <v>0.20324107521463064</v>
      </c>
      <c r="H187" s="79">
        <v>0.79191831736613572</v>
      </c>
      <c r="I187" s="79">
        <v>7.1612857403911601E-2</v>
      </c>
      <c r="J187" s="79">
        <v>2.3140166125249022E-3</v>
      </c>
      <c r="K187" s="79">
        <v>0.72523924439870058</v>
      </c>
      <c r="L187" s="79">
        <v>0.12763837184672941</v>
      </c>
      <c r="M187" s="79">
        <v>9.3345913420304988E-2</v>
      </c>
      <c r="N187" s="79">
        <v>0.44915067671569764</v>
      </c>
      <c r="O187" s="79">
        <v>0.7267589065085045</v>
      </c>
      <c r="P187" s="79">
        <v>0.79778358754845635</v>
      </c>
      <c r="Q187" s="79">
        <v>0.7060658914564254</v>
      </c>
      <c r="R187" s="79">
        <v>0.86653180944461916</v>
      </c>
      <c r="S187" s="79">
        <v>0.83661558614987952</v>
      </c>
      <c r="T187" s="79">
        <v>0.90950717255147029</v>
      </c>
      <c r="U187" s="79">
        <v>0.26872839762438816</v>
      </c>
      <c r="V187" s="79">
        <v>0.34583215384889288</v>
      </c>
      <c r="W187" s="79">
        <v>0.42579369935600819</v>
      </c>
      <c r="X187" s="79">
        <v>0.94198354342510227</v>
      </c>
      <c r="Y187" s="79">
        <v>0.76232520904183454</v>
      </c>
      <c r="Z187" s="79">
        <v>0.88274092578057028</v>
      </c>
      <c r="AA187" s="79">
        <v>0.7943541411837941</v>
      </c>
      <c r="AB187" s="79">
        <v>0.73786193862152594</v>
      </c>
      <c r="AC187" s="79">
        <v>0.96743521523583009</v>
      </c>
      <c r="AD187" s="79">
        <v>0.93994237449252105</v>
      </c>
      <c r="AE187" s="79">
        <v>0.70037421899511432</v>
      </c>
      <c r="AF187" s="79">
        <v>0.58253158183381459</v>
      </c>
      <c r="AG187" s="79">
        <v>0.79457500515953705</v>
      </c>
      <c r="AH187" s="79">
        <v>0.79721735973362584</v>
      </c>
      <c r="AI187" s="79">
        <v>0.91071868157941227</v>
      </c>
      <c r="AJ187" s="79">
        <v>7.6388318656770274E-2</v>
      </c>
      <c r="AK187" s="79">
        <v>0.26623190598198809</v>
      </c>
      <c r="AL187" s="79">
        <v>0.38705179169434334</v>
      </c>
      <c r="AM187" s="79">
        <v>0.45829486438781253</v>
      </c>
      <c r="AN187" s="79">
        <v>0.67061026339350582</v>
      </c>
      <c r="AO187" s="79">
        <v>0.74432615266036306</v>
      </c>
      <c r="AP187" s="79">
        <v>0.55488266898110039</v>
      </c>
      <c r="AQ187" s="79">
        <v>0.63938905317774264</v>
      </c>
      <c r="AR187" s="79">
        <v>0.84593009051362522</v>
      </c>
      <c r="AS187" s="79">
        <v>0.14116177005064501</v>
      </c>
      <c r="AT187" s="79">
        <v>7.7928984951014496E-2</v>
      </c>
      <c r="AU187" s="79">
        <v>0.54565721042297821</v>
      </c>
      <c r="AV187" s="79">
        <v>0.15560440382469454</v>
      </c>
      <c r="AW187" s="79">
        <v>0.15441786315426659</v>
      </c>
      <c r="AX187" s="79">
        <v>0.48441816917383029</v>
      </c>
      <c r="AY187" s="79">
        <v>0.51350286586970761</v>
      </c>
      <c r="AZ187" s="79">
        <v>0.76850327595614432</v>
      </c>
      <c r="BA187" s="79">
        <v>0.70510434602197325</v>
      </c>
      <c r="BB187" s="79">
        <v>0.30072943881517789</v>
      </c>
      <c r="BC187" s="79">
        <v>0.5576023009839024</v>
      </c>
      <c r="BD187" s="79">
        <v>0.8645103626586057</v>
      </c>
      <c r="BE187" s="79">
        <v>0.28146260004162382</v>
      </c>
      <c r="BF187" s="79">
        <v>9.1571460033072454E-10</v>
      </c>
      <c r="BG187" s="79">
        <v>9.6859743375065345E-8</v>
      </c>
      <c r="BH187" s="79">
        <v>1.8676980606784343E-4</v>
      </c>
      <c r="BI187" s="79">
        <v>1.8456461054227304E-34</v>
      </c>
      <c r="BJ187" s="77"/>
      <c r="BK187" s="79">
        <v>0.89222114576543798</v>
      </c>
      <c r="BL187" s="79">
        <v>0.88316475500840141</v>
      </c>
      <c r="BM187" s="79">
        <v>0.91496356020689984</v>
      </c>
      <c r="BN187" s="79">
        <v>0.82433474376132876</v>
      </c>
      <c r="BO187" s="79">
        <v>0.89764556307979004</v>
      </c>
      <c r="BP187" s="79">
        <v>0.93369361887457947</v>
      </c>
      <c r="BQ187" s="79">
        <v>0.87572421952023238</v>
      </c>
      <c r="BR187" s="79">
        <v>0.90179393045468126</v>
      </c>
      <c r="BS187" s="79">
        <v>0.62801285869687695</v>
      </c>
      <c r="BT187" s="79">
        <v>0.88614389546974115</v>
      </c>
      <c r="BU187" s="79">
        <v>0.88725730765119493</v>
      </c>
      <c r="BV187" s="79">
        <v>0.99570333529409405</v>
      </c>
      <c r="BW187" s="79">
        <v>0.79273869892823134</v>
      </c>
      <c r="BX187" s="79">
        <v>0.67042026228116192</v>
      </c>
      <c r="BY187" s="79">
        <v>0.94507706850986217</v>
      </c>
      <c r="BZ187" s="79">
        <v>0.91153181636109804</v>
      </c>
      <c r="CA187" s="79">
        <v>0.81749130496961731</v>
      </c>
      <c r="CB187" s="79">
        <v>0.94435734837827601</v>
      </c>
      <c r="CC187" s="79">
        <v>0.72890758340678619</v>
      </c>
      <c r="CD187" s="79">
        <v>0.76338527277965018</v>
      </c>
      <c r="CE187" s="79">
        <v>0.88614443361543738</v>
      </c>
      <c r="CF187" s="79">
        <v>0.74001850077812614</v>
      </c>
      <c r="CG187" s="79">
        <v>0.77444001368300763</v>
      </c>
      <c r="CH187" s="79">
        <v>0.96462872396371335</v>
      </c>
      <c r="CI187" s="79">
        <v>6.8944910640152249E-2</v>
      </c>
      <c r="CJ187" s="79">
        <v>0.69476382064202447</v>
      </c>
      <c r="CK187" s="79">
        <v>0.63129749360695564</v>
      </c>
      <c r="CL187" s="79">
        <v>0.77755547770122668</v>
      </c>
      <c r="CM187" s="79">
        <v>0.31737581642000134</v>
      </c>
      <c r="CN187" s="79">
        <v>6.4807487524244117E-2</v>
      </c>
      <c r="CO187" s="79">
        <v>0.94154889528776031</v>
      </c>
      <c r="CP187" s="79">
        <v>0.78053145255586021</v>
      </c>
      <c r="CQ187" s="79">
        <v>0.64398449485711451</v>
      </c>
      <c r="CR187" s="79">
        <v>0.71801672726722199</v>
      </c>
      <c r="CS187" s="79">
        <v>0.84929836251830415</v>
      </c>
      <c r="CT187" s="79">
        <v>0.72069320990901686</v>
      </c>
      <c r="CU187" s="79">
        <v>0.56137320793460255</v>
      </c>
      <c r="CV187" s="79">
        <v>0.52934817600822326</v>
      </c>
      <c r="CW187" s="79">
        <v>0.83860618616033888</v>
      </c>
      <c r="CX187" s="79">
        <v>0.96612708099011957</v>
      </c>
      <c r="CY187" s="79">
        <v>0.96562029758562018</v>
      </c>
      <c r="CZ187" s="79">
        <v>0.91730198427878218</v>
      </c>
      <c r="DA187" s="79">
        <v>0.92853569536015657</v>
      </c>
      <c r="DB187" s="79">
        <v>0.47676912084561818</v>
      </c>
      <c r="DC187" s="79">
        <v>0.54175815837648011</v>
      </c>
      <c r="DD187" s="79">
        <v>0.86509203879586838</v>
      </c>
      <c r="DE187" s="79">
        <v>0.72880232302651538</v>
      </c>
      <c r="DF187" s="79">
        <v>0.70343494570702658</v>
      </c>
      <c r="DG187" s="79">
        <v>0.3438053569452193</v>
      </c>
      <c r="DH187" s="79">
        <v>0.70347092204300932</v>
      </c>
      <c r="DI187" s="79">
        <v>0.36643783062976953</v>
      </c>
      <c r="DJ187" s="79">
        <v>0.3460507848512796</v>
      </c>
      <c r="DK187" s="79">
        <v>0.59767549079187243</v>
      </c>
      <c r="DL187" s="79">
        <v>0.68934508933426186</v>
      </c>
      <c r="DM187" s="79">
        <v>0.6125651079325245</v>
      </c>
      <c r="DN187" s="79">
        <v>0.88641383112289296</v>
      </c>
      <c r="DO187" s="79">
        <v>0.61692582617575098</v>
      </c>
      <c r="DP187" s="79">
        <v>3.0906613498746627E-2</v>
      </c>
      <c r="DQ187" s="79">
        <v>0.70782472768031468</v>
      </c>
      <c r="DR187" s="79">
        <v>2.8776509904210452E-2</v>
      </c>
      <c r="DS187" s="79">
        <v>0.84385109896849531</v>
      </c>
      <c r="DT187" s="79">
        <v>1.0523953889224114E-2</v>
      </c>
      <c r="DU187" s="79">
        <v>8.8798268286642695E-3</v>
      </c>
      <c r="DV187" s="79">
        <v>0.54156799772633446</v>
      </c>
      <c r="DW187" s="79">
        <v>0.65333108560127329</v>
      </c>
      <c r="DX187" s="79">
        <v>0.63541651001517496</v>
      </c>
      <c r="DY187" s="79">
        <v>7.8231461332122762E-2</v>
      </c>
      <c r="DZ187" s="79">
        <v>0.80811513607460317</v>
      </c>
      <c r="EA187" s="79">
        <v>0.55100390332631444</v>
      </c>
      <c r="EB187" s="79">
        <v>0.56316797418127218</v>
      </c>
      <c r="EC187" s="79">
        <v>8.0320123446884925E-2</v>
      </c>
      <c r="ED187" s="79">
        <v>0.14730543977345412</v>
      </c>
      <c r="EE187" s="79">
        <v>0.91231256751560164</v>
      </c>
      <c r="EF187" s="79">
        <v>0.84842874471293228</v>
      </c>
      <c r="EG187" s="79">
        <v>0.46157710844360333</v>
      </c>
      <c r="EH187" s="79">
        <v>0.66500644888754568</v>
      </c>
      <c r="EI187" s="79">
        <v>0.17331492341677873</v>
      </c>
      <c r="EJ187" s="79">
        <v>0.81616989871545764</v>
      </c>
      <c r="EK187" s="79">
        <v>0.82546036044570237</v>
      </c>
      <c r="EL187" s="79">
        <v>0.93190882849690249</v>
      </c>
      <c r="EM187" s="79">
        <v>0.17062052227038982</v>
      </c>
      <c r="EN187" s="79">
        <v>2.9596558931896527E-2</v>
      </c>
      <c r="EO187" s="79">
        <v>0.90098989718135847</v>
      </c>
      <c r="EP187" s="79">
        <v>0.26666100124739167</v>
      </c>
      <c r="EQ187" s="79">
        <v>0.6703120393563119</v>
      </c>
      <c r="ER187" s="79">
        <v>0.72027610248895391</v>
      </c>
      <c r="ES187" s="79">
        <v>0.67861724320749817</v>
      </c>
      <c r="ET187" s="79">
        <v>0.72266429170437596</v>
      </c>
      <c r="EU187" s="79">
        <v>0.80479175798731695</v>
      </c>
      <c r="EV187" s="79">
        <v>0.65873125166857949</v>
      </c>
      <c r="EW187" s="79">
        <v>0.74573494624389158</v>
      </c>
      <c r="EX187" s="79">
        <v>0.83043376987814665</v>
      </c>
      <c r="EY187" s="79">
        <v>0.73423716620258794</v>
      </c>
      <c r="EZ187" s="79">
        <v>0.77233074317468342</v>
      </c>
      <c r="FA187" s="79">
        <v>0.77931699572516211</v>
      </c>
      <c r="FB187" s="79">
        <v>0.71039720624786207</v>
      </c>
      <c r="FC187" s="79">
        <v>0.78579519877103876</v>
      </c>
      <c r="FD187" s="79">
        <v>0.79473285792856241</v>
      </c>
      <c r="FE187" s="79">
        <v>0.78062390756861755</v>
      </c>
      <c r="FF187" s="79">
        <v>0.79247008444743794</v>
      </c>
      <c r="FG187" s="79">
        <v>0.9803380243597748</v>
      </c>
      <c r="FH187" s="79">
        <v>0.9690645377302588</v>
      </c>
      <c r="FI187" s="79">
        <v>2.5083983297709701E-2</v>
      </c>
      <c r="FJ187" s="79">
        <v>0.17954768128313434</v>
      </c>
      <c r="FK187" s="79">
        <v>8.8363329937750423E-2</v>
      </c>
      <c r="FL187" s="79">
        <v>0.51671363263757386</v>
      </c>
      <c r="FM187" s="79">
        <v>0.756068103273284</v>
      </c>
      <c r="FN187" s="79">
        <v>0.24082509799277596</v>
      </c>
      <c r="FO187" s="79">
        <v>0.18622841356518055</v>
      </c>
      <c r="FP187" s="79">
        <v>0.33991573127259389</v>
      </c>
      <c r="FQ187" s="79">
        <v>0.45531738855550263</v>
      </c>
      <c r="FR187" s="79">
        <v>0.16879366755923506</v>
      </c>
      <c r="FS187" s="79">
        <v>0.56272358127347533</v>
      </c>
      <c r="FT187" s="79">
        <v>0.55782859319086331</v>
      </c>
      <c r="FU187" s="75"/>
    </row>
    <row r="188" spans="1:177">
      <c r="A188" s="150"/>
      <c r="B188" s="76" t="s">
        <v>1010</v>
      </c>
      <c r="C188" s="78">
        <v>648</v>
      </c>
      <c r="D188" s="78">
        <v>648</v>
      </c>
      <c r="E188" s="78">
        <v>648</v>
      </c>
      <c r="F188" s="78">
        <v>648</v>
      </c>
      <c r="G188" s="78">
        <v>648</v>
      </c>
      <c r="H188" s="78">
        <v>648</v>
      </c>
      <c r="I188" s="78">
        <v>648</v>
      </c>
      <c r="J188" s="78">
        <v>648</v>
      </c>
      <c r="K188" s="78">
        <v>645</v>
      </c>
      <c r="L188" s="78">
        <v>648</v>
      </c>
      <c r="M188" s="78">
        <v>648</v>
      </c>
      <c r="N188" s="78">
        <v>648</v>
      </c>
      <c r="O188" s="78">
        <v>648</v>
      </c>
      <c r="P188" s="78">
        <v>648</v>
      </c>
      <c r="Q188" s="78">
        <v>648</v>
      </c>
      <c r="R188" s="78">
        <v>648</v>
      </c>
      <c r="S188" s="78">
        <v>648</v>
      </c>
      <c r="T188" s="78">
        <v>648</v>
      </c>
      <c r="U188" s="78">
        <v>648</v>
      </c>
      <c r="V188" s="78">
        <v>648</v>
      </c>
      <c r="W188" s="78">
        <v>648</v>
      </c>
      <c r="X188" s="78">
        <v>648</v>
      </c>
      <c r="Y188" s="78">
        <v>648</v>
      </c>
      <c r="Z188" s="78">
        <v>648</v>
      </c>
      <c r="AA188" s="78">
        <v>648</v>
      </c>
      <c r="AB188" s="78">
        <v>648</v>
      </c>
      <c r="AC188" s="78">
        <v>648</v>
      </c>
      <c r="AD188" s="78">
        <v>648</v>
      </c>
      <c r="AE188" s="78">
        <v>648</v>
      </c>
      <c r="AF188" s="78">
        <v>648</v>
      </c>
      <c r="AG188" s="78">
        <v>648</v>
      </c>
      <c r="AH188" s="78">
        <v>648</v>
      </c>
      <c r="AI188" s="78">
        <v>648</v>
      </c>
      <c r="AJ188" s="78">
        <v>648</v>
      </c>
      <c r="AK188" s="78">
        <v>648</v>
      </c>
      <c r="AL188" s="78">
        <v>648</v>
      </c>
      <c r="AM188" s="78">
        <v>648</v>
      </c>
      <c r="AN188" s="78">
        <v>648</v>
      </c>
      <c r="AO188" s="78">
        <v>648</v>
      </c>
      <c r="AP188" s="78">
        <v>648</v>
      </c>
      <c r="AQ188" s="78">
        <v>648</v>
      </c>
      <c r="AR188" s="78">
        <v>648</v>
      </c>
      <c r="AS188" s="78">
        <v>648</v>
      </c>
      <c r="AT188" s="78">
        <v>648</v>
      </c>
      <c r="AU188" s="78">
        <v>648</v>
      </c>
      <c r="AV188" s="78">
        <v>648</v>
      </c>
      <c r="AW188" s="78">
        <v>648</v>
      </c>
      <c r="AX188" s="78">
        <v>648</v>
      </c>
      <c r="AY188" s="78">
        <v>648</v>
      </c>
      <c r="AZ188" s="78">
        <v>648</v>
      </c>
      <c r="BA188" s="78">
        <v>648</v>
      </c>
      <c r="BB188" s="78">
        <v>648</v>
      </c>
      <c r="BC188" s="78">
        <v>648</v>
      </c>
      <c r="BD188" s="78">
        <v>648</v>
      </c>
      <c r="BE188" s="78">
        <v>648</v>
      </c>
      <c r="BF188" s="78">
        <v>648</v>
      </c>
      <c r="BG188" s="78">
        <v>648</v>
      </c>
      <c r="BH188" s="78">
        <v>648</v>
      </c>
      <c r="BI188" s="78">
        <v>648</v>
      </c>
      <c r="BJ188" s="78">
        <v>648</v>
      </c>
      <c r="BK188" s="78">
        <v>648</v>
      </c>
      <c r="BL188" s="78">
        <v>648</v>
      </c>
      <c r="BM188" s="78">
        <v>648</v>
      </c>
      <c r="BN188" s="78">
        <v>648</v>
      </c>
      <c r="BO188" s="78">
        <v>648</v>
      </c>
      <c r="BP188" s="78">
        <v>648</v>
      </c>
      <c r="BQ188" s="78">
        <v>648</v>
      </c>
      <c r="BR188" s="78">
        <v>648</v>
      </c>
      <c r="BS188" s="78">
        <v>648</v>
      </c>
      <c r="BT188" s="78">
        <v>648</v>
      </c>
      <c r="BU188" s="78">
        <v>648</v>
      </c>
      <c r="BV188" s="78">
        <v>648</v>
      </c>
      <c r="BW188" s="78">
        <v>648</v>
      </c>
      <c r="BX188" s="78">
        <v>648</v>
      </c>
      <c r="BY188" s="78">
        <v>648</v>
      </c>
      <c r="BZ188" s="78">
        <v>648</v>
      </c>
      <c r="CA188" s="78">
        <v>648</v>
      </c>
      <c r="CB188" s="78">
        <v>648</v>
      </c>
      <c r="CC188" s="78">
        <v>648</v>
      </c>
      <c r="CD188" s="78">
        <v>648</v>
      </c>
      <c r="CE188" s="78">
        <v>648</v>
      </c>
      <c r="CF188" s="78">
        <v>648</v>
      </c>
      <c r="CG188" s="78">
        <v>648</v>
      </c>
      <c r="CH188" s="78">
        <v>648</v>
      </c>
      <c r="CI188" s="78">
        <v>648</v>
      </c>
      <c r="CJ188" s="78">
        <v>648</v>
      </c>
      <c r="CK188" s="78">
        <v>648</v>
      </c>
      <c r="CL188" s="78">
        <v>648</v>
      </c>
      <c r="CM188" s="78">
        <v>648</v>
      </c>
      <c r="CN188" s="78">
        <v>648</v>
      </c>
      <c r="CO188" s="78">
        <v>648</v>
      </c>
      <c r="CP188" s="78">
        <v>648</v>
      </c>
      <c r="CQ188" s="78">
        <v>648</v>
      </c>
      <c r="CR188" s="78">
        <v>648</v>
      </c>
      <c r="CS188" s="78">
        <v>648</v>
      </c>
      <c r="CT188" s="78">
        <v>648</v>
      </c>
      <c r="CU188" s="78">
        <v>648</v>
      </c>
      <c r="CV188" s="78">
        <v>648</v>
      </c>
      <c r="CW188" s="78">
        <v>648</v>
      </c>
      <c r="CX188" s="78">
        <v>648</v>
      </c>
      <c r="CY188" s="78">
        <v>648</v>
      </c>
      <c r="CZ188" s="78">
        <v>648</v>
      </c>
      <c r="DA188" s="78">
        <v>648</v>
      </c>
      <c r="DB188" s="78">
        <v>648</v>
      </c>
      <c r="DC188" s="78">
        <v>648</v>
      </c>
      <c r="DD188" s="78">
        <v>648</v>
      </c>
      <c r="DE188" s="78">
        <v>648</v>
      </c>
      <c r="DF188" s="78">
        <v>648</v>
      </c>
      <c r="DG188" s="78">
        <v>648</v>
      </c>
      <c r="DH188" s="78">
        <v>648</v>
      </c>
      <c r="DI188" s="78">
        <v>648</v>
      </c>
      <c r="DJ188" s="78">
        <v>648</v>
      </c>
      <c r="DK188" s="78">
        <v>648</v>
      </c>
      <c r="DL188" s="78">
        <v>648</v>
      </c>
      <c r="DM188" s="78">
        <v>648</v>
      </c>
      <c r="DN188" s="78">
        <v>648</v>
      </c>
      <c r="DO188" s="78">
        <v>648</v>
      </c>
      <c r="DP188" s="78">
        <v>648</v>
      </c>
      <c r="DQ188" s="78">
        <v>648</v>
      </c>
      <c r="DR188" s="78">
        <v>648</v>
      </c>
      <c r="DS188" s="78">
        <v>648</v>
      </c>
      <c r="DT188" s="78">
        <v>648</v>
      </c>
      <c r="DU188" s="78">
        <v>648</v>
      </c>
      <c r="DV188" s="78">
        <v>648</v>
      </c>
      <c r="DW188" s="78">
        <v>648</v>
      </c>
      <c r="DX188" s="78">
        <v>648</v>
      </c>
      <c r="DY188" s="78">
        <v>648</v>
      </c>
      <c r="DZ188" s="78">
        <v>616</v>
      </c>
      <c r="EA188" s="78">
        <v>630</v>
      </c>
      <c r="EB188" s="78">
        <v>628</v>
      </c>
      <c r="EC188" s="78">
        <v>646</v>
      </c>
      <c r="ED188" s="78">
        <v>646</v>
      </c>
      <c r="EE188" s="78">
        <v>619</v>
      </c>
      <c r="EF188" s="78">
        <v>647</v>
      </c>
      <c r="EG188" s="78">
        <v>648</v>
      </c>
      <c r="EH188" s="78">
        <v>645</v>
      </c>
      <c r="EI188" s="78">
        <v>622</v>
      </c>
      <c r="EJ188" s="78">
        <v>648</v>
      </c>
      <c r="EK188" s="78">
        <v>645</v>
      </c>
      <c r="EL188" s="78">
        <v>648</v>
      </c>
      <c r="EM188" s="78">
        <v>648</v>
      </c>
      <c r="EN188" s="78">
        <v>646</v>
      </c>
      <c r="EO188" s="78">
        <v>648</v>
      </c>
      <c r="EP188" s="78">
        <v>648</v>
      </c>
      <c r="EQ188" s="78">
        <v>648</v>
      </c>
      <c r="ER188" s="78">
        <v>648</v>
      </c>
      <c r="ES188" s="78">
        <v>648</v>
      </c>
      <c r="ET188" s="78">
        <v>648</v>
      </c>
      <c r="EU188" s="78">
        <v>648</v>
      </c>
      <c r="EV188" s="78">
        <v>648</v>
      </c>
      <c r="EW188" s="78">
        <v>648</v>
      </c>
      <c r="EX188" s="78">
        <v>648</v>
      </c>
      <c r="EY188" s="78">
        <v>648</v>
      </c>
      <c r="EZ188" s="78">
        <v>648</v>
      </c>
      <c r="FA188" s="78">
        <v>648</v>
      </c>
      <c r="FB188" s="78">
        <v>648</v>
      </c>
      <c r="FC188" s="78">
        <v>648</v>
      </c>
      <c r="FD188" s="78">
        <v>648</v>
      </c>
      <c r="FE188" s="78">
        <v>648</v>
      </c>
      <c r="FF188" s="78">
        <v>648</v>
      </c>
      <c r="FG188" s="78">
        <v>648</v>
      </c>
      <c r="FH188" s="78">
        <v>648</v>
      </c>
      <c r="FI188" s="78">
        <v>648</v>
      </c>
      <c r="FJ188" s="78">
        <v>648</v>
      </c>
      <c r="FK188" s="78">
        <v>648</v>
      </c>
      <c r="FL188" s="78">
        <v>648</v>
      </c>
      <c r="FM188" s="78">
        <v>648</v>
      </c>
      <c r="FN188" s="78">
        <v>648</v>
      </c>
      <c r="FO188" s="78">
        <v>648</v>
      </c>
      <c r="FP188" s="78">
        <v>645</v>
      </c>
      <c r="FQ188" s="78">
        <v>645</v>
      </c>
      <c r="FR188" s="78">
        <v>644</v>
      </c>
      <c r="FS188" s="78">
        <v>648</v>
      </c>
      <c r="FT188" s="78">
        <v>648</v>
      </c>
      <c r="FU188" s="75"/>
    </row>
    <row r="189" spans="1:177">
      <c r="A189" s="150" t="s">
        <v>21</v>
      </c>
      <c r="B189" s="76" t="s">
        <v>1012</v>
      </c>
      <c r="C189" s="79">
        <v>0.30550327322261622</v>
      </c>
      <c r="D189" s="79">
        <v>-0.20017843028286034</v>
      </c>
      <c r="E189" s="79">
        <v>-0.14966878583954776</v>
      </c>
      <c r="F189" s="79">
        <v>-5.5228704001662417E-2</v>
      </c>
      <c r="G189" s="79">
        <v>-1.86517296121291E-2</v>
      </c>
      <c r="H189" s="79">
        <v>3.3134509145601877E-2</v>
      </c>
      <c r="I189" s="79">
        <v>0.24223918877055869</v>
      </c>
      <c r="J189" s="79">
        <v>-0.10042828793588002</v>
      </c>
      <c r="K189" s="79">
        <v>-2.2767454615105251E-2</v>
      </c>
      <c r="L189" s="79">
        <v>4.8053168146456299E-2</v>
      </c>
      <c r="M189" s="79">
        <v>2.7977579740895028E-2</v>
      </c>
      <c r="N189" s="79">
        <v>-1.6105544415628045E-2</v>
      </c>
      <c r="O189" s="79">
        <v>9.1608561188382814E-2</v>
      </c>
      <c r="P189" s="79">
        <v>9.9216439194405232E-2</v>
      </c>
      <c r="Q189" s="79">
        <v>-8.4708873932381842E-2</v>
      </c>
      <c r="R189" s="79">
        <v>-1.9062223891370758E-2</v>
      </c>
      <c r="S189" s="79">
        <v>-1.9683510728986844E-2</v>
      </c>
      <c r="T189" s="79">
        <v>1.6318372237572012E-2</v>
      </c>
      <c r="U189" s="79">
        <v>-7.7937148866664085E-2</v>
      </c>
      <c r="V189" s="79">
        <v>-9.4875388974586819E-2</v>
      </c>
      <c r="W189" s="79">
        <v>-2.3652279193326124E-2</v>
      </c>
      <c r="X189" s="79">
        <v>-8.6160972650100601E-2</v>
      </c>
      <c r="Y189" s="79">
        <v>-0.1006821618754299</v>
      </c>
      <c r="Z189" s="79">
        <v>3.6403962635104634E-2</v>
      </c>
      <c r="AA189" s="79">
        <v>-6.7223582797854203E-2</v>
      </c>
      <c r="AB189" s="79">
        <v>-5.2655819134546214E-2</v>
      </c>
      <c r="AC189" s="79">
        <v>4.4300523868489081E-2</v>
      </c>
      <c r="AD189" s="79">
        <v>0.15257333904038439</v>
      </c>
      <c r="AE189" s="79">
        <v>0.12311849213534225</v>
      </c>
      <c r="AF189" s="79">
        <v>-5.2847125939853037E-2</v>
      </c>
      <c r="AG189" s="79">
        <v>-5.5220605963837106E-2</v>
      </c>
      <c r="AH189" s="79">
        <v>-6.5007498297658478E-2</v>
      </c>
      <c r="AI189" s="79">
        <v>4.6735142008254632E-3</v>
      </c>
      <c r="AJ189" s="79">
        <v>8.0704717093893638E-2</v>
      </c>
      <c r="AK189" s="79">
        <v>3.5157046289040705E-2</v>
      </c>
      <c r="AL189" s="79">
        <v>-5.9615929089024119E-2</v>
      </c>
      <c r="AM189" s="79">
        <v>-0.14310854175981558</v>
      </c>
      <c r="AN189" s="79">
        <v>-0.14027272667733426</v>
      </c>
      <c r="AO189" s="79">
        <v>-9.5793473523505715E-2</v>
      </c>
      <c r="AP189" s="79">
        <v>1.8138153658048831E-2</v>
      </c>
      <c r="AQ189" s="79">
        <v>0.11517139928752065</v>
      </c>
      <c r="AR189" s="79">
        <v>0.15260028013556703</v>
      </c>
      <c r="AS189" s="79">
        <v>2.5884467565854802E-2</v>
      </c>
      <c r="AT189" s="79">
        <v>-1.6546471091447561E-2</v>
      </c>
      <c r="AU189" s="79">
        <v>-4.8145235214876105E-2</v>
      </c>
      <c r="AV189" s="79">
        <v>2.1603246911408532E-2</v>
      </c>
      <c r="AW189" s="79">
        <v>4.0759985705558034E-2</v>
      </c>
      <c r="AX189" s="79">
        <v>4.9757228407648804E-2</v>
      </c>
      <c r="AY189" s="79">
        <v>7.2240558379218417E-2</v>
      </c>
      <c r="AZ189" s="79">
        <v>1.0850605609606883E-2</v>
      </c>
      <c r="BA189" s="79">
        <v>-7.2200621312339314E-2</v>
      </c>
      <c r="BB189" s="79">
        <v>9.6430799624586672E-2</v>
      </c>
      <c r="BC189" s="79">
        <v>0.13572394915421729</v>
      </c>
      <c r="BD189" s="79">
        <v>0.12500629485455247</v>
      </c>
      <c r="BE189" s="79">
        <v>0.73151826375746121</v>
      </c>
      <c r="BF189" s="79">
        <v>0.31644287849153169</v>
      </c>
      <c r="BG189" s="79">
        <v>-0.78189137384821283</v>
      </c>
      <c r="BH189" s="79">
        <v>-3.8572263618728231E-2</v>
      </c>
      <c r="BI189" s="79">
        <v>-3.6443333988525756E-2</v>
      </c>
      <c r="BJ189" s="79">
        <v>-5.3329737286317153E-3</v>
      </c>
      <c r="BK189" s="78">
        <v>1</v>
      </c>
      <c r="BL189" s="79">
        <v>0.83094429749516208</v>
      </c>
      <c r="BM189" s="79">
        <v>-0.94160456609840981</v>
      </c>
      <c r="BN189" s="79">
        <v>-6.9375593948648548E-2</v>
      </c>
      <c r="BO189" s="79">
        <v>-3.5872279731406075E-2</v>
      </c>
      <c r="BP189" s="79">
        <v>3.1191927388031431E-2</v>
      </c>
      <c r="BQ189" s="79">
        <v>-2.8828183633199507E-2</v>
      </c>
      <c r="BR189" s="79">
        <v>4.3748957604594785E-3</v>
      </c>
      <c r="BS189" s="79">
        <v>5.8957584241033194E-2</v>
      </c>
      <c r="BT189" s="79">
        <v>-4.0355819842383241E-2</v>
      </c>
      <c r="BU189" s="79">
        <v>-4.0476352142999945E-2</v>
      </c>
      <c r="BV189" s="79">
        <v>-2.8309221413676962E-3</v>
      </c>
      <c r="BW189" s="79">
        <v>-6.651807222013309E-2</v>
      </c>
      <c r="BX189" s="79">
        <v>-5.8615508955153162E-2</v>
      </c>
      <c r="BY189" s="79">
        <v>5.4748444218564139E-2</v>
      </c>
      <c r="BZ189" s="79">
        <v>-2.1688589619607866E-2</v>
      </c>
      <c r="CA189" s="79">
        <v>-2.9203910173076452E-2</v>
      </c>
      <c r="CB189" s="79">
        <v>1.8710480347602032E-2</v>
      </c>
      <c r="CC189" s="79">
        <v>2.7413799702828787E-2</v>
      </c>
      <c r="CD189" s="79">
        <v>-1.1912610875672197E-2</v>
      </c>
      <c r="CE189" s="79">
        <v>-8.5398498300166922E-2</v>
      </c>
      <c r="CF189" s="79">
        <v>-0.10237319530327257</v>
      </c>
      <c r="CG189" s="79">
        <v>-5.5864231662682493E-2</v>
      </c>
      <c r="CH189" s="79">
        <v>3.4648767752822267E-2</v>
      </c>
      <c r="CI189" s="79">
        <v>-6.9230925285760164E-2</v>
      </c>
      <c r="CJ189" s="79">
        <v>7.7047525152528551E-2</v>
      </c>
      <c r="CK189" s="79">
        <v>0.12625507908462891</v>
      </c>
      <c r="CL189" s="79">
        <v>-6.6777292131813895E-2</v>
      </c>
      <c r="CM189" s="79">
        <v>-7.5808014513153985E-2</v>
      </c>
      <c r="CN189" s="79">
        <v>-3.0840546004210424E-2</v>
      </c>
      <c r="CO189" s="79">
        <v>-8.831033621158535E-2</v>
      </c>
      <c r="CP189" s="79">
        <v>-7.8286320378465307E-2</v>
      </c>
      <c r="CQ189" s="79">
        <v>-5.791255970228012E-3</v>
      </c>
      <c r="CR189" s="79">
        <v>4.9232951199643618E-2</v>
      </c>
      <c r="CS189" s="79">
        <v>-5.0502006154274193E-2</v>
      </c>
      <c r="CT189" s="79">
        <v>-5.0069936378312301E-2</v>
      </c>
      <c r="CU189" s="79">
        <v>4.1482037767490362E-2</v>
      </c>
      <c r="CV189" s="79">
        <v>-9.9529397697937255E-2</v>
      </c>
      <c r="CW189" s="79">
        <v>-0.13235059484107575</v>
      </c>
      <c r="CX189" s="79">
        <v>1.4356168121075008E-2</v>
      </c>
      <c r="CY189" s="79">
        <v>-4.0607443643015016E-2</v>
      </c>
      <c r="CZ189" s="79">
        <v>-6.7074259380399084E-2</v>
      </c>
      <c r="DA189" s="79">
        <v>-0.12516348054937537</v>
      </c>
      <c r="DB189" s="79">
        <v>-2.710685413168068E-2</v>
      </c>
      <c r="DC189" s="79">
        <v>5.6888849412293475E-2</v>
      </c>
      <c r="DD189" s="79">
        <v>-4.7345078412963204E-2</v>
      </c>
      <c r="DE189" s="79">
        <v>-8.7832559277572109E-2</v>
      </c>
      <c r="DF189" s="79">
        <v>-3.5683139860597755E-2</v>
      </c>
      <c r="DG189" s="79">
        <v>0.25384260053439595</v>
      </c>
      <c r="DH189" s="79">
        <v>-9.3073778127137963E-2</v>
      </c>
      <c r="DI189" s="79">
        <v>-0.25886846039562988</v>
      </c>
      <c r="DJ189" s="79">
        <v>0.1863347370801843</v>
      </c>
      <c r="DK189" s="79">
        <v>0.12918391972141546</v>
      </c>
      <c r="DL189" s="79">
        <v>0.10628744964622977</v>
      </c>
      <c r="DM189" s="79">
        <v>-8.2033087877052546E-2</v>
      </c>
      <c r="DN189" s="79">
        <v>2.2222521353930921E-2</v>
      </c>
      <c r="DO189" s="79">
        <v>8.2446308579670363E-2</v>
      </c>
      <c r="DP189" s="79">
        <v>-2.9948123854457456E-2</v>
      </c>
      <c r="DQ189" s="79">
        <v>-9.3810795920170609E-2</v>
      </c>
      <c r="DR189" s="79">
        <v>2.7816209586378916E-2</v>
      </c>
      <c r="DS189" s="79">
        <v>2.5737042000369022E-2</v>
      </c>
      <c r="DT189" s="79">
        <v>-1.1863098333033451E-2</v>
      </c>
      <c r="DU189" s="79">
        <v>-1.9541935589272814E-2</v>
      </c>
      <c r="DV189" s="79">
        <v>0.22533430788053083</v>
      </c>
      <c r="DW189" s="79">
        <v>-4.9565128280701379E-2</v>
      </c>
      <c r="DX189" s="79">
        <v>-5.9150358175774832E-2</v>
      </c>
      <c r="DY189" s="79">
        <v>0.17862233793709179</v>
      </c>
      <c r="DZ189" s="79">
        <v>-1.3736790183182719E-2</v>
      </c>
      <c r="EA189" s="79">
        <v>4.6783535581279333E-3</v>
      </c>
      <c r="EB189" s="79">
        <v>0.10954983033562701</v>
      </c>
      <c r="EC189" s="79">
        <v>9.461567243225634E-2</v>
      </c>
      <c r="ED189" s="79">
        <v>-6.6459409339310174E-2</v>
      </c>
      <c r="EE189" s="79">
        <v>2.8285770993519638E-3</v>
      </c>
      <c r="EF189" s="79">
        <v>-5.4449687786027691E-2</v>
      </c>
      <c r="EG189" s="79">
        <v>1.5218632836586962E-2</v>
      </c>
      <c r="EH189" s="79">
        <v>-2.4023649657214603E-2</v>
      </c>
      <c r="EI189" s="79">
        <v>-5.3015712503351967E-3</v>
      </c>
      <c r="EJ189" s="79">
        <v>-0.17467446518265381</v>
      </c>
      <c r="EK189" s="79">
        <v>-8.6179445818975992E-2</v>
      </c>
      <c r="EL189" s="79">
        <v>2.5469768999013733E-3</v>
      </c>
      <c r="EM189" s="79">
        <v>-6.8559966690940999E-2</v>
      </c>
      <c r="EN189" s="79">
        <v>7.5616923233501027E-2</v>
      </c>
      <c r="EO189" s="79">
        <v>-5.8515805125397058E-2</v>
      </c>
      <c r="EP189" s="79">
        <v>-9.4481210155728551E-2</v>
      </c>
      <c r="EQ189" s="79">
        <v>-4.7079154704287668E-2</v>
      </c>
      <c r="ER189" s="79">
        <v>-4.785546976652779E-2</v>
      </c>
      <c r="ES189" s="79">
        <v>-4.0629668149425494E-2</v>
      </c>
      <c r="ET189" s="79">
        <v>-4.2028973093452777E-2</v>
      </c>
      <c r="EU189" s="79">
        <v>7.4140374866810729E-2</v>
      </c>
      <c r="EV189" s="79">
        <v>9.0129561010960452E-2</v>
      </c>
      <c r="EW189" s="79">
        <v>-7.3699922811219287E-2</v>
      </c>
      <c r="EX189" s="79">
        <v>-7.7399528361448575E-2</v>
      </c>
      <c r="EY189" s="79">
        <v>-4.7398758583961607E-2</v>
      </c>
      <c r="EZ189" s="79">
        <v>-5.0148822671596517E-2</v>
      </c>
      <c r="FA189" s="79">
        <v>-7.5331398889012982E-2</v>
      </c>
      <c r="FB189" s="79">
        <v>-6.0076227525059062E-2</v>
      </c>
      <c r="FC189" s="79">
        <v>-3.5483405824135859E-2</v>
      </c>
      <c r="FD189" s="79">
        <v>-3.8525032213969947E-2</v>
      </c>
      <c r="FE189" s="79">
        <v>-3.2216978074710946E-2</v>
      </c>
      <c r="FF189" s="79">
        <v>-3.5040659095183016E-2</v>
      </c>
      <c r="FG189" s="79">
        <v>-8.009863237938597E-2</v>
      </c>
      <c r="FH189" s="79">
        <v>-7.8988234983706523E-2</v>
      </c>
      <c r="FI189" s="79">
        <v>-0.1669483999793758</v>
      </c>
      <c r="FJ189" s="79">
        <v>-0.17434958232754788</v>
      </c>
      <c r="FK189" s="79">
        <v>-6.0412263849852668E-2</v>
      </c>
      <c r="FL189" s="79">
        <v>-5.5227738684056969E-2</v>
      </c>
      <c r="FM189" s="79">
        <v>-9.362363733157901E-3</v>
      </c>
      <c r="FN189" s="79">
        <v>-1.2667759103344675E-4</v>
      </c>
      <c r="FO189" s="79">
        <v>-9.8831152271792472E-3</v>
      </c>
      <c r="FP189" s="79">
        <v>6.1959295589688934E-2</v>
      </c>
      <c r="FQ189" s="79">
        <v>-5.7750934059269503E-2</v>
      </c>
      <c r="FR189" s="79">
        <v>-4.6887368949672541E-2</v>
      </c>
      <c r="FS189" s="79">
        <v>-6.8181164529553695E-2</v>
      </c>
      <c r="FT189" s="79">
        <v>-6.8491680905978361E-2</v>
      </c>
      <c r="FU189" s="75"/>
    </row>
    <row r="190" spans="1:177">
      <c r="A190" s="150"/>
      <c r="B190" s="76" t="s">
        <v>1011</v>
      </c>
      <c r="C190" s="79">
        <v>1.8243764797443007E-15</v>
      </c>
      <c r="D190" s="79">
        <v>2.7772898298672398E-7</v>
      </c>
      <c r="E190" s="79">
        <v>1.3122418252720105E-4</v>
      </c>
      <c r="F190" s="79">
        <v>0.16024418186682041</v>
      </c>
      <c r="G190" s="79">
        <v>0.63555692206297798</v>
      </c>
      <c r="H190" s="79">
        <v>0.3997489818674993</v>
      </c>
      <c r="I190" s="79">
        <v>4.1631663746095524E-10</v>
      </c>
      <c r="J190" s="79">
        <v>1.0526978783431777E-2</v>
      </c>
      <c r="K190" s="79">
        <v>0.56382133417270164</v>
      </c>
      <c r="L190" s="79">
        <v>0.22186725898147774</v>
      </c>
      <c r="M190" s="79">
        <v>0.47711086191776841</v>
      </c>
      <c r="N190" s="79">
        <v>0.6823817331140476</v>
      </c>
      <c r="O190" s="79">
        <v>1.9680871333765147E-2</v>
      </c>
      <c r="P190" s="79">
        <v>1.1504165606448442E-2</v>
      </c>
      <c r="Q190" s="79">
        <v>3.1079842792892755E-2</v>
      </c>
      <c r="R190" s="79">
        <v>0.62813598224017841</v>
      </c>
      <c r="S190" s="79">
        <v>0.61697549879364222</v>
      </c>
      <c r="T190" s="79">
        <v>0.6784175215132926</v>
      </c>
      <c r="U190" s="79">
        <v>4.7351494492722294E-2</v>
      </c>
      <c r="V190" s="79">
        <v>1.5695430510639746E-2</v>
      </c>
      <c r="W190" s="79">
        <v>0.54783309679149772</v>
      </c>
      <c r="X190" s="79">
        <v>2.8296910597120636E-2</v>
      </c>
      <c r="Y190" s="79">
        <v>1.0331853692280657E-2</v>
      </c>
      <c r="Z190" s="79">
        <v>0.35485611181307941</v>
      </c>
      <c r="AA190" s="79">
        <v>8.7291090274496691E-2</v>
      </c>
      <c r="AB190" s="79">
        <v>0.18065558637834594</v>
      </c>
      <c r="AC190" s="79">
        <v>0.26013046595791789</v>
      </c>
      <c r="AD190" s="79">
        <v>9.6496846698805746E-5</v>
      </c>
      <c r="AE190" s="79">
        <v>1.6895488503312652E-3</v>
      </c>
      <c r="AF190" s="79">
        <v>0.17907458065332688</v>
      </c>
      <c r="AG190" s="79">
        <v>0.16030557629845948</v>
      </c>
      <c r="AH190" s="79">
        <v>9.8254587806688581E-2</v>
      </c>
      <c r="AI190" s="79">
        <v>0.90548197731331903</v>
      </c>
      <c r="AJ190" s="79">
        <v>3.9995902844574487E-2</v>
      </c>
      <c r="AK190" s="79">
        <v>0.37158914413959965</v>
      </c>
      <c r="AL190" s="79">
        <v>0.12952129127372936</v>
      </c>
      <c r="AM190" s="79">
        <v>2.5743975622902259E-4</v>
      </c>
      <c r="AN190" s="79">
        <v>3.4151048636665312E-4</v>
      </c>
      <c r="AO190" s="79">
        <v>1.4711361895817784E-2</v>
      </c>
      <c r="AP190" s="79">
        <v>0.64489297614870789</v>
      </c>
      <c r="AQ190" s="79">
        <v>3.3258185732082386E-3</v>
      </c>
      <c r="AR190" s="79">
        <v>9.6219592517520421E-5</v>
      </c>
      <c r="AS190" s="79">
        <v>0.51069942786930989</v>
      </c>
      <c r="AT190" s="79">
        <v>0.67417870354408449</v>
      </c>
      <c r="AU190" s="79">
        <v>0.22098196651129776</v>
      </c>
      <c r="AV190" s="79">
        <v>0.58305267460432275</v>
      </c>
      <c r="AW190" s="79">
        <v>0.30019881940924142</v>
      </c>
      <c r="AX190" s="79">
        <v>0.20588911917459063</v>
      </c>
      <c r="AY190" s="79">
        <v>6.6092531835210064E-2</v>
      </c>
      <c r="AZ190" s="79">
        <v>0.7827891324943802</v>
      </c>
      <c r="BA190" s="79">
        <v>6.6242832717144859E-2</v>
      </c>
      <c r="BB190" s="79">
        <v>1.4060533995513149E-2</v>
      </c>
      <c r="BC190" s="79">
        <v>5.315344665846166E-4</v>
      </c>
      <c r="BD190" s="79">
        <v>1.4300699518283843E-3</v>
      </c>
      <c r="BE190" s="79">
        <v>1.5249638701052402E-109</v>
      </c>
      <c r="BF190" s="79">
        <v>1.5475669119377725E-16</v>
      </c>
      <c r="BG190" s="79">
        <v>1.0691733345380275E-134</v>
      </c>
      <c r="BH190" s="79">
        <v>0.32690912597117827</v>
      </c>
      <c r="BI190" s="79">
        <v>0.35433561456618512</v>
      </c>
      <c r="BJ190" s="79">
        <v>0.89222114576543798</v>
      </c>
      <c r="BK190" s="77"/>
      <c r="BL190" s="79">
        <v>1.1870935144891167E-166</v>
      </c>
      <c r="BM190" s="79">
        <v>1.3772613275115216E-307</v>
      </c>
      <c r="BN190" s="79">
        <v>7.7608939157191595E-2</v>
      </c>
      <c r="BO190" s="79">
        <v>0.36193216996638777</v>
      </c>
      <c r="BP190" s="79">
        <v>0.42796621021416859</v>
      </c>
      <c r="BQ190" s="79">
        <v>0.46381392821373768</v>
      </c>
      <c r="BR190" s="79">
        <v>0.91149567310088542</v>
      </c>
      <c r="BS190" s="79">
        <v>0.13381612097097084</v>
      </c>
      <c r="BT190" s="79">
        <v>0.30502079542209992</v>
      </c>
      <c r="BU190" s="79">
        <v>0.30357742673776278</v>
      </c>
      <c r="BV190" s="79">
        <v>0.94266197491347192</v>
      </c>
      <c r="BW190" s="79">
        <v>9.0669125711095921E-2</v>
      </c>
      <c r="BX190" s="79">
        <v>0.13609068245970549</v>
      </c>
      <c r="BY190" s="79">
        <v>0.1639159702362446</v>
      </c>
      <c r="BZ190" s="79">
        <v>0.58156497073844837</v>
      </c>
      <c r="CA190" s="79">
        <v>0.45800666152346725</v>
      </c>
      <c r="CB190" s="79">
        <v>0.63449255814080163</v>
      </c>
      <c r="CC190" s="79">
        <v>0.48603750754874864</v>
      </c>
      <c r="CD190" s="79">
        <v>0.76214073676306282</v>
      </c>
      <c r="CE190" s="79">
        <v>2.9730248070081722E-2</v>
      </c>
      <c r="CF190" s="79">
        <v>9.1121072670362537E-3</v>
      </c>
      <c r="CG190" s="79">
        <v>0.155481101570969</v>
      </c>
      <c r="CH190" s="79">
        <v>0.37854782920961327</v>
      </c>
      <c r="CI190" s="79">
        <v>7.8231222453846921E-2</v>
      </c>
      <c r="CJ190" s="79">
        <v>4.9944628043877164E-2</v>
      </c>
      <c r="CK190" s="79">
        <v>1.2791331974888959E-3</v>
      </c>
      <c r="CL190" s="79">
        <v>8.9415971104390798E-2</v>
      </c>
      <c r="CM190" s="79">
        <v>5.3754785683649824E-2</v>
      </c>
      <c r="CN190" s="79">
        <v>0.43319103741657805</v>
      </c>
      <c r="CO190" s="79">
        <v>2.4571889900009997E-2</v>
      </c>
      <c r="CP190" s="79">
        <v>4.6365045604892609E-2</v>
      </c>
      <c r="CQ190" s="79">
        <v>0.88302316539713088</v>
      </c>
      <c r="CR190" s="79">
        <v>0.21071358093529191</v>
      </c>
      <c r="CS190" s="79">
        <v>0.19917398597830749</v>
      </c>
      <c r="CT190" s="79">
        <v>0.20304993504439184</v>
      </c>
      <c r="CU190" s="79">
        <v>0.29171108745525787</v>
      </c>
      <c r="CV190" s="79">
        <v>1.1244405195714988E-2</v>
      </c>
      <c r="CW190" s="79">
        <v>7.3158598088922736E-4</v>
      </c>
      <c r="CX190" s="79">
        <v>0.71528937562147998</v>
      </c>
      <c r="CY190" s="79">
        <v>0.30201276066924432</v>
      </c>
      <c r="CZ190" s="79">
        <v>8.7997477211750982E-2</v>
      </c>
      <c r="DA190" s="79">
        <v>1.4102093060519929E-3</v>
      </c>
      <c r="DB190" s="79">
        <v>0.49093517910831708</v>
      </c>
      <c r="DC190" s="79">
        <v>0.14802879517432282</v>
      </c>
      <c r="DD190" s="79">
        <v>0.22876084948034525</v>
      </c>
      <c r="DE190" s="79">
        <v>2.5361101573597226E-2</v>
      </c>
      <c r="DF190" s="79">
        <v>0.36447052028920213</v>
      </c>
      <c r="DG190" s="79">
        <v>5.490134014195928E-11</v>
      </c>
      <c r="DH190" s="79">
        <v>1.7795630938851562E-2</v>
      </c>
      <c r="DI190" s="79">
        <v>2.2107190912331275E-11</v>
      </c>
      <c r="DJ190" s="79">
        <v>1.7878085300414515E-6</v>
      </c>
      <c r="DK190" s="79">
        <v>9.8087023774426634E-4</v>
      </c>
      <c r="DL190" s="79">
        <v>6.7672161606799498E-3</v>
      </c>
      <c r="DM190" s="79">
        <v>3.6824060205115694E-2</v>
      </c>
      <c r="DN190" s="79">
        <v>0.5722978524904716</v>
      </c>
      <c r="DO190" s="79">
        <v>3.5882049830491383E-2</v>
      </c>
      <c r="DP190" s="79">
        <v>0.44662506156395032</v>
      </c>
      <c r="DQ190" s="79">
        <v>1.6908471129615327E-2</v>
      </c>
      <c r="DR190" s="79">
        <v>0.47965674304247385</v>
      </c>
      <c r="DS190" s="79">
        <v>0.51311081679954829</v>
      </c>
      <c r="DT190" s="79">
        <v>0.76309978249515276</v>
      </c>
      <c r="DU190" s="79">
        <v>0.61951105321619215</v>
      </c>
      <c r="DV190" s="79">
        <v>6.6412971681337712E-9</v>
      </c>
      <c r="DW190" s="79">
        <v>0.20764746881507923</v>
      </c>
      <c r="DX190" s="79">
        <v>0.13254729845797131</v>
      </c>
      <c r="DY190" s="79">
        <v>4.7611428090601586E-6</v>
      </c>
      <c r="DZ190" s="79">
        <v>0.73365943048541848</v>
      </c>
      <c r="EA190" s="79">
        <v>0.90670696877610979</v>
      </c>
      <c r="EB190" s="79">
        <v>5.9938657236828603E-3</v>
      </c>
      <c r="EC190" s="79">
        <v>1.6148443306724165E-2</v>
      </c>
      <c r="ED190" s="79">
        <v>9.1456839239948864E-2</v>
      </c>
      <c r="EE190" s="79">
        <v>0.94400894495648779</v>
      </c>
      <c r="EF190" s="79">
        <v>0.16656032540243482</v>
      </c>
      <c r="EG190" s="79">
        <v>0.69899492398853191</v>
      </c>
      <c r="EH190" s="79">
        <v>0.54250491048482674</v>
      </c>
      <c r="EI190" s="79">
        <v>0.89501927728167019</v>
      </c>
      <c r="EJ190" s="79">
        <v>7.7372597932574503E-6</v>
      </c>
      <c r="EK190" s="79">
        <v>2.8632191341714817E-2</v>
      </c>
      <c r="EL190" s="79">
        <v>0.94840460417398753</v>
      </c>
      <c r="EM190" s="79">
        <v>8.1170489254115241E-2</v>
      </c>
      <c r="EN190" s="79">
        <v>5.4738199422743786E-2</v>
      </c>
      <c r="EO190" s="79">
        <v>0.13675921691954887</v>
      </c>
      <c r="EP190" s="79">
        <v>1.6135366807627484E-2</v>
      </c>
      <c r="EQ190" s="79">
        <v>0.23138863761110928</v>
      </c>
      <c r="ER190" s="79">
        <v>0.2237768323888244</v>
      </c>
      <c r="ES190" s="79">
        <v>0.30174802786261634</v>
      </c>
      <c r="ET190" s="79">
        <v>0.28538998575748298</v>
      </c>
      <c r="EU190" s="79">
        <v>5.9260121813599242E-2</v>
      </c>
      <c r="EV190" s="79">
        <v>2.1758013320678737E-2</v>
      </c>
      <c r="EW190" s="79">
        <v>6.0789693368680127E-2</v>
      </c>
      <c r="EX190" s="79">
        <v>4.8904723307467104E-2</v>
      </c>
      <c r="EY190" s="79">
        <v>0.22823297774000961</v>
      </c>
      <c r="EZ190" s="79">
        <v>0.20233821379131001</v>
      </c>
      <c r="FA190" s="79">
        <v>5.5282924949910169E-2</v>
      </c>
      <c r="FB190" s="79">
        <v>0.12658244121792533</v>
      </c>
      <c r="FC190" s="79">
        <v>0.36716306770579199</v>
      </c>
      <c r="FD190" s="79">
        <v>0.32750226754750611</v>
      </c>
      <c r="FE190" s="79">
        <v>0.41293505283392928</v>
      </c>
      <c r="FF190" s="79">
        <v>0.37317553689237071</v>
      </c>
      <c r="FG190" s="79">
        <v>4.1518190191925194E-2</v>
      </c>
      <c r="FH190" s="79">
        <v>4.4434224944298432E-2</v>
      </c>
      <c r="FI190" s="79">
        <v>1.9405706133206837E-5</v>
      </c>
      <c r="FJ190" s="79">
        <v>8.048865835062035E-6</v>
      </c>
      <c r="FK190" s="79">
        <v>0.12446986806924987</v>
      </c>
      <c r="FL190" s="79">
        <v>0.16025149939078834</v>
      </c>
      <c r="FM190" s="79">
        <v>0.8119804186626628</v>
      </c>
      <c r="FN190" s="79">
        <v>0.9974320456570368</v>
      </c>
      <c r="FO190" s="79">
        <v>0.80173414006191601</v>
      </c>
      <c r="FP190" s="79">
        <v>0.11594375735283553</v>
      </c>
      <c r="FQ190" s="79">
        <v>0.14290188321686767</v>
      </c>
      <c r="FR190" s="79">
        <v>0.23475068758321171</v>
      </c>
      <c r="FS190" s="79">
        <v>8.2869012005598111E-2</v>
      </c>
      <c r="FT190" s="79">
        <v>8.1474577547499247E-2</v>
      </c>
      <c r="FU190" s="75"/>
    </row>
    <row r="191" spans="1:177">
      <c r="A191" s="150"/>
      <c r="B191" s="76" t="s">
        <v>1010</v>
      </c>
      <c r="C191" s="78">
        <v>648</v>
      </c>
      <c r="D191" s="78">
        <v>648</v>
      </c>
      <c r="E191" s="78">
        <v>648</v>
      </c>
      <c r="F191" s="78">
        <v>648</v>
      </c>
      <c r="G191" s="78">
        <v>648</v>
      </c>
      <c r="H191" s="78">
        <v>648</v>
      </c>
      <c r="I191" s="78">
        <v>648</v>
      </c>
      <c r="J191" s="78">
        <v>648</v>
      </c>
      <c r="K191" s="78">
        <v>645</v>
      </c>
      <c r="L191" s="78">
        <v>648</v>
      </c>
      <c r="M191" s="78">
        <v>648</v>
      </c>
      <c r="N191" s="78">
        <v>648</v>
      </c>
      <c r="O191" s="78">
        <v>648</v>
      </c>
      <c r="P191" s="78">
        <v>648</v>
      </c>
      <c r="Q191" s="78">
        <v>648</v>
      </c>
      <c r="R191" s="78">
        <v>648</v>
      </c>
      <c r="S191" s="78">
        <v>648</v>
      </c>
      <c r="T191" s="78">
        <v>648</v>
      </c>
      <c r="U191" s="78">
        <v>648</v>
      </c>
      <c r="V191" s="78">
        <v>648</v>
      </c>
      <c r="W191" s="78">
        <v>648</v>
      </c>
      <c r="X191" s="78">
        <v>648</v>
      </c>
      <c r="Y191" s="78">
        <v>648</v>
      </c>
      <c r="Z191" s="78">
        <v>648</v>
      </c>
      <c r="AA191" s="78">
        <v>648</v>
      </c>
      <c r="AB191" s="78">
        <v>648</v>
      </c>
      <c r="AC191" s="78">
        <v>648</v>
      </c>
      <c r="AD191" s="78">
        <v>648</v>
      </c>
      <c r="AE191" s="78">
        <v>648</v>
      </c>
      <c r="AF191" s="78">
        <v>648</v>
      </c>
      <c r="AG191" s="78">
        <v>648</v>
      </c>
      <c r="AH191" s="78">
        <v>648</v>
      </c>
      <c r="AI191" s="78">
        <v>648</v>
      </c>
      <c r="AJ191" s="78">
        <v>648</v>
      </c>
      <c r="AK191" s="78">
        <v>648</v>
      </c>
      <c r="AL191" s="78">
        <v>648</v>
      </c>
      <c r="AM191" s="78">
        <v>648</v>
      </c>
      <c r="AN191" s="78">
        <v>648</v>
      </c>
      <c r="AO191" s="78">
        <v>648</v>
      </c>
      <c r="AP191" s="78">
        <v>648</v>
      </c>
      <c r="AQ191" s="78">
        <v>648</v>
      </c>
      <c r="AR191" s="78">
        <v>648</v>
      </c>
      <c r="AS191" s="78">
        <v>648</v>
      </c>
      <c r="AT191" s="78">
        <v>648</v>
      </c>
      <c r="AU191" s="78">
        <v>648</v>
      </c>
      <c r="AV191" s="78">
        <v>648</v>
      </c>
      <c r="AW191" s="78">
        <v>648</v>
      </c>
      <c r="AX191" s="78">
        <v>648</v>
      </c>
      <c r="AY191" s="78">
        <v>648</v>
      </c>
      <c r="AZ191" s="78">
        <v>648</v>
      </c>
      <c r="BA191" s="78">
        <v>648</v>
      </c>
      <c r="BB191" s="78">
        <v>648</v>
      </c>
      <c r="BC191" s="78">
        <v>648</v>
      </c>
      <c r="BD191" s="78">
        <v>648</v>
      </c>
      <c r="BE191" s="78">
        <v>648</v>
      </c>
      <c r="BF191" s="78">
        <v>648</v>
      </c>
      <c r="BG191" s="78">
        <v>648</v>
      </c>
      <c r="BH191" s="78">
        <v>648</v>
      </c>
      <c r="BI191" s="78">
        <v>648</v>
      </c>
      <c r="BJ191" s="78">
        <v>648</v>
      </c>
      <c r="BK191" s="78">
        <v>648</v>
      </c>
      <c r="BL191" s="78">
        <v>648</v>
      </c>
      <c r="BM191" s="78">
        <v>648</v>
      </c>
      <c r="BN191" s="78">
        <v>648</v>
      </c>
      <c r="BO191" s="78">
        <v>648</v>
      </c>
      <c r="BP191" s="78">
        <v>648</v>
      </c>
      <c r="BQ191" s="78">
        <v>648</v>
      </c>
      <c r="BR191" s="78">
        <v>648</v>
      </c>
      <c r="BS191" s="78">
        <v>648</v>
      </c>
      <c r="BT191" s="78">
        <v>648</v>
      </c>
      <c r="BU191" s="78">
        <v>648</v>
      </c>
      <c r="BV191" s="78">
        <v>648</v>
      </c>
      <c r="BW191" s="78">
        <v>648</v>
      </c>
      <c r="BX191" s="78">
        <v>648</v>
      </c>
      <c r="BY191" s="78">
        <v>648</v>
      </c>
      <c r="BZ191" s="78">
        <v>648</v>
      </c>
      <c r="CA191" s="78">
        <v>648</v>
      </c>
      <c r="CB191" s="78">
        <v>648</v>
      </c>
      <c r="CC191" s="78">
        <v>648</v>
      </c>
      <c r="CD191" s="78">
        <v>648</v>
      </c>
      <c r="CE191" s="78">
        <v>648</v>
      </c>
      <c r="CF191" s="78">
        <v>648</v>
      </c>
      <c r="CG191" s="78">
        <v>648</v>
      </c>
      <c r="CH191" s="78">
        <v>648</v>
      </c>
      <c r="CI191" s="78">
        <v>648</v>
      </c>
      <c r="CJ191" s="78">
        <v>648</v>
      </c>
      <c r="CK191" s="78">
        <v>648</v>
      </c>
      <c r="CL191" s="78">
        <v>648</v>
      </c>
      <c r="CM191" s="78">
        <v>648</v>
      </c>
      <c r="CN191" s="78">
        <v>648</v>
      </c>
      <c r="CO191" s="78">
        <v>648</v>
      </c>
      <c r="CP191" s="78">
        <v>648</v>
      </c>
      <c r="CQ191" s="78">
        <v>648</v>
      </c>
      <c r="CR191" s="78">
        <v>648</v>
      </c>
      <c r="CS191" s="78">
        <v>648</v>
      </c>
      <c r="CT191" s="78">
        <v>648</v>
      </c>
      <c r="CU191" s="78">
        <v>648</v>
      </c>
      <c r="CV191" s="78">
        <v>648</v>
      </c>
      <c r="CW191" s="78">
        <v>648</v>
      </c>
      <c r="CX191" s="78">
        <v>648</v>
      </c>
      <c r="CY191" s="78">
        <v>648</v>
      </c>
      <c r="CZ191" s="78">
        <v>648</v>
      </c>
      <c r="DA191" s="78">
        <v>648</v>
      </c>
      <c r="DB191" s="78">
        <v>648</v>
      </c>
      <c r="DC191" s="78">
        <v>648</v>
      </c>
      <c r="DD191" s="78">
        <v>648</v>
      </c>
      <c r="DE191" s="78">
        <v>648</v>
      </c>
      <c r="DF191" s="78">
        <v>648</v>
      </c>
      <c r="DG191" s="78">
        <v>648</v>
      </c>
      <c r="DH191" s="78">
        <v>648</v>
      </c>
      <c r="DI191" s="78">
        <v>648</v>
      </c>
      <c r="DJ191" s="78">
        <v>648</v>
      </c>
      <c r="DK191" s="78">
        <v>648</v>
      </c>
      <c r="DL191" s="78">
        <v>648</v>
      </c>
      <c r="DM191" s="78">
        <v>648</v>
      </c>
      <c r="DN191" s="78">
        <v>648</v>
      </c>
      <c r="DO191" s="78">
        <v>648</v>
      </c>
      <c r="DP191" s="78">
        <v>648</v>
      </c>
      <c r="DQ191" s="78">
        <v>648</v>
      </c>
      <c r="DR191" s="78">
        <v>648</v>
      </c>
      <c r="DS191" s="78">
        <v>648</v>
      </c>
      <c r="DT191" s="78">
        <v>648</v>
      </c>
      <c r="DU191" s="78">
        <v>648</v>
      </c>
      <c r="DV191" s="78">
        <v>648</v>
      </c>
      <c r="DW191" s="78">
        <v>648</v>
      </c>
      <c r="DX191" s="78">
        <v>648</v>
      </c>
      <c r="DY191" s="78">
        <v>648</v>
      </c>
      <c r="DZ191" s="78">
        <v>616</v>
      </c>
      <c r="EA191" s="78">
        <v>630</v>
      </c>
      <c r="EB191" s="78">
        <v>628</v>
      </c>
      <c r="EC191" s="78">
        <v>646</v>
      </c>
      <c r="ED191" s="78">
        <v>646</v>
      </c>
      <c r="EE191" s="78">
        <v>619</v>
      </c>
      <c r="EF191" s="78">
        <v>647</v>
      </c>
      <c r="EG191" s="78">
        <v>648</v>
      </c>
      <c r="EH191" s="78">
        <v>645</v>
      </c>
      <c r="EI191" s="78">
        <v>622</v>
      </c>
      <c r="EJ191" s="78">
        <v>648</v>
      </c>
      <c r="EK191" s="78">
        <v>645</v>
      </c>
      <c r="EL191" s="78">
        <v>648</v>
      </c>
      <c r="EM191" s="78">
        <v>648</v>
      </c>
      <c r="EN191" s="78">
        <v>646</v>
      </c>
      <c r="EO191" s="78">
        <v>648</v>
      </c>
      <c r="EP191" s="78">
        <v>648</v>
      </c>
      <c r="EQ191" s="78">
        <v>648</v>
      </c>
      <c r="ER191" s="78">
        <v>648</v>
      </c>
      <c r="ES191" s="78">
        <v>648</v>
      </c>
      <c r="ET191" s="78">
        <v>648</v>
      </c>
      <c r="EU191" s="78">
        <v>648</v>
      </c>
      <c r="EV191" s="78">
        <v>648</v>
      </c>
      <c r="EW191" s="78">
        <v>648</v>
      </c>
      <c r="EX191" s="78">
        <v>648</v>
      </c>
      <c r="EY191" s="78">
        <v>648</v>
      </c>
      <c r="EZ191" s="78">
        <v>648</v>
      </c>
      <c r="FA191" s="78">
        <v>648</v>
      </c>
      <c r="FB191" s="78">
        <v>648</v>
      </c>
      <c r="FC191" s="78">
        <v>648</v>
      </c>
      <c r="FD191" s="78">
        <v>648</v>
      </c>
      <c r="FE191" s="78">
        <v>648</v>
      </c>
      <c r="FF191" s="78">
        <v>648</v>
      </c>
      <c r="FG191" s="78">
        <v>648</v>
      </c>
      <c r="FH191" s="78">
        <v>648</v>
      </c>
      <c r="FI191" s="78">
        <v>648</v>
      </c>
      <c r="FJ191" s="78">
        <v>648</v>
      </c>
      <c r="FK191" s="78">
        <v>648</v>
      </c>
      <c r="FL191" s="78">
        <v>648</v>
      </c>
      <c r="FM191" s="78">
        <v>648</v>
      </c>
      <c r="FN191" s="78">
        <v>648</v>
      </c>
      <c r="FO191" s="78">
        <v>648</v>
      </c>
      <c r="FP191" s="78">
        <v>645</v>
      </c>
      <c r="FQ191" s="78">
        <v>645</v>
      </c>
      <c r="FR191" s="78">
        <v>644</v>
      </c>
      <c r="FS191" s="78">
        <v>648</v>
      </c>
      <c r="FT191" s="78">
        <v>648</v>
      </c>
      <c r="FU191" s="75"/>
    </row>
    <row r="192" spans="1:177">
      <c r="A192" s="150" t="s">
        <v>22</v>
      </c>
      <c r="B192" s="76" t="s">
        <v>1012</v>
      </c>
      <c r="C192" s="79">
        <v>0.30077734212152746</v>
      </c>
      <c r="D192" s="79">
        <v>-0.19677226462497366</v>
      </c>
      <c r="E192" s="79">
        <v>-0.14771003227076479</v>
      </c>
      <c r="F192" s="79">
        <v>-5.4068664150634847E-2</v>
      </c>
      <c r="G192" s="79">
        <v>-4.5688383628293354E-2</v>
      </c>
      <c r="H192" s="79">
        <v>-2.5648310420610904E-2</v>
      </c>
      <c r="I192" s="79">
        <v>0.22940680498590091</v>
      </c>
      <c r="J192" s="79">
        <v>-9.0227391038616239E-2</v>
      </c>
      <c r="K192" s="79">
        <v>-1.1175503434209573E-2</v>
      </c>
      <c r="L192" s="79">
        <v>6.0997820057061433E-2</v>
      </c>
      <c r="M192" s="79">
        <v>4.0348976544501244E-2</v>
      </c>
      <c r="N192" s="79">
        <v>-1.2690975952235338E-2</v>
      </c>
      <c r="O192" s="79">
        <v>8.2124205912704487E-2</v>
      </c>
      <c r="P192" s="79">
        <v>0.11079335550453476</v>
      </c>
      <c r="Q192" s="79">
        <v>-7.4079192527763127E-2</v>
      </c>
      <c r="R192" s="79">
        <v>-4.6883529946971716E-3</v>
      </c>
      <c r="S192" s="79">
        <v>-3.0893391751636877E-4</v>
      </c>
      <c r="T192" s="79">
        <v>8.2035532886049322E-3</v>
      </c>
      <c r="U192" s="79">
        <v>-7.1394546822697982E-2</v>
      </c>
      <c r="V192" s="79">
        <v>-9.343311439816035E-2</v>
      </c>
      <c r="W192" s="79">
        <v>-3.9966732062993594E-2</v>
      </c>
      <c r="X192" s="79">
        <v>-6.6922727695625628E-2</v>
      </c>
      <c r="Y192" s="79">
        <v>-8.0826727026695216E-2</v>
      </c>
      <c r="Z192" s="79">
        <v>2.6123035366722985E-2</v>
      </c>
      <c r="AA192" s="79">
        <v>-6.3838213748577288E-2</v>
      </c>
      <c r="AB192" s="79">
        <v>-4.8376987519077666E-2</v>
      </c>
      <c r="AC192" s="79">
        <v>4.3702178504883248E-2</v>
      </c>
      <c r="AD192" s="79">
        <v>0.10100639025493537</v>
      </c>
      <c r="AE192" s="79">
        <v>5.082697116590193E-2</v>
      </c>
      <c r="AF192" s="79">
        <v>-8.9501956013953748E-2</v>
      </c>
      <c r="AG192" s="79">
        <v>-5.2242873645379669E-2</v>
      </c>
      <c r="AH192" s="79">
        <v>-6.3154658913757891E-2</v>
      </c>
      <c r="AI192" s="79">
        <v>1.4177255466662744E-3</v>
      </c>
      <c r="AJ192" s="79">
        <v>0.13170784320636128</v>
      </c>
      <c r="AK192" s="79">
        <v>0.11335246035461419</v>
      </c>
      <c r="AL192" s="79">
        <v>-2.4462324678184089E-2</v>
      </c>
      <c r="AM192" s="79">
        <v>-0.14092071062889169</v>
      </c>
      <c r="AN192" s="79">
        <v>-0.13761533770967896</v>
      </c>
      <c r="AO192" s="79">
        <v>-9.2929942587742217E-2</v>
      </c>
      <c r="AP192" s="79">
        <v>-7.1272956258053272E-2</v>
      </c>
      <c r="AQ192" s="79">
        <v>-4.4151154582268468E-2</v>
      </c>
      <c r="AR192" s="79">
        <v>4.2984146922436732E-2</v>
      </c>
      <c r="AS192" s="79">
        <v>8.2232413569564247E-2</v>
      </c>
      <c r="AT192" s="79">
        <v>2.3045254110091212E-2</v>
      </c>
      <c r="AU192" s="79">
        <v>-5.9469341757229517E-2</v>
      </c>
      <c r="AV192" s="79">
        <v>4.5654022999784369E-2</v>
      </c>
      <c r="AW192" s="79">
        <v>7.8447719297423363E-2</v>
      </c>
      <c r="AX192" s="79">
        <v>8.9399204139908497E-2</v>
      </c>
      <c r="AY192" s="79">
        <v>9.8289719425003336E-2</v>
      </c>
      <c r="AZ192" s="79">
        <v>4.1420220197674579E-2</v>
      </c>
      <c r="BA192" s="79">
        <v>-6.0939116381048014E-2</v>
      </c>
      <c r="BB192" s="79">
        <v>0.1529736731936954</v>
      </c>
      <c r="BC192" s="79">
        <v>0.2269202450250663</v>
      </c>
      <c r="BD192" s="79">
        <v>0.21849186520791769</v>
      </c>
      <c r="BE192" s="79">
        <v>0.62418501689222972</v>
      </c>
      <c r="BF192" s="79">
        <v>0.41342499762256807</v>
      </c>
      <c r="BG192" s="79">
        <v>-0.50173648054827391</v>
      </c>
      <c r="BH192" s="79">
        <v>-3.1285845000915309E-2</v>
      </c>
      <c r="BI192" s="79">
        <v>-3.0031002571247929E-2</v>
      </c>
      <c r="BJ192" s="79">
        <v>-5.784195597297378E-3</v>
      </c>
      <c r="BK192" s="79">
        <v>0.83094429749516208</v>
      </c>
      <c r="BL192" s="78">
        <v>1</v>
      </c>
      <c r="BM192" s="79">
        <v>-0.59508448198634933</v>
      </c>
      <c r="BN192" s="79">
        <v>-6.8121945255983779E-2</v>
      </c>
      <c r="BO192" s="79">
        <v>-3.5237603708013578E-2</v>
      </c>
      <c r="BP192" s="79">
        <v>3.0612043615688284E-2</v>
      </c>
      <c r="BQ192" s="79">
        <v>-5.9795943647361564E-2</v>
      </c>
      <c r="BR192" s="79">
        <v>-2.5250809524036442E-2</v>
      </c>
      <c r="BS192" s="79">
        <v>6.5584990572047142E-2</v>
      </c>
      <c r="BT192" s="79">
        <v>-3.9835978384025729E-2</v>
      </c>
      <c r="BU192" s="79">
        <v>-3.9557550853912625E-2</v>
      </c>
      <c r="BV192" s="79">
        <v>-1.786694470056532E-3</v>
      </c>
      <c r="BW192" s="79">
        <v>-5.873604203088742E-2</v>
      </c>
      <c r="BX192" s="79">
        <v>-4.3199968998785053E-2</v>
      </c>
      <c r="BY192" s="79">
        <v>5.4844043667420898E-2</v>
      </c>
      <c r="BZ192" s="79">
        <v>-1.8583205194771985E-2</v>
      </c>
      <c r="CA192" s="79">
        <v>-2.4855983381440312E-2</v>
      </c>
      <c r="CB192" s="79">
        <v>1.6084953035824197E-2</v>
      </c>
      <c r="CC192" s="79">
        <v>0.10955026611866547</v>
      </c>
      <c r="CD192" s="79">
        <v>4.3655683564477576E-2</v>
      </c>
      <c r="CE192" s="79">
        <v>-0.15204432261487585</v>
      </c>
      <c r="CF192" s="79">
        <v>-9.7229925023518821E-2</v>
      </c>
      <c r="CG192" s="79">
        <v>-2.5755950566491416E-2</v>
      </c>
      <c r="CH192" s="79">
        <v>7.3448669331534197E-2</v>
      </c>
      <c r="CI192" s="79">
        <v>-6.0850641065963315E-2</v>
      </c>
      <c r="CJ192" s="79">
        <v>0.14387361155458536</v>
      </c>
      <c r="CK192" s="79">
        <v>0.20033838888798267</v>
      </c>
      <c r="CL192" s="79">
        <v>-6.2549864868788441E-2</v>
      </c>
      <c r="CM192" s="79">
        <v>-6.9643215890345445E-2</v>
      </c>
      <c r="CN192" s="79">
        <v>-2.6845486618316112E-2</v>
      </c>
      <c r="CO192" s="79">
        <v>-8.5242946258978533E-2</v>
      </c>
      <c r="CP192" s="79">
        <v>-6.4837732736715267E-2</v>
      </c>
      <c r="CQ192" s="79">
        <v>8.9888632789915726E-3</v>
      </c>
      <c r="CR192" s="79">
        <v>5.2996149660537915E-2</v>
      </c>
      <c r="CS192" s="79">
        <v>-4.8178115311908312E-2</v>
      </c>
      <c r="CT192" s="79">
        <v>-5.3789891595355424E-2</v>
      </c>
      <c r="CU192" s="79">
        <v>9.1103507230004457E-3</v>
      </c>
      <c r="CV192" s="79">
        <v>-0.10164973029720441</v>
      </c>
      <c r="CW192" s="79">
        <v>-0.11020928049650271</v>
      </c>
      <c r="CX192" s="79">
        <v>5.9859722932583091E-2</v>
      </c>
      <c r="CY192" s="79">
        <v>-2.2247836493108054E-2</v>
      </c>
      <c r="CZ192" s="79">
        <v>-9.9073220738811418E-2</v>
      </c>
      <c r="DA192" s="79">
        <v>-0.13765829671696003</v>
      </c>
      <c r="DB192" s="79">
        <v>1.963858572186639E-3</v>
      </c>
      <c r="DC192" s="79">
        <v>8.7322750635736801E-2</v>
      </c>
      <c r="DD192" s="79">
        <v>-4.5266758738018005E-2</v>
      </c>
      <c r="DE192" s="79">
        <v>-6.5256356521878819E-2</v>
      </c>
      <c r="DF192" s="79">
        <v>-1.9728405684090469E-2</v>
      </c>
      <c r="DG192" s="79">
        <v>0.20691240308481415</v>
      </c>
      <c r="DH192" s="79">
        <v>-8.3410816961836526E-2</v>
      </c>
      <c r="DI192" s="79">
        <v>-0.21165403839440966</v>
      </c>
      <c r="DJ192" s="79">
        <v>0.19398809650261303</v>
      </c>
      <c r="DK192" s="79">
        <v>0.10574827702259178</v>
      </c>
      <c r="DL192" s="79">
        <v>7.9108546553883621E-2</v>
      </c>
      <c r="DM192" s="79">
        <v>-6.756382840280209E-2</v>
      </c>
      <c r="DN192" s="79">
        <v>2.0547972709083442E-2</v>
      </c>
      <c r="DO192" s="79">
        <v>6.7974338287796421E-2</v>
      </c>
      <c r="DP192" s="79">
        <v>-2.6607124716512397E-2</v>
      </c>
      <c r="DQ192" s="79">
        <v>-8.6565310381318719E-2</v>
      </c>
      <c r="DR192" s="79">
        <v>2.4631013344214372E-2</v>
      </c>
      <c r="DS192" s="79">
        <v>9.1313120221489491E-2</v>
      </c>
      <c r="DT192" s="79">
        <v>-2.3210818563557674E-2</v>
      </c>
      <c r="DU192" s="79">
        <v>-5.0460093095869983E-2</v>
      </c>
      <c r="DV192" s="79">
        <v>0.17178479437740943</v>
      </c>
      <c r="DW192" s="79">
        <v>-2.3842060476731503E-2</v>
      </c>
      <c r="DX192" s="79">
        <v>-3.1193338120920792E-2</v>
      </c>
      <c r="DY192" s="79">
        <v>0.15201982345149265</v>
      </c>
      <c r="DZ192" s="79">
        <v>-2.2766360922852068E-2</v>
      </c>
      <c r="EA192" s="79">
        <v>3.7135376381368441E-2</v>
      </c>
      <c r="EB192" s="79">
        <v>6.7900100262529933E-2</v>
      </c>
      <c r="EC192" s="79">
        <v>0.13089400976427318</v>
      </c>
      <c r="ED192" s="79">
        <v>-7.113280757299077E-4</v>
      </c>
      <c r="EE192" s="79">
        <v>1.3507870831775572E-2</v>
      </c>
      <c r="EF192" s="79">
        <v>-5.1886410212343116E-2</v>
      </c>
      <c r="EG192" s="79">
        <v>4.4258042975133229E-2</v>
      </c>
      <c r="EH192" s="79">
        <v>-2.49938545313378E-2</v>
      </c>
      <c r="EI192" s="79">
        <v>4.5648261804605211E-2</v>
      </c>
      <c r="EJ192" s="79">
        <v>-0.15748983089370711</v>
      </c>
      <c r="EK192" s="79">
        <v>-8.8844963946365596E-2</v>
      </c>
      <c r="EL192" s="79">
        <v>-2.4276980790953261E-2</v>
      </c>
      <c r="EM192" s="79">
        <v>-6.537377764423713E-2</v>
      </c>
      <c r="EN192" s="79">
        <v>1.9093339007168926E-2</v>
      </c>
      <c r="EO192" s="79">
        <v>-3.7105059085734554E-2</v>
      </c>
      <c r="EP192" s="79">
        <v>-0.10796195968632498</v>
      </c>
      <c r="EQ192" s="79">
        <v>-4.4461840752622904E-2</v>
      </c>
      <c r="ER192" s="79">
        <v>-4.4891239439334749E-2</v>
      </c>
      <c r="ES192" s="79">
        <v>-3.7820880492148212E-2</v>
      </c>
      <c r="ET192" s="79">
        <v>-3.9045017501778696E-2</v>
      </c>
      <c r="EU192" s="79">
        <v>7.3966821222869683E-2</v>
      </c>
      <c r="EV192" s="79">
        <v>7.978208759332224E-2</v>
      </c>
      <c r="EW192" s="79">
        <v>-7.3610909295361432E-2</v>
      </c>
      <c r="EX192" s="79">
        <v>-7.604344202414634E-2</v>
      </c>
      <c r="EY192" s="79">
        <v>-4.5340299463173597E-2</v>
      </c>
      <c r="EZ192" s="79">
        <v>-4.8471991388968523E-2</v>
      </c>
      <c r="FA192" s="79">
        <v>-7.6926161209301347E-2</v>
      </c>
      <c r="FB192" s="79">
        <v>-6.3784328459058043E-2</v>
      </c>
      <c r="FC192" s="79">
        <v>-3.4088184028101286E-2</v>
      </c>
      <c r="FD192" s="79">
        <v>-3.6280114998368855E-2</v>
      </c>
      <c r="FE192" s="79">
        <v>-3.0686221756463409E-2</v>
      </c>
      <c r="FF192" s="79">
        <v>-3.2790416474180621E-2</v>
      </c>
      <c r="FG192" s="79">
        <v>-8.2254790153092935E-2</v>
      </c>
      <c r="FH192" s="79">
        <v>-7.8279864798390469E-2</v>
      </c>
      <c r="FI192" s="79">
        <v>-0.16415125052271165</v>
      </c>
      <c r="FJ192" s="79">
        <v>-0.17213527977674109</v>
      </c>
      <c r="FK192" s="79">
        <v>-6.7447985447326789E-2</v>
      </c>
      <c r="FL192" s="79">
        <v>-4.8039408044040756E-2</v>
      </c>
      <c r="FM192" s="79">
        <v>-2.4508685666286143E-2</v>
      </c>
      <c r="FN192" s="79">
        <v>6.5340471102450859E-3</v>
      </c>
      <c r="FO192" s="79">
        <v>1.1234560258203605E-2</v>
      </c>
      <c r="FP192" s="79">
        <v>2.21012876582941E-2</v>
      </c>
      <c r="FQ192" s="79">
        <v>-1.1736217747390983E-2</v>
      </c>
      <c r="FR192" s="79">
        <v>1.8606552319719066E-3</v>
      </c>
      <c r="FS192" s="79">
        <v>-7.0659680046047432E-2</v>
      </c>
      <c r="FT192" s="79">
        <v>-7.1059064023603138E-2</v>
      </c>
      <c r="FU192" s="75"/>
    </row>
    <row r="193" spans="1:177">
      <c r="A193" s="150"/>
      <c r="B193" s="76" t="s">
        <v>1011</v>
      </c>
      <c r="C193" s="79">
        <v>5.1318791949263395E-15</v>
      </c>
      <c r="D193" s="79">
        <v>4.4465347575353275E-7</v>
      </c>
      <c r="E193" s="79">
        <v>1.6094604750841926E-4</v>
      </c>
      <c r="F193" s="79">
        <v>0.16922080909408416</v>
      </c>
      <c r="G193" s="79">
        <v>0.24548032683160737</v>
      </c>
      <c r="H193" s="79">
        <v>0.51456501558674206</v>
      </c>
      <c r="I193" s="79">
        <v>3.474853660195103E-9</v>
      </c>
      <c r="J193" s="79">
        <v>2.1614963350253813E-2</v>
      </c>
      <c r="K193" s="79">
        <v>0.77696151897110444</v>
      </c>
      <c r="L193" s="79">
        <v>0.12085430953169722</v>
      </c>
      <c r="M193" s="79">
        <v>0.30510287966379845</v>
      </c>
      <c r="N193" s="79">
        <v>0.74711275621046913</v>
      </c>
      <c r="O193" s="79">
        <v>3.6614553733947411E-2</v>
      </c>
      <c r="P193" s="79">
        <v>4.7489024621434912E-3</v>
      </c>
      <c r="Q193" s="79">
        <v>5.9470666536098039E-2</v>
      </c>
      <c r="R193" s="79">
        <v>0.9051832859258423</v>
      </c>
      <c r="S193" s="79">
        <v>0.99373747615178543</v>
      </c>
      <c r="T193" s="79">
        <v>0.83489425644588022</v>
      </c>
      <c r="U193" s="79">
        <v>6.9336986586808744E-2</v>
      </c>
      <c r="V193" s="79">
        <v>1.7358133159240115E-2</v>
      </c>
      <c r="W193" s="79">
        <v>0.30971106051912567</v>
      </c>
      <c r="X193" s="79">
        <v>8.8719004745589802E-2</v>
      </c>
      <c r="Y193" s="79">
        <v>3.9695235126663633E-2</v>
      </c>
      <c r="Z193" s="79">
        <v>0.50680981224481836</v>
      </c>
      <c r="AA193" s="79">
        <v>0.10446667074578304</v>
      </c>
      <c r="AB193" s="79">
        <v>0.21876468965794882</v>
      </c>
      <c r="AC193" s="79">
        <v>0.26662916505752332</v>
      </c>
      <c r="AD193" s="79">
        <v>1.0087328045434028E-2</v>
      </c>
      <c r="AE193" s="79">
        <v>0.19629457961817587</v>
      </c>
      <c r="AF193" s="79">
        <v>2.2695414554311091E-2</v>
      </c>
      <c r="AG193" s="79">
        <v>0.18410348138337884</v>
      </c>
      <c r="AH193" s="79">
        <v>0.10823989616724813</v>
      </c>
      <c r="AI193" s="79">
        <v>0.97126661903874612</v>
      </c>
      <c r="AJ193" s="79">
        <v>7.7685335699264962E-4</v>
      </c>
      <c r="AK193" s="79">
        <v>3.8618836930562521E-3</v>
      </c>
      <c r="AL193" s="79">
        <v>0.53420501105098317</v>
      </c>
      <c r="AM193" s="79">
        <v>3.2030293573392189E-4</v>
      </c>
      <c r="AN193" s="79">
        <v>4.4294632908647042E-4</v>
      </c>
      <c r="AO193" s="79">
        <v>1.7973436501793765E-2</v>
      </c>
      <c r="AP193" s="79">
        <v>6.9813835842151298E-2</v>
      </c>
      <c r="AQ193" s="79">
        <v>0.26174244624157939</v>
      </c>
      <c r="AR193" s="79">
        <v>0.27457378420979428</v>
      </c>
      <c r="AS193" s="79">
        <v>3.636707014560786E-2</v>
      </c>
      <c r="AT193" s="79">
        <v>0.55815676188743912</v>
      </c>
      <c r="AU193" s="79">
        <v>0.13046821663123459</v>
      </c>
      <c r="AV193" s="79">
        <v>0.2458359191171382</v>
      </c>
      <c r="AW193" s="79">
        <v>4.5914942053029428E-2</v>
      </c>
      <c r="AX193" s="79">
        <v>2.2852175801345562E-2</v>
      </c>
      <c r="AY193" s="79">
        <v>1.2304784754758652E-2</v>
      </c>
      <c r="AZ193" s="79">
        <v>0.29243139196106416</v>
      </c>
      <c r="BA193" s="79">
        <v>0.12121303958035019</v>
      </c>
      <c r="BB193" s="79">
        <v>9.2453414903589611E-5</v>
      </c>
      <c r="BC193" s="79">
        <v>5.1681317730331578E-9</v>
      </c>
      <c r="BD193" s="79">
        <v>1.9185842807179706E-8</v>
      </c>
      <c r="BE193" s="79">
        <v>2.8326725038402486E-71</v>
      </c>
      <c r="BF193" s="79">
        <v>3.8342246831691006E-28</v>
      </c>
      <c r="BG193" s="79">
        <v>1.2979913086041378E-42</v>
      </c>
      <c r="BH193" s="79">
        <v>0.42657593593345533</v>
      </c>
      <c r="BI193" s="79">
        <v>0.44536757411977568</v>
      </c>
      <c r="BJ193" s="79">
        <v>0.88316475500840141</v>
      </c>
      <c r="BK193" s="79">
        <v>1.1870935144891167E-166</v>
      </c>
      <c r="BL193" s="77"/>
      <c r="BM193" s="79">
        <v>2.5043962427232812E-63</v>
      </c>
      <c r="BN193" s="79">
        <v>8.3137126035290804E-2</v>
      </c>
      <c r="BO193" s="79">
        <v>0.37049356978060477</v>
      </c>
      <c r="BP193" s="79">
        <v>0.43660839210185531</v>
      </c>
      <c r="BQ193" s="79">
        <v>0.12836572682233743</v>
      </c>
      <c r="BR193" s="79">
        <v>0.52110568996252837</v>
      </c>
      <c r="BS193" s="79">
        <v>9.5297033124055658E-2</v>
      </c>
      <c r="BT193" s="79">
        <v>0.31129784683765893</v>
      </c>
      <c r="BU193" s="79">
        <v>0.31469455057672924</v>
      </c>
      <c r="BV193" s="79">
        <v>0.96379323212343526</v>
      </c>
      <c r="BW193" s="79">
        <v>0.13528584792340687</v>
      </c>
      <c r="BX193" s="79">
        <v>0.27216906084306614</v>
      </c>
      <c r="BY193" s="79">
        <v>0.16318007489737713</v>
      </c>
      <c r="BZ193" s="79">
        <v>0.63679930140903318</v>
      </c>
      <c r="CA193" s="79">
        <v>0.52764436852985264</v>
      </c>
      <c r="CB193" s="79">
        <v>0.68276574240760635</v>
      </c>
      <c r="CC193" s="79">
        <v>5.2429202820774333E-3</v>
      </c>
      <c r="CD193" s="79">
        <v>0.26713877762338445</v>
      </c>
      <c r="CE193" s="79">
        <v>1.0209588931306778E-4</v>
      </c>
      <c r="CF193" s="79">
        <v>1.3280393612137578E-2</v>
      </c>
      <c r="CG193" s="79">
        <v>0.51280120549736385</v>
      </c>
      <c r="CH193" s="79">
        <v>6.1676751180339863E-2</v>
      </c>
      <c r="CI193" s="79">
        <v>0.12175526941831979</v>
      </c>
      <c r="CJ193" s="79">
        <v>2.3832799724701401E-4</v>
      </c>
      <c r="CK193" s="79">
        <v>2.7160303351719214E-7</v>
      </c>
      <c r="CL193" s="79">
        <v>0.11166735521368953</v>
      </c>
      <c r="CM193" s="79">
        <v>7.6468385815914336E-2</v>
      </c>
      <c r="CN193" s="79">
        <v>0.49512636417365385</v>
      </c>
      <c r="CO193" s="79">
        <v>3.003019069786057E-2</v>
      </c>
      <c r="CP193" s="79">
        <v>9.9137795337974441E-2</v>
      </c>
      <c r="CQ193" s="79">
        <v>0.81934933659708298</v>
      </c>
      <c r="CR193" s="79">
        <v>0.17785014316738768</v>
      </c>
      <c r="CS193" s="79">
        <v>0.22066641332491566</v>
      </c>
      <c r="CT193" s="79">
        <v>0.17143304898009695</v>
      </c>
      <c r="CU193" s="79">
        <v>0.81695068853832331</v>
      </c>
      <c r="CV193" s="79">
        <v>9.617308730200811E-3</v>
      </c>
      <c r="CW193" s="79">
        <v>4.975532504245061E-3</v>
      </c>
      <c r="CX193" s="79">
        <v>0.12795823318114499</v>
      </c>
      <c r="CY193" s="79">
        <v>0.5718602168021174</v>
      </c>
      <c r="CZ193" s="79">
        <v>1.1624801152837656E-2</v>
      </c>
      <c r="DA193" s="79">
        <v>4.4110402656943995E-4</v>
      </c>
      <c r="DB193" s="79">
        <v>0.9602058979744823</v>
      </c>
      <c r="DC193" s="79">
        <v>2.6227265872945722E-2</v>
      </c>
      <c r="DD193" s="79">
        <v>0.2498685774568612</v>
      </c>
      <c r="DE193" s="79">
        <v>9.6971244395303899E-2</v>
      </c>
      <c r="DF193" s="79">
        <v>0.61617239663637835</v>
      </c>
      <c r="DG193" s="79">
        <v>1.069048466315022E-7</v>
      </c>
      <c r="DH193" s="79">
        <v>3.3762761243647819E-2</v>
      </c>
      <c r="DI193" s="79">
        <v>5.352980411839726E-8</v>
      </c>
      <c r="DJ193" s="79">
        <v>6.4931769102697565E-7</v>
      </c>
      <c r="DK193" s="79">
        <v>7.0542505580640782E-3</v>
      </c>
      <c r="DL193" s="79">
        <v>4.4110164501606819E-2</v>
      </c>
      <c r="DM193" s="79">
        <v>8.5698577716896637E-2</v>
      </c>
      <c r="DN193" s="79">
        <v>0.60159289624646395</v>
      </c>
      <c r="DO193" s="79">
        <v>8.3808466136097021E-2</v>
      </c>
      <c r="DP193" s="79">
        <v>0.49896520366373931</v>
      </c>
      <c r="DQ193" s="79">
        <v>2.7561211795300935E-2</v>
      </c>
      <c r="DR193" s="79">
        <v>0.5313886533962362</v>
      </c>
      <c r="DS193" s="79">
        <v>2.0081411575054397E-2</v>
      </c>
      <c r="DT193" s="79">
        <v>0.55533167146783025</v>
      </c>
      <c r="DU193" s="79">
        <v>0.19954759402314182</v>
      </c>
      <c r="DV193" s="79">
        <v>1.0965002628347902E-5</v>
      </c>
      <c r="DW193" s="79">
        <v>0.54462492347120817</v>
      </c>
      <c r="DX193" s="79">
        <v>0.42794530750936421</v>
      </c>
      <c r="DY193" s="79">
        <v>1.0236245632327155E-4</v>
      </c>
      <c r="DZ193" s="79">
        <v>0.57277343207618725</v>
      </c>
      <c r="EA193" s="79">
        <v>0.35208097375169756</v>
      </c>
      <c r="EB193" s="79">
        <v>8.9103815947095849E-2</v>
      </c>
      <c r="EC193" s="79">
        <v>8.5365013198896106E-4</v>
      </c>
      <c r="ED193" s="79">
        <v>0.98560337008829979</v>
      </c>
      <c r="EE193" s="79">
        <v>0.73731738714854567</v>
      </c>
      <c r="EF193" s="79">
        <v>0.18746056541416878</v>
      </c>
      <c r="EG193" s="79">
        <v>0.26058821688550382</v>
      </c>
      <c r="EH193" s="79">
        <v>0.52632042247918631</v>
      </c>
      <c r="EI193" s="79">
        <v>0.25563572131766765</v>
      </c>
      <c r="EJ193" s="79">
        <v>5.6625372965838376E-5</v>
      </c>
      <c r="EK193" s="79">
        <v>2.4041262437020445E-2</v>
      </c>
      <c r="EL193" s="79">
        <v>0.5373080822940306</v>
      </c>
      <c r="EM193" s="79">
        <v>9.6370373707018356E-2</v>
      </c>
      <c r="EN193" s="79">
        <v>0.62810860095144605</v>
      </c>
      <c r="EO193" s="79">
        <v>0.34565956665387021</v>
      </c>
      <c r="EP193" s="79">
        <v>5.9413388692280402E-3</v>
      </c>
      <c r="EQ193" s="79">
        <v>0.25839726225467519</v>
      </c>
      <c r="ER193" s="79">
        <v>0.25382274461275145</v>
      </c>
      <c r="ES193" s="79">
        <v>0.33642771727431131</v>
      </c>
      <c r="ET193" s="79">
        <v>0.32101056939507333</v>
      </c>
      <c r="EU193" s="79">
        <v>5.9858979147615357E-2</v>
      </c>
      <c r="EV193" s="79">
        <v>4.2332518043117447E-2</v>
      </c>
      <c r="EW193" s="79">
        <v>6.1102744228594574E-2</v>
      </c>
      <c r="EX193" s="79">
        <v>5.3013030746294341E-2</v>
      </c>
      <c r="EY193" s="79">
        <v>0.24909925844530845</v>
      </c>
      <c r="EZ193" s="79">
        <v>0.21786036843223155</v>
      </c>
      <c r="FA193" s="79">
        <v>5.0307428326757254E-2</v>
      </c>
      <c r="FB193" s="79">
        <v>0.10476028227074395</v>
      </c>
      <c r="FC193" s="79">
        <v>0.38631475180095887</v>
      </c>
      <c r="FD193" s="79">
        <v>0.35649654040848544</v>
      </c>
      <c r="FE193" s="79">
        <v>0.43549732990762513</v>
      </c>
      <c r="FF193" s="79">
        <v>0.40466414656195482</v>
      </c>
      <c r="FG193" s="79">
        <v>3.6316070136236306E-2</v>
      </c>
      <c r="FH193" s="79">
        <v>4.6383125507149757E-2</v>
      </c>
      <c r="FI193" s="79">
        <v>2.6802919842955967E-5</v>
      </c>
      <c r="FJ193" s="79">
        <v>1.0514159155874984E-5</v>
      </c>
      <c r="FK193" s="79">
        <v>8.6238127270975157E-2</v>
      </c>
      <c r="FL193" s="79">
        <v>0.22199978988519475</v>
      </c>
      <c r="FM193" s="79">
        <v>0.53343023816476676</v>
      </c>
      <c r="FN193" s="79">
        <v>0.86814882891510314</v>
      </c>
      <c r="FO193" s="79">
        <v>0.7753054851614728</v>
      </c>
      <c r="FP193" s="79">
        <v>0.57528658312718761</v>
      </c>
      <c r="FQ193" s="79">
        <v>0.76608858446489669</v>
      </c>
      <c r="FR193" s="79">
        <v>0.96241245060973013</v>
      </c>
      <c r="FS193" s="79">
        <v>7.2260057821525614E-2</v>
      </c>
      <c r="FT193" s="79">
        <v>7.0659186324906184E-2</v>
      </c>
      <c r="FU193" s="75"/>
    </row>
    <row r="194" spans="1:177">
      <c r="A194" s="150"/>
      <c r="B194" s="76" t="s">
        <v>1010</v>
      </c>
      <c r="C194" s="78">
        <v>648</v>
      </c>
      <c r="D194" s="78">
        <v>648</v>
      </c>
      <c r="E194" s="78">
        <v>648</v>
      </c>
      <c r="F194" s="78">
        <v>648</v>
      </c>
      <c r="G194" s="78">
        <v>648</v>
      </c>
      <c r="H194" s="78">
        <v>648</v>
      </c>
      <c r="I194" s="78">
        <v>648</v>
      </c>
      <c r="J194" s="78">
        <v>648</v>
      </c>
      <c r="K194" s="78">
        <v>645</v>
      </c>
      <c r="L194" s="78">
        <v>648</v>
      </c>
      <c r="M194" s="78">
        <v>648</v>
      </c>
      <c r="N194" s="78">
        <v>648</v>
      </c>
      <c r="O194" s="78">
        <v>648</v>
      </c>
      <c r="P194" s="78">
        <v>648</v>
      </c>
      <c r="Q194" s="78">
        <v>648</v>
      </c>
      <c r="R194" s="78">
        <v>648</v>
      </c>
      <c r="S194" s="78">
        <v>648</v>
      </c>
      <c r="T194" s="78">
        <v>648</v>
      </c>
      <c r="U194" s="78">
        <v>648</v>
      </c>
      <c r="V194" s="78">
        <v>648</v>
      </c>
      <c r="W194" s="78">
        <v>648</v>
      </c>
      <c r="X194" s="78">
        <v>648</v>
      </c>
      <c r="Y194" s="78">
        <v>648</v>
      </c>
      <c r="Z194" s="78">
        <v>648</v>
      </c>
      <c r="AA194" s="78">
        <v>648</v>
      </c>
      <c r="AB194" s="78">
        <v>648</v>
      </c>
      <c r="AC194" s="78">
        <v>648</v>
      </c>
      <c r="AD194" s="78">
        <v>648</v>
      </c>
      <c r="AE194" s="78">
        <v>648</v>
      </c>
      <c r="AF194" s="78">
        <v>648</v>
      </c>
      <c r="AG194" s="78">
        <v>648</v>
      </c>
      <c r="AH194" s="78">
        <v>648</v>
      </c>
      <c r="AI194" s="78">
        <v>648</v>
      </c>
      <c r="AJ194" s="78">
        <v>648</v>
      </c>
      <c r="AK194" s="78">
        <v>648</v>
      </c>
      <c r="AL194" s="78">
        <v>648</v>
      </c>
      <c r="AM194" s="78">
        <v>648</v>
      </c>
      <c r="AN194" s="78">
        <v>648</v>
      </c>
      <c r="AO194" s="78">
        <v>648</v>
      </c>
      <c r="AP194" s="78">
        <v>648</v>
      </c>
      <c r="AQ194" s="78">
        <v>648</v>
      </c>
      <c r="AR194" s="78">
        <v>648</v>
      </c>
      <c r="AS194" s="78">
        <v>648</v>
      </c>
      <c r="AT194" s="78">
        <v>648</v>
      </c>
      <c r="AU194" s="78">
        <v>648</v>
      </c>
      <c r="AV194" s="78">
        <v>648</v>
      </c>
      <c r="AW194" s="78">
        <v>648</v>
      </c>
      <c r="AX194" s="78">
        <v>648</v>
      </c>
      <c r="AY194" s="78">
        <v>648</v>
      </c>
      <c r="AZ194" s="78">
        <v>648</v>
      </c>
      <c r="BA194" s="78">
        <v>648</v>
      </c>
      <c r="BB194" s="78">
        <v>648</v>
      </c>
      <c r="BC194" s="78">
        <v>648</v>
      </c>
      <c r="BD194" s="78">
        <v>648</v>
      </c>
      <c r="BE194" s="78">
        <v>648</v>
      </c>
      <c r="BF194" s="78">
        <v>648</v>
      </c>
      <c r="BG194" s="78">
        <v>648</v>
      </c>
      <c r="BH194" s="78">
        <v>648</v>
      </c>
      <c r="BI194" s="78">
        <v>648</v>
      </c>
      <c r="BJ194" s="78">
        <v>648</v>
      </c>
      <c r="BK194" s="78">
        <v>648</v>
      </c>
      <c r="BL194" s="78">
        <v>648</v>
      </c>
      <c r="BM194" s="78">
        <v>648</v>
      </c>
      <c r="BN194" s="78">
        <v>648</v>
      </c>
      <c r="BO194" s="78">
        <v>648</v>
      </c>
      <c r="BP194" s="78">
        <v>648</v>
      </c>
      <c r="BQ194" s="78">
        <v>648</v>
      </c>
      <c r="BR194" s="78">
        <v>648</v>
      </c>
      <c r="BS194" s="78">
        <v>648</v>
      </c>
      <c r="BT194" s="78">
        <v>648</v>
      </c>
      <c r="BU194" s="78">
        <v>648</v>
      </c>
      <c r="BV194" s="78">
        <v>648</v>
      </c>
      <c r="BW194" s="78">
        <v>648</v>
      </c>
      <c r="BX194" s="78">
        <v>648</v>
      </c>
      <c r="BY194" s="78">
        <v>648</v>
      </c>
      <c r="BZ194" s="78">
        <v>648</v>
      </c>
      <c r="CA194" s="78">
        <v>648</v>
      </c>
      <c r="CB194" s="78">
        <v>648</v>
      </c>
      <c r="CC194" s="78">
        <v>648</v>
      </c>
      <c r="CD194" s="78">
        <v>648</v>
      </c>
      <c r="CE194" s="78">
        <v>648</v>
      </c>
      <c r="CF194" s="78">
        <v>648</v>
      </c>
      <c r="CG194" s="78">
        <v>648</v>
      </c>
      <c r="CH194" s="78">
        <v>648</v>
      </c>
      <c r="CI194" s="78">
        <v>648</v>
      </c>
      <c r="CJ194" s="78">
        <v>648</v>
      </c>
      <c r="CK194" s="78">
        <v>648</v>
      </c>
      <c r="CL194" s="78">
        <v>648</v>
      </c>
      <c r="CM194" s="78">
        <v>648</v>
      </c>
      <c r="CN194" s="78">
        <v>648</v>
      </c>
      <c r="CO194" s="78">
        <v>648</v>
      </c>
      <c r="CP194" s="78">
        <v>648</v>
      </c>
      <c r="CQ194" s="78">
        <v>648</v>
      </c>
      <c r="CR194" s="78">
        <v>648</v>
      </c>
      <c r="CS194" s="78">
        <v>648</v>
      </c>
      <c r="CT194" s="78">
        <v>648</v>
      </c>
      <c r="CU194" s="78">
        <v>648</v>
      </c>
      <c r="CV194" s="78">
        <v>648</v>
      </c>
      <c r="CW194" s="78">
        <v>648</v>
      </c>
      <c r="CX194" s="78">
        <v>648</v>
      </c>
      <c r="CY194" s="78">
        <v>648</v>
      </c>
      <c r="CZ194" s="78">
        <v>648</v>
      </c>
      <c r="DA194" s="78">
        <v>648</v>
      </c>
      <c r="DB194" s="78">
        <v>648</v>
      </c>
      <c r="DC194" s="78">
        <v>648</v>
      </c>
      <c r="DD194" s="78">
        <v>648</v>
      </c>
      <c r="DE194" s="78">
        <v>648</v>
      </c>
      <c r="DF194" s="78">
        <v>648</v>
      </c>
      <c r="DG194" s="78">
        <v>648</v>
      </c>
      <c r="DH194" s="78">
        <v>648</v>
      </c>
      <c r="DI194" s="78">
        <v>648</v>
      </c>
      <c r="DJ194" s="78">
        <v>648</v>
      </c>
      <c r="DK194" s="78">
        <v>648</v>
      </c>
      <c r="DL194" s="78">
        <v>648</v>
      </c>
      <c r="DM194" s="78">
        <v>648</v>
      </c>
      <c r="DN194" s="78">
        <v>648</v>
      </c>
      <c r="DO194" s="78">
        <v>648</v>
      </c>
      <c r="DP194" s="78">
        <v>648</v>
      </c>
      <c r="DQ194" s="78">
        <v>648</v>
      </c>
      <c r="DR194" s="78">
        <v>648</v>
      </c>
      <c r="DS194" s="78">
        <v>648</v>
      </c>
      <c r="DT194" s="78">
        <v>648</v>
      </c>
      <c r="DU194" s="78">
        <v>648</v>
      </c>
      <c r="DV194" s="78">
        <v>648</v>
      </c>
      <c r="DW194" s="78">
        <v>648</v>
      </c>
      <c r="DX194" s="78">
        <v>648</v>
      </c>
      <c r="DY194" s="78">
        <v>648</v>
      </c>
      <c r="DZ194" s="78">
        <v>616</v>
      </c>
      <c r="EA194" s="78">
        <v>630</v>
      </c>
      <c r="EB194" s="78">
        <v>628</v>
      </c>
      <c r="EC194" s="78">
        <v>646</v>
      </c>
      <c r="ED194" s="78">
        <v>646</v>
      </c>
      <c r="EE194" s="78">
        <v>619</v>
      </c>
      <c r="EF194" s="78">
        <v>647</v>
      </c>
      <c r="EG194" s="78">
        <v>648</v>
      </c>
      <c r="EH194" s="78">
        <v>645</v>
      </c>
      <c r="EI194" s="78">
        <v>622</v>
      </c>
      <c r="EJ194" s="78">
        <v>648</v>
      </c>
      <c r="EK194" s="78">
        <v>645</v>
      </c>
      <c r="EL194" s="78">
        <v>648</v>
      </c>
      <c r="EM194" s="78">
        <v>648</v>
      </c>
      <c r="EN194" s="78">
        <v>646</v>
      </c>
      <c r="EO194" s="78">
        <v>648</v>
      </c>
      <c r="EP194" s="78">
        <v>648</v>
      </c>
      <c r="EQ194" s="78">
        <v>648</v>
      </c>
      <c r="ER194" s="78">
        <v>648</v>
      </c>
      <c r="ES194" s="78">
        <v>648</v>
      </c>
      <c r="ET194" s="78">
        <v>648</v>
      </c>
      <c r="EU194" s="78">
        <v>648</v>
      </c>
      <c r="EV194" s="78">
        <v>648</v>
      </c>
      <c r="EW194" s="78">
        <v>648</v>
      </c>
      <c r="EX194" s="78">
        <v>648</v>
      </c>
      <c r="EY194" s="78">
        <v>648</v>
      </c>
      <c r="EZ194" s="78">
        <v>648</v>
      </c>
      <c r="FA194" s="78">
        <v>648</v>
      </c>
      <c r="FB194" s="78">
        <v>648</v>
      </c>
      <c r="FC194" s="78">
        <v>648</v>
      </c>
      <c r="FD194" s="78">
        <v>648</v>
      </c>
      <c r="FE194" s="78">
        <v>648</v>
      </c>
      <c r="FF194" s="78">
        <v>648</v>
      </c>
      <c r="FG194" s="78">
        <v>648</v>
      </c>
      <c r="FH194" s="78">
        <v>648</v>
      </c>
      <c r="FI194" s="78">
        <v>648</v>
      </c>
      <c r="FJ194" s="78">
        <v>648</v>
      </c>
      <c r="FK194" s="78">
        <v>648</v>
      </c>
      <c r="FL194" s="78">
        <v>648</v>
      </c>
      <c r="FM194" s="78">
        <v>648</v>
      </c>
      <c r="FN194" s="78">
        <v>648</v>
      </c>
      <c r="FO194" s="78">
        <v>648</v>
      </c>
      <c r="FP194" s="78">
        <v>645</v>
      </c>
      <c r="FQ194" s="78">
        <v>645</v>
      </c>
      <c r="FR194" s="78">
        <v>644</v>
      </c>
      <c r="FS194" s="78">
        <v>648</v>
      </c>
      <c r="FT194" s="78">
        <v>648</v>
      </c>
      <c r="FU194" s="75"/>
    </row>
    <row r="195" spans="1:177">
      <c r="A195" s="150" t="s">
        <v>1196</v>
      </c>
      <c r="B195" s="76" t="s">
        <v>1012</v>
      </c>
      <c r="C195" s="79">
        <v>-0.25926539777297025</v>
      </c>
      <c r="D195" s="79">
        <v>0.17006879549008397</v>
      </c>
      <c r="E195" s="79">
        <v>0.12680066064130066</v>
      </c>
      <c r="F195" s="79">
        <v>4.7054858479825226E-2</v>
      </c>
      <c r="G195" s="79">
        <v>-7.0911030607495183E-4</v>
      </c>
      <c r="H195" s="79">
        <v>-6.3386259237910858E-2</v>
      </c>
      <c r="I195" s="79">
        <v>-0.21107486262673611</v>
      </c>
      <c r="J195" s="79">
        <v>9.046207281182006E-2</v>
      </c>
      <c r="K195" s="79">
        <v>2.612263742851045E-2</v>
      </c>
      <c r="L195" s="79">
        <v>-3.2495997524148439E-2</v>
      </c>
      <c r="M195" s="79">
        <v>-1.599375160921325E-2</v>
      </c>
      <c r="N195" s="79">
        <v>1.5583770080251913E-2</v>
      </c>
      <c r="O195" s="79">
        <v>-8.2626115137932221E-2</v>
      </c>
      <c r="P195" s="79">
        <v>-7.6264490891354175E-2</v>
      </c>
      <c r="Q195" s="79">
        <v>7.7528473219448654E-2</v>
      </c>
      <c r="R195" s="79">
        <v>2.4698126276247408E-2</v>
      </c>
      <c r="S195" s="79">
        <v>2.8246120403695521E-2</v>
      </c>
      <c r="T195" s="79">
        <v>-1.8607106229085849E-2</v>
      </c>
      <c r="U195" s="79">
        <v>6.9371442138470574E-2</v>
      </c>
      <c r="V195" s="79">
        <v>8.0500649660602219E-2</v>
      </c>
      <c r="W195" s="79">
        <v>9.9771411605326064E-3</v>
      </c>
      <c r="X195" s="79">
        <v>8.3957325697539956E-2</v>
      </c>
      <c r="Y195" s="79">
        <v>9.6518320544419459E-2</v>
      </c>
      <c r="Z195" s="79">
        <v>-3.6775679830392663E-2</v>
      </c>
      <c r="AA195" s="79">
        <v>5.8468839259966945E-2</v>
      </c>
      <c r="AB195" s="79">
        <v>4.67830407470387E-2</v>
      </c>
      <c r="AC195" s="79">
        <v>-3.754301925510909E-2</v>
      </c>
      <c r="AD195" s="79">
        <v>-0.15926257094501653</v>
      </c>
      <c r="AE195" s="79">
        <v>-0.14708452354602844</v>
      </c>
      <c r="AF195" s="79">
        <v>2.2169498295722338E-2</v>
      </c>
      <c r="AG195" s="79">
        <v>4.8148176085626236E-2</v>
      </c>
      <c r="AH195" s="79">
        <v>5.568138043884064E-2</v>
      </c>
      <c r="AI195" s="79">
        <v>-5.8929099906218814E-3</v>
      </c>
      <c r="AJ195" s="79">
        <v>-3.6866074742492906E-2</v>
      </c>
      <c r="AK195" s="79">
        <v>1.7818997033473057E-2</v>
      </c>
      <c r="AL195" s="79">
        <v>7.1310781363861639E-2</v>
      </c>
      <c r="AM195" s="79">
        <v>0.1214333720322735</v>
      </c>
      <c r="AN195" s="79">
        <v>0.11933749575212001</v>
      </c>
      <c r="AO195" s="79">
        <v>8.2131367609837275E-2</v>
      </c>
      <c r="AP195" s="79">
        <v>-6.9337030726464952E-2</v>
      </c>
      <c r="AQ195" s="79">
        <v>-0.193088043677062</v>
      </c>
      <c r="AR195" s="79">
        <v>-0.19441804034544008</v>
      </c>
      <c r="AS195" s="79">
        <v>1.2378709331282807E-2</v>
      </c>
      <c r="AT195" s="79">
        <v>3.7849179301021593E-2</v>
      </c>
      <c r="AU195" s="79">
        <v>3.3554063982281827E-2</v>
      </c>
      <c r="AV195" s="79">
        <v>-3.575191939676372E-3</v>
      </c>
      <c r="AW195" s="79">
        <v>-1.1399770287268192E-2</v>
      </c>
      <c r="AX195" s="79">
        <v>-1.7768287958060968E-2</v>
      </c>
      <c r="AY195" s="79">
        <v>-4.4864991236093235E-2</v>
      </c>
      <c r="AZ195" s="79">
        <v>9.3947363344401118E-3</v>
      </c>
      <c r="BA195" s="79">
        <v>6.7412846345537639E-2</v>
      </c>
      <c r="BB195" s="79">
        <v>-4.6711985037562249E-2</v>
      </c>
      <c r="BC195" s="79">
        <v>-5.8717100912231444E-2</v>
      </c>
      <c r="BD195" s="79">
        <v>-4.8336377626779635E-2</v>
      </c>
      <c r="BE195" s="79">
        <v>-0.67891512809263366</v>
      </c>
      <c r="BF195" s="79">
        <v>-0.20689054850583535</v>
      </c>
      <c r="BG195" s="79">
        <v>0.82578876166293336</v>
      </c>
      <c r="BH195" s="79">
        <v>3.6783154615911536E-2</v>
      </c>
      <c r="BI195" s="79">
        <v>3.4467350105428361E-2</v>
      </c>
      <c r="BJ195" s="79">
        <v>4.2028082428785434E-3</v>
      </c>
      <c r="BK195" s="79">
        <v>-0.94160456609840981</v>
      </c>
      <c r="BL195" s="79">
        <v>-0.59508448198634933</v>
      </c>
      <c r="BM195" s="78">
        <v>1</v>
      </c>
      <c r="BN195" s="79">
        <v>5.8984823835029787E-2</v>
      </c>
      <c r="BO195" s="79">
        <v>3.0491285775929446E-2</v>
      </c>
      <c r="BP195" s="79">
        <v>-2.6529961893525925E-2</v>
      </c>
      <c r="BQ195" s="79">
        <v>5.4526561283053474E-3</v>
      </c>
      <c r="BR195" s="79">
        <v>-2.1602034359832573E-2</v>
      </c>
      <c r="BS195" s="79">
        <v>-4.5471299301197886E-2</v>
      </c>
      <c r="BT195" s="79">
        <v>3.4184765062451355E-2</v>
      </c>
      <c r="BU195" s="79">
        <v>3.4527387082500922E-2</v>
      </c>
      <c r="BV195" s="79">
        <v>3.0079515831025012E-3</v>
      </c>
      <c r="BW195" s="79">
        <v>6.0537685202474635E-2</v>
      </c>
      <c r="BX195" s="79">
        <v>5.8525157234929286E-2</v>
      </c>
      <c r="BY195" s="79">
        <v>-4.5891837176177494E-2</v>
      </c>
      <c r="BZ195" s="79">
        <v>2.0082425183858697E-2</v>
      </c>
      <c r="CA195" s="79">
        <v>2.7141959936507244E-2</v>
      </c>
      <c r="CB195" s="79">
        <v>-1.7292512814963364E-2</v>
      </c>
      <c r="CC195" s="79">
        <v>2.6703034888345512E-2</v>
      </c>
      <c r="CD195" s="79">
        <v>4.3629467611678026E-2</v>
      </c>
      <c r="CE195" s="79">
        <v>3.1338144713274001E-2</v>
      </c>
      <c r="CF195" s="79">
        <v>8.9033404072276362E-2</v>
      </c>
      <c r="CG195" s="79">
        <v>6.5108468502577246E-2</v>
      </c>
      <c r="CH195" s="79">
        <v>-5.5975875170448065E-3</v>
      </c>
      <c r="CI195" s="79">
        <v>6.3176628153978606E-2</v>
      </c>
      <c r="CJ195" s="79">
        <v>-2.4220176329720008E-2</v>
      </c>
      <c r="CK195" s="79">
        <v>-6.1127213537539402E-2</v>
      </c>
      <c r="CL195" s="79">
        <v>5.8603908257324921E-2</v>
      </c>
      <c r="CM195" s="79">
        <v>6.7355829502216108E-2</v>
      </c>
      <c r="CN195" s="79">
        <v>2.8302003855291559E-2</v>
      </c>
      <c r="CO195" s="79">
        <v>7.5974243140994935E-2</v>
      </c>
      <c r="CP195" s="79">
        <v>7.384417743999655E-2</v>
      </c>
      <c r="CQ195" s="79">
        <v>1.3805837931416768E-2</v>
      </c>
      <c r="CR195" s="79">
        <v>-3.9043026500128759E-2</v>
      </c>
      <c r="CS195" s="79">
        <v>4.3792191590481193E-2</v>
      </c>
      <c r="CT195" s="79">
        <v>3.9771669797098431E-2</v>
      </c>
      <c r="CU195" s="79">
        <v>-5.4407541352984021E-2</v>
      </c>
      <c r="CV195" s="79">
        <v>8.2250520579275885E-2</v>
      </c>
      <c r="CW195" s="79">
        <v>0.12448072016317101</v>
      </c>
      <c r="CX195" s="79">
        <v>1.549096517068259E-2</v>
      </c>
      <c r="CY195" s="79">
        <v>4.5193034440235681E-2</v>
      </c>
      <c r="CZ195" s="79">
        <v>3.6928007938347246E-2</v>
      </c>
      <c r="DA195" s="79">
        <v>9.7485987252286757E-2</v>
      </c>
      <c r="DB195" s="79">
        <v>4.0344791892579716E-2</v>
      </c>
      <c r="DC195" s="79">
        <v>-2.9326733132531146E-2</v>
      </c>
      <c r="DD195" s="79">
        <v>4.0993994952434235E-2</v>
      </c>
      <c r="DE195" s="79">
        <v>8.7380485646322226E-2</v>
      </c>
      <c r="DF195" s="79">
        <v>3.9604635871241869E-2</v>
      </c>
      <c r="DG195" s="79">
        <v>-0.24145033654456488</v>
      </c>
      <c r="DH195" s="79">
        <v>8.3963950582241362E-2</v>
      </c>
      <c r="DI195" s="79">
        <v>0.24584049896460244</v>
      </c>
      <c r="DJ195" s="79">
        <v>-0.15175644514419448</v>
      </c>
      <c r="DK195" s="79">
        <v>-0.12260632943064184</v>
      </c>
      <c r="DL195" s="79">
        <v>-0.10565512085381931</v>
      </c>
      <c r="DM195" s="79">
        <v>7.7606530177476707E-2</v>
      </c>
      <c r="DN195" s="79">
        <v>-1.9664568945524867E-2</v>
      </c>
      <c r="DO195" s="79">
        <v>-7.7954981891524763E-2</v>
      </c>
      <c r="DP195" s="79">
        <v>2.7157150843091886E-2</v>
      </c>
      <c r="DQ195" s="79">
        <v>8.3119402189057875E-2</v>
      </c>
      <c r="DR195" s="79">
        <v>-2.5273565481271569E-2</v>
      </c>
      <c r="DS195" s="79">
        <v>1.8087544544349816E-2</v>
      </c>
      <c r="DT195" s="79">
        <v>3.0886207641734882E-3</v>
      </c>
      <c r="DU195" s="79">
        <v>-2.311157022410307E-3</v>
      </c>
      <c r="DV195" s="79">
        <v>-0.22152985703185091</v>
      </c>
      <c r="DW195" s="79">
        <v>5.7167664676273419E-2</v>
      </c>
      <c r="DX195" s="79">
        <v>6.6564475639349932E-2</v>
      </c>
      <c r="DY195" s="79">
        <v>-0.1660160584640078</v>
      </c>
      <c r="DZ195" s="79">
        <v>6.0532345606386945E-3</v>
      </c>
      <c r="EA195" s="79">
        <v>1.5712408997333439E-2</v>
      </c>
      <c r="EB195" s="79">
        <v>-0.11710296980880411</v>
      </c>
      <c r="EC195" s="79">
        <v>-5.7450606761518329E-2</v>
      </c>
      <c r="ED195" s="79">
        <v>9.556732584916626E-2</v>
      </c>
      <c r="EE195" s="79">
        <v>4.0876051721513637E-3</v>
      </c>
      <c r="EF195" s="79">
        <v>4.7255239060810507E-2</v>
      </c>
      <c r="EG195" s="79">
        <v>4.8025857087202525E-3</v>
      </c>
      <c r="EH195" s="79">
        <v>1.9574324200654726E-2</v>
      </c>
      <c r="EI195" s="79">
        <v>3.1527874162839892E-2</v>
      </c>
      <c r="EJ195" s="79">
        <v>0.15700271427675477</v>
      </c>
      <c r="EK195" s="79">
        <v>7.071164809404179E-2</v>
      </c>
      <c r="EL195" s="79">
        <v>-1.8372194885308578E-2</v>
      </c>
      <c r="EM195" s="79">
        <v>5.9469900982608008E-2</v>
      </c>
      <c r="EN195" s="79">
        <v>-9.7670078247084666E-2</v>
      </c>
      <c r="EO195" s="79">
        <v>6.2069929812677178E-2</v>
      </c>
      <c r="EP195" s="79">
        <v>7.1138022564599807E-2</v>
      </c>
      <c r="EQ195" s="79">
        <v>4.1097021638206596E-2</v>
      </c>
      <c r="ER195" s="79">
        <v>4.1958536034638901E-2</v>
      </c>
      <c r="ES195" s="79">
        <v>3.5799931638428414E-2</v>
      </c>
      <c r="ET195" s="79">
        <v>3.7080367216722122E-2</v>
      </c>
      <c r="EU195" s="79">
        <v>-6.2330144626361446E-2</v>
      </c>
      <c r="EV195" s="79">
        <v>-8.1907189743256476E-2</v>
      </c>
      <c r="EW195" s="79">
        <v>6.190931277100549E-2</v>
      </c>
      <c r="EX195" s="79">
        <v>6.5781211274936524E-2</v>
      </c>
      <c r="EY195" s="79">
        <v>4.1027027942547242E-2</v>
      </c>
      <c r="EZ195" s="79">
        <v>4.3104151961154628E-2</v>
      </c>
      <c r="FA195" s="79">
        <v>6.2259526190593655E-2</v>
      </c>
      <c r="FB195" s="79">
        <v>4.8177001504166421E-2</v>
      </c>
      <c r="FC195" s="79">
        <v>3.0625210529385175E-2</v>
      </c>
      <c r="FD195" s="79">
        <v>3.3692267681310208E-2</v>
      </c>
      <c r="FE195" s="79">
        <v>2.7965766836601264E-2</v>
      </c>
      <c r="FF195" s="79">
        <v>3.0771099214991028E-2</v>
      </c>
      <c r="FG195" s="79">
        <v>6.5920835719428389E-2</v>
      </c>
      <c r="FH195" s="79">
        <v>6.6722578759945778E-2</v>
      </c>
      <c r="FI195" s="79">
        <v>0.14181064717167607</v>
      </c>
      <c r="FJ195" s="79">
        <v>0.14766961463755104</v>
      </c>
      <c r="FK195" s="79">
        <v>4.6445071128569777E-2</v>
      </c>
      <c r="FL195" s="79">
        <v>5.0702524791450258E-2</v>
      </c>
      <c r="FM195" s="79">
        <v>-1.3092264143060158E-3</v>
      </c>
      <c r="FN195" s="79">
        <v>4.1375606912074474E-3</v>
      </c>
      <c r="FO195" s="79">
        <v>2.1075737006648221E-2</v>
      </c>
      <c r="FP195" s="79">
        <v>-7.612028267872728E-2</v>
      </c>
      <c r="FQ195" s="79">
        <v>7.6314488536500399E-2</v>
      </c>
      <c r="FR195" s="79">
        <v>6.885026037481716E-2</v>
      </c>
      <c r="FS195" s="79">
        <v>5.5723552219598724E-2</v>
      </c>
      <c r="FT195" s="79">
        <v>5.5930379842559358E-2</v>
      </c>
      <c r="FU195" s="75"/>
    </row>
    <row r="196" spans="1:177">
      <c r="A196" s="150"/>
      <c r="B196" s="76" t="s">
        <v>1011</v>
      </c>
      <c r="C196" s="79">
        <v>2.0557483822803001E-11</v>
      </c>
      <c r="D196" s="79">
        <v>1.3451210458154454E-5</v>
      </c>
      <c r="E196" s="79">
        <v>1.2179149396268501E-3</v>
      </c>
      <c r="F196" s="79">
        <v>0.2316297886578319</v>
      </c>
      <c r="G196" s="79">
        <v>0.98562596796556556</v>
      </c>
      <c r="H196" s="79">
        <v>0.10694958943522896</v>
      </c>
      <c r="I196" s="79">
        <v>5.829955323282331E-8</v>
      </c>
      <c r="J196" s="79">
        <v>2.1275130260214284E-2</v>
      </c>
      <c r="K196" s="79">
        <v>0.50780534003620459</v>
      </c>
      <c r="L196" s="79">
        <v>0.4088982422730536</v>
      </c>
      <c r="M196" s="79">
        <v>0.68446754465405402</v>
      </c>
      <c r="N196" s="79">
        <v>0.69213737637297224</v>
      </c>
      <c r="O196" s="79">
        <v>3.5478595388877356E-2</v>
      </c>
      <c r="P196" s="79">
        <v>5.2324364015481288E-2</v>
      </c>
      <c r="Q196" s="79">
        <v>4.8528354039093155E-2</v>
      </c>
      <c r="R196" s="79">
        <v>0.53027025529707172</v>
      </c>
      <c r="S196" s="79">
        <v>0.47289059656941923</v>
      </c>
      <c r="T196" s="79">
        <v>0.6363658486691659</v>
      </c>
      <c r="U196" s="79">
        <v>7.7626741680003858E-2</v>
      </c>
      <c r="V196" s="79">
        <v>4.0503091569072634E-2</v>
      </c>
      <c r="W196" s="79">
        <v>0.79988765591633493</v>
      </c>
      <c r="X196" s="79">
        <v>3.2610025125179243E-2</v>
      </c>
      <c r="Y196" s="79">
        <v>1.3973168313891242E-2</v>
      </c>
      <c r="Z196" s="79">
        <v>0.34996112457149586</v>
      </c>
      <c r="AA196" s="79">
        <v>0.13707500721149221</v>
      </c>
      <c r="AB196" s="79">
        <v>0.23433984775020222</v>
      </c>
      <c r="AC196" s="79">
        <v>0.3399922950801717</v>
      </c>
      <c r="AD196" s="79">
        <v>4.6539948839882616E-5</v>
      </c>
      <c r="AE196" s="79">
        <v>1.7169767242697779E-4</v>
      </c>
      <c r="AF196" s="79">
        <v>0.5732150031012907</v>
      </c>
      <c r="AG196" s="79">
        <v>0.22095372958039061</v>
      </c>
      <c r="AH196" s="79">
        <v>0.15684039321355933</v>
      </c>
      <c r="AI196" s="79">
        <v>0.88098499831100407</v>
      </c>
      <c r="AJ196" s="79">
        <v>0.3487772439832737</v>
      </c>
      <c r="AK196" s="79">
        <v>0.650723164503478</v>
      </c>
      <c r="AL196" s="79">
        <v>6.966520783457876E-2</v>
      </c>
      <c r="AM196" s="79">
        <v>1.9569591967120953E-3</v>
      </c>
      <c r="AN196" s="79">
        <v>2.3434767233710936E-3</v>
      </c>
      <c r="AO196" s="79">
        <v>3.6598129971377152E-2</v>
      </c>
      <c r="AP196" s="79">
        <v>7.777442194305037E-2</v>
      </c>
      <c r="AQ196" s="79">
        <v>7.3300869164000495E-7</v>
      </c>
      <c r="AR196" s="79">
        <v>6.1265915613274482E-7</v>
      </c>
      <c r="AS196" s="79">
        <v>0.75313056857421268</v>
      </c>
      <c r="AT196" s="79">
        <v>0.33606603314133232</v>
      </c>
      <c r="AU196" s="79">
        <v>0.39380459797486878</v>
      </c>
      <c r="AV196" s="79">
        <v>0.92762441059205436</v>
      </c>
      <c r="AW196" s="79">
        <v>0.77209173288531119</v>
      </c>
      <c r="AX196" s="79">
        <v>0.65165146963651943</v>
      </c>
      <c r="AY196" s="79">
        <v>0.25410075053749281</v>
      </c>
      <c r="AZ196" s="79">
        <v>0.81134250028702737</v>
      </c>
      <c r="BA196" s="79">
        <v>8.6402331035143359E-2</v>
      </c>
      <c r="BB196" s="79">
        <v>0.23505196275039242</v>
      </c>
      <c r="BC196" s="79">
        <v>0.13541207977205655</v>
      </c>
      <c r="BD196" s="79">
        <v>0.2191520659918319</v>
      </c>
      <c r="BE196" s="79">
        <v>9.6951227670932669E-89</v>
      </c>
      <c r="BF196" s="79">
        <v>1.0724220850850547E-7</v>
      </c>
      <c r="BG196" s="79">
        <v>7.8631753981474497E-163</v>
      </c>
      <c r="BH196" s="79">
        <v>0.34986313271948655</v>
      </c>
      <c r="BI196" s="79">
        <v>0.38105082013409719</v>
      </c>
      <c r="BJ196" s="79">
        <v>0.91496356020689984</v>
      </c>
      <c r="BK196" s="79">
        <v>1.3772613275115216E-307</v>
      </c>
      <c r="BL196" s="79">
        <v>2.5043962427232812E-63</v>
      </c>
      <c r="BM196" s="77"/>
      <c r="BN196" s="79">
        <v>0.13363626556049599</v>
      </c>
      <c r="BO196" s="79">
        <v>0.43842061944987232</v>
      </c>
      <c r="BP196" s="79">
        <v>0.50021129008434873</v>
      </c>
      <c r="BQ196" s="79">
        <v>0.88981760582674285</v>
      </c>
      <c r="BR196" s="79">
        <v>0.58307382469417024</v>
      </c>
      <c r="BS196" s="79">
        <v>0.24773294801663093</v>
      </c>
      <c r="BT196" s="79">
        <v>0.38496973916007404</v>
      </c>
      <c r="BU196" s="79">
        <v>0.38022137928362454</v>
      </c>
      <c r="BV196" s="79">
        <v>0.93908314148347682</v>
      </c>
      <c r="BW196" s="79">
        <v>0.12368844514195716</v>
      </c>
      <c r="BX196" s="79">
        <v>0.1366964018795416</v>
      </c>
      <c r="BY196" s="79">
        <v>0.24338219569273822</v>
      </c>
      <c r="BZ196" s="79">
        <v>0.60985564119552649</v>
      </c>
      <c r="CA196" s="79">
        <v>0.49037368879886134</v>
      </c>
      <c r="CB196" s="79">
        <v>0.66038732604934935</v>
      </c>
      <c r="CC196" s="79">
        <v>0.49741866720904815</v>
      </c>
      <c r="CD196" s="79">
        <v>0.26742641470249073</v>
      </c>
      <c r="CE196" s="79">
        <v>0.42580287693270158</v>
      </c>
      <c r="CF196" s="79">
        <v>2.3417892875208974E-2</v>
      </c>
      <c r="CG196" s="79">
        <v>9.7732269753967912E-2</v>
      </c>
      <c r="CH196" s="79">
        <v>0.88690835329720941</v>
      </c>
      <c r="CI196" s="79">
        <v>0.10811697446837995</v>
      </c>
      <c r="CJ196" s="79">
        <v>0.53826092191570074</v>
      </c>
      <c r="CK196" s="79">
        <v>0.1200665310369152</v>
      </c>
      <c r="CL196" s="79">
        <v>0.13616833785098736</v>
      </c>
      <c r="CM196" s="79">
        <v>8.6669304645636033E-2</v>
      </c>
      <c r="CN196" s="79">
        <v>0.47201494116266518</v>
      </c>
      <c r="CO196" s="79">
        <v>5.3230163093737029E-2</v>
      </c>
      <c r="CP196" s="79">
        <v>6.0285181555143917E-2</v>
      </c>
      <c r="CQ196" s="79">
        <v>0.72575532118451591</v>
      </c>
      <c r="CR196" s="79">
        <v>0.32103526478160982</v>
      </c>
      <c r="CS196" s="79">
        <v>0.26564446484221094</v>
      </c>
      <c r="CT196" s="79">
        <v>0.3120802350947991</v>
      </c>
      <c r="CU196" s="79">
        <v>0.16656045258058086</v>
      </c>
      <c r="CV196" s="79">
        <v>3.6325796517795439E-2</v>
      </c>
      <c r="CW196" s="79">
        <v>1.4983600536301908E-3</v>
      </c>
      <c r="CX196" s="79">
        <v>0.69387796288756842</v>
      </c>
      <c r="CY196" s="79">
        <v>0.2506414775083835</v>
      </c>
      <c r="CZ196" s="79">
        <v>0.34796758680071249</v>
      </c>
      <c r="DA196" s="79">
        <v>1.3038621852535168E-2</v>
      </c>
      <c r="DB196" s="79">
        <v>0.30515308108512906</v>
      </c>
      <c r="DC196" s="79">
        <v>0.4561171621226191</v>
      </c>
      <c r="DD196" s="79">
        <v>0.29743023007241232</v>
      </c>
      <c r="DE196" s="79">
        <v>2.6127910244873143E-2</v>
      </c>
      <c r="DF196" s="79">
        <v>0.31411843102020542</v>
      </c>
      <c r="DG196" s="79">
        <v>4.7601715303728447E-10</v>
      </c>
      <c r="DH196" s="79">
        <v>3.2596260351727288E-2</v>
      </c>
      <c r="DI196" s="79">
        <v>2.2445448730587407E-10</v>
      </c>
      <c r="DJ196" s="79">
        <v>1.0526988399012958E-4</v>
      </c>
      <c r="DK196" s="79">
        <v>1.7670445148889621E-3</v>
      </c>
      <c r="DL196" s="79">
        <v>7.1049337206194225E-3</v>
      </c>
      <c r="DM196" s="79">
        <v>4.830169975831302E-2</v>
      </c>
      <c r="DN196" s="79">
        <v>0.6173144755939175</v>
      </c>
      <c r="DO196" s="79">
        <v>4.7300690920939678E-2</v>
      </c>
      <c r="DP196" s="79">
        <v>0.49013082878340375</v>
      </c>
      <c r="DQ196" s="79">
        <v>3.4391522029971332E-2</v>
      </c>
      <c r="DR196" s="79">
        <v>0.52073010323517632</v>
      </c>
      <c r="DS196" s="79">
        <v>0.64581603725908243</v>
      </c>
      <c r="DT196" s="79">
        <v>0.93745273313547373</v>
      </c>
      <c r="DU196" s="79">
        <v>0.95317597188668857</v>
      </c>
      <c r="DV196" s="79">
        <v>1.2029831627667871E-8</v>
      </c>
      <c r="DW196" s="79">
        <v>0.14604879737306056</v>
      </c>
      <c r="DX196" s="79">
        <v>9.0443766353012753E-2</v>
      </c>
      <c r="DY196" s="79">
        <v>2.1623833235053535E-5</v>
      </c>
      <c r="DZ196" s="79">
        <v>0.88081703812363654</v>
      </c>
      <c r="EA196" s="79">
        <v>0.69386203911656941</v>
      </c>
      <c r="EB196" s="79">
        <v>3.2941898487167595E-3</v>
      </c>
      <c r="EC196" s="79">
        <v>0.1446829595068557</v>
      </c>
      <c r="ED196" s="79">
        <v>1.510510798088492E-2</v>
      </c>
      <c r="EE196" s="79">
        <v>0.91915887728369017</v>
      </c>
      <c r="EF196" s="79">
        <v>0.23000740620329407</v>
      </c>
      <c r="EG196" s="79">
        <v>0.90288433673920154</v>
      </c>
      <c r="EH196" s="79">
        <v>0.61974665211174362</v>
      </c>
      <c r="EI196" s="79">
        <v>0.43250259283514692</v>
      </c>
      <c r="EJ196" s="79">
        <v>5.9739158556925678E-5</v>
      </c>
      <c r="EK196" s="79">
        <v>7.2714807313162336E-2</v>
      </c>
      <c r="EL196" s="79">
        <v>0.64063140706616695</v>
      </c>
      <c r="EM196" s="79">
        <v>0.13046459398981952</v>
      </c>
      <c r="EN196" s="79">
        <v>1.3007385541603812E-2</v>
      </c>
      <c r="EO196" s="79">
        <v>0.11444754869573058</v>
      </c>
      <c r="EP196" s="79">
        <v>7.0346154199996055E-2</v>
      </c>
      <c r="EQ196" s="79">
        <v>0.29621672559653933</v>
      </c>
      <c r="ER196" s="79">
        <v>0.28619882532527596</v>
      </c>
      <c r="ES196" s="79">
        <v>0.36290180892445456</v>
      </c>
      <c r="ET196" s="79">
        <v>0.34598086187998189</v>
      </c>
      <c r="EU196" s="79">
        <v>0.11293349246017635</v>
      </c>
      <c r="EV196" s="79">
        <v>3.7115211570454741E-2</v>
      </c>
      <c r="EW196" s="79">
        <v>0.11539002256851519</v>
      </c>
      <c r="EX196" s="79">
        <v>9.4308459494472807E-2</v>
      </c>
      <c r="EY196" s="79">
        <v>0.29704078896163177</v>
      </c>
      <c r="EZ196" s="79">
        <v>0.27323488828134168</v>
      </c>
      <c r="FA196" s="79">
        <v>0.11334281923943475</v>
      </c>
      <c r="FB196" s="79">
        <v>0.22067709735801322</v>
      </c>
      <c r="FC196" s="79">
        <v>0.43641105531466395</v>
      </c>
      <c r="FD196" s="79">
        <v>0.391858235620272</v>
      </c>
      <c r="FE196" s="79">
        <v>0.47729697935109561</v>
      </c>
      <c r="FF196" s="79">
        <v>0.43422800870100242</v>
      </c>
      <c r="FG196" s="79">
        <v>9.3610029219931792E-2</v>
      </c>
      <c r="FH196" s="79">
        <v>8.967930838602664E-2</v>
      </c>
      <c r="FI196" s="79">
        <v>2.9317578091065359E-4</v>
      </c>
      <c r="FJ196" s="79">
        <v>1.616212115482004E-4</v>
      </c>
      <c r="FK196" s="79">
        <v>0.23774060422934218</v>
      </c>
      <c r="FL196" s="79">
        <v>0.19739364153267724</v>
      </c>
      <c r="FM196" s="79">
        <v>0.97346475423802781</v>
      </c>
      <c r="FN196" s="79">
        <v>0.91627884703738094</v>
      </c>
      <c r="FO196" s="79">
        <v>0.59228734278997686</v>
      </c>
      <c r="FP196" s="79">
        <v>5.3326229372922473E-2</v>
      </c>
      <c r="FQ196" s="79">
        <v>5.271920336408125E-2</v>
      </c>
      <c r="FR196" s="79">
        <v>8.0828062523469635E-2</v>
      </c>
      <c r="FS196" s="79">
        <v>0.15652609907029311</v>
      </c>
      <c r="FT196" s="79">
        <v>0.15499156850352003</v>
      </c>
      <c r="FU196" s="75"/>
    </row>
    <row r="197" spans="1:177">
      <c r="A197" s="150"/>
      <c r="B197" s="76" t="s">
        <v>1010</v>
      </c>
      <c r="C197" s="78">
        <v>648</v>
      </c>
      <c r="D197" s="78">
        <v>648</v>
      </c>
      <c r="E197" s="78">
        <v>648</v>
      </c>
      <c r="F197" s="78">
        <v>648</v>
      </c>
      <c r="G197" s="78">
        <v>648</v>
      </c>
      <c r="H197" s="78">
        <v>648</v>
      </c>
      <c r="I197" s="78">
        <v>648</v>
      </c>
      <c r="J197" s="78">
        <v>648</v>
      </c>
      <c r="K197" s="78">
        <v>645</v>
      </c>
      <c r="L197" s="78">
        <v>648</v>
      </c>
      <c r="M197" s="78">
        <v>648</v>
      </c>
      <c r="N197" s="78">
        <v>648</v>
      </c>
      <c r="O197" s="78">
        <v>648</v>
      </c>
      <c r="P197" s="78">
        <v>648</v>
      </c>
      <c r="Q197" s="78">
        <v>648</v>
      </c>
      <c r="R197" s="78">
        <v>648</v>
      </c>
      <c r="S197" s="78">
        <v>648</v>
      </c>
      <c r="T197" s="78">
        <v>648</v>
      </c>
      <c r="U197" s="78">
        <v>648</v>
      </c>
      <c r="V197" s="78">
        <v>648</v>
      </c>
      <c r="W197" s="78">
        <v>648</v>
      </c>
      <c r="X197" s="78">
        <v>648</v>
      </c>
      <c r="Y197" s="78">
        <v>648</v>
      </c>
      <c r="Z197" s="78">
        <v>648</v>
      </c>
      <c r="AA197" s="78">
        <v>648</v>
      </c>
      <c r="AB197" s="78">
        <v>648</v>
      </c>
      <c r="AC197" s="78">
        <v>648</v>
      </c>
      <c r="AD197" s="78">
        <v>648</v>
      </c>
      <c r="AE197" s="78">
        <v>648</v>
      </c>
      <c r="AF197" s="78">
        <v>648</v>
      </c>
      <c r="AG197" s="78">
        <v>648</v>
      </c>
      <c r="AH197" s="78">
        <v>648</v>
      </c>
      <c r="AI197" s="78">
        <v>648</v>
      </c>
      <c r="AJ197" s="78">
        <v>648</v>
      </c>
      <c r="AK197" s="78">
        <v>648</v>
      </c>
      <c r="AL197" s="78">
        <v>648</v>
      </c>
      <c r="AM197" s="78">
        <v>648</v>
      </c>
      <c r="AN197" s="78">
        <v>648</v>
      </c>
      <c r="AO197" s="78">
        <v>648</v>
      </c>
      <c r="AP197" s="78">
        <v>648</v>
      </c>
      <c r="AQ197" s="78">
        <v>648</v>
      </c>
      <c r="AR197" s="78">
        <v>648</v>
      </c>
      <c r="AS197" s="78">
        <v>648</v>
      </c>
      <c r="AT197" s="78">
        <v>648</v>
      </c>
      <c r="AU197" s="78">
        <v>648</v>
      </c>
      <c r="AV197" s="78">
        <v>648</v>
      </c>
      <c r="AW197" s="78">
        <v>648</v>
      </c>
      <c r="AX197" s="78">
        <v>648</v>
      </c>
      <c r="AY197" s="78">
        <v>648</v>
      </c>
      <c r="AZ197" s="78">
        <v>648</v>
      </c>
      <c r="BA197" s="78">
        <v>648</v>
      </c>
      <c r="BB197" s="78">
        <v>648</v>
      </c>
      <c r="BC197" s="78">
        <v>648</v>
      </c>
      <c r="BD197" s="78">
        <v>648</v>
      </c>
      <c r="BE197" s="78">
        <v>648</v>
      </c>
      <c r="BF197" s="78">
        <v>648</v>
      </c>
      <c r="BG197" s="78">
        <v>648</v>
      </c>
      <c r="BH197" s="78">
        <v>648</v>
      </c>
      <c r="BI197" s="78">
        <v>648</v>
      </c>
      <c r="BJ197" s="78">
        <v>648</v>
      </c>
      <c r="BK197" s="78">
        <v>648</v>
      </c>
      <c r="BL197" s="78">
        <v>648</v>
      </c>
      <c r="BM197" s="78">
        <v>648</v>
      </c>
      <c r="BN197" s="78">
        <v>648</v>
      </c>
      <c r="BO197" s="78">
        <v>648</v>
      </c>
      <c r="BP197" s="78">
        <v>648</v>
      </c>
      <c r="BQ197" s="78">
        <v>648</v>
      </c>
      <c r="BR197" s="78">
        <v>648</v>
      </c>
      <c r="BS197" s="78">
        <v>648</v>
      </c>
      <c r="BT197" s="78">
        <v>648</v>
      </c>
      <c r="BU197" s="78">
        <v>648</v>
      </c>
      <c r="BV197" s="78">
        <v>648</v>
      </c>
      <c r="BW197" s="78">
        <v>648</v>
      </c>
      <c r="BX197" s="78">
        <v>648</v>
      </c>
      <c r="BY197" s="78">
        <v>648</v>
      </c>
      <c r="BZ197" s="78">
        <v>648</v>
      </c>
      <c r="CA197" s="78">
        <v>648</v>
      </c>
      <c r="CB197" s="78">
        <v>648</v>
      </c>
      <c r="CC197" s="78">
        <v>648</v>
      </c>
      <c r="CD197" s="78">
        <v>648</v>
      </c>
      <c r="CE197" s="78">
        <v>648</v>
      </c>
      <c r="CF197" s="78">
        <v>648</v>
      </c>
      <c r="CG197" s="78">
        <v>648</v>
      </c>
      <c r="CH197" s="78">
        <v>648</v>
      </c>
      <c r="CI197" s="78">
        <v>648</v>
      </c>
      <c r="CJ197" s="78">
        <v>648</v>
      </c>
      <c r="CK197" s="78">
        <v>648</v>
      </c>
      <c r="CL197" s="78">
        <v>648</v>
      </c>
      <c r="CM197" s="78">
        <v>648</v>
      </c>
      <c r="CN197" s="78">
        <v>648</v>
      </c>
      <c r="CO197" s="78">
        <v>648</v>
      </c>
      <c r="CP197" s="78">
        <v>648</v>
      </c>
      <c r="CQ197" s="78">
        <v>648</v>
      </c>
      <c r="CR197" s="78">
        <v>648</v>
      </c>
      <c r="CS197" s="78">
        <v>648</v>
      </c>
      <c r="CT197" s="78">
        <v>648</v>
      </c>
      <c r="CU197" s="78">
        <v>648</v>
      </c>
      <c r="CV197" s="78">
        <v>648</v>
      </c>
      <c r="CW197" s="78">
        <v>648</v>
      </c>
      <c r="CX197" s="78">
        <v>648</v>
      </c>
      <c r="CY197" s="78">
        <v>648</v>
      </c>
      <c r="CZ197" s="78">
        <v>648</v>
      </c>
      <c r="DA197" s="78">
        <v>648</v>
      </c>
      <c r="DB197" s="78">
        <v>648</v>
      </c>
      <c r="DC197" s="78">
        <v>648</v>
      </c>
      <c r="DD197" s="78">
        <v>648</v>
      </c>
      <c r="DE197" s="78">
        <v>648</v>
      </c>
      <c r="DF197" s="78">
        <v>648</v>
      </c>
      <c r="DG197" s="78">
        <v>648</v>
      </c>
      <c r="DH197" s="78">
        <v>648</v>
      </c>
      <c r="DI197" s="78">
        <v>648</v>
      </c>
      <c r="DJ197" s="78">
        <v>648</v>
      </c>
      <c r="DK197" s="78">
        <v>648</v>
      </c>
      <c r="DL197" s="78">
        <v>648</v>
      </c>
      <c r="DM197" s="78">
        <v>648</v>
      </c>
      <c r="DN197" s="78">
        <v>648</v>
      </c>
      <c r="DO197" s="78">
        <v>648</v>
      </c>
      <c r="DP197" s="78">
        <v>648</v>
      </c>
      <c r="DQ197" s="78">
        <v>648</v>
      </c>
      <c r="DR197" s="78">
        <v>648</v>
      </c>
      <c r="DS197" s="78">
        <v>648</v>
      </c>
      <c r="DT197" s="78">
        <v>648</v>
      </c>
      <c r="DU197" s="78">
        <v>648</v>
      </c>
      <c r="DV197" s="78">
        <v>648</v>
      </c>
      <c r="DW197" s="78">
        <v>648</v>
      </c>
      <c r="DX197" s="78">
        <v>648</v>
      </c>
      <c r="DY197" s="78">
        <v>648</v>
      </c>
      <c r="DZ197" s="78">
        <v>616</v>
      </c>
      <c r="EA197" s="78">
        <v>630</v>
      </c>
      <c r="EB197" s="78">
        <v>628</v>
      </c>
      <c r="EC197" s="78">
        <v>646</v>
      </c>
      <c r="ED197" s="78">
        <v>646</v>
      </c>
      <c r="EE197" s="78">
        <v>619</v>
      </c>
      <c r="EF197" s="78">
        <v>647</v>
      </c>
      <c r="EG197" s="78">
        <v>648</v>
      </c>
      <c r="EH197" s="78">
        <v>645</v>
      </c>
      <c r="EI197" s="78">
        <v>622</v>
      </c>
      <c r="EJ197" s="78">
        <v>648</v>
      </c>
      <c r="EK197" s="78">
        <v>645</v>
      </c>
      <c r="EL197" s="78">
        <v>648</v>
      </c>
      <c r="EM197" s="78">
        <v>648</v>
      </c>
      <c r="EN197" s="78">
        <v>646</v>
      </c>
      <c r="EO197" s="78">
        <v>648</v>
      </c>
      <c r="EP197" s="78">
        <v>648</v>
      </c>
      <c r="EQ197" s="78">
        <v>648</v>
      </c>
      <c r="ER197" s="78">
        <v>648</v>
      </c>
      <c r="ES197" s="78">
        <v>648</v>
      </c>
      <c r="ET197" s="78">
        <v>648</v>
      </c>
      <c r="EU197" s="78">
        <v>648</v>
      </c>
      <c r="EV197" s="78">
        <v>648</v>
      </c>
      <c r="EW197" s="78">
        <v>648</v>
      </c>
      <c r="EX197" s="78">
        <v>648</v>
      </c>
      <c r="EY197" s="78">
        <v>648</v>
      </c>
      <c r="EZ197" s="78">
        <v>648</v>
      </c>
      <c r="FA197" s="78">
        <v>648</v>
      </c>
      <c r="FB197" s="78">
        <v>648</v>
      </c>
      <c r="FC197" s="78">
        <v>648</v>
      </c>
      <c r="FD197" s="78">
        <v>648</v>
      </c>
      <c r="FE197" s="78">
        <v>648</v>
      </c>
      <c r="FF197" s="78">
        <v>648</v>
      </c>
      <c r="FG197" s="78">
        <v>648</v>
      </c>
      <c r="FH197" s="78">
        <v>648</v>
      </c>
      <c r="FI197" s="78">
        <v>648</v>
      </c>
      <c r="FJ197" s="78">
        <v>648</v>
      </c>
      <c r="FK197" s="78">
        <v>648</v>
      </c>
      <c r="FL197" s="78">
        <v>648</v>
      </c>
      <c r="FM197" s="78">
        <v>648</v>
      </c>
      <c r="FN197" s="78">
        <v>648</v>
      </c>
      <c r="FO197" s="78">
        <v>648</v>
      </c>
      <c r="FP197" s="78">
        <v>645</v>
      </c>
      <c r="FQ197" s="78">
        <v>645</v>
      </c>
      <c r="FR197" s="78">
        <v>644</v>
      </c>
      <c r="FS197" s="78">
        <v>648</v>
      </c>
      <c r="FT197" s="78">
        <v>648</v>
      </c>
      <c r="FU197" s="75"/>
    </row>
    <row r="198" spans="1:177">
      <c r="A198" s="150" t="s">
        <v>247</v>
      </c>
      <c r="B198" s="76" t="s">
        <v>1012</v>
      </c>
      <c r="C198" s="79">
        <v>5.0588701014744556E-3</v>
      </c>
      <c r="D198" s="79">
        <v>-0.10709036541687478</v>
      </c>
      <c r="E198" s="79">
        <v>0.11704862426640822</v>
      </c>
      <c r="F198" s="79">
        <v>-4.3670576501877965E-2</v>
      </c>
      <c r="G198" s="79">
        <v>-4.1555974477918721E-2</v>
      </c>
      <c r="H198" s="79">
        <v>2.1870820509810049E-3</v>
      </c>
      <c r="I198" s="79">
        <v>9.9386917363702629E-2</v>
      </c>
      <c r="J198" s="79">
        <v>-3.2208708892706613E-2</v>
      </c>
      <c r="K198" s="79">
        <v>2.0608967783569812E-2</v>
      </c>
      <c r="L198" s="79">
        <v>-1.3982629421286917E-2</v>
      </c>
      <c r="M198" s="79">
        <v>-3.9748357822365681E-2</v>
      </c>
      <c r="N198" s="79">
        <v>-4.5999897538142015E-2</v>
      </c>
      <c r="O198" s="79">
        <v>-5.5661708470055284E-2</v>
      </c>
      <c r="P198" s="79">
        <v>-3.3837545433321001E-2</v>
      </c>
      <c r="Q198" s="79">
        <v>5.3720432715064152E-2</v>
      </c>
      <c r="R198" s="79">
        <v>-2.1977247348044422E-2</v>
      </c>
      <c r="S198" s="79">
        <v>-2.3414460590952056E-2</v>
      </c>
      <c r="T198" s="79">
        <v>1.8147311459257374E-2</v>
      </c>
      <c r="U198" s="79">
        <v>-7.3411174719386296E-2</v>
      </c>
      <c r="V198" s="79">
        <v>-7.1931917687232588E-2</v>
      </c>
      <c r="W198" s="79">
        <v>2.6636857945739813E-2</v>
      </c>
      <c r="X198" s="79">
        <v>5.2808548095948024E-2</v>
      </c>
      <c r="Y198" s="79">
        <v>6.8651667844525893E-2</v>
      </c>
      <c r="Z198" s="79">
        <v>-1.6619086556369313E-2</v>
      </c>
      <c r="AA198" s="79">
        <v>9.6967135929995063E-2</v>
      </c>
      <c r="AB198" s="79">
        <v>0.1114876261840507</v>
      </c>
      <c r="AC198" s="79">
        <v>-2.824699018659127E-2</v>
      </c>
      <c r="AD198" s="79">
        <v>-7.6172805328713178E-2</v>
      </c>
      <c r="AE198" s="79">
        <v>-8.8155016025868838E-2</v>
      </c>
      <c r="AF198" s="79">
        <v>-2.103830134318229E-2</v>
      </c>
      <c r="AG198" s="79">
        <v>-3.157151665099437E-2</v>
      </c>
      <c r="AH198" s="79">
        <v>-2.73729101601295E-2</v>
      </c>
      <c r="AI198" s="79">
        <v>2.0473345686079704E-2</v>
      </c>
      <c r="AJ198" s="79">
        <v>9.3359285232485267E-2</v>
      </c>
      <c r="AK198" s="79">
        <v>0.1137961259549614</v>
      </c>
      <c r="AL198" s="79">
        <v>2.6177565474752217E-2</v>
      </c>
      <c r="AM198" s="79">
        <v>0.15848223892851487</v>
      </c>
      <c r="AN198" s="79">
        <v>0.13922495547257169</v>
      </c>
      <c r="AO198" s="79">
        <v>6.2123034421569544E-2</v>
      </c>
      <c r="AP198" s="79">
        <v>-7.5284447692739787E-2</v>
      </c>
      <c r="AQ198" s="79">
        <v>-6.3982024669914594E-2</v>
      </c>
      <c r="AR198" s="79">
        <v>1.8110215422291475E-2</v>
      </c>
      <c r="AS198" s="79">
        <v>0.13411914756502882</v>
      </c>
      <c r="AT198" s="79">
        <v>1.2379520295805427E-2</v>
      </c>
      <c r="AU198" s="79">
        <v>-0.12815772089870886</v>
      </c>
      <c r="AV198" s="79">
        <v>-4.1043355568238245E-2</v>
      </c>
      <c r="AW198" s="79">
        <v>-3.9485595371558158E-2</v>
      </c>
      <c r="AX198" s="79">
        <v>-1.678917895755486E-2</v>
      </c>
      <c r="AY198" s="79">
        <v>-3.8682457064795027E-2</v>
      </c>
      <c r="AZ198" s="79">
        <v>-4.6896074187198308E-2</v>
      </c>
      <c r="BA198" s="79">
        <v>-1.8822946905023029E-2</v>
      </c>
      <c r="BB198" s="79">
        <v>-6.5419657507926984E-2</v>
      </c>
      <c r="BC198" s="79">
        <v>-5.763870308829782E-2</v>
      </c>
      <c r="BD198" s="79">
        <v>-2.4944302426894542E-2</v>
      </c>
      <c r="BE198" s="79">
        <v>2.3053818895403512E-2</v>
      </c>
      <c r="BF198" s="79">
        <v>2.2395388025450467E-2</v>
      </c>
      <c r="BG198" s="79">
        <v>-1.0311420757381087E-2</v>
      </c>
      <c r="BH198" s="79">
        <v>-4.3118381422278099E-2</v>
      </c>
      <c r="BI198" s="79">
        <v>-4.1636394758396394E-2</v>
      </c>
      <c r="BJ198" s="79">
        <v>-8.7366325847928351E-3</v>
      </c>
      <c r="BK198" s="79">
        <v>-6.9375593948648548E-2</v>
      </c>
      <c r="BL198" s="79">
        <v>-6.8121945255983779E-2</v>
      </c>
      <c r="BM198" s="79">
        <v>5.8984823835029787E-2</v>
      </c>
      <c r="BN198" s="78">
        <v>1</v>
      </c>
      <c r="BO198" s="79">
        <v>0.61590738336605766</v>
      </c>
      <c r="BP198" s="79">
        <v>-0.33123909266095175</v>
      </c>
      <c r="BQ198" s="79">
        <v>-5.7175761842517644E-2</v>
      </c>
      <c r="BR198" s="79">
        <v>-4.4500325638193845E-2</v>
      </c>
      <c r="BS198" s="79">
        <v>2.9082766728418603E-2</v>
      </c>
      <c r="BT198" s="79">
        <v>-2.3389891313345339E-2</v>
      </c>
      <c r="BU198" s="79">
        <v>-2.1428273364521536E-2</v>
      </c>
      <c r="BV198" s="79">
        <v>3.5107243900455798E-3</v>
      </c>
      <c r="BW198" s="79">
        <v>-1.1495208769496459E-2</v>
      </c>
      <c r="BX198" s="79">
        <v>-2.4539719199243984E-2</v>
      </c>
      <c r="BY198" s="79">
        <v>-1.4847099557791278E-3</v>
      </c>
      <c r="BZ198" s="79">
        <v>-1.618731814950021E-2</v>
      </c>
      <c r="CA198" s="79">
        <v>-1.385440708406013E-2</v>
      </c>
      <c r="CB198" s="79">
        <v>1.6514216568353217E-2</v>
      </c>
      <c r="CC198" s="79">
        <v>-1.9853218238638552E-2</v>
      </c>
      <c r="CD198" s="79">
        <v>-2.6411646773300265E-2</v>
      </c>
      <c r="CE198" s="79">
        <v>-1.0804683225189552E-2</v>
      </c>
      <c r="CF198" s="79">
        <v>9.7994818327247379E-2</v>
      </c>
      <c r="CG198" s="79">
        <v>0.15693313223038075</v>
      </c>
      <c r="CH198" s="79">
        <v>0.12045987933872292</v>
      </c>
      <c r="CI198" s="79">
        <v>0.16440994101123102</v>
      </c>
      <c r="CJ198" s="79">
        <v>9.952175514110731E-2</v>
      </c>
      <c r="CK198" s="79">
        <v>3.1680843450897868E-2</v>
      </c>
      <c r="CL198" s="79">
        <v>-1.0605423685699973E-2</v>
      </c>
      <c r="CM198" s="79">
        <v>9.8322489172436939E-2</v>
      </c>
      <c r="CN198" s="79">
        <v>0.16017268519009903</v>
      </c>
      <c r="CO198" s="79">
        <v>0.10715524759572066</v>
      </c>
      <c r="CP198" s="79">
        <v>0.13889648885562361</v>
      </c>
      <c r="CQ198" s="79">
        <v>6.6683825957351409E-2</v>
      </c>
      <c r="CR198" s="79">
        <v>-2.5644609999603184E-2</v>
      </c>
      <c r="CS198" s="79">
        <v>-2.8128471104468488E-2</v>
      </c>
      <c r="CT198" s="79">
        <v>2.5136804988463282E-2</v>
      </c>
      <c r="CU198" s="79">
        <v>-5.5146323362114953E-2</v>
      </c>
      <c r="CV198" s="79">
        <v>2.7189443169968342E-2</v>
      </c>
      <c r="CW198" s="79">
        <v>6.9041665875829522E-2</v>
      </c>
      <c r="CX198" s="79">
        <v>1.8888021022634538E-2</v>
      </c>
      <c r="CY198" s="79">
        <v>-2.7608162805136918E-3</v>
      </c>
      <c r="CZ198" s="79">
        <v>-2.6031068951469633E-2</v>
      </c>
      <c r="DA198" s="79">
        <v>7.3112186222237335E-2</v>
      </c>
      <c r="DB198" s="79">
        <v>-3.1910957315571503E-2</v>
      </c>
      <c r="DC198" s="79">
        <v>-7.0425115314611375E-2</v>
      </c>
      <c r="DD198" s="79">
        <v>-2.554719586567672E-2</v>
      </c>
      <c r="DE198" s="79">
        <v>5.1856990110961274E-2</v>
      </c>
      <c r="DF198" s="79">
        <v>5.7028270420852505E-2</v>
      </c>
      <c r="DG198" s="79">
        <v>-9.953074210748758E-2</v>
      </c>
      <c r="DH198" s="79">
        <v>1.5284335124755553E-2</v>
      </c>
      <c r="DI198" s="79">
        <v>9.9688220519110249E-2</v>
      </c>
      <c r="DJ198" s="79">
        <v>9.035466785673707E-2</v>
      </c>
      <c r="DK198" s="79">
        <v>-0.11596825061930791</v>
      </c>
      <c r="DL198" s="79">
        <v>-0.1444885921407327</v>
      </c>
      <c r="DM198" s="79">
        <v>5.9545759483511811E-2</v>
      </c>
      <c r="DN198" s="79">
        <v>1.4744390853008878E-3</v>
      </c>
      <c r="DO198" s="79">
        <v>-5.9295433188836059E-2</v>
      </c>
      <c r="DP198" s="79">
        <v>4.2708606803610681E-2</v>
      </c>
      <c r="DQ198" s="79">
        <v>1.3034864389396087E-2</v>
      </c>
      <c r="DR198" s="79">
        <v>-4.2744461857263966E-2</v>
      </c>
      <c r="DS198" s="79">
        <v>2.4953399896503473E-2</v>
      </c>
      <c r="DT198" s="79">
        <v>2.5473992995479495E-4</v>
      </c>
      <c r="DU198" s="79">
        <v>-7.1936100671215206E-3</v>
      </c>
      <c r="DV198" s="79">
        <v>-6.0084684753235917E-2</v>
      </c>
      <c r="DW198" s="79">
        <v>-3.5091724909192107E-3</v>
      </c>
      <c r="DX198" s="79">
        <v>-9.0061186899521471E-4</v>
      </c>
      <c r="DY198" s="79">
        <v>1.7077791256606804E-2</v>
      </c>
      <c r="DZ198" s="79">
        <v>-1.891041099109908E-2</v>
      </c>
      <c r="EA198" s="79">
        <v>-3.5249904129485681E-3</v>
      </c>
      <c r="EB198" s="79">
        <v>6.4333339646561192E-3</v>
      </c>
      <c r="EC198" s="79">
        <v>-4.6339205460821965E-2</v>
      </c>
      <c r="ED198" s="79">
        <v>-2.9404171325890884E-2</v>
      </c>
      <c r="EE198" s="79">
        <v>2.9843649515229253E-3</v>
      </c>
      <c r="EF198" s="79">
        <v>-2.8584140670948791E-2</v>
      </c>
      <c r="EG198" s="79">
        <v>0.1156726206041189</v>
      </c>
      <c r="EH198" s="79">
        <v>-1.2329364248359643E-2</v>
      </c>
      <c r="EI198" s="79">
        <v>-3.0252024383803342E-2</v>
      </c>
      <c r="EJ198" s="79">
        <v>7.7174631043419442E-2</v>
      </c>
      <c r="EK198" s="79">
        <v>-5.2705826383482042E-2</v>
      </c>
      <c r="EL198" s="79">
        <v>-6.8473155406843594E-2</v>
      </c>
      <c r="EM198" s="79">
        <v>-2.9245919816685156E-2</v>
      </c>
      <c r="EN198" s="79">
        <v>-4.5083247399462519E-2</v>
      </c>
      <c r="EO198" s="79">
        <v>1.0919834420976514E-2</v>
      </c>
      <c r="EP198" s="79">
        <v>4.604075570290541E-2</v>
      </c>
      <c r="EQ198" s="79">
        <v>-3.1601415020715444E-2</v>
      </c>
      <c r="ER198" s="79">
        <v>-3.2511093766623651E-2</v>
      </c>
      <c r="ES198" s="79">
        <v>-3.8302410526257269E-2</v>
      </c>
      <c r="ET198" s="79">
        <v>-3.7965101146139602E-2</v>
      </c>
      <c r="EU198" s="79">
        <v>-0.19157202177130753</v>
      </c>
      <c r="EV198" s="79">
        <v>-0.18205410733183203</v>
      </c>
      <c r="EW198" s="79">
        <v>3.0910659809451388E-2</v>
      </c>
      <c r="EX198" s="79">
        <v>3.2437795989730803E-2</v>
      </c>
      <c r="EY198" s="79">
        <v>-2.919884458902415E-2</v>
      </c>
      <c r="EZ198" s="79">
        <v>-2.9374209890247423E-2</v>
      </c>
      <c r="FA198" s="79">
        <v>-4.2786195061080886E-3</v>
      </c>
      <c r="FB198" s="79">
        <v>-5.9688455533884013E-4</v>
      </c>
      <c r="FC198" s="79">
        <v>-2.8569025454731903E-2</v>
      </c>
      <c r="FD198" s="79">
        <v>-2.9754596874587962E-2</v>
      </c>
      <c r="FE198" s="79">
        <v>-2.9614875819559114E-2</v>
      </c>
      <c r="FF198" s="79">
        <v>-3.0987231867052167E-2</v>
      </c>
      <c r="FG198" s="79">
        <v>9.3903494368619955E-3</v>
      </c>
      <c r="FH198" s="79">
        <v>1.2330137641543278E-2</v>
      </c>
      <c r="FI198" s="79">
        <v>-3.7442901788739782E-2</v>
      </c>
      <c r="FJ198" s="79">
        <v>-8.552364866594038E-2</v>
      </c>
      <c r="FK198" s="79">
        <v>2.8623293453652805E-3</v>
      </c>
      <c r="FL198" s="79">
        <v>-1.7966775725881328E-2</v>
      </c>
      <c r="FM198" s="79">
        <v>3.7172737842538044E-2</v>
      </c>
      <c r="FN198" s="79">
        <v>1.5839873427870511E-2</v>
      </c>
      <c r="FO198" s="79">
        <v>-1.6857750216809526E-2</v>
      </c>
      <c r="FP198" s="79">
        <v>1.5138036281900236E-2</v>
      </c>
      <c r="FQ198" s="79">
        <v>6.0845842035526697E-2</v>
      </c>
      <c r="FR198" s="79">
        <v>2.8424206343822336E-2</v>
      </c>
      <c r="FS198" s="79">
        <v>-6.1216404881571981E-3</v>
      </c>
      <c r="FT198" s="79">
        <v>-5.9955097872535163E-3</v>
      </c>
      <c r="FU198" s="75"/>
    </row>
    <row r="199" spans="1:177">
      <c r="A199" s="150"/>
      <c r="B199" s="76" t="s">
        <v>1011</v>
      </c>
      <c r="C199" s="79">
        <v>0.8977295613688332</v>
      </c>
      <c r="D199" s="79">
        <v>6.3591654146205115E-3</v>
      </c>
      <c r="E199" s="79">
        <v>2.8443050826184309E-3</v>
      </c>
      <c r="F199" s="79">
        <v>0.26697546936155825</v>
      </c>
      <c r="G199" s="79">
        <v>0.29085113308331878</v>
      </c>
      <c r="H199" s="79">
        <v>0.95568707677138265</v>
      </c>
      <c r="I199" s="79">
        <v>1.1362014710113836E-2</v>
      </c>
      <c r="J199" s="79">
        <v>0.41305504838307983</v>
      </c>
      <c r="K199" s="79">
        <v>0.60136185139786513</v>
      </c>
      <c r="L199" s="79">
        <v>0.72238749196046714</v>
      </c>
      <c r="M199" s="79">
        <v>0.31236417121545201</v>
      </c>
      <c r="N199" s="79">
        <v>0.24227294093390772</v>
      </c>
      <c r="O199" s="79">
        <v>0.15698716590575515</v>
      </c>
      <c r="P199" s="79">
        <v>0.38981853752868278</v>
      </c>
      <c r="Q199" s="79">
        <v>0.17198759660555907</v>
      </c>
      <c r="R199" s="79">
        <v>0.57654622597733773</v>
      </c>
      <c r="S199" s="79">
        <v>0.55186643380098488</v>
      </c>
      <c r="T199" s="79">
        <v>0.64472600501512733</v>
      </c>
      <c r="U199" s="79">
        <v>6.1810039161540938E-2</v>
      </c>
      <c r="V199" s="79">
        <v>6.7261402811212553E-2</v>
      </c>
      <c r="W199" s="79">
        <v>0.49848548753294986</v>
      </c>
      <c r="X199" s="79">
        <v>0.17939256812909385</v>
      </c>
      <c r="Y199" s="79">
        <v>8.076357489714979E-2</v>
      </c>
      <c r="Z199" s="79">
        <v>0.67283142666258633</v>
      </c>
      <c r="AA199" s="79">
        <v>1.3532619435734739E-2</v>
      </c>
      <c r="AB199" s="79">
        <v>4.4916661728622428E-3</v>
      </c>
      <c r="AC199" s="79">
        <v>0.47287696083669584</v>
      </c>
      <c r="AD199" s="79">
        <v>5.2609094630003142E-2</v>
      </c>
      <c r="AE199" s="79">
        <v>2.4826092739450554E-2</v>
      </c>
      <c r="AF199" s="79">
        <v>0.59294523385161568</v>
      </c>
      <c r="AG199" s="79">
        <v>0.42236328614342011</v>
      </c>
      <c r="AH199" s="79">
        <v>0.48668842156132741</v>
      </c>
      <c r="AI199" s="79">
        <v>0.60291401502084052</v>
      </c>
      <c r="AJ199" s="79">
        <v>1.7447245363915127E-2</v>
      </c>
      <c r="AK199" s="79">
        <v>3.7243602447046059E-3</v>
      </c>
      <c r="AL199" s="79">
        <v>0.5059229380678173</v>
      </c>
      <c r="AM199" s="79">
        <v>5.0749902360655935E-5</v>
      </c>
      <c r="AN199" s="79">
        <v>3.7859508320953043E-4</v>
      </c>
      <c r="AO199" s="79">
        <v>0.11413727279741491</v>
      </c>
      <c r="AP199" s="79">
        <v>5.5435396655492575E-2</v>
      </c>
      <c r="AQ199" s="79">
        <v>0.10368626162036405</v>
      </c>
      <c r="AR199" s="79">
        <v>0.64540247505427029</v>
      </c>
      <c r="AS199" s="79">
        <v>6.1933821581940573E-4</v>
      </c>
      <c r="AT199" s="79">
        <v>0.75311492058269869</v>
      </c>
      <c r="AU199" s="79">
        <v>1.0771641939862733E-3</v>
      </c>
      <c r="AV199" s="79">
        <v>0.2968484207552029</v>
      </c>
      <c r="AW199" s="79">
        <v>0.31557631630098115</v>
      </c>
      <c r="AX199" s="79">
        <v>0.66967970853281833</v>
      </c>
      <c r="AY199" s="79">
        <v>0.32552800254012282</v>
      </c>
      <c r="AZ199" s="79">
        <v>0.23321017965905533</v>
      </c>
      <c r="BA199" s="79">
        <v>0.63245714917609908</v>
      </c>
      <c r="BB199" s="79">
        <v>9.6136405002194961E-2</v>
      </c>
      <c r="BC199" s="79">
        <v>0.1427497620745076</v>
      </c>
      <c r="BD199" s="79">
        <v>0.52617810940652077</v>
      </c>
      <c r="BE199" s="79">
        <v>0.55801044679226341</v>
      </c>
      <c r="BF199" s="79">
        <v>0.56931258220028103</v>
      </c>
      <c r="BG199" s="79">
        <v>0.79333216173405108</v>
      </c>
      <c r="BH199" s="79">
        <v>0.27307642610562055</v>
      </c>
      <c r="BI199" s="79">
        <v>0.28991770198199696</v>
      </c>
      <c r="BJ199" s="79">
        <v>0.82433474376132876</v>
      </c>
      <c r="BK199" s="79">
        <v>7.7608939157191595E-2</v>
      </c>
      <c r="BL199" s="79">
        <v>8.3137126035290804E-2</v>
      </c>
      <c r="BM199" s="79">
        <v>0.13363626556049599</v>
      </c>
      <c r="BN199" s="77"/>
      <c r="BO199" s="79">
        <v>6.2716756011682347E-69</v>
      </c>
      <c r="BP199" s="79">
        <v>4.6605576346309129E-18</v>
      </c>
      <c r="BQ199" s="79">
        <v>0.14599159925662725</v>
      </c>
      <c r="BR199" s="79">
        <v>0.25798495971726398</v>
      </c>
      <c r="BS199" s="79">
        <v>0.45987460759570442</v>
      </c>
      <c r="BT199" s="79">
        <v>0.55228394975529138</v>
      </c>
      <c r="BU199" s="79">
        <v>0.58610835731134892</v>
      </c>
      <c r="BV199" s="79">
        <v>0.92892599989213842</v>
      </c>
      <c r="BW199" s="79">
        <v>0.77023698548576247</v>
      </c>
      <c r="BX199" s="79">
        <v>0.53291193055928687</v>
      </c>
      <c r="BY199" s="79">
        <v>0.9699096578869264</v>
      </c>
      <c r="BZ199" s="79">
        <v>0.68085754270888199</v>
      </c>
      <c r="CA199" s="79">
        <v>0.72482956177013547</v>
      </c>
      <c r="CB199" s="79">
        <v>0.67477747525610365</v>
      </c>
      <c r="CC199" s="79">
        <v>0.61394210043010733</v>
      </c>
      <c r="CD199" s="79">
        <v>0.50212513044880702</v>
      </c>
      <c r="CE199" s="79">
        <v>0.78368556339629436</v>
      </c>
      <c r="CF199" s="79">
        <v>1.2569688688934749E-2</v>
      </c>
      <c r="CG199" s="79">
        <v>6.0196932312114355E-5</v>
      </c>
      <c r="CH199" s="79">
        <v>2.1285817239516296E-3</v>
      </c>
      <c r="CI199" s="79">
        <v>2.6019986097141499E-5</v>
      </c>
      <c r="CJ199" s="79">
        <v>1.1250686215112219E-2</v>
      </c>
      <c r="CK199" s="79">
        <v>0.42075755839796536</v>
      </c>
      <c r="CL199" s="79">
        <v>0.78757852655377936</v>
      </c>
      <c r="CM199" s="79">
        <v>1.2275655116154619E-2</v>
      </c>
      <c r="CN199" s="79">
        <v>4.2047332291025864E-5</v>
      </c>
      <c r="CO199" s="79">
        <v>6.3271766269196337E-3</v>
      </c>
      <c r="CP199" s="79">
        <v>3.9097280306500237E-4</v>
      </c>
      <c r="CQ199" s="79">
        <v>8.9866203525203733E-2</v>
      </c>
      <c r="CR199" s="79">
        <v>0.51462570721337131</v>
      </c>
      <c r="CS199" s="79">
        <v>0.47473699288082982</v>
      </c>
      <c r="CT199" s="79">
        <v>0.52298942563966189</v>
      </c>
      <c r="CU199" s="79">
        <v>0.16086957001229066</v>
      </c>
      <c r="CV199" s="79">
        <v>0.48961477951103349</v>
      </c>
      <c r="CW199" s="79">
        <v>7.9051421890198662E-2</v>
      </c>
      <c r="CX199" s="79">
        <v>0.631280710098715</v>
      </c>
      <c r="CY199" s="79">
        <v>0.94407956079754196</v>
      </c>
      <c r="CZ199" s="79">
        <v>0.50830739288348026</v>
      </c>
      <c r="DA199" s="79">
        <v>6.2881432841560322E-2</v>
      </c>
      <c r="DB199" s="79">
        <v>0.41738948839385981</v>
      </c>
      <c r="DC199" s="79">
        <v>7.3214006770653567E-2</v>
      </c>
      <c r="DD199" s="79">
        <v>0.51622475732678064</v>
      </c>
      <c r="DE199" s="79">
        <v>0.18736913504650454</v>
      </c>
      <c r="DF199" s="79">
        <v>0.14703615866597738</v>
      </c>
      <c r="DG199" s="79">
        <v>1.1243300616902005E-2</v>
      </c>
      <c r="DH199" s="79">
        <v>0.69775915756306295</v>
      </c>
      <c r="DI199" s="79">
        <v>1.1114578219591024E-2</v>
      </c>
      <c r="DJ199" s="79">
        <v>2.1430078481276649E-2</v>
      </c>
      <c r="DK199" s="79">
        <v>3.113032578207298E-3</v>
      </c>
      <c r="DL199" s="79">
        <v>2.2393718056846831E-4</v>
      </c>
      <c r="DM199" s="79">
        <v>0.1299739066692823</v>
      </c>
      <c r="DN199" s="79">
        <v>0.9701177182563584</v>
      </c>
      <c r="DO199" s="79">
        <v>0.13159857179808057</v>
      </c>
      <c r="DP199" s="79">
        <v>0.27766487797275607</v>
      </c>
      <c r="DQ199" s="79">
        <v>0.74050331075972509</v>
      </c>
      <c r="DR199" s="79">
        <v>0.27726131221147721</v>
      </c>
      <c r="DS199" s="79">
        <v>0.52602719271669662</v>
      </c>
      <c r="DT199" s="79">
        <v>0.99483604736593767</v>
      </c>
      <c r="DU199" s="79">
        <v>0.85497987919402418</v>
      </c>
      <c r="DV199" s="79">
        <v>0.12652893332680595</v>
      </c>
      <c r="DW199" s="79">
        <v>0.92895733483455656</v>
      </c>
      <c r="DX199" s="79">
        <v>0.98174473639714455</v>
      </c>
      <c r="DY199" s="79">
        <v>0.66434516083294337</v>
      </c>
      <c r="DZ199" s="79">
        <v>0.639475221764918</v>
      </c>
      <c r="EA199" s="79">
        <v>0.92963734697748091</v>
      </c>
      <c r="EB199" s="79">
        <v>0.87217266610325184</v>
      </c>
      <c r="EC199" s="79">
        <v>0.23954187321172382</v>
      </c>
      <c r="ED199" s="79">
        <v>0.45562759198751812</v>
      </c>
      <c r="EE199" s="79">
        <v>0.94093063849612202</v>
      </c>
      <c r="EF199" s="79">
        <v>0.46795272341625616</v>
      </c>
      <c r="EG199" s="79">
        <v>3.1904868221390684E-3</v>
      </c>
      <c r="EH199" s="79">
        <v>0.75463661310716357</v>
      </c>
      <c r="EI199" s="79">
        <v>0.45136696722432035</v>
      </c>
      <c r="EJ199" s="79">
        <v>4.9567011963593928E-2</v>
      </c>
      <c r="EK199" s="79">
        <v>0.18125695758411589</v>
      </c>
      <c r="EL199" s="79">
        <v>8.1557233620348876E-2</v>
      </c>
      <c r="EM199" s="79">
        <v>0.45735989571203484</v>
      </c>
      <c r="EN199" s="79">
        <v>0.25253143930542332</v>
      </c>
      <c r="EO199" s="79">
        <v>0.78143829099835427</v>
      </c>
      <c r="EP199" s="79">
        <v>0.24185445192085264</v>
      </c>
      <c r="EQ199" s="79">
        <v>0.42192380095013349</v>
      </c>
      <c r="ER199" s="79">
        <v>0.40868050248232457</v>
      </c>
      <c r="ES199" s="79">
        <v>0.33030737347268702</v>
      </c>
      <c r="ET199" s="79">
        <v>0.33458705523903343</v>
      </c>
      <c r="EU199" s="79">
        <v>8.9791828952428965E-7</v>
      </c>
      <c r="EV199" s="79">
        <v>3.0947687413895992E-6</v>
      </c>
      <c r="EW199" s="79">
        <v>0.43214555768172336</v>
      </c>
      <c r="EX199" s="79">
        <v>0.40973835331266162</v>
      </c>
      <c r="EY199" s="79">
        <v>0.45808468406100855</v>
      </c>
      <c r="EZ199" s="79">
        <v>0.45538795693852929</v>
      </c>
      <c r="FA199" s="79">
        <v>0.91343561771263837</v>
      </c>
      <c r="FB199" s="79">
        <v>0.98790065154601503</v>
      </c>
      <c r="FC199" s="79">
        <v>0.46784322641395881</v>
      </c>
      <c r="FD199" s="79">
        <v>0.44956920908946452</v>
      </c>
      <c r="FE199" s="79">
        <v>0.45170160815839688</v>
      </c>
      <c r="FF199" s="79">
        <v>0.43100544523880435</v>
      </c>
      <c r="FG199" s="79">
        <v>0.81142893899882396</v>
      </c>
      <c r="FH199" s="79">
        <v>0.75406796943779941</v>
      </c>
      <c r="FI199" s="79">
        <v>0.34128256224580522</v>
      </c>
      <c r="FJ199" s="79">
        <v>2.9490796516690402E-2</v>
      </c>
      <c r="FK199" s="79">
        <v>0.94202695941647585</v>
      </c>
      <c r="FL199" s="79">
        <v>0.64802094100604202</v>
      </c>
      <c r="FM199" s="79">
        <v>0.34477989099358319</v>
      </c>
      <c r="FN199" s="79">
        <v>0.68734250663666607</v>
      </c>
      <c r="FO199" s="79">
        <v>0.66841075663664773</v>
      </c>
      <c r="FP199" s="79">
        <v>0.70117509962168878</v>
      </c>
      <c r="FQ199" s="79">
        <v>0.12265476335421252</v>
      </c>
      <c r="FR199" s="79">
        <v>0.47148211437201559</v>
      </c>
      <c r="FS199" s="79">
        <v>0.87640183766390656</v>
      </c>
      <c r="FT199" s="79">
        <v>0.87892866558178229</v>
      </c>
      <c r="FU199" s="75"/>
    </row>
    <row r="200" spans="1:177">
      <c r="A200" s="150"/>
      <c r="B200" s="76" t="s">
        <v>1010</v>
      </c>
      <c r="C200" s="78">
        <v>648</v>
      </c>
      <c r="D200" s="78">
        <v>648</v>
      </c>
      <c r="E200" s="78">
        <v>648</v>
      </c>
      <c r="F200" s="78">
        <v>648</v>
      </c>
      <c r="G200" s="78">
        <v>648</v>
      </c>
      <c r="H200" s="78">
        <v>648</v>
      </c>
      <c r="I200" s="78">
        <v>648</v>
      </c>
      <c r="J200" s="78">
        <v>648</v>
      </c>
      <c r="K200" s="78">
        <v>645</v>
      </c>
      <c r="L200" s="78">
        <v>648</v>
      </c>
      <c r="M200" s="78">
        <v>648</v>
      </c>
      <c r="N200" s="78">
        <v>648</v>
      </c>
      <c r="O200" s="78">
        <v>648</v>
      </c>
      <c r="P200" s="78">
        <v>648</v>
      </c>
      <c r="Q200" s="78">
        <v>648</v>
      </c>
      <c r="R200" s="78">
        <v>648</v>
      </c>
      <c r="S200" s="78">
        <v>648</v>
      </c>
      <c r="T200" s="78">
        <v>648</v>
      </c>
      <c r="U200" s="78">
        <v>648</v>
      </c>
      <c r="V200" s="78">
        <v>648</v>
      </c>
      <c r="W200" s="78">
        <v>648</v>
      </c>
      <c r="X200" s="78">
        <v>648</v>
      </c>
      <c r="Y200" s="78">
        <v>648</v>
      </c>
      <c r="Z200" s="78">
        <v>648</v>
      </c>
      <c r="AA200" s="78">
        <v>648</v>
      </c>
      <c r="AB200" s="78">
        <v>648</v>
      </c>
      <c r="AC200" s="78">
        <v>648</v>
      </c>
      <c r="AD200" s="78">
        <v>648</v>
      </c>
      <c r="AE200" s="78">
        <v>648</v>
      </c>
      <c r="AF200" s="78">
        <v>648</v>
      </c>
      <c r="AG200" s="78">
        <v>648</v>
      </c>
      <c r="AH200" s="78">
        <v>648</v>
      </c>
      <c r="AI200" s="78">
        <v>648</v>
      </c>
      <c r="AJ200" s="78">
        <v>648</v>
      </c>
      <c r="AK200" s="78">
        <v>648</v>
      </c>
      <c r="AL200" s="78">
        <v>648</v>
      </c>
      <c r="AM200" s="78">
        <v>648</v>
      </c>
      <c r="AN200" s="78">
        <v>648</v>
      </c>
      <c r="AO200" s="78">
        <v>648</v>
      </c>
      <c r="AP200" s="78">
        <v>648</v>
      </c>
      <c r="AQ200" s="78">
        <v>648</v>
      </c>
      <c r="AR200" s="78">
        <v>648</v>
      </c>
      <c r="AS200" s="78">
        <v>648</v>
      </c>
      <c r="AT200" s="78">
        <v>648</v>
      </c>
      <c r="AU200" s="78">
        <v>648</v>
      </c>
      <c r="AV200" s="78">
        <v>648</v>
      </c>
      <c r="AW200" s="78">
        <v>648</v>
      </c>
      <c r="AX200" s="78">
        <v>648</v>
      </c>
      <c r="AY200" s="78">
        <v>648</v>
      </c>
      <c r="AZ200" s="78">
        <v>648</v>
      </c>
      <c r="BA200" s="78">
        <v>648</v>
      </c>
      <c r="BB200" s="78">
        <v>648</v>
      </c>
      <c r="BC200" s="78">
        <v>648</v>
      </c>
      <c r="BD200" s="78">
        <v>648</v>
      </c>
      <c r="BE200" s="78">
        <v>648</v>
      </c>
      <c r="BF200" s="78">
        <v>648</v>
      </c>
      <c r="BG200" s="78">
        <v>648</v>
      </c>
      <c r="BH200" s="78">
        <v>648</v>
      </c>
      <c r="BI200" s="78">
        <v>648</v>
      </c>
      <c r="BJ200" s="78">
        <v>648</v>
      </c>
      <c r="BK200" s="78">
        <v>648</v>
      </c>
      <c r="BL200" s="78">
        <v>648</v>
      </c>
      <c r="BM200" s="78">
        <v>648</v>
      </c>
      <c r="BN200" s="78">
        <v>648</v>
      </c>
      <c r="BO200" s="78">
        <v>648</v>
      </c>
      <c r="BP200" s="78">
        <v>648</v>
      </c>
      <c r="BQ200" s="78">
        <v>648</v>
      </c>
      <c r="BR200" s="78">
        <v>648</v>
      </c>
      <c r="BS200" s="78">
        <v>648</v>
      </c>
      <c r="BT200" s="78">
        <v>648</v>
      </c>
      <c r="BU200" s="78">
        <v>648</v>
      </c>
      <c r="BV200" s="78">
        <v>648</v>
      </c>
      <c r="BW200" s="78">
        <v>648</v>
      </c>
      <c r="BX200" s="78">
        <v>648</v>
      </c>
      <c r="BY200" s="78">
        <v>648</v>
      </c>
      <c r="BZ200" s="78">
        <v>648</v>
      </c>
      <c r="CA200" s="78">
        <v>648</v>
      </c>
      <c r="CB200" s="78">
        <v>648</v>
      </c>
      <c r="CC200" s="78">
        <v>648</v>
      </c>
      <c r="CD200" s="78">
        <v>648</v>
      </c>
      <c r="CE200" s="78">
        <v>648</v>
      </c>
      <c r="CF200" s="78">
        <v>648</v>
      </c>
      <c r="CG200" s="78">
        <v>648</v>
      </c>
      <c r="CH200" s="78">
        <v>648</v>
      </c>
      <c r="CI200" s="78">
        <v>648</v>
      </c>
      <c r="CJ200" s="78">
        <v>648</v>
      </c>
      <c r="CK200" s="78">
        <v>648</v>
      </c>
      <c r="CL200" s="78">
        <v>648</v>
      </c>
      <c r="CM200" s="78">
        <v>648</v>
      </c>
      <c r="CN200" s="78">
        <v>648</v>
      </c>
      <c r="CO200" s="78">
        <v>648</v>
      </c>
      <c r="CP200" s="78">
        <v>648</v>
      </c>
      <c r="CQ200" s="78">
        <v>648</v>
      </c>
      <c r="CR200" s="78">
        <v>648</v>
      </c>
      <c r="CS200" s="78">
        <v>648</v>
      </c>
      <c r="CT200" s="78">
        <v>648</v>
      </c>
      <c r="CU200" s="78">
        <v>648</v>
      </c>
      <c r="CV200" s="78">
        <v>648</v>
      </c>
      <c r="CW200" s="78">
        <v>648</v>
      </c>
      <c r="CX200" s="78">
        <v>648</v>
      </c>
      <c r="CY200" s="78">
        <v>648</v>
      </c>
      <c r="CZ200" s="78">
        <v>648</v>
      </c>
      <c r="DA200" s="78">
        <v>648</v>
      </c>
      <c r="DB200" s="78">
        <v>648</v>
      </c>
      <c r="DC200" s="78">
        <v>648</v>
      </c>
      <c r="DD200" s="78">
        <v>648</v>
      </c>
      <c r="DE200" s="78">
        <v>648</v>
      </c>
      <c r="DF200" s="78">
        <v>648</v>
      </c>
      <c r="DG200" s="78">
        <v>648</v>
      </c>
      <c r="DH200" s="78">
        <v>648</v>
      </c>
      <c r="DI200" s="78">
        <v>648</v>
      </c>
      <c r="DJ200" s="78">
        <v>648</v>
      </c>
      <c r="DK200" s="78">
        <v>648</v>
      </c>
      <c r="DL200" s="78">
        <v>648</v>
      </c>
      <c r="DM200" s="78">
        <v>648</v>
      </c>
      <c r="DN200" s="78">
        <v>648</v>
      </c>
      <c r="DO200" s="78">
        <v>648</v>
      </c>
      <c r="DP200" s="78">
        <v>648</v>
      </c>
      <c r="DQ200" s="78">
        <v>648</v>
      </c>
      <c r="DR200" s="78">
        <v>648</v>
      </c>
      <c r="DS200" s="78">
        <v>648</v>
      </c>
      <c r="DT200" s="78">
        <v>648</v>
      </c>
      <c r="DU200" s="78">
        <v>648</v>
      </c>
      <c r="DV200" s="78">
        <v>648</v>
      </c>
      <c r="DW200" s="78">
        <v>648</v>
      </c>
      <c r="DX200" s="78">
        <v>648</v>
      </c>
      <c r="DY200" s="78">
        <v>648</v>
      </c>
      <c r="DZ200" s="78">
        <v>616</v>
      </c>
      <c r="EA200" s="78">
        <v>630</v>
      </c>
      <c r="EB200" s="78">
        <v>628</v>
      </c>
      <c r="EC200" s="78">
        <v>646</v>
      </c>
      <c r="ED200" s="78">
        <v>646</v>
      </c>
      <c r="EE200" s="78">
        <v>619</v>
      </c>
      <c r="EF200" s="78">
        <v>647</v>
      </c>
      <c r="EG200" s="78">
        <v>648</v>
      </c>
      <c r="EH200" s="78">
        <v>645</v>
      </c>
      <c r="EI200" s="78">
        <v>622</v>
      </c>
      <c r="EJ200" s="78">
        <v>648</v>
      </c>
      <c r="EK200" s="78">
        <v>645</v>
      </c>
      <c r="EL200" s="78">
        <v>648</v>
      </c>
      <c r="EM200" s="78">
        <v>648</v>
      </c>
      <c r="EN200" s="78">
        <v>646</v>
      </c>
      <c r="EO200" s="78">
        <v>648</v>
      </c>
      <c r="EP200" s="78">
        <v>648</v>
      </c>
      <c r="EQ200" s="78">
        <v>648</v>
      </c>
      <c r="ER200" s="78">
        <v>648</v>
      </c>
      <c r="ES200" s="78">
        <v>648</v>
      </c>
      <c r="ET200" s="78">
        <v>648</v>
      </c>
      <c r="EU200" s="78">
        <v>648</v>
      </c>
      <c r="EV200" s="78">
        <v>648</v>
      </c>
      <c r="EW200" s="78">
        <v>648</v>
      </c>
      <c r="EX200" s="78">
        <v>648</v>
      </c>
      <c r="EY200" s="78">
        <v>648</v>
      </c>
      <c r="EZ200" s="78">
        <v>648</v>
      </c>
      <c r="FA200" s="78">
        <v>648</v>
      </c>
      <c r="FB200" s="78">
        <v>648</v>
      </c>
      <c r="FC200" s="78">
        <v>648</v>
      </c>
      <c r="FD200" s="78">
        <v>648</v>
      </c>
      <c r="FE200" s="78">
        <v>648</v>
      </c>
      <c r="FF200" s="78">
        <v>648</v>
      </c>
      <c r="FG200" s="78">
        <v>648</v>
      </c>
      <c r="FH200" s="78">
        <v>648</v>
      </c>
      <c r="FI200" s="78">
        <v>648</v>
      </c>
      <c r="FJ200" s="78">
        <v>648</v>
      </c>
      <c r="FK200" s="78">
        <v>648</v>
      </c>
      <c r="FL200" s="78">
        <v>648</v>
      </c>
      <c r="FM200" s="78">
        <v>648</v>
      </c>
      <c r="FN200" s="78">
        <v>648</v>
      </c>
      <c r="FO200" s="78">
        <v>648</v>
      </c>
      <c r="FP200" s="78">
        <v>645</v>
      </c>
      <c r="FQ200" s="78">
        <v>645</v>
      </c>
      <c r="FR200" s="78">
        <v>644</v>
      </c>
      <c r="FS200" s="78">
        <v>648</v>
      </c>
      <c r="FT200" s="78">
        <v>648</v>
      </c>
      <c r="FU200" s="75"/>
    </row>
    <row r="201" spans="1:177">
      <c r="A201" s="150" t="s">
        <v>248</v>
      </c>
      <c r="B201" s="76" t="s">
        <v>1012</v>
      </c>
      <c r="C201" s="79">
        <v>-5.151976177279164E-2</v>
      </c>
      <c r="D201" s="79">
        <v>-5.4720116956528016E-2</v>
      </c>
      <c r="E201" s="79">
        <v>0.1271475016461743</v>
      </c>
      <c r="F201" s="79">
        <v>-1.5481016972283233E-2</v>
      </c>
      <c r="G201" s="79">
        <v>-3.1044510559019713E-2</v>
      </c>
      <c r="H201" s="79">
        <v>-3.192498041826048E-3</v>
      </c>
      <c r="I201" s="79">
        <v>3.1523363043026137E-2</v>
      </c>
      <c r="J201" s="79">
        <v>-3.6613203100108592E-2</v>
      </c>
      <c r="K201" s="79">
        <v>3.6560361098482664E-3</v>
      </c>
      <c r="L201" s="79">
        <v>-2.7692822075155856E-2</v>
      </c>
      <c r="M201" s="79">
        <v>-4.4980610042364706E-2</v>
      </c>
      <c r="N201" s="79">
        <v>-3.6994628210277221E-2</v>
      </c>
      <c r="O201" s="79">
        <v>-2.8838877126668518E-2</v>
      </c>
      <c r="P201" s="79">
        <v>-1.7519186695087337E-2</v>
      </c>
      <c r="Q201" s="79">
        <v>2.7834136620732832E-2</v>
      </c>
      <c r="R201" s="79">
        <v>-1.1792667442576203E-2</v>
      </c>
      <c r="S201" s="79">
        <v>-1.2601865098798378E-2</v>
      </c>
      <c r="T201" s="79">
        <v>9.7024397276715066E-3</v>
      </c>
      <c r="U201" s="79">
        <v>-3.9096209188478434E-2</v>
      </c>
      <c r="V201" s="79">
        <v>-4.0744518507086012E-2</v>
      </c>
      <c r="W201" s="79">
        <v>7.3506618318129463E-3</v>
      </c>
      <c r="X201" s="79">
        <v>6.008821313724267E-2</v>
      </c>
      <c r="Y201" s="79">
        <v>0.10118991824194147</v>
      </c>
      <c r="Z201" s="79">
        <v>1.0644020316836672E-5</v>
      </c>
      <c r="AA201" s="79">
        <v>-4.4652873761299536E-3</v>
      </c>
      <c r="AB201" s="79">
        <v>-1.3176855788424695E-3</v>
      </c>
      <c r="AC201" s="79">
        <v>5.1299909996766731E-3</v>
      </c>
      <c r="AD201" s="79">
        <v>-3.9195973784658819E-2</v>
      </c>
      <c r="AE201" s="79">
        <v>-4.5366378325913378E-2</v>
      </c>
      <c r="AF201" s="79">
        <v>-1.0834063904436884E-2</v>
      </c>
      <c r="AG201" s="79">
        <v>-1.8730486816922069E-2</v>
      </c>
      <c r="AH201" s="79">
        <v>-1.7777928424361114E-2</v>
      </c>
      <c r="AI201" s="79">
        <v>9.3502088429133195E-3</v>
      </c>
      <c r="AJ201" s="79">
        <v>3.5057624335128608E-2</v>
      </c>
      <c r="AK201" s="79">
        <v>2.7575955038155735E-2</v>
      </c>
      <c r="AL201" s="79">
        <v>-9.8886957757298964E-3</v>
      </c>
      <c r="AM201" s="79">
        <v>0.12383686908030558</v>
      </c>
      <c r="AN201" s="79">
        <v>7.8842141185111583E-2</v>
      </c>
      <c r="AO201" s="79">
        <v>-3.3143378785413916E-2</v>
      </c>
      <c r="AP201" s="79">
        <v>-3.8259478447632202E-2</v>
      </c>
      <c r="AQ201" s="79">
        <v>-2.9916790753580363E-2</v>
      </c>
      <c r="AR201" s="79">
        <v>1.3292738342152966E-2</v>
      </c>
      <c r="AS201" s="79">
        <v>3.6597711847009336E-2</v>
      </c>
      <c r="AT201" s="79">
        <v>-2.6413760093546242E-3</v>
      </c>
      <c r="AU201" s="79">
        <v>-4.2413174267356447E-2</v>
      </c>
      <c r="AV201" s="79">
        <v>-3.2842687787307034E-2</v>
      </c>
      <c r="AW201" s="79">
        <v>-3.591090322540326E-2</v>
      </c>
      <c r="AX201" s="79">
        <v>-2.2272905456909999E-2</v>
      </c>
      <c r="AY201" s="79">
        <v>-2.1456792333927919E-2</v>
      </c>
      <c r="AZ201" s="79">
        <v>-2.3902837357512034E-2</v>
      </c>
      <c r="BA201" s="79">
        <v>-7.4888147785501765E-3</v>
      </c>
      <c r="BB201" s="79">
        <v>-3.689274383514711E-2</v>
      </c>
      <c r="BC201" s="79">
        <v>-3.6064844764420609E-2</v>
      </c>
      <c r="BD201" s="79">
        <v>-2.0255378996476722E-2</v>
      </c>
      <c r="BE201" s="79">
        <v>2.4638067241341179E-2</v>
      </c>
      <c r="BF201" s="79">
        <v>0.1370398592963212</v>
      </c>
      <c r="BG201" s="79">
        <v>0.11945028177761108</v>
      </c>
      <c r="BH201" s="79">
        <v>-2.2143338976737065E-2</v>
      </c>
      <c r="BI201" s="79">
        <v>-2.1568747107945041E-2</v>
      </c>
      <c r="BJ201" s="79">
        <v>-5.0630480595079998E-3</v>
      </c>
      <c r="BK201" s="79">
        <v>-3.5872279731406075E-2</v>
      </c>
      <c r="BL201" s="79">
        <v>-3.5237603708013578E-2</v>
      </c>
      <c r="BM201" s="79">
        <v>3.0491285775929446E-2</v>
      </c>
      <c r="BN201" s="79">
        <v>0.61590738336605766</v>
      </c>
      <c r="BO201" s="78">
        <v>1</v>
      </c>
      <c r="BP201" s="79">
        <v>0.53933112703021446</v>
      </c>
      <c r="BQ201" s="79">
        <v>-2.4280609348447172E-2</v>
      </c>
      <c r="BR201" s="79">
        <v>-1.1293912252321049E-2</v>
      </c>
      <c r="BS201" s="79">
        <v>2.4912170496436584E-2</v>
      </c>
      <c r="BT201" s="79">
        <v>-1.4555637701036657E-2</v>
      </c>
      <c r="BU201" s="79">
        <v>-1.3414866584431641E-2</v>
      </c>
      <c r="BV201" s="79">
        <v>1.9819924494249431E-3</v>
      </c>
      <c r="BW201" s="79">
        <v>-1.1454015072469615E-2</v>
      </c>
      <c r="BX201" s="79">
        <v>-1.4999643521257711E-2</v>
      </c>
      <c r="BY201" s="79">
        <v>5.7004523723441511E-3</v>
      </c>
      <c r="BZ201" s="79">
        <v>-7.575905315267405E-3</v>
      </c>
      <c r="CA201" s="79">
        <v>-6.7256323470743984E-3</v>
      </c>
      <c r="CB201" s="79">
        <v>7.6513493055098769E-3</v>
      </c>
      <c r="CC201" s="79">
        <v>-3.6256381247632566E-3</v>
      </c>
      <c r="CD201" s="79">
        <v>-9.9881778284253153E-3</v>
      </c>
      <c r="CE201" s="79">
        <v>-1.268210486201799E-2</v>
      </c>
      <c r="CF201" s="79">
        <v>6.6429674974474634E-2</v>
      </c>
      <c r="CG201" s="79">
        <v>6.389177969724108E-2</v>
      </c>
      <c r="CH201" s="79">
        <v>1.8562053178377065E-2</v>
      </c>
      <c r="CI201" s="79">
        <v>0.23968295697793132</v>
      </c>
      <c r="CJ201" s="79">
        <v>0.14166382892201806</v>
      </c>
      <c r="CK201" s="79">
        <v>4.2168916917775648E-2</v>
      </c>
      <c r="CL201" s="79">
        <v>-1.4633759532286076E-2</v>
      </c>
      <c r="CM201" s="79">
        <v>7.3912764636884475E-3</v>
      </c>
      <c r="CN201" s="79">
        <v>2.9144824602673286E-2</v>
      </c>
      <c r="CO201" s="79">
        <v>4.3607663671168091E-2</v>
      </c>
      <c r="CP201" s="79">
        <v>2.7072493847589044E-2</v>
      </c>
      <c r="CQ201" s="79">
        <v>-1.2882276292225252E-2</v>
      </c>
      <c r="CR201" s="79">
        <v>-2.2052150254338296E-2</v>
      </c>
      <c r="CS201" s="79">
        <v>-1.6423576823090594E-2</v>
      </c>
      <c r="CT201" s="79">
        <v>2.1750102024660031E-2</v>
      </c>
      <c r="CU201" s="79">
        <v>-2.5802659429334074E-2</v>
      </c>
      <c r="CV201" s="79">
        <v>2.2393102955528963E-2</v>
      </c>
      <c r="CW201" s="79">
        <v>4.2139315740428791E-2</v>
      </c>
      <c r="CX201" s="79">
        <v>-3.1858734593482011E-3</v>
      </c>
      <c r="CY201" s="79">
        <v>-4.4849737663455423E-3</v>
      </c>
      <c r="CZ201" s="79">
        <v>-1.6886629743146878E-3</v>
      </c>
      <c r="DA201" s="79">
        <v>1.3371671599100923E-2</v>
      </c>
      <c r="DB201" s="79">
        <v>-1.6898997697456113E-2</v>
      </c>
      <c r="DC201" s="79">
        <v>-2.1498340122515152E-2</v>
      </c>
      <c r="DD201" s="79">
        <v>-1.8265338272114778E-2</v>
      </c>
      <c r="DE201" s="79">
        <v>1.7654836321639195E-2</v>
      </c>
      <c r="DF201" s="79">
        <v>2.5846471660648043E-2</v>
      </c>
      <c r="DG201" s="79">
        <v>-6.4593647315454972E-2</v>
      </c>
      <c r="DH201" s="79">
        <v>1.1379331054455794E-2</v>
      </c>
      <c r="DI201" s="79">
        <v>6.4820665485397957E-2</v>
      </c>
      <c r="DJ201" s="79">
        <v>-3.4995092776457667E-2</v>
      </c>
      <c r="DK201" s="79">
        <v>-6.972972658464538E-2</v>
      </c>
      <c r="DL201" s="79">
        <v>-6.9863546224703338E-2</v>
      </c>
      <c r="DM201" s="79">
        <v>2.5293988456267024E-2</v>
      </c>
      <c r="DN201" s="79">
        <v>-3.2868759770164686E-2</v>
      </c>
      <c r="DO201" s="79">
        <v>-2.62345847139645E-2</v>
      </c>
      <c r="DP201" s="79">
        <v>3.795448984200743E-2</v>
      </c>
      <c r="DQ201" s="79">
        <v>1.1798970871455448E-2</v>
      </c>
      <c r="DR201" s="79">
        <v>-3.7980874201023536E-2</v>
      </c>
      <c r="DS201" s="79">
        <v>4.5559584949045996E-3</v>
      </c>
      <c r="DT201" s="79">
        <v>2.4552909815936955E-2</v>
      </c>
      <c r="DU201" s="79">
        <v>2.318608335633494E-2</v>
      </c>
      <c r="DV201" s="79">
        <v>-3.4076315673564658E-2</v>
      </c>
      <c r="DW201" s="79">
        <v>-1.6055410849094426E-3</v>
      </c>
      <c r="DX201" s="79">
        <v>-1.2733861024390403E-4</v>
      </c>
      <c r="DY201" s="79">
        <v>-1.8019083016286328E-2</v>
      </c>
      <c r="DZ201" s="79">
        <v>-6.3997479086153521E-3</v>
      </c>
      <c r="EA201" s="79">
        <v>-2.4828379735948234E-2</v>
      </c>
      <c r="EB201" s="79">
        <v>-1.3528003999859815E-2</v>
      </c>
      <c r="EC201" s="79">
        <v>-1.8518606498673724E-2</v>
      </c>
      <c r="ED201" s="79">
        <v>6.7204196314283718E-2</v>
      </c>
      <c r="EE201" s="79">
        <v>-6.4499229840626953E-3</v>
      </c>
      <c r="EF201" s="79">
        <v>-1.801216276402921E-2</v>
      </c>
      <c r="EG201" s="79">
        <v>7.5492419193920343E-2</v>
      </c>
      <c r="EH201" s="79">
        <v>-7.7942720638700157E-3</v>
      </c>
      <c r="EI201" s="79">
        <v>-1.5201220220241092E-2</v>
      </c>
      <c r="EJ201" s="79">
        <v>7.5620403698275163E-2</v>
      </c>
      <c r="EK201" s="79">
        <v>-2.0985919287953909E-2</v>
      </c>
      <c r="EL201" s="79">
        <v>-4.7459802444517467E-2</v>
      </c>
      <c r="EM201" s="79">
        <v>-2.3290894437631562E-2</v>
      </c>
      <c r="EN201" s="79">
        <v>-8.3715436384609373E-3</v>
      </c>
      <c r="EO201" s="79">
        <v>-5.1235338693435863E-3</v>
      </c>
      <c r="EP201" s="79">
        <v>1.0083376423141376E-2</v>
      </c>
      <c r="EQ201" s="79">
        <v>-2.074429777643147E-2</v>
      </c>
      <c r="ER201" s="79">
        <v>-2.1315004300225922E-2</v>
      </c>
      <c r="ES201" s="79">
        <v>-2.2498047332485782E-2</v>
      </c>
      <c r="ET201" s="79">
        <v>-2.256252123285362E-2</v>
      </c>
      <c r="EU201" s="79">
        <v>-9.9808697625848347E-2</v>
      </c>
      <c r="EV201" s="79">
        <v>-9.0273961668717012E-2</v>
      </c>
      <c r="EW201" s="79">
        <v>1.0155448183723074E-3</v>
      </c>
      <c r="EX201" s="79">
        <v>2.3616866991468607E-4</v>
      </c>
      <c r="EY201" s="79">
        <v>-1.8186691198315022E-2</v>
      </c>
      <c r="EZ201" s="79">
        <v>-1.8651262721553517E-2</v>
      </c>
      <c r="FA201" s="79">
        <v>-7.1092915984352053E-3</v>
      </c>
      <c r="FB201" s="79">
        <v>-6.9201488235973987E-3</v>
      </c>
      <c r="FC201" s="79">
        <v>-1.6364171446069581E-2</v>
      </c>
      <c r="FD201" s="79">
        <v>-1.7220968435627464E-2</v>
      </c>
      <c r="FE201" s="79">
        <v>-1.6513864511986682E-2</v>
      </c>
      <c r="FF201" s="79">
        <v>-1.7508628016848823E-2</v>
      </c>
      <c r="FG201" s="79">
        <v>-3.65319762096801E-3</v>
      </c>
      <c r="FH201" s="79">
        <v>-8.21072212306456E-4</v>
      </c>
      <c r="FI201" s="79">
        <v>2.4220265401334192E-3</v>
      </c>
      <c r="FJ201" s="79">
        <v>-2.2197297074597281E-2</v>
      </c>
      <c r="FK201" s="79">
        <v>4.9159750887602886E-3</v>
      </c>
      <c r="FL201" s="79">
        <v>-1.9937902491996499E-2</v>
      </c>
      <c r="FM201" s="79">
        <v>1.1514973710634837E-2</v>
      </c>
      <c r="FN201" s="79">
        <v>-1.2130936113798972E-2</v>
      </c>
      <c r="FO201" s="79">
        <v>-2.498331028410674E-2</v>
      </c>
      <c r="FP201" s="79">
        <v>4.1417663512376912E-2</v>
      </c>
      <c r="FQ201" s="79">
        <v>2.3638191043349632E-2</v>
      </c>
      <c r="FR201" s="79">
        <v>-1.116775435392563E-2</v>
      </c>
      <c r="FS201" s="79">
        <v>-1.542296153796777E-2</v>
      </c>
      <c r="FT201" s="79">
        <v>-1.5457193868738176E-2</v>
      </c>
      <c r="FU201" s="75"/>
    </row>
    <row r="202" spans="1:177">
      <c r="A202" s="150"/>
      <c r="B202" s="76" t="s">
        <v>1011</v>
      </c>
      <c r="C202" s="79">
        <v>0.19025779794338649</v>
      </c>
      <c r="D202" s="79">
        <v>0.1641345032846499</v>
      </c>
      <c r="E202" s="79">
        <v>1.1804128623519317E-3</v>
      </c>
      <c r="F202" s="79">
        <v>0.69406464045358096</v>
      </c>
      <c r="G202" s="79">
        <v>0.43015373869594675</v>
      </c>
      <c r="H202" s="79">
        <v>0.93535365119606784</v>
      </c>
      <c r="I202" s="79">
        <v>0.4230716729495122</v>
      </c>
      <c r="J202" s="79">
        <v>0.35209543038700031</v>
      </c>
      <c r="K202" s="79">
        <v>0.92616413797658559</v>
      </c>
      <c r="L202" s="79">
        <v>0.48160836226804349</v>
      </c>
      <c r="M202" s="79">
        <v>0.25287776673710316</v>
      </c>
      <c r="N202" s="79">
        <v>0.34709798728435493</v>
      </c>
      <c r="O202" s="79">
        <v>0.46364808487632037</v>
      </c>
      <c r="P202" s="79">
        <v>0.65621944283671241</v>
      </c>
      <c r="Q202" s="79">
        <v>0.47937354984348113</v>
      </c>
      <c r="R202" s="79">
        <v>0.76446463638822337</v>
      </c>
      <c r="S202" s="79">
        <v>0.74882849687903175</v>
      </c>
      <c r="T202" s="79">
        <v>0.80528534550941866</v>
      </c>
      <c r="U202" s="79">
        <v>0.32037603856885188</v>
      </c>
      <c r="V202" s="79">
        <v>0.30038241549993927</v>
      </c>
      <c r="W202" s="79">
        <v>0.85184994537356995</v>
      </c>
      <c r="X202" s="79">
        <v>0.1265066148495895</v>
      </c>
      <c r="Y202" s="79">
        <v>9.9512062778475043E-3</v>
      </c>
      <c r="Z202" s="79">
        <v>0.99978422857016114</v>
      </c>
      <c r="AA202" s="79">
        <v>0.90967478130248536</v>
      </c>
      <c r="AB202" s="79">
        <v>0.97329336858284321</v>
      </c>
      <c r="AC202" s="79">
        <v>0.89629982486473181</v>
      </c>
      <c r="AD202" s="79">
        <v>0.31914178927859771</v>
      </c>
      <c r="AE202" s="79">
        <v>0.24882684131514043</v>
      </c>
      <c r="AF202" s="79">
        <v>0.7831120028428763</v>
      </c>
      <c r="AG202" s="79">
        <v>0.63413028070771871</v>
      </c>
      <c r="AH202" s="79">
        <v>0.65147494501517822</v>
      </c>
      <c r="AI202" s="79">
        <v>0.81221996906263061</v>
      </c>
      <c r="AJ202" s="79">
        <v>0.3729440353927761</v>
      </c>
      <c r="AK202" s="79">
        <v>0.48346081491006387</v>
      </c>
      <c r="AL202" s="79">
        <v>0.80162451812389524</v>
      </c>
      <c r="AM202" s="79">
        <v>1.5860996518147316E-3</v>
      </c>
      <c r="AN202" s="79">
        <v>4.4830422303357959E-2</v>
      </c>
      <c r="AO202" s="79">
        <v>0.39962275961966098</v>
      </c>
      <c r="AP202" s="79">
        <v>0.33085011105384465</v>
      </c>
      <c r="AQ202" s="79">
        <v>0.44710099147858284</v>
      </c>
      <c r="AR202" s="79">
        <v>0.73555951885846893</v>
      </c>
      <c r="AS202" s="79">
        <v>0.35229935301614501</v>
      </c>
      <c r="AT202" s="79">
        <v>0.94649512496865862</v>
      </c>
      <c r="AU202" s="79">
        <v>0.28100530224205733</v>
      </c>
      <c r="AV202" s="79">
        <v>0.40391516674612726</v>
      </c>
      <c r="AW202" s="79">
        <v>0.36141518577660814</v>
      </c>
      <c r="AX202" s="79">
        <v>0.57142699334630009</v>
      </c>
      <c r="AY202" s="79">
        <v>0.5856098057948087</v>
      </c>
      <c r="AZ202" s="79">
        <v>0.54359948796289059</v>
      </c>
      <c r="BA202" s="79">
        <v>0.84909857360490681</v>
      </c>
      <c r="BB202" s="79">
        <v>0.34842845072144413</v>
      </c>
      <c r="BC202" s="79">
        <v>0.35935923640001344</v>
      </c>
      <c r="BD202" s="79">
        <v>0.60678010635912005</v>
      </c>
      <c r="BE202" s="79">
        <v>0.53127104819915338</v>
      </c>
      <c r="BF202" s="79">
        <v>4.6832677133453067E-4</v>
      </c>
      <c r="BG202" s="79">
        <v>2.3210195772176345E-3</v>
      </c>
      <c r="BH202" s="79">
        <v>0.57366774221603534</v>
      </c>
      <c r="BI202" s="79">
        <v>0.58365458130149939</v>
      </c>
      <c r="BJ202" s="79">
        <v>0.89764556307979004</v>
      </c>
      <c r="BK202" s="79">
        <v>0.36193216996638777</v>
      </c>
      <c r="BL202" s="79">
        <v>0.37049356978060477</v>
      </c>
      <c r="BM202" s="79">
        <v>0.43842061944987232</v>
      </c>
      <c r="BN202" s="79">
        <v>6.2716756011682347E-69</v>
      </c>
      <c r="BO202" s="77"/>
      <c r="BP202" s="79">
        <v>3.5159158265492131E-50</v>
      </c>
      <c r="BQ202" s="79">
        <v>0.5372472455141204</v>
      </c>
      <c r="BR202" s="79">
        <v>0.77415049383740131</v>
      </c>
      <c r="BS202" s="79">
        <v>0.52671131825179474</v>
      </c>
      <c r="BT202" s="79">
        <v>0.71150897282863956</v>
      </c>
      <c r="BU202" s="79">
        <v>0.7332219487687538</v>
      </c>
      <c r="BV202" s="79">
        <v>0.95983875553667841</v>
      </c>
      <c r="BW202" s="79">
        <v>0.771037381918526</v>
      </c>
      <c r="BX202" s="79">
        <v>0.70311953396162219</v>
      </c>
      <c r="BY202" s="79">
        <v>0.88484443503667665</v>
      </c>
      <c r="BZ202" s="79">
        <v>0.84736507010977524</v>
      </c>
      <c r="CA202" s="79">
        <v>0.86431967362368889</v>
      </c>
      <c r="CB202" s="79">
        <v>0.84586398164521626</v>
      </c>
      <c r="CC202" s="79">
        <v>0.92660604490702236</v>
      </c>
      <c r="CD202" s="79">
        <v>0.79967099044647882</v>
      </c>
      <c r="CE202" s="79">
        <v>0.74728350434512714</v>
      </c>
      <c r="CF202" s="79">
        <v>9.1099675884169562E-2</v>
      </c>
      <c r="CG202" s="79">
        <v>0.10417544584691053</v>
      </c>
      <c r="CH202" s="79">
        <v>0.63718300331638</v>
      </c>
      <c r="CI202" s="79">
        <v>6.4161211966094544E-10</v>
      </c>
      <c r="CJ202" s="79">
        <v>2.9749796976203947E-4</v>
      </c>
      <c r="CK202" s="79">
        <v>0.28378756806200067</v>
      </c>
      <c r="CL202" s="79">
        <v>0.71003030651774268</v>
      </c>
      <c r="CM202" s="79">
        <v>0.8510409002962912</v>
      </c>
      <c r="CN202" s="79">
        <v>0.45891718813089277</v>
      </c>
      <c r="CO202" s="79">
        <v>0.26766580566990528</v>
      </c>
      <c r="CP202" s="79">
        <v>0.49148507895429816</v>
      </c>
      <c r="CQ202" s="79">
        <v>0.74343368879671312</v>
      </c>
      <c r="CR202" s="79">
        <v>0.57524726517580138</v>
      </c>
      <c r="CS202" s="79">
        <v>0.67646120697978662</v>
      </c>
      <c r="CT202" s="79">
        <v>0.58049377876493569</v>
      </c>
      <c r="CU202" s="79">
        <v>0.51203680505311289</v>
      </c>
      <c r="CV202" s="79">
        <v>0.5693519951250442</v>
      </c>
      <c r="CW202" s="79">
        <v>0.28412600655629827</v>
      </c>
      <c r="CX202" s="79">
        <v>0.93548750306070727</v>
      </c>
      <c r="CY202" s="79">
        <v>0.90927827170547126</v>
      </c>
      <c r="CZ202" s="79">
        <v>0.9657785566476137</v>
      </c>
      <c r="DA202" s="79">
        <v>0.73404843258476848</v>
      </c>
      <c r="DB202" s="79">
        <v>0.66764790227979154</v>
      </c>
      <c r="DC202" s="79">
        <v>0.58488384402561944</v>
      </c>
      <c r="DD202" s="79">
        <v>0.64257566379476772</v>
      </c>
      <c r="DE202" s="79">
        <v>0.65373032080537186</v>
      </c>
      <c r="DF202" s="79">
        <v>0.51132034798244752</v>
      </c>
      <c r="DG202" s="79">
        <v>0.10041871766304179</v>
      </c>
      <c r="DH202" s="79">
        <v>0.77248911744393056</v>
      </c>
      <c r="DI202" s="79">
        <v>9.9226936516797926E-2</v>
      </c>
      <c r="DJ202" s="79">
        <v>0.3737977576158249</v>
      </c>
      <c r="DK202" s="79">
        <v>7.6102623781872339E-2</v>
      </c>
      <c r="DL202" s="79">
        <v>7.5539648154709732E-2</v>
      </c>
      <c r="DM202" s="79">
        <v>0.52039314084391619</v>
      </c>
      <c r="DN202" s="79">
        <v>0.40354189884874769</v>
      </c>
      <c r="DO202" s="79">
        <v>0.50499645299839391</v>
      </c>
      <c r="DP202" s="79">
        <v>0.33472226427791629</v>
      </c>
      <c r="DQ202" s="79">
        <v>0.76434245478101237</v>
      </c>
      <c r="DR202" s="79">
        <v>0.33438614017848545</v>
      </c>
      <c r="DS202" s="79">
        <v>0.90784873452721759</v>
      </c>
      <c r="DT202" s="79">
        <v>0.53269170402735233</v>
      </c>
      <c r="DU202" s="79">
        <v>0.55575329475497148</v>
      </c>
      <c r="DV202" s="79">
        <v>0.38648023082565808</v>
      </c>
      <c r="DW202" s="79">
        <v>0.96746209955535989</v>
      </c>
      <c r="DX202" s="79">
        <v>0.99741864580276773</v>
      </c>
      <c r="DY202" s="79">
        <v>0.64706557533388986</v>
      </c>
      <c r="DZ202" s="79">
        <v>0.87404976366981879</v>
      </c>
      <c r="EA202" s="79">
        <v>0.53391184012772652</v>
      </c>
      <c r="EB202" s="79">
        <v>0.73509877794565515</v>
      </c>
      <c r="EC202" s="79">
        <v>0.63849259934245906</v>
      </c>
      <c r="ED202" s="79">
        <v>8.7874249432600304E-2</v>
      </c>
      <c r="EE202" s="79">
        <v>0.87276328829553929</v>
      </c>
      <c r="EF202" s="79">
        <v>0.64744678593727323</v>
      </c>
      <c r="EG202" s="79">
        <v>5.4762665773247732E-2</v>
      </c>
      <c r="EH202" s="79">
        <v>0.84338229534064313</v>
      </c>
      <c r="EI202" s="79">
        <v>0.7051508481553489</v>
      </c>
      <c r="EJ202" s="79">
        <v>5.4352057206516383E-2</v>
      </c>
      <c r="EK202" s="79">
        <v>0.5947252917855943</v>
      </c>
      <c r="EL202" s="79">
        <v>0.22763374664409819</v>
      </c>
      <c r="EM202" s="79">
        <v>0.55396781052888788</v>
      </c>
      <c r="EN202" s="79">
        <v>0.83182055143535227</v>
      </c>
      <c r="EO202" s="79">
        <v>0.8964296181328224</v>
      </c>
      <c r="EP202" s="79">
        <v>0.7978027470556226</v>
      </c>
      <c r="EQ202" s="79">
        <v>0.59812360178372348</v>
      </c>
      <c r="ER202" s="79">
        <v>0.58809039579849309</v>
      </c>
      <c r="ES202" s="79">
        <v>0.56754325475663903</v>
      </c>
      <c r="ET202" s="79">
        <v>0.56643339525635161</v>
      </c>
      <c r="EU202" s="79">
        <v>1.1016984121446922E-2</v>
      </c>
      <c r="EV202" s="79">
        <v>2.1547153832990284E-2</v>
      </c>
      <c r="EW202" s="79">
        <v>0.97941554979178813</v>
      </c>
      <c r="EX202" s="79">
        <v>0.99521250940641148</v>
      </c>
      <c r="EY202" s="79">
        <v>0.64400821116156171</v>
      </c>
      <c r="EZ202" s="79">
        <v>0.63556538354836967</v>
      </c>
      <c r="FA202" s="79">
        <v>0.85666123133508454</v>
      </c>
      <c r="FB202" s="79">
        <v>0.86043518257857343</v>
      </c>
      <c r="FC202" s="79">
        <v>0.67756560314098779</v>
      </c>
      <c r="FD202" s="79">
        <v>0.66170501533007009</v>
      </c>
      <c r="FE202" s="79">
        <v>0.67478401195107973</v>
      </c>
      <c r="FF202" s="79">
        <v>0.65641335107611076</v>
      </c>
      <c r="FG202" s="79">
        <v>0.92604974724554301</v>
      </c>
      <c r="FH202" s="79">
        <v>0.98335674835087439</v>
      </c>
      <c r="FI202" s="79">
        <v>0.95093251856541294</v>
      </c>
      <c r="FJ202" s="79">
        <v>0.57273407524475561</v>
      </c>
      <c r="FK202" s="79">
        <v>0.90060316285649777</v>
      </c>
      <c r="FL202" s="79">
        <v>0.61243088825916603</v>
      </c>
      <c r="FM202" s="79">
        <v>0.76985303788905546</v>
      </c>
      <c r="FN202" s="79">
        <v>0.75791619392620346</v>
      </c>
      <c r="FO202" s="79">
        <v>0.52553116898020513</v>
      </c>
      <c r="FP202" s="79">
        <v>0.29358546408947972</v>
      </c>
      <c r="FQ202" s="79">
        <v>0.54900294977841391</v>
      </c>
      <c r="FR202" s="79">
        <v>0.77728103486801792</v>
      </c>
      <c r="FS202" s="79">
        <v>0.69515441756055885</v>
      </c>
      <c r="FT202" s="79">
        <v>0.69451175534904186</v>
      </c>
      <c r="FU202" s="75"/>
    </row>
    <row r="203" spans="1:177">
      <c r="A203" s="150"/>
      <c r="B203" s="76" t="s">
        <v>1010</v>
      </c>
      <c r="C203" s="78">
        <v>648</v>
      </c>
      <c r="D203" s="78">
        <v>648</v>
      </c>
      <c r="E203" s="78">
        <v>648</v>
      </c>
      <c r="F203" s="78">
        <v>648</v>
      </c>
      <c r="G203" s="78">
        <v>648</v>
      </c>
      <c r="H203" s="78">
        <v>648</v>
      </c>
      <c r="I203" s="78">
        <v>648</v>
      </c>
      <c r="J203" s="78">
        <v>648</v>
      </c>
      <c r="K203" s="78">
        <v>645</v>
      </c>
      <c r="L203" s="78">
        <v>648</v>
      </c>
      <c r="M203" s="78">
        <v>648</v>
      </c>
      <c r="N203" s="78">
        <v>648</v>
      </c>
      <c r="O203" s="78">
        <v>648</v>
      </c>
      <c r="P203" s="78">
        <v>648</v>
      </c>
      <c r="Q203" s="78">
        <v>648</v>
      </c>
      <c r="R203" s="78">
        <v>648</v>
      </c>
      <c r="S203" s="78">
        <v>648</v>
      </c>
      <c r="T203" s="78">
        <v>648</v>
      </c>
      <c r="U203" s="78">
        <v>648</v>
      </c>
      <c r="V203" s="78">
        <v>648</v>
      </c>
      <c r="W203" s="78">
        <v>648</v>
      </c>
      <c r="X203" s="78">
        <v>648</v>
      </c>
      <c r="Y203" s="78">
        <v>648</v>
      </c>
      <c r="Z203" s="78">
        <v>648</v>
      </c>
      <c r="AA203" s="78">
        <v>648</v>
      </c>
      <c r="AB203" s="78">
        <v>648</v>
      </c>
      <c r="AC203" s="78">
        <v>648</v>
      </c>
      <c r="AD203" s="78">
        <v>648</v>
      </c>
      <c r="AE203" s="78">
        <v>648</v>
      </c>
      <c r="AF203" s="78">
        <v>648</v>
      </c>
      <c r="AG203" s="78">
        <v>648</v>
      </c>
      <c r="AH203" s="78">
        <v>648</v>
      </c>
      <c r="AI203" s="78">
        <v>648</v>
      </c>
      <c r="AJ203" s="78">
        <v>648</v>
      </c>
      <c r="AK203" s="78">
        <v>648</v>
      </c>
      <c r="AL203" s="78">
        <v>648</v>
      </c>
      <c r="AM203" s="78">
        <v>648</v>
      </c>
      <c r="AN203" s="78">
        <v>648</v>
      </c>
      <c r="AO203" s="78">
        <v>648</v>
      </c>
      <c r="AP203" s="78">
        <v>648</v>
      </c>
      <c r="AQ203" s="78">
        <v>648</v>
      </c>
      <c r="AR203" s="78">
        <v>648</v>
      </c>
      <c r="AS203" s="78">
        <v>648</v>
      </c>
      <c r="AT203" s="78">
        <v>648</v>
      </c>
      <c r="AU203" s="78">
        <v>648</v>
      </c>
      <c r="AV203" s="78">
        <v>648</v>
      </c>
      <c r="AW203" s="78">
        <v>648</v>
      </c>
      <c r="AX203" s="78">
        <v>648</v>
      </c>
      <c r="AY203" s="78">
        <v>648</v>
      </c>
      <c r="AZ203" s="78">
        <v>648</v>
      </c>
      <c r="BA203" s="78">
        <v>648</v>
      </c>
      <c r="BB203" s="78">
        <v>648</v>
      </c>
      <c r="BC203" s="78">
        <v>648</v>
      </c>
      <c r="BD203" s="78">
        <v>648</v>
      </c>
      <c r="BE203" s="78">
        <v>648</v>
      </c>
      <c r="BF203" s="78">
        <v>648</v>
      </c>
      <c r="BG203" s="78">
        <v>648</v>
      </c>
      <c r="BH203" s="78">
        <v>648</v>
      </c>
      <c r="BI203" s="78">
        <v>648</v>
      </c>
      <c r="BJ203" s="78">
        <v>648</v>
      </c>
      <c r="BK203" s="78">
        <v>648</v>
      </c>
      <c r="BL203" s="78">
        <v>648</v>
      </c>
      <c r="BM203" s="78">
        <v>648</v>
      </c>
      <c r="BN203" s="78">
        <v>648</v>
      </c>
      <c r="BO203" s="78">
        <v>648</v>
      </c>
      <c r="BP203" s="78">
        <v>648</v>
      </c>
      <c r="BQ203" s="78">
        <v>648</v>
      </c>
      <c r="BR203" s="78">
        <v>648</v>
      </c>
      <c r="BS203" s="78">
        <v>648</v>
      </c>
      <c r="BT203" s="78">
        <v>648</v>
      </c>
      <c r="BU203" s="78">
        <v>648</v>
      </c>
      <c r="BV203" s="78">
        <v>648</v>
      </c>
      <c r="BW203" s="78">
        <v>648</v>
      </c>
      <c r="BX203" s="78">
        <v>648</v>
      </c>
      <c r="BY203" s="78">
        <v>648</v>
      </c>
      <c r="BZ203" s="78">
        <v>648</v>
      </c>
      <c r="CA203" s="78">
        <v>648</v>
      </c>
      <c r="CB203" s="78">
        <v>648</v>
      </c>
      <c r="CC203" s="78">
        <v>648</v>
      </c>
      <c r="CD203" s="78">
        <v>648</v>
      </c>
      <c r="CE203" s="78">
        <v>648</v>
      </c>
      <c r="CF203" s="78">
        <v>648</v>
      </c>
      <c r="CG203" s="78">
        <v>648</v>
      </c>
      <c r="CH203" s="78">
        <v>648</v>
      </c>
      <c r="CI203" s="78">
        <v>648</v>
      </c>
      <c r="CJ203" s="78">
        <v>648</v>
      </c>
      <c r="CK203" s="78">
        <v>648</v>
      </c>
      <c r="CL203" s="78">
        <v>648</v>
      </c>
      <c r="CM203" s="78">
        <v>648</v>
      </c>
      <c r="CN203" s="78">
        <v>648</v>
      </c>
      <c r="CO203" s="78">
        <v>648</v>
      </c>
      <c r="CP203" s="78">
        <v>648</v>
      </c>
      <c r="CQ203" s="78">
        <v>648</v>
      </c>
      <c r="CR203" s="78">
        <v>648</v>
      </c>
      <c r="CS203" s="78">
        <v>648</v>
      </c>
      <c r="CT203" s="78">
        <v>648</v>
      </c>
      <c r="CU203" s="78">
        <v>648</v>
      </c>
      <c r="CV203" s="78">
        <v>648</v>
      </c>
      <c r="CW203" s="78">
        <v>648</v>
      </c>
      <c r="CX203" s="78">
        <v>648</v>
      </c>
      <c r="CY203" s="78">
        <v>648</v>
      </c>
      <c r="CZ203" s="78">
        <v>648</v>
      </c>
      <c r="DA203" s="78">
        <v>648</v>
      </c>
      <c r="DB203" s="78">
        <v>648</v>
      </c>
      <c r="DC203" s="78">
        <v>648</v>
      </c>
      <c r="DD203" s="78">
        <v>648</v>
      </c>
      <c r="DE203" s="78">
        <v>648</v>
      </c>
      <c r="DF203" s="78">
        <v>648</v>
      </c>
      <c r="DG203" s="78">
        <v>648</v>
      </c>
      <c r="DH203" s="78">
        <v>648</v>
      </c>
      <c r="DI203" s="78">
        <v>648</v>
      </c>
      <c r="DJ203" s="78">
        <v>648</v>
      </c>
      <c r="DK203" s="78">
        <v>648</v>
      </c>
      <c r="DL203" s="78">
        <v>648</v>
      </c>
      <c r="DM203" s="78">
        <v>648</v>
      </c>
      <c r="DN203" s="78">
        <v>648</v>
      </c>
      <c r="DO203" s="78">
        <v>648</v>
      </c>
      <c r="DP203" s="78">
        <v>648</v>
      </c>
      <c r="DQ203" s="78">
        <v>648</v>
      </c>
      <c r="DR203" s="78">
        <v>648</v>
      </c>
      <c r="DS203" s="78">
        <v>648</v>
      </c>
      <c r="DT203" s="78">
        <v>648</v>
      </c>
      <c r="DU203" s="78">
        <v>648</v>
      </c>
      <c r="DV203" s="78">
        <v>648</v>
      </c>
      <c r="DW203" s="78">
        <v>648</v>
      </c>
      <c r="DX203" s="78">
        <v>648</v>
      </c>
      <c r="DY203" s="78">
        <v>648</v>
      </c>
      <c r="DZ203" s="78">
        <v>616</v>
      </c>
      <c r="EA203" s="78">
        <v>630</v>
      </c>
      <c r="EB203" s="78">
        <v>628</v>
      </c>
      <c r="EC203" s="78">
        <v>646</v>
      </c>
      <c r="ED203" s="78">
        <v>646</v>
      </c>
      <c r="EE203" s="78">
        <v>619</v>
      </c>
      <c r="EF203" s="78">
        <v>647</v>
      </c>
      <c r="EG203" s="78">
        <v>648</v>
      </c>
      <c r="EH203" s="78">
        <v>645</v>
      </c>
      <c r="EI203" s="78">
        <v>622</v>
      </c>
      <c r="EJ203" s="78">
        <v>648</v>
      </c>
      <c r="EK203" s="78">
        <v>645</v>
      </c>
      <c r="EL203" s="78">
        <v>648</v>
      </c>
      <c r="EM203" s="78">
        <v>648</v>
      </c>
      <c r="EN203" s="78">
        <v>646</v>
      </c>
      <c r="EO203" s="78">
        <v>648</v>
      </c>
      <c r="EP203" s="78">
        <v>648</v>
      </c>
      <c r="EQ203" s="78">
        <v>648</v>
      </c>
      <c r="ER203" s="78">
        <v>648</v>
      </c>
      <c r="ES203" s="78">
        <v>648</v>
      </c>
      <c r="ET203" s="78">
        <v>648</v>
      </c>
      <c r="EU203" s="78">
        <v>648</v>
      </c>
      <c r="EV203" s="78">
        <v>648</v>
      </c>
      <c r="EW203" s="78">
        <v>648</v>
      </c>
      <c r="EX203" s="78">
        <v>648</v>
      </c>
      <c r="EY203" s="78">
        <v>648</v>
      </c>
      <c r="EZ203" s="78">
        <v>648</v>
      </c>
      <c r="FA203" s="78">
        <v>648</v>
      </c>
      <c r="FB203" s="78">
        <v>648</v>
      </c>
      <c r="FC203" s="78">
        <v>648</v>
      </c>
      <c r="FD203" s="78">
        <v>648</v>
      </c>
      <c r="FE203" s="78">
        <v>648</v>
      </c>
      <c r="FF203" s="78">
        <v>648</v>
      </c>
      <c r="FG203" s="78">
        <v>648</v>
      </c>
      <c r="FH203" s="78">
        <v>648</v>
      </c>
      <c r="FI203" s="78">
        <v>648</v>
      </c>
      <c r="FJ203" s="78">
        <v>648</v>
      </c>
      <c r="FK203" s="78">
        <v>648</v>
      </c>
      <c r="FL203" s="78">
        <v>648</v>
      </c>
      <c r="FM203" s="78">
        <v>648</v>
      </c>
      <c r="FN203" s="78">
        <v>648</v>
      </c>
      <c r="FO203" s="78">
        <v>648</v>
      </c>
      <c r="FP203" s="78">
        <v>645</v>
      </c>
      <c r="FQ203" s="78">
        <v>645</v>
      </c>
      <c r="FR203" s="78">
        <v>644</v>
      </c>
      <c r="FS203" s="78">
        <v>648</v>
      </c>
      <c r="FT203" s="78">
        <v>648</v>
      </c>
      <c r="FU203" s="75"/>
    </row>
    <row r="204" spans="1:177">
      <c r="A204" s="150" t="s">
        <v>1197</v>
      </c>
      <c r="B204" s="76" t="s">
        <v>1012</v>
      </c>
      <c r="C204" s="79">
        <v>-6.711107648125518E-2</v>
      </c>
      <c r="D204" s="79">
        <v>4.8931490244609535E-2</v>
      </c>
      <c r="E204" s="79">
        <v>2.7168319434479823E-2</v>
      </c>
      <c r="F204" s="79">
        <v>2.813802180436889E-2</v>
      </c>
      <c r="G204" s="79">
        <v>7.2378053237190975E-3</v>
      </c>
      <c r="H204" s="79">
        <v>-6.1613166710103627E-3</v>
      </c>
      <c r="I204" s="79">
        <v>-6.8479390095483192E-2</v>
      </c>
      <c r="J204" s="79">
        <v>-9.4228791033522333E-3</v>
      </c>
      <c r="K204" s="79">
        <v>-1.7647881426080952E-2</v>
      </c>
      <c r="L204" s="79">
        <v>-1.8220933647089665E-2</v>
      </c>
      <c r="M204" s="79">
        <v>-1.1385195147641273E-2</v>
      </c>
      <c r="N204" s="79">
        <v>4.8616049006532476E-3</v>
      </c>
      <c r="O204" s="79">
        <v>2.4956947684493413E-2</v>
      </c>
      <c r="P204" s="79">
        <v>1.5186508146619593E-2</v>
      </c>
      <c r="Q204" s="79">
        <v>-2.4085279351259949E-2</v>
      </c>
      <c r="R204" s="79">
        <v>9.3675998018521601E-3</v>
      </c>
      <c r="S204" s="79">
        <v>9.9346750777758123E-3</v>
      </c>
      <c r="T204" s="79">
        <v>-7.7772115297061427E-3</v>
      </c>
      <c r="U204" s="79">
        <v>3.1644327204614492E-2</v>
      </c>
      <c r="V204" s="79">
        <v>2.8089028646299141E-2</v>
      </c>
      <c r="W204" s="79">
        <v>-1.9668283049064213E-2</v>
      </c>
      <c r="X204" s="79">
        <v>1.5519175337153862E-2</v>
      </c>
      <c r="Y204" s="79">
        <v>4.7810863987865951E-2</v>
      </c>
      <c r="Z204" s="79">
        <v>1.7776773918446606E-2</v>
      </c>
      <c r="AA204" s="79">
        <v>-0.10899543816332655</v>
      </c>
      <c r="AB204" s="79">
        <v>-0.12074650008094757</v>
      </c>
      <c r="AC204" s="79">
        <v>3.6337048663616915E-2</v>
      </c>
      <c r="AD204" s="79">
        <v>3.4476729844268729E-2</v>
      </c>
      <c r="AE204" s="79">
        <v>3.9894321530536694E-2</v>
      </c>
      <c r="AF204" s="79">
        <v>9.512057885444335E-3</v>
      </c>
      <c r="AG204" s="79">
        <v>1.1313627652946951E-2</v>
      </c>
      <c r="AH204" s="79">
        <v>7.9666172509391293E-3</v>
      </c>
      <c r="AI204" s="79">
        <v>-1.0685349765629615E-2</v>
      </c>
      <c r="AJ204" s="79">
        <v>-5.7803616513563319E-2</v>
      </c>
      <c r="AK204" s="79">
        <v>-8.8608985912640603E-2</v>
      </c>
      <c r="AL204" s="79">
        <v>-3.9824414091881324E-2</v>
      </c>
      <c r="AM204" s="79">
        <v>-2.1084828852717674E-2</v>
      </c>
      <c r="AN204" s="79">
        <v>-5.4389699231968076E-2</v>
      </c>
      <c r="AO204" s="79">
        <v>-0.1060977173266781</v>
      </c>
      <c r="AP204" s="79">
        <v>3.4648783148554269E-2</v>
      </c>
      <c r="AQ204" s="79">
        <v>3.2559490659031354E-2</v>
      </c>
      <c r="AR204" s="79">
        <v>-3.437566030112923E-3</v>
      </c>
      <c r="AS204" s="79">
        <v>-9.9527032546738545E-2</v>
      </c>
      <c r="AT204" s="79">
        <v>-1.6395880478225492E-2</v>
      </c>
      <c r="AU204" s="79">
        <v>8.6189898822008684E-2</v>
      </c>
      <c r="AV204" s="79">
        <v>4.5362471878876501E-3</v>
      </c>
      <c r="AW204" s="79">
        <v>-8.0354215952019054E-4</v>
      </c>
      <c r="AX204" s="79">
        <v>-8.7297595533059307E-3</v>
      </c>
      <c r="AY204" s="79">
        <v>1.5649247360375193E-2</v>
      </c>
      <c r="AZ204" s="79">
        <v>2.149917017554678E-2</v>
      </c>
      <c r="BA204" s="79">
        <v>1.1150586277386408E-2</v>
      </c>
      <c r="BB204" s="79">
        <v>2.5741274985704613E-2</v>
      </c>
      <c r="BC204" s="79">
        <v>1.8415817068614095E-2</v>
      </c>
      <c r="BD204" s="79">
        <v>2.4035265348500757E-3</v>
      </c>
      <c r="BE204" s="79">
        <v>4.8662134304179169E-3</v>
      </c>
      <c r="BF204" s="79">
        <v>0.14019028689184745</v>
      </c>
      <c r="BG204" s="79">
        <v>0.1540838535120766</v>
      </c>
      <c r="BH204" s="79">
        <v>1.9568519533655144E-2</v>
      </c>
      <c r="BI204" s="79">
        <v>1.8672605890050743E-2</v>
      </c>
      <c r="BJ204" s="79">
        <v>3.2746637462271349E-3</v>
      </c>
      <c r="BK204" s="79">
        <v>3.1191927388031431E-2</v>
      </c>
      <c r="BL204" s="79">
        <v>3.0612043615688284E-2</v>
      </c>
      <c r="BM204" s="79">
        <v>-2.6529961893525925E-2</v>
      </c>
      <c r="BN204" s="79">
        <v>-0.33123909266095175</v>
      </c>
      <c r="BO204" s="79">
        <v>0.53933112703021446</v>
      </c>
      <c r="BP204" s="78">
        <v>1</v>
      </c>
      <c r="BQ204" s="79">
        <v>3.2034610455959268E-2</v>
      </c>
      <c r="BR204" s="79">
        <v>3.4039705593873794E-2</v>
      </c>
      <c r="BS204" s="79">
        <v>-1.249801613974626E-3</v>
      </c>
      <c r="BT204" s="79">
        <v>7.5684378462098521E-3</v>
      </c>
      <c r="BU204" s="79">
        <v>6.837945697797867E-3</v>
      </c>
      <c r="BV204" s="79">
        <v>-1.3788154803954047E-3</v>
      </c>
      <c r="BW204" s="79">
        <v>-1.4309843769905409E-3</v>
      </c>
      <c r="BX204" s="79">
        <v>8.2657083091950932E-3</v>
      </c>
      <c r="BY204" s="79">
        <v>8.4142582949060449E-3</v>
      </c>
      <c r="BZ204" s="79">
        <v>8.2290753099407352E-3</v>
      </c>
      <c r="CA204" s="79">
        <v>6.753789547513332E-3</v>
      </c>
      <c r="CB204" s="79">
        <v>-8.4881377315601299E-3</v>
      </c>
      <c r="CC204" s="79">
        <v>1.6878647842412244E-2</v>
      </c>
      <c r="CD204" s="79">
        <v>1.6268681977917504E-2</v>
      </c>
      <c r="CE204" s="79">
        <v>-3.6399289160205526E-3</v>
      </c>
      <c r="CF204" s="79">
        <v>-2.5185134133899074E-2</v>
      </c>
      <c r="CG204" s="79">
        <v>-9.1223449090693284E-2</v>
      </c>
      <c r="CH204" s="79">
        <v>-0.10652750750664185</v>
      </c>
      <c r="CI204" s="79">
        <v>0.11132450358772955</v>
      </c>
      <c r="CJ204" s="79">
        <v>6.328844096839098E-2</v>
      </c>
      <c r="CK204" s="79">
        <v>1.6641023900773974E-2</v>
      </c>
      <c r="CL204" s="79">
        <v>-6.1903547679553333E-3</v>
      </c>
      <c r="CM204" s="79">
        <v>-9.6243912144087063E-2</v>
      </c>
      <c r="CN204" s="79">
        <v>-0.13630157874488771</v>
      </c>
      <c r="CO204" s="79">
        <v>-6.2309896949271353E-2</v>
      </c>
      <c r="CP204" s="79">
        <v>-0.11604156951428338</v>
      </c>
      <c r="CQ204" s="79">
        <v>-8.6706596150161547E-2</v>
      </c>
      <c r="CR204" s="79">
        <v>1.0001409586934777E-3</v>
      </c>
      <c r="CS204" s="79">
        <v>1.0396297690559057E-2</v>
      </c>
      <c r="CT204" s="79">
        <v>-8.1910589420838668E-4</v>
      </c>
      <c r="CU204" s="79">
        <v>2.8042443710401311E-2</v>
      </c>
      <c r="CV204" s="79">
        <v>-2.2430534734241116E-3</v>
      </c>
      <c r="CW204" s="79">
        <v>-2.3329151474045885E-2</v>
      </c>
      <c r="CX204" s="79">
        <v>-2.4004899974512998E-2</v>
      </c>
      <c r="CY204" s="79">
        <v>-2.4205023109082186E-3</v>
      </c>
      <c r="CZ204" s="79">
        <v>2.5801966943217781E-2</v>
      </c>
      <c r="DA204" s="79">
        <v>-6.2134253595777476E-2</v>
      </c>
      <c r="DB204" s="79">
        <v>1.3869973429234841E-2</v>
      </c>
      <c r="DC204" s="79">
        <v>4.9528993171723656E-2</v>
      </c>
      <c r="DD204" s="79">
        <v>5.4313676856360639E-3</v>
      </c>
      <c r="DE204" s="79">
        <v>-3.4284903562228318E-2</v>
      </c>
      <c r="DF204" s="79">
        <v>-3.0001571210830802E-2</v>
      </c>
      <c r="DG204" s="79">
        <v>2.9025828054493059E-2</v>
      </c>
      <c r="DH204" s="79">
        <v>-2.7086332241266198E-3</v>
      </c>
      <c r="DI204" s="79">
        <v>-2.8922262725940145E-2</v>
      </c>
      <c r="DJ204" s="79">
        <v>-0.13849205645325999</v>
      </c>
      <c r="DK204" s="79">
        <v>4.0444437147156502E-2</v>
      </c>
      <c r="DL204" s="79">
        <v>7.0769359795812253E-2</v>
      </c>
      <c r="DM204" s="79">
        <v>-3.335419043131662E-2</v>
      </c>
      <c r="DN204" s="79">
        <v>-4.0941953079987964E-2</v>
      </c>
      <c r="DO204" s="79">
        <v>3.1960094252211003E-2</v>
      </c>
      <c r="DP204" s="79">
        <v>-1.9396944258264778E-4</v>
      </c>
      <c r="DQ204" s="79">
        <v>1.9840050099612303E-4</v>
      </c>
      <c r="DR204" s="79">
        <v>2.0069489815340642E-4</v>
      </c>
      <c r="DS204" s="79">
        <v>-2.1215979479905396E-2</v>
      </c>
      <c r="DT204" s="79">
        <v>2.9133999659665979E-2</v>
      </c>
      <c r="DU204" s="79">
        <v>3.5458481730314684E-2</v>
      </c>
      <c r="DV204" s="79">
        <v>2.3411911951417071E-2</v>
      </c>
      <c r="DW204" s="79">
        <v>1.8280212623894062E-3</v>
      </c>
      <c r="DX204" s="79">
        <v>8.1014809138541758E-4</v>
      </c>
      <c r="DY204" s="79">
        <v>-3.983525163626811E-2</v>
      </c>
      <c r="DZ204" s="79">
        <v>1.2527963276985642E-2</v>
      </c>
      <c r="EA204" s="79">
        <v>-2.5969188137370716E-2</v>
      </c>
      <c r="EB204" s="79">
        <v>-2.3073570392296013E-2</v>
      </c>
      <c r="EC204" s="79">
        <v>2.7349281106359754E-2</v>
      </c>
      <c r="ED204" s="79">
        <v>0.11191633952568769</v>
      </c>
      <c r="EE204" s="79">
        <v>-1.0913922294932496E-2</v>
      </c>
      <c r="EF204" s="79">
        <v>8.9797967572239727E-3</v>
      </c>
      <c r="EG204" s="79">
        <v>-3.322663484100119E-2</v>
      </c>
      <c r="EH204" s="79">
        <v>3.8126555159614449E-3</v>
      </c>
      <c r="EI204" s="79">
        <v>1.4102266122323494E-2</v>
      </c>
      <c r="EJ204" s="79">
        <v>8.0768813493974183E-3</v>
      </c>
      <c r="EK204" s="79">
        <v>3.1197229673095198E-2</v>
      </c>
      <c r="EL204" s="79">
        <v>1.634928600372974E-2</v>
      </c>
      <c r="EM204" s="79">
        <v>3.3659489006781168E-3</v>
      </c>
      <c r="EN204" s="79">
        <v>3.8155135710679786E-2</v>
      </c>
      <c r="EO204" s="79">
        <v>-1.7808439011623635E-2</v>
      </c>
      <c r="EP204" s="79">
        <v>-3.7136083300470885E-2</v>
      </c>
      <c r="EQ204" s="79">
        <v>8.9337043565468222E-3</v>
      </c>
      <c r="ER204" s="79">
        <v>9.2225354140070687E-3</v>
      </c>
      <c r="ES204" s="79">
        <v>1.399593813757548E-2</v>
      </c>
      <c r="ET204" s="79">
        <v>1.3558172018301949E-2</v>
      </c>
      <c r="EU204" s="79">
        <v>8.5232093188113089E-2</v>
      </c>
      <c r="EV204" s="79">
        <v>8.6477930226371957E-2</v>
      </c>
      <c r="EW204" s="79">
        <v>-3.1823901215496594E-2</v>
      </c>
      <c r="EX204" s="79">
        <v>-3.4389682063221419E-2</v>
      </c>
      <c r="EY204" s="79">
        <v>9.4287828373117236E-3</v>
      </c>
      <c r="EZ204" s="79">
        <v>9.0598260987944275E-3</v>
      </c>
      <c r="FA204" s="79">
        <v>-3.9412003807097508E-3</v>
      </c>
      <c r="FB204" s="79">
        <v>-7.650050559028068E-3</v>
      </c>
      <c r="FC204" s="79">
        <v>1.0938351219894451E-2</v>
      </c>
      <c r="FD204" s="79">
        <v>1.1179439998491801E-2</v>
      </c>
      <c r="FE204" s="79">
        <v>1.1876970461801818E-2</v>
      </c>
      <c r="FF204" s="79">
        <v>1.2152473638670001E-2</v>
      </c>
      <c r="FG204" s="79">
        <v>-1.4412605194997041E-2</v>
      </c>
      <c r="FH204" s="79">
        <v>-1.4162972017113537E-2</v>
      </c>
      <c r="FI204" s="79">
        <v>4.292324609414231E-2</v>
      </c>
      <c r="FJ204" s="79">
        <v>6.4830590390707807E-2</v>
      </c>
      <c r="FK204" s="79">
        <v>2.8281931601244138E-3</v>
      </c>
      <c r="FL204" s="79">
        <v>-4.6744710060498641E-3</v>
      </c>
      <c r="FM204" s="79">
        <v>-2.5942539295325272E-2</v>
      </c>
      <c r="FN204" s="79">
        <v>-3.1459991574405044E-2</v>
      </c>
      <c r="FO204" s="79">
        <v>-1.1902635412220636E-2</v>
      </c>
      <c r="FP204" s="79">
        <v>3.3424984758822655E-2</v>
      </c>
      <c r="FQ204" s="79">
        <v>-3.6720641346524779E-2</v>
      </c>
      <c r="FR204" s="79">
        <v>-4.3753507816999548E-2</v>
      </c>
      <c r="FS204" s="79">
        <v>-1.1928243160422332E-2</v>
      </c>
      <c r="FT204" s="79">
        <v>-1.2104062432115906E-2</v>
      </c>
      <c r="FU204" s="75"/>
    </row>
    <row r="205" spans="1:177">
      <c r="A205" s="150"/>
      <c r="B205" s="76" t="s">
        <v>1011</v>
      </c>
      <c r="C205" s="79">
        <v>8.7822885082178323E-2</v>
      </c>
      <c r="D205" s="79">
        <v>0.21352433657683834</v>
      </c>
      <c r="E205" s="79">
        <v>0.48995231549443841</v>
      </c>
      <c r="F205" s="79">
        <v>0.47458695639340887</v>
      </c>
      <c r="G205" s="79">
        <v>0.85409886565906112</v>
      </c>
      <c r="H205" s="79">
        <v>0.87560724700045256</v>
      </c>
      <c r="I205" s="79">
        <v>8.1529408447728435E-2</v>
      </c>
      <c r="J205" s="79">
        <v>0.81078803439047586</v>
      </c>
      <c r="K205" s="79">
        <v>0.6546107771628713</v>
      </c>
      <c r="L205" s="79">
        <v>0.6433843263269271</v>
      </c>
      <c r="M205" s="79">
        <v>0.77237510021698141</v>
      </c>
      <c r="N205" s="79">
        <v>0.90169688430943551</v>
      </c>
      <c r="O205" s="79">
        <v>0.52596834492560662</v>
      </c>
      <c r="P205" s="79">
        <v>0.69959943363389376</v>
      </c>
      <c r="Q205" s="79">
        <v>0.54052707178854065</v>
      </c>
      <c r="R205" s="79">
        <v>0.8118772308447727</v>
      </c>
      <c r="S205" s="79">
        <v>0.80072146862362459</v>
      </c>
      <c r="T205" s="79">
        <v>0.84336097983669822</v>
      </c>
      <c r="U205" s="79">
        <v>0.42129348944907463</v>
      </c>
      <c r="V205" s="79">
        <v>0.47535688836608714</v>
      </c>
      <c r="W205" s="79">
        <v>0.61724800263337753</v>
      </c>
      <c r="X205" s="79">
        <v>0.69334870099284651</v>
      </c>
      <c r="Y205" s="79">
        <v>0.22420929717568727</v>
      </c>
      <c r="Z205" s="79">
        <v>0.65149608391157421</v>
      </c>
      <c r="AA205" s="79">
        <v>5.4780030407634546E-3</v>
      </c>
      <c r="AB205" s="79">
        <v>2.0766737003498656E-3</v>
      </c>
      <c r="AC205" s="79">
        <v>0.35574183209651267</v>
      </c>
      <c r="AD205" s="79">
        <v>0.38092116135066989</v>
      </c>
      <c r="AE205" s="79">
        <v>0.31058915263765308</v>
      </c>
      <c r="AF205" s="79">
        <v>0.8090316700477409</v>
      </c>
      <c r="AG205" s="79">
        <v>0.77376694182666061</v>
      </c>
      <c r="AH205" s="79">
        <v>0.83959727958617647</v>
      </c>
      <c r="AI205" s="79">
        <v>0.78601635684771565</v>
      </c>
      <c r="AJ205" s="79">
        <v>0.1416083357340277</v>
      </c>
      <c r="AK205" s="79">
        <v>2.4089425839888119E-2</v>
      </c>
      <c r="AL205" s="79">
        <v>0.31143844455095326</v>
      </c>
      <c r="AM205" s="79">
        <v>0.59212761393006219</v>
      </c>
      <c r="AN205" s="79">
        <v>0.16669973521149239</v>
      </c>
      <c r="AO205" s="79">
        <v>6.8670055761478046E-3</v>
      </c>
      <c r="AP205" s="79">
        <v>0.37854761722654062</v>
      </c>
      <c r="AQ205" s="79">
        <v>0.40798291711984791</v>
      </c>
      <c r="AR205" s="79">
        <v>0.93040328486421553</v>
      </c>
      <c r="AS205" s="79">
        <v>1.124634865827057E-2</v>
      </c>
      <c r="AT205" s="79">
        <v>0.67697601922336548</v>
      </c>
      <c r="AU205" s="79">
        <v>2.8243723974227121E-2</v>
      </c>
      <c r="AV205" s="79">
        <v>0.90824566413887209</v>
      </c>
      <c r="AW205" s="79">
        <v>0.98371203525186135</v>
      </c>
      <c r="AX205" s="79">
        <v>0.82447069104795989</v>
      </c>
      <c r="AY205" s="79">
        <v>0.69091030319639479</v>
      </c>
      <c r="AZ205" s="79">
        <v>0.58486934481733166</v>
      </c>
      <c r="BA205" s="79">
        <v>0.77694046797238125</v>
      </c>
      <c r="BB205" s="79">
        <v>0.51304149691320677</v>
      </c>
      <c r="BC205" s="79">
        <v>0.63983840689642357</v>
      </c>
      <c r="BD205" s="79">
        <v>0.95130684112540487</v>
      </c>
      <c r="BE205" s="79">
        <v>0.90160417096234846</v>
      </c>
      <c r="BF205" s="79">
        <v>3.4430068705420332E-4</v>
      </c>
      <c r="BG205" s="79">
        <v>8.2059504703472383E-5</v>
      </c>
      <c r="BH205" s="79">
        <v>0.61903459966109708</v>
      </c>
      <c r="BI205" s="79">
        <v>0.63517862857705754</v>
      </c>
      <c r="BJ205" s="79">
        <v>0.93369361887457947</v>
      </c>
      <c r="BK205" s="79">
        <v>0.42796621021416859</v>
      </c>
      <c r="BL205" s="79">
        <v>0.43660839210185531</v>
      </c>
      <c r="BM205" s="79">
        <v>0.50021129008434873</v>
      </c>
      <c r="BN205" s="79">
        <v>4.6605576346309129E-18</v>
      </c>
      <c r="BO205" s="79">
        <v>3.5159158265492131E-50</v>
      </c>
      <c r="BP205" s="77"/>
      <c r="BQ205" s="79">
        <v>0.41558620223733267</v>
      </c>
      <c r="BR205" s="79">
        <v>0.3869909525764369</v>
      </c>
      <c r="BS205" s="79">
        <v>0.97466875564731303</v>
      </c>
      <c r="BT205" s="79">
        <v>0.84751367844661318</v>
      </c>
      <c r="BU205" s="79">
        <v>0.86207637236688883</v>
      </c>
      <c r="BV205" s="79">
        <v>0.97205489228568676</v>
      </c>
      <c r="BW205" s="79">
        <v>0.97099801672511576</v>
      </c>
      <c r="BX205" s="79">
        <v>0.83366148809018048</v>
      </c>
      <c r="BY205" s="79">
        <v>0.83071683954336273</v>
      </c>
      <c r="BZ205" s="79">
        <v>0.8343880093939543</v>
      </c>
      <c r="CA205" s="79">
        <v>0.86375716991505747</v>
      </c>
      <c r="CB205" s="79">
        <v>0.82925323601079914</v>
      </c>
      <c r="CC205" s="79">
        <v>0.66802422131042771</v>
      </c>
      <c r="CD205" s="79">
        <v>0.67934228191911195</v>
      </c>
      <c r="CE205" s="79">
        <v>0.92631757601329101</v>
      </c>
      <c r="CF205" s="79">
        <v>0.52219044104688139</v>
      </c>
      <c r="CG205" s="79">
        <v>2.0204377800966827E-2</v>
      </c>
      <c r="CH205" s="79">
        <v>6.6428223566517937E-3</v>
      </c>
      <c r="CI205" s="79">
        <v>4.5509465676382378E-3</v>
      </c>
      <c r="CJ205" s="79">
        <v>0.1074930698245453</v>
      </c>
      <c r="CK205" s="79">
        <v>0.67242461612363169</v>
      </c>
      <c r="CL205" s="79">
        <v>0.87502578337506065</v>
      </c>
      <c r="CM205" s="79">
        <v>1.4248701664381875E-2</v>
      </c>
      <c r="CN205" s="79">
        <v>5.0287060095597508E-4</v>
      </c>
      <c r="CO205" s="79">
        <v>0.11305073536961516</v>
      </c>
      <c r="CP205" s="79">
        <v>3.0940898218624353E-3</v>
      </c>
      <c r="CQ205" s="79">
        <v>2.7308050121892132E-2</v>
      </c>
      <c r="CR205" s="79">
        <v>0.97972770871639236</v>
      </c>
      <c r="CS205" s="79">
        <v>0.791669952997055</v>
      </c>
      <c r="CT205" s="79">
        <v>0.98339660015394881</v>
      </c>
      <c r="CU205" s="79">
        <v>0.47608960856435134</v>
      </c>
      <c r="CV205" s="79">
        <v>0.95455423719322297</v>
      </c>
      <c r="CW205" s="79">
        <v>0.55331679055758209</v>
      </c>
      <c r="CX205" s="79">
        <v>0.54187963335327427</v>
      </c>
      <c r="CY205" s="79">
        <v>0.95096335887296568</v>
      </c>
      <c r="CZ205" s="79">
        <v>0.51204813340279332</v>
      </c>
      <c r="DA205" s="79">
        <v>0.11407180679957597</v>
      </c>
      <c r="DB205" s="79">
        <v>0.72453294200942231</v>
      </c>
      <c r="DC205" s="79">
        <v>0.20797943498860183</v>
      </c>
      <c r="DD205" s="79">
        <v>0.89024506098426481</v>
      </c>
      <c r="DE205" s="79">
        <v>0.38357820442482582</v>
      </c>
      <c r="DF205" s="79">
        <v>0.44581389433208995</v>
      </c>
      <c r="DG205" s="79">
        <v>0.46075402914042662</v>
      </c>
      <c r="DH205" s="79">
        <v>0.94513485094038796</v>
      </c>
      <c r="DI205" s="79">
        <v>0.46235600468164839</v>
      </c>
      <c r="DJ205" s="79">
        <v>4.0673136217179263E-4</v>
      </c>
      <c r="DK205" s="79">
        <v>0.30395916585530902</v>
      </c>
      <c r="DL205" s="79">
        <v>7.1817499356233855E-2</v>
      </c>
      <c r="DM205" s="79">
        <v>0.39662978174226682</v>
      </c>
      <c r="DN205" s="79">
        <v>0.29804446611606505</v>
      </c>
      <c r="DO205" s="79">
        <v>0.41667235334627128</v>
      </c>
      <c r="DP205" s="79">
        <v>0.9960679429183168</v>
      </c>
      <c r="DQ205" s="79">
        <v>0.99597811934196889</v>
      </c>
      <c r="DR205" s="79">
        <v>0.99593160881315868</v>
      </c>
      <c r="DS205" s="79">
        <v>0.58982570970311721</v>
      </c>
      <c r="DT205" s="79">
        <v>0.4590841134209267</v>
      </c>
      <c r="DU205" s="79">
        <v>0.36749992682090127</v>
      </c>
      <c r="DV205" s="79">
        <v>0.55190973670142918</v>
      </c>
      <c r="DW205" s="79">
        <v>0.9629563522475092</v>
      </c>
      <c r="DX205" s="79">
        <v>0.98357815044333274</v>
      </c>
      <c r="DY205" s="79">
        <v>0.3113066813470986</v>
      </c>
      <c r="DZ205" s="79">
        <v>0.75632028321541611</v>
      </c>
      <c r="EA205" s="79">
        <v>0.51528103145179771</v>
      </c>
      <c r="EB205" s="79">
        <v>0.56384023736524391</v>
      </c>
      <c r="EC205" s="79">
        <v>0.48774029817522546</v>
      </c>
      <c r="ED205" s="79">
        <v>4.3999371224373359E-3</v>
      </c>
      <c r="EE205" s="79">
        <v>0.7863952971768684</v>
      </c>
      <c r="EF205" s="79">
        <v>0.81966585321948937</v>
      </c>
      <c r="EG205" s="79">
        <v>0.39843912397746228</v>
      </c>
      <c r="EH205" s="79">
        <v>0.92301072464322553</v>
      </c>
      <c r="EI205" s="79">
        <v>0.72557372774605677</v>
      </c>
      <c r="EJ205" s="79">
        <v>0.83740788880578909</v>
      </c>
      <c r="EK205" s="79">
        <v>0.42896322214290661</v>
      </c>
      <c r="EL205" s="79">
        <v>0.67784244456713294</v>
      </c>
      <c r="EM205" s="79">
        <v>0.93184967961208975</v>
      </c>
      <c r="EN205" s="79">
        <v>0.33292173602358455</v>
      </c>
      <c r="EO205" s="79">
        <v>0.6509164003271366</v>
      </c>
      <c r="EP205" s="79">
        <v>0.3452561427842703</v>
      </c>
      <c r="EQ205" s="79">
        <v>0.82043895270729594</v>
      </c>
      <c r="ER205" s="79">
        <v>0.81473723145858523</v>
      </c>
      <c r="ES205" s="79">
        <v>0.72213418070469038</v>
      </c>
      <c r="ET205" s="79">
        <v>0.73048218635558437</v>
      </c>
      <c r="EU205" s="79">
        <v>3.0051214589005434E-2</v>
      </c>
      <c r="EV205" s="79">
        <v>2.771879185262581E-2</v>
      </c>
      <c r="EW205" s="79">
        <v>0.41866181983467021</v>
      </c>
      <c r="EX205" s="79">
        <v>0.38212548586199624</v>
      </c>
      <c r="EY205" s="79">
        <v>0.81067173164678941</v>
      </c>
      <c r="EZ205" s="79">
        <v>0.81794804033452262</v>
      </c>
      <c r="FA205" s="79">
        <v>0.92023852382908888</v>
      </c>
      <c r="FB205" s="79">
        <v>0.84588981774452499</v>
      </c>
      <c r="FC205" s="79">
        <v>0.78107708943347687</v>
      </c>
      <c r="FD205" s="79">
        <v>0.77637857121644305</v>
      </c>
      <c r="FE205" s="79">
        <v>0.76283104613125419</v>
      </c>
      <c r="FF205" s="79">
        <v>0.75749983608430049</v>
      </c>
      <c r="FG205" s="79">
        <v>0.71421905287983822</v>
      </c>
      <c r="FH205" s="79">
        <v>0.71895753634724624</v>
      </c>
      <c r="FI205" s="79">
        <v>0.27525496177058706</v>
      </c>
      <c r="FJ205" s="79">
        <v>9.9175091600121057E-2</v>
      </c>
      <c r="FK205" s="79">
        <v>0.94271715332056494</v>
      </c>
      <c r="FL205" s="79">
        <v>0.90546271729395889</v>
      </c>
      <c r="FM205" s="79">
        <v>0.50975119361971477</v>
      </c>
      <c r="FN205" s="79">
        <v>0.42400498626736438</v>
      </c>
      <c r="FO205" s="79">
        <v>0.76233392977025993</v>
      </c>
      <c r="FP205" s="79">
        <v>0.3967278849680822</v>
      </c>
      <c r="FQ205" s="79">
        <v>0.35180509273566696</v>
      </c>
      <c r="FR205" s="79">
        <v>0.26755381733516614</v>
      </c>
      <c r="FS205" s="79">
        <v>0.76183801886040203</v>
      </c>
      <c r="FT205" s="79">
        <v>0.75843580721787829</v>
      </c>
      <c r="FU205" s="75"/>
    </row>
    <row r="206" spans="1:177">
      <c r="A206" s="150"/>
      <c r="B206" s="76" t="s">
        <v>1010</v>
      </c>
      <c r="C206" s="78">
        <v>648</v>
      </c>
      <c r="D206" s="78">
        <v>648</v>
      </c>
      <c r="E206" s="78">
        <v>648</v>
      </c>
      <c r="F206" s="78">
        <v>648</v>
      </c>
      <c r="G206" s="78">
        <v>648</v>
      </c>
      <c r="H206" s="78">
        <v>648</v>
      </c>
      <c r="I206" s="78">
        <v>648</v>
      </c>
      <c r="J206" s="78">
        <v>648</v>
      </c>
      <c r="K206" s="78">
        <v>645</v>
      </c>
      <c r="L206" s="78">
        <v>648</v>
      </c>
      <c r="M206" s="78">
        <v>648</v>
      </c>
      <c r="N206" s="78">
        <v>648</v>
      </c>
      <c r="O206" s="78">
        <v>648</v>
      </c>
      <c r="P206" s="78">
        <v>648</v>
      </c>
      <c r="Q206" s="78">
        <v>648</v>
      </c>
      <c r="R206" s="78">
        <v>648</v>
      </c>
      <c r="S206" s="78">
        <v>648</v>
      </c>
      <c r="T206" s="78">
        <v>648</v>
      </c>
      <c r="U206" s="78">
        <v>648</v>
      </c>
      <c r="V206" s="78">
        <v>648</v>
      </c>
      <c r="W206" s="78">
        <v>648</v>
      </c>
      <c r="X206" s="78">
        <v>648</v>
      </c>
      <c r="Y206" s="78">
        <v>648</v>
      </c>
      <c r="Z206" s="78">
        <v>648</v>
      </c>
      <c r="AA206" s="78">
        <v>648</v>
      </c>
      <c r="AB206" s="78">
        <v>648</v>
      </c>
      <c r="AC206" s="78">
        <v>648</v>
      </c>
      <c r="AD206" s="78">
        <v>648</v>
      </c>
      <c r="AE206" s="78">
        <v>648</v>
      </c>
      <c r="AF206" s="78">
        <v>648</v>
      </c>
      <c r="AG206" s="78">
        <v>648</v>
      </c>
      <c r="AH206" s="78">
        <v>648</v>
      </c>
      <c r="AI206" s="78">
        <v>648</v>
      </c>
      <c r="AJ206" s="78">
        <v>648</v>
      </c>
      <c r="AK206" s="78">
        <v>648</v>
      </c>
      <c r="AL206" s="78">
        <v>648</v>
      </c>
      <c r="AM206" s="78">
        <v>648</v>
      </c>
      <c r="AN206" s="78">
        <v>648</v>
      </c>
      <c r="AO206" s="78">
        <v>648</v>
      </c>
      <c r="AP206" s="78">
        <v>648</v>
      </c>
      <c r="AQ206" s="78">
        <v>648</v>
      </c>
      <c r="AR206" s="78">
        <v>648</v>
      </c>
      <c r="AS206" s="78">
        <v>648</v>
      </c>
      <c r="AT206" s="78">
        <v>648</v>
      </c>
      <c r="AU206" s="78">
        <v>648</v>
      </c>
      <c r="AV206" s="78">
        <v>648</v>
      </c>
      <c r="AW206" s="78">
        <v>648</v>
      </c>
      <c r="AX206" s="78">
        <v>648</v>
      </c>
      <c r="AY206" s="78">
        <v>648</v>
      </c>
      <c r="AZ206" s="78">
        <v>648</v>
      </c>
      <c r="BA206" s="78">
        <v>648</v>
      </c>
      <c r="BB206" s="78">
        <v>648</v>
      </c>
      <c r="BC206" s="78">
        <v>648</v>
      </c>
      <c r="BD206" s="78">
        <v>648</v>
      </c>
      <c r="BE206" s="78">
        <v>648</v>
      </c>
      <c r="BF206" s="78">
        <v>648</v>
      </c>
      <c r="BG206" s="78">
        <v>648</v>
      </c>
      <c r="BH206" s="78">
        <v>648</v>
      </c>
      <c r="BI206" s="78">
        <v>648</v>
      </c>
      <c r="BJ206" s="78">
        <v>648</v>
      </c>
      <c r="BK206" s="78">
        <v>648</v>
      </c>
      <c r="BL206" s="78">
        <v>648</v>
      </c>
      <c r="BM206" s="78">
        <v>648</v>
      </c>
      <c r="BN206" s="78">
        <v>648</v>
      </c>
      <c r="BO206" s="78">
        <v>648</v>
      </c>
      <c r="BP206" s="78">
        <v>648</v>
      </c>
      <c r="BQ206" s="78">
        <v>648</v>
      </c>
      <c r="BR206" s="78">
        <v>648</v>
      </c>
      <c r="BS206" s="78">
        <v>648</v>
      </c>
      <c r="BT206" s="78">
        <v>648</v>
      </c>
      <c r="BU206" s="78">
        <v>648</v>
      </c>
      <c r="BV206" s="78">
        <v>648</v>
      </c>
      <c r="BW206" s="78">
        <v>648</v>
      </c>
      <c r="BX206" s="78">
        <v>648</v>
      </c>
      <c r="BY206" s="78">
        <v>648</v>
      </c>
      <c r="BZ206" s="78">
        <v>648</v>
      </c>
      <c r="CA206" s="78">
        <v>648</v>
      </c>
      <c r="CB206" s="78">
        <v>648</v>
      </c>
      <c r="CC206" s="78">
        <v>648</v>
      </c>
      <c r="CD206" s="78">
        <v>648</v>
      </c>
      <c r="CE206" s="78">
        <v>648</v>
      </c>
      <c r="CF206" s="78">
        <v>648</v>
      </c>
      <c r="CG206" s="78">
        <v>648</v>
      </c>
      <c r="CH206" s="78">
        <v>648</v>
      </c>
      <c r="CI206" s="78">
        <v>648</v>
      </c>
      <c r="CJ206" s="78">
        <v>648</v>
      </c>
      <c r="CK206" s="78">
        <v>648</v>
      </c>
      <c r="CL206" s="78">
        <v>648</v>
      </c>
      <c r="CM206" s="78">
        <v>648</v>
      </c>
      <c r="CN206" s="78">
        <v>648</v>
      </c>
      <c r="CO206" s="78">
        <v>648</v>
      </c>
      <c r="CP206" s="78">
        <v>648</v>
      </c>
      <c r="CQ206" s="78">
        <v>648</v>
      </c>
      <c r="CR206" s="78">
        <v>648</v>
      </c>
      <c r="CS206" s="78">
        <v>648</v>
      </c>
      <c r="CT206" s="78">
        <v>648</v>
      </c>
      <c r="CU206" s="78">
        <v>648</v>
      </c>
      <c r="CV206" s="78">
        <v>648</v>
      </c>
      <c r="CW206" s="78">
        <v>648</v>
      </c>
      <c r="CX206" s="78">
        <v>648</v>
      </c>
      <c r="CY206" s="78">
        <v>648</v>
      </c>
      <c r="CZ206" s="78">
        <v>648</v>
      </c>
      <c r="DA206" s="78">
        <v>648</v>
      </c>
      <c r="DB206" s="78">
        <v>648</v>
      </c>
      <c r="DC206" s="78">
        <v>648</v>
      </c>
      <c r="DD206" s="78">
        <v>648</v>
      </c>
      <c r="DE206" s="78">
        <v>648</v>
      </c>
      <c r="DF206" s="78">
        <v>648</v>
      </c>
      <c r="DG206" s="78">
        <v>648</v>
      </c>
      <c r="DH206" s="78">
        <v>648</v>
      </c>
      <c r="DI206" s="78">
        <v>648</v>
      </c>
      <c r="DJ206" s="78">
        <v>648</v>
      </c>
      <c r="DK206" s="78">
        <v>648</v>
      </c>
      <c r="DL206" s="78">
        <v>648</v>
      </c>
      <c r="DM206" s="78">
        <v>648</v>
      </c>
      <c r="DN206" s="78">
        <v>648</v>
      </c>
      <c r="DO206" s="78">
        <v>648</v>
      </c>
      <c r="DP206" s="78">
        <v>648</v>
      </c>
      <c r="DQ206" s="78">
        <v>648</v>
      </c>
      <c r="DR206" s="78">
        <v>648</v>
      </c>
      <c r="DS206" s="78">
        <v>648</v>
      </c>
      <c r="DT206" s="78">
        <v>648</v>
      </c>
      <c r="DU206" s="78">
        <v>648</v>
      </c>
      <c r="DV206" s="78">
        <v>648</v>
      </c>
      <c r="DW206" s="78">
        <v>648</v>
      </c>
      <c r="DX206" s="78">
        <v>648</v>
      </c>
      <c r="DY206" s="78">
        <v>648</v>
      </c>
      <c r="DZ206" s="78">
        <v>616</v>
      </c>
      <c r="EA206" s="78">
        <v>630</v>
      </c>
      <c r="EB206" s="78">
        <v>628</v>
      </c>
      <c r="EC206" s="78">
        <v>646</v>
      </c>
      <c r="ED206" s="78">
        <v>646</v>
      </c>
      <c r="EE206" s="78">
        <v>619</v>
      </c>
      <c r="EF206" s="78">
        <v>647</v>
      </c>
      <c r="EG206" s="78">
        <v>648</v>
      </c>
      <c r="EH206" s="78">
        <v>645</v>
      </c>
      <c r="EI206" s="78">
        <v>622</v>
      </c>
      <c r="EJ206" s="78">
        <v>648</v>
      </c>
      <c r="EK206" s="78">
        <v>645</v>
      </c>
      <c r="EL206" s="78">
        <v>648</v>
      </c>
      <c r="EM206" s="78">
        <v>648</v>
      </c>
      <c r="EN206" s="78">
        <v>646</v>
      </c>
      <c r="EO206" s="78">
        <v>648</v>
      </c>
      <c r="EP206" s="78">
        <v>648</v>
      </c>
      <c r="EQ206" s="78">
        <v>648</v>
      </c>
      <c r="ER206" s="78">
        <v>648</v>
      </c>
      <c r="ES206" s="78">
        <v>648</v>
      </c>
      <c r="ET206" s="78">
        <v>648</v>
      </c>
      <c r="EU206" s="78">
        <v>648</v>
      </c>
      <c r="EV206" s="78">
        <v>648</v>
      </c>
      <c r="EW206" s="78">
        <v>648</v>
      </c>
      <c r="EX206" s="78">
        <v>648</v>
      </c>
      <c r="EY206" s="78">
        <v>648</v>
      </c>
      <c r="EZ206" s="78">
        <v>648</v>
      </c>
      <c r="FA206" s="78">
        <v>648</v>
      </c>
      <c r="FB206" s="78">
        <v>648</v>
      </c>
      <c r="FC206" s="78">
        <v>648</v>
      </c>
      <c r="FD206" s="78">
        <v>648</v>
      </c>
      <c r="FE206" s="78">
        <v>648</v>
      </c>
      <c r="FF206" s="78">
        <v>648</v>
      </c>
      <c r="FG206" s="78">
        <v>648</v>
      </c>
      <c r="FH206" s="78">
        <v>648</v>
      </c>
      <c r="FI206" s="78">
        <v>648</v>
      </c>
      <c r="FJ206" s="78">
        <v>648</v>
      </c>
      <c r="FK206" s="78">
        <v>648</v>
      </c>
      <c r="FL206" s="78">
        <v>648</v>
      </c>
      <c r="FM206" s="78">
        <v>648</v>
      </c>
      <c r="FN206" s="78">
        <v>648</v>
      </c>
      <c r="FO206" s="78">
        <v>648</v>
      </c>
      <c r="FP206" s="78">
        <v>645</v>
      </c>
      <c r="FQ206" s="78">
        <v>645</v>
      </c>
      <c r="FR206" s="78">
        <v>644</v>
      </c>
      <c r="FS206" s="78">
        <v>648</v>
      </c>
      <c r="FT206" s="78">
        <v>648</v>
      </c>
      <c r="FU206" s="75"/>
    </row>
    <row r="207" spans="1:177">
      <c r="A207" s="150" t="s">
        <v>249</v>
      </c>
      <c r="B207" s="76" t="s">
        <v>1012</v>
      </c>
      <c r="C207" s="79">
        <v>-1.227855332678717E-2</v>
      </c>
      <c r="D207" s="79">
        <v>-0.10720903958940683</v>
      </c>
      <c r="E207" s="79">
        <v>0.13876356119470928</v>
      </c>
      <c r="F207" s="79">
        <v>1.8632122296728747E-2</v>
      </c>
      <c r="G207" s="79">
        <v>1.483612018090533E-3</v>
      </c>
      <c r="H207" s="79">
        <v>2.4260620002706228E-2</v>
      </c>
      <c r="I207" s="79">
        <v>7.5605417525334062E-2</v>
      </c>
      <c r="J207" s="79">
        <v>4.3351576789651486E-2</v>
      </c>
      <c r="K207" s="79">
        <v>2.3089355314929842E-2</v>
      </c>
      <c r="L207" s="79">
        <v>-0.12367135732521248</v>
      </c>
      <c r="M207" s="79">
        <v>-0.15299211745949587</v>
      </c>
      <c r="N207" s="79">
        <v>-8.8424484392738201E-2</v>
      </c>
      <c r="O207" s="79">
        <v>-6.6605668038400859E-2</v>
      </c>
      <c r="P207" s="79">
        <v>-3.3289128838425816E-2</v>
      </c>
      <c r="Q207" s="79">
        <v>6.489565107624555E-2</v>
      </c>
      <c r="R207" s="79">
        <v>-2.4651114033557395E-2</v>
      </c>
      <c r="S207" s="79">
        <v>-2.7897526799347153E-2</v>
      </c>
      <c r="T207" s="79">
        <v>1.8844257007020838E-2</v>
      </c>
      <c r="U207" s="79">
        <v>-6.5278348353356108E-2</v>
      </c>
      <c r="V207" s="79">
        <v>-3.753465609343546E-2</v>
      </c>
      <c r="W207" s="79">
        <v>9.7837984889628693E-2</v>
      </c>
      <c r="X207" s="79">
        <v>5.4143014828479073E-2</v>
      </c>
      <c r="Y207" s="79">
        <v>9.7526578256075136E-2</v>
      </c>
      <c r="Z207" s="79">
        <v>5.2152292972569786E-3</v>
      </c>
      <c r="AA207" s="79">
        <v>-2.6856350176645578E-2</v>
      </c>
      <c r="AB207" s="79">
        <v>-6.8246019437174288E-2</v>
      </c>
      <c r="AC207" s="79">
        <v>-2.9671625549989911E-2</v>
      </c>
      <c r="AD207" s="79">
        <v>7.3003057123525672E-2</v>
      </c>
      <c r="AE207" s="79">
        <v>0.14997460413606589</v>
      </c>
      <c r="AF207" s="79">
        <v>0.13653116319405489</v>
      </c>
      <c r="AG207" s="79">
        <v>-4.8031602926890092E-2</v>
      </c>
      <c r="AH207" s="79">
        <v>-6.3578862033008124E-2</v>
      </c>
      <c r="AI207" s="79">
        <v>-8.720497529392324E-3</v>
      </c>
      <c r="AJ207" s="79">
        <v>-8.2488115490398681E-2</v>
      </c>
      <c r="AK207" s="79">
        <v>-0.13130768486026281</v>
      </c>
      <c r="AL207" s="79">
        <v>-6.3152943724172725E-2</v>
      </c>
      <c r="AM207" s="79">
        <v>-6.9336742828741513E-2</v>
      </c>
      <c r="AN207" s="79">
        <v>-8.6843204709678448E-2</v>
      </c>
      <c r="AO207" s="79">
        <v>-9.7911770925960859E-2</v>
      </c>
      <c r="AP207" s="79">
        <v>0.44126269672178087</v>
      </c>
      <c r="AQ207" s="79">
        <v>0.35370899365337244</v>
      </c>
      <c r="AR207" s="79">
        <v>-0.13967501790442088</v>
      </c>
      <c r="AS207" s="79">
        <v>-0.16151429917156904</v>
      </c>
      <c r="AT207" s="79">
        <v>-0.18116198309854381</v>
      </c>
      <c r="AU207" s="79">
        <v>-5.1214340330918776E-2</v>
      </c>
      <c r="AV207" s="79">
        <v>-0.13940689705770853</v>
      </c>
      <c r="AW207" s="79">
        <v>-0.1728746602713718</v>
      </c>
      <c r="AX207" s="79">
        <v>-0.13641929558081373</v>
      </c>
      <c r="AY207" s="79">
        <v>-1.9195563382786288E-2</v>
      </c>
      <c r="AZ207" s="79">
        <v>-4.6004976851605935E-2</v>
      </c>
      <c r="BA207" s="79">
        <v>-4.114746530315385E-2</v>
      </c>
      <c r="BB207" s="79">
        <v>-0.11812428888059621</v>
      </c>
      <c r="BC207" s="79">
        <v>-0.13539898464533545</v>
      </c>
      <c r="BD207" s="79">
        <v>-9.9489582936470838E-2</v>
      </c>
      <c r="BE207" s="79">
        <v>9.67156221130301E-2</v>
      </c>
      <c r="BF207" s="79">
        <v>6.3401898908614848E-2</v>
      </c>
      <c r="BG207" s="79">
        <v>-7.8500545476178338E-2</v>
      </c>
      <c r="BH207" s="79">
        <v>-4.8022307749674191E-2</v>
      </c>
      <c r="BI207" s="79">
        <v>-4.5215188692193972E-2</v>
      </c>
      <c r="BJ207" s="79">
        <v>-6.1554755076370692E-3</v>
      </c>
      <c r="BK207" s="79">
        <v>-2.8828183633199507E-2</v>
      </c>
      <c r="BL207" s="79">
        <v>-5.9795943647361564E-2</v>
      </c>
      <c r="BM207" s="79">
        <v>5.4526561283053474E-3</v>
      </c>
      <c r="BN207" s="79">
        <v>-5.7175761842517644E-2</v>
      </c>
      <c r="BO207" s="79">
        <v>-2.4280609348447172E-2</v>
      </c>
      <c r="BP207" s="79">
        <v>3.2034610455959268E-2</v>
      </c>
      <c r="BQ207" s="78">
        <v>1</v>
      </c>
      <c r="BR207" s="79">
        <v>0.83475430630249636</v>
      </c>
      <c r="BS207" s="79">
        <v>-0.41540459072882824</v>
      </c>
      <c r="BT207" s="79">
        <v>-4.9412714005756274E-2</v>
      </c>
      <c r="BU207" s="79">
        <v>-4.9201541314699344E-2</v>
      </c>
      <c r="BV207" s="79">
        <v>-2.5565076778572933E-3</v>
      </c>
      <c r="BW207" s="79">
        <v>-1.4067808810884146E-2</v>
      </c>
      <c r="BX207" s="79">
        <v>-3.5340598751185197E-3</v>
      </c>
      <c r="BY207" s="79">
        <v>1.8310581832516066E-2</v>
      </c>
      <c r="BZ207" s="79">
        <v>0.15447402558046722</v>
      </c>
      <c r="CA207" s="79">
        <v>0.23422393153439167</v>
      </c>
      <c r="CB207" s="79">
        <v>-0.12484445769542651</v>
      </c>
      <c r="CC207" s="79">
        <v>-6.9333429062991576E-3</v>
      </c>
      <c r="CD207" s="79">
        <v>-1.7376087479171923E-2</v>
      </c>
      <c r="CE207" s="79">
        <v>-2.0676676810276216E-2</v>
      </c>
      <c r="CF207" s="79">
        <v>-7.1589306939776678E-2</v>
      </c>
      <c r="CG207" s="79">
        <v>-2.4071040296918898E-2</v>
      </c>
      <c r="CH207" s="79">
        <v>4.6495633632201626E-2</v>
      </c>
      <c r="CI207" s="79">
        <v>8.8795893482995325E-2</v>
      </c>
      <c r="CJ207" s="79">
        <v>8.5906972655718949E-2</v>
      </c>
      <c r="CK207" s="79">
        <v>5.4846553206742213E-2</v>
      </c>
      <c r="CL207" s="79">
        <v>-8.3422388876701864E-2</v>
      </c>
      <c r="CM207" s="79">
        <v>-7.6297801847451371E-2</v>
      </c>
      <c r="CN207" s="79">
        <v>-1.0997255198109634E-2</v>
      </c>
      <c r="CO207" s="79">
        <v>-9.2548356918735725E-2</v>
      </c>
      <c r="CP207" s="79">
        <v>-4.0204283152411209E-2</v>
      </c>
      <c r="CQ207" s="79">
        <v>5.0781236142376895E-2</v>
      </c>
      <c r="CR207" s="79">
        <v>0.22404274214928666</v>
      </c>
      <c r="CS207" s="79">
        <v>-2.3066818108631822E-2</v>
      </c>
      <c r="CT207" s="79">
        <v>-0.22426694259940672</v>
      </c>
      <c r="CU207" s="79">
        <v>0.14502518092874858</v>
      </c>
      <c r="CV207" s="79">
        <v>-1.8459883440940329E-2</v>
      </c>
      <c r="CW207" s="79">
        <v>-0.12762558090105397</v>
      </c>
      <c r="CX207" s="79">
        <v>0.1021421909061716</v>
      </c>
      <c r="CY207" s="79">
        <v>2.3514253020389324E-2</v>
      </c>
      <c r="CZ207" s="79">
        <v>-9.3561008173139421E-2</v>
      </c>
      <c r="DA207" s="79">
        <v>8.9690052220459518E-2</v>
      </c>
      <c r="DB207" s="79">
        <v>-1.6693971361180821E-3</v>
      </c>
      <c r="DC207" s="79">
        <v>-5.7198081672377055E-2</v>
      </c>
      <c r="DD207" s="79">
        <v>-3.3180714689874158E-2</v>
      </c>
      <c r="DE207" s="79">
        <v>4.1584232602119298E-2</v>
      </c>
      <c r="DF207" s="79">
        <v>5.426375282373215E-2</v>
      </c>
      <c r="DG207" s="79">
        <v>0.13637744728102755</v>
      </c>
      <c r="DH207" s="79">
        <v>8.1806825833653698E-3</v>
      </c>
      <c r="DI207" s="79">
        <v>-0.13410355488810616</v>
      </c>
      <c r="DJ207" s="79">
        <v>0.11240215932310892</v>
      </c>
      <c r="DK207" s="79">
        <v>8.4752394610341036E-2</v>
      </c>
      <c r="DL207" s="79">
        <v>7.1606200036696738E-2</v>
      </c>
      <c r="DM207" s="79">
        <v>-5.0587141119644678E-2</v>
      </c>
      <c r="DN207" s="79">
        <v>0.24838786134391849</v>
      </c>
      <c r="DO207" s="79">
        <v>5.8177301245309655E-2</v>
      </c>
      <c r="DP207" s="79">
        <v>-3.9747544206351647E-2</v>
      </c>
      <c r="DQ207" s="79">
        <v>-5.8227640144299112E-2</v>
      </c>
      <c r="DR207" s="79">
        <v>3.8606563608070021E-2</v>
      </c>
      <c r="DS207" s="79">
        <v>6.9874697714948628E-2</v>
      </c>
      <c r="DT207" s="79">
        <v>-4.3695150262132894E-2</v>
      </c>
      <c r="DU207" s="79">
        <v>-6.4539542066503156E-2</v>
      </c>
      <c r="DV207" s="79">
        <v>0.13738552735987652</v>
      </c>
      <c r="DW207" s="79">
        <v>1.2544487356852206E-2</v>
      </c>
      <c r="DX207" s="79">
        <v>6.565690135956339E-3</v>
      </c>
      <c r="DY207" s="79">
        <v>5.7820750708065333E-2</v>
      </c>
      <c r="DZ207" s="79">
        <v>9.1213221625075336E-2</v>
      </c>
      <c r="EA207" s="79">
        <v>-9.8396380152202201E-2</v>
      </c>
      <c r="EB207" s="79">
        <v>-3.5810703488589155E-2</v>
      </c>
      <c r="EC207" s="79">
        <v>-4.2939032105579519E-2</v>
      </c>
      <c r="ED207" s="79">
        <v>-2.9559401963903931E-2</v>
      </c>
      <c r="EE207" s="79">
        <v>-1.003283024800021E-2</v>
      </c>
      <c r="EF207" s="79">
        <v>-3.8404485948627769E-2</v>
      </c>
      <c r="EG207" s="79">
        <v>-0.10767686930533764</v>
      </c>
      <c r="EH207" s="79">
        <v>7.3540938787779384E-2</v>
      </c>
      <c r="EI207" s="79">
        <v>-9.7509611132232804E-3</v>
      </c>
      <c r="EJ207" s="79">
        <v>-3.4148976714602375E-2</v>
      </c>
      <c r="EK207" s="79">
        <v>-2.1703383977232271E-3</v>
      </c>
      <c r="EL207" s="79">
        <v>0.10609723222996228</v>
      </c>
      <c r="EM207" s="79">
        <v>2.6177075538987502E-3</v>
      </c>
      <c r="EN207" s="79">
        <v>4.3045675069302257E-2</v>
      </c>
      <c r="EO207" s="79">
        <v>-1.306430185207714E-2</v>
      </c>
      <c r="EP207" s="79">
        <v>-4.1661605123174093E-2</v>
      </c>
      <c r="EQ207" s="79">
        <v>3.7695979801109565E-2</v>
      </c>
      <c r="ER207" s="79">
        <v>3.9687225860274976E-2</v>
      </c>
      <c r="ES207" s="79">
        <v>4.2338600518085301E-2</v>
      </c>
      <c r="ET207" s="79">
        <v>4.3138949896696165E-2</v>
      </c>
      <c r="EU207" s="79">
        <v>0.15371660636210249</v>
      </c>
      <c r="EV207" s="79">
        <v>0.14714153675004588</v>
      </c>
      <c r="EW207" s="79">
        <v>-1.245406955075674E-2</v>
      </c>
      <c r="EX207" s="79">
        <v>-1.0637145165212511E-2</v>
      </c>
      <c r="EY207" s="79">
        <v>4.7383966379278233E-2</v>
      </c>
      <c r="EZ207" s="79">
        <v>4.1918019369876484E-2</v>
      </c>
      <c r="FA207" s="79">
        <v>-3.2326265585616819E-2</v>
      </c>
      <c r="FB207" s="79">
        <v>-1.8765903311219561E-2</v>
      </c>
      <c r="FC207" s="79">
        <v>2.0345525563476533E-2</v>
      </c>
      <c r="FD207" s="79">
        <v>2.2213813821217517E-2</v>
      </c>
      <c r="FE207" s="79">
        <v>2.0465852964241138E-2</v>
      </c>
      <c r="FF207" s="79">
        <v>2.2291456402451556E-2</v>
      </c>
      <c r="FG207" s="79">
        <v>5.8642581114890305E-3</v>
      </c>
      <c r="FH207" s="79">
        <v>6.54317317149838E-3</v>
      </c>
      <c r="FI207" s="79">
        <v>-1.4052265267988596E-2</v>
      </c>
      <c r="FJ207" s="79">
        <v>1.6224701617965961E-2</v>
      </c>
      <c r="FK207" s="79">
        <v>-6.7718719687190745E-2</v>
      </c>
      <c r="FL207" s="79">
        <v>-3.5369664021987282E-2</v>
      </c>
      <c r="FM207" s="79">
        <v>-8.9058420143484543E-2</v>
      </c>
      <c r="FN207" s="79">
        <v>-4.5133415241335385E-2</v>
      </c>
      <c r="FO207" s="79">
        <v>1.166087540386297E-2</v>
      </c>
      <c r="FP207" s="79">
        <v>-0.10000830856424603</v>
      </c>
      <c r="FQ207" s="79">
        <v>-6.412680578115619E-2</v>
      </c>
      <c r="FR207" s="79">
        <v>1.4335302948576168E-2</v>
      </c>
      <c r="FS207" s="79">
        <v>-4.9247440284331249E-2</v>
      </c>
      <c r="FT207" s="79">
        <v>-4.9245298500681559E-2</v>
      </c>
      <c r="FU207" s="75"/>
    </row>
    <row r="208" spans="1:177">
      <c r="A208" s="150"/>
      <c r="B208" s="76" t="s">
        <v>1011</v>
      </c>
      <c r="C208" s="79">
        <v>0.75506390791770794</v>
      </c>
      <c r="D208" s="79">
        <v>6.300765254536842E-3</v>
      </c>
      <c r="E208" s="79">
        <v>3.9608837126191163E-4</v>
      </c>
      <c r="F208" s="79">
        <v>0.63591230744551419</v>
      </c>
      <c r="G208" s="79">
        <v>0.96993189907109456</v>
      </c>
      <c r="H208" s="79">
        <v>0.53758243189070365</v>
      </c>
      <c r="I208" s="79">
        <v>5.440000400289275E-2</v>
      </c>
      <c r="J208" s="79">
        <v>0.27048844797082194</v>
      </c>
      <c r="K208" s="79">
        <v>0.55832081061128802</v>
      </c>
      <c r="L208" s="79">
        <v>1.6094045027016518E-3</v>
      </c>
      <c r="M208" s="79">
        <v>9.2271027769876701E-5</v>
      </c>
      <c r="N208" s="79">
        <v>2.4386507973517265E-2</v>
      </c>
      <c r="O208" s="79">
        <v>9.0244091356029801E-2</v>
      </c>
      <c r="P208" s="79">
        <v>0.39755204426389601</v>
      </c>
      <c r="Q208" s="79">
        <v>9.8835766735335992E-2</v>
      </c>
      <c r="R208" s="79">
        <v>0.53105356193412945</v>
      </c>
      <c r="S208" s="79">
        <v>0.47837290622951167</v>
      </c>
      <c r="T208" s="79">
        <v>0.63207179320963613</v>
      </c>
      <c r="U208" s="79">
        <v>9.6858480267297514E-2</v>
      </c>
      <c r="V208" s="79">
        <v>0.34009995603989629</v>
      </c>
      <c r="W208" s="79">
        <v>1.2712610859905521E-2</v>
      </c>
      <c r="X208" s="79">
        <v>0.16863441294256137</v>
      </c>
      <c r="Y208" s="79">
        <v>1.3000654940067356E-2</v>
      </c>
      <c r="Z208" s="79">
        <v>0.89458673058919647</v>
      </c>
      <c r="AA208" s="79">
        <v>0.49495178145486252</v>
      </c>
      <c r="AB208" s="79">
        <v>8.2576185238545999E-2</v>
      </c>
      <c r="AC208" s="79">
        <v>0.45083481593552632</v>
      </c>
      <c r="AD208" s="79">
        <v>6.3276281609840099E-2</v>
      </c>
      <c r="AE208" s="79">
        <v>1.2707833297589006E-4</v>
      </c>
      <c r="AF208" s="79">
        <v>4.9188247068704871E-4</v>
      </c>
      <c r="AG208" s="79">
        <v>0.22207499028202038</v>
      </c>
      <c r="AH208" s="79">
        <v>0.10588583515779487</v>
      </c>
      <c r="AI208" s="79">
        <v>0.82465390047043385</v>
      </c>
      <c r="AJ208" s="79">
        <v>3.5787895807937391E-2</v>
      </c>
      <c r="AK208" s="79">
        <v>8.0633147858104738E-4</v>
      </c>
      <c r="AL208" s="79">
        <v>0.10824949759166605</v>
      </c>
      <c r="AM208" s="79">
        <v>7.7775658449217369E-2</v>
      </c>
      <c r="AN208" s="79">
        <v>2.7065175372009746E-2</v>
      </c>
      <c r="AO208" s="79">
        <v>1.2645191927857494E-2</v>
      </c>
      <c r="AP208" s="79">
        <v>2.9603442877609683E-32</v>
      </c>
      <c r="AQ208" s="79">
        <v>1.5645861607747546E-20</v>
      </c>
      <c r="AR208" s="79">
        <v>3.6222787212251306E-4</v>
      </c>
      <c r="AS208" s="79">
        <v>3.6166771051946574E-5</v>
      </c>
      <c r="AT208" s="79">
        <v>3.4641854910703099E-6</v>
      </c>
      <c r="AU208" s="79">
        <v>0.19290212549689123</v>
      </c>
      <c r="AV208" s="79">
        <v>3.7189716354893464E-4</v>
      </c>
      <c r="AW208" s="79">
        <v>9.6203048208892577E-6</v>
      </c>
      <c r="AX208" s="79">
        <v>4.9720835355135439E-4</v>
      </c>
      <c r="AY208" s="79">
        <v>0.62573346233461613</v>
      </c>
      <c r="AZ208" s="79">
        <v>0.24222088851498458</v>
      </c>
      <c r="BA208" s="79">
        <v>0.29562377971612386</v>
      </c>
      <c r="BB208" s="79">
        <v>2.5979079809935537E-3</v>
      </c>
      <c r="BC208" s="79">
        <v>5.4832066212407208E-4</v>
      </c>
      <c r="BD208" s="79">
        <v>1.1277160971259748E-2</v>
      </c>
      <c r="BE208" s="79">
        <v>1.3777968339003606E-2</v>
      </c>
      <c r="BF208" s="79">
        <v>0.10686289686024167</v>
      </c>
      <c r="BG208" s="79">
        <v>4.5768422239299014E-2</v>
      </c>
      <c r="BH208" s="79">
        <v>0.22216457078692076</v>
      </c>
      <c r="BI208" s="79">
        <v>0.25040904518495022</v>
      </c>
      <c r="BJ208" s="79">
        <v>0.87572421952023238</v>
      </c>
      <c r="BK208" s="79">
        <v>0.46381392821373768</v>
      </c>
      <c r="BL208" s="79">
        <v>0.12836572682233743</v>
      </c>
      <c r="BM208" s="79">
        <v>0.88981760582674285</v>
      </c>
      <c r="BN208" s="79">
        <v>0.14599159925662725</v>
      </c>
      <c r="BO208" s="79">
        <v>0.5372472455141204</v>
      </c>
      <c r="BP208" s="79">
        <v>0.41558620223733267</v>
      </c>
      <c r="BQ208" s="77"/>
      <c r="BR208" s="79">
        <v>1.4672744383129401E-169</v>
      </c>
      <c r="BS208" s="79">
        <v>2.0125936451306245E-28</v>
      </c>
      <c r="BT208" s="79">
        <v>0.20905027424205225</v>
      </c>
      <c r="BU208" s="79">
        <v>0.21100518741378127</v>
      </c>
      <c r="BV208" s="79">
        <v>0.94821180461924959</v>
      </c>
      <c r="BW208" s="79">
        <v>0.72076675713721938</v>
      </c>
      <c r="BX208" s="79">
        <v>0.92845483816893981</v>
      </c>
      <c r="BY208" s="79">
        <v>0.64175215769113692</v>
      </c>
      <c r="BZ208" s="79">
        <v>7.867589328089698E-5</v>
      </c>
      <c r="CA208" s="79">
        <v>1.5895954738390673E-9</v>
      </c>
      <c r="CB208" s="79">
        <v>1.4507868216068996E-3</v>
      </c>
      <c r="CC208" s="79">
        <v>0.86017181782212193</v>
      </c>
      <c r="CD208" s="79">
        <v>0.65884939514577501</v>
      </c>
      <c r="CE208" s="79">
        <v>0.59931752042346353</v>
      </c>
      <c r="CF208" s="79">
        <v>6.8578747038304647E-2</v>
      </c>
      <c r="CG208" s="79">
        <v>0.54076655270976481</v>
      </c>
      <c r="CH208" s="79">
        <v>0.23722962811385961</v>
      </c>
      <c r="CI208" s="79">
        <v>2.3791666890044517E-2</v>
      </c>
      <c r="CJ208" s="79">
        <v>2.8767649603936289E-2</v>
      </c>
      <c r="CK208" s="79">
        <v>0.16316079076208856</v>
      </c>
      <c r="CL208" s="79">
        <v>3.3737997302866765E-2</v>
      </c>
      <c r="CM208" s="79">
        <v>5.2221235339676382E-2</v>
      </c>
      <c r="CN208" s="79">
        <v>0.77992838114210916</v>
      </c>
      <c r="CO208" s="79">
        <v>1.8452685321102384E-2</v>
      </c>
      <c r="CP208" s="79">
        <v>0.30684187638397198</v>
      </c>
      <c r="CQ208" s="79">
        <v>0.19669797253962784</v>
      </c>
      <c r="CR208" s="79">
        <v>8.135061021376363E-9</v>
      </c>
      <c r="CS208" s="79">
        <v>0.55778841244661548</v>
      </c>
      <c r="CT208" s="79">
        <v>7.8542470794302364E-9</v>
      </c>
      <c r="CU208" s="79">
        <v>2.1204965608587244E-4</v>
      </c>
      <c r="CV208" s="79">
        <v>0.63903774847292416</v>
      </c>
      <c r="CW208" s="79">
        <v>1.130464119732891E-3</v>
      </c>
      <c r="CX208" s="79">
        <v>9.2707892612055101E-3</v>
      </c>
      <c r="CY208" s="79">
        <v>0.55017221124540749</v>
      </c>
      <c r="CZ208" s="79">
        <v>1.7204706818288399E-2</v>
      </c>
      <c r="DA208" s="79">
        <v>2.2410863879176655E-2</v>
      </c>
      <c r="DB208" s="79">
        <v>0.96616875184244644</v>
      </c>
      <c r="DC208" s="79">
        <v>0.14583402127219186</v>
      </c>
      <c r="DD208" s="79">
        <v>0.39909170136941974</v>
      </c>
      <c r="DE208" s="79">
        <v>0.29052291397621</v>
      </c>
      <c r="DF208" s="79">
        <v>0.16768540803976431</v>
      </c>
      <c r="DG208" s="79">
        <v>4.9921445139872102E-4</v>
      </c>
      <c r="DH208" s="79">
        <v>0.83534797080357648</v>
      </c>
      <c r="DI208" s="79">
        <v>6.2025385088518932E-4</v>
      </c>
      <c r="DJ208" s="79">
        <v>4.1720546521470418E-3</v>
      </c>
      <c r="DK208" s="79">
        <v>3.0993148220393042E-2</v>
      </c>
      <c r="DL208" s="79">
        <v>6.8513300576300062E-2</v>
      </c>
      <c r="DM208" s="79">
        <v>0.19841667347455683</v>
      </c>
      <c r="DN208" s="79">
        <v>1.4413271273203627E-10</v>
      </c>
      <c r="DO208" s="79">
        <v>0.13904782565591089</v>
      </c>
      <c r="DP208" s="79">
        <v>0.31237408399396138</v>
      </c>
      <c r="DQ208" s="79">
        <v>0.13870563638685382</v>
      </c>
      <c r="DR208" s="79">
        <v>0.32647881631966313</v>
      </c>
      <c r="DS208" s="79">
        <v>7.5492887613746493E-2</v>
      </c>
      <c r="DT208" s="79">
        <v>0.26670615599271907</v>
      </c>
      <c r="DU208" s="79">
        <v>0.10070442807101304</v>
      </c>
      <c r="DV208" s="79">
        <v>4.5292406338946734E-4</v>
      </c>
      <c r="DW208" s="79">
        <v>0.74993390563831641</v>
      </c>
      <c r="DX208" s="79">
        <v>0.86751617420171112</v>
      </c>
      <c r="DY208" s="79">
        <v>0.14149014602607024</v>
      </c>
      <c r="DZ208" s="79">
        <v>2.3575616922685973E-2</v>
      </c>
      <c r="EA208" s="79">
        <v>1.3480247978664978E-2</v>
      </c>
      <c r="EB208" s="79">
        <v>0.37029915424812254</v>
      </c>
      <c r="EC208" s="79">
        <v>0.2758231983718763</v>
      </c>
      <c r="ED208" s="79">
        <v>0.45325092398320366</v>
      </c>
      <c r="EE208" s="79">
        <v>0.80327132624870667</v>
      </c>
      <c r="EF208" s="79">
        <v>0.32939419439289264</v>
      </c>
      <c r="EG208" s="79">
        <v>6.0752070849026726E-3</v>
      </c>
      <c r="EH208" s="79">
        <v>6.1955582091743219E-2</v>
      </c>
      <c r="EI208" s="79">
        <v>0.80823404106238839</v>
      </c>
      <c r="EJ208" s="79">
        <v>0.38546780357101196</v>
      </c>
      <c r="EK208" s="79">
        <v>0.95612818079674866</v>
      </c>
      <c r="EL208" s="79">
        <v>6.8672623935826758E-3</v>
      </c>
      <c r="EM208" s="79">
        <v>0.94697385559964997</v>
      </c>
      <c r="EN208" s="79">
        <v>0.27463131571604715</v>
      </c>
      <c r="EO208" s="79">
        <v>0.73993840952227385</v>
      </c>
      <c r="EP208" s="79">
        <v>0.28962550218976346</v>
      </c>
      <c r="EQ208" s="79">
        <v>0.33802704342128065</v>
      </c>
      <c r="ER208" s="79">
        <v>0.31310955498245652</v>
      </c>
      <c r="ES208" s="79">
        <v>0.28185278433036709</v>
      </c>
      <c r="ET208" s="79">
        <v>0.27284748223575905</v>
      </c>
      <c r="EU208" s="79">
        <v>8.5369273331226036E-5</v>
      </c>
      <c r="EV208" s="79">
        <v>1.7069045978599051E-4</v>
      </c>
      <c r="EW208" s="79">
        <v>0.75167688603975125</v>
      </c>
      <c r="EX208" s="79">
        <v>0.78695842205823963</v>
      </c>
      <c r="EY208" s="79">
        <v>0.22837835255165828</v>
      </c>
      <c r="EZ208" s="79">
        <v>0.28666478373565896</v>
      </c>
      <c r="FA208" s="79">
        <v>0.41135109914688339</v>
      </c>
      <c r="FB208" s="79">
        <v>0.63348917278994255</v>
      </c>
      <c r="FC208" s="79">
        <v>0.60517982960187222</v>
      </c>
      <c r="FD208" s="79">
        <v>0.57244842071641733</v>
      </c>
      <c r="FE208" s="79">
        <v>0.60304673026445821</v>
      </c>
      <c r="FF208" s="79">
        <v>0.57110650981949018</v>
      </c>
      <c r="FG208" s="79">
        <v>0.88155939061730448</v>
      </c>
      <c r="FH208" s="79">
        <v>0.867966358381842</v>
      </c>
      <c r="FI208" s="79">
        <v>0.72106241589802988</v>
      </c>
      <c r="FJ208" s="79">
        <v>0.68016118013819571</v>
      </c>
      <c r="FK208" s="79">
        <v>8.4981413114999155E-2</v>
      </c>
      <c r="FL208" s="79">
        <v>0.36870189488747396</v>
      </c>
      <c r="FM208" s="79">
        <v>2.3378822302295679E-2</v>
      </c>
      <c r="FN208" s="79">
        <v>0.25126772115371021</v>
      </c>
      <c r="FO208" s="79">
        <v>0.76702054387527596</v>
      </c>
      <c r="FP208" s="79">
        <v>1.1042745434816124E-2</v>
      </c>
      <c r="FQ208" s="79">
        <v>0.10370846150022529</v>
      </c>
      <c r="FR208" s="79">
        <v>0.7165293480424606</v>
      </c>
      <c r="FS208" s="79">
        <v>0.2105791636812101</v>
      </c>
      <c r="FT208" s="79">
        <v>0.21059902940675768</v>
      </c>
      <c r="FU208" s="75"/>
    </row>
    <row r="209" spans="1:177">
      <c r="A209" s="150"/>
      <c r="B209" s="76" t="s">
        <v>1010</v>
      </c>
      <c r="C209" s="78">
        <v>648</v>
      </c>
      <c r="D209" s="78">
        <v>648</v>
      </c>
      <c r="E209" s="78">
        <v>648</v>
      </c>
      <c r="F209" s="78">
        <v>648</v>
      </c>
      <c r="G209" s="78">
        <v>648</v>
      </c>
      <c r="H209" s="78">
        <v>648</v>
      </c>
      <c r="I209" s="78">
        <v>648</v>
      </c>
      <c r="J209" s="78">
        <v>648</v>
      </c>
      <c r="K209" s="78">
        <v>645</v>
      </c>
      <c r="L209" s="78">
        <v>648</v>
      </c>
      <c r="M209" s="78">
        <v>648</v>
      </c>
      <c r="N209" s="78">
        <v>648</v>
      </c>
      <c r="O209" s="78">
        <v>648</v>
      </c>
      <c r="P209" s="78">
        <v>648</v>
      </c>
      <c r="Q209" s="78">
        <v>648</v>
      </c>
      <c r="R209" s="78">
        <v>648</v>
      </c>
      <c r="S209" s="78">
        <v>648</v>
      </c>
      <c r="T209" s="78">
        <v>648</v>
      </c>
      <c r="U209" s="78">
        <v>648</v>
      </c>
      <c r="V209" s="78">
        <v>648</v>
      </c>
      <c r="W209" s="78">
        <v>648</v>
      </c>
      <c r="X209" s="78">
        <v>648</v>
      </c>
      <c r="Y209" s="78">
        <v>648</v>
      </c>
      <c r="Z209" s="78">
        <v>648</v>
      </c>
      <c r="AA209" s="78">
        <v>648</v>
      </c>
      <c r="AB209" s="78">
        <v>648</v>
      </c>
      <c r="AC209" s="78">
        <v>648</v>
      </c>
      <c r="AD209" s="78">
        <v>648</v>
      </c>
      <c r="AE209" s="78">
        <v>648</v>
      </c>
      <c r="AF209" s="78">
        <v>648</v>
      </c>
      <c r="AG209" s="78">
        <v>648</v>
      </c>
      <c r="AH209" s="78">
        <v>648</v>
      </c>
      <c r="AI209" s="78">
        <v>648</v>
      </c>
      <c r="AJ209" s="78">
        <v>648</v>
      </c>
      <c r="AK209" s="78">
        <v>648</v>
      </c>
      <c r="AL209" s="78">
        <v>648</v>
      </c>
      <c r="AM209" s="78">
        <v>648</v>
      </c>
      <c r="AN209" s="78">
        <v>648</v>
      </c>
      <c r="AO209" s="78">
        <v>648</v>
      </c>
      <c r="AP209" s="78">
        <v>648</v>
      </c>
      <c r="AQ209" s="78">
        <v>648</v>
      </c>
      <c r="AR209" s="78">
        <v>648</v>
      </c>
      <c r="AS209" s="78">
        <v>648</v>
      </c>
      <c r="AT209" s="78">
        <v>648</v>
      </c>
      <c r="AU209" s="78">
        <v>648</v>
      </c>
      <c r="AV209" s="78">
        <v>648</v>
      </c>
      <c r="AW209" s="78">
        <v>648</v>
      </c>
      <c r="AX209" s="78">
        <v>648</v>
      </c>
      <c r="AY209" s="78">
        <v>648</v>
      </c>
      <c r="AZ209" s="78">
        <v>648</v>
      </c>
      <c r="BA209" s="78">
        <v>648</v>
      </c>
      <c r="BB209" s="78">
        <v>648</v>
      </c>
      <c r="BC209" s="78">
        <v>648</v>
      </c>
      <c r="BD209" s="78">
        <v>648</v>
      </c>
      <c r="BE209" s="78">
        <v>648</v>
      </c>
      <c r="BF209" s="78">
        <v>648</v>
      </c>
      <c r="BG209" s="78">
        <v>648</v>
      </c>
      <c r="BH209" s="78">
        <v>648</v>
      </c>
      <c r="BI209" s="78">
        <v>648</v>
      </c>
      <c r="BJ209" s="78">
        <v>648</v>
      </c>
      <c r="BK209" s="78">
        <v>648</v>
      </c>
      <c r="BL209" s="78">
        <v>648</v>
      </c>
      <c r="BM209" s="78">
        <v>648</v>
      </c>
      <c r="BN209" s="78">
        <v>648</v>
      </c>
      <c r="BO209" s="78">
        <v>648</v>
      </c>
      <c r="BP209" s="78">
        <v>648</v>
      </c>
      <c r="BQ209" s="78">
        <v>648</v>
      </c>
      <c r="BR209" s="78">
        <v>648</v>
      </c>
      <c r="BS209" s="78">
        <v>648</v>
      </c>
      <c r="BT209" s="78">
        <v>648</v>
      </c>
      <c r="BU209" s="78">
        <v>648</v>
      </c>
      <c r="BV209" s="78">
        <v>648</v>
      </c>
      <c r="BW209" s="78">
        <v>648</v>
      </c>
      <c r="BX209" s="78">
        <v>648</v>
      </c>
      <c r="BY209" s="78">
        <v>648</v>
      </c>
      <c r="BZ209" s="78">
        <v>648</v>
      </c>
      <c r="CA209" s="78">
        <v>648</v>
      </c>
      <c r="CB209" s="78">
        <v>648</v>
      </c>
      <c r="CC209" s="78">
        <v>648</v>
      </c>
      <c r="CD209" s="78">
        <v>648</v>
      </c>
      <c r="CE209" s="78">
        <v>648</v>
      </c>
      <c r="CF209" s="78">
        <v>648</v>
      </c>
      <c r="CG209" s="78">
        <v>648</v>
      </c>
      <c r="CH209" s="78">
        <v>648</v>
      </c>
      <c r="CI209" s="78">
        <v>648</v>
      </c>
      <c r="CJ209" s="78">
        <v>648</v>
      </c>
      <c r="CK209" s="78">
        <v>648</v>
      </c>
      <c r="CL209" s="78">
        <v>648</v>
      </c>
      <c r="CM209" s="78">
        <v>648</v>
      </c>
      <c r="CN209" s="78">
        <v>648</v>
      </c>
      <c r="CO209" s="78">
        <v>648</v>
      </c>
      <c r="CP209" s="78">
        <v>648</v>
      </c>
      <c r="CQ209" s="78">
        <v>648</v>
      </c>
      <c r="CR209" s="78">
        <v>648</v>
      </c>
      <c r="CS209" s="78">
        <v>648</v>
      </c>
      <c r="CT209" s="78">
        <v>648</v>
      </c>
      <c r="CU209" s="78">
        <v>648</v>
      </c>
      <c r="CV209" s="78">
        <v>648</v>
      </c>
      <c r="CW209" s="78">
        <v>648</v>
      </c>
      <c r="CX209" s="78">
        <v>648</v>
      </c>
      <c r="CY209" s="78">
        <v>648</v>
      </c>
      <c r="CZ209" s="78">
        <v>648</v>
      </c>
      <c r="DA209" s="78">
        <v>648</v>
      </c>
      <c r="DB209" s="78">
        <v>648</v>
      </c>
      <c r="DC209" s="78">
        <v>648</v>
      </c>
      <c r="DD209" s="78">
        <v>648</v>
      </c>
      <c r="DE209" s="78">
        <v>648</v>
      </c>
      <c r="DF209" s="78">
        <v>648</v>
      </c>
      <c r="DG209" s="78">
        <v>648</v>
      </c>
      <c r="DH209" s="78">
        <v>648</v>
      </c>
      <c r="DI209" s="78">
        <v>648</v>
      </c>
      <c r="DJ209" s="78">
        <v>648</v>
      </c>
      <c r="DK209" s="78">
        <v>648</v>
      </c>
      <c r="DL209" s="78">
        <v>648</v>
      </c>
      <c r="DM209" s="78">
        <v>648</v>
      </c>
      <c r="DN209" s="78">
        <v>648</v>
      </c>
      <c r="DO209" s="78">
        <v>648</v>
      </c>
      <c r="DP209" s="78">
        <v>648</v>
      </c>
      <c r="DQ209" s="78">
        <v>648</v>
      </c>
      <c r="DR209" s="78">
        <v>648</v>
      </c>
      <c r="DS209" s="78">
        <v>648</v>
      </c>
      <c r="DT209" s="78">
        <v>648</v>
      </c>
      <c r="DU209" s="78">
        <v>648</v>
      </c>
      <c r="DV209" s="78">
        <v>648</v>
      </c>
      <c r="DW209" s="78">
        <v>648</v>
      </c>
      <c r="DX209" s="78">
        <v>648</v>
      </c>
      <c r="DY209" s="78">
        <v>648</v>
      </c>
      <c r="DZ209" s="78">
        <v>616</v>
      </c>
      <c r="EA209" s="78">
        <v>630</v>
      </c>
      <c r="EB209" s="78">
        <v>628</v>
      </c>
      <c r="EC209" s="78">
        <v>646</v>
      </c>
      <c r="ED209" s="78">
        <v>646</v>
      </c>
      <c r="EE209" s="78">
        <v>619</v>
      </c>
      <c r="EF209" s="78">
        <v>647</v>
      </c>
      <c r="EG209" s="78">
        <v>648</v>
      </c>
      <c r="EH209" s="78">
        <v>645</v>
      </c>
      <c r="EI209" s="78">
        <v>622</v>
      </c>
      <c r="EJ209" s="78">
        <v>648</v>
      </c>
      <c r="EK209" s="78">
        <v>645</v>
      </c>
      <c r="EL209" s="78">
        <v>648</v>
      </c>
      <c r="EM209" s="78">
        <v>648</v>
      </c>
      <c r="EN209" s="78">
        <v>646</v>
      </c>
      <c r="EO209" s="78">
        <v>648</v>
      </c>
      <c r="EP209" s="78">
        <v>648</v>
      </c>
      <c r="EQ209" s="78">
        <v>648</v>
      </c>
      <c r="ER209" s="78">
        <v>648</v>
      </c>
      <c r="ES209" s="78">
        <v>648</v>
      </c>
      <c r="ET209" s="78">
        <v>648</v>
      </c>
      <c r="EU209" s="78">
        <v>648</v>
      </c>
      <c r="EV209" s="78">
        <v>648</v>
      </c>
      <c r="EW209" s="78">
        <v>648</v>
      </c>
      <c r="EX209" s="78">
        <v>648</v>
      </c>
      <c r="EY209" s="78">
        <v>648</v>
      </c>
      <c r="EZ209" s="78">
        <v>648</v>
      </c>
      <c r="FA209" s="78">
        <v>648</v>
      </c>
      <c r="FB209" s="78">
        <v>648</v>
      </c>
      <c r="FC209" s="78">
        <v>648</v>
      </c>
      <c r="FD209" s="78">
        <v>648</v>
      </c>
      <c r="FE209" s="78">
        <v>648</v>
      </c>
      <c r="FF209" s="78">
        <v>648</v>
      </c>
      <c r="FG209" s="78">
        <v>648</v>
      </c>
      <c r="FH209" s="78">
        <v>648</v>
      </c>
      <c r="FI209" s="78">
        <v>648</v>
      </c>
      <c r="FJ209" s="78">
        <v>648</v>
      </c>
      <c r="FK209" s="78">
        <v>648</v>
      </c>
      <c r="FL209" s="78">
        <v>648</v>
      </c>
      <c r="FM209" s="78">
        <v>648</v>
      </c>
      <c r="FN209" s="78">
        <v>648</v>
      </c>
      <c r="FO209" s="78">
        <v>648</v>
      </c>
      <c r="FP209" s="78">
        <v>645</v>
      </c>
      <c r="FQ209" s="78">
        <v>645</v>
      </c>
      <c r="FR209" s="78">
        <v>644</v>
      </c>
      <c r="FS209" s="78">
        <v>648</v>
      </c>
      <c r="FT209" s="78">
        <v>648</v>
      </c>
      <c r="FU209" s="75"/>
    </row>
    <row r="210" spans="1:177">
      <c r="A210" s="150" t="s">
        <v>250</v>
      </c>
      <c r="B210" s="76" t="s">
        <v>1012</v>
      </c>
      <c r="C210" s="79">
        <v>4.5741291247917364E-2</v>
      </c>
      <c r="D210" s="79">
        <v>-0.12484618777537351</v>
      </c>
      <c r="E210" s="79">
        <v>8.6865929300280684E-2</v>
      </c>
      <c r="F210" s="79">
        <v>1.6818311454112705E-2</v>
      </c>
      <c r="G210" s="79">
        <v>1.0878006152362108E-2</v>
      </c>
      <c r="H210" s="79">
        <v>3.029007956002824E-2</v>
      </c>
      <c r="I210" s="79">
        <v>6.0510946999973642E-2</v>
      </c>
      <c r="J210" s="79">
        <v>3.771882988947356E-2</v>
      </c>
      <c r="K210" s="79">
        <v>8.1780521329128022E-3</v>
      </c>
      <c r="L210" s="79">
        <v>-3.6307985187578093E-2</v>
      </c>
      <c r="M210" s="79">
        <v>-5.6370325278843642E-2</v>
      </c>
      <c r="N210" s="79">
        <v>-4.4328311706216698E-2</v>
      </c>
      <c r="O210" s="79">
        <v>-4.4215142436620974E-2</v>
      </c>
      <c r="P210" s="79">
        <v>-2.0261392940523381E-2</v>
      </c>
      <c r="Q210" s="79">
        <v>4.3236336258332231E-2</v>
      </c>
      <c r="R210" s="79">
        <v>-1.4606399733437312E-2</v>
      </c>
      <c r="S210" s="79">
        <v>-1.2516534891514821E-2</v>
      </c>
      <c r="T210" s="79">
        <v>1.4876130244572216E-2</v>
      </c>
      <c r="U210" s="79">
        <v>-6.4333640169216333E-2</v>
      </c>
      <c r="V210" s="79">
        <v>-5.5229254176413299E-2</v>
      </c>
      <c r="W210" s="79">
        <v>4.5250789311138906E-2</v>
      </c>
      <c r="X210" s="79">
        <v>2.8578278166738892E-2</v>
      </c>
      <c r="Y210" s="79">
        <v>7.9631380771897131E-2</v>
      </c>
      <c r="Z210" s="79">
        <v>2.5838397909792397E-2</v>
      </c>
      <c r="AA210" s="79">
        <v>-1.8671671842956386E-2</v>
      </c>
      <c r="AB210" s="79">
        <v>-5.5136886694877207E-2</v>
      </c>
      <c r="AC210" s="79">
        <v>-2.8344464710678068E-2</v>
      </c>
      <c r="AD210" s="79">
        <v>0.13306998846902546</v>
      </c>
      <c r="AE210" s="79">
        <v>0.19991216952297924</v>
      </c>
      <c r="AF210" s="79">
        <v>0.11833204131943656</v>
      </c>
      <c r="AG210" s="79">
        <v>-3.7300477348575486E-2</v>
      </c>
      <c r="AH210" s="79">
        <v>-5.1272540988974866E-2</v>
      </c>
      <c r="AI210" s="79">
        <v>-1.0222523973024464E-2</v>
      </c>
      <c r="AJ210" s="79">
        <v>-0.10147882479545627</v>
      </c>
      <c r="AK210" s="79">
        <v>-0.12327581731051396</v>
      </c>
      <c r="AL210" s="79">
        <v>-2.7911376488595728E-2</v>
      </c>
      <c r="AM210" s="79">
        <v>-6.6630182796573276E-2</v>
      </c>
      <c r="AN210" s="79">
        <v>-7.6853491370837232E-2</v>
      </c>
      <c r="AO210" s="79">
        <v>-7.6087802391178294E-2</v>
      </c>
      <c r="AP210" s="79">
        <v>0.33071364417076321</v>
      </c>
      <c r="AQ210" s="79">
        <v>0.31252475215243403</v>
      </c>
      <c r="AR210" s="79">
        <v>-3.0052599522168419E-2</v>
      </c>
      <c r="AS210" s="79">
        <v>-0.13699674174894397</v>
      </c>
      <c r="AT210" s="79">
        <v>-0.12750568729774159</v>
      </c>
      <c r="AU210" s="79">
        <v>-1.1101558694241623E-2</v>
      </c>
      <c r="AV210" s="79">
        <v>-5.5219210360067383E-2</v>
      </c>
      <c r="AW210" s="79">
        <v>-9.6293607362012021E-2</v>
      </c>
      <c r="AX210" s="79">
        <v>-0.11101777070238135</v>
      </c>
      <c r="AY210" s="79">
        <v>-3.229407886362979E-2</v>
      </c>
      <c r="AZ210" s="79">
        <v>-3.4848234245919867E-2</v>
      </c>
      <c r="BA210" s="79">
        <v>-9.6939667259746554E-3</v>
      </c>
      <c r="BB210" s="79">
        <v>-5.2874472865838115E-2</v>
      </c>
      <c r="BC210" s="79">
        <v>-7.6867120590243601E-2</v>
      </c>
      <c r="BD210" s="79">
        <v>-7.279739959614602E-2</v>
      </c>
      <c r="BE210" s="79">
        <v>8.4187660505172193E-2</v>
      </c>
      <c r="BF210" s="79">
        <v>0.11577141601226192</v>
      </c>
      <c r="BG210" s="79">
        <v>1.5512151988286451E-3</v>
      </c>
      <c r="BH210" s="79">
        <v>-4.002221648905372E-2</v>
      </c>
      <c r="BI210" s="79">
        <v>-3.4451616815425926E-2</v>
      </c>
      <c r="BJ210" s="79">
        <v>4.8567810704376784E-3</v>
      </c>
      <c r="BK210" s="79">
        <v>4.3748957604594785E-3</v>
      </c>
      <c r="BL210" s="79">
        <v>-2.5250809524036442E-2</v>
      </c>
      <c r="BM210" s="79">
        <v>-2.1602034359832573E-2</v>
      </c>
      <c r="BN210" s="79">
        <v>-4.4500325638193845E-2</v>
      </c>
      <c r="BO210" s="79">
        <v>-1.1293912252321049E-2</v>
      </c>
      <c r="BP210" s="79">
        <v>3.4039705593873794E-2</v>
      </c>
      <c r="BQ210" s="79">
        <v>0.83475430630249636</v>
      </c>
      <c r="BR210" s="78">
        <v>1</v>
      </c>
      <c r="BS210" s="79">
        <v>0.15410578450656079</v>
      </c>
      <c r="BT210" s="79">
        <v>-3.8202840325048226E-2</v>
      </c>
      <c r="BU210" s="79">
        <v>-3.8714228123387914E-2</v>
      </c>
      <c r="BV210" s="79">
        <v>-3.687346345198112E-3</v>
      </c>
      <c r="BW210" s="79">
        <v>-1.2109015482709541E-2</v>
      </c>
      <c r="BX210" s="79">
        <v>3.278995591245607E-3</v>
      </c>
      <c r="BY210" s="79">
        <v>2.0562439358504277E-2</v>
      </c>
      <c r="BZ210" s="79">
        <v>2.5305544922524324E-2</v>
      </c>
      <c r="CA210" s="79">
        <v>0.11487333723310665</v>
      </c>
      <c r="CB210" s="79">
        <v>4.1081757617001955E-3</v>
      </c>
      <c r="CC210" s="79">
        <v>1.3116674684823458E-2</v>
      </c>
      <c r="CD210" s="79">
        <v>2.5704144794597085E-3</v>
      </c>
      <c r="CE210" s="79">
        <v>-2.3712796855984999E-2</v>
      </c>
      <c r="CF210" s="79">
        <v>-6.8813413971369961E-2</v>
      </c>
      <c r="CG210" s="79">
        <v>-7.7229840207432218E-2</v>
      </c>
      <c r="CH210" s="79">
        <v>-3.562961560758944E-2</v>
      </c>
      <c r="CI210" s="79">
        <v>3.7057860715383237E-2</v>
      </c>
      <c r="CJ210" s="79">
        <v>1.0667540335455618E-2</v>
      </c>
      <c r="CK210" s="79">
        <v>-6.6650900234833874E-3</v>
      </c>
      <c r="CL210" s="79">
        <v>-6.956699398417511E-2</v>
      </c>
      <c r="CM210" s="79">
        <v>-7.5992223687640303E-2</v>
      </c>
      <c r="CN210" s="79">
        <v>-2.7667574686933268E-2</v>
      </c>
      <c r="CO210" s="79">
        <v>-8.0751805013906927E-2</v>
      </c>
      <c r="CP210" s="79">
        <v>-8.6278116374835651E-2</v>
      </c>
      <c r="CQ210" s="79">
        <v>-2.5259417095485605E-2</v>
      </c>
      <c r="CR210" s="79">
        <v>0.21289393102684537</v>
      </c>
      <c r="CS210" s="79">
        <v>-3.3217630967380125E-2</v>
      </c>
      <c r="CT210" s="79">
        <v>-0.21330287058912334</v>
      </c>
      <c r="CU210" s="79">
        <v>8.6012084753948503E-2</v>
      </c>
      <c r="CV210" s="79">
        <v>-6.7915476349802398E-2</v>
      </c>
      <c r="CW210" s="79">
        <v>-0.13362465640652302</v>
      </c>
      <c r="CX210" s="79">
        <v>0.1243169504729451</v>
      </c>
      <c r="CY210" s="79">
        <v>4.3142438444891157E-2</v>
      </c>
      <c r="CZ210" s="79">
        <v>-9.6038268270286067E-2</v>
      </c>
      <c r="DA210" s="79">
        <v>3.3519163010677769E-2</v>
      </c>
      <c r="DB210" s="79">
        <v>-1.418229353830849E-2</v>
      </c>
      <c r="DC210" s="79">
        <v>-3.1938498212853189E-2</v>
      </c>
      <c r="DD210" s="79">
        <v>-3.8172664309631114E-2</v>
      </c>
      <c r="DE210" s="79">
        <v>9.0731120433044134E-3</v>
      </c>
      <c r="DF210" s="79">
        <v>3.2631632555768363E-2</v>
      </c>
      <c r="DG210" s="79">
        <v>0.10491174432894815</v>
      </c>
      <c r="DH210" s="79">
        <v>-1.3350376464512056E-2</v>
      </c>
      <c r="DI210" s="79">
        <v>-0.1048417677261835</v>
      </c>
      <c r="DJ210" s="79">
        <v>2.4217170427719135E-3</v>
      </c>
      <c r="DK210" s="79">
        <v>3.0496072390346594E-2</v>
      </c>
      <c r="DL210" s="79">
        <v>3.3008687036487017E-2</v>
      </c>
      <c r="DM210" s="79">
        <v>-6.9544056949849831E-2</v>
      </c>
      <c r="DN210" s="79">
        <v>3.5827149520992432E-2</v>
      </c>
      <c r="DO210" s="79">
        <v>7.0425344457428388E-2</v>
      </c>
      <c r="DP210" s="79">
        <v>-3.8608012368808099E-2</v>
      </c>
      <c r="DQ210" s="79">
        <v>-5.5292127898211127E-2</v>
      </c>
      <c r="DR210" s="79">
        <v>3.7531999633422908E-2</v>
      </c>
      <c r="DS210" s="79">
        <v>8.8766952856327908E-2</v>
      </c>
      <c r="DT210" s="79">
        <v>-3.4448529859028576E-2</v>
      </c>
      <c r="DU210" s="79">
        <v>-6.0934633532385617E-2</v>
      </c>
      <c r="DV210" s="79">
        <v>6.1261518879334682E-2</v>
      </c>
      <c r="DW210" s="79">
        <v>2.497334358665838E-2</v>
      </c>
      <c r="DX210" s="79">
        <v>2.2246290658873746E-2</v>
      </c>
      <c r="DY210" s="79">
        <v>5.7397318428628261E-2</v>
      </c>
      <c r="DZ210" s="79">
        <v>5.4351794980009083E-2</v>
      </c>
      <c r="EA210" s="79">
        <v>-8.9124461518199041E-2</v>
      </c>
      <c r="EB210" s="79">
        <v>-2.2443321909712103E-2</v>
      </c>
      <c r="EC210" s="79">
        <v>-1.8928864283779573E-2</v>
      </c>
      <c r="ED210" s="79">
        <v>4.7179495686049136E-2</v>
      </c>
      <c r="EE210" s="79">
        <v>-1.5940443119101252E-2</v>
      </c>
      <c r="EF210" s="79">
        <v>-4.0487244526612523E-2</v>
      </c>
      <c r="EG210" s="79">
        <v>-0.12268981979398168</v>
      </c>
      <c r="EH210" s="79">
        <v>5.1339870109183998E-2</v>
      </c>
      <c r="EI210" s="79">
        <v>-5.8072102838021208E-3</v>
      </c>
      <c r="EJ210" s="79">
        <v>-5.3105714514974062E-2</v>
      </c>
      <c r="EK210" s="79">
        <v>-1.545526418367219E-2</v>
      </c>
      <c r="EL210" s="79">
        <v>7.0716606808745822E-2</v>
      </c>
      <c r="EM210" s="79">
        <v>-2.8674605062710759E-2</v>
      </c>
      <c r="EN210" s="79">
        <v>4.2041100000459054E-2</v>
      </c>
      <c r="EO210" s="79">
        <v>2.7080142397249738E-2</v>
      </c>
      <c r="EP210" s="79">
        <v>-5.3620523326141381E-2</v>
      </c>
      <c r="EQ210" s="79">
        <v>9.9480245163843951E-3</v>
      </c>
      <c r="ER210" s="79">
        <v>1.1454546290910479E-2</v>
      </c>
      <c r="ES210" s="79">
        <v>1.5302331503904946E-2</v>
      </c>
      <c r="ET210" s="79">
        <v>1.5869288009863765E-2</v>
      </c>
      <c r="EU210" s="79">
        <v>0.15933632263735389</v>
      </c>
      <c r="EV210" s="79">
        <v>0.16361262892018649</v>
      </c>
      <c r="EW210" s="79">
        <v>-3.3377101282489122E-2</v>
      </c>
      <c r="EX210" s="79">
        <v>-3.3948956437231538E-2</v>
      </c>
      <c r="EY210" s="79">
        <v>1.5794006747829589E-2</v>
      </c>
      <c r="EZ210" s="79">
        <v>1.313057946183515E-2</v>
      </c>
      <c r="FA210" s="79">
        <v>-3.4589338628353922E-2</v>
      </c>
      <c r="FB210" s="79">
        <v>-2.6704318138488156E-2</v>
      </c>
      <c r="FC210" s="79">
        <v>4.4958908179477805E-3</v>
      </c>
      <c r="FD210" s="79">
        <v>4.2795251831849596E-3</v>
      </c>
      <c r="FE210" s="79">
        <v>5.5886219010075873E-3</v>
      </c>
      <c r="FF210" s="79">
        <v>5.5192800293280058E-3</v>
      </c>
      <c r="FG210" s="79">
        <v>-2.0132914621476716E-2</v>
      </c>
      <c r="FH210" s="79">
        <v>-2.1631207031772168E-2</v>
      </c>
      <c r="FI210" s="79">
        <v>-3.6123675160695791E-2</v>
      </c>
      <c r="FJ210" s="79">
        <v>-2.9646527566742275E-3</v>
      </c>
      <c r="FK210" s="79">
        <v>-5.3882658378751794E-2</v>
      </c>
      <c r="FL210" s="79">
        <v>-3.6338935438262679E-2</v>
      </c>
      <c r="FM210" s="79">
        <v>-6.3064622157937192E-2</v>
      </c>
      <c r="FN210" s="79">
        <v>-4.0392783733550076E-2</v>
      </c>
      <c r="FO210" s="79">
        <v>1.8191456053405434E-3</v>
      </c>
      <c r="FP210" s="79">
        <v>-5.707565441658035E-2</v>
      </c>
      <c r="FQ210" s="79">
        <v>-4.9651551206173865E-2</v>
      </c>
      <c r="FR210" s="79">
        <v>-2.0992421698076299E-2</v>
      </c>
      <c r="FS210" s="79">
        <v>-4.81252019246328E-2</v>
      </c>
      <c r="FT210" s="79">
        <v>-4.8173767363427392E-2</v>
      </c>
      <c r="FU210" s="75"/>
    </row>
    <row r="211" spans="1:177">
      <c r="A211" s="150"/>
      <c r="B211" s="76" t="s">
        <v>1011</v>
      </c>
      <c r="C211" s="79">
        <v>0.24493349893323468</v>
      </c>
      <c r="D211" s="79">
        <v>1.4505639012760538E-3</v>
      </c>
      <c r="E211" s="79">
        <v>2.7024954578263802E-2</v>
      </c>
      <c r="F211" s="79">
        <v>0.66914047917155239</v>
      </c>
      <c r="G211" s="79">
        <v>0.78225439535887509</v>
      </c>
      <c r="H211" s="79">
        <v>0.44144970705811115</v>
      </c>
      <c r="I211" s="79">
        <v>0.1238547131405149</v>
      </c>
      <c r="J211" s="79">
        <v>0.33773408947628236</v>
      </c>
      <c r="K211" s="79">
        <v>0.83577763658530935</v>
      </c>
      <c r="L211" s="79">
        <v>0.35612696961200085</v>
      </c>
      <c r="M211" s="79">
        <v>0.15176539483968543</v>
      </c>
      <c r="N211" s="79">
        <v>0.25983133993242991</v>
      </c>
      <c r="O211" s="79">
        <v>0.26105105361023651</v>
      </c>
      <c r="P211" s="79">
        <v>0.60667328845556434</v>
      </c>
      <c r="Q211" s="79">
        <v>0.27176527141389195</v>
      </c>
      <c r="R211" s="79">
        <v>0.7105480408934598</v>
      </c>
      <c r="S211" s="79">
        <v>0.75047260863944376</v>
      </c>
      <c r="T211" s="79">
        <v>0.70544973647479958</v>
      </c>
      <c r="U211" s="79">
        <v>0.10179763624154187</v>
      </c>
      <c r="V211" s="79">
        <v>0.16024001141755792</v>
      </c>
      <c r="W211" s="79">
        <v>0.25003585430334196</v>
      </c>
      <c r="X211" s="79">
        <v>0.46769903629961362</v>
      </c>
      <c r="Y211" s="79">
        <v>4.272493109541544E-2</v>
      </c>
      <c r="Z211" s="79">
        <v>0.511452337961804</v>
      </c>
      <c r="AA211" s="79">
        <v>0.63519555216701507</v>
      </c>
      <c r="AB211" s="79">
        <v>0.16094132523648574</v>
      </c>
      <c r="AC211" s="79">
        <v>0.47135020506708503</v>
      </c>
      <c r="AD211" s="79">
        <v>6.8382667282048456E-4</v>
      </c>
      <c r="AE211" s="79">
        <v>2.8822234789519102E-7</v>
      </c>
      <c r="AF211" s="79">
        <v>2.5526245175673192E-3</v>
      </c>
      <c r="AG211" s="79">
        <v>0.34312344320064259</v>
      </c>
      <c r="AH211" s="79">
        <v>0.19239615953977918</v>
      </c>
      <c r="AI211" s="79">
        <v>0.79507409898199488</v>
      </c>
      <c r="AJ211" s="79">
        <v>9.7402318708413628E-3</v>
      </c>
      <c r="AK211" s="79">
        <v>1.6663777105373392E-3</v>
      </c>
      <c r="AL211" s="79">
        <v>0.47815443408591385</v>
      </c>
      <c r="AM211" s="79">
        <v>9.0125427219349866E-2</v>
      </c>
      <c r="AN211" s="79">
        <v>5.0525717358010473E-2</v>
      </c>
      <c r="AO211" s="79">
        <v>5.2874225476065163E-2</v>
      </c>
      <c r="AP211" s="79">
        <v>5.2954508657594143E-18</v>
      </c>
      <c r="AQ211" s="79">
        <v>3.7891447815427267E-16</v>
      </c>
      <c r="AR211" s="79">
        <v>0.44504022273513322</v>
      </c>
      <c r="AS211" s="79">
        <v>4.7028189267276158E-4</v>
      </c>
      <c r="AT211" s="79">
        <v>1.1428038491098056E-3</v>
      </c>
      <c r="AU211" s="79">
        <v>0.77789549698658012</v>
      </c>
      <c r="AV211" s="79">
        <v>0.16031615871503477</v>
      </c>
      <c r="AW211" s="79">
        <v>1.4198450933347978E-2</v>
      </c>
      <c r="AX211" s="79">
        <v>4.6643345194885E-3</v>
      </c>
      <c r="AY211" s="79">
        <v>0.4118172218021382</v>
      </c>
      <c r="AZ211" s="79">
        <v>0.37580750660473494</v>
      </c>
      <c r="BA211" s="79">
        <v>0.8054519827198745</v>
      </c>
      <c r="BB211" s="79">
        <v>0.178849420243505</v>
      </c>
      <c r="BC211" s="79">
        <v>5.0484717059524134E-2</v>
      </c>
      <c r="BD211" s="79">
        <v>6.4025943568875879E-2</v>
      </c>
      <c r="BE211" s="79">
        <v>3.2134355457091132E-2</v>
      </c>
      <c r="BF211" s="79">
        <v>3.1644098980363497E-3</v>
      </c>
      <c r="BG211" s="79">
        <v>0.96856248958440849</v>
      </c>
      <c r="BH211" s="79">
        <v>0.30903933235875591</v>
      </c>
      <c r="BI211" s="79">
        <v>0.38126836654700469</v>
      </c>
      <c r="BJ211" s="79">
        <v>0.90179393045468126</v>
      </c>
      <c r="BK211" s="79">
        <v>0.91149567310088542</v>
      </c>
      <c r="BL211" s="79">
        <v>0.52110568996252837</v>
      </c>
      <c r="BM211" s="79">
        <v>0.58307382469417024</v>
      </c>
      <c r="BN211" s="79">
        <v>0.25798495971726398</v>
      </c>
      <c r="BO211" s="79">
        <v>0.77415049383740131</v>
      </c>
      <c r="BP211" s="79">
        <v>0.3869909525764369</v>
      </c>
      <c r="BQ211" s="79">
        <v>1.4672744383129401E-169</v>
      </c>
      <c r="BR211" s="77"/>
      <c r="BS211" s="79">
        <v>8.186573341235395E-5</v>
      </c>
      <c r="BT211" s="79">
        <v>0.33156699737158146</v>
      </c>
      <c r="BU211" s="79">
        <v>0.32513050018382339</v>
      </c>
      <c r="BV211" s="79">
        <v>0.92536049387427854</v>
      </c>
      <c r="BW211" s="79">
        <v>0.75834002982991988</v>
      </c>
      <c r="BX211" s="79">
        <v>0.9336061084937245</v>
      </c>
      <c r="BY211" s="79">
        <v>0.60133694466352705</v>
      </c>
      <c r="BZ211" s="79">
        <v>0.52020251828125597</v>
      </c>
      <c r="CA211" s="79">
        <v>3.4087490610817529E-3</v>
      </c>
      <c r="CB211" s="79">
        <v>0.91687127536789403</v>
      </c>
      <c r="CC211" s="79">
        <v>0.73893372747231756</v>
      </c>
      <c r="CD211" s="79">
        <v>0.94793048724840234</v>
      </c>
      <c r="CE211" s="79">
        <v>0.54680905954032299</v>
      </c>
      <c r="CF211" s="79">
        <v>8.0049872471431707E-2</v>
      </c>
      <c r="CG211" s="79">
        <v>4.9403738122020216E-2</v>
      </c>
      <c r="CH211" s="79">
        <v>0.36519085236618776</v>
      </c>
      <c r="CI211" s="79">
        <v>0.34627388600732512</v>
      </c>
      <c r="CJ211" s="79">
        <v>0.78636437121298353</v>
      </c>
      <c r="CK211" s="79">
        <v>0.86552937534392116</v>
      </c>
      <c r="CL211" s="79">
        <v>7.6791831412504313E-2</v>
      </c>
      <c r="CM211" s="79">
        <v>5.3173672560346275E-2</v>
      </c>
      <c r="CN211" s="79">
        <v>0.48200823058072184</v>
      </c>
      <c r="CO211" s="79">
        <v>3.9879636985309573E-2</v>
      </c>
      <c r="CP211" s="79">
        <v>2.8082048547456273E-2</v>
      </c>
      <c r="CQ211" s="79">
        <v>0.52096360576640655</v>
      </c>
      <c r="CR211" s="79">
        <v>4.4553752276808101E-8</v>
      </c>
      <c r="CS211" s="79">
        <v>0.3985670286654085</v>
      </c>
      <c r="CT211" s="79">
        <v>4.1926467192914289E-8</v>
      </c>
      <c r="CU211" s="79">
        <v>2.8572035269143647E-2</v>
      </c>
      <c r="CV211" s="79">
        <v>8.4077397996426842E-2</v>
      </c>
      <c r="CW211" s="79">
        <v>6.4899532859683114E-4</v>
      </c>
      <c r="CX211" s="79">
        <v>1.5202441061670372E-3</v>
      </c>
      <c r="CY211" s="79">
        <v>0.27280866485023914</v>
      </c>
      <c r="CZ211" s="79">
        <v>1.4458312249681997E-2</v>
      </c>
      <c r="DA211" s="79">
        <v>0.3942970403353856</v>
      </c>
      <c r="DB211" s="79">
        <v>0.71859039151581539</v>
      </c>
      <c r="DC211" s="79">
        <v>0.41698745003524551</v>
      </c>
      <c r="DD211" s="79">
        <v>0.33194935335508113</v>
      </c>
      <c r="DE211" s="79">
        <v>0.81768574835593033</v>
      </c>
      <c r="DF211" s="79">
        <v>0.40694438984351955</v>
      </c>
      <c r="DG211" s="79">
        <v>7.5212087574577143E-3</v>
      </c>
      <c r="DH211" s="79">
        <v>0.73445600247255183</v>
      </c>
      <c r="DI211" s="79">
        <v>7.5614962102960835E-3</v>
      </c>
      <c r="DJ211" s="79">
        <v>0.95093878073688676</v>
      </c>
      <c r="DK211" s="79">
        <v>0.43834870414471949</v>
      </c>
      <c r="DL211" s="79">
        <v>0.40154210897770337</v>
      </c>
      <c r="DM211" s="79">
        <v>7.6889381600672116E-2</v>
      </c>
      <c r="DN211" s="79">
        <v>0.36253683343547316</v>
      </c>
      <c r="DO211" s="79">
        <v>7.3213069880785298E-2</v>
      </c>
      <c r="DP211" s="79">
        <v>0.32646064901408323</v>
      </c>
      <c r="DQ211" s="79">
        <v>0.15976395336812158</v>
      </c>
      <c r="DR211" s="79">
        <v>0.34013415783986067</v>
      </c>
      <c r="DS211" s="79">
        <v>2.3837562199906112E-2</v>
      </c>
      <c r="DT211" s="79">
        <v>0.38131105925109299</v>
      </c>
      <c r="DU211" s="79">
        <v>0.12124046776584778</v>
      </c>
      <c r="DV211" s="79">
        <v>0.1192530969170876</v>
      </c>
      <c r="DW211" s="79">
        <v>0.5256964267948292</v>
      </c>
      <c r="DX211" s="79">
        <v>0.57188693587421857</v>
      </c>
      <c r="DY211" s="79">
        <v>0.14443315957723402</v>
      </c>
      <c r="DZ211" s="79">
        <v>0.17790548933715239</v>
      </c>
      <c r="EA211" s="79">
        <v>2.5285239046338778E-2</v>
      </c>
      <c r="EB211" s="79">
        <v>0.57453971649673341</v>
      </c>
      <c r="EC211" s="79">
        <v>0.63107287881649432</v>
      </c>
      <c r="ED211" s="79">
        <v>0.23111812519199526</v>
      </c>
      <c r="EE211" s="79">
        <v>0.69223993123669292</v>
      </c>
      <c r="EF211" s="79">
        <v>0.30382205724454547</v>
      </c>
      <c r="EG211" s="79">
        <v>1.7541931142854156E-3</v>
      </c>
      <c r="EH211" s="79">
        <v>0.19284778470552444</v>
      </c>
      <c r="EI211" s="79">
        <v>0.88507305031536743</v>
      </c>
      <c r="EJ211" s="79">
        <v>0.17695388956449429</v>
      </c>
      <c r="EK211" s="79">
        <v>0.69522294474029489</v>
      </c>
      <c r="EL211" s="79">
        <v>7.2030080690282453E-2</v>
      </c>
      <c r="EM211" s="79">
        <v>0.46619938135439787</v>
      </c>
      <c r="EN211" s="79">
        <v>0.28599839832703078</v>
      </c>
      <c r="EO211" s="79">
        <v>0.49136264350165504</v>
      </c>
      <c r="EP211" s="79">
        <v>0.17278760269289944</v>
      </c>
      <c r="EQ211" s="79">
        <v>0.80045933070893471</v>
      </c>
      <c r="ER211" s="79">
        <v>0.77102705875672373</v>
      </c>
      <c r="ES211" s="79">
        <v>0.69742081060918726</v>
      </c>
      <c r="ET211" s="79">
        <v>0.68679259294758288</v>
      </c>
      <c r="EU211" s="79">
        <v>4.6159616751255972E-5</v>
      </c>
      <c r="EV211" s="79">
        <v>2.8505367999702697E-5</v>
      </c>
      <c r="EW211" s="79">
        <v>0.39630532227971249</v>
      </c>
      <c r="EX211" s="79">
        <v>0.38825870069527024</v>
      </c>
      <c r="EY211" s="79">
        <v>0.68820032610203541</v>
      </c>
      <c r="EZ211" s="79">
        <v>0.73866706301727314</v>
      </c>
      <c r="FA211" s="79">
        <v>0.37936664912207785</v>
      </c>
      <c r="FB211" s="79">
        <v>0.49739799228167536</v>
      </c>
      <c r="FC211" s="79">
        <v>0.90905839774709951</v>
      </c>
      <c r="FD211" s="79">
        <v>0.91341736610955115</v>
      </c>
      <c r="FE211" s="79">
        <v>0.88708827917844979</v>
      </c>
      <c r="FF211" s="79">
        <v>0.8884800574269156</v>
      </c>
      <c r="FG211" s="79">
        <v>0.60895710349690202</v>
      </c>
      <c r="FH211" s="79">
        <v>0.58256507558259751</v>
      </c>
      <c r="FI211" s="79">
        <v>0.35857547364262554</v>
      </c>
      <c r="FJ211" s="79">
        <v>0.93995836147604406</v>
      </c>
      <c r="FK211" s="79">
        <v>0.17069449940636602</v>
      </c>
      <c r="FL211" s="79">
        <v>0.35571683837934576</v>
      </c>
      <c r="FM211" s="79">
        <v>0.10874482060671956</v>
      </c>
      <c r="FN211" s="79">
        <v>0.30457767235798083</v>
      </c>
      <c r="FO211" s="79">
        <v>0.96313608354932212</v>
      </c>
      <c r="FP211" s="79">
        <v>0.14764205137963521</v>
      </c>
      <c r="FQ211" s="79">
        <v>0.2079133834985103</v>
      </c>
      <c r="FR211" s="79">
        <v>0.59489805339250035</v>
      </c>
      <c r="FS211" s="79">
        <v>0.22117438591466265</v>
      </c>
      <c r="FT211" s="79">
        <v>0.22070812246360694</v>
      </c>
      <c r="FU211" s="75"/>
    </row>
    <row r="212" spans="1:177">
      <c r="A212" s="150"/>
      <c r="B212" s="76" t="s">
        <v>1010</v>
      </c>
      <c r="C212" s="78">
        <v>648</v>
      </c>
      <c r="D212" s="78">
        <v>648</v>
      </c>
      <c r="E212" s="78">
        <v>648</v>
      </c>
      <c r="F212" s="78">
        <v>648</v>
      </c>
      <c r="G212" s="78">
        <v>648</v>
      </c>
      <c r="H212" s="78">
        <v>648</v>
      </c>
      <c r="I212" s="78">
        <v>648</v>
      </c>
      <c r="J212" s="78">
        <v>648</v>
      </c>
      <c r="K212" s="78">
        <v>645</v>
      </c>
      <c r="L212" s="78">
        <v>648</v>
      </c>
      <c r="M212" s="78">
        <v>648</v>
      </c>
      <c r="N212" s="78">
        <v>648</v>
      </c>
      <c r="O212" s="78">
        <v>648</v>
      </c>
      <c r="P212" s="78">
        <v>648</v>
      </c>
      <c r="Q212" s="78">
        <v>648</v>
      </c>
      <c r="R212" s="78">
        <v>648</v>
      </c>
      <c r="S212" s="78">
        <v>648</v>
      </c>
      <c r="T212" s="78">
        <v>648</v>
      </c>
      <c r="U212" s="78">
        <v>648</v>
      </c>
      <c r="V212" s="78">
        <v>648</v>
      </c>
      <c r="W212" s="78">
        <v>648</v>
      </c>
      <c r="X212" s="78">
        <v>648</v>
      </c>
      <c r="Y212" s="78">
        <v>648</v>
      </c>
      <c r="Z212" s="78">
        <v>648</v>
      </c>
      <c r="AA212" s="78">
        <v>648</v>
      </c>
      <c r="AB212" s="78">
        <v>648</v>
      </c>
      <c r="AC212" s="78">
        <v>648</v>
      </c>
      <c r="AD212" s="78">
        <v>648</v>
      </c>
      <c r="AE212" s="78">
        <v>648</v>
      </c>
      <c r="AF212" s="78">
        <v>648</v>
      </c>
      <c r="AG212" s="78">
        <v>648</v>
      </c>
      <c r="AH212" s="78">
        <v>648</v>
      </c>
      <c r="AI212" s="78">
        <v>648</v>
      </c>
      <c r="AJ212" s="78">
        <v>648</v>
      </c>
      <c r="AK212" s="78">
        <v>648</v>
      </c>
      <c r="AL212" s="78">
        <v>648</v>
      </c>
      <c r="AM212" s="78">
        <v>648</v>
      </c>
      <c r="AN212" s="78">
        <v>648</v>
      </c>
      <c r="AO212" s="78">
        <v>648</v>
      </c>
      <c r="AP212" s="78">
        <v>648</v>
      </c>
      <c r="AQ212" s="78">
        <v>648</v>
      </c>
      <c r="AR212" s="78">
        <v>648</v>
      </c>
      <c r="AS212" s="78">
        <v>648</v>
      </c>
      <c r="AT212" s="78">
        <v>648</v>
      </c>
      <c r="AU212" s="78">
        <v>648</v>
      </c>
      <c r="AV212" s="78">
        <v>648</v>
      </c>
      <c r="AW212" s="78">
        <v>648</v>
      </c>
      <c r="AX212" s="78">
        <v>648</v>
      </c>
      <c r="AY212" s="78">
        <v>648</v>
      </c>
      <c r="AZ212" s="78">
        <v>648</v>
      </c>
      <c r="BA212" s="78">
        <v>648</v>
      </c>
      <c r="BB212" s="78">
        <v>648</v>
      </c>
      <c r="BC212" s="78">
        <v>648</v>
      </c>
      <c r="BD212" s="78">
        <v>648</v>
      </c>
      <c r="BE212" s="78">
        <v>648</v>
      </c>
      <c r="BF212" s="78">
        <v>648</v>
      </c>
      <c r="BG212" s="78">
        <v>648</v>
      </c>
      <c r="BH212" s="78">
        <v>648</v>
      </c>
      <c r="BI212" s="78">
        <v>648</v>
      </c>
      <c r="BJ212" s="78">
        <v>648</v>
      </c>
      <c r="BK212" s="78">
        <v>648</v>
      </c>
      <c r="BL212" s="78">
        <v>648</v>
      </c>
      <c r="BM212" s="78">
        <v>648</v>
      </c>
      <c r="BN212" s="78">
        <v>648</v>
      </c>
      <c r="BO212" s="78">
        <v>648</v>
      </c>
      <c r="BP212" s="78">
        <v>648</v>
      </c>
      <c r="BQ212" s="78">
        <v>648</v>
      </c>
      <c r="BR212" s="78">
        <v>648</v>
      </c>
      <c r="BS212" s="78">
        <v>648</v>
      </c>
      <c r="BT212" s="78">
        <v>648</v>
      </c>
      <c r="BU212" s="78">
        <v>648</v>
      </c>
      <c r="BV212" s="78">
        <v>648</v>
      </c>
      <c r="BW212" s="78">
        <v>648</v>
      </c>
      <c r="BX212" s="78">
        <v>648</v>
      </c>
      <c r="BY212" s="78">
        <v>648</v>
      </c>
      <c r="BZ212" s="78">
        <v>648</v>
      </c>
      <c r="CA212" s="78">
        <v>648</v>
      </c>
      <c r="CB212" s="78">
        <v>648</v>
      </c>
      <c r="CC212" s="78">
        <v>648</v>
      </c>
      <c r="CD212" s="78">
        <v>648</v>
      </c>
      <c r="CE212" s="78">
        <v>648</v>
      </c>
      <c r="CF212" s="78">
        <v>648</v>
      </c>
      <c r="CG212" s="78">
        <v>648</v>
      </c>
      <c r="CH212" s="78">
        <v>648</v>
      </c>
      <c r="CI212" s="78">
        <v>648</v>
      </c>
      <c r="CJ212" s="78">
        <v>648</v>
      </c>
      <c r="CK212" s="78">
        <v>648</v>
      </c>
      <c r="CL212" s="78">
        <v>648</v>
      </c>
      <c r="CM212" s="78">
        <v>648</v>
      </c>
      <c r="CN212" s="78">
        <v>648</v>
      </c>
      <c r="CO212" s="78">
        <v>648</v>
      </c>
      <c r="CP212" s="78">
        <v>648</v>
      </c>
      <c r="CQ212" s="78">
        <v>648</v>
      </c>
      <c r="CR212" s="78">
        <v>648</v>
      </c>
      <c r="CS212" s="78">
        <v>648</v>
      </c>
      <c r="CT212" s="78">
        <v>648</v>
      </c>
      <c r="CU212" s="78">
        <v>648</v>
      </c>
      <c r="CV212" s="78">
        <v>648</v>
      </c>
      <c r="CW212" s="78">
        <v>648</v>
      </c>
      <c r="CX212" s="78">
        <v>648</v>
      </c>
      <c r="CY212" s="78">
        <v>648</v>
      </c>
      <c r="CZ212" s="78">
        <v>648</v>
      </c>
      <c r="DA212" s="78">
        <v>648</v>
      </c>
      <c r="DB212" s="78">
        <v>648</v>
      </c>
      <c r="DC212" s="78">
        <v>648</v>
      </c>
      <c r="DD212" s="78">
        <v>648</v>
      </c>
      <c r="DE212" s="78">
        <v>648</v>
      </c>
      <c r="DF212" s="78">
        <v>648</v>
      </c>
      <c r="DG212" s="78">
        <v>648</v>
      </c>
      <c r="DH212" s="78">
        <v>648</v>
      </c>
      <c r="DI212" s="78">
        <v>648</v>
      </c>
      <c r="DJ212" s="78">
        <v>648</v>
      </c>
      <c r="DK212" s="78">
        <v>648</v>
      </c>
      <c r="DL212" s="78">
        <v>648</v>
      </c>
      <c r="DM212" s="78">
        <v>648</v>
      </c>
      <c r="DN212" s="78">
        <v>648</v>
      </c>
      <c r="DO212" s="78">
        <v>648</v>
      </c>
      <c r="DP212" s="78">
        <v>648</v>
      </c>
      <c r="DQ212" s="78">
        <v>648</v>
      </c>
      <c r="DR212" s="78">
        <v>648</v>
      </c>
      <c r="DS212" s="78">
        <v>648</v>
      </c>
      <c r="DT212" s="78">
        <v>648</v>
      </c>
      <c r="DU212" s="78">
        <v>648</v>
      </c>
      <c r="DV212" s="78">
        <v>648</v>
      </c>
      <c r="DW212" s="78">
        <v>648</v>
      </c>
      <c r="DX212" s="78">
        <v>648</v>
      </c>
      <c r="DY212" s="78">
        <v>648</v>
      </c>
      <c r="DZ212" s="78">
        <v>616</v>
      </c>
      <c r="EA212" s="78">
        <v>630</v>
      </c>
      <c r="EB212" s="78">
        <v>628</v>
      </c>
      <c r="EC212" s="78">
        <v>646</v>
      </c>
      <c r="ED212" s="78">
        <v>646</v>
      </c>
      <c r="EE212" s="78">
        <v>619</v>
      </c>
      <c r="EF212" s="78">
        <v>647</v>
      </c>
      <c r="EG212" s="78">
        <v>648</v>
      </c>
      <c r="EH212" s="78">
        <v>645</v>
      </c>
      <c r="EI212" s="78">
        <v>622</v>
      </c>
      <c r="EJ212" s="78">
        <v>648</v>
      </c>
      <c r="EK212" s="78">
        <v>645</v>
      </c>
      <c r="EL212" s="78">
        <v>648</v>
      </c>
      <c r="EM212" s="78">
        <v>648</v>
      </c>
      <c r="EN212" s="78">
        <v>646</v>
      </c>
      <c r="EO212" s="78">
        <v>648</v>
      </c>
      <c r="EP212" s="78">
        <v>648</v>
      </c>
      <c r="EQ212" s="78">
        <v>648</v>
      </c>
      <c r="ER212" s="78">
        <v>648</v>
      </c>
      <c r="ES212" s="78">
        <v>648</v>
      </c>
      <c r="ET212" s="78">
        <v>648</v>
      </c>
      <c r="EU212" s="78">
        <v>648</v>
      </c>
      <c r="EV212" s="78">
        <v>648</v>
      </c>
      <c r="EW212" s="78">
        <v>648</v>
      </c>
      <c r="EX212" s="78">
        <v>648</v>
      </c>
      <c r="EY212" s="78">
        <v>648</v>
      </c>
      <c r="EZ212" s="78">
        <v>648</v>
      </c>
      <c r="FA212" s="78">
        <v>648</v>
      </c>
      <c r="FB212" s="78">
        <v>648</v>
      </c>
      <c r="FC212" s="78">
        <v>648</v>
      </c>
      <c r="FD212" s="78">
        <v>648</v>
      </c>
      <c r="FE212" s="78">
        <v>648</v>
      </c>
      <c r="FF212" s="78">
        <v>648</v>
      </c>
      <c r="FG212" s="78">
        <v>648</v>
      </c>
      <c r="FH212" s="78">
        <v>648</v>
      </c>
      <c r="FI212" s="78">
        <v>648</v>
      </c>
      <c r="FJ212" s="78">
        <v>648</v>
      </c>
      <c r="FK212" s="78">
        <v>648</v>
      </c>
      <c r="FL212" s="78">
        <v>648</v>
      </c>
      <c r="FM212" s="78">
        <v>648</v>
      </c>
      <c r="FN212" s="78">
        <v>648</v>
      </c>
      <c r="FO212" s="78">
        <v>648</v>
      </c>
      <c r="FP212" s="78">
        <v>645</v>
      </c>
      <c r="FQ212" s="78">
        <v>645</v>
      </c>
      <c r="FR212" s="78">
        <v>644</v>
      </c>
      <c r="FS212" s="78">
        <v>648</v>
      </c>
      <c r="FT212" s="78">
        <v>648</v>
      </c>
      <c r="FU212" s="75"/>
    </row>
    <row r="213" spans="1:177">
      <c r="A213" s="150" t="s">
        <v>1198</v>
      </c>
      <c r="B213" s="76" t="s">
        <v>1012</v>
      </c>
      <c r="C213" s="79">
        <v>9.7598314665154534E-2</v>
      </c>
      <c r="D213" s="79">
        <v>-1.38685239567874E-2</v>
      </c>
      <c r="E213" s="79">
        <v>-0.10549784693420933</v>
      </c>
      <c r="F213" s="79">
        <v>-5.6499593526115116E-3</v>
      </c>
      <c r="G213" s="79">
        <v>1.5308388895977732E-2</v>
      </c>
      <c r="H213" s="79">
        <v>6.5056509536608829E-3</v>
      </c>
      <c r="I213" s="79">
        <v>-3.5703729767953676E-2</v>
      </c>
      <c r="J213" s="79">
        <v>-1.5479350442217623E-2</v>
      </c>
      <c r="K213" s="79">
        <v>-2.7954030595920516E-2</v>
      </c>
      <c r="L213" s="79">
        <v>0.16193840430711143</v>
      </c>
      <c r="M213" s="79">
        <v>0.18140920477500608</v>
      </c>
      <c r="N213" s="79">
        <v>8.5440617921809209E-2</v>
      </c>
      <c r="O213" s="79">
        <v>4.6475211195096414E-2</v>
      </c>
      <c r="P213" s="79">
        <v>2.6262926666561159E-2</v>
      </c>
      <c r="Q213" s="79">
        <v>-4.5023705882568023E-2</v>
      </c>
      <c r="R213" s="79">
        <v>2.010473688638844E-2</v>
      </c>
      <c r="S213" s="79">
        <v>2.9382689041672017E-2</v>
      </c>
      <c r="T213" s="79">
        <v>-9.2391328367293218E-3</v>
      </c>
      <c r="U213" s="79">
        <v>1.0857368826454246E-2</v>
      </c>
      <c r="V213" s="79">
        <v>-2.3886195636700972E-2</v>
      </c>
      <c r="W213" s="79">
        <v>-0.10080854981203811</v>
      </c>
      <c r="X213" s="79">
        <v>-4.9944171059648546E-2</v>
      </c>
      <c r="Y213" s="79">
        <v>-4.3452501756954975E-2</v>
      </c>
      <c r="Z213" s="79">
        <v>3.3327049049126603E-2</v>
      </c>
      <c r="AA213" s="79">
        <v>1.7345991141098378E-2</v>
      </c>
      <c r="AB213" s="79">
        <v>3.1375824324787659E-2</v>
      </c>
      <c r="AC213" s="79">
        <v>6.418210807314177E-3</v>
      </c>
      <c r="AD213" s="79">
        <v>8.8834646423846614E-2</v>
      </c>
      <c r="AE213" s="79">
        <v>6.1138784491151663E-2</v>
      </c>
      <c r="AF213" s="79">
        <v>-4.9509475643832665E-2</v>
      </c>
      <c r="AG213" s="79">
        <v>2.4568459838077331E-2</v>
      </c>
      <c r="AH213" s="79">
        <v>2.9384888415484114E-2</v>
      </c>
      <c r="AI213" s="79">
        <v>-1.2394296525117623E-3</v>
      </c>
      <c r="AJ213" s="79">
        <v>-1.9625288143545888E-2</v>
      </c>
      <c r="AK213" s="79">
        <v>3.1969111599816837E-2</v>
      </c>
      <c r="AL213" s="79">
        <v>6.7213599791424064E-2</v>
      </c>
      <c r="AM213" s="79">
        <v>1.434595565237144E-2</v>
      </c>
      <c r="AN213" s="79">
        <v>2.8871038073774884E-2</v>
      </c>
      <c r="AO213" s="79">
        <v>4.9997747867706853E-2</v>
      </c>
      <c r="AP213" s="79">
        <v>-0.24547165826302733</v>
      </c>
      <c r="AQ213" s="79">
        <v>-0.11841088598409055</v>
      </c>
      <c r="AR213" s="79">
        <v>0.20098986209672659</v>
      </c>
      <c r="AS213" s="79">
        <v>6.3505629726393301E-2</v>
      </c>
      <c r="AT213" s="79">
        <v>0.11444140970962842</v>
      </c>
      <c r="AU213" s="79">
        <v>7.3560667709930722E-2</v>
      </c>
      <c r="AV213" s="79">
        <v>0.15893312093115514</v>
      </c>
      <c r="AW213" s="79">
        <v>0.15113320130587601</v>
      </c>
      <c r="AX213" s="79">
        <v>6.139202115062134E-2</v>
      </c>
      <c r="AY213" s="79">
        <v>-1.8905183167799721E-2</v>
      </c>
      <c r="AZ213" s="79">
        <v>2.498296105864671E-2</v>
      </c>
      <c r="BA213" s="79">
        <v>5.7821716368563411E-2</v>
      </c>
      <c r="BB213" s="79">
        <v>0.12461648688593706</v>
      </c>
      <c r="BC213" s="79">
        <v>0.11597852715665423</v>
      </c>
      <c r="BD213" s="79">
        <v>5.8264817444574485E-2</v>
      </c>
      <c r="BE213" s="79">
        <v>-3.4470254650196749E-2</v>
      </c>
      <c r="BF213" s="79">
        <v>7.7485764033008345E-2</v>
      </c>
      <c r="BG213" s="79">
        <v>0.14342645593412273</v>
      </c>
      <c r="BH213" s="79">
        <v>2.0055426595354999E-2</v>
      </c>
      <c r="BI213" s="79">
        <v>2.4220958487082399E-2</v>
      </c>
      <c r="BJ213" s="79">
        <v>1.906905191098628E-2</v>
      </c>
      <c r="BK213" s="79">
        <v>5.8957584241033194E-2</v>
      </c>
      <c r="BL213" s="79">
        <v>6.5584990572047142E-2</v>
      </c>
      <c r="BM213" s="79">
        <v>-4.5471299301197886E-2</v>
      </c>
      <c r="BN213" s="79">
        <v>2.9082766728418603E-2</v>
      </c>
      <c r="BO213" s="79">
        <v>2.4912170496436584E-2</v>
      </c>
      <c r="BP213" s="79">
        <v>-1.249801613974626E-3</v>
      </c>
      <c r="BQ213" s="79">
        <v>-0.41540459072882824</v>
      </c>
      <c r="BR213" s="79">
        <v>0.15410578450656079</v>
      </c>
      <c r="BS213" s="78">
        <v>1</v>
      </c>
      <c r="BT213" s="79">
        <v>2.5556051493740045E-2</v>
      </c>
      <c r="BU213" s="79">
        <v>2.4332296359451028E-2</v>
      </c>
      <c r="BV213" s="79">
        <v>-1.5040741520309341E-3</v>
      </c>
      <c r="BW213" s="79">
        <v>5.2394402265205755E-3</v>
      </c>
      <c r="BX213" s="79">
        <v>1.1758576840630692E-2</v>
      </c>
      <c r="BY213" s="79">
        <v>1.1123780632385602E-3</v>
      </c>
      <c r="BZ213" s="79">
        <v>-0.23538786773865203</v>
      </c>
      <c r="CA213" s="79">
        <v>-0.23052625452571146</v>
      </c>
      <c r="CB213" s="79">
        <v>0.2308115533449637</v>
      </c>
      <c r="CC213" s="79">
        <v>3.4110348958470149E-2</v>
      </c>
      <c r="CD213" s="79">
        <v>3.5426555986401806E-2</v>
      </c>
      <c r="CE213" s="79">
        <v>-2.0710211065562206E-3</v>
      </c>
      <c r="CF213" s="79">
        <v>1.478129640483153E-2</v>
      </c>
      <c r="CG213" s="79">
        <v>-8.4391023937906817E-2</v>
      </c>
      <c r="CH213" s="79">
        <v>-0.14229387084683107</v>
      </c>
      <c r="CI213" s="79">
        <v>-9.8117979530060767E-2</v>
      </c>
      <c r="CJ213" s="79">
        <v>-0.13653121315621664</v>
      </c>
      <c r="CK213" s="79">
        <v>-0.10942919257382575</v>
      </c>
      <c r="CL213" s="79">
        <v>3.477002198056732E-2</v>
      </c>
      <c r="CM213" s="79">
        <v>1.1370865599103115E-2</v>
      </c>
      <c r="CN213" s="79">
        <v>-2.5973428915547058E-2</v>
      </c>
      <c r="CO213" s="79">
        <v>3.2668468670834602E-2</v>
      </c>
      <c r="CP213" s="79">
        <v>-7.038891745645684E-2</v>
      </c>
      <c r="CQ213" s="79">
        <v>-0.13285236681551782</v>
      </c>
      <c r="CR213" s="79">
        <v>-5.0325326911211159E-2</v>
      </c>
      <c r="CS213" s="79">
        <v>-1.348420490125285E-2</v>
      </c>
      <c r="CT213" s="79">
        <v>5.0052064925052119E-2</v>
      </c>
      <c r="CU213" s="79">
        <v>-0.11814445646400899</v>
      </c>
      <c r="CV213" s="79">
        <v>-7.9072390545055715E-2</v>
      </c>
      <c r="CW213" s="79">
        <v>8.2653928405920004E-3</v>
      </c>
      <c r="CX213" s="79">
        <v>2.208632721880327E-2</v>
      </c>
      <c r="CY213" s="79">
        <v>2.9077243850179811E-2</v>
      </c>
      <c r="CZ213" s="79">
        <v>9.2321361628300257E-3</v>
      </c>
      <c r="DA213" s="79">
        <v>-0.10556846726476873</v>
      </c>
      <c r="DB213" s="79">
        <v>-2.04337423743595E-2</v>
      </c>
      <c r="DC213" s="79">
        <v>4.9875144541799553E-2</v>
      </c>
      <c r="DD213" s="79">
        <v>-3.5213027208203952E-3</v>
      </c>
      <c r="DE213" s="79">
        <v>-5.9631126424845721E-2</v>
      </c>
      <c r="DF213" s="79">
        <v>-4.3464625126668335E-2</v>
      </c>
      <c r="DG213" s="79">
        <v>-7.1404173969890197E-2</v>
      </c>
      <c r="DH213" s="79">
        <v>-3.6734692976797483E-2</v>
      </c>
      <c r="DI213" s="79">
        <v>6.7439432986503248E-2</v>
      </c>
      <c r="DJ213" s="79">
        <v>-0.19769722499794215</v>
      </c>
      <c r="DK213" s="79">
        <v>-0.10170237139712344</v>
      </c>
      <c r="DL213" s="79">
        <v>-7.3961553252368972E-2</v>
      </c>
      <c r="DM213" s="79">
        <v>-2.4112677581673837E-2</v>
      </c>
      <c r="DN213" s="79">
        <v>-0.38652793360502841</v>
      </c>
      <c r="DO213" s="79">
        <v>1.1948557822300705E-2</v>
      </c>
      <c r="DP213" s="79">
        <v>7.5432193265693136E-3</v>
      </c>
      <c r="DQ213" s="79">
        <v>1.3142071513825956E-2</v>
      </c>
      <c r="DR213" s="79">
        <v>-7.2733972826965546E-3</v>
      </c>
      <c r="DS213" s="79">
        <v>2.1258995905258881E-2</v>
      </c>
      <c r="DT213" s="79">
        <v>2.1498453854250071E-2</v>
      </c>
      <c r="DU213" s="79">
        <v>1.5146841500918782E-2</v>
      </c>
      <c r="DV213" s="79">
        <v>-0.14532392828298699</v>
      </c>
      <c r="DW213" s="79">
        <v>1.8746117316411723E-2</v>
      </c>
      <c r="DX213" s="79">
        <v>2.4969525235733363E-2</v>
      </c>
      <c r="DY213" s="79">
        <v>-8.9341302486473685E-3</v>
      </c>
      <c r="DZ213" s="79">
        <v>-7.7579353384690367E-2</v>
      </c>
      <c r="EA213" s="79">
        <v>2.9325891261681954E-2</v>
      </c>
      <c r="EB213" s="79">
        <v>2.71112621501104E-2</v>
      </c>
      <c r="EC213" s="79">
        <v>4.5768231404215508E-2</v>
      </c>
      <c r="ED213" s="79">
        <v>0.13096095987483314</v>
      </c>
      <c r="EE213" s="79">
        <v>-1.100187519912855E-2</v>
      </c>
      <c r="EF213" s="79">
        <v>2.0728629762034722E-3</v>
      </c>
      <c r="EG213" s="79">
        <v>-9.4666836415893338E-3</v>
      </c>
      <c r="EH213" s="79">
        <v>-4.7123560868046442E-2</v>
      </c>
      <c r="EI213" s="79">
        <v>7.9336843514417107E-3</v>
      </c>
      <c r="EJ213" s="79">
        <v>-2.6453445010292044E-2</v>
      </c>
      <c r="EK213" s="79">
        <v>-2.1633250893161537E-2</v>
      </c>
      <c r="EL213" s="79">
        <v>-7.3559290008569492E-2</v>
      </c>
      <c r="EM213" s="79">
        <v>-5.206817160045274E-2</v>
      </c>
      <c r="EN213" s="79">
        <v>-7.7824532671560932E-3</v>
      </c>
      <c r="EO213" s="79">
        <v>6.8179789853441752E-2</v>
      </c>
      <c r="EP213" s="79">
        <v>-1.3823022303504766E-2</v>
      </c>
      <c r="EQ213" s="79">
        <v>-5.1208555956157885E-2</v>
      </c>
      <c r="ER213" s="79">
        <v>-5.2292913482750787E-2</v>
      </c>
      <c r="ES213" s="79">
        <v>-5.0694024191630348E-2</v>
      </c>
      <c r="ET213" s="79">
        <v>-5.1193575448773038E-2</v>
      </c>
      <c r="EU213" s="79">
        <v>-1.2607885647031877E-2</v>
      </c>
      <c r="EV213" s="79">
        <v>6.2551459877900339E-3</v>
      </c>
      <c r="EW213" s="79">
        <v>-3.27914990006202E-2</v>
      </c>
      <c r="EX213" s="79">
        <v>-3.6996557994091663E-2</v>
      </c>
      <c r="EY213" s="79">
        <v>-5.8935331089592563E-2</v>
      </c>
      <c r="EZ213" s="79">
        <v>-5.3527087062778894E-2</v>
      </c>
      <c r="FA213" s="79">
        <v>8.651546908137257E-4</v>
      </c>
      <c r="FB213" s="79">
        <v>-1.0441810435156879E-2</v>
      </c>
      <c r="FC213" s="79">
        <v>-2.9081366398432073E-2</v>
      </c>
      <c r="FD213" s="79">
        <v>-3.2791320331585237E-2</v>
      </c>
      <c r="FE213" s="79">
        <v>-2.749207757612613E-2</v>
      </c>
      <c r="FF213" s="79">
        <v>-3.0882551087627726E-2</v>
      </c>
      <c r="FG213" s="79">
        <v>-4.3782882990309947E-2</v>
      </c>
      <c r="FH213" s="79">
        <v>-4.7476350758952901E-2</v>
      </c>
      <c r="FI213" s="79">
        <v>-3.4461027842344609E-2</v>
      </c>
      <c r="FJ213" s="79">
        <v>-3.4011760832819725E-2</v>
      </c>
      <c r="FK213" s="79">
        <v>3.2501625120035606E-2</v>
      </c>
      <c r="FL213" s="79">
        <v>3.4359636465832325E-3</v>
      </c>
      <c r="FM213" s="79">
        <v>5.5625507449347751E-2</v>
      </c>
      <c r="FN213" s="79">
        <v>1.4259325226788322E-2</v>
      </c>
      <c r="FO213" s="79">
        <v>-1.791938254159621E-2</v>
      </c>
      <c r="FP213" s="79">
        <v>8.5256563735135668E-2</v>
      </c>
      <c r="FQ213" s="79">
        <v>3.3025877125590221E-2</v>
      </c>
      <c r="FR213" s="79">
        <v>-6.0481394347039065E-2</v>
      </c>
      <c r="FS213" s="79">
        <v>8.8675897052177231E-3</v>
      </c>
      <c r="FT213" s="79">
        <v>8.7835155920707834E-3</v>
      </c>
      <c r="FU213" s="75"/>
    </row>
    <row r="214" spans="1:177">
      <c r="A214" s="150"/>
      <c r="B214" s="76" t="s">
        <v>1011</v>
      </c>
      <c r="C214" s="79">
        <v>1.2933794607298885E-2</v>
      </c>
      <c r="D214" s="79">
        <v>0.72456056025025806</v>
      </c>
      <c r="E214" s="79">
        <v>7.1912417694897351E-3</v>
      </c>
      <c r="F214" s="79">
        <v>0.88585744902044072</v>
      </c>
      <c r="G214" s="79">
        <v>0.69730694007734151</v>
      </c>
      <c r="H214" s="79">
        <v>0.86871663909927643</v>
      </c>
      <c r="I214" s="79">
        <v>0.36419365639718226</v>
      </c>
      <c r="J214" s="79">
        <v>0.69409591463852072</v>
      </c>
      <c r="K214" s="79">
        <v>0.47850710332057289</v>
      </c>
      <c r="L214" s="79">
        <v>3.4476074945035902E-5</v>
      </c>
      <c r="M214" s="79">
        <v>3.3577923595533279E-6</v>
      </c>
      <c r="N214" s="79">
        <v>2.9649474597511011E-2</v>
      </c>
      <c r="O214" s="79">
        <v>0.2374359205313783</v>
      </c>
      <c r="P214" s="79">
        <v>0.50453626690143349</v>
      </c>
      <c r="Q214" s="79">
        <v>0.25242295929025049</v>
      </c>
      <c r="R214" s="79">
        <v>0.60945849744214797</v>
      </c>
      <c r="S214" s="79">
        <v>0.45525779286804391</v>
      </c>
      <c r="T214" s="79">
        <v>0.81440988124741687</v>
      </c>
      <c r="U214" s="79">
        <v>0.78265713495277989</v>
      </c>
      <c r="V214" s="79">
        <v>0.54388017393546451</v>
      </c>
      <c r="W214" s="79">
        <v>1.0235915748237163E-2</v>
      </c>
      <c r="X214" s="79">
        <v>0.20418836303757049</v>
      </c>
      <c r="Y214" s="79">
        <v>0.26937361099447843</v>
      </c>
      <c r="Z214" s="79">
        <v>0.39701436014696445</v>
      </c>
      <c r="AA214" s="79">
        <v>0.65940305893765072</v>
      </c>
      <c r="AB214" s="79">
        <v>0.42524642828070425</v>
      </c>
      <c r="AC214" s="79">
        <v>0.87046551729493959</v>
      </c>
      <c r="AD214" s="79">
        <v>2.373033056015968E-2</v>
      </c>
      <c r="AE214" s="79">
        <v>0.11999628017104175</v>
      </c>
      <c r="AF214" s="79">
        <v>0.20815889831445322</v>
      </c>
      <c r="AG214" s="79">
        <v>0.53243214460059907</v>
      </c>
      <c r="AH214" s="79">
        <v>0.45522403353430252</v>
      </c>
      <c r="AI214" s="79">
        <v>0.97487890715830272</v>
      </c>
      <c r="AJ214" s="79">
        <v>0.6180176929379978</v>
      </c>
      <c r="AK214" s="79">
        <v>0.41654082735222697</v>
      </c>
      <c r="AL214" s="79">
        <v>8.7338172884725673E-2</v>
      </c>
      <c r="AM214" s="79">
        <v>0.7154831136943649</v>
      </c>
      <c r="AN214" s="79">
        <v>0.46314950557931367</v>
      </c>
      <c r="AO214" s="79">
        <v>0.2037028204594532</v>
      </c>
      <c r="AP214" s="79">
        <v>2.3922328062492188E-10</v>
      </c>
      <c r="AQ214" s="79">
        <v>2.5356282445149702E-3</v>
      </c>
      <c r="AR214" s="79">
        <v>2.4797167362015125E-7</v>
      </c>
      <c r="AS214" s="79">
        <v>0.10628930988919699</v>
      </c>
      <c r="AT214" s="79">
        <v>3.5322604574924391E-3</v>
      </c>
      <c r="AU214" s="79">
        <v>6.1280025807403701E-2</v>
      </c>
      <c r="AV214" s="79">
        <v>4.8275388960692953E-5</v>
      </c>
      <c r="AW214" s="79">
        <v>1.1246251708241791E-4</v>
      </c>
      <c r="AX214" s="79">
        <v>0.11846682992991867</v>
      </c>
      <c r="AY214" s="79">
        <v>0.63097060021665896</v>
      </c>
      <c r="AZ214" s="79">
        <v>0.52553695903949726</v>
      </c>
      <c r="BA214" s="79">
        <v>0.14148348726247914</v>
      </c>
      <c r="BB214" s="79">
        <v>1.4804378813978887E-3</v>
      </c>
      <c r="BC214" s="79">
        <v>3.1103711785808487E-3</v>
      </c>
      <c r="BD214" s="79">
        <v>0.13845333159222886</v>
      </c>
      <c r="BE214" s="79">
        <v>0.38101066690088858</v>
      </c>
      <c r="BF214" s="79">
        <v>4.8652745580558432E-2</v>
      </c>
      <c r="BG214" s="79">
        <v>2.4933030720825328E-4</v>
      </c>
      <c r="BH214" s="79">
        <v>0.61033636387593404</v>
      </c>
      <c r="BI214" s="79">
        <v>0.53824779624523156</v>
      </c>
      <c r="BJ214" s="79">
        <v>0.62801285869687695</v>
      </c>
      <c r="BK214" s="79">
        <v>0.13381612097097084</v>
      </c>
      <c r="BL214" s="79">
        <v>9.5297033124055658E-2</v>
      </c>
      <c r="BM214" s="79">
        <v>0.24773294801663093</v>
      </c>
      <c r="BN214" s="79">
        <v>0.45987460759570442</v>
      </c>
      <c r="BO214" s="79">
        <v>0.52671131825179474</v>
      </c>
      <c r="BP214" s="79">
        <v>0.97466875564731303</v>
      </c>
      <c r="BQ214" s="79">
        <v>2.0125936451306245E-28</v>
      </c>
      <c r="BR214" s="79">
        <v>8.186573341235395E-5</v>
      </c>
      <c r="BS214" s="77"/>
      <c r="BT214" s="79">
        <v>0.51607928631751521</v>
      </c>
      <c r="BU214" s="79">
        <v>0.53638103074797416</v>
      </c>
      <c r="BV214" s="79">
        <v>0.96951739662366354</v>
      </c>
      <c r="BW214" s="79">
        <v>0.89410023552246198</v>
      </c>
      <c r="BX214" s="79">
        <v>0.76512552796841315</v>
      </c>
      <c r="BY214" s="79">
        <v>0.9774532998636265</v>
      </c>
      <c r="BZ214" s="79">
        <v>1.3124767521520247E-9</v>
      </c>
      <c r="CA214" s="79">
        <v>2.9018433068034197E-9</v>
      </c>
      <c r="CB214" s="79">
        <v>2.7711730145108698E-9</v>
      </c>
      <c r="CC214" s="79">
        <v>0.38600582444006681</v>
      </c>
      <c r="CD214" s="79">
        <v>0.36793169654707192</v>
      </c>
      <c r="CE214" s="79">
        <v>0.95803638664635016</v>
      </c>
      <c r="CF214" s="79">
        <v>0.70724074631508049</v>
      </c>
      <c r="CG214" s="79">
        <v>3.1719328509998097E-2</v>
      </c>
      <c r="CH214" s="79">
        <v>2.7936100200459164E-4</v>
      </c>
      <c r="CI214" s="79">
        <v>1.2458448834086814E-2</v>
      </c>
      <c r="CJ214" s="79">
        <v>4.9188010395093205E-4</v>
      </c>
      <c r="CK214" s="79">
        <v>5.2934297980617292E-3</v>
      </c>
      <c r="CL214" s="79">
        <v>0.37688054744546529</v>
      </c>
      <c r="CM214" s="79">
        <v>0.77265372233619922</v>
      </c>
      <c r="CN214" s="79">
        <v>0.50924718195382179</v>
      </c>
      <c r="CO214" s="79">
        <v>0.40641471848228905</v>
      </c>
      <c r="CP214" s="79">
        <v>7.336213085955369E-2</v>
      </c>
      <c r="CQ214" s="79">
        <v>6.9796006964652527E-4</v>
      </c>
      <c r="CR214" s="79">
        <v>0.20075234492479244</v>
      </c>
      <c r="CS214" s="79">
        <v>0.73189588918907666</v>
      </c>
      <c r="CT214" s="79">
        <v>0.20321142577999973</v>
      </c>
      <c r="CU214" s="79">
        <v>2.5934801874360029E-3</v>
      </c>
      <c r="CV214" s="79">
        <v>4.4207341225611374E-2</v>
      </c>
      <c r="CW214" s="79">
        <v>0.83366774399451971</v>
      </c>
      <c r="CX214" s="79">
        <v>0.57465502957995329</v>
      </c>
      <c r="CY214" s="79">
        <v>0.4599598677403488</v>
      </c>
      <c r="CZ214" s="79">
        <v>0.81454787238912441</v>
      </c>
      <c r="DA214" s="79">
        <v>7.1523716034662165E-3</v>
      </c>
      <c r="DB214" s="79">
        <v>0.60361563930103301</v>
      </c>
      <c r="DC214" s="79">
        <v>0.20481515705057296</v>
      </c>
      <c r="DD214" s="79">
        <v>0.92871241201724142</v>
      </c>
      <c r="DE214" s="79">
        <v>0.12942342487394543</v>
      </c>
      <c r="DF214" s="79">
        <v>0.26923990582922697</v>
      </c>
      <c r="DG214" s="79">
        <v>6.9299345497555273E-2</v>
      </c>
      <c r="DH214" s="79">
        <v>0.35049875682877107</v>
      </c>
      <c r="DI214" s="79">
        <v>8.6278069440131847E-2</v>
      </c>
      <c r="DJ214" s="79">
        <v>3.916227377947116E-7</v>
      </c>
      <c r="DK214" s="79">
        <v>9.5797257813660646E-3</v>
      </c>
      <c r="DL214" s="79">
        <v>5.9877234616918594E-2</v>
      </c>
      <c r="DM214" s="79">
        <v>0.54006642087054391</v>
      </c>
      <c r="DN214" s="79">
        <v>1.6084318275038443E-24</v>
      </c>
      <c r="DO214" s="79">
        <v>0.76144468143740807</v>
      </c>
      <c r="DP214" s="79">
        <v>0.84801558619596262</v>
      </c>
      <c r="DQ214" s="79">
        <v>0.73844669323397327</v>
      </c>
      <c r="DR214" s="79">
        <v>0.85338948705818096</v>
      </c>
      <c r="DS214" s="79">
        <v>0.58907159936935072</v>
      </c>
      <c r="DT214" s="79">
        <v>0.58488185737147791</v>
      </c>
      <c r="DU214" s="79">
        <v>0.70034612691358866</v>
      </c>
      <c r="DV214" s="79">
        <v>2.0569011085053518E-4</v>
      </c>
      <c r="DW214" s="79">
        <v>0.63384730424376856</v>
      </c>
      <c r="DX214" s="79">
        <v>0.52575974589664842</v>
      </c>
      <c r="DY214" s="79">
        <v>0.82043053825502255</v>
      </c>
      <c r="DZ214" s="79">
        <v>5.4297053969767334E-2</v>
      </c>
      <c r="EA214" s="79">
        <v>0.46247941795351499</v>
      </c>
      <c r="EB214" s="79">
        <v>0.49765923133356771</v>
      </c>
      <c r="EC214" s="79">
        <v>0.24538762436675687</v>
      </c>
      <c r="ED214" s="79">
        <v>8.4838384218269768E-4</v>
      </c>
      <c r="EE214" s="79">
        <v>0.78471602821822328</v>
      </c>
      <c r="EF214" s="79">
        <v>0.95803161672354575</v>
      </c>
      <c r="EG214" s="79">
        <v>0.80992519044805833</v>
      </c>
      <c r="EH214" s="79">
        <v>0.23203523154207872</v>
      </c>
      <c r="EI214" s="79">
        <v>0.84345927445988023</v>
      </c>
      <c r="EJ214" s="79">
        <v>0.50144856978577446</v>
      </c>
      <c r="EK214" s="79">
        <v>0.58340704622056627</v>
      </c>
      <c r="EL214" s="79">
        <v>6.1284893120363927E-2</v>
      </c>
      <c r="EM214" s="79">
        <v>0.18557670251831387</v>
      </c>
      <c r="EN214" s="79">
        <v>0.84349664177578709</v>
      </c>
      <c r="EO214" s="79">
        <v>8.2875227887989109E-2</v>
      </c>
      <c r="EP214" s="79">
        <v>0.72542773017367734</v>
      </c>
      <c r="EQ214" s="79">
        <v>0.19295246505268926</v>
      </c>
      <c r="ER214" s="79">
        <v>0.18368310319646489</v>
      </c>
      <c r="ES214" s="79">
        <v>0.19746887914083389</v>
      </c>
      <c r="ET214" s="79">
        <v>0.19308288035898258</v>
      </c>
      <c r="EU214" s="79">
        <v>0.7487125380306997</v>
      </c>
      <c r="EV214" s="79">
        <v>0.87372863644212884</v>
      </c>
      <c r="EW214" s="79">
        <v>0.40464862696991311</v>
      </c>
      <c r="EX214" s="79">
        <v>0.34707281824816638</v>
      </c>
      <c r="EY214" s="79">
        <v>0.13396319090115816</v>
      </c>
      <c r="EZ214" s="79">
        <v>0.1735382854738256</v>
      </c>
      <c r="FA214" s="79">
        <v>0.98246333008821085</v>
      </c>
      <c r="FB214" s="79">
        <v>0.79077903125882654</v>
      </c>
      <c r="FC214" s="79">
        <v>0.45989622453513701</v>
      </c>
      <c r="FD214" s="79">
        <v>0.40465118842610603</v>
      </c>
      <c r="FE214" s="79">
        <v>0.48479272636181403</v>
      </c>
      <c r="FF214" s="79">
        <v>0.43256451675063812</v>
      </c>
      <c r="FG214" s="79">
        <v>0.26574618050528231</v>
      </c>
      <c r="FH214" s="79">
        <v>0.22747149463494154</v>
      </c>
      <c r="FI214" s="79">
        <v>0.38113822981511092</v>
      </c>
      <c r="FJ214" s="79">
        <v>0.38738106677093576</v>
      </c>
      <c r="FK214" s="79">
        <v>0.40881706491299885</v>
      </c>
      <c r="FL214" s="79">
        <v>0.93043564445192217</v>
      </c>
      <c r="FM214" s="79">
        <v>0.15725753340786414</v>
      </c>
      <c r="FN214" s="79">
        <v>0.71712729109742734</v>
      </c>
      <c r="FO214" s="79">
        <v>0.64888705269648306</v>
      </c>
      <c r="FP214" s="79">
        <v>3.0388354917302421E-2</v>
      </c>
      <c r="FQ214" s="79">
        <v>0.40239319744681168</v>
      </c>
      <c r="FR214" s="79">
        <v>0.12520988793761378</v>
      </c>
      <c r="FS214" s="79">
        <v>0.82174544518624248</v>
      </c>
      <c r="FT214" s="79">
        <v>0.82340754703183072</v>
      </c>
      <c r="FU214" s="75"/>
    </row>
    <row r="215" spans="1:177">
      <c r="A215" s="150"/>
      <c r="B215" s="76" t="s">
        <v>1010</v>
      </c>
      <c r="C215" s="78">
        <v>648</v>
      </c>
      <c r="D215" s="78">
        <v>648</v>
      </c>
      <c r="E215" s="78">
        <v>648</v>
      </c>
      <c r="F215" s="78">
        <v>648</v>
      </c>
      <c r="G215" s="78">
        <v>648</v>
      </c>
      <c r="H215" s="78">
        <v>648</v>
      </c>
      <c r="I215" s="78">
        <v>648</v>
      </c>
      <c r="J215" s="78">
        <v>648</v>
      </c>
      <c r="K215" s="78">
        <v>645</v>
      </c>
      <c r="L215" s="78">
        <v>648</v>
      </c>
      <c r="M215" s="78">
        <v>648</v>
      </c>
      <c r="N215" s="78">
        <v>648</v>
      </c>
      <c r="O215" s="78">
        <v>648</v>
      </c>
      <c r="P215" s="78">
        <v>648</v>
      </c>
      <c r="Q215" s="78">
        <v>648</v>
      </c>
      <c r="R215" s="78">
        <v>648</v>
      </c>
      <c r="S215" s="78">
        <v>648</v>
      </c>
      <c r="T215" s="78">
        <v>648</v>
      </c>
      <c r="U215" s="78">
        <v>648</v>
      </c>
      <c r="V215" s="78">
        <v>648</v>
      </c>
      <c r="W215" s="78">
        <v>648</v>
      </c>
      <c r="X215" s="78">
        <v>648</v>
      </c>
      <c r="Y215" s="78">
        <v>648</v>
      </c>
      <c r="Z215" s="78">
        <v>648</v>
      </c>
      <c r="AA215" s="78">
        <v>648</v>
      </c>
      <c r="AB215" s="78">
        <v>648</v>
      </c>
      <c r="AC215" s="78">
        <v>648</v>
      </c>
      <c r="AD215" s="78">
        <v>648</v>
      </c>
      <c r="AE215" s="78">
        <v>648</v>
      </c>
      <c r="AF215" s="78">
        <v>648</v>
      </c>
      <c r="AG215" s="78">
        <v>648</v>
      </c>
      <c r="AH215" s="78">
        <v>648</v>
      </c>
      <c r="AI215" s="78">
        <v>648</v>
      </c>
      <c r="AJ215" s="78">
        <v>648</v>
      </c>
      <c r="AK215" s="78">
        <v>648</v>
      </c>
      <c r="AL215" s="78">
        <v>648</v>
      </c>
      <c r="AM215" s="78">
        <v>648</v>
      </c>
      <c r="AN215" s="78">
        <v>648</v>
      </c>
      <c r="AO215" s="78">
        <v>648</v>
      </c>
      <c r="AP215" s="78">
        <v>648</v>
      </c>
      <c r="AQ215" s="78">
        <v>648</v>
      </c>
      <c r="AR215" s="78">
        <v>648</v>
      </c>
      <c r="AS215" s="78">
        <v>648</v>
      </c>
      <c r="AT215" s="78">
        <v>648</v>
      </c>
      <c r="AU215" s="78">
        <v>648</v>
      </c>
      <c r="AV215" s="78">
        <v>648</v>
      </c>
      <c r="AW215" s="78">
        <v>648</v>
      </c>
      <c r="AX215" s="78">
        <v>648</v>
      </c>
      <c r="AY215" s="78">
        <v>648</v>
      </c>
      <c r="AZ215" s="78">
        <v>648</v>
      </c>
      <c r="BA215" s="78">
        <v>648</v>
      </c>
      <c r="BB215" s="78">
        <v>648</v>
      </c>
      <c r="BC215" s="78">
        <v>648</v>
      </c>
      <c r="BD215" s="78">
        <v>648</v>
      </c>
      <c r="BE215" s="78">
        <v>648</v>
      </c>
      <c r="BF215" s="78">
        <v>648</v>
      </c>
      <c r="BG215" s="78">
        <v>648</v>
      </c>
      <c r="BH215" s="78">
        <v>648</v>
      </c>
      <c r="BI215" s="78">
        <v>648</v>
      </c>
      <c r="BJ215" s="78">
        <v>648</v>
      </c>
      <c r="BK215" s="78">
        <v>648</v>
      </c>
      <c r="BL215" s="78">
        <v>648</v>
      </c>
      <c r="BM215" s="78">
        <v>648</v>
      </c>
      <c r="BN215" s="78">
        <v>648</v>
      </c>
      <c r="BO215" s="78">
        <v>648</v>
      </c>
      <c r="BP215" s="78">
        <v>648</v>
      </c>
      <c r="BQ215" s="78">
        <v>648</v>
      </c>
      <c r="BR215" s="78">
        <v>648</v>
      </c>
      <c r="BS215" s="78">
        <v>648</v>
      </c>
      <c r="BT215" s="78">
        <v>648</v>
      </c>
      <c r="BU215" s="78">
        <v>648</v>
      </c>
      <c r="BV215" s="78">
        <v>648</v>
      </c>
      <c r="BW215" s="78">
        <v>648</v>
      </c>
      <c r="BX215" s="78">
        <v>648</v>
      </c>
      <c r="BY215" s="78">
        <v>648</v>
      </c>
      <c r="BZ215" s="78">
        <v>648</v>
      </c>
      <c r="CA215" s="78">
        <v>648</v>
      </c>
      <c r="CB215" s="78">
        <v>648</v>
      </c>
      <c r="CC215" s="78">
        <v>648</v>
      </c>
      <c r="CD215" s="78">
        <v>648</v>
      </c>
      <c r="CE215" s="78">
        <v>648</v>
      </c>
      <c r="CF215" s="78">
        <v>648</v>
      </c>
      <c r="CG215" s="78">
        <v>648</v>
      </c>
      <c r="CH215" s="78">
        <v>648</v>
      </c>
      <c r="CI215" s="78">
        <v>648</v>
      </c>
      <c r="CJ215" s="78">
        <v>648</v>
      </c>
      <c r="CK215" s="78">
        <v>648</v>
      </c>
      <c r="CL215" s="78">
        <v>648</v>
      </c>
      <c r="CM215" s="78">
        <v>648</v>
      </c>
      <c r="CN215" s="78">
        <v>648</v>
      </c>
      <c r="CO215" s="78">
        <v>648</v>
      </c>
      <c r="CP215" s="78">
        <v>648</v>
      </c>
      <c r="CQ215" s="78">
        <v>648</v>
      </c>
      <c r="CR215" s="78">
        <v>648</v>
      </c>
      <c r="CS215" s="78">
        <v>648</v>
      </c>
      <c r="CT215" s="78">
        <v>648</v>
      </c>
      <c r="CU215" s="78">
        <v>648</v>
      </c>
      <c r="CV215" s="78">
        <v>648</v>
      </c>
      <c r="CW215" s="78">
        <v>648</v>
      </c>
      <c r="CX215" s="78">
        <v>648</v>
      </c>
      <c r="CY215" s="78">
        <v>648</v>
      </c>
      <c r="CZ215" s="78">
        <v>648</v>
      </c>
      <c r="DA215" s="78">
        <v>648</v>
      </c>
      <c r="DB215" s="78">
        <v>648</v>
      </c>
      <c r="DC215" s="78">
        <v>648</v>
      </c>
      <c r="DD215" s="78">
        <v>648</v>
      </c>
      <c r="DE215" s="78">
        <v>648</v>
      </c>
      <c r="DF215" s="78">
        <v>648</v>
      </c>
      <c r="DG215" s="78">
        <v>648</v>
      </c>
      <c r="DH215" s="78">
        <v>648</v>
      </c>
      <c r="DI215" s="78">
        <v>648</v>
      </c>
      <c r="DJ215" s="78">
        <v>648</v>
      </c>
      <c r="DK215" s="78">
        <v>648</v>
      </c>
      <c r="DL215" s="78">
        <v>648</v>
      </c>
      <c r="DM215" s="78">
        <v>648</v>
      </c>
      <c r="DN215" s="78">
        <v>648</v>
      </c>
      <c r="DO215" s="78">
        <v>648</v>
      </c>
      <c r="DP215" s="78">
        <v>648</v>
      </c>
      <c r="DQ215" s="78">
        <v>648</v>
      </c>
      <c r="DR215" s="78">
        <v>648</v>
      </c>
      <c r="DS215" s="78">
        <v>648</v>
      </c>
      <c r="DT215" s="78">
        <v>648</v>
      </c>
      <c r="DU215" s="78">
        <v>648</v>
      </c>
      <c r="DV215" s="78">
        <v>648</v>
      </c>
      <c r="DW215" s="78">
        <v>648</v>
      </c>
      <c r="DX215" s="78">
        <v>648</v>
      </c>
      <c r="DY215" s="78">
        <v>648</v>
      </c>
      <c r="DZ215" s="78">
        <v>616</v>
      </c>
      <c r="EA215" s="78">
        <v>630</v>
      </c>
      <c r="EB215" s="78">
        <v>628</v>
      </c>
      <c r="EC215" s="78">
        <v>646</v>
      </c>
      <c r="ED215" s="78">
        <v>646</v>
      </c>
      <c r="EE215" s="78">
        <v>619</v>
      </c>
      <c r="EF215" s="78">
        <v>647</v>
      </c>
      <c r="EG215" s="78">
        <v>648</v>
      </c>
      <c r="EH215" s="78">
        <v>645</v>
      </c>
      <c r="EI215" s="78">
        <v>622</v>
      </c>
      <c r="EJ215" s="78">
        <v>648</v>
      </c>
      <c r="EK215" s="78">
        <v>645</v>
      </c>
      <c r="EL215" s="78">
        <v>648</v>
      </c>
      <c r="EM215" s="78">
        <v>648</v>
      </c>
      <c r="EN215" s="78">
        <v>646</v>
      </c>
      <c r="EO215" s="78">
        <v>648</v>
      </c>
      <c r="EP215" s="78">
        <v>648</v>
      </c>
      <c r="EQ215" s="78">
        <v>648</v>
      </c>
      <c r="ER215" s="78">
        <v>648</v>
      </c>
      <c r="ES215" s="78">
        <v>648</v>
      </c>
      <c r="ET215" s="78">
        <v>648</v>
      </c>
      <c r="EU215" s="78">
        <v>648</v>
      </c>
      <c r="EV215" s="78">
        <v>648</v>
      </c>
      <c r="EW215" s="78">
        <v>648</v>
      </c>
      <c r="EX215" s="78">
        <v>648</v>
      </c>
      <c r="EY215" s="78">
        <v>648</v>
      </c>
      <c r="EZ215" s="78">
        <v>648</v>
      </c>
      <c r="FA215" s="78">
        <v>648</v>
      </c>
      <c r="FB215" s="78">
        <v>648</v>
      </c>
      <c r="FC215" s="78">
        <v>648</v>
      </c>
      <c r="FD215" s="78">
        <v>648</v>
      </c>
      <c r="FE215" s="78">
        <v>648</v>
      </c>
      <c r="FF215" s="78">
        <v>648</v>
      </c>
      <c r="FG215" s="78">
        <v>648</v>
      </c>
      <c r="FH215" s="78">
        <v>648</v>
      </c>
      <c r="FI215" s="78">
        <v>648</v>
      </c>
      <c r="FJ215" s="78">
        <v>648</v>
      </c>
      <c r="FK215" s="78">
        <v>648</v>
      </c>
      <c r="FL215" s="78">
        <v>648</v>
      </c>
      <c r="FM215" s="78">
        <v>648</v>
      </c>
      <c r="FN215" s="78">
        <v>648</v>
      </c>
      <c r="FO215" s="78">
        <v>648</v>
      </c>
      <c r="FP215" s="78">
        <v>645</v>
      </c>
      <c r="FQ215" s="78">
        <v>645</v>
      </c>
      <c r="FR215" s="78">
        <v>644</v>
      </c>
      <c r="FS215" s="78">
        <v>648</v>
      </c>
      <c r="FT215" s="78">
        <v>648</v>
      </c>
      <c r="FU215" s="75"/>
    </row>
    <row r="216" spans="1:177">
      <c r="A216" s="150" t="s">
        <v>251</v>
      </c>
      <c r="B216" s="76" t="s">
        <v>1012</v>
      </c>
      <c r="C216" s="79">
        <v>-0.10322269626964972</v>
      </c>
      <c r="D216" s="79">
        <v>0.13805248512474469</v>
      </c>
      <c r="E216" s="79">
        <v>-3.053506105622128E-2</v>
      </c>
      <c r="F216" s="79">
        <v>-4.4648626648510839E-2</v>
      </c>
      <c r="G216" s="79">
        <v>-1.5053689071632901E-2</v>
      </c>
      <c r="H216" s="79">
        <v>1.0659196923430586E-2</v>
      </c>
      <c r="I216" s="79">
        <v>2.9812385145595817E-2</v>
      </c>
      <c r="J216" s="79">
        <v>3.0515849299776372E-2</v>
      </c>
      <c r="K216" s="79">
        <v>2.7286839371369033E-2</v>
      </c>
      <c r="L216" s="79">
        <v>-0.15354794983973372</v>
      </c>
      <c r="M216" s="79">
        <v>-0.12605264837768698</v>
      </c>
      <c r="N216" s="79">
        <v>-7.3155545884155647E-3</v>
      </c>
      <c r="O216" s="79">
        <v>-3.0390302760212075E-2</v>
      </c>
      <c r="P216" s="79">
        <v>-1.9802179984641687E-2</v>
      </c>
      <c r="Q216" s="79">
        <v>2.9217412786312374E-2</v>
      </c>
      <c r="R216" s="79">
        <v>7.3591178239368712E-2</v>
      </c>
      <c r="S216" s="79">
        <v>0.10994276692327584</v>
      </c>
      <c r="T216" s="79">
        <v>-3.1608654947892389E-2</v>
      </c>
      <c r="U216" s="79">
        <v>-4.6833198759764841E-2</v>
      </c>
      <c r="V216" s="79">
        <v>-4.853993218186451E-2</v>
      </c>
      <c r="W216" s="79">
        <v>9.5566336655353509E-3</v>
      </c>
      <c r="X216" s="79">
        <v>-5.1131650770076913E-2</v>
      </c>
      <c r="Y216" s="79">
        <v>-4.4731809660491784E-2</v>
      </c>
      <c r="Z216" s="79">
        <v>3.3917579564340244E-2</v>
      </c>
      <c r="AA216" s="79">
        <v>9.6365720037406316E-2</v>
      </c>
      <c r="AB216" s="79">
        <v>0.13050086814835846</v>
      </c>
      <c r="AC216" s="79">
        <v>-8.300116411041808E-3</v>
      </c>
      <c r="AD216" s="79">
        <v>-4.4625251414197556E-2</v>
      </c>
      <c r="AE216" s="79">
        <v>-5.1657367021517006E-2</v>
      </c>
      <c r="AF216" s="79">
        <v>-1.2347213769412241E-2</v>
      </c>
      <c r="AG216" s="79">
        <v>-3.0899029760873961E-3</v>
      </c>
      <c r="AH216" s="79">
        <v>5.5130291942304351E-2</v>
      </c>
      <c r="AI216" s="79">
        <v>0.10707529933458619</v>
      </c>
      <c r="AJ216" s="79">
        <v>-1.6487858465502436E-2</v>
      </c>
      <c r="AK216" s="79">
        <v>1.1268945679326051E-2</v>
      </c>
      <c r="AL216" s="79">
        <v>3.6185794635024596E-2</v>
      </c>
      <c r="AM216" s="79">
        <v>-5.4706387387807379E-2</v>
      </c>
      <c r="AN216" s="79">
        <v>-5.4991786382520787E-2</v>
      </c>
      <c r="AO216" s="79">
        <v>-4.0354561180055218E-2</v>
      </c>
      <c r="AP216" s="79">
        <v>-8.2074086396931797E-2</v>
      </c>
      <c r="AQ216" s="79">
        <v>-7.1455527900587956E-2</v>
      </c>
      <c r="AR216" s="79">
        <v>1.7063593746095253E-2</v>
      </c>
      <c r="AS216" s="79">
        <v>-8.2471486790733392E-2</v>
      </c>
      <c r="AT216" s="79">
        <v>-5.4040015626491134E-2</v>
      </c>
      <c r="AU216" s="79">
        <v>2.1404396365107041E-2</v>
      </c>
      <c r="AV216" s="79">
        <v>-7.182946936584779E-2</v>
      </c>
      <c r="AW216" s="79">
        <v>-7.8304591825894568E-2</v>
      </c>
      <c r="AX216" s="79">
        <v>-4.8230560096963873E-2</v>
      </c>
      <c r="AY216" s="79">
        <v>-1.3446146510758481E-2</v>
      </c>
      <c r="AZ216" s="79">
        <v>4.1008216036254298E-2</v>
      </c>
      <c r="BA216" s="79">
        <v>7.3639692958330324E-2</v>
      </c>
      <c r="BB216" s="79">
        <v>-5.8724959466882359E-2</v>
      </c>
      <c r="BC216" s="79">
        <v>-6.072823489085772E-2</v>
      </c>
      <c r="BD216" s="79">
        <v>-3.8014893978310066E-2</v>
      </c>
      <c r="BE216" s="79">
        <v>0.28841239825104564</v>
      </c>
      <c r="BF216" s="79">
        <v>0.3946973999504802</v>
      </c>
      <c r="BG216" s="79">
        <v>3.1046191128739158E-3</v>
      </c>
      <c r="BH216" s="79">
        <v>-2.5670453435667508E-2</v>
      </c>
      <c r="BI216" s="79">
        <v>-2.4928682549124365E-2</v>
      </c>
      <c r="BJ216" s="79">
        <v>-5.6356833025455379E-3</v>
      </c>
      <c r="BK216" s="79">
        <v>-4.0355819842383241E-2</v>
      </c>
      <c r="BL216" s="79">
        <v>-3.9835978384025729E-2</v>
      </c>
      <c r="BM216" s="79">
        <v>3.4184765062451355E-2</v>
      </c>
      <c r="BN216" s="79">
        <v>-2.3389891313345339E-2</v>
      </c>
      <c r="BO216" s="79">
        <v>-1.4555637701036657E-2</v>
      </c>
      <c r="BP216" s="79">
        <v>7.5684378462098521E-3</v>
      </c>
      <c r="BQ216" s="79">
        <v>-4.9412714005756274E-2</v>
      </c>
      <c r="BR216" s="79">
        <v>-3.8202840325048226E-2</v>
      </c>
      <c r="BS216" s="79">
        <v>2.5556051493740045E-2</v>
      </c>
      <c r="BT216" s="78">
        <v>1</v>
      </c>
      <c r="BU216" s="79">
        <v>0.92059031764014143</v>
      </c>
      <c r="BV216" s="79">
        <v>-0.13879514300841103</v>
      </c>
      <c r="BW216" s="79">
        <v>5.7994812317913813E-2</v>
      </c>
      <c r="BX216" s="79">
        <v>3.2888293050273569E-2</v>
      </c>
      <c r="BY216" s="79">
        <v>-6.1570567021223134E-2</v>
      </c>
      <c r="BZ216" s="79">
        <v>-1.1179690747577749E-2</v>
      </c>
      <c r="CA216" s="79">
        <v>-8.3858901944239249E-3</v>
      </c>
      <c r="CB216" s="79">
        <v>1.1785107534102486E-2</v>
      </c>
      <c r="CC216" s="79">
        <v>1.8205409168914857E-2</v>
      </c>
      <c r="CD216" s="79">
        <v>2.4609526810111908E-2</v>
      </c>
      <c r="CE216" s="79">
        <v>1.0716613283077155E-2</v>
      </c>
      <c r="CF216" s="79">
        <v>6.0624832248006251E-2</v>
      </c>
      <c r="CG216" s="79">
        <v>2.6925919940636322E-2</v>
      </c>
      <c r="CH216" s="79">
        <v>-2.9660793864809243E-2</v>
      </c>
      <c r="CI216" s="79">
        <v>-3.2234542565171408E-2</v>
      </c>
      <c r="CJ216" s="79">
        <v>-3.0734651362088909E-2</v>
      </c>
      <c r="CK216" s="79">
        <v>-1.9380864205905877E-2</v>
      </c>
      <c r="CL216" s="79">
        <v>5.68731323852694E-2</v>
      </c>
      <c r="CM216" s="79">
        <v>4.7183031694256576E-2</v>
      </c>
      <c r="CN216" s="79">
        <v>2.6867953059035379E-4</v>
      </c>
      <c r="CO216" s="79">
        <v>6.5955861939245353E-2</v>
      </c>
      <c r="CP216" s="79">
        <v>3.1896904775377023E-2</v>
      </c>
      <c r="CQ216" s="79">
        <v>-3.1780989424887197E-2</v>
      </c>
      <c r="CR216" s="79">
        <v>-6.6811910997626317E-2</v>
      </c>
      <c r="CS216" s="79">
        <v>-1.4606536741492945E-2</v>
      </c>
      <c r="CT216" s="79">
        <v>6.6506258580626129E-2</v>
      </c>
      <c r="CU216" s="79">
        <v>-7.6170135845078507E-2</v>
      </c>
      <c r="CV216" s="79">
        <v>-7.321033811730808E-2</v>
      </c>
      <c r="CW216" s="79">
        <v>-1.7278382627341497E-2</v>
      </c>
      <c r="CX216" s="79">
        <v>-2.1074222667922912E-2</v>
      </c>
      <c r="CY216" s="79">
        <v>-1.9410279442218712E-2</v>
      </c>
      <c r="CZ216" s="79">
        <v>1.4256496169532751E-3</v>
      </c>
      <c r="DA216" s="79">
        <v>3.6603791474352873E-2</v>
      </c>
      <c r="DB216" s="79">
        <v>-1.3847977723551674E-2</v>
      </c>
      <c r="DC216" s="79">
        <v>-3.3600493333442706E-2</v>
      </c>
      <c r="DD216" s="79">
        <v>-1.7747990457956386E-2</v>
      </c>
      <c r="DE216" s="79">
        <v>2.2101732200206812E-2</v>
      </c>
      <c r="DF216" s="79">
        <v>2.8916541931688376E-2</v>
      </c>
      <c r="DG216" s="79">
        <v>-2.4030965224543659E-2</v>
      </c>
      <c r="DH216" s="79">
        <v>-6.2458354798347673E-2</v>
      </c>
      <c r="DI216" s="79">
        <v>1.841413188455239E-2</v>
      </c>
      <c r="DJ216" s="79">
        <v>4.1564119004901395E-3</v>
      </c>
      <c r="DK216" s="79">
        <v>-2.4380940565556744E-2</v>
      </c>
      <c r="DL216" s="79">
        <v>-2.7550263538086602E-2</v>
      </c>
      <c r="DM216" s="79">
        <v>-3.5139073772450589E-2</v>
      </c>
      <c r="DN216" s="79">
        <v>-1.6255972479052819E-2</v>
      </c>
      <c r="DO216" s="79">
        <v>3.451044665718965E-2</v>
      </c>
      <c r="DP216" s="79">
        <v>-3.0190366583802176E-2</v>
      </c>
      <c r="DQ216" s="79">
        <v>-2.0570384059497807E-2</v>
      </c>
      <c r="DR216" s="79">
        <v>2.9926404280180733E-2</v>
      </c>
      <c r="DS216" s="79">
        <v>-2.0725423189880802E-2</v>
      </c>
      <c r="DT216" s="79">
        <v>-4.0550667256407026E-2</v>
      </c>
      <c r="DU216" s="79">
        <v>-3.4352942427967756E-2</v>
      </c>
      <c r="DV216" s="79">
        <v>-5.836648167791763E-2</v>
      </c>
      <c r="DW216" s="79">
        <v>-2.2086115166406597E-2</v>
      </c>
      <c r="DX216" s="79">
        <v>-1.9493312274422154E-2</v>
      </c>
      <c r="DY216" s="79">
        <v>8.6599390356496261E-2</v>
      </c>
      <c r="DZ216" s="79">
        <v>-3.4596252511688297E-2</v>
      </c>
      <c r="EA216" s="79">
        <v>2.1598791165309498E-2</v>
      </c>
      <c r="EB216" s="79">
        <v>-3.9159181237315863E-2</v>
      </c>
      <c r="EC216" s="79">
        <v>0.10833109320895964</v>
      </c>
      <c r="ED216" s="79">
        <v>2.4557133558320583E-2</v>
      </c>
      <c r="EE216" s="79">
        <v>-7.0243865998885309E-3</v>
      </c>
      <c r="EF216" s="79">
        <v>-1.1047837395680762E-2</v>
      </c>
      <c r="EG216" s="79">
        <v>2.3241775009133332E-2</v>
      </c>
      <c r="EH216" s="79">
        <v>-1.1133663478908333E-2</v>
      </c>
      <c r="EI216" s="79">
        <v>-1.6821842907689469E-2</v>
      </c>
      <c r="EJ216" s="79">
        <v>-3.9389123993002852E-2</v>
      </c>
      <c r="EK216" s="79">
        <v>-3.1146134470175581E-2</v>
      </c>
      <c r="EL216" s="79">
        <v>6.7904013125999376E-4</v>
      </c>
      <c r="EM216" s="79">
        <v>2.8964571319817899E-2</v>
      </c>
      <c r="EN216" s="79">
        <v>-4.2337012927678067E-2</v>
      </c>
      <c r="EO216" s="79">
        <v>3.4391513229246324E-3</v>
      </c>
      <c r="EP216" s="79">
        <v>-1.5067923690558675E-2</v>
      </c>
      <c r="EQ216" s="79">
        <v>4.3421243518145204E-3</v>
      </c>
      <c r="ER216" s="79">
        <v>3.2128509126940412E-3</v>
      </c>
      <c r="ES216" s="79">
        <v>2.0377147812501682E-3</v>
      </c>
      <c r="ET216" s="79">
        <v>1.0435202740732149E-3</v>
      </c>
      <c r="EU216" s="79">
        <v>7.5848749155057937E-3</v>
      </c>
      <c r="EV216" s="79">
        <v>-1.9674544708377386E-3</v>
      </c>
      <c r="EW216" s="79">
        <v>1.9255680261667605E-2</v>
      </c>
      <c r="EX216" s="79">
        <v>2.1258202849927636E-2</v>
      </c>
      <c r="EY216" s="79">
        <v>4.2761377713696966E-3</v>
      </c>
      <c r="EZ216" s="79">
        <v>4.6179101429871978E-3</v>
      </c>
      <c r="FA216" s="79">
        <v>5.8415851894852384E-2</v>
      </c>
      <c r="FB216" s="79">
        <v>5.5882099466560552E-2</v>
      </c>
      <c r="FC216" s="79">
        <v>-1.2328471705460905E-3</v>
      </c>
      <c r="FD216" s="79">
        <v>-1.4136546807313897E-3</v>
      </c>
      <c r="FE216" s="79">
        <v>-2.4935584509426312E-3</v>
      </c>
      <c r="FF216" s="79">
        <v>-2.5628911718901921E-3</v>
      </c>
      <c r="FG216" s="79">
        <v>2.4837613109837016E-2</v>
      </c>
      <c r="FH216" s="79">
        <v>2.097076910398922E-2</v>
      </c>
      <c r="FI216" s="79">
        <v>4.8796644955072842E-3</v>
      </c>
      <c r="FJ216" s="79">
        <v>-8.8570151344554461E-3</v>
      </c>
      <c r="FK216" s="79">
        <v>8.7078806724349405E-3</v>
      </c>
      <c r="FL216" s="79">
        <v>-2.6071943825918846E-3</v>
      </c>
      <c r="FM216" s="79">
        <v>2.3152948280395099E-2</v>
      </c>
      <c r="FN216" s="79">
        <v>4.9326204205582731E-4</v>
      </c>
      <c r="FO216" s="79">
        <v>-3.4153681143251347E-2</v>
      </c>
      <c r="FP216" s="79">
        <v>2.3308749617539003E-2</v>
      </c>
      <c r="FQ216" s="79">
        <v>1.4645808545164939E-2</v>
      </c>
      <c r="FR216" s="79">
        <v>-2.2898274643248528E-3</v>
      </c>
      <c r="FS216" s="79">
        <v>5.1009477185785947E-2</v>
      </c>
      <c r="FT216" s="79">
        <v>5.1919289649174978E-2</v>
      </c>
      <c r="FU216" s="75"/>
    </row>
    <row r="217" spans="1:177">
      <c r="A217" s="150"/>
      <c r="B217" s="76" t="s">
        <v>1011</v>
      </c>
      <c r="C217" s="79">
        <v>8.5491689735704094E-3</v>
      </c>
      <c r="D217" s="79">
        <v>4.2452924290325322E-4</v>
      </c>
      <c r="E217" s="79">
        <v>0.43776318063430775</v>
      </c>
      <c r="F217" s="79">
        <v>0.25640041471338215</v>
      </c>
      <c r="G217" s="79">
        <v>0.70210078309364099</v>
      </c>
      <c r="H217" s="79">
        <v>0.78652742461628589</v>
      </c>
      <c r="I217" s="79">
        <v>0.44868892182245523</v>
      </c>
      <c r="J217" s="79">
        <v>0.43805164259619545</v>
      </c>
      <c r="K217" s="79">
        <v>0.48907275655045424</v>
      </c>
      <c r="L217" s="79">
        <v>8.6931077096082853E-5</v>
      </c>
      <c r="M217" s="79">
        <v>1.3025592485865674E-3</v>
      </c>
      <c r="N217" s="79">
        <v>0.85254940844331262</v>
      </c>
      <c r="O217" s="79">
        <v>0.43993939023530437</v>
      </c>
      <c r="P217" s="79">
        <v>0.61485368244312344</v>
      </c>
      <c r="Q217" s="79">
        <v>0.45779872419009038</v>
      </c>
      <c r="R217" s="79">
        <v>6.1172316283721065E-2</v>
      </c>
      <c r="S217" s="79">
        <v>5.0821494565710138E-3</v>
      </c>
      <c r="T217" s="79">
        <v>0.4218174193094999</v>
      </c>
      <c r="U217" s="79">
        <v>0.23383808686861618</v>
      </c>
      <c r="V217" s="79">
        <v>0.21721530109303855</v>
      </c>
      <c r="W217" s="79">
        <v>0.80815411500625056</v>
      </c>
      <c r="X217" s="79">
        <v>0.1936226615177562</v>
      </c>
      <c r="Y217" s="79">
        <v>0.25551459086661665</v>
      </c>
      <c r="Z217" s="79">
        <v>0.38869761605191022</v>
      </c>
      <c r="AA217" s="79">
        <v>1.412580959399818E-2</v>
      </c>
      <c r="AB217" s="79">
        <v>8.6894032323367215E-4</v>
      </c>
      <c r="AC217" s="79">
        <v>0.83297922091570364</v>
      </c>
      <c r="AD217" s="79">
        <v>0.25664972233636607</v>
      </c>
      <c r="AE217" s="79">
        <v>0.18907515842217337</v>
      </c>
      <c r="AF217" s="79">
        <v>0.75373837039270353</v>
      </c>
      <c r="AG217" s="79">
        <v>0.93742682038840086</v>
      </c>
      <c r="AH217" s="79">
        <v>0.16099148521929788</v>
      </c>
      <c r="AI217" s="79">
        <v>6.366614170018335E-3</v>
      </c>
      <c r="AJ217" s="79">
        <v>0.6752669386418455</v>
      </c>
      <c r="AK217" s="79">
        <v>0.7746362833765662</v>
      </c>
      <c r="AL217" s="79">
        <v>0.35774905745886076</v>
      </c>
      <c r="AM217" s="79">
        <v>0.16424049995636639</v>
      </c>
      <c r="AN217" s="79">
        <v>0.16204768893231528</v>
      </c>
      <c r="AO217" s="79">
        <v>0.30503589177406276</v>
      </c>
      <c r="AP217" s="79">
        <v>3.6729667137444716E-2</v>
      </c>
      <c r="AQ217" s="79">
        <v>6.9098840038859285E-2</v>
      </c>
      <c r="AR217" s="79">
        <v>0.66460718606533709</v>
      </c>
      <c r="AS217" s="79">
        <v>3.5825320363856245E-2</v>
      </c>
      <c r="AT217" s="79">
        <v>0.16944716384924591</v>
      </c>
      <c r="AU217" s="79">
        <v>0.58652591170228385</v>
      </c>
      <c r="AV217" s="79">
        <v>6.7653122704190799E-2</v>
      </c>
      <c r="AW217" s="79">
        <v>4.631390552726676E-2</v>
      </c>
      <c r="AX217" s="79">
        <v>0.2201637634973489</v>
      </c>
      <c r="AY217" s="79">
        <v>0.73262363768734273</v>
      </c>
      <c r="AZ217" s="79">
        <v>0.29726252945585685</v>
      </c>
      <c r="BA217" s="79">
        <v>6.1001369796977768E-2</v>
      </c>
      <c r="BB217" s="79">
        <v>0.13535969593373576</v>
      </c>
      <c r="BC217" s="79">
        <v>0.12250856540662909</v>
      </c>
      <c r="BD217" s="79">
        <v>0.33395306503078992</v>
      </c>
      <c r="BE217" s="79">
        <v>7.031370945152539E-14</v>
      </c>
      <c r="BF217" s="79">
        <v>1.3835654360732109E-25</v>
      </c>
      <c r="BG217" s="79">
        <v>0.93712942067812843</v>
      </c>
      <c r="BH217" s="79">
        <v>0.51420191945634475</v>
      </c>
      <c r="BI217" s="79">
        <v>0.52643727691671827</v>
      </c>
      <c r="BJ217" s="79">
        <v>0.88614389546974115</v>
      </c>
      <c r="BK217" s="79">
        <v>0.30502079542209992</v>
      </c>
      <c r="BL217" s="79">
        <v>0.31129784683765893</v>
      </c>
      <c r="BM217" s="79">
        <v>0.38496973916007404</v>
      </c>
      <c r="BN217" s="79">
        <v>0.55228394975529138</v>
      </c>
      <c r="BO217" s="79">
        <v>0.71150897282863956</v>
      </c>
      <c r="BP217" s="79">
        <v>0.84751367844661318</v>
      </c>
      <c r="BQ217" s="79">
        <v>0.20905027424205225</v>
      </c>
      <c r="BR217" s="79">
        <v>0.33156699737158146</v>
      </c>
      <c r="BS217" s="79">
        <v>0.51607928631751521</v>
      </c>
      <c r="BT217" s="77"/>
      <c r="BU217" s="79">
        <v>5.508272863117607E-266</v>
      </c>
      <c r="BV217" s="79">
        <v>3.9486736150005344E-4</v>
      </c>
      <c r="BW217" s="79">
        <v>0.14029377151954961</v>
      </c>
      <c r="BX217" s="79">
        <v>0.40326237947256571</v>
      </c>
      <c r="BY217" s="79">
        <v>0.11739768096479374</v>
      </c>
      <c r="BZ217" s="79">
        <v>0.77637368864524126</v>
      </c>
      <c r="CA217" s="79">
        <v>0.83127898753751706</v>
      </c>
      <c r="CB217" s="79">
        <v>0.76461118050199173</v>
      </c>
      <c r="CC217" s="79">
        <v>0.64366714557025939</v>
      </c>
      <c r="CD217" s="79">
        <v>0.5317469660193912</v>
      </c>
      <c r="CE217" s="79">
        <v>0.78540553913992628</v>
      </c>
      <c r="CF217" s="79">
        <v>0.12314773897333908</v>
      </c>
      <c r="CG217" s="79">
        <v>0.4938345396230015</v>
      </c>
      <c r="CH217" s="79">
        <v>0.45100018590949154</v>
      </c>
      <c r="CI217" s="79">
        <v>0.41268023980913393</v>
      </c>
      <c r="CJ217" s="79">
        <v>0.43477281579714377</v>
      </c>
      <c r="CK217" s="79">
        <v>0.6224012768972581</v>
      </c>
      <c r="CL217" s="79">
        <v>0.14814101538106234</v>
      </c>
      <c r="CM217" s="79">
        <v>0.23035961792619319</v>
      </c>
      <c r="CN217" s="79">
        <v>0.99455347544686512</v>
      </c>
      <c r="CO217" s="79">
        <v>9.3435471895655167E-2</v>
      </c>
      <c r="CP217" s="79">
        <v>0.41759471329945574</v>
      </c>
      <c r="CQ217" s="79">
        <v>0.41928981586870606</v>
      </c>
      <c r="CR217" s="79">
        <v>8.924967051918721E-2</v>
      </c>
      <c r="CS217" s="79">
        <v>0.71054544793323227</v>
      </c>
      <c r="CT217" s="79">
        <v>9.0726570852450533E-2</v>
      </c>
      <c r="CU217" s="79">
        <v>5.2617404064301612E-2</v>
      </c>
      <c r="CV217" s="79">
        <v>6.2528039591179696E-2</v>
      </c>
      <c r="CW217" s="79">
        <v>0.66064748978330712</v>
      </c>
      <c r="CX217" s="79">
        <v>0.59231394915977853</v>
      </c>
      <c r="CY217" s="79">
        <v>0.62187302208069806</v>
      </c>
      <c r="CZ217" s="79">
        <v>0.97110608988423497</v>
      </c>
      <c r="DA217" s="79">
        <v>0.35221931357051695</v>
      </c>
      <c r="DB217" s="79">
        <v>0.72495208652285159</v>
      </c>
      <c r="DC217" s="79">
        <v>0.39315006970396538</v>
      </c>
      <c r="DD217" s="79">
        <v>0.65202319671489017</v>
      </c>
      <c r="DE217" s="79">
        <v>0.57438817846353918</v>
      </c>
      <c r="DF217" s="79">
        <v>0.46244458569417846</v>
      </c>
      <c r="DG217" s="79">
        <v>0.5414408430913753</v>
      </c>
      <c r="DH217" s="79">
        <v>0.11219331729122317</v>
      </c>
      <c r="DI217" s="79">
        <v>0.63986903395371342</v>
      </c>
      <c r="DJ217" s="79">
        <v>0.91589881300153986</v>
      </c>
      <c r="DK217" s="79">
        <v>0.53556645083123477</v>
      </c>
      <c r="DL217" s="79">
        <v>0.4838685661052361</v>
      </c>
      <c r="DM217" s="79">
        <v>0.37183384216145665</v>
      </c>
      <c r="DN217" s="79">
        <v>0.67957888941057876</v>
      </c>
      <c r="DO217" s="79">
        <v>0.38045530755037171</v>
      </c>
      <c r="DP217" s="79">
        <v>0.44295527082439368</v>
      </c>
      <c r="DQ217" s="79">
        <v>0.60119640369096916</v>
      </c>
      <c r="DR217" s="79">
        <v>0.44695493751652771</v>
      </c>
      <c r="DS217" s="79">
        <v>0.59845674388451608</v>
      </c>
      <c r="DT217" s="79">
        <v>0.30268976688354965</v>
      </c>
      <c r="DU217" s="79">
        <v>0.38263448484416485</v>
      </c>
      <c r="DV217" s="79">
        <v>0.13776518568667331</v>
      </c>
      <c r="DW217" s="79">
        <v>0.57465870324283075</v>
      </c>
      <c r="DX217" s="79">
        <v>0.62038292223890901</v>
      </c>
      <c r="DY217" s="79">
        <v>2.7499961778589165E-2</v>
      </c>
      <c r="DZ217" s="79">
        <v>0.39135150075081027</v>
      </c>
      <c r="EA217" s="79">
        <v>0.58843048957452682</v>
      </c>
      <c r="EB217" s="79">
        <v>0.3272110122012386</v>
      </c>
      <c r="EC217" s="79">
        <v>5.8480225592302459E-3</v>
      </c>
      <c r="ED217" s="79">
        <v>0.53325674313474702</v>
      </c>
      <c r="EE217" s="79">
        <v>0.86154041759073952</v>
      </c>
      <c r="EF217" s="79">
        <v>0.77910919065265372</v>
      </c>
      <c r="EG217" s="79">
        <v>0.55480422395831286</v>
      </c>
      <c r="EH217" s="79">
        <v>0.77777462645537054</v>
      </c>
      <c r="EI217" s="79">
        <v>0.6754198434984251</v>
      </c>
      <c r="EJ217" s="79">
        <v>0.31676104560646434</v>
      </c>
      <c r="EK217" s="79">
        <v>0.42971995474550984</v>
      </c>
      <c r="EL217" s="79">
        <v>0.9862354442683342</v>
      </c>
      <c r="EM217" s="79">
        <v>0.4617011899951986</v>
      </c>
      <c r="EN217" s="79">
        <v>0.28261757984747915</v>
      </c>
      <c r="EO217" s="79">
        <v>0.93037127053068058</v>
      </c>
      <c r="EP217" s="79">
        <v>0.70183255130681466</v>
      </c>
      <c r="EQ217" s="79">
        <v>0.912155951032662</v>
      </c>
      <c r="ER217" s="79">
        <v>0.93494242617664736</v>
      </c>
      <c r="ES217" s="79">
        <v>0.95871064255166005</v>
      </c>
      <c r="ET217" s="79">
        <v>0.97884863578700654</v>
      </c>
      <c r="EU217" s="79">
        <v>0.84718657537349873</v>
      </c>
      <c r="EV217" s="79">
        <v>0.96013309395351321</v>
      </c>
      <c r="EW217" s="79">
        <v>0.62465156575142067</v>
      </c>
      <c r="EX217" s="79">
        <v>0.58908549820949685</v>
      </c>
      <c r="EY217" s="79">
        <v>0.91348563095680624</v>
      </c>
      <c r="EZ217" s="79">
        <v>0.90660135460084867</v>
      </c>
      <c r="FA217" s="79">
        <v>0.1374319583917486</v>
      </c>
      <c r="FB217" s="79">
        <v>0.15534875467378881</v>
      </c>
      <c r="FC217" s="79">
        <v>0.9750122790287874</v>
      </c>
      <c r="FD217" s="79">
        <v>0.97134908880802262</v>
      </c>
      <c r="FE217" s="79">
        <v>0.94948526956039436</v>
      </c>
      <c r="FF217" s="79">
        <v>0.94808267363999366</v>
      </c>
      <c r="FG217" s="79">
        <v>0.52794960985188877</v>
      </c>
      <c r="FH217" s="79">
        <v>0.59413288371369632</v>
      </c>
      <c r="FI217" s="79">
        <v>0.90133357317559915</v>
      </c>
      <c r="FJ217" s="79">
        <v>0.82195445527671174</v>
      </c>
      <c r="FK217" s="79">
        <v>0.82490348620958476</v>
      </c>
      <c r="FL217" s="79">
        <v>0.94718650667008031</v>
      </c>
      <c r="FM217" s="79">
        <v>0.55631834195377428</v>
      </c>
      <c r="FN217" s="79">
        <v>0.99000104520443022</v>
      </c>
      <c r="FO217" s="79">
        <v>0.38540230988871782</v>
      </c>
      <c r="FP217" s="79">
        <v>0.55458685409112674</v>
      </c>
      <c r="FQ217" s="79">
        <v>0.71044699573641013</v>
      </c>
      <c r="FR217" s="79">
        <v>0.95375142277679892</v>
      </c>
      <c r="FS217" s="79">
        <v>0.19469085714883627</v>
      </c>
      <c r="FT217" s="79">
        <v>0.1868390379120074</v>
      </c>
      <c r="FU217" s="75"/>
    </row>
    <row r="218" spans="1:177">
      <c r="A218" s="150"/>
      <c r="B218" s="76" t="s">
        <v>1010</v>
      </c>
      <c r="C218" s="78">
        <v>648</v>
      </c>
      <c r="D218" s="78">
        <v>648</v>
      </c>
      <c r="E218" s="78">
        <v>648</v>
      </c>
      <c r="F218" s="78">
        <v>648</v>
      </c>
      <c r="G218" s="78">
        <v>648</v>
      </c>
      <c r="H218" s="78">
        <v>648</v>
      </c>
      <c r="I218" s="78">
        <v>648</v>
      </c>
      <c r="J218" s="78">
        <v>648</v>
      </c>
      <c r="K218" s="78">
        <v>645</v>
      </c>
      <c r="L218" s="78">
        <v>648</v>
      </c>
      <c r="M218" s="78">
        <v>648</v>
      </c>
      <c r="N218" s="78">
        <v>648</v>
      </c>
      <c r="O218" s="78">
        <v>648</v>
      </c>
      <c r="P218" s="78">
        <v>648</v>
      </c>
      <c r="Q218" s="78">
        <v>648</v>
      </c>
      <c r="R218" s="78">
        <v>648</v>
      </c>
      <c r="S218" s="78">
        <v>648</v>
      </c>
      <c r="T218" s="78">
        <v>648</v>
      </c>
      <c r="U218" s="78">
        <v>648</v>
      </c>
      <c r="V218" s="78">
        <v>648</v>
      </c>
      <c r="W218" s="78">
        <v>648</v>
      </c>
      <c r="X218" s="78">
        <v>648</v>
      </c>
      <c r="Y218" s="78">
        <v>648</v>
      </c>
      <c r="Z218" s="78">
        <v>648</v>
      </c>
      <c r="AA218" s="78">
        <v>648</v>
      </c>
      <c r="AB218" s="78">
        <v>648</v>
      </c>
      <c r="AC218" s="78">
        <v>648</v>
      </c>
      <c r="AD218" s="78">
        <v>648</v>
      </c>
      <c r="AE218" s="78">
        <v>648</v>
      </c>
      <c r="AF218" s="78">
        <v>648</v>
      </c>
      <c r="AG218" s="78">
        <v>648</v>
      </c>
      <c r="AH218" s="78">
        <v>648</v>
      </c>
      <c r="AI218" s="78">
        <v>648</v>
      </c>
      <c r="AJ218" s="78">
        <v>648</v>
      </c>
      <c r="AK218" s="78">
        <v>648</v>
      </c>
      <c r="AL218" s="78">
        <v>648</v>
      </c>
      <c r="AM218" s="78">
        <v>648</v>
      </c>
      <c r="AN218" s="78">
        <v>648</v>
      </c>
      <c r="AO218" s="78">
        <v>648</v>
      </c>
      <c r="AP218" s="78">
        <v>648</v>
      </c>
      <c r="AQ218" s="78">
        <v>648</v>
      </c>
      <c r="AR218" s="78">
        <v>648</v>
      </c>
      <c r="AS218" s="78">
        <v>648</v>
      </c>
      <c r="AT218" s="78">
        <v>648</v>
      </c>
      <c r="AU218" s="78">
        <v>648</v>
      </c>
      <c r="AV218" s="78">
        <v>648</v>
      </c>
      <c r="AW218" s="78">
        <v>648</v>
      </c>
      <c r="AX218" s="78">
        <v>648</v>
      </c>
      <c r="AY218" s="78">
        <v>648</v>
      </c>
      <c r="AZ218" s="78">
        <v>648</v>
      </c>
      <c r="BA218" s="78">
        <v>648</v>
      </c>
      <c r="BB218" s="78">
        <v>648</v>
      </c>
      <c r="BC218" s="78">
        <v>648</v>
      </c>
      <c r="BD218" s="78">
        <v>648</v>
      </c>
      <c r="BE218" s="78">
        <v>648</v>
      </c>
      <c r="BF218" s="78">
        <v>648</v>
      </c>
      <c r="BG218" s="78">
        <v>648</v>
      </c>
      <c r="BH218" s="78">
        <v>648</v>
      </c>
      <c r="BI218" s="78">
        <v>648</v>
      </c>
      <c r="BJ218" s="78">
        <v>648</v>
      </c>
      <c r="BK218" s="78">
        <v>648</v>
      </c>
      <c r="BL218" s="78">
        <v>648</v>
      </c>
      <c r="BM218" s="78">
        <v>648</v>
      </c>
      <c r="BN218" s="78">
        <v>648</v>
      </c>
      <c r="BO218" s="78">
        <v>648</v>
      </c>
      <c r="BP218" s="78">
        <v>648</v>
      </c>
      <c r="BQ218" s="78">
        <v>648</v>
      </c>
      <c r="BR218" s="78">
        <v>648</v>
      </c>
      <c r="BS218" s="78">
        <v>648</v>
      </c>
      <c r="BT218" s="78">
        <v>648</v>
      </c>
      <c r="BU218" s="78">
        <v>648</v>
      </c>
      <c r="BV218" s="78">
        <v>648</v>
      </c>
      <c r="BW218" s="78">
        <v>648</v>
      </c>
      <c r="BX218" s="78">
        <v>648</v>
      </c>
      <c r="BY218" s="78">
        <v>648</v>
      </c>
      <c r="BZ218" s="78">
        <v>648</v>
      </c>
      <c r="CA218" s="78">
        <v>648</v>
      </c>
      <c r="CB218" s="78">
        <v>648</v>
      </c>
      <c r="CC218" s="78">
        <v>648</v>
      </c>
      <c r="CD218" s="78">
        <v>648</v>
      </c>
      <c r="CE218" s="78">
        <v>648</v>
      </c>
      <c r="CF218" s="78">
        <v>648</v>
      </c>
      <c r="CG218" s="78">
        <v>648</v>
      </c>
      <c r="CH218" s="78">
        <v>648</v>
      </c>
      <c r="CI218" s="78">
        <v>648</v>
      </c>
      <c r="CJ218" s="78">
        <v>648</v>
      </c>
      <c r="CK218" s="78">
        <v>648</v>
      </c>
      <c r="CL218" s="78">
        <v>648</v>
      </c>
      <c r="CM218" s="78">
        <v>648</v>
      </c>
      <c r="CN218" s="78">
        <v>648</v>
      </c>
      <c r="CO218" s="78">
        <v>648</v>
      </c>
      <c r="CP218" s="78">
        <v>648</v>
      </c>
      <c r="CQ218" s="78">
        <v>648</v>
      </c>
      <c r="CR218" s="78">
        <v>648</v>
      </c>
      <c r="CS218" s="78">
        <v>648</v>
      </c>
      <c r="CT218" s="78">
        <v>648</v>
      </c>
      <c r="CU218" s="78">
        <v>648</v>
      </c>
      <c r="CV218" s="78">
        <v>648</v>
      </c>
      <c r="CW218" s="78">
        <v>648</v>
      </c>
      <c r="CX218" s="78">
        <v>648</v>
      </c>
      <c r="CY218" s="78">
        <v>648</v>
      </c>
      <c r="CZ218" s="78">
        <v>648</v>
      </c>
      <c r="DA218" s="78">
        <v>648</v>
      </c>
      <c r="DB218" s="78">
        <v>648</v>
      </c>
      <c r="DC218" s="78">
        <v>648</v>
      </c>
      <c r="DD218" s="78">
        <v>648</v>
      </c>
      <c r="DE218" s="78">
        <v>648</v>
      </c>
      <c r="DF218" s="78">
        <v>648</v>
      </c>
      <c r="DG218" s="78">
        <v>648</v>
      </c>
      <c r="DH218" s="78">
        <v>648</v>
      </c>
      <c r="DI218" s="78">
        <v>648</v>
      </c>
      <c r="DJ218" s="78">
        <v>648</v>
      </c>
      <c r="DK218" s="78">
        <v>648</v>
      </c>
      <c r="DL218" s="78">
        <v>648</v>
      </c>
      <c r="DM218" s="78">
        <v>648</v>
      </c>
      <c r="DN218" s="78">
        <v>648</v>
      </c>
      <c r="DO218" s="78">
        <v>648</v>
      </c>
      <c r="DP218" s="78">
        <v>648</v>
      </c>
      <c r="DQ218" s="78">
        <v>648</v>
      </c>
      <c r="DR218" s="78">
        <v>648</v>
      </c>
      <c r="DS218" s="78">
        <v>648</v>
      </c>
      <c r="DT218" s="78">
        <v>648</v>
      </c>
      <c r="DU218" s="78">
        <v>648</v>
      </c>
      <c r="DV218" s="78">
        <v>648</v>
      </c>
      <c r="DW218" s="78">
        <v>648</v>
      </c>
      <c r="DX218" s="78">
        <v>648</v>
      </c>
      <c r="DY218" s="78">
        <v>648</v>
      </c>
      <c r="DZ218" s="78">
        <v>616</v>
      </c>
      <c r="EA218" s="78">
        <v>630</v>
      </c>
      <c r="EB218" s="78">
        <v>628</v>
      </c>
      <c r="EC218" s="78">
        <v>646</v>
      </c>
      <c r="ED218" s="78">
        <v>646</v>
      </c>
      <c r="EE218" s="78">
        <v>619</v>
      </c>
      <c r="EF218" s="78">
        <v>647</v>
      </c>
      <c r="EG218" s="78">
        <v>648</v>
      </c>
      <c r="EH218" s="78">
        <v>645</v>
      </c>
      <c r="EI218" s="78">
        <v>622</v>
      </c>
      <c r="EJ218" s="78">
        <v>648</v>
      </c>
      <c r="EK218" s="78">
        <v>645</v>
      </c>
      <c r="EL218" s="78">
        <v>648</v>
      </c>
      <c r="EM218" s="78">
        <v>648</v>
      </c>
      <c r="EN218" s="78">
        <v>646</v>
      </c>
      <c r="EO218" s="78">
        <v>648</v>
      </c>
      <c r="EP218" s="78">
        <v>648</v>
      </c>
      <c r="EQ218" s="78">
        <v>648</v>
      </c>
      <c r="ER218" s="78">
        <v>648</v>
      </c>
      <c r="ES218" s="78">
        <v>648</v>
      </c>
      <c r="ET218" s="78">
        <v>648</v>
      </c>
      <c r="EU218" s="78">
        <v>648</v>
      </c>
      <c r="EV218" s="78">
        <v>648</v>
      </c>
      <c r="EW218" s="78">
        <v>648</v>
      </c>
      <c r="EX218" s="78">
        <v>648</v>
      </c>
      <c r="EY218" s="78">
        <v>648</v>
      </c>
      <c r="EZ218" s="78">
        <v>648</v>
      </c>
      <c r="FA218" s="78">
        <v>648</v>
      </c>
      <c r="FB218" s="78">
        <v>648</v>
      </c>
      <c r="FC218" s="78">
        <v>648</v>
      </c>
      <c r="FD218" s="78">
        <v>648</v>
      </c>
      <c r="FE218" s="78">
        <v>648</v>
      </c>
      <c r="FF218" s="78">
        <v>648</v>
      </c>
      <c r="FG218" s="78">
        <v>648</v>
      </c>
      <c r="FH218" s="78">
        <v>648</v>
      </c>
      <c r="FI218" s="78">
        <v>648</v>
      </c>
      <c r="FJ218" s="78">
        <v>648</v>
      </c>
      <c r="FK218" s="78">
        <v>648</v>
      </c>
      <c r="FL218" s="78">
        <v>648</v>
      </c>
      <c r="FM218" s="78">
        <v>648</v>
      </c>
      <c r="FN218" s="78">
        <v>648</v>
      </c>
      <c r="FO218" s="78">
        <v>648</v>
      </c>
      <c r="FP218" s="78">
        <v>645</v>
      </c>
      <c r="FQ218" s="78">
        <v>645</v>
      </c>
      <c r="FR218" s="78">
        <v>644</v>
      </c>
      <c r="FS218" s="78">
        <v>648</v>
      </c>
      <c r="FT218" s="78">
        <v>648</v>
      </c>
      <c r="FU218" s="75"/>
    </row>
    <row r="219" spans="1:177">
      <c r="A219" s="150" t="s">
        <v>252</v>
      </c>
      <c r="B219" s="76" t="s">
        <v>1012</v>
      </c>
      <c r="C219" s="79">
        <v>-0.10362878337924425</v>
      </c>
      <c r="D219" s="79">
        <v>0.12980009665112158</v>
      </c>
      <c r="E219" s="79">
        <v>-2.0524677588963609E-2</v>
      </c>
      <c r="F219" s="79">
        <v>-3.4581915443130336E-2</v>
      </c>
      <c r="G219" s="79">
        <v>4.930004180038766E-3</v>
      </c>
      <c r="H219" s="79">
        <v>-9.6619230287897651E-4</v>
      </c>
      <c r="I219" s="79">
        <v>2.2325158509944921E-2</v>
      </c>
      <c r="J219" s="79">
        <v>7.7886866039957633E-2</v>
      </c>
      <c r="K219" s="79">
        <v>2.8681720448148016E-2</v>
      </c>
      <c r="L219" s="79">
        <v>-0.15796581840324989</v>
      </c>
      <c r="M219" s="79">
        <v>-0.13060817262437965</v>
      </c>
      <c r="N219" s="79">
        <v>-9.0153995678720292E-3</v>
      </c>
      <c r="O219" s="79">
        <v>-3.3714193675165038E-2</v>
      </c>
      <c r="P219" s="79">
        <v>-1.9920200557567574E-2</v>
      </c>
      <c r="Q219" s="79">
        <v>3.2587319118819923E-2</v>
      </c>
      <c r="R219" s="79">
        <v>3.43735192152912E-2</v>
      </c>
      <c r="S219" s="79">
        <v>7.6178863463694124E-2</v>
      </c>
      <c r="T219" s="79">
        <v>8.1876519509300593E-3</v>
      </c>
      <c r="U219" s="79">
        <v>-4.714805219285783E-2</v>
      </c>
      <c r="V219" s="79">
        <v>-4.8842360389146008E-2</v>
      </c>
      <c r="W219" s="79">
        <v>9.6879380714062213E-3</v>
      </c>
      <c r="X219" s="79">
        <v>-5.1551815651836475E-2</v>
      </c>
      <c r="Y219" s="79">
        <v>-4.4726663320307565E-2</v>
      </c>
      <c r="Z219" s="79">
        <v>3.4501914632617009E-2</v>
      </c>
      <c r="AA219" s="79">
        <v>0.13493413204057664</v>
      </c>
      <c r="AB219" s="79">
        <v>0.20867992879411287</v>
      </c>
      <c r="AC219" s="79">
        <v>1.4414863153067396E-2</v>
      </c>
      <c r="AD219" s="79">
        <v>-4.5583452605827433E-2</v>
      </c>
      <c r="AE219" s="79">
        <v>-5.2743463246225052E-2</v>
      </c>
      <c r="AF219" s="79">
        <v>-1.257128831534657E-2</v>
      </c>
      <c r="AG219" s="79">
        <v>1.2862961479621277E-3</v>
      </c>
      <c r="AH219" s="79">
        <v>3.6233323220786338E-2</v>
      </c>
      <c r="AI219" s="79">
        <v>6.2994944956349927E-2</v>
      </c>
      <c r="AJ219" s="79">
        <v>-2.7691816752776266E-2</v>
      </c>
      <c r="AK219" s="79">
        <v>-3.4017502011565877E-3</v>
      </c>
      <c r="AL219" s="79">
        <v>3.1724811147779544E-2</v>
      </c>
      <c r="AM219" s="79">
        <v>-5.4904568909354363E-2</v>
      </c>
      <c r="AN219" s="79">
        <v>-5.4941748616797695E-2</v>
      </c>
      <c r="AO219" s="79">
        <v>-3.9820873150081711E-2</v>
      </c>
      <c r="AP219" s="79">
        <v>-8.5925590682330952E-2</v>
      </c>
      <c r="AQ219" s="79">
        <v>-7.4668233229691239E-2</v>
      </c>
      <c r="AR219" s="79">
        <v>1.8085412488186452E-2</v>
      </c>
      <c r="AS219" s="79">
        <v>-9.0035411637553464E-2</v>
      </c>
      <c r="AT219" s="79">
        <v>-6.1450006865569486E-2</v>
      </c>
      <c r="AU219" s="79">
        <v>2.0333886948833788E-2</v>
      </c>
      <c r="AV219" s="79">
        <v>-7.5219045152494543E-2</v>
      </c>
      <c r="AW219" s="79">
        <v>-8.1075332951788384E-2</v>
      </c>
      <c r="AX219" s="79">
        <v>-4.8613000210267703E-2</v>
      </c>
      <c r="AY219" s="79">
        <v>-2.0865287076819523E-2</v>
      </c>
      <c r="AZ219" s="79">
        <v>6.4186353202358012E-3</v>
      </c>
      <c r="BA219" s="79">
        <v>3.4218988044631332E-2</v>
      </c>
      <c r="BB219" s="79">
        <v>-5.6869585141760881E-2</v>
      </c>
      <c r="BC219" s="79">
        <v>-5.8049646801693153E-2</v>
      </c>
      <c r="BD219" s="79">
        <v>-3.5492912570134101E-2</v>
      </c>
      <c r="BE219" s="79">
        <v>0.25793204158003996</v>
      </c>
      <c r="BF219" s="79">
        <v>0.42981131002795386</v>
      </c>
      <c r="BG219" s="79">
        <v>9.1398370635911413E-2</v>
      </c>
      <c r="BH219" s="79">
        <v>-2.5875340497355449E-2</v>
      </c>
      <c r="BI219" s="79">
        <v>-2.5095145007401051E-2</v>
      </c>
      <c r="BJ219" s="79">
        <v>-5.5801995609048314E-3</v>
      </c>
      <c r="BK219" s="79">
        <v>-4.0476352142999945E-2</v>
      </c>
      <c r="BL219" s="79">
        <v>-3.9557550853912625E-2</v>
      </c>
      <c r="BM219" s="79">
        <v>3.4527387082500922E-2</v>
      </c>
      <c r="BN219" s="79">
        <v>-2.1428273364521536E-2</v>
      </c>
      <c r="BO219" s="79">
        <v>-1.3414866584431641E-2</v>
      </c>
      <c r="BP219" s="79">
        <v>6.837945697797867E-3</v>
      </c>
      <c r="BQ219" s="79">
        <v>-4.9201541314699344E-2</v>
      </c>
      <c r="BR219" s="79">
        <v>-3.8714228123387914E-2</v>
      </c>
      <c r="BS219" s="79">
        <v>2.4332296359451028E-2</v>
      </c>
      <c r="BT219" s="79">
        <v>0.92059031764014143</v>
      </c>
      <c r="BU219" s="78">
        <v>1</v>
      </c>
      <c r="BV219" s="79">
        <v>0.25897636862880474</v>
      </c>
      <c r="BW219" s="79">
        <v>4.0392090025604968E-2</v>
      </c>
      <c r="BX219" s="79">
        <v>1.9953396515051364E-2</v>
      </c>
      <c r="BY219" s="79">
        <v>-4.5125290713749593E-2</v>
      </c>
      <c r="BZ219" s="79">
        <v>-1.1344465180566718E-2</v>
      </c>
      <c r="CA219" s="79">
        <v>-7.8352867718224778E-3</v>
      </c>
      <c r="CB219" s="79">
        <v>1.2175243760998331E-2</v>
      </c>
      <c r="CC219" s="79">
        <v>8.8990571958618737E-3</v>
      </c>
      <c r="CD219" s="79">
        <v>2.1577012835741604E-2</v>
      </c>
      <c r="CE219" s="79">
        <v>2.5034621917827814E-2</v>
      </c>
      <c r="CF219" s="79">
        <v>8.6022772373711393E-2</v>
      </c>
      <c r="CG219" s="79">
        <v>2.4255440722650807E-2</v>
      </c>
      <c r="CH219" s="79">
        <v>-6.2802442135873784E-2</v>
      </c>
      <c r="CI219" s="79">
        <v>-2.8910462513347331E-2</v>
      </c>
      <c r="CJ219" s="79">
        <v>-3.3665822599345287E-2</v>
      </c>
      <c r="CK219" s="79">
        <v>-2.4541407325049867E-2</v>
      </c>
      <c r="CL219" s="79">
        <v>7.0552096195864361E-2</v>
      </c>
      <c r="CM219" s="79">
        <v>4.529966178081004E-2</v>
      </c>
      <c r="CN219" s="79">
        <v>-1.9457594401675719E-2</v>
      </c>
      <c r="CO219" s="79">
        <v>9.4314637938212584E-2</v>
      </c>
      <c r="CP219" s="79">
        <v>3.0069194142387005E-2</v>
      </c>
      <c r="CQ219" s="79">
        <v>-6.656444494889692E-2</v>
      </c>
      <c r="CR219" s="79">
        <v>-6.9251427560006115E-2</v>
      </c>
      <c r="CS219" s="79">
        <v>-1.2169957270894633E-2</v>
      </c>
      <c r="CT219" s="79">
        <v>6.898610699000135E-2</v>
      </c>
      <c r="CU219" s="79">
        <v>-7.8145905211186917E-2</v>
      </c>
      <c r="CV219" s="79">
        <v>-7.4437277853352454E-2</v>
      </c>
      <c r="CW219" s="79">
        <v>-1.7043127423116568E-2</v>
      </c>
      <c r="CX219" s="79">
        <v>-2.2438017624358094E-2</v>
      </c>
      <c r="CY219" s="79">
        <v>-2.1143323075567155E-2</v>
      </c>
      <c r="CZ219" s="79">
        <v>9.3224276773163077E-4</v>
      </c>
      <c r="DA219" s="79">
        <v>3.5129593226510894E-2</v>
      </c>
      <c r="DB219" s="79">
        <v>-1.678572823052573E-2</v>
      </c>
      <c r="DC219" s="79">
        <v>-3.4970302704342031E-2</v>
      </c>
      <c r="DD219" s="79">
        <v>-1.6085683158626581E-2</v>
      </c>
      <c r="DE219" s="79">
        <v>3.3170556125331138E-2</v>
      </c>
      <c r="DF219" s="79">
        <v>3.6306520358428365E-2</v>
      </c>
      <c r="DG219" s="79">
        <v>-1.4535118394035302E-2</v>
      </c>
      <c r="DH219" s="79">
        <v>-6.4175063417133027E-2</v>
      </c>
      <c r="DI219" s="79">
        <v>8.8811631899559946E-3</v>
      </c>
      <c r="DJ219" s="79">
        <v>2.1056210949121565E-2</v>
      </c>
      <c r="DK219" s="79">
        <v>7.4649399707870832E-4</v>
      </c>
      <c r="DL219" s="79">
        <v>-3.1916318981305364E-3</v>
      </c>
      <c r="DM219" s="79">
        <v>-4.35768106686686E-2</v>
      </c>
      <c r="DN219" s="79">
        <v>-3.1465209052540782E-3</v>
      </c>
      <c r="DO219" s="79">
        <v>4.3328994566874737E-2</v>
      </c>
      <c r="DP219" s="79">
        <v>-3.5962605192006877E-2</v>
      </c>
      <c r="DQ219" s="79">
        <v>-2.8058504215916789E-2</v>
      </c>
      <c r="DR219" s="79">
        <v>3.5557603515968608E-2</v>
      </c>
      <c r="DS219" s="79">
        <v>-2.2064503992916235E-2</v>
      </c>
      <c r="DT219" s="79">
        <v>-4.8804543834890038E-2</v>
      </c>
      <c r="DU219" s="79">
        <v>-4.2204790557284717E-2</v>
      </c>
      <c r="DV219" s="79">
        <v>-4.3387144071923824E-2</v>
      </c>
      <c r="DW219" s="79">
        <v>-2.2359154953457701E-2</v>
      </c>
      <c r="DX219" s="79">
        <v>-2.0413059916837988E-2</v>
      </c>
      <c r="DY219" s="79">
        <v>6.0348017170521712E-2</v>
      </c>
      <c r="DZ219" s="79">
        <v>-3.6837136218431356E-2</v>
      </c>
      <c r="EA219" s="79">
        <v>1.0260841542893482E-2</v>
      </c>
      <c r="EB219" s="79">
        <v>-3.6339027012103106E-2</v>
      </c>
      <c r="EC219" s="79">
        <v>0.10020178031089005</v>
      </c>
      <c r="ED219" s="79">
        <v>7.5473104034344971E-2</v>
      </c>
      <c r="EE219" s="79">
        <v>-7.1668559428091109E-3</v>
      </c>
      <c r="EF219" s="79">
        <v>-6.7174931145498129E-3</v>
      </c>
      <c r="EG219" s="79">
        <v>2.3560120074404441E-2</v>
      </c>
      <c r="EH219" s="79">
        <v>-1.0776326662713574E-2</v>
      </c>
      <c r="EI219" s="79">
        <v>-1.7956657440649584E-2</v>
      </c>
      <c r="EJ219" s="79">
        <v>-4.5534203361329281E-2</v>
      </c>
      <c r="EK219" s="79">
        <v>-2.6477627079775089E-2</v>
      </c>
      <c r="EL219" s="79">
        <v>1.5056436033085445E-2</v>
      </c>
      <c r="EM219" s="79">
        <v>3.4488469315707468E-2</v>
      </c>
      <c r="EN219" s="79">
        <v>-4.6186973414363383E-2</v>
      </c>
      <c r="EO219" s="79">
        <v>1.9970129678149187E-4</v>
      </c>
      <c r="EP219" s="79">
        <v>-7.4470291013753647E-3</v>
      </c>
      <c r="EQ219" s="79">
        <v>-1.3211558342913969E-3</v>
      </c>
      <c r="ER219" s="79">
        <v>-1.2082603669226451E-3</v>
      </c>
      <c r="ES219" s="79">
        <v>-2.577133389056479E-3</v>
      </c>
      <c r="ET219" s="79">
        <v>-2.5338639122532499E-3</v>
      </c>
      <c r="EU219" s="79">
        <v>-1.0150982790916786E-2</v>
      </c>
      <c r="EV219" s="79">
        <v>-3.5897821288233575E-3</v>
      </c>
      <c r="EW219" s="79">
        <v>8.4035313927176697E-3</v>
      </c>
      <c r="EX219" s="79">
        <v>1.1348603531573097E-2</v>
      </c>
      <c r="EY219" s="79">
        <v>1.3778486253808839E-3</v>
      </c>
      <c r="EZ219" s="79">
        <v>1.6349911684142536E-3</v>
      </c>
      <c r="FA219" s="79">
        <v>4.1082598170695678E-2</v>
      </c>
      <c r="FB219" s="79">
        <v>3.9749837894198503E-2</v>
      </c>
      <c r="FC219" s="79">
        <v>-3.6921478955269857E-3</v>
      </c>
      <c r="FD219" s="79">
        <v>-3.9732224637508461E-3</v>
      </c>
      <c r="FE219" s="79">
        <v>-4.4916471299429866E-3</v>
      </c>
      <c r="FF219" s="79">
        <v>-4.5918583657964685E-3</v>
      </c>
      <c r="FG219" s="79">
        <v>1.456634486665111E-2</v>
      </c>
      <c r="FH219" s="79">
        <v>1.0132571570338438E-2</v>
      </c>
      <c r="FI219" s="79">
        <v>5.1229122920110051E-3</v>
      </c>
      <c r="FJ219" s="79">
        <v>-4.4473275297122047E-3</v>
      </c>
      <c r="FK219" s="79">
        <v>1.4399151310974976E-2</v>
      </c>
      <c r="FL219" s="79">
        <v>8.3385458517292871E-3</v>
      </c>
      <c r="FM219" s="79">
        <v>3.2615186714587005E-2</v>
      </c>
      <c r="FN219" s="79">
        <v>1.3810536918710833E-2</v>
      </c>
      <c r="FO219" s="79">
        <v>-3.3790025777755958E-2</v>
      </c>
      <c r="FP219" s="79">
        <v>3.4027047133068027E-2</v>
      </c>
      <c r="FQ219" s="79">
        <v>2.9417620696551867E-3</v>
      </c>
      <c r="FR219" s="79">
        <v>-1.4635216597825131E-2</v>
      </c>
      <c r="FS219" s="79">
        <v>5.2059189512103442E-2</v>
      </c>
      <c r="FT219" s="79">
        <v>5.2970251410360006E-2</v>
      </c>
      <c r="FU219" s="75"/>
    </row>
    <row r="220" spans="1:177">
      <c r="A220" s="150"/>
      <c r="B220" s="76" t="s">
        <v>1011</v>
      </c>
      <c r="C220" s="79">
        <v>8.2911934935069147E-3</v>
      </c>
      <c r="D220" s="79">
        <v>9.2693826754425333E-4</v>
      </c>
      <c r="E220" s="79">
        <v>0.60200514880171885</v>
      </c>
      <c r="F220" s="79">
        <v>0.3794690027518528</v>
      </c>
      <c r="G220" s="79">
        <v>0.90032098135433691</v>
      </c>
      <c r="H220" s="79">
        <v>0.98041568845033111</v>
      </c>
      <c r="I220" s="79">
        <v>0.5705244954371731</v>
      </c>
      <c r="J220" s="79">
        <v>4.7494989186264013E-2</v>
      </c>
      <c r="K220" s="79">
        <v>0.46712670710775483</v>
      </c>
      <c r="L220" s="79">
        <v>5.3731367630673541E-5</v>
      </c>
      <c r="M220" s="79">
        <v>8.6036181264636136E-4</v>
      </c>
      <c r="N220" s="79">
        <v>0.81882525931414918</v>
      </c>
      <c r="O220" s="79">
        <v>0.39154998163387233</v>
      </c>
      <c r="P220" s="79">
        <v>0.6127466481583177</v>
      </c>
      <c r="Q220" s="79">
        <v>0.40758212269145833</v>
      </c>
      <c r="R220" s="79">
        <v>0.38234935845400675</v>
      </c>
      <c r="S220" s="79">
        <v>5.259024123225222E-2</v>
      </c>
      <c r="T220" s="79">
        <v>0.83520970507381742</v>
      </c>
      <c r="U220" s="79">
        <v>0.23070576655481623</v>
      </c>
      <c r="V220" s="79">
        <v>0.21436051070481321</v>
      </c>
      <c r="W220" s="79">
        <v>0.8055705527024537</v>
      </c>
      <c r="X220" s="79">
        <v>0.18998182852992096</v>
      </c>
      <c r="Y220" s="79">
        <v>0.25556933307391194</v>
      </c>
      <c r="Z220" s="79">
        <v>0.38057315863301699</v>
      </c>
      <c r="AA220" s="79">
        <v>5.7319067089769439E-4</v>
      </c>
      <c r="AB220" s="79">
        <v>8.276321743381129E-8</v>
      </c>
      <c r="AC220" s="79">
        <v>0.71417624261089685</v>
      </c>
      <c r="AD220" s="79">
        <v>0.24656736967264481</v>
      </c>
      <c r="AE220" s="79">
        <v>0.17992999524848211</v>
      </c>
      <c r="AF220" s="79">
        <v>0.74941750884139036</v>
      </c>
      <c r="AG220" s="79">
        <v>0.97392933564165829</v>
      </c>
      <c r="AH220" s="79">
        <v>0.35711756174048281</v>
      </c>
      <c r="AI220" s="79">
        <v>0.10913684353834838</v>
      </c>
      <c r="AJ220" s="79">
        <v>0.48162428112777012</v>
      </c>
      <c r="AK220" s="79">
        <v>0.93112660058163954</v>
      </c>
      <c r="AL220" s="79">
        <v>0.42011279621526287</v>
      </c>
      <c r="AM220" s="79">
        <v>0.16271545659528019</v>
      </c>
      <c r="AN220" s="79">
        <v>0.16243054288060832</v>
      </c>
      <c r="AO220" s="79">
        <v>0.31148150338370517</v>
      </c>
      <c r="AP220" s="79">
        <v>2.8732917719617966E-2</v>
      </c>
      <c r="AQ220" s="79">
        <v>5.7469131311719067E-2</v>
      </c>
      <c r="AR220" s="79">
        <v>0.64585493585488873</v>
      </c>
      <c r="AS220" s="79">
        <v>2.1896456810700217E-2</v>
      </c>
      <c r="AT220" s="79">
        <v>0.11811877410375264</v>
      </c>
      <c r="AU220" s="79">
        <v>0.60538633151558385</v>
      </c>
      <c r="AV220" s="79">
        <v>5.5648370762044125E-2</v>
      </c>
      <c r="AW220" s="79">
        <v>3.9088517563155178E-2</v>
      </c>
      <c r="AX220" s="79">
        <v>0.21652308389092545</v>
      </c>
      <c r="AY220" s="79">
        <v>0.59599010247425677</v>
      </c>
      <c r="AZ220" s="79">
        <v>0.8704570251370749</v>
      </c>
      <c r="BA220" s="79">
        <v>0.3844938271819639</v>
      </c>
      <c r="BB220" s="79">
        <v>0.14816635180891335</v>
      </c>
      <c r="BC220" s="79">
        <v>0.13991849114011184</v>
      </c>
      <c r="BD220" s="79">
        <v>0.36703463081847132</v>
      </c>
      <c r="BE220" s="79">
        <v>2.6229167678888736E-11</v>
      </c>
      <c r="BF220" s="79">
        <v>1.619963747175916E-30</v>
      </c>
      <c r="BG220" s="79">
        <v>1.9965112236165032E-2</v>
      </c>
      <c r="BH220" s="79">
        <v>0.51084854437936333</v>
      </c>
      <c r="BI220" s="79">
        <v>0.52367865681304493</v>
      </c>
      <c r="BJ220" s="79">
        <v>0.88725730765119493</v>
      </c>
      <c r="BK220" s="79">
        <v>0.30357742673776278</v>
      </c>
      <c r="BL220" s="79">
        <v>0.31469455057672924</v>
      </c>
      <c r="BM220" s="79">
        <v>0.38022137928362454</v>
      </c>
      <c r="BN220" s="79">
        <v>0.58610835731134892</v>
      </c>
      <c r="BO220" s="79">
        <v>0.7332219487687538</v>
      </c>
      <c r="BP220" s="79">
        <v>0.86207637236688883</v>
      </c>
      <c r="BQ220" s="79">
        <v>0.21100518741378127</v>
      </c>
      <c r="BR220" s="79">
        <v>0.32513050018382339</v>
      </c>
      <c r="BS220" s="79">
        <v>0.53638103074797416</v>
      </c>
      <c r="BT220" s="79">
        <v>5.508272863117607E-266</v>
      </c>
      <c r="BU220" s="77"/>
      <c r="BV220" s="79">
        <v>2.1674955119971082E-11</v>
      </c>
      <c r="BW220" s="79">
        <v>0.30458598459991204</v>
      </c>
      <c r="BX220" s="79">
        <v>0.61215457110004345</v>
      </c>
      <c r="BY220" s="79">
        <v>0.25135314593318248</v>
      </c>
      <c r="BZ220" s="79">
        <v>0.77316712562605994</v>
      </c>
      <c r="CA220" s="79">
        <v>0.84220657721094516</v>
      </c>
      <c r="CB220" s="79">
        <v>0.75705972631489815</v>
      </c>
      <c r="CC220" s="79">
        <v>0.82112355394866521</v>
      </c>
      <c r="CD220" s="79">
        <v>0.58351034556809767</v>
      </c>
      <c r="CE220" s="79">
        <v>0.52468079053709926</v>
      </c>
      <c r="CF220" s="79">
        <v>2.8552209701472007E-2</v>
      </c>
      <c r="CG220" s="79">
        <v>0.53766929645164885</v>
      </c>
      <c r="CH220" s="79">
        <v>0.11022571386183785</v>
      </c>
      <c r="CI220" s="79">
        <v>0.4625387300087751</v>
      </c>
      <c r="CJ220" s="79">
        <v>0.3922302181022933</v>
      </c>
      <c r="CK220" s="79">
        <v>0.53288374355948176</v>
      </c>
      <c r="CL220" s="79">
        <v>7.2696321337621495E-2</v>
      </c>
      <c r="CM220" s="79">
        <v>0.24952417001314364</v>
      </c>
      <c r="CN220" s="79">
        <v>0.62102372196759104</v>
      </c>
      <c r="CO220" s="79">
        <v>1.6324501894551712E-2</v>
      </c>
      <c r="CP220" s="79">
        <v>0.44478878618128359</v>
      </c>
      <c r="CQ220" s="79">
        <v>9.0443915253237167E-2</v>
      </c>
      <c r="CR220" s="79">
        <v>7.8142787523505772E-2</v>
      </c>
      <c r="CS220" s="79">
        <v>0.75716189864990013</v>
      </c>
      <c r="CT220" s="79">
        <v>7.929351972864776E-2</v>
      </c>
      <c r="CU220" s="79">
        <v>4.6759639545154649E-2</v>
      </c>
      <c r="CV220" s="79">
        <v>5.8247145625950507E-2</v>
      </c>
      <c r="CW220" s="79">
        <v>0.66498497868484696</v>
      </c>
      <c r="CX220" s="79">
        <v>0.56857754451904974</v>
      </c>
      <c r="CY220" s="79">
        <v>0.59110043813250546</v>
      </c>
      <c r="CZ220" s="79">
        <v>0.98110370053768725</v>
      </c>
      <c r="DA220" s="79">
        <v>0.37196296111297111</v>
      </c>
      <c r="DB220" s="79">
        <v>0.66974359119301896</v>
      </c>
      <c r="DC220" s="79">
        <v>0.37413654178329669</v>
      </c>
      <c r="DD220" s="79">
        <v>0.68275212492267456</v>
      </c>
      <c r="DE220" s="79">
        <v>0.39923615272888013</v>
      </c>
      <c r="DF220" s="79">
        <v>0.35614638787966724</v>
      </c>
      <c r="DG220" s="79">
        <v>0.711897535910613</v>
      </c>
      <c r="DH220" s="79">
        <v>0.10264598612079794</v>
      </c>
      <c r="DI220" s="79">
        <v>0.82147717901341011</v>
      </c>
      <c r="DJ220" s="79">
        <v>0.59263045032197192</v>
      </c>
      <c r="DK220" s="79">
        <v>0.98486826962203222</v>
      </c>
      <c r="DL220" s="79">
        <v>0.93537115181038144</v>
      </c>
      <c r="DM220" s="79">
        <v>0.26800479959501122</v>
      </c>
      <c r="DN220" s="79">
        <v>0.9362826717164966</v>
      </c>
      <c r="DO220" s="79">
        <v>0.27073832705856837</v>
      </c>
      <c r="DP220" s="79">
        <v>0.36072386671372503</v>
      </c>
      <c r="DQ220" s="79">
        <v>0.47583692805305866</v>
      </c>
      <c r="DR220" s="79">
        <v>0.36616139309256446</v>
      </c>
      <c r="DS220" s="79">
        <v>0.57503316017931294</v>
      </c>
      <c r="DT220" s="79">
        <v>0.21471599859928414</v>
      </c>
      <c r="DU220" s="79">
        <v>0.28337777990677282</v>
      </c>
      <c r="DV220" s="79">
        <v>0.27009520525074049</v>
      </c>
      <c r="DW220" s="79">
        <v>0.56993768384889865</v>
      </c>
      <c r="DX220" s="79">
        <v>0.60398220146484416</v>
      </c>
      <c r="DY220" s="79">
        <v>0.12487163464864551</v>
      </c>
      <c r="DZ220" s="79">
        <v>0.36138641319050924</v>
      </c>
      <c r="EA220" s="79">
        <v>0.79714760425180842</v>
      </c>
      <c r="EB220" s="79">
        <v>0.36327653199549126</v>
      </c>
      <c r="EC220" s="79">
        <v>1.0826012234115915E-2</v>
      </c>
      <c r="ED220" s="79">
        <v>5.5201797501404831E-2</v>
      </c>
      <c r="EE220" s="79">
        <v>0.85876131885808027</v>
      </c>
      <c r="EF220" s="79">
        <v>0.86458628323344699</v>
      </c>
      <c r="EG220" s="79">
        <v>0.54939436312281142</v>
      </c>
      <c r="EH220" s="79">
        <v>0.78472883102750901</v>
      </c>
      <c r="EI220" s="79">
        <v>0.65489459031659847</v>
      </c>
      <c r="EJ220" s="79">
        <v>0.24707873051345264</v>
      </c>
      <c r="EK220" s="79">
        <v>0.50205385489570586</v>
      </c>
      <c r="EL220" s="79">
        <v>0.70204901750461224</v>
      </c>
      <c r="EM220" s="79">
        <v>0.38075892140442646</v>
      </c>
      <c r="EN220" s="79">
        <v>0.2410907913354785</v>
      </c>
      <c r="EO220" s="79">
        <v>0.9959517504530766</v>
      </c>
      <c r="EP220" s="79">
        <v>0.84993056041856485</v>
      </c>
      <c r="EQ220" s="79">
        <v>0.97322306033968065</v>
      </c>
      <c r="ER220" s="79">
        <v>0.97551045409153991</v>
      </c>
      <c r="ES220" s="79">
        <v>0.94779457434768644</v>
      </c>
      <c r="ET220" s="79">
        <v>0.94866987371656397</v>
      </c>
      <c r="EU220" s="79">
        <v>0.79647669328703263</v>
      </c>
      <c r="EV220" s="79">
        <v>0.92732986374011439</v>
      </c>
      <c r="EW220" s="79">
        <v>0.83092939585321757</v>
      </c>
      <c r="EX220" s="79">
        <v>0.77308664144817718</v>
      </c>
      <c r="EY220" s="79">
        <v>0.97207448000763097</v>
      </c>
      <c r="EZ220" s="79">
        <v>0.9668656034041323</v>
      </c>
      <c r="FA220" s="79">
        <v>0.29638641378530761</v>
      </c>
      <c r="FB220" s="79">
        <v>0.31234613913076847</v>
      </c>
      <c r="FC220" s="79">
        <v>0.92526358448219659</v>
      </c>
      <c r="FD220" s="79">
        <v>0.91959264964106058</v>
      </c>
      <c r="FE220" s="79">
        <v>0.90914386656316104</v>
      </c>
      <c r="FF220" s="79">
        <v>0.90712587236893794</v>
      </c>
      <c r="FG220" s="79">
        <v>0.71130624666358355</v>
      </c>
      <c r="FH220" s="79">
        <v>0.79683775917828359</v>
      </c>
      <c r="FI220" s="79">
        <v>0.8964421124595241</v>
      </c>
      <c r="FJ220" s="79">
        <v>0.91003653563726172</v>
      </c>
      <c r="FK220" s="79">
        <v>0.71447415344966569</v>
      </c>
      <c r="FL220" s="79">
        <v>0.83221736426565518</v>
      </c>
      <c r="FM220" s="79">
        <v>0.40718099935864849</v>
      </c>
      <c r="FN220" s="79">
        <v>0.72566573795789424</v>
      </c>
      <c r="FO220" s="79">
        <v>0.39048500301990596</v>
      </c>
      <c r="FP220" s="79">
        <v>0.38827306233741143</v>
      </c>
      <c r="FQ220" s="79">
        <v>0.94055944366357502</v>
      </c>
      <c r="FR220" s="79">
        <v>0.71086211892508977</v>
      </c>
      <c r="FS220" s="79">
        <v>0.18565268075087291</v>
      </c>
      <c r="FT220" s="79">
        <v>0.17806248576447289</v>
      </c>
      <c r="FU220" s="75"/>
    </row>
    <row r="221" spans="1:177">
      <c r="A221" s="150"/>
      <c r="B221" s="76" t="s">
        <v>1010</v>
      </c>
      <c r="C221" s="78">
        <v>648</v>
      </c>
      <c r="D221" s="78">
        <v>648</v>
      </c>
      <c r="E221" s="78">
        <v>648</v>
      </c>
      <c r="F221" s="78">
        <v>648</v>
      </c>
      <c r="G221" s="78">
        <v>648</v>
      </c>
      <c r="H221" s="78">
        <v>648</v>
      </c>
      <c r="I221" s="78">
        <v>648</v>
      </c>
      <c r="J221" s="78">
        <v>648</v>
      </c>
      <c r="K221" s="78">
        <v>645</v>
      </c>
      <c r="L221" s="78">
        <v>648</v>
      </c>
      <c r="M221" s="78">
        <v>648</v>
      </c>
      <c r="N221" s="78">
        <v>648</v>
      </c>
      <c r="O221" s="78">
        <v>648</v>
      </c>
      <c r="P221" s="78">
        <v>648</v>
      </c>
      <c r="Q221" s="78">
        <v>648</v>
      </c>
      <c r="R221" s="78">
        <v>648</v>
      </c>
      <c r="S221" s="78">
        <v>648</v>
      </c>
      <c r="T221" s="78">
        <v>648</v>
      </c>
      <c r="U221" s="78">
        <v>648</v>
      </c>
      <c r="V221" s="78">
        <v>648</v>
      </c>
      <c r="W221" s="78">
        <v>648</v>
      </c>
      <c r="X221" s="78">
        <v>648</v>
      </c>
      <c r="Y221" s="78">
        <v>648</v>
      </c>
      <c r="Z221" s="78">
        <v>648</v>
      </c>
      <c r="AA221" s="78">
        <v>648</v>
      </c>
      <c r="AB221" s="78">
        <v>648</v>
      </c>
      <c r="AC221" s="78">
        <v>648</v>
      </c>
      <c r="AD221" s="78">
        <v>648</v>
      </c>
      <c r="AE221" s="78">
        <v>648</v>
      </c>
      <c r="AF221" s="78">
        <v>648</v>
      </c>
      <c r="AG221" s="78">
        <v>648</v>
      </c>
      <c r="AH221" s="78">
        <v>648</v>
      </c>
      <c r="AI221" s="78">
        <v>648</v>
      </c>
      <c r="AJ221" s="78">
        <v>648</v>
      </c>
      <c r="AK221" s="78">
        <v>648</v>
      </c>
      <c r="AL221" s="78">
        <v>648</v>
      </c>
      <c r="AM221" s="78">
        <v>648</v>
      </c>
      <c r="AN221" s="78">
        <v>648</v>
      </c>
      <c r="AO221" s="78">
        <v>648</v>
      </c>
      <c r="AP221" s="78">
        <v>648</v>
      </c>
      <c r="AQ221" s="78">
        <v>648</v>
      </c>
      <c r="AR221" s="78">
        <v>648</v>
      </c>
      <c r="AS221" s="78">
        <v>648</v>
      </c>
      <c r="AT221" s="78">
        <v>648</v>
      </c>
      <c r="AU221" s="78">
        <v>648</v>
      </c>
      <c r="AV221" s="78">
        <v>648</v>
      </c>
      <c r="AW221" s="78">
        <v>648</v>
      </c>
      <c r="AX221" s="78">
        <v>648</v>
      </c>
      <c r="AY221" s="78">
        <v>648</v>
      </c>
      <c r="AZ221" s="78">
        <v>648</v>
      </c>
      <c r="BA221" s="78">
        <v>648</v>
      </c>
      <c r="BB221" s="78">
        <v>648</v>
      </c>
      <c r="BC221" s="78">
        <v>648</v>
      </c>
      <c r="BD221" s="78">
        <v>648</v>
      </c>
      <c r="BE221" s="78">
        <v>648</v>
      </c>
      <c r="BF221" s="78">
        <v>648</v>
      </c>
      <c r="BG221" s="78">
        <v>648</v>
      </c>
      <c r="BH221" s="78">
        <v>648</v>
      </c>
      <c r="BI221" s="78">
        <v>648</v>
      </c>
      <c r="BJ221" s="78">
        <v>648</v>
      </c>
      <c r="BK221" s="78">
        <v>648</v>
      </c>
      <c r="BL221" s="78">
        <v>648</v>
      </c>
      <c r="BM221" s="78">
        <v>648</v>
      </c>
      <c r="BN221" s="78">
        <v>648</v>
      </c>
      <c r="BO221" s="78">
        <v>648</v>
      </c>
      <c r="BP221" s="78">
        <v>648</v>
      </c>
      <c r="BQ221" s="78">
        <v>648</v>
      </c>
      <c r="BR221" s="78">
        <v>648</v>
      </c>
      <c r="BS221" s="78">
        <v>648</v>
      </c>
      <c r="BT221" s="78">
        <v>648</v>
      </c>
      <c r="BU221" s="78">
        <v>648</v>
      </c>
      <c r="BV221" s="78">
        <v>648</v>
      </c>
      <c r="BW221" s="78">
        <v>648</v>
      </c>
      <c r="BX221" s="78">
        <v>648</v>
      </c>
      <c r="BY221" s="78">
        <v>648</v>
      </c>
      <c r="BZ221" s="78">
        <v>648</v>
      </c>
      <c r="CA221" s="78">
        <v>648</v>
      </c>
      <c r="CB221" s="78">
        <v>648</v>
      </c>
      <c r="CC221" s="78">
        <v>648</v>
      </c>
      <c r="CD221" s="78">
        <v>648</v>
      </c>
      <c r="CE221" s="78">
        <v>648</v>
      </c>
      <c r="CF221" s="78">
        <v>648</v>
      </c>
      <c r="CG221" s="78">
        <v>648</v>
      </c>
      <c r="CH221" s="78">
        <v>648</v>
      </c>
      <c r="CI221" s="78">
        <v>648</v>
      </c>
      <c r="CJ221" s="78">
        <v>648</v>
      </c>
      <c r="CK221" s="78">
        <v>648</v>
      </c>
      <c r="CL221" s="78">
        <v>648</v>
      </c>
      <c r="CM221" s="78">
        <v>648</v>
      </c>
      <c r="CN221" s="78">
        <v>648</v>
      </c>
      <c r="CO221" s="78">
        <v>648</v>
      </c>
      <c r="CP221" s="78">
        <v>648</v>
      </c>
      <c r="CQ221" s="78">
        <v>648</v>
      </c>
      <c r="CR221" s="78">
        <v>648</v>
      </c>
      <c r="CS221" s="78">
        <v>648</v>
      </c>
      <c r="CT221" s="78">
        <v>648</v>
      </c>
      <c r="CU221" s="78">
        <v>648</v>
      </c>
      <c r="CV221" s="78">
        <v>648</v>
      </c>
      <c r="CW221" s="78">
        <v>648</v>
      </c>
      <c r="CX221" s="78">
        <v>648</v>
      </c>
      <c r="CY221" s="78">
        <v>648</v>
      </c>
      <c r="CZ221" s="78">
        <v>648</v>
      </c>
      <c r="DA221" s="78">
        <v>648</v>
      </c>
      <c r="DB221" s="78">
        <v>648</v>
      </c>
      <c r="DC221" s="78">
        <v>648</v>
      </c>
      <c r="DD221" s="78">
        <v>648</v>
      </c>
      <c r="DE221" s="78">
        <v>648</v>
      </c>
      <c r="DF221" s="78">
        <v>648</v>
      </c>
      <c r="DG221" s="78">
        <v>648</v>
      </c>
      <c r="DH221" s="78">
        <v>648</v>
      </c>
      <c r="DI221" s="78">
        <v>648</v>
      </c>
      <c r="DJ221" s="78">
        <v>648</v>
      </c>
      <c r="DK221" s="78">
        <v>648</v>
      </c>
      <c r="DL221" s="78">
        <v>648</v>
      </c>
      <c r="DM221" s="78">
        <v>648</v>
      </c>
      <c r="DN221" s="78">
        <v>648</v>
      </c>
      <c r="DO221" s="78">
        <v>648</v>
      </c>
      <c r="DP221" s="78">
        <v>648</v>
      </c>
      <c r="DQ221" s="78">
        <v>648</v>
      </c>
      <c r="DR221" s="78">
        <v>648</v>
      </c>
      <c r="DS221" s="78">
        <v>648</v>
      </c>
      <c r="DT221" s="78">
        <v>648</v>
      </c>
      <c r="DU221" s="78">
        <v>648</v>
      </c>
      <c r="DV221" s="78">
        <v>648</v>
      </c>
      <c r="DW221" s="78">
        <v>648</v>
      </c>
      <c r="DX221" s="78">
        <v>648</v>
      </c>
      <c r="DY221" s="78">
        <v>648</v>
      </c>
      <c r="DZ221" s="78">
        <v>616</v>
      </c>
      <c r="EA221" s="78">
        <v>630</v>
      </c>
      <c r="EB221" s="78">
        <v>628</v>
      </c>
      <c r="EC221" s="78">
        <v>646</v>
      </c>
      <c r="ED221" s="78">
        <v>646</v>
      </c>
      <c r="EE221" s="78">
        <v>619</v>
      </c>
      <c r="EF221" s="78">
        <v>647</v>
      </c>
      <c r="EG221" s="78">
        <v>648</v>
      </c>
      <c r="EH221" s="78">
        <v>645</v>
      </c>
      <c r="EI221" s="78">
        <v>622</v>
      </c>
      <c r="EJ221" s="78">
        <v>648</v>
      </c>
      <c r="EK221" s="78">
        <v>645</v>
      </c>
      <c r="EL221" s="78">
        <v>648</v>
      </c>
      <c r="EM221" s="78">
        <v>648</v>
      </c>
      <c r="EN221" s="78">
        <v>646</v>
      </c>
      <c r="EO221" s="78">
        <v>648</v>
      </c>
      <c r="EP221" s="78">
        <v>648</v>
      </c>
      <c r="EQ221" s="78">
        <v>648</v>
      </c>
      <c r="ER221" s="78">
        <v>648</v>
      </c>
      <c r="ES221" s="78">
        <v>648</v>
      </c>
      <c r="ET221" s="78">
        <v>648</v>
      </c>
      <c r="EU221" s="78">
        <v>648</v>
      </c>
      <c r="EV221" s="78">
        <v>648</v>
      </c>
      <c r="EW221" s="78">
        <v>648</v>
      </c>
      <c r="EX221" s="78">
        <v>648</v>
      </c>
      <c r="EY221" s="78">
        <v>648</v>
      </c>
      <c r="EZ221" s="78">
        <v>648</v>
      </c>
      <c r="FA221" s="78">
        <v>648</v>
      </c>
      <c r="FB221" s="78">
        <v>648</v>
      </c>
      <c r="FC221" s="78">
        <v>648</v>
      </c>
      <c r="FD221" s="78">
        <v>648</v>
      </c>
      <c r="FE221" s="78">
        <v>648</v>
      </c>
      <c r="FF221" s="78">
        <v>648</v>
      </c>
      <c r="FG221" s="78">
        <v>648</v>
      </c>
      <c r="FH221" s="78">
        <v>648</v>
      </c>
      <c r="FI221" s="78">
        <v>648</v>
      </c>
      <c r="FJ221" s="78">
        <v>648</v>
      </c>
      <c r="FK221" s="78">
        <v>648</v>
      </c>
      <c r="FL221" s="78">
        <v>648</v>
      </c>
      <c r="FM221" s="78">
        <v>648</v>
      </c>
      <c r="FN221" s="78">
        <v>648</v>
      </c>
      <c r="FO221" s="78">
        <v>648</v>
      </c>
      <c r="FP221" s="78">
        <v>645</v>
      </c>
      <c r="FQ221" s="78">
        <v>645</v>
      </c>
      <c r="FR221" s="78">
        <v>644</v>
      </c>
      <c r="FS221" s="78">
        <v>648</v>
      </c>
      <c r="FT221" s="78">
        <v>648</v>
      </c>
      <c r="FU221" s="75"/>
    </row>
    <row r="222" spans="1:177">
      <c r="A222" s="150" t="s">
        <v>1199</v>
      </c>
      <c r="B222" s="76" t="s">
        <v>1012</v>
      </c>
      <c r="C222" s="79">
        <v>-7.4889477740181769E-3</v>
      </c>
      <c r="D222" s="79">
        <v>-1.2288086432948405E-2</v>
      </c>
      <c r="E222" s="79">
        <v>2.3474000264809905E-2</v>
      </c>
      <c r="F222" s="79">
        <v>2.2733679954683641E-2</v>
      </c>
      <c r="G222" s="79">
        <v>4.9733472743310345E-2</v>
      </c>
      <c r="H222" s="79">
        <v>-2.8813132511694418E-2</v>
      </c>
      <c r="I222" s="79">
        <v>-1.7120898423230096E-2</v>
      </c>
      <c r="J222" s="79">
        <v>0.12203487872033728</v>
      </c>
      <c r="K222" s="79">
        <v>5.2443919374968624E-3</v>
      </c>
      <c r="L222" s="79">
        <v>-2.0811296090918599E-2</v>
      </c>
      <c r="M222" s="79">
        <v>-1.9439846363084885E-2</v>
      </c>
      <c r="N222" s="79">
        <v>-4.7683077384178488E-3</v>
      </c>
      <c r="O222" s="79">
        <v>-1.0330535077180488E-2</v>
      </c>
      <c r="P222" s="79">
        <v>-1.5384057203729792E-3</v>
      </c>
      <c r="Q222" s="79">
        <v>1.0373829073625064E-2</v>
      </c>
      <c r="R222" s="79">
        <v>-9.4844750869660474E-2</v>
      </c>
      <c r="S222" s="79">
        <v>-7.8740190303307034E-2</v>
      </c>
      <c r="T222" s="79">
        <v>9.893917226909224E-2</v>
      </c>
      <c r="U222" s="79">
        <v>-3.7290124997990254E-3</v>
      </c>
      <c r="V222" s="79">
        <v>-3.804303206888693E-3</v>
      </c>
      <c r="W222" s="79">
        <v>9.3097481330074901E-4</v>
      </c>
      <c r="X222" s="79">
        <v>-4.2650418169046947E-3</v>
      </c>
      <c r="Y222" s="79">
        <v>-2.7860493640437037E-3</v>
      </c>
      <c r="Z222" s="79">
        <v>3.6041781586043618E-3</v>
      </c>
      <c r="AA222" s="79">
        <v>0.10383344221255637</v>
      </c>
      <c r="AB222" s="79">
        <v>0.20641574303139898</v>
      </c>
      <c r="AC222" s="79">
        <v>5.7082185130523877E-2</v>
      </c>
      <c r="AD222" s="79">
        <v>-5.2222771957975015E-3</v>
      </c>
      <c r="AE222" s="79">
        <v>-5.9866342892641918E-3</v>
      </c>
      <c r="AF222" s="79">
        <v>-1.3408460620911561E-3</v>
      </c>
      <c r="AG222" s="79">
        <v>1.0903992031253539E-2</v>
      </c>
      <c r="AH222" s="79">
        <v>-4.4469913215861648E-2</v>
      </c>
      <c r="AI222" s="79">
        <v>-0.10508049703341697</v>
      </c>
      <c r="AJ222" s="79">
        <v>-2.944318189013579E-2</v>
      </c>
      <c r="AK222" s="79">
        <v>-3.6497389477352905E-2</v>
      </c>
      <c r="AL222" s="79">
        <v>-9.048011299544927E-3</v>
      </c>
      <c r="AM222" s="79">
        <v>-3.9258170889020279E-3</v>
      </c>
      <c r="AN222" s="79">
        <v>-3.3142314409078076E-3</v>
      </c>
      <c r="AO222" s="79">
        <v>-1.1718449408400652E-3</v>
      </c>
      <c r="AP222" s="79">
        <v>-1.4902598924665783E-2</v>
      </c>
      <c r="AQ222" s="79">
        <v>-1.2618248749435183E-2</v>
      </c>
      <c r="AR222" s="79">
        <v>3.658926319670614E-3</v>
      </c>
      <c r="AS222" s="79">
        <v>-2.4341572892604885E-2</v>
      </c>
      <c r="AT222" s="79">
        <v>-2.2172118259666425E-2</v>
      </c>
      <c r="AU222" s="79">
        <v>-1.3752578859445883E-3</v>
      </c>
      <c r="AV222" s="79">
        <v>-1.3090163469821886E-2</v>
      </c>
      <c r="AW222" s="79">
        <v>-1.192607920038212E-2</v>
      </c>
      <c r="AX222" s="79">
        <v>-3.9878416378851204E-3</v>
      </c>
      <c r="AY222" s="79">
        <v>-1.9655152078690039E-2</v>
      </c>
      <c r="AZ222" s="79">
        <v>-8.5147565971809183E-2</v>
      </c>
      <c r="BA222" s="79">
        <v>-9.5356607053243711E-2</v>
      </c>
      <c r="BB222" s="79">
        <v>1.0302103408033412E-3</v>
      </c>
      <c r="BC222" s="79">
        <v>2.9923939222206721E-3</v>
      </c>
      <c r="BD222" s="79">
        <v>4.0165550467289876E-3</v>
      </c>
      <c r="BE222" s="79">
        <v>-5.9245875423459868E-2</v>
      </c>
      <c r="BF222" s="79">
        <v>0.11374152553990804</v>
      </c>
      <c r="BG222" s="79">
        <v>0.22409314696910912</v>
      </c>
      <c r="BH222" s="79">
        <v>-2.1258933711266405E-3</v>
      </c>
      <c r="BI222" s="79">
        <v>-1.9820382800038398E-3</v>
      </c>
      <c r="BJ222" s="79">
        <v>-2.1195580170059485E-4</v>
      </c>
      <c r="BK222" s="79">
        <v>-2.8309221413676962E-3</v>
      </c>
      <c r="BL222" s="79">
        <v>-1.786694470056532E-3</v>
      </c>
      <c r="BM222" s="79">
        <v>3.0079515831025012E-3</v>
      </c>
      <c r="BN222" s="79">
        <v>3.5107243900455798E-3</v>
      </c>
      <c r="BO222" s="79">
        <v>1.9819924494249431E-3</v>
      </c>
      <c r="BP222" s="79">
        <v>-1.3788154803954047E-3</v>
      </c>
      <c r="BQ222" s="79">
        <v>-2.5565076778572933E-3</v>
      </c>
      <c r="BR222" s="79">
        <v>-3.687346345198112E-3</v>
      </c>
      <c r="BS222" s="79">
        <v>-1.5040741520309341E-3</v>
      </c>
      <c r="BT222" s="79">
        <v>-0.13879514300841103</v>
      </c>
      <c r="BU222" s="79">
        <v>0.25897636862880474</v>
      </c>
      <c r="BV222" s="78">
        <v>1</v>
      </c>
      <c r="BW222" s="79">
        <v>-4.1008662855902135E-2</v>
      </c>
      <c r="BX222" s="79">
        <v>-3.0742845233306122E-2</v>
      </c>
      <c r="BY222" s="79">
        <v>3.7849811015180895E-2</v>
      </c>
      <c r="BZ222" s="79">
        <v>-1.117412504122385E-3</v>
      </c>
      <c r="CA222" s="79">
        <v>8.7149415330329649E-4</v>
      </c>
      <c r="CB222" s="79">
        <v>1.7267781240881397E-3</v>
      </c>
      <c r="CC222" s="79">
        <v>-2.2460218463046248E-2</v>
      </c>
      <c r="CD222" s="79">
        <v>-6.1500270777534371E-3</v>
      </c>
      <c r="CE222" s="79">
        <v>3.6978780491644249E-2</v>
      </c>
      <c r="CF222" s="79">
        <v>6.8198734246591258E-2</v>
      </c>
      <c r="CG222" s="79">
        <v>-5.0870160182058949E-3</v>
      </c>
      <c r="CH222" s="79">
        <v>-8.5897964007997943E-2</v>
      </c>
      <c r="CI222" s="79">
        <v>6.4122556601553587E-3</v>
      </c>
      <c r="CJ222" s="79">
        <v>-9.3562082608636046E-3</v>
      </c>
      <c r="CK222" s="79">
        <v>-1.4299074943460912E-2</v>
      </c>
      <c r="CL222" s="79">
        <v>3.8246515784582283E-2</v>
      </c>
      <c r="CM222" s="79">
        <v>-1.8234405408302061E-3</v>
      </c>
      <c r="CN222" s="79">
        <v>-5.0005872573653971E-2</v>
      </c>
      <c r="CO222" s="79">
        <v>7.6040531878678375E-2</v>
      </c>
      <c r="CP222" s="79">
        <v>-2.6388291529323639E-3</v>
      </c>
      <c r="CQ222" s="79">
        <v>-9.0193996960211242E-2</v>
      </c>
      <c r="CR222" s="79">
        <v>-1.0366990305599734E-2</v>
      </c>
      <c r="CS222" s="79">
        <v>5.2647707967284621E-3</v>
      </c>
      <c r="CT222" s="79">
        <v>1.0450139192869837E-2</v>
      </c>
      <c r="CU222" s="79">
        <v>-9.7765936785497044E-3</v>
      </c>
      <c r="CV222" s="79">
        <v>-7.6924713571546377E-3</v>
      </c>
      <c r="CW222" s="79">
        <v>-4.8462768506885885E-4</v>
      </c>
      <c r="CX222" s="79">
        <v>-4.7770891724108842E-3</v>
      </c>
      <c r="CY222" s="79">
        <v>-5.6093234428845331E-3</v>
      </c>
      <c r="CZ222" s="79">
        <v>-1.1619908558957322E-3</v>
      </c>
      <c r="DA222" s="79">
        <v>-1.447843976269471E-3</v>
      </c>
      <c r="DB222" s="79">
        <v>-8.3162061178555288E-3</v>
      </c>
      <c r="DC222" s="79">
        <v>-5.5761740238983786E-3</v>
      </c>
      <c r="DD222" s="79">
        <v>3.1047630971941468E-3</v>
      </c>
      <c r="DE222" s="79">
        <v>2.9451791681970277E-2</v>
      </c>
      <c r="DF222" s="79">
        <v>2.0549263844607209E-2</v>
      </c>
      <c r="DG222" s="79">
        <v>2.2576212166435773E-2</v>
      </c>
      <c r="DH222" s="79">
        <v>-8.2616401875378227E-3</v>
      </c>
      <c r="DI222" s="79">
        <v>-2.302182147860064E-2</v>
      </c>
      <c r="DJ222" s="79">
        <v>4.3115283721250987E-2</v>
      </c>
      <c r="DK222" s="79">
        <v>6.2193526358061281E-2</v>
      </c>
      <c r="DL222" s="79">
        <v>6.0045643877993479E-2</v>
      </c>
      <c r="DM222" s="79">
        <v>-2.3595588110821367E-2</v>
      </c>
      <c r="DN222" s="79">
        <v>3.2226258918212167E-2</v>
      </c>
      <c r="DO222" s="79">
        <v>2.4521927683169579E-2</v>
      </c>
      <c r="DP222" s="79">
        <v>-1.652664338944319E-2</v>
      </c>
      <c r="DQ222" s="79">
        <v>-2.027587354801744E-2</v>
      </c>
      <c r="DR222" s="79">
        <v>1.6152472549930554E-2</v>
      </c>
      <c r="DS222" s="79">
        <v>-4.6925918408204318E-3</v>
      </c>
      <c r="DT222" s="79">
        <v>-2.3467978932033218E-2</v>
      </c>
      <c r="DU222" s="79">
        <v>-2.206067533482009E-2</v>
      </c>
      <c r="DV222" s="79">
        <v>3.4332920338081017E-2</v>
      </c>
      <c r="DW222" s="79">
        <v>-2.0744273134681414E-3</v>
      </c>
      <c r="DX222" s="79">
        <v>-3.5521302860117617E-3</v>
      </c>
      <c r="DY222" s="79">
        <v>-6.1150326712214688E-2</v>
      </c>
      <c r="DZ222" s="79">
        <v>6.6017148093186736E-3</v>
      </c>
      <c r="EA222" s="79">
        <v>-2.7392566672085391E-2</v>
      </c>
      <c r="EB222" s="79">
        <v>1.6638831286704656E-2</v>
      </c>
      <c r="EC222" s="79">
        <v>-1.3835540674148418E-2</v>
      </c>
      <c r="ED222" s="79">
        <v>0.13064760342807055</v>
      </c>
      <c r="EE222" s="79">
        <v>-8.0008642376941884E-4</v>
      </c>
      <c r="EF222" s="79">
        <v>1.0289599579516435E-2</v>
      </c>
      <c r="EG222" s="79">
        <v>2.261629861920402E-3</v>
      </c>
      <c r="EH222" s="79">
        <v>2.0953724808230978E-4</v>
      </c>
      <c r="EI222" s="79">
        <v>-3.9291606924492925E-3</v>
      </c>
      <c r="EJ222" s="79">
        <v>-1.8047721722773299E-2</v>
      </c>
      <c r="EK222" s="79">
        <v>9.8892420435988792E-3</v>
      </c>
      <c r="EL222" s="79">
        <v>3.6501274494059779E-2</v>
      </c>
      <c r="EM222" s="79">
        <v>1.5820186874317237E-2</v>
      </c>
      <c r="EN222" s="79">
        <v>-1.2411477479577555E-2</v>
      </c>
      <c r="EO222" s="79">
        <v>-7.9995233121119887E-3</v>
      </c>
      <c r="EP222" s="79">
        <v>1.8382495914316024E-2</v>
      </c>
      <c r="EQ222" s="79">
        <v>-1.4089466433486379E-2</v>
      </c>
      <c r="ER222" s="79">
        <v>-1.1010188610821999E-2</v>
      </c>
      <c r="ES222" s="79">
        <v>-1.157500879197788E-2</v>
      </c>
      <c r="ET222" s="79">
        <v>-9.0063774272170424E-3</v>
      </c>
      <c r="EU222" s="79">
        <v>-4.4500682389556324E-2</v>
      </c>
      <c r="EV222" s="79">
        <v>-4.2370780090749257E-3</v>
      </c>
      <c r="EW222" s="79">
        <v>-2.6314392035396983E-2</v>
      </c>
      <c r="EX222" s="79">
        <v>-2.3798928519833715E-2</v>
      </c>
      <c r="EY222" s="79">
        <v>-7.0820191680509509E-3</v>
      </c>
      <c r="EZ222" s="79">
        <v>-7.2752404615383914E-3</v>
      </c>
      <c r="FA222" s="79">
        <v>-4.029898692089777E-2</v>
      </c>
      <c r="FB222" s="79">
        <v>-3.7412012264544693E-2</v>
      </c>
      <c r="FC222" s="79">
        <v>-6.3135400858739315E-3</v>
      </c>
      <c r="FD222" s="79">
        <v>-6.5791154138772224E-3</v>
      </c>
      <c r="FE222" s="79">
        <v>-5.2228690763551858E-3</v>
      </c>
      <c r="FF222" s="79">
        <v>-5.3055105717726174E-3</v>
      </c>
      <c r="FG222" s="79">
        <v>-2.4492081112263184E-2</v>
      </c>
      <c r="FH222" s="79">
        <v>-2.6171691733543473E-2</v>
      </c>
      <c r="FI222" s="79">
        <v>9.2218335851335521E-4</v>
      </c>
      <c r="FJ222" s="79">
        <v>1.0628035574791724E-2</v>
      </c>
      <c r="FK222" s="79">
        <v>1.4977051768695168E-2</v>
      </c>
      <c r="FL222" s="79">
        <v>2.7593506301683286E-2</v>
      </c>
      <c r="FM222" s="79">
        <v>2.5443527058396885E-2</v>
      </c>
      <c r="FN222" s="79">
        <v>3.3801351524388568E-2</v>
      </c>
      <c r="FO222" s="79">
        <v>-1.2149996720776275E-3</v>
      </c>
      <c r="FP222" s="79">
        <v>2.8637141430041976E-2</v>
      </c>
      <c r="FQ222" s="79">
        <v>-2.8761898449533585E-2</v>
      </c>
      <c r="FR222" s="79">
        <v>-3.1447376902327483E-2</v>
      </c>
      <c r="FS222" s="79">
        <v>5.853828721430694E-3</v>
      </c>
      <c r="FT222" s="79">
        <v>5.913928739639065E-3</v>
      </c>
      <c r="FU222" s="75"/>
    </row>
    <row r="223" spans="1:177">
      <c r="A223" s="150"/>
      <c r="B223" s="76" t="s">
        <v>1011</v>
      </c>
      <c r="C223" s="79">
        <v>0.84909592582416171</v>
      </c>
      <c r="D223" s="79">
        <v>0.75487982155842737</v>
      </c>
      <c r="E223" s="79">
        <v>0.55085529340395922</v>
      </c>
      <c r="F223" s="79">
        <v>0.56349210306549136</v>
      </c>
      <c r="G223" s="79">
        <v>0.20610597521098994</v>
      </c>
      <c r="H223" s="79">
        <v>0.46404740900209795</v>
      </c>
      <c r="I223" s="79">
        <v>0.66354983804697898</v>
      </c>
      <c r="J223" s="79">
        <v>1.8573501870918013E-3</v>
      </c>
      <c r="K223" s="79">
        <v>0.89424589538241073</v>
      </c>
      <c r="L223" s="79">
        <v>0.59694174037732539</v>
      </c>
      <c r="M223" s="79">
        <v>0.62134223901123109</v>
      </c>
      <c r="N223" s="79">
        <v>0.90357410122092063</v>
      </c>
      <c r="O223" s="79">
        <v>0.79295774962905707</v>
      </c>
      <c r="P223" s="79">
        <v>0.96882195887760336</v>
      </c>
      <c r="Q223" s="79">
        <v>0.79210988118191483</v>
      </c>
      <c r="R223" s="79">
        <v>1.5729243852026793E-2</v>
      </c>
      <c r="S223" s="79">
        <v>4.5108664316221604E-2</v>
      </c>
      <c r="T223" s="79">
        <v>1.1738725781204724E-2</v>
      </c>
      <c r="U223" s="79">
        <v>0.92451958542609058</v>
      </c>
      <c r="V223" s="79">
        <v>0.92300027857370737</v>
      </c>
      <c r="W223" s="79">
        <v>0.98112939683370626</v>
      </c>
      <c r="X223" s="79">
        <v>0.91370924673634379</v>
      </c>
      <c r="Y223" s="79">
        <v>0.94356931092769025</v>
      </c>
      <c r="Z223" s="79">
        <v>0.9270392463163476</v>
      </c>
      <c r="AA223" s="79">
        <v>8.163831830945413E-3</v>
      </c>
      <c r="AB223" s="79">
        <v>1.1483057040678009E-7</v>
      </c>
      <c r="AC223" s="79">
        <v>0.14665366628721582</v>
      </c>
      <c r="AD223" s="79">
        <v>0.89444510583543502</v>
      </c>
      <c r="AE223" s="79">
        <v>0.87910651871407641</v>
      </c>
      <c r="AF223" s="79">
        <v>0.97282413534736212</v>
      </c>
      <c r="AG223" s="79">
        <v>0.78174736102142039</v>
      </c>
      <c r="AH223" s="79">
        <v>0.25831074128101394</v>
      </c>
      <c r="AI223" s="79">
        <v>7.424842022714857E-3</v>
      </c>
      <c r="AJ223" s="79">
        <v>0.45432976937016434</v>
      </c>
      <c r="AK223" s="79">
        <v>0.35362177424885932</v>
      </c>
      <c r="AL223" s="79">
        <v>0.81818130595060523</v>
      </c>
      <c r="AM223" s="79">
        <v>0.92054881812489864</v>
      </c>
      <c r="AN223" s="79">
        <v>0.93289431631548847</v>
      </c>
      <c r="AO223" s="79">
        <v>0.97624831683321711</v>
      </c>
      <c r="AP223" s="79">
        <v>0.70495014514693932</v>
      </c>
      <c r="AQ223" s="79">
        <v>0.74851295263986306</v>
      </c>
      <c r="AR223" s="79">
        <v>0.92593411606252274</v>
      </c>
      <c r="AS223" s="79">
        <v>0.53622564098237735</v>
      </c>
      <c r="AT223" s="79">
        <v>0.57316966872338004</v>
      </c>
      <c r="AU223" s="79">
        <v>0.97212696643321728</v>
      </c>
      <c r="AV223" s="79">
        <v>0.73944224374757517</v>
      </c>
      <c r="AW223" s="79">
        <v>0.76187992160084428</v>
      </c>
      <c r="AX223" s="79">
        <v>0.91929780359340552</v>
      </c>
      <c r="AY223" s="79">
        <v>0.61748302745966621</v>
      </c>
      <c r="AZ223" s="79">
        <v>3.0215387782732771E-2</v>
      </c>
      <c r="BA223" s="79">
        <v>1.517264900388671E-2</v>
      </c>
      <c r="BB223" s="79">
        <v>0.97911835617909426</v>
      </c>
      <c r="BC223" s="79">
        <v>0.93939760756698576</v>
      </c>
      <c r="BD223" s="79">
        <v>0.91871873097183132</v>
      </c>
      <c r="BE223" s="79">
        <v>0.13192206544592602</v>
      </c>
      <c r="BF223" s="79">
        <v>3.7410417190373636E-3</v>
      </c>
      <c r="BG223" s="79">
        <v>8.0710919853624562E-9</v>
      </c>
      <c r="BH223" s="79">
        <v>0.95692561369309226</v>
      </c>
      <c r="BI223" s="79">
        <v>0.95983782765150427</v>
      </c>
      <c r="BJ223" s="79">
        <v>0.99570333529409405</v>
      </c>
      <c r="BK223" s="79">
        <v>0.94266197491347192</v>
      </c>
      <c r="BL223" s="79">
        <v>0.96379323212343526</v>
      </c>
      <c r="BM223" s="79">
        <v>0.93908314148347682</v>
      </c>
      <c r="BN223" s="79">
        <v>0.92892599989213842</v>
      </c>
      <c r="BO223" s="79">
        <v>0.95983875553667841</v>
      </c>
      <c r="BP223" s="79">
        <v>0.97205489228568676</v>
      </c>
      <c r="BQ223" s="79">
        <v>0.94821180461924959</v>
      </c>
      <c r="BR223" s="79">
        <v>0.92536049387427854</v>
      </c>
      <c r="BS223" s="79">
        <v>0.96951739662366354</v>
      </c>
      <c r="BT223" s="79">
        <v>3.9486736150005344E-4</v>
      </c>
      <c r="BU223" s="79">
        <v>2.1674955119971082E-11</v>
      </c>
      <c r="BV223" s="77"/>
      <c r="BW223" s="79">
        <v>0.29725726140481179</v>
      </c>
      <c r="BX223" s="79">
        <v>0.4346503029759311</v>
      </c>
      <c r="BY223" s="79">
        <v>0.33605796211817884</v>
      </c>
      <c r="BZ223" s="79">
        <v>0.97735128447891662</v>
      </c>
      <c r="CA223" s="79">
        <v>0.98233485017156208</v>
      </c>
      <c r="CB223" s="79">
        <v>0.96500662643674162</v>
      </c>
      <c r="CC223" s="79">
        <v>0.56819492751399281</v>
      </c>
      <c r="CD223" s="79">
        <v>0.87583332977680839</v>
      </c>
      <c r="CE223" s="79">
        <v>0.34730472359654041</v>
      </c>
      <c r="CF223" s="79">
        <v>8.2789600085876935E-2</v>
      </c>
      <c r="CG223" s="79">
        <v>0.89716370687044622</v>
      </c>
      <c r="CH223" s="79">
        <v>2.8784468158214067E-2</v>
      </c>
      <c r="CI223" s="79">
        <v>0.87058464845400318</v>
      </c>
      <c r="CJ223" s="79">
        <v>0.81210172944099157</v>
      </c>
      <c r="CK223" s="79">
        <v>0.71637270980487222</v>
      </c>
      <c r="CL223" s="79">
        <v>0.33101409516253211</v>
      </c>
      <c r="CM223" s="79">
        <v>0.96304911123630943</v>
      </c>
      <c r="CN223" s="79">
        <v>0.20362926316834107</v>
      </c>
      <c r="CO223" s="79">
        <v>5.3022147309239438E-2</v>
      </c>
      <c r="CP223" s="79">
        <v>0.94654663810408557</v>
      </c>
      <c r="CQ223" s="79">
        <v>2.1663701073141303E-2</v>
      </c>
      <c r="CR223" s="79">
        <v>0.7922437951444804</v>
      </c>
      <c r="CS223" s="79">
        <v>0.89359128490513406</v>
      </c>
      <c r="CT223" s="79">
        <v>0.79061602352066884</v>
      </c>
      <c r="CU223" s="79">
        <v>0.80382734854758242</v>
      </c>
      <c r="CV223" s="79">
        <v>0.84504602202444179</v>
      </c>
      <c r="CW223" s="79">
        <v>0.99017606405117631</v>
      </c>
      <c r="CX223" s="79">
        <v>0.90339738833347627</v>
      </c>
      <c r="CY223" s="79">
        <v>0.8866728404237717</v>
      </c>
      <c r="CZ223" s="79">
        <v>0.9764479874349461</v>
      </c>
      <c r="DA223" s="79">
        <v>0.97065647343934192</v>
      </c>
      <c r="DB223" s="79">
        <v>0.83266022632586623</v>
      </c>
      <c r="DC223" s="79">
        <v>0.88733809821384668</v>
      </c>
      <c r="DD223" s="79">
        <v>0.93712651092941979</v>
      </c>
      <c r="DE223" s="79">
        <v>0.45419777270404849</v>
      </c>
      <c r="DF223" s="79">
        <v>0.60157005080379289</v>
      </c>
      <c r="DG223" s="79">
        <v>0.56619785207198259</v>
      </c>
      <c r="DH223" s="79">
        <v>0.83374216183653904</v>
      </c>
      <c r="DI223" s="79">
        <v>0.55855716446867598</v>
      </c>
      <c r="DJ223" s="79">
        <v>0.27311091739422533</v>
      </c>
      <c r="DK223" s="79">
        <v>0.1137264284370053</v>
      </c>
      <c r="DL223" s="79">
        <v>0.12677608708043114</v>
      </c>
      <c r="DM223" s="79">
        <v>0.54879324057556089</v>
      </c>
      <c r="DN223" s="79">
        <v>0.41280040143031405</v>
      </c>
      <c r="DO223" s="79">
        <v>0.53320904507923617</v>
      </c>
      <c r="DP223" s="79">
        <v>0.67454675988088986</v>
      </c>
      <c r="DQ223" s="79">
        <v>0.60641612257510458</v>
      </c>
      <c r="DR223" s="79">
        <v>0.68150687548169508</v>
      </c>
      <c r="DS223" s="79">
        <v>0.90509796427481581</v>
      </c>
      <c r="DT223" s="79">
        <v>0.55095751014008343</v>
      </c>
      <c r="DU223" s="79">
        <v>0.57509951136208892</v>
      </c>
      <c r="DV223" s="79">
        <v>0.38291204972928827</v>
      </c>
      <c r="DW223" s="79">
        <v>0.95796743280208529</v>
      </c>
      <c r="DX223" s="79">
        <v>0.92808999960052696</v>
      </c>
      <c r="DY223" s="79">
        <v>0.11992623574805406</v>
      </c>
      <c r="DZ223" s="79">
        <v>0.87010962941943526</v>
      </c>
      <c r="EA223" s="79">
        <v>0.4925168081264546</v>
      </c>
      <c r="EB223" s="79">
        <v>0.67728852716301335</v>
      </c>
      <c r="EC223" s="79">
        <v>0.72559795987206421</v>
      </c>
      <c r="ED223" s="79">
        <v>8.7329403235784767E-4</v>
      </c>
      <c r="EE223" s="79">
        <v>0.98415051776548546</v>
      </c>
      <c r="EF223" s="79">
        <v>0.79391586450229734</v>
      </c>
      <c r="EG223" s="79">
        <v>0.95417827852669412</v>
      </c>
      <c r="EH223" s="79">
        <v>0.99576224454073825</v>
      </c>
      <c r="EI223" s="79">
        <v>0.92209408676376414</v>
      </c>
      <c r="EJ223" s="79">
        <v>0.64654274972146242</v>
      </c>
      <c r="EK223" s="79">
        <v>0.80206573230213707</v>
      </c>
      <c r="EL223" s="79">
        <v>0.35357050485832164</v>
      </c>
      <c r="EM223" s="79">
        <v>0.68771064438741392</v>
      </c>
      <c r="EN223" s="79">
        <v>0.75286957064090654</v>
      </c>
      <c r="EO223" s="79">
        <v>0.83894377031409695</v>
      </c>
      <c r="EP223" s="79">
        <v>0.64044410946739871</v>
      </c>
      <c r="EQ223" s="79">
        <v>0.72035486992576314</v>
      </c>
      <c r="ER223" s="79">
        <v>0.77967622594416097</v>
      </c>
      <c r="ES223" s="79">
        <v>0.76868716053406727</v>
      </c>
      <c r="ET223" s="79">
        <v>0.81900343264050912</v>
      </c>
      <c r="EU223" s="79">
        <v>0.25798113984093507</v>
      </c>
      <c r="EV223" s="79">
        <v>0.91427282905050322</v>
      </c>
      <c r="EW223" s="79">
        <v>0.5037011920015021</v>
      </c>
      <c r="EX223" s="79">
        <v>0.54535323272606329</v>
      </c>
      <c r="EY223" s="79">
        <v>0.85720519645673021</v>
      </c>
      <c r="EZ223" s="79">
        <v>0.85335275412172473</v>
      </c>
      <c r="FA223" s="79">
        <v>0.30570294056694081</v>
      </c>
      <c r="FB223" s="79">
        <v>0.34168128247827367</v>
      </c>
      <c r="FC223" s="79">
        <v>0.87255985246535683</v>
      </c>
      <c r="FD223" s="79">
        <v>0.86724778151062498</v>
      </c>
      <c r="FE223" s="79">
        <v>0.89443321238077123</v>
      </c>
      <c r="FF223" s="79">
        <v>0.89277281896050198</v>
      </c>
      <c r="FG223" s="79">
        <v>0.53370766404799408</v>
      </c>
      <c r="FH223" s="79">
        <v>0.50601842904579608</v>
      </c>
      <c r="FI223" s="79">
        <v>0.98130756451746126</v>
      </c>
      <c r="FJ223" s="79">
        <v>0.78713648629335919</v>
      </c>
      <c r="FK223" s="79">
        <v>0.7035455430546137</v>
      </c>
      <c r="FL223" s="79">
        <v>0.4831823648616137</v>
      </c>
      <c r="FM223" s="79">
        <v>0.51792929657757314</v>
      </c>
      <c r="FN223" s="79">
        <v>0.39032609620296299</v>
      </c>
      <c r="FO223" s="79">
        <v>0.97537390208851948</v>
      </c>
      <c r="FP223" s="79">
        <v>0.4678195480683337</v>
      </c>
      <c r="FQ223" s="79">
        <v>0.46588202160095882</v>
      </c>
      <c r="FR223" s="79">
        <v>0.42563014796175025</v>
      </c>
      <c r="FS223" s="79">
        <v>0.88176848698939803</v>
      </c>
      <c r="FT223" s="79">
        <v>0.88056366921496076</v>
      </c>
      <c r="FU223" s="75"/>
    </row>
    <row r="224" spans="1:177">
      <c r="A224" s="150"/>
      <c r="B224" s="76" t="s">
        <v>1010</v>
      </c>
      <c r="C224" s="78">
        <v>648</v>
      </c>
      <c r="D224" s="78">
        <v>648</v>
      </c>
      <c r="E224" s="78">
        <v>648</v>
      </c>
      <c r="F224" s="78">
        <v>648</v>
      </c>
      <c r="G224" s="78">
        <v>648</v>
      </c>
      <c r="H224" s="78">
        <v>648</v>
      </c>
      <c r="I224" s="78">
        <v>648</v>
      </c>
      <c r="J224" s="78">
        <v>648</v>
      </c>
      <c r="K224" s="78">
        <v>645</v>
      </c>
      <c r="L224" s="78">
        <v>648</v>
      </c>
      <c r="M224" s="78">
        <v>648</v>
      </c>
      <c r="N224" s="78">
        <v>648</v>
      </c>
      <c r="O224" s="78">
        <v>648</v>
      </c>
      <c r="P224" s="78">
        <v>648</v>
      </c>
      <c r="Q224" s="78">
        <v>648</v>
      </c>
      <c r="R224" s="78">
        <v>648</v>
      </c>
      <c r="S224" s="78">
        <v>648</v>
      </c>
      <c r="T224" s="78">
        <v>648</v>
      </c>
      <c r="U224" s="78">
        <v>648</v>
      </c>
      <c r="V224" s="78">
        <v>648</v>
      </c>
      <c r="W224" s="78">
        <v>648</v>
      </c>
      <c r="X224" s="78">
        <v>648</v>
      </c>
      <c r="Y224" s="78">
        <v>648</v>
      </c>
      <c r="Z224" s="78">
        <v>648</v>
      </c>
      <c r="AA224" s="78">
        <v>648</v>
      </c>
      <c r="AB224" s="78">
        <v>648</v>
      </c>
      <c r="AC224" s="78">
        <v>648</v>
      </c>
      <c r="AD224" s="78">
        <v>648</v>
      </c>
      <c r="AE224" s="78">
        <v>648</v>
      </c>
      <c r="AF224" s="78">
        <v>648</v>
      </c>
      <c r="AG224" s="78">
        <v>648</v>
      </c>
      <c r="AH224" s="78">
        <v>648</v>
      </c>
      <c r="AI224" s="78">
        <v>648</v>
      </c>
      <c r="AJ224" s="78">
        <v>648</v>
      </c>
      <c r="AK224" s="78">
        <v>648</v>
      </c>
      <c r="AL224" s="78">
        <v>648</v>
      </c>
      <c r="AM224" s="78">
        <v>648</v>
      </c>
      <c r="AN224" s="78">
        <v>648</v>
      </c>
      <c r="AO224" s="78">
        <v>648</v>
      </c>
      <c r="AP224" s="78">
        <v>648</v>
      </c>
      <c r="AQ224" s="78">
        <v>648</v>
      </c>
      <c r="AR224" s="78">
        <v>648</v>
      </c>
      <c r="AS224" s="78">
        <v>648</v>
      </c>
      <c r="AT224" s="78">
        <v>648</v>
      </c>
      <c r="AU224" s="78">
        <v>648</v>
      </c>
      <c r="AV224" s="78">
        <v>648</v>
      </c>
      <c r="AW224" s="78">
        <v>648</v>
      </c>
      <c r="AX224" s="78">
        <v>648</v>
      </c>
      <c r="AY224" s="78">
        <v>648</v>
      </c>
      <c r="AZ224" s="78">
        <v>648</v>
      </c>
      <c r="BA224" s="78">
        <v>648</v>
      </c>
      <c r="BB224" s="78">
        <v>648</v>
      </c>
      <c r="BC224" s="78">
        <v>648</v>
      </c>
      <c r="BD224" s="78">
        <v>648</v>
      </c>
      <c r="BE224" s="78">
        <v>648</v>
      </c>
      <c r="BF224" s="78">
        <v>648</v>
      </c>
      <c r="BG224" s="78">
        <v>648</v>
      </c>
      <c r="BH224" s="78">
        <v>648</v>
      </c>
      <c r="BI224" s="78">
        <v>648</v>
      </c>
      <c r="BJ224" s="78">
        <v>648</v>
      </c>
      <c r="BK224" s="78">
        <v>648</v>
      </c>
      <c r="BL224" s="78">
        <v>648</v>
      </c>
      <c r="BM224" s="78">
        <v>648</v>
      </c>
      <c r="BN224" s="78">
        <v>648</v>
      </c>
      <c r="BO224" s="78">
        <v>648</v>
      </c>
      <c r="BP224" s="78">
        <v>648</v>
      </c>
      <c r="BQ224" s="78">
        <v>648</v>
      </c>
      <c r="BR224" s="78">
        <v>648</v>
      </c>
      <c r="BS224" s="78">
        <v>648</v>
      </c>
      <c r="BT224" s="78">
        <v>648</v>
      </c>
      <c r="BU224" s="78">
        <v>648</v>
      </c>
      <c r="BV224" s="78">
        <v>648</v>
      </c>
      <c r="BW224" s="78">
        <v>648</v>
      </c>
      <c r="BX224" s="78">
        <v>648</v>
      </c>
      <c r="BY224" s="78">
        <v>648</v>
      </c>
      <c r="BZ224" s="78">
        <v>648</v>
      </c>
      <c r="CA224" s="78">
        <v>648</v>
      </c>
      <c r="CB224" s="78">
        <v>648</v>
      </c>
      <c r="CC224" s="78">
        <v>648</v>
      </c>
      <c r="CD224" s="78">
        <v>648</v>
      </c>
      <c r="CE224" s="78">
        <v>648</v>
      </c>
      <c r="CF224" s="78">
        <v>648</v>
      </c>
      <c r="CG224" s="78">
        <v>648</v>
      </c>
      <c r="CH224" s="78">
        <v>648</v>
      </c>
      <c r="CI224" s="78">
        <v>648</v>
      </c>
      <c r="CJ224" s="78">
        <v>648</v>
      </c>
      <c r="CK224" s="78">
        <v>648</v>
      </c>
      <c r="CL224" s="78">
        <v>648</v>
      </c>
      <c r="CM224" s="78">
        <v>648</v>
      </c>
      <c r="CN224" s="78">
        <v>648</v>
      </c>
      <c r="CO224" s="78">
        <v>648</v>
      </c>
      <c r="CP224" s="78">
        <v>648</v>
      </c>
      <c r="CQ224" s="78">
        <v>648</v>
      </c>
      <c r="CR224" s="78">
        <v>648</v>
      </c>
      <c r="CS224" s="78">
        <v>648</v>
      </c>
      <c r="CT224" s="78">
        <v>648</v>
      </c>
      <c r="CU224" s="78">
        <v>648</v>
      </c>
      <c r="CV224" s="78">
        <v>648</v>
      </c>
      <c r="CW224" s="78">
        <v>648</v>
      </c>
      <c r="CX224" s="78">
        <v>648</v>
      </c>
      <c r="CY224" s="78">
        <v>648</v>
      </c>
      <c r="CZ224" s="78">
        <v>648</v>
      </c>
      <c r="DA224" s="78">
        <v>648</v>
      </c>
      <c r="DB224" s="78">
        <v>648</v>
      </c>
      <c r="DC224" s="78">
        <v>648</v>
      </c>
      <c r="DD224" s="78">
        <v>648</v>
      </c>
      <c r="DE224" s="78">
        <v>648</v>
      </c>
      <c r="DF224" s="78">
        <v>648</v>
      </c>
      <c r="DG224" s="78">
        <v>648</v>
      </c>
      <c r="DH224" s="78">
        <v>648</v>
      </c>
      <c r="DI224" s="78">
        <v>648</v>
      </c>
      <c r="DJ224" s="78">
        <v>648</v>
      </c>
      <c r="DK224" s="78">
        <v>648</v>
      </c>
      <c r="DL224" s="78">
        <v>648</v>
      </c>
      <c r="DM224" s="78">
        <v>648</v>
      </c>
      <c r="DN224" s="78">
        <v>648</v>
      </c>
      <c r="DO224" s="78">
        <v>648</v>
      </c>
      <c r="DP224" s="78">
        <v>648</v>
      </c>
      <c r="DQ224" s="78">
        <v>648</v>
      </c>
      <c r="DR224" s="78">
        <v>648</v>
      </c>
      <c r="DS224" s="78">
        <v>648</v>
      </c>
      <c r="DT224" s="78">
        <v>648</v>
      </c>
      <c r="DU224" s="78">
        <v>648</v>
      </c>
      <c r="DV224" s="78">
        <v>648</v>
      </c>
      <c r="DW224" s="78">
        <v>648</v>
      </c>
      <c r="DX224" s="78">
        <v>648</v>
      </c>
      <c r="DY224" s="78">
        <v>648</v>
      </c>
      <c r="DZ224" s="78">
        <v>616</v>
      </c>
      <c r="EA224" s="78">
        <v>630</v>
      </c>
      <c r="EB224" s="78">
        <v>628</v>
      </c>
      <c r="EC224" s="78">
        <v>646</v>
      </c>
      <c r="ED224" s="78">
        <v>646</v>
      </c>
      <c r="EE224" s="78">
        <v>619</v>
      </c>
      <c r="EF224" s="78">
        <v>647</v>
      </c>
      <c r="EG224" s="78">
        <v>648</v>
      </c>
      <c r="EH224" s="78">
        <v>645</v>
      </c>
      <c r="EI224" s="78">
        <v>622</v>
      </c>
      <c r="EJ224" s="78">
        <v>648</v>
      </c>
      <c r="EK224" s="78">
        <v>645</v>
      </c>
      <c r="EL224" s="78">
        <v>648</v>
      </c>
      <c r="EM224" s="78">
        <v>648</v>
      </c>
      <c r="EN224" s="78">
        <v>646</v>
      </c>
      <c r="EO224" s="78">
        <v>648</v>
      </c>
      <c r="EP224" s="78">
        <v>648</v>
      </c>
      <c r="EQ224" s="78">
        <v>648</v>
      </c>
      <c r="ER224" s="78">
        <v>648</v>
      </c>
      <c r="ES224" s="78">
        <v>648</v>
      </c>
      <c r="ET224" s="78">
        <v>648</v>
      </c>
      <c r="EU224" s="78">
        <v>648</v>
      </c>
      <c r="EV224" s="78">
        <v>648</v>
      </c>
      <c r="EW224" s="78">
        <v>648</v>
      </c>
      <c r="EX224" s="78">
        <v>648</v>
      </c>
      <c r="EY224" s="78">
        <v>648</v>
      </c>
      <c r="EZ224" s="78">
        <v>648</v>
      </c>
      <c r="FA224" s="78">
        <v>648</v>
      </c>
      <c r="FB224" s="78">
        <v>648</v>
      </c>
      <c r="FC224" s="78">
        <v>648</v>
      </c>
      <c r="FD224" s="78">
        <v>648</v>
      </c>
      <c r="FE224" s="78">
        <v>648</v>
      </c>
      <c r="FF224" s="78">
        <v>648</v>
      </c>
      <c r="FG224" s="78">
        <v>648</v>
      </c>
      <c r="FH224" s="78">
        <v>648</v>
      </c>
      <c r="FI224" s="78">
        <v>648</v>
      </c>
      <c r="FJ224" s="78">
        <v>648</v>
      </c>
      <c r="FK224" s="78">
        <v>648</v>
      </c>
      <c r="FL224" s="78">
        <v>648</v>
      </c>
      <c r="FM224" s="78">
        <v>648</v>
      </c>
      <c r="FN224" s="78">
        <v>648</v>
      </c>
      <c r="FO224" s="78">
        <v>648</v>
      </c>
      <c r="FP224" s="78">
        <v>645</v>
      </c>
      <c r="FQ224" s="78">
        <v>645</v>
      </c>
      <c r="FR224" s="78">
        <v>644</v>
      </c>
      <c r="FS224" s="78">
        <v>648</v>
      </c>
      <c r="FT224" s="78">
        <v>648</v>
      </c>
      <c r="FU224" s="75"/>
    </row>
    <row r="225" spans="1:177">
      <c r="A225" s="150" t="s">
        <v>253</v>
      </c>
      <c r="B225" s="76" t="s">
        <v>1012</v>
      </c>
      <c r="C225" s="79">
        <v>-0.12908425561865461</v>
      </c>
      <c r="D225" s="79">
        <v>1.868219243115667E-2</v>
      </c>
      <c r="E225" s="79">
        <v>0.13914111336595741</v>
      </c>
      <c r="F225" s="79">
        <v>4.1237264056992746E-2</v>
      </c>
      <c r="G225" s="79">
        <v>5.3693833782530592E-2</v>
      </c>
      <c r="H225" s="79">
        <v>-3.5789471460577253E-2</v>
      </c>
      <c r="I225" s="79">
        <v>-6.3945401916705655E-2</v>
      </c>
      <c r="J225" s="79">
        <v>1.5416010364780368E-2</v>
      </c>
      <c r="K225" s="79">
        <v>-0.1560006042308397</v>
      </c>
      <c r="L225" s="79">
        <v>-0.13492267849835757</v>
      </c>
      <c r="M225" s="79">
        <v>-0.11597010195565446</v>
      </c>
      <c r="N225" s="79">
        <v>-1.477915141701526E-2</v>
      </c>
      <c r="O225" s="79">
        <v>-5.8456431524470685E-2</v>
      </c>
      <c r="P225" s="79">
        <v>-3.4737976275819211E-2</v>
      </c>
      <c r="Q225" s="79">
        <v>5.6485651811188801E-2</v>
      </c>
      <c r="R225" s="79">
        <v>8.4496363322384721E-2</v>
      </c>
      <c r="S225" s="79">
        <v>0.12909383516895798</v>
      </c>
      <c r="T225" s="79">
        <v>-3.3649386320978927E-2</v>
      </c>
      <c r="U225" s="79">
        <v>-3.1195036976451374E-2</v>
      </c>
      <c r="V225" s="79">
        <v>-4.8221950243859592E-2</v>
      </c>
      <c r="W225" s="79">
        <v>-3.821853121282591E-2</v>
      </c>
      <c r="X225" s="79">
        <v>3.5185582545196083E-2</v>
      </c>
      <c r="Y225" s="79">
        <v>7.3281504506272979E-2</v>
      </c>
      <c r="Z225" s="79">
        <v>1.1509035168548738E-2</v>
      </c>
      <c r="AA225" s="79">
        <v>8.478715034069885E-2</v>
      </c>
      <c r="AB225" s="79">
        <v>4.4211015618151425E-2</v>
      </c>
      <c r="AC225" s="79">
        <v>-7.8152648385584791E-2</v>
      </c>
      <c r="AD225" s="79">
        <v>-7.3875203686788515E-2</v>
      </c>
      <c r="AE225" s="79">
        <v>-7.9326119618854357E-2</v>
      </c>
      <c r="AF225" s="79">
        <v>-9.4402090112543965E-3</v>
      </c>
      <c r="AG225" s="79">
        <v>3.4462386048542896E-2</v>
      </c>
      <c r="AH225" s="79">
        <v>5.8584134124020637E-2</v>
      </c>
      <c r="AI225" s="79">
        <v>2.9824571733558215E-2</v>
      </c>
      <c r="AJ225" s="79">
        <v>-2.4969046907908205E-2</v>
      </c>
      <c r="AK225" s="79">
        <v>-1.5484792297305898E-2</v>
      </c>
      <c r="AL225" s="79">
        <v>1.2449660495387312E-2</v>
      </c>
      <c r="AM225" s="79">
        <v>-4.0946498582132312E-2</v>
      </c>
      <c r="AN225" s="79">
        <v>-3.9183995156031333E-2</v>
      </c>
      <c r="AO225" s="79">
        <v>-2.4814300632755727E-2</v>
      </c>
      <c r="AP225" s="79">
        <v>-9.8602608593815463E-2</v>
      </c>
      <c r="AQ225" s="79">
        <v>-8.5459528964703144E-2</v>
      </c>
      <c r="AR225" s="79">
        <v>2.1107466651272878E-2</v>
      </c>
      <c r="AS225" s="79">
        <v>-2.2710577279664902E-2</v>
      </c>
      <c r="AT225" s="79">
        <v>9.6245399907775482E-3</v>
      </c>
      <c r="AU225" s="79">
        <v>3.6192222369990902E-2</v>
      </c>
      <c r="AV225" s="79">
        <v>-8.9419447029954052E-2</v>
      </c>
      <c r="AW225" s="79">
        <v>-9.1972373305080429E-2</v>
      </c>
      <c r="AX225" s="79">
        <v>-4.8759215044978647E-2</v>
      </c>
      <c r="AY225" s="79">
        <v>5.5447392470263659E-2</v>
      </c>
      <c r="AZ225" s="79">
        <v>0.10916070587582551</v>
      </c>
      <c r="BA225" s="79">
        <v>8.565964802364974E-2</v>
      </c>
      <c r="BB225" s="79">
        <v>-1.7898978918168742E-2</v>
      </c>
      <c r="BC225" s="79">
        <v>-4.1955354099358624E-3</v>
      </c>
      <c r="BD225" s="79">
        <v>1.3294547567814789E-2</v>
      </c>
      <c r="BE225" s="79">
        <v>0.14208500853796346</v>
      </c>
      <c r="BF225" s="79">
        <v>0.17655543425275547</v>
      </c>
      <c r="BG225" s="79">
        <v>-1.9107573193076745E-2</v>
      </c>
      <c r="BH225" s="79">
        <v>-4.5790388920578379E-2</v>
      </c>
      <c r="BI225" s="79">
        <v>-4.4560708476916552E-2</v>
      </c>
      <c r="BJ225" s="79">
        <v>-1.0341719082827791E-2</v>
      </c>
      <c r="BK225" s="79">
        <v>-6.651807222013309E-2</v>
      </c>
      <c r="BL225" s="79">
        <v>-5.873604203088742E-2</v>
      </c>
      <c r="BM225" s="79">
        <v>6.0537685202474635E-2</v>
      </c>
      <c r="BN225" s="79">
        <v>-1.1495208769496459E-2</v>
      </c>
      <c r="BO225" s="79">
        <v>-1.1454015072469615E-2</v>
      </c>
      <c r="BP225" s="79">
        <v>-1.4309843769905409E-3</v>
      </c>
      <c r="BQ225" s="79">
        <v>-1.4067808810884146E-2</v>
      </c>
      <c r="BR225" s="79">
        <v>-1.2109015482709541E-2</v>
      </c>
      <c r="BS225" s="79">
        <v>5.2394402265205755E-3</v>
      </c>
      <c r="BT225" s="79">
        <v>5.7994812317913813E-2</v>
      </c>
      <c r="BU225" s="79">
        <v>4.0392090025604968E-2</v>
      </c>
      <c r="BV225" s="79">
        <v>-4.1008662855902135E-2</v>
      </c>
      <c r="BW225" s="78">
        <v>1</v>
      </c>
      <c r="BX225" s="79">
        <v>0.79580064378238957</v>
      </c>
      <c r="BY225" s="79">
        <v>-0.88792807087839865</v>
      </c>
      <c r="BZ225" s="79">
        <v>-4.1825960553262993E-3</v>
      </c>
      <c r="CA225" s="79">
        <v>2.4634227052448974E-2</v>
      </c>
      <c r="CB225" s="79">
        <v>1.3324613803749791E-2</v>
      </c>
      <c r="CC225" s="79">
        <v>0.34625843010113627</v>
      </c>
      <c r="CD225" s="79">
        <v>0.41465018356902567</v>
      </c>
      <c r="CE225" s="79">
        <v>9.3079539529237726E-2</v>
      </c>
      <c r="CF225" s="79">
        <v>1.1519579021923864E-2</v>
      </c>
      <c r="CG225" s="79">
        <v>-9.0336030428425501E-3</v>
      </c>
      <c r="CH225" s="79">
        <v>-2.6647414493544824E-2</v>
      </c>
      <c r="CI225" s="79">
        <v>9.0879384417622174E-3</v>
      </c>
      <c r="CJ225" s="79">
        <v>-6.3820690497527711E-3</v>
      </c>
      <c r="CK225" s="79">
        <v>-1.2193986030891743E-2</v>
      </c>
      <c r="CL225" s="79">
        <v>6.764024829308656E-3</v>
      </c>
      <c r="CM225" s="79">
        <v>-1.3793459976509005E-2</v>
      </c>
      <c r="CN225" s="79">
        <v>-2.8992498206610429E-2</v>
      </c>
      <c r="CO225" s="79">
        <v>7.8409991838101368E-3</v>
      </c>
      <c r="CP225" s="79">
        <v>-3.4112875646698723E-3</v>
      </c>
      <c r="CQ225" s="79">
        <v>-1.3565937141788416E-2</v>
      </c>
      <c r="CR225" s="79">
        <v>3.3061213274604755E-2</v>
      </c>
      <c r="CS225" s="79">
        <v>6.2621386295191497E-2</v>
      </c>
      <c r="CT225" s="79">
        <v>-3.1949554173977567E-2</v>
      </c>
      <c r="CU225" s="79">
        <v>-2.2407388730073374E-2</v>
      </c>
      <c r="CV225" s="79">
        <v>-1.8473813136944624E-2</v>
      </c>
      <c r="CW225" s="79">
        <v>-1.968129852854418E-3</v>
      </c>
      <c r="CX225" s="79">
        <v>6.3911320576553479E-2</v>
      </c>
      <c r="CY225" s="79">
        <v>3.8816498529750998E-2</v>
      </c>
      <c r="CZ225" s="79">
        <v>-2.8943133234655666E-2</v>
      </c>
      <c r="DA225" s="79">
        <v>7.230457350262065E-2</v>
      </c>
      <c r="DB225" s="79">
        <v>2.5302182782837454E-2</v>
      </c>
      <c r="DC225" s="79">
        <v>-2.5351442420603745E-2</v>
      </c>
      <c r="DD225" s="79">
        <v>5.3197437131220084E-2</v>
      </c>
      <c r="DE225" s="79">
        <v>3.5315003430386759E-2</v>
      </c>
      <c r="DF225" s="79">
        <v>-8.6147235679922031E-3</v>
      </c>
      <c r="DG225" s="79">
        <v>-6.3364135696441726E-2</v>
      </c>
      <c r="DH225" s="79">
        <v>1.2879206613986215E-2</v>
      </c>
      <c r="DI225" s="79">
        <v>6.3733569227941295E-2</v>
      </c>
      <c r="DJ225" s="79">
        <v>-2.7704499632245548E-2</v>
      </c>
      <c r="DK225" s="79">
        <v>-4.382826450159933E-2</v>
      </c>
      <c r="DL225" s="79">
        <v>-4.2824981994530366E-2</v>
      </c>
      <c r="DM225" s="79">
        <v>0.23438790768886236</v>
      </c>
      <c r="DN225" s="79">
        <v>0.10414508998954004</v>
      </c>
      <c r="DO225" s="79">
        <v>-0.23032877651597353</v>
      </c>
      <c r="DP225" s="79">
        <v>8.0653647274033333E-2</v>
      </c>
      <c r="DQ225" s="79">
        <v>0.17547618397334397</v>
      </c>
      <c r="DR225" s="79">
        <v>-7.6878056565514469E-2</v>
      </c>
      <c r="DS225" s="79">
        <v>6.6174216162867339E-2</v>
      </c>
      <c r="DT225" s="79">
        <v>2.5060875122530003E-2</v>
      </c>
      <c r="DU225" s="79">
        <v>5.3016252442783327E-3</v>
      </c>
      <c r="DV225" s="79">
        <v>-5.6796007640707941E-2</v>
      </c>
      <c r="DW225" s="79">
        <v>5.4019108311935272E-2</v>
      </c>
      <c r="DX225" s="79">
        <v>5.6304270153737443E-2</v>
      </c>
      <c r="DY225" s="79">
        <v>-3.1325382998911341E-2</v>
      </c>
      <c r="DZ225" s="79">
        <v>-4.5038033544628771E-2</v>
      </c>
      <c r="EA225" s="79">
        <v>-2.9396317299642028E-2</v>
      </c>
      <c r="EB225" s="79">
        <v>-2.2498475167187698E-2</v>
      </c>
      <c r="EC225" s="79">
        <v>2.3919514429146579E-2</v>
      </c>
      <c r="ED225" s="79">
        <v>-4.3635691874464456E-2</v>
      </c>
      <c r="EE225" s="79">
        <v>7.0919607727773851E-2</v>
      </c>
      <c r="EF225" s="79">
        <v>3.7988765631560062E-2</v>
      </c>
      <c r="EG225" s="79">
        <v>-4.0279808580387606E-2</v>
      </c>
      <c r="EH225" s="79">
        <v>-6.6232253415716398E-3</v>
      </c>
      <c r="EI225" s="79">
        <v>2.2386019880487299E-3</v>
      </c>
      <c r="EJ225" s="79">
        <v>0.10427565659663297</v>
      </c>
      <c r="EK225" s="79">
        <v>0.20758241020878068</v>
      </c>
      <c r="EL225" s="79">
        <v>2.7368818046436426E-3</v>
      </c>
      <c r="EM225" s="79">
        <v>-1.0855866611131819E-2</v>
      </c>
      <c r="EN225" s="79">
        <v>-5.4123701332344551E-2</v>
      </c>
      <c r="EO225" s="79">
        <v>5.0330066677847028E-2</v>
      </c>
      <c r="EP225" s="79">
        <v>2.3786630277858763E-2</v>
      </c>
      <c r="EQ225" s="79">
        <v>0.16957200153457641</v>
      </c>
      <c r="ER225" s="79">
        <v>0.16368186951891112</v>
      </c>
      <c r="ES225" s="79">
        <v>0.17241460273705714</v>
      </c>
      <c r="ET225" s="79">
        <v>0.16801602817227887</v>
      </c>
      <c r="EU225" s="79">
        <v>-1.8079906095047497E-2</v>
      </c>
      <c r="EV225" s="79">
        <v>-1.2109410074458945E-2</v>
      </c>
      <c r="EW225" s="79">
        <v>7.5454215261734348E-2</v>
      </c>
      <c r="EX225" s="79">
        <v>4.5570581587594486E-2</v>
      </c>
      <c r="EY225" s="79">
        <v>0.20509439107040975</v>
      </c>
      <c r="EZ225" s="79">
        <v>0.17842796451004317</v>
      </c>
      <c r="FA225" s="79">
        <v>2.2901051325496687E-2</v>
      </c>
      <c r="FB225" s="79">
        <v>1.6537153340220965E-2</v>
      </c>
      <c r="FC225" s="79">
        <v>0.21084745419299231</v>
      </c>
      <c r="FD225" s="79">
        <v>0.19725424444201517</v>
      </c>
      <c r="FE225" s="79">
        <v>0.20987260419067366</v>
      </c>
      <c r="FF225" s="79">
        <v>0.19825230442309047</v>
      </c>
      <c r="FG225" s="79">
        <v>0.1054309172132244</v>
      </c>
      <c r="FH225" s="79">
        <v>5.2334090034005874E-2</v>
      </c>
      <c r="FI225" s="79">
        <v>9.6732021193455434E-2</v>
      </c>
      <c r="FJ225" s="79">
        <v>0.14967471381611799</v>
      </c>
      <c r="FK225" s="79">
        <v>-1.7342092198747477E-2</v>
      </c>
      <c r="FL225" s="79">
        <v>0.13656686619774125</v>
      </c>
      <c r="FM225" s="79">
        <v>-5.4959424783269366E-2</v>
      </c>
      <c r="FN225" s="79">
        <v>7.4927279739253019E-2</v>
      </c>
      <c r="FO225" s="79">
        <v>0.12966811309162765</v>
      </c>
      <c r="FP225" s="79">
        <v>-2.4279998010547966E-2</v>
      </c>
      <c r="FQ225" s="79">
        <v>-8.1390556008572989E-3</v>
      </c>
      <c r="FR225" s="79">
        <v>2.6369154359334023E-2</v>
      </c>
      <c r="FS225" s="79">
        <v>1.4482665156679581E-2</v>
      </c>
      <c r="FT225" s="79">
        <v>1.397346241128963E-2</v>
      </c>
      <c r="FU225" s="75"/>
    </row>
    <row r="226" spans="1:177">
      <c r="A226" s="150"/>
      <c r="B226" s="76" t="s">
        <v>1011</v>
      </c>
      <c r="C226" s="79">
        <v>9.8986109425173259E-4</v>
      </c>
      <c r="D226" s="79">
        <v>0.63500494523238449</v>
      </c>
      <c r="E226" s="79">
        <v>3.8171932380001532E-4</v>
      </c>
      <c r="F226" s="79">
        <v>0.29457019321616018</v>
      </c>
      <c r="G226" s="79">
        <v>0.17220031208677816</v>
      </c>
      <c r="H226" s="79">
        <v>0.36304213466008539</v>
      </c>
      <c r="I226" s="79">
        <v>0.10388455982183202</v>
      </c>
      <c r="J226" s="79">
        <v>0.69528494243949612</v>
      </c>
      <c r="K226" s="79">
        <v>6.9315738707030505E-5</v>
      </c>
      <c r="L226" s="79">
        <v>5.7381646976166652E-4</v>
      </c>
      <c r="M226" s="79">
        <v>3.1125529694488998E-3</v>
      </c>
      <c r="N226" s="79">
        <v>0.70728127480064007</v>
      </c>
      <c r="O226" s="79">
        <v>0.13715852830007133</v>
      </c>
      <c r="P226" s="79">
        <v>0.37732074554779016</v>
      </c>
      <c r="Q226" s="79">
        <v>0.1509281910264739</v>
      </c>
      <c r="R226" s="79">
        <v>3.1506159173856879E-2</v>
      </c>
      <c r="S226" s="79">
        <v>9.8899361248874231E-4</v>
      </c>
      <c r="T226" s="79">
        <v>0.39246152212511354</v>
      </c>
      <c r="U226" s="79">
        <v>0.42792013650376148</v>
      </c>
      <c r="V226" s="79">
        <v>0.22024622717626541</v>
      </c>
      <c r="W226" s="79">
        <v>0.33136829267103585</v>
      </c>
      <c r="X226" s="79">
        <v>0.3712008242816095</v>
      </c>
      <c r="Y226" s="79">
        <v>6.2272833103154679E-2</v>
      </c>
      <c r="Z226" s="79">
        <v>0.76996839224948088</v>
      </c>
      <c r="AA226" s="79">
        <v>3.0924062510185892E-2</v>
      </c>
      <c r="AB226" s="79">
        <v>0.26109560608571314</v>
      </c>
      <c r="AC226" s="79">
        <v>4.6740625673250595E-2</v>
      </c>
      <c r="AD226" s="79">
        <v>6.0177125036775941E-2</v>
      </c>
      <c r="AE226" s="79">
        <v>4.3529183022654475E-2</v>
      </c>
      <c r="AF226" s="79">
        <v>0.81044664944439537</v>
      </c>
      <c r="AG226" s="79">
        <v>0.38111945063478569</v>
      </c>
      <c r="AH226" s="79">
        <v>0.13630078510642951</v>
      </c>
      <c r="AI226" s="79">
        <v>0.44850340854995474</v>
      </c>
      <c r="AJ226" s="79">
        <v>0.52576767820457082</v>
      </c>
      <c r="AK226" s="79">
        <v>0.69399379444146314</v>
      </c>
      <c r="AL226" s="79">
        <v>0.751761911626872</v>
      </c>
      <c r="AM226" s="79">
        <v>0.29799078312113969</v>
      </c>
      <c r="AN226" s="79">
        <v>0.31928982003716211</v>
      </c>
      <c r="AO226" s="79">
        <v>0.5283371003261742</v>
      </c>
      <c r="AP226" s="79">
        <v>1.2029128891734837E-2</v>
      </c>
      <c r="AQ226" s="79">
        <v>2.9613269877856428E-2</v>
      </c>
      <c r="AR226" s="79">
        <v>0.59172999056942599</v>
      </c>
      <c r="AS226" s="79">
        <v>0.563888683881137</v>
      </c>
      <c r="AT226" s="79">
        <v>0.80681771895350174</v>
      </c>
      <c r="AU226" s="79">
        <v>0.3576636134103427</v>
      </c>
      <c r="AV226" s="79">
        <v>2.2821218637633256E-2</v>
      </c>
      <c r="AW226" s="79">
        <v>1.9197215592663873E-2</v>
      </c>
      <c r="AX226" s="79">
        <v>0.21514266239024693</v>
      </c>
      <c r="AY226" s="79">
        <v>0.15859291595547917</v>
      </c>
      <c r="AZ226" s="79">
        <v>5.4070048290690859E-3</v>
      </c>
      <c r="BA226" s="79">
        <v>2.923246577605669E-2</v>
      </c>
      <c r="BB226" s="79">
        <v>0.64926007546247666</v>
      </c>
      <c r="BC226" s="79">
        <v>0.9151101575113606</v>
      </c>
      <c r="BD226" s="79">
        <v>0.73552487185739934</v>
      </c>
      <c r="BE226" s="79">
        <v>2.852557195158751E-4</v>
      </c>
      <c r="BF226" s="79">
        <v>6.147421518233417E-6</v>
      </c>
      <c r="BG226" s="79">
        <v>0.62731843259014852</v>
      </c>
      <c r="BH226" s="79">
        <v>0.24442681223276475</v>
      </c>
      <c r="BI226" s="79">
        <v>0.2573389741940193</v>
      </c>
      <c r="BJ226" s="79">
        <v>0.79273869892823134</v>
      </c>
      <c r="BK226" s="79">
        <v>9.0669125711095921E-2</v>
      </c>
      <c r="BL226" s="79">
        <v>0.13528584792340687</v>
      </c>
      <c r="BM226" s="79">
        <v>0.12368844514195716</v>
      </c>
      <c r="BN226" s="79">
        <v>0.77023698548576247</v>
      </c>
      <c r="BO226" s="79">
        <v>0.771037381918526</v>
      </c>
      <c r="BP226" s="79">
        <v>0.97099801672511576</v>
      </c>
      <c r="BQ226" s="79">
        <v>0.72076675713721938</v>
      </c>
      <c r="BR226" s="79">
        <v>0.75834002982991988</v>
      </c>
      <c r="BS226" s="79">
        <v>0.89410023552246198</v>
      </c>
      <c r="BT226" s="79">
        <v>0.14029377151954961</v>
      </c>
      <c r="BU226" s="79">
        <v>0.30458598459991204</v>
      </c>
      <c r="BV226" s="79">
        <v>0.29725726140481179</v>
      </c>
      <c r="BW226" s="77"/>
      <c r="BX226" s="79">
        <v>7.3858243511834935E-143</v>
      </c>
      <c r="BY226" s="79">
        <v>4.7739561034703355E-220</v>
      </c>
      <c r="BZ226" s="79">
        <v>0.91537098108539394</v>
      </c>
      <c r="CA226" s="79">
        <v>0.53133507162385785</v>
      </c>
      <c r="CB226" s="79">
        <v>0.7349491765902989</v>
      </c>
      <c r="CC226" s="79">
        <v>1.0892382537041202E-19</v>
      </c>
      <c r="CD226" s="79">
        <v>2.574259547923759E-28</v>
      </c>
      <c r="CE226" s="79">
        <v>1.7788540994522251E-2</v>
      </c>
      <c r="CF226" s="79">
        <v>0.76976358462590488</v>
      </c>
      <c r="CG226" s="79">
        <v>0.81846579725578794</v>
      </c>
      <c r="CH226" s="79">
        <v>0.49831522699197639</v>
      </c>
      <c r="CI226" s="79">
        <v>0.81739306867804662</v>
      </c>
      <c r="CJ226" s="79">
        <v>0.87118856869869554</v>
      </c>
      <c r="CK226" s="79">
        <v>0.75669752739571505</v>
      </c>
      <c r="CL226" s="79">
        <v>0.86355271408853707</v>
      </c>
      <c r="CM226" s="79">
        <v>0.72599131699668984</v>
      </c>
      <c r="CN226" s="79">
        <v>0.46126924578393025</v>
      </c>
      <c r="CO226" s="79">
        <v>0.84209304579457778</v>
      </c>
      <c r="CP226" s="79">
        <v>0.93093398394845395</v>
      </c>
      <c r="CQ226" s="79">
        <v>0.7303338276436262</v>
      </c>
      <c r="CR226" s="79">
        <v>0.40079295753093092</v>
      </c>
      <c r="CS226" s="79">
        <v>0.11125763243880218</v>
      </c>
      <c r="CT226" s="79">
        <v>0.41682612069056635</v>
      </c>
      <c r="CU226" s="79">
        <v>0.5691056151795959</v>
      </c>
      <c r="CV226" s="79">
        <v>0.63878474182866474</v>
      </c>
      <c r="CW226" s="79">
        <v>0.96011941993255423</v>
      </c>
      <c r="CX226" s="79">
        <v>0.10406936719968692</v>
      </c>
      <c r="CY226" s="79">
        <v>0.32385308848082905</v>
      </c>
      <c r="CZ226" s="79">
        <v>0.4620329249675944</v>
      </c>
      <c r="DA226" s="79">
        <v>6.5852199468518169E-2</v>
      </c>
      <c r="DB226" s="79">
        <v>0.5202579726785832</v>
      </c>
      <c r="DC226" s="79">
        <v>0.51944579912259659</v>
      </c>
      <c r="DD226" s="79">
        <v>0.1762061728382831</v>
      </c>
      <c r="DE226" s="79">
        <v>0.36944282703353959</v>
      </c>
      <c r="DF226" s="79">
        <v>0.82674685822776706</v>
      </c>
      <c r="DG226" s="79">
        <v>0.10707231782338443</v>
      </c>
      <c r="DH226" s="79">
        <v>0.74349267865706392</v>
      </c>
      <c r="DI226" s="79">
        <v>0.10503745796079397</v>
      </c>
      <c r="DJ226" s="79">
        <v>0.48142347396141949</v>
      </c>
      <c r="DK226" s="79">
        <v>0.26525054654056479</v>
      </c>
      <c r="DL226" s="79">
        <v>0.27635647310009204</v>
      </c>
      <c r="DM226" s="79">
        <v>1.5473646428397885E-9</v>
      </c>
      <c r="DN226" s="79">
        <v>7.9732438405296993E-3</v>
      </c>
      <c r="DO226" s="79">
        <v>2.9957758359370214E-9</v>
      </c>
      <c r="DP226" s="79">
        <v>4.0122324680734914E-2</v>
      </c>
      <c r="DQ226" s="79">
        <v>7.0167833041135497E-6</v>
      </c>
      <c r="DR226" s="79">
        <v>5.0451838867570917E-2</v>
      </c>
      <c r="DS226" s="79">
        <v>9.2353144898162903E-2</v>
      </c>
      <c r="DT226" s="79">
        <v>0.5242459729632698</v>
      </c>
      <c r="DU226" s="79">
        <v>0.8928508706575653</v>
      </c>
      <c r="DV226" s="79">
        <v>0.14869262911236797</v>
      </c>
      <c r="DW226" s="79">
        <v>0.16961249748920926</v>
      </c>
      <c r="DX226" s="79">
        <v>0.1522465033903467</v>
      </c>
      <c r="DY226" s="79">
        <v>0.42599143669395534</v>
      </c>
      <c r="DZ226" s="79">
        <v>0.26437480350256837</v>
      </c>
      <c r="EA226" s="79">
        <v>0.46140482420639939</v>
      </c>
      <c r="EB226" s="79">
        <v>0.57359958593626925</v>
      </c>
      <c r="EC226" s="79">
        <v>0.54394351953643993</v>
      </c>
      <c r="ED226" s="79">
        <v>0.26810051687392067</v>
      </c>
      <c r="EE226" s="79">
        <v>7.7881370280104403E-2</v>
      </c>
      <c r="EF226" s="79">
        <v>0.33466033657494199</v>
      </c>
      <c r="EG226" s="79">
        <v>0.30593335888136053</v>
      </c>
      <c r="EH226" s="79">
        <v>0.86667404543352111</v>
      </c>
      <c r="EI226" s="79">
        <v>0.95556619039836843</v>
      </c>
      <c r="EJ226" s="79">
        <v>7.8945845849540258E-3</v>
      </c>
      <c r="EK226" s="79">
        <v>1.0390081372759758E-7</v>
      </c>
      <c r="EL226" s="79">
        <v>0.94456357207911279</v>
      </c>
      <c r="EM226" s="79">
        <v>0.78268645311415774</v>
      </c>
      <c r="EN226" s="79">
        <v>0.16944798785166329</v>
      </c>
      <c r="EO226" s="79">
        <v>0.20070988382949551</v>
      </c>
      <c r="EP226" s="79">
        <v>0.54556098431534306</v>
      </c>
      <c r="EQ226" s="79">
        <v>1.4265727027038679E-5</v>
      </c>
      <c r="ER226" s="79">
        <v>2.8280907725870235E-5</v>
      </c>
      <c r="ES226" s="79">
        <v>1.0167557466081925E-5</v>
      </c>
      <c r="ET226" s="79">
        <v>1.7131397834831683E-5</v>
      </c>
      <c r="EU226" s="79">
        <v>0.64595540248200511</v>
      </c>
      <c r="EV226" s="79">
        <v>0.75833239974855426</v>
      </c>
      <c r="EW226" s="79">
        <v>5.4885733239993614E-2</v>
      </c>
      <c r="EX226" s="79">
        <v>0.24670093953991934</v>
      </c>
      <c r="EY226" s="79">
        <v>1.3877756004611347E-7</v>
      </c>
      <c r="EZ226" s="79">
        <v>4.8775556857703034E-6</v>
      </c>
      <c r="FA226" s="79">
        <v>0.56062301701997175</v>
      </c>
      <c r="FB226" s="79">
        <v>0.67435165678927977</v>
      </c>
      <c r="FC226" s="79">
        <v>6.0282545045120798E-8</v>
      </c>
      <c r="FD226" s="79">
        <v>4.1621217217819195E-7</v>
      </c>
      <c r="FE226" s="79">
        <v>6.954719993834404E-8</v>
      </c>
      <c r="FF226" s="79">
        <v>3.6278017117527098E-7</v>
      </c>
      <c r="FG226" s="79">
        <v>7.2282550668594991E-3</v>
      </c>
      <c r="FH226" s="79">
        <v>0.18333771666440565</v>
      </c>
      <c r="FI226" s="79">
        <v>1.3761852600200552E-2</v>
      </c>
      <c r="FJ226" s="79">
        <v>1.3114262476616897E-4</v>
      </c>
      <c r="FK226" s="79">
        <v>0.6594747990094576</v>
      </c>
      <c r="FL226" s="79">
        <v>4.9019389766810141E-4</v>
      </c>
      <c r="FM226" s="79">
        <v>0.16229521952740997</v>
      </c>
      <c r="FN226" s="79">
        <v>5.6606764555040226E-2</v>
      </c>
      <c r="FO226" s="79">
        <v>9.3825423792704506E-4</v>
      </c>
      <c r="FP226" s="79">
        <v>0.5382046847849884</v>
      </c>
      <c r="FQ226" s="79">
        <v>0.83654967248981105</v>
      </c>
      <c r="FR226" s="79">
        <v>0.50413981454572743</v>
      </c>
      <c r="FS226" s="79">
        <v>0.71289115378639201</v>
      </c>
      <c r="FT226" s="79">
        <v>0.72256198977298092</v>
      </c>
      <c r="FU226" s="75"/>
    </row>
    <row r="227" spans="1:177">
      <c r="A227" s="150"/>
      <c r="B227" s="76" t="s">
        <v>1010</v>
      </c>
      <c r="C227" s="78">
        <v>648</v>
      </c>
      <c r="D227" s="78">
        <v>648</v>
      </c>
      <c r="E227" s="78">
        <v>648</v>
      </c>
      <c r="F227" s="78">
        <v>648</v>
      </c>
      <c r="G227" s="78">
        <v>648</v>
      </c>
      <c r="H227" s="78">
        <v>648</v>
      </c>
      <c r="I227" s="78">
        <v>648</v>
      </c>
      <c r="J227" s="78">
        <v>648</v>
      </c>
      <c r="K227" s="78">
        <v>645</v>
      </c>
      <c r="L227" s="78">
        <v>648</v>
      </c>
      <c r="M227" s="78">
        <v>648</v>
      </c>
      <c r="N227" s="78">
        <v>648</v>
      </c>
      <c r="O227" s="78">
        <v>648</v>
      </c>
      <c r="P227" s="78">
        <v>648</v>
      </c>
      <c r="Q227" s="78">
        <v>648</v>
      </c>
      <c r="R227" s="78">
        <v>648</v>
      </c>
      <c r="S227" s="78">
        <v>648</v>
      </c>
      <c r="T227" s="78">
        <v>648</v>
      </c>
      <c r="U227" s="78">
        <v>648</v>
      </c>
      <c r="V227" s="78">
        <v>648</v>
      </c>
      <c r="W227" s="78">
        <v>648</v>
      </c>
      <c r="X227" s="78">
        <v>648</v>
      </c>
      <c r="Y227" s="78">
        <v>648</v>
      </c>
      <c r="Z227" s="78">
        <v>648</v>
      </c>
      <c r="AA227" s="78">
        <v>648</v>
      </c>
      <c r="AB227" s="78">
        <v>648</v>
      </c>
      <c r="AC227" s="78">
        <v>648</v>
      </c>
      <c r="AD227" s="78">
        <v>648</v>
      </c>
      <c r="AE227" s="78">
        <v>648</v>
      </c>
      <c r="AF227" s="78">
        <v>648</v>
      </c>
      <c r="AG227" s="78">
        <v>648</v>
      </c>
      <c r="AH227" s="78">
        <v>648</v>
      </c>
      <c r="AI227" s="78">
        <v>648</v>
      </c>
      <c r="AJ227" s="78">
        <v>648</v>
      </c>
      <c r="AK227" s="78">
        <v>648</v>
      </c>
      <c r="AL227" s="78">
        <v>648</v>
      </c>
      <c r="AM227" s="78">
        <v>648</v>
      </c>
      <c r="AN227" s="78">
        <v>648</v>
      </c>
      <c r="AO227" s="78">
        <v>648</v>
      </c>
      <c r="AP227" s="78">
        <v>648</v>
      </c>
      <c r="AQ227" s="78">
        <v>648</v>
      </c>
      <c r="AR227" s="78">
        <v>648</v>
      </c>
      <c r="AS227" s="78">
        <v>648</v>
      </c>
      <c r="AT227" s="78">
        <v>648</v>
      </c>
      <c r="AU227" s="78">
        <v>648</v>
      </c>
      <c r="AV227" s="78">
        <v>648</v>
      </c>
      <c r="AW227" s="78">
        <v>648</v>
      </c>
      <c r="AX227" s="78">
        <v>648</v>
      </c>
      <c r="AY227" s="78">
        <v>648</v>
      </c>
      <c r="AZ227" s="78">
        <v>648</v>
      </c>
      <c r="BA227" s="78">
        <v>648</v>
      </c>
      <c r="BB227" s="78">
        <v>648</v>
      </c>
      <c r="BC227" s="78">
        <v>648</v>
      </c>
      <c r="BD227" s="78">
        <v>648</v>
      </c>
      <c r="BE227" s="78">
        <v>648</v>
      </c>
      <c r="BF227" s="78">
        <v>648</v>
      </c>
      <c r="BG227" s="78">
        <v>648</v>
      </c>
      <c r="BH227" s="78">
        <v>648</v>
      </c>
      <c r="BI227" s="78">
        <v>648</v>
      </c>
      <c r="BJ227" s="78">
        <v>648</v>
      </c>
      <c r="BK227" s="78">
        <v>648</v>
      </c>
      <c r="BL227" s="78">
        <v>648</v>
      </c>
      <c r="BM227" s="78">
        <v>648</v>
      </c>
      <c r="BN227" s="78">
        <v>648</v>
      </c>
      <c r="BO227" s="78">
        <v>648</v>
      </c>
      <c r="BP227" s="78">
        <v>648</v>
      </c>
      <c r="BQ227" s="78">
        <v>648</v>
      </c>
      <c r="BR227" s="78">
        <v>648</v>
      </c>
      <c r="BS227" s="78">
        <v>648</v>
      </c>
      <c r="BT227" s="78">
        <v>648</v>
      </c>
      <c r="BU227" s="78">
        <v>648</v>
      </c>
      <c r="BV227" s="78">
        <v>648</v>
      </c>
      <c r="BW227" s="78">
        <v>648</v>
      </c>
      <c r="BX227" s="78">
        <v>648</v>
      </c>
      <c r="BY227" s="78">
        <v>648</v>
      </c>
      <c r="BZ227" s="78">
        <v>648</v>
      </c>
      <c r="CA227" s="78">
        <v>648</v>
      </c>
      <c r="CB227" s="78">
        <v>648</v>
      </c>
      <c r="CC227" s="78">
        <v>648</v>
      </c>
      <c r="CD227" s="78">
        <v>648</v>
      </c>
      <c r="CE227" s="78">
        <v>648</v>
      </c>
      <c r="CF227" s="78">
        <v>648</v>
      </c>
      <c r="CG227" s="78">
        <v>648</v>
      </c>
      <c r="CH227" s="78">
        <v>648</v>
      </c>
      <c r="CI227" s="78">
        <v>648</v>
      </c>
      <c r="CJ227" s="78">
        <v>648</v>
      </c>
      <c r="CK227" s="78">
        <v>648</v>
      </c>
      <c r="CL227" s="78">
        <v>648</v>
      </c>
      <c r="CM227" s="78">
        <v>648</v>
      </c>
      <c r="CN227" s="78">
        <v>648</v>
      </c>
      <c r="CO227" s="78">
        <v>648</v>
      </c>
      <c r="CP227" s="78">
        <v>648</v>
      </c>
      <c r="CQ227" s="78">
        <v>648</v>
      </c>
      <c r="CR227" s="78">
        <v>648</v>
      </c>
      <c r="CS227" s="78">
        <v>648</v>
      </c>
      <c r="CT227" s="78">
        <v>648</v>
      </c>
      <c r="CU227" s="78">
        <v>648</v>
      </c>
      <c r="CV227" s="78">
        <v>648</v>
      </c>
      <c r="CW227" s="78">
        <v>648</v>
      </c>
      <c r="CX227" s="78">
        <v>648</v>
      </c>
      <c r="CY227" s="78">
        <v>648</v>
      </c>
      <c r="CZ227" s="78">
        <v>648</v>
      </c>
      <c r="DA227" s="78">
        <v>648</v>
      </c>
      <c r="DB227" s="78">
        <v>648</v>
      </c>
      <c r="DC227" s="78">
        <v>648</v>
      </c>
      <c r="DD227" s="78">
        <v>648</v>
      </c>
      <c r="DE227" s="78">
        <v>648</v>
      </c>
      <c r="DF227" s="78">
        <v>648</v>
      </c>
      <c r="DG227" s="78">
        <v>648</v>
      </c>
      <c r="DH227" s="78">
        <v>648</v>
      </c>
      <c r="DI227" s="78">
        <v>648</v>
      </c>
      <c r="DJ227" s="78">
        <v>648</v>
      </c>
      <c r="DK227" s="78">
        <v>648</v>
      </c>
      <c r="DL227" s="78">
        <v>648</v>
      </c>
      <c r="DM227" s="78">
        <v>648</v>
      </c>
      <c r="DN227" s="78">
        <v>648</v>
      </c>
      <c r="DO227" s="78">
        <v>648</v>
      </c>
      <c r="DP227" s="78">
        <v>648</v>
      </c>
      <c r="DQ227" s="78">
        <v>648</v>
      </c>
      <c r="DR227" s="78">
        <v>648</v>
      </c>
      <c r="DS227" s="78">
        <v>648</v>
      </c>
      <c r="DT227" s="78">
        <v>648</v>
      </c>
      <c r="DU227" s="78">
        <v>648</v>
      </c>
      <c r="DV227" s="78">
        <v>648</v>
      </c>
      <c r="DW227" s="78">
        <v>648</v>
      </c>
      <c r="DX227" s="78">
        <v>648</v>
      </c>
      <c r="DY227" s="78">
        <v>648</v>
      </c>
      <c r="DZ227" s="78">
        <v>616</v>
      </c>
      <c r="EA227" s="78">
        <v>630</v>
      </c>
      <c r="EB227" s="78">
        <v>628</v>
      </c>
      <c r="EC227" s="78">
        <v>646</v>
      </c>
      <c r="ED227" s="78">
        <v>646</v>
      </c>
      <c r="EE227" s="78">
        <v>619</v>
      </c>
      <c r="EF227" s="78">
        <v>647</v>
      </c>
      <c r="EG227" s="78">
        <v>648</v>
      </c>
      <c r="EH227" s="78">
        <v>645</v>
      </c>
      <c r="EI227" s="78">
        <v>622</v>
      </c>
      <c r="EJ227" s="78">
        <v>648</v>
      </c>
      <c r="EK227" s="78">
        <v>645</v>
      </c>
      <c r="EL227" s="78">
        <v>648</v>
      </c>
      <c r="EM227" s="78">
        <v>648</v>
      </c>
      <c r="EN227" s="78">
        <v>646</v>
      </c>
      <c r="EO227" s="78">
        <v>648</v>
      </c>
      <c r="EP227" s="78">
        <v>648</v>
      </c>
      <c r="EQ227" s="78">
        <v>648</v>
      </c>
      <c r="ER227" s="78">
        <v>648</v>
      </c>
      <c r="ES227" s="78">
        <v>648</v>
      </c>
      <c r="ET227" s="78">
        <v>648</v>
      </c>
      <c r="EU227" s="78">
        <v>648</v>
      </c>
      <c r="EV227" s="78">
        <v>648</v>
      </c>
      <c r="EW227" s="78">
        <v>648</v>
      </c>
      <c r="EX227" s="78">
        <v>648</v>
      </c>
      <c r="EY227" s="78">
        <v>648</v>
      </c>
      <c r="EZ227" s="78">
        <v>648</v>
      </c>
      <c r="FA227" s="78">
        <v>648</v>
      </c>
      <c r="FB227" s="78">
        <v>648</v>
      </c>
      <c r="FC227" s="78">
        <v>648</v>
      </c>
      <c r="FD227" s="78">
        <v>648</v>
      </c>
      <c r="FE227" s="78">
        <v>648</v>
      </c>
      <c r="FF227" s="78">
        <v>648</v>
      </c>
      <c r="FG227" s="78">
        <v>648</v>
      </c>
      <c r="FH227" s="78">
        <v>648</v>
      </c>
      <c r="FI227" s="78">
        <v>648</v>
      </c>
      <c r="FJ227" s="78">
        <v>648</v>
      </c>
      <c r="FK227" s="78">
        <v>648</v>
      </c>
      <c r="FL227" s="78">
        <v>648</v>
      </c>
      <c r="FM227" s="78">
        <v>648</v>
      </c>
      <c r="FN227" s="78">
        <v>648</v>
      </c>
      <c r="FO227" s="78">
        <v>648</v>
      </c>
      <c r="FP227" s="78">
        <v>645</v>
      </c>
      <c r="FQ227" s="78">
        <v>645</v>
      </c>
      <c r="FR227" s="78">
        <v>644</v>
      </c>
      <c r="FS227" s="78">
        <v>648</v>
      </c>
      <c r="FT227" s="78">
        <v>648</v>
      </c>
      <c r="FU227" s="75"/>
    </row>
    <row r="228" spans="1:177">
      <c r="A228" s="150" t="s">
        <v>254</v>
      </c>
      <c r="B228" s="76" t="s">
        <v>1012</v>
      </c>
      <c r="C228" s="79">
        <v>-0.12971241578471077</v>
      </c>
      <c r="D228" s="79">
        <v>-1.2453675533341256E-2</v>
      </c>
      <c r="E228" s="79">
        <v>0.17578470535202559</v>
      </c>
      <c r="F228" s="79">
        <v>2.5661632663262855E-3</v>
      </c>
      <c r="G228" s="79">
        <v>2.1520477202217017E-2</v>
      </c>
      <c r="H228" s="79">
        <v>-5.6653752929150793E-2</v>
      </c>
      <c r="I228" s="79">
        <v>-0.10182695584241182</v>
      </c>
      <c r="J228" s="79">
        <v>3.9680589386867242E-2</v>
      </c>
      <c r="K228" s="79">
        <v>-6.6125005592928901E-2</v>
      </c>
      <c r="L228" s="79">
        <v>-0.11714189503616917</v>
      </c>
      <c r="M228" s="79">
        <v>-0.10366180260015331</v>
      </c>
      <c r="N228" s="79">
        <v>-1.7601971157958109E-2</v>
      </c>
      <c r="O228" s="79">
        <v>-5.5953628545293725E-2</v>
      </c>
      <c r="P228" s="79">
        <v>-3.2777575762093884E-2</v>
      </c>
      <c r="Q228" s="79">
        <v>5.4107495073286868E-2</v>
      </c>
      <c r="R228" s="79">
        <v>0.12803981330028485</v>
      </c>
      <c r="S228" s="79">
        <v>0.14969619057831499</v>
      </c>
      <c r="T228" s="79">
        <v>-9.3446245284745655E-2</v>
      </c>
      <c r="U228" s="79">
        <v>-1.4401604801237707E-2</v>
      </c>
      <c r="V228" s="79">
        <v>-2.7909054110916477E-2</v>
      </c>
      <c r="W228" s="79">
        <v>-3.3487636085476689E-2</v>
      </c>
      <c r="X228" s="79">
        <v>5.6576360923527955E-2</v>
      </c>
      <c r="Y228" s="79">
        <v>8.5012197469269316E-2</v>
      </c>
      <c r="Z228" s="79">
        <v>-8.4059720815268871E-3</v>
      </c>
      <c r="AA228" s="79">
        <v>9.0844863131086015E-2</v>
      </c>
      <c r="AB228" s="79">
        <v>4.8644396268608142E-2</v>
      </c>
      <c r="AC228" s="79">
        <v>-8.2457344966321997E-2</v>
      </c>
      <c r="AD228" s="79">
        <v>-6.3894244274085715E-2</v>
      </c>
      <c r="AE228" s="79">
        <v>-7.4605039861592407E-2</v>
      </c>
      <c r="AF228" s="79">
        <v>-1.8819915960163174E-2</v>
      </c>
      <c r="AG228" s="79">
        <v>2.1824477987089357E-2</v>
      </c>
      <c r="AH228" s="79">
        <v>4.8822983463259299E-2</v>
      </c>
      <c r="AI228" s="79">
        <v>4.0193879662922989E-2</v>
      </c>
      <c r="AJ228" s="79">
        <v>-1.8872797495586971E-2</v>
      </c>
      <c r="AK228" s="79">
        <v>-7.6570032757516809E-3</v>
      </c>
      <c r="AL228" s="79">
        <v>1.4675591980972982E-2</v>
      </c>
      <c r="AM228" s="79">
        <v>-3.7711553799684834E-2</v>
      </c>
      <c r="AN228" s="79">
        <v>-3.0218951426353665E-2</v>
      </c>
      <c r="AO228" s="79">
        <v>-6.8442891655992391E-3</v>
      </c>
      <c r="AP228" s="79">
        <v>-7.7976492362211644E-2</v>
      </c>
      <c r="AQ228" s="79">
        <v>-6.9246374954792425E-2</v>
      </c>
      <c r="AR228" s="79">
        <v>1.4074434731010357E-2</v>
      </c>
      <c r="AS228" s="79">
        <v>-4.6655871362673428E-2</v>
      </c>
      <c r="AT228" s="79">
        <v>6.0222416208491059E-3</v>
      </c>
      <c r="AU228" s="79">
        <v>5.7352054292171578E-2</v>
      </c>
      <c r="AV228" s="79">
        <v>-8.0634539289054882E-2</v>
      </c>
      <c r="AW228" s="79">
        <v>-8.3402463239871022E-2</v>
      </c>
      <c r="AX228" s="79">
        <v>-4.4923082619189952E-2</v>
      </c>
      <c r="AY228" s="79">
        <v>3.1811334079870746E-2</v>
      </c>
      <c r="AZ228" s="79">
        <v>3.1412852041073774E-2</v>
      </c>
      <c r="BA228" s="79">
        <v>5.471391524690998E-3</v>
      </c>
      <c r="BB228" s="79">
        <v>-3.6521974809870454E-2</v>
      </c>
      <c r="BC228" s="79">
        <v>-1.8056572197736688E-2</v>
      </c>
      <c r="BD228" s="79">
        <v>1.0620885614881311E-2</v>
      </c>
      <c r="BE228" s="79">
        <v>0.13483186893043164</v>
      </c>
      <c r="BF228" s="79">
        <v>0.20907079265510159</v>
      </c>
      <c r="BG228" s="79">
        <v>2.9771690663990935E-2</v>
      </c>
      <c r="BH228" s="79">
        <v>-2.2422989511133674E-2</v>
      </c>
      <c r="BI228" s="79">
        <v>-2.5601373931711639E-2</v>
      </c>
      <c r="BJ228" s="79">
        <v>-1.674918462576629E-2</v>
      </c>
      <c r="BK228" s="79">
        <v>-5.8615508955153162E-2</v>
      </c>
      <c r="BL228" s="79">
        <v>-4.3199968998785053E-2</v>
      </c>
      <c r="BM228" s="79">
        <v>5.8525157234929286E-2</v>
      </c>
      <c r="BN228" s="79">
        <v>-2.4539719199243984E-2</v>
      </c>
      <c r="BO228" s="79">
        <v>-1.4999643521257711E-2</v>
      </c>
      <c r="BP228" s="79">
        <v>8.2657083091950932E-3</v>
      </c>
      <c r="BQ228" s="79">
        <v>-3.5340598751185197E-3</v>
      </c>
      <c r="BR228" s="79">
        <v>3.278995591245607E-3</v>
      </c>
      <c r="BS228" s="79">
        <v>1.1758576840630692E-2</v>
      </c>
      <c r="BT228" s="79">
        <v>3.2888293050273569E-2</v>
      </c>
      <c r="BU228" s="79">
        <v>1.9953396515051364E-2</v>
      </c>
      <c r="BV228" s="79">
        <v>-3.0742845233306122E-2</v>
      </c>
      <c r="BW228" s="79">
        <v>0.79580064378238957</v>
      </c>
      <c r="BX228" s="78">
        <v>1</v>
      </c>
      <c r="BY228" s="79">
        <v>-0.42806743205160036</v>
      </c>
      <c r="BZ228" s="79">
        <v>-3.4229238119488519E-3</v>
      </c>
      <c r="CA228" s="79">
        <v>2.9362472583200617E-2</v>
      </c>
      <c r="CB228" s="79">
        <v>1.3858779081054607E-2</v>
      </c>
      <c r="CC228" s="79">
        <v>0.3691430052155813</v>
      </c>
      <c r="CD228" s="79">
        <v>0.44870254476664789</v>
      </c>
      <c r="CE228" s="79">
        <v>0.11301484681391687</v>
      </c>
      <c r="CF228" s="79">
        <v>-2.0338565913303689E-3</v>
      </c>
      <c r="CG228" s="79">
        <v>-8.1232487340035693E-3</v>
      </c>
      <c r="CH228" s="79">
        <v>-9.7259315529892795E-3</v>
      </c>
      <c r="CI228" s="79">
        <v>4.3937928017807999E-2</v>
      </c>
      <c r="CJ228" s="79">
        <v>2.4004963104983436E-2</v>
      </c>
      <c r="CK228" s="79">
        <v>5.4250113573242444E-3</v>
      </c>
      <c r="CL228" s="79">
        <v>-1.5441602882494212E-2</v>
      </c>
      <c r="CM228" s="79">
        <v>-2.2844209566329304E-2</v>
      </c>
      <c r="CN228" s="79">
        <v>-1.5080333842969348E-2</v>
      </c>
      <c r="CO228" s="79">
        <v>-1.3628530761925715E-2</v>
      </c>
      <c r="CP228" s="79">
        <v>-1.5190527629201016E-2</v>
      </c>
      <c r="CQ228" s="79">
        <v>-5.1181579102504626E-3</v>
      </c>
      <c r="CR228" s="79">
        <v>3.7113504937494796E-2</v>
      </c>
      <c r="CS228" s="79">
        <v>0.12022026045195021</v>
      </c>
      <c r="CT228" s="79">
        <v>-3.5000020409186386E-2</v>
      </c>
      <c r="CU228" s="79">
        <v>-2.6015181131935239E-2</v>
      </c>
      <c r="CV228" s="79">
        <v>-2.981700206908397E-2</v>
      </c>
      <c r="CW228" s="79">
        <v>-1.0795483950128715E-2</v>
      </c>
      <c r="CX228" s="79">
        <v>7.230605277854632E-2</v>
      </c>
      <c r="CY228" s="79">
        <v>8.3512635690963052E-2</v>
      </c>
      <c r="CZ228" s="79">
        <v>1.588084064620426E-2</v>
      </c>
      <c r="DA228" s="79">
        <v>4.8381752548355278E-2</v>
      </c>
      <c r="DB228" s="79">
        <v>0.11096462139900361</v>
      </c>
      <c r="DC228" s="79">
        <v>5.6290988934471778E-2</v>
      </c>
      <c r="DD228" s="79">
        <v>0.10681288667686877</v>
      </c>
      <c r="DE228" s="79">
        <v>2.7965204716782547E-2</v>
      </c>
      <c r="DF228" s="79">
        <v>-5.0301888027428819E-2</v>
      </c>
      <c r="DG228" s="79">
        <v>-2.3196627237721142E-2</v>
      </c>
      <c r="DH228" s="79">
        <v>3.6352346854521884E-2</v>
      </c>
      <c r="DI228" s="79">
        <v>2.6036466372445447E-2</v>
      </c>
      <c r="DJ228" s="79">
        <v>-1.1337368280496909E-2</v>
      </c>
      <c r="DK228" s="79">
        <v>1.3922064239711655E-2</v>
      </c>
      <c r="DL228" s="79">
        <v>1.7439332298087216E-2</v>
      </c>
      <c r="DM228" s="79">
        <v>0.18316377403306447</v>
      </c>
      <c r="DN228" s="79">
        <v>6.6694805462086046E-2</v>
      </c>
      <c r="DO228" s="79">
        <v>-0.18045089615018114</v>
      </c>
      <c r="DP228" s="79">
        <v>9.041824849524821E-2</v>
      </c>
      <c r="DQ228" s="79">
        <v>0.23498816962489519</v>
      </c>
      <c r="DR228" s="79">
        <v>-8.5210657619245039E-2</v>
      </c>
      <c r="DS228" s="79">
        <v>8.0001382149678599E-2</v>
      </c>
      <c r="DT228" s="79">
        <v>8.2369219797555002E-2</v>
      </c>
      <c r="DU228" s="79">
        <v>5.8466559020467719E-2</v>
      </c>
      <c r="DV228" s="79">
        <v>-5.5894408624991468E-2</v>
      </c>
      <c r="DW228" s="79">
        <v>0.1050562862324592</v>
      </c>
      <c r="DX228" s="79">
        <v>0.10714169287851381</v>
      </c>
      <c r="DY228" s="79">
        <v>-6.0159841123716723E-2</v>
      </c>
      <c r="DZ228" s="79">
        <v>-2.1022464943405338E-2</v>
      </c>
      <c r="EA228" s="79">
        <v>-3.1746002319601625E-2</v>
      </c>
      <c r="EB228" s="79">
        <v>-3.5418849865673688E-2</v>
      </c>
      <c r="EC228" s="79">
        <v>-2.7807997754121174E-3</v>
      </c>
      <c r="ED228" s="79">
        <v>-6.0990534850042617E-3</v>
      </c>
      <c r="EE228" s="79">
        <v>8.7016080797096398E-2</v>
      </c>
      <c r="EF228" s="79">
        <v>8.3013251872661564E-2</v>
      </c>
      <c r="EG228" s="79">
        <v>-6.2084909587227129E-2</v>
      </c>
      <c r="EH228" s="79">
        <v>-9.5234419748201887E-3</v>
      </c>
      <c r="EI228" s="79">
        <v>2.9666495459670886E-2</v>
      </c>
      <c r="EJ228" s="79">
        <v>9.8517246749504489E-2</v>
      </c>
      <c r="EK228" s="79">
        <v>0.17113320253885519</v>
      </c>
      <c r="EL228" s="79">
        <v>1.5108181812650674E-2</v>
      </c>
      <c r="EM228" s="79">
        <v>-1.2195607347853726E-2</v>
      </c>
      <c r="EN228" s="79">
        <v>-6.0009198884900826E-2</v>
      </c>
      <c r="EO228" s="79">
        <v>6.6137644181632274E-2</v>
      </c>
      <c r="EP228" s="79">
        <v>6.8828791507764234E-2</v>
      </c>
      <c r="EQ228" s="79">
        <v>0.11905014948689892</v>
      </c>
      <c r="ER228" s="79">
        <v>0.11711293765498421</v>
      </c>
      <c r="ES228" s="79">
        <v>0.1146177349185946</v>
      </c>
      <c r="ET228" s="79">
        <v>0.1142220356956771</v>
      </c>
      <c r="EU228" s="79">
        <v>1.169104676391507E-2</v>
      </c>
      <c r="EV228" s="79">
        <v>1.5310958152823942E-2</v>
      </c>
      <c r="EW228" s="79">
        <v>9.9817638350939167E-2</v>
      </c>
      <c r="EX228" s="79">
        <v>8.672982670307483E-2</v>
      </c>
      <c r="EY228" s="79">
        <v>0.14145758021817426</v>
      </c>
      <c r="EZ228" s="79">
        <v>0.12582100032896368</v>
      </c>
      <c r="FA228" s="79">
        <v>5.0308359271257659E-2</v>
      </c>
      <c r="FB228" s="79">
        <v>3.9000609416846639E-2</v>
      </c>
      <c r="FC228" s="79">
        <v>0.1256794225029996</v>
      </c>
      <c r="FD228" s="79">
        <v>0.12049994965133004</v>
      </c>
      <c r="FE228" s="79">
        <v>0.12164009576863898</v>
      </c>
      <c r="FF228" s="79">
        <v>0.11787986554163393</v>
      </c>
      <c r="FG228" s="79">
        <v>0.13235266411410135</v>
      </c>
      <c r="FH228" s="79">
        <v>9.2335683565166415E-2</v>
      </c>
      <c r="FI228" s="79">
        <v>7.7560474403457813E-2</v>
      </c>
      <c r="FJ228" s="79">
        <v>0.10137876457970672</v>
      </c>
      <c r="FK228" s="79">
        <v>-2.2958834463152233E-2</v>
      </c>
      <c r="FL228" s="79">
        <v>8.6445183408576154E-2</v>
      </c>
      <c r="FM228" s="79">
        <v>-5.0485470936632505E-2</v>
      </c>
      <c r="FN228" s="79">
        <v>4.9430320668289458E-2</v>
      </c>
      <c r="FO228" s="79">
        <v>9.9268855865530109E-2</v>
      </c>
      <c r="FP228" s="79">
        <v>-1.3093689262513796E-2</v>
      </c>
      <c r="FQ228" s="79">
        <v>1.2758840998355427E-2</v>
      </c>
      <c r="FR228" s="79">
        <v>8.4187167358278983E-3</v>
      </c>
      <c r="FS228" s="79">
        <v>5.3096678769848325E-2</v>
      </c>
      <c r="FT228" s="79">
        <v>5.2793376286626344E-2</v>
      </c>
      <c r="FU228" s="75"/>
    </row>
    <row r="229" spans="1:177">
      <c r="A229" s="150"/>
      <c r="B229" s="76" t="s">
        <v>1011</v>
      </c>
      <c r="C229" s="79">
        <v>9.3444166683175577E-4</v>
      </c>
      <c r="D229" s="79">
        <v>0.75168448427107926</v>
      </c>
      <c r="E229" s="79">
        <v>6.756966460951122E-6</v>
      </c>
      <c r="F229" s="79">
        <v>0.9480164833387098</v>
      </c>
      <c r="G229" s="79">
        <v>0.58449721480908767</v>
      </c>
      <c r="H229" s="79">
        <v>0.1497141699355542</v>
      </c>
      <c r="I229" s="79">
        <v>9.4912991231306532E-3</v>
      </c>
      <c r="J229" s="79">
        <v>0.31319054393631229</v>
      </c>
      <c r="K229" s="79">
        <v>9.3357609481039244E-2</v>
      </c>
      <c r="L229" s="79">
        <v>2.822126124941001E-3</v>
      </c>
      <c r="M229" s="79">
        <v>8.2705259907901452E-3</v>
      </c>
      <c r="N229" s="79">
        <v>0.65469992259626975</v>
      </c>
      <c r="O229" s="79">
        <v>0.15481979287726197</v>
      </c>
      <c r="P229" s="79">
        <v>0.40484826394961715</v>
      </c>
      <c r="Q229" s="79">
        <v>0.16891436352551134</v>
      </c>
      <c r="R229" s="79">
        <v>1.088769957309624E-3</v>
      </c>
      <c r="S229" s="79">
        <v>1.3084754398333138E-4</v>
      </c>
      <c r="T229" s="79">
        <v>1.7342325886123281E-2</v>
      </c>
      <c r="U229" s="79">
        <v>0.71442763017769362</v>
      </c>
      <c r="V229" s="79">
        <v>0.47819106467211159</v>
      </c>
      <c r="W229" s="79">
        <v>0.39474219531643917</v>
      </c>
      <c r="X229" s="79">
        <v>0.15027216617704395</v>
      </c>
      <c r="Y229" s="79">
        <v>3.0479909216707894E-2</v>
      </c>
      <c r="Z229" s="79">
        <v>0.83088103189530849</v>
      </c>
      <c r="AA229" s="79">
        <v>2.0730786969553234E-2</v>
      </c>
      <c r="AB229" s="79">
        <v>0.21622613725796092</v>
      </c>
      <c r="AC229" s="79">
        <v>3.5857174154003406E-2</v>
      </c>
      <c r="AD229" s="79">
        <v>0.1041620620468779</v>
      </c>
      <c r="AE229" s="79">
        <v>5.7681147835985096E-2</v>
      </c>
      <c r="AF229" s="79">
        <v>0.63251196661091447</v>
      </c>
      <c r="AG229" s="79">
        <v>0.57919981053839842</v>
      </c>
      <c r="AH229" s="79">
        <v>0.21454260717266904</v>
      </c>
      <c r="AI229" s="79">
        <v>0.30696716258154999</v>
      </c>
      <c r="AJ229" s="79">
        <v>0.63155584449851399</v>
      </c>
      <c r="AK229" s="79">
        <v>0.84575150855223624</v>
      </c>
      <c r="AL229" s="79">
        <v>0.70923896178463264</v>
      </c>
      <c r="AM229" s="79">
        <v>0.33782735631749083</v>
      </c>
      <c r="AN229" s="79">
        <v>0.44252336982054308</v>
      </c>
      <c r="AO229" s="79">
        <v>0.86194970344684596</v>
      </c>
      <c r="AP229" s="79">
        <v>4.7239471724909887E-2</v>
      </c>
      <c r="AQ229" s="79">
        <v>7.8164573991543113E-2</v>
      </c>
      <c r="AR229" s="79">
        <v>0.72064073602181133</v>
      </c>
      <c r="AS229" s="79">
        <v>0.23561540894856203</v>
      </c>
      <c r="AT229" s="79">
        <v>0.87839303217875375</v>
      </c>
      <c r="AU229" s="79">
        <v>0.14475051133906261</v>
      </c>
      <c r="AV229" s="79">
        <v>4.016971278779459E-2</v>
      </c>
      <c r="AW229" s="79">
        <v>3.3780647876485582E-2</v>
      </c>
      <c r="AX229" s="79">
        <v>0.25348576356735297</v>
      </c>
      <c r="AY229" s="79">
        <v>0.41884567737718859</v>
      </c>
      <c r="AZ229" s="79">
        <v>0.42470001972312099</v>
      </c>
      <c r="BA229" s="79">
        <v>0.88944144025881966</v>
      </c>
      <c r="BB229" s="79">
        <v>0.35329740809169352</v>
      </c>
      <c r="BC229" s="79">
        <v>0.64638121145447158</v>
      </c>
      <c r="BD229" s="79">
        <v>0.78727625360902487</v>
      </c>
      <c r="BE229" s="79">
        <v>5.7880063671909929E-4</v>
      </c>
      <c r="BF229" s="79">
        <v>7.8185183633593109E-8</v>
      </c>
      <c r="BG229" s="79">
        <v>0.44930871812191997</v>
      </c>
      <c r="BH229" s="79">
        <v>0.5688366139864578</v>
      </c>
      <c r="BI229" s="79">
        <v>0.51533510885198086</v>
      </c>
      <c r="BJ229" s="79">
        <v>0.67042026228116192</v>
      </c>
      <c r="BK229" s="79">
        <v>0.13609068245970549</v>
      </c>
      <c r="BL229" s="79">
        <v>0.27216906084306614</v>
      </c>
      <c r="BM229" s="79">
        <v>0.1366964018795416</v>
      </c>
      <c r="BN229" s="79">
        <v>0.53291193055928687</v>
      </c>
      <c r="BO229" s="79">
        <v>0.70311953396162219</v>
      </c>
      <c r="BP229" s="79">
        <v>0.83366148809018048</v>
      </c>
      <c r="BQ229" s="79">
        <v>0.92845483816893981</v>
      </c>
      <c r="BR229" s="79">
        <v>0.9336061084937245</v>
      </c>
      <c r="BS229" s="79">
        <v>0.76512552796841315</v>
      </c>
      <c r="BT229" s="79">
        <v>0.40326237947256571</v>
      </c>
      <c r="BU229" s="79">
        <v>0.61215457110004345</v>
      </c>
      <c r="BV229" s="79">
        <v>0.4346503029759311</v>
      </c>
      <c r="BW229" s="79">
        <v>7.3858243511834935E-143</v>
      </c>
      <c r="BX229" s="77"/>
      <c r="BY229" s="79">
        <v>2.9404920401956801E-30</v>
      </c>
      <c r="BZ229" s="79">
        <v>0.93069898371684368</v>
      </c>
      <c r="CA229" s="79">
        <v>0.45556817167860097</v>
      </c>
      <c r="CB229" s="79">
        <v>0.72474624834656887</v>
      </c>
      <c r="CC229" s="79">
        <v>2.3766549135273194E-22</v>
      </c>
      <c r="CD229" s="79">
        <v>2.0232103149060159E-33</v>
      </c>
      <c r="CE229" s="79">
        <v>3.9696001901255717E-3</v>
      </c>
      <c r="CF229" s="79">
        <v>0.95878874996986951</v>
      </c>
      <c r="CG229" s="79">
        <v>0.83648759756231417</v>
      </c>
      <c r="CH229" s="79">
        <v>0.80482338158748767</v>
      </c>
      <c r="CI229" s="79">
        <v>0.26405548068258333</v>
      </c>
      <c r="CJ229" s="79">
        <v>0.54187857038212095</v>
      </c>
      <c r="CK229" s="79">
        <v>0.8903726972257906</v>
      </c>
      <c r="CL229" s="79">
        <v>0.69480442630087902</v>
      </c>
      <c r="CM229" s="79">
        <v>0.56159660859782834</v>
      </c>
      <c r="CN229" s="79">
        <v>0.70159872931389211</v>
      </c>
      <c r="CO229" s="79">
        <v>0.72913829598546487</v>
      </c>
      <c r="CP229" s="79">
        <v>0.699523786202215</v>
      </c>
      <c r="CQ229" s="79">
        <v>0.89653768114022647</v>
      </c>
      <c r="CR229" s="79">
        <v>0.34554971120628852</v>
      </c>
      <c r="CS229" s="79">
        <v>2.1728855862520116E-3</v>
      </c>
      <c r="CT229" s="79">
        <v>0.37373043855352794</v>
      </c>
      <c r="CU229" s="79">
        <v>0.50856634441334525</v>
      </c>
      <c r="CV229" s="79">
        <v>0.44861863447922334</v>
      </c>
      <c r="CW229" s="79">
        <v>0.78386517292895208</v>
      </c>
      <c r="CX229" s="79">
        <v>6.5846654319970027E-2</v>
      </c>
      <c r="CY229" s="79">
        <v>3.3545399953171309E-2</v>
      </c>
      <c r="CZ229" s="79">
        <v>0.68657665844156912</v>
      </c>
      <c r="DA229" s="79">
        <v>0.21871926839782785</v>
      </c>
      <c r="DB229" s="79">
        <v>4.6842392723340925E-3</v>
      </c>
      <c r="DC229" s="79">
        <v>0.15234337605826062</v>
      </c>
      <c r="DD229" s="79">
        <v>6.4976149707065469E-3</v>
      </c>
      <c r="DE229" s="79">
        <v>0.47730583678065119</v>
      </c>
      <c r="DF229" s="79">
        <v>0.20096241778998736</v>
      </c>
      <c r="DG229" s="79">
        <v>0.5555735502556638</v>
      </c>
      <c r="DH229" s="79">
        <v>0.35553921193977056</v>
      </c>
      <c r="DI229" s="79">
        <v>0.50821943739426745</v>
      </c>
      <c r="DJ229" s="79">
        <v>0.77330515442319259</v>
      </c>
      <c r="DK229" s="79">
        <v>0.72354064159539122</v>
      </c>
      <c r="DL229" s="79">
        <v>0.65768652719308496</v>
      </c>
      <c r="DM229" s="79">
        <v>2.6876980059417469E-6</v>
      </c>
      <c r="DN229" s="79">
        <v>8.9813220371008876E-2</v>
      </c>
      <c r="DO229" s="79">
        <v>3.7884841514539186E-6</v>
      </c>
      <c r="DP229" s="79">
        <v>2.1338235631634176E-2</v>
      </c>
      <c r="DQ229" s="79">
        <v>1.401879113552191E-9</v>
      </c>
      <c r="DR229" s="79">
        <v>3.0092775316814976E-2</v>
      </c>
      <c r="DS229" s="79">
        <v>4.1766951274088367E-2</v>
      </c>
      <c r="DT229" s="79">
        <v>3.605621535667735E-2</v>
      </c>
      <c r="DU229" s="79">
        <v>0.13709035341651607</v>
      </c>
      <c r="DV229" s="79">
        <v>0.15525763033511356</v>
      </c>
      <c r="DW229" s="79">
        <v>7.4385994371859035E-3</v>
      </c>
      <c r="DX229" s="79">
        <v>6.333847529312168E-3</v>
      </c>
      <c r="DY229" s="79">
        <v>0.12605419928662887</v>
      </c>
      <c r="DZ229" s="79">
        <v>0.60253282408738307</v>
      </c>
      <c r="EA229" s="79">
        <v>0.42635969452565348</v>
      </c>
      <c r="EB229" s="79">
        <v>0.37556173147212879</v>
      </c>
      <c r="EC229" s="79">
        <v>0.94376264339546145</v>
      </c>
      <c r="ED229" s="79">
        <v>0.87704364464185303</v>
      </c>
      <c r="EE229" s="79">
        <v>3.0413253751289403E-2</v>
      </c>
      <c r="EF229" s="79">
        <v>3.4763465095848607E-2</v>
      </c>
      <c r="EG229" s="79">
        <v>0.11435995893185483</v>
      </c>
      <c r="EH229" s="79">
        <v>0.80924375374540514</v>
      </c>
      <c r="EI229" s="79">
        <v>0.46017753412308882</v>
      </c>
      <c r="EJ229" s="79">
        <v>1.2103785796072629E-2</v>
      </c>
      <c r="EK229" s="79">
        <v>1.2419422861321211E-5</v>
      </c>
      <c r="EL229" s="79">
        <v>0.70107414314797001</v>
      </c>
      <c r="EM229" s="79">
        <v>0.75666619755588516</v>
      </c>
      <c r="EN229" s="79">
        <v>0.12759741298033356</v>
      </c>
      <c r="EO229" s="79">
        <v>9.2533719402216524E-2</v>
      </c>
      <c r="EP229" s="79">
        <v>7.9982286312879833E-2</v>
      </c>
      <c r="EQ229" s="79">
        <v>2.4015910442931119E-3</v>
      </c>
      <c r="ER229" s="79">
        <v>2.8289950092179358E-3</v>
      </c>
      <c r="ES229" s="79">
        <v>3.4813570052256307E-3</v>
      </c>
      <c r="ET229" s="79">
        <v>3.5965345012954077E-3</v>
      </c>
      <c r="EU229" s="79">
        <v>0.7664351915790043</v>
      </c>
      <c r="EV229" s="79">
        <v>0.69725864368220281</v>
      </c>
      <c r="EW229" s="79">
        <v>1.1009771936882592E-2</v>
      </c>
      <c r="EX229" s="79">
        <v>2.7266616873760884E-2</v>
      </c>
      <c r="EY229" s="79">
        <v>3.036703816702917E-4</v>
      </c>
      <c r="EZ229" s="79">
        <v>1.3298507578665059E-3</v>
      </c>
      <c r="FA229" s="79">
        <v>0.20090440276677002</v>
      </c>
      <c r="FB229" s="79">
        <v>0.32156167920490242</v>
      </c>
      <c r="FC229" s="79">
        <v>1.3467888408117818E-3</v>
      </c>
      <c r="FD229" s="79">
        <v>2.1212541724060889E-3</v>
      </c>
      <c r="FE229" s="79">
        <v>1.9221870215912532E-3</v>
      </c>
      <c r="FF229" s="79">
        <v>2.6521220807106402E-3</v>
      </c>
      <c r="FG229" s="79">
        <v>7.3144427857622582E-4</v>
      </c>
      <c r="FH229" s="79">
        <v>1.8724603186857321E-2</v>
      </c>
      <c r="FI229" s="79">
        <v>4.8435324534870573E-2</v>
      </c>
      <c r="FJ229" s="79">
        <v>9.8128464376823488E-3</v>
      </c>
      <c r="FK229" s="79">
        <v>0.55963413807560047</v>
      </c>
      <c r="FL229" s="79">
        <v>2.7778046329077339E-2</v>
      </c>
      <c r="FM229" s="79">
        <v>0.19932131799657882</v>
      </c>
      <c r="FN229" s="79">
        <v>0.20888787526532515</v>
      </c>
      <c r="FO229" s="79">
        <v>1.14602919432854E-2</v>
      </c>
      <c r="FP229" s="79">
        <v>0.73995898354073875</v>
      </c>
      <c r="FQ229" s="79">
        <v>0.74637793933115837</v>
      </c>
      <c r="FR229" s="79">
        <v>0.83114615936457681</v>
      </c>
      <c r="FS229" s="79">
        <v>0.17702767578095932</v>
      </c>
      <c r="FT229" s="79">
        <v>0.17951774022319175</v>
      </c>
      <c r="FU229" s="75"/>
    </row>
    <row r="230" spans="1:177">
      <c r="A230" s="150"/>
      <c r="B230" s="76" t="s">
        <v>1010</v>
      </c>
      <c r="C230" s="78">
        <v>648</v>
      </c>
      <c r="D230" s="78">
        <v>648</v>
      </c>
      <c r="E230" s="78">
        <v>648</v>
      </c>
      <c r="F230" s="78">
        <v>648</v>
      </c>
      <c r="G230" s="78">
        <v>648</v>
      </c>
      <c r="H230" s="78">
        <v>648</v>
      </c>
      <c r="I230" s="78">
        <v>648</v>
      </c>
      <c r="J230" s="78">
        <v>648</v>
      </c>
      <c r="K230" s="78">
        <v>645</v>
      </c>
      <c r="L230" s="78">
        <v>648</v>
      </c>
      <c r="M230" s="78">
        <v>648</v>
      </c>
      <c r="N230" s="78">
        <v>648</v>
      </c>
      <c r="O230" s="78">
        <v>648</v>
      </c>
      <c r="P230" s="78">
        <v>648</v>
      </c>
      <c r="Q230" s="78">
        <v>648</v>
      </c>
      <c r="R230" s="78">
        <v>648</v>
      </c>
      <c r="S230" s="78">
        <v>648</v>
      </c>
      <c r="T230" s="78">
        <v>648</v>
      </c>
      <c r="U230" s="78">
        <v>648</v>
      </c>
      <c r="V230" s="78">
        <v>648</v>
      </c>
      <c r="W230" s="78">
        <v>648</v>
      </c>
      <c r="X230" s="78">
        <v>648</v>
      </c>
      <c r="Y230" s="78">
        <v>648</v>
      </c>
      <c r="Z230" s="78">
        <v>648</v>
      </c>
      <c r="AA230" s="78">
        <v>648</v>
      </c>
      <c r="AB230" s="78">
        <v>648</v>
      </c>
      <c r="AC230" s="78">
        <v>648</v>
      </c>
      <c r="AD230" s="78">
        <v>648</v>
      </c>
      <c r="AE230" s="78">
        <v>648</v>
      </c>
      <c r="AF230" s="78">
        <v>648</v>
      </c>
      <c r="AG230" s="78">
        <v>648</v>
      </c>
      <c r="AH230" s="78">
        <v>648</v>
      </c>
      <c r="AI230" s="78">
        <v>648</v>
      </c>
      <c r="AJ230" s="78">
        <v>648</v>
      </c>
      <c r="AK230" s="78">
        <v>648</v>
      </c>
      <c r="AL230" s="78">
        <v>648</v>
      </c>
      <c r="AM230" s="78">
        <v>648</v>
      </c>
      <c r="AN230" s="78">
        <v>648</v>
      </c>
      <c r="AO230" s="78">
        <v>648</v>
      </c>
      <c r="AP230" s="78">
        <v>648</v>
      </c>
      <c r="AQ230" s="78">
        <v>648</v>
      </c>
      <c r="AR230" s="78">
        <v>648</v>
      </c>
      <c r="AS230" s="78">
        <v>648</v>
      </c>
      <c r="AT230" s="78">
        <v>648</v>
      </c>
      <c r="AU230" s="78">
        <v>648</v>
      </c>
      <c r="AV230" s="78">
        <v>648</v>
      </c>
      <c r="AW230" s="78">
        <v>648</v>
      </c>
      <c r="AX230" s="78">
        <v>648</v>
      </c>
      <c r="AY230" s="78">
        <v>648</v>
      </c>
      <c r="AZ230" s="78">
        <v>648</v>
      </c>
      <c r="BA230" s="78">
        <v>648</v>
      </c>
      <c r="BB230" s="78">
        <v>648</v>
      </c>
      <c r="BC230" s="78">
        <v>648</v>
      </c>
      <c r="BD230" s="78">
        <v>648</v>
      </c>
      <c r="BE230" s="78">
        <v>648</v>
      </c>
      <c r="BF230" s="78">
        <v>648</v>
      </c>
      <c r="BG230" s="78">
        <v>648</v>
      </c>
      <c r="BH230" s="78">
        <v>648</v>
      </c>
      <c r="BI230" s="78">
        <v>648</v>
      </c>
      <c r="BJ230" s="78">
        <v>648</v>
      </c>
      <c r="BK230" s="78">
        <v>648</v>
      </c>
      <c r="BL230" s="78">
        <v>648</v>
      </c>
      <c r="BM230" s="78">
        <v>648</v>
      </c>
      <c r="BN230" s="78">
        <v>648</v>
      </c>
      <c r="BO230" s="78">
        <v>648</v>
      </c>
      <c r="BP230" s="78">
        <v>648</v>
      </c>
      <c r="BQ230" s="78">
        <v>648</v>
      </c>
      <c r="BR230" s="78">
        <v>648</v>
      </c>
      <c r="BS230" s="78">
        <v>648</v>
      </c>
      <c r="BT230" s="78">
        <v>648</v>
      </c>
      <c r="BU230" s="78">
        <v>648</v>
      </c>
      <c r="BV230" s="78">
        <v>648</v>
      </c>
      <c r="BW230" s="78">
        <v>648</v>
      </c>
      <c r="BX230" s="78">
        <v>648</v>
      </c>
      <c r="BY230" s="78">
        <v>648</v>
      </c>
      <c r="BZ230" s="78">
        <v>648</v>
      </c>
      <c r="CA230" s="78">
        <v>648</v>
      </c>
      <c r="CB230" s="78">
        <v>648</v>
      </c>
      <c r="CC230" s="78">
        <v>648</v>
      </c>
      <c r="CD230" s="78">
        <v>648</v>
      </c>
      <c r="CE230" s="78">
        <v>648</v>
      </c>
      <c r="CF230" s="78">
        <v>648</v>
      </c>
      <c r="CG230" s="78">
        <v>648</v>
      </c>
      <c r="CH230" s="78">
        <v>648</v>
      </c>
      <c r="CI230" s="78">
        <v>648</v>
      </c>
      <c r="CJ230" s="78">
        <v>648</v>
      </c>
      <c r="CK230" s="78">
        <v>648</v>
      </c>
      <c r="CL230" s="78">
        <v>648</v>
      </c>
      <c r="CM230" s="78">
        <v>648</v>
      </c>
      <c r="CN230" s="78">
        <v>648</v>
      </c>
      <c r="CO230" s="78">
        <v>648</v>
      </c>
      <c r="CP230" s="78">
        <v>648</v>
      </c>
      <c r="CQ230" s="78">
        <v>648</v>
      </c>
      <c r="CR230" s="78">
        <v>648</v>
      </c>
      <c r="CS230" s="78">
        <v>648</v>
      </c>
      <c r="CT230" s="78">
        <v>648</v>
      </c>
      <c r="CU230" s="78">
        <v>648</v>
      </c>
      <c r="CV230" s="78">
        <v>648</v>
      </c>
      <c r="CW230" s="78">
        <v>648</v>
      </c>
      <c r="CX230" s="78">
        <v>648</v>
      </c>
      <c r="CY230" s="78">
        <v>648</v>
      </c>
      <c r="CZ230" s="78">
        <v>648</v>
      </c>
      <c r="DA230" s="78">
        <v>648</v>
      </c>
      <c r="DB230" s="78">
        <v>648</v>
      </c>
      <c r="DC230" s="78">
        <v>648</v>
      </c>
      <c r="DD230" s="78">
        <v>648</v>
      </c>
      <c r="DE230" s="78">
        <v>648</v>
      </c>
      <c r="DF230" s="78">
        <v>648</v>
      </c>
      <c r="DG230" s="78">
        <v>648</v>
      </c>
      <c r="DH230" s="78">
        <v>648</v>
      </c>
      <c r="DI230" s="78">
        <v>648</v>
      </c>
      <c r="DJ230" s="78">
        <v>648</v>
      </c>
      <c r="DK230" s="78">
        <v>648</v>
      </c>
      <c r="DL230" s="78">
        <v>648</v>
      </c>
      <c r="DM230" s="78">
        <v>648</v>
      </c>
      <c r="DN230" s="78">
        <v>648</v>
      </c>
      <c r="DO230" s="78">
        <v>648</v>
      </c>
      <c r="DP230" s="78">
        <v>648</v>
      </c>
      <c r="DQ230" s="78">
        <v>648</v>
      </c>
      <c r="DR230" s="78">
        <v>648</v>
      </c>
      <c r="DS230" s="78">
        <v>648</v>
      </c>
      <c r="DT230" s="78">
        <v>648</v>
      </c>
      <c r="DU230" s="78">
        <v>648</v>
      </c>
      <c r="DV230" s="78">
        <v>648</v>
      </c>
      <c r="DW230" s="78">
        <v>648</v>
      </c>
      <c r="DX230" s="78">
        <v>648</v>
      </c>
      <c r="DY230" s="78">
        <v>648</v>
      </c>
      <c r="DZ230" s="78">
        <v>616</v>
      </c>
      <c r="EA230" s="78">
        <v>630</v>
      </c>
      <c r="EB230" s="78">
        <v>628</v>
      </c>
      <c r="EC230" s="78">
        <v>646</v>
      </c>
      <c r="ED230" s="78">
        <v>646</v>
      </c>
      <c r="EE230" s="78">
        <v>619</v>
      </c>
      <c r="EF230" s="78">
        <v>647</v>
      </c>
      <c r="EG230" s="78">
        <v>648</v>
      </c>
      <c r="EH230" s="78">
        <v>645</v>
      </c>
      <c r="EI230" s="78">
        <v>622</v>
      </c>
      <c r="EJ230" s="78">
        <v>648</v>
      </c>
      <c r="EK230" s="78">
        <v>645</v>
      </c>
      <c r="EL230" s="78">
        <v>648</v>
      </c>
      <c r="EM230" s="78">
        <v>648</v>
      </c>
      <c r="EN230" s="78">
        <v>646</v>
      </c>
      <c r="EO230" s="78">
        <v>648</v>
      </c>
      <c r="EP230" s="78">
        <v>648</v>
      </c>
      <c r="EQ230" s="78">
        <v>648</v>
      </c>
      <c r="ER230" s="78">
        <v>648</v>
      </c>
      <c r="ES230" s="78">
        <v>648</v>
      </c>
      <c r="ET230" s="78">
        <v>648</v>
      </c>
      <c r="EU230" s="78">
        <v>648</v>
      </c>
      <c r="EV230" s="78">
        <v>648</v>
      </c>
      <c r="EW230" s="78">
        <v>648</v>
      </c>
      <c r="EX230" s="78">
        <v>648</v>
      </c>
      <c r="EY230" s="78">
        <v>648</v>
      </c>
      <c r="EZ230" s="78">
        <v>648</v>
      </c>
      <c r="FA230" s="78">
        <v>648</v>
      </c>
      <c r="FB230" s="78">
        <v>648</v>
      </c>
      <c r="FC230" s="78">
        <v>648</v>
      </c>
      <c r="FD230" s="78">
        <v>648</v>
      </c>
      <c r="FE230" s="78">
        <v>648</v>
      </c>
      <c r="FF230" s="78">
        <v>648</v>
      </c>
      <c r="FG230" s="78">
        <v>648</v>
      </c>
      <c r="FH230" s="78">
        <v>648</v>
      </c>
      <c r="FI230" s="78">
        <v>648</v>
      </c>
      <c r="FJ230" s="78">
        <v>648</v>
      </c>
      <c r="FK230" s="78">
        <v>648</v>
      </c>
      <c r="FL230" s="78">
        <v>648</v>
      </c>
      <c r="FM230" s="78">
        <v>648</v>
      </c>
      <c r="FN230" s="78">
        <v>648</v>
      </c>
      <c r="FO230" s="78">
        <v>648</v>
      </c>
      <c r="FP230" s="78">
        <v>645</v>
      </c>
      <c r="FQ230" s="78">
        <v>645</v>
      </c>
      <c r="FR230" s="78">
        <v>644</v>
      </c>
      <c r="FS230" s="78">
        <v>648</v>
      </c>
      <c r="FT230" s="78">
        <v>648</v>
      </c>
      <c r="FU230" s="75"/>
    </row>
    <row r="231" spans="1:177">
      <c r="A231" s="150" t="s">
        <v>1200</v>
      </c>
      <c r="B231" s="76" t="s">
        <v>1012</v>
      </c>
      <c r="C231" s="79">
        <v>9.4118149184270541E-2</v>
      </c>
      <c r="D231" s="79">
        <v>-3.7341454002164085E-2</v>
      </c>
      <c r="E231" s="79">
        <v>-7.4130679699209542E-2</v>
      </c>
      <c r="F231" s="79">
        <v>-5.959398445928521E-2</v>
      </c>
      <c r="G231" s="79">
        <v>-6.378670034489109E-2</v>
      </c>
      <c r="H231" s="79">
        <v>1.0378672040937233E-2</v>
      </c>
      <c r="I231" s="79">
        <v>1.8085533513950553E-2</v>
      </c>
      <c r="J231" s="79">
        <v>7.1342379560158029E-3</v>
      </c>
      <c r="K231" s="79">
        <v>0.18258691908969499</v>
      </c>
      <c r="L231" s="79">
        <v>0.11238008385488278</v>
      </c>
      <c r="M231" s="79">
        <v>9.433439130102679E-2</v>
      </c>
      <c r="N231" s="79">
        <v>8.6862184259501041E-3</v>
      </c>
      <c r="O231" s="79">
        <v>4.4739069328191043E-2</v>
      </c>
      <c r="P231" s="79">
        <v>2.6945743365431898E-2</v>
      </c>
      <c r="Q231" s="79">
        <v>-4.320016469537636E-2</v>
      </c>
      <c r="R231" s="79">
        <v>-2.8844877604657752E-2</v>
      </c>
      <c r="S231" s="79">
        <v>-7.8952772505047328E-2</v>
      </c>
      <c r="T231" s="79">
        <v>-2.0762803475660337E-2</v>
      </c>
      <c r="U231" s="79">
        <v>3.561658214897246E-2</v>
      </c>
      <c r="V231" s="79">
        <v>5.0767599578564734E-2</v>
      </c>
      <c r="W231" s="79">
        <v>3.1600825014805337E-2</v>
      </c>
      <c r="X231" s="79">
        <v>-9.5362042157497995E-3</v>
      </c>
      <c r="Y231" s="79">
        <v>-4.4791391391551583E-2</v>
      </c>
      <c r="Z231" s="79">
        <v>-2.3561468680267459E-2</v>
      </c>
      <c r="AA231" s="79">
        <v>-5.7532133934080791E-2</v>
      </c>
      <c r="AB231" s="79">
        <v>-2.9031044026894489E-2</v>
      </c>
      <c r="AC231" s="79">
        <v>5.400184069692622E-2</v>
      </c>
      <c r="AD231" s="79">
        <v>6.1718634007972242E-2</v>
      </c>
      <c r="AE231" s="79">
        <v>6.171776066563766E-2</v>
      </c>
      <c r="AF231" s="79">
        <v>-2.0686693797886924E-4</v>
      </c>
      <c r="AG231" s="79">
        <v>-3.4854419501097682E-2</v>
      </c>
      <c r="AH231" s="79">
        <v>-5.0346092312327444E-2</v>
      </c>
      <c r="AI231" s="79">
        <v>-1.3979465473908952E-2</v>
      </c>
      <c r="AJ231" s="79">
        <v>2.2928483962720635E-2</v>
      </c>
      <c r="AK231" s="79">
        <v>1.7293526319811715E-2</v>
      </c>
      <c r="AL231" s="79">
        <v>-7.4325212025284334E-3</v>
      </c>
      <c r="AM231" s="79">
        <v>3.246360558015475E-2</v>
      </c>
      <c r="AN231" s="79">
        <v>3.5524593484902146E-2</v>
      </c>
      <c r="AO231" s="79">
        <v>3.1834391559423969E-2</v>
      </c>
      <c r="AP231" s="79">
        <v>8.7925387920163189E-2</v>
      </c>
      <c r="AQ231" s="79">
        <v>7.4941813505473229E-2</v>
      </c>
      <c r="AR231" s="79">
        <v>-2.0810227339726033E-2</v>
      </c>
      <c r="AS231" s="79">
        <v>-1.5461173141977503E-3</v>
      </c>
      <c r="AT231" s="79">
        <v>-9.7893441371596952E-3</v>
      </c>
      <c r="AU231" s="79">
        <v>-1.0449315165967483E-2</v>
      </c>
      <c r="AV231" s="79">
        <v>7.2201218633754269E-2</v>
      </c>
      <c r="AW231" s="79">
        <v>7.3908737411005843E-2</v>
      </c>
      <c r="AX231" s="79">
        <v>3.8645568938606746E-2</v>
      </c>
      <c r="AY231" s="79">
        <v>-5.858680930299838E-2</v>
      </c>
      <c r="AZ231" s="79">
        <v>-0.13905222068169956</v>
      </c>
      <c r="BA231" s="79">
        <v>-0.12368394598480047</v>
      </c>
      <c r="BB231" s="79">
        <v>-1.0293272685406346E-3</v>
      </c>
      <c r="BC231" s="79">
        <v>-7.4542772266039704E-3</v>
      </c>
      <c r="BD231" s="79">
        <v>-1.1773400572328707E-2</v>
      </c>
      <c r="BE231" s="79">
        <v>-0.1096319728515385</v>
      </c>
      <c r="BF231" s="79">
        <v>-0.10468438305283331</v>
      </c>
      <c r="BG231" s="79">
        <v>5.1131062572407841E-2</v>
      </c>
      <c r="BH231" s="79">
        <v>5.1305907430139686E-2</v>
      </c>
      <c r="BI231" s="79">
        <v>4.705640950843995E-2</v>
      </c>
      <c r="BJ231" s="79">
        <v>2.7114903845532556E-3</v>
      </c>
      <c r="BK231" s="79">
        <v>5.4748444218564139E-2</v>
      </c>
      <c r="BL231" s="79">
        <v>5.4844043667420898E-2</v>
      </c>
      <c r="BM231" s="79">
        <v>-4.5891837176177494E-2</v>
      </c>
      <c r="BN231" s="79">
        <v>-1.4847099557791278E-3</v>
      </c>
      <c r="BO231" s="79">
        <v>5.7004523723441511E-3</v>
      </c>
      <c r="BP231" s="79">
        <v>8.4142582949060449E-3</v>
      </c>
      <c r="BQ231" s="79">
        <v>1.8310581832516066E-2</v>
      </c>
      <c r="BR231" s="79">
        <v>2.0562439358504277E-2</v>
      </c>
      <c r="BS231" s="79">
        <v>1.1123780632385602E-3</v>
      </c>
      <c r="BT231" s="79">
        <v>-6.1570567021223134E-2</v>
      </c>
      <c r="BU231" s="79">
        <v>-4.5125290713749593E-2</v>
      </c>
      <c r="BV231" s="79">
        <v>3.7849811015180895E-2</v>
      </c>
      <c r="BW231" s="79">
        <v>-0.88792807087839865</v>
      </c>
      <c r="BX231" s="79">
        <v>-0.42806743205160036</v>
      </c>
      <c r="BY231" s="78">
        <v>1</v>
      </c>
      <c r="BZ231" s="79">
        <v>3.6421297247833297E-3</v>
      </c>
      <c r="CA231" s="79">
        <v>-1.4460836561297543E-2</v>
      </c>
      <c r="CB231" s="79">
        <v>-9.358768409424038E-3</v>
      </c>
      <c r="CC231" s="79">
        <v>-0.23636137921404571</v>
      </c>
      <c r="CD231" s="79">
        <v>-0.27799705576895861</v>
      </c>
      <c r="CE231" s="79">
        <v>-5.3067528732409983E-2</v>
      </c>
      <c r="CF231" s="79">
        <v>-1.8736946216888303E-2</v>
      </c>
      <c r="CG231" s="79">
        <v>7.3114943063604144E-3</v>
      </c>
      <c r="CH231" s="79">
        <v>3.2381268703100673E-2</v>
      </c>
      <c r="CI231" s="79">
        <v>1.9812241430284636E-2</v>
      </c>
      <c r="CJ231" s="79">
        <v>2.7758883381388124E-2</v>
      </c>
      <c r="CK231" s="79">
        <v>2.231936431336104E-2</v>
      </c>
      <c r="CL231" s="79">
        <v>-2.1824193538351924E-2</v>
      </c>
      <c r="CM231" s="79">
        <v>3.2331508370639171E-3</v>
      </c>
      <c r="CN231" s="79">
        <v>3.1813910773062989E-2</v>
      </c>
      <c r="CO231" s="79">
        <v>-2.2054280219850547E-2</v>
      </c>
      <c r="CP231" s="79">
        <v>-6.4476557810109218E-3</v>
      </c>
      <c r="CQ231" s="79">
        <v>1.6358298726439294E-2</v>
      </c>
      <c r="CR231" s="79">
        <v>-2.1149740432700896E-2</v>
      </c>
      <c r="CS231" s="79">
        <v>-2.1379961756059665E-3</v>
      </c>
      <c r="CT231" s="79">
        <v>2.1096082841612095E-2</v>
      </c>
      <c r="CU231" s="79">
        <v>1.3680064863642446E-2</v>
      </c>
      <c r="CV231" s="79">
        <v>4.9216623961974145E-3</v>
      </c>
      <c r="CW231" s="79">
        <v>-5.2629758128304727E-3</v>
      </c>
      <c r="CX231" s="79">
        <v>-4.0458744976107276E-2</v>
      </c>
      <c r="CY231" s="79">
        <v>5.505742497248934E-3</v>
      </c>
      <c r="CZ231" s="79">
        <v>5.5258342699002358E-2</v>
      </c>
      <c r="DA231" s="79">
        <v>-7.1157884189598522E-2</v>
      </c>
      <c r="DB231" s="79">
        <v>4.6527278415820689E-2</v>
      </c>
      <c r="DC231" s="79">
        <v>8.0593582774352815E-2</v>
      </c>
      <c r="DD231" s="79">
        <v>1.7422369081811751E-3</v>
      </c>
      <c r="DE231" s="79">
        <v>-3.1462385745035376E-2</v>
      </c>
      <c r="DF231" s="79">
        <v>-2.5352539301776233E-2</v>
      </c>
      <c r="DG231" s="79">
        <v>7.6945631149409513E-2</v>
      </c>
      <c r="DH231" s="79">
        <v>8.3920772455411841E-3</v>
      </c>
      <c r="DI231" s="79">
        <v>-7.5339838933097841E-2</v>
      </c>
      <c r="DJ231" s="79">
        <v>3.2734834582513944E-2</v>
      </c>
      <c r="DK231" s="79">
        <v>7.5985296577385203E-2</v>
      </c>
      <c r="DL231" s="79">
        <v>7.7159696014661883E-2</v>
      </c>
      <c r="DM231" s="79">
        <v>-0.21067358556065946</v>
      </c>
      <c r="DN231" s="79">
        <v>-0.10476665608032924</v>
      </c>
      <c r="DO231" s="79">
        <v>0.20667636625067182</v>
      </c>
      <c r="DP231" s="79">
        <v>-5.1687275320771546E-2</v>
      </c>
      <c r="DQ231" s="79">
        <v>-8.3386853329226296E-2</v>
      </c>
      <c r="DR231" s="79">
        <v>5.0008200694437795E-2</v>
      </c>
      <c r="DS231" s="79">
        <v>-3.7990560011667764E-2</v>
      </c>
      <c r="DT231" s="79">
        <v>2.5166346097601634E-2</v>
      </c>
      <c r="DU231" s="79">
        <v>3.6498950698049017E-2</v>
      </c>
      <c r="DV231" s="79">
        <v>4.2306006013304268E-2</v>
      </c>
      <c r="DW231" s="79">
        <v>-8.1835361037217247E-4</v>
      </c>
      <c r="DX231" s="79">
        <v>-2.6446959620110562E-3</v>
      </c>
      <c r="DY231" s="79">
        <v>1.0531610956505321E-3</v>
      </c>
      <c r="DZ231" s="79">
        <v>5.1269574478881148E-2</v>
      </c>
      <c r="EA231" s="79">
        <v>1.9765161851032012E-2</v>
      </c>
      <c r="EB231" s="79">
        <v>9.1193271003322616E-3</v>
      </c>
      <c r="EC231" s="79">
        <v>-3.7808807334370899E-2</v>
      </c>
      <c r="ED231" s="79">
        <v>6.0487490397463053E-2</v>
      </c>
      <c r="EE231" s="79">
        <v>-3.9695081327570242E-2</v>
      </c>
      <c r="EF231" s="79">
        <v>6.3620826575465873E-3</v>
      </c>
      <c r="EG231" s="79">
        <v>1.2954626646474215E-2</v>
      </c>
      <c r="EH231" s="79">
        <v>2.6503956619419768E-3</v>
      </c>
      <c r="EI231" s="79">
        <v>1.9185798728664636E-2</v>
      </c>
      <c r="EJ231" s="79">
        <v>-8.0789192773932747E-2</v>
      </c>
      <c r="EK231" s="79">
        <v>-0.1798066333160204</v>
      </c>
      <c r="EL231" s="79">
        <v>7.3916013115702924E-3</v>
      </c>
      <c r="EM231" s="79">
        <v>6.9377103475635757E-3</v>
      </c>
      <c r="EN231" s="79">
        <v>3.5203537066212556E-2</v>
      </c>
      <c r="EO231" s="79">
        <v>-2.487535756208907E-2</v>
      </c>
      <c r="EP231" s="79">
        <v>1.6782744245002187E-2</v>
      </c>
      <c r="EQ231" s="79">
        <v>-0.16264185295721298</v>
      </c>
      <c r="ER231" s="79">
        <v>-0.15532281887878086</v>
      </c>
      <c r="ES231" s="79">
        <v>-0.17025106429031589</v>
      </c>
      <c r="ET231" s="79">
        <v>-0.16398712481440167</v>
      </c>
      <c r="EU231" s="79">
        <v>3.5863298197013303E-2</v>
      </c>
      <c r="EV231" s="79">
        <v>2.9702505836598805E-2</v>
      </c>
      <c r="EW231" s="79">
        <v>-3.6787772941269316E-2</v>
      </c>
      <c r="EX231" s="79">
        <v>-2.1303957477107373E-3</v>
      </c>
      <c r="EY231" s="79">
        <v>-0.19863543006706386</v>
      </c>
      <c r="EZ231" s="79">
        <v>-0.17071551530687684</v>
      </c>
      <c r="FA231" s="79">
        <v>4.0362798461148867E-3</v>
      </c>
      <c r="FB231" s="79">
        <v>4.9445110988418275E-3</v>
      </c>
      <c r="FC231" s="79">
        <v>-0.21920649301124398</v>
      </c>
      <c r="FD231" s="79">
        <v>-0.20285406697102043</v>
      </c>
      <c r="FE231" s="79">
        <v>-0.2208198813540953</v>
      </c>
      <c r="FF231" s="79">
        <v>-0.20633380544628149</v>
      </c>
      <c r="FG231" s="79">
        <v>-5.6811944986800048E-2</v>
      </c>
      <c r="FH231" s="79">
        <v>-7.9661702682841933E-3</v>
      </c>
      <c r="FI231" s="79">
        <v>-8.5449696511170445E-2</v>
      </c>
      <c r="FJ231" s="79">
        <v>-0.14636996163713603</v>
      </c>
      <c r="FK231" s="79">
        <v>8.4421249549682543E-3</v>
      </c>
      <c r="FL231" s="79">
        <v>-0.13815111858189535</v>
      </c>
      <c r="FM231" s="79">
        <v>4.3673684938872623E-2</v>
      </c>
      <c r="FN231" s="79">
        <v>-7.4275566369315135E-2</v>
      </c>
      <c r="FO231" s="79">
        <v>-0.11811443381090832</v>
      </c>
      <c r="FP231" s="79">
        <v>2.6289637100337281E-2</v>
      </c>
      <c r="FQ231" s="79">
        <v>2.1837727970086495E-2</v>
      </c>
      <c r="FR231" s="79">
        <v>-3.2957712370610397E-2</v>
      </c>
      <c r="FS231" s="79">
        <v>1.87180394759307E-2</v>
      </c>
      <c r="FT231" s="79">
        <v>1.9247594364708069E-2</v>
      </c>
      <c r="FU231" s="75"/>
    </row>
    <row r="232" spans="1:177">
      <c r="A232" s="150"/>
      <c r="B232" s="76" t="s">
        <v>1011</v>
      </c>
      <c r="C232" s="79">
        <v>1.655010180029538E-2</v>
      </c>
      <c r="D232" s="79">
        <v>0.34259315952627523</v>
      </c>
      <c r="E232" s="79">
        <v>5.929344425830909E-2</v>
      </c>
      <c r="F232" s="79">
        <v>0.12966270942520081</v>
      </c>
      <c r="G232" s="79">
        <v>0.1047473445410889</v>
      </c>
      <c r="H232" s="79">
        <v>0.79201505187444243</v>
      </c>
      <c r="I232" s="79">
        <v>0.64585272775760061</v>
      </c>
      <c r="J232" s="79">
        <v>0.85616372061456936</v>
      </c>
      <c r="K232" s="79">
        <v>3.0499234072866035E-6</v>
      </c>
      <c r="L232" s="79">
        <v>4.1795206013533195E-3</v>
      </c>
      <c r="M232" s="79">
        <v>1.6301971757667899E-2</v>
      </c>
      <c r="N232" s="79">
        <v>0.82533204836001661</v>
      </c>
      <c r="O232" s="79">
        <v>0.25543738277909023</v>
      </c>
      <c r="P232" s="79">
        <v>0.4935164359496127</v>
      </c>
      <c r="Q232" s="79">
        <v>0.27216688690783408</v>
      </c>
      <c r="R232" s="79">
        <v>0.46355503905171502</v>
      </c>
      <c r="S232" s="79">
        <v>4.4530125072333476E-2</v>
      </c>
      <c r="T232" s="79">
        <v>0.59779705223480062</v>
      </c>
      <c r="U232" s="79">
        <v>0.36536639150597794</v>
      </c>
      <c r="V232" s="79">
        <v>0.19681836715919621</v>
      </c>
      <c r="W232" s="79">
        <v>0.42193247103777076</v>
      </c>
      <c r="X232" s="79">
        <v>0.80855627594215163</v>
      </c>
      <c r="Y232" s="79">
        <v>0.25488140515541546</v>
      </c>
      <c r="Z232" s="79">
        <v>0.54937150063720075</v>
      </c>
      <c r="AA232" s="79">
        <v>0.14349110523331174</v>
      </c>
      <c r="AB232" s="79">
        <v>0.46067342909443509</v>
      </c>
      <c r="AC232" s="79">
        <v>0.1697491395990034</v>
      </c>
      <c r="AD232" s="79">
        <v>0.11651678639673184</v>
      </c>
      <c r="AE232" s="79">
        <v>0.11652196694038139</v>
      </c>
      <c r="AF232" s="79">
        <v>0.9958064932998596</v>
      </c>
      <c r="AG232" s="79">
        <v>0.37572272776962978</v>
      </c>
      <c r="AH232" s="79">
        <v>0.2005663669656802</v>
      </c>
      <c r="AI232" s="79">
        <v>0.72244771737482871</v>
      </c>
      <c r="AJ232" s="79">
        <v>0.56015343989769373</v>
      </c>
      <c r="AK232" s="79">
        <v>0.66036866706346242</v>
      </c>
      <c r="AL232" s="79">
        <v>0.85021946352818711</v>
      </c>
      <c r="AM232" s="79">
        <v>0.40936567804980162</v>
      </c>
      <c r="AN232" s="79">
        <v>0.36660682087909779</v>
      </c>
      <c r="AO232" s="79">
        <v>0.41850838210642383</v>
      </c>
      <c r="AP232" s="79">
        <v>2.5206072626969077E-2</v>
      </c>
      <c r="AQ232" s="79">
        <v>5.6558701652696573E-2</v>
      </c>
      <c r="AR232" s="79">
        <v>0.59696058500332383</v>
      </c>
      <c r="AS232" s="79">
        <v>0.96866575213729866</v>
      </c>
      <c r="AT232" s="79">
        <v>0.80357672057036256</v>
      </c>
      <c r="AU232" s="79">
        <v>0.79063215070010784</v>
      </c>
      <c r="AV232" s="79">
        <v>6.6240582664154529E-2</v>
      </c>
      <c r="AW232" s="79">
        <v>6.006051581651168E-2</v>
      </c>
      <c r="AX232" s="79">
        <v>0.32598992233131918</v>
      </c>
      <c r="AY232" s="79">
        <v>0.1362828609418181</v>
      </c>
      <c r="AZ232" s="79">
        <v>3.8505801156737116E-4</v>
      </c>
      <c r="BA232" s="79">
        <v>1.6076209707662852E-3</v>
      </c>
      <c r="BB232" s="79">
        <v>0.97913625136444482</v>
      </c>
      <c r="BC232" s="79">
        <v>0.8497862323716302</v>
      </c>
      <c r="BD232" s="79">
        <v>0.76483812925210559</v>
      </c>
      <c r="BE232" s="79">
        <v>5.2090797523586443E-3</v>
      </c>
      <c r="BF232" s="79">
        <v>7.6528129889936077E-3</v>
      </c>
      <c r="BG232" s="79">
        <v>0.19362779397720364</v>
      </c>
      <c r="BH232" s="79">
        <v>0.19210652851820065</v>
      </c>
      <c r="BI232" s="79">
        <v>0.23161438867664874</v>
      </c>
      <c r="BJ232" s="79">
        <v>0.94507706850986217</v>
      </c>
      <c r="BK232" s="79">
        <v>0.1639159702362446</v>
      </c>
      <c r="BL232" s="79">
        <v>0.16318007489737713</v>
      </c>
      <c r="BM232" s="79">
        <v>0.24338219569273822</v>
      </c>
      <c r="BN232" s="79">
        <v>0.9699096578869264</v>
      </c>
      <c r="BO232" s="79">
        <v>0.88484443503667665</v>
      </c>
      <c r="BP232" s="79">
        <v>0.83071683954336273</v>
      </c>
      <c r="BQ232" s="79">
        <v>0.64175215769113692</v>
      </c>
      <c r="BR232" s="79">
        <v>0.60133694466352705</v>
      </c>
      <c r="BS232" s="79">
        <v>0.9774532998636265</v>
      </c>
      <c r="BT232" s="79">
        <v>0.11739768096479374</v>
      </c>
      <c r="BU232" s="79">
        <v>0.25135314593318248</v>
      </c>
      <c r="BV232" s="79">
        <v>0.33605796211817884</v>
      </c>
      <c r="BW232" s="79">
        <v>4.7739561034703355E-220</v>
      </c>
      <c r="BX232" s="79">
        <v>2.9404920401956801E-30</v>
      </c>
      <c r="BY232" s="77"/>
      <c r="BZ232" s="79">
        <v>0.92627315211822392</v>
      </c>
      <c r="CA232" s="79">
        <v>0.71330479467859065</v>
      </c>
      <c r="CB232" s="79">
        <v>0.8120512740145025</v>
      </c>
      <c r="CC232" s="79">
        <v>1.1172991419235808E-9</v>
      </c>
      <c r="CD232" s="79">
        <v>5.7833678475452363E-13</v>
      </c>
      <c r="CE232" s="79">
        <v>0.1772658719130206</v>
      </c>
      <c r="CF232" s="79">
        <v>0.63401333247181491</v>
      </c>
      <c r="CG232" s="79">
        <v>0.85263031139947187</v>
      </c>
      <c r="CH232" s="79">
        <v>0.41055527680287285</v>
      </c>
      <c r="CI232" s="79">
        <v>0.61467393035246531</v>
      </c>
      <c r="CJ232" s="79">
        <v>0.48056293539680406</v>
      </c>
      <c r="CK232" s="79">
        <v>0.57062453752762432</v>
      </c>
      <c r="CL232" s="79">
        <v>0.57920475670825877</v>
      </c>
      <c r="CM232" s="79">
        <v>0.93453228817846379</v>
      </c>
      <c r="CN232" s="79">
        <v>0.41880797642203449</v>
      </c>
      <c r="CO232" s="79">
        <v>0.57521034765593337</v>
      </c>
      <c r="CP232" s="79">
        <v>0.86987652145534888</v>
      </c>
      <c r="CQ232" s="79">
        <v>0.67767481957155584</v>
      </c>
      <c r="CR232" s="79">
        <v>0.59098779722377937</v>
      </c>
      <c r="CS232" s="79">
        <v>0.95668062916805352</v>
      </c>
      <c r="CT232" s="79">
        <v>0.59192992708049386</v>
      </c>
      <c r="CU232" s="79">
        <v>0.72815449279317179</v>
      </c>
      <c r="CV232" s="79">
        <v>0.90048876669609801</v>
      </c>
      <c r="CW232" s="79">
        <v>0.89362734890873163</v>
      </c>
      <c r="CX232" s="79">
        <v>0.30378798886447023</v>
      </c>
      <c r="CY232" s="79">
        <v>0.88875181281839766</v>
      </c>
      <c r="CZ232" s="79">
        <v>0.16001963038292502</v>
      </c>
      <c r="DA232" s="79">
        <v>7.0267591473406124E-2</v>
      </c>
      <c r="DB232" s="79">
        <v>0.23691022545146745</v>
      </c>
      <c r="DC232" s="79">
        <v>4.0271445165247437E-2</v>
      </c>
      <c r="DD232" s="79">
        <v>0.96469355542359292</v>
      </c>
      <c r="DE232" s="79">
        <v>0.42396970391927691</v>
      </c>
      <c r="DF232" s="79">
        <v>0.51942772160991058</v>
      </c>
      <c r="DG232" s="79">
        <v>5.024907773751329E-2</v>
      </c>
      <c r="DH232" s="79">
        <v>0.83115637633212769</v>
      </c>
      <c r="DI232" s="79">
        <v>5.5255553332034871E-2</v>
      </c>
      <c r="DJ232" s="79">
        <v>0.40546147105794184</v>
      </c>
      <c r="DK232" s="79">
        <v>5.3195429947449635E-2</v>
      </c>
      <c r="DL232" s="79">
        <v>4.96112578666719E-2</v>
      </c>
      <c r="DM232" s="79">
        <v>6.1842496876814167E-8</v>
      </c>
      <c r="DN232" s="79">
        <v>7.6049547465148583E-3</v>
      </c>
      <c r="DO232" s="79">
        <v>1.1060333589191438E-7</v>
      </c>
      <c r="DP232" s="79">
        <v>0.18881883030326041</v>
      </c>
      <c r="DQ232" s="79">
        <v>3.3814092818308904E-2</v>
      </c>
      <c r="DR232" s="79">
        <v>0.20360818900676314</v>
      </c>
      <c r="DS232" s="79">
        <v>0.33426280208197201</v>
      </c>
      <c r="DT232" s="79">
        <v>0.52250097325666511</v>
      </c>
      <c r="DU232" s="79">
        <v>0.35360117072805908</v>
      </c>
      <c r="DV232" s="79">
        <v>0.28222374233141934</v>
      </c>
      <c r="DW232" s="79">
        <v>0.98341184686750649</v>
      </c>
      <c r="DX232" s="79">
        <v>0.94642797539718981</v>
      </c>
      <c r="DY232" s="79">
        <v>0.978653269958072</v>
      </c>
      <c r="DZ232" s="79">
        <v>0.20382520775446167</v>
      </c>
      <c r="EA232" s="79">
        <v>0.62048381734103408</v>
      </c>
      <c r="EB232" s="79">
        <v>0.81958472311952535</v>
      </c>
      <c r="EC232" s="79">
        <v>0.33733177288131455</v>
      </c>
      <c r="ED232" s="79">
        <v>0.12458471137707283</v>
      </c>
      <c r="EE232" s="79">
        <v>0.32413577780457936</v>
      </c>
      <c r="EF232" s="79">
        <v>0.87168710490291812</v>
      </c>
      <c r="EG232" s="79">
        <v>0.74204377122299803</v>
      </c>
      <c r="EH232" s="79">
        <v>0.94643740848491165</v>
      </c>
      <c r="EI232" s="79">
        <v>0.63295350873232326</v>
      </c>
      <c r="EJ232" s="79">
        <v>3.9787525892372257E-2</v>
      </c>
      <c r="EK232" s="79">
        <v>4.3240368173393227E-6</v>
      </c>
      <c r="EL232" s="79">
        <v>0.85103442994297751</v>
      </c>
      <c r="EM232" s="79">
        <v>0.86008464351437985</v>
      </c>
      <c r="EN232" s="79">
        <v>0.37169879599751643</v>
      </c>
      <c r="EO232" s="79">
        <v>0.52732254350345031</v>
      </c>
      <c r="EP232" s="79">
        <v>0.66979883507743987</v>
      </c>
      <c r="EQ232" s="79">
        <v>3.1835780749001551E-5</v>
      </c>
      <c r="ER232" s="79">
        <v>7.1764160798675467E-5</v>
      </c>
      <c r="ES232" s="79">
        <v>1.316362512856209E-5</v>
      </c>
      <c r="ET232" s="79">
        <v>2.7311183778782906E-5</v>
      </c>
      <c r="EU232" s="79">
        <v>0.36205245605696734</v>
      </c>
      <c r="EV232" s="79">
        <v>0.45036354713682558</v>
      </c>
      <c r="EW232" s="79">
        <v>0.34980259675483649</v>
      </c>
      <c r="EX232" s="79">
        <v>0.95683447627576201</v>
      </c>
      <c r="EY232" s="79">
        <v>3.4407756228978087E-7</v>
      </c>
      <c r="EZ232" s="79">
        <v>1.2457030548260207E-5</v>
      </c>
      <c r="FA232" s="79">
        <v>0.91832095945189862</v>
      </c>
      <c r="FB232" s="79">
        <v>0.90002920203567405</v>
      </c>
      <c r="FC232" s="79">
        <v>1.7201167194236606E-8</v>
      </c>
      <c r="FD232" s="79">
        <v>1.9079011129675858E-7</v>
      </c>
      <c r="FE232" s="79">
        <v>1.3424483766492105E-8</v>
      </c>
      <c r="FF232" s="79">
        <v>1.1619150294674686E-7</v>
      </c>
      <c r="FG232" s="79">
        <v>0.14857851351258422</v>
      </c>
      <c r="FH232" s="79">
        <v>0.83960615735300248</v>
      </c>
      <c r="FI232" s="79">
        <v>2.9632089127972657E-2</v>
      </c>
      <c r="FJ232" s="79">
        <v>1.848035827803194E-4</v>
      </c>
      <c r="FK232" s="79">
        <v>0.8301647123274839</v>
      </c>
      <c r="FL232" s="79">
        <v>4.204736459462812E-4</v>
      </c>
      <c r="FM232" s="79">
        <v>0.26694139248953097</v>
      </c>
      <c r="FN232" s="79">
        <v>5.8797079861808134E-2</v>
      </c>
      <c r="FO232" s="79">
        <v>2.600074168968717E-3</v>
      </c>
      <c r="FP232" s="79">
        <v>0.5050953481531073</v>
      </c>
      <c r="FQ232" s="79">
        <v>0.57985280375546122</v>
      </c>
      <c r="FR232" s="79">
        <v>0.40373180005494402</v>
      </c>
      <c r="FS232" s="79">
        <v>0.63435566706296076</v>
      </c>
      <c r="FT232" s="79">
        <v>0.62479703711955592</v>
      </c>
      <c r="FU232" s="75"/>
    </row>
    <row r="233" spans="1:177">
      <c r="A233" s="150"/>
      <c r="B233" s="76" t="s">
        <v>1010</v>
      </c>
      <c r="C233" s="78">
        <v>648</v>
      </c>
      <c r="D233" s="78">
        <v>648</v>
      </c>
      <c r="E233" s="78">
        <v>648</v>
      </c>
      <c r="F233" s="78">
        <v>648</v>
      </c>
      <c r="G233" s="78">
        <v>648</v>
      </c>
      <c r="H233" s="78">
        <v>648</v>
      </c>
      <c r="I233" s="78">
        <v>648</v>
      </c>
      <c r="J233" s="78">
        <v>648</v>
      </c>
      <c r="K233" s="78">
        <v>645</v>
      </c>
      <c r="L233" s="78">
        <v>648</v>
      </c>
      <c r="M233" s="78">
        <v>648</v>
      </c>
      <c r="N233" s="78">
        <v>648</v>
      </c>
      <c r="O233" s="78">
        <v>648</v>
      </c>
      <c r="P233" s="78">
        <v>648</v>
      </c>
      <c r="Q233" s="78">
        <v>648</v>
      </c>
      <c r="R233" s="78">
        <v>648</v>
      </c>
      <c r="S233" s="78">
        <v>648</v>
      </c>
      <c r="T233" s="78">
        <v>648</v>
      </c>
      <c r="U233" s="78">
        <v>648</v>
      </c>
      <c r="V233" s="78">
        <v>648</v>
      </c>
      <c r="W233" s="78">
        <v>648</v>
      </c>
      <c r="X233" s="78">
        <v>648</v>
      </c>
      <c r="Y233" s="78">
        <v>648</v>
      </c>
      <c r="Z233" s="78">
        <v>648</v>
      </c>
      <c r="AA233" s="78">
        <v>648</v>
      </c>
      <c r="AB233" s="78">
        <v>648</v>
      </c>
      <c r="AC233" s="78">
        <v>648</v>
      </c>
      <c r="AD233" s="78">
        <v>648</v>
      </c>
      <c r="AE233" s="78">
        <v>648</v>
      </c>
      <c r="AF233" s="78">
        <v>648</v>
      </c>
      <c r="AG233" s="78">
        <v>648</v>
      </c>
      <c r="AH233" s="78">
        <v>648</v>
      </c>
      <c r="AI233" s="78">
        <v>648</v>
      </c>
      <c r="AJ233" s="78">
        <v>648</v>
      </c>
      <c r="AK233" s="78">
        <v>648</v>
      </c>
      <c r="AL233" s="78">
        <v>648</v>
      </c>
      <c r="AM233" s="78">
        <v>648</v>
      </c>
      <c r="AN233" s="78">
        <v>648</v>
      </c>
      <c r="AO233" s="78">
        <v>648</v>
      </c>
      <c r="AP233" s="78">
        <v>648</v>
      </c>
      <c r="AQ233" s="78">
        <v>648</v>
      </c>
      <c r="AR233" s="78">
        <v>648</v>
      </c>
      <c r="AS233" s="78">
        <v>648</v>
      </c>
      <c r="AT233" s="78">
        <v>648</v>
      </c>
      <c r="AU233" s="78">
        <v>648</v>
      </c>
      <c r="AV233" s="78">
        <v>648</v>
      </c>
      <c r="AW233" s="78">
        <v>648</v>
      </c>
      <c r="AX233" s="78">
        <v>648</v>
      </c>
      <c r="AY233" s="78">
        <v>648</v>
      </c>
      <c r="AZ233" s="78">
        <v>648</v>
      </c>
      <c r="BA233" s="78">
        <v>648</v>
      </c>
      <c r="BB233" s="78">
        <v>648</v>
      </c>
      <c r="BC233" s="78">
        <v>648</v>
      </c>
      <c r="BD233" s="78">
        <v>648</v>
      </c>
      <c r="BE233" s="78">
        <v>648</v>
      </c>
      <c r="BF233" s="78">
        <v>648</v>
      </c>
      <c r="BG233" s="78">
        <v>648</v>
      </c>
      <c r="BH233" s="78">
        <v>648</v>
      </c>
      <c r="BI233" s="78">
        <v>648</v>
      </c>
      <c r="BJ233" s="78">
        <v>648</v>
      </c>
      <c r="BK233" s="78">
        <v>648</v>
      </c>
      <c r="BL233" s="78">
        <v>648</v>
      </c>
      <c r="BM233" s="78">
        <v>648</v>
      </c>
      <c r="BN233" s="78">
        <v>648</v>
      </c>
      <c r="BO233" s="78">
        <v>648</v>
      </c>
      <c r="BP233" s="78">
        <v>648</v>
      </c>
      <c r="BQ233" s="78">
        <v>648</v>
      </c>
      <c r="BR233" s="78">
        <v>648</v>
      </c>
      <c r="BS233" s="78">
        <v>648</v>
      </c>
      <c r="BT233" s="78">
        <v>648</v>
      </c>
      <c r="BU233" s="78">
        <v>648</v>
      </c>
      <c r="BV233" s="78">
        <v>648</v>
      </c>
      <c r="BW233" s="78">
        <v>648</v>
      </c>
      <c r="BX233" s="78">
        <v>648</v>
      </c>
      <c r="BY233" s="78">
        <v>648</v>
      </c>
      <c r="BZ233" s="78">
        <v>648</v>
      </c>
      <c r="CA233" s="78">
        <v>648</v>
      </c>
      <c r="CB233" s="78">
        <v>648</v>
      </c>
      <c r="CC233" s="78">
        <v>648</v>
      </c>
      <c r="CD233" s="78">
        <v>648</v>
      </c>
      <c r="CE233" s="78">
        <v>648</v>
      </c>
      <c r="CF233" s="78">
        <v>648</v>
      </c>
      <c r="CG233" s="78">
        <v>648</v>
      </c>
      <c r="CH233" s="78">
        <v>648</v>
      </c>
      <c r="CI233" s="78">
        <v>648</v>
      </c>
      <c r="CJ233" s="78">
        <v>648</v>
      </c>
      <c r="CK233" s="78">
        <v>648</v>
      </c>
      <c r="CL233" s="78">
        <v>648</v>
      </c>
      <c r="CM233" s="78">
        <v>648</v>
      </c>
      <c r="CN233" s="78">
        <v>648</v>
      </c>
      <c r="CO233" s="78">
        <v>648</v>
      </c>
      <c r="CP233" s="78">
        <v>648</v>
      </c>
      <c r="CQ233" s="78">
        <v>648</v>
      </c>
      <c r="CR233" s="78">
        <v>648</v>
      </c>
      <c r="CS233" s="78">
        <v>648</v>
      </c>
      <c r="CT233" s="78">
        <v>648</v>
      </c>
      <c r="CU233" s="78">
        <v>648</v>
      </c>
      <c r="CV233" s="78">
        <v>648</v>
      </c>
      <c r="CW233" s="78">
        <v>648</v>
      </c>
      <c r="CX233" s="78">
        <v>648</v>
      </c>
      <c r="CY233" s="78">
        <v>648</v>
      </c>
      <c r="CZ233" s="78">
        <v>648</v>
      </c>
      <c r="DA233" s="78">
        <v>648</v>
      </c>
      <c r="DB233" s="78">
        <v>648</v>
      </c>
      <c r="DC233" s="78">
        <v>648</v>
      </c>
      <c r="DD233" s="78">
        <v>648</v>
      </c>
      <c r="DE233" s="78">
        <v>648</v>
      </c>
      <c r="DF233" s="78">
        <v>648</v>
      </c>
      <c r="DG233" s="78">
        <v>648</v>
      </c>
      <c r="DH233" s="78">
        <v>648</v>
      </c>
      <c r="DI233" s="78">
        <v>648</v>
      </c>
      <c r="DJ233" s="78">
        <v>648</v>
      </c>
      <c r="DK233" s="78">
        <v>648</v>
      </c>
      <c r="DL233" s="78">
        <v>648</v>
      </c>
      <c r="DM233" s="78">
        <v>648</v>
      </c>
      <c r="DN233" s="78">
        <v>648</v>
      </c>
      <c r="DO233" s="78">
        <v>648</v>
      </c>
      <c r="DP233" s="78">
        <v>648</v>
      </c>
      <c r="DQ233" s="78">
        <v>648</v>
      </c>
      <c r="DR233" s="78">
        <v>648</v>
      </c>
      <c r="DS233" s="78">
        <v>648</v>
      </c>
      <c r="DT233" s="78">
        <v>648</v>
      </c>
      <c r="DU233" s="78">
        <v>648</v>
      </c>
      <c r="DV233" s="78">
        <v>648</v>
      </c>
      <c r="DW233" s="78">
        <v>648</v>
      </c>
      <c r="DX233" s="78">
        <v>648</v>
      </c>
      <c r="DY233" s="78">
        <v>648</v>
      </c>
      <c r="DZ233" s="78">
        <v>616</v>
      </c>
      <c r="EA233" s="78">
        <v>630</v>
      </c>
      <c r="EB233" s="78">
        <v>628</v>
      </c>
      <c r="EC233" s="78">
        <v>646</v>
      </c>
      <c r="ED233" s="78">
        <v>646</v>
      </c>
      <c r="EE233" s="78">
        <v>619</v>
      </c>
      <c r="EF233" s="78">
        <v>647</v>
      </c>
      <c r="EG233" s="78">
        <v>648</v>
      </c>
      <c r="EH233" s="78">
        <v>645</v>
      </c>
      <c r="EI233" s="78">
        <v>622</v>
      </c>
      <c r="EJ233" s="78">
        <v>648</v>
      </c>
      <c r="EK233" s="78">
        <v>645</v>
      </c>
      <c r="EL233" s="78">
        <v>648</v>
      </c>
      <c r="EM233" s="78">
        <v>648</v>
      </c>
      <c r="EN233" s="78">
        <v>646</v>
      </c>
      <c r="EO233" s="78">
        <v>648</v>
      </c>
      <c r="EP233" s="78">
        <v>648</v>
      </c>
      <c r="EQ233" s="78">
        <v>648</v>
      </c>
      <c r="ER233" s="78">
        <v>648</v>
      </c>
      <c r="ES233" s="78">
        <v>648</v>
      </c>
      <c r="ET233" s="78">
        <v>648</v>
      </c>
      <c r="EU233" s="78">
        <v>648</v>
      </c>
      <c r="EV233" s="78">
        <v>648</v>
      </c>
      <c r="EW233" s="78">
        <v>648</v>
      </c>
      <c r="EX233" s="78">
        <v>648</v>
      </c>
      <c r="EY233" s="78">
        <v>648</v>
      </c>
      <c r="EZ233" s="78">
        <v>648</v>
      </c>
      <c r="FA233" s="78">
        <v>648</v>
      </c>
      <c r="FB233" s="78">
        <v>648</v>
      </c>
      <c r="FC233" s="78">
        <v>648</v>
      </c>
      <c r="FD233" s="78">
        <v>648</v>
      </c>
      <c r="FE233" s="78">
        <v>648</v>
      </c>
      <c r="FF233" s="78">
        <v>648</v>
      </c>
      <c r="FG233" s="78">
        <v>648</v>
      </c>
      <c r="FH233" s="78">
        <v>648</v>
      </c>
      <c r="FI233" s="78">
        <v>648</v>
      </c>
      <c r="FJ233" s="78">
        <v>648</v>
      </c>
      <c r="FK233" s="78">
        <v>648</v>
      </c>
      <c r="FL233" s="78">
        <v>648</v>
      </c>
      <c r="FM233" s="78">
        <v>648</v>
      </c>
      <c r="FN233" s="78">
        <v>648</v>
      </c>
      <c r="FO233" s="78">
        <v>648</v>
      </c>
      <c r="FP233" s="78">
        <v>645</v>
      </c>
      <c r="FQ233" s="78">
        <v>645</v>
      </c>
      <c r="FR233" s="78">
        <v>644</v>
      </c>
      <c r="FS233" s="78">
        <v>648</v>
      </c>
      <c r="FT233" s="78">
        <v>648</v>
      </c>
      <c r="FU233" s="75"/>
    </row>
    <row r="234" spans="1:177">
      <c r="A234" s="150" t="s">
        <v>255</v>
      </c>
      <c r="B234" s="76" t="s">
        <v>1012</v>
      </c>
      <c r="C234" s="79">
        <v>4.9162617558860713E-2</v>
      </c>
      <c r="D234" s="79">
        <v>-6.5353285773053132E-2</v>
      </c>
      <c r="E234" s="79">
        <v>1.4084782502350872E-2</v>
      </c>
      <c r="F234" s="79">
        <v>2.9863145298534115E-3</v>
      </c>
      <c r="G234" s="79">
        <v>-3.6372237685846062E-2</v>
      </c>
      <c r="H234" s="79">
        <v>-4.665485984011758E-3</v>
      </c>
      <c r="I234" s="79">
        <v>7.5983750812564782E-2</v>
      </c>
      <c r="J234" s="79">
        <v>7.1338501772016635E-4</v>
      </c>
      <c r="K234" s="79">
        <v>1.9357786860045946E-2</v>
      </c>
      <c r="L234" s="79">
        <v>-7.6895283053864644E-2</v>
      </c>
      <c r="M234" s="79">
        <v>-9.5183094117940084E-2</v>
      </c>
      <c r="N234" s="79">
        <v>-5.507121356124433E-2</v>
      </c>
      <c r="O234" s="79">
        <v>-1.9855891019738194E-2</v>
      </c>
      <c r="P234" s="79">
        <v>-1.3195434083567839E-2</v>
      </c>
      <c r="Q234" s="79">
        <v>1.9067657596777379E-2</v>
      </c>
      <c r="R234" s="79">
        <v>-5.1065883900200393E-3</v>
      </c>
      <c r="S234" s="79">
        <v>-4.9647503911066605E-3</v>
      </c>
      <c r="T234" s="79">
        <v>4.6565373265321352E-3</v>
      </c>
      <c r="U234" s="79">
        <v>-2.8488216881479168E-2</v>
      </c>
      <c r="V234" s="79">
        <v>-2.9138172754985193E-2</v>
      </c>
      <c r="W234" s="79">
        <v>6.9025171800313158E-3</v>
      </c>
      <c r="X234" s="79">
        <v>2.191360835605197E-2</v>
      </c>
      <c r="Y234" s="79">
        <v>1.2528753393586259E-2</v>
      </c>
      <c r="Z234" s="79">
        <v>-1.9982478491826428E-2</v>
      </c>
      <c r="AA234" s="79">
        <v>-8.8509784563209175E-3</v>
      </c>
      <c r="AB234" s="79">
        <v>-1.8278758915905392E-2</v>
      </c>
      <c r="AC234" s="79">
        <v>-5.5515785250618253E-3</v>
      </c>
      <c r="AD234" s="79">
        <v>-2.4473006696147132E-2</v>
      </c>
      <c r="AE234" s="79">
        <v>-3.0093054584942353E-2</v>
      </c>
      <c r="AF234" s="79">
        <v>-9.9050896125216052E-3</v>
      </c>
      <c r="AG234" s="79">
        <v>-1.389479840282656E-2</v>
      </c>
      <c r="AH234" s="79">
        <v>-1.732930994396633E-2</v>
      </c>
      <c r="AI234" s="79">
        <v>-5.9051675162746071E-4</v>
      </c>
      <c r="AJ234" s="79">
        <v>2.800237767425318E-2</v>
      </c>
      <c r="AK234" s="79">
        <v>-2.0345354576451371E-3</v>
      </c>
      <c r="AL234" s="79">
        <v>-3.9203130623821476E-2</v>
      </c>
      <c r="AM234" s="79">
        <v>-3.8026347272780647E-2</v>
      </c>
      <c r="AN234" s="79">
        <v>-3.726719446272659E-2</v>
      </c>
      <c r="AO234" s="79">
        <v>-2.5438583504112801E-2</v>
      </c>
      <c r="AP234" s="79">
        <v>1.5797436669779751E-2</v>
      </c>
      <c r="AQ234" s="79">
        <v>1.2892662160599613E-2</v>
      </c>
      <c r="AR234" s="79">
        <v>-4.6390223864269057E-3</v>
      </c>
      <c r="AS234" s="79">
        <v>-7.1569628751302957E-3</v>
      </c>
      <c r="AT234" s="79">
        <v>-2.9221032727516208E-2</v>
      </c>
      <c r="AU234" s="79">
        <v>-2.8472117839119866E-2</v>
      </c>
      <c r="AV234" s="79">
        <v>-5.1089719311201112E-2</v>
      </c>
      <c r="AW234" s="79">
        <v>-5.8197080695997667E-2</v>
      </c>
      <c r="AX234" s="79">
        <v>-3.9429432216599024E-2</v>
      </c>
      <c r="AY234" s="79">
        <v>2.3934509349699661E-2</v>
      </c>
      <c r="AZ234" s="79">
        <v>7.8841725235730641E-4</v>
      </c>
      <c r="BA234" s="79">
        <v>-2.7847997754651677E-2</v>
      </c>
      <c r="BB234" s="79">
        <v>-3.6847022962544412E-2</v>
      </c>
      <c r="BC234" s="79">
        <v>-3.9696074728203967E-2</v>
      </c>
      <c r="BD234" s="79">
        <v>-2.6619921008294162E-2</v>
      </c>
      <c r="BE234" s="79">
        <v>0.25606383279856215</v>
      </c>
      <c r="BF234" s="79">
        <v>8.6038831495934387E-2</v>
      </c>
      <c r="BG234" s="79">
        <v>-0.30222363790741297</v>
      </c>
      <c r="BH234" s="79">
        <v>2.4843413968738823E-2</v>
      </c>
      <c r="BI234" s="79">
        <v>2.0946053487279952E-2</v>
      </c>
      <c r="BJ234" s="79">
        <v>-4.3731017930287519E-3</v>
      </c>
      <c r="BK234" s="79">
        <v>-2.1688589619607866E-2</v>
      </c>
      <c r="BL234" s="79">
        <v>-1.8583205194771985E-2</v>
      </c>
      <c r="BM234" s="79">
        <v>2.0082425183858697E-2</v>
      </c>
      <c r="BN234" s="79">
        <v>-1.618731814950021E-2</v>
      </c>
      <c r="BO234" s="79">
        <v>-7.575905315267405E-3</v>
      </c>
      <c r="BP234" s="79">
        <v>8.2290753099407352E-3</v>
      </c>
      <c r="BQ234" s="79">
        <v>0.15447402558046722</v>
      </c>
      <c r="BR234" s="79">
        <v>2.5305544922524324E-2</v>
      </c>
      <c r="BS234" s="79">
        <v>-0.23538786773865203</v>
      </c>
      <c r="BT234" s="79">
        <v>-1.1179690747577749E-2</v>
      </c>
      <c r="BU234" s="79">
        <v>-1.1344465180566718E-2</v>
      </c>
      <c r="BV234" s="79">
        <v>-1.117412504122385E-3</v>
      </c>
      <c r="BW234" s="79">
        <v>-4.1825960553262993E-3</v>
      </c>
      <c r="BX234" s="79">
        <v>-3.4229238119488519E-3</v>
      </c>
      <c r="BY234" s="79">
        <v>3.6421297247833297E-3</v>
      </c>
      <c r="BZ234" s="78">
        <v>1</v>
      </c>
      <c r="CA234" s="79">
        <v>0.93810227692882564</v>
      </c>
      <c r="CB234" s="79">
        <v>-0.9937990048058486</v>
      </c>
      <c r="CC234" s="79">
        <v>-1.2407973489021715E-4</v>
      </c>
      <c r="CD234" s="79">
        <v>-3.0324234778848587E-3</v>
      </c>
      <c r="CE234" s="79">
        <v>-6.0128013374071568E-3</v>
      </c>
      <c r="CF234" s="79">
        <v>-2.9037501628717505E-2</v>
      </c>
      <c r="CG234" s="79">
        <v>0.19662249720973987</v>
      </c>
      <c r="CH234" s="79">
        <v>0.3253252935376007</v>
      </c>
      <c r="CI234" s="79">
        <v>-6.4334331741239146E-3</v>
      </c>
      <c r="CJ234" s="79">
        <v>-1.559501982025961E-2</v>
      </c>
      <c r="CK234" s="79">
        <v>-1.4970636057625726E-2</v>
      </c>
      <c r="CL234" s="79">
        <v>-2.3910100950430113E-2</v>
      </c>
      <c r="CM234" s="79">
        <v>4.7536297119534277E-2</v>
      </c>
      <c r="CN234" s="79">
        <v>0.10065744562469799</v>
      </c>
      <c r="CO234" s="79">
        <v>-2.9025384997247376E-2</v>
      </c>
      <c r="CP234" s="79">
        <v>0.28420462294450827</v>
      </c>
      <c r="CQ234" s="79">
        <v>0.41923359177656111</v>
      </c>
      <c r="CR234" s="79">
        <v>-2.6729306260947348E-2</v>
      </c>
      <c r="CS234" s="79">
        <v>-1.2238975518367065E-2</v>
      </c>
      <c r="CT234" s="79">
        <v>2.6496141885942025E-2</v>
      </c>
      <c r="CU234" s="79">
        <v>-2.4743006187273237E-2</v>
      </c>
      <c r="CV234" s="79">
        <v>-3.7645799754574029E-2</v>
      </c>
      <c r="CW234" s="79">
        <v>-1.9711736665832445E-2</v>
      </c>
      <c r="CX234" s="79">
        <v>-1.3934254396118782E-2</v>
      </c>
      <c r="CY234" s="79">
        <v>-1.4354814131373198E-2</v>
      </c>
      <c r="CZ234" s="79">
        <v>-9.2484382644198956E-4</v>
      </c>
      <c r="DA234" s="79">
        <v>4.338635243705298E-2</v>
      </c>
      <c r="DB234" s="79">
        <v>-9.478223445240375E-3</v>
      </c>
      <c r="DC234" s="79">
        <v>-3.4423454257394598E-2</v>
      </c>
      <c r="DD234" s="79">
        <v>-1.3858635500040538E-2</v>
      </c>
      <c r="DE234" s="79">
        <v>-3.0147851582126681E-3</v>
      </c>
      <c r="DF234" s="79">
        <v>6.9981236591048794E-3</v>
      </c>
      <c r="DG234" s="79">
        <v>-3.6451303544007732E-2</v>
      </c>
      <c r="DH234" s="79">
        <v>-3.5247158554940525E-2</v>
      </c>
      <c r="DI234" s="79">
        <v>3.3017276894397526E-2</v>
      </c>
      <c r="DJ234" s="79">
        <v>8.405246823780757E-3</v>
      </c>
      <c r="DK234" s="79">
        <v>-4.826474087013647E-2</v>
      </c>
      <c r="DL234" s="79">
        <v>-5.4572511976021698E-2</v>
      </c>
      <c r="DM234" s="79">
        <v>-1.2036707862904594E-2</v>
      </c>
      <c r="DN234" s="79">
        <v>1.3283912121816163E-2</v>
      </c>
      <c r="DO234" s="79">
        <v>1.2410627454760221E-2</v>
      </c>
      <c r="DP234" s="79">
        <v>-2.8947648483478739E-2</v>
      </c>
      <c r="DQ234" s="79">
        <v>-2.2814692676880615E-2</v>
      </c>
      <c r="DR234" s="79">
        <v>2.8615804530166683E-2</v>
      </c>
      <c r="DS234" s="79">
        <v>-1.3819617724806907E-2</v>
      </c>
      <c r="DT234" s="79">
        <v>-3.7414794987563373E-2</v>
      </c>
      <c r="DU234" s="79">
        <v>-3.3279251872099409E-2</v>
      </c>
      <c r="DV234" s="79">
        <v>-2.6721724313916138E-2</v>
      </c>
      <c r="DW234" s="79">
        <v>-1.8209482241540589E-2</v>
      </c>
      <c r="DX234" s="79">
        <v>-1.6996918177579489E-2</v>
      </c>
      <c r="DY234" s="79">
        <v>-1.6374039228429907E-2</v>
      </c>
      <c r="DZ234" s="79">
        <v>5.135336909602127E-4</v>
      </c>
      <c r="EA234" s="79">
        <v>-6.1993256146745356E-3</v>
      </c>
      <c r="EB234" s="79">
        <v>6.5980535145076669E-3</v>
      </c>
      <c r="EC234" s="79">
        <v>8.2484509178900271E-3</v>
      </c>
      <c r="ED234" s="79">
        <v>-2.6046090453057693E-2</v>
      </c>
      <c r="EE234" s="79">
        <v>6.9429237075862155E-2</v>
      </c>
      <c r="EF234" s="79">
        <v>-1.2731833986793506E-2</v>
      </c>
      <c r="EG234" s="79">
        <v>9.4352597285857695E-2</v>
      </c>
      <c r="EH234" s="79">
        <v>2.6342176406403822E-2</v>
      </c>
      <c r="EI234" s="79">
        <v>-1.032899419672827E-2</v>
      </c>
      <c r="EJ234" s="79">
        <v>-5.9177217243572338E-3</v>
      </c>
      <c r="EK234" s="79">
        <v>-2.3422993999018645E-2</v>
      </c>
      <c r="EL234" s="79">
        <v>-3.8442378183767821E-3</v>
      </c>
      <c r="EM234" s="79">
        <v>6.7100828839257252E-3</v>
      </c>
      <c r="EN234" s="79">
        <v>-3.1280315209322819E-2</v>
      </c>
      <c r="EO234" s="79">
        <v>-3.462105016707847E-3</v>
      </c>
      <c r="EP234" s="79">
        <v>9.1449187088283534E-2</v>
      </c>
      <c r="EQ234" s="79">
        <v>1.0205387216539305E-2</v>
      </c>
      <c r="ER234" s="79">
        <v>1.0449306854975015E-2</v>
      </c>
      <c r="ES234" s="79">
        <v>5.5460435911089886E-3</v>
      </c>
      <c r="ET234" s="79">
        <v>5.9857573524567274E-3</v>
      </c>
      <c r="EU234" s="79">
        <v>-5.1934667783988531E-2</v>
      </c>
      <c r="EV234" s="79">
        <v>-6.734228521676934E-2</v>
      </c>
      <c r="EW234" s="79">
        <v>3.9742235345671249E-2</v>
      </c>
      <c r="EX234" s="79">
        <v>4.5727089101436899E-2</v>
      </c>
      <c r="EY234" s="79">
        <v>1.0567099606435414E-2</v>
      </c>
      <c r="EZ234" s="79">
        <v>9.211078671642E-3</v>
      </c>
      <c r="FA234" s="79">
        <v>1.6103720336049766E-2</v>
      </c>
      <c r="FB234" s="79">
        <v>2.8832398217171092E-2</v>
      </c>
      <c r="FC234" s="79">
        <v>2.8044483962162913E-3</v>
      </c>
      <c r="FD234" s="79">
        <v>3.1279397219056253E-3</v>
      </c>
      <c r="FE234" s="79">
        <v>2.1516044059118225E-3</v>
      </c>
      <c r="FF234" s="79">
        <v>2.1843679408826266E-3</v>
      </c>
      <c r="FG234" s="79">
        <v>1.426346225320589E-2</v>
      </c>
      <c r="FH234" s="79">
        <v>1.8761278478475439E-2</v>
      </c>
      <c r="FI234" s="79">
        <v>-4.788027258037187E-2</v>
      </c>
      <c r="FJ234" s="79">
        <v>-6.9136053031657485E-2</v>
      </c>
      <c r="FK234" s="79">
        <v>-3.6404886064386889E-2</v>
      </c>
      <c r="FL234" s="79">
        <v>-3.7747689773892167E-2</v>
      </c>
      <c r="FM234" s="79">
        <v>-3.879758284713497E-2</v>
      </c>
      <c r="FN234" s="79">
        <v>-2.6215673092337244E-2</v>
      </c>
      <c r="FO234" s="79">
        <v>4.2630742940161972E-3</v>
      </c>
      <c r="FP234" s="79">
        <v>-3.5609527775289945E-2</v>
      </c>
      <c r="FQ234" s="79">
        <v>-2.2262373978596008E-2</v>
      </c>
      <c r="FR234" s="79">
        <v>-7.5045229664420241E-3</v>
      </c>
      <c r="FS234" s="79">
        <v>2.2989993061553016E-2</v>
      </c>
      <c r="FT234" s="79">
        <v>2.3124610015781148E-2</v>
      </c>
      <c r="FU234" s="75"/>
    </row>
    <row r="235" spans="1:177">
      <c r="A235" s="150"/>
      <c r="B235" s="76" t="s">
        <v>1011</v>
      </c>
      <c r="C235" s="79">
        <v>0.21136695583188236</v>
      </c>
      <c r="D235" s="79">
        <v>9.6475020680478557E-2</v>
      </c>
      <c r="E235" s="79">
        <v>0.72044394262181655</v>
      </c>
      <c r="F235" s="79">
        <v>0.93952049253165848</v>
      </c>
      <c r="G235" s="79">
        <v>0.35527587221622214</v>
      </c>
      <c r="H235" s="79">
        <v>0.90564358355984398</v>
      </c>
      <c r="I235" s="79">
        <v>5.3200286058540748E-2</v>
      </c>
      <c r="J235" s="79">
        <v>0.98553932679099709</v>
      </c>
      <c r="K235" s="79">
        <v>0.62362507952067914</v>
      </c>
      <c r="L235" s="79">
        <v>5.0400085026107204E-2</v>
      </c>
      <c r="M235" s="79">
        <v>1.5359357888545318E-2</v>
      </c>
      <c r="N235" s="79">
        <v>0.16144136371179643</v>
      </c>
      <c r="O235" s="79">
        <v>0.61389437891043119</v>
      </c>
      <c r="P235" s="79">
        <v>0.73742370211650754</v>
      </c>
      <c r="Q235" s="79">
        <v>0.62803800027328771</v>
      </c>
      <c r="R235" s="79">
        <v>0.89677024839591146</v>
      </c>
      <c r="S235" s="79">
        <v>0.89962214936155283</v>
      </c>
      <c r="T235" s="79">
        <v>0.90582372266945987</v>
      </c>
      <c r="U235" s="79">
        <v>0.46910355481490573</v>
      </c>
      <c r="V235" s="79">
        <v>0.45901975847145404</v>
      </c>
      <c r="W235" s="79">
        <v>0.86078714887561647</v>
      </c>
      <c r="X235" s="79">
        <v>0.57765093202282891</v>
      </c>
      <c r="Y235" s="79">
        <v>0.75023711736655452</v>
      </c>
      <c r="Z235" s="79">
        <v>0.61163607783149532</v>
      </c>
      <c r="AA235" s="79">
        <v>0.82207377798600612</v>
      </c>
      <c r="AB235" s="79">
        <v>0.64233134054744401</v>
      </c>
      <c r="AC235" s="79">
        <v>0.88783174320664471</v>
      </c>
      <c r="AD235" s="79">
        <v>0.53402644567743884</v>
      </c>
      <c r="AE235" s="79">
        <v>0.44442740185316898</v>
      </c>
      <c r="AF235" s="79">
        <v>0.80130250706232098</v>
      </c>
      <c r="AG235" s="79">
        <v>0.72405998262916083</v>
      </c>
      <c r="AH235" s="79">
        <v>0.65971001287719755</v>
      </c>
      <c r="AI235" s="79">
        <v>0.98802972253129784</v>
      </c>
      <c r="AJ235" s="79">
        <v>0.47672028867484029</v>
      </c>
      <c r="AK235" s="79">
        <v>0.95877500658067716</v>
      </c>
      <c r="AL235" s="79">
        <v>0.31905336712744226</v>
      </c>
      <c r="AM235" s="79">
        <v>0.3338073446927442</v>
      </c>
      <c r="AN235" s="79">
        <v>0.34355454581583744</v>
      </c>
      <c r="AO235" s="79">
        <v>0.51801065178627304</v>
      </c>
      <c r="AP235" s="79">
        <v>0.68813616428200097</v>
      </c>
      <c r="AQ235" s="79">
        <v>0.74323411520275129</v>
      </c>
      <c r="AR235" s="79">
        <v>0.90617631755261985</v>
      </c>
      <c r="AS235" s="79">
        <v>0.8557105621584058</v>
      </c>
      <c r="AT235" s="79">
        <v>0.45774298686200721</v>
      </c>
      <c r="AU235" s="79">
        <v>0.46935486666245985</v>
      </c>
      <c r="AV235" s="79">
        <v>0.19398879424236992</v>
      </c>
      <c r="AW235" s="79">
        <v>0.13891329340390943</v>
      </c>
      <c r="AX235" s="79">
        <v>0.31626568163217628</v>
      </c>
      <c r="AY235" s="79">
        <v>0.54306549413113858</v>
      </c>
      <c r="AZ235" s="79">
        <v>0.98401857892904043</v>
      </c>
      <c r="BA235" s="79">
        <v>0.47915464805745311</v>
      </c>
      <c r="BB235" s="79">
        <v>0.34902654924716014</v>
      </c>
      <c r="BC235" s="79">
        <v>0.31300158822363811</v>
      </c>
      <c r="BD235" s="79">
        <v>0.4987587182058365</v>
      </c>
      <c r="BE235" s="79">
        <v>3.6815890634254791E-11</v>
      </c>
      <c r="BF235" s="79">
        <v>2.8522442206520476E-2</v>
      </c>
      <c r="BG235" s="79">
        <v>3.7470358354747351E-15</v>
      </c>
      <c r="BH235" s="79">
        <v>0.52785321280084196</v>
      </c>
      <c r="BI235" s="79">
        <v>0.59456781389064539</v>
      </c>
      <c r="BJ235" s="79">
        <v>0.91153181636109804</v>
      </c>
      <c r="BK235" s="79">
        <v>0.58156497073844837</v>
      </c>
      <c r="BL235" s="79">
        <v>0.63679930140903318</v>
      </c>
      <c r="BM235" s="79">
        <v>0.60985564119552649</v>
      </c>
      <c r="BN235" s="79">
        <v>0.68085754270888199</v>
      </c>
      <c r="BO235" s="79">
        <v>0.84736507010977524</v>
      </c>
      <c r="BP235" s="79">
        <v>0.8343880093939543</v>
      </c>
      <c r="BQ235" s="79">
        <v>7.867589328089698E-5</v>
      </c>
      <c r="BR235" s="79">
        <v>0.52020251828125597</v>
      </c>
      <c r="BS235" s="79">
        <v>1.3124767521520247E-9</v>
      </c>
      <c r="BT235" s="79">
        <v>0.77637368864524126</v>
      </c>
      <c r="BU235" s="79">
        <v>0.77316712562605994</v>
      </c>
      <c r="BV235" s="79">
        <v>0.97735128447891662</v>
      </c>
      <c r="BW235" s="79">
        <v>0.91537098108539394</v>
      </c>
      <c r="BX235" s="79">
        <v>0.93069898371684368</v>
      </c>
      <c r="BY235" s="79">
        <v>0.92627315211822392</v>
      </c>
      <c r="BZ235" s="77"/>
      <c r="CA235" s="79">
        <v>1.1426290417363702E-299</v>
      </c>
      <c r="CB235" s="79">
        <v>0</v>
      </c>
      <c r="CC235" s="79">
        <v>0.99748470811795209</v>
      </c>
      <c r="CD235" s="79">
        <v>0.9385885117117011</v>
      </c>
      <c r="CE235" s="79">
        <v>0.8785821835106532</v>
      </c>
      <c r="CF235" s="79">
        <v>0.46057365361235925</v>
      </c>
      <c r="CG235" s="79">
        <v>4.5386575081917135E-7</v>
      </c>
      <c r="CH235" s="79">
        <v>1.9342488852015118E-17</v>
      </c>
      <c r="CI235" s="79">
        <v>0.87016101116862277</v>
      </c>
      <c r="CJ235" s="79">
        <v>0.69192649379137716</v>
      </c>
      <c r="CK235" s="79">
        <v>0.70366654003509899</v>
      </c>
      <c r="CL235" s="79">
        <v>0.54347699982544162</v>
      </c>
      <c r="CM235" s="79">
        <v>0.22688442444498347</v>
      </c>
      <c r="CN235" s="79">
        <v>1.0350708243733787E-2</v>
      </c>
      <c r="CO235" s="79">
        <v>0.46076087586470393</v>
      </c>
      <c r="CP235" s="79">
        <v>1.6648399947109239E-13</v>
      </c>
      <c r="CQ235" s="79">
        <v>5.7147341298427619E-29</v>
      </c>
      <c r="CR235" s="79">
        <v>0.49699549023455825</v>
      </c>
      <c r="CS235" s="79">
        <v>0.75582831234464276</v>
      </c>
      <c r="CT235" s="79">
        <v>0.50075796103199322</v>
      </c>
      <c r="CU235" s="79">
        <v>0.52952302365084991</v>
      </c>
      <c r="CV235" s="79">
        <v>0.33867095759015753</v>
      </c>
      <c r="CW235" s="79">
        <v>0.6164705264764001</v>
      </c>
      <c r="CX235" s="79">
        <v>0.7233084928832062</v>
      </c>
      <c r="CY235" s="79">
        <v>0.71531506075423246</v>
      </c>
      <c r="CZ235" s="79">
        <v>0.98125364735738396</v>
      </c>
      <c r="DA235" s="79">
        <v>0.27010395354882055</v>
      </c>
      <c r="DB235" s="79">
        <v>0.80969792240346994</v>
      </c>
      <c r="DC235" s="79">
        <v>0.381657964073574</v>
      </c>
      <c r="DD235" s="79">
        <v>0.72474898439605151</v>
      </c>
      <c r="DE235" s="79">
        <v>0.93894501782476769</v>
      </c>
      <c r="DF235" s="79">
        <v>0.85887896629336125</v>
      </c>
      <c r="DG235" s="79">
        <v>0.35423031401136795</v>
      </c>
      <c r="DH235" s="79">
        <v>0.37036375752709738</v>
      </c>
      <c r="DI235" s="79">
        <v>0.4014195394702943</v>
      </c>
      <c r="DJ235" s="79">
        <v>0.83089540331870348</v>
      </c>
      <c r="DK235" s="79">
        <v>0.21983660400054317</v>
      </c>
      <c r="DL235" s="79">
        <v>0.16527675899150382</v>
      </c>
      <c r="DM235" s="79">
        <v>0.75973861244550056</v>
      </c>
      <c r="DN235" s="79">
        <v>0.73572855028068629</v>
      </c>
      <c r="DO235" s="79">
        <v>0.75251476785273363</v>
      </c>
      <c r="DP235" s="79">
        <v>0.46196304454464499</v>
      </c>
      <c r="DQ235" s="79">
        <v>0.56210249850259597</v>
      </c>
      <c r="DR235" s="79">
        <v>0.46711449424183105</v>
      </c>
      <c r="DS235" s="79">
        <v>0.72549262873306875</v>
      </c>
      <c r="DT235" s="79">
        <v>0.34164535106286675</v>
      </c>
      <c r="DU235" s="79">
        <v>0.39769216514028471</v>
      </c>
      <c r="DV235" s="79">
        <v>0.49711759992444293</v>
      </c>
      <c r="DW235" s="79">
        <v>0.6435929388439956</v>
      </c>
      <c r="DX235" s="79">
        <v>0.66583827801632944</v>
      </c>
      <c r="DY235" s="79">
        <v>0.67738210475859129</v>
      </c>
      <c r="DZ235" s="79">
        <v>0.98985143409531917</v>
      </c>
      <c r="EA235" s="79">
        <v>0.87658929783624528</v>
      </c>
      <c r="EB235" s="79">
        <v>0.86892892662475774</v>
      </c>
      <c r="EC235" s="79">
        <v>0.83425734797610418</v>
      </c>
      <c r="ED235" s="79">
        <v>0.50872053954894403</v>
      </c>
      <c r="EE235" s="79">
        <v>8.4352625776148313E-2</v>
      </c>
      <c r="EF235" s="79">
        <v>0.74651630886133624</v>
      </c>
      <c r="EG235" s="79">
        <v>1.6281230661286158E-2</v>
      </c>
      <c r="EH235" s="79">
        <v>0.50424433978208105</v>
      </c>
      <c r="EI235" s="79">
        <v>0.79710693865289461</v>
      </c>
      <c r="EJ235" s="79">
        <v>0.88048764093251952</v>
      </c>
      <c r="EK235" s="79">
        <v>0.55264732090737012</v>
      </c>
      <c r="EL235" s="79">
        <v>0.92219454312202664</v>
      </c>
      <c r="EM235" s="79">
        <v>0.86463033871260175</v>
      </c>
      <c r="EN235" s="79">
        <v>0.42737502374284975</v>
      </c>
      <c r="EO235" s="79">
        <v>0.92990774278819111</v>
      </c>
      <c r="EP235" s="79">
        <v>1.9896067394332591E-2</v>
      </c>
      <c r="EQ235" s="79">
        <v>0.79541001214637264</v>
      </c>
      <c r="ER235" s="79">
        <v>0.79063231335649198</v>
      </c>
      <c r="ES235" s="79">
        <v>0.88794283832167875</v>
      </c>
      <c r="ET235" s="79">
        <v>0.87912409168764749</v>
      </c>
      <c r="EU235" s="79">
        <v>0.18670835798479435</v>
      </c>
      <c r="EV235" s="79">
        <v>8.6732821497311929E-2</v>
      </c>
      <c r="EW235" s="79">
        <v>0.31243877014747201</v>
      </c>
      <c r="EX235" s="79">
        <v>0.24508020173473488</v>
      </c>
      <c r="EY235" s="79">
        <v>0.78832788058708358</v>
      </c>
      <c r="EZ235" s="79">
        <v>0.81496321109649261</v>
      </c>
      <c r="FA235" s="79">
        <v>0.68241574712179942</v>
      </c>
      <c r="FB235" s="79">
        <v>0.46374856110496332</v>
      </c>
      <c r="FC235" s="79">
        <v>0.94319727012701415</v>
      </c>
      <c r="FD235" s="79">
        <v>0.93665815036403088</v>
      </c>
      <c r="FE235" s="79">
        <v>0.95640517674538361</v>
      </c>
      <c r="FF235" s="79">
        <v>0.9557420115811478</v>
      </c>
      <c r="FG235" s="79">
        <v>0.71704874377417616</v>
      </c>
      <c r="FH235" s="79">
        <v>0.63357287575092003</v>
      </c>
      <c r="FI235" s="79">
        <v>0.22353662019189902</v>
      </c>
      <c r="FJ235" s="79">
        <v>7.8641505240095916E-2</v>
      </c>
      <c r="FK235" s="79">
        <v>0.35484389837927832</v>
      </c>
      <c r="FL235" s="79">
        <v>0.33736431843226067</v>
      </c>
      <c r="FM235" s="79">
        <v>0.3240891092039293</v>
      </c>
      <c r="FN235" s="79">
        <v>0.50530364223491919</v>
      </c>
      <c r="FO235" s="79">
        <v>0.91374889876132437</v>
      </c>
      <c r="FP235" s="79">
        <v>0.36657791198523815</v>
      </c>
      <c r="FQ235" s="79">
        <v>0.57250410695234188</v>
      </c>
      <c r="FR235" s="79">
        <v>0.84924946708164573</v>
      </c>
      <c r="FS235" s="79">
        <v>0.55910125207056838</v>
      </c>
      <c r="FT235" s="79">
        <v>0.55680181154492014</v>
      </c>
      <c r="FU235" s="75"/>
    </row>
    <row r="236" spans="1:177">
      <c r="A236" s="150"/>
      <c r="B236" s="76" t="s">
        <v>1010</v>
      </c>
      <c r="C236" s="78">
        <v>648</v>
      </c>
      <c r="D236" s="78">
        <v>648</v>
      </c>
      <c r="E236" s="78">
        <v>648</v>
      </c>
      <c r="F236" s="78">
        <v>648</v>
      </c>
      <c r="G236" s="78">
        <v>648</v>
      </c>
      <c r="H236" s="78">
        <v>648</v>
      </c>
      <c r="I236" s="78">
        <v>648</v>
      </c>
      <c r="J236" s="78">
        <v>648</v>
      </c>
      <c r="K236" s="78">
        <v>645</v>
      </c>
      <c r="L236" s="78">
        <v>648</v>
      </c>
      <c r="M236" s="78">
        <v>648</v>
      </c>
      <c r="N236" s="78">
        <v>648</v>
      </c>
      <c r="O236" s="78">
        <v>648</v>
      </c>
      <c r="P236" s="78">
        <v>648</v>
      </c>
      <c r="Q236" s="78">
        <v>648</v>
      </c>
      <c r="R236" s="78">
        <v>648</v>
      </c>
      <c r="S236" s="78">
        <v>648</v>
      </c>
      <c r="T236" s="78">
        <v>648</v>
      </c>
      <c r="U236" s="78">
        <v>648</v>
      </c>
      <c r="V236" s="78">
        <v>648</v>
      </c>
      <c r="W236" s="78">
        <v>648</v>
      </c>
      <c r="X236" s="78">
        <v>648</v>
      </c>
      <c r="Y236" s="78">
        <v>648</v>
      </c>
      <c r="Z236" s="78">
        <v>648</v>
      </c>
      <c r="AA236" s="78">
        <v>648</v>
      </c>
      <c r="AB236" s="78">
        <v>648</v>
      </c>
      <c r="AC236" s="78">
        <v>648</v>
      </c>
      <c r="AD236" s="78">
        <v>648</v>
      </c>
      <c r="AE236" s="78">
        <v>648</v>
      </c>
      <c r="AF236" s="78">
        <v>648</v>
      </c>
      <c r="AG236" s="78">
        <v>648</v>
      </c>
      <c r="AH236" s="78">
        <v>648</v>
      </c>
      <c r="AI236" s="78">
        <v>648</v>
      </c>
      <c r="AJ236" s="78">
        <v>648</v>
      </c>
      <c r="AK236" s="78">
        <v>648</v>
      </c>
      <c r="AL236" s="78">
        <v>648</v>
      </c>
      <c r="AM236" s="78">
        <v>648</v>
      </c>
      <c r="AN236" s="78">
        <v>648</v>
      </c>
      <c r="AO236" s="78">
        <v>648</v>
      </c>
      <c r="AP236" s="78">
        <v>648</v>
      </c>
      <c r="AQ236" s="78">
        <v>648</v>
      </c>
      <c r="AR236" s="78">
        <v>648</v>
      </c>
      <c r="AS236" s="78">
        <v>648</v>
      </c>
      <c r="AT236" s="78">
        <v>648</v>
      </c>
      <c r="AU236" s="78">
        <v>648</v>
      </c>
      <c r="AV236" s="78">
        <v>648</v>
      </c>
      <c r="AW236" s="78">
        <v>648</v>
      </c>
      <c r="AX236" s="78">
        <v>648</v>
      </c>
      <c r="AY236" s="78">
        <v>648</v>
      </c>
      <c r="AZ236" s="78">
        <v>648</v>
      </c>
      <c r="BA236" s="78">
        <v>648</v>
      </c>
      <c r="BB236" s="78">
        <v>648</v>
      </c>
      <c r="BC236" s="78">
        <v>648</v>
      </c>
      <c r="BD236" s="78">
        <v>648</v>
      </c>
      <c r="BE236" s="78">
        <v>648</v>
      </c>
      <c r="BF236" s="78">
        <v>648</v>
      </c>
      <c r="BG236" s="78">
        <v>648</v>
      </c>
      <c r="BH236" s="78">
        <v>648</v>
      </c>
      <c r="BI236" s="78">
        <v>648</v>
      </c>
      <c r="BJ236" s="78">
        <v>648</v>
      </c>
      <c r="BK236" s="78">
        <v>648</v>
      </c>
      <c r="BL236" s="78">
        <v>648</v>
      </c>
      <c r="BM236" s="78">
        <v>648</v>
      </c>
      <c r="BN236" s="78">
        <v>648</v>
      </c>
      <c r="BO236" s="78">
        <v>648</v>
      </c>
      <c r="BP236" s="78">
        <v>648</v>
      </c>
      <c r="BQ236" s="78">
        <v>648</v>
      </c>
      <c r="BR236" s="78">
        <v>648</v>
      </c>
      <c r="BS236" s="78">
        <v>648</v>
      </c>
      <c r="BT236" s="78">
        <v>648</v>
      </c>
      <c r="BU236" s="78">
        <v>648</v>
      </c>
      <c r="BV236" s="78">
        <v>648</v>
      </c>
      <c r="BW236" s="78">
        <v>648</v>
      </c>
      <c r="BX236" s="78">
        <v>648</v>
      </c>
      <c r="BY236" s="78">
        <v>648</v>
      </c>
      <c r="BZ236" s="78">
        <v>648</v>
      </c>
      <c r="CA236" s="78">
        <v>648</v>
      </c>
      <c r="CB236" s="78">
        <v>648</v>
      </c>
      <c r="CC236" s="78">
        <v>648</v>
      </c>
      <c r="CD236" s="78">
        <v>648</v>
      </c>
      <c r="CE236" s="78">
        <v>648</v>
      </c>
      <c r="CF236" s="78">
        <v>648</v>
      </c>
      <c r="CG236" s="78">
        <v>648</v>
      </c>
      <c r="CH236" s="78">
        <v>648</v>
      </c>
      <c r="CI236" s="78">
        <v>648</v>
      </c>
      <c r="CJ236" s="78">
        <v>648</v>
      </c>
      <c r="CK236" s="78">
        <v>648</v>
      </c>
      <c r="CL236" s="78">
        <v>648</v>
      </c>
      <c r="CM236" s="78">
        <v>648</v>
      </c>
      <c r="CN236" s="78">
        <v>648</v>
      </c>
      <c r="CO236" s="78">
        <v>648</v>
      </c>
      <c r="CP236" s="78">
        <v>648</v>
      </c>
      <c r="CQ236" s="78">
        <v>648</v>
      </c>
      <c r="CR236" s="78">
        <v>648</v>
      </c>
      <c r="CS236" s="78">
        <v>648</v>
      </c>
      <c r="CT236" s="78">
        <v>648</v>
      </c>
      <c r="CU236" s="78">
        <v>648</v>
      </c>
      <c r="CV236" s="78">
        <v>648</v>
      </c>
      <c r="CW236" s="78">
        <v>648</v>
      </c>
      <c r="CX236" s="78">
        <v>648</v>
      </c>
      <c r="CY236" s="78">
        <v>648</v>
      </c>
      <c r="CZ236" s="78">
        <v>648</v>
      </c>
      <c r="DA236" s="78">
        <v>648</v>
      </c>
      <c r="DB236" s="78">
        <v>648</v>
      </c>
      <c r="DC236" s="78">
        <v>648</v>
      </c>
      <c r="DD236" s="78">
        <v>648</v>
      </c>
      <c r="DE236" s="78">
        <v>648</v>
      </c>
      <c r="DF236" s="78">
        <v>648</v>
      </c>
      <c r="DG236" s="78">
        <v>648</v>
      </c>
      <c r="DH236" s="78">
        <v>648</v>
      </c>
      <c r="DI236" s="78">
        <v>648</v>
      </c>
      <c r="DJ236" s="78">
        <v>648</v>
      </c>
      <c r="DK236" s="78">
        <v>648</v>
      </c>
      <c r="DL236" s="78">
        <v>648</v>
      </c>
      <c r="DM236" s="78">
        <v>648</v>
      </c>
      <c r="DN236" s="78">
        <v>648</v>
      </c>
      <c r="DO236" s="78">
        <v>648</v>
      </c>
      <c r="DP236" s="78">
        <v>648</v>
      </c>
      <c r="DQ236" s="78">
        <v>648</v>
      </c>
      <c r="DR236" s="78">
        <v>648</v>
      </c>
      <c r="DS236" s="78">
        <v>648</v>
      </c>
      <c r="DT236" s="78">
        <v>648</v>
      </c>
      <c r="DU236" s="78">
        <v>648</v>
      </c>
      <c r="DV236" s="78">
        <v>648</v>
      </c>
      <c r="DW236" s="78">
        <v>648</v>
      </c>
      <c r="DX236" s="78">
        <v>648</v>
      </c>
      <c r="DY236" s="78">
        <v>648</v>
      </c>
      <c r="DZ236" s="78">
        <v>616</v>
      </c>
      <c r="EA236" s="78">
        <v>630</v>
      </c>
      <c r="EB236" s="78">
        <v>628</v>
      </c>
      <c r="EC236" s="78">
        <v>646</v>
      </c>
      <c r="ED236" s="78">
        <v>646</v>
      </c>
      <c r="EE236" s="78">
        <v>619</v>
      </c>
      <c r="EF236" s="78">
        <v>647</v>
      </c>
      <c r="EG236" s="78">
        <v>648</v>
      </c>
      <c r="EH236" s="78">
        <v>645</v>
      </c>
      <c r="EI236" s="78">
        <v>622</v>
      </c>
      <c r="EJ236" s="78">
        <v>648</v>
      </c>
      <c r="EK236" s="78">
        <v>645</v>
      </c>
      <c r="EL236" s="78">
        <v>648</v>
      </c>
      <c r="EM236" s="78">
        <v>648</v>
      </c>
      <c r="EN236" s="78">
        <v>646</v>
      </c>
      <c r="EO236" s="78">
        <v>648</v>
      </c>
      <c r="EP236" s="78">
        <v>648</v>
      </c>
      <c r="EQ236" s="78">
        <v>648</v>
      </c>
      <c r="ER236" s="78">
        <v>648</v>
      </c>
      <c r="ES236" s="78">
        <v>648</v>
      </c>
      <c r="ET236" s="78">
        <v>648</v>
      </c>
      <c r="EU236" s="78">
        <v>648</v>
      </c>
      <c r="EV236" s="78">
        <v>648</v>
      </c>
      <c r="EW236" s="78">
        <v>648</v>
      </c>
      <c r="EX236" s="78">
        <v>648</v>
      </c>
      <c r="EY236" s="78">
        <v>648</v>
      </c>
      <c r="EZ236" s="78">
        <v>648</v>
      </c>
      <c r="FA236" s="78">
        <v>648</v>
      </c>
      <c r="FB236" s="78">
        <v>648</v>
      </c>
      <c r="FC236" s="78">
        <v>648</v>
      </c>
      <c r="FD236" s="78">
        <v>648</v>
      </c>
      <c r="FE236" s="78">
        <v>648</v>
      </c>
      <c r="FF236" s="78">
        <v>648</v>
      </c>
      <c r="FG236" s="78">
        <v>648</v>
      </c>
      <c r="FH236" s="78">
        <v>648</v>
      </c>
      <c r="FI236" s="78">
        <v>648</v>
      </c>
      <c r="FJ236" s="78">
        <v>648</v>
      </c>
      <c r="FK236" s="78">
        <v>648</v>
      </c>
      <c r="FL236" s="78">
        <v>648</v>
      </c>
      <c r="FM236" s="78">
        <v>648</v>
      </c>
      <c r="FN236" s="78">
        <v>648</v>
      </c>
      <c r="FO236" s="78">
        <v>648</v>
      </c>
      <c r="FP236" s="78">
        <v>645</v>
      </c>
      <c r="FQ236" s="78">
        <v>645</v>
      </c>
      <c r="FR236" s="78">
        <v>644</v>
      </c>
      <c r="FS236" s="78">
        <v>648</v>
      </c>
      <c r="FT236" s="78">
        <v>648</v>
      </c>
      <c r="FU236" s="75"/>
    </row>
    <row r="237" spans="1:177">
      <c r="A237" s="150" t="s">
        <v>256</v>
      </c>
      <c r="B237" s="76" t="s">
        <v>1012</v>
      </c>
      <c r="C237" s="79">
        <v>-6.2956568552247488E-3</v>
      </c>
      <c r="D237" s="79">
        <v>-7.4418071599865854E-2</v>
      </c>
      <c r="E237" s="79">
        <v>9.3549118770850717E-2</v>
      </c>
      <c r="F237" s="79">
        <v>-7.4072002518604406E-3</v>
      </c>
      <c r="G237" s="79">
        <v>-4.9520718700093717E-2</v>
      </c>
      <c r="H237" s="79">
        <v>-8.9958255572015998E-3</v>
      </c>
      <c r="I237" s="79">
        <v>6.1910878777743594E-2</v>
      </c>
      <c r="J237" s="79">
        <v>1.7939999128967894E-2</v>
      </c>
      <c r="K237" s="79">
        <v>2.9082752594959654E-2</v>
      </c>
      <c r="L237" s="79">
        <v>-9.16432628063414E-2</v>
      </c>
      <c r="M237" s="79">
        <v>-0.11431074748238264</v>
      </c>
      <c r="N237" s="79">
        <v>-6.7032167379656032E-2</v>
      </c>
      <c r="O237" s="79">
        <v>-3.1941404204957974E-2</v>
      </c>
      <c r="P237" s="79">
        <v>-1.9528829752495036E-2</v>
      </c>
      <c r="Q237" s="79">
        <v>3.0817941138893325E-2</v>
      </c>
      <c r="R237" s="79">
        <v>9.3810403327884897E-3</v>
      </c>
      <c r="S237" s="79">
        <v>4.8723026650058319E-3</v>
      </c>
      <c r="T237" s="79">
        <v>-1.2481721403886431E-2</v>
      </c>
      <c r="U237" s="79">
        <v>-2.5564037131434261E-2</v>
      </c>
      <c r="V237" s="79">
        <v>-2.4832328799537805E-2</v>
      </c>
      <c r="W237" s="79">
        <v>9.8834674475826185E-3</v>
      </c>
      <c r="X237" s="79">
        <v>6.428383371412115E-2</v>
      </c>
      <c r="Y237" s="79">
        <v>7.699907335397288E-2</v>
      </c>
      <c r="Z237" s="79">
        <v>-2.5618147181836439E-2</v>
      </c>
      <c r="AA237" s="79">
        <v>8.4168452572950178E-3</v>
      </c>
      <c r="AB237" s="79">
        <v>-1.7550451225101408E-2</v>
      </c>
      <c r="AC237" s="79">
        <v>-2.9772082206274308E-2</v>
      </c>
      <c r="AD237" s="79">
        <v>-3.2531797296214596E-2</v>
      </c>
      <c r="AE237" s="79">
        <v>-4.1000499014530588E-2</v>
      </c>
      <c r="AF237" s="79">
        <v>-1.4940175210039963E-2</v>
      </c>
      <c r="AG237" s="79">
        <v>-9.0748068163926925E-3</v>
      </c>
      <c r="AH237" s="79">
        <v>-1.5558230047362717E-2</v>
      </c>
      <c r="AI237" s="79">
        <v>-8.0926804872141211E-3</v>
      </c>
      <c r="AJ237" s="79">
        <v>1.4117446599411174E-2</v>
      </c>
      <c r="AK237" s="79">
        <v>-1.4252639571641103E-2</v>
      </c>
      <c r="AL237" s="79">
        <v>-3.6973250120643252E-2</v>
      </c>
      <c r="AM237" s="79">
        <v>-3.6681981497040959E-2</v>
      </c>
      <c r="AN237" s="79">
        <v>-3.6977107590538905E-2</v>
      </c>
      <c r="AO237" s="79">
        <v>-2.7341747596356505E-2</v>
      </c>
      <c r="AP237" s="79">
        <v>3.7665459789522765E-2</v>
      </c>
      <c r="AQ237" s="79">
        <v>3.629948813766997E-2</v>
      </c>
      <c r="AR237" s="79">
        <v>-2.3125134021914099E-3</v>
      </c>
      <c r="AS237" s="79">
        <v>-3.2767921231538565E-2</v>
      </c>
      <c r="AT237" s="79">
        <v>-5.0192801064169561E-2</v>
      </c>
      <c r="AU237" s="79">
        <v>-2.70054875631199E-2</v>
      </c>
      <c r="AV237" s="79">
        <v>-6.6148942553811221E-2</v>
      </c>
      <c r="AW237" s="79">
        <v>-7.4939653862468106E-2</v>
      </c>
      <c r="AX237" s="79">
        <v>-5.0208506078212485E-2</v>
      </c>
      <c r="AY237" s="79">
        <v>3.5014995145379438E-2</v>
      </c>
      <c r="AZ237" s="79">
        <v>8.5083575481646693E-3</v>
      </c>
      <c r="BA237" s="79">
        <v>-3.0449809519612011E-2</v>
      </c>
      <c r="BB237" s="79">
        <v>-4.9746061318206622E-2</v>
      </c>
      <c r="BC237" s="79">
        <v>-5.2399931778958526E-2</v>
      </c>
      <c r="BD237" s="79">
        <v>-3.3865819690190105E-2</v>
      </c>
      <c r="BE237" s="79">
        <v>0.24607415199342633</v>
      </c>
      <c r="BF237" s="79">
        <v>9.0511443774102585E-2</v>
      </c>
      <c r="BG237" s="79">
        <v>-0.28140195105889743</v>
      </c>
      <c r="BH237" s="79">
        <v>-1.8875103718219575E-2</v>
      </c>
      <c r="BI237" s="79">
        <v>-1.9927690796470561E-2</v>
      </c>
      <c r="BJ237" s="79">
        <v>-9.0829619009652578E-3</v>
      </c>
      <c r="BK237" s="79">
        <v>-2.9203910173076452E-2</v>
      </c>
      <c r="BL237" s="79">
        <v>-2.4855983381440312E-2</v>
      </c>
      <c r="BM237" s="79">
        <v>2.7141959936507244E-2</v>
      </c>
      <c r="BN237" s="79">
        <v>-1.385440708406013E-2</v>
      </c>
      <c r="BO237" s="79">
        <v>-6.7256323470743984E-3</v>
      </c>
      <c r="BP237" s="79">
        <v>6.753789547513332E-3</v>
      </c>
      <c r="BQ237" s="79">
        <v>0.23422393153439167</v>
      </c>
      <c r="BR237" s="79">
        <v>0.11487333723310665</v>
      </c>
      <c r="BS237" s="79">
        <v>-0.23052625452571146</v>
      </c>
      <c r="BT237" s="79">
        <v>-8.3858901944239249E-3</v>
      </c>
      <c r="BU237" s="79">
        <v>-7.8352867718224778E-3</v>
      </c>
      <c r="BV237" s="79">
        <v>8.7149415330329649E-4</v>
      </c>
      <c r="BW237" s="79">
        <v>2.4634227052448974E-2</v>
      </c>
      <c r="BX237" s="79">
        <v>2.9362472583200617E-2</v>
      </c>
      <c r="BY237" s="79">
        <v>-1.4460836561297543E-2</v>
      </c>
      <c r="BZ237" s="79">
        <v>0.93810227692882564</v>
      </c>
      <c r="CA237" s="78">
        <v>1</v>
      </c>
      <c r="CB237" s="79">
        <v>-0.89377302101940381</v>
      </c>
      <c r="CC237" s="79">
        <v>4.2194435822805798E-2</v>
      </c>
      <c r="CD237" s="79">
        <v>2.3946265636856812E-2</v>
      </c>
      <c r="CE237" s="79">
        <v>-4.3774100773209534E-2</v>
      </c>
      <c r="CF237" s="79">
        <v>-2.4378920592505945E-2</v>
      </c>
      <c r="CG237" s="79">
        <v>0.17120798646162722</v>
      </c>
      <c r="CH237" s="79">
        <v>0.28223524949659301</v>
      </c>
      <c r="CI237" s="79">
        <v>2.9152224851804041E-2</v>
      </c>
      <c r="CJ237" s="79">
        <v>-2.3893489717929637E-3</v>
      </c>
      <c r="CK237" s="79">
        <v>-1.7895078041010159E-2</v>
      </c>
      <c r="CL237" s="79">
        <v>-3.2013725705786471E-2</v>
      </c>
      <c r="CM237" s="79">
        <v>3.0158849609945901E-2</v>
      </c>
      <c r="CN237" s="79">
        <v>8.4682990326088198E-2</v>
      </c>
      <c r="CO237" s="79">
        <v>-3.0854631961103277E-2</v>
      </c>
      <c r="CP237" s="79">
        <v>0.24549589171795097</v>
      </c>
      <c r="CQ237" s="79">
        <v>0.36872002981374741</v>
      </c>
      <c r="CR237" s="79">
        <v>1.0330007242632961E-2</v>
      </c>
      <c r="CS237" s="79">
        <v>-9.787851088807668E-3</v>
      </c>
      <c r="CT237" s="79">
        <v>-1.0491606121619127E-2</v>
      </c>
      <c r="CU237" s="79">
        <v>1.7863874067475687E-2</v>
      </c>
      <c r="CV237" s="79">
        <v>-2.2052579894189274E-2</v>
      </c>
      <c r="CW237" s="79">
        <v>-3.5834328477914228E-2</v>
      </c>
      <c r="CX237" s="79">
        <v>-1.2201638878253515E-3</v>
      </c>
      <c r="CY237" s="79">
        <v>-6.6038314181001258E-3</v>
      </c>
      <c r="CZ237" s="79">
        <v>-6.6468769454822926E-3</v>
      </c>
      <c r="DA237" s="79">
        <v>9.8114809213781656E-2</v>
      </c>
      <c r="DB237" s="79">
        <v>-5.3284542953766648E-3</v>
      </c>
      <c r="DC237" s="79">
        <v>-6.5299137016333386E-2</v>
      </c>
      <c r="DD237" s="79">
        <v>-1.2487883362281134E-2</v>
      </c>
      <c r="DE237" s="79">
        <v>4.2208528690365517E-2</v>
      </c>
      <c r="DF237" s="79">
        <v>4.0834656524266218E-2</v>
      </c>
      <c r="DG237" s="79">
        <v>-4.2438107635382638E-2</v>
      </c>
      <c r="DH237" s="79">
        <v>-1.8700082087606699E-2</v>
      </c>
      <c r="DI237" s="79">
        <v>4.0349521630310789E-2</v>
      </c>
      <c r="DJ237" s="79">
        <v>6.3082734627595812E-3</v>
      </c>
      <c r="DK237" s="79">
        <v>-4.6902165054643286E-2</v>
      </c>
      <c r="DL237" s="79">
        <v>-5.2677615381523449E-2</v>
      </c>
      <c r="DM237" s="79">
        <v>-1.0962070447595727E-2</v>
      </c>
      <c r="DN237" s="79">
        <v>3.6059675611227769E-2</v>
      </c>
      <c r="DO237" s="79">
        <v>1.2051560983244461E-2</v>
      </c>
      <c r="DP237" s="79">
        <v>-1.8568452966519596E-2</v>
      </c>
      <c r="DQ237" s="79">
        <v>-2.7317450526684654E-2</v>
      </c>
      <c r="DR237" s="79">
        <v>1.8032481610875301E-2</v>
      </c>
      <c r="DS237" s="79">
        <v>1.2477670753097919E-3</v>
      </c>
      <c r="DT237" s="79">
        <v>-3.4296956340254467E-2</v>
      </c>
      <c r="DU237" s="79">
        <v>-3.4659719308197348E-2</v>
      </c>
      <c r="DV237" s="79">
        <v>-6.8544675100737622E-3</v>
      </c>
      <c r="DW237" s="79">
        <v>-1.024328947504098E-2</v>
      </c>
      <c r="DX237" s="79">
        <v>-9.9146970808569792E-3</v>
      </c>
      <c r="DY237" s="79">
        <v>-2.8685534610007748E-2</v>
      </c>
      <c r="DZ237" s="79">
        <v>2.7261188461570504E-4</v>
      </c>
      <c r="EA237" s="79">
        <v>-9.8592556721433643E-3</v>
      </c>
      <c r="EB237" s="79">
        <v>3.3594485434302189E-3</v>
      </c>
      <c r="EC237" s="79">
        <v>2.0312409041073339E-2</v>
      </c>
      <c r="ED237" s="79">
        <v>-9.8161663283477963E-3</v>
      </c>
      <c r="EE237" s="79">
        <v>6.3769801996885755E-2</v>
      </c>
      <c r="EF237" s="79">
        <v>-1.170291161247811E-2</v>
      </c>
      <c r="EG237" s="79">
        <v>8.1521550660893324E-2</v>
      </c>
      <c r="EH237" s="79">
        <v>1.6967499805892843E-2</v>
      </c>
      <c r="EI237" s="79">
        <v>-1.026718115181571E-2</v>
      </c>
      <c r="EJ237" s="79">
        <v>1.9787838867923156E-2</v>
      </c>
      <c r="EK237" s="79">
        <v>-2.4164871502293489E-2</v>
      </c>
      <c r="EL237" s="79">
        <v>6.7328936192098321E-3</v>
      </c>
      <c r="EM237" s="79">
        <v>5.7097896614317625E-3</v>
      </c>
      <c r="EN237" s="79">
        <v>-3.9982778087135518E-2</v>
      </c>
      <c r="EO237" s="79">
        <v>-3.3541570486238501E-3</v>
      </c>
      <c r="EP237" s="79">
        <v>9.9998898004306516E-2</v>
      </c>
      <c r="EQ237" s="79">
        <v>0.10358237286684337</v>
      </c>
      <c r="ER237" s="79">
        <v>0.10834385236735125</v>
      </c>
      <c r="ES237" s="79">
        <v>9.6689158640642175E-2</v>
      </c>
      <c r="ET237" s="79">
        <v>0.10183227467092193</v>
      </c>
      <c r="EU237" s="79">
        <v>-1.7471684758108934E-2</v>
      </c>
      <c r="EV237" s="79">
        <v>-3.5733341363966942E-2</v>
      </c>
      <c r="EW237" s="79">
        <v>0.10897820622597018</v>
      </c>
      <c r="EX237" s="79">
        <v>0.11489607048390414</v>
      </c>
      <c r="EY237" s="79">
        <v>0.11934311801441785</v>
      </c>
      <c r="EZ237" s="79">
        <v>0.12325240281255352</v>
      </c>
      <c r="FA237" s="79">
        <v>6.5261835555909975E-2</v>
      </c>
      <c r="FB237" s="79">
        <v>8.074892865953405E-2</v>
      </c>
      <c r="FC237" s="79">
        <v>7.4598767432310142E-2</v>
      </c>
      <c r="FD237" s="79">
        <v>8.031454389949827E-2</v>
      </c>
      <c r="FE237" s="79">
        <v>7.0342848883859568E-2</v>
      </c>
      <c r="FF237" s="79">
        <v>7.6221927041316279E-2</v>
      </c>
      <c r="FG237" s="79">
        <v>0.11591083777808951</v>
      </c>
      <c r="FH237" s="79">
        <v>0.10539571884969552</v>
      </c>
      <c r="FI237" s="79">
        <v>-4.1900897871953524E-3</v>
      </c>
      <c r="FJ237" s="79">
        <v>-2.1732743799794028E-2</v>
      </c>
      <c r="FK237" s="79">
        <v>-3.0276729519791715E-2</v>
      </c>
      <c r="FL237" s="79">
        <v>-2.0463523933601676E-2</v>
      </c>
      <c r="FM237" s="79">
        <v>-4.4845140534200981E-2</v>
      </c>
      <c r="FN237" s="79">
        <v>-2.4225785516410889E-2</v>
      </c>
      <c r="FO237" s="79">
        <v>8.2264051130126227E-3</v>
      </c>
      <c r="FP237" s="79">
        <v>-4.4923396700704901E-2</v>
      </c>
      <c r="FQ237" s="79">
        <v>-3.0943696583094631E-2</v>
      </c>
      <c r="FR237" s="79">
        <v>-7.0814097030591971E-3</v>
      </c>
      <c r="FS237" s="79">
        <v>4.1995577425345085E-2</v>
      </c>
      <c r="FT237" s="79">
        <v>4.23343479939687E-2</v>
      </c>
      <c r="FU237" s="75"/>
    </row>
    <row r="238" spans="1:177">
      <c r="A238" s="150"/>
      <c r="B238" s="76" t="s">
        <v>1011</v>
      </c>
      <c r="C238" s="79">
        <v>0.87291776396013576</v>
      </c>
      <c r="D238" s="79">
        <v>5.8312236636655988E-2</v>
      </c>
      <c r="E238" s="79">
        <v>1.7218919598859926E-2</v>
      </c>
      <c r="F238" s="79">
        <v>0.85072374043995447</v>
      </c>
      <c r="G238" s="79">
        <v>0.20805550493661218</v>
      </c>
      <c r="H238" s="79">
        <v>0.81921182758585276</v>
      </c>
      <c r="I238" s="79">
        <v>0.11538080419961143</v>
      </c>
      <c r="J238" s="79">
        <v>0.64851022571487804</v>
      </c>
      <c r="K238" s="79">
        <v>0.4609195121276195</v>
      </c>
      <c r="L238" s="79">
        <v>1.9634284993082046E-2</v>
      </c>
      <c r="M238" s="79">
        <v>3.5704162353500722E-3</v>
      </c>
      <c r="N238" s="79">
        <v>8.8197425706816462E-2</v>
      </c>
      <c r="O238" s="79">
        <v>0.41694504204032934</v>
      </c>
      <c r="P238" s="79">
        <v>0.61974600266803459</v>
      </c>
      <c r="Q238" s="79">
        <v>0.43352841361457961</v>
      </c>
      <c r="R238" s="79">
        <v>0.81161237165730227</v>
      </c>
      <c r="S238" s="79">
        <v>0.90148167118818778</v>
      </c>
      <c r="T238" s="79">
        <v>0.75114370776129225</v>
      </c>
      <c r="U238" s="79">
        <v>0.51594812479177166</v>
      </c>
      <c r="V238" s="79">
        <v>0.52803743083307209</v>
      </c>
      <c r="W238" s="79">
        <v>0.80172722107796601</v>
      </c>
      <c r="X238" s="79">
        <v>0.10206348757840721</v>
      </c>
      <c r="Y238" s="79">
        <v>5.0089204503354558E-2</v>
      </c>
      <c r="Z238" s="79">
        <v>0.51505983935436284</v>
      </c>
      <c r="AA238" s="79">
        <v>0.83066558007073543</v>
      </c>
      <c r="AB238" s="79">
        <v>0.65564541086980577</v>
      </c>
      <c r="AC238" s="79">
        <v>0.44930275243939044</v>
      </c>
      <c r="AD238" s="79">
        <v>0.40838199832218491</v>
      </c>
      <c r="AE238" s="79">
        <v>0.29735352378532875</v>
      </c>
      <c r="AF238" s="79">
        <v>0.70424111790985933</v>
      </c>
      <c r="AG238" s="79">
        <v>0.81765229149949015</v>
      </c>
      <c r="AH238" s="79">
        <v>0.69261622676484524</v>
      </c>
      <c r="AI238" s="79">
        <v>0.83709428545529208</v>
      </c>
      <c r="AJ238" s="79">
        <v>0.71982285970429738</v>
      </c>
      <c r="AK238" s="79">
        <v>0.71725423406635125</v>
      </c>
      <c r="AL238" s="79">
        <v>0.34737688666469224</v>
      </c>
      <c r="AM238" s="79">
        <v>0.35119095092675412</v>
      </c>
      <c r="AN238" s="79">
        <v>0.34732655144939306</v>
      </c>
      <c r="AO238" s="79">
        <v>0.48718480878167492</v>
      </c>
      <c r="AP238" s="79">
        <v>0.33841858500011457</v>
      </c>
      <c r="AQ238" s="79">
        <v>0.35623961863479892</v>
      </c>
      <c r="AR238" s="79">
        <v>0.95314852316310295</v>
      </c>
      <c r="AS238" s="79">
        <v>0.40498672897275934</v>
      </c>
      <c r="AT238" s="79">
        <v>0.2019422239541584</v>
      </c>
      <c r="AU238" s="79">
        <v>0.49255839172548477</v>
      </c>
      <c r="AV238" s="79">
        <v>9.2477903414338133E-2</v>
      </c>
      <c r="AW238" s="79">
        <v>5.6565841408799229E-2</v>
      </c>
      <c r="AX238" s="79">
        <v>0.20180094968062801</v>
      </c>
      <c r="AY238" s="79">
        <v>0.37352590650506923</v>
      </c>
      <c r="AZ238" s="79">
        <v>0.82885277004355484</v>
      </c>
      <c r="BA238" s="79">
        <v>0.43904405248753431</v>
      </c>
      <c r="BB238" s="79">
        <v>0.20599103849788247</v>
      </c>
      <c r="BC238" s="79">
        <v>0.18278643782492934</v>
      </c>
      <c r="BD238" s="79">
        <v>0.38942231736351174</v>
      </c>
      <c r="BE238" s="79">
        <v>2.1556258010414454E-10</v>
      </c>
      <c r="BF238" s="79">
        <v>2.1204232244050165E-2</v>
      </c>
      <c r="BG238" s="79">
        <v>2.9324001454282383E-13</v>
      </c>
      <c r="BH238" s="79">
        <v>0.63151416092405266</v>
      </c>
      <c r="BI238" s="79">
        <v>0.61261303156769098</v>
      </c>
      <c r="BJ238" s="79">
        <v>0.81749130496961731</v>
      </c>
      <c r="BK238" s="79">
        <v>0.45800666152346725</v>
      </c>
      <c r="BL238" s="79">
        <v>0.52764436852985264</v>
      </c>
      <c r="BM238" s="79">
        <v>0.49037368879886134</v>
      </c>
      <c r="BN238" s="79">
        <v>0.72482956177013547</v>
      </c>
      <c r="BO238" s="79">
        <v>0.86431967362368889</v>
      </c>
      <c r="BP238" s="79">
        <v>0.86375716991505747</v>
      </c>
      <c r="BQ238" s="79">
        <v>1.5895954738390673E-9</v>
      </c>
      <c r="BR238" s="79">
        <v>3.4087490610817529E-3</v>
      </c>
      <c r="BS238" s="79">
        <v>2.9018433068034197E-9</v>
      </c>
      <c r="BT238" s="79">
        <v>0.83127898753751706</v>
      </c>
      <c r="BU238" s="79">
        <v>0.84220657721094516</v>
      </c>
      <c r="BV238" s="79">
        <v>0.98233485017156208</v>
      </c>
      <c r="BW238" s="79">
        <v>0.53133507162385785</v>
      </c>
      <c r="BX238" s="79">
        <v>0.45556817167860097</v>
      </c>
      <c r="BY238" s="79">
        <v>0.71330479467859065</v>
      </c>
      <c r="BZ238" s="79">
        <v>1.1426290417363702E-299</v>
      </c>
      <c r="CA238" s="77"/>
      <c r="CB238" s="79">
        <v>3.9448456833169381E-227</v>
      </c>
      <c r="CC238" s="79">
        <v>0.28349602199352941</v>
      </c>
      <c r="CD238" s="79">
        <v>0.5428673479802808</v>
      </c>
      <c r="CE238" s="79">
        <v>0.26584216887264067</v>
      </c>
      <c r="CF238" s="79">
        <v>0.53560026425862628</v>
      </c>
      <c r="CG238" s="79">
        <v>1.1747312824717252E-5</v>
      </c>
      <c r="CH238" s="79">
        <v>2.4797951132225994E-13</v>
      </c>
      <c r="CI238" s="79">
        <v>0.45880309262965402</v>
      </c>
      <c r="CJ238" s="79">
        <v>0.95159371217840705</v>
      </c>
      <c r="CK238" s="79">
        <v>0.64933140200709349</v>
      </c>
      <c r="CL238" s="79">
        <v>0.41589045078042108</v>
      </c>
      <c r="CM238" s="79">
        <v>0.44343175325249251</v>
      </c>
      <c r="CN238" s="79">
        <v>3.1131502166302109E-2</v>
      </c>
      <c r="CO238" s="79">
        <v>0.43298088204675933</v>
      </c>
      <c r="CP238" s="79">
        <v>2.3822455175034864E-10</v>
      </c>
      <c r="CQ238" s="79">
        <v>2.6738144748009464E-22</v>
      </c>
      <c r="CR238" s="79">
        <v>0.79296808823561238</v>
      </c>
      <c r="CS238" s="79">
        <v>0.80360606746889496</v>
      </c>
      <c r="CT238" s="79">
        <v>0.78980458240502083</v>
      </c>
      <c r="CU238" s="79">
        <v>0.64990207411620871</v>
      </c>
      <c r="CV238" s="79">
        <v>0.57523981837478799</v>
      </c>
      <c r="CW238" s="79">
        <v>0.3624406061619958</v>
      </c>
      <c r="CX238" s="79">
        <v>0.97526926508136058</v>
      </c>
      <c r="CY238" s="79">
        <v>0.86675370916323569</v>
      </c>
      <c r="CZ238" s="79">
        <v>0.8658933541729662</v>
      </c>
      <c r="DA238" s="79">
        <v>1.2461301338231206E-2</v>
      </c>
      <c r="DB238" s="79">
        <v>0.89231192746830912</v>
      </c>
      <c r="DC238" s="79">
        <v>9.6751981660980008E-2</v>
      </c>
      <c r="DD238" s="79">
        <v>0.7510249100781885</v>
      </c>
      <c r="DE238" s="79">
        <v>0.28333510185799693</v>
      </c>
      <c r="DF238" s="79">
        <v>0.2993135247174038</v>
      </c>
      <c r="DG238" s="79">
        <v>0.28072233614542907</v>
      </c>
      <c r="DH238" s="79">
        <v>0.63468088449420612</v>
      </c>
      <c r="DI238" s="79">
        <v>0.30509634091253179</v>
      </c>
      <c r="DJ238" s="79">
        <v>0.87266525493416258</v>
      </c>
      <c r="DK238" s="79">
        <v>0.23314941647784981</v>
      </c>
      <c r="DL238" s="79">
        <v>0.18047493663420594</v>
      </c>
      <c r="DM238" s="79">
        <v>0.78061447451594468</v>
      </c>
      <c r="DN238" s="79">
        <v>0.3594281532749154</v>
      </c>
      <c r="DO238" s="79">
        <v>0.75945125747631315</v>
      </c>
      <c r="DP238" s="79">
        <v>0.63706689960423468</v>
      </c>
      <c r="DQ238" s="79">
        <v>0.48757202499847496</v>
      </c>
      <c r="DR238" s="79">
        <v>0.64682095016057028</v>
      </c>
      <c r="DS238" s="79">
        <v>0.97470997831732287</v>
      </c>
      <c r="DT238" s="79">
        <v>0.3834109252141753</v>
      </c>
      <c r="DU238" s="79">
        <v>0.37839705621368835</v>
      </c>
      <c r="DV238" s="79">
        <v>0.8617464655669147</v>
      </c>
      <c r="DW238" s="79">
        <v>0.79466710626424431</v>
      </c>
      <c r="DX238" s="79">
        <v>0.80111381087119082</v>
      </c>
      <c r="DY238" s="79">
        <v>0.46602939428841794</v>
      </c>
      <c r="DZ238" s="79">
        <v>0.994612479816668</v>
      </c>
      <c r="EA238" s="79">
        <v>0.80492377613169985</v>
      </c>
      <c r="EB238" s="79">
        <v>0.9330404890515448</v>
      </c>
      <c r="EC238" s="79">
        <v>0.60632645170387711</v>
      </c>
      <c r="ED238" s="79">
        <v>0.80334864415374752</v>
      </c>
      <c r="EE238" s="79">
        <v>0.11297068950488116</v>
      </c>
      <c r="EF238" s="79">
        <v>0.76638093462887058</v>
      </c>
      <c r="EG238" s="79">
        <v>3.8019235219775495E-2</v>
      </c>
      <c r="EH238" s="79">
        <v>0.66711115218246286</v>
      </c>
      <c r="EI238" s="79">
        <v>0.79829491681482345</v>
      </c>
      <c r="EJ238" s="79">
        <v>0.61510993259577773</v>
      </c>
      <c r="EK238" s="79">
        <v>0.54013381130717641</v>
      </c>
      <c r="EL238" s="79">
        <v>0.86417460672735369</v>
      </c>
      <c r="EM238" s="79">
        <v>0.88465712660872853</v>
      </c>
      <c r="EN238" s="79">
        <v>0.31026739932605396</v>
      </c>
      <c r="EO238" s="79">
        <v>0.93208785201693456</v>
      </c>
      <c r="EP238" s="79">
        <v>1.0864455586496406E-2</v>
      </c>
      <c r="EQ238" s="79">
        <v>8.3203208554066786E-3</v>
      </c>
      <c r="ER238" s="79">
        <v>5.7661726702320929E-3</v>
      </c>
      <c r="ES238" s="79">
        <v>1.3804009644523628E-2</v>
      </c>
      <c r="ET238" s="79">
        <v>9.4875401803059412E-3</v>
      </c>
      <c r="EU238" s="79">
        <v>0.65709198910988875</v>
      </c>
      <c r="EV238" s="79">
        <v>0.36379571167007496</v>
      </c>
      <c r="EW238" s="79">
        <v>5.4854539192519666E-3</v>
      </c>
      <c r="EX238" s="79">
        <v>3.4023583904408202E-3</v>
      </c>
      <c r="EY238" s="79">
        <v>2.342352574483141E-3</v>
      </c>
      <c r="EZ238" s="79">
        <v>1.6698076639431825E-3</v>
      </c>
      <c r="FA238" s="79">
        <v>9.6943140604377309E-2</v>
      </c>
      <c r="FB238" s="79">
        <v>3.9886730844214222E-2</v>
      </c>
      <c r="FC238" s="79">
        <v>5.770222745672593E-2</v>
      </c>
      <c r="FD238" s="79">
        <v>4.0970371021378883E-2</v>
      </c>
      <c r="FE238" s="79">
        <v>7.3551000162985908E-2</v>
      </c>
      <c r="FF238" s="79">
        <v>5.2456386282931589E-2</v>
      </c>
      <c r="FG238" s="79">
        <v>3.1279394050699317E-3</v>
      </c>
      <c r="FH238" s="79">
        <v>7.2477887343613562E-3</v>
      </c>
      <c r="FI238" s="79">
        <v>0.91521992592488688</v>
      </c>
      <c r="FJ238" s="79">
        <v>0.5807959657110644</v>
      </c>
      <c r="FK238" s="79">
        <v>0.44165110929163254</v>
      </c>
      <c r="FL238" s="79">
        <v>0.60308798601803848</v>
      </c>
      <c r="FM238" s="79">
        <v>0.25431113814659312</v>
      </c>
      <c r="FN238" s="79">
        <v>0.53816679563594794</v>
      </c>
      <c r="FO238" s="79">
        <v>0.83444097140435969</v>
      </c>
      <c r="FP238" s="79">
        <v>0.25458849720767773</v>
      </c>
      <c r="FQ238" s="79">
        <v>0.43272570439555536</v>
      </c>
      <c r="FR238" s="79">
        <v>0.85765569624594873</v>
      </c>
      <c r="FS238" s="79">
        <v>0.28577328092742915</v>
      </c>
      <c r="FT238" s="79">
        <v>0.28190116357335737</v>
      </c>
      <c r="FU238" s="75"/>
    </row>
    <row r="239" spans="1:177">
      <c r="A239" s="150"/>
      <c r="B239" s="76" t="s">
        <v>1010</v>
      </c>
      <c r="C239" s="78">
        <v>648</v>
      </c>
      <c r="D239" s="78">
        <v>648</v>
      </c>
      <c r="E239" s="78">
        <v>648</v>
      </c>
      <c r="F239" s="78">
        <v>648</v>
      </c>
      <c r="G239" s="78">
        <v>648</v>
      </c>
      <c r="H239" s="78">
        <v>648</v>
      </c>
      <c r="I239" s="78">
        <v>648</v>
      </c>
      <c r="J239" s="78">
        <v>648</v>
      </c>
      <c r="K239" s="78">
        <v>645</v>
      </c>
      <c r="L239" s="78">
        <v>648</v>
      </c>
      <c r="M239" s="78">
        <v>648</v>
      </c>
      <c r="N239" s="78">
        <v>648</v>
      </c>
      <c r="O239" s="78">
        <v>648</v>
      </c>
      <c r="P239" s="78">
        <v>648</v>
      </c>
      <c r="Q239" s="78">
        <v>648</v>
      </c>
      <c r="R239" s="78">
        <v>648</v>
      </c>
      <c r="S239" s="78">
        <v>648</v>
      </c>
      <c r="T239" s="78">
        <v>648</v>
      </c>
      <c r="U239" s="78">
        <v>648</v>
      </c>
      <c r="V239" s="78">
        <v>648</v>
      </c>
      <c r="W239" s="78">
        <v>648</v>
      </c>
      <c r="X239" s="78">
        <v>648</v>
      </c>
      <c r="Y239" s="78">
        <v>648</v>
      </c>
      <c r="Z239" s="78">
        <v>648</v>
      </c>
      <c r="AA239" s="78">
        <v>648</v>
      </c>
      <c r="AB239" s="78">
        <v>648</v>
      </c>
      <c r="AC239" s="78">
        <v>648</v>
      </c>
      <c r="AD239" s="78">
        <v>648</v>
      </c>
      <c r="AE239" s="78">
        <v>648</v>
      </c>
      <c r="AF239" s="78">
        <v>648</v>
      </c>
      <c r="AG239" s="78">
        <v>648</v>
      </c>
      <c r="AH239" s="78">
        <v>648</v>
      </c>
      <c r="AI239" s="78">
        <v>648</v>
      </c>
      <c r="AJ239" s="78">
        <v>648</v>
      </c>
      <c r="AK239" s="78">
        <v>648</v>
      </c>
      <c r="AL239" s="78">
        <v>648</v>
      </c>
      <c r="AM239" s="78">
        <v>648</v>
      </c>
      <c r="AN239" s="78">
        <v>648</v>
      </c>
      <c r="AO239" s="78">
        <v>648</v>
      </c>
      <c r="AP239" s="78">
        <v>648</v>
      </c>
      <c r="AQ239" s="78">
        <v>648</v>
      </c>
      <c r="AR239" s="78">
        <v>648</v>
      </c>
      <c r="AS239" s="78">
        <v>648</v>
      </c>
      <c r="AT239" s="78">
        <v>648</v>
      </c>
      <c r="AU239" s="78">
        <v>648</v>
      </c>
      <c r="AV239" s="78">
        <v>648</v>
      </c>
      <c r="AW239" s="78">
        <v>648</v>
      </c>
      <c r="AX239" s="78">
        <v>648</v>
      </c>
      <c r="AY239" s="78">
        <v>648</v>
      </c>
      <c r="AZ239" s="78">
        <v>648</v>
      </c>
      <c r="BA239" s="78">
        <v>648</v>
      </c>
      <c r="BB239" s="78">
        <v>648</v>
      </c>
      <c r="BC239" s="78">
        <v>648</v>
      </c>
      <c r="BD239" s="78">
        <v>648</v>
      </c>
      <c r="BE239" s="78">
        <v>648</v>
      </c>
      <c r="BF239" s="78">
        <v>648</v>
      </c>
      <c r="BG239" s="78">
        <v>648</v>
      </c>
      <c r="BH239" s="78">
        <v>648</v>
      </c>
      <c r="BI239" s="78">
        <v>648</v>
      </c>
      <c r="BJ239" s="78">
        <v>648</v>
      </c>
      <c r="BK239" s="78">
        <v>648</v>
      </c>
      <c r="BL239" s="78">
        <v>648</v>
      </c>
      <c r="BM239" s="78">
        <v>648</v>
      </c>
      <c r="BN239" s="78">
        <v>648</v>
      </c>
      <c r="BO239" s="78">
        <v>648</v>
      </c>
      <c r="BP239" s="78">
        <v>648</v>
      </c>
      <c r="BQ239" s="78">
        <v>648</v>
      </c>
      <c r="BR239" s="78">
        <v>648</v>
      </c>
      <c r="BS239" s="78">
        <v>648</v>
      </c>
      <c r="BT239" s="78">
        <v>648</v>
      </c>
      <c r="BU239" s="78">
        <v>648</v>
      </c>
      <c r="BV239" s="78">
        <v>648</v>
      </c>
      <c r="BW239" s="78">
        <v>648</v>
      </c>
      <c r="BX239" s="78">
        <v>648</v>
      </c>
      <c r="BY239" s="78">
        <v>648</v>
      </c>
      <c r="BZ239" s="78">
        <v>648</v>
      </c>
      <c r="CA239" s="78">
        <v>648</v>
      </c>
      <c r="CB239" s="78">
        <v>648</v>
      </c>
      <c r="CC239" s="78">
        <v>648</v>
      </c>
      <c r="CD239" s="78">
        <v>648</v>
      </c>
      <c r="CE239" s="78">
        <v>648</v>
      </c>
      <c r="CF239" s="78">
        <v>648</v>
      </c>
      <c r="CG239" s="78">
        <v>648</v>
      </c>
      <c r="CH239" s="78">
        <v>648</v>
      </c>
      <c r="CI239" s="78">
        <v>648</v>
      </c>
      <c r="CJ239" s="78">
        <v>648</v>
      </c>
      <c r="CK239" s="78">
        <v>648</v>
      </c>
      <c r="CL239" s="78">
        <v>648</v>
      </c>
      <c r="CM239" s="78">
        <v>648</v>
      </c>
      <c r="CN239" s="78">
        <v>648</v>
      </c>
      <c r="CO239" s="78">
        <v>648</v>
      </c>
      <c r="CP239" s="78">
        <v>648</v>
      </c>
      <c r="CQ239" s="78">
        <v>648</v>
      </c>
      <c r="CR239" s="78">
        <v>648</v>
      </c>
      <c r="CS239" s="78">
        <v>648</v>
      </c>
      <c r="CT239" s="78">
        <v>648</v>
      </c>
      <c r="CU239" s="78">
        <v>648</v>
      </c>
      <c r="CV239" s="78">
        <v>648</v>
      </c>
      <c r="CW239" s="78">
        <v>648</v>
      </c>
      <c r="CX239" s="78">
        <v>648</v>
      </c>
      <c r="CY239" s="78">
        <v>648</v>
      </c>
      <c r="CZ239" s="78">
        <v>648</v>
      </c>
      <c r="DA239" s="78">
        <v>648</v>
      </c>
      <c r="DB239" s="78">
        <v>648</v>
      </c>
      <c r="DC239" s="78">
        <v>648</v>
      </c>
      <c r="DD239" s="78">
        <v>648</v>
      </c>
      <c r="DE239" s="78">
        <v>648</v>
      </c>
      <c r="DF239" s="78">
        <v>648</v>
      </c>
      <c r="DG239" s="78">
        <v>648</v>
      </c>
      <c r="DH239" s="78">
        <v>648</v>
      </c>
      <c r="DI239" s="78">
        <v>648</v>
      </c>
      <c r="DJ239" s="78">
        <v>648</v>
      </c>
      <c r="DK239" s="78">
        <v>648</v>
      </c>
      <c r="DL239" s="78">
        <v>648</v>
      </c>
      <c r="DM239" s="78">
        <v>648</v>
      </c>
      <c r="DN239" s="78">
        <v>648</v>
      </c>
      <c r="DO239" s="78">
        <v>648</v>
      </c>
      <c r="DP239" s="78">
        <v>648</v>
      </c>
      <c r="DQ239" s="78">
        <v>648</v>
      </c>
      <c r="DR239" s="78">
        <v>648</v>
      </c>
      <c r="DS239" s="78">
        <v>648</v>
      </c>
      <c r="DT239" s="78">
        <v>648</v>
      </c>
      <c r="DU239" s="78">
        <v>648</v>
      </c>
      <c r="DV239" s="78">
        <v>648</v>
      </c>
      <c r="DW239" s="78">
        <v>648</v>
      </c>
      <c r="DX239" s="78">
        <v>648</v>
      </c>
      <c r="DY239" s="78">
        <v>648</v>
      </c>
      <c r="DZ239" s="78">
        <v>616</v>
      </c>
      <c r="EA239" s="78">
        <v>630</v>
      </c>
      <c r="EB239" s="78">
        <v>628</v>
      </c>
      <c r="EC239" s="78">
        <v>646</v>
      </c>
      <c r="ED239" s="78">
        <v>646</v>
      </c>
      <c r="EE239" s="78">
        <v>619</v>
      </c>
      <c r="EF239" s="78">
        <v>647</v>
      </c>
      <c r="EG239" s="78">
        <v>648</v>
      </c>
      <c r="EH239" s="78">
        <v>645</v>
      </c>
      <c r="EI239" s="78">
        <v>622</v>
      </c>
      <c r="EJ239" s="78">
        <v>648</v>
      </c>
      <c r="EK239" s="78">
        <v>645</v>
      </c>
      <c r="EL239" s="78">
        <v>648</v>
      </c>
      <c r="EM239" s="78">
        <v>648</v>
      </c>
      <c r="EN239" s="78">
        <v>646</v>
      </c>
      <c r="EO239" s="78">
        <v>648</v>
      </c>
      <c r="EP239" s="78">
        <v>648</v>
      </c>
      <c r="EQ239" s="78">
        <v>648</v>
      </c>
      <c r="ER239" s="78">
        <v>648</v>
      </c>
      <c r="ES239" s="78">
        <v>648</v>
      </c>
      <c r="ET239" s="78">
        <v>648</v>
      </c>
      <c r="EU239" s="78">
        <v>648</v>
      </c>
      <c r="EV239" s="78">
        <v>648</v>
      </c>
      <c r="EW239" s="78">
        <v>648</v>
      </c>
      <c r="EX239" s="78">
        <v>648</v>
      </c>
      <c r="EY239" s="78">
        <v>648</v>
      </c>
      <c r="EZ239" s="78">
        <v>648</v>
      </c>
      <c r="FA239" s="78">
        <v>648</v>
      </c>
      <c r="FB239" s="78">
        <v>648</v>
      </c>
      <c r="FC239" s="78">
        <v>648</v>
      </c>
      <c r="FD239" s="78">
        <v>648</v>
      </c>
      <c r="FE239" s="78">
        <v>648</v>
      </c>
      <c r="FF239" s="78">
        <v>648</v>
      </c>
      <c r="FG239" s="78">
        <v>648</v>
      </c>
      <c r="FH239" s="78">
        <v>648</v>
      </c>
      <c r="FI239" s="78">
        <v>648</v>
      </c>
      <c r="FJ239" s="78">
        <v>648</v>
      </c>
      <c r="FK239" s="78">
        <v>648</v>
      </c>
      <c r="FL239" s="78">
        <v>648</v>
      </c>
      <c r="FM239" s="78">
        <v>648</v>
      </c>
      <c r="FN239" s="78">
        <v>648</v>
      </c>
      <c r="FO239" s="78">
        <v>648</v>
      </c>
      <c r="FP239" s="78">
        <v>645</v>
      </c>
      <c r="FQ239" s="78">
        <v>645</v>
      </c>
      <c r="FR239" s="78">
        <v>644</v>
      </c>
      <c r="FS239" s="78">
        <v>648</v>
      </c>
      <c r="FT239" s="78">
        <v>648</v>
      </c>
      <c r="FU239" s="75"/>
    </row>
    <row r="240" spans="1:177">
      <c r="A240" s="150" t="s">
        <v>1201</v>
      </c>
      <c r="B240" s="76" t="s">
        <v>1012</v>
      </c>
      <c r="C240" s="79">
        <v>-6.5684621814219898E-2</v>
      </c>
      <c r="D240" s="79">
        <v>6.0739324517203153E-2</v>
      </c>
      <c r="E240" s="79">
        <v>1.1792877067426153E-2</v>
      </c>
      <c r="F240" s="79">
        <v>-6.2450859532985044E-3</v>
      </c>
      <c r="G240" s="79">
        <v>3.1202882123956211E-2</v>
      </c>
      <c r="H240" s="79">
        <v>3.1536781366413745E-3</v>
      </c>
      <c r="I240" s="79">
        <v>-7.8520515534666976E-2</v>
      </c>
      <c r="J240" s="79">
        <v>4.8354753636965083E-3</v>
      </c>
      <c r="K240" s="79">
        <v>-1.5731193109806738E-2</v>
      </c>
      <c r="L240" s="79">
        <v>7.0155922459776421E-2</v>
      </c>
      <c r="M240" s="79">
        <v>8.6560926366317792E-2</v>
      </c>
      <c r="N240" s="79">
        <v>4.979556976085419E-2</v>
      </c>
      <c r="O240" s="79">
        <v>1.5458394689412855E-2</v>
      </c>
      <c r="P240" s="79">
        <v>1.0818191993902975E-2</v>
      </c>
      <c r="Q240" s="79">
        <v>-1.4798330900974033E-2</v>
      </c>
      <c r="R240" s="79">
        <v>9.6244136310057495E-3</v>
      </c>
      <c r="S240" s="79">
        <v>7.9932990431772332E-3</v>
      </c>
      <c r="T240" s="79">
        <v>-1.0037028224749944E-2</v>
      </c>
      <c r="U240" s="79">
        <v>2.8684220982761334E-2</v>
      </c>
      <c r="V240" s="79">
        <v>2.9760786935432125E-2</v>
      </c>
      <c r="W240" s="79">
        <v>-5.7655799312095893E-3</v>
      </c>
      <c r="X240" s="79">
        <v>-7.7401601532793287E-3</v>
      </c>
      <c r="Y240" s="79">
        <v>8.4948073672063643E-3</v>
      </c>
      <c r="Z240" s="79">
        <v>1.7652275745393894E-2</v>
      </c>
      <c r="AA240" s="79">
        <v>1.4163706034891366E-2</v>
      </c>
      <c r="AB240" s="79">
        <v>1.8036003318506955E-2</v>
      </c>
      <c r="AC240" s="79">
        <v>-2.3686721581498088E-3</v>
      </c>
      <c r="AD240" s="79">
        <v>2.1247831809846185E-2</v>
      </c>
      <c r="AE240" s="79">
        <v>2.580685015495128E-2</v>
      </c>
      <c r="AF240" s="79">
        <v>8.0304300285181061E-3</v>
      </c>
      <c r="AG240" s="79">
        <v>1.5079895066800389E-2</v>
      </c>
      <c r="AH240" s="79">
        <v>1.7446069629410227E-2</v>
      </c>
      <c r="AI240" s="79">
        <v>-1.8332993021115875E-3</v>
      </c>
      <c r="AJ240" s="79">
        <v>-3.1729779260543378E-2</v>
      </c>
      <c r="AK240" s="79">
        <v>-1.9408877181655891E-3</v>
      </c>
      <c r="AL240" s="79">
        <v>3.8896884295666553E-2</v>
      </c>
      <c r="AM240" s="79">
        <v>3.7466505222125177E-2</v>
      </c>
      <c r="AN240" s="79">
        <v>3.6388689841792242E-2</v>
      </c>
      <c r="AO240" s="79">
        <v>2.4164375232112026E-2</v>
      </c>
      <c r="AP240" s="79">
        <v>-8.3652726959846432E-3</v>
      </c>
      <c r="AQ240" s="79">
        <v>-5.0422295644727538E-3</v>
      </c>
      <c r="AR240" s="79">
        <v>5.2649530011165575E-3</v>
      </c>
      <c r="AS240" s="79">
        <v>-1.2515211790990956E-3</v>
      </c>
      <c r="AT240" s="79">
        <v>2.1726613149340341E-2</v>
      </c>
      <c r="AU240" s="79">
        <v>2.8200624477593542E-2</v>
      </c>
      <c r="AV240" s="79">
        <v>4.492324350449696E-2</v>
      </c>
      <c r="AW240" s="79">
        <v>5.1304895655507658E-2</v>
      </c>
      <c r="AX240" s="79">
        <v>3.4941020326512508E-2</v>
      </c>
      <c r="AY240" s="79">
        <v>-1.9753319184905117E-2</v>
      </c>
      <c r="AZ240" s="79">
        <v>1.7104712907367989E-3</v>
      </c>
      <c r="BA240" s="79">
        <v>2.6286684268555446E-2</v>
      </c>
      <c r="BB240" s="79">
        <v>3.1745367379081853E-2</v>
      </c>
      <c r="BC240" s="79">
        <v>3.4582797662092067E-2</v>
      </c>
      <c r="BD240" s="79">
        <v>2.3599734460846157E-2</v>
      </c>
      <c r="BE240" s="79">
        <v>-0.25259471798103944</v>
      </c>
      <c r="BF240" s="79">
        <v>-8.235978193115083E-2</v>
      </c>
      <c r="BG240" s="79">
        <v>0.30102844306243237</v>
      </c>
      <c r="BH240" s="79">
        <v>-3.8230654283841016E-2</v>
      </c>
      <c r="BI240" s="79">
        <v>-3.3521648101581217E-2</v>
      </c>
      <c r="BJ240" s="79">
        <v>2.7470794929585571E-3</v>
      </c>
      <c r="BK240" s="79">
        <v>1.8710480347602032E-2</v>
      </c>
      <c r="BL240" s="79">
        <v>1.6084953035824197E-2</v>
      </c>
      <c r="BM240" s="79">
        <v>-1.7292512814963364E-2</v>
      </c>
      <c r="BN240" s="79">
        <v>1.6514216568353217E-2</v>
      </c>
      <c r="BO240" s="79">
        <v>7.6513493055098769E-3</v>
      </c>
      <c r="BP240" s="79">
        <v>-8.4881377315601299E-3</v>
      </c>
      <c r="BQ240" s="79">
        <v>-0.12484445769542651</v>
      </c>
      <c r="BR240" s="79">
        <v>4.1081757617001955E-3</v>
      </c>
      <c r="BS240" s="79">
        <v>0.2308115533449637</v>
      </c>
      <c r="BT240" s="79">
        <v>1.1785107534102486E-2</v>
      </c>
      <c r="BU240" s="79">
        <v>1.2175243760998331E-2</v>
      </c>
      <c r="BV240" s="79">
        <v>1.7267781240881397E-3</v>
      </c>
      <c r="BW240" s="79">
        <v>1.3324613803749791E-2</v>
      </c>
      <c r="BX240" s="79">
        <v>1.3858779081054607E-2</v>
      </c>
      <c r="BY240" s="79">
        <v>-9.358768409424038E-3</v>
      </c>
      <c r="BZ240" s="79">
        <v>-0.9937990048058486</v>
      </c>
      <c r="CA240" s="79">
        <v>-0.89377302101940381</v>
      </c>
      <c r="CB240" s="78">
        <v>1</v>
      </c>
      <c r="CC240" s="79">
        <v>1.3706360381425951E-2</v>
      </c>
      <c r="CD240" s="79">
        <v>1.1614332285532757E-2</v>
      </c>
      <c r="CE240" s="79">
        <v>-6.266476853786943E-3</v>
      </c>
      <c r="CF240" s="79">
        <v>2.9775979716057683E-2</v>
      </c>
      <c r="CG240" s="79">
        <v>-0.19965497248921865</v>
      </c>
      <c r="CH240" s="79">
        <v>-0.33067660382978453</v>
      </c>
      <c r="CI240" s="79">
        <v>1.7689766531578395E-2</v>
      </c>
      <c r="CJ240" s="79">
        <v>1.9427843398940884E-2</v>
      </c>
      <c r="CK240" s="79">
        <v>1.3641487469309838E-2</v>
      </c>
      <c r="CL240" s="79">
        <v>2.0685209045195104E-2</v>
      </c>
      <c r="CM240" s="79">
        <v>-5.1875612635023313E-2</v>
      </c>
      <c r="CN240" s="79">
        <v>-0.10316138255002898</v>
      </c>
      <c r="CO240" s="79">
        <v>2.7681391167166551E-2</v>
      </c>
      <c r="CP240" s="79">
        <v>-0.28922149926752649</v>
      </c>
      <c r="CQ240" s="79">
        <v>-0.42451969498090086</v>
      </c>
      <c r="CR240" s="79">
        <v>3.7929572815749581E-2</v>
      </c>
      <c r="CS240" s="79">
        <v>1.2706765268750296E-2</v>
      </c>
      <c r="CT240" s="79">
        <v>-3.7679512832573141E-2</v>
      </c>
      <c r="CU240" s="79">
        <v>3.777599530322466E-2</v>
      </c>
      <c r="CV240" s="79">
        <v>4.167018985292878E-2</v>
      </c>
      <c r="CW240" s="79">
        <v>1.4021975131149195E-2</v>
      </c>
      <c r="CX240" s="79">
        <v>1.7652565425642537E-2</v>
      </c>
      <c r="CY240" s="79">
        <v>1.6468853515762182E-2</v>
      </c>
      <c r="CZ240" s="79">
        <v>-9.3621336967115597E-4</v>
      </c>
      <c r="DA240" s="79">
        <v>-2.468570251916595E-2</v>
      </c>
      <c r="DB240" s="79">
        <v>1.0563307612020005E-2</v>
      </c>
      <c r="DC240" s="79">
        <v>2.3613942757687571E-2</v>
      </c>
      <c r="DD240" s="79">
        <v>1.3937365451425281E-2</v>
      </c>
      <c r="DE240" s="79">
        <v>1.7454226834824421E-2</v>
      </c>
      <c r="DF240" s="79">
        <v>4.0468758263822544E-3</v>
      </c>
      <c r="DG240" s="79">
        <v>3.357900015882391E-2</v>
      </c>
      <c r="DH240" s="79">
        <v>3.9640302732016387E-2</v>
      </c>
      <c r="DI240" s="79">
        <v>-2.9802578645025828E-2</v>
      </c>
      <c r="DJ240" s="79">
        <v>-8.8592965053542957E-3</v>
      </c>
      <c r="DK240" s="79">
        <v>4.7443809135375672E-2</v>
      </c>
      <c r="DL240" s="79">
        <v>5.3758014847488406E-2</v>
      </c>
      <c r="DM240" s="79">
        <v>1.2067877429684432E-2</v>
      </c>
      <c r="DN240" s="79">
        <v>-5.6258688761909384E-3</v>
      </c>
      <c r="DO240" s="79">
        <v>-1.2202328396408202E-2</v>
      </c>
      <c r="DP240" s="79">
        <v>3.1524958443441026E-2</v>
      </c>
      <c r="DQ240" s="79">
        <v>2.0774346808106491E-2</v>
      </c>
      <c r="DR240" s="79">
        <v>-3.1267297366536509E-2</v>
      </c>
      <c r="DS240" s="79">
        <v>1.8296395775973334E-2</v>
      </c>
      <c r="DT240" s="79">
        <v>3.744023544861777E-2</v>
      </c>
      <c r="DU240" s="79">
        <v>3.1968422837762911E-2</v>
      </c>
      <c r="DV240" s="79">
        <v>3.2403021524008972E-2</v>
      </c>
      <c r="DW240" s="79">
        <v>2.0292111519066937E-2</v>
      </c>
      <c r="DX240" s="79">
        <v>1.8827379976144819E-2</v>
      </c>
      <c r="DY240" s="79">
        <v>1.1994774746791498E-2</v>
      </c>
      <c r="DZ240" s="79">
        <v>-5.7955526982347773E-4</v>
      </c>
      <c r="EA240" s="79">
        <v>4.8635981547249813E-3</v>
      </c>
      <c r="EB240" s="79">
        <v>-7.4660156890851079E-3</v>
      </c>
      <c r="EC240" s="79">
        <v>-4.1606732477511539E-3</v>
      </c>
      <c r="ED240" s="79">
        <v>3.0577212265973229E-2</v>
      </c>
      <c r="EE240" s="79">
        <v>-6.9522902587085475E-2</v>
      </c>
      <c r="EF240" s="79">
        <v>1.2730217041712693E-2</v>
      </c>
      <c r="EG240" s="79">
        <v>-9.6011785694835317E-2</v>
      </c>
      <c r="EH240" s="79">
        <v>-2.8664857987950539E-2</v>
      </c>
      <c r="EI240" s="79">
        <v>1.0082025175748192E-2</v>
      </c>
      <c r="EJ240" s="79">
        <v>1.4015692435865238E-2</v>
      </c>
      <c r="EK240" s="79">
        <v>2.2574166039077706E-2</v>
      </c>
      <c r="EL240" s="79">
        <v>7.1395879107033515E-3</v>
      </c>
      <c r="EM240" s="79">
        <v>-6.856261629762655E-3</v>
      </c>
      <c r="EN240" s="79">
        <v>2.7671092702022879E-2</v>
      </c>
      <c r="EO240" s="79">
        <v>3.4064954708484291E-3</v>
      </c>
      <c r="EP240" s="79">
        <v>-8.6320207370115795E-2</v>
      </c>
      <c r="EQ240" s="79">
        <v>2.0037507350307356E-2</v>
      </c>
      <c r="ER240" s="79">
        <v>2.1250219711616159E-2</v>
      </c>
      <c r="ES240" s="79">
        <v>2.3858232835461325E-2</v>
      </c>
      <c r="ET240" s="79">
        <v>2.4939916822457237E-2</v>
      </c>
      <c r="EU240" s="79">
        <v>6.1644279388696085E-2</v>
      </c>
      <c r="EV240" s="79">
        <v>7.5733956662333832E-2</v>
      </c>
      <c r="EW240" s="79">
        <v>-1.6479246793462115E-2</v>
      </c>
      <c r="EX240" s="79">
        <v>-2.2329568934833448E-2</v>
      </c>
      <c r="EY240" s="79">
        <v>2.4628777969744404E-2</v>
      </c>
      <c r="EZ240" s="79">
        <v>2.7639766116572421E-2</v>
      </c>
      <c r="FA240" s="79">
        <v>9.7369021251892846E-5</v>
      </c>
      <c r="FB240" s="79">
        <v>-1.1413912242554735E-2</v>
      </c>
      <c r="FC240" s="79">
        <v>2.031680391560569E-2</v>
      </c>
      <c r="FD240" s="79">
        <v>2.173283229502504E-2</v>
      </c>
      <c r="FE240" s="79">
        <v>1.9795931693677885E-2</v>
      </c>
      <c r="FF240" s="79">
        <v>2.1640865113826423E-2</v>
      </c>
      <c r="FG240" s="79">
        <v>1.8740278318558776E-2</v>
      </c>
      <c r="FH240" s="79">
        <v>9.5401257733189609E-3</v>
      </c>
      <c r="FI240" s="79">
        <v>6.0657798988100683E-2</v>
      </c>
      <c r="FJ240" s="79">
        <v>8.2551423408469188E-2</v>
      </c>
      <c r="FK240" s="79">
        <v>3.7423059436193867E-2</v>
      </c>
      <c r="FL240" s="79">
        <v>4.2312267885210253E-2</v>
      </c>
      <c r="FM240" s="79">
        <v>3.5844603478630402E-2</v>
      </c>
      <c r="FN240" s="79">
        <v>2.6170991137991685E-2</v>
      </c>
      <c r="FO240" s="79">
        <v>-2.8795789772737656E-3</v>
      </c>
      <c r="FP240" s="79">
        <v>3.1691198596264736E-2</v>
      </c>
      <c r="FQ240" s="79">
        <v>1.88950839289838E-2</v>
      </c>
      <c r="FR240" s="79">
        <v>7.4446974738802182E-3</v>
      </c>
      <c r="FS240" s="79">
        <v>-1.6289233467536673E-2</v>
      </c>
      <c r="FT240" s="79">
        <v>-1.6354801237756678E-2</v>
      </c>
      <c r="FU240" s="75"/>
    </row>
    <row r="241" spans="1:177">
      <c r="A241" s="150"/>
      <c r="B241" s="76" t="s">
        <v>1011</v>
      </c>
      <c r="C241" s="79">
        <v>9.4794054115046891E-2</v>
      </c>
      <c r="D241" s="79">
        <v>0.12244016977409279</v>
      </c>
      <c r="E241" s="79">
        <v>0.76446057306103687</v>
      </c>
      <c r="F241" s="79">
        <v>0.87393002036608536</v>
      </c>
      <c r="G241" s="79">
        <v>0.42780391043357302</v>
      </c>
      <c r="H241" s="79">
        <v>0.93613804596714578</v>
      </c>
      <c r="I241" s="79">
        <v>4.5713135317985737E-2</v>
      </c>
      <c r="J241" s="79">
        <v>0.90222257761223812</v>
      </c>
      <c r="K241" s="79">
        <v>0.69006086334557559</v>
      </c>
      <c r="L241" s="79">
        <v>7.4321425134022942E-2</v>
      </c>
      <c r="M241" s="79">
        <v>2.7569099453907217E-2</v>
      </c>
      <c r="N241" s="79">
        <v>0.20553946510186583</v>
      </c>
      <c r="O241" s="79">
        <v>0.69448921566138222</v>
      </c>
      <c r="P241" s="79">
        <v>0.78342183479893301</v>
      </c>
      <c r="Q241" s="79">
        <v>0.70691891731816425</v>
      </c>
      <c r="R241" s="79">
        <v>0.80682020519187347</v>
      </c>
      <c r="S241" s="79">
        <v>0.83906737484768701</v>
      </c>
      <c r="T241" s="79">
        <v>0.79871217270976769</v>
      </c>
      <c r="U241" s="79">
        <v>0.46604982329512545</v>
      </c>
      <c r="V241" s="79">
        <v>0.44947486935313885</v>
      </c>
      <c r="W241" s="79">
        <v>0.88353809377148707</v>
      </c>
      <c r="X241" s="79">
        <v>0.84409765186561247</v>
      </c>
      <c r="Y241" s="79">
        <v>0.82912113485607308</v>
      </c>
      <c r="Z241" s="79">
        <v>0.65377727100332628</v>
      </c>
      <c r="AA241" s="79">
        <v>0.71894358746140896</v>
      </c>
      <c r="AB241" s="79">
        <v>0.64675665881376321</v>
      </c>
      <c r="AC241" s="79">
        <v>0.95201210130482905</v>
      </c>
      <c r="AD241" s="79">
        <v>0.58926727171500692</v>
      </c>
      <c r="AE241" s="79">
        <v>0.51196825194193019</v>
      </c>
      <c r="AF241" s="79">
        <v>0.83833006860078796</v>
      </c>
      <c r="AG241" s="79">
        <v>0.7016069958968747</v>
      </c>
      <c r="AH241" s="79">
        <v>0.65756269806716106</v>
      </c>
      <c r="AI241" s="79">
        <v>0.96284947328102277</v>
      </c>
      <c r="AJ241" s="79">
        <v>0.42003997799881165</v>
      </c>
      <c r="AK241" s="79">
        <v>0.960670982979272</v>
      </c>
      <c r="AL241" s="79">
        <v>0.32285132034530295</v>
      </c>
      <c r="AM241" s="79">
        <v>0.34097809083623232</v>
      </c>
      <c r="AN241" s="79">
        <v>0.35505815079377023</v>
      </c>
      <c r="AO241" s="79">
        <v>0.53919775394443592</v>
      </c>
      <c r="AP241" s="79">
        <v>0.83168760210581238</v>
      </c>
      <c r="AQ241" s="79">
        <v>0.89806413246573502</v>
      </c>
      <c r="AR241" s="79">
        <v>0.89358762414935078</v>
      </c>
      <c r="AS241" s="79">
        <v>0.97463391484540096</v>
      </c>
      <c r="AT241" s="79">
        <v>0.58090271091625789</v>
      </c>
      <c r="AU241" s="79">
        <v>0.47360414480103719</v>
      </c>
      <c r="AV241" s="79">
        <v>0.25348406178509453</v>
      </c>
      <c r="AW241" s="79">
        <v>0.19211530632979534</v>
      </c>
      <c r="AX241" s="79">
        <v>0.37453696237545664</v>
      </c>
      <c r="AY241" s="79">
        <v>0.6157269297746365</v>
      </c>
      <c r="AZ241" s="79">
        <v>0.96533687796002743</v>
      </c>
      <c r="BA241" s="79">
        <v>0.5041506865794978</v>
      </c>
      <c r="BB241" s="79">
        <v>0.41981154913464636</v>
      </c>
      <c r="BC241" s="79">
        <v>0.37945683750258641</v>
      </c>
      <c r="BD241" s="79">
        <v>0.54872298818629872</v>
      </c>
      <c r="BE241" s="79">
        <v>6.8604952942217141E-11</v>
      </c>
      <c r="BF241" s="79">
        <v>3.6077587510921473E-2</v>
      </c>
      <c r="BG241" s="79">
        <v>4.8597875264652654E-15</v>
      </c>
      <c r="BH241" s="79">
        <v>0.33121482234851429</v>
      </c>
      <c r="BI241" s="79">
        <v>0.3942619641520928</v>
      </c>
      <c r="BJ241" s="79">
        <v>0.94435734837827601</v>
      </c>
      <c r="BK241" s="79">
        <v>0.63449255814080163</v>
      </c>
      <c r="BL241" s="79">
        <v>0.68276574240760635</v>
      </c>
      <c r="BM241" s="79">
        <v>0.66038732604934935</v>
      </c>
      <c r="BN241" s="79">
        <v>0.67477747525610365</v>
      </c>
      <c r="BO241" s="79">
        <v>0.84586398164521626</v>
      </c>
      <c r="BP241" s="79">
        <v>0.82925323601079914</v>
      </c>
      <c r="BQ241" s="79">
        <v>1.4507868216068996E-3</v>
      </c>
      <c r="BR241" s="79">
        <v>0.91687127536789403</v>
      </c>
      <c r="BS241" s="79">
        <v>2.7711730145108698E-9</v>
      </c>
      <c r="BT241" s="79">
        <v>0.76461118050199173</v>
      </c>
      <c r="BU241" s="79">
        <v>0.75705972631489815</v>
      </c>
      <c r="BV241" s="79">
        <v>0.96500662643674162</v>
      </c>
      <c r="BW241" s="79">
        <v>0.7349491765902989</v>
      </c>
      <c r="BX241" s="79">
        <v>0.72474624834656887</v>
      </c>
      <c r="BY241" s="79">
        <v>0.8120512740145025</v>
      </c>
      <c r="BZ241" s="79">
        <v>0</v>
      </c>
      <c r="CA241" s="79">
        <v>3.9448456833169381E-227</v>
      </c>
      <c r="CB241" s="77"/>
      <c r="CC241" s="79">
        <v>0.72765267458846206</v>
      </c>
      <c r="CD241" s="79">
        <v>0.76792378348234192</v>
      </c>
      <c r="CE241" s="79">
        <v>0.87350182251450648</v>
      </c>
      <c r="CF241" s="79">
        <v>0.44924337098781686</v>
      </c>
      <c r="CG241" s="79">
        <v>2.9872055969834598E-7</v>
      </c>
      <c r="CH241" s="79">
        <v>5.3432904232416599E-18</v>
      </c>
      <c r="CI241" s="79">
        <v>0.65308998429090115</v>
      </c>
      <c r="CJ241" s="79">
        <v>0.62155769161022389</v>
      </c>
      <c r="CK241" s="79">
        <v>0.72889090616987084</v>
      </c>
      <c r="CL241" s="79">
        <v>0.59916681555294693</v>
      </c>
      <c r="CM241" s="79">
        <v>0.18721056291655636</v>
      </c>
      <c r="CN241" s="79">
        <v>8.5887357799256745E-3</v>
      </c>
      <c r="CO241" s="79">
        <v>0.48178938275729444</v>
      </c>
      <c r="CP241" s="79">
        <v>5.9475491253750111E-14</v>
      </c>
      <c r="CQ241" s="79">
        <v>9.7839211212901791E-30</v>
      </c>
      <c r="CR241" s="79">
        <v>0.33503989463261641</v>
      </c>
      <c r="CS241" s="79">
        <v>0.74680887872640445</v>
      </c>
      <c r="CT241" s="79">
        <v>0.33823826227769005</v>
      </c>
      <c r="CU241" s="79">
        <v>0.33700190239953776</v>
      </c>
      <c r="CV241" s="79">
        <v>0.28952604637371049</v>
      </c>
      <c r="CW241" s="79">
        <v>0.72163869388042323</v>
      </c>
      <c r="CX241" s="79">
        <v>0.65377195941744182</v>
      </c>
      <c r="CY241" s="79">
        <v>0.67561994085193633</v>
      </c>
      <c r="CZ241" s="79">
        <v>0.9810232326598769</v>
      </c>
      <c r="DA241" s="79">
        <v>0.53047720001131271</v>
      </c>
      <c r="DB241" s="79">
        <v>0.78840203642019113</v>
      </c>
      <c r="DC241" s="79">
        <v>0.54848228793538856</v>
      </c>
      <c r="DD241" s="79">
        <v>0.72324925017313968</v>
      </c>
      <c r="DE241" s="79">
        <v>0.65741278484090193</v>
      </c>
      <c r="DF241" s="79">
        <v>0.91810728867503932</v>
      </c>
      <c r="DG241" s="79">
        <v>0.39345298354976899</v>
      </c>
      <c r="DH241" s="79">
        <v>0.31368248193791837</v>
      </c>
      <c r="DI241" s="79">
        <v>0.44883823519012001</v>
      </c>
      <c r="DJ241" s="79">
        <v>0.82190936211567489</v>
      </c>
      <c r="DK241" s="79">
        <v>0.22779063514561626</v>
      </c>
      <c r="DL241" s="79">
        <v>0.17168738136127529</v>
      </c>
      <c r="DM241" s="79">
        <v>0.75913563054626287</v>
      </c>
      <c r="DN241" s="79">
        <v>0.88634082883074428</v>
      </c>
      <c r="DO241" s="79">
        <v>0.75653632629722867</v>
      </c>
      <c r="DP241" s="79">
        <v>0.42304819193428944</v>
      </c>
      <c r="DQ241" s="79">
        <v>0.59759340078063872</v>
      </c>
      <c r="DR241" s="79">
        <v>0.42685029052262646</v>
      </c>
      <c r="DS241" s="79">
        <v>0.64201031965954003</v>
      </c>
      <c r="DT241" s="79">
        <v>0.34131696749040596</v>
      </c>
      <c r="DU241" s="79">
        <v>0.41655087269416669</v>
      </c>
      <c r="DV241" s="79">
        <v>0.4102407942408216</v>
      </c>
      <c r="DW241" s="79">
        <v>0.60612780495123542</v>
      </c>
      <c r="DX241" s="79">
        <v>0.63237697662233772</v>
      </c>
      <c r="DY241" s="79">
        <v>0.76055004733595732</v>
      </c>
      <c r="DZ241" s="79">
        <v>0.98854678541911212</v>
      </c>
      <c r="EA241" s="79">
        <v>0.90303077865467729</v>
      </c>
      <c r="EB241" s="79">
        <v>0.85187416029679364</v>
      </c>
      <c r="EC241" s="79">
        <v>0.91594294662723807</v>
      </c>
      <c r="ED241" s="79">
        <v>0.43784174559897904</v>
      </c>
      <c r="EE241" s="79">
        <v>8.3933531697203939E-2</v>
      </c>
      <c r="EF241" s="79">
        <v>0.74654739842533513</v>
      </c>
      <c r="EG241" s="79">
        <v>1.4485501876542553E-2</v>
      </c>
      <c r="EH241" s="79">
        <v>0.46738871436478446</v>
      </c>
      <c r="EI241" s="79">
        <v>0.80185618785622781</v>
      </c>
      <c r="EJ241" s="79">
        <v>0.72175824359860608</v>
      </c>
      <c r="EK241" s="79">
        <v>0.56713664773623407</v>
      </c>
      <c r="EL241" s="79">
        <v>0.85605703270538713</v>
      </c>
      <c r="EM241" s="79">
        <v>0.86171064211340287</v>
      </c>
      <c r="EN241" s="79">
        <v>0.48263207686139165</v>
      </c>
      <c r="EO241" s="79">
        <v>0.93103076459144662</v>
      </c>
      <c r="EP241" s="79">
        <v>2.8005189652096085E-2</v>
      </c>
      <c r="EQ241" s="79">
        <v>0.61065551715200872</v>
      </c>
      <c r="ER241" s="79">
        <v>0.58922541660735384</v>
      </c>
      <c r="ES241" s="79">
        <v>0.54435196771411842</v>
      </c>
      <c r="ET241" s="79">
        <v>0.52625086948851363</v>
      </c>
      <c r="EU241" s="79">
        <v>0.11695849444505263</v>
      </c>
      <c r="EV241" s="79">
        <v>5.3989897471113442E-2</v>
      </c>
      <c r="EW241" s="79">
        <v>0.67542688495124148</v>
      </c>
      <c r="EX241" s="79">
        <v>0.57044835101622127</v>
      </c>
      <c r="EY241" s="79">
        <v>0.53142592513873033</v>
      </c>
      <c r="EZ241" s="79">
        <v>0.48244887129789593</v>
      </c>
      <c r="FA241" s="79">
        <v>0.99802617514919378</v>
      </c>
      <c r="FB241" s="79">
        <v>0.77181681643290001</v>
      </c>
      <c r="FC241" s="79">
        <v>0.6056894898245736</v>
      </c>
      <c r="FD241" s="79">
        <v>0.58079442492343369</v>
      </c>
      <c r="FE241" s="79">
        <v>0.6149653224861924</v>
      </c>
      <c r="FF241" s="79">
        <v>0.58239669156698237</v>
      </c>
      <c r="FG241" s="79">
        <v>0.63395300792348053</v>
      </c>
      <c r="FH241" s="79">
        <v>0.80847907477920722</v>
      </c>
      <c r="FI241" s="79">
        <v>0.12294367670423406</v>
      </c>
      <c r="FJ241" s="79">
        <v>3.564571924932438E-2</v>
      </c>
      <c r="FK241" s="79">
        <v>0.34153865206383105</v>
      </c>
      <c r="FL241" s="79">
        <v>0.28215245035787229</v>
      </c>
      <c r="FM241" s="79">
        <v>0.3623029070578222</v>
      </c>
      <c r="FN241" s="79">
        <v>0.50602981944613434</v>
      </c>
      <c r="FO241" s="79">
        <v>0.94167820843668126</v>
      </c>
      <c r="FP241" s="79">
        <v>0.42168737937687573</v>
      </c>
      <c r="FQ241" s="79">
        <v>0.63194748094081643</v>
      </c>
      <c r="FR241" s="79">
        <v>0.85043703927867698</v>
      </c>
      <c r="FS241" s="79">
        <v>0.67895975000981612</v>
      </c>
      <c r="FT241" s="79">
        <v>0.67773986645164197</v>
      </c>
      <c r="FU241" s="75"/>
    </row>
    <row r="242" spans="1:177">
      <c r="A242" s="150"/>
      <c r="B242" s="76" t="s">
        <v>1010</v>
      </c>
      <c r="C242" s="78">
        <v>648</v>
      </c>
      <c r="D242" s="78">
        <v>648</v>
      </c>
      <c r="E242" s="78">
        <v>648</v>
      </c>
      <c r="F242" s="78">
        <v>648</v>
      </c>
      <c r="G242" s="78">
        <v>648</v>
      </c>
      <c r="H242" s="78">
        <v>648</v>
      </c>
      <c r="I242" s="78">
        <v>648</v>
      </c>
      <c r="J242" s="78">
        <v>648</v>
      </c>
      <c r="K242" s="78">
        <v>645</v>
      </c>
      <c r="L242" s="78">
        <v>648</v>
      </c>
      <c r="M242" s="78">
        <v>648</v>
      </c>
      <c r="N242" s="78">
        <v>648</v>
      </c>
      <c r="O242" s="78">
        <v>648</v>
      </c>
      <c r="P242" s="78">
        <v>648</v>
      </c>
      <c r="Q242" s="78">
        <v>648</v>
      </c>
      <c r="R242" s="78">
        <v>648</v>
      </c>
      <c r="S242" s="78">
        <v>648</v>
      </c>
      <c r="T242" s="78">
        <v>648</v>
      </c>
      <c r="U242" s="78">
        <v>648</v>
      </c>
      <c r="V242" s="78">
        <v>648</v>
      </c>
      <c r="W242" s="78">
        <v>648</v>
      </c>
      <c r="X242" s="78">
        <v>648</v>
      </c>
      <c r="Y242" s="78">
        <v>648</v>
      </c>
      <c r="Z242" s="78">
        <v>648</v>
      </c>
      <c r="AA242" s="78">
        <v>648</v>
      </c>
      <c r="AB242" s="78">
        <v>648</v>
      </c>
      <c r="AC242" s="78">
        <v>648</v>
      </c>
      <c r="AD242" s="78">
        <v>648</v>
      </c>
      <c r="AE242" s="78">
        <v>648</v>
      </c>
      <c r="AF242" s="78">
        <v>648</v>
      </c>
      <c r="AG242" s="78">
        <v>648</v>
      </c>
      <c r="AH242" s="78">
        <v>648</v>
      </c>
      <c r="AI242" s="78">
        <v>648</v>
      </c>
      <c r="AJ242" s="78">
        <v>648</v>
      </c>
      <c r="AK242" s="78">
        <v>648</v>
      </c>
      <c r="AL242" s="78">
        <v>648</v>
      </c>
      <c r="AM242" s="78">
        <v>648</v>
      </c>
      <c r="AN242" s="78">
        <v>648</v>
      </c>
      <c r="AO242" s="78">
        <v>648</v>
      </c>
      <c r="AP242" s="78">
        <v>648</v>
      </c>
      <c r="AQ242" s="78">
        <v>648</v>
      </c>
      <c r="AR242" s="78">
        <v>648</v>
      </c>
      <c r="AS242" s="78">
        <v>648</v>
      </c>
      <c r="AT242" s="78">
        <v>648</v>
      </c>
      <c r="AU242" s="78">
        <v>648</v>
      </c>
      <c r="AV242" s="78">
        <v>648</v>
      </c>
      <c r="AW242" s="78">
        <v>648</v>
      </c>
      <c r="AX242" s="78">
        <v>648</v>
      </c>
      <c r="AY242" s="78">
        <v>648</v>
      </c>
      <c r="AZ242" s="78">
        <v>648</v>
      </c>
      <c r="BA242" s="78">
        <v>648</v>
      </c>
      <c r="BB242" s="78">
        <v>648</v>
      </c>
      <c r="BC242" s="78">
        <v>648</v>
      </c>
      <c r="BD242" s="78">
        <v>648</v>
      </c>
      <c r="BE242" s="78">
        <v>648</v>
      </c>
      <c r="BF242" s="78">
        <v>648</v>
      </c>
      <c r="BG242" s="78">
        <v>648</v>
      </c>
      <c r="BH242" s="78">
        <v>648</v>
      </c>
      <c r="BI242" s="78">
        <v>648</v>
      </c>
      <c r="BJ242" s="78">
        <v>648</v>
      </c>
      <c r="BK242" s="78">
        <v>648</v>
      </c>
      <c r="BL242" s="78">
        <v>648</v>
      </c>
      <c r="BM242" s="78">
        <v>648</v>
      </c>
      <c r="BN242" s="78">
        <v>648</v>
      </c>
      <c r="BO242" s="78">
        <v>648</v>
      </c>
      <c r="BP242" s="78">
        <v>648</v>
      </c>
      <c r="BQ242" s="78">
        <v>648</v>
      </c>
      <c r="BR242" s="78">
        <v>648</v>
      </c>
      <c r="BS242" s="78">
        <v>648</v>
      </c>
      <c r="BT242" s="78">
        <v>648</v>
      </c>
      <c r="BU242" s="78">
        <v>648</v>
      </c>
      <c r="BV242" s="78">
        <v>648</v>
      </c>
      <c r="BW242" s="78">
        <v>648</v>
      </c>
      <c r="BX242" s="78">
        <v>648</v>
      </c>
      <c r="BY242" s="78">
        <v>648</v>
      </c>
      <c r="BZ242" s="78">
        <v>648</v>
      </c>
      <c r="CA242" s="78">
        <v>648</v>
      </c>
      <c r="CB242" s="78">
        <v>648</v>
      </c>
      <c r="CC242" s="78">
        <v>648</v>
      </c>
      <c r="CD242" s="78">
        <v>648</v>
      </c>
      <c r="CE242" s="78">
        <v>648</v>
      </c>
      <c r="CF242" s="78">
        <v>648</v>
      </c>
      <c r="CG242" s="78">
        <v>648</v>
      </c>
      <c r="CH242" s="78">
        <v>648</v>
      </c>
      <c r="CI242" s="78">
        <v>648</v>
      </c>
      <c r="CJ242" s="78">
        <v>648</v>
      </c>
      <c r="CK242" s="78">
        <v>648</v>
      </c>
      <c r="CL242" s="78">
        <v>648</v>
      </c>
      <c r="CM242" s="78">
        <v>648</v>
      </c>
      <c r="CN242" s="78">
        <v>648</v>
      </c>
      <c r="CO242" s="78">
        <v>648</v>
      </c>
      <c r="CP242" s="78">
        <v>648</v>
      </c>
      <c r="CQ242" s="78">
        <v>648</v>
      </c>
      <c r="CR242" s="78">
        <v>648</v>
      </c>
      <c r="CS242" s="78">
        <v>648</v>
      </c>
      <c r="CT242" s="78">
        <v>648</v>
      </c>
      <c r="CU242" s="78">
        <v>648</v>
      </c>
      <c r="CV242" s="78">
        <v>648</v>
      </c>
      <c r="CW242" s="78">
        <v>648</v>
      </c>
      <c r="CX242" s="78">
        <v>648</v>
      </c>
      <c r="CY242" s="78">
        <v>648</v>
      </c>
      <c r="CZ242" s="78">
        <v>648</v>
      </c>
      <c r="DA242" s="78">
        <v>648</v>
      </c>
      <c r="DB242" s="78">
        <v>648</v>
      </c>
      <c r="DC242" s="78">
        <v>648</v>
      </c>
      <c r="DD242" s="78">
        <v>648</v>
      </c>
      <c r="DE242" s="78">
        <v>648</v>
      </c>
      <c r="DF242" s="78">
        <v>648</v>
      </c>
      <c r="DG242" s="78">
        <v>648</v>
      </c>
      <c r="DH242" s="78">
        <v>648</v>
      </c>
      <c r="DI242" s="78">
        <v>648</v>
      </c>
      <c r="DJ242" s="78">
        <v>648</v>
      </c>
      <c r="DK242" s="78">
        <v>648</v>
      </c>
      <c r="DL242" s="78">
        <v>648</v>
      </c>
      <c r="DM242" s="78">
        <v>648</v>
      </c>
      <c r="DN242" s="78">
        <v>648</v>
      </c>
      <c r="DO242" s="78">
        <v>648</v>
      </c>
      <c r="DP242" s="78">
        <v>648</v>
      </c>
      <c r="DQ242" s="78">
        <v>648</v>
      </c>
      <c r="DR242" s="78">
        <v>648</v>
      </c>
      <c r="DS242" s="78">
        <v>648</v>
      </c>
      <c r="DT242" s="78">
        <v>648</v>
      </c>
      <c r="DU242" s="78">
        <v>648</v>
      </c>
      <c r="DV242" s="78">
        <v>648</v>
      </c>
      <c r="DW242" s="78">
        <v>648</v>
      </c>
      <c r="DX242" s="78">
        <v>648</v>
      </c>
      <c r="DY242" s="78">
        <v>648</v>
      </c>
      <c r="DZ242" s="78">
        <v>616</v>
      </c>
      <c r="EA242" s="78">
        <v>630</v>
      </c>
      <c r="EB242" s="78">
        <v>628</v>
      </c>
      <c r="EC242" s="78">
        <v>646</v>
      </c>
      <c r="ED242" s="78">
        <v>646</v>
      </c>
      <c r="EE242" s="78">
        <v>619</v>
      </c>
      <c r="EF242" s="78">
        <v>647</v>
      </c>
      <c r="EG242" s="78">
        <v>648</v>
      </c>
      <c r="EH242" s="78">
        <v>645</v>
      </c>
      <c r="EI242" s="78">
        <v>622</v>
      </c>
      <c r="EJ242" s="78">
        <v>648</v>
      </c>
      <c r="EK242" s="78">
        <v>645</v>
      </c>
      <c r="EL242" s="78">
        <v>648</v>
      </c>
      <c r="EM242" s="78">
        <v>648</v>
      </c>
      <c r="EN242" s="78">
        <v>646</v>
      </c>
      <c r="EO242" s="78">
        <v>648</v>
      </c>
      <c r="EP242" s="78">
        <v>648</v>
      </c>
      <c r="EQ242" s="78">
        <v>648</v>
      </c>
      <c r="ER242" s="78">
        <v>648</v>
      </c>
      <c r="ES242" s="78">
        <v>648</v>
      </c>
      <c r="ET242" s="78">
        <v>648</v>
      </c>
      <c r="EU242" s="78">
        <v>648</v>
      </c>
      <c r="EV242" s="78">
        <v>648</v>
      </c>
      <c r="EW242" s="78">
        <v>648</v>
      </c>
      <c r="EX242" s="78">
        <v>648</v>
      </c>
      <c r="EY242" s="78">
        <v>648</v>
      </c>
      <c r="EZ242" s="78">
        <v>648</v>
      </c>
      <c r="FA242" s="78">
        <v>648</v>
      </c>
      <c r="FB242" s="78">
        <v>648</v>
      </c>
      <c r="FC242" s="78">
        <v>648</v>
      </c>
      <c r="FD242" s="78">
        <v>648</v>
      </c>
      <c r="FE242" s="78">
        <v>648</v>
      </c>
      <c r="FF242" s="78">
        <v>648</v>
      </c>
      <c r="FG242" s="78">
        <v>648</v>
      </c>
      <c r="FH242" s="78">
        <v>648</v>
      </c>
      <c r="FI242" s="78">
        <v>648</v>
      </c>
      <c r="FJ242" s="78">
        <v>648</v>
      </c>
      <c r="FK242" s="78">
        <v>648</v>
      </c>
      <c r="FL242" s="78">
        <v>648</v>
      </c>
      <c r="FM242" s="78">
        <v>648</v>
      </c>
      <c r="FN242" s="78">
        <v>648</v>
      </c>
      <c r="FO242" s="78">
        <v>648</v>
      </c>
      <c r="FP242" s="78">
        <v>645</v>
      </c>
      <c r="FQ242" s="78">
        <v>645</v>
      </c>
      <c r="FR242" s="78">
        <v>644</v>
      </c>
      <c r="FS242" s="78">
        <v>648</v>
      </c>
      <c r="FT242" s="78">
        <v>648</v>
      </c>
      <c r="FU242" s="75"/>
    </row>
    <row r="243" spans="1:177">
      <c r="A243" s="150" t="s">
        <v>257</v>
      </c>
      <c r="B243" s="76" t="s">
        <v>1012</v>
      </c>
      <c r="C243" s="79">
        <v>-2.6541008815921469E-3</v>
      </c>
      <c r="D243" s="79">
        <v>-0.10204298101603423</v>
      </c>
      <c r="E243" s="79">
        <v>0.12083473490827173</v>
      </c>
      <c r="F243" s="79">
        <v>-4.5586101055125311E-2</v>
      </c>
      <c r="G243" s="79">
        <v>-2.2253847484617166E-3</v>
      </c>
      <c r="H243" s="79">
        <v>-8.1785111930783055E-2</v>
      </c>
      <c r="I243" s="79">
        <v>-8.5212672941845771E-2</v>
      </c>
      <c r="J243" s="79">
        <v>3.217890940781367E-2</v>
      </c>
      <c r="K243" s="79">
        <v>-1.3127244874034379E-2</v>
      </c>
      <c r="L243" s="79">
        <v>-4.2694942585577642E-2</v>
      </c>
      <c r="M243" s="79">
        <v>-5.6857605650418502E-2</v>
      </c>
      <c r="N243" s="79">
        <v>-3.7005796066256806E-2</v>
      </c>
      <c r="O243" s="79">
        <v>-3.692002859584307E-2</v>
      </c>
      <c r="P243" s="79">
        <v>-6.816512536084199E-3</v>
      </c>
      <c r="Q243" s="79">
        <v>3.6962537147776163E-2</v>
      </c>
      <c r="R243" s="79">
        <v>0.37017334568648486</v>
      </c>
      <c r="S243" s="79">
        <v>0.36735654878909474</v>
      </c>
      <c r="T243" s="79">
        <v>-0.33064806982779693</v>
      </c>
      <c r="U243" s="79">
        <v>-6.4780748467558255E-2</v>
      </c>
      <c r="V243" s="79">
        <v>-6.8721546169211209E-2</v>
      </c>
      <c r="W243" s="79">
        <v>8.7858041699123163E-3</v>
      </c>
      <c r="X243" s="79">
        <v>-1.6122857808322462E-2</v>
      </c>
      <c r="Y243" s="79">
        <v>3.4521692160577691E-3</v>
      </c>
      <c r="Z243" s="79">
        <v>2.5091284577200775E-2</v>
      </c>
      <c r="AA243" s="79">
        <v>-6.788969773451837E-3</v>
      </c>
      <c r="AB243" s="79">
        <v>-2.8607981101604053E-2</v>
      </c>
      <c r="AC243" s="79">
        <v>-1.889541821519352E-2</v>
      </c>
      <c r="AD243" s="79">
        <v>1.9969463118415737E-3</v>
      </c>
      <c r="AE243" s="79">
        <v>-1.5729339238957307E-2</v>
      </c>
      <c r="AF243" s="79">
        <v>-3.1505234225534265E-2</v>
      </c>
      <c r="AG243" s="79">
        <v>2.9626736668693313E-2</v>
      </c>
      <c r="AH243" s="79">
        <v>3.6447509468323876E-2</v>
      </c>
      <c r="AI243" s="79">
        <v>3.4605423172302536E-4</v>
      </c>
      <c r="AJ243" s="79">
        <v>-3.0772505884601831E-2</v>
      </c>
      <c r="AK243" s="79">
        <v>-2.7732243176030111E-2</v>
      </c>
      <c r="AL243" s="79">
        <v>4.0912892671690279E-3</v>
      </c>
      <c r="AM243" s="79">
        <v>-6.8923342378824928E-2</v>
      </c>
      <c r="AN243" s="79">
        <v>-7.465659987649402E-2</v>
      </c>
      <c r="AO243" s="79">
        <v>-6.5499401636828658E-2</v>
      </c>
      <c r="AP243" s="79">
        <v>-7.157879507722828E-2</v>
      </c>
      <c r="AQ243" s="79">
        <v>-6.9895727102916527E-2</v>
      </c>
      <c r="AR243" s="79">
        <v>2.9583959198567467E-3</v>
      </c>
      <c r="AS243" s="79">
        <v>-5.626496817661715E-2</v>
      </c>
      <c r="AT243" s="79">
        <v>-8.7738525116829915E-3</v>
      </c>
      <c r="AU243" s="79">
        <v>4.9337324311285929E-2</v>
      </c>
      <c r="AV243" s="79">
        <v>4.3941036756955662E-3</v>
      </c>
      <c r="AW243" s="79">
        <v>-1.3247062115929556E-2</v>
      </c>
      <c r="AX243" s="79">
        <v>-3.3997097856806706E-2</v>
      </c>
      <c r="AY243" s="79">
        <v>7.455722103137627E-2</v>
      </c>
      <c r="AZ243" s="79">
        <v>4.5783328743234729E-2</v>
      </c>
      <c r="BA243" s="79">
        <v>-2.6127883400338649E-2</v>
      </c>
      <c r="BB243" s="79">
        <v>9.4452959162859382E-2</v>
      </c>
      <c r="BC243" s="79">
        <v>7.5433700022302819E-2</v>
      </c>
      <c r="BD243" s="79">
        <v>2.2482205625391591E-2</v>
      </c>
      <c r="BE243" s="79">
        <v>0.34251014733704593</v>
      </c>
      <c r="BF243" s="79">
        <v>0.40084445536440394</v>
      </c>
      <c r="BG243" s="79">
        <v>-7.462218940042184E-2</v>
      </c>
      <c r="BH243" s="79">
        <v>-3.4616374889223187E-2</v>
      </c>
      <c r="BI243" s="79">
        <v>-3.5570584913518007E-2</v>
      </c>
      <c r="BJ243" s="79">
        <v>-1.3640613975202462E-2</v>
      </c>
      <c r="BK243" s="79">
        <v>2.7413799702828787E-2</v>
      </c>
      <c r="BL243" s="79">
        <v>0.10955026611866547</v>
      </c>
      <c r="BM243" s="79">
        <v>2.6703034888345512E-2</v>
      </c>
      <c r="BN243" s="79">
        <v>-1.9853218238638552E-2</v>
      </c>
      <c r="BO243" s="79">
        <v>-3.6256381247632566E-3</v>
      </c>
      <c r="BP243" s="79">
        <v>1.6878647842412244E-2</v>
      </c>
      <c r="BQ243" s="79">
        <v>-6.9333429062991576E-3</v>
      </c>
      <c r="BR243" s="79">
        <v>1.3116674684823458E-2</v>
      </c>
      <c r="BS243" s="79">
        <v>3.4110348958470149E-2</v>
      </c>
      <c r="BT243" s="79">
        <v>1.8205409168914857E-2</v>
      </c>
      <c r="BU243" s="79">
        <v>8.8990571958618737E-3</v>
      </c>
      <c r="BV243" s="79">
        <v>-2.2460218463046248E-2</v>
      </c>
      <c r="BW243" s="79">
        <v>0.34625843010113627</v>
      </c>
      <c r="BX243" s="79">
        <v>0.3691430052155813</v>
      </c>
      <c r="BY243" s="79">
        <v>-0.23636137921404571</v>
      </c>
      <c r="BZ243" s="79">
        <v>-1.2407973489021715E-4</v>
      </c>
      <c r="CA243" s="79">
        <v>4.2194435822805798E-2</v>
      </c>
      <c r="CB243" s="79">
        <v>1.3706360381425951E-2</v>
      </c>
      <c r="CC243" s="78">
        <v>1</v>
      </c>
      <c r="CD243" s="79">
        <v>0.8932459203619354</v>
      </c>
      <c r="CE243" s="79">
        <v>-0.36207008580391198</v>
      </c>
      <c r="CF243" s="79">
        <v>-5.9195996043679575E-2</v>
      </c>
      <c r="CG243" s="79">
        <v>-6.1520552026614869E-2</v>
      </c>
      <c r="CH243" s="79">
        <v>-2.3350757949877753E-2</v>
      </c>
      <c r="CI243" s="79">
        <v>-1.7259893989539907E-2</v>
      </c>
      <c r="CJ243" s="79">
        <v>-2.9103082011140882E-2</v>
      </c>
      <c r="CK243" s="79">
        <v>-2.5218068818503081E-2</v>
      </c>
      <c r="CL243" s="79">
        <v>-4.5235410624481054E-2</v>
      </c>
      <c r="CM243" s="79">
        <v>-4.7724126787681335E-2</v>
      </c>
      <c r="CN243" s="79">
        <v>-1.5464002105693537E-2</v>
      </c>
      <c r="CO243" s="79">
        <v>-5.4899736395437826E-2</v>
      </c>
      <c r="CP243" s="79">
        <v>-5.4222513311434226E-2</v>
      </c>
      <c r="CQ243" s="79">
        <v>-1.1147488730464897E-2</v>
      </c>
      <c r="CR243" s="79">
        <v>3.9928947362421544E-2</v>
      </c>
      <c r="CS243" s="79">
        <v>-2.5760256138609473E-2</v>
      </c>
      <c r="CT243" s="79">
        <v>-4.0344258805778979E-2</v>
      </c>
      <c r="CU243" s="79">
        <v>-4.8788766272918407E-2</v>
      </c>
      <c r="CV243" s="79">
        <v>-6.0456302315199217E-2</v>
      </c>
      <c r="CW243" s="79">
        <v>-2.4860270826974128E-2</v>
      </c>
      <c r="CX243" s="79">
        <v>9.4796038987568595E-2</v>
      </c>
      <c r="CY243" s="79">
        <v>7.6030696112422108E-2</v>
      </c>
      <c r="CZ243" s="79">
        <v>-2.0265366947603565E-2</v>
      </c>
      <c r="DA243" s="79">
        <v>-1.1472036414793387E-2</v>
      </c>
      <c r="DB243" s="79">
        <v>4.7361569851720247E-3</v>
      </c>
      <c r="DC243" s="79">
        <v>1.0839298446491138E-2</v>
      </c>
      <c r="DD243" s="79">
        <v>-2.6674053001513522E-2</v>
      </c>
      <c r="DE243" s="79">
        <v>-1.4244660022849629E-2</v>
      </c>
      <c r="DF243" s="79">
        <v>6.981052981662998E-3</v>
      </c>
      <c r="DG243" s="79">
        <v>-8.3006803201610413E-2</v>
      </c>
      <c r="DH243" s="79">
        <v>5.215139898315688E-3</v>
      </c>
      <c r="DI243" s="79">
        <v>8.2494272986249034E-2</v>
      </c>
      <c r="DJ243" s="79">
        <v>-8.4757405163233074E-2</v>
      </c>
      <c r="DK243" s="79">
        <v>-9.9577590369809954E-2</v>
      </c>
      <c r="DL243" s="79">
        <v>-9.3143071327943819E-2</v>
      </c>
      <c r="DM243" s="79">
        <v>1.7724331326136628E-3</v>
      </c>
      <c r="DN243" s="79">
        <v>-6.4510781924508098E-2</v>
      </c>
      <c r="DO243" s="79">
        <v>-3.7827188462728049E-3</v>
      </c>
      <c r="DP243" s="79">
        <v>1.9848614158109002E-2</v>
      </c>
      <c r="DQ243" s="79">
        <v>5.8961031187501475E-3</v>
      </c>
      <c r="DR243" s="79">
        <v>-1.9869399254185433E-2</v>
      </c>
      <c r="DS243" s="79">
        <v>0.10102982780869328</v>
      </c>
      <c r="DT243" s="79">
        <v>1.515235221138732E-2</v>
      </c>
      <c r="DU243" s="79">
        <v>-1.5008065690300817E-2</v>
      </c>
      <c r="DV243" s="79">
        <v>-5.1920447130483278E-2</v>
      </c>
      <c r="DW243" s="79">
        <v>9.1490938064524421E-2</v>
      </c>
      <c r="DX243" s="79">
        <v>9.3447281222841544E-2</v>
      </c>
      <c r="DY243" s="79">
        <v>-9.1759755161580511E-2</v>
      </c>
      <c r="DZ243" s="79">
        <v>-3.5013670504092861E-2</v>
      </c>
      <c r="EA243" s="79">
        <v>-3.4309333327770211E-2</v>
      </c>
      <c r="EB243" s="79">
        <v>0.1055168605260903</v>
      </c>
      <c r="EC243" s="79">
        <v>7.9776352155182972E-2</v>
      </c>
      <c r="ED243" s="79">
        <v>-2.7453353811976847E-2</v>
      </c>
      <c r="EE243" s="79">
        <v>4.7980154365642258E-4</v>
      </c>
      <c r="EF243" s="79">
        <v>-3.4758777213900437E-2</v>
      </c>
      <c r="EG243" s="79">
        <v>-4.0650414606730634E-2</v>
      </c>
      <c r="EH243" s="79">
        <v>-1.6862862096165637E-2</v>
      </c>
      <c r="EI243" s="79">
        <v>-1.0790936361010571E-2</v>
      </c>
      <c r="EJ243" s="79">
        <v>0.13934499069060485</v>
      </c>
      <c r="EK243" s="79">
        <v>2.8006741447637262E-2</v>
      </c>
      <c r="EL243" s="79">
        <v>-6.4397322827295864E-2</v>
      </c>
      <c r="EM243" s="79">
        <v>-4.2800323768175684E-2</v>
      </c>
      <c r="EN243" s="79">
        <v>-4.3842325370306717E-2</v>
      </c>
      <c r="EO243" s="79">
        <v>9.0390441622377637E-2</v>
      </c>
      <c r="EP243" s="79">
        <v>4.4836377822035985E-2</v>
      </c>
      <c r="EQ243" s="79">
        <v>3.5509158959971941E-2</v>
      </c>
      <c r="ER243" s="79">
        <v>3.8986991390119824E-2</v>
      </c>
      <c r="ES243" s="79">
        <v>3.3685162026916918E-2</v>
      </c>
      <c r="ET243" s="79">
        <v>3.8363852164677165E-2</v>
      </c>
      <c r="EU243" s="79">
        <v>5.3039049533506015E-2</v>
      </c>
      <c r="EV243" s="79">
        <v>7.241822470562552E-2</v>
      </c>
      <c r="EW243" s="79">
        <v>3.3430484443588697E-2</v>
      </c>
      <c r="EX243" s="79">
        <v>2.5808082835916742E-2</v>
      </c>
      <c r="EY243" s="79">
        <v>4.6585368493825788E-2</v>
      </c>
      <c r="EZ243" s="79">
        <v>4.6577707728026045E-2</v>
      </c>
      <c r="FA243" s="79">
        <v>3.2305903187974903E-2</v>
      </c>
      <c r="FB243" s="79">
        <v>1.3933381629459247E-2</v>
      </c>
      <c r="FC243" s="79">
        <v>2.8951373171044303E-2</v>
      </c>
      <c r="FD243" s="79">
        <v>3.1126335383202794E-2</v>
      </c>
      <c r="FE243" s="79">
        <v>2.4656207147733301E-2</v>
      </c>
      <c r="FF243" s="79">
        <v>2.8826831703688216E-2</v>
      </c>
      <c r="FG243" s="79">
        <v>9.8116408012486875E-2</v>
      </c>
      <c r="FH243" s="79">
        <v>5.4180078182734466E-2</v>
      </c>
      <c r="FI243" s="79">
        <v>9.5986934148295344E-2</v>
      </c>
      <c r="FJ243" s="79">
        <v>8.0408735923199304E-2</v>
      </c>
      <c r="FK243" s="79">
        <v>-1.2831288419984156E-3</v>
      </c>
      <c r="FL243" s="79">
        <v>5.3395604589609345E-3</v>
      </c>
      <c r="FM243" s="79">
        <v>-2.7098999072100366E-2</v>
      </c>
      <c r="FN243" s="79">
        <v>-2.0019525529917318E-2</v>
      </c>
      <c r="FO243" s="79">
        <v>6.8747914273468011E-3</v>
      </c>
      <c r="FP243" s="79">
        <v>4.9763400798138839E-2</v>
      </c>
      <c r="FQ243" s="79">
        <v>-3.9678557295421586E-2</v>
      </c>
      <c r="FR243" s="79">
        <v>-4.870338554835664E-2</v>
      </c>
      <c r="FS243" s="79">
        <v>-2.734731417619533E-2</v>
      </c>
      <c r="FT243" s="79">
        <v>-2.7729895878872712E-2</v>
      </c>
      <c r="FU243" s="75"/>
    </row>
    <row r="244" spans="1:177">
      <c r="A244" s="150"/>
      <c r="B244" s="76" t="s">
        <v>1011</v>
      </c>
      <c r="C244" s="79">
        <v>0.94623775296449941</v>
      </c>
      <c r="D244" s="79">
        <v>9.3396905642703573E-3</v>
      </c>
      <c r="E244" s="79">
        <v>2.0609288369393452E-3</v>
      </c>
      <c r="F244" s="79">
        <v>0.24653989148267008</v>
      </c>
      <c r="G244" s="79">
        <v>0.95491183545298786</v>
      </c>
      <c r="H244" s="79">
        <v>3.7399393072055684E-2</v>
      </c>
      <c r="I244" s="79">
        <v>3.0088865775484117E-2</v>
      </c>
      <c r="J244" s="79">
        <v>0.41348764483900713</v>
      </c>
      <c r="K244" s="79">
        <v>0.73931671749449501</v>
      </c>
      <c r="L244" s="79">
        <v>0.27781878025146167</v>
      </c>
      <c r="M244" s="79">
        <v>0.14825194054997662</v>
      </c>
      <c r="N244" s="79">
        <v>0.34695234755354842</v>
      </c>
      <c r="O244" s="79">
        <v>0.3480718343664182</v>
      </c>
      <c r="P244" s="79">
        <v>0.86250438453085421</v>
      </c>
      <c r="Q244" s="79">
        <v>0.34751670200540263</v>
      </c>
      <c r="R244" s="79">
        <v>1.7824335000290126E-22</v>
      </c>
      <c r="S244" s="79">
        <v>3.90434911663584E-22</v>
      </c>
      <c r="T244" s="79">
        <v>5.3804335916403645E-18</v>
      </c>
      <c r="U244" s="79">
        <v>9.9435669741517213E-2</v>
      </c>
      <c r="V244" s="79">
        <v>8.0454607851930843E-2</v>
      </c>
      <c r="W244" s="79">
        <v>0.82336229252706428</v>
      </c>
      <c r="X244" s="79">
        <v>0.68205891858120227</v>
      </c>
      <c r="Y244" s="79">
        <v>0.93010838381193395</v>
      </c>
      <c r="Z244" s="79">
        <v>0.52374254807546528</v>
      </c>
      <c r="AA244" s="79">
        <v>0.86305446223756332</v>
      </c>
      <c r="AB244" s="79">
        <v>0.46723632515508251</v>
      </c>
      <c r="AC244" s="79">
        <v>0.63114703922975812</v>
      </c>
      <c r="AD244" s="79">
        <v>0.95953600276305639</v>
      </c>
      <c r="AE244" s="79">
        <v>0.68941044717760813</v>
      </c>
      <c r="AF244" s="79">
        <v>0.42333854535517079</v>
      </c>
      <c r="AG244" s="79">
        <v>0.45152036852466237</v>
      </c>
      <c r="AH244" s="79">
        <v>0.3542804421109369</v>
      </c>
      <c r="AI244" s="79">
        <v>0.99298501362073288</v>
      </c>
      <c r="AJ244" s="79">
        <v>0.43420699028820453</v>
      </c>
      <c r="AK244" s="79">
        <v>0.48098437085605505</v>
      </c>
      <c r="AL244" s="79">
        <v>0.91721174413607076</v>
      </c>
      <c r="AM244" s="79">
        <v>7.9567739754389105E-2</v>
      </c>
      <c r="AN244" s="79">
        <v>5.7508113098553734E-2</v>
      </c>
      <c r="AO244" s="79">
        <v>9.5730821668477004E-2</v>
      </c>
      <c r="AP244" s="79">
        <v>6.861949748242803E-2</v>
      </c>
      <c r="AQ244" s="79">
        <v>7.5404771111336366E-2</v>
      </c>
      <c r="AR244" s="79">
        <v>0.94008483993440595</v>
      </c>
      <c r="AS244" s="79">
        <v>0.15253330607557095</v>
      </c>
      <c r="AT244" s="79">
        <v>0.82359863194434868</v>
      </c>
      <c r="AU244" s="79">
        <v>0.2097466798454185</v>
      </c>
      <c r="AV244" s="79">
        <v>0.91110870057288884</v>
      </c>
      <c r="AW244" s="79">
        <v>0.73643440455688425</v>
      </c>
      <c r="AX244" s="79">
        <v>0.3875858603744109</v>
      </c>
      <c r="AY244" s="79">
        <v>5.7842012936356609E-2</v>
      </c>
      <c r="AZ244" s="79">
        <v>0.24449962784941093</v>
      </c>
      <c r="BA244" s="79">
        <v>0.50673093113444168</v>
      </c>
      <c r="BB244" s="79">
        <v>1.6167308555270057E-2</v>
      </c>
      <c r="BC244" s="79">
        <v>5.4951914484017018E-2</v>
      </c>
      <c r="BD244" s="79">
        <v>0.56781611422139067</v>
      </c>
      <c r="BE244" s="79">
        <v>2.8354348490375901E-19</v>
      </c>
      <c r="BF244" s="79">
        <v>2.0867694264763644E-26</v>
      </c>
      <c r="BG244" s="79">
        <v>5.7623546343652222E-2</v>
      </c>
      <c r="BH244" s="79">
        <v>0.37899400637596659</v>
      </c>
      <c r="BI244" s="79">
        <v>0.36598631819688909</v>
      </c>
      <c r="BJ244" s="79">
        <v>0.72890758340678619</v>
      </c>
      <c r="BK244" s="79">
        <v>0.48603750754874864</v>
      </c>
      <c r="BL244" s="79">
        <v>5.2429202820774333E-3</v>
      </c>
      <c r="BM244" s="79">
        <v>0.49741866720904815</v>
      </c>
      <c r="BN244" s="79">
        <v>0.61394210043010733</v>
      </c>
      <c r="BO244" s="79">
        <v>0.92660604490702236</v>
      </c>
      <c r="BP244" s="79">
        <v>0.66802422131042771</v>
      </c>
      <c r="BQ244" s="79">
        <v>0.86017181782212193</v>
      </c>
      <c r="BR244" s="79">
        <v>0.73893372747231756</v>
      </c>
      <c r="BS244" s="79">
        <v>0.38600582444006681</v>
      </c>
      <c r="BT244" s="79">
        <v>0.64366714557025939</v>
      </c>
      <c r="BU244" s="79">
        <v>0.82112355394866521</v>
      </c>
      <c r="BV244" s="79">
        <v>0.56819492751399281</v>
      </c>
      <c r="BW244" s="79">
        <v>1.0892382537041202E-19</v>
      </c>
      <c r="BX244" s="79">
        <v>2.3766549135273194E-22</v>
      </c>
      <c r="BY244" s="79">
        <v>1.1172991419235808E-9</v>
      </c>
      <c r="BZ244" s="79">
        <v>0.99748470811795209</v>
      </c>
      <c r="CA244" s="79">
        <v>0.28349602199352941</v>
      </c>
      <c r="CB244" s="79">
        <v>0.72765267458846206</v>
      </c>
      <c r="CC244" s="77"/>
      <c r="CD244" s="79">
        <v>1.7847316893575709E-226</v>
      </c>
      <c r="CE244" s="79">
        <v>1.6657941480553712E-21</v>
      </c>
      <c r="CF244" s="79">
        <v>0.13224827887507137</v>
      </c>
      <c r="CG244" s="79">
        <v>0.11769641058952444</v>
      </c>
      <c r="CH244" s="79">
        <v>0.55294927852732578</v>
      </c>
      <c r="CI244" s="79">
        <v>0.66098796270369875</v>
      </c>
      <c r="CJ244" s="79">
        <v>0.45956106375163708</v>
      </c>
      <c r="CK244" s="79">
        <v>0.52164631882798751</v>
      </c>
      <c r="CL244" s="79">
        <v>0.25019701700125452</v>
      </c>
      <c r="CM244" s="79">
        <v>0.22505194292187913</v>
      </c>
      <c r="CN244" s="79">
        <v>0.69438396670148383</v>
      </c>
      <c r="CO244" s="79">
        <v>0.16275251648126635</v>
      </c>
      <c r="CP244" s="79">
        <v>0.16800910102559952</v>
      </c>
      <c r="CQ244" s="79">
        <v>0.77700079646237841</v>
      </c>
      <c r="CR244" s="79">
        <v>0.31016905539647499</v>
      </c>
      <c r="CS244" s="79">
        <v>0.51273071908216783</v>
      </c>
      <c r="CT244" s="79">
        <v>0.30515947668468346</v>
      </c>
      <c r="CU244" s="79">
        <v>0.21486443808527833</v>
      </c>
      <c r="CV244" s="79">
        <v>0.12419505513244627</v>
      </c>
      <c r="CW244" s="79">
        <v>0.52757314105098674</v>
      </c>
      <c r="CX244" s="79">
        <v>1.5783135706733269E-2</v>
      </c>
      <c r="CY244" s="79">
        <v>5.3052969319464793E-2</v>
      </c>
      <c r="CZ244" s="79">
        <v>0.60660270791296167</v>
      </c>
      <c r="DA244" s="79">
        <v>0.77068719598721902</v>
      </c>
      <c r="DB244" s="79">
        <v>0.9042211264043738</v>
      </c>
      <c r="DC244" s="79">
        <v>0.78300982805983765</v>
      </c>
      <c r="DD244" s="79">
        <v>0.49788572690347643</v>
      </c>
      <c r="DE244" s="79">
        <v>0.71740575486442371</v>
      </c>
      <c r="DF244" s="79">
        <v>0.85921961512714762</v>
      </c>
      <c r="DG244" s="79">
        <v>3.4637126789591889E-2</v>
      </c>
      <c r="DH244" s="79">
        <v>0.89458852704736302</v>
      </c>
      <c r="DI244" s="79">
        <v>3.5774046188334303E-2</v>
      </c>
      <c r="DJ244" s="79">
        <v>3.0983180346364519E-2</v>
      </c>
      <c r="DK244" s="79">
        <v>1.1204869661708288E-2</v>
      </c>
      <c r="DL244" s="79">
        <v>1.7710522776741504E-2</v>
      </c>
      <c r="DM244" s="79">
        <v>0.96408203774469015</v>
      </c>
      <c r="DN244" s="79">
        <v>0.10085656293175473</v>
      </c>
      <c r="DO244" s="79">
        <v>0.923435805468238</v>
      </c>
      <c r="DP244" s="79">
        <v>0.61402430841354838</v>
      </c>
      <c r="DQ244" s="79">
        <v>0.88092098863293122</v>
      </c>
      <c r="DR244" s="79">
        <v>0.61365321933650185</v>
      </c>
      <c r="DS244" s="79">
        <v>1.0069852886002872E-2</v>
      </c>
      <c r="DT244" s="79">
        <v>0.70024237483799823</v>
      </c>
      <c r="DU244" s="79">
        <v>0.70296074224239957</v>
      </c>
      <c r="DV244" s="79">
        <v>0.18682919955129507</v>
      </c>
      <c r="DW244" s="79">
        <v>1.9839495628537419E-2</v>
      </c>
      <c r="DX244" s="79">
        <v>1.734107933541983E-2</v>
      </c>
      <c r="DY244" s="79">
        <v>1.9478597960096034E-2</v>
      </c>
      <c r="DZ244" s="79">
        <v>0.3856585881884621</v>
      </c>
      <c r="EA244" s="79">
        <v>0.3899542475365444</v>
      </c>
      <c r="EB244" s="79">
        <v>8.136125706954293E-3</v>
      </c>
      <c r="EC244" s="79">
        <v>4.2668290187075616E-2</v>
      </c>
      <c r="ED244" s="79">
        <v>0.48608514018452786</v>
      </c>
      <c r="EE244" s="79">
        <v>0.99049486987932778</v>
      </c>
      <c r="EF244" s="79">
        <v>0.37740480995121317</v>
      </c>
      <c r="EG244" s="79">
        <v>0.30150104032884373</v>
      </c>
      <c r="EH244" s="79">
        <v>0.66904193405318213</v>
      </c>
      <c r="EI244" s="79">
        <v>0.78824394080961069</v>
      </c>
      <c r="EJ244" s="79">
        <v>3.7416365361165227E-4</v>
      </c>
      <c r="EK244" s="79">
        <v>0.47767770945339716</v>
      </c>
      <c r="EL244" s="79">
        <v>0.10145851959082988</v>
      </c>
      <c r="EM244" s="79">
        <v>0.27663335446598092</v>
      </c>
      <c r="EN244" s="79">
        <v>0.26583870114458841</v>
      </c>
      <c r="EO244" s="79">
        <v>2.1378360766463839E-2</v>
      </c>
      <c r="EP244" s="79">
        <v>0.25440404818748041</v>
      </c>
      <c r="EQ244" s="79">
        <v>0.36681520548869262</v>
      </c>
      <c r="ER244" s="79">
        <v>0.32173080400487319</v>
      </c>
      <c r="ES244" s="79">
        <v>0.39195816436959041</v>
      </c>
      <c r="ET244" s="79">
        <v>0.3295316430611166</v>
      </c>
      <c r="EU244" s="79">
        <v>0.1774988162938361</v>
      </c>
      <c r="EV244" s="79">
        <v>6.5427288666189395E-2</v>
      </c>
      <c r="EW244" s="79">
        <v>0.39554993978713149</v>
      </c>
      <c r="EX244" s="79">
        <v>0.51194808829669314</v>
      </c>
      <c r="EY244" s="79">
        <v>0.23632469004478085</v>
      </c>
      <c r="EZ244" s="79">
        <v>0.23640185040493356</v>
      </c>
      <c r="FA244" s="79">
        <v>0.41164594762629647</v>
      </c>
      <c r="FB244" s="79">
        <v>0.72332511296273971</v>
      </c>
      <c r="FC244" s="79">
        <v>0.46190540370454136</v>
      </c>
      <c r="FD244" s="79">
        <v>0.42893873567431162</v>
      </c>
      <c r="FE244" s="79">
        <v>0.53096867341919052</v>
      </c>
      <c r="FF244" s="79">
        <v>0.46383489737568084</v>
      </c>
      <c r="FG244" s="79">
        <v>1.2459862740891847E-2</v>
      </c>
      <c r="FH244" s="79">
        <v>0.16834266691559033</v>
      </c>
      <c r="FI244" s="79">
        <v>1.451105783074654E-2</v>
      </c>
      <c r="FJ244" s="79">
        <v>4.0733304637409547E-2</v>
      </c>
      <c r="FK244" s="79">
        <v>0.97399350792013928</v>
      </c>
      <c r="FL244" s="79">
        <v>0.89208884085989282</v>
      </c>
      <c r="FM244" s="79">
        <v>0.49106086190455589</v>
      </c>
      <c r="FN244" s="79">
        <v>0.61097585915918484</v>
      </c>
      <c r="FO244" s="79">
        <v>0.86134067151598037</v>
      </c>
      <c r="FP244" s="79">
        <v>0.20688969714052685</v>
      </c>
      <c r="FQ244" s="79">
        <v>0.3143424787663589</v>
      </c>
      <c r="FR244" s="79">
        <v>0.2170968038425527</v>
      </c>
      <c r="FS244" s="79">
        <v>0.48709611894947358</v>
      </c>
      <c r="FT244" s="79">
        <v>0.48102151361091006</v>
      </c>
      <c r="FU244" s="75"/>
    </row>
    <row r="245" spans="1:177">
      <c r="A245" s="150"/>
      <c r="B245" s="76" t="s">
        <v>1010</v>
      </c>
      <c r="C245" s="78">
        <v>648</v>
      </c>
      <c r="D245" s="78">
        <v>648</v>
      </c>
      <c r="E245" s="78">
        <v>648</v>
      </c>
      <c r="F245" s="78">
        <v>648</v>
      </c>
      <c r="G245" s="78">
        <v>648</v>
      </c>
      <c r="H245" s="78">
        <v>648</v>
      </c>
      <c r="I245" s="78">
        <v>648</v>
      </c>
      <c r="J245" s="78">
        <v>648</v>
      </c>
      <c r="K245" s="78">
        <v>645</v>
      </c>
      <c r="L245" s="78">
        <v>648</v>
      </c>
      <c r="M245" s="78">
        <v>648</v>
      </c>
      <c r="N245" s="78">
        <v>648</v>
      </c>
      <c r="O245" s="78">
        <v>648</v>
      </c>
      <c r="P245" s="78">
        <v>648</v>
      </c>
      <c r="Q245" s="78">
        <v>648</v>
      </c>
      <c r="R245" s="78">
        <v>648</v>
      </c>
      <c r="S245" s="78">
        <v>648</v>
      </c>
      <c r="T245" s="78">
        <v>648</v>
      </c>
      <c r="U245" s="78">
        <v>648</v>
      </c>
      <c r="V245" s="78">
        <v>648</v>
      </c>
      <c r="W245" s="78">
        <v>648</v>
      </c>
      <c r="X245" s="78">
        <v>648</v>
      </c>
      <c r="Y245" s="78">
        <v>648</v>
      </c>
      <c r="Z245" s="78">
        <v>648</v>
      </c>
      <c r="AA245" s="78">
        <v>648</v>
      </c>
      <c r="AB245" s="78">
        <v>648</v>
      </c>
      <c r="AC245" s="78">
        <v>648</v>
      </c>
      <c r="AD245" s="78">
        <v>648</v>
      </c>
      <c r="AE245" s="78">
        <v>648</v>
      </c>
      <c r="AF245" s="78">
        <v>648</v>
      </c>
      <c r="AG245" s="78">
        <v>648</v>
      </c>
      <c r="AH245" s="78">
        <v>648</v>
      </c>
      <c r="AI245" s="78">
        <v>648</v>
      </c>
      <c r="AJ245" s="78">
        <v>648</v>
      </c>
      <c r="AK245" s="78">
        <v>648</v>
      </c>
      <c r="AL245" s="78">
        <v>648</v>
      </c>
      <c r="AM245" s="78">
        <v>648</v>
      </c>
      <c r="AN245" s="78">
        <v>648</v>
      </c>
      <c r="AO245" s="78">
        <v>648</v>
      </c>
      <c r="AP245" s="78">
        <v>648</v>
      </c>
      <c r="AQ245" s="78">
        <v>648</v>
      </c>
      <c r="AR245" s="78">
        <v>648</v>
      </c>
      <c r="AS245" s="78">
        <v>648</v>
      </c>
      <c r="AT245" s="78">
        <v>648</v>
      </c>
      <c r="AU245" s="78">
        <v>648</v>
      </c>
      <c r="AV245" s="78">
        <v>648</v>
      </c>
      <c r="AW245" s="78">
        <v>648</v>
      </c>
      <c r="AX245" s="78">
        <v>648</v>
      </c>
      <c r="AY245" s="78">
        <v>648</v>
      </c>
      <c r="AZ245" s="78">
        <v>648</v>
      </c>
      <c r="BA245" s="78">
        <v>648</v>
      </c>
      <c r="BB245" s="78">
        <v>648</v>
      </c>
      <c r="BC245" s="78">
        <v>648</v>
      </c>
      <c r="BD245" s="78">
        <v>648</v>
      </c>
      <c r="BE245" s="78">
        <v>648</v>
      </c>
      <c r="BF245" s="78">
        <v>648</v>
      </c>
      <c r="BG245" s="78">
        <v>648</v>
      </c>
      <c r="BH245" s="78">
        <v>648</v>
      </c>
      <c r="BI245" s="78">
        <v>648</v>
      </c>
      <c r="BJ245" s="78">
        <v>648</v>
      </c>
      <c r="BK245" s="78">
        <v>648</v>
      </c>
      <c r="BL245" s="78">
        <v>648</v>
      </c>
      <c r="BM245" s="78">
        <v>648</v>
      </c>
      <c r="BN245" s="78">
        <v>648</v>
      </c>
      <c r="BO245" s="78">
        <v>648</v>
      </c>
      <c r="BP245" s="78">
        <v>648</v>
      </c>
      <c r="BQ245" s="78">
        <v>648</v>
      </c>
      <c r="BR245" s="78">
        <v>648</v>
      </c>
      <c r="BS245" s="78">
        <v>648</v>
      </c>
      <c r="BT245" s="78">
        <v>648</v>
      </c>
      <c r="BU245" s="78">
        <v>648</v>
      </c>
      <c r="BV245" s="78">
        <v>648</v>
      </c>
      <c r="BW245" s="78">
        <v>648</v>
      </c>
      <c r="BX245" s="78">
        <v>648</v>
      </c>
      <c r="BY245" s="78">
        <v>648</v>
      </c>
      <c r="BZ245" s="78">
        <v>648</v>
      </c>
      <c r="CA245" s="78">
        <v>648</v>
      </c>
      <c r="CB245" s="78">
        <v>648</v>
      </c>
      <c r="CC245" s="78">
        <v>648</v>
      </c>
      <c r="CD245" s="78">
        <v>648</v>
      </c>
      <c r="CE245" s="78">
        <v>648</v>
      </c>
      <c r="CF245" s="78">
        <v>648</v>
      </c>
      <c r="CG245" s="78">
        <v>648</v>
      </c>
      <c r="CH245" s="78">
        <v>648</v>
      </c>
      <c r="CI245" s="78">
        <v>648</v>
      </c>
      <c r="CJ245" s="78">
        <v>648</v>
      </c>
      <c r="CK245" s="78">
        <v>648</v>
      </c>
      <c r="CL245" s="78">
        <v>648</v>
      </c>
      <c r="CM245" s="78">
        <v>648</v>
      </c>
      <c r="CN245" s="78">
        <v>648</v>
      </c>
      <c r="CO245" s="78">
        <v>648</v>
      </c>
      <c r="CP245" s="78">
        <v>648</v>
      </c>
      <c r="CQ245" s="78">
        <v>648</v>
      </c>
      <c r="CR245" s="78">
        <v>648</v>
      </c>
      <c r="CS245" s="78">
        <v>648</v>
      </c>
      <c r="CT245" s="78">
        <v>648</v>
      </c>
      <c r="CU245" s="78">
        <v>648</v>
      </c>
      <c r="CV245" s="78">
        <v>648</v>
      </c>
      <c r="CW245" s="78">
        <v>648</v>
      </c>
      <c r="CX245" s="78">
        <v>648</v>
      </c>
      <c r="CY245" s="78">
        <v>648</v>
      </c>
      <c r="CZ245" s="78">
        <v>648</v>
      </c>
      <c r="DA245" s="78">
        <v>648</v>
      </c>
      <c r="DB245" s="78">
        <v>648</v>
      </c>
      <c r="DC245" s="78">
        <v>648</v>
      </c>
      <c r="DD245" s="78">
        <v>648</v>
      </c>
      <c r="DE245" s="78">
        <v>648</v>
      </c>
      <c r="DF245" s="78">
        <v>648</v>
      </c>
      <c r="DG245" s="78">
        <v>648</v>
      </c>
      <c r="DH245" s="78">
        <v>648</v>
      </c>
      <c r="DI245" s="78">
        <v>648</v>
      </c>
      <c r="DJ245" s="78">
        <v>648</v>
      </c>
      <c r="DK245" s="78">
        <v>648</v>
      </c>
      <c r="DL245" s="78">
        <v>648</v>
      </c>
      <c r="DM245" s="78">
        <v>648</v>
      </c>
      <c r="DN245" s="78">
        <v>648</v>
      </c>
      <c r="DO245" s="78">
        <v>648</v>
      </c>
      <c r="DP245" s="78">
        <v>648</v>
      </c>
      <c r="DQ245" s="78">
        <v>648</v>
      </c>
      <c r="DR245" s="78">
        <v>648</v>
      </c>
      <c r="DS245" s="78">
        <v>648</v>
      </c>
      <c r="DT245" s="78">
        <v>648</v>
      </c>
      <c r="DU245" s="78">
        <v>648</v>
      </c>
      <c r="DV245" s="78">
        <v>648</v>
      </c>
      <c r="DW245" s="78">
        <v>648</v>
      </c>
      <c r="DX245" s="78">
        <v>648</v>
      </c>
      <c r="DY245" s="78">
        <v>648</v>
      </c>
      <c r="DZ245" s="78">
        <v>616</v>
      </c>
      <c r="EA245" s="78">
        <v>630</v>
      </c>
      <c r="EB245" s="78">
        <v>628</v>
      </c>
      <c r="EC245" s="78">
        <v>646</v>
      </c>
      <c r="ED245" s="78">
        <v>646</v>
      </c>
      <c r="EE245" s="78">
        <v>619</v>
      </c>
      <c r="EF245" s="78">
        <v>647</v>
      </c>
      <c r="EG245" s="78">
        <v>648</v>
      </c>
      <c r="EH245" s="78">
        <v>645</v>
      </c>
      <c r="EI245" s="78">
        <v>622</v>
      </c>
      <c r="EJ245" s="78">
        <v>648</v>
      </c>
      <c r="EK245" s="78">
        <v>645</v>
      </c>
      <c r="EL245" s="78">
        <v>648</v>
      </c>
      <c r="EM245" s="78">
        <v>648</v>
      </c>
      <c r="EN245" s="78">
        <v>646</v>
      </c>
      <c r="EO245" s="78">
        <v>648</v>
      </c>
      <c r="EP245" s="78">
        <v>648</v>
      </c>
      <c r="EQ245" s="78">
        <v>648</v>
      </c>
      <c r="ER245" s="78">
        <v>648</v>
      </c>
      <c r="ES245" s="78">
        <v>648</v>
      </c>
      <c r="ET245" s="78">
        <v>648</v>
      </c>
      <c r="EU245" s="78">
        <v>648</v>
      </c>
      <c r="EV245" s="78">
        <v>648</v>
      </c>
      <c r="EW245" s="78">
        <v>648</v>
      </c>
      <c r="EX245" s="78">
        <v>648</v>
      </c>
      <c r="EY245" s="78">
        <v>648</v>
      </c>
      <c r="EZ245" s="78">
        <v>648</v>
      </c>
      <c r="FA245" s="78">
        <v>648</v>
      </c>
      <c r="FB245" s="78">
        <v>648</v>
      </c>
      <c r="FC245" s="78">
        <v>648</v>
      </c>
      <c r="FD245" s="78">
        <v>648</v>
      </c>
      <c r="FE245" s="78">
        <v>648</v>
      </c>
      <c r="FF245" s="78">
        <v>648</v>
      </c>
      <c r="FG245" s="78">
        <v>648</v>
      </c>
      <c r="FH245" s="78">
        <v>648</v>
      </c>
      <c r="FI245" s="78">
        <v>648</v>
      </c>
      <c r="FJ245" s="78">
        <v>648</v>
      </c>
      <c r="FK245" s="78">
        <v>648</v>
      </c>
      <c r="FL245" s="78">
        <v>648</v>
      </c>
      <c r="FM245" s="78">
        <v>648</v>
      </c>
      <c r="FN245" s="78">
        <v>648</v>
      </c>
      <c r="FO245" s="78">
        <v>648</v>
      </c>
      <c r="FP245" s="78">
        <v>645</v>
      </c>
      <c r="FQ245" s="78">
        <v>645</v>
      </c>
      <c r="FR245" s="78">
        <v>644</v>
      </c>
      <c r="FS245" s="78">
        <v>648</v>
      </c>
      <c r="FT245" s="78">
        <v>648</v>
      </c>
      <c r="FU245" s="75"/>
    </row>
    <row r="246" spans="1:177">
      <c r="A246" s="150" t="s">
        <v>258</v>
      </c>
      <c r="B246" s="76" t="s">
        <v>1012</v>
      </c>
      <c r="C246" s="79">
        <v>-4.2766014877720776E-2</v>
      </c>
      <c r="D246" s="79">
        <v>-2.9317191895074562E-2</v>
      </c>
      <c r="E246" s="79">
        <v>8.6993870257196793E-2</v>
      </c>
      <c r="F246" s="79">
        <v>-1.2758795567030429E-2</v>
      </c>
      <c r="G246" s="79">
        <v>3.1977844655556677E-2</v>
      </c>
      <c r="H246" s="79">
        <v>-7.1931627061268016E-2</v>
      </c>
      <c r="I246" s="79">
        <v>-0.14913811863323534</v>
      </c>
      <c r="J246" s="79">
        <v>3.5036006211948127E-2</v>
      </c>
      <c r="K246" s="79">
        <v>-8.872143169406075E-3</v>
      </c>
      <c r="L246" s="79">
        <v>-6.2483404121430275E-2</v>
      </c>
      <c r="M246" s="79">
        <v>-5.2157540752387252E-2</v>
      </c>
      <c r="N246" s="79">
        <v>-4.3605703457280055E-3</v>
      </c>
      <c r="O246" s="79">
        <v>-4.198929195647004E-2</v>
      </c>
      <c r="P246" s="79">
        <v>-1.3211224565509721E-2</v>
      </c>
      <c r="Q246" s="79">
        <v>4.1573016027610897E-2</v>
      </c>
      <c r="R246" s="79">
        <v>0.31699382993173425</v>
      </c>
      <c r="S246" s="79">
        <v>0.3235826073174225</v>
      </c>
      <c r="T246" s="79">
        <v>-0.27482544027366707</v>
      </c>
      <c r="U246" s="79">
        <v>-6.0277571405530792E-2</v>
      </c>
      <c r="V246" s="79">
        <v>-6.3400640875248548E-2</v>
      </c>
      <c r="W246" s="79">
        <v>9.7008146495480407E-3</v>
      </c>
      <c r="X246" s="79">
        <v>-2.7959873698712816E-2</v>
      </c>
      <c r="Y246" s="79">
        <v>-6.6689311282716575E-3</v>
      </c>
      <c r="Z246" s="79">
        <v>3.3135389738804685E-2</v>
      </c>
      <c r="AA246" s="79">
        <v>-1.6982157603772564E-2</v>
      </c>
      <c r="AB246" s="79">
        <v>-3.0332591440571283E-2</v>
      </c>
      <c r="AC246" s="79">
        <v>-5.8971571173084851E-3</v>
      </c>
      <c r="AD246" s="79">
        <v>-1.2540157392760921E-2</v>
      </c>
      <c r="AE246" s="79">
        <v>-2.9783894841466291E-2</v>
      </c>
      <c r="AF246" s="79">
        <v>-3.0599414403302154E-2</v>
      </c>
      <c r="AG246" s="79">
        <v>1.2392281415245197E-2</v>
      </c>
      <c r="AH246" s="79">
        <v>2.3200567847823192E-2</v>
      </c>
      <c r="AI246" s="79">
        <v>1.4603931607318691E-2</v>
      </c>
      <c r="AJ246" s="79">
        <v>-4.3661514496998996E-2</v>
      </c>
      <c r="AK246" s="79">
        <v>-4.9248134583253507E-2</v>
      </c>
      <c r="AL246" s="79">
        <v>-7.0758810628090843E-3</v>
      </c>
      <c r="AM246" s="79">
        <v>-5.1360097688798935E-2</v>
      </c>
      <c r="AN246" s="79">
        <v>-5.7107862813572156E-2</v>
      </c>
      <c r="AO246" s="79">
        <v>-5.283324427565271E-2</v>
      </c>
      <c r="AP246" s="79">
        <v>-8.5596145527421424E-2</v>
      </c>
      <c r="AQ246" s="79">
        <v>-8.2745476474751126E-2</v>
      </c>
      <c r="AR246" s="79">
        <v>4.8563157561167351E-3</v>
      </c>
      <c r="AS246" s="79">
        <v>-5.0931904746213397E-2</v>
      </c>
      <c r="AT246" s="79">
        <v>4.2437693550242281E-2</v>
      </c>
      <c r="AU246" s="79">
        <v>0.10694859818768954</v>
      </c>
      <c r="AV246" s="79">
        <v>9.0246649312854396E-4</v>
      </c>
      <c r="AW246" s="79">
        <v>-1.8057317379705635E-2</v>
      </c>
      <c r="AX246" s="79">
        <v>-3.8397900547720583E-2</v>
      </c>
      <c r="AY246" s="79">
        <v>4.1745121715872524E-2</v>
      </c>
      <c r="AZ246" s="79">
        <v>3.9277093310173122E-2</v>
      </c>
      <c r="BA246" s="79">
        <v>4.4585151458961646E-3</v>
      </c>
      <c r="BB246" s="79">
        <v>8.7295642223995218E-2</v>
      </c>
      <c r="BC246" s="79">
        <v>6.5143806582068156E-2</v>
      </c>
      <c r="BD246" s="79">
        <v>1.2828231832523507E-2</v>
      </c>
      <c r="BE246" s="79">
        <v>0.28388715435930323</v>
      </c>
      <c r="BF246" s="79">
        <v>0.41244635906949961</v>
      </c>
      <c r="BG246" s="79">
        <v>3.0673477488093615E-2</v>
      </c>
      <c r="BH246" s="79">
        <v>-3.3797563625626928E-2</v>
      </c>
      <c r="BI246" s="79">
        <v>-3.4253730780189597E-2</v>
      </c>
      <c r="BJ246" s="79">
        <v>-1.1848362980052839E-2</v>
      </c>
      <c r="BK246" s="79">
        <v>-1.1912610875672197E-2</v>
      </c>
      <c r="BL246" s="79">
        <v>4.3655683564477576E-2</v>
      </c>
      <c r="BM246" s="79">
        <v>4.3629467611678026E-2</v>
      </c>
      <c r="BN246" s="79">
        <v>-2.6411646773300265E-2</v>
      </c>
      <c r="BO246" s="79">
        <v>-9.9881778284253153E-3</v>
      </c>
      <c r="BP246" s="79">
        <v>1.6268681977917504E-2</v>
      </c>
      <c r="BQ246" s="79">
        <v>-1.7376087479171923E-2</v>
      </c>
      <c r="BR246" s="79">
        <v>2.5704144794597085E-3</v>
      </c>
      <c r="BS246" s="79">
        <v>3.5426555986401806E-2</v>
      </c>
      <c r="BT246" s="79">
        <v>2.4609526810111908E-2</v>
      </c>
      <c r="BU246" s="79">
        <v>2.1577012835741604E-2</v>
      </c>
      <c r="BV246" s="79">
        <v>-6.1500270777534371E-3</v>
      </c>
      <c r="BW246" s="79">
        <v>0.41465018356902567</v>
      </c>
      <c r="BX246" s="79">
        <v>0.44870254476664789</v>
      </c>
      <c r="BY246" s="79">
        <v>-0.27799705576895861</v>
      </c>
      <c r="BZ246" s="79">
        <v>-3.0324234778848587E-3</v>
      </c>
      <c r="CA246" s="79">
        <v>2.3946265636856812E-2</v>
      </c>
      <c r="CB246" s="79">
        <v>1.1614332285532757E-2</v>
      </c>
      <c r="CC246" s="79">
        <v>0.8932459203619354</v>
      </c>
      <c r="CD246" s="78">
        <v>1</v>
      </c>
      <c r="CE246" s="79">
        <v>9.5647928935325741E-2</v>
      </c>
      <c r="CF246" s="79">
        <v>-5.2261466114767459E-2</v>
      </c>
      <c r="CG246" s="79">
        <v>-5.5214668456537205E-2</v>
      </c>
      <c r="CH246" s="79">
        <v>-2.1953173972157122E-2</v>
      </c>
      <c r="CI246" s="79">
        <v>-1.204310406684396E-2</v>
      </c>
      <c r="CJ246" s="79">
        <v>-2.6120141288776464E-2</v>
      </c>
      <c r="CK246" s="79">
        <v>-2.4418097905835743E-2</v>
      </c>
      <c r="CL246" s="79">
        <v>-4.1925145331304037E-2</v>
      </c>
      <c r="CM246" s="79">
        <v>-4.5608092636967412E-2</v>
      </c>
      <c r="CN246" s="79">
        <v>-1.6391002763246055E-2</v>
      </c>
      <c r="CO246" s="79">
        <v>-5.0090582001701557E-2</v>
      </c>
      <c r="CP246" s="79">
        <v>-4.7827805039581908E-2</v>
      </c>
      <c r="CQ246" s="79">
        <v>-7.9359380743463191E-3</v>
      </c>
      <c r="CR246" s="79">
        <v>7.596519320735071E-4</v>
      </c>
      <c r="CS246" s="79">
        <v>-1.4787603242945575E-2</v>
      </c>
      <c r="CT246" s="79">
        <v>-1.0154429563841482E-3</v>
      </c>
      <c r="CU246" s="79">
        <v>-6.1174608995906404E-2</v>
      </c>
      <c r="CV246" s="79">
        <v>-5.2591351860862015E-2</v>
      </c>
      <c r="CW246" s="79">
        <v>-7.5655511008907361E-3</v>
      </c>
      <c r="CX246" s="79">
        <v>5.9379120184061378E-2</v>
      </c>
      <c r="CY246" s="79">
        <v>7.298224589469815E-2</v>
      </c>
      <c r="CZ246" s="79">
        <v>1.844490736877932E-2</v>
      </c>
      <c r="DA246" s="79">
        <v>-1.1304343175108351E-2</v>
      </c>
      <c r="DB246" s="79">
        <v>5.087845275410087E-2</v>
      </c>
      <c r="DC246" s="79">
        <v>4.6680690045985157E-2</v>
      </c>
      <c r="DD246" s="79">
        <v>-1.7479858144251782E-2</v>
      </c>
      <c r="DE246" s="79">
        <v>-5.6909055382482259E-3</v>
      </c>
      <c r="DF246" s="79">
        <v>7.3753469638778279E-3</v>
      </c>
      <c r="DG246" s="79">
        <v>-0.10536493204160199</v>
      </c>
      <c r="DH246" s="79">
        <v>9.8000330103571506E-3</v>
      </c>
      <c r="DI246" s="79">
        <v>0.10498621460782213</v>
      </c>
      <c r="DJ246" s="79">
        <v>-0.11197165459003988</v>
      </c>
      <c r="DK246" s="79">
        <v>-9.8498112759065587E-2</v>
      </c>
      <c r="DL246" s="79">
        <v>-8.6774379749716066E-2</v>
      </c>
      <c r="DM246" s="79">
        <v>0.10611708044640476</v>
      </c>
      <c r="DN246" s="79">
        <v>-6.4983812361120691E-2</v>
      </c>
      <c r="DO246" s="79">
        <v>-0.10778425109966376</v>
      </c>
      <c r="DP246" s="79">
        <v>3.1048355362255548E-2</v>
      </c>
      <c r="DQ246" s="79">
        <v>0.12618294459961069</v>
      </c>
      <c r="DR246" s="79">
        <v>-2.8101209993137862E-2</v>
      </c>
      <c r="DS246" s="79">
        <v>5.92830330099463E-2</v>
      </c>
      <c r="DT246" s="79">
        <v>5.7333114604047927E-2</v>
      </c>
      <c r="DU246" s="79">
        <v>3.9621688336327079E-2</v>
      </c>
      <c r="DV246" s="79">
        <v>-8.0484522999208205E-2</v>
      </c>
      <c r="DW246" s="79">
        <v>8.8540559576504169E-2</v>
      </c>
      <c r="DX246" s="79">
        <v>9.1741043486700855E-2</v>
      </c>
      <c r="DY246" s="79">
        <v>-9.9970986907150838E-2</v>
      </c>
      <c r="DZ246" s="79">
        <v>-4.119914649717147E-2</v>
      </c>
      <c r="EA246" s="79">
        <v>-5.2074055539385336E-2</v>
      </c>
      <c r="EB246" s="79">
        <v>0.13258000643137202</v>
      </c>
      <c r="EC246" s="79">
        <v>8.34281871216907E-2</v>
      </c>
      <c r="ED246" s="79">
        <v>-6.9965462321955989E-3</v>
      </c>
      <c r="EE246" s="79">
        <v>-7.3234664781644835E-3</v>
      </c>
      <c r="EF246" s="79">
        <v>-2.4179106517028912E-2</v>
      </c>
      <c r="EG246" s="79">
        <v>-6.3211247505170737E-2</v>
      </c>
      <c r="EH246" s="79">
        <v>-1.6431086945681721E-2</v>
      </c>
      <c r="EI246" s="79">
        <v>4.7201173829911529E-3</v>
      </c>
      <c r="EJ246" s="79">
        <v>0.11522953645652047</v>
      </c>
      <c r="EK246" s="79">
        <v>0.10763874514446047</v>
      </c>
      <c r="EL246" s="79">
        <v>-6.058191956681773E-2</v>
      </c>
      <c r="EM246" s="79">
        <v>-3.181813222958927E-2</v>
      </c>
      <c r="EN246" s="79">
        <v>-3.6620476552366617E-2</v>
      </c>
      <c r="EO246" s="79">
        <v>6.6847250919551598E-2</v>
      </c>
      <c r="EP246" s="79">
        <v>3.8728291367281023E-2</v>
      </c>
      <c r="EQ246" s="79">
        <v>1.8634076576882493E-2</v>
      </c>
      <c r="ER246" s="79">
        <v>2.0967749997339608E-2</v>
      </c>
      <c r="ES246" s="79">
        <v>1.7571465511355577E-2</v>
      </c>
      <c r="ET246" s="79">
        <v>2.0843149040167482E-2</v>
      </c>
      <c r="EU246" s="79">
        <v>3.9050544348734589E-2</v>
      </c>
      <c r="EV246" s="79">
        <v>5.4004431068031544E-2</v>
      </c>
      <c r="EW246" s="79">
        <v>1.8311604124015265E-2</v>
      </c>
      <c r="EX246" s="79">
        <v>1.1978242198006457E-2</v>
      </c>
      <c r="EY246" s="79">
        <v>2.8669426435599075E-2</v>
      </c>
      <c r="EZ246" s="79">
        <v>2.6781615353177787E-2</v>
      </c>
      <c r="FA246" s="79">
        <v>2.4469973822113494E-2</v>
      </c>
      <c r="FB246" s="79">
        <v>2.3613403973870638E-3</v>
      </c>
      <c r="FC246" s="79">
        <v>1.6134636010767131E-2</v>
      </c>
      <c r="FD246" s="79">
        <v>1.7133138850075818E-2</v>
      </c>
      <c r="FE246" s="79">
        <v>1.2794242943540375E-2</v>
      </c>
      <c r="FF246" s="79">
        <v>1.5485716070110596E-2</v>
      </c>
      <c r="FG246" s="79">
        <v>7.3708309471865574E-2</v>
      </c>
      <c r="FH246" s="79">
        <v>3.6956636121285018E-2</v>
      </c>
      <c r="FI246" s="79">
        <v>9.1420319317433801E-2</v>
      </c>
      <c r="FJ246" s="79">
        <v>9.3296777612381199E-2</v>
      </c>
      <c r="FK246" s="79">
        <v>-5.0013586551612881E-3</v>
      </c>
      <c r="FL246" s="79">
        <v>1.2747496927372771E-2</v>
      </c>
      <c r="FM246" s="79">
        <v>-3.3817499399834791E-2</v>
      </c>
      <c r="FN246" s="79">
        <v>-1.6134304862765108E-2</v>
      </c>
      <c r="FO246" s="79">
        <v>2.1419109077824426E-2</v>
      </c>
      <c r="FP246" s="79">
        <v>8.3194722247984326E-2</v>
      </c>
      <c r="FQ246" s="79">
        <v>-3.2143255316007861E-2</v>
      </c>
      <c r="FR246" s="79">
        <v>-4.4049089776028477E-2</v>
      </c>
      <c r="FS246" s="79">
        <v>-2.7733332245319924E-2</v>
      </c>
      <c r="FT246" s="79">
        <v>-2.832055614675956E-2</v>
      </c>
      <c r="FU246" s="75"/>
    </row>
    <row r="247" spans="1:177">
      <c r="A247" s="150"/>
      <c r="B247" s="76" t="s">
        <v>1011</v>
      </c>
      <c r="C247" s="79">
        <v>0.27701891460915096</v>
      </c>
      <c r="D247" s="79">
        <v>0.45626378695418868</v>
      </c>
      <c r="E247" s="79">
        <v>2.679946826591317E-2</v>
      </c>
      <c r="F247" s="79">
        <v>0.7458077939345672</v>
      </c>
      <c r="G247" s="79">
        <v>0.41641347130344608</v>
      </c>
      <c r="H247" s="79">
        <v>6.7262511404673736E-2</v>
      </c>
      <c r="I247" s="79">
        <v>1.3872147950477111E-4</v>
      </c>
      <c r="J247" s="79">
        <v>0.37323904395546814</v>
      </c>
      <c r="K247" s="79">
        <v>0.82206340811513912</v>
      </c>
      <c r="L247" s="79">
        <v>0.11204915076361449</v>
      </c>
      <c r="M247" s="79">
        <v>0.18482199059080631</v>
      </c>
      <c r="N247" s="79">
        <v>0.9117842939045766</v>
      </c>
      <c r="O247" s="79">
        <v>0.28584546051176962</v>
      </c>
      <c r="P247" s="79">
        <v>0.73712107837173857</v>
      </c>
      <c r="Q247" s="79">
        <v>0.29065316511400963</v>
      </c>
      <c r="R247" s="79">
        <v>1.3630184161894995E-16</v>
      </c>
      <c r="S247" s="79">
        <v>2.9246654971737214E-17</v>
      </c>
      <c r="T247" s="79">
        <v>1.0796419872831504E-12</v>
      </c>
      <c r="U247" s="79">
        <v>0.1253133259549955</v>
      </c>
      <c r="V247" s="79">
        <v>0.10686986823509032</v>
      </c>
      <c r="W247" s="79">
        <v>0.80531730498528808</v>
      </c>
      <c r="X247" s="79">
        <v>0.477389843113594</v>
      </c>
      <c r="Y247" s="79">
        <v>0.86545261650639138</v>
      </c>
      <c r="Z247" s="79">
        <v>0.39973644923464535</v>
      </c>
      <c r="AA247" s="79">
        <v>0.6661109376296328</v>
      </c>
      <c r="AB247" s="79">
        <v>0.44080871135289967</v>
      </c>
      <c r="AC247" s="79">
        <v>0.88089986027172662</v>
      </c>
      <c r="AD247" s="79">
        <v>0.75001734522811081</v>
      </c>
      <c r="AE247" s="79">
        <v>0.44912279185309623</v>
      </c>
      <c r="AF247" s="79">
        <v>0.43679771836596892</v>
      </c>
      <c r="AG247" s="79">
        <v>0.75286870132766004</v>
      </c>
      <c r="AH247" s="79">
        <v>0.55550638084217641</v>
      </c>
      <c r="AI247" s="79">
        <v>0.71059475224382251</v>
      </c>
      <c r="AJ247" s="79">
        <v>0.26707483046616842</v>
      </c>
      <c r="AK247" s="79">
        <v>0.21057272412785955</v>
      </c>
      <c r="AL247" s="79">
        <v>0.85732763401664214</v>
      </c>
      <c r="AM247" s="79">
        <v>0.19163682208707067</v>
      </c>
      <c r="AN247" s="79">
        <v>0.14647176575332618</v>
      </c>
      <c r="AO247" s="79">
        <v>0.17918895552208242</v>
      </c>
      <c r="AP247" s="79">
        <v>2.9352845976064541E-2</v>
      </c>
      <c r="AQ247" s="79">
        <v>3.52129073367679E-2</v>
      </c>
      <c r="AR247" s="79">
        <v>0.90180329175738227</v>
      </c>
      <c r="AS247" s="79">
        <v>0.19537132833771742</v>
      </c>
      <c r="AT247" s="79">
        <v>0.2807270339759832</v>
      </c>
      <c r="AU247" s="79">
        <v>6.4295665210888303E-3</v>
      </c>
      <c r="AV247" s="79">
        <v>0.9817071500174952</v>
      </c>
      <c r="AW247" s="79">
        <v>0.64636761120279729</v>
      </c>
      <c r="AX247" s="79">
        <v>0.32910227319184171</v>
      </c>
      <c r="AY247" s="79">
        <v>0.28865892003259552</v>
      </c>
      <c r="AZ247" s="79">
        <v>0.31814050140405048</v>
      </c>
      <c r="BA247" s="79">
        <v>0.90981118805396377</v>
      </c>
      <c r="BB247" s="79">
        <v>2.627402875748271E-2</v>
      </c>
      <c r="BC247" s="79">
        <v>9.7549989966251194E-2</v>
      </c>
      <c r="BD247" s="79">
        <v>0.74447247794910076</v>
      </c>
      <c r="BE247" s="79">
        <v>1.7756618483547951E-13</v>
      </c>
      <c r="BF247" s="79">
        <v>5.264675116277575E-28</v>
      </c>
      <c r="BG247" s="79">
        <v>0.43568810148478909</v>
      </c>
      <c r="BH247" s="79">
        <v>0.39037923826264764</v>
      </c>
      <c r="BI247" s="79">
        <v>0.38401105483411224</v>
      </c>
      <c r="BJ247" s="79">
        <v>0.76338527277965018</v>
      </c>
      <c r="BK247" s="79">
        <v>0.76214073676306282</v>
      </c>
      <c r="BL247" s="79">
        <v>0.26713877762338445</v>
      </c>
      <c r="BM247" s="79">
        <v>0.26742641470249073</v>
      </c>
      <c r="BN247" s="79">
        <v>0.50212513044880702</v>
      </c>
      <c r="BO247" s="79">
        <v>0.79967099044647882</v>
      </c>
      <c r="BP247" s="79">
        <v>0.67934228191911195</v>
      </c>
      <c r="BQ247" s="79">
        <v>0.65884939514577501</v>
      </c>
      <c r="BR247" s="79">
        <v>0.94793048724840234</v>
      </c>
      <c r="BS247" s="79">
        <v>0.36793169654707192</v>
      </c>
      <c r="BT247" s="79">
        <v>0.5317469660193912</v>
      </c>
      <c r="BU247" s="79">
        <v>0.58351034556809767</v>
      </c>
      <c r="BV247" s="79">
        <v>0.87583332977680839</v>
      </c>
      <c r="BW247" s="79">
        <v>2.574259547923759E-28</v>
      </c>
      <c r="BX247" s="79">
        <v>2.0232103149060159E-33</v>
      </c>
      <c r="BY247" s="79">
        <v>5.7833678475452363E-13</v>
      </c>
      <c r="BZ247" s="79">
        <v>0.9385885117117011</v>
      </c>
      <c r="CA247" s="79">
        <v>0.5428673479802808</v>
      </c>
      <c r="CB247" s="79">
        <v>0.76792378348234192</v>
      </c>
      <c r="CC247" s="79">
        <v>1.7847316893575709E-226</v>
      </c>
      <c r="CD247" s="77"/>
      <c r="CE247" s="79">
        <v>1.4863653602197725E-2</v>
      </c>
      <c r="CF247" s="79">
        <v>0.18394720556139979</v>
      </c>
      <c r="CG247" s="79">
        <v>0.16035060216257616</v>
      </c>
      <c r="CH247" s="79">
        <v>0.57696399759039951</v>
      </c>
      <c r="CI247" s="79">
        <v>0.75961486462466343</v>
      </c>
      <c r="CJ247" s="79">
        <v>0.50685690411297668</v>
      </c>
      <c r="CK247" s="79">
        <v>0.53494464537937936</v>
      </c>
      <c r="CL247" s="79">
        <v>0.28658279521198893</v>
      </c>
      <c r="CM247" s="79">
        <v>0.24631180712159406</v>
      </c>
      <c r="CN247" s="79">
        <v>0.67706670048814477</v>
      </c>
      <c r="CO247" s="79">
        <v>0.20286349235039913</v>
      </c>
      <c r="CP247" s="79">
        <v>0.22404497906410414</v>
      </c>
      <c r="CQ247" s="79">
        <v>0.84020666268093513</v>
      </c>
      <c r="CR247" s="79">
        <v>0.98460158579619661</v>
      </c>
      <c r="CS247" s="79">
        <v>0.70712158651834167</v>
      </c>
      <c r="CT247" s="79">
        <v>0.97941761401277183</v>
      </c>
      <c r="CU247" s="79">
        <v>0.11977898205570753</v>
      </c>
      <c r="CV247" s="79">
        <v>0.18119068250771581</v>
      </c>
      <c r="CW247" s="79">
        <v>0.84757112833297588</v>
      </c>
      <c r="CX247" s="79">
        <v>0.1310536889285851</v>
      </c>
      <c r="CY247" s="79">
        <v>6.3351811992507417E-2</v>
      </c>
      <c r="CZ247" s="79">
        <v>0.63930980732144804</v>
      </c>
      <c r="DA247" s="79">
        <v>0.773947559253096</v>
      </c>
      <c r="DB247" s="79">
        <v>0.19584122452128472</v>
      </c>
      <c r="DC247" s="79">
        <v>0.23536608316926177</v>
      </c>
      <c r="DD247" s="79">
        <v>0.65694182180600647</v>
      </c>
      <c r="DE247" s="79">
        <v>0.88503595363011711</v>
      </c>
      <c r="DF247" s="79">
        <v>0.85135819796830703</v>
      </c>
      <c r="DG247" s="79">
        <v>7.2649129008466318E-3</v>
      </c>
      <c r="DH247" s="79">
        <v>0.80336663144178977</v>
      </c>
      <c r="DI247" s="79">
        <v>7.4785451894768705E-3</v>
      </c>
      <c r="DJ247" s="79">
        <v>4.319851133717684E-3</v>
      </c>
      <c r="DK247" s="79">
        <v>1.2120576360659004E-2</v>
      </c>
      <c r="DL247" s="79">
        <v>2.7187304945554158E-2</v>
      </c>
      <c r="DM247" s="79">
        <v>6.8567614793412284E-3</v>
      </c>
      <c r="DN247" s="79">
        <v>9.8377436500631563E-2</v>
      </c>
      <c r="DO247" s="79">
        <v>6.0244694756777413E-3</v>
      </c>
      <c r="DP247" s="79">
        <v>0.43009660326264954</v>
      </c>
      <c r="DQ247" s="79">
        <v>1.2874360096094E-3</v>
      </c>
      <c r="DR247" s="79">
        <v>0.47516539354473886</v>
      </c>
      <c r="DS247" s="79">
        <v>0.1316794577014905</v>
      </c>
      <c r="DT247" s="79">
        <v>0.14488345761201074</v>
      </c>
      <c r="DU247" s="79">
        <v>0.31390995248788034</v>
      </c>
      <c r="DV247" s="79">
        <v>4.054340365469658E-2</v>
      </c>
      <c r="DW247" s="79">
        <v>2.4199237842564114E-2</v>
      </c>
      <c r="DX247" s="79">
        <v>1.9503532542101264E-2</v>
      </c>
      <c r="DY247" s="79">
        <v>1.0886720613605166E-2</v>
      </c>
      <c r="DZ247" s="79">
        <v>0.30730536561145172</v>
      </c>
      <c r="EA247" s="79">
        <v>0.19177762946466367</v>
      </c>
      <c r="EB247" s="79">
        <v>8.6677853394906282E-4</v>
      </c>
      <c r="EC247" s="79">
        <v>3.400222241952959E-2</v>
      </c>
      <c r="ED247" s="79">
        <v>0.85912689752907501</v>
      </c>
      <c r="EE247" s="79">
        <v>0.85570838723149256</v>
      </c>
      <c r="EF247" s="79">
        <v>0.53926493134790221</v>
      </c>
      <c r="EG247" s="79">
        <v>0.10792349696424336</v>
      </c>
      <c r="EH247" s="79">
        <v>0.67703207151860467</v>
      </c>
      <c r="EI247" s="79">
        <v>0.90647711832254574</v>
      </c>
      <c r="EJ247" s="79">
        <v>3.3098582083520346E-3</v>
      </c>
      <c r="EK247" s="79">
        <v>6.2127485239833972E-3</v>
      </c>
      <c r="EL247" s="79">
        <v>0.12341376125722242</v>
      </c>
      <c r="EM247" s="79">
        <v>0.41874621437402237</v>
      </c>
      <c r="EN247" s="79">
        <v>0.35274682827962656</v>
      </c>
      <c r="EO247" s="79">
        <v>8.9080162612838021E-2</v>
      </c>
      <c r="EP247" s="79">
        <v>0.32495464910206717</v>
      </c>
      <c r="EQ247" s="79">
        <v>0.63587688208518611</v>
      </c>
      <c r="ER247" s="79">
        <v>0.59418600430680213</v>
      </c>
      <c r="ES247" s="79">
        <v>0.65525969234804393</v>
      </c>
      <c r="ET247" s="79">
        <v>0.59638022111093258</v>
      </c>
      <c r="EU247" s="79">
        <v>0.32094202364475244</v>
      </c>
      <c r="EV247" s="79">
        <v>0.16972863622379861</v>
      </c>
      <c r="EW247" s="79">
        <v>0.64173355540244481</v>
      </c>
      <c r="EX247" s="79">
        <v>0.76087003593506286</v>
      </c>
      <c r="EY247" s="79">
        <v>0.46627993644574139</v>
      </c>
      <c r="EZ247" s="79">
        <v>0.49615347019411749</v>
      </c>
      <c r="FA247" s="79">
        <v>0.534077141494393</v>
      </c>
      <c r="FB247" s="79">
        <v>0.95216046046149883</v>
      </c>
      <c r="FC247" s="79">
        <v>0.6818393428632199</v>
      </c>
      <c r="FD247" s="79">
        <v>0.66332407231046053</v>
      </c>
      <c r="FE247" s="79">
        <v>0.74512601652511512</v>
      </c>
      <c r="FF247" s="79">
        <v>0.69397645975232836</v>
      </c>
      <c r="FG247" s="79">
        <v>6.0760266860072708E-2</v>
      </c>
      <c r="FH247" s="79">
        <v>0.34759373173654384</v>
      </c>
      <c r="FI247" s="79">
        <v>1.9935264776173384E-2</v>
      </c>
      <c r="FJ247" s="79">
        <v>1.7523004981723534E-2</v>
      </c>
      <c r="FK247" s="79">
        <v>0.89888595088722967</v>
      </c>
      <c r="FL247" s="79">
        <v>0.74602514818485399</v>
      </c>
      <c r="FM247" s="79">
        <v>0.3900995999302852</v>
      </c>
      <c r="FN247" s="79">
        <v>0.68184551593898801</v>
      </c>
      <c r="FO247" s="79">
        <v>0.58626860356546784</v>
      </c>
      <c r="FP247" s="79">
        <v>3.4647986584241494E-2</v>
      </c>
      <c r="FQ247" s="79">
        <v>0.41509258958233375</v>
      </c>
      <c r="FR247" s="79">
        <v>0.2643319341761029</v>
      </c>
      <c r="FS247" s="79">
        <v>0.480967138358948</v>
      </c>
      <c r="FT247" s="79">
        <v>0.47172443667681085</v>
      </c>
      <c r="FU247" s="75"/>
    </row>
    <row r="248" spans="1:177">
      <c r="A248" s="150"/>
      <c r="B248" s="76" t="s">
        <v>1010</v>
      </c>
      <c r="C248" s="78">
        <v>648</v>
      </c>
      <c r="D248" s="78">
        <v>648</v>
      </c>
      <c r="E248" s="78">
        <v>648</v>
      </c>
      <c r="F248" s="78">
        <v>648</v>
      </c>
      <c r="G248" s="78">
        <v>648</v>
      </c>
      <c r="H248" s="78">
        <v>648</v>
      </c>
      <c r="I248" s="78">
        <v>648</v>
      </c>
      <c r="J248" s="78">
        <v>648</v>
      </c>
      <c r="K248" s="78">
        <v>645</v>
      </c>
      <c r="L248" s="78">
        <v>648</v>
      </c>
      <c r="M248" s="78">
        <v>648</v>
      </c>
      <c r="N248" s="78">
        <v>648</v>
      </c>
      <c r="O248" s="78">
        <v>648</v>
      </c>
      <c r="P248" s="78">
        <v>648</v>
      </c>
      <c r="Q248" s="78">
        <v>648</v>
      </c>
      <c r="R248" s="78">
        <v>648</v>
      </c>
      <c r="S248" s="78">
        <v>648</v>
      </c>
      <c r="T248" s="78">
        <v>648</v>
      </c>
      <c r="U248" s="78">
        <v>648</v>
      </c>
      <c r="V248" s="78">
        <v>648</v>
      </c>
      <c r="W248" s="78">
        <v>648</v>
      </c>
      <c r="X248" s="78">
        <v>648</v>
      </c>
      <c r="Y248" s="78">
        <v>648</v>
      </c>
      <c r="Z248" s="78">
        <v>648</v>
      </c>
      <c r="AA248" s="78">
        <v>648</v>
      </c>
      <c r="AB248" s="78">
        <v>648</v>
      </c>
      <c r="AC248" s="78">
        <v>648</v>
      </c>
      <c r="AD248" s="78">
        <v>648</v>
      </c>
      <c r="AE248" s="78">
        <v>648</v>
      </c>
      <c r="AF248" s="78">
        <v>648</v>
      </c>
      <c r="AG248" s="78">
        <v>648</v>
      </c>
      <c r="AH248" s="78">
        <v>648</v>
      </c>
      <c r="AI248" s="78">
        <v>648</v>
      </c>
      <c r="AJ248" s="78">
        <v>648</v>
      </c>
      <c r="AK248" s="78">
        <v>648</v>
      </c>
      <c r="AL248" s="78">
        <v>648</v>
      </c>
      <c r="AM248" s="78">
        <v>648</v>
      </c>
      <c r="AN248" s="78">
        <v>648</v>
      </c>
      <c r="AO248" s="78">
        <v>648</v>
      </c>
      <c r="AP248" s="78">
        <v>648</v>
      </c>
      <c r="AQ248" s="78">
        <v>648</v>
      </c>
      <c r="AR248" s="78">
        <v>648</v>
      </c>
      <c r="AS248" s="78">
        <v>648</v>
      </c>
      <c r="AT248" s="78">
        <v>648</v>
      </c>
      <c r="AU248" s="78">
        <v>648</v>
      </c>
      <c r="AV248" s="78">
        <v>648</v>
      </c>
      <c r="AW248" s="78">
        <v>648</v>
      </c>
      <c r="AX248" s="78">
        <v>648</v>
      </c>
      <c r="AY248" s="78">
        <v>648</v>
      </c>
      <c r="AZ248" s="78">
        <v>648</v>
      </c>
      <c r="BA248" s="78">
        <v>648</v>
      </c>
      <c r="BB248" s="78">
        <v>648</v>
      </c>
      <c r="BC248" s="78">
        <v>648</v>
      </c>
      <c r="BD248" s="78">
        <v>648</v>
      </c>
      <c r="BE248" s="78">
        <v>648</v>
      </c>
      <c r="BF248" s="78">
        <v>648</v>
      </c>
      <c r="BG248" s="78">
        <v>648</v>
      </c>
      <c r="BH248" s="78">
        <v>648</v>
      </c>
      <c r="BI248" s="78">
        <v>648</v>
      </c>
      <c r="BJ248" s="78">
        <v>648</v>
      </c>
      <c r="BK248" s="78">
        <v>648</v>
      </c>
      <c r="BL248" s="78">
        <v>648</v>
      </c>
      <c r="BM248" s="78">
        <v>648</v>
      </c>
      <c r="BN248" s="78">
        <v>648</v>
      </c>
      <c r="BO248" s="78">
        <v>648</v>
      </c>
      <c r="BP248" s="78">
        <v>648</v>
      </c>
      <c r="BQ248" s="78">
        <v>648</v>
      </c>
      <c r="BR248" s="78">
        <v>648</v>
      </c>
      <c r="BS248" s="78">
        <v>648</v>
      </c>
      <c r="BT248" s="78">
        <v>648</v>
      </c>
      <c r="BU248" s="78">
        <v>648</v>
      </c>
      <c r="BV248" s="78">
        <v>648</v>
      </c>
      <c r="BW248" s="78">
        <v>648</v>
      </c>
      <c r="BX248" s="78">
        <v>648</v>
      </c>
      <c r="BY248" s="78">
        <v>648</v>
      </c>
      <c r="BZ248" s="78">
        <v>648</v>
      </c>
      <c r="CA248" s="78">
        <v>648</v>
      </c>
      <c r="CB248" s="78">
        <v>648</v>
      </c>
      <c r="CC248" s="78">
        <v>648</v>
      </c>
      <c r="CD248" s="78">
        <v>648</v>
      </c>
      <c r="CE248" s="78">
        <v>648</v>
      </c>
      <c r="CF248" s="78">
        <v>648</v>
      </c>
      <c r="CG248" s="78">
        <v>648</v>
      </c>
      <c r="CH248" s="78">
        <v>648</v>
      </c>
      <c r="CI248" s="78">
        <v>648</v>
      </c>
      <c r="CJ248" s="78">
        <v>648</v>
      </c>
      <c r="CK248" s="78">
        <v>648</v>
      </c>
      <c r="CL248" s="78">
        <v>648</v>
      </c>
      <c r="CM248" s="78">
        <v>648</v>
      </c>
      <c r="CN248" s="78">
        <v>648</v>
      </c>
      <c r="CO248" s="78">
        <v>648</v>
      </c>
      <c r="CP248" s="78">
        <v>648</v>
      </c>
      <c r="CQ248" s="78">
        <v>648</v>
      </c>
      <c r="CR248" s="78">
        <v>648</v>
      </c>
      <c r="CS248" s="78">
        <v>648</v>
      </c>
      <c r="CT248" s="78">
        <v>648</v>
      </c>
      <c r="CU248" s="78">
        <v>648</v>
      </c>
      <c r="CV248" s="78">
        <v>648</v>
      </c>
      <c r="CW248" s="78">
        <v>648</v>
      </c>
      <c r="CX248" s="78">
        <v>648</v>
      </c>
      <c r="CY248" s="78">
        <v>648</v>
      </c>
      <c r="CZ248" s="78">
        <v>648</v>
      </c>
      <c r="DA248" s="78">
        <v>648</v>
      </c>
      <c r="DB248" s="78">
        <v>648</v>
      </c>
      <c r="DC248" s="78">
        <v>648</v>
      </c>
      <c r="DD248" s="78">
        <v>648</v>
      </c>
      <c r="DE248" s="78">
        <v>648</v>
      </c>
      <c r="DF248" s="78">
        <v>648</v>
      </c>
      <c r="DG248" s="78">
        <v>648</v>
      </c>
      <c r="DH248" s="78">
        <v>648</v>
      </c>
      <c r="DI248" s="78">
        <v>648</v>
      </c>
      <c r="DJ248" s="78">
        <v>648</v>
      </c>
      <c r="DK248" s="78">
        <v>648</v>
      </c>
      <c r="DL248" s="78">
        <v>648</v>
      </c>
      <c r="DM248" s="78">
        <v>648</v>
      </c>
      <c r="DN248" s="78">
        <v>648</v>
      </c>
      <c r="DO248" s="78">
        <v>648</v>
      </c>
      <c r="DP248" s="78">
        <v>648</v>
      </c>
      <c r="DQ248" s="78">
        <v>648</v>
      </c>
      <c r="DR248" s="78">
        <v>648</v>
      </c>
      <c r="DS248" s="78">
        <v>648</v>
      </c>
      <c r="DT248" s="78">
        <v>648</v>
      </c>
      <c r="DU248" s="78">
        <v>648</v>
      </c>
      <c r="DV248" s="78">
        <v>648</v>
      </c>
      <c r="DW248" s="78">
        <v>648</v>
      </c>
      <c r="DX248" s="78">
        <v>648</v>
      </c>
      <c r="DY248" s="78">
        <v>648</v>
      </c>
      <c r="DZ248" s="78">
        <v>616</v>
      </c>
      <c r="EA248" s="78">
        <v>630</v>
      </c>
      <c r="EB248" s="78">
        <v>628</v>
      </c>
      <c r="EC248" s="78">
        <v>646</v>
      </c>
      <c r="ED248" s="78">
        <v>646</v>
      </c>
      <c r="EE248" s="78">
        <v>619</v>
      </c>
      <c r="EF248" s="78">
        <v>647</v>
      </c>
      <c r="EG248" s="78">
        <v>648</v>
      </c>
      <c r="EH248" s="78">
        <v>645</v>
      </c>
      <c r="EI248" s="78">
        <v>622</v>
      </c>
      <c r="EJ248" s="78">
        <v>648</v>
      </c>
      <c r="EK248" s="78">
        <v>645</v>
      </c>
      <c r="EL248" s="78">
        <v>648</v>
      </c>
      <c r="EM248" s="78">
        <v>648</v>
      </c>
      <c r="EN248" s="78">
        <v>646</v>
      </c>
      <c r="EO248" s="78">
        <v>648</v>
      </c>
      <c r="EP248" s="78">
        <v>648</v>
      </c>
      <c r="EQ248" s="78">
        <v>648</v>
      </c>
      <c r="ER248" s="78">
        <v>648</v>
      </c>
      <c r="ES248" s="78">
        <v>648</v>
      </c>
      <c r="ET248" s="78">
        <v>648</v>
      </c>
      <c r="EU248" s="78">
        <v>648</v>
      </c>
      <c r="EV248" s="78">
        <v>648</v>
      </c>
      <c r="EW248" s="78">
        <v>648</v>
      </c>
      <c r="EX248" s="78">
        <v>648</v>
      </c>
      <c r="EY248" s="78">
        <v>648</v>
      </c>
      <c r="EZ248" s="78">
        <v>648</v>
      </c>
      <c r="FA248" s="78">
        <v>648</v>
      </c>
      <c r="FB248" s="78">
        <v>648</v>
      </c>
      <c r="FC248" s="78">
        <v>648</v>
      </c>
      <c r="FD248" s="78">
        <v>648</v>
      </c>
      <c r="FE248" s="78">
        <v>648</v>
      </c>
      <c r="FF248" s="78">
        <v>648</v>
      </c>
      <c r="FG248" s="78">
        <v>648</v>
      </c>
      <c r="FH248" s="78">
        <v>648</v>
      </c>
      <c r="FI248" s="78">
        <v>648</v>
      </c>
      <c r="FJ248" s="78">
        <v>648</v>
      </c>
      <c r="FK248" s="78">
        <v>648</v>
      </c>
      <c r="FL248" s="78">
        <v>648</v>
      </c>
      <c r="FM248" s="78">
        <v>648</v>
      </c>
      <c r="FN248" s="78">
        <v>648</v>
      </c>
      <c r="FO248" s="78">
        <v>648</v>
      </c>
      <c r="FP248" s="78">
        <v>645</v>
      </c>
      <c r="FQ248" s="78">
        <v>645</v>
      </c>
      <c r="FR248" s="78">
        <v>644</v>
      </c>
      <c r="FS248" s="78">
        <v>648</v>
      </c>
      <c r="FT248" s="78">
        <v>648</v>
      </c>
      <c r="FU248" s="75"/>
    </row>
    <row r="249" spans="1:177">
      <c r="A249" s="150" t="s">
        <v>1202</v>
      </c>
      <c r="B249" s="76" t="s">
        <v>1012</v>
      </c>
      <c r="C249" s="79">
        <v>-8.2795960812725944E-2</v>
      </c>
      <c r="D249" s="79">
        <v>0.16515194304809042</v>
      </c>
      <c r="E249" s="79">
        <v>-8.7170995109101479E-2</v>
      </c>
      <c r="F249" s="79">
        <v>7.4480275689062944E-2</v>
      </c>
      <c r="G249" s="79">
        <v>7.1231339552418782E-2</v>
      </c>
      <c r="H249" s="79">
        <v>3.1939561129300291E-2</v>
      </c>
      <c r="I249" s="79">
        <v>-0.12055393196510365</v>
      </c>
      <c r="J249" s="79">
        <v>1.3957107714343215E-3</v>
      </c>
      <c r="K249" s="79">
        <v>1.0669864757289508E-2</v>
      </c>
      <c r="L249" s="79">
        <v>-3.5021955817016046E-2</v>
      </c>
      <c r="M249" s="79">
        <v>1.7746419898309045E-2</v>
      </c>
      <c r="N249" s="79">
        <v>7.2895303774769452E-2</v>
      </c>
      <c r="O249" s="79">
        <v>-5.3153128734965164E-3</v>
      </c>
      <c r="P249" s="79">
        <v>-1.2299784508290772E-2</v>
      </c>
      <c r="Q249" s="79">
        <v>4.3580710992533337E-3</v>
      </c>
      <c r="R249" s="79">
        <v>-0.16235596795129542</v>
      </c>
      <c r="S249" s="79">
        <v>-0.14245773315771545</v>
      </c>
      <c r="T249" s="79">
        <v>0.16227420033837903</v>
      </c>
      <c r="U249" s="79">
        <v>1.8453149609120357E-2</v>
      </c>
      <c r="V249" s="79">
        <v>2.0703214675221029E-2</v>
      </c>
      <c r="W249" s="79">
        <v>6.6085522147953817E-4</v>
      </c>
      <c r="X249" s="79">
        <v>-2.2274437144793862E-2</v>
      </c>
      <c r="Y249" s="79">
        <v>-2.1471242811543931E-2</v>
      </c>
      <c r="Z249" s="79">
        <v>1.3148023964729725E-2</v>
      </c>
      <c r="AA249" s="79">
        <v>-2.0179553626247137E-2</v>
      </c>
      <c r="AB249" s="79">
        <v>4.4991677940352281E-4</v>
      </c>
      <c r="AC249" s="79">
        <v>2.9610060491493572E-2</v>
      </c>
      <c r="AD249" s="79">
        <v>-3.0422756895628334E-2</v>
      </c>
      <c r="AE249" s="79">
        <v>-2.6927738812852084E-2</v>
      </c>
      <c r="AF249" s="79">
        <v>6.3116516146280591E-3</v>
      </c>
      <c r="AG249" s="79">
        <v>-3.9903671501787141E-2</v>
      </c>
      <c r="AH249" s="79">
        <v>-3.2595656271077564E-2</v>
      </c>
      <c r="AI249" s="79">
        <v>2.9514086492815735E-2</v>
      </c>
      <c r="AJ249" s="79">
        <v>-2.239414182841791E-2</v>
      </c>
      <c r="AK249" s="79">
        <v>-4.0709256971805337E-2</v>
      </c>
      <c r="AL249" s="79">
        <v>-2.3730139610239603E-2</v>
      </c>
      <c r="AM249" s="79">
        <v>4.6115308722160915E-2</v>
      </c>
      <c r="AN249" s="79">
        <v>4.6892025995930668E-2</v>
      </c>
      <c r="AO249" s="79">
        <v>3.5479690488751353E-2</v>
      </c>
      <c r="AP249" s="79">
        <v>-1.8991325486769777E-2</v>
      </c>
      <c r="AQ249" s="79">
        <v>-1.6807225778939915E-2</v>
      </c>
      <c r="AR249" s="79">
        <v>3.5189010484985212E-3</v>
      </c>
      <c r="AS249" s="79">
        <v>1.8975503921423106E-2</v>
      </c>
      <c r="AT249" s="79">
        <v>0.10741849737878345</v>
      </c>
      <c r="AU249" s="79">
        <v>0.11251037224858525</v>
      </c>
      <c r="AV249" s="79">
        <v>-7.8580321822287313E-3</v>
      </c>
      <c r="AW249" s="79">
        <v>-8.1095936298433407E-3</v>
      </c>
      <c r="AX249" s="79">
        <v>-4.34062492744503E-3</v>
      </c>
      <c r="AY249" s="79">
        <v>-7.8525632931830777E-2</v>
      </c>
      <c r="AZ249" s="79">
        <v>-1.9932998268016859E-2</v>
      </c>
      <c r="BA249" s="79">
        <v>6.7095692900028703E-2</v>
      </c>
      <c r="BB249" s="79">
        <v>-2.8131881958458071E-2</v>
      </c>
      <c r="BC249" s="79">
        <v>-3.1950639913250825E-2</v>
      </c>
      <c r="BD249" s="79">
        <v>-2.3180639070967752E-2</v>
      </c>
      <c r="BE249" s="79">
        <v>-0.16974983259908552</v>
      </c>
      <c r="BF249" s="79">
        <v>-3.2352008848081718E-2</v>
      </c>
      <c r="BG249" s="79">
        <v>0.22882475208143688</v>
      </c>
      <c r="BH249" s="79">
        <v>6.5690522694311412E-3</v>
      </c>
      <c r="BI249" s="79">
        <v>7.735990609134792E-3</v>
      </c>
      <c r="BJ249" s="79">
        <v>5.6356564828892878E-3</v>
      </c>
      <c r="BK249" s="79">
        <v>-8.5398498300166922E-2</v>
      </c>
      <c r="BL249" s="79">
        <v>-0.15204432261487585</v>
      </c>
      <c r="BM249" s="79">
        <v>3.1338144713274001E-2</v>
      </c>
      <c r="BN249" s="79">
        <v>-1.0804683225189552E-2</v>
      </c>
      <c r="BO249" s="79">
        <v>-1.268210486201799E-2</v>
      </c>
      <c r="BP249" s="79">
        <v>-3.6399289160205526E-3</v>
      </c>
      <c r="BQ249" s="79">
        <v>-2.0676676810276216E-2</v>
      </c>
      <c r="BR249" s="79">
        <v>-2.3712796855984999E-2</v>
      </c>
      <c r="BS249" s="79">
        <v>-2.0710211065562206E-3</v>
      </c>
      <c r="BT249" s="79">
        <v>1.0716613283077155E-2</v>
      </c>
      <c r="BU249" s="79">
        <v>2.5034621917827814E-2</v>
      </c>
      <c r="BV249" s="79">
        <v>3.6978780491644249E-2</v>
      </c>
      <c r="BW249" s="79">
        <v>9.3079539529237726E-2</v>
      </c>
      <c r="BX249" s="79">
        <v>0.11301484681391687</v>
      </c>
      <c r="BY249" s="79">
        <v>-5.3067528732409983E-2</v>
      </c>
      <c r="BZ249" s="79">
        <v>-6.0128013374071568E-3</v>
      </c>
      <c r="CA249" s="79">
        <v>-4.3774100773209534E-2</v>
      </c>
      <c r="CB249" s="79">
        <v>-6.266476853786943E-3</v>
      </c>
      <c r="CC249" s="79">
        <v>-0.36207008580391198</v>
      </c>
      <c r="CD249" s="79">
        <v>9.5647928935325741E-2</v>
      </c>
      <c r="CE249" s="78">
        <v>1</v>
      </c>
      <c r="CF249" s="79">
        <v>2.2708502196378759E-2</v>
      </c>
      <c r="CG249" s="79">
        <v>2.1732161895203366E-2</v>
      </c>
      <c r="CH249" s="79">
        <v>6.1837750236416571E-3</v>
      </c>
      <c r="CI249" s="79">
        <v>1.3245529720296611E-2</v>
      </c>
      <c r="CJ249" s="79">
        <v>1.028039041055589E-2</v>
      </c>
      <c r="CK249" s="79">
        <v>5.2074356032790307E-3</v>
      </c>
      <c r="CL249" s="79">
        <v>1.3229257082364873E-2</v>
      </c>
      <c r="CM249" s="79">
        <v>1.1103314430399261E-2</v>
      </c>
      <c r="CN249" s="79">
        <v>2.5405612976663354E-4</v>
      </c>
      <c r="CO249" s="79">
        <v>1.7697093783736705E-2</v>
      </c>
      <c r="CP249" s="79">
        <v>2.0889336448751305E-2</v>
      </c>
      <c r="CQ249" s="79">
        <v>8.2276436551408129E-3</v>
      </c>
      <c r="CR249" s="79">
        <v>-8.6833892156529563E-2</v>
      </c>
      <c r="CS249" s="79">
        <v>2.6376129888566933E-2</v>
      </c>
      <c r="CT249" s="79">
        <v>8.7223091033574396E-2</v>
      </c>
      <c r="CU249" s="79">
        <v>-1.8815568138453E-2</v>
      </c>
      <c r="CV249" s="79">
        <v>2.4815022170681489E-2</v>
      </c>
      <c r="CW249" s="79">
        <v>3.9357877346004037E-2</v>
      </c>
      <c r="CX249" s="79">
        <v>-8.6774612752061983E-2</v>
      </c>
      <c r="CY249" s="79">
        <v>-1.701998775242743E-2</v>
      </c>
      <c r="CZ249" s="79">
        <v>8.3115034926825357E-2</v>
      </c>
      <c r="DA249" s="79">
        <v>1.9620738401814721E-3</v>
      </c>
      <c r="DB249" s="79">
        <v>9.5006574351349071E-2</v>
      </c>
      <c r="DC249" s="79">
        <v>7.2789468726396175E-2</v>
      </c>
      <c r="DD249" s="79">
        <v>2.2817204193297493E-2</v>
      </c>
      <c r="DE249" s="79">
        <v>1.9740198294414084E-2</v>
      </c>
      <c r="DF249" s="79">
        <v>-1.6484770273386283E-4</v>
      </c>
      <c r="DG249" s="79">
        <v>-3.4677211544933896E-2</v>
      </c>
      <c r="DH249" s="79">
        <v>8.7725913946242497E-3</v>
      </c>
      <c r="DI249" s="79">
        <v>3.5026788164235177E-2</v>
      </c>
      <c r="DJ249" s="79">
        <v>-4.4499713698452778E-2</v>
      </c>
      <c r="DK249" s="79">
        <v>1.6251026803130619E-2</v>
      </c>
      <c r="DL249" s="79">
        <v>2.6312387824782596E-2</v>
      </c>
      <c r="DM249" s="79">
        <v>0.21610243813586014</v>
      </c>
      <c r="DN249" s="79">
        <v>8.0973157321554134E-3</v>
      </c>
      <c r="DO249" s="79">
        <v>-0.21510811902949734</v>
      </c>
      <c r="DP249" s="79">
        <v>2.0428791943364267E-2</v>
      </c>
      <c r="DQ249" s="79">
        <v>0.24857725101478445</v>
      </c>
      <c r="DR249" s="79">
        <v>-1.4272055671508981E-2</v>
      </c>
      <c r="DS249" s="79">
        <v>-0.10077643400105084</v>
      </c>
      <c r="DT249" s="79">
        <v>8.5326799559254679E-2</v>
      </c>
      <c r="DU249" s="79">
        <v>0.11538322351117206</v>
      </c>
      <c r="DV249" s="79">
        <v>-5.1919387647654469E-2</v>
      </c>
      <c r="DW249" s="79">
        <v>-1.899224511828532E-2</v>
      </c>
      <c r="DX249" s="79">
        <v>-1.6687901307738007E-2</v>
      </c>
      <c r="DY249" s="79">
        <v>-4.1128012522301969E-3</v>
      </c>
      <c r="DZ249" s="79">
        <v>-7.5867141067063933E-3</v>
      </c>
      <c r="EA249" s="79">
        <v>-3.2002503551947045E-2</v>
      </c>
      <c r="EB249" s="79">
        <v>4.1270665866921061E-2</v>
      </c>
      <c r="EC249" s="79">
        <v>-3.6533382341301019E-3</v>
      </c>
      <c r="ED249" s="79">
        <v>4.6275440151530595E-2</v>
      </c>
      <c r="EE249" s="79">
        <v>-1.6236783825768611E-2</v>
      </c>
      <c r="EF249" s="79">
        <v>2.6826781929934575E-2</v>
      </c>
      <c r="EG249" s="79">
        <v>-4.1057998977918571E-2</v>
      </c>
      <c r="EH249" s="79">
        <v>3.2681513355900054E-3</v>
      </c>
      <c r="EI249" s="79">
        <v>3.3674665906928233E-2</v>
      </c>
      <c r="EJ249" s="79">
        <v>-6.9610795403256223E-2</v>
      </c>
      <c r="EK249" s="79">
        <v>0.16115902415365543</v>
      </c>
      <c r="EL249" s="79">
        <v>1.6973138649386703E-2</v>
      </c>
      <c r="EM249" s="79">
        <v>2.8793827283566293E-2</v>
      </c>
      <c r="EN249" s="79">
        <v>2.1144623317787263E-2</v>
      </c>
      <c r="EO249" s="79">
        <v>-6.153524122837839E-2</v>
      </c>
      <c r="EP249" s="79">
        <v>-1.8974204952434567E-2</v>
      </c>
      <c r="EQ249" s="79">
        <v>-3.9986323890409577E-2</v>
      </c>
      <c r="ER249" s="79">
        <v>-4.2848072408773169E-2</v>
      </c>
      <c r="ES249" s="79">
        <v>-3.8150962400193437E-2</v>
      </c>
      <c r="ET249" s="79">
        <v>-4.1726695977959881E-2</v>
      </c>
      <c r="EU249" s="79">
        <v>-3.6468041980558905E-2</v>
      </c>
      <c r="EV249" s="79">
        <v>-4.8370675120775315E-2</v>
      </c>
      <c r="EW249" s="79">
        <v>-3.6052436686743537E-2</v>
      </c>
      <c r="EX249" s="79">
        <v>-3.2307053665999001E-2</v>
      </c>
      <c r="EY249" s="79">
        <v>-4.3703149989197818E-2</v>
      </c>
      <c r="EZ249" s="79">
        <v>-4.7600441697271435E-2</v>
      </c>
      <c r="FA249" s="79">
        <v>-2.0793456398377732E-2</v>
      </c>
      <c r="FB249" s="79">
        <v>-2.5954616272391325E-2</v>
      </c>
      <c r="FC249" s="79">
        <v>-3.0648780745287624E-2</v>
      </c>
      <c r="FD249" s="79">
        <v>-3.3394158915490142E-2</v>
      </c>
      <c r="FE249" s="79">
        <v>-2.8064694761781153E-2</v>
      </c>
      <c r="FF249" s="79">
        <v>-3.1718519725285339E-2</v>
      </c>
      <c r="FG249" s="79">
        <v>-6.4415788264069934E-2</v>
      </c>
      <c r="FH249" s="79">
        <v>-4.3336042119962587E-2</v>
      </c>
      <c r="FI249" s="79">
        <v>-2.2976093829974113E-2</v>
      </c>
      <c r="FJ249" s="79">
        <v>1.5407206321303773E-2</v>
      </c>
      <c r="FK249" s="79">
        <v>-7.5289433800556291E-3</v>
      </c>
      <c r="FL249" s="79">
        <v>1.4608479950457673E-2</v>
      </c>
      <c r="FM249" s="79">
        <v>-1.0116937857849229E-2</v>
      </c>
      <c r="FN249" s="79">
        <v>1.0872949266360482E-2</v>
      </c>
      <c r="FO249" s="79">
        <v>2.9189262096715816E-2</v>
      </c>
      <c r="FP249" s="79">
        <v>6.2308659591032912E-2</v>
      </c>
      <c r="FQ249" s="79">
        <v>2.1207999351189066E-2</v>
      </c>
      <c r="FR249" s="79">
        <v>1.6504237621290822E-2</v>
      </c>
      <c r="FS249" s="79">
        <v>3.0479969335063342E-3</v>
      </c>
      <c r="FT249" s="79">
        <v>2.6775224307992052E-3</v>
      </c>
      <c r="FU249" s="75"/>
    </row>
    <row r="250" spans="1:177">
      <c r="A250" s="150"/>
      <c r="B250" s="76" t="s">
        <v>1011</v>
      </c>
      <c r="C250" s="79">
        <v>3.5101044437868149E-2</v>
      </c>
      <c r="D250" s="79">
        <v>2.3892911368534338E-5</v>
      </c>
      <c r="E250" s="79">
        <v>2.6489975376770489E-2</v>
      </c>
      <c r="F250" s="79">
        <v>5.8101641997221884E-2</v>
      </c>
      <c r="G250" s="79">
        <v>6.9977662299661708E-2</v>
      </c>
      <c r="H250" s="79">
        <v>0.41697193828954371</v>
      </c>
      <c r="I250" s="79">
        <v>2.1114190562759173E-3</v>
      </c>
      <c r="J250" s="79">
        <v>0.9717126097061245</v>
      </c>
      <c r="K250" s="79">
        <v>0.78680405509431584</v>
      </c>
      <c r="L250" s="79">
        <v>0.373430857888427</v>
      </c>
      <c r="M250" s="79">
        <v>0.65205196343786165</v>
      </c>
      <c r="N250" s="79">
        <v>6.3668156108066379E-2</v>
      </c>
      <c r="O250" s="79">
        <v>0.89257590675981491</v>
      </c>
      <c r="P250" s="79">
        <v>0.75465394815170328</v>
      </c>
      <c r="Q250" s="79">
        <v>0.91183464857814089</v>
      </c>
      <c r="R250" s="79">
        <v>3.2884817798146231E-5</v>
      </c>
      <c r="S250" s="79">
        <v>2.7481625040794757E-4</v>
      </c>
      <c r="T250" s="79">
        <v>3.3190832401319597E-5</v>
      </c>
      <c r="U250" s="79">
        <v>0.63916007085238236</v>
      </c>
      <c r="V250" s="79">
        <v>0.59884883834135283</v>
      </c>
      <c r="W250" s="79">
        <v>0.98660402839762751</v>
      </c>
      <c r="X250" s="79">
        <v>0.5714005288892402</v>
      </c>
      <c r="Y250" s="79">
        <v>0.58535726621734008</v>
      </c>
      <c r="Z250" s="79">
        <v>0.73833255839685485</v>
      </c>
      <c r="AA250" s="79">
        <v>0.60812761285681827</v>
      </c>
      <c r="AB250" s="79">
        <v>0.99087966051392384</v>
      </c>
      <c r="AC250" s="79">
        <v>0.45177520046297059</v>
      </c>
      <c r="AD250" s="79">
        <v>0.43945095631830067</v>
      </c>
      <c r="AE250" s="79">
        <v>0.49380534787877794</v>
      </c>
      <c r="AF250" s="79">
        <v>0.87259764673328299</v>
      </c>
      <c r="AG250" s="79">
        <v>0.31047567738334647</v>
      </c>
      <c r="AH250" s="79">
        <v>0.40746209394237043</v>
      </c>
      <c r="AI250" s="79">
        <v>0.45324337420735716</v>
      </c>
      <c r="AJ250" s="79">
        <v>0.56933407646672951</v>
      </c>
      <c r="AK250" s="79">
        <v>0.30080125002937563</v>
      </c>
      <c r="AL250" s="79">
        <v>0.54651577208557955</v>
      </c>
      <c r="AM250" s="79">
        <v>0.24109215235675385</v>
      </c>
      <c r="AN250" s="79">
        <v>0.23325057106946867</v>
      </c>
      <c r="AO250" s="79">
        <v>0.36721326977290214</v>
      </c>
      <c r="AP250" s="79">
        <v>0.62941503912793173</v>
      </c>
      <c r="AQ250" s="79">
        <v>0.6693456499718422</v>
      </c>
      <c r="AR250" s="79">
        <v>0.9287609039152841</v>
      </c>
      <c r="AS250" s="79">
        <v>0.62970062285125705</v>
      </c>
      <c r="AT250" s="79">
        <v>6.1988641595225515E-3</v>
      </c>
      <c r="AU250" s="79">
        <v>4.1356312395673051E-3</v>
      </c>
      <c r="AV250" s="79">
        <v>0.84175454266655347</v>
      </c>
      <c r="AW250" s="79">
        <v>0.83675859840098088</v>
      </c>
      <c r="AX250" s="79">
        <v>0.9121861628672151</v>
      </c>
      <c r="AY250" s="79">
        <v>4.5698976890798299E-2</v>
      </c>
      <c r="AZ250" s="79">
        <v>0.61251836062234144</v>
      </c>
      <c r="BA250" s="79">
        <v>8.7895802364707371E-2</v>
      </c>
      <c r="BB250" s="79">
        <v>0.47468340717056057</v>
      </c>
      <c r="BC250" s="79">
        <v>0.41681027948916405</v>
      </c>
      <c r="BD250" s="79">
        <v>0.55584611609834855</v>
      </c>
      <c r="BE250" s="79">
        <v>1.3968915727149281E-5</v>
      </c>
      <c r="BF250" s="79">
        <v>0.41097851453852585</v>
      </c>
      <c r="BG250" s="79">
        <v>3.814778409604104E-9</v>
      </c>
      <c r="BH250" s="79">
        <v>0.86744895836664859</v>
      </c>
      <c r="BI250" s="79">
        <v>0.84418056113597706</v>
      </c>
      <c r="BJ250" s="79">
        <v>0.88614443361543738</v>
      </c>
      <c r="BK250" s="79">
        <v>2.9730248070081722E-2</v>
      </c>
      <c r="BL250" s="79">
        <v>1.0209588931306778E-4</v>
      </c>
      <c r="BM250" s="79">
        <v>0.42580287693270158</v>
      </c>
      <c r="BN250" s="79">
        <v>0.78368556339629436</v>
      </c>
      <c r="BO250" s="79">
        <v>0.74728350434512714</v>
      </c>
      <c r="BP250" s="79">
        <v>0.92631757601329101</v>
      </c>
      <c r="BQ250" s="79">
        <v>0.59931752042346353</v>
      </c>
      <c r="BR250" s="79">
        <v>0.54680905954032299</v>
      </c>
      <c r="BS250" s="79">
        <v>0.95803638664635016</v>
      </c>
      <c r="BT250" s="79">
        <v>0.78540553913992628</v>
      </c>
      <c r="BU250" s="79">
        <v>0.52468079053709926</v>
      </c>
      <c r="BV250" s="79">
        <v>0.34730472359654041</v>
      </c>
      <c r="BW250" s="79">
        <v>1.7788540994522251E-2</v>
      </c>
      <c r="BX250" s="79">
        <v>3.9696001901255717E-3</v>
      </c>
      <c r="BY250" s="79">
        <v>0.1772658719130206</v>
      </c>
      <c r="BZ250" s="79">
        <v>0.8785821835106532</v>
      </c>
      <c r="CA250" s="79">
        <v>0.26584216887264067</v>
      </c>
      <c r="CB250" s="79">
        <v>0.87350182251450648</v>
      </c>
      <c r="CC250" s="79">
        <v>1.6657941480553712E-21</v>
      </c>
      <c r="CD250" s="79">
        <v>1.4863653602197725E-2</v>
      </c>
      <c r="CE250" s="77"/>
      <c r="CF250" s="79">
        <v>0.56392431135181464</v>
      </c>
      <c r="CG250" s="79">
        <v>0.58080609728072596</v>
      </c>
      <c r="CH250" s="79">
        <v>0.87515753136956687</v>
      </c>
      <c r="CI250" s="79">
        <v>0.73646376209083497</v>
      </c>
      <c r="CJ250" s="79">
        <v>0.79394008666060001</v>
      </c>
      <c r="CK250" s="79">
        <v>0.89474334571270675</v>
      </c>
      <c r="CL250" s="79">
        <v>0.73677553588022016</v>
      </c>
      <c r="CM250" s="79">
        <v>0.77786129047070629</v>
      </c>
      <c r="CN250" s="79">
        <v>0.99484990880804591</v>
      </c>
      <c r="CO250" s="79">
        <v>0.65295569428517708</v>
      </c>
      <c r="CP250" s="79">
        <v>0.59556643365377104</v>
      </c>
      <c r="CQ250" s="79">
        <v>0.8344164054522365</v>
      </c>
      <c r="CR250" s="79">
        <v>2.7081672766433144E-2</v>
      </c>
      <c r="CS250" s="79">
        <v>0.50270039740196915</v>
      </c>
      <c r="CT250" s="79">
        <v>2.6399535703640412E-2</v>
      </c>
      <c r="CU250" s="79">
        <v>0.63259060449623417</v>
      </c>
      <c r="CV250" s="79">
        <v>0.52832510505042518</v>
      </c>
      <c r="CW250" s="79">
        <v>0.31714539744342907</v>
      </c>
      <c r="CX250" s="79">
        <v>2.718689068480758E-2</v>
      </c>
      <c r="CY250" s="79">
        <v>0.66541222150560242</v>
      </c>
      <c r="CZ250" s="79">
        <v>3.440102030414334E-2</v>
      </c>
      <c r="DA250" s="79">
        <v>0.96024203250473039</v>
      </c>
      <c r="DB250" s="79">
        <v>1.5551369837064503E-2</v>
      </c>
      <c r="DC250" s="79">
        <v>6.4054999040845537E-2</v>
      </c>
      <c r="DD250" s="79">
        <v>0.56205944507946859</v>
      </c>
      <c r="DE250" s="79">
        <v>0.61596152079615085</v>
      </c>
      <c r="DF250" s="79">
        <v>0.99665828134941881</v>
      </c>
      <c r="DG250" s="79">
        <v>0.37815631243656112</v>
      </c>
      <c r="DH250" s="79">
        <v>0.8236235709776154</v>
      </c>
      <c r="DI250" s="79">
        <v>0.37336488052464079</v>
      </c>
      <c r="DJ250" s="79">
        <v>0.25799151208646243</v>
      </c>
      <c r="DK250" s="79">
        <v>0.67967096952940864</v>
      </c>
      <c r="DL250" s="79">
        <v>0.50373369861076556</v>
      </c>
      <c r="DM250" s="79">
        <v>2.7565859132610414E-8</v>
      </c>
      <c r="DN250" s="79">
        <v>0.83700228353790407</v>
      </c>
      <c r="DO250" s="79">
        <v>3.2013720543902469E-8</v>
      </c>
      <c r="DP250" s="79">
        <v>0.60370336837597072</v>
      </c>
      <c r="DQ250" s="79">
        <v>1.3943593276218602E-10</v>
      </c>
      <c r="DR250" s="79">
        <v>0.71688559506287963</v>
      </c>
      <c r="DS250" s="79">
        <v>1.0260218788240011E-2</v>
      </c>
      <c r="DT250" s="79">
        <v>2.9868180089577607E-2</v>
      </c>
      <c r="DU250" s="79">
        <v>3.2680012135951806E-3</v>
      </c>
      <c r="DV250" s="79">
        <v>0.18683820492964798</v>
      </c>
      <c r="DW250" s="79">
        <v>0.62939844121883504</v>
      </c>
      <c r="DX250" s="79">
        <v>0.67155563276249941</v>
      </c>
      <c r="DY250" s="79">
        <v>0.91677801798462133</v>
      </c>
      <c r="DZ250" s="79">
        <v>0.8509412906819438</v>
      </c>
      <c r="EA250" s="79">
        <v>0.42263010353922958</v>
      </c>
      <c r="EB250" s="79">
        <v>0.30178203648753732</v>
      </c>
      <c r="EC250" s="79">
        <v>0.92616123683852958</v>
      </c>
      <c r="ED250" s="79">
        <v>0.24018981307772447</v>
      </c>
      <c r="EE250" s="79">
        <v>0.68681835845385075</v>
      </c>
      <c r="EF250" s="79">
        <v>0.49576118549155057</v>
      </c>
      <c r="EG250" s="79">
        <v>0.29667596630218585</v>
      </c>
      <c r="EH250" s="79">
        <v>0.93397878422124614</v>
      </c>
      <c r="EI250" s="79">
        <v>0.40181048168805322</v>
      </c>
      <c r="EJ250" s="79">
        <v>7.6605825566279151E-2</v>
      </c>
      <c r="EK250" s="79">
        <v>3.9241648591899317E-5</v>
      </c>
      <c r="EL250" s="79">
        <v>0.66627755883002016</v>
      </c>
      <c r="EM250" s="79">
        <v>0.46434697724271157</v>
      </c>
      <c r="EN250" s="79">
        <v>0.59165304341620473</v>
      </c>
      <c r="EO250" s="79">
        <v>0.11760861324611174</v>
      </c>
      <c r="EP250" s="79">
        <v>0.62972407206271663</v>
      </c>
      <c r="EQ250" s="79">
        <v>0.30947376014422356</v>
      </c>
      <c r="ER250" s="79">
        <v>0.27609736729710244</v>
      </c>
      <c r="ES250" s="79">
        <v>0.33222451081899018</v>
      </c>
      <c r="ET250" s="79">
        <v>0.28887198422676452</v>
      </c>
      <c r="EU250" s="79">
        <v>0.3540092157496999</v>
      </c>
      <c r="EV250" s="79">
        <v>0.21882487117286087</v>
      </c>
      <c r="EW250" s="79">
        <v>0.35952467895478657</v>
      </c>
      <c r="EX250" s="79">
        <v>0.41162928531642629</v>
      </c>
      <c r="EY250" s="79">
        <v>0.26661852412588372</v>
      </c>
      <c r="EZ250" s="79">
        <v>0.22625743480405536</v>
      </c>
      <c r="FA250" s="79">
        <v>0.59725633195506866</v>
      </c>
      <c r="FB250" s="79">
        <v>0.50955410815708935</v>
      </c>
      <c r="FC250" s="79">
        <v>0.4360579289631048</v>
      </c>
      <c r="FD250" s="79">
        <v>0.39606385892361251</v>
      </c>
      <c r="FE250" s="79">
        <v>0.47573955156360292</v>
      </c>
      <c r="FF250" s="79">
        <v>0.42020502095667545</v>
      </c>
      <c r="FG250" s="79">
        <v>0.10136035729437347</v>
      </c>
      <c r="FH250" s="79">
        <v>0.27066032682542551</v>
      </c>
      <c r="FI250" s="79">
        <v>0.55933893156070025</v>
      </c>
      <c r="FJ250" s="79">
        <v>0.69545027231576761</v>
      </c>
      <c r="FK250" s="79">
        <v>0.8482997383205807</v>
      </c>
      <c r="FL250" s="79">
        <v>0.71050867188947286</v>
      </c>
      <c r="FM250" s="79">
        <v>0.79714438890324868</v>
      </c>
      <c r="FN250" s="79">
        <v>0.78235307564109546</v>
      </c>
      <c r="FO250" s="79">
        <v>0.4582322985149625</v>
      </c>
      <c r="FP250" s="79">
        <v>0.11389848854915328</v>
      </c>
      <c r="FQ250" s="79">
        <v>0.59083107136583835</v>
      </c>
      <c r="FR250" s="79">
        <v>0.67591392622541902</v>
      </c>
      <c r="FS250" s="79">
        <v>0.93827375088259657</v>
      </c>
      <c r="FT250" s="79">
        <v>0.94576404568605132</v>
      </c>
      <c r="FU250" s="75"/>
    </row>
    <row r="251" spans="1:177">
      <c r="A251" s="150"/>
      <c r="B251" s="76" t="s">
        <v>1010</v>
      </c>
      <c r="C251" s="78">
        <v>648</v>
      </c>
      <c r="D251" s="78">
        <v>648</v>
      </c>
      <c r="E251" s="78">
        <v>648</v>
      </c>
      <c r="F251" s="78">
        <v>648</v>
      </c>
      <c r="G251" s="78">
        <v>648</v>
      </c>
      <c r="H251" s="78">
        <v>648</v>
      </c>
      <c r="I251" s="78">
        <v>648</v>
      </c>
      <c r="J251" s="78">
        <v>648</v>
      </c>
      <c r="K251" s="78">
        <v>645</v>
      </c>
      <c r="L251" s="78">
        <v>648</v>
      </c>
      <c r="M251" s="78">
        <v>648</v>
      </c>
      <c r="N251" s="78">
        <v>648</v>
      </c>
      <c r="O251" s="78">
        <v>648</v>
      </c>
      <c r="P251" s="78">
        <v>648</v>
      </c>
      <c r="Q251" s="78">
        <v>648</v>
      </c>
      <c r="R251" s="78">
        <v>648</v>
      </c>
      <c r="S251" s="78">
        <v>648</v>
      </c>
      <c r="T251" s="78">
        <v>648</v>
      </c>
      <c r="U251" s="78">
        <v>648</v>
      </c>
      <c r="V251" s="78">
        <v>648</v>
      </c>
      <c r="W251" s="78">
        <v>648</v>
      </c>
      <c r="X251" s="78">
        <v>648</v>
      </c>
      <c r="Y251" s="78">
        <v>648</v>
      </c>
      <c r="Z251" s="78">
        <v>648</v>
      </c>
      <c r="AA251" s="78">
        <v>648</v>
      </c>
      <c r="AB251" s="78">
        <v>648</v>
      </c>
      <c r="AC251" s="78">
        <v>648</v>
      </c>
      <c r="AD251" s="78">
        <v>648</v>
      </c>
      <c r="AE251" s="78">
        <v>648</v>
      </c>
      <c r="AF251" s="78">
        <v>648</v>
      </c>
      <c r="AG251" s="78">
        <v>648</v>
      </c>
      <c r="AH251" s="78">
        <v>648</v>
      </c>
      <c r="AI251" s="78">
        <v>648</v>
      </c>
      <c r="AJ251" s="78">
        <v>648</v>
      </c>
      <c r="AK251" s="78">
        <v>648</v>
      </c>
      <c r="AL251" s="78">
        <v>648</v>
      </c>
      <c r="AM251" s="78">
        <v>648</v>
      </c>
      <c r="AN251" s="78">
        <v>648</v>
      </c>
      <c r="AO251" s="78">
        <v>648</v>
      </c>
      <c r="AP251" s="78">
        <v>648</v>
      </c>
      <c r="AQ251" s="78">
        <v>648</v>
      </c>
      <c r="AR251" s="78">
        <v>648</v>
      </c>
      <c r="AS251" s="78">
        <v>648</v>
      </c>
      <c r="AT251" s="78">
        <v>648</v>
      </c>
      <c r="AU251" s="78">
        <v>648</v>
      </c>
      <c r="AV251" s="78">
        <v>648</v>
      </c>
      <c r="AW251" s="78">
        <v>648</v>
      </c>
      <c r="AX251" s="78">
        <v>648</v>
      </c>
      <c r="AY251" s="78">
        <v>648</v>
      </c>
      <c r="AZ251" s="78">
        <v>648</v>
      </c>
      <c r="BA251" s="78">
        <v>648</v>
      </c>
      <c r="BB251" s="78">
        <v>648</v>
      </c>
      <c r="BC251" s="78">
        <v>648</v>
      </c>
      <c r="BD251" s="78">
        <v>648</v>
      </c>
      <c r="BE251" s="78">
        <v>648</v>
      </c>
      <c r="BF251" s="78">
        <v>648</v>
      </c>
      <c r="BG251" s="78">
        <v>648</v>
      </c>
      <c r="BH251" s="78">
        <v>648</v>
      </c>
      <c r="BI251" s="78">
        <v>648</v>
      </c>
      <c r="BJ251" s="78">
        <v>648</v>
      </c>
      <c r="BK251" s="78">
        <v>648</v>
      </c>
      <c r="BL251" s="78">
        <v>648</v>
      </c>
      <c r="BM251" s="78">
        <v>648</v>
      </c>
      <c r="BN251" s="78">
        <v>648</v>
      </c>
      <c r="BO251" s="78">
        <v>648</v>
      </c>
      <c r="BP251" s="78">
        <v>648</v>
      </c>
      <c r="BQ251" s="78">
        <v>648</v>
      </c>
      <c r="BR251" s="78">
        <v>648</v>
      </c>
      <c r="BS251" s="78">
        <v>648</v>
      </c>
      <c r="BT251" s="78">
        <v>648</v>
      </c>
      <c r="BU251" s="78">
        <v>648</v>
      </c>
      <c r="BV251" s="78">
        <v>648</v>
      </c>
      <c r="BW251" s="78">
        <v>648</v>
      </c>
      <c r="BX251" s="78">
        <v>648</v>
      </c>
      <c r="BY251" s="78">
        <v>648</v>
      </c>
      <c r="BZ251" s="78">
        <v>648</v>
      </c>
      <c r="CA251" s="78">
        <v>648</v>
      </c>
      <c r="CB251" s="78">
        <v>648</v>
      </c>
      <c r="CC251" s="78">
        <v>648</v>
      </c>
      <c r="CD251" s="78">
        <v>648</v>
      </c>
      <c r="CE251" s="78">
        <v>648</v>
      </c>
      <c r="CF251" s="78">
        <v>648</v>
      </c>
      <c r="CG251" s="78">
        <v>648</v>
      </c>
      <c r="CH251" s="78">
        <v>648</v>
      </c>
      <c r="CI251" s="78">
        <v>648</v>
      </c>
      <c r="CJ251" s="78">
        <v>648</v>
      </c>
      <c r="CK251" s="78">
        <v>648</v>
      </c>
      <c r="CL251" s="78">
        <v>648</v>
      </c>
      <c r="CM251" s="78">
        <v>648</v>
      </c>
      <c r="CN251" s="78">
        <v>648</v>
      </c>
      <c r="CO251" s="78">
        <v>648</v>
      </c>
      <c r="CP251" s="78">
        <v>648</v>
      </c>
      <c r="CQ251" s="78">
        <v>648</v>
      </c>
      <c r="CR251" s="78">
        <v>648</v>
      </c>
      <c r="CS251" s="78">
        <v>648</v>
      </c>
      <c r="CT251" s="78">
        <v>648</v>
      </c>
      <c r="CU251" s="78">
        <v>648</v>
      </c>
      <c r="CV251" s="78">
        <v>648</v>
      </c>
      <c r="CW251" s="78">
        <v>648</v>
      </c>
      <c r="CX251" s="78">
        <v>648</v>
      </c>
      <c r="CY251" s="78">
        <v>648</v>
      </c>
      <c r="CZ251" s="78">
        <v>648</v>
      </c>
      <c r="DA251" s="78">
        <v>648</v>
      </c>
      <c r="DB251" s="78">
        <v>648</v>
      </c>
      <c r="DC251" s="78">
        <v>648</v>
      </c>
      <c r="DD251" s="78">
        <v>648</v>
      </c>
      <c r="DE251" s="78">
        <v>648</v>
      </c>
      <c r="DF251" s="78">
        <v>648</v>
      </c>
      <c r="DG251" s="78">
        <v>648</v>
      </c>
      <c r="DH251" s="78">
        <v>648</v>
      </c>
      <c r="DI251" s="78">
        <v>648</v>
      </c>
      <c r="DJ251" s="78">
        <v>648</v>
      </c>
      <c r="DK251" s="78">
        <v>648</v>
      </c>
      <c r="DL251" s="78">
        <v>648</v>
      </c>
      <c r="DM251" s="78">
        <v>648</v>
      </c>
      <c r="DN251" s="78">
        <v>648</v>
      </c>
      <c r="DO251" s="78">
        <v>648</v>
      </c>
      <c r="DP251" s="78">
        <v>648</v>
      </c>
      <c r="DQ251" s="78">
        <v>648</v>
      </c>
      <c r="DR251" s="78">
        <v>648</v>
      </c>
      <c r="DS251" s="78">
        <v>648</v>
      </c>
      <c r="DT251" s="78">
        <v>648</v>
      </c>
      <c r="DU251" s="78">
        <v>648</v>
      </c>
      <c r="DV251" s="78">
        <v>648</v>
      </c>
      <c r="DW251" s="78">
        <v>648</v>
      </c>
      <c r="DX251" s="78">
        <v>648</v>
      </c>
      <c r="DY251" s="78">
        <v>648</v>
      </c>
      <c r="DZ251" s="78">
        <v>616</v>
      </c>
      <c r="EA251" s="78">
        <v>630</v>
      </c>
      <c r="EB251" s="78">
        <v>628</v>
      </c>
      <c r="EC251" s="78">
        <v>646</v>
      </c>
      <c r="ED251" s="78">
        <v>646</v>
      </c>
      <c r="EE251" s="78">
        <v>619</v>
      </c>
      <c r="EF251" s="78">
        <v>647</v>
      </c>
      <c r="EG251" s="78">
        <v>648</v>
      </c>
      <c r="EH251" s="78">
        <v>645</v>
      </c>
      <c r="EI251" s="78">
        <v>622</v>
      </c>
      <c r="EJ251" s="78">
        <v>648</v>
      </c>
      <c r="EK251" s="78">
        <v>645</v>
      </c>
      <c r="EL251" s="78">
        <v>648</v>
      </c>
      <c r="EM251" s="78">
        <v>648</v>
      </c>
      <c r="EN251" s="78">
        <v>646</v>
      </c>
      <c r="EO251" s="78">
        <v>648</v>
      </c>
      <c r="EP251" s="78">
        <v>648</v>
      </c>
      <c r="EQ251" s="78">
        <v>648</v>
      </c>
      <c r="ER251" s="78">
        <v>648</v>
      </c>
      <c r="ES251" s="78">
        <v>648</v>
      </c>
      <c r="ET251" s="78">
        <v>648</v>
      </c>
      <c r="EU251" s="78">
        <v>648</v>
      </c>
      <c r="EV251" s="78">
        <v>648</v>
      </c>
      <c r="EW251" s="78">
        <v>648</v>
      </c>
      <c r="EX251" s="78">
        <v>648</v>
      </c>
      <c r="EY251" s="78">
        <v>648</v>
      </c>
      <c r="EZ251" s="78">
        <v>648</v>
      </c>
      <c r="FA251" s="78">
        <v>648</v>
      </c>
      <c r="FB251" s="78">
        <v>648</v>
      </c>
      <c r="FC251" s="78">
        <v>648</v>
      </c>
      <c r="FD251" s="78">
        <v>648</v>
      </c>
      <c r="FE251" s="78">
        <v>648</v>
      </c>
      <c r="FF251" s="78">
        <v>648</v>
      </c>
      <c r="FG251" s="78">
        <v>648</v>
      </c>
      <c r="FH251" s="78">
        <v>648</v>
      </c>
      <c r="FI251" s="78">
        <v>648</v>
      </c>
      <c r="FJ251" s="78">
        <v>648</v>
      </c>
      <c r="FK251" s="78">
        <v>648</v>
      </c>
      <c r="FL251" s="78">
        <v>648</v>
      </c>
      <c r="FM251" s="78">
        <v>648</v>
      </c>
      <c r="FN251" s="78">
        <v>648</v>
      </c>
      <c r="FO251" s="78">
        <v>648</v>
      </c>
      <c r="FP251" s="78">
        <v>645</v>
      </c>
      <c r="FQ251" s="78">
        <v>645</v>
      </c>
      <c r="FR251" s="78">
        <v>644</v>
      </c>
      <c r="FS251" s="78">
        <v>648</v>
      </c>
      <c r="FT251" s="78">
        <v>648</v>
      </c>
      <c r="FU251" s="75"/>
    </row>
    <row r="252" spans="1:177">
      <c r="A252" s="150" t="s">
        <v>23</v>
      </c>
      <c r="B252" s="76" t="s">
        <v>1012</v>
      </c>
      <c r="C252" s="79">
        <v>-0.15970943568826398</v>
      </c>
      <c r="D252" s="79">
        <v>0.21276274944160464</v>
      </c>
      <c r="E252" s="79">
        <v>-4.6281416249789237E-2</v>
      </c>
      <c r="F252" s="79">
        <v>-7.136364833707691E-2</v>
      </c>
      <c r="G252" s="79">
        <v>-5.8890180794904781E-2</v>
      </c>
      <c r="H252" s="79">
        <v>-7.882954798373383E-2</v>
      </c>
      <c r="I252" s="79">
        <v>4.4136363582062514E-2</v>
      </c>
      <c r="J252" s="79">
        <v>1.6315622979331181E-3</v>
      </c>
      <c r="K252" s="79">
        <v>4.9641693054011053E-2</v>
      </c>
      <c r="L252" s="79">
        <v>-0.22898092923467223</v>
      </c>
      <c r="M252" s="79">
        <v>-0.26921628774766038</v>
      </c>
      <c r="N252" s="79">
        <v>-0.14118490982162429</v>
      </c>
      <c r="O252" s="79">
        <v>-9.334837030251654E-2</v>
      </c>
      <c r="P252" s="79">
        <v>-5.7746788973954917E-2</v>
      </c>
      <c r="Q252" s="79">
        <v>9.0007694248957354E-2</v>
      </c>
      <c r="R252" s="79">
        <v>8.9806075827643939E-2</v>
      </c>
      <c r="S252" s="79">
        <v>7.9039076868739094E-2</v>
      </c>
      <c r="T252" s="79">
        <v>-8.9539362421866678E-2</v>
      </c>
      <c r="U252" s="79">
        <v>-6.248147662443055E-2</v>
      </c>
      <c r="V252" s="79">
        <v>-4.895776657647407E-2</v>
      </c>
      <c r="W252" s="79">
        <v>5.7083116494660406E-2</v>
      </c>
      <c r="X252" s="79">
        <v>-7.1097155164097037E-2</v>
      </c>
      <c r="Y252" s="79">
        <v>-9.6061139063246571E-3</v>
      </c>
      <c r="Z252" s="79">
        <v>9.028594450212718E-2</v>
      </c>
      <c r="AA252" s="79">
        <v>7.4628618718517947E-2</v>
      </c>
      <c r="AB252" s="79">
        <v>7.1688591799060924E-2</v>
      </c>
      <c r="AC252" s="79">
        <v>-3.5903042540421398E-2</v>
      </c>
      <c r="AD252" s="79">
        <v>-0.11755266453537987</v>
      </c>
      <c r="AE252" s="79">
        <v>-0.14074671689892276</v>
      </c>
      <c r="AF252" s="79">
        <v>-4.082344443111665E-2</v>
      </c>
      <c r="AG252" s="79">
        <v>1.89257716707915E-2</v>
      </c>
      <c r="AH252" s="79">
        <v>6.2070440857763746E-2</v>
      </c>
      <c r="AI252" s="79">
        <v>7.0719517673547019E-2</v>
      </c>
      <c r="AJ252" s="79">
        <v>6.5085364811844626E-2</v>
      </c>
      <c r="AK252" s="79">
        <v>9.1341219414873151E-2</v>
      </c>
      <c r="AL252" s="79">
        <v>3.3873134000126828E-2</v>
      </c>
      <c r="AM252" s="79">
        <v>1.3401004126858592E-2</v>
      </c>
      <c r="AN252" s="79">
        <v>-1.2495920284829969E-2</v>
      </c>
      <c r="AO252" s="79">
        <v>-6.0943365771535661E-2</v>
      </c>
      <c r="AP252" s="79">
        <v>-0.12313120590275553</v>
      </c>
      <c r="AQ252" s="79">
        <v>-0.12912369108124919</v>
      </c>
      <c r="AR252" s="79">
        <v>-8.8954858683423978E-3</v>
      </c>
      <c r="AS252" s="79">
        <v>-4.8377852710086856E-2</v>
      </c>
      <c r="AT252" s="79">
        <v>-0.11865672821783789</v>
      </c>
      <c r="AU252" s="79">
        <v>-9.4954050677287322E-2</v>
      </c>
      <c r="AV252" s="79">
        <v>-0.15153118529680024</v>
      </c>
      <c r="AW252" s="79">
        <v>-0.19766079108658571</v>
      </c>
      <c r="AX252" s="79">
        <v>-0.16825797624821948</v>
      </c>
      <c r="AY252" s="79">
        <v>-1.9360025324296138E-2</v>
      </c>
      <c r="AZ252" s="79">
        <v>5.0126175891952028E-2</v>
      </c>
      <c r="BA252" s="79">
        <v>9.3550188669997883E-2</v>
      </c>
      <c r="BB252" s="79">
        <v>-0.13290375893317152</v>
      </c>
      <c r="BC252" s="79">
        <v>-0.13775225522622869</v>
      </c>
      <c r="BD252" s="79">
        <v>-8.6580792777643301E-2</v>
      </c>
      <c r="BE252" s="79">
        <v>-8.2267849262486342E-2</v>
      </c>
      <c r="BF252" s="79">
        <v>-3.0331516330384521E-2</v>
      </c>
      <c r="BG252" s="79">
        <v>9.3996088355893556E-2</v>
      </c>
      <c r="BH252" s="79">
        <v>-1.6645697122905209E-3</v>
      </c>
      <c r="BI252" s="79">
        <v>2.7272235398954699E-3</v>
      </c>
      <c r="BJ252" s="79">
        <v>1.3060127788346252E-2</v>
      </c>
      <c r="BK252" s="79">
        <v>-0.10237319530327257</v>
      </c>
      <c r="BL252" s="79">
        <v>-9.7229925023518821E-2</v>
      </c>
      <c r="BM252" s="79">
        <v>8.9033404072276362E-2</v>
      </c>
      <c r="BN252" s="79">
        <v>9.7994818327247379E-2</v>
      </c>
      <c r="BO252" s="79">
        <v>6.6429674974474634E-2</v>
      </c>
      <c r="BP252" s="79">
        <v>-2.5185134133899074E-2</v>
      </c>
      <c r="BQ252" s="79">
        <v>-7.1589306939776678E-2</v>
      </c>
      <c r="BR252" s="79">
        <v>-6.8813413971369961E-2</v>
      </c>
      <c r="BS252" s="79">
        <v>1.478129640483153E-2</v>
      </c>
      <c r="BT252" s="79">
        <v>6.0624832248006251E-2</v>
      </c>
      <c r="BU252" s="79">
        <v>8.6022772373711393E-2</v>
      </c>
      <c r="BV252" s="79">
        <v>6.8198734246591258E-2</v>
      </c>
      <c r="BW252" s="79">
        <v>1.1519579021923864E-2</v>
      </c>
      <c r="BX252" s="79">
        <v>-2.0338565913303689E-3</v>
      </c>
      <c r="BY252" s="79">
        <v>-1.8736946216888303E-2</v>
      </c>
      <c r="BZ252" s="79">
        <v>-2.9037501628717505E-2</v>
      </c>
      <c r="CA252" s="79">
        <v>-2.4378920592505945E-2</v>
      </c>
      <c r="CB252" s="79">
        <v>2.9775979716057683E-2</v>
      </c>
      <c r="CC252" s="79">
        <v>-5.9195996043679575E-2</v>
      </c>
      <c r="CD252" s="79">
        <v>-5.2261466114767459E-2</v>
      </c>
      <c r="CE252" s="79">
        <v>2.2708502196378759E-2</v>
      </c>
      <c r="CF252" s="78">
        <v>1</v>
      </c>
      <c r="CG252" s="79">
        <v>0.74000724644761218</v>
      </c>
      <c r="CH252" s="79">
        <v>-4.9913422221893405E-2</v>
      </c>
      <c r="CI252" s="79">
        <v>0.33483992238101251</v>
      </c>
      <c r="CJ252" s="79">
        <v>0.22928835685529081</v>
      </c>
      <c r="CK252" s="79">
        <v>9.573813377766105E-2</v>
      </c>
      <c r="CL252" s="79">
        <v>0.75977512483200438</v>
      </c>
      <c r="CM252" s="79">
        <v>0.65538058201539351</v>
      </c>
      <c r="CN252" s="79">
        <v>4.1067086995117706E-2</v>
      </c>
      <c r="CO252" s="79">
        <v>0.92024523426460103</v>
      </c>
      <c r="CP252" s="79">
        <v>0.67435322459541014</v>
      </c>
      <c r="CQ252" s="79">
        <v>-0.13183342078597188</v>
      </c>
      <c r="CR252" s="79">
        <v>-4.1550205740954395E-2</v>
      </c>
      <c r="CS252" s="79">
        <v>-3.8202321081747218E-2</v>
      </c>
      <c r="CT252" s="79">
        <v>4.0855264945322767E-2</v>
      </c>
      <c r="CU252" s="79">
        <v>-2.4504536236263596E-2</v>
      </c>
      <c r="CV252" s="79">
        <v>-0.17228684368141436</v>
      </c>
      <c r="CW252" s="79">
        <v>-0.15681199795829828</v>
      </c>
      <c r="CX252" s="79">
        <v>-2.7120345582392548E-2</v>
      </c>
      <c r="CY252" s="79">
        <v>4.1261495413606199E-4</v>
      </c>
      <c r="CZ252" s="79">
        <v>3.3015460109325025E-2</v>
      </c>
      <c r="DA252" s="79">
        <v>0.13891056492340875</v>
      </c>
      <c r="DB252" s="79">
        <v>2.146879340053531E-2</v>
      </c>
      <c r="DC252" s="79">
        <v>-6.9848630949254434E-2</v>
      </c>
      <c r="DD252" s="79">
        <v>-4.2708861283134725E-2</v>
      </c>
      <c r="DE252" s="79">
        <v>0.12998962878740947</v>
      </c>
      <c r="DF252" s="79">
        <v>0.12861514567388949</v>
      </c>
      <c r="DG252" s="79">
        <v>-0.12616650416304831</v>
      </c>
      <c r="DH252" s="79">
        <v>-0.11455481239293856</v>
      </c>
      <c r="DI252" s="79">
        <v>0.11491688741342393</v>
      </c>
      <c r="DJ252" s="79">
        <v>3.5373595453429399E-2</v>
      </c>
      <c r="DK252" s="79">
        <v>-0.12720092797229857</v>
      </c>
      <c r="DL252" s="79">
        <v>-0.14634351029442225</v>
      </c>
      <c r="DM252" s="79">
        <v>-6.5896878315406707E-2</v>
      </c>
      <c r="DN252" s="79">
        <v>-1.2018678066210951E-2</v>
      </c>
      <c r="DO252" s="79">
        <v>6.5295194430638373E-2</v>
      </c>
      <c r="DP252" s="79">
        <v>-3.09705579028388E-2</v>
      </c>
      <c r="DQ252" s="79">
        <v>-7.2890306330597079E-2</v>
      </c>
      <c r="DR252" s="79">
        <v>2.9380419994439268E-2</v>
      </c>
      <c r="DS252" s="79">
        <v>-2.972616294596403E-2</v>
      </c>
      <c r="DT252" s="79">
        <v>-7.5955931777010502E-2</v>
      </c>
      <c r="DU252" s="79">
        <v>-6.7061605865843643E-2</v>
      </c>
      <c r="DV252" s="79">
        <v>-0.15116660020500883</v>
      </c>
      <c r="DW252" s="79">
        <v>1.2983296248432519E-2</v>
      </c>
      <c r="DX252" s="79">
        <v>1.9477441414272392E-2</v>
      </c>
      <c r="DY252" s="79">
        <v>6.3614871821418534E-2</v>
      </c>
      <c r="DZ252" s="79">
        <v>-2.2145668188893124E-2</v>
      </c>
      <c r="EA252" s="79">
        <v>2.8630348130334566E-2</v>
      </c>
      <c r="EB252" s="79">
        <v>7.6397654627213393E-3</v>
      </c>
      <c r="EC252" s="79">
        <v>1.3394135954864187E-2</v>
      </c>
      <c r="ED252" s="79">
        <v>8.3912589329296877E-2</v>
      </c>
      <c r="EE252" s="79">
        <v>-2.5772523406353016E-2</v>
      </c>
      <c r="EF252" s="79">
        <v>-3.1576722171270555E-2</v>
      </c>
      <c r="EG252" s="79">
        <v>-6.5839867706774066E-2</v>
      </c>
      <c r="EH252" s="79">
        <v>-9.3682885056518006E-3</v>
      </c>
      <c r="EI252" s="79">
        <v>-5.2112522547543283E-3</v>
      </c>
      <c r="EJ252" s="79">
        <v>-8.4676183023752086E-2</v>
      </c>
      <c r="EK252" s="79">
        <v>-0.11570365593928571</v>
      </c>
      <c r="EL252" s="79">
        <v>-4.0497051930398431E-2</v>
      </c>
      <c r="EM252" s="79">
        <v>-6.7321002858175228E-3</v>
      </c>
      <c r="EN252" s="79">
        <v>-9.1264630539103775E-2</v>
      </c>
      <c r="EO252" s="79">
        <v>5.481418804025931E-2</v>
      </c>
      <c r="EP252" s="79">
        <v>3.8934727789910029E-2</v>
      </c>
      <c r="EQ252" s="79">
        <v>-1.4892026300965496E-2</v>
      </c>
      <c r="ER252" s="79">
        <v>-1.6313296087320229E-2</v>
      </c>
      <c r="ES252" s="79">
        <v>-1.6059097601465448E-2</v>
      </c>
      <c r="ET252" s="79">
        <v>-1.7737564182806656E-2</v>
      </c>
      <c r="EU252" s="79">
        <v>2.42271841466156E-2</v>
      </c>
      <c r="EV252" s="79">
        <v>1.1538716921011051E-2</v>
      </c>
      <c r="EW252" s="79">
        <v>5.9189870569687118E-5</v>
      </c>
      <c r="EX252" s="79">
        <v>4.4215810238134486E-3</v>
      </c>
      <c r="EY252" s="79">
        <v>-1.1905620935403425E-2</v>
      </c>
      <c r="EZ252" s="79">
        <v>-1.5105361996272181E-2</v>
      </c>
      <c r="FA252" s="79">
        <v>8.9410290390287053E-3</v>
      </c>
      <c r="FB252" s="79">
        <v>2.3012539852586091E-2</v>
      </c>
      <c r="FC252" s="79">
        <v>-2.3719581784120911E-2</v>
      </c>
      <c r="FD252" s="79">
        <v>-2.4454922876280767E-2</v>
      </c>
      <c r="FE252" s="79">
        <v>-2.3569565277855239E-2</v>
      </c>
      <c r="FF252" s="79">
        <v>-2.3896755088186384E-2</v>
      </c>
      <c r="FG252" s="79">
        <v>-1.2671597155987837E-2</v>
      </c>
      <c r="FH252" s="79">
        <v>-1.9233160460036806E-2</v>
      </c>
      <c r="FI252" s="79">
        <v>1.8379700854044136E-2</v>
      </c>
      <c r="FJ252" s="79">
        <v>-3.3999515879234186E-2</v>
      </c>
      <c r="FK252" s="79">
        <v>3.3769026255934059E-2</v>
      </c>
      <c r="FL252" s="79">
        <v>-5.0030005112226536E-2</v>
      </c>
      <c r="FM252" s="79">
        <v>4.9381965157014346E-2</v>
      </c>
      <c r="FN252" s="79">
        <v>-4.9006779824669278E-2</v>
      </c>
      <c r="FO252" s="79">
        <v>-4.7171201824030999E-2</v>
      </c>
      <c r="FP252" s="79">
        <v>-2.4002132177774773E-2</v>
      </c>
      <c r="FQ252" s="79">
        <v>-3.2061289765758963E-2</v>
      </c>
      <c r="FR252" s="79">
        <v>3.8366992313981978E-3</v>
      </c>
      <c r="FS252" s="79">
        <v>3.4915997210185262E-2</v>
      </c>
      <c r="FT252" s="79">
        <v>3.5920641265838195E-2</v>
      </c>
      <c r="FU252" s="75"/>
    </row>
    <row r="253" spans="1:177">
      <c r="A253" s="150"/>
      <c r="B253" s="76" t="s">
        <v>1011</v>
      </c>
      <c r="C253" s="79">
        <v>4.4280147803182023E-5</v>
      </c>
      <c r="D253" s="79">
        <v>4.5429777449592537E-8</v>
      </c>
      <c r="E253" s="79">
        <v>0.23939978839560505</v>
      </c>
      <c r="F253" s="79">
        <v>6.9457909454820346E-2</v>
      </c>
      <c r="G253" s="79">
        <v>0.13426197011065766</v>
      </c>
      <c r="H253" s="79">
        <v>4.4864713014760554E-2</v>
      </c>
      <c r="I253" s="79">
        <v>0.26190244337990098</v>
      </c>
      <c r="J253" s="79">
        <v>0.96693505245045663</v>
      </c>
      <c r="K253" s="79">
        <v>0.2080037841560185</v>
      </c>
      <c r="L253" s="79">
        <v>3.7205248347096824E-9</v>
      </c>
      <c r="M253" s="79">
        <v>3.1928286470274625E-12</v>
      </c>
      <c r="N253" s="79">
        <v>3.1201434466432301E-4</v>
      </c>
      <c r="O253" s="79">
        <v>1.746045364177554E-2</v>
      </c>
      <c r="P253" s="79">
        <v>0.14200086733376577</v>
      </c>
      <c r="Q253" s="79">
        <v>2.1937359724025808E-2</v>
      </c>
      <c r="R253" s="79">
        <v>2.2236891502869408E-2</v>
      </c>
      <c r="S253" s="79">
        <v>4.4297038106385432E-2</v>
      </c>
      <c r="T253" s="79">
        <v>2.2638578172098817E-2</v>
      </c>
      <c r="U253" s="79">
        <v>0.11206023891990047</v>
      </c>
      <c r="V253" s="79">
        <v>0.21327827325392223</v>
      </c>
      <c r="W253" s="79">
        <v>0.1466470654982289</v>
      </c>
      <c r="X253" s="79">
        <v>7.0508031512680522E-2</v>
      </c>
      <c r="Y253" s="79">
        <v>0.80718028873582037</v>
      </c>
      <c r="Z253" s="79">
        <v>2.1529736054258682E-2</v>
      </c>
      <c r="AA253" s="79">
        <v>5.7601963991626329E-2</v>
      </c>
      <c r="AB253" s="79">
        <v>6.8194835866384571E-2</v>
      </c>
      <c r="AC253" s="79">
        <v>0.36152036536372278</v>
      </c>
      <c r="AD253" s="79">
        <v>2.7263116330493052E-3</v>
      </c>
      <c r="AE253" s="79">
        <v>3.2587336856791562E-4</v>
      </c>
      <c r="AF253" s="79">
        <v>0.29944634391412772</v>
      </c>
      <c r="AG253" s="79">
        <v>0.63059866357980998</v>
      </c>
      <c r="AH253" s="79">
        <v>0.11444455964439457</v>
      </c>
      <c r="AI253" s="79">
        <v>7.2018337245519412E-2</v>
      </c>
      <c r="AJ253" s="79">
        <v>9.7851589224845339E-2</v>
      </c>
      <c r="AK253" s="79">
        <v>2.0043013414062168E-2</v>
      </c>
      <c r="AL253" s="79">
        <v>0.38931985838399563</v>
      </c>
      <c r="AM253" s="79">
        <v>0.73348715656804497</v>
      </c>
      <c r="AN253" s="79">
        <v>0.75086997341766537</v>
      </c>
      <c r="AO253" s="79">
        <v>0.12118704427343943</v>
      </c>
      <c r="AP253" s="79">
        <v>1.6876654186208666E-3</v>
      </c>
      <c r="AQ253" s="79">
        <v>9.8629449584127274E-4</v>
      </c>
      <c r="AR253" s="79">
        <v>0.8211941283710813</v>
      </c>
      <c r="AS253" s="79">
        <v>0.21875644197329158</v>
      </c>
      <c r="AT253" s="79">
        <v>2.4832937285930441E-3</v>
      </c>
      <c r="AU253" s="79">
        <v>1.5608908556344682E-2</v>
      </c>
      <c r="AV253" s="79">
        <v>1.0781803155789974E-4</v>
      </c>
      <c r="AW253" s="79">
        <v>3.9359117410256197E-7</v>
      </c>
      <c r="AX253" s="79">
        <v>1.6652434685270471E-5</v>
      </c>
      <c r="AY253" s="79">
        <v>0.62277563031611427</v>
      </c>
      <c r="AZ253" s="79">
        <v>0.20254234979093766</v>
      </c>
      <c r="BA253" s="79">
        <v>1.7217640203827527E-2</v>
      </c>
      <c r="BB253" s="79">
        <v>6.9459820066668124E-4</v>
      </c>
      <c r="BC253" s="79">
        <v>4.3709944753812303E-4</v>
      </c>
      <c r="BD253" s="79">
        <v>2.7533371621186811E-2</v>
      </c>
      <c r="BE253" s="79">
        <v>3.6286334334573941E-2</v>
      </c>
      <c r="BF253" s="79">
        <v>0.4408249153412962</v>
      </c>
      <c r="BG253" s="79">
        <v>1.6691618337375723E-2</v>
      </c>
      <c r="BH253" s="79">
        <v>0.96626652397297352</v>
      </c>
      <c r="BI253" s="79">
        <v>0.94475889065469554</v>
      </c>
      <c r="BJ253" s="79">
        <v>0.74001850077812614</v>
      </c>
      <c r="BK253" s="79">
        <v>9.1121072670362537E-3</v>
      </c>
      <c r="BL253" s="79">
        <v>1.3280393612137578E-2</v>
      </c>
      <c r="BM253" s="79">
        <v>2.3417892875208974E-2</v>
      </c>
      <c r="BN253" s="79">
        <v>1.2569688688934749E-2</v>
      </c>
      <c r="BO253" s="79">
        <v>9.1099675884169562E-2</v>
      </c>
      <c r="BP253" s="79">
        <v>0.52219044104688139</v>
      </c>
      <c r="BQ253" s="79">
        <v>6.8578747038304647E-2</v>
      </c>
      <c r="BR253" s="79">
        <v>8.0049872471431707E-2</v>
      </c>
      <c r="BS253" s="79">
        <v>0.70724074631508049</v>
      </c>
      <c r="BT253" s="79">
        <v>0.12314773897333908</v>
      </c>
      <c r="BU253" s="79">
        <v>2.8552209701472007E-2</v>
      </c>
      <c r="BV253" s="79">
        <v>8.2789600085876935E-2</v>
      </c>
      <c r="BW253" s="79">
        <v>0.76976358462590488</v>
      </c>
      <c r="BX253" s="79">
        <v>0.95878874996986951</v>
      </c>
      <c r="BY253" s="79">
        <v>0.63401333247181491</v>
      </c>
      <c r="BZ253" s="79">
        <v>0.46057365361235925</v>
      </c>
      <c r="CA253" s="79">
        <v>0.53560026425862628</v>
      </c>
      <c r="CB253" s="79">
        <v>0.44924337098781686</v>
      </c>
      <c r="CC253" s="79">
        <v>0.13224827887507137</v>
      </c>
      <c r="CD253" s="79">
        <v>0.18394720556139979</v>
      </c>
      <c r="CE253" s="79">
        <v>0.56392431135181464</v>
      </c>
      <c r="CF253" s="77"/>
      <c r="CG253" s="79">
        <v>2.2768840627305101E-113</v>
      </c>
      <c r="CH253" s="79">
        <v>0.2044674051006542</v>
      </c>
      <c r="CI253" s="79">
        <v>1.9295039950920622E-18</v>
      </c>
      <c r="CJ253" s="79">
        <v>3.5415534927165224E-9</v>
      </c>
      <c r="CK253" s="79">
        <v>1.4769104633768985E-2</v>
      </c>
      <c r="CL253" s="79">
        <v>6.8826383152658044E-123</v>
      </c>
      <c r="CM253" s="79">
        <v>8.7906642154901098E-81</v>
      </c>
      <c r="CN253" s="79">
        <v>0.29656897096376011</v>
      </c>
      <c r="CO253" s="79">
        <v>2.1097924912264058E-265</v>
      </c>
      <c r="CP253" s="79">
        <v>3.8617732486259872E-87</v>
      </c>
      <c r="CQ253" s="79">
        <v>7.6781033517305181E-4</v>
      </c>
      <c r="CR253" s="79">
        <v>0.29091816773782131</v>
      </c>
      <c r="CS253" s="79">
        <v>0.33157357422652278</v>
      </c>
      <c r="CT253" s="79">
        <v>0.29906949829755436</v>
      </c>
      <c r="CU253" s="79">
        <v>0.53349955927405035</v>
      </c>
      <c r="CV253" s="79">
        <v>1.0324716002823737E-5</v>
      </c>
      <c r="CW253" s="79">
        <v>6.1001779216992072E-5</v>
      </c>
      <c r="CX253" s="79">
        <v>0.49071935298028335</v>
      </c>
      <c r="CY253" s="79">
        <v>0.99163578326831869</v>
      </c>
      <c r="CZ253" s="79">
        <v>0.40144546148241878</v>
      </c>
      <c r="DA253" s="79">
        <v>3.9043472340136756E-4</v>
      </c>
      <c r="DB253" s="79">
        <v>0.5854000690854686</v>
      </c>
      <c r="DC253" s="79">
        <v>7.5602227903326213E-2</v>
      </c>
      <c r="DD253" s="79">
        <v>0.27766201227859733</v>
      </c>
      <c r="DE253" s="79">
        <v>9.1090875533514826E-4</v>
      </c>
      <c r="DF253" s="79">
        <v>1.0332116752140115E-3</v>
      </c>
      <c r="DG253" s="79">
        <v>1.2893352656436039E-3</v>
      </c>
      <c r="DH253" s="79">
        <v>3.4994452189925098E-3</v>
      </c>
      <c r="DI253" s="79">
        <v>3.3965159746529266E-3</v>
      </c>
      <c r="DJ253" s="79">
        <v>0.36864863935186298</v>
      </c>
      <c r="DK253" s="79">
        <v>1.1747316986921298E-3</v>
      </c>
      <c r="DL253" s="79">
        <v>1.8530628878803837E-4</v>
      </c>
      <c r="DM253" s="79">
        <v>9.3729574020142384E-2</v>
      </c>
      <c r="DN253" s="79">
        <v>0.76008746924724235</v>
      </c>
      <c r="DO253" s="79">
        <v>9.6772172019152156E-2</v>
      </c>
      <c r="DP253" s="79">
        <v>0.4312535623097834</v>
      </c>
      <c r="DQ253" s="79">
        <v>6.3686379103525259E-2</v>
      </c>
      <c r="DR253" s="79">
        <v>0.45529262312915253</v>
      </c>
      <c r="DS253" s="79">
        <v>0.45000270077807392</v>
      </c>
      <c r="DT253" s="79">
        <v>5.3287744371770557E-2</v>
      </c>
      <c r="DU253" s="79">
        <v>8.8057546485874341E-2</v>
      </c>
      <c r="DV253" s="79">
        <v>1.1206562787674961E-4</v>
      </c>
      <c r="DW253" s="79">
        <v>0.74149323334047934</v>
      </c>
      <c r="DX253" s="79">
        <v>0.62066761938892456</v>
      </c>
      <c r="DY253" s="79">
        <v>0.10568788354422019</v>
      </c>
      <c r="DZ253" s="79">
        <v>0.58328552916352094</v>
      </c>
      <c r="EA253" s="79">
        <v>0.47316682384179465</v>
      </c>
      <c r="EB253" s="79">
        <v>0.84846813602219651</v>
      </c>
      <c r="EC253" s="79">
        <v>0.73401589716775084</v>
      </c>
      <c r="ED253" s="79">
        <v>3.2974121148366307E-2</v>
      </c>
      <c r="EE253" s="79">
        <v>0.52215753142281496</v>
      </c>
      <c r="EF253" s="79">
        <v>0.42264640212452531</v>
      </c>
      <c r="EG253" s="79">
        <v>9.4014541934316367E-2</v>
      </c>
      <c r="EH253" s="79">
        <v>0.81229317977566695</v>
      </c>
      <c r="EI253" s="79">
        <v>0.89679768732010856</v>
      </c>
      <c r="EJ253" s="79">
        <v>3.1145100613403504E-2</v>
      </c>
      <c r="EK253" s="79">
        <v>3.2536640069963569E-3</v>
      </c>
      <c r="EL253" s="79">
        <v>0.30333000407710187</v>
      </c>
      <c r="EM253" s="79">
        <v>0.86419045585097998</v>
      </c>
      <c r="EN253" s="79">
        <v>2.0341899445327587E-2</v>
      </c>
      <c r="EO253" s="79">
        <v>0.16340962702198586</v>
      </c>
      <c r="EP253" s="79">
        <v>0.32238041308006227</v>
      </c>
      <c r="EQ253" s="79">
        <v>0.70514968620586704</v>
      </c>
      <c r="ER253" s="79">
        <v>0.67851196906436217</v>
      </c>
      <c r="ES253" s="79">
        <v>0.68324803724810568</v>
      </c>
      <c r="ET253" s="79">
        <v>0.65221417637648826</v>
      </c>
      <c r="EU253" s="79">
        <v>0.53814332687571009</v>
      </c>
      <c r="EV253" s="79">
        <v>0.76939188408977111</v>
      </c>
      <c r="EW253" s="79">
        <v>0.99880012645810456</v>
      </c>
      <c r="EX253" s="79">
        <v>0.91055516439045492</v>
      </c>
      <c r="EY253" s="79">
        <v>0.76227610812975177</v>
      </c>
      <c r="EZ253" s="79">
        <v>0.70112725497831418</v>
      </c>
      <c r="FA253" s="79">
        <v>0.82029424007350238</v>
      </c>
      <c r="FB253" s="79">
        <v>0.55871580175358471</v>
      </c>
      <c r="FC253" s="79">
        <v>0.54669430874363945</v>
      </c>
      <c r="FD253" s="79">
        <v>0.53432876050816058</v>
      </c>
      <c r="FE253" s="79">
        <v>0.54923425143909499</v>
      </c>
      <c r="FF253" s="79">
        <v>0.54370206562999379</v>
      </c>
      <c r="FG253" s="79">
        <v>0.74748576958717672</v>
      </c>
      <c r="FH253" s="79">
        <v>0.62505675017679097</v>
      </c>
      <c r="FI253" s="79">
        <v>0.64049492815899689</v>
      </c>
      <c r="FJ253" s="79">
        <v>0.38755208401173291</v>
      </c>
      <c r="FK253" s="79">
        <v>0.39077974228829548</v>
      </c>
      <c r="FL253" s="79">
        <v>0.20341089218452479</v>
      </c>
      <c r="FM253" s="79">
        <v>0.20933411192001738</v>
      </c>
      <c r="FN253" s="79">
        <v>0.21281983707778329</v>
      </c>
      <c r="FO253" s="79">
        <v>0.23047664219246289</v>
      </c>
      <c r="FP253" s="79">
        <v>0.54286664050476841</v>
      </c>
      <c r="FQ253" s="79">
        <v>0.41628380295737788</v>
      </c>
      <c r="FR253" s="79">
        <v>0.9225868524755283</v>
      </c>
      <c r="FS253" s="79">
        <v>0.37487934927691779</v>
      </c>
      <c r="FT253" s="79">
        <v>0.36128491285627296</v>
      </c>
      <c r="FU253" s="75"/>
    </row>
    <row r="254" spans="1:177">
      <c r="A254" s="150"/>
      <c r="B254" s="76" t="s">
        <v>1010</v>
      </c>
      <c r="C254" s="78">
        <v>648</v>
      </c>
      <c r="D254" s="78">
        <v>648</v>
      </c>
      <c r="E254" s="78">
        <v>648</v>
      </c>
      <c r="F254" s="78">
        <v>648</v>
      </c>
      <c r="G254" s="78">
        <v>648</v>
      </c>
      <c r="H254" s="78">
        <v>648</v>
      </c>
      <c r="I254" s="78">
        <v>648</v>
      </c>
      <c r="J254" s="78">
        <v>648</v>
      </c>
      <c r="K254" s="78">
        <v>645</v>
      </c>
      <c r="L254" s="78">
        <v>648</v>
      </c>
      <c r="M254" s="78">
        <v>648</v>
      </c>
      <c r="N254" s="78">
        <v>648</v>
      </c>
      <c r="O254" s="78">
        <v>648</v>
      </c>
      <c r="P254" s="78">
        <v>648</v>
      </c>
      <c r="Q254" s="78">
        <v>648</v>
      </c>
      <c r="R254" s="78">
        <v>648</v>
      </c>
      <c r="S254" s="78">
        <v>648</v>
      </c>
      <c r="T254" s="78">
        <v>648</v>
      </c>
      <c r="U254" s="78">
        <v>648</v>
      </c>
      <c r="V254" s="78">
        <v>648</v>
      </c>
      <c r="W254" s="78">
        <v>648</v>
      </c>
      <c r="X254" s="78">
        <v>648</v>
      </c>
      <c r="Y254" s="78">
        <v>648</v>
      </c>
      <c r="Z254" s="78">
        <v>648</v>
      </c>
      <c r="AA254" s="78">
        <v>648</v>
      </c>
      <c r="AB254" s="78">
        <v>648</v>
      </c>
      <c r="AC254" s="78">
        <v>648</v>
      </c>
      <c r="AD254" s="78">
        <v>648</v>
      </c>
      <c r="AE254" s="78">
        <v>648</v>
      </c>
      <c r="AF254" s="78">
        <v>648</v>
      </c>
      <c r="AG254" s="78">
        <v>648</v>
      </c>
      <c r="AH254" s="78">
        <v>648</v>
      </c>
      <c r="AI254" s="78">
        <v>648</v>
      </c>
      <c r="AJ254" s="78">
        <v>648</v>
      </c>
      <c r="AK254" s="78">
        <v>648</v>
      </c>
      <c r="AL254" s="78">
        <v>648</v>
      </c>
      <c r="AM254" s="78">
        <v>648</v>
      </c>
      <c r="AN254" s="78">
        <v>648</v>
      </c>
      <c r="AO254" s="78">
        <v>648</v>
      </c>
      <c r="AP254" s="78">
        <v>648</v>
      </c>
      <c r="AQ254" s="78">
        <v>648</v>
      </c>
      <c r="AR254" s="78">
        <v>648</v>
      </c>
      <c r="AS254" s="78">
        <v>648</v>
      </c>
      <c r="AT254" s="78">
        <v>648</v>
      </c>
      <c r="AU254" s="78">
        <v>648</v>
      </c>
      <c r="AV254" s="78">
        <v>648</v>
      </c>
      <c r="AW254" s="78">
        <v>648</v>
      </c>
      <c r="AX254" s="78">
        <v>648</v>
      </c>
      <c r="AY254" s="78">
        <v>648</v>
      </c>
      <c r="AZ254" s="78">
        <v>648</v>
      </c>
      <c r="BA254" s="78">
        <v>648</v>
      </c>
      <c r="BB254" s="78">
        <v>648</v>
      </c>
      <c r="BC254" s="78">
        <v>648</v>
      </c>
      <c r="BD254" s="78">
        <v>648</v>
      </c>
      <c r="BE254" s="78">
        <v>648</v>
      </c>
      <c r="BF254" s="78">
        <v>648</v>
      </c>
      <c r="BG254" s="78">
        <v>648</v>
      </c>
      <c r="BH254" s="78">
        <v>648</v>
      </c>
      <c r="BI254" s="78">
        <v>648</v>
      </c>
      <c r="BJ254" s="78">
        <v>648</v>
      </c>
      <c r="BK254" s="78">
        <v>648</v>
      </c>
      <c r="BL254" s="78">
        <v>648</v>
      </c>
      <c r="BM254" s="78">
        <v>648</v>
      </c>
      <c r="BN254" s="78">
        <v>648</v>
      </c>
      <c r="BO254" s="78">
        <v>648</v>
      </c>
      <c r="BP254" s="78">
        <v>648</v>
      </c>
      <c r="BQ254" s="78">
        <v>648</v>
      </c>
      <c r="BR254" s="78">
        <v>648</v>
      </c>
      <c r="BS254" s="78">
        <v>648</v>
      </c>
      <c r="BT254" s="78">
        <v>648</v>
      </c>
      <c r="BU254" s="78">
        <v>648</v>
      </c>
      <c r="BV254" s="78">
        <v>648</v>
      </c>
      <c r="BW254" s="78">
        <v>648</v>
      </c>
      <c r="BX254" s="78">
        <v>648</v>
      </c>
      <c r="BY254" s="78">
        <v>648</v>
      </c>
      <c r="BZ254" s="78">
        <v>648</v>
      </c>
      <c r="CA254" s="78">
        <v>648</v>
      </c>
      <c r="CB254" s="78">
        <v>648</v>
      </c>
      <c r="CC254" s="78">
        <v>648</v>
      </c>
      <c r="CD254" s="78">
        <v>648</v>
      </c>
      <c r="CE254" s="78">
        <v>648</v>
      </c>
      <c r="CF254" s="78">
        <v>648</v>
      </c>
      <c r="CG254" s="78">
        <v>648</v>
      </c>
      <c r="CH254" s="78">
        <v>648</v>
      </c>
      <c r="CI254" s="78">
        <v>648</v>
      </c>
      <c r="CJ254" s="78">
        <v>648</v>
      </c>
      <c r="CK254" s="78">
        <v>648</v>
      </c>
      <c r="CL254" s="78">
        <v>648</v>
      </c>
      <c r="CM254" s="78">
        <v>648</v>
      </c>
      <c r="CN254" s="78">
        <v>648</v>
      </c>
      <c r="CO254" s="78">
        <v>648</v>
      </c>
      <c r="CP254" s="78">
        <v>648</v>
      </c>
      <c r="CQ254" s="78">
        <v>648</v>
      </c>
      <c r="CR254" s="78">
        <v>648</v>
      </c>
      <c r="CS254" s="78">
        <v>648</v>
      </c>
      <c r="CT254" s="78">
        <v>648</v>
      </c>
      <c r="CU254" s="78">
        <v>648</v>
      </c>
      <c r="CV254" s="78">
        <v>648</v>
      </c>
      <c r="CW254" s="78">
        <v>648</v>
      </c>
      <c r="CX254" s="78">
        <v>648</v>
      </c>
      <c r="CY254" s="78">
        <v>648</v>
      </c>
      <c r="CZ254" s="78">
        <v>648</v>
      </c>
      <c r="DA254" s="78">
        <v>648</v>
      </c>
      <c r="DB254" s="78">
        <v>648</v>
      </c>
      <c r="DC254" s="78">
        <v>648</v>
      </c>
      <c r="DD254" s="78">
        <v>648</v>
      </c>
      <c r="DE254" s="78">
        <v>648</v>
      </c>
      <c r="DF254" s="78">
        <v>648</v>
      </c>
      <c r="DG254" s="78">
        <v>648</v>
      </c>
      <c r="DH254" s="78">
        <v>648</v>
      </c>
      <c r="DI254" s="78">
        <v>648</v>
      </c>
      <c r="DJ254" s="78">
        <v>648</v>
      </c>
      <c r="DK254" s="78">
        <v>648</v>
      </c>
      <c r="DL254" s="78">
        <v>648</v>
      </c>
      <c r="DM254" s="78">
        <v>648</v>
      </c>
      <c r="DN254" s="78">
        <v>648</v>
      </c>
      <c r="DO254" s="78">
        <v>648</v>
      </c>
      <c r="DP254" s="78">
        <v>648</v>
      </c>
      <c r="DQ254" s="78">
        <v>648</v>
      </c>
      <c r="DR254" s="78">
        <v>648</v>
      </c>
      <c r="DS254" s="78">
        <v>648</v>
      </c>
      <c r="DT254" s="78">
        <v>648</v>
      </c>
      <c r="DU254" s="78">
        <v>648</v>
      </c>
      <c r="DV254" s="78">
        <v>648</v>
      </c>
      <c r="DW254" s="78">
        <v>648</v>
      </c>
      <c r="DX254" s="78">
        <v>648</v>
      </c>
      <c r="DY254" s="78">
        <v>648</v>
      </c>
      <c r="DZ254" s="78">
        <v>616</v>
      </c>
      <c r="EA254" s="78">
        <v>630</v>
      </c>
      <c r="EB254" s="78">
        <v>628</v>
      </c>
      <c r="EC254" s="78">
        <v>646</v>
      </c>
      <c r="ED254" s="78">
        <v>646</v>
      </c>
      <c r="EE254" s="78">
        <v>619</v>
      </c>
      <c r="EF254" s="78">
        <v>647</v>
      </c>
      <c r="EG254" s="78">
        <v>648</v>
      </c>
      <c r="EH254" s="78">
        <v>645</v>
      </c>
      <c r="EI254" s="78">
        <v>622</v>
      </c>
      <c r="EJ254" s="78">
        <v>648</v>
      </c>
      <c r="EK254" s="78">
        <v>645</v>
      </c>
      <c r="EL254" s="78">
        <v>648</v>
      </c>
      <c r="EM254" s="78">
        <v>648</v>
      </c>
      <c r="EN254" s="78">
        <v>646</v>
      </c>
      <c r="EO254" s="78">
        <v>648</v>
      </c>
      <c r="EP254" s="78">
        <v>648</v>
      </c>
      <c r="EQ254" s="78">
        <v>648</v>
      </c>
      <c r="ER254" s="78">
        <v>648</v>
      </c>
      <c r="ES254" s="78">
        <v>648</v>
      </c>
      <c r="ET254" s="78">
        <v>648</v>
      </c>
      <c r="EU254" s="78">
        <v>648</v>
      </c>
      <c r="EV254" s="78">
        <v>648</v>
      </c>
      <c r="EW254" s="78">
        <v>648</v>
      </c>
      <c r="EX254" s="78">
        <v>648</v>
      </c>
      <c r="EY254" s="78">
        <v>648</v>
      </c>
      <c r="EZ254" s="78">
        <v>648</v>
      </c>
      <c r="FA254" s="78">
        <v>648</v>
      </c>
      <c r="FB254" s="78">
        <v>648</v>
      </c>
      <c r="FC254" s="78">
        <v>648</v>
      </c>
      <c r="FD254" s="78">
        <v>648</v>
      </c>
      <c r="FE254" s="78">
        <v>648</v>
      </c>
      <c r="FF254" s="78">
        <v>648</v>
      </c>
      <c r="FG254" s="78">
        <v>648</v>
      </c>
      <c r="FH254" s="78">
        <v>648</v>
      </c>
      <c r="FI254" s="78">
        <v>648</v>
      </c>
      <c r="FJ254" s="78">
        <v>648</v>
      </c>
      <c r="FK254" s="78">
        <v>648</v>
      </c>
      <c r="FL254" s="78">
        <v>648</v>
      </c>
      <c r="FM254" s="78">
        <v>648</v>
      </c>
      <c r="FN254" s="78">
        <v>648</v>
      </c>
      <c r="FO254" s="78">
        <v>648</v>
      </c>
      <c r="FP254" s="78">
        <v>645</v>
      </c>
      <c r="FQ254" s="78">
        <v>645</v>
      </c>
      <c r="FR254" s="78">
        <v>644</v>
      </c>
      <c r="FS254" s="78">
        <v>648</v>
      </c>
      <c r="FT254" s="78">
        <v>648</v>
      </c>
      <c r="FU254" s="75"/>
    </row>
    <row r="255" spans="1:177">
      <c r="A255" s="150" t="s">
        <v>24</v>
      </c>
      <c r="B255" s="76" t="s">
        <v>1012</v>
      </c>
      <c r="C255" s="79">
        <v>-4.1999871020694614E-2</v>
      </c>
      <c r="D255" s="79">
        <v>0.11568172244275386</v>
      </c>
      <c r="E255" s="79">
        <v>-8.096704053618177E-2</v>
      </c>
      <c r="F255" s="79">
        <v>-7.2815296770864105E-3</v>
      </c>
      <c r="G255" s="79">
        <v>-1.502000070171894E-2</v>
      </c>
      <c r="H255" s="79">
        <v>-1.92137190031249E-2</v>
      </c>
      <c r="I255" s="79">
        <v>0.18836679500949466</v>
      </c>
      <c r="J255" s="79">
        <v>4.5298173804041462E-2</v>
      </c>
      <c r="K255" s="79">
        <v>6.6645524692793584E-2</v>
      </c>
      <c r="L255" s="79">
        <v>-0.20819317635041062</v>
      </c>
      <c r="M255" s="79">
        <v>-0.28680796931191599</v>
      </c>
      <c r="N255" s="79">
        <v>-0.19577136186634964</v>
      </c>
      <c r="O255" s="79">
        <v>-0.10704351496510658</v>
      </c>
      <c r="P255" s="79">
        <v>-6.7868191359305705E-2</v>
      </c>
      <c r="Q255" s="79">
        <v>0.10307234306737223</v>
      </c>
      <c r="R255" s="79">
        <v>2.7269774421987338E-2</v>
      </c>
      <c r="S255" s="79">
        <v>1.2974710933957778E-2</v>
      </c>
      <c r="T255" s="79">
        <v>-3.7382016944991353E-2</v>
      </c>
      <c r="U255" s="79">
        <v>-9.3388559361709714E-2</v>
      </c>
      <c r="V255" s="79">
        <v>-8.2204434334434279E-2</v>
      </c>
      <c r="W255" s="79">
        <v>5.9985819626240701E-2</v>
      </c>
      <c r="X255" s="79">
        <v>-4.3507577520474086E-2</v>
      </c>
      <c r="Y255" s="79">
        <v>-1.1203146507160438E-2</v>
      </c>
      <c r="Z255" s="79">
        <v>5.088390777868259E-2</v>
      </c>
      <c r="AA255" s="79">
        <v>9.8658077048117007E-2</v>
      </c>
      <c r="AB255" s="79">
        <v>7.0276702200357866E-2</v>
      </c>
      <c r="AC255" s="79">
        <v>-7.2041296835082119E-2</v>
      </c>
      <c r="AD255" s="79">
        <v>-0.12990905880725032</v>
      </c>
      <c r="AE255" s="79">
        <v>-0.15897331214014951</v>
      </c>
      <c r="AF255" s="79">
        <v>-5.1213349183829637E-2</v>
      </c>
      <c r="AG255" s="79">
        <v>-1.9622018092308992E-2</v>
      </c>
      <c r="AH255" s="79">
        <v>4.8276667627076381E-4</v>
      </c>
      <c r="AI255" s="79">
        <v>4.4523086942932256E-2</v>
      </c>
      <c r="AJ255" s="79">
        <v>0.19024348281557499</v>
      </c>
      <c r="AK255" s="79">
        <v>0.14557589162503975</v>
      </c>
      <c r="AL255" s="79">
        <v>-5.8954110858562905E-2</v>
      </c>
      <c r="AM255" s="79">
        <v>2.8189174890690449E-2</v>
      </c>
      <c r="AN255" s="79">
        <v>-7.6163598613887698E-3</v>
      </c>
      <c r="AO255" s="79">
        <v>-7.7272525235453984E-2</v>
      </c>
      <c r="AP255" s="79">
        <v>-8.6109479803367986E-2</v>
      </c>
      <c r="AQ255" s="79">
        <v>-0.11758378697223069</v>
      </c>
      <c r="AR255" s="79">
        <v>-4.9150769368001855E-2</v>
      </c>
      <c r="AS255" s="79">
        <v>3.175034715467967E-2</v>
      </c>
      <c r="AT255" s="79">
        <v>-6.4815928094215797E-2</v>
      </c>
      <c r="AU255" s="79">
        <v>-0.1140982047704706</v>
      </c>
      <c r="AV255" s="79">
        <v>-0.18262766961598167</v>
      </c>
      <c r="AW255" s="79">
        <v>-0.21515170785541018</v>
      </c>
      <c r="AX255" s="79">
        <v>-0.15552624108116883</v>
      </c>
      <c r="AY255" s="79">
        <v>5.369735556924881E-2</v>
      </c>
      <c r="AZ255" s="79">
        <v>1.3276447763544781E-3</v>
      </c>
      <c r="BA255" s="79">
        <v>-6.3094573767380133E-2</v>
      </c>
      <c r="BB255" s="79">
        <v>-0.15110858325543225</v>
      </c>
      <c r="BC255" s="79">
        <v>-0.15255395485119094</v>
      </c>
      <c r="BD255" s="79">
        <v>-9.1370534539992929E-2</v>
      </c>
      <c r="BE255" s="79">
        <v>1.7208117058292446E-2</v>
      </c>
      <c r="BF255" s="79">
        <v>-1.3276922179116224E-2</v>
      </c>
      <c r="BG255" s="79">
        <v>-4.2295188223026699E-2</v>
      </c>
      <c r="BH255" s="79">
        <v>-1.67213174710239E-2</v>
      </c>
      <c r="BI255" s="79">
        <v>-1.1401224335841459E-2</v>
      </c>
      <c r="BJ255" s="79">
        <v>1.1279032180497976E-2</v>
      </c>
      <c r="BK255" s="79">
        <v>-5.5864231662682493E-2</v>
      </c>
      <c r="BL255" s="79">
        <v>-2.5755950566491416E-2</v>
      </c>
      <c r="BM255" s="79">
        <v>6.5108468502577246E-2</v>
      </c>
      <c r="BN255" s="79">
        <v>0.15693313223038075</v>
      </c>
      <c r="BO255" s="79">
        <v>6.389177969724108E-2</v>
      </c>
      <c r="BP255" s="79">
        <v>-9.1223449090693284E-2</v>
      </c>
      <c r="BQ255" s="79">
        <v>-2.4071040296918898E-2</v>
      </c>
      <c r="BR255" s="79">
        <v>-7.7229840207432218E-2</v>
      </c>
      <c r="BS255" s="79">
        <v>-8.4391023937906817E-2</v>
      </c>
      <c r="BT255" s="79">
        <v>2.6925919940636322E-2</v>
      </c>
      <c r="BU255" s="79">
        <v>2.4255440722650807E-2</v>
      </c>
      <c r="BV255" s="79">
        <v>-5.0870160182058949E-3</v>
      </c>
      <c r="BW255" s="79">
        <v>-9.0336030428425501E-3</v>
      </c>
      <c r="BX255" s="79">
        <v>-8.1232487340035693E-3</v>
      </c>
      <c r="BY255" s="79">
        <v>7.3114943063604144E-3</v>
      </c>
      <c r="BZ255" s="79">
        <v>0.19662249720973987</v>
      </c>
      <c r="CA255" s="79">
        <v>0.17120798646162722</v>
      </c>
      <c r="CB255" s="79">
        <v>-0.19965497248921865</v>
      </c>
      <c r="CC255" s="79">
        <v>-6.1520552026614869E-2</v>
      </c>
      <c r="CD255" s="79">
        <v>-5.5214668456537205E-2</v>
      </c>
      <c r="CE255" s="79">
        <v>2.1732161895203366E-2</v>
      </c>
      <c r="CF255" s="79">
        <v>0.74000724644761218</v>
      </c>
      <c r="CG255" s="78">
        <v>1</v>
      </c>
      <c r="CH255" s="79">
        <v>0.63482424006317417</v>
      </c>
      <c r="CI255" s="79">
        <v>0.3374722053150131</v>
      </c>
      <c r="CJ255" s="79">
        <v>0.53175753612179988</v>
      </c>
      <c r="CK255" s="79">
        <v>0.44932801308311926</v>
      </c>
      <c r="CL255" s="79">
        <v>0.55264216943333599</v>
      </c>
      <c r="CM255" s="79">
        <v>0.70159237374910888</v>
      </c>
      <c r="CN255" s="79">
        <v>0.36623480009828896</v>
      </c>
      <c r="CO255" s="79">
        <v>0.65847776552297477</v>
      </c>
      <c r="CP255" s="79">
        <v>0.90662552596987278</v>
      </c>
      <c r="CQ255" s="79">
        <v>0.48192283482878695</v>
      </c>
      <c r="CR255" s="79">
        <v>-2.675907058634459E-2</v>
      </c>
      <c r="CS255" s="79">
        <v>-5.2310266148370116E-2</v>
      </c>
      <c r="CT255" s="79">
        <v>2.583112844584888E-2</v>
      </c>
      <c r="CU255" s="79">
        <v>-1.7432354941321934E-2</v>
      </c>
      <c r="CV255" s="79">
        <v>-0.19029276830552461</v>
      </c>
      <c r="CW255" s="79">
        <v>-0.18043110482076286</v>
      </c>
      <c r="CX255" s="79">
        <v>-1.6941540774985758E-2</v>
      </c>
      <c r="CY255" s="79">
        <v>-6.8628872675431368E-3</v>
      </c>
      <c r="CZ255" s="79">
        <v>1.1879993911350362E-2</v>
      </c>
      <c r="DA255" s="79">
        <v>0.26207595855733018</v>
      </c>
      <c r="DB255" s="79">
        <v>-2.8826108857121949E-3</v>
      </c>
      <c r="DC255" s="79">
        <v>-0.16557937107062928</v>
      </c>
      <c r="DD255" s="79">
        <v>-4.998712335054762E-2</v>
      </c>
      <c r="DE255" s="79">
        <v>0.16087542029704202</v>
      </c>
      <c r="DF255" s="79">
        <v>0.15724562585268986</v>
      </c>
      <c r="DG255" s="79">
        <v>-9.6822957546112434E-2</v>
      </c>
      <c r="DH255" s="79">
        <v>-0.13132699367514483</v>
      </c>
      <c r="DI255" s="79">
        <v>8.4478322518425242E-2</v>
      </c>
      <c r="DJ255" s="79">
        <v>0.16048926647885262</v>
      </c>
      <c r="DK255" s="79">
        <v>-0.13928612559061065</v>
      </c>
      <c r="DL255" s="79">
        <v>-0.18344007155922873</v>
      </c>
      <c r="DM255" s="79">
        <v>-2.6826065861552974E-2</v>
      </c>
      <c r="DN255" s="79">
        <v>2.3342704700820029E-2</v>
      </c>
      <c r="DO255" s="79">
        <v>2.7463658363343645E-2</v>
      </c>
      <c r="DP255" s="79">
        <v>3.3089836166936518E-2</v>
      </c>
      <c r="DQ255" s="79">
        <v>-6.3195229332559208E-2</v>
      </c>
      <c r="DR255" s="79">
        <v>-3.4984856474519516E-2</v>
      </c>
      <c r="DS255" s="79">
        <v>-1.6220331490844397E-2</v>
      </c>
      <c r="DT255" s="79">
        <v>-4.4902114692774206E-2</v>
      </c>
      <c r="DU255" s="79">
        <v>-4.0047875304501053E-2</v>
      </c>
      <c r="DV255" s="79">
        <v>-9.8652900010628264E-2</v>
      </c>
      <c r="DW255" s="79">
        <v>2.8216018223324673E-3</v>
      </c>
      <c r="DX255" s="79">
        <v>7.0775519562166784E-3</v>
      </c>
      <c r="DY255" s="79">
        <v>7.7818887883578991E-2</v>
      </c>
      <c r="DZ255" s="79">
        <v>-1.9339701824920525E-2</v>
      </c>
      <c r="EA255" s="79">
        <v>2.9949173360704278E-2</v>
      </c>
      <c r="EB255" s="79">
        <v>2.8546313659707546E-2</v>
      </c>
      <c r="EC255" s="79">
        <v>7.30365702323931E-2</v>
      </c>
      <c r="ED255" s="79">
        <v>7.5805354374158446E-2</v>
      </c>
      <c r="EE255" s="79">
        <v>8.2059240077913376E-2</v>
      </c>
      <c r="EF255" s="79">
        <v>-4.6105562403221695E-2</v>
      </c>
      <c r="EG255" s="79">
        <v>-2.5808954619573037E-2</v>
      </c>
      <c r="EH255" s="79">
        <v>3.5496200757009329E-2</v>
      </c>
      <c r="EI255" s="79">
        <v>-2.1394357098472649E-2</v>
      </c>
      <c r="EJ255" s="79">
        <v>-9.5132531055258707E-2</v>
      </c>
      <c r="EK255" s="79">
        <v>-0.13105496277946999</v>
      </c>
      <c r="EL255" s="79">
        <v>-3.1265487753338483E-2</v>
      </c>
      <c r="EM255" s="79">
        <v>-2.3966751240347715E-2</v>
      </c>
      <c r="EN255" s="79">
        <v>-7.4831922683808672E-2</v>
      </c>
      <c r="EO255" s="79">
        <v>4.211507966593684E-2</v>
      </c>
      <c r="EP255" s="79">
        <v>2.3668755589679766E-2</v>
      </c>
      <c r="EQ255" s="79">
        <v>-2.9488154608948044E-2</v>
      </c>
      <c r="ER255" s="79">
        <v>-2.8105084212126135E-2</v>
      </c>
      <c r="ES255" s="79">
        <v>-3.1199208284999971E-2</v>
      </c>
      <c r="ET255" s="79">
        <v>-3.0357575225430256E-2</v>
      </c>
      <c r="EU255" s="79">
        <v>-3.2034700397101906E-2</v>
      </c>
      <c r="EV255" s="79">
        <v>-4.5833914748367614E-2</v>
      </c>
      <c r="EW255" s="79">
        <v>-4.2544997227734974E-3</v>
      </c>
      <c r="EX255" s="79">
        <v>5.7994665119990652E-3</v>
      </c>
      <c r="EY255" s="79">
        <v>-2.8469744461450695E-2</v>
      </c>
      <c r="EZ255" s="79">
        <v>-3.175159005821885E-2</v>
      </c>
      <c r="FA255" s="79">
        <v>-2.6989402216199304E-2</v>
      </c>
      <c r="FB255" s="79">
        <v>7.5964007080994719E-5</v>
      </c>
      <c r="FC255" s="79">
        <v>-3.6723385377513629E-2</v>
      </c>
      <c r="FD255" s="79">
        <v>-3.6384835949377019E-2</v>
      </c>
      <c r="FE255" s="79">
        <v>-3.6193640615871742E-2</v>
      </c>
      <c r="FF255" s="79">
        <v>-3.5746101065432835E-2</v>
      </c>
      <c r="FG255" s="79">
        <v>-2.5597811148945129E-2</v>
      </c>
      <c r="FH255" s="79">
        <v>-2.5032330161879317E-2</v>
      </c>
      <c r="FI255" s="79">
        <v>-3.881318486776883E-2</v>
      </c>
      <c r="FJ255" s="79">
        <v>-8.4564972174851066E-2</v>
      </c>
      <c r="FK255" s="79">
        <v>-1.9273073617556792E-2</v>
      </c>
      <c r="FL255" s="79">
        <v>-6.3481578139989642E-2</v>
      </c>
      <c r="FM255" s="79">
        <v>-4.9090967186375426E-3</v>
      </c>
      <c r="FN255" s="79">
        <v>-4.5747156326046257E-2</v>
      </c>
      <c r="FO255" s="79">
        <v>-1.4704267998627079E-2</v>
      </c>
      <c r="FP255" s="79">
        <v>-4.4278597750121558E-2</v>
      </c>
      <c r="FQ255" s="79">
        <v>-3.5721335185537606E-2</v>
      </c>
      <c r="FR255" s="79">
        <v>1.3424615835284044E-2</v>
      </c>
      <c r="FS255" s="79">
        <v>1.6221094390541757E-2</v>
      </c>
      <c r="FT255" s="79">
        <v>1.6568967599807406E-2</v>
      </c>
      <c r="FU255" s="75"/>
    </row>
    <row r="256" spans="1:177">
      <c r="A256" s="150"/>
      <c r="B256" s="76" t="s">
        <v>1011</v>
      </c>
      <c r="C256" s="79">
        <v>0.28572398221564832</v>
      </c>
      <c r="D256" s="79">
        <v>3.1880762575996801E-3</v>
      </c>
      <c r="E256" s="79">
        <v>3.9351830166404256E-2</v>
      </c>
      <c r="F256" s="79">
        <v>0.85322741796467638</v>
      </c>
      <c r="G256" s="79">
        <v>0.70273574147582429</v>
      </c>
      <c r="H256" s="79">
        <v>0.62540663886102776</v>
      </c>
      <c r="I256" s="79">
        <v>1.3717099618726588E-6</v>
      </c>
      <c r="J256" s="79">
        <v>0.24953973802784213</v>
      </c>
      <c r="K256" s="79">
        <v>9.0801693399591404E-2</v>
      </c>
      <c r="L256" s="79">
        <v>8.8827283014386656E-8</v>
      </c>
      <c r="M256" s="79">
        <v>9.7839865113221579E-14</v>
      </c>
      <c r="N256" s="79">
        <v>5.0981039906528125E-7</v>
      </c>
      <c r="O256" s="79">
        <v>6.3823542404461029E-3</v>
      </c>
      <c r="P256" s="79">
        <v>8.4293940832986317E-2</v>
      </c>
      <c r="Q256" s="79">
        <v>8.6464853140266525E-3</v>
      </c>
      <c r="R256" s="79">
        <v>0.48833230836249886</v>
      </c>
      <c r="S256" s="79">
        <v>0.74165808196009908</v>
      </c>
      <c r="T256" s="79">
        <v>0.34206874485131233</v>
      </c>
      <c r="U256" s="79">
        <v>1.7411863562902467E-2</v>
      </c>
      <c r="V256" s="79">
        <v>3.6430925207608406E-2</v>
      </c>
      <c r="W256" s="79">
        <v>0.12715554014919969</v>
      </c>
      <c r="X256" s="79">
        <v>0.2687665619596018</v>
      </c>
      <c r="Y256" s="79">
        <v>0.77591699850489659</v>
      </c>
      <c r="Z256" s="79">
        <v>0.19579323159889661</v>
      </c>
      <c r="AA256" s="79">
        <v>1.1980835113249801E-2</v>
      </c>
      <c r="AB256" s="79">
        <v>7.3822878132958028E-2</v>
      </c>
      <c r="AC256" s="79">
        <v>6.6845239858940808E-2</v>
      </c>
      <c r="AD256" s="79">
        <v>9.1769131343997254E-4</v>
      </c>
      <c r="AE256" s="79">
        <v>4.806044228088032E-5</v>
      </c>
      <c r="AF256" s="79">
        <v>0.19291075044811512</v>
      </c>
      <c r="AG256" s="79">
        <v>0.61807625018841916</v>
      </c>
      <c r="AH256" s="79">
        <v>0.99021378685439776</v>
      </c>
      <c r="AI256" s="79">
        <v>0.25774132392086802</v>
      </c>
      <c r="AJ256" s="79">
        <v>1.0712522638292154E-6</v>
      </c>
      <c r="AK256" s="79">
        <v>2.004658706243716E-4</v>
      </c>
      <c r="AL256" s="79">
        <v>0.13383906816593555</v>
      </c>
      <c r="AM256" s="79">
        <v>0.47378381062492692</v>
      </c>
      <c r="AN256" s="79">
        <v>0.84656008799955507</v>
      </c>
      <c r="AO256" s="79">
        <v>4.9277811541959773E-2</v>
      </c>
      <c r="AP256" s="79">
        <v>2.8391803686523973E-2</v>
      </c>
      <c r="AQ256" s="79">
        <v>2.7191743827123869E-3</v>
      </c>
      <c r="AR256" s="79">
        <v>0.21147716504383418</v>
      </c>
      <c r="AS256" s="79">
        <v>0.41973859067412256</v>
      </c>
      <c r="AT256" s="79">
        <v>9.925169092382756E-2</v>
      </c>
      <c r="AU256" s="79">
        <v>3.6332823879976777E-3</v>
      </c>
      <c r="AV256" s="79">
        <v>2.8775091021980094E-6</v>
      </c>
      <c r="AW256" s="79">
        <v>3.1804953590670115E-8</v>
      </c>
      <c r="AX256" s="79">
        <v>7.0194993996000702E-5</v>
      </c>
      <c r="AY256" s="79">
        <v>0.17217213657976757</v>
      </c>
      <c r="AZ256" s="79">
        <v>0.97309159330828809</v>
      </c>
      <c r="BA256" s="79">
        <v>0.10857664660607476</v>
      </c>
      <c r="BB256" s="79">
        <v>1.1275590726044348E-4</v>
      </c>
      <c r="BC256" s="79">
        <v>9.6696797163728024E-5</v>
      </c>
      <c r="BD256" s="79">
        <v>2.0003021814223348E-2</v>
      </c>
      <c r="BE256" s="79">
        <v>0.66194182023436388</v>
      </c>
      <c r="BF256" s="79">
        <v>0.73586242410930958</v>
      </c>
      <c r="BG256" s="79">
        <v>0.28234693255425236</v>
      </c>
      <c r="BH256" s="79">
        <v>0.67093645253282641</v>
      </c>
      <c r="BI256" s="79">
        <v>0.77206346518852276</v>
      </c>
      <c r="BJ256" s="79">
        <v>0.77444001368300763</v>
      </c>
      <c r="BK256" s="79">
        <v>0.155481101570969</v>
      </c>
      <c r="BL256" s="79">
        <v>0.51280120549736385</v>
      </c>
      <c r="BM256" s="79">
        <v>9.7732269753967912E-2</v>
      </c>
      <c r="BN256" s="79">
        <v>6.0196932312114355E-5</v>
      </c>
      <c r="BO256" s="79">
        <v>0.10417544584691053</v>
      </c>
      <c r="BP256" s="79">
        <v>2.0204377800966827E-2</v>
      </c>
      <c r="BQ256" s="79">
        <v>0.54076655270976481</v>
      </c>
      <c r="BR256" s="79">
        <v>4.9403738122020216E-2</v>
      </c>
      <c r="BS256" s="79">
        <v>3.1719328509998097E-2</v>
      </c>
      <c r="BT256" s="79">
        <v>0.4938345396230015</v>
      </c>
      <c r="BU256" s="79">
        <v>0.53766929645164885</v>
      </c>
      <c r="BV256" s="79">
        <v>0.89716370687044622</v>
      </c>
      <c r="BW256" s="79">
        <v>0.81846579725578794</v>
      </c>
      <c r="BX256" s="79">
        <v>0.83648759756231417</v>
      </c>
      <c r="BY256" s="79">
        <v>0.85263031139947187</v>
      </c>
      <c r="BZ256" s="79">
        <v>4.5386575081917135E-7</v>
      </c>
      <c r="CA256" s="79">
        <v>1.1747312824717252E-5</v>
      </c>
      <c r="CB256" s="79">
        <v>2.9872055969834598E-7</v>
      </c>
      <c r="CC256" s="79">
        <v>0.11769641058952444</v>
      </c>
      <c r="CD256" s="79">
        <v>0.16035060216257616</v>
      </c>
      <c r="CE256" s="79">
        <v>0.58080609728072596</v>
      </c>
      <c r="CF256" s="79">
        <v>2.2768840627305101E-113</v>
      </c>
      <c r="CG256" s="77"/>
      <c r="CH256" s="79">
        <v>2.1493012567080105E-74</v>
      </c>
      <c r="CI256" s="79">
        <v>1.0052058906593482E-18</v>
      </c>
      <c r="CJ256" s="79">
        <v>1.4050891897731383E-48</v>
      </c>
      <c r="CK256" s="79">
        <v>1.6097394577630593E-33</v>
      </c>
      <c r="CL256" s="79">
        <v>4.2690827198835434E-53</v>
      </c>
      <c r="CM256" s="79">
        <v>3.8003367379591708E-97</v>
      </c>
      <c r="CN256" s="79">
        <v>5.323868658041702E-22</v>
      </c>
      <c r="CO256" s="79">
        <v>8.6654904063147263E-82</v>
      </c>
      <c r="CP256" s="79">
        <v>2.8087065391923263E-244</v>
      </c>
      <c r="CQ256" s="79">
        <v>5.4646626983887304E-39</v>
      </c>
      <c r="CR256" s="79">
        <v>0.49651628042974938</v>
      </c>
      <c r="CS256" s="79">
        <v>0.18353749146672849</v>
      </c>
      <c r="CT256" s="79">
        <v>0.51157119461075085</v>
      </c>
      <c r="CU256" s="79">
        <v>0.65781477775863872</v>
      </c>
      <c r="CV256" s="79">
        <v>1.0642841931010056E-6</v>
      </c>
      <c r="CW256" s="79">
        <v>3.7979129260747801E-6</v>
      </c>
      <c r="CX256" s="79">
        <v>0.66686144519130341</v>
      </c>
      <c r="CY256" s="79">
        <v>0.86157834948250556</v>
      </c>
      <c r="CZ256" s="79">
        <v>0.76277247845494278</v>
      </c>
      <c r="DA256" s="79">
        <v>1.224482813686722E-11</v>
      </c>
      <c r="DB256" s="79">
        <v>0.94161691082799981</v>
      </c>
      <c r="DC256" s="79">
        <v>2.2743660923435171E-5</v>
      </c>
      <c r="DD256" s="79">
        <v>0.20379903898470997</v>
      </c>
      <c r="DE256" s="79">
        <v>3.8862635304285811E-5</v>
      </c>
      <c r="DF256" s="79">
        <v>5.8166714067450865E-5</v>
      </c>
      <c r="DG256" s="79">
        <v>1.3672788481659651E-2</v>
      </c>
      <c r="DH256" s="79">
        <v>8.0488561960188898E-4</v>
      </c>
      <c r="DI256" s="79">
        <v>3.1542580085790715E-2</v>
      </c>
      <c r="DJ256" s="79">
        <v>4.0583206140632343E-5</v>
      </c>
      <c r="DK256" s="79">
        <v>3.7633074062839555E-4</v>
      </c>
      <c r="DL256" s="79">
        <v>2.5946146259920205E-6</v>
      </c>
      <c r="DM256" s="79">
        <v>0.49543854704013446</v>
      </c>
      <c r="DN256" s="79">
        <v>0.55308624506894977</v>
      </c>
      <c r="DO256" s="79">
        <v>0.48524445167749097</v>
      </c>
      <c r="DP256" s="79">
        <v>0.40038507855251182</v>
      </c>
      <c r="DQ256" s="79">
        <v>0.10801298386142483</v>
      </c>
      <c r="DR256" s="79">
        <v>0.3739376252123362</v>
      </c>
      <c r="DS256" s="79">
        <v>0.68024257088523488</v>
      </c>
      <c r="DT256" s="79">
        <v>0.25370762207487696</v>
      </c>
      <c r="DU256" s="79">
        <v>0.30872901628489835</v>
      </c>
      <c r="DV256" s="79">
        <v>1.1985335249668501E-2</v>
      </c>
      <c r="DW256" s="79">
        <v>0.942850427452262</v>
      </c>
      <c r="DX256" s="79">
        <v>0.85729430415558605</v>
      </c>
      <c r="DY256" s="79">
        <v>4.7689561698626266E-2</v>
      </c>
      <c r="DZ256" s="79">
        <v>0.63188979236835197</v>
      </c>
      <c r="EA256" s="79">
        <v>0.45301759364284766</v>
      </c>
      <c r="EB256" s="79">
        <v>0.47517221425980494</v>
      </c>
      <c r="EC256" s="79">
        <v>6.3564920657154425E-2</v>
      </c>
      <c r="ED256" s="79">
        <v>5.413570257941578E-2</v>
      </c>
      <c r="EE256" s="79">
        <v>4.1258132891043686E-2</v>
      </c>
      <c r="EF256" s="79">
        <v>0.24155652342377121</v>
      </c>
      <c r="EG256" s="79">
        <v>0.51193382829818945</v>
      </c>
      <c r="EH256" s="79">
        <v>0.36810604119123347</v>
      </c>
      <c r="EI256" s="79">
        <v>0.59433723396573757</v>
      </c>
      <c r="EJ256" s="79">
        <v>1.5414144668897026E-2</v>
      </c>
      <c r="EK256" s="79">
        <v>8.4893205839198769E-4</v>
      </c>
      <c r="EL256" s="79">
        <v>0.42687706361711231</v>
      </c>
      <c r="EM256" s="79">
        <v>0.54252215959493799</v>
      </c>
      <c r="EN256" s="79">
        <v>5.7308535784233838E-2</v>
      </c>
      <c r="EO256" s="79">
        <v>0.2844033072005151</v>
      </c>
      <c r="EP256" s="79">
        <v>0.5475542011442377</v>
      </c>
      <c r="EQ256" s="79">
        <v>0.4536405308761654</v>
      </c>
      <c r="ER256" s="79">
        <v>0.47510449838820712</v>
      </c>
      <c r="ES256" s="79">
        <v>0.42785833617296865</v>
      </c>
      <c r="ET256" s="79">
        <v>0.44043225336639857</v>
      </c>
      <c r="EU256" s="79">
        <v>0.41558489226060835</v>
      </c>
      <c r="EV256" s="79">
        <v>0.24397824112478161</v>
      </c>
      <c r="EW256" s="79">
        <v>0.91392170693189301</v>
      </c>
      <c r="EX256" s="79">
        <v>0.88285851484382338</v>
      </c>
      <c r="EY256" s="79">
        <v>0.46939192222340875</v>
      </c>
      <c r="EZ256" s="79">
        <v>0.41972038211179097</v>
      </c>
      <c r="FA256" s="79">
        <v>0.49281623475375025</v>
      </c>
      <c r="FB256" s="79">
        <v>0.99846008820130294</v>
      </c>
      <c r="FC256" s="79">
        <v>0.35064717265290057</v>
      </c>
      <c r="FD256" s="79">
        <v>0.35510914416776196</v>
      </c>
      <c r="FE256" s="79">
        <v>0.35764476235680165</v>
      </c>
      <c r="FF256" s="79">
        <v>0.36362432009237078</v>
      </c>
      <c r="FG256" s="79">
        <v>0.51539358827451043</v>
      </c>
      <c r="FH256" s="79">
        <v>0.52471875638956811</v>
      </c>
      <c r="FI256" s="79">
        <v>0.32389442667650914</v>
      </c>
      <c r="FJ256" s="79">
        <v>3.1367979589970278E-2</v>
      </c>
      <c r="FK256" s="79">
        <v>0.62433869565338962</v>
      </c>
      <c r="FL256" s="79">
        <v>0.10642208751298497</v>
      </c>
      <c r="FM256" s="79">
        <v>0.90074151915093981</v>
      </c>
      <c r="FN256" s="79">
        <v>0.24487293283513678</v>
      </c>
      <c r="FO256" s="79">
        <v>0.70869667805284675</v>
      </c>
      <c r="FP256" s="79">
        <v>0.26147724466937716</v>
      </c>
      <c r="FQ256" s="79">
        <v>0.36507414719778741</v>
      </c>
      <c r="FR256" s="79">
        <v>0.73383240362515445</v>
      </c>
      <c r="FS256" s="79">
        <v>0.68022836211171211</v>
      </c>
      <c r="FT256" s="79">
        <v>0.67376120105649706</v>
      </c>
      <c r="FU256" s="75"/>
    </row>
    <row r="257" spans="1:177">
      <c r="A257" s="150"/>
      <c r="B257" s="76" t="s">
        <v>1010</v>
      </c>
      <c r="C257" s="78">
        <v>648</v>
      </c>
      <c r="D257" s="78">
        <v>648</v>
      </c>
      <c r="E257" s="78">
        <v>648</v>
      </c>
      <c r="F257" s="78">
        <v>648</v>
      </c>
      <c r="G257" s="78">
        <v>648</v>
      </c>
      <c r="H257" s="78">
        <v>648</v>
      </c>
      <c r="I257" s="78">
        <v>648</v>
      </c>
      <c r="J257" s="78">
        <v>648</v>
      </c>
      <c r="K257" s="78">
        <v>645</v>
      </c>
      <c r="L257" s="78">
        <v>648</v>
      </c>
      <c r="M257" s="78">
        <v>648</v>
      </c>
      <c r="N257" s="78">
        <v>648</v>
      </c>
      <c r="O257" s="78">
        <v>648</v>
      </c>
      <c r="P257" s="78">
        <v>648</v>
      </c>
      <c r="Q257" s="78">
        <v>648</v>
      </c>
      <c r="R257" s="78">
        <v>648</v>
      </c>
      <c r="S257" s="78">
        <v>648</v>
      </c>
      <c r="T257" s="78">
        <v>648</v>
      </c>
      <c r="U257" s="78">
        <v>648</v>
      </c>
      <c r="V257" s="78">
        <v>648</v>
      </c>
      <c r="W257" s="78">
        <v>648</v>
      </c>
      <c r="X257" s="78">
        <v>648</v>
      </c>
      <c r="Y257" s="78">
        <v>648</v>
      </c>
      <c r="Z257" s="78">
        <v>648</v>
      </c>
      <c r="AA257" s="78">
        <v>648</v>
      </c>
      <c r="AB257" s="78">
        <v>648</v>
      </c>
      <c r="AC257" s="78">
        <v>648</v>
      </c>
      <c r="AD257" s="78">
        <v>648</v>
      </c>
      <c r="AE257" s="78">
        <v>648</v>
      </c>
      <c r="AF257" s="78">
        <v>648</v>
      </c>
      <c r="AG257" s="78">
        <v>648</v>
      </c>
      <c r="AH257" s="78">
        <v>648</v>
      </c>
      <c r="AI257" s="78">
        <v>648</v>
      </c>
      <c r="AJ257" s="78">
        <v>648</v>
      </c>
      <c r="AK257" s="78">
        <v>648</v>
      </c>
      <c r="AL257" s="78">
        <v>648</v>
      </c>
      <c r="AM257" s="78">
        <v>648</v>
      </c>
      <c r="AN257" s="78">
        <v>648</v>
      </c>
      <c r="AO257" s="78">
        <v>648</v>
      </c>
      <c r="AP257" s="78">
        <v>648</v>
      </c>
      <c r="AQ257" s="78">
        <v>648</v>
      </c>
      <c r="AR257" s="78">
        <v>648</v>
      </c>
      <c r="AS257" s="78">
        <v>648</v>
      </c>
      <c r="AT257" s="78">
        <v>648</v>
      </c>
      <c r="AU257" s="78">
        <v>648</v>
      </c>
      <c r="AV257" s="78">
        <v>648</v>
      </c>
      <c r="AW257" s="78">
        <v>648</v>
      </c>
      <c r="AX257" s="78">
        <v>648</v>
      </c>
      <c r="AY257" s="78">
        <v>648</v>
      </c>
      <c r="AZ257" s="78">
        <v>648</v>
      </c>
      <c r="BA257" s="78">
        <v>648</v>
      </c>
      <c r="BB257" s="78">
        <v>648</v>
      </c>
      <c r="BC257" s="78">
        <v>648</v>
      </c>
      <c r="BD257" s="78">
        <v>648</v>
      </c>
      <c r="BE257" s="78">
        <v>648</v>
      </c>
      <c r="BF257" s="78">
        <v>648</v>
      </c>
      <c r="BG257" s="78">
        <v>648</v>
      </c>
      <c r="BH257" s="78">
        <v>648</v>
      </c>
      <c r="BI257" s="78">
        <v>648</v>
      </c>
      <c r="BJ257" s="78">
        <v>648</v>
      </c>
      <c r="BK257" s="78">
        <v>648</v>
      </c>
      <c r="BL257" s="78">
        <v>648</v>
      </c>
      <c r="BM257" s="78">
        <v>648</v>
      </c>
      <c r="BN257" s="78">
        <v>648</v>
      </c>
      <c r="BO257" s="78">
        <v>648</v>
      </c>
      <c r="BP257" s="78">
        <v>648</v>
      </c>
      <c r="BQ257" s="78">
        <v>648</v>
      </c>
      <c r="BR257" s="78">
        <v>648</v>
      </c>
      <c r="BS257" s="78">
        <v>648</v>
      </c>
      <c r="BT257" s="78">
        <v>648</v>
      </c>
      <c r="BU257" s="78">
        <v>648</v>
      </c>
      <c r="BV257" s="78">
        <v>648</v>
      </c>
      <c r="BW257" s="78">
        <v>648</v>
      </c>
      <c r="BX257" s="78">
        <v>648</v>
      </c>
      <c r="BY257" s="78">
        <v>648</v>
      </c>
      <c r="BZ257" s="78">
        <v>648</v>
      </c>
      <c r="CA257" s="78">
        <v>648</v>
      </c>
      <c r="CB257" s="78">
        <v>648</v>
      </c>
      <c r="CC257" s="78">
        <v>648</v>
      </c>
      <c r="CD257" s="78">
        <v>648</v>
      </c>
      <c r="CE257" s="78">
        <v>648</v>
      </c>
      <c r="CF257" s="78">
        <v>648</v>
      </c>
      <c r="CG257" s="78">
        <v>648</v>
      </c>
      <c r="CH257" s="78">
        <v>648</v>
      </c>
      <c r="CI257" s="78">
        <v>648</v>
      </c>
      <c r="CJ257" s="78">
        <v>648</v>
      </c>
      <c r="CK257" s="78">
        <v>648</v>
      </c>
      <c r="CL257" s="78">
        <v>648</v>
      </c>
      <c r="CM257" s="78">
        <v>648</v>
      </c>
      <c r="CN257" s="78">
        <v>648</v>
      </c>
      <c r="CO257" s="78">
        <v>648</v>
      </c>
      <c r="CP257" s="78">
        <v>648</v>
      </c>
      <c r="CQ257" s="78">
        <v>648</v>
      </c>
      <c r="CR257" s="78">
        <v>648</v>
      </c>
      <c r="CS257" s="78">
        <v>648</v>
      </c>
      <c r="CT257" s="78">
        <v>648</v>
      </c>
      <c r="CU257" s="78">
        <v>648</v>
      </c>
      <c r="CV257" s="78">
        <v>648</v>
      </c>
      <c r="CW257" s="78">
        <v>648</v>
      </c>
      <c r="CX257" s="78">
        <v>648</v>
      </c>
      <c r="CY257" s="78">
        <v>648</v>
      </c>
      <c r="CZ257" s="78">
        <v>648</v>
      </c>
      <c r="DA257" s="78">
        <v>648</v>
      </c>
      <c r="DB257" s="78">
        <v>648</v>
      </c>
      <c r="DC257" s="78">
        <v>648</v>
      </c>
      <c r="DD257" s="78">
        <v>648</v>
      </c>
      <c r="DE257" s="78">
        <v>648</v>
      </c>
      <c r="DF257" s="78">
        <v>648</v>
      </c>
      <c r="DG257" s="78">
        <v>648</v>
      </c>
      <c r="DH257" s="78">
        <v>648</v>
      </c>
      <c r="DI257" s="78">
        <v>648</v>
      </c>
      <c r="DJ257" s="78">
        <v>648</v>
      </c>
      <c r="DK257" s="78">
        <v>648</v>
      </c>
      <c r="DL257" s="78">
        <v>648</v>
      </c>
      <c r="DM257" s="78">
        <v>648</v>
      </c>
      <c r="DN257" s="78">
        <v>648</v>
      </c>
      <c r="DO257" s="78">
        <v>648</v>
      </c>
      <c r="DP257" s="78">
        <v>648</v>
      </c>
      <c r="DQ257" s="78">
        <v>648</v>
      </c>
      <c r="DR257" s="78">
        <v>648</v>
      </c>
      <c r="DS257" s="78">
        <v>648</v>
      </c>
      <c r="DT257" s="78">
        <v>648</v>
      </c>
      <c r="DU257" s="78">
        <v>648</v>
      </c>
      <c r="DV257" s="78">
        <v>648</v>
      </c>
      <c r="DW257" s="78">
        <v>648</v>
      </c>
      <c r="DX257" s="78">
        <v>648</v>
      </c>
      <c r="DY257" s="78">
        <v>648</v>
      </c>
      <c r="DZ257" s="78">
        <v>616</v>
      </c>
      <c r="EA257" s="78">
        <v>630</v>
      </c>
      <c r="EB257" s="78">
        <v>628</v>
      </c>
      <c r="EC257" s="78">
        <v>646</v>
      </c>
      <c r="ED257" s="78">
        <v>646</v>
      </c>
      <c r="EE257" s="78">
        <v>619</v>
      </c>
      <c r="EF257" s="78">
        <v>647</v>
      </c>
      <c r="EG257" s="78">
        <v>648</v>
      </c>
      <c r="EH257" s="78">
        <v>645</v>
      </c>
      <c r="EI257" s="78">
        <v>622</v>
      </c>
      <c r="EJ257" s="78">
        <v>648</v>
      </c>
      <c r="EK257" s="78">
        <v>645</v>
      </c>
      <c r="EL257" s="78">
        <v>648</v>
      </c>
      <c r="EM257" s="78">
        <v>648</v>
      </c>
      <c r="EN257" s="78">
        <v>646</v>
      </c>
      <c r="EO257" s="78">
        <v>648</v>
      </c>
      <c r="EP257" s="78">
        <v>648</v>
      </c>
      <c r="EQ257" s="78">
        <v>648</v>
      </c>
      <c r="ER257" s="78">
        <v>648</v>
      </c>
      <c r="ES257" s="78">
        <v>648</v>
      </c>
      <c r="ET257" s="78">
        <v>648</v>
      </c>
      <c r="EU257" s="78">
        <v>648</v>
      </c>
      <c r="EV257" s="78">
        <v>648</v>
      </c>
      <c r="EW257" s="78">
        <v>648</v>
      </c>
      <c r="EX257" s="78">
        <v>648</v>
      </c>
      <c r="EY257" s="78">
        <v>648</v>
      </c>
      <c r="EZ257" s="78">
        <v>648</v>
      </c>
      <c r="FA257" s="78">
        <v>648</v>
      </c>
      <c r="FB257" s="78">
        <v>648</v>
      </c>
      <c r="FC257" s="78">
        <v>648</v>
      </c>
      <c r="FD257" s="78">
        <v>648</v>
      </c>
      <c r="FE257" s="78">
        <v>648</v>
      </c>
      <c r="FF257" s="78">
        <v>648</v>
      </c>
      <c r="FG257" s="78">
        <v>648</v>
      </c>
      <c r="FH257" s="78">
        <v>648</v>
      </c>
      <c r="FI257" s="78">
        <v>648</v>
      </c>
      <c r="FJ257" s="78">
        <v>648</v>
      </c>
      <c r="FK257" s="78">
        <v>648</v>
      </c>
      <c r="FL257" s="78">
        <v>648</v>
      </c>
      <c r="FM257" s="78">
        <v>648</v>
      </c>
      <c r="FN257" s="78">
        <v>648</v>
      </c>
      <c r="FO257" s="78">
        <v>648</v>
      </c>
      <c r="FP257" s="78">
        <v>645</v>
      </c>
      <c r="FQ257" s="78">
        <v>645</v>
      </c>
      <c r="FR257" s="78">
        <v>644</v>
      </c>
      <c r="FS257" s="78">
        <v>648</v>
      </c>
      <c r="FT257" s="78">
        <v>648</v>
      </c>
      <c r="FU257" s="75"/>
    </row>
    <row r="258" spans="1:177">
      <c r="A258" s="150" t="s">
        <v>1203</v>
      </c>
      <c r="B258" s="76" t="s">
        <v>1012</v>
      </c>
      <c r="C258" s="79">
        <v>0.12110193156483769</v>
      </c>
      <c r="D258" s="79">
        <v>-7.2636168396783177E-2</v>
      </c>
      <c r="E258" s="79">
        <v>-6.7062968256104888E-2</v>
      </c>
      <c r="F258" s="79">
        <v>7.1167435497980144E-2</v>
      </c>
      <c r="G258" s="79">
        <v>4.5347392955296426E-2</v>
      </c>
      <c r="H258" s="79">
        <v>6.202567209877697E-2</v>
      </c>
      <c r="I258" s="79">
        <v>0.2290068482257821</v>
      </c>
      <c r="J258" s="79">
        <v>6.5389751198715221E-2</v>
      </c>
      <c r="K258" s="79">
        <v>4.1908091038944655E-2</v>
      </c>
      <c r="L258" s="79">
        <v>-4.6104822753994086E-2</v>
      </c>
      <c r="M258" s="79">
        <v>-0.11662038462821896</v>
      </c>
      <c r="N258" s="79">
        <v>-0.12851625808753608</v>
      </c>
      <c r="O258" s="79">
        <v>-5.1715604100223113E-2</v>
      </c>
      <c r="P258" s="79">
        <v>-3.4441270766722994E-2</v>
      </c>
      <c r="Q258" s="79">
        <v>4.9656387662308711E-2</v>
      </c>
      <c r="R258" s="79">
        <v>-6.2672524905340102E-2</v>
      </c>
      <c r="S258" s="79">
        <v>-7.1530780349444545E-2</v>
      </c>
      <c r="T258" s="79">
        <v>4.7350293444674826E-2</v>
      </c>
      <c r="U258" s="79">
        <v>-6.6897866624231597E-2</v>
      </c>
      <c r="V258" s="79">
        <v>-6.5825903733360433E-2</v>
      </c>
      <c r="W258" s="79">
        <v>2.3499005066436034E-2</v>
      </c>
      <c r="X258" s="79">
        <v>1.7068623067762773E-2</v>
      </c>
      <c r="Y258" s="79">
        <v>-5.6005968330849103E-3</v>
      </c>
      <c r="Z258" s="79">
        <v>-2.8158751653773264E-2</v>
      </c>
      <c r="AA258" s="79">
        <v>6.0768478436317545E-2</v>
      </c>
      <c r="AB258" s="79">
        <v>2.2001885375948608E-2</v>
      </c>
      <c r="AC258" s="79">
        <v>-6.5731268925996109E-2</v>
      </c>
      <c r="AD258" s="79">
        <v>-5.7864047052786957E-2</v>
      </c>
      <c r="AE258" s="79">
        <v>-7.4377587482548968E-2</v>
      </c>
      <c r="AF258" s="79">
        <v>-2.9151120436756679E-2</v>
      </c>
      <c r="AG258" s="79">
        <v>-5.0878290644921498E-2</v>
      </c>
      <c r="AH258" s="79">
        <v>-7.058734355802837E-2</v>
      </c>
      <c r="AI258" s="79">
        <v>-1.5126859950507001E-2</v>
      </c>
      <c r="AJ258" s="79">
        <v>0.20772814106035162</v>
      </c>
      <c r="AK258" s="79">
        <v>0.11123872623292863</v>
      </c>
      <c r="AL258" s="79">
        <v>-0.12645415806597937</v>
      </c>
      <c r="AM258" s="79">
        <v>2.6464010845601856E-2</v>
      </c>
      <c r="AN258" s="79">
        <v>3.0451857031153131E-3</v>
      </c>
      <c r="AO258" s="79">
        <v>-4.4733817757686131E-2</v>
      </c>
      <c r="AP258" s="79">
        <v>1.3583113931132564E-2</v>
      </c>
      <c r="AQ258" s="79">
        <v>-2.6269676546620505E-2</v>
      </c>
      <c r="AR258" s="79">
        <v>-6.2766010908009776E-2</v>
      </c>
      <c r="AS258" s="79">
        <v>0.10272130729244429</v>
      </c>
      <c r="AT258" s="79">
        <v>4.0062157859036059E-2</v>
      </c>
      <c r="AU258" s="79">
        <v>-6.0346687213309332E-2</v>
      </c>
      <c r="AV258" s="79">
        <v>-9.7113549618648987E-2</v>
      </c>
      <c r="AW258" s="79">
        <v>-9.241707349305002E-2</v>
      </c>
      <c r="AX258" s="79">
        <v>-3.7655062309494704E-2</v>
      </c>
      <c r="AY258" s="79">
        <v>0.10197619364341803</v>
      </c>
      <c r="AZ258" s="79">
        <v>-5.5611642695920657E-2</v>
      </c>
      <c r="BA258" s="79">
        <v>-0.20115718095633356</v>
      </c>
      <c r="BB258" s="79">
        <v>-7.1708815880657056E-2</v>
      </c>
      <c r="BC258" s="79">
        <v>-6.8285300696639226E-2</v>
      </c>
      <c r="BD258" s="79">
        <v>-3.6216869871625867E-2</v>
      </c>
      <c r="BE258" s="79">
        <v>0.1200588688740056</v>
      </c>
      <c r="BF258" s="79">
        <v>1.5128589220959963E-2</v>
      </c>
      <c r="BG258" s="79">
        <v>-0.17078405232731983</v>
      </c>
      <c r="BH258" s="79">
        <v>-2.291757317632542E-2</v>
      </c>
      <c r="BI258" s="79">
        <v>-2.0062804947018797E-2</v>
      </c>
      <c r="BJ258" s="79">
        <v>1.7454381819037509E-3</v>
      </c>
      <c r="BK258" s="79">
        <v>3.4648767752822267E-2</v>
      </c>
      <c r="BL258" s="79">
        <v>7.3448669331534197E-2</v>
      </c>
      <c r="BM258" s="79">
        <v>-5.5975875170448065E-3</v>
      </c>
      <c r="BN258" s="79">
        <v>0.12045987933872292</v>
      </c>
      <c r="BO258" s="79">
        <v>1.8562053178377065E-2</v>
      </c>
      <c r="BP258" s="79">
        <v>-0.10652750750664185</v>
      </c>
      <c r="BQ258" s="79">
        <v>4.6495633632201626E-2</v>
      </c>
      <c r="BR258" s="79">
        <v>-3.562961560758944E-2</v>
      </c>
      <c r="BS258" s="79">
        <v>-0.14229387084683107</v>
      </c>
      <c r="BT258" s="79">
        <v>-2.9660793864809243E-2</v>
      </c>
      <c r="BU258" s="79">
        <v>-6.2802442135873784E-2</v>
      </c>
      <c r="BV258" s="79">
        <v>-8.5897964007997943E-2</v>
      </c>
      <c r="BW258" s="79">
        <v>-2.6647414493544824E-2</v>
      </c>
      <c r="BX258" s="79">
        <v>-9.7259315529892795E-3</v>
      </c>
      <c r="BY258" s="79">
        <v>3.2381268703100673E-2</v>
      </c>
      <c r="BZ258" s="79">
        <v>0.3253252935376007</v>
      </c>
      <c r="CA258" s="79">
        <v>0.28223524949659301</v>
      </c>
      <c r="CB258" s="79">
        <v>-0.33067660382978453</v>
      </c>
      <c r="CC258" s="79">
        <v>-2.3350757949877753E-2</v>
      </c>
      <c r="CD258" s="79">
        <v>-2.1953173972157122E-2</v>
      </c>
      <c r="CE258" s="79">
        <v>6.1837750236416571E-3</v>
      </c>
      <c r="CF258" s="79">
        <v>-4.9913422221893405E-2</v>
      </c>
      <c r="CG258" s="79">
        <v>0.63482424006317417</v>
      </c>
      <c r="CH258" s="78">
        <v>1</v>
      </c>
      <c r="CI258" s="79">
        <v>0.11646658218933283</v>
      </c>
      <c r="CJ258" s="79">
        <v>0.52621788608293518</v>
      </c>
      <c r="CK258" s="79">
        <v>0.55723440954894032</v>
      </c>
      <c r="CL258" s="79">
        <v>-5.2173619232019935E-2</v>
      </c>
      <c r="CM258" s="79">
        <v>0.28892963913235453</v>
      </c>
      <c r="CN258" s="79">
        <v>0.49665194690656894</v>
      </c>
      <c r="CO258" s="79">
        <v>-7.9358629871247269E-2</v>
      </c>
      <c r="CP258" s="79">
        <v>0.57159179085368506</v>
      </c>
      <c r="CQ258" s="79">
        <v>0.86706074610409478</v>
      </c>
      <c r="CR258" s="79">
        <v>7.9963303933841753E-3</v>
      </c>
      <c r="CS258" s="79">
        <v>-3.379100004420342E-2</v>
      </c>
      <c r="CT258" s="79">
        <v>-8.5759253526699209E-3</v>
      </c>
      <c r="CU258" s="79">
        <v>2.2642985541703039E-3</v>
      </c>
      <c r="CV258" s="79">
        <v>-8.4652257353811017E-2</v>
      </c>
      <c r="CW258" s="79">
        <v>-8.7785432151670686E-2</v>
      </c>
      <c r="CX258" s="79">
        <v>5.9980612718622999E-3</v>
      </c>
      <c r="CY258" s="79">
        <v>-1.0664814807217106E-2</v>
      </c>
      <c r="CZ258" s="79">
        <v>-2.0286126489745007E-2</v>
      </c>
      <c r="DA258" s="79">
        <v>0.22958576494792216</v>
      </c>
      <c r="DB258" s="79">
        <v>-2.8942988691434322E-2</v>
      </c>
      <c r="DC258" s="79">
        <v>-0.16563211892301466</v>
      </c>
      <c r="DD258" s="79">
        <v>-2.5164380128326252E-2</v>
      </c>
      <c r="DE258" s="79">
        <v>8.9559402669579749E-2</v>
      </c>
      <c r="DF258" s="79">
        <v>8.5748414160271194E-2</v>
      </c>
      <c r="DG258" s="79">
        <v>1.1613261512816726E-3</v>
      </c>
      <c r="DH258" s="79">
        <v>-6.3413383623017919E-2</v>
      </c>
      <c r="DI258" s="79">
        <v>-6.5689438257410431E-3</v>
      </c>
      <c r="DJ258" s="79">
        <v>0.19767737349838391</v>
      </c>
      <c r="DK258" s="79">
        <v>-6.070464721317622E-2</v>
      </c>
      <c r="DL258" s="79">
        <v>-0.10427930703300307</v>
      </c>
      <c r="DM258" s="79">
        <v>3.5865399167397498E-2</v>
      </c>
      <c r="DN258" s="79">
        <v>4.846858948371937E-2</v>
      </c>
      <c r="DO258" s="79">
        <v>-3.4227435159598432E-2</v>
      </c>
      <c r="DP258" s="79">
        <v>8.4713485000620634E-2</v>
      </c>
      <c r="DQ258" s="79">
        <v>-1.0106000868790982E-2</v>
      </c>
      <c r="DR258" s="79">
        <v>-8.5700741668160302E-2</v>
      </c>
      <c r="DS258" s="79">
        <v>1.0062463203567689E-2</v>
      </c>
      <c r="DT258" s="79">
        <v>2.0579432801139406E-2</v>
      </c>
      <c r="DU258" s="79">
        <v>1.7570104951990698E-2</v>
      </c>
      <c r="DV258" s="79">
        <v>2.7163193196489511E-2</v>
      </c>
      <c r="DW258" s="79">
        <v>-1.07248828852251E-2</v>
      </c>
      <c r="DX258" s="79">
        <v>-1.1865382332406282E-2</v>
      </c>
      <c r="DY258" s="79">
        <v>4.2476194243967334E-2</v>
      </c>
      <c r="DZ258" s="79">
        <v>-3.2051239561965462E-3</v>
      </c>
      <c r="EA258" s="79">
        <v>1.1548004631129762E-2</v>
      </c>
      <c r="EB258" s="79">
        <v>3.1959981231023851E-2</v>
      </c>
      <c r="EC258" s="79">
        <v>9.3036017980742139E-2</v>
      </c>
      <c r="ED258" s="79">
        <v>1.6893878422115857E-2</v>
      </c>
      <c r="EE258" s="79">
        <v>0.15539886602033653</v>
      </c>
      <c r="EF258" s="79">
        <v>-3.2182225457621408E-2</v>
      </c>
      <c r="EG258" s="79">
        <v>3.7310233296269688E-2</v>
      </c>
      <c r="EH258" s="79">
        <v>6.4591551896668403E-2</v>
      </c>
      <c r="EI258" s="79">
        <v>-2.5697622808507757E-2</v>
      </c>
      <c r="EJ258" s="79">
        <v>-4.3991067314600799E-2</v>
      </c>
      <c r="EK258" s="79">
        <v>-6.1640285127420133E-2</v>
      </c>
      <c r="EL258" s="79">
        <v>9.4850948968460983E-5</v>
      </c>
      <c r="EM258" s="79">
        <v>-2.7855050599835195E-2</v>
      </c>
      <c r="EN258" s="79">
        <v>-5.2500816143797356E-3</v>
      </c>
      <c r="EO258" s="79">
        <v>-4.3110029992815318E-4</v>
      </c>
      <c r="EP258" s="79">
        <v>-9.5806280132863467E-3</v>
      </c>
      <c r="EQ258" s="79">
        <v>-2.6680057163899495E-2</v>
      </c>
      <c r="ER258" s="79">
        <v>-2.2993610565756925E-2</v>
      </c>
      <c r="ES258" s="79">
        <v>-2.7880141820619132E-2</v>
      </c>
      <c r="ET258" s="79">
        <v>-2.4702226635113074E-2</v>
      </c>
      <c r="EU258" s="79">
        <v>-7.5400159175242398E-2</v>
      </c>
      <c r="EV258" s="79">
        <v>-8.1314808574994762E-2</v>
      </c>
      <c r="EW258" s="79">
        <v>-6.3855741679980024E-3</v>
      </c>
      <c r="EX258" s="79">
        <v>3.5323788319918392E-3</v>
      </c>
      <c r="EY258" s="79">
        <v>-2.8598473924144836E-2</v>
      </c>
      <c r="EZ258" s="79">
        <v>-2.9795998879334235E-2</v>
      </c>
      <c r="FA258" s="79">
        <v>-5.0348144046133254E-2</v>
      </c>
      <c r="FB258" s="79">
        <v>-2.6323148940896331E-2</v>
      </c>
      <c r="FC258" s="79">
        <v>-2.7283007320995523E-2</v>
      </c>
      <c r="FD258" s="79">
        <v>-2.5935557038101343E-2</v>
      </c>
      <c r="FE258" s="79">
        <v>-2.6668713686769593E-2</v>
      </c>
      <c r="FF258" s="79">
        <v>-2.5628291116275979E-2</v>
      </c>
      <c r="FG258" s="79">
        <v>-2.3453966299157549E-2</v>
      </c>
      <c r="FH258" s="79">
        <v>-1.5076594274339567E-2</v>
      </c>
      <c r="FI258" s="79">
        <v>-7.874827498642939E-2</v>
      </c>
      <c r="FJ258" s="79">
        <v>-8.6514588158502173E-2</v>
      </c>
      <c r="FK258" s="79">
        <v>-6.7411515413085654E-2</v>
      </c>
      <c r="FL258" s="79">
        <v>-3.6792268198132354E-2</v>
      </c>
      <c r="FM258" s="79">
        <v>-6.4017764697637411E-2</v>
      </c>
      <c r="FN258" s="79">
        <v>-1.1633566538053407E-2</v>
      </c>
      <c r="FO258" s="79">
        <v>3.2353902993042208E-2</v>
      </c>
      <c r="FP258" s="79">
        <v>-3.8155360090267876E-2</v>
      </c>
      <c r="FQ258" s="79">
        <v>-1.6203196157796754E-2</v>
      </c>
      <c r="FR258" s="79">
        <v>1.5517616181335065E-2</v>
      </c>
      <c r="FS258" s="79">
        <v>-1.602321878258553E-2</v>
      </c>
      <c r="FT258" s="79">
        <v>-1.6660753628822352E-2</v>
      </c>
      <c r="FU258" s="75"/>
    </row>
    <row r="259" spans="1:177">
      <c r="A259" s="150"/>
      <c r="B259" s="76" t="s">
        <v>1011</v>
      </c>
      <c r="C259" s="79">
        <v>2.0139135656092478E-3</v>
      </c>
      <c r="D259" s="79">
        <v>6.4618766446432163E-2</v>
      </c>
      <c r="E259" s="79">
        <v>8.8051077307664899E-2</v>
      </c>
      <c r="F259" s="79">
        <v>7.0229836822016306E-2</v>
      </c>
      <c r="G259" s="79">
        <v>0.2490251399659823</v>
      </c>
      <c r="H259" s="79">
        <v>0.11470664021414752</v>
      </c>
      <c r="I259" s="79">
        <v>3.7051030114899623E-9</v>
      </c>
      <c r="J259" s="79">
        <v>9.6288863532069044E-2</v>
      </c>
      <c r="K259" s="79">
        <v>0.28790172470083208</v>
      </c>
      <c r="L259" s="79">
        <v>0.24119926854167717</v>
      </c>
      <c r="M259" s="79">
        <v>2.9481887352302821E-3</v>
      </c>
      <c r="N259" s="79">
        <v>1.0425707527848768E-3</v>
      </c>
      <c r="O259" s="79">
        <v>0.18857627524935561</v>
      </c>
      <c r="P259" s="79">
        <v>0.38141146426144223</v>
      </c>
      <c r="Q259" s="79">
        <v>0.20681079418894799</v>
      </c>
      <c r="R259" s="79">
        <v>0.11096540262506827</v>
      </c>
      <c r="S259" s="79">
        <v>6.8805884637929401E-2</v>
      </c>
      <c r="T259" s="79">
        <v>0.22870952871037964</v>
      </c>
      <c r="U259" s="79">
        <v>8.8837835217159045E-2</v>
      </c>
      <c r="V259" s="79">
        <v>9.4084446520301721E-2</v>
      </c>
      <c r="W259" s="79">
        <v>0.55043091735673277</v>
      </c>
      <c r="X259" s="79">
        <v>0.66451436165036126</v>
      </c>
      <c r="Y259" s="79">
        <v>0.88684796233741459</v>
      </c>
      <c r="Z259" s="79">
        <v>0.47426139074321572</v>
      </c>
      <c r="AA259" s="79">
        <v>0.12226050402400129</v>
      </c>
      <c r="AB259" s="79">
        <v>0.57611880277728056</v>
      </c>
      <c r="AC259" s="79">
        <v>9.4559291076051794E-2</v>
      </c>
      <c r="AD259" s="79">
        <v>0.14119182978651898</v>
      </c>
      <c r="AE259" s="79">
        <v>5.8449636934334664E-2</v>
      </c>
      <c r="AF259" s="79">
        <v>0.4588201192639767</v>
      </c>
      <c r="AG259" s="79">
        <v>0.19584265087802177</v>
      </c>
      <c r="AH259" s="79">
        <v>7.255315339346563E-2</v>
      </c>
      <c r="AI259" s="79">
        <v>0.70072237333312504</v>
      </c>
      <c r="AJ259" s="79">
        <v>9.5020284576319759E-8</v>
      </c>
      <c r="AK259" s="79">
        <v>4.5824017483559187E-3</v>
      </c>
      <c r="AL259" s="79">
        <v>1.2564740176140448E-3</v>
      </c>
      <c r="AM259" s="79">
        <v>0.50127762382768148</v>
      </c>
      <c r="AN259" s="79">
        <v>0.9383305689818654</v>
      </c>
      <c r="AO259" s="79">
        <v>0.25549323271326896</v>
      </c>
      <c r="AP259" s="79">
        <v>0.73000568751765105</v>
      </c>
      <c r="AQ259" s="79">
        <v>0.50442670215358743</v>
      </c>
      <c r="AR259" s="79">
        <v>0.11043274327799546</v>
      </c>
      <c r="AS259" s="79">
        <v>8.8775493575690336E-3</v>
      </c>
      <c r="AT259" s="79">
        <v>0.30855637306457417</v>
      </c>
      <c r="AU259" s="79">
        <v>0.12487996218066635</v>
      </c>
      <c r="AV259" s="79">
        <v>1.3391575054634557E-2</v>
      </c>
      <c r="AW259" s="79">
        <v>1.8620130100135957E-2</v>
      </c>
      <c r="AX259" s="79">
        <v>0.33855204070598366</v>
      </c>
      <c r="AY259" s="79">
        <v>9.3863307591455225E-3</v>
      </c>
      <c r="AZ259" s="79">
        <v>0.15736117558122958</v>
      </c>
      <c r="BA259" s="79">
        <v>2.4222990996626205E-7</v>
      </c>
      <c r="BB259" s="79">
        <v>6.8116850640970145E-2</v>
      </c>
      <c r="BC259" s="79">
        <v>8.2399233486429954E-2</v>
      </c>
      <c r="BD259" s="79">
        <v>0.35733609233222918</v>
      </c>
      <c r="BE259" s="79">
        <v>2.2031993630404118E-3</v>
      </c>
      <c r="BF259" s="79">
        <v>0.70068980880788168</v>
      </c>
      <c r="BG259" s="79">
        <v>1.2355869957987614E-5</v>
      </c>
      <c r="BH259" s="79">
        <v>0.56034018208741943</v>
      </c>
      <c r="BI259" s="79">
        <v>0.6102049721607079</v>
      </c>
      <c r="BJ259" s="79">
        <v>0.96462872396371335</v>
      </c>
      <c r="BK259" s="79">
        <v>0.37854782920961327</v>
      </c>
      <c r="BL259" s="79">
        <v>6.1676751180339863E-2</v>
      </c>
      <c r="BM259" s="79">
        <v>0.88690835329720941</v>
      </c>
      <c r="BN259" s="79">
        <v>2.1285817239516296E-3</v>
      </c>
      <c r="BO259" s="79">
        <v>0.63718300331638</v>
      </c>
      <c r="BP259" s="79">
        <v>6.6428223566517937E-3</v>
      </c>
      <c r="BQ259" s="79">
        <v>0.23722962811385961</v>
      </c>
      <c r="BR259" s="79">
        <v>0.36519085236618776</v>
      </c>
      <c r="BS259" s="79">
        <v>2.7936100200459164E-4</v>
      </c>
      <c r="BT259" s="79">
        <v>0.45100018590949154</v>
      </c>
      <c r="BU259" s="79">
        <v>0.11022571386183785</v>
      </c>
      <c r="BV259" s="79">
        <v>2.8784468158214067E-2</v>
      </c>
      <c r="BW259" s="79">
        <v>0.49831522699197639</v>
      </c>
      <c r="BX259" s="79">
        <v>0.80482338158748767</v>
      </c>
      <c r="BY259" s="79">
        <v>0.41055527680287285</v>
      </c>
      <c r="BZ259" s="79">
        <v>1.9342488852015118E-17</v>
      </c>
      <c r="CA259" s="79">
        <v>2.4797951132225994E-13</v>
      </c>
      <c r="CB259" s="79">
        <v>5.3432904232416599E-18</v>
      </c>
      <c r="CC259" s="79">
        <v>0.55294927852732578</v>
      </c>
      <c r="CD259" s="79">
        <v>0.57696399759039951</v>
      </c>
      <c r="CE259" s="79">
        <v>0.87515753136956687</v>
      </c>
      <c r="CF259" s="79">
        <v>0.2044674051006542</v>
      </c>
      <c r="CG259" s="79">
        <v>2.1493012567080105E-74</v>
      </c>
      <c r="CH259" s="77"/>
      <c r="CI259" s="79">
        <v>2.9863337352730029E-3</v>
      </c>
      <c r="CJ259" s="79">
        <v>1.9670113771351098E-47</v>
      </c>
      <c r="CK259" s="79">
        <v>3.9231860187053463E-54</v>
      </c>
      <c r="CL259" s="79">
        <v>0.18468645057137936</v>
      </c>
      <c r="CM259" s="79">
        <v>6.3181532923014292E-14</v>
      </c>
      <c r="CN259" s="79">
        <v>1.1643791217125131E-41</v>
      </c>
      <c r="CO259" s="79">
        <v>4.3442927740240535E-2</v>
      </c>
      <c r="CP259" s="79">
        <v>1.761990068600234E-57</v>
      </c>
      <c r="CQ259" s="79">
        <v>1.2093710277582371E-197</v>
      </c>
      <c r="CR259" s="79">
        <v>0.83900717633875255</v>
      </c>
      <c r="CS259" s="79">
        <v>0.39047133195305828</v>
      </c>
      <c r="CT259" s="79">
        <v>0.8275148703382621</v>
      </c>
      <c r="CU259" s="79">
        <v>0.95412426897078451</v>
      </c>
      <c r="CV259" s="79">
        <v>3.1192935520610345E-2</v>
      </c>
      <c r="CW259" s="79">
        <v>2.5440121038824124E-2</v>
      </c>
      <c r="CX259" s="79">
        <v>0.87887753836360338</v>
      </c>
      <c r="CY259" s="79">
        <v>0.78641763456376035</v>
      </c>
      <c r="CZ259" s="79">
        <v>0.6062340666153625</v>
      </c>
      <c r="DA259" s="79">
        <v>3.3763872224994765E-9</v>
      </c>
      <c r="DB259" s="79">
        <v>0.46203516209359041</v>
      </c>
      <c r="DC259" s="79">
        <v>2.2605528823005691E-5</v>
      </c>
      <c r="DD259" s="79">
        <v>0.52253347263777483</v>
      </c>
      <c r="DE259" s="79">
        <v>2.2608179237396022E-2</v>
      </c>
      <c r="DF259" s="79">
        <v>2.9064904321211123E-2</v>
      </c>
      <c r="DG259" s="79">
        <v>0.97646145621411173</v>
      </c>
      <c r="DH259" s="79">
        <v>0.10679927109243287</v>
      </c>
      <c r="DI259" s="79">
        <v>0.86745112636000232</v>
      </c>
      <c r="DJ259" s="79">
        <v>3.9269408822290769E-7</v>
      </c>
      <c r="DK259" s="79">
        <v>0.12265414222292897</v>
      </c>
      <c r="DL259" s="79">
        <v>7.8923953962314573E-3</v>
      </c>
      <c r="DM259" s="79">
        <v>0.36202431636377386</v>
      </c>
      <c r="DN259" s="79">
        <v>0.21789270407682904</v>
      </c>
      <c r="DO259" s="79">
        <v>0.38437641509609244</v>
      </c>
      <c r="DP259" s="79">
        <v>3.107064757456993E-2</v>
      </c>
      <c r="DQ259" s="79">
        <v>0.79735891864578545</v>
      </c>
      <c r="DR259" s="79">
        <v>2.9154791592526423E-2</v>
      </c>
      <c r="DS259" s="79">
        <v>0.79821306399858194</v>
      </c>
      <c r="DT259" s="79">
        <v>0.60103635037322234</v>
      </c>
      <c r="DU259" s="79">
        <v>0.65528466272257768</v>
      </c>
      <c r="DV259" s="79">
        <v>0.49003424643576354</v>
      </c>
      <c r="DW259" s="79">
        <v>0.78524399203292905</v>
      </c>
      <c r="DX259" s="79">
        <v>0.76305553399635562</v>
      </c>
      <c r="DY259" s="79">
        <v>0.28029046811661695</v>
      </c>
      <c r="DZ259" s="79">
        <v>0.93672423988385123</v>
      </c>
      <c r="EA259" s="79">
        <v>0.77236204140337283</v>
      </c>
      <c r="EB259" s="79">
        <v>0.42398695548889309</v>
      </c>
      <c r="EC259" s="79">
        <v>1.8020099279419759E-2</v>
      </c>
      <c r="ED259" s="79">
        <v>0.66822689163562676</v>
      </c>
      <c r="EE259" s="79">
        <v>1.0357048879217184E-4</v>
      </c>
      <c r="EF259" s="79">
        <v>0.41380150558682971</v>
      </c>
      <c r="EG259" s="79">
        <v>0.342997142904229</v>
      </c>
      <c r="EH259" s="79">
        <v>0.10122330292550179</v>
      </c>
      <c r="EI259" s="79">
        <v>0.52235898403187297</v>
      </c>
      <c r="EJ259" s="79">
        <v>0.26347772594915886</v>
      </c>
      <c r="EK259" s="79">
        <v>0.11783637946658056</v>
      </c>
      <c r="EL259" s="79">
        <v>0.9980772203775311</v>
      </c>
      <c r="EM259" s="79">
        <v>0.4790432869880511</v>
      </c>
      <c r="EN259" s="79">
        <v>0.89404996577683726</v>
      </c>
      <c r="EO259" s="79">
        <v>0.99126107701751853</v>
      </c>
      <c r="EP259" s="79">
        <v>0.80768184237364071</v>
      </c>
      <c r="EQ259" s="79">
        <v>0.49778894727083878</v>
      </c>
      <c r="ER259" s="79">
        <v>0.55903940008832498</v>
      </c>
      <c r="ES259" s="79">
        <v>0.47864722286767492</v>
      </c>
      <c r="ET259" s="79">
        <v>0.530201963875365</v>
      </c>
      <c r="EU259" s="79">
        <v>5.5060258730457709E-2</v>
      </c>
      <c r="EV259" s="79">
        <v>3.8511530569549465E-2</v>
      </c>
      <c r="EW259" s="79">
        <v>0.87111844064793797</v>
      </c>
      <c r="EX259" s="79">
        <v>0.92848877891207182</v>
      </c>
      <c r="EY259" s="79">
        <v>0.46738440002769666</v>
      </c>
      <c r="EZ259" s="79">
        <v>0.44893843419696089</v>
      </c>
      <c r="FA259" s="79">
        <v>0.20054799815128588</v>
      </c>
      <c r="FB259" s="79">
        <v>0.50355917532461492</v>
      </c>
      <c r="FC259" s="79">
        <v>0.48812122147635906</v>
      </c>
      <c r="FD259" s="79">
        <v>0.50986515596778537</v>
      </c>
      <c r="FE259" s="79">
        <v>0.49797179841027228</v>
      </c>
      <c r="FF259" s="79">
        <v>0.51489340199621569</v>
      </c>
      <c r="FG259" s="79">
        <v>0.55119542134744626</v>
      </c>
      <c r="FH259" s="79">
        <v>0.70166918425683822</v>
      </c>
      <c r="FI259" s="79">
        <v>4.5086546881295653E-2</v>
      </c>
      <c r="FJ259" s="79">
        <v>2.7652589355771421E-2</v>
      </c>
      <c r="FK259" s="79">
        <v>8.6408555383101188E-2</v>
      </c>
      <c r="FL259" s="79">
        <v>0.34974368031355263</v>
      </c>
      <c r="FM259" s="79">
        <v>0.10349303251244414</v>
      </c>
      <c r="FN259" s="79">
        <v>0.76755047552100986</v>
      </c>
      <c r="FO259" s="79">
        <v>0.41095110830235082</v>
      </c>
      <c r="FP259" s="79">
        <v>0.3332948135866648</v>
      </c>
      <c r="FQ259" s="79">
        <v>0.68126400124599895</v>
      </c>
      <c r="FR259" s="79">
        <v>0.69428138160718467</v>
      </c>
      <c r="FS259" s="79">
        <v>0.68391751718011551</v>
      </c>
      <c r="FT259" s="79">
        <v>0.67205882576564235</v>
      </c>
      <c r="FU259" s="75"/>
    </row>
    <row r="260" spans="1:177">
      <c r="A260" s="150"/>
      <c r="B260" s="76" t="s">
        <v>1010</v>
      </c>
      <c r="C260" s="78">
        <v>648</v>
      </c>
      <c r="D260" s="78">
        <v>648</v>
      </c>
      <c r="E260" s="78">
        <v>648</v>
      </c>
      <c r="F260" s="78">
        <v>648</v>
      </c>
      <c r="G260" s="78">
        <v>648</v>
      </c>
      <c r="H260" s="78">
        <v>648</v>
      </c>
      <c r="I260" s="78">
        <v>648</v>
      </c>
      <c r="J260" s="78">
        <v>648</v>
      </c>
      <c r="K260" s="78">
        <v>645</v>
      </c>
      <c r="L260" s="78">
        <v>648</v>
      </c>
      <c r="M260" s="78">
        <v>648</v>
      </c>
      <c r="N260" s="78">
        <v>648</v>
      </c>
      <c r="O260" s="78">
        <v>648</v>
      </c>
      <c r="P260" s="78">
        <v>648</v>
      </c>
      <c r="Q260" s="78">
        <v>648</v>
      </c>
      <c r="R260" s="78">
        <v>648</v>
      </c>
      <c r="S260" s="78">
        <v>648</v>
      </c>
      <c r="T260" s="78">
        <v>648</v>
      </c>
      <c r="U260" s="78">
        <v>648</v>
      </c>
      <c r="V260" s="78">
        <v>648</v>
      </c>
      <c r="W260" s="78">
        <v>648</v>
      </c>
      <c r="X260" s="78">
        <v>648</v>
      </c>
      <c r="Y260" s="78">
        <v>648</v>
      </c>
      <c r="Z260" s="78">
        <v>648</v>
      </c>
      <c r="AA260" s="78">
        <v>648</v>
      </c>
      <c r="AB260" s="78">
        <v>648</v>
      </c>
      <c r="AC260" s="78">
        <v>648</v>
      </c>
      <c r="AD260" s="78">
        <v>648</v>
      </c>
      <c r="AE260" s="78">
        <v>648</v>
      </c>
      <c r="AF260" s="78">
        <v>648</v>
      </c>
      <c r="AG260" s="78">
        <v>648</v>
      </c>
      <c r="AH260" s="78">
        <v>648</v>
      </c>
      <c r="AI260" s="78">
        <v>648</v>
      </c>
      <c r="AJ260" s="78">
        <v>648</v>
      </c>
      <c r="AK260" s="78">
        <v>648</v>
      </c>
      <c r="AL260" s="78">
        <v>648</v>
      </c>
      <c r="AM260" s="78">
        <v>648</v>
      </c>
      <c r="AN260" s="78">
        <v>648</v>
      </c>
      <c r="AO260" s="78">
        <v>648</v>
      </c>
      <c r="AP260" s="78">
        <v>648</v>
      </c>
      <c r="AQ260" s="78">
        <v>648</v>
      </c>
      <c r="AR260" s="78">
        <v>648</v>
      </c>
      <c r="AS260" s="78">
        <v>648</v>
      </c>
      <c r="AT260" s="78">
        <v>648</v>
      </c>
      <c r="AU260" s="78">
        <v>648</v>
      </c>
      <c r="AV260" s="78">
        <v>648</v>
      </c>
      <c r="AW260" s="78">
        <v>648</v>
      </c>
      <c r="AX260" s="78">
        <v>648</v>
      </c>
      <c r="AY260" s="78">
        <v>648</v>
      </c>
      <c r="AZ260" s="78">
        <v>648</v>
      </c>
      <c r="BA260" s="78">
        <v>648</v>
      </c>
      <c r="BB260" s="78">
        <v>648</v>
      </c>
      <c r="BC260" s="78">
        <v>648</v>
      </c>
      <c r="BD260" s="78">
        <v>648</v>
      </c>
      <c r="BE260" s="78">
        <v>648</v>
      </c>
      <c r="BF260" s="78">
        <v>648</v>
      </c>
      <c r="BG260" s="78">
        <v>648</v>
      </c>
      <c r="BH260" s="78">
        <v>648</v>
      </c>
      <c r="BI260" s="78">
        <v>648</v>
      </c>
      <c r="BJ260" s="78">
        <v>648</v>
      </c>
      <c r="BK260" s="78">
        <v>648</v>
      </c>
      <c r="BL260" s="78">
        <v>648</v>
      </c>
      <c r="BM260" s="78">
        <v>648</v>
      </c>
      <c r="BN260" s="78">
        <v>648</v>
      </c>
      <c r="BO260" s="78">
        <v>648</v>
      </c>
      <c r="BP260" s="78">
        <v>648</v>
      </c>
      <c r="BQ260" s="78">
        <v>648</v>
      </c>
      <c r="BR260" s="78">
        <v>648</v>
      </c>
      <c r="BS260" s="78">
        <v>648</v>
      </c>
      <c r="BT260" s="78">
        <v>648</v>
      </c>
      <c r="BU260" s="78">
        <v>648</v>
      </c>
      <c r="BV260" s="78">
        <v>648</v>
      </c>
      <c r="BW260" s="78">
        <v>648</v>
      </c>
      <c r="BX260" s="78">
        <v>648</v>
      </c>
      <c r="BY260" s="78">
        <v>648</v>
      </c>
      <c r="BZ260" s="78">
        <v>648</v>
      </c>
      <c r="CA260" s="78">
        <v>648</v>
      </c>
      <c r="CB260" s="78">
        <v>648</v>
      </c>
      <c r="CC260" s="78">
        <v>648</v>
      </c>
      <c r="CD260" s="78">
        <v>648</v>
      </c>
      <c r="CE260" s="78">
        <v>648</v>
      </c>
      <c r="CF260" s="78">
        <v>648</v>
      </c>
      <c r="CG260" s="78">
        <v>648</v>
      </c>
      <c r="CH260" s="78">
        <v>648</v>
      </c>
      <c r="CI260" s="78">
        <v>648</v>
      </c>
      <c r="CJ260" s="78">
        <v>648</v>
      </c>
      <c r="CK260" s="78">
        <v>648</v>
      </c>
      <c r="CL260" s="78">
        <v>648</v>
      </c>
      <c r="CM260" s="78">
        <v>648</v>
      </c>
      <c r="CN260" s="78">
        <v>648</v>
      </c>
      <c r="CO260" s="78">
        <v>648</v>
      </c>
      <c r="CP260" s="78">
        <v>648</v>
      </c>
      <c r="CQ260" s="78">
        <v>648</v>
      </c>
      <c r="CR260" s="78">
        <v>648</v>
      </c>
      <c r="CS260" s="78">
        <v>648</v>
      </c>
      <c r="CT260" s="78">
        <v>648</v>
      </c>
      <c r="CU260" s="78">
        <v>648</v>
      </c>
      <c r="CV260" s="78">
        <v>648</v>
      </c>
      <c r="CW260" s="78">
        <v>648</v>
      </c>
      <c r="CX260" s="78">
        <v>648</v>
      </c>
      <c r="CY260" s="78">
        <v>648</v>
      </c>
      <c r="CZ260" s="78">
        <v>648</v>
      </c>
      <c r="DA260" s="78">
        <v>648</v>
      </c>
      <c r="DB260" s="78">
        <v>648</v>
      </c>
      <c r="DC260" s="78">
        <v>648</v>
      </c>
      <c r="DD260" s="78">
        <v>648</v>
      </c>
      <c r="DE260" s="78">
        <v>648</v>
      </c>
      <c r="DF260" s="78">
        <v>648</v>
      </c>
      <c r="DG260" s="78">
        <v>648</v>
      </c>
      <c r="DH260" s="78">
        <v>648</v>
      </c>
      <c r="DI260" s="78">
        <v>648</v>
      </c>
      <c r="DJ260" s="78">
        <v>648</v>
      </c>
      <c r="DK260" s="78">
        <v>648</v>
      </c>
      <c r="DL260" s="78">
        <v>648</v>
      </c>
      <c r="DM260" s="78">
        <v>648</v>
      </c>
      <c r="DN260" s="78">
        <v>648</v>
      </c>
      <c r="DO260" s="78">
        <v>648</v>
      </c>
      <c r="DP260" s="78">
        <v>648</v>
      </c>
      <c r="DQ260" s="78">
        <v>648</v>
      </c>
      <c r="DR260" s="78">
        <v>648</v>
      </c>
      <c r="DS260" s="78">
        <v>648</v>
      </c>
      <c r="DT260" s="78">
        <v>648</v>
      </c>
      <c r="DU260" s="78">
        <v>648</v>
      </c>
      <c r="DV260" s="78">
        <v>648</v>
      </c>
      <c r="DW260" s="78">
        <v>648</v>
      </c>
      <c r="DX260" s="78">
        <v>648</v>
      </c>
      <c r="DY260" s="78">
        <v>648</v>
      </c>
      <c r="DZ260" s="78">
        <v>616</v>
      </c>
      <c r="EA260" s="78">
        <v>630</v>
      </c>
      <c r="EB260" s="78">
        <v>628</v>
      </c>
      <c r="EC260" s="78">
        <v>646</v>
      </c>
      <c r="ED260" s="78">
        <v>646</v>
      </c>
      <c r="EE260" s="78">
        <v>619</v>
      </c>
      <c r="EF260" s="78">
        <v>647</v>
      </c>
      <c r="EG260" s="78">
        <v>648</v>
      </c>
      <c r="EH260" s="78">
        <v>645</v>
      </c>
      <c r="EI260" s="78">
        <v>622</v>
      </c>
      <c r="EJ260" s="78">
        <v>648</v>
      </c>
      <c r="EK260" s="78">
        <v>645</v>
      </c>
      <c r="EL260" s="78">
        <v>648</v>
      </c>
      <c r="EM260" s="78">
        <v>648</v>
      </c>
      <c r="EN260" s="78">
        <v>646</v>
      </c>
      <c r="EO260" s="78">
        <v>648</v>
      </c>
      <c r="EP260" s="78">
        <v>648</v>
      </c>
      <c r="EQ260" s="78">
        <v>648</v>
      </c>
      <c r="ER260" s="78">
        <v>648</v>
      </c>
      <c r="ES260" s="78">
        <v>648</v>
      </c>
      <c r="ET260" s="78">
        <v>648</v>
      </c>
      <c r="EU260" s="78">
        <v>648</v>
      </c>
      <c r="EV260" s="78">
        <v>648</v>
      </c>
      <c r="EW260" s="78">
        <v>648</v>
      </c>
      <c r="EX260" s="78">
        <v>648</v>
      </c>
      <c r="EY260" s="78">
        <v>648</v>
      </c>
      <c r="EZ260" s="78">
        <v>648</v>
      </c>
      <c r="FA260" s="78">
        <v>648</v>
      </c>
      <c r="FB260" s="78">
        <v>648</v>
      </c>
      <c r="FC260" s="78">
        <v>648</v>
      </c>
      <c r="FD260" s="78">
        <v>648</v>
      </c>
      <c r="FE260" s="78">
        <v>648</v>
      </c>
      <c r="FF260" s="78">
        <v>648</v>
      </c>
      <c r="FG260" s="78">
        <v>648</v>
      </c>
      <c r="FH260" s="78">
        <v>648</v>
      </c>
      <c r="FI260" s="78">
        <v>648</v>
      </c>
      <c r="FJ260" s="78">
        <v>648</v>
      </c>
      <c r="FK260" s="78">
        <v>648</v>
      </c>
      <c r="FL260" s="78">
        <v>648</v>
      </c>
      <c r="FM260" s="78">
        <v>648</v>
      </c>
      <c r="FN260" s="78">
        <v>648</v>
      </c>
      <c r="FO260" s="78">
        <v>648</v>
      </c>
      <c r="FP260" s="78">
        <v>645</v>
      </c>
      <c r="FQ260" s="78">
        <v>645</v>
      </c>
      <c r="FR260" s="78">
        <v>644</v>
      </c>
      <c r="FS260" s="78">
        <v>648</v>
      </c>
      <c r="FT260" s="78">
        <v>648</v>
      </c>
      <c r="FU260" s="75"/>
    </row>
    <row r="261" spans="1:177">
      <c r="A261" s="150" t="s">
        <v>259</v>
      </c>
      <c r="B261" s="76" t="s">
        <v>1012</v>
      </c>
      <c r="C261" s="79">
        <v>-0.20496514720837189</v>
      </c>
      <c r="D261" s="79">
        <v>0.10854615785702013</v>
      </c>
      <c r="E261" s="79">
        <v>0.1300790401072022</v>
      </c>
      <c r="F261" s="79">
        <v>-8.3728494159897651E-3</v>
      </c>
      <c r="G261" s="79">
        <v>-1.8296521790905108E-2</v>
      </c>
      <c r="H261" s="79">
        <v>-4.1126093951276317E-2</v>
      </c>
      <c r="I261" s="79">
        <v>-1.402389600013111E-2</v>
      </c>
      <c r="J261" s="79">
        <v>0.16884400388180976</v>
      </c>
      <c r="K261" s="79">
        <v>6.0578222401721907E-2</v>
      </c>
      <c r="L261" s="79">
        <v>-0.16064674800015538</v>
      </c>
      <c r="M261" s="79">
        <v>-0.20842495380259274</v>
      </c>
      <c r="N261" s="79">
        <v>-0.13040259608653057</v>
      </c>
      <c r="O261" s="79">
        <v>-8.2494008198327487E-2</v>
      </c>
      <c r="P261" s="79">
        <v>-4.8741192071532449E-2</v>
      </c>
      <c r="Q261" s="79">
        <v>7.9736769369295538E-2</v>
      </c>
      <c r="R261" s="79">
        <v>-3.152260393902994E-2</v>
      </c>
      <c r="S261" s="79">
        <v>-3.0465379129398926E-2</v>
      </c>
      <c r="T261" s="79">
        <v>2.8912424356067803E-2</v>
      </c>
      <c r="U261" s="79">
        <v>6.5311687845775752E-3</v>
      </c>
      <c r="V261" s="79">
        <v>4.3696123336007711E-2</v>
      </c>
      <c r="W261" s="79">
        <v>0.10227620417289503</v>
      </c>
      <c r="X261" s="79">
        <v>6.4628550925248787E-2</v>
      </c>
      <c r="Y261" s="79">
        <v>0.17958205308645037</v>
      </c>
      <c r="Z261" s="79">
        <v>5.8021701559109413E-2</v>
      </c>
      <c r="AA261" s="79">
        <v>1.2235787538604071E-2</v>
      </c>
      <c r="AB261" s="79">
        <v>4.5466863025991058E-3</v>
      </c>
      <c r="AC261" s="79">
        <v>-1.3118066676343326E-2</v>
      </c>
      <c r="AD261" s="79">
        <v>-6.2590346560143229E-2</v>
      </c>
      <c r="AE261" s="79">
        <v>-9.4267376876796857E-2</v>
      </c>
      <c r="AF261" s="79">
        <v>-5.608004823806946E-2</v>
      </c>
      <c r="AG261" s="79">
        <v>-2.2616192690541478E-2</v>
      </c>
      <c r="AH261" s="79">
        <v>-3.2537884430360625E-2</v>
      </c>
      <c r="AI261" s="79">
        <v>-8.8337811037599388E-3</v>
      </c>
      <c r="AJ261" s="79">
        <v>-1.5399689986120083E-3</v>
      </c>
      <c r="AK261" s="79">
        <v>-4.5626084900645805E-2</v>
      </c>
      <c r="AL261" s="79">
        <v>-5.7351560906401422E-2</v>
      </c>
      <c r="AM261" s="79">
        <v>0.21434116249099783</v>
      </c>
      <c r="AN261" s="79">
        <v>0.16734446321167629</v>
      </c>
      <c r="AO261" s="79">
        <v>2.686919219976425E-2</v>
      </c>
      <c r="AP261" s="79">
        <v>5.0570549520322541E-2</v>
      </c>
      <c r="AQ261" s="79">
        <v>-1.4811408437496143E-2</v>
      </c>
      <c r="AR261" s="79">
        <v>-0.10309564252484005</v>
      </c>
      <c r="AS261" s="79">
        <v>-0.14154715532907144</v>
      </c>
      <c r="AT261" s="79">
        <v>-0.17333719927083041</v>
      </c>
      <c r="AU261" s="79">
        <v>-6.2898352346492367E-2</v>
      </c>
      <c r="AV261" s="79">
        <v>-0.19412348898950535</v>
      </c>
      <c r="AW261" s="79">
        <v>-0.21397165822846542</v>
      </c>
      <c r="AX261" s="79">
        <v>-0.13515720629301389</v>
      </c>
      <c r="AY261" s="79">
        <v>7.1598775969128996E-3</v>
      </c>
      <c r="AZ261" s="79">
        <v>-3.7745885362774144E-2</v>
      </c>
      <c r="BA261" s="79">
        <v>-6.1471465501284669E-2</v>
      </c>
      <c r="BB261" s="79">
        <v>-0.13800406012561578</v>
      </c>
      <c r="BC261" s="79">
        <v>-0.1395465261229088</v>
      </c>
      <c r="BD261" s="79">
        <v>-8.3833303560969991E-2</v>
      </c>
      <c r="BE261" s="79">
        <v>-2.7631319223146652E-2</v>
      </c>
      <c r="BF261" s="79">
        <v>3.7181698309890682E-2</v>
      </c>
      <c r="BG261" s="79">
        <v>8.6212115491924118E-2</v>
      </c>
      <c r="BH261" s="79">
        <v>2.6398023739260524E-2</v>
      </c>
      <c r="BI261" s="79">
        <v>4.6891616622596166E-2</v>
      </c>
      <c r="BJ261" s="79">
        <v>7.1495035591900263E-2</v>
      </c>
      <c r="BK261" s="79">
        <v>-6.9230925285760164E-2</v>
      </c>
      <c r="BL261" s="79">
        <v>-6.0850641065963315E-2</v>
      </c>
      <c r="BM261" s="79">
        <v>6.3176628153978606E-2</v>
      </c>
      <c r="BN261" s="79">
        <v>0.16440994101123102</v>
      </c>
      <c r="BO261" s="79">
        <v>0.23968295697793132</v>
      </c>
      <c r="BP261" s="79">
        <v>0.11132450358772955</v>
      </c>
      <c r="BQ261" s="79">
        <v>8.8795893482995325E-2</v>
      </c>
      <c r="BR261" s="79">
        <v>3.7057860715383237E-2</v>
      </c>
      <c r="BS261" s="79">
        <v>-9.8117979530060767E-2</v>
      </c>
      <c r="BT261" s="79">
        <v>-3.2234542565171408E-2</v>
      </c>
      <c r="BU261" s="79">
        <v>-2.8910462513347331E-2</v>
      </c>
      <c r="BV261" s="79">
        <v>6.4122556601553587E-3</v>
      </c>
      <c r="BW261" s="79">
        <v>9.0879384417622174E-3</v>
      </c>
      <c r="BX261" s="79">
        <v>4.3937928017807999E-2</v>
      </c>
      <c r="BY261" s="79">
        <v>1.9812241430284636E-2</v>
      </c>
      <c r="BZ261" s="79">
        <v>-6.4334331741239146E-3</v>
      </c>
      <c r="CA261" s="79">
        <v>2.9152224851804041E-2</v>
      </c>
      <c r="CB261" s="79">
        <v>1.7689766531578395E-2</v>
      </c>
      <c r="CC261" s="79">
        <v>-1.7259893989539907E-2</v>
      </c>
      <c r="CD261" s="79">
        <v>-1.204310406684396E-2</v>
      </c>
      <c r="CE261" s="79">
        <v>1.3245529720296611E-2</v>
      </c>
      <c r="CF261" s="79">
        <v>0.33483992238101251</v>
      </c>
      <c r="CG261" s="79">
        <v>0.3374722053150131</v>
      </c>
      <c r="CH261" s="79">
        <v>0.11646658218933283</v>
      </c>
      <c r="CI261" s="78">
        <v>1</v>
      </c>
      <c r="CJ261" s="79">
        <v>0.53097092112551392</v>
      </c>
      <c r="CK261" s="79">
        <v>0.10543628630529259</v>
      </c>
      <c r="CL261" s="79">
        <v>7.9496422097883906E-2</v>
      </c>
      <c r="CM261" s="79">
        <v>0.12172234710066265</v>
      </c>
      <c r="CN261" s="79">
        <v>8.3792680874202011E-2</v>
      </c>
      <c r="CO261" s="79">
        <v>0.15948996901198084</v>
      </c>
      <c r="CP261" s="79">
        <v>0.20361317797418163</v>
      </c>
      <c r="CQ261" s="79">
        <v>9.501218624187209E-2</v>
      </c>
      <c r="CR261" s="79">
        <v>6.7227535102091951E-2</v>
      </c>
      <c r="CS261" s="79">
        <v>1.2205736432220496E-2</v>
      </c>
      <c r="CT261" s="79">
        <v>-6.6963181663265453E-2</v>
      </c>
      <c r="CU261" s="79">
        <v>2.7900570996412216E-2</v>
      </c>
      <c r="CV261" s="79">
        <v>-8.1183716015897928E-3</v>
      </c>
      <c r="CW261" s="79">
        <v>-2.91974847348811E-2</v>
      </c>
      <c r="CX261" s="79">
        <v>6.1549338643008426E-2</v>
      </c>
      <c r="CY261" s="79">
        <v>7.9361476498999078E-2</v>
      </c>
      <c r="CZ261" s="79">
        <v>2.3677158852020645E-2</v>
      </c>
      <c r="DA261" s="79">
        <v>0.19463227182788215</v>
      </c>
      <c r="DB261" s="79">
        <v>0.28009763293955753</v>
      </c>
      <c r="DC261" s="79">
        <v>9.690167531952816E-2</v>
      </c>
      <c r="DD261" s="79">
        <v>-7.6170681156034915E-3</v>
      </c>
      <c r="DE261" s="79">
        <v>0.13202962748758315</v>
      </c>
      <c r="DF261" s="79">
        <v>0.10659571057770445</v>
      </c>
      <c r="DG261" s="79">
        <v>-8.1804558777114497E-2</v>
      </c>
      <c r="DH261" s="79">
        <v>5.5160327156918355E-2</v>
      </c>
      <c r="DI261" s="79">
        <v>8.5575577956475427E-2</v>
      </c>
      <c r="DJ261" s="79">
        <v>2.9515659003271959E-2</v>
      </c>
      <c r="DK261" s="79">
        <v>-7.0400340917102441E-2</v>
      </c>
      <c r="DL261" s="79">
        <v>-8.288798074476951E-2</v>
      </c>
      <c r="DM261" s="79">
        <v>-2.4106453983916823E-2</v>
      </c>
      <c r="DN261" s="79">
        <v>5.4454830650779475E-2</v>
      </c>
      <c r="DO261" s="79">
        <v>2.5725823090645701E-2</v>
      </c>
      <c r="DP261" s="79">
        <v>1.0744337026387449E-2</v>
      </c>
      <c r="DQ261" s="79">
        <v>-3.5551241813290391E-2</v>
      </c>
      <c r="DR261" s="79">
        <v>-1.1742598011416333E-2</v>
      </c>
      <c r="DS261" s="79">
        <v>4.8492835645207677E-2</v>
      </c>
      <c r="DT261" s="79">
        <v>-1.1700219482493349E-2</v>
      </c>
      <c r="DU261" s="79">
        <v>-2.6171422800007522E-2</v>
      </c>
      <c r="DV261" s="79">
        <v>-6.0621498765041387E-2</v>
      </c>
      <c r="DW261" s="79">
        <v>8.2288187020770426E-2</v>
      </c>
      <c r="DX261" s="79">
        <v>8.4649673862788891E-2</v>
      </c>
      <c r="DY261" s="79">
        <v>-9.1276380338019214E-2</v>
      </c>
      <c r="DZ261" s="79">
        <v>5.3042433870454958E-2</v>
      </c>
      <c r="EA261" s="79">
        <v>-6.584615218233858E-2</v>
      </c>
      <c r="EB261" s="79">
        <v>-7.5566172861321737E-2</v>
      </c>
      <c r="EC261" s="79">
        <v>-6.8610156654807047E-2</v>
      </c>
      <c r="ED261" s="79">
        <v>1.9815467649337944E-2</v>
      </c>
      <c r="EE261" s="79">
        <v>-2.7229476149463857E-2</v>
      </c>
      <c r="EF261" s="79">
        <v>-3.3572352046518181E-3</v>
      </c>
      <c r="EG261" s="79">
        <v>-6.3320413411447604E-2</v>
      </c>
      <c r="EH261" s="79">
        <v>-2.6989824681462229E-2</v>
      </c>
      <c r="EI261" s="79">
        <v>0.11335433495144173</v>
      </c>
      <c r="EJ261" s="79">
        <v>7.1956956340102837E-2</v>
      </c>
      <c r="EK261" s="79">
        <v>-8.4281314476000985E-2</v>
      </c>
      <c r="EL261" s="79">
        <v>-3.2115237000260324E-2</v>
      </c>
      <c r="EM261" s="79">
        <v>-1.0127502751298569E-2</v>
      </c>
      <c r="EN261" s="79">
        <v>-4.7497420411243177E-2</v>
      </c>
      <c r="EO261" s="79">
        <v>3.4653312196599749E-2</v>
      </c>
      <c r="EP261" s="79">
        <v>3.1637886280598236E-2</v>
      </c>
      <c r="EQ261" s="79">
        <v>4.4010533996942873E-2</v>
      </c>
      <c r="ER261" s="79">
        <v>5.1120367109102303E-2</v>
      </c>
      <c r="ES261" s="79">
        <v>3.7873837460614332E-2</v>
      </c>
      <c r="ET261" s="79">
        <v>4.5731906379300774E-2</v>
      </c>
      <c r="EU261" s="79">
        <v>3.6005411101509635E-2</v>
      </c>
      <c r="EV261" s="79">
        <v>4.1514565703956174E-2</v>
      </c>
      <c r="EW261" s="79">
        <v>6.9680193240885507E-2</v>
      </c>
      <c r="EX261" s="79">
        <v>7.5132696314523156E-2</v>
      </c>
      <c r="EY261" s="79">
        <v>5.3562921067924173E-2</v>
      </c>
      <c r="EZ261" s="79">
        <v>4.5685738097501878E-2</v>
      </c>
      <c r="FA261" s="79">
        <v>9.5983585277395027E-3</v>
      </c>
      <c r="FB261" s="79">
        <v>1.4355782241241562E-2</v>
      </c>
      <c r="FC261" s="79">
        <v>2.5724212271454626E-2</v>
      </c>
      <c r="FD261" s="79">
        <v>3.2607420384197991E-2</v>
      </c>
      <c r="FE261" s="79">
        <v>2.1776643108449505E-2</v>
      </c>
      <c r="FF261" s="79">
        <v>2.9058823771253354E-2</v>
      </c>
      <c r="FG261" s="79">
        <v>8.9816134548185683E-2</v>
      </c>
      <c r="FH261" s="79">
        <v>7.8058951289545223E-2</v>
      </c>
      <c r="FI261" s="79">
        <v>0.1176877906656993</v>
      </c>
      <c r="FJ261" s="79">
        <v>9.8014599393760352E-2</v>
      </c>
      <c r="FK261" s="79">
        <v>3.4357563512738921E-2</v>
      </c>
      <c r="FL261" s="79">
        <v>-8.7369068383953577E-4</v>
      </c>
      <c r="FM261" s="79">
        <v>1.4003528413631854E-3</v>
      </c>
      <c r="FN261" s="79">
        <v>-4.5554898623145088E-2</v>
      </c>
      <c r="FO261" s="79">
        <v>-5.5231945265634727E-2</v>
      </c>
      <c r="FP261" s="79">
        <v>4.5950363852192274E-3</v>
      </c>
      <c r="FQ261" s="79">
        <v>-8.8345171024223866E-3</v>
      </c>
      <c r="FR261" s="79">
        <v>3.2527509238368849E-2</v>
      </c>
      <c r="FS261" s="79">
        <v>1.5306956681973561E-2</v>
      </c>
      <c r="FT261" s="79">
        <v>1.5105867228545731E-2</v>
      </c>
      <c r="FU261" s="75"/>
    </row>
    <row r="262" spans="1:177">
      <c r="A262" s="150"/>
      <c r="B262" s="76" t="s">
        <v>1011</v>
      </c>
      <c r="C262" s="79">
        <v>1.4136319008127871E-7</v>
      </c>
      <c r="D262" s="79">
        <v>5.6752743388026388E-3</v>
      </c>
      <c r="E262" s="79">
        <v>9.0343618782040037E-4</v>
      </c>
      <c r="F262" s="79">
        <v>0.83153743514618461</v>
      </c>
      <c r="G262" s="79">
        <v>0.64200802621321551</v>
      </c>
      <c r="H262" s="79">
        <v>0.29587489486846119</v>
      </c>
      <c r="I262" s="79">
        <v>0.72160214414681012</v>
      </c>
      <c r="J262" s="79">
        <v>1.5544540321330466E-5</v>
      </c>
      <c r="K262" s="79">
        <v>0.12431204124964025</v>
      </c>
      <c r="L262" s="79">
        <v>3.9872990001672343E-5</v>
      </c>
      <c r="M262" s="79">
        <v>8.5888069539220307E-8</v>
      </c>
      <c r="N262" s="79">
        <v>8.7686607847015509E-4</v>
      </c>
      <c r="O262" s="79">
        <v>3.5774641663210281E-2</v>
      </c>
      <c r="P262" s="79">
        <v>0.21531247547717447</v>
      </c>
      <c r="Q262" s="79">
        <v>4.2450197336608569E-2</v>
      </c>
      <c r="R262" s="79">
        <v>0.42308284566749155</v>
      </c>
      <c r="S262" s="79">
        <v>0.43880996485565671</v>
      </c>
      <c r="T262" s="79">
        <v>0.46250834824949871</v>
      </c>
      <c r="U262" s="79">
        <v>0.86820638089452973</v>
      </c>
      <c r="V262" s="79">
        <v>0.26669549553808469</v>
      </c>
      <c r="W262" s="79">
        <v>9.1784356090742446E-3</v>
      </c>
      <c r="X262" s="79">
        <v>0.10023474654346815</v>
      </c>
      <c r="Y262" s="79">
        <v>4.2242222949565059E-6</v>
      </c>
      <c r="Z262" s="79">
        <v>0.1401096484946657</v>
      </c>
      <c r="AA262" s="79">
        <v>0.75588989526561789</v>
      </c>
      <c r="AB262" s="79">
        <v>0.90803544723191487</v>
      </c>
      <c r="AC262" s="79">
        <v>0.73890703058331519</v>
      </c>
      <c r="AD262" s="79">
        <v>0.11143530326276853</v>
      </c>
      <c r="AE262" s="79">
        <v>1.6378517357030345E-2</v>
      </c>
      <c r="AF262" s="79">
        <v>0.15388825097346695</v>
      </c>
      <c r="AG262" s="79">
        <v>0.56551028294591021</v>
      </c>
      <c r="AH262" s="79">
        <v>0.4082942584746162</v>
      </c>
      <c r="AI262" s="79">
        <v>0.82241372828542469</v>
      </c>
      <c r="AJ262" s="79">
        <v>0.96879029287590612</v>
      </c>
      <c r="AK262" s="79">
        <v>0.24612531121485104</v>
      </c>
      <c r="AL262" s="79">
        <v>0.14475397345445942</v>
      </c>
      <c r="AM262" s="79">
        <v>3.5911471329918755E-8</v>
      </c>
      <c r="AN262" s="79">
        <v>1.8530414530593821E-5</v>
      </c>
      <c r="AO262" s="79">
        <v>0.49474544616953087</v>
      </c>
      <c r="AP262" s="79">
        <v>0.19856409790926632</v>
      </c>
      <c r="AQ262" s="79">
        <v>0.70667188174423479</v>
      </c>
      <c r="AR262" s="79">
        <v>8.6313403179309259E-3</v>
      </c>
      <c r="AS262" s="79">
        <v>3.0097511045337316E-4</v>
      </c>
      <c r="AT262" s="79">
        <v>9.0984692768977297E-6</v>
      </c>
      <c r="AU262" s="79">
        <v>0.10968214312290536</v>
      </c>
      <c r="AV262" s="79">
        <v>6.375519652544456E-7</v>
      </c>
      <c r="AW262" s="79">
        <v>3.7949543848370587E-8</v>
      </c>
      <c r="AX262" s="79">
        <v>5.6112805520789179E-4</v>
      </c>
      <c r="AY262" s="79">
        <v>0.85565244301432997</v>
      </c>
      <c r="AZ262" s="79">
        <v>0.33738743007489391</v>
      </c>
      <c r="BA262" s="79">
        <v>0.11799017297731414</v>
      </c>
      <c r="BB262" s="79">
        <v>4.2653368557030532E-4</v>
      </c>
      <c r="BC262" s="79">
        <v>3.6683205073730882E-4</v>
      </c>
      <c r="BD262" s="79">
        <v>3.2868628886512395E-2</v>
      </c>
      <c r="BE262" s="79">
        <v>0.48258275978961473</v>
      </c>
      <c r="BF262" s="79">
        <v>0.34466353143076911</v>
      </c>
      <c r="BG262" s="79">
        <v>2.8202932502754186E-2</v>
      </c>
      <c r="BH262" s="79">
        <v>0.50234574163302881</v>
      </c>
      <c r="BI262" s="79">
        <v>0.23325465592630834</v>
      </c>
      <c r="BJ262" s="79">
        <v>6.8944910640152249E-2</v>
      </c>
      <c r="BK262" s="79">
        <v>7.8231222453846921E-2</v>
      </c>
      <c r="BL262" s="79">
        <v>0.12175526941831979</v>
      </c>
      <c r="BM262" s="79">
        <v>0.10811697446837995</v>
      </c>
      <c r="BN262" s="79">
        <v>2.6019986097141499E-5</v>
      </c>
      <c r="BO262" s="79">
        <v>6.4161211966094544E-10</v>
      </c>
      <c r="BP262" s="79">
        <v>4.5509465676382378E-3</v>
      </c>
      <c r="BQ262" s="79">
        <v>2.3791666890044517E-2</v>
      </c>
      <c r="BR262" s="79">
        <v>0.34627388600732512</v>
      </c>
      <c r="BS262" s="79">
        <v>1.2458448834086814E-2</v>
      </c>
      <c r="BT262" s="79">
        <v>0.41268023980913393</v>
      </c>
      <c r="BU262" s="79">
        <v>0.4625387300087751</v>
      </c>
      <c r="BV262" s="79">
        <v>0.87058464845400318</v>
      </c>
      <c r="BW262" s="79">
        <v>0.81739306867804662</v>
      </c>
      <c r="BX262" s="79">
        <v>0.26405548068258333</v>
      </c>
      <c r="BY262" s="79">
        <v>0.61467393035246531</v>
      </c>
      <c r="BZ262" s="79">
        <v>0.87016101116862277</v>
      </c>
      <c r="CA262" s="79">
        <v>0.45880309262965402</v>
      </c>
      <c r="CB262" s="79">
        <v>0.65308998429090115</v>
      </c>
      <c r="CC262" s="79">
        <v>0.66098796270369875</v>
      </c>
      <c r="CD262" s="79">
        <v>0.75961486462466343</v>
      </c>
      <c r="CE262" s="79">
        <v>0.73646376209083497</v>
      </c>
      <c r="CF262" s="79">
        <v>1.9295039950920622E-18</v>
      </c>
      <c r="CG262" s="79">
        <v>1.0052058906593482E-18</v>
      </c>
      <c r="CH262" s="79">
        <v>2.9863337352730029E-3</v>
      </c>
      <c r="CI262" s="77"/>
      <c r="CJ262" s="79">
        <v>2.0499439747762042E-48</v>
      </c>
      <c r="CK262" s="79">
        <v>7.2252795851495367E-3</v>
      </c>
      <c r="CL262" s="79">
        <v>4.3078938842906728E-2</v>
      </c>
      <c r="CM262" s="79">
        <v>1.9085099643337117E-3</v>
      </c>
      <c r="CN262" s="79">
        <v>3.2953712918722594E-2</v>
      </c>
      <c r="CO262" s="79">
        <v>4.5376697182658874E-5</v>
      </c>
      <c r="CP262" s="79">
        <v>1.7135223494662114E-7</v>
      </c>
      <c r="CQ262" s="79">
        <v>1.5545233138340881E-2</v>
      </c>
      <c r="CR262" s="79">
        <v>8.727245576553079E-2</v>
      </c>
      <c r="CS262" s="79">
        <v>0.75647047522041599</v>
      </c>
      <c r="CT262" s="79">
        <v>8.8525916837408181E-2</v>
      </c>
      <c r="CU262" s="79">
        <v>0.47832488082859248</v>
      </c>
      <c r="CV262" s="79">
        <v>0.83658438749765018</v>
      </c>
      <c r="CW262" s="79">
        <v>0.45810563044850938</v>
      </c>
      <c r="CX262" s="79">
        <v>0.11752440124359934</v>
      </c>
      <c r="CY262" s="79">
        <v>4.3435382011814523E-2</v>
      </c>
      <c r="CZ262" s="79">
        <v>0.54741198626378551</v>
      </c>
      <c r="DA262" s="79">
        <v>5.9514417464315039E-7</v>
      </c>
      <c r="DB262" s="79">
        <v>3.8079749299545903E-13</v>
      </c>
      <c r="DC262" s="79">
        <v>1.3596101942046933E-2</v>
      </c>
      <c r="DD262" s="79">
        <v>0.84654599627017824</v>
      </c>
      <c r="DE262" s="79">
        <v>7.5387620251082246E-4</v>
      </c>
      <c r="DF262" s="79">
        <v>6.6078568526721712E-3</v>
      </c>
      <c r="DG262" s="79">
        <v>3.7353999966059009E-2</v>
      </c>
      <c r="DH262" s="79">
        <v>0.16076313137623713</v>
      </c>
      <c r="DI262" s="79">
        <v>2.9391926554607383E-2</v>
      </c>
      <c r="DJ262" s="79">
        <v>0.4532192969097355</v>
      </c>
      <c r="DK262" s="79">
        <v>7.331535889652438E-2</v>
      </c>
      <c r="DL262" s="79">
        <v>3.4897925705847849E-2</v>
      </c>
      <c r="DM262" s="79">
        <v>0.54017104203052402</v>
      </c>
      <c r="DN262" s="79">
        <v>0.16619171595684537</v>
      </c>
      <c r="DO262" s="79">
        <v>0.51329456258110318</v>
      </c>
      <c r="DP262" s="79">
        <v>0.78486399077625812</v>
      </c>
      <c r="DQ262" s="79">
        <v>0.36624720985058767</v>
      </c>
      <c r="DR262" s="79">
        <v>0.76543535755582315</v>
      </c>
      <c r="DS262" s="79">
        <v>0.21766231564362626</v>
      </c>
      <c r="DT262" s="79">
        <v>0.7662572586969959</v>
      </c>
      <c r="DU262" s="79">
        <v>0.50602280139653688</v>
      </c>
      <c r="DV262" s="79">
        <v>0.12316838772755612</v>
      </c>
      <c r="DW262" s="79">
        <v>3.6240066162804146E-2</v>
      </c>
      <c r="DX262" s="79">
        <v>3.119810448883048E-2</v>
      </c>
      <c r="DY262" s="79">
        <v>2.0131714041322961E-2</v>
      </c>
      <c r="DZ262" s="79">
        <v>0.18860056020373425</v>
      </c>
      <c r="EA262" s="79">
        <v>9.8690513902014179E-2</v>
      </c>
      <c r="EB262" s="79">
        <v>5.8408843251653832E-2</v>
      </c>
      <c r="EC262" s="79">
        <v>8.1419496375264355E-2</v>
      </c>
      <c r="ED262" s="79">
        <v>0.61516509529574548</v>
      </c>
      <c r="EE262" s="79">
        <v>0.49890253417325825</v>
      </c>
      <c r="EF262" s="79">
        <v>0.93207822404927609</v>
      </c>
      <c r="EG262" s="79">
        <v>0.10731519070285291</v>
      </c>
      <c r="EH262" s="79">
        <v>0.49381630545225796</v>
      </c>
      <c r="EI262" s="79">
        <v>4.6476730655903332E-3</v>
      </c>
      <c r="EJ262" s="79">
        <v>6.7165949117647561E-2</v>
      </c>
      <c r="EK262" s="79">
        <v>3.2343702728891588E-2</v>
      </c>
      <c r="EL262" s="79">
        <v>0.41441286781004105</v>
      </c>
      <c r="EM262" s="79">
        <v>0.79693717235641137</v>
      </c>
      <c r="EN262" s="79">
        <v>0.22798639773588214</v>
      </c>
      <c r="EO262" s="79">
        <v>0.37848526015660955</v>
      </c>
      <c r="EP262" s="79">
        <v>0.42138806117285887</v>
      </c>
      <c r="EQ262" s="79">
        <v>0.26326629322552131</v>
      </c>
      <c r="ER262" s="79">
        <v>0.19372113718452977</v>
      </c>
      <c r="ES262" s="79">
        <v>0.33575108339215443</v>
      </c>
      <c r="ET262" s="79">
        <v>0.24503043418477943</v>
      </c>
      <c r="EU262" s="79">
        <v>0.36015212573104893</v>
      </c>
      <c r="EV262" s="79">
        <v>0.2913325467631378</v>
      </c>
      <c r="EW262" s="79">
        <v>7.6311873166744162E-2</v>
      </c>
      <c r="EX262" s="79">
        <v>5.5930594801036314E-2</v>
      </c>
      <c r="EY262" s="79">
        <v>0.17325010208357047</v>
      </c>
      <c r="EZ262" s="79">
        <v>0.24550769218311919</v>
      </c>
      <c r="FA262" s="79">
        <v>0.80733290356623044</v>
      </c>
      <c r="FB262" s="79">
        <v>0.71529669571436394</v>
      </c>
      <c r="FC262" s="79">
        <v>0.51332094773979109</v>
      </c>
      <c r="FD262" s="79">
        <v>0.40729276351213239</v>
      </c>
      <c r="FE262" s="79">
        <v>0.58003187081374419</v>
      </c>
      <c r="FF262" s="79">
        <v>0.46024429388268018</v>
      </c>
      <c r="FG262" s="79">
        <v>2.222186422964828E-2</v>
      </c>
      <c r="FH262" s="79">
        <v>4.700540767432479E-2</v>
      </c>
      <c r="FI262" s="79">
        <v>2.6954467938850538E-3</v>
      </c>
      <c r="FJ262" s="79">
        <v>1.2551763395999111E-2</v>
      </c>
      <c r="FK262" s="79">
        <v>0.38257044053585698</v>
      </c>
      <c r="FL262" s="79">
        <v>0.98229033387609566</v>
      </c>
      <c r="FM262" s="79">
        <v>0.97161856667770352</v>
      </c>
      <c r="FN262" s="79">
        <v>0.24686375891722678</v>
      </c>
      <c r="FO262" s="79">
        <v>0.16021961353097275</v>
      </c>
      <c r="FP262" s="79">
        <v>0.90727712701623364</v>
      </c>
      <c r="FQ262" s="79">
        <v>0.82280549550440263</v>
      </c>
      <c r="FR262" s="79">
        <v>0.4098997399059553</v>
      </c>
      <c r="FS262" s="79">
        <v>0.69733386309139977</v>
      </c>
      <c r="FT262" s="79">
        <v>0.70111773871577521</v>
      </c>
      <c r="FU262" s="75"/>
    </row>
    <row r="263" spans="1:177">
      <c r="A263" s="150"/>
      <c r="B263" s="76" t="s">
        <v>1010</v>
      </c>
      <c r="C263" s="78">
        <v>648</v>
      </c>
      <c r="D263" s="78">
        <v>648</v>
      </c>
      <c r="E263" s="78">
        <v>648</v>
      </c>
      <c r="F263" s="78">
        <v>648</v>
      </c>
      <c r="G263" s="78">
        <v>648</v>
      </c>
      <c r="H263" s="78">
        <v>648</v>
      </c>
      <c r="I263" s="78">
        <v>648</v>
      </c>
      <c r="J263" s="78">
        <v>648</v>
      </c>
      <c r="K263" s="78">
        <v>645</v>
      </c>
      <c r="L263" s="78">
        <v>648</v>
      </c>
      <c r="M263" s="78">
        <v>648</v>
      </c>
      <c r="N263" s="78">
        <v>648</v>
      </c>
      <c r="O263" s="78">
        <v>648</v>
      </c>
      <c r="P263" s="78">
        <v>648</v>
      </c>
      <c r="Q263" s="78">
        <v>648</v>
      </c>
      <c r="R263" s="78">
        <v>648</v>
      </c>
      <c r="S263" s="78">
        <v>648</v>
      </c>
      <c r="T263" s="78">
        <v>648</v>
      </c>
      <c r="U263" s="78">
        <v>648</v>
      </c>
      <c r="V263" s="78">
        <v>648</v>
      </c>
      <c r="W263" s="78">
        <v>648</v>
      </c>
      <c r="X263" s="78">
        <v>648</v>
      </c>
      <c r="Y263" s="78">
        <v>648</v>
      </c>
      <c r="Z263" s="78">
        <v>648</v>
      </c>
      <c r="AA263" s="78">
        <v>648</v>
      </c>
      <c r="AB263" s="78">
        <v>648</v>
      </c>
      <c r="AC263" s="78">
        <v>648</v>
      </c>
      <c r="AD263" s="78">
        <v>648</v>
      </c>
      <c r="AE263" s="78">
        <v>648</v>
      </c>
      <c r="AF263" s="78">
        <v>648</v>
      </c>
      <c r="AG263" s="78">
        <v>648</v>
      </c>
      <c r="AH263" s="78">
        <v>648</v>
      </c>
      <c r="AI263" s="78">
        <v>648</v>
      </c>
      <c r="AJ263" s="78">
        <v>648</v>
      </c>
      <c r="AK263" s="78">
        <v>648</v>
      </c>
      <c r="AL263" s="78">
        <v>648</v>
      </c>
      <c r="AM263" s="78">
        <v>648</v>
      </c>
      <c r="AN263" s="78">
        <v>648</v>
      </c>
      <c r="AO263" s="78">
        <v>648</v>
      </c>
      <c r="AP263" s="78">
        <v>648</v>
      </c>
      <c r="AQ263" s="78">
        <v>648</v>
      </c>
      <c r="AR263" s="78">
        <v>648</v>
      </c>
      <c r="AS263" s="78">
        <v>648</v>
      </c>
      <c r="AT263" s="78">
        <v>648</v>
      </c>
      <c r="AU263" s="78">
        <v>648</v>
      </c>
      <c r="AV263" s="78">
        <v>648</v>
      </c>
      <c r="AW263" s="78">
        <v>648</v>
      </c>
      <c r="AX263" s="78">
        <v>648</v>
      </c>
      <c r="AY263" s="78">
        <v>648</v>
      </c>
      <c r="AZ263" s="78">
        <v>648</v>
      </c>
      <c r="BA263" s="78">
        <v>648</v>
      </c>
      <c r="BB263" s="78">
        <v>648</v>
      </c>
      <c r="BC263" s="78">
        <v>648</v>
      </c>
      <c r="BD263" s="78">
        <v>648</v>
      </c>
      <c r="BE263" s="78">
        <v>648</v>
      </c>
      <c r="BF263" s="78">
        <v>648</v>
      </c>
      <c r="BG263" s="78">
        <v>648</v>
      </c>
      <c r="BH263" s="78">
        <v>648</v>
      </c>
      <c r="BI263" s="78">
        <v>648</v>
      </c>
      <c r="BJ263" s="78">
        <v>648</v>
      </c>
      <c r="BK263" s="78">
        <v>648</v>
      </c>
      <c r="BL263" s="78">
        <v>648</v>
      </c>
      <c r="BM263" s="78">
        <v>648</v>
      </c>
      <c r="BN263" s="78">
        <v>648</v>
      </c>
      <c r="BO263" s="78">
        <v>648</v>
      </c>
      <c r="BP263" s="78">
        <v>648</v>
      </c>
      <c r="BQ263" s="78">
        <v>648</v>
      </c>
      <c r="BR263" s="78">
        <v>648</v>
      </c>
      <c r="BS263" s="78">
        <v>648</v>
      </c>
      <c r="BT263" s="78">
        <v>648</v>
      </c>
      <c r="BU263" s="78">
        <v>648</v>
      </c>
      <c r="BV263" s="78">
        <v>648</v>
      </c>
      <c r="BW263" s="78">
        <v>648</v>
      </c>
      <c r="BX263" s="78">
        <v>648</v>
      </c>
      <c r="BY263" s="78">
        <v>648</v>
      </c>
      <c r="BZ263" s="78">
        <v>648</v>
      </c>
      <c r="CA263" s="78">
        <v>648</v>
      </c>
      <c r="CB263" s="78">
        <v>648</v>
      </c>
      <c r="CC263" s="78">
        <v>648</v>
      </c>
      <c r="CD263" s="78">
        <v>648</v>
      </c>
      <c r="CE263" s="78">
        <v>648</v>
      </c>
      <c r="CF263" s="78">
        <v>648</v>
      </c>
      <c r="CG263" s="78">
        <v>648</v>
      </c>
      <c r="CH263" s="78">
        <v>648</v>
      </c>
      <c r="CI263" s="78">
        <v>648</v>
      </c>
      <c r="CJ263" s="78">
        <v>648</v>
      </c>
      <c r="CK263" s="78">
        <v>648</v>
      </c>
      <c r="CL263" s="78">
        <v>648</v>
      </c>
      <c r="CM263" s="78">
        <v>648</v>
      </c>
      <c r="CN263" s="78">
        <v>648</v>
      </c>
      <c r="CO263" s="78">
        <v>648</v>
      </c>
      <c r="CP263" s="78">
        <v>648</v>
      </c>
      <c r="CQ263" s="78">
        <v>648</v>
      </c>
      <c r="CR263" s="78">
        <v>648</v>
      </c>
      <c r="CS263" s="78">
        <v>648</v>
      </c>
      <c r="CT263" s="78">
        <v>648</v>
      </c>
      <c r="CU263" s="78">
        <v>648</v>
      </c>
      <c r="CV263" s="78">
        <v>648</v>
      </c>
      <c r="CW263" s="78">
        <v>648</v>
      </c>
      <c r="CX263" s="78">
        <v>648</v>
      </c>
      <c r="CY263" s="78">
        <v>648</v>
      </c>
      <c r="CZ263" s="78">
        <v>648</v>
      </c>
      <c r="DA263" s="78">
        <v>648</v>
      </c>
      <c r="DB263" s="78">
        <v>648</v>
      </c>
      <c r="DC263" s="78">
        <v>648</v>
      </c>
      <c r="DD263" s="78">
        <v>648</v>
      </c>
      <c r="DE263" s="78">
        <v>648</v>
      </c>
      <c r="DF263" s="78">
        <v>648</v>
      </c>
      <c r="DG263" s="78">
        <v>648</v>
      </c>
      <c r="DH263" s="78">
        <v>648</v>
      </c>
      <c r="DI263" s="78">
        <v>648</v>
      </c>
      <c r="DJ263" s="78">
        <v>648</v>
      </c>
      <c r="DK263" s="78">
        <v>648</v>
      </c>
      <c r="DL263" s="78">
        <v>648</v>
      </c>
      <c r="DM263" s="78">
        <v>648</v>
      </c>
      <c r="DN263" s="78">
        <v>648</v>
      </c>
      <c r="DO263" s="78">
        <v>648</v>
      </c>
      <c r="DP263" s="78">
        <v>648</v>
      </c>
      <c r="DQ263" s="78">
        <v>648</v>
      </c>
      <c r="DR263" s="78">
        <v>648</v>
      </c>
      <c r="DS263" s="78">
        <v>648</v>
      </c>
      <c r="DT263" s="78">
        <v>648</v>
      </c>
      <c r="DU263" s="78">
        <v>648</v>
      </c>
      <c r="DV263" s="78">
        <v>648</v>
      </c>
      <c r="DW263" s="78">
        <v>648</v>
      </c>
      <c r="DX263" s="78">
        <v>648</v>
      </c>
      <c r="DY263" s="78">
        <v>648</v>
      </c>
      <c r="DZ263" s="78">
        <v>616</v>
      </c>
      <c r="EA263" s="78">
        <v>630</v>
      </c>
      <c r="EB263" s="78">
        <v>628</v>
      </c>
      <c r="EC263" s="78">
        <v>646</v>
      </c>
      <c r="ED263" s="78">
        <v>646</v>
      </c>
      <c r="EE263" s="78">
        <v>619</v>
      </c>
      <c r="EF263" s="78">
        <v>647</v>
      </c>
      <c r="EG263" s="78">
        <v>648</v>
      </c>
      <c r="EH263" s="78">
        <v>645</v>
      </c>
      <c r="EI263" s="78">
        <v>622</v>
      </c>
      <c r="EJ263" s="78">
        <v>648</v>
      </c>
      <c r="EK263" s="78">
        <v>645</v>
      </c>
      <c r="EL263" s="78">
        <v>648</v>
      </c>
      <c r="EM263" s="78">
        <v>648</v>
      </c>
      <c r="EN263" s="78">
        <v>646</v>
      </c>
      <c r="EO263" s="78">
        <v>648</v>
      </c>
      <c r="EP263" s="78">
        <v>648</v>
      </c>
      <c r="EQ263" s="78">
        <v>648</v>
      </c>
      <c r="ER263" s="78">
        <v>648</v>
      </c>
      <c r="ES263" s="78">
        <v>648</v>
      </c>
      <c r="ET263" s="78">
        <v>648</v>
      </c>
      <c r="EU263" s="78">
        <v>648</v>
      </c>
      <c r="EV263" s="78">
        <v>648</v>
      </c>
      <c r="EW263" s="78">
        <v>648</v>
      </c>
      <c r="EX263" s="78">
        <v>648</v>
      </c>
      <c r="EY263" s="78">
        <v>648</v>
      </c>
      <c r="EZ263" s="78">
        <v>648</v>
      </c>
      <c r="FA263" s="78">
        <v>648</v>
      </c>
      <c r="FB263" s="78">
        <v>648</v>
      </c>
      <c r="FC263" s="78">
        <v>648</v>
      </c>
      <c r="FD263" s="78">
        <v>648</v>
      </c>
      <c r="FE263" s="78">
        <v>648</v>
      </c>
      <c r="FF263" s="78">
        <v>648</v>
      </c>
      <c r="FG263" s="78">
        <v>648</v>
      </c>
      <c r="FH263" s="78">
        <v>648</v>
      </c>
      <c r="FI263" s="78">
        <v>648</v>
      </c>
      <c r="FJ263" s="78">
        <v>648</v>
      </c>
      <c r="FK263" s="78">
        <v>648</v>
      </c>
      <c r="FL263" s="78">
        <v>648</v>
      </c>
      <c r="FM263" s="78">
        <v>648</v>
      </c>
      <c r="FN263" s="78">
        <v>648</v>
      </c>
      <c r="FO263" s="78">
        <v>648</v>
      </c>
      <c r="FP263" s="78">
        <v>645</v>
      </c>
      <c r="FQ263" s="78">
        <v>645</v>
      </c>
      <c r="FR263" s="78">
        <v>644</v>
      </c>
      <c r="FS263" s="78">
        <v>648</v>
      </c>
      <c r="FT263" s="78">
        <v>648</v>
      </c>
      <c r="FU263" s="75"/>
    </row>
    <row r="264" spans="1:177">
      <c r="A264" s="150" t="s">
        <v>260</v>
      </c>
      <c r="B264" s="76" t="s">
        <v>1012</v>
      </c>
      <c r="C264" s="79">
        <v>-0.11139199769072602</v>
      </c>
      <c r="D264" s="79">
        <v>8.39549651237117E-2</v>
      </c>
      <c r="E264" s="79">
        <v>4.1941128743842454E-2</v>
      </c>
      <c r="F264" s="79">
        <v>8.8767158182864563E-3</v>
      </c>
      <c r="G264" s="79">
        <v>-1.2124329121431961E-2</v>
      </c>
      <c r="H264" s="79">
        <v>-7.5274020287494692E-2</v>
      </c>
      <c r="I264" s="79">
        <v>2.9397797097427989E-2</v>
      </c>
      <c r="J264" s="79">
        <v>9.2360801818586843E-2</v>
      </c>
      <c r="K264" s="79">
        <v>4.5854987197893812E-2</v>
      </c>
      <c r="L264" s="79">
        <v>-0.15974985236770686</v>
      </c>
      <c r="M264" s="79">
        <v>-0.17046318961530468</v>
      </c>
      <c r="N264" s="79">
        <v>-7.0664218703694659E-2</v>
      </c>
      <c r="O264" s="79">
        <v>-7.2077389970014907E-2</v>
      </c>
      <c r="P264" s="79">
        <v>-4.3838592391332191E-2</v>
      </c>
      <c r="Q264" s="79">
        <v>6.9561746879476694E-2</v>
      </c>
      <c r="R264" s="79">
        <v>-3.0605900414501282E-2</v>
      </c>
      <c r="S264" s="79">
        <v>-3.5823685406268957E-2</v>
      </c>
      <c r="T264" s="79">
        <v>2.2298791960756216E-2</v>
      </c>
      <c r="U264" s="79">
        <v>-4.7440326532994612E-2</v>
      </c>
      <c r="V264" s="79">
        <v>-1.9347987557435078E-2</v>
      </c>
      <c r="W264" s="79">
        <v>9.3352293484153234E-2</v>
      </c>
      <c r="X264" s="79">
        <v>-1.2353021070237733E-3</v>
      </c>
      <c r="Y264" s="79">
        <v>8.6129284766584241E-2</v>
      </c>
      <c r="Z264" s="79">
        <v>7.2329687920051622E-2</v>
      </c>
      <c r="AA264" s="79">
        <v>-2.5705899528229038E-3</v>
      </c>
      <c r="AB264" s="79">
        <v>-1.4783963137429221E-2</v>
      </c>
      <c r="AC264" s="79">
        <v>-1.1119806615445557E-2</v>
      </c>
      <c r="AD264" s="79">
        <v>-6.9448393154947621E-2</v>
      </c>
      <c r="AE264" s="79">
        <v>-9.1166241904008113E-2</v>
      </c>
      <c r="AF264" s="79">
        <v>-3.8360340521612663E-2</v>
      </c>
      <c r="AG264" s="79">
        <v>-1.2721069130538717E-2</v>
      </c>
      <c r="AH264" s="79">
        <v>-1.9571625263627452E-2</v>
      </c>
      <c r="AI264" s="79">
        <v>-7.276797996514252E-3</v>
      </c>
      <c r="AJ264" s="79">
        <v>5.8095330993558278E-2</v>
      </c>
      <c r="AK264" s="79">
        <v>2.164353974705684E-2</v>
      </c>
      <c r="AL264" s="79">
        <v>-4.7681974193711688E-2</v>
      </c>
      <c r="AM264" s="79">
        <v>0.1389457017315984</v>
      </c>
      <c r="AN264" s="79">
        <v>0.10575326339339852</v>
      </c>
      <c r="AO264" s="79">
        <v>9.9794006144050193E-3</v>
      </c>
      <c r="AP264" s="79">
        <v>4.0745400500766922E-2</v>
      </c>
      <c r="AQ264" s="79">
        <v>-2.2265803937009922E-2</v>
      </c>
      <c r="AR264" s="79">
        <v>-9.9322762941970538E-2</v>
      </c>
      <c r="AS264" s="79">
        <v>-6.2276466304800479E-2</v>
      </c>
      <c r="AT264" s="79">
        <v>-7.6579242588080298E-2</v>
      </c>
      <c r="AU264" s="79">
        <v>-2.8064208620894215E-2</v>
      </c>
      <c r="AV264" s="79">
        <v>-0.1770170320814298</v>
      </c>
      <c r="AW264" s="79">
        <v>-0.16183074712174622</v>
      </c>
      <c r="AX264" s="79">
        <v>-5.5065120364326897E-2</v>
      </c>
      <c r="AY264" s="79">
        <v>1.0190974065748296E-2</v>
      </c>
      <c r="AZ264" s="79">
        <v>-4.1340494908598029E-2</v>
      </c>
      <c r="BA264" s="79">
        <v>-7.0167146529413138E-2</v>
      </c>
      <c r="BB264" s="79">
        <v>-0.1350528885307174</v>
      </c>
      <c r="BC264" s="79">
        <v>-0.11619285208253517</v>
      </c>
      <c r="BD264" s="79">
        <v>-4.6633419669789511E-2</v>
      </c>
      <c r="BE264" s="79">
        <v>5.53188781294238E-2</v>
      </c>
      <c r="BF264" s="79">
        <v>5.779265008684098E-2</v>
      </c>
      <c r="BG264" s="79">
        <v>-2.0066739017074536E-2</v>
      </c>
      <c r="BH264" s="79">
        <v>-2.1996392196841387E-2</v>
      </c>
      <c r="BI264" s="79">
        <v>-1.4801730729421658E-2</v>
      </c>
      <c r="BJ264" s="79">
        <v>1.5443765857574832E-2</v>
      </c>
      <c r="BK264" s="79">
        <v>7.7047525152528551E-2</v>
      </c>
      <c r="BL264" s="79">
        <v>0.14387361155458536</v>
      </c>
      <c r="BM264" s="79">
        <v>-2.4220176329720008E-2</v>
      </c>
      <c r="BN264" s="79">
        <v>9.952175514110731E-2</v>
      </c>
      <c r="BO264" s="79">
        <v>0.14166382892201806</v>
      </c>
      <c r="BP264" s="79">
        <v>6.328844096839098E-2</v>
      </c>
      <c r="BQ264" s="79">
        <v>8.5906972655718949E-2</v>
      </c>
      <c r="BR264" s="79">
        <v>1.0667540335455618E-2</v>
      </c>
      <c r="BS264" s="79">
        <v>-0.13653121315621664</v>
      </c>
      <c r="BT264" s="79">
        <v>-3.0734651362088909E-2</v>
      </c>
      <c r="BU264" s="79">
        <v>-3.3665822599345287E-2</v>
      </c>
      <c r="BV264" s="79">
        <v>-9.3562082608636046E-3</v>
      </c>
      <c r="BW264" s="79">
        <v>-6.3820690497527711E-3</v>
      </c>
      <c r="BX264" s="79">
        <v>2.4004963104983436E-2</v>
      </c>
      <c r="BY264" s="79">
        <v>2.7758883381388124E-2</v>
      </c>
      <c r="BZ264" s="79">
        <v>-1.559501982025961E-2</v>
      </c>
      <c r="CA264" s="79">
        <v>-2.3893489717929637E-3</v>
      </c>
      <c r="CB264" s="79">
        <v>1.9427843398940884E-2</v>
      </c>
      <c r="CC264" s="79">
        <v>-2.9103082011140882E-2</v>
      </c>
      <c r="CD264" s="79">
        <v>-2.6120141288776464E-2</v>
      </c>
      <c r="CE264" s="79">
        <v>1.028039041055589E-2</v>
      </c>
      <c r="CF264" s="79">
        <v>0.22928835685529081</v>
      </c>
      <c r="CG264" s="79">
        <v>0.53175753612179988</v>
      </c>
      <c r="CH264" s="79">
        <v>0.52621788608293518</v>
      </c>
      <c r="CI264" s="79">
        <v>0.53097092112551392</v>
      </c>
      <c r="CJ264" s="78">
        <v>1</v>
      </c>
      <c r="CK264" s="79">
        <v>0.89865034173121627</v>
      </c>
      <c r="CL264" s="79">
        <v>9.846826657393698E-2</v>
      </c>
      <c r="CM264" s="79">
        <v>0.10789752319982199</v>
      </c>
      <c r="CN264" s="79">
        <v>3.9662546614692734E-2</v>
      </c>
      <c r="CO264" s="79">
        <v>0.11564720368280017</v>
      </c>
      <c r="CP264" s="79">
        <v>0.29493523062532284</v>
      </c>
      <c r="CQ264" s="79">
        <v>0.2690355466890284</v>
      </c>
      <c r="CR264" s="79">
        <v>6.717774500623315E-2</v>
      </c>
      <c r="CS264" s="79">
        <v>-2.2797221289250501E-2</v>
      </c>
      <c r="CT264" s="79">
        <v>-6.7520310489016064E-2</v>
      </c>
      <c r="CU264" s="79">
        <v>8.6414298599301765E-3</v>
      </c>
      <c r="CV264" s="79">
        <v>-3.4936678361949809E-2</v>
      </c>
      <c r="CW264" s="79">
        <v>-4.2014440348630798E-2</v>
      </c>
      <c r="CX264" s="79">
        <v>8.5322310966829781E-2</v>
      </c>
      <c r="CY264" s="79">
        <v>5.9500867960979725E-2</v>
      </c>
      <c r="CZ264" s="79">
        <v>-2.9207885759524037E-2</v>
      </c>
      <c r="DA264" s="79">
        <v>0.1237105927780556</v>
      </c>
      <c r="DB264" s="79">
        <v>0.10529633518830231</v>
      </c>
      <c r="DC264" s="79">
        <v>4.9280277227186009E-3</v>
      </c>
      <c r="DD264" s="79">
        <v>-2.9839228309796812E-2</v>
      </c>
      <c r="DE264" s="79">
        <v>0.13425689218269257</v>
      </c>
      <c r="DF264" s="79">
        <v>0.12324442551072201</v>
      </c>
      <c r="DG264" s="79">
        <v>-1.1106193066752465E-2</v>
      </c>
      <c r="DH264" s="79">
        <v>1.8413810776527539E-2</v>
      </c>
      <c r="DI264" s="79">
        <v>1.2552109351764564E-2</v>
      </c>
      <c r="DJ264" s="79">
        <v>8.4886379905540044E-2</v>
      </c>
      <c r="DK264" s="79">
        <v>-2.4911490093603304E-2</v>
      </c>
      <c r="DL264" s="79">
        <v>-4.3510515085482232E-2</v>
      </c>
      <c r="DM264" s="79">
        <v>2.6127124558599273E-2</v>
      </c>
      <c r="DN264" s="79">
        <v>4.9989653816403634E-2</v>
      </c>
      <c r="DO264" s="79">
        <v>-2.4475019886275533E-2</v>
      </c>
      <c r="DP264" s="79">
        <v>3.3126049121163396E-2</v>
      </c>
      <c r="DQ264" s="79">
        <v>6.2249101959744781E-3</v>
      </c>
      <c r="DR264" s="79">
        <v>-3.3252841187282209E-2</v>
      </c>
      <c r="DS264" s="79">
        <v>7.5278056634303508E-2</v>
      </c>
      <c r="DT264" s="79">
        <v>8.8189280507692917E-3</v>
      </c>
      <c r="DU264" s="79">
        <v>-1.365312036484519E-2</v>
      </c>
      <c r="DV264" s="79">
        <v>4.7089320473531544E-2</v>
      </c>
      <c r="DW264" s="79">
        <v>7.0472742213152514E-2</v>
      </c>
      <c r="DX264" s="79">
        <v>6.8215030878460814E-2</v>
      </c>
      <c r="DY264" s="79">
        <v>3.6103444078099877E-3</v>
      </c>
      <c r="DZ264" s="79">
        <v>4.2738434727263144E-2</v>
      </c>
      <c r="EA264" s="79">
        <v>-3.9679072847679756E-2</v>
      </c>
      <c r="EB264" s="79">
        <v>-4.4612915985007447E-2</v>
      </c>
      <c r="EC264" s="79">
        <v>3.9264900197912921E-2</v>
      </c>
      <c r="ED264" s="79">
        <v>1.3421384670412144E-2</v>
      </c>
      <c r="EE264" s="79">
        <v>2.8822977440829636E-2</v>
      </c>
      <c r="EF264" s="79">
        <v>-3.0114807721746701E-2</v>
      </c>
      <c r="EG264" s="79">
        <v>-5.2572791871078502E-2</v>
      </c>
      <c r="EH264" s="79">
        <v>-2.5082773311136619E-2</v>
      </c>
      <c r="EI264" s="79">
        <v>3.2255310858469499E-2</v>
      </c>
      <c r="EJ264" s="79">
        <v>5.2873728212640336E-3</v>
      </c>
      <c r="EK264" s="79">
        <v>-5.860095135727892E-2</v>
      </c>
      <c r="EL264" s="79">
        <v>-1.8441107760900882E-2</v>
      </c>
      <c r="EM264" s="79">
        <v>-2.0752513090860333E-2</v>
      </c>
      <c r="EN264" s="79">
        <v>-4.2604222833883897E-2</v>
      </c>
      <c r="EO264" s="79">
        <v>2.6724111373169716E-2</v>
      </c>
      <c r="EP264" s="79">
        <v>-6.5494540914700153E-4</v>
      </c>
      <c r="EQ264" s="79">
        <v>-4.8367495748825994E-3</v>
      </c>
      <c r="ER264" s="79">
        <v>2.9527972376829314E-4</v>
      </c>
      <c r="ES264" s="79">
        <v>-6.4652294061995378E-3</v>
      </c>
      <c r="ET264" s="79">
        <v>-1.3017901142419301E-3</v>
      </c>
      <c r="EU264" s="79">
        <v>3.3043510773602017E-3</v>
      </c>
      <c r="EV264" s="79">
        <v>5.6048150859759893E-3</v>
      </c>
      <c r="EW264" s="79">
        <v>9.1243023325976187E-3</v>
      </c>
      <c r="EX264" s="79">
        <v>1.4578940476080307E-2</v>
      </c>
      <c r="EY264" s="79">
        <v>1.213061820320698E-2</v>
      </c>
      <c r="EZ264" s="79">
        <v>7.1022970956774161E-3</v>
      </c>
      <c r="FA264" s="79">
        <v>-2.9492395794498305E-2</v>
      </c>
      <c r="FB264" s="79">
        <v>-2.4374303162502657E-2</v>
      </c>
      <c r="FC264" s="79">
        <v>-6.9463836377226321E-3</v>
      </c>
      <c r="FD264" s="79">
        <v>-3.3593785575198915E-3</v>
      </c>
      <c r="FE264" s="79">
        <v>-7.9772019293760377E-3</v>
      </c>
      <c r="FF264" s="79">
        <v>-4.4390034555498673E-3</v>
      </c>
      <c r="FG264" s="79">
        <v>1.7890898362879708E-2</v>
      </c>
      <c r="FH264" s="79">
        <v>1.8969481756321103E-2</v>
      </c>
      <c r="FI264" s="79">
        <v>2.5563578888085459E-2</v>
      </c>
      <c r="FJ264" s="79">
        <v>2.2351592490754069E-2</v>
      </c>
      <c r="FK264" s="79">
        <v>-1.4610956658546738E-2</v>
      </c>
      <c r="FL264" s="79">
        <v>-1.9227507761998028E-2</v>
      </c>
      <c r="FM264" s="79">
        <v>-2.6964676973426419E-2</v>
      </c>
      <c r="FN264" s="79">
        <v>-3.4514395982455648E-2</v>
      </c>
      <c r="FO264" s="79">
        <v>-7.352977400099713E-3</v>
      </c>
      <c r="FP264" s="79">
        <v>-2.3358448356746168E-2</v>
      </c>
      <c r="FQ264" s="79">
        <v>-4.6081250584140684E-2</v>
      </c>
      <c r="FR264" s="79">
        <v>1.2298390060435607E-2</v>
      </c>
      <c r="FS264" s="79">
        <v>-2.9069720413544674E-2</v>
      </c>
      <c r="FT264" s="79">
        <v>-2.9193558079808678E-2</v>
      </c>
      <c r="FU264" s="75"/>
    </row>
    <row r="265" spans="1:177">
      <c r="A265" s="150"/>
      <c r="B265" s="76" t="s">
        <v>1011</v>
      </c>
      <c r="C265" s="79">
        <v>4.526333305787728E-3</v>
      </c>
      <c r="D265" s="79">
        <v>3.2614930978700586E-2</v>
      </c>
      <c r="E265" s="79">
        <v>0.28639895378860225</v>
      </c>
      <c r="F265" s="79">
        <v>0.82156507451566596</v>
      </c>
      <c r="G265" s="79">
        <v>0.7580439326382824</v>
      </c>
      <c r="H265" s="79">
        <v>5.5469306545582506E-2</v>
      </c>
      <c r="I265" s="79">
        <v>0.45502591980435425</v>
      </c>
      <c r="J265" s="79">
        <v>1.8692306650279201E-2</v>
      </c>
      <c r="K265" s="79">
        <v>0.24485990402801061</v>
      </c>
      <c r="L265" s="79">
        <v>4.4080962635409941E-5</v>
      </c>
      <c r="M265" s="79">
        <v>1.2836300359428824E-5</v>
      </c>
      <c r="N265" s="79">
        <v>7.2241700222565944E-2</v>
      </c>
      <c r="O265" s="79">
        <v>6.6708378650314121E-2</v>
      </c>
      <c r="P265" s="79">
        <v>0.26513783934144319</v>
      </c>
      <c r="Q265" s="79">
        <v>7.6814138231835929E-2</v>
      </c>
      <c r="R265" s="79">
        <v>0.43670047978570525</v>
      </c>
      <c r="S265" s="79">
        <v>0.36258327239635324</v>
      </c>
      <c r="T265" s="79">
        <v>0.57097980529878845</v>
      </c>
      <c r="U265" s="79">
        <v>0.22782480838829144</v>
      </c>
      <c r="V265" s="79">
        <v>0.62299192327376751</v>
      </c>
      <c r="W265" s="79">
        <v>1.7455705149564439E-2</v>
      </c>
      <c r="X265" s="79">
        <v>0.9749625379114617</v>
      </c>
      <c r="Y265" s="79">
        <v>2.8355273984173368E-2</v>
      </c>
      <c r="Z265" s="79">
        <v>6.5758108733339468E-2</v>
      </c>
      <c r="AA265" s="79">
        <v>0.94792693768091374</v>
      </c>
      <c r="AB265" s="79">
        <v>0.70719036087370113</v>
      </c>
      <c r="AC265" s="79">
        <v>0.7775399988218199</v>
      </c>
      <c r="AD265" s="79">
        <v>7.7297322628990334E-2</v>
      </c>
      <c r="AE265" s="79">
        <v>2.0283168173611279E-2</v>
      </c>
      <c r="AF265" s="79">
        <v>0.32957594750433838</v>
      </c>
      <c r="AG265" s="79">
        <v>0.74653362385377842</v>
      </c>
      <c r="AH265" s="79">
        <v>0.61897894729946801</v>
      </c>
      <c r="AI265" s="79">
        <v>0.85332171406408486</v>
      </c>
      <c r="AJ265" s="79">
        <v>0.13960642308495383</v>
      </c>
      <c r="AK265" s="79">
        <v>0.58235006463168149</v>
      </c>
      <c r="AL265" s="79">
        <v>0.22546226630575561</v>
      </c>
      <c r="AM265" s="79">
        <v>3.8909457516286708E-4</v>
      </c>
      <c r="AN265" s="79">
        <v>7.0515467953490354E-3</v>
      </c>
      <c r="AO265" s="79">
        <v>0.79984329837550794</v>
      </c>
      <c r="AP265" s="79">
        <v>0.30037194420253333</v>
      </c>
      <c r="AQ265" s="79">
        <v>0.57154970079353595</v>
      </c>
      <c r="AR265" s="79">
        <v>1.1415325393684577E-2</v>
      </c>
      <c r="AS265" s="79">
        <v>0.11324452283007193</v>
      </c>
      <c r="AT265" s="79">
        <v>5.1356663475669494E-2</v>
      </c>
      <c r="AU265" s="79">
        <v>0.47574719810270993</v>
      </c>
      <c r="AV265" s="79">
        <v>5.8078837186133344E-6</v>
      </c>
      <c r="AW265" s="79">
        <v>3.4898013743290133E-5</v>
      </c>
      <c r="AX265" s="79">
        <v>0.16148781688395514</v>
      </c>
      <c r="AY265" s="79">
        <v>0.79569256673467703</v>
      </c>
      <c r="AZ265" s="79">
        <v>0.29336211719874583</v>
      </c>
      <c r="BA265" s="79">
        <v>7.4274979739395439E-2</v>
      </c>
      <c r="BB265" s="79">
        <v>5.6673931464082882E-4</v>
      </c>
      <c r="BC265" s="79">
        <v>3.0553352774610526E-3</v>
      </c>
      <c r="BD265" s="79">
        <v>0.23584111678192965</v>
      </c>
      <c r="BE265" s="79">
        <v>0.1595617337688324</v>
      </c>
      <c r="BF265" s="79">
        <v>0.1416840205958603</v>
      </c>
      <c r="BG265" s="79">
        <v>0.61013492041359485</v>
      </c>
      <c r="BH265" s="79">
        <v>0.57621408612329827</v>
      </c>
      <c r="BI265" s="79">
        <v>0.70685469135905754</v>
      </c>
      <c r="BJ265" s="79">
        <v>0.69476382064202447</v>
      </c>
      <c r="BK265" s="79">
        <v>4.9944628043877164E-2</v>
      </c>
      <c r="BL265" s="79">
        <v>2.3832799724701401E-4</v>
      </c>
      <c r="BM265" s="79">
        <v>0.53826092191570074</v>
      </c>
      <c r="BN265" s="79">
        <v>1.1250686215112219E-2</v>
      </c>
      <c r="BO265" s="79">
        <v>2.9749796976203947E-4</v>
      </c>
      <c r="BP265" s="79">
        <v>0.1074930698245453</v>
      </c>
      <c r="BQ265" s="79">
        <v>2.8767649603936289E-2</v>
      </c>
      <c r="BR265" s="79">
        <v>0.78636437121298353</v>
      </c>
      <c r="BS265" s="79">
        <v>4.9188010395093205E-4</v>
      </c>
      <c r="BT265" s="79">
        <v>0.43477281579714377</v>
      </c>
      <c r="BU265" s="79">
        <v>0.3922302181022933</v>
      </c>
      <c r="BV265" s="79">
        <v>0.81210172944099157</v>
      </c>
      <c r="BW265" s="79">
        <v>0.87118856869869554</v>
      </c>
      <c r="BX265" s="79">
        <v>0.54187857038212095</v>
      </c>
      <c r="BY265" s="79">
        <v>0.48056293539680406</v>
      </c>
      <c r="BZ265" s="79">
        <v>0.69192649379137716</v>
      </c>
      <c r="CA265" s="79">
        <v>0.95159371217840705</v>
      </c>
      <c r="CB265" s="79">
        <v>0.62155769161022389</v>
      </c>
      <c r="CC265" s="79">
        <v>0.45956106375163708</v>
      </c>
      <c r="CD265" s="79">
        <v>0.50685690411297668</v>
      </c>
      <c r="CE265" s="79">
        <v>0.79394008666060001</v>
      </c>
      <c r="CF265" s="79">
        <v>3.5415534927165224E-9</v>
      </c>
      <c r="CG265" s="79">
        <v>1.4050891897731383E-48</v>
      </c>
      <c r="CH265" s="79">
        <v>1.9670113771351098E-47</v>
      </c>
      <c r="CI265" s="79">
        <v>2.0499439747762042E-48</v>
      </c>
      <c r="CJ265" s="77"/>
      <c r="CK265" s="79">
        <v>2.2974021650394654E-233</v>
      </c>
      <c r="CL265" s="79">
        <v>1.2146808267677545E-2</v>
      </c>
      <c r="CM265" s="79">
        <v>5.9713617902029991E-3</v>
      </c>
      <c r="CN265" s="79">
        <v>0.31341080049453363</v>
      </c>
      <c r="CO265" s="79">
        <v>3.1972271117076392E-3</v>
      </c>
      <c r="CP265" s="79">
        <v>1.7957622871399661E-14</v>
      </c>
      <c r="CQ265" s="79">
        <v>3.304975669881781E-12</v>
      </c>
      <c r="CR265" s="79">
        <v>8.750744253255216E-2</v>
      </c>
      <c r="CS265" s="79">
        <v>0.56240204403082728</v>
      </c>
      <c r="CT265" s="79">
        <v>8.5900946462505928E-2</v>
      </c>
      <c r="CU265" s="79">
        <v>0.82621830220193049</v>
      </c>
      <c r="CV265" s="79">
        <v>0.37459635887724319</v>
      </c>
      <c r="CW265" s="79">
        <v>0.28555674112676843</v>
      </c>
      <c r="CX265" s="79">
        <v>2.9876833343706964E-2</v>
      </c>
      <c r="CY265" s="79">
        <v>0.13026411255085679</v>
      </c>
      <c r="CZ265" s="79">
        <v>0.45794543285831379</v>
      </c>
      <c r="DA265" s="79">
        <v>1.603851701012081E-3</v>
      </c>
      <c r="DB265" s="79">
        <v>7.3031980127525788E-3</v>
      </c>
      <c r="DC265" s="79">
        <v>0.90036073510780057</v>
      </c>
      <c r="DD265" s="79">
        <v>0.44828035284680823</v>
      </c>
      <c r="DE265" s="79">
        <v>6.1130388954966927E-4</v>
      </c>
      <c r="DF265" s="79">
        <v>1.6709777256746564E-3</v>
      </c>
      <c r="DG265" s="79">
        <v>0.77780520773418171</v>
      </c>
      <c r="DH265" s="79">
        <v>0.6398748699399005</v>
      </c>
      <c r="DI265" s="79">
        <v>0.7497870348086102</v>
      </c>
      <c r="DJ265" s="79">
        <v>3.0727544297289702E-2</v>
      </c>
      <c r="DK265" s="79">
        <v>0.52672261207709159</v>
      </c>
      <c r="DL265" s="79">
        <v>0.26873421025294431</v>
      </c>
      <c r="DM265" s="79">
        <v>0.50674327762854965</v>
      </c>
      <c r="DN265" s="79">
        <v>0.20377611940230622</v>
      </c>
      <c r="DO265" s="79">
        <v>0.5339927956621624</v>
      </c>
      <c r="DP265" s="79">
        <v>0.3998693972394145</v>
      </c>
      <c r="DQ265" s="79">
        <v>0.87433392754039307</v>
      </c>
      <c r="DR265" s="79">
        <v>0.39806698964540843</v>
      </c>
      <c r="DS265" s="79">
        <v>5.545617831294633E-2</v>
      </c>
      <c r="DT265" s="79">
        <v>0.82270736419354262</v>
      </c>
      <c r="DU265" s="79">
        <v>0.72866881664332439</v>
      </c>
      <c r="DV265" s="79">
        <v>0.23128779055351589</v>
      </c>
      <c r="DW265" s="79">
        <v>7.3019486237311512E-2</v>
      </c>
      <c r="DX265" s="79">
        <v>8.2715997294140975E-2</v>
      </c>
      <c r="DY265" s="79">
        <v>0.92691476916852467</v>
      </c>
      <c r="DZ265" s="79">
        <v>0.2895681260635774</v>
      </c>
      <c r="EA265" s="79">
        <v>0.32005222487249207</v>
      </c>
      <c r="EB265" s="79">
        <v>0.26428305549697662</v>
      </c>
      <c r="EC265" s="79">
        <v>0.31904174710864097</v>
      </c>
      <c r="ED265" s="79">
        <v>0.73349530577911848</v>
      </c>
      <c r="EE265" s="79">
        <v>0.47411077879478003</v>
      </c>
      <c r="EF265" s="79">
        <v>0.44445120650661296</v>
      </c>
      <c r="EG265" s="79">
        <v>0.18134495292598526</v>
      </c>
      <c r="EH265" s="79">
        <v>0.52484952873039736</v>
      </c>
      <c r="EI265" s="79">
        <v>0.42195396191438705</v>
      </c>
      <c r="EJ265" s="79">
        <v>0.89313719407014303</v>
      </c>
      <c r="EK265" s="79">
        <v>0.13710185120317028</v>
      </c>
      <c r="EL265" s="79">
        <v>0.63937883959335373</v>
      </c>
      <c r="EM265" s="79">
        <v>0.59797862526883139</v>
      </c>
      <c r="EN265" s="79">
        <v>0.27958800682899942</v>
      </c>
      <c r="EO265" s="79">
        <v>0.49707915384931323</v>
      </c>
      <c r="EP265" s="79">
        <v>0.98672381311456236</v>
      </c>
      <c r="EQ265" s="79">
        <v>0.90219694109747484</v>
      </c>
      <c r="ER265" s="79">
        <v>0.99401426051137143</v>
      </c>
      <c r="ES265" s="79">
        <v>0.86952502573201196</v>
      </c>
      <c r="ET265" s="79">
        <v>0.97361541730832868</v>
      </c>
      <c r="EU265" s="79">
        <v>0.93309390213850951</v>
      </c>
      <c r="EV265" s="79">
        <v>0.88676331153415455</v>
      </c>
      <c r="EW265" s="79">
        <v>0.8166753369696087</v>
      </c>
      <c r="EX265" s="79">
        <v>0.71106779135774145</v>
      </c>
      <c r="EY265" s="79">
        <v>0.75792234021633664</v>
      </c>
      <c r="EZ265" s="79">
        <v>0.85680073445780325</v>
      </c>
      <c r="FA265" s="79">
        <v>0.45357556211067185</v>
      </c>
      <c r="FB265" s="79">
        <v>0.53567756196012983</v>
      </c>
      <c r="FC265" s="79">
        <v>0.85991152932968529</v>
      </c>
      <c r="FD265" s="79">
        <v>0.93198238697505642</v>
      </c>
      <c r="FE265" s="79">
        <v>0.8393870574544009</v>
      </c>
      <c r="FF265" s="79">
        <v>0.9102042087492791</v>
      </c>
      <c r="FG265" s="79">
        <v>0.64940782991608903</v>
      </c>
      <c r="FH265" s="79">
        <v>0.62980933914902915</v>
      </c>
      <c r="FI265" s="79">
        <v>0.51595565082448935</v>
      </c>
      <c r="FJ265" s="79">
        <v>0.57006819445122092</v>
      </c>
      <c r="FK265" s="79">
        <v>0.71046180012601945</v>
      </c>
      <c r="FL265" s="79">
        <v>0.62515847332473728</v>
      </c>
      <c r="FM265" s="79">
        <v>0.49321271326487592</v>
      </c>
      <c r="FN265" s="79">
        <v>0.3804007639153788</v>
      </c>
      <c r="FO265" s="79">
        <v>0.85180381497163782</v>
      </c>
      <c r="FP265" s="79">
        <v>0.55374270781680446</v>
      </c>
      <c r="FQ265" s="79">
        <v>0.24253685085259602</v>
      </c>
      <c r="FR265" s="79">
        <v>0.75541779870337322</v>
      </c>
      <c r="FS265" s="79">
        <v>0.46007602596275876</v>
      </c>
      <c r="FT265" s="79">
        <v>0.45816611732541179</v>
      </c>
      <c r="FU265" s="75"/>
    </row>
    <row r="266" spans="1:177">
      <c r="A266" s="150"/>
      <c r="B266" s="76" t="s">
        <v>1010</v>
      </c>
      <c r="C266" s="78">
        <v>648</v>
      </c>
      <c r="D266" s="78">
        <v>648</v>
      </c>
      <c r="E266" s="78">
        <v>648</v>
      </c>
      <c r="F266" s="78">
        <v>648</v>
      </c>
      <c r="G266" s="78">
        <v>648</v>
      </c>
      <c r="H266" s="78">
        <v>648</v>
      </c>
      <c r="I266" s="78">
        <v>648</v>
      </c>
      <c r="J266" s="78">
        <v>648</v>
      </c>
      <c r="K266" s="78">
        <v>645</v>
      </c>
      <c r="L266" s="78">
        <v>648</v>
      </c>
      <c r="M266" s="78">
        <v>648</v>
      </c>
      <c r="N266" s="78">
        <v>648</v>
      </c>
      <c r="O266" s="78">
        <v>648</v>
      </c>
      <c r="P266" s="78">
        <v>648</v>
      </c>
      <c r="Q266" s="78">
        <v>648</v>
      </c>
      <c r="R266" s="78">
        <v>648</v>
      </c>
      <c r="S266" s="78">
        <v>648</v>
      </c>
      <c r="T266" s="78">
        <v>648</v>
      </c>
      <c r="U266" s="78">
        <v>648</v>
      </c>
      <c r="V266" s="78">
        <v>648</v>
      </c>
      <c r="W266" s="78">
        <v>648</v>
      </c>
      <c r="X266" s="78">
        <v>648</v>
      </c>
      <c r="Y266" s="78">
        <v>648</v>
      </c>
      <c r="Z266" s="78">
        <v>648</v>
      </c>
      <c r="AA266" s="78">
        <v>648</v>
      </c>
      <c r="AB266" s="78">
        <v>648</v>
      </c>
      <c r="AC266" s="78">
        <v>648</v>
      </c>
      <c r="AD266" s="78">
        <v>648</v>
      </c>
      <c r="AE266" s="78">
        <v>648</v>
      </c>
      <c r="AF266" s="78">
        <v>648</v>
      </c>
      <c r="AG266" s="78">
        <v>648</v>
      </c>
      <c r="AH266" s="78">
        <v>648</v>
      </c>
      <c r="AI266" s="78">
        <v>648</v>
      </c>
      <c r="AJ266" s="78">
        <v>648</v>
      </c>
      <c r="AK266" s="78">
        <v>648</v>
      </c>
      <c r="AL266" s="78">
        <v>648</v>
      </c>
      <c r="AM266" s="78">
        <v>648</v>
      </c>
      <c r="AN266" s="78">
        <v>648</v>
      </c>
      <c r="AO266" s="78">
        <v>648</v>
      </c>
      <c r="AP266" s="78">
        <v>648</v>
      </c>
      <c r="AQ266" s="78">
        <v>648</v>
      </c>
      <c r="AR266" s="78">
        <v>648</v>
      </c>
      <c r="AS266" s="78">
        <v>648</v>
      </c>
      <c r="AT266" s="78">
        <v>648</v>
      </c>
      <c r="AU266" s="78">
        <v>648</v>
      </c>
      <c r="AV266" s="78">
        <v>648</v>
      </c>
      <c r="AW266" s="78">
        <v>648</v>
      </c>
      <c r="AX266" s="78">
        <v>648</v>
      </c>
      <c r="AY266" s="78">
        <v>648</v>
      </c>
      <c r="AZ266" s="78">
        <v>648</v>
      </c>
      <c r="BA266" s="78">
        <v>648</v>
      </c>
      <c r="BB266" s="78">
        <v>648</v>
      </c>
      <c r="BC266" s="78">
        <v>648</v>
      </c>
      <c r="BD266" s="78">
        <v>648</v>
      </c>
      <c r="BE266" s="78">
        <v>648</v>
      </c>
      <c r="BF266" s="78">
        <v>648</v>
      </c>
      <c r="BG266" s="78">
        <v>648</v>
      </c>
      <c r="BH266" s="78">
        <v>648</v>
      </c>
      <c r="BI266" s="78">
        <v>648</v>
      </c>
      <c r="BJ266" s="78">
        <v>648</v>
      </c>
      <c r="BK266" s="78">
        <v>648</v>
      </c>
      <c r="BL266" s="78">
        <v>648</v>
      </c>
      <c r="BM266" s="78">
        <v>648</v>
      </c>
      <c r="BN266" s="78">
        <v>648</v>
      </c>
      <c r="BO266" s="78">
        <v>648</v>
      </c>
      <c r="BP266" s="78">
        <v>648</v>
      </c>
      <c r="BQ266" s="78">
        <v>648</v>
      </c>
      <c r="BR266" s="78">
        <v>648</v>
      </c>
      <c r="BS266" s="78">
        <v>648</v>
      </c>
      <c r="BT266" s="78">
        <v>648</v>
      </c>
      <c r="BU266" s="78">
        <v>648</v>
      </c>
      <c r="BV266" s="78">
        <v>648</v>
      </c>
      <c r="BW266" s="78">
        <v>648</v>
      </c>
      <c r="BX266" s="78">
        <v>648</v>
      </c>
      <c r="BY266" s="78">
        <v>648</v>
      </c>
      <c r="BZ266" s="78">
        <v>648</v>
      </c>
      <c r="CA266" s="78">
        <v>648</v>
      </c>
      <c r="CB266" s="78">
        <v>648</v>
      </c>
      <c r="CC266" s="78">
        <v>648</v>
      </c>
      <c r="CD266" s="78">
        <v>648</v>
      </c>
      <c r="CE266" s="78">
        <v>648</v>
      </c>
      <c r="CF266" s="78">
        <v>648</v>
      </c>
      <c r="CG266" s="78">
        <v>648</v>
      </c>
      <c r="CH266" s="78">
        <v>648</v>
      </c>
      <c r="CI266" s="78">
        <v>648</v>
      </c>
      <c r="CJ266" s="78">
        <v>648</v>
      </c>
      <c r="CK266" s="78">
        <v>648</v>
      </c>
      <c r="CL266" s="78">
        <v>648</v>
      </c>
      <c r="CM266" s="78">
        <v>648</v>
      </c>
      <c r="CN266" s="78">
        <v>648</v>
      </c>
      <c r="CO266" s="78">
        <v>648</v>
      </c>
      <c r="CP266" s="78">
        <v>648</v>
      </c>
      <c r="CQ266" s="78">
        <v>648</v>
      </c>
      <c r="CR266" s="78">
        <v>648</v>
      </c>
      <c r="CS266" s="78">
        <v>648</v>
      </c>
      <c r="CT266" s="78">
        <v>648</v>
      </c>
      <c r="CU266" s="78">
        <v>648</v>
      </c>
      <c r="CV266" s="78">
        <v>648</v>
      </c>
      <c r="CW266" s="78">
        <v>648</v>
      </c>
      <c r="CX266" s="78">
        <v>648</v>
      </c>
      <c r="CY266" s="78">
        <v>648</v>
      </c>
      <c r="CZ266" s="78">
        <v>648</v>
      </c>
      <c r="DA266" s="78">
        <v>648</v>
      </c>
      <c r="DB266" s="78">
        <v>648</v>
      </c>
      <c r="DC266" s="78">
        <v>648</v>
      </c>
      <c r="DD266" s="78">
        <v>648</v>
      </c>
      <c r="DE266" s="78">
        <v>648</v>
      </c>
      <c r="DF266" s="78">
        <v>648</v>
      </c>
      <c r="DG266" s="78">
        <v>648</v>
      </c>
      <c r="DH266" s="78">
        <v>648</v>
      </c>
      <c r="DI266" s="78">
        <v>648</v>
      </c>
      <c r="DJ266" s="78">
        <v>648</v>
      </c>
      <c r="DK266" s="78">
        <v>648</v>
      </c>
      <c r="DL266" s="78">
        <v>648</v>
      </c>
      <c r="DM266" s="78">
        <v>648</v>
      </c>
      <c r="DN266" s="78">
        <v>648</v>
      </c>
      <c r="DO266" s="78">
        <v>648</v>
      </c>
      <c r="DP266" s="78">
        <v>648</v>
      </c>
      <c r="DQ266" s="78">
        <v>648</v>
      </c>
      <c r="DR266" s="78">
        <v>648</v>
      </c>
      <c r="DS266" s="78">
        <v>648</v>
      </c>
      <c r="DT266" s="78">
        <v>648</v>
      </c>
      <c r="DU266" s="78">
        <v>648</v>
      </c>
      <c r="DV266" s="78">
        <v>648</v>
      </c>
      <c r="DW266" s="78">
        <v>648</v>
      </c>
      <c r="DX266" s="78">
        <v>648</v>
      </c>
      <c r="DY266" s="78">
        <v>648</v>
      </c>
      <c r="DZ266" s="78">
        <v>616</v>
      </c>
      <c r="EA266" s="78">
        <v>630</v>
      </c>
      <c r="EB266" s="78">
        <v>628</v>
      </c>
      <c r="EC266" s="78">
        <v>646</v>
      </c>
      <c r="ED266" s="78">
        <v>646</v>
      </c>
      <c r="EE266" s="78">
        <v>619</v>
      </c>
      <c r="EF266" s="78">
        <v>647</v>
      </c>
      <c r="EG266" s="78">
        <v>648</v>
      </c>
      <c r="EH266" s="78">
        <v>645</v>
      </c>
      <c r="EI266" s="78">
        <v>622</v>
      </c>
      <c r="EJ266" s="78">
        <v>648</v>
      </c>
      <c r="EK266" s="78">
        <v>645</v>
      </c>
      <c r="EL266" s="78">
        <v>648</v>
      </c>
      <c r="EM266" s="78">
        <v>648</v>
      </c>
      <c r="EN266" s="78">
        <v>646</v>
      </c>
      <c r="EO266" s="78">
        <v>648</v>
      </c>
      <c r="EP266" s="78">
        <v>648</v>
      </c>
      <c r="EQ266" s="78">
        <v>648</v>
      </c>
      <c r="ER266" s="78">
        <v>648</v>
      </c>
      <c r="ES266" s="78">
        <v>648</v>
      </c>
      <c r="ET266" s="78">
        <v>648</v>
      </c>
      <c r="EU266" s="78">
        <v>648</v>
      </c>
      <c r="EV266" s="78">
        <v>648</v>
      </c>
      <c r="EW266" s="78">
        <v>648</v>
      </c>
      <c r="EX266" s="78">
        <v>648</v>
      </c>
      <c r="EY266" s="78">
        <v>648</v>
      </c>
      <c r="EZ266" s="78">
        <v>648</v>
      </c>
      <c r="FA266" s="78">
        <v>648</v>
      </c>
      <c r="FB266" s="78">
        <v>648</v>
      </c>
      <c r="FC266" s="78">
        <v>648</v>
      </c>
      <c r="FD266" s="78">
        <v>648</v>
      </c>
      <c r="FE266" s="78">
        <v>648</v>
      </c>
      <c r="FF266" s="78">
        <v>648</v>
      </c>
      <c r="FG266" s="78">
        <v>648</v>
      </c>
      <c r="FH266" s="78">
        <v>648</v>
      </c>
      <c r="FI266" s="78">
        <v>648</v>
      </c>
      <c r="FJ266" s="78">
        <v>648</v>
      </c>
      <c r="FK266" s="78">
        <v>648</v>
      </c>
      <c r="FL266" s="78">
        <v>648</v>
      </c>
      <c r="FM266" s="78">
        <v>648</v>
      </c>
      <c r="FN266" s="78">
        <v>648</v>
      </c>
      <c r="FO266" s="78">
        <v>648</v>
      </c>
      <c r="FP266" s="78">
        <v>645</v>
      </c>
      <c r="FQ266" s="78">
        <v>645</v>
      </c>
      <c r="FR266" s="78">
        <v>644</v>
      </c>
      <c r="FS266" s="78">
        <v>648</v>
      </c>
      <c r="FT266" s="78">
        <v>648</v>
      </c>
      <c r="FU266" s="75"/>
    </row>
    <row r="267" spans="1:177">
      <c r="A267" s="150" t="s">
        <v>1204</v>
      </c>
      <c r="B267" s="76" t="s">
        <v>1012</v>
      </c>
      <c r="C267" s="79">
        <v>-2.4616684602761892E-2</v>
      </c>
      <c r="D267" s="79">
        <v>4.2331784971958539E-2</v>
      </c>
      <c r="E267" s="79">
        <v>-1.8118996122248175E-2</v>
      </c>
      <c r="F267" s="79">
        <v>1.4751316956525443E-2</v>
      </c>
      <c r="G267" s="79">
        <v>-4.7565970803371957E-3</v>
      </c>
      <c r="H267" s="79">
        <v>-6.7045680828890244E-2</v>
      </c>
      <c r="I267" s="79">
        <v>4.1758500197810043E-2</v>
      </c>
      <c r="J267" s="79">
        <v>2.0981980716563681E-2</v>
      </c>
      <c r="K267" s="79">
        <v>2.2449152604265579E-2</v>
      </c>
      <c r="L267" s="79">
        <v>-0.10430757972793109</v>
      </c>
      <c r="M267" s="79">
        <v>-9.2146666751708933E-2</v>
      </c>
      <c r="N267" s="79">
        <v>-1.5420525149359406E-2</v>
      </c>
      <c r="O267" s="79">
        <v>-4.187958850600914E-2</v>
      </c>
      <c r="P267" s="79">
        <v>-2.6213609266568974E-2</v>
      </c>
      <c r="Q267" s="79">
        <v>4.0354771138856764E-2</v>
      </c>
      <c r="R267" s="79">
        <v>-1.959831983149276E-2</v>
      </c>
      <c r="S267" s="79">
        <v>-2.6268765935023797E-2</v>
      </c>
      <c r="T267" s="79">
        <v>1.1200995534383997E-2</v>
      </c>
      <c r="U267" s="79">
        <v>-5.9052967463975294E-2</v>
      </c>
      <c r="V267" s="79">
        <v>-4.532521045397582E-2</v>
      </c>
      <c r="W267" s="79">
        <v>5.6605450020436938E-2</v>
      </c>
      <c r="X267" s="79">
        <v>-3.4905700193797712E-2</v>
      </c>
      <c r="Y267" s="79">
        <v>8.1104624122214173E-3</v>
      </c>
      <c r="Z267" s="79">
        <v>5.4844164121313307E-2</v>
      </c>
      <c r="AA267" s="79">
        <v>-9.3506898885200723E-3</v>
      </c>
      <c r="AB267" s="79">
        <v>-1.9702890732223192E-2</v>
      </c>
      <c r="AC267" s="79">
        <v>-6.2584876189416992E-3</v>
      </c>
      <c r="AD267" s="79">
        <v>-4.9097881944280761E-2</v>
      </c>
      <c r="AE267" s="79">
        <v>-5.8185986497790561E-2</v>
      </c>
      <c r="AF267" s="79">
        <v>-1.5985709232116441E-2</v>
      </c>
      <c r="AG267" s="79">
        <v>-3.2207311655305963E-3</v>
      </c>
      <c r="AH267" s="79">
        <v>-6.1238406551062854E-3</v>
      </c>
      <c r="AI267" s="79">
        <v>-3.9664864630468075E-3</v>
      </c>
      <c r="AJ267" s="79">
        <v>6.897301106388766E-2</v>
      </c>
      <c r="AK267" s="79">
        <v>4.9018155424234884E-2</v>
      </c>
      <c r="AL267" s="79">
        <v>-2.6266578825118306E-2</v>
      </c>
      <c r="AM267" s="79">
        <v>5.2097755051927951E-2</v>
      </c>
      <c r="AN267" s="79">
        <v>3.7474515598918422E-2</v>
      </c>
      <c r="AO267" s="79">
        <v>-2.1982981454961212E-3</v>
      </c>
      <c r="AP267" s="79">
        <v>2.1636700479893932E-2</v>
      </c>
      <c r="AQ267" s="79">
        <v>-1.8461910865100014E-2</v>
      </c>
      <c r="AR267" s="79">
        <v>-6.3187697494188594E-2</v>
      </c>
      <c r="AS267" s="79">
        <v>1.9180730779323594E-4</v>
      </c>
      <c r="AT267" s="79">
        <v>-1.3608513506675103E-4</v>
      </c>
      <c r="AU267" s="79">
        <v>-3.7342075014878989E-4</v>
      </c>
      <c r="AV267" s="79">
        <v>-0.10724110103274215</v>
      </c>
      <c r="AW267" s="79">
        <v>-7.9145009872409064E-2</v>
      </c>
      <c r="AX267" s="79">
        <v>5.3465753579672315E-3</v>
      </c>
      <c r="AY267" s="79">
        <v>8.2528439185106574E-3</v>
      </c>
      <c r="AZ267" s="79">
        <v>-2.8973955918828589E-2</v>
      </c>
      <c r="BA267" s="79">
        <v>-5.0520558314693674E-2</v>
      </c>
      <c r="BB267" s="79">
        <v>-8.7046656095290997E-2</v>
      </c>
      <c r="BC267" s="79">
        <v>-6.4115611734782946E-2</v>
      </c>
      <c r="BD267" s="79">
        <v>-1.1327364863591835E-2</v>
      </c>
      <c r="BE267" s="79">
        <v>7.9221423161834836E-2</v>
      </c>
      <c r="BF267" s="79">
        <v>4.8572889762484528E-2</v>
      </c>
      <c r="BG267" s="79">
        <v>-6.8177793223499872E-2</v>
      </c>
      <c r="BH267" s="79">
        <v>-3.9478505291761286E-2</v>
      </c>
      <c r="BI267" s="79">
        <v>-4.1644304450382655E-2</v>
      </c>
      <c r="BJ267" s="79">
        <v>-1.8887092289592677E-2</v>
      </c>
      <c r="BK267" s="79">
        <v>0.12625507908462891</v>
      </c>
      <c r="BL267" s="79">
        <v>0.20033838888798267</v>
      </c>
      <c r="BM267" s="79">
        <v>-6.1127213537539402E-2</v>
      </c>
      <c r="BN267" s="79">
        <v>3.1680843450897868E-2</v>
      </c>
      <c r="BO267" s="79">
        <v>4.2168916917775648E-2</v>
      </c>
      <c r="BP267" s="79">
        <v>1.6641023900773974E-2</v>
      </c>
      <c r="BQ267" s="79">
        <v>5.4846553206742213E-2</v>
      </c>
      <c r="BR267" s="79">
        <v>-6.6650900234833874E-3</v>
      </c>
      <c r="BS267" s="79">
        <v>-0.10942919257382575</v>
      </c>
      <c r="BT267" s="79">
        <v>-1.9380864205905877E-2</v>
      </c>
      <c r="BU267" s="79">
        <v>-2.4541407325049867E-2</v>
      </c>
      <c r="BV267" s="79">
        <v>-1.4299074943460912E-2</v>
      </c>
      <c r="BW267" s="79">
        <v>-1.2193986030891743E-2</v>
      </c>
      <c r="BX267" s="79">
        <v>5.4250113573242444E-3</v>
      </c>
      <c r="BY267" s="79">
        <v>2.231936431336104E-2</v>
      </c>
      <c r="BZ267" s="79">
        <v>-1.4970636057625726E-2</v>
      </c>
      <c r="CA267" s="79">
        <v>-1.7895078041010159E-2</v>
      </c>
      <c r="CB267" s="79">
        <v>1.3641487469309838E-2</v>
      </c>
      <c r="CC267" s="79">
        <v>-2.5218068818503081E-2</v>
      </c>
      <c r="CD267" s="79">
        <v>-2.4418097905835743E-2</v>
      </c>
      <c r="CE267" s="79">
        <v>5.2074356032790307E-3</v>
      </c>
      <c r="CF267" s="79">
        <v>9.573813377766105E-2</v>
      </c>
      <c r="CG267" s="79">
        <v>0.44932801308311926</v>
      </c>
      <c r="CH267" s="79">
        <v>0.55723440954894032</v>
      </c>
      <c r="CI267" s="79">
        <v>0.10543628630529259</v>
      </c>
      <c r="CJ267" s="79">
        <v>0.89865034173121627</v>
      </c>
      <c r="CK267" s="78">
        <v>1</v>
      </c>
      <c r="CL267" s="79">
        <v>7.4401464174021548E-2</v>
      </c>
      <c r="CM267" s="79">
        <v>6.3607892852829001E-2</v>
      </c>
      <c r="CN267" s="79">
        <v>3.1679604331023743E-3</v>
      </c>
      <c r="CO267" s="79">
        <v>5.315122682663203E-2</v>
      </c>
      <c r="CP267" s="79">
        <v>0.2407075373841312</v>
      </c>
      <c r="CQ267" s="79">
        <v>0.26653295927689363</v>
      </c>
      <c r="CR267" s="79">
        <v>4.4032720837332652E-2</v>
      </c>
      <c r="CS267" s="79">
        <v>-3.3071415838328025E-2</v>
      </c>
      <c r="CT267" s="79">
        <v>-4.4571574019351572E-2</v>
      </c>
      <c r="CU267" s="79">
        <v>-4.3023392172101011E-3</v>
      </c>
      <c r="CV267" s="79">
        <v>-3.6796151802423127E-2</v>
      </c>
      <c r="CW267" s="79">
        <v>-3.4190064818284967E-2</v>
      </c>
      <c r="CX267" s="79">
        <v>6.8265079104208107E-2</v>
      </c>
      <c r="CY267" s="79">
        <v>2.8742441963785927E-2</v>
      </c>
      <c r="CZ267" s="79">
        <v>-4.653280950653426E-2</v>
      </c>
      <c r="DA267" s="79">
        <v>4.4421743430734718E-2</v>
      </c>
      <c r="DB267" s="79">
        <v>-2.1430265908176576E-2</v>
      </c>
      <c r="DC267" s="79">
        <v>-4.4379655871608664E-2</v>
      </c>
      <c r="DD267" s="79">
        <v>-3.1073719020367218E-2</v>
      </c>
      <c r="DE267" s="79">
        <v>8.9205306598737891E-2</v>
      </c>
      <c r="DF267" s="79">
        <v>8.9448290525298887E-2</v>
      </c>
      <c r="DG267" s="79">
        <v>2.9314202374494596E-2</v>
      </c>
      <c r="DH267" s="79">
        <v>-6.9457603438061368E-3</v>
      </c>
      <c r="DI267" s="79">
        <v>-2.9569527290626618E-2</v>
      </c>
      <c r="DJ267" s="79">
        <v>8.4336278239823995E-2</v>
      </c>
      <c r="DK267" s="79">
        <v>7.209876128156917E-3</v>
      </c>
      <c r="DL267" s="79">
        <v>-8.1519475062497657E-3</v>
      </c>
      <c r="DM267" s="79">
        <v>4.3139717715497031E-2</v>
      </c>
      <c r="DN267" s="79">
        <v>3.0474219558532006E-2</v>
      </c>
      <c r="DO267" s="79">
        <v>-4.203923945382005E-2</v>
      </c>
      <c r="DP267" s="79">
        <v>3.3311973769244399E-2</v>
      </c>
      <c r="DQ267" s="79">
        <v>2.5708730236368132E-2</v>
      </c>
      <c r="DR267" s="79">
        <v>-3.2943999794526002E-2</v>
      </c>
      <c r="DS267" s="79">
        <v>6.3236900195112619E-2</v>
      </c>
      <c r="DT267" s="79">
        <v>1.640597097044677E-2</v>
      </c>
      <c r="DU267" s="79">
        <v>-2.4740840450864906E-3</v>
      </c>
      <c r="DV267" s="79">
        <v>8.6641822339888735E-2</v>
      </c>
      <c r="DW267" s="79">
        <v>4.0103054924287874E-2</v>
      </c>
      <c r="DX267" s="79">
        <v>3.6231130520642724E-2</v>
      </c>
      <c r="DY267" s="79">
        <v>5.148754683349642E-2</v>
      </c>
      <c r="DZ267" s="79">
        <v>2.3379804943278723E-2</v>
      </c>
      <c r="EA267" s="79">
        <v>-1.2594356551680451E-2</v>
      </c>
      <c r="EB267" s="79">
        <v>-1.3387797893609631E-2</v>
      </c>
      <c r="EC267" s="79">
        <v>8.157734107605584E-2</v>
      </c>
      <c r="ED267" s="79">
        <v>5.4897555291242963E-3</v>
      </c>
      <c r="EE267" s="79">
        <v>4.7784785202550223E-2</v>
      </c>
      <c r="EF267" s="79">
        <v>-3.3600207046742749E-2</v>
      </c>
      <c r="EG267" s="79">
        <v>-2.8916156716999385E-2</v>
      </c>
      <c r="EH267" s="79">
        <v>-1.5471084256528253E-2</v>
      </c>
      <c r="EI267" s="79">
        <v>-2.1127519804541663E-2</v>
      </c>
      <c r="EJ267" s="79">
        <v>-3.1044906509573294E-2</v>
      </c>
      <c r="EK267" s="79">
        <v>-2.5129251493879904E-2</v>
      </c>
      <c r="EL267" s="79">
        <v>-5.0159504197196635E-3</v>
      </c>
      <c r="EM267" s="79">
        <v>-1.9110741638951493E-2</v>
      </c>
      <c r="EN267" s="79">
        <v>-2.5421883753210001E-2</v>
      </c>
      <c r="EO267" s="79">
        <v>1.342231333612149E-2</v>
      </c>
      <c r="EP267" s="79">
        <v>-1.7146471431896307E-2</v>
      </c>
      <c r="EQ267" s="79">
        <v>-2.8458795494773339E-2</v>
      </c>
      <c r="ER267" s="79">
        <v>-2.6116799565113195E-2</v>
      </c>
      <c r="ES267" s="79">
        <v>-2.7193079335525432E-2</v>
      </c>
      <c r="ET267" s="79">
        <v>-2.5201560076013145E-2</v>
      </c>
      <c r="EU267" s="79">
        <v>-1.4761094755603024E-2</v>
      </c>
      <c r="EV267" s="79">
        <v>-1.4913368897703774E-2</v>
      </c>
      <c r="EW267" s="79">
        <v>-2.5363602434667998E-2</v>
      </c>
      <c r="EX267" s="79">
        <v>-2.1785075071501632E-2</v>
      </c>
      <c r="EY267" s="79">
        <v>-1.3492265461078026E-2</v>
      </c>
      <c r="EZ267" s="79">
        <v>-1.531532661375843E-2</v>
      </c>
      <c r="FA267" s="79">
        <v>-3.9578559641130544E-2</v>
      </c>
      <c r="FB267" s="79">
        <v>-3.6035154450529315E-2</v>
      </c>
      <c r="FC267" s="79">
        <v>-2.146826450256319E-2</v>
      </c>
      <c r="FD267" s="79">
        <v>-2.082206351075722E-2</v>
      </c>
      <c r="FE267" s="79">
        <v>-2.0634421248690284E-2</v>
      </c>
      <c r="FF267" s="79">
        <v>-2.0252030436978048E-2</v>
      </c>
      <c r="FG267" s="79">
        <v>-2.5499566360921124E-2</v>
      </c>
      <c r="FH267" s="79">
        <v>-1.8147528081680905E-2</v>
      </c>
      <c r="FI267" s="79">
        <v>-3.0923780481482793E-2</v>
      </c>
      <c r="FJ267" s="79">
        <v>-2.4508941694262792E-2</v>
      </c>
      <c r="FK267" s="79">
        <v>-3.4931965215490968E-2</v>
      </c>
      <c r="FL267" s="79">
        <v>-2.2111513935737258E-2</v>
      </c>
      <c r="FM267" s="79">
        <v>-3.2368405201786792E-2</v>
      </c>
      <c r="FN267" s="79">
        <v>-1.6920950635145822E-2</v>
      </c>
      <c r="FO267" s="79">
        <v>1.9962903377559911E-2</v>
      </c>
      <c r="FP267" s="79">
        <v>-2.9781516370803503E-2</v>
      </c>
      <c r="FQ267" s="79">
        <v>-4.9491760638274984E-2</v>
      </c>
      <c r="FR267" s="79">
        <v>-2.4021310189597999E-3</v>
      </c>
      <c r="FS267" s="79">
        <v>-4.2037694722432906E-2</v>
      </c>
      <c r="FT267" s="79">
        <v>-4.2078922920356053E-2</v>
      </c>
      <c r="FU267" s="75"/>
    </row>
    <row r="268" spans="1:177">
      <c r="A268" s="150"/>
      <c r="B268" s="76" t="s">
        <v>1011</v>
      </c>
      <c r="C268" s="79">
        <v>0.53162758804271526</v>
      </c>
      <c r="D268" s="79">
        <v>0.28193032474981938</v>
      </c>
      <c r="E268" s="79">
        <v>0.64524232688444638</v>
      </c>
      <c r="F268" s="79">
        <v>0.70780726819848749</v>
      </c>
      <c r="G268" s="79">
        <v>0.90380976766280285</v>
      </c>
      <c r="H268" s="79">
        <v>8.8133193342325084E-2</v>
      </c>
      <c r="I268" s="79">
        <v>0.28850428551814467</v>
      </c>
      <c r="J268" s="79">
        <v>0.59393563654132764</v>
      </c>
      <c r="K268" s="79">
        <v>0.56928584705156693</v>
      </c>
      <c r="L268" s="79">
        <v>7.8754584538327822E-3</v>
      </c>
      <c r="M268" s="79">
        <v>1.8969203126141563E-2</v>
      </c>
      <c r="N268" s="79">
        <v>0.69520016555003139</v>
      </c>
      <c r="O268" s="79">
        <v>0.2871072266243081</v>
      </c>
      <c r="P268" s="79">
        <v>0.50533717174595627</v>
      </c>
      <c r="Q268" s="79">
        <v>0.30503337350114568</v>
      </c>
      <c r="R268" s="79">
        <v>0.61850069047475875</v>
      </c>
      <c r="S268" s="79">
        <v>0.5044414825642265</v>
      </c>
      <c r="T268" s="79">
        <v>0.7759588753244735</v>
      </c>
      <c r="U268" s="79">
        <v>0.1331871495594909</v>
      </c>
      <c r="V268" s="79">
        <v>0.24925697165329497</v>
      </c>
      <c r="W268" s="79">
        <v>0.15006224854527644</v>
      </c>
      <c r="X268" s="79">
        <v>0.37502029757630384</v>
      </c>
      <c r="Y268" s="79">
        <v>0.83674135586539522</v>
      </c>
      <c r="Z268" s="79">
        <v>0.16317914925040575</v>
      </c>
      <c r="AA268" s="79">
        <v>0.81221048821026698</v>
      </c>
      <c r="AB268" s="79">
        <v>0.61662876399703337</v>
      </c>
      <c r="AC268" s="79">
        <v>0.87366174475947367</v>
      </c>
      <c r="AD268" s="79">
        <v>0.21196961740173681</v>
      </c>
      <c r="AE268" s="79">
        <v>0.13898873957213034</v>
      </c>
      <c r="AF268" s="79">
        <v>0.68461769083469548</v>
      </c>
      <c r="AG268" s="79">
        <v>0.93478321214642524</v>
      </c>
      <c r="AH268" s="79">
        <v>0.87635777189353736</v>
      </c>
      <c r="AI268" s="79">
        <v>0.91972850803266204</v>
      </c>
      <c r="AJ268" s="79">
        <v>7.9350672741250114E-2</v>
      </c>
      <c r="AK268" s="79">
        <v>0.212713539124609</v>
      </c>
      <c r="AL268" s="79">
        <v>0.50447698313357314</v>
      </c>
      <c r="AM268" s="79">
        <v>0.1853266224315272</v>
      </c>
      <c r="AN268" s="79">
        <v>0.34087480080015198</v>
      </c>
      <c r="AO268" s="79">
        <v>0.95546006020103469</v>
      </c>
      <c r="AP268" s="79">
        <v>0.58246929717646267</v>
      </c>
      <c r="AQ268" s="79">
        <v>0.6390009215316188</v>
      </c>
      <c r="AR268" s="79">
        <v>0.1080550813735832</v>
      </c>
      <c r="AS268" s="79">
        <v>0.99611177234720183</v>
      </c>
      <c r="AT268" s="79">
        <v>0.99724134065041181</v>
      </c>
      <c r="AU268" s="79">
        <v>0.99243027335031964</v>
      </c>
      <c r="AV268" s="79">
        <v>6.2850705116263249E-3</v>
      </c>
      <c r="AW268" s="79">
        <v>4.4012344079607767E-2</v>
      </c>
      <c r="AX268" s="79">
        <v>0.89194793880399581</v>
      </c>
      <c r="AY268" s="79">
        <v>0.83391660407767754</v>
      </c>
      <c r="AZ268" s="79">
        <v>0.4615560135859178</v>
      </c>
      <c r="BA268" s="79">
        <v>0.19900877713945064</v>
      </c>
      <c r="BB268" s="79">
        <v>2.6706910580708221E-2</v>
      </c>
      <c r="BC268" s="79">
        <v>0.10296548162247744</v>
      </c>
      <c r="BD268" s="79">
        <v>0.77349972469925476</v>
      </c>
      <c r="BE268" s="79">
        <v>4.380794211790201E-2</v>
      </c>
      <c r="BF268" s="79">
        <v>0.21690287783504236</v>
      </c>
      <c r="BG268" s="79">
        <v>8.2884256734635633E-2</v>
      </c>
      <c r="BH268" s="79">
        <v>0.31566328796522947</v>
      </c>
      <c r="BI268" s="79">
        <v>0.28982600368432088</v>
      </c>
      <c r="BJ268" s="79">
        <v>0.63129749360695564</v>
      </c>
      <c r="BK268" s="79">
        <v>1.2791331974888959E-3</v>
      </c>
      <c r="BL268" s="79">
        <v>2.7160303351719214E-7</v>
      </c>
      <c r="BM268" s="79">
        <v>0.1200665310369152</v>
      </c>
      <c r="BN268" s="79">
        <v>0.42075755839796536</v>
      </c>
      <c r="BO268" s="79">
        <v>0.28378756806200067</v>
      </c>
      <c r="BP268" s="79">
        <v>0.67242461612363169</v>
      </c>
      <c r="BQ268" s="79">
        <v>0.16316079076208856</v>
      </c>
      <c r="BR268" s="79">
        <v>0.86552937534392116</v>
      </c>
      <c r="BS268" s="79">
        <v>5.2934297980617292E-3</v>
      </c>
      <c r="BT268" s="79">
        <v>0.6224012768972581</v>
      </c>
      <c r="BU268" s="79">
        <v>0.53288374355948176</v>
      </c>
      <c r="BV268" s="79">
        <v>0.71637270980487222</v>
      </c>
      <c r="BW268" s="79">
        <v>0.75669752739571505</v>
      </c>
      <c r="BX268" s="79">
        <v>0.8903726972257906</v>
      </c>
      <c r="BY268" s="79">
        <v>0.57062453752762432</v>
      </c>
      <c r="BZ268" s="79">
        <v>0.70366654003509899</v>
      </c>
      <c r="CA268" s="79">
        <v>0.64933140200709349</v>
      </c>
      <c r="CB268" s="79">
        <v>0.72889090616987084</v>
      </c>
      <c r="CC268" s="79">
        <v>0.52164631882798751</v>
      </c>
      <c r="CD268" s="79">
        <v>0.53494464537937936</v>
      </c>
      <c r="CE268" s="79">
        <v>0.89474334571270675</v>
      </c>
      <c r="CF268" s="79">
        <v>1.4769104633768985E-2</v>
      </c>
      <c r="CG268" s="79">
        <v>1.6097394577630593E-33</v>
      </c>
      <c r="CH268" s="79">
        <v>3.9231860187053463E-54</v>
      </c>
      <c r="CI268" s="79">
        <v>7.2252795851495367E-3</v>
      </c>
      <c r="CJ268" s="79">
        <v>2.2974021650394654E-233</v>
      </c>
      <c r="CK268" s="77"/>
      <c r="CL268" s="79">
        <v>5.8368568674667422E-2</v>
      </c>
      <c r="CM268" s="79">
        <v>0.10572622516179091</v>
      </c>
      <c r="CN268" s="79">
        <v>0.9358494507392433</v>
      </c>
      <c r="CO268" s="79">
        <v>0.17658258193861595</v>
      </c>
      <c r="CP268" s="79">
        <v>5.3980513964035147E-10</v>
      </c>
      <c r="CQ268" s="79">
        <v>5.3162574305412889E-12</v>
      </c>
      <c r="CR268" s="79">
        <v>0.26302545863643723</v>
      </c>
      <c r="CS268" s="79">
        <v>0.40064754145977011</v>
      </c>
      <c r="CT268" s="79">
        <v>0.25722285181711391</v>
      </c>
      <c r="CU268" s="79">
        <v>0.91295762270750258</v>
      </c>
      <c r="CV268" s="79">
        <v>0.34969278546842375</v>
      </c>
      <c r="CW268" s="79">
        <v>0.38489601613988689</v>
      </c>
      <c r="CX268" s="79">
        <v>8.2490288103498136E-2</v>
      </c>
      <c r="CY268" s="79">
        <v>0.4651448702922667</v>
      </c>
      <c r="CZ268" s="79">
        <v>0.23685442922830935</v>
      </c>
      <c r="DA268" s="79">
        <v>0.25882732392447383</v>
      </c>
      <c r="DB268" s="79">
        <v>0.58607351847667144</v>
      </c>
      <c r="DC268" s="79">
        <v>0.25927926378903643</v>
      </c>
      <c r="DD268" s="79">
        <v>0.42971979854667652</v>
      </c>
      <c r="DE268" s="79">
        <v>2.3150549235637828E-2</v>
      </c>
      <c r="DF268" s="79">
        <v>2.2777171490472353E-2</v>
      </c>
      <c r="DG268" s="79">
        <v>0.45630973380923667</v>
      </c>
      <c r="DH268" s="79">
        <v>0.85992396971553064</v>
      </c>
      <c r="DI268" s="79">
        <v>0.45239493443027945</v>
      </c>
      <c r="DJ268" s="79">
        <v>3.1830600714479407E-2</v>
      </c>
      <c r="DK268" s="79">
        <v>0.85465560118798156</v>
      </c>
      <c r="DL268" s="79">
        <v>0.8359181014159025</v>
      </c>
      <c r="DM268" s="79">
        <v>0.27283893832428052</v>
      </c>
      <c r="DN268" s="79">
        <v>0.43867708167908637</v>
      </c>
      <c r="DO268" s="79">
        <v>0.28527222443525269</v>
      </c>
      <c r="DP268" s="79">
        <v>0.39722806545431577</v>
      </c>
      <c r="DQ268" s="79">
        <v>0.51357457882656954</v>
      </c>
      <c r="DR268" s="79">
        <v>0.40246585707095073</v>
      </c>
      <c r="DS268" s="79">
        <v>0.10778030799835323</v>
      </c>
      <c r="DT268" s="79">
        <v>0.67678844240345781</v>
      </c>
      <c r="DU268" s="79">
        <v>0.94987926365977904</v>
      </c>
      <c r="DV268" s="79">
        <v>2.7423864925748557E-2</v>
      </c>
      <c r="DW268" s="79">
        <v>0.30806237403565584</v>
      </c>
      <c r="DX268" s="79">
        <v>0.35714667996090177</v>
      </c>
      <c r="DY268" s="79">
        <v>0.19053545066929989</v>
      </c>
      <c r="DZ268" s="79">
        <v>0.56247307593859319</v>
      </c>
      <c r="EA268" s="79">
        <v>0.7523816210212253</v>
      </c>
      <c r="EB268" s="79">
        <v>0.73774287396852956</v>
      </c>
      <c r="EC268" s="79">
        <v>3.818594864898503E-2</v>
      </c>
      <c r="ED268" s="79">
        <v>0.88924362597823581</v>
      </c>
      <c r="EE268" s="79">
        <v>0.23516971129900222</v>
      </c>
      <c r="EF268" s="79">
        <v>0.39352086291171184</v>
      </c>
      <c r="EG268" s="79">
        <v>0.46245055071363239</v>
      </c>
      <c r="EH268" s="79">
        <v>0.69492659866978046</v>
      </c>
      <c r="EI268" s="79">
        <v>0.59894544430121388</v>
      </c>
      <c r="EJ268" s="79">
        <v>0.43014785449698423</v>
      </c>
      <c r="EK268" s="79">
        <v>0.52408152350029602</v>
      </c>
      <c r="EL268" s="79">
        <v>0.89859253215704971</v>
      </c>
      <c r="EM268" s="79">
        <v>0.62726132941913992</v>
      </c>
      <c r="EN268" s="79">
        <v>0.51893435482158534</v>
      </c>
      <c r="EO268" s="79">
        <v>0.73307949532325389</v>
      </c>
      <c r="EP268" s="79">
        <v>0.66307819727491546</v>
      </c>
      <c r="EQ268" s="79">
        <v>0.46956288940505753</v>
      </c>
      <c r="ER268" s="79">
        <v>0.50691128283823583</v>
      </c>
      <c r="ES268" s="79">
        <v>0.4895566898541811</v>
      </c>
      <c r="ET268" s="79">
        <v>0.5219190275416784</v>
      </c>
      <c r="EU268" s="79">
        <v>0.7076224792981326</v>
      </c>
      <c r="EV268" s="79">
        <v>0.70474690026176146</v>
      </c>
      <c r="EW268" s="79">
        <v>0.51924541010430825</v>
      </c>
      <c r="EX268" s="79">
        <v>0.57988516107184607</v>
      </c>
      <c r="EY268" s="79">
        <v>0.73174178686537239</v>
      </c>
      <c r="EZ268" s="79">
        <v>0.69717652900473959</v>
      </c>
      <c r="FA268" s="79">
        <v>0.31443740716403645</v>
      </c>
      <c r="FB268" s="79">
        <v>0.35975519042433135</v>
      </c>
      <c r="FC268" s="79">
        <v>0.585409311640678</v>
      </c>
      <c r="FD268" s="79">
        <v>0.59675190021760405</v>
      </c>
      <c r="FE268" s="79">
        <v>0.60006413282971205</v>
      </c>
      <c r="FF268" s="79">
        <v>0.60683958612069289</v>
      </c>
      <c r="FG268" s="79">
        <v>0.51700752879686296</v>
      </c>
      <c r="FH268" s="79">
        <v>0.64472205562715756</v>
      </c>
      <c r="FI268" s="79">
        <v>0.43195007503411653</v>
      </c>
      <c r="FJ268" s="79">
        <v>0.53342596106504436</v>
      </c>
      <c r="FK268" s="79">
        <v>0.37466083958893237</v>
      </c>
      <c r="FL268" s="79">
        <v>0.57421876579475661</v>
      </c>
      <c r="FM268" s="79">
        <v>0.41074131285255733</v>
      </c>
      <c r="FN268" s="79">
        <v>0.6672420317630996</v>
      </c>
      <c r="FO268" s="79">
        <v>0.61198505494694788</v>
      </c>
      <c r="FP268" s="79">
        <v>0.45021473364784825</v>
      </c>
      <c r="FQ268" s="79">
        <v>0.20938219222549337</v>
      </c>
      <c r="FR268" s="79">
        <v>0.95148590772594865</v>
      </c>
      <c r="FS268" s="79">
        <v>0.2852899413370894</v>
      </c>
      <c r="FT268" s="79">
        <v>0.28481733950136856</v>
      </c>
      <c r="FU268" s="75"/>
    </row>
    <row r="269" spans="1:177">
      <c r="A269" s="150"/>
      <c r="B269" s="76" t="s">
        <v>1010</v>
      </c>
      <c r="C269" s="78">
        <v>648</v>
      </c>
      <c r="D269" s="78">
        <v>648</v>
      </c>
      <c r="E269" s="78">
        <v>648</v>
      </c>
      <c r="F269" s="78">
        <v>648</v>
      </c>
      <c r="G269" s="78">
        <v>648</v>
      </c>
      <c r="H269" s="78">
        <v>648</v>
      </c>
      <c r="I269" s="78">
        <v>648</v>
      </c>
      <c r="J269" s="78">
        <v>648</v>
      </c>
      <c r="K269" s="78">
        <v>645</v>
      </c>
      <c r="L269" s="78">
        <v>648</v>
      </c>
      <c r="M269" s="78">
        <v>648</v>
      </c>
      <c r="N269" s="78">
        <v>648</v>
      </c>
      <c r="O269" s="78">
        <v>648</v>
      </c>
      <c r="P269" s="78">
        <v>648</v>
      </c>
      <c r="Q269" s="78">
        <v>648</v>
      </c>
      <c r="R269" s="78">
        <v>648</v>
      </c>
      <c r="S269" s="78">
        <v>648</v>
      </c>
      <c r="T269" s="78">
        <v>648</v>
      </c>
      <c r="U269" s="78">
        <v>648</v>
      </c>
      <c r="V269" s="78">
        <v>648</v>
      </c>
      <c r="W269" s="78">
        <v>648</v>
      </c>
      <c r="X269" s="78">
        <v>648</v>
      </c>
      <c r="Y269" s="78">
        <v>648</v>
      </c>
      <c r="Z269" s="78">
        <v>648</v>
      </c>
      <c r="AA269" s="78">
        <v>648</v>
      </c>
      <c r="AB269" s="78">
        <v>648</v>
      </c>
      <c r="AC269" s="78">
        <v>648</v>
      </c>
      <c r="AD269" s="78">
        <v>648</v>
      </c>
      <c r="AE269" s="78">
        <v>648</v>
      </c>
      <c r="AF269" s="78">
        <v>648</v>
      </c>
      <c r="AG269" s="78">
        <v>648</v>
      </c>
      <c r="AH269" s="78">
        <v>648</v>
      </c>
      <c r="AI269" s="78">
        <v>648</v>
      </c>
      <c r="AJ269" s="78">
        <v>648</v>
      </c>
      <c r="AK269" s="78">
        <v>648</v>
      </c>
      <c r="AL269" s="78">
        <v>648</v>
      </c>
      <c r="AM269" s="78">
        <v>648</v>
      </c>
      <c r="AN269" s="78">
        <v>648</v>
      </c>
      <c r="AO269" s="78">
        <v>648</v>
      </c>
      <c r="AP269" s="78">
        <v>648</v>
      </c>
      <c r="AQ269" s="78">
        <v>648</v>
      </c>
      <c r="AR269" s="78">
        <v>648</v>
      </c>
      <c r="AS269" s="78">
        <v>648</v>
      </c>
      <c r="AT269" s="78">
        <v>648</v>
      </c>
      <c r="AU269" s="78">
        <v>648</v>
      </c>
      <c r="AV269" s="78">
        <v>648</v>
      </c>
      <c r="AW269" s="78">
        <v>648</v>
      </c>
      <c r="AX269" s="78">
        <v>648</v>
      </c>
      <c r="AY269" s="78">
        <v>648</v>
      </c>
      <c r="AZ269" s="78">
        <v>648</v>
      </c>
      <c r="BA269" s="78">
        <v>648</v>
      </c>
      <c r="BB269" s="78">
        <v>648</v>
      </c>
      <c r="BC269" s="78">
        <v>648</v>
      </c>
      <c r="BD269" s="78">
        <v>648</v>
      </c>
      <c r="BE269" s="78">
        <v>648</v>
      </c>
      <c r="BF269" s="78">
        <v>648</v>
      </c>
      <c r="BG269" s="78">
        <v>648</v>
      </c>
      <c r="BH269" s="78">
        <v>648</v>
      </c>
      <c r="BI269" s="78">
        <v>648</v>
      </c>
      <c r="BJ269" s="78">
        <v>648</v>
      </c>
      <c r="BK269" s="78">
        <v>648</v>
      </c>
      <c r="BL269" s="78">
        <v>648</v>
      </c>
      <c r="BM269" s="78">
        <v>648</v>
      </c>
      <c r="BN269" s="78">
        <v>648</v>
      </c>
      <c r="BO269" s="78">
        <v>648</v>
      </c>
      <c r="BP269" s="78">
        <v>648</v>
      </c>
      <c r="BQ269" s="78">
        <v>648</v>
      </c>
      <c r="BR269" s="78">
        <v>648</v>
      </c>
      <c r="BS269" s="78">
        <v>648</v>
      </c>
      <c r="BT269" s="78">
        <v>648</v>
      </c>
      <c r="BU269" s="78">
        <v>648</v>
      </c>
      <c r="BV269" s="78">
        <v>648</v>
      </c>
      <c r="BW269" s="78">
        <v>648</v>
      </c>
      <c r="BX269" s="78">
        <v>648</v>
      </c>
      <c r="BY269" s="78">
        <v>648</v>
      </c>
      <c r="BZ269" s="78">
        <v>648</v>
      </c>
      <c r="CA269" s="78">
        <v>648</v>
      </c>
      <c r="CB269" s="78">
        <v>648</v>
      </c>
      <c r="CC269" s="78">
        <v>648</v>
      </c>
      <c r="CD269" s="78">
        <v>648</v>
      </c>
      <c r="CE269" s="78">
        <v>648</v>
      </c>
      <c r="CF269" s="78">
        <v>648</v>
      </c>
      <c r="CG269" s="78">
        <v>648</v>
      </c>
      <c r="CH269" s="78">
        <v>648</v>
      </c>
      <c r="CI269" s="78">
        <v>648</v>
      </c>
      <c r="CJ269" s="78">
        <v>648</v>
      </c>
      <c r="CK269" s="78">
        <v>648</v>
      </c>
      <c r="CL269" s="78">
        <v>648</v>
      </c>
      <c r="CM269" s="78">
        <v>648</v>
      </c>
      <c r="CN269" s="78">
        <v>648</v>
      </c>
      <c r="CO269" s="78">
        <v>648</v>
      </c>
      <c r="CP269" s="78">
        <v>648</v>
      </c>
      <c r="CQ269" s="78">
        <v>648</v>
      </c>
      <c r="CR269" s="78">
        <v>648</v>
      </c>
      <c r="CS269" s="78">
        <v>648</v>
      </c>
      <c r="CT269" s="78">
        <v>648</v>
      </c>
      <c r="CU269" s="78">
        <v>648</v>
      </c>
      <c r="CV269" s="78">
        <v>648</v>
      </c>
      <c r="CW269" s="78">
        <v>648</v>
      </c>
      <c r="CX269" s="78">
        <v>648</v>
      </c>
      <c r="CY269" s="78">
        <v>648</v>
      </c>
      <c r="CZ269" s="78">
        <v>648</v>
      </c>
      <c r="DA269" s="78">
        <v>648</v>
      </c>
      <c r="DB269" s="78">
        <v>648</v>
      </c>
      <c r="DC269" s="78">
        <v>648</v>
      </c>
      <c r="DD269" s="78">
        <v>648</v>
      </c>
      <c r="DE269" s="78">
        <v>648</v>
      </c>
      <c r="DF269" s="78">
        <v>648</v>
      </c>
      <c r="DG269" s="78">
        <v>648</v>
      </c>
      <c r="DH269" s="78">
        <v>648</v>
      </c>
      <c r="DI269" s="78">
        <v>648</v>
      </c>
      <c r="DJ269" s="78">
        <v>648</v>
      </c>
      <c r="DK269" s="78">
        <v>648</v>
      </c>
      <c r="DL269" s="78">
        <v>648</v>
      </c>
      <c r="DM269" s="78">
        <v>648</v>
      </c>
      <c r="DN269" s="78">
        <v>648</v>
      </c>
      <c r="DO269" s="78">
        <v>648</v>
      </c>
      <c r="DP269" s="78">
        <v>648</v>
      </c>
      <c r="DQ269" s="78">
        <v>648</v>
      </c>
      <c r="DR269" s="78">
        <v>648</v>
      </c>
      <c r="DS269" s="78">
        <v>648</v>
      </c>
      <c r="DT269" s="78">
        <v>648</v>
      </c>
      <c r="DU269" s="78">
        <v>648</v>
      </c>
      <c r="DV269" s="78">
        <v>648</v>
      </c>
      <c r="DW269" s="78">
        <v>648</v>
      </c>
      <c r="DX269" s="78">
        <v>648</v>
      </c>
      <c r="DY269" s="78">
        <v>648</v>
      </c>
      <c r="DZ269" s="78">
        <v>616</v>
      </c>
      <c r="EA269" s="78">
        <v>630</v>
      </c>
      <c r="EB269" s="78">
        <v>628</v>
      </c>
      <c r="EC269" s="78">
        <v>646</v>
      </c>
      <c r="ED269" s="78">
        <v>646</v>
      </c>
      <c r="EE269" s="78">
        <v>619</v>
      </c>
      <c r="EF269" s="78">
        <v>647</v>
      </c>
      <c r="EG269" s="78">
        <v>648</v>
      </c>
      <c r="EH269" s="78">
        <v>645</v>
      </c>
      <c r="EI269" s="78">
        <v>622</v>
      </c>
      <c r="EJ269" s="78">
        <v>648</v>
      </c>
      <c r="EK269" s="78">
        <v>645</v>
      </c>
      <c r="EL269" s="78">
        <v>648</v>
      </c>
      <c r="EM269" s="78">
        <v>648</v>
      </c>
      <c r="EN269" s="78">
        <v>646</v>
      </c>
      <c r="EO269" s="78">
        <v>648</v>
      </c>
      <c r="EP269" s="78">
        <v>648</v>
      </c>
      <c r="EQ269" s="78">
        <v>648</v>
      </c>
      <c r="ER269" s="78">
        <v>648</v>
      </c>
      <c r="ES269" s="78">
        <v>648</v>
      </c>
      <c r="ET269" s="78">
        <v>648</v>
      </c>
      <c r="EU269" s="78">
        <v>648</v>
      </c>
      <c r="EV269" s="78">
        <v>648</v>
      </c>
      <c r="EW269" s="78">
        <v>648</v>
      </c>
      <c r="EX269" s="78">
        <v>648</v>
      </c>
      <c r="EY269" s="78">
        <v>648</v>
      </c>
      <c r="EZ269" s="78">
        <v>648</v>
      </c>
      <c r="FA269" s="78">
        <v>648</v>
      </c>
      <c r="FB269" s="78">
        <v>648</v>
      </c>
      <c r="FC269" s="78">
        <v>648</v>
      </c>
      <c r="FD269" s="78">
        <v>648</v>
      </c>
      <c r="FE269" s="78">
        <v>648</v>
      </c>
      <c r="FF269" s="78">
        <v>648</v>
      </c>
      <c r="FG269" s="78">
        <v>648</v>
      </c>
      <c r="FH269" s="78">
        <v>648</v>
      </c>
      <c r="FI269" s="78">
        <v>648</v>
      </c>
      <c r="FJ269" s="78">
        <v>648</v>
      </c>
      <c r="FK269" s="78">
        <v>648</v>
      </c>
      <c r="FL269" s="78">
        <v>648</v>
      </c>
      <c r="FM269" s="78">
        <v>648</v>
      </c>
      <c r="FN269" s="78">
        <v>648</v>
      </c>
      <c r="FO269" s="78">
        <v>648</v>
      </c>
      <c r="FP269" s="78">
        <v>645</v>
      </c>
      <c r="FQ269" s="78">
        <v>645</v>
      </c>
      <c r="FR269" s="78">
        <v>644</v>
      </c>
      <c r="FS269" s="78">
        <v>648</v>
      </c>
      <c r="FT269" s="78">
        <v>648</v>
      </c>
      <c r="FU269" s="75"/>
    </row>
    <row r="270" spans="1:177">
      <c r="A270" s="150" t="s">
        <v>261</v>
      </c>
      <c r="B270" s="76" t="s">
        <v>1012</v>
      </c>
      <c r="C270" s="79">
        <v>-9.5698245712666677E-2</v>
      </c>
      <c r="D270" s="79">
        <v>0.16240386251629385</v>
      </c>
      <c r="E270" s="79">
        <v>-6.7947548338627817E-2</v>
      </c>
      <c r="F270" s="79">
        <v>-6.0310703534167412E-2</v>
      </c>
      <c r="G270" s="79">
        <v>-5.4984752326993298E-2</v>
      </c>
      <c r="H270" s="79">
        <v>-5.149830044319028E-2</v>
      </c>
      <c r="I270" s="79">
        <v>9.1293692765935755E-2</v>
      </c>
      <c r="J270" s="79">
        <v>-0.11440637510669206</v>
      </c>
      <c r="K270" s="79">
        <v>3.4243590355295804E-2</v>
      </c>
      <c r="L270" s="79">
        <v>-6.3420631058717564E-2</v>
      </c>
      <c r="M270" s="79">
        <v>-0.16314502823218369</v>
      </c>
      <c r="N270" s="79">
        <v>-0.1811535473702035</v>
      </c>
      <c r="O270" s="79">
        <v>-6.0845372029574511E-2</v>
      </c>
      <c r="P270" s="79">
        <v>-3.655367118109986E-2</v>
      </c>
      <c r="Q270" s="79">
        <v>5.8760342215106759E-2</v>
      </c>
      <c r="R270" s="79">
        <v>0.12096560179324205</v>
      </c>
      <c r="S270" s="79">
        <v>0.11554952337575759</v>
      </c>
      <c r="T270" s="79">
        <v>-0.11220568776076337</v>
      </c>
      <c r="U270" s="79">
        <v>-6.0297545394139139E-2</v>
      </c>
      <c r="V270" s="79">
        <v>-5.9056868721466108E-2</v>
      </c>
      <c r="W270" s="79">
        <v>2.1950651911744543E-2</v>
      </c>
      <c r="X270" s="79">
        <v>-7.70899090659352E-2</v>
      </c>
      <c r="Y270" s="79">
        <v>-6.2149052565390599E-2</v>
      </c>
      <c r="Z270" s="79">
        <v>5.5475989714241988E-2</v>
      </c>
      <c r="AA270" s="79">
        <v>0.11296513489935721</v>
      </c>
      <c r="AB270" s="79">
        <v>6.9647139262808841E-2</v>
      </c>
      <c r="AC270" s="79">
        <v>-9.3346102068920841E-2</v>
      </c>
      <c r="AD270" s="79">
        <v>-8.6174835265562785E-2</v>
      </c>
      <c r="AE270" s="79">
        <v>-0.1001095626186639</v>
      </c>
      <c r="AF270" s="79">
        <v>-2.4474538224272247E-2</v>
      </c>
      <c r="AG270" s="79">
        <v>4.5693540701559843E-2</v>
      </c>
      <c r="AH270" s="79">
        <v>9.9476792202165029E-2</v>
      </c>
      <c r="AI270" s="79">
        <v>7.9167576914761506E-2</v>
      </c>
      <c r="AJ270" s="79">
        <v>0.11496792257846568</v>
      </c>
      <c r="AK270" s="79">
        <v>0.12238177955075373</v>
      </c>
      <c r="AL270" s="79">
        <v>9.1386562265710711E-3</v>
      </c>
      <c r="AM270" s="79">
        <v>-1.1100173508761914E-2</v>
      </c>
      <c r="AN270" s="79">
        <v>-4.5371850277391323E-2</v>
      </c>
      <c r="AO270" s="79">
        <v>-0.10151166545663719</v>
      </c>
      <c r="AP270" s="79">
        <v>-0.13304301497518889</v>
      </c>
      <c r="AQ270" s="79">
        <v>-0.12095806308250628</v>
      </c>
      <c r="AR270" s="79">
        <v>1.9591759525264017E-2</v>
      </c>
      <c r="AS270" s="79">
        <v>4.6403940962271149E-2</v>
      </c>
      <c r="AT270" s="79">
        <v>-4.6835505330538936E-2</v>
      </c>
      <c r="AU270" s="79">
        <v>-0.10754244743856177</v>
      </c>
      <c r="AV270" s="79">
        <v>-2.6795998513054437E-2</v>
      </c>
      <c r="AW270" s="79">
        <v>-0.11256488597595075</v>
      </c>
      <c r="AX270" s="79">
        <v>-0.18873342372400265</v>
      </c>
      <c r="AY270" s="79">
        <v>-7.8136984456514871E-3</v>
      </c>
      <c r="AZ270" s="79">
        <v>6.4514765882737399E-2</v>
      </c>
      <c r="BA270" s="79">
        <v>9.9715117977525317E-2</v>
      </c>
      <c r="BB270" s="79">
        <v>-6.2578734110942835E-2</v>
      </c>
      <c r="BC270" s="79">
        <v>-8.3626602264423811E-2</v>
      </c>
      <c r="BD270" s="79">
        <v>-7.338517124792103E-2</v>
      </c>
      <c r="BE270" s="79">
        <v>-8.2659411070627076E-2</v>
      </c>
      <c r="BF270" s="79">
        <v>-6.3343132907791283E-2</v>
      </c>
      <c r="BG270" s="79">
        <v>5.653018585721703E-2</v>
      </c>
      <c r="BH270" s="79">
        <v>-4.7062434767451491E-2</v>
      </c>
      <c r="BI270" s="79">
        <v>-4.5957129004345711E-2</v>
      </c>
      <c r="BJ270" s="79">
        <v>-1.111901202620651E-2</v>
      </c>
      <c r="BK270" s="79">
        <v>-6.6777292131813895E-2</v>
      </c>
      <c r="BL270" s="79">
        <v>-6.2549864868788441E-2</v>
      </c>
      <c r="BM270" s="79">
        <v>5.8603908257324921E-2</v>
      </c>
      <c r="BN270" s="79">
        <v>-1.0605423685699973E-2</v>
      </c>
      <c r="BO270" s="79">
        <v>-1.4633759532286076E-2</v>
      </c>
      <c r="BP270" s="79">
        <v>-6.1903547679553333E-3</v>
      </c>
      <c r="BQ270" s="79">
        <v>-8.3422388876701864E-2</v>
      </c>
      <c r="BR270" s="79">
        <v>-6.956699398417511E-2</v>
      </c>
      <c r="BS270" s="79">
        <v>3.477002198056732E-2</v>
      </c>
      <c r="BT270" s="79">
        <v>5.68731323852694E-2</v>
      </c>
      <c r="BU270" s="79">
        <v>7.0552096195864361E-2</v>
      </c>
      <c r="BV270" s="79">
        <v>3.8246515784582283E-2</v>
      </c>
      <c r="BW270" s="79">
        <v>6.764024829308656E-3</v>
      </c>
      <c r="BX270" s="79">
        <v>-1.5441602882494212E-2</v>
      </c>
      <c r="BY270" s="79">
        <v>-2.1824193538351924E-2</v>
      </c>
      <c r="BZ270" s="79">
        <v>-2.3910100950430113E-2</v>
      </c>
      <c r="CA270" s="79">
        <v>-3.2013725705786471E-2</v>
      </c>
      <c r="CB270" s="79">
        <v>2.0685209045195104E-2</v>
      </c>
      <c r="CC270" s="79">
        <v>-4.5235410624481054E-2</v>
      </c>
      <c r="CD270" s="79">
        <v>-4.1925145331304037E-2</v>
      </c>
      <c r="CE270" s="79">
        <v>1.3229257082364873E-2</v>
      </c>
      <c r="CF270" s="79">
        <v>0.75977512483200438</v>
      </c>
      <c r="CG270" s="79">
        <v>0.55264216943333599</v>
      </c>
      <c r="CH270" s="79">
        <v>-5.2173619232019935E-2</v>
      </c>
      <c r="CI270" s="79">
        <v>7.9496422097883906E-2</v>
      </c>
      <c r="CJ270" s="79">
        <v>9.846826657393698E-2</v>
      </c>
      <c r="CK270" s="79">
        <v>7.4401464174021548E-2</v>
      </c>
      <c r="CL270" s="78">
        <v>1</v>
      </c>
      <c r="CM270" s="79">
        <v>0.74779401449149807</v>
      </c>
      <c r="CN270" s="79">
        <v>-0.11766296647918169</v>
      </c>
      <c r="CO270" s="79">
        <v>0.52269446614651882</v>
      </c>
      <c r="CP270" s="79">
        <v>0.39912571397760521</v>
      </c>
      <c r="CQ270" s="79">
        <v>-5.3008768123174052E-2</v>
      </c>
      <c r="CR270" s="79">
        <v>4.2420455082462845E-2</v>
      </c>
      <c r="CS270" s="79">
        <v>-2.7437736233226057E-2</v>
      </c>
      <c r="CT270" s="79">
        <v>-4.2862896358472916E-2</v>
      </c>
      <c r="CU270" s="79">
        <v>0.10167766118592084</v>
      </c>
      <c r="CV270" s="79">
        <v>-0.15099324317792687</v>
      </c>
      <c r="CW270" s="79">
        <v>-0.22986767052931142</v>
      </c>
      <c r="CX270" s="79">
        <v>-2.0147276296983228E-2</v>
      </c>
      <c r="CY270" s="79">
        <v>1.3101897424344812E-2</v>
      </c>
      <c r="CZ270" s="79">
        <v>4.0239313111087908E-2</v>
      </c>
      <c r="DA270" s="79">
        <v>0.10119097822118354</v>
      </c>
      <c r="DB270" s="79">
        <v>-3.2782797444525842E-2</v>
      </c>
      <c r="DC270" s="79">
        <v>-8.8603860489033015E-2</v>
      </c>
      <c r="DD270" s="79">
        <v>-2.6922769878437083E-2</v>
      </c>
      <c r="DE270" s="79">
        <v>4.6649678283055072E-2</v>
      </c>
      <c r="DF270" s="79">
        <v>5.3950623311111744E-2</v>
      </c>
      <c r="DG270" s="79">
        <v>-5.4877954273228627E-2</v>
      </c>
      <c r="DH270" s="79">
        <v>-9.5636978412728002E-2</v>
      </c>
      <c r="DI270" s="79">
        <v>4.606863209104143E-2</v>
      </c>
      <c r="DJ270" s="79">
        <v>5.043753343787289E-2</v>
      </c>
      <c r="DK270" s="79">
        <v>-7.0598193377169882E-2</v>
      </c>
      <c r="DL270" s="79">
        <v>-8.7090460684037016E-2</v>
      </c>
      <c r="DM270" s="79">
        <v>-3.4097477297533901E-2</v>
      </c>
      <c r="DN270" s="79">
        <v>-2.2597967241307419E-2</v>
      </c>
      <c r="DO270" s="79">
        <v>3.3274195865291352E-2</v>
      </c>
      <c r="DP270" s="79">
        <v>-2.0286319687475535E-2</v>
      </c>
      <c r="DQ270" s="79">
        <v>-4.3562164407715862E-2</v>
      </c>
      <c r="DR270" s="79">
        <v>1.9351298931130193E-2</v>
      </c>
      <c r="DS270" s="79">
        <v>-1.8946466376149409E-2</v>
      </c>
      <c r="DT270" s="79">
        <v>-6.6051563509499742E-2</v>
      </c>
      <c r="DU270" s="79">
        <v>-6.0377637734172381E-2</v>
      </c>
      <c r="DV270" s="79">
        <v>-8.4696348703857047E-2</v>
      </c>
      <c r="DW270" s="79">
        <v>1.4956791968167423E-2</v>
      </c>
      <c r="DX270" s="79">
        <v>1.857116139723131E-2</v>
      </c>
      <c r="DY270" s="79">
        <v>8.3001477397794884E-2</v>
      </c>
      <c r="DZ270" s="79">
        <v>-3.8193387391979153E-2</v>
      </c>
      <c r="EA270" s="79">
        <v>2.743674154137369E-2</v>
      </c>
      <c r="EB270" s="79">
        <v>4.529348093205296E-2</v>
      </c>
      <c r="EC270" s="79">
        <v>2.0529577747273698E-2</v>
      </c>
      <c r="ED270" s="79">
        <v>5.1562753131627233E-2</v>
      </c>
      <c r="EE270" s="79">
        <v>-1.5164650818121633E-2</v>
      </c>
      <c r="EF270" s="79">
        <v>-1.7406594955040544E-2</v>
      </c>
      <c r="EG270" s="79">
        <v>-5.6217296521661693E-2</v>
      </c>
      <c r="EH270" s="79">
        <v>-1.3008440931070432E-4</v>
      </c>
      <c r="EI270" s="79">
        <v>-3.2199719437362578E-2</v>
      </c>
      <c r="EJ270" s="79">
        <v>-8.4610139568380427E-2</v>
      </c>
      <c r="EK270" s="79">
        <v>-7.6776746905795695E-2</v>
      </c>
      <c r="EL270" s="79">
        <v>-1.6386381613350959E-2</v>
      </c>
      <c r="EM270" s="79">
        <v>-7.2147342614719348E-3</v>
      </c>
      <c r="EN270" s="79">
        <v>-6.9616113491260886E-2</v>
      </c>
      <c r="EO270" s="79">
        <v>6.3266441151676067E-2</v>
      </c>
      <c r="EP270" s="79">
        <v>7.2285580372881672E-2</v>
      </c>
      <c r="EQ270" s="79">
        <v>-1.6487143022011232E-2</v>
      </c>
      <c r="ER270" s="79">
        <v>-2.2420582728235949E-2</v>
      </c>
      <c r="ES270" s="79">
        <v>-1.7650223295285331E-2</v>
      </c>
      <c r="ET270" s="79">
        <v>-2.409041432679733E-2</v>
      </c>
      <c r="EU270" s="79">
        <v>-4.4525369943042813E-3</v>
      </c>
      <c r="EV270" s="79">
        <v>-3.0159438295442466E-2</v>
      </c>
      <c r="EW270" s="79">
        <v>-8.7453275324844595E-4</v>
      </c>
      <c r="EX270" s="79">
        <v>3.4786388071253388E-3</v>
      </c>
      <c r="EY270" s="79">
        <v>-2.1664860546269139E-2</v>
      </c>
      <c r="EZ270" s="79">
        <v>-2.3206186492193512E-2</v>
      </c>
      <c r="FA270" s="79">
        <v>2.0506019954914727E-2</v>
      </c>
      <c r="FB270" s="79">
        <v>4.3921640926920719E-2</v>
      </c>
      <c r="FC270" s="79">
        <v>-2.4590397591517911E-2</v>
      </c>
      <c r="FD270" s="79">
        <v>-2.7545517298941526E-2</v>
      </c>
      <c r="FE270" s="79">
        <v>-2.3991975721974354E-2</v>
      </c>
      <c r="FF270" s="79">
        <v>-2.683929973735737E-2</v>
      </c>
      <c r="FG270" s="79">
        <v>-2.2038779003695125E-2</v>
      </c>
      <c r="FH270" s="79">
        <v>-2.3112494272412593E-2</v>
      </c>
      <c r="FI270" s="79">
        <v>-3.2821475786898736E-2</v>
      </c>
      <c r="FJ270" s="79">
        <v>-7.5441408265495641E-2</v>
      </c>
      <c r="FK270" s="79">
        <v>2.1546509348828142E-2</v>
      </c>
      <c r="FL270" s="79">
        <v>-4.6425717599861763E-2</v>
      </c>
      <c r="FM270" s="79">
        <v>5.04436017206457E-2</v>
      </c>
      <c r="FN270" s="79">
        <v>-3.0678064128561205E-2</v>
      </c>
      <c r="FO270" s="79">
        <v>-1.9322593751654116E-2</v>
      </c>
      <c r="FP270" s="79">
        <v>-2.834837786171409E-3</v>
      </c>
      <c r="FQ270" s="79">
        <v>-2.7847692713181781E-2</v>
      </c>
      <c r="FR270" s="79">
        <v>-2.7603558414935791E-2</v>
      </c>
      <c r="FS270" s="79">
        <v>5.4976448944377421E-2</v>
      </c>
      <c r="FT270" s="79">
        <v>5.4506604887853617E-2</v>
      </c>
      <c r="FU270" s="75"/>
    </row>
    <row r="271" spans="1:177">
      <c r="A271" s="150"/>
      <c r="B271" s="76" t="s">
        <v>1011</v>
      </c>
      <c r="C271" s="79">
        <v>1.4810848231828495E-2</v>
      </c>
      <c r="D271" s="79">
        <v>3.2706816659636429E-5</v>
      </c>
      <c r="E271" s="79">
        <v>8.3930779339322761E-2</v>
      </c>
      <c r="F271" s="79">
        <v>0.12510543813055211</v>
      </c>
      <c r="G271" s="79">
        <v>0.16210146751621024</v>
      </c>
      <c r="H271" s="79">
        <v>0.1904427348469786</v>
      </c>
      <c r="I271" s="79">
        <v>2.0107997053660079E-2</v>
      </c>
      <c r="J271" s="79">
        <v>3.5424547222850022E-3</v>
      </c>
      <c r="K271" s="79">
        <v>0.38525909873119557</v>
      </c>
      <c r="L271" s="79">
        <v>0.10675913543113799</v>
      </c>
      <c r="M271" s="79">
        <v>3.0066030633219546E-5</v>
      </c>
      <c r="N271" s="79">
        <v>3.4678721531637005E-6</v>
      </c>
      <c r="O271" s="79">
        <v>0.12178762083668462</v>
      </c>
      <c r="P271" s="79">
        <v>0.35287949964831777</v>
      </c>
      <c r="Q271" s="79">
        <v>0.13512403378196439</v>
      </c>
      <c r="R271" s="79">
        <v>2.037777716584809E-3</v>
      </c>
      <c r="S271" s="79">
        <v>3.2232515208759703E-3</v>
      </c>
      <c r="T271" s="79">
        <v>4.2389279908582097E-3</v>
      </c>
      <c r="U271" s="79">
        <v>0.12518796686045675</v>
      </c>
      <c r="V271" s="79">
        <v>0.13316147275680182</v>
      </c>
      <c r="W271" s="79">
        <v>0.57700777389799018</v>
      </c>
      <c r="X271" s="79">
        <v>4.981844407612996E-2</v>
      </c>
      <c r="Y271" s="79">
        <v>0.1139854971350894</v>
      </c>
      <c r="Z271" s="79">
        <v>0.15837793841472003</v>
      </c>
      <c r="AA271" s="79">
        <v>3.9856887756956503E-3</v>
      </c>
      <c r="AB271" s="79">
        <v>7.6451767129572912E-2</v>
      </c>
      <c r="AC271" s="79">
        <v>1.7463199553850017E-2</v>
      </c>
      <c r="AD271" s="79">
        <v>2.8271410638161371E-2</v>
      </c>
      <c r="AE271" s="79">
        <v>1.0776573979749923E-2</v>
      </c>
      <c r="AF271" s="79">
        <v>0.5340008464358057</v>
      </c>
      <c r="AG271" s="79">
        <v>0.24542698823874121</v>
      </c>
      <c r="AH271" s="79">
        <v>1.1287701888864932E-2</v>
      </c>
      <c r="AI271" s="79">
        <v>4.3951894883937345E-2</v>
      </c>
      <c r="AJ271" s="79">
        <v>3.3822311375846454E-3</v>
      </c>
      <c r="AK271" s="79">
        <v>1.8020383873556625E-3</v>
      </c>
      <c r="AL271" s="79">
        <v>0.81639206940188469</v>
      </c>
      <c r="AM271" s="79">
        <v>0.77792248447041812</v>
      </c>
      <c r="AN271" s="79">
        <v>0.24876970826018785</v>
      </c>
      <c r="AO271" s="79">
        <v>9.7165034791952161E-3</v>
      </c>
      <c r="AP271" s="79">
        <v>6.8556393685128495E-4</v>
      </c>
      <c r="AQ271" s="79">
        <v>2.0391048696337989E-3</v>
      </c>
      <c r="AR271" s="79">
        <v>0.61861820924008137</v>
      </c>
      <c r="AS271" s="79">
        <v>0.23815683037216484</v>
      </c>
      <c r="AT271" s="79">
        <v>0.23381503113325586</v>
      </c>
      <c r="AU271" s="79">
        <v>6.1392621208692447E-3</v>
      </c>
      <c r="AV271" s="79">
        <v>0.49592207746896078</v>
      </c>
      <c r="AW271" s="79">
        <v>4.117391702263779E-3</v>
      </c>
      <c r="AX271" s="79">
        <v>1.3072849201030552E-6</v>
      </c>
      <c r="AY271" s="79">
        <v>0.84263566425408354</v>
      </c>
      <c r="AZ271" s="79">
        <v>0.10083547776919498</v>
      </c>
      <c r="BA271" s="79">
        <v>1.1092723384142623E-2</v>
      </c>
      <c r="BB271" s="79">
        <v>0.11150183008013861</v>
      </c>
      <c r="BC271" s="79">
        <v>3.3303523127797267E-2</v>
      </c>
      <c r="BD271" s="79">
        <v>6.1902617389684549E-2</v>
      </c>
      <c r="BE271" s="79">
        <v>3.5404310449987084E-2</v>
      </c>
      <c r="BF271" s="79">
        <v>0.10718893191360455</v>
      </c>
      <c r="BG271" s="79">
        <v>0.15060584109700587</v>
      </c>
      <c r="BH271" s="79">
        <v>0.23155457146932767</v>
      </c>
      <c r="BI271" s="79">
        <v>0.24271154095967873</v>
      </c>
      <c r="BJ271" s="79">
        <v>0.77755547770122668</v>
      </c>
      <c r="BK271" s="79">
        <v>8.9415971104390798E-2</v>
      </c>
      <c r="BL271" s="79">
        <v>0.11166735521368953</v>
      </c>
      <c r="BM271" s="79">
        <v>0.13616833785098736</v>
      </c>
      <c r="BN271" s="79">
        <v>0.78757852655377936</v>
      </c>
      <c r="BO271" s="79">
        <v>0.71003030651774268</v>
      </c>
      <c r="BP271" s="79">
        <v>0.87502578337506065</v>
      </c>
      <c r="BQ271" s="79">
        <v>3.3737997302866765E-2</v>
      </c>
      <c r="BR271" s="79">
        <v>7.6791831412504313E-2</v>
      </c>
      <c r="BS271" s="79">
        <v>0.37688054744546529</v>
      </c>
      <c r="BT271" s="79">
        <v>0.14814101538106234</v>
      </c>
      <c r="BU271" s="79">
        <v>7.2696321337621495E-2</v>
      </c>
      <c r="BV271" s="79">
        <v>0.33101409516253211</v>
      </c>
      <c r="BW271" s="79">
        <v>0.86355271408853707</v>
      </c>
      <c r="BX271" s="79">
        <v>0.69480442630087902</v>
      </c>
      <c r="BY271" s="79">
        <v>0.57920475670825877</v>
      </c>
      <c r="BZ271" s="79">
        <v>0.54347699982544162</v>
      </c>
      <c r="CA271" s="79">
        <v>0.41589045078042108</v>
      </c>
      <c r="CB271" s="79">
        <v>0.59916681555294693</v>
      </c>
      <c r="CC271" s="79">
        <v>0.25019701700125452</v>
      </c>
      <c r="CD271" s="79">
        <v>0.28658279521198893</v>
      </c>
      <c r="CE271" s="79">
        <v>0.73677553588022016</v>
      </c>
      <c r="CF271" s="79">
        <v>6.8826383152658044E-123</v>
      </c>
      <c r="CG271" s="79">
        <v>4.2690827198835434E-53</v>
      </c>
      <c r="CH271" s="79">
        <v>0.18468645057137936</v>
      </c>
      <c r="CI271" s="79">
        <v>4.3078938842906728E-2</v>
      </c>
      <c r="CJ271" s="79">
        <v>1.2146808267677545E-2</v>
      </c>
      <c r="CK271" s="79">
        <v>5.8368568674667422E-2</v>
      </c>
      <c r="CL271" s="77"/>
      <c r="CM271" s="79">
        <v>5.1723485948161697E-117</v>
      </c>
      <c r="CN271" s="79">
        <v>2.7010930146547708E-3</v>
      </c>
      <c r="CO271" s="79">
        <v>1.0276069038849613E-46</v>
      </c>
      <c r="CP271" s="79">
        <v>3.5556054982750394E-26</v>
      </c>
      <c r="CQ271" s="79">
        <v>0.1777467511746619</v>
      </c>
      <c r="CR271" s="79">
        <v>0.28092265309669129</v>
      </c>
      <c r="CS271" s="79">
        <v>0.48565668390283956</v>
      </c>
      <c r="CT271" s="79">
        <v>0.27593110960107381</v>
      </c>
      <c r="CU271" s="79">
        <v>9.5973512589353962E-3</v>
      </c>
      <c r="CV271" s="79">
        <v>1.141401122897885E-4</v>
      </c>
      <c r="CW271" s="79">
        <v>3.2267517453428817E-9</v>
      </c>
      <c r="CX271" s="79">
        <v>0.60870162266419592</v>
      </c>
      <c r="CY271" s="79">
        <v>0.73921715866816284</v>
      </c>
      <c r="CZ271" s="79">
        <v>0.30642026927122545</v>
      </c>
      <c r="DA271" s="79">
        <v>9.9504248613920265E-3</v>
      </c>
      <c r="DB271" s="79">
        <v>0.40477338648717553</v>
      </c>
      <c r="DC271" s="79">
        <v>2.4097636265001166E-2</v>
      </c>
      <c r="DD271" s="79">
        <v>0.49388509830090022</v>
      </c>
      <c r="DE271" s="79">
        <v>0.23567765300760113</v>
      </c>
      <c r="DF271" s="79">
        <v>0.17015491736521388</v>
      </c>
      <c r="DG271" s="79">
        <v>0.16291963943087487</v>
      </c>
      <c r="DH271" s="79">
        <v>1.4875167626071309E-2</v>
      </c>
      <c r="DI271" s="79">
        <v>0.24156921991885716</v>
      </c>
      <c r="DJ271" s="79">
        <v>0.19974889946937979</v>
      </c>
      <c r="DK271" s="79">
        <v>7.2509129913722423E-2</v>
      </c>
      <c r="DL271" s="79">
        <v>2.6630310380572949E-2</v>
      </c>
      <c r="DM271" s="79">
        <v>0.38618520700318604</v>
      </c>
      <c r="DN271" s="79">
        <v>0.56582366732166567</v>
      </c>
      <c r="DO271" s="79">
        <v>0.39776390433506692</v>
      </c>
      <c r="DP271" s="79">
        <v>0.60623063634153196</v>
      </c>
      <c r="DQ271" s="79">
        <v>0.26816582673096412</v>
      </c>
      <c r="DR271" s="79">
        <v>0.62293242172483043</v>
      </c>
      <c r="DS271" s="79">
        <v>0.63022490244771245</v>
      </c>
      <c r="DT271" s="79">
        <v>9.2959859978398937E-2</v>
      </c>
      <c r="DU271" s="79">
        <v>0.1246862773079119</v>
      </c>
      <c r="DV271" s="79">
        <v>3.1104831893043555E-2</v>
      </c>
      <c r="DW271" s="79">
        <v>0.70392765787809597</v>
      </c>
      <c r="DX271" s="79">
        <v>0.63701776645741215</v>
      </c>
      <c r="DY271" s="79">
        <v>3.4648780541086506E-2</v>
      </c>
      <c r="DZ271" s="79">
        <v>0.34396760438272656</v>
      </c>
      <c r="EA271" s="79">
        <v>0.49181902459306526</v>
      </c>
      <c r="EB271" s="79">
        <v>0.25705817144539345</v>
      </c>
      <c r="EC271" s="79">
        <v>0.60248174338538552</v>
      </c>
      <c r="ED271" s="79">
        <v>0.19057537830983096</v>
      </c>
      <c r="EE271" s="79">
        <v>0.70650718210619556</v>
      </c>
      <c r="EF271" s="79">
        <v>0.65853634792143334</v>
      </c>
      <c r="EG271" s="79">
        <v>0.1528817360672193</v>
      </c>
      <c r="EH271" s="79">
        <v>0.99736911928574368</v>
      </c>
      <c r="EI271" s="79">
        <v>0.42275474965043613</v>
      </c>
      <c r="EJ271" s="79">
        <v>3.1277294988302069E-2</v>
      </c>
      <c r="EK271" s="79">
        <v>5.1297479682777897E-2</v>
      </c>
      <c r="EL271" s="79">
        <v>0.67715261627740775</v>
      </c>
      <c r="EM271" s="79">
        <v>0.85455875484269839</v>
      </c>
      <c r="EN271" s="79">
        <v>7.7041046019748011E-2</v>
      </c>
      <c r="EO271" s="79">
        <v>0.10761560134553978</v>
      </c>
      <c r="EP271" s="79">
        <v>6.5923430399040056E-2</v>
      </c>
      <c r="EQ271" s="79">
        <v>0.67528022615999217</v>
      </c>
      <c r="ER271" s="79">
        <v>0.56887810971538388</v>
      </c>
      <c r="ES271" s="79">
        <v>0.65381490529232344</v>
      </c>
      <c r="ET271" s="79">
        <v>0.54044072168423452</v>
      </c>
      <c r="EU271" s="79">
        <v>0.90993160262030848</v>
      </c>
      <c r="EV271" s="79">
        <v>0.44342285066372955</v>
      </c>
      <c r="EW271" s="79">
        <v>0.98227326797240666</v>
      </c>
      <c r="EX271" s="79">
        <v>0.92957387350061438</v>
      </c>
      <c r="EY271" s="79">
        <v>0.58197844090420769</v>
      </c>
      <c r="EZ271" s="79">
        <v>0.55541061544758241</v>
      </c>
      <c r="FA271" s="79">
        <v>0.60233542360746339</v>
      </c>
      <c r="FB271" s="79">
        <v>0.26423273577489392</v>
      </c>
      <c r="FC271" s="79">
        <v>0.53206607045263277</v>
      </c>
      <c r="FD271" s="79">
        <v>0.483943914287572</v>
      </c>
      <c r="FE271" s="79">
        <v>0.54209726973773364</v>
      </c>
      <c r="FF271" s="79">
        <v>0.4952258050564553</v>
      </c>
      <c r="FG271" s="79">
        <v>0.57547904722295706</v>
      </c>
      <c r="FH271" s="79">
        <v>0.55700857648333002</v>
      </c>
      <c r="FI271" s="79">
        <v>0.4042190072133095</v>
      </c>
      <c r="FJ271" s="79">
        <v>5.4927040255581247E-2</v>
      </c>
      <c r="FK271" s="79">
        <v>0.58404270916317802</v>
      </c>
      <c r="FL271" s="79">
        <v>0.2379363928041659</v>
      </c>
      <c r="FM271" s="79">
        <v>0.19969473612755373</v>
      </c>
      <c r="FN271" s="79">
        <v>0.43561943758103805</v>
      </c>
      <c r="FO271" s="79">
        <v>0.62344830215440117</v>
      </c>
      <c r="FP271" s="79">
        <v>0.94271615356495797</v>
      </c>
      <c r="FQ271" s="79">
        <v>0.48018269341351294</v>
      </c>
      <c r="FR271" s="79">
        <v>0.4843819672297619</v>
      </c>
      <c r="FS271" s="79">
        <v>0.16216496798191385</v>
      </c>
      <c r="FT271" s="79">
        <v>0.1657887109119717</v>
      </c>
      <c r="FU271" s="75"/>
    </row>
    <row r="272" spans="1:177">
      <c r="A272" s="150"/>
      <c r="B272" s="76" t="s">
        <v>1010</v>
      </c>
      <c r="C272" s="78">
        <v>648</v>
      </c>
      <c r="D272" s="78">
        <v>648</v>
      </c>
      <c r="E272" s="78">
        <v>648</v>
      </c>
      <c r="F272" s="78">
        <v>648</v>
      </c>
      <c r="G272" s="78">
        <v>648</v>
      </c>
      <c r="H272" s="78">
        <v>648</v>
      </c>
      <c r="I272" s="78">
        <v>648</v>
      </c>
      <c r="J272" s="78">
        <v>648</v>
      </c>
      <c r="K272" s="78">
        <v>645</v>
      </c>
      <c r="L272" s="78">
        <v>648</v>
      </c>
      <c r="M272" s="78">
        <v>648</v>
      </c>
      <c r="N272" s="78">
        <v>648</v>
      </c>
      <c r="O272" s="78">
        <v>648</v>
      </c>
      <c r="P272" s="78">
        <v>648</v>
      </c>
      <c r="Q272" s="78">
        <v>648</v>
      </c>
      <c r="R272" s="78">
        <v>648</v>
      </c>
      <c r="S272" s="78">
        <v>648</v>
      </c>
      <c r="T272" s="78">
        <v>648</v>
      </c>
      <c r="U272" s="78">
        <v>648</v>
      </c>
      <c r="V272" s="78">
        <v>648</v>
      </c>
      <c r="W272" s="78">
        <v>648</v>
      </c>
      <c r="X272" s="78">
        <v>648</v>
      </c>
      <c r="Y272" s="78">
        <v>648</v>
      </c>
      <c r="Z272" s="78">
        <v>648</v>
      </c>
      <c r="AA272" s="78">
        <v>648</v>
      </c>
      <c r="AB272" s="78">
        <v>648</v>
      </c>
      <c r="AC272" s="78">
        <v>648</v>
      </c>
      <c r="AD272" s="78">
        <v>648</v>
      </c>
      <c r="AE272" s="78">
        <v>648</v>
      </c>
      <c r="AF272" s="78">
        <v>648</v>
      </c>
      <c r="AG272" s="78">
        <v>648</v>
      </c>
      <c r="AH272" s="78">
        <v>648</v>
      </c>
      <c r="AI272" s="78">
        <v>648</v>
      </c>
      <c r="AJ272" s="78">
        <v>648</v>
      </c>
      <c r="AK272" s="78">
        <v>648</v>
      </c>
      <c r="AL272" s="78">
        <v>648</v>
      </c>
      <c r="AM272" s="78">
        <v>648</v>
      </c>
      <c r="AN272" s="78">
        <v>648</v>
      </c>
      <c r="AO272" s="78">
        <v>648</v>
      </c>
      <c r="AP272" s="78">
        <v>648</v>
      </c>
      <c r="AQ272" s="78">
        <v>648</v>
      </c>
      <c r="AR272" s="78">
        <v>648</v>
      </c>
      <c r="AS272" s="78">
        <v>648</v>
      </c>
      <c r="AT272" s="78">
        <v>648</v>
      </c>
      <c r="AU272" s="78">
        <v>648</v>
      </c>
      <c r="AV272" s="78">
        <v>648</v>
      </c>
      <c r="AW272" s="78">
        <v>648</v>
      </c>
      <c r="AX272" s="78">
        <v>648</v>
      </c>
      <c r="AY272" s="78">
        <v>648</v>
      </c>
      <c r="AZ272" s="78">
        <v>648</v>
      </c>
      <c r="BA272" s="78">
        <v>648</v>
      </c>
      <c r="BB272" s="78">
        <v>648</v>
      </c>
      <c r="BC272" s="78">
        <v>648</v>
      </c>
      <c r="BD272" s="78">
        <v>648</v>
      </c>
      <c r="BE272" s="78">
        <v>648</v>
      </c>
      <c r="BF272" s="78">
        <v>648</v>
      </c>
      <c r="BG272" s="78">
        <v>648</v>
      </c>
      <c r="BH272" s="78">
        <v>648</v>
      </c>
      <c r="BI272" s="78">
        <v>648</v>
      </c>
      <c r="BJ272" s="78">
        <v>648</v>
      </c>
      <c r="BK272" s="78">
        <v>648</v>
      </c>
      <c r="BL272" s="78">
        <v>648</v>
      </c>
      <c r="BM272" s="78">
        <v>648</v>
      </c>
      <c r="BN272" s="78">
        <v>648</v>
      </c>
      <c r="BO272" s="78">
        <v>648</v>
      </c>
      <c r="BP272" s="78">
        <v>648</v>
      </c>
      <c r="BQ272" s="78">
        <v>648</v>
      </c>
      <c r="BR272" s="78">
        <v>648</v>
      </c>
      <c r="BS272" s="78">
        <v>648</v>
      </c>
      <c r="BT272" s="78">
        <v>648</v>
      </c>
      <c r="BU272" s="78">
        <v>648</v>
      </c>
      <c r="BV272" s="78">
        <v>648</v>
      </c>
      <c r="BW272" s="78">
        <v>648</v>
      </c>
      <c r="BX272" s="78">
        <v>648</v>
      </c>
      <c r="BY272" s="78">
        <v>648</v>
      </c>
      <c r="BZ272" s="78">
        <v>648</v>
      </c>
      <c r="CA272" s="78">
        <v>648</v>
      </c>
      <c r="CB272" s="78">
        <v>648</v>
      </c>
      <c r="CC272" s="78">
        <v>648</v>
      </c>
      <c r="CD272" s="78">
        <v>648</v>
      </c>
      <c r="CE272" s="78">
        <v>648</v>
      </c>
      <c r="CF272" s="78">
        <v>648</v>
      </c>
      <c r="CG272" s="78">
        <v>648</v>
      </c>
      <c r="CH272" s="78">
        <v>648</v>
      </c>
      <c r="CI272" s="78">
        <v>648</v>
      </c>
      <c r="CJ272" s="78">
        <v>648</v>
      </c>
      <c r="CK272" s="78">
        <v>648</v>
      </c>
      <c r="CL272" s="78">
        <v>648</v>
      </c>
      <c r="CM272" s="78">
        <v>648</v>
      </c>
      <c r="CN272" s="78">
        <v>648</v>
      </c>
      <c r="CO272" s="78">
        <v>648</v>
      </c>
      <c r="CP272" s="78">
        <v>648</v>
      </c>
      <c r="CQ272" s="78">
        <v>648</v>
      </c>
      <c r="CR272" s="78">
        <v>648</v>
      </c>
      <c r="CS272" s="78">
        <v>648</v>
      </c>
      <c r="CT272" s="78">
        <v>648</v>
      </c>
      <c r="CU272" s="78">
        <v>648</v>
      </c>
      <c r="CV272" s="78">
        <v>648</v>
      </c>
      <c r="CW272" s="78">
        <v>648</v>
      </c>
      <c r="CX272" s="78">
        <v>648</v>
      </c>
      <c r="CY272" s="78">
        <v>648</v>
      </c>
      <c r="CZ272" s="78">
        <v>648</v>
      </c>
      <c r="DA272" s="78">
        <v>648</v>
      </c>
      <c r="DB272" s="78">
        <v>648</v>
      </c>
      <c r="DC272" s="78">
        <v>648</v>
      </c>
      <c r="DD272" s="78">
        <v>648</v>
      </c>
      <c r="DE272" s="78">
        <v>648</v>
      </c>
      <c r="DF272" s="78">
        <v>648</v>
      </c>
      <c r="DG272" s="78">
        <v>648</v>
      </c>
      <c r="DH272" s="78">
        <v>648</v>
      </c>
      <c r="DI272" s="78">
        <v>648</v>
      </c>
      <c r="DJ272" s="78">
        <v>648</v>
      </c>
      <c r="DK272" s="78">
        <v>648</v>
      </c>
      <c r="DL272" s="78">
        <v>648</v>
      </c>
      <c r="DM272" s="78">
        <v>648</v>
      </c>
      <c r="DN272" s="78">
        <v>648</v>
      </c>
      <c r="DO272" s="78">
        <v>648</v>
      </c>
      <c r="DP272" s="78">
        <v>648</v>
      </c>
      <c r="DQ272" s="78">
        <v>648</v>
      </c>
      <c r="DR272" s="78">
        <v>648</v>
      </c>
      <c r="DS272" s="78">
        <v>648</v>
      </c>
      <c r="DT272" s="78">
        <v>648</v>
      </c>
      <c r="DU272" s="78">
        <v>648</v>
      </c>
      <c r="DV272" s="78">
        <v>648</v>
      </c>
      <c r="DW272" s="78">
        <v>648</v>
      </c>
      <c r="DX272" s="78">
        <v>648</v>
      </c>
      <c r="DY272" s="78">
        <v>648</v>
      </c>
      <c r="DZ272" s="78">
        <v>616</v>
      </c>
      <c r="EA272" s="78">
        <v>630</v>
      </c>
      <c r="EB272" s="78">
        <v>628</v>
      </c>
      <c r="EC272" s="78">
        <v>646</v>
      </c>
      <c r="ED272" s="78">
        <v>646</v>
      </c>
      <c r="EE272" s="78">
        <v>619</v>
      </c>
      <c r="EF272" s="78">
        <v>647</v>
      </c>
      <c r="EG272" s="78">
        <v>648</v>
      </c>
      <c r="EH272" s="78">
        <v>645</v>
      </c>
      <c r="EI272" s="78">
        <v>622</v>
      </c>
      <c r="EJ272" s="78">
        <v>648</v>
      </c>
      <c r="EK272" s="78">
        <v>645</v>
      </c>
      <c r="EL272" s="78">
        <v>648</v>
      </c>
      <c r="EM272" s="78">
        <v>648</v>
      </c>
      <c r="EN272" s="78">
        <v>646</v>
      </c>
      <c r="EO272" s="78">
        <v>648</v>
      </c>
      <c r="EP272" s="78">
        <v>648</v>
      </c>
      <c r="EQ272" s="78">
        <v>648</v>
      </c>
      <c r="ER272" s="78">
        <v>648</v>
      </c>
      <c r="ES272" s="78">
        <v>648</v>
      </c>
      <c r="ET272" s="78">
        <v>648</v>
      </c>
      <c r="EU272" s="78">
        <v>648</v>
      </c>
      <c r="EV272" s="78">
        <v>648</v>
      </c>
      <c r="EW272" s="78">
        <v>648</v>
      </c>
      <c r="EX272" s="78">
        <v>648</v>
      </c>
      <c r="EY272" s="78">
        <v>648</v>
      </c>
      <c r="EZ272" s="78">
        <v>648</v>
      </c>
      <c r="FA272" s="78">
        <v>648</v>
      </c>
      <c r="FB272" s="78">
        <v>648</v>
      </c>
      <c r="FC272" s="78">
        <v>648</v>
      </c>
      <c r="FD272" s="78">
        <v>648</v>
      </c>
      <c r="FE272" s="78">
        <v>648</v>
      </c>
      <c r="FF272" s="78">
        <v>648</v>
      </c>
      <c r="FG272" s="78">
        <v>648</v>
      </c>
      <c r="FH272" s="78">
        <v>648</v>
      </c>
      <c r="FI272" s="78">
        <v>648</v>
      </c>
      <c r="FJ272" s="78">
        <v>648</v>
      </c>
      <c r="FK272" s="78">
        <v>648</v>
      </c>
      <c r="FL272" s="78">
        <v>648</v>
      </c>
      <c r="FM272" s="78">
        <v>648</v>
      </c>
      <c r="FN272" s="78">
        <v>648</v>
      </c>
      <c r="FO272" s="78">
        <v>648</v>
      </c>
      <c r="FP272" s="78">
        <v>645</v>
      </c>
      <c r="FQ272" s="78">
        <v>645</v>
      </c>
      <c r="FR272" s="78">
        <v>644</v>
      </c>
      <c r="FS272" s="78">
        <v>648</v>
      </c>
      <c r="FT272" s="78">
        <v>648</v>
      </c>
      <c r="FU272" s="75"/>
    </row>
    <row r="273" spans="1:177">
      <c r="A273" s="150" t="s">
        <v>262</v>
      </c>
      <c r="B273" s="76" t="s">
        <v>1012</v>
      </c>
      <c r="C273" s="79">
        <v>-6.4302566932940494E-3</v>
      </c>
      <c r="D273" s="79">
        <v>8.7932754358877305E-2</v>
      </c>
      <c r="E273" s="79">
        <v>-9.3276367935641924E-2</v>
      </c>
      <c r="F273" s="79">
        <v>-2.0904574886591691E-2</v>
      </c>
      <c r="G273" s="79">
        <v>-2.1473826783949178E-2</v>
      </c>
      <c r="H273" s="79">
        <v>-3.2258207659539278E-3</v>
      </c>
      <c r="I273" s="79">
        <v>0.18242554957986498</v>
      </c>
      <c r="J273" s="79">
        <v>-9.3944464229989463E-2</v>
      </c>
      <c r="K273" s="79">
        <v>3.6012831742618781E-2</v>
      </c>
      <c r="L273" s="79">
        <v>-3.40317869557532E-2</v>
      </c>
      <c r="M273" s="79">
        <v>-0.17847877210954999</v>
      </c>
      <c r="N273" s="79">
        <v>-0.24303239510502908</v>
      </c>
      <c r="O273" s="79">
        <v>-6.8417091185958387E-2</v>
      </c>
      <c r="P273" s="79">
        <v>-4.1353402410798157E-2</v>
      </c>
      <c r="Q273" s="79">
        <v>6.6051239217197369E-2</v>
      </c>
      <c r="R273" s="79">
        <v>3.9933658209652875E-2</v>
      </c>
      <c r="S273" s="79">
        <v>3.1163590619431161E-2</v>
      </c>
      <c r="T273" s="79">
        <v>-4.349675521667537E-2</v>
      </c>
      <c r="U273" s="79">
        <v>-7.0537084242712031E-2</v>
      </c>
      <c r="V273" s="79">
        <v>-7.2041926189068406E-2</v>
      </c>
      <c r="W273" s="79">
        <v>1.7383772468102673E-2</v>
      </c>
      <c r="X273" s="79">
        <v>-5.1196951202496926E-2</v>
      </c>
      <c r="Y273" s="79">
        <v>-4.1419690596169276E-2</v>
      </c>
      <c r="Z273" s="79">
        <v>3.6723603888019145E-2</v>
      </c>
      <c r="AA273" s="79">
        <v>0.15429627784957278</v>
      </c>
      <c r="AB273" s="79">
        <v>7.3145773690579105E-2</v>
      </c>
      <c r="AC273" s="79">
        <v>-0.14955735928303521</v>
      </c>
      <c r="AD273" s="79">
        <v>-9.3657881226784867E-2</v>
      </c>
      <c r="AE273" s="79">
        <v>-0.11064678673032993</v>
      </c>
      <c r="AF273" s="79">
        <v>-2.9876744022954392E-2</v>
      </c>
      <c r="AG273" s="79">
        <v>-2.6337037193104706E-2</v>
      </c>
      <c r="AH273" s="79">
        <v>5.7947089248487982E-3</v>
      </c>
      <c r="AI273" s="79">
        <v>6.9114183074840532E-2</v>
      </c>
      <c r="AJ273" s="79">
        <v>0.20907107354044496</v>
      </c>
      <c r="AK273" s="79">
        <v>0.15687399178088904</v>
      </c>
      <c r="AL273" s="79">
        <v>-6.8833428593781304E-2</v>
      </c>
      <c r="AM273" s="79">
        <v>-1.2688386675564791E-2</v>
      </c>
      <c r="AN273" s="79">
        <v>-5.4395254174733496E-2</v>
      </c>
      <c r="AO273" s="79">
        <v>-0.12294129790044392</v>
      </c>
      <c r="AP273" s="79">
        <v>-0.11737917167915855</v>
      </c>
      <c r="AQ273" s="79">
        <v>-0.11554334935015304</v>
      </c>
      <c r="AR273" s="79">
        <v>3.3971959869797883E-3</v>
      </c>
      <c r="AS273" s="79">
        <v>0.1105583425951122</v>
      </c>
      <c r="AT273" s="79">
        <v>-1.6195893341260332E-2</v>
      </c>
      <c r="AU273" s="79">
        <v>-0.13828491952666305</v>
      </c>
      <c r="AV273" s="79">
        <v>-2.6699733714477411E-2</v>
      </c>
      <c r="AW273" s="79">
        <v>-0.11799144436502484</v>
      </c>
      <c r="AX273" s="79">
        <v>-0.19999951379396746</v>
      </c>
      <c r="AY273" s="79">
        <v>2.9027255945218603E-2</v>
      </c>
      <c r="AZ273" s="79">
        <v>1.9949294411922409E-2</v>
      </c>
      <c r="BA273" s="79">
        <v>-7.1998561673780872E-3</v>
      </c>
      <c r="BB273" s="79">
        <v>-6.2724270132938728E-2</v>
      </c>
      <c r="BC273" s="79">
        <v>-8.7541908577910887E-2</v>
      </c>
      <c r="BD273" s="79">
        <v>-8.0023522875996497E-2</v>
      </c>
      <c r="BE273" s="79">
        <v>-5.1846580052578591E-2</v>
      </c>
      <c r="BF273" s="79">
        <v>-4.8972055864711171E-2</v>
      </c>
      <c r="BG273" s="79">
        <v>2.4797467736511005E-2</v>
      </c>
      <c r="BH273" s="79">
        <v>-2.4793736597508057E-2</v>
      </c>
      <c r="BI273" s="79">
        <v>-9.5884589145146804E-3</v>
      </c>
      <c r="BJ273" s="79">
        <v>3.9339156854808773E-2</v>
      </c>
      <c r="BK273" s="79">
        <v>-7.5808014513153985E-2</v>
      </c>
      <c r="BL273" s="79">
        <v>-6.9643215890345445E-2</v>
      </c>
      <c r="BM273" s="79">
        <v>6.7355829502216108E-2</v>
      </c>
      <c r="BN273" s="79">
        <v>9.8322489172436939E-2</v>
      </c>
      <c r="BO273" s="79">
        <v>7.3912764636884475E-3</v>
      </c>
      <c r="BP273" s="79">
        <v>-9.6243912144087063E-2</v>
      </c>
      <c r="BQ273" s="79">
        <v>-7.6297801847451371E-2</v>
      </c>
      <c r="BR273" s="79">
        <v>-7.5992223687640303E-2</v>
      </c>
      <c r="BS273" s="79">
        <v>1.1370865599103115E-2</v>
      </c>
      <c r="BT273" s="79">
        <v>4.7183031694256576E-2</v>
      </c>
      <c r="BU273" s="79">
        <v>4.529966178081004E-2</v>
      </c>
      <c r="BV273" s="79">
        <v>-1.8234405408302061E-3</v>
      </c>
      <c r="BW273" s="79">
        <v>-1.3793459976509005E-2</v>
      </c>
      <c r="BX273" s="79">
        <v>-2.2844209566329304E-2</v>
      </c>
      <c r="BY273" s="79">
        <v>3.2331508370639171E-3</v>
      </c>
      <c r="BZ273" s="79">
        <v>4.7536297119534277E-2</v>
      </c>
      <c r="CA273" s="79">
        <v>3.0158849609945901E-2</v>
      </c>
      <c r="CB273" s="79">
        <v>-5.1875612635023313E-2</v>
      </c>
      <c r="CC273" s="79">
        <v>-4.7724126787681335E-2</v>
      </c>
      <c r="CD273" s="79">
        <v>-4.5608092636967412E-2</v>
      </c>
      <c r="CE273" s="79">
        <v>1.1103314430399261E-2</v>
      </c>
      <c r="CF273" s="79">
        <v>0.65538058201539351</v>
      </c>
      <c r="CG273" s="79">
        <v>0.70159237374910888</v>
      </c>
      <c r="CH273" s="79">
        <v>0.28892963913235453</v>
      </c>
      <c r="CI273" s="79">
        <v>0.12172234710066265</v>
      </c>
      <c r="CJ273" s="79">
        <v>0.10789752319982199</v>
      </c>
      <c r="CK273" s="79">
        <v>6.3607892852829001E-2</v>
      </c>
      <c r="CL273" s="79">
        <v>0.74779401449149807</v>
      </c>
      <c r="CM273" s="78">
        <v>1</v>
      </c>
      <c r="CN273" s="79">
        <v>0.57133120380407143</v>
      </c>
      <c r="CO273" s="79">
        <v>0.50098966618917484</v>
      </c>
      <c r="CP273" s="79">
        <v>0.48275356235365735</v>
      </c>
      <c r="CQ273" s="79">
        <v>8.5345162171721278E-2</v>
      </c>
      <c r="CR273" s="79">
        <v>4.9418854413808902E-2</v>
      </c>
      <c r="CS273" s="79">
        <v>-2.9921301570481562E-2</v>
      </c>
      <c r="CT273" s="79">
        <v>-4.9898866351337987E-2</v>
      </c>
      <c r="CU273" s="79">
        <v>0.13035193261724867</v>
      </c>
      <c r="CV273" s="79">
        <v>-0.16512207830163972</v>
      </c>
      <c r="CW273" s="79">
        <v>-0.26575813401039422</v>
      </c>
      <c r="CX273" s="79">
        <v>-3.766575169241116E-2</v>
      </c>
      <c r="CY273" s="79">
        <v>-1.6396809763682456E-2</v>
      </c>
      <c r="CZ273" s="79">
        <v>2.5014203424191039E-2</v>
      </c>
      <c r="DA273" s="79">
        <v>0.14971637358410811</v>
      </c>
      <c r="DB273" s="79">
        <v>-3.7483428275591514E-2</v>
      </c>
      <c r="DC273" s="79">
        <v>-0.12250826958702073</v>
      </c>
      <c r="DD273" s="79">
        <v>-2.5656851621943245E-2</v>
      </c>
      <c r="DE273" s="79">
        <v>3.5730787970623998E-2</v>
      </c>
      <c r="DF273" s="79">
        <v>4.4707641559187945E-2</v>
      </c>
      <c r="DG273" s="79">
        <v>-4.8429498397825697E-2</v>
      </c>
      <c r="DH273" s="79">
        <v>-0.12337111513764618</v>
      </c>
      <c r="DI273" s="79">
        <v>3.7323716328478244E-2</v>
      </c>
      <c r="DJ273" s="79">
        <v>0.14227131698292894</v>
      </c>
      <c r="DK273" s="79">
        <v>-9.3023448111787824E-2</v>
      </c>
      <c r="DL273" s="79">
        <v>-0.12919567362886428</v>
      </c>
      <c r="DM273" s="79">
        <v>-8.9129384425020337E-3</v>
      </c>
      <c r="DN273" s="79">
        <v>-2.1883854927328369E-3</v>
      </c>
      <c r="DO273" s="79">
        <v>8.8139665038169512E-3</v>
      </c>
      <c r="DP273" s="79">
        <v>-5.1268988778872364E-3</v>
      </c>
      <c r="DQ273" s="79">
        <v>-4.7758484898983482E-2</v>
      </c>
      <c r="DR273" s="79">
        <v>3.9543763763267795E-3</v>
      </c>
      <c r="DS273" s="79">
        <v>-3.077285377499326E-2</v>
      </c>
      <c r="DT273" s="79">
        <v>-5.6427810806074029E-2</v>
      </c>
      <c r="DU273" s="79">
        <v>-4.7226572343360036E-2</v>
      </c>
      <c r="DV273" s="79">
        <v>-7.5328178103257926E-2</v>
      </c>
      <c r="DW273" s="79">
        <v>-1.7181698204132557E-2</v>
      </c>
      <c r="DX273" s="79">
        <v>-1.3871078461415326E-2</v>
      </c>
      <c r="DY273" s="79">
        <v>6.8274660713625424E-2</v>
      </c>
      <c r="DZ273" s="79">
        <v>-3.507434057209452E-2</v>
      </c>
      <c r="EA273" s="79">
        <v>3.1710398698484799E-2</v>
      </c>
      <c r="EB273" s="79">
        <v>3.5852101027261329E-3</v>
      </c>
      <c r="EC273" s="79">
        <v>3.3499839215807702E-2</v>
      </c>
      <c r="ED273" s="79">
        <v>8.1956377008077327E-2</v>
      </c>
      <c r="EE273" s="79">
        <v>3.8983628604983491E-3</v>
      </c>
      <c r="EF273" s="79">
        <v>-1.4276887916282916E-2</v>
      </c>
      <c r="EG273" s="79">
        <v>-2.741121810036299E-2</v>
      </c>
      <c r="EH273" s="79">
        <v>2.2768408419716005E-2</v>
      </c>
      <c r="EI273" s="79">
        <v>-3.5581249008122817E-2</v>
      </c>
      <c r="EJ273" s="79">
        <v>-0.10671981384488692</v>
      </c>
      <c r="EK273" s="79">
        <v>-9.2462745822647865E-2</v>
      </c>
      <c r="EL273" s="79">
        <v>-3.0308078426411186E-2</v>
      </c>
      <c r="EM273" s="79">
        <v>-3.1360357179897607E-3</v>
      </c>
      <c r="EN273" s="79">
        <v>-5.6807625284858679E-2</v>
      </c>
      <c r="EO273" s="79">
        <v>2.1704147897349143E-2</v>
      </c>
      <c r="EP273" s="79">
        <v>5.3097206615500922E-2</v>
      </c>
      <c r="EQ273" s="79">
        <v>-1.9301250937887069E-2</v>
      </c>
      <c r="ER273" s="79">
        <v>-2.3945995055494093E-2</v>
      </c>
      <c r="ES273" s="79">
        <v>-2.1192803186454563E-2</v>
      </c>
      <c r="ET273" s="79">
        <v>-2.5875854638303122E-2</v>
      </c>
      <c r="EU273" s="79">
        <v>-9.9560006281105649E-3</v>
      </c>
      <c r="EV273" s="79">
        <v>-2.9524591310185533E-2</v>
      </c>
      <c r="EW273" s="79">
        <v>2.8381618662086214E-3</v>
      </c>
      <c r="EX273" s="79">
        <v>5.0378936305221058E-3</v>
      </c>
      <c r="EY273" s="79">
        <v>-2.8246008516503277E-2</v>
      </c>
      <c r="EZ273" s="79">
        <v>-3.0129545384045116E-2</v>
      </c>
      <c r="FA273" s="79">
        <v>2.1435297026845628E-3</v>
      </c>
      <c r="FB273" s="79">
        <v>3.8114587874250434E-2</v>
      </c>
      <c r="FC273" s="79">
        <v>-2.9022777888913911E-2</v>
      </c>
      <c r="FD273" s="79">
        <v>-3.0870808603156143E-2</v>
      </c>
      <c r="FE273" s="79">
        <v>-2.838818918342937E-2</v>
      </c>
      <c r="FF273" s="79">
        <v>-3.0059964857986728E-2</v>
      </c>
      <c r="FG273" s="79">
        <v>-2.4570153774272758E-2</v>
      </c>
      <c r="FH273" s="79">
        <v>-2.6264693334193904E-2</v>
      </c>
      <c r="FI273" s="79">
        <v>-5.8079628967304467E-2</v>
      </c>
      <c r="FJ273" s="79">
        <v>-0.10197837845244531</v>
      </c>
      <c r="FK273" s="79">
        <v>-2.6629766501893904E-2</v>
      </c>
      <c r="FL273" s="79">
        <v>-5.4430777061931369E-2</v>
      </c>
      <c r="FM273" s="79">
        <v>-8.6032087979353612E-3</v>
      </c>
      <c r="FN273" s="79">
        <v>-2.3451325237489388E-2</v>
      </c>
      <c r="FO273" s="79">
        <v>1.0653779209250937E-3</v>
      </c>
      <c r="FP273" s="79">
        <v>-2.7257489632945775E-2</v>
      </c>
      <c r="FQ273" s="79">
        <v>-1.8945985732654862E-2</v>
      </c>
      <c r="FR273" s="79">
        <v>1.0646210627528595E-3</v>
      </c>
      <c r="FS273" s="79">
        <v>5.162401232749405E-2</v>
      </c>
      <c r="FT273" s="79">
        <v>4.9776283262348064E-2</v>
      </c>
      <c r="FU273" s="75"/>
    </row>
    <row r="274" spans="1:177">
      <c r="A274" s="150"/>
      <c r="B274" s="76" t="s">
        <v>1011</v>
      </c>
      <c r="C274" s="79">
        <v>0.87022455146891098</v>
      </c>
      <c r="D274" s="79">
        <v>2.51938053912584E-2</v>
      </c>
      <c r="E274" s="79">
        <v>1.7547803868370428E-2</v>
      </c>
      <c r="F274" s="79">
        <v>0.59529805472874053</v>
      </c>
      <c r="G274" s="79">
        <v>0.58531211349322831</v>
      </c>
      <c r="H274" s="79">
        <v>0.93468038233678419</v>
      </c>
      <c r="I274" s="79">
        <v>2.9523488216735437E-6</v>
      </c>
      <c r="J274" s="79">
        <v>1.6751789268684085E-2</v>
      </c>
      <c r="K274" s="79">
        <v>0.36117174306463984</v>
      </c>
      <c r="L274" s="79">
        <v>0.38710147399147565</v>
      </c>
      <c r="M274" s="79">
        <v>4.8468664791688037E-6</v>
      </c>
      <c r="N274" s="79">
        <v>3.6366157234014108E-10</v>
      </c>
      <c r="O274" s="79">
        <v>8.1807791580228995E-2</v>
      </c>
      <c r="P274" s="79">
        <v>0.29321129865186812</v>
      </c>
      <c r="Q274" s="79">
        <v>9.2961468347011703E-2</v>
      </c>
      <c r="R274" s="79">
        <v>0.31011193007238413</v>
      </c>
      <c r="S274" s="79">
        <v>0.42838619917148291</v>
      </c>
      <c r="T274" s="79">
        <v>0.26888577212877462</v>
      </c>
      <c r="U274" s="79">
        <v>7.2757366988305816E-2</v>
      </c>
      <c r="V274" s="79">
        <v>6.6842851443302972E-2</v>
      </c>
      <c r="W274" s="79">
        <v>0.65870804901761315</v>
      </c>
      <c r="X274" s="79">
        <v>0.19305348653417997</v>
      </c>
      <c r="Y274" s="79">
        <v>0.29243756807498944</v>
      </c>
      <c r="Z274" s="79">
        <v>0.35064430425662241</v>
      </c>
      <c r="AA274" s="79">
        <v>8.0200686053316585E-5</v>
      </c>
      <c r="AB274" s="79">
        <v>6.2760317109926453E-2</v>
      </c>
      <c r="AC274" s="79">
        <v>1.3276610170389813E-4</v>
      </c>
      <c r="AD274" s="79">
        <v>1.7089285349026345E-2</v>
      </c>
      <c r="AE274" s="79">
        <v>4.8048798907373656E-3</v>
      </c>
      <c r="AF274" s="79">
        <v>0.44770969464877208</v>
      </c>
      <c r="AG274" s="79">
        <v>0.50333398337752389</v>
      </c>
      <c r="AH274" s="79">
        <v>0.88295392076599954</v>
      </c>
      <c r="AI274" s="79">
        <v>7.8736330971667337E-2</v>
      </c>
      <c r="AJ274" s="79">
        <v>7.8181983431868545E-8</v>
      </c>
      <c r="AK274" s="79">
        <v>6.0588615011949154E-5</v>
      </c>
      <c r="AL274" s="79">
        <v>7.9961914832418907E-2</v>
      </c>
      <c r="AM274" s="79">
        <v>0.74716259256689121</v>
      </c>
      <c r="AN274" s="79">
        <v>0.16665636177725066</v>
      </c>
      <c r="AO274" s="79">
        <v>1.7160001706404888E-3</v>
      </c>
      <c r="AP274" s="79">
        <v>2.7664122819355112E-3</v>
      </c>
      <c r="AQ274" s="79">
        <v>3.2249028842143354E-3</v>
      </c>
      <c r="AR274" s="79">
        <v>0.9312185789305204</v>
      </c>
      <c r="AS274" s="79">
        <v>4.8389459080576611E-3</v>
      </c>
      <c r="AT274" s="79">
        <v>0.68069778384760182</v>
      </c>
      <c r="AU274" s="79">
        <v>4.150297144108802E-4</v>
      </c>
      <c r="AV274" s="79">
        <v>0.49747185576523234</v>
      </c>
      <c r="AW274" s="79">
        <v>2.6272467235993868E-3</v>
      </c>
      <c r="AX274" s="79">
        <v>2.8473869560983288E-7</v>
      </c>
      <c r="AY274" s="79">
        <v>0.46073196381344239</v>
      </c>
      <c r="AZ274" s="79">
        <v>0.61222772179249985</v>
      </c>
      <c r="BA274" s="79">
        <v>0.85485535488574227</v>
      </c>
      <c r="BB274" s="79">
        <v>0.11067032203691773</v>
      </c>
      <c r="BC274" s="79">
        <v>2.5851839693802094E-2</v>
      </c>
      <c r="BD274" s="79">
        <v>4.1710206043682606E-2</v>
      </c>
      <c r="BE274" s="79">
        <v>0.18745782054144877</v>
      </c>
      <c r="BF274" s="79">
        <v>0.21314454771350166</v>
      </c>
      <c r="BG274" s="79">
        <v>0.52861697967852062</v>
      </c>
      <c r="BH274" s="79">
        <v>0.52867902725297289</v>
      </c>
      <c r="BI274" s="79">
        <v>0.80752772451792787</v>
      </c>
      <c r="BJ274" s="79">
        <v>0.31737581642000134</v>
      </c>
      <c r="BK274" s="79">
        <v>5.3754785683649824E-2</v>
      </c>
      <c r="BL274" s="79">
        <v>7.6468385815914336E-2</v>
      </c>
      <c r="BM274" s="79">
        <v>8.6669304645636033E-2</v>
      </c>
      <c r="BN274" s="79">
        <v>1.2275655116154619E-2</v>
      </c>
      <c r="BO274" s="79">
        <v>0.8510409002962912</v>
      </c>
      <c r="BP274" s="79">
        <v>1.4248701664381875E-2</v>
      </c>
      <c r="BQ274" s="79">
        <v>5.2221235339676382E-2</v>
      </c>
      <c r="BR274" s="79">
        <v>5.3173672560346275E-2</v>
      </c>
      <c r="BS274" s="79">
        <v>0.77265372233619922</v>
      </c>
      <c r="BT274" s="79">
        <v>0.23035961792619319</v>
      </c>
      <c r="BU274" s="79">
        <v>0.24952417001314364</v>
      </c>
      <c r="BV274" s="79">
        <v>0.96304911123630943</v>
      </c>
      <c r="BW274" s="79">
        <v>0.72599131699668984</v>
      </c>
      <c r="BX274" s="79">
        <v>0.56159660859782834</v>
      </c>
      <c r="BY274" s="79">
        <v>0.93453228817846379</v>
      </c>
      <c r="BZ274" s="79">
        <v>0.22688442444498347</v>
      </c>
      <c r="CA274" s="79">
        <v>0.44343175325249251</v>
      </c>
      <c r="CB274" s="79">
        <v>0.18721056291655636</v>
      </c>
      <c r="CC274" s="79">
        <v>0.22505194292187913</v>
      </c>
      <c r="CD274" s="79">
        <v>0.24631180712159406</v>
      </c>
      <c r="CE274" s="79">
        <v>0.77786129047070629</v>
      </c>
      <c r="CF274" s="79">
        <v>8.7906642154901098E-81</v>
      </c>
      <c r="CG274" s="79">
        <v>3.8003367379591708E-97</v>
      </c>
      <c r="CH274" s="79">
        <v>6.3181532923014292E-14</v>
      </c>
      <c r="CI274" s="79">
        <v>1.9085099643337117E-3</v>
      </c>
      <c r="CJ274" s="79">
        <v>5.9713617902029991E-3</v>
      </c>
      <c r="CK274" s="79">
        <v>0.10572622516179091</v>
      </c>
      <c r="CL274" s="79">
        <v>5.1723485948161697E-117</v>
      </c>
      <c r="CM274" s="77"/>
      <c r="CN274" s="79">
        <v>2.0334729753799959E-57</v>
      </c>
      <c r="CO274" s="79">
        <v>1.7956777876347008E-42</v>
      </c>
      <c r="CP274" s="79">
        <v>3.8933759994731998E-39</v>
      </c>
      <c r="CQ274" s="79">
        <v>2.983280243076928E-2</v>
      </c>
      <c r="CR274" s="79">
        <v>0.20899362645948361</v>
      </c>
      <c r="CS274" s="79">
        <v>0.4470324573051373</v>
      </c>
      <c r="CT274" s="79">
        <v>0.20459959436718966</v>
      </c>
      <c r="CU274" s="79">
        <v>8.8097821832166937E-4</v>
      </c>
      <c r="CV274" s="79">
        <v>2.3975237506763897E-5</v>
      </c>
      <c r="CW274" s="79">
        <v>6.1529793568412331E-12</v>
      </c>
      <c r="CX274" s="79">
        <v>0.3384148387992022</v>
      </c>
      <c r="CY274" s="79">
        <v>0.67695874347089646</v>
      </c>
      <c r="CZ274" s="79">
        <v>0.5250190983052696</v>
      </c>
      <c r="DA274" s="79">
        <v>1.3057080785367297E-4</v>
      </c>
      <c r="DB274" s="79">
        <v>0.34075989953126107</v>
      </c>
      <c r="DC274" s="79">
        <v>1.7822487921458287E-3</v>
      </c>
      <c r="DD274" s="79">
        <v>0.51442494315769982</v>
      </c>
      <c r="DE274" s="79">
        <v>0.36383001555517092</v>
      </c>
      <c r="DF274" s="79">
        <v>0.2557717402912224</v>
      </c>
      <c r="DG274" s="79">
        <v>0.21826451803956703</v>
      </c>
      <c r="DH274" s="79">
        <v>1.6524843000961548E-3</v>
      </c>
      <c r="DI274" s="79">
        <v>0.34282264064442847</v>
      </c>
      <c r="DJ274" s="79">
        <v>2.7999201059902471E-4</v>
      </c>
      <c r="DK274" s="79">
        <v>1.7857671854056376E-2</v>
      </c>
      <c r="DL274" s="79">
        <v>9.7981488703232072E-4</v>
      </c>
      <c r="DM274" s="79">
        <v>0.82084925484160765</v>
      </c>
      <c r="DN274" s="79">
        <v>0.95566069459839231</v>
      </c>
      <c r="DO274" s="79">
        <v>0.82280545650898407</v>
      </c>
      <c r="DP274" s="79">
        <v>0.8963619785370579</v>
      </c>
      <c r="DQ274" s="79">
        <v>0.22471788677017257</v>
      </c>
      <c r="DR274" s="79">
        <v>0.91997276223651969</v>
      </c>
      <c r="DS274" s="79">
        <v>0.4342017922114505</v>
      </c>
      <c r="DT274" s="79">
        <v>0.15134764323573477</v>
      </c>
      <c r="DU274" s="79">
        <v>0.22992926512781653</v>
      </c>
      <c r="DV274" s="79">
        <v>5.5293373141623019E-2</v>
      </c>
      <c r="DW274" s="79">
        <v>0.66242873113806011</v>
      </c>
      <c r="DX274" s="79">
        <v>0.72451188697198454</v>
      </c>
      <c r="DY274" s="79">
        <v>8.2447133499524511E-2</v>
      </c>
      <c r="DZ274" s="79">
        <v>0.38483536672940699</v>
      </c>
      <c r="EA274" s="79">
        <v>0.42687888916442318</v>
      </c>
      <c r="EB274" s="79">
        <v>0.92855231726671417</v>
      </c>
      <c r="EC274" s="79">
        <v>0.39530326182320341</v>
      </c>
      <c r="ED274" s="79">
        <v>3.7295291887914812E-2</v>
      </c>
      <c r="EE274" s="79">
        <v>0.92288961971321382</v>
      </c>
      <c r="EF274" s="79">
        <v>0.7170038663872087</v>
      </c>
      <c r="EG274" s="79">
        <v>0.486078589762167</v>
      </c>
      <c r="EH274" s="79">
        <v>0.56380499750202628</v>
      </c>
      <c r="EI274" s="79">
        <v>0.37567717489479024</v>
      </c>
      <c r="EJ274" s="79">
        <v>6.5446564407791894E-3</v>
      </c>
      <c r="EK274" s="79">
        <v>1.8837013154168178E-2</v>
      </c>
      <c r="EL274" s="79">
        <v>0.44117825449683634</v>
      </c>
      <c r="EM274" s="79">
        <v>0.93649454905846496</v>
      </c>
      <c r="EN274" s="79">
        <v>0.14923998456660953</v>
      </c>
      <c r="EO274" s="79">
        <v>0.58129394800620326</v>
      </c>
      <c r="EP274" s="79">
        <v>0.17702336474573288</v>
      </c>
      <c r="EQ274" s="79">
        <v>0.62383198798727224</v>
      </c>
      <c r="ER274" s="79">
        <v>0.54287190808541519</v>
      </c>
      <c r="ES274" s="79">
        <v>0.5902321914870996</v>
      </c>
      <c r="ET274" s="79">
        <v>0.51084014382774479</v>
      </c>
      <c r="EU274" s="79">
        <v>0.80030271749512316</v>
      </c>
      <c r="EV274" s="79">
        <v>0.45308254467364439</v>
      </c>
      <c r="EW274" s="79">
        <v>0.94251559323587808</v>
      </c>
      <c r="EX274" s="79">
        <v>0.89815131280289429</v>
      </c>
      <c r="EY274" s="79">
        <v>0.47289235065941904</v>
      </c>
      <c r="EZ274" s="79">
        <v>0.44387504473166317</v>
      </c>
      <c r="FA274" s="79">
        <v>0.95656862107414176</v>
      </c>
      <c r="FB274" s="79">
        <v>0.3326860312802834</v>
      </c>
      <c r="FC274" s="79">
        <v>0.46080116560463258</v>
      </c>
      <c r="FD274" s="79">
        <v>0.43273960733346395</v>
      </c>
      <c r="FE274" s="79">
        <v>0.47066622537659875</v>
      </c>
      <c r="FF274" s="79">
        <v>0.44492861546585838</v>
      </c>
      <c r="FG274" s="79">
        <v>0.5324038734443155</v>
      </c>
      <c r="FH274" s="79">
        <v>0.50450758896113013</v>
      </c>
      <c r="FI274" s="79">
        <v>0.13971362306389287</v>
      </c>
      <c r="FJ274" s="79">
        <v>9.3848017492607645E-3</v>
      </c>
      <c r="FK274" s="79">
        <v>0.49859987871452693</v>
      </c>
      <c r="FL274" s="79">
        <v>0.16637919635401799</v>
      </c>
      <c r="FM274" s="79">
        <v>0.82697477630968441</v>
      </c>
      <c r="FN274" s="79">
        <v>0.55124026782725788</v>
      </c>
      <c r="FO274" s="79">
        <v>0.97840570469904808</v>
      </c>
      <c r="FP274" s="79">
        <v>0.48954040112153785</v>
      </c>
      <c r="FQ274" s="79">
        <v>0.63102962977103383</v>
      </c>
      <c r="FR274" s="79">
        <v>0.97848798910631407</v>
      </c>
      <c r="FS274" s="79">
        <v>0.18936132553194052</v>
      </c>
      <c r="FT274" s="79">
        <v>0.2057152945262084</v>
      </c>
      <c r="FU274" s="75"/>
    </row>
    <row r="275" spans="1:177">
      <c r="A275" s="150"/>
      <c r="B275" s="76" t="s">
        <v>1010</v>
      </c>
      <c r="C275" s="78">
        <v>648</v>
      </c>
      <c r="D275" s="78">
        <v>648</v>
      </c>
      <c r="E275" s="78">
        <v>648</v>
      </c>
      <c r="F275" s="78">
        <v>648</v>
      </c>
      <c r="G275" s="78">
        <v>648</v>
      </c>
      <c r="H275" s="78">
        <v>648</v>
      </c>
      <c r="I275" s="78">
        <v>648</v>
      </c>
      <c r="J275" s="78">
        <v>648</v>
      </c>
      <c r="K275" s="78">
        <v>645</v>
      </c>
      <c r="L275" s="78">
        <v>648</v>
      </c>
      <c r="M275" s="78">
        <v>648</v>
      </c>
      <c r="N275" s="78">
        <v>648</v>
      </c>
      <c r="O275" s="78">
        <v>648</v>
      </c>
      <c r="P275" s="78">
        <v>648</v>
      </c>
      <c r="Q275" s="78">
        <v>648</v>
      </c>
      <c r="R275" s="78">
        <v>648</v>
      </c>
      <c r="S275" s="78">
        <v>648</v>
      </c>
      <c r="T275" s="78">
        <v>648</v>
      </c>
      <c r="U275" s="78">
        <v>648</v>
      </c>
      <c r="V275" s="78">
        <v>648</v>
      </c>
      <c r="W275" s="78">
        <v>648</v>
      </c>
      <c r="X275" s="78">
        <v>648</v>
      </c>
      <c r="Y275" s="78">
        <v>648</v>
      </c>
      <c r="Z275" s="78">
        <v>648</v>
      </c>
      <c r="AA275" s="78">
        <v>648</v>
      </c>
      <c r="AB275" s="78">
        <v>648</v>
      </c>
      <c r="AC275" s="78">
        <v>648</v>
      </c>
      <c r="AD275" s="78">
        <v>648</v>
      </c>
      <c r="AE275" s="78">
        <v>648</v>
      </c>
      <c r="AF275" s="78">
        <v>648</v>
      </c>
      <c r="AG275" s="78">
        <v>648</v>
      </c>
      <c r="AH275" s="78">
        <v>648</v>
      </c>
      <c r="AI275" s="78">
        <v>648</v>
      </c>
      <c r="AJ275" s="78">
        <v>648</v>
      </c>
      <c r="AK275" s="78">
        <v>648</v>
      </c>
      <c r="AL275" s="78">
        <v>648</v>
      </c>
      <c r="AM275" s="78">
        <v>648</v>
      </c>
      <c r="AN275" s="78">
        <v>648</v>
      </c>
      <c r="AO275" s="78">
        <v>648</v>
      </c>
      <c r="AP275" s="78">
        <v>648</v>
      </c>
      <c r="AQ275" s="78">
        <v>648</v>
      </c>
      <c r="AR275" s="78">
        <v>648</v>
      </c>
      <c r="AS275" s="78">
        <v>648</v>
      </c>
      <c r="AT275" s="78">
        <v>648</v>
      </c>
      <c r="AU275" s="78">
        <v>648</v>
      </c>
      <c r="AV275" s="78">
        <v>648</v>
      </c>
      <c r="AW275" s="78">
        <v>648</v>
      </c>
      <c r="AX275" s="78">
        <v>648</v>
      </c>
      <c r="AY275" s="78">
        <v>648</v>
      </c>
      <c r="AZ275" s="78">
        <v>648</v>
      </c>
      <c r="BA275" s="78">
        <v>648</v>
      </c>
      <c r="BB275" s="78">
        <v>648</v>
      </c>
      <c r="BC275" s="78">
        <v>648</v>
      </c>
      <c r="BD275" s="78">
        <v>648</v>
      </c>
      <c r="BE275" s="78">
        <v>648</v>
      </c>
      <c r="BF275" s="78">
        <v>648</v>
      </c>
      <c r="BG275" s="78">
        <v>648</v>
      </c>
      <c r="BH275" s="78">
        <v>648</v>
      </c>
      <c r="BI275" s="78">
        <v>648</v>
      </c>
      <c r="BJ275" s="78">
        <v>648</v>
      </c>
      <c r="BK275" s="78">
        <v>648</v>
      </c>
      <c r="BL275" s="78">
        <v>648</v>
      </c>
      <c r="BM275" s="78">
        <v>648</v>
      </c>
      <c r="BN275" s="78">
        <v>648</v>
      </c>
      <c r="BO275" s="78">
        <v>648</v>
      </c>
      <c r="BP275" s="78">
        <v>648</v>
      </c>
      <c r="BQ275" s="78">
        <v>648</v>
      </c>
      <c r="BR275" s="78">
        <v>648</v>
      </c>
      <c r="BS275" s="78">
        <v>648</v>
      </c>
      <c r="BT275" s="78">
        <v>648</v>
      </c>
      <c r="BU275" s="78">
        <v>648</v>
      </c>
      <c r="BV275" s="78">
        <v>648</v>
      </c>
      <c r="BW275" s="78">
        <v>648</v>
      </c>
      <c r="BX275" s="78">
        <v>648</v>
      </c>
      <c r="BY275" s="78">
        <v>648</v>
      </c>
      <c r="BZ275" s="78">
        <v>648</v>
      </c>
      <c r="CA275" s="78">
        <v>648</v>
      </c>
      <c r="CB275" s="78">
        <v>648</v>
      </c>
      <c r="CC275" s="78">
        <v>648</v>
      </c>
      <c r="CD275" s="78">
        <v>648</v>
      </c>
      <c r="CE275" s="78">
        <v>648</v>
      </c>
      <c r="CF275" s="78">
        <v>648</v>
      </c>
      <c r="CG275" s="78">
        <v>648</v>
      </c>
      <c r="CH275" s="78">
        <v>648</v>
      </c>
      <c r="CI275" s="78">
        <v>648</v>
      </c>
      <c r="CJ275" s="78">
        <v>648</v>
      </c>
      <c r="CK275" s="78">
        <v>648</v>
      </c>
      <c r="CL275" s="78">
        <v>648</v>
      </c>
      <c r="CM275" s="78">
        <v>648</v>
      </c>
      <c r="CN275" s="78">
        <v>648</v>
      </c>
      <c r="CO275" s="78">
        <v>648</v>
      </c>
      <c r="CP275" s="78">
        <v>648</v>
      </c>
      <c r="CQ275" s="78">
        <v>648</v>
      </c>
      <c r="CR275" s="78">
        <v>648</v>
      </c>
      <c r="CS275" s="78">
        <v>648</v>
      </c>
      <c r="CT275" s="78">
        <v>648</v>
      </c>
      <c r="CU275" s="78">
        <v>648</v>
      </c>
      <c r="CV275" s="78">
        <v>648</v>
      </c>
      <c r="CW275" s="78">
        <v>648</v>
      </c>
      <c r="CX275" s="78">
        <v>648</v>
      </c>
      <c r="CY275" s="78">
        <v>648</v>
      </c>
      <c r="CZ275" s="78">
        <v>648</v>
      </c>
      <c r="DA275" s="78">
        <v>648</v>
      </c>
      <c r="DB275" s="78">
        <v>648</v>
      </c>
      <c r="DC275" s="78">
        <v>648</v>
      </c>
      <c r="DD275" s="78">
        <v>648</v>
      </c>
      <c r="DE275" s="78">
        <v>648</v>
      </c>
      <c r="DF275" s="78">
        <v>648</v>
      </c>
      <c r="DG275" s="78">
        <v>648</v>
      </c>
      <c r="DH275" s="78">
        <v>648</v>
      </c>
      <c r="DI275" s="78">
        <v>648</v>
      </c>
      <c r="DJ275" s="78">
        <v>648</v>
      </c>
      <c r="DK275" s="78">
        <v>648</v>
      </c>
      <c r="DL275" s="78">
        <v>648</v>
      </c>
      <c r="DM275" s="78">
        <v>648</v>
      </c>
      <c r="DN275" s="78">
        <v>648</v>
      </c>
      <c r="DO275" s="78">
        <v>648</v>
      </c>
      <c r="DP275" s="78">
        <v>648</v>
      </c>
      <c r="DQ275" s="78">
        <v>648</v>
      </c>
      <c r="DR275" s="78">
        <v>648</v>
      </c>
      <c r="DS275" s="78">
        <v>648</v>
      </c>
      <c r="DT275" s="78">
        <v>648</v>
      </c>
      <c r="DU275" s="78">
        <v>648</v>
      </c>
      <c r="DV275" s="78">
        <v>648</v>
      </c>
      <c r="DW275" s="78">
        <v>648</v>
      </c>
      <c r="DX275" s="78">
        <v>648</v>
      </c>
      <c r="DY275" s="78">
        <v>648</v>
      </c>
      <c r="DZ275" s="78">
        <v>616</v>
      </c>
      <c r="EA275" s="78">
        <v>630</v>
      </c>
      <c r="EB275" s="78">
        <v>628</v>
      </c>
      <c r="EC275" s="78">
        <v>646</v>
      </c>
      <c r="ED275" s="78">
        <v>646</v>
      </c>
      <c r="EE275" s="78">
        <v>619</v>
      </c>
      <c r="EF275" s="78">
        <v>647</v>
      </c>
      <c r="EG275" s="78">
        <v>648</v>
      </c>
      <c r="EH275" s="78">
        <v>645</v>
      </c>
      <c r="EI275" s="78">
        <v>622</v>
      </c>
      <c r="EJ275" s="78">
        <v>648</v>
      </c>
      <c r="EK275" s="78">
        <v>645</v>
      </c>
      <c r="EL275" s="78">
        <v>648</v>
      </c>
      <c r="EM275" s="78">
        <v>648</v>
      </c>
      <c r="EN275" s="78">
        <v>646</v>
      </c>
      <c r="EO275" s="78">
        <v>648</v>
      </c>
      <c r="EP275" s="78">
        <v>648</v>
      </c>
      <c r="EQ275" s="78">
        <v>648</v>
      </c>
      <c r="ER275" s="78">
        <v>648</v>
      </c>
      <c r="ES275" s="78">
        <v>648</v>
      </c>
      <c r="ET275" s="78">
        <v>648</v>
      </c>
      <c r="EU275" s="78">
        <v>648</v>
      </c>
      <c r="EV275" s="78">
        <v>648</v>
      </c>
      <c r="EW275" s="78">
        <v>648</v>
      </c>
      <c r="EX275" s="78">
        <v>648</v>
      </c>
      <c r="EY275" s="78">
        <v>648</v>
      </c>
      <c r="EZ275" s="78">
        <v>648</v>
      </c>
      <c r="FA275" s="78">
        <v>648</v>
      </c>
      <c r="FB275" s="78">
        <v>648</v>
      </c>
      <c r="FC275" s="78">
        <v>648</v>
      </c>
      <c r="FD275" s="78">
        <v>648</v>
      </c>
      <c r="FE275" s="78">
        <v>648</v>
      </c>
      <c r="FF275" s="78">
        <v>648</v>
      </c>
      <c r="FG275" s="78">
        <v>648</v>
      </c>
      <c r="FH275" s="78">
        <v>648</v>
      </c>
      <c r="FI275" s="78">
        <v>648</v>
      </c>
      <c r="FJ275" s="78">
        <v>648</v>
      </c>
      <c r="FK275" s="78">
        <v>648</v>
      </c>
      <c r="FL275" s="78">
        <v>648</v>
      </c>
      <c r="FM275" s="78">
        <v>648</v>
      </c>
      <c r="FN275" s="78">
        <v>648</v>
      </c>
      <c r="FO275" s="78">
        <v>648</v>
      </c>
      <c r="FP275" s="78">
        <v>645</v>
      </c>
      <c r="FQ275" s="78">
        <v>645</v>
      </c>
      <c r="FR275" s="78">
        <v>644</v>
      </c>
      <c r="FS275" s="78">
        <v>648</v>
      </c>
      <c r="FT275" s="78">
        <v>648</v>
      </c>
      <c r="FU275" s="75"/>
    </row>
    <row r="276" spans="1:177">
      <c r="A276" s="150" t="s">
        <v>1205</v>
      </c>
      <c r="B276" s="76" t="s">
        <v>1012</v>
      </c>
      <c r="C276" s="79">
        <v>0.10867975355024044</v>
      </c>
      <c r="D276" s="79">
        <v>-6.9233262113759131E-2</v>
      </c>
      <c r="E276" s="79">
        <v>-5.5521670502967753E-2</v>
      </c>
      <c r="F276" s="79">
        <v>4.3285856032754304E-2</v>
      </c>
      <c r="G276" s="79">
        <v>3.5850728552301786E-2</v>
      </c>
      <c r="H276" s="79">
        <v>5.8834823227710782E-2</v>
      </c>
      <c r="I276" s="79">
        <v>0.16000436056359099</v>
      </c>
      <c r="J276" s="79">
        <v>9.0923151720285718E-4</v>
      </c>
      <c r="K276" s="79">
        <v>1.153149903242476E-2</v>
      </c>
      <c r="L276" s="79">
        <v>2.7495586154692251E-2</v>
      </c>
      <c r="M276" s="79">
        <v>-6.5281898197006638E-2</v>
      </c>
      <c r="N276" s="79">
        <v>-0.13957467395126516</v>
      </c>
      <c r="O276" s="79">
        <v>-2.7118561972158714E-2</v>
      </c>
      <c r="P276" s="79">
        <v>-1.6667144048652209E-2</v>
      </c>
      <c r="Q276" s="79">
        <v>2.6157327830398279E-2</v>
      </c>
      <c r="R276" s="79">
        <v>-8.9802396601352988E-2</v>
      </c>
      <c r="S276" s="79">
        <v>-9.6224851114365489E-2</v>
      </c>
      <c r="T276" s="79">
        <v>7.3644418521144991E-2</v>
      </c>
      <c r="U276" s="79">
        <v>-3.096667197165608E-2</v>
      </c>
      <c r="V276" s="79">
        <v>-3.4751157247581571E-2</v>
      </c>
      <c r="W276" s="79">
        <v>-1.1331189437905451E-3</v>
      </c>
      <c r="X276" s="79">
        <v>1.8718641981445142E-2</v>
      </c>
      <c r="Y276" s="79">
        <v>1.4873497298224785E-2</v>
      </c>
      <c r="Z276" s="79">
        <v>-1.3648599018819733E-2</v>
      </c>
      <c r="AA276" s="79">
        <v>9.1141685147203819E-2</v>
      </c>
      <c r="AB276" s="79">
        <v>2.331101499033731E-2</v>
      </c>
      <c r="AC276" s="79">
        <v>-0.10830570971290801</v>
      </c>
      <c r="AD276" s="79">
        <v>-3.3560604159550554E-2</v>
      </c>
      <c r="AE276" s="79">
        <v>-4.1745779047490758E-2</v>
      </c>
      <c r="AF276" s="79">
        <v>-1.4432941860106931E-2</v>
      </c>
      <c r="AG276" s="79">
        <v>-9.5876969684806482E-2</v>
      </c>
      <c r="AH276" s="79">
        <v>-0.1143012130761019</v>
      </c>
      <c r="AI276" s="79">
        <v>5.5121793228698514E-3</v>
      </c>
      <c r="AJ276" s="79">
        <v>0.1705936098842572</v>
      </c>
      <c r="AK276" s="79">
        <v>8.335681253275215E-2</v>
      </c>
      <c r="AL276" s="79">
        <v>-0.11425220369703548</v>
      </c>
      <c r="AM276" s="79">
        <v>-5.2567495904447875E-3</v>
      </c>
      <c r="AN276" s="79">
        <v>-2.5273470574918543E-2</v>
      </c>
      <c r="AO276" s="79">
        <v>-5.8401694214937953E-2</v>
      </c>
      <c r="AP276" s="79">
        <v>-1.1104768585088265E-2</v>
      </c>
      <c r="AQ276" s="79">
        <v>-2.3297736354440161E-2</v>
      </c>
      <c r="AR276" s="79">
        <v>-1.9137149893173434E-2</v>
      </c>
      <c r="AS276" s="79">
        <v>0.10800181976482945</v>
      </c>
      <c r="AT276" s="79">
        <v>3.367132075845946E-2</v>
      </c>
      <c r="AU276" s="79">
        <v>-7.3896467891894774E-2</v>
      </c>
      <c r="AV276" s="79">
        <v>-6.8113502634950833E-3</v>
      </c>
      <c r="AW276" s="79">
        <v>-3.7334642627363995E-2</v>
      </c>
      <c r="AX276" s="79">
        <v>-6.5839715523725154E-2</v>
      </c>
      <c r="AY276" s="79">
        <v>5.3075525156165128E-2</v>
      </c>
      <c r="AZ276" s="79">
        <v>-4.9911548094920627E-2</v>
      </c>
      <c r="BA276" s="79">
        <v>-0.13403203146621029</v>
      </c>
      <c r="BB276" s="79">
        <v>-1.6461004655020064E-2</v>
      </c>
      <c r="BC276" s="79">
        <v>-2.7562834821219444E-2</v>
      </c>
      <c r="BD276" s="79">
        <v>-2.8977414826736374E-2</v>
      </c>
      <c r="BE276" s="79">
        <v>2.4631732857200377E-2</v>
      </c>
      <c r="BF276" s="79">
        <v>5.053350006083787E-3</v>
      </c>
      <c r="BG276" s="79">
        <v>-3.2789888513566172E-2</v>
      </c>
      <c r="BH276" s="79">
        <v>2.1091886871277332E-2</v>
      </c>
      <c r="BI276" s="79">
        <v>4.2468375756290158E-2</v>
      </c>
      <c r="BJ276" s="79">
        <v>7.2585097152719463E-2</v>
      </c>
      <c r="BK276" s="79">
        <v>-3.0840546004210424E-2</v>
      </c>
      <c r="BL276" s="79">
        <v>-2.6845486618316112E-2</v>
      </c>
      <c r="BM276" s="79">
        <v>2.8302003855291559E-2</v>
      </c>
      <c r="BN276" s="79">
        <v>0.16017268519009903</v>
      </c>
      <c r="BO276" s="79">
        <v>2.9144824602673286E-2</v>
      </c>
      <c r="BP276" s="79">
        <v>-0.13630157874488771</v>
      </c>
      <c r="BQ276" s="79">
        <v>-1.0997255198109634E-2</v>
      </c>
      <c r="BR276" s="79">
        <v>-2.7667574686933268E-2</v>
      </c>
      <c r="BS276" s="79">
        <v>-2.5973428915547058E-2</v>
      </c>
      <c r="BT276" s="79">
        <v>2.6867953059035379E-4</v>
      </c>
      <c r="BU276" s="79">
        <v>-1.9457594401675719E-2</v>
      </c>
      <c r="BV276" s="79">
        <v>-5.0005872573653971E-2</v>
      </c>
      <c r="BW276" s="79">
        <v>-2.8992498206610429E-2</v>
      </c>
      <c r="BX276" s="79">
        <v>-1.5080333842969348E-2</v>
      </c>
      <c r="BY276" s="79">
        <v>3.1813910773062989E-2</v>
      </c>
      <c r="BZ276" s="79">
        <v>0.10065744562469799</v>
      </c>
      <c r="CA276" s="79">
        <v>8.4682990326088198E-2</v>
      </c>
      <c r="CB276" s="79">
        <v>-0.10316138255002898</v>
      </c>
      <c r="CC276" s="79">
        <v>-1.5464002105693537E-2</v>
      </c>
      <c r="CD276" s="79">
        <v>-1.6391002763246055E-2</v>
      </c>
      <c r="CE276" s="79">
        <v>2.5405612976663354E-4</v>
      </c>
      <c r="CF276" s="79">
        <v>4.1067086995117706E-2</v>
      </c>
      <c r="CG276" s="79">
        <v>0.36623480009828896</v>
      </c>
      <c r="CH276" s="79">
        <v>0.49665194690656894</v>
      </c>
      <c r="CI276" s="79">
        <v>8.3792680874202011E-2</v>
      </c>
      <c r="CJ276" s="79">
        <v>3.9662546614692734E-2</v>
      </c>
      <c r="CK276" s="79">
        <v>3.1679604331023743E-3</v>
      </c>
      <c r="CL276" s="79">
        <v>-0.11766296647918169</v>
      </c>
      <c r="CM276" s="79">
        <v>0.57133120380407143</v>
      </c>
      <c r="CN276" s="78">
        <v>1</v>
      </c>
      <c r="CO276" s="79">
        <v>0.10320954145541333</v>
      </c>
      <c r="CP276" s="79">
        <v>0.22868326192895877</v>
      </c>
      <c r="CQ276" s="79">
        <v>0.19317924924938309</v>
      </c>
      <c r="CR276" s="79">
        <v>2.1478551366325635E-2</v>
      </c>
      <c r="CS276" s="79">
        <v>-1.0836623345897987E-2</v>
      </c>
      <c r="CT276" s="79">
        <v>-2.1649589297232968E-2</v>
      </c>
      <c r="CU276" s="79">
        <v>6.9280721667487402E-2</v>
      </c>
      <c r="CV276" s="79">
        <v>-6.0325501304487807E-2</v>
      </c>
      <c r="CW276" s="79">
        <v>-0.11334790624996698</v>
      </c>
      <c r="CX276" s="79">
        <v>-3.1432259568162299E-2</v>
      </c>
      <c r="CY276" s="79">
        <v>-4.0720952496214324E-2</v>
      </c>
      <c r="CZ276" s="79">
        <v>-1.2327712965649398E-2</v>
      </c>
      <c r="DA276" s="79">
        <v>9.8846088571276691E-2</v>
      </c>
      <c r="DB276" s="79">
        <v>-1.55401264113007E-2</v>
      </c>
      <c r="DC276" s="79">
        <v>-7.3710018676728745E-2</v>
      </c>
      <c r="DD276" s="79">
        <v>-5.0947835062980576E-3</v>
      </c>
      <c r="DE276" s="79">
        <v>-4.2229068949045309E-3</v>
      </c>
      <c r="DF276" s="79">
        <v>1.7885904789253306E-4</v>
      </c>
      <c r="DG276" s="79">
        <v>-4.5993868722873669E-3</v>
      </c>
      <c r="DH276" s="79">
        <v>-6.6306587766308225E-2</v>
      </c>
      <c r="DI276" s="79">
        <v>-1.1220728856580367E-3</v>
      </c>
      <c r="DJ276" s="79">
        <v>0.1504493676521525</v>
      </c>
      <c r="DK276" s="79">
        <v>-5.1866772656723195E-2</v>
      </c>
      <c r="DL276" s="79">
        <v>-8.5583285295964137E-2</v>
      </c>
      <c r="DM276" s="79">
        <v>2.8818428376763218E-2</v>
      </c>
      <c r="DN276" s="79">
        <v>2.4661320725895049E-2</v>
      </c>
      <c r="DO276" s="79">
        <v>-2.7948761292740057E-2</v>
      </c>
      <c r="DP276" s="79">
        <v>1.7408583425113353E-2</v>
      </c>
      <c r="DQ276" s="79">
        <v>-1.758377934377069E-2</v>
      </c>
      <c r="DR276" s="79">
        <v>-1.8006518957140349E-2</v>
      </c>
      <c r="DS276" s="79">
        <v>-2.2606808578412938E-2</v>
      </c>
      <c r="DT276" s="79">
        <v>-2.7503278616997531E-3</v>
      </c>
      <c r="DU276" s="79">
        <v>3.9982982958639115E-3</v>
      </c>
      <c r="DV276" s="79">
        <v>-7.9721626414252702E-3</v>
      </c>
      <c r="DW276" s="79">
        <v>-4.4187856832847802E-2</v>
      </c>
      <c r="DX276" s="79">
        <v>-4.3704012748271195E-2</v>
      </c>
      <c r="DY276" s="79">
        <v>-4.8279474226638652E-4</v>
      </c>
      <c r="DZ276" s="79">
        <v>-5.4110519345126297E-3</v>
      </c>
      <c r="EA276" s="79">
        <v>1.3499763142227495E-2</v>
      </c>
      <c r="EB276" s="79">
        <v>-4.4709626702543824E-2</v>
      </c>
      <c r="EC276" s="79">
        <v>2.4725404951253929E-2</v>
      </c>
      <c r="ED276" s="79">
        <v>5.7707304791669058E-2</v>
      </c>
      <c r="EE276" s="79">
        <v>2.5002448208199083E-2</v>
      </c>
      <c r="EF276" s="79">
        <v>1.6324519881859178E-4</v>
      </c>
      <c r="EG276" s="79">
        <v>2.8493674860245895E-2</v>
      </c>
      <c r="EH276" s="79">
        <v>3.4247702251203035E-2</v>
      </c>
      <c r="EI276" s="79">
        <v>-1.3388356685376936E-2</v>
      </c>
      <c r="EJ276" s="79">
        <v>-5.5031780646725571E-2</v>
      </c>
      <c r="EK276" s="79">
        <v>-4.3380375237434717E-2</v>
      </c>
      <c r="EL276" s="79">
        <v>-2.5076290182511961E-2</v>
      </c>
      <c r="EM276" s="79">
        <v>4.2278837741734901E-3</v>
      </c>
      <c r="EN276" s="79">
        <v>1.1097805636878643E-3</v>
      </c>
      <c r="EO276" s="79">
        <v>-4.5743661769280825E-2</v>
      </c>
      <c r="EP276" s="79">
        <v>-9.9375127921047055E-3</v>
      </c>
      <c r="EQ276" s="79">
        <v>-8.4886182127748792E-3</v>
      </c>
      <c r="ER276" s="79">
        <v>-8.1012127295594632E-3</v>
      </c>
      <c r="ES276" s="79">
        <v>-9.8801035422422349E-3</v>
      </c>
      <c r="ET276" s="79">
        <v>-8.9235732264848818E-3</v>
      </c>
      <c r="EU276" s="79">
        <v>-9.3873604554038908E-3</v>
      </c>
      <c r="EV276" s="79">
        <v>-6.8788181795472825E-3</v>
      </c>
      <c r="EW276" s="79">
        <v>5.3261468973612369E-3</v>
      </c>
      <c r="EX276" s="79">
        <v>3.235143318186392E-3</v>
      </c>
      <c r="EY276" s="79">
        <v>-1.5467010142193038E-2</v>
      </c>
      <c r="EZ276" s="79">
        <v>-1.6378937456133964E-2</v>
      </c>
      <c r="FA276" s="79">
        <v>-2.2142446891440529E-2</v>
      </c>
      <c r="FB276" s="79">
        <v>2.7148564040995363E-3</v>
      </c>
      <c r="FC276" s="79">
        <v>-1.3012429089029779E-2</v>
      </c>
      <c r="FD276" s="79">
        <v>-1.2123584769034239E-2</v>
      </c>
      <c r="FE276" s="79">
        <v>-1.2803003597271503E-2</v>
      </c>
      <c r="FF276" s="79">
        <v>-1.1783783247044105E-2</v>
      </c>
      <c r="FG276" s="79">
        <v>-9.5067460292420445E-3</v>
      </c>
      <c r="FH276" s="79">
        <v>-1.0714024591970026E-2</v>
      </c>
      <c r="FI276" s="79">
        <v>-4.6298432532300572E-2</v>
      </c>
      <c r="FJ276" s="79">
        <v>-5.927387638050257E-2</v>
      </c>
      <c r="FK276" s="79">
        <v>-6.6465401752373199E-2</v>
      </c>
      <c r="FL276" s="79">
        <v>-2.4023862289902213E-2</v>
      </c>
      <c r="FM276" s="79">
        <v>-7.5223953344073988E-2</v>
      </c>
      <c r="FN276" s="79">
        <v>2.8461787736967967E-3</v>
      </c>
      <c r="FO276" s="79">
        <v>2.5479174360581017E-2</v>
      </c>
      <c r="FP276" s="79">
        <v>-3.7259194811542468E-2</v>
      </c>
      <c r="FQ276" s="79">
        <v>6.0863246827928359E-3</v>
      </c>
      <c r="FR276" s="79">
        <v>3.5708544278841237E-2</v>
      </c>
      <c r="FS276" s="79">
        <v>9.2557260462210866E-3</v>
      </c>
      <c r="FT276" s="79">
        <v>7.0728423126042664E-3</v>
      </c>
      <c r="FU276" s="75"/>
    </row>
    <row r="277" spans="1:177">
      <c r="A277" s="150"/>
      <c r="B277" s="76" t="s">
        <v>1011</v>
      </c>
      <c r="C277" s="79">
        <v>5.6159572040280986E-3</v>
      </c>
      <c r="D277" s="79">
        <v>7.8221138629627401E-2</v>
      </c>
      <c r="E277" s="79">
        <v>0.1580349934334554</v>
      </c>
      <c r="F277" s="79">
        <v>0.27121610657971218</v>
      </c>
      <c r="G277" s="79">
        <v>0.36222083822438755</v>
      </c>
      <c r="H277" s="79">
        <v>0.13462899655710861</v>
      </c>
      <c r="I277" s="79">
        <v>4.2846020556973844E-5</v>
      </c>
      <c r="J277" s="79">
        <v>0.98157004831555694</v>
      </c>
      <c r="K277" s="79">
        <v>0.77005313019913035</v>
      </c>
      <c r="L277" s="79">
        <v>0.48473697303544805</v>
      </c>
      <c r="M277" s="79">
        <v>9.684028809170947E-2</v>
      </c>
      <c r="N277" s="79">
        <v>3.6581879947959132E-4</v>
      </c>
      <c r="O277" s="79">
        <v>0.49074788292272997</v>
      </c>
      <c r="P277" s="79">
        <v>0.67194036359478071</v>
      </c>
      <c r="Q277" s="79">
        <v>0.50625198670454841</v>
      </c>
      <c r="R277" s="79">
        <v>2.2242390302224208E-2</v>
      </c>
      <c r="S277" s="79">
        <v>1.4268017261510908E-2</v>
      </c>
      <c r="T277" s="79">
        <v>6.0984739923007729E-2</v>
      </c>
      <c r="U277" s="79">
        <v>0.43131139881287728</v>
      </c>
      <c r="V277" s="79">
        <v>0.37713964592168958</v>
      </c>
      <c r="W277" s="79">
        <v>0.97703301944678633</v>
      </c>
      <c r="X277" s="79">
        <v>0.63434475660243761</v>
      </c>
      <c r="Y277" s="79">
        <v>0.70549943977210838</v>
      </c>
      <c r="Z277" s="79">
        <v>0.72875513326223063</v>
      </c>
      <c r="AA277" s="79">
        <v>2.0317071684302301E-2</v>
      </c>
      <c r="AB277" s="79">
        <v>0.55362537245733945</v>
      </c>
      <c r="AC277" s="79">
        <v>5.7834566529467975E-3</v>
      </c>
      <c r="AD277" s="79">
        <v>0.39371235935872506</v>
      </c>
      <c r="AE277" s="79">
        <v>0.28865132099628321</v>
      </c>
      <c r="AF277" s="79">
        <v>0.71383350763002706</v>
      </c>
      <c r="AG277" s="79">
        <v>1.4624615840539637E-2</v>
      </c>
      <c r="AH277" s="79">
        <v>3.5732150478926797E-3</v>
      </c>
      <c r="AI277" s="79">
        <v>0.88862259693887891</v>
      </c>
      <c r="AJ277" s="79">
        <v>1.2638914329371396E-5</v>
      </c>
      <c r="AK277" s="79">
        <v>3.3878536083499423E-2</v>
      </c>
      <c r="AL277" s="79">
        <v>3.5876331348777104E-3</v>
      </c>
      <c r="AM277" s="79">
        <v>0.89375244504931917</v>
      </c>
      <c r="AN277" s="79">
        <v>0.52073166937413262</v>
      </c>
      <c r="AO277" s="79">
        <v>0.13752745303962527</v>
      </c>
      <c r="AP277" s="79">
        <v>0.77783295990729495</v>
      </c>
      <c r="AQ277" s="79">
        <v>0.55385135416836784</v>
      </c>
      <c r="AR277" s="79">
        <v>0.62678547454454758</v>
      </c>
      <c r="AS277" s="79">
        <v>5.9228348561553385E-3</v>
      </c>
      <c r="AT277" s="79">
        <v>0.39215286216932232</v>
      </c>
      <c r="AU277" s="79">
        <v>6.0103159789995204E-2</v>
      </c>
      <c r="AV277" s="79">
        <v>0.86260747919243386</v>
      </c>
      <c r="AW277" s="79">
        <v>0.34268127008356597</v>
      </c>
      <c r="AX277" s="79">
        <v>9.4015303548834556E-2</v>
      </c>
      <c r="AY277" s="79">
        <v>0.17720050637567988</v>
      </c>
      <c r="AZ277" s="79">
        <v>0.20448442152413049</v>
      </c>
      <c r="BA277" s="79">
        <v>6.2446998197030726E-4</v>
      </c>
      <c r="BB277" s="79">
        <v>0.67576574812864565</v>
      </c>
      <c r="BC277" s="79">
        <v>0.48366902333587358</v>
      </c>
      <c r="BD277" s="79">
        <v>0.46150251192688607</v>
      </c>
      <c r="BE277" s="79">
        <v>0.53137665680496238</v>
      </c>
      <c r="BF277" s="79">
        <v>0.89784054522484347</v>
      </c>
      <c r="BG277" s="79">
        <v>0.40467171577462879</v>
      </c>
      <c r="BH277" s="79">
        <v>0.59200362969268017</v>
      </c>
      <c r="BI277" s="79">
        <v>0.28037908601303663</v>
      </c>
      <c r="BJ277" s="79">
        <v>6.4807487524244117E-2</v>
      </c>
      <c r="BK277" s="79">
        <v>0.43319103741657805</v>
      </c>
      <c r="BL277" s="79">
        <v>0.49512636417365385</v>
      </c>
      <c r="BM277" s="79">
        <v>0.47201494116266518</v>
      </c>
      <c r="BN277" s="79">
        <v>4.2047332291025864E-5</v>
      </c>
      <c r="BO277" s="79">
        <v>0.45891718813089277</v>
      </c>
      <c r="BP277" s="79">
        <v>5.0287060095597508E-4</v>
      </c>
      <c r="BQ277" s="79">
        <v>0.77992838114210916</v>
      </c>
      <c r="BR277" s="79">
        <v>0.48200823058072184</v>
      </c>
      <c r="BS277" s="79">
        <v>0.50924718195382179</v>
      </c>
      <c r="BT277" s="79">
        <v>0.99455347544686512</v>
      </c>
      <c r="BU277" s="79">
        <v>0.62102372196759104</v>
      </c>
      <c r="BV277" s="79">
        <v>0.20362926316834107</v>
      </c>
      <c r="BW277" s="79">
        <v>0.46126924578393025</v>
      </c>
      <c r="BX277" s="79">
        <v>0.70159872931389211</v>
      </c>
      <c r="BY277" s="79">
        <v>0.41880797642203449</v>
      </c>
      <c r="BZ277" s="79">
        <v>1.0350708243733787E-2</v>
      </c>
      <c r="CA277" s="79">
        <v>3.1131502166302109E-2</v>
      </c>
      <c r="CB277" s="79">
        <v>8.5887357799256745E-3</v>
      </c>
      <c r="CC277" s="79">
        <v>0.69438396670148383</v>
      </c>
      <c r="CD277" s="79">
        <v>0.67706670048814477</v>
      </c>
      <c r="CE277" s="79">
        <v>0.99484990880804591</v>
      </c>
      <c r="CF277" s="79">
        <v>0.29656897096376011</v>
      </c>
      <c r="CG277" s="79">
        <v>5.323868658041702E-22</v>
      </c>
      <c r="CH277" s="79">
        <v>1.1643791217125131E-41</v>
      </c>
      <c r="CI277" s="79">
        <v>3.2953712918722594E-2</v>
      </c>
      <c r="CJ277" s="79">
        <v>0.31341080049453363</v>
      </c>
      <c r="CK277" s="79">
        <v>0.9358494507392433</v>
      </c>
      <c r="CL277" s="79">
        <v>2.7010930146547708E-3</v>
      </c>
      <c r="CM277" s="79">
        <v>2.0334729753799959E-57</v>
      </c>
      <c r="CN277" s="77"/>
      <c r="CO277" s="79">
        <v>8.5576442773796935E-3</v>
      </c>
      <c r="CP277" s="79">
        <v>3.9021673281460416E-9</v>
      </c>
      <c r="CQ277" s="79">
        <v>7.2407734365223946E-7</v>
      </c>
      <c r="CR277" s="79">
        <v>0.5852295596012137</v>
      </c>
      <c r="CS277" s="79">
        <v>0.78306204377966693</v>
      </c>
      <c r="CT277" s="79">
        <v>0.58224460911614262</v>
      </c>
      <c r="CU277" s="79">
        <v>7.8016570626869022E-2</v>
      </c>
      <c r="CV277" s="79">
        <v>0.12501267608912725</v>
      </c>
      <c r="CW277" s="79">
        <v>3.8633188897674374E-3</v>
      </c>
      <c r="CX277" s="79">
        <v>0.42441379137246515</v>
      </c>
      <c r="CY277" s="79">
        <v>0.30066228824562558</v>
      </c>
      <c r="CZ277" s="79">
        <v>0.754114773536257</v>
      </c>
      <c r="DA277" s="79">
        <v>1.1818415590401128E-2</v>
      </c>
      <c r="DB277" s="79">
        <v>0.69295572631153179</v>
      </c>
      <c r="DC277" s="79">
        <v>6.0754271170286818E-2</v>
      </c>
      <c r="DD277" s="79">
        <v>0.89700755598344162</v>
      </c>
      <c r="DE277" s="79">
        <v>0.91455844998613589</v>
      </c>
      <c r="DF277" s="79">
        <v>0.99637425152240688</v>
      </c>
      <c r="DG277" s="79">
        <v>0.90697429177578293</v>
      </c>
      <c r="DH277" s="79">
        <v>9.1701918094850718E-2</v>
      </c>
      <c r="DI277" s="79">
        <v>0.97725684917458333</v>
      </c>
      <c r="DJ277" s="79">
        <v>1.2088539749323575E-4</v>
      </c>
      <c r="DK277" s="79">
        <v>0.18728582363561552</v>
      </c>
      <c r="DL277" s="79">
        <v>2.9377276558754838E-2</v>
      </c>
      <c r="DM277" s="79">
        <v>0.46396524935817329</v>
      </c>
      <c r="DN277" s="79">
        <v>0.53088345073505772</v>
      </c>
      <c r="DO277" s="79">
        <v>0.47756497866414005</v>
      </c>
      <c r="DP277" s="79">
        <v>0.65825179664022548</v>
      </c>
      <c r="DQ277" s="79">
        <v>0.65503371381718822</v>
      </c>
      <c r="DR277" s="79">
        <v>0.64729499852487371</v>
      </c>
      <c r="DS277" s="79">
        <v>0.56567163121855768</v>
      </c>
      <c r="DT277" s="79">
        <v>0.94429165871980236</v>
      </c>
      <c r="DU277" s="79">
        <v>0.91908691582310531</v>
      </c>
      <c r="DV277" s="79">
        <v>0.83948714124825385</v>
      </c>
      <c r="DW277" s="79">
        <v>0.26134572196231076</v>
      </c>
      <c r="DX277" s="79">
        <v>0.26660907433574543</v>
      </c>
      <c r="DY277" s="79">
        <v>0.99021321795416828</v>
      </c>
      <c r="DZ277" s="79">
        <v>0.89338123860790319</v>
      </c>
      <c r="EA277" s="79">
        <v>0.73522463975782326</v>
      </c>
      <c r="EB277" s="79">
        <v>0.2632479454936183</v>
      </c>
      <c r="EC277" s="79">
        <v>0.5304542083106647</v>
      </c>
      <c r="ED277" s="79">
        <v>0.14289365678592536</v>
      </c>
      <c r="EE277" s="79">
        <v>0.53466976070918737</v>
      </c>
      <c r="EF277" s="79">
        <v>0.99669333069048338</v>
      </c>
      <c r="EG277" s="79">
        <v>0.46901837065968988</v>
      </c>
      <c r="EH277" s="79">
        <v>0.38520200553869743</v>
      </c>
      <c r="EI277" s="79">
        <v>0.73894713771678366</v>
      </c>
      <c r="EJ277" s="79">
        <v>0.16174216974580596</v>
      </c>
      <c r="EK277" s="79">
        <v>0.27128603960778652</v>
      </c>
      <c r="EL277" s="79">
        <v>0.52399074757108788</v>
      </c>
      <c r="EM277" s="79">
        <v>0.91445813898057782</v>
      </c>
      <c r="EN277" s="79">
        <v>0.97754079973645192</v>
      </c>
      <c r="EO277" s="79">
        <v>0.2449090183326289</v>
      </c>
      <c r="EP277" s="79">
        <v>0.80066574361759679</v>
      </c>
      <c r="EQ277" s="79">
        <v>0.82924371926944263</v>
      </c>
      <c r="ER277" s="79">
        <v>0.83692493632938292</v>
      </c>
      <c r="ES277" s="79">
        <v>0.80179330194639609</v>
      </c>
      <c r="ET277" s="79">
        <v>0.82063912194844058</v>
      </c>
      <c r="EU277" s="79">
        <v>0.8114878347138943</v>
      </c>
      <c r="EV277" s="79">
        <v>0.86126027638098335</v>
      </c>
      <c r="EW277" s="79">
        <v>0.89235827663715528</v>
      </c>
      <c r="EX277" s="79">
        <v>0.93449203318664953</v>
      </c>
      <c r="EY277" s="79">
        <v>0.69432750948250332</v>
      </c>
      <c r="EZ277" s="79">
        <v>0.67729102584717316</v>
      </c>
      <c r="FA277" s="79">
        <v>0.57368318450952849</v>
      </c>
      <c r="FB277" s="79">
        <v>0.94500899542166317</v>
      </c>
      <c r="FC277" s="79">
        <v>0.7409339351539932</v>
      </c>
      <c r="FD277" s="79">
        <v>0.75805832426175102</v>
      </c>
      <c r="FE277" s="79">
        <v>0.7449575490883803</v>
      </c>
      <c r="FF277" s="79">
        <v>0.76463685184694397</v>
      </c>
      <c r="FG277" s="79">
        <v>0.80913625957000024</v>
      </c>
      <c r="FH277" s="79">
        <v>0.78545611125042236</v>
      </c>
      <c r="FI277" s="79">
        <v>0.23922689347316073</v>
      </c>
      <c r="FJ277" s="79">
        <v>0.13173921072334127</v>
      </c>
      <c r="FK277" s="79">
        <v>9.0925466944480282E-2</v>
      </c>
      <c r="FL277" s="79">
        <v>0.54156039848393145</v>
      </c>
      <c r="FM277" s="79">
        <v>5.56323643620905E-2</v>
      </c>
      <c r="FN277" s="79">
        <v>0.94235349978216554</v>
      </c>
      <c r="FO277" s="79">
        <v>0.51734285041064787</v>
      </c>
      <c r="FP277" s="79">
        <v>0.34478204665508327</v>
      </c>
      <c r="FQ277" s="79">
        <v>0.87739284797426798</v>
      </c>
      <c r="FR277" s="79">
        <v>0.36561938943771166</v>
      </c>
      <c r="FS277" s="79">
        <v>0.81408264644982231</v>
      </c>
      <c r="FT277" s="79">
        <v>0.857388249618113</v>
      </c>
      <c r="FU277" s="75"/>
    </row>
    <row r="278" spans="1:177">
      <c r="A278" s="150"/>
      <c r="B278" s="76" t="s">
        <v>1010</v>
      </c>
      <c r="C278" s="78">
        <v>648</v>
      </c>
      <c r="D278" s="78">
        <v>648</v>
      </c>
      <c r="E278" s="78">
        <v>648</v>
      </c>
      <c r="F278" s="78">
        <v>648</v>
      </c>
      <c r="G278" s="78">
        <v>648</v>
      </c>
      <c r="H278" s="78">
        <v>648</v>
      </c>
      <c r="I278" s="78">
        <v>648</v>
      </c>
      <c r="J278" s="78">
        <v>648</v>
      </c>
      <c r="K278" s="78">
        <v>645</v>
      </c>
      <c r="L278" s="78">
        <v>648</v>
      </c>
      <c r="M278" s="78">
        <v>648</v>
      </c>
      <c r="N278" s="78">
        <v>648</v>
      </c>
      <c r="O278" s="78">
        <v>648</v>
      </c>
      <c r="P278" s="78">
        <v>648</v>
      </c>
      <c r="Q278" s="78">
        <v>648</v>
      </c>
      <c r="R278" s="78">
        <v>648</v>
      </c>
      <c r="S278" s="78">
        <v>648</v>
      </c>
      <c r="T278" s="78">
        <v>648</v>
      </c>
      <c r="U278" s="78">
        <v>648</v>
      </c>
      <c r="V278" s="78">
        <v>648</v>
      </c>
      <c r="W278" s="78">
        <v>648</v>
      </c>
      <c r="X278" s="78">
        <v>648</v>
      </c>
      <c r="Y278" s="78">
        <v>648</v>
      </c>
      <c r="Z278" s="78">
        <v>648</v>
      </c>
      <c r="AA278" s="78">
        <v>648</v>
      </c>
      <c r="AB278" s="78">
        <v>648</v>
      </c>
      <c r="AC278" s="78">
        <v>648</v>
      </c>
      <c r="AD278" s="78">
        <v>648</v>
      </c>
      <c r="AE278" s="78">
        <v>648</v>
      </c>
      <c r="AF278" s="78">
        <v>648</v>
      </c>
      <c r="AG278" s="78">
        <v>648</v>
      </c>
      <c r="AH278" s="78">
        <v>648</v>
      </c>
      <c r="AI278" s="78">
        <v>648</v>
      </c>
      <c r="AJ278" s="78">
        <v>648</v>
      </c>
      <c r="AK278" s="78">
        <v>648</v>
      </c>
      <c r="AL278" s="78">
        <v>648</v>
      </c>
      <c r="AM278" s="78">
        <v>648</v>
      </c>
      <c r="AN278" s="78">
        <v>648</v>
      </c>
      <c r="AO278" s="78">
        <v>648</v>
      </c>
      <c r="AP278" s="78">
        <v>648</v>
      </c>
      <c r="AQ278" s="78">
        <v>648</v>
      </c>
      <c r="AR278" s="78">
        <v>648</v>
      </c>
      <c r="AS278" s="78">
        <v>648</v>
      </c>
      <c r="AT278" s="78">
        <v>648</v>
      </c>
      <c r="AU278" s="78">
        <v>648</v>
      </c>
      <c r="AV278" s="78">
        <v>648</v>
      </c>
      <c r="AW278" s="78">
        <v>648</v>
      </c>
      <c r="AX278" s="78">
        <v>648</v>
      </c>
      <c r="AY278" s="78">
        <v>648</v>
      </c>
      <c r="AZ278" s="78">
        <v>648</v>
      </c>
      <c r="BA278" s="78">
        <v>648</v>
      </c>
      <c r="BB278" s="78">
        <v>648</v>
      </c>
      <c r="BC278" s="78">
        <v>648</v>
      </c>
      <c r="BD278" s="78">
        <v>648</v>
      </c>
      <c r="BE278" s="78">
        <v>648</v>
      </c>
      <c r="BF278" s="78">
        <v>648</v>
      </c>
      <c r="BG278" s="78">
        <v>648</v>
      </c>
      <c r="BH278" s="78">
        <v>648</v>
      </c>
      <c r="BI278" s="78">
        <v>648</v>
      </c>
      <c r="BJ278" s="78">
        <v>648</v>
      </c>
      <c r="BK278" s="78">
        <v>648</v>
      </c>
      <c r="BL278" s="78">
        <v>648</v>
      </c>
      <c r="BM278" s="78">
        <v>648</v>
      </c>
      <c r="BN278" s="78">
        <v>648</v>
      </c>
      <c r="BO278" s="78">
        <v>648</v>
      </c>
      <c r="BP278" s="78">
        <v>648</v>
      </c>
      <c r="BQ278" s="78">
        <v>648</v>
      </c>
      <c r="BR278" s="78">
        <v>648</v>
      </c>
      <c r="BS278" s="78">
        <v>648</v>
      </c>
      <c r="BT278" s="78">
        <v>648</v>
      </c>
      <c r="BU278" s="78">
        <v>648</v>
      </c>
      <c r="BV278" s="78">
        <v>648</v>
      </c>
      <c r="BW278" s="78">
        <v>648</v>
      </c>
      <c r="BX278" s="78">
        <v>648</v>
      </c>
      <c r="BY278" s="78">
        <v>648</v>
      </c>
      <c r="BZ278" s="78">
        <v>648</v>
      </c>
      <c r="CA278" s="78">
        <v>648</v>
      </c>
      <c r="CB278" s="78">
        <v>648</v>
      </c>
      <c r="CC278" s="78">
        <v>648</v>
      </c>
      <c r="CD278" s="78">
        <v>648</v>
      </c>
      <c r="CE278" s="78">
        <v>648</v>
      </c>
      <c r="CF278" s="78">
        <v>648</v>
      </c>
      <c r="CG278" s="78">
        <v>648</v>
      </c>
      <c r="CH278" s="78">
        <v>648</v>
      </c>
      <c r="CI278" s="78">
        <v>648</v>
      </c>
      <c r="CJ278" s="78">
        <v>648</v>
      </c>
      <c r="CK278" s="78">
        <v>648</v>
      </c>
      <c r="CL278" s="78">
        <v>648</v>
      </c>
      <c r="CM278" s="78">
        <v>648</v>
      </c>
      <c r="CN278" s="78">
        <v>648</v>
      </c>
      <c r="CO278" s="78">
        <v>648</v>
      </c>
      <c r="CP278" s="78">
        <v>648</v>
      </c>
      <c r="CQ278" s="78">
        <v>648</v>
      </c>
      <c r="CR278" s="78">
        <v>648</v>
      </c>
      <c r="CS278" s="78">
        <v>648</v>
      </c>
      <c r="CT278" s="78">
        <v>648</v>
      </c>
      <c r="CU278" s="78">
        <v>648</v>
      </c>
      <c r="CV278" s="78">
        <v>648</v>
      </c>
      <c r="CW278" s="78">
        <v>648</v>
      </c>
      <c r="CX278" s="78">
        <v>648</v>
      </c>
      <c r="CY278" s="78">
        <v>648</v>
      </c>
      <c r="CZ278" s="78">
        <v>648</v>
      </c>
      <c r="DA278" s="78">
        <v>648</v>
      </c>
      <c r="DB278" s="78">
        <v>648</v>
      </c>
      <c r="DC278" s="78">
        <v>648</v>
      </c>
      <c r="DD278" s="78">
        <v>648</v>
      </c>
      <c r="DE278" s="78">
        <v>648</v>
      </c>
      <c r="DF278" s="78">
        <v>648</v>
      </c>
      <c r="DG278" s="78">
        <v>648</v>
      </c>
      <c r="DH278" s="78">
        <v>648</v>
      </c>
      <c r="DI278" s="78">
        <v>648</v>
      </c>
      <c r="DJ278" s="78">
        <v>648</v>
      </c>
      <c r="DK278" s="78">
        <v>648</v>
      </c>
      <c r="DL278" s="78">
        <v>648</v>
      </c>
      <c r="DM278" s="78">
        <v>648</v>
      </c>
      <c r="DN278" s="78">
        <v>648</v>
      </c>
      <c r="DO278" s="78">
        <v>648</v>
      </c>
      <c r="DP278" s="78">
        <v>648</v>
      </c>
      <c r="DQ278" s="78">
        <v>648</v>
      </c>
      <c r="DR278" s="78">
        <v>648</v>
      </c>
      <c r="DS278" s="78">
        <v>648</v>
      </c>
      <c r="DT278" s="78">
        <v>648</v>
      </c>
      <c r="DU278" s="78">
        <v>648</v>
      </c>
      <c r="DV278" s="78">
        <v>648</v>
      </c>
      <c r="DW278" s="78">
        <v>648</v>
      </c>
      <c r="DX278" s="78">
        <v>648</v>
      </c>
      <c r="DY278" s="78">
        <v>648</v>
      </c>
      <c r="DZ278" s="78">
        <v>616</v>
      </c>
      <c r="EA278" s="78">
        <v>630</v>
      </c>
      <c r="EB278" s="78">
        <v>628</v>
      </c>
      <c r="EC278" s="78">
        <v>646</v>
      </c>
      <c r="ED278" s="78">
        <v>646</v>
      </c>
      <c r="EE278" s="78">
        <v>619</v>
      </c>
      <c r="EF278" s="78">
        <v>647</v>
      </c>
      <c r="EG278" s="78">
        <v>648</v>
      </c>
      <c r="EH278" s="78">
        <v>645</v>
      </c>
      <c r="EI278" s="78">
        <v>622</v>
      </c>
      <c r="EJ278" s="78">
        <v>648</v>
      </c>
      <c r="EK278" s="78">
        <v>645</v>
      </c>
      <c r="EL278" s="78">
        <v>648</v>
      </c>
      <c r="EM278" s="78">
        <v>648</v>
      </c>
      <c r="EN278" s="78">
        <v>646</v>
      </c>
      <c r="EO278" s="78">
        <v>648</v>
      </c>
      <c r="EP278" s="78">
        <v>648</v>
      </c>
      <c r="EQ278" s="78">
        <v>648</v>
      </c>
      <c r="ER278" s="78">
        <v>648</v>
      </c>
      <c r="ES278" s="78">
        <v>648</v>
      </c>
      <c r="ET278" s="78">
        <v>648</v>
      </c>
      <c r="EU278" s="78">
        <v>648</v>
      </c>
      <c r="EV278" s="78">
        <v>648</v>
      </c>
      <c r="EW278" s="78">
        <v>648</v>
      </c>
      <c r="EX278" s="78">
        <v>648</v>
      </c>
      <c r="EY278" s="78">
        <v>648</v>
      </c>
      <c r="EZ278" s="78">
        <v>648</v>
      </c>
      <c r="FA278" s="78">
        <v>648</v>
      </c>
      <c r="FB278" s="78">
        <v>648</v>
      </c>
      <c r="FC278" s="78">
        <v>648</v>
      </c>
      <c r="FD278" s="78">
        <v>648</v>
      </c>
      <c r="FE278" s="78">
        <v>648</v>
      </c>
      <c r="FF278" s="78">
        <v>648</v>
      </c>
      <c r="FG278" s="78">
        <v>648</v>
      </c>
      <c r="FH278" s="78">
        <v>648</v>
      </c>
      <c r="FI278" s="78">
        <v>648</v>
      </c>
      <c r="FJ278" s="78">
        <v>648</v>
      </c>
      <c r="FK278" s="78">
        <v>648</v>
      </c>
      <c r="FL278" s="78">
        <v>648</v>
      </c>
      <c r="FM278" s="78">
        <v>648</v>
      </c>
      <c r="FN278" s="78">
        <v>648</v>
      </c>
      <c r="FO278" s="78">
        <v>648</v>
      </c>
      <c r="FP278" s="78">
        <v>645</v>
      </c>
      <c r="FQ278" s="78">
        <v>645</v>
      </c>
      <c r="FR278" s="78">
        <v>644</v>
      </c>
      <c r="FS278" s="78">
        <v>648</v>
      </c>
      <c r="FT278" s="78">
        <v>648</v>
      </c>
      <c r="FU278" s="75"/>
    </row>
    <row r="279" spans="1:177">
      <c r="A279" s="150" t="s">
        <v>263</v>
      </c>
      <c r="B279" s="76" t="s">
        <v>1012</v>
      </c>
      <c r="C279" s="79">
        <v>-0.11189831670692749</v>
      </c>
      <c r="D279" s="79">
        <v>0.1968112609209097</v>
      </c>
      <c r="E279" s="79">
        <v>-8.7414728715767109E-2</v>
      </c>
      <c r="F279" s="79">
        <v>-6.4249999902404487E-2</v>
      </c>
      <c r="G279" s="79">
        <v>-4.467576134224735E-2</v>
      </c>
      <c r="H279" s="79">
        <v>-7.0075127569977566E-2</v>
      </c>
      <c r="I279" s="79">
        <v>2.2530053351969496E-2</v>
      </c>
      <c r="J279" s="79">
        <v>1.484814452864054E-2</v>
      </c>
      <c r="K279" s="79">
        <v>3.5139941453331727E-2</v>
      </c>
      <c r="L279" s="79">
        <v>-0.24271657291070584</v>
      </c>
      <c r="M279" s="79">
        <v>-0.23365568336576023</v>
      </c>
      <c r="N279" s="79">
        <v>-6.6730960202454476E-2</v>
      </c>
      <c r="O279" s="79">
        <v>-7.6162913749576899E-2</v>
      </c>
      <c r="P279" s="79">
        <v>-4.8312544720553505E-2</v>
      </c>
      <c r="Q279" s="79">
        <v>7.3335378904946721E-2</v>
      </c>
      <c r="R279" s="79">
        <v>7.2419311321274951E-2</v>
      </c>
      <c r="S279" s="79">
        <v>5.9892668492254927E-2</v>
      </c>
      <c r="T279" s="79">
        <v>-7.5758178926268127E-2</v>
      </c>
      <c r="U279" s="79">
        <v>-5.949969598664627E-2</v>
      </c>
      <c r="V279" s="79">
        <v>-5.2993231975511375E-2</v>
      </c>
      <c r="W279" s="79">
        <v>3.6480914503659319E-2</v>
      </c>
      <c r="X279" s="79">
        <v>-8.2032009191697342E-2</v>
      </c>
      <c r="Y279" s="79">
        <v>-5.673561693520502E-2</v>
      </c>
      <c r="Z279" s="79">
        <v>6.6738369794422797E-2</v>
      </c>
      <c r="AA279" s="79">
        <v>3.4600678501411852E-2</v>
      </c>
      <c r="AB279" s="79">
        <v>5.8929441810083694E-2</v>
      </c>
      <c r="AC279" s="79">
        <v>9.1331562959342631E-3</v>
      </c>
      <c r="AD279" s="79">
        <v>-0.10257181920070614</v>
      </c>
      <c r="AE279" s="79">
        <v>-0.11932098113265822</v>
      </c>
      <c r="AF279" s="79">
        <v>-2.9421080095091003E-2</v>
      </c>
      <c r="AG279" s="79">
        <v>6.1777262889373937E-3</v>
      </c>
      <c r="AH279" s="79">
        <v>4.0056100464402139E-2</v>
      </c>
      <c r="AI279" s="79">
        <v>5.9062952998328408E-2</v>
      </c>
      <c r="AJ279" s="79">
        <v>3.5692523768505444E-2</v>
      </c>
      <c r="AK279" s="79">
        <v>8.0030416612803579E-2</v>
      </c>
      <c r="AL279" s="79">
        <v>5.7528477764162797E-2</v>
      </c>
      <c r="AM279" s="79">
        <v>-2.4182701938004519E-2</v>
      </c>
      <c r="AN279" s="79">
        <v>-3.0863703569335481E-2</v>
      </c>
      <c r="AO279" s="79">
        <v>-3.5717928804095592E-2</v>
      </c>
      <c r="AP279" s="79">
        <v>-0.1220592052719163</v>
      </c>
      <c r="AQ279" s="79">
        <v>-0.11966203912711271</v>
      </c>
      <c r="AR279" s="79">
        <v>4.3007312992575028E-3</v>
      </c>
      <c r="AS279" s="79">
        <v>-4.9306346844686919E-2</v>
      </c>
      <c r="AT279" s="79">
        <v>-9.2596400763802322E-2</v>
      </c>
      <c r="AU279" s="79">
        <v>-6.1740928780166827E-2</v>
      </c>
      <c r="AV279" s="79">
        <v>-0.14445667307785806</v>
      </c>
      <c r="AW279" s="79">
        <v>-0.1582608355819054</v>
      </c>
      <c r="AX279" s="79">
        <v>-9.859862592725982E-2</v>
      </c>
      <c r="AY279" s="79">
        <v>-2.3665876244696325E-2</v>
      </c>
      <c r="AZ279" s="79">
        <v>4.8275605183795429E-2</v>
      </c>
      <c r="BA279" s="79">
        <v>9.6169363748212958E-2</v>
      </c>
      <c r="BB279" s="79">
        <v>-0.11453898080645127</v>
      </c>
      <c r="BC279" s="79">
        <v>-0.1089740750354823</v>
      </c>
      <c r="BD279" s="79">
        <v>-5.768053414825737E-2</v>
      </c>
      <c r="BE279" s="79">
        <v>-6.5564028196566732E-2</v>
      </c>
      <c r="BF279" s="79">
        <v>-2.1309690246611498E-2</v>
      </c>
      <c r="BG279" s="79">
        <v>7.821378983028511E-2</v>
      </c>
      <c r="BH279" s="79">
        <v>1.4186846279355155E-2</v>
      </c>
      <c r="BI279" s="79">
        <v>1.3702943340568647E-2</v>
      </c>
      <c r="BJ279" s="79">
        <v>2.8859750971255821E-3</v>
      </c>
      <c r="BK279" s="79">
        <v>-8.831033621158535E-2</v>
      </c>
      <c r="BL279" s="79">
        <v>-8.5242946258978533E-2</v>
      </c>
      <c r="BM279" s="79">
        <v>7.5974243140994935E-2</v>
      </c>
      <c r="BN279" s="79">
        <v>0.10715524759572066</v>
      </c>
      <c r="BO279" s="79">
        <v>4.3607663671168091E-2</v>
      </c>
      <c r="BP279" s="79">
        <v>-6.2309896949271353E-2</v>
      </c>
      <c r="BQ279" s="79">
        <v>-9.2548356918735725E-2</v>
      </c>
      <c r="BR279" s="79">
        <v>-8.0751805013906927E-2</v>
      </c>
      <c r="BS279" s="79">
        <v>3.2668468670834602E-2</v>
      </c>
      <c r="BT279" s="79">
        <v>6.5955861939245353E-2</v>
      </c>
      <c r="BU279" s="79">
        <v>9.4314637938212584E-2</v>
      </c>
      <c r="BV279" s="79">
        <v>7.6040531878678375E-2</v>
      </c>
      <c r="BW279" s="79">
        <v>7.8409991838101368E-3</v>
      </c>
      <c r="BX279" s="79">
        <v>-1.3628530761925715E-2</v>
      </c>
      <c r="BY279" s="79">
        <v>-2.2054280219850547E-2</v>
      </c>
      <c r="BZ279" s="79">
        <v>-2.9025384997247376E-2</v>
      </c>
      <c r="CA279" s="79">
        <v>-3.0854631961103277E-2</v>
      </c>
      <c r="CB279" s="79">
        <v>2.7681391167166551E-2</v>
      </c>
      <c r="CC279" s="79">
        <v>-5.4899736395437826E-2</v>
      </c>
      <c r="CD279" s="79">
        <v>-5.0090582001701557E-2</v>
      </c>
      <c r="CE279" s="79">
        <v>1.7697093783736705E-2</v>
      </c>
      <c r="CF279" s="79">
        <v>0.92024523426460103</v>
      </c>
      <c r="CG279" s="79">
        <v>0.65847776552297477</v>
      </c>
      <c r="CH279" s="79">
        <v>-7.9358629871247269E-2</v>
      </c>
      <c r="CI279" s="79">
        <v>0.15948996901198084</v>
      </c>
      <c r="CJ279" s="79">
        <v>0.11564720368280017</v>
      </c>
      <c r="CK279" s="79">
        <v>5.315122682663203E-2</v>
      </c>
      <c r="CL279" s="79">
        <v>0.52269446614651882</v>
      </c>
      <c r="CM279" s="79">
        <v>0.50098966618917484</v>
      </c>
      <c r="CN279" s="79">
        <v>0.10320954145541333</v>
      </c>
      <c r="CO279" s="78">
        <v>1</v>
      </c>
      <c r="CP279" s="79">
        <v>0.69253560496235733</v>
      </c>
      <c r="CQ279" s="79">
        <v>-0.1979661947095647</v>
      </c>
      <c r="CR279" s="79">
        <v>-0.10909477103895072</v>
      </c>
      <c r="CS279" s="79">
        <v>-4.2017948108845155E-2</v>
      </c>
      <c r="CT279" s="79">
        <v>0.10828069551553929</v>
      </c>
      <c r="CU279" s="79">
        <v>-0.10501518897386711</v>
      </c>
      <c r="CV279" s="79">
        <v>-0.15742134830982232</v>
      </c>
      <c r="CW279" s="79">
        <v>-8.126502305864651E-2</v>
      </c>
      <c r="CX279" s="79">
        <v>-5.0104460832902854E-2</v>
      </c>
      <c r="CY279" s="79">
        <v>-2.7398090526721181E-2</v>
      </c>
      <c r="CZ279" s="79">
        <v>2.6414792049911508E-2</v>
      </c>
      <c r="DA279" s="79">
        <v>8.7200209575747437E-2</v>
      </c>
      <c r="DB279" s="79">
        <v>-2.5111357426621073E-2</v>
      </c>
      <c r="DC279" s="79">
        <v>-7.3908158517923206E-2</v>
      </c>
      <c r="DD279" s="79">
        <v>-4.3992609114588146E-2</v>
      </c>
      <c r="DE279" s="79">
        <v>0.11010820753104693</v>
      </c>
      <c r="DF279" s="79">
        <v>0.11419749605362357</v>
      </c>
      <c r="DG279" s="79">
        <v>-0.12550704615554203</v>
      </c>
      <c r="DH279" s="79">
        <v>-0.12348810342487385</v>
      </c>
      <c r="DI279" s="79">
        <v>0.11350136211906463</v>
      </c>
      <c r="DJ279" s="79">
        <v>1.6395958347766002E-2</v>
      </c>
      <c r="DK279" s="79">
        <v>-0.12249009699762774</v>
      </c>
      <c r="DL279" s="79">
        <v>-0.13755830561019974</v>
      </c>
      <c r="DM279" s="79">
        <v>-6.5554985535527008E-2</v>
      </c>
      <c r="DN279" s="79">
        <v>-2.3808408338967232E-2</v>
      </c>
      <c r="DO279" s="79">
        <v>6.4585971580017595E-2</v>
      </c>
      <c r="DP279" s="79">
        <v>-3.4535987500601668E-2</v>
      </c>
      <c r="DQ279" s="79">
        <v>-6.7128023560839842E-2</v>
      </c>
      <c r="DR279" s="79">
        <v>3.3123364684443074E-2</v>
      </c>
      <c r="DS279" s="79">
        <v>-5.1436724765447028E-2</v>
      </c>
      <c r="DT279" s="79">
        <v>-6.6147949995116889E-2</v>
      </c>
      <c r="DU279" s="79">
        <v>-5.0776060822017417E-2</v>
      </c>
      <c r="DV279" s="79">
        <v>-0.15699606978524178</v>
      </c>
      <c r="DW279" s="79">
        <v>-1.1082758695606704E-2</v>
      </c>
      <c r="DX279" s="79">
        <v>-4.2607877968888286E-3</v>
      </c>
      <c r="DY279" s="79">
        <v>7.7108779979487868E-2</v>
      </c>
      <c r="DZ279" s="79">
        <v>-2.6281339391096982E-2</v>
      </c>
      <c r="EA279" s="79">
        <v>4.6426828669071697E-2</v>
      </c>
      <c r="EB279" s="79">
        <v>1.1823139880737098E-2</v>
      </c>
      <c r="EC279" s="79">
        <v>2.9309895455851907E-2</v>
      </c>
      <c r="ED279" s="79">
        <v>9.046468210231802E-2</v>
      </c>
      <c r="EE279" s="79">
        <v>-2.0930023495699182E-2</v>
      </c>
      <c r="EF279" s="79">
        <v>-3.3360591182432058E-2</v>
      </c>
      <c r="EG279" s="79">
        <v>-3.8158887815518745E-2</v>
      </c>
      <c r="EH279" s="79">
        <v>-4.6489820841070471E-3</v>
      </c>
      <c r="EI279" s="79">
        <v>-3.4085867722855871E-2</v>
      </c>
      <c r="EJ279" s="79">
        <v>-9.2088291238784648E-2</v>
      </c>
      <c r="EK279" s="79">
        <v>-9.8446797073073272E-2</v>
      </c>
      <c r="EL279" s="79">
        <v>-4.2589596232617891E-2</v>
      </c>
      <c r="EM279" s="79">
        <v>-1.5519113633389288E-3</v>
      </c>
      <c r="EN279" s="79">
        <v>-7.7830413111316596E-2</v>
      </c>
      <c r="EO279" s="79">
        <v>3.4339976904774944E-2</v>
      </c>
      <c r="EP279" s="79">
        <v>6.2818776239191272E-3</v>
      </c>
      <c r="EQ279" s="79">
        <v>-2.6426513006747105E-2</v>
      </c>
      <c r="ER279" s="79">
        <v>-2.7200155974422723E-2</v>
      </c>
      <c r="ES279" s="79">
        <v>-2.5858841094367719E-2</v>
      </c>
      <c r="ET279" s="79">
        <v>-2.6889845887667643E-2</v>
      </c>
      <c r="EU279" s="79">
        <v>1.9077361100110168E-2</v>
      </c>
      <c r="EV279" s="79">
        <v>1.4342897732087563E-2</v>
      </c>
      <c r="EW279" s="79">
        <v>-1.9124113440221895E-2</v>
      </c>
      <c r="EX279" s="79">
        <v>-1.6881569899064742E-2</v>
      </c>
      <c r="EY279" s="79">
        <v>-2.3894767287779308E-2</v>
      </c>
      <c r="EZ279" s="79">
        <v>-2.5092345511803126E-2</v>
      </c>
      <c r="FA279" s="79">
        <v>6.5108500791496971E-4</v>
      </c>
      <c r="FB279" s="79">
        <v>6.357557675930923E-3</v>
      </c>
      <c r="FC279" s="79">
        <v>-2.9132614456824663E-2</v>
      </c>
      <c r="FD279" s="79">
        <v>-3.0392318126264438E-2</v>
      </c>
      <c r="FE279" s="79">
        <v>-2.8059805164345857E-2</v>
      </c>
      <c r="FF279" s="79">
        <v>-2.8938101667770704E-2</v>
      </c>
      <c r="FG279" s="79">
        <v>-3.3422829558828554E-2</v>
      </c>
      <c r="FH279" s="79">
        <v>-3.8117290170172916E-2</v>
      </c>
      <c r="FI279" s="79">
        <v>5.17598936409533E-3</v>
      </c>
      <c r="FJ279" s="79">
        <v>-4.2855549489768718E-2</v>
      </c>
      <c r="FK279" s="79">
        <v>2.8889047606697034E-2</v>
      </c>
      <c r="FL279" s="79">
        <v>-4.921609653818404E-2</v>
      </c>
      <c r="FM279" s="79">
        <v>4.8535093426238622E-2</v>
      </c>
      <c r="FN279" s="79">
        <v>-4.2308641564362259E-2</v>
      </c>
      <c r="FO279" s="79">
        <v>-4.6686992136355715E-2</v>
      </c>
      <c r="FP279" s="79">
        <v>-2.8692149386977246E-2</v>
      </c>
      <c r="FQ279" s="79">
        <v>-2.9160204216223385E-2</v>
      </c>
      <c r="FR279" s="79">
        <v>1.0436574551936265E-2</v>
      </c>
      <c r="FS279" s="79">
        <v>1.8072929965857507E-2</v>
      </c>
      <c r="FT279" s="79">
        <v>1.9833678409376488E-2</v>
      </c>
      <c r="FU279" s="75"/>
    </row>
    <row r="280" spans="1:177">
      <c r="A280" s="150"/>
      <c r="B280" s="76" t="s">
        <v>1011</v>
      </c>
      <c r="C280" s="79">
        <v>4.3454957004378974E-3</v>
      </c>
      <c r="D280" s="79">
        <v>4.4228448164436545E-7</v>
      </c>
      <c r="E280" s="79">
        <v>2.6069135153834414E-2</v>
      </c>
      <c r="F280" s="79">
        <v>0.10224439616505326</v>
      </c>
      <c r="G280" s="79">
        <v>0.25611122123177033</v>
      </c>
      <c r="H280" s="79">
        <v>7.4656454888073626E-2</v>
      </c>
      <c r="I280" s="79">
        <v>0.56699217042731331</v>
      </c>
      <c r="J280" s="79">
        <v>0.70597809939465206</v>
      </c>
      <c r="K280" s="79">
        <v>0.37293564624795272</v>
      </c>
      <c r="L280" s="79">
        <v>3.8379970545399424E-10</v>
      </c>
      <c r="M280" s="79">
        <v>1.7447921815830083E-9</v>
      </c>
      <c r="N280" s="79">
        <v>8.9638927864925999E-2</v>
      </c>
      <c r="O280" s="79">
        <v>5.2639890126147865E-2</v>
      </c>
      <c r="P280" s="79">
        <v>0.21937963593642518</v>
      </c>
      <c r="Q280" s="79">
        <v>6.2080208876350615E-2</v>
      </c>
      <c r="R280" s="79">
        <v>6.5423237018314165E-2</v>
      </c>
      <c r="S280" s="79">
        <v>0.12774813342560321</v>
      </c>
      <c r="T280" s="79">
        <v>5.391290488711286E-2</v>
      </c>
      <c r="U280" s="79">
        <v>0.13027169561381274</v>
      </c>
      <c r="V280" s="79">
        <v>0.17787405618231691</v>
      </c>
      <c r="W280" s="79">
        <v>0.35383924158687008</v>
      </c>
      <c r="X280" s="79">
        <v>3.6826546500179067E-2</v>
      </c>
      <c r="Y280" s="79">
        <v>0.14912564839686784</v>
      </c>
      <c r="Z280" s="79">
        <v>8.9603241737395423E-2</v>
      </c>
      <c r="AA280" s="79">
        <v>0.379210323460756</v>
      </c>
      <c r="AB280" s="79">
        <v>0.13400213371140535</v>
      </c>
      <c r="AC280" s="79">
        <v>0.81650060520492662</v>
      </c>
      <c r="AD280" s="79">
        <v>8.9776071379072103E-3</v>
      </c>
      <c r="AE280" s="79">
        <v>2.3467816063491866E-3</v>
      </c>
      <c r="AF280" s="79">
        <v>0.45466871060211334</v>
      </c>
      <c r="AG280" s="79">
        <v>0.87527864986123438</v>
      </c>
      <c r="AH280" s="79">
        <v>0.30862958524761075</v>
      </c>
      <c r="AI280" s="79">
        <v>0.13312143566351251</v>
      </c>
      <c r="AJ280" s="79">
        <v>0.36434432252339255</v>
      </c>
      <c r="AK280" s="79">
        <v>4.1692551146700153E-2</v>
      </c>
      <c r="AL280" s="79">
        <v>0.14351659137799233</v>
      </c>
      <c r="AM280" s="79">
        <v>0.53888998115239839</v>
      </c>
      <c r="AN280" s="79">
        <v>0.43284556939285845</v>
      </c>
      <c r="AO280" s="79">
        <v>0.36400280432473986</v>
      </c>
      <c r="AP280" s="79">
        <v>1.8534212671043435E-3</v>
      </c>
      <c r="AQ280" s="79">
        <v>2.2793863552682614E-3</v>
      </c>
      <c r="AR280" s="79">
        <v>0.91299002416674369</v>
      </c>
      <c r="AS280" s="79">
        <v>0.21003331666324732</v>
      </c>
      <c r="AT280" s="79">
        <v>1.8391737488920156E-2</v>
      </c>
      <c r="AU280" s="79">
        <v>0.11638459806297241</v>
      </c>
      <c r="AV280" s="79">
        <v>2.2466361957981394E-4</v>
      </c>
      <c r="AW280" s="79">
        <v>5.2008455563061044E-5</v>
      </c>
      <c r="AX280" s="79">
        <v>1.2032603027610854E-2</v>
      </c>
      <c r="AY280" s="79">
        <v>0.54760293470993826</v>
      </c>
      <c r="AZ280" s="79">
        <v>0.2197326897200661</v>
      </c>
      <c r="BA280" s="79">
        <v>1.4324376936154336E-2</v>
      </c>
      <c r="BB280" s="79">
        <v>3.5040097080320863E-3</v>
      </c>
      <c r="BC280" s="79">
        <v>5.4872415510266856E-3</v>
      </c>
      <c r="BD280" s="79">
        <v>0.14245956922961264</v>
      </c>
      <c r="BE280" s="79">
        <v>9.5403130773802289E-2</v>
      </c>
      <c r="BF280" s="79">
        <v>0.58818345962022944</v>
      </c>
      <c r="BG280" s="79">
        <v>4.6568519920129829E-2</v>
      </c>
      <c r="BH280" s="79">
        <v>0.71850389040018847</v>
      </c>
      <c r="BI280" s="79">
        <v>0.72771787810635624</v>
      </c>
      <c r="BJ280" s="79">
        <v>0.94154889528776031</v>
      </c>
      <c r="BK280" s="79">
        <v>2.4571889900009997E-2</v>
      </c>
      <c r="BL280" s="79">
        <v>3.003019069786057E-2</v>
      </c>
      <c r="BM280" s="79">
        <v>5.3230163093737029E-2</v>
      </c>
      <c r="BN280" s="79">
        <v>6.3271766269196337E-3</v>
      </c>
      <c r="BO280" s="79">
        <v>0.26766580566990528</v>
      </c>
      <c r="BP280" s="79">
        <v>0.11305073536961516</v>
      </c>
      <c r="BQ280" s="79">
        <v>1.8452685321102384E-2</v>
      </c>
      <c r="BR280" s="79">
        <v>3.9879636985309573E-2</v>
      </c>
      <c r="BS280" s="79">
        <v>0.40641471848228905</v>
      </c>
      <c r="BT280" s="79">
        <v>9.3435471895655167E-2</v>
      </c>
      <c r="BU280" s="79">
        <v>1.6324501894551712E-2</v>
      </c>
      <c r="BV280" s="79">
        <v>5.3022147309239438E-2</v>
      </c>
      <c r="BW280" s="79">
        <v>0.84209304579457778</v>
      </c>
      <c r="BX280" s="79">
        <v>0.72913829598546487</v>
      </c>
      <c r="BY280" s="79">
        <v>0.57521034765593337</v>
      </c>
      <c r="BZ280" s="79">
        <v>0.46076087586470393</v>
      </c>
      <c r="CA280" s="79">
        <v>0.43298088204675933</v>
      </c>
      <c r="CB280" s="79">
        <v>0.48178938275729444</v>
      </c>
      <c r="CC280" s="79">
        <v>0.16275251648126635</v>
      </c>
      <c r="CD280" s="79">
        <v>0.20286349235039913</v>
      </c>
      <c r="CE280" s="79">
        <v>0.65295569428517708</v>
      </c>
      <c r="CF280" s="79">
        <v>2.1097924912264058E-265</v>
      </c>
      <c r="CG280" s="79">
        <v>8.6654904063147263E-82</v>
      </c>
      <c r="CH280" s="79">
        <v>4.3442927740240535E-2</v>
      </c>
      <c r="CI280" s="79">
        <v>4.5376697182658874E-5</v>
      </c>
      <c r="CJ280" s="79">
        <v>3.1972271117076392E-3</v>
      </c>
      <c r="CK280" s="79">
        <v>0.17658258193861595</v>
      </c>
      <c r="CL280" s="79">
        <v>1.0276069038849613E-46</v>
      </c>
      <c r="CM280" s="79">
        <v>1.7956777876347008E-42</v>
      </c>
      <c r="CN280" s="79">
        <v>8.5576442773796935E-3</v>
      </c>
      <c r="CO280" s="77"/>
      <c r="CP280" s="79">
        <v>1.0738251177891251E-93</v>
      </c>
      <c r="CQ280" s="79">
        <v>3.7738139179196297E-7</v>
      </c>
      <c r="CR280" s="79">
        <v>5.4352301378905376E-3</v>
      </c>
      <c r="CS280" s="79">
        <v>0.28551648546466846</v>
      </c>
      <c r="CT280" s="79">
        <v>5.7948168891316697E-3</v>
      </c>
      <c r="CU280" s="79">
        <v>7.4620045495156643E-3</v>
      </c>
      <c r="CV280" s="79">
        <v>5.7053672680753491E-5</v>
      </c>
      <c r="CW280" s="79">
        <v>3.8630884357354657E-2</v>
      </c>
      <c r="CX280" s="79">
        <v>0.20273822790393126</v>
      </c>
      <c r="CY280" s="79">
        <v>0.48628752379460427</v>
      </c>
      <c r="CZ280" s="79">
        <v>0.50207420315956575</v>
      </c>
      <c r="DA280" s="79">
        <v>2.6439225587424075E-2</v>
      </c>
      <c r="DB280" s="79">
        <v>0.52341038002866702</v>
      </c>
      <c r="DC280" s="79">
        <v>6.0062527256088495E-2</v>
      </c>
      <c r="DD280" s="79">
        <v>0.26346097579542949</v>
      </c>
      <c r="DE280" s="79">
        <v>5.0157262145081481E-3</v>
      </c>
      <c r="DF280" s="79">
        <v>3.6037899412348388E-3</v>
      </c>
      <c r="DG280" s="79">
        <v>1.367679580007577E-3</v>
      </c>
      <c r="DH280" s="79">
        <v>1.6355740712830028E-3</v>
      </c>
      <c r="DI280" s="79">
        <v>3.8152236410274182E-3</v>
      </c>
      <c r="DJ280" s="79">
        <v>0.6769745715939578</v>
      </c>
      <c r="DK280" s="79">
        <v>1.7850796130617747E-3</v>
      </c>
      <c r="DL280" s="79">
        <v>4.4540322994387381E-4</v>
      </c>
      <c r="DM280" s="79">
        <v>9.5448927856952706E-2</v>
      </c>
      <c r="DN280" s="79">
        <v>0.54519311889310473</v>
      </c>
      <c r="DO280" s="79">
        <v>0.10045921118493513</v>
      </c>
      <c r="DP280" s="79">
        <v>0.38010265091590223</v>
      </c>
      <c r="DQ280" s="79">
        <v>8.7742613264316996E-2</v>
      </c>
      <c r="DR280" s="79">
        <v>0.3999076105945194</v>
      </c>
      <c r="DS280" s="79">
        <v>0.19097407870318506</v>
      </c>
      <c r="DT280" s="79">
        <v>9.2482805751606043E-2</v>
      </c>
      <c r="DU280" s="79">
        <v>0.19674365811831729</v>
      </c>
      <c r="DV280" s="79">
        <v>5.9782729603476686E-5</v>
      </c>
      <c r="DW280" s="79">
        <v>0.77826179900006121</v>
      </c>
      <c r="DX280" s="79">
        <v>0.91379497943015686</v>
      </c>
      <c r="DY280" s="79">
        <v>4.9762348094727689E-2</v>
      </c>
      <c r="DZ280" s="79">
        <v>0.51499918151076485</v>
      </c>
      <c r="EA280" s="79">
        <v>0.24457908301349696</v>
      </c>
      <c r="EB280" s="79">
        <v>0.76745378386987884</v>
      </c>
      <c r="EC280" s="79">
        <v>0.45707441662522308</v>
      </c>
      <c r="ED280" s="79">
        <v>2.1473049799845795E-2</v>
      </c>
      <c r="EE280" s="79">
        <v>0.60324666946261085</v>
      </c>
      <c r="EF280" s="79">
        <v>0.39690515297574869</v>
      </c>
      <c r="EG280" s="79">
        <v>0.33212400782427198</v>
      </c>
      <c r="EH280" s="79">
        <v>0.90619354968498511</v>
      </c>
      <c r="EI280" s="79">
        <v>0.39608402811864551</v>
      </c>
      <c r="EJ280" s="79">
        <v>1.9045306037805586E-2</v>
      </c>
      <c r="EK280" s="79">
        <v>1.2367971270357461E-2</v>
      </c>
      <c r="EL280" s="79">
        <v>0.27900725858842834</v>
      </c>
      <c r="EM280" s="79">
        <v>0.96854838814392608</v>
      </c>
      <c r="EN280" s="79">
        <v>4.8002301306709114E-2</v>
      </c>
      <c r="EO280" s="79">
        <v>0.38281421097753343</v>
      </c>
      <c r="EP280" s="79">
        <v>0.87319355651748598</v>
      </c>
      <c r="EQ280" s="79">
        <v>0.50188444527810949</v>
      </c>
      <c r="ER280" s="79">
        <v>0.48944364743900415</v>
      </c>
      <c r="ES280" s="79">
        <v>0.51111816644654473</v>
      </c>
      <c r="ET280" s="79">
        <v>0.49441369557870662</v>
      </c>
      <c r="EU280" s="79">
        <v>0.62786304048560082</v>
      </c>
      <c r="EV280" s="79">
        <v>0.71554112825788296</v>
      </c>
      <c r="EW280" s="79">
        <v>0.62702036128249361</v>
      </c>
      <c r="EX280" s="79">
        <v>0.66797018015092069</v>
      </c>
      <c r="EY280" s="79">
        <v>0.54373559203069499</v>
      </c>
      <c r="EZ280" s="79">
        <v>0.52372498889635266</v>
      </c>
      <c r="FA280" s="79">
        <v>0.98680205891943817</v>
      </c>
      <c r="FB280" s="79">
        <v>0.87167900400307308</v>
      </c>
      <c r="FC280" s="79">
        <v>0.45910547629535725</v>
      </c>
      <c r="FD280" s="79">
        <v>0.43990904998001756</v>
      </c>
      <c r="FE280" s="79">
        <v>0.4758164633969334</v>
      </c>
      <c r="FF280" s="79">
        <v>0.46211080314156017</v>
      </c>
      <c r="FG280" s="79">
        <v>0.39565820461072765</v>
      </c>
      <c r="FH280" s="79">
        <v>0.33265173031775941</v>
      </c>
      <c r="FI280" s="79">
        <v>0.89537530280870292</v>
      </c>
      <c r="FJ280" s="79">
        <v>0.27601349973497991</v>
      </c>
      <c r="FK280" s="79">
        <v>0.46287044071393102</v>
      </c>
      <c r="FL280" s="79">
        <v>0.21087002187724313</v>
      </c>
      <c r="FM280" s="79">
        <v>0.21726119752453832</v>
      </c>
      <c r="FN280" s="79">
        <v>0.28219373486108323</v>
      </c>
      <c r="FO280" s="79">
        <v>0.23530280272884918</v>
      </c>
      <c r="FP280" s="79">
        <v>0.46696470395502387</v>
      </c>
      <c r="FQ280" s="79">
        <v>0.45972603423353475</v>
      </c>
      <c r="FR280" s="79">
        <v>0.79151544627256309</v>
      </c>
      <c r="FS280" s="79">
        <v>0.64608269435920163</v>
      </c>
      <c r="FT280" s="79">
        <v>0.61429102641708577</v>
      </c>
      <c r="FU280" s="75"/>
    </row>
    <row r="281" spans="1:177">
      <c r="A281" s="150"/>
      <c r="B281" s="76" t="s">
        <v>1010</v>
      </c>
      <c r="C281" s="78">
        <v>648</v>
      </c>
      <c r="D281" s="78">
        <v>648</v>
      </c>
      <c r="E281" s="78">
        <v>648</v>
      </c>
      <c r="F281" s="78">
        <v>648</v>
      </c>
      <c r="G281" s="78">
        <v>648</v>
      </c>
      <c r="H281" s="78">
        <v>648</v>
      </c>
      <c r="I281" s="78">
        <v>648</v>
      </c>
      <c r="J281" s="78">
        <v>648</v>
      </c>
      <c r="K281" s="78">
        <v>645</v>
      </c>
      <c r="L281" s="78">
        <v>648</v>
      </c>
      <c r="M281" s="78">
        <v>648</v>
      </c>
      <c r="N281" s="78">
        <v>648</v>
      </c>
      <c r="O281" s="78">
        <v>648</v>
      </c>
      <c r="P281" s="78">
        <v>648</v>
      </c>
      <c r="Q281" s="78">
        <v>648</v>
      </c>
      <c r="R281" s="78">
        <v>648</v>
      </c>
      <c r="S281" s="78">
        <v>648</v>
      </c>
      <c r="T281" s="78">
        <v>648</v>
      </c>
      <c r="U281" s="78">
        <v>648</v>
      </c>
      <c r="V281" s="78">
        <v>648</v>
      </c>
      <c r="W281" s="78">
        <v>648</v>
      </c>
      <c r="X281" s="78">
        <v>648</v>
      </c>
      <c r="Y281" s="78">
        <v>648</v>
      </c>
      <c r="Z281" s="78">
        <v>648</v>
      </c>
      <c r="AA281" s="78">
        <v>648</v>
      </c>
      <c r="AB281" s="78">
        <v>648</v>
      </c>
      <c r="AC281" s="78">
        <v>648</v>
      </c>
      <c r="AD281" s="78">
        <v>648</v>
      </c>
      <c r="AE281" s="78">
        <v>648</v>
      </c>
      <c r="AF281" s="78">
        <v>648</v>
      </c>
      <c r="AG281" s="78">
        <v>648</v>
      </c>
      <c r="AH281" s="78">
        <v>648</v>
      </c>
      <c r="AI281" s="78">
        <v>648</v>
      </c>
      <c r="AJ281" s="78">
        <v>648</v>
      </c>
      <c r="AK281" s="78">
        <v>648</v>
      </c>
      <c r="AL281" s="78">
        <v>648</v>
      </c>
      <c r="AM281" s="78">
        <v>648</v>
      </c>
      <c r="AN281" s="78">
        <v>648</v>
      </c>
      <c r="AO281" s="78">
        <v>648</v>
      </c>
      <c r="AP281" s="78">
        <v>648</v>
      </c>
      <c r="AQ281" s="78">
        <v>648</v>
      </c>
      <c r="AR281" s="78">
        <v>648</v>
      </c>
      <c r="AS281" s="78">
        <v>648</v>
      </c>
      <c r="AT281" s="78">
        <v>648</v>
      </c>
      <c r="AU281" s="78">
        <v>648</v>
      </c>
      <c r="AV281" s="78">
        <v>648</v>
      </c>
      <c r="AW281" s="78">
        <v>648</v>
      </c>
      <c r="AX281" s="78">
        <v>648</v>
      </c>
      <c r="AY281" s="78">
        <v>648</v>
      </c>
      <c r="AZ281" s="78">
        <v>648</v>
      </c>
      <c r="BA281" s="78">
        <v>648</v>
      </c>
      <c r="BB281" s="78">
        <v>648</v>
      </c>
      <c r="BC281" s="78">
        <v>648</v>
      </c>
      <c r="BD281" s="78">
        <v>648</v>
      </c>
      <c r="BE281" s="78">
        <v>648</v>
      </c>
      <c r="BF281" s="78">
        <v>648</v>
      </c>
      <c r="BG281" s="78">
        <v>648</v>
      </c>
      <c r="BH281" s="78">
        <v>648</v>
      </c>
      <c r="BI281" s="78">
        <v>648</v>
      </c>
      <c r="BJ281" s="78">
        <v>648</v>
      </c>
      <c r="BK281" s="78">
        <v>648</v>
      </c>
      <c r="BL281" s="78">
        <v>648</v>
      </c>
      <c r="BM281" s="78">
        <v>648</v>
      </c>
      <c r="BN281" s="78">
        <v>648</v>
      </c>
      <c r="BO281" s="78">
        <v>648</v>
      </c>
      <c r="BP281" s="78">
        <v>648</v>
      </c>
      <c r="BQ281" s="78">
        <v>648</v>
      </c>
      <c r="BR281" s="78">
        <v>648</v>
      </c>
      <c r="BS281" s="78">
        <v>648</v>
      </c>
      <c r="BT281" s="78">
        <v>648</v>
      </c>
      <c r="BU281" s="78">
        <v>648</v>
      </c>
      <c r="BV281" s="78">
        <v>648</v>
      </c>
      <c r="BW281" s="78">
        <v>648</v>
      </c>
      <c r="BX281" s="78">
        <v>648</v>
      </c>
      <c r="BY281" s="78">
        <v>648</v>
      </c>
      <c r="BZ281" s="78">
        <v>648</v>
      </c>
      <c r="CA281" s="78">
        <v>648</v>
      </c>
      <c r="CB281" s="78">
        <v>648</v>
      </c>
      <c r="CC281" s="78">
        <v>648</v>
      </c>
      <c r="CD281" s="78">
        <v>648</v>
      </c>
      <c r="CE281" s="78">
        <v>648</v>
      </c>
      <c r="CF281" s="78">
        <v>648</v>
      </c>
      <c r="CG281" s="78">
        <v>648</v>
      </c>
      <c r="CH281" s="78">
        <v>648</v>
      </c>
      <c r="CI281" s="78">
        <v>648</v>
      </c>
      <c r="CJ281" s="78">
        <v>648</v>
      </c>
      <c r="CK281" s="78">
        <v>648</v>
      </c>
      <c r="CL281" s="78">
        <v>648</v>
      </c>
      <c r="CM281" s="78">
        <v>648</v>
      </c>
      <c r="CN281" s="78">
        <v>648</v>
      </c>
      <c r="CO281" s="78">
        <v>648</v>
      </c>
      <c r="CP281" s="78">
        <v>648</v>
      </c>
      <c r="CQ281" s="78">
        <v>648</v>
      </c>
      <c r="CR281" s="78">
        <v>648</v>
      </c>
      <c r="CS281" s="78">
        <v>648</v>
      </c>
      <c r="CT281" s="78">
        <v>648</v>
      </c>
      <c r="CU281" s="78">
        <v>648</v>
      </c>
      <c r="CV281" s="78">
        <v>648</v>
      </c>
      <c r="CW281" s="78">
        <v>648</v>
      </c>
      <c r="CX281" s="78">
        <v>648</v>
      </c>
      <c r="CY281" s="78">
        <v>648</v>
      </c>
      <c r="CZ281" s="78">
        <v>648</v>
      </c>
      <c r="DA281" s="78">
        <v>648</v>
      </c>
      <c r="DB281" s="78">
        <v>648</v>
      </c>
      <c r="DC281" s="78">
        <v>648</v>
      </c>
      <c r="DD281" s="78">
        <v>648</v>
      </c>
      <c r="DE281" s="78">
        <v>648</v>
      </c>
      <c r="DF281" s="78">
        <v>648</v>
      </c>
      <c r="DG281" s="78">
        <v>648</v>
      </c>
      <c r="DH281" s="78">
        <v>648</v>
      </c>
      <c r="DI281" s="78">
        <v>648</v>
      </c>
      <c r="DJ281" s="78">
        <v>648</v>
      </c>
      <c r="DK281" s="78">
        <v>648</v>
      </c>
      <c r="DL281" s="78">
        <v>648</v>
      </c>
      <c r="DM281" s="78">
        <v>648</v>
      </c>
      <c r="DN281" s="78">
        <v>648</v>
      </c>
      <c r="DO281" s="78">
        <v>648</v>
      </c>
      <c r="DP281" s="78">
        <v>648</v>
      </c>
      <c r="DQ281" s="78">
        <v>648</v>
      </c>
      <c r="DR281" s="78">
        <v>648</v>
      </c>
      <c r="DS281" s="78">
        <v>648</v>
      </c>
      <c r="DT281" s="78">
        <v>648</v>
      </c>
      <c r="DU281" s="78">
        <v>648</v>
      </c>
      <c r="DV281" s="78">
        <v>648</v>
      </c>
      <c r="DW281" s="78">
        <v>648</v>
      </c>
      <c r="DX281" s="78">
        <v>648</v>
      </c>
      <c r="DY281" s="78">
        <v>648</v>
      </c>
      <c r="DZ281" s="78">
        <v>616</v>
      </c>
      <c r="EA281" s="78">
        <v>630</v>
      </c>
      <c r="EB281" s="78">
        <v>628</v>
      </c>
      <c r="EC281" s="78">
        <v>646</v>
      </c>
      <c r="ED281" s="78">
        <v>646</v>
      </c>
      <c r="EE281" s="78">
        <v>619</v>
      </c>
      <c r="EF281" s="78">
        <v>647</v>
      </c>
      <c r="EG281" s="78">
        <v>648</v>
      </c>
      <c r="EH281" s="78">
        <v>645</v>
      </c>
      <c r="EI281" s="78">
        <v>622</v>
      </c>
      <c r="EJ281" s="78">
        <v>648</v>
      </c>
      <c r="EK281" s="78">
        <v>645</v>
      </c>
      <c r="EL281" s="78">
        <v>648</v>
      </c>
      <c r="EM281" s="78">
        <v>648</v>
      </c>
      <c r="EN281" s="78">
        <v>646</v>
      </c>
      <c r="EO281" s="78">
        <v>648</v>
      </c>
      <c r="EP281" s="78">
        <v>648</v>
      </c>
      <c r="EQ281" s="78">
        <v>648</v>
      </c>
      <c r="ER281" s="78">
        <v>648</v>
      </c>
      <c r="ES281" s="78">
        <v>648</v>
      </c>
      <c r="ET281" s="78">
        <v>648</v>
      </c>
      <c r="EU281" s="78">
        <v>648</v>
      </c>
      <c r="EV281" s="78">
        <v>648</v>
      </c>
      <c r="EW281" s="78">
        <v>648</v>
      </c>
      <c r="EX281" s="78">
        <v>648</v>
      </c>
      <c r="EY281" s="78">
        <v>648</v>
      </c>
      <c r="EZ281" s="78">
        <v>648</v>
      </c>
      <c r="FA281" s="78">
        <v>648</v>
      </c>
      <c r="FB281" s="78">
        <v>648</v>
      </c>
      <c r="FC281" s="78">
        <v>648</v>
      </c>
      <c r="FD281" s="78">
        <v>648</v>
      </c>
      <c r="FE281" s="78">
        <v>648</v>
      </c>
      <c r="FF281" s="78">
        <v>648</v>
      </c>
      <c r="FG281" s="78">
        <v>648</v>
      </c>
      <c r="FH281" s="78">
        <v>648</v>
      </c>
      <c r="FI281" s="78">
        <v>648</v>
      </c>
      <c r="FJ281" s="78">
        <v>648</v>
      </c>
      <c r="FK281" s="78">
        <v>648</v>
      </c>
      <c r="FL281" s="78">
        <v>648</v>
      </c>
      <c r="FM281" s="78">
        <v>648</v>
      </c>
      <c r="FN281" s="78">
        <v>648</v>
      </c>
      <c r="FO281" s="78">
        <v>648</v>
      </c>
      <c r="FP281" s="78">
        <v>645</v>
      </c>
      <c r="FQ281" s="78">
        <v>645</v>
      </c>
      <c r="FR281" s="78">
        <v>644</v>
      </c>
      <c r="FS281" s="78">
        <v>648</v>
      </c>
      <c r="FT281" s="78">
        <v>648</v>
      </c>
      <c r="FU281" s="75"/>
    </row>
    <row r="282" spans="1:177">
      <c r="A282" s="150" t="s">
        <v>264</v>
      </c>
      <c r="B282" s="76" t="s">
        <v>1012</v>
      </c>
      <c r="C282" s="79">
        <v>-5.8326400448326056E-3</v>
      </c>
      <c r="D282" s="79">
        <v>9.7747876056426972E-2</v>
      </c>
      <c r="E282" s="79">
        <v>-0.10532506050945008</v>
      </c>
      <c r="F282" s="79">
        <v>-1.9870248946337946E-3</v>
      </c>
      <c r="G282" s="79">
        <v>-2.4760680252116315E-3</v>
      </c>
      <c r="H282" s="79">
        <v>7.5275724462145078E-3</v>
      </c>
      <c r="I282" s="79">
        <v>0.1768958422197047</v>
      </c>
      <c r="J282" s="79">
        <v>7.6247430778087988E-2</v>
      </c>
      <c r="K282" s="79">
        <v>6.0299624547991634E-2</v>
      </c>
      <c r="L282" s="79">
        <v>-0.22757522158520066</v>
      </c>
      <c r="M282" s="79">
        <v>-0.26165250642789217</v>
      </c>
      <c r="N282" s="79">
        <v>-0.13083904834765112</v>
      </c>
      <c r="O282" s="79">
        <v>-9.2445011369919727E-2</v>
      </c>
      <c r="P282" s="79">
        <v>-6.0185550033505529E-2</v>
      </c>
      <c r="Q282" s="79">
        <v>8.888152540915506E-2</v>
      </c>
      <c r="R282" s="79">
        <v>3.3305475588738878E-2</v>
      </c>
      <c r="S282" s="79">
        <v>2.1425151783811876E-2</v>
      </c>
      <c r="T282" s="79">
        <v>-4.0498363694156894E-2</v>
      </c>
      <c r="U282" s="79">
        <v>-8.7215194402250423E-2</v>
      </c>
      <c r="V282" s="79">
        <v>-8.3534062346547297E-2</v>
      </c>
      <c r="W282" s="79">
        <v>3.7043111896699767E-2</v>
      </c>
      <c r="X282" s="79">
        <v>-4.1094502444669133E-2</v>
      </c>
      <c r="Y282" s="79">
        <v>-4.393505550535174E-2</v>
      </c>
      <c r="Z282" s="79">
        <v>2.0712764373224588E-2</v>
      </c>
      <c r="AA282" s="79">
        <v>6.5729892572927662E-2</v>
      </c>
      <c r="AB282" s="79">
        <v>7.5346145162906789E-2</v>
      </c>
      <c r="AC282" s="79">
        <v>-1.9374771284938603E-2</v>
      </c>
      <c r="AD282" s="79">
        <v>-0.11647613809826363</v>
      </c>
      <c r="AE282" s="79">
        <v>-0.14161002286696414</v>
      </c>
      <c r="AF282" s="79">
        <v>-4.4273996385089685E-2</v>
      </c>
      <c r="AG282" s="79">
        <v>-2.381794545306341E-2</v>
      </c>
      <c r="AH282" s="79">
        <v>-3.5823372498534744E-3</v>
      </c>
      <c r="AI282" s="79">
        <v>4.6467616499902567E-2</v>
      </c>
      <c r="AJ282" s="79">
        <v>0.13781921838824202</v>
      </c>
      <c r="AK282" s="79">
        <v>0.12639224060428483</v>
      </c>
      <c r="AL282" s="79">
        <v>-1.547506477757119E-2</v>
      </c>
      <c r="AM282" s="79">
        <v>-8.9679906180666295E-3</v>
      </c>
      <c r="AN282" s="79">
        <v>-2.5809522443101647E-2</v>
      </c>
      <c r="AO282" s="79">
        <v>-5.2425669044649376E-2</v>
      </c>
      <c r="AP282" s="79">
        <v>-9.0108816475288317E-2</v>
      </c>
      <c r="AQ282" s="79">
        <v>-0.1117209142741873</v>
      </c>
      <c r="AR282" s="79">
        <v>-3.3615553468190493E-2</v>
      </c>
      <c r="AS282" s="79">
        <v>2.4365612162146767E-2</v>
      </c>
      <c r="AT282" s="79">
        <v>-5.0319419497655574E-2</v>
      </c>
      <c r="AU282" s="79">
        <v>-8.8276074074203112E-2</v>
      </c>
      <c r="AV282" s="79">
        <v>-0.17719675608393229</v>
      </c>
      <c r="AW282" s="79">
        <v>-0.18565002349708798</v>
      </c>
      <c r="AX282" s="79">
        <v>-0.10357587506306894</v>
      </c>
      <c r="AY282" s="79">
        <v>4.6825243898393001E-2</v>
      </c>
      <c r="AZ282" s="79">
        <v>3.7070723370886196E-4</v>
      </c>
      <c r="BA282" s="79">
        <v>-5.6120962794980148E-2</v>
      </c>
      <c r="BB282" s="79">
        <v>-0.1304056647840334</v>
      </c>
      <c r="BC282" s="79">
        <v>-0.12988918911627781</v>
      </c>
      <c r="BD282" s="79">
        <v>-7.5786193736532212E-2</v>
      </c>
      <c r="BE282" s="79">
        <v>3.1478822702167723E-2</v>
      </c>
      <c r="BF282" s="79">
        <v>-1.8186644179249541E-2</v>
      </c>
      <c r="BG282" s="79">
        <v>-7.033313380147363E-2</v>
      </c>
      <c r="BH282" s="79">
        <v>2.0743703496347161E-4</v>
      </c>
      <c r="BI282" s="79">
        <v>-3.361325489613016E-3</v>
      </c>
      <c r="BJ282" s="79">
        <v>-1.0966327576110739E-2</v>
      </c>
      <c r="BK282" s="79">
        <v>-7.8286320378465307E-2</v>
      </c>
      <c r="BL282" s="79">
        <v>-6.4837732736715267E-2</v>
      </c>
      <c r="BM282" s="79">
        <v>7.384417743999655E-2</v>
      </c>
      <c r="BN282" s="79">
        <v>0.13889648885562361</v>
      </c>
      <c r="BO282" s="79">
        <v>2.7072493847589044E-2</v>
      </c>
      <c r="BP282" s="79">
        <v>-0.11604156951428338</v>
      </c>
      <c r="BQ282" s="79">
        <v>-4.0204283152411209E-2</v>
      </c>
      <c r="BR282" s="79">
        <v>-8.6278116374835651E-2</v>
      </c>
      <c r="BS282" s="79">
        <v>-7.038891745645684E-2</v>
      </c>
      <c r="BT282" s="79">
        <v>3.1896904775377023E-2</v>
      </c>
      <c r="BU282" s="79">
        <v>3.0069194142387005E-2</v>
      </c>
      <c r="BV282" s="79">
        <v>-2.6388291529323639E-3</v>
      </c>
      <c r="BW282" s="79">
        <v>-3.4112875646698723E-3</v>
      </c>
      <c r="BX282" s="79">
        <v>-1.5190527629201016E-2</v>
      </c>
      <c r="BY282" s="79">
        <v>-6.4476557810109218E-3</v>
      </c>
      <c r="BZ282" s="79">
        <v>0.28420462294450827</v>
      </c>
      <c r="CA282" s="79">
        <v>0.24549589171795097</v>
      </c>
      <c r="CB282" s="79">
        <v>-0.28922149926752649</v>
      </c>
      <c r="CC282" s="79">
        <v>-5.4222513311434226E-2</v>
      </c>
      <c r="CD282" s="79">
        <v>-4.7827805039581908E-2</v>
      </c>
      <c r="CE282" s="79">
        <v>2.0889336448751305E-2</v>
      </c>
      <c r="CF282" s="79">
        <v>0.67435322459541014</v>
      </c>
      <c r="CG282" s="79">
        <v>0.90662552596987278</v>
      </c>
      <c r="CH282" s="79">
        <v>0.57159179085368506</v>
      </c>
      <c r="CI282" s="79">
        <v>0.20361317797418163</v>
      </c>
      <c r="CJ282" s="79">
        <v>0.29493523062532284</v>
      </c>
      <c r="CK282" s="79">
        <v>0.2407075373841312</v>
      </c>
      <c r="CL282" s="79">
        <v>0.39912571397760521</v>
      </c>
      <c r="CM282" s="79">
        <v>0.48275356235365735</v>
      </c>
      <c r="CN282" s="79">
        <v>0.22868326192895877</v>
      </c>
      <c r="CO282" s="79">
        <v>0.69253560496235733</v>
      </c>
      <c r="CP282" s="78">
        <v>1</v>
      </c>
      <c r="CQ282" s="79">
        <v>0.57000804255086335</v>
      </c>
      <c r="CR282" s="79">
        <v>-0.10112509179117714</v>
      </c>
      <c r="CS282" s="79">
        <v>-5.3953261982750585E-2</v>
      </c>
      <c r="CT282" s="79">
        <v>0.10011033340886492</v>
      </c>
      <c r="CU282" s="79">
        <v>-0.10394855482260856</v>
      </c>
      <c r="CV282" s="79">
        <v>-0.18151279146371668</v>
      </c>
      <c r="CW282" s="79">
        <v>-0.10656506394967849</v>
      </c>
      <c r="CX282" s="79">
        <v>-4.4934002165260792E-2</v>
      </c>
      <c r="CY282" s="79">
        <v>-2.6522028751623981E-2</v>
      </c>
      <c r="CZ282" s="79">
        <v>2.129283626507807E-2</v>
      </c>
      <c r="DA282" s="79">
        <v>0.2604630792692757</v>
      </c>
      <c r="DB282" s="79">
        <v>-3.501758431078069E-2</v>
      </c>
      <c r="DC282" s="79">
        <v>-0.18960805423870392</v>
      </c>
      <c r="DD282" s="79">
        <v>-4.9570576970955502E-2</v>
      </c>
      <c r="DE282" s="79">
        <v>0.15517386318061457</v>
      </c>
      <c r="DF282" s="79">
        <v>0.15258351595481248</v>
      </c>
      <c r="DG282" s="79">
        <v>-0.11997546673015397</v>
      </c>
      <c r="DH282" s="79">
        <v>-0.13876546837876833</v>
      </c>
      <c r="DI282" s="79">
        <v>0.1067276301857798</v>
      </c>
      <c r="DJ282" s="79">
        <v>0.12382885340119748</v>
      </c>
      <c r="DK282" s="79">
        <v>-0.15475701005758394</v>
      </c>
      <c r="DL282" s="79">
        <v>-0.19343633580228031</v>
      </c>
      <c r="DM282" s="79">
        <v>-4.3673863326919179E-2</v>
      </c>
      <c r="DN282" s="79">
        <v>9.9407896602049118E-3</v>
      </c>
      <c r="DO282" s="79">
        <v>4.383477458697916E-2</v>
      </c>
      <c r="DP282" s="79">
        <v>4.3541971373511276E-2</v>
      </c>
      <c r="DQ282" s="79">
        <v>-6.9490573405691439E-2</v>
      </c>
      <c r="DR282" s="79">
        <v>-4.5687415189824922E-2</v>
      </c>
      <c r="DS282" s="79">
        <v>-4.3240663137833694E-2</v>
      </c>
      <c r="DT282" s="79">
        <v>-3.7791159955065677E-2</v>
      </c>
      <c r="DU282" s="79">
        <v>-2.4873696147652474E-2</v>
      </c>
      <c r="DV282" s="79">
        <v>-0.13402908073163014</v>
      </c>
      <c r="DW282" s="79">
        <v>-1.5975446323854892E-2</v>
      </c>
      <c r="DX282" s="79">
        <v>-1.0130942526888337E-2</v>
      </c>
      <c r="DY282" s="79">
        <v>8.4193491316195024E-2</v>
      </c>
      <c r="DZ282" s="79">
        <v>-3.3085819554986115E-2</v>
      </c>
      <c r="EA282" s="79">
        <v>5.2314384510456884E-2</v>
      </c>
      <c r="EB282" s="79">
        <v>6.5756348933988365E-2</v>
      </c>
      <c r="EC282" s="79">
        <v>8.0859713380059525E-2</v>
      </c>
      <c r="ED282" s="79">
        <v>6.8169128256175063E-2</v>
      </c>
      <c r="EE282" s="79">
        <v>0.11395224899224506</v>
      </c>
      <c r="EF282" s="79">
        <v>-4.9459938081805314E-2</v>
      </c>
      <c r="EG282" s="79">
        <v>4.9366950617142479E-3</v>
      </c>
      <c r="EH282" s="79">
        <v>5.6707963696615217E-2</v>
      </c>
      <c r="EI282" s="79">
        <v>-3.957052237906665E-2</v>
      </c>
      <c r="EJ282" s="79">
        <v>-8.421965664531969E-2</v>
      </c>
      <c r="EK282" s="79">
        <v>-0.12069663026764586</v>
      </c>
      <c r="EL282" s="79">
        <v>-2.8812693378220434E-2</v>
      </c>
      <c r="EM282" s="79">
        <v>-2.3191624631902105E-2</v>
      </c>
      <c r="EN282" s="79">
        <v>-6.2203890829398714E-2</v>
      </c>
      <c r="EO282" s="79">
        <v>4.4107132943475624E-2</v>
      </c>
      <c r="EP282" s="79">
        <v>1.0726637227520156E-2</v>
      </c>
      <c r="EQ282" s="79">
        <v>-3.5070109399366903E-2</v>
      </c>
      <c r="ER282" s="79">
        <v>-3.284154030026238E-2</v>
      </c>
      <c r="ES282" s="79">
        <v>-3.5824789111405693E-2</v>
      </c>
      <c r="ET282" s="79">
        <v>-3.4421954310951089E-2</v>
      </c>
      <c r="EU282" s="79">
        <v>-4.9483865893707443E-2</v>
      </c>
      <c r="EV282" s="79">
        <v>-6.0887784515701218E-2</v>
      </c>
      <c r="EW282" s="79">
        <v>-1.4389663587896931E-2</v>
      </c>
      <c r="EX282" s="79">
        <v>-2.722861750496955E-3</v>
      </c>
      <c r="EY282" s="79">
        <v>-3.7216817298785183E-2</v>
      </c>
      <c r="EZ282" s="79">
        <v>-3.8940793332585773E-2</v>
      </c>
      <c r="FA282" s="79">
        <v>-2.8732688085562105E-2</v>
      </c>
      <c r="FB282" s="79">
        <v>-1.0137710104076884E-2</v>
      </c>
      <c r="FC282" s="79">
        <v>-3.8908755813490715E-2</v>
      </c>
      <c r="FD282" s="79">
        <v>-3.9098591862155092E-2</v>
      </c>
      <c r="FE282" s="79">
        <v>-3.7854900681719664E-2</v>
      </c>
      <c r="FF282" s="79">
        <v>-3.7967776091393166E-2</v>
      </c>
      <c r="FG282" s="79">
        <v>-3.7021778147186234E-2</v>
      </c>
      <c r="FH282" s="79">
        <v>-3.5206074247382958E-2</v>
      </c>
      <c r="FI282" s="79">
        <v>-3.9193463766715342E-2</v>
      </c>
      <c r="FJ282" s="79">
        <v>-8.3868211617144001E-2</v>
      </c>
      <c r="FK282" s="79">
        <v>-3.9585437195351694E-3</v>
      </c>
      <c r="FL282" s="79">
        <v>-5.5901995445429682E-2</v>
      </c>
      <c r="FM282" s="79">
        <v>1.5802197056963251E-2</v>
      </c>
      <c r="FN282" s="79">
        <v>-3.8266447945004126E-2</v>
      </c>
      <c r="FO282" s="79">
        <v>-2.0317295811634967E-2</v>
      </c>
      <c r="FP282" s="79">
        <v>-3.6571045859321485E-2</v>
      </c>
      <c r="FQ282" s="79">
        <v>-2.1723462257830312E-2</v>
      </c>
      <c r="FR282" s="79">
        <v>1.2816379864001833E-2</v>
      </c>
      <c r="FS282" s="79">
        <v>9.314785164025818E-3</v>
      </c>
      <c r="FT282" s="79">
        <v>1.1014206582896258E-2</v>
      </c>
      <c r="FU282" s="75"/>
    </row>
    <row r="283" spans="1:177">
      <c r="A283" s="150"/>
      <c r="B283" s="76" t="s">
        <v>1011</v>
      </c>
      <c r="C283" s="79">
        <v>0.88219331905382681</v>
      </c>
      <c r="D283" s="79">
        <v>1.2795374425466945E-2</v>
      </c>
      <c r="E283" s="79">
        <v>7.2871439792711714E-3</v>
      </c>
      <c r="F283" s="79">
        <v>0.95973686905529698</v>
      </c>
      <c r="G283" s="79">
        <v>0.9498391244436345</v>
      </c>
      <c r="H283" s="79">
        <v>0.84832702677740812</v>
      </c>
      <c r="I283" s="79">
        <v>5.8952516415358385E-6</v>
      </c>
      <c r="J283" s="79">
        <v>5.2377246835784069E-2</v>
      </c>
      <c r="K283" s="79">
        <v>0.12605576486201076</v>
      </c>
      <c r="L283" s="79">
        <v>4.6571016845256147E-9</v>
      </c>
      <c r="M283" s="79">
        <v>1.324422031691514E-11</v>
      </c>
      <c r="N283" s="79">
        <v>8.4216933300912758E-4</v>
      </c>
      <c r="O283" s="79">
        <v>1.8584386198933645E-2</v>
      </c>
      <c r="P283" s="79">
        <v>0.12589212404421279</v>
      </c>
      <c r="Q283" s="79">
        <v>2.3656315674167268E-2</v>
      </c>
      <c r="R283" s="79">
        <v>0.39732020420355418</v>
      </c>
      <c r="S283" s="79">
        <v>0.58616293883748494</v>
      </c>
      <c r="T283" s="79">
        <v>0.30331432919188728</v>
      </c>
      <c r="U283" s="79">
        <v>2.6413227291415667E-2</v>
      </c>
      <c r="V283" s="79">
        <v>3.3499811021068422E-2</v>
      </c>
      <c r="W283" s="79">
        <v>0.34646599423819013</v>
      </c>
      <c r="X283" s="79">
        <v>0.2962463585502475</v>
      </c>
      <c r="Y283" s="79">
        <v>0.26408673676516692</v>
      </c>
      <c r="Z283" s="79">
        <v>0.5986802228353667</v>
      </c>
      <c r="AA283" s="79">
        <v>9.4566211248458334E-2</v>
      </c>
      <c r="AB283" s="79">
        <v>5.523510917083671E-2</v>
      </c>
      <c r="AC283" s="79">
        <v>0.62251072115445227</v>
      </c>
      <c r="AD283" s="79">
        <v>2.9839507205443815E-3</v>
      </c>
      <c r="AE283" s="79">
        <v>2.9909682351212936E-4</v>
      </c>
      <c r="AF283" s="79">
        <v>0.26041624649702344</v>
      </c>
      <c r="AG283" s="79">
        <v>0.54503206084575795</v>
      </c>
      <c r="AH283" s="79">
        <v>0.92748015977581122</v>
      </c>
      <c r="AI283" s="79">
        <v>0.23751266879196309</v>
      </c>
      <c r="AJ283" s="79">
        <v>4.3426612266181039E-4</v>
      </c>
      <c r="AK283" s="79">
        <v>1.2634815369202189E-3</v>
      </c>
      <c r="AL283" s="79">
        <v>0.69417634201796385</v>
      </c>
      <c r="AM283" s="79">
        <v>0.81976161689205118</v>
      </c>
      <c r="AN283" s="79">
        <v>0.51192454036799062</v>
      </c>
      <c r="AO283" s="79">
        <v>0.18257127879532817</v>
      </c>
      <c r="AP283" s="79">
        <v>2.1788452009047794E-2</v>
      </c>
      <c r="AQ283" s="79">
        <v>4.4080995722663085E-3</v>
      </c>
      <c r="AR283" s="79">
        <v>0.3929379038576668</v>
      </c>
      <c r="AS283" s="79">
        <v>0.53582306813189784</v>
      </c>
      <c r="AT283" s="79">
        <v>0.20080527551411265</v>
      </c>
      <c r="AU283" s="79">
        <v>2.462777035277151E-2</v>
      </c>
      <c r="AV283" s="79">
        <v>5.6805904699023107E-6</v>
      </c>
      <c r="AW283" s="79">
        <v>1.9534848892174496E-6</v>
      </c>
      <c r="AX283" s="79">
        <v>8.3244061747528002E-3</v>
      </c>
      <c r="AY283" s="79">
        <v>0.23391761342195727</v>
      </c>
      <c r="AZ283" s="79">
        <v>0.99248527824637101</v>
      </c>
      <c r="BA283" s="79">
        <v>0.15358767835779699</v>
      </c>
      <c r="BB283" s="79">
        <v>8.7661757639749061E-4</v>
      </c>
      <c r="BC283" s="79">
        <v>9.193711493978334E-4</v>
      </c>
      <c r="BD283" s="79">
        <v>5.38239714163391E-2</v>
      </c>
      <c r="BE283" s="79">
        <v>0.42372752247864509</v>
      </c>
      <c r="BF283" s="79">
        <v>0.64400906800385138</v>
      </c>
      <c r="BG283" s="79">
        <v>7.3590880112466103E-2</v>
      </c>
      <c r="BH283" s="79">
        <v>0.99579493667561025</v>
      </c>
      <c r="BI283" s="79">
        <v>0.93194306277066996</v>
      </c>
      <c r="BJ283" s="79">
        <v>0.78053145255586021</v>
      </c>
      <c r="BK283" s="79">
        <v>4.6365045604892609E-2</v>
      </c>
      <c r="BL283" s="79">
        <v>9.9137795337974441E-2</v>
      </c>
      <c r="BM283" s="79">
        <v>6.0285181555143917E-2</v>
      </c>
      <c r="BN283" s="79">
        <v>3.9097280306500237E-4</v>
      </c>
      <c r="BO283" s="79">
        <v>0.49148507895429816</v>
      </c>
      <c r="BP283" s="79">
        <v>3.0940898218624353E-3</v>
      </c>
      <c r="BQ283" s="79">
        <v>0.30684187638397198</v>
      </c>
      <c r="BR283" s="79">
        <v>2.8082048547456273E-2</v>
      </c>
      <c r="BS283" s="79">
        <v>7.336213085955369E-2</v>
      </c>
      <c r="BT283" s="79">
        <v>0.41759471329945574</v>
      </c>
      <c r="BU283" s="79">
        <v>0.44478878618128359</v>
      </c>
      <c r="BV283" s="79">
        <v>0.94654663810408557</v>
      </c>
      <c r="BW283" s="79">
        <v>0.93093398394845395</v>
      </c>
      <c r="BX283" s="79">
        <v>0.699523786202215</v>
      </c>
      <c r="BY283" s="79">
        <v>0.86987652145534888</v>
      </c>
      <c r="BZ283" s="79">
        <v>1.6648399947109239E-13</v>
      </c>
      <c r="CA283" s="79">
        <v>2.3822455175034864E-10</v>
      </c>
      <c r="CB283" s="79">
        <v>5.9475491253750111E-14</v>
      </c>
      <c r="CC283" s="79">
        <v>0.16800910102559952</v>
      </c>
      <c r="CD283" s="79">
        <v>0.22404497906410414</v>
      </c>
      <c r="CE283" s="79">
        <v>0.59556643365377104</v>
      </c>
      <c r="CF283" s="79">
        <v>3.8617732486259872E-87</v>
      </c>
      <c r="CG283" s="79">
        <v>2.8087065391923263E-244</v>
      </c>
      <c r="CH283" s="79">
        <v>1.761990068600234E-57</v>
      </c>
      <c r="CI283" s="79">
        <v>1.7135223494662114E-7</v>
      </c>
      <c r="CJ283" s="79">
        <v>1.7957622871399661E-14</v>
      </c>
      <c r="CK283" s="79">
        <v>5.3980513964035147E-10</v>
      </c>
      <c r="CL283" s="79">
        <v>3.5556054982750394E-26</v>
      </c>
      <c r="CM283" s="79">
        <v>3.8933759994731998E-39</v>
      </c>
      <c r="CN283" s="79">
        <v>3.9021673281460416E-9</v>
      </c>
      <c r="CO283" s="79">
        <v>1.0738251177891251E-93</v>
      </c>
      <c r="CP283" s="77"/>
      <c r="CQ283" s="79">
        <v>4.2013311004885512E-57</v>
      </c>
      <c r="CR283" s="79">
        <v>9.9991001055702005E-3</v>
      </c>
      <c r="CS283" s="79">
        <v>0.1701339943711945</v>
      </c>
      <c r="CT283" s="79">
        <v>1.0775964092992757E-2</v>
      </c>
      <c r="CU283" s="79">
        <v>8.0929660882075871E-3</v>
      </c>
      <c r="CV283" s="79">
        <v>3.3141490291431266E-6</v>
      </c>
      <c r="CW283" s="79">
        <v>6.6235479074791799E-3</v>
      </c>
      <c r="CX283" s="79">
        <v>0.25337027886197339</v>
      </c>
      <c r="CY283" s="79">
        <v>0.50033949404806422</v>
      </c>
      <c r="CZ283" s="79">
        <v>0.58847866450875452</v>
      </c>
      <c r="DA283" s="79">
        <v>1.6497175534209989E-11</v>
      </c>
      <c r="DB283" s="79">
        <v>0.37349054946653093</v>
      </c>
      <c r="DC283" s="79">
        <v>1.1651070843249161E-6</v>
      </c>
      <c r="DD283" s="79">
        <v>0.20759744605175767</v>
      </c>
      <c r="DE283" s="79">
        <v>7.2934113541403686E-5</v>
      </c>
      <c r="DF283" s="79">
        <v>9.6392026468782361E-5</v>
      </c>
      <c r="DG283" s="79">
        <v>2.2190156754191941E-3</v>
      </c>
      <c r="DH283" s="79">
        <v>3.9601453635680753E-4</v>
      </c>
      <c r="DI283" s="79">
        <v>6.5406941336441735E-3</v>
      </c>
      <c r="DJ283" s="79">
        <v>1.5872211174069745E-3</v>
      </c>
      <c r="DK283" s="79">
        <v>7.6304628692790027E-5</v>
      </c>
      <c r="DL283" s="79">
        <v>6.9946144379405954E-7</v>
      </c>
      <c r="DM283" s="79">
        <v>0.26693943696488731</v>
      </c>
      <c r="DN283" s="79">
        <v>0.8006013960828291</v>
      </c>
      <c r="DO283" s="79">
        <v>0.26517949881231095</v>
      </c>
      <c r="DP283" s="79">
        <v>0.26838794614291506</v>
      </c>
      <c r="DQ283" s="79">
        <v>7.711723621122861E-2</v>
      </c>
      <c r="DR283" s="79">
        <v>0.24549034410449344</v>
      </c>
      <c r="DS283" s="79">
        <v>0.27171725688152171</v>
      </c>
      <c r="DT283" s="79">
        <v>0.33680784124203034</v>
      </c>
      <c r="DU283" s="79">
        <v>0.5273501373858942</v>
      </c>
      <c r="DV283" s="79">
        <v>6.2464449061269407E-4</v>
      </c>
      <c r="DW283" s="79">
        <v>0.68480931101001619</v>
      </c>
      <c r="DX283" s="79">
        <v>0.79686970874446061</v>
      </c>
      <c r="DY283" s="79">
        <v>3.212239151533243E-2</v>
      </c>
      <c r="DZ283" s="79">
        <v>0.41237290031837925</v>
      </c>
      <c r="EA283" s="79">
        <v>0.18973245010013223</v>
      </c>
      <c r="EB283" s="79">
        <v>9.9692016012852561E-2</v>
      </c>
      <c r="EC283" s="79">
        <v>3.992169170542223E-2</v>
      </c>
      <c r="ED283" s="79">
        <v>8.3401581332071484E-2</v>
      </c>
      <c r="EE283" s="79">
        <v>4.5309102280599242E-3</v>
      </c>
      <c r="EF283" s="79">
        <v>0.20896775861923789</v>
      </c>
      <c r="EG283" s="79">
        <v>0.90018640521302551</v>
      </c>
      <c r="EH283" s="79">
        <v>0.15027300209441968</v>
      </c>
      <c r="EI283" s="79">
        <v>0.32448322984821532</v>
      </c>
      <c r="EJ283" s="79">
        <v>3.2068751101123893E-2</v>
      </c>
      <c r="EK283" s="79">
        <v>2.136286867724289E-3</v>
      </c>
      <c r="EL283" s="79">
        <v>0.46405422204789015</v>
      </c>
      <c r="EM283" s="79">
        <v>0.55565882754744433</v>
      </c>
      <c r="EN283" s="79">
        <v>0.11422716697241179</v>
      </c>
      <c r="EO283" s="79">
        <v>0.26221883516102806</v>
      </c>
      <c r="EP283" s="79">
        <v>0.78520972205141593</v>
      </c>
      <c r="EQ283" s="79">
        <v>0.37277372543985721</v>
      </c>
      <c r="ER283" s="79">
        <v>0.40393159984788174</v>
      </c>
      <c r="ES283" s="79">
        <v>0.36256847602809661</v>
      </c>
      <c r="ET283" s="79">
        <v>0.38167872098992217</v>
      </c>
      <c r="EU283" s="79">
        <v>0.20839454940017832</v>
      </c>
      <c r="EV283" s="79">
        <v>0.12152740207570009</v>
      </c>
      <c r="EW283" s="79">
        <v>0.7146540703493256</v>
      </c>
      <c r="EX283" s="79">
        <v>0.94484709997701921</v>
      </c>
      <c r="EY283" s="79">
        <v>0.34420772141052691</v>
      </c>
      <c r="EZ283" s="79">
        <v>0.32230497781217915</v>
      </c>
      <c r="FA283" s="79">
        <v>0.46529641089081075</v>
      </c>
      <c r="FB283" s="79">
        <v>0.79673698206399002</v>
      </c>
      <c r="FC283" s="79">
        <v>0.32270354841614035</v>
      </c>
      <c r="FD283" s="79">
        <v>0.32034652480562265</v>
      </c>
      <c r="FE283" s="79">
        <v>0.33599293912098038</v>
      </c>
      <c r="FF283" s="79">
        <v>0.33455297667982131</v>
      </c>
      <c r="FG283" s="79">
        <v>0.34674399314691629</v>
      </c>
      <c r="FH283" s="79">
        <v>0.37092212932027047</v>
      </c>
      <c r="FI283" s="79">
        <v>0.31917280413073046</v>
      </c>
      <c r="FJ283" s="79">
        <v>3.2795664097310336E-2</v>
      </c>
      <c r="FK283" s="79">
        <v>0.91988870822188529</v>
      </c>
      <c r="FL283" s="79">
        <v>0.15520148549715912</v>
      </c>
      <c r="FM283" s="79">
        <v>0.68804711783084216</v>
      </c>
      <c r="FN283" s="79">
        <v>0.33076196513795453</v>
      </c>
      <c r="FO283" s="79">
        <v>0.60568075960879852</v>
      </c>
      <c r="FP283" s="79">
        <v>0.35377183266327661</v>
      </c>
      <c r="FQ283" s="79">
        <v>0.58183773400404726</v>
      </c>
      <c r="FR283" s="79">
        <v>0.7454651061627271</v>
      </c>
      <c r="FS283" s="79">
        <v>0.81291820417964644</v>
      </c>
      <c r="FT283" s="79">
        <v>0.77959789459504103</v>
      </c>
      <c r="FU283" s="75"/>
    </row>
    <row r="284" spans="1:177">
      <c r="A284" s="150"/>
      <c r="B284" s="76" t="s">
        <v>1010</v>
      </c>
      <c r="C284" s="78">
        <v>648</v>
      </c>
      <c r="D284" s="78">
        <v>648</v>
      </c>
      <c r="E284" s="78">
        <v>648</v>
      </c>
      <c r="F284" s="78">
        <v>648</v>
      </c>
      <c r="G284" s="78">
        <v>648</v>
      </c>
      <c r="H284" s="78">
        <v>648</v>
      </c>
      <c r="I284" s="78">
        <v>648</v>
      </c>
      <c r="J284" s="78">
        <v>648</v>
      </c>
      <c r="K284" s="78">
        <v>645</v>
      </c>
      <c r="L284" s="78">
        <v>648</v>
      </c>
      <c r="M284" s="78">
        <v>648</v>
      </c>
      <c r="N284" s="78">
        <v>648</v>
      </c>
      <c r="O284" s="78">
        <v>648</v>
      </c>
      <c r="P284" s="78">
        <v>648</v>
      </c>
      <c r="Q284" s="78">
        <v>648</v>
      </c>
      <c r="R284" s="78">
        <v>648</v>
      </c>
      <c r="S284" s="78">
        <v>648</v>
      </c>
      <c r="T284" s="78">
        <v>648</v>
      </c>
      <c r="U284" s="78">
        <v>648</v>
      </c>
      <c r="V284" s="78">
        <v>648</v>
      </c>
      <c r="W284" s="78">
        <v>648</v>
      </c>
      <c r="X284" s="78">
        <v>648</v>
      </c>
      <c r="Y284" s="78">
        <v>648</v>
      </c>
      <c r="Z284" s="78">
        <v>648</v>
      </c>
      <c r="AA284" s="78">
        <v>648</v>
      </c>
      <c r="AB284" s="78">
        <v>648</v>
      </c>
      <c r="AC284" s="78">
        <v>648</v>
      </c>
      <c r="AD284" s="78">
        <v>648</v>
      </c>
      <c r="AE284" s="78">
        <v>648</v>
      </c>
      <c r="AF284" s="78">
        <v>648</v>
      </c>
      <c r="AG284" s="78">
        <v>648</v>
      </c>
      <c r="AH284" s="78">
        <v>648</v>
      </c>
      <c r="AI284" s="78">
        <v>648</v>
      </c>
      <c r="AJ284" s="78">
        <v>648</v>
      </c>
      <c r="AK284" s="78">
        <v>648</v>
      </c>
      <c r="AL284" s="78">
        <v>648</v>
      </c>
      <c r="AM284" s="78">
        <v>648</v>
      </c>
      <c r="AN284" s="78">
        <v>648</v>
      </c>
      <c r="AO284" s="78">
        <v>648</v>
      </c>
      <c r="AP284" s="78">
        <v>648</v>
      </c>
      <c r="AQ284" s="78">
        <v>648</v>
      </c>
      <c r="AR284" s="78">
        <v>648</v>
      </c>
      <c r="AS284" s="78">
        <v>648</v>
      </c>
      <c r="AT284" s="78">
        <v>648</v>
      </c>
      <c r="AU284" s="78">
        <v>648</v>
      </c>
      <c r="AV284" s="78">
        <v>648</v>
      </c>
      <c r="AW284" s="78">
        <v>648</v>
      </c>
      <c r="AX284" s="78">
        <v>648</v>
      </c>
      <c r="AY284" s="78">
        <v>648</v>
      </c>
      <c r="AZ284" s="78">
        <v>648</v>
      </c>
      <c r="BA284" s="78">
        <v>648</v>
      </c>
      <c r="BB284" s="78">
        <v>648</v>
      </c>
      <c r="BC284" s="78">
        <v>648</v>
      </c>
      <c r="BD284" s="78">
        <v>648</v>
      </c>
      <c r="BE284" s="78">
        <v>648</v>
      </c>
      <c r="BF284" s="78">
        <v>648</v>
      </c>
      <c r="BG284" s="78">
        <v>648</v>
      </c>
      <c r="BH284" s="78">
        <v>648</v>
      </c>
      <c r="BI284" s="78">
        <v>648</v>
      </c>
      <c r="BJ284" s="78">
        <v>648</v>
      </c>
      <c r="BK284" s="78">
        <v>648</v>
      </c>
      <c r="BL284" s="78">
        <v>648</v>
      </c>
      <c r="BM284" s="78">
        <v>648</v>
      </c>
      <c r="BN284" s="78">
        <v>648</v>
      </c>
      <c r="BO284" s="78">
        <v>648</v>
      </c>
      <c r="BP284" s="78">
        <v>648</v>
      </c>
      <c r="BQ284" s="78">
        <v>648</v>
      </c>
      <c r="BR284" s="78">
        <v>648</v>
      </c>
      <c r="BS284" s="78">
        <v>648</v>
      </c>
      <c r="BT284" s="78">
        <v>648</v>
      </c>
      <c r="BU284" s="78">
        <v>648</v>
      </c>
      <c r="BV284" s="78">
        <v>648</v>
      </c>
      <c r="BW284" s="78">
        <v>648</v>
      </c>
      <c r="BX284" s="78">
        <v>648</v>
      </c>
      <c r="BY284" s="78">
        <v>648</v>
      </c>
      <c r="BZ284" s="78">
        <v>648</v>
      </c>
      <c r="CA284" s="78">
        <v>648</v>
      </c>
      <c r="CB284" s="78">
        <v>648</v>
      </c>
      <c r="CC284" s="78">
        <v>648</v>
      </c>
      <c r="CD284" s="78">
        <v>648</v>
      </c>
      <c r="CE284" s="78">
        <v>648</v>
      </c>
      <c r="CF284" s="78">
        <v>648</v>
      </c>
      <c r="CG284" s="78">
        <v>648</v>
      </c>
      <c r="CH284" s="78">
        <v>648</v>
      </c>
      <c r="CI284" s="78">
        <v>648</v>
      </c>
      <c r="CJ284" s="78">
        <v>648</v>
      </c>
      <c r="CK284" s="78">
        <v>648</v>
      </c>
      <c r="CL284" s="78">
        <v>648</v>
      </c>
      <c r="CM284" s="78">
        <v>648</v>
      </c>
      <c r="CN284" s="78">
        <v>648</v>
      </c>
      <c r="CO284" s="78">
        <v>648</v>
      </c>
      <c r="CP284" s="78">
        <v>648</v>
      </c>
      <c r="CQ284" s="78">
        <v>648</v>
      </c>
      <c r="CR284" s="78">
        <v>648</v>
      </c>
      <c r="CS284" s="78">
        <v>648</v>
      </c>
      <c r="CT284" s="78">
        <v>648</v>
      </c>
      <c r="CU284" s="78">
        <v>648</v>
      </c>
      <c r="CV284" s="78">
        <v>648</v>
      </c>
      <c r="CW284" s="78">
        <v>648</v>
      </c>
      <c r="CX284" s="78">
        <v>648</v>
      </c>
      <c r="CY284" s="78">
        <v>648</v>
      </c>
      <c r="CZ284" s="78">
        <v>648</v>
      </c>
      <c r="DA284" s="78">
        <v>648</v>
      </c>
      <c r="DB284" s="78">
        <v>648</v>
      </c>
      <c r="DC284" s="78">
        <v>648</v>
      </c>
      <c r="DD284" s="78">
        <v>648</v>
      </c>
      <c r="DE284" s="78">
        <v>648</v>
      </c>
      <c r="DF284" s="78">
        <v>648</v>
      </c>
      <c r="DG284" s="78">
        <v>648</v>
      </c>
      <c r="DH284" s="78">
        <v>648</v>
      </c>
      <c r="DI284" s="78">
        <v>648</v>
      </c>
      <c r="DJ284" s="78">
        <v>648</v>
      </c>
      <c r="DK284" s="78">
        <v>648</v>
      </c>
      <c r="DL284" s="78">
        <v>648</v>
      </c>
      <c r="DM284" s="78">
        <v>648</v>
      </c>
      <c r="DN284" s="78">
        <v>648</v>
      </c>
      <c r="DO284" s="78">
        <v>648</v>
      </c>
      <c r="DP284" s="78">
        <v>648</v>
      </c>
      <c r="DQ284" s="78">
        <v>648</v>
      </c>
      <c r="DR284" s="78">
        <v>648</v>
      </c>
      <c r="DS284" s="78">
        <v>648</v>
      </c>
      <c r="DT284" s="78">
        <v>648</v>
      </c>
      <c r="DU284" s="78">
        <v>648</v>
      </c>
      <c r="DV284" s="78">
        <v>648</v>
      </c>
      <c r="DW284" s="78">
        <v>648</v>
      </c>
      <c r="DX284" s="78">
        <v>648</v>
      </c>
      <c r="DY284" s="78">
        <v>648</v>
      </c>
      <c r="DZ284" s="78">
        <v>616</v>
      </c>
      <c r="EA284" s="78">
        <v>630</v>
      </c>
      <c r="EB284" s="78">
        <v>628</v>
      </c>
      <c r="EC284" s="78">
        <v>646</v>
      </c>
      <c r="ED284" s="78">
        <v>646</v>
      </c>
      <c r="EE284" s="78">
        <v>619</v>
      </c>
      <c r="EF284" s="78">
        <v>647</v>
      </c>
      <c r="EG284" s="78">
        <v>648</v>
      </c>
      <c r="EH284" s="78">
        <v>645</v>
      </c>
      <c r="EI284" s="78">
        <v>622</v>
      </c>
      <c r="EJ284" s="78">
        <v>648</v>
      </c>
      <c r="EK284" s="78">
        <v>645</v>
      </c>
      <c r="EL284" s="78">
        <v>648</v>
      </c>
      <c r="EM284" s="78">
        <v>648</v>
      </c>
      <c r="EN284" s="78">
        <v>646</v>
      </c>
      <c r="EO284" s="78">
        <v>648</v>
      </c>
      <c r="EP284" s="78">
        <v>648</v>
      </c>
      <c r="EQ284" s="78">
        <v>648</v>
      </c>
      <c r="ER284" s="78">
        <v>648</v>
      </c>
      <c r="ES284" s="78">
        <v>648</v>
      </c>
      <c r="ET284" s="78">
        <v>648</v>
      </c>
      <c r="EU284" s="78">
        <v>648</v>
      </c>
      <c r="EV284" s="78">
        <v>648</v>
      </c>
      <c r="EW284" s="78">
        <v>648</v>
      </c>
      <c r="EX284" s="78">
        <v>648</v>
      </c>
      <c r="EY284" s="78">
        <v>648</v>
      </c>
      <c r="EZ284" s="78">
        <v>648</v>
      </c>
      <c r="FA284" s="78">
        <v>648</v>
      </c>
      <c r="FB284" s="78">
        <v>648</v>
      </c>
      <c r="FC284" s="78">
        <v>648</v>
      </c>
      <c r="FD284" s="78">
        <v>648</v>
      </c>
      <c r="FE284" s="78">
        <v>648</v>
      </c>
      <c r="FF284" s="78">
        <v>648</v>
      </c>
      <c r="FG284" s="78">
        <v>648</v>
      </c>
      <c r="FH284" s="78">
        <v>648</v>
      </c>
      <c r="FI284" s="78">
        <v>648</v>
      </c>
      <c r="FJ284" s="78">
        <v>648</v>
      </c>
      <c r="FK284" s="78">
        <v>648</v>
      </c>
      <c r="FL284" s="78">
        <v>648</v>
      </c>
      <c r="FM284" s="78">
        <v>648</v>
      </c>
      <c r="FN284" s="78">
        <v>648</v>
      </c>
      <c r="FO284" s="78">
        <v>648</v>
      </c>
      <c r="FP284" s="78">
        <v>645</v>
      </c>
      <c r="FQ284" s="78">
        <v>645</v>
      </c>
      <c r="FR284" s="78">
        <v>644</v>
      </c>
      <c r="FS284" s="78">
        <v>648</v>
      </c>
      <c r="FT284" s="78">
        <v>648</v>
      </c>
      <c r="FU284" s="75"/>
    </row>
    <row r="285" spans="1:177">
      <c r="A285" s="150" t="s">
        <v>1206</v>
      </c>
      <c r="B285" s="76" t="s">
        <v>1012</v>
      </c>
      <c r="C285" s="79">
        <v>0.11952422660331186</v>
      </c>
      <c r="D285" s="79">
        <v>-9.1344588494933945E-2</v>
      </c>
      <c r="E285" s="79">
        <v>-4.3551297736000215E-2</v>
      </c>
      <c r="F285" s="79">
        <v>7.0479293966283621E-2</v>
      </c>
      <c r="G285" s="79">
        <v>4.7520188413173244E-2</v>
      </c>
      <c r="H285" s="79">
        <v>9.0042316139497119E-2</v>
      </c>
      <c r="I285" s="79">
        <v>0.2147030736708764</v>
      </c>
      <c r="J285" s="79">
        <v>8.6692547114270588E-2</v>
      </c>
      <c r="K285" s="79">
        <v>4.1891514112020661E-2</v>
      </c>
      <c r="L285" s="79">
        <v>-3.2778417855810794E-2</v>
      </c>
      <c r="M285" s="79">
        <v>-8.9402427561890124E-2</v>
      </c>
      <c r="N285" s="79">
        <v>-0.10177777292247112</v>
      </c>
      <c r="O285" s="79">
        <v>-3.8865571004005076E-2</v>
      </c>
      <c r="P285" s="79">
        <v>-2.6752659393242617E-2</v>
      </c>
      <c r="Q285" s="79">
        <v>3.7244038308636443E-2</v>
      </c>
      <c r="R285" s="79">
        <v>-3.7228754970589702E-2</v>
      </c>
      <c r="S285" s="79">
        <v>-3.9104066017082287E-2</v>
      </c>
      <c r="T285" s="79">
        <v>3.125802347831632E-2</v>
      </c>
      <c r="U285" s="79">
        <v>-5.0738363038177511E-2</v>
      </c>
      <c r="V285" s="79">
        <v>-5.3147188072760573E-2</v>
      </c>
      <c r="W285" s="79">
        <v>8.7828985594969981E-3</v>
      </c>
      <c r="X285" s="79">
        <v>3.759374174306037E-2</v>
      </c>
      <c r="Y285" s="79">
        <v>4.9220294721424159E-3</v>
      </c>
      <c r="Z285" s="79">
        <v>-4.7869144057424262E-2</v>
      </c>
      <c r="AA285" s="79">
        <v>4.9903749881160829E-2</v>
      </c>
      <c r="AB285" s="79">
        <v>3.5260325456985014E-2</v>
      </c>
      <c r="AC285" s="79">
        <v>-3.6728693549492611E-2</v>
      </c>
      <c r="AD285" s="79">
        <v>-4.1439698224366002E-2</v>
      </c>
      <c r="AE285" s="79">
        <v>-5.6514463233587442E-2</v>
      </c>
      <c r="AF285" s="79">
        <v>-2.6649136897360724E-2</v>
      </c>
      <c r="AG285" s="79">
        <v>-3.9399868067325781E-2</v>
      </c>
      <c r="AH285" s="79">
        <v>-5.0490602639467835E-2</v>
      </c>
      <c r="AI285" s="79">
        <v>-4.1315924813901455E-3</v>
      </c>
      <c r="AJ285" s="79">
        <v>0.14661440842486032</v>
      </c>
      <c r="AK285" s="79">
        <v>8.0587726684168956E-2</v>
      </c>
      <c r="AL285" s="79">
        <v>-8.6550948193900898E-2</v>
      </c>
      <c r="AM285" s="79">
        <v>1.5357915740063016E-2</v>
      </c>
      <c r="AN285" s="79">
        <v>8.3317313547381298E-5</v>
      </c>
      <c r="AO285" s="79">
        <v>-3.0553584003269928E-2</v>
      </c>
      <c r="AP285" s="79">
        <v>1.6583626706688104E-2</v>
      </c>
      <c r="AQ285" s="79">
        <v>-1.551298859184146E-2</v>
      </c>
      <c r="AR285" s="79">
        <v>-5.0574905180843392E-2</v>
      </c>
      <c r="AS285" s="79">
        <v>8.9266519491370322E-2</v>
      </c>
      <c r="AT285" s="79">
        <v>3.7091612289508989E-2</v>
      </c>
      <c r="AU285" s="79">
        <v>-4.9627163980355056E-2</v>
      </c>
      <c r="AV285" s="79">
        <v>-7.6240391666168555E-2</v>
      </c>
      <c r="AW285" s="79">
        <v>-7.2003988296681684E-2</v>
      </c>
      <c r="AX285" s="79">
        <v>-2.8436325630268777E-2</v>
      </c>
      <c r="AY285" s="79">
        <v>9.0580544532294568E-2</v>
      </c>
      <c r="AZ285" s="79">
        <v>-5.4481069021365104E-2</v>
      </c>
      <c r="BA285" s="79">
        <v>-0.18579124515355575</v>
      </c>
      <c r="BB285" s="79">
        <v>-4.6736681353394066E-2</v>
      </c>
      <c r="BC285" s="79">
        <v>-5.237319663190463E-2</v>
      </c>
      <c r="BD285" s="79">
        <v>-3.7280735535481606E-2</v>
      </c>
      <c r="BE285" s="79">
        <v>0.11744899564241203</v>
      </c>
      <c r="BF285" s="79">
        <v>-4.4059015686910449E-4</v>
      </c>
      <c r="BG285" s="79">
        <v>-0.18465162132223853</v>
      </c>
      <c r="BH285" s="79">
        <v>-1.5876621894245931E-2</v>
      </c>
      <c r="BI285" s="79">
        <v>-2.0174666114023312E-2</v>
      </c>
      <c r="BJ285" s="79">
        <v>-1.8187992636499267E-2</v>
      </c>
      <c r="BK285" s="79">
        <v>-5.791255970228012E-3</v>
      </c>
      <c r="BL285" s="79">
        <v>8.9888632789915726E-3</v>
      </c>
      <c r="BM285" s="79">
        <v>1.3805837931416768E-2</v>
      </c>
      <c r="BN285" s="79">
        <v>6.6683825957351409E-2</v>
      </c>
      <c r="BO285" s="79">
        <v>-1.2882276292225252E-2</v>
      </c>
      <c r="BP285" s="79">
        <v>-8.6706596150161547E-2</v>
      </c>
      <c r="BQ285" s="79">
        <v>5.0781236142376895E-2</v>
      </c>
      <c r="BR285" s="79">
        <v>-2.5259417095485605E-2</v>
      </c>
      <c r="BS285" s="79">
        <v>-0.13285236681551782</v>
      </c>
      <c r="BT285" s="79">
        <v>-3.1780989424887197E-2</v>
      </c>
      <c r="BU285" s="79">
        <v>-6.656444494889692E-2</v>
      </c>
      <c r="BV285" s="79">
        <v>-9.0193996960211242E-2</v>
      </c>
      <c r="BW285" s="79">
        <v>-1.3565937141788416E-2</v>
      </c>
      <c r="BX285" s="79">
        <v>-5.1181579102504626E-3</v>
      </c>
      <c r="BY285" s="79">
        <v>1.6358298726439294E-2</v>
      </c>
      <c r="BZ285" s="79">
        <v>0.41923359177656111</v>
      </c>
      <c r="CA285" s="79">
        <v>0.36872002981374741</v>
      </c>
      <c r="CB285" s="79">
        <v>-0.42451969498090086</v>
      </c>
      <c r="CC285" s="79">
        <v>-1.1147488730464897E-2</v>
      </c>
      <c r="CD285" s="79">
        <v>-7.9359380743463191E-3</v>
      </c>
      <c r="CE285" s="79">
        <v>8.2276436551408129E-3</v>
      </c>
      <c r="CF285" s="79">
        <v>-0.13183342078597188</v>
      </c>
      <c r="CG285" s="79">
        <v>0.48192283482878695</v>
      </c>
      <c r="CH285" s="79">
        <v>0.86706074610409478</v>
      </c>
      <c r="CI285" s="79">
        <v>9.501218624187209E-2</v>
      </c>
      <c r="CJ285" s="79">
        <v>0.2690355466890284</v>
      </c>
      <c r="CK285" s="79">
        <v>0.26653295927689363</v>
      </c>
      <c r="CL285" s="79">
        <v>-5.3008768123174052E-2</v>
      </c>
      <c r="CM285" s="79">
        <v>8.5345162171721278E-2</v>
      </c>
      <c r="CN285" s="79">
        <v>0.19317924924938309</v>
      </c>
      <c r="CO285" s="79">
        <v>-0.1979661947095647</v>
      </c>
      <c r="CP285" s="79">
        <v>0.57000804255086335</v>
      </c>
      <c r="CQ285" s="78">
        <v>1</v>
      </c>
      <c r="CR285" s="79">
        <v>-1.3151363029715785E-2</v>
      </c>
      <c r="CS285" s="79">
        <v>-2.5453687539011585E-2</v>
      </c>
      <c r="CT285" s="79">
        <v>1.2699732564002001E-2</v>
      </c>
      <c r="CU285" s="79">
        <v>-2.1634404264482175E-2</v>
      </c>
      <c r="CV285" s="79">
        <v>-6.7338515691708109E-2</v>
      </c>
      <c r="CW285" s="79">
        <v>-5.2240572366948367E-2</v>
      </c>
      <c r="CX285" s="79">
        <v>-3.9880604179400574E-3</v>
      </c>
      <c r="CY285" s="79">
        <v>-4.8320810189134847E-3</v>
      </c>
      <c r="CZ285" s="79">
        <v>-1.1533387839917273E-3</v>
      </c>
      <c r="DA285" s="79">
        <v>0.25459559629653816</v>
      </c>
      <c r="DB285" s="79">
        <v>-1.8980291117882232E-2</v>
      </c>
      <c r="DC285" s="79">
        <v>-0.1734578414424319</v>
      </c>
      <c r="DD285" s="79">
        <v>-1.7249447019452534E-2</v>
      </c>
      <c r="DE285" s="79">
        <v>8.5438004965048914E-2</v>
      </c>
      <c r="DF285" s="79">
        <v>7.7260663694954934E-2</v>
      </c>
      <c r="DG285" s="79">
        <v>-2.0071864800146801E-2</v>
      </c>
      <c r="DH285" s="79">
        <v>-4.7903056875403832E-2</v>
      </c>
      <c r="DI285" s="79">
        <v>1.5745031465968628E-2</v>
      </c>
      <c r="DJ285" s="79">
        <v>0.14958277790127641</v>
      </c>
      <c r="DK285" s="79">
        <v>-7.0768907420286131E-2</v>
      </c>
      <c r="DL285" s="79">
        <v>-0.10616364664591926</v>
      </c>
      <c r="DM285" s="79">
        <v>1.5321988778074714E-2</v>
      </c>
      <c r="DN285" s="79">
        <v>4.0624662953912635E-2</v>
      </c>
      <c r="DO285" s="79">
        <v>-1.3999660017936972E-2</v>
      </c>
      <c r="DP285" s="79">
        <v>9.850006894685305E-2</v>
      </c>
      <c r="DQ285" s="79">
        <v>-1.7965841588792199E-2</v>
      </c>
      <c r="DR285" s="79">
        <v>-9.9806331980871521E-2</v>
      </c>
      <c r="DS285" s="79">
        <v>-1.697511455707526E-4</v>
      </c>
      <c r="DT285" s="79">
        <v>2.3990719064711261E-2</v>
      </c>
      <c r="DU285" s="79">
        <v>2.403461656122623E-2</v>
      </c>
      <c r="DV285" s="79">
        <v>-3.3025134538678309E-3</v>
      </c>
      <c r="DW285" s="79">
        <v>-9.0842721565913987E-3</v>
      </c>
      <c r="DX285" s="79">
        <v>-8.9128845590983278E-3</v>
      </c>
      <c r="DY285" s="79">
        <v>2.6576169796575368E-2</v>
      </c>
      <c r="DZ285" s="79">
        <v>-1.4119075374034399E-2</v>
      </c>
      <c r="EA285" s="79">
        <v>1.8173284004035176E-2</v>
      </c>
      <c r="EB285" s="79">
        <v>7.2685594760436692E-2</v>
      </c>
      <c r="EC285" s="79">
        <v>7.6466565674723805E-2</v>
      </c>
      <c r="ED285" s="79">
        <v>-8.5422038397615953E-3</v>
      </c>
      <c r="EE285" s="79">
        <v>0.1833744650678511</v>
      </c>
      <c r="EF285" s="79">
        <v>-2.9203372320093665E-2</v>
      </c>
      <c r="EG285" s="79">
        <v>5.0170009578869718E-2</v>
      </c>
      <c r="EH285" s="79">
        <v>8.3943416092720283E-2</v>
      </c>
      <c r="EI285" s="79">
        <v>-1.4854552204886113E-2</v>
      </c>
      <c r="EJ285" s="79">
        <v>-9.550410922809012E-3</v>
      </c>
      <c r="EK285" s="79">
        <v>-5.1846741130848008E-2</v>
      </c>
      <c r="EL285" s="79">
        <v>9.3581558822285731E-3</v>
      </c>
      <c r="EM285" s="79">
        <v>-2.9744953661072809E-2</v>
      </c>
      <c r="EN285" s="79">
        <v>6.0688392224794163E-3</v>
      </c>
      <c r="EO285" s="79">
        <v>2.0819896426416917E-2</v>
      </c>
      <c r="EP285" s="79">
        <v>7.4203345572433372E-3</v>
      </c>
      <c r="EQ285" s="79">
        <v>-1.7553730309869908E-2</v>
      </c>
      <c r="ER285" s="79">
        <v>-1.36444120244937E-2</v>
      </c>
      <c r="ES285" s="79">
        <v>-1.9225746444098649E-2</v>
      </c>
      <c r="ET285" s="79">
        <v>-1.6145298463817251E-2</v>
      </c>
      <c r="EU285" s="79">
        <v>-8.8966841982662609E-2</v>
      </c>
      <c r="EV285" s="79">
        <v>-9.9069928179785591E-2</v>
      </c>
      <c r="EW285" s="79">
        <v>2.2293878259121609E-3</v>
      </c>
      <c r="EX285" s="79">
        <v>1.5527915317387049E-2</v>
      </c>
      <c r="EY285" s="79">
        <v>-2.3354254233988021E-2</v>
      </c>
      <c r="EZ285" s="79">
        <v>-2.4332761867857475E-2</v>
      </c>
      <c r="FA285" s="79">
        <v>-3.9783255684635796E-2</v>
      </c>
      <c r="FB285" s="79">
        <v>-2.1016126769648032E-2</v>
      </c>
      <c r="FC285" s="79">
        <v>-1.968745802705241E-2</v>
      </c>
      <c r="FD285" s="79">
        <v>-1.8510632384752576E-2</v>
      </c>
      <c r="FE285" s="79">
        <v>-1.9477394990449703E-2</v>
      </c>
      <c r="FF285" s="79">
        <v>-1.8630409830682166E-2</v>
      </c>
      <c r="FG285" s="79">
        <v>-1.2236997517688947E-2</v>
      </c>
      <c r="FH285" s="79">
        <v>-4.4229569236445415E-3</v>
      </c>
      <c r="FI285" s="79">
        <v>-5.9151011527671556E-2</v>
      </c>
      <c r="FJ285" s="79">
        <v>-6.5147809336782825E-2</v>
      </c>
      <c r="FK285" s="79">
        <v>-3.8282776834914004E-2</v>
      </c>
      <c r="FL285" s="79">
        <v>-1.9903084535879106E-2</v>
      </c>
      <c r="FM285" s="79">
        <v>-3.3808468197844992E-2</v>
      </c>
      <c r="FN285" s="79">
        <v>-3.8075107103335065E-3</v>
      </c>
      <c r="FO285" s="79">
        <v>2.556845377613064E-2</v>
      </c>
      <c r="FP285" s="79">
        <v>-1.7002747709488605E-2</v>
      </c>
      <c r="FQ285" s="79">
        <v>3.6952353843224678E-3</v>
      </c>
      <c r="FR285" s="79">
        <v>5.5245658065603562E-3</v>
      </c>
      <c r="FS285" s="79">
        <v>-7.9278078253734226E-3</v>
      </c>
      <c r="FT285" s="79">
        <v>-7.6241024269758078E-3</v>
      </c>
      <c r="FU285" s="75"/>
    </row>
    <row r="286" spans="1:177">
      <c r="A286" s="150"/>
      <c r="B286" s="76" t="s">
        <v>1011</v>
      </c>
      <c r="C286" s="79">
        <v>2.3064031150771577E-3</v>
      </c>
      <c r="D286" s="79">
        <v>2.0038413787725803E-2</v>
      </c>
      <c r="E286" s="79">
        <v>0.26828534232319756</v>
      </c>
      <c r="F286" s="79">
        <v>7.2992760229222464E-2</v>
      </c>
      <c r="G286" s="79">
        <v>0.22704207514226638</v>
      </c>
      <c r="H286" s="79">
        <v>2.1886278052512784E-2</v>
      </c>
      <c r="I286" s="79">
        <v>3.4018162994199786E-8</v>
      </c>
      <c r="J286" s="79">
        <v>2.7333133810630995E-2</v>
      </c>
      <c r="K286" s="79">
        <v>0.28809262318741791</v>
      </c>
      <c r="L286" s="79">
        <v>0.40483618800294863</v>
      </c>
      <c r="M286" s="79">
        <v>2.284724383284098E-2</v>
      </c>
      <c r="N286" s="79">
        <v>9.5261206924133618E-3</v>
      </c>
      <c r="O286" s="79">
        <v>0.32324130690966069</v>
      </c>
      <c r="P286" s="79">
        <v>0.49661948076132822</v>
      </c>
      <c r="Q286" s="79">
        <v>0.34385468360385618</v>
      </c>
      <c r="R286" s="79">
        <v>0.34405286959812564</v>
      </c>
      <c r="S286" s="79">
        <v>0.32027872412069913</v>
      </c>
      <c r="T286" s="79">
        <v>0.42698750733900248</v>
      </c>
      <c r="U286" s="79">
        <v>0.19707667242226923</v>
      </c>
      <c r="V286" s="79">
        <v>0.17661550826474803</v>
      </c>
      <c r="W286" s="79">
        <v>0.82341974837912413</v>
      </c>
      <c r="X286" s="79">
        <v>0.33933979951107662</v>
      </c>
      <c r="Y286" s="79">
        <v>0.90048138329431104</v>
      </c>
      <c r="Z286" s="79">
        <v>0.22364437579755037</v>
      </c>
      <c r="AA286" s="79">
        <v>0.2045552376374512</v>
      </c>
      <c r="AB286" s="79">
        <v>0.37018491803793252</v>
      </c>
      <c r="AC286" s="79">
        <v>0.35057749626332435</v>
      </c>
      <c r="AD286" s="79">
        <v>0.29220430356518245</v>
      </c>
      <c r="AE286" s="79">
        <v>0.15071958601180582</v>
      </c>
      <c r="AF286" s="79">
        <v>0.49828745025130239</v>
      </c>
      <c r="AG286" s="79">
        <v>0.31662895774230371</v>
      </c>
      <c r="AH286" s="79">
        <v>0.19927558502262299</v>
      </c>
      <c r="AI286" s="79">
        <v>0.91639916812178923</v>
      </c>
      <c r="AJ286" s="79">
        <v>1.8021803386431484E-4</v>
      </c>
      <c r="AK286" s="79">
        <v>4.028600897518534E-2</v>
      </c>
      <c r="AL286" s="79">
        <v>2.7587059284847726E-2</v>
      </c>
      <c r="AM286" s="79">
        <v>0.696376159762081</v>
      </c>
      <c r="AN286" s="79">
        <v>0.99831102514245529</v>
      </c>
      <c r="AO286" s="79">
        <v>0.43748516431766826</v>
      </c>
      <c r="AP286" s="79">
        <v>0.67348920327654793</v>
      </c>
      <c r="AQ286" s="79">
        <v>0.69346476015803871</v>
      </c>
      <c r="AR286" s="79">
        <v>0.198525388013292</v>
      </c>
      <c r="AS286" s="79">
        <v>2.3055991123635353E-2</v>
      </c>
      <c r="AT286" s="79">
        <v>0.34583451535310161</v>
      </c>
      <c r="AU286" s="79">
        <v>0.20707845351213816</v>
      </c>
      <c r="AV286" s="79">
        <v>5.2399079615545782E-2</v>
      </c>
      <c r="AW286" s="79">
        <v>6.6986952091652882E-2</v>
      </c>
      <c r="AX286" s="79">
        <v>0.46991386196478824</v>
      </c>
      <c r="AY286" s="79">
        <v>2.1105346562517856E-2</v>
      </c>
      <c r="AZ286" s="79">
        <v>0.16598738756242815</v>
      </c>
      <c r="BA286" s="79">
        <v>1.9181531683390216E-6</v>
      </c>
      <c r="BB286" s="79">
        <v>0.23480428502140627</v>
      </c>
      <c r="BC286" s="79">
        <v>0.1830101374779543</v>
      </c>
      <c r="BD286" s="79">
        <v>0.3433791109877774</v>
      </c>
      <c r="BE286" s="79">
        <v>2.7502091749739064E-3</v>
      </c>
      <c r="BF286" s="79">
        <v>0.99106871410247366</v>
      </c>
      <c r="BG286" s="79">
        <v>2.2216675805637211E-6</v>
      </c>
      <c r="BH286" s="79">
        <v>0.68665550970392086</v>
      </c>
      <c r="BI286" s="79">
        <v>0.60821451536205906</v>
      </c>
      <c r="BJ286" s="79">
        <v>0.64398449485711451</v>
      </c>
      <c r="BK286" s="79">
        <v>0.88302316539713088</v>
      </c>
      <c r="BL286" s="79">
        <v>0.81934933659708298</v>
      </c>
      <c r="BM286" s="79">
        <v>0.72575532118451591</v>
      </c>
      <c r="BN286" s="79">
        <v>8.9866203525203733E-2</v>
      </c>
      <c r="BO286" s="79">
        <v>0.74343368879671312</v>
      </c>
      <c r="BP286" s="79">
        <v>2.7308050121892132E-2</v>
      </c>
      <c r="BQ286" s="79">
        <v>0.19669797253962784</v>
      </c>
      <c r="BR286" s="79">
        <v>0.52096360576640655</v>
      </c>
      <c r="BS286" s="79">
        <v>6.9796006964652527E-4</v>
      </c>
      <c r="BT286" s="79">
        <v>0.41928981586870606</v>
      </c>
      <c r="BU286" s="79">
        <v>9.0443915253237167E-2</v>
      </c>
      <c r="BV286" s="79">
        <v>2.1663701073141303E-2</v>
      </c>
      <c r="BW286" s="79">
        <v>0.7303338276436262</v>
      </c>
      <c r="BX286" s="79">
        <v>0.89653768114022647</v>
      </c>
      <c r="BY286" s="79">
        <v>0.67767481957155584</v>
      </c>
      <c r="BZ286" s="79">
        <v>5.7147341298427619E-29</v>
      </c>
      <c r="CA286" s="79">
        <v>2.6738144748009464E-22</v>
      </c>
      <c r="CB286" s="79">
        <v>9.7839211212901791E-30</v>
      </c>
      <c r="CC286" s="79">
        <v>0.77700079646237841</v>
      </c>
      <c r="CD286" s="79">
        <v>0.84020666268093513</v>
      </c>
      <c r="CE286" s="79">
        <v>0.8344164054522365</v>
      </c>
      <c r="CF286" s="79">
        <v>7.6781033517305181E-4</v>
      </c>
      <c r="CG286" s="79">
        <v>5.4646626983887304E-39</v>
      </c>
      <c r="CH286" s="79">
        <v>1.2093710277582371E-197</v>
      </c>
      <c r="CI286" s="79">
        <v>1.5545233138340881E-2</v>
      </c>
      <c r="CJ286" s="79">
        <v>3.304975669881781E-12</v>
      </c>
      <c r="CK286" s="79">
        <v>5.3162574305412889E-12</v>
      </c>
      <c r="CL286" s="79">
        <v>0.1777467511746619</v>
      </c>
      <c r="CM286" s="79">
        <v>2.983280243076928E-2</v>
      </c>
      <c r="CN286" s="79">
        <v>7.2407734365223946E-7</v>
      </c>
      <c r="CO286" s="79">
        <v>3.7738139179196297E-7</v>
      </c>
      <c r="CP286" s="79">
        <v>4.2013311004885512E-57</v>
      </c>
      <c r="CQ286" s="77"/>
      <c r="CR286" s="79">
        <v>0.73826853625678845</v>
      </c>
      <c r="CS286" s="79">
        <v>0.51776210802879807</v>
      </c>
      <c r="CT286" s="79">
        <v>0.74694422366604829</v>
      </c>
      <c r="CU286" s="79">
        <v>0.58250933085782874</v>
      </c>
      <c r="CV286" s="79">
        <v>8.6750505610884987E-2</v>
      </c>
      <c r="CW286" s="79">
        <v>0.18412283120457146</v>
      </c>
      <c r="CX286" s="79">
        <v>0.91929339122329978</v>
      </c>
      <c r="CY286" s="79">
        <v>0.90229087068921376</v>
      </c>
      <c r="CZ286" s="79">
        <v>0.97662330319276258</v>
      </c>
      <c r="DA286" s="79">
        <v>4.7966286422161621E-11</v>
      </c>
      <c r="DB286" s="79">
        <v>0.62961420677284718</v>
      </c>
      <c r="DC286" s="79">
        <v>8.9668641529188953E-6</v>
      </c>
      <c r="DD286" s="79">
        <v>0.66118037724276557</v>
      </c>
      <c r="DE286" s="79">
        <v>2.9654480022932087E-2</v>
      </c>
      <c r="DF286" s="79">
        <v>4.9312777695312664E-2</v>
      </c>
      <c r="DG286" s="79">
        <v>0.6100436538560241</v>
      </c>
      <c r="DH286" s="79">
        <v>0.22331611930622663</v>
      </c>
      <c r="DI286" s="79">
        <v>0.68911672603684415</v>
      </c>
      <c r="DJ286" s="79">
        <v>1.3241286703042089E-4</v>
      </c>
      <c r="DK286" s="79">
        <v>7.1819320134230716E-2</v>
      </c>
      <c r="DL286" s="79">
        <v>6.8321816031257287E-3</v>
      </c>
      <c r="DM286" s="79">
        <v>0.69705130602218324</v>
      </c>
      <c r="DN286" s="79">
        <v>0.30180763506026453</v>
      </c>
      <c r="DO286" s="79">
        <v>0.72206334578632481</v>
      </c>
      <c r="DP286" s="79">
        <v>1.2118858811364971E-2</v>
      </c>
      <c r="DQ286" s="79">
        <v>0.64803800780053733</v>
      </c>
      <c r="DR286" s="79">
        <v>1.1018893108811972E-2</v>
      </c>
      <c r="DS286" s="79">
        <v>0.99655888156274408</v>
      </c>
      <c r="DT286" s="79">
        <v>0.54211843338554011</v>
      </c>
      <c r="DU286" s="79">
        <v>0.54137938952778586</v>
      </c>
      <c r="DV286" s="79">
        <v>0.9331310230573836</v>
      </c>
      <c r="DW286" s="79">
        <v>0.81746544041036018</v>
      </c>
      <c r="DX286" s="79">
        <v>0.82085031955745391</v>
      </c>
      <c r="DY286" s="79">
        <v>0.4994648904838348</v>
      </c>
      <c r="DZ286" s="79">
        <v>0.72653990265216983</v>
      </c>
      <c r="EA286" s="79">
        <v>0.64890959013324456</v>
      </c>
      <c r="EB286" s="79">
        <v>6.8717117780469711E-2</v>
      </c>
      <c r="EC286" s="79">
        <v>5.2065036269864869E-2</v>
      </c>
      <c r="ED286" s="79">
        <v>0.82844475960234742</v>
      </c>
      <c r="EE286" s="79">
        <v>4.3885772832531727E-6</v>
      </c>
      <c r="EF286" s="79">
        <v>0.45836340818636578</v>
      </c>
      <c r="EG286" s="79">
        <v>0.20214737241739977</v>
      </c>
      <c r="EH286" s="79">
        <v>3.3045810481714386E-2</v>
      </c>
      <c r="EI286" s="79">
        <v>0.71157126589788156</v>
      </c>
      <c r="EJ286" s="79">
        <v>0.8082766065443463</v>
      </c>
      <c r="EK286" s="79">
        <v>0.18848490725132261</v>
      </c>
      <c r="EL286" s="79">
        <v>0.81206334563408644</v>
      </c>
      <c r="EM286" s="79">
        <v>0.44971619897809545</v>
      </c>
      <c r="EN286" s="79">
        <v>0.87764796353449193</v>
      </c>
      <c r="EO286" s="79">
        <v>0.59679010583379344</v>
      </c>
      <c r="EP286" s="79">
        <v>0.85046215785149593</v>
      </c>
      <c r="EQ286" s="79">
        <v>0.65558521702921624</v>
      </c>
      <c r="ER286" s="79">
        <v>0.72883506986214175</v>
      </c>
      <c r="ES286" s="79">
        <v>0.62519017058292281</v>
      </c>
      <c r="ET286" s="79">
        <v>0.68164059073697258</v>
      </c>
      <c r="EU286" s="79">
        <v>2.3522126296249821E-2</v>
      </c>
      <c r="EV286" s="79">
        <v>1.1627587654491418E-2</v>
      </c>
      <c r="EW286" s="79">
        <v>0.95483081616062371</v>
      </c>
      <c r="EX286" s="79">
        <v>0.69318475709716343</v>
      </c>
      <c r="EY286" s="79">
        <v>0.55288982024710953</v>
      </c>
      <c r="EZ286" s="79">
        <v>0.53637323255026981</v>
      </c>
      <c r="FA286" s="79">
        <v>0.31193918398690634</v>
      </c>
      <c r="FB286" s="79">
        <v>0.59333508536220059</v>
      </c>
      <c r="FC286" s="79">
        <v>0.61690486931243005</v>
      </c>
      <c r="FD286" s="79">
        <v>0.63811619166824429</v>
      </c>
      <c r="FE286" s="79">
        <v>0.62066845223920697</v>
      </c>
      <c r="FF286" s="79">
        <v>0.63594335010932257</v>
      </c>
      <c r="FG286" s="79">
        <v>0.75586652164572232</v>
      </c>
      <c r="FH286" s="79">
        <v>0.91052744777416339</v>
      </c>
      <c r="FI286" s="79">
        <v>0.13254301400982885</v>
      </c>
      <c r="FJ286" s="79">
        <v>9.7529360183760502E-2</v>
      </c>
      <c r="FK286" s="79">
        <v>0.3305555067509014</v>
      </c>
      <c r="FL286" s="79">
        <v>0.61305202500535616</v>
      </c>
      <c r="FM286" s="79">
        <v>0.39022626519551196</v>
      </c>
      <c r="FN286" s="79">
        <v>0.92293555987842224</v>
      </c>
      <c r="FO286" s="79">
        <v>0.51587559023591356</v>
      </c>
      <c r="FP286" s="79">
        <v>0.66646124963117159</v>
      </c>
      <c r="FQ286" s="79">
        <v>0.92537477968600901</v>
      </c>
      <c r="FR286" s="79">
        <v>0.8887180911846102</v>
      </c>
      <c r="FS286" s="79">
        <v>0.84036817054035995</v>
      </c>
      <c r="FT286" s="79">
        <v>0.84640604125524965</v>
      </c>
      <c r="FU286" s="75"/>
    </row>
    <row r="287" spans="1:177">
      <c r="A287" s="150"/>
      <c r="B287" s="76" t="s">
        <v>1010</v>
      </c>
      <c r="C287" s="78">
        <v>648</v>
      </c>
      <c r="D287" s="78">
        <v>648</v>
      </c>
      <c r="E287" s="78">
        <v>648</v>
      </c>
      <c r="F287" s="78">
        <v>648</v>
      </c>
      <c r="G287" s="78">
        <v>648</v>
      </c>
      <c r="H287" s="78">
        <v>648</v>
      </c>
      <c r="I287" s="78">
        <v>648</v>
      </c>
      <c r="J287" s="78">
        <v>648</v>
      </c>
      <c r="K287" s="78">
        <v>645</v>
      </c>
      <c r="L287" s="78">
        <v>648</v>
      </c>
      <c r="M287" s="78">
        <v>648</v>
      </c>
      <c r="N287" s="78">
        <v>648</v>
      </c>
      <c r="O287" s="78">
        <v>648</v>
      </c>
      <c r="P287" s="78">
        <v>648</v>
      </c>
      <c r="Q287" s="78">
        <v>648</v>
      </c>
      <c r="R287" s="78">
        <v>648</v>
      </c>
      <c r="S287" s="78">
        <v>648</v>
      </c>
      <c r="T287" s="78">
        <v>648</v>
      </c>
      <c r="U287" s="78">
        <v>648</v>
      </c>
      <c r="V287" s="78">
        <v>648</v>
      </c>
      <c r="W287" s="78">
        <v>648</v>
      </c>
      <c r="X287" s="78">
        <v>648</v>
      </c>
      <c r="Y287" s="78">
        <v>648</v>
      </c>
      <c r="Z287" s="78">
        <v>648</v>
      </c>
      <c r="AA287" s="78">
        <v>648</v>
      </c>
      <c r="AB287" s="78">
        <v>648</v>
      </c>
      <c r="AC287" s="78">
        <v>648</v>
      </c>
      <c r="AD287" s="78">
        <v>648</v>
      </c>
      <c r="AE287" s="78">
        <v>648</v>
      </c>
      <c r="AF287" s="78">
        <v>648</v>
      </c>
      <c r="AG287" s="78">
        <v>648</v>
      </c>
      <c r="AH287" s="78">
        <v>648</v>
      </c>
      <c r="AI287" s="78">
        <v>648</v>
      </c>
      <c r="AJ287" s="78">
        <v>648</v>
      </c>
      <c r="AK287" s="78">
        <v>648</v>
      </c>
      <c r="AL287" s="78">
        <v>648</v>
      </c>
      <c r="AM287" s="78">
        <v>648</v>
      </c>
      <c r="AN287" s="78">
        <v>648</v>
      </c>
      <c r="AO287" s="78">
        <v>648</v>
      </c>
      <c r="AP287" s="78">
        <v>648</v>
      </c>
      <c r="AQ287" s="78">
        <v>648</v>
      </c>
      <c r="AR287" s="78">
        <v>648</v>
      </c>
      <c r="AS287" s="78">
        <v>648</v>
      </c>
      <c r="AT287" s="78">
        <v>648</v>
      </c>
      <c r="AU287" s="78">
        <v>648</v>
      </c>
      <c r="AV287" s="78">
        <v>648</v>
      </c>
      <c r="AW287" s="78">
        <v>648</v>
      </c>
      <c r="AX287" s="78">
        <v>648</v>
      </c>
      <c r="AY287" s="78">
        <v>648</v>
      </c>
      <c r="AZ287" s="78">
        <v>648</v>
      </c>
      <c r="BA287" s="78">
        <v>648</v>
      </c>
      <c r="BB287" s="78">
        <v>648</v>
      </c>
      <c r="BC287" s="78">
        <v>648</v>
      </c>
      <c r="BD287" s="78">
        <v>648</v>
      </c>
      <c r="BE287" s="78">
        <v>648</v>
      </c>
      <c r="BF287" s="78">
        <v>648</v>
      </c>
      <c r="BG287" s="78">
        <v>648</v>
      </c>
      <c r="BH287" s="78">
        <v>648</v>
      </c>
      <c r="BI287" s="78">
        <v>648</v>
      </c>
      <c r="BJ287" s="78">
        <v>648</v>
      </c>
      <c r="BK287" s="78">
        <v>648</v>
      </c>
      <c r="BL287" s="78">
        <v>648</v>
      </c>
      <c r="BM287" s="78">
        <v>648</v>
      </c>
      <c r="BN287" s="78">
        <v>648</v>
      </c>
      <c r="BO287" s="78">
        <v>648</v>
      </c>
      <c r="BP287" s="78">
        <v>648</v>
      </c>
      <c r="BQ287" s="78">
        <v>648</v>
      </c>
      <c r="BR287" s="78">
        <v>648</v>
      </c>
      <c r="BS287" s="78">
        <v>648</v>
      </c>
      <c r="BT287" s="78">
        <v>648</v>
      </c>
      <c r="BU287" s="78">
        <v>648</v>
      </c>
      <c r="BV287" s="78">
        <v>648</v>
      </c>
      <c r="BW287" s="78">
        <v>648</v>
      </c>
      <c r="BX287" s="78">
        <v>648</v>
      </c>
      <c r="BY287" s="78">
        <v>648</v>
      </c>
      <c r="BZ287" s="78">
        <v>648</v>
      </c>
      <c r="CA287" s="78">
        <v>648</v>
      </c>
      <c r="CB287" s="78">
        <v>648</v>
      </c>
      <c r="CC287" s="78">
        <v>648</v>
      </c>
      <c r="CD287" s="78">
        <v>648</v>
      </c>
      <c r="CE287" s="78">
        <v>648</v>
      </c>
      <c r="CF287" s="78">
        <v>648</v>
      </c>
      <c r="CG287" s="78">
        <v>648</v>
      </c>
      <c r="CH287" s="78">
        <v>648</v>
      </c>
      <c r="CI287" s="78">
        <v>648</v>
      </c>
      <c r="CJ287" s="78">
        <v>648</v>
      </c>
      <c r="CK287" s="78">
        <v>648</v>
      </c>
      <c r="CL287" s="78">
        <v>648</v>
      </c>
      <c r="CM287" s="78">
        <v>648</v>
      </c>
      <c r="CN287" s="78">
        <v>648</v>
      </c>
      <c r="CO287" s="78">
        <v>648</v>
      </c>
      <c r="CP287" s="78">
        <v>648</v>
      </c>
      <c r="CQ287" s="78">
        <v>648</v>
      </c>
      <c r="CR287" s="78">
        <v>648</v>
      </c>
      <c r="CS287" s="78">
        <v>648</v>
      </c>
      <c r="CT287" s="78">
        <v>648</v>
      </c>
      <c r="CU287" s="78">
        <v>648</v>
      </c>
      <c r="CV287" s="78">
        <v>648</v>
      </c>
      <c r="CW287" s="78">
        <v>648</v>
      </c>
      <c r="CX287" s="78">
        <v>648</v>
      </c>
      <c r="CY287" s="78">
        <v>648</v>
      </c>
      <c r="CZ287" s="78">
        <v>648</v>
      </c>
      <c r="DA287" s="78">
        <v>648</v>
      </c>
      <c r="DB287" s="78">
        <v>648</v>
      </c>
      <c r="DC287" s="78">
        <v>648</v>
      </c>
      <c r="DD287" s="78">
        <v>648</v>
      </c>
      <c r="DE287" s="78">
        <v>648</v>
      </c>
      <c r="DF287" s="78">
        <v>648</v>
      </c>
      <c r="DG287" s="78">
        <v>648</v>
      </c>
      <c r="DH287" s="78">
        <v>648</v>
      </c>
      <c r="DI287" s="78">
        <v>648</v>
      </c>
      <c r="DJ287" s="78">
        <v>648</v>
      </c>
      <c r="DK287" s="78">
        <v>648</v>
      </c>
      <c r="DL287" s="78">
        <v>648</v>
      </c>
      <c r="DM287" s="78">
        <v>648</v>
      </c>
      <c r="DN287" s="78">
        <v>648</v>
      </c>
      <c r="DO287" s="78">
        <v>648</v>
      </c>
      <c r="DP287" s="78">
        <v>648</v>
      </c>
      <c r="DQ287" s="78">
        <v>648</v>
      </c>
      <c r="DR287" s="78">
        <v>648</v>
      </c>
      <c r="DS287" s="78">
        <v>648</v>
      </c>
      <c r="DT287" s="78">
        <v>648</v>
      </c>
      <c r="DU287" s="78">
        <v>648</v>
      </c>
      <c r="DV287" s="78">
        <v>648</v>
      </c>
      <c r="DW287" s="78">
        <v>648</v>
      </c>
      <c r="DX287" s="78">
        <v>648</v>
      </c>
      <c r="DY287" s="78">
        <v>648</v>
      </c>
      <c r="DZ287" s="78">
        <v>616</v>
      </c>
      <c r="EA287" s="78">
        <v>630</v>
      </c>
      <c r="EB287" s="78">
        <v>628</v>
      </c>
      <c r="EC287" s="78">
        <v>646</v>
      </c>
      <c r="ED287" s="78">
        <v>646</v>
      </c>
      <c r="EE287" s="78">
        <v>619</v>
      </c>
      <c r="EF287" s="78">
        <v>647</v>
      </c>
      <c r="EG287" s="78">
        <v>648</v>
      </c>
      <c r="EH287" s="78">
        <v>645</v>
      </c>
      <c r="EI287" s="78">
        <v>622</v>
      </c>
      <c r="EJ287" s="78">
        <v>648</v>
      </c>
      <c r="EK287" s="78">
        <v>645</v>
      </c>
      <c r="EL287" s="78">
        <v>648</v>
      </c>
      <c r="EM287" s="78">
        <v>648</v>
      </c>
      <c r="EN287" s="78">
        <v>646</v>
      </c>
      <c r="EO287" s="78">
        <v>648</v>
      </c>
      <c r="EP287" s="78">
        <v>648</v>
      </c>
      <c r="EQ287" s="78">
        <v>648</v>
      </c>
      <c r="ER287" s="78">
        <v>648</v>
      </c>
      <c r="ES287" s="78">
        <v>648</v>
      </c>
      <c r="ET287" s="78">
        <v>648</v>
      </c>
      <c r="EU287" s="78">
        <v>648</v>
      </c>
      <c r="EV287" s="78">
        <v>648</v>
      </c>
      <c r="EW287" s="78">
        <v>648</v>
      </c>
      <c r="EX287" s="78">
        <v>648</v>
      </c>
      <c r="EY287" s="78">
        <v>648</v>
      </c>
      <c r="EZ287" s="78">
        <v>648</v>
      </c>
      <c r="FA287" s="78">
        <v>648</v>
      </c>
      <c r="FB287" s="78">
        <v>648</v>
      </c>
      <c r="FC287" s="78">
        <v>648</v>
      </c>
      <c r="FD287" s="78">
        <v>648</v>
      </c>
      <c r="FE287" s="78">
        <v>648</v>
      </c>
      <c r="FF287" s="78">
        <v>648</v>
      </c>
      <c r="FG287" s="78">
        <v>648</v>
      </c>
      <c r="FH287" s="78">
        <v>648</v>
      </c>
      <c r="FI287" s="78">
        <v>648</v>
      </c>
      <c r="FJ287" s="78">
        <v>648</v>
      </c>
      <c r="FK287" s="78">
        <v>648</v>
      </c>
      <c r="FL287" s="78">
        <v>648</v>
      </c>
      <c r="FM287" s="78">
        <v>648</v>
      </c>
      <c r="FN287" s="78">
        <v>648</v>
      </c>
      <c r="FO287" s="78">
        <v>648</v>
      </c>
      <c r="FP287" s="78">
        <v>645</v>
      </c>
      <c r="FQ287" s="78">
        <v>645</v>
      </c>
      <c r="FR287" s="78">
        <v>644</v>
      </c>
      <c r="FS287" s="78">
        <v>648</v>
      </c>
      <c r="FT287" s="78">
        <v>648</v>
      </c>
      <c r="FU287" s="75"/>
    </row>
    <row r="288" spans="1:177">
      <c r="A288" s="150" t="s">
        <v>25</v>
      </c>
      <c r="B288" s="76" t="s">
        <v>1012</v>
      </c>
      <c r="C288" s="79">
        <v>1.3454631651846844E-2</v>
      </c>
      <c r="D288" s="79">
        <v>-5.8645474681297091E-2</v>
      </c>
      <c r="E288" s="79">
        <v>5.0801186370015489E-2</v>
      </c>
      <c r="F288" s="79">
        <v>2.4311117331519045E-2</v>
      </c>
      <c r="G288" s="79">
        <v>2.6345042212625892E-2</v>
      </c>
      <c r="H288" s="79">
        <v>5.9282043262022167E-2</v>
      </c>
      <c r="I288" s="79">
        <v>0.12287362163678647</v>
      </c>
      <c r="J288" s="79">
        <v>-3.9595503283179651E-2</v>
      </c>
      <c r="K288" s="79">
        <v>-9.3022109159183214E-2</v>
      </c>
      <c r="L288" s="79">
        <v>-9.6047589429204772E-2</v>
      </c>
      <c r="M288" s="79">
        <v>-0.22039536931642517</v>
      </c>
      <c r="N288" s="79">
        <v>-0.23156365130120038</v>
      </c>
      <c r="O288" s="79">
        <v>6.4787097956570186E-3</v>
      </c>
      <c r="P288" s="79">
        <v>-3.7290559532565187E-2</v>
      </c>
      <c r="Q288" s="79">
        <v>-9.7619460802109304E-3</v>
      </c>
      <c r="R288" s="79">
        <v>-3.0946697185294556E-2</v>
      </c>
      <c r="S288" s="79">
        <v>-5.2944930511276987E-2</v>
      </c>
      <c r="T288" s="79">
        <v>7.0872453119803459E-3</v>
      </c>
      <c r="U288" s="79">
        <v>-0.1121442236122329</v>
      </c>
      <c r="V288" s="79">
        <v>-0.10556168251713043</v>
      </c>
      <c r="W288" s="79">
        <v>5.281977826815476E-2</v>
      </c>
      <c r="X288" s="79">
        <v>4.2716751463426933E-2</v>
      </c>
      <c r="Y288" s="79">
        <v>3.8299547537770526E-2</v>
      </c>
      <c r="Z288" s="79">
        <v>-2.7573571600429631E-2</v>
      </c>
      <c r="AA288" s="79">
        <v>2.5071230891813394E-2</v>
      </c>
      <c r="AB288" s="79">
        <v>-7.5399018577292864E-2</v>
      </c>
      <c r="AC288" s="79">
        <v>-0.11188212465460091</v>
      </c>
      <c r="AD288" s="79">
        <v>1.1892815319823747E-2</v>
      </c>
      <c r="AE288" s="79">
        <v>4.8144347808096052E-2</v>
      </c>
      <c r="AF288" s="79">
        <v>6.4377327739171167E-2</v>
      </c>
      <c r="AG288" s="79">
        <v>-5.2217823412700662E-2</v>
      </c>
      <c r="AH288" s="79">
        <v>-8.4170840297090099E-2</v>
      </c>
      <c r="AI288" s="79">
        <v>-3.6836071550798981E-2</v>
      </c>
      <c r="AJ288" s="79">
        <v>3.8438877757245755E-2</v>
      </c>
      <c r="AK288" s="79">
        <v>-5.0818071203755123E-2</v>
      </c>
      <c r="AL288" s="79">
        <v>-0.11629754903801041</v>
      </c>
      <c r="AM288" s="79">
        <v>-7.6067533050985903E-2</v>
      </c>
      <c r="AN288" s="79">
        <v>-0.11046554823306258</v>
      </c>
      <c r="AO288" s="79">
        <v>-0.14885542991535497</v>
      </c>
      <c r="AP288" s="79">
        <v>0.16673655092967168</v>
      </c>
      <c r="AQ288" s="79">
        <v>0.18617581679971196</v>
      </c>
      <c r="AR288" s="79">
        <v>2.9864652567484669E-2</v>
      </c>
      <c r="AS288" s="79">
        <v>3.3769886284556981E-3</v>
      </c>
      <c r="AT288" s="79">
        <v>-0.12726639482110613</v>
      </c>
      <c r="AU288" s="79">
        <v>-0.16095930947154891</v>
      </c>
      <c r="AV288" s="79">
        <v>-7.1872757888196692E-2</v>
      </c>
      <c r="AW288" s="79">
        <v>-0.16148228760623903</v>
      </c>
      <c r="AX288" s="79">
        <v>-0.21854417106275451</v>
      </c>
      <c r="AY288" s="79">
        <v>2.170652177167421E-2</v>
      </c>
      <c r="AZ288" s="79">
        <v>-4.1429637536845226E-2</v>
      </c>
      <c r="BA288" s="79">
        <v>-8.4221027398833984E-2</v>
      </c>
      <c r="BB288" s="79">
        <v>-0.12230229347082275</v>
      </c>
      <c r="BC288" s="79">
        <v>-9.1494832420750252E-2</v>
      </c>
      <c r="BD288" s="79">
        <v>-1.8368032793747543E-2</v>
      </c>
      <c r="BE288" s="79">
        <v>2.0570086470804442E-2</v>
      </c>
      <c r="BF288" s="79">
        <v>-2.5066874181539297E-2</v>
      </c>
      <c r="BG288" s="79">
        <v>-6.11663168950509E-2</v>
      </c>
      <c r="BH288" s="79">
        <v>-7.6639523987955704E-2</v>
      </c>
      <c r="BI288" s="79">
        <v>-7.3579572240319038E-2</v>
      </c>
      <c r="BJ288" s="79">
        <v>-1.4212490269656817E-2</v>
      </c>
      <c r="BK288" s="79">
        <v>4.9232951199643618E-2</v>
      </c>
      <c r="BL288" s="79">
        <v>5.2996149660537915E-2</v>
      </c>
      <c r="BM288" s="79">
        <v>-3.9043026500128759E-2</v>
      </c>
      <c r="BN288" s="79">
        <v>-2.5644609999603184E-2</v>
      </c>
      <c r="BO288" s="79">
        <v>-2.2052150254338296E-2</v>
      </c>
      <c r="BP288" s="79">
        <v>1.0001409586934777E-3</v>
      </c>
      <c r="BQ288" s="79">
        <v>0.22404274214928666</v>
      </c>
      <c r="BR288" s="79">
        <v>0.21289393102684537</v>
      </c>
      <c r="BS288" s="79">
        <v>-5.0325326911211159E-2</v>
      </c>
      <c r="BT288" s="79">
        <v>-6.6811910997626317E-2</v>
      </c>
      <c r="BU288" s="79">
        <v>-6.9251427560006115E-2</v>
      </c>
      <c r="BV288" s="79">
        <v>-1.0366990305599734E-2</v>
      </c>
      <c r="BW288" s="79">
        <v>3.3061213274604755E-2</v>
      </c>
      <c r="BX288" s="79">
        <v>3.7113504937494796E-2</v>
      </c>
      <c r="BY288" s="79">
        <v>-2.1149740432700896E-2</v>
      </c>
      <c r="BZ288" s="79">
        <v>-2.6729306260947348E-2</v>
      </c>
      <c r="CA288" s="79">
        <v>1.0330007242632961E-2</v>
      </c>
      <c r="CB288" s="79">
        <v>3.7929572815749581E-2</v>
      </c>
      <c r="CC288" s="79">
        <v>3.9928947362421544E-2</v>
      </c>
      <c r="CD288" s="79">
        <v>7.596519320735071E-4</v>
      </c>
      <c r="CE288" s="79">
        <v>-8.6833892156529563E-2</v>
      </c>
      <c r="CF288" s="79">
        <v>-4.1550205740954395E-2</v>
      </c>
      <c r="CG288" s="79">
        <v>-2.675907058634459E-2</v>
      </c>
      <c r="CH288" s="79">
        <v>7.9963303933841753E-3</v>
      </c>
      <c r="CI288" s="79">
        <v>6.7227535102091951E-2</v>
      </c>
      <c r="CJ288" s="79">
        <v>6.717774500623315E-2</v>
      </c>
      <c r="CK288" s="79">
        <v>4.4032720837332652E-2</v>
      </c>
      <c r="CL288" s="79">
        <v>4.2420455082462845E-2</v>
      </c>
      <c r="CM288" s="79">
        <v>4.9418854413808902E-2</v>
      </c>
      <c r="CN288" s="79">
        <v>2.1478551366325635E-2</v>
      </c>
      <c r="CO288" s="79">
        <v>-0.10909477103895072</v>
      </c>
      <c r="CP288" s="79">
        <v>-0.10112509179117714</v>
      </c>
      <c r="CQ288" s="79">
        <v>-1.3151363029715785E-2</v>
      </c>
      <c r="CR288" s="78">
        <v>1</v>
      </c>
      <c r="CS288" s="79">
        <v>-3.6581678808166776E-2</v>
      </c>
      <c r="CT288" s="79">
        <v>-0.99984988744856884</v>
      </c>
      <c r="CU288" s="79">
        <v>0.6152664147846465</v>
      </c>
      <c r="CV288" s="79">
        <v>0.27858802383573589</v>
      </c>
      <c r="CW288" s="79">
        <v>-0.17850087576344498</v>
      </c>
      <c r="CX288" s="79">
        <v>0.76501176794301429</v>
      </c>
      <c r="CY288" s="79">
        <v>0.47841013877366334</v>
      </c>
      <c r="CZ288" s="79">
        <v>-0.32952357157692025</v>
      </c>
      <c r="DA288" s="79">
        <v>0.10287834842763469</v>
      </c>
      <c r="DB288" s="79">
        <v>8.0646934772692566E-2</v>
      </c>
      <c r="DC288" s="79">
        <v>-1.2911269521193403E-3</v>
      </c>
      <c r="DD288" s="79">
        <v>-3.0748313472433925E-2</v>
      </c>
      <c r="DE288" s="79">
        <v>3.0947875560996683E-2</v>
      </c>
      <c r="DF288" s="79">
        <v>4.445385683911509E-2</v>
      </c>
      <c r="DG288" s="79">
        <v>0.18079813184481638</v>
      </c>
      <c r="DH288" s="79">
        <v>0.49243492834082464</v>
      </c>
      <c r="DI288" s="79">
        <v>-0.13661389164897061</v>
      </c>
      <c r="DJ288" s="79">
        <v>8.6305348838142476E-2</v>
      </c>
      <c r="DK288" s="79">
        <v>0.13819532857763211</v>
      </c>
      <c r="DL288" s="79">
        <v>0.13523187553724383</v>
      </c>
      <c r="DM288" s="79">
        <v>0.14337599218855784</v>
      </c>
      <c r="DN288" s="79">
        <v>9.2301582154800207E-2</v>
      </c>
      <c r="DO288" s="79">
        <v>-0.13999921385075001</v>
      </c>
      <c r="DP288" s="79">
        <v>7.0375177012712758E-2</v>
      </c>
      <c r="DQ288" s="79">
        <v>0.11382345806539686</v>
      </c>
      <c r="DR288" s="79">
        <v>-6.8081696821891136E-2</v>
      </c>
      <c r="DS288" s="79">
        <v>0.73402014238188606</v>
      </c>
      <c r="DT288" s="79">
        <v>8.6264593588716895E-2</v>
      </c>
      <c r="DU288" s="79">
        <v>-0.13285559518862849</v>
      </c>
      <c r="DV288" s="79">
        <v>0.47250089142071638</v>
      </c>
      <c r="DW288" s="79">
        <v>0.44481262755466361</v>
      </c>
      <c r="DX288" s="79">
        <v>0.42298480177660547</v>
      </c>
      <c r="DY288" s="79">
        <v>1.8909158980248301E-2</v>
      </c>
      <c r="DZ288" s="79">
        <v>4.204330788024993E-2</v>
      </c>
      <c r="EA288" s="79">
        <v>-5.3054540361730129E-2</v>
      </c>
      <c r="EB288" s="79">
        <v>8.0085121686154545E-2</v>
      </c>
      <c r="EC288" s="79">
        <v>-5.3088898193668658E-3</v>
      </c>
      <c r="ED288" s="79">
        <v>-7.8178352245345639E-2</v>
      </c>
      <c r="EE288" s="79">
        <v>-2.7104526138806935E-2</v>
      </c>
      <c r="EF288" s="79">
        <v>-7.0603799687653235E-2</v>
      </c>
      <c r="EG288" s="79">
        <v>-3.2994497819639861E-2</v>
      </c>
      <c r="EH288" s="79">
        <v>-3.4745395853069592E-2</v>
      </c>
      <c r="EI288" s="79">
        <v>4.3571291906452481E-2</v>
      </c>
      <c r="EJ288" s="79">
        <v>0.36928068035572331</v>
      </c>
      <c r="EK288" s="79">
        <v>7.2743897040942099E-2</v>
      </c>
      <c r="EL288" s="79">
        <v>-6.4803744274707302E-4</v>
      </c>
      <c r="EM288" s="79">
        <v>-1.7178797530807161E-2</v>
      </c>
      <c r="EN288" s="79">
        <v>-2.8601686429443357E-2</v>
      </c>
      <c r="EO288" s="79">
        <v>0.27665478861779785</v>
      </c>
      <c r="EP288" s="79">
        <v>4.4995303048371349E-2</v>
      </c>
      <c r="EQ288" s="79">
        <v>5.1436194405534368E-2</v>
      </c>
      <c r="ER288" s="79">
        <v>4.968155669040062E-2</v>
      </c>
      <c r="ES288" s="79">
        <v>5.4463943867401735E-2</v>
      </c>
      <c r="ET288" s="79">
        <v>5.2870400946271497E-2</v>
      </c>
      <c r="EU288" s="79">
        <v>0.11182523830071471</v>
      </c>
      <c r="EV288" s="79">
        <v>0.11798843189076816</v>
      </c>
      <c r="EW288" s="79">
        <v>7.10661437178899E-3</v>
      </c>
      <c r="EX288" s="79">
        <v>-3.0896037274585958E-3</v>
      </c>
      <c r="EY288" s="79">
        <v>5.6816855271703701E-2</v>
      </c>
      <c r="EZ288" s="79">
        <v>5.1703885397734177E-2</v>
      </c>
      <c r="FA288" s="79">
        <v>-2.6801557484878367E-2</v>
      </c>
      <c r="FB288" s="79">
        <v>-1.7636936242089368E-2</v>
      </c>
      <c r="FC288" s="79">
        <v>4.5675126681858698E-2</v>
      </c>
      <c r="FD288" s="79">
        <v>4.613092631241552E-2</v>
      </c>
      <c r="FE288" s="79">
        <v>4.4721273404477478E-2</v>
      </c>
      <c r="FF288" s="79">
        <v>4.5838431222329973E-2</v>
      </c>
      <c r="FG288" s="79">
        <v>3.776642616282757E-2</v>
      </c>
      <c r="FH288" s="79">
        <v>2.2068456028589159E-2</v>
      </c>
      <c r="FI288" s="79">
        <v>6.4203961114337238E-2</v>
      </c>
      <c r="FJ288" s="79">
        <v>9.3246765089871009E-2</v>
      </c>
      <c r="FK288" s="79">
        <v>3.9077391418678911E-3</v>
      </c>
      <c r="FL288" s="79">
        <v>2.5542911366954118E-2</v>
      </c>
      <c r="FM288" s="79">
        <v>-2.3305282545053856E-2</v>
      </c>
      <c r="FN288" s="79">
        <v>-1.7430124844407063E-2</v>
      </c>
      <c r="FO288" s="79">
        <v>-1.4468357426065245E-2</v>
      </c>
      <c r="FP288" s="79">
        <v>-1.261318047976928E-2</v>
      </c>
      <c r="FQ288" s="79">
        <v>-5.8525359717989098E-2</v>
      </c>
      <c r="FR288" s="79">
        <v>-4.4062953287037736E-2</v>
      </c>
      <c r="FS288" s="79">
        <v>-5.8360571612304624E-2</v>
      </c>
      <c r="FT288" s="79">
        <v>-5.8509116662153228E-2</v>
      </c>
      <c r="FU288" s="75"/>
    </row>
    <row r="289" spans="1:177">
      <c r="A289" s="150"/>
      <c r="B289" s="76" t="s">
        <v>1011</v>
      </c>
      <c r="C289" s="79">
        <v>0.73246136491778491</v>
      </c>
      <c r="D289" s="79">
        <v>0.13589024892061827</v>
      </c>
      <c r="E289" s="79">
        <v>0.19652193274640839</v>
      </c>
      <c r="F289" s="79">
        <v>0.53673588205624667</v>
      </c>
      <c r="G289" s="79">
        <v>0.50320420959233225</v>
      </c>
      <c r="H289" s="79">
        <v>0.13168591544647967</v>
      </c>
      <c r="I289" s="79">
        <v>1.7262026762076693E-3</v>
      </c>
      <c r="J289" s="79">
        <v>0.31423012076528389</v>
      </c>
      <c r="K289" s="79">
        <v>1.8127105462830178E-2</v>
      </c>
      <c r="L289" s="79">
        <v>1.4448752916520171E-2</v>
      </c>
      <c r="M289" s="79">
        <v>1.43319427443606E-8</v>
      </c>
      <c r="N289" s="79">
        <v>2.4535053022987319E-9</v>
      </c>
      <c r="O289" s="79">
        <v>0.86925541755894642</v>
      </c>
      <c r="P289" s="79">
        <v>0.34325186942627628</v>
      </c>
      <c r="Q289" s="79">
        <v>0.8041152922768342</v>
      </c>
      <c r="R289" s="79">
        <v>0.43160876561105677</v>
      </c>
      <c r="S289" s="79">
        <v>0.17827027655716557</v>
      </c>
      <c r="T289" s="79">
        <v>0.85710095260576102</v>
      </c>
      <c r="U289" s="79">
        <v>4.2600469445489165E-3</v>
      </c>
      <c r="V289" s="79">
        <v>7.1560978118484176E-3</v>
      </c>
      <c r="W289" s="79">
        <v>0.17929995745624649</v>
      </c>
      <c r="X289" s="79">
        <v>0.27757317092154488</v>
      </c>
      <c r="Y289" s="79">
        <v>0.33034354881988104</v>
      </c>
      <c r="Z289" s="79">
        <v>0.48349863474812893</v>
      </c>
      <c r="AA289" s="79">
        <v>0.5240745066640925</v>
      </c>
      <c r="AB289" s="79">
        <v>5.5063946231877305E-2</v>
      </c>
      <c r="AC289" s="79">
        <v>4.3511762112840397E-3</v>
      </c>
      <c r="AD289" s="79">
        <v>0.76252412816596249</v>
      </c>
      <c r="AE289" s="79">
        <v>0.22099048750276351</v>
      </c>
      <c r="AF289" s="79">
        <v>0.10156489867460922</v>
      </c>
      <c r="AG289" s="79">
        <v>0.1843141918896527</v>
      </c>
      <c r="AH289" s="79">
        <v>3.2168889328275663E-2</v>
      </c>
      <c r="AI289" s="79">
        <v>0.34916990687914251</v>
      </c>
      <c r="AJ289" s="79">
        <v>0.32858600665385795</v>
      </c>
      <c r="AK289" s="79">
        <v>0.19637303181104715</v>
      </c>
      <c r="AL289" s="79">
        <v>3.0287738828100887E-3</v>
      </c>
      <c r="AM289" s="79">
        <v>5.2937611369065912E-2</v>
      </c>
      <c r="AN289" s="79">
        <v>4.8749217289819329E-3</v>
      </c>
      <c r="AO289" s="79">
        <v>1.4287785444392135E-4</v>
      </c>
      <c r="AP289" s="79">
        <v>1.9889873046628107E-5</v>
      </c>
      <c r="AQ289" s="79">
        <v>1.8250165564082947E-6</v>
      </c>
      <c r="AR289" s="79">
        <v>0.44789357493313464</v>
      </c>
      <c r="AS289" s="79">
        <v>0.93162670416758964</v>
      </c>
      <c r="AT289" s="79">
        <v>1.1678045602605308E-3</v>
      </c>
      <c r="AU289" s="79">
        <v>3.8498099104968294E-5</v>
      </c>
      <c r="AV289" s="79">
        <v>6.7487377510143484E-2</v>
      </c>
      <c r="AW289" s="79">
        <v>3.6297523255641515E-5</v>
      </c>
      <c r="AX289" s="79">
        <v>1.9033354219882771E-8</v>
      </c>
      <c r="AY289" s="79">
        <v>0.58125260067528928</v>
      </c>
      <c r="AZ289" s="79">
        <v>0.29232158330339542</v>
      </c>
      <c r="BA289" s="79">
        <v>3.2065943091050972E-2</v>
      </c>
      <c r="BB289" s="79">
        <v>1.8145770073300198E-3</v>
      </c>
      <c r="BC289" s="79">
        <v>1.9834226002272526E-2</v>
      </c>
      <c r="BD289" s="79">
        <v>0.64070709042620777</v>
      </c>
      <c r="BE289" s="79">
        <v>0.60120166773871531</v>
      </c>
      <c r="BF289" s="79">
        <v>0.52414663967254205</v>
      </c>
      <c r="BG289" s="79">
        <v>0.1198292514836561</v>
      </c>
      <c r="BH289" s="79">
        <v>5.1173044912046543E-2</v>
      </c>
      <c r="BI289" s="79">
        <v>6.1213269808599341E-2</v>
      </c>
      <c r="BJ289" s="79">
        <v>0.71801672726722199</v>
      </c>
      <c r="BK289" s="79">
        <v>0.21071358093529191</v>
      </c>
      <c r="BL289" s="79">
        <v>0.17785014316738768</v>
      </c>
      <c r="BM289" s="79">
        <v>0.32103526478160982</v>
      </c>
      <c r="BN289" s="79">
        <v>0.51462570721337131</v>
      </c>
      <c r="BO289" s="79">
        <v>0.57524726517580138</v>
      </c>
      <c r="BP289" s="79">
        <v>0.97972770871639236</v>
      </c>
      <c r="BQ289" s="79">
        <v>8.135061021376363E-9</v>
      </c>
      <c r="BR289" s="79">
        <v>4.4553752276808101E-8</v>
      </c>
      <c r="BS289" s="79">
        <v>0.20075234492479244</v>
      </c>
      <c r="BT289" s="79">
        <v>8.924967051918721E-2</v>
      </c>
      <c r="BU289" s="79">
        <v>7.8142787523505772E-2</v>
      </c>
      <c r="BV289" s="79">
        <v>0.7922437951444804</v>
      </c>
      <c r="BW289" s="79">
        <v>0.40079295753093092</v>
      </c>
      <c r="BX289" s="79">
        <v>0.34554971120628852</v>
      </c>
      <c r="BY289" s="79">
        <v>0.59098779722377937</v>
      </c>
      <c r="BZ289" s="79">
        <v>0.49699549023455825</v>
      </c>
      <c r="CA289" s="79">
        <v>0.79296808823561238</v>
      </c>
      <c r="CB289" s="79">
        <v>0.33503989463261641</v>
      </c>
      <c r="CC289" s="79">
        <v>0.31016905539647499</v>
      </c>
      <c r="CD289" s="79">
        <v>0.98460158579619661</v>
      </c>
      <c r="CE289" s="79">
        <v>2.7081672766433144E-2</v>
      </c>
      <c r="CF289" s="79">
        <v>0.29091816773782131</v>
      </c>
      <c r="CG289" s="79">
        <v>0.49651628042974938</v>
      </c>
      <c r="CH289" s="79">
        <v>0.83900717633875255</v>
      </c>
      <c r="CI289" s="79">
        <v>8.727245576553079E-2</v>
      </c>
      <c r="CJ289" s="79">
        <v>8.750744253255216E-2</v>
      </c>
      <c r="CK289" s="79">
        <v>0.26302545863643723</v>
      </c>
      <c r="CL289" s="79">
        <v>0.28092265309669129</v>
      </c>
      <c r="CM289" s="79">
        <v>0.20899362645948361</v>
      </c>
      <c r="CN289" s="79">
        <v>0.5852295596012137</v>
      </c>
      <c r="CO289" s="79">
        <v>5.4352301378905376E-3</v>
      </c>
      <c r="CP289" s="79">
        <v>9.9991001055702005E-3</v>
      </c>
      <c r="CQ289" s="79">
        <v>0.73826853625678845</v>
      </c>
      <c r="CR289" s="77"/>
      <c r="CS289" s="79">
        <v>0.35251048609055169</v>
      </c>
      <c r="CT289" s="79">
        <v>0</v>
      </c>
      <c r="CU289" s="79">
        <v>9.4640277648120233E-69</v>
      </c>
      <c r="CV289" s="79">
        <v>5.143732965475588E-13</v>
      </c>
      <c r="CW289" s="79">
        <v>4.8335729294668661E-6</v>
      </c>
      <c r="CX289" s="79">
        <v>1.4450578172165584E-125</v>
      </c>
      <c r="CY289" s="79">
        <v>2.2683050304419903E-38</v>
      </c>
      <c r="CZ289" s="79">
        <v>7.0652494168414863E-18</v>
      </c>
      <c r="DA289" s="79">
        <v>8.7735076253412491E-3</v>
      </c>
      <c r="DB289" s="79">
        <v>4.0138966397742733E-2</v>
      </c>
      <c r="DC289" s="79">
        <v>0.97383145981727726</v>
      </c>
      <c r="DD289" s="79">
        <v>0.43456855422693152</v>
      </c>
      <c r="DE289" s="79">
        <v>0.43159121971503911</v>
      </c>
      <c r="DF289" s="79">
        <v>0.25848285386095438</v>
      </c>
      <c r="DG289" s="79">
        <v>3.6266551578711795E-6</v>
      </c>
      <c r="DH289" s="79">
        <v>6.9868547895819708E-41</v>
      </c>
      <c r="DI289" s="79">
        <v>4.8797805874786586E-4</v>
      </c>
      <c r="DJ289" s="79">
        <v>2.8032300907870209E-2</v>
      </c>
      <c r="DK289" s="79">
        <v>4.1866756636426279E-4</v>
      </c>
      <c r="DL289" s="79">
        <v>5.5714333887664242E-4</v>
      </c>
      <c r="DM289" s="79">
        <v>2.5060138766695988E-4</v>
      </c>
      <c r="DN289" s="79">
        <v>1.8768528019210851E-2</v>
      </c>
      <c r="DO289" s="79">
        <v>3.5084962225358094E-4</v>
      </c>
      <c r="DP289" s="79">
        <v>7.3418421682392654E-2</v>
      </c>
      <c r="DQ289" s="79">
        <v>3.7160351229235593E-3</v>
      </c>
      <c r="DR289" s="79">
        <v>8.3319749870472234E-2</v>
      </c>
      <c r="DS289" s="79">
        <v>1.1776289125905701E-110</v>
      </c>
      <c r="DT289" s="79">
        <v>2.8106779858604894E-2</v>
      </c>
      <c r="DU289" s="79">
        <v>6.9774843895817535E-4</v>
      </c>
      <c r="DV289" s="79">
        <v>2.3961747722093717E-37</v>
      </c>
      <c r="DW289" s="79">
        <v>8.2967999520383888E-33</v>
      </c>
      <c r="DX289" s="79">
        <v>1.6386066742291438E-29</v>
      </c>
      <c r="DY289" s="79">
        <v>0.6308987688660046</v>
      </c>
      <c r="DZ289" s="79">
        <v>0.29749110180053906</v>
      </c>
      <c r="EA289" s="79">
        <v>0.1835345565429384</v>
      </c>
      <c r="EB289" s="79">
        <v>4.4840012139005389E-2</v>
      </c>
      <c r="EC289" s="79">
        <v>0.89287027956629805</v>
      </c>
      <c r="ED289" s="79">
        <v>4.7009473798113259E-2</v>
      </c>
      <c r="EE289" s="79">
        <v>0.50087515553149431</v>
      </c>
      <c r="EF289" s="79">
        <v>7.2707990655073898E-2</v>
      </c>
      <c r="EG289" s="79">
        <v>0.40174462535281807</v>
      </c>
      <c r="EH289" s="79">
        <v>0.37832973845061868</v>
      </c>
      <c r="EI289" s="79">
        <v>0.27792415772356172</v>
      </c>
      <c r="EJ289" s="79">
        <v>2.2871566285479547E-22</v>
      </c>
      <c r="EK289" s="79">
        <v>6.4844458189173906E-2</v>
      </c>
      <c r="EL289" s="79">
        <v>0.98686382958021501</v>
      </c>
      <c r="EM289" s="79">
        <v>0.66248220048040185</v>
      </c>
      <c r="EN289" s="79">
        <v>0.46802503762833103</v>
      </c>
      <c r="EO289" s="79">
        <v>7.5394857742083193E-13</v>
      </c>
      <c r="EP289" s="79">
        <v>0.25272264168332081</v>
      </c>
      <c r="EQ289" s="79">
        <v>0.19097865996563279</v>
      </c>
      <c r="ER289" s="79">
        <v>0.20658047227913412</v>
      </c>
      <c r="ES289" s="79">
        <v>0.16612072641600725</v>
      </c>
      <c r="ET289" s="79">
        <v>0.17888293299949973</v>
      </c>
      <c r="EU289" s="79">
        <v>4.3711864195116867E-3</v>
      </c>
      <c r="EV289" s="79">
        <v>2.6279155193363454E-3</v>
      </c>
      <c r="EW289" s="79">
        <v>0.85671462723764669</v>
      </c>
      <c r="EX289" s="79">
        <v>0.93743286802090475</v>
      </c>
      <c r="EY289" s="79">
        <v>0.14854336802726276</v>
      </c>
      <c r="EZ289" s="79">
        <v>0.18867658463351489</v>
      </c>
      <c r="FA289" s="79">
        <v>0.49583266149907623</v>
      </c>
      <c r="FB289" s="79">
        <v>0.65405856159309117</v>
      </c>
      <c r="FC289" s="79">
        <v>0.24561747804261236</v>
      </c>
      <c r="FD289" s="79">
        <v>0.24093267762370951</v>
      </c>
      <c r="FE289" s="79">
        <v>0.25562667494111146</v>
      </c>
      <c r="FF289" s="79">
        <v>0.24393172802857077</v>
      </c>
      <c r="FG289" s="79">
        <v>0.33712439502772906</v>
      </c>
      <c r="FH289" s="79">
        <v>0.574964674633618</v>
      </c>
      <c r="FI289" s="79">
        <v>0.10249097326577519</v>
      </c>
      <c r="FJ289" s="79">
        <v>1.7583827510453068E-2</v>
      </c>
      <c r="FK289" s="79">
        <v>0.92091348136756979</v>
      </c>
      <c r="FL289" s="79">
        <v>0.51629514621071693</v>
      </c>
      <c r="FM289" s="79">
        <v>0.55372292422449543</v>
      </c>
      <c r="FN289" s="79">
        <v>0.65785577121624317</v>
      </c>
      <c r="FO289" s="79">
        <v>0.7131622685745439</v>
      </c>
      <c r="FP289" s="79">
        <v>0.74917573359118261</v>
      </c>
      <c r="FQ289" s="79">
        <v>0.13761019001681959</v>
      </c>
      <c r="FR289" s="79">
        <v>0.26418147804309966</v>
      </c>
      <c r="FS289" s="79">
        <v>0.13780511764720349</v>
      </c>
      <c r="FT289" s="79">
        <v>0.13680415475121163</v>
      </c>
      <c r="FU289" s="75"/>
    </row>
    <row r="290" spans="1:177">
      <c r="A290" s="150"/>
      <c r="B290" s="76" t="s">
        <v>1010</v>
      </c>
      <c r="C290" s="78">
        <v>648</v>
      </c>
      <c r="D290" s="78">
        <v>648</v>
      </c>
      <c r="E290" s="78">
        <v>648</v>
      </c>
      <c r="F290" s="78">
        <v>648</v>
      </c>
      <c r="G290" s="78">
        <v>648</v>
      </c>
      <c r="H290" s="78">
        <v>648</v>
      </c>
      <c r="I290" s="78">
        <v>648</v>
      </c>
      <c r="J290" s="78">
        <v>648</v>
      </c>
      <c r="K290" s="78">
        <v>645</v>
      </c>
      <c r="L290" s="78">
        <v>648</v>
      </c>
      <c r="M290" s="78">
        <v>648</v>
      </c>
      <c r="N290" s="78">
        <v>648</v>
      </c>
      <c r="O290" s="78">
        <v>648</v>
      </c>
      <c r="P290" s="78">
        <v>648</v>
      </c>
      <c r="Q290" s="78">
        <v>648</v>
      </c>
      <c r="R290" s="78">
        <v>648</v>
      </c>
      <c r="S290" s="78">
        <v>648</v>
      </c>
      <c r="T290" s="78">
        <v>648</v>
      </c>
      <c r="U290" s="78">
        <v>648</v>
      </c>
      <c r="V290" s="78">
        <v>648</v>
      </c>
      <c r="W290" s="78">
        <v>648</v>
      </c>
      <c r="X290" s="78">
        <v>648</v>
      </c>
      <c r="Y290" s="78">
        <v>648</v>
      </c>
      <c r="Z290" s="78">
        <v>648</v>
      </c>
      <c r="AA290" s="78">
        <v>648</v>
      </c>
      <c r="AB290" s="78">
        <v>648</v>
      </c>
      <c r="AC290" s="78">
        <v>648</v>
      </c>
      <c r="AD290" s="78">
        <v>648</v>
      </c>
      <c r="AE290" s="78">
        <v>648</v>
      </c>
      <c r="AF290" s="78">
        <v>648</v>
      </c>
      <c r="AG290" s="78">
        <v>648</v>
      </c>
      <c r="AH290" s="78">
        <v>648</v>
      </c>
      <c r="AI290" s="78">
        <v>648</v>
      </c>
      <c r="AJ290" s="78">
        <v>648</v>
      </c>
      <c r="AK290" s="78">
        <v>648</v>
      </c>
      <c r="AL290" s="78">
        <v>648</v>
      </c>
      <c r="AM290" s="78">
        <v>648</v>
      </c>
      <c r="AN290" s="78">
        <v>648</v>
      </c>
      <c r="AO290" s="78">
        <v>648</v>
      </c>
      <c r="AP290" s="78">
        <v>648</v>
      </c>
      <c r="AQ290" s="78">
        <v>648</v>
      </c>
      <c r="AR290" s="78">
        <v>648</v>
      </c>
      <c r="AS290" s="78">
        <v>648</v>
      </c>
      <c r="AT290" s="78">
        <v>648</v>
      </c>
      <c r="AU290" s="78">
        <v>648</v>
      </c>
      <c r="AV290" s="78">
        <v>648</v>
      </c>
      <c r="AW290" s="78">
        <v>648</v>
      </c>
      <c r="AX290" s="78">
        <v>648</v>
      </c>
      <c r="AY290" s="78">
        <v>648</v>
      </c>
      <c r="AZ290" s="78">
        <v>648</v>
      </c>
      <c r="BA290" s="78">
        <v>648</v>
      </c>
      <c r="BB290" s="78">
        <v>648</v>
      </c>
      <c r="BC290" s="78">
        <v>648</v>
      </c>
      <c r="BD290" s="78">
        <v>648</v>
      </c>
      <c r="BE290" s="78">
        <v>648</v>
      </c>
      <c r="BF290" s="78">
        <v>648</v>
      </c>
      <c r="BG290" s="78">
        <v>648</v>
      </c>
      <c r="BH290" s="78">
        <v>648</v>
      </c>
      <c r="BI290" s="78">
        <v>648</v>
      </c>
      <c r="BJ290" s="78">
        <v>648</v>
      </c>
      <c r="BK290" s="78">
        <v>648</v>
      </c>
      <c r="BL290" s="78">
        <v>648</v>
      </c>
      <c r="BM290" s="78">
        <v>648</v>
      </c>
      <c r="BN290" s="78">
        <v>648</v>
      </c>
      <c r="BO290" s="78">
        <v>648</v>
      </c>
      <c r="BP290" s="78">
        <v>648</v>
      </c>
      <c r="BQ290" s="78">
        <v>648</v>
      </c>
      <c r="BR290" s="78">
        <v>648</v>
      </c>
      <c r="BS290" s="78">
        <v>648</v>
      </c>
      <c r="BT290" s="78">
        <v>648</v>
      </c>
      <c r="BU290" s="78">
        <v>648</v>
      </c>
      <c r="BV290" s="78">
        <v>648</v>
      </c>
      <c r="BW290" s="78">
        <v>648</v>
      </c>
      <c r="BX290" s="78">
        <v>648</v>
      </c>
      <c r="BY290" s="78">
        <v>648</v>
      </c>
      <c r="BZ290" s="78">
        <v>648</v>
      </c>
      <c r="CA290" s="78">
        <v>648</v>
      </c>
      <c r="CB290" s="78">
        <v>648</v>
      </c>
      <c r="CC290" s="78">
        <v>648</v>
      </c>
      <c r="CD290" s="78">
        <v>648</v>
      </c>
      <c r="CE290" s="78">
        <v>648</v>
      </c>
      <c r="CF290" s="78">
        <v>648</v>
      </c>
      <c r="CG290" s="78">
        <v>648</v>
      </c>
      <c r="CH290" s="78">
        <v>648</v>
      </c>
      <c r="CI290" s="78">
        <v>648</v>
      </c>
      <c r="CJ290" s="78">
        <v>648</v>
      </c>
      <c r="CK290" s="78">
        <v>648</v>
      </c>
      <c r="CL290" s="78">
        <v>648</v>
      </c>
      <c r="CM290" s="78">
        <v>648</v>
      </c>
      <c r="CN290" s="78">
        <v>648</v>
      </c>
      <c r="CO290" s="78">
        <v>648</v>
      </c>
      <c r="CP290" s="78">
        <v>648</v>
      </c>
      <c r="CQ290" s="78">
        <v>648</v>
      </c>
      <c r="CR290" s="78">
        <v>648</v>
      </c>
      <c r="CS290" s="78">
        <v>648</v>
      </c>
      <c r="CT290" s="78">
        <v>648</v>
      </c>
      <c r="CU290" s="78">
        <v>648</v>
      </c>
      <c r="CV290" s="78">
        <v>648</v>
      </c>
      <c r="CW290" s="78">
        <v>648</v>
      </c>
      <c r="CX290" s="78">
        <v>648</v>
      </c>
      <c r="CY290" s="78">
        <v>648</v>
      </c>
      <c r="CZ290" s="78">
        <v>648</v>
      </c>
      <c r="DA290" s="78">
        <v>648</v>
      </c>
      <c r="DB290" s="78">
        <v>648</v>
      </c>
      <c r="DC290" s="78">
        <v>648</v>
      </c>
      <c r="DD290" s="78">
        <v>648</v>
      </c>
      <c r="DE290" s="78">
        <v>648</v>
      </c>
      <c r="DF290" s="78">
        <v>648</v>
      </c>
      <c r="DG290" s="78">
        <v>648</v>
      </c>
      <c r="DH290" s="78">
        <v>648</v>
      </c>
      <c r="DI290" s="78">
        <v>648</v>
      </c>
      <c r="DJ290" s="78">
        <v>648</v>
      </c>
      <c r="DK290" s="78">
        <v>648</v>
      </c>
      <c r="DL290" s="78">
        <v>648</v>
      </c>
      <c r="DM290" s="78">
        <v>648</v>
      </c>
      <c r="DN290" s="78">
        <v>648</v>
      </c>
      <c r="DO290" s="78">
        <v>648</v>
      </c>
      <c r="DP290" s="78">
        <v>648</v>
      </c>
      <c r="DQ290" s="78">
        <v>648</v>
      </c>
      <c r="DR290" s="78">
        <v>648</v>
      </c>
      <c r="DS290" s="78">
        <v>648</v>
      </c>
      <c r="DT290" s="78">
        <v>648</v>
      </c>
      <c r="DU290" s="78">
        <v>648</v>
      </c>
      <c r="DV290" s="78">
        <v>648</v>
      </c>
      <c r="DW290" s="78">
        <v>648</v>
      </c>
      <c r="DX290" s="78">
        <v>648</v>
      </c>
      <c r="DY290" s="78">
        <v>648</v>
      </c>
      <c r="DZ290" s="78">
        <v>616</v>
      </c>
      <c r="EA290" s="78">
        <v>630</v>
      </c>
      <c r="EB290" s="78">
        <v>628</v>
      </c>
      <c r="EC290" s="78">
        <v>646</v>
      </c>
      <c r="ED290" s="78">
        <v>646</v>
      </c>
      <c r="EE290" s="78">
        <v>619</v>
      </c>
      <c r="EF290" s="78">
        <v>647</v>
      </c>
      <c r="EG290" s="78">
        <v>648</v>
      </c>
      <c r="EH290" s="78">
        <v>645</v>
      </c>
      <c r="EI290" s="78">
        <v>622</v>
      </c>
      <c r="EJ290" s="78">
        <v>648</v>
      </c>
      <c r="EK290" s="78">
        <v>645</v>
      </c>
      <c r="EL290" s="78">
        <v>648</v>
      </c>
      <c r="EM290" s="78">
        <v>648</v>
      </c>
      <c r="EN290" s="78">
        <v>646</v>
      </c>
      <c r="EO290" s="78">
        <v>648</v>
      </c>
      <c r="EP290" s="78">
        <v>648</v>
      </c>
      <c r="EQ290" s="78">
        <v>648</v>
      </c>
      <c r="ER290" s="78">
        <v>648</v>
      </c>
      <c r="ES290" s="78">
        <v>648</v>
      </c>
      <c r="ET290" s="78">
        <v>648</v>
      </c>
      <c r="EU290" s="78">
        <v>648</v>
      </c>
      <c r="EV290" s="78">
        <v>648</v>
      </c>
      <c r="EW290" s="78">
        <v>648</v>
      </c>
      <c r="EX290" s="78">
        <v>648</v>
      </c>
      <c r="EY290" s="78">
        <v>648</v>
      </c>
      <c r="EZ290" s="78">
        <v>648</v>
      </c>
      <c r="FA290" s="78">
        <v>648</v>
      </c>
      <c r="FB290" s="78">
        <v>648</v>
      </c>
      <c r="FC290" s="78">
        <v>648</v>
      </c>
      <c r="FD290" s="78">
        <v>648</v>
      </c>
      <c r="FE290" s="78">
        <v>648</v>
      </c>
      <c r="FF290" s="78">
        <v>648</v>
      </c>
      <c r="FG290" s="78">
        <v>648</v>
      </c>
      <c r="FH290" s="78">
        <v>648</v>
      </c>
      <c r="FI290" s="78">
        <v>648</v>
      </c>
      <c r="FJ290" s="78">
        <v>648</v>
      </c>
      <c r="FK290" s="78">
        <v>648</v>
      </c>
      <c r="FL290" s="78">
        <v>648</v>
      </c>
      <c r="FM290" s="78">
        <v>648</v>
      </c>
      <c r="FN290" s="78">
        <v>648</v>
      </c>
      <c r="FO290" s="78">
        <v>648</v>
      </c>
      <c r="FP290" s="78">
        <v>645</v>
      </c>
      <c r="FQ290" s="78">
        <v>645</v>
      </c>
      <c r="FR290" s="78">
        <v>644</v>
      </c>
      <c r="FS290" s="78">
        <v>648</v>
      </c>
      <c r="FT290" s="78">
        <v>648</v>
      </c>
      <c r="FU290" s="75"/>
    </row>
    <row r="291" spans="1:177">
      <c r="A291" s="150" t="s">
        <v>26</v>
      </c>
      <c r="B291" s="76" t="s">
        <v>1012</v>
      </c>
      <c r="C291" s="79">
        <v>-0.15111151084735877</v>
      </c>
      <c r="D291" s="79">
        <v>-0.10270966240190876</v>
      </c>
      <c r="E291" s="79">
        <v>0.30637349437725064</v>
      </c>
      <c r="F291" s="79">
        <v>-0.20714032871798385</v>
      </c>
      <c r="G291" s="79">
        <v>-0.20443906110967974</v>
      </c>
      <c r="H291" s="79">
        <v>-1.5864000703470028E-2</v>
      </c>
      <c r="I291" s="79">
        <v>0.11806600080197177</v>
      </c>
      <c r="J291" s="79">
        <v>-7.3755355307590906E-2</v>
      </c>
      <c r="K291" s="79">
        <v>2.5997013782440424E-2</v>
      </c>
      <c r="L291" s="79">
        <v>-4.2385995197806017E-2</v>
      </c>
      <c r="M291" s="79">
        <v>-8.3073370322621382E-2</v>
      </c>
      <c r="N291" s="79">
        <v>-7.9438014994458683E-2</v>
      </c>
      <c r="O291" s="79">
        <v>-4.2553282267174593E-2</v>
      </c>
      <c r="P291" s="79">
        <v>-2.355731517342477E-2</v>
      </c>
      <c r="Q291" s="79">
        <v>4.1265916489617263E-2</v>
      </c>
      <c r="R291" s="79">
        <v>-1.672993672694734E-2</v>
      </c>
      <c r="S291" s="79">
        <v>-1.6899919074891401E-2</v>
      </c>
      <c r="T291" s="79">
        <v>1.4668754444382499E-2</v>
      </c>
      <c r="U291" s="79">
        <v>0.29870082359254951</v>
      </c>
      <c r="V291" s="79">
        <v>0.21379801410719698</v>
      </c>
      <c r="W291" s="79">
        <v>-0.32971302027767818</v>
      </c>
      <c r="X291" s="79">
        <v>-2.3758969301041981E-2</v>
      </c>
      <c r="Y291" s="79">
        <v>-1.0524126287995901E-2</v>
      </c>
      <c r="Z291" s="79">
        <v>2.4174090211723457E-2</v>
      </c>
      <c r="AA291" s="79">
        <v>-2.4495670811659358E-2</v>
      </c>
      <c r="AB291" s="79">
        <v>-2.3779296964647308E-2</v>
      </c>
      <c r="AC291" s="79">
        <v>1.1535120550228341E-2</v>
      </c>
      <c r="AD291" s="79">
        <v>-5.7795938580372311E-2</v>
      </c>
      <c r="AE291" s="79">
        <v>-6.7031787549660646E-2</v>
      </c>
      <c r="AF291" s="79">
        <v>-1.6219307355607889E-2</v>
      </c>
      <c r="AG291" s="79">
        <v>-2.8296308603193897E-2</v>
      </c>
      <c r="AH291" s="79">
        <v>-2.9378886257112144E-2</v>
      </c>
      <c r="AI291" s="79">
        <v>9.5422645106855945E-3</v>
      </c>
      <c r="AJ291" s="79">
        <v>-5.2585308143835885E-2</v>
      </c>
      <c r="AK291" s="79">
        <v>-5.2627923083249026E-2</v>
      </c>
      <c r="AL291" s="79">
        <v>1.7652685506939833E-4</v>
      </c>
      <c r="AM291" s="79">
        <v>-6.378993790214503E-2</v>
      </c>
      <c r="AN291" s="79">
        <v>-6.133085962645092E-2</v>
      </c>
      <c r="AO291" s="79">
        <v>-3.9439846706887396E-2</v>
      </c>
      <c r="AP291" s="79">
        <v>-8.536977666283975E-2</v>
      </c>
      <c r="AQ291" s="79">
        <v>-7.6440937179871368E-2</v>
      </c>
      <c r="AR291" s="79">
        <v>1.4419151812290346E-2</v>
      </c>
      <c r="AS291" s="79">
        <v>-0.12754206505489954</v>
      </c>
      <c r="AT291" s="79">
        <v>-0.1327583282092587</v>
      </c>
      <c r="AU291" s="79">
        <v>-2.7709098702193617E-2</v>
      </c>
      <c r="AV291" s="79">
        <v>-7.0829953982625607E-2</v>
      </c>
      <c r="AW291" s="79">
        <v>-4.6864325556129745E-2</v>
      </c>
      <c r="AX291" s="79">
        <v>1.4610849351843314E-2</v>
      </c>
      <c r="AY291" s="79">
        <v>-4.181865799122865E-2</v>
      </c>
      <c r="AZ291" s="79">
        <v>-3.758213499484183E-2</v>
      </c>
      <c r="BA291" s="79">
        <v>-1.998121122406589E-3</v>
      </c>
      <c r="BB291" s="79">
        <v>-5.8791213123471728E-2</v>
      </c>
      <c r="BC291" s="79">
        <v>-6.3449054182593653E-2</v>
      </c>
      <c r="BD291" s="79">
        <v>-4.2668129492240497E-2</v>
      </c>
      <c r="BE291" s="79">
        <v>-6.9389584048018246E-2</v>
      </c>
      <c r="BF291" s="79">
        <v>-5.7291665646186443E-2</v>
      </c>
      <c r="BG291" s="79">
        <v>4.2705512218617452E-2</v>
      </c>
      <c r="BH291" s="79">
        <v>-3.0647229954797049E-2</v>
      </c>
      <c r="BI291" s="79">
        <v>-3.000446550550059E-2</v>
      </c>
      <c r="BJ291" s="79">
        <v>-7.478779820450563E-3</v>
      </c>
      <c r="BK291" s="79">
        <v>-5.0502006154274193E-2</v>
      </c>
      <c r="BL291" s="79">
        <v>-4.8178115311908312E-2</v>
      </c>
      <c r="BM291" s="79">
        <v>4.3792191590481193E-2</v>
      </c>
      <c r="BN291" s="79">
        <v>-2.8128471104468488E-2</v>
      </c>
      <c r="BO291" s="79">
        <v>-1.6423576823090594E-2</v>
      </c>
      <c r="BP291" s="79">
        <v>1.0396297690559057E-2</v>
      </c>
      <c r="BQ291" s="79">
        <v>-2.3066818108631822E-2</v>
      </c>
      <c r="BR291" s="79">
        <v>-3.3217630967380125E-2</v>
      </c>
      <c r="BS291" s="79">
        <v>-1.348420490125285E-2</v>
      </c>
      <c r="BT291" s="79">
        <v>-1.4606536741492945E-2</v>
      </c>
      <c r="BU291" s="79">
        <v>-1.2169957270894633E-2</v>
      </c>
      <c r="BV291" s="79">
        <v>5.2647707967284621E-3</v>
      </c>
      <c r="BW291" s="79">
        <v>6.2621386295191497E-2</v>
      </c>
      <c r="BX291" s="79">
        <v>0.12022026045195021</v>
      </c>
      <c r="BY291" s="79">
        <v>-2.1379961756059665E-3</v>
      </c>
      <c r="BZ291" s="79">
        <v>-1.2238975518367065E-2</v>
      </c>
      <c r="CA291" s="79">
        <v>-9.787851088807668E-3</v>
      </c>
      <c r="CB291" s="79">
        <v>1.2706765268750296E-2</v>
      </c>
      <c r="CC291" s="79">
        <v>-2.5760256138609473E-2</v>
      </c>
      <c r="CD291" s="79">
        <v>-1.4787603242945575E-2</v>
      </c>
      <c r="CE291" s="79">
        <v>2.6376129888566933E-2</v>
      </c>
      <c r="CF291" s="79">
        <v>-3.8202321081747218E-2</v>
      </c>
      <c r="CG291" s="79">
        <v>-5.2310266148370116E-2</v>
      </c>
      <c r="CH291" s="79">
        <v>-3.379100004420342E-2</v>
      </c>
      <c r="CI291" s="79">
        <v>1.2205736432220496E-2</v>
      </c>
      <c r="CJ291" s="79">
        <v>-2.2797221289250501E-2</v>
      </c>
      <c r="CK291" s="79">
        <v>-3.3071415838328025E-2</v>
      </c>
      <c r="CL291" s="79">
        <v>-2.7437736233226057E-2</v>
      </c>
      <c r="CM291" s="79">
        <v>-2.9921301570481562E-2</v>
      </c>
      <c r="CN291" s="79">
        <v>-1.0836623345897987E-2</v>
      </c>
      <c r="CO291" s="79">
        <v>-4.2017948108845155E-2</v>
      </c>
      <c r="CP291" s="79">
        <v>-5.3953261982750585E-2</v>
      </c>
      <c r="CQ291" s="79">
        <v>-2.5453687539011585E-2</v>
      </c>
      <c r="CR291" s="79">
        <v>-3.6581678808166776E-2</v>
      </c>
      <c r="CS291" s="78">
        <v>1</v>
      </c>
      <c r="CT291" s="79">
        <v>5.3890945081961482E-2</v>
      </c>
      <c r="CU291" s="79">
        <v>-5.9461062744670459E-2</v>
      </c>
      <c r="CV291" s="79">
        <v>-0.10953363716251638</v>
      </c>
      <c r="CW291" s="79">
        <v>-6.6758342355257863E-2</v>
      </c>
      <c r="CX291" s="79">
        <v>-3.7474081284363303E-2</v>
      </c>
      <c r="CY291" s="79">
        <v>-4.0246885568167551E-2</v>
      </c>
      <c r="CZ291" s="79">
        <v>-4.5033158406031634E-3</v>
      </c>
      <c r="DA291" s="79">
        <v>0.11555624281846467</v>
      </c>
      <c r="DB291" s="79">
        <v>-1.5207606733589351E-2</v>
      </c>
      <c r="DC291" s="79">
        <v>-8.3865257347402869E-2</v>
      </c>
      <c r="DD291" s="79">
        <v>0.97956027292986747</v>
      </c>
      <c r="DE291" s="79">
        <v>4.0540523556340406E-2</v>
      </c>
      <c r="DF291" s="79">
        <v>-0.62726370686802158</v>
      </c>
      <c r="DG291" s="79">
        <v>0.47096250912429327</v>
      </c>
      <c r="DH291" s="79">
        <v>-8.5481268609186756E-2</v>
      </c>
      <c r="DI291" s="79">
        <v>-0.47283254345764897</v>
      </c>
      <c r="DJ291" s="79">
        <v>0.36909216624344265</v>
      </c>
      <c r="DK291" s="79">
        <v>0.49354697817998261</v>
      </c>
      <c r="DL291" s="79">
        <v>0.47136968832462606</v>
      </c>
      <c r="DM291" s="79">
        <v>-7.917768251778165E-2</v>
      </c>
      <c r="DN291" s="79">
        <v>0.24518942829347784</v>
      </c>
      <c r="DO291" s="79">
        <v>8.6569806590175977E-2</v>
      </c>
      <c r="DP291" s="79">
        <v>-7.3780520853083467E-2</v>
      </c>
      <c r="DQ291" s="79">
        <v>-6.1089240990095203E-2</v>
      </c>
      <c r="DR291" s="79">
        <v>7.2859828717776451E-2</v>
      </c>
      <c r="DS291" s="79">
        <v>-4.2260749185489492E-2</v>
      </c>
      <c r="DT291" s="79">
        <v>-8.2913341204217186E-2</v>
      </c>
      <c r="DU291" s="79">
        <v>-7.0275634261134548E-2</v>
      </c>
      <c r="DV291" s="79">
        <v>-6.2925226662486414E-2</v>
      </c>
      <c r="DW291" s="79">
        <v>-4.9251351296718572E-2</v>
      </c>
      <c r="DX291" s="79">
        <v>-4.637589394252422E-2</v>
      </c>
      <c r="DY291" s="79">
        <v>4.3230141657076275E-2</v>
      </c>
      <c r="DZ291" s="79">
        <v>1.6366120479385134E-2</v>
      </c>
      <c r="EA291" s="79">
        <v>-2.0982892822424017E-2</v>
      </c>
      <c r="EB291" s="79">
        <v>5.4377056946384235E-2</v>
      </c>
      <c r="EC291" s="79">
        <v>-7.6156241925672608E-2</v>
      </c>
      <c r="ED291" s="79">
        <v>0.15676563435790578</v>
      </c>
      <c r="EE291" s="79">
        <v>-8.083090930364089E-3</v>
      </c>
      <c r="EF291" s="79">
        <v>0.91907319101321316</v>
      </c>
      <c r="EG291" s="79">
        <v>-6.8832130351120235E-2</v>
      </c>
      <c r="EH291" s="79">
        <v>-2.0023264297092655E-2</v>
      </c>
      <c r="EI291" s="79">
        <v>-1.5674362161501757E-2</v>
      </c>
      <c r="EJ291" s="79">
        <v>-0.12778886242260615</v>
      </c>
      <c r="EK291" s="79">
        <v>-3.8478416471810384E-2</v>
      </c>
      <c r="EL291" s="79">
        <v>0.55283345724410871</v>
      </c>
      <c r="EM291" s="79">
        <v>-3.677692550257869E-3</v>
      </c>
      <c r="EN291" s="79">
        <v>-6.6643882936450752E-2</v>
      </c>
      <c r="EO291" s="79">
        <v>-5.0031777869305336E-2</v>
      </c>
      <c r="EP291" s="79">
        <v>3.1328385448357201E-3</v>
      </c>
      <c r="EQ291" s="79">
        <v>2.4971458599827828E-2</v>
      </c>
      <c r="ER291" s="79">
        <v>1.7325778599141195E-2</v>
      </c>
      <c r="ES291" s="79">
        <v>2.238039626471517E-2</v>
      </c>
      <c r="ET291" s="79">
        <v>1.4130575679516269E-2</v>
      </c>
      <c r="EU291" s="79">
        <v>6.9457900812441534E-2</v>
      </c>
      <c r="EV291" s="79">
        <v>4.7867795719151833E-2</v>
      </c>
      <c r="EW291" s="79">
        <v>3.3044143894863813E-2</v>
      </c>
      <c r="EX291" s="79">
        <v>3.7829500401768842E-2</v>
      </c>
      <c r="EY291" s="79">
        <v>1.2412342398225064E-3</v>
      </c>
      <c r="EZ291" s="79">
        <v>-1.370892357335451E-3</v>
      </c>
      <c r="FA291" s="79">
        <v>5.9384497394018423E-2</v>
      </c>
      <c r="FB291" s="79">
        <v>9.0491926680017154E-2</v>
      </c>
      <c r="FC291" s="79">
        <v>7.4784636838219204E-3</v>
      </c>
      <c r="FD291" s="79">
        <v>6.6965140391766315E-4</v>
      </c>
      <c r="FE291" s="79">
        <v>6.1768229935197779E-3</v>
      </c>
      <c r="FF291" s="79">
        <v>-1.9953028150253502E-4</v>
      </c>
      <c r="FG291" s="79">
        <v>2.9206686404062758E-2</v>
      </c>
      <c r="FH291" s="79">
        <v>1.6486217457849082E-2</v>
      </c>
      <c r="FI291" s="79">
        <v>-6.6456461259257653E-3</v>
      </c>
      <c r="FJ291" s="79">
        <v>-7.0414136071739908E-2</v>
      </c>
      <c r="FK291" s="79">
        <v>-1.6286247296273273E-2</v>
      </c>
      <c r="FL291" s="79">
        <v>-2.183114175361885E-2</v>
      </c>
      <c r="FM291" s="79">
        <v>-1.7376750172898855E-2</v>
      </c>
      <c r="FN291" s="79">
        <v>-2.4961080008669765E-3</v>
      </c>
      <c r="FO291" s="79">
        <v>-5.0666951446420696E-3</v>
      </c>
      <c r="FP291" s="79">
        <v>6.0917960531322903E-2</v>
      </c>
      <c r="FQ291" s="79">
        <v>5.9204307652014454E-2</v>
      </c>
      <c r="FR291" s="79">
        <v>-4.1795271423633769E-4</v>
      </c>
      <c r="FS291" s="79">
        <v>0.30192017256562009</v>
      </c>
      <c r="FT291" s="79">
        <v>0.301319431424386</v>
      </c>
      <c r="FU291" s="75"/>
    </row>
    <row r="292" spans="1:177">
      <c r="A292" s="150"/>
      <c r="B292" s="76" t="s">
        <v>1011</v>
      </c>
      <c r="C292" s="79">
        <v>1.1272097944382396E-4</v>
      </c>
      <c r="D292" s="79">
        <v>8.8853078571359909E-3</v>
      </c>
      <c r="E292" s="79">
        <v>1.5049114617796242E-15</v>
      </c>
      <c r="F292" s="79">
        <v>1.0344695514211149E-7</v>
      </c>
      <c r="G292" s="79">
        <v>1.5237594491389886E-7</v>
      </c>
      <c r="H292" s="79">
        <v>0.68689142841223172</v>
      </c>
      <c r="I292" s="79">
        <v>2.6107439232247631E-3</v>
      </c>
      <c r="J292" s="79">
        <v>6.0595414053459168E-2</v>
      </c>
      <c r="K292" s="79">
        <v>0.50984890752565781</v>
      </c>
      <c r="L292" s="79">
        <v>0.28131397455964369</v>
      </c>
      <c r="M292" s="79">
        <v>3.4491748328209573E-2</v>
      </c>
      <c r="N292" s="79">
        <v>4.3232910556506403E-2</v>
      </c>
      <c r="O292" s="79">
        <v>0.27941773764724875</v>
      </c>
      <c r="P292" s="79">
        <v>0.54944191521481944</v>
      </c>
      <c r="Q292" s="79">
        <v>0.2942345503709739</v>
      </c>
      <c r="R292" s="79">
        <v>0.67077677934435564</v>
      </c>
      <c r="S292" s="79">
        <v>0.66763086570951791</v>
      </c>
      <c r="T292" s="79">
        <v>0.70936828614367597</v>
      </c>
      <c r="U292" s="79">
        <v>8.0361359405372391E-15</v>
      </c>
      <c r="V292" s="79">
        <v>3.894554034203767E-8</v>
      </c>
      <c r="W292" s="79">
        <v>6.748848455397608E-18</v>
      </c>
      <c r="X292" s="79">
        <v>0.54602839840848172</v>
      </c>
      <c r="Y292" s="79">
        <v>0.78916837405583751</v>
      </c>
      <c r="Z292" s="79">
        <v>0.53903459276515764</v>
      </c>
      <c r="AA292" s="79">
        <v>0.5336476818386664</v>
      </c>
      <c r="AB292" s="79">
        <v>0.54568488305789509</v>
      </c>
      <c r="AC292" s="79">
        <v>0.76946172957243419</v>
      </c>
      <c r="AD292" s="79">
        <v>0.14166132178344318</v>
      </c>
      <c r="AE292" s="79">
        <v>8.8199231665366085E-2</v>
      </c>
      <c r="AF292" s="79">
        <v>0.68026164526886979</v>
      </c>
      <c r="AG292" s="79">
        <v>0.47210414104763487</v>
      </c>
      <c r="AH292" s="79">
        <v>0.4553161671058229</v>
      </c>
      <c r="AI292" s="79">
        <v>0.80843697162629069</v>
      </c>
      <c r="AJ292" s="79">
        <v>0.18124090713790686</v>
      </c>
      <c r="AK292" s="79">
        <v>0.1808869874063713</v>
      </c>
      <c r="AL292" s="79">
        <v>0.99642152834591113</v>
      </c>
      <c r="AM292" s="79">
        <v>0.10472968694790746</v>
      </c>
      <c r="AN292" s="79">
        <v>0.11883481734030504</v>
      </c>
      <c r="AO292" s="79">
        <v>0.31613777628056672</v>
      </c>
      <c r="AP292" s="79">
        <v>2.9785436203677892E-2</v>
      </c>
      <c r="AQ292" s="79">
        <v>5.1780025204005285E-2</v>
      </c>
      <c r="AR292" s="79">
        <v>0.71409493327353868</v>
      </c>
      <c r="AS292" s="79">
        <v>1.1390467011825293E-3</v>
      </c>
      <c r="AT292" s="79">
        <v>7.0415079334717719E-4</v>
      </c>
      <c r="AU292" s="79">
        <v>0.48135066843328256</v>
      </c>
      <c r="AV292" s="79">
        <v>7.1573953004114468E-2</v>
      </c>
      <c r="AW292" s="79">
        <v>0.23352708899314767</v>
      </c>
      <c r="AX292" s="79">
        <v>0.71046383088546139</v>
      </c>
      <c r="AY292" s="79">
        <v>0.28780964325019021</v>
      </c>
      <c r="AZ292" s="79">
        <v>0.3394890383082505</v>
      </c>
      <c r="BA292" s="79">
        <v>0.95951221803996189</v>
      </c>
      <c r="BB292" s="79">
        <v>0.13491868062443452</v>
      </c>
      <c r="BC292" s="79">
        <v>0.10660184575783538</v>
      </c>
      <c r="BD292" s="79">
        <v>0.27812094881757854</v>
      </c>
      <c r="BE292" s="79">
        <v>7.7548975515430552E-2</v>
      </c>
      <c r="BF292" s="79">
        <v>0.14517473226873384</v>
      </c>
      <c r="BG292" s="79">
        <v>0.27769972770498152</v>
      </c>
      <c r="BH292" s="79">
        <v>0.4360811576817506</v>
      </c>
      <c r="BI292" s="79">
        <v>0.44576999171260046</v>
      </c>
      <c r="BJ292" s="79">
        <v>0.84929836251830415</v>
      </c>
      <c r="BK292" s="79">
        <v>0.19917398597830749</v>
      </c>
      <c r="BL292" s="79">
        <v>0.22066641332491566</v>
      </c>
      <c r="BM292" s="79">
        <v>0.26564446484221094</v>
      </c>
      <c r="BN292" s="79">
        <v>0.47473699288082982</v>
      </c>
      <c r="BO292" s="79">
        <v>0.67646120697978662</v>
      </c>
      <c r="BP292" s="79">
        <v>0.791669952997055</v>
      </c>
      <c r="BQ292" s="79">
        <v>0.55778841244661548</v>
      </c>
      <c r="BR292" s="79">
        <v>0.3985670286654085</v>
      </c>
      <c r="BS292" s="79">
        <v>0.73189588918907666</v>
      </c>
      <c r="BT292" s="79">
        <v>0.71054544793323227</v>
      </c>
      <c r="BU292" s="79">
        <v>0.75716189864990013</v>
      </c>
      <c r="BV292" s="79">
        <v>0.89359128490513406</v>
      </c>
      <c r="BW292" s="79">
        <v>0.11125763243880218</v>
      </c>
      <c r="BX292" s="79">
        <v>2.1728855862520116E-3</v>
      </c>
      <c r="BY292" s="79">
        <v>0.95668062916805352</v>
      </c>
      <c r="BZ292" s="79">
        <v>0.75582831234464276</v>
      </c>
      <c r="CA292" s="79">
        <v>0.80360606746889496</v>
      </c>
      <c r="CB292" s="79">
        <v>0.74680887872640445</v>
      </c>
      <c r="CC292" s="79">
        <v>0.51273071908216783</v>
      </c>
      <c r="CD292" s="79">
        <v>0.70712158651834167</v>
      </c>
      <c r="CE292" s="79">
        <v>0.50270039740196915</v>
      </c>
      <c r="CF292" s="79">
        <v>0.33157357422652278</v>
      </c>
      <c r="CG292" s="79">
        <v>0.18353749146672849</v>
      </c>
      <c r="CH292" s="79">
        <v>0.39047133195305828</v>
      </c>
      <c r="CI292" s="79">
        <v>0.75647047522041599</v>
      </c>
      <c r="CJ292" s="79">
        <v>0.56240204403082728</v>
      </c>
      <c r="CK292" s="79">
        <v>0.40064754145977011</v>
      </c>
      <c r="CL292" s="79">
        <v>0.48565668390283956</v>
      </c>
      <c r="CM292" s="79">
        <v>0.4470324573051373</v>
      </c>
      <c r="CN292" s="79">
        <v>0.78306204377966693</v>
      </c>
      <c r="CO292" s="79">
        <v>0.28551648546466846</v>
      </c>
      <c r="CP292" s="79">
        <v>0.1701339943711945</v>
      </c>
      <c r="CQ292" s="79">
        <v>0.51776210802879807</v>
      </c>
      <c r="CR292" s="79">
        <v>0.35251048609055169</v>
      </c>
      <c r="CS292" s="77"/>
      <c r="CT292" s="79">
        <v>0.1706286418689186</v>
      </c>
      <c r="CU292" s="79">
        <v>0.13052185687943227</v>
      </c>
      <c r="CV292" s="79">
        <v>5.2498317261504583E-3</v>
      </c>
      <c r="CW292" s="79">
        <v>8.9507106593537597E-2</v>
      </c>
      <c r="CX292" s="79">
        <v>0.34088040056916413</v>
      </c>
      <c r="CY292" s="79">
        <v>0.30632918045775748</v>
      </c>
      <c r="CZ292" s="79">
        <v>0.90890885867351401</v>
      </c>
      <c r="DA292" s="79">
        <v>3.2214551487558763E-3</v>
      </c>
      <c r="DB292" s="79">
        <v>0.6992023873750608</v>
      </c>
      <c r="DC292" s="79">
        <v>3.2801833745280722E-2</v>
      </c>
      <c r="DD292" s="79">
        <v>0</v>
      </c>
      <c r="DE292" s="79">
        <v>0.30281082712132479</v>
      </c>
      <c r="DF292" s="79">
        <v>3.6461606333227502E-72</v>
      </c>
      <c r="DG292" s="79">
        <v>4.3932941377104872E-37</v>
      </c>
      <c r="DH292" s="79">
        <v>2.9571696744226817E-2</v>
      </c>
      <c r="DI292" s="79">
        <v>2.1017713876129405E-37</v>
      </c>
      <c r="DJ292" s="79">
        <v>2.410570662691228E-22</v>
      </c>
      <c r="DK292" s="79">
        <v>4.3663832395364542E-41</v>
      </c>
      <c r="DL292" s="79">
        <v>3.7431537913918433E-37</v>
      </c>
      <c r="DM292" s="79">
        <v>4.3924848194421454E-2</v>
      </c>
      <c r="DN292" s="79">
        <v>2.5115948004177794E-10</v>
      </c>
      <c r="DO292" s="79">
        <v>2.7553124296316886E-2</v>
      </c>
      <c r="DP292" s="79">
        <v>6.0507383660049305E-2</v>
      </c>
      <c r="DQ292" s="79">
        <v>0.12029729996561404</v>
      </c>
      <c r="DR292" s="79">
        <v>6.3797607657783251E-2</v>
      </c>
      <c r="DS292" s="79">
        <v>0.28273935768576952</v>
      </c>
      <c r="DT292" s="79">
        <v>3.4842123014278449E-2</v>
      </c>
      <c r="DU292" s="79">
        <v>7.3827274322088479E-2</v>
      </c>
      <c r="DV292" s="79">
        <v>0.10953021278512623</v>
      </c>
      <c r="DW292" s="79">
        <v>0.21054289128572945</v>
      </c>
      <c r="DX292" s="79">
        <v>0.23844095279818978</v>
      </c>
      <c r="DY292" s="79">
        <v>0.27183402177652616</v>
      </c>
      <c r="DZ292" s="79">
        <v>0.68518457856800019</v>
      </c>
      <c r="EA292" s="79">
        <v>0.59911168901683198</v>
      </c>
      <c r="EB292" s="79">
        <v>0.17352084352557126</v>
      </c>
      <c r="EC292" s="79">
        <v>5.3028473889098322E-2</v>
      </c>
      <c r="ED292" s="79">
        <v>6.2945349618777425E-5</v>
      </c>
      <c r="EE292" s="79">
        <v>0.84093178694051784</v>
      </c>
      <c r="EF292" s="79">
        <v>4.901667104550265E-263</v>
      </c>
      <c r="EG292" s="79">
        <v>7.9967617801586871E-2</v>
      </c>
      <c r="EH292" s="79">
        <v>0.61173926737189521</v>
      </c>
      <c r="EI292" s="79">
        <v>0.69642186340419354</v>
      </c>
      <c r="EJ292" s="79">
        <v>1.1138564017992216E-3</v>
      </c>
      <c r="EK292" s="79">
        <v>0.32921494447728705</v>
      </c>
      <c r="EL292" s="79">
        <v>3.8678754174022146E-53</v>
      </c>
      <c r="EM292" s="79">
        <v>0.92555533916071842</v>
      </c>
      <c r="EN292" s="79">
        <v>9.0558747755340341E-2</v>
      </c>
      <c r="EO292" s="79">
        <v>0.20339485753508957</v>
      </c>
      <c r="EP292" s="79">
        <v>0.93655915619417418</v>
      </c>
      <c r="EQ292" s="79">
        <v>0.5257276847432788</v>
      </c>
      <c r="ER292" s="79">
        <v>0.65977500117071797</v>
      </c>
      <c r="ES292" s="79">
        <v>0.56957118404513274</v>
      </c>
      <c r="ET292" s="79">
        <v>0.71957327219822065</v>
      </c>
      <c r="EU292" s="79">
        <v>7.7256700358100727E-2</v>
      </c>
      <c r="EV292" s="79">
        <v>0.22365743404594873</v>
      </c>
      <c r="EW292" s="79">
        <v>0.40103631632809567</v>
      </c>
      <c r="EX292" s="79">
        <v>0.33631752065539722</v>
      </c>
      <c r="EY292" s="79">
        <v>0.97484234338467457</v>
      </c>
      <c r="EZ292" s="79">
        <v>0.97221540902022818</v>
      </c>
      <c r="FA292" s="79">
        <v>0.13101873788613713</v>
      </c>
      <c r="FB292" s="79">
        <v>2.1232234732302752E-2</v>
      </c>
      <c r="FC292" s="79">
        <v>0.84930465673180033</v>
      </c>
      <c r="FD292" s="79">
        <v>0.98642574102365921</v>
      </c>
      <c r="FE292" s="79">
        <v>0.87529673749399428</v>
      </c>
      <c r="FF292" s="79">
        <v>0.99595521716369606</v>
      </c>
      <c r="FG292" s="79">
        <v>0.45796390384768415</v>
      </c>
      <c r="FH292" s="79">
        <v>0.67529741627760909</v>
      </c>
      <c r="FI292" s="79">
        <v>0.86591795248201597</v>
      </c>
      <c r="FJ292" s="79">
        <v>7.3258908763857461E-2</v>
      </c>
      <c r="FK292" s="79">
        <v>0.6790153275177333</v>
      </c>
      <c r="FL292" s="79">
        <v>0.57908394252194439</v>
      </c>
      <c r="FM292" s="79">
        <v>0.65883720607493168</v>
      </c>
      <c r="FN292" s="79">
        <v>0.94943368955787477</v>
      </c>
      <c r="FO292" s="79">
        <v>0.89757223898206384</v>
      </c>
      <c r="FP292" s="79">
        <v>0.12221111660787312</v>
      </c>
      <c r="FQ292" s="79">
        <v>0.13309605568408817</v>
      </c>
      <c r="FR292" s="79">
        <v>0.99155387478559365</v>
      </c>
      <c r="FS292" s="79">
        <v>4.003231247131622E-15</v>
      </c>
      <c r="FT292" s="79">
        <v>4.5621655683425872E-15</v>
      </c>
      <c r="FU292" s="75"/>
    </row>
    <row r="293" spans="1:177">
      <c r="A293" s="150"/>
      <c r="B293" s="76" t="s">
        <v>1010</v>
      </c>
      <c r="C293" s="78">
        <v>648</v>
      </c>
      <c r="D293" s="78">
        <v>648</v>
      </c>
      <c r="E293" s="78">
        <v>648</v>
      </c>
      <c r="F293" s="78">
        <v>648</v>
      </c>
      <c r="G293" s="78">
        <v>648</v>
      </c>
      <c r="H293" s="78">
        <v>648</v>
      </c>
      <c r="I293" s="78">
        <v>648</v>
      </c>
      <c r="J293" s="78">
        <v>648</v>
      </c>
      <c r="K293" s="78">
        <v>645</v>
      </c>
      <c r="L293" s="78">
        <v>648</v>
      </c>
      <c r="M293" s="78">
        <v>648</v>
      </c>
      <c r="N293" s="78">
        <v>648</v>
      </c>
      <c r="O293" s="78">
        <v>648</v>
      </c>
      <c r="P293" s="78">
        <v>648</v>
      </c>
      <c r="Q293" s="78">
        <v>648</v>
      </c>
      <c r="R293" s="78">
        <v>648</v>
      </c>
      <c r="S293" s="78">
        <v>648</v>
      </c>
      <c r="T293" s="78">
        <v>648</v>
      </c>
      <c r="U293" s="78">
        <v>648</v>
      </c>
      <c r="V293" s="78">
        <v>648</v>
      </c>
      <c r="W293" s="78">
        <v>648</v>
      </c>
      <c r="X293" s="78">
        <v>648</v>
      </c>
      <c r="Y293" s="78">
        <v>648</v>
      </c>
      <c r="Z293" s="78">
        <v>648</v>
      </c>
      <c r="AA293" s="78">
        <v>648</v>
      </c>
      <c r="AB293" s="78">
        <v>648</v>
      </c>
      <c r="AC293" s="78">
        <v>648</v>
      </c>
      <c r="AD293" s="78">
        <v>648</v>
      </c>
      <c r="AE293" s="78">
        <v>648</v>
      </c>
      <c r="AF293" s="78">
        <v>648</v>
      </c>
      <c r="AG293" s="78">
        <v>648</v>
      </c>
      <c r="AH293" s="78">
        <v>648</v>
      </c>
      <c r="AI293" s="78">
        <v>648</v>
      </c>
      <c r="AJ293" s="78">
        <v>648</v>
      </c>
      <c r="AK293" s="78">
        <v>648</v>
      </c>
      <c r="AL293" s="78">
        <v>648</v>
      </c>
      <c r="AM293" s="78">
        <v>648</v>
      </c>
      <c r="AN293" s="78">
        <v>648</v>
      </c>
      <c r="AO293" s="78">
        <v>648</v>
      </c>
      <c r="AP293" s="78">
        <v>648</v>
      </c>
      <c r="AQ293" s="78">
        <v>648</v>
      </c>
      <c r="AR293" s="78">
        <v>648</v>
      </c>
      <c r="AS293" s="78">
        <v>648</v>
      </c>
      <c r="AT293" s="78">
        <v>648</v>
      </c>
      <c r="AU293" s="78">
        <v>648</v>
      </c>
      <c r="AV293" s="78">
        <v>648</v>
      </c>
      <c r="AW293" s="78">
        <v>648</v>
      </c>
      <c r="AX293" s="78">
        <v>648</v>
      </c>
      <c r="AY293" s="78">
        <v>648</v>
      </c>
      <c r="AZ293" s="78">
        <v>648</v>
      </c>
      <c r="BA293" s="78">
        <v>648</v>
      </c>
      <c r="BB293" s="78">
        <v>648</v>
      </c>
      <c r="BC293" s="78">
        <v>648</v>
      </c>
      <c r="BD293" s="78">
        <v>648</v>
      </c>
      <c r="BE293" s="78">
        <v>648</v>
      </c>
      <c r="BF293" s="78">
        <v>648</v>
      </c>
      <c r="BG293" s="78">
        <v>648</v>
      </c>
      <c r="BH293" s="78">
        <v>648</v>
      </c>
      <c r="BI293" s="78">
        <v>648</v>
      </c>
      <c r="BJ293" s="78">
        <v>648</v>
      </c>
      <c r="BK293" s="78">
        <v>648</v>
      </c>
      <c r="BL293" s="78">
        <v>648</v>
      </c>
      <c r="BM293" s="78">
        <v>648</v>
      </c>
      <c r="BN293" s="78">
        <v>648</v>
      </c>
      <c r="BO293" s="78">
        <v>648</v>
      </c>
      <c r="BP293" s="78">
        <v>648</v>
      </c>
      <c r="BQ293" s="78">
        <v>648</v>
      </c>
      <c r="BR293" s="78">
        <v>648</v>
      </c>
      <c r="BS293" s="78">
        <v>648</v>
      </c>
      <c r="BT293" s="78">
        <v>648</v>
      </c>
      <c r="BU293" s="78">
        <v>648</v>
      </c>
      <c r="BV293" s="78">
        <v>648</v>
      </c>
      <c r="BW293" s="78">
        <v>648</v>
      </c>
      <c r="BX293" s="78">
        <v>648</v>
      </c>
      <c r="BY293" s="78">
        <v>648</v>
      </c>
      <c r="BZ293" s="78">
        <v>648</v>
      </c>
      <c r="CA293" s="78">
        <v>648</v>
      </c>
      <c r="CB293" s="78">
        <v>648</v>
      </c>
      <c r="CC293" s="78">
        <v>648</v>
      </c>
      <c r="CD293" s="78">
        <v>648</v>
      </c>
      <c r="CE293" s="78">
        <v>648</v>
      </c>
      <c r="CF293" s="78">
        <v>648</v>
      </c>
      <c r="CG293" s="78">
        <v>648</v>
      </c>
      <c r="CH293" s="78">
        <v>648</v>
      </c>
      <c r="CI293" s="78">
        <v>648</v>
      </c>
      <c r="CJ293" s="78">
        <v>648</v>
      </c>
      <c r="CK293" s="78">
        <v>648</v>
      </c>
      <c r="CL293" s="78">
        <v>648</v>
      </c>
      <c r="CM293" s="78">
        <v>648</v>
      </c>
      <c r="CN293" s="78">
        <v>648</v>
      </c>
      <c r="CO293" s="78">
        <v>648</v>
      </c>
      <c r="CP293" s="78">
        <v>648</v>
      </c>
      <c r="CQ293" s="78">
        <v>648</v>
      </c>
      <c r="CR293" s="78">
        <v>648</v>
      </c>
      <c r="CS293" s="78">
        <v>648</v>
      </c>
      <c r="CT293" s="78">
        <v>648</v>
      </c>
      <c r="CU293" s="78">
        <v>648</v>
      </c>
      <c r="CV293" s="78">
        <v>648</v>
      </c>
      <c r="CW293" s="78">
        <v>648</v>
      </c>
      <c r="CX293" s="78">
        <v>648</v>
      </c>
      <c r="CY293" s="78">
        <v>648</v>
      </c>
      <c r="CZ293" s="78">
        <v>648</v>
      </c>
      <c r="DA293" s="78">
        <v>648</v>
      </c>
      <c r="DB293" s="78">
        <v>648</v>
      </c>
      <c r="DC293" s="78">
        <v>648</v>
      </c>
      <c r="DD293" s="78">
        <v>648</v>
      </c>
      <c r="DE293" s="78">
        <v>648</v>
      </c>
      <c r="DF293" s="78">
        <v>648</v>
      </c>
      <c r="DG293" s="78">
        <v>648</v>
      </c>
      <c r="DH293" s="78">
        <v>648</v>
      </c>
      <c r="DI293" s="78">
        <v>648</v>
      </c>
      <c r="DJ293" s="78">
        <v>648</v>
      </c>
      <c r="DK293" s="78">
        <v>648</v>
      </c>
      <c r="DL293" s="78">
        <v>648</v>
      </c>
      <c r="DM293" s="78">
        <v>648</v>
      </c>
      <c r="DN293" s="78">
        <v>648</v>
      </c>
      <c r="DO293" s="78">
        <v>648</v>
      </c>
      <c r="DP293" s="78">
        <v>648</v>
      </c>
      <c r="DQ293" s="78">
        <v>648</v>
      </c>
      <c r="DR293" s="78">
        <v>648</v>
      </c>
      <c r="DS293" s="78">
        <v>648</v>
      </c>
      <c r="DT293" s="78">
        <v>648</v>
      </c>
      <c r="DU293" s="78">
        <v>648</v>
      </c>
      <c r="DV293" s="78">
        <v>648</v>
      </c>
      <c r="DW293" s="78">
        <v>648</v>
      </c>
      <c r="DX293" s="78">
        <v>648</v>
      </c>
      <c r="DY293" s="78">
        <v>648</v>
      </c>
      <c r="DZ293" s="78">
        <v>616</v>
      </c>
      <c r="EA293" s="78">
        <v>630</v>
      </c>
      <c r="EB293" s="78">
        <v>628</v>
      </c>
      <c r="EC293" s="78">
        <v>646</v>
      </c>
      <c r="ED293" s="78">
        <v>646</v>
      </c>
      <c r="EE293" s="78">
        <v>619</v>
      </c>
      <c r="EF293" s="78">
        <v>647</v>
      </c>
      <c r="EG293" s="78">
        <v>648</v>
      </c>
      <c r="EH293" s="78">
        <v>645</v>
      </c>
      <c r="EI293" s="78">
        <v>622</v>
      </c>
      <c r="EJ293" s="78">
        <v>648</v>
      </c>
      <c r="EK293" s="78">
        <v>645</v>
      </c>
      <c r="EL293" s="78">
        <v>648</v>
      </c>
      <c r="EM293" s="78">
        <v>648</v>
      </c>
      <c r="EN293" s="78">
        <v>646</v>
      </c>
      <c r="EO293" s="78">
        <v>648</v>
      </c>
      <c r="EP293" s="78">
        <v>648</v>
      </c>
      <c r="EQ293" s="78">
        <v>648</v>
      </c>
      <c r="ER293" s="78">
        <v>648</v>
      </c>
      <c r="ES293" s="78">
        <v>648</v>
      </c>
      <c r="ET293" s="78">
        <v>648</v>
      </c>
      <c r="EU293" s="78">
        <v>648</v>
      </c>
      <c r="EV293" s="78">
        <v>648</v>
      </c>
      <c r="EW293" s="78">
        <v>648</v>
      </c>
      <c r="EX293" s="78">
        <v>648</v>
      </c>
      <c r="EY293" s="78">
        <v>648</v>
      </c>
      <c r="EZ293" s="78">
        <v>648</v>
      </c>
      <c r="FA293" s="78">
        <v>648</v>
      </c>
      <c r="FB293" s="78">
        <v>648</v>
      </c>
      <c r="FC293" s="78">
        <v>648</v>
      </c>
      <c r="FD293" s="78">
        <v>648</v>
      </c>
      <c r="FE293" s="78">
        <v>648</v>
      </c>
      <c r="FF293" s="78">
        <v>648</v>
      </c>
      <c r="FG293" s="78">
        <v>648</v>
      </c>
      <c r="FH293" s="78">
        <v>648</v>
      </c>
      <c r="FI293" s="78">
        <v>648</v>
      </c>
      <c r="FJ293" s="78">
        <v>648</v>
      </c>
      <c r="FK293" s="78">
        <v>648</v>
      </c>
      <c r="FL293" s="78">
        <v>648</v>
      </c>
      <c r="FM293" s="78">
        <v>648</v>
      </c>
      <c r="FN293" s="78">
        <v>648</v>
      </c>
      <c r="FO293" s="78">
        <v>648</v>
      </c>
      <c r="FP293" s="78">
        <v>645</v>
      </c>
      <c r="FQ293" s="78">
        <v>645</v>
      </c>
      <c r="FR293" s="78">
        <v>644</v>
      </c>
      <c r="FS293" s="78">
        <v>648</v>
      </c>
      <c r="FT293" s="78">
        <v>648</v>
      </c>
      <c r="FU293" s="75"/>
    </row>
    <row r="294" spans="1:177">
      <c r="A294" s="150" t="s">
        <v>1207</v>
      </c>
      <c r="B294" s="76" t="s">
        <v>1012</v>
      </c>
      <c r="C294" s="79">
        <v>-1.606404359543839E-2</v>
      </c>
      <c r="D294" s="79">
        <v>5.6818699288449674E-2</v>
      </c>
      <c r="E294" s="79">
        <v>-4.5449448458606247E-2</v>
      </c>
      <c r="F294" s="79">
        <v>-2.7883439218739561E-2</v>
      </c>
      <c r="G294" s="79">
        <v>-2.986893429318653E-2</v>
      </c>
      <c r="H294" s="79">
        <v>-5.9510593952111446E-2</v>
      </c>
      <c r="I294" s="79">
        <v>-0.12073022040812149</v>
      </c>
      <c r="J294" s="79">
        <v>3.8285678613952621E-2</v>
      </c>
      <c r="K294" s="79">
        <v>9.339939421167992E-2</v>
      </c>
      <c r="L294" s="79">
        <v>9.5237366462673514E-2</v>
      </c>
      <c r="M294" s="79">
        <v>0.21878217633275143</v>
      </c>
      <c r="N294" s="79">
        <v>0.23000472796065163</v>
      </c>
      <c r="O294" s="79">
        <v>-7.2114152177242029E-3</v>
      </c>
      <c r="P294" s="79">
        <v>3.6852874372293405E-2</v>
      </c>
      <c r="Q294" s="79">
        <v>1.0469755953319069E-2</v>
      </c>
      <c r="R294" s="79">
        <v>3.0632360735586756E-2</v>
      </c>
      <c r="S294" s="79">
        <v>5.2610392287315282E-2</v>
      </c>
      <c r="T294" s="79">
        <v>-6.8273600578902093E-3</v>
      </c>
      <c r="U294" s="79">
        <v>0.11723512451757349</v>
      </c>
      <c r="V294" s="79">
        <v>0.10918570504853967</v>
      </c>
      <c r="W294" s="79">
        <v>-5.8494899360192941E-2</v>
      </c>
      <c r="X294" s="79">
        <v>-4.30951780225843E-2</v>
      </c>
      <c r="Y294" s="79">
        <v>-3.8451973619727943E-2</v>
      </c>
      <c r="Z294" s="79">
        <v>2.7971073277670538E-2</v>
      </c>
      <c r="AA294" s="79">
        <v>-2.5476270867037919E-2</v>
      </c>
      <c r="AB294" s="79">
        <v>7.4927593793857231E-2</v>
      </c>
      <c r="AC294" s="79">
        <v>0.11199436377341816</v>
      </c>
      <c r="AD294" s="79">
        <v>-1.2885550671094596E-2</v>
      </c>
      <c r="AE294" s="79">
        <v>-4.9268779530905936E-2</v>
      </c>
      <c r="AF294" s="79">
        <v>-6.4608042162808452E-2</v>
      </c>
      <c r="AG294" s="79">
        <v>5.1686265363919397E-2</v>
      </c>
      <c r="AH294" s="79">
        <v>8.359544975741745E-2</v>
      </c>
      <c r="AI294" s="79">
        <v>3.6972622051099163E-2</v>
      </c>
      <c r="AJ294" s="79">
        <v>-3.9320449626731618E-2</v>
      </c>
      <c r="AK294" s="79">
        <v>4.986575052084511E-2</v>
      </c>
      <c r="AL294" s="79">
        <v>0.11620939001693303</v>
      </c>
      <c r="AM294" s="79">
        <v>7.4901881031217185E-2</v>
      </c>
      <c r="AN294" s="79">
        <v>0.10931555104075975</v>
      </c>
      <c r="AO294" s="79">
        <v>0.14805486657171904</v>
      </c>
      <c r="AP294" s="79">
        <v>-0.16808590648636196</v>
      </c>
      <c r="AQ294" s="79">
        <v>-0.18735511703322028</v>
      </c>
      <c r="AR294" s="79">
        <v>-2.9591229130434361E-2</v>
      </c>
      <c r="AS294" s="79">
        <v>-5.5856590149348387E-3</v>
      </c>
      <c r="AT294" s="79">
        <v>0.12486481307880598</v>
      </c>
      <c r="AU294" s="79">
        <v>0.16035263951322259</v>
      </c>
      <c r="AV294" s="79">
        <v>7.058833658535979E-2</v>
      </c>
      <c r="AW294" s="79">
        <v>0.16054309489260435</v>
      </c>
      <c r="AX294" s="79">
        <v>0.21862607515033683</v>
      </c>
      <c r="AY294" s="79">
        <v>-2.2414546156806572E-2</v>
      </c>
      <c r="AZ294" s="79">
        <v>4.0745544071939498E-2</v>
      </c>
      <c r="BA294" s="79">
        <v>8.4120324094843352E-2</v>
      </c>
      <c r="BB294" s="79">
        <v>0.12118704424760425</v>
      </c>
      <c r="BC294" s="79">
        <v>9.03229900074842E-2</v>
      </c>
      <c r="BD294" s="79">
        <v>1.761384725920916E-2</v>
      </c>
      <c r="BE294" s="79">
        <v>-2.1757025838167209E-2</v>
      </c>
      <c r="BF294" s="79">
        <v>2.4053892035946833E-2</v>
      </c>
      <c r="BG294" s="79">
        <v>6.185876667147875E-2</v>
      </c>
      <c r="BH294" s="79">
        <v>7.6048050251507779E-2</v>
      </c>
      <c r="BI294" s="79">
        <v>7.3001642844618853E-2</v>
      </c>
      <c r="BJ294" s="79">
        <v>1.4071675718147323E-2</v>
      </c>
      <c r="BK294" s="79">
        <v>-5.0069936378312301E-2</v>
      </c>
      <c r="BL294" s="79">
        <v>-5.3789891595355424E-2</v>
      </c>
      <c r="BM294" s="79">
        <v>3.9771669797098431E-2</v>
      </c>
      <c r="BN294" s="79">
        <v>2.5136804988463282E-2</v>
      </c>
      <c r="BO294" s="79">
        <v>2.1750102024660031E-2</v>
      </c>
      <c r="BP294" s="79">
        <v>-8.1910589420838668E-4</v>
      </c>
      <c r="BQ294" s="79">
        <v>-0.22426694259940672</v>
      </c>
      <c r="BR294" s="79">
        <v>-0.21330287058912334</v>
      </c>
      <c r="BS294" s="79">
        <v>5.0052064925052119E-2</v>
      </c>
      <c r="BT294" s="79">
        <v>6.6506258580626129E-2</v>
      </c>
      <c r="BU294" s="79">
        <v>6.898610699000135E-2</v>
      </c>
      <c r="BV294" s="79">
        <v>1.0450139192869837E-2</v>
      </c>
      <c r="BW294" s="79">
        <v>-3.1949554173977567E-2</v>
      </c>
      <c r="BX294" s="79">
        <v>-3.5000020409186386E-2</v>
      </c>
      <c r="BY294" s="79">
        <v>2.1096082841612095E-2</v>
      </c>
      <c r="BZ294" s="79">
        <v>2.6496141885942025E-2</v>
      </c>
      <c r="CA294" s="79">
        <v>-1.0491606121619127E-2</v>
      </c>
      <c r="CB294" s="79">
        <v>-3.7679512832573141E-2</v>
      </c>
      <c r="CC294" s="79">
        <v>-4.0344258805778979E-2</v>
      </c>
      <c r="CD294" s="79">
        <v>-1.0154429563841482E-3</v>
      </c>
      <c r="CE294" s="79">
        <v>8.7223091033574396E-2</v>
      </c>
      <c r="CF294" s="79">
        <v>4.0855264945322767E-2</v>
      </c>
      <c r="CG294" s="79">
        <v>2.583112844584888E-2</v>
      </c>
      <c r="CH294" s="79">
        <v>-8.5759253526699209E-3</v>
      </c>
      <c r="CI294" s="79">
        <v>-6.6963181663265453E-2</v>
      </c>
      <c r="CJ294" s="79">
        <v>-6.7520310489016064E-2</v>
      </c>
      <c r="CK294" s="79">
        <v>-4.4571574019351572E-2</v>
      </c>
      <c r="CL294" s="79">
        <v>-4.2862896358472916E-2</v>
      </c>
      <c r="CM294" s="79">
        <v>-4.9898866351337987E-2</v>
      </c>
      <c r="CN294" s="79">
        <v>-2.1649589297232968E-2</v>
      </c>
      <c r="CO294" s="79">
        <v>0.10828069551553929</v>
      </c>
      <c r="CP294" s="79">
        <v>0.10011033340886492</v>
      </c>
      <c r="CQ294" s="79">
        <v>1.2699732564002001E-2</v>
      </c>
      <c r="CR294" s="79">
        <v>-0.99984988744856884</v>
      </c>
      <c r="CS294" s="79">
        <v>5.3890945081961482E-2</v>
      </c>
      <c r="CT294" s="78">
        <v>1</v>
      </c>
      <c r="CU294" s="79">
        <v>-0.61581475532757801</v>
      </c>
      <c r="CV294" s="79">
        <v>-0.28026859913684798</v>
      </c>
      <c r="CW294" s="79">
        <v>0.17720341261793374</v>
      </c>
      <c r="CX294" s="79">
        <v>-0.76506144419149746</v>
      </c>
      <c r="CY294" s="79">
        <v>-0.47873268985476242</v>
      </c>
      <c r="CZ294" s="79">
        <v>0.32918702676882616</v>
      </c>
      <c r="DA294" s="79">
        <v>-0.10079414485849185</v>
      </c>
      <c r="DB294" s="79">
        <v>-8.0847347074121584E-2</v>
      </c>
      <c r="DC294" s="79">
        <v>-1.6393820823794227E-4</v>
      </c>
      <c r="DD294" s="79">
        <v>4.7707772066423064E-2</v>
      </c>
      <c r="DE294" s="79">
        <v>-3.0220711193707322E-2</v>
      </c>
      <c r="DF294" s="79">
        <v>-5.5294461653727749E-2</v>
      </c>
      <c r="DG294" s="79">
        <v>-0.17249079128655875</v>
      </c>
      <c r="DH294" s="79">
        <v>-0.49353075078599379</v>
      </c>
      <c r="DI294" s="79">
        <v>0.12830878504811083</v>
      </c>
      <c r="DJ294" s="79">
        <v>-7.9838348930859601E-2</v>
      </c>
      <c r="DK294" s="79">
        <v>-0.12952983552117298</v>
      </c>
      <c r="DL294" s="79">
        <v>-0.1269532158636226</v>
      </c>
      <c r="DM294" s="79">
        <v>-0.14463631265339308</v>
      </c>
      <c r="DN294" s="79">
        <v>-8.7978099685734987E-2</v>
      </c>
      <c r="DO294" s="79">
        <v>0.14139034728847436</v>
      </c>
      <c r="DP294" s="79">
        <v>-7.1599180934064893E-2</v>
      </c>
      <c r="DQ294" s="79">
        <v>-0.11479334181162021</v>
      </c>
      <c r="DR294" s="79">
        <v>6.929153674397151E-2</v>
      </c>
      <c r="DS294" s="79">
        <v>-0.73417711840748945</v>
      </c>
      <c r="DT294" s="79">
        <v>-8.7634478890790152E-2</v>
      </c>
      <c r="DU294" s="79">
        <v>0.1315329519030162</v>
      </c>
      <c r="DV294" s="79">
        <v>-0.47322127366647454</v>
      </c>
      <c r="DW294" s="79">
        <v>-0.44531765038483517</v>
      </c>
      <c r="DX294" s="79">
        <v>-0.42345709100882445</v>
      </c>
      <c r="DY294" s="79">
        <v>-1.8144804861462041E-2</v>
      </c>
      <c r="DZ294" s="79">
        <v>-4.1691009836221586E-2</v>
      </c>
      <c r="EA294" s="79">
        <v>5.2762347071538783E-2</v>
      </c>
      <c r="EB294" s="79">
        <v>-7.9278408689881633E-2</v>
      </c>
      <c r="EC294" s="79">
        <v>3.9832347737106871E-3</v>
      </c>
      <c r="ED294" s="79">
        <v>8.0836335646136709E-2</v>
      </c>
      <c r="EE294" s="79">
        <v>2.6940321073692441E-2</v>
      </c>
      <c r="EF294" s="79">
        <v>8.6620526978208559E-2</v>
      </c>
      <c r="EG294" s="79">
        <v>3.177520941849081E-2</v>
      </c>
      <c r="EH294" s="79">
        <v>3.4369880063996126E-2</v>
      </c>
      <c r="EI294" s="79">
        <v>-4.3812480321878365E-2</v>
      </c>
      <c r="EJ294" s="79">
        <v>-0.37120662794053377</v>
      </c>
      <c r="EK294" s="79">
        <v>-7.3353817594651177E-2</v>
      </c>
      <c r="EL294" s="79">
        <v>1.02325333112918E-2</v>
      </c>
      <c r="EM294" s="79">
        <v>1.7101559411665957E-2</v>
      </c>
      <c r="EN294" s="79">
        <v>2.7421678166502778E-2</v>
      </c>
      <c r="EO294" s="79">
        <v>-0.27730523944488356</v>
      </c>
      <c r="EP294" s="79">
        <v>-4.4905693314275061E-2</v>
      </c>
      <c r="EQ294" s="79">
        <v>-5.0962895553728065E-2</v>
      </c>
      <c r="ER294" s="79">
        <v>-4.9342194604865677E-2</v>
      </c>
      <c r="ES294" s="79">
        <v>-5.4033193891419494E-2</v>
      </c>
      <c r="ET294" s="79">
        <v>-5.2583935944635243E-2</v>
      </c>
      <c r="EU294" s="79">
        <v>-0.11053326830414463</v>
      </c>
      <c r="EV294" s="79">
        <v>-0.1170659560762506</v>
      </c>
      <c r="EW294" s="79">
        <v>-6.5281221647529499E-3</v>
      </c>
      <c r="EX294" s="79">
        <v>3.7430667037686473E-3</v>
      </c>
      <c r="EY294" s="79">
        <v>-5.6750769694079044E-2</v>
      </c>
      <c r="EZ294" s="79">
        <v>-5.1687099196246561E-2</v>
      </c>
      <c r="FA294" s="79">
        <v>2.7810141320787664E-2</v>
      </c>
      <c r="FB294" s="79">
        <v>1.9192047832282053E-2</v>
      </c>
      <c r="FC294" s="79">
        <v>-4.5509639445183582E-2</v>
      </c>
      <c r="FD294" s="79">
        <v>-4.6083132475281112E-2</v>
      </c>
      <c r="FE294" s="79">
        <v>-4.4579102129932324E-2</v>
      </c>
      <c r="FF294" s="79">
        <v>-4.5805936644855584E-2</v>
      </c>
      <c r="FG294" s="79">
        <v>-3.7230419179443239E-2</v>
      </c>
      <c r="FH294" s="79">
        <v>-2.1765308948448071E-2</v>
      </c>
      <c r="FI294" s="79">
        <v>-6.4268823768604127E-2</v>
      </c>
      <c r="FJ294" s="79">
        <v>-9.4394463112385418E-2</v>
      </c>
      <c r="FK294" s="79">
        <v>-4.1870443493056825E-3</v>
      </c>
      <c r="FL294" s="79">
        <v>-2.5901383875638308E-2</v>
      </c>
      <c r="FM294" s="79">
        <v>2.298572532217838E-2</v>
      </c>
      <c r="FN294" s="79">
        <v>1.7373175858334425E-2</v>
      </c>
      <c r="FO294" s="79">
        <v>1.4369162808255218E-2</v>
      </c>
      <c r="FP294" s="79">
        <v>1.3660068465667289E-2</v>
      </c>
      <c r="FQ294" s="79">
        <v>5.9506173183593122E-2</v>
      </c>
      <c r="FR294" s="79">
        <v>4.4020655232164252E-2</v>
      </c>
      <c r="FS294" s="79">
        <v>6.3549475432541636E-2</v>
      </c>
      <c r="FT294" s="79">
        <v>6.3687488343310728E-2</v>
      </c>
      <c r="FU294" s="75"/>
    </row>
    <row r="295" spans="1:177">
      <c r="A295" s="150"/>
      <c r="B295" s="76" t="s">
        <v>1011</v>
      </c>
      <c r="C295" s="79">
        <v>0.68315576706999348</v>
      </c>
      <c r="D295" s="79">
        <v>0.14853017106804522</v>
      </c>
      <c r="E295" s="79">
        <v>0.24796048491713762</v>
      </c>
      <c r="F295" s="79">
        <v>0.47859518681412616</v>
      </c>
      <c r="G295" s="79">
        <v>0.44782845587982867</v>
      </c>
      <c r="H295" s="79">
        <v>0.13020119534505079</v>
      </c>
      <c r="I295" s="79">
        <v>2.079590690359403E-3</v>
      </c>
      <c r="J295" s="79">
        <v>0.33051882609324601</v>
      </c>
      <c r="K295" s="79">
        <v>1.7661582468213918E-2</v>
      </c>
      <c r="L295" s="79">
        <v>1.5300742342817487E-2</v>
      </c>
      <c r="M295" s="79">
        <v>1.835419032909349E-8</v>
      </c>
      <c r="N295" s="79">
        <v>3.1563487716703162E-9</v>
      </c>
      <c r="O295" s="79">
        <v>0.85462491937278173</v>
      </c>
      <c r="P295" s="79">
        <v>0.34894996763125508</v>
      </c>
      <c r="Q295" s="79">
        <v>0.79023212678102916</v>
      </c>
      <c r="R295" s="79">
        <v>0.436303914352695</v>
      </c>
      <c r="S295" s="79">
        <v>0.18103251972593656</v>
      </c>
      <c r="T295" s="79">
        <v>0.86228775856617224</v>
      </c>
      <c r="U295" s="79">
        <v>2.8001145463938241E-3</v>
      </c>
      <c r="V295" s="79">
        <v>5.3963377782746628E-3</v>
      </c>
      <c r="W295" s="79">
        <v>0.13689971441048812</v>
      </c>
      <c r="X295" s="79">
        <v>0.27333485613861841</v>
      </c>
      <c r="Y295" s="79">
        <v>0.32842112411660607</v>
      </c>
      <c r="Z295" s="79">
        <v>0.47721336916600399</v>
      </c>
      <c r="AA295" s="79">
        <v>0.51739060396004799</v>
      </c>
      <c r="AB295" s="79">
        <v>5.6605725623756778E-2</v>
      </c>
      <c r="AC295" s="79">
        <v>4.3119380595233684E-3</v>
      </c>
      <c r="AD295" s="79">
        <v>0.74337076687024561</v>
      </c>
      <c r="AE295" s="79">
        <v>0.21038130924279741</v>
      </c>
      <c r="AF295" s="79">
        <v>0.10034281230779947</v>
      </c>
      <c r="AG295" s="79">
        <v>0.18882748193326082</v>
      </c>
      <c r="AH295" s="79">
        <v>3.3369491293494688E-2</v>
      </c>
      <c r="AI295" s="79">
        <v>0.34738508263439405</v>
      </c>
      <c r="AJ295" s="79">
        <v>0.31760618150954556</v>
      </c>
      <c r="AK295" s="79">
        <v>0.20490056707631776</v>
      </c>
      <c r="AL295" s="79">
        <v>3.0511255927646451E-3</v>
      </c>
      <c r="AM295" s="79">
        <v>5.6690839041394318E-2</v>
      </c>
      <c r="AN295" s="79">
        <v>5.3412373278581768E-3</v>
      </c>
      <c r="AO295" s="79">
        <v>1.5529241169908199E-4</v>
      </c>
      <c r="AP295" s="79">
        <v>1.6991737402961769E-5</v>
      </c>
      <c r="AQ295" s="79">
        <v>1.5656733377123039E-6</v>
      </c>
      <c r="AR295" s="79">
        <v>0.45206306371047966</v>
      </c>
      <c r="AS295" s="79">
        <v>0.88714774094140925</v>
      </c>
      <c r="AT295" s="79">
        <v>1.4481660299207068E-3</v>
      </c>
      <c r="AU295" s="79">
        <v>4.1209058186023014E-5</v>
      </c>
      <c r="AV295" s="79">
        <v>7.2549123246746269E-2</v>
      </c>
      <c r="AW295" s="79">
        <v>4.0339112214642575E-5</v>
      </c>
      <c r="AX295" s="79">
        <v>1.879693295336744E-8</v>
      </c>
      <c r="AY295" s="79">
        <v>0.56898219355627222</v>
      </c>
      <c r="AZ295" s="79">
        <v>0.30037023970484322</v>
      </c>
      <c r="BA295" s="79">
        <v>3.2272795862527612E-2</v>
      </c>
      <c r="BB295" s="79">
        <v>1.9991448464317129E-3</v>
      </c>
      <c r="BC295" s="79">
        <v>2.1475965479666188E-2</v>
      </c>
      <c r="BD295" s="79">
        <v>0.6544820519291662</v>
      </c>
      <c r="BE295" s="79">
        <v>0.58037326355236596</v>
      </c>
      <c r="BF295" s="79">
        <v>0.54105503261656618</v>
      </c>
      <c r="BG295" s="79">
        <v>0.11568787486958355</v>
      </c>
      <c r="BH295" s="79">
        <v>5.2998597304062645E-2</v>
      </c>
      <c r="BI295" s="79">
        <v>6.3281412112819083E-2</v>
      </c>
      <c r="BJ295" s="79">
        <v>0.72069320990901686</v>
      </c>
      <c r="BK295" s="79">
        <v>0.20304993504439184</v>
      </c>
      <c r="BL295" s="79">
        <v>0.17143304898009695</v>
      </c>
      <c r="BM295" s="79">
        <v>0.3120802350947991</v>
      </c>
      <c r="BN295" s="79">
        <v>0.52298942563966189</v>
      </c>
      <c r="BO295" s="79">
        <v>0.58049377876493569</v>
      </c>
      <c r="BP295" s="79">
        <v>0.98339660015394881</v>
      </c>
      <c r="BQ295" s="79">
        <v>7.8542470794302364E-9</v>
      </c>
      <c r="BR295" s="79">
        <v>4.1926467192914289E-8</v>
      </c>
      <c r="BS295" s="79">
        <v>0.20321142577999973</v>
      </c>
      <c r="BT295" s="79">
        <v>9.0726570852450533E-2</v>
      </c>
      <c r="BU295" s="79">
        <v>7.929351972864776E-2</v>
      </c>
      <c r="BV295" s="79">
        <v>0.79061602352066884</v>
      </c>
      <c r="BW295" s="79">
        <v>0.41682612069056635</v>
      </c>
      <c r="BX295" s="79">
        <v>0.37373043855352794</v>
      </c>
      <c r="BY295" s="79">
        <v>0.59192992708049386</v>
      </c>
      <c r="BZ295" s="79">
        <v>0.50075796103199322</v>
      </c>
      <c r="CA295" s="79">
        <v>0.78980458240502083</v>
      </c>
      <c r="CB295" s="79">
        <v>0.33823826227769005</v>
      </c>
      <c r="CC295" s="79">
        <v>0.30515947668468346</v>
      </c>
      <c r="CD295" s="79">
        <v>0.97941761401277183</v>
      </c>
      <c r="CE295" s="79">
        <v>2.6399535703640412E-2</v>
      </c>
      <c r="CF295" s="79">
        <v>0.29906949829755436</v>
      </c>
      <c r="CG295" s="79">
        <v>0.51157119461075085</v>
      </c>
      <c r="CH295" s="79">
        <v>0.8275148703382621</v>
      </c>
      <c r="CI295" s="79">
        <v>8.8525916837408181E-2</v>
      </c>
      <c r="CJ295" s="79">
        <v>8.5900946462505928E-2</v>
      </c>
      <c r="CK295" s="79">
        <v>0.25722285181711391</v>
      </c>
      <c r="CL295" s="79">
        <v>0.27593110960107381</v>
      </c>
      <c r="CM295" s="79">
        <v>0.20459959436718966</v>
      </c>
      <c r="CN295" s="79">
        <v>0.58224460911614262</v>
      </c>
      <c r="CO295" s="79">
        <v>5.7948168891316697E-3</v>
      </c>
      <c r="CP295" s="79">
        <v>1.0775964092992757E-2</v>
      </c>
      <c r="CQ295" s="79">
        <v>0.74694422366604829</v>
      </c>
      <c r="CR295" s="79">
        <v>0</v>
      </c>
      <c r="CS295" s="79">
        <v>0.1706286418689186</v>
      </c>
      <c r="CT295" s="77"/>
      <c r="CU295" s="79">
        <v>6.6562917137279138E-69</v>
      </c>
      <c r="CV295" s="79">
        <v>3.6800584849734467E-13</v>
      </c>
      <c r="CW295" s="79">
        <v>5.6759273902251564E-6</v>
      </c>
      <c r="CX295" s="79">
        <v>1.3619076353007735E-125</v>
      </c>
      <c r="CY295" s="79">
        <v>1.991773438504952E-38</v>
      </c>
      <c r="CZ295" s="79">
        <v>7.6637358946488692E-18</v>
      </c>
      <c r="DA295" s="79">
        <v>1.024681009780716E-2</v>
      </c>
      <c r="DB295" s="79">
        <v>3.9644610889746218E-2</v>
      </c>
      <c r="DC295" s="79">
        <v>0.99667671810702019</v>
      </c>
      <c r="DD295" s="79">
        <v>0.22521108044311366</v>
      </c>
      <c r="DE295" s="79">
        <v>0.44249678857375352</v>
      </c>
      <c r="DF295" s="79">
        <v>0.15974630354115671</v>
      </c>
      <c r="DG295" s="79">
        <v>1.0074924406014128E-5</v>
      </c>
      <c r="DH295" s="79">
        <v>4.396493324991194E-41</v>
      </c>
      <c r="DI295" s="79">
        <v>1.0624616312989693E-3</v>
      </c>
      <c r="DJ295" s="79">
        <v>4.2186805597997978E-2</v>
      </c>
      <c r="DK295" s="79">
        <v>9.502466994742477E-4</v>
      </c>
      <c r="DL295" s="79">
        <v>1.2012867110104458E-3</v>
      </c>
      <c r="DM295" s="79">
        <v>2.2060379870685005E-4</v>
      </c>
      <c r="DN295" s="79">
        <v>2.5118405893270083E-2</v>
      </c>
      <c r="DO295" s="79">
        <v>3.0570818406085637E-4</v>
      </c>
      <c r="DP295" s="79">
        <v>6.8540487440057252E-2</v>
      </c>
      <c r="DQ295" s="79">
        <v>3.431323795975516E-3</v>
      </c>
      <c r="DR295" s="79">
        <v>7.7970014551584657E-2</v>
      </c>
      <c r="DS295" s="79">
        <v>1.001846619511709E-110</v>
      </c>
      <c r="DT295" s="79">
        <v>2.5694661253923556E-2</v>
      </c>
      <c r="DU295" s="79">
        <v>7.896119504045649E-4</v>
      </c>
      <c r="DV295" s="79">
        <v>1.8020824888085332E-37</v>
      </c>
      <c r="DW295" s="79">
        <v>6.9149517714824388E-33</v>
      </c>
      <c r="DX295" s="79">
        <v>1.3985695183114229E-29</v>
      </c>
      <c r="DY295" s="79">
        <v>0.64477170519986959</v>
      </c>
      <c r="DZ295" s="79">
        <v>0.30156123582721472</v>
      </c>
      <c r="EA295" s="79">
        <v>0.18596319784199769</v>
      </c>
      <c r="EB295" s="79">
        <v>4.7046687561761405E-2</v>
      </c>
      <c r="EC295" s="79">
        <v>0.91951526625075186</v>
      </c>
      <c r="ED295" s="79">
        <v>3.9979341182762342E-2</v>
      </c>
      <c r="EE295" s="79">
        <v>0.50347376462231808</v>
      </c>
      <c r="EF295" s="79">
        <v>2.7582181697225427E-2</v>
      </c>
      <c r="EG295" s="79">
        <v>0.41937444605086649</v>
      </c>
      <c r="EH295" s="79">
        <v>0.38350793585354881</v>
      </c>
      <c r="EI295" s="79">
        <v>0.27527020603006469</v>
      </c>
      <c r="EJ295" s="79">
        <v>1.3342901168049573E-22</v>
      </c>
      <c r="EK295" s="79">
        <v>6.2624076454506794E-2</v>
      </c>
      <c r="EL295" s="79">
        <v>0.79487791435935817</v>
      </c>
      <c r="EM295" s="79">
        <v>0.66390659411015851</v>
      </c>
      <c r="EN295" s="79">
        <v>0.48658858421619355</v>
      </c>
      <c r="EO295" s="79">
        <v>6.6315401520886257E-13</v>
      </c>
      <c r="EP295" s="79">
        <v>0.25366974767188666</v>
      </c>
      <c r="EQ295" s="79">
        <v>0.19509926629034324</v>
      </c>
      <c r="ER295" s="79">
        <v>0.20970164037140726</v>
      </c>
      <c r="ES295" s="79">
        <v>0.16950109641414507</v>
      </c>
      <c r="ET295" s="79">
        <v>0.18125231185388499</v>
      </c>
      <c r="EU295" s="79">
        <v>4.8486433560226737E-3</v>
      </c>
      <c r="EV295" s="79">
        <v>2.8401717603071959E-3</v>
      </c>
      <c r="EW295" s="79">
        <v>0.86826729866638586</v>
      </c>
      <c r="EX295" s="79">
        <v>0.92423596169805233</v>
      </c>
      <c r="EY295" s="79">
        <v>0.14901690847791776</v>
      </c>
      <c r="EZ295" s="79">
        <v>0.18882033902416406</v>
      </c>
      <c r="FA295" s="79">
        <v>0.47975262400212582</v>
      </c>
      <c r="FB295" s="79">
        <v>0.62579675504575882</v>
      </c>
      <c r="FC295" s="79">
        <v>0.24733405739995151</v>
      </c>
      <c r="FD295" s="79">
        <v>0.24142094500235312</v>
      </c>
      <c r="FE295" s="79">
        <v>0.25714241856653852</v>
      </c>
      <c r="FF295" s="79">
        <v>0.2442665132845061</v>
      </c>
      <c r="FG295" s="79">
        <v>0.34403128551626816</v>
      </c>
      <c r="FH295" s="79">
        <v>0.58022910392129701</v>
      </c>
      <c r="FI295" s="79">
        <v>0.10214371400734994</v>
      </c>
      <c r="FJ295" s="79">
        <v>1.6233622929315433E-2</v>
      </c>
      <c r="FK295" s="79">
        <v>0.91528131407682511</v>
      </c>
      <c r="FL295" s="79">
        <v>0.51042311207617574</v>
      </c>
      <c r="FM295" s="79">
        <v>0.55917422601675404</v>
      </c>
      <c r="FN295" s="79">
        <v>0.65890295029677048</v>
      </c>
      <c r="FO295" s="79">
        <v>0.71504288326158916</v>
      </c>
      <c r="FP295" s="79">
        <v>0.72914286502512271</v>
      </c>
      <c r="FQ295" s="79">
        <v>0.13112613713318638</v>
      </c>
      <c r="FR295" s="79">
        <v>0.26464070933140948</v>
      </c>
      <c r="FS295" s="79">
        <v>0.10604759534265613</v>
      </c>
      <c r="FT295" s="79">
        <v>0.10528958971359138</v>
      </c>
      <c r="FU295" s="75"/>
    </row>
    <row r="296" spans="1:177">
      <c r="A296" s="150"/>
      <c r="B296" s="76" t="s">
        <v>1010</v>
      </c>
      <c r="C296" s="78">
        <v>648</v>
      </c>
      <c r="D296" s="78">
        <v>648</v>
      </c>
      <c r="E296" s="78">
        <v>648</v>
      </c>
      <c r="F296" s="78">
        <v>648</v>
      </c>
      <c r="G296" s="78">
        <v>648</v>
      </c>
      <c r="H296" s="78">
        <v>648</v>
      </c>
      <c r="I296" s="78">
        <v>648</v>
      </c>
      <c r="J296" s="78">
        <v>648</v>
      </c>
      <c r="K296" s="78">
        <v>645</v>
      </c>
      <c r="L296" s="78">
        <v>648</v>
      </c>
      <c r="M296" s="78">
        <v>648</v>
      </c>
      <c r="N296" s="78">
        <v>648</v>
      </c>
      <c r="O296" s="78">
        <v>648</v>
      </c>
      <c r="P296" s="78">
        <v>648</v>
      </c>
      <c r="Q296" s="78">
        <v>648</v>
      </c>
      <c r="R296" s="78">
        <v>648</v>
      </c>
      <c r="S296" s="78">
        <v>648</v>
      </c>
      <c r="T296" s="78">
        <v>648</v>
      </c>
      <c r="U296" s="78">
        <v>648</v>
      </c>
      <c r="V296" s="78">
        <v>648</v>
      </c>
      <c r="W296" s="78">
        <v>648</v>
      </c>
      <c r="X296" s="78">
        <v>648</v>
      </c>
      <c r="Y296" s="78">
        <v>648</v>
      </c>
      <c r="Z296" s="78">
        <v>648</v>
      </c>
      <c r="AA296" s="78">
        <v>648</v>
      </c>
      <c r="AB296" s="78">
        <v>648</v>
      </c>
      <c r="AC296" s="78">
        <v>648</v>
      </c>
      <c r="AD296" s="78">
        <v>648</v>
      </c>
      <c r="AE296" s="78">
        <v>648</v>
      </c>
      <c r="AF296" s="78">
        <v>648</v>
      </c>
      <c r="AG296" s="78">
        <v>648</v>
      </c>
      <c r="AH296" s="78">
        <v>648</v>
      </c>
      <c r="AI296" s="78">
        <v>648</v>
      </c>
      <c r="AJ296" s="78">
        <v>648</v>
      </c>
      <c r="AK296" s="78">
        <v>648</v>
      </c>
      <c r="AL296" s="78">
        <v>648</v>
      </c>
      <c r="AM296" s="78">
        <v>648</v>
      </c>
      <c r="AN296" s="78">
        <v>648</v>
      </c>
      <c r="AO296" s="78">
        <v>648</v>
      </c>
      <c r="AP296" s="78">
        <v>648</v>
      </c>
      <c r="AQ296" s="78">
        <v>648</v>
      </c>
      <c r="AR296" s="78">
        <v>648</v>
      </c>
      <c r="AS296" s="78">
        <v>648</v>
      </c>
      <c r="AT296" s="78">
        <v>648</v>
      </c>
      <c r="AU296" s="78">
        <v>648</v>
      </c>
      <c r="AV296" s="78">
        <v>648</v>
      </c>
      <c r="AW296" s="78">
        <v>648</v>
      </c>
      <c r="AX296" s="78">
        <v>648</v>
      </c>
      <c r="AY296" s="78">
        <v>648</v>
      </c>
      <c r="AZ296" s="78">
        <v>648</v>
      </c>
      <c r="BA296" s="78">
        <v>648</v>
      </c>
      <c r="BB296" s="78">
        <v>648</v>
      </c>
      <c r="BC296" s="78">
        <v>648</v>
      </c>
      <c r="BD296" s="78">
        <v>648</v>
      </c>
      <c r="BE296" s="78">
        <v>648</v>
      </c>
      <c r="BF296" s="78">
        <v>648</v>
      </c>
      <c r="BG296" s="78">
        <v>648</v>
      </c>
      <c r="BH296" s="78">
        <v>648</v>
      </c>
      <c r="BI296" s="78">
        <v>648</v>
      </c>
      <c r="BJ296" s="78">
        <v>648</v>
      </c>
      <c r="BK296" s="78">
        <v>648</v>
      </c>
      <c r="BL296" s="78">
        <v>648</v>
      </c>
      <c r="BM296" s="78">
        <v>648</v>
      </c>
      <c r="BN296" s="78">
        <v>648</v>
      </c>
      <c r="BO296" s="78">
        <v>648</v>
      </c>
      <c r="BP296" s="78">
        <v>648</v>
      </c>
      <c r="BQ296" s="78">
        <v>648</v>
      </c>
      <c r="BR296" s="78">
        <v>648</v>
      </c>
      <c r="BS296" s="78">
        <v>648</v>
      </c>
      <c r="BT296" s="78">
        <v>648</v>
      </c>
      <c r="BU296" s="78">
        <v>648</v>
      </c>
      <c r="BV296" s="78">
        <v>648</v>
      </c>
      <c r="BW296" s="78">
        <v>648</v>
      </c>
      <c r="BX296" s="78">
        <v>648</v>
      </c>
      <c r="BY296" s="78">
        <v>648</v>
      </c>
      <c r="BZ296" s="78">
        <v>648</v>
      </c>
      <c r="CA296" s="78">
        <v>648</v>
      </c>
      <c r="CB296" s="78">
        <v>648</v>
      </c>
      <c r="CC296" s="78">
        <v>648</v>
      </c>
      <c r="CD296" s="78">
        <v>648</v>
      </c>
      <c r="CE296" s="78">
        <v>648</v>
      </c>
      <c r="CF296" s="78">
        <v>648</v>
      </c>
      <c r="CG296" s="78">
        <v>648</v>
      </c>
      <c r="CH296" s="78">
        <v>648</v>
      </c>
      <c r="CI296" s="78">
        <v>648</v>
      </c>
      <c r="CJ296" s="78">
        <v>648</v>
      </c>
      <c r="CK296" s="78">
        <v>648</v>
      </c>
      <c r="CL296" s="78">
        <v>648</v>
      </c>
      <c r="CM296" s="78">
        <v>648</v>
      </c>
      <c r="CN296" s="78">
        <v>648</v>
      </c>
      <c r="CO296" s="78">
        <v>648</v>
      </c>
      <c r="CP296" s="78">
        <v>648</v>
      </c>
      <c r="CQ296" s="78">
        <v>648</v>
      </c>
      <c r="CR296" s="78">
        <v>648</v>
      </c>
      <c r="CS296" s="78">
        <v>648</v>
      </c>
      <c r="CT296" s="78">
        <v>648</v>
      </c>
      <c r="CU296" s="78">
        <v>648</v>
      </c>
      <c r="CV296" s="78">
        <v>648</v>
      </c>
      <c r="CW296" s="78">
        <v>648</v>
      </c>
      <c r="CX296" s="78">
        <v>648</v>
      </c>
      <c r="CY296" s="78">
        <v>648</v>
      </c>
      <c r="CZ296" s="78">
        <v>648</v>
      </c>
      <c r="DA296" s="78">
        <v>648</v>
      </c>
      <c r="DB296" s="78">
        <v>648</v>
      </c>
      <c r="DC296" s="78">
        <v>648</v>
      </c>
      <c r="DD296" s="78">
        <v>648</v>
      </c>
      <c r="DE296" s="78">
        <v>648</v>
      </c>
      <c r="DF296" s="78">
        <v>648</v>
      </c>
      <c r="DG296" s="78">
        <v>648</v>
      </c>
      <c r="DH296" s="78">
        <v>648</v>
      </c>
      <c r="DI296" s="78">
        <v>648</v>
      </c>
      <c r="DJ296" s="78">
        <v>648</v>
      </c>
      <c r="DK296" s="78">
        <v>648</v>
      </c>
      <c r="DL296" s="78">
        <v>648</v>
      </c>
      <c r="DM296" s="78">
        <v>648</v>
      </c>
      <c r="DN296" s="78">
        <v>648</v>
      </c>
      <c r="DO296" s="78">
        <v>648</v>
      </c>
      <c r="DP296" s="78">
        <v>648</v>
      </c>
      <c r="DQ296" s="78">
        <v>648</v>
      </c>
      <c r="DR296" s="78">
        <v>648</v>
      </c>
      <c r="DS296" s="78">
        <v>648</v>
      </c>
      <c r="DT296" s="78">
        <v>648</v>
      </c>
      <c r="DU296" s="78">
        <v>648</v>
      </c>
      <c r="DV296" s="78">
        <v>648</v>
      </c>
      <c r="DW296" s="78">
        <v>648</v>
      </c>
      <c r="DX296" s="78">
        <v>648</v>
      </c>
      <c r="DY296" s="78">
        <v>648</v>
      </c>
      <c r="DZ296" s="78">
        <v>616</v>
      </c>
      <c r="EA296" s="78">
        <v>630</v>
      </c>
      <c r="EB296" s="78">
        <v>628</v>
      </c>
      <c r="EC296" s="78">
        <v>646</v>
      </c>
      <c r="ED296" s="78">
        <v>646</v>
      </c>
      <c r="EE296" s="78">
        <v>619</v>
      </c>
      <c r="EF296" s="78">
        <v>647</v>
      </c>
      <c r="EG296" s="78">
        <v>648</v>
      </c>
      <c r="EH296" s="78">
        <v>645</v>
      </c>
      <c r="EI296" s="78">
        <v>622</v>
      </c>
      <c r="EJ296" s="78">
        <v>648</v>
      </c>
      <c r="EK296" s="78">
        <v>645</v>
      </c>
      <c r="EL296" s="78">
        <v>648</v>
      </c>
      <c r="EM296" s="78">
        <v>648</v>
      </c>
      <c r="EN296" s="78">
        <v>646</v>
      </c>
      <c r="EO296" s="78">
        <v>648</v>
      </c>
      <c r="EP296" s="78">
        <v>648</v>
      </c>
      <c r="EQ296" s="78">
        <v>648</v>
      </c>
      <c r="ER296" s="78">
        <v>648</v>
      </c>
      <c r="ES296" s="78">
        <v>648</v>
      </c>
      <c r="ET296" s="78">
        <v>648</v>
      </c>
      <c r="EU296" s="78">
        <v>648</v>
      </c>
      <c r="EV296" s="78">
        <v>648</v>
      </c>
      <c r="EW296" s="78">
        <v>648</v>
      </c>
      <c r="EX296" s="78">
        <v>648</v>
      </c>
      <c r="EY296" s="78">
        <v>648</v>
      </c>
      <c r="EZ296" s="78">
        <v>648</v>
      </c>
      <c r="FA296" s="78">
        <v>648</v>
      </c>
      <c r="FB296" s="78">
        <v>648</v>
      </c>
      <c r="FC296" s="78">
        <v>648</v>
      </c>
      <c r="FD296" s="78">
        <v>648</v>
      </c>
      <c r="FE296" s="78">
        <v>648</v>
      </c>
      <c r="FF296" s="78">
        <v>648</v>
      </c>
      <c r="FG296" s="78">
        <v>648</v>
      </c>
      <c r="FH296" s="78">
        <v>648</v>
      </c>
      <c r="FI296" s="78">
        <v>648</v>
      </c>
      <c r="FJ296" s="78">
        <v>648</v>
      </c>
      <c r="FK296" s="78">
        <v>648</v>
      </c>
      <c r="FL296" s="78">
        <v>648</v>
      </c>
      <c r="FM296" s="78">
        <v>648</v>
      </c>
      <c r="FN296" s="78">
        <v>648</v>
      </c>
      <c r="FO296" s="78">
        <v>648</v>
      </c>
      <c r="FP296" s="78">
        <v>645</v>
      </c>
      <c r="FQ296" s="78">
        <v>645</v>
      </c>
      <c r="FR296" s="78">
        <v>644</v>
      </c>
      <c r="FS296" s="78">
        <v>648</v>
      </c>
      <c r="FT296" s="78">
        <v>648</v>
      </c>
      <c r="FU296" s="75"/>
    </row>
    <row r="297" spans="1:177">
      <c r="A297" s="150" t="s">
        <v>27</v>
      </c>
      <c r="B297" s="76" t="s">
        <v>1012</v>
      </c>
      <c r="C297" s="79">
        <v>3.009026107631606E-3</v>
      </c>
      <c r="D297" s="79">
        <v>-7.8703984002957333E-2</v>
      </c>
      <c r="E297" s="79">
        <v>8.6904903962462546E-2</v>
      </c>
      <c r="F297" s="79">
        <v>5.8055196298374856E-2</v>
      </c>
      <c r="G297" s="79">
        <v>2.6133168056187754E-2</v>
      </c>
      <c r="H297" s="79">
        <v>8.7831275152247396E-2</v>
      </c>
      <c r="I297" s="79">
        <v>0.21219259750709402</v>
      </c>
      <c r="J297" s="79">
        <v>-0.17983209780701848</v>
      </c>
      <c r="K297" s="79">
        <v>-6.9103144195159366E-2</v>
      </c>
      <c r="L297" s="79">
        <v>-2.7534998356585502E-2</v>
      </c>
      <c r="M297" s="79">
        <v>-0.23026742077938875</v>
      </c>
      <c r="N297" s="79">
        <v>-0.33432518062090139</v>
      </c>
      <c r="O297" s="79">
        <v>6.7283026364639731E-2</v>
      </c>
      <c r="P297" s="79">
        <v>-2.8132306674373584E-2</v>
      </c>
      <c r="Q297" s="79">
        <v>-7.0812287114886158E-2</v>
      </c>
      <c r="R297" s="79">
        <v>-4.091669861552192E-2</v>
      </c>
      <c r="S297" s="79">
        <v>-7.1285489144751649E-2</v>
      </c>
      <c r="T297" s="79">
        <v>8.1839648426677812E-3</v>
      </c>
      <c r="U297" s="79">
        <v>-0.1121078261686637</v>
      </c>
      <c r="V297" s="79">
        <v>-0.10012044737424589</v>
      </c>
      <c r="W297" s="79">
        <v>6.7973424185168468E-2</v>
      </c>
      <c r="X297" s="79">
        <v>9.1850730861184657E-2</v>
      </c>
      <c r="Y297" s="79">
        <v>8.8232425671723402E-2</v>
      </c>
      <c r="Z297" s="79">
        <v>-5.4468234936210391E-2</v>
      </c>
      <c r="AA297" s="79">
        <v>1.1048067822141152E-2</v>
      </c>
      <c r="AB297" s="79">
        <v>-7.7348696638849482E-2</v>
      </c>
      <c r="AC297" s="79">
        <v>-9.3575541347801064E-2</v>
      </c>
      <c r="AD297" s="79">
        <v>-1.4104730809195189E-2</v>
      </c>
      <c r="AE297" s="79">
        <v>6.2655988705734286E-2</v>
      </c>
      <c r="AF297" s="79">
        <v>0.13644631022162493</v>
      </c>
      <c r="AG297" s="79">
        <v>-7.6780547375801367E-2</v>
      </c>
      <c r="AH297" s="79">
        <v>-0.10182920701261527</v>
      </c>
      <c r="AI297" s="79">
        <v>-1.4295795566130661E-2</v>
      </c>
      <c r="AJ297" s="79">
        <v>3.6270616117461033E-2</v>
      </c>
      <c r="AK297" s="79">
        <v>-5.7254343980429827E-2</v>
      </c>
      <c r="AL297" s="79">
        <v>-0.12184089096223169</v>
      </c>
      <c r="AM297" s="79">
        <v>-4.8890178643230552E-2</v>
      </c>
      <c r="AN297" s="79">
        <v>-0.12132861335219934</v>
      </c>
      <c r="AO297" s="79">
        <v>-0.23295594047354981</v>
      </c>
      <c r="AP297" s="79">
        <v>0.26609269924173451</v>
      </c>
      <c r="AQ297" s="79">
        <v>0.27287009905604365</v>
      </c>
      <c r="AR297" s="79">
        <v>9.5110959157595626E-3</v>
      </c>
      <c r="AS297" s="79">
        <v>8.0259164740720979E-2</v>
      </c>
      <c r="AT297" s="79">
        <v>-0.14431563997580393</v>
      </c>
      <c r="AU297" s="79">
        <v>-0.2642768856107629</v>
      </c>
      <c r="AV297" s="79">
        <v>-1.6843334550374473E-2</v>
      </c>
      <c r="AW297" s="79">
        <v>-0.17740982441270592</v>
      </c>
      <c r="AX297" s="79">
        <v>-0.33710384591086967</v>
      </c>
      <c r="AY297" s="79">
        <v>-8.0145282407708407E-2</v>
      </c>
      <c r="AZ297" s="79">
        <v>-9.0550965577531548E-2</v>
      </c>
      <c r="BA297" s="79">
        <v>-2.9747977928165761E-2</v>
      </c>
      <c r="BB297" s="79">
        <v>-0.12965040429804203</v>
      </c>
      <c r="BC297" s="79">
        <v>-0.12673796092142581</v>
      </c>
      <c r="BD297" s="79">
        <v>-7.1177299152930293E-2</v>
      </c>
      <c r="BE297" s="79">
        <v>-3.3424225571165748E-2</v>
      </c>
      <c r="BF297" s="79">
        <v>-9.9094950533135107E-2</v>
      </c>
      <c r="BG297" s="79">
        <v>-6.190432468169442E-2</v>
      </c>
      <c r="BH297" s="79">
        <v>-7.4119656583520724E-2</v>
      </c>
      <c r="BI297" s="79">
        <v>-7.4108420013022328E-2</v>
      </c>
      <c r="BJ297" s="79">
        <v>-2.2857248288243374E-2</v>
      </c>
      <c r="BK297" s="79">
        <v>4.1482037767490362E-2</v>
      </c>
      <c r="BL297" s="79">
        <v>9.1103507230004457E-3</v>
      </c>
      <c r="BM297" s="79">
        <v>-5.4407541352984021E-2</v>
      </c>
      <c r="BN297" s="79">
        <v>-5.5146323362114953E-2</v>
      </c>
      <c r="BO297" s="79">
        <v>-2.5802659429334074E-2</v>
      </c>
      <c r="BP297" s="79">
        <v>2.8042443710401311E-2</v>
      </c>
      <c r="BQ297" s="79">
        <v>0.14502518092874858</v>
      </c>
      <c r="BR297" s="79">
        <v>8.6012084753948503E-2</v>
      </c>
      <c r="BS297" s="79">
        <v>-0.11814445646400899</v>
      </c>
      <c r="BT297" s="79">
        <v>-7.6170135845078507E-2</v>
      </c>
      <c r="BU297" s="79">
        <v>-7.8145905211186917E-2</v>
      </c>
      <c r="BV297" s="79">
        <v>-9.7765936785497044E-3</v>
      </c>
      <c r="BW297" s="79">
        <v>-2.2407388730073374E-2</v>
      </c>
      <c r="BX297" s="79">
        <v>-2.6015181131935239E-2</v>
      </c>
      <c r="BY297" s="79">
        <v>1.3680064863642446E-2</v>
      </c>
      <c r="BZ297" s="79">
        <v>-2.4743006187273237E-2</v>
      </c>
      <c r="CA297" s="79">
        <v>1.7863874067475687E-2</v>
      </c>
      <c r="CB297" s="79">
        <v>3.777599530322466E-2</v>
      </c>
      <c r="CC297" s="79">
        <v>-4.8788766272918407E-2</v>
      </c>
      <c r="CD297" s="79">
        <v>-6.1174608995906404E-2</v>
      </c>
      <c r="CE297" s="79">
        <v>-1.8815568138453E-2</v>
      </c>
      <c r="CF297" s="79">
        <v>-2.4504536236263596E-2</v>
      </c>
      <c r="CG297" s="79">
        <v>-1.7432354941321934E-2</v>
      </c>
      <c r="CH297" s="79">
        <v>2.2642985541703039E-3</v>
      </c>
      <c r="CI297" s="79">
        <v>2.7900570996412216E-2</v>
      </c>
      <c r="CJ297" s="79">
        <v>8.6414298599301765E-3</v>
      </c>
      <c r="CK297" s="79">
        <v>-4.3023392172101011E-3</v>
      </c>
      <c r="CL297" s="79">
        <v>0.10167766118592084</v>
      </c>
      <c r="CM297" s="79">
        <v>0.13035193261724867</v>
      </c>
      <c r="CN297" s="79">
        <v>6.9280721667487402E-2</v>
      </c>
      <c r="CO297" s="79">
        <v>-0.10501518897386711</v>
      </c>
      <c r="CP297" s="79">
        <v>-0.10394855482260856</v>
      </c>
      <c r="CQ297" s="79">
        <v>-2.1634404264482175E-2</v>
      </c>
      <c r="CR297" s="79">
        <v>0.6152664147846465</v>
      </c>
      <c r="CS297" s="79">
        <v>-5.9461062744670459E-2</v>
      </c>
      <c r="CT297" s="79">
        <v>-0.61581475532757801</v>
      </c>
      <c r="CU297" s="78">
        <v>1</v>
      </c>
      <c r="CV297" s="79">
        <v>0.39141576954471619</v>
      </c>
      <c r="CW297" s="79">
        <v>-0.35253583961886104</v>
      </c>
      <c r="CX297" s="79">
        <v>-1.3080702899560953E-2</v>
      </c>
      <c r="CY297" s="79">
        <v>-3.3690395935171182E-2</v>
      </c>
      <c r="CZ297" s="79">
        <v>-2.5691975798271163E-2</v>
      </c>
      <c r="DA297" s="79">
        <v>0.1624072488256178</v>
      </c>
      <c r="DB297" s="79">
        <v>3.2583821515434229E-2</v>
      </c>
      <c r="DC297" s="79">
        <v>-7.5833621877664764E-2</v>
      </c>
      <c r="DD297" s="79">
        <v>-4.6554856935881128E-2</v>
      </c>
      <c r="DE297" s="79">
        <v>4.21755602639537E-2</v>
      </c>
      <c r="DF297" s="79">
        <v>6.3707818209691083E-2</v>
      </c>
      <c r="DG297" s="79">
        <v>0.27518953311542288</v>
      </c>
      <c r="DH297" s="79">
        <v>0.24566090542368951</v>
      </c>
      <c r="DI297" s="79">
        <v>-0.25101148811082208</v>
      </c>
      <c r="DJ297" s="79">
        <v>0.17049925177570177</v>
      </c>
      <c r="DK297" s="79">
        <v>0.21395063576455212</v>
      </c>
      <c r="DL297" s="79">
        <v>0.20233689953120498</v>
      </c>
      <c r="DM297" s="79">
        <v>0.16098815729534527</v>
      </c>
      <c r="DN297" s="79">
        <v>0.13763655451463316</v>
      </c>
      <c r="DO297" s="79">
        <v>-0.15613396832647836</v>
      </c>
      <c r="DP297" s="79">
        <v>2.0184182268392255E-4</v>
      </c>
      <c r="DQ297" s="79">
        <v>7.5783462107681651E-2</v>
      </c>
      <c r="DR297" s="79">
        <v>1.7270708848176194E-3</v>
      </c>
      <c r="DS297" s="79">
        <v>-1.1883890838584323E-3</v>
      </c>
      <c r="DT297" s="79">
        <v>4.4450960740373907E-3</v>
      </c>
      <c r="DU297" s="79">
        <v>4.7985607914383553E-3</v>
      </c>
      <c r="DV297" s="79">
        <v>0.74430218689738026</v>
      </c>
      <c r="DW297" s="79">
        <v>-4.6822138279428806E-2</v>
      </c>
      <c r="DX297" s="79">
        <v>-7.8851379552978926E-2</v>
      </c>
      <c r="DY297" s="79">
        <v>2.8642622192285225E-2</v>
      </c>
      <c r="DZ297" s="79">
        <v>4.2086253898459519E-2</v>
      </c>
      <c r="EA297" s="79">
        <v>-4.0096107973802399E-2</v>
      </c>
      <c r="EB297" s="79">
        <v>-1.9781047383624996E-2</v>
      </c>
      <c r="EC297" s="79">
        <v>-6.1456558204984427E-2</v>
      </c>
      <c r="ED297" s="79">
        <v>-9.5140268036988732E-2</v>
      </c>
      <c r="EE297" s="79">
        <v>-3.3530991119589452E-2</v>
      </c>
      <c r="EF297" s="79">
        <v>-9.7007318951711996E-2</v>
      </c>
      <c r="EG297" s="79">
        <v>-0.13300973110984685</v>
      </c>
      <c r="EH297" s="79">
        <v>-8.4442809565566223E-3</v>
      </c>
      <c r="EI297" s="79">
        <v>-6.2871365604969314E-3</v>
      </c>
      <c r="EJ297" s="79">
        <v>0.1025958029111308</v>
      </c>
      <c r="EK297" s="79">
        <v>0.11495043312101512</v>
      </c>
      <c r="EL297" s="79">
        <v>1.2728753397984205E-2</v>
      </c>
      <c r="EM297" s="79">
        <v>6.7968566498389366E-2</v>
      </c>
      <c r="EN297" s="79">
        <v>5.0048116919660636E-2</v>
      </c>
      <c r="EO297" s="79">
        <v>-0.1694061130738915</v>
      </c>
      <c r="EP297" s="79">
        <v>5.8064649733448055E-2</v>
      </c>
      <c r="EQ297" s="79">
        <v>1.5997962931352364E-2</v>
      </c>
      <c r="ER297" s="79">
        <v>8.2713624978839224E-3</v>
      </c>
      <c r="ES297" s="79">
        <v>1.581672054126192E-2</v>
      </c>
      <c r="ET297" s="79">
        <v>7.6978011678097043E-3</v>
      </c>
      <c r="EU297" s="79">
        <v>2.2786775142081214E-2</v>
      </c>
      <c r="EV297" s="79">
        <v>5.7935865594070934E-3</v>
      </c>
      <c r="EW297" s="79">
        <v>1.0393707771631545E-2</v>
      </c>
      <c r="EX297" s="79">
        <v>9.4620893500191299E-3</v>
      </c>
      <c r="EY297" s="79">
        <v>5.5182129244079475E-3</v>
      </c>
      <c r="EZ297" s="79">
        <v>6.1183462542413304E-3</v>
      </c>
      <c r="FA297" s="79">
        <v>-2.5488696201152895E-2</v>
      </c>
      <c r="FB297" s="79">
        <v>-8.481614301612565E-3</v>
      </c>
      <c r="FC297" s="79">
        <v>-2.9069757246659757E-3</v>
      </c>
      <c r="FD297" s="79">
        <v>-3.1542389361254629E-3</v>
      </c>
      <c r="FE297" s="79">
        <v>-4.3327981021560567E-3</v>
      </c>
      <c r="FF297" s="79">
        <v>-4.8620761433817421E-3</v>
      </c>
      <c r="FG297" s="79">
        <v>2.7474697293509071E-2</v>
      </c>
      <c r="FH297" s="79">
        <v>3.0784752428540264E-2</v>
      </c>
      <c r="FI297" s="79">
        <v>-1.6265075879221954E-3</v>
      </c>
      <c r="FJ297" s="79">
        <v>5.5356711627093304E-2</v>
      </c>
      <c r="FK297" s="79">
        <v>-1.8428304573855459E-2</v>
      </c>
      <c r="FL297" s="79">
        <v>1.6613140606410524E-2</v>
      </c>
      <c r="FM297" s="79">
        <v>-4.8249436927266173E-2</v>
      </c>
      <c r="FN297" s="79">
        <v>-1.0559473339678639E-2</v>
      </c>
      <c r="FO297" s="79">
        <v>9.2492542410298525E-3</v>
      </c>
      <c r="FP297" s="79">
        <v>-2.1831307213600732E-2</v>
      </c>
      <c r="FQ297" s="79">
        <v>-3.3467578949030997E-2</v>
      </c>
      <c r="FR297" s="79">
        <v>-2.4867661933054837E-2</v>
      </c>
      <c r="FS297" s="79">
        <v>-5.1901208501204103E-2</v>
      </c>
      <c r="FT297" s="79">
        <v>-5.2540920800718871E-2</v>
      </c>
      <c r="FU297" s="75"/>
    </row>
    <row r="298" spans="1:177">
      <c r="A298" s="150"/>
      <c r="B298" s="76" t="s">
        <v>1011</v>
      </c>
      <c r="C298" s="79">
        <v>0.93906142253175007</v>
      </c>
      <c r="D298" s="79">
        <v>4.5207826628856244E-2</v>
      </c>
      <c r="E298" s="79">
        <v>2.6956092243430482E-2</v>
      </c>
      <c r="F298" s="79">
        <v>0.1398805540587367</v>
      </c>
      <c r="G298" s="79">
        <v>0.50664495319062053</v>
      </c>
      <c r="H298" s="79">
        <v>2.5363251893438139E-2</v>
      </c>
      <c r="I298" s="79">
        <v>4.9434649545400805E-8</v>
      </c>
      <c r="J298" s="79">
        <v>4.0941407978754839E-6</v>
      </c>
      <c r="K298" s="79">
        <v>7.9482821675105536E-2</v>
      </c>
      <c r="L298" s="79">
        <v>0.4841109287505434</v>
      </c>
      <c r="M298" s="79">
        <v>3.0255570757649977E-9</v>
      </c>
      <c r="N298" s="79">
        <v>2.1903087414685307E-18</v>
      </c>
      <c r="O298" s="79">
        <v>8.7011160964816592E-2</v>
      </c>
      <c r="P298" s="79">
        <v>0.47467673496684148</v>
      </c>
      <c r="Q298" s="79">
        <v>7.1644891653391135E-2</v>
      </c>
      <c r="R298" s="79">
        <v>0.29834284213585582</v>
      </c>
      <c r="S298" s="79">
        <v>6.9764561026968056E-2</v>
      </c>
      <c r="T298" s="79">
        <v>0.83528285321817242</v>
      </c>
      <c r="U298" s="79">
        <v>4.2725978644620032E-3</v>
      </c>
      <c r="V298" s="79">
        <v>1.0767964266675169E-2</v>
      </c>
      <c r="W298" s="79">
        <v>8.3812637223651287E-2</v>
      </c>
      <c r="X298" s="79">
        <v>1.9357762191003484E-2</v>
      </c>
      <c r="Y298" s="79">
        <v>2.4699118576867456E-2</v>
      </c>
      <c r="Z298" s="79">
        <v>0.16608730800794189</v>
      </c>
      <c r="AA298" s="79">
        <v>0.7789378502138925</v>
      </c>
      <c r="AB298" s="79">
        <v>4.9053763213324886E-2</v>
      </c>
      <c r="AC298" s="79">
        <v>1.7187347576119619E-2</v>
      </c>
      <c r="AD298" s="79">
        <v>0.72006461886092521</v>
      </c>
      <c r="AE298" s="79">
        <v>0.11105983195016669</v>
      </c>
      <c r="AF298" s="79">
        <v>4.9591732821548107E-4</v>
      </c>
      <c r="AG298" s="79">
        <v>5.0745625613456732E-2</v>
      </c>
      <c r="AH298" s="79">
        <v>9.4897080058101314E-3</v>
      </c>
      <c r="AI298" s="79">
        <v>0.71643495280472269</v>
      </c>
      <c r="AJ298" s="79">
        <v>0.35662255476880567</v>
      </c>
      <c r="AK298" s="79">
        <v>0.14543738582457799</v>
      </c>
      <c r="AL298" s="79">
        <v>1.8889548689198592E-3</v>
      </c>
      <c r="AM298" s="79">
        <v>0.2139116100425632</v>
      </c>
      <c r="AN298" s="79">
        <v>1.9747993293436831E-3</v>
      </c>
      <c r="AO298" s="79">
        <v>1.9562254612811584E-9</v>
      </c>
      <c r="AP298" s="79">
        <v>5.7769766090506245E-12</v>
      </c>
      <c r="AQ298" s="79">
        <v>1.5800486558601523E-12</v>
      </c>
      <c r="AR298" s="79">
        <v>0.80905061081075302</v>
      </c>
      <c r="AS298" s="79">
        <v>4.1110295273607787E-2</v>
      </c>
      <c r="AT298" s="79">
        <v>2.2789985820086844E-4</v>
      </c>
      <c r="AU298" s="79">
        <v>8.1258471506932441E-12</v>
      </c>
      <c r="AV298" s="79">
        <v>0.66867744879989566</v>
      </c>
      <c r="AW298" s="79">
        <v>5.5331312144776516E-6</v>
      </c>
      <c r="AX298" s="79">
        <v>1.1016625868334195E-18</v>
      </c>
      <c r="AY298" s="79">
        <v>4.1399306731350907E-2</v>
      </c>
      <c r="AZ298" s="79">
        <v>2.1147625941378909E-2</v>
      </c>
      <c r="BA298" s="79">
        <v>0.44967009765580512</v>
      </c>
      <c r="BB298" s="79">
        <v>9.3978222738888063E-4</v>
      </c>
      <c r="BC298" s="79">
        <v>1.2248103854177726E-3</v>
      </c>
      <c r="BD298" s="79">
        <v>7.0190864950483864E-2</v>
      </c>
      <c r="BE298" s="79">
        <v>0.39563845915050277</v>
      </c>
      <c r="BF298" s="79">
        <v>1.1606425987698748E-2</v>
      </c>
      <c r="BG298" s="79">
        <v>0.11541938903133694</v>
      </c>
      <c r="BH298" s="79">
        <v>5.9331349726569643E-2</v>
      </c>
      <c r="BI298" s="79">
        <v>5.9370009853890703E-2</v>
      </c>
      <c r="BJ298" s="79">
        <v>0.56137320793460255</v>
      </c>
      <c r="BK298" s="79">
        <v>0.29171108745525787</v>
      </c>
      <c r="BL298" s="79">
        <v>0.81695068853832331</v>
      </c>
      <c r="BM298" s="79">
        <v>0.16656045258058086</v>
      </c>
      <c r="BN298" s="79">
        <v>0.16086957001229066</v>
      </c>
      <c r="BO298" s="79">
        <v>0.51203680505311289</v>
      </c>
      <c r="BP298" s="79">
        <v>0.47608960856435134</v>
      </c>
      <c r="BQ298" s="79">
        <v>2.1204965608587244E-4</v>
      </c>
      <c r="BR298" s="79">
        <v>2.8572035269143647E-2</v>
      </c>
      <c r="BS298" s="79">
        <v>2.5934801874360029E-3</v>
      </c>
      <c r="BT298" s="79">
        <v>5.2617404064301612E-2</v>
      </c>
      <c r="BU298" s="79">
        <v>4.6759639545154649E-2</v>
      </c>
      <c r="BV298" s="79">
        <v>0.80382734854758242</v>
      </c>
      <c r="BW298" s="79">
        <v>0.5691056151795959</v>
      </c>
      <c r="BX298" s="79">
        <v>0.50856634441334525</v>
      </c>
      <c r="BY298" s="79">
        <v>0.72815449279317179</v>
      </c>
      <c r="BZ298" s="79">
        <v>0.52952302365084991</v>
      </c>
      <c r="CA298" s="79">
        <v>0.64990207411620871</v>
      </c>
      <c r="CB298" s="79">
        <v>0.33700190239953776</v>
      </c>
      <c r="CC298" s="79">
        <v>0.21486443808527833</v>
      </c>
      <c r="CD298" s="79">
        <v>0.11977898205570753</v>
      </c>
      <c r="CE298" s="79">
        <v>0.63259060449623417</v>
      </c>
      <c r="CF298" s="79">
        <v>0.53349955927405035</v>
      </c>
      <c r="CG298" s="79">
        <v>0.65781477775863872</v>
      </c>
      <c r="CH298" s="79">
        <v>0.95412426897078451</v>
      </c>
      <c r="CI298" s="79">
        <v>0.47832488082859248</v>
      </c>
      <c r="CJ298" s="79">
        <v>0.82621830220193049</v>
      </c>
      <c r="CK298" s="79">
        <v>0.91295762270750258</v>
      </c>
      <c r="CL298" s="79">
        <v>9.5973512589353962E-3</v>
      </c>
      <c r="CM298" s="79">
        <v>8.8097821832166937E-4</v>
      </c>
      <c r="CN298" s="79">
        <v>7.8016570626869022E-2</v>
      </c>
      <c r="CO298" s="79">
        <v>7.4620045495156643E-3</v>
      </c>
      <c r="CP298" s="79">
        <v>8.0929660882075871E-3</v>
      </c>
      <c r="CQ298" s="79">
        <v>0.58250933085782874</v>
      </c>
      <c r="CR298" s="79">
        <v>9.4640277648120233E-69</v>
      </c>
      <c r="CS298" s="79">
        <v>0.13052185687943227</v>
      </c>
      <c r="CT298" s="79">
        <v>6.6562917137279138E-69</v>
      </c>
      <c r="CU298" s="77"/>
      <c r="CV298" s="79">
        <v>3.7373055676109169E-25</v>
      </c>
      <c r="CW298" s="79">
        <v>2.1310324855309431E-20</v>
      </c>
      <c r="CX298" s="79">
        <v>0.73962373614132182</v>
      </c>
      <c r="CY298" s="79">
        <v>0.39188455699881197</v>
      </c>
      <c r="CZ298" s="79">
        <v>0.51384912808399785</v>
      </c>
      <c r="DA298" s="79">
        <v>3.2694265997981463E-5</v>
      </c>
      <c r="DB298" s="79">
        <v>0.40763248343103919</v>
      </c>
      <c r="DC298" s="79">
        <v>5.3673688546690718E-2</v>
      </c>
      <c r="DD298" s="79">
        <v>0.23663211251340666</v>
      </c>
      <c r="DE298" s="79">
        <v>0.28371165027051926</v>
      </c>
      <c r="DF298" s="79">
        <v>0.10517829576107483</v>
      </c>
      <c r="DG298" s="79">
        <v>1.0053946021339412E-12</v>
      </c>
      <c r="DH298" s="79">
        <v>2.3153109034145824E-10</v>
      </c>
      <c r="DI298" s="79">
        <v>9.0862429403802042E-11</v>
      </c>
      <c r="DJ298" s="79">
        <v>1.2781430120217876E-5</v>
      </c>
      <c r="DK298" s="79">
        <v>3.8068801376889362E-8</v>
      </c>
      <c r="DL298" s="79">
        <v>2.0523270198604749E-7</v>
      </c>
      <c r="DM298" s="79">
        <v>3.8373492303240613E-5</v>
      </c>
      <c r="DN298" s="79">
        <v>4.4203554999854743E-4</v>
      </c>
      <c r="DO298" s="79">
        <v>6.5697747851535112E-5</v>
      </c>
      <c r="DP298" s="79">
        <v>0.99590835910923992</v>
      </c>
      <c r="DQ298" s="79">
        <v>5.3832637637084645E-2</v>
      </c>
      <c r="DR298" s="79">
        <v>0.96500069740164418</v>
      </c>
      <c r="DS298" s="79">
        <v>0.97591309077793609</v>
      </c>
      <c r="DT298" s="79">
        <v>0.91008148380183884</v>
      </c>
      <c r="DU298" s="79">
        <v>0.90296532506546201</v>
      </c>
      <c r="DV298" s="79">
        <v>2.3121243806896377E-115</v>
      </c>
      <c r="DW298" s="79">
        <v>0.23394866618872001</v>
      </c>
      <c r="DX298" s="79">
        <v>4.4805280675779109E-2</v>
      </c>
      <c r="DY298" s="79">
        <v>0.46669700765284905</v>
      </c>
      <c r="DZ298" s="79">
        <v>0.29699745865712701</v>
      </c>
      <c r="EA298" s="79">
        <v>0.31498846130123015</v>
      </c>
      <c r="EB298" s="79">
        <v>0.62076075609656745</v>
      </c>
      <c r="EC298" s="79">
        <v>0.11865061504882905</v>
      </c>
      <c r="ED298" s="79">
        <v>1.5565749581259494E-2</v>
      </c>
      <c r="EE298" s="79">
        <v>0.40496355740224377</v>
      </c>
      <c r="EF298" s="79">
        <v>1.3566173062506926E-2</v>
      </c>
      <c r="EG298" s="79">
        <v>6.8771326986977925E-4</v>
      </c>
      <c r="EH298" s="79">
        <v>0.83051121119770177</v>
      </c>
      <c r="EI298" s="79">
        <v>0.87564926569010859</v>
      </c>
      <c r="EJ298" s="79">
        <v>8.9614866086840488E-3</v>
      </c>
      <c r="EK298" s="79">
        <v>3.4621795189610271E-3</v>
      </c>
      <c r="EL298" s="79">
        <v>0.74638576577226479</v>
      </c>
      <c r="EM298" s="79">
        <v>8.3834805859821643E-2</v>
      </c>
      <c r="EN298" s="79">
        <v>0.20394856326960831</v>
      </c>
      <c r="EO298" s="79">
        <v>1.4548007160823926E-5</v>
      </c>
      <c r="EP298" s="79">
        <v>0.13981594733027852</v>
      </c>
      <c r="EQ298" s="79">
        <v>0.68438892685013952</v>
      </c>
      <c r="ER298" s="79">
        <v>0.83354936440811356</v>
      </c>
      <c r="ES298" s="79">
        <v>0.68777547232454594</v>
      </c>
      <c r="ET298" s="79">
        <v>0.84494001882457481</v>
      </c>
      <c r="EU298" s="79">
        <v>0.56258117910912364</v>
      </c>
      <c r="EV298" s="79">
        <v>0.88297642828540168</v>
      </c>
      <c r="EW298" s="79">
        <v>0.79172065939206915</v>
      </c>
      <c r="EX298" s="79">
        <v>0.8100156761324756</v>
      </c>
      <c r="EY298" s="79">
        <v>0.88850147825104675</v>
      </c>
      <c r="EZ298" s="79">
        <v>0.87646781653313921</v>
      </c>
      <c r="FA298" s="79">
        <v>0.51718626135913959</v>
      </c>
      <c r="FB298" s="79">
        <v>0.8293824460233844</v>
      </c>
      <c r="FC298" s="79">
        <v>0.94112432725520057</v>
      </c>
      <c r="FD298" s="79">
        <v>0.93612671401404846</v>
      </c>
      <c r="FE298" s="79">
        <v>0.91234386727458772</v>
      </c>
      <c r="FF298" s="79">
        <v>0.90168740389464808</v>
      </c>
      <c r="FG298" s="79">
        <v>0.48506896013088419</v>
      </c>
      <c r="FH298" s="79">
        <v>0.43402402759640957</v>
      </c>
      <c r="FI298" s="79">
        <v>0.96703743204038806</v>
      </c>
      <c r="FJ298" s="79">
        <v>0.15927605956119037</v>
      </c>
      <c r="FK298" s="79">
        <v>0.63961147418974063</v>
      </c>
      <c r="FL298" s="79">
        <v>0.67294170602129233</v>
      </c>
      <c r="FM298" s="79">
        <v>0.21998304183784834</v>
      </c>
      <c r="FN298" s="79">
        <v>0.78847702098113293</v>
      </c>
      <c r="FO298" s="79">
        <v>0.81421027311703098</v>
      </c>
      <c r="FP298" s="79">
        <v>0.57996425581863442</v>
      </c>
      <c r="FQ298" s="79">
        <v>0.39612611164200096</v>
      </c>
      <c r="FR298" s="79">
        <v>0.52873257595808221</v>
      </c>
      <c r="FS298" s="79">
        <v>0.1869927736394148</v>
      </c>
      <c r="FT298" s="79">
        <v>0.18161009176410786</v>
      </c>
      <c r="FU298" s="75"/>
    </row>
    <row r="299" spans="1:177">
      <c r="A299" s="150"/>
      <c r="B299" s="76" t="s">
        <v>1010</v>
      </c>
      <c r="C299" s="78">
        <v>648</v>
      </c>
      <c r="D299" s="78">
        <v>648</v>
      </c>
      <c r="E299" s="78">
        <v>648</v>
      </c>
      <c r="F299" s="78">
        <v>648</v>
      </c>
      <c r="G299" s="78">
        <v>648</v>
      </c>
      <c r="H299" s="78">
        <v>648</v>
      </c>
      <c r="I299" s="78">
        <v>648</v>
      </c>
      <c r="J299" s="78">
        <v>648</v>
      </c>
      <c r="K299" s="78">
        <v>645</v>
      </c>
      <c r="L299" s="78">
        <v>648</v>
      </c>
      <c r="M299" s="78">
        <v>648</v>
      </c>
      <c r="N299" s="78">
        <v>648</v>
      </c>
      <c r="O299" s="78">
        <v>648</v>
      </c>
      <c r="P299" s="78">
        <v>648</v>
      </c>
      <c r="Q299" s="78">
        <v>648</v>
      </c>
      <c r="R299" s="78">
        <v>648</v>
      </c>
      <c r="S299" s="78">
        <v>648</v>
      </c>
      <c r="T299" s="78">
        <v>648</v>
      </c>
      <c r="U299" s="78">
        <v>648</v>
      </c>
      <c r="V299" s="78">
        <v>648</v>
      </c>
      <c r="W299" s="78">
        <v>648</v>
      </c>
      <c r="X299" s="78">
        <v>648</v>
      </c>
      <c r="Y299" s="78">
        <v>648</v>
      </c>
      <c r="Z299" s="78">
        <v>648</v>
      </c>
      <c r="AA299" s="78">
        <v>648</v>
      </c>
      <c r="AB299" s="78">
        <v>648</v>
      </c>
      <c r="AC299" s="78">
        <v>648</v>
      </c>
      <c r="AD299" s="78">
        <v>648</v>
      </c>
      <c r="AE299" s="78">
        <v>648</v>
      </c>
      <c r="AF299" s="78">
        <v>648</v>
      </c>
      <c r="AG299" s="78">
        <v>648</v>
      </c>
      <c r="AH299" s="78">
        <v>648</v>
      </c>
      <c r="AI299" s="78">
        <v>648</v>
      </c>
      <c r="AJ299" s="78">
        <v>648</v>
      </c>
      <c r="AK299" s="78">
        <v>648</v>
      </c>
      <c r="AL299" s="78">
        <v>648</v>
      </c>
      <c r="AM299" s="78">
        <v>648</v>
      </c>
      <c r="AN299" s="78">
        <v>648</v>
      </c>
      <c r="AO299" s="78">
        <v>648</v>
      </c>
      <c r="AP299" s="78">
        <v>648</v>
      </c>
      <c r="AQ299" s="78">
        <v>648</v>
      </c>
      <c r="AR299" s="78">
        <v>648</v>
      </c>
      <c r="AS299" s="78">
        <v>648</v>
      </c>
      <c r="AT299" s="78">
        <v>648</v>
      </c>
      <c r="AU299" s="78">
        <v>648</v>
      </c>
      <c r="AV299" s="78">
        <v>648</v>
      </c>
      <c r="AW299" s="78">
        <v>648</v>
      </c>
      <c r="AX299" s="78">
        <v>648</v>
      </c>
      <c r="AY299" s="78">
        <v>648</v>
      </c>
      <c r="AZ299" s="78">
        <v>648</v>
      </c>
      <c r="BA299" s="78">
        <v>648</v>
      </c>
      <c r="BB299" s="78">
        <v>648</v>
      </c>
      <c r="BC299" s="78">
        <v>648</v>
      </c>
      <c r="BD299" s="78">
        <v>648</v>
      </c>
      <c r="BE299" s="78">
        <v>648</v>
      </c>
      <c r="BF299" s="78">
        <v>648</v>
      </c>
      <c r="BG299" s="78">
        <v>648</v>
      </c>
      <c r="BH299" s="78">
        <v>648</v>
      </c>
      <c r="BI299" s="78">
        <v>648</v>
      </c>
      <c r="BJ299" s="78">
        <v>648</v>
      </c>
      <c r="BK299" s="78">
        <v>648</v>
      </c>
      <c r="BL299" s="78">
        <v>648</v>
      </c>
      <c r="BM299" s="78">
        <v>648</v>
      </c>
      <c r="BN299" s="78">
        <v>648</v>
      </c>
      <c r="BO299" s="78">
        <v>648</v>
      </c>
      <c r="BP299" s="78">
        <v>648</v>
      </c>
      <c r="BQ299" s="78">
        <v>648</v>
      </c>
      <c r="BR299" s="78">
        <v>648</v>
      </c>
      <c r="BS299" s="78">
        <v>648</v>
      </c>
      <c r="BT299" s="78">
        <v>648</v>
      </c>
      <c r="BU299" s="78">
        <v>648</v>
      </c>
      <c r="BV299" s="78">
        <v>648</v>
      </c>
      <c r="BW299" s="78">
        <v>648</v>
      </c>
      <c r="BX299" s="78">
        <v>648</v>
      </c>
      <c r="BY299" s="78">
        <v>648</v>
      </c>
      <c r="BZ299" s="78">
        <v>648</v>
      </c>
      <c r="CA299" s="78">
        <v>648</v>
      </c>
      <c r="CB299" s="78">
        <v>648</v>
      </c>
      <c r="CC299" s="78">
        <v>648</v>
      </c>
      <c r="CD299" s="78">
        <v>648</v>
      </c>
      <c r="CE299" s="78">
        <v>648</v>
      </c>
      <c r="CF299" s="78">
        <v>648</v>
      </c>
      <c r="CG299" s="78">
        <v>648</v>
      </c>
      <c r="CH299" s="78">
        <v>648</v>
      </c>
      <c r="CI299" s="78">
        <v>648</v>
      </c>
      <c r="CJ299" s="78">
        <v>648</v>
      </c>
      <c r="CK299" s="78">
        <v>648</v>
      </c>
      <c r="CL299" s="78">
        <v>648</v>
      </c>
      <c r="CM299" s="78">
        <v>648</v>
      </c>
      <c r="CN299" s="78">
        <v>648</v>
      </c>
      <c r="CO299" s="78">
        <v>648</v>
      </c>
      <c r="CP299" s="78">
        <v>648</v>
      </c>
      <c r="CQ299" s="78">
        <v>648</v>
      </c>
      <c r="CR299" s="78">
        <v>648</v>
      </c>
      <c r="CS299" s="78">
        <v>648</v>
      </c>
      <c r="CT299" s="78">
        <v>648</v>
      </c>
      <c r="CU299" s="78">
        <v>648</v>
      </c>
      <c r="CV299" s="78">
        <v>648</v>
      </c>
      <c r="CW299" s="78">
        <v>648</v>
      </c>
      <c r="CX299" s="78">
        <v>648</v>
      </c>
      <c r="CY299" s="78">
        <v>648</v>
      </c>
      <c r="CZ299" s="78">
        <v>648</v>
      </c>
      <c r="DA299" s="78">
        <v>648</v>
      </c>
      <c r="DB299" s="78">
        <v>648</v>
      </c>
      <c r="DC299" s="78">
        <v>648</v>
      </c>
      <c r="DD299" s="78">
        <v>648</v>
      </c>
      <c r="DE299" s="78">
        <v>648</v>
      </c>
      <c r="DF299" s="78">
        <v>648</v>
      </c>
      <c r="DG299" s="78">
        <v>648</v>
      </c>
      <c r="DH299" s="78">
        <v>648</v>
      </c>
      <c r="DI299" s="78">
        <v>648</v>
      </c>
      <c r="DJ299" s="78">
        <v>648</v>
      </c>
      <c r="DK299" s="78">
        <v>648</v>
      </c>
      <c r="DL299" s="78">
        <v>648</v>
      </c>
      <c r="DM299" s="78">
        <v>648</v>
      </c>
      <c r="DN299" s="78">
        <v>648</v>
      </c>
      <c r="DO299" s="78">
        <v>648</v>
      </c>
      <c r="DP299" s="78">
        <v>648</v>
      </c>
      <c r="DQ299" s="78">
        <v>648</v>
      </c>
      <c r="DR299" s="78">
        <v>648</v>
      </c>
      <c r="DS299" s="78">
        <v>648</v>
      </c>
      <c r="DT299" s="78">
        <v>648</v>
      </c>
      <c r="DU299" s="78">
        <v>648</v>
      </c>
      <c r="DV299" s="78">
        <v>648</v>
      </c>
      <c r="DW299" s="78">
        <v>648</v>
      </c>
      <c r="DX299" s="78">
        <v>648</v>
      </c>
      <c r="DY299" s="78">
        <v>648</v>
      </c>
      <c r="DZ299" s="78">
        <v>616</v>
      </c>
      <c r="EA299" s="78">
        <v>630</v>
      </c>
      <c r="EB299" s="78">
        <v>628</v>
      </c>
      <c r="EC299" s="78">
        <v>646</v>
      </c>
      <c r="ED299" s="78">
        <v>646</v>
      </c>
      <c r="EE299" s="78">
        <v>619</v>
      </c>
      <c r="EF299" s="78">
        <v>647</v>
      </c>
      <c r="EG299" s="78">
        <v>648</v>
      </c>
      <c r="EH299" s="78">
        <v>645</v>
      </c>
      <c r="EI299" s="78">
        <v>622</v>
      </c>
      <c r="EJ299" s="78">
        <v>648</v>
      </c>
      <c r="EK299" s="78">
        <v>645</v>
      </c>
      <c r="EL299" s="78">
        <v>648</v>
      </c>
      <c r="EM299" s="78">
        <v>648</v>
      </c>
      <c r="EN299" s="78">
        <v>646</v>
      </c>
      <c r="EO299" s="78">
        <v>648</v>
      </c>
      <c r="EP299" s="78">
        <v>648</v>
      </c>
      <c r="EQ299" s="78">
        <v>648</v>
      </c>
      <c r="ER299" s="78">
        <v>648</v>
      </c>
      <c r="ES299" s="78">
        <v>648</v>
      </c>
      <c r="ET299" s="78">
        <v>648</v>
      </c>
      <c r="EU299" s="78">
        <v>648</v>
      </c>
      <c r="EV299" s="78">
        <v>648</v>
      </c>
      <c r="EW299" s="78">
        <v>648</v>
      </c>
      <c r="EX299" s="78">
        <v>648</v>
      </c>
      <c r="EY299" s="78">
        <v>648</v>
      </c>
      <c r="EZ299" s="78">
        <v>648</v>
      </c>
      <c r="FA299" s="78">
        <v>648</v>
      </c>
      <c r="FB299" s="78">
        <v>648</v>
      </c>
      <c r="FC299" s="78">
        <v>648</v>
      </c>
      <c r="FD299" s="78">
        <v>648</v>
      </c>
      <c r="FE299" s="78">
        <v>648</v>
      </c>
      <c r="FF299" s="78">
        <v>648</v>
      </c>
      <c r="FG299" s="78">
        <v>648</v>
      </c>
      <c r="FH299" s="78">
        <v>648</v>
      </c>
      <c r="FI299" s="78">
        <v>648</v>
      </c>
      <c r="FJ299" s="78">
        <v>648</v>
      </c>
      <c r="FK299" s="78">
        <v>648</v>
      </c>
      <c r="FL299" s="78">
        <v>648</v>
      </c>
      <c r="FM299" s="78">
        <v>648</v>
      </c>
      <c r="FN299" s="78">
        <v>648</v>
      </c>
      <c r="FO299" s="78">
        <v>648</v>
      </c>
      <c r="FP299" s="78">
        <v>645</v>
      </c>
      <c r="FQ299" s="78">
        <v>645</v>
      </c>
      <c r="FR299" s="78">
        <v>644</v>
      </c>
      <c r="FS299" s="78">
        <v>648</v>
      </c>
      <c r="FT299" s="78">
        <v>648</v>
      </c>
      <c r="FU299" s="75"/>
    </row>
    <row r="300" spans="1:177">
      <c r="A300" s="150" t="s">
        <v>28</v>
      </c>
      <c r="B300" s="76" t="s">
        <v>1012</v>
      </c>
      <c r="C300" s="79">
        <v>-0.16642090927195136</v>
      </c>
      <c r="D300" s="79">
        <v>0.19078694674159391</v>
      </c>
      <c r="E300" s="79">
        <v>-1.2616912305831049E-2</v>
      </c>
      <c r="F300" s="79">
        <v>8.4366215207255596E-2</v>
      </c>
      <c r="G300" s="79">
        <v>9.5242752276259016E-2</v>
      </c>
      <c r="H300" s="79">
        <v>-2.9883743207773573E-2</v>
      </c>
      <c r="I300" s="79">
        <v>-0.19657060670055174</v>
      </c>
      <c r="J300" s="79">
        <v>-0.10569778461850758</v>
      </c>
      <c r="K300" s="79">
        <v>1.1798263253589592E-2</v>
      </c>
      <c r="L300" s="79">
        <v>-0.23604059743975728</v>
      </c>
      <c r="M300" s="79">
        <v>-0.2808891117166829</v>
      </c>
      <c r="N300" s="79">
        <v>-0.15094624367573559</v>
      </c>
      <c r="O300" s="79">
        <v>-3.5159005167037218E-2</v>
      </c>
      <c r="P300" s="79">
        <v>-8.1095161296255297E-2</v>
      </c>
      <c r="Q300" s="79">
        <v>2.8849623943192841E-2</v>
      </c>
      <c r="R300" s="79">
        <v>-6.1249933686388432E-2</v>
      </c>
      <c r="S300" s="79">
        <v>-7.9310679693359601E-2</v>
      </c>
      <c r="T300" s="79">
        <v>3.7581886709762508E-2</v>
      </c>
      <c r="U300" s="79">
        <v>-0.2058372475920705</v>
      </c>
      <c r="V300" s="79">
        <v>-0.20213615194647691</v>
      </c>
      <c r="W300" s="79">
        <v>7.3433937375596517E-2</v>
      </c>
      <c r="X300" s="79">
        <v>8.1627465703523125E-2</v>
      </c>
      <c r="Y300" s="79">
        <v>5.7208811130270737E-2</v>
      </c>
      <c r="Z300" s="79">
        <v>-6.5791813963580276E-2</v>
      </c>
      <c r="AA300" s="79">
        <v>-0.11681183454446382</v>
      </c>
      <c r="AB300" s="79">
        <v>-0.13153839289425739</v>
      </c>
      <c r="AC300" s="79">
        <v>3.6802850120922499E-2</v>
      </c>
      <c r="AD300" s="79">
        <v>-0.17734129539109822</v>
      </c>
      <c r="AE300" s="79">
        <v>-0.18477157370820016</v>
      </c>
      <c r="AF300" s="79">
        <v>-1.2613228859922405E-2</v>
      </c>
      <c r="AG300" s="79">
        <v>-8.2521795958913111E-2</v>
      </c>
      <c r="AH300" s="79">
        <v>-0.11330086442810322</v>
      </c>
      <c r="AI300" s="79">
        <v>-2.2375800832653687E-2</v>
      </c>
      <c r="AJ300" s="79">
        <v>1.9510302231388915E-2</v>
      </c>
      <c r="AK300" s="79">
        <v>-5.180788797783651E-2</v>
      </c>
      <c r="AL300" s="79">
        <v>-9.2874780746644334E-2</v>
      </c>
      <c r="AM300" s="79">
        <v>-6.7446577234666197E-2</v>
      </c>
      <c r="AN300" s="79">
        <v>-0.10232466018150443</v>
      </c>
      <c r="AO300" s="79">
        <v>-0.14392825769700071</v>
      </c>
      <c r="AP300" s="79">
        <v>8.0072420178892115E-2</v>
      </c>
      <c r="AQ300" s="79">
        <v>2.0101609814117041E-2</v>
      </c>
      <c r="AR300" s="79">
        <v>-9.4709192754978827E-2</v>
      </c>
      <c r="AS300" s="79">
        <v>0.25715041978550812</v>
      </c>
      <c r="AT300" s="79">
        <v>6.5553778509433738E-2</v>
      </c>
      <c r="AU300" s="79">
        <v>-0.19401810042118547</v>
      </c>
      <c r="AV300" s="79">
        <v>-8.121750725770889E-2</v>
      </c>
      <c r="AW300" s="79">
        <v>-9.1620231719970441E-2</v>
      </c>
      <c r="AX300" s="79">
        <v>-6.0846001150665109E-2</v>
      </c>
      <c r="AY300" s="79">
        <v>-4.8747712304505253E-2</v>
      </c>
      <c r="AZ300" s="79">
        <v>-6.6111694433876239E-2</v>
      </c>
      <c r="BA300" s="79">
        <v>-3.3532954135040149E-2</v>
      </c>
      <c r="BB300" s="79">
        <v>-0.1361185385633297</v>
      </c>
      <c r="BC300" s="79">
        <v>-5.9063914595871202E-2</v>
      </c>
      <c r="BD300" s="79">
        <v>5.3896169012450354E-2</v>
      </c>
      <c r="BE300" s="79">
        <v>-0.18136463419841226</v>
      </c>
      <c r="BF300" s="79">
        <v>-0.18902004514103349</v>
      </c>
      <c r="BG300" s="79">
        <v>6.6314187602308852E-2</v>
      </c>
      <c r="BH300" s="79">
        <v>-0.11514334790147598</v>
      </c>
      <c r="BI300" s="79">
        <v>-0.11164631199993336</v>
      </c>
      <c r="BJ300" s="79">
        <v>-2.4753512448447843E-2</v>
      </c>
      <c r="BK300" s="79">
        <v>-9.9529397697937255E-2</v>
      </c>
      <c r="BL300" s="79">
        <v>-0.10164973029720441</v>
      </c>
      <c r="BM300" s="79">
        <v>8.2250520579275885E-2</v>
      </c>
      <c r="BN300" s="79">
        <v>2.7189443169968342E-2</v>
      </c>
      <c r="BO300" s="79">
        <v>2.2393102955528963E-2</v>
      </c>
      <c r="BP300" s="79">
        <v>-2.2430534734241116E-3</v>
      </c>
      <c r="BQ300" s="79">
        <v>-1.8459883440940329E-2</v>
      </c>
      <c r="BR300" s="79">
        <v>-6.7915476349802398E-2</v>
      </c>
      <c r="BS300" s="79">
        <v>-7.9072390545055715E-2</v>
      </c>
      <c r="BT300" s="79">
        <v>-7.321033811730808E-2</v>
      </c>
      <c r="BU300" s="79">
        <v>-7.4437277853352454E-2</v>
      </c>
      <c r="BV300" s="79">
        <v>-7.6924713571546377E-3</v>
      </c>
      <c r="BW300" s="79">
        <v>-1.8473813136944624E-2</v>
      </c>
      <c r="BX300" s="79">
        <v>-2.981700206908397E-2</v>
      </c>
      <c r="BY300" s="79">
        <v>4.9216623961974145E-3</v>
      </c>
      <c r="BZ300" s="79">
        <v>-3.7645799754574029E-2</v>
      </c>
      <c r="CA300" s="79">
        <v>-2.2052579894189274E-2</v>
      </c>
      <c r="CB300" s="79">
        <v>4.167018985292878E-2</v>
      </c>
      <c r="CC300" s="79">
        <v>-6.0456302315199217E-2</v>
      </c>
      <c r="CD300" s="79">
        <v>-5.2591351860862015E-2</v>
      </c>
      <c r="CE300" s="79">
        <v>2.4815022170681489E-2</v>
      </c>
      <c r="CF300" s="79">
        <v>-0.17228684368141436</v>
      </c>
      <c r="CG300" s="79">
        <v>-0.19029276830552461</v>
      </c>
      <c r="CH300" s="79">
        <v>-8.4652257353811017E-2</v>
      </c>
      <c r="CI300" s="79">
        <v>-8.1183716015897928E-3</v>
      </c>
      <c r="CJ300" s="79">
        <v>-3.4936678361949809E-2</v>
      </c>
      <c r="CK300" s="79">
        <v>-3.6796151802423127E-2</v>
      </c>
      <c r="CL300" s="79">
        <v>-0.15099324317792687</v>
      </c>
      <c r="CM300" s="79">
        <v>-0.16512207830163972</v>
      </c>
      <c r="CN300" s="79">
        <v>-6.0325501304487807E-2</v>
      </c>
      <c r="CO300" s="79">
        <v>-0.15742134830982232</v>
      </c>
      <c r="CP300" s="79">
        <v>-0.18151279146371668</v>
      </c>
      <c r="CQ300" s="79">
        <v>-6.7338515691708109E-2</v>
      </c>
      <c r="CR300" s="79">
        <v>0.27858802383573589</v>
      </c>
      <c r="CS300" s="79">
        <v>-0.10953363716251638</v>
      </c>
      <c r="CT300" s="79">
        <v>-0.28026859913684798</v>
      </c>
      <c r="CU300" s="79">
        <v>0.39141576954471619</v>
      </c>
      <c r="CV300" s="78">
        <v>1</v>
      </c>
      <c r="CW300" s="79">
        <v>0.72314656527731003</v>
      </c>
      <c r="CX300" s="79">
        <v>6.6850813357015593E-2</v>
      </c>
      <c r="CY300" s="79">
        <v>0.16630152478043467</v>
      </c>
      <c r="CZ300" s="79">
        <v>0.12408427529346024</v>
      </c>
      <c r="DA300" s="79">
        <v>2.7907615100569699E-2</v>
      </c>
      <c r="DB300" s="79">
        <v>0.20376191533512591</v>
      </c>
      <c r="DC300" s="79">
        <v>0.14134231065963562</v>
      </c>
      <c r="DD300" s="79">
        <v>-0.11852411671262965</v>
      </c>
      <c r="DE300" s="79">
        <v>7.6152581321471791E-2</v>
      </c>
      <c r="DF300" s="79">
        <v>0.1381969509055597</v>
      </c>
      <c r="DG300" s="79">
        <v>-4.9811240351917696E-2</v>
      </c>
      <c r="DH300" s="79">
        <v>0.78570885649978472</v>
      </c>
      <c r="DI300" s="79">
        <v>0.1164041090597026</v>
      </c>
      <c r="DJ300" s="79">
        <v>-0.21900610998573786</v>
      </c>
      <c r="DK300" s="79">
        <v>0.12431523567749272</v>
      </c>
      <c r="DL300" s="79">
        <v>0.17815591391087793</v>
      </c>
      <c r="DM300" s="79">
        <v>0.5410010670580816</v>
      </c>
      <c r="DN300" s="79">
        <v>-0.11820131946692852</v>
      </c>
      <c r="DO300" s="79">
        <v>-0.54283997335474443</v>
      </c>
      <c r="DP300" s="79">
        <v>0.26836673347062762</v>
      </c>
      <c r="DQ300" s="79">
        <v>0.49935441419070709</v>
      </c>
      <c r="DR300" s="79">
        <v>-0.2579571822021347</v>
      </c>
      <c r="DS300" s="79">
        <v>9.8978386799024612E-2</v>
      </c>
      <c r="DT300" s="79">
        <v>0.30731478138706653</v>
      </c>
      <c r="DU300" s="79">
        <v>0.27768423357113187</v>
      </c>
      <c r="DV300" s="79">
        <v>0.42753583572136428</v>
      </c>
      <c r="DW300" s="79">
        <v>0.16780497467899877</v>
      </c>
      <c r="DX300" s="79">
        <v>0.14879365731012686</v>
      </c>
      <c r="DY300" s="79">
        <v>-0.23383019028570479</v>
      </c>
      <c r="DZ300" s="79">
        <v>-4.8357739625012025E-2</v>
      </c>
      <c r="EA300" s="79">
        <v>1.0122702017539781E-2</v>
      </c>
      <c r="EB300" s="79">
        <v>-9.3848125601680349E-2</v>
      </c>
      <c r="EC300" s="79">
        <v>-0.18366156789841473</v>
      </c>
      <c r="ED300" s="79">
        <v>-0.11119904039296261</v>
      </c>
      <c r="EE300" s="79">
        <v>-4.4900758870922743E-2</v>
      </c>
      <c r="EF300" s="79">
        <v>-0.1442783246610585</v>
      </c>
      <c r="EG300" s="79">
        <v>0.50704657155898891</v>
      </c>
      <c r="EH300" s="79">
        <v>-6.953336033677762E-3</v>
      </c>
      <c r="EI300" s="79">
        <v>6.7016062460931516E-2</v>
      </c>
      <c r="EJ300" s="79">
        <v>0.60725644874074014</v>
      </c>
      <c r="EK300" s="79">
        <v>0.40953449024314947</v>
      </c>
      <c r="EL300" s="79">
        <v>-0.22738197324838821</v>
      </c>
      <c r="EM300" s="79">
        <v>7.6413901893292183E-2</v>
      </c>
      <c r="EN300" s="79">
        <v>-6.9630289827157608E-3</v>
      </c>
      <c r="EO300" s="79">
        <v>-6.1890144094813145E-2</v>
      </c>
      <c r="EP300" s="79">
        <v>9.5269050798614627E-2</v>
      </c>
      <c r="EQ300" s="79">
        <v>-5.0956051957279432E-2</v>
      </c>
      <c r="ER300" s="79">
        <v>-5.2702621560214699E-2</v>
      </c>
      <c r="ES300" s="79">
        <v>-5.9369038005500738E-2</v>
      </c>
      <c r="ET300" s="79">
        <v>-5.7798184464915317E-2</v>
      </c>
      <c r="EU300" s="79">
        <v>-0.26429209156008454</v>
      </c>
      <c r="EV300" s="79">
        <v>-0.23503402220210479</v>
      </c>
      <c r="EW300" s="79">
        <v>3.2410008676096703E-2</v>
      </c>
      <c r="EX300" s="79">
        <v>1.8749044749196451E-2</v>
      </c>
      <c r="EY300" s="79">
        <v>-3.5335894190191224E-2</v>
      </c>
      <c r="EZ300" s="79">
        <v>-3.6333619726286549E-2</v>
      </c>
      <c r="FA300" s="79">
        <v>1.7842009782354372E-3</v>
      </c>
      <c r="FB300" s="79">
        <v>-2.4878319365762284E-2</v>
      </c>
      <c r="FC300" s="79">
        <v>-4.1348922647536472E-2</v>
      </c>
      <c r="FD300" s="79">
        <v>-3.8492504132308265E-2</v>
      </c>
      <c r="FE300" s="79">
        <v>-4.5033801211728647E-2</v>
      </c>
      <c r="FF300" s="79">
        <v>-4.2613206551197221E-2</v>
      </c>
      <c r="FG300" s="79">
        <v>5.7230412819785866E-2</v>
      </c>
      <c r="FH300" s="79">
        <v>6.3164230468385471E-2</v>
      </c>
      <c r="FI300" s="79">
        <v>0.10496405486662043</v>
      </c>
      <c r="FJ300" s="79">
        <v>0.18227314815907197</v>
      </c>
      <c r="FK300" s="79">
        <v>2.5588545963224262E-2</v>
      </c>
      <c r="FL300" s="79">
        <v>0.11070904991412141</v>
      </c>
      <c r="FM300" s="79">
        <v>7.0302863977015836E-3</v>
      </c>
      <c r="FN300" s="79">
        <v>5.3392223788305514E-2</v>
      </c>
      <c r="FO300" s="79">
        <v>2.4545858818682573E-2</v>
      </c>
      <c r="FP300" s="79">
        <v>2.3325194422056182E-2</v>
      </c>
      <c r="FQ300" s="79">
        <v>8.3480982485564612E-2</v>
      </c>
      <c r="FR300" s="79">
        <v>3.157220760612809E-2</v>
      </c>
      <c r="FS300" s="79">
        <v>-0.10240229011390663</v>
      </c>
      <c r="FT300" s="79">
        <v>-0.10208492695449752</v>
      </c>
      <c r="FU300" s="75"/>
    </row>
    <row r="301" spans="1:177">
      <c r="A301" s="150"/>
      <c r="B301" s="76" t="s">
        <v>1011</v>
      </c>
      <c r="C301" s="79">
        <v>2.0632589980984462E-5</v>
      </c>
      <c r="D301" s="79">
        <v>9.9678010236721118E-7</v>
      </c>
      <c r="E301" s="79">
        <v>0.74853869057310662</v>
      </c>
      <c r="F301" s="79">
        <v>3.1769711668282151E-2</v>
      </c>
      <c r="G301" s="79">
        <v>1.5294936254102214E-2</v>
      </c>
      <c r="H301" s="79">
        <v>0.44760327441257475</v>
      </c>
      <c r="I301" s="79">
        <v>4.5710019863158928E-7</v>
      </c>
      <c r="J301" s="79">
        <v>7.0816814452297873E-3</v>
      </c>
      <c r="K301" s="79">
        <v>0.76488822283369706</v>
      </c>
      <c r="L301" s="79">
        <v>1.1782666343196439E-9</v>
      </c>
      <c r="M301" s="79">
        <v>3.2501974638718494E-13</v>
      </c>
      <c r="N301" s="79">
        <v>1.147087292812584E-4</v>
      </c>
      <c r="O301" s="79">
        <v>0.37156247979877544</v>
      </c>
      <c r="P301" s="79">
        <v>3.9040467073895593E-2</v>
      </c>
      <c r="Q301" s="79">
        <v>0.46348144776982703</v>
      </c>
      <c r="R301" s="79">
        <v>0.1193230935911723</v>
      </c>
      <c r="S301" s="79">
        <v>4.3570198318558399E-2</v>
      </c>
      <c r="T301" s="79">
        <v>0.33949223120001237</v>
      </c>
      <c r="U301" s="79">
        <v>1.2477824224903199E-7</v>
      </c>
      <c r="V301" s="79">
        <v>2.1111816881905664E-7</v>
      </c>
      <c r="W301" s="79">
        <v>6.1729092838167132E-2</v>
      </c>
      <c r="X301" s="79">
        <v>3.7769104982148749E-2</v>
      </c>
      <c r="Y301" s="79">
        <v>0.14575831755069515</v>
      </c>
      <c r="Z301" s="79">
        <v>9.4255276851233569E-2</v>
      </c>
      <c r="AA301" s="79">
        <v>2.9013265937539606E-3</v>
      </c>
      <c r="AB301" s="79">
        <v>7.8921211455639179E-4</v>
      </c>
      <c r="AC301" s="79">
        <v>0.34960501466111926</v>
      </c>
      <c r="AD301" s="79">
        <v>5.5801549407157648E-6</v>
      </c>
      <c r="AE301" s="79">
        <v>2.1876739045418991E-6</v>
      </c>
      <c r="AF301" s="79">
        <v>0.7486096297569711</v>
      </c>
      <c r="AG301" s="79">
        <v>3.5712196452212214E-2</v>
      </c>
      <c r="AH301" s="79">
        <v>3.8781721282397899E-3</v>
      </c>
      <c r="AI301" s="79">
        <v>0.56965046459774205</v>
      </c>
      <c r="AJ301" s="79">
        <v>0.62007821321252177</v>
      </c>
      <c r="AK301" s="79">
        <v>0.18778771755054124</v>
      </c>
      <c r="AL301" s="79">
        <v>1.8042036828603787E-2</v>
      </c>
      <c r="AM301" s="79">
        <v>8.6244702957561148E-2</v>
      </c>
      <c r="AN301" s="79">
        <v>9.1452449368902289E-3</v>
      </c>
      <c r="AO301" s="79">
        <v>2.3701503220404231E-4</v>
      </c>
      <c r="AP301" s="79">
        <v>4.1585116122986675E-2</v>
      </c>
      <c r="AQ301" s="79">
        <v>0.60951415177810553</v>
      </c>
      <c r="AR301" s="79">
        <v>1.587961911536016E-2</v>
      </c>
      <c r="AS301" s="79">
        <v>3.0236707895349623E-11</v>
      </c>
      <c r="AT301" s="79">
        <v>9.5455042239333418E-2</v>
      </c>
      <c r="AU301" s="79">
        <v>6.4669245422499867E-7</v>
      </c>
      <c r="AV301" s="79">
        <v>3.8745089157823015E-2</v>
      </c>
      <c r="AW301" s="79">
        <v>1.9665193103492108E-2</v>
      </c>
      <c r="AX301" s="79">
        <v>0.12178375773624726</v>
      </c>
      <c r="AY301" s="79">
        <v>0.21525103049445571</v>
      </c>
      <c r="AZ301" s="79">
        <v>9.2662017993732138E-2</v>
      </c>
      <c r="BA301" s="79">
        <v>0.39410240725188039</v>
      </c>
      <c r="BB301" s="79">
        <v>5.1179419392908187E-4</v>
      </c>
      <c r="BC301" s="79">
        <v>0.13311510879923891</v>
      </c>
      <c r="BD301" s="79">
        <v>0.17058713509524057</v>
      </c>
      <c r="BE301" s="79">
        <v>3.3767396361321952E-6</v>
      </c>
      <c r="BF301" s="79">
        <v>1.2589516012388542E-6</v>
      </c>
      <c r="BG301" s="79">
        <v>9.166464132382196E-2</v>
      </c>
      <c r="BH301" s="79">
        <v>3.3335444881934591E-3</v>
      </c>
      <c r="BI301" s="79">
        <v>4.4346688271546539E-3</v>
      </c>
      <c r="BJ301" s="79">
        <v>0.52934817600822326</v>
      </c>
      <c r="BK301" s="79">
        <v>1.1244405195714988E-2</v>
      </c>
      <c r="BL301" s="79">
        <v>9.617308730200811E-3</v>
      </c>
      <c r="BM301" s="79">
        <v>3.6325796517795439E-2</v>
      </c>
      <c r="BN301" s="79">
        <v>0.48961477951103349</v>
      </c>
      <c r="BO301" s="79">
        <v>0.5693519951250442</v>
      </c>
      <c r="BP301" s="79">
        <v>0.95455423719322297</v>
      </c>
      <c r="BQ301" s="79">
        <v>0.63903774847292416</v>
      </c>
      <c r="BR301" s="79">
        <v>8.4077397996426842E-2</v>
      </c>
      <c r="BS301" s="79">
        <v>4.4207341225611374E-2</v>
      </c>
      <c r="BT301" s="79">
        <v>6.2528039591179696E-2</v>
      </c>
      <c r="BU301" s="79">
        <v>5.8247145625950507E-2</v>
      </c>
      <c r="BV301" s="79">
        <v>0.84504602202444179</v>
      </c>
      <c r="BW301" s="79">
        <v>0.63878474182866474</v>
      </c>
      <c r="BX301" s="79">
        <v>0.44861863447922334</v>
      </c>
      <c r="BY301" s="79">
        <v>0.90048876669609801</v>
      </c>
      <c r="BZ301" s="79">
        <v>0.33867095759015753</v>
      </c>
      <c r="CA301" s="79">
        <v>0.57523981837478799</v>
      </c>
      <c r="CB301" s="79">
        <v>0.28952604637371049</v>
      </c>
      <c r="CC301" s="79">
        <v>0.12419505513244627</v>
      </c>
      <c r="CD301" s="79">
        <v>0.18119068250771581</v>
      </c>
      <c r="CE301" s="79">
        <v>0.52832510505042518</v>
      </c>
      <c r="CF301" s="79">
        <v>1.0324716002823737E-5</v>
      </c>
      <c r="CG301" s="79">
        <v>1.0642841931010056E-6</v>
      </c>
      <c r="CH301" s="79">
        <v>3.1192935520610345E-2</v>
      </c>
      <c r="CI301" s="79">
        <v>0.83658438749765018</v>
      </c>
      <c r="CJ301" s="79">
        <v>0.37459635887724319</v>
      </c>
      <c r="CK301" s="79">
        <v>0.34969278546842375</v>
      </c>
      <c r="CL301" s="79">
        <v>1.141401122897885E-4</v>
      </c>
      <c r="CM301" s="79">
        <v>2.3975237506763897E-5</v>
      </c>
      <c r="CN301" s="79">
        <v>0.12501267608912725</v>
      </c>
      <c r="CO301" s="79">
        <v>5.7053672680753491E-5</v>
      </c>
      <c r="CP301" s="79">
        <v>3.3141490291431266E-6</v>
      </c>
      <c r="CQ301" s="79">
        <v>8.6750505610884987E-2</v>
      </c>
      <c r="CR301" s="79">
        <v>5.143732965475588E-13</v>
      </c>
      <c r="CS301" s="79">
        <v>5.2498317261504583E-3</v>
      </c>
      <c r="CT301" s="79">
        <v>3.6800584849734467E-13</v>
      </c>
      <c r="CU301" s="79">
        <v>3.7373055676109169E-25</v>
      </c>
      <c r="CV301" s="77"/>
      <c r="CW301" s="79">
        <v>6.5406301763489426E-106</v>
      </c>
      <c r="CX301" s="79">
        <v>8.9063089750274521E-2</v>
      </c>
      <c r="CY301" s="79">
        <v>2.0920313315783562E-5</v>
      </c>
      <c r="CZ301" s="79">
        <v>1.5518411543567999E-3</v>
      </c>
      <c r="DA301" s="79">
        <v>0.47821376277854499</v>
      </c>
      <c r="DB301" s="79">
        <v>1.6777425369034694E-7</v>
      </c>
      <c r="DC301" s="79">
        <v>3.0717197133579572E-4</v>
      </c>
      <c r="DD301" s="79">
        <v>2.51140009207189E-3</v>
      </c>
      <c r="DE301" s="79">
        <v>5.2672074171161209E-2</v>
      </c>
      <c r="DF301" s="79">
        <v>4.1860142823957206E-4</v>
      </c>
      <c r="DG301" s="79">
        <v>0.20539668111092202</v>
      </c>
      <c r="DH301" s="79">
        <v>7.0824616633775436E-137</v>
      </c>
      <c r="DI301" s="79">
        <v>3.0019557653814559E-3</v>
      </c>
      <c r="DJ301" s="79">
        <v>1.7736655254367499E-8</v>
      </c>
      <c r="DK301" s="79">
        <v>1.520474795079036E-3</v>
      </c>
      <c r="DL301" s="79">
        <v>5.0450661741756769E-6</v>
      </c>
      <c r="DM301" s="79">
        <v>1.5394779516223985E-50</v>
      </c>
      <c r="DN301" s="79">
        <v>2.5810329557849009E-3</v>
      </c>
      <c r="DO301" s="79">
        <v>6.1671398598603885E-51</v>
      </c>
      <c r="DP301" s="79">
        <v>3.7544750194453989E-12</v>
      </c>
      <c r="DQ301" s="79">
        <v>3.6446703164029837E-42</v>
      </c>
      <c r="DR301" s="79">
        <v>2.6109281314407457E-11</v>
      </c>
      <c r="DS301" s="79">
        <v>1.1705296470890771E-2</v>
      </c>
      <c r="DT301" s="79">
        <v>1.2211385770528317E-15</v>
      </c>
      <c r="DU301" s="79">
        <v>6.1528445561249661E-13</v>
      </c>
      <c r="DV301" s="79">
        <v>3.5240861100113186E-30</v>
      </c>
      <c r="DW301" s="79">
        <v>1.7559870235766084E-5</v>
      </c>
      <c r="DX301" s="79">
        <v>1.4380154308671236E-4</v>
      </c>
      <c r="DY301" s="79">
        <v>1.6956281788715873E-9</v>
      </c>
      <c r="DZ301" s="79">
        <v>0.23073370944219185</v>
      </c>
      <c r="EA301" s="79">
        <v>0.79982026746587143</v>
      </c>
      <c r="EB301" s="79">
        <v>1.8655944548114901E-2</v>
      </c>
      <c r="EC301" s="79">
        <v>2.6140292409889801E-6</v>
      </c>
      <c r="ED301" s="79">
        <v>4.6606218422462512E-3</v>
      </c>
      <c r="EE301" s="79">
        <v>0.26466941334698479</v>
      </c>
      <c r="EF301" s="79">
        <v>2.3134157893163251E-4</v>
      </c>
      <c r="EG301" s="79">
        <v>1.2615681739311422E-43</v>
      </c>
      <c r="EH301" s="79">
        <v>0.86009563651816801</v>
      </c>
      <c r="EI301" s="79">
        <v>9.4940847139732248E-2</v>
      </c>
      <c r="EJ301" s="79">
        <v>1.4958333943717783E-66</v>
      </c>
      <c r="EK301" s="79">
        <v>1.7741014740085148E-27</v>
      </c>
      <c r="EL301" s="79">
        <v>4.802544450847624E-9</v>
      </c>
      <c r="EM301" s="79">
        <v>5.1863121429766235E-2</v>
      </c>
      <c r="EN301" s="79">
        <v>0.85979476604469096</v>
      </c>
      <c r="EO301" s="79">
        <v>0.11550290666852746</v>
      </c>
      <c r="EP301" s="79">
        <v>1.5266613345937072E-2</v>
      </c>
      <c r="EQ301" s="79">
        <v>0.19515932098266653</v>
      </c>
      <c r="ER301" s="79">
        <v>0.18026784754249514</v>
      </c>
      <c r="ES301" s="79">
        <v>0.13111924098911204</v>
      </c>
      <c r="ET301" s="79">
        <v>0.14164582117700839</v>
      </c>
      <c r="EU301" s="79">
        <v>8.1027519109285167E-12</v>
      </c>
      <c r="EV301" s="79">
        <v>1.3913298176967599E-9</v>
      </c>
      <c r="EW301" s="79">
        <v>0.41013981064512506</v>
      </c>
      <c r="EX301" s="79">
        <v>0.63379431158197719</v>
      </c>
      <c r="EY301" s="79">
        <v>0.36915954083080005</v>
      </c>
      <c r="EZ301" s="79">
        <v>0.35578725735570382</v>
      </c>
      <c r="FA301" s="79">
        <v>0.96384372735904267</v>
      </c>
      <c r="FB301" s="79">
        <v>0.52727335370935924</v>
      </c>
      <c r="FC301" s="79">
        <v>0.29326363685305434</v>
      </c>
      <c r="FD301" s="79">
        <v>0.32791116681887977</v>
      </c>
      <c r="FE301" s="79">
        <v>0.25231650156810947</v>
      </c>
      <c r="FF301" s="79">
        <v>0.27874059626809233</v>
      </c>
      <c r="FG301" s="79">
        <v>0.14560599378942216</v>
      </c>
      <c r="FH301" s="79">
        <v>0.10818632810500066</v>
      </c>
      <c r="FI301" s="79">
        <v>7.49121768461099E-3</v>
      </c>
      <c r="FJ301" s="79">
        <v>3.0100073408840164E-6</v>
      </c>
      <c r="FK301" s="79">
        <v>0.51554568287922564</v>
      </c>
      <c r="FL301" s="79">
        <v>4.7810280090628873E-3</v>
      </c>
      <c r="FM301" s="79">
        <v>0.8582372235701512</v>
      </c>
      <c r="FN301" s="79">
        <v>0.17462608350800485</v>
      </c>
      <c r="FO301" s="79">
        <v>0.53280941962089257</v>
      </c>
      <c r="FP301" s="79">
        <v>0.55430746522689012</v>
      </c>
      <c r="FQ301" s="79">
        <v>3.4027750883056505E-2</v>
      </c>
      <c r="FR301" s="79">
        <v>0.42379441995417255</v>
      </c>
      <c r="FS301" s="79">
        <v>9.0922939040216019E-3</v>
      </c>
      <c r="FT301" s="79">
        <v>9.3105036704076299E-3</v>
      </c>
      <c r="FU301" s="75"/>
    </row>
    <row r="302" spans="1:177">
      <c r="A302" s="150"/>
      <c r="B302" s="76" t="s">
        <v>1010</v>
      </c>
      <c r="C302" s="78">
        <v>648</v>
      </c>
      <c r="D302" s="78">
        <v>648</v>
      </c>
      <c r="E302" s="78">
        <v>648</v>
      </c>
      <c r="F302" s="78">
        <v>648</v>
      </c>
      <c r="G302" s="78">
        <v>648</v>
      </c>
      <c r="H302" s="78">
        <v>648</v>
      </c>
      <c r="I302" s="78">
        <v>648</v>
      </c>
      <c r="J302" s="78">
        <v>648</v>
      </c>
      <c r="K302" s="78">
        <v>645</v>
      </c>
      <c r="L302" s="78">
        <v>648</v>
      </c>
      <c r="M302" s="78">
        <v>648</v>
      </c>
      <c r="N302" s="78">
        <v>648</v>
      </c>
      <c r="O302" s="78">
        <v>648</v>
      </c>
      <c r="P302" s="78">
        <v>648</v>
      </c>
      <c r="Q302" s="78">
        <v>648</v>
      </c>
      <c r="R302" s="78">
        <v>648</v>
      </c>
      <c r="S302" s="78">
        <v>648</v>
      </c>
      <c r="T302" s="78">
        <v>648</v>
      </c>
      <c r="U302" s="78">
        <v>648</v>
      </c>
      <c r="V302" s="78">
        <v>648</v>
      </c>
      <c r="W302" s="78">
        <v>648</v>
      </c>
      <c r="X302" s="78">
        <v>648</v>
      </c>
      <c r="Y302" s="78">
        <v>648</v>
      </c>
      <c r="Z302" s="78">
        <v>648</v>
      </c>
      <c r="AA302" s="78">
        <v>648</v>
      </c>
      <c r="AB302" s="78">
        <v>648</v>
      </c>
      <c r="AC302" s="78">
        <v>648</v>
      </c>
      <c r="AD302" s="78">
        <v>648</v>
      </c>
      <c r="AE302" s="78">
        <v>648</v>
      </c>
      <c r="AF302" s="78">
        <v>648</v>
      </c>
      <c r="AG302" s="78">
        <v>648</v>
      </c>
      <c r="AH302" s="78">
        <v>648</v>
      </c>
      <c r="AI302" s="78">
        <v>648</v>
      </c>
      <c r="AJ302" s="78">
        <v>648</v>
      </c>
      <c r="AK302" s="78">
        <v>648</v>
      </c>
      <c r="AL302" s="78">
        <v>648</v>
      </c>
      <c r="AM302" s="78">
        <v>648</v>
      </c>
      <c r="AN302" s="78">
        <v>648</v>
      </c>
      <c r="AO302" s="78">
        <v>648</v>
      </c>
      <c r="AP302" s="78">
        <v>648</v>
      </c>
      <c r="AQ302" s="78">
        <v>648</v>
      </c>
      <c r="AR302" s="78">
        <v>648</v>
      </c>
      <c r="AS302" s="78">
        <v>648</v>
      </c>
      <c r="AT302" s="78">
        <v>648</v>
      </c>
      <c r="AU302" s="78">
        <v>648</v>
      </c>
      <c r="AV302" s="78">
        <v>648</v>
      </c>
      <c r="AW302" s="78">
        <v>648</v>
      </c>
      <c r="AX302" s="78">
        <v>648</v>
      </c>
      <c r="AY302" s="78">
        <v>648</v>
      </c>
      <c r="AZ302" s="78">
        <v>648</v>
      </c>
      <c r="BA302" s="78">
        <v>648</v>
      </c>
      <c r="BB302" s="78">
        <v>648</v>
      </c>
      <c r="BC302" s="78">
        <v>648</v>
      </c>
      <c r="BD302" s="78">
        <v>648</v>
      </c>
      <c r="BE302" s="78">
        <v>648</v>
      </c>
      <c r="BF302" s="78">
        <v>648</v>
      </c>
      <c r="BG302" s="78">
        <v>648</v>
      </c>
      <c r="BH302" s="78">
        <v>648</v>
      </c>
      <c r="BI302" s="78">
        <v>648</v>
      </c>
      <c r="BJ302" s="78">
        <v>648</v>
      </c>
      <c r="BK302" s="78">
        <v>648</v>
      </c>
      <c r="BL302" s="78">
        <v>648</v>
      </c>
      <c r="BM302" s="78">
        <v>648</v>
      </c>
      <c r="BN302" s="78">
        <v>648</v>
      </c>
      <c r="BO302" s="78">
        <v>648</v>
      </c>
      <c r="BP302" s="78">
        <v>648</v>
      </c>
      <c r="BQ302" s="78">
        <v>648</v>
      </c>
      <c r="BR302" s="78">
        <v>648</v>
      </c>
      <c r="BS302" s="78">
        <v>648</v>
      </c>
      <c r="BT302" s="78">
        <v>648</v>
      </c>
      <c r="BU302" s="78">
        <v>648</v>
      </c>
      <c r="BV302" s="78">
        <v>648</v>
      </c>
      <c r="BW302" s="78">
        <v>648</v>
      </c>
      <c r="BX302" s="78">
        <v>648</v>
      </c>
      <c r="BY302" s="78">
        <v>648</v>
      </c>
      <c r="BZ302" s="78">
        <v>648</v>
      </c>
      <c r="CA302" s="78">
        <v>648</v>
      </c>
      <c r="CB302" s="78">
        <v>648</v>
      </c>
      <c r="CC302" s="78">
        <v>648</v>
      </c>
      <c r="CD302" s="78">
        <v>648</v>
      </c>
      <c r="CE302" s="78">
        <v>648</v>
      </c>
      <c r="CF302" s="78">
        <v>648</v>
      </c>
      <c r="CG302" s="78">
        <v>648</v>
      </c>
      <c r="CH302" s="78">
        <v>648</v>
      </c>
      <c r="CI302" s="78">
        <v>648</v>
      </c>
      <c r="CJ302" s="78">
        <v>648</v>
      </c>
      <c r="CK302" s="78">
        <v>648</v>
      </c>
      <c r="CL302" s="78">
        <v>648</v>
      </c>
      <c r="CM302" s="78">
        <v>648</v>
      </c>
      <c r="CN302" s="78">
        <v>648</v>
      </c>
      <c r="CO302" s="78">
        <v>648</v>
      </c>
      <c r="CP302" s="78">
        <v>648</v>
      </c>
      <c r="CQ302" s="78">
        <v>648</v>
      </c>
      <c r="CR302" s="78">
        <v>648</v>
      </c>
      <c r="CS302" s="78">
        <v>648</v>
      </c>
      <c r="CT302" s="78">
        <v>648</v>
      </c>
      <c r="CU302" s="78">
        <v>648</v>
      </c>
      <c r="CV302" s="78">
        <v>648</v>
      </c>
      <c r="CW302" s="78">
        <v>648</v>
      </c>
      <c r="CX302" s="78">
        <v>648</v>
      </c>
      <c r="CY302" s="78">
        <v>648</v>
      </c>
      <c r="CZ302" s="78">
        <v>648</v>
      </c>
      <c r="DA302" s="78">
        <v>648</v>
      </c>
      <c r="DB302" s="78">
        <v>648</v>
      </c>
      <c r="DC302" s="78">
        <v>648</v>
      </c>
      <c r="DD302" s="78">
        <v>648</v>
      </c>
      <c r="DE302" s="78">
        <v>648</v>
      </c>
      <c r="DF302" s="78">
        <v>648</v>
      </c>
      <c r="DG302" s="78">
        <v>648</v>
      </c>
      <c r="DH302" s="78">
        <v>648</v>
      </c>
      <c r="DI302" s="78">
        <v>648</v>
      </c>
      <c r="DJ302" s="78">
        <v>648</v>
      </c>
      <c r="DK302" s="78">
        <v>648</v>
      </c>
      <c r="DL302" s="78">
        <v>648</v>
      </c>
      <c r="DM302" s="78">
        <v>648</v>
      </c>
      <c r="DN302" s="78">
        <v>648</v>
      </c>
      <c r="DO302" s="78">
        <v>648</v>
      </c>
      <c r="DP302" s="78">
        <v>648</v>
      </c>
      <c r="DQ302" s="78">
        <v>648</v>
      </c>
      <c r="DR302" s="78">
        <v>648</v>
      </c>
      <c r="DS302" s="78">
        <v>648</v>
      </c>
      <c r="DT302" s="78">
        <v>648</v>
      </c>
      <c r="DU302" s="78">
        <v>648</v>
      </c>
      <c r="DV302" s="78">
        <v>648</v>
      </c>
      <c r="DW302" s="78">
        <v>648</v>
      </c>
      <c r="DX302" s="78">
        <v>648</v>
      </c>
      <c r="DY302" s="78">
        <v>648</v>
      </c>
      <c r="DZ302" s="78">
        <v>616</v>
      </c>
      <c r="EA302" s="78">
        <v>630</v>
      </c>
      <c r="EB302" s="78">
        <v>628</v>
      </c>
      <c r="EC302" s="78">
        <v>646</v>
      </c>
      <c r="ED302" s="78">
        <v>646</v>
      </c>
      <c r="EE302" s="78">
        <v>619</v>
      </c>
      <c r="EF302" s="78">
        <v>647</v>
      </c>
      <c r="EG302" s="78">
        <v>648</v>
      </c>
      <c r="EH302" s="78">
        <v>645</v>
      </c>
      <c r="EI302" s="78">
        <v>622</v>
      </c>
      <c r="EJ302" s="78">
        <v>648</v>
      </c>
      <c r="EK302" s="78">
        <v>645</v>
      </c>
      <c r="EL302" s="78">
        <v>648</v>
      </c>
      <c r="EM302" s="78">
        <v>648</v>
      </c>
      <c r="EN302" s="78">
        <v>646</v>
      </c>
      <c r="EO302" s="78">
        <v>648</v>
      </c>
      <c r="EP302" s="78">
        <v>648</v>
      </c>
      <c r="EQ302" s="78">
        <v>648</v>
      </c>
      <c r="ER302" s="78">
        <v>648</v>
      </c>
      <c r="ES302" s="78">
        <v>648</v>
      </c>
      <c r="ET302" s="78">
        <v>648</v>
      </c>
      <c r="EU302" s="78">
        <v>648</v>
      </c>
      <c r="EV302" s="78">
        <v>648</v>
      </c>
      <c r="EW302" s="78">
        <v>648</v>
      </c>
      <c r="EX302" s="78">
        <v>648</v>
      </c>
      <c r="EY302" s="78">
        <v>648</v>
      </c>
      <c r="EZ302" s="78">
        <v>648</v>
      </c>
      <c r="FA302" s="78">
        <v>648</v>
      </c>
      <c r="FB302" s="78">
        <v>648</v>
      </c>
      <c r="FC302" s="78">
        <v>648</v>
      </c>
      <c r="FD302" s="78">
        <v>648</v>
      </c>
      <c r="FE302" s="78">
        <v>648</v>
      </c>
      <c r="FF302" s="78">
        <v>648</v>
      </c>
      <c r="FG302" s="78">
        <v>648</v>
      </c>
      <c r="FH302" s="78">
        <v>648</v>
      </c>
      <c r="FI302" s="78">
        <v>648</v>
      </c>
      <c r="FJ302" s="78">
        <v>648</v>
      </c>
      <c r="FK302" s="78">
        <v>648</v>
      </c>
      <c r="FL302" s="78">
        <v>648</v>
      </c>
      <c r="FM302" s="78">
        <v>648</v>
      </c>
      <c r="FN302" s="78">
        <v>648</v>
      </c>
      <c r="FO302" s="78">
        <v>648</v>
      </c>
      <c r="FP302" s="78">
        <v>645</v>
      </c>
      <c r="FQ302" s="78">
        <v>645</v>
      </c>
      <c r="FR302" s="78">
        <v>644</v>
      </c>
      <c r="FS302" s="78">
        <v>648</v>
      </c>
      <c r="FT302" s="78">
        <v>648</v>
      </c>
      <c r="FU302" s="75"/>
    </row>
    <row r="303" spans="1:177">
      <c r="A303" s="150" t="s">
        <v>1208</v>
      </c>
      <c r="B303" s="76" t="s">
        <v>1012</v>
      </c>
      <c r="C303" s="79">
        <v>-0.17149786297339778</v>
      </c>
      <c r="D303" s="79">
        <v>0.2530917108316158</v>
      </c>
      <c r="E303" s="79">
        <v>-7.8059710819896225E-2</v>
      </c>
      <c r="F303" s="79">
        <v>4.2219910977342352E-2</v>
      </c>
      <c r="G303" s="79">
        <v>7.7240699624222461E-2</v>
      </c>
      <c r="H303" s="79">
        <v>-9.6314281935865984E-2</v>
      </c>
      <c r="I303" s="79">
        <v>-0.35916726664895393</v>
      </c>
      <c r="J303" s="79">
        <v>2.7490620587134067E-2</v>
      </c>
      <c r="K303" s="79">
        <v>6.3843526149145083E-2</v>
      </c>
      <c r="L303" s="79">
        <v>-0.21937085392681985</v>
      </c>
      <c r="M303" s="79">
        <v>-0.11281190788034635</v>
      </c>
      <c r="N303" s="79">
        <v>9.7435342404155162E-2</v>
      </c>
      <c r="O303" s="79">
        <v>-8.6255769395368762E-2</v>
      </c>
      <c r="P303" s="79">
        <v>-6.1352996341398361E-2</v>
      </c>
      <c r="Q303" s="79">
        <v>8.248852922190239E-2</v>
      </c>
      <c r="R303" s="79">
        <v>-3.1575963053230786E-2</v>
      </c>
      <c r="S303" s="79">
        <v>-2.714835754170276E-2</v>
      </c>
      <c r="T303" s="79">
        <v>3.2075634233228997E-2</v>
      </c>
      <c r="U303" s="79">
        <v>-0.12517727955437608</v>
      </c>
      <c r="V303" s="79">
        <v>-0.13041099604095371</v>
      </c>
      <c r="W303" s="79">
        <v>2.3658060354126598E-2</v>
      </c>
      <c r="X303" s="79">
        <v>1.4068510934807392E-2</v>
      </c>
      <c r="Y303" s="79">
        <v>-8.0478589290020903E-3</v>
      </c>
      <c r="Z303" s="79">
        <v>-2.6023244298471415E-2</v>
      </c>
      <c r="AA303" s="79">
        <v>-0.1270825766419976</v>
      </c>
      <c r="AB303" s="79">
        <v>-7.5709653128467641E-2</v>
      </c>
      <c r="AC303" s="79">
        <v>0.10766210207106848</v>
      </c>
      <c r="AD303" s="79">
        <v>-0.16975794066031416</v>
      </c>
      <c r="AE303" s="79">
        <v>-0.23492915202801615</v>
      </c>
      <c r="AF303" s="79">
        <v>-0.11524077693504703</v>
      </c>
      <c r="AG303" s="79">
        <v>-2.6289372594722214E-2</v>
      </c>
      <c r="AH303" s="79">
        <v>-3.8788668270985545E-2</v>
      </c>
      <c r="AI303" s="79">
        <v>-1.2024603441128129E-2</v>
      </c>
      <c r="AJ303" s="79">
        <v>-7.3832952045392681E-3</v>
      </c>
      <c r="AK303" s="79">
        <v>-9.7112931428938887E-3</v>
      </c>
      <c r="AL303" s="79">
        <v>-2.9962775418530068E-3</v>
      </c>
      <c r="AM303" s="79">
        <v>-3.1892812081883555E-2</v>
      </c>
      <c r="AN303" s="79">
        <v>-1.2990701896579526E-2</v>
      </c>
      <c r="AO303" s="79">
        <v>2.848641035929023E-2</v>
      </c>
      <c r="AP303" s="79">
        <v>-0.11829548855209908</v>
      </c>
      <c r="AQ303" s="79">
        <v>-0.18436892433203589</v>
      </c>
      <c r="AR303" s="79">
        <v>-0.10345199232126241</v>
      </c>
      <c r="AS303" s="79">
        <v>0.20126445418986755</v>
      </c>
      <c r="AT303" s="79">
        <v>0.17498447162281003</v>
      </c>
      <c r="AU303" s="79">
        <v>1.0571559271321676E-3</v>
      </c>
      <c r="AV303" s="79">
        <v>-6.9950696295554532E-2</v>
      </c>
      <c r="AW303" s="79">
        <v>3.9988474150000147E-2</v>
      </c>
      <c r="AX303" s="79">
        <v>0.19114709823491816</v>
      </c>
      <c r="AY303" s="79">
        <v>1.0582199732246297E-2</v>
      </c>
      <c r="AZ303" s="79">
        <v>7.3445075019394168E-4</v>
      </c>
      <c r="BA303" s="79">
        <v>-1.177260351344438E-2</v>
      </c>
      <c r="BB303" s="79">
        <v>-4.1110726037725816E-2</v>
      </c>
      <c r="BC303" s="79">
        <v>3.5062840883331649E-2</v>
      </c>
      <c r="BD303" s="79">
        <v>0.10823322339479821</v>
      </c>
      <c r="BE303" s="79">
        <v>-0.15934858167450652</v>
      </c>
      <c r="BF303" s="79">
        <v>-0.11784247803456284</v>
      </c>
      <c r="BG303" s="79">
        <v>0.11390143501755055</v>
      </c>
      <c r="BH303" s="79">
        <v>-6.1460602657641E-2</v>
      </c>
      <c r="BI303" s="79">
        <v>-5.7912776315252407E-2</v>
      </c>
      <c r="BJ303" s="79">
        <v>-8.0165238239022253E-3</v>
      </c>
      <c r="BK303" s="79">
        <v>-0.13235059484107575</v>
      </c>
      <c r="BL303" s="79">
        <v>-0.11020928049650271</v>
      </c>
      <c r="BM303" s="79">
        <v>0.12448072016317101</v>
      </c>
      <c r="BN303" s="79">
        <v>6.9041665875829522E-2</v>
      </c>
      <c r="BO303" s="79">
        <v>4.2139315740428791E-2</v>
      </c>
      <c r="BP303" s="79">
        <v>-2.3329151474045885E-2</v>
      </c>
      <c r="BQ303" s="79">
        <v>-0.12762558090105397</v>
      </c>
      <c r="BR303" s="79">
        <v>-0.13362465640652302</v>
      </c>
      <c r="BS303" s="79">
        <v>8.2653928405920004E-3</v>
      </c>
      <c r="BT303" s="79">
        <v>-1.7278382627341497E-2</v>
      </c>
      <c r="BU303" s="79">
        <v>-1.7043127423116568E-2</v>
      </c>
      <c r="BV303" s="79">
        <v>-4.8462768506885885E-4</v>
      </c>
      <c r="BW303" s="79">
        <v>-1.968129852854418E-3</v>
      </c>
      <c r="BX303" s="79">
        <v>-1.0795483950128715E-2</v>
      </c>
      <c r="BY303" s="79">
        <v>-5.2629758128304727E-3</v>
      </c>
      <c r="BZ303" s="79">
        <v>-1.9711736665832445E-2</v>
      </c>
      <c r="CA303" s="79">
        <v>-3.5834328477914228E-2</v>
      </c>
      <c r="CB303" s="79">
        <v>1.4021975131149195E-2</v>
      </c>
      <c r="CC303" s="79">
        <v>-2.4860270826974128E-2</v>
      </c>
      <c r="CD303" s="79">
        <v>-7.5655511008907361E-3</v>
      </c>
      <c r="CE303" s="79">
        <v>3.9357877346004037E-2</v>
      </c>
      <c r="CF303" s="79">
        <v>-0.15681199795829828</v>
      </c>
      <c r="CG303" s="79">
        <v>-0.18043110482076286</v>
      </c>
      <c r="CH303" s="79">
        <v>-8.7785432151670686E-2</v>
      </c>
      <c r="CI303" s="79">
        <v>-2.91974847348811E-2</v>
      </c>
      <c r="CJ303" s="79">
        <v>-4.2014440348630798E-2</v>
      </c>
      <c r="CK303" s="79">
        <v>-3.4190064818284967E-2</v>
      </c>
      <c r="CL303" s="79">
        <v>-0.22986767052931142</v>
      </c>
      <c r="CM303" s="79">
        <v>-0.26575813401039422</v>
      </c>
      <c r="CN303" s="79">
        <v>-0.11334790624996698</v>
      </c>
      <c r="CO303" s="79">
        <v>-8.126502305864651E-2</v>
      </c>
      <c r="CP303" s="79">
        <v>-0.10656506394967849</v>
      </c>
      <c r="CQ303" s="79">
        <v>-5.2240572366948367E-2</v>
      </c>
      <c r="CR303" s="79">
        <v>-0.17850087576344498</v>
      </c>
      <c r="CS303" s="79">
        <v>-6.6758342355257863E-2</v>
      </c>
      <c r="CT303" s="79">
        <v>0.17720341261793374</v>
      </c>
      <c r="CU303" s="79">
        <v>-0.35253583961886104</v>
      </c>
      <c r="CV303" s="79">
        <v>0.72314656527731003</v>
      </c>
      <c r="CW303" s="78">
        <v>1</v>
      </c>
      <c r="CX303" s="79">
        <v>7.7801091916809534E-2</v>
      </c>
      <c r="CY303" s="79">
        <v>0.19440529358739356</v>
      </c>
      <c r="CZ303" s="79">
        <v>0.14546961183369306</v>
      </c>
      <c r="DA303" s="79">
        <v>-9.3519461757365918E-2</v>
      </c>
      <c r="DB303" s="79">
        <v>0.18275596501175978</v>
      </c>
      <c r="DC303" s="79">
        <v>0.20065526256236219</v>
      </c>
      <c r="DD303" s="79">
        <v>-8.5588227053413332E-2</v>
      </c>
      <c r="DE303" s="79">
        <v>4.5786118958504936E-2</v>
      </c>
      <c r="DF303" s="79">
        <v>9.2719554723998301E-2</v>
      </c>
      <c r="DG303" s="79">
        <v>-0.25720671226712527</v>
      </c>
      <c r="DH303" s="79">
        <v>0.61462702756449938</v>
      </c>
      <c r="DI303" s="79">
        <v>0.306779802613667</v>
      </c>
      <c r="DJ303" s="79">
        <v>-0.35068851758819158</v>
      </c>
      <c r="DK303" s="79">
        <v>-3.4166580097341727E-2</v>
      </c>
      <c r="DL303" s="79">
        <v>2.9302965760434205E-2</v>
      </c>
      <c r="DM303" s="79">
        <v>0.42932867658208618</v>
      </c>
      <c r="DN303" s="79">
        <v>-0.22351043902658319</v>
      </c>
      <c r="DO303" s="79">
        <v>-0.43484218528758128</v>
      </c>
      <c r="DP303" s="79">
        <v>0.27276018582356826</v>
      </c>
      <c r="DQ303" s="79">
        <v>0.45092969285031925</v>
      </c>
      <c r="DR303" s="79">
        <v>-0.26362214679298029</v>
      </c>
      <c r="DS303" s="79">
        <v>0.10154662651891831</v>
      </c>
      <c r="DT303" s="79">
        <v>0.3091829384229155</v>
      </c>
      <c r="DU303" s="79">
        <v>0.27878527587289692</v>
      </c>
      <c r="DV303" s="79">
        <v>-0.12388227408500128</v>
      </c>
      <c r="DW303" s="79">
        <v>0.20579063463463029</v>
      </c>
      <c r="DX303" s="79">
        <v>0.21049787218896207</v>
      </c>
      <c r="DY303" s="79">
        <v>-0.25928883698373217</v>
      </c>
      <c r="DZ303" s="79">
        <v>-8.0783119023596792E-2</v>
      </c>
      <c r="EA303" s="79">
        <v>4.0296896140823574E-2</v>
      </c>
      <c r="EB303" s="79">
        <v>-7.9903227083074332E-2</v>
      </c>
      <c r="EC303" s="79">
        <v>-0.14043615897024062</v>
      </c>
      <c r="ED303" s="79">
        <v>-4.1656500240533509E-2</v>
      </c>
      <c r="EE303" s="79">
        <v>-2.0186338725185542E-2</v>
      </c>
      <c r="EF303" s="79">
        <v>-7.3890646594907405E-2</v>
      </c>
      <c r="EG303" s="79">
        <v>0.61546821437555854</v>
      </c>
      <c r="EH303" s="79">
        <v>-7.5094002069629826E-4</v>
      </c>
      <c r="EI303" s="79">
        <v>7.3234607815191491E-2</v>
      </c>
      <c r="EJ303" s="79">
        <v>0.54053429345380188</v>
      </c>
      <c r="EK303" s="79">
        <v>0.32956652335027498</v>
      </c>
      <c r="EL303" s="79">
        <v>-0.24078677643799798</v>
      </c>
      <c r="EM303" s="79">
        <v>2.669213843519528E-2</v>
      </c>
      <c r="EN303" s="79">
        <v>-4.4707058269191212E-2</v>
      </c>
      <c r="EO303" s="79">
        <v>6.4214629151983213E-2</v>
      </c>
      <c r="EP303" s="79">
        <v>5.3300297036190443E-2</v>
      </c>
      <c r="EQ303" s="79">
        <v>-6.3826781644138006E-2</v>
      </c>
      <c r="ER303" s="79">
        <v>-5.9803495069501743E-2</v>
      </c>
      <c r="ES303" s="79">
        <v>-7.2246209636638373E-2</v>
      </c>
      <c r="ET303" s="79">
        <v>-6.4554850442641101E-2</v>
      </c>
      <c r="EU303" s="79">
        <v>-0.28587134432106465</v>
      </c>
      <c r="EV303" s="79">
        <v>-0.24336301663212118</v>
      </c>
      <c r="EW303" s="79">
        <v>2.5157577472867291E-2</v>
      </c>
      <c r="EX303" s="79">
        <v>1.1964511556182137E-2</v>
      </c>
      <c r="EY303" s="79">
        <v>-4.0076191503214828E-2</v>
      </c>
      <c r="EZ303" s="79">
        <v>-4.1541262473180629E-2</v>
      </c>
      <c r="FA303" s="79">
        <v>2.0945735034783565E-2</v>
      </c>
      <c r="FB303" s="79">
        <v>-1.8933514520018638E-2</v>
      </c>
      <c r="FC303" s="79">
        <v>-3.9867272140874072E-2</v>
      </c>
      <c r="FD303" s="79">
        <v>-3.6776887535207844E-2</v>
      </c>
      <c r="FE303" s="79">
        <v>-4.2544361895190834E-2</v>
      </c>
      <c r="FF303" s="79">
        <v>-3.9685507258270317E-2</v>
      </c>
      <c r="FG303" s="79">
        <v>3.7577672856445241E-2</v>
      </c>
      <c r="FH303" s="79">
        <v>4.1127520514722148E-2</v>
      </c>
      <c r="FI303" s="79">
        <v>0.10796250864173451</v>
      </c>
      <c r="FJ303" s="79">
        <v>0.14381038619251238</v>
      </c>
      <c r="FK303" s="79">
        <v>3.9853828757950058E-2</v>
      </c>
      <c r="FL303" s="79">
        <v>0.10011447491573595</v>
      </c>
      <c r="FM303" s="79">
        <v>4.3364433491298919E-2</v>
      </c>
      <c r="FN303" s="79">
        <v>6.222218743175445E-2</v>
      </c>
      <c r="FO303" s="79">
        <v>1.8019248009337664E-2</v>
      </c>
      <c r="FP303" s="79">
        <v>4.0077400950826493E-2</v>
      </c>
      <c r="FQ303" s="79">
        <v>0.10986464814191829</v>
      </c>
      <c r="FR303" s="79">
        <v>5.0720523812021065E-2</v>
      </c>
      <c r="FS303" s="79">
        <v>-6.5180500629243313E-2</v>
      </c>
      <c r="FT303" s="79">
        <v>-6.4377607177457927E-2</v>
      </c>
      <c r="FU303" s="75"/>
    </row>
    <row r="304" spans="1:177">
      <c r="A304" s="150"/>
      <c r="B304" s="76" t="s">
        <v>1011</v>
      </c>
      <c r="C304" s="79">
        <v>1.1347743267517317E-5</v>
      </c>
      <c r="D304" s="79">
        <v>6.2787973617156182E-11</v>
      </c>
      <c r="E304" s="79">
        <v>4.7003256239489241E-2</v>
      </c>
      <c r="F304" s="79">
        <v>0.28320517769864728</v>
      </c>
      <c r="G304" s="79">
        <v>4.9371675862596665E-2</v>
      </c>
      <c r="H304" s="79">
        <v>1.4177591243913873E-2</v>
      </c>
      <c r="I304" s="79">
        <v>3.6528218342663661E-21</v>
      </c>
      <c r="J304" s="79">
        <v>0.48481587977134366</v>
      </c>
      <c r="K304" s="79">
        <v>0.10524682933681281</v>
      </c>
      <c r="L304" s="79">
        <v>1.6773665827573491E-8</v>
      </c>
      <c r="M304" s="79">
        <v>4.0356509247858286E-3</v>
      </c>
      <c r="N304" s="79">
        <v>1.3086129826708478E-2</v>
      </c>
      <c r="O304" s="79">
        <v>2.8122928187283017E-2</v>
      </c>
      <c r="P304" s="79">
        <v>0.11870152540869641</v>
      </c>
      <c r="Q304" s="79">
        <v>3.5786965087994761E-2</v>
      </c>
      <c r="R304" s="79">
        <v>0.42229791019447671</v>
      </c>
      <c r="S304" s="79">
        <v>0.49027140115633805</v>
      </c>
      <c r="T304" s="79">
        <v>0.41498895081005038</v>
      </c>
      <c r="U304" s="79">
        <v>1.4084779518204536E-3</v>
      </c>
      <c r="V304" s="79">
        <v>8.7618600792045524E-4</v>
      </c>
      <c r="W304" s="79">
        <v>0.54773523121465684</v>
      </c>
      <c r="X304" s="79">
        <v>0.72075340279345013</v>
      </c>
      <c r="Y304" s="79">
        <v>0.83798403346023842</v>
      </c>
      <c r="Z304" s="79">
        <v>0.5084349162901447</v>
      </c>
      <c r="AA304" s="79">
        <v>1.187350842038941E-3</v>
      </c>
      <c r="AB304" s="79">
        <v>5.4067240376906675E-2</v>
      </c>
      <c r="AC304" s="79">
        <v>6.0822145173599585E-3</v>
      </c>
      <c r="AD304" s="79">
        <v>1.3955523914593039E-5</v>
      </c>
      <c r="AE304" s="79">
        <v>1.4155718234634666E-9</v>
      </c>
      <c r="AF304" s="79">
        <v>3.3067804071582685E-3</v>
      </c>
      <c r="AG304" s="79">
        <v>0.50410706544475192</v>
      </c>
      <c r="AH304" s="79">
        <v>0.32420037970650106</v>
      </c>
      <c r="AI304" s="79">
        <v>0.75997281436293584</v>
      </c>
      <c r="AJ304" s="79">
        <v>0.85119987497355598</v>
      </c>
      <c r="AK304" s="79">
        <v>0.80511123619111857</v>
      </c>
      <c r="AL304" s="79">
        <v>0.93931910730706514</v>
      </c>
      <c r="AM304" s="79">
        <v>0.41765449461622328</v>
      </c>
      <c r="AN304" s="79">
        <v>0.74135104527555784</v>
      </c>
      <c r="AO304" s="79">
        <v>0.4691317515773159</v>
      </c>
      <c r="AP304" s="79">
        <v>2.5605392832644784E-3</v>
      </c>
      <c r="AQ304" s="79">
        <v>2.3037952105593035E-6</v>
      </c>
      <c r="AR304" s="79">
        <v>8.4026373228408089E-3</v>
      </c>
      <c r="AS304" s="79">
        <v>2.3861633470540691E-7</v>
      </c>
      <c r="AT304" s="79">
        <v>7.4506760342328525E-6</v>
      </c>
      <c r="AU304" s="79">
        <v>0.97857231731776351</v>
      </c>
      <c r="AV304" s="79">
        <v>7.5174836970552966E-2</v>
      </c>
      <c r="AW304" s="79">
        <v>0.30944772304413815</v>
      </c>
      <c r="AX304" s="79">
        <v>9.5019475219469036E-7</v>
      </c>
      <c r="AY304" s="79">
        <v>0.7880326031486512</v>
      </c>
      <c r="AZ304" s="79">
        <v>0.98511236253032564</v>
      </c>
      <c r="BA304" s="79">
        <v>0.76485358160429517</v>
      </c>
      <c r="BB304" s="79">
        <v>0.29605555715090348</v>
      </c>
      <c r="BC304" s="79">
        <v>0.37287287011392767</v>
      </c>
      <c r="BD304" s="79">
        <v>5.8164316343032657E-3</v>
      </c>
      <c r="BE304" s="79">
        <v>4.6096683506073369E-5</v>
      </c>
      <c r="BF304" s="79">
        <v>2.6605051618105906E-3</v>
      </c>
      <c r="BG304" s="79">
        <v>3.6923767043760681E-3</v>
      </c>
      <c r="BH304" s="79">
        <v>0.11805526005454557</v>
      </c>
      <c r="BI304" s="79">
        <v>0.14085665732454869</v>
      </c>
      <c r="BJ304" s="79">
        <v>0.83860618616033888</v>
      </c>
      <c r="BK304" s="79">
        <v>7.3158598088922736E-4</v>
      </c>
      <c r="BL304" s="79">
        <v>4.975532504245061E-3</v>
      </c>
      <c r="BM304" s="79">
        <v>1.4983600536301908E-3</v>
      </c>
      <c r="BN304" s="79">
        <v>7.9051421890198662E-2</v>
      </c>
      <c r="BO304" s="79">
        <v>0.28412600655629827</v>
      </c>
      <c r="BP304" s="79">
        <v>0.55331679055758209</v>
      </c>
      <c r="BQ304" s="79">
        <v>1.130464119732891E-3</v>
      </c>
      <c r="BR304" s="79">
        <v>6.4899532859683114E-4</v>
      </c>
      <c r="BS304" s="79">
        <v>0.83366774399451971</v>
      </c>
      <c r="BT304" s="79">
        <v>0.66064748978330712</v>
      </c>
      <c r="BU304" s="79">
        <v>0.66498497868484696</v>
      </c>
      <c r="BV304" s="79">
        <v>0.99017606405117631</v>
      </c>
      <c r="BW304" s="79">
        <v>0.96011941993255423</v>
      </c>
      <c r="BX304" s="79">
        <v>0.78386517292895208</v>
      </c>
      <c r="BY304" s="79">
        <v>0.89362734890873163</v>
      </c>
      <c r="BZ304" s="79">
        <v>0.6164705264764001</v>
      </c>
      <c r="CA304" s="79">
        <v>0.3624406061619958</v>
      </c>
      <c r="CB304" s="79">
        <v>0.72163869388042323</v>
      </c>
      <c r="CC304" s="79">
        <v>0.52757314105098674</v>
      </c>
      <c r="CD304" s="79">
        <v>0.84757112833297588</v>
      </c>
      <c r="CE304" s="79">
        <v>0.31714539744342907</v>
      </c>
      <c r="CF304" s="79">
        <v>6.1001779216992072E-5</v>
      </c>
      <c r="CG304" s="79">
        <v>3.7979129260747801E-6</v>
      </c>
      <c r="CH304" s="79">
        <v>2.5440121038824124E-2</v>
      </c>
      <c r="CI304" s="79">
        <v>0.45810563044850938</v>
      </c>
      <c r="CJ304" s="79">
        <v>0.28555674112676843</v>
      </c>
      <c r="CK304" s="79">
        <v>0.38489601613988689</v>
      </c>
      <c r="CL304" s="79">
        <v>3.2267517453428817E-9</v>
      </c>
      <c r="CM304" s="79">
        <v>6.1529793568412331E-12</v>
      </c>
      <c r="CN304" s="79">
        <v>3.8633188897674374E-3</v>
      </c>
      <c r="CO304" s="79">
        <v>3.8630884357354657E-2</v>
      </c>
      <c r="CP304" s="79">
        <v>6.6235479074791799E-3</v>
      </c>
      <c r="CQ304" s="79">
        <v>0.18412283120457146</v>
      </c>
      <c r="CR304" s="79">
        <v>4.8335729294668661E-6</v>
      </c>
      <c r="CS304" s="79">
        <v>8.9507106593537597E-2</v>
      </c>
      <c r="CT304" s="79">
        <v>5.6759273902251564E-6</v>
      </c>
      <c r="CU304" s="79">
        <v>2.1310324855309431E-20</v>
      </c>
      <c r="CV304" s="79">
        <v>6.5406301763489426E-106</v>
      </c>
      <c r="CW304" s="77"/>
      <c r="CX304" s="79">
        <v>4.7740609002990653E-2</v>
      </c>
      <c r="CY304" s="79">
        <v>6.1371677207710605E-7</v>
      </c>
      <c r="CZ304" s="79">
        <v>2.0265413815919353E-4</v>
      </c>
      <c r="DA304" s="79">
        <v>1.7254416854123239E-2</v>
      </c>
      <c r="DB304" s="79">
        <v>2.8309506109889079E-6</v>
      </c>
      <c r="DC304" s="79">
        <v>2.5984986168822318E-7</v>
      </c>
      <c r="DD304" s="79">
        <v>2.9367886637850713E-2</v>
      </c>
      <c r="DE304" s="79">
        <v>0.24447084896004867</v>
      </c>
      <c r="DF304" s="79">
        <v>1.8236308109478037E-2</v>
      </c>
      <c r="DG304" s="79">
        <v>2.9929133974052299E-11</v>
      </c>
      <c r="DH304" s="79">
        <v>1.4253387900973241E-68</v>
      </c>
      <c r="DI304" s="79">
        <v>1.3752462670320671E-15</v>
      </c>
      <c r="DJ304" s="79">
        <v>3.4574600432675714E-20</v>
      </c>
      <c r="DK304" s="79">
        <v>0.38522276921950971</v>
      </c>
      <c r="DL304" s="79">
        <v>0.45648245597351278</v>
      </c>
      <c r="DM304" s="79">
        <v>1.9112319810010394E-30</v>
      </c>
      <c r="DN304" s="79">
        <v>8.8413460066143321E-9</v>
      </c>
      <c r="DO304" s="79">
        <v>2.8448346380278747E-31</v>
      </c>
      <c r="DP304" s="79">
        <v>1.6140908482617978E-12</v>
      </c>
      <c r="DQ304" s="79">
        <v>8.9447267648254668E-34</v>
      </c>
      <c r="DR304" s="79">
        <v>9.1837103787652596E-12</v>
      </c>
      <c r="DS304" s="79">
        <v>9.6912995342936358E-3</v>
      </c>
      <c r="DT304" s="79">
        <v>8.0480495722131485E-16</v>
      </c>
      <c r="DU304" s="79">
        <v>4.9460795104713117E-13</v>
      </c>
      <c r="DV304" s="79">
        <v>1.5797608092735888E-3</v>
      </c>
      <c r="DW304" s="79">
        <v>1.2561503887117835E-7</v>
      </c>
      <c r="DX304" s="79">
        <v>6.3458612334189128E-8</v>
      </c>
      <c r="DY304" s="79">
        <v>2.0469368985927395E-11</v>
      </c>
      <c r="DZ304" s="79">
        <v>4.5049882020476044E-2</v>
      </c>
      <c r="EA304" s="79">
        <v>0.31256926755728309</v>
      </c>
      <c r="EB304" s="79">
        <v>4.5329808645712205E-2</v>
      </c>
      <c r="EC304" s="79">
        <v>3.4327276157524594E-4</v>
      </c>
      <c r="ED304" s="79">
        <v>0.29043305852196177</v>
      </c>
      <c r="EE304" s="79">
        <v>0.6161837873433178</v>
      </c>
      <c r="EF304" s="79">
        <v>6.0322246116702137E-2</v>
      </c>
      <c r="EG304" s="79">
        <v>8.3149893344787379E-69</v>
      </c>
      <c r="EH304" s="79">
        <v>0.98481356693487487</v>
      </c>
      <c r="EI304" s="79">
        <v>6.7964308882616412E-2</v>
      </c>
      <c r="EJ304" s="79">
        <v>1.9401190250033819E-50</v>
      </c>
      <c r="EK304" s="79">
        <v>8.3273099177626882E-18</v>
      </c>
      <c r="EL304" s="79">
        <v>5.3262258510437417E-10</v>
      </c>
      <c r="EM304" s="79">
        <v>0.49759424247583228</v>
      </c>
      <c r="EN304" s="79">
        <v>0.25651571387759931</v>
      </c>
      <c r="EO304" s="79">
        <v>0.1024337948234148</v>
      </c>
      <c r="EP304" s="79">
        <v>0.1753704638677748</v>
      </c>
      <c r="EQ304" s="79">
        <v>0.1045289077332734</v>
      </c>
      <c r="ER304" s="79">
        <v>0.12831742740583399</v>
      </c>
      <c r="ES304" s="79">
        <v>6.6071286308537674E-2</v>
      </c>
      <c r="ET304" s="79">
        <v>0.10062352454497249</v>
      </c>
      <c r="EU304" s="79">
        <v>1.185358972329797E-13</v>
      </c>
      <c r="EV304" s="79">
        <v>3.436830795663802E-10</v>
      </c>
      <c r="EW304" s="79">
        <v>0.52264593513296109</v>
      </c>
      <c r="EX304" s="79">
        <v>0.76113582446471817</v>
      </c>
      <c r="EY304" s="79">
        <v>0.30838680064983892</v>
      </c>
      <c r="EZ304" s="79">
        <v>0.29102211199578543</v>
      </c>
      <c r="FA304" s="79">
        <v>0.59457341876828429</v>
      </c>
      <c r="FB304" s="79">
        <v>0.63045881115559355</v>
      </c>
      <c r="FC304" s="79">
        <v>0.3109175893758348</v>
      </c>
      <c r="FD304" s="79">
        <v>0.34994529080253156</v>
      </c>
      <c r="FE304" s="79">
        <v>0.27951863273066246</v>
      </c>
      <c r="FF304" s="79">
        <v>0.31313052681631826</v>
      </c>
      <c r="FG304" s="79">
        <v>0.33954642336132801</v>
      </c>
      <c r="FH304" s="79">
        <v>0.29585812819402202</v>
      </c>
      <c r="FI304" s="79">
        <v>5.9410836782672659E-3</v>
      </c>
      <c r="FJ304" s="79">
        <v>2.3985558707543294E-4</v>
      </c>
      <c r="FK304" s="79">
        <v>0.31108090546118317</v>
      </c>
      <c r="FL304" s="79">
        <v>1.077268765511182E-2</v>
      </c>
      <c r="FM304" s="79">
        <v>0.27034625518872624</v>
      </c>
      <c r="FN304" s="79">
        <v>0.11355971726490841</v>
      </c>
      <c r="FO304" s="79">
        <v>0.64706256273771967</v>
      </c>
      <c r="FP304" s="79">
        <v>0.30949904144530749</v>
      </c>
      <c r="FQ304" s="79">
        <v>5.2179153696958339E-3</v>
      </c>
      <c r="FR304" s="79">
        <v>0.19862826901638164</v>
      </c>
      <c r="FS304" s="79">
        <v>9.7361002856738404E-2</v>
      </c>
      <c r="FT304" s="79">
        <v>0.10156341137976717</v>
      </c>
      <c r="FU304" s="75"/>
    </row>
    <row r="305" spans="1:177">
      <c r="A305" s="150"/>
      <c r="B305" s="76" t="s">
        <v>1010</v>
      </c>
      <c r="C305" s="78">
        <v>648</v>
      </c>
      <c r="D305" s="78">
        <v>648</v>
      </c>
      <c r="E305" s="78">
        <v>648</v>
      </c>
      <c r="F305" s="78">
        <v>648</v>
      </c>
      <c r="G305" s="78">
        <v>648</v>
      </c>
      <c r="H305" s="78">
        <v>648</v>
      </c>
      <c r="I305" s="78">
        <v>648</v>
      </c>
      <c r="J305" s="78">
        <v>648</v>
      </c>
      <c r="K305" s="78">
        <v>645</v>
      </c>
      <c r="L305" s="78">
        <v>648</v>
      </c>
      <c r="M305" s="78">
        <v>648</v>
      </c>
      <c r="N305" s="78">
        <v>648</v>
      </c>
      <c r="O305" s="78">
        <v>648</v>
      </c>
      <c r="P305" s="78">
        <v>648</v>
      </c>
      <c r="Q305" s="78">
        <v>648</v>
      </c>
      <c r="R305" s="78">
        <v>648</v>
      </c>
      <c r="S305" s="78">
        <v>648</v>
      </c>
      <c r="T305" s="78">
        <v>648</v>
      </c>
      <c r="U305" s="78">
        <v>648</v>
      </c>
      <c r="V305" s="78">
        <v>648</v>
      </c>
      <c r="W305" s="78">
        <v>648</v>
      </c>
      <c r="X305" s="78">
        <v>648</v>
      </c>
      <c r="Y305" s="78">
        <v>648</v>
      </c>
      <c r="Z305" s="78">
        <v>648</v>
      </c>
      <c r="AA305" s="78">
        <v>648</v>
      </c>
      <c r="AB305" s="78">
        <v>648</v>
      </c>
      <c r="AC305" s="78">
        <v>648</v>
      </c>
      <c r="AD305" s="78">
        <v>648</v>
      </c>
      <c r="AE305" s="78">
        <v>648</v>
      </c>
      <c r="AF305" s="78">
        <v>648</v>
      </c>
      <c r="AG305" s="78">
        <v>648</v>
      </c>
      <c r="AH305" s="78">
        <v>648</v>
      </c>
      <c r="AI305" s="78">
        <v>648</v>
      </c>
      <c r="AJ305" s="78">
        <v>648</v>
      </c>
      <c r="AK305" s="78">
        <v>648</v>
      </c>
      <c r="AL305" s="78">
        <v>648</v>
      </c>
      <c r="AM305" s="78">
        <v>648</v>
      </c>
      <c r="AN305" s="78">
        <v>648</v>
      </c>
      <c r="AO305" s="78">
        <v>648</v>
      </c>
      <c r="AP305" s="78">
        <v>648</v>
      </c>
      <c r="AQ305" s="78">
        <v>648</v>
      </c>
      <c r="AR305" s="78">
        <v>648</v>
      </c>
      <c r="AS305" s="78">
        <v>648</v>
      </c>
      <c r="AT305" s="78">
        <v>648</v>
      </c>
      <c r="AU305" s="78">
        <v>648</v>
      </c>
      <c r="AV305" s="78">
        <v>648</v>
      </c>
      <c r="AW305" s="78">
        <v>648</v>
      </c>
      <c r="AX305" s="78">
        <v>648</v>
      </c>
      <c r="AY305" s="78">
        <v>648</v>
      </c>
      <c r="AZ305" s="78">
        <v>648</v>
      </c>
      <c r="BA305" s="78">
        <v>648</v>
      </c>
      <c r="BB305" s="78">
        <v>648</v>
      </c>
      <c r="BC305" s="78">
        <v>648</v>
      </c>
      <c r="BD305" s="78">
        <v>648</v>
      </c>
      <c r="BE305" s="78">
        <v>648</v>
      </c>
      <c r="BF305" s="78">
        <v>648</v>
      </c>
      <c r="BG305" s="78">
        <v>648</v>
      </c>
      <c r="BH305" s="78">
        <v>648</v>
      </c>
      <c r="BI305" s="78">
        <v>648</v>
      </c>
      <c r="BJ305" s="78">
        <v>648</v>
      </c>
      <c r="BK305" s="78">
        <v>648</v>
      </c>
      <c r="BL305" s="78">
        <v>648</v>
      </c>
      <c r="BM305" s="78">
        <v>648</v>
      </c>
      <c r="BN305" s="78">
        <v>648</v>
      </c>
      <c r="BO305" s="78">
        <v>648</v>
      </c>
      <c r="BP305" s="78">
        <v>648</v>
      </c>
      <c r="BQ305" s="78">
        <v>648</v>
      </c>
      <c r="BR305" s="78">
        <v>648</v>
      </c>
      <c r="BS305" s="78">
        <v>648</v>
      </c>
      <c r="BT305" s="78">
        <v>648</v>
      </c>
      <c r="BU305" s="78">
        <v>648</v>
      </c>
      <c r="BV305" s="78">
        <v>648</v>
      </c>
      <c r="BW305" s="78">
        <v>648</v>
      </c>
      <c r="BX305" s="78">
        <v>648</v>
      </c>
      <c r="BY305" s="78">
        <v>648</v>
      </c>
      <c r="BZ305" s="78">
        <v>648</v>
      </c>
      <c r="CA305" s="78">
        <v>648</v>
      </c>
      <c r="CB305" s="78">
        <v>648</v>
      </c>
      <c r="CC305" s="78">
        <v>648</v>
      </c>
      <c r="CD305" s="78">
        <v>648</v>
      </c>
      <c r="CE305" s="78">
        <v>648</v>
      </c>
      <c r="CF305" s="78">
        <v>648</v>
      </c>
      <c r="CG305" s="78">
        <v>648</v>
      </c>
      <c r="CH305" s="78">
        <v>648</v>
      </c>
      <c r="CI305" s="78">
        <v>648</v>
      </c>
      <c r="CJ305" s="78">
        <v>648</v>
      </c>
      <c r="CK305" s="78">
        <v>648</v>
      </c>
      <c r="CL305" s="78">
        <v>648</v>
      </c>
      <c r="CM305" s="78">
        <v>648</v>
      </c>
      <c r="CN305" s="78">
        <v>648</v>
      </c>
      <c r="CO305" s="78">
        <v>648</v>
      </c>
      <c r="CP305" s="78">
        <v>648</v>
      </c>
      <c r="CQ305" s="78">
        <v>648</v>
      </c>
      <c r="CR305" s="78">
        <v>648</v>
      </c>
      <c r="CS305" s="78">
        <v>648</v>
      </c>
      <c r="CT305" s="78">
        <v>648</v>
      </c>
      <c r="CU305" s="78">
        <v>648</v>
      </c>
      <c r="CV305" s="78">
        <v>648</v>
      </c>
      <c r="CW305" s="78">
        <v>648</v>
      </c>
      <c r="CX305" s="78">
        <v>648</v>
      </c>
      <c r="CY305" s="78">
        <v>648</v>
      </c>
      <c r="CZ305" s="78">
        <v>648</v>
      </c>
      <c r="DA305" s="78">
        <v>648</v>
      </c>
      <c r="DB305" s="78">
        <v>648</v>
      </c>
      <c r="DC305" s="78">
        <v>648</v>
      </c>
      <c r="DD305" s="78">
        <v>648</v>
      </c>
      <c r="DE305" s="78">
        <v>648</v>
      </c>
      <c r="DF305" s="78">
        <v>648</v>
      </c>
      <c r="DG305" s="78">
        <v>648</v>
      </c>
      <c r="DH305" s="78">
        <v>648</v>
      </c>
      <c r="DI305" s="78">
        <v>648</v>
      </c>
      <c r="DJ305" s="78">
        <v>648</v>
      </c>
      <c r="DK305" s="78">
        <v>648</v>
      </c>
      <c r="DL305" s="78">
        <v>648</v>
      </c>
      <c r="DM305" s="78">
        <v>648</v>
      </c>
      <c r="DN305" s="78">
        <v>648</v>
      </c>
      <c r="DO305" s="78">
        <v>648</v>
      </c>
      <c r="DP305" s="78">
        <v>648</v>
      </c>
      <c r="DQ305" s="78">
        <v>648</v>
      </c>
      <c r="DR305" s="78">
        <v>648</v>
      </c>
      <c r="DS305" s="78">
        <v>648</v>
      </c>
      <c r="DT305" s="78">
        <v>648</v>
      </c>
      <c r="DU305" s="78">
        <v>648</v>
      </c>
      <c r="DV305" s="78">
        <v>648</v>
      </c>
      <c r="DW305" s="78">
        <v>648</v>
      </c>
      <c r="DX305" s="78">
        <v>648</v>
      </c>
      <c r="DY305" s="78">
        <v>648</v>
      </c>
      <c r="DZ305" s="78">
        <v>616</v>
      </c>
      <c r="EA305" s="78">
        <v>630</v>
      </c>
      <c r="EB305" s="78">
        <v>628</v>
      </c>
      <c r="EC305" s="78">
        <v>646</v>
      </c>
      <c r="ED305" s="78">
        <v>646</v>
      </c>
      <c r="EE305" s="78">
        <v>619</v>
      </c>
      <c r="EF305" s="78">
        <v>647</v>
      </c>
      <c r="EG305" s="78">
        <v>648</v>
      </c>
      <c r="EH305" s="78">
        <v>645</v>
      </c>
      <c r="EI305" s="78">
        <v>622</v>
      </c>
      <c r="EJ305" s="78">
        <v>648</v>
      </c>
      <c r="EK305" s="78">
        <v>645</v>
      </c>
      <c r="EL305" s="78">
        <v>648</v>
      </c>
      <c r="EM305" s="78">
        <v>648</v>
      </c>
      <c r="EN305" s="78">
        <v>646</v>
      </c>
      <c r="EO305" s="78">
        <v>648</v>
      </c>
      <c r="EP305" s="78">
        <v>648</v>
      </c>
      <c r="EQ305" s="78">
        <v>648</v>
      </c>
      <c r="ER305" s="78">
        <v>648</v>
      </c>
      <c r="ES305" s="78">
        <v>648</v>
      </c>
      <c r="ET305" s="78">
        <v>648</v>
      </c>
      <c r="EU305" s="78">
        <v>648</v>
      </c>
      <c r="EV305" s="78">
        <v>648</v>
      </c>
      <c r="EW305" s="78">
        <v>648</v>
      </c>
      <c r="EX305" s="78">
        <v>648</v>
      </c>
      <c r="EY305" s="78">
        <v>648</v>
      </c>
      <c r="EZ305" s="78">
        <v>648</v>
      </c>
      <c r="FA305" s="78">
        <v>648</v>
      </c>
      <c r="FB305" s="78">
        <v>648</v>
      </c>
      <c r="FC305" s="78">
        <v>648</v>
      </c>
      <c r="FD305" s="78">
        <v>648</v>
      </c>
      <c r="FE305" s="78">
        <v>648</v>
      </c>
      <c r="FF305" s="78">
        <v>648</v>
      </c>
      <c r="FG305" s="78">
        <v>648</v>
      </c>
      <c r="FH305" s="78">
        <v>648</v>
      </c>
      <c r="FI305" s="78">
        <v>648</v>
      </c>
      <c r="FJ305" s="78">
        <v>648</v>
      </c>
      <c r="FK305" s="78">
        <v>648</v>
      </c>
      <c r="FL305" s="78">
        <v>648</v>
      </c>
      <c r="FM305" s="78">
        <v>648</v>
      </c>
      <c r="FN305" s="78">
        <v>648</v>
      </c>
      <c r="FO305" s="78">
        <v>648</v>
      </c>
      <c r="FP305" s="78">
        <v>645</v>
      </c>
      <c r="FQ305" s="78">
        <v>645</v>
      </c>
      <c r="FR305" s="78">
        <v>644</v>
      </c>
      <c r="FS305" s="78">
        <v>648</v>
      </c>
      <c r="FT305" s="78">
        <v>648</v>
      </c>
      <c r="FU305" s="75"/>
    </row>
    <row r="306" spans="1:177">
      <c r="A306" s="150" t="s">
        <v>29</v>
      </c>
      <c r="B306" s="76" t="s">
        <v>1012</v>
      </c>
      <c r="C306" s="79">
        <v>-7.5091200672832347E-3</v>
      </c>
      <c r="D306" s="79">
        <v>1.1761537782265019E-2</v>
      </c>
      <c r="E306" s="79">
        <v>-4.2008547038936217E-3</v>
      </c>
      <c r="F306" s="79">
        <v>-1.6882013627937197E-2</v>
      </c>
      <c r="G306" s="79">
        <v>1.2502108830110985E-2</v>
      </c>
      <c r="H306" s="79">
        <v>-1.4330954645992468E-2</v>
      </c>
      <c r="I306" s="79">
        <v>-4.2067102389463637E-2</v>
      </c>
      <c r="J306" s="79">
        <v>9.4404458672580474E-2</v>
      </c>
      <c r="K306" s="79">
        <v>-5.8498181105854946E-2</v>
      </c>
      <c r="L306" s="79">
        <v>-8.7670934817279514E-2</v>
      </c>
      <c r="M306" s="79">
        <v>-8.3095725402461018E-2</v>
      </c>
      <c r="N306" s="79">
        <v>-2.2015209681815126E-2</v>
      </c>
      <c r="O306" s="79">
        <v>-5.0330241780206779E-2</v>
      </c>
      <c r="P306" s="79">
        <v>-2.5980651791907488E-2</v>
      </c>
      <c r="Q306" s="79">
        <v>4.8967781014100632E-2</v>
      </c>
      <c r="R306" s="79">
        <v>-1.1513592979631524E-3</v>
      </c>
      <c r="S306" s="79">
        <v>-3.8303911588754786E-3</v>
      </c>
      <c r="T306" s="79">
        <v>-1.4564470499540969E-3</v>
      </c>
      <c r="U306" s="79">
        <v>-5.7836185382015591E-2</v>
      </c>
      <c r="V306" s="79">
        <v>-5.4309561597702304E-2</v>
      </c>
      <c r="W306" s="79">
        <v>2.7610587719626579E-2</v>
      </c>
      <c r="X306" s="79">
        <v>-2.2893205233993078E-2</v>
      </c>
      <c r="Y306" s="79">
        <v>-1.7698504323139332E-2</v>
      </c>
      <c r="Z306" s="79">
        <v>1.7095910389034189E-2</v>
      </c>
      <c r="AA306" s="79">
        <v>2.8526785923146187E-2</v>
      </c>
      <c r="AB306" s="79">
        <v>-2.8460695849991752E-2</v>
      </c>
      <c r="AC306" s="79">
        <v>-6.9777429048300532E-2</v>
      </c>
      <c r="AD306" s="79">
        <v>1.2966581727390809E-2</v>
      </c>
      <c r="AE306" s="79">
        <v>-8.527846055526634E-3</v>
      </c>
      <c r="AF306" s="79">
        <v>-3.823749842641215E-2</v>
      </c>
      <c r="AG306" s="79">
        <v>2.6352706690657298E-3</v>
      </c>
      <c r="AH306" s="79">
        <v>-1.8830003559886906E-2</v>
      </c>
      <c r="AI306" s="79">
        <v>-4.0086260879126624E-2</v>
      </c>
      <c r="AJ306" s="79">
        <v>1.609014743850562E-2</v>
      </c>
      <c r="AK306" s="79">
        <v>-1.5970838108776045E-2</v>
      </c>
      <c r="AL306" s="79">
        <v>-4.1784006458562908E-2</v>
      </c>
      <c r="AM306" s="79">
        <v>-4.2672843866259282E-2</v>
      </c>
      <c r="AN306" s="79">
        <v>-2.8626450339499135E-2</v>
      </c>
      <c r="AO306" s="79">
        <v>7.4430955949119854E-3</v>
      </c>
      <c r="AP306" s="79">
        <v>-2.2956300235764587E-2</v>
      </c>
      <c r="AQ306" s="79">
        <v>-3.2928312650477923E-2</v>
      </c>
      <c r="AR306" s="79">
        <v>-1.5591193189035412E-2</v>
      </c>
      <c r="AS306" s="79">
        <v>-4.0225415182121867E-2</v>
      </c>
      <c r="AT306" s="79">
        <v>-2.2039100317329908E-2</v>
      </c>
      <c r="AU306" s="79">
        <v>1.5779673591074617E-2</v>
      </c>
      <c r="AV306" s="79">
        <v>-5.8949306636835765E-2</v>
      </c>
      <c r="AW306" s="79">
        <v>-4.5532687598064343E-2</v>
      </c>
      <c r="AX306" s="79">
        <v>-1.214189706453818E-3</v>
      </c>
      <c r="AY306" s="79">
        <v>9.0548957589390078E-2</v>
      </c>
      <c r="AZ306" s="79">
        <v>1.7684032047175086E-2</v>
      </c>
      <c r="BA306" s="79">
        <v>-8.4785624428674836E-2</v>
      </c>
      <c r="BB306" s="79">
        <v>-3.3996948834721902E-2</v>
      </c>
      <c r="BC306" s="79">
        <v>5.6270629836115008E-3</v>
      </c>
      <c r="BD306" s="79">
        <v>4.8884474158233764E-2</v>
      </c>
      <c r="BE306" s="79">
        <v>3.7270678051468734E-2</v>
      </c>
      <c r="BF306" s="79">
        <v>4.1808934735678024E-2</v>
      </c>
      <c r="BG306" s="79">
        <v>-1.0207377128688432E-2</v>
      </c>
      <c r="BH306" s="79">
        <v>-3.4164052973175651E-2</v>
      </c>
      <c r="BI306" s="79">
        <v>-3.1290972086627282E-2</v>
      </c>
      <c r="BJ306" s="79">
        <v>-1.6714546100468674E-3</v>
      </c>
      <c r="BK306" s="79">
        <v>1.4356168121075008E-2</v>
      </c>
      <c r="BL306" s="79">
        <v>5.9859722932583091E-2</v>
      </c>
      <c r="BM306" s="79">
        <v>1.549096517068259E-2</v>
      </c>
      <c r="BN306" s="79">
        <v>1.8888021022634538E-2</v>
      </c>
      <c r="BO306" s="79">
        <v>-3.1858734593482011E-3</v>
      </c>
      <c r="BP306" s="79">
        <v>-2.4004899974512998E-2</v>
      </c>
      <c r="BQ306" s="79">
        <v>0.1021421909061716</v>
      </c>
      <c r="BR306" s="79">
        <v>0.1243169504729451</v>
      </c>
      <c r="BS306" s="79">
        <v>2.208632721880327E-2</v>
      </c>
      <c r="BT306" s="79">
        <v>-2.1074222667922912E-2</v>
      </c>
      <c r="BU306" s="79">
        <v>-2.2438017624358094E-2</v>
      </c>
      <c r="BV306" s="79">
        <v>-4.7770891724108842E-3</v>
      </c>
      <c r="BW306" s="79">
        <v>6.3911320576553479E-2</v>
      </c>
      <c r="BX306" s="79">
        <v>7.230605277854632E-2</v>
      </c>
      <c r="BY306" s="79">
        <v>-4.0458744976107276E-2</v>
      </c>
      <c r="BZ306" s="79">
        <v>-1.3934254396118782E-2</v>
      </c>
      <c r="CA306" s="79">
        <v>-1.2201638878253515E-3</v>
      </c>
      <c r="CB306" s="79">
        <v>1.7652565425642537E-2</v>
      </c>
      <c r="CC306" s="79">
        <v>9.4796038987568595E-2</v>
      </c>
      <c r="CD306" s="79">
        <v>5.9379120184061378E-2</v>
      </c>
      <c r="CE306" s="79">
        <v>-8.6774612752061983E-2</v>
      </c>
      <c r="CF306" s="79">
        <v>-2.7120345582392548E-2</v>
      </c>
      <c r="CG306" s="79">
        <v>-1.6941540774985758E-2</v>
      </c>
      <c r="CH306" s="79">
        <v>5.9980612718622999E-3</v>
      </c>
      <c r="CI306" s="79">
        <v>6.1549338643008426E-2</v>
      </c>
      <c r="CJ306" s="79">
        <v>8.5322310966829781E-2</v>
      </c>
      <c r="CK306" s="79">
        <v>6.8265079104208107E-2</v>
      </c>
      <c r="CL306" s="79">
        <v>-2.0147276296983228E-2</v>
      </c>
      <c r="CM306" s="79">
        <v>-3.766575169241116E-2</v>
      </c>
      <c r="CN306" s="79">
        <v>-3.1432259568162299E-2</v>
      </c>
      <c r="CO306" s="79">
        <v>-5.0104460832902854E-2</v>
      </c>
      <c r="CP306" s="79">
        <v>-4.4934002165260792E-2</v>
      </c>
      <c r="CQ306" s="79">
        <v>-3.9880604179400574E-3</v>
      </c>
      <c r="CR306" s="79">
        <v>0.76501176794301429</v>
      </c>
      <c r="CS306" s="79">
        <v>-3.7474081284363303E-2</v>
      </c>
      <c r="CT306" s="79">
        <v>-0.76506144419149746</v>
      </c>
      <c r="CU306" s="79">
        <v>-1.3080702899560953E-2</v>
      </c>
      <c r="CV306" s="79">
        <v>6.6850813357015593E-2</v>
      </c>
      <c r="CW306" s="79">
        <v>7.7801091916809534E-2</v>
      </c>
      <c r="CX306" s="78">
        <v>1</v>
      </c>
      <c r="CY306" s="79">
        <v>0.66061319611798097</v>
      </c>
      <c r="CZ306" s="79">
        <v>-0.38745622236718386</v>
      </c>
      <c r="DA306" s="79">
        <v>-3.4406149014121853E-2</v>
      </c>
      <c r="DB306" s="79">
        <v>7.3994685413162509E-2</v>
      </c>
      <c r="DC306" s="79">
        <v>7.9086515513689726E-2</v>
      </c>
      <c r="DD306" s="79">
        <v>-4.0852548362127719E-2</v>
      </c>
      <c r="DE306" s="79">
        <v>-1.2188392765034218E-2</v>
      </c>
      <c r="DF306" s="79">
        <v>1.8091702003326823E-2</v>
      </c>
      <c r="DG306" s="79">
        <v>-3.5601951548192963E-2</v>
      </c>
      <c r="DH306" s="79">
        <v>0.45813225941791297</v>
      </c>
      <c r="DI306" s="79">
        <v>7.4355303107609586E-2</v>
      </c>
      <c r="DJ306" s="79">
        <v>-6.7676735041453995E-2</v>
      </c>
      <c r="DK306" s="79">
        <v>-3.0501767982269088E-2</v>
      </c>
      <c r="DL306" s="79">
        <v>-2.0584742277371101E-2</v>
      </c>
      <c r="DM306" s="79">
        <v>7.6850095378547659E-2</v>
      </c>
      <c r="DN306" s="79">
        <v>-1.1946898187930313E-2</v>
      </c>
      <c r="DO306" s="79">
        <v>-7.6959916203508158E-2</v>
      </c>
      <c r="DP306" s="79">
        <v>9.4229614087699184E-2</v>
      </c>
      <c r="DQ306" s="79">
        <v>0.10857542834879236</v>
      </c>
      <c r="DR306" s="79">
        <v>-9.2275335473866738E-2</v>
      </c>
      <c r="DS306" s="79">
        <v>0.95439460389260189</v>
      </c>
      <c r="DT306" s="79">
        <v>0.11037620948385055</v>
      </c>
      <c r="DU306" s="79">
        <v>-0.17452980790293601</v>
      </c>
      <c r="DV306" s="79">
        <v>-3.2745886056199567E-3</v>
      </c>
      <c r="DW306" s="79">
        <v>0.63012218634896988</v>
      </c>
      <c r="DX306" s="79">
        <v>0.62827872506376492</v>
      </c>
      <c r="DY306" s="79">
        <v>-2.8190741289379768E-2</v>
      </c>
      <c r="DZ306" s="79">
        <v>1.6278487957250353E-2</v>
      </c>
      <c r="EA306" s="79">
        <v>-3.1033609724158168E-2</v>
      </c>
      <c r="EB306" s="79">
        <v>0.10595553690851617</v>
      </c>
      <c r="EC306" s="79">
        <v>5.2564297693478895E-2</v>
      </c>
      <c r="ED306" s="79">
        <v>-2.6603647494514899E-2</v>
      </c>
      <c r="EE306" s="79">
        <v>-7.1246336127327179E-3</v>
      </c>
      <c r="EF306" s="79">
        <v>-4.6867137697014387E-2</v>
      </c>
      <c r="EG306" s="79">
        <v>8.3811644436199317E-2</v>
      </c>
      <c r="EH306" s="79">
        <v>-3.3757628477958122E-2</v>
      </c>
      <c r="EI306" s="79">
        <v>6.2582805239095679E-2</v>
      </c>
      <c r="EJ306" s="79">
        <v>0.42705895502866964</v>
      </c>
      <c r="EK306" s="79">
        <v>1.6188505729687143E-2</v>
      </c>
      <c r="EL306" s="79">
        <v>-3.8805380671255836E-2</v>
      </c>
      <c r="EM306" s="79">
        <v>-6.3671581406800196E-2</v>
      </c>
      <c r="EN306" s="79">
        <v>-9.9793092208363979E-2</v>
      </c>
      <c r="EO306" s="79">
        <v>0.50873251646727624</v>
      </c>
      <c r="EP306" s="79">
        <v>1.9813366422488661E-2</v>
      </c>
      <c r="EQ306" s="79">
        <v>5.3159844090813618E-2</v>
      </c>
      <c r="ER306" s="79">
        <v>5.7363771179639082E-2</v>
      </c>
      <c r="ES306" s="79">
        <v>5.6493457161382855E-2</v>
      </c>
      <c r="ET306" s="79">
        <v>6.1319533186031193E-2</v>
      </c>
      <c r="EU306" s="79">
        <v>0.11266727634019137</v>
      </c>
      <c r="EV306" s="79">
        <v>0.13297106114512641</v>
      </c>
      <c r="EW306" s="79">
        <v>5.8552002757038951E-3</v>
      </c>
      <c r="EX306" s="79">
        <v>-6.0408106871495428E-3</v>
      </c>
      <c r="EY306" s="79">
        <v>7.0056271068989304E-2</v>
      </c>
      <c r="EZ306" s="79">
        <v>6.2752542349634621E-2</v>
      </c>
      <c r="FA306" s="79">
        <v>-6.8027702001217071E-3</v>
      </c>
      <c r="FB306" s="79">
        <v>-1.2716017824632641E-2</v>
      </c>
      <c r="FC306" s="79">
        <v>6.0150510109001853E-2</v>
      </c>
      <c r="FD306" s="79">
        <v>6.138397126613343E-2</v>
      </c>
      <c r="FE306" s="79">
        <v>5.9698394061876062E-2</v>
      </c>
      <c r="FF306" s="79">
        <v>6.1965598796079747E-2</v>
      </c>
      <c r="FG306" s="79">
        <v>3.3574820486297063E-2</v>
      </c>
      <c r="FH306" s="79">
        <v>1.1220169203878321E-2</v>
      </c>
      <c r="FI306" s="79">
        <v>0.10207113837117879</v>
      </c>
      <c r="FJ306" s="79">
        <v>9.2518387930996954E-2</v>
      </c>
      <c r="FK306" s="79">
        <v>3.6052714811662216E-2</v>
      </c>
      <c r="FL306" s="79">
        <v>2.5977024474950317E-2</v>
      </c>
      <c r="FM306" s="79">
        <v>2.341461839215711E-2</v>
      </c>
      <c r="FN306" s="79">
        <v>-1.2658896565598102E-2</v>
      </c>
      <c r="FO306" s="79">
        <v>-3.0769576090087167E-2</v>
      </c>
      <c r="FP306" s="79">
        <v>8.6160020035682561E-3</v>
      </c>
      <c r="FQ306" s="79">
        <v>-4.1689358264449007E-2</v>
      </c>
      <c r="FR306" s="79">
        <v>-3.4384413988476248E-2</v>
      </c>
      <c r="FS306" s="79">
        <v>-4.1016100779733361E-2</v>
      </c>
      <c r="FT306" s="79">
        <v>-4.0654433396794316E-2</v>
      </c>
      <c r="FU306" s="75"/>
    </row>
    <row r="307" spans="1:177">
      <c r="A307" s="150"/>
      <c r="B307" s="76" t="s">
        <v>1011</v>
      </c>
      <c r="C307" s="79">
        <v>0.84869433926845439</v>
      </c>
      <c r="D307" s="79">
        <v>0.76506811940969421</v>
      </c>
      <c r="E307" s="79">
        <v>0.91500293708954139</v>
      </c>
      <c r="F307" s="79">
        <v>0.66796197388157097</v>
      </c>
      <c r="G307" s="79">
        <v>0.75075067680298524</v>
      </c>
      <c r="H307" s="79">
        <v>0.71576772701367641</v>
      </c>
      <c r="I307" s="79">
        <v>0.28495278504856614</v>
      </c>
      <c r="J307" s="79">
        <v>1.6222274541128956E-2</v>
      </c>
      <c r="K307" s="79">
        <v>0.13779331472930276</v>
      </c>
      <c r="L307" s="79">
        <v>2.5632988144765428E-2</v>
      </c>
      <c r="M307" s="79">
        <v>3.4443043020335226E-2</v>
      </c>
      <c r="N307" s="79">
        <v>0.57588771344297185</v>
      </c>
      <c r="O307" s="79">
        <v>0.20070831530409694</v>
      </c>
      <c r="P307" s="79">
        <v>0.50912936719116231</v>
      </c>
      <c r="Q307" s="79">
        <v>0.21318454734267833</v>
      </c>
      <c r="R307" s="79">
        <v>0.97666341340796636</v>
      </c>
      <c r="S307" s="79">
        <v>0.92247390945177732</v>
      </c>
      <c r="T307" s="79">
        <v>0.97048219366012334</v>
      </c>
      <c r="U307" s="79">
        <v>0.14138374417130359</v>
      </c>
      <c r="V307" s="79">
        <v>0.16732639855787179</v>
      </c>
      <c r="W307" s="79">
        <v>0.48291145233319621</v>
      </c>
      <c r="X307" s="79">
        <v>0.56075735716384045</v>
      </c>
      <c r="Y307" s="79">
        <v>0.65292984395179965</v>
      </c>
      <c r="Z307" s="79">
        <v>0.6640108187004814</v>
      </c>
      <c r="AA307" s="79">
        <v>0.46850178035693502</v>
      </c>
      <c r="AB307" s="79">
        <v>0.46953321305730567</v>
      </c>
      <c r="AC307" s="79">
        <v>7.5901550412024843E-2</v>
      </c>
      <c r="AD307" s="79">
        <v>0.74181418364801521</v>
      </c>
      <c r="AE307" s="79">
        <v>0.82846683009791233</v>
      </c>
      <c r="AF307" s="79">
        <v>0.33112820013939637</v>
      </c>
      <c r="AG307" s="79">
        <v>0.94661861295534722</v>
      </c>
      <c r="AH307" s="79">
        <v>0.63232953086707744</v>
      </c>
      <c r="AI307" s="79">
        <v>0.30826516748644206</v>
      </c>
      <c r="AJ307" s="79">
        <v>0.68266886409627758</v>
      </c>
      <c r="AK307" s="79">
        <v>0.68489535821383452</v>
      </c>
      <c r="AL307" s="79">
        <v>0.28820962706223385</v>
      </c>
      <c r="AM307" s="79">
        <v>0.27806780429359068</v>
      </c>
      <c r="AN307" s="79">
        <v>0.46694873983224372</v>
      </c>
      <c r="AO307" s="79">
        <v>0.85000888833274857</v>
      </c>
      <c r="AP307" s="79">
        <v>0.55967749018704205</v>
      </c>
      <c r="AQ307" s="79">
        <v>0.40269006431603427</v>
      </c>
      <c r="AR307" s="79">
        <v>0.69199822343071582</v>
      </c>
      <c r="AS307" s="79">
        <v>0.30658749354588999</v>
      </c>
      <c r="AT307" s="79">
        <v>0.57547347694115591</v>
      </c>
      <c r="AU307" s="79">
        <v>0.68846847345977746</v>
      </c>
      <c r="AV307" s="79">
        <v>0.1338708126681542</v>
      </c>
      <c r="AW307" s="79">
        <v>0.24709448061190731</v>
      </c>
      <c r="AX307" s="79">
        <v>0.97539031359827122</v>
      </c>
      <c r="AY307" s="79">
        <v>2.1150498773151019E-2</v>
      </c>
      <c r="AZ307" s="79">
        <v>0.65319509071326465</v>
      </c>
      <c r="BA307" s="79">
        <v>3.0927092871682001E-2</v>
      </c>
      <c r="BB307" s="79">
        <v>0.38758794206129699</v>
      </c>
      <c r="BC307" s="79">
        <v>0.88631686785187158</v>
      </c>
      <c r="BD307" s="79">
        <v>0.21396512613793306</v>
      </c>
      <c r="BE307" s="79">
        <v>0.34350940783617867</v>
      </c>
      <c r="BF307" s="79">
        <v>0.2879218413927157</v>
      </c>
      <c r="BG307" s="79">
        <v>0.7953710041238603</v>
      </c>
      <c r="BH307" s="79">
        <v>0.38525794026799565</v>
      </c>
      <c r="BI307" s="79">
        <v>0.42650011474063887</v>
      </c>
      <c r="BJ307" s="79">
        <v>0.96612708099011957</v>
      </c>
      <c r="BK307" s="79">
        <v>0.71528937562147998</v>
      </c>
      <c r="BL307" s="79">
        <v>0.12795823318114499</v>
      </c>
      <c r="BM307" s="79">
        <v>0.69387796288756842</v>
      </c>
      <c r="BN307" s="79">
        <v>0.631280710098715</v>
      </c>
      <c r="BO307" s="79">
        <v>0.93548750306070727</v>
      </c>
      <c r="BP307" s="79">
        <v>0.54187963335327427</v>
      </c>
      <c r="BQ307" s="79">
        <v>9.2707892612055101E-3</v>
      </c>
      <c r="BR307" s="79">
        <v>1.5202441061670372E-3</v>
      </c>
      <c r="BS307" s="79">
        <v>0.57465502957995329</v>
      </c>
      <c r="BT307" s="79">
        <v>0.59231394915977853</v>
      </c>
      <c r="BU307" s="79">
        <v>0.56857754451904974</v>
      </c>
      <c r="BV307" s="79">
        <v>0.90339738833347627</v>
      </c>
      <c r="BW307" s="79">
        <v>0.10406936719968692</v>
      </c>
      <c r="BX307" s="79">
        <v>6.5846654319970027E-2</v>
      </c>
      <c r="BY307" s="79">
        <v>0.30378798886447023</v>
      </c>
      <c r="BZ307" s="79">
        <v>0.7233084928832062</v>
      </c>
      <c r="CA307" s="79">
        <v>0.97526926508136058</v>
      </c>
      <c r="CB307" s="79">
        <v>0.65377195941744182</v>
      </c>
      <c r="CC307" s="79">
        <v>1.5783135706733269E-2</v>
      </c>
      <c r="CD307" s="79">
        <v>0.1310536889285851</v>
      </c>
      <c r="CE307" s="79">
        <v>2.718689068480758E-2</v>
      </c>
      <c r="CF307" s="79">
        <v>0.49071935298028335</v>
      </c>
      <c r="CG307" s="79">
        <v>0.66686144519130341</v>
      </c>
      <c r="CH307" s="79">
        <v>0.87887753836360338</v>
      </c>
      <c r="CI307" s="79">
        <v>0.11752440124359934</v>
      </c>
      <c r="CJ307" s="79">
        <v>2.9876833343706964E-2</v>
      </c>
      <c r="CK307" s="79">
        <v>8.2490288103498136E-2</v>
      </c>
      <c r="CL307" s="79">
        <v>0.60870162266419592</v>
      </c>
      <c r="CM307" s="79">
        <v>0.3384148387992022</v>
      </c>
      <c r="CN307" s="79">
        <v>0.42441379137246515</v>
      </c>
      <c r="CO307" s="79">
        <v>0.20273822790393126</v>
      </c>
      <c r="CP307" s="79">
        <v>0.25337027886197339</v>
      </c>
      <c r="CQ307" s="79">
        <v>0.91929339122329978</v>
      </c>
      <c r="CR307" s="79">
        <v>1.4450578172165584E-125</v>
      </c>
      <c r="CS307" s="79">
        <v>0.34088040056916413</v>
      </c>
      <c r="CT307" s="79">
        <v>1.3619076353007735E-125</v>
      </c>
      <c r="CU307" s="79">
        <v>0.73962373614132182</v>
      </c>
      <c r="CV307" s="79">
        <v>8.9063089750274521E-2</v>
      </c>
      <c r="CW307" s="79">
        <v>4.7740609002990653E-2</v>
      </c>
      <c r="CX307" s="77"/>
      <c r="CY307" s="79">
        <v>1.7259860286181226E-82</v>
      </c>
      <c r="CZ307" s="79">
        <v>1.2213560033942606E-24</v>
      </c>
      <c r="DA307" s="79">
        <v>0.38189748361683817</v>
      </c>
      <c r="DB307" s="79">
        <v>5.976249599289607E-2</v>
      </c>
      <c r="DC307" s="79">
        <v>4.4169356026434549E-2</v>
      </c>
      <c r="DD307" s="79">
        <v>0.29910165805474076</v>
      </c>
      <c r="DE307" s="79">
        <v>0.75680561303959548</v>
      </c>
      <c r="DF307" s="79">
        <v>0.64574018869887673</v>
      </c>
      <c r="DG307" s="79">
        <v>0.36556350411612315</v>
      </c>
      <c r="DH307" s="79">
        <v>6.1251507426576586E-35</v>
      </c>
      <c r="DI307" s="79">
        <v>5.8525382979002609E-2</v>
      </c>
      <c r="DJ307" s="79">
        <v>8.5175326812953284E-2</v>
      </c>
      <c r="DK307" s="79">
        <v>0.43826314094765328</v>
      </c>
      <c r="DL307" s="79">
        <v>0.60094244577971934</v>
      </c>
      <c r="DM307" s="79">
        <v>5.0535937732179272E-2</v>
      </c>
      <c r="DN307" s="79">
        <v>0.76147681337637418</v>
      </c>
      <c r="DO307" s="79">
        <v>5.0206302035724459E-2</v>
      </c>
      <c r="DP307" s="79">
        <v>1.6421789615331837E-2</v>
      </c>
      <c r="DQ307" s="79">
        <v>5.6622300777667669E-3</v>
      </c>
      <c r="DR307" s="79">
        <v>1.8802396662858725E-2</v>
      </c>
      <c r="DS307" s="79">
        <v>0</v>
      </c>
      <c r="DT307" s="79">
        <v>4.9097857340231641E-3</v>
      </c>
      <c r="DU307" s="79">
        <v>7.8745571613538132E-6</v>
      </c>
      <c r="DV307" s="79">
        <v>0.93369513684525796</v>
      </c>
      <c r="DW307" s="79">
        <v>5.3229852453081262E-73</v>
      </c>
      <c r="DX307" s="79">
        <v>1.8454125950812802E-72</v>
      </c>
      <c r="DY307" s="79">
        <v>0.47375922863915843</v>
      </c>
      <c r="DZ307" s="79">
        <v>0.6867808348070954</v>
      </c>
      <c r="EA307" s="79">
        <v>0.43681795613047159</v>
      </c>
      <c r="EB307" s="79">
        <v>7.8738421372950285E-3</v>
      </c>
      <c r="EC307" s="79">
        <v>0.18209338353207286</v>
      </c>
      <c r="ED307" s="79">
        <v>0.49968699326587773</v>
      </c>
      <c r="EE307" s="79">
        <v>0.85958475441770921</v>
      </c>
      <c r="EF307" s="79">
        <v>0.23386146045654643</v>
      </c>
      <c r="EG307" s="79">
        <v>3.2913970442830169E-2</v>
      </c>
      <c r="EH307" s="79">
        <v>0.39204291525416457</v>
      </c>
      <c r="EI307" s="79">
        <v>0.1189491193344457</v>
      </c>
      <c r="EJ307" s="79">
        <v>4.1443963152125234E-30</v>
      </c>
      <c r="EK307" s="79">
        <v>0.68153714776923158</v>
      </c>
      <c r="EL307" s="79">
        <v>0.32399179819491686</v>
      </c>
      <c r="EM307" s="79">
        <v>0.10537673575023537</v>
      </c>
      <c r="EN307" s="79">
        <v>1.1154551116886834E-2</v>
      </c>
      <c r="EO307" s="79">
        <v>5.966845075467901E-44</v>
      </c>
      <c r="EP307" s="79">
        <v>0.61465383331338541</v>
      </c>
      <c r="EQ307" s="79">
        <v>0.17651234412928757</v>
      </c>
      <c r="ER307" s="79">
        <v>0.14466831188717602</v>
      </c>
      <c r="ES307" s="79">
        <v>0.15087165582872378</v>
      </c>
      <c r="ET307" s="79">
        <v>0.11890306255854664</v>
      </c>
      <c r="EU307" s="79">
        <v>4.0833300421248787E-3</v>
      </c>
      <c r="EV307" s="79">
        <v>6.9021826128973327E-4</v>
      </c>
      <c r="EW307" s="79">
        <v>0.88174098855267313</v>
      </c>
      <c r="EX307" s="79">
        <v>0.87802099115117238</v>
      </c>
      <c r="EY307" s="79">
        <v>7.4734823473716433E-2</v>
      </c>
      <c r="EZ307" s="79">
        <v>0.11050935921245753</v>
      </c>
      <c r="FA307" s="79">
        <v>0.8627788349999238</v>
      </c>
      <c r="FB307" s="79">
        <v>0.74663082444943374</v>
      </c>
      <c r="FC307" s="79">
        <v>0.12611306437008279</v>
      </c>
      <c r="FD307" s="79">
        <v>0.11851521224856033</v>
      </c>
      <c r="FE307" s="79">
        <v>0.12899092886020461</v>
      </c>
      <c r="FF307" s="79">
        <v>0.11505905501878966</v>
      </c>
      <c r="FG307" s="79">
        <v>0.39351190609814879</v>
      </c>
      <c r="FH307" s="79">
        <v>0.77558561027226669</v>
      </c>
      <c r="FI307" s="79">
        <v>9.32008909506973E-3</v>
      </c>
      <c r="FJ307" s="79">
        <v>1.8490792863073049E-2</v>
      </c>
      <c r="FK307" s="79">
        <v>0.3595209700655253</v>
      </c>
      <c r="FL307" s="79">
        <v>0.50918853179590862</v>
      </c>
      <c r="FM307" s="79">
        <v>0.5518637527194592</v>
      </c>
      <c r="FN307" s="79">
        <v>0.7477302693173552</v>
      </c>
      <c r="FO307" s="79">
        <v>0.43425076784637107</v>
      </c>
      <c r="FP307" s="79">
        <v>0.82711830775645812</v>
      </c>
      <c r="FQ307" s="79">
        <v>0.29042748437349175</v>
      </c>
      <c r="FR307" s="79">
        <v>0.38367715407777525</v>
      </c>
      <c r="FS307" s="79">
        <v>0.29716957663955257</v>
      </c>
      <c r="FT307" s="79">
        <v>0.30145321197806174</v>
      </c>
      <c r="FU307" s="75"/>
    </row>
    <row r="308" spans="1:177">
      <c r="A308" s="150"/>
      <c r="B308" s="76" t="s">
        <v>1010</v>
      </c>
      <c r="C308" s="78">
        <v>648</v>
      </c>
      <c r="D308" s="78">
        <v>648</v>
      </c>
      <c r="E308" s="78">
        <v>648</v>
      </c>
      <c r="F308" s="78">
        <v>648</v>
      </c>
      <c r="G308" s="78">
        <v>648</v>
      </c>
      <c r="H308" s="78">
        <v>648</v>
      </c>
      <c r="I308" s="78">
        <v>648</v>
      </c>
      <c r="J308" s="78">
        <v>648</v>
      </c>
      <c r="K308" s="78">
        <v>645</v>
      </c>
      <c r="L308" s="78">
        <v>648</v>
      </c>
      <c r="M308" s="78">
        <v>648</v>
      </c>
      <c r="N308" s="78">
        <v>648</v>
      </c>
      <c r="O308" s="78">
        <v>648</v>
      </c>
      <c r="P308" s="78">
        <v>648</v>
      </c>
      <c r="Q308" s="78">
        <v>648</v>
      </c>
      <c r="R308" s="78">
        <v>648</v>
      </c>
      <c r="S308" s="78">
        <v>648</v>
      </c>
      <c r="T308" s="78">
        <v>648</v>
      </c>
      <c r="U308" s="78">
        <v>648</v>
      </c>
      <c r="V308" s="78">
        <v>648</v>
      </c>
      <c r="W308" s="78">
        <v>648</v>
      </c>
      <c r="X308" s="78">
        <v>648</v>
      </c>
      <c r="Y308" s="78">
        <v>648</v>
      </c>
      <c r="Z308" s="78">
        <v>648</v>
      </c>
      <c r="AA308" s="78">
        <v>648</v>
      </c>
      <c r="AB308" s="78">
        <v>648</v>
      </c>
      <c r="AC308" s="78">
        <v>648</v>
      </c>
      <c r="AD308" s="78">
        <v>648</v>
      </c>
      <c r="AE308" s="78">
        <v>648</v>
      </c>
      <c r="AF308" s="78">
        <v>648</v>
      </c>
      <c r="AG308" s="78">
        <v>648</v>
      </c>
      <c r="AH308" s="78">
        <v>648</v>
      </c>
      <c r="AI308" s="78">
        <v>648</v>
      </c>
      <c r="AJ308" s="78">
        <v>648</v>
      </c>
      <c r="AK308" s="78">
        <v>648</v>
      </c>
      <c r="AL308" s="78">
        <v>648</v>
      </c>
      <c r="AM308" s="78">
        <v>648</v>
      </c>
      <c r="AN308" s="78">
        <v>648</v>
      </c>
      <c r="AO308" s="78">
        <v>648</v>
      </c>
      <c r="AP308" s="78">
        <v>648</v>
      </c>
      <c r="AQ308" s="78">
        <v>648</v>
      </c>
      <c r="AR308" s="78">
        <v>648</v>
      </c>
      <c r="AS308" s="78">
        <v>648</v>
      </c>
      <c r="AT308" s="78">
        <v>648</v>
      </c>
      <c r="AU308" s="78">
        <v>648</v>
      </c>
      <c r="AV308" s="78">
        <v>648</v>
      </c>
      <c r="AW308" s="78">
        <v>648</v>
      </c>
      <c r="AX308" s="78">
        <v>648</v>
      </c>
      <c r="AY308" s="78">
        <v>648</v>
      </c>
      <c r="AZ308" s="78">
        <v>648</v>
      </c>
      <c r="BA308" s="78">
        <v>648</v>
      </c>
      <c r="BB308" s="78">
        <v>648</v>
      </c>
      <c r="BC308" s="78">
        <v>648</v>
      </c>
      <c r="BD308" s="78">
        <v>648</v>
      </c>
      <c r="BE308" s="78">
        <v>648</v>
      </c>
      <c r="BF308" s="78">
        <v>648</v>
      </c>
      <c r="BG308" s="78">
        <v>648</v>
      </c>
      <c r="BH308" s="78">
        <v>648</v>
      </c>
      <c r="BI308" s="78">
        <v>648</v>
      </c>
      <c r="BJ308" s="78">
        <v>648</v>
      </c>
      <c r="BK308" s="78">
        <v>648</v>
      </c>
      <c r="BL308" s="78">
        <v>648</v>
      </c>
      <c r="BM308" s="78">
        <v>648</v>
      </c>
      <c r="BN308" s="78">
        <v>648</v>
      </c>
      <c r="BO308" s="78">
        <v>648</v>
      </c>
      <c r="BP308" s="78">
        <v>648</v>
      </c>
      <c r="BQ308" s="78">
        <v>648</v>
      </c>
      <c r="BR308" s="78">
        <v>648</v>
      </c>
      <c r="BS308" s="78">
        <v>648</v>
      </c>
      <c r="BT308" s="78">
        <v>648</v>
      </c>
      <c r="BU308" s="78">
        <v>648</v>
      </c>
      <c r="BV308" s="78">
        <v>648</v>
      </c>
      <c r="BW308" s="78">
        <v>648</v>
      </c>
      <c r="BX308" s="78">
        <v>648</v>
      </c>
      <c r="BY308" s="78">
        <v>648</v>
      </c>
      <c r="BZ308" s="78">
        <v>648</v>
      </c>
      <c r="CA308" s="78">
        <v>648</v>
      </c>
      <c r="CB308" s="78">
        <v>648</v>
      </c>
      <c r="CC308" s="78">
        <v>648</v>
      </c>
      <c r="CD308" s="78">
        <v>648</v>
      </c>
      <c r="CE308" s="78">
        <v>648</v>
      </c>
      <c r="CF308" s="78">
        <v>648</v>
      </c>
      <c r="CG308" s="78">
        <v>648</v>
      </c>
      <c r="CH308" s="78">
        <v>648</v>
      </c>
      <c r="CI308" s="78">
        <v>648</v>
      </c>
      <c r="CJ308" s="78">
        <v>648</v>
      </c>
      <c r="CK308" s="78">
        <v>648</v>
      </c>
      <c r="CL308" s="78">
        <v>648</v>
      </c>
      <c r="CM308" s="78">
        <v>648</v>
      </c>
      <c r="CN308" s="78">
        <v>648</v>
      </c>
      <c r="CO308" s="78">
        <v>648</v>
      </c>
      <c r="CP308" s="78">
        <v>648</v>
      </c>
      <c r="CQ308" s="78">
        <v>648</v>
      </c>
      <c r="CR308" s="78">
        <v>648</v>
      </c>
      <c r="CS308" s="78">
        <v>648</v>
      </c>
      <c r="CT308" s="78">
        <v>648</v>
      </c>
      <c r="CU308" s="78">
        <v>648</v>
      </c>
      <c r="CV308" s="78">
        <v>648</v>
      </c>
      <c r="CW308" s="78">
        <v>648</v>
      </c>
      <c r="CX308" s="78">
        <v>648</v>
      </c>
      <c r="CY308" s="78">
        <v>648</v>
      </c>
      <c r="CZ308" s="78">
        <v>648</v>
      </c>
      <c r="DA308" s="78">
        <v>648</v>
      </c>
      <c r="DB308" s="78">
        <v>648</v>
      </c>
      <c r="DC308" s="78">
        <v>648</v>
      </c>
      <c r="DD308" s="78">
        <v>648</v>
      </c>
      <c r="DE308" s="78">
        <v>648</v>
      </c>
      <c r="DF308" s="78">
        <v>648</v>
      </c>
      <c r="DG308" s="78">
        <v>648</v>
      </c>
      <c r="DH308" s="78">
        <v>648</v>
      </c>
      <c r="DI308" s="78">
        <v>648</v>
      </c>
      <c r="DJ308" s="78">
        <v>648</v>
      </c>
      <c r="DK308" s="78">
        <v>648</v>
      </c>
      <c r="DL308" s="78">
        <v>648</v>
      </c>
      <c r="DM308" s="78">
        <v>648</v>
      </c>
      <c r="DN308" s="78">
        <v>648</v>
      </c>
      <c r="DO308" s="78">
        <v>648</v>
      </c>
      <c r="DP308" s="78">
        <v>648</v>
      </c>
      <c r="DQ308" s="78">
        <v>648</v>
      </c>
      <c r="DR308" s="78">
        <v>648</v>
      </c>
      <c r="DS308" s="78">
        <v>648</v>
      </c>
      <c r="DT308" s="78">
        <v>648</v>
      </c>
      <c r="DU308" s="78">
        <v>648</v>
      </c>
      <c r="DV308" s="78">
        <v>648</v>
      </c>
      <c r="DW308" s="78">
        <v>648</v>
      </c>
      <c r="DX308" s="78">
        <v>648</v>
      </c>
      <c r="DY308" s="78">
        <v>648</v>
      </c>
      <c r="DZ308" s="78">
        <v>616</v>
      </c>
      <c r="EA308" s="78">
        <v>630</v>
      </c>
      <c r="EB308" s="78">
        <v>628</v>
      </c>
      <c r="EC308" s="78">
        <v>646</v>
      </c>
      <c r="ED308" s="78">
        <v>646</v>
      </c>
      <c r="EE308" s="78">
        <v>619</v>
      </c>
      <c r="EF308" s="78">
        <v>647</v>
      </c>
      <c r="EG308" s="78">
        <v>648</v>
      </c>
      <c r="EH308" s="78">
        <v>645</v>
      </c>
      <c r="EI308" s="78">
        <v>622</v>
      </c>
      <c r="EJ308" s="78">
        <v>648</v>
      </c>
      <c r="EK308" s="78">
        <v>645</v>
      </c>
      <c r="EL308" s="78">
        <v>648</v>
      </c>
      <c r="EM308" s="78">
        <v>648</v>
      </c>
      <c r="EN308" s="78">
        <v>646</v>
      </c>
      <c r="EO308" s="78">
        <v>648</v>
      </c>
      <c r="EP308" s="78">
        <v>648</v>
      </c>
      <c r="EQ308" s="78">
        <v>648</v>
      </c>
      <c r="ER308" s="78">
        <v>648</v>
      </c>
      <c r="ES308" s="78">
        <v>648</v>
      </c>
      <c r="ET308" s="78">
        <v>648</v>
      </c>
      <c r="EU308" s="78">
        <v>648</v>
      </c>
      <c r="EV308" s="78">
        <v>648</v>
      </c>
      <c r="EW308" s="78">
        <v>648</v>
      </c>
      <c r="EX308" s="78">
        <v>648</v>
      </c>
      <c r="EY308" s="78">
        <v>648</v>
      </c>
      <c r="EZ308" s="78">
        <v>648</v>
      </c>
      <c r="FA308" s="78">
        <v>648</v>
      </c>
      <c r="FB308" s="78">
        <v>648</v>
      </c>
      <c r="FC308" s="78">
        <v>648</v>
      </c>
      <c r="FD308" s="78">
        <v>648</v>
      </c>
      <c r="FE308" s="78">
        <v>648</v>
      </c>
      <c r="FF308" s="78">
        <v>648</v>
      </c>
      <c r="FG308" s="78">
        <v>648</v>
      </c>
      <c r="FH308" s="78">
        <v>648</v>
      </c>
      <c r="FI308" s="78">
        <v>648</v>
      </c>
      <c r="FJ308" s="78">
        <v>648</v>
      </c>
      <c r="FK308" s="78">
        <v>648</v>
      </c>
      <c r="FL308" s="78">
        <v>648</v>
      </c>
      <c r="FM308" s="78">
        <v>648</v>
      </c>
      <c r="FN308" s="78">
        <v>648</v>
      </c>
      <c r="FO308" s="78">
        <v>648</v>
      </c>
      <c r="FP308" s="78">
        <v>645</v>
      </c>
      <c r="FQ308" s="78">
        <v>645</v>
      </c>
      <c r="FR308" s="78">
        <v>644</v>
      </c>
      <c r="FS308" s="78">
        <v>648</v>
      </c>
      <c r="FT308" s="78">
        <v>648</v>
      </c>
      <c r="FU308" s="75"/>
    </row>
    <row r="309" spans="1:177">
      <c r="A309" s="150" t="s">
        <v>30</v>
      </c>
      <c r="B309" s="76" t="s">
        <v>1012</v>
      </c>
      <c r="C309" s="79">
        <v>-8.9053579471022645E-2</v>
      </c>
      <c r="D309" s="79">
        <v>0.13651118691744524</v>
      </c>
      <c r="E309" s="79">
        <v>-4.639477772249255E-2</v>
      </c>
      <c r="F309" s="79">
        <v>2.0186073237972646E-3</v>
      </c>
      <c r="G309" s="79">
        <v>6.2555272326068445E-2</v>
      </c>
      <c r="H309" s="79">
        <v>-8.466432735811992E-2</v>
      </c>
      <c r="I309" s="79">
        <v>-0.21177166997884325</v>
      </c>
      <c r="J309" s="79">
        <v>0.11034752304216081</v>
      </c>
      <c r="K309" s="79">
        <v>-3.4917842823615708E-2</v>
      </c>
      <c r="L309" s="79">
        <v>-0.12218545823859368</v>
      </c>
      <c r="M309" s="79">
        <v>-8.701810420617212E-2</v>
      </c>
      <c r="N309" s="79">
        <v>1.5487654385206726E-2</v>
      </c>
      <c r="O309" s="79">
        <v>-5.0257130472995626E-2</v>
      </c>
      <c r="P309" s="79">
        <v>-3.1813108937874181E-2</v>
      </c>
      <c r="Q309" s="79">
        <v>4.8397010069628987E-2</v>
      </c>
      <c r="R309" s="79">
        <v>1.7471690416708777E-2</v>
      </c>
      <c r="S309" s="79">
        <v>1.4057872637442631E-2</v>
      </c>
      <c r="T309" s="79">
        <v>-1.8639319421378073E-2</v>
      </c>
      <c r="U309" s="79">
        <v>-6.1129237527299096E-2</v>
      </c>
      <c r="V309" s="79">
        <v>-5.202640107556631E-2</v>
      </c>
      <c r="W309" s="79">
        <v>4.4264909414039197E-2</v>
      </c>
      <c r="X309" s="79">
        <v>-2.7986863939585608E-2</v>
      </c>
      <c r="Y309" s="79">
        <v>-2.6169964881009658E-2</v>
      </c>
      <c r="Z309" s="79">
        <v>1.7182234586572021E-2</v>
      </c>
      <c r="AA309" s="79">
        <v>-2.099673836168393E-2</v>
      </c>
      <c r="AB309" s="79">
        <v>-3.388481554592819E-2</v>
      </c>
      <c r="AC309" s="79">
        <v>-3.6605503611986064E-3</v>
      </c>
      <c r="AD309" s="79">
        <v>-3.4313581537085067E-2</v>
      </c>
      <c r="AE309" s="79">
        <v>-4.0362700692487194E-2</v>
      </c>
      <c r="AF309" s="79">
        <v>-1.0634788653579677E-2</v>
      </c>
      <c r="AG309" s="79">
        <v>-3.4273526196223009E-2</v>
      </c>
      <c r="AH309" s="79">
        <v>-3.0975786441865261E-2</v>
      </c>
      <c r="AI309" s="79">
        <v>1.993504958156014E-2</v>
      </c>
      <c r="AJ309" s="79">
        <v>-5.0589465644008472E-2</v>
      </c>
      <c r="AK309" s="79">
        <v>-2.1750692023133851E-2</v>
      </c>
      <c r="AL309" s="79">
        <v>3.7743927230517768E-2</v>
      </c>
      <c r="AM309" s="79">
        <v>-1.7813343211957686E-2</v>
      </c>
      <c r="AN309" s="79">
        <v>1.6463966522120958E-2</v>
      </c>
      <c r="AO309" s="79">
        <v>8.0610205314999184E-2</v>
      </c>
      <c r="AP309" s="79">
        <v>-5.102553755532728E-2</v>
      </c>
      <c r="AQ309" s="79">
        <v>-6.1898586216370344E-2</v>
      </c>
      <c r="AR309" s="79">
        <v>-1.6887326877180295E-2</v>
      </c>
      <c r="AS309" s="79">
        <v>-4.6288016179405036E-3</v>
      </c>
      <c r="AT309" s="79">
        <v>3.9352645329990216E-3</v>
      </c>
      <c r="AU309" s="79">
        <v>9.8166939396524804E-3</v>
      </c>
      <c r="AV309" s="79">
        <v>-5.2917054214099216E-2</v>
      </c>
      <c r="AW309" s="79">
        <v>-5.5373226409071143E-2</v>
      </c>
      <c r="AX309" s="79">
        <v>-3.0791490349002571E-2</v>
      </c>
      <c r="AY309" s="79">
        <v>0.10299544897234075</v>
      </c>
      <c r="AZ309" s="79">
        <v>3.607384636787335E-2</v>
      </c>
      <c r="BA309" s="79">
        <v>-7.4111349838751603E-2</v>
      </c>
      <c r="BB309" s="79">
        <v>-3.9325666712547953E-2</v>
      </c>
      <c r="BC309" s="79">
        <v>-4.3708387279323769E-3</v>
      </c>
      <c r="BD309" s="79">
        <v>3.7634798324828612E-2</v>
      </c>
      <c r="BE309" s="79">
        <v>-2.3251686824399223E-2</v>
      </c>
      <c r="BF309" s="79">
        <v>-1.502057697204746E-3</v>
      </c>
      <c r="BG309" s="79">
        <v>3.4722686062879017E-2</v>
      </c>
      <c r="BH309" s="79">
        <v>-2.8245722281212415E-2</v>
      </c>
      <c r="BI309" s="79">
        <v>-2.4874376668304818E-2</v>
      </c>
      <c r="BJ309" s="79">
        <v>1.696477110204862E-3</v>
      </c>
      <c r="BK309" s="79">
        <v>-4.0607443643015016E-2</v>
      </c>
      <c r="BL309" s="79">
        <v>-2.2247836493108054E-2</v>
      </c>
      <c r="BM309" s="79">
        <v>4.5193034440235681E-2</v>
      </c>
      <c r="BN309" s="79">
        <v>-2.7608162805136918E-3</v>
      </c>
      <c r="BO309" s="79">
        <v>-4.4849737663455423E-3</v>
      </c>
      <c r="BP309" s="79">
        <v>-2.4205023109082186E-3</v>
      </c>
      <c r="BQ309" s="79">
        <v>2.3514253020389324E-2</v>
      </c>
      <c r="BR309" s="79">
        <v>4.3142438444891157E-2</v>
      </c>
      <c r="BS309" s="79">
        <v>2.9077243850179811E-2</v>
      </c>
      <c r="BT309" s="79">
        <v>-1.9410279442218712E-2</v>
      </c>
      <c r="BU309" s="79">
        <v>-2.1143323075567155E-2</v>
      </c>
      <c r="BV309" s="79">
        <v>-5.6093234428845331E-3</v>
      </c>
      <c r="BW309" s="79">
        <v>3.8816498529750998E-2</v>
      </c>
      <c r="BX309" s="79">
        <v>8.3512635690963052E-2</v>
      </c>
      <c r="BY309" s="79">
        <v>5.505742497248934E-3</v>
      </c>
      <c r="BZ309" s="79">
        <v>-1.4354814131373198E-2</v>
      </c>
      <c r="CA309" s="79">
        <v>-6.6038314181001258E-3</v>
      </c>
      <c r="CB309" s="79">
        <v>1.6468853515762182E-2</v>
      </c>
      <c r="CC309" s="79">
        <v>7.6030696112422108E-2</v>
      </c>
      <c r="CD309" s="79">
        <v>7.298224589469815E-2</v>
      </c>
      <c r="CE309" s="79">
        <v>-1.701998775242743E-2</v>
      </c>
      <c r="CF309" s="79">
        <v>4.1261495413606199E-4</v>
      </c>
      <c r="CG309" s="79">
        <v>-6.8628872675431368E-3</v>
      </c>
      <c r="CH309" s="79">
        <v>-1.0664814807217106E-2</v>
      </c>
      <c r="CI309" s="79">
        <v>7.9361476498999078E-2</v>
      </c>
      <c r="CJ309" s="79">
        <v>5.9500867960979725E-2</v>
      </c>
      <c r="CK309" s="79">
        <v>2.8742441963785927E-2</v>
      </c>
      <c r="CL309" s="79">
        <v>1.3101897424344812E-2</v>
      </c>
      <c r="CM309" s="79">
        <v>-1.6396809763682456E-2</v>
      </c>
      <c r="CN309" s="79">
        <v>-4.0720952496214324E-2</v>
      </c>
      <c r="CO309" s="79">
        <v>-2.7398090526721181E-2</v>
      </c>
      <c r="CP309" s="79">
        <v>-2.6522028751623981E-2</v>
      </c>
      <c r="CQ309" s="79">
        <v>-4.8320810189134847E-3</v>
      </c>
      <c r="CR309" s="79">
        <v>0.47841013877366334</v>
      </c>
      <c r="CS309" s="79">
        <v>-4.0246885568167551E-2</v>
      </c>
      <c r="CT309" s="79">
        <v>-0.47873268985476242</v>
      </c>
      <c r="CU309" s="79">
        <v>-3.3690395935171182E-2</v>
      </c>
      <c r="CV309" s="79">
        <v>0.16630152478043467</v>
      </c>
      <c r="CW309" s="79">
        <v>0.19440529358739356</v>
      </c>
      <c r="CX309" s="79">
        <v>0.66061319611798097</v>
      </c>
      <c r="CY309" s="78">
        <v>1</v>
      </c>
      <c r="CZ309" s="79">
        <v>0.43612709144083128</v>
      </c>
      <c r="DA309" s="79">
        <v>-4.5071752992460475E-2</v>
      </c>
      <c r="DB309" s="79">
        <v>0.20224657844172428</v>
      </c>
      <c r="DC309" s="79">
        <v>0.185644802386187</v>
      </c>
      <c r="DD309" s="79">
        <v>-4.5004859013849846E-2</v>
      </c>
      <c r="DE309" s="79">
        <v>2.6076220494026595E-2</v>
      </c>
      <c r="DF309" s="79">
        <v>5.0292280380177745E-2</v>
      </c>
      <c r="DG309" s="79">
        <v>-0.10776216145605896</v>
      </c>
      <c r="DH309" s="79">
        <v>0.7383568539392793</v>
      </c>
      <c r="DI309" s="79">
        <v>0.16963797115928925</v>
      </c>
      <c r="DJ309" s="79">
        <v>-0.12907198458777361</v>
      </c>
      <c r="DK309" s="79">
        <v>-3.8966791389085334E-2</v>
      </c>
      <c r="DL309" s="79">
        <v>-1.8180296403267359E-2</v>
      </c>
      <c r="DM309" s="79">
        <v>0.19821897723497148</v>
      </c>
      <c r="DN309" s="79">
        <v>-6.7500248186797826E-2</v>
      </c>
      <c r="DO309" s="79">
        <v>-0.19964889442625133</v>
      </c>
      <c r="DP309" s="79">
        <v>0.16754308101774831</v>
      </c>
      <c r="DQ309" s="79">
        <v>0.25074408622766148</v>
      </c>
      <c r="DR309" s="79">
        <v>-0.162598515908739</v>
      </c>
      <c r="DS309" s="79">
        <v>0.55450768483611834</v>
      </c>
      <c r="DT309" s="79">
        <v>0.26753240689110763</v>
      </c>
      <c r="DU309" s="79">
        <v>0.10194328313302062</v>
      </c>
      <c r="DV309" s="79">
        <v>-4.0550279704170869E-2</v>
      </c>
      <c r="DW309" s="79">
        <v>0.95676241048118915</v>
      </c>
      <c r="DX309" s="79">
        <v>0.95550141633365127</v>
      </c>
      <c r="DY309" s="79">
        <v>-0.10632164705477079</v>
      </c>
      <c r="DZ309" s="79">
        <v>-7.6019476527530402E-4</v>
      </c>
      <c r="EA309" s="79">
        <v>-1.5844064393721054E-2</v>
      </c>
      <c r="EB309" s="79">
        <v>-3.8620312811084474E-2</v>
      </c>
      <c r="EC309" s="79">
        <v>-7.216012792380265E-2</v>
      </c>
      <c r="ED309" s="79">
        <v>-5.4930111163237344E-2</v>
      </c>
      <c r="EE309" s="79">
        <v>-5.5739440093032916E-3</v>
      </c>
      <c r="EF309" s="79">
        <v>-4.9143285643149466E-2</v>
      </c>
      <c r="EG309" s="79">
        <v>0.10250596841885343</v>
      </c>
      <c r="EH309" s="79">
        <v>5.2421019970376855E-2</v>
      </c>
      <c r="EI309" s="79">
        <v>0.10032237291445151</v>
      </c>
      <c r="EJ309" s="79">
        <v>0.6442375800884198</v>
      </c>
      <c r="EK309" s="79">
        <v>6.6017204214637915E-2</v>
      </c>
      <c r="EL309" s="79">
        <v>-7.8486614168128896E-2</v>
      </c>
      <c r="EM309" s="79">
        <v>-4.4724624120049093E-2</v>
      </c>
      <c r="EN309" s="79">
        <v>-7.0650104304043657E-2</v>
      </c>
      <c r="EO309" s="79">
        <v>0.69424217580509651</v>
      </c>
      <c r="EP309" s="79">
        <v>2.1324148243536512E-2</v>
      </c>
      <c r="EQ309" s="79">
        <v>2.5109844693634885E-2</v>
      </c>
      <c r="ER309" s="79">
        <v>3.1880757933899891E-2</v>
      </c>
      <c r="ES309" s="79">
        <v>2.6220627129969566E-2</v>
      </c>
      <c r="ET309" s="79">
        <v>3.4026911085986614E-2</v>
      </c>
      <c r="EU309" s="79">
        <v>7.6491352551281075E-2</v>
      </c>
      <c r="EV309" s="79">
        <v>0.11630499629361676</v>
      </c>
      <c r="EW309" s="79">
        <v>6.1458397812883692E-3</v>
      </c>
      <c r="EX309" s="79">
        <v>-2.8846731844212065E-3</v>
      </c>
      <c r="EY309" s="79">
        <v>4.0948457603503498E-2</v>
      </c>
      <c r="EZ309" s="79">
        <v>4.0116645124130317E-2</v>
      </c>
      <c r="FA309" s="79">
        <v>-4.1883391238939985E-3</v>
      </c>
      <c r="FB309" s="79">
        <v>-2.210451909010501E-2</v>
      </c>
      <c r="FC309" s="79">
        <v>1.9798756964428368E-2</v>
      </c>
      <c r="FD309" s="79">
        <v>2.6547687581061852E-2</v>
      </c>
      <c r="FE309" s="79">
        <v>1.828827121192067E-2</v>
      </c>
      <c r="FF309" s="79">
        <v>2.609048756297629E-2</v>
      </c>
      <c r="FG309" s="79">
        <v>3.8419994256343099E-2</v>
      </c>
      <c r="FH309" s="79">
        <v>1.809919417147576E-2</v>
      </c>
      <c r="FI309" s="79">
        <v>0.16660973454624964</v>
      </c>
      <c r="FJ309" s="79">
        <v>0.15178067893095409</v>
      </c>
      <c r="FK309" s="79">
        <v>6.1257095740590524E-2</v>
      </c>
      <c r="FL309" s="79">
        <v>5.3945599178397786E-2</v>
      </c>
      <c r="FM309" s="79">
        <v>3.1035585193697385E-2</v>
      </c>
      <c r="FN309" s="79">
        <v>5.2941247123399508E-3</v>
      </c>
      <c r="FO309" s="79">
        <v>-2.6154879235399168E-2</v>
      </c>
      <c r="FP309" s="79">
        <v>4.3881740338363132E-2</v>
      </c>
      <c r="FQ309" s="79">
        <v>-1.6336873536259369E-2</v>
      </c>
      <c r="FR309" s="79">
        <v>-3.4565590458273565E-2</v>
      </c>
      <c r="FS309" s="79">
        <v>-4.7936020603209499E-2</v>
      </c>
      <c r="FT309" s="79">
        <v>-4.7432080088720303E-2</v>
      </c>
      <c r="FU309" s="75"/>
    </row>
    <row r="310" spans="1:177">
      <c r="A310" s="150"/>
      <c r="B310" s="76" t="s">
        <v>1011</v>
      </c>
      <c r="C310" s="79">
        <v>2.3386378148128426E-2</v>
      </c>
      <c r="D310" s="79">
        <v>4.9282960772889235E-4</v>
      </c>
      <c r="E310" s="79">
        <v>0.23824962974914499</v>
      </c>
      <c r="F310" s="79">
        <v>0.95909746877798996</v>
      </c>
      <c r="G310" s="79">
        <v>0.11163633621998456</v>
      </c>
      <c r="H310" s="79">
        <v>3.1168795946080366E-2</v>
      </c>
      <c r="I310" s="79">
        <v>5.2608259045208011E-8</v>
      </c>
      <c r="J310" s="79">
        <v>4.921028106974255E-3</v>
      </c>
      <c r="K310" s="79">
        <v>0.3759662315668596</v>
      </c>
      <c r="L310" s="79">
        <v>1.8331525566161839E-3</v>
      </c>
      <c r="M310" s="79">
        <v>2.6756940827304343E-2</v>
      </c>
      <c r="N310" s="79">
        <v>0.69394008759477721</v>
      </c>
      <c r="O310" s="79">
        <v>0.20136400537311339</v>
      </c>
      <c r="P310" s="79">
        <v>0.41881970828145598</v>
      </c>
      <c r="Q310" s="79">
        <v>0.21857387596751765</v>
      </c>
      <c r="R310" s="79">
        <v>0.65709188514125172</v>
      </c>
      <c r="S310" s="79">
        <v>0.72095575150980662</v>
      </c>
      <c r="T310" s="79">
        <v>0.63578184881604338</v>
      </c>
      <c r="U310" s="79">
        <v>0.12005424044616991</v>
      </c>
      <c r="V310" s="79">
        <v>0.18593022834450396</v>
      </c>
      <c r="W310" s="79">
        <v>0.26051419024083633</v>
      </c>
      <c r="X310" s="79">
        <v>0.47696461315815686</v>
      </c>
      <c r="Y310" s="79">
        <v>0.50604650474775381</v>
      </c>
      <c r="Z310" s="79">
        <v>0.66241884396100426</v>
      </c>
      <c r="AA310" s="79">
        <v>0.59367604918791717</v>
      </c>
      <c r="AB310" s="79">
        <v>0.38915625702962175</v>
      </c>
      <c r="AC310" s="79">
        <v>0.92590133580530976</v>
      </c>
      <c r="AD310" s="79">
        <v>0.38318025904867414</v>
      </c>
      <c r="AE310" s="79">
        <v>0.3049382754894493</v>
      </c>
      <c r="AF310" s="79">
        <v>0.78700448348567886</v>
      </c>
      <c r="AG310" s="79">
        <v>0.38373615056240928</v>
      </c>
      <c r="AH310" s="79">
        <v>0.43117575009760256</v>
      </c>
      <c r="AI310" s="79">
        <v>0.61248177246255697</v>
      </c>
      <c r="AJ310" s="79">
        <v>0.19839602532347478</v>
      </c>
      <c r="AK310" s="79">
        <v>0.5804835088540875</v>
      </c>
      <c r="AL310" s="79">
        <v>0.33741251178996789</v>
      </c>
      <c r="AM310" s="79">
        <v>0.65082663939016605</v>
      </c>
      <c r="AN310" s="79">
        <v>0.6757107244784244</v>
      </c>
      <c r="AO310" s="79">
        <v>4.0230129985153552E-2</v>
      </c>
      <c r="AP310" s="79">
        <v>0.19455019141066077</v>
      </c>
      <c r="AQ310" s="79">
        <v>0.11545318044767471</v>
      </c>
      <c r="AR310" s="79">
        <v>0.66786371435396441</v>
      </c>
      <c r="AS310" s="79">
        <v>0.90638208132002407</v>
      </c>
      <c r="AT310" s="79">
        <v>0.92035825357647494</v>
      </c>
      <c r="AU310" s="79">
        <v>0.80303919019677439</v>
      </c>
      <c r="AV310" s="79">
        <v>0.17849924584705035</v>
      </c>
      <c r="AW310" s="79">
        <v>0.15915148040228713</v>
      </c>
      <c r="AX310" s="79">
        <v>0.43392338239480999</v>
      </c>
      <c r="AY310" s="79">
        <v>8.6966359235886269E-3</v>
      </c>
      <c r="AZ310" s="79">
        <v>0.35923924379397576</v>
      </c>
      <c r="BA310" s="79">
        <v>5.9359927594863637E-2</v>
      </c>
      <c r="BB310" s="79">
        <v>0.31754192612775123</v>
      </c>
      <c r="BC310" s="79">
        <v>0.9115774108443272</v>
      </c>
      <c r="BD310" s="79">
        <v>0.33881223368603264</v>
      </c>
      <c r="BE310" s="79">
        <v>0.55463539439732623</v>
      </c>
      <c r="BF310" s="79">
        <v>0.96955824368455179</v>
      </c>
      <c r="BG310" s="79">
        <v>0.37753089203339141</v>
      </c>
      <c r="BH310" s="79">
        <v>0.47289683807457705</v>
      </c>
      <c r="BI310" s="79">
        <v>0.52733883475477206</v>
      </c>
      <c r="BJ310" s="79">
        <v>0.96562029758562018</v>
      </c>
      <c r="BK310" s="79">
        <v>0.30201276066924432</v>
      </c>
      <c r="BL310" s="79">
        <v>0.5718602168021174</v>
      </c>
      <c r="BM310" s="79">
        <v>0.2506414775083835</v>
      </c>
      <c r="BN310" s="79">
        <v>0.94407956079754196</v>
      </c>
      <c r="BO310" s="79">
        <v>0.90927827170547126</v>
      </c>
      <c r="BP310" s="79">
        <v>0.95096335887296568</v>
      </c>
      <c r="BQ310" s="79">
        <v>0.55017221124540749</v>
      </c>
      <c r="BR310" s="79">
        <v>0.27280866485023914</v>
      </c>
      <c r="BS310" s="79">
        <v>0.4599598677403488</v>
      </c>
      <c r="BT310" s="79">
        <v>0.62187302208069806</v>
      </c>
      <c r="BU310" s="79">
        <v>0.59110043813250546</v>
      </c>
      <c r="BV310" s="79">
        <v>0.8866728404237717</v>
      </c>
      <c r="BW310" s="79">
        <v>0.32385308848082905</v>
      </c>
      <c r="BX310" s="79">
        <v>3.3545399953171309E-2</v>
      </c>
      <c r="BY310" s="79">
        <v>0.88875181281839766</v>
      </c>
      <c r="BZ310" s="79">
        <v>0.71531506075423246</v>
      </c>
      <c r="CA310" s="79">
        <v>0.86675370916323569</v>
      </c>
      <c r="CB310" s="79">
        <v>0.67561994085193633</v>
      </c>
      <c r="CC310" s="79">
        <v>5.3052969319464793E-2</v>
      </c>
      <c r="CD310" s="79">
        <v>6.3351811992507417E-2</v>
      </c>
      <c r="CE310" s="79">
        <v>0.66541222150560242</v>
      </c>
      <c r="CF310" s="79">
        <v>0.99163578326831869</v>
      </c>
      <c r="CG310" s="79">
        <v>0.86157834948250556</v>
      </c>
      <c r="CH310" s="79">
        <v>0.78641763456376035</v>
      </c>
      <c r="CI310" s="79">
        <v>4.3435382011814523E-2</v>
      </c>
      <c r="CJ310" s="79">
        <v>0.13026411255085679</v>
      </c>
      <c r="CK310" s="79">
        <v>0.4651448702922667</v>
      </c>
      <c r="CL310" s="79">
        <v>0.73921715866816284</v>
      </c>
      <c r="CM310" s="79">
        <v>0.67695874347089646</v>
      </c>
      <c r="CN310" s="79">
        <v>0.30066228824562558</v>
      </c>
      <c r="CO310" s="79">
        <v>0.48628752379460427</v>
      </c>
      <c r="CP310" s="79">
        <v>0.50033949404806422</v>
      </c>
      <c r="CQ310" s="79">
        <v>0.90229087068921376</v>
      </c>
      <c r="CR310" s="79">
        <v>2.2683050304419903E-38</v>
      </c>
      <c r="CS310" s="79">
        <v>0.30632918045775748</v>
      </c>
      <c r="CT310" s="79">
        <v>1.991773438504952E-38</v>
      </c>
      <c r="CU310" s="79">
        <v>0.39188455699881197</v>
      </c>
      <c r="CV310" s="79">
        <v>2.0920313315783562E-5</v>
      </c>
      <c r="CW310" s="79">
        <v>6.1371677207710605E-7</v>
      </c>
      <c r="CX310" s="79">
        <v>1.7259860286181226E-82</v>
      </c>
      <c r="CY310" s="77"/>
      <c r="CZ310" s="79">
        <v>1.8158092090432254E-31</v>
      </c>
      <c r="DA310" s="79">
        <v>0.25191657007681367</v>
      </c>
      <c r="DB310" s="79">
        <v>2.0786086796304018E-7</v>
      </c>
      <c r="DC310" s="79">
        <v>1.9548030231584392E-6</v>
      </c>
      <c r="DD310" s="79">
        <v>0.25262178771888943</v>
      </c>
      <c r="DE310" s="79">
        <v>0.5075718561764424</v>
      </c>
      <c r="DF310" s="79">
        <v>0.20104857331754256</v>
      </c>
      <c r="DG310" s="79">
        <v>6.0348755492740666E-3</v>
      </c>
      <c r="DH310" s="79">
        <v>1.2966773471896052E-112</v>
      </c>
      <c r="DI310" s="79">
        <v>1.4154926173073434E-5</v>
      </c>
      <c r="DJ310" s="79">
        <v>9.9097333142121298E-4</v>
      </c>
      <c r="DK310" s="79">
        <v>0.32198177824952701</v>
      </c>
      <c r="DL310" s="79">
        <v>0.64412474973032885</v>
      </c>
      <c r="DM310" s="79">
        <v>3.6445256595460809E-7</v>
      </c>
      <c r="DN310" s="79">
        <v>8.5994370632479042E-2</v>
      </c>
      <c r="DO310" s="79">
        <v>2.9897305451428971E-7</v>
      </c>
      <c r="DP310" s="79">
        <v>1.8105727776356304E-5</v>
      </c>
      <c r="DQ310" s="79">
        <v>9.5260305518441411E-11</v>
      </c>
      <c r="DR310" s="79">
        <v>3.199273737020726E-5</v>
      </c>
      <c r="DS310" s="79">
        <v>1.6260715174882151E-53</v>
      </c>
      <c r="DT310" s="79">
        <v>4.3996675043870204E-12</v>
      </c>
      <c r="DU310" s="79">
        <v>9.4093895857774237E-3</v>
      </c>
      <c r="DV310" s="79">
        <v>0.30269439154513922</v>
      </c>
      <c r="DW310" s="79">
        <v>0</v>
      </c>
      <c r="DX310" s="79">
        <v>0</v>
      </c>
      <c r="DY310" s="79">
        <v>6.7493690217063432E-3</v>
      </c>
      <c r="DZ310" s="79">
        <v>0.98497734503003342</v>
      </c>
      <c r="EA310" s="79">
        <v>0.69142792970883371</v>
      </c>
      <c r="EB310" s="79">
        <v>0.33391679541361363</v>
      </c>
      <c r="EC310" s="79">
        <v>6.68177449513742E-2</v>
      </c>
      <c r="ED310" s="79">
        <v>0.16317213770773015</v>
      </c>
      <c r="EE310" s="79">
        <v>0.88992517912446101</v>
      </c>
      <c r="EF310" s="79">
        <v>0.21190095374110696</v>
      </c>
      <c r="EG310" s="79">
        <v>9.0220013407801627E-3</v>
      </c>
      <c r="EH310" s="79">
        <v>0.18363008573431511</v>
      </c>
      <c r="EI310" s="79">
        <v>1.2303493013594433E-2</v>
      </c>
      <c r="EJ310" s="79">
        <v>2.9371698882008811E-77</v>
      </c>
      <c r="EK310" s="79">
        <v>9.3894080577052189E-2</v>
      </c>
      <c r="EL310" s="79">
        <v>4.5807024206140003E-2</v>
      </c>
      <c r="EM310" s="79">
        <v>0.25559102652893628</v>
      </c>
      <c r="EN310" s="79">
        <v>7.2742080148990709E-2</v>
      </c>
      <c r="EO310" s="79">
        <v>2.4573571894880318E-94</v>
      </c>
      <c r="EP310" s="79">
        <v>0.5879302758806062</v>
      </c>
      <c r="EQ310" s="79">
        <v>0.52343540916721665</v>
      </c>
      <c r="ER310" s="79">
        <v>0.417830596846966</v>
      </c>
      <c r="ES310" s="79">
        <v>0.50522316227633546</v>
      </c>
      <c r="ET310" s="79">
        <v>0.38716953666433385</v>
      </c>
      <c r="EU310" s="79">
        <v>5.1625364317659427E-2</v>
      </c>
      <c r="EV310" s="79">
        <v>3.0268925586825536E-3</v>
      </c>
      <c r="EW310" s="79">
        <v>0.87591718617588732</v>
      </c>
      <c r="EX310" s="79">
        <v>0.9415752165010961</v>
      </c>
      <c r="EY310" s="79">
        <v>0.29796764880129367</v>
      </c>
      <c r="EZ310" s="79">
        <v>0.30789833251675525</v>
      </c>
      <c r="FA310" s="79">
        <v>0.91525521470796212</v>
      </c>
      <c r="FB310" s="79">
        <v>0.57433990911776678</v>
      </c>
      <c r="FC310" s="79">
        <v>0.61491484144490971</v>
      </c>
      <c r="FD310" s="79">
        <v>0.49992489599748879</v>
      </c>
      <c r="FE310" s="79">
        <v>0.64215819227474746</v>
      </c>
      <c r="FF310" s="79">
        <v>0.50733955587480994</v>
      </c>
      <c r="FG310" s="79">
        <v>0.32882385230712208</v>
      </c>
      <c r="FH310" s="79">
        <v>0.64560351108143821</v>
      </c>
      <c r="FI310" s="79">
        <v>2.0185171710590866E-5</v>
      </c>
      <c r="FJ310" s="79">
        <v>1.0499915427250458E-4</v>
      </c>
      <c r="FK310" s="79">
        <v>0.1192798173266046</v>
      </c>
      <c r="FL310" s="79">
        <v>0.17019476087296889</v>
      </c>
      <c r="FM310" s="79">
        <v>0.43028639041979311</v>
      </c>
      <c r="FN310" s="79">
        <v>0.8930015505228851</v>
      </c>
      <c r="FO310" s="79">
        <v>0.5062918066033899</v>
      </c>
      <c r="FP310" s="79">
        <v>0.2657804408920823</v>
      </c>
      <c r="FQ310" s="79">
        <v>0.67878038980788269</v>
      </c>
      <c r="FR310" s="79">
        <v>0.38117469223233713</v>
      </c>
      <c r="FS310" s="79">
        <v>0.22299737918326135</v>
      </c>
      <c r="FT310" s="79">
        <v>0.22790574164439159</v>
      </c>
      <c r="FU310" s="75"/>
    </row>
    <row r="311" spans="1:177">
      <c r="A311" s="150"/>
      <c r="B311" s="76" t="s">
        <v>1010</v>
      </c>
      <c r="C311" s="78">
        <v>648</v>
      </c>
      <c r="D311" s="78">
        <v>648</v>
      </c>
      <c r="E311" s="78">
        <v>648</v>
      </c>
      <c r="F311" s="78">
        <v>648</v>
      </c>
      <c r="G311" s="78">
        <v>648</v>
      </c>
      <c r="H311" s="78">
        <v>648</v>
      </c>
      <c r="I311" s="78">
        <v>648</v>
      </c>
      <c r="J311" s="78">
        <v>648</v>
      </c>
      <c r="K311" s="78">
        <v>645</v>
      </c>
      <c r="L311" s="78">
        <v>648</v>
      </c>
      <c r="M311" s="78">
        <v>648</v>
      </c>
      <c r="N311" s="78">
        <v>648</v>
      </c>
      <c r="O311" s="78">
        <v>648</v>
      </c>
      <c r="P311" s="78">
        <v>648</v>
      </c>
      <c r="Q311" s="78">
        <v>648</v>
      </c>
      <c r="R311" s="78">
        <v>648</v>
      </c>
      <c r="S311" s="78">
        <v>648</v>
      </c>
      <c r="T311" s="78">
        <v>648</v>
      </c>
      <c r="U311" s="78">
        <v>648</v>
      </c>
      <c r="V311" s="78">
        <v>648</v>
      </c>
      <c r="W311" s="78">
        <v>648</v>
      </c>
      <c r="X311" s="78">
        <v>648</v>
      </c>
      <c r="Y311" s="78">
        <v>648</v>
      </c>
      <c r="Z311" s="78">
        <v>648</v>
      </c>
      <c r="AA311" s="78">
        <v>648</v>
      </c>
      <c r="AB311" s="78">
        <v>648</v>
      </c>
      <c r="AC311" s="78">
        <v>648</v>
      </c>
      <c r="AD311" s="78">
        <v>648</v>
      </c>
      <c r="AE311" s="78">
        <v>648</v>
      </c>
      <c r="AF311" s="78">
        <v>648</v>
      </c>
      <c r="AG311" s="78">
        <v>648</v>
      </c>
      <c r="AH311" s="78">
        <v>648</v>
      </c>
      <c r="AI311" s="78">
        <v>648</v>
      </c>
      <c r="AJ311" s="78">
        <v>648</v>
      </c>
      <c r="AK311" s="78">
        <v>648</v>
      </c>
      <c r="AL311" s="78">
        <v>648</v>
      </c>
      <c r="AM311" s="78">
        <v>648</v>
      </c>
      <c r="AN311" s="78">
        <v>648</v>
      </c>
      <c r="AO311" s="78">
        <v>648</v>
      </c>
      <c r="AP311" s="78">
        <v>648</v>
      </c>
      <c r="AQ311" s="78">
        <v>648</v>
      </c>
      <c r="AR311" s="78">
        <v>648</v>
      </c>
      <c r="AS311" s="78">
        <v>648</v>
      </c>
      <c r="AT311" s="78">
        <v>648</v>
      </c>
      <c r="AU311" s="78">
        <v>648</v>
      </c>
      <c r="AV311" s="78">
        <v>648</v>
      </c>
      <c r="AW311" s="78">
        <v>648</v>
      </c>
      <c r="AX311" s="78">
        <v>648</v>
      </c>
      <c r="AY311" s="78">
        <v>648</v>
      </c>
      <c r="AZ311" s="78">
        <v>648</v>
      </c>
      <c r="BA311" s="78">
        <v>648</v>
      </c>
      <c r="BB311" s="78">
        <v>648</v>
      </c>
      <c r="BC311" s="78">
        <v>648</v>
      </c>
      <c r="BD311" s="78">
        <v>648</v>
      </c>
      <c r="BE311" s="78">
        <v>648</v>
      </c>
      <c r="BF311" s="78">
        <v>648</v>
      </c>
      <c r="BG311" s="78">
        <v>648</v>
      </c>
      <c r="BH311" s="78">
        <v>648</v>
      </c>
      <c r="BI311" s="78">
        <v>648</v>
      </c>
      <c r="BJ311" s="78">
        <v>648</v>
      </c>
      <c r="BK311" s="78">
        <v>648</v>
      </c>
      <c r="BL311" s="78">
        <v>648</v>
      </c>
      <c r="BM311" s="78">
        <v>648</v>
      </c>
      <c r="BN311" s="78">
        <v>648</v>
      </c>
      <c r="BO311" s="78">
        <v>648</v>
      </c>
      <c r="BP311" s="78">
        <v>648</v>
      </c>
      <c r="BQ311" s="78">
        <v>648</v>
      </c>
      <c r="BR311" s="78">
        <v>648</v>
      </c>
      <c r="BS311" s="78">
        <v>648</v>
      </c>
      <c r="BT311" s="78">
        <v>648</v>
      </c>
      <c r="BU311" s="78">
        <v>648</v>
      </c>
      <c r="BV311" s="78">
        <v>648</v>
      </c>
      <c r="BW311" s="78">
        <v>648</v>
      </c>
      <c r="BX311" s="78">
        <v>648</v>
      </c>
      <c r="BY311" s="78">
        <v>648</v>
      </c>
      <c r="BZ311" s="78">
        <v>648</v>
      </c>
      <c r="CA311" s="78">
        <v>648</v>
      </c>
      <c r="CB311" s="78">
        <v>648</v>
      </c>
      <c r="CC311" s="78">
        <v>648</v>
      </c>
      <c r="CD311" s="78">
        <v>648</v>
      </c>
      <c r="CE311" s="78">
        <v>648</v>
      </c>
      <c r="CF311" s="78">
        <v>648</v>
      </c>
      <c r="CG311" s="78">
        <v>648</v>
      </c>
      <c r="CH311" s="78">
        <v>648</v>
      </c>
      <c r="CI311" s="78">
        <v>648</v>
      </c>
      <c r="CJ311" s="78">
        <v>648</v>
      </c>
      <c r="CK311" s="78">
        <v>648</v>
      </c>
      <c r="CL311" s="78">
        <v>648</v>
      </c>
      <c r="CM311" s="78">
        <v>648</v>
      </c>
      <c r="CN311" s="78">
        <v>648</v>
      </c>
      <c r="CO311" s="78">
        <v>648</v>
      </c>
      <c r="CP311" s="78">
        <v>648</v>
      </c>
      <c r="CQ311" s="78">
        <v>648</v>
      </c>
      <c r="CR311" s="78">
        <v>648</v>
      </c>
      <c r="CS311" s="78">
        <v>648</v>
      </c>
      <c r="CT311" s="78">
        <v>648</v>
      </c>
      <c r="CU311" s="78">
        <v>648</v>
      </c>
      <c r="CV311" s="78">
        <v>648</v>
      </c>
      <c r="CW311" s="78">
        <v>648</v>
      </c>
      <c r="CX311" s="78">
        <v>648</v>
      </c>
      <c r="CY311" s="78">
        <v>648</v>
      </c>
      <c r="CZ311" s="78">
        <v>648</v>
      </c>
      <c r="DA311" s="78">
        <v>648</v>
      </c>
      <c r="DB311" s="78">
        <v>648</v>
      </c>
      <c r="DC311" s="78">
        <v>648</v>
      </c>
      <c r="DD311" s="78">
        <v>648</v>
      </c>
      <c r="DE311" s="78">
        <v>648</v>
      </c>
      <c r="DF311" s="78">
        <v>648</v>
      </c>
      <c r="DG311" s="78">
        <v>648</v>
      </c>
      <c r="DH311" s="78">
        <v>648</v>
      </c>
      <c r="DI311" s="78">
        <v>648</v>
      </c>
      <c r="DJ311" s="78">
        <v>648</v>
      </c>
      <c r="DK311" s="78">
        <v>648</v>
      </c>
      <c r="DL311" s="78">
        <v>648</v>
      </c>
      <c r="DM311" s="78">
        <v>648</v>
      </c>
      <c r="DN311" s="78">
        <v>648</v>
      </c>
      <c r="DO311" s="78">
        <v>648</v>
      </c>
      <c r="DP311" s="78">
        <v>648</v>
      </c>
      <c r="DQ311" s="78">
        <v>648</v>
      </c>
      <c r="DR311" s="78">
        <v>648</v>
      </c>
      <c r="DS311" s="78">
        <v>648</v>
      </c>
      <c r="DT311" s="78">
        <v>648</v>
      </c>
      <c r="DU311" s="78">
        <v>648</v>
      </c>
      <c r="DV311" s="78">
        <v>648</v>
      </c>
      <c r="DW311" s="78">
        <v>648</v>
      </c>
      <c r="DX311" s="78">
        <v>648</v>
      </c>
      <c r="DY311" s="78">
        <v>648</v>
      </c>
      <c r="DZ311" s="78">
        <v>616</v>
      </c>
      <c r="EA311" s="78">
        <v>630</v>
      </c>
      <c r="EB311" s="78">
        <v>628</v>
      </c>
      <c r="EC311" s="78">
        <v>646</v>
      </c>
      <c r="ED311" s="78">
        <v>646</v>
      </c>
      <c r="EE311" s="78">
        <v>619</v>
      </c>
      <c r="EF311" s="78">
        <v>647</v>
      </c>
      <c r="EG311" s="78">
        <v>648</v>
      </c>
      <c r="EH311" s="78">
        <v>645</v>
      </c>
      <c r="EI311" s="78">
        <v>622</v>
      </c>
      <c r="EJ311" s="78">
        <v>648</v>
      </c>
      <c r="EK311" s="78">
        <v>645</v>
      </c>
      <c r="EL311" s="78">
        <v>648</v>
      </c>
      <c r="EM311" s="78">
        <v>648</v>
      </c>
      <c r="EN311" s="78">
        <v>646</v>
      </c>
      <c r="EO311" s="78">
        <v>648</v>
      </c>
      <c r="EP311" s="78">
        <v>648</v>
      </c>
      <c r="EQ311" s="78">
        <v>648</v>
      </c>
      <c r="ER311" s="78">
        <v>648</v>
      </c>
      <c r="ES311" s="78">
        <v>648</v>
      </c>
      <c r="ET311" s="78">
        <v>648</v>
      </c>
      <c r="EU311" s="78">
        <v>648</v>
      </c>
      <c r="EV311" s="78">
        <v>648</v>
      </c>
      <c r="EW311" s="78">
        <v>648</v>
      </c>
      <c r="EX311" s="78">
        <v>648</v>
      </c>
      <c r="EY311" s="78">
        <v>648</v>
      </c>
      <c r="EZ311" s="78">
        <v>648</v>
      </c>
      <c r="FA311" s="78">
        <v>648</v>
      </c>
      <c r="FB311" s="78">
        <v>648</v>
      </c>
      <c r="FC311" s="78">
        <v>648</v>
      </c>
      <c r="FD311" s="78">
        <v>648</v>
      </c>
      <c r="FE311" s="78">
        <v>648</v>
      </c>
      <c r="FF311" s="78">
        <v>648</v>
      </c>
      <c r="FG311" s="78">
        <v>648</v>
      </c>
      <c r="FH311" s="78">
        <v>648</v>
      </c>
      <c r="FI311" s="78">
        <v>648</v>
      </c>
      <c r="FJ311" s="78">
        <v>648</v>
      </c>
      <c r="FK311" s="78">
        <v>648</v>
      </c>
      <c r="FL311" s="78">
        <v>648</v>
      </c>
      <c r="FM311" s="78">
        <v>648</v>
      </c>
      <c r="FN311" s="78">
        <v>648</v>
      </c>
      <c r="FO311" s="78">
        <v>648</v>
      </c>
      <c r="FP311" s="78">
        <v>645</v>
      </c>
      <c r="FQ311" s="78">
        <v>645</v>
      </c>
      <c r="FR311" s="78">
        <v>644</v>
      </c>
      <c r="FS311" s="78">
        <v>648</v>
      </c>
      <c r="FT311" s="78">
        <v>648</v>
      </c>
      <c r="FU311" s="75"/>
    </row>
    <row r="312" spans="1:177">
      <c r="A312" s="150" t="s">
        <v>1209</v>
      </c>
      <c r="B312" s="76" t="s">
        <v>1012</v>
      </c>
      <c r="C312" s="79">
        <v>-0.10035624856760657</v>
      </c>
      <c r="D312" s="79">
        <v>0.15353662657090655</v>
      </c>
      <c r="E312" s="79">
        <v>-5.1937036580686192E-2</v>
      </c>
      <c r="F312" s="79">
        <v>2.2715067856148859E-2</v>
      </c>
      <c r="G312" s="79">
        <v>6.1831443474707738E-2</v>
      </c>
      <c r="H312" s="79">
        <v>-8.6789034501679588E-2</v>
      </c>
      <c r="I312" s="79">
        <v>-0.20962925317840586</v>
      </c>
      <c r="J312" s="79">
        <v>2.2344896377179412E-2</v>
      </c>
      <c r="K312" s="79">
        <v>2.7241386581589422E-2</v>
      </c>
      <c r="L312" s="79">
        <v>-4.4953196988086523E-2</v>
      </c>
      <c r="M312" s="79">
        <v>-7.2521108419254677E-3</v>
      </c>
      <c r="N312" s="79">
        <v>4.5408075099949353E-2</v>
      </c>
      <c r="O312" s="79">
        <v>-1.3853474525472081E-3</v>
      </c>
      <c r="P312" s="79">
        <v>-7.9236927124374107E-3</v>
      </c>
      <c r="Q312" s="79">
        <v>7.3429172834669359E-4</v>
      </c>
      <c r="R312" s="79">
        <v>2.2835261187723974E-2</v>
      </c>
      <c r="S312" s="79">
        <v>2.1854428299055512E-2</v>
      </c>
      <c r="T312" s="79">
        <v>-2.1143163171731941E-2</v>
      </c>
      <c r="U312" s="79">
        <v>-5.7389698378080166E-3</v>
      </c>
      <c r="V312" s="79">
        <v>1.2119514888550536E-3</v>
      </c>
      <c r="W312" s="79">
        <v>2.1260656771890651E-2</v>
      </c>
      <c r="X312" s="79">
        <v>-6.9259622522379076E-3</v>
      </c>
      <c r="Y312" s="79">
        <v>-1.0921633670297153E-2</v>
      </c>
      <c r="Z312" s="79">
        <v>6.0706925102764009E-4</v>
      </c>
      <c r="AA312" s="79">
        <v>-5.9978534518868275E-2</v>
      </c>
      <c r="AB312" s="79">
        <v>-7.4949440349310077E-3</v>
      </c>
      <c r="AC312" s="79">
        <v>7.9146071751191691E-2</v>
      </c>
      <c r="AD312" s="79">
        <v>-5.7679752696680062E-2</v>
      </c>
      <c r="AE312" s="79">
        <v>-3.9342975188308343E-2</v>
      </c>
      <c r="AF312" s="79">
        <v>3.2775279457609871E-2</v>
      </c>
      <c r="AG312" s="79">
        <v>-4.5246569854408537E-2</v>
      </c>
      <c r="AH312" s="79">
        <v>-1.5466845092173307E-2</v>
      </c>
      <c r="AI312" s="79">
        <v>7.253096395305858E-2</v>
      </c>
      <c r="AJ312" s="79">
        <v>-8.1410625749833737E-2</v>
      </c>
      <c r="AK312" s="79">
        <v>-7.565718853325268E-3</v>
      </c>
      <c r="AL312" s="79">
        <v>9.6435234711351001E-2</v>
      </c>
      <c r="AM312" s="79">
        <v>2.9276637774650387E-2</v>
      </c>
      <c r="AN312" s="79">
        <v>5.4531781036829215E-2</v>
      </c>
      <c r="AO312" s="79">
        <v>9.006697244646196E-2</v>
      </c>
      <c r="AP312" s="79">
        <v>-3.5141700269467425E-2</v>
      </c>
      <c r="AQ312" s="79">
        <v>-3.6540437457569346E-2</v>
      </c>
      <c r="AR312" s="79">
        <v>-2.0486071761378196E-3</v>
      </c>
      <c r="AS312" s="79">
        <v>4.2533487145112465E-2</v>
      </c>
      <c r="AT312" s="79">
        <v>3.1250438952844274E-2</v>
      </c>
      <c r="AU312" s="79">
        <v>-6.8600213643597438E-3</v>
      </c>
      <c r="AV312" s="79">
        <v>5.6798303056622311E-3</v>
      </c>
      <c r="AW312" s="79">
        <v>-1.3418645864371626E-2</v>
      </c>
      <c r="AX312" s="79">
        <v>-3.6356355084047463E-2</v>
      </c>
      <c r="AY312" s="79">
        <v>1.7938122500223419E-2</v>
      </c>
      <c r="AZ312" s="79">
        <v>2.3100895356244863E-2</v>
      </c>
      <c r="BA312" s="79">
        <v>1.0622972956531938E-2</v>
      </c>
      <c r="BB312" s="79">
        <v>-7.5400530029896603E-3</v>
      </c>
      <c r="BC312" s="79">
        <v>-1.2112446869958155E-2</v>
      </c>
      <c r="BD312" s="79">
        <v>-1.2381788515577559E-2</v>
      </c>
      <c r="BE312" s="79">
        <v>-7.3228777963348535E-2</v>
      </c>
      <c r="BF312" s="79">
        <v>-5.1960292176189332E-2</v>
      </c>
      <c r="BG312" s="79">
        <v>5.4874711718656238E-2</v>
      </c>
      <c r="BH312" s="79">
        <v>6.266365380531296E-3</v>
      </c>
      <c r="BI312" s="79">
        <v>6.9624388768489438E-3</v>
      </c>
      <c r="BJ312" s="79">
        <v>4.0868136826482729E-3</v>
      </c>
      <c r="BK312" s="79">
        <v>-6.7074259380399084E-2</v>
      </c>
      <c r="BL312" s="79">
        <v>-9.9073220738811418E-2</v>
      </c>
      <c r="BM312" s="79">
        <v>3.6928007938347246E-2</v>
      </c>
      <c r="BN312" s="79">
        <v>-2.6031068951469633E-2</v>
      </c>
      <c r="BO312" s="79">
        <v>-1.6886629743146878E-3</v>
      </c>
      <c r="BP312" s="79">
        <v>2.5801966943217781E-2</v>
      </c>
      <c r="BQ312" s="79">
        <v>-9.3561008173139421E-2</v>
      </c>
      <c r="BR312" s="79">
        <v>-9.6038268270286067E-2</v>
      </c>
      <c r="BS312" s="79">
        <v>9.2321361628300257E-3</v>
      </c>
      <c r="BT312" s="79">
        <v>1.4256496169532751E-3</v>
      </c>
      <c r="BU312" s="79">
        <v>9.3224276773163077E-4</v>
      </c>
      <c r="BV312" s="79">
        <v>-1.1619908558957322E-3</v>
      </c>
      <c r="BW312" s="79">
        <v>-2.8943133234655666E-2</v>
      </c>
      <c r="BX312" s="79">
        <v>1.588084064620426E-2</v>
      </c>
      <c r="BY312" s="79">
        <v>5.5258342699002358E-2</v>
      </c>
      <c r="BZ312" s="79">
        <v>-9.2484382644198956E-4</v>
      </c>
      <c r="CA312" s="79">
        <v>-6.6468769454822926E-3</v>
      </c>
      <c r="CB312" s="79">
        <v>-9.3621336967115597E-4</v>
      </c>
      <c r="CC312" s="79">
        <v>-2.0265366947603565E-2</v>
      </c>
      <c r="CD312" s="79">
        <v>1.844490736877932E-2</v>
      </c>
      <c r="CE312" s="79">
        <v>8.3115034926825357E-2</v>
      </c>
      <c r="CF312" s="79">
        <v>3.3015460109325025E-2</v>
      </c>
      <c r="CG312" s="79">
        <v>1.1879993911350362E-2</v>
      </c>
      <c r="CH312" s="79">
        <v>-2.0286126489745007E-2</v>
      </c>
      <c r="CI312" s="79">
        <v>2.3677158852020645E-2</v>
      </c>
      <c r="CJ312" s="79">
        <v>-2.9207885759524037E-2</v>
      </c>
      <c r="CK312" s="79">
        <v>-4.653280950653426E-2</v>
      </c>
      <c r="CL312" s="79">
        <v>4.0239313111087908E-2</v>
      </c>
      <c r="CM312" s="79">
        <v>2.5014203424191039E-2</v>
      </c>
      <c r="CN312" s="79">
        <v>-1.2327712965649398E-2</v>
      </c>
      <c r="CO312" s="79">
        <v>2.6414792049911508E-2</v>
      </c>
      <c r="CP312" s="79">
        <v>2.129283626507807E-2</v>
      </c>
      <c r="CQ312" s="79">
        <v>-1.1533387839917273E-3</v>
      </c>
      <c r="CR312" s="79">
        <v>-0.32952357157692025</v>
      </c>
      <c r="CS312" s="79">
        <v>-4.5033158406031634E-3</v>
      </c>
      <c r="CT312" s="79">
        <v>0.32918702676882616</v>
      </c>
      <c r="CU312" s="79">
        <v>-2.5691975798271163E-2</v>
      </c>
      <c r="CV312" s="79">
        <v>0.12408427529346024</v>
      </c>
      <c r="CW312" s="79">
        <v>0.14546961183369306</v>
      </c>
      <c r="CX312" s="79">
        <v>-0.38745622236718386</v>
      </c>
      <c r="CY312" s="79">
        <v>0.43612709144083128</v>
      </c>
      <c r="CZ312" s="78">
        <v>1</v>
      </c>
      <c r="DA312" s="79">
        <v>-1.4105714086378854E-2</v>
      </c>
      <c r="DB312" s="79">
        <v>0.15966135321911917</v>
      </c>
      <c r="DC312" s="79">
        <v>0.13317095615180494</v>
      </c>
      <c r="DD312" s="79">
        <v>-6.2963617529409668E-3</v>
      </c>
      <c r="DE312" s="79">
        <v>4.663151299252203E-2</v>
      </c>
      <c r="DF312" s="79">
        <v>4.0072388808359879E-2</v>
      </c>
      <c r="DG312" s="79">
        <v>-8.9655811992058701E-2</v>
      </c>
      <c r="DH312" s="79">
        <v>0.35754170338592561</v>
      </c>
      <c r="DI312" s="79">
        <v>0.11918588901894665</v>
      </c>
      <c r="DJ312" s="79">
        <v>-7.7376576719429407E-2</v>
      </c>
      <c r="DK312" s="79">
        <v>-1.1288979405272246E-2</v>
      </c>
      <c r="DL312" s="79">
        <v>2.3493291125912404E-3</v>
      </c>
      <c r="DM312" s="79">
        <v>0.15129274111625113</v>
      </c>
      <c r="DN312" s="79">
        <v>-6.8569370695005447E-2</v>
      </c>
      <c r="DO312" s="79">
        <v>-0.15291703119329406</v>
      </c>
      <c r="DP312" s="79">
        <v>9.2790322143077628E-2</v>
      </c>
      <c r="DQ312" s="79">
        <v>0.17776459279384765</v>
      </c>
      <c r="DR312" s="79">
        <v>-8.9060988274328845E-2</v>
      </c>
      <c r="DS312" s="79">
        <v>-0.46308669052209561</v>
      </c>
      <c r="DT312" s="79">
        <v>0.19622199094835346</v>
      </c>
      <c r="DU312" s="79">
        <v>0.33439220087468852</v>
      </c>
      <c r="DV312" s="79">
        <v>-4.5870325940442637E-2</v>
      </c>
      <c r="DW312" s="79">
        <v>0.41958069885080346</v>
      </c>
      <c r="DX312" s="79">
        <v>0.42024193544981231</v>
      </c>
      <c r="DY312" s="79">
        <v>-9.6770579891268332E-2</v>
      </c>
      <c r="DZ312" s="79">
        <v>-1.9006984546474374E-2</v>
      </c>
      <c r="EA312" s="79">
        <v>1.7732518864798052E-2</v>
      </c>
      <c r="EB312" s="79">
        <v>-0.17425023080225616</v>
      </c>
      <c r="EC312" s="79">
        <v>-0.15161280173948932</v>
      </c>
      <c r="ED312" s="79">
        <v>-3.5516135309064813E-2</v>
      </c>
      <c r="EE312" s="79">
        <v>1.8092544725637331E-3</v>
      </c>
      <c r="EF312" s="79">
        <v>-4.0065960132799538E-3</v>
      </c>
      <c r="EG312" s="79">
        <v>2.5412964082785993E-2</v>
      </c>
      <c r="EH312" s="79">
        <v>0.10482236002936916</v>
      </c>
      <c r="EI312" s="79">
        <v>5.1819963454425508E-2</v>
      </c>
      <c r="EJ312" s="79">
        <v>0.27921086035848208</v>
      </c>
      <c r="EK312" s="79">
        <v>6.1704821747687509E-2</v>
      </c>
      <c r="EL312" s="79">
        <v>-4.9865690318875555E-2</v>
      </c>
      <c r="EM312" s="79">
        <v>2.1400614402082064E-2</v>
      </c>
      <c r="EN312" s="79">
        <v>3.284904062444504E-2</v>
      </c>
      <c r="EO312" s="79">
        <v>0.24271530659022458</v>
      </c>
      <c r="EP312" s="79">
        <v>2.4359415114459642E-3</v>
      </c>
      <c r="EQ312" s="79">
        <v>-3.2887190103816549E-2</v>
      </c>
      <c r="ER312" s="79">
        <v>-2.9611731924909183E-2</v>
      </c>
      <c r="ES312" s="79">
        <v>-3.551910956268E-2</v>
      </c>
      <c r="ET312" s="79">
        <v>-3.1717982681077797E-2</v>
      </c>
      <c r="EU312" s="79">
        <v>-4.1121680401854564E-2</v>
      </c>
      <c r="EV312" s="79">
        <v>-1.6568593926934914E-2</v>
      </c>
      <c r="EW312" s="79">
        <v>5.2851368541283856E-4</v>
      </c>
      <c r="EX312" s="79">
        <v>3.6986701621551572E-3</v>
      </c>
      <c r="EY312" s="79">
        <v>-3.3690963233429655E-2</v>
      </c>
      <c r="EZ312" s="79">
        <v>-2.5957549187378939E-2</v>
      </c>
      <c r="FA312" s="79">
        <v>3.011125289861259E-3</v>
      </c>
      <c r="FB312" s="79">
        <v>-1.1901723231425701E-2</v>
      </c>
      <c r="FC312" s="79">
        <v>-4.7788789257434766E-2</v>
      </c>
      <c r="FD312" s="79">
        <v>-4.0979670512090234E-2</v>
      </c>
      <c r="FE312" s="79">
        <v>-4.910171270378088E-2</v>
      </c>
      <c r="FF312" s="79">
        <v>-4.2238298329108179E-2</v>
      </c>
      <c r="FG312" s="79">
        <v>6.9338912526079443E-3</v>
      </c>
      <c r="FH312" s="79">
        <v>8.776257849442106E-3</v>
      </c>
      <c r="FI312" s="79">
        <v>8.2244654394496533E-2</v>
      </c>
      <c r="FJ312" s="79">
        <v>7.5485398289091815E-2</v>
      </c>
      <c r="FK312" s="79">
        <v>3.2007514280463577E-2</v>
      </c>
      <c r="FL312" s="79">
        <v>3.5106621438730778E-2</v>
      </c>
      <c r="FM312" s="79">
        <v>1.0044765284059076E-2</v>
      </c>
      <c r="FN312" s="79">
        <v>2.1675195707396257E-2</v>
      </c>
      <c r="FO312" s="79">
        <v>4.7649985724954871E-3</v>
      </c>
      <c r="FP312" s="79">
        <v>4.3552961747014361E-2</v>
      </c>
      <c r="FQ312" s="79">
        <v>2.9910589177946232E-2</v>
      </c>
      <c r="FR312" s="79">
        <v>-1.228499506143103E-3</v>
      </c>
      <c r="FS312" s="79">
        <v>-9.6997647010984411E-3</v>
      </c>
      <c r="FT312" s="79">
        <v>-9.5144539496603512E-3</v>
      </c>
      <c r="FU312" s="75"/>
    </row>
    <row r="313" spans="1:177">
      <c r="A313" s="150"/>
      <c r="B313" s="76" t="s">
        <v>1011</v>
      </c>
      <c r="C313" s="79">
        <v>1.0582939976893817E-2</v>
      </c>
      <c r="D313" s="79">
        <v>8.7036892585452244E-5</v>
      </c>
      <c r="E313" s="79">
        <v>0.18668823447282867</v>
      </c>
      <c r="F313" s="79">
        <v>0.56381158808576914</v>
      </c>
      <c r="G313" s="79">
        <v>0.11584913278828529</v>
      </c>
      <c r="H313" s="79">
        <v>2.7161260469086391E-2</v>
      </c>
      <c r="I313" s="79">
        <v>7.2066318391466461E-8</v>
      </c>
      <c r="J313" s="79">
        <v>0.57018376573844964</v>
      </c>
      <c r="K313" s="79">
        <v>0.48979708136412181</v>
      </c>
      <c r="L313" s="79">
        <v>0.253167363758801</v>
      </c>
      <c r="M313" s="79">
        <v>0.85381373010014516</v>
      </c>
      <c r="N313" s="79">
        <v>0.24839171302372298</v>
      </c>
      <c r="O313" s="79">
        <v>0.97192256010993994</v>
      </c>
      <c r="P313" s="79">
        <v>0.84044992004945795</v>
      </c>
      <c r="Q313" s="79">
        <v>0.98511558559949997</v>
      </c>
      <c r="R313" s="79">
        <v>0.56174995163699482</v>
      </c>
      <c r="S313" s="79">
        <v>0.57867912680655653</v>
      </c>
      <c r="T313" s="79">
        <v>0.5911032449764908</v>
      </c>
      <c r="U313" s="79">
        <v>0.88407180624351656</v>
      </c>
      <c r="V313" s="79">
        <v>0.97543566437937645</v>
      </c>
      <c r="W313" s="79">
        <v>0.58904249202845993</v>
      </c>
      <c r="X313" s="79">
        <v>0.86031913984510278</v>
      </c>
      <c r="Y313" s="79">
        <v>0.78140319152441529</v>
      </c>
      <c r="Z313" s="79">
        <v>0.98769421545344482</v>
      </c>
      <c r="AA313" s="79">
        <v>0.12720180826425587</v>
      </c>
      <c r="AB313" s="79">
        <v>0.8489765492042709</v>
      </c>
      <c r="AC313" s="79">
        <v>4.4009498109448993E-2</v>
      </c>
      <c r="AD313" s="79">
        <v>0.14246498621572068</v>
      </c>
      <c r="AE313" s="79">
        <v>0.317328810021129</v>
      </c>
      <c r="AF313" s="79">
        <v>0.40488119492803898</v>
      </c>
      <c r="AG313" s="79">
        <v>0.25008006537730687</v>
      </c>
      <c r="AH313" s="79">
        <v>0.69433060722853523</v>
      </c>
      <c r="AI313" s="79">
        <v>6.500801837695061E-2</v>
      </c>
      <c r="AJ313" s="79">
        <v>3.8282702203324866E-2</v>
      </c>
      <c r="AK313" s="79">
        <v>0.84756778982504144</v>
      </c>
      <c r="AL313" s="79">
        <v>1.4056095233292952E-2</v>
      </c>
      <c r="AM313" s="79">
        <v>0.45688729678196827</v>
      </c>
      <c r="AN313" s="79">
        <v>0.1655930077539747</v>
      </c>
      <c r="AO313" s="79">
        <v>2.1849962736949891E-2</v>
      </c>
      <c r="AP313" s="79">
        <v>0.37179807586337021</v>
      </c>
      <c r="AQ313" s="79">
        <v>0.35305394491332565</v>
      </c>
      <c r="AR313" s="79">
        <v>0.95849013277459805</v>
      </c>
      <c r="AS313" s="79">
        <v>0.27964166649367717</v>
      </c>
      <c r="AT313" s="79">
        <v>0.42709974733976264</v>
      </c>
      <c r="AU313" s="79">
        <v>0.86163557185653905</v>
      </c>
      <c r="AV313" s="79">
        <v>0.88525814175007778</v>
      </c>
      <c r="AW313" s="79">
        <v>0.73314965147670508</v>
      </c>
      <c r="AX313" s="79">
        <v>0.35548613609863355</v>
      </c>
      <c r="AY313" s="79">
        <v>0.64854452274904117</v>
      </c>
      <c r="AZ313" s="79">
        <v>0.55720655630569271</v>
      </c>
      <c r="BA313" s="79">
        <v>0.78723544957707703</v>
      </c>
      <c r="BB313" s="79">
        <v>0.84807860781843392</v>
      </c>
      <c r="BC313" s="79">
        <v>0.75827367909183852</v>
      </c>
      <c r="BD313" s="79">
        <v>0.75307115461389817</v>
      </c>
      <c r="BE313" s="79">
        <v>6.2461830622447527E-2</v>
      </c>
      <c r="BF313" s="79">
        <v>0.1864907573350687</v>
      </c>
      <c r="BG313" s="79">
        <v>0.16294452891146194</v>
      </c>
      <c r="BH313" s="79">
        <v>0.87350405386336027</v>
      </c>
      <c r="BI313" s="79">
        <v>0.8595910931639521</v>
      </c>
      <c r="BJ313" s="79">
        <v>0.91730198427878218</v>
      </c>
      <c r="BK313" s="79">
        <v>8.7997477211750982E-2</v>
      </c>
      <c r="BL313" s="79">
        <v>1.1624801152837656E-2</v>
      </c>
      <c r="BM313" s="79">
        <v>0.34796758680071249</v>
      </c>
      <c r="BN313" s="79">
        <v>0.50830739288348026</v>
      </c>
      <c r="BO313" s="79">
        <v>0.9657785566476137</v>
      </c>
      <c r="BP313" s="79">
        <v>0.51204813340279332</v>
      </c>
      <c r="BQ313" s="79">
        <v>1.7204706818288399E-2</v>
      </c>
      <c r="BR313" s="79">
        <v>1.4458312249681997E-2</v>
      </c>
      <c r="BS313" s="79">
        <v>0.81454787238912441</v>
      </c>
      <c r="BT313" s="79">
        <v>0.97110608988423497</v>
      </c>
      <c r="BU313" s="79">
        <v>0.98110370053768725</v>
      </c>
      <c r="BV313" s="79">
        <v>0.9764479874349461</v>
      </c>
      <c r="BW313" s="79">
        <v>0.4620329249675944</v>
      </c>
      <c r="BX313" s="79">
        <v>0.68657665844156912</v>
      </c>
      <c r="BY313" s="79">
        <v>0.16001963038292502</v>
      </c>
      <c r="BZ313" s="79">
        <v>0.98125364735738396</v>
      </c>
      <c r="CA313" s="79">
        <v>0.8658933541729662</v>
      </c>
      <c r="CB313" s="79">
        <v>0.9810232326598769</v>
      </c>
      <c r="CC313" s="79">
        <v>0.60660270791296167</v>
      </c>
      <c r="CD313" s="79">
        <v>0.63930980732144804</v>
      </c>
      <c r="CE313" s="79">
        <v>3.440102030414334E-2</v>
      </c>
      <c r="CF313" s="79">
        <v>0.40144546148241878</v>
      </c>
      <c r="CG313" s="79">
        <v>0.76277247845494278</v>
      </c>
      <c r="CH313" s="79">
        <v>0.6062340666153625</v>
      </c>
      <c r="CI313" s="79">
        <v>0.54741198626378551</v>
      </c>
      <c r="CJ313" s="79">
        <v>0.45794543285831379</v>
      </c>
      <c r="CK313" s="79">
        <v>0.23685442922830935</v>
      </c>
      <c r="CL313" s="79">
        <v>0.30642026927122545</v>
      </c>
      <c r="CM313" s="79">
        <v>0.5250190983052696</v>
      </c>
      <c r="CN313" s="79">
        <v>0.754114773536257</v>
      </c>
      <c r="CO313" s="79">
        <v>0.50207420315956575</v>
      </c>
      <c r="CP313" s="79">
        <v>0.58847866450875452</v>
      </c>
      <c r="CQ313" s="79">
        <v>0.97662330319276258</v>
      </c>
      <c r="CR313" s="79">
        <v>7.0652494168414863E-18</v>
      </c>
      <c r="CS313" s="79">
        <v>0.90890885867351401</v>
      </c>
      <c r="CT313" s="79">
        <v>7.6637358946488692E-18</v>
      </c>
      <c r="CU313" s="79">
        <v>0.51384912808399785</v>
      </c>
      <c r="CV313" s="79">
        <v>1.5518411543567999E-3</v>
      </c>
      <c r="CW313" s="79">
        <v>2.0265413815919353E-4</v>
      </c>
      <c r="CX313" s="79">
        <v>1.2213560033942606E-24</v>
      </c>
      <c r="CY313" s="79">
        <v>1.8158092090432254E-31</v>
      </c>
      <c r="CZ313" s="77"/>
      <c r="DA313" s="79">
        <v>0.72004592329168671</v>
      </c>
      <c r="DB313" s="79">
        <v>4.4518221559957917E-5</v>
      </c>
      <c r="DC313" s="79">
        <v>6.7735989274374405E-4</v>
      </c>
      <c r="DD313" s="79">
        <v>0.87290365578275231</v>
      </c>
      <c r="DE313" s="79">
        <v>0.23586029171861145</v>
      </c>
      <c r="DF313" s="79">
        <v>0.30843274359128237</v>
      </c>
      <c r="DG313" s="79">
        <v>2.2462430703450546E-2</v>
      </c>
      <c r="DH313" s="79">
        <v>5.6502024912125014E-21</v>
      </c>
      <c r="DI313" s="79">
        <v>2.3739763448468849E-3</v>
      </c>
      <c r="DJ313" s="79">
        <v>4.8971971082454512E-2</v>
      </c>
      <c r="DK313" s="79">
        <v>0.77424646820460274</v>
      </c>
      <c r="DL313" s="79">
        <v>0.95240351398330725</v>
      </c>
      <c r="DM313" s="79">
        <v>1.1057851632357841E-4</v>
      </c>
      <c r="DN313" s="79">
        <v>8.1128683710128116E-2</v>
      </c>
      <c r="DO313" s="79">
        <v>9.3015648181977035E-5</v>
      </c>
      <c r="DP313" s="79">
        <v>1.8147514504437103E-2</v>
      </c>
      <c r="DQ313" s="79">
        <v>5.2956831073874233E-6</v>
      </c>
      <c r="DR313" s="79">
        <v>2.3374814543933035E-2</v>
      </c>
      <c r="DS313" s="79">
        <v>9.3292800301183106E-36</v>
      </c>
      <c r="DT313" s="79">
        <v>4.794123902111062E-7</v>
      </c>
      <c r="DU313" s="79">
        <v>2.1544794488303424E-18</v>
      </c>
      <c r="DV313" s="79">
        <v>0.24360343581469113</v>
      </c>
      <c r="DW313" s="79">
        <v>5.0942703507645925E-29</v>
      </c>
      <c r="DX313" s="79">
        <v>4.0910500749368369E-29</v>
      </c>
      <c r="DY313" s="79">
        <v>1.3724025533922013E-2</v>
      </c>
      <c r="DZ313" s="79">
        <v>0.63776547990510823</v>
      </c>
      <c r="EA313" s="79">
        <v>0.65687362077961087</v>
      </c>
      <c r="EB313" s="79">
        <v>1.1249926986970579E-5</v>
      </c>
      <c r="EC313" s="79">
        <v>1.0955534288226053E-4</v>
      </c>
      <c r="ED313" s="79">
        <v>0.36746444695070068</v>
      </c>
      <c r="EE313" s="79">
        <v>0.96416885952667197</v>
      </c>
      <c r="EF313" s="79">
        <v>0.91898218537138188</v>
      </c>
      <c r="EG313" s="79">
        <v>0.51843237173101353</v>
      </c>
      <c r="EH313" s="79">
        <v>7.7140184099207289E-3</v>
      </c>
      <c r="EI313" s="79">
        <v>0.19682376829204962</v>
      </c>
      <c r="EJ313" s="79">
        <v>4.544631033501573E-13</v>
      </c>
      <c r="EK313" s="79">
        <v>0.1174515585674184</v>
      </c>
      <c r="EL313" s="79">
        <v>0.20490111451328707</v>
      </c>
      <c r="EM313" s="79">
        <v>0.58659206224888005</v>
      </c>
      <c r="EN313" s="79">
        <v>0.40455343624256856</v>
      </c>
      <c r="EO313" s="79">
        <v>3.8388259739209244E-10</v>
      </c>
      <c r="EP313" s="79">
        <v>0.95065097507332108</v>
      </c>
      <c r="EQ313" s="79">
        <v>0.40327815944819578</v>
      </c>
      <c r="ER313" s="79">
        <v>0.45174965530260924</v>
      </c>
      <c r="ES313" s="79">
        <v>0.36668085197405054</v>
      </c>
      <c r="ET313" s="79">
        <v>0.42021289393313188</v>
      </c>
      <c r="EU313" s="79">
        <v>0.29592677218200336</v>
      </c>
      <c r="EV313" s="79">
        <v>0.67376813506340527</v>
      </c>
      <c r="EW313" s="79">
        <v>0.98928649770579136</v>
      </c>
      <c r="EX313" s="79">
        <v>0.92513194775239282</v>
      </c>
      <c r="EY313" s="79">
        <v>0.39187657926964126</v>
      </c>
      <c r="EZ313" s="79">
        <v>0.50950625161512209</v>
      </c>
      <c r="FA313" s="79">
        <v>0.93901899269784572</v>
      </c>
      <c r="FB313" s="79">
        <v>0.76235159654919449</v>
      </c>
      <c r="FC313" s="79">
        <v>0.22442353785032776</v>
      </c>
      <c r="FD313" s="79">
        <v>0.29759921327821592</v>
      </c>
      <c r="FE313" s="79">
        <v>0.21193392018031931</v>
      </c>
      <c r="FF313" s="79">
        <v>0.2829953786648769</v>
      </c>
      <c r="FG313" s="79">
        <v>0.86016087271384145</v>
      </c>
      <c r="FH313" s="79">
        <v>0.82355106603717831</v>
      </c>
      <c r="FI313" s="79">
        <v>3.6339163700741056E-2</v>
      </c>
      <c r="FJ313" s="79">
        <v>5.4785265188340933E-2</v>
      </c>
      <c r="FK313" s="79">
        <v>0.41598096398423834</v>
      </c>
      <c r="FL313" s="79">
        <v>0.37227593712024321</v>
      </c>
      <c r="FM313" s="79">
        <v>0.79856034027165934</v>
      </c>
      <c r="FN313" s="79">
        <v>0.58179833777055279</v>
      </c>
      <c r="FO313" s="79">
        <v>0.90364069434520478</v>
      </c>
      <c r="FP313" s="79">
        <v>0.2693820987550718</v>
      </c>
      <c r="FQ313" s="79">
        <v>0.44825288159230192</v>
      </c>
      <c r="FR313" s="79">
        <v>0.97517761343623699</v>
      </c>
      <c r="FS313" s="79">
        <v>0.80533795388952911</v>
      </c>
      <c r="FT313" s="79">
        <v>0.80898449307497344</v>
      </c>
      <c r="FU313" s="75"/>
    </row>
    <row r="314" spans="1:177">
      <c r="A314" s="150"/>
      <c r="B314" s="76" t="s">
        <v>1010</v>
      </c>
      <c r="C314" s="78">
        <v>648</v>
      </c>
      <c r="D314" s="78">
        <v>648</v>
      </c>
      <c r="E314" s="78">
        <v>648</v>
      </c>
      <c r="F314" s="78">
        <v>648</v>
      </c>
      <c r="G314" s="78">
        <v>648</v>
      </c>
      <c r="H314" s="78">
        <v>648</v>
      </c>
      <c r="I314" s="78">
        <v>648</v>
      </c>
      <c r="J314" s="78">
        <v>648</v>
      </c>
      <c r="K314" s="78">
        <v>645</v>
      </c>
      <c r="L314" s="78">
        <v>648</v>
      </c>
      <c r="M314" s="78">
        <v>648</v>
      </c>
      <c r="N314" s="78">
        <v>648</v>
      </c>
      <c r="O314" s="78">
        <v>648</v>
      </c>
      <c r="P314" s="78">
        <v>648</v>
      </c>
      <c r="Q314" s="78">
        <v>648</v>
      </c>
      <c r="R314" s="78">
        <v>648</v>
      </c>
      <c r="S314" s="78">
        <v>648</v>
      </c>
      <c r="T314" s="78">
        <v>648</v>
      </c>
      <c r="U314" s="78">
        <v>648</v>
      </c>
      <c r="V314" s="78">
        <v>648</v>
      </c>
      <c r="W314" s="78">
        <v>648</v>
      </c>
      <c r="X314" s="78">
        <v>648</v>
      </c>
      <c r="Y314" s="78">
        <v>648</v>
      </c>
      <c r="Z314" s="78">
        <v>648</v>
      </c>
      <c r="AA314" s="78">
        <v>648</v>
      </c>
      <c r="AB314" s="78">
        <v>648</v>
      </c>
      <c r="AC314" s="78">
        <v>648</v>
      </c>
      <c r="AD314" s="78">
        <v>648</v>
      </c>
      <c r="AE314" s="78">
        <v>648</v>
      </c>
      <c r="AF314" s="78">
        <v>648</v>
      </c>
      <c r="AG314" s="78">
        <v>648</v>
      </c>
      <c r="AH314" s="78">
        <v>648</v>
      </c>
      <c r="AI314" s="78">
        <v>648</v>
      </c>
      <c r="AJ314" s="78">
        <v>648</v>
      </c>
      <c r="AK314" s="78">
        <v>648</v>
      </c>
      <c r="AL314" s="78">
        <v>648</v>
      </c>
      <c r="AM314" s="78">
        <v>648</v>
      </c>
      <c r="AN314" s="78">
        <v>648</v>
      </c>
      <c r="AO314" s="78">
        <v>648</v>
      </c>
      <c r="AP314" s="78">
        <v>648</v>
      </c>
      <c r="AQ314" s="78">
        <v>648</v>
      </c>
      <c r="AR314" s="78">
        <v>648</v>
      </c>
      <c r="AS314" s="78">
        <v>648</v>
      </c>
      <c r="AT314" s="78">
        <v>648</v>
      </c>
      <c r="AU314" s="78">
        <v>648</v>
      </c>
      <c r="AV314" s="78">
        <v>648</v>
      </c>
      <c r="AW314" s="78">
        <v>648</v>
      </c>
      <c r="AX314" s="78">
        <v>648</v>
      </c>
      <c r="AY314" s="78">
        <v>648</v>
      </c>
      <c r="AZ314" s="78">
        <v>648</v>
      </c>
      <c r="BA314" s="78">
        <v>648</v>
      </c>
      <c r="BB314" s="78">
        <v>648</v>
      </c>
      <c r="BC314" s="78">
        <v>648</v>
      </c>
      <c r="BD314" s="78">
        <v>648</v>
      </c>
      <c r="BE314" s="78">
        <v>648</v>
      </c>
      <c r="BF314" s="78">
        <v>648</v>
      </c>
      <c r="BG314" s="78">
        <v>648</v>
      </c>
      <c r="BH314" s="78">
        <v>648</v>
      </c>
      <c r="BI314" s="78">
        <v>648</v>
      </c>
      <c r="BJ314" s="78">
        <v>648</v>
      </c>
      <c r="BK314" s="78">
        <v>648</v>
      </c>
      <c r="BL314" s="78">
        <v>648</v>
      </c>
      <c r="BM314" s="78">
        <v>648</v>
      </c>
      <c r="BN314" s="78">
        <v>648</v>
      </c>
      <c r="BO314" s="78">
        <v>648</v>
      </c>
      <c r="BP314" s="78">
        <v>648</v>
      </c>
      <c r="BQ314" s="78">
        <v>648</v>
      </c>
      <c r="BR314" s="78">
        <v>648</v>
      </c>
      <c r="BS314" s="78">
        <v>648</v>
      </c>
      <c r="BT314" s="78">
        <v>648</v>
      </c>
      <c r="BU314" s="78">
        <v>648</v>
      </c>
      <c r="BV314" s="78">
        <v>648</v>
      </c>
      <c r="BW314" s="78">
        <v>648</v>
      </c>
      <c r="BX314" s="78">
        <v>648</v>
      </c>
      <c r="BY314" s="78">
        <v>648</v>
      </c>
      <c r="BZ314" s="78">
        <v>648</v>
      </c>
      <c r="CA314" s="78">
        <v>648</v>
      </c>
      <c r="CB314" s="78">
        <v>648</v>
      </c>
      <c r="CC314" s="78">
        <v>648</v>
      </c>
      <c r="CD314" s="78">
        <v>648</v>
      </c>
      <c r="CE314" s="78">
        <v>648</v>
      </c>
      <c r="CF314" s="78">
        <v>648</v>
      </c>
      <c r="CG314" s="78">
        <v>648</v>
      </c>
      <c r="CH314" s="78">
        <v>648</v>
      </c>
      <c r="CI314" s="78">
        <v>648</v>
      </c>
      <c r="CJ314" s="78">
        <v>648</v>
      </c>
      <c r="CK314" s="78">
        <v>648</v>
      </c>
      <c r="CL314" s="78">
        <v>648</v>
      </c>
      <c r="CM314" s="78">
        <v>648</v>
      </c>
      <c r="CN314" s="78">
        <v>648</v>
      </c>
      <c r="CO314" s="78">
        <v>648</v>
      </c>
      <c r="CP314" s="78">
        <v>648</v>
      </c>
      <c r="CQ314" s="78">
        <v>648</v>
      </c>
      <c r="CR314" s="78">
        <v>648</v>
      </c>
      <c r="CS314" s="78">
        <v>648</v>
      </c>
      <c r="CT314" s="78">
        <v>648</v>
      </c>
      <c r="CU314" s="78">
        <v>648</v>
      </c>
      <c r="CV314" s="78">
        <v>648</v>
      </c>
      <c r="CW314" s="78">
        <v>648</v>
      </c>
      <c r="CX314" s="78">
        <v>648</v>
      </c>
      <c r="CY314" s="78">
        <v>648</v>
      </c>
      <c r="CZ314" s="78">
        <v>648</v>
      </c>
      <c r="DA314" s="78">
        <v>648</v>
      </c>
      <c r="DB314" s="78">
        <v>648</v>
      </c>
      <c r="DC314" s="78">
        <v>648</v>
      </c>
      <c r="DD314" s="78">
        <v>648</v>
      </c>
      <c r="DE314" s="78">
        <v>648</v>
      </c>
      <c r="DF314" s="78">
        <v>648</v>
      </c>
      <c r="DG314" s="78">
        <v>648</v>
      </c>
      <c r="DH314" s="78">
        <v>648</v>
      </c>
      <c r="DI314" s="78">
        <v>648</v>
      </c>
      <c r="DJ314" s="78">
        <v>648</v>
      </c>
      <c r="DK314" s="78">
        <v>648</v>
      </c>
      <c r="DL314" s="78">
        <v>648</v>
      </c>
      <c r="DM314" s="78">
        <v>648</v>
      </c>
      <c r="DN314" s="78">
        <v>648</v>
      </c>
      <c r="DO314" s="78">
        <v>648</v>
      </c>
      <c r="DP314" s="78">
        <v>648</v>
      </c>
      <c r="DQ314" s="78">
        <v>648</v>
      </c>
      <c r="DR314" s="78">
        <v>648</v>
      </c>
      <c r="DS314" s="78">
        <v>648</v>
      </c>
      <c r="DT314" s="78">
        <v>648</v>
      </c>
      <c r="DU314" s="78">
        <v>648</v>
      </c>
      <c r="DV314" s="78">
        <v>648</v>
      </c>
      <c r="DW314" s="78">
        <v>648</v>
      </c>
      <c r="DX314" s="78">
        <v>648</v>
      </c>
      <c r="DY314" s="78">
        <v>648</v>
      </c>
      <c r="DZ314" s="78">
        <v>616</v>
      </c>
      <c r="EA314" s="78">
        <v>630</v>
      </c>
      <c r="EB314" s="78">
        <v>628</v>
      </c>
      <c r="EC314" s="78">
        <v>646</v>
      </c>
      <c r="ED314" s="78">
        <v>646</v>
      </c>
      <c r="EE314" s="78">
        <v>619</v>
      </c>
      <c r="EF314" s="78">
        <v>647</v>
      </c>
      <c r="EG314" s="78">
        <v>648</v>
      </c>
      <c r="EH314" s="78">
        <v>645</v>
      </c>
      <c r="EI314" s="78">
        <v>622</v>
      </c>
      <c r="EJ314" s="78">
        <v>648</v>
      </c>
      <c r="EK314" s="78">
        <v>645</v>
      </c>
      <c r="EL314" s="78">
        <v>648</v>
      </c>
      <c r="EM314" s="78">
        <v>648</v>
      </c>
      <c r="EN314" s="78">
        <v>646</v>
      </c>
      <c r="EO314" s="78">
        <v>648</v>
      </c>
      <c r="EP314" s="78">
        <v>648</v>
      </c>
      <c r="EQ314" s="78">
        <v>648</v>
      </c>
      <c r="ER314" s="78">
        <v>648</v>
      </c>
      <c r="ES314" s="78">
        <v>648</v>
      </c>
      <c r="ET314" s="78">
        <v>648</v>
      </c>
      <c r="EU314" s="78">
        <v>648</v>
      </c>
      <c r="EV314" s="78">
        <v>648</v>
      </c>
      <c r="EW314" s="78">
        <v>648</v>
      </c>
      <c r="EX314" s="78">
        <v>648</v>
      </c>
      <c r="EY314" s="78">
        <v>648</v>
      </c>
      <c r="EZ314" s="78">
        <v>648</v>
      </c>
      <c r="FA314" s="78">
        <v>648</v>
      </c>
      <c r="FB314" s="78">
        <v>648</v>
      </c>
      <c r="FC314" s="78">
        <v>648</v>
      </c>
      <c r="FD314" s="78">
        <v>648</v>
      </c>
      <c r="FE314" s="78">
        <v>648</v>
      </c>
      <c r="FF314" s="78">
        <v>648</v>
      </c>
      <c r="FG314" s="78">
        <v>648</v>
      </c>
      <c r="FH314" s="78">
        <v>648</v>
      </c>
      <c r="FI314" s="78">
        <v>648</v>
      </c>
      <c r="FJ314" s="78">
        <v>648</v>
      </c>
      <c r="FK314" s="78">
        <v>648</v>
      </c>
      <c r="FL314" s="78">
        <v>648</v>
      </c>
      <c r="FM314" s="78">
        <v>648</v>
      </c>
      <c r="FN314" s="78">
        <v>648</v>
      </c>
      <c r="FO314" s="78">
        <v>648</v>
      </c>
      <c r="FP314" s="78">
        <v>645</v>
      </c>
      <c r="FQ314" s="78">
        <v>645</v>
      </c>
      <c r="FR314" s="78">
        <v>644</v>
      </c>
      <c r="FS314" s="78">
        <v>648</v>
      </c>
      <c r="FT314" s="78">
        <v>648</v>
      </c>
      <c r="FU314" s="75"/>
    </row>
    <row r="315" spans="1:177">
      <c r="A315" s="150" t="s">
        <v>265</v>
      </c>
      <c r="B315" s="76" t="s">
        <v>1012</v>
      </c>
      <c r="C315" s="79">
        <v>-0.19029605297325605</v>
      </c>
      <c r="D315" s="79">
        <v>4.0270512415203547E-2</v>
      </c>
      <c r="E315" s="79">
        <v>0.19046057209654327</v>
      </c>
      <c r="F315" s="79">
        <v>6.0282353849019976E-2</v>
      </c>
      <c r="G315" s="79">
        <v>3.144561193726874E-2</v>
      </c>
      <c r="H315" s="79">
        <v>8.3391198254867294E-2</v>
      </c>
      <c r="I315" s="79">
        <v>0.11174231204871157</v>
      </c>
      <c r="J315" s="79">
        <v>6.9036136651858204E-2</v>
      </c>
      <c r="K315" s="79">
        <v>-9.4844769591061265E-3</v>
      </c>
      <c r="L315" s="79">
        <v>-0.16054908539172971</v>
      </c>
      <c r="M315" s="79">
        <v>-0.25550979607845964</v>
      </c>
      <c r="N315" s="79">
        <v>-0.20603287692304181</v>
      </c>
      <c r="O315" s="79">
        <v>-0.10290368375088328</v>
      </c>
      <c r="P315" s="79">
        <v>-8.5419187969495811E-2</v>
      </c>
      <c r="Q315" s="79">
        <v>9.7368845634763557E-2</v>
      </c>
      <c r="R315" s="79">
        <v>-1.787323988539443E-2</v>
      </c>
      <c r="S315" s="79">
        <v>-3.7740587523350841E-2</v>
      </c>
      <c r="T315" s="79">
        <v>-2.5283144684526905E-3</v>
      </c>
      <c r="U315" s="79">
        <v>-2.9704754583291075E-2</v>
      </c>
      <c r="V315" s="79">
        <v>-3.676913433213036E-2</v>
      </c>
      <c r="W315" s="79">
        <v>-1.0722321469752251E-2</v>
      </c>
      <c r="X315" s="79">
        <v>0.11163918764248121</v>
      </c>
      <c r="Y315" s="79">
        <v>0.11379935393703118</v>
      </c>
      <c r="Z315" s="79">
        <v>-6.0825531810892619E-2</v>
      </c>
      <c r="AA315" s="79">
        <v>0.11614573674167873</v>
      </c>
      <c r="AB315" s="79">
        <v>5.670845764799029E-2</v>
      </c>
      <c r="AC315" s="79">
        <v>-0.11092458920741885</v>
      </c>
      <c r="AD315" s="79">
        <v>-0.16992467018223564</v>
      </c>
      <c r="AE315" s="79">
        <v>-0.20197362388304818</v>
      </c>
      <c r="AF315" s="79">
        <v>-5.6383873146408303E-2</v>
      </c>
      <c r="AG315" s="79">
        <v>1.6772585426760415E-2</v>
      </c>
      <c r="AH315" s="79">
        <v>2.7640463580397224E-2</v>
      </c>
      <c r="AI315" s="79">
        <v>1.2930494457830835E-2</v>
      </c>
      <c r="AJ315" s="79">
        <v>0.18057185567175177</v>
      </c>
      <c r="AK315" s="79">
        <v>0.1557546313466262</v>
      </c>
      <c r="AL315" s="79">
        <v>-3.3085075377134711E-2</v>
      </c>
      <c r="AM315" s="79">
        <v>0.12492199350915593</v>
      </c>
      <c r="AN315" s="79">
        <v>0.1161858019112761</v>
      </c>
      <c r="AO315" s="79">
        <v>6.6542605766418086E-2</v>
      </c>
      <c r="AP315" s="79">
        <v>1.4639202212934804E-2</v>
      </c>
      <c r="AQ315" s="79">
        <v>7.2369997518535525E-3</v>
      </c>
      <c r="AR315" s="79">
        <v>-1.1710570457537454E-2</v>
      </c>
      <c r="AS315" s="79">
        <v>2.6295520694194371E-2</v>
      </c>
      <c r="AT315" s="79">
        <v>-0.1034667179870558</v>
      </c>
      <c r="AU315" s="79">
        <v>-0.15604961928223096</v>
      </c>
      <c r="AV315" s="79">
        <v>-0.20069852078398909</v>
      </c>
      <c r="AW315" s="79">
        <v>-0.23142261522360213</v>
      </c>
      <c r="AX315" s="79">
        <v>-0.16063620972187756</v>
      </c>
      <c r="AY315" s="79">
        <v>9.7513437389099428E-2</v>
      </c>
      <c r="AZ315" s="79">
        <v>9.0105420576296023E-3</v>
      </c>
      <c r="BA315" s="79">
        <v>-0.10534505753611424</v>
      </c>
      <c r="BB315" s="79">
        <v>-0.19915809900506623</v>
      </c>
      <c r="BC315" s="79">
        <v>-0.18679432044253541</v>
      </c>
      <c r="BD315" s="79">
        <v>-9.5622012603208559E-2</v>
      </c>
      <c r="BE315" s="79">
        <v>-2.2766462493674401E-2</v>
      </c>
      <c r="BF315" s="79">
        <v>-1.5507534139771111E-2</v>
      </c>
      <c r="BG315" s="79">
        <v>1.7806217251157601E-2</v>
      </c>
      <c r="BH315" s="79">
        <v>-3.4392476902880734E-2</v>
      </c>
      <c r="BI315" s="79">
        <v>-3.2097900317743233E-2</v>
      </c>
      <c r="BJ315" s="79">
        <v>-3.5300551287941904E-3</v>
      </c>
      <c r="BK315" s="79">
        <v>-0.12516348054937537</v>
      </c>
      <c r="BL315" s="79">
        <v>-0.13765829671696003</v>
      </c>
      <c r="BM315" s="79">
        <v>9.7485987252286757E-2</v>
      </c>
      <c r="BN315" s="79">
        <v>7.3112186222237335E-2</v>
      </c>
      <c r="BO315" s="79">
        <v>1.3371671599100923E-2</v>
      </c>
      <c r="BP315" s="79">
        <v>-6.2134253595777476E-2</v>
      </c>
      <c r="BQ315" s="79">
        <v>8.9690052220459518E-2</v>
      </c>
      <c r="BR315" s="79">
        <v>3.3519163010677769E-2</v>
      </c>
      <c r="BS315" s="79">
        <v>-0.10556846726476873</v>
      </c>
      <c r="BT315" s="79">
        <v>3.6603791474352873E-2</v>
      </c>
      <c r="BU315" s="79">
        <v>3.5129593226510894E-2</v>
      </c>
      <c r="BV315" s="79">
        <v>-1.447843976269471E-3</v>
      </c>
      <c r="BW315" s="79">
        <v>7.230457350262065E-2</v>
      </c>
      <c r="BX315" s="79">
        <v>4.8381752548355278E-2</v>
      </c>
      <c r="BY315" s="79">
        <v>-7.1157884189598522E-2</v>
      </c>
      <c r="BZ315" s="79">
        <v>4.338635243705298E-2</v>
      </c>
      <c r="CA315" s="79">
        <v>9.8114809213781656E-2</v>
      </c>
      <c r="CB315" s="79">
        <v>-2.468570251916595E-2</v>
      </c>
      <c r="CC315" s="79">
        <v>-1.1472036414793387E-2</v>
      </c>
      <c r="CD315" s="79">
        <v>-1.1304343175108351E-2</v>
      </c>
      <c r="CE315" s="79">
        <v>1.9620738401814721E-3</v>
      </c>
      <c r="CF315" s="79">
        <v>0.13891056492340875</v>
      </c>
      <c r="CG315" s="79">
        <v>0.26207595855733018</v>
      </c>
      <c r="CH315" s="79">
        <v>0.22958576494792216</v>
      </c>
      <c r="CI315" s="79">
        <v>0.19463227182788215</v>
      </c>
      <c r="CJ315" s="79">
        <v>0.1237105927780556</v>
      </c>
      <c r="CK315" s="79">
        <v>4.4421743430734718E-2</v>
      </c>
      <c r="CL315" s="79">
        <v>0.10119097822118354</v>
      </c>
      <c r="CM315" s="79">
        <v>0.14971637358410811</v>
      </c>
      <c r="CN315" s="79">
        <v>9.8846088571276691E-2</v>
      </c>
      <c r="CO315" s="79">
        <v>8.7200209575747437E-2</v>
      </c>
      <c r="CP315" s="79">
        <v>0.2604630792692757</v>
      </c>
      <c r="CQ315" s="79">
        <v>0.25459559629653816</v>
      </c>
      <c r="CR315" s="79">
        <v>0.10287834842763469</v>
      </c>
      <c r="CS315" s="79">
        <v>0.11555624281846467</v>
      </c>
      <c r="CT315" s="79">
        <v>-0.10079414485849185</v>
      </c>
      <c r="CU315" s="79">
        <v>0.1624072488256178</v>
      </c>
      <c r="CV315" s="79">
        <v>2.7907615100569699E-2</v>
      </c>
      <c r="CW315" s="79">
        <v>-9.3519461757365918E-2</v>
      </c>
      <c r="CX315" s="79">
        <v>-3.4406149014121853E-2</v>
      </c>
      <c r="CY315" s="79">
        <v>-4.5071752992460475E-2</v>
      </c>
      <c r="CZ315" s="79">
        <v>-1.4105714086378854E-2</v>
      </c>
      <c r="DA315" s="78">
        <v>1</v>
      </c>
      <c r="DB315" s="79">
        <v>-4.8475038199342754E-3</v>
      </c>
      <c r="DC315" s="79">
        <v>-0.62700689491838468</v>
      </c>
      <c r="DD315" s="79">
        <v>0.10827806791306394</v>
      </c>
      <c r="DE315" s="79">
        <v>0.57899879274584998</v>
      </c>
      <c r="DF315" s="79">
        <v>0.37222867728936559</v>
      </c>
      <c r="DG315" s="79">
        <v>5.7946517001431939E-4</v>
      </c>
      <c r="DH315" s="79">
        <v>6.3954681514460593E-3</v>
      </c>
      <c r="DI315" s="79">
        <v>-2.6044960631387537E-5</v>
      </c>
      <c r="DJ315" s="79">
        <v>0.2139976631455526</v>
      </c>
      <c r="DK315" s="79">
        <v>3.3178771034017437E-2</v>
      </c>
      <c r="DL315" s="79">
        <v>-4.3493504596416304E-3</v>
      </c>
      <c r="DM315" s="79">
        <v>4.8027953878846209E-2</v>
      </c>
      <c r="DN315" s="79">
        <v>0.1519231104837005</v>
      </c>
      <c r="DO315" s="79">
        <v>-4.3114672161854384E-2</v>
      </c>
      <c r="DP315" s="79">
        <v>-4.2554028272747117E-2</v>
      </c>
      <c r="DQ315" s="79">
        <v>-2.9009397144595484E-2</v>
      </c>
      <c r="DR315" s="79">
        <v>4.2181586124309549E-2</v>
      </c>
      <c r="DS315" s="79">
        <v>-3.6656376508264976E-2</v>
      </c>
      <c r="DT315" s="79">
        <v>-7.8108886627034982E-2</v>
      </c>
      <c r="DU315" s="79">
        <v>-6.7145370907759655E-2</v>
      </c>
      <c r="DV315" s="79">
        <v>9.7028347240617832E-2</v>
      </c>
      <c r="DW315" s="79">
        <v>-5.7084532522825256E-2</v>
      </c>
      <c r="DX315" s="79">
        <v>-6.1099311793882442E-2</v>
      </c>
      <c r="DY315" s="79">
        <v>-4.5437262336819918E-2</v>
      </c>
      <c r="DZ315" s="79">
        <v>-1.6194636974170985E-2</v>
      </c>
      <c r="EA315" s="79">
        <v>-2.3099039653689019E-3</v>
      </c>
      <c r="EB315" s="79">
        <v>1.8853689025869782E-2</v>
      </c>
      <c r="EC315" s="79">
        <v>-2.8479036473842562E-2</v>
      </c>
      <c r="ED315" s="79">
        <v>-5.4779871113114385E-3</v>
      </c>
      <c r="EE315" s="79">
        <v>-1.1738845648080762E-3</v>
      </c>
      <c r="EF315" s="79">
        <v>7.643536083270315E-2</v>
      </c>
      <c r="EG315" s="79">
        <v>3.1527166103062255E-3</v>
      </c>
      <c r="EH315" s="79">
        <v>-1.5451355710867786E-2</v>
      </c>
      <c r="EI315" s="79">
        <v>-5.6531648065603082E-2</v>
      </c>
      <c r="EJ315" s="79">
        <v>2.68292992357364E-2</v>
      </c>
      <c r="EK315" s="79">
        <v>1.6925819375970916E-3</v>
      </c>
      <c r="EL315" s="79">
        <v>-2.5822195093825051E-3</v>
      </c>
      <c r="EM315" s="79">
        <v>-1.5848063029084449E-2</v>
      </c>
      <c r="EN315" s="79">
        <v>-0.12972220329154668</v>
      </c>
      <c r="EO315" s="79">
        <v>-5.7976936026530625E-2</v>
      </c>
      <c r="EP315" s="79">
        <v>5.1337745168428227E-2</v>
      </c>
      <c r="EQ315" s="79">
        <v>3.4713835292583657E-2</v>
      </c>
      <c r="ER315" s="79">
        <v>3.3133641950705721E-2</v>
      </c>
      <c r="ES315" s="79">
        <v>2.8470343796846782E-2</v>
      </c>
      <c r="ET315" s="79">
        <v>2.7278592278456675E-2</v>
      </c>
      <c r="EU315" s="79">
        <v>-7.9230166046839398E-2</v>
      </c>
      <c r="EV315" s="79">
        <v>-0.10521161545118975</v>
      </c>
      <c r="EW315" s="79">
        <v>6.5186013587787431E-2</v>
      </c>
      <c r="EX315" s="79">
        <v>7.0037543466313995E-2</v>
      </c>
      <c r="EY315" s="79">
        <v>1.4876727036182483E-2</v>
      </c>
      <c r="EZ315" s="79">
        <v>1.5867615176975169E-2</v>
      </c>
      <c r="FA315" s="79">
        <v>-2.9337228046923064E-3</v>
      </c>
      <c r="FB315" s="79">
        <v>1.4772558881355717E-2</v>
      </c>
      <c r="FC315" s="79">
        <v>1.3522833654522896E-2</v>
      </c>
      <c r="FD315" s="79">
        <v>1.4482042428441484E-2</v>
      </c>
      <c r="FE315" s="79">
        <v>1.1157229266177513E-2</v>
      </c>
      <c r="FF315" s="79">
        <v>1.1978322628543219E-2</v>
      </c>
      <c r="FG315" s="79">
        <v>5.3052386712294612E-2</v>
      </c>
      <c r="FH315" s="79">
        <v>5.2006961491665629E-2</v>
      </c>
      <c r="FI315" s="79">
        <v>8.1213232075102119E-3</v>
      </c>
      <c r="FJ315" s="79">
        <v>2.236557084811849E-2</v>
      </c>
      <c r="FK315" s="79">
        <v>-5.1902930855173522E-2</v>
      </c>
      <c r="FL315" s="79">
        <v>-2.6695716304800308E-2</v>
      </c>
      <c r="FM315" s="79">
        <v>-7.1432820027166291E-2</v>
      </c>
      <c r="FN315" s="79">
        <v>-3.6867046066024284E-2</v>
      </c>
      <c r="FO315" s="79">
        <v>1.1830713154629172E-2</v>
      </c>
      <c r="FP315" s="79">
        <v>-5.9828341359717416E-2</v>
      </c>
      <c r="FQ315" s="79">
        <v>-8.4369108951902472E-3</v>
      </c>
      <c r="FR315" s="79">
        <v>1.668530926532465E-2</v>
      </c>
      <c r="FS315" s="79">
        <v>6.4143352857194774E-2</v>
      </c>
      <c r="FT315" s="79">
        <v>6.4228553742271183E-2</v>
      </c>
      <c r="FU315" s="75"/>
    </row>
    <row r="316" spans="1:177">
      <c r="A316" s="150"/>
      <c r="B316" s="76" t="s">
        <v>1011</v>
      </c>
      <c r="C316" s="79">
        <v>1.0638213510335778E-6</v>
      </c>
      <c r="D316" s="79">
        <v>0.30604508905277616</v>
      </c>
      <c r="E316" s="79">
        <v>1.0408846484651048E-6</v>
      </c>
      <c r="F316" s="79">
        <v>0.12528330189456929</v>
      </c>
      <c r="G316" s="79">
        <v>0.42421693175219122</v>
      </c>
      <c r="H316" s="79">
        <v>3.38047807820928E-2</v>
      </c>
      <c r="I316" s="79">
        <v>4.4005054624904989E-3</v>
      </c>
      <c r="J316" s="79">
        <v>7.9075488573966415E-2</v>
      </c>
      <c r="K316" s="79">
        <v>0.81000931239697571</v>
      </c>
      <c r="L316" s="79">
        <v>4.0312033412523775E-5</v>
      </c>
      <c r="M316" s="79">
        <v>4.0689098861546452E-11</v>
      </c>
      <c r="N316" s="79">
        <v>1.213246073016114E-7</v>
      </c>
      <c r="O316" s="79">
        <v>8.7568248643702384E-3</v>
      </c>
      <c r="P316" s="79">
        <v>2.9690547601162739E-2</v>
      </c>
      <c r="Q316" s="79">
        <v>1.314873976238232E-2</v>
      </c>
      <c r="R316" s="79">
        <v>0.6497307663436156</v>
      </c>
      <c r="S316" s="79">
        <v>0.33745529285572384</v>
      </c>
      <c r="T316" s="79">
        <v>0.94878213805295475</v>
      </c>
      <c r="U316" s="79">
        <v>0.45032923954680593</v>
      </c>
      <c r="V316" s="79">
        <v>0.35004694805615477</v>
      </c>
      <c r="W316" s="79">
        <v>0.78529402843093243</v>
      </c>
      <c r="X316" s="79">
        <v>4.4372136927200217E-3</v>
      </c>
      <c r="Y316" s="79">
        <v>3.7233761494912991E-3</v>
      </c>
      <c r="Z316" s="79">
        <v>0.12190949819126684</v>
      </c>
      <c r="AA316" s="79">
        <v>3.0673573457129137E-3</v>
      </c>
      <c r="AB316" s="79">
        <v>0.14932070130943451</v>
      </c>
      <c r="AC316" s="79">
        <v>4.6992822046782803E-3</v>
      </c>
      <c r="AD316" s="79">
        <v>1.3682835868720112E-5</v>
      </c>
      <c r="AE316" s="79">
        <v>2.1600200734614288E-7</v>
      </c>
      <c r="AF316" s="79">
        <v>0.15166686266101165</v>
      </c>
      <c r="AG316" s="79">
        <v>0.66998692327133191</v>
      </c>
      <c r="AH316" s="79">
        <v>0.48243781696465682</v>
      </c>
      <c r="AI316" s="79">
        <v>0.74250727997573285</v>
      </c>
      <c r="AJ316" s="79">
        <v>3.7313426072166844E-6</v>
      </c>
      <c r="AK316" s="79">
        <v>6.8471834399720598E-5</v>
      </c>
      <c r="AL316" s="79">
        <v>0.40045290300610592</v>
      </c>
      <c r="AM316" s="79">
        <v>1.4408272221799179E-3</v>
      </c>
      <c r="AN316" s="79">
        <v>3.0571314848572913E-3</v>
      </c>
      <c r="AO316" s="79">
        <v>9.054992185505395E-2</v>
      </c>
      <c r="AP316" s="79">
        <v>0.70992732961050309</v>
      </c>
      <c r="AQ316" s="79">
        <v>0.85411492276903533</v>
      </c>
      <c r="AR316" s="79">
        <v>0.76605648470447685</v>
      </c>
      <c r="AS316" s="79">
        <v>0.50400731303968305</v>
      </c>
      <c r="AT316" s="79">
        <v>8.3933039292371156E-3</v>
      </c>
      <c r="AU316" s="79">
        <v>6.6305258457344607E-5</v>
      </c>
      <c r="AV316" s="79">
        <v>2.5828389976956158E-7</v>
      </c>
      <c r="AW316" s="79">
        <v>2.5102474330657022E-9</v>
      </c>
      <c r="AX316" s="79">
        <v>3.9920146140232054E-5</v>
      </c>
      <c r="AY316" s="79">
        <v>1.3012935594233804E-2</v>
      </c>
      <c r="AZ316" s="79">
        <v>0.81892118647067547</v>
      </c>
      <c r="BA316" s="79">
        <v>7.275986682056956E-3</v>
      </c>
      <c r="BB316" s="79">
        <v>3.2005454930524378E-7</v>
      </c>
      <c r="BC316" s="79">
        <v>1.6842543265659123E-6</v>
      </c>
      <c r="BD316" s="79">
        <v>1.4890916238813248E-2</v>
      </c>
      <c r="BE316" s="79">
        <v>0.5629295878981504</v>
      </c>
      <c r="BF316" s="79">
        <v>0.69356708794811373</v>
      </c>
      <c r="BG316" s="79">
        <v>0.65095706658051067</v>
      </c>
      <c r="BH316" s="79">
        <v>0.38208678250201178</v>
      </c>
      <c r="BI316" s="79">
        <v>0.41466499836051851</v>
      </c>
      <c r="BJ316" s="79">
        <v>0.92853569536015657</v>
      </c>
      <c r="BK316" s="79">
        <v>1.4102093060519929E-3</v>
      </c>
      <c r="BL316" s="79">
        <v>4.4110402656943995E-4</v>
      </c>
      <c r="BM316" s="79">
        <v>1.3038621852535168E-2</v>
      </c>
      <c r="BN316" s="79">
        <v>6.2881432841560322E-2</v>
      </c>
      <c r="BO316" s="79">
        <v>0.73404843258476848</v>
      </c>
      <c r="BP316" s="79">
        <v>0.11407180679957597</v>
      </c>
      <c r="BQ316" s="79">
        <v>2.2410863879176655E-2</v>
      </c>
      <c r="BR316" s="79">
        <v>0.3942970403353856</v>
      </c>
      <c r="BS316" s="79">
        <v>7.1523716034662165E-3</v>
      </c>
      <c r="BT316" s="79">
        <v>0.35221931357051695</v>
      </c>
      <c r="BU316" s="79">
        <v>0.37196296111297111</v>
      </c>
      <c r="BV316" s="79">
        <v>0.97065647343934192</v>
      </c>
      <c r="BW316" s="79">
        <v>6.5852199468518169E-2</v>
      </c>
      <c r="BX316" s="79">
        <v>0.21871926839782785</v>
      </c>
      <c r="BY316" s="79">
        <v>7.0267591473406124E-2</v>
      </c>
      <c r="BZ316" s="79">
        <v>0.27010395354882055</v>
      </c>
      <c r="CA316" s="79">
        <v>1.2461301338231206E-2</v>
      </c>
      <c r="CB316" s="79">
        <v>0.53047720001131271</v>
      </c>
      <c r="CC316" s="79">
        <v>0.77068719598721902</v>
      </c>
      <c r="CD316" s="79">
        <v>0.773947559253096</v>
      </c>
      <c r="CE316" s="79">
        <v>0.96024203250473039</v>
      </c>
      <c r="CF316" s="79">
        <v>3.9043472340136756E-4</v>
      </c>
      <c r="CG316" s="79">
        <v>1.224482813686722E-11</v>
      </c>
      <c r="CH316" s="79">
        <v>3.3763872224994765E-9</v>
      </c>
      <c r="CI316" s="79">
        <v>5.9514417464315039E-7</v>
      </c>
      <c r="CJ316" s="79">
        <v>1.603851701012081E-3</v>
      </c>
      <c r="CK316" s="79">
        <v>0.25882732392447383</v>
      </c>
      <c r="CL316" s="79">
        <v>9.9504248613920265E-3</v>
      </c>
      <c r="CM316" s="79">
        <v>1.3057080785367297E-4</v>
      </c>
      <c r="CN316" s="79">
        <v>1.1818415590401128E-2</v>
      </c>
      <c r="CO316" s="79">
        <v>2.6439225587424075E-2</v>
      </c>
      <c r="CP316" s="79">
        <v>1.6497175534209989E-11</v>
      </c>
      <c r="CQ316" s="79">
        <v>4.7966286422161621E-11</v>
      </c>
      <c r="CR316" s="79">
        <v>8.7735076253412491E-3</v>
      </c>
      <c r="CS316" s="79">
        <v>3.2214551487558763E-3</v>
      </c>
      <c r="CT316" s="79">
        <v>1.024681009780716E-2</v>
      </c>
      <c r="CU316" s="79">
        <v>3.2694265997981463E-5</v>
      </c>
      <c r="CV316" s="79">
        <v>0.47821376277854499</v>
      </c>
      <c r="CW316" s="79">
        <v>1.7254416854123239E-2</v>
      </c>
      <c r="CX316" s="79">
        <v>0.38189748361683817</v>
      </c>
      <c r="CY316" s="79">
        <v>0.25191657007681367</v>
      </c>
      <c r="CZ316" s="79">
        <v>0.72004592329168671</v>
      </c>
      <c r="DA316" s="77"/>
      <c r="DB316" s="79">
        <v>0.90198057492775252</v>
      </c>
      <c r="DC316" s="79">
        <v>4.3300071470144428E-72</v>
      </c>
      <c r="DD316" s="79">
        <v>5.796011383070657E-3</v>
      </c>
      <c r="DE316" s="79">
        <v>2.8411818050108348E-59</v>
      </c>
      <c r="DF316" s="79">
        <v>1.0009364079639485E-22</v>
      </c>
      <c r="DG316" s="79">
        <v>0.98825373120125881</v>
      </c>
      <c r="DH316" s="79">
        <v>0.87092049393055937</v>
      </c>
      <c r="DI316" s="79">
        <v>0.99947202674483671</v>
      </c>
      <c r="DJ316" s="79">
        <v>3.7802521603585918E-8</v>
      </c>
      <c r="DK316" s="79">
        <v>0.39911933707163083</v>
      </c>
      <c r="DL316" s="79">
        <v>0.9120103542863468</v>
      </c>
      <c r="DM316" s="79">
        <v>0.22211015421172842</v>
      </c>
      <c r="DN316" s="79">
        <v>1.0342117068287172E-4</v>
      </c>
      <c r="DO316" s="79">
        <v>0.2731177271411187</v>
      </c>
      <c r="DP316" s="79">
        <v>0.27940930096902361</v>
      </c>
      <c r="DQ316" s="79">
        <v>0.46100797991919973</v>
      </c>
      <c r="DR316" s="79">
        <v>0.28364280075483894</v>
      </c>
      <c r="DS316" s="79">
        <v>0.35152750095671081</v>
      </c>
      <c r="DT316" s="79">
        <v>4.6864137345283371E-2</v>
      </c>
      <c r="DU316" s="79">
        <v>8.7660506695971627E-2</v>
      </c>
      <c r="DV316" s="79">
        <v>1.3473494363542985E-2</v>
      </c>
      <c r="DW316" s="79">
        <v>0.14663703021970761</v>
      </c>
      <c r="DX316" s="79">
        <v>0.12023606337333483</v>
      </c>
      <c r="DY316" s="79">
        <v>0.24808744463628574</v>
      </c>
      <c r="DZ316" s="79">
        <v>0.68830951470224355</v>
      </c>
      <c r="EA316" s="79">
        <v>0.95385770330947206</v>
      </c>
      <c r="EB316" s="79">
        <v>0.63723180481146113</v>
      </c>
      <c r="EC316" s="79">
        <v>0.4699361222271119</v>
      </c>
      <c r="ED316" s="79">
        <v>0.88947953253169676</v>
      </c>
      <c r="EE316" s="79">
        <v>0.97674744250695889</v>
      </c>
      <c r="EF316" s="79">
        <v>5.1978865648337425E-2</v>
      </c>
      <c r="EG316" s="79">
        <v>0.93615747535052574</v>
      </c>
      <c r="EH316" s="79">
        <v>0.69529616651478698</v>
      </c>
      <c r="EI316" s="79">
        <v>0.15907615177077675</v>
      </c>
      <c r="EJ316" s="79">
        <v>0.49538656424041572</v>
      </c>
      <c r="EK316" s="79">
        <v>0.96577893735120612</v>
      </c>
      <c r="EL316" s="79">
        <v>0.9476916911958122</v>
      </c>
      <c r="EM316" s="79">
        <v>0.68718938320019962</v>
      </c>
      <c r="EN316" s="79">
        <v>9.5086222510872703E-4</v>
      </c>
      <c r="EO316" s="79">
        <v>0.1404162814431191</v>
      </c>
      <c r="EP316" s="79">
        <v>0.19183046543099258</v>
      </c>
      <c r="EQ316" s="79">
        <v>0.37765256862521568</v>
      </c>
      <c r="ER316" s="79">
        <v>0.39976132404557219</v>
      </c>
      <c r="ES316" s="79">
        <v>0.46938256464366646</v>
      </c>
      <c r="ET316" s="79">
        <v>0.48819164333545018</v>
      </c>
      <c r="EU316" s="79">
        <v>4.3784606378601855E-2</v>
      </c>
      <c r="EV316" s="79">
        <v>7.3507308025769344E-3</v>
      </c>
      <c r="EW316" s="79">
        <v>9.7332634449356345E-2</v>
      </c>
      <c r="EX316" s="79">
        <v>7.4812722693877731E-2</v>
      </c>
      <c r="EY316" s="79">
        <v>0.7054384707488961</v>
      </c>
      <c r="EZ316" s="79">
        <v>0.68682386258651285</v>
      </c>
      <c r="FA316" s="79">
        <v>0.94058360782902939</v>
      </c>
      <c r="FB316" s="79">
        <v>0.70740584268661499</v>
      </c>
      <c r="FC316" s="79">
        <v>0.73115748023072102</v>
      </c>
      <c r="FD316" s="79">
        <v>0.71290295300640438</v>
      </c>
      <c r="FE316" s="79">
        <v>0.77681109221986078</v>
      </c>
      <c r="FF316" s="79">
        <v>0.76086847909774091</v>
      </c>
      <c r="FG316" s="79">
        <v>0.17738969711567343</v>
      </c>
      <c r="FH316" s="79">
        <v>0.18609492499174854</v>
      </c>
      <c r="FI316" s="79">
        <v>0.83652581062080722</v>
      </c>
      <c r="FJ316" s="79">
        <v>0.56982697150512296</v>
      </c>
      <c r="FK316" s="79">
        <v>0.18697812523645141</v>
      </c>
      <c r="FL316" s="79">
        <v>0.4975365883977797</v>
      </c>
      <c r="FM316" s="79">
        <v>6.9187441580191814E-2</v>
      </c>
      <c r="FN316" s="79">
        <v>0.34876453659071927</v>
      </c>
      <c r="FO316" s="79">
        <v>0.76372727180334743</v>
      </c>
      <c r="FP316" s="79">
        <v>0.1290486895681765</v>
      </c>
      <c r="FQ316" s="79">
        <v>0.83065690159914674</v>
      </c>
      <c r="FR316" s="79">
        <v>0.67256341027279309</v>
      </c>
      <c r="FS316" s="79">
        <v>0.10281630177242861</v>
      </c>
      <c r="FT316" s="79">
        <v>0.10235920004129392</v>
      </c>
      <c r="FU316" s="75"/>
    </row>
    <row r="317" spans="1:177">
      <c r="A317" s="150"/>
      <c r="B317" s="76" t="s">
        <v>1010</v>
      </c>
      <c r="C317" s="78">
        <v>648</v>
      </c>
      <c r="D317" s="78">
        <v>648</v>
      </c>
      <c r="E317" s="78">
        <v>648</v>
      </c>
      <c r="F317" s="78">
        <v>648</v>
      </c>
      <c r="G317" s="78">
        <v>648</v>
      </c>
      <c r="H317" s="78">
        <v>648</v>
      </c>
      <c r="I317" s="78">
        <v>648</v>
      </c>
      <c r="J317" s="78">
        <v>648</v>
      </c>
      <c r="K317" s="78">
        <v>645</v>
      </c>
      <c r="L317" s="78">
        <v>648</v>
      </c>
      <c r="M317" s="78">
        <v>648</v>
      </c>
      <c r="N317" s="78">
        <v>648</v>
      </c>
      <c r="O317" s="78">
        <v>648</v>
      </c>
      <c r="P317" s="78">
        <v>648</v>
      </c>
      <c r="Q317" s="78">
        <v>648</v>
      </c>
      <c r="R317" s="78">
        <v>648</v>
      </c>
      <c r="S317" s="78">
        <v>648</v>
      </c>
      <c r="T317" s="78">
        <v>648</v>
      </c>
      <c r="U317" s="78">
        <v>648</v>
      </c>
      <c r="V317" s="78">
        <v>648</v>
      </c>
      <c r="W317" s="78">
        <v>648</v>
      </c>
      <c r="X317" s="78">
        <v>648</v>
      </c>
      <c r="Y317" s="78">
        <v>648</v>
      </c>
      <c r="Z317" s="78">
        <v>648</v>
      </c>
      <c r="AA317" s="78">
        <v>648</v>
      </c>
      <c r="AB317" s="78">
        <v>648</v>
      </c>
      <c r="AC317" s="78">
        <v>648</v>
      </c>
      <c r="AD317" s="78">
        <v>648</v>
      </c>
      <c r="AE317" s="78">
        <v>648</v>
      </c>
      <c r="AF317" s="78">
        <v>648</v>
      </c>
      <c r="AG317" s="78">
        <v>648</v>
      </c>
      <c r="AH317" s="78">
        <v>648</v>
      </c>
      <c r="AI317" s="78">
        <v>648</v>
      </c>
      <c r="AJ317" s="78">
        <v>648</v>
      </c>
      <c r="AK317" s="78">
        <v>648</v>
      </c>
      <c r="AL317" s="78">
        <v>648</v>
      </c>
      <c r="AM317" s="78">
        <v>648</v>
      </c>
      <c r="AN317" s="78">
        <v>648</v>
      </c>
      <c r="AO317" s="78">
        <v>648</v>
      </c>
      <c r="AP317" s="78">
        <v>648</v>
      </c>
      <c r="AQ317" s="78">
        <v>648</v>
      </c>
      <c r="AR317" s="78">
        <v>648</v>
      </c>
      <c r="AS317" s="78">
        <v>648</v>
      </c>
      <c r="AT317" s="78">
        <v>648</v>
      </c>
      <c r="AU317" s="78">
        <v>648</v>
      </c>
      <c r="AV317" s="78">
        <v>648</v>
      </c>
      <c r="AW317" s="78">
        <v>648</v>
      </c>
      <c r="AX317" s="78">
        <v>648</v>
      </c>
      <c r="AY317" s="78">
        <v>648</v>
      </c>
      <c r="AZ317" s="78">
        <v>648</v>
      </c>
      <c r="BA317" s="78">
        <v>648</v>
      </c>
      <c r="BB317" s="78">
        <v>648</v>
      </c>
      <c r="BC317" s="78">
        <v>648</v>
      </c>
      <c r="BD317" s="78">
        <v>648</v>
      </c>
      <c r="BE317" s="78">
        <v>648</v>
      </c>
      <c r="BF317" s="78">
        <v>648</v>
      </c>
      <c r="BG317" s="78">
        <v>648</v>
      </c>
      <c r="BH317" s="78">
        <v>648</v>
      </c>
      <c r="BI317" s="78">
        <v>648</v>
      </c>
      <c r="BJ317" s="78">
        <v>648</v>
      </c>
      <c r="BK317" s="78">
        <v>648</v>
      </c>
      <c r="BL317" s="78">
        <v>648</v>
      </c>
      <c r="BM317" s="78">
        <v>648</v>
      </c>
      <c r="BN317" s="78">
        <v>648</v>
      </c>
      <c r="BO317" s="78">
        <v>648</v>
      </c>
      <c r="BP317" s="78">
        <v>648</v>
      </c>
      <c r="BQ317" s="78">
        <v>648</v>
      </c>
      <c r="BR317" s="78">
        <v>648</v>
      </c>
      <c r="BS317" s="78">
        <v>648</v>
      </c>
      <c r="BT317" s="78">
        <v>648</v>
      </c>
      <c r="BU317" s="78">
        <v>648</v>
      </c>
      <c r="BV317" s="78">
        <v>648</v>
      </c>
      <c r="BW317" s="78">
        <v>648</v>
      </c>
      <c r="BX317" s="78">
        <v>648</v>
      </c>
      <c r="BY317" s="78">
        <v>648</v>
      </c>
      <c r="BZ317" s="78">
        <v>648</v>
      </c>
      <c r="CA317" s="78">
        <v>648</v>
      </c>
      <c r="CB317" s="78">
        <v>648</v>
      </c>
      <c r="CC317" s="78">
        <v>648</v>
      </c>
      <c r="CD317" s="78">
        <v>648</v>
      </c>
      <c r="CE317" s="78">
        <v>648</v>
      </c>
      <c r="CF317" s="78">
        <v>648</v>
      </c>
      <c r="CG317" s="78">
        <v>648</v>
      </c>
      <c r="CH317" s="78">
        <v>648</v>
      </c>
      <c r="CI317" s="78">
        <v>648</v>
      </c>
      <c r="CJ317" s="78">
        <v>648</v>
      </c>
      <c r="CK317" s="78">
        <v>648</v>
      </c>
      <c r="CL317" s="78">
        <v>648</v>
      </c>
      <c r="CM317" s="78">
        <v>648</v>
      </c>
      <c r="CN317" s="78">
        <v>648</v>
      </c>
      <c r="CO317" s="78">
        <v>648</v>
      </c>
      <c r="CP317" s="78">
        <v>648</v>
      </c>
      <c r="CQ317" s="78">
        <v>648</v>
      </c>
      <c r="CR317" s="78">
        <v>648</v>
      </c>
      <c r="CS317" s="78">
        <v>648</v>
      </c>
      <c r="CT317" s="78">
        <v>648</v>
      </c>
      <c r="CU317" s="78">
        <v>648</v>
      </c>
      <c r="CV317" s="78">
        <v>648</v>
      </c>
      <c r="CW317" s="78">
        <v>648</v>
      </c>
      <c r="CX317" s="78">
        <v>648</v>
      </c>
      <c r="CY317" s="78">
        <v>648</v>
      </c>
      <c r="CZ317" s="78">
        <v>648</v>
      </c>
      <c r="DA317" s="78">
        <v>648</v>
      </c>
      <c r="DB317" s="78">
        <v>648</v>
      </c>
      <c r="DC317" s="78">
        <v>648</v>
      </c>
      <c r="DD317" s="78">
        <v>648</v>
      </c>
      <c r="DE317" s="78">
        <v>648</v>
      </c>
      <c r="DF317" s="78">
        <v>648</v>
      </c>
      <c r="DG317" s="78">
        <v>648</v>
      </c>
      <c r="DH317" s="78">
        <v>648</v>
      </c>
      <c r="DI317" s="78">
        <v>648</v>
      </c>
      <c r="DJ317" s="78">
        <v>648</v>
      </c>
      <c r="DK317" s="78">
        <v>648</v>
      </c>
      <c r="DL317" s="78">
        <v>648</v>
      </c>
      <c r="DM317" s="78">
        <v>648</v>
      </c>
      <c r="DN317" s="78">
        <v>648</v>
      </c>
      <c r="DO317" s="78">
        <v>648</v>
      </c>
      <c r="DP317" s="78">
        <v>648</v>
      </c>
      <c r="DQ317" s="78">
        <v>648</v>
      </c>
      <c r="DR317" s="78">
        <v>648</v>
      </c>
      <c r="DS317" s="78">
        <v>648</v>
      </c>
      <c r="DT317" s="78">
        <v>648</v>
      </c>
      <c r="DU317" s="78">
        <v>648</v>
      </c>
      <c r="DV317" s="78">
        <v>648</v>
      </c>
      <c r="DW317" s="78">
        <v>648</v>
      </c>
      <c r="DX317" s="78">
        <v>648</v>
      </c>
      <c r="DY317" s="78">
        <v>648</v>
      </c>
      <c r="DZ317" s="78">
        <v>616</v>
      </c>
      <c r="EA317" s="78">
        <v>630</v>
      </c>
      <c r="EB317" s="78">
        <v>628</v>
      </c>
      <c r="EC317" s="78">
        <v>646</v>
      </c>
      <c r="ED317" s="78">
        <v>646</v>
      </c>
      <c r="EE317" s="78">
        <v>619</v>
      </c>
      <c r="EF317" s="78">
        <v>647</v>
      </c>
      <c r="EG317" s="78">
        <v>648</v>
      </c>
      <c r="EH317" s="78">
        <v>645</v>
      </c>
      <c r="EI317" s="78">
        <v>622</v>
      </c>
      <c r="EJ317" s="78">
        <v>648</v>
      </c>
      <c r="EK317" s="78">
        <v>645</v>
      </c>
      <c r="EL317" s="78">
        <v>648</v>
      </c>
      <c r="EM317" s="78">
        <v>648</v>
      </c>
      <c r="EN317" s="78">
        <v>646</v>
      </c>
      <c r="EO317" s="78">
        <v>648</v>
      </c>
      <c r="EP317" s="78">
        <v>648</v>
      </c>
      <c r="EQ317" s="78">
        <v>648</v>
      </c>
      <c r="ER317" s="78">
        <v>648</v>
      </c>
      <c r="ES317" s="78">
        <v>648</v>
      </c>
      <c r="ET317" s="78">
        <v>648</v>
      </c>
      <c r="EU317" s="78">
        <v>648</v>
      </c>
      <c r="EV317" s="78">
        <v>648</v>
      </c>
      <c r="EW317" s="78">
        <v>648</v>
      </c>
      <c r="EX317" s="78">
        <v>648</v>
      </c>
      <c r="EY317" s="78">
        <v>648</v>
      </c>
      <c r="EZ317" s="78">
        <v>648</v>
      </c>
      <c r="FA317" s="78">
        <v>648</v>
      </c>
      <c r="FB317" s="78">
        <v>648</v>
      </c>
      <c r="FC317" s="78">
        <v>648</v>
      </c>
      <c r="FD317" s="78">
        <v>648</v>
      </c>
      <c r="FE317" s="78">
        <v>648</v>
      </c>
      <c r="FF317" s="78">
        <v>648</v>
      </c>
      <c r="FG317" s="78">
        <v>648</v>
      </c>
      <c r="FH317" s="78">
        <v>648</v>
      </c>
      <c r="FI317" s="78">
        <v>648</v>
      </c>
      <c r="FJ317" s="78">
        <v>648</v>
      </c>
      <c r="FK317" s="78">
        <v>648</v>
      </c>
      <c r="FL317" s="78">
        <v>648</v>
      </c>
      <c r="FM317" s="78">
        <v>648</v>
      </c>
      <c r="FN317" s="78">
        <v>648</v>
      </c>
      <c r="FO317" s="78">
        <v>648</v>
      </c>
      <c r="FP317" s="78">
        <v>645</v>
      </c>
      <c r="FQ317" s="78">
        <v>645</v>
      </c>
      <c r="FR317" s="78">
        <v>644</v>
      </c>
      <c r="FS317" s="78">
        <v>648</v>
      </c>
      <c r="FT317" s="78">
        <v>648</v>
      </c>
      <c r="FU317" s="75"/>
    </row>
    <row r="318" spans="1:177">
      <c r="A318" s="150" t="s">
        <v>266</v>
      </c>
      <c r="B318" s="76" t="s">
        <v>1012</v>
      </c>
      <c r="C318" s="79">
        <v>-9.8441595334989029E-2</v>
      </c>
      <c r="D318" s="79">
        <v>0.14128522479875852</v>
      </c>
      <c r="E318" s="79">
        <v>-4.0209061234782698E-2</v>
      </c>
      <c r="F318" s="79">
        <v>3.3802579263060129E-2</v>
      </c>
      <c r="G318" s="79">
        <v>9.6840315086884222E-3</v>
      </c>
      <c r="H318" s="79">
        <v>-4.1735337971866446E-2</v>
      </c>
      <c r="I318" s="79">
        <v>-0.19576467483019441</v>
      </c>
      <c r="J318" s="79">
        <v>0.10984468254073142</v>
      </c>
      <c r="K318" s="79">
        <v>-6.4344157322640035E-3</v>
      </c>
      <c r="L318" s="79">
        <v>-0.12056483035539903</v>
      </c>
      <c r="M318" s="79">
        <v>-0.10531483367048551</v>
      </c>
      <c r="N318" s="79">
        <v>-1.5909705566479391E-2</v>
      </c>
      <c r="O318" s="79">
        <v>-3.7773546932193466E-2</v>
      </c>
      <c r="P318" s="79">
        <v>-2.2919217053818511E-2</v>
      </c>
      <c r="Q318" s="79">
        <v>3.6459877623253444E-2</v>
      </c>
      <c r="R318" s="79">
        <v>-1.7705724483500995E-2</v>
      </c>
      <c r="S318" s="79">
        <v>-1.9240713875986158E-2</v>
      </c>
      <c r="T318" s="79">
        <v>1.4271536158198591E-2</v>
      </c>
      <c r="U318" s="79">
        <v>3.048855442438567E-2</v>
      </c>
      <c r="V318" s="79">
        <v>6.7152084031968581E-2</v>
      </c>
      <c r="W318" s="79">
        <v>9.3530990873689351E-2</v>
      </c>
      <c r="X318" s="79">
        <v>-2.7017513113155502E-2</v>
      </c>
      <c r="Y318" s="79">
        <v>1.1235662643873986E-2</v>
      </c>
      <c r="Z318" s="79">
        <v>4.6515661366042467E-2</v>
      </c>
      <c r="AA318" s="79">
        <v>-2.8926726002690226E-2</v>
      </c>
      <c r="AB318" s="79">
        <v>-3.2392258472080854E-2</v>
      </c>
      <c r="AC318" s="79">
        <v>9.2955806987351942E-3</v>
      </c>
      <c r="AD318" s="79">
        <v>-3.8113988703211567E-2</v>
      </c>
      <c r="AE318" s="79">
        <v>-4.8392978577423966E-2</v>
      </c>
      <c r="AF318" s="79">
        <v>-1.8138383384367254E-2</v>
      </c>
      <c r="AG318" s="79">
        <v>8.8951359287183455E-3</v>
      </c>
      <c r="AH318" s="79">
        <v>-1.3108650184378115E-2</v>
      </c>
      <c r="AI318" s="79">
        <v>-4.3611321742432367E-2</v>
      </c>
      <c r="AJ318" s="79">
        <v>-6.5166133487587319E-2</v>
      </c>
      <c r="AK318" s="79">
        <v>-5.7162797704388098E-2</v>
      </c>
      <c r="AL318" s="79">
        <v>1.0700229856707591E-2</v>
      </c>
      <c r="AM318" s="79">
        <v>-3.500178355900796E-2</v>
      </c>
      <c r="AN318" s="79">
        <v>-3.6630592990836014E-2</v>
      </c>
      <c r="AO318" s="79">
        <v>-2.9764081992484721E-2</v>
      </c>
      <c r="AP318" s="79">
        <v>3.4450699365969208E-2</v>
      </c>
      <c r="AQ318" s="79">
        <v>-3.1500956836472943E-2</v>
      </c>
      <c r="AR318" s="79">
        <v>-0.10392220070113216</v>
      </c>
      <c r="AS318" s="79">
        <v>-8.3187390335621017E-2</v>
      </c>
      <c r="AT318" s="79">
        <v>-4.907879361702424E-2</v>
      </c>
      <c r="AU318" s="79">
        <v>2.8304032176083276E-2</v>
      </c>
      <c r="AV318" s="79">
        <v>-7.3664435420464441E-2</v>
      </c>
      <c r="AW318" s="79">
        <v>-7.8106218825719498E-2</v>
      </c>
      <c r="AX318" s="79">
        <v>-4.4958737895419043E-2</v>
      </c>
      <c r="AY318" s="79">
        <v>-1.2255757229740318E-2</v>
      </c>
      <c r="AZ318" s="79">
        <v>-9.8567205788989464E-4</v>
      </c>
      <c r="BA318" s="79">
        <v>1.3445443910854109E-2</v>
      </c>
      <c r="BB318" s="79">
        <v>-5.4444657526516296E-2</v>
      </c>
      <c r="BC318" s="79">
        <v>-4.1164093034688404E-2</v>
      </c>
      <c r="BD318" s="79">
        <v>-8.9308967673407576E-3</v>
      </c>
      <c r="BE318" s="79">
        <v>-2.6041520160760417E-2</v>
      </c>
      <c r="BF318" s="79">
        <v>1.8588521229289352E-2</v>
      </c>
      <c r="BG318" s="79">
        <v>6.2271789949471287E-2</v>
      </c>
      <c r="BH318" s="79">
        <v>7.6146396134915608E-3</v>
      </c>
      <c r="BI318" s="79">
        <v>1.591259957816853E-2</v>
      </c>
      <c r="BJ318" s="79">
        <v>2.7999276658037444E-2</v>
      </c>
      <c r="BK318" s="79">
        <v>-2.710685413168068E-2</v>
      </c>
      <c r="BL318" s="79">
        <v>1.963858572186639E-3</v>
      </c>
      <c r="BM318" s="79">
        <v>4.0344791892579716E-2</v>
      </c>
      <c r="BN318" s="79">
        <v>-3.1910957315571503E-2</v>
      </c>
      <c r="BO318" s="79">
        <v>-1.6898997697456113E-2</v>
      </c>
      <c r="BP318" s="79">
        <v>1.3869973429234841E-2</v>
      </c>
      <c r="BQ318" s="79">
        <v>-1.6693971361180821E-3</v>
      </c>
      <c r="BR318" s="79">
        <v>-1.418229353830849E-2</v>
      </c>
      <c r="BS318" s="79">
        <v>-2.04337423743595E-2</v>
      </c>
      <c r="BT318" s="79">
        <v>-1.3847977723551674E-2</v>
      </c>
      <c r="BU318" s="79">
        <v>-1.678572823052573E-2</v>
      </c>
      <c r="BV318" s="79">
        <v>-8.3162061178555288E-3</v>
      </c>
      <c r="BW318" s="79">
        <v>2.5302182782837454E-2</v>
      </c>
      <c r="BX318" s="79">
        <v>0.11096462139900361</v>
      </c>
      <c r="BY318" s="79">
        <v>4.6527278415820689E-2</v>
      </c>
      <c r="BZ318" s="79">
        <v>-9.478223445240375E-3</v>
      </c>
      <c r="CA318" s="79">
        <v>-5.3284542953766648E-3</v>
      </c>
      <c r="CB318" s="79">
        <v>1.0563307612020005E-2</v>
      </c>
      <c r="CC318" s="79">
        <v>4.7361569851720247E-3</v>
      </c>
      <c r="CD318" s="79">
        <v>5.087845275410087E-2</v>
      </c>
      <c r="CE318" s="79">
        <v>9.5006574351349071E-2</v>
      </c>
      <c r="CF318" s="79">
        <v>2.146879340053531E-2</v>
      </c>
      <c r="CG318" s="79">
        <v>-2.8826108857121949E-3</v>
      </c>
      <c r="CH318" s="79">
        <v>-2.8942988691434322E-2</v>
      </c>
      <c r="CI318" s="79">
        <v>0.28009763293955753</v>
      </c>
      <c r="CJ318" s="79">
        <v>0.10529633518830231</v>
      </c>
      <c r="CK318" s="79">
        <v>-2.1430265908176576E-2</v>
      </c>
      <c r="CL318" s="79">
        <v>-3.2782797444525842E-2</v>
      </c>
      <c r="CM318" s="79">
        <v>-3.7483428275591514E-2</v>
      </c>
      <c r="CN318" s="79">
        <v>-1.55401264113007E-2</v>
      </c>
      <c r="CO318" s="79">
        <v>-2.5111357426621073E-2</v>
      </c>
      <c r="CP318" s="79">
        <v>-3.501758431078069E-2</v>
      </c>
      <c r="CQ318" s="79">
        <v>-1.8980291117882232E-2</v>
      </c>
      <c r="CR318" s="79">
        <v>8.0646934772692566E-2</v>
      </c>
      <c r="CS318" s="79">
        <v>-1.5207606733589351E-2</v>
      </c>
      <c r="CT318" s="79">
        <v>-8.0847347074121584E-2</v>
      </c>
      <c r="CU318" s="79">
        <v>3.2583821515434229E-2</v>
      </c>
      <c r="CV318" s="79">
        <v>0.20376191533512591</v>
      </c>
      <c r="CW318" s="79">
        <v>0.18275596501175978</v>
      </c>
      <c r="CX318" s="79">
        <v>7.3994685413162509E-2</v>
      </c>
      <c r="CY318" s="79">
        <v>0.20224657844172428</v>
      </c>
      <c r="CZ318" s="79">
        <v>0.15966135321911917</v>
      </c>
      <c r="DA318" s="79">
        <v>-4.8475038199342754E-3</v>
      </c>
      <c r="DB318" s="78">
        <v>1</v>
      </c>
      <c r="DC318" s="79">
        <v>0.78204397125438041</v>
      </c>
      <c r="DD318" s="79">
        <v>-2.0208339615895264E-2</v>
      </c>
      <c r="DE318" s="79">
        <v>0.16707925704811771</v>
      </c>
      <c r="DF318" s="79">
        <v>0.14199764782055202</v>
      </c>
      <c r="DG318" s="79">
        <v>-6.7910881500758469E-2</v>
      </c>
      <c r="DH318" s="79">
        <v>0.29948728649968526</v>
      </c>
      <c r="DI318" s="79">
        <v>9.2729111917181806E-2</v>
      </c>
      <c r="DJ318" s="79">
        <v>-2.2987679019187791E-2</v>
      </c>
      <c r="DK318" s="79">
        <v>-2.829516589450962E-2</v>
      </c>
      <c r="DL318" s="79">
        <v>-2.6675615542615085E-2</v>
      </c>
      <c r="DM318" s="79">
        <v>2.8073154269604318E-2</v>
      </c>
      <c r="DN318" s="79">
        <v>6.0319170749998076E-2</v>
      </c>
      <c r="DO318" s="79">
        <v>-2.6091512787707667E-2</v>
      </c>
      <c r="DP318" s="79">
        <v>-7.153030195205628E-3</v>
      </c>
      <c r="DQ318" s="79">
        <v>0.1039917866727971</v>
      </c>
      <c r="DR318" s="79">
        <v>9.8639366322415493E-3</v>
      </c>
      <c r="DS318" s="79">
        <v>7.8460887275590405E-2</v>
      </c>
      <c r="DT318" s="79">
        <v>3.945641444972979E-2</v>
      </c>
      <c r="DU318" s="79">
        <v>1.6025683782371798E-2</v>
      </c>
      <c r="DV318" s="79">
        <v>3.567713195200907E-2</v>
      </c>
      <c r="DW318" s="79">
        <v>0.20117964418255474</v>
      </c>
      <c r="DX318" s="79">
        <v>0.19900353467054457</v>
      </c>
      <c r="DY318" s="79">
        <v>-0.11233237367779834</v>
      </c>
      <c r="DZ318" s="79">
        <v>6.9036633581887972E-3</v>
      </c>
      <c r="EA318" s="79">
        <v>-2.3741410500206648E-2</v>
      </c>
      <c r="EB318" s="79">
        <v>-5.8940619149307913E-2</v>
      </c>
      <c r="EC318" s="79">
        <v>-6.591768154998201E-2</v>
      </c>
      <c r="ED318" s="79">
        <v>-2.6477037724768816E-2</v>
      </c>
      <c r="EE318" s="79">
        <v>-8.8758659682525408E-3</v>
      </c>
      <c r="EF318" s="79">
        <v>-2.5094001267847332E-2</v>
      </c>
      <c r="EG318" s="79">
        <v>7.7750292489670511E-3</v>
      </c>
      <c r="EH318" s="79">
        <v>-1.1199142090097428E-2</v>
      </c>
      <c r="EI318" s="79">
        <v>0.55648882465906724</v>
      </c>
      <c r="EJ318" s="79">
        <v>0.17938263880292762</v>
      </c>
      <c r="EK318" s="79">
        <v>-3.3879473692861387E-2</v>
      </c>
      <c r="EL318" s="79">
        <v>-1.7873480083672046E-2</v>
      </c>
      <c r="EM318" s="79">
        <v>-2.7450038925676302E-2</v>
      </c>
      <c r="EN318" s="79">
        <v>-3.8136322507051866E-2</v>
      </c>
      <c r="EO318" s="79">
        <v>7.3565103285817474E-2</v>
      </c>
      <c r="EP318" s="79">
        <v>-2.8900901294460293E-2</v>
      </c>
      <c r="EQ318" s="79">
        <v>8.6151760054940199E-2</v>
      </c>
      <c r="ER318" s="79">
        <v>9.2417747827420141E-2</v>
      </c>
      <c r="ES318" s="79">
        <v>8.9694378723552515E-2</v>
      </c>
      <c r="ET318" s="79">
        <v>9.5955056445703554E-2</v>
      </c>
      <c r="EU318" s="79">
        <v>0.12439767816756549</v>
      </c>
      <c r="EV318" s="79">
        <v>0.11645502388337314</v>
      </c>
      <c r="EW318" s="79">
        <v>2.3042798290577961E-2</v>
      </c>
      <c r="EX318" s="79">
        <v>1.5882677005751682E-2</v>
      </c>
      <c r="EY318" s="79">
        <v>0.10561517774760563</v>
      </c>
      <c r="EZ318" s="79">
        <v>9.4739056059695986E-2</v>
      </c>
      <c r="FA318" s="79">
        <v>-2.6815018792839925E-2</v>
      </c>
      <c r="FB318" s="79">
        <v>-3.6714500758801068E-2</v>
      </c>
      <c r="FC318" s="79">
        <v>8.3703331078767207E-2</v>
      </c>
      <c r="FD318" s="79">
        <v>9.0191720267015954E-2</v>
      </c>
      <c r="FE318" s="79">
        <v>8.352127614093359E-2</v>
      </c>
      <c r="FF318" s="79">
        <v>9.0572988174935573E-2</v>
      </c>
      <c r="FG318" s="79">
        <v>3.7735230138291838E-2</v>
      </c>
      <c r="FH318" s="79">
        <v>2.5332305747446653E-2</v>
      </c>
      <c r="FI318" s="79">
        <v>0.12899244997865755</v>
      </c>
      <c r="FJ318" s="79">
        <v>0.17085865545772208</v>
      </c>
      <c r="FK318" s="79">
        <v>1.9906380480947623E-2</v>
      </c>
      <c r="FL318" s="79">
        <v>8.5940176329761003E-2</v>
      </c>
      <c r="FM318" s="79">
        <v>-2.0611993632574856E-2</v>
      </c>
      <c r="FN318" s="79">
        <v>1.5775698038101332E-2</v>
      </c>
      <c r="FO318" s="79">
        <v>7.7476889337738048E-3</v>
      </c>
      <c r="FP318" s="79">
        <v>-0.10276879970195085</v>
      </c>
      <c r="FQ318" s="79">
        <v>1.0004613869565361E-2</v>
      </c>
      <c r="FR318" s="79">
        <v>0.13110065555071929</v>
      </c>
      <c r="FS318" s="79">
        <v>-3.3812511441716486E-2</v>
      </c>
      <c r="FT318" s="79">
        <v>-3.356695213762171E-2</v>
      </c>
      <c r="FU318" s="75"/>
    </row>
    <row r="319" spans="1:177">
      <c r="A319" s="150"/>
      <c r="B319" s="76" t="s">
        <v>1011</v>
      </c>
      <c r="C319" s="79">
        <v>1.2170292160549776E-2</v>
      </c>
      <c r="D319" s="79">
        <v>3.0892002305693474E-4</v>
      </c>
      <c r="E319" s="79">
        <v>0.30678434665364396</v>
      </c>
      <c r="F319" s="79">
        <v>0.39030887267079206</v>
      </c>
      <c r="G319" s="79">
        <v>0.80564738832585259</v>
      </c>
      <c r="H319" s="79">
        <v>0.28877204022456604</v>
      </c>
      <c r="I319" s="79">
        <v>5.1027515606204674E-7</v>
      </c>
      <c r="J319" s="79">
        <v>5.121903216502223E-3</v>
      </c>
      <c r="K319" s="79">
        <v>0.87044079854956102</v>
      </c>
      <c r="L319" s="79">
        <v>2.1094385316470679E-3</v>
      </c>
      <c r="M319" s="79">
        <v>7.2928559390771589E-3</v>
      </c>
      <c r="N319" s="79">
        <v>0.68603724533700883</v>
      </c>
      <c r="O319" s="79">
        <v>0.33703324078305419</v>
      </c>
      <c r="P319" s="79">
        <v>0.56031204458388462</v>
      </c>
      <c r="Q319" s="79">
        <v>0.35411704799895793</v>
      </c>
      <c r="R319" s="79">
        <v>0.65279752976881467</v>
      </c>
      <c r="S319" s="79">
        <v>0.62492083377386098</v>
      </c>
      <c r="T319" s="79">
        <v>0.71689545781822062</v>
      </c>
      <c r="U319" s="79">
        <v>0.43846165899802236</v>
      </c>
      <c r="V319" s="79">
        <v>8.7628749468687137E-2</v>
      </c>
      <c r="W319" s="79">
        <v>1.7240609752075968E-2</v>
      </c>
      <c r="X319" s="79">
        <v>0.4923656731057432</v>
      </c>
      <c r="Y319" s="79">
        <v>0.77528402817867259</v>
      </c>
      <c r="Z319" s="79">
        <v>0.23702744544284216</v>
      </c>
      <c r="AA319" s="79">
        <v>0.46228690168135189</v>
      </c>
      <c r="AB319" s="79">
        <v>0.41039637883219926</v>
      </c>
      <c r="AC319" s="79">
        <v>0.81329680491269651</v>
      </c>
      <c r="AD319" s="79">
        <v>0.33269363702663257</v>
      </c>
      <c r="AE319" s="79">
        <v>0.21861228624874129</v>
      </c>
      <c r="AF319" s="79">
        <v>0.64488878740688116</v>
      </c>
      <c r="AG319" s="79">
        <v>0.82120104374475489</v>
      </c>
      <c r="AH319" s="79">
        <v>0.73908763481660733</v>
      </c>
      <c r="AI319" s="79">
        <v>0.26762563252638338</v>
      </c>
      <c r="AJ319" s="79">
        <v>9.743496382364189E-2</v>
      </c>
      <c r="AK319" s="79">
        <v>0.14608318573518422</v>
      </c>
      <c r="AL319" s="79">
        <v>0.78572561744879521</v>
      </c>
      <c r="AM319" s="79">
        <v>0.3737063530263206</v>
      </c>
      <c r="AN319" s="79">
        <v>0.35186660345255483</v>
      </c>
      <c r="AO319" s="79">
        <v>0.44942465554378341</v>
      </c>
      <c r="AP319" s="79">
        <v>0.38128105459611705</v>
      </c>
      <c r="AQ319" s="79">
        <v>0.42340152667757691</v>
      </c>
      <c r="AR319" s="79">
        <v>8.109141569919107E-3</v>
      </c>
      <c r="AS319" s="79">
        <v>3.4243943978616603E-2</v>
      </c>
      <c r="AT319" s="79">
        <v>0.21214755803422636</v>
      </c>
      <c r="AU319" s="79">
        <v>0.47198317553859503</v>
      </c>
      <c r="AV319" s="79">
        <v>6.0914339378750147E-2</v>
      </c>
      <c r="AW319" s="79">
        <v>4.6871675707154892E-2</v>
      </c>
      <c r="AX319" s="79">
        <v>0.25310880992306739</v>
      </c>
      <c r="AY319" s="79">
        <v>0.75550416178209856</v>
      </c>
      <c r="AZ319" s="79">
        <v>0.98002092353880754</v>
      </c>
      <c r="BA319" s="79">
        <v>0.73263707498536923</v>
      </c>
      <c r="BB319" s="79">
        <v>0.16627098878035271</v>
      </c>
      <c r="BC319" s="79">
        <v>0.29542850100062201</v>
      </c>
      <c r="BD319" s="79">
        <v>0.82049442343588341</v>
      </c>
      <c r="BE319" s="79">
        <v>0.50813708890727516</v>
      </c>
      <c r="BF319" s="79">
        <v>0.63670288272777209</v>
      </c>
      <c r="BG319" s="79">
        <v>0.11327165106939154</v>
      </c>
      <c r="BH319" s="79">
        <v>0.84659431499277804</v>
      </c>
      <c r="BI319" s="79">
        <v>0.68598317229886119</v>
      </c>
      <c r="BJ319" s="79">
        <v>0.47676912084561818</v>
      </c>
      <c r="BK319" s="79">
        <v>0.49093517910831708</v>
      </c>
      <c r="BL319" s="79">
        <v>0.9602058979744823</v>
      </c>
      <c r="BM319" s="79">
        <v>0.30515308108512906</v>
      </c>
      <c r="BN319" s="79">
        <v>0.41738948839385981</v>
      </c>
      <c r="BO319" s="79">
        <v>0.66764790227979154</v>
      </c>
      <c r="BP319" s="79">
        <v>0.72453294200942231</v>
      </c>
      <c r="BQ319" s="79">
        <v>0.96616875184244644</v>
      </c>
      <c r="BR319" s="79">
        <v>0.71859039151581539</v>
      </c>
      <c r="BS319" s="79">
        <v>0.60361563930103301</v>
      </c>
      <c r="BT319" s="79">
        <v>0.72495208652285159</v>
      </c>
      <c r="BU319" s="79">
        <v>0.66974359119301896</v>
      </c>
      <c r="BV319" s="79">
        <v>0.83266022632586623</v>
      </c>
      <c r="BW319" s="79">
        <v>0.5202579726785832</v>
      </c>
      <c r="BX319" s="79">
        <v>4.6842392723340925E-3</v>
      </c>
      <c r="BY319" s="79">
        <v>0.23691022545146745</v>
      </c>
      <c r="BZ319" s="79">
        <v>0.80969792240346994</v>
      </c>
      <c r="CA319" s="79">
        <v>0.89231192746830912</v>
      </c>
      <c r="CB319" s="79">
        <v>0.78840203642019113</v>
      </c>
      <c r="CC319" s="79">
        <v>0.9042211264043738</v>
      </c>
      <c r="CD319" s="79">
        <v>0.19584122452128472</v>
      </c>
      <c r="CE319" s="79">
        <v>1.5551369837064503E-2</v>
      </c>
      <c r="CF319" s="79">
        <v>0.5854000690854686</v>
      </c>
      <c r="CG319" s="79">
        <v>0.94161691082799981</v>
      </c>
      <c r="CH319" s="79">
        <v>0.46203516209359041</v>
      </c>
      <c r="CI319" s="79">
        <v>3.8079749299545903E-13</v>
      </c>
      <c r="CJ319" s="79">
        <v>7.3031980127525788E-3</v>
      </c>
      <c r="CK319" s="79">
        <v>0.58607351847667144</v>
      </c>
      <c r="CL319" s="79">
        <v>0.40477338648717553</v>
      </c>
      <c r="CM319" s="79">
        <v>0.34075989953126107</v>
      </c>
      <c r="CN319" s="79">
        <v>0.69295572631153179</v>
      </c>
      <c r="CO319" s="79">
        <v>0.52341038002866702</v>
      </c>
      <c r="CP319" s="79">
        <v>0.37349054946653093</v>
      </c>
      <c r="CQ319" s="79">
        <v>0.62961420677284718</v>
      </c>
      <c r="CR319" s="79">
        <v>4.0138966397742733E-2</v>
      </c>
      <c r="CS319" s="79">
        <v>0.6992023873750608</v>
      </c>
      <c r="CT319" s="79">
        <v>3.9644610889746218E-2</v>
      </c>
      <c r="CU319" s="79">
        <v>0.40763248343103919</v>
      </c>
      <c r="CV319" s="79">
        <v>1.6777425369034694E-7</v>
      </c>
      <c r="CW319" s="79">
        <v>2.8309506109889079E-6</v>
      </c>
      <c r="CX319" s="79">
        <v>5.976249599289607E-2</v>
      </c>
      <c r="CY319" s="79">
        <v>2.0786086796304018E-7</v>
      </c>
      <c r="CZ319" s="79">
        <v>4.4518221559957917E-5</v>
      </c>
      <c r="DA319" s="79">
        <v>0.90198057492775252</v>
      </c>
      <c r="DB319" s="77"/>
      <c r="DC319" s="79">
        <v>8.7659412697686014E-135</v>
      </c>
      <c r="DD319" s="79">
        <v>0.60761589507863567</v>
      </c>
      <c r="DE319" s="79">
        <v>1.9112258467730857E-5</v>
      </c>
      <c r="DF319" s="79">
        <v>2.8775561759148208E-4</v>
      </c>
      <c r="DG319" s="79">
        <v>8.4098420501335008E-2</v>
      </c>
      <c r="DH319" s="79">
        <v>6.7836671870818897E-15</v>
      </c>
      <c r="DI319" s="79">
        <v>1.822429434391773E-2</v>
      </c>
      <c r="DJ319" s="79">
        <v>0.55914081923830539</v>
      </c>
      <c r="DK319" s="79">
        <v>0.47212203943694853</v>
      </c>
      <c r="DL319" s="79">
        <v>0.49786053972201894</v>
      </c>
      <c r="DM319" s="79">
        <v>0.4756065022245497</v>
      </c>
      <c r="DN319" s="79">
        <v>0.12505235356891395</v>
      </c>
      <c r="DO319" s="79">
        <v>0.50732286503214419</v>
      </c>
      <c r="DP319" s="79">
        <v>0.85578898048269281</v>
      </c>
      <c r="DQ319" s="79">
        <v>8.066493892809154E-3</v>
      </c>
      <c r="DR319" s="79">
        <v>0.80211090595284873</v>
      </c>
      <c r="DS319" s="79">
        <v>4.5878382235522153E-2</v>
      </c>
      <c r="DT319" s="79">
        <v>0.31593436970574884</v>
      </c>
      <c r="DU319" s="79">
        <v>0.6838715136393454</v>
      </c>
      <c r="DV319" s="79">
        <v>0.36455133085563418</v>
      </c>
      <c r="DW319" s="79">
        <v>2.414688810508715E-7</v>
      </c>
      <c r="DX319" s="79">
        <v>3.2698509618228926E-7</v>
      </c>
      <c r="DY319" s="79">
        <v>4.1956975635430828E-3</v>
      </c>
      <c r="DZ319" s="79">
        <v>0.86422499577059331</v>
      </c>
      <c r="EA319" s="79">
        <v>0.55197376895195038</v>
      </c>
      <c r="EB319" s="79">
        <v>0.14010830072861064</v>
      </c>
      <c r="EC319" s="79">
        <v>9.4135525878015949E-2</v>
      </c>
      <c r="ED319" s="79">
        <v>0.50173084305524185</v>
      </c>
      <c r="EE319" s="79">
        <v>0.82556979702071631</v>
      </c>
      <c r="EF319" s="79">
        <v>0.52401935412806844</v>
      </c>
      <c r="EG319" s="79">
        <v>0.84340436513533734</v>
      </c>
      <c r="EH319" s="79">
        <v>0.77650223878211755</v>
      </c>
      <c r="EI319" s="79">
        <v>7.3155653142387511E-52</v>
      </c>
      <c r="EJ319" s="79">
        <v>4.3307868752824313E-6</v>
      </c>
      <c r="EK319" s="79">
        <v>0.39033525441577077</v>
      </c>
      <c r="EL319" s="79">
        <v>0.64972637318147708</v>
      </c>
      <c r="EM319" s="79">
        <v>0.48546101413124598</v>
      </c>
      <c r="EN319" s="79">
        <v>0.33316033937912071</v>
      </c>
      <c r="EO319" s="79">
        <v>6.1264357428271819E-2</v>
      </c>
      <c r="EP319" s="79">
        <v>0.46268681417140056</v>
      </c>
      <c r="EQ319" s="79">
        <v>2.8313867885405141E-2</v>
      </c>
      <c r="ER319" s="79">
        <v>1.8619266646107611E-2</v>
      </c>
      <c r="ES319" s="79">
        <v>2.2404355346495732E-2</v>
      </c>
      <c r="ET319" s="79">
        <v>1.4543897159144585E-2</v>
      </c>
      <c r="EU319" s="79">
        <v>1.5094202587180759E-3</v>
      </c>
      <c r="EV319" s="79">
        <v>2.9892184145163749E-3</v>
      </c>
      <c r="EW319" s="79">
        <v>0.55819871890761252</v>
      </c>
      <c r="EX319" s="79">
        <v>0.6865423367309107</v>
      </c>
      <c r="EY319" s="79">
        <v>7.1267651621632145E-3</v>
      </c>
      <c r="EZ319" s="79">
        <v>1.5846383714735984E-2</v>
      </c>
      <c r="FA319" s="79">
        <v>0.49561617215070219</v>
      </c>
      <c r="FB319" s="79">
        <v>0.35076381397454237</v>
      </c>
      <c r="FC319" s="79">
        <v>3.3141517758221953E-2</v>
      </c>
      <c r="FD319" s="79">
        <v>2.1667027315349929E-2</v>
      </c>
      <c r="FE319" s="79">
        <v>3.3527009528311315E-2</v>
      </c>
      <c r="FF319" s="79">
        <v>2.1116140427537223E-2</v>
      </c>
      <c r="FG319" s="79">
        <v>0.33752392728695135</v>
      </c>
      <c r="FH319" s="79">
        <v>0.51976123950869202</v>
      </c>
      <c r="FI319" s="79">
        <v>9.9821032434877725E-4</v>
      </c>
      <c r="FJ319" s="79">
        <v>1.2246644963310319E-5</v>
      </c>
      <c r="FK319" s="79">
        <v>0.61299321492989689</v>
      </c>
      <c r="FL319" s="79">
        <v>2.8705733400245848E-2</v>
      </c>
      <c r="FM319" s="79">
        <v>0.60046057625658467</v>
      </c>
      <c r="FN319" s="79">
        <v>0.68854285576537733</v>
      </c>
      <c r="FO319" s="79">
        <v>0.84394795025003222</v>
      </c>
      <c r="FP319" s="79">
        <v>9.0051214533317017E-3</v>
      </c>
      <c r="FQ319" s="79">
        <v>0.7998052357620109</v>
      </c>
      <c r="FR319" s="79">
        <v>8.5329400275880717E-4</v>
      </c>
      <c r="FS319" s="79">
        <v>0.39016955442735768</v>
      </c>
      <c r="FT319" s="79">
        <v>0.3936228438834819</v>
      </c>
      <c r="FU319" s="75"/>
    </row>
    <row r="320" spans="1:177">
      <c r="A320" s="150"/>
      <c r="B320" s="76" t="s">
        <v>1010</v>
      </c>
      <c r="C320" s="78">
        <v>648</v>
      </c>
      <c r="D320" s="78">
        <v>648</v>
      </c>
      <c r="E320" s="78">
        <v>648</v>
      </c>
      <c r="F320" s="78">
        <v>648</v>
      </c>
      <c r="G320" s="78">
        <v>648</v>
      </c>
      <c r="H320" s="78">
        <v>648</v>
      </c>
      <c r="I320" s="78">
        <v>648</v>
      </c>
      <c r="J320" s="78">
        <v>648</v>
      </c>
      <c r="K320" s="78">
        <v>645</v>
      </c>
      <c r="L320" s="78">
        <v>648</v>
      </c>
      <c r="M320" s="78">
        <v>648</v>
      </c>
      <c r="N320" s="78">
        <v>648</v>
      </c>
      <c r="O320" s="78">
        <v>648</v>
      </c>
      <c r="P320" s="78">
        <v>648</v>
      </c>
      <c r="Q320" s="78">
        <v>648</v>
      </c>
      <c r="R320" s="78">
        <v>648</v>
      </c>
      <c r="S320" s="78">
        <v>648</v>
      </c>
      <c r="T320" s="78">
        <v>648</v>
      </c>
      <c r="U320" s="78">
        <v>648</v>
      </c>
      <c r="V320" s="78">
        <v>648</v>
      </c>
      <c r="W320" s="78">
        <v>648</v>
      </c>
      <c r="X320" s="78">
        <v>648</v>
      </c>
      <c r="Y320" s="78">
        <v>648</v>
      </c>
      <c r="Z320" s="78">
        <v>648</v>
      </c>
      <c r="AA320" s="78">
        <v>648</v>
      </c>
      <c r="AB320" s="78">
        <v>648</v>
      </c>
      <c r="AC320" s="78">
        <v>648</v>
      </c>
      <c r="AD320" s="78">
        <v>648</v>
      </c>
      <c r="AE320" s="78">
        <v>648</v>
      </c>
      <c r="AF320" s="78">
        <v>648</v>
      </c>
      <c r="AG320" s="78">
        <v>648</v>
      </c>
      <c r="AH320" s="78">
        <v>648</v>
      </c>
      <c r="AI320" s="78">
        <v>648</v>
      </c>
      <c r="AJ320" s="78">
        <v>648</v>
      </c>
      <c r="AK320" s="78">
        <v>648</v>
      </c>
      <c r="AL320" s="78">
        <v>648</v>
      </c>
      <c r="AM320" s="78">
        <v>648</v>
      </c>
      <c r="AN320" s="78">
        <v>648</v>
      </c>
      <c r="AO320" s="78">
        <v>648</v>
      </c>
      <c r="AP320" s="78">
        <v>648</v>
      </c>
      <c r="AQ320" s="78">
        <v>648</v>
      </c>
      <c r="AR320" s="78">
        <v>648</v>
      </c>
      <c r="AS320" s="78">
        <v>648</v>
      </c>
      <c r="AT320" s="78">
        <v>648</v>
      </c>
      <c r="AU320" s="78">
        <v>648</v>
      </c>
      <c r="AV320" s="78">
        <v>648</v>
      </c>
      <c r="AW320" s="78">
        <v>648</v>
      </c>
      <c r="AX320" s="78">
        <v>648</v>
      </c>
      <c r="AY320" s="78">
        <v>648</v>
      </c>
      <c r="AZ320" s="78">
        <v>648</v>
      </c>
      <c r="BA320" s="78">
        <v>648</v>
      </c>
      <c r="BB320" s="78">
        <v>648</v>
      </c>
      <c r="BC320" s="78">
        <v>648</v>
      </c>
      <c r="BD320" s="78">
        <v>648</v>
      </c>
      <c r="BE320" s="78">
        <v>648</v>
      </c>
      <c r="BF320" s="78">
        <v>648</v>
      </c>
      <c r="BG320" s="78">
        <v>648</v>
      </c>
      <c r="BH320" s="78">
        <v>648</v>
      </c>
      <c r="BI320" s="78">
        <v>648</v>
      </c>
      <c r="BJ320" s="78">
        <v>648</v>
      </c>
      <c r="BK320" s="78">
        <v>648</v>
      </c>
      <c r="BL320" s="78">
        <v>648</v>
      </c>
      <c r="BM320" s="78">
        <v>648</v>
      </c>
      <c r="BN320" s="78">
        <v>648</v>
      </c>
      <c r="BO320" s="78">
        <v>648</v>
      </c>
      <c r="BP320" s="78">
        <v>648</v>
      </c>
      <c r="BQ320" s="78">
        <v>648</v>
      </c>
      <c r="BR320" s="78">
        <v>648</v>
      </c>
      <c r="BS320" s="78">
        <v>648</v>
      </c>
      <c r="BT320" s="78">
        <v>648</v>
      </c>
      <c r="BU320" s="78">
        <v>648</v>
      </c>
      <c r="BV320" s="78">
        <v>648</v>
      </c>
      <c r="BW320" s="78">
        <v>648</v>
      </c>
      <c r="BX320" s="78">
        <v>648</v>
      </c>
      <c r="BY320" s="78">
        <v>648</v>
      </c>
      <c r="BZ320" s="78">
        <v>648</v>
      </c>
      <c r="CA320" s="78">
        <v>648</v>
      </c>
      <c r="CB320" s="78">
        <v>648</v>
      </c>
      <c r="CC320" s="78">
        <v>648</v>
      </c>
      <c r="CD320" s="78">
        <v>648</v>
      </c>
      <c r="CE320" s="78">
        <v>648</v>
      </c>
      <c r="CF320" s="78">
        <v>648</v>
      </c>
      <c r="CG320" s="78">
        <v>648</v>
      </c>
      <c r="CH320" s="78">
        <v>648</v>
      </c>
      <c r="CI320" s="78">
        <v>648</v>
      </c>
      <c r="CJ320" s="78">
        <v>648</v>
      </c>
      <c r="CK320" s="78">
        <v>648</v>
      </c>
      <c r="CL320" s="78">
        <v>648</v>
      </c>
      <c r="CM320" s="78">
        <v>648</v>
      </c>
      <c r="CN320" s="78">
        <v>648</v>
      </c>
      <c r="CO320" s="78">
        <v>648</v>
      </c>
      <c r="CP320" s="78">
        <v>648</v>
      </c>
      <c r="CQ320" s="78">
        <v>648</v>
      </c>
      <c r="CR320" s="78">
        <v>648</v>
      </c>
      <c r="CS320" s="78">
        <v>648</v>
      </c>
      <c r="CT320" s="78">
        <v>648</v>
      </c>
      <c r="CU320" s="78">
        <v>648</v>
      </c>
      <c r="CV320" s="78">
        <v>648</v>
      </c>
      <c r="CW320" s="78">
        <v>648</v>
      </c>
      <c r="CX320" s="78">
        <v>648</v>
      </c>
      <c r="CY320" s="78">
        <v>648</v>
      </c>
      <c r="CZ320" s="78">
        <v>648</v>
      </c>
      <c r="DA320" s="78">
        <v>648</v>
      </c>
      <c r="DB320" s="78">
        <v>648</v>
      </c>
      <c r="DC320" s="78">
        <v>648</v>
      </c>
      <c r="DD320" s="78">
        <v>648</v>
      </c>
      <c r="DE320" s="78">
        <v>648</v>
      </c>
      <c r="DF320" s="78">
        <v>648</v>
      </c>
      <c r="DG320" s="78">
        <v>648</v>
      </c>
      <c r="DH320" s="78">
        <v>648</v>
      </c>
      <c r="DI320" s="78">
        <v>648</v>
      </c>
      <c r="DJ320" s="78">
        <v>648</v>
      </c>
      <c r="DK320" s="78">
        <v>648</v>
      </c>
      <c r="DL320" s="78">
        <v>648</v>
      </c>
      <c r="DM320" s="78">
        <v>648</v>
      </c>
      <c r="DN320" s="78">
        <v>648</v>
      </c>
      <c r="DO320" s="78">
        <v>648</v>
      </c>
      <c r="DP320" s="78">
        <v>648</v>
      </c>
      <c r="DQ320" s="78">
        <v>648</v>
      </c>
      <c r="DR320" s="78">
        <v>648</v>
      </c>
      <c r="DS320" s="78">
        <v>648</v>
      </c>
      <c r="DT320" s="78">
        <v>648</v>
      </c>
      <c r="DU320" s="78">
        <v>648</v>
      </c>
      <c r="DV320" s="78">
        <v>648</v>
      </c>
      <c r="DW320" s="78">
        <v>648</v>
      </c>
      <c r="DX320" s="78">
        <v>648</v>
      </c>
      <c r="DY320" s="78">
        <v>648</v>
      </c>
      <c r="DZ320" s="78">
        <v>616</v>
      </c>
      <c r="EA320" s="78">
        <v>630</v>
      </c>
      <c r="EB320" s="78">
        <v>628</v>
      </c>
      <c r="EC320" s="78">
        <v>646</v>
      </c>
      <c r="ED320" s="78">
        <v>646</v>
      </c>
      <c r="EE320" s="78">
        <v>619</v>
      </c>
      <c r="EF320" s="78">
        <v>647</v>
      </c>
      <c r="EG320" s="78">
        <v>648</v>
      </c>
      <c r="EH320" s="78">
        <v>645</v>
      </c>
      <c r="EI320" s="78">
        <v>622</v>
      </c>
      <c r="EJ320" s="78">
        <v>648</v>
      </c>
      <c r="EK320" s="78">
        <v>645</v>
      </c>
      <c r="EL320" s="78">
        <v>648</v>
      </c>
      <c r="EM320" s="78">
        <v>648</v>
      </c>
      <c r="EN320" s="78">
        <v>646</v>
      </c>
      <c r="EO320" s="78">
        <v>648</v>
      </c>
      <c r="EP320" s="78">
        <v>648</v>
      </c>
      <c r="EQ320" s="78">
        <v>648</v>
      </c>
      <c r="ER320" s="78">
        <v>648</v>
      </c>
      <c r="ES320" s="78">
        <v>648</v>
      </c>
      <c r="ET320" s="78">
        <v>648</v>
      </c>
      <c r="EU320" s="78">
        <v>648</v>
      </c>
      <c r="EV320" s="78">
        <v>648</v>
      </c>
      <c r="EW320" s="78">
        <v>648</v>
      </c>
      <c r="EX320" s="78">
        <v>648</v>
      </c>
      <c r="EY320" s="78">
        <v>648</v>
      </c>
      <c r="EZ320" s="78">
        <v>648</v>
      </c>
      <c r="FA320" s="78">
        <v>648</v>
      </c>
      <c r="FB320" s="78">
        <v>648</v>
      </c>
      <c r="FC320" s="78">
        <v>648</v>
      </c>
      <c r="FD320" s="78">
        <v>648</v>
      </c>
      <c r="FE320" s="78">
        <v>648</v>
      </c>
      <c r="FF320" s="78">
        <v>648</v>
      </c>
      <c r="FG320" s="78">
        <v>648</v>
      </c>
      <c r="FH320" s="78">
        <v>648</v>
      </c>
      <c r="FI320" s="78">
        <v>648</v>
      </c>
      <c r="FJ320" s="78">
        <v>648</v>
      </c>
      <c r="FK320" s="78">
        <v>648</v>
      </c>
      <c r="FL320" s="78">
        <v>648</v>
      </c>
      <c r="FM320" s="78">
        <v>648</v>
      </c>
      <c r="FN320" s="78">
        <v>648</v>
      </c>
      <c r="FO320" s="78">
        <v>648</v>
      </c>
      <c r="FP320" s="78">
        <v>645</v>
      </c>
      <c r="FQ320" s="78">
        <v>645</v>
      </c>
      <c r="FR320" s="78">
        <v>644</v>
      </c>
      <c r="FS320" s="78">
        <v>648</v>
      </c>
      <c r="FT320" s="78">
        <v>648</v>
      </c>
      <c r="FU320" s="75"/>
    </row>
    <row r="321" spans="1:177">
      <c r="A321" s="150" t="s">
        <v>1210</v>
      </c>
      <c r="B321" s="76" t="s">
        <v>1012</v>
      </c>
      <c r="C321" s="79">
        <v>4.191006619922133E-2</v>
      </c>
      <c r="D321" s="79">
        <v>8.4966604952386213E-2</v>
      </c>
      <c r="E321" s="79">
        <v>-0.15002463038143943</v>
      </c>
      <c r="F321" s="79">
        <v>-1.1236824343781324E-2</v>
      </c>
      <c r="G321" s="79">
        <v>-1.2053785014110283E-2</v>
      </c>
      <c r="H321" s="79">
        <v>-8.448472703477769E-2</v>
      </c>
      <c r="I321" s="79">
        <v>-0.22214638240384552</v>
      </c>
      <c r="J321" s="79">
        <v>4.2546087207412618E-2</v>
      </c>
      <c r="K321" s="79">
        <v>8.9560623902707533E-4</v>
      </c>
      <c r="L321" s="79">
        <v>6.1363405926933758E-3</v>
      </c>
      <c r="M321" s="79">
        <v>7.7198855273391917E-2</v>
      </c>
      <c r="N321" s="79">
        <v>0.11601196479206237</v>
      </c>
      <c r="O321" s="79">
        <v>3.4706265855534824E-2</v>
      </c>
      <c r="P321" s="79">
        <v>3.5381255957643382E-2</v>
      </c>
      <c r="Q321" s="79">
        <v>-3.2280163914136566E-2</v>
      </c>
      <c r="R321" s="79">
        <v>-2.6540144656337387E-3</v>
      </c>
      <c r="S321" s="79">
        <v>8.5321322741967482E-3</v>
      </c>
      <c r="T321" s="79">
        <v>1.269357578434324E-2</v>
      </c>
      <c r="U321" s="79">
        <v>4.2264192210764308E-2</v>
      </c>
      <c r="V321" s="79">
        <v>7.5228657332201673E-2</v>
      </c>
      <c r="W321" s="79">
        <v>7.954525849611109E-2</v>
      </c>
      <c r="X321" s="79">
        <v>-9.0624215811652933E-2</v>
      </c>
      <c r="Y321" s="79">
        <v>-6.2170399170911071E-2</v>
      </c>
      <c r="Z321" s="79">
        <v>7.4145094875380901E-2</v>
      </c>
      <c r="AA321" s="79">
        <v>-9.4920155497359063E-2</v>
      </c>
      <c r="AB321" s="79">
        <v>-6.0576754666319621E-2</v>
      </c>
      <c r="AC321" s="79">
        <v>7.6373065765304199E-2</v>
      </c>
      <c r="AD321" s="79">
        <v>7.6210582088194562E-2</v>
      </c>
      <c r="AE321" s="79">
        <v>8.8176901972029015E-2</v>
      </c>
      <c r="AF321" s="79">
        <v>2.1009938611468996E-2</v>
      </c>
      <c r="AG321" s="79">
        <v>-3.5236739015148985E-3</v>
      </c>
      <c r="AH321" s="79">
        <v>-2.7438320250553913E-2</v>
      </c>
      <c r="AI321" s="79">
        <v>-4.2032896076016138E-2</v>
      </c>
      <c r="AJ321" s="79">
        <v>-0.16330380969181482</v>
      </c>
      <c r="AK321" s="79">
        <v>-0.14160217509503101</v>
      </c>
      <c r="AL321" s="79">
        <v>2.8955354322601455E-2</v>
      </c>
      <c r="AM321" s="79">
        <v>-0.10512239578475362</v>
      </c>
      <c r="AN321" s="79">
        <v>-0.10094661381990665</v>
      </c>
      <c r="AO321" s="79">
        <v>-6.4658286934397236E-2</v>
      </c>
      <c r="AP321" s="79">
        <v>1.7714283836427289E-2</v>
      </c>
      <c r="AQ321" s="79">
        <v>-2.9050284987693603E-2</v>
      </c>
      <c r="AR321" s="79">
        <v>-7.3659384264344624E-2</v>
      </c>
      <c r="AS321" s="79">
        <v>-8.1193051200127736E-2</v>
      </c>
      <c r="AT321" s="79">
        <v>2.6250120418246734E-2</v>
      </c>
      <c r="AU321" s="79">
        <v>0.11930438257803885</v>
      </c>
      <c r="AV321" s="79">
        <v>6.7695176177824903E-2</v>
      </c>
      <c r="AW321" s="79">
        <v>8.3383120527632082E-2</v>
      </c>
      <c r="AX321" s="79">
        <v>6.5089513418441866E-2</v>
      </c>
      <c r="AY321" s="79">
        <v>-7.0320871040680938E-2</v>
      </c>
      <c r="AZ321" s="79">
        <v>-6.3835064046167843E-3</v>
      </c>
      <c r="BA321" s="79">
        <v>7.612856931576846E-2</v>
      </c>
      <c r="BB321" s="79">
        <v>8.1707784538646314E-2</v>
      </c>
      <c r="BC321" s="79">
        <v>8.434816298582766E-2</v>
      </c>
      <c r="BD321" s="79">
        <v>5.2637189515022935E-2</v>
      </c>
      <c r="BE321" s="79">
        <v>-6.0981838856529321E-3</v>
      </c>
      <c r="BF321" s="79">
        <v>2.414565242113707E-2</v>
      </c>
      <c r="BG321" s="79">
        <v>3.7413768738555377E-2</v>
      </c>
      <c r="BH321" s="79">
        <v>2.7366421600127439E-2</v>
      </c>
      <c r="BI321" s="79">
        <v>3.2400671799843198E-2</v>
      </c>
      <c r="BJ321" s="79">
        <v>2.401211484263437E-2</v>
      </c>
      <c r="BK321" s="79">
        <v>5.6888849412293475E-2</v>
      </c>
      <c r="BL321" s="79">
        <v>8.7322750635736801E-2</v>
      </c>
      <c r="BM321" s="79">
        <v>-2.9326733132531146E-2</v>
      </c>
      <c r="BN321" s="79">
        <v>-7.0425115314611375E-2</v>
      </c>
      <c r="BO321" s="79">
        <v>-2.1498340122515152E-2</v>
      </c>
      <c r="BP321" s="79">
        <v>4.9528993171723656E-2</v>
      </c>
      <c r="BQ321" s="79">
        <v>-5.7198081672377055E-2</v>
      </c>
      <c r="BR321" s="79">
        <v>-3.1938498212853189E-2</v>
      </c>
      <c r="BS321" s="79">
        <v>4.9875144541799553E-2</v>
      </c>
      <c r="BT321" s="79">
        <v>-3.3600493333442706E-2</v>
      </c>
      <c r="BU321" s="79">
        <v>-3.4970302704342031E-2</v>
      </c>
      <c r="BV321" s="79">
        <v>-5.5761740238983786E-3</v>
      </c>
      <c r="BW321" s="79">
        <v>-2.5351442420603745E-2</v>
      </c>
      <c r="BX321" s="79">
        <v>5.6290988934471778E-2</v>
      </c>
      <c r="BY321" s="79">
        <v>8.0593582774352815E-2</v>
      </c>
      <c r="BZ321" s="79">
        <v>-3.4423454257394598E-2</v>
      </c>
      <c r="CA321" s="79">
        <v>-6.5299137016333386E-2</v>
      </c>
      <c r="CB321" s="79">
        <v>2.3613942757687571E-2</v>
      </c>
      <c r="CC321" s="79">
        <v>1.0839298446491138E-2</v>
      </c>
      <c r="CD321" s="79">
        <v>4.6680690045985157E-2</v>
      </c>
      <c r="CE321" s="79">
        <v>7.2789468726396175E-2</v>
      </c>
      <c r="CF321" s="79">
        <v>-6.9848630949254434E-2</v>
      </c>
      <c r="CG321" s="79">
        <v>-0.16557937107062928</v>
      </c>
      <c r="CH321" s="79">
        <v>-0.16563211892301466</v>
      </c>
      <c r="CI321" s="79">
        <v>9.690167531952816E-2</v>
      </c>
      <c r="CJ321" s="79">
        <v>4.9280277227186009E-3</v>
      </c>
      <c r="CK321" s="79">
        <v>-4.4379655871608664E-2</v>
      </c>
      <c r="CL321" s="79">
        <v>-8.8603860489033015E-2</v>
      </c>
      <c r="CM321" s="79">
        <v>-0.12250826958702073</v>
      </c>
      <c r="CN321" s="79">
        <v>-7.3710018676728745E-2</v>
      </c>
      <c r="CO321" s="79">
        <v>-7.3908158517923206E-2</v>
      </c>
      <c r="CP321" s="79">
        <v>-0.18960805423870392</v>
      </c>
      <c r="CQ321" s="79">
        <v>-0.1734578414424319</v>
      </c>
      <c r="CR321" s="79">
        <v>-1.2911269521193403E-3</v>
      </c>
      <c r="CS321" s="79">
        <v>-8.3865257347402869E-2</v>
      </c>
      <c r="CT321" s="79">
        <v>-1.6393820823794227E-4</v>
      </c>
      <c r="CU321" s="79">
        <v>-7.5833621877664764E-2</v>
      </c>
      <c r="CV321" s="79">
        <v>0.14134231065963562</v>
      </c>
      <c r="CW321" s="79">
        <v>0.20065526256236219</v>
      </c>
      <c r="CX321" s="79">
        <v>7.9086515513689726E-2</v>
      </c>
      <c r="CY321" s="79">
        <v>0.185644802386187</v>
      </c>
      <c r="CZ321" s="79">
        <v>0.13317095615180494</v>
      </c>
      <c r="DA321" s="79">
        <v>-0.62700689491838468</v>
      </c>
      <c r="DB321" s="79">
        <v>0.78204397125438041</v>
      </c>
      <c r="DC321" s="78">
        <v>1</v>
      </c>
      <c r="DD321" s="79">
        <v>-8.3224961414988807E-2</v>
      </c>
      <c r="DE321" s="79">
        <v>-0.23069119218643447</v>
      </c>
      <c r="DF321" s="79">
        <v>-0.12136488040584684</v>
      </c>
      <c r="DG321" s="79">
        <v>-5.3265269452944498E-2</v>
      </c>
      <c r="DH321" s="79">
        <v>0.22932159073977415</v>
      </c>
      <c r="DI321" s="79">
        <v>7.2254329861103708E-2</v>
      </c>
      <c r="DJ321" s="79">
        <v>-0.1512778148519158</v>
      </c>
      <c r="DK321" s="79">
        <v>-4.2720605690878509E-2</v>
      </c>
      <c r="DL321" s="79">
        <v>-1.8070266072439476E-2</v>
      </c>
      <c r="DM321" s="79">
        <v>-8.0628605963285072E-3</v>
      </c>
      <c r="DN321" s="79">
        <v>-4.7693115226146471E-2</v>
      </c>
      <c r="DO321" s="79">
        <v>6.5444972008835934E-3</v>
      </c>
      <c r="DP321" s="79">
        <v>2.0948597633052676E-2</v>
      </c>
      <c r="DQ321" s="79">
        <v>9.9091522297600293E-2</v>
      </c>
      <c r="DR321" s="79">
        <v>-1.8604622215278303E-2</v>
      </c>
      <c r="DS321" s="79">
        <v>8.3968199439074451E-2</v>
      </c>
      <c r="DT321" s="79">
        <v>7.9417295385586464E-2</v>
      </c>
      <c r="DU321" s="79">
        <v>5.4331422355388383E-2</v>
      </c>
      <c r="DV321" s="79">
        <v>-3.2677731673332197E-2</v>
      </c>
      <c r="DW321" s="79">
        <v>0.19230036774735121</v>
      </c>
      <c r="DX321" s="79">
        <v>0.1931072619027768</v>
      </c>
      <c r="DY321" s="79">
        <v>-5.9191595562936065E-2</v>
      </c>
      <c r="DZ321" s="79">
        <v>1.5312144810887426E-2</v>
      </c>
      <c r="EA321" s="79">
        <v>-1.7069234323310641E-2</v>
      </c>
      <c r="EB321" s="79">
        <v>-5.7915094708863246E-2</v>
      </c>
      <c r="EC321" s="79">
        <v>-3.3612887818961386E-2</v>
      </c>
      <c r="ED321" s="79">
        <v>-1.721879546729024E-2</v>
      </c>
      <c r="EE321" s="79">
        <v>-6.2040908554415975E-3</v>
      </c>
      <c r="EF321" s="79">
        <v>-6.7538695318044406E-2</v>
      </c>
      <c r="EG321" s="79">
        <v>4.0920561142548367E-3</v>
      </c>
      <c r="EH321" s="79">
        <v>3.4129020023724346E-4</v>
      </c>
      <c r="EI321" s="79">
        <v>0.46904392511190729</v>
      </c>
      <c r="EJ321" s="79">
        <v>0.12302233638424782</v>
      </c>
      <c r="EK321" s="79">
        <v>-2.7450081158394209E-2</v>
      </c>
      <c r="EL321" s="79">
        <v>-1.2314531389698449E-2</v>
      </c>
      <c r="EM321" s="79">
        <v>-1.1507210301897575E-2</v>
      </c>
      <c r="EN321" s="79">
        <v>4.7486684089709422E-2</v>
      </c>
      <c r="EO321" s="79">
        <v>9.3441896445456085E-2</v>
      </c>
      <c r="EP321" s="79">
        <v>-5.4509715370942048E-2</v>
      </c>
      <c r="EQ321" s="79">
        <v>4.5479466739142403E-2</v>
      </c>
      <c r="ER321" s="79">
        <v>5.1345639256700909E-2</v>
      </c>
      <c r="ES321" s="79">
        <v>5.2130382479042219E-2</v>
      </c>
      <c r="ET321" s="79">
        <v>5.7750329523595191E-2</v>
      </c>
      <c r="EU321" s="79">
        <v>0.14628729708548352</v>
      </c>
      <c r="EV321" s="79">
        <v>0.15629222158584999</v>
      </c>
      <c r="EW321" s="79">
        <v>-2.2675050371767619E-2</v>
      </c>
      <c r="EX321" s="79">
        <v>-3.1276570296769377E-2</v>
      </c>
      <c r="EY321" s="79">
        <v>7.3005006486147786E-2</v>
      </c>
      <c r="EZ321" s="79">
        <v>6.3914707288526107E-2</v>
      </c>
      <c r="FA321" s="79">
        <v>-1.9061126833459986E-2</v>
      </c>
      <c r="FB321" s="79">
        <v>-3.7808145754350438E-2</v>
      </c>
      <c r="FC321" s="79">
        <v>5.6778964811688093E-2</v>
      </c>
      <c r="FD321" s="79">
        <v>6.1235760065909473E-2</v>
      </c>
      <c r="FE321" s="79">
        <v>5.8111456845357311E-2</v>
      </c>
      <c r="FF321" s="79">
        <v>6.3093171221077299E-2</v>
      </c>
      <c r="FG321" s="79">
        <v>-3.667262814774949E-3</v>
      </c>
      <c r="FH321" s="79">
        <v>-1.2677883464100899E-2</v>
      </c>
      <c r="FI321" s="79">
        <v>9.5426610163933279E-2</v>
      </c>
      <c r="FJ321" s="79">
        <v>0.11916389053752002</v>
      </c>
      <c r="FK321" s="79">
        <v>4.7855019057255303E-2</v>
      </c>
      <c r="FL321" s="79">
        <v>8.3586948556482257E-2</v>
      </c>
      <c r="FM321" s="79">
        <v>2.8461903557086464E-2</v>
      </c>
      <c r="FN321" s="79">
        <v>3.5266299835044618E-2</v>
      </c>
      <c r="FO321" s="79">
        <v>-1.337635423956733E-3</v>
      </c>
      <c r="FP321" s="79">
        <v>-4.2794038535939556E-2</v>
      </c>
      <c r="FQ321" s="79">
        <v>1.305142109065365E-2</v>
      </c>
      <c r="FR321" s="79">
        <v>9.1743754877239597E-2</v>
      </c>
      <c r="FS321" s="79">
        <v>-6.6316818238047692E-2</v>
      </c>
      <c r="FT321" s="79">
        <v>-6.6178621723911604E-2</v>
      </c>
      <c r="FU321" s="75"/>
    </row>
    <row r="322" spans="1:177">
      <c r="A322" s="150"/>
      <c r="B322" s="76" t="s">
        <v>1011</v>
      </c>
      <c r="C322" s="79">
        <v>0.28675630846401534</v>
      </c>
      <c r="D322" s="79">
        <v>3.0569446451454003E-2</v>
      </c>
      <c r="E322" s="79">
        <v>1.2641198409839215E-4</v>
      </c>
      <c r="F322" s="79">
        <v>0.77526141688084149</v>
      </c>
      <c r="G322" s="79">
        <v>0.75940823325217588</v>
      </c>
      <c r="H322" s="79">
        <v>3.1529646476984224E-2</v>
      </c>
      <c r="I322" s="79">
        <v>1.0933565881076489E-8</v>
      </c>
      <c r="J322" s="79">
        <v>0.27949911642439251</v>
      </c>
      <c r="K322" s="79">
        <v>0.98188840954528334</v>
      </c>
      <c r="L322" s="79">
        <v>0.87610742570784994</v>
      </c>
      <c r="M322" s="79">
        <v>4.9495316474933868E-2</v>
      </c>
      <c r="N322" s="79">
        <v>3.101725875079593E-3</v>
      </c>
      <c r="O322" s="79">
        <v>0.37775664912213958</v>
      </c>
      <c r="P322" s="79">
        <v>0.36854488316794221</v>
      </c>
      <c r="Q322" s="79">
        <v>0.41201883248795335</v>
      </c>
      <c r="R322" s="79">
        <v>0.94623950078625774</v>
      </c>
      <c r="S322" s="79">
        <v>0.82838195366106204</v>
      </c>
      <c r="T322" s="79">
        <v>0.74706271775257416</v>
      </c>
      <c r="U322" s="79">
        <v>0.28270010859805905</v>
      </c>
      <c r="V322" s="79">
        <v>5.5617027493924262E-2</v>
      </c>
      <c r="W322" s="79">
        <v>4.2950552422119523E-2</v>
      </c>
      <c r="X322" s="79">
        <v>2.1043058307297278E-2</v>
      </c>
      <c r="Y322" s="79">
        <v>0.11386109111193848</v>
      </c>
      <c r="Z322" s="79">
        <v>5.9243904682037274E-2</v>
      </c>
      <c r="AA322" s="79">
        <v>1.564613923635963E-2</v>
      </c>
      <c r="AB322" s="79">
        <v>0.12344580942260229</v>
      </c>
      <c r="AC322" s="79">
        <v>5.1988847228597937E-2</v>
      </c>
      <c r="AD322" s="79">
        <v>5.2491622312915973E-2</v>
      </c>
      <c r="AE322" s="79">
        <v>2.4790136406935885E-2</v>
      </c>
      <c r="AF322" s="79">
        <v>0.59344390036181505</v>
      </c>
      <c r="AG322" s="79">
        <v>0.92866453603134169</v>
      </c>
      <c r="AH322" s="79">
        <v>0.48564739436073423</v>
      </c>
      <c r="AI322" s="79">
        <v>0.28534498291991495</v>
      </c>
      <c r="AJ322" s="79">
        <v>2.952721424143373E-5</v>
      </c>
      <c r="AK322" s="79">
        <v>2.9933069085556074E-4</v>
      </c>
      <c r="AL322" s="79">
        <v>0.46184379842403267</v>
      </c>
      <c r="AM322" s="79">
        <v>7.4010874907895277E-3</v>
      </c>
      <c r="AN322" s="79">
        <v>1.0132019704968699E-2</v>
      </c>
      <c r="AO322" s="79">
        <v>0.10007822456075538</v>
      </c>
      <c r="AP322" s="79">
        <v>0.65264068811742315</v>
      </c>
      <c r="AQ322" s="79">
        <v>0.46037617532396413</v>
      </c>
      <c r="AR322" s="79">
        <v>6.0932098235172767E-2</v>
      </c>
      <c r="AS322" s="79">
        <v>3.8803981063867933E-2</v>
      </c>
      <c r="AT322" s="79">
        <v>0.50474417364420399</v>
      </c>
      <c r="AU322" s="79">
        <v>2.3501075761391209E-3</v>
      </c>
      <c r="AV322" s="79">
        <v>8.5090109166382516E-2</v>
      </c>
      <c r="AW322" s="79">
        <v>3.3822094698954482E-2</v>
      </c>
      <c r="AX322" s="79">
        <v>9.7830155113837164E-2</v>
      </c>
      <c r="AY322" s="79">
        <v>7.3641243346161386E-2</v>
      </c>
      <c r="AZ322" s="79">
        <v>0.87115981094609896</v>
      </c>
      <c r="BA322" s="79">
        <v>5.2746931538944504E-2</v>
      </c>
      <c r="BB322" s="79">
        <v>3.7580355479712974E-2</v>
      </c>
      <c r="BC322" s="79">
        <v>3.1806416293408531E-2</v>
      </c>
      <c r="BD322" s="79">
        <v>0.18081009692325536</v>
      </c>
      <c r="BE322" s="79">
        <v>0.87687165904629061</v>
      </c>
      <c r="BF322" s="79">
        <v>0.53951226950543274</v>
      </c>
      <c r="BG322" s="79">
        <v>0.3416586020396285</v>
      </c>
      <c r="BH322" s="79">
        <v>0.48679175508863626</v>
      </c>
      <c r="BI322" s="79">
        <v>0.41027475754010512</v>
      </c>
      <c r="BJ322" s="79">
        <v>0.54175815837648011</v>
      </c>
      <c r="BK322" s="79">
        <v>0.14802879517432282</v>
      </c>
      <c r="BL322" s="79">
        <v>2.6227265872945722E-2</v>
      </c>
      <c r="BM322" s="79">
        <v>0.4561171621226191</v>
      </c>
      <c r="BN322" s="79">
        <v>7.3214006770653567E-2</v>
      </c>
      <c r="BO322" s="79">
        <v>0.58488384402561944</v>
      </c>
      <c r="BP322" s="79">
        <v>0.20797943498860183</v>
      </c>
      <c r="BQ322" s="79">
        <v>0.14583402127219186</v>
      </c>
      <c r="BR322" s="79">
        <v>0.41698745003524551</v>
      </c>
      <c r="BS322" s="79">
        <v>0.20481515705057296</v>
      </c>
      <c r="BT322" s="79">
        <v>0.39315006970396538</v>
      </c>
      <c r="BU322" s="79">
        <v>0.37413654178329669</v>
      </c>
      <c r="BV322" s="79">
        <v>0.88733809821384668</v>
      </c>
      <c r="BW322" s="79">
        <v>0.51944579912259659</v>
      </c>
      <c r="BX322" s="79">
        <v>0.15234337605826062</v>
      </c>
      <c r="BY322" s="79">
        <v>4.0271445165247437E-2</v>
      </c>
      <c r="BZ322" s="79">
        <v>0.381657964073574</v>
      </c>
      <c r="CA322" s="79">
        <v>9.6751981660980008E-2</v>
      </c>
      <c r="CB322" s="79">
        <v>0.54848228793538856</v>
      </c>
      <c r="CC322" s="79">
        <v>0.78300982805983765</v>
      </c>
      <c r="CD322" s="79">
        <v>0.23536608316926177</v>
      </c>
      <c r="CE322" s="79">
        <v>6.4054999040845537E-2</v>
      </c>
      <c r="CF322" s="79">
        <v>7.5602227903326213E-2</v>
      </c>
      <c r="CG322" s="79">
        <v>2.2743660923435171E-5</v>
      </c>
      <c r="CH322" s="79">
        <v>2.2605528823005691E-5</v>
      </c>
      <c r="CI322" s="79">
        <v>1.3596101942046933E-2</v>
      </c>
      <c r="CJ322" s="79">
        <v>0.90036073510780057</v>
      </c>
      <c r="CK322" s="79">
        <v>0.25927926378903643</v>
      </c>
      <c r="CL322" s="79">
        <v>2.4097636265001166E-2</v>
      </c>
      <c r="CM322" s="79">
        <v>1.7822487921458287E-3</v>
      </c>
      <c r="CN322" s="79">
        <v>6.0754271170286818E-2</v>
      </c>
      <c r="CO322" s="79">
        <v>6.0062527256088495E-2</v>
      </c>
      <c r="CP322" s="79">
        <v>1.1651070843249161E-6</v>
      </c>
      <c r="CQ322" s="79">
        <v>8.9668641529188953E-6</v>
      </c>
      <c r="CR322" s="79">
        <v>0.97383145981727726</v>
      </c>
      <c r="CS322" s="79">
        <v>3.2801833745280722E-2</v>
      </c>
      <c r="CT322" s="79">
        <v>0.99667671810702019</v>
      </c>
      <c r="CU322" s="79">
        <v>5.3673688546690718E-2</v>
      </c>
      <c r="CV322" s="79">
        <v>3.0717197133579572E-4</v>
      </c>
      <c r="CW322" s="79">
        <v>2.5984986168822318E-7</v>
      </c>
      <c r="CX322" s="79">
        <v>4.4169356026434549E-2</v>
      </c>
      <c r="CY322" s="79">
        <v>1.9548030231584392E-6</v>
      </c>
      <c r="CZ322" s="79">
        <v>6.7735989274374405E-4</v>
      </c>
      <c r="DA322" s="79">
        <v>4.3300071470144428E-72</v>
      </c>
      <c r="DB322" s="79">
        <v>8.7659412697686014E-135</v>
      </c>
      <c r="DC322" s="77"/>
      <c r="DD322" s="79">
        <v>3.4162622422365244E-2</v>
      </c>
      <c r="DE322" s="79">
        <v>2.825587407269786E-9</v>
      </c>
      <c r="DF322" s="79">
        <v>1.9686063567026638E-3</v>
      </c>
      <c r="DG322" s="79">
        <v>0.17565472162086276</v>
      </c>
      <c r="DH322" s="79">
        <v>3.5227145460520406E-9</v>
      </c>
      <c r="DI322" s="79">
        <v>6.6040768694166627E-2</v>
      </c>
      <c r="DJ322" s="79">
        <v>1.1075351250166581E-4</v>
      </c>
      <c r="DK322" s="79">
        <v>0.27752978035571474</v>
      </c>
      <c r="DL322" s="79">
        <v>0.64613130455775836</v>
      </c>
      <c r="DM322" s="79">
        <v>0.83768621387977915</v>
      </c>
      <c r="DN322" s="79">
        <v>0.2253537650646541</v>
      </c>
      <c r="DO322" s="79">
        <v>0.867939885731279</v>
      </c>
      <c r="DP322" s="79">
        <v>0.59452303688168806</v>
      </c>
      <c r="DQ322" s="79">
        <v>1.1609323265520092E-2</v>
      </c>
      <c r="DR322" s="79">
        <v>0.636410891257571</v>
      </c>
      <c r="DS322" s="79">
        <v>3.2587434954583508E-2</v>
      </c>
      <c r="DT322" s="79">
        <v>4.3287642568510573E-2</v>
      </c>
      <c r="DU322" s="79">
        <v>0.16715527608639269</v>
      </c>
      <c r="DV322" s="79">
        <v>0.40628158917425272</v>
      </c>
      <c r="DW322" s="79">
        <v>8.1467554546824143E-7</v>
      </c>
      <c r="DX322" s="79">
        <v>7.3111797685907147E-7</v>
      </c>
      <c r="DY322" s="79">
        <v>0.13227708812045841</v>
      </c>
      <c r="DZ322" s="79">
        <v>0.70447417637104837</v>
      </c>
      <c r="EA322" s="79">
        <v>0.66893166906585366</v>
      </c>
      <c r="EB322" s="79">
        <v>0.1471495620481415</v>
      </c>
      <c r="EC322" s="79">
        <v>0.39370953825913646</v>
      </c>
      <c r="ED322" s="79">
        <v>0.66223693800086991</v>
      </c>
      <c r="EE322" s="79">
        <v>0.87757388099314759</v>
      </c>
      <c r="EF322" s="79">
        <v>8.6058534754589716E-2</v>
      </c>
      <c r="EG322" s="79">
        <v>0.91719628248802121</v>
      </c>
      <c r="EH322" s="79">
        <v>0.99309767972485852</v>
      </c>
      <c r="EI322" s="79">
        <v>2.4035920704155684E-35</v>
      </c>
      <c r="EJ322" s="79">
        <v>1.7038560548254061E-3</v>
      </c>
      <c r="EK322" s="79">
        <v>0.4864761274402386</v>
      </c>
      <c r="EL322" s="79">
        <v>0.75436923640948672</v>
      </c>
      <c r="EM322" s="79">
        <v>0.7700038407451445</v>
      </c>
      <c r="EN322" s="79">
        <v>0.22809166165413397</v>
      </c>
      <c r="EO322" s="79">
        <v>1.7347559726699002E-2</v>
      </c>
      <c r="EP322" s="79">
        <v>0.16576452262639482</v>
      </c>
      <c r="EQ322" s="79">
        <v>0.24764793640905058</v>
      </c>
      <c r="ER322" s="79">
        <v>0.1917620613300659</v>
      </c>
      <c r="ES322" s="79">
        <v>0.18505109894688007</v>
      </c>
      <c r="ET322" s="79">
        <v>0.14197638694634945</v>
      </c>
      <c r="EU322" s="79">
        <v>1.8637887888394111E-4</v>
      </c>
      <c r="EV322" s="79">
        <v>6.4572107827479738E-5</v>
      </c>
      <c r="EW322" s="79">
        <v>0.56449880085843507</v>
      </c>
      <c r="EX322" s="79">
        <v>0.42671311352328478</v>
      </c>
      <c r="EY322" s="79">
        <v>6.3269210574770057E-2</v>
      </c>
      <c r="EZ322" s="79">
        <v>0.10405099097117919</v>
      </c>
      <c r="FA322" s="79">
        <v>0.62815576546262131</v>
      </c>
      <c r="FB322" s="79">
        <v>0.33659056011422861</v>
      </c>
      <c r="FC322" s="79">
        <v>0.14881473412499138</v>
      </c>
      <c r="FD322" s="79">
        <v>0.11940877298723246</v>
      </c>
      <c r="FE322" s="79">
        <v>0.13949639533985642</v>
      </c>
      <c r="FF322" s="79">
        <v>0.10858451711852359</v>
      </c>
      <c r="FG322" s="79">
        <v>0.92576585048191895</v>
      </c>
      <c r="FH322" s="79">
        <v>0.74736476091578585</v>
      </c>
      <c r="FI322" s="79">
        <v>1.5097888390251286E-2</v>
      </c>
      <c r="FJ322" s="79">
        <v>2.3784319070304198E-3</v>
      </c>
      <c r="FK322" s="79">
        <v>0.22378119915565242</v>
      </c>
      <c r="FL322" s="79">
        <v>3.3387512692618845E-2</v>
      </c>
      <c r="FM322" s="79">
        <v>0.46951435378630313</v>
      </c>
      <c r="FN322" s="79">
        <v>0.37010378868328497</v>
      </c>
      <c r="FO322" s="79">
        <v>0.97288918257510237</v>
      </c>
      <c r="FP322" s="79">
        <v>0.27782298006872652</v>
      </c>
      <c r="FQ322" s="79">
        <v>0.74076826847390942</v>
      </c>
      <c r="FR322" s="79">
        <v>1.9881059416329405E-2</v>
      </c>
      <c r="FS322" s="79">
        <v>9.1651741033319106E-2</v>
      </c>
      <c r="FT322" s="79">
        <v>9.2331411466252414E-2</v>
      </c>
      <c r="FU322" s="75"/>
    </row>
    <row r="323" spans="1:177">
      <c r="A323" s="150"/>
      <c r="B323" s="76" t="s">
        <v>1010</v>
      </c>
      <c r="C323" s="78">
        <v>648</v>
      </c>
      <c r="D323" s="78">
        <v>648</v>
      </c>
      <c r="E323" s="78">
        <v>648</v>
      </c>
      <c r="F323" s="78">
        <v>648</v>
      </c>
      <c r="G323" s="78">
        <v>648</v>
      </c>
      <c r="H323" s="78">
        <v>648</v>
      </c>
      <c r="I323" s="78">
        <v>648</v>
      </c>
      <c r="J323" s="78">
        <v>648</v>
      </c>
      <c r="K323" s="78">
        <v>645</v>
      </c>
      <c r="L323" s="78">
        <v>648</v>
      </c>
      <c r="M323" s="78">
        <v>648</v>
      </c>
      <c r="N323" s="78">
        <v>648</v>
      </c>
      <c r="O323" s="78">
        <v>648</v>
      </c>
      <c r="P323" s="78">
        <v>648</v>
      </c>
      <c r="Q323" s="78">
        <v>648</v>
      </c>
      <c r="R323" s="78">
        <v>648</v>
      </c>
      <c r="S323" s="78">
        <v>648</v>
      </c>
      <c r="T323" s="78">
        <v>648</v>
      </c>
      <c r="U323" s="78">
        <v>648</v>
      </c>
      <c r="V323" s="78">
        <v>648</v>
      </c>
      <c r="W323" s="78">
        <v>648</v>
      </c>
      <c r="X323" s="78">
        <v>648</v>
      </c>
      <c r="Y323" s="78">
        <v>648</v>
      </c>
      <c r="Z323" s="78">
        <v>648</v>
      </c>
      <c r="AA323" s="78">
        <v>648</v>
      </c>
      <c r="AB323" s="78">
        <v>648</v>
      </c>
      <c r="AC323" s="78">
        <v>648</v>
      </c>
      <c r="AD323" s="78">
        <v>648</v>
      </c>
      <c r="AE323" s="78">
        <v>648</v>
      </c>
      <c r="AF323" s="78">
        <v>648</v>
      </c>
      <c r="AG323" s="78">
        <v>648</v>
      </c>
      <c r="AH323" s="78">
        <v>648</v>
      </c>
      <c r="AI323" s="78">
        <v>648</v>
      </c>
      <c r="AJ323" s="78">
        <v>648</v>
      </c>
      <c r="AK323" s="78">
        <v>648</v>
      </c>
      <c r="AL323" s="78">
        <v>648</v>
      </c>
      <c r="AM323" s="78">
        <v>648</v>
      </c>
      <c r="AN323" s="78">
        <v>648</v>
      </c>
      <c r="AO323" s="78">
        <v>648</v>
      </c>
      <c r="AP323" s="78">
        <v>648</v>
      </c>
      <c r="AQ323" s="78">
        <v>648</v>
      </c>
      <c r="AR323" s="78">
        <v>648</v>
      </c>
      <c r="AS323" s="78">
        <v>648</v>
      </c>
      <c r="AT323" s="78">
        <v>648</v>
      </c>
      <c r="AU323" s="78">
        <v>648</v>
      </c>
      <c r="AV323" s="78">
        <v>648</v>
      </c>
      <c r="AW323" s="78">
        <v>648</v>
      </c>
      <c r="AX323" s="78">
        <v>648</v>
      </c>
      <c r="AY323" s="78">
        <v>648</v>
      </c>
      <c r="AZ323" s="78">
        <v>648</v>
      </c>
      <c r="BA323" s="78">
        <v>648</v>
      </c>
      <c r="BB323" s="78">
        <v>648</v>
      </c>
      <c r="BC323" s="78">
        <v>648</v>
      </c>
      <c r="BD323" s="78">
        <v>648</v>
      </c>
      <c r="BE323" s="78">
        <v>648</v>
      </c>
      <c r="BF323" s="78">
        <v>648</v>
      </c>
      <c r="BG323" s="78">
        <v>648</v>
      </c>
      <c r="BH323" s="78">
        <v>648</v>
      </c>
      <c r="BI323" s="78">
        <v>648</v>
      </c>
      <c r="BJ323" s="78">
        <v>648</v>
      </c>
      <c r="BK323" s="78">
        <v>648</v>
      </c>
      <c r="BL323" s="78">
        <v>648</v>
      </c>
      <c r="BM323" s="78">
        <v>648</v>
      </c>
      <c r="BN323" s="78">
        <v>648</v>
      </c>
      <c r="BO323" s="78">
        <v>648</v>
      </c>
      <c r="BP323" s="78">
        <v>648</v>
      </c>
      <c r="BQ323" s="78">
        <v>648</v>
      </c>
      <c r="BR323" s="78">
        <v>648</v>
      </c>
      <c r="BS323" s="78">
        <v>648</v>
      </c>
      <c r="BT323" s="78">
        <v>648</v>
      </c>
      <c r="BU323" s="78">
        <v>648</v>
      </c>
      <c r="BV323" s="78">
        <v>648</v>
      </c>
      <c r="BW323" s="78">
        <v>648</v>
      </c>
      <c r="BX323" s="78">
        <v>648</v>
      </c>
      <c r="BY323" s="78">
        <v>648</v>
      </c>
      <c r="BZ323" s="78">
        <v>648</v>
      </c>
      <c r="CA323" s="78">
        <v>648</v>
      </c>
      <c r="CB323" s="78">
        <v>648</v>
      </c>
      <c r="CC323" s="78">
        <v>648</v>
      </c>
      <c r="CD323" s="78">
        <v>648</v>
      </c>
      <c r="CE323" s="78">
        <v>648</v>
      </c>
      <c r="CF323" s="78">
        <v>648</v>
      </c>
      <c r="CG323" s="78">
        <v>648</v>
      </c>
      <c r="CH323" s="78">
        <v>648</v>
      </c>
      <c r="CI323" s="78">
        <v>648</v>
      </c>
      <c r="CJ323" s="78">
        <v>648</v>
      </c>
      <c r="CK323" s="78">
        <v>648</v>
      </c>
      <c r="CL323" s="78">
        <v>648</v>
      </c>
      <c r="CM323" s="78">
        <v>648</v>
      </c>
      <c r="CN323" s="78">
        <v>648</v>
      </c>
      <c r="CO323" s="78">
        <v>648</v>
      </c>
      <c r="CP323" s="78">
        <v>648</v>
      </c>
      <c r="CQ323" s="78">
        <v>648</v>
      </c>
      <c r="CR323" s="78">
        <v>648</v>
      </c>
      <c r="CS323" s="78">
        <v>648</v>
      </c>
      <c r="CT323" s="78">
        <v>648</v>
      </c>
      <c r="CU323" s="78">
        <v>648</v>
      </c>
      <c r="CV323" s="78">
        <v>648</v>
      </c>
      <c r="CW323" s="78">
        <v>648</v>
      </c>
      <c r="CX323" s="78">
        <v>648</v>
      </c>
      <c r="CY323" s="78">
        <v>648</v>
      </c>
      <c r="CZ323" s="78">
        <v>648</v>
      </c>
      <c r="DA323" s="78">
        <v>648</v>
      </c>
      <c r="DB323" s="78">
        <v>648</v>
      </c>
      <c r="DC323" s="78">
        <v>648</v>
      </c>
      <c r="DD323" s="78">
        <v>648</v>
      </c>
      <c r="DE323" s="78">
        <v>648</v>
      </c>
      <c r="DF323" s="78">
        <v>648</v>
      </c>
      <c r="DG323" s="78">
        <v>648</v>
      </c>
      <c r="DH323" s="78">
        <v>648</v>
      </c>
      <c r="DI323" s="78">
        <v>648</v>
      </c>
      <c r="DJ323" s="78">
        <v>648</v>
      </c>
      <c r="DK323" s="78">
        <v>648</v>
      </c>
      <c r="DL323" s="78">
        <v>648</v>
      </c>
      <c r="DM323" s="78">
        <v>648</v>
      </c>
      <c r="DN323" s="78">
        <v>648</v>
      </c>
      <c r="DO323" s="78">
        <v>648</v>
      </c>
      <c r="DP323" s="78">
        <v>648</v>
      </c>
      <c r="DQ323" s="78">
        <v>648</v>
      </c>
      <c r="DR323" s="78">
        <v>648</v>
      </c>
      <c r="DS323" s="78">
        <v>648</v>
      </c>
      <c r="DT323" s="78">
        <v>648</v>
      </c>
      <c r="DU323" s="78">
        <v>648</v>
      </c>
      <c r="DV323" s="78">
        <v>648</v>
      </c>
      <c r="DW323" s="78">
        <v>648</v>
      </c>
      <c r="DX323" s="78">
        <v>648</v>
      </c>
      <c r="DY323" s="78">
        <v>648</v>
      </c>
      <c r="DZ323" s="78">
        <v>616</v>
      </c>
      <c r="EA323" s="78">
        <v>630</v>
      </c>
      <c r="EB323" s="78">
        <v>628</v>
      </c>
      <c r="EC323" s="78">
        <v>646</v>
      </c>
      <c r="ED323" s="78">
        <v>646</v>
      </c>
      <c r="EE323" s="78">
        <v>619</v>
      </c>
      <c r="EF323" s="78">
        <v>647</v>
      </c>
      <c r="EG323" s="78">
        <v>648</v>
      </c>
      <c r="EH323" s="78">
        <v>645</v>
      </c>
      <c r="EI323" s="78">
        <v>622</v>
      </c>
      <c r="EJ323" s="78">
        <v>648</v>
      </c>
      <c r="EK323" s="78">
        <v>645</v>
      </c>
      <c r="EL323" s="78">
        <v>648</v>
      </c>
      <c r="EM323" s="78">
        <v>648</v>
      </c>
      <c r="EN323" s="78">
        <v>646</v>
      </c>
      <c r="EO323" s="78">
        <v>648</v>
      </c>
      <c r="EP323" s="78">
        <v>648</v>
      </c>
      <c r="EQ323" s="78">
        <v>648</v>
      </c>
      <c r="ER323" s="78">
        <v>648</v>
      </c>
      <c r="ES323" s="78">
        <v>648</v>
      </c>
      <c r="ET323" s="78">
        <v>648</v>
      </c>
      <c r="EU323" s="78">
        <v>648</v>
      </c>
      <c r="EV323" s="78">
        <v>648</v>
      </c>
      <c r="EW323" s="78">
        <v>648</v>
      </c>
      <c r="EX323" s="78">
        <v>648</v>
      </c>
      <c r="EY323" s="78">
        <v>648</v>
      </c>
      <c r="EZ323" s="78">
        <v>648</v>
      </c>
      <c r="FA323" s="78">
        <v>648</v>
      </c>
      <c r="FB323" s="78">
        <v>648</v>
      </c>
      <c r="FC323" s="78">
        <v>648</v>
      </c>
      <c r="FD323" s="78">
        <v>648</v>
      </c>
      <c r="FE323" s="78">
        <v>648</v>
      </c>
      <c r="FF323" s="78">
        <v>648</v>
      </c>
      <c r="FG323" s="78">
        <v>648</v>
      </c>
      <c r="FH323" s="78">
        <v>648</v>
      </c>
      <c r="FI323" s="78">
        <v>648</v>
      </c>
      <c r="FJ323" s="78">
        <v>648</v>
      </c>
      <c r="FK323" s="78">
        <v>648</v>
      </c>
      <c r="FL323" s="78">
        <v>648</v>
      </c>
      <c r="FM323" s="78">
        <v>648</v>
      </c>
      <c r="FN323" s="78">
        <v>648</v>
      </c>
      <c r="FO323" s="78">
        <v>648</v>
      </c>
      <c r="FP323" s="78">
        <v>645</v>
      </c>
      <c r="FQ323" s="78">
        <v>645</v>
      </c>
      <c r="FR323" s="78">
        <v>644</v>
      </c>
      <c r="FS323" s="78">
        <v>648</v>
      </c>
      <c r="FT323" s="78">
        <v>648</v>
      </c>
      <c r="FU323" s="75"/>
    </row>
    <row r="324" spans="1:177">
      <c r="A324" s="150" t="s">
        <v>267</v>
      </c>
      <c r="B324" s="76" t="s">
        <v>1012</v>
      </c>
      <c r="C324" s="79">
        <v>-0.14034418263868262</v>
      </c>
      <c r="D324" s="79">
        <v>-0.11741615163831974</v>
      </c>
      <c r="E324" s="79">
        <v>0.30991111242948161</v>
      </c>
      <c r="F324" s="79">
        <v>-0.21353673772066972</v>
      </c>
      <c r="G324" s="79">
        <v>-0.21190985954390074</v>
      </c>
      <c r="H324" s="79">
        <v>-2.8986586122860566E-3</v>
      </c>
      <c r="I324" s="79">
        <v>0.14250196666042789</v>
      </c>
      <c r="J324" s="79">
        <v>-7.753720943268548E-2</v>
      </c>
      <c r="K324" s="79">
        <v>2.4732374245844166E-2</v>
      </c>
      <c r="L324" s="79">
        <v>-2.0857106159326816E-2</v>
      </c>
      <c r="M324" s="79">
        <v>-7.5979037431986265E-2</v>
      </c>
      <c r="N324" s="79">
        <v>-9.5377763695683612E-2</v>
      </c>
      <c r="O324" s="79">
        <v>-4.1925511236929058E-2</v>
      </c>
      <c r="P324" s="79">
        <v>-2.5572661322148835E-2</v>
      </c>
      <c r="Q324" s="79">
        <v>4.0456022351122063E-2</v>
      </c>
      <c r="R324" s="79">
        <v>-1.7274090479643626E-2</v>
      </c>
      <c r="S324" s="79">
        <v>-1.8096435383763418E-2</v>
      </c>
      <c r="T324" s="79">
        <v>1.4547867624390925E-2</v>
      </c>
      <c r="U324" s="79">
        <v>0.34491195039993383</v>
      </c>
      <c r="V324" s="79">
        <v>0.25052889199441214</v>
      </c>
      <c r="W324" s="79">
        <v>-0.3704673390694917</v>
      </c>
      <c r="X324" s="79">
        <v>-1.3000554241135116E-2</v>
      </c>
      <c r="Y324" s="79">
        <v>-1.1326853352161314E-2</v>
      </c>
      <c r="Z324" s="79">
        <v>8.6618936121316114E-3</v>
      </c>
      <c r="AA324" s="79">
        <v>-1.187320816174396E-2</v>
      </c>
      <c r="AB324" s="79">
        <v>-1.106999554348336E-2</v>
      </c>
      <c r="AC324" s="79">
        <v>6.0486777924735361E-3</v>
      </c>
      <c r="AD324" s="79">
        <v>-5.9137636024237439E-2</v>
      </c>
      <c r="AE324" s="79">
        <v>-6.8363358564934321E-2</v>
      </c>
      <c r="AF324" s="79">
        <v>-1.6196849942766971E-2</v>
      </c>
      <c r="AG324" s="79">
        <v>-2.5285609657861089E-2</v>
      </c>
      <c r="AH324" s="79">
        <v>-2.5976082230989423E-2</v>
      </c>
      <c r="AI324" s="79">
        <v>9.0302944129846061E-3</v>
      </c>
      <c r="AJ324" s="79">
        <v>-5.1880307940944025E-2</v>
      </c>
      <c r="AK324" s="79">
        <v>-4.9406998188041305E-2</v>
      </c>
      <c r="AL324" s="79">
        <v>3.4467671434289717E-3</v>
      </c>
      <c r="AM324" s="79">
        <v>-6.3577945188678445E-2</v>
      </c>
      <c r="AN324" s="79">
        <v>-6.3399157113581239E-2</v>
      </c>
      <c r="AO324" s="79">
        <v>-4.5506342838661631E-2</v>
      </c>
      <c r="AP324" s="79">
        <v>-8.8219863823649561E-2</v>
      </c>
      <c r="AQ324" s="79">
        <v>-7.68300263757484E-2</v>
      </c>
      <c r="AR324" s="79">
        <v>1.8303806463149223E-2</v>
      </c>
      <c r="AS324" s="79">
        <v>-0.1311514874384706</v>
      </c>
      <c r="AT324" s="79">
        <v>-0.13647973348941192</v>
      </c>
      <c r="AU324" s="79">
        <v>-2.8449202600289346E-2</v>
      </c>
      <c r="AV324" s="79">
        <v>-7.3444674515390232E-2</v>
      </c>
      <c r="AW324" s="79">
        <v>-5.3476941319813252E-2</v>
      </c>
      <c r="AX324" s="79">
        <v>5.1487018447563659E-3</v>
      </c>
      <c r="AY324" s="79">
        <v>-4.1308761111507414E-2</v>
      </c>
      <c r="AZ324" s="79">
        <v>-4.083485804891028E-2</v>
      </c>
      <c r="BA324" s="79">
        <v>-7.1658301566024782E-3</v>
      </c>
      <c r="BB324" s="79">
        <v>-6.2763742861010122E-2</v>
      </c>
      <c r="BC324" s="79">
        <v>-6.6400538435403667E-2</v>
      </c>
      <c r="BD324" s="79">
        <v>-4.3229318726643109E-2</v>
      </c>
      <c r="BE324" s="79">
        <v>-7.0897045440955098E-2</v>
      </c>
      <c r="BF324" s="79">
        <v>-6.2625867361247339E-2</v>
      </c>
      <c r="BG324" s="79">
        <v>3.8915848421335907E-2</v>
      </c>
      <c r="BH324" s="79">
        <v>-3.3604626367297767E-2</v>
      </c>
      <c r="BI324" s="79">
        <v>-3.241016299408192E-2</v>
      </c>
      <c r="BJ324" s="79">
        <v>-6.6869757203636086E-3</v>
      </c>
      <c r="BK324" s="79">
        <v>-4.7345078412963204E-2</v>
      </c>
      <c r="BL324" s="79">
        <v>-4.5266758738018005E-2</v>
      </c>
      <c r="BM324" s="79">
        <v>4.0993994952434235E-2</v>
      </c>
      <c r="BN324" s="79">
        <v>-2.554719586567672E-2</v>
      </c>
      <c r="BO324" s="79">
        <v>-1.8265338272114778E-2</v>
      </c>
      <c r="BP324" s="79">
        <v>5.4313676856360639E-3</v>
      </c>
      <c r="BQ324" s="79">
        <v>-3.3180714689874158E-2</v>
      </c>
      <c r="BR324" s="79">
        <v>-3.8172664309631114E-2</v>
      </c>
      <c r="BS324" s="79">
        <v>-3.5213027208203952E-3</v>
      </c>
      <c r="BT324" s="79">
        <v>-1.7747990457956386E-2</v>
      </c>
      <c r="BU324" s="79">
        <v>-1.6085683158626581E-2</v>
      </c>
      <c r="BV324" s="79">
        <v>3.1047630971941468E-3</v>
      </c>
      <c r="BW324" s="79">
        <v>5.3197437131220084E-2</v>
      </c>
      <c r="BX324" s="79">
        <v>0.10681288667686877</v>
      </c>
      <c r="BY324" s="79">
        <v>1.7422369081811751E-3</v>
      </c>
      <c r="BZ324" s="79">
        <v>-1.3858635500040538E-2</v>
      </c>
      <c r="CA324" s="79">
        <v>-1.2487883362281134E-2</v>
      </c>
      <c r="CB324" s="79">
        <v>1.3937365451425281E-2</v>
      </c>
      <c r="CC324" s="79">
        <v>-2.6674053001513522E-2</v>
      </c>
      <c r="CD324" s="79">
        <v>-1.7479858144251782E-2</v>
      </c>
      <c r="CE324" s="79">
        <v>2.2817204193297493E-2</v>
      </c>
      <c r="CF324" s="79">
        <v>-4.2708861283134725E-2</v>
      </c>
      <c r="CG324" s="79">
        <v>-4.998712335054762E-2</v>
      </c>
      <c r="CH324" s="79">
        <v>-2.5164380128326252E-2</v>
      </c>
      <c r="CI324" s="79">
        <v>-7.6170681156034915E-3</v>
      </c>
      <c r="CJ324" s="79">
        <v>-2.9839228309796812E-2</v>
      </c>
      <c r="CK324" s="79">
        <v>-3.1073719020367218E-2</v>
      </c>
      <c r="CL324" s="79">
        <v>-2.6922769878437083E-2</v>
      </c>
      <c r="CM324" s="79">
        <v>-2.5656851621943245E-2</v>
      </c>
      <c r="CN324" s="79">
        <v>-5.0947835062980576E-3</v>
      </c>
      <c r="CO324" s="79">
        <v>-4.3992609114588146E-2</v>
      </c>
      <c r="CP324" s="79">
        <v>-4.9570576970955502E-2</v>
      </c>
      <c r="CQ324" s="79">
        <v>-1.7249447019452534E-2</v>
      </c>
      <c r="CR324" s="79">
        <v>-3.0748313472433925E-2</v>
      </c>
      <c r="CS324" s="79">
        <v>0.97956027292986747</v>
      </c>
      <c r="CT324" s="79">
        <v>4.7707772066423064E-2</v>
      </c>
      <c r="CU324" s="79">
        <v>-4.6554856935881128E-2</v>
      </c>
      <c r="CV324" s="79">
        <v>-0.11852411671262965</v>
      </c>
      <c r="CW324" s="79">
        <v>-8.5588227053413332E-2</v>
      </c>
      <c r="CX324" s="79">
        <v>-4.0852548362127719E-2</v>
      </c>
      <c r="CY324" s="79">
        <v>-4.5004859013849846E-2</v>
      </c>
      <c r="CZ324" s="79">
        <v>-6.2963617529409668E-3</v>
      </c>
      <c r="DA324" s="79">
        <v>0.10827806791306394</v>
      </c>
      <c r="DB324" s="79">
        <v>-2.0208339615895264E-2</v>
      </c>
      <c r="DC324" s="79">
        <v>-8.3224961414988807E-2</v>
      </c>
      <c r="DD324" s="78">
        <v>1</v>
      </c>
      <c r="DE324" s="79">
        <v>4.1154285835899293E-2</v>
      </c>
      <c r="DF324" s="79">
        <v>-0.64053077239803258</v>
      </c>
      <c r="DG324" s="79">
        <v>0.47173886348297983</v>
      </c>
      <c r="DH324" s="79">
        <v>-9.4966906789868577E-2</v>
      </c>
      <c r="DI324" s="79">
        <v>-0.47441083402495726</v>
      </c>
      <c r="DJ324" s="79">
        <v>0.37245450007335362</v>
      </c>
      <c r="DK324" s="79">
        <v>0.47816755452608362</v>
      </c>
      <c r="DL324" s="79">
        <v>0.45385001358327465</v>
      </c>
      <c r="DM324" s="79">
        <v>-8.5305950463839902E-2</v>
      </c>
      <c r="DN324" s="79">
        <v>0.24074827825659634</v>
      </c>
      <c r="DO324" s="79">
        <v>9.2538240994298526E-2</v>
      </c>
      <c r="DP324" s="79">
        <v>-7.6048714315796739E-2</v>
      </c>
      <c r="DQ324" s="79">
        <v>-6.8870404909872673E-2</v>
      </c>
      <c r="DR324" s="79">
        <v>7.4949330296804118E-2</v>
      </c>
      <c r="DS324" s="79">
        <v>-4.5717076132650407E-2</v>
      </c>
      <c r="DT324" s="79">
        <v>-8.8299332735550601E-2</v>
      </c>
      <c r="DU324" s="79">
        <v>-7.4628435249265948E-2</v>
      </c>
      <c r="DV324" s="79">
        <v>-4.8962176042949175E-2</v>
      </c>
      <c r="DW324" s="79">
        <v>-5.533218687335504E-2</v>
      </c>
      <c r="DX324" s="79">
        <v>-5.3041206685618125E-2</v>
      </c>
      <c r="DY324" s="79">
        <v>4.9136111109242743E-2</v>
      </c>
      <c r="DZ324" s="79">
        <v>2.0906692981514857E-2</v>
      </c>
      <c r="EA324" s="79">
        <v>-2.0135537996053346E-2</v>
      </c>
      <c r="EB324" s="79">
        <v>5.498796809930892E-2</v>
      </c>
      <c r="EC324" s="79">
        <v>-7.2515259334638593E-2</v>
      </c>
      <c r="ED324" s="79">
        <v>0.16332834093818924</v>
      </c>
      <c r="EE324" s="79">
        <v>-5.7933946305622572E-3</v>
      </c>
      <c r="EF324" s="79">
        <v>0.92154681069346855</v>
      </c>
      <c r="EG324" s="79">
        <v>-7.8547749260636762E-2</v>
      </c>
      <c r="EH324" s="79">
        <v>-2.0445651568547756E-2</v>
      </c>
      <c r="EI324" s="79">
        <v>-2.2985903895032071E-2</v>
      </c>
      <c r="EJ324" s="79">
        <v>-0.13407451247784719</v>
      </c>
      <c r="EK324" s="79">
        <v>-4.2368544700048784E-2</v>
      </c>
      <c r="EL324" s="79">
        <v>0.60573195245388411</v>
      </c>
      <c r="EM324" s="79">
        <v>-4.1458493878781958E-3</v>
      </c>
      <c r="EN324" s="79">
        <v>-6.7625348073357516E-2</v>
      </c>
      <c r="EO324" s="79">
        <v>-5.368700752041327E-2</v>
      </c>
      <c r="EP324" s="79">
        <v>1.7057275250217125E-2</v>
      </c>
      <c r="EQ324" s="79">
        <v>3.7381420408088999E-2</v>
      </c>
      <c r="ER324" s="79">
        <v>2.9486761336352554E-2</v>
      </c>
      <c r="ES324" s="79">
        <v>3.4880328004208407E-2</v>
      </c>
      <c r="ET324" s="79">
        <v>2.5903352415351747E-2</v>
      </c>
      <c r="EU324" s="79">
        <v>9.1532966345704111E-2</v>
      </c>
      <c r="EV324" s="79">
        <v>6.6323711650536452E-2</v>
      </c>
      <c r="EW324" s="79">
        <v>3.9426558811609662E-2</v>
      </c>
      <c r="EX324" s="79">
        <v>4.7630537537989154E-2</v>
      </c>
      <c r="EY324" s="79">
        <v>9.4828926510878604E-3</v>
      </c>
      <c r="EZ324" s="79">
        <v>9.5778189018644235E-3</v>
      </c>
      <c r="FA324" s="79">
        <v>6.8997683109046998E-2</v>
      </c>
      <c r="FB324" s="79">
        <v>0.1062244082631614</v>
      </c>
      <c r="FC324" s="79">
        <v>1.4986978052197548E-2</v>
      </c>
      <c r="FD324" s="79">
        <v>8.2359911884338066E-3</v>
      </c>
      <c r="FE324" s="79">
        <v>1.3472755965302511E-2</v>
      </c>
      <c r="FF324" s="79">
        <v>7.1065898272101129E-3</v>
      </c>
      <c r="FG324" s="79">
        <v>3.6536193299490129E-2</v>
      </c>
      <c r="FH324" s="79">
        <v>2.4072771021681778E-2</v>
      </c>
      <c r="FI324" s="79">
        <v>4.4802034073077399E-3</v>
      </c>
      <c r="FJ324" s="79">
        <v>-6.0391823088000965E-2</v>
      </c>
      <c r="FK324" s="79">
        <v>-1.2586751288915812E-2</v>
      </c>
      <c r="FL324" s="79">
        <v>-1.6752823121794387E-2</v>
      </c>
      <c r="FM324" s="79">
        <v>-1.6684956547422997E-2</v>
      </c>
      <c r="FN324" s="79">
        <v>9.5859528839028346E-4</v>
      </c>
      <c r="FO324" s="79">
        <v>-4.0844412245217617E-3</v>
      </c>
      <c r="FP324" s="79">
        <v>7.1050218295416218E-2</v>
      </c>
      <c r="FQ324" s="79">
        <v>7.244277509605368E-2</v>
      </c>
      <c r="FR324" s="79">
        <v>1.9583658910779854E-3</v>
      </c>
      <c r="FS324" s="79">
        <v>0.32035587030099627</v>
      </c>
      <c r="FT324" s="79">
        <v>0.31977030383520028</v>
      </c>
      <c r="FU324" s="75"/>
    </row>
    <row r="325" spans="1:177">
      <c r="A325" s="150"/>
      <c r="B325" s="76" t="s">
        <v>1011</v>
      </c>
      <c r="C325" s="79">
        <v>3.39109125395384E-4</v>
      </c>
      <c r="D325" s="79">
        <v>2.7578200363542805E-3</v>
      </c>
      <c r="E325" s="79">
        <v>6.8353396802607178E-16</v>
      </c>
      <c r="F325" s="79">
        <v>4.049199185836962E-8</v>
      </c>
      <c r="G325" s="79">
        <v>5.1545248056287889E-8</v>
      </c>
      <c r="H325" s="79">
        <v>0.94129247167136854</v>
      </c>
      <c r="I325" s="79">
        <v>2.7360132895797219E-4</v>
      </c>
      <c r="J325" s="79">
        <v>4.8502942460394619E-2</v>
      </c>
      <c r="K325" s="79">
        <v>0.53065796755402006</v>
      </c>
      <c r="L325" s="79">
        <v>0.59613425388072527</v>
      </c>
      <c r="M325" s="79">
        <v>5.3215095701788104E-2</v>
      </c>
      <c r="N325" s="79">
        <v>1.5150020308823989E-2</v>
      </c>
      <c r="O325" s="79">
        <v>0.2865785856715668</v>
      </c>
      <c r="P325" s="79">
        <v>0.51580649461706418</v>
      </c>
      <c r="Q325" s="79">
        <v>0.30382055706962874</v>
      </c>
      <c r="R325" s="79">
        <v>0.66072652452189629</v>
      </c>
      <c r="S325" s="79">
        <v>0.64565383751845484</v>
      </c>
      <c r="T325" s="79">
        <v>0.71165610180330674</v>
      </c>
      <c r="U325" s="79">
        <v>1.5382538138056323E-19</v>
      </c>
      <c r="V325" s="79">
        <v>9.8949694181272789E-11</v>
      </c>
      <c r="W325" s="79">
        <v>1.6416366066200596E-22</v>
      </c>
      <c r="X325" s="79">
        <v>0.7411618944234547</v>
      </c>
      <c r="Y325" s="79">
        <v>0.77350967417350236</v>
      </c>
      <c r="Z325" s="79">
        <v>0.82581334818479468</v>
      </c>
      <c r="AA325" s="79">
        <v>0.76290392807870011</v>
      </c>
      <c r="AB325" s="79">
        <v>0.77851050620481987</v>
      </c>
      <c r="AC325" s="79">
        <v>0.87786337765130074</v>
      </c>
      <c r="AD325" s="79">
        <v>0.13263074710944459</v>
      </c>
      <c r="AE325" s="79">
        <v>8.2048513633089501E-2</v>
      </c>
      <c r="AF325" s="79">
        <v>0.68067996290852251</v>
      </c>
      <c r="AG325" s="79">
        <v>0.52053137060332255</v>
      </c>
      <c r="AH325" s="79">
        <v>0.50920390117898928</v>
      </c>
      <c r="AI325" s="79">
        <v>0.81853112958431051</v>
      </c>
      <c r="AJ325" s="79">
        <v>0.18717059766011745</v>
      </c>
      <c r="AK325" s="79">
        <v>0.20910301497722839</v>
      </c>
      <c r="AL325" s="79">
        <v>0.93021747374930375</v>
      </c>
      <c r="AM325" s="79">
        <v>0.10589087902623472</v>
      </c>
      <c r="AN325" s="79">
        <v>0.10687809094236539</v>
      </c>
      <c r="AO325" s="79">
        <v>0.24736833763202171</v>
      </c>
      <c r="AP325" s="79">
        <v>2.4719685405630326E-2</v>
      </c>
      <c r="AQ325" s="79">
        <v>5.059637148549017E-2</v>
      </c>
      <c r="AR325" s="79">
        <v>0.64187545243938127</v>
      </c>
      <c r="AS325" s="79">
        <v>8.1811636703596556E-4</v>
      </c>
      <c r="AT325" s="79">
        <v>4.9432435153597414E-4</v>
      </c>
      <c r="AU325" s="79">
        <v>0.4697127098577748</v>
      </c>
      <c r="AV325" s="79">
        <v>6.1690940872646857E-2</v>
      </c>
      <c r="AW325" s="79">
        <v>0.17394216614910771</v>
      </c>
      <c r="AX325" s="79">
        <v>0.89592373818817428</v>
      </c>
      <c r="AY325" s="79">
        <v>0.29373313357316955</v>
      </c>
      <c r="AZ325" s="79">
        <v>0.29931113780196583</v>
      </c>
      <c r="BA325" s="79">
        <v>0.85553375223482941</v>
      </c>
      <c r="BB325" s="79">
        <v>0.1104456421384138</v>
      </c>
      <c r="BC325" s="79">
        <v>9.1241947999688225E-2</v>
      </c>
      <c r="BD325" s="79">
        <v>0.27184315590813524</v>
      </c>
      <c r="BE325" s="79">
        <v>7.1305080259151971E-2</v>
      </c>
      <c r="BF325" s="79">
        <v>0.1112320013421893</v>
      </c>
      <c r="BG325" s="79">
        <v>0.32261528346133217</v>
      </c>
      <c r="BH325" s="79">
        <v>0.39309183699560069</v>
      </c>
      <c r="BI325" s="79">
        <v>0.41013758049150362</v>
      </c>
      <c r="BJ325" s="79">
        <v>0.86509203879586838</v>
      </c>
      <c r="BK325" s="79">
        <v>0.22876084948034525</v>
      </c>
      <c r="BL325" s="79">
        <v>0.2498685774568612</v>
      </c>
      <c r="BM325" s="79">
        <v>0.29743023007241232</v>
      </c>
      <c r="BN325" s="79">
        <v>0.51622475732678064</v>
      </c>
      <c r="BO325" s="79">
        <v>0.64257566379476772</v>
      </c>
      <c r="BP325" s="79">
        <v>0.89024506098426481</v>
      </c>
      <c r="BQ325" s="79">
        <v>0.39909170136941974</v>
      </c>
      <c r="BR325" s="79">
        <v>0.33194935335508113</v>
      </c>
      <c r="BS325" s="79">
        <v>0.92871241201724142</v>
      </c>
      <c r="BT325" s="79">
        <v>0.65202319671489017</v>
      </c>
      <c r="BU325" s="79">
        <v>0.68275212492267456</v>
      </c>
      <c r="BV325" s="79">
        <v>0.93712651092941979</v>
      </c>
      <c r="BW325" s="79">
        <v>0.1762061728382831</v>
      </c>
      <c r="BX325" s="79">
        <v>6.4976149707065469E-3</v>
      </c>
      <c r="BY325" s="79">
        <v>0.96469355542359292</v>
      </c>
      <c r="BZ325" s="79">
        <v>0.72474898439605151</v>
      </c>
      <c r="CA325" s="79">
        <v>0.7510249100781885</v>
      </c>
      <c r="CB325" s="79">
        <v>0.72324925017313968</v>
      </c>
      <c r="CC325" s="79">
        <v>0.49788572690347643</v>
      </c>
      <c r="CD325" s="79">
        <v>0.65694182180600647</v>
      </c>
      <c r="CE325" s="79">
        <v>0.56205944507946859</v>
      </c>
      <c r="CF325" s="79">
        <v>0.27766201227859733</v>
      </c>
      <c r="CG325" s="79">
        <v>0.20379903898470997</v>
      </c>
      <c r="CH325" s="79">
        <v>0.52253347263777483</v>
      </c>
      <c r="CI325" s="79">
        <v>0.84654599627017824</v>
      </c>
      <c r="CJ325" s="79">
        <v>0.44828035284680823</v>
      </c>
      <c r="CK325" s="79">
        <v>0.42971979854667652</v>
      </c>
      <c r="CL325" s="79">
        <v>0.49388509830090022</v>
      </c>
      <c r="CM325" s="79">
        <v>0.51442494315769982</v>
      </c>
      <c r="CN325" s="79">
        <v>0.89700755598344162</v>
      </c>
      <c r="CO325" s="79">
        <v>0.26346097579542949</v>
      </c>
      <c r="CP325" s="79">
        <v>0.20759744605175767</v>
      </c>
      <c r="CQ325" s="79">
        <v>0.66118037724276557</v>
      </c>
      <c r="CR325" s="79">
        <v>0.43456855422693152</v>
      </c>
      <c r="CS325" s="79">
        <v>0</v>
      </c>
      <c r="CT325" s="79">
        <v>0.22521108044311366</v>
      </c>
      <c r="CU325" s="79">
        <v>0.23663211251340666</v>
      </c>
      <c r="CV325" s="79">
        <v>2.51140009207189E-3</v>
      </c>
      <c r="CW325" s="79">
        <v>2.9367886637850713E-2</v>
      </c>
      <c r="CX325" s="79">
        <v>0.29910165805474076</v>
      </c>
      <c r="CY325" s="79">
        <v>0.25262178771888943</v>
      </c>
      <c r="CZ325" s="79">
        <v>0.87290365578275231</v>
      </c>
      <c r="DA325" s="79">
        <v>5.796011383070657E-3</v>
      </c>
      <c r="DB325" s="79">
        <v>0.60761589507863567</v>
      </c>
      <c r="DC325" s="79">
        <v>3.4162622422365244E-2</v>
      </c>
      <c r="DD325" s="77"/>
      <c r="DE325" s="79">
        <v>0.29554366786996511</v>
      </c>
      <c r="DF325" s="79">
        <v>4.0536648546233367E-76</v>
      </c>
      <c r="DG325" s="79">
        <v>3.2366504544209568E-37</v>
      </c>
      <c r="DH325" s="79">
        <v>1.5594807675934668E-2</v>
      </c>
      <c r="DI325" s="79">
        <v>1.1240658974485524E-37</v>
      </c>
      <c r="DJ325" s="79">
        <v>9.3920833358208988E-23</v>
      </c>
      <c r="DK325" s="79">
        <v>2.5010675369521474E-38</v>
      </c>
      <c r="DL325" s="79">
        <v>3.0393582356126344E-34</v>
      </c>
      <c r="DM325" s="79">
        <v>2.9908391856536362E-2</v>
      </c>
      <c r="DN325" s="79">
        <v>5.3610052049575072E-10</v>
      </c>
      <c r="DO325" s="79">
        <v>1.8465540711283823E-2</v>
      </c>
      <c r="DP325" s="79">
        <v>5.299651765645616E-2</v>
      </c>
      <c r="DQ325" s="79">
        <v>7.9799622278945617E-2</v>
      </c>
      <c r="DR325" s="79">
        <v>5.6533857057736274E-2</v>
      </c>
      <c r="DS325" s="79">
        <v>0.24518366887737775</v>
      </c>
      <c r="DT325" s="79">
        <v>2.4589824259119705E-2</v>
      </c>
      <c r="DU325" s="79">
        <v>5.7602579780163005E-2</v>
      </c>
      <c r="DV325" s="79">
        <v>0.21323700105395749</v>
      </c>
      <c r="DW325" s="79">
        <v>0.15946119769016881</v>
      </c>
      <c r="DX325" s="79">
        <v>0.17748116400414468</v>
      </c>
      <c r="DY325" s="79">
        <v>0.21161357022523308</v>
      </c>
      <c r="DZ325" s="79">
        <v>0.60453281994637742</v>
      </c>
      <c r="EA325" s="79">
        <v>0.61394838947194841</v>
      </c>
      <c r="EB325" s="79">
        <v>0.16873167761087202</v>
      </c>
      <c r="EC325" s="79">
        <v>6.5483600589938379E-2</v>
      </c>
      <c r="ED325" s="79">
        <v>3.0294483083974202E-5</v>
      </c>
      <c r="EE325" s="79">
        <v>0.88562061854167895</v>
      </c>
      <c r="EF325" s="79">
        <v>3.3243933967206322E-267</v>
      </c>
      <c r="EG325" s="79">
        <v>4.5637829488825062E-2</v>
      </c>
      <c r="EH325" s="79">
        <v>0.60424749225856267</v>
      </c>
      <c r="EI325" s="79">
        <v>0.56719376612890271</v>
      </c>
      <c r="EJ325" s="79">
        <v>6.2196263357564105E-4</v>
      </c>
      <c r="EK325" s="79">
        <v>0.28263319066812587</v>
      </c>
      <c r="EL325" s="79">
        <v>3.8574689742724663E-66</v>
      </c>
      <c r="EM325" s="79">
        <v>0.91611174734494705</v>
      </c>
      <c r="EN325" s="79">
        <v>8.5898937094907354E-2</v>
      </c>
      <c r="EO325" s="79">
        <v>0.17225493433520983</v>
      </c>
      <c r="EP325" s="79">
        <v>0.66472381158707283</v>
      </c>
      <c r="EQ325" s="79">
        <v>0.34207645341622239</v>
      </c>
      <c r="ER325" s="79">
        <v>0.45366187491941989</v>
      </c>
      <c r="ES325" s="79">
        <v>0.37536773827441405</v>
      </c>
      <c r="ET325" s="79">
        <v>0.51039096245781423</v>
      </c>
      <c r="EU325" s="79">
        <v>1.9782689684695483E-2</v>
      </c>
      <c r="EV325" s="79">
        <v>9.1617943552932263E-2</v>
      </c>
      <c r="EW325" s="79">
        <v>0.31630097726104633</v>
      </c>
      <c r="EX325" s="79">
        <v>0.22596368455259253</v>
      </c>
      <c r="EY325" s="79">
        <v>0.80960597033664738</v>
      </c>
      <c r="EZ325" s="79">
        <v>0.80773712955334553</v>
      </c>
      <c r="FA325" s="79">
        <v>7.9243027244075198E-2</v>
      </c>
      <c r="FB325" s="79">
        <v>6.8002274947618823E-3</v>
      </c>
      <c r="FC325" s="79">
        <v>0.70335835325793894</v>
      </c>
      <c r="FD325" s="79">
        <v>0.83425083991444393</v>
      </c>
      <c r="FE325" s="79">
        <v>0.73211478925872475</v>
      </c>
      <c r="FF325" s="79">
        <v>0.85671511676961853</v>
      </c>
      <c r="FG325" s="79">
        <v>0.35310990238913087</v>
      </c>
      <c r="FH325" s="79">
        <v>0.54073744152248615</v>
      </c>
      <c r="FI325" s="79">
        <v>0.90937435089761676</v>
      </c>
      <c r="FJ325" s="79">
        <v>0.12459758510649262</v>
      </c>
      <c r="FK325" s="79">
        <v>0.74911962157640732</v>
      </c>
      <c r="FL325" s="79">
        <v>0.67035287696138646</v>
      </c>
      <c r="FM325" s="79">
        <v>0.67161020796755155</v>
      </c>
      <c r="FN325" s="79">
        <v>0.98056964624488374</v>
      </c>
      <c r="FO325" s="79">
        <v>0.91734982001702081</v>
      </c>
      <c r="FP325" s="79">
        <v>7.1351940445492715E-2</v>
      </c>
      <c r="FQ325" s="79">
        <v>6.5964340521751111E-2</v>
      </c>
      <c r="FR325" s="79">
        <v>0.96044014796409327</v>
      </c>
      <c r="FS325" s="79">
        <v>6.2443638399485097E-17</v>
      </c>
      <c r="FT325" s="79">
        <v>7.1588365195286912E-17</v>
      </c>
      <c r="FU325" s="75"/>
    </row>
    <row r="326" spans="1:177">
      <c r="A326" s="150"/>
      <c r="B326" s="76" t="s">
        <v>1010</v>
      </c>
      <c r="C326" s="78">
        <v>648</v>
      </c>
      <c r="D326" s="78">
        <v>648</v>
      </c>
      <c r="E326" s="78">
        <v>648</v>
      </c>
      <c r="F326" s="78">
        <v>648</v>
      </c>
      <c r="G326" s="78">
        <v>648</v>
      </c>
      <c r="H326" s="78">
        <v>648</v>
      </c>
      <c r="I326" s="78">
        <v>648</v>
      </c>
      <c r="J326" s="78">
        <v>648</v>
      </c>
      <c r="K326" s="78">
        <v>645</v>
      </c>
      <c r="L326" s="78">
        <v>648</v>
      </c>
      <c r="M326" s="78">
        <v>648</v>
      </c>
      <c r="N326" s="78">
        <v>648</v>
      </c>
      <c r="O326" s="78">
        <v>648</v>
      </c>
      <c r="P326" s="78">
        <v>648</v>
      </c>
      <c r="Q326" s="78">
        <v>648</v>
      </c>
      <c r="R326" s="78">
        <v>648</v>
      </c>
      <c r="S326" s="78">
        <v>648</v>
      </c>
      <c r="T326" s="78">
        <v>648</v>
      </c>
      <c r="U326" s="78">
        <v>648</v>
      </c>
      <c r="V326" s="78">
        <v>648</v>
      </c>
      <c r="W326" s="78">
        <v>648</v>
      </c>
      <c r="X326" s="78">
        <v>648</v>
      </c>
      <c r="Y326" s="78">
        <v>648</v>
      </c>
      <c r="Z326" s="78">
        <v>648</v>
      </c>
      <c r="AA326" s="78">
        <v>648</v>
      </c>
      <c r="AB326" s="78">
        <v>648</v>
      </c>
      <c r="AC326" s="78">
        <v>648</v>
      </c>
      <c r="AD326" s="78">
        <v>648</v>
      </c>
      <c r="AE326" s="78">
        <v>648</v>
      </c>
      <c r="AF326" s="78">
        <v>648</v>
      </c>
      <c r="AG326" s="78">
        <v>648</v>
      </c>
      <c r="AH326" s="78">
        <v>648</v>
      </c>
      <c r="AI326" s="78">
        <v>648</v>
      </c>
      <c r="AJ326" s="78">
        <v>648</v>
      </c>
      <c r="AK326" s="78">
        <v>648</v>
      </c>
      <c r="AL326" s="78">
        <v>648</v>
      </c>
      <c r="AM326" s="78">
        <v>648</v>
      </c>
      <c r="AN326" s="78">
        <v>648</v>
      </c>
      <c r="AO326" s="78">
        <v>648</v>
      </c>
      <c r="AP326" s="78">
        <v>648</v>
      </c>
      <c r="AQ326" s="78">
        <v>648</v>
      </c>
      <c r="AR326" s="78">
        <v>648</v>
      </c>
      <c r="AS326" s="78">
        <v>648</v>
      </c>
      <c r="AT326" s="78">
        <v>648</v>
      </c>
      <c r="AU326" s="78">
        <v>648</v>
      </c>
      <c r="AV326" s="78">
        <v>648</v>
      </c>
      <c r="AW326" s="78">
        <v>648</v>
      </c>
      <c r="AX326" s="78">
        <v>648</v>
      </c>
      <c r="AY326" s="78">
        <v>648</v>
      </c>
      <c r="AZ326" s="78">
        <v>648</v>
      </c>
      <c r="BA326" s="78">
        <v>648</v>
      </c>
      <c r="BB326" s="78">
        <v>648</v>
      </c>
      <c r="BC326" s="78">
        <v>648</v>
      </c>
      <c r="BD326" s="78">
        <v>648</v>
      </c>
      <c r="BE326" s="78">
        <v>648</v>
      </c>
      <c r="BF326" s="78">
        <v>648</v>
      </c>
      <c r="BG326" s="78">
        <v>648</v>
      </c>
      <c r="BH326" s="78">
        <v>648</v>
      </c>
      <c r="BI326" s="78">
        <v>648</v>
      </c>
      <c r="BJ326" s="78">
        <v>648</v>
      </c>
      <c r="BK326" s="78">
        <v>648</v>
      </c>
      <c r="BL326" s="78">
        <v>648</v>
      </c>
      <c r="BM326" s="78">
        <v>648</v>
      </c>
      <c r="BN326" s="78">
        <v>648</v>
      </c>
      <c r="BO326" s="78">
        <v>648</v>
      </c>
      <c r="BP326" s="78">
        <v>648</v>
      </c>
      <c r="BQ326" s="78">
        <v>648</v>
      </c>
      <c r="BR326" s="78">
        <v>648</v>
      </c>
      <c r="BS326" s="78">
        <v>648</v>
      </c>
      <c r="BT326" s="78">
        <v>648</v>
      </c>
      <c r="BU326" s="78">
        <v>648</v>
      </c>
      <c r="BV326" s="78">
        <v>648</v>
      </c>
      <c r="BW326" s="78">
        <v>648</v>
      </c>
      <c r="BX326" s="78">
        <v>648</v>
      </c>
      <c r="BY326" s="78">
        <v>648</v>
      </c>
      <c r="BZ326" s="78">
        <v>648</v>
      </c>
      <c r="CA326" s="78">
        <v>648</v>
      </c>
      <c r="CB326" s="78">
        <v>648</v>
      </c>
      <c r="CC326" s="78">
        <v>648</v>
      </c>
      <c r="CD326" s="78">
        <v>648</v>
      </c>
      <c r="CE326" s="78">
        <v>648</v>
      </c>
      <c r="CF326" s="78">
        <v>648</v>
      </c>
      <c r="CG326" s="78">
        <v>648</v>
      </c>
      <c r="CH326" s="78">
        <v>648</v>
      </c>
      <c r="CI326" s="78">
        <v>648</v>
      </c>
      <c r="CJ326" s="78">
        <v>648</v>
      </c>
      <c r="CK326" s="78">
        <v>648</v>
      </c>
      <c r="CL326" s="78">
        <v>648</v>
      </c>
      <c r="CM326" s="78">
        <v>648</v>
      </c>
      <c r="CN326" s="78">
        <v>648</v>
      </c>
      <c r="CO326" s="78">
        <v>648</v>
      </c>
      <c r="CP326" s="78">
        <v>648</v>
      </c>
      <c r="CQ326" s="78">
        <v>648</v>
      </c>
      <c r="CR326" s="78">
        <v>648</v>
      </c>
      <c r="CS326" s="78">
        <v>648</v>
      </c>
      <c r="CT326" s="78">
        <v>648</v>
      </c>
      <c r="CU326" s="78">
        <v>648</v>
      </c>
      <c r="CV326" s="78">
        <v>648</v>
      </c>
      <c r="CW326" s="78">
        <v>648</v>
      </c>
      <c r="CX326" s="78">
        <v>648</v>
      </c>
      <c r="CY326" s="78">
        <v>648</v>
      </c>
      <c r="CZ326" s="78">
        <v>648</v>
      </c>
      <c r="DA326" s="78">
        <v>648</v>
      </c>
      <c r="DB326" s="78">
        <v>648</v>
      </c>
      <c r="DC326" s="78">
        <v>648</v>
      </c>
      <c r="DD326" s="78">
        <v>648</v>
      </c>
      <c r="DE326" s="78">
        <v>648</v>
      </c>
      <c r="DF326" s="78">
        <v>648</v>
      </c>
      <c r="DG326" s="78">
        <v>648</v>
      </c>
      <c r="DH326" s="78">
        <v>648</v>
      </c>
      <c r="DI326" s="78">
        <v>648</v>
      </c>
      <c r="DJ326" s="78">
        <v>648</v>
      </c>
      <c r="DK326" s="78">
        <v>648</v>
      </c>
      <c r="DL326" s="78">
        <v>648</v>
      </c>
      <c r="DM326" s="78">
        <v>648</v>
      </c>
      <c r="DN326" s="78">
        <v>648</v>
      </c>
      <c r="DO326" s="78">
        <v>648</v>
      </c>
      <c r="DP326" s="78">
        <v>648</v>
      </c>
      <c r="DQ326" s="78">
        <v>648</v>
      </c>
      <c r="DR326" s="78">
        <v>648</v>
      </c>
      <c r="DS326" s="78">
        <v>648</v>
      </c>
      <c r="DT326" s="78">
        <v>648</v>
      </c>
      <c r="DU326" s="78">
        <v>648</v>
      </c>
      <c r="DV326" s="78">
        <v>648</v>
      </c>
      <c r="DW326" s="78">
        <v>648</v>
      </c>
      <c r="DX326" s="78">
        <v>648</v>
      </c>
      <c r="DY326" s="78">
        <v>648</v>
      </c>
      <c r="DZ326" s="78">
        <v>616</v>
      </c>
      <c r="EA326" s="78">
        <v>630</v>
      </c>
      <c r="EB326" s="78">
        <v>628</v>
      </c>
      <c r="EC326" s="78">
        <v>646</v>
      </c>
      <c r="ED326" s="78">
        <v>646</v>
      </c>
      <c r="EE326" s="78">
        <v>619</v>
      </c>
      <c r="EF326" s="78">
        <v>647</v>
      </c>
      <c r="EG326" s="78">
        <v>648</v>
      </c>
      <c r="EH326" s="78">
        <v>645</v>
      </c>
      <c r="EI326" s="78">
        <v>622</v>
      </c>
      <c r="EJ326" s="78">
        <v>648</v>
      </c>
      <c r="EK326" s="78">
        <v>645</v>
      </c>
      <c r="EL326" s="78">
        <v>648</v>
      </c>
      <c r="EM326" s="78">
        <v>648</v>
      </c>
      <c r="EN326" s="78">
        <v>646</v>
      </c>
      <c r="EO326" s="78">
        <v>648</v>
      </c>
      <c r="EP326" s="78">
        <v>648</v>
      </c>
      <c r="EQ326" s="78">
        <v>648</v>
      </c>
      <c r="ER326" s="78">
        <v>648</v>
      </c>
      <c r="ES326" s="78">
        <v>648</v>
      </c>
      <c r="ET326" s="78">
        <v>648</v>
      </c>
      <c r="EU326" s="78">
        <v>648</v>
      </c>
      <c r="EV326" s="78">
        <v>648</v>
      </c>
      <c r="EW326" s="78">
        <v>648</v>
      </c>
      <c r="EX326" s="78">
        <v>648</v>
      </c>
      <c r="EY326" s="78">
        <v>648</v>
      </c>
      <c r="EZ326" s="78">
        <v>648</v>
      </c>
      <c r="FA326" s="78">
        <v>648</v>
      </c>
      <c r="FB326" s="78">
        <v>648</v>
      </c>
      <c r="FC326" s="78">
        <v>648</v>
      </c>
      <c r="FD326" s="78">
        <v>648</v>
      </c>
      <c r="FE326" s="78">
        <v>648</v>
      </c>
      <c r="FF326" s="78">
        <v>648</v>
      </c>
      <c r="FG326" s="78">
        <v>648</v>
      </c>
      <c r="FH326" s="78">
        <v>648</v>
      </c>
      <c r="FI326" s="78">
        <v>648</v>
      </c>
      <c r="FJ326" s="78">
        <v>648</v>
      </c>
      <c r="FK326" s="78">
        <v>648</v>
      </c>
      <c r="FL326" s="78">
        <v>648</v>
      </c>
      <c r="FM326" s="78">
        <v>648</v>
      </c>
      <c r="FN326" s="78">
        <v>648</v>
      </c>
      <c r="FO326" s="78">
        <v>648</v>
      </c>
      <c r="FP326" s="78">
        <v>645</v>
      </c>
      <c r="FQ326" s="78">
        <v>645</v>
      </c>
      <c r="FR326" s="78">
        <v>644</v>
      </c>
      <c r="FS326" s="78">
        <v>648</v>
      </c>
      <c r="FT326" s="78">
        <v>648</v>
      </c>
      <c r="FU326" s="75"/>
    </row>
    <row r="327" spans="1:177">
      <c r="A327" s="150" t="s">
        <v>268</v>
      </c>
      <c r="B327" s="76" t="s">
        <v>1012</v>
      </c>
      <c r="C327" s="79">
        <v>-0.1803600079746617</v>
      </c>
      <c r="D327" s="79">
        <v>0.11885483541298553</v>
      </c>
      <c r="E327" s="79">
        <v>8.7581986945260634E-2</v>
      </c>
      <c r="F327" s="79">
        <v>6.95261827809599E-2</v>
      </c>
      <c r="G327" s="79">
        <v>7.4596386214720338E-3</v>
      </c>
      <c r="H327" s="79">
        <v>-8.663400229249664E-2</v>
      </c>
      <c r="I327" s="79">
        <v>-0.14634969572538994</v>
      </c>
      <c r="J327" s="79">
        <v>8.3895407468052019E-2</v>
      </c>
      <c r="K327" s="79">
        <v>-3.9124583462003849E-2</v>
      </c>
      <c r="L327" s="79">
        <v>-0.1921115349869478</v>
      </c>
      <c r="M327" s="79">
        <v>-0.20055173005098398</v>
      </c>
      <c r="N327" s="79">
        <v>-7.7853606651345733E-2</v>
      </c>
      <c r="O327" s="79">
        <v>-5.9138925636952985E-2</v>
      </c>
      <c r="P327" s="79">
        <v>-6.1787217304449381E-2</v>
      </c>
      <c r="Q327" s="79">
        <v>5.4877374834425612E-2</v>
      </c>
      <c r="R327" s="79">
        <v>-1.134955974616666E-2</v>
      </c>
      <c r="S327" s="79">
        <v>-3.0645396912991521E-2</v>
      </c>
      <c r="T327" s="79">
        <v>-7.7811723445918692E-3</v>
      </c>
      <c r="U327" s="79">
        <v>-4.6223480641359116E-2</v>
      </c>
      <c r="V327" s="79">
        <v>-3.9359848119260611E-2</v>
      </c>
      <c r="W327" s="79">
        <v>3.3416448449667936E-2</v>
      </c>
      <c r="X327" s="79">
        <v>9.419101705794973E-2</v>
      </c>
      <c r="Y327" s="79">
        <v>0.11904003365643702</v>
      </c>
      <c r="Z327" s="79">
        <v>-3.2437868888216724E-2</v>
      </c>
      <c r="AA327" s="79">
        <v>9.625196880812921E-2</v>
      </c>
      <c r="AB327" s="79">
        <v>5.2792009663323501E-2</v>
      </c>
      <c r="AC327" s="79">
        <v>-8.6108679708021774E-2</v>
      </c>
      <c r="AD327" s="79">
        <v>-0.12420039073984079</v>
      </c>
      <c r="AE327" s="79">
        <v>-0.15153740880321881</v>
      </c>
      <c r="AF327" s="79">
        <v>-4.8163141958606631E-2</v>
      </c>
      <c r="AG327" s="79">
        <v>3.0509595972997874E-2</v>
      </c>
      <c r="AH327" s="79">
        <v>5.8962033186078559E-2</v>
      </c>
      <c r="AI327" s="79">
        <v>3.9303691154644535E-2</v>
      </c>
      <c r="AJ327" s="79">
        <v>7.6751051629446357E-2</v>
      </c>
      <c r="AK327" s="79">
        <v>7.0704658975046977E-2</v>
      </c>
      <c r="AL327" s="79">
        <v>-8.2052488709670884E-3</v>
      </c>
      <c r="AM327" s="79">
        <v>0.11787778160101731</v>
      </c>
      <c r="AN327" s="79">
        <v>0.12710044317157299</v>
      </c>
      <c r="AO327" s="79">
        <v>0.11043228494225581</v>
      </c>
      <c r="AP327" s="79">
        <v>3.4271600174977344E-2</v>
      </c>
      <c r="AQ327" s="79">
        <v>-5.3697869360339115E-3</v>
      </c>
      <c r="AR327" s="79">
        <v>-6.2523014029213356E-2</v>
      </c>
      <c r="AS327" s="79">
        <v>-9.6673840212184253E-2</v>
      </c>
      <c r="AT327" s="79">
        <v>-0.10337876960359181</v>
      </c>
      <c r="AU327" s="79">
        <v>-2.4404217214915428E-2</v>
      </c>
      <c r="AV327" s="79">
        <v>-0.19299519314737185</v>
      </c>
      <c r="AW327" s="79">
        <v>-0.19099758751878318</v>
      </c>
      <c r="AX327" s="79">
        <v>-8.9859056668422699E-2</v>
      </c>
      <c r="AY327" s="79">
        <v>0.11694785902548925</v>
      </c>
      <c r="AZ327" s="79">
        <v>9.0327850812740446E-2</v>
      </c>
      <c r="BA327" s="79">
        <v>-1.5080433478217737E-2</v>
      </c>
      <c r="BB327" s="79">
        <v>-0.16333311715789833</v>
      </c>
      <c r="BC327" s="79">
        <v>-0.14703142619914691</v>
      </c>
      <c r="BD327" s="79">
        <v>-6.7710391753250887E-2</v>
      </c>
      <c r="BE327" s="79">
        <v>-5.3450069440034144E-2</v>
      </c>
      <c r="BF327" s="79">
        <v>-1.6848172599250904E-2</v>
      </c>
      <c r="BG327" s="79">
        <v>6.4367302893931291E-2</v>
      </c>
      <c r="BH327" s="79">
        <v>-3.7005551261999316E-2</v>
      </c>
      <c r="BI327" s="79">
        <v>-2.8892697542553188E-2</v>
      </c>
      <c r="BJ327" s="79">
        <v>1.3646127250380896E-2</v>
      </c>
      <c r="BK327" s="79">
        <v>-8.7832559277572109E-2</v>
      </c>
      <c r="BL327" s="79">
        <v>-6.5256356521878819E-2</v>
      </c>
      <c r="BM327" s="79">
        <v>8.7380485646322226E-2</v>
      </c>
      <c r="BN327" s="79">
        <v>5.1856990110961274E-2</v>
      </c>
      <c r="BO327" s="79">
        <v>1.7654836321639195E-2</v>
      </c>
      <c r="BP327" s="79">
        <v>-3.4284903562228318E-2</v>
      </c>
      <c r="BQ327" s="79">
        <v>4.1584232602119298E-2</v>
      </c>
      <c r="BR327" s="79">
        <v>9.0731120433044134E-3</v>
      </c>
      <c r="BS327" s="79">
        <v>-5.9631126424845721E-2</v>
      </c>
      <c r="BT327" s="79">
        <v>2.2101732200206812E-2</v>
      </c>
      <c r="BU327" s="79">
        <v>3.3170556125331138E-2</v>
      </c>
      <c r="BV327" s="79">
        <v>2.9451791681970277E-2</v>
      </c>
      <c r="BW327" s="79">
        <v>3.5315003430386759E-2</v>
      </c>
      <c r="BX327" s="79">
        <v>2.7965204716782547E-2</v>
      </c>
      <c r="BY327" s="79">
        <v>-3.1462385745035376E-2</v>
      </c>
      <c r="BZ327" s="79">
        <v>-3.0147851582126681E-3</v>
      </c>
      <c r="CA327" s="79">
        <v>4.2208528690365517E-2</v>
      </c>
      <c r="CB327" s="79">
        <v>1.7454226834824421E-2</v>
      </c>
      <c r="CC327" s="79">
        <v>-1.4244660022849629E-2</v>
      </c>
      <c r="CD327" s="79">
        <v>-5.6909055382482259E-3</v>
      </c>
      <c r="CE327" s="79">
        <v>1.9740198294414084E-2</v>
      </c>
      <c r="CF327" s="79">
        <v>0.12998962878740947</v>
      </c>
      <c r="CG327" s="79">
        <v>0.16087542029704202</v>
      </c>
      <c r="CH327" s="79">
        <v>8.9559402669579749E-2</v>
      </c>
      <c r="CI327" s="79">
        <v>0.13202962748758315</v>
      </c>
      <c r="CJ327" s="79">
        <v>0.13425689218269257</v>
      </c>
      <c r="CK327" s="79">
        <v>8.9205306598737891E-2</v>
      </c>
      <c r="CL327" s="79">
        <v>4.6649678283055072E-2</v>
      </c>
      <c r="CM327" s="79">
        <v>3.5730787970623998E-2</v>
      </c>
      <c r="CN327" s="79">
        <v>-4.2229068949045309E-3</v>
      </c>
      <c r="CO327" s="79">
        <v>0.11010820753104693</v>
      </c>
      <c r="CP327" s="79">
        <v>0.15517386318061457</v>
      </c>
      <c r="CQ327" s="79">
        <v>8.5438004965048914E-2</v>
      </c>
      <c r="CR327" s="79">
        <v>3.0947875560996683E-2</v>
      </c>
      <c r="CS327" s="79">
        <v>4.0540523556340406E-2</v>
      </c>
      <c r="CT327" s="79">
        <v>-3.0220711193707322E-2</v>
      </c>
      <c r="CU327" s="79">
        <v>4.21755602639537E-2</v>
      </c>
      <c r="CV327" s="79">
        <v>7.6152581321471791E-2</v>
      </c>
      <c r="CW327" s="79">
        <v>4.5786118958504936E-2</v>
      </c>
      <c r="CX327" s="79">
        <v>-1.2188392765034218E-2</v>
      </c>
      <c r="CY327" s="79">
        <v>2.6076220494026595E-2</v>
      </c>
      <c r="CZ327" s="79">
        <v>4.663151299252203E-2</v>
      </c>
      <c r="DA327" s="79">
        <v>0.57899879274584998</v>
      </c>
      <c r="DB327" s="79">
        <v>0.16707925704811771</v>
      </c>
      <c r="DC327" s="79">
        <v>-0.23069119218643447</v>
      </c>
      <c r="DD327" s="79">
        <v>4.1154285835899293E-2</v>
      </c>
      <c r="DE327" s="78">
        <v>1</v>
      </c>
      <c r="DF327" s="79">
        <v>0.74092132707420577</v>
      </c>
      <c r="DG327" s="79">
        <v>-6.2494848415127487E-2</v>
      </c>
      <c r="DH327" s="79">
        <v>0.10041500709410396</v>
      </c>
      <c r="DI327" s="79">
        <v>7.0357499408771354E-2</v>
      </c>
      <c r="DJ327" s="79">
        <v>7.1103357241970325E-2</v>
      </c>
      <c r="DK327" s="79">
        <v>2.1273881775662841E-2</v>
      </c>
      <c r="DL327" s="79">
        <v>9.8042451357143803E-3</v>
      </c>
      <c r="DM327" s="79">
        <v>1.6406323652898118E-2</v>
      </c>
      <c r="DN327" s="79">
        <v>0.11349707458573509</v>
      </c>
      <c r="DO327" s="79">
        <v>-1.2802557329039546E-2</v>
      </c>
      <c r="DP327" s="79">
        <v>3.6823434706793785E-3</v>
      </c>
      <c r="DQ327" s="79">
        <v>1.1331335712181501E-2</v>
      </c>
      <c r="DR327" s="79">
        <v>-3.4253905267793835E-3</v>
      </c>
      <c r="DS327" s="79">
        <v>-8.0232822784734716E-4</v>
      </c>
      <c r="DT327" s="79">
        <v>2.2593231266680138E-2</v>
      </c>
      <c r="DU327" s="79">
        <v>2.2826339543363897E-2</v>
      </c>
      <c r="DV327" s="79">
        <v>5.0654838251963416E-2</v>
      </c>
      <c r="DW327" s="79">
        <v>2.7166233552766973E-2</v>
      </c>
      <c r="DX327" s="79">
        <v>2.4890807289511017E-2</v>
      </c>
      <c r="DY327" s="79">
        <v>-0.12144563558013874</v>
      </c>
      <c r="DZ327" s="79">
        <v>-6.0683295024697706E-3</v>
      </c>
      <c r="EA327" s="79">
        <v>-1.1856290214869747E-2</v>
      </c>
      <c r="EB327" s="79">
        <v>-3.8283144127804598E-2</v>
      </c>
      <c r="EC327" s="79">
        <v>-6.1897741725938697E-2</v>
      </c>
      <c r="ED327" s="79">
        <v>-2.5359703389448485E-2</v>
      </c>
      <c r="EE327" s="79">
        <v>3.248975885150699E-2</v>
      </c>
      <c r="EF327" s="79">
        <v>3.4816381326008882E-3</v>
      </c>
      <c r="EG327" s="79">
        <v>-7.2646261142361116E-3</v>
      </c>
      <c r="EH327" s="79">
        <v>-9.4748254248864221E-3</v>
      </c>
      <c r="EI327" s="79">
        <v>1.783341650762996E-2</v>
      </c>
      <c r="EJ327" s="79">
        <v>4.3528302686741606E-2</v>
      </c>
      <c r="EK327" s="79">
        <v>-1.4606456615019499E-2</v>
      </c>
      <c r="EL327" s="79">
        <v>-1.9322465236666125E-2</v>
      </c>
      <c r="EM327" s="79">
        <v>-2.4198344909122538E-2</v>
      </c>
      <c r="EN327" s="79">
        <v>-8.3107256309921912E-2</v>
      </c>
      <c r="EO327" s="79">
        <v>-3.3462565922162693E-2</v>
      </c>
      <c r="EP327" s="79">
        <v>-4.4730856777628891E-2</v>
      </c>
      <c r="EQ327" s="79">
        <v>1.2556543077089304E-2</v>
      </c>
      <c r="ER327" s="79">
        <v>1.5789265436546209E-2</v>
      </c>
      <c r="ES327" s="79">
        <v>1.1044949375387414E-2</v>
      </c>
      <c r="ET327" s="79">
        <v>1.378195023296244E-2</v>
      </c>
      <c r="EU327" s="79">
        <v>-9.4501589899849886E-2</v>
      </c>
      <c r="EV327" s="79">
        <v>-0.12277182703936952</v>
      </c>
      <c r="EW327" s="79">
        <v>1.8136764537174121E-2</v>
      </c>
      <c r="EX327" s="79">
        <v>2.6304191703421392E-2</v>
      </c>
      <c r="EY327" s="79">
        <v>7.1896888307977063E-3</v>
      </c>
      <c r="EZ327" s="79">
        <v>8.2204154035301E-3</v>
      </c>
      <c r="FA327" s="79">
        <v>-3.7653302511342385E-2</v>
      </c>
      <c r="FB327" s="79">
        <v>-4.1646578277872194E-2</v>
      </c>
      <c r="FC327" s="79">
        <v>1.5234243783036009E-3</v>
      </c>
      <c r="FD327" s="79">
        <v>4.8749703121942064E-3</v>
      </c>
      <c r="FE327" s="79">
        <v>6.9851313395248235E-4</v>
      </c>
      <c r="FF327" s="79">
        <v>3.9222532810602416E-3</v>
      </c>
      <c r="FG327" s="79">
        <v>1.7200395655155156E-2</v>
      </c>
      <c r="FH327" s="79">
        <v>1.9560928825058662E-2</v>
      </c>
      <c r="FI327" s="79">
        <v>1.1107918879177613E-3</v>
      </c>
      <c r="FJ327" s="79">
        <v>4.4958514306490262E-2</v>
      </c>
      <c r="FK327" s="79">
        <v>-6.7270469292035964E-2</v>
      </c>
      <c r="FL327" s="79">
        <v>-6.8484769729541071E-3</v>
      </c>
      <c r="FM327" s="79">
        <v>-9.2284420021210511E-2</v>
      </c>
      <c r="FN327" s="79">
        <v>-2.3452761857437637E-2</v>
      </c>
      <c r="FO327" s="79">
        <v>2.8840173854848713E-2</v>
      </c>
      <c r="FP327" s="79">
        <v>-7.5346183770444483E-2</v>
      </c>
      <c r="FQ327" s="79">
        <v>-1.083547559988909E-2</v>
      </c>
      <c r="FR327" s="79">
        <v>5.6700502239720001E-2</v>
      </c>
      <c r="FS327" s="79">
        <v>-7.7289351078862964E-3</v>
      </c>
      <c r="FT327" s="79">
        <v>-7.3719007364964504E-3</v>
      </c>
      <c r="FU327" s="75"/>
    </row>
    <row r="328" spans="1:177">
      <c r="A328" s="150"/>
      <c r="B328" s="76" t="s">
        <v>1011</v>
      </c>
      <c r="C328" s="79">
        <v>3.8319695866539419E-6</v>
      </c>
      <c r="D328" s="79">
        <v>2.4418404452824787E-3</v>
      </c>
      <c r="E328" s="79">
        <v>2.5783687668968335E-2</v>
      </c>
      <c r="F328" s="79">
        <v>7.6965469489448324E-2</v>
      </c>
      <c r="G328" s="79">
        <v>0.84967947700983826</v>
      </c>
      <c r="H328" s="79">
        <v>2.7437875637353518E-2</v>
      </c>
      <c r="I328" s="79">
        <v>1.8518862033075549E-4</v>
      </c>
      <c r="J328" s="79">
        <v>3.2738915284861447E-2</v>
      </c>
      <c r="K328" s="79">
        <v>0.32115182865869152</v>
      </c>
      <c r="L328" s="79">
        <v>8.3551559504113585E-7</v>
      </c>
      <c r="M328" s="79">
        <v>2.6363501516431705E-7</v>
      </c>
      <c r="N328" s="79">
        <v>4.7590103506674031E-2</v>
      </c>
      <c r="O328" s="79">
        <v>0.13262228627987901</v>
      </c>
      <c r="P328" s="79">
        <v>0.11611052334331561</v>
      </c>
      <c r="Q328" s="79">
        <v>0.1629240869273807</v>
      </c>
      <c r="R328" s="79">
        <v>0.77306804498003867</v>
      </c>
      <c r="S328" s="79">
        <v>0.43610861505644494</v>
      </c>
      <c r="T328" s="79">
        <v>0.84328223722139151</v>
      </c>
      <c r="U328" s="79">
        <v>0.23998910566636489</v>
      </c>
      <c r="V328" s="79">
        <v>0.31712114678045789</v>
      </c>
      <c r="W328" s="79">
        <v>0.39574846777770134</v>
      </c>
      <c r="X328" s="79">
        <v>1.6466121338950541E-2</v>
      </c>
      <c r="Y328" s="79">
        <v>2.4036606973728775E-3</v>
      </c>
      <c r="Z328" s="79">
        <v>0.40973730041815259</v>
      </c>
      <c r="AA328" s="79">
        <v>1.4240544323003613E-2</v>
      </c>
      <c r="AB328" s="79">
        <v>0.1795290184652221</v>
      </c>
      <c r="AC328" s="79">
        <v>2.8393280289739073E-2</v>
      </c>
      <c r="AD328" s="79">
        <v>1.535998141062466E-3</v>
      </c>
      <c r="AE328" s="79">
        <v>1.0774685780293722E-4</v>
      </c>
      <c r="AF328" s="79">
        <v>0.22081007391691976</v>
      </c>
      <c r="AG328" s="79">
        <v>0.43814555898593521</v>
      </c>
      <c r="AH328" s="79">
        <v>0.13378673307507541</v>
      </c>
      <c r="AI328" s="79">
        <v>0.3178126420040599</v>
      </c>
      <c r="AJ328" s="79">
        <v>5.0834774891232837E-2</v>
      </c>
      <c r="AK328" s="79">
        <v>7.2078298815645689E-2</v>
      </c>
      <c r="AL328" s="79">
        <v>0.83486062127056537</v>
      </c>
      <c r="AM328" s="79">
        <v>2.652588710273161E-3</v>
      </c>
      <c r="AN328" s="79">
        <v>1.1854378596380122E-3</v>
      </c>
      <c r="AO328" s="79">
        <v>4.8878763694369057E-3</v>
      </c>
      <c r="AP328" s="79">
        <v>0.38376289245843553</v>
      </c>
      <c r="AQ328" s="79">
        <v>0.89148173270424058</v>
      </c>
      <c r="AR328" s="79">
        <v>0.1118214811548662</v>
      </c>
      <c r="AS328" s="79">
        <v>1.3819103507445583E-2</v>
      </c>
      <c r="AT328" s="79">
        <v>8.4491848672202316E-3</v>
      </c>
      <c r="AU328" s="79">
        <v>0.53517688777886452</v>
      </c>
      <c r="AV328" s="79">
        <v>7.4220984867894498E-7</v>
      </c>
      <c r="AW328" s="79">
        <v>9.6927422383108773E-7</v>
      </c>
      <c r="AX328" s="79">
        <v>2.215783949717863E-2</v>
      </c>
      <c r="AY328" s="79">
        <v>2.8684444885977633E-3</v>
      </c>
      <c r="AZ328" s="79">
        <v>2.1468918813738622E-2</v>
      </c>
      <c r="BA328" s="79">
        <v>0.70159685218164536</v>
      </c>
      <c r="BB328" s="79">
        <v>2.9428767278684944E-5</v>
      </c>
      <c r="BC328" s="79">
        <v>1.7264071956586178E-4</v>
      </c>
      <c r="BD328" s="79">
        <v>8.5019848841256393E-2</v>
      </c>
      <c r="BE328" s="79">
        <v>0.17415888401466534</v>
      </c>
      <c r="BF328" s="79">
        <v>0.6685879394598726</v>
      </c>
      <c r="BG328" s="79">
        <v>0.10161826680515255</v>
      </c>
      <c r="BH328" s="79">
        <v>0.34695553962373182</v>
      </c>
      <c r="BI328" s="79">
        <v>0.46281389491020752</v>
      </c>
      <c r="BJ328" s="79">
        <v>0.72880232302651538</v>
      </c>
      <c r="BK328" s="79">
        <v>2.5361101573597226E-2</v>
      </c>
      <c r="BL328" s="79">
        <v>9.6971244395303899E-2</v>
      </c>
      <c r="BM328" s="79">
        <v>2.6127910244873143E-2</v>
      </c>
      <c r="BN328" s="79">
        <v>0.18736913504650454</v>
      </c>
      <c r="BO328" s="79">
        <v>0.65373032080537186</v>
      </c>
      <c r="BP328" s="79">
        <v>0.38357820442482582</v>
      </c>
      <c r="BQ328" s="79">
        <v>0.29052291397621</v>
      </c>
      <c r="BR328" s="79">
        <v>0.81768574835593033</v>
      </c>
      <c r="BS328" s="79">
        <v>0.12942342487394543</v>
      </c>
      <c r="BT328" s="79">
        <v>0.57438817846353918</v>
      </c>
      <c r="BU328" s="79">
        <v>0.39923615272888013</v>
      </c>
      <c r="BV328" s="79">
        <v>0.45419777270404849</v>
      </c>
      <c r="BW328" s="79">
        <v>0.36944282703353959</v>
      </c>
      <c r="BX328" s="79">
        <v>0.47730583678065119</v>
      </c>
      <c r="BY328" s="79">
        <v>0.42396970391927691</v>
      </c>
      <c r="BZ328" s="79">
        <v>0.93894501782476769</v>
      </c>
      <c r="CA328" s="79">
        <v>0.28333510185799693</v>
      </c>
      <c r="CB328" s="79">
        <v>0.65741278484090193</v>
      </c>
      <c r="CC328" s="79">
        <v>0.71740575486442371</v>
      </c>
      <c r="CD328" s="79">
        <v>0.88503595363011711</v>
      </c>
      <c r="CE328" s="79">
        <v>0.61596152079615085</v>
      </c>
      <c r="CF328" s="79">
        <v>9.1090875533514826E-4</v>
      </c>
      <c r="CG328" s="79">
        <v>3.8862635304285811E-5</v>
      </c>
      <c r="CH328" s="79">
        <v>2.2608179237396022E-2</v>
      </c>
      <c r="CI328" s="79">
        <v>7.5387620251082246E-4</v>
      </c>
      <c r="CJ328" s="79">
        <v>6.1130388954966927E-4</v>
      </c>
      <c r="CK328" s="79">
        <v>2.3150549235637828E-2</v>
      </c>
      <c r="CL328" s="79">
        <v>0.23567765300760113</v>
      </c>
      <c r="CM328" s="79">
        <v>0.36383001555517092</v>
      </c>
      <c r="CN328" s="79">
        <v>0.91455844998613589</v>
      </c>
      <c r="CO328" s="79">
        <v>5.0157262145081481E-3</v>
      </c>
      <c r="CP328" s="79">
        <v>7.2934113541403686E-5</v>
      </c>
      <c r="CQ328" s="79">
        <v>2.9654480022932087E-2</v>
      </c>
      <c r="CR328" s="79">
        <v>0.43159121971503911</v>
      </c>
      <c r="CS328" s="79">
        <v>0.30281082712132479</v>
      </c>
      <c r="CT328" s="79">
        <v>0.44249678857375352</v>
      </c>
      <c r="CU328" s="79">
        <v>0.28371165027051926</v>
      </c>
      <c r="CV328" s="79">
        <v>5.2672074171161209E-2</v>
      </c>
      <c r="CW328" s="79">
        <v>0.24447084896004867</v>
      </c>
      <c r="CX328" s="79">
        <v>0.75680561303959548</v>
      </c>
      <c r="CY328" s="79">
        <v>0.5075718561764424</v>
      </c>
      <c r="CZ328" s="79">
        <v>0.23586029171861145</v>
      </c>
      <c r="DA328" s="79">
        <v>2.8411818050108348E-59</v>
      </c>
      <c r="DB328" s="79">
        <v>1.9112258467730857E-5</v>
      </c>
      <c r="DC328" s="79">
        <v>2.825587407269786E-9</v>
      </c>
      <c r="DD328" s="79">
        <v>0.29554366786996511</v>
      </c>
      <c r="DE328" s="77"/>
      <c r="DF328" s="79">
        <v>8.63825777212146E-114</v>
      </c>
      <c r="DG328" s="79">
        <v>0.11198333387898501</v>
      </c>
      <c r="DH328" s="79">
        <v>1.0537275740593318E-2</v>
      </c>
      <c r="DI328" s="79">
        <v>7.3490893804018992E-2</v>
      </c>
      <c r="DJ328" s="79">
        <v>7.0483445244746076E-2</v>
      </c>
      <c r="DK328" s="79">
        <v>0.58881074226935681</v>
      </c>
      <c r="DL328" s="79">
        <v>0.80328384627586691</v>
      </c>
      <c r="DM328" s="79">
        <v>0.6767818865881996</v>
      </c>
      <c r="DN328" s="79">
        <v>3.8165600101669633E-3</v>
      </c>
      <c r="DO328" s="79">
        <v>0.74496613053568983</v>
      </c>
      <c r="DP328" s="79">
        <v>0.92546146775541049</v>
      </c>
      <c r="DQ328" s="79">
        <v>0.77342248847859618</v>
      </c>
      <c r="DR328" s="79">
        <v>0.93064916786642027</v>
      </c>
      <c r="DS328" s="79">
        <v>0.98373663849368698</v>
      </c>
      <c r="DT328" s="79">
        <v>0.56590511544414301</v>
      </c>
      <c r="DU328" s="79">
        <v>0.56190285664779183</v>
      </c>
      <c r="DV328" s="79">
        <v>0.19781597910145177</v>
      </c>
      <c r="DW328" s="79">
        <v>0.48998565255450444</v>
      </c>
      <c r="DX328" s="79">
        <v>0.52706597928882104</v>
      </c>
      <c r="DY328" s="79">
        <v>1.9548804263285679E-3</v>
      </c>
      <c r="DZ328" s="79">
        <v>0.88052205500761782</v>
      </c>
      <c r="EA328" s="79">
        <v>0.76645890127874172</v>
      </c>
      <c r="EB328" s="79">
        <v>0.33815723904366402</v>
      </c>
      <c r="EC328" s="79">
        <v>0.11602333847990208</v>
      </c>
      <c r="ED328" s="79">
        <v>0.51995756071389732</v>
      </c>
      <c r="EE328" s="79">
        <v>0.41971547163610778</v>
      </c>
      <c r="EF328" s="79">
        <v>0.92956778650290006</v>
      </c>
      <c r="EG328" s="79">
        <v>0.85356429309099491</v>
      </c>
      <c r="EH328" s="79">
        <v>0.81019896736360542</v>
      </c>
      <c r="EI328" s="79">
        <v>0.65711143122764093</v>
      </c>
      <c r="EJ328" s="79">
        <v>0.26853837055037999</v>
      </c>
      <c r="EK328" s="79">
        <v>0.71119012298844786</v>
      </c>
      <c r="EL328" s="79">
        <v>0.62345061219995901</v>
      </c>
      <c r="EM328" s="79">
        <v>0.53862734765551457</v>
      </c>
      <c r="EN328" s="79">
        <v>3.469832393264824E-2</v>
      </c>
      <c r="EO328" s="79">
        <v>0.39509639823880693</v>
      </c>
      <c r="EP328" s="79">
        <v>0.25552472617685418</v>
      </c>
      <c r="EQ328" s="79">
        <v>0.74970160400040986</v>
      </c>
      <c r="ER328" s="79">
        <v>0.68828902310757867</v>
      </c>
      <c r="ES328" s="79">
        <v>0.77899863028052896</v>
      </c>
      <c r="ET328" s="79">
        <v>0.72621078293906616</v>
      </c>
      <c r="EU328" s="79">
        <v>1.6112358993728496E-2</v>
      </c>
      <c r="EV328" s="79">
        <v>1.7416535215026658E-3</v>
      </c>
      <c r="EW328" s="79">
        <v>0.64491830508699921</v>
      </c>
      <c r="EX328" s="79">
        <v>0.50386664429701988</v>
      </c>
      <c r="EY328" s="79">
        <v>0.85505805609200081</v>
      </c>
      <c r="EZ328" s="79">
        <v>0.83455977699848893</v>
      </c>
      <c r="FA328" s="79">
        <v>0.33857463173542413</v>
      </c>
      <c r="FB328" s="79">
        <v>0.28979964645183287</v>
      </c>
      <c r="FC328" s="79">
        <v>0.96912542570026128</v>
      </c>
      <c r="FD328" s="79">
        <v>0.90142800570941573</v>
      </c>
      <c r="FE328" s="79">
        <v>0.98584075544705019</v>
      </c>
      <c r="FF328" s="79">
        <v>0.9206207049337678</v>
      </c>
      <c r="FG328" s="79">
        <v>0.66208411429443137</v>
      </c>
      <c r="FH328" s="79">
        <v>0.61917062866088801</v>
      </c>
      <c r="FI328" s="79">
        <v>0.97748544140097438</v>
      </c>
      <c r="FJ328" s="79">
        <v>0.25311117252884852</v>
      </c>
      <c r="FK328" s="79">
        <v>8.7070233933735877E-2</v>
      </c>
      <c r="FL328" s="79">
        <v>0.86186608156357425</v>
      </c>
      <c r="FM328" s="79">
        <v>1.8790667958002258E-2</v>
      </c>
      <c r="FN328" s="79">
        <v>0.55121587311713038</v>
      </c>
      <c r="FO328" s="79">
        <v>0.46362797640861508</v>
      </c>
      <c r="FP328" s="79">
        <v>5.5803984494907914E-2</v>
      </c>
      <c r="FQ328" s="79">
        <v>0.78357652025347857</v>
      </c>
      <c r="FR328" s="79">
        <v>0.15064456673189908</v>
      </c>
      <c r="FS328" s="79">
        <v>0.84432086012214924</v>
      </c>
      <c r="FT328" s="79">
        <v>0.85142684609200681</v>
      </c>
      <c r="FU328" s="75"/>
    </row>
    <row r="329" spans="1:177">
      <c r="A329" s="150"/>
      <c r="B329" s="76" t="s">
        <v>1010</v>
      </c>
      <c r="C329" s="78">
        <v>648</v>
      </c>
      <c r="D329" s="78">
        <v>648</v>
      </c>
      <c r="E329" s="78">
        <v>648</v>
      </c>
      <c r="F329" s="78">
        <v>648</v>
      </c>
      <c r="G329" s="78">
        <v>648</v>
      </c>
      <c r="H329" s="78">
        <v>648</v>
      </c>
      <c r="I329" s="78">
        <v>648</v>
      </c>
      <c r="J329" s="78">
        <v>648</v>
      </c>
      <c r="K329" s="78">
        <v>645</v>
      </c>
      <c r="L329" s="78">
        <v>648</v>
      </c>
      <c r="M329" s="78">
        <v>648</v>
      </c>
      <c r="N329" s="78">
        <v>648</v>
      </c>
      <c r="O329" s="78">
        <v>648</v>
      </c>
      <c r="P329" s="78">
        <v>648</v>
      </c>
      <c r="Q329" s="78">
        <v>648</v>
      </c>
      <c r="R329" s="78">
        <v>648</v>
      </c>
      <c r="S329" s="78">
        <v>648</v>
      </c>
      <c r="T329" s="78">
        <v>648</v>
      </c>
      <c r="U329" s="78">
        <v>648</v>
      </c>
      <c r="V329" s="78">
        <v>648</v>
      </c>
      <c r="W329" s="78">
        <v>648</v>
      </c>
      <c r="X329" s="78">
        <v>648</v>
      </c>
      <c r="Y329" s="78">
        <v>648</v>
      </c>
      <c r="Z329" s="78">
        <v>648</v>
      </c>
      <c r="AA329" s="78">
        <v>648</v>
      </c>
      <c r="AB329" s="78">
        <v>648</v>
      </c>
      <c r="AC329" s="78">
        <v>648</v>
      </c>
      <c r="AD329" s="78">
        <v>648</v>
      </c>
      <c r="AE329" s="78">
        <v>648</v>
      </c>
      <c r="AF329" s="78">
        <v>648</v>
      </c>
      <c r="AG329" s="78">
        <v>648</v>
      </c>
      <c r="AH329" s="78">
        <v>648</v>
      </c>
      <c r="AI329" s="78">
        <v>648</v>
      </c>
      <c r="AJ329" s="78">
        <v>648</v>
      </c>
      <c r="AK329" s="78">
        <v>648</v>
      </c>
      <c r="AL329" s="78">
        <v>648</v>
      </c>
      <c r="AM329" s="78">
        <v>648</v>
      </c>
      <c r="AN329" s="78">
        <v>648</v>
      </c>
      <c r="AO329" s="78">
        <v>648</v>
      </c>
      <c r="AP329" s="78">
        <v>648</v>
      </c>
      <c r="AQ329" s="78">
        <v>648</v>
      </c>
      <c r="AR329" s="78">
        <v>648</v>
      </c>
      <c r="AS329" s="78">
        <v>648</v>
      </c>
      <c r="AT329" s="78">
        <v>648</v>
      </c>
      <c r="AU329" s="78">
        <v>648</v>
      </c>
      <c r="AV329" s="78">
        <v>648</v>
      </c>
      <c r="AW329" s="78">
        <v>648</v>
      </c>
      <c r="AX329" s="78">
        <v>648</v>
      </c>
      <c r="AY329" s="78">
        <v>648</v>
      </c>
      <c r="AZ329" s="78">
        <v>648</v>
      </c>
      <c r="BA329" s="78">
        <v>648</v>
      </c>
      <c r="BB329" s="78">
        <v>648</v>
      </c>
      <c r="BC329" s="78">
        <v>648</v>
      </c>
      <c r="BD329" s="78">
        <v>648</v>
      </c>
      <c r="BE329" s="78">
        <v>648</v>
      </c>
      <c r="BF329" s="78">
        <v>648</v>
      </c>
      <c r="BG329" s="78">
        <v>648</v>
      </c>
      <c r="BH329" s="78">
        <v>648</v>
      </c>
      <c r="BI329" s="78">
        <v>648</v>
      </c>
      <c r="BJ329" s="78">
        <v>648</v>
      </c>
      <c r="BK329" s="78">
        <v>648</v>
      </c>
      <c r="BL329" s="78">
        <v>648</v>
      </c>
      <c r="BM329" s="78">
        <v>648</v>
      </c>
      <c r="BN329" s="78">
        <v>648</v>
      </c>
      <c r="BO329" s="78">
        <v>648</v>
      </c>
      <c r="BP329" s="78">
        <v>648</v>
      </c>
      <c r="BQ329" s="78">
        <v>648</v>
      </c>
      <c r="BR329" s="78">
        <v>648</v>
      </c>
      <c r="BS329" s="78">
        <v>648</v>
      </c>
      <c r="BT329" s="78">
        <v>648</v>
      </c>
      <c r="BU329" s="78">
        <v>648</v>
      </c>
      <c r="BV329" s="78">
        <v>648</v>
      </c>
      <c r="BW329" s="78">
        <v>648</v>
      </c>
      <c r="BX329" s="78">
        <v>648</v>
      </c>
      <c r="BY329" s="78">
        <v>648</v>
      </c>
      <c r="BZ329" s="78">
        <v>648</v>
      </c>
      <c r="CA329" s="78">
        <v>648</v>
      </c>
      <c r="CB329" s="78">
        <v>648</v>
      </c>
      <c r="CC329" s="78">
        <v>648</v>
      </c>
      <c r="CD329" s="78">
        <v>648</v>
      </c>
      <c r="CE329" s="78">
        <v>648</v>
      </c>
      <c r="CF329" s="78">
        <v>648</v>
      </c>
      <c r="CG329" s="78">
        <v>648</v>
      </c>
      <c r="CH329" s="78">
        <v>648</v>
      </c>
      <c r="CI329" s="78">
        <v>648</v>
      </c>
      <c r="CJ329" s="78">
        <v>648</v>
      </c>
      <c r="CK329" s="78">
        <v>648</v>
      </c>
      <c r="CL329" s="78">
        <v>648</v>
      </c>
      <c r="CM329" s="78">
        <v>648</v>
      </c>
      <c r="CN329" s="78">
        <v>648</v>
      </c>
      <c r="CO329" s="78">
        <v>648</v>
      </c>
      <c r="CP329" s="78">
        <v>648</v>
      </c>
      <c r="CQ329" s="78">
        <v>648</v>
      </c>
      <c r="CR329" s="78">
        <v>648</v>
      </c>
      <c r="CS329" s="78">
        <v>648</v>
      </c>
      <c r="CT329" s="78">
        <v>648</v>
      </c>
      <c r="CU329" s="78">
        <v>648</v>
      </c>
      <c r="CV329" s="78">
        <v>648</v>
      </c>
      <c r="CW329" s="78">
        <v>648</v>
      </c>
      <c r="CX329" s="78">
        <v>648</v>
      </c>
      <c r="CY329" s="78">
        <v>648</v>
      </c>
      <c r="CZ329" s="78">
        <v>648</v>
      </c>
      <c r="DA329" s="78">
        <v>648</v>
      </c>
      <c r="DB329" s="78">
        <v>648</v>
      </c>
      <c r="DC329" s="78">
        <v>648</v>
      </c>
      <c r="DD329" s="78">
        <v>648</v>
      </c>
      <c r="DE329" s="78">
        <v>648</v>
      </c>
      <c r="DF329" s="78">
        <v>648</v>
      </c>
      <c r="DG329" s="78">
        <v>648</v>
      </c>
      <c r="DH329" s="78">
        <v>648</v>
      </c>
      <c r="DI329" s="78">
        <v>648</v>
      </c>
      <c r="DJ329" s="78">
        <v>648</v>
      </c>
      <c r="DK329" s="78">
        <v>648</v>
      </c>
      <c r="DL329" s="78">
        <v>648</v>
      </c>
      <c r="DM329" s="78">
        <v>648</v>
      </c>
      <c r="DN329" s="78">
        <v>648</v>
      </c>
      <c r="DO329" s="78">
        <v>648</v>
      </c>
      <c r="DP329" s="78">
        <v>648</v>
      </c>
      <c r="DQ329" s="78">
        <v>648</v>
      </c>
      <c r="DR329" s="78">
        <v>648</v>
      </c>
      <c r="DS329" s="78">
        <v>648</v>
      </c>
      <c r="DT329" s="78">
        <v>648</v>
      </c>
      <c r="DU329" s="78">
        <v>648</v>
      </c>
      <c r="DV329" s="78">
        <v>648</v>
      </c>
      <c r="DW329" s="78">
        <v>648</v>
      </c>
      <c r="DX329" s="78">
        <v>648</v>
      </c>
      <c r="DY329" s="78">
        <v>648</v>
      </c>
      <c r="DZ329" s="78">
        <v>616</v>
      </c>
      <c r="EA329" s="78">
        <v>630</v>
      </c>
      <c r="EB329" s="78">
        <v>628</v>
      </c>
      <c r="EC329" s="78">
        <v>646</v>
      </c>
      <c r="ED329" s="78">
        <v>646</v>
      </c>
      <c r="EE329" s="78">
        <v>619</v>
      </c>
      <c r="EF329" s="78">
        <v>647</v>
      </c>
      <c r="EG329" s="78">
        <v>648</v>
      </c>
      <c r="EH329" s="78">
        <v>645</v>
      </c>
      <c r="EI329" s="78">
        <v>622</v>
      </c>
      <c r="EJ329" s="78">
        <v>648</v>
      </c>
      <c r="EK329" s="78">
        <v>645</v>
      </c>
      <c r="EL329" s="78">
        <v>648</v>
      </c>
      <c r="EM329" s="78">
        <v>648</v>
      </c>
      <c r="EN329" s="78">
        <v>646</v>
      </c>
      <c r="EO329" s="78">
        <v>648</v>
      </c>
      <c r="EP329" s="78">
        <v>648</v>
      </c>
      <c r="EQ329" s="78">
        <v>648</v>
      </c>
      <c r="ER329" s="78">
        <v>648</v>
      </c>
      <c r="ES329" s="78">
        <v>648</v>
      </c>
      <c r="ET329" s="78">
        <v>648</v>
      </c>
      <c r="EU329" s="78">
        <v>648</v>
      </c>
      <c r="EV329" s="78">
        <v>648</v>
      </c>
      <c r="EW329" s="78">
        <v>648</v>
      </c>
      <c r="EX329" s="78">
        <v>648</v>
      </c>
      <c r="EY329" s="78">
        <v>648</v>
      </c>
      <c r="EZ329" s="78">
        <v>648</v>
      </c>
      <c r="FA329" s="78">
        <v>648</v>
      </c>
      <c r="FB329" s="78">
        <v>648</v>
      </c>
      <c r="FC329" s="78">
        <v>648</v>
      </c>
      <c r="FD329" s="78">
        <v>648</v>
      </c>
      <c r="FE329" s="78">
        <v>648</v>
      </c>
      <c r="FF329" s="78">
        <v>648</v>
      </c>
      <c r="FG329" s="78">
        <v>648</v>
      </c>
      <c r="FH329" s="78">
        <v>648</v>
      </c>
      <c r="FI329" s="78">
        <v>648</v>
      </c>
      <c r="FJ329" s="78">
        <v>648</v>
      </c>
      <c r="FK329" s="78">
        <v>648</v>
      </c>
      <c r="FL329" s="78">
        <v>648</v>
      </c>
      <c r="FM329" s="78">
        <v>648</v>
      </c>
      <c r="FN329" s="78">
        <v>648</v>
      </c>
      <c r="FO329" s="78">
        <v>648</v>
      </c>
      <c r="FP329" s="78">
        <v>645</v>
      </c>
      <c r="FQ329" s="78">
        <v>645</v>
      </c>
      <c r="FR329" s="78">
        <v>644</v>
      </c>
      <c r="FS329" s="78">
        <v>648</v>
      </c>
      <c r="FT329" s="78">
        <v>648</v>
      </c>
      <c r="FU329" s="75"/>
    </row>
    <row r="330" spans="1:177">
      <c r="A330" s="150" t="s">
        <v>1211</v>
      </c>
      <c r="B330" s="76" t="s">
        <v>1012</v>
      </c>
      <c r="C330" s="79">
        <v>-4.4287826359880669E-2</v>
      </c>
      <c r="D330" s="79">
        <v>0.17027247376406204</v>
      </c>
      <c r="E330" s="79">
        <v>-0.14099616833738304</v>
      </c>
      <c r="F330" s="79">
        <v>0.19696781464020879</v>
      </c>
      <c r="G330" s="79">
        <v>0.14817095939548741</v>
      </c>
      <c r="H330" s="79">
        <v>-6.4637111140396483E-2</v>
      </c>
      <c r="I330" s="79">
        <v>-0.20826628733273428</v>
      </c>
      <c r="J330" s="79">
        <v>0.11659814824541137</v>
      </c>
      <c r="K330" s="79">
        <v>-4.6686571294680256E-2</v>
      </c>
      <c r="L330" s="79">
        <v>-0.13363444449726589</v>
      </c>
      <c r="M330" s="79">
        <v>-0.10307061231354671</v>
      </c>
      <c r="N330" s="79">
        <v>4.2722313034868715E-3</v>
      </c>
      <c r="O330" s="79">
        <v>-1.7272505567090285E-2</v>
      </c>
      <c r="P330" s="79">
        <v>-3.0299691814966934E-2</v>
      </c>
      <c r="Q330" s="79">
        <v>1.4984880854808947E-2</v>
      </c>
      <c r="R330" s="79">
        <v>2.8878888313656377E-3</v>
      </c>
      <c r="S330" s="79">
        <v>-1.1389827618910121E-2</v>
      </c>
      <c r="T330" s="79">
        <v>-1.5758995173457725E-2</v>
      </c>
      <c r="U330" s="79">
        <v>-0.26736307046067787</v>
      </c>
      <c r="V330" s="79">
        <v>-0.198647157092253</v>
      </c>
      <c r="W330" s="79">
        <v>0.27469713782741584</v>
      </c>
      <c r="X330" s="79">
        <v>8.1132144408162118E-2</v>
      </c>
      <c r="Y330" s="79">
        <v>9.9105695214061429E-2</v>
      </c>
      <c r="Z330" s="79">
        <v>-3.0753405022074697E-2</v>
      </c>
      <c r="AA330" s="79">
        <v>8.1958399828222783E-2</v>
      </c>
      <c r="AB330" s="79">
        <v>4.8015897607642799E-2</v>
      </c>
      <c r="AC330" s="79">
        <v>-7.0247409914625983E-2</v>
      </c>
      <c r="AD330" s="79">
        <v>-5.5708359655661621E-2</v>
      </c>
      <c r="AE330" s="79">
        <v>-7.0517971129683679E-2</v>
      </c>
      <c r="AF330" s="79">
        <v>-2.6130507740223189E-2</v>
      </c>
      <c r="AG330" s="79">
        <v>4.0445184309158763E-2</v>
      </c>
      <c r="AH330" s="79">
        <v>6.2777371132726523E-2</v>
      </c>
      <c r="AI330" s="79">
        <v>2.413835991408619E-2</v>
      </c>
      <c r="AJ330" s="79">
        <v>9.3861537361500755E-2</v>
      </c>
      <c r="AK330" s="79">
        <v>8.755191580038818E-2</v>
      </c>
      <c r="AL330" s="79">
        <v>-8.6232035092875144E-3</v>
      </c>
      <c r="AM330" s="79">
        <v>0.13333356824113357</v>
      </c>
      <c r="AN330" s="79">
        <v>0.14030178066247428</v>
      </c>
      <c r="AO330" s="79">
        <v>0.11546404985418002</v>
      </c>
      <c r="AP330" s="79">
        <v>8.5638568259781944E-2</v>
      </c>
      <c r="AQ330" s="79">
        <v>4.7515038717972462E-2</v>
      </c>
      <c r="AR330" s="79">
        <v>-6.0357276041000579E-2</v>
      </c>
      <c r="AS330" s="79">
        <v>1.3853019662880916E-2</v>
      </c>
      <c r="AT330" s="79">
        <v>1.2281161297918355E-2</v>
      </c>
      <c r="AU330" s="79">
        <v>3.657703194017407E-4</v>
      </c>
      <c r="AV330" s="79">
        <v>-9.8966282269786404E-2</v>
      </c>
      <c r="AW330" s="79">
        <v>-0.11085249242648432</v>
      </c>
      <c r="AX330" s="79">
        <v>-7.2524959319650251E-2</v>
      </c>
      <c r="AY330" s="79">
        <v>0.11765036160922086</v>
      </c>
      <c r="AZ330" s="79">
        <v>9.687211938545047E-2</v>
      </c>
      <c r="BA330" s="79">
        <v>-6.7739809310446396E-3</v>
      </c>
      <c r="BB330" s="79">
        <v>-8.3347804526349767E-2</v>
      </c>
      <c r="BC330" s="79">
        <v>-6.8374078294422935E-2</v>
      </c>
      <c r="BD330" s="79">
        <v>-2.2984025319234498E-2</v>
      </c>
      <c r="BE330" s="79">
        <v>6.573399875298507E-3</v>
      </c>
      <c r="BF330" s="79">
        <v>2.9145453477342684E-2</v>
      </c>
      <c r="BG330" s="79">
        <v>2.3313929635638889E-2</v>
      </c>
      <c r="BH330" s="79">
        <v>-5.8541326743732931E-3</v>
      </c>
      <c r="BI330" s="79">
        <v>-4.2159802800982463E-4</v>
      </c>
      <c r="BJ330" s="79">
        <v>1.4982916399837178E-2</v>
      </c>
      <c r="BK330" s="79">
        <v>-3.5683139860597755E-2</v>
      </c>
      <c r="BL330" s="79">
        <v>-1.9728405684090469E-2</v>
      </c>
      <c r="BM330" s="79">
        <v>3.9604635871241869E-2</v>
      </c>
      <c r="BN330" s="79">
        <v>5.7028270420852505E-2</v>
      </c>
      <c r="BO330" s="79">
        <v>2.5846471660648043E-2</v>
      </c>
      <c r="BP330" s="79">
        <v>-3.0001571210830802E-2</v>
      </c>
      <c r="BQ330" s="79">
        <v>5.426375282373215E-2</v>
      </c>
      <c r="BR330" s="79">
        <v>3.2631632555768363E-2</v>
      </c>
      <c r="BS330" s="79">
        <v>-4.3464625126668335E-2</v>
      </c>
      <c r="BT330" s="79">
        <v>2.8916541931688376E-2</v>
      </c>
      <c r="BU330" s="79">
        <v>3.6306520358428365E-2</v>
      </c>
      <c r="BV330" s="79">
        <v>2.0549263844607209E-2</v>
      </c>
      <c r="BW330" s="79">
        <v>-8.6147235679922031E-3</v>
      </c>
      <c r="BX330" s="79">
        <v>-5.0301888027428819E-2</v>
      </c>
      <c r="BY330" s="79">
        <v>-2.5352539301776233E-2</v>
      </c>
      <c r="BZ330" s="79">
        <v>6.9981236591048794E-3</v>
      </c>
      <c r="CA330" s="79">
        <v>4.0834656524266218E-2</v>
      </c>
      <c r="CB330" s="79">
        <v>4.0468758263822544E-3</v>
      </c>
      <c r="CC330" s="79">
        <v>6.981052981662998E-3</v>
      </c>
      <c r="CD330" s="79">
        <v>7.3753469638778279E-3</v>
      </c>
      <c r="CE330" s="79">
        <v>-1.6484770273386283E-4</v>
      </c>
      <c r="CF330" s="79">
        <v>0.12861514567388949</v>
      </c>
      <c r="CG330" s="79">
        <v>0.15724562585268986</v>
      </c>
      <c r="CH330" s="79">
        <v>8.5748414160271194E-2</v>
      </c>
      <c r="CI330" s="79">
        <v>0.10659571057770445</v>
      </c>
      <c r="CJ330" s="79">
        <v>0.12324442551072201</v>
      </c>
      <c r="CK330" s="79">
        <v>8.9448290525298887E-2</v>
      </c>
      <c r="CL330" s="79">
        <v>5.3950623311111744E-2</v>
      </c>
      <c r="CM330" s="79">
        <v>4.4707641559187945E-2</v>
      </c>
      <c r="CN330" s="79">
        <v>1.7885904789253306E-4</v>
      </c>
      <c r="CO330" s="79">
        <v>0.11419749605362357</v>
      </c>
      <c r="CP330" s="79">
        <v>0.15258351595481248</v>
      </c>
      <c r="CQ330" s="79">
        <v>7.7260663694954934E-2</v>
      </c>
      <c r="CR330" s="79">
        <v>4.445385683911509E-2</v>
      </c>
      <c r="CS330" s="79">
        <v>-0.62726370686802158</v>
      </c>
      <c r="CT330" s="79">
        <v>-5.5294461653727749E-2</v>
      </c>
      <c r="CU330" s="79">
        <v>6.3707818209691083E-2</v>
      </c>
      <c r="CV330" s="79">
        <v>0.1381969509055597</v>
      </c>
      <c r="CW330" s="79">
        <v>9.2719554723998301E-2</v>
      </c>
      <c r="CX330" s="79">
        <v>1.8091702003326823E-2</v>
      </c>
      <c r="CY330" s="79">
        <v>5.0292280380177745E-2</v>
      </c>
      <c r="CZ330" s="79">
        <v>4.0072388808359879E-2</v>
      </c>
      <c r="DA330" s="79">
        <v>0.37222867728936559</v>
      </c>
      <c r="DB330" s="79">
        <v>0.14199764782055202</v>
      </c>
      <c r="DC330" s="79">
        <v>-0.12136488040584684</v>
      </c>
      <c r="DD330" s="79">
        <v>-0.64053077239803258</v>
      </c>
      <c r="DE330" s="79">
        <v>0.74092132707420577</v>
      </c>
      <c r="DF330" s="78">
        <v>1</v>
      </c>
      <c r="DG330" s="79">
        <v>-0.36511711827527826</v>
      </c>
      <c r="DH330" s="79">
        <v>0.14101041007917292</v>
      </c>
      <c r="DI330" s="79">
        <v>0.37295621838135506</v>
      </c>
      <c r="DJ330" s="79">
        <v>-0.19570061732055857</v>
      </c>
      <c r="DK330" s="79">
        <v>-0.30505495953888995</v>
      </c>
      <c r="DL330" s="79">
        <v>-0.29752502514130752</v>
      </c>
      <c r="DM330" s="79">
        <v>6.9948989173957241E-2</v>
      </c>
      <c r="DN330" s="79">
        <v>-7.4589676445841038E-2</v>
      </c>
      <c r="DO330" s="79">
        <v>-7.204045900313491E-2</v>
      </c>
      <c r="DP330" s="79">
        <v>5.3947190380940702E-2</v>
      </c>
      <c r="DQ330" s="79">
        <v>5.5001099052961154E-2</v>
      </c>
      <c r="DR330" s="79">
        <v>-5.3010737177657585E-2</v>
      </c>
      <c r="DS330" s="79">
        <v>3.0112592213006162E-2</v>
      </c>
      <c r="DT330" s="79">
        <v>7.6716180846383888E-2</v>
      </c>
      <c r="DU330" s="79">
        <v>6.7706296055678655E-2</v>
      </c>
      <c r="DV330" s="79">
        <v>7.184295929035088E-2</v>
      </c>
      <c r="DW330" s="79">
        <v>5.8071676537719018E-2</v>
      </c>
      <c r="DX330" s="79">
        <v>5.4782912943921659E-2</v>
      </c>
      <c r="DY330" s="79">
        <v>-0.12636852072654708</v>
      </c>
      <c r="DZ330" s="79">
        <v>-1.9291284844015405E-2</v>
      </c>
      <c r="EA330" s="79">
        <v>-4.1136553085224391E-4</v>
      </c>
      <c r="EB330" s="79">
        <v>-6.3894638504458423E-2</v>
      </c>
      <c r="EC330" s="79">
        <v>1.183114636633257E-3</v>
      </c>
      <c r="ED330" s="79">
        <v>-0.12928498140154995</v>
      </c>
      <c r="EE330" s="79">
        <v>2.7946463268155201E-2</v>
      </c>
      <c r="EF330" s="79">
        <v>-0.61676033286982956</v>
      </c>
      <c r="EG330" s="79">
        <v>4.7213283135177767E-2</v>
      </c>
      <c r="EH330" s="79">
        <v>6.5903004700692555E-3</v>
      </c>
      <c r="EI330" s="79">
        <v>2.9134912675933218E-2</v>
      </c>
      <c r="EJ330" s="79">
        <v>0.12357483790301964</v>
      </c>
      <c r="EK330" s="79">
        <v>1.7259647381638283E-2</v>
      </c>
      <c r="EL330" s="79">
        <v>-0.42200049731265632</v>
      </c>
      <c r="EM330" s="79">
        <v>-1.5811772679634187E-2</v>
      </c>
      <c r="EN330" s="79">
        <v>-1.7716515719426923E-2</v>
      </c>
      <c r="EO330" s="79">
        <v>1.0367547000680433E-2</v>
      </c>
      <c r="EP330" s="79">
        <v>-4.5844644954349423E-2</v>
      </c>
      <c r="EQ330" s="79">
        <v>-1.5475589874275903E-2</v>
      </c>
      <c r="ER330" s="79">
        <v>-7.6844881674168405E-3</v>
      </c>
      <c r="ES330" s="79">
        <v>-1.4956238590681407E-2</v>
      </c>
      <c r="ET330" s="79">
        <v>-6.8186490632829383E-3</v>
      </c>
      <c r="EU330" s="79">
        <v>-0.13415729252355807</v>
      </c>
      <c r="EV330" s="79">
        <v>-0.13894064943018605</v>
      </c>
      <c r="EW330" s="79">
        <v>-1.2561385780518705E-2</v>
      </c>
      <c r="EX330" s="79">
        <v>-1.1798431711299413E-2</v>
      </c>
      <c r="EY330" s="79">
        <v>-8.4815604915249574E-4</v>
      </c>
      <c r="EZ330" s="79">
        <v>-1.1976221378512995E-4</v>
      </c>
      <c r="FA330" s="79">
        <v>-7.531728370776021E-2</v>
      </c>
      <c r="FB330" s="79">
        <v>-0.10340881350686437</v>
      </c>
      <c r="FC330" s="79">
        <v>-8.9027873408006278E-3</v>
      </c>
      <c r="FD330" s="79">
        <v>-1.7890919571307352E-3</v>
      </c>
      <c r="FE330" s="79">
        <v>-8.5189991702255691E-3</v>
      </c>
      <c r="FF330" s="79">
        <v>-1.7621948168155754E-3</v>
      </c>
      <c r="FG330" s="79">
        <v>-1.1338271796487196E-2</v>
      </c>
      <c r="FH330" s="79">
        <v>-1.146574695627278E-3</v>
      </c>
      <c r="FI330" s="79">
        <v>-2.1576827944715699E-3</v>
      </c>
      <c r="FJ330" s="79">
        <v>7.5147424097781634E-2</v>
      </c>
      <c r="FK330" s="79">
        <v>-4.3242655566213657E-2</v>
      </c>
      <c r="FL330" s="79">
        <v>5.996971697867331E-3</v>
      </c>
      <c r="FM330" s="79">
        <v>-5.9713314078773082E-2</v>
      </c>
      <c r="FN330" s="79">
        <v>-1.8669739825014676E-2</v>
      </c>
      <c r="FO330" s="79">
        <v>2.4911489189402784E-2</v>
      </c>
      <c r="FP330" s="79">
        <v>-0.1056533238641388</v>
      </c>
      <c r="FQ330" s="79">
        <v>-5.7024448991978005E-2</v>
      </c>
      <c r="FR330" s="79">
        <v>4.2249037300938194E-2</v>
      </c>
      <c r="FS330" s="79">
        <v>-0.22127114604051445</v>
      </c>
      <c r="FT330" s="79">
        <v>-0.22060314015491816</v>
      </c>
      <c r="FU330" s="75"/>
    </row>
    <row r="331" spans="1:177">
      <c r="A331" s="150"/>
      <c r="B331" s="76" t="s">
        <v>1011</v>
      </c>
      <c r="C331" s="79">
        <v>0.26026722916814782</v>
      </c>
      <c r="D331" s="79">
        <v>1.3130231739556979E-5</v>
      </c>
      <c r="E331" s="79">
        <v>3.1791489963313907E-4</v>
      </c>
      <c r="F331" s="79">
        <v>4.3289565929772953E-7</v>
      </c>
      <c r="G331" s="79">
        <v>1.5343138410300148E-4</v>
      </c>
      <c r="H331" s="79">
        <v>0.10018966803501633</v>
      </c>
      <c r="I331" s="79">
        <v>8.7889814511283197E-8</v>
      </c>
      <c r="J331" s="79">
        <v>2.9536760769430918E-3</v>
      </c>
      <c r="K331" s="79">
        <v>0.23639816319880491</v>
      </c>
      <c r="L331" s="79">
        <v>6.4839571937016062E-4</v>
      </c>
      <c r="M331" s="79">
        <v>8.6476112748949119E-3</v>
      </c>
      <c r="N331" s="79">
        <v>0.91356435687678339</v>
      </c>
      <c r="O331" s="79">
        <v>0.66075570973509778</v>
      </c>
      <c r="P331" s="79">
        <v>0.44130472654318309</v>
      </c>
      <c r="Q331" s="79">
        <v>0.70339790069997221</v>
      </c>
      <c r="R331" s="79">
        <v>0.94151020478531988</v>
      </c>
      <c r="S331" s="79">
        <v>0.77228503323050068</v>
      </c>
      <c r="T331" s="79">
        <v>0.68885539797018591</v>
      </c>
      <c r="U331" s="79">
        <v>4.5432723802002374E-12</v>
      </c>
      <c r="V331" s="79">
        <v>3.4352000318300942E-7</v>
      </c>
      <c r="W331" s="79">
        <v>1.1070642712840567E-12</v>
      </c>
      <c r="X331" s="79">
        <v>3.8950978770703665E-2</v>
      </c>
      <c r="Y331" s="79">
        <v>1.1597349566037011E-2</v>
      </c>
      <c r="Z331" s="79">
        <v>0.434492444852839</v>
      </c>
      <c r="AA331" s="79">
        <v>3.6996548316654373E-2</v>
      </c>
      <c r="AB331" s="79">
        <v>0.22222636235260773</v>
      </c>
      <c r="AC331" s="79">
        <v>7.3943537721743891E-2</v>
      </c>
      <c r="AD331" s="79">
        <v>0.15663926991722027</v>
      </c>
      <c r="AE331" s="79">
        <v>7.2835150446910954E-2</v>
      </c>
      <c r="AF331" s="79">
        <v>0.50668823385998352</v>
      </c>
      <c r="AG331" s="79">
        <v>0.30395022532551796</v>
      </c>
      <c r="AH331" s="79">
        <v>0.11036815315380336</v>
      </c>
      <c r="AI331" s="79">
        <v>0.53963479764787681</v>
      </c>
      <c r="AJ331" s="79">
        <v>1.6848843118553291E-2</v>
      </c>
      <c r="AK331" s="79">
        <v>2.5834808179722231E-2</v>
      </c>
      <c r="AL331" s="79">
        <v>0.82657901946455636</v>
      </c>
      <c r="AM331" s="79">
        <v>6.6706403082362575E-4</v>
      </c>
      <c r="AN331" s="79">
        <v>3.4053218490029202E-4</v>
      </c>
      <c r="AO331" s="79">
        <v>3.2461815669558086E-3</v>
      </c>
      <c r="AP331" s="79">
        <v>2.9272379113333882E-2</v>
      </c>
      <c r="AQ331" s="79">
        <v>0.22709248997748366</v>
      </c>
      <c r="AR331" s="79">
        <v>0.1248136721683528</v>
      </c>
      <c r="AS331" s="79">
        <v>0.72485600135352279</v>
      </c>
      <c r="AT331" s="79">
        <v>0.75501354604680171</v>
      </c>
      <c r="AU331" s="79">
        <v>0.99258535307981388</v>
      </c>
      <c r="AV331" s="79">
        <v>1.1715606248949025E-2</v>
      </c>
      <c r="AW331" s="79">
        <v>4.7264841641702767E-3</v>
      </c>
      <c r="AX331" s="79">
        <v>6.5030293351808544E-2</v>
      </c>
      <c r="AY331" s="79">
        <v>2.7039640972628606E-3</v>
      </c>
      <c r="AZ331" s="79">
        <v>1.3624850654257222E-2</v>
      </c>
      <c r="BA331" s="79">
        <v>0.86335384379556346</v>
      </c>
      <c r="BB331" s="79">
        <v>3.3897880389204979E-2</v>
      </c>
      <c r="BC331" s="79">
        <v>8.2000443552391139E-2</v>
      </c>
      <c r="BD331" s="79">
        <v>0.55920329560022708</v>
      </c>
      <c r="BE331" s="79">
        <v>0.86736204236672099</v>
      </c>
      <c r="BF331" s="79">
        <v>0.45890749165535749</v>
      </c>
      <c r="BG331" s="79">
        <v>0.55357577576305506</v>
      </c>
      <c r="BH331" s="79">
        <v>0.88176239299242876</v>
      </c>
      <c r="BI331" s="79">
        <v>0.99145369209655387</v>
      </c>
      <c r="BJ331" s="79">
        <v>0.70343494570702658</v>
      </c>
      <c r="BK331" s="79">
        <v>0.36447052028920213</v>
      </c>
      <c r="BL331" s="79">
        <v>0.61617239663637835</v>
      </c>
      <c r="BM331" s="79">
        <v>0.31411843102020542</v>
      </c>
      <c r="BN331" s="79">
        <v>0.14703615866597738</v>
      </c>
      <c r="BO331" s="79">
        <v>0.51132034798244752</v>
      </c>
      <c r="BP331" s="79">
        <v>0.44581389433208995</v>
      </c>
      <c r="BQ331" s="79">
        <v>0.16768540803976431</v>
      </c>
      <c r="BR331" s="79">
        <v>0.40694438984351955</v>
      </c>
      <c r="BS331" s="79">
        <v>0.26923990582922697</v>
      </c>
      <c r="BT331" s="79">
        <v>0.46244458569417846</v>
      </c>
      <c r="BU331" s="79">
        <v>0.35614638787966724</v>
      </c>
      <c r="BV331" s="79">
        <v>0.60157005080379289</v>
      </c>
      <c r="BW331" s="79">
        <v>0.82674685822776706</v>
      </c>
      <c r="BX331" s="79">
        <v>0.20096241778998736</v>
      </c>
      <c r="BY331" s="79">
        <v>0.51942772160991058</v>
      </c>
      <c r="BZ331" s="79">
        <v>0.85887896629336125</v>
      </c>
      <c r="CA331" s="79">
        <v>0.2993135247174038</v>
      </c>
      <c r="CB331" s="79">
        <v>0.91810728867503932</v>
      </c>
      <c r="CC331" s="79">
        <v>0.85921961512714762</v>
      </c>
      <c r="CD331" s="79">
        <v>0.85135819796830703</v>
      </c>
      <c r="CE331" s="79">
        <v>0.99665828134941881</v>
      </c>
      <c r="CF331" s="79">
        <v>1.0332116752140115E-3</v>
      </c>
      <c r="CG331" s="79">
        <v>5.8166714067450865E-5</v>
      </c>
      <c r="CH331" s="79">
        <v>2.9064904321211123E-2</v>
      </c>
      <c r="CI331" s="79">
        <v>6.6078568526721712E-3</v>
      </c>
      <c r="CJ331" s="79">
        <v>1.6709777256746564E-3</v>
      </c>
      <c r="CK331" s="79">
        <v>2.2777171490472353E-2</v>
      </c>
      <c r="CL331" s="79">
        <v>0.17015491736521388</v>
      </c>
      <c r="CM331" s="79">
        <v>0.2557717402912224</v>
      </c>
      <c r="CN331" s="79">
        <v>0.99637425152240688</v>
      </c>
      <c r="CO331" s="79">
        <v>3.6037899412348388E-3</v>
      </c>
      <c r="CP331" s="79">
        <v>9.6392026468782361E-5</v>
      </c>
      <c r="CQ331" s="79">
        <v>4.9312777695312664E-2</v>
      </c>
      <c r="CR331" s="79">
        <v>0.25848285386095438</v>
      </c>
      <c r="CS331" s="79">
        <v>3.6461606333227502E-72</v>
      </c>
      <c r="CT331" s="79">
        <v>0.15974630354115671</v>
      </c>
      <c r="CU331" s="79">
        <v>0.10517829576107483</v>
      </c>
      <c r="CV331" s="79">
        <v>4.1860142823957206E-4</v>
      </c>
      <c r="CW331" s="79">
        <v>1.8236308109478037E-2</v>
      </c>
      <c r="CX331" s="79">
        <v>0.64574018869887673</v>
      </c>
      <c r="CY331" s="79">
        <v>0.20104857331754256</v>
      </c>
      <c r="CZ331" s="79">
        <v>0.30843274359128237</v>
      </c>
      <c r="DA331" s="79">
        <v>1.0009364079639485E-22</v>
      </c>
      <c r="DB331" s="79">
        <v>2.8775561759148208E-4</v>
      </c>
      <c r="DC331" s="79">
        <v>1.9686063567026638E-3</v>
      </c>
      <c r="DD331" s="79">
        <v>4.0536648546233367E-76</v>
      </c>
      <c r="DE331" s="79">
        <v>8.63825777212146E-114</v>
      </c>
      <c r="DF331" s="77"/>
      <c r="DG331" s="79">
        <v>7.2425318587291786E-22</v>
      </c>
      <c r="DH331" s="79">
        <v>3.1746605576351525E-4</v>
      </c>
      <c r="DI331" s="79">
        <v>8.1520155711832981E-23</v>
      </c>
      <c r="DJ331" s="79">
        <v>5.1474793329443029E-7</v>
      </c>
      <c r="DK331" s="79">
        <v>2.0140748373475758E-15</v>
      </c>
      <c r="DL331" s="79">
        <v>1.034277572092021E-14</v>
      </c>
      <c r="DM331" s="79">
        <v>7.5181969195185772E-2</v>
      </c>
      <c r="DN331" s="79">
        <v>5.7732790683234475E-2</v>
      </c>
      <c r="DO331" s="79">
        <v>6.6848419562939881E-2</v>
      </c>
      <c r="DP331" s="79">
        <v>0.17018214120579547</v>
      </c>
      <c r="DQ331" s="79">
        <v>0.16197650996020785</v>
      </c>
      <c r="DR331" s="79">
        <v>0.17773062134591844</v>
      </c>
      <c r="DS331" s="79">
        <v>0.44413161431822024</v>
      </c>
      <c r="DT331" s="79">
        <v>5.0940338707803304E-2</v>
      </c>
      <c r="DU331" s="79">
        <v>8.5038756766662837E-2</v>
      </c>
      <c r="DV331" s="79">
        <v>6.7601436029737311E-2</v>
      </c>
      <c r="DW331" s="79">
        <v>0.13976793954287633</v>
      </c>
      <c r="DX331" s="79">
        <v>0.16365035345127876</v>
      </c>
      <c r="DY331" s="79">
        <v>1.2661755616422514E-3</v>
      </c>
      <c r="DZ331" s="79">
        <v>0.63274339277808556</v>
      </c>
      <c r="EA331" s="79">
        <v>0.99177819397516653</v>
      </c>
      <c r="EB331" s="79">
        <v>0.109678503826368</v>
      </c>
      <c r="EC331" s="79">
        <v>0.97605713110113457</v>
      </c>
      <c r="ED331" s="79">
        <v>9.8968309060596814E-4</v>
      </c>
      <c r="EE331" s="79">
        <v>0.48766333727829092</v>
      </c>
      <c r="EF331" s="79">
        <v>4.605013932363447E-69</v>
      </c>
      <c r="EG331" s="79">
        <v>0.23006055422223981</v>
      </c>
      <c r="EH331" s="79">
        <v>0.8673306819465374</v>
      </c>
      <c r="EI331" s="79">
        <v>0.46825881093158139</v>
      </c>
      <c r="EJ331" s="79">
        <v>1.6231396409140543E-3</v>
      </c>
      <c r="EK331" s="79">
        <v>0.66173208941601325</v>
      </c>
      <c r="EL331" s="79">
        <v>2.2776784347068542E-29</v>
      </c>
      <c r="EM331" s="79">
        <v>0.68786801202179659</v>
      </c>
      <c r="EN331" s="79">
        <v>0.65310307026856962</v>
      </c>
      <c r="EO331" s="79">
        <v>0.79223289394008012</v>
      </c>
      <c r="EP331" s="79">
        <v>0.24386774580477821</v>
      </c>
      <c r="EQ331" s="79">
        <v>0.69416648755032617</v>
      </c>
      <c r="ER331" s="79">
        <v>0.84520480281736932</v>
      </c>
      <c r="ES331" s="79">
        <v>0.70393809603371871</v>
      </c>
      <c r="ET331" s="79">
        <v>0.86246171707840869</v>
      </c>
      <c r="EU331" s="79">
        <v>6.1710354967402941E-4</v>
      </c>
      <c r="EV331" s="79">
        <v>3.8928700995505787E-4</v>
      </c>
      <c r="EW331" s="79">
        <v>0.74960829633739567</v>
      </c>
      <c r="EX331" s="79">
        <v>0.76435290528551192</v>
      </c>
      <c r="EY331" s="79">
        <v>0.98280783850802367</v>
      </c>
      <c r="EZ331" s="79">
        <v>0.99757223080452251</v>
      </c>
      <c r="FA331" s="79">
        <v>5.5328726605559944E-2</v>
      </c>
      <c r="FB331" s="79">
        <v>8.4300582527146103E-3</v>
      </c>
      <c r="FC331" s="79">
        <v>0.82104984261446812</v>
      </c>
      <c r="FD331" s="79">
        <v>0.96374468119858048</v>
      </c>
      <c r="FE331" s="79">
        <v>0.82864202395443054</v>
      </c>
      <c r="FF331" s="79">
        <v>0.96428937625995315</v>
      </c>
      <c r="FG331" s="79">
        <v>0.7732875813920288</v>
      </c>
      <c r="FH331" s="79">
        <v>0.97676036378167741</v>
      </c>
      <c r="FI331" s="79">
        <v>0.95628214208124895</v>
      </c>
      <c r="FJ331" s="79">
        <v>5.5882374302052548E-2</v>
      </c>
      <c r="FK331" s="79">
        <v>0.27169514924384774</v>
      </c>
      <c r="FL331" s="79">
        <v>0.87889937142891494</v>
      </c>
      <c r="FM331" s="79">
        <v>0.12889515284810113</v>
      </c>
      <c r="FN331" s="79">
        <v>0.63523055815678409</v>
      </c>
      <c r="FO331" s="79">
        <v>0.52672262708575723</v>
      </c>
      <c r="FP331" s="79">
        <v>7.2404706460172368E-3</v>
      </c>
      <c r="FQ331" s="79">
        <v>0.14800632397518029</v>
      </c>
      <c r="FR331" s="79">
        <v>0.28436934354767851</v>
      </c>
      <c r="FS331" s="79">
        <v>1.2520945540503259E-8</v>
      </c>
      <c r="FT331" s="79">
        <v>1.3880612094473711E-8</v>
      </c>
      <c r="FU331" s="75"/>
    </row>
    <row r="332" spans="1:177">
      <c r="A332" s="150"/>
      <c r="B332" s="76" t="s">
        <v>1010</v>
      </c>
      <c r="C332" s="78">
        <v>648</v>
      </c>
      <c r="D332" s="78">
        <v>648</v>
      </c>
      <c r="E332" s="78">
        <v>648</v>
      </c>
      <c r="F332" s="78">
        <v>648</v>
      </c>
      <c r="G332" s="78">
        <v>648</v>
      </c>
      <c r="H332" s="78">
        <v>648</v>
      </c>
      <c r="I332" s="78">
        <v>648</v>
      </c>
      <c r="J332" s="78">
        <v>648</v>
      </c>
      <c r="K332" s="78">
        <v>645</v>
      </c>
      <c r="L332" s="78">
        <v>648</v>
      </c>
      <c r="M332" s="78">
        <v>648</v>
      </c>
      <c r="N332" s="78">
        <v>648</v>
      </c>
      <c r="O332" s="78">
        <v>648</v>
      </c>
      <c r="P332" s="78">
        <v>648</v>
      </c>
      <c r="Q332" s="78">
        <v>648</v>
      </c>
      <c r="R332" s="78">
        <v>648</v>
      </c>
      <c r="S332" s="78">
        <v>648</v>
      </c>
      <c r="T332" s="78">
        <v>648</v>
      </c>
      <c r="U332" s="78">
        <v>648</v>
      </c>
      <c r="V332" s="78">
        <v>648</v>
      </c>
      <c r="W332" s="78">
        <v>648</v>
      </c>
      <c r="X332" s="78">
        <v>648</v>
      </c>
      <c r="Y332" s="78">
        <v>648</v>
      </c>
      <c r="Z332" s="78">
        <v>648</v>
      </c>
      <c r="AA332" s="78">
        <v>648</v>
      </c>
      <c r="AB332" s="78">
        <v>648</v>
      </c>
      <c r="AC332" s="78">
        <v>648</v>
      </c>
      <c r="AD332" s="78">
        <v>648</v>
      </c>
      <c r="AE332" s="78">
        <v>648</v>
      </c>
      <c r="AF332" s="78">
        <v>648</v>
      </c>
      <c r="AG332" s="78">
        <v>648</v>
      </c>
      <c r="AH332" s="78">
        <v>648</v>
      </c>
      <c r="AI332" s="78">
        <v>648</v>
      </c>
      <c r="AJ332" s="78">
        <v>648</v>
      </c>
      <c r="AK332" s="78">
        <v>648</v>
      </c>
      <c r="AL332" s="78">
        <v>648</v>
      </c>
      <c r="AM332" s="78">
        <v>648</v>
      </c>
      <c r="AN332" s="78">
        <v>648</v>
      </c>
      <c r="AO332" s="78">
        <v>648</v>
      </c>
      <c r="AP332" s="78">
        <v>648</v>
      </c>
      <c r="AQ332" s="78">
        <v>648</v>
      </c>
      <c r="AR332" s="78">
        <v>648</v>
      </c>
      <c r="AS332" s="78">
        <v>648</v>
      </c>
      <c r="AT332" s="78">
        <v>648</v>
      </c>
      <c r="AU332" s="78">
        <v>648</v>
      </c>
      <c r="AV332" s="78">
        <v>648</v>
      </c>
      <c r="AW332" s="78">
        <v>648</v>
      </c>
      <c r="AX332" s="78">
        <v>648</v>
      </c>
      <c r="AY332" s="78">
        <v>648</v>
      </c>
      <c r="AZ332" s="78">
        <v>648</v>
      </c>
      <c r="BA332" s="78">
        <v>648</v>
      </c>
      <c r="BB332" s="78">
        <v>648</v>
      </c>
      <c r="BC332" s="78">
        <v>648</v>
      </c>
      <c r="BD332" s="78">
        <v>648</v>
      </c>
      <c r="BE332" s="78">
        <v>648</v>
      </c>
      <c r="BF332" s="78">
        <v>648</v>
      </c>
      <c r="BG332" s="78">
        <v>648</v>
      </c>
      <c r="BH332" s="78">
        <v>648</v>
      </c>
      <c r="BI332" s="78">
        <v>648</v>
      </c>
      <c r="BJ332" s="78">
        <v>648</v>
      </c>
      <c r="BK332" s="78">
        <v>648</v>
      </c>
      <c r="BL332" s="78">
        <v>648</v>
      </c>
      <c r="BM332" s="78">
        <v>648</v>
      </c>
      <c r="BN332" s="78">
        <v>648</v>
      </c>
      <c r="BO332" s="78">
        <v>648</v>
      </c>
      <c r="BP332" s="78">
        <v>648</v>
      </c>
      <c r="BQ332" s="78">
        <v>648</v>
      </c>
      <c r="BR332" s="78">
        <v>648</v>
      </c>
      <c r="BS332" s="78">
        <v>648</v>
      </c>
      <c r="BT332" s="78">
        <v>648</v>
      </c>
      <c r="BU332" s="78">
        <v>648</v>
      </c>
      <c r="BV332" s="78">
        <v>648</v>
      </c>
      <c r="BW332" s="78">
        <v>648</v>
      </c>
      <c r="BX332" s="78">
        <v>648</v>
      </c>
      <c r="BY332" s="78">
        <v>648</v>
      </c>
      <c r="BZ332" s="78">
        <v>648</v>
      </c>
      <c r="CA332" s="78">
        <v>648</v>
      </c>
      <c r="CB332" s="78">
        <v>648</v>
      </c>
      <c r="CC332" s="78">
        <v>648</v>
      </c>
      <c r="CD332" s="78">
        <v>648</v>
      </c>
      <c r="CE332" s="78">
        <v>648</v>
      </c>
      <c r="CF332" s="78">
        <v>648</v>
      </c>
      <c r="CG332" s="78">
        <v>648</v>
      </c>
      <c r="CH332" s="78">
        <v>648</v>
      </c>
      <c r="CI332" s="78">
        <v>648</v>
      </c>
      <c r="CJ332" s="78">
        <v>648</v>
      </c>
      <c r="CK332" s="78">
        <v>648</v>
      </c>
      <c r="CL332" s="78">
        <v>648</v>
      </c>
      <c r="CM332" s="78">
        <v>648</v>
      </c>
      <c r="CN332" s="78">
        <v>648</v>
      </c>
      <c r="CO332" s="78">
        <v>648</v>
      </c>
      <c r="CP332" s="78">
        <v>648</v>
      </c>
      <c r="CQ332" s="78">
        <v>648</v>
      </c>
      <c r="CR332" s="78">
        <v>648</v>
      </c>
      <c r="CS332" s="78">
        <v>648</v>
      </c>
      <c r="CT332" s="78">
        <v>648</v>
      </c>
      <c r="CU332" s="78">
        <v>648</v>
      </c>
      <c r="CV332" s="78">
        <v>648</v>
      </c>
      <c r="CW332" s="78">
        <v>648</v>
      </c>
      <c r="CX332" s="78">
        <v>648</v>
      </c>
      <c r="CY332" s="78">
        <v>648</v>
      </c>
      <c r="CZ332" s="78">
        <v>648</v>
      </c>
      <c r="DA332" s="78">
        <v>648</v>
      </c>
      <c r="DB332" s="78">
        <v>648</v>
      </c>
      <c r="DC332" s="78">
        <v>648</v>
      </c>
      <c r="DD332" s="78">
        <v>648</v>
      </c>
      <c r="DE332" s="78">
        <v>648</v>
      </c>
      <c r="DF332" s="78">
        <v>648</v>
      </c>
      <c r="DG332" s="78">
        <v>648</v>
      </c>
      <c r="DH332" s="78">
        <v>648</v>
      </c>
      <c r="DI332" s="78">
        <v>648</v>
      </c>
      <c r="DJ332" s="78">
        <v>648</v>
      </c>
      <c r="DK332" s="78">
        <v>648</v>
      </c>
      <c r="DL332" s="78">
        <v>648</v>
      </c>
      <c r="DM332" s="78">
        <v>648</v>
      </c>
      <c r="DN332" s="78">
        <v>648</v>
      </c>
      <c r="DO332" s="78">
        <v>648</v>
      </c>
      <c r="DP332" s="78">
        <v>648</v>
      </c>
      <c r="DQ332" s="78">
        <v>648</v>
      </c>
      <c r="DR332" s="78">
        <v>648</v>
      </c>
      <c r="DS332" s="78">
        <v>648</v>
      </c>
      <c r="DT332" s="78">
        <v>648</v>
      </c>
      <c r="DU332" s="78">
        <v>648</v>
      </c>
      <c r="DV332" s="78">
        <v>648</v>
      </c>
      <c r="DW332" s="78">
        <v>648</v>
      </c>
      <c r="DX332" s="78">
        <v>648</v>
      </c>
      <c r="DY332" s="78">
        <v>648</v>
      </c>
      <c r="DZ332" s="78">
        <v>616</v>
      </c>
      <c r="EA332" s="78">
        <v>630</v>
      </c>
      <c r="EB332" s="78">
        <v>628</v>
      </c>
      <c r="EC332" s="78">
        <v>646</v>
      </c>
      <c r="ED332" s="78">
        <v>646</v>
      </c>
      <c r="EE332" s="78">
        <v>619</v>
      </c>
      <c r="EF332" s="78">
        <v>647</v>
      </c>
      <c r="EG332" s="78">
        <v>648</v>
      </c>
      <c r="EH332" s="78">
        <v>645</v>
      </c>
      <c r="EI332" s="78">
        <v>622</v>
      </c>
      <c r="EJ332" s="78">
        <v>648</v>
      </c>
      <c r="EK332" s="78">
        <v>645</v>
      </c>
      <c r="EL332" s="78">
        <v>648</v>
      </c>
      <c r="EM332" s="78">
        <v>648</v>
      </c>
      <c r="EN332" s="78">
        <v>646</v>
      </c>
      <c r="EO332" s="78">
        <v>648</v>
      </c>
      <c r="EP332" s="78">
        <v>648</v>
      </c>
      <c r="EQ332" s="78">
        <v>648</v>
      </c>
      <c r="ER332" s="78">
        <v>648</v>
      </c>
      <c r="ES332" s="78">
        <v>648</v>
      </c>
      <c r="ET332" s="78">
        <v>648</v>
      </c>
      <c r="EU332" s="78">
        <v>648</v>
      </c>
      <c r="EV332" s="78">
        <v>648</v>
      </c>
      <c r="EW332" s="78">
        <v>648</v>
      </c>
      <c r="EX332" s="78">
        <v>648</v>
      </c>
      <c r="EY332" s="78">
        <v>648</v>
      </c>
      <c r="EZ332" s="78">
        <v>648</v>
      </c>
      <c r="FA332" s="78">
        <v>648</v>
      </c>
      <c r="FB332" s="78">
        <v>648</v>
      </c>
      <c r="FC332" s="78">
        <v>648</v>
      </c>
      <c r="FD332" s="78">
        <v>648</v>
      </c>
      <c r="FE332" s="78">
        <v>648</v>
      </c>
      <c r="FF332" s="78">
        <v>648</v>
      </c>
      <c r="FG332" s="78">
        <v>648</v>
      </c>
      <c r="FH332" s="78">
        <v>648</v>
      </c>
      <c r="FI332" s="78">
        <v>648</v>
      </c>
      <c r="FJ332" s="78">
        <v>648</v>
      </c>
      <c r="FK332" s="78">
        <v>648</v>
      </c>
      <c r="FL332" s="78">
        <v>648</v>
      </c>
      <c r="FM332" s="78">
        <v>648</v>
      </c>
      <c r="FN332" s="78">
        <v>648</v>
      </c>
      <c r="FO332" s="78">
        <v>648</v>
      </c>
      <c r="FP332" s="78">
        <v>645</v>
      </c>
      <c r="FQ332" s="78">
        <v>645</v>
      </c>
      <c r="FR332" s="78">
        <v>644</v>
      </c>
      <c r="FS332" s="78">
        <v>648</v>
      </c>
      <c r="FT332" s="78">
        <v>648</v>
      </c>
      <c r="FU332" s="75"/>
    </row>
    <row r="333" spans="1:177">
      <c r="A333" s="150" t="s">
        <v>31</v>
      </c>
      <c r="B333" s="76" t="s">
        <v>1012</v>
      </c>
      <c r="C333" s="79">
        <v>0.24021569609578691</v>
      </c>
      <c r="D333" s="79">
        <v>-0.33378081172569396</v>
      </c>
      <c r="E333" s="79">
        <v>8.5469506950348703E-2</v>
      </c>
      <c r="F333" s="79">
        <v>-0.13254390649231351</v>
      </c>
      <c r="G333" s="79">
        <v>-0.10251853654615382</v>
      </c>
      <c r="H333" s="79">
        <v>0.14650496134436311</v>
      </c>
      <c r="I333" s="79">
        <v>0.45797318776667706</v>
      </c>
      <c r="J333" s="79">
        <v>-0.2152919464466829</v>
      </c>
      <c r="K333" s="79">
        <v>-1.0271351786770147E-2</v>
      </c>
      <c r="L333" s="79">
        <v>-8.5637282975774928E-2</v>
      </c>
      <c r="M333" s="79">
        <v>-0.1212409088481006</v>
      </c>
      <c r="N333" s="79">
        <v>-8.5766073827253847E-2</v>
      </c>
      <c r="O333" s="79">
        <v>0.19381327165160542</v>
      </c>
      <c r="P333" s="79">
        <v>3.855985910814233E-2</v>
      </c>
      <c r="Q333" s="79">
        <v>-0.19380012010643791</v>
      </c>
      <c r="R333" s="79">
        <v>-2.5693654140010055E-2</v>
      </c>
      <c r="S333" s="79">
        <v>-5.4127324800297041E-2</v>
      </c>
      <c r="T333" s="79">
        <v>-3.5175235867884271E-3</v>
      </c>
      <c r="U333" s="79">
        <v>0.15258924577831962</v>
      </c>
      <c r="V333" s="79">
        <v>9.3537959617751451E-2</v>
      </c>
      <c r="W333" s="79">
        <v>-0.21242423248627798</v>
      </c>
      <c r="X333" s="79">
        <v>-7.7197883434097558E-2</v>
      </c>
      <c r="Y333" s="79">
        <v>-9.9609684521617961E-2</v>
      </c>
      <c r="Z333" s="79">
        <v>2.4908171295277764E-2</v>
      </c>
      <c r="AA333" s="79">
        <v>-0.10497897440448335</v>
      </c>
      <c r="AB333" s="79">
        <v>-8.4612065197613717E-2</v>
      </c>
      <c r="AC333" s="79">
        <v>6.679065284683279E-2</v>
      </c>
      <c r="AD333" s="79">
        <v>0.11473024714690803</v>
      </c>
      <c r="AE333" s="79">
        <v>0.23162540342218457</v>
      </c>
      <c r="AF333" s="79">
        <v>0.20733431249063858</v>
      </c>
      <c r="AG333" s="79">
        <v>-0.10498850123183549</v>
      </c>
      <c r="AH333" s="79">
        <v>-0.12527286590235595</v>
      </c>
      <c r="AI333" s="79">
        <v>5.8375453021278509E-3</v>
      </c>
      <c r="AJ333" s="79">
        <v>6.7238775484775484E-2</v>
      </c>
      <c r="AK333" s="79">
        <v>-7.4176470589278939E-2</v>
      </c>
      <c r="AL333" s="79">
        <v>-0.18428528117690543</v>
      </c>
      <c r="AM333" s="79">
        <v>-0.23325776622225319</v>
      </c>
      <c r="AN333" s="79">
        <v>-0.24293162013331426</v>
      </c>
      <c r="AO333" s="79">
        <v>-0.1951320057191141</v>
      </c>
      <c r="AP333" s="79">
        <v>0.29851957640408527</v>
      </c>
      <c r="AQ333" s="79">
        <v>0.3765597804034112</v>
      </c>
      <c r="AR333" s="79">
        <v>0.12150045706372352</v>
      </c>
      <c r="AS333" s="79">
        <v>-0.14901055343381781</v>
      </c>
      <c r="AT333" s="79">
        <v>-0.27205952005414674</v>
      </c>
      <c r="AU333" s="79">
        <v>-0.17697127910158661</v>
      </c>
      <c r="AV333" s="79">
        <v>-0.19827972016067724</v>
      </c>
      <c r="AW333" s="79">
        <v>-0.14387807744689768</v>
      </c>
      <c r="AX333" s="79">
        <v>1.4912852110445202E-2</v>
      </c>
      <c r="AY333" s="79">
        <v>-6.5749308309506191E-2</v>
      </c>
      <c r="AZ333" s="79">
        <v>-5.4314576741296056E-2</v>
      </c>
      <c r="BA333" s="79">
        <v>3.5376544649073235E-3</v>
      </c>
      <c r="BB333" s="79">
        <v>-0.15403716045900556</v>
      </c>
      <c r="BC333" s="79">
        <v>-0.10177084135207949</v>
      </c>
      <c r="BD333" s="79">
        <v>2.7121913567639818E-4</v>
      </c>
      <c r="BE333" s="79">
        <v>0.11048365707439477</v>
      </c>
      <c r="BF333" s="79">
        <v>-2.0556962241593865E-2</v>
      </c>
      <c r="BG333" s="79">
        <v>-0.19693575062081961</v>
      </c>
      <c r="BH333" s="79">
        <v>-0.10052729608479823</v>
      </c>
      <c r="BI333" s="79">
        <v>-0.10253317989889296</v>
      </c>
      <c r="BJ333" s="79">
        <v>-3.7247843061948539E-2</v>
      </c>
      <c r="BK333" s="79">
        <v>0.25384260053439595</v>
      </c>
      <c r="BL333" s="79">
        <v>0.20691240308481415</v>
      </c>
      <c r="BM333" s="79">
        <v>-0.24145033654456488</v>
      </c>
      <c r="BN333" s="79">
        <v>-9.953074210748758E-2</v>
      </c>
      <c r="BO333" s="79">
        <v>-6.4593647315454972E-2</v>
      </c>
      <c r="BP333" s="79">
        <v>2.9025828054493059E-2</v>
      </c>
      <c r="BQ333" s="79">
        <v>0.13637744728102755</v>
      </c>
      <c r="BR333" s="79">
        <v>0.10491174432894815</v>
      </c>
      <c r="BS333" s="79">
        <v>-7.1404173969890197E-2</v>
      </c>
      <c r="BT333" s="79">
        <v>-2.4030965224543659E-2</v>
      </c>
      <c r="BU333" s="79">
        <v>-1.4535118394035302E-2</v>
      </c>
      <c r="BV333" s="79">
        <v>2.2576212166435773E-2</v>
      </c>
      <c r="BW333" s="79">
        <v>-6.3364135696441726E-2</v>
      </c>
      <c r="BX333" s="79">
        <v>-2.3196627237721142E-2</v>
      </c>
      <c r="BY333" s="79">
        <v>7.6945631149409513E-2</v>
      </c>
      <c r="BZ333" s="79">
        <v>-3.6451303544007732E-2</v>
      </c>
      <c r="CA333" s="79">
        <v>-4.2438107635382638E-2</v>
      </c>
      <c r="CB333" s="79">
        <v>3.357900015882391E-2</v>
      </c>
      <c r="CC333" s="79">
        <v>-8.3006803201610413E-2</v>
      </c>
      <c r="CD333" s="79">
        <v>-0.10536493204160199</v>
      </c>
      <c r="CE333" s="79">
        <v>-3.4677211544933896E-2</v>
      </c>
      <c r="CF333" s="79">
        <v>-0.12616650416304831</v>
      </c>
      <c r="CG333" s="79">
        <v>-9.6822957546112434E-2</v>
      </c>
      <c r="CH333" s="79">
        <v>1.1613261512816726E-3</v>
      </c>
      <c r="CI333" s="79">
        <v>-8.1804558777114497E-2</v>
      </c>
      <c r="CJ333" s="79">
        <v>-1.1106193066752465E-2</v>
      </c>
      <c r="CK333" s="79">
        <v>2.9314202374494596E-2</v>
      </c>
      <c r="CL333" s="79">
        <v>-5.4877954273228627E-2</v>
      </c>
      <c r="CM333" s="79">
        <v>-4.8429498397825697E-2</v>
      </c>
      <c r="CN333" s="79">
        <v>-4.5993868722873669E-3</v>
      </c>
      <c r="CO333" s="79">
        <v>-0.12550704615554203</v>
      </c>
      <c r="CP333" s="79">
        <v>-0.11997546673015397</v>
      </c>
      <c r="CQ333" s="79">
        <v>-2.0071864800146801E-2</v>
      </c>
      <c r="CR333" s="79">
        <v>0.18079813184481638</v>
      </c>
      <c r="CS333" s="79">
        <v>0.47096250912429327</v>
      </c>
      <c r="CT333" s="79">
        <v>-0.17249079128655875</v>
      </c>
      <c r="CU333" s="79">
        <v>0.27518953311542288</v>
      </c>
      <c r="CV333" s="79">
        <v>-4.9811240351917696E-2</v>
      </c>
      <c r="CW333" s="79">
        <v>-0.25720671226712527</v>
      </c>
      <c r="CX333" s="79">
        <v>-3.5601951548192963E-2</v>
      </c>
      <c r="CY333" s="79">
        <v>-0.10776216145605896</v>
      </c>
      <c r="CZ333" s="79">
        <v>-8.9655811992058701E-2</v>
      </c>
      <c r="DA333" s="79">
        <v>5.7946517001431939E-4</v>
      </c>
      <c r="DB333" s="79">
        <v>-6.7910881500758469E-2</v>
      </c>
      <c r="DC333" s="79">
        <v>-5.3265269452944498E-2</v>
      </c>
      <c r="DD333" s="79">
        <v>0.47173886348297983</v>
      </c>
      <c r="DE333" s="79">
        <v>-6.2494848415127487E-2</v>
      </c>
      <c r="DF333" s="79">
        <v>-0.36511711827527826</v>
      </c>
      <c r="DG333" s="78">
        <v>1</v>
      </c>
      <c r="DH333" s="79">
        <v>-9.2601747121932726E-2</v>
      </c>
      <c r="DI333" s="79">
        <v>-0.99637072622495049</v>
      </c>
      <c r="DJ333" s="79">
        <v>0.63584798540455534</v>
      </c>
      <c r="DK333" s="79">
        <v>0.86900778053597405</v>
      </c>
      <c r="DL333" s="79">
        <v>0.83263134785243142</v>
      </c>
      <c r="DM333" s="79">
        <v>-0.15050484999950869</v>
      </c>
      <c r="DN333" s="79">
        <v>0.28771966626207285</v>
      </c>
      <c r="DO333" s="79">
        <v>0.15898165895140615</v>
      </c>
      <c r="DP333" s="79">
        <v>-0.1271040266898677</v>
      </c>
      <c r="DQ333" s="79">
        <v>-0.1667262498987522</v>
      </c>
      <c r="DR333" s="79">
        <v>0.1239515132362731</v>
      </c>
      <c r="DS333" s="79">
        <v>-1.3796879859595559E-2</v>
      </c>
      <c r="DT333" s="79">
        <v>-0.10515810565993995</v>
      </c>
      <c r="DU333" s="79">
        <v>-0.10101022975690142</v>
      </c>
      <c r="DV333" s="79">
        <v>0.50783881186004476</v>
      </c>
      <c r="DW333" s="79">
        <v>-0.12427204249760625</v>
      </c>
      <c r="DX333" s="79">
        <v>-0.14583481052720174</v>
      </c>
      <c r="DY333" s="79">
        <v>0.38966073271242307</v>
      </c>
      <c r="DZ333" s="79">
        <v>0.13053941356122417</v>
      </c>
      <c r="EA333" s="79">
        <v>-9.8111335781056283E-2</v>
      </c>
      <c r="EB333" s="79">
        <v>0.12717957857958037</v>
      </c>
      <c r="EC333" s="79">
        <v>-1.1217507597459845E-2</v>
      </c>
      <c r="ED333" s="79">
        <v>4.8669292107475289E-2</v>
      </c>
      <c r="EE333" s="79">
        <v>-2.887397249883962E-2</v>
      </c>
      <c r="EF333" s="79">
        <v>0.4651175632114764</v>
      </c>
      <c r="EG333" s="79">
        <v>-9.0800405809985274E-2</v>
      </c>
      <c r="EH333" s="79">
        <v>1.1222086485810735E-2</v>
      </c>
      <c r="EI333" s="79">
        <v>-5.64241426441296E-2</v>
      </c>
      <c r="EJ333" s="79">
        <v>-0.36323876662299664</v>
      </c>
      <c r="EK333" s="79">
        <v>-9.4750715344334033E-2</v>
      </c>
      <c r="EL333" s="79">
        <v>0.48515727318377183</v>
      </c>
      <c r="EM333" s="79">
        <v>-5.1923552133156012E-2</v>
      </c>
      <c r="EN333" s="79">
        <v>0.10031387533075917</v>
      </c>
      <c r="EO333" s="79">
        <v>-0.18583201864515336</v>
      </c>
      <c r="EP333" s="79">
        <v>-6.165603756874255E-2</v>
      </c>
      <c r="EQ333" s="79">
        <v>-6.3230831390761105E-2</v>
      </c>
      <c r="ER333" s="79">
        <v>-7.3486016574270022E-2</v>
      </c>
      <c r="ES333" s="79">
        <v>-6.2145167847018255E-2</v>
      </c>
      <c r="ET333" s="79">
        <v>-7.2415180601434925E-2</v>
      </c>
      <c r="EU333" s="79">
        <v>5.9707248587344462E-2</v>
      </c>
      <c r="EV333" s="79">
        <v>5.1798430078019181E-2</v>
      </c>
      <c r="EW333" s="79">
        <v>-4.3771751439846046E-2</v>
      </c>
      <c r="EX333" s="79">
        <v>-4.7708483228564268E-2</v>
      </c>
      <c r="EY333" s="79">
        <v>-8.6123730378245417E-2</v>
      </c>
      <c r="EZ333" s="79">
        <v>-8.7708094079868584E-2</v>
      </c>
      <c r="FA333" s="79">
        <v>-4.9706095129189026E-2</v>
      </c>
      <c r="FB333" s="79">
        <v>4.6558353024078354E-3</v>
      </c>
      <c r="FC333" s="79">
        <v>-6.6846435154415587E-2</v>
      </c>
      <c r="FD333" s="79">
        <v>-7.6220057493599419E-2</v>
      </c>
      <c r="FE333" s="79">
        <v>-6.4610365686682394E-2</v>
      </c>
      <c r="FF333" s="79">
        <v>-7.3736667901698569E-2</v>
      </c>
      <c r="FG333" s="79">
        <v>-7.2157116932879253E-2</v>
      </c>
      <c r="FH333" s="79">
        <v>-7.3845331364231576E-2</v>
      </c>
      <c r="FI333" s="79">
        <v>-0.29991690462988169</v>
      </c>
      <c r="FJ333" s="79">
        <v>-0.32227575275136799</v>
      </c>
      <c r="FK333" s="79">
        <v>-0.13270099426965828</v>
      </c>
      <c r="FL333" s="79">
        <v>-0.12207885541245767</v>
      </c>
      <c r="FM333" s="79">
        <v>-6.8181305448833496E-2</v>
      </c>
      <c r="FN333" s="79">
        <v>-2.5957553409951428E-2</v>
      </c>
      <c r="FO333" s="79">
        <v>-5.3802961328754009E-4</v>
      </c>
      <c r="FP333" s="79">
        <v>2.9836024285524385E-2</v>
      </c>
      <c r="FQ333" s="79">
        <v>-1.8408884352441836E-2</v>
      </c>
      <c r="FR333" s="79">
        <v>-1.0624067235710374E-2</v>
      </c>
      <c r="FS333" s="79">
        <v>0.16497144268009242</v>
      </c>
      <c r="FT333" s="79">
        <v>0.16411403449464673</v>
      </c>
      <c r="FU333" s="75"/>
    </row>
    <row r="334" spans="1:177">
      <c r="A334" s="150"/>
      <c r="B334" s="76" t="s">
        <v>1011</v>
      </c>
      <c r="C334" s="79">
        <v>5.8654337126591591E-10</v>
      </c>
      <c r="D334" s="79">
        <v>2.5039240020045468E-18</v>
      </c>
      <c r="E334" s="79">
        <v>2.9594182564999547E-2</v>
      </c>
      <c r="F334" s="79">
        <v>7.1845740075927411E-4</v>
      </c>
      <c r="G334" s="79">
        <v>9.0135132959488114E-3</v>
      </c>
      <c r="H334" s="79">
        <v>1.8225778328727387E-4</v>
      </c>
      <c r="I334" s="79">
        <v>6.5033233778619863E-35</v>
      </c>
      <c r="J334" s="79">
        <v>3.1142186989594186E-8</v>
      </c>
      <c r="K334" s="79">
        <v>0.79458543370831825</v>
      </c>
      <c r="L334" s="79">
        <v>2.9274814238122455E-2</v>
      </c>
      <c r="M334" s="79">
        <v>1.9898495907080213E-3</v>
      </c>
      <c r="N334" s="79">
        <v>2.9031667183683531E-2</v>
      </c>
      <c r="O334" s="79">
        <v>6.6481923655064752E-7</v>
      </c>
      <c r="P334" s="79">
        <v>0.32706483689252186</v>
      </c>
      <c r="Q334" s="79">
        <v>6.6599965119720755E-7</v>
      </c>
      <c r="R334" s="79">
        <v>0.51382162223750893</v>
      </c>
      <c r="S334" s="79">
        <v>0.16875803175830731</v>
      </c>
      <c r="T334" s="79">
        <v>0.92878871621018022</v>
      </c>
      <c r="U334" s="79">
        <v>9.6333057610792507E-5</v>
      </c>
      <c r="V334" s="79">
        <v>1.7232268774643192E-2</v>
      </c>
      <c r="W334" s="79">
        <v>4.776803783274635E-8</v>
      </c>
      <c r="X334" s="79">
        <v>4.9498191116976176E-2</v>
      </c>
      <c r="Y334" s="79">
        <v>1.1178609145248153E-2</v>
      </c>
      <c r="Z334" s="79">
        <v>0.52677770169433225</v>
      </c>
      <c r="AA334" s="79">
        <v>7.4826835346631674E-3</v>
      </c>
      <c r="AB334" s="79">
        <v>3.1273433809186096E-2</v>
      </c>
      <c r="AC334" s="79">
        <v>8.9351760011582029E-2</v>
      </c>
      <c r="AD334" s="79">
        <v>3.4492248143270956E-3</v>
      </c>
      <c r="AE334" s="79">
        <v>2.4290551202977015E-9</v>
      </c>
      <c r="AF334" s="79">
        <v>1.0058929900518918E-7</v>
      </c>
      <c r="AG334" s="79">
        <v>7.4772386297112048E-3</v>
      </c>
      <c r="AH334" s="79">
        <v>1.3965383624274998E-3</v>
      </c>
      <c r="AI334" s="79">
        <v>0.88209496584136682</v>
      </c>
      <c r="AJ334" s="79">
        <v>8.7219476589244546E-2</v>
      </c>
      <c r="AK334" s="79">
        <v>5.9136196541009732E-2</v>
      </c>
      <c r="AL334" s="79">
        <v>2.328647127514049E-6</v>
      </c>
      <c r="AM334" s="79">
        <v>1.8621366930098318E-9</v>
      </c>
      <c r="AN334" s="79">
        <v>3.6997291860991212E-10</v>
      </c>
      <c r="AO334" s="79">
        <v>5.5613923731253767E-7</v>
      </c>
      <c r="AP334" s="79">
        <v>8.3555130751543558E-15</v>
      </c>
      <c r="AQ334" s="79">
        <v>2.9267869824211493E-23</v>
      </c>
      <c r="AR334" s="79">
        <v>1.9456124486240116E-3</v>
      </c>
      <c r="AS334" s="79">
        <v>1.4058280233060551E-4</v>
      </c>
      <c r="AT334" s="79">
        <v>1.8486028371467071E-12</v>
      </c>
      <c r="AU334" s="79">
        <v>5.8407215736892325E-6</v>
      </c>
      <c r="AV334" s="79">
        <v>3.6140996151656031E-7</v>
      </c>
      <c r="AW334" s="79">
        <v>2.38220441773077E-4</v>
      </c>
      <c r="AX334" s="79">
        <v>0.70475665230063089</v>
      </c>
      <c r="AY334" s="79">
        <v>9.4468628198102603E-2</v>
      </c>
      <c r="AZ334" s="79">
        <v>0.16728712922397912</v>
      </c>
      <c r="BA334" s="79">
        <v>0.9283822628053624</v>
      </c>
      <c r="BB334" s="79">
        <v>8.2473502709933165E-5</v>
      </c>
      <c r="BC334" s="79">
        <v>9.531037380135601E-3</v>
      </c>
      <c r="BD334" s="79">
        <v>0.99450199477012469</v>
      </c>
      <c r="BE334" s="79">
        <v>4.8678821386067906E-3</v>
      </c>
      <c r="BF334" s="79">
        <v>0.60143384293305968</v>
      </c>
      <c r="BG334" s="79">
        <v>4.3480284120532395E-7</v>
      </c>
      <c r="BH334" s="79">
        <v>1.0450496393173947E-2</v>
      </c>
      <c r="BI334" s="79">
        <v>9.0036326950122016E-3</v>
      </c>
      <c r="BJ334" s="79">
        <v>0.3438053569452193</v>
      </c>
      <c r="BK334" s="79">
        <v>5.490134014195928E-11</v>
      </c>
      <c r="BL334" s="79">
        <v>1.069048466315022E-7</v>
      </c>
      <c r="BM334" s="79">
        <v>4.7601715303728447E-10</v>
      </c>
      <c r="BN334" s="79">
        <v>1.1243300616902005E-2</v>
      </c>
      <c r="BO334" s="79">
        <v>0.10041871766304179</v>
      </c>
      <c r="BP334" s="79">
        <v>0.46075402914042662</v>
      </c>
      <c r="BQ334" s="79">
        <v>4.9921445139872102E-4</v>
      </c>
      <c r="BR334" s="79">
        <v>7.5212087574577143E-3</v>
      </c>
      <c r="BS334" s="79">
        <v>6.9299345497555273E-2</v>
      </c>
      <c r="BT334" s="79">
        <v>0.5414408430913753</v>
      </c>
      <c r="BU334" s="79">
        <v>0.711897535910613</v>
      </c>
      <c r="BV334" s="79">
        <v>0.56619785207198259</v>
      </c>
      <c r="BW334" s="79">
        <v>0.10707231782338443</v>
      </c>
      <c r="BX334" s="79">
        <v>0.5555735502556638</v>
      </c>
      <c r="BY334" s="79">
        <v>5.024907773751329E-2</v>
      </c>
      <c r="BZ334" s="79">
        <v>0.35423031401136795</v>
      </c>
      <c r="CA334" s="79">
        <v>0.28072233614542907</v>
      </c>
      <c r="CB334" s="79">
        <v>0.39345298354976899</v>
      </c>
      <c r="CC334" s="79">
        <v>3.4637126789591889E-2</v>
      </c>
      <c r="CD334" s="79">
        <v>7.2649129008466318E-3</v>
      </c>
      <c r="CE334" s="79">
        <v>0.37815631243656112</v>
      </c>
      <c r="CF334" s="79">
        <v>1.2893352656436039E-3</v>
      </c>
      <c r="CG334" s="79">
        <v>1.3672788481659651E-2</v>
      </c>
      <c r="CH334" s="79">
        <v>0.97646145621411173</v>
      </c>
      <c r="CI334" s="79">
        <v>3.7353999966059009E-2</v>
      </c>
      <c r="CJ334" s="79">
        <v>0.77780520773418171</v>
      </c>
      <c r="CK334" s="79">
        <v>0.45630973380923667</v>
      </c>
      <c r="CL334" s="79">
        <v>0.16291963943087487</v>
      </c>
      <c r="CM334" s="79">
        <v>0.21826451803956703</v>
      </c>
      <c r="CN334" s="79">
        <v>0.90697429177578293</v>
      </c>
      <c r="CO334" s="79">
        <v>1.367679580007577E-3</v>
      </c>
      <c r="CP334" s="79">
        <v>2.2190156754191941E-3</v>
      </c>
      <c r="CQ334" s="79">
        <v>0.6100436538560241</v>
      </c>
      <c r="CR334" s="79">
        <v>3.6266551578711795E-6</v>
      </c>
      <c r="CS334" s="79">
        <v>4.3932941377104872E-37</v>
      </c>
      <c r="CT334" s="79">
        <v>1.0074924406014128E-5</v>
      </c>
      <c r="CU334" s="79">
        <v>1.0053946021339412E-12</v>
      </c>
      <c r="CV334" s="79">
        <v>0.20539668111092202</v>
      </c>
      <c r="CW334" s="79">
        <v>2.9929133974052299E-11</v>
      </c>
      <c r="CX334" s="79">
        <v>0.36556350411612315</v>
      </c>
      <c r="CY334" s="79">
        <v>6.0348755492740666E-3</v>
      </c>
      <c r="CZ334" s="79">
        <v>2.2462430703450546E-2</v>
      </c>
      <c r="DA334" s="79">
        <v>0.98825373120125881</v>
      </c>
      <c r="DB334" s="79">
        <v>8.4098420501335008E-2</v>
      </c>
      <c r="DC334" s="79">
        <v>0.17565472162086276</v>
      </c>
      <c r="DD334" s="79">
        <v>3.2366504544209568E-37</v>
      </c>
      <c r="DE334" s="79">
        <v>0.11198333387898501</v>
      </c>
      <c r="DF334" s="79">
        <v>7.2425318587291786E-22</v>
      </c>
      <c r="DG334" s="77"/>
      <c r="DH334" s="79">
        <v>1.8384966046551213E-2</v>
      </c>
      <c r="DI334" s="79">
        <v>0</v>
      </c>
      <c r="DJ334" s="79">
        <v>1.0607396470615534E-74</v>
      </c>
      <c r="DK334" s="79">
        <v>1.4391301805022523E-199</v>
      </c>
      <c r="DL334" s="79">
        <v>6.2504051147763042E-168</v>
      </c>
      <c r="DM334" s="79">
        <v>1.2018049119850619E-4</v>
      </c>
      <c r="DN334" s="79">
        <v>8.1114778533583666E-14</v>
      </c>
      <c r="DO334" s="79">
        <v>4.8015916351494908E-5</v>
      </c>
      <c r="DP334" s="79">
        <v>1.1850545119400802E-3</v>
      </c>
      <c r="DQ334" s="79">
        <v>1.9913705548063648E-5</v>
      </c>
      <c r="DR334" s="79">
        <v>1.5701393463608236E-3</v>
      </c>
      <c r="DS334" s="79">
        <v>0.72592611153887376</v>
      </c>
      <c r="DT334" s="79">
        <v>7.3808954567964827E-3</v>
      </c>
      <c r="DU334" s="79">
        <v>1.0084463449178606E-2</v>
      </c>
      <c r="DV334" s="79">
        <v>8.878481601521755E-44</v>
      </c>
      <c r="DW334" s="79">
        <v>1.5262961311072632E-3</v>
      </c>
      <c r="DX334" s="79">
        <v>1.9522716014783121E-4</v>
      </c>
      <c r="DY334" s="79">
        <v>6.3295680183855288E-25</v>
      </c>
      <c r="DZ334" s="79">
        <v>1.1653527316478013E-3</v>
      </c>
      <c r="EA334" s="79">
        <v>1.3753777829029258E-2</v>
      </c>
      <c r="EB334" s="79">
        <v>1.4044298145255271E-3</v>
      </c>
      <c r="EC334" s="79">
        <v>0.7759759755183403</v>
      </c>
      <c r="ED334" s="79">
        <v>0.2167036409336891</v>
      </c>
      <c r="EE334" s="79">
        <v>0.47332870585707532</v>
      </c>
      <c r="EF334" s="79">
        <v>4.8330084712137546E-36</v>
      </c>
      <c r="EG334" s="79">
        <v>2.0793379010290807E-2</v>
      </c>
      <c r="EH334" s="79">
        <v>0.776056522052056</v>
      </c>
      <c r="EI334" s="79">
        <v>0.15987167324477813</v>
      </c>
      <c r="EJ334" s="79">
        <v>1.2115459913212472E-21</v>
      </c>
      <c r="EK334" s="79">
        <v>1.6078904625506964E-2</v>
      </c>
      <c r="EL334" s="79">
        <v>1.452154048570419E-39</v>
      </c>
      <c r="EM334" s="79">
        <v>0.18680280953241313</v>
      </c>
      <c r="EN334" s="79">
        <v>1.0737413369851791E-2</v>
      </c>
      <c r="EO334" s="79">
        <v>1.9080666870722455E-6</v>
      </c>
      <c r="EP334" s="79">
        <v>0.1168885570849727</v>
      </c>
      <c r="EQ334" s="79">
        <v>0.10781416947615181</v>
      </c>
      <c r="ER334" s="79">
        <v>6.1544223139241808E-2</v>
      </c>
      <c r="ES334" s="79">
        <v>0.11400814839004708</v>
      </c>
      <c r="ET334" s="79">
        <v>6.5438640272068749E-2</v>
      </c>
      <c r="EU334" s="79">
        <v>0.12893408238415466</v>
      </c>
      <c r="EV334" s="79">
        <v>0.18786842263395653</v>
      </c>
      <c r="EW334" s="79">
        <v>0.26586785078486652</v>
      </c>
      <c r="EX334" s="79">
        <v>0.22520415890388901</v>
      </c>
      <c r="EY334" s="79">
        <v>2.8365514820047247E-2</v>
      </c>
      <c r="EZ334" s="79">
        <v>2.5570256703312463E-2</v>
      </c>
      <c r="FA334" s="79">
        <v>0.20635609982719072</v>
      </c>
      <c r="FB334" s="79">
        <v>0.90583785482638368</v>
      </c>
      <c r="FC334" s="79">
        <v>8.9084072510113896E-2</v>
      </c>
      <c r="FD334" s="79">
        <v>5.246219151025093E-2</v>
      </c>
      <c r="FE334" s="79">
        <v>0.10033056443090616</v>
      </c>
      <c r="FF334" s="79">
        <v>6.0660852065081934E-2</v>
      </c>
      <c r="FG334" s="79">
        <v>6.6406878564287272E-2</v>
      </c>
      <c r="FH334" s="79">
        <v>6.0281159859524119E-2</v>
      </c>
      <c r="FI334" s="79">
        <v>6.1826343624800533E-15</v>
      </c>
      <c r="FJ334" s="79">
        <v>3.9807919364671116E-17</v>
      </c>
      <c r="FK334" s="79">
        <v>7.0795012519709439E-4</v>
      </c>
      <c r="FL334" s="79">
        <v>1.8502531860324367E-3</v>
      </c>
      <c r="FM334" s="79">
        <v>8.2868374831226416E-2</v>
      </c>
      <c r="FN334" s="79">
        <v>0.50950618271686177</v>
      </c>
      <c r="FO334" s="79">
        <v>0.98909361218755121</v>
      </c>
      <c r="FP334" s="79">
        <v>0.44938564497328271</v>
      </c>
      <c r="FQ334" s="79">
        <v>0.64074289957127428</v>
      </c>
      <c r="FR334" s="79">
        <v>0.78785856362903006</v>
      </c>
      <c r="FS334" s="79">
        <v>2.4394605215456148E-5</v>
      </c>
      <c r="FT334" s="79">
        <v>2.6917377436358138E-5</v>
      </c>
      <c r="FU334" s="75"/>
    </row>
    <row r="335" spans="1:177">
      <c r="A335" s="150"/>
      <c r="B335" s="76" t="s">
        <v>1010</v>
      </c>
      <c r="C335" s="78">
        <v>648</v>
      </c>
      <c r="D335" s="78">
        <v>648</v>
      </c>
      <c r="E335" s="78">
        <v>648</v>
      </c>
      <c r="F335" s="78">
        <v>648</v>
      </c>
      <c r="G335" s="78">
        <v>648</v>
      </c>
      <c r="H335" s="78">
        <v>648</v>
      </c>
      <c r="I335" s="78">
        <v>648</v>
      </c>
      <c r="J335" s="78">
        <v>648</v>
      </c>
      <c r="K335" s="78">
        <v>645</v>
      </c>
      <c r="L335" s="78">
        <v>648</v>
      </c>
      <c r="M335" s="78">
        <v>648</v>
      </c>
      <c r="N335" s="78">
        <v>648</v>
      </c>
      <c r="O335" s="78">
        <v>648</v>
      </c>
      <c r="P335" s="78">
        <v>648</v>
      </c>
      <c r="Q335" s="78">
        <v>648</v>
      </c>
      <c r="R335" s="78">
        <v>648</v>
      </c>
      <c r="S335" s="78">
        <v>648</v>
      </c>
      <c r="T335" s="78">
        <v>648</v>
      </c>
      <c r="U335" s="78">
        <v>648</v>
      </c>
      <c r="V335" s="78">
        <v>648</v>
      </c>
      <c r="W335" s="78">
        <v>648</v>
      </c>
      <c r="X335" s="78">
        <v>648</v>
      </c>
      <c r="Y335" s="78">
        <v>648</v>
      </c>
      <c r="Z335" s="78">
        <v>648</v>
      </c>
      <c r="AA335" s="78">
        <v>648</v>
      </c>
      <c r="AB335" s="78">
        <v>648</v>
      </c>
      <c r="AC335" s="78">
        <v>648</v>
      </c>
      <c r="AD335" s="78">
        <v>648</v>
      </c>
      <c r="AE335" s="78">
        <v>648</v>
      </c>
      <c r="AF335" s="78">
        <v>648</v>
      </c>
      <c r="AG335" s="78">
        <v>648</v>
      </c>
      <c r="AH335" s="78">
        <v>648</v>
      </c>
      <c r="AI335" s="78">
        <v>648</v>
      </c>
      <c r="AJ335" s="78">
        <v>648</v>
      </c>
      <c r="AK335" s="78">
        <v>648</v>
      </c>
      <c r="AL335" s="78">
        <v>648</v>
      </c>
      <c r="AM335" s="78">
        <v>648</v>
      </c>
      <c r="AN335" s="78">
        <v>648</v>
      </c>
      <c r="AO335" s="78">
        <v>648</v>
      </c>
      <c r="AP335" s="78">
        <v>648</v>
      </c>
      <c r="AQ335" s="78">
        <v>648</v>
      </c>
      <c r="AR335" s="78">
        <v>648</v>
      </c>
      <c r="AS335" s="78">
        <v>648</v>
      </c>
      <c r="AT335" s="78">
        <v>648</v>
      </c>
      <c r="AU335" s="78">
        <v>648</v>
      </c>
      <c r="AV335" s="78">
        <v>648</v>
      </c>
      <c r="AW335" s="78">
        <v>648</v>
      </c>
      <c r="AX335" s="78">
        <v>648</v>
      </c>
      <c r="AY335" s="78">
        <v>648</v>
      </c>
      <c r="AZ335" s="78">
        <v>648</v>
      </c>
      <c r="BA335" s="78">
        <v>648</v>
      </c>
      <c r="BB335" s="78">
        <v>648</v>
      </c>
      <c r="BC335" s="78">
        <v>648</v>
      </c>
      <c r="BD335" s="78">
        <v>648</v>
      </c>
      <c r="BE335" s="78">
        <v>648</v>
      </c>
      <c r="BF335" s="78">
        <v>648</v>
      </c>
      <c r="BG335" s="78">
        <v>648</v>
      </c>
      <c r="BH335" s="78">
        <v>648</v>
      </c>
      <c r="BI335" s="78">
        <v>648</v>
      </c>
      <c r="BJ335" s="78">
        <v>648</v>
      </c>
      <c r="BK335" s="78">
        <v>648</v>
      </c>
      <c r="BL335" s="78">
        <v>648</v>
      </c>
      <c r="BM335" s="78">
        <v>648</v>
      </c>
      <c r="BN335" s="78">
        <v>648</v>
      </c>
      <c r="BO335" s="78">
        <v>648</v>
      </c>
      <c r="BP335" s="78">
        <v>648</v>
      </c>
      <c r="BQ335" s="78">
        <v>648</v>
      </c>
      <c r="BR335" s="78">
        <v>648</v>
      </c>
      <c r="BS335" s="78">
        <v>648</v>
      </c>
      <c r="BT335" s="78">
        <v>648</v>
      </c>
      <c r="BU335" s="78">
        <v>648</v>
      </c>
      <c r="BV335" s="78">
        <v>648</v>
      </c>
      <c r="BW335" s="78">
        <v>648</v>
      </c>
      <c r="BX335" s="78">
        <v>648</v>
      </c>
      <c r="BY335" s="78">
        <v>648</v>
      </c>
      <c r="BZ335" s="78">
        <v>648</v>
      </c>
      <c r="CA335" s="78">
        <v>648</v>
      </c>
      <c r="CB335" s="78">
        <v>648</v>
      </c>
      <c r="CC335" s="78">
        <v>648</v>
      </c>
      <c r="CD335" s="78">
        <v>648</v>
      </c>
      <c r="CE335" s="78">
        <v>648</v>
      </c>
      <c r="CF335" s="78">
        <v>648</v>
      </c>
      <c r="CG335" s="78">
        <v>648</v>
      </c>
      <c r="CH335" s="78">
        <v>648</v>
      </c>
      <c r="CI335" s="78">
        <v>648</v>
      </c>
      <c r="CJ335" s="78">
        <v>648</v>
      </c>
      <c r="CK335" s="78">
        <v>648</v>
      </c>
      <c r="CL335" s="78">
        <v>648</v>
      </c>
      <c r="CM335" s="78">
        <v>648</v>
      </c>
      <c r="CN335" s="78">
        <v>648</v>
      </c>
      <c r="CO335" s="78">
        <v>648</v>
      </c>
      <c r="CP335" s="78">
        <v>648</v>
      </c>
      <c r="CQ335" s="78">
        <v>648</v>
      </c>
      <c r="CR335" s="78">
        <v>648</v>
      </c>
      <c r="CS335" s="78">
        <v>648</v>
      </c>
      <c r="CT335" s="78">
        <v>648</v>
      </c>
      <c r="CU335" s="78">
        <v>648</v>
      </c>
      <c r="CV335" s="78">
        <v>648</v>
      </c>
      <c r="CW335" s="78">
        <v>648</v>
      </c>
      <c r="CX335" s="78">
        <v>648</v>
      </c>
      <c r="CY335" s="78">
        <v>648</v>
      </c>
      <c r="CZ335" s="78">
        <v>648</v>
      </c>
      <c r="DA335" s="78">
        <v>648</v>
      </c>
      <c r="DB335" s="78">
        <v>648</v>
      </c>
      <c r="DC335" s="78">
        <v>648</v>
      </c>
      <c r="DD335" s="78">
        <v>648</v>
      </c>
      <c r="DE335" s="78">
        <v>648</v>
      </c>
      <c r="DF335" s="78">
        <v>648</v>
      </c>
      <c r="DG335" s="78">
        <v>648</v>
      </c>
      <c r="DH335" s="78">
        <v>648</v>
      </c>
      <c r="DI335" s="78">
        <v>648</v>
      </c>
      <c r="DJ335" s="78">
        <v>648</v>
      </c>
      <c r="DK335" s="78">
        <v>648</v>
      </c>
      <c r="DL335" s="78">
        <v>648</v>
      </c>
      <c r="DM335" s="78">
        <v>648</v>
      </c>
      <c r="DN335" s="78">
        <v>648</v>
      </c>
      <c r="DO335" s="78">
        <v>648</v>
      </c>
      <c r="DP335" s="78">
        <v>648</v>
      </c>
      <c r="DQ335" s="78">
        <v>648</v>
      </c>
      <c r="DR335" s="78">
        <v>648</v>
      </c>
      <c r="DS335" s="78">
        <v>648</v>
      </c>
      <c r="DT335" s="78">
        <v>648</v>
      </c>
      <c r="DU335" s="78">
        <v>648</v>
      </c>
      <c r="DV335" s="78">
        <v>648</v>
      </c>
      <c r="DW335" s="78">
        <v>648</v>
      </c>
      <c r="DX335" s="78">
        <v>648</v>
      </c>
      <c r="DY335" s="78">
        <v>648</v>
      </c>
      <c r="DZ335" s="78">
        <v>616</v>
      </c>
      <c r="EA335" s="78">
        <v>630</v>
      </c>
      <c r="EB335" s="78">
        <v>628</v>
      </c>
      <c r="EC335" s="78">
        <v>646</v>
      </c>
      <c r="ED335" s="78">
        <v>646</v>
      </c>
      <c r="EE335" s="78">
        <v>619</v>
      </c>
      <c r="EF335" s="78">
        <v>647</v>
      </c>
      <c r="EG335" s="78">
        <v>648</v>
      </c>
      <c r="EH335" s="78">
        <v>645</v>
      </c>
      <c r="EI335" s="78">
        <v>622</v>
      </c>
      <c r="EJ335" s="78">
        <v>648</v>
      </c>
      <c r="EK335" s="78">
        <v>645</v>
      </c>
      <c r="EL335" s="78">
        <v>648</v>
      </c>
      <c r="EM335" s="78">
        <v>648</v>
      </c>
      <c r="EN335" s="78">
        <v>646</v>
      </c>
      <c r="EO335" s="78">
        <v>648</v>
      </c>
      <c r="EP335" s="78">
        <v>648</v>
      </c>
      <c r="EQ335" s="78">
        <v>648</v>
      </c>
      <c r="ER335" s="78">
        <v>648</v>
      </c>
      <c r="ES335" s="78">
        <v>648</v>
      </c>
      <c r="ET335" s="78">
        <v>648</v>
      </c>
      <c r="EU335" s="78">
        <v>648</v>
      </c>
      <c r="EV335" s="78">
        <v>648</v>
      </c>
      <c r="EW335" s="78">
        <v>648</v>
      </c>
      <c r="EX335" s="78">
        <v>648</v>
      </c>
      <c r="EY335" s="78">
        <v>648</v>
      </c>
      <c r="EZ335" s="78">
        <v>648</v>
      </c>
      <c r="FA335" s="78">
        <v>648</v>
      </c>
      <c r="FB335" s="78">
        <v>648</v>
      </c>
      <c r="FC335" s="78">
        <v>648</v>
      </c>
      <c r="FD335" s="78">
        <v>648</v>
      </c>
      <c r="FE335" s="78">
        <v>648</v>
      </c>
      <c r="FF335" s="78">
        <v>648</v>
      </c>
      <c r="FG335" s="78">
        <v>648</v>
      </c>
      <c r="FH335" s="78">
        <v>648</v>
      </c>
      <c r="FI335" s="78">
        <v>648</v>
      </c>
      <c r="FJ335" s="78">
        <v>648</v>
      </c>
      <c r="FK335" s="78">
        <v>648</v>
      </c>
      <c r="FL335" s="78">
        <v>648</v>
      </c>
      <c r="FM335" s="78">
        <v>648</v>
      </c>
      <c r="FN335" s="78">
        <v>648</v>
      </c>
      <c r="FO335" s="78">
        <v>648</v>
      </c>
      <c r="FP335" s="78">
        <v>645</v>
      </c>
      <c r="FQ335" s="78">
        <v>645</v>
      </c>
      <c r="FR335" s="78">
        <v>644</v>
      </c>
      <c r="FS335" s="78">
        <v>648</v>
      </c>
      <c r="FT335" s="78">
        <v>648</v>
      </c>
      <c r="FU335" s="75"/>
    </row>
    <row r="336" spans="1:177">
      <c r="A336" s="150" t="s">
        <v>32</v>
      </c>
      <c r="B336" s="76" t="s">
        <v>1012</v>
      </c>
      <c r="C336" s="79">
        <v>-0.17088405109714602</v>
      </c>
      <c r="D336" s="79">
        <v>0.21534723108481624</v>
      </c>
      <c r="E336" s="79">
        <v>-3.5350193555620836E-2</v>
      </c>
      <c r="F336" s="79">
        <v>5.9349389472892963E-2</v>
      </c>
      <c r="G336" s="79">
        <v>0.10195166816424971</v>
      </c>
      <c r="H336" s="79">
        <v>-7.4862890839870216E-2</v>
      </c>
      <c r="I336" s="79">
        <v>-0.27058595700289806</v>
      </c>
      <c r="J336" s="79">
        <v>-6.2579907901437796E-4</v>
      </c>
      <c r="K336" s="79">
        <v>-1.5456078659985632E-2</v>
      </c>
      <c r="L336" s="79">
        <v>-0.24425927882980997</v>
      </c>
      <c r="M336" s="79">
        <v>-0.25307359577078342</v>
      </c>
      <c r="N336" s="79">
        <v>-9.5912559195150057E-2</v>
      </c>
      <c r="O336" s="79">
        <v>-5.2872091855541696E-2</v>
      </c>
      <c r="P336" s="79">
        <v>-7.360268422874322E-2</v>
      </c>
      <c r="Q336" s="79">
        <v>4.7499177465629386E-2</v>
      </c>
      <c r="R336" s="79">
        <v>-3.2396515814552877E-2</v>
      </c>
      <c r="S336" s="79">
        <v>-4.7314392581804816E-2</v>
      </c>
      <c r="T336" s="79">
        <v>1.4917863663137361E-2</v>
      </c>
      <c r="U336" s="79">
        <v>-0.17524460871637645</v>
      </c>
      <c r="V336" s="79">
        <v>-0.16707768996450889</v>
      </c>
      <c r="W336" s="79">
        <v>7.6593310640131529E-2</v>
      </c>
      <c r="X336" s="79">
        <v>3.8133671416627768E-2</v>
      </c>
      <c r="Y336" s="79">
        <v>2.3795670997839372E-2</v>
      </c>
      <c r="Z336" s="79">
        <v>-3.3138644353234263E-2</v>
      </c>
      <c r="AA336" s="79">
        <v>-9.2274023015876561E-2</v>
      </c>
      <c r="AB336" s="79">
        <v>-0.11147886340396403</v>
      </c>
      <c r="AC336" s="79">
        <v>2.1474429983904326E-2</v>
      </c>
      <c r="AD336" s="79">
        <v>-0.14355184602541315</v>
      </c>
      <c r="AE336" s="79">
        <v>-0.15249826502631295</v>
      </c>
      <c r="AF336" s="79">
        <v>-1.5419728754794415E-2</v>
      </c>
      <c r="AG336" s="79">
        <v>-7.7644802166287039E-2</v>
      </c>
      <c r="AH336" s="79">
        <v>-9.6499209740020506E-2</v>
      </c>
      <c r="AI336" s="79">
        <v>-2.6858508446283573E-3</v>
      </c>
      <c r="AJ336" s="79">
        <v>-1.5752070057019465E-2</v>
      </c>
      <c r="AK336" s="79">
        <v>-4.895962612327158E-2</v>
      </c>
      <c r="AL336" s="79">
        <v>-4.3135288454723142E-2</v>
      </c>
      <c r="AM336" s="79">
        <v>-5.8671938618464065E-2</v>
      </c>
      <c r="AN336" s="79">
        <v>-6.072079752217218E-2</v>
      </c>
      <c r="AO336" s="79">
        <v>-4.8033468750745753E-2</v>
      </c>
      <c r="AP336" s="79">
        <v>2.7450023895970645E-2</v>
      </c>
      <c r="AQ336" s="79">
        <v>-2.0589689209584039E-2</v>
      </c>
      <c r="AR336" s="79">
        <v>-7.5707968535395076E-2</v>
      </c>
      <c r="AS336" s="79">
        <v>0.16378822234458487</v>
      </c>
      <c r="AT336" s="79">
        <v>3.9569002386197517E-2</v>
      </c>
      <c r="AU336" s="79">
        <v>-0.12627786667500174</v>
      </c>
      <c r="AV336" s="79">
        <v>-9.6634518142964643E-2</v>
      </c>
      <c r="AW336" s="79">
        <v>-0.10415903829620561</v>
      </c>
      <c r="AX336" s="79">
        <v>-6.245535900821348E-2</v>
      </c>
      <c r="AY336" s="79">
        <v>3.2966526591288618E-2</v>
      </c>
      <c r="AZ336" s="79">
        <v>-1.987768164252933E-2</v>
      </c>
      <c r="BA336" s="79">
        <v>-6.7687377712157784E-2</v>
      </c>
      <c r="BB336" s="79">
        <v>-0.12357036410630466</v>
      </c>
      <c r="BC336" s="79">
        <v>-4.837361514374354E-2</v>
      </c>
      <c r="BD336" s="79">
        <v>5.8045582281899467E-2</v>
      </c>
      <c r="BE336" s="79">
        <v>-0.13840919334830751</v>
      </c>
      <c r="BF336" s="79">
        <v>-0.12965904738267719</v>
      </c>
      <c r="BG336" s="79">
        <v>6.7440699508568097E-2</v>
      </c>
      <c r="BH336" s="79">
        <v>-9.7778505148063674E-2</v>
      </c>
      <c r="BI336" s="79">
        <v>-9.285487484867877E-2</v>
      </c>
      <c r="BJ336" s="79">
        <v>-1.4981008650935138E-2</v>
      </c>
      <c r="BK336" s="79">
        <v>-9.3073778127137963E-2</v>
      </c>
      <c r="BL336" s="79">
        <v>-8.3410816961836526E-2</v>
      </c>
      <c r="BM336" s="79">
        <v>8.3963950582241362E-2</v>
      </c>
      <c r="BN336" s="79">
        <v>1.5284335124755553E-2</v>
      </c>
      <c r="BO336" s="79">
        <v>1.1379331054455794E-2</v>
      </c>
      <c r="BP336" s="79">
        <v>-2.7086332241266198E-3</v>
      </c>
      <c r="BQ336" s="79">
        <v>8.1806825833653698E-3</v>
      </c>
      <c r="BR336" s="79">
        <v>-1.3350376464512056E-2</v>
      </c>
      <c r="BS336" s="79">
        <v>-3.6734692976797483E-2</v>
      </c>
      <c r="BT336" s="79">
        <v>-6.2458354798347673E-2</v>
      </c>
      <c r="BU336" s="79">
        <v>-6.4175063417133027E-2</v>
      </c>
      <c r="BV336" s="79">
        <v>-8.2616401875378227E-3</v>
      </c>
      <c r="BW336" s="79">
        <v>1.2879206613986215E-2</v>
      </c>
      <c r="BX336" s="79">
        <v>3.6352346854521884E-2</v>
      </c>
      <c r="BY336" s="79">
        <v>8.3920772455411841E-3</v>
      </c>
      <c r="BZ336" s="79">
        <v>-3.5247158554940525E-2</v>
      </c>
      <c r="CA336" s="79">
        <v>-1.8700082087606699E-2</v>
      </c>
      <c r="CB336" s="79">
        <v>3.9640302732016387E-2</v>
      </c>
      <c r="CC336" s="79">
        <v>5.215139898315688E-3</v>
      </c>
      <c r="CD336" s="79">
        <v>9.8000330103571506E-3</v>
      </c>
      <c r="CE336" s="79">
        <v>8.7725913946242497E-3</v>
      </c>
      <c r="CF336" s="79">
        <v>-0.11455481239293856</v>
      </c>
      <c r="CG336" s="79">
        <v>-0.13132699367514483</v>
      </c>
      <c r="CH336" s="79">
        <v>-6.3413383623017919E-2</v>
      </c>
      <c r="CI336" s="79">
        <v>5.5160327156918355E-2</v>
      </c>
      <c r="CJ336" s="79">
        <v>1.8413810776527539E-2</v>
      </c>
      <c r="CK336" s="79">
        <v>-6.9457603438061368E-3</v>
      </c>
      <c r="CL336" s="79">
        <v>-9.5636978412728002E-2</v>
      </c>
      <c r="CM336" s="79">
        <v>-0.12337111513764618</v>
      </c>
      <c r="CN336" s="79">
        <v>-6.6306587766308225E-2</v>
      </c>
      <c r="CO336" s="79">
        <v>-0.12348810342487385</v>
      </c>
      <c r="CP336" s="79">
        <v>-0.13876546837876833</v>
      </c>
      <c r="CQ336" s="79">
        <v>-4.7903056875403832E-2</v>
      </c>
      <c r="CR336" s="79">
        <v>0.49243492834082464</v>
      </c>
      <c r="CS336" s="79">
        <v>-8.5481268609186756E-2</v>
      </c>
      <c r="CT336" s="79">
        <v>-0.49353075078599379</v>
      </c>
      <c r="CU336" s="79">
        <v>0.24566090542368951</v>
      </c>
      <c r="CV336" s="79">
        <v>0.78570885649978472</v>
      </c>
      <c r="CW336" s="79">
        <v>0.61462702756449938</v>
      </c>
      <c r="CX336" s="79">
        <v>0.45813225941791297</v>
      </c>
      <c r="CY336" s="79">
        <v>0.7383568539392793</v>
      </c>
      <c r="CZ336" s="79">
        <v>0.35754170338592561</v>
      </c>
      <c r="DA336" s="79">
        <v>6.3954681514460593E-3</v>
      </c>
      <c r="DB336" s="79">
        <v>0.29948728649968526</v>
      </c>
      <c r="DC336" s="79">
        <v>0.22932159073977415</v>
      </c>
      <c r="DD336" s="79">
        <v>-9.4966906789868577E-2</v>
      </c>
      <c r="DE336" s="79">
        <v>0.10041500709410396</v>
      </c>
      <c r="DF336" s="79">
        <v>0.14101041007917292</v>
      </c>
      <c r="DG336" s="79">
        <v>-9.2601747121932726E-2</v>
      </c>
      <c r="DH336" s="78">
        <v>1</v>
      </c>
      <c r="DI336" s="79">
        <v>0.17701970366773626</v>
      </c>
      <c r="DJ336" s="79">
        <v>-0.21816241656075083</v>
      </c>
      <c r="DK336" s="79">
        <v>7.1622739749410594E-2</v>
      </c>
      <c r="DL336" s="79">
        <v>0.12016423399071433</v>
      </c>
      <c r="DM336" s="79">
        <v>0.48705758966217128</v>
      </c>
      <c r="DN336" s="79">
        <v>-0.11258985662873655</v>
      </c>
      <c r="DO336" s="79">
        <v>-0.48890612780725889</v>
      </c>
      <c r="DP336" s="79">
        <v>0.28515712904231832</v>
      </c>
      <c r="DQ336" s="79">
        <v>0.4937404137013543</v>
      </c>
      <c r="DR336" s="79">
        <v>-0.2750352468524439</v>
      </c>
      <c r="DS336" s="79">
        <v>0.41473097509105517</v>
      </c>
      <c r="DT336" s="79">
        <v>0.3759649669625299</v>
      </c>
      <c r="DU336" s="79">
        <v>0.25206684086361397</v>
      </c>
      <c r="DV336" s="79">
        <v>0.2693680625504693</v>
      </c>
      <c r="DW336" s="79">
        <v>0.71272681630010459</v>
      </c>
      <c r="DX336" s="79">
        <v>0.69883658602380361</v>
      </c>
      <c r="DY336" s="79">
        <v>-0.22795203271390665</v>
      </c>
      <c r="DZ336" s="79">
        <v>-3.6700027316495659E-2</v>
      </c>
      <c r="EA336" s="79">
        <v>-5.6927091000652319E-3</v>
      </c>
      <c r="EB336" s="79">
        <v>-8.8966831400155238E-2</v>
      </c>
      <c r="EC336" s="79">
        <v>-0.1740905942831647</v>
      </c>
      <c r="ED336" s="79">
        <v>-0.1102478941737806</v>
      </c>
      <c r="EE336" s="79">
        <v>-3.3688985056008189E-2</v>
      </c>
      <c r="EF336" s="79">
        <v>-0.11723549480708959</v>
      </c>
      <c r="EG336" s="79">
        <v>0.40540764570028459</v>
      </c>
      <c r="EH336" s="79">
        <v>2.626343153304431E-2</v>
      </c>
      <c r="EI336" s="79">
        <v>0.12604263355175951</v>
      </c>
      <c r="EJ336" s="79">
        <v>0.81184049679411918</v>
      </c>
      <c r="EK336" s="79">
        <v>0.31371862148980356</v>
      </c>
      <c r="EL336" s="79">
        <v>-0.19603477831023031</v>
      </c>
      <c r="EM336" s="79">
        <v>2.0410899275358746E-2</v>
      </c>
      <c r="EN336" s="79">
        <v>-4.6319101959333468E-2</v>
      </c>
      <c r="EO336" s="79">
        <v>0.38839230223984927</v>
      </c>
      <c r="EP336" s="79">
        <v>7.4736439073766689E-2</v>
      </c>
      <c r="EQ336" s="79">
        <v>-1.6963930292506958E-2</v>
      </c>
      <c r="ER336" s="79">
        <v>-1.380243621047967E-2</v>
      </c>
      <c r="ES336" s="79">
        <v>-2.1831313513747789E-2</v>
      </c>
      <c r="ET336" s="79">
        <v>-1.5801784700899255E-2</v>
      </c>
      <c r="EU336" s="79">
        <v>-0.1289487575778677</v>
      </c>
      <c r="EV336" s="79">
        <v>-8.5166630931119897E-2</v>
      </c>
      <c r="EW336" s="79">
        <v>2.584976761233115E-2</v>
      </c>
      <c r="EX336" s="79">
        <v>1.0915801878710864E-2</v>
      </c>
      <c r="EY336" s="79">
        <v>3.6604922668396055E-3</v>
      </c>
      <c r="EZ336" s="79">
        <v>2.0968367368180969E-3</v>
      </c>
      <c r="FA336" s="79">
        <v>-4.11825690245665E-3</v>
      </c>
      <c r="FB336" s="79">
        <v>-3.3075028639877338E-2</v>
      </c>
      <c r="FC336" s="79">
        <v>-1.4018390670357378E-2</v>
      </c>
      <c r="FD336" s="79">
        <v>-7.7651674239817715E-3</v>
      </c>
      <c r="FE336" s="79">
        <v>-1.7421311402389419E-2</v>
      </c>
      <c r="FF336" s="79">
        <v>-1.0785829189263884E-2</v>
      </c>
      <c r="FG336" s="79">
        <v>6.2689630555216841E-2</v>
      </c>
      <c r="FH336" s="79">
        <v>5.3662384810485908E-2</v>
      </c>
      <c r="FI336" s="79">
        <v>0.17355127145981539</v>
      </c>
      <c r="FJ336" s="79">
        <v>0.2185997802944348</v>
      </c>
      <c r="FK336" s="79">
        <v>5.1634969146151309E-2</v>
      </c>
      <c r="FL336" s="79">
        <v>0.10997892843594104</v>
      </c>
      <c r="FM336" s="79">
        <v>1.9573989058078327E-2</v>
      </c>
      <c r="FN336" s="79">
        <v>4.0532405120929899E-2</v>
      </c>
      <c r="FO336" s="79">
        <v>2.5705701024207397E-3</v>
      </c>
      <c r="FP336" s="79">
        <v>3.7212776899017842E-2</v>
      </c>
      <c r="FQ336" s="79">
        <v>4.5450880186241355E-2</v>
      </c>
      <c r="FR336" s="79">
        <v>4.8709590223470168E-3</v>
      </c>
      <c r="FS336" s="79">
        <v>-9.7537082928345037E-2</v>
      </c>
      <c r="FT336" s="79">
        <v>-9.7003017816475023E-2</v>
      </c>
      <c r="FU336" s="75"/>
    </row>
    <row r="337" spans="1:177">
      <c r="A337" s="150"/>
      <c r="B337" s="76" t="s">
        <v>1011</v>
      </c>
      <c r="C337" s="79">
        <v>1.2209673887641969E-5</v>
      </c>
      <c r="D337" s="79">
        <v>3.0884602710163819E-8</v>
      </c>
      <c r="E337" s="79">
        <v>0.3689657140188608</v>
      </c>
      <c r="F337" s="79">
        <v>0.13124706421872864</v>
      </c>
      <c r="G337" s="79">
        <v>9.403509812951993E-3</v>
      </c>
      <c r="H337" s="79">
        <v>5.682010560543739E-2</v>
      </c>
      <c r="I337" s="79">
        <v>2.4558068049392691E-12</v>
      </c>
      <c r="J337" s="79">
        <v>0.98731457813625656</v>
      </c>
      <c r="K337" s="79">
        <v>0.69520768660533083</v>
      </c>
      <c r="L337" s="79">
        <v>2.9475078894552917E-10</v>
      </c>
      <c r="M337" s="79">
        <v>6.2991282875806926E-11</v>
      </c>
      <c r="N337" s="79">
        <v>1.4587778045099734E-2</v>
      </c>
      <c r="O337" s="79">
        <v>0.17886901589422646</v>
      </c>
      <c r="P337" s="79">
        <v>6.1131738008786615E-2</v>
      </c>
      <c r="Q337" s="79">
        <v>0.2272478195765183</v>
      </c>
      <c r="R337" s="79">
        <v>0.41033483291618433</v>
      </c>
      <c r="S337" s="79">
        <v>0.22906299231717953</v>
      </c>
      <c r="T337" s="79">
        <v>0.70466208378980277</v>
      </c>
      <c r="U337" s="79">
        <v>7.2180354759193859E-6</v>
      </c>
      <c r="V337" s="79">
        <v>1.9115747581458383E-5</v>
      </c>
      <c r="W337" s="79">
        <v>5.1313762708957197E-2</v>
      </c>
      <c r="X337" s="79">
        <v>0.33244384756241607</v>
      </c>
      <c r="Y337" s="79">
        <v>0.54540825753942457</v>
      </c>
      <c r="Z337" s="79">
        <v>0.399690131495679</v>
      </c>
      <c r="AA337" s="79">
        <v>1.8804091654224569E-2</v>
      </c>
      <c r="AB337" s="79">
        <v>4.4948328278659831E-3</v>
      </c>
      <c r="AC337" s="79">
        <v>0.58530157331849242</v>
      </c>
      <c r="AD337" s="79">
        <v>2.461980527323816E-4</v>
      </c>
      <c r="AE337" s="79">
        <v>9.7273418557933066E-5</v>
      </c>
      <c r="AF337" s="79">
        <v>0.69521511966491301</v>
      </c>
      <c r="AG337" s="79">
        <v>4.8190893776026943E-2</v>
      </c>
      <c r="AH337" s="79">
        <v>1.3992204316394079E-2</v>
      </c>
      <c r="AI337" s="79">
        <v>0.9455956058265822</v>
      </c>
      <c r="AJ337" s="79">
        <v>0.68898499554783033</v>
      </c>
      <c r="AK337" s="79">
        <v>0.21326086736584982</v>
      </c>
      <c r="AL337" s="79">
        <v>0.27288822747975894</v>
      </c>
      <c r="AM337" s="79">
        <v>0.13571342717876519</v>
      </c>
      <c r="AN337" s="79">
        <v>0.1225544523036335</v>
      </c>
      <c r="AO337" s="79">
        <v>0.22205701186974425</v>
      </c>
      <c r="AP337" s="79">
        <v>0.48546125314716582</v>
      </c>
      <c r="AQ337" s="79">
        <v>0.60085495917167853</v>
      </c>
      <c r="AR337" s="79">
        <v>5.4072604797295913E-2</v>
      </c>
      <c r="AS337" s="79">
        <v>2.7939401340786066E-5</v>
      </c>
      <c r="AT337" s="79">
        <v>0.31455436898542055</v>
      </c>
      <c r="AU337" s="79">
        <v>1.276520571451868E-3</v>
      </c>
      <c r="AV337" s="79">
        <v>1.3857915706012584E-2</v>
      </c>
      <c r="AW337" s="79">
        <v>7.9648074698442928E-3</v>
      </c>
      <c r="AX337" s="79">
        <v>0.11221056874728076</v>
      </c>
      <c r="AY337" s="79">
        <v>0.40214402527677107</v>
      </c>
      <c r="AZ337" s="79">
        <v>0.61350537627681889</v>
      </c>
      <c r="BA337" s="79">
        <v>8.5126137967442117E-2</v>
      </c>
      <c r="BB337" s="79">
        <v>1.623778884317643E-3</v>
      </c>
      <c r="BC337" s="79">
        <v>0.21879683993280052</v>
      </c>
      <c r="BD337" s="79">
        <v>0.13994628173683113</v>
      </c>
      <c r="BE337" s="79">
        <v>4.1003230532015041E-4</v>
      </c>
      <c r="BF337" s="79">
        <v>9.3903617846710272E-4</v>
      </c>
      <c r="BG337" s="79">
        <v>8.6272153519463768E-2</v>
      </c>
      <c r="BH337" s="79">
        <v>1.2767188866338035E-2</v>
      </c>
      <c r="BI337" s="79">
        <v>1.8066848305182168E-2</v>
      </c>
      <c r="BJ337" s="79">
        <v>0.70347092204300932</v>
      </c>
      <c r="BK337" s="79">
        <v>1.7795630938851562E-2</v>
      </c>
      <c r="BL337" s="79">
        <v>3.3762761243647819E-2</v>
      </c>
      <c r="BM337" s="79">
        <v>3.2596260351727288E-2</v>
      </c>
      <c r="BN337" s="79">
        <v>0.69775915756306295</v>
      </c>
      <c r="BO337" s="79">
        <v>0.77248911744393056</v>
      </c>
      <c r="BP337" s="79">
        <v>0.94513485094038796</v>
      </c>
      <c r="BQ337" s="79">
        <v>0.83534797080357648</v>
      </c>
      <c r="BR337" s="79">
        <v>0.73445600247255183</v>
      </c>
      <c r="BS337" s="79">
        <v>0.35049875682877107</v>
      </c>
      <c r="BT337" s="79">
        <v>0.11219331729122317</v>
      </c>
      <c r="BU337" s="79">
        <v>0.10264598612079794</v>
      </c>
      <c r="BV337" s="79">
        <v>0.83374216183653904</v>
      </c>
      <c r="BW337" s="79">
        <v>0.74349267865706392</v>
      </c>
      <c r="BX337" s="79">
        <v>0.35553921193977056</v>
      </c>
      <c r="BY337" s="79">
        <v>0.83115637633212769</v>
      </c>
      <c r="BZ337" s="79">
        <v>0.37036375752709738</v>
      </c>
      <c r="CA337" s="79">
        <v>0.63468088449420612</v>
      </c>
      <c r="CB337" s="79">
        <v>0.31368248193791837</v>
      </c>
      <c r="CC337" s="79">
        <v>0.89458852704736302</v>
      </c>
      <c r="CD337" s="79">
        <v>0.80336663144178977</v>
      </c>
      <c r="CE337" s="79">
        <v>0.8236235709776154</v>
      </c>
      <c r="CF337" s="79">
        <v>3.4994452189925098E-3</v>
      </c>
      <c r="CG337" s="79">
        <v>8.0488561960188898E-4</v>
      </c>
      <c r="CH337" s="79">
        <v>0.10679927109243287</v>
      </c>
      <c r="CI337" s="79">
        <v>0.16076313137623713</v>
      </c>
      <c r="CJ337" s="79">
        <v>0.6398748699399005</v>
      </c>
      <c r="CK337" s="79">
        <v>0.85992396971553064</v>
      </c>
      <c r="CL337" s="79">
        <v>1.4875167626071309E-2</v>
      </c>
      <c r="CM337" s="79">
        <v>1.6524843000961548E-3</v>
      </c>
      <c r="CN337" s="79">
        <v>9.1701918094850718E-2</v>
      </c>
      <c r="CO337" s="79">
        <v>1.6355740712830028E-3</v>
      </c>
      <c r="CP337" s="79">
        <v>3.9601453635680753E-4</v>
      </c>
      <c r="CQ337" s="79">
        <v>0.22331611930622663</v>
      </c>
      <c r="CR337" s="79">
        <v>6.9868547895819708E-41</v>
      </c>
      <c r="CS337" s="79">
        <v>2.9571696744226817E-2</v>
      </c>
      <c r="CT337" s="79">
        <v>4.396493324991194E-41</v>
      </c>
      <c r="CU337" s="79">
        <v>2.3153109034145824E-10</v>
      </c>
      <c r="CV337" s="79">
        <v>7.0824616633775436E-137</v>
      </c>
      <c r="CW337" s="79">
        <v>1.4253387900973241E-68</v>
      </c>
      <c r="CX337" s="79">
        <v>6.1251507426576586E-35</v>
      </c>
      <c r="CY337" s="79">
        <v>1.2966773471896052E-112</v>
      </c>
      <c r="CZ337" s="79">
        <v>5.6502024912125014E-21</v>
      </c>
      <c r="DA337" s="79">
        <v>0.87092049393055937</v>
      </c>
      <c r="DB337" s="79">
        <v>6.7836671870818897E-15</v>
      </c>
      <c r="DC337" s="79">
        <v>3.5227145460520406E-9</v>
      </c>
      <c r="DD337" s="79">
        <v>1.5594807675934668E-2</v>
      </c>
      <c r="DE337" s="79">
        <v>1.0537275740593318E-2</v>
      </c>
      <c r="DF337" s="79">
        <v>3.1746605576351525E-4</v>
      </c>
      <c r="DG337" s="79">
        <v>1.8384966046551213E-2</v>
      </c>
      <c r="DH337" s="77"/>
      <c r="DI337" s="79">
        <v>5.805971723913132E-6</v>
      </c>
      <c r="DJ337" s="79">
        <v>2.0173849478561761E-8</v>
      </c>
      <c r="DK337" s="79">
        <v>6.8449272809664535E-2</v>
      </c>
      <c r="DL337" s="79">
        <v>2.183365400006534E-3</v>
      </c>
      <c r="DM337" s="79">
        <v>6.6218964113068022E-40</v>
      </c>
      <c r="DN337" s="79">
        <v>4.109061213786961E-3</v>
      </c>
      <c r="DO337" s="79">
        <v>3.0703174159494912E-40</v>
      </c>
      <c r="DP337" s="79">
        <v>1.3714695447150949E-13</v>
      </c>
      <c r="DQ337" s="79">
        <v>4.0228381928264752E-41</v>
      </c>
      <c r="DR337" s="79">
        <v>1.0362261162457902E-12</v>
      </c>
      <c r="DS337" s="79">
        <v>2.507364744965833E-28</v>
      </c>
      <c r="DT337" s="79">
        <v>3.4690332258820261E-23</v>
      </c>
      <c r="DU337" s="79">
        <v>7.5359004514820442E-11</v>
      </c>
      <c r="DV337" s="79">
        <v>3.1015375671795263E-12</v>
      </c>
      <c r="DW337" s="79">
        <v>1.4244743995241996E-101</v>
      </c>
      <c r="DX337" s="79">
        <v>4.4021381979222388E-96</v>
      </c>
      <c r="DY337" s="79">
        <v>4.38570356849524E-9</v>
      </c>
      <c r="DZ337" s="79">
        <v>0.36317754739382935</v>
      </c>
      <c r="EA337" s="79">
        <v>0.88660352504276163</v>
      </c>
      <c r="EB337" s="79">
        <v>2.5781779095006382E-2</v>
      </c>
      <c r="EC337" s="79">
        <v>8.577612493416421E-6</v>
      </c>
      <c r="ED337" s="79">
        <v>5.027792345361339E-3</v>
      </c>
      <c r="EE337" s="79">
        <v>0.40275247717837726</v>
      </c>
      <c r="EF337" s="79">
        <v>2.8213250248922996E-3</v>
      </c>
      <c r="EG337" s="79">
        <v>4.9935293404270491E-27</v>
      </c>
      <c r="EH337" s="79">
        <v>0.50552009630779815</v>
      </c>
      <c r="EI337" s="79">
        <v>1.6341528671287159E-3</v>
      </c>
      <c r="EJ337" s="79">
        <v>4.2809075901440404E-153</v>
      </c>
      <c r="EK337" s="79">
        <v>3.3816702924440104E-16</v>
      </c>
      <c r="EL337" s="79">
        <v>4.9182319227618807E-7</v>
      </c>
      <c r="EM337" s="79">
        <v>0.60402050099601357</v>
      </c>
      <c r="EN337" s="79">
        <v>0.23974601851107391</v>
      </c>
      <c r="EO337" s="79">
        <v>9.2446606651910598E-25</v>
      </c>
      <c r="EP337" s="79">
        <v>5.7241023555152468E-2</v>
      </c>
      <c r="EQ337" s="79">
        <v>0.66644769611069021</v>
      </c>
      <c r="ER337" s="79">
        <v>0.72582017518287556</v>
      </c>
      <c r="ES337" s="79">
        <v>0.57908095614048416</v>
      </c>
      <c r="ET337" s="79">
        <v>0.68805483107563092</v>
      </c>
      <c r="EU337" s="79">
        <v>1.0022067157383417E-3</v>
      </c>
      <c r="EV337" s="79">
        <v>3.0178291817085496E-2</v>
      </c>
      <c r="EW337" s="79">
        <v>0.51126647074320974</v>
      </c>
      <c r="EX337" s="79">
        <v>0.78151695881448702</v>
      </c>
      <c r="EY337" s="79">
        <v>0.92590250840125943</v>
      </c>
      <c r="EZ337" s="79">
        <v>0.95751379354854693</v>
      </c>
      <c r="FA337" s="79">
        <v>0.91666802470546549</v>
      </c>
      <c r="FB337" s="79">
        <v>0.40059605616096627</v>
      </c>
      <c r="FC337" s="79">
        <v>0.72170689964844459</v>
      </c>
      <c r="FD337" s="79">
        <v>0.84360043116499706</v>
      </c>
      <c r="FE337" s="79">
        <v>0.658017789224417</v>
      </c>
      <c r="FF337" s="79">
        <v>0.78405368786537399</v>
      </c>
      <c r="FG337" s="79">
        <v>0.11086778803205198</v>
      </c>
      <c r="FH337" s="79">
        <v>0.17245206729414778</v>
      </c>
      <c r="FI337" s="79">
        <v>8.8661929661273921E-6</v>
      </c>
      <c r="FJ337" s="79">
        <v>1.8872522928705452E-8</v>
      </c>
      <c r="FK337" s="79">
        <v>0.18926728623260825</v>
      </c>
      <c r="FL337" s="79">
        <v>5.067563486352583E-3</v>
      </c>
      <c r="FM337" s="79">
        <v>0.61893659132882162</v>
      </c>
      <c r="FN337" s="79">
        <v>0.30290773992734366</v>
      </c>
      <c r="FO337" s="79">
        <v>0.94792733922523742</v>
      </c>
      <c r="FP337" s="79">
        <v>0.3453838255244075</v>
      </c>
      <c r="FQ337" s="79">
        <v>0.24904754698022757</v>
      </c>
      <c r="FR337" s="79">
        <v>0.90181278856176794</v>
      </c>
      <c r="FS337" s="79">
        <v>1.299084526991327E-2</v>
      </c>
      <c r="FT337" s="79">
        <v>1.3497932818690854E-2</v>
      </c>
      <c r="FU337" s="75"/>
    </row>
    <row r="338" spans="1:177">
      <c r="A338" s="150"/>
      <c r="B338" s="76" t="s">
        <v>1010</v>
      </c>
      <c r="C338" s="78">
        <v>648</v>
      </c>
      <c r="D338" s="78">
        <v>648</v>
      </c>
      <c r="E338" s="78">
        <v>648</v>
      </c>
      <c r="F338" s="78">
        <v>648</v>
      </c>
      <c r="G338" s="78">
        <v>648</v>
      </c>
      <c r="H338" s="78">
        <v>648</v>
      </c>
      <c r="I338" s="78">
        <v>648</v>
      </c>
      <c r="J338" s="78">
        <v>648</v>
      </c>
      <c r="K338" s="78">
        <v>645</v>
      </c>
      <c r="L338" s="78">
        <v>648</v>
      </c>
      <c r="M338" s="78">
        <v>648</v>
      </c>
      <c r="N338" s="78">
        <v>648</v>
      </c>
      <c r="O338" s="78">
        <v>648</v>
      </c>
      <c r="P338" s="78">
        <v>648</v>
      </c>
      <c r="Q338" s="78">
        <v>648</v>
      </c>
      <c r="R338" s="78">
        <v>648</v>
      </c>
      <c r="S338" s="78">
        <v>648</v>
      </c>
      <c r="T338" s="78">
        <v>648</v>
      </c>
      <c r="U338" s="78">
        <v>648</v>
      </c>
      <c r="V338" s="78">
        <v>648</v>
      </c>
      <c r="W338" s="78">
        <v>648</v>
      </c>
      <c r="X338" s="78">
        <v>648</v>
      </c>
      <c r="Y338" s="78">
        <v>648</v>
      </c>
      <c r="Z338" s="78">
        <v>648</v>
      </c>
      <c r="AA338" s="78">
        <v>648</v>
      </c>
      <c r="AB338" s="78">
        <v>648</v>
      </c>
      <c r="AC338" s="78">
        <v>648</v>
      </c>
      <c r="AD338" s="78">
        <v>648</v>
      </c>
      <c r="AE338" s="78">
        <v>648</v>
      </c>
      <c r="AF338" s="78">
        <v>648</v>
      </c>
      <c r="AG338" s="78">
        <v>648</v>
      </c>
      <c r="AH338" s="78">
        <v>648</v>
      </c>
      <c r="AI338" s="78">
        <v>648</v>
      </c>
      <c r="AJ338" s="78">
        <v>648</v>
      </c>
      <c r="AK338" s="78">
        <v>648</v>
      </c>
      <c r="AL338" s="78">
        <v>648</v>
      </c>
      <c r="AM338" s="78">
        <v>648</v>
      </c>
      <c r="AN338" s="78">
        <v>648</v>
      </c>
      <c r="AO338" s="78">
        <v>648</v>
      </c>
      <c r="AP338" s="78">
        <v>648</v>
      </c>
      <c r="AQ338" s="78">
        <v>648</v>
      </c>
      <c r="AR338" s="78">
        <v>648</v>
      </c>
      <c r="AS338" s="78">
        <v>648</v>
      </c>
      <c r="AT338" s="78">
        <v>648</v>
      </c>
      <c r="AU338" s="78">
        <v>648</v>
      </c>
      <c r="AV338" s="78">
        <v>648</v>
      </c>
      <c r="AW338" s="78">
        <v>648</v>
      </c>
      <c r="AX338" s="78">
        <v>648</v>
      </c>
      <c r="AY338" s="78">
        <v>648</v>
      </c>
      <c r="AZ338" s="78">
        <v>648</v>
      </c>
      <c r="BA338" s="78">
        <v>648</v>
      </c>
      <c r="BB338" s="78">
        <v>648</v>
      </c>
      <c r="BC338" s="78">
        <v>648</v>
      </c>
      <c r="BD338" s="78">
        <v>648</v>
      </c>
      <c r="BE338" s="78">
        <v>648</v>
      </c>
      <c r="BF338" s="78">
        <v>648</v>
      </c>
      <c r="BG338" s="78">
        <v>648</v>
      </c>
      <c r="BH338" s="78">
        <v>648</v>
      </c>
      <c r="BI338" s="78">
        <v>648</v>
      </c>
      <c r="BJ338" s="78">
        <v>648</v>
      </c>
      <c r="BK338" s="78">
        <v>648</v>
      </c>
      <c r="BL338" s="78">
        <v>648</v>
      </c>
      <c r="BM338" s="78">
        <v>648</v>
      </c>
      <c r="BN338" s="78">
        <v>648</v>
      </c>
      <c r="BO338" s="78">
        <v>648</v>
      </c>
      <c r="BP338" s="78">
        <v>648</v>
      </c>
      <c r="BQ338" s="78">
        <v>648</v>
      </c>
      <c r="BR338" s="78">
        <v>648</v>
      </c>
      <c r="BS338" s="78">
        <v>648</v>
      </c>
      <c r="BT338" s="78">
        <v>648</v>
      </c>
      <c r="BU338" s="78">
        <v>648</v>
      </c>
      <c r="BV338" s="78">
        <v>648</v>
      </c>
      <c r="BW338" s="78">
        <v>648</v>
      </c>
      <c r="BX338" s="78">
        <v>648</v>
      </c>
      <c r="BY338" s="78">
        <v>648</v>
      </c>
      <c r="BZ338" s="78">
        <v>648</v>
      </c>
      <c r="CA338" s="78">
        <v>648</v>
      </c>
      <c r="CB338" s="78">
        <v>648</v>
      </c>
      <c r="CC338" s="78">
        <v>648</v>
      </c>
      <c r="CD338" s="78">
        <v>648</v>
      </c>
      <c r="CE338" s="78">
        <v>648</v>
      </c>
      <c r="CF338" s="78">
        <v>648</v>
      </c>
      <c r="CG338" s="78">
        <v>648</v>
      </c>
      <c r="CH338" s="78">
        <v>648</v>
      </c>
      <c r="CI338" s="78">
        <v>648</v>
      </c>
      <c r="CJ338" s="78">
        <v>648</v>
      </c>
      <c r="CK338" s="78">
        <v>648</v>
      </c>
      <c r="CL338" s="78">
        <v>648</v>
      </c>
      <c r="CM338" s="78">
        <v>648</v>
      </c>
      <c r="CN338" s="78">
        <v>648</v>
      </c>
      <c r="CO338" s="78">
        <v>648</v>
      </c>
      <c r="CP338" s="78">
        <v>648</v>
      </c>
      <c r="CQ338" s="78">
        <v>648</v>
      </c>
      <c r="CR338" s="78">
        <v>648</v>
      </c>
      <c r="CS338" s="78">
        <v>648</v>
      </c>
      <c r="CT338" s="78">
        <v>648</v>
      </c>
      <c r="CU338" s="78">
        <v>648</v>
      </c>
      <c r="CV338" s="78">
        <v>648</v>
      </c>
      <c r="CW338" s="78">
        <v>648</v>
      </c>
      <c r="CX338" s="78">
        <v>648</v>
      </c>
      <c r="CY338" s="78">
        <v>648</v>
      </c>
      <c r="CZ338" s="78">
        <v>648</v>
      </c>
      <c r="DA338" s="78">
        <v>648</v>
      </c>
      <c r="DB338" s="78">
        <v>648</v>
      </c>
      <c r="DC338" s="78">
        <v>648</v>
      </c>
      <c r="DD338" s="78">
        <v>648</v>
      </c>
      <c r="DE338" s="78">
        <v>648</v>
      </c>
      <c r="DF338" s="78">
        <v>648</v>
      </c>
      <c r="DG338" s="78">
        <v>648</v>
      </c>
      <c r="DH338" s="78">
        <v>648</v>
      </c>
      <c r="DI338" s="78">
        <v>648</v>
      </c>
      <c r="DJ338" s="78">
        <v>648</v>
      </c>
      <c r="DK338" s="78">
        <v>648</v>
      </c>
      <c r="DL338" s="78">
        <v>648</v>
      </c>
      <c r="DM338" s="78">
        <v>648</v>
      </c>
      <c r="DN338" s="78">
        <v>648</v>
      </c>
      <c r="DO338" s="78">
        <v>648</v>
      </c>
      <c r="DP338" s="78">
        <v>648</v>
      </c>
      <c r="DQ338" s="78">
        <v>648</v>
      </c>
      <c r="DR338" s="78">
        <v>648</v>
      </c>
      <c r="DS338" s="78">
        <v>648</v>
      </c>
      <c r="DT338" s="78">
        <v>648</v>
      </c>
      <c r="DU338" s="78">
        <v>648</v>
      </c>
      <c r="DV338" s="78">
        <v>648</v>
      </c>
      <c r="DW338" s="78">
        <v>648</v>
      </c>
      <c r="DX338" s="78">
        <v>648</v>
      </c>
      <c r="DY338" s="78">
        <v>648</v>
      </c>
      <c r="DZ338" s="78">
        <v>616</v>
      </c>
      <c r="EA338" s="78">
        <v>630</v>
      </c>
      <c r="EB338" s="78">
        <v>628</v>
      </c>
      <c r="EC338" s="78">
        <v>646</v>
      </c>
      <c r="ED338" s="78">
        <v>646</v>
      </c>
      <c r="EE338" s="78">
        <v>619</v>
      </c>
      <c r="EF338" s="78">
        <v>647</v>
      </c>
      <c r="EG338" s="78">
        <v>648</v>
      </c>
      <c r="EH338" s="78">
        <v>645</v>
      </c>
      <c r="EI338" s="78">
        <v>622</v>
      </c>
      <c r="EJ338" s="78">
        <v>648</v>
      </c>
      <c r="EK338" s="78">
        <v>645</v>
      </c>
      <c r="EL338" s="78">
        <v>648</v>
      </c>
      <c r="EM338" s="78">
        <v>648</v>
      </c>
      <c r="EN338" s="78">
        <v>646</v>
      </c>
      <c r="EO338" s="78">
        <v>648</v>
      </c>
      <c r="EP338" s="78">
        <v>648</v>
      </c>
      <c r="EQ338" s="78">
        <v>648</v>
      </c>
      <c r="ER338" s="78">
        <v>648</v>
      </c>
      <c r="ES338" s="78">
        <v>648</v>
      </c>
      <c r="ET338" s="78">
        <v>648</v>
      </c>
      <c r="EU338" s="78">
        <v>648</v>
      </c>
      <c r="EV338" s="78">
        <v>648</v>
      </c>
      <c r="EW338" s="78">
        <v>648</v>
      </c>
      <c r="EX338" s="78">
        <v>648</v>
      </c>
      <c r="EY338" s="78">
        <v>648</v>
      </c>
      <c r="EZ338" s="78">
        <v>648</v>
      </c>
      <c r="FA338" s="78">
        <v>648</v>
      </c>
      <c r="FB338" s="78">
        <v>648</v>
      </c>
      <c r="FC338" s="78">
        <v>648</v>
      </c>
      <c r="FD338" s="78">
        <v>648</v>
      </c>
      <c r="FE338" s="78">
        <v>648</v>
      </c>
      <c r="FF338" s="78">
        <v>648</v>
      </c>
      <c r="FG338" s="78">
        <v>648</v>
      </c>
      <c r="FH338" s="78">
        <v>648</v>
      </c>
      <c r="FI338" s="78">
        <v>648</v>
      </c>
      <c r="FJ338" s="78">
        <v>648</v>
      </c>
      <c r="FK338" s="78">
        <v>648</v>
      </c>
      <c r="FL338" s="78">
        <v>648</v>
      </c>
      <c r="FM338" s="78">
        <v>648</v>
      </c>
      <c r="FN338" s="78">
        <v>648</v>
      </c>
      <c r="FO338" s="78">
        <v>648</v>
      </c>
      <c r="FP338" s="78">
        <v>645</v>
      </c>
      <c r="FQ338" s="78">
        <v>645</v>
      </c>
      <c r="FR338" s="78">
        <v>644</v>
      </c>
      <c r="FS338" s="78">
        <v>648</v>
      </c>
      <c r="FT338" s="78">
        <v>648</v>
      </c>
      <c r="FU338" s="75"/>
    </row>
    <row r="339" spans="1:177">
      <c r="A339" s="150" t="s">
        <v>1212</v>
      </c>
      <c r="B339" s="76" t="s">
        <v>1012</v>
      </c>
      <c r="C339" s="79">
        <v>-0.25205065977321861</v>
      </c>
      <c r="D339" s="79">
        <v>0.34833654473452075</v>
      </c>
      <c r="E339" s="79">
        <v>-8.7504701642680746E-2</v>
      </c>
      <c r="F339" s="79">
        <v>0.13608722387479932</v>
      </c>
      <c r="G339" s="79">
        <v>0.11005045761876781</v>
      </c>
      <c r="H339" s="79">
        <v>-0.15121329510638296</v>
      </c>
      <c r="I339" s="79">
        <v>-0.47581725230991273</v>
      </c>
      <c r="J339" s="79">
        <v>0.21275278952716117</v>
      </c>
      <c r="K339" s="79">
        <v>8.829651744456081E-3</v>
      </c>
      <c r="L339" s="79">
        <v>6.3767539747288909E-2</v>
      </c>
      <c r="M339" s="79">
        <v>9.820659263498871E-2</v>
      </c>
      <c r="N339" s="79">
        <v>7.6576573398916201E-2</v>
      </c>
      <c r="O339" s="79">
        <v>-0.1960954765276213</v>
      </c>
      <c r="P339" s="79">
        <v>-4.4406744661118082E-2</v>
      </c>
      <c r="Q339" s="79">
        <v>0.19562316199399651</v>
      </c>
      <c r="R339" s="79">
        <v>2.2627523391720989E-2</v>
      </c>
      <c r="S339" s="79">
        <v>4.9457626401302801E-2</v>
      </c>
      <c r="T339" s="79">
        <v>4.7521967124413492E-3</v>
      </c>
      <c r="U339" s="79">
        <v>-0.16580867447621142</v>
      </c>
      <c r="V339" s="79">
        <v>-0.10674100044830481</v>
      </c>
      <c r="W339" s="79">
        <v>0.2165194220214697</v>
      </c>
      <c r="X339" s="79">
        <v>7.9566529816224585E-2</v>
      </c>
      <c r="Y339" s="79">
        <v>0.10049386085933891</v>
      </c>
      <c r="Z339" s="79">
        <v>-2.745351966700187E-2</v>
      </c>
      <c r="AA339" s="79">
        <v>9.587869877566102E-2</v>
      </c>
      <c r="AB339" s="79">
        <v>7.4105170318753646E-2</v>
      </c>
      <c r="AC339" s="79">
        <v>-6.4183732915913214E-2</v>
      </c>
      <c r="AD339" s="79">
        <v>-0.12567745583104803</v>
      </c>
      <c r="AE339" s="79">
        <v>-0.24198779916701657</v>
      </c>
      <c r="AF339" s="79">
        <v>-0.20625871617979125</v>
      </c>
      <c r="AG339" s="79">
        <v>9.7138725168216936E-2</v>
      </c>
      <c r="AH339" s="79">
        <v>0.11557708765417256</v>
      </c>
      <c r="AI339" s="79">
        <v>-5.9997533398059915E-3</v>
      </c>
      <c r="AJ339" s="79">
        <v>-6.7809066997657652E-2</v>
      </c>
      <c r="AK339" s="79">
        <v>6.9134647985970091E-2</v>
      </c>
      <c r="AL339" s="79">
        <v>0.17847009992183935</v>
      </c>
      <c r="AM339" s="79">
        <v>0.22554898872319187</v>
      </c>
      <c r="AN339" s="79">
        <v>0.23493600189313288</v>
      </c>
      <c r="AO339" s="79">
        <v>0.18877286211060976</v>
      </c>
      <c r="AP339" s="79">
        <v>-0.29272638756942837</v>
      </c>
      <c r="AQ339" s="79">
        <v>-0.37397235161846321</v>
      </c>
      <c r="AR339" s="79">
        <v>-0.12656972426291213</v>
      </c>
      <c r="AS339" s="79">
        <v>0.16129192686139879</v>
      </c>
      <c r="AT339" s="79">
        <v>0.2723010882443172</v>
      </c>
      <c r="AU339" s="79">
        <v>0.16413292457815382</v>
      </c>
      <c r="AV339" s="79">
        <v>0.18772947211732977</v>
      </c>
      <c r="AW339" s="79">
        <v>0.13331267573653044</v>
      </c>
      <c r="AX339" s="79">
        <v>-2.0079802419228521E-2</v>
      </c>
      <c r="AY339" s="79">
        <v>6.7808410347053219E-2</v>
      </c>
      <c r="AZ339" s="79">
        <v>5.1988201068534447E-2</v>
      </c>
      <c r="BA339" s="79">
        <v>-9.2832075029832054E-3</v>
      </c>
      <c r="BB339" s="79">
        <v>0.14169504896517607</v>
      </c>
      <c r="BC339" s="79">
        <v>9.6460523545944032E-2</v>
      </c>
      <c r="BD339" s="79">
        <v>4.6940603000566305E-3</v>
      </c>
      <c r="BE339" s="79">
        <v>-0.12104026445709923</v>
      </c>
      <c r="BF339" s="79">
        <v>9.2354462701558053E-3</v>
      </c>
      <c r="BG339" s="79">
        <v>0.20042733274026703</v>
      </c>
      <c r="BH339" s="79">
        <v>9.1007855258488923E-2</v>
      </c>
      <c r="BI339" s="79">
        <v>9.341148692436968E-2</v>
      </c>
      <c r="BJ339" s="79">
        <v>3.5537114176622503E-2</v>
      </c>
      <c r="BK339" s="79">
        <v>-0.25886846039562988</v>
      </c>
      <c r="BL339" s="79">
        <v>-0.21165403839440966</v>
      </c>
      <c r="BM339" s="79">
        <v>0.24584049896460244</v>
      </c>
      <c r="BN339" s="79">
        <v>9.9688220519110249E-2</v>
      </c>
      <c r="BO339" s="79">
        <v>6.4820665485397957E-2</v>
      </c>
      <c r="BP339" s="79">
        <v>-2.8922262725940145E-2</v>
      </c>
      <c r="BQ339" s="79">
        <v>-0.13410355488810616</v>
      </c>
      <c r="BR339" s="79">
        <v>-0.1048417677261835</v>
      </c>
      <c r="BS339" s="79">
        <v>6.7439432986503248E-2</v>
      </c>
      <c r="BT339" s="79">
        <v>1.841413188455239E-2</v>
      </c>
      <c r="BU339" s="79">
        <v>8.8811631899559946E-3</v>
      </c>
      <c r="BV339" s="79">
        <v>-2.302182147860064E-2</v>
      </c>
      <c r="BW339" s="79">
        <v>6.3733569227941295E-2</v>
      </c>
      <c r="BX339" s="79">
        <v>2.6036466372445447E-2</v>
      </c>
      <c r="BY339" s="79">
        <v>-7.5339838933097841E-2</v>
      </c>
      <c r="BZ339" s="79">
        <v>3.3017276894397526E-2</v>
      </c>
      <c r="CA339" s="79">
        <v>4.0349521630310789E-2</v>
      </c>
      <c r="CB339" s="79">
        <v>-2.9802578645025828E-2</v>
      </c>
      <c r="CC339" s="79">
        <v>8.2494272986249034E-2</v>
      </c>
      <c r="CD339" s="79">
        <v>0.10498621460782213</v>
      </c>
      <c r="CE339" s="79">
        <v>3.5026788164235177E-2</v>
      </c>
      <c r="CF339" s="79">
        <v>0.11491688741342393</v>
      </c>
      <c r="CG339" s="79">
        <v>8.4478322518425242E-2</v>
      </c>
      <c r="CH339" s="79">
        <v>-6.5689438257410431E-3</v>
      </c>
      <c r="CI339" s="79">
        <v>8.5575577956475427E-2</v>
      </c>
      <c r="CJ339" s="79">
        <v>1.2552109351764564E-2</v>
      </c>
      <c r="CK339" s="79">
        <v>-2.9569527290626618E-2</v>
      </c>
      <c r="CL339" s="79">
        <v>4.606863209104143E-2</v>
      </c>
      <c r="CM339" s="79">
        <v>3.7323716328478244E-2</v>
      </c>
      <c r="CN339" s="79">
        <v>-1.1220728856580367E-3</v>
      </c>
      <c r="CO339" s="79">
        <v>0.11350136211906463</v>
      </c>
      <c r="CP339" s="79">
        <v>0.1067276301857798</v>
      </c>
      <c r="CQ339" s="79">
        <v>1.5745031465968628E-2</v>
      </c>
      <c r="CR339" s="79">
        <v>-0.13661389164897061</v>
      </c>
      <c r="CS339" s="79">
        <v>-0.47283254345764897</v>
      </c>
      <c r="CT339" s="79">
        <v>0.12830878504811083</v>
      </c>
      <c r="CU339" s="79">
        <v>-0.25101148811082208</v>
      </c>
      <c r="CV339" s="79">
        <v>0.1164041090597026</v>
      </c>
      <c r="CW339" s="79">
        <v>0.306779802613667</v>
      </c>
      <c r="CX339" s="79">
        <v>7.4355303107609586E-2</v>
      </c>
      <c r="CY339" s="79">
        <v>0.16963797115928925</v>
      </c>
      <c r="CZ339" s="79">
        <v>0.11918588901894665</v>
      </c>
      <c r="DA339" s="79">
        <v>-2.6044960631387537E-5</v>
      </c>
      <c r="DB339" s="79">
        <v>9.2729111917181806E-2</v>
      </c>
      <c r="DC339" s="79">
        <v>7.2254329861103708E-2</v>
      </c>
      <c r="DD339" s="79">
        <v>-0.47441083402495726</v>
      </c>
      <c r="DE339" s="79">
        <v>7.0357499408771354E-2</v>
      </c>
      <c r="DF339" s="79">
        <v>0.37295621838135506</v>
      </c>
      <c r="DG339" s="79">
        <v>-0.99637072622495049</v>
      </c>
      <c r="DH339" s="79">
        <v>0.17701970366773626</v>
      </c>
      <c r="DI339" s="78">
        <v>1</v>
      </c>
      <c r="DJ339" s="79">
        <v>-0.64715685545156498</v>
      </c>
      <c r="DK339" s="79">
        <v>-0.85285180716967346</v>
      </c>
      <c r="DL339" s="79">
        <v>-0.81274568839159456</v>
      </c>
      <c r="DM339" s="79">
        <v>0.19040432932345583</v>
      </c>
      <c r="DN339" s="79">
        <v>-0.29402277032564594</v>
      </c>
      <c r="DO339" s="79">
        <v>-0.19894129519262907</v>
      </c>
      <c r="DP339" s="79">
        <v>0.15001379749909791</v>
      </c>
      <c r="DQ339" s="79">
        <v>0.20700973979495926</v>
      </c>
      <c r="DR339" s="79">
        <v>-0.1460323911974907</v>
      </c>
      <c r="DS339" s="79">
        <v>4.9091732870423316E-2</v>
      </c>
      <c r="DT339" s="79">
        <v>0.1360841517620662</v>
      </c>
      <c r="DU339" s="79">
        <v>0.12139247469706362</v>
      </c>
      <c r="DV339" s="79">
        <v>-0.47894805217870323</v>
      </c>
      <c r="DW339" s="79">
        <v>0.18376619950750453</v>
      </c>
      <c r="DX339" s="79">
        <v>0.20389257859519277</v>
      </c>
      <c r="DY339" s="79">
        <v>-0.4046488503781836</v>
      </c>
      <c r="DZ339" s="79">
        <v>-0.1320185840936943</v>
      </c>
      <c r="EA339" s="79">
        <v>9.6487652138890587E-2</v>
      </c>
      <c r="EB339" s="79">
        <v>-0.13353002343202186</v>
      </c>
      <c r="EC339" s="79">
        <v>-3.7962655703511492E-3</v>
      </c>
      <c r="ED339" s="79">
        <v>-5.7530336209830883E-2</v>
      </c>
      <c r="EE339" s="79">
        <v>2.5711098392846424E-2</v>
      </c>
      <c r="EF339" s="79">
        <v>-0.46983523301126112</v>
      </c>
      <c r="EG339" s="79">
        <v>0.12440918814008668</v>
      </c>
      <c r="EH339" s="79">
        <v>-8.8342720957551094E-3</v>
      </c>
      <c r="EI339" s="79">
        <v>6.6862349912797978E-2</v>
      </c>
      <c r="EJ339" s="79">
        <v>0.42844686703328078</v>
      </c>
      <c r="EK339" s="79">
        <v>0.12047119687668922</v>
      </c>
      <c r="EL339" s="79">
        <v>-0.49631431959377559</v>
      </c>
      <c r="EM339" s="79">
        <v>5.3068935749437732E-2</v>
      </c>
      <c r="EN339" s="79">
        <v>-0.10311257520579103</v>
      </c>
      <c r="EO339" s="79">
        <v>0.21688901859523804</v>
      </c>
      <c r="EP339" s="79">
        <v>6.7333186954196142E-2</v>
      </c>
      <c r="EQ339" s="79">
        <v>6.1050600982601233E-2</v>
      </c>
      <c r="ER339" s="79">
        <v>7.1457651576738362E-2</v>
      </c>
      <c r="ES339" s="79">
        <v>5.95613735574387E-2</v>
      </c>
      <c r="ET339" s="79">
        <v>7.0228260480967808E-2</v>
      </c>
      <c r="EU339" s="79">
        <v>-7.0041351262461402E-2</v>
      </c>
      <c r="EV339" s="79">
        <v>-5.8481037523005944E-2</v>
      </c>
      <c r="EW339" s="79">
        <v>4.5476204939688646E-2</v>
      </c>
      <c r="EX339" s="79">
        <v>4.8090823770104672E-2</v>
      </c>
      <c r="EY339" s="79">
        <v>8.5442311287149797E-2</v>
      </c>
      <c r="EZ339" s="79">
        <v>8.6874710308350547E-2</v>
      </c>
      <c r="FA339" s="79">
        <v>4.8780154211584541E-2</v>
      </c>
      <c r="FB339" s="79">
        <v>-7.4295692621268476E-3</v>
      </c>
      <c r="FC339" s="79">
        <v>6.4876266310543745E-2</v>
      </c>
      <c r="FD339" s="79">
        <v>7.467623510614739E-2</v>
      </c>
      <c r="FE339" s="79">
        <v>6.2375107645516611E-2</v>
      </c>
      <c r="FF339" s="79">
        <v>7.1963289966035987E-2</v>
      </c>
      <c r="FG339" s="79">
        <v>7.6683179178111391E-2</v>
      </c>
      <c r="FH339" s="79">
        <v>7.7580189289719631E-2</v>
      </c>
      <c r="FI339" s="79">
        <v>0.31129059925227404</v>
      </c>
      <c r="FJ339" s="79">
        <v>0.33724236871512031</v>
      </c>
      <c r="FK339" s="79">
        <v>0.13558301462598901</v>
      </c>
      <c r="FL339" s="79">
        <v>0.13007116941992561</v>
      </c>
      <c r="FM339" s="79">
        <v>6.9067439699271538E-2</v>
      </c>
      <c r="FN339" s="79">
        <v>2.912285722260656E-2</v>
      </c>
      <c r="FO339" s="79">
        <v>7.5156834175685121E-4</v>
      </c>
      <c r="FP339" s="79">
        <v>-2.630477294731931E-2</v>
      </c>
      <c r="FQ339" s="79">
        <v>2.2077887222585735E-2</v>
      </c>
      <c r="FR339" s="79">
        <v>1.0914627419750548E-2</v>
      </c>
      <c r="FS339" s="79">
        <v>-0.17140492192524831</v>
      </c>
      <c r="FT339" s="79">
        <v>-0.17051175729626133</v>
      </c>
      <c r="FU339" s="75"/>
    </row>
    <row r="340" spans="1:177">
      <c r="A340" s="150"/>
      <c r="B340" s="76" t="s">
        <v>1011</v>
      </c>
      <c r="C340" s="79">
        <v>7.5575965898730924E-11</v>
      </c>
      <c r="D340" s="79">
        <v>6.3728229807088465E-20</v>
      </c>
      <c r="E340" s="79">
        <v>2.5915247989380795E-2</v>
      </c>
      <c r="F340" s="79">
        <v>5.1333552391885911E-4</v>
      </c>
      <c r="G340" s="79">
        <v>5.0388228995025281E-3</v>
      </c>
      <c r="H340" s="79">
        <v>1.115129475669E-4</v>
      </c>
      <c r="I340" s="79">
        <v>6.4179843103229075E-38</v>
      </c>
      <c r="J340" s="79">
        <v>4.5496965555355669E-8</v>
      </c>
      <c r="K340" s="79">
        <v>0.82290146502933681</v>
      </c>
      <c r="L340" s="79">
        <v>0.1048518944609179</v>
      </c>
      <c r="M340" s="79">
        <v>1.2378951925886573E-2</v>
      </c>
      <c r="N340" s="79">
        <v>5.1364806593863714E-2</v>
      </c>
      <c r="O340" s="79">
        <v>4.8776587140002813E-7</v>
      </c>
      <c r="P340" s="79">
        <v>0.2589883195165299</v>
      </c>
      <c r="Q340" s="79">
        <v>5.2020659343088831E-7</v>
      </c>
      <c r="R340" s="79">
        <v>0.56531549486995503</v>
      </c>
      <c r="S340" s="79">
        <v>0.20863619517620824</v>
      </c>
      <c r="T340" s="79">
        <v>0.90389832328805675</v>
      </c>
      <c r="U340" s="79">
        <v>2.2148950892548924E-5</v>
      </c>
      <c r="V340" s="79">
        <v>6.5339213885797611E-3</v>
      </c>
      <c r="W340" s="79">
        <v>2.5884204086601675E-8</v>
      </c>
      <c r="X340" s="79">
        <v>4.2894733033573676E-2</v>
      </c>
      <c r="Y340" s="79">
        <v>1.0476269292473743E-2</v>
      </c>
      <c r="Z340" s="79">
        <v>0.48540566195601387</v>
      </c>
      <c r="AA340" s="79">
        <v>1.4622824213504996E-2</v>
      </c>
      <c r="AB340" s="79">
        <v>5.9381194518409314E-2</v>
      </c>
      <c r="AC340" s="79">
        <v>0.10259946172217306</v>
      </c>
      <c r="AD340" s="79">
        <v>1.3470255214872956E-3</v>
      </c>
      <c r="AE340" s="79">
        <v>4.3450285588881611E-10</v>
      </c>
      <c r="AF340" s="79">
        <v>1.1745235274985711E-7</v>
      </c>
      <c r="AG340" s="79">
        <v>1.3367453789090745E-2</v>
      </c>
      <c r="AH340" s="79">
        <v>3.2158882914494649E-3</v>
      </c>
      <c r="AI340" s="79">
        <v>0.87884363260629839</v>
      </c>
      <c r="AJ340" s="79">
        <v>8.4565335654125953E-2</v>
      </c>
      <c r="AK340" s="79">
        <v>7.8647594575828705E-2</v>
      </c>
      <c r="AL340" s="79">
        <v>4.8520916306391719E-6</v>
      </c>
      <c r="AM340" s="79">
        <v>6.4203121864396717E-9</v>
      </c>
      <c r="AN340" s="79">
        <v>1.4139759351591341E-9</v>
      </c>
      <c r="AO340" s="79">
        <v>1.3005302682435584E-6</v>
      </c>
      <c r="AP340" s="79">
        <v>2.8621938666265332E-14</v>
      </c>
      <c r="AQ340" s="79">
        <v>6.1148311550004951E-23</v>
      </c>
      <c r="AR340" s="79">
        <v>1.2434904774899494E-3</v>
      </c>
      <c r="AS340" s="79">
        <v>3.7084353558123174E-5</v>
      </c>
      <c r="AT340" s="79">
        <v>1.7642109218846778E-12</v>
      </c>
      <c r="AU340" s="79">
        <v>2.6859223311487969E-5</v>
      </c>
      <c r="AV340" s="79">
        <v>1.4910179837351218E-6</v>
      </c>
      <c r="AW340" s="79">
        <v>6.6837867365796564E-4</v>
      </c>
      <c r="AX340" s="79">
        <v>0.60990233340425715</v>
      </c>
      <c r="AY340" s="79">
        <v>8.4568353791350984E-2</v>
      </c>
      <c r="AZ340" s="79">
        <v>0.18625396961736271</v>
      </c>
      <c r="BA340" s="79">
        <v>0.81354075567334205</v>
      </c>
      <c r="BB340" s="79">
        <v>2.9657392723084929E-4</v>
      </c>
      <c r="BC340" s="79">
        <v>1.403080900946641E-2</v>
      </c>
      <c r="BD340" s="79">
        <v>0.90506840663517507</v>
      </c>
      <c r="BE340" s="79">
        <v>2.024676350433947E-3</v>
      </c>
      <c r="BF340" s="79">
        <v>0.81448258844081933</v>
      </c>
      <c r="BG340" s="79">
        <v>2.682532858124778E-7</v>
      </c>
      <c r="BH340" s="79">
        <v>2.0502707886786348E-2</v>
      </c>
      <c r="BI340" s="79">
        <v>1.7384196306467609E-2</v>
      </c>
      <c r="BJ340" s="79">
        <v>0.36643783062976953</v>
      </c>
      <c r="BK340" s="79">
        <v>2.2107190912331275E-11</v>
      </c>
      <c r="BL340" s="79">
        <v>5.352980411839726E-8</v>
      </c>
      <c r="BM340" s="79">
        <v>2.2445448730587407E-10</v>
      </c>
      <c r="BN340" s="79">
        <v>1.1114578219591024E-2</v>
      </c>
      <c r="BO340" s="79">
        <v>9.9226936516797926E-2</v>
      </c>
      <c r="BP340" s="79">
        <v>0.46235600468164839</v>
      </c>
      <c r="BQ340" s="79">
        <v>6.2025385088518932E-4</v>
      </c>
      <c r="BR340" s="79">
        <v>7.5614962102960835E-3</v>
      </c>
      <c r="BS340" s="79">
        <v>8.6278069440131847E-2</v>
      </c>
      <c r="BT340" s="79">
        <v>0.63986903395371342</v>
      </c>
      <c r="BU340" s="79">
        <v>0.82147717901341011</v>
      </c>
      <c r="BV340" s="79">
        <v>0.55855716446867598</v>
      </c>
      <c r="BW340" s="79">
        <v>0.10503745796079397</v>
      </c>
      <c r="BX340" s="79">
        <v>0.50821943739426745</v>
      </c>
      <c r="BY340" s="79">
        <v>5.5255553332034871E-2</v>
      </c>
      <c r="BZ340" s="79">
        <v>0.4014195394702943</v>
      </c>
      <c r="CA340" s="79">
        <v>0.30509634091253179</v>
      </c>
      <c r="CB340" s="79">
        <v>0.44883823519012001</v>
      </c>
      <c r="CC340" s="79">
        <v>3.5774046188334303E-2</v>
      </c>
      <c r="CD340" s="79">
        <v>7.4785451894768705E-3</v>
      </c>
      <c r="CE340" s="79">
        <v>0.37336488052464079</v>
      </c>
      <c r="CF340" s="79">
        <v>3.3965159746529266E-3</v>
      </c>
      <c r="CG340" s="79">
        <v>3.1542580085790715E-2</v>
      </c>
      <c r="CH340" s="79">
        <v>0.86745112636000232</v>
      </c>
      <c r="CI340" s="79">
        <v>2.9391926554607383E-2</v>
      </c>
      <c r="CJ340" s="79">
        <v>0.7497870348086102</v>
      </c>
      <c r="CK340" s="79">
        <v>0.45239493443027945</v>
      </c>
      <c r="CL340" s="79">
        <v>0.24156921991885716</v>
      </c>
      <c r="CM340" s="79">
        <v>0.34282264064442847</v>
      </c>
      <c r="CN340" s="79">
        <v>0.97725684917458333</v>
      </c>
      <c r="CO340" s="79">
        <v>3.8152236410274182E-3</v>
      </c>
      <c r="CP340" s="79">
        <v>6.5406941336441735E-3</v>
      </c>
      <c r="CQ340" s="79">
        <v>0.68911672603684415</v>
      </c>
      <c r="CR340" s="79">
        <v>4.8797805874786586E-4</v>
      </c>
      <c r="CS340" s="79">
        <v>2.1017713876129405E-37</v>
      </c>
      <c r="CT340" s="79">
        <v>1.0624616312989693E-3</v>
      </c>
      <c r="CU340" s="79">
        <v>9.0862429403802042E-11</v>
      </c>
      <c r="CV340" s="79">
        <v>3.0019557653814559E-3</v>
      </c>
      <c r="CW340" s="79">
        <v>1.3752462670320671E-15</v>
      </c>
      <c r="CX340" s="79">
        <v>5.8525382979002609E-2</v>
      </c>
      <c r="CY340" s="79">
        <v>1.4154926173073434E-5</v>
      </c>
      <c r="CZ340" s="79">
        <v>2.3739763448468849E-3</v>
      </c>
      <c r="DA340" s="79">
        <v>0.99947202674483671</v>
      </c>
      <c r="DB340" s="79">
        <v>1.822429434391773E-2</v>
      </c>
      <c r="DC340" s="79">
        <v>6.6040768694166627E-2</v>
      </c>
      <c r="DD340" s="79">
        <v>1.1240658974485524E-37</v>
      </c>
      <c r="DE340" s="79">
        <v>7.3490893804018992E-2</v>
      </c>
      <c r="DF340" s="79">
        <v>8.1520155711832981E-23</v>
      </c>
      <c r="DG340" s="79">
        <v>0</v>
      </c>
      <c r="DH340" s="79">
        <v>5.805971723913132E-6</v>
      </c>
      <c r="DI340" s="77"/>
      <c r="DJ340" s="79">
        <v>3.6223999644119318E-78</v>
      </c>
      <c r="DK340" s="79">
        <v>1.8319599496677102E-184</v>
      </c>
      <c r="DL340" s="79">
        <v>1.0583997635062408E-153</v>
      </c>
      <c r="DM340" s="79">
        <v>1.0486718806347469E-6</v>
      </c>
      <c r="DN340" s="79">
        <v>2.1781767729425029E-14</v>
      </c>
      <c r="DO340" s="79">
        <v>3.2981649486889229E-7</v>
      </c>
      <c r="DP340" s="79">
        <v>1.2655599861806743E-4</v>
      </c>
      <c r="DQ340" s="79">
        <v>1.054146972063916E-7</v>
      </c>
      <c r="DR340" s="79">
        <v>1.9131614301742808E-4</v>
      </c>
      <c r="DS340" s="79">
        <v>0.21202692707352011</v>
      </c>
      <c r="DT340" s="79">
        <v>5.1348696766557122E-4</v>
      </c>
      <c r="DU340" s="79">
        <v>1.9639062682027561E-3</v>
      </c>
      <c r="DV340" s="79">
        <v>1.8260301809242026E-38</v>
      </c>
      <c r="DW340" s="79">
        <v>2.4887141772720196E-6</v>
      </c>
      <c r="DX340" s="79">
        <v>1.6469061309334801E-7</v>
      </c>
      <c r="DY340" s="79">
        <v>6.3438199489730604E-27</v>
      </c>
      <c r="DZ340" s="79">
        <v>1.0221937354943458E-3</v>
      </c>
      <c r="EA340" s="79">
        <v>1.5407081927865407E-2</v>
      </c>
      <c r="EB340" s="79">
        <v>7.9474042016505525E-4</v>
      </c>
      <c r="EC340" s="79">
        <v>0.92328121832850019</v>
      </c>
      <c r="ED340" s="79">
        <v>0.14412538435589928</v>
      </c>
      <c r="EE340" s="79">
        <v>0.52315002988076986</v>
      </c>
      <c r="EF340" s="79">
        <v>7.750898322499611E-37</v>
      </c>
      <c r="EG340" s="79">
        <v>1.5078828011167804E-3</v>
      </c>
      <c r="EH340" s="79">
        <v>0.82281032821477051</v>
      </c>
      <c r="EI340" s="79">
        <v>9.5702929212357096E-2</v>
      </c>
      <c r="EJ340" s="79">
        <v>2.58353016384367E-30</v>
      </c>
      <c r="EK340" s="79">
        <v>2.177986471991205E-3</v>
      </c>
      <c r="EL340" s="79">
        <v>1.3452371344740397E-41</v>
      </c>
      <c r="EM340" s="79">
        <v>0.17725436916969733</v>
      </c>
      <c r="EN340" s="79">
        <v>8.7240638216863464E-3</v>
      </c>
      <c r="EO340" s="79">
        <v>2.4477038179510707E-8</v>
      </c>
      <c r="EP340" s="79">
        <v>8.6775509470672627E-2</v>
      </c>
      <c r="EQ340" s="79">
        <v>0.12053248070200714</v>
      </c>
      <c r="ER340" s="79">
        <v>6.9090558639987323E-2</v>
      </c>
      <c r="ES340" s="79">
        <v>0.12987308531741021</v>
      </c>
      <c r="ET340" s="79">
        <v>7.4022504196410835E-2</v>
      </c>
      <c r="EU340" s="79">
        <v>7.4796878451943077E-2</v>
      </c>
      <c r="EV340" s="79">
        <v>0.1369929343200853</v>
      </c>
      <c r="EW340" s="79">
        <v>0.24768188473616337</v>
      </c>
      <c r="EX340" s="79">
        <v>0.2215048666543884</v>
      </c>
      <c r="EY340" s="79">
        <v>2.964623114452546E-2</v>
      </c>
      <c r="EZ340" s="79">
        <v>2.7009426657200537E-2</v>
      </c>
      <c r="FA340" s="79">
        <v>0.21494549376797234</v>
      </c>
      <c r="FB340" s="79">
        <v>0.85027824946456931</v>
      </c>
      <c r="FC340" s="79">
        <v>9.8936771391433517E-2</v>
      </c>
      <c r="FD340" s="79">
        <v>5.7442330836568731E-2</v>
      </c>
      <c r="FE340" s="79">
        <v>0.11267347878081932</v>
      </c>
      <c r="FF340" s="79">
        <v>6.7141821365560336E-2</v>
      </c>
      <c r="FG340" s="79">
        <v>5.1040412818323735E-2</v>
      </c>
      <c r="FH340" s="79">
        <v>4.8378086513164026E-2</v>
      </c>
      <c r="FI340" s="79">
        <v>5.0100802076868026E-16</v>
      </c>
      <c r="FJ340" s="79">
        <v>1.0643644685888997E-18</v>
      </c>
      <c r="FK340" s="79">
        <v>5.3875496647395145E-4</v>
      </c>
      <c r="FL340" s="79">
        <v>9.0409169966300634E-4</v>
      </c>
      <c r="FM340" s="79">
        <v>7.89393163092873E-2</v>
      </c>
      <c r="FN340" s="79">
        <v>0.45925597004858787</v>
      </c>
      <c r="FO340" s="79">
        <v>0.98476542306565717</v>
      </c>
      <c r="FP340" s="79">
        <v>0.50485010702926703</v>
      </c>
      <c r="FQ340" s="79">
        <v>0.57569131335367607</v>
      </c>
      <c r="FR340" s="79">
        <v>0.7822006716873362</v>
      </c>
      <c r="FS340" s="79">
        <v>1.1474422950106921E-5</v>
      </c>
      <c r="FT340" s="79">
        <v>1.2762454586239945E-5</v>
      </c>
      <c r="FU340" s="75"/>
    </row>
    <row r="341" spans="1:177">
      <c r="A341" s="150"/>
      <c r="B341" s="76" t="s">
        <v>1010</v>
      </c>
      <c r="C341" s="78">
        <v>648</v>
      </c>
      <c r="D341" s="78">
        <v>648</v>
      </c>
      <c r="E341" s="78">
        <v>648</v>
      </c>
      <c r="F341" s="78">
        <v>648</v>
      </c>
      <c r="G341" s="78">
        <v>648</v>
      </c>
      <c r="H341" s="78">
        <v>648</v>
      </c>
      <c r="I341" s="78">
        <v>648</v>
      </c>
      <c r="J341" s="78">
        <v>648</v>
      </c>
      <c r="K341" s="78">
        <v>645</v>
      </c>
      <c r="L341" s="78">
        <v>648</v>
      </c>
      <c r="M341" s="78">
        <v>648</v>
      </c>
      <c r="N341" s="78">
        <v>648</v>
      </c>
      <c r="O341" s="78">
        <v>648</v>
      </c>
      <c r="P341" s="78">
        <v>648</v>
      </c>
      <c r="Q341" s="78">
        <v>648</v>
      </c>
      <c r="R341" s="78">
        <v>648</v>
      </c>
      <c r="S341" s="78">
        <v>648</v>
      </c>
      <c r="T341" s="78">
        <v>648</v>
      </c>
      <c r="U341" s="78">
        <v>648</v>
      </c>
      <c r="V341" s="78">
        <v>648</v>
      </c>
      <c r="W341" s="78">
        <v>648</v>
      </c>
      <c r="X341" s="78">
        <v>648</v>
      </c>
      <c r="Y341" s="78">
        <v>648</v>
      </c>
      <c r="Z341" s="78">
        <v>648</v>
      </c>
      <c r="AA341" s="78">
        <v>648</v>
      </c>
      <c r="AB341" s="78">
        <v>648</v>
      </c>
      <c r="AC341" s="78">
        <v>648</v>
      </c>
      <c r="AD341" s="78">
        <v>648</v>
      </c>
      <c r="AE341" s="78">
        <v>648</v>
      </c>
      <c r="AF341" s="78">
        <v>648</v>
      </c>
      <c r="AG341" s="78">
        <v>648</v>
      </c>
      <c r="AH341" s="78">
        <v>648</v>
      </c>
      <c r="AI341" s="78">
        <v>648</v>
      </c>
      <c r="AJ341" s="78">
        <v>648</v>
      </c>
      <c r="AK341" s="78">
        <v>648</v>
      </c>
      <c r="AL341" s="78">
        <v>648</v>
      </c>
      <c r="AM341" s="78">
        <v>648</v>
      </c>
      <c r="AN341" s="78">
        <v>648</v>
      </c>
      <c r="AO341" s="78">
        <v>648</v>
      </c>
      <c r="AP341" s="78">
        <v>648</v>
      </c>
      <c r="AQ341" s="78">
        <v>648</v>
      </c>
      <c r="AR341" s="78">
        <v>648</v>
      </c>
      <c r="AS341" s="78">
        <v>648</v>
      </c>
      <c r="AT341" s="78">
        <v>648</v>
      </c>
      <c r="AU341" s="78">
        <v>648</v>
      </c>
      <c r="AV341" s="78">
        <v>648</v>
      </c>
      <c r="AW341" s="78">
        <v>648</v>
      </c>
      <c r="AX341" s="78">
        <v>648</v>
      </c>
      <c r="AY341" s="78">
        <v>648</v>
      </c>
      <c r="AZ341" s="78">
        <v>648</v>
      </c>
      <c r="BA341" s="78">
        <v>648</v>
      </c>
      <c r="BB341" s="78">
        <v>648</v>
      </c>
      <c r="BC341" s="78">
        <v>648</v>
      </c>
      <c r="BD341" s="78">
        <v>648</v>
      </c>
      <c r="BE341" s="78">
        <v>648</v>
      </c>
      <c r="BF341" s="78">
        <v>648</v>
      </c>
      <c r="BG341" s="78">
        <v>648</v>
      </c>
      <c r="BH341" s="78">
        <v>648</v>
      </c>
      <c r="BI341" s="78">
        <v>648</v>
      </c>
      <c r="BJ341" s="78">
        <v>648</v>
      </c>
      <c r="BK341" s="78">
        <v>648</v>
      </c>
      <c r="BL341" s="78">
        <v>648</v>
      </c>
      <c r="BM341" s="78">
        <v>648</v>
      </c>
      <c r="BN341" s="78">
        <v>648</v>
      </c>
      <c r="BO341" s="78">
        <v>648</v>
      </c>
      <c r="BP341" s="78">
        <v>648</v>
      </c>
      <c r="BQ341" s="78">
        <v>648</v>
      </c>
      <c r="BR341" s="78">
        <v>648</v>
      </c>
      <c r="BS341" s="78">
        <v>648</v>
      </c>
      <c r="BT341" s="78">
        <v>648</v>
      </c>
      <c r="BU341" s="78">
        <v>648</v>
      </c>
      <c r="BV341" s="78">
        <v>648</v>
      </c>
      <c r="BW341" s="78">
        <v>648</v>
      </c>
      <c r="BX341" s="78">
        <v>648</v>
      </c>
      <c r="BY341" s="78">
        <v>648</v>
      </c>
      <c r="BZ341" s="78">
        <v>648</v>
      </c>
      <c r="CA341" s="78">
        <v>648</v>
      </c>
      <c r="CB341" s="78">
        <v>648</v>
      </c>
      <c r="CC341" s="78">
        <v>648</v>
      </c>
      <c r="CD341" s="78">
        <v>648</v>
      </c>
      <c r="CE341" s="78">
        <v>648</v>
      </c>
      <c r="CF341" s="78">
        <v>648</v>
      </c>
      <c r="CG341" s="78">
        <v>648</v>
      </c>
      <c r="CH341" s="78">
        <v>648</v>
      </c>
      <c r="CI341" s="78">
        <v>648</v>
      </c>
      <c r="CJ341" s="78">
        <v>648</v>
      </c>
      <c r="CK341" s="78">
        <v>648</v>
      </c>
      <c r="CL341" s="78">
        <v>648</v>
      </c>
      <c r="CM341" s="78">
        <v>648</v>
      </c>
      <c r="CN341" s="78">
        <v>648</v>
      </c>
      <c r="CO341" s="78">
        <v>648</v>
      </c>
      <c r="CP341" s="78">
        <v>648</v>
      </c>
      <c r="CQ341" s="78">
        <v>648</v>
      </c>
      <c r="CR341" s="78">
        <v>648</v>
      </c>
      <c r="CS341" s="78">
        <v>648</v>
      </c>
      <c r="CT341" s="78">
        <v>648</v>
      </c>
      <c r="CU341" s="78">
        <v>648</v>
      </c>
      <c r="CV341" s="78">
        <v>648</v>
      </c>
      <c r="CW341" s="78">
        <v>648</v>
      </c>
      <c r="CX341" s="78">
        <v>648</v>
      </c>
      <c r="CY341" s="78">
        <v>648</v>
      </c>
      <c r="CZ341" s="78">
        <v>648</v>
      </c>
      <c r="DA341" s="78">
        <v>648</v>
      </c>
      <c r="DB341" s="78">
        <v>648</v>
      </c>
      <c r="DC341" s="78">
        <v>648</v>
      </c>
      <c r="DD341" s="78">
        <v>648</v>
      </c>
      <c r="DE341" s="78">
        <v>648</v>
      </c>
      <c r="DF341" s="78">
        <v>648</v>
      </c>
      <c r="DG341" s="78">
        <v>648</v>
      </c>
      <c r="DH341" s="78">
        <v>648</v>
      </c>
      <c r="DI341" s="78">
        <v>648</v>
      </c>
      <c r="DJ341" s="78">
        <v>648</v>
      </c>
      <c r="DK341" s="78">
        <v>648</v>
      </c>
      <c r="DL341" s="78">
        <v>648</v>
      </c>
      <c r="DM341" s="78">
        <v>648</v>
      </c>
      <c r="DN341" s="78">
        <v>648</v>
      </c>
      <c r="DO341" s="78">
        <v>648</v>
      </c>
      <c r="DP341" s="78">
        <v>648</v>
      </c>
      <c r="DQ341" s="78">
        <v>648</v>
      </c>
      <c r="DR341" s="78">
        <v>648</v>
      </c>
      <c r="DS341" s="78">
        <v>648</v>
      </c>
      <c r="DT341" s="78">
        <v>648</v>
      </c>
      <c r="DU341" s="78">
        <v>648</v>
      </c>
      <c r="DV341" s="78">
        <v>648</v>
      </c>
      <c r="DW341" s="78">
        <v>648</v>
      </c>
      <c r="DX341" s="78">
        <v>648</v>
      </c>
      <c r="DY341" s="78">
        <v>648</v>
      </c>
      <c r="DZ341" s="78">
        <v>616</v>
      </c>
      <c r="EA341" s="78">
        <v>630</v>
      </c>
      <c r="EB341" s="78">
        <v>628</v>
      </c>
      <c r="EC341" s="78">
        <v>646</v>
      </c>
      <c r="ED341" s="78">
        <v>646</v>
      </c>
      <c r="EE341" s="78">
        <v>619</v>
      </c>
      <c r="EF341" s="78">
        <v>647</v>
      </c>
      <c r="EG341" s="78">
        <v>648</v>
      </c>
      <c r="EH341" s="78">
        <v>645</v>
      </c>
      <c r="EI341" s="78">
        <v>622</v>
      </c>
      <c r="EJ341" s="78">
        <v>648</v>
      </c>
      <c r="EK341" s="78">
        <v>645</v>
      </c>
      <c r="EL341" s="78">
        <v>648</v>
      </c>
      <c r="EM341" s="78">
        <v>648</v>
      </c>
      <c r="EN341" s="78">
        <v>646</v>
      </c>
      <c r="EO341" s="78">
        <v>648</v>
      </c>
      <c r="EP341" s="78">
        <v>648</v>
      </c>
      <c r="EQ341" s="78">
        <v>648</v>
      </c>
      <c r="ER341" s="78">
        <v>648</v>
      </c>
      <c r="ES341" s="78">
        <v>648</v>
      </c>
      <c r="ET341" s="78">
        <v>648</v>
      </c>
      <c r="EU341" s="78">
        <v>648</v>
      </c>
      <c r="EV341" s="78">
        <v>648</v>
      </c>
      <c r="EW341" s="78">
        <v>648</v>
      </c>
      <c r="EX341" s="78">
        <v>648</v>
      </c>
      <c r="EY341" s="78">
        <v>648</v>
      </c>
      <c r="EZ341" s="78">
        <v>648</v>
      </c>
      <c r="FA341" s="78">
        <v>648</v>
      </c>
      <c r="FB341" s="78">
        <v>648</v>
      </c>
      <c r="FC341" s="78">
        <v>648</v>
      </c>
      <c r="FD341" s="78">
        <v>648</v>
      </c>
      <c r="FE341" s="78">
        <v>648</v>
      </c>
      <c r="FF341" s="78">
        <v>648</v>
      </c>
      <c r="FG341" s="78">
        <v>648</v>
      </c>
      <c r="FH341" s="78">
        <v>648</v>
      </c>
      <c r="FI341" s="78">
        <v>648</v>
      </c>
      <c r="FJ341" s="78">
        <v>648</v>
      </c>
      <c r="FK341" s="78">
        <v>648</v>
      </c>
      <c r="FL341" s="78">
        <v>648</v>
      </c>
      <c r="FM341" s="78">
        <v>648</v>
      </c>
      <c r="FN341" s="78">
        <v>648</v>
      </c>
      <c r="FO341" s="78">
        <v>648</v>
      </c>
      <c r="FP341" s="78">
        <v>645</v>
      </c>
      <c r="FQ341" s="78">
        <v>645</v>
      </c>
      <c r="FR341" s="78">
        <v>644</v>
      </c>
      <c r="FS341" s="78">
        <v>648</v>
      </c>
      <c r="FT341" s="78">
        <v>648</v>
      </c>
      <c r="FU341" s="75"/>
    </row>
    <row r="342" spans="1:177">
      <c r="A342" s="150" t="s">
        <v>33</v>
      </c>
      <c r="B342" s="76" t="s">
        <v>1012</v>
      </c>
      <c r="C342" s="79">
        <v>0.2332417177395803</v>
      </c>
      <c r="D342" s="79">
        <v>-0.29908811368410659</v>
      </c>
      <c r="E342" s="79">
        <v>5.4190878880258773E-2</v>
      </c>
      <c r="F342" s="79">
        <v>-7.526639875644528E-2</v>
      </c>
      <c r="G342" s="79">
        <v>-5.0520902622449897E-2</v>
      </c>
      <c r="H342" s="79">
        <v>0.12070646616841559</v>
      </c>
      <c r="I342" s="79">
        <v>0.45781999655376632</v>
      </c>
      <c r="J342" s="79">
        <v>-0.13525220396181736</v>
      </c>
      <c r="K342" s="79">
        <v>-6.80061146844637E-2</v>
      </c>
      <c r="L342" s="79">
        <v>-1.7330995573781156E-2</v>
      </c>
      <c r="M342" s="79">
        <v>-9.3864133872796546E-2</v>
      </c>
      <c r="N342" s="79">
        <v>-0.12853274292621847</v>
      </c>
      <c r="O342" s="79">
        <v>0.12321895798650052</v>
      </c>
      <c r="P342" s="79">
        <v>2.0766726440709333E-2</v>
      </c>
      <c r="Q342" s="79">
        <v>-0.12352961736713129</v>
      </c>
      <c r="R342" s="79">
        <v>-4.0110834354347487E-2</v>
      </c>
      <c r="S342" s="79">
        <v>-5.463746220495154E-2</v>
      </c>
      <c r="T342" s="79">
        <v>2.2115926382482332E-2</v>
      </c>
      <c r="U342" s="79">
        <v>0.11581549242535194</v>
      </c>
      <c r="V342" s="79">
        <v>8.9270531215993959E-2</v>
      </c>
      <c r="W342" s="79">
        <v>-0.1099545081509173</v>
      </c>
      <c r="X342" s="79">
        <v>2.694241594419701E-2</v>
      </c>
      <c r="Y342" s="79">
        <v>-1.728615208982049E-2</v>
      </c>
      <c r="Z342" s="79">
        <v>-5.1373244563968495E-2</v>
      </c>
      <c r="AA342" s="79">
        <v>0.16093431735031691</v>
      </c>
      <c r="AB342" s="79">
        <v>0.10704682732015007</v>
      </c>
      <c r="AC342" s="79">
        <v>-0.1251327936363453</v>
      </c>
      <c r="AD342" s="79">
        <v>-1.5361489001788482E-2</v>
      </c>
      <c r="AE342" s="79">
        <v>2.3567443112876691E-2</v>
      </c>
      <c r="AF342" s="79">
        <v>6.9225578056155687E-2</v>
      </c>
      <c r="AG342" s="79">
        <v>-9.4287142260126768E-3</v>
      </c>
      <c r="AH342" s="79">
        <v>1.2545316628054276E-2</v>
      </c>
      <c r="AI342" s="79">
        <v>4.3774280157456276E-2</v>
      </c>
      <c r="AJ342" s="79">
        <v>0.33545370155350007</v>
      </c>
      <c r="AK342" s="79">
        <v>0.2448448314667924</v>
      </c>
      <c r="AL342" s="79">
        <v>-0.11936669979967852</v>
      </c>
      <c r="AM342" s="79">
        <v>-7.8742306539919565E-2</v>
      </c>
      <c r="AN342" s="79">
        <v>-6.4781455339599683E-2</v>
      </c>
      <c r="AO342" s="79">
        <v>-1.8883865857508002E-2</v>
      </c>
      <c r="AP342" s="79">
        <v>7.2159928373630666E-2</v>
      </c>
      <c r="AQ342" s="79">
        <v>9.4071464954922371E-2</v>
      </c>
      <c r="AR342" s="79">
        <v>3.4164480980366334E-2</v>
      </c>
      <c r="AS342" s="79">
        <v>1.299650359830674E-2</v>
      </c>
      <c r="AT342" s="79">
        <v>-0.16718959349000592</v>
      </c>
      <c r="AU342" s="79">
        <v>-0.22060845341986379</v>
      </c>
      <c r="AV342" s="79">
        <v>-0.21752642192261162</v>
      </c>
      <c r="AW342" s="79">
        <v>-0.1552537192900639</v>
      </c>
      <c r="AX342" s="79">
        <v>2.1666549542060896E-2</v>
      </c>
      <c r="AY342" s="79">
        <v>1.8741302035802695E-2</v>
      </c>
      <c r="AZ342" s="79">
        <v>-1.1025315264834296E-2</v>
      </c>
      <c r="BA342" s="79">
        <v>-3.8095108147003828E-2</v>
      </c>
      <c r="BB342" s="79">
        <v>-0.15455350643777793</v>
      </c>
      <c r="BC342" s="79">
        <v>-9.2400531601632793E-2</v>
      </c>
      <c r="BD342" s="79">
        <v>1.7152979495437076E-2</v>
      </c>
      <c r="BE342" s="79">
        <v>0.11380668957900203</v>
      </c>
      <c r="BF342" s="79">
        <v>-6.1722432298715185E-3</v>
      </c>
      <c r="BG342" s="79">
        <v>-0.18555262225255817</v>
      </c>
      <c r="BH342" s="79">
        <v>-9.891410698533265E-2</v>
      </c>
      <c r="BI342" s="79">
        <v>-0.10102526667531245</v>
      </c>
      <c r="BJ342" s="79">
        <v>-3.7074995495841694E-2</v>
      </c>
      <c r="BK342" s="79">
        <v>0.1863347370801843</v>
      </c>
      <c r="BL342" s="79">
        <v>0.19398809650261303</v>
      </c>
      <c r="BM342" s="79">
        <v>-0.15175644514419448</v>
      </c>
      <c r="BN342" s="79">
        <v>9.035466785673707E-2</v>
      </c>
      <c r="BO342" s="79">
        <v>-3.4995092776457667E-2</v>
      </c>
      <c r="BP342" s="79">
        <v>-0.13849205645325999</v>
      </c>
      <c r="BQ342" s="79">
        <v>0.11240215932310892</v>
      </c>
      <c r="BR342" s="79">
        <v>2.4217170427719135E-3</v>
      </c>
      <c r="BS342" s="79">
        <v>-0.19769722499794215</v>
      </c>
      <c r="BT342" s="79">
        <v>4.1564119004901395E-3</v>
      </c>
      <c r="BU342" s="79">
        <v>2.1056210949121565E-2</v>
      </c>
      <c r="BV342" s="79">
        <v>4.3115283721250987E-2</v>
      </c>
      <c r="BW342" s="79">
        <v>-2.7704499632245548E-2</v>
      </c>
      <c r="BX342" s="79">
        <v>-1.1337368280496909E-2</v>
      </c>
      <c r="BY342" s="79">
        <v>3.2734834582513944E-2</v>
      </c>
      <c r="BZ342" s="79">
        <v>8.405246823780757E-3</v>
      </c>
      <c r="CA342" s="79">
        <v>6.3082734627595812E-3</v>
      </c>
      <c r="CB342" s="79">
        <v>-8.8592965053542957E-3</v>
      </c>
      <c r="CC342" s="79">
        <v>-8.4757405163233074E-2</v>
      </c>
      <c r="CD342" s="79">
        <v>-0.11197165459003988</v>
      </c>
      <c r="CE342" s="79">
        <v>-4.4499713698452778E-2</v>
      </c>
      <c r="CF342" s="79">
        <v>3.5373595453429399E-2</v>
      </c>
      <c r="CG342" s="79">
        <v>0.16048926647885262</v>
      </c>
      <c r="CH342" s="79">
        <v>0.19767737349838391</v>
      </c>
      <c r="CI342" s="79">
        <v>2.9515659003271959E-2</v>
      </c>
      <c r="CJ342" s="79">
        <v>8.4886379905540044E-2</v>
      </c>
      <c r="CK342" s="79">
        <v>8.4336278239823995E-2</v>
      </c>
      <c r="CL342" s="79">
        <v>5.043753343787289E-2</v>
      </c>
      <c r="CM342" s="79">
        <v>0.14227131698292894</v>
      </c>
      <c r="CN342" s="79">
        <v>0.1504493676521525</v>
      </c>
      <c r="CO342" s="79">
        <v>1.6395958347766002E-2</v>
      </c>
      <c r="CP342" s="79">
        <v>0.12382885340119748</v>
      </c>
      <c r="CQ342" s="79">
        <v>0.14958277790127641</v>
      </c>
      <c r="CR342" s="79">
        <v>8.6305348838142476E-2</v>
      </c>
      <c r="CS342" s="79">
        <v>0.36909216624344265</v>
      </c>
      <c r="CT342" s="79">
        <v>-7.9838348930859601E-2</v>
      </c>
      <c r="CU342" s="79">
        <v>0.17049925177570177</v>
      </c>
      <c r="CV342" s="79">
        <v>-0.21900610998573786</v>
      </c>
      <c r="CW342" s="79">
        <v>-0.35068851758819158</v>
      </c>
      <c r="CX342" s="79">
        <v>-6.7676735041453995E-2</v>
      </c>
      <c r="CY342" s="79">
        <v>-0.12907198458777361</v>
      </c>
      <c r="CZ342" s="79">
        <v>-7.7376576719429407E-2</v>
      </c>
      <c r="DA342" s="79">
        <v>0.2139976631455526</v>
      </c>
      <c r="DB342" s="79">
        <v>-2.2987679019187791E-2</v>
      </c>
      <c r="DC342" s="79">
        <v>-0.1512778148519158</v>
      </c>
      <c r="DD342" s="79">
        <v>0.37245450007335362</v>
      </c>
      <c r="DE342" s="79">
        <v>7.1103357241970325E-2</v>
      </c>
      <c r="DF342" s="79">
        <v>-0.19570061732055857</v>
      </c>
      <c r="DG342" s="79">
        <v>0.63584798540455534</v>
      </c>
      <c r="DH342" s="79">
        <v>-0.21816241656075083</v>
      </c>
      <c r="DI342" s="79">
        <v>-0.64715685545156498</v>
      </c>
      <c r="DJ342" s="78">
        <v>1</v>
      </c>
      <c r="DK342" s="79">
        <v>0.57597912264846474</v>
      </c>
      <c r="DL342" s="79">
        <v>0.44166107415747979</v>
      </c>
      <c r="DM342" s="79">
        <v>-0.14403269505317495</v>
      </c>
      <c r="DN342" s="79">
        <v>0.66759852943478615</v>
      </c>
      <c r="DO342" s="79">
        <v>0.16440529208918242</v>
      </c>
      <c r="DP342" s="79">
        <v>-0.15250693538220259</v>
      </c>
      <c r="DQ342" s="79">
        <v>-0.2146449594061825</v>
      </c>
      <c r="DR342" s="79">
        <v>0.14835249312999677</v>
      </c>
      <c r="DS342" s="79">
        <v>-3.8730651843136399E-2</v>
      </c>
      <c r="DT342" s="79">
        <v>-0.20469908714634136</v>
      </c>
      <c r="DU342" s="79">
        <v>-0.19308069755384599</v>
      </c>
      <c r="DV342" s="79">
        <v>0.27084476539258245</v>
      </c>
      <c r="DW342" s="79">
        <v>-0.14154965330386388</v>
      </c>
      <c r="DX342" s="79">
        <v>-0.15281256279399419</v>
      </c>
      <c r="DY342" s="79">
        <v>0.30044852787424126</v>
      </c>
      <c r="DZ342" s="79">
        <v>4.6433417995303872E-2</v>
      </c>
      <c r="EA342" s="79">
        <v>-3.2588716064976583E-2</v>
      </c>
      <c r="EB342" s="79">
        <v>8.1691736921846947E-2</v>
      </c>
      <c r="EC342" s="79">
        <v>2.7598577522754346E-2</v>
      </c>
      <c r="ED342" s="79">
        <v>4.3557539630795977E-2</v>
      </c>
      <c r="EE342" s="79">
        <v>2.8889327865861601E-2</v>
      </c>
      <c r="EF342" s="79">
        <v>0.35603861961097327</v>
      </c>
      <c r="EG342" s="79">
        <v>-0.12163977948371113</v>
      </c>
      <c r="EH342" s="79">
        <v>3.6492077530949678E-2</v>
      </c>
      <c r="EI342" s="79">
        <v>-7.3051589448332125E-3</v>
      </c>
      <c r="EJ342" s="79">
        <v>-0.36740083768330961</v>
      </c>
      <c r="EK342" s="79">
        <v>-0.26691797105186688</v>
      </c>
      <c r="EL342" s="79">
        <v>0.42415541873006624</v>
      </c>
      <c r="EM342" s="79">
        <v>-7.6960967491982724E-3</v>
      </c>
      <c r="EN342" s="79">
        <v>-6.8264828098325875E-2</v>
      </c>
      <c r="EO342" s="79">
        <v>-0.13605917155546418</v>
      </c>
      <c r="EP342" s="79">
        <v>-7.5474458744247089E-2</v>
      </c>
      <c r="EQ342" s="79">
        <v>2.6758987669579272E-2</v>
      </c>
      <c r="ER342" s="79">
        <v>1.8225544175199775E-2</v>
      </c>
      <c r="ES342" s="79">
        <v>2.6389546492136991E-2</v>
      </c>
      <c r="ET342" s="79">
        <v>1.6923446014107928E-2</v>
      </c>
      <c r="EU342" s="79">
        <v>2.3451552906444014E-2</v>
      </c>
      <c r="EV342" s="79">
        <v>-1.6557070328059385E-2</v>
      </c>
      <c r="EW342" s="79">
        <v>1.7868085076916059E-2</v>
      </c>
      <c r="EX342" s="79">
        <v>2.1195064211570996E-2</v>
      </c>
      <c r="EY342" s="79">
        <v>-7.1485176387718714E-3</v>
      </c>
      <c r="EZ342" s="79">
        <v>-1.0973265097424138E-2</v>
      </c>
      <c r="FA342" s="79">
        <v>-6.5721039928702082E-2</v>
      </c>
      <c r="FB342" s="79">
        <v>-1.2176550788870364E-2</v>
      </c>
      <c r="FC342" s="79">
        <v>-3.5372613783436567E-4</v>
      </c>
      <c r="FD342" s="79">
        <v>-7.4049217771970533E-3</v>
      </c>
      <c r="FE342" s="79">
        <v>1.2222071372851233E-3</v>
      </c>
      <c r="FF342" s="79">
        <v>-5.2492279052294647E-3</v>
      </c>
      <c r="FG342" s="79">
        <v>-3.181928063860387E-2</v>
      </c>
      <c r="FH342" s="79">
        <v>-4.2955347902326455E-2</v>
      </c>
      <c r="FI342" s="79">
        <v>-0.23643752401737744</v>
      </c>
      <c r="FJ342" s="79">
        <v>-0.27577749268413987</v>
      </c>
      <c r="FK342" s="79">
        <v>-0.14060861554199769</v>
      </c>
      <c r="FL342" s="79">
        <v>-4.0589091512876568E-2</v>
      </c>
      <c r="FM342" s="79">
        <v>-8.7864381675195127E-2</v>
      </c>
      <c r="FN342" s="79">
        <v>5.3561549819061652E-2</v>
      </c>
      <c r="FO342" s="79">
        <v>8.9272525659142607E-2</v>
      </c>
      <c r="FP342" s="79">
        <v>1.8510235987830607E-3</v>
      </c>
      <c r="FQ342" s="79">
        <v>-5.461703764514779E-2</v>
      </c>
      <c r="FR342" s="79">
        <v>-3.0668341392853189E-2</v>
      </c>
      <c r="FS342" s="79">
        <v>0.14420080932366372</v>
      </c>
      <c r="FT342" s="79">
        <v>0.14365173629602165</v>
      </c>
      <c r="FU342" s="75"/>
    </row>
    <row r="343" spans="1:177">
      <c r="A343" s="150"/>
      <c r="B343" s="76" t="s">
        <v>1011</v>
      </c>
      <c r="C343" s="79">
        <v>1.8670268271508765E-9</v>
      </c>
      <c r="D343" s="79">
        <v>7.3933274726472778E-15</v>
      </c>
      <c r="E343" s="79">
        <v>0.16825771985690499</v>
      </c>
      <c r="F343" s="79">
        <v>5.5494102648418579E-2</v>
      </c>
      <c r="G343" s="79">
        <v>0.19900571198925709</v>
      </c>
      <c r="H343" s="79">
        <v>2.0838537000822145E-3</v>
      </c>
      <c r="I343" s="79">
        <v>6.8893640237935412E-35</v>
      </c>
      <c r="J343" s="79">
        <v>5.560630773485311E-4</v>
      </c>
      <c r="K343" s="79">
        <v>8.4385330109449583E-2</v>
      </c>
      <c r="L343" s="79">
        <v>0.65967899267928798</v>
      </c>
      <c r="M343" s="79">
        <v>1.6845796827737642E-2</v>
      </c>
      <c r="N343" s="79">
        <v>1.041005151974996E-3</v>
      </c>
      <c r="O343" s="79">
        <v>1.6747181840469862E-3</v>
      </c>
      <c r="P343" s="79">
        <v>0.59772783840326804</v>
      </c>
      <c r="Q343" s="79">
        <v>1.6296116768517032E-3</v>
      </c>
      <c r="R343" s="79">
        <v>0.30796846478745421</v>
      </c>
      <c r="S343" s="79">
        <v>0.16477340199324225</v>
      </c>
      <c r="T343" s="79">
        <v>0.57414235309647998</v>
      </c>
      <c r="U343" s="79">
        <v>3.152838630611859E-3</v>
      </c>
      <c r="V343" s="79">
        <v>2.3049805746311276E-2</v>
      </c>
      <c r="W343" s="79">
        <v>5.0774094140447236E-3</v>
      </c>
      <c r="X343" s="79">
        <v>0.49356982295875429</v>
      </c>
      <c r="Y343" s="79">
        <v>0.6605044340782088</v>
      </c>
      <c r="Z343" s="79">
        <v>0.19152299569264331</v>
      </c>
      <c r="AA343" s="79">
        <v>3.8606361067414224E-5</v>
      </c>
      <c r="AB343" s="79">
        <v>6.3807122861741904E-3</v>
      </c>
      <c r="AC343" s="79">
        <v>1.4140665975186976E-3</v>
      </c>
      <c r="AD343" s="79">
        <v>0.69630902346217505</v>
      </c>
      <c r="AE343" s="79">
        <v>0.54927022361462041</v>
      </c>
      <c r="AF343" s="79">
        <v>7.825430066286336E-2</v>
      </c>
      <c r="AG343" s="79">
        <v>0.81067308325596288</v>
      </c>
      <c r="AH343" s="79">
        <v>0.74991792568897098</v>
      </c>
      <c r="AI343" s="79">
        <v>0.26584020799044783</v>
      </c>
      <c r="AJ343" s="79">
        <v>1.6582751487783474E-18</v>
      </c>
      <c r="AK343" s="79">
        <v>2.6652188483697066E-10</v>
      </c>
      <c r="AL343" s="79">
        <v>2.3376428553556921E-3</v>
      </c>
      <c r="AM343" s="79">
        <v>4.5102874002299793E-2</v>
      </c>
      <c r="AN343" s="79">
        <v>9.943197034375148E-2</v>
      </c>
      <c r="AO343" s="79">
        <v>0.63135580123237878</v>
      </c>
      <c r="AP343" s="79">
        <v>6.6396267132661266E-2</v>
      </c>
      <c r="AQ343" s="79">
        <v>1.6604102559875406E-2</v>
      </c>
      <c r="AR343" s="79">
        <v>0.38525198337443223</v>
      </c>
      <c r="AS343" s="79">
        <v>0.74123965905435407</v>
      </c>
      <c r="AT343" s="79">
        <v>1.88681098194699E-5</v>
      </c>
      <c r="AU343" s="79">
        <v>1.3869252919807958E-8</v>
      </c>
      <c r="AV343" s="79">
        <v>2.2222423794506758E-8</v>
      </c>
      <c r="AW343" s="79">
        <v>7.2304674627167231E-5</v>
      </c>
      <c r="AX343" s="79">
        <v>0.58194900625958468</v>
      </c>
      <c r="AY343" s="79">
        <v>0.6339344749785869</v>
      </c>
      <c r="AZ343" s="79">
        <v>0.77938133974329971</v>
      </c>
      <c r="BA343" s="79">
        <v>0.33293336006451169</v>
      </c>
      <c r="BB343" s="79">
        <v>7.800295797247083E-5</v>
      </c>
      <c r="BC343" s="79">
        <v>1.8641322176562919E-2</v>
      </c>
      <c r="BD343" s="79">
        <v>0.66295819088244734</v>
      </c>
      <c r="BE343" s="79">
        <v>3.7211406538922675E-3</v>
      </c>
      <c r="BF343" s="79">
        <v>0.87538844391098347</v>
      </c>
      <c r="BG343" s="79">
        <v>1.9782158993927113E-6</v>
      </c>
      <c r="BH343" s="79">
        <v>1.1760137482076593E-2</v>
      </c>
      <c r="BI343" s="79">
        <v>1.0073251580904974E-2</v>
      </c>
      <c r="BJ343" s="79">
        <v>0.3460507848512796</v>
      </c>
      <c r="BK343" s="79">
        <v>1.7878085300414515E-6</v>
      </c>
      <c r="BL343" s="79">
        <v>6.4931769102697565E-7</v>
      </c>
      <c r="BM343" s="79">
        <v>1.0526988399012958E-4</v>
      </c>
      <c r="BN343" s="79">
        <v>2.1430078481276649E-2</v>
      </c>
      <c r="BO343" s="79">
        <v>0.3737977576158249</v>
      </c>
      <c r="BP343" s="79">
        <v>4.0673136217179263E-4</v>
      </c>
      <c r="BQ343" s="79">
        <v>4.1720546521470418E-3</v>
      </c>
      <c r="BR343" s="79">
        <v>0.95093878073688676</v>
      </c>
      <c r="BS343" s="79">
        <v>3.916227377947116E-7</v>
      </c>
      <c r="BT343" s="79">
        <v>0.91589881300153986</v>
      </c>
      <c r="BU343" s="79">
        <v>0.59263045032197192</v>
      </c>
      <c r="BV343" s="79">
        <v>0.27311091739422533</v>
      </c>
      <c r="BW343" s="79">
        <v>0.48142347396141949</v>
      </c>
      <c r="BX343" s="79">
        <v>0.77330515442319259</v>
      </c>
      <c r="BY343" s="79">
        <v>0.40546147105794184</v>
      </c>
      <c r="BZ343" s="79">
        <v>0.83089540331870348</v>
      </c>
      <c r="CA343" s="79">
        <v>0.87266525493416258</v>
      </c>
      <c r="CB343" s="79">
        <v>0.82190936211567489</v>
      </c>
      <c r="CC343" s="79">
        <v>3.0983180346364519E-2</v>
      </c>
      <c r="CD343" s="79">
        <v>4.319851133717684E-3</v>
      </c>
      <c r="CE343" s="79">
        <v>0.25799151208646243</v>
      </c>
      <c r="CF343" s="79">
        <v>0.36864863935186298</v>
      </c>
      <c r="CG343" s="79">
        <v>4.0583206140632343E-5</v>
      </c>
      <c r="CH343" s="79">
        <v>3.9269408822290769E-7</v>
      </c>
      <c r="CI343" s="79">
        <v>0.4532192969097355</v>
      </c>
      <c r="CJ343" s="79">
        <v>3.0727544297289702E-2</v>
      </c>
      <c r="CK343" s="79">
        <v>3.1830600714479407E-2</v>
      </c>
      <c r="CL343" s="79">
        <v>0.19974889946937979</v>
      </c>
      <c r="CM343" s="79">
        <v>2.7999201059902471E-4</v>
      </c>
      <c r="CN343" s="79">
        <v>1.2088539749323575E-4</v>
      </c>
      <c r="CO343" s="79">
        <v>0.6769745715939578</v>
      </c>
      <c r="CP343" s="79">
        <v>1.5872211174069745E-3</v>
      </c>
      <c r="CQ343" s="79">
        <v>1.3241286703042089E-4</v>
      </c>
      <c r="CR343" s="79">
        <v>2.8032300907870209E-2</v>
      </c>
      <c r="CS343" s="79">
        <v>2.410570662691228E-22</v>
      </c>
      <c r="CT343" s="79">
        <v>4.2186805597997978E-2</v>
      </c>
      <c r="CU343" s="79">
        <v>1.2781430120217876E-5</v>
      </c>
      <c r="CV343" s="79">
        <v>1.7736655254367499E-8</v>
      </c>
      <c r="CW343" s="79">
        <v>3.4574600432675714E-20</v>
      </c>
      <c r="CX343" s="79">
        <v>8.5175326812953284E-2</v>
      </c>
      <c r="CY343" s="79">
        <v>9.9097333142121298E-4</v>
      </c>
      <c r="CZ343" s="79">
        <v>4.8971971082454512E-2</v>
      </c>
      <c r="DA343" s="79">
        <v>3.7802521603585918E-8</v>
      </c>
      <c r="DB343" s="79">
        <v>0.55914081923830539</v>
      </c>
      <c r="DC343" s="79">
        <v>1.1075351250166581E-4</v>
      </c>
      <c r="DD343" s="79">
        <v>9.3920833358208988E-23</v>
      </c>
      <c r="DE343" s="79">
        <v>7.0483445244746076E-2</v>
      </c>
      <c r="DF343" s="79">
        <v>5.1474793329443029E-7</v>
      </c>
      <c r="DG343" s="79">
        <v>1.0607396470615534E-74</v>
      </c>
      <c r="DH343" s="79">
        <v>2.0173849478561761E-8</v>
      </c>
      <c r="DI343" s="79">
        <v>3.6223999644119318E-78</v>
      </c>
      <c r="DJ343" s="77"/>
      <c r="DK343" s="79">
        <v>1.5480553517866165E-58</v>
      </c>
      <c r="DL343" s="79">
        <v>2.5684557511178736E-32</v>
      </c>
      <c r="DM343" s="79">
        <v>2.3452456540335741E-4</v>
      </c>
      <c r="DN343" s="79">
        <v>8.0166856667749442E-85</v>
      </c>
      <c r="DO343" s="79">
        <v>2.603386268884821E-5</v>
      </c>
      <c r="DP343" s="79">
        <v>9.7183431920660121E-5</v>
      </c>
      <c r="DQ343" s="79">
        <v>3.4315533787662887E-8</v>
      </c>
      <c r="DR343" s="79">
        <v>1.505632349908042E-4</v>
      </c>
      <c r="DS343" s="79">
        <v>0.32492513904680542</v>
      </c>
      <c r="DT343" s="79">
        <v>1.4683308851570445E-7</v>
      </c>
      <c r="DU343" s="79">
        <v>7.3373265390078972E-7</v>
      </c>
      <c r="DV343" s="79">
        <v>2.3365975673957555E-12</v>
      </c>
      <c r="DW343" s="79">
        <v>3.0090026894639499E-4</v>
      </c>
      <c r="DX343" s="79">
        <v>9.4061070261618673E-5</v>
      </c>
      <c r="DY343" s="79">
        <v>5.5109059654610815E-15</v>
      </c>
      <c r="DZ343" s="79">
        <v>0.24984452165525339</v>
      </c>
      <c r="EA343" s="79">
        <v>0.41417835596419383</v>
      </c>
      <c r="EB343" s="79">
        <v>4.0704054245047395E-2</v>
      </c>
      <c r="EC343" s="79">
        <v>0.48378059681519769</v>
      </c>
      <c r="ED343" s="79">
        <v>0.26895940152741893</v>
      </c>
      <c r="EE343" s="79">
        <v>0.47309335087216964</v>
      </c>
      <c r="EF343" s="79">
        <v>9.0368909818499052E-21</v>
      </c>
      <c r="EG343" s="79">
        <v>1.9222397874956989E-3</v>
      </c>
      <c r="EH343" s="79">
        <v>0.35481282374893419</v>
      </c>
      <c r="EI343" s="79">
        <v>0.8557192118929271</v>
      </c>
      <c r="EJ343" s="79">
        <v>3.8567399695312375E-22</v>
      </c>
      <c r="EK343" s="79">
        <v>5.5348743924023012E-12</v>
      </c>
      <c r="EL343" s="79">
        <v>1.1060383167175883E-29</v>
      </c>
      <c r="EM343" s="79">
        <v>0.84497391725272797</v>
      </c>
      <c r="EN343" s="79">
        <v>8.2968203951408095E-2</v>
      </c>
      <c r="EO343" s="79">
        <v>5.1471994246695058E-4</v>
      </c>
      <c r="EP343" s="79">
        <v>5.4820493679628941E-2</v>
      </c>
      <c r="EQ343" s="79">
        <v>0.49651761505976366</v>
      </c>
      <c r="ER343" s="79">
        <v>0.64330034334198061</v>
      </c>
      <c r="ES343" s="79">
        <v>0.5024830478412855</v>
      </c>
      <c r="ET343" s="79">
        <v>0.66719590281808294</v>
      </c>
      <c r="EU343" s="79">
        <v>0.55123640182992339</v>
      </c>
      <c r="EV343" s="79">
        <v>0.67398198464211112</v>
      </c>
      <c r="EW343" s="79">
        <v>0.64982504933781993</v>
      </c>
      <c r="EX343" s="79">
        <v>0.59019253040764408</v>
      </c>
      <c r="EY343" s="79">
        <v>0.85587896339615788</v>
      </c>
      <c r="EZ343" s="79">
        <v>0.78039616327730665</v>
      </c>
      <c r="FA343" s="79">
        <v>9.4610731181249699E-2</v>
      </c>
      <c r="FB343" s="79">
        <v>0.7570344659559638</v>
      </c>
      <c r="FC343" s="79">
        <v>0.9928294978602088</v>
      </c>
      <c r="FD343" s="79">
        <v>0.8507691201692269</v>
      </c>
      <c r="FE343" s="79">
        <v>0.97522786500942737</v>
      </c>
      <c r="FF343" s="79">
        <v>0.89390357291275346</v>
      </c>
      <c r="FG343" s="79">
        <v>0.41872941349350445</v>
      </c>
      <c r="FH343" s="79">
        <v>0.27489575881384587</v>
      </c>
      <c r="FI343" s="79">
        <v>1.1032841594251166E-9</v>
      </c>
      <c r="FJ343" s="79">
        <v>8.9592174853257087E-13</v>
      </c>
      <c r="FK343" s="79">
        <v>3.3035895297225633E-4</v>
      </c>
      <c r="FL343" s="79">
        <v>0.30223148290003865</v>
      </c>
      <c r="FM343" s="79">
        <v>2.530786393795284E-2</v>
      </c>
      <c r="FN343" s="79">
        <v>0.17326112333792304</v>
      </c>
      <c r="FO343" s="79">
        <v>2.3046731199127094E-2</v>
      </c>
      <c r="FP343" s="79">
        <v>0.96257776669195227</v>
      </c>
      <c r="FQ343" s="79">
        <v>0.16591662856070233</v>
      </c>
      <c r="FR343" s="79">
        <v>0.43719060683927669</v>
      </c>
      <c r="FS343" s="79">
        <v>2.3056702448299765E-4</v>
      </c>
      <c r="FT343" s="79">
        <v>2.437291795526497E-4</v>
      </c>
      <c r="FU343" s="75"/>
    </row>
    <row r="344" spans="1:177">
      <c r="A344" s="150"/>
      <c r="B344" s="76" t="s">
        <v>1010</v>
      </c>
      <c r="C344" s="78">
        <v>648</v>
      </c>
      <c r="D344" s="78">
        <v>648</v>
      </c>
      <c r="E344" s="78">
        <v>648</v>
      </c>
      <c r="F344" s="78">
        <v>648</v>
      </c>
      <c r="G344" s="78">
        <v>648</v>
      </c>
      <c r="H344" s="78">
        <v>648</v>
      </c>
      <c r="I344" s="78">
        <v>648</v>
      </c>
      <c r="J344" s="78">
        <v>648</v>
      </c>
      <c r="K344" s="78">
        <v>645</v>
      </c>
      <c r="L344" s="78">
        <v>648</v>
      </c>
      <c r="M344" s="78">
        <v>648</v>
      </c>
      <c r="N344" s="78">
        <v>648</v>
      </c>
      <c r="O344" s="78">
        <v>648</v>
      </c>
      <c r="P344" s="78">
        <v>648</v>
      </c>
      <c r="Q344" s="78">
        <v>648</v>
      </c>
      <c r="R344" s="78">
        <v>648</v>
      </c>
      <c r="S344" s="78">
        <v>648</v>
      </c>
      <c r="T344" s="78">
        <v>648</v>
      </c>
      <c r="U344" s="78">
        <v>648</v>
      </c>
      <c r="V344" s="78">
        <v>648</v>
      </c>
      <c r="W344" s="78">
        <v>648</v>
      </c>
      <c r="X344" s="78">
        <v>648</v>
      </c>
      <c r="Y344" s="78">
        <v>648</v>
      </c>
      <c r="Z344" s="78">
        <v>648</v>
      </c>
      <c r="AA344" s="78">
        <v>648</v>
      </c>
      <c r="AB344" s="78">
        <v>648</v>
      </c>
      <c r="AC344" s="78">
        <v>648</v>
      </c>
      <c r="AD344" s="78">
        <v>648</v>
      </c>
      <c r="AE344" s="78">
        <v>648</v>
      </c>
      <c r="AF344" s="78">
        <v>648</v>
      </c>
      <c r="AG344" s="78">
        <v>648</v>
      </c>
      <c r="AH344" s="78">
        <v>648</v>
      </c>
      <c r="AI344" s="78">
        <v>648</v>
      </c>
      <c r="AJ344" s="78">
        <v>648</v>
      </c>
      <c r="AK344" s="78">
        <v>648</v>
      </c>
      <c r="AL344" s="78">
        <v>648</v>
      </c>
      <c r="AM344" s="78">
        <v>648</v>
      </c>
      <c r="AN344" s="78">
        <v>648</v>
      </c>
      <c r="AO344" s="78">
        <v>648</v>
      </c>
      <c r="AP344" s="78">
        <v>648</v>
      </c>
      <c r="AQ344" s="78">
        <v>648</v>
      </c>
      <c r="AR344" s="78">
        <v>648</v>
      </c>
      <c r="AS344" s="78">
        <v>648</v>
      </c>
      <c r="AT344" s="78">
        <v>648</v>
      </c>
      <c r="AU344" s="78">
        <v>648</v>
      </c>
      <c r="AV344" s="78">
        <v>648</v>
      </c>
      <c r="AW344" s="78">
        <v>648</v>
      </c>
      <c r="AX344" s="78">
        <v>648</v>
      </c>
      <c r="AY344" s="78">
        <v>648</v>
      </c>
      <c r="AZ344" s="78">
        <v>648</v>
      </c>
      <c r="BA344" s="78">
        <v>648</v>
      </c>
      <c r="BB344" s="78">
        <v>648</v>
      </c>
      <c r="BC344" s="78">
        <v>648</v>
      </c>
      <c r="BD344" s="78">
        <v>648</v>
      </c>
      <c r="BE344" s="78">
        <v>648</v>
      </c>
      <c r="BF344" s="78">
        <v>648</v>
      </c>
      <c r="BG344" s="78">
        <v>648</v>
      </c>
      <c r="BH344" s="78">
        <v>648</v>
      </c>
      <c r="BI344" s="78">
        <v>648</v>
      </c>
      <c r="BJ344" s="78">
        <v>648</v>
      </c>
      <c r="BK344" s="78">
        <v>648</v>
      </c>
      <c r="BL344" s="78">
        <v>648</v>
      </c>
      <c r="BM344" s="78">
        <v>648</v>
      </c>
      <c r="BN344" s="78">
        <v>648</v>
      </c>
      <c r="BO344" s="78">
        <v>648</v>
      </c>
      <c r="BP344" s="78">
        <v>648</v>
      </c>
      <c r="BQ344" s="78">
        <v>648</v>
      </c>
      <c r="BR344" s="78">
        <v>648</v>
      </c>
      <c r="BS344" s="78">
        <v>648</v>
      </c>
      <c r="BT344" s="78">
        <v>648</v>
      </c>
      <c r="BU344" s="78">
        <v>648</v>
      </c>
      <c r="BV344" s="78">
        <v>648</v>
      </c>
      <c r="BW344" s="78">
        <v>648</v>
      </c>
      <c r="BX344" s="78">
        <v>648</v>
      </c>
      <c r="BY344" s="78">
        <v>648</v>
      </c>
      <c r="BZ344" s="78">
        <v>648</v>
      </c>
      <c r="CA344" s="78">
        <v>648</v>
      </c>
      <c r="CB344" s="78">
        <v>648</v>
      </c>
      <c r="CC344" s="78">
        <v>648</v>
      </c>
      <c r="CD344" s="78">
        <v>648</v>
      </c>
      <c r="CE344" s="78">
        <v>648</v>
      </c>
      <c r="CF344" s="78">
        <v>648</v>
      </c>
      <c r="CG344" s="78">
        <v>648</v>
      </c>
      <c r="CH344" s="78">
        <v>648</v>
      </c>
      <c r="CI344" s="78">
        <v>648</v>
      </c>
      <c r="CJ344" s="78">
        <v>648</v>
      </c>
      <c r="CK344" s="78">
        <v>648</v>
      </c>
      <c r="CL344" s="78">
        <v>648</v>
      </c>
      <c r="CM344" s="78">
        <v>648</v>
      </c>
      <c r="CN344" s="78">
        <v>648</v>
      </c>
      <c r="CO344" s="78">
        <v>648</v>
      </c>
      <c r="CP344" s="78">
        <v>648</v>
      </c>
      <c r="CQ344" s="78">
        <v>648</v>
      </c>
      <c r="CR344" s="78">
        <v>648</v>
      </c>
      <c r="CS344" s="78">
        <v>648</v>
      </c>
      <c r="CT344" s="78">
        <v>648</v>
      </c>
      <c r="CU344" s="78">
        <v>648</v>
      </c>
      <c r="CV344" s="78">
        <v>648</v>
      </c>
      <c r="CW344" s="78">
        <v>648</v>
      </c>
      <c r="CX344" s="78">
        <v>648</v>
      </c>
      <c r="CY344" s="78">
        <v>648</v>
      </c>
      <c r="CZ344" s="78">
        <v>648</v>
      </c>
      <c r="DA344" s="78">
        <v>648</v>
      </c>
      <c r="DB344" s="78">
        <v>648</v>
      </c>
      <c r="DC344" s="78">
        <v>648</v>
      </c>
      <c r="DD344" s="78">
        <v>648</v>
      </c>
      <c r="DE344" s="78">
        <v>648</v>
      </c>
      <c r="DF344" s="78">
        <v>648</v>
      </c>
      <c r="DG344" s="78">
        <v>648</v>
      </c>
      <c r="DH344" s="78">
        <v>648</v>
      </c>
      <c r="DI344" s="78">
        <v>648</v>
      </c>
      <c r="DJ344" s="78">
        <v>648</v>
      </c>
      <c r="DK344" s="78">
        <v>648</v>
      </c>
      <c r="DL344" s="78">
        <v>648</v>
      </c>
      <c r="DM344" s="78">
        <v>648</v>
      </c>
      <c r="DN344" s="78">
        <v>648</v>
      </c>
      <c r="DO344" s="78">
        <v>648</v>
      </c>
      <c r="DP344" s="78">
        <v>648</v>
      </c>
      <c r="DQ344" s="78">
        <v>648</v>
      </c>
      <c r="DR344" s="78">
        <v>648</v>
      </c>
      <c r="DS344" s="78">
        <v>648</v>
      </c>
      <c r="DT344" s="78">
        <v>648</v>
      </c>
      <c r="DU344" s="78">
        <v>648</v>
      </c>
      <c r="DV344" s="78">
        <v>648</v>
      </c>
      <c r="DW344" s="78">
        <v>648</v>
      </c>
      <c r="DX344" s="78">
        <v>648</v>
      </c>
      <c r="DY344" s="78">
        <v>648</v>
      </c>
      <c r="DZ344" s="78">
        <v>616</v>
      </c>
      <c r="EA344" s="78">
        <v>630</v>
      </c>
      <c r="EB344" s="78">
        <v>628</v>
      </c>
      <c r="EC344" s="78">
        <v>646</v>
      </c>
      <c r="ED344" s="78">
        <v>646</v>
      </c>
      <c r="EE344" s="78">
        <v>619</v>
      </c>
      <c r="EF344" s="78">
        <v>647</v>
      </c>
      <c r="EG344" s="78">
        <v>648</v>
      </c>
      <c r="EH344" s="78">
        <v>645</v>
      </c>
      <c r="EI344" s="78">
        <v>622</v>
      </c>
      <c r="EJ344" s="78">
        <v>648</v>
      </c>
      <c r="EK344" s="78">
        <v>645</v>
      </c>
      <c r="EL344" s="78">
        <v>648</v>
      </c>
      <c r="EM344" s="78">
        <v>648</v>
      </c>
      <c r="EN344" s="78">
        <v>646</v>
      </c>
      <c r="EO344" s="78">
        <v>648</v>
      </c>
      <c r="EP344" s="78">
        <v>648</v>
      </c>
      <c r="EQ344" s="78">
        <v>648</v>
      </c>
      <c r="ER344" s="78">
        <v>648</v>
      </c>
      <c r="ES344" s="78">
        <v>648</v>
      </c>
      <c r="ET344" s="78">
        <v>648</v>
      </c>
      <c r="EU344" s="78">
        <v>648</v>
      </c>
      <c r="EV344" s="78">
        <v>648</v>
      </c>
      <c r="EW344" s="78">
        <v>648</v>
      </c>
      <c r="EX344" s="78">
        <v>648</v>
      </c>
      <c r="EY344" s="78">
        <v>648</v>
      </c>
      <c r="EZ344" s="78">
        <v>648</v>
      </c>
      <c r="FA344" s="78">
        <v>648</v>
      </c>
      <c r="FB344" s="78">
        <v>648</v>
      </c>
      <c r="FC344" s="78">
        <v>648</v>
      </c>
      <c r="FD344" s="78">
        <v>648</v>
      </c>
      <c r="FE344" s="78">
        <v>648</v>
      </c>
      <c r="FF344" s="78">
        <v>648</v>
      </c>
      <c r="FG344" s="78">
        <v>648</v>
      </c>
      <c r="FH344" s="78">
        <v>648</v>
      </c>
      <c r="FI344" s="78">
        <v>648</v>
      </c>
      <c r="FJ344" s="78">
        <v>648</v>
      </c>
      <c r="FK344" s="78">
        <v>648</v>
      </c>
      <c r="FL344" s="78">
        <v>648</v>
      </c>
      <c r="FM344" s="78">
        <v>648</v>
      </c>
      <c r="FN344" s="78">
        <v>648</v>
      </c>
      <c r="FO344" s="78">
        <v>648</v>
      </c>
      <c r="FP344" s="78">
        <v>645</v>
      </c>
      <c r="FQ344" s="78">
        <v>645</v>
      </c>
      <c r="FR344" s="78">
        <v>644</v>
      </c>
      <c r="FS344" s="78">
        <v>648</v>
      </c>
      <c r="FT344" s="78">
        <v>648</v>
      </c>
      <c r="FU344" s="75"/>
    </row>
    <row r="345" spans="1:177">
      <c r="A345" s="150" t="s">
        <v>34</v>
      </c>
      <c r="B345" s="76" t="s">
        <v>1012</v>
      </c>
      <c r="C345" s="79">
        <v>6.6119443259100824E-2</v>
      </c>
      <c r="D345" s="79">
        <v>-0.17426840891189846</v>
      </c>
      <c r="E345" s="79">
        <v>0.11842687349007402</v>
      </c>
      <c r="F345" s="79">
        <v>-0.1418062915421375</v>
      </c>
      <c r="G345" s="79">
        <v>-9.5566821788768672E-2</v>
      </c>
      <c r="H345" s="79">
        <v>6.1257363794135706E-3</v>
      </c>
      <c r="I345" s="79">
        <v>0.16014814788564327</v>
      </c>
      <c r="J345" s="79">
        <v>-0.2144898653984216</v>
      </c>
      <c r="K345" s="79">
        <v>-5.5021717920503782E-2</v>
      </c>
      <c r="L345" s="79">
        <v>-0.18210117035165216</v>
      </c>
      <c r="M345" s="79">
        <v>-0.19275744638890524</v>
      </c>
      <c r="N345" s="79">
        <v>-7.8055908359562803E-2</v>
      </c>
      <c r="O345" s="79">
        <v>0.13975151323060422</v>
      </c>
      <c r="P345" s="79">
        <v>2.0963445795401735E-2</v>
      </c>
      <c r="Q345" s="79">
        <v>-0.14032426668862116</v>
      </c>
      <c r="R345" s="79">
        <v>-3.0510658693695687E-2</v>
      </c>
      <c r="S345" s="79">
        <v>-5.2178369690302449E-2</v>
      </c>
      <c r="T345" s="79">
        <v>7.0064008804422541E-3</v>
      </c>
      <c r="U345" s="79">
        <v>0.15851489731136822</v>
      </c>
      <c r="V345" s="79">
        <v>9.7140731338049791E-2</v>
      </c>
      <c r="W345" s="79">
        <v>-0.22075679704244255</v>
      </c>
      <c r="X345" s="79">
        <v>-1.7539476734790848E-2</v>
      </c>
      <c r="Y345" s="79">
        <v>-2.9737120356173943E-2</v>
      </c>
      <c r="Z345" s="79">
        <v>-1.6730133628947079E-4</v>
      </c>
      <c r="AA345" s="79">
        <v>-0.12088657334215698</v>
      </c>
      <c r="AB345" s="79">
        <v>-7.9665108586258873E-2</v>
      </c>
      <c r="AC345" s="79">
        <v>9.4740238372083188E-2</v>
      </c>
      <c r="AD345" s="79">
        <v>6.8125899957313316E-3</v>
      </c>
      <c r="AE345" s="79">
        <v>5.7434508362374938E-2</v>
      </c>
      <c r="AF345" s="79">
        <v>8.992957795739627E-2</v>
      </c>
      <c r="AG345" s="79">
        <v>-0.11744213504822984</v>
      </c>
      <c r="AH345" s="79">
        <v>-0.14062617072440881</v>
      </c>
      <c r="AI345" s="79">
        <v>5.6329175848543831E-3</v>
      </c>
      <c r="AJ345" s="79">
        <v>5.1447901398722566E-2</v>
      </c>
      <c r="AK345" s="79">
        <v>-7.7155358001925217E-2</v>
      </c>
      <c r="AL345" s="79">
        <v>-0.16754655428870807</v>
      </c>
      <c r="AM345" s="79">
        <v>-0.19986314830000365</v>
      </c>
      <c r="AN345" s="79">
        <v>-0.20488220598590565</v>
      </c>
      <c r="AO345" s="79">
        <v>-0.15827672654566891</v>
      </c>
      <c r="AP345" s="79">
        <v>0.20677475368881507</v>
      </c>
      <c r="AQ345" s="79">
        <v>0.25042348885458315</v>
      </c>
      <c r="AR345" s="79">
        <v>6.7784039308745811E-2</v>
      </c>
      <c r="AS345" s="79">
        <v>-0.11357965160858369</v>
      </c>
      <c r="AT345" s="79">
        <v>-0.22863179508465506</v>
      </c>
      <c r="AU345" s="79">
        <v>-0.16117837027568968</v>
      </c>
      <c r="AV345" s="79">
        <v>-0.24090401363672304</v>
      </c>
      <c r="AW345" s="79">
        <v>-0.15136477675084131</v>
      </c>
      <c r="AX345" s="79">
        <v>6.6139004489250058E-2</v>
      </c>
      <c r="AY345" s="79">
        <v>-7.5249619216065253E-2</v>
      </c>
      <c r="AZ345" s="79">
        <v>-3.5832135991371118E-2</v>
      </c>
      <c r="BA345" s="79">
        <v>4.0888287506362121E-2</v>
      </c>
      <c r="BB345" s="79">
        <v>-0.17148342143216891</v>
      </c>
      <c r="BC345" s="79">
        <v>-8.8059905052503926E-2</v>
      </c>
      <c r="BD345" s="79">
        <v>4.4170819236750453E-2</v>
      </c>
      <c r="BE345" s="79">
        <v>-1.2562732744326047E-2</v>
      </c>
      <c r="BF345" s="79">
        <v>-8.122548213600074E-2</v>
      </c>
      <c r="BG345" s="79">
        <v>-7.399926261637961E-2</v>
      </c>
      <c r="BH345" s="79">
        <v>-0.12033181605338494</v>
      </c>
      <c r="BI345" s="79">
        <v>-0.11502739901953392</v>
      </c>
      <c r="BJ345" s="79">
        <v>-2.0769693583418326E-2</v>
      </c>
      <c r="BK345" s="79">
        <v>0.12918391972141546</v>
      </c>
      <c r="BL345" s="79">
        <v>0.10574827702259178</v>
      </c>
      <c r="BM345" s="79">
        <v>-0.12260632943064184</v>
      </c>
      <c r="BN345" s="79">
        <v>-0.11596825061930791</v>
      </c>
      <c r="BO345" s="79">
        <v>-6.972972658464538E-2</v>
      </c>
      <c r="BP345" s="79">
        <v>4.0444437147156502E-2</v>
      </c>
      <c r="BQ345" s="79">
        <v>8.4752394610341036E-2</v>
      </c>
      <c r="BR345" s="79">
        <v>3.0496072390346594E-2</v>
      </c>
      <c r="BS345" s="79">
        <v>-0.10170237139712344</v>
      </c>
      <c r="BT345" s="79">
        <v>-2.4380940565556744E-2</v>
      </c>
      <c r="BU345" s="79">
        <v>7.4649399707870832E-4</v>
      </c>
      <c r="BV345" s="79">
        <v>6.2193526358061281E-2</v>
      </c>
      <c r="BW345" s="79">
        <v>-4.382826450159933E-2</v>
      </c>
      <c r="BX345" s="79">
        <v>1.3922064239711655E-2</v>
      </c>
      <c r="BY345" s="79">
        <v>7.5985296577385203E-2</v>
      </c>
      <c r="BZ345" s="79">
        <v>-4.826474087013647E-2</v>
      </c>
      <c r="CA345" s="79">
        <v>-4.6902165054643286E-2</v>
      </c>
      <c r="CB345" s="79">
        <v>4.7443809135375672E-2</v>
      </c>
      <c r="CC345" s="79">
        <v>-9.9577590369809954E-2</v>
      </c>
      <c r="CD345" s="79">
        <v>-9.8498112759065587E-2</v>
      </c>
      <c r="CE345" s="79">
        <v>1.6251026803130619E-2</v>
      </c>
      <c r="CF345" s="79">
        <v>-0.12720092797229857</v>
      </c>
      <c r="CG345" s="79">
        <v>-0.13928612559061065</v>
      </c>
      <c r="CH345" s="79">
        <v>-6.070464721317622E-2</v>
      </c>
      <c r="CI345" s="79">
        <v>-7.0400340917102441E-2</v>
      </c>
      <c r="CJ345" s="79">
        <v>-2.4911490093603304E-2</v>
      </c>
      <c r="CK345" s="79">
        <v>7.209876128156917E-3</v>
      </c>
      <c r="CL345" s="79">
        <v>-7.0598193377169882E-2</v>
      </c>
      <c r="CM345" s="79">
        <v>-9.3023448111787824E-2</v>
      </c>
      <c r="CN345" s="79">
        <v>-5.1866772656723195E-2</v>
      </c>
      <c r="CO345" s="79">
        <v>-0.12249009699762774</v>
      </c>
      <c r="CP345" s="79">
        <v>-0.15475701005758394</v>
      </c>
      <c r="CQ345" s="79">
        <v>-7.0768907420286131E-2</v>
      </c>
      <c r="CR345" s="79">
        <v>0.13819532857763211</v>
      </c>
      <c r="CS345" s="79">
        <v>0.49354697817998261</v>
      </c>
      <c r="CT345" s="79">
        <v>-0.12952983552117298</v>
      </c>
      <c r="CU345" s="79">
        <v>0.21395063576455212</v>
      </c>
      <c r="CV345" s="79">
        <v>0.12431523567749272</v>
      </c>
      <c r="CW345" s="79">
        <v>-3.4166580097341727E-2</v>
      </c>
      <c r="CX345" s="79">
        <v>-3.0501767982269088E-2</v>
      </c>
      <c r="CY345" s="79">
        <v>-3.8966791389085334E-2</v>
      </c>
      <c r="CZ345" s="79">
        <v>-1.1288979405272246E-2</v>
      </c>
      <c r="DA345" s="79">
        <v>3.3178771034017437E-2</v>
      </c>
      <c r="DB345" s="79">
        <v>-2.829516589450962E-2</v>
      </c>
      <c r="DC345" s="79">
        <v>-4.2720605690878509E-2</v>
      </c>
      <c r="DD345" s="79">
        <v>0.47816755452608362</v>
      </c>
      <c r="DE345" s="79">
        <v>2.1273881775662841E-2</v>
      </c>
      <c r="DF345" s="79">
        <v>-0.30505495953888995</v>
      </c>
      <c r="DG345" s="79">
        <v>0.86900778053597405</v>
      </c>
      <c r="DH345" s="79">
        <v>7.1622739749410594E-2</v>
      </c>
      <c r="DI345" s="79">
        <v>-0.85285180716967346</v>
      </c>
      <c r="DJ345" s="79">
        <v>0.57597912264846474</v>
      </c>
      <c r="DK345" s="78">
        <v>1</v>
      </c>
      <c r="DL345" s="79">
        <v>0.9878018853176147</v>
      </c>
      <c r="DM345" s="79">
        <v>3.2241953105570913E-3</v>
      </c>
      <c r="DN345" s="79">
        <v>0.36389382033242357</v>
      </c>
      <c r="DO345" s="79">
        <v>8.1608198367787779E-3</v>
      </c>
      <c r="DP345" s="79">
        <v>-6.7924063118719069E-2</v>
      </c>
      <c r="DQ345" s="79">
        <v>3.8897068141842124E-4</v>
      </c>
      <c r="DR345" s="79">
        <v>6.8519130740533785E-2</v>
      </c>
      <c r="DS345" s="79">
        <v>-5.2903916801090483E-3</v>
      </c>
      <c r="DT345" s="79">
        <v>1.6290918147221164E-2</v>
      </c>
      <c r="DU345" s="79">
        <v>1.7865436044336172E-2</v>
      </c>
      <c r="DV345" s="79">
        <v>0.43728666825369455</v>
      </c>
      <c r="DW345" s="79">
        <v>-4.7743050452430005E-2</v>
      </c>
      <c r="DX345" s="79">
        <v>-6.6496879683424936E-2</v>
      </c>
      <c r="DY345" s="79">
        <v>0.15971089763119167</v>
      </c>
      <c r="DZ345" s="79">
        <v>0.10435929433852599</v>
      </c>
      <c r="EA345" s="79">
        <v>-0.13369111981697709</v>
      </c>
      <c r="EB345" s="79">
        <v>5.641323302849973E-2</v>
      </c>
      <c r="EC345" s="79">
        <v>-0.12893880443954114</v>
      </c>
      <c r="ED345" s="79">
        <v>4.6470143023230041E-2</v>
      </c>
      <c r="EE345" s="79">
        <v>-4.4195742164615075E-2</v>
      </c>
      <c r="EF345" s="79">
        <v>0.47725998847864237</v>
      </c>
      <c r="EG345" s="79">
        <v>-1.2214304634423714E-2</v>
      </c>
      <c r="EH345" s="79">
        <v>-4.4160802155108293E-2</v>
      </c>
      <c r="EI345" s="79">
        <v>-4.5586082920934801E-2</v>
      </c>
      <c r="EJ345" s="79">
        <v>-0.25636653032264489</v>
      </c>
      <c r="EK345" s="79">
        <v>1.0638135617571378E-2</v>
      </c>
      <c r="EL345" s="79">
        <v>0.38576223204104149</v>
      </c>
      <c r="EM345" s="79">
        <v>-6.8497549625029215E-3</v>
      </c>
      <c r="EN345" s="79">
        <v>3.7341739172307806E-2</v>
      </c>
      <c r="EO345" s="79">
        <v>-0.17074053046514723</v>
      </c>
      <c r="EP345" s="79">
        <v>-2.4079980021760369E-2</v>
      </c>
      <c r="EQ345" s="79">
        <v>-6.181005947187003E-2</v>
      </c>
      <c r="ER345" s="79">
        <v>-7.1548027856600679E-2</v>
      </c>
      <c r="ES345" s="79">
        <v>-6.2929838049906817E-2</v>
      </c>
      <c r="ET345" s="79">
        <v>-7.1512795648906793E-2</v>
      </c>
      <c r="EU345" s="79">
        <v>-3.7990994206168451E-2</v>
      </c>
      <c r="EV345" s="79">
        <v>-3.2382533121360565E-2</v>
      </c>
      <c r="EW345" s="79">
        <v>-2.689407201869027E-2</v>
      </c>
      <c r="EX345" s="79">
        <v>-3.7350933399239179E-2</v>
      </c>
      <c r="EY345" s="79">
        <v>-8.423077070328043E-2</v>
      </c>
      <c r="EZ345" s="79">
        <v>-8.8073070401313791E-2</v>
      </c>
      <c r="FA345" s="79">
        <v>-5.0344810220908649E-2</v>
      </c>
      <c r="FB345" s="79">
        <v>-2.0548609581797665E-2</v>
      </c>
      <c r="FC345" s="79">
        <v>-6.5541563758100455E-2</v>
      </c>
      <c r="FD345" s="79">
        <v>-7.4287591078480736E-2</v>
      </c>
      <c r="FE345" s="79">
        <v>-6.4100803774127774E-2</v>
      </c>
      <c r="FF345" s="79">
        <v>-7.236852602034903E-2</v>
      </c>
      <c r="FG345" s="79">
        <v>-5.5640672220846225E-2</v>
      </c>
      <c r="FH345" s="79">
        <v>-6.260250683905004E-2</v>
      </c>
      <c r="FI345" s="79">
        <v>-0.23889812668763299</v>
      </c>
      <c r="FJ345" s="79">
        <v>-0.26213824228453553</v>
      </c>
      <c r="FK345" s="79">
        <v>-0.12002878620846236</v>
      </c>
      <c r="FL345" s="79">
        <v>-9.9826870334265891E-2</v>
      </c>
      <c r="FM345" s="79">
        <v>-7.3649617343565787E-2</v>
      </c>
      <c r="FN345" s="79">
        <v>-1.46421311208529E-2</v>
      </c>
      <c r="FO345" s="79">
        <v>1.0721011225692826E-2</v>
      </c>
      <c r="FP345" s="79">
        <v>1.4503698152140457E-2</v>
      </c>
      <c r="FQ345" s="79">
        <v>-5.2704437006704657E-3</v>
      </c>
      <c r="FR345" s="79">
        <v>-7.0912486264346312E-3</v>
      </c>
      <c r="FS345" s="79">
        <v>0.15615684721466216</v>
      </c>
      <c r="FT345" s="79">
        <v>0.15541092161473188</v>
      </c>
      <c r="FU345" s="75"/>
    </row>
    <row r="346" spans="1:177">
      <c r="A346" s="150"/>
      <c r="B346" s="76" t="s">
        <v>1011</v>
      </c>
      <c r="C346" s="79">
        <v>9.2623691981599199E-2</v>
      </c>
      <c r="D346" s="79">
        <v>8.128570647934431E-6</v>
      </c>
      <c r="E346" s="79">
        <v>2.5321944910870605E-3</v>
      </c>
      <c r="F346" s="79">
        <v>2.9330315735731394E-4</v>
      </c>
      <c r="G346" s="79">
        <v>1.4949120629931771E-2</v>
      </c>
      <c r="H346" s="79">
        <v>0.87631980392145548</v>
      </c>
      <c r="I346" s="79">
        <v>4.2162876126272416E-5</v>
      </c>
      <c r="J346" s="79">
        <v>3.5121517372596191E-8</v>
      </c>
      <c r="K346" s="79">
        <v>0.16279725232530509</v>
      </c>
      <c r="L346" s="79">
        <v>3.0763664681806393E-6</v>
      </c>
      <c r="M346" s="79">
        <v>7.6627852841132037E-7</v>
      </c>
      <c r="N346" s="79">
        <v>4.7014027863264099E-2</v>
      </c>
      <c r="O346" s="79">
        <v>3.5951251452258511E-4</v>
      </c>
      <c r="P346" s="79">
        <v>0.59426173964719964</v>
      </c>
      <c r="Q346" s="79">
        <v>3.3977683506290979E-4</v>
      </c>
      <c r="R346" s="79">
        <v>0.43812959756420511</v>
      </c>
      <c r="S346" s="79">
        <v>0.18464641871835583</v>
      </c>
      <c r="T346" s="79">
        <v>0.85871380209205472</v>
      </c>
      <c r="U346" s="79">
        <v>5.0566713419685961E-5</v>
      </c>
      <c r="V346" s="79">
        <v>1.3365533281392741E-2</v>
      </c>
      <c r="W346" s="79">
        <v>1.3555723013278946E-8</v>
      </c>
      <c r="X346" s="79">
        <v>0.65584688475335484</v>
      </c>
      <c r="Y346" s="79">
        <v>0.44983562073893157</v>
      </c>
      <c r="Z346" s="79">
        <v>0.996608542687767</v>
      </c>
      <c r="AA346" s="79">
        <v>2.0517296722958531E-3</v>
      </c>
      <c r="AB346" s="79">
        <v>4.2636844526701696E-2</v>
      </c>
      <c r="AC346" s="79">
        <v>1.58450691552653E-2</v>
      </c>
      <c r="AD346" s="79">
        <v>0.86258272054726348</v>
      </c>
      <c r="AE346" s="79">
        <v>0.14417281527329759</v>
      </c>
      <c r="AF346" s="79">
        <v>2.2052994010459317E-2</v>
      </c>
      <c r="AG346" s="79">
        <v>2.7517973803231131E-3</v>
      </c>
      <c r="AH346" s="79">
        <v>3.2978557291740224E-4</v>
      </c>
      <c r="AI346" s="79">
        <v>0.8861993908292185</v>
      </c>
      <c r="AJ346" s="79">
        <v>0.19087755342815527</v>
      </c>
      <c r="AK346" s="79">
        <v>4.9624115677436922E-2</v>
      </c>
      <c r="AL346" s="79">
        <v>1.8098384147274881E-5</v>
      </c>
      <c r="AM346" s="79">
        <v>2.9019547045451218E-7</v>
      </c>
      <c r="AN346" s="79">
        <v>1.4304692057264996E-7</v>
      </c>
      <c r="AO346" s="79">
        <v>5.1917150344272708E-5</v>
      </c>
      <c r="AP346" s="79">
        <v>1.0904691719195862E-7</v>
      </c>
      <c r="AQ346" s="79">
        <v>1.0080726174714394E-10</v>
      </c>
      <c r="AR346" s="79">
        <v>8.4680430941678528E-2</v>
      </c>
      <c r="AS346" s="79">
        <v>3.7908962853918952E-3</v>
      </c>
      <c r="AT346" s="79">
        <v>3.9344346010847939E-9</v>
      </c>
      <c r="AU346" s="79">
        <v>3.7561388816481759E-5</v>
      </c>
      <c r="AV346" s="79">
        <v>5.2216610908794746E-10</v>
      </c>
      <c r="AW346" s="79">
        <v>1.0973761991648181E-4</v>
      </c>
      <c r="AX346" s="79">
        <v>9.2526997809551773E-2</v>
      </c>
      <c r="AY346" s="79">
        <v>5.5548726153076218E-2</v>
      </c>
      <c r="AZ346" s="79">
        <v>0.36246999272206326</v>
      </c>
      <c r="BA346" s="79">
        <v>0.29867875104311226</v>
      </c>
      <c r="BB346" s="79">
        <v>1.1367339460951348E-5</v>
      </c>
      <c r="BC346" s="79">
        <v>2.4982874090437427E-2</v>
      </c>
      <c r="BD346" s="79">
        <v>0.26152983421155285</v>
      </c>
      <c r="BE346" s="79">
        <v>0.7495823441187337</v>
      </c>
      <c r="BF346" s="79">
        <v>3.8725901479078853E-2</v>
      </c>
      <c r="BG346" s="79">
        <v>5.9746659182135585E-2</v>
      </c>
      <c r="BH346" s="79">
        <v>2.1521558562457581E-3</v>
      </c>
      <c r="BI346" s="79">
        <v>3.3656524461401277E-3</v>
      </c>
      <c r="BJ346" s="79">
        <v>0.59767549079187243</v>
      </c>
      <c r="BK346" s="79">
        <v>9.8087023774426634E-4</v>
      </c>
      <c r="BL346" s="79">
        <v>7.0542505580640782E-3</v>
      </c>
      <c r="BM346" s="79">
        <v>1.7670445148889621E-3</v>
      </c>
      <c r="BN346" s="79">
        <v>3.113032578207298E-3</v>
      </c>
      <c r="BO346" s="79">
        <v>7.6102623781872339E-2</v>
      </c>
      <c r="BP346" s="79">
        <v>0.30395916585530902</v>
      </c>
      <c r="BQ346" s="79">
        <v>3.0993148220393042E-2</v>
      </c>
      <c r="BR346" s="79">
        <v>0.43834870414471949</v>
      </c>
      <c r="BS346" s="79">
        <v>9.5797257813660646E-3</v>
      </c>
      <c r="BT346" s="79">
        <v>0.53556645083123477</v>
      </c>
      <c r="BU346" s="79">
        <v>0.98486826962203222</v>
      </c>
      <c r="BV346" s="79">
        <v>0.1137264284370053</v>
      </c>
      <c r="BW346" s="79">
        <v>0.26525054654056479</v>
      </c>
      <c r="BX346" s="79">
        <v>0.72354064159539122</v>
      </c>
      <c r="BY346" s="79">
        <v>5.3195429947449635E-2</v>
      </c>
      <c r="BZ346" s="79">
        <v>0.21983660400054317</v>
      </c>
      <c r="CA346" s="79">
        <v>0.23314941647784981</v>
      </c>
      <c r="CB346" s="79">
        <v>0.22779063514561626</v>
      </c>
      <c r="CC346" s="79">
        <v>1.1204869661708288E-2</v>
      </c>
      <c r="CD346" s="79">
        <v>1.2120576360659004E-2</v>
      </c>
      <c r="CE346" s="79">
        <v>0.67967096952940864</v>
      </c>
      <c r="CF346" s="79">
        <v>1.1747316986921298E-3</v>
      </c>
      <c r="CG346" s="79">
        <v>3.7633074062839555E-4</v>
      </c>
      <c r="CH346" s="79">
        <v>0.12265414222292897</v>
      </c>
      <c r="CI346" s="79">
        <v>7.331535889652438E-2</v>
      </c>
      <c r="CJ346" s="79">
        <v>0.52672261207709159</v>
      </c>
      <c r="CK346" s="79">
        <v>0.85465560118798156</v>
      </c>
      <c r="CL346" s="79">
        <v>7.2509129913722423E-2</v>
      </c>
      <c r="CM346" s="79">
        <v>1.7857671854056376E-2</v>
      </c>
      <c r="CN346" s="79">
        <v>0.18728582363561552</v>
      </c>
      <c r="CO346" s="79">
        <v>1.7850796130617747E-3</v>
      </c>
      <c r="CP346" s="79">
        <v>7.6304628692790027E-5</v>
      </c>
      <c r="CQ346" s="79">
        <v>7.1819320134230716E-2</v>
      </c>
      <c r="CR346" s="79">
        <v>4.1866756636426279E-4</v>
      </c>
      <c r="CS346" s="79">
        <v>4.3663832395364542E-41</v>
      </c>
      <c r="CT346" s="79">
        <v>9.502466994742477E-4</v>
      </c>
      <c r="CU346" s="79">
        <v>3.8068801376889362E-8</v>
      </c>
      <c r="CV346" s="79">
        <v>1.520474795079036E-3</v>
      </c>
      <c r="CW346" s="79">
        <v>0.38522276921950971</v>
      </c>
      <c r="CX346" s="79">
        <v>0.43826314094765328</v>
      </c>
      <c r="CY346" s="79">
        <v>0.32198177824952701</v>
      </c>
      <c r="CZ346" s="79">
        <v>0.77424646820460274</v>
      </c>
      <c r="DA346" s="79">
        <v>0.39911933707163083</v>
      </c>
      <c r="DB346" s="79">
        <v>0.47212203943694853</v>
      </c>
      <c r="DC346" s="79">
        <v>0.27752978035571474</v>
      </c>
      <c r="DD346" s="79">
        <v>2.5010675369521474E-38</v>
      </c>
      <c r="DE346" s="79">
        <v>0.58881074226935681</v>
      </c>
      <c r="DF346" s="79">
        <v>2.0140748373475758E-15</v>
      </c>
      <c r="DG346" s="79">
        <v>1.4391301805022523E-199</v>
      </c>
      <c r="DH346" s="79">
        <v>6.8449272809664535E-2</v>
      </c>
      <c r="DI346" s="79">
        <v>1.8319599496677102E-184</v>
      </c>
      <c r="DJ346" s="79">
        <v>1.5480553517866165E-58</v>
      </c>
      <c r="DK346" s="77"/>
      <c r="DL346" s="79">
        <v>0</v>
      </c>
      <c r="DM346" s="79">
        <v>0.93471322276709523</v>
      </c>
      <c r="DN346" s="79">
        <v>1.0129369314310196E-21</v>
      </c>
      <c r="DO346" s="79">
        <v>0.83574205694669434</v>
      </c>
      <c r="DP346" s="79">
        <v>8.4038122903881018E-2</v>
      </c>
      <c r="DQ346" s="79">
        <v>0.99211506595349663</v>
      </c>
      <c r="DR346" s="79">
        <v>8.1352228062626902E-2</v>
      </c>
      <c r="DS346" s="79">
        <v>0.89307654567963624</v>
      </c>
      <c r="DT346" s="79">
        <v>0.67892839614700962</v>
      </c>
      <c r="DU346" s="79">
        <v>0.64987350311506231</v>
      </c>
      <c r="DV346" s="79">
        <v>1.2088818081574358E-31</v>
      </c>
      <c r="DW346" s="79">
        <v>0.22486790865127571</v>
      </c>
      <c r="DX346" s="79">
        <v>9.0772197581943562E-2</v>
      </c>
      <c r="DY346" s="79">
        <v>4.4272928100150469E-5</v>
      </c>
      <c r="DZ346" s="79">
        <v>9.5433817729301245E-3</v>
      </c>
      <c r="EA346" s="79">
        <v>7.6802254124552825E-4</v>
      </c>
      <c r="EB346" s="79">
        <v>0.15794416466919686</v>
      </c>
      <c r="EC346" s="79">
        <v>1.0214529423229774E-3</v>
      </c>
      <c r="ED346" s="79">
        <v>0.23821523170964576</v>
      </c>
      <c r="EE346" s="79">
        <v>0.27225198617638802</v>
      </c>
      <c r="EF346" s="79">
        <v>4.1020774611238242E-38</v>
      </c>
      <c r="EG346" s="79">
        <v>0.75630492567584695</v>
      </c>
      <c r="EH346" s="79">
        <v>0.26274947877384325</v>
      </c>
      <c r="EI346" s="79">
        <v>0.25628444341550771</v>
      </c>
      <c r="EJ346" s="79">
        <v>3.4854331817917062E-11</v>
      </c>
      <c r="EK346" s="79">
        <v>0.78742283298318072</v>
      </c>
      <c r="EL346" s="79">
        <v>2.0171354213499489E-24</v>
      </c>
      <c r="EM346" s="79">
        <v>0.86184056305332801</v>
      </c>
      <c r="EN346" s="79">
        <v>0.34333831156450134</v>
      </c>
      <c r="EO346" s="79">
        <v>1.2420017159086543E-5</v>
      </c>
      <c r="EP346" s="79">
        <v>0.54061619289627938</v>
      </c>
      <c r="EQ346" s="79">
        <v>0.11597546128297488</v>
      </c>
      <c r="ER346" s="79">
        <v>6.8738884266581021E-2</v>
      </c>
      <c r="ES346" s="79">
        <v>0.10950415961698878</v>
      </c>
      <c r="ET346" s="79">
        <v>6.8875805750357663E-2</v>
      </c>
      <c r="EU346" s="79">
        <v>0.33425727378013648</v>
      </c>
      <c r="EV346" s="79">
        <v>0.41053699307971914</v>
      </c>
      <c r="EW346" s="79">
        <v>0.49434582782978276</v>
      </c>
      <c r="EX346" s="79">
        <v>0.34247056002718446</v>
      </c>
      <c r="EY346" s="79">
        <v>3.2045989836935018E-2</v>
      </c>
      <c r="EZ346" s="79">
        <v>2.4961121396261627E-2</v>
      </c>
      <c r="FA346" s="79">
        <v>0.20057784592816774</v>
      </c>
      <c r="FB346" s="79">
        <v>0.60158162732711751</v>
      </c>
      <c r="FC346" s="79">
        <v>9.5516935610137146E-2</v>
      </c>
      <c r="FD346" s="79">
        <v>5.8756039798260822E-2</v>
      </c>
      <c r="FE346" s="79">
        <v>0.10304518275133005</v>
      </c>
      <c r="FF346" s="79">
        <v>6.5612820160539348E-2</v>
      </c>
      <c r="FG346" s="79">
        <v>0.15714423241531936</v>
      </c>
      <c r="FH346" s="79">
        <v>0.11136567147279952</v>
      </c>
      <c r="FI346" s="79">
        <v>7.3201068642203306E-10</v>
      </c>
      <c r="FJ346" s="79">
        <v>1.2104191843665929E-11</v>
      </c>
      <c r="FK346" s="79">
        <v>2.2088922906747482E-3</v>
      </c>
      <c r="FL346" s="79">
        <v>1.1002329196324098E-2</v>
      </c>
      <c r="FM346" s="79">
        <v>6.096644891517667E-2</v>
      </c>
      <c r="FN346" s="79">
        <v>0.70987191611216127</v>
      </c>
      <c r="FO346" s="79">
        <v>0.7853196239543534</v>
      </c>
      <c r="FP346" s="79">
        <v>0.71313191777081064</v>
      </c>
      <c r="FQ346" s="79">
        <v>0.89372365981987567</v>
      </c>
      <c r="FR346" s="79">
        <v>0.85746003396087067</v>
      </c>
      <c r="FS346" s="79">
        <v>6.5533874649271871E-5</v>
      </c>
      <c r="FT346" s="79">
        <v>7.1080529101328645E-5</v>
      </c>
      <c r="FU346" s="75"/>
    </row>
    <row r="347" spans="1:177">
      <c r="A347" s="150"/>
      <c r="B347" s="76" t="s">
        <v>1010</v>
      </c>
      <c r="C347" s="78">
        <v>648</v>
      </c>
      <c r="D347" s="78">
        <v>648</v>
      </c>
      <c r="E347" s="78">
        <v>648</v>
      </c>
      <c r="F347" s="78">
        <v>648</v>
      </c>
      <c r="G347" s="78">
        <v>648</v>
      </c>
      <c r="H347" s="78">
        <v>648</v>
      </c>
      <c r="I347" s="78">
        <v>648</v>
      </c>
      <c r="J347" s="78">
        <v>648</v>
      </c>
      <c r="K347" s="78">
        <v>645</v>
      </c>
      <c r="L347" s="78">
        <v>648</v>
      </c>
      <c r="M347" s="78">
        <v>648</v>
      </c>
      <c r="N347" s="78">
        <v>648</v>
      </c>
      <c r="O347" s="78">
        <v>648</v>
      </c>
      <c r="P347" s="78">
        <v>648</v>
      </c>
      <c r="Q347" s="78">
        <v>648</v>
      </c>
      <c r="R347" s="78">
        <v>648</v>
      </c>
      <c r="S347" s="78">
        <v>648</v>
      </c>
      <c r="T347" s="78">
        <v>648</v>
      </c>
      <c r="U347" s="78">
        <v>648</v>
      </c>
      <c r="V347" s="78">
        <v>648</v>
      </c>
      <c r="W347" s="78">
        <v>648</v>
      </c>
      <c r="X347" s="78">
        <v>648</v>
      </c>
      <c r="Y347" s="78">
        <v>648</v>
      </c>
      <c r="Z347" s="78">
        <v>648</v>
      </c>
      <c r="AA347" s="78">
        <v>648</v>
      </c>
      <c r="AB347" s="78">
        <v>648</v>
      </c>
      <c r="AC347" s="78">
        <v>648</v>
      </c>
      <c r="AD347" s="78">
        <v>648</v>
      </c>
      <c r="AE347" s="78">
        <v>648</v>
      </c>
      <c r="AF347" s="78">
        <v>648</v>
      </c>
      <c r="AG347" s="78">
        <v>648</v>
      </c>
      <c r="AH347" s="78">
        <v>648</v>
      </c>
      <c r="AI347" s="78">
        <v>648</v>
      </c>
      <c r="AJ347" s="78">
        <v>648</v>
      </c>
      <c r="AK347" s="78">
        <v>648</v>
      </c>
      <c r="AL347" s="78">
        <v>648</v>
      </c>
      <c r="AM347" s="78">
        <v>648</v>
      </c>
      <c r="AN347" s="78">
        <v>648</v>
      </c>
      <c r="AO347" s="78">
        <v>648</v>
      </c>
      <c r="AP347" s="78">
        <v>648</v>
      </c>
      <c r="AQ347" s="78">
        <v>648</v>
      </c>
      <c r="AR347" s="78">
        <v>648</v>
      </c>
      <c r="AS347" s="78">
        <v>648</v>
      </c>
      <c r="AT347" s="78">
        <v>648</v>
      </c>
      <c r="AU347" s="78">
        <v>648</v>
      </c>
      <c r="AV347" s="78">
        <v>648</v>
      </c>
      <c r="AW347" s="78">
        <v>648</v>
      </c>
      <c r="AX347" s="78">
        <v>648</v>
      </c>
      <c r="AY347" s="78">
        <v>648</v>
      </c>
      <c r="AZ347" s="78">
        <v>648</v>
      </c>
      <c r="BA347" s="78">
        <v>648</v>
      </c>
      <c r="BB347" s="78">
        <v>648</v>
      </c>
      <c r="BC347" s="78">
        <v>648</v>
      </c>
      <c r="BD347" s="78">
        <v>648</v>
      </c>
      <c r="BE347" s="78">
        <v>648</v>
      </c>
      <c r="BF347" s="78">
        <v>648</v>
      </c>
      <c r="BG347" s="78">
        <v>648</v>
      </c>
      <c r="BH347" s="78">
        <v>648</v>
      </c>
      <c r="BI347" s="78">
        <v>648</v>
      </c>
      <c r="BJ347" s="78">
        <v>648</v>
      </c>
      <c r="BK347" s="78">
        <v>648</v>
      </c>
      <c r="BL347" s="78">
        <v>648</v>
      </c>
      <c r="BM347" s="78">
        <v>648</v>
      </c>
      <c r="BN347" s="78">
        <v>648</v>
      </c>
      <c r="BO347" s="78">
        <v>648</v>
      </c>
      <c r="BP347" s="78">
        <v>648</v>
      </c>
      <c r="BQ347" s="78">
        <v>648</v>
      </c>
      <c r="BR347" s="78">
        <v>648</v>
      </c>
      <c r="BS347" s="78">
        <v>648</v>
      </c>
      <c r="BT347" s="78">
        <v>648</v>
      </c>
      <c r="BU347" s="78">
        <v>648</v>
      </c>
      <c r="BV347" s="78">
        <v>648</v>
      </c>
      <c r="BW347" s="78">
        <v>648</v>
      </c>
      <c r="BX347" s="78">
        <v>648</v>
      </c>
      <c r="BY347" s="78">
        <v>648</v>
      </c>
      <c r="BZ347" s="78">
        <v>648</v>
      </c>
      <c r="CA347" s="78">
        <v>648</v>
      </c>
      <c r="CB347" s="78">
        <v>648</v>
      </c>
      <c r="CC347" s="78">
        <v>648</v>
      </c>
      <c r="CD347" s="78">
        <v>648</v>
      </c>
      <c r="CE347" s="78">
        <v>648</v>
      </c>
      <c r="CF347" s="78">
        <v>648</v>
      </c>
      <c r="CG347" s="78">
        <v>648</v>
      </c>
      <c r="CH347" s="78">
        <v>648</v>
      </c>
      <c r="CI347" s="78">
        <v>648</v>
      </c>
      <c r="CJ347" s="78">
        <v>648</v>
      </c>
      <c r="CK347" s="78">
        <v>648</v>
      </c>
      <c r="CL347" s="78">
        <v>648</v>
      </c>
      <c r="CM347" s="78">
        <v>648</v>
      </c>
      <c r="CN347" s="78">
        <v>648</v>
      </c>
      <c r="CO347" s="78">
        <v>648</v>
      </c>
      <c r="CP347" s="78">
        <v>648</v>
      </c>
      <c r="CQ347" s="78">
        <v>648</v>
      </c>
      <c r="CR347" s="78">
        <v>648</v>
      </c>
      <c r="CS347" s="78">
        <v>648</v>
      </c>
      <c r="CT347" s="78">
        <v>648</v>
      </c>
      <c r="CU347" s="78">
        <v>648</v>
      </c>
      <c r="CV347" s="78">
        <v>648</v>
      </c>
      <c r="CW347" s="78">
        <v>648</v>
      </c>
      <c r="CX347" s="78">
        <v>648</v>
      </c>
      <c r="CY347" s="78">
        <v>648</v>
      </c>
      <c r="CZ347" s="78">
        <v>648</v>
      </c>
      <c r="DA347" s="78">
        <v>648</v>
      </c>
      <c r="DB347" s="78">
        <v>648</v>
      </c>
      <c r="DC347" s="78">
        <v>648</v>
      </c>
      <c r="DD347" s="78">
        <v>648</v>
      </c>
      <c r="DE347" s="78">
        <v>648</v>
      </c>
      <c r="DF347" s="78">
        <v>648</v>
      </c>
      <c r="DG347" s="78">
        <v>648</v>
      </c>
      <c r="DH347" s="78">
        <v>648</v>
      </c>
      <c r="DI347" s="78">
        <v>648</v>
      </c>
      <c r="DJ347" s="78">
        <v>648</v>
      </c>
      <c r="DK347" s="78">
        <v>648</v>
      </c>
      <c r="DL347" s="78">
        <v>648</v>
      </c>
      <c r="DM347" s="78">
        <v>648</v>
      </c>
      <c r="DN347" s="78">
        <v>648</v>
      </c>
      <c r="DO347" s="78">
        <v>648</v>
      </c>
      <c r="DP347" s="78">
        <v>648</v>
      </c>
      <c r="DQ347" s="78">
        <v>648</v>
      </c>
      <c r="DR347" s="78">
        <v>648</v>
      </c>
      <c r="DS347" s="78">
        <v>648</v>
      </c>
      <c r="DT347" s="78">
        <v>648</v>
      </c>
      <c r="DU347" s="78">
        <v>648</v>
      </c>
      <c r="DV347" s="78">
        <v>648</v>
      </c>
      <c r="DW347" s="78">
        <v>648</v>
      </c>
      <c r="DX347" s="78">
        <v>648</v>
      </c>
      <c r="DY347" s="78">
        <v>648</v>
      </c>
      <c r="DZ347" s="78">
        <v>616</v>
      </c>
      <c r="EA347" s="78">
        <v>630</v>
      </c>
      <c r="EB347" s="78">
        <v>628</v>
      </c>
      <c r="EC347" s="78">
        <v>646</v>
      </c>
      <c r="ED347" s="78">
        <v>646</v>
      </c>
      <c r="EE347" s="78">
        <v>619</v>
      </c>
      <c r="EF347" s="78">
        <v>647</v>
      </c>
      <c r="EG347" s="78">
        <v>648</v>
      </c>
      <c r="EH347" s="78">
        <v>645</v>
      </c>
      <c r="EI347" s="78">
        <v>622</v>
      </c>
      <c r="EJ347" s="78">
        <v>648</v>
      </c>
      <c r="EK347" s="78">
        <v>645</v>
      </c>
      <c r="EL347" s="78">
        <v>648</v>
      </c>
      <c r="EM347" s="78">
        <v>648</v>
      </c>
      <c r="EN347" s="78">
        <v>646</v>
      </c>
      <c r="EO347" s="78">
        <v>648</v>
      </c>
      <c r="EP347" s="78">
        <v>648</v>
      </c>
      <c r="EQ347" s="78">
        <v>648</v>
      </c>
      <c r="ER347" s="78">
        <v>648</v>
      </c>
      <c r="ES347" s="78">
        <v>648</v>
      </c>
      <c r="ET347" s="78">
        <v>648</v>
      </c>
      <c r="EU347" s="78">
        <v>648</v>
      </c>
      <c r="EV347" s="78">
        <v>648</v>
      </c>
      <c r="EW347" s="78">
        <v>648</v>
      </c>
      <c r="EX347" s="78">
        <v>648</v>
      </c>
      <c r="EY347" s="78">
        <v>648</v>
      </c>
      <c r="EZ347" s="78">
        <v>648</v>
      </c>
      <c r="FA347" s="78">
        <v>648</v>
      </c>
      <c r="FB347" s="78">
        <v>648</v>
      </c>
      <c r="FC347" s="78">
        <v>648</v>
      </c>
      <c r="FD347" s="78">
        <v>648</v>
      </c>
      <c r="FE347" s="78">
        <v>648</v>
      </c>
      <c r="FF347" s="78">
        <v>648</v>
      </c>
      <c r="FG347" s="78">
        <v>648</v>
      </c>
      <c r="FH347" s="78">
        <v>648</v>
      </c>
      <c r="FI347" s="78">
        <v>648</v>
      </c>
      <c r="FJ347" s="78">
        <v>648</v>
      </c>
      <c r="FK347" s="78">
        <v>648</v>
      </c>
      <c r="FL347" s="78">
        <v>648</v>
      </c>
      <c r="FM347" s="78">
        <v>648</v>
      </c>
      <c r="FN347" s="78">
        <v>648</v>
      </c>
      <c r="FO347" s="78">
        <v>648</v>
      </c>
      <c r="FP347" s="78">
        <v>645</v>
      </c>
      <c r="FQ347" s="78">
        <v>645</v>
      </c>
      <c r="FR347" s="78">
        <v>644</v>
      </c>
      <c r="FS347" s="78">
        <v>648</v>
      </c>
      <c r="FT347" s="78">
        <v>648</v>
      </c>
      <c r="FU347" s="75"/>
    </row>
    <row r="348" spans="1:177">
      <c r="A348" s="150" t="s">
        <v>1213</v>
      </c>
      <c r="B348" s="76" t="s">
        <v>1012</v>
      </c>
      <c r="C348" s="79">
        <v>2.813790201500058E-2</v>
      </c>
      <c r="D348" s="79">
        <v>-0.1342905035545213</v>
      </c>
      <c r="E348" s="79">
        <v>0.1196530092716374</v>
      </c>
      <c r="F348" s="79">
        <v>-0.14129774298446809</v>
      </c>
      <c r="G348" s="79">
        <v>-9.5262769565775202E-2</v>
      </c>
      <c r="H348" s="79">
        <v>-1.6269837953771404E-2</v>
      </c>
      <c r="I348" s="79">
        <v>8.8556991006628116E-2</v>
      </c>
      <c r="J348" s="79">
        <v>-0.20964279831037616</v>
      </c>
      <c r="K348" s="79">
        <v>-4.7586947154897717E-2</v>
      </c>
      <c r="L348" s="79">
        <v>-0.1965580100644784</v>
      </c>
      <c r="M348" s="79">
        <v>-0.19367494113476907</v>
      </c>
      <c r="N348" s="79">
        <v>-6.1184027829199746E-2</v>
      </c>
      <c r="O348" s="79">
        <v>0.12990827452693277</v>
      </c>
      <c r="P348" s="79">
        <v>1.905198140424481E-2</v>
      </c>
      <c r="Q348" s="79">
        <v>-0.13047770541318782</v>
      </c>
      <c r="R348" s="79">
        <v>-2.5845430156116955E-2</v>
      </c>
      <c r="S348" s="79">
        <v>-4.6859009499902141E-2</v>
      </c>
      <c r="T348" s="79">
        <v>3.4768677656852025E-3</v>
      </c>
      <c r="U348" s="79">
        <v>0.15191168784920994</v>
      </c>
      <c r="V348" s="79">
        <v>8.9608885150355477E-2</v>
      </c>
      <c r="W348" s="79">
        <v>-0.22133973709194754</v>
      </c>
      <c r="X348" s="79">
        <v>-2.4382057874171432E-2</v>
      </c>
      <c r="Y348" s="79">
        <v>-2.9344250198317358E-2</v>
      </c>
      <c r="Z348" s="79">
        <v>9.6022899909568027E-3</v>
      </c>
      <c r="AA348" s="79">
        <v>-0.16333100617543597</v>
      </c>
      <c r="AB348" s="79">
        <v>-0.10782486679989152</v>
      </c>
      <c r="AC348" s="79">
        <v>0.12781522578405075</v>
      </c>
      <c r="AD348" s="79">
        <v>1.0403096079378211E-2</v>
      </c>
      <c r="AE348" s="79">
        <v>5.8546133990310875E-2</v>
      </c>
      <c r="AF348" s="79">
        <v>8.5512805503522332E-2</v>
      </c>
      <c r="AG348" s="79">
        <v>-0.12709882620095622</v>
      </c>
      <c r="AH348" s="79">
        <v>-0.15672947968742601</v>
      </c>
      <c r="AI348" s="79">
        <v>-2.1561776132820814E-3</v>
      </c>
      <c r="AJ348" s="79">
        <v>-7.4343771203569291E-3</v>
      </c>
      <c r="AK348" s="79">
        <v>-0.13131902074203836</v>
      </c>
      <c r="AL348" s="79">
        <v>-0.16114763797797726</v>
      </c>
      <c r="AM348" s="79">
        <v>-0.20435408054818033</v>
      </c>
      <c r="AN348" s="79">
        <v>-0.21252193996086563</v>
      </c>
      <c r="AO348" s="79">
        <v>-0.17011445115213697</v>
      </c>
      <c r="AP348" s="79">
        <v>0.21319354628363144</v>
      </c>
      <c r="AQ348" s="79">
        <v>0.25692497246576723</v>
      </c>
      <c r="AR348" s="79">
        <v>6.7886339511916499E-2</v>
      </c>
      <c r="AS348" s="79">
        <v>-0.12713138054091302</v>
      </c>
      <c r="AT348" s="79">
        <v>-0.21908018255426703</v>
      </c>
      <c r="AU348" s="79">
        <v>-0.13487326002293645</v>
      </c>
      <c r="AV348" s="79">
        <v>-0.22296068146411879</v>
      </c>
      <c r="AW348" s="79">
        <v>-0.13655185389429092</v>
      </c>
      <c r="AX348" s="79">
        <v>6.8461570440420144E-2</v>
      </c>
      <c r="AY348" s="79">
        <v>-8.6157782573888911E-2</v>
      </c>
      <c r="AZ348" s="79">
        <v>-3.7226244638791969E-2</v>
      </c>
      <c r="BA348" s="79">
        <v>5.2132236782925098E-2</v>
      </c>
      <c r="BB348" s="79">
        <v>-0.15876581153503458</v>
      </c>
      <c r="BC348" s="79">
        <v>-7.9046291365349325E-2</v>
      </c>
      <c r="BD348" s="79">
        <v>4.5210863474509186E-2</v>
      </c>
      <c r="BE348" s="79">
        <v>-3.5466457142354108E-2</v>
      </c>
      <c r="BF348" s="79">
        <v>-8.7970707831206377E-2</v>
      </c>
      <c r="BG348" s="79">
        <v>-4.5870272156760726E-2</v>
      </c>
      <c r="BH348" s="79">
        <v>-0.11322454990144855</v>
      </c>
      <c r="BI348" s="79">
        <v>-0.10700070893781061</v>
      </c>
      <c r="BJ348" s="79">
        <v>-1.5732830804789082E-2</v>
      </c>
      <c r="BK348" s="79">
        <v>0.10628744964622977</v>
      </c>
      <c r="BL348" s="79">
        <v>7.9108546553883621E-2</v>
      </c>
      <c r="BM348" s="79">
        <v>-0.10565512085381931</v>
      </c>
      <c r="BN348" s="79">
        <v>-0.1444885921407327</v>
      </c>
      <c r="BO348" s="79">
        <v>-6.9863546224703338E-2</v>
      </c>
      <c r="BP348" s="79">
        <v>7.0769359795812253E-2</v>
      </c>
      <c r="BQ348" s="79">
        <v>7.1606200036696738E-2</v>
      </c>
      <c r="BR348" s="79">
        <v>3.3008687036487017E-2</v>
      </c>
      <c r="BS348" s="79">
        <v>-7.3961553252368972E-2</v>
      </c>
      <c r="BT348" s="79">
        <v>-2.7550263538086602E-2</v>
      </c>
      <c r="BU348" s="79">
        <v>-3.1916318981305364E-3</v>
      </c>
      <c r="BV348" s="79">
        <v>6.0045643877993479E-2</v>
      </c>
      <c r="BW348" s="79">
        <v>-4.2824981994530366E-2</v>
      </c>
      <c r="BX348" s="79">
        <v>1.7439332298087216E-2</v>
      </c>
      <c r="BY348" s="79">
        <v>7.7159696014661883E-2</v>
      </c>
      <c r="BZ348" s="79">
        <v>-5.4572511976021698E-2</v>
      </c>
      <c r="CA348" s="79">
        <v>-5.2677615381523449E-2</v>
      </c>
      <c r="CB348" s="79">
        <v>5.3758014847488406E-2</v>
      </c>
      <c r="CC348" s="79">
        <v>-9.3143071327943819E-2</v>
      </c>
      <c r="CD348" s="79">
        <v>-8.6774379749716066E-2</v>
      </c>
      <c r="CE348" s="79">
        <v>2.6312387824782596E-2</v>
      </c>
      <c r="CF348" s="79">
        <v>-0.14634351029442225</v>
      </c>
      <c r="CG348" s="79">
        <v>-0.18344007155922873</v>
      </c>
      <c r="CH348" s="79">
        <v>-0.10427930703300307</v>
      </c>
      <c r="CI348" s="79">
        <v>-8.288798074476951E-2</v>
      </c>
      <c r="CJ348" s="79">
        <v>-4.3510515085482232E-2</v>
      </c>
      <c r="CK348" s="79">
        <v>-8.1519475062497657E-3</v>
      </c>
      <c r="CL348" s="79">
        <v>-8.7090460684037016E-2</v>
      </c>
      <c r="CM348" s="79">
        <v>-0.12919567362886428</v>
      </c>
      <c r="CN348" s="79">
        <v>-8.5583285295964137E-2</v>
      </c>
      <c r="CO348" s="79">
        <v>-0.13755830561019974</v>
      </c>
      <c r="CP348" s="79">
        <v>-0.19343633580228031</v>
      </c>
      <c r="CQ348" s="79">
        <v>-0.10616364664591926</v>
      </c>
      <c r="CR348" s="79">
        <v>0.13523187553724383</v>
      </c>
      <c r="CS348" s="79">
        <v>0.47136968832462606</v>
      </c>
      <c r="CT348" s="79">
        <v>-0.1269532158636226</v>
      </c>
      <c r="CU348" s="79">
        <v>0.20233689953120498</v>
      </c>
      <c r="CV348" s="79">
        <v>0.17815591391087793</v>
      </c>
      <c r="CW348" s="79">
        <v>2.9302965760434205E-2</v>
      </c>
      <c r="CX348" s="79">
        <v>-2.0584742277371101E-2</v>
      </c>
      <c r="CY348" s="79">
        <v>-1.8180296403267359E-2</v>
      </c>
      <c r="CZ348" s="79">
        <v>2.3493291125912404E-3</v>
      </c>
      <c r="DA348" s="79">
        <v>-4.3493504596416304E-3</v>
      </c>
      <c r="DB348" s="79">
        <v>-2.6675615542615085E-2</v>
      </c>
      <c r="DC348" s="79">
        <v>-1.8070266072439476E-2</v>
      </c>
      <c r="DD348" s="79">
        <v>0.45385001358327465</v>
      </c>
      <c r="DE348" s="79">
        <v>9.8042451357143803E-3</v>
      </c>
      <c r="DF348" s="79">
        <v>-0.29752502514130752</v>
      </c>
      <c r="DG348" s="79">
        <v>0.83263134785243142</v>
      </c>
      <c r="DH348" s="79">
        <v>0.12016423399071433</v>
      </c>
      <c r="DI348" s="79">
        <v>-0.81274568839159456</v>
      </c>
      <c r="DJ348" s="79">
        <v>0.44166107415747979</v>
      </c>
      <c r="DK348" s="79">
        <v>0.9878018853176147</v>
      </c>
      <c r="DL348" s="78">
        <v>1</v>
      </c>
      <c r="DM348" s="79">
        <v>3.0974887366165854E-2</v>
      </c>
      <c r="DN348" s="79">
        <v>0.27221158838971315</v>
      </c>
      <c r="DO348" s="79">
        <v>-2.2360330617234525E-2</v>
      </c>
      <c r="DP348" s="79">
        <v>-4.5497385874781228E-2</v>
      </c>
      <c r="DQ348" s="79">
        <v>4.1313855567696706E-2</v>
      </c>
      <c r="DR348" s="79">
        <v>4.6941848253582011E-2</v>
      </c>
      <c r="DS348" s="79">
        <v>1.571363212475748E-3</v>
      </c>
      <c r="DT348" s="79">
        <v>5.6871976907454928E-2</v>
      </c>
      <c r="DU348" s="79">
        <v>5.6386893171658785E-2</v>
      </c>
      <c r="DV348" s="79">
        <v>0.42833777731504069</v>
      </c>
      <c r="DW348" s="79">
        <v>-2.5435572897679996E-2</v>
      </c>
      <c r="DX348" s="79">
        <v>-4.387280835299847E-2</v>
      </c>
      <c r="DY348" s="79">
        <v>0.11805423105174498</v>
      </c>
      <c r="DZ348" s="79">
        <v>0.10596027922668805</v>
      </c>
      <c r="EA348" s="79">
        <v>-0.14029722620987861</v>
      </c>
      <c r="EB348" s="79">
        <v>4.5913843513688803E-2</v>
      </c>
      <c r="EC348" s="79">
        <v>-0.14675957138172274</v>
      </c>
      <c r="ED348" s="79">
        <v>4.270669294321152E-2</v>
      </c>
      <c r="EE348" s="79">
        <v>-5.3775947720806065E-2</v>
      </c>
      <c r="EF348" s="79">
        <v>0.45594334218283611</v>
      </c>
      <c r="EG348" s="79">
        <v>9.7653076460909715E-3</v>
      </c>
      <c r="EH348" s="79">
        <v>-5.5419139872848987E-2</v>
      </c>
      <c r="EI348" s="79">
        <v>-4.8771033851393981E-2</v>
      </c>
      <c r="EJ348" s="79">
        <v>-0.21138203010102721</v>
      </c>
      <c r="EK348" s="79">
        <v>6.2497496001333461E-2</v>
      </c>
      <c r="EL348" s="79">
        <v>0.34258517635009517</v>
      </c>
      <c r="EM348" s="79">
        <v>-6.0517279829490544E-3</v>
      </c>
      <c r="EN348" s="79">
        <v>5.3979518002682046E-2</v>
      </c>
      <c r="EO348" s="79">
        <v>-0.16147339518379916</v>
      </c>
      <c r="EP348" s="79">
        <v>-1.2051353193771876E-2</v>
      </c>
      <c r="EQ348" s="79">
        <v>-7.293488291891613E-2</v>
      </c>
      <c r="ER348" s="79">
        <v>-8.1996974199085096E-2</v>
      </c>
      <c r="ES348" s="79">
        <v>-7.4093486638025924E-2</v>
      </c>
      <c r="ET348" s="79">
        <v>-8.1710274176281184E-2</v>
      </c>
      <c r="EU348" s="79">
        <v>-4.6163006318396635E-2</v>
      </c>
      <c r="EV348" s="79">
        <v>-3.2386518763573797E-2</v>
      </c>
      <c r="EW348" s="79">
        <v>-3.2920358531282889E-2</v>
      </c>
      <c r="EX348" s="79">
        <v>-4.5030697512568697E-2</v>
      </c>
      <c r="EY348" s="79">
        <v>-9.1083099383181348E-2</v>
      </c>
      <c r="EZ348" s="79">
        <v>-9.4571530319371294E-2</v>
      </c>
      <c r="FA348" s="79">
        <v>-4.2735373590735232E-2</v>
      </c>
      <c r="FB348" s="79">
        <v>-2.0233003093109644E-2</v>
      </c>
      <c r="FC348" s="79">
        <v>-7.1865672186936819E-2</v>
      </c>
      <c r="FD348" s="79">
        <v>-8.0121438309888271E-2</v>
      </c>
      <c r="FE348" s="79">
        <v>-7.0584605945655451E-2</v>
      </c>
      <c r="FF348" s="79">
        <v>-7.8425860124161126E-2</v>
      </c>
      <c r="FG348" s="79">
        <v>-5.5005503248745362E-2</v>
      </c>
      <c r="FH348" s="79">
        <v>-6.0524972960547797E-2</v>
      </c>
      <c r="FI348" s="79">
        <v>-0.21715687581177451</v>
      </c>
      <c r="FJ348" s="79">
        <v>-0.23516959281362593</v>
      </c>
      <c r="FK348" s="79">
        <v>-0.10494973085010288</v>
      </c>
      <c r="FL348" s="79">
        <v>-0.10183012522717305</v>
      </c>
      <c r="FM348" s="79">
        <v>-6.4094814876657247E-2</v>
      </c>
      <c r="FN348" s="79">
        <v>-2.6272752561369281E-2</v>
      </c>
      <c r="FO348" s="79">
        <v>-5.2387013771439525E-3</v>
      </c>
      <c r="FP348" s="79">
        <v>1.557811506561067E-2</v>
      </c>
      <c r="FQ348" s="79">
        <v>4.6259366835006629E-3</v>
      </c>
      <c r="FR348" s="79">
        <v>-1.9983807450565452E-3</v>
      </c>
      <c r="FS348" s="79">
        <v>0.1439166673631726</v>
      </c>
      <c r="FT348" s="79">
        <v>0.14320259148335149</v>
      </c>
      <c r="FU348" s="75"/>
    </row>
    <row r="349" spans="1:177">
      <c r="A349" s="150"/>
      <c r="B349" s="76" t="s">
        <v>1011</v>
      </c>
      <c r="C349" s="79">
        <v>0.47458883806067498</v>
      </c>
      <c r="D349" s="79">
        <v>6.0935815673533538E-4</v>
      </c>
      <c r="E349" s="79">
        <v>2.2811476736456196E-3</v>
      </c>
      <c r="F349" s="79">
        <v>3.0853590451269323E-4</v>
      </c>
      <c r="G349" s="79">
        <v>1.5273373899354185E-2</v>
      </c>
      <c r="H349" s="79">
        <v>0.67932076315716461</v>
      </c>
      <c r="I349" s="79">
        <v>2.4172828918256856E-2</v>
      </c>
      <c r="J349" s="79">
        <v>7.1923814431386723E-8</v>
      </c>
      <c r="K349" s="79">
        <v>0.22747138558137103</v>
      </c>
      <c r="L349" s="79">
        <v>4.5788871383578596E-7</v>
      </c>
      <c r="M349" s="79">
        <v>6.7733639583860534E-7</v>
      </c>
      <c r="N349" s="79">
        <v>0.11972190199923927</v>
      </c>
      <c r="O349" s="79">
        <v>9.1775756473482884E-4</v>
      </c>
      <c r="P349" s="79">
        <v>0.62832069516750999</v>
      </c>
      <c r="Q349" s="79">
        <v>8.7080243269917678E-4</v>
      </c>
      <c r="R349" s="79">
        <v>0.51133737354022635</v>
      </c>
      <c r="S349" s="79">
        <v>0.23358018270219882</v>
      </c>
      <c r="T349" s="79">
        <v>0.92960963581332856</v>
      </c>
      <c r="U349" s="79">
        <v>1.0354689254824653E-4</v>
      </c>
      <c r="V349" s="79">
        <v>2.2533271097739536E-2</v>
      </c>
      <c r="W349" s="79">
        <v>1.238887722296456E-8</v>
      </c>
      <c r="X349" s="79">
        <v>0.53554774805563599</v>
      </c>
      <c r="Y349" s="79">
        <v>0.45584803770138416</v>
      </c>
      <c r="Z349" s="79">
        <v>0.80725553704179709</v>
      </c>
      <c r="AA349" s="79">
        <v>2.9435847882889738E-5</v>
      </c>
      <c r="AB349" s="79">
        <v>6.0053781573548883E-3</v>
      </c>
      <c r="AC349" s="79">
        <v>1.1111961275571754E-3</v>
      </c>
      <c r="AD349" s="79">
        <v>0.79153685579899047</v>
      </c>
      <c r="AE349" s="79">
        <v>0.13655558870549342</v>
      </c>
      <c r="AF349" s="79">
        <v>2.951147716753794E-2</v>
      </c>
      <c r="AG349" s="79">
        <v>1.1856108728673478E-3</v>
      </c>
      <c r="AH349" s="79">
        <v>6.1555860803823501E-5</v>
      </c>
      <c r="AI349" s="79">
        <v>0.95631260885259184</v>
      </c>
      <c r="AJ349" s="79">
        <v>0.8501825045801138</v>
      </c>
      <c r="AK349" s="79">
        <v>8.0548234781694934E-4</v>
      </c>
      <c r="AL349" s="79">
        <v>3.7691486717541713E-5</v>
      </c>
      <c r="AM349" s="79">
        <v>1.5423081140990468E-7</v>
      </c>
      <c r="AN349" s="79">
        <v>4.7081446533402097E-8</v>
      </c>
      <c r="AO349" s="79">
        <v>1.3378618372389897E-5</v>
      </c>
      <c r="AP349" s="79">
        <v>4.2613775898520319E-8</v>
      </c>
      <c r="AQ349" s="79">
        <v>3.1499749074056057E-11</v>
      </c>
      <c r="AR349" s="79">
        <v>8.4210777712762155E-2</v>
      </c>
      <c r="AS349" s="79">
        <v>1.1821320905450391E-3</v>
      </c>
      <c r="AT349" s="79">
        <v>1.7536854242500699E-8</v>
      </c>
      <c r="AU349" s="79">
        <v>5.7652388165960243E-4</v>
      </c>
      <c r="AV349" s="79">
        <v>9.6331141883452842E-9</v>
      </c>
      <c r="AW349" s="79">
        <v>4.9090324618633672E-4</v>
      </c>
      <c r="AX349" s="79">
        <v>8.1608957287868392E-2</v>
      </c>
      <c r="AY349" s="79">
        <v>2.8302781465805622E-2</v>
      </c>
      <c r="AZ349" s="79">
        <v>0.3440854291666785</v>
      </c>
      <c r="BA349" s="79">
        <v>0.18503544929536719</v>
      </c>
      <c r="BB349" s="79">
        <v>4.9179986250073605E-5</v>
      </c>
      <c r="BC349" s="79">
        <v>4.4277600127698456E-2</v>
      </c>
      <c r="BD349" s="79">
        <v>0.25045441159914306</v>
      </c>
      <c r="BE349" s="79">
        <v>0.36739211503894997</v>
      </c>
      <c r="BF349" s="79">
        <v>2.5130683641360545E-2</v>
      </c>
      <c r="BG349" s="79">
        <v>0.2436039891491435</v>
      </c>
      <c r="BH349" s="79">
        <v>3.9023782007595524E-3</v>
      </c>
      <c r="BI349" s="79">
        <v>6.4036075972455546E-3</v>
      </c>
      <c r="BJ349" s="79">
        <v>0.68934508933426186</v>
      </c>
      <c r="BK349" s="79">
        <v>6.7672161606799498E-3</v>
      </c>
      <c r="BL349" s="79">
        <v>4.4110164501606819E-2</v>
      </c>
      <c r="BM349" s="79">
        <v>7.1049337206194225E-3</v>
      </c>
      <c r="BN349" s="79">
        <v>2.2393718056846831E-4</v>
      </c>
      <c r="BO349" s="79">
        <v>7.5539648154709732E-2</v>
      </c>
      <c r="BP349" s="79">
        <v>7.1817499356233855E-2</v>
      </c>
      <c r="BQ349" s="79">
        <v>6.8513300576300062E-2</v>
      </c>
      <c r="BR349" s="79">
        <v>0.40154210897770337</v>
      </c>
      <c r="BS349" s="79">
        <v>5.9877234616918594E-2</v>
      </c>
      <c r="BT349" s="79">
        <v>0.4838685661052361</v>
      </c>
      <c r="BU349" s="79">
        <v>0.93537115181038144</v>
      </c>
      <c r="BV349" s="79">
        <v>0.12677608708043114</v>
      </c>
      <c r="BW349" s="79">
        <v>0.27635647310009204</v>
      </c>
      <c r="BX349" s="79">
        <v>0.65768652719308496</v>
      </c>
      <c r="BY349" s="79">
        <v>4.96112578666719E-2</v>
      </c>
      <c r="BZ349" s="79">
        <v>0.16527675899150382</v>
      </c>
      <c r="CA349" s="79">
        <v>0.18047493663420594</v>
      </c>
      <c r="CB349" s="79">
        <v>0.17168738136127529</v>
      </c>
      <c r="CC349" s="79">
        <v>1.7710522776741504E-2</v>
      </c>
      <c r="CD349" s="79">
        <v>2.7187304945554158E-2</v>
      </c>
      <c r="CE349" s="79">
        <v>0.50373369861076556</v>
      </c>
      <c r="CF349" s="79">
        <v>1.8530628878803837E-4</v>
      </c>
      <c r="CG349" s="79">
        <v>2.5946146259920205E-6</v>
      </c>
      <c r="CH349" s="79">
        <v>7.8923953962314573E-3</v>
      </c>
      <c r="CI349" s="79">
        <v>3.4897925705847849E-2</v>
      </c>
      <c r="CJ349" s="79">
        <v>0.26873421025294431</v>
      </c>
      <c r="CK349" s="79">
        <v>0.8359181014159025</v>
      </c>
      <c r="CL349" s="79">
        <v>2.6630310380572949E-2</v>
      </c>
      <c r="CM349" s="79">
        <v>9.7981488703232072E-4</v>
      </c>
      <c r="CN349" s="79">
        <v>2.9377276558754838E-2</v>
      </c>
      <c r="CO349" s="79">
        <v>4.4540322994387381E-4</v>
      </c>
      <c r="CP349" s="79">
        <v>6.9946144379405954E-7</v>
      </c>
      <c r="CQ349" s="79">
        <v>6.8321816031257287E-3</v>
      </c>
      <c r="CR349" s="79">
        <v>5.5714333887664242E-4</v>
      </c>
      <c r="CS349" s="79">
        <v>3.7431537913918433E-37</v>
      </c>
      <c r="CT349" s="79">
        <v>1.2012867110104458E-3</v>
      </c>
      <c r="CU349" s="79">
        <v>2.0523270198604749E-7</v>
      </c>
      <c r="CV349" s="79">
        <v>5.0450661741756769E-6</v>
      </c>
      <c r="CW349" s="79">
        <v>0.45648245597351278</v>
      </c>
      <c r="CX349" s="79">
        <v>0.60094244577971934</v>
      </c>
      <c r="CY349" s="79">
        <v>0.64412474973032885</v>
      </c>
      <c r="CZ349" s="79">
        <v>0.95240351398330725</v>
      </c>
      <c r="DA349" s="79">
        <v>0.9120103542863468</v>
      </c>
      <c r="DB349" s="79">
        <v>0.49786053972201894</v>
      </c>
      <c r="DC349" s="79">
        <v>0.64613130455775836</v>
      </c>
      <c r="DD349" s="79">
        <v>3.0393582356126344E-34</v>
      </c>
      <c r="DE349" s="79">
        <v>0.80328384627586691</v>
      </c>
      <c r="DF349" s="79">
        <v>1.034277572092021E-14</v>
      </c>
      <c r="DG349" s="79">
        <v>6.2504051147763042E-168</v>
      </c>
      <c r="DH349" s="79">
        <v>2.183365400006534E-3</v>
      </c>
      <c r="DI349" s="79">
        <v>1.0583997635062408E-153</v>
      </c>
      <c r="DJ349" s="79">
        <v>2.5684557511178736E-32</v>
      </c>
      <c r="DK349" s="79">
        <v>0</v>
      </c>
      <c r="DL349" s="77"/>
      <c r="DM349" s="79">
        <v>0.4311891297520386</v>
      </c>
      <c r="DN349" s="79">
        <v>1.7950285569098024E-12</v>
      </c>
      <c r="DO349" s="79">
        <v>0.56991739589018875</v>
      </c>
      <c r="DP349" s="79">
        <v>0.2474614946548489</v>
      </c>
      <c r="DQ349" s="79">
        <v>0.29367355047890142</v>
      </c>
      <c r="DR349" s="79">
        <v>0.23275380663217615</v>
      </c>
      <c r="DS349" s="79">
        <v>0.96815437736630072</v>
      </c>
      <c r="DT349" s="79">
        <v>0.14814926809724388</v>
      </c>
      <c r="DU349" s="79">
        <v>0.15164490497003633</v>
      </c>
      <c r="DV349" s="79">
        <v>2.6815168258497606E-30</v>
      </c>
      <c r="DW349" s="79">
        <v>0.51806020004042586</v>
      </c>
      <c r="DX349" s="79">
        <v>0.26476467926049119</v>
      </c>
      <c r="DY349" s="79">
        <v>2.6133428145693155E-3</v>
      </c>
      <c r="DZ349" s="79">
        <v>8.4899774947026305E-3</v>
      </c>
      <c r="EA349" s="79">
        <v>4.1255068315076065E-4</v>
      </c>
      <c r="EB349" s="79">
        <v>0.25059256965344134</v>
      </c>
      <c r="EC349" s="79">
        <v>1.8170514809032483E-4</v>
      </c>
      <c r="ED349" s="79">
        <v>0.27843208510318063</v>
      </c>
      <c r="EE349" s="79">
        <v>0.18148630611201175</v>
      </c>
      <c r="EF349" s="79">
        <v>1.566334837185373E-34</v>
      </c>
      <c r="EG349" s="79">
        <v>0.80404920798393198</v>
      </c>
      <c r="EH349" s="79">
        <v>0.15977697949492228</v>
      </c>
      <c r="EI349" s="79">
        <v>0.22451019728494526</v>
      </c>
      <c r="EJ349" s="79">
        <v>5.5720929519226366E-8</v>
      </c>
      <c r="EK349" s="79">
        <v>0.11280485045320578</v>
      </c>
      <c r="EL349" s="79">
        <v>2.7820045632280294E-19</v>
      </c>
      <c r="EM349" s="79">
        <v>0.87780226991772026</v>
      </c>
      <c r="EN349" s="79">
        <v>0.17058887017978935</v>
      </c>
      <c r="EO349" s="79">
        <v>3.6333924017701918E-5</v>
      </c>
      <c r="EP349" s="79">
        <v>0.75945527723402251</v>
      </c>
      <c r="EQ349" s="79">
        <v>6.3523983960495981E-2</v>
      </c>
      <c r="ER349" s="79">
        <v>3.6907377324476645E-2</v>
      </c>
      <c r="ES349" s="79">
        <v>5.9421421342646372E-2</v>
      </c>
      <c r="ET349" s="79">
        <v>3.7574517642445841E-2</v>
      </c>
      <c r="EU349" s="79">
        <v>0.24060533397524719</v>
      </c>
      <c r="EV349" s="79">
        <v>0.41047936311052546</v>
      </c>
      <c r="EW349" s="79">
        <v>0.40280377645811993</v>
      </c>
      <c r="EX349" s="79">
        <v>0.25234922751240541</v>
      </c>
      <c r="EY349" s="79">
        <v>2.039815553671406E-2</v>
      </c>
      <c r="EZ349" s="79">
        <v>1.6033618055844877E-2</v>
      </c>
      <c r="FA349" s="79">
        <v>0.27736356725548306</v>
      </c>
      <c r="FB349" s="79">
        <v>0.6071776141763563</v>
      </c>
      <c r="FC349" s="79">
        <v>6.7514484748593534E-2</v>
      </c>
      <c r="FD349" s="79">
        <v>4.1460035316640283E-2</v>
      </c>
      <c r="FE349" s="79">
        <v>7.2564264789305208E-2</v>
      </c>
      <c r="FF349" s="79">
        <v>4.5975686319656463E-2</v>
      </c>
      <c r="FG349" s="79">
        <v>0.16194285583758622</v>
      </c>
      <c r="FH349" s="79">
        <v>0.12376747286038883</v>
      </c>
      <c r="FI349" s="79">
        <v>2.350381929880845E-8</v>
      </c>
      <c r="FJ349" s="79">
        <v>1.3605886543338217E-9</v>
      </c>
      <c r="FK349" s="79">
        <v>7.4994193820374887E-3</v>
      </c>
      <c r="FL349" s="79">
        <v>9.4890590838965349E-3</v>
      </c>
      <c r="FM349" s="79">
        <v>0.1030774307891673</v>
      </c>
      <c r="FN349" s="79">
        <v>0.50437677611807741</v>
      </c>
      <c r="FO349" s="79">
        <v>0.89411508139480433</v>
      </c>
      <c r="FP349" s="79">
        <v>0.69292289088070524</v>
      </c>
      <c r="FQ349" s="79">
        <v>0.90665642866897156</v>
      </c>
      <c r="FR349" s="79">
        <v>0.95963251184183629</v>
      </c>
      <c r="FS349" s="79">
        <v>2.372929423150294E-4</v>
      </c>
      <c r="FT349" s="79">
        <v>2.5501536587919937E-4</v>
      </c>
      <c r="FU349" s="75"/>
    </row>
    <row r="350" spans="1:177">
      <c r="A350" s="150"/>
      <c r="B350" s="76" t="s">
        <v>1010</v>
      </c>
      <c r="C350" s="78">
        <v>648</v>
      </c>
      <c r="D350" s="78">
        <v>648</v>
      </c>
      <c r="E350" s="78">
        <v>648</v>
      </c>
      <c r="F350" s="78">
        <v>648</v>
      </c>
      <c r="G350" s="78">
        <v>648</v>
      </c>
      <c r="H350" s="78">
        <v>648</v>
      </c>
      <c r="I350" s="78">
        <v>648</v>
      </c>
      <c r="J350" s="78">
        <v>648</v>
      </c>
      <c r="K350" s="78">
        <v>645</v>
      </c>
      <c r="L350" s="78">
        <v>648</v>
      </c>
      <c r="M350" s="78">
        <v>648</v>
      </c>
      <c r="N350" s="78">
        <v>648</v>
      </c>
      <c r="O350" s="78">
        <v>648</v>
      </c>
      <c r="P350" s="78">
        <v>648</v>
      </c>
      <c r="Q350" s="78">
        <v>648</v>
      </c>
      <c r="R350" s="78">
        <v>648</v>
      </c>
      <c r="S350" s="78">
        <v>648</v>
      </c>
      <c r="T350" s="78">
        <v>648</v>
      </c>
      <c r="U350" s="78">
        <v>648</v>
      </c>
      <c r="V350" s="78">
        <v>648</v>
      </c>
      <c r="W350" s="78">
        <v>648</v>
      </c>
      <c r="X350" s="78">
        <v>648</v>
      </c>
      <c r="Y350" s="78">
        <v>648</v>
      </c>
      <c r="Z350" s="78">
        <v>648</v>
      </c>
      <c r="AA350" s="78">
        <v>648</v>
      </c>
      <c r="AB350" s="78">
        <v>648</v>
      </c>
      <c r="AC350" s="78">
        <v>648</v>
      </c>
      <c r="AD350" s="78">
        <v>648</v>
      </c>
      <c r="AE350" s="78">
        <v>648</v>
      </c>
      <c r="AF350" s="78">
        <v>648</v>
      </c>
      <c r="AG350" s="78">
        <v>648</v>
      </c>
      <c r="AH350" s="78">
        <v>648</v>
      </c>
      <c r="AI350" s="78">
        <v>648</v>
      </c>
      <c r="AJ350" s="78">
        <v>648</v>
      </c>
      <c r="AK350" s="78">
        <v>648</v>
      </c>
      <c r="AL350" s="78">
        <v>648</v>
      </c>
      <c r="AM350" s="78">
        <v>648</v>
      </c>
      <c r="AN350" s="78">
        <v>648</v>
      </c>
      <c r="AO350" s="78">
        <v>648</v>
      </c>
      <c r="AP350" s="78">
        <v>648</v>
      </c>
      <c r="AQ350" s="78">
        <v>648</v>
      </c>
      <c r="AR350" s="78">
        <v>648</v>
      </c>
      <c r="AS350" s="78">
        <v>648</v>
      </c>
      <c r="AT350" s="78">
        <v>648</v>
      </c>
      <c r="AU350" s="78">
        <v>648</v>
      </c>
      <c r="AV350" s="78">
        <v>648</v>
      </c>
      <c r="AW350" s="78">
        <v>648</v>
      </c>
      <c r="AX350" s="78">
        <v>648</v>
      </c>
      <c r="AY350" s="78">
        <v>648</v>
      </c>
      <c r="AZ350" s="78">
        <v>648</v>
      </c>
      <c r="BA350" s="78">
        <v>648</v>
      </c>
      <c r="BB350" s="78">
        <v>648</v>
      </c>
      <c r="BC350" s="78">
        <v>648</v>
      </c>
      <c r="BD350" s="78">
        <v>648</v>
      </c>
      <c r="BE350" s="78">
        <v>648</v>
      </c>
      <c r="BF350" s="78">
        <v>648</v>
      </c>
      <c r="BG350" s="78">
        <v>648</v>
      </c>
      <c r="BH350" s="78">
        <v>648</v>
      </c>
      <c r="BI350" s="78">
        <v>648</v>
      </c>
      <c r="BJ350" s="78">
        <v>648</v>
      </c>
      <c r="BK350" s="78">
        <v>648</v>
      </c>
      <c r="BL350" s="78">
        <v>648</v>
      </c>
      <c r="BM350" s="78">
        <v>648</v>
      </c>
      <c r="BN350" s="78">
        <v>648</v>
      </c>
      <c r="BO350" s="78">
        <v>648</v>
      </c>
      <c r="BP350" s="78">
        <v>648</v>
      </c>
      <c r="BQ350" s="78">
        <v>648</v>
      </c>
      <c r="BR350" s="78">
        <v>648</v>
      </c>
      <c r="BS350" s="78">
        <v>648</v>
      </c>
      <c r="BT350" s="78">
        <v>648</v>
      </c>
      <c r="BU350" s="78">
        <v>648</v>
      </c>
      <c r="BV350" s="78">
        <v>648</v>
      </c>
      <c r="BW350" s="78">
        <v>648</v>
      </c>
      <c r="BX350" s="78">
        <v>648</v>
      </c>
      <c r="BY350" s="78">
        <v>648</v>
      </c>
      <c r="BZ350" s="78">
        <v>648</v>
      </c>
      <c r="CA350" s="78">
        <v>648</v>
      </c>
      <c r="CB350" s="78">
        <v>648</v>
      </c>
      <c r="CC350" s="78">
        <v>648</v>
      </c>
      <c r="CD350" s="78">
        <v>648</v>
      </c>
      <c r="CE350" s="78">
        <v>648</v>
      </c>
      <c r="CF350" s="78">
        <v>648</v>
      </c>
      <c r="CG350" s="78">
        <v>648</v>
      </c>
      <c r="CH350" s="78">
        <v>648</v>
      </c>
      <c r="CI350" s="78">
        <v>648</v>
      </c>
      <c r="CJ350" s="78">
        <v>648</v>
      </c>
      <c r="CK350" s="78">
        <v>648</v>
      </c>
      <c r="CL350" s="78">
        <v>648</v>
      </c>
      <c r="CM350" s="78">
        <v>648</v>
      </c>
      <c r="CN350" s="78">
        <v>648</v>
      </c>
      <c r="CO350" s="78">
        <v>648</v>
      </c>
      <c r="CP350" s="78">
        <v>648</v>
      </c>
      <c r="CQ350" s="78">
        <v>648</v>
      </c>
      <c r="CR350" s="78">
        <v>648</v>
      </c>
      <c r="CS350" s="78">
        <v>648</v>
      </c>
      <c r="CT350" s="78">
        <v>648</v>
      </c>
      <c r="CU350" s="78">
        <v>648</v>
      </c>
      <c r="CV350" s="78">
        <v>648</v>
      </c>
      <c r="CW350" s="78">
        <v>648</v>
      </c>
      <c r="CX350" s="78">
        <v>648</v>
      </c>
      <c r="CY350" s="78">
        <v>648</v>
      </c>
      <c r="CZ350" s="78">
        <v>648</v>
      </c>
      <c r="DA350" s="78">
        <v>648</v>
      </c>
      <c r="DB350" s="78">
        <v>648</v>
      </c>
      <c r="DC350" s="78">
        <v>648</v>
      </c>
      <c r="DD350" s="78">
        <v>648</v>
      </c>
      <c r="DE350" s="78">
        <v>648</v>
      </c>
      <c r="DF350" s="78">
        <v>648</v>
      </c>
      <c r="DG350" s="78">
        <v>648</v>
      </c>
      <c r="DH350" s="78">
        <v>648</v>
      </c>
      <c r="DI350" s="78">
        <v>648</v>
      </c>
      <c r="DJ350" s="78">
        <v>648</v>
      </c>
      <c r="DK350" s="78">
        <v>648</v>
      </c>
      <c r="DL350" s="78">
        <v>648</v>
      </c>
      <c r="DM350" s="78">
        <v>648</v>
      </c>
      <c r="DN350" s="78">
        <v>648</v>
      </c>
      <c r="DO350" s="78">
        <v>648</v>
      </c>
      <c r="DP350" s="78">
        <v>648</v>
      </c>
      <c r="DQ350" s="78">
        <v>648</v>
      </c>
      <c r="DR350" s="78">
        <v>648</v>
      </c>
      <c r="DS350" s="78">
        <v>648</v>
      </c>
      <c r="DT350" s="78">
        <v>648</v>
      </c>
      <c r="DU350" s="78">
        <v>648</v>
      </c>
      <c r="DV350" s="78">
        <v>648</v>
      </c>
      <c r="DW350" s="78">
        <v>648</v>
      </c>
      <c r="DX350" s="78">
        <v>648</v>
      </c>
      <c r="DY350" s="78">
        <v>648</v>
      </c>
      <c r="DZ350" s="78">
        <v>616</v>
      </c>
      <c r="EA350" s="78">
        <v>630</v>
      </c>
      <c r="EB350" s="78">
        <v>628</v>
      </c>
      <c r="EC350" s="78">
        <v>646</v>
      </c>
      <c r="ED350" s="78">
        <v>646</v>
      </c>
      <c r="EE350" s="78">
        <v>619</v>
      </c>
      <c r="EF350" s="78">
        <v>647</v>
      </c>
      <c r="EG350" s="78">
        <v>648</v>
      </c>
      <c r="EH350" s="78">
        <v>645</v>
      </c>
      <c r="EI350" s="78">
        <v>622</v>
      </c>
      <c r="EJ350" s="78">
        <v>648</v>
      </c>
      <c r="EK350" s="78">
        <v>645</v>
      </c>
      <c r="EL350" s="78">
        <v>648</v>
      </c>
      <c r="EM350" s="78">
        <v>648</v>
      </c>
      <c r="EN350" s="78">
        <v>646</v>
      </c>
      <c r="EO350" s="78">
        <v>648</v>
      </c>
      <c r="EP350" s="78">
        <v>648</v>
      </c>
      <c r="EQ350" s="78">
        <v>648</v>
      </c>
      <c r="ER350" s="78">
        <v>648</v>
      </c>
      <c r="ES350" s="78">
        <v>648</v>
      </c>
      <c r="ET350" s="78">
        <v>648</v>
      </c>
      <c r="EU350" s="78">
        <v>648</v>
      </c>
      <c r="EV350" s="78">
        <v>648</v>
      </c>
      <c r="EW350" s="78">
        <v>648</v>
      </c>
      <c r="EX350" s="78">
        <v>648</v>
      </c>
      <c r="EY350" s="78">
        <v>648</v>
      </c>
      <c r="EZ350" s="78">
        <v>648</v>
      </c>
      <c r="FA350" s="78">
        <v>648</v>
      </c>
      <c r="FB350" s="78">
        <v>648</v>
      </c>
      <c r="FC350" s="78">
        <v>648</v>
      </c>
      <c r="FD350" s="78">
        <v>648</v>
      </c>
      <c r="FE350" s="78">
        <v>648</v>
      </c>
      <c r="FF350" s="78">
        <v>648</v>
      </c>
      <c r="FG350" s="78">
        <v>648</v>
      </c>
      <c r="FH350" s="78">
        <v>648</v>
      </c>
      <c r="FI350" s="78">
        <v>648</v>
      </c>
      <c r="FJ350" s="78">
        <v>648</v>
      </c>
      <c r="FK350" s="78">
        <v>648</v>
      </c>
      <c r="FL350" s="78">
        <v>648</v>
      </c>
      <c r="FM350" s="78">
        <v>648</v>
      </c>
      <c r="FN350" s="78">
        <v>648</v>
      </c>
      <c r="FO350" s="78">
        <v>648</v>
      </c>
      <c r="FP350" s="78">
        <v>645</v>
      </c>
      <c r="FQ350" s="78">
        <v>645</v>
      </c>
      <c r="FR350" s="78">
        <v>644</v>
      </c>
      <c r="FS350" s="78">
        <v>648</v>
      </c>
      <c r="FT350" s="78">
        <v>648</v>
      </c>
      <c r="FU350" s="75"/>
    </row>
    <row r="351" spans="1:177">
      <c r="A351" s="150" t="s">
        <v>35</v>
      </c>
      <c r="B351" s="76" t="s">
        <v>1012</v>
      </c>
      <c r="C351" s="79">
        <v>-0.21478211831955935</v>
      </c>
      <c r="D351" s="79">
        <v>0.26708313515768228</v>
      </c>
      <c r="E351" s="79">
        <v>-4.030298736392729E-2</v>
      </c>
      <c r="F351" s="79">
        <v>8.4076142924330008E-2</v>
      </c>
      <c r="G351" s="79">
        <v>7.6922464668056009E-2</v>
      </c>
      <c r="H351" s="79">
        <v>-7.1389986423126647E-2</v>
      </c>
      <c r="I351" s="79">
        <v>-0.18178030946738138</v>
      </c>
      <c r="J351" s="79">
        <v>-6.0520870726979203E-2</v>
      </c>
      <c r="K351" s="79">
        <v>1.197748005531416E-2</v>
      </c>
      <c r="L351" s="79">
        <v>-0.21133375557399384</v>
      </c>
      <c r="M351" s="79">
        <v>-0.2161064929340972</v>
      </c>
      <c r="N351" s="79">
        <v>-7.8407961256126479E-2</v>
      </c>
      <c r="O351" s="79">
        <v>-6.9926347455615531E-2</v>
      </c>
      <c r="P351" s="79">
        <v>-5.3558835813204496E-2</v>
      </c>
      <c r="Q351" s="79">
        <v>6.6547091483973878E-2</v>
      </c>
      <c r="R351" s="79">
        <v>-3.8043751265734553E-2</v>
      </c>
      <c r="S351" s="79">
        <v>-5.2940746486680353E-2</v>
      </c>
      <c r="T351" s="79">
        <v>1.9941692558246561E-2</v>
      </c>
      <c r="U351" s="79">
        <v>-0.14873972665696578</v>
      </c>
      <c r="V351" s="79">
        <v>-0.14825205255117574</v>
      </c>
      <c r="W351" s="79">
        <v>4.6928385164776584E-2</v>
      </c>
      <c r="X351" s="79">
        <v>1.0636316820302793E-3</v>
      </c>
      <c r="Y351" s="79">
        <v>2.4811105481923959E-2</v>
      </c>
      <c r="Z351" s="79">
        <v>1.8876022684508498E-2</v>
      </c>
      <c r="AA351" s="79">
        <v>-1.4902659337299706E-2</v>
      </c>
      <c r="AB351" s="79">
        <v>-1.9993065235082635E-2</v>
      </c>
      <c r="AC351" s="79">
        <v>1.4727164999633973E-3</v>
      </c>
      <c r="AD351" s="79">
        <v>-0.15959044533184485</v>
      </c>
      <c r="AE351" s="79">
        <v>-0.1896809477262564</v>
      </c>
      <c r="AF351" s="79">
        <v>-5.2938195821941841E-2</v>
      </c>
      <c r="AG351" s="79">
        <v>-6.1615845057436273E-2</v>
      </c>
      <c r="AH351" s="79">
        <v>-4.66180499131768E-2</v>
      </c>
      <c r="AI351" s="79">
        <v>5.2322411547273684E-2</v>
      </c>
      <c r="AJ351" s="79">
        <v>6.0102159107650169E-2</v>
      </c>
      <c r="AK351" s="79">
        <v>2.3980873835057166E-2</v>
      </c>
      <c r="AL351" s="79">
        <v>-4.7260821328746976E-2</v>
      </c>
      <c r="AM351" s="79">
        <v>3.4010317140202646E-2</v>
      </c>
      <c r="AN351" s="79">
        <v>2.9427047413354068E-2</v>
      </c>
      <c r="AO351" s="79">
        <v>1.2102385468136228E-2</v>
      </c>
      <c r="AP351" s="79">
        <v>-0.10295101007986547</v>
      </c>
      <c r="AQ351" s="79">
        <v>-0.1253456534241707</v>
      </c>
      <c r="AR351" s="79">
        <v>-3.4791221981224515E-2</v>
      </c>
      <c r="AS351" s="79">
        <v>0.27511433757321452</v>
      </c>
      <c r="AT351" s="79">
        <v>0.21022701413034842</v>
      </c>
      <c r="AU351" s="79">
        <v>-3.4365406564879568E-2</v>
      </c>
      <c r="AV351" s="79">
        <v>-0.14193620898631779</v>
      </c>
      <c r="AW351" s="79">
        <v>-0.15691150042952115</v>
      </c>
      <c r="AX351" s="79">
        <v>-9.9770593126110238E-2</v>
      </c>
      <c r="AY351" s="79">
        <v>-5.7108157461962815E-2</v>
      </c>
      <c r="AZ351" s="79">
        <v>-4.7885528774061346E-2</v>
      </c>
      <c r="BA351" s="79">
        <v>2.0803430960067136E-3</v>
      </c>
      <c r="BB351" s="79">
        <v>-0.12722814814417682</v>
      </c>
      <c r="BC351" s="79">
        <v>-9.0614305193810724E-2</v>
      </c>
      <c r="BD351" s="79">
        <v>-1.1171747357800065E-2</v>
      </c>
      <c r="BE351" s="79">
        <v>-9.0715031048081124E-2</v>
      </c>
      <c r="BF351" s="79">
        <v>-6.3037661404905299E-2</v>
      </c>
      <c r="BG351" s="79">
        <v>6.9512626748528511E-2</v>
      </c>
      <c r="BH351" s="79">
        <v>-8.4578591782427104E-2</v>
      </c>
      <c r="BI351" s="79">
        <v>-8.2575283665987806E-2</v>
      </c>
      <c r="BJ351" s="79">
        <v>-1.9930377460783747E-2</v>
      </c>
      <c r="BK351" s="79">
        <v>-8.2033087877052546E-2</v>
      </c>
      <c r="BL351" s="79">
        <v>-6.756382840280209E-2</v>
      </c>
      <c r="BM351" s="79">
        <v>7.7606530177476707E-2</v>
      </c>
      <c r="BN351" s="79">
        <v>5.9545759483511811E-2</v>
      </c>
      <c r="BO351" s="79">
        <v>2.5293988456267024E-2</v>
      </c>
      <c r="BP351" s="79">
        <v>-3.335419043131662E-2</v>
      </c>
      <c r="BQ351" s="79">
        <v>-5.0587141119644678E-2</v>
      </c>
      <c r="BR351" s="79">
        <v>-6.9544056949849831E-2</v>
      </c>
      <c r="BS351" s="79">
        <v>-2.4112677581673837E-2</v>
      </c>
      <c r="BT351" s="79">
        <v>-3.5139073772450589E-2</v>
      </c>
      <c r="BU351" s="79">
        <v>-4.35768106686686E-2</v>
      </c>
      <c r="BV351" s="79">
        <v>-2.3595588110821367E-2</v>
      </c>
      <c r="BW351" s="79">
        <v>0.23438790768886236</v>
      </c>
      <c r="BX351" s="79">
        <v>0.18316377403306447</v>
      </c>
      <c r="BY351" s="79">
        <v>-0.21067358556065946</v>
      </c>
      <c r="BZ351" s="79">
        <v>-1.2036707862904594E-2</v>
      </c>
      <c r="CA351" s="79">
        <v>-1.0962070447595727E-2</v>
      </c>
      <c r="CB351" s="79">
        <v>1.2067877429684432E-2</v>
      </c>
      <c r="CC351" s="79">
        <v>1.7724331326136628E-3</v>
      </c>
      <c r="CD351" s="79">
        <v>0.10611708044640476</v>
      </c>
      <c r="CE351" s="79">
        <v>0.21610243813586014</v>
      </c>
      <c r="CF351" s="79">
        <v>-6.5896878315406707E-2</v>
      </c>
      <c r="CG351" s="79">
        <v>-2.6826065861552974E-2</v>
      </c>
      <c r="CH351" s="79">
        <v>3.5865399167397498E-2</v>
      </c>
      <c r="CI351" s="79">
        <v>-2.4106453983916823E-2</v>
      </c>
      <c r="CJ351" s="79">
        <v>2.6127124558599273E-2</v>
      </c>
      <c r="CK351" s="79">
        <v>4.3139717715497031E-2</v>
      </c>
      <c r="CL351" s="79">
        <v>-3.4097477297533901E-2</v>
      </c>
      <c r="CM351" s="79">
        <v>-8.9129384425020337E-3</v>
      </c>
      <c r="CN351" s="79">
        <v>2.8818428376763218E-2</v>
      </c>
      <c r="CO351" s="79">
        <v>-6.5554985535527008E-2</v>
      </c>
      <c r="CP351" s="79">
        <v>-4.3673863326919179E-2</v>
      </c>
      <c r="CQ351" s="79">
        <v>1.5321988778074714E-2</v>
      </c>
      <c r="CR351" s="79">
        <v>0.14337599218855784</v>
      </c>
      <c r="CS351" s="79">
        <v>-7.917768251778165E-2</v>
      </c>
      <c r="CT351" s="79">
        <v>-0.14463631265339308</v>
      </c>
      <c r="CU351" s="79">
        <v>0.16098815729534527</v>
      </c>
      <c r="CV351" s="79">
        <v>0.5410010670580816</v>
      </c>
      <c r="CW351" s="79">
        <v>0.42932867658208618</v>
      </c>
      <c r="CX351" s="79">
        <v>7.6850095378547659E-2</v>
      </c>
      <c r="CY351" s="79">
        <v>0.19821897723497148</v>
      </c>
      <c r="CZ351" s="79">
        <v>0.15129274111625113</v>
      </c>
      <c r="DA351" s="79">
        <v>4.8027953878846209E-2</v>
      </c>
      <c r="DB351" s="79">
        <v>2.8073154269604318E-2</v>
      </c>
      <c r="DC351" s="79">
        <v>-8.0628605963285072E-3</v>
      </c>
      <c r="DD351" s="79">
        <v>-8.5305950463839902E-2</v>
      </c>
      <c r="DE351" s="79">
        <v>1.6406323652898118E-2</v>
      </c>
      <c r="DF351" s="79">
        <v>6.9948989173957241E-2</v>
      </c>
      <c r="DG351" s="79">
        <v>-0.15050484999950869</v>
      </c>
      <c r="DH351" s="79">
        <v>0.48705758966217128</v>
      </c>
      <c r="DI351" s="79">
        <v>0.19040432932345583</v>
      </c>
      <c r="DJ351" s="79">
        <v>-0.14403269505317495</v>
      </c>
      <c r="DK351" s="79">
        <v>3.2241953105570913E-3</v>
      </c>
      <c r="DL351" s="79">
        <v>3.0974887366165854E-2</v>
      </c>
      <c r="DM351" s="78">
        <v>1</v>
      </c>
      <c r="DN351" s="79">
        <v>-9.4244395839367001E-2</v>
      </c>
      <c r="DO351" s="79">
        <v>-0.99951574481885397</v>
      </c>
      <c r="DP351" s="79">
        <v>0.31610891729012552</v>
      </c>
      <c r="DQ351" s="79">
        <v>0.85814676302168602</v>
      </c>
      <c r="DR351" s="79">
        <v>-0.2969701032799707</v>
      </c>
      <c r="DS351" s="79">
        <v>9.8372695115414258E-2</v>
      </c>
      <c r="DT351" s="79">
        <v>0.3545416770127921</v>
      </c>
      <c r="DU351" s="79">
        <v>0.32507859135853917</v>
      </c>
      <c r="DV351" s="79">
        <v>0.1268758058139689</v>
      </c>
      <c r="DW351" s="79">
        <v>0.22013357441032749</v>
      </c>
      <c r="DX351" s="79">
        <v>0.21395516880700383</v>
      </c>
      <c r="DY351" s="79">
        <v>-0.13735497006493128</v>
      </c>
      <c r="DZ351" s="79">
        <v>-9.9186737369314021E-2</v>
      </c>
      <c r="EA351" s="79">
        <v>-4.7456092068041932E-2</v>
      </c>
      <c r="EB351" s="79">
        <v>-4.2257119754679578E-2</v>
      </c>
      <c r="EC351" s="79">
        <v>-7.8919039328352703E-2</v>
      </c>
      <c r="ED351" s="79">
        <v>-5.1918611894976492E-2</v>
      </c>
      <c r="EE351" s="79">
        <v>-1.3274030916971824E-2</v>
      </c>
      <c r="EF351" s="79">
        <v>-9.3226503263551197E-2</v>
      </c>
      <c r="EG351" s="79">
        <v>0.19360311154962379</v>
      </c>
      <c r="EH351" s="79">
        <v>2.2822602943388334E-2</v>
      </c>
      <c r="EI351" s="79">
        <v>-1.4151146988266618E-2</v>
      </c>
      <c r="EJ351" s="79">
        <v>0.40057947264628513</v>
      </c>
      <c r="EK351" s="79">
        <v>0.51263443842927181</v>
      </c>
      <c r="EL351" s="79">
        <v>-0.23179283875761503</v>
      </c>
      <c r="EM351" s="79">
        <v>0.19422836067519902</v>
      </c>
      <c r="EN351" s="79">
        <v>-3.440400637274374E-2</v>
      </c>
      <c r="EO351" s="79">
        <v>7.5332485453652523E-2</v>
      </c>
      <c r="EP351" s="79">
        <v>7.4280535987292631E-2</v>
      </c>
      <c r="EQ351" s="79">
        <v>-5.2309217786302861E-2</v>
      </c>
      <c r="ER351" s="79">
        <v>-5.4400772153578775E-2</v>
      </c>
      <c r="ES351" s="79">
        <v>-5.8279764929769488E-2</v>
      </c>
      <c r="ET351" s="79">
        <v>-5.8283740385825913E-2</v>
      </c>
      <c r="EU351" s="79">
        <v>-0.24591298485894519</v>
      </c>
      <c r="EV351" s="79">
        <v>-0.22348724441421233</v>
      </c>
      <c r="EW351" s="79">
        <v>1.3843582678113885E-2</v>
      </c>
      <c r="EX351" s="79">
        <v>6.916899367740279E-3</v>
      </c>
      <c r="EY351" s="79">
        <v>-3.9669553657562855E-2</v>
      </c>
      <c r="EZ351" s="79">
        <v>-4.4187135499333785E-2</v>
      </c>
      <c r="FA351" s="79">
        <v>-8.4021208269217194E-3</v>
      </c>
      <c r="FB351" s="79">
        <v>-2.9136937218724578E-2</v>
      </c>
      <c r="FC351" s="79">
        <v>-4.2506931777158301E-2</v>
      </c>
      <c r="FD351" s="79">
        <v>-4.275252382566145E-2</v>
      </c>
      <c r="FE351" s="79">
        <v>-4.5636236729960304E-2</v>
      </c>
      <c r="FF351" s="79">
        <v>-4.5942829074957933E-2</v>
      </c>
      <c r="FG351" s="79">
        <v>4.5592298134379004E-2</v>
      </c>
      <c r="FH351" s="79">
        <v>4.424177454685025E-2</v>
      </c>
      <c r="FI351" s="79">
        <v>0.15180882200805929</v>
      </c>
      <c r="FJ351" s="79">
        <v>0.18510495991601703</v>
      </c>
      <c r="FK351" s="79">
        <v>5.4266029539078921E-2</v>
      </c>
      <c r="FL351" s="79">
        <v>7.2979140254856717E-2</v>
      </c>
      <c r="FM351" s="79">
        <v>1.834185719343611E-2</v>
      </c>
      <c r="FN351" s="79">
        <v>1.9815741309490941E-2</v>
      </c>
      <c r="FO351" s="79">
        <v>3.0677812767580053E-3</v>
      </c>
      <c r="FP351" s="79">
        <v>4.4318025221267925E-2</v>
      </c>
      <c r="FQ351" s="79">
        <v>6.1414967719132921E-2</v>
      </c>
      <c r="FR351" s="79">
        <v>1.8260140079016444E-2</v>
      </c>
      <c r="FS351" s="79">
        <v>-7.7792026140743376E-2</v>
      </c>
      <c r="FT351" s="79">
        <v>-7.7927537363349078E-2</v>
      </c>
      <c r="FU351" s="75"/>
    </row>
    <row r="352" spans="1:177">
      <c r="A352" s="150"/>
      <c r="B352" s="76" t="s">
        <v>1011</v>
      </c>
      <c r="C352" s="79">
        <v>3.3617691310237564E-8</v>
      </c>
      <c r="D352" s="79">
        <v>4.7907838633395723E-12</v>
      </c>
      <c r="E352" s="79">
        <v>0.3056548916906785</v>
      </c>
      <c r="F352" s="79">
        <v>3.2363906965276849E-2</v>
      </c>
      <c r="G352" s="79">
        <v>5.0318513101865948E-2</v>
      </c>
      <c r="H352" s="79">
        <v>6.9354823095170312E-2</v>
      </c>
      <c r="I352" s="79">
        <v>3.2039344221172006E-6</v>
      </c>
      <c r="J352" s="79">
        <v>0.12379298345152556</v>
      </c>
      <c r="K352" s="79">
        <v>0.76142418239595067</v>
      </c>
      <c r="L352" s="79">
        <v>5.611875357226551E-8</v>
      </c>
      <c r="M352" s="79">
        <v>2.7549008383049898E-8</v>
      </c>
      <c r="N352" s="79">
        <v>4.6025475601662501E-2</v>
      </c>
      <c r="O352" s="79">
        <v>7.5276616724711726E-2</v>
      </c>
      <c r="P352" s="79">
        <v>0.17328293838792108</v>
      </c>
      <c r="Q352" s="79">
        <v>9.052814021045183E-2</v>
      </c>
      <c r="R352" s="79">
        <v>0.33358599192386307</v>
      </c>
      <c r="S352" s="79">
        <v>0.17830462922658971</v>
      </c>
      <c r="T352" s="79">
        <v>0.61236329192966377</v>
      </c>
      <c r="U352" s="79">
        <v>1.4461255509179701E-4</v>
      </c>
      <c r="V352" s="79">
        <v>1.5214386625015921E-4</v>
      </c>
      <c r="W352" s="79">
        <v>0.2328879696036521</v>
      </c>
      <c r="X352" s="79">
        <v>0.97844109085940922</v>
      </c>
      <c r="Y352" s="79">
        <v>0.52839022007784942</v>
      </c>
      <c r="Z352" s="79">
        <v>0.63149755149177378</v>
      </c>
      <c r="AA352" s="79">
        <v>0.70494900501501323</v>
      </c>
      <c r="AB352" s="79">
        <v>0.61144737834542751</v>
      </c>
      <c r="AC352" s="79">
        <v>0.97015261342782311</v>
      </c>
      <c r="AD352" s="79">
        <v>4.4871523459499099E-5</v>
      </c>
      <c r="AE352" s="79">
        <v>1.1539524528291222E-6</v>
      </c>
      <c r="AF352" s="79">
        <v>0.17832557370934271</v>
      </c>
      <c r="AG352" s="79">
        <v>0.1171277566277204</v>
      </c>
      <c r="AH352" s="79">
        <v>0.23599571757658633</v>
      </c>
      <c r="AI352" s="79">
        <v>0.18343562632976143</v>
      </c>
      <c r="AJ352" s="79">
        <v>0.12641843079095993</v>
      </c>
      <c r="AK352" s="79">
        <v>0.5422842533410962</v>
      </c>
      <c r="AL352" s="79">
        <v>0.22959115158225452</v>
      </c>
      <c r="AM352" s="79">
        <v>0.38740122749193728</v>
      </c>
      <c r="AN352" s="79">
        <v>0.45457718501658595</v>
      </c>
      <c r="AO352" s="79">
        <v>0.75846823559268994</v>
      </c>
      <c r="AP352" s="79">
        <v>8.7257372402667933E-3</v>
      </c>
      <c r="AQ352" s="79">
        <v>1.3875090747411415E-3</v>
      </c>
      <c r="AR352" s="79">
        <v>0.37658950587637541</v>
      </c>
      <c r="AS352" s="79">
        <v>1.0203072800193709E-12</v>
      </c>
      <c r="AT352" s="79">
        <v>6.6030058987397148E-8</v>
      </c>
      <c r="AU352" s="79">
        <v>0.38246175750326605</v>
      </c>
      <c r="AV352" s="79">
        <v>2.8952598835167801E-4</v>
      </c>
      <c r="AW352" s="79">
        <v>6.0339919807866428E-5</v>
      </c>
      <c r="AX352" s="79">
        <v>1.1047768730014021E-2</v>
      </c>
      <c r="AY352" s="79">
        <v>0.14646967946595138</v>
      </c>
      <c r="AZ352" s="79">
        <v>0.22348573824148399</v>
      </c>
      <c r="BA352" s="79">
        <v>0.9578476768925378</v>
      </c>
      <c r="BB352" s="79">
        <v>1.1718469064109051E-3</v>
      </c>
      <c r="BC352" s="79">
        <v>2.1057179765901227E-2</v>
      </c>
      <c r="BD352" s="79">
        <v>0.77652836613860809</v>
      </c>
      <c r="BE352" s="79">
        <v>2.0914040224756732E-2</v>
      </c>
      <c r="BF352" s="79">
        <v>0.10889637713021713</v>
      </c>
      <c r="BG352" s="79">
        <v>7.7023216479077075E-2</v>
      </c>
      <c r="BH352" s="79">
        <v>3.1340611224102199E-2</v>
      </c>
      <c r="BI352" s="79">
        <v>3.5592258888611103E-2</v>
      </c>
      <c r="BJ352" s="79">
        <v>0.6125651079325245</v>
      </c>
      <c r="BK352" s="79">
        <v>3.6824060205115694E-2</v>
      </c>
      <c r="BL352" s="79">
        <v>8.5698577716896637E-2</v>
      </c>
      <c r="BM352" s="79">
        <v>4.830169975831302E-2</v>
      </c>
      <c r="BN352" s="79">
        <v>0.1299739066692823</v>
      </c>
      <c r="BO352" s="79">
        <v>0.52039314084391619</v>
      </c>
      <c r="BP352" s="79">
        <v>0.39662978174226682</v>
      </c>
      <c r="BQ352" s="79">
        <v>0.19841667347455683</v>
      </c>
      <c r="BR352" s="79">
        <v>7.6889381600672116E-2</v>
      </c>
      <c r="BS352" s="79">
        <v>0.54006642087054391</v>
      </c>
      <c r="BT352" s="79">
        <v>0.37183384216145665</v>
      </c>
      <c r="BU352" s="79">
        <v>0.26800479959501122</v>
      </c>
      <c r="BV352" s="79">
        <v>0.54879324057556089</v>
      </c>
      <c r="BW352" s="79">
        <v>1.5473646428397885E-9</v>
      </c>
      <c r="BX352" s="79">
        <v>2.6876980059417469E-6</v>
      </c>
      <c r="BY352" s="79">
        <v>6.1842496876814167E-8</v>
      </c>
      <c r="BZ352" s="79">
        <v>0.75973861244550056</v>
      </c>
      <c r="CA352" s="79">
        <v>0.78061447451594468</v>
      </c>
      <c r="CB352" s="79">
        <v>0.75913563054626287</v>
      </c>
      <c r="CC352" s="79">
        <v>0.96408203774469015</v>
      </c>
      <c r="CD352" s="79">
        <v>6.8567614793412284E-3</v>
      </c>
      <c r="CE352" s="79">
        <v>2.7565859132610414E-8</v>
      </c>
      <c r="CF352" s="79">
        <v>9.3729574020142384E-2</v>
      </c>
      <c r="CG352" s="79">
        <v>0.49543854704013446</v>
      </c>
      <c r="CH352" s="79">
        <v>0.36202431636377386</v>
      </c>
      <c r="CI352" s="79">
        <v>0.54017104203052402</v>
      </c>
      <c r="CJ352" s="79">
        <v>0.50674327762854965</v>
      </c>
      <c r="CK352" s="79">
        <v>0.27283893832428052</v>
      </c>
      <c r="CL352" s="79">
        <v>0.38618520700318604</v>
      </c>
      <c r="CM352" s="79">
        <v>0.82084925484160765</v>
      </c>
      <c r="CN352" s="79">
        <v>0.46396524935817329</v>
      </c>
      <c r="CO352" s="79">
        <v>9.5448927856952706E-2</v>
      </c>
      <c r="CP352" s="79">
        <v>0.26693943696488731</v>
      </c>
      <c r="CQ352" s="79">
        <v>0.69705130602218324</v>
      </c>
      <c r="CR352" s="79">
        <v>2.5060138766695988E-4</v>
      </c>
      <c r="CS352" s="79">
        <v>4.3924848194421454E-2</v>
      </c>
      <c r="CT352" s="79">
        <v>2.2060379870685005E-4</v>
      </c>
      <c r="CU352" s="79">
        <v>3.8373492303240613E-5</v>
      </c>
      <c r="CV352" s="79">
        <v>1.5394779516223985E-50</v>
      </c>
      <c r="CW352" s="79">
        <v>1.9112319810010394E-30</v>
      </c>
      <c r="CX352" s="79">
        <v>5.0535937732179272E-2</v>
      </c>
      <c r="CY352" s="79">
        <v>3.6445256595460809E-7</v>
      </c>
      <c r="CZ352" s="79">
        <v>1.1057851632357841E-4</v>
      </c>
      <c r="DA352" s="79">
        <v>0.22211015421172842</v>
      </c>
      <c r="DB352" s="79">
        <v>0.4756065022245497</v>
      </c>
      <c r="DC352" s="79">
        <v>0.83768621387977915</v>
      </c>
      <c r="DD352" s="79">
        <v>2.9908391856536362E-2</v>
      </c>
      <c r="DE352" s="79">
        <v>0.6767818865881996</v>
      </c>
      <c r="DF352" s="79">
        <v>7.5181969195185772E-2</v>
      </c>
      <c r="DG352" s="79">
        <v>1.2018049119850619E-4</v>
      </c>
      <c r="DH352" s="79">
        <v>6.6218964113068022E-40</v>
      </c>
      <c r="DI352" s="79">
        <v>1.0486718806347469E-6</v>
      </c>
      <c r="DJ352" s="79">
        <v>2.3452456540335741E-4</v>
      </c>
      <c r="DK352" s="79">
        <v>0.93471322276709523</v>
      </c>
      <c r="DL352" s="79">
        <v>0.4311891297520386</v>
      </c>
      <c r="DM352" s="77"/>
      <c r="DN352" s="79">
        <v>1.640483933374632E-2</v>
      </c>
      <c r="DO352" s="79">
        <v>0</v>
      </c>
      <c r="DP352" s="79">
        <v>1.6711740285668456E-16</v>
      </c>
      <c r="DQ352" s="79">
        <v>3.309609534671107E-189</v>
      </c>
      <c r="DR352" s="79">
        <v>1.1646191613659425E-14</v>
      </c>
      <c r="DS352" s="79">
        <v>1.2231144342673448E-2</v>
      </c>
      <c r="DT352" s="79">
        <v>1.2554859393714304E-20</v>
      </c>
      <c r="DU352" s="79">
        <v>2.0511763289156413E-17</v>
      </c>
      <c r="DV352" s="79">
        <v>1.2096979311529165E-3</v>
      </c>
      <c r="DW352" s="79">
        <v>1.4920910394172486E-8</v>
      </c>
      <c r="DX352" s="79">
        <v>3.8043055430526372E-8</v>
      </c>
      <c r="DY352" s="79">
        <v>4.54266428589177E-4</v>
      </c>
      <c r="DZ352" s="79">
        <v>1.3784694846137481E-2</v>
      </c>
      <c r="EA352" s="79">
        <v>0.23426533463742005</v>
      </c>
      <c r="EB352" s="79">
        <v>0.29036421612559693</v>
      </c>
      <c r="EC352" s="79">
        <v>4.4953263873890266E-2</v>
      </c>
      <c r="ED352" s="79">
        <v>0.1875290104260835</v>
      </c>
      <c r="EE352" s="79">
        <v>0.74170143781839992</v>
      </c>
      <c r="EF352" s="79">
        <v>1.7696425340071306E-2</v>
      </c>
      <c r="EG352" s="79">
        <v>6.8392512156144816E-7</v>
      </c>
      <c r="EH352" s="79">
        <v>0.56287713301972953</v>
      </c>
      <c r="EI352" s="79">
        <v>0.72466105282873738</v>
      </c>
      <c r="EJ352" s="79">
        <v>2.2659191218485549E-26</v>
      </c>
      <c r="EK352" s="79">
        <v>1.6435965889017218E-44</v>
      </c>
      <c r="EL352" s="79">
        <v>2.3639459141719963E-9</v>
      </c>
      <c r="EM352" s="79">
        <v>6.2857968681856227E-7</v>
      </c>
      <c r="EN352" s="79">
        <v>0.38266558832690933</v>
      </c>
      <c r="EO352" s="79">
        <v>5.5279400517153097E-2</v>
      </c>
      <c r="EP352" s="79">
        <v>5.8780115788665321E-2</v>
      </c>
      <c r="EQ352" s="79">
        <v>0.18354628618379829</v>
      </c>
      <c r="ER352" s="79">
        <v>0.16661328534031111</v>
      </c>
      <c r="ES352" s="79">
        <v>0.13835198954900499</v>
      </c>
      <c r="ET352" s="79">
        <v>0.13832504606590329</v>
      </c>
      <c r="EU352" s="79">
        <v>2.2165839456341392E-10</v>
      </c>
      <c r="EV352" s="79">
        <v>8.8734368745866836E-9</v>
      </c>
      <c r="EW352" s="79">
        <v>0.72503584724107561</v>
      </c>
      <c r="EX352" s="79">
        <v>0.86050004677139547</v>
      </c>
      <c r="EY352" s="79">
        <v>0.31332525016754953</v>
      </c>
      <c r="EZ352" s="79">
        <v>0.26135351504822257</v>
      </c>
      <c r="FA352" s="79">
        <v>0.83095734749356709</v>
      </c>
      <c r="FB352" s="79">
        <v>0.45903881163807803</v>
      </c>
      <c r="FC352" s="79">
        <v>0.27994226053285065</v>
      </c>
      <c r="FD352" s="79">
        <v>0.27717062582990781</v>
      </c>
      <c r="FE352" s="79">
        <v>0.24602012765530334</v>
      </c>
      <c r="FF352" s="79">
        <v>0.24285831382636502</v>
      </c>
      <c r="FG352" s="79">
        <v>0.2464756039139715</v>
      </c>
      <c r="FH352" s="79">
        <v>0.26076366372997672</v>
      </c>
      <c r="FI352" s="79">
        <v>1.0468557429930407E-4</v>
      </c>
      <c r="FJ352" s="79">
        <v>2.0957918606595024E-6</v>
      </c>
      <c r="FK352" s="79">
        <v>0.16766755149810283</v>
      </c>
      <c r="FL352" s="79">
        <v>6.3363089690406826E-2</v>
      </c>
      <c r="FM352" s="79">
        <v>0.64118315224203515</v>
      </c>
      <c r="FN352" s="79">
        <v>0.61461140890317645</v>
      </c>
      <c r="FO352" s="79">
        <v>0.93787389614018246</v>
      </c>
      <c r="FP352" s="79">
        <v>0.26105236455976799</v>
      </c>
      <c r="FQ352" s="79">
        <v>0.11918765118384368</v>
      </c>
      <c r="FR352" s="79">
        <v>0.64370220537226586</v>
      </c>
      <c r="FS352" s="79">
        <v>4.7766631576768755E-2</v>
      </c>
      <c r="FT352" s="79">
        <v>4.7378895182555919E-2</v>
      </c>
      <c r="FU352" s="75"/>
    </row>
    <row r="353" spans="1:177">
      <c r="A353" s="150"/>
      <c r="B353" s="76" t="s">
        <v>1010</v>
      </c>
      <c r="C353" s="78">
        <v>648</v>
      </c>
      <c r="D353" s="78">
        <v>648</v>
      </c>
      <c r="E353" s="78">
        <v>648</v>
      </c>
      <c r="F353" s="78">
        <v>648</v>
      </c>
      <c r="G353" s="78">
        <v>648</v>
      </c>
      <c r="H353" s="78">
        <v>648</v>
      </c>
      <c r="I353" s="78">
        <v>648</v>
      </c>
      <c r="J353" s="78">
        <v>648</v>
      </c>
      <c r="K353" s="78">
        <v>645</v>
      </c>
      <c r="L353" s="78">
        <v>648</v>
      </c>
      <c r="M353" s="78">
        <v>648</v>
      </c>
      <c r="N353" s="78">
        <v>648</v>
      </c>
      <c r="O353" s="78">
        <v>648</v>
      </c>
      <c r="P353" s="78">
        <v>648</v>
      </c>
      <c r="Q353" s="78">
        <v>648</v>
      </c>
      <c r="R353" s="78">
        <v>648</v>
      </c>
      <c r="S353" s="78">
        <v>648</v>
      </c>
      <c r="T353" s="78">
        <v>648</v>
      </c>
      <c r="U353" s="78">
        <v>648</v>
      </c>
      <c r="V353" s="78">
        <v>648</v>
      </c>
      <c r="W353" s="78">
        <v>648</v>
      </c>
      <c r="X353" s="78">
        <v>648</v>
      </c>
      <c r="Y353" s="78">
        <v>648</v>
      </c>
      <c r="Z353" s="78">
        <v>648</v>
      </c>
      <c r="AA353" s="78">
        <v>648</v>
      </c>
      <c r="AB353" s="78">
        <v>648</v>
      </c>
      <c r="AC353" s="78">
        <v>648</v>
      </c>
      <c r="AD353" s="78">
        <v>648</v>
      </c>
      <c r="AE353" s="78">
        <v>648</v>
      </c>
      <c r="AF353" s="78">
        <v>648</v>
      </c>
      <c r="AG353" s="78">
        <v>648</v>
      </c>
      <c r="AH353" s="78">
        <v>648</v>
      </c>
      <c r="AI353" s="78">
        <v>648</v>
      </c>
      <c r="AJ353" s="78">
        <v>648</v>
      </c>
      <c r="AK353" s="78">
        <v>648</v>
      </c>
      <c r="AL353" s="78">
        <v>648</v>
      </c>
      <c r="AM353" s="78">
        <v>648</v>
      </c>
      <c r="AN353" s="78">
        <v>648</v>
      </c>
      <c r="AO353" s="78">
        <v>648</v>
      </c>
      <c r="AP353" s="78">
        <v>648</v>
      </c>
      <c r="AQ353" s="78">
        <v>648</v>
      </c>
      <c r="AR353" s="78">
        <v>648</v>
      </c>
      <c r="AS353" s="78">
        <v>648</v>
      </c>
      <c r="AT353" s="78">
        <v>648</v>
      </c>
      <c r="AU353" s="78">
        <v>648</v>
      </c>
      <c r="AV353" s="78">
        <v>648</v>
      </c>
      <c r="AW353" s="78">
        <v>648</v>
      </c>
      <c r="AX353" s="78">
        <v>648</v>
      </c>
      <c r="AY353" s="78">
        <v>648</v>
      </c>
      <c r="AZ353" s="78">
        <v>648</v>
      </c>
      <c r="BA353" s="78">
        <v>648</v>
      </c>
      <c r="BB353" s="78">
        <v>648</v>
      </c>
      <c r="BC353" s="78">
        <v>648</v>
      </c>
      <c r="BD353" s="78">
        <v>648</v>
      </c>
      <c r="BE353" s="78">
        <v>648</v>
      </c>
      <c r="BF353" s="78">
        <v>648</v>
      </c>
      <c r="BG353" s="78">
        <v>648</v>
      </c>
      <c r="BH353" s="78">
        <v>648</v>
      </c>
      <c r="BI353" s="78">
        <v>648</v>
      </c>
      <c r="BJ353" s="78">
        <v>648</v>
      </c>
      <c r="BK353" s="78">
        <v>648</v>
      </c>
      <c r="BL353" s="78">
        <v>648</v>
      </c>
      <c r="BM353" s="78">
        <v>648</v>
      </c>
      <c r="BN353" s="78">
        <v>648</v>
      </c>
      <c r="BO353" s="78">
        <v>648</v>
      </c>
      <c r="BP353" s="78">
        <v>648</v>
      </c>
      <c r="BQ353" s="78">
        <v>648</v>
      </c>
      <c r="BR353" s="78">
        <v>648</v>
      </c>
      <c r="BS353" s="78">
        <v>648</v>
      </c>
      <c r="BT353" s="78">
        <v>648</v>
      </c>
      <c r="BU353" s="78">
        <v>648</v>
      </c>
      <c r="BV353" s="78">
        <v>648</v>
      </c>
      <c r="BW353" s="78">
        <v>648</v>
      </c>
      <c r="BX353" s="78">
        <v>648</v>
      </c>
      <c r="BY353" s="78">
        <v>648</v>
      </c>
      <c r="BZ353" s="78">
        <v>648</v>
      </c>
      <c r="CA353" s="78">
        <v>648</v>
      </c>
      <c r="CB353" s="78">
        <v>648</v>
      </c>
      <c r="CC353" s="78">
        <v>648</v>
      </c>
      <c r="CD353" s="78">
        <v>648</v>
      </c>
      <c r="CE353" s="78">
        <v>648</v>
      </c>
      <c r="CF353" s="78">
        <v>648</v>
      </c>
      <c r="CG353" s="78">
        <v>648</v>
      </c>
      <c r="CH353" s="78">
        <v>648</v>
      </c>
      <c r="CI353" s="78">
        <v>648</v>
      </c>
      <c r="CJ353" s="78">
        <v>648</v>
      </c>
      <c r="CK353" s="78">
        <v>648</v>
      </c>
      <c r="CL353" s="78">
        <v>648</v>
      </c>
      <c r="CM353" s="78">
        <v>648</v>
      </c>
      <c r="CN353" s="78">
        <v>648</v>
      </c>
      <c r="CO353" s="78">
        <v>648</v>
      </c>
      <c r="CP353" s="78">
        <v>648</v>
      </c>
      <c r="CQ353" s="78">
        <v>648</v>
      </c>
      <c r="CR353" s="78">
        <v>648</v>
      </c>
      <c r="CS353" s="78">
        <v>648</v>
      </c>
      <c r="CT353" s="78">
        <v>648</v>
      </c>
      <c r="CU353" s="78">
        <v>648</v>
      </c>
      <c r="CV353" s="78">
        <v>648</v>
      </c>
      <c r="CW353" s="78">
        <v>648</v>
      </c>
      <c r="CX353" s="78">
        <v>648</v>
      </c>
      <c r="CY353" s="78">
        <v>648</v>
      </c>
      <c r="CZ353" s="78">
        <v>648</v>
      </c>
      <c r="DA353" s="78">
        <v>648</v>
      </c>
      <c r="DB353" s="78">
        <v>648</v>
      </c>
      <c r="DC353" s="78">
        <v>648</v>
      </c>
      <c r="DD353" s="78">
        <v>648</v>
      </c>
      <c r="DE353" s="78">
        <v>648</v>
      </c>
      <c r="DF353" s="78">
        <v>648</v>
      </c>
      <c r="DG353" s="78">
        <v>648</v>
      </c>
      <c r="DH353" s="78">
        <v>648</v>
      </c>
      <c r="DI353" s="78">
        <v>648</v>
      </c>
      <c r="DJ353" s="78">
        <v>648</v>
      </c>
      <c r="DK353" s="78">
        <v>648</v>
      </c>
      <c r="DL353" s="78">
        <v>648</v>
      </c>
      <c r="DM353" s="78">
        <v>648</v>
      </c>
      <c r="DN353" s="78">
        <v>648</v>
      </c>
      <c r="DO353" s="78">
        <v>648</v>
      </c>
      <c r="DP353" s="78">
        <v>648</v>
      </c>
      <c r="DQ353" s="78">
        <v>648</v>
      </c>
      <c r="DR353" s="78">
        <v>648</v>
      </c>
      <c r="DS353" s="78">
        <v>648</v>
      </c>
      <c r="DT353" s="78">
        <v>648</v>
      </c>
      <c r="DU353" s="78">
        <v>648</v>
      </c>
      <c r="DV353" s="78">
        <v>648</v>
      </c>
      <c r="DW353" s="78">
        <v>648</v>
      </c>
      <c r="DX353" s="78">
        <v>648</v>
      </c>
      <c r="DY353" s="78">
        <v>648</v>
      </c>
      <c r="DZ353" s="78">
        <v>616</v>
      </c>
      <c r="EA353" s="78">
        <v>630</v>
      </c>
      <c r="EB353" s="78">
        <v>628</v>
      </c>
      <c r="EC353" s="78">
        <v>646</v>
      </c>
      <c r="ED353" s="78">
        <v>646</v>
      </c>
      <c r="EE353" s="78">
        <v>619</v>
      </c>
      <c r="EF353" s="78">
        <v>647</v>
      </c>
      <c r="EG353" s="78">
        <v>648</v>
      </c>
      <c r="EH353" s="78">
        <v>645</v>
      </c>
      <c r="EI353" s="78">
        <v>622</v>
      </c>
      <c r="EJ353" s="78">
        <v>648</v>
      </c>
      <c r="EK353" s="78">
        <v>645</v>
      </c>
      <c r="EL353" s="78">
        <v>648</v>
      </c>
      <c r="EM353" s="78">
        <v>648</v>
      </c>
      <c r="EN353" s="78">
        <v>646</v>
      </c>
      <c r="EO353" s="78">
        <v>648</v>
      </c>
      <c r="EP353" s="78">
        <v>648</v>
      </c>
      <c r="EQ353" s="78">
        <v>648</v>
      </c>
      <c r="ER353" s="78">
        <v>648</v>
      </c>
      <c r="ES353" s="78">
        <v>648</v>
      </c>
      <c r="ET353" s="78">
        <v>648</v>
      </c>
      <c r="EU353" s="78">
        <v>648</v>
      </c>
      <c r="EV353" s="78">
        <v>648</v>
      </c>
      <c r="EW353" s="78">
        <v>648</v>
      </c>
      <c r="EX353" s="78">
        <v>648</v>
      </c>
      <c r="EY353" s="78">
        <v>648</v>
      </c>
      <c r="EZ353" s="78">
        <v>648</v>
      </c>
      <c r="FA353" s="78">
        <v>648</v>
      </c>
      <c r="FB353" s="78">
        <v>648</v>
      </c>
      <c r="FC353" s="78">
        <v>648</v>
      </c>
      <c r="FD353" s="78">
        <v>648</v>
      </c>
      <c r="FE353" s="78">
        <v>648</v>
      </c>
      <c r="FF353" s="78">
        <v>648</v>
      </c>
      <c r="FG353" s="78">
        <v>648</v>
      </c>
      <c r="FH353" s="78">
        <v>648</v>
      </c>
      <c r="FI353" s="78">
        <v>648</v>
      </c>
      <c r="FJ353" s="78">
        <v>648</v>
      </c>
      <c r="FK353" s="78">
        <v>648</v>
      </c>
      <c r="FL353" s="78">
        <v>648</v>
      </c>
      <c r="FM353" s="78">
        <v>648</v>
      </c>
      <c r="FN353" s="78">
        <v>648</v>
      </c>
      <c r="FO353" s="78">
        <v>648</v>
      </c>
      <c r="FP353" s="78">
        <v>645</v>
      </c>
      <c r="FQ353" s="78">
        <v>645</v>
      </c>
      <c r="FR353" s="78">
        <v>644</v>
      </c>
      <c r="FS353" s="78">
        <v>648</v>
      </c>
      <c r="FT353" s="78">
        <v>648</v>
      </c>
      <c r="FU353" s="75"/>
    </row>
    <row r="354" spans="1:177">
      <c r="A354" s="150" t="s">
        <v>36</v>
      </c>
      <c r="B354" s="76" t="s">
        <v>1012</v>
      </c>
      <c r="C354" s="79">
        <v>6.4766049945467613E-3</v>
      </c>
      <c r="D354" s="79">
        <v>-0.15432403502202313</v>
      </c>
      <c r="E354" s="79">
        <v>0.16968706740740888</v>
      </c>
      <c r="F354" s="79">
        <v>-7.1670632764152212E-2</v>
      </c>
      <c r="G354" s="79">
        <v>-6.5460652276531264E-2</v>
      </c>
      <c r="H354" s="79">
        <v>-8.0072711201562615E-3</v>
      </c>
      <c r="I354" s="79">
        <v>8.3759654498811245E-2</v>
      </c>
      <c r="J354" s="79">
        <v>3.0571881799437425E-2</v>
      </c>
      <c r="K354" s="79">
        <v>-0.28978348074367194</v>
      </c>
      <c r="L354" s="79">
        <v>-0.13374063266756664</v>
      </c>
      <c r="M354" s="79">
        <v>-0.13321175631418991</v>
      </c>
      <c r="N354" s="79">
        <v>-4.3928084248480131E-2</v>
      </c>
      <c r="O354" s="79">
        <v>4.5641125516492674E-3</v>
      </c>
      <c r="P354" s="79">
        <v>-5.5876012836775504E-3</v>
      </c>
      <c r="Q354" s="79">
        <v>-5.1166765462832197E-3</v>
      </c>
      <c r="R354" s="79">
        <v>-3.1049484674079433E-2</v>
      </c>
      <c r="S354" s="79">
        <v>-3.630379232388118E-2</v>
      </c>
      <c r="T354" s="79">
        <v>2.2658126648861975E-2</v>
      </c>
      <c r="U354" s="79">
        <v>0.11613024011353104</v>
      </c>
      <c r="V354" s="79">
        <v>0.11860447247098914</v>
      </c>
      <c r="W354" s="79">
        <v>-2.8629395356579851E-2</v>
      </c>
      <c r="X354" s="79">
        <v>0.11449788630546172</v>
      </c>
      <c r="Y354" s="79">
        <v>0.17331401498564569</v>
      </c>
      <c r="Z354" s="79">
        <v>-1.5971775695337403E-2</v>
      </c>
      <c r="AA354" s="79">
        <v>4.2682742930143562E-2</v>
      </c>
      <c r="AB354" s="79">
        <v>2.0199719676241162E-2</v>
      </c>
      <c r="AC354" s="79">
        <v>-4.1406423956910736E-2</v>
      </c>
      <c r="AD354" s="79">
        <v>-3.6324517887401722E-2</v>
      </c>
      <c r="AE354" s="79">
        <v>-2.5142062579108389E-2</v>
      </c>
      <c r="AF354" s="79">
        <v>1.9991418928901827E-2</v>
      </c>
      <c r="AG354" s="79">
        <v>-3.318923310340955E-2</v>
      </c>
      <c r="AH354" s="79">
        <v>-2.1184350101400625E-2</v>
      </c>
      <c r="AI354" s="79">
        <v>3.5319715220516468E-2</v>
      </c>
      <c r="AJ354" s="79">
        <v>6.8523999621348614E-2</v>
      </c>
      <c r="AK354" s="79">
        <v>7.8128452797916345E-2</v>
      </c>
      <c r="AL354" s="79">
        <v>1.2193616495620929E-2</v>
      </c>
      <c r="AM354" s="79">
        <v>-8.6518398266181323E-2</v>
      </c>
      <c r="AN354" s="79">
        <v>-7.5409312080052998E-2</v>
      </c>
      <c r="AO354" s="79">
        <v>-3.228794894749553E-2</v>
      </c>
      <c r="AP354" s="79">
        <v>0.10562045283340728</v>
      </c>
      <c r="AQ354" s="79">
        <v>4.9510531524299496E-2</v>
      </c>
      <c r="AR354" s="79">
        <v>-8.8744896439405113E-2</v>
      </c>
      <c r="AS354" s="79">
        <v>-0.13284450805424952</v>
      </c>
      <c r="AT354" s="79">
        <v>-0.16842893928329611</v>
      </c>
      <c r="AU354" s="79">
        <v>-6.6138940195573939E-2</v>
      </c>
      <c r="AV354" s="79">
        <v>-0.18816525684069779</v>
      </c>
      <c r="AW354" s="79">
        <v>-0.13940467688540056</v>
      </c>
      <c r="AX354" s="79">
        <v>8.2814654442441328E-3</v>
      </c>
      <c r="AY354" s="79">
        <v>2.6434415903269566E-2</v>
      </c>
      <c r="AZ354" s="79">
        <v>9.5483343033361135E-3</v>
      </c>
      <c r="BA354" s="79">
        <v>-1.8615726522018181E-2</v>
      </c>
      <c r="BB354" s="79">
        <v>-0.12355573188784748</v>
      </c>
      <c r="BC354" s="79">
        <v>-8.4011925069705756E-2</v>
      </c>
      <c r="BD354" s="79">
        <v>-3.9192297127636465E-3</v>
      </c>
      <c r="BE354" s="79">
        <v>2.0114282657422589E-2</v>
      </c>
      <c r="BF354" s="79">
        <v>-4.2129998649259058E-2</v>
      </c>
      <c r="BG354" s="79">
        <v>-8.0134468735830452E-2</v>
      </c>
      <c r="BH354" s="79">
        <v>-5.6585785014528475E-2</v>
      </c>
      <c r="BI354" s="79">
        <v>-5.2750430392756321E-2</v>
      </c>
      <c r="BJ354" s="79">
        <v>-5.6222308021262836E-3</v>
      </c>
      <c r="BK354" s="79">
        <v>2.2222521353930921E-2</v>
      </c>
      <c r="BL354" s="79">
        <v>2.0547972709083442E-2</v>
      </c>
      <c r="BM354" s="79">
        <v>-1.9664568945524867E-2</v>
      </c>
      <c r="BN354" s="79">
        <v>1.4744390853008878E-3</v>
      </c>
      <c r="BO354" s="79">
        <v>-3.2868759770164686E-2</v>
      </c>
      <c r="BP354" s="79">
        <v>-4.0941953079987964E-2</v>
      </c>
      <c r="BQ354" s="79">
        <v>0.24838786134391849</v>
      </c>
      <c r="BR354" s="79">
        <v>3.5827149520992432E-2</v>
      </c>
      <c r="BS354" s="79">
        <v>-0.38652793360502841</v>
      </c>
      <c r="BT354" s="79">
        <v>-1.6255972479052819E-2</v>
      </c>
      <c r="BU354" s="79">
        <v>-3.1465209052540782E-3</v>
      </c>
      <c r="BV354" s="79">
        <v>3.2226258918212167E-2</v>
      </c>
      <c r="BW354" s="79">
        <v>0.10414508998954004</v>
      </c>
      <c r="BX354" s="79">
        <v>6.6694805462086046E-2</v>
      </c>
      <c r="BY354" s="79">
        <v>-0.10476665608032924</v>
      </c>
      <c r="BZ354" s="79">
        <v>1.3283912121816163E-2</v>
      </c>
      <c r="CA354" s="79">
        <v>3.6059675611227769E-2</v>
      </c>
      <c r="CB354" s="79">
        <v>-5.6258688761909384E-3</v>
      </c>
      <c r="CC354" s="79">
        <v>-6.4510781924508098E-2</v>
      </c>
      <c r="CD354" s="79">
        <v>-6.4983812361120691E-2</v>
      </c>
      <c r="CE354" s="79">
        <v>8.0973157321554134E-3</v>
      </c>
      <c r="CF354" s="79">
        <v>-1.2018678066210951E-2</v>
      </c>
      <c r="CG354" s="79">
        <v>2.3342704700820029E-2</v>
      </c>
      <c r="CH354" s="79">
        <v>4.846858948371937E-2</v>
      </c>
      <c r="CI354" s="79">
        <v>5.4454830650779475E-2</v>
      </c>
      <c r="CJ354" s="79">
        <v>4.9989653816403634E-2</v>
      </c>
      <c r="CK354" s="79">
        <v>3.0474219558532006E-2</v>
      </c>
      <c r="CL354" s="79">
        <v>-2.2597967241307419E-2</v>
      </c>
      <c r="CM354" s="79">
        <v>-2.1883854927328369E-3</v>
      </c>
      <c r="CN354" s="79">
        <v>2.4661320725895049E-2</v>
      </c>
      <c r="CO354" s="79">
        <v>-2.3808408338967232E-2</v>
      </c>
      <c r="CP354" s="79">
        <v>9.9407896602049118E-3</v>
      </c>
      <c r="CQ354" s="79">
        <v>4.0624662953912635E-2</v>
      </c>
      <c r="CR354" s="79">
        <v>9.2301582154800207E-2</v>
      </c>
      <c r="CS354" s="79">
        <v>0.24518942829347784</v>
      </c>
      <c r="CT354" s="79">
        <v>-8.7978099685734987E-2</v>
      </c>
      <c r="CU354" s="79">
        <v>0.13763655451463316</v>
      </c>
      <c r="CV354" s="79">
        <v>-0.11820131946692852</v>
      </c>
      <c r="CW354" s="79">
        <v>-0.22351043902658319</v>
      </c>
      <c r="CX354" s="79">
        <v>-1.1946898187930313E-2</v>
      </c>
      <c r="CY354" s="79">
        <v>-6.7500248186797826E-2</v>
      </c>
      <c r="CZ354" s="79">
        <v>-6.8569370695005447E-2</v>
      </c>
      <c r="DA354" s="79">
        <v>0.1519231104837005</v>
      </c>
      <c r="DB354" s="79">
        <v>6.0319170749998076E-2</v>
      </c>
      <c r="DC354" s="79">
        <v>-4.7693115226146471E-2</v>
      </c>
      <c r="DD354" s="79">
        <v>0.24074827825659634</v>
      </c>
      <c r="DE354" s="79">
        <v>0.11349707458573509</v>
      </c>
      <c r="DF354" s="79">
        <v>-7.4589676445841038E-2</v>
      </c>
      <c r="DG354" s="79">
        <v>0.28771966626207285</v>
      </c>
      <c r="DH354" s="79">
        <v>-0.11258985662873655</v>
      </c>
      <c r="DI354" s="79">
        <v>-0.29402277032564594</v>
      </c>
      <c r="DJ354" s="79">
        <v>0.66759852943478615</v>
      </c>
      <c r="DK354" s="79">
        <v>0.36389382033242357</v>
      </c>
      <c r="DL354" s="79">
        <v>0.27221158838971315</v>
      </c>
      <c r="DM354" s="79">
        <v>-9.4244395839367001E-2</v>
      </c>
      <c r="DN354" s="78">
        <v>1</v>
      </c>
      <c r="DO354" s="79">
        <v>0.12517738928427957</v>
      </c>
      <c r="DP354" s="79">
        <v>-9.6768062413858782E-2</v>
      </c>
      <c r="DQ354" s="79">
        <v>-0.11644716266330693</v>
      </c>
      <c r="DR354" s="79">
        <v>9.4635112770015226E-2</v>
      </c>
      <c r="DS354" s="79">
        <v>-9.1521177071678013E-3</v>
      </c>
      <c r="DT354" s="79">
        <v>-0.11929227001658212</v>
      </c>
      <c r="DU354" s="79">
        <v>-0.11652680838168725</v>
      </c>
      <c r="DV354" s="79">
        <v>0.1559152152834804</v>
      </c>
      <c r="DW354" s="79">
        <v>-7.6673587330528148E-2</v>
      </c>
      <c r="DX354" s="79">
        <v>-8.3172380186481806E-2</v>
      </c>
      <c r="DY354" s="79">
        <v>3.3938329397240771E-2</v>
      </c>
      <c r="DZ354" s="79">
        <v>5.3739367947382898E-2</v>
      </c>
      <c r="EA354" s="79">
        <v>-2.4557423793275048E-2</v>
      </c>
      <c r="EB354" s="79">
        <v>8.2821520951289664E-3</v>
      </c>
      <c r="EC354" s="79">
        <v>-8.0311522541242179E-3</v>
      </c>
      <c r="ED354" s="79">
        <v>-8.4509085671209822E-3</v>
      </c>
      <c r="EE354" s="79">
        <v>2.9652881807404396E-2</v>
      </c>
      <c r="EF354" s="79">
        <v>0.21381128158371235</v>
      </c>
      <c r="EG354" s="79">
        <v>-0.13024514274264049</v>
      </c>
      <c r="EH354" s="79">
        <v>-2.7095664551109608E-2</v>
      </c>
      <c r="EI354" s="79">
        <v>9.8935439067957709E-2</v>
      </c>
      <c r="EJ354" s="79">
        <v>-0.20639820076673746</v>
      </c>
      <c r="EK354" s="79">
        <v>-0.16786097890706386</v>
      </c>
      <c r="EL354" s="79">
        <v>0.43303529629029763</v>
      </c>
      <c r="EM354" s="79">
        <v>5.7841435956961791E-2</v>
      </c>
      <c r="EN354" s="79">
        <v>-6.9175500160654088E-2</v>
      </c>
      <c r="EO354" s="79">
        <v>-8.835601723338013E-2</v>
      </c>
      <c r="EP354" s="79">
        <v>-5.8991203891752921E-2</v>
      </c>
      <c r="EQ354" s="79">
        <v>0.24977261879553275</v>
      </c>
      <c r="ER354" s="79">
        <v>0.2404840853400787</v>
      </c>
      <c r="ES354" s="79">
        <v>0.26289177029291477</v>
      </c>
      <c r="ET354" s="79">
        <v>0.25239830859109835</v>
      </c>
      <c r="EU354" s="79">
        <v>0.16552371726812576</v>
      </c>
      <c r="EV354" s="79">
        <v>0.14229143784984641</v>
      </c>
      <c r="EW354" s="79">
        <v>4.6049155494665199E-2</v>
      </c>
      <c r="EX354" s="79">
        <v>1.6853141158581407E-2</v>
      </c>
      <c r="EY354" s="79">
        <v>0.24375391333073068</v>
      </c>
      <c r="EZ354" s="79">
        <v>0.21102942034483146</v>
      </c>
      <c r="FA354" s="79">
        <v>-5.4999539740247079E-2</v>
      </c>
      <c r="FB354" s="79">
        <v>-3.7618994226549761E-2</v>
      </c>
      <c r="FC354" s="79">
        <v>0.26331194959072002</v>
      </c>
      <c r="FD354" s="79">
        <v>0.24569839432290042</v>
      </c>
      <c r="FE354" s="79">
        <v>0.26717332376271891</v>
      </c>
      <c r="FF354" s="79">
        <v>0.25155251469812395</v>
      </c>
      <c r="FG354" s="79">
        <v>2.9584379491334429E-2</v>
      </c>
      <c r="FH354" s="79">
        <v>-2.0992754956052035E-2</v>
      </c>
      <c r="FI354" s="79">
        <v>5.2407883952622532E-2</v>
      </c>
      <c r="FJ354" s="79">
        <v>5.0197835719605462E-2</v>
      </c>
      <c r="FK354" s="79">
        <v>-5.075673443975405E-2</v>
      </c>
      <c r="FL354" s="79">
        <v>9.9173630214999101E-2</v>
      </c>
      <c r="FM354" s="79">
        <v>-7.8353232879954313E-2</v>
      </c>
      <c r="FN354" s="79">
        <v>6.565469857735548E-2</v>
      </c>
      <c r="FO354" s="79">
        <v>8.9396376073055006E-2</v>
      </c>
      <c r="FP354" s="79">
        <v>-4.6328404624281026E-2</v>
      </c>
      <c r="FQ354" s="79">
        <v>-8.871249380454202E-2</v>
      </c>
      <c r="FR354" s="79">
        <v>-3.3865312242106607E-2</v>
      </c>
      <c r="FS354" s="79">
        <v>6.9143355950181493E-2</v>
      </c>
      <c r="FT354" s="79">
        <v>6.9212792507531803E-2</v>
      </c>
      <c r="FU354" s="75"/>
    </row>
    <row r="355" spans="1:177">
      <c r="A355" s="150"/>
      <c r="B355" s="76" t="s">
        <v>1011</v>
      </c>
      <c r="C355" s="79">
        <v>0.86929751264287591</v>
      </c>
      <c r="D355" s="79">
        <v>7.9960751359884724E-5</v>
      </c>
      <c r="E355" s="79">
        <v>1.4072997389460002E-5</v>
      </c>
      <c r="F355" s="79">
        <v>6.8264148322205023E-2</v>
      </c>
      <c r="G355" s="79">
        <v>9.5927732169379318E-2</v>
      </c>
      <c r="H355" s="79">
        <v>0.83878991614427889</v>
      </c>
      <c r="I355" s="79">
        <v>3.3023025079248758E-2</v>
      </c>
      <c r="J355" s="79">
        <v>0.43721062691872747</v>
      </c>
      <c r="K355" s="79">
        <v>6.0509080633240106E-14</v>
      </c>
      <c r="L355" s="79">
        <v>6.4192368655331406E-4</v>
      </c>
      <c r="M355" s="79">
        <v>6.7476285041607055E-4</v>
      </c>
      <c r="N355" s="79">
        <v>0.26416260226203758</v>
      </c>
      <c r="O355" s="79">
        <v>0.90768454174297897</v>
      </c>
      <c r="P355" s="79">
        <v>0.88710876173909892</v>
      </c>
      <c r="Q355" s="79">
        <v>0.89656745860917442</v>
      </c>
      <c r="R355" s="79">
        <v>0.4300798220375055</v>
      </c>
      <c r="S355" s="79">
        <v>0.35618255339779226</v>
      </c>
      <c r="T355" s="79">
        <v>0.56478954973890139</v>
      </c>
      <c r="U355" s="79">
        <v>3.0713209000175104E-3</v>
      </c>
      <c r="V355" s="79">
        <v>2.4943346219461113E-3</v>
      </c>
      <c r="W355" s="79">
        <v>0.46690289189743295</v>
      </c>
      <c r="X355" s="79">
        <v>3.5158831176253054E-3</v>
      </c>
      <c r="Y355" s="79">
        <v>9.1239703853975573E-6</v>
      </c>
      <c r="Z355" s="79">
        <v>0.68487785073555929</v>
      </c>
      <c r="AA355" s="79">
        <v>0.27795623588291607</v>
      </c>
      <c r="AB355" s="79">
        <v>0.60776910842092735</v>
      </c>
      <c r="AC355" s="79">
        <v>0.29259230966364913</v>
      </c>
      <c r="AD355" s="79">
        <v>0.35590785276066539</v>
      </c>
      <c r="AE355" s="79">
        <v>0.52290247602623485</v>
      </c>
      <c r="AF355" s="79">
        <v>0.61147672063127567</v>
      </c>
      <c r="AG355" s="79">
        <v>0.39897059659874257</v>
      </c>
      <c r="AH355" s="79">
        <v>0.59038047953453776</v>
      </c>
      <c r="AI355" s="79">
        <v>0.36937892169478448</v>
      </c>
      <c r="AJ355" s="79">
        <v>8.1330542013843973E-2</v>
      </c>
      <c r="AK355" s="79">
        <v>4.680888063964201E-2</v>
      </c>
      <c r="AL355" s="79">
        <v>0.75670466823963145</v>
      </c>
      <c r="AM355" s="79">
        <v>2.7645716292352972E-2</v>
      </c>
      <c r="AN355" s="79">
        <v>5.5030675241061075E-2</v>
      </c>
      <c r="AO355" s="79">
        <v>0.41190602963185496</v>
      </c>
      <c r="AP355" s="79">
        <v>7.123878553879328E-3</v>
      </c>
      <c r="AQ355" s="79">
        <v>0.20814918664699866</v>
      </c>
      <c r="AR355" s="79">
        <v>2.3872591657212807E-2</v>
      </c>
      <c r="AS355" s="79">
        <v>6.9847548660796534E-4</v>
      </c>
      <c r="AT355" s="79">
        <v>1.632170107426961E-5</v>
      </c>
      <c r="AU355" s="79">
        <v>9.2527315490575635E-2</v>
      </c>
      <c r="AV355" s="79">
        <v>1.4084111860984295E-6</v>
      </c>
      <c r="AW355" s="79">
        <v>3.7197822570364552E-4</v>
      </c>
      <c r="AX355" s="79">
        <v>0.83334902938964717</v>
      </c>
      <c r="AY355" s="79">
        <v>0.50175652173391894</v>
      </c>
      <c r="AZ355" s="79">
        <v>0.80831748479018539</v>
      </c>
      <c r="BA355" s="79">
        <v>0.63620954741923419</v>
      </c>
      <c r="BB355" s="79">
        <v>1.6258712398349738E-3</v>
      </c>
      <c r="BC355" s="79">
        <v>3.2496730018802787E-2</v>
      </c>
      <c r="BD355" s="79">
        <v>0.92068169489010299</v>
      </c>
      <c r="BE355" s="79">
        <v>0.60928861971093773</v>
      </c>
      <c r="BF355" s="79">
        <v>0.28423258782597483</v>
      </c>
      <c r="BG355" s="79">
        <v>4.1426838776329772E-2</v>
      </c>
      <c r="BH355" s="79">
        <v>0.15020413401809099</v>
      </c>
      <c r="BI355" s="79">
        <v>0.1798724082312009</v>
      </c>
      <c r="BJ355" s="79">
        <v>0.88641383112289296</v>
      </c>
      <c r="BK355" s="79">
        <v>0.5722978524904716</v>
      </c>
      <c r="BL355" s="79">
        <v>0.60159289624646395</v>
      </c>
      <c r="BM355" s="79">
        <v>0.6173144755939175</v>
      </c>
      <c r="BN355" s="79">
        <v>0.9701177182563584</v>
      </c>
      <c r="BO355" s="79">
        <v>0.40354189884874769</v>
      </c>
      <c r="BP355" s="79">
        <v>0.29804446611606505</v>
      </c>
      <c r="BQ355" s="79">
        <v>1.4413271273203627E-10</v>
      </c>
      <c r="BR355" s="79">
        <v>0.36253683343547316</v>
      </c>
      <c r="BS355" s="79">
        <v>1.6084318275038443E-24</v>
      </c>
      <c r="BT355" s="79">
        <v>0.67957888941057876</v>
      </c>
      <c r="BU355" s="79">
        <v>0.9362826717164966</v>
      </c>
      <c r="BV355" s="79">
        <v>0.41280040143031405</v>
      </c>
      <c r="BW355" s="79">
        <v>7.9732438405296993E-3</v>
      </c>
      <c r="BX355" s="79">
        <v>8.9813220371008876E-2</v>
      </c>
      <c r="BY355" s="79">
        <v>7.6049547465148583E-3</v>
      </c>
      <c r="BZ355" s="79">
        <v>0.73572855028068629</v>
      </c>
      <c r="CA355" s="79">
        <v>0.3594281532749154</v>
      </c>
      <c r="CB355" s="79">
        <v>0.88634082883074428</v>
      </c>
      <c r="CC355" s="79">
        <v>0.10085656293175473</v>
      </c>
      <c r="CD355" s="79">
        <v>9.8377436500631563E-2</v>
      </c>
      <c r="CE355" s="79">
        <v>0.83700228353790407</v>
      </c>
      <c r="CF355" s="79">
        <v>0.76008746924724235</v>
      </c>
      <c r="CG355" s="79">
        <v>0.55308624506894977</v>
      </c>
      <c r="CH355" s="79">
        <v>0.21789270407682904</v>
      </c>
      <c r="CI355" s="79">
        <v>0.16619171595684537</v>
      </c>
      <c r="CJ355" s="79">
        <v>0.20377611940230622</v>
      </c>
      <c r="CK355" s="79">
        <v>0.43867708167908637</v>
      </c>
      <c r="CL355" s="79">
        <v>0.56582366732166567</v>
      </c>
      <c r="CM355" s="79">
        <v>0.95566069459839231</v>
      </c>
      <c r="CN355" s="79">
        <v>0.53088345073505772</v>
      </c>
      <c r="CO355" s="79">
        <v>0.54519311889310473</v>
      </c>
      <c r="CP355" s="79">
        <v>0.8006013960828291</v>
      </c>
      <c r="CQ355" s="79">
        <v>0.30180763506026453</v>
      </c>
      <c r="CR355" s="79">
        <v>1.8768528019210851E-2</v>
      </c>
      <c r="CS355" s="79">
        <v>2.5115948004177794E-10</v>
      </c>
      <c r="CT355" s="79">
        <v>2.5118405893270083E-2</v>
      </c>
      <c r="CU355" s="79">
        <v>4.4203554999854743E-4</v>
      </c>
      <c r="CV355" s="79">
        <v>2.5810329557849009E-3</v>
      </c>
      <c r="CW355" s="79">
        <v>8.8413460066143321E-9</v>
      </c>
      <c r="CX355" s="79">
        <v>0.76147681337637418</v>
      </c>
      <c r="CY355" s="79">
        <v>8.5994370632479042E-2</v>
      </c>
      <c r="CZ355" s="79">
        <v>8.1128683710128116E-2</v>
      </c>
      <c r="DA355" s="79">
        <v>1.0342117068287172E-4</v>
      </c>
      <c r="DB355" s="79">
        <v>0.12505235356891395</v>
      </c>
      <c r="DC355" s="79">
        <v>0.2253537650646541</v>
      </c>
      <c r="DD355" s="79">
        <v>5.3610052049575072E-10</v>
      </c>
      <c r="DE355" s="79">
        <v>3.8165600101669633E-3</v>
      </c>
      <c r="DF355" s="79">
        <v>5.7732790683234475E-2</v>
      </c>
      <c r="DG355" s="79">
        <v>8.1114778533583666E-14</v>
      </c>
      <c r="DH355" s="79">
        <v>4.109061213786961E-3</v>
      </c>
      <c r="DI355" s="79">
        <v>2.1781767729425029E-14</v>
      </c>
      <c r="DJ355" s="79">
        <v>8.0166856667749442E-85</v>
      </c>
      <c r="DK355" s="79">
        <v>1.0129369314310196E-21</v>
      </c>
      <c r="DL355" s="79">
        <v>1.7950285569098024E-12</v>
      </c>
      <c r="DM355" s="79">
        <v>1.640483933374632E-2</v>
      </c>
      <c r="DN355" s="77"/>
      <c r="DO355" s="79">
        <v>1.4084641919041149E-3</v>
      </c>
      <c r="DP355" s="79">
        <v>1.3726492445050899E-2</v>
      </c>
      <c r="DQ355" s="79">
        <v>2.9911818376143289E-3</v>
      </c>
      <c r="DR355" s="79">
        <v>1.5962328189529106E-2</v>
      </c>
      <c r="DS355" s="79">
        <v>0.81612643495057913</v>
      </c>
      <c r="DT355" s="79">
        <v>2.3525373728662188E-3</v>
      </c>
      <c r="DU355" s="79">
        <v>2.9713436634486445E-3</v>
      </c>
      <c r="DV355" s="79">
        <v>6.7284253080244073E-5</v>
      </c>
      <c r="DW355" s="79">
        <v>5.1069529881804097E-2</v>
      </c>
      <c r="DX355" s="79">
        <v>3.4276479139510353E-2</v>
      </c>
      <c r="DY355" s="79">
        <v>0.38840732329093663</v>
      </c>
      <c r="DZ355" s="79">
        <v>0.18285045536464589</v>
      </c>
      <c r="EA355" s="79">
        <v>0.53838624687036751</v>
      </c>
      <c r="EB355" s="79">
        <v>0.835900373171932</v>
      </c>
      <c r="EC355" s="79">
        <v>0.83856295039096285</v>
      </c>
      <c r="ED355" s="79">
        <v>0.83025026225437193</v>
      </c>
      <c r="EE355" s="79">
        <v>0.46147156782474852</v>
      </c>
      <c r="EF355" s="79">
        <v>3.981775492833567E-8</v>
      </c>
      <c r="EG355" s="79">
        <v>8.8970438598743522E-4</v>
      </c>
      <c r="EH355" s="79">
        <v>0.49212315080428692</v>
      </c>
      <c r="EI355" s="79">
        <v>1.3566615910144556E-2</v>
      </c>
      <c r="EJ355" s="79">
        <v>1.1512063562707631E-7</v>
      </c>
      <c r="EK355" s="79">
        <v>1.8248138147934592E-5</v>
      </c>
      <c r="EL355" s="79">
        <v>5.3314509486126897E-31</v>
      </c>
      <c r="EM355" s="79">
        <v>0.14134756232352516</v>
      </c>
      <c r="EN355" s="79">
        <v>7.8934673253545751E-2</v>
      </c>
      <c r="EO355" s="79">
        <v>2.4497556112599683E-2</v>
      </c>
      <c r="EP355" s="79">
        <v>0.13359416681563435</v>
      </c>
      <c r="EQ355" s="79">
        <v>1.1305452567583324E-10</v>
      </c>
      <c r="ER355" s="79">
        <v>5.6057141116370822E-10</v>
      </c>
      <c r="ES355" s="79">
        <v>1.0522895142488019E-11</v>
      </c>
      <c r="ET355" s="79">
        <v>7.1045965212078117E-11</v>
      </c>
      <c r="EU355" s="79">
        <v>2.2890271578667354E-5</v>
      </c>
      <c r="EV355" s="79">
        <v>2.7942900799662174E-4</v>
      </c>
      <c r="EW355" s="79">
        <v>0.24176848013373409</v>
      </c>
      <c r="EX355" s="79">
        <v>0.66849602042161549</v>
      </c>
      <c r="EY355" s="79">
        <v>3.2143911138292831E-10</v>
      </c>
      <c r="EZ355" s="79">
        <v>5.8690697854513861E-8</v>
      </c>
      <c r="FA355" s="79">
        <v>0.1619884265196575</v>
      </c>
      <c r="FB355" s="79">
        <v>0.3390152498178024</v>
      </c>
      <c r="FC355" s="79">
        <v>9.7307858705785827E-12</v>
      </c>
      <c r="FD355" s="79">
        <v>2.3003616987441239E-10</v>
      </c>
      <c r="FE355" s="79">
        <v>4.7096352484247502E-12</v>
      </c>
      <c r="FF355" s="79">
        <v>8.2561658689957887E-11</v>
      </c>
      <c r="FG355" s="79">
        <v>0.45216779551258657</v>
      </c>
      <c r="FH355" s="79">
        <v>0.5937461122897022</v>
      </c>
      <c r="FI355" s="79">
        <v>0.18271993903751271</v>
      </c>
      <c r="FJ355" s="79">
        <v>0.20189692693758343</v>
      </c>
      <c r="FK355" s="79">
        <v>0.1969143319254133</v>
      </c>
      <c r="FL355" s="79">
        <v>1.1540107725019217E-2</v>
      </c>
      <c r="FM355" s="79">
        <v>4.6177994663908171E-2</v>
      </c>
      <c r="FN355" s="79">
        <v>9.4944895301314183E-2</v>
      </c>
      <c r="FO355" s="79">
        <v>2.2856503620125375E-2</v>
      </c>
      <c r="FP355" s="79">
        <v>0.24001703228232818</v>
      </c>
      <c r="FQ355" s="79">
        <v>2.425338644927209E-2</v>
      </c>
      <c r="FR355" s="79">
        <v>0.39090251382895003</v>
      </c>
      <c r="FS355" s="79">
        <v>7.8609861243196869E-2</v>
      </c>
      <c r="FT355" s="79">
        <v>7.8309504468706062E-2</v>
      </c>
      <c r="FU355" s="75"/>
    </row>
    <row r="356" spans="1:177">
      <c r="A356" s="150"/>
      <c r="B356" s="76" t="s">
        <v>1010</v>
      </c>
      <c r="C356" s="78">
        <v>648</v>
      </c>
      <c r="D356" s="78">
        <v>648</v>
      </c>
      <c r="E356" s="78">
        <v>648</v>
      </c>
      <c r="F356" s="78">
        <v>648</v>
      </c>
      <c r="G356" s="78">
        <v>648</v>
      </c>
      <c r="H356" s="78">
        <v>648</v>
      </c>
      <c r="I356" s="78">
        <v>648</v>
      </c>
      <c r="J356" s="78">
        <v>648</v>
      </c>
      <c r="K356" s="78">
        <v>645</v>
      </c>
      <c r="L356" s="78">
        <v>648</v>
      </c>
      <c r="M356" s="78">
        <v>648</v>
      </c>
      <c r="N356" s="78">
        <v>648</v>
      </c>
      <c r="O356" s="78">
        <v>648</v>
      </c>
      <c r="P356" s="78">
        <v>648</v>
      </c>
      <c r="Q356" s="78">
        <v>648</v>
      </c>
      <c r="R356" s="78">
        <v>648</v>
      </c>
      <c r="S356" s="78">
        <v>648</v>
      </c>
      <c r="T356" s="78">
        <v>648</v>
      </c>
      <c r="U356" s="78">
        <v>648</v>
      </c>
      <c r="V356" s="78">
        <v>648</v>
      </c>
      <c r="W356" s="78">
        <v>648</v>
      </c>
      <c r="X356" s="78">
        <v>648</v>
      </c>
      <c r="Y356" s="78">
        <v>648</v>
      </c>
      <c r="Z356" s="78">
        <v>648</v>
      </c>
      <c r="AA356" s="78">
        <v>648</v>
      </c>
      <c r="AB356" s="78">
        <v>648</v>
      </c>
      <c r="AC356" s="78">
        <v>648</v>
      </c>
      <c r="AD356" s="78">
        <v>648</v>
      </c>
      <c r="AE356" s="78">
        <v>648</v>
      </c>
      <c r="AF356" s="78">
        <v>648</v>
      </c>
      <c r="AG356" s="78">
        <v>648</v>
      </c>
      <c r="AH356" s="78">
        <v>648</v>
      </c>
      <c r="AI356" s="78">
        <v>648</v>
      </c>
      <c r="AJ356" s="78">
        <v>648</v>
      </c>
      <c r="AK356" s="78">
        <v>648</v>
      </c>
      <c r="AL356" s="78">
        <v>648</v>
      </c>
      <c r="AM356" s="78">
        <v>648</v>
      </c>
      <c r="AN356" s="78">
        <v>648</v>
      </c>
      <c r="AO356" s="78">
        <v>648</v>
      </c>
      <c r="AP356" s="78">
        <v>648</v>
      </c>
      <c r="AQ356" s="78">
        <v>648</v>
      </c>
      <c r="AR356" s="78">
        <v>648</v>
      </c>
      <c r="AS356" s="78">
        <v>648</v>
      </c>
      <c r="AT356" s="78">
        <v>648</v>
      </c>
      <c r="AU356" s="78">
        <v>648</v>
      </c>
      <c r="AV356" s="78">
        <v>648</v>
      </c>
      <c r="AW356" s="78">
        <v>648</v>
      </c>
      <c r="AX356" s="78">
        <v>648</v>
      </c>
      <c r="AY356" s="78">
        <v>648</v>
      </c>
      <c r="AZ356" s="78">
        <v>648</v>
      </c>
      <c r="BA356" s="78">
        <v>648</v>
      </c>
      <c r="BB356" s="78">
        <v>648</v>
      </c>
      <c r="BC356" s="78">
        <v>648</v>
      </c>
      <c r="BD356" s="78">
        <v>648</v>
      </c>
      <c r="BE356" s="78">
        <v>648</v>
      </c>
      <c r="BF356" s="78">
        <v>648</v>
      </c>
      <c r="BG356" s="78">
        <v>648</v>
      </c>
      <c r="BH356" s="78">
        <v>648</v>
      </c>
      <c r="BI356" s="78">
        <v>648</v>
      </c>
      <c r="BJ356" s="78">
        <v>648</v>
      </c>
      <c r="BK356" s="78">
        <v>648</v>
      </c>
      <c r="BL356" s="78">
        <v>648</v>
      </c>
      <c r="BM356" s="78">
        <v>648</v>
      </c>
      <c r="BN356" s="78">
        <v>648</v>
      </c>
      <c r="BO356" s="78">
        <v>648</v>
      </c>
      <c r="BP356" s="78">
        <v>648</v>
      </c>
      <c r="BQ356" s="78">
        <v>648</v>
      </c>
      <c r="BR356" s="78">
        <v>648</v>
      </c>
      <c r="BS356" s="78">
        <v>648</v>
      </c>
      <c r="BT356" s="78">
        <v>648</v>
      </c>
      <c r="BU356" s="78">
        <v>648</v>
      </c>
      <c r="BV356" s="78">
        <v>648</v>
      </c>
      <c r="BW356" s="78">
        <v>648</v>
      </c>
      <c r="BX356" s="78">
        <v>648</v>
      </c>
      <c r="BY356" s="78">
        <v>648</v>
      </c>
      <c r="BZ356" s="78">
        <v>648</v>
      </c>
      <c r="CA356" s="78">
        <v>648</v>
      </c>
      <c r="CB356" s="78">
        <v>648</v>
      </c>
      <c r="CC356" s="78">
        <v>648</v>
      </c>
      <c r="CD356" s="78">
        <v>648</v>
      </c>
      <c r="CE356" s="78">
        <v>648</v>
      </c>
      <c r="CF356" s="78">
        <v>648</v>
      </c>
      <c r="CG356" s="78">
        <v>648</v>
      </c>
      <c r="CH356" s="78">
        <v>648</v>
      </c>
      <c r="CI356" s="78">
        <v>648</v>
      </c>
      <c r="CJ356" s="78">
        <v>648</v>
      </c>
      <c r="CK356" s="78">
        <v>648</v>
      </c>
      <c r="CL356" s="78">
        <v>648</v>
      </c>
      <c r="CM356" s="78">
        <v>648</v>
      </c>
      <c r="CN356" s="78">
        <v>648</v>
      </c>
      <c r="CO356" s="78">
        <v>648</v>
      </c>
      <c r="CP356" s="78">
        <v>648</v>
      </c>
      <c r="CQ356" s="78">
        <v>648</v>
      </c>
      <c r="CR356" s="78">
        <v>648</v>
      </c>
      <c r="CS356" s="78">
        <v>648</v>
      </c>
      <c r="CT356" s="78">
        <v>648</v>
      </c>
      <c r="CU356" s="78">
        <v>648</v>
      </c>
      <c r="CV356" s="78">
        <v>648</v>
      </c>
      <c r="CW356" s="78">
        <v>648</v>
      </c>
      <c r="CX356" s="78">
        <v>648</v>
      </c>
      <c r="CY356" s="78">
        <v>648</v>
      </c>
      <c r="CZ356" s="78">
        <v>648</v>
      </c>
      <c r="DA356" s="78">
        <v>648</v>
      </c>
      <c r="DB356" s="78">
        <v>648</v>
      </c>
      <c r="DC356" s="78">
        <v>648</v>
      </c>
      <c r="DD356" s="78">
        <v>648</v>
      </c>
      <c r="DE356" s="78">
        <v>648</v>
      </c>
      <c r="DF356" s="78">
        <v>648</v>
      </c>
      <c r="DG356" s="78">
        <v>648</v>
      </c>
      <c r="DH356" s="78">
        <v>648</v>
      </c>
      <c r="DI356" s="78">
        <v>648</v>
      </c>
      <c r="DJ356" s="78">
        <v>648</v>
      </c>
      <c r="DK356" s="78">
        <v>648</v>
      </c>
      <c r="DL356" s="78">
        <v>648</v>
      </c>
      <c r="DM356" s="78">
        <v>648</v>
      </c>
      <c r="DN356" s="78">
        <v>648</v>
      </c>
      <c r="DO356" s="78">
        <v>648</v>
      </c>
      <c r="DP356" s="78">
        <v>648</v>
      </c>
      <c r="DQ356" s="78">
        <v>648</v>
      </c>
      <c r="DR356" s="78">
        <v>648</v>
      </c>
      <c r="DS356" s="78">
        <v>648</v>
      </c>
      <c r="DT356" s="78">
        <v>648</v>
      </c>
      <c r="DU356" s="78">
        <v>648</v>
      </c>
      <c r="DV356" s="78">
        <v>648</v>
      </c>
      <c r="DW356" s="78">
        <v>648</v>
      </c>
      <c r="DX356" s="78">
        <v>648</v>
      </c>
      <c r="DY356" s="78">
        <v>648</v>
      </c>
      <c r="DZ356" s="78">
        <v>616</v>
      </c>
      <c r="EA356" s="78">
        <v>630</v>
      </c>
      <c r="EB356" s="78">
        <v>628</v>
      </c>
      <c r="EC356" s="78">
        <v>646</v>
      </c>
      <c r="ED356" s="78">
        <v>646</v>
      </c>
      <c r="EE356" s="78">
        <v>619</v>
      </c>
      <c r="EF356" s="78">
        <v>647</v>
      </c>
      <c r="EG356" s="78">
        <v>648</v>
      </c>
      <c r="EH356" s="78">
        <v>645</v>
      </c>
      <c r="EI356" s="78">
        <v>622</v>
      </c>
      <c r="EJ356" s="78">
        <v>648</v>
      </c>
      <c r="EK356" s="78">
        <v>645</v>
      </c>
      <c r="EL356" s="78">
        <v>648</v>
      </c>
      <c r="EM356" s="78">
        <v>648</v>
      </c>
      <c r="EN356" s="78">
        <v>646</v>
      </c>
      <c r="EO356" s="78">
        <v>648</v>
      </c>
      <c r="EP356" s="78">
        <v>648</v>
      </c>
      <c r="EQ356" s="78">
        <v>648</v>
      </c>
      <c r="ER356" s="78">
        <v>648</v>
      </c>
      <c r="ES356" s="78">
        <v>648</v>
      </c>
      <c r="ET356" s="78">
        <v>648</v>
      </c>
      <c r="EU356" s="78">
        <v>648</v>
      </c>
      <c r="EV356" s="78">
        <v>648</v>
      </c>
      <c r="EW356" s="78">
        <v>648</v>
      </c>
      <c r="EX356" s="78">
        <v>648</v>
      </c>
      <c r="EY356" s="78">
        <v>648</v>
      </c>
      <c r="EZ356" s="78">
        <v>648</v>
      </c>
      <c r="FA356" s="78">
        <v>648</v>
      </c>
      <c r="FB356" s="78">
        <v>648</v>
      </c>
      <c r="FC356" s="78">
        <v>648</v>
      </c>
      <c r="FD356" s="78">
        <v>648</v>
      </c>
      <c r="FE356" s="78">
        <v>648</v>
      </c>
      <c r="FF356" s="78">
        <v>648</v>
      </c>
      <c r="FG356" s="78">
        <v>648</v>
      </c>
      <c r="FH356" s="78">
        <v>648</v>
      </c>
      <c r="FI356" s="78">
        <v>648</v>
      </c>
      <c r="FJ356" s="78">
        <v>648</v>
      </c>
      <c r="FK356" s="78">
        <v>648</v>
      </c>
      <c r="FL356" s="78">
        <v>648</v>
      </c>
      <c r="FM356" s="78">
        <v>648</v>
      </c>
      <c r="FN356" s="78">
        <v>648</v>
      </c>
      <c r="FO356" s="78">
        <v>648</v>
      </c>
      <c r="FP356" s="78">
        <v>645</v>
      </c>
      <c r="FQ356" s="78">
        <v>645</v>
      </c>
      <c r="FR356" s="78">
        <v>644</v>
      </c>
      <c r="FS356" s="78">
        <v>648</v>
      </c>
      <c r="FT356" s="78">
        <v>648</v>
      </c>
      <c r="FU356" s="75"/>
    </row>
    <row r="357" spans="1:177">
      <c r="A357" s="150" t="s">
        <v>1214</v>
      </c>
      <c r="B357" s="76" t="s">
        <v>1012</v>
      </c>
      <c r="C357" s="79">
        <v>0.21424785399535851</v>
      </c>
      <c r="D357" s="79">
        <v>-0.27099063554203839</v>
      </c>
      <c r="E357" s="79">
        <v>4.5468530258104441E-2</v>
      </c>
      <c r="F357" s="79">
        <v>-8.6027918517367893E-2</v>
      </c>
      <c r="G357" s="79">
        <v>-7.8704676543191104E-2</v>
      </c>
      <c r="H357" s="79">
        <v>7.089484281704965E-2</v>
      </c>
      <c r="I357" s="79">
        <v>0.18377481905457896</v>
      </c>
      <c r="J357" s="79">
        <v>6.1268847635420551E-2</v>
      </c>
      <c r="K357" s="79">
        <v>-2.0738904995972095E-2</v>
      </c>
      <c r="L357" s="79">
        <v>0.20642865403771185</v>
      </c>
      <c r="M357" s="79">
        <v>0.21120155168810964</v>
      </c>
      <c r="N357" s="79">
        <v>7.6765996210808415E-2</v>
      </c>
      <c r="O357" s="79">
        <v>6.9829158414954032E-2</v>
      </c>
      <c r="P357" s="79">
        <v>5.3200482530515743E-2</v>
      </c>
      <c r="Q357" s="79">
        <v>-6.6478764307389915E-2</v>
      </c>
      <c r="R357" s="79">
        <v>3.6942771444838873E-2</v>
      </c>
      <c r="S357" s="79">
        <v>5.1624440293211768E-2</v>
      </c>
      <c r="T357" s="79">
        <v>-1.9165084849390685E-2</v>
      </c>
      <c r="U357" s="79">
        <v>0.15185934795068701</v>
      </c>
      <c r="V357" s="79">
        <v>0.15145068178318463</v>
      </c>
      <c r="W357" s="79">
        <v>-4.7662269206433003E-2</v>
      </c>
      <c r="X357" s="79">
        <v>2.5187911123229108E-3</v>
      </c>
      <c r="Y357" s="79">
        <v>-1.9308857668668807E-2</v>
      </c>
      <c r="Z357" s="79">
        <v>-1.9310496088307847E-2</v>
      </c>
      <c r="AA357" s="79">
        <v>1.618564597344983E-2</v>
      </c>
      <c r="AB357" s="79">
        <v>2.0555856877508119E-2</v>
      </c>
      <c r="AC357" s="79">
        <v>-2.7618746477402552E-3</v>
      </c>
      <c r="AD357" s="79">
        <v>0.15790768483271597</v>
      </c>
      <c r="AE357" s="79">
        <v>0.18824449897684054</v>
      </c>
      <c r="AF357" s="79">
        <v>5.3381475573160822E-2</v>
      </c>
      <c r="AG357" s="79">
        <v>6.036713287728105E-2</v>
      </c>
      <c r="AH357" s="79">
        <v>4.5796007518235114E-2</v>
      </c>
      <c r="AI357" s="79">
        <v>-5.1038984791204535E-2</v>
      </c>
      <c r="AJ357" s="79">
        <v>-5.7754206546920352E-2</v>
      </c>
      <c r="AK357" s="79">
        <v>-2.1456617427892E-2</v>
      </c>
      <c r="AL357" s="79">
        <v>4.7479844307685842E-2</v>
      </c>
      <c r="AM357" s="79">
        <v>-3.6597903063604199E-2</v>
      </c>
      <c r="AN357" s="79">
        <v>-3.1683125492528441E-2</v>
      </c>
      <c r="AO357" s="79">
        <v>-1.3070074712790244E-2</v>
      </c>
      <c r="AP357" s="79">
        <v>0.10589918928936368</v>
      </c>
      <c r="AQ357" s="79">
        <v>0.12646323369241225</v>
      </c>
      <c r="AR357" s="79">
        <v>3.1898056062648686E-2</v>
      </c>
      <c r="AS357" s="79">
        <v>-0.27832292161674765</v>
      </c>
      <c r="AT357" s="79">
        <v>-0.21477039637601075</v>
      </c>
      <c r="AU357" s="79">
        <v>3.218027860487617E-2</v>
      </c>
      <c r="AV357" s="79">
        <v>0.13556803009777063</v>
      </c>
      <c r="AW357" s="79">
        <v>0.15201602944377418</v>
      </c>
      <c r="AX357" s="79">
        <v>9.9687229383908463E-2</v>
      </c>
      <c r="AY357" s="79">
        <v>5.7738518245671E-2</v>
      </c>
      <c r="AZ357" s="79">
        <v>4.8019727416485053E-2</v>
      </c>
      <c r="BA357" s="79">
        <v>-2.6550653593636884E-3</v>
      </c>
      <c r="BB357" s="79">
        <v>0.12292986909678584</v>
      </c>
      <c r="BC357" s="79">
        <v>8.7677602064536495E-2</v>
      </c>
      <c r="BD357" s="79">
        <v>1.1010928046520036E-2</v>
      </c>
      <c r="BE357" s="79">
        <v>9.1032577209837831E-2</v>
      </c>
      <c r="BF357" s="79">
        <v>6.1504617617900929E-2</v>
      </c>
      <c r="BG357" s="79">
        <v>-7.177890270672499E-2</v>
      </c>
      <c r="BH357" s="79">
        <v>8.2519829328686692E-2</v>
      </c>
      <c r="BI357" s="79">
        <v>8.0643271325025037E-2</v>
      </c>
      <c r="BJ357" s="79">
        <v>1.9686286781831795E-2</v>
      </c>
      <c r="BK357" s="79">
        <v>8.2446308579670363E-2</v>
      </c>
      <c r="BL357" s="79">
        <v>6.7974338287796421E-2</v>
      </c>
      <c r="BM357" s="79">
        <v>-7.7954981891524763E-2</v>
      </c>
      <c r="BN357" s="79">
        <v>-5.9295433188836059E-2</v>
      </c>
      <c r="BO357" s="79">
        <v>-2.62345847139645E-2</v>
      </c>
      <c r="BP357" s="79">
        <v>3.1960094252211003E-2</v>
      </c>
      <c r="BQ357" s="79">
        <v>5.8177301245309655E-2</v>
      </c>
      <c r="BR357" s="79">
        <v>7.0425344457428388E-2</v>
      </c>
      <c r="BS357" s="79">
        <v>1.1948557822300705E-2</v>
      </c>
      <c r="BT357" s="79">
        <v>3.451044665718965E-2</v>
      </c>
      <c r="BU357" s="79">
        <v>4.3328994566874737E-2</v>
      </c>
      <c r="BV357" s="79">
        <v>2.4521927683169579E-2</v>
      </c>
      <c r="BW357" s="79">
        <v>-0.23032877651597353</v>
      </c>
      <c r="BX357" s="79">
        <v>-0.18045089615018114</v>
      </c>
      <c r="BY357" s="79">
        <v>0.20667636625067182</v>
      </c>
      <c r="BZ357" s="79">
        <v>1.2410627454760221E-2</v>
      </c>
      <c r="CA357" s="79">
        <v>1.2051560983244461E-2</v>
      </c>
      <c r="CB357" s="79">
        <v>-1.2202328396408202E-2</v>
      </c>
      <c r="CC357" s="79">
        <v>-3.7827188462728049E-3</v>
      </c>
      <c r="CD357" s="79">
        <v>-0.10778425109966376</v>
      </c>
      <c r="CE357" s="79">
        <v>-0.21510811902949734</v>
      </c>
      <c r="CF357" s="79">
        <v>6.5295194430638373E-2</v>
      </c>
      <c r="CG357" s="79">
        <v>2.7463658363343645E-2</v>
      </c>
      <c r="CH357" s="79">
        <v>-3.4227435159598432E-2</v>
      </c>
      <c r="CI357" s="79">
        <v>2.5725823090645701E-2</v>
      </c>
      <c r="CJ357" s="79">
        <v>-2.4475019886275533E-2</v>
      </c>
      <c r="CK357" s="79">
        <v>-4.203923945382005E-2</v>
      </c>
      <c r="CL357" s="79">
        <v>3.3274195865291352E-2</v>
      </c>
      <c r="CM357" s="79">
        <v>8.8139665038169512E-3</v>
      </c>
      <c r="CN357" s="79">
        <v>-2.7948761292740057E-2</v>
      </c>
      <c r="CO357" s="79">
        <v>6.4585971580017595E-2</v>
      </c>
      <c r="CP357" s="79">
        <v>4.383477458697916E-2</v>
      </c>
      <c r="CQ357" s="79">
        <v>-1.3999660017936972E-2</v>
      </c>
      <c r="CR357" s="79">
        <v>-0.13999921385075001</v>
      </c>
      <c r="CS357" s="79">
        <v>8.6569806590175977E-2</v>
      </c>
      <c r="CT357" s="79">
        <v>0.14139034728847436</v>
      </c>
      <c r="CU357" s="79">
        <v>-0.15613396832647836</v>
      </c>
      <c r="CV357" s="79">
        <v>-0.54283997335474443</v>
      </c>
      <c r="CW357" s="79">
        <v>-0.43484218528758128</v>
      </c>
      <c r="CX357" s="79">
        <v>-7.6959916203508158E-2</v>
      </c>
      <c r="CY357" s="79">
        <v>-0.19964889442625133</v>
      </c>
      <c r="CZ357" s="79">
        <v>-0.15291703119329406</v>
      </c>
      <c r="DA357" s="79">
        <v>-4.3114672161854384E-2</v>
      </c>
      <c r="DB357" s="79">
        <v>-2.6091512787707667E-2</v>
      </c>
      <c r="DC357" s="79">
        <v>6.5444972008835934E-3</v>
      </c>
      <c r="DD357" s="79">
        <v>9.2538240994298526E-2</v>
      </c>
      <c r="DE357" s="79">
        <v>-1.2802557329039546E-2</v>
      </c>
      <c r="DF357" s="79">
        <v>-7.204045900313491E-2</v>
      </c>
      <c r="DG357" s="79">
        <v>0.15898165895140615</v>
      </c>
      <c r="DH357" s="79">
        <v>-0.48890612780725889</v>
      </c>
      <c r="DI357" s="79">
        <v>-0.19894129519262907</v>
      </c>
      <c r="DJ357" s="79">
        <v>0.16440529208918242</v>
      </c>
      <c r="DK357" s="79">
        <v>8.1608198367787779E-3</v>
      </c>
      <c r="DL357" s="79">
        <v>-2.2360330617234525E-2</v>
      </c>
      <c r="DM357" s="79">
        <v>-0.99951574481885397</v>
      </c>
      <c r="DN357" s="79">
        <v>0.12517738928427957</v>
      </c>
      <c r="DO357" s="78">
        <v>1</v>
      </c>
      <c r="DP357" s="79">
        <v>-0.31804927627690222</v>
      </c>
      <c r="DQ357" s="79">
        <v>-0.85884303706029785</v>
      </c>
      <c r="DR357" s="79">
        <v>0.29890944003893732</v>
      </c>
      <c r="DS357" s="79">
        <v>-9.8321339462417362E-2</v>
      </c>
      <c r="DT357" s="79">
        <v>-0.35705423460533064</v>
      </c>
      <c r="DU357" s="79">
        <v>-0.32760576883189446</v>
      </c>
      <c r="DV357" s="79">
        <v>-0.12156729919183461</v>
      </c>
      <c r="DW357" s="79">
        <v>-0.22177504911850821</v>
      </c>
      <c r="DX357" s="79">
        <v>-0.21582096322669692</v>
      </c>
      <c r="DY357" s="79">
        <v>0.13794462995581661</v>
      </c>
      <c r="DZ357" s="79">
        <v>0.10017764337295909</v>
      </c>
      <c r="EA357" s="79">
        <v>4.6565323454163199E-2</v>
      </c>
      <c r="EB357" s="79">
        <v>4.2379047800556659E-2</v>
      </c>
      <c r="EC357" s="79">
        <v>7.8394531928598563E-2</v>
      </c>
      <c r="ED357" s="79">
        <v>5.1476753031736294E-2</v>
      </c>
      <c r="EE357" s="79">
        <v>1.3969510656513364E-2</v>
      </c>
      <c r="EF357" s="79">
        <v>9.9590048079533755E-2</v>
      </c>
      <c r="EG357" s="79">
        <v>-0.19701003118477631</v>
      </c>
      <c r="EH357" s="79">
        <v>-2.3590705573920168E-2</v>
      </c>
      <c r="EI357" s="79">
        <v>1.7074777214568657E-2</v>
      </c>
      <c r="EJ357" s="79">
        <v>-0.40565672619476761</v>
      </c>
      <c r="EK357" s="79">
        <v>-0.51611544775577767</v>
      </c>
      <c r="EL357" s="79">
        <v>0.24453285306470951</v>
      </c>
      <c r="EM357" s="79">
        <v>-0.19175425459444678</v>
      </c>
      <c r="EN357" s="79">
        <v>3.2127130990272326E-2</v>
      </c>
      <c r="EO357" s="79">
        <v>-7.7835774178822745E-2</v>
      </c>
      <c r="EP357" s="79">
        <v>-7.5869598933142532E-2</v>
      </c>
      <c r="EQ357" s="79">
        <v>5.9936753545804633E-2</v>
      </c>
      <c r="ER357" s="79">
        <v>6.1730809196442027E-2</v>
      </c>
      <c r="ES357" s="79">
        <v>6.6296877301374429E-2</v>
      </c>
      <c r="ET357" s="79">
        <v>6.5972852859514999E-2</v>
      </c>
      <c r="EU357" s="79">
        <v>0.25024315853686752</v>
      </c>
      <c r="EV357" s="79">
        <v>0.22716818403546543</v>
      </c>
      <c r="EW357" s="79">
        <v>-1.2356775528759661E-2</v>
      </c>
      <c r="EX357" s="79">
        <v>-6.3664085372279458E-3</v>
      </c>
      <c r="EY357" s="79">
        <v>4.7152321069567293E-2</v>
      </c>
      <c r="EZ357" s="79">
        <v>5.0631562755401233E-2</v>
      </c>
      <c r="FA357" s="79">
        <v>6.6542223440164338E-3</v>
      </c>
      <c r="FB357" s="79">
        <v>2.7861169373062617E-2</v>
      </c>
      <c r="FC357" s="79">
        <v>5.0591277905070106E-2</v>
      </c>
      <c r="FD357" s="79">
        <v>5.0285493890770909E-2</v>
      </c>
      <c r="FE357" s="79">
        <v>5.3830541475945244E-2</v>
      </c>
      <c r="FF357" s="79">
        <v>5.3647834301734851E-2</v>
      </c>
      <c r="FG357" s="79">
        <v>-4.4511220630636512E-2</v>
      </c>
      <c r="FH357" s="79">
        <v>-4.4746180872016386E-2</v>
      </c>
      <c r="FI357" s="79">
        <v>-0.14965004662321543</v>
      </c>
      <c r="FJ357" s="79">
        <v>-0.18290105721160607</v>
      </c>
      <c r="FK357" s="79">
        <v>-5.5666363237628191E-2</v>
      </c>
      <c r="FL357" s="79">
        <v>-6.962902737019451E-2</v>
      </c>
      <c r="FM357" s="79">
        <v>-2.0727973195307749E-2</v>
      </c>
      <c r="FN357" s="79">
        <v>-1.7695654010342454E-2</v>
      </c>
      <c r="FO357" s="79">
        <v>-2.6306336507720806E-4</v>
      </c>
      <c r="FP357" s="79">
        <v>-4.5577600725608368E-2</v>
      </c>
      <c r="FQ357" s="79">
        <v>-6.3976122340590316E-2</v>
      </c>
      <c r="FR357" s="79">
        <v>-1.9227866221509092E-2</v>
      </c>
      <c r="FS357" s="79">
        <v>7.9686362942696376E-2</v>
      </c>
      <c r="FT357" s="79">
        <v>7.9823579690699684E-2</v>
      </c>
      <c r="FU357" s="75"/>
    </row>
    <row r="358" spans="1:177">
      <c r="A358" s="150"/>
      <c r="B358" s="76" t="s">
        <v>1011</v>
      </c>
      <c r="C358" s="79">
        <v>3.6415903205175096E-8</v>
      </c>
      <c r="D358" s="79">
        <v>2.2719234462346365E-12</v>
      </c>
      <c r="E358" s="79">
        <v>0.24776177450827308</v>
      </c>
      <c r="F358" s="79">
        <v>2.8542667806171592E-2</v>
      </c>
      <c r="G358" s="79">
        <v>4.5205928171641346E-2</v>
      </c>
      <c r="H358" s="79">
        <v>7.1313894265362998E-2</v>
      </c>
      <c r="I358" s="79">
        <v>2.4859721751452327E-6</v>
      </c>
      <c r="J358" s="79">
        <v>0.11920883382418404</v>
      </c>
      <c r="K358" s="79">
        <v>0.59907042790480136</v>
      </c>
      <c r="L358" s="79">
        <v>1.1461753495896401E-7</v>
      </c>
      <c r="M358" s="79">
        <v>5.7222336833439957E-8</v>
      </c>
      <c r="N358" s="79">
        <v>5.0789589369718724E-2</v>
      </c>
      <c r="O358" s="79">
        <v>7.5683991983063761E-2</v>
      </c>
      <c r="P358" s="79">
        <v>0.17618138731374858</v>
      </c>
      <c r="Q358" s="79">
        <v>9.0860377912429138E-2</v>
      </c>
      <c r="R358" s="79">
        <v>0.34777475852308781</v>
      </c>
      <c r="S358" s="79">
        <v>0.18935765177762298</v>
      </c>
      <c r="T358" s="79">
        <v>0.6262822783644777</v>
      </c>
      <c r="U358" s="79">
        <v>1.0412480800327122E-4</v>
      </c>
      <c r="V358" s="79">
        <v>1.0874269012322569E-4</v>
      </c>
      <c r="W358" s="79">
        <v>0.22565426203470862</v>
      </c>
      <c r="X358" s="79">
        <v>0.94897479634578552</v>
      </c>
      <c r="Y358" s="79">
        <v>0.62369522794017507</v>
      </c>
      <c r="Z358" s="79">
        <v>0.62366577278125757</v>
      </c>
      <c r="AA358" s="79">
        <v>0.68088869760596182</v>
      </c>
      <c r="AB358" s="79">
        <v>0.60145339930516672</v>
      </c>
      <c r="AC358" s="79">
        <v>0.94405815860221642</v>
      </c>
      <c r="AD358" s="79">
        <v>5.407717272078344E-5</v>
      </c>
      <c r="AE358" s="79">
        <v>1.39386974178464E-6</v>
      </c>
      <c r="AF358" s="79">
        <v>0.17471299589938161</v>
      </c>
      <c r="AG358" s="79">
        <v>0.12475198930032115</v>
      </c>
      <c r="AH358" s="79">
        <v>0.24436887530030749</v>
      </c>
      <c r="AI358" s="79">
        <v>0.19443247020051857</v>
      </c>
      <c r="AJ358" s="79">
        <v>0.14194958379196099</v>
      </c>
      <c r="AK358" s="79">
        <v>0.5856128627984809</v>
      </c>
      <c r="AL358" s="79">
        <v>0.22743725179550056</v>
      </c>
      <c r="AM358" s="79">
        <v>0.35229683543850532</v>
      </c>
      <c r="AN358" s="79">
        <v>0.42072407925397037</v>
      </c>
      <c r="AO358" s="79">
        <v>0.73982764544586144</v>
      </c>
      <c r="AP358" s="79">
        <v>6.9728313211474295E-3</v>
      </c>
      <c r="AQ358" s="79">
        <v>1.2554498956822765E-3</v>
      </c>
      <c r="AR358" s="79">
        <v>0.41757789753773034</v>
      </c>
      <c r="AS358" s="79">
        <v>5.4216045150662723E-13</v>
      </c>
      <c r="AT358" s="79">
        <v>3.3676789896123198E-8</v>
      </c>
      <c r="AU358" s="79">
        <v>0.41346776246395467</v>
      </c>
      <c r="AV358" s="79">
        <v>5.3952800781927783E-4</v>
      </c>
      <c r="AW358" s="79">
        <v>1.0240379618218992E-4</v>
      </c>
      <c r="AX358" s="79">
        <v>1.1115384269374239E-2</v>
      </c>
      <c r="AY358" s="79">
        <v>0.14205806615140196</v>
      </c>
      <c r="AZ358" s="79">
        <v>0.22218944283553521</v>
      </c>
      <c r="BA358" s="79">
        <v>0.94621824576060909</v>
      </c>
      <c r="BB358" s="79">
        <v>1.7177192228340092E-3</v>
      </c>
      <c r="BC358" s="79">
        <v>2.5621722878553532E-2</v>
      </c>
      <c r="BD358" s="79">
        <v>0.77966181029662707</v>
      </c>
      <c r="BE358" s="79">
        <v>2.0468305210475057E-2</v>
      </c>
      <c r="BF358" s="79">
        <v>0.11779170854712746</v>
      </c>
      <c r="BG358" s="79">
        <v>6.7847157709930009E-2</v>
      </c>
      <c r="BH358" s="79">
        <v>3.5716612850925103E-2</v>
      </c>
      <c r="BI358" s="79">
        <v>4.0148051326459488E-2</v>
      </c>
      <c r="BJ358" s="79">
        <v>0.61692582617575098</v>
      </c>
      <c r="BK358" s="79">
        <v>3.5882049830491383E-2</v>
      </c>
      <c r="BL358" s="79">
        <v>8.3808466136097021E-2</v>
      </c>
      <c r="BM358" s="79">
        <v>4.7300690920939678E-2</v>
      </c>
      <c r="BN358" s="79">
        <v>0.13159857179808057</v>
      </c>
      <c r="BO358" s="79">
        <v>0.50499645299839391</v>
      </c>
      <c r="BP358" s="79">
        <v>0.41667235334627128</v>
      </c>
      <c r="BQ358" s="79">
        <v>0.13904782565591089</v>
      </c>
      <c r="BR358" s="79">
        <v>7.3213069880785298E-2</v>
      </c>
      <c r="BS358" s="79">
        <v>0.76144468143740807</v>
      </c>
      <c r="BT358" s="79">
        <v>0.38045530755037171</v>
      </c>
      <c r="BU358" s="79">
        <v>0.27073832705856837</v>
      </c>
      <c r="BV358" s="79">
        <v>0.53320904507923617</v>
      </c>
      <c r="BW358" s="79">
        <v>2.9957758359370214E-9</v>
      </c>
      <c r="BX358" s="79">
        <v>3.7884841514539186E-6</v>
      </c>
      <c r="BY358" s="79">
        <v>1.1060333589191438E-7</v>
      </c>
      <c r="BZ358" s="79">
        <v>0.75251476785273363</v>
      </c>
      <c r="CA358" s="79">
        <v>0.75945125747631315</v>
      </c>
      <c r="CB358" s="79">
        <v>0.75653632629722867</v>
      </c>
      <c r="CC358" s="79">
        <v>0.923435805468238</v>
      </c>
      <c r="CD358" s="79">
        <v>6.0244694756777413E-3</v>
      </c>
      <c r="CE358" s="79">
        <v>3.2013720543902469E-8</v>
      </c>
      <c r="CF358" s="79">
        <v>9.6772172019152156E-2</v>
      </c>
      <c r="CG358" s="79">
        <v>0.48524445167749097</v>
      </c>
      <c r="CH358" s="79">
        <v>0.38437641509609244</v>
      </c>
      <c r="CI358" s="79">
        <v>0.51329456258110318</v>
      </c>
      <c r="CJ358" s="79">
        <v>0.5339927956621624</v>
      </c>
      <c r="CK358" s="79">
        <v>0.28527222443525269</v>
      </c>
      <c r="CL358" s="79">
        <v>0.39776390433506692</v>
      </c>
      <c r="CM358" s="79">
        <v>0.82280545650898407</v>
      </c>
      <c r="CN358" s="79">
        <v>0.47756497866414005</v>
      </c>
      <c r="CO358" s="79">
        <v>0.10045921118493513</v>
      </c>
      <c r="CP358" s="79">
        <v>0.26517949881231095</v>
      </c>
      <c r="CQ358" s="79">
        <v>0.72206334578632481</v>
      </c>
      <c r="CR358" s="79">
        <v>3.5084962225358094E-4</v>
      </c>
      <c r="CS358" s="79">
        <v>2.7553124296316886E-2</v>
      </c>
      <c r="CT358" s="79">
        <v>3.0570818406085637E-4</v>
      </c>
      <c r="CU358" s="79">
        <v>6.5697747851535112E-5</v>
      </c>
      <c r="CV358" s="79">
        <v>6.1671398598603885E-51</v>
      </c>
      <c r="CW358" s="79">
        <v>2.8448346380278747E-31</v>
      </c>
      <c r="CX358" s="79">
        <v>5.0206302035724459E-2</v>
      </c>
      <c r="CY358" s="79">
        <v>2.9897305451428971E-7</v>
      </c>
      <c r="CZ358" s="79">
        <v>9.3015648181977035E-5</v>
      </c>
      <c r="DA358" s="79">
        <v>0.2731177271411187</v>
      </c>
      <c r="DB358" s="79">
        <v>0.50732286503214419</v>
      </c>
      <c r="DC358" s="79">
        <v>0.867939885731279</v>
      </c>
      <c r="DD358" s="79">
        <v>1.8465540711283823E-2</v>
      </c>
      <c r="DE358" s="79">
        <v>0.74496613053568983</v>
      </c>
      <c r="DF358" s="79">
        <v>6.6848419562939881E-2</v>
      </c>
      <c r="DG358" s="79">
        <v>4.8015916351494908E-5</v>
      </c>
      <c r="DH358" s="79">
        <v>3.0703174159494912E-40</v>
      </c>
      <c r="DI358" s="79">
        <v>3.2981649486889229E-7</v>
      </c>
      <c r="DJ358" s="79">
        <v>2.603386268884821E-5</v>
      </c>
      <c r="DK358" s="79">
        <v>0.83574205694669434</v>
      </c>
      <c r="DL358" s="79">
        <v>0.56991739589018875</v>
      </c>
      <c r="DM358" s="79">
        <v>0</v>
      </c>
      <c r="DN358" s="79">
        <v>1.4084641919041149E-3</v>
      </c>
      <c r="DO358" s="77"/>
      <c r="DP358" s="79">
        <v>1.0679137029781167E-16</v>
      </c>
      <c r="DQ358" s="79">
        <v>7.6163488280450823E-190</v>
      </c>
      <c r="DR358" s="79">
        <v>7.6833520809647778E-15</v>
      </c>
      <c r="DS358" s="79">
        <v>1.2276676082158582E-2</v>
      </c>
      <c r="DT358" s="79">
        <v>6.436630061879464E-21</v>
      </c>
      <c r="DU358" s="79">
        <v>1.1214298279511957E-17</v>
      </c>
      <c r="DV358" s="79">
        <v>1.9343667509344247E-3</v>
      </c>
      <c r="DW358" s="79">
        <v>1.1581648775758613E-8</v>
      </c>
      <c r="DX358" s="79">
        <v>2.8760307657290228E-8</v>
      </c>
      <c r="DY358" s="79">
        <v>4.2900571138107546E-4</v>
      </c>
      <c r="DZ358" s="79">
        <v>1.2862496848462942E-2</v>
      </c>
      <c r="EA358" s="79">
        <v>0.24317307332948723</v>
      </c>
      <c r="EB358" s="79">
        <v>0.2889733543771531</v>
      </c>
      <c r="EC358" s="79">
        <v>4.6401339451288638E-2</v>
      </c>
      <c r="ED358" s="79">
        <v>0.19131701550893088</v>
      </c>
      <c r="EE358" s="79">
        <v>0.72868763099894496</v>
      </c>
      <c r="EF358" s="79">
        <v>1.1257671523703942E-2</v>
      </c>
      <c r="EG358" s="79">
        <v>4.3039687693621264E-7</v>
      </c>
      <c r="EH358" s="79">
        <v>0.54980609999050434</v>
      </c>
      <c r="EI358" s="79">
        <v>0.67082347376899021</v>
      </c>
      <c r="EJ358" s="79">
        <v>4.6156093719086046E-27</v>
      </c>
      <c r="EK358" s="79">
        <v>3.41180804966484E-45</v>
      </c>
      <c r="EL358" s="79">
        <v>2.8121714394635335E-10</v>
      </c>
      <c r="EM358" s="79">
        <v>8.7635571112002621E-7</v>
      </c>
      <c r="EN358" s="79">
        <v>0.41496402409851474</v>
      </c>
      <c r="EO358" s="79">
        <v>4.7641166098531959E-2</v>
      </c>
      <c r="EP358" s="79">
        <v>5.3559923359697288E-2</v>
      </c>
      <c r="EQ358" s="79">
        <v>0.12746741396815911</v>
      </c>
      <c r="ER358" s="79">
        <v>0.11644458369252986</v>
      </c>
      <c r="ES358" s="79">
        <v>9.1749565067046734E-2</v>
      </c>
      <c r="ET358" s="79">
        <v>9.3350889525890407E-2</v>
      </c>
      <c r="EU358" s="79">
        <v>1.040644730547841E-10</v>
      </c>
      <c r="EV358" s="79">
        <v>4.9685848632705906E-9</v>
      </c>
      <c r="EW358" s="79">
        <v>0.75355383130769749</v>
      </c>
      <c r="EX358" s="79">
        <v>0.87150190604450539</v>
      </c>
      <c r="EY358" s="79">
        <v>0.23066350304264371</v>
      </c>
      <c r="EZ358" s="79">
        <v>0.19802235875480845</v>
      </c>
      <c r="FA358" s="79">
        <v>0.86574655680971213</v>
      </c>
      <c r="FB358" s="79">
        <v>0.47894668589232148</v>
      </c>
      <c r="FC358" s="79">
        <v>0.19837992856288134</v>
      </c>
      <c r="FD358" s="79">
        <v>0.20110944662038499</v>
      </c>
      <c r="FE358" s="79">
        <v>0.17110912748342946</v>
      </c>
      <c r="FF358" s="79">
        <v>0.17256863987103266</v>
      </c>
      <c r="FG358" s="79">
        <v>0.2578683204234169</v>
      </c>
      <c r="FH358" s="79">
        <v>0.25536176570814495</v>
      </c>
      <c r="FI358" s="79">
        <v>1.3148231247774608E-4</v>
      </c>
      <c r="FJ358" s="79">
        <v>2.7791655524669803E-6</v>
      </c>
      <c r="FK358" s="79">
        <v>0.15695242727486147</v>
      </c>
      <c r="FL358" s="79">
        <v>7.6528510319557513E-2</v>
      </c>
      <c r="FM358" s="79">
        <v>0.59841173061833119</v>
      </c>
      <c r="FN358" s="79">
        <v>0.65298208080573616</v>
      </c>
      <c r="FO358" s="79">
        <v>0.99466732157440618</v>
      </c>
      <c r="FP358" s="79">
        <v>0.24772903725816164</v>
      </c>
      <c r="FQ358" s="79">
        <v>0.10452452298406156</v>
      </c>
      <c r="FR358" s="79">
        <v>0.62622600345886181</v>
      </c>
      <c r="FS358" s="79">
        <v>4.2581413489266473E-2</v>
      </c>
      <c r="FT358" s="79">
        <v>4.2225015728370847E-2</v>
      </c>
      <c r="FU358" s="75"/>
    </row>
    <row r="359" spans="1:177">
      <c r="A359" s="150"/>
      <c r="B359" s="76" t="s">
        <v>1010</v>
      </c>
      <c r="C359" s="78">
        <v>648</v>
      </c>
      <c r="D359" s="78">
        <v>648</v>
      </c>
      <c r="E359" s="78">
        <v>648</v>
      </c>
      <c r="F359" s="78">
        <v>648</v>
      </c>
      <c r="G359" s="78">
        <v>648</v>
      </c>
      <c r="H359" s="78">
        <v>648</v>
      </c>
      <c r="I359" s="78">
        <v>648</v>
      </c>
      <c r="J359" s="78">
        <v>648</v>
      </c>
      <c r="K359" s="78">
        <v>645</v>
      </c>
      <c r="L359" s="78">
        <v>648</v>
      </c>
      <c r="M359" s="78">
        <v>648</v>
      </c>
      <c r="N359" s="78">
        <v>648</v>
      </c>
      <c r="O359" s="78">
        <v>648</v>
      </c>
      <c r="P359" s="78">
        <v>648</v>
      </c>
      <c r="Q359" s="78">
        <v>648</v>
      </c>
      <c r="R359" s="78">
        <v>648</v>
      </c>
      <c r="S359" s="78">
        <v>648</v>
      </c>
      <c r="T359" s="78">
        <v>648</v>
      </c>
      <c r="U359" s="78">
        <v>648</v>
      </c>
      <c r="V359" s="78">
        <v>648</v>
      </c>
      <c r="W359" s="78">
        <v>648</v>
      </c>
      <c r="X359" s="78">
        <v>648</v>
      </c>
      <c r="Y359" s="78">
        <v>648</v>
      </c>
      <c r="Z359" s="78">
        <v>648</v>
      </c>
      <c r="AA359" s="78">
        <v>648</v>
      </c>
      <c r="AB359" s="78">
        <v>648</v>
      </c>
      <c r="AC359" s="78">
        <v>648</v>
      </c>
      <c r="AD359" s="78">
        <v>648</v>
      </c>
      <c r="AE359" s="78">
        <v>648</v>
      </c>
      <c r="AF359" s="78">
        <v>648</v>
      </c>
      <c r="AG359" s="78">
        <v>648</v>
      </c>
      <c r="AH359" s="78">
        <v>648</v>
      </c>
      <c r="AI359" s="78">
        <v>648</v>
      </c>
      <c r="AJ359" s="78">
        <v>648</v>
      </c>
      <c r="AK359" s="78">
        <v>648</v>
      </c>
      <c r="AL359" s="78">
        <v>648</v>
      </c>
      <c r="AM359" s="78">
        <v>648</v>
      </c>
      <c r="AN359" s="78">
        <v>648</v>
      </c>
      <c r="AO359" s="78">
        <v>648</v>
      </c>
      <c r="AP359" s="78">
        <v>648</v>
      </c>
      <c r="AQ359" s="78">
        <v>648</v>
      </c>
      <c r="AR359" s="78">
        <v>648</v>
      </c>
      <c r="AS359" s="78">
        <v>648</v>
      </c>
      <c r="AT359" s="78">
        <v>648</v>
      </c>
      <c r="AU359" s="78">
        <v>648</v>
      </c>
      <c r="AV359" s="78">
        <v>648</v>
      </c>
      <c r="AW359" s="78">
        <v>648</v>
      </c>
      <c r="AX359" s="78">
        <v>648</v>
      </c>
      <c r="AY359" s="78">
        <v>648</v>
      </c>
      <c r="AZ359" s="78">
        <v>648</v>
      </c>
      <c r="BA359" s="78">
        <v>648</v>
      </c>
      <c r="BB359" s="78">
        <v>648</v>
      </c>
      <c r="BC359" s="78">
        <v>648</v>
      </c>
      <c r="BD359" s="78">
        <v>648</v>
      </c>
      <c r="BE359" s="78">
        <v>648</v>
      </c>
      <c r="BF359" s="78">
        <v>648</v>
      </c>
      <c r="BG359" s="78">
        <v>648</v>
      </c>
      <c r="BH359" s="78">
        <v>648</v>
      </c>
      <c r="BI359" s="78">
        <v>648</v>
      </c>
      <c r="BJ359" s="78">
        <v>648</v>
      </c>
      <c r="BK359" s="78">
        <v>648</v>
      </c>
      <c r="BL359" s="78">
        <v>648</v>
      </c>
      <c r="BM359" s="78">
        <v>648</v>
      </c>
      <c r="BN359" s="78">
        <v>648</v>
      </c>
      <c r="BO359" s="78">
        <v>648</v>
      </c>
      <c r="BP359" s="78">
        <v>648</v>
      </c>
      <c r="BQ359" s="78">
        <v>648</v>
      </c>
      <c r="BR359" s="78">
        <v>648</v>
      </c>
      <c r="BS359" s="78">
        <v>648</v>
      </c>
      <c r="BT359" s="78">
        <v>648</v>
      </c>
      <c r="BU359" s="78">
        <v>648</v>
      </c>
      <c r="BV359" s="78">
        <v>648</v>
      </c>
      <c r="BW359" s="78">
        <v>648</v>
      </c>
      <c r="BX359" s="78">
        <v>648</v>
      </c>
      <c r="BY359" s="78">
        <v>648</v>
      </c>
      <c r="BZ359" s="78">
        <v>648</v>
      </c>
      <c r="CA359" s="78">
        <v>648</v>
      </c>
      <c r="CB359" s="78">
        <v>648</v>
      </c>
      <c r="CC359" s="78">
        <v>648</v>
      </c>
      <c r="CD359" s="78">
        <v>648</v>
      </c>
      <c r="CE359" s="78">
        <v>648</v>
      </c>
      <c r="CF359" s="78">
        <v>648</v>
      </c>
      <c r="CG359" s="78">
        <v>648</v>
      </c>
      <c r="CH359" s="78">
        <v>648</v>
      </c>
      <c r="CI359" s="78">
        <v>648</v>
      </c>
      <c r="CJ359" s="78">
        <v>648</v>
      </c>
      <c r="CK359" s="78">
        <v>648</v>
      </c>
      <c r="CL359" s="78">
        <v>648</v>
      </c>
      <c r="CM359" s="78">
        <v>648</v>
      </c>
      <c r="CN359" s="78">
        <v>648</v>
      </c>
      <c r="CO359" s="78">
        <v>648</v>
      </c>
      <c r="CP359" s="78">
        <v>648</v>
      </c>
      <c r="CQ359" s="78">
        <v>648</v>
      </c>
      <c r="CR359" s="78">
        <v>648</v>
      </c>
      <c r="CS359" s="78">
        <v>648</v>
      </c>
      <c r="CT359" s="78">
        <v>648</v>
      </c>
      <c r="CU359" s="78">
        <v>648</v>
      </c>
      <c r="CV359" s="78">
        <v>648</v>
      </c>
      <c r="CW359" s="78">
        <v>648</v>
      </c>
      <c r="CX359" s="78">
        <v>648</v>
      </c>
      <c r="CY359" s="78">
        <v>648</v>
      </c>
      <c r="CZ359" s="78">
        <v>648</v>
      </c>
      <c r="DA359" s="78">
        <v>648</v>
      </c>
      <c r="DB359" s="78">
        <v>648</v>
      </c>
      <c r="DC359" s="78">
        <v>648</v>
      </c>
      <c r="DD359" s="78">
        <v>648</v>
      </c>
      <c r="DE359" s="78">
        <v>648</v>
      </c>
      <c r="DF359" s="78">
        <v>648</v>
      </c>
      <c r="DG359" s="78">
        <v>648</v>
      </c>
      <c r="DH359" s="78">
        <v>648</v>
      </c>
      <c r="DI359" s="78">
        <v>648</v>
      </c>
      <c r="DJ359" s="78">
        <v>648</v>
      </c>
      <c r="DK359" s="78">
        <v>648</v>
      </c>
      <c r="DL359" s="78">
        <v>648</v>
      </c>
      <c r="DM359" s="78">
        <v>648</v>
      </c>
      <c r="DN359" s="78">
        <v>648</v>
      </c>
      <c r="DO359" s="78">
        <v>648</v>
      </c>
      <c r="DP359" s="78">
        <v>648</v>
      </c>
      <c r="DQ359" s="78">
        <v>648</v>
      </c>
      <c r="DR359" s="78">
        <v>648</v>
      </c>
      <c r="DS359" s="78">
        <v>648</v>
      </c>
      <c r="DT359" s="78">
        <v>648</v>
      </c>
      <c r="DU359" s="78">
        <v>648</v>
      </c>
      <c r="DV359" s="78">
        <v>648</v>
      </c>
      <c r="DW359" s="78">
        <v>648</v>
      </c>
      <c r="DX359" s="78">
        <v>648</v>
      </c>
      <c r="DY359" s="78">
        <v>648</v>
      </c>
      <c r="DZ359" s="78">
        <v>616</v>
      </c>
      <c r="EA359" s="78">
        <v>630</v>
      </c>
      <c r="EB359" s="78">
        <v>628</v>
      </c>
      <c r="EC359" s="78">
        <v>646</v>
      </c>
      <c r="ED359" s="78">
        <v>646</v>
      </c>
      <c r="EE359" s="78">
        <v>619</v>
      </c>
      <c r="EF359" s="78">
        <v>647</v>
      </c>
      <c r="EG359" s="78">
        <v>648</v>
      </c>
      <c r="EH359" s="78">
        <v>645</v>
      </c>
      <c r="EI359" s="78">
        <v>622</v>
      </c>
      <c r="EJ359" s="78">
        <v>648</v>
      </c>
      <c r="EK359" s="78">
        <v>645</v>
      </c>
      <c r="EL359" s="78">
        <v>648</v>
      </c>
      <c r="EM359" s="78">
        <v>648</v>
      </c>
      <c r="EN359" s="78">
        <v>646</v>
      </c>
      <c r="EO359" s="78">
        <v>648</v>
      </c>
      <c r="EP359" s="78">
        <v>648</v>
      </c>
      <c r="EQ359" s="78">
        <v>648</v>
      </c>
      <c r="ER359" s="78">
        <v>648</v>
      </c>
      <c r="ES359" s="78">
        <v>648</v>
      </c>
      <c r="ET359" s="78">
        <v>648</v>
      </c>
      <c r="EU359" s="78">
        <v>648</v>
      </c>
      <c r="EV359" s="78">
        <v>648</v>
      </c>
      <c r="EW359" s="78">
        <v>648</v>
      </c>
      <c r="EX359" s="78">
        <v>648</v>
      </c>
      <c r="EY359" s="78">
        <v>648</v>
      </c>
      <c r="EZ359" s="78">
        <v>648</v>
      </c>
      <c r="FA359" s="78">
        <v>648</v>
      </c>
      <c r="FB359" s="78">
        <v>648</v>
      </c>
      <c r="FC359" s="78">
        <v>648</v>
      </c>
      <c r="FD359" s="78">
        <v>648</v>
      </c>
      <c r="FE359" s="78">
        <v>648</v>
      </c>
      <c r="FF359" s="78">
        <v>648</v>
      </c>
      <c r="FG359" s="78">
        <v>648</v>
      </c>
      <c r="FH359" s="78">
        <v>648</v>
      </c>
      <c r="FI359" s="78">
        <v>648</v>
      </c>
      <c r="FJ359" s="78">
        <v>648</v>
      </c>
      <c r="FK359" s="78">
        <v>648</v>
      </c>
      <c r="FL359" s="78">
        <v>648</v>
      </c>
      <c r="FM359" s="78">
        <v>648</v>
      </c>
      <c r="FN359" s="78">
        <v>648</v>
      </c>
      <c r="FO359" s="78">
        <v>648</v>
      </c>
      <c r="FP359" s="78">
        <v>645</v>
      </c>
      <c r="FQ359" s="78">
        <v>645</v>
      </c>
      <c r="FR359" s="78">
        <v>644</v>
      </c>
      <c r="FS359" s="78">
        <v>648</v>
      </c>
      <c r="FT359" s="78">
        <v>648</v>
      </c>
      <c r="FU359" s="75"/>
    </row>
    <row r="360" spans="1:177">
      <c r="A360" s="150" t="s">
        <v>118</v>
      </c>
      <c r="B360" s="76" t="s">
        <v>1012</v>
      </c>
      <c r="C360" s="79">
        <v>-2.5489994831172147E-2</v>
      </c>
      <c r="D360" s="79">
        <v>0.10974059363376974</v>
      </c>
      <c r="E360" s="79">
        <v>-9.4672426363278384E-2</v>
      </c>
      <c r="F360" s="79">
        <v>5.1736278320904903E-2</v>
      </c>
      <c r="G360" s="79">
        <v>5.2055298909596141E-2</v>
      </c>
      <c r="H360" s="79">
        <v>2.6333931299824358E-3</v>
      </c>
      <c r="I360" s="79">
        <v>-9.7095516181963645E-2</v>
      </c>
      <c r="J360" s="79">
        <v>8.1256216965409911E-2</v>
      </c>
      <c r="K360" s="79">
        <v>3.7636684677844694E-2</v>
      </c>
      <c r="L360" s="79">
        <v>-0.14072820913776765</v>
      </c>
      <c r="M360" s="79">
        <v>-0.13038315811011231</v>
      </c>
      <c r="N360" s="79">
        <v>-3.0526067108434328E-2</v>
      </c>
      <c r="O360" s="79">
        <v>-6.9955475096779907E-2</v>
      </c>
      <c r="P360" s="79">
        <v>1.0253909769640137E-3</v>
      </c>
      <c r="Q360" s="79">
        <v>7.1222618342857841E-2</v>
      </c>
      <c r="R360" s="79">
        <v>1.6531718881170974E-2</v>
      </c>
      <c r="S360" s="79">
        <v>-8.0661541498215691E-3</v>
      </c>
      <c r="T360" s="79">
        <v>-3.7391026577069691E-2</v>
      </c>
      <c r="U360" s="79">
        <v>-9.8536083268419741E-2</v>
      </c>
      <c r="V360" s="79">
        <v>-9.244329260069821E-2</v>
      </c>
      <c r="W360" s="79">
        <v>4.7277371471880034E-2</v>
      </c>
      <c r="X360" s="79">
        <v>0.17749467121981508</v>
      </c>
      <c r="Y360" s="79">
        <v>0.11397801281814809</v>
      </c>
      <c r="Z360" s="79">
        <v>-0.15160468751494177</v>
      </c>
      <c r="AA360" s="79">
        <v>2.9607679054243285E-2</v>
      </c>
      <c r="AB360" s="79">
        <v>-7.092646835413878E-4</v>
      </c>
      <c r="AC360" s="79">
        <v>-4.3493538411003528E-2</v>
      </c>
      <c r="AD360" s="79">
        <v>-7.1459347428084477E-2</v>
      </c>
      <c r="AE360" s="79">
        <v>-8.1267524434219085E-2</v>
      </c>
      <c r="AF360" s="79">
        <v>-1.7190848293636318E-2</v>
      </c>
      <c r="AG360" s="79">
        <v>-2.5291378708868304E-2</v>
      </c>
      <c r="AH360" s="79">
        <v>4.2402679344855781E-2</v>
      </c>
      <c r="AI360" s="79">
        <v>0.13332532510913997</v>
      </c>
      <c r="AJ360" s="79">
        <v>2.4947328161390152E-2</v>
      </c>
      <c r="AK360" s="79">
        <v>2.2242626728566386E-2</v>
      </c>
      <c r="AL360" s="79">
        <v>-3.629009628852022E-3</v>
      </c>
      <c r="AM360" s="79">
        <v>-2.3424749419287041E-2</v>
      </c>
      <c r="AN360" s="79">
        <v>-1.8991688970717915E-2</v>
      </c>
      <c r="AO360" s="79">
        <v>-4.8542175726556504E-3</v>
      </c>
      <c r="AP360" s="79">
        <v>-9.892318474386802E-2</v>
      </c>
      <c r="AQ360" s="79">
        <v>-9.8871193405543928E-2</v>
      </c>
      <c r="AR360" s="79">
        <v>5.1042516489576133E-4</v>
      </c>
      <c r="AS360" s="79">
        <v>0.1659400695062771</v>
      </c>
      <c r="AT360" s="79">
        <v>0.15680080206186192</v>
      </c>
      <c r="AU360" s="79">
        <v>1.6361042350693109E-2</v>
      </c>
      <c r="AV360" s="79">
        <v>-0.11010007860200924</v>
      </c>
      <c r="AW360" s="79">
        <v>-0.12076381297780595</v>
      </c>
      <c r="AX360" s="79">
        <v>-7.5440823203537469E-2</v>
      </c>
      <c r="AY360" s="79">
        <v>8.0546597079523882E-3</v>
      </c>
      <c r="AZ360" s="79">
        <v>-7.989276940075311E-3</v>
      </c>
      <c r="BA360" s="79">
        <v>-2.0920816265135186E-2</v>
      </c>
      <c r="BB360" s="79">
        <v>-7.8510834324059392E-2</v>
      </c>
      <c r="BC360" s="79">
        <v>-6.4145002670136883E-2</v>
      </c>
      <c r="BD360" s="79">
        <v>-2.1196353181309607E-2</v>
      </c>
      <c r="BE360" s="79">
        <v>-3.347300469299521E-2</v>
      </c>
      <c r="BF360" s="79">
        <v>-5.59527072884115E-3</v>
      </c>
      <c r="BG360" s="79">
        <v>4.60266297786679E-2</v>
      </c>
      <c r="BH360" s="79">
        <v>-4.0220408550593863E-3</v>
      </c>
      <c r="BI360" s="79">
        <v>2.3814654087472704E-2</v>
      </c>
      <c r="BJ360" s="79">
        <v>8.479593913031222E-2</v>
      </c>
      <c r="BK360" s="79">
        <v>-2.9948123854457456E-2</v>
      </c>
      <c r="BL360" s="79">
        <v>-2.6607124716512397E-2</v>
      </c>
      <c r="BM360" s="79">
        <v>2.7157150843091886E-2</v>
      </c>
      <c r="BN360" s="79">
        <v>4.2708606803610681E-2</v>
      </c>
      <c r="BO360" s="79">
        <v>3.795448984200743E-2</v>
      </c>
      <c r="BP360" s="79">
        <v>-1.9396944258264778E-4</v>
      </c>
      <c r="BQ360" s="79">
        <v>-3.9747544206351647E-2</v>
      </c>
      <c r="BR360" s="79">
        <v>-3.8608012368808099E-2</v>
      </c>
      <c r="BS360" s="79">
        <v>7.5432193265693136E-3</v>
      </c>
      <c r="BT360" s="79">
        <v>-3.0190366583802176E-2</v>
      </c>
      <c r="BU360" s="79">
        <v>-3.5962605192006877E-2</v>
      </c>
      <c r="BV360" s="79">
        <v>-1.652664338944319E-2</v>
      </c>
      <c r="BW360" s="79">
        <v>8.0653647274033333E-2</v>
      </c>
      <c r="BX360" s="79">
        <v>9.041824849524821E-2</v>
      </c>
      <c r="BY360" s="79">
        <v>-5.1687275320771546E-2</v>
      </c>
      <c r="BZ360" s="79">
        <v>-2.8947648483478739E-2</v>
      </c>
      <c r="CA360" s="79">
        <v>-1.8568452966519596E-2</v>
      </c>
      <c r="CB360" s="79">
        <v>3.1524958443441026E-2</v>
      </c>
      <c r="CC360" s="79">
        <v>1.9848614158109002E-2</v>
      </c>
      <c r="CD360" s="79">
        <v>3.1048355362255548E-2</v>
      </c>
      <c r="CE360" s="79">
        <v>2.0428791943364267E-2</v>
      </c>
      <c r="CF360" s="79">
        <v>-3.09705579028388E-2</v>
      </c>
      <c r="CG360" s="79">
        <v>3.3089836166936518E-2</v>
      </c>
      <c r="CH360" s="79">
        <v>8.4713485000620634E-2</v>
      </c>
      <c r="CI360" s="79">
        <v>1.0744337026387449E-2</v>
      </c>
      <c r="CJ360" s="79">
        <v>3.3126049121163396E-2</v>
      </c>
      <c r="CK360" s="79">
        <v>3.3311973769244399E-2</v>
      </c>
      <c r="CL360" s="79">
        <v>-2.0286319687475535E-2</v>
      </c>
      <c r="CM360" s="79">
        <v>-5.1268988778872364E-3</v>
      </c>
      <c r="CN360" s="79">
        <v>1.7408583425113353E-2</v>
      </c>
      <c r="CO360" s="79">
        <v>-3.4535987500601668E-2</v>
      </c>
      <c r="CP360" s="79">
        <v>4.3541971373511276E-2</v>
      </c>
      <c r="CQ360" s="79">
        <v>9.850006894685305E-2</v>
      </c>
      <c r="CR360" s="79">
        <v>7.0375177012712758E-2</v>
      </c>
      <c r="CS360" s="79">
        <v>-7.3780520853083467E-2</v>
      </c>
      <c r="CT360" s="79">
        <v>-7.1599180934064893E-2</v>
      </c>
      <c r="CU360" s="79">
        <v>2.0184182268392255E-4</v>
      </c>
      <c r="CV360" s="79">
        <v>0.26836673347062762</v>
      </c>
      <c r="CW360" s="79">
        <v>0.27276018582356826</v>
      </c>
      <c r="CX360" s="79">
        <v>9.4229614087699184E-2</v>
      </c>
      <c r="CY360" s="79">
        <v>0.16754308101774831</v>
      </c>
      <c r="CZ360" s="79">
        <v>9.2790322143077628E-2</v>
      </c>
      <c r="DA360" s="79">
        <v>-4.2554028272747117E-2</v>
      </c>
      <c r="DB360" s="79">
        <v>-7.153030195205628E-3</v>
      </c>
      <c r="DC360" s="79">
        <v>2.0948597633052676E-2</v>
      </c>
      <c r="DD360" s="79">
        <v>-7.6048714315796739E-2</v>
      </c>
      <c r="DE360" s="79">
        <v>3.6823434706793785E-3</v>
      </c>
      <c r="DF360" s="79">
        <v>5.3947190380940702E-2</v>
      </c>
      <c r="DG360" s="79">
        <v>-0.1271040266898677</v>
      </c>
      <c r="DH360" s="79">
        <v>0.28515712904231832</v>
      </c>
      <c r="DI360" s="79">
        <v>0.15001379749909791</v>
      </c>
      <c r="DJ360" s="79">
        <v>-0.15250693538220259</v>
      </c>
      <c r="DK360" s="79">
        <v>-6.7924063118719069E-2</v>
      </c>
      <c r="DL360" s="79">
        <v>-4.5497385874781228E-2</v>
      </c>
      <c r="DM360" s="79">
        <v>0.31610891729012552</v>
      </c>
      <c r="DN360" s="79">
        <v>-9.6768062413858782E-2</v>
      </c>
      <c r="DO360" s="79">
        <v>-0.31804927627690222</v>
      </c>
      <c r="DP360" s="78">
        <v>1</v>
      </c>
      <c r="DQ360" s="79">
        <v>0.34934341920447748</v>
      </c>
      <c r="DR360" s="79">
        <v>-0.99971505232362745</v>
      </c>
      <c r="DS360" s="79">
        <v>0.12769712361956762</v>
      </c>
      <c r="DT360" s="79">
        <v>0.59281192760213097</v>
      </c>
      <c r="DU360" s="79">
        <v>0.55452861743229875</v>
      </c>
      <c r="DV360" s="79">
        <v>1.1702413185892355E-2</v>
      </c>
      <c r="DW360" s="79">
        <v>0.21451629392046406</v>
      </c>
      <c r="DX360" s="79">
        <v>0.21333461607335025</v>
      </c>
      <c r="DY360" s="79">
        <v>-4.4727217504330147E-2</v>
      </c>
      <c r="DZ360" s="79">
        <v>-5.8110592412856578E-2</v>
      </c>
      <c r="EA360" s="79">
        <v>-1.8668948075771609E-2</v>
      </c>
      <c r="EB360" s="79">
        <v>-2.2383847365108737E-2</v>
      </c>
      <c r="EC360" s="79">
        <v>2.1360446974294497E-2</v>
      </c>
      <c r="ED360" s="79">
        <v>-4.0897958643114053E-2</v>
      </c>
      <c r="EE360" s="79">
        <v>0.59706386988778237</v>
      </c>
      <c r="EF360" s="79">
        <v>-8.3087660827113261E-2</v>
      </c>
      <c r="EG360" s="79">
        <v>0.14221756519459769</v>
      </c>
      <c r="EH360" s="79">
        <v>6.5059093352637255E-3</v>
      </c>
      <c r="EI360" s="79">
        <v>-2.0289382822421119E-2</v>
      </c>
      <c r="EJ360" s="79">
        <v>0.27069761144402593</v>
      </c>
      <c r="EK360" s="79">
        <v>0.14767932654653201</v>
      </c>
      <c r="EL360" s="79">
        <v>-0.14521278269466267</v>
      </c>
      <c r="EM360" s="79">
        <v>-0.15215466652060797</v>
      </c>
      <c r="EN360" s="79">
        <v>0.19466292076591712</v>
      </c>
      <c r="EO360" s="79">
        <v>0.15666205669493932</v>
      </c>
      <c r="EP360" s="79">
        <v>9.498913862134406E-2</v>
      </c>
      <c r="EQ360" s="79">
        <v>-2.1969279537644767E-3</v>
      </c>
      <c r="ER360" s="79">
        <v>5.2247228849381976E-3</v>
      </c>
      <c r="ES360" s="79">
        <v>-3.7890276438257227E-3</v>
      </c>
      <c r="ET360" s="79">
        <v>2.9612664047787909E-3</v>
      </c>
      <c r="EU360" s="79">
        <v>-3.1229635821911683E-2</v>
      </c>
      <c r="EV360" s="79">
        <v>-1.5474969577508248E-2</v>
      </c>
      <c r="EW360" s="79">
        <v>1.0356307930164314E-2</v>
      </c>
      <c r="EX360" s="79">
        <v>2.314975707941765E-2</v>
      </c>
      <c r="EY360" s="79">
        <v>8.0220934755152445E-3</v>
      </c>
      <c r="EZ360" s="79">
        <v>1.2387696934689057E-2</v>
      </c>
      <c r="FA360" s="79">
        <v>-1.8784309354490186E-2</v>
      </c>
      <c r="FB360" s="79">
        <v>-2.5707953787744611E-2</v>
      </c>
      <c r="FC360" s="79">
        <v>-1.8819429857419388E-3</v>
      </c>
      <c r="FD360" s="79">
        <v>4.1891700665362538E-3</v>
      </c>
      <c r="FE360" s="79">
        <v>-4.2265856906355025E-3</v>
      </c>
      <c r="FF360" s="79">
        <v>1.674293437799757E-3</v>
      </c>
      <c r="FG360" s="79">
        <v>4.6359709313287943E-2</v>
      </c>
      <c r="FH360" s="79">
        <v>4.8511274885208407E-2</v>
      </c>
      <c r="FI360" s="79">
        <v>0.15995222985160554</v>
      </c>
      <c r="FJ360" s="79">
        <v>0.16858005806339746</v>
      </c>
      <c r="FK360" s="79">
        <v>3.5069099717402567E-2</v>
      </c>
      <c r="FL360" s="79">
        <v>0.15114352829335198</v>
      </c>
      <c r="FM360" s="79">
        <v>4.3791647940999122E-3</v>
      </c>
      <c r="FN360" s="79">
        <v>0.13044912697510122</v>
      </c>
      <c r="FO360" s="79">
        <v>0.11335289311052361</v>
      </c>
      <c r="FP360" s="79">
        <v>3.6262541158000469E-2</v>
      </c>
      <c r="FQ360" s="79">
        <v>4.4888638537854707E-4</v>
      </c>
      <c r="FR360" s="79">
        <v>-5.7338816077619432E-2</v>
      </c>
      <c r="FS360" s="79">
        <v>-7.5868428540289093E-2</v>
      </c>
      <c r="FT360" s="79">
        <v>-7.6065940095400547E-2</v>
      </c>
      <c r="FU360" s="75"/>
    </row>
    <row r="361" spans="1:177">
      <c r="A361" s="150"/>
      <c r="B361" s="76" t="s">
        <v>1011</v>
      </c>
      <c r="C361" s="79">
        <v>0.51716490696099138</v>
      </c>
      <c r="D361" s="79">
        <v>5.1643970938063978E-3</v>
      </c>
      <c r="E361" s="79">
        <v>1.5920621067026061E-2</v>
      </c>
      <c r="F361" s="79">
        <v>0.18839940439249325</v>
      </c>
      <c r="G361" s="79">
        <v>0.18568559793654918</v>
      </c>
      <c r="H361" s="79">
        <v>0.94665658874077108</v>
      </c>
      <c r="I361" s="79">
        <v>1.3408876883583583E-2</v>
      </c>
      <c r="J361" s="79">
        <v>3.8652028337597934E-2</v>
      </c>
      <c r="K361" s="79">
        <v>0.3399129315060182</v>
      </c>
      <c r="L361" s="79">
        <v>3.2647119008426354E-4</v>
      </c>
      <c r="M361" s="79">
        <v>8.7844167329480087E-4</v>
      </c>
      <c r="N361" s="79">
        <v>0.43789820998590323</v>
      </c>
      <c r="O361" s="79">
        <v>7.5154874432166299E-2</v>
      </c>
      <c r="P361" s="79">
        <v>0.97921601921894375</v>
      </c>
      <c r="Q361" s="79">
        <v>7.0012033686959407E-2</v>
      </c>
      <c r="R361" s="79">
        <v>0.67445253748127154</v>
      </c>
      <c r="S361" s="79">
        <v>0.83762083193737125</v>
      </c>
      <c r="T361" s="79">
        <v>0.34195233412861281</v>
      </c>
      <c r="U361" s="79">
        <v>1.2087276363428391E-2</v>
      </c>
      <c r="V361" s="79">
        <v>1.8586583473000944E-2</v>
      </c>
      <c r="W361" s="79">
        <v>0.22942789144645914</v>
      </c>
      <c r="X361" s="79">
        <v>5.4754346860105506E-6</v>
      </c>
      <c r="Y361" s="79">
        <v>3.6692758426335979E-3</v>
      </c>
      <c r="Z361" s="79">
        <v>1.0698025789142567E-4</v>
      </c>
      <c r="AA361" s="79">
        <v>0.45181159829293305</v>
      </c>
      <c r="AB361" s="79">
        <v>0.98562283899249359</v>
      </c>
      <c r="AC361" s="79">
        <v>0.26892121296576899</v>
      </c>
      <c r="AD361" s="79">
        <v>6.9083946153009806E-2</v>
      </c>
      <c r="AE361" s="79">
        <v>3.8624880186900239E-2</v>
      </c>
      <c r="AF361" s="79">
        <v>0.66226007490476979</v>
      </c>
      <c r="AG361" s="79">
        <v>0.52043619329356361</v>
      </c>
      <c r="AH361" s="79">
        <v>0.2811244657335723</v>
      </c>
      <c r="AI361" s="79">
        <v>6.6758243604538514E-4</v>
      </c>
      <c r="AJ361" s="79">
        <v>0.52612791345743237</v>
      </c>
      <c r="AK361" s="79">
        <v>0.57195026767986423</v>
      </c>
      <c r="AL361" s="79">
        <v>0.92653798804049292</v>
      </c>
      <c r="AM361" s="79">
        <v>0.55169163742244942</v>
      </c>
      <c r="AN361" s="79">
        <v>0.62940847878941086</v>
      </c>
      <c r="AO361" s="79">
        <v>0.90184550367380767</v>
      </c>
      <c r="AP361" s="79">
        <v>1.1752378933472358E-2</v>
      </c>
      <c r="AQ361" s="79">
        <v>1.1796876109131643E-2</v>
      </c>
      <c r="AR361" s="79">
        <v>0.9896531492821864</v>
      </c>
      <c r="AS361" s="79">
        <v>2.1814857569904315E-5</v>
      </c>
      <c r="AT361" s="79">
        <v>6.1076678567472228E-5</v>
      </c>
      <c r="AU361" s="79">
        <v>0.67762379486618973</v>
      </c>
      <c r="AV361" s="79">
        <v>5.0189715386096522E-3</v>
      </c>
      <c r="AW361" s="79">
        <v>2.0735756862338595E-3</v>
      </c>
      <c r="AX361" s="79">
        <v>5.4928927901314505E-2</v>
      </c>
      <c r="AY361" s="79">
        <v>0.83784901858655136</v>
      </c>
      <c r="AZ361" s="79">
        <v>0.83914724981718747</v>
      </c>
      <c r="BA361" s="79">
        <v>0.59501207267434553</v>
      </c>
      <c r="BB361" s="79">
        <v>4.5739930644907667E-2</v>
      </c>
      <c r="BC361" s="79">
        <v>0.10280743519255821</v>
      </c>
      <c r="BD361" s="79">
        <v>0.5901699208878568</v>
      </c>
      <c r="BE361" s="79">
        <v>0.3949488911456791</v>
      </c>
      <c r="BF361" s="79">
        <v>0.8869548470534816</v>
      </c>
      <c r="BG361" s="79">
        <v>0.24199907900918272</v>
      </c>
      <c r="BH361" s="79">
        <v>0.91860810178140107</v>
      </c>
      <c r="BI361" s="79">
        <v>0.54508764113007957</v>
      </c>
      <c r="BJ361" s="79">
        <v>3.0906613498746627E-2</v>
      </c>
      <c r="BK361" s="79">
        <v>0.44662506156395032</v>
      </c>
      <c r="BL361" s="79">
        <v>0.49896520366373931</v>
      </c>
      <c r="BM361" s="79">
        <v>0.49013082878340375</v>
      </c>
      <c r="BN361" s="79">
        <v>0.27766487797275607</v>
      </c>
      <c r="BO361" s="79">
        <v>0.33472226427791629</v>
      </c>
      <c r="BP361" s="79">
        <v>0.9960679429183168</v>
      </c>
      <c r="BQ361" s="79">
        <v>0.31237408399396138</v>
      </c>
      <c r="BR361" s="79">
        <v>0.32646064901408323</v>
      </c>
      <c r="BS361" s="79">
        <v>0.84801558619596262</v>
      </c>
      <c r="BT361" s="79">
        <v>0.44295527082439368</v>
      </c>
      <c r="BU361" s="79">
        <v>0.36072386671372503</v>
      </c>
      <c r="BV361" s="79">
        <v>0.67454675988088986</v>
      </c>
      <c r="BW361" s="79">
        <v>4.0122324680734914E-2</v>
      </c>
      <c r="BX361" s="79">
        <v>2.1338235631634176E-2</v>
      </c>
      <c r="BY361" s="79">
        <v>0.18881883030326041</v>
      </c>
      <c r="BZ361" s="79">
        <v>0.46196304454464499</v>
      </c>
      <c r="CA361" s="79">
        <v>0.63706689960423468</v>
      </c>
      <c r="CB361" s="79">
        <v>0.42304819193428944</v>
      </c>
      <c r="CC361" s="79">
        <v>0.61402430841354838</v>
      </c>
      <c r="CD361" s="79">
        <v>0.43009660326264954</v>
      </c>
      <c r="CE361" s="79">
        <v>0.60370336837597072</v>
      </c>
      <c r="CF361" s="79">
        <v>0.4312535623097834</v>
      </c>
      <c r="CG361" s="79">
        <v>0.40038507855251182</v>
      </c>
      <c r="CH361" s="79">
        <v>3.107064757456993E-2</v>
      </c>
      <c r="CI361" s="79">
        <v>0.78486399077625812</v>
      </c>
      <c r="CJ361" s="79">
        <v>0.3998693972394145</v>
      </c>
      <c r="CK361" s="79">
        <v>0.39722806545431577</v>
      </c>
      <c r="CL361" s="79">
        <v>0.60623063634153196</v>
      </c>
      <c r="CM361" s="79">
        <v>0.8963619785370579</v>
      </c>
      <c r="CN361" s="79">
        <v>0.65825179664022548</v>
      </c>
      <c r="CO361" s="79">
        <v>0.38010265091590223</v>
      </c>
      <c r="CP361" s="79">
        <v>0.26838794614291506</v>
      </c>
      <c r="CQ361" s="79">
        <v>1.2118858811364971E-2</v>
      </c>
      <c r="CR361" s="79">
        <v>7.3418421682392654E-2</v>
      </c>
      <c r="CS361" s="79">
        <v>6.0507383660049305E-2</v>
      </c>
      <c r="CT361" s="79">
        <v>6.8540487440057252E-2</v>
      </c>
      <c r="CU361" s="79">
        <v>0.99590835910923992</v>
      </c>
      <c r="CV361" s="79">
        <v>3.7544750194453989E-12</v>
      </c>
      <c r="CW361" s="79">
        <v>1.6140908482617978E-12</v>
      </c>
      <c r="CX361" s="79">
        <v>1.6421789615331837E-2</v>
      </c>
      <c r="CY361" s="79">
        <v>1.8105727776356304E-5</v>
      </c>
      <c r="CZ361" s="79">
        <v>1.8147514504437103E-2</v>
      </c>
      <c r="DA361" s="79">
        <v>0.27940930096902361</v>
      </c>
      <c r="DB361" s="79">
        <v>0.85578898048269281</v>
      </c>
      <c r="DC361" s="79">
        <v>0.59452303688168806</v>
      </c>
      <c r="DD361" s="79">
        <v>5.299651765645616E-2</v>
      </c>
      <c r="DE361" s="79">
        <v>0.92546146775541049</v>
      </c>
      <c r="DF361" s="79">
        <v>0.17018214120579547</v>
      </c>
      <c r="DG361" s="79">
        <v>1.1850545119400802E-3</v>
      </c>
      <c r="DH361" s="79">
        <v>1.3714695447150949E-13</v>
      </c>
      <c r="DI361" s="79">
        <v>1.2655599861806743E-4</v>
      </c>
      <c r="DJ361" s="79">
        <v>9.7183431920660121E-5</v>
      </c>
      <c r="DK361" s="79">
        <v>8.4038122903881018E-2</v>
      </c>
      <c r="DL361" s="79">
        <v>0.2474614946548489</v>
      </c>
      <c r="DM361" s="79">
        <v>1.6711740285668456E-16</v>
      </c>
      <c r="DN361" s="79">
        <v>1.3726492445050899E-2</v>
      </c>
      <c r="DO361" s="79">
        <v>1.0679137029781167E-16</v>
      </c>
      <c r="DP361" s="77"/>
      <c r="DQ361" s="79">
        <v>4.9081100135518462E-20</v>
      </c>
      <c r="DR361" s="79">
        <v>0</v>
      </c>
      <c r="DS361" s="79">
        <v>1.1231594411652596E-3</v>
      </c>
      <c r="DT361" s="79">
        <v>9.6703961089943924E-63</v>
      </c>
      <c r="DU361" s="79">
        <v>1.6084993827655412E-53</v>
      </c>
      <c r="DV361" s="79">
        <v>0.76621470694410077</v>
      </c>
      <c r="DW361" s="79">
        <v>3.4982892277829568E-8</v>
      </c>
      <c r="DX361" s="79">
        <v>4.1728904459256968E-8</v>
      </c>
      <c r="DY361" s="79">
        <v>0.25556343776459112</v>
      </c>
      <c r="DZ361" s="79">
        <v>0.14971042528218345</v>
      </c>
      <c r="EA361" s="79">
        <v>0.64000124881134113</v>
      </c>
      <c r="EB361" s="79">
        <v>0.5755543212055918</v>
      </c>
      <c r="EC361" s="79">
        <v>0.58787443267678718</v>
      </c>
      <c r="ED361" s="79">
        <v>0.29931414796324907</v>
      </c>
      <c r="EE361" s="79">
        <v>4.6734677508510988E-61</v>
      </c>
      <c r="EF361" s="79">
        <v>3.4600614522809062E-2</v>
      </c>
      <c r="EG361" s="79">
        <v>2.8150124608429815E-4</v>
      </c>
      <c r="EH361" s="79">
        <v>0.86901415088860878</v>
      </c>
      <c r="EI361" s="79">
        <v>0.61352380303512499</v>
      </c>
      <c r="EJ361" s="79">
        <v>2.40366525369287E-12</v>
      </c>
      <c r="EK361" s="79">
        <v>1.6723580978645085E-4</v>
      </c>
      <c r="EL361" s="79">
        <v>2.0803493651869653E-4</v>
      </c>
      <c r="EM361" s="79">
        <v>1.009033571414895E-4</v>
      </c>
      <c r="EN361" s="79">
        <v>6.1691314430575719E-7</v>
      </c>
      <c r="EO361" s="79">
        <v>6.2012108193418961E-5</v>
      </c>
      <c r="EP361" s="79">
        <v>1.5570449678133418E-2</v>
      </c>
      <c r="EQ361" s="79">
        <v>0.95548779303294551</v>
      </c>
      <c r="ER361" s="79">
        <v>0.89439596145681954</v>
      </c>
      <c r="ES361" s="79">
        <v>0.92330850485900529</v>
      </c>
      <c r="ET361" s="79">
        <v>0.94002681449908465</v>
      </c>
      <c r="EU361" s="79">
        <v>0.4274076916002173</v>
      </c>
      <c r="EV361" s="79">
        <v>0.6941781286390426</v>
      </c>
      <c r="EW361" s="79">
        <v>0.79245298529235719</v>
      </c>
      <c r="EX361" s="79">
        <v>0.55637277575187238</v>
      </c>
      <c r="EY361" s="79">
        <v>0.83849559439382237</v>
      </c>
      <c r="EZ361" s="79">
        <v>0.75295715364369253</v>
      </c>
      <c r="FA361" s="79">
        <v>0.63315609570571296</v>
      </c>
      <c r="FB361" s="79">
        <v>0.51358730054153257</v>
      </c>
      <c r="FC361" s="79">
        <v>0.96186448261893132</v>
      </c>
      <c r="FD361" s="79">
        <v>0.91523846506169659</v>
      </c>
      <c r="FE361" s="79">
        <v>0.91448430224597888</v>
      </c>
      <c r="FF361" s="79">
        <v>0.96606958521404651</v>
      </c>
      <c r="FG361" s="79">
        <v>0.23860501519065003</v>
      </c>
      <c r="FH361" s="79">
        <v>0.21748722192990688</v>
      </c>
      <c r="FI361" s="79">
        <v>4.30962749989472E-5</v>
      </c>
      <c r="FJ361" s="79">
        <v>1.6034566309410132E-5</v>
      </c>
      <c r="FK361" s="79">
        <v>0.37278749682118306</v>
      </c>
      <c r="FL361" s="79">
        <v>1.1233965731879283E-4</v>
      </c>
      <c r="FM361" s="79">
        <v>0.91140966514279143</v>
      </c>
      <c r="FN361" s="79">
        <v>8.7310501052587422E-4</v>
      </c>
      <c r="FO361" s="79">
        <v>3.8617473379668659E-3</v>
      </c>
      <c r="FP361" s="79">
        <v>0.35784960127973187</v>
      </c>
      <c r="FQ361" s="79">
        <v>0.99092171572725329</v>
      </c>
      <c r="FR361" s="79">
        <v>0.14609465555360723</v>
      </c>
      <c r="FS361" s="79">
        <v>5.3563621164689344E-2</v>
      </c>
      <c r="FT361" s="79">
        <v>5.2942595513089087E-2</v>
      </c>
      <c r="FU361" s="75"/>
    </row>
    <row r="362" spans="1:177">
      <c r="A362" s="150"/>
      <c r="B362" s="76" t="s">
        <v>1010</v>
      </c>
      <c r="C362" s="78">
        <v>648</v>
      </c>
      <c r="D362" s="78">
        <v>648</v>
      </c>
      <c r="E362" s="78">
        <v>648</v>
      </c>
      <c r="F362" s="78">
        <v>648</v>
      </c>
      <c r="G362" s="78">
        <v>648</v>
      </c>
      <c r="H362" s="78">
        <v>648</v>
      </c>
      <c r="I362" s="78">
        <v>648</v>
      </c>
      <c r="J362" s="78">
        <v>648</v>
      </c>
      <c r="K362" s="78">
        <v>645</v>
      </c>
      <c r="L362" s="78">
        <v>648</v>
      </c>
      <c r="M362" s="78">
        <v>648</v>
      </c>
      <c r="N362" s="78">
        <v>648</v>
      </c>
      <c r="O362" s="78">
        <v>648</v>
      </c>
      <c r="P362" s="78">
        <v>648</v>
      </c>
      <c r="Q362" s="78">
        <v>648</v>
      </c>
      <c r="R362" s="78">
        <v>648</v>
      </c>
      <c r="S362" s="78">
        <v>648</v>
      </c>
      <c r="T362" s="78">
        <v>648</v>
      </c>
      <c r="U362" s="78">
        <v>648</v>
      </c>
      <c r="V362" s="78">
        <v>648</v>
      </c>
      <c r="W362" s="78">
        <v>648</v>
      </c>
      <c r="X362" s="78">
        <v>648</v>
      </c>
      <c r="Y362" s="78">
        <v>648</v>
      </c>
      <c r="Z362" s="78">
        <v>648</v>
      </c>
      <c r="AA362" s="78">
        <v>648</v>
      </c>
      <c r="AB362" s="78">
        <v>648</v>
      </c>
      <c r="AC362" s="78">
        <v>648</v>
      </c>
      <c r="AD362" s="78">
        <v>648</v>
      </c>
      <c r="AE362" s="78">
        <v>648</v>
      </c>
      <c r="AF362" s="78">
        <v>648</v>
      </c>
      <c r="AG362" s="78">
        <v>648</v>
      </c>
      <c r="AH362" s="78">
        <v>648</v>
      </c>
      <c r="AI362" s="78">
        <v>648</v>
      </c>
      <c r="AJ362" s="78">
        <v>648</v>
      </c>
      <c r="AK362" s="78">
        <v>648</v>
      </c>
      <c r="AL362" s="78">
        <v>648</v>
      </c>
      <c r="AM362" s="78">
        <v>648</v>
      </c>
      <c r="AN362" s="78">
        <v>648</v>
      </c>
      <c r="AO362" s="78">
        <v>648</v>
      </c>
      <c r="AP362" s="78">
        <v>648</v>
      </c>
      <c r="AQ362" s="78">
        <v>648</v>
      </c>
      <c r="AR362" s="78">
        <v>648</v>
      </c>
      <c r="AS362" s="78">
        <v>648</v>
      </c>
      <c r="AT362" s="78">
        <v>648</v>
      </c>
      <c r="AU362" s="78">
        <v>648</v>
      </c>
      <c r="AV362" s="78">
        <v>648</v>
      </c>
      <c r="AW362" s="78">
        <v>648</v>
      </c>
      <c r="AX362" s="78">
        <v>648</v>
      </c>
      <c r="AY362" s="78">
        <v>648</v>
      </c>
      <c r="AZ362" s="78">
        <v>648</v>
      </c>
      <c r="BA362" s="78">
        <v>648</v>
      </c>
      <c r="BB362" s="78">
        <v>648</v>
      </c>
      <c r="BC362" s="78">
        <v>648</v>
      </c>
      <c r="BD362" s="78">
        <v>648</v>
      </c>
      <c r="BE362" s="78">
        <v>648</v>
      </c>
      <c r="BF362" s="78">
        <v>648</v>
      </c>
      <c r="BG362" s="78">
        <v>648</v>
      </c>
      <c r="BH362" s="78">
        <v>648</v>
      </c>
      <c r="BI362" s="78">
        <v>648</v>
      </c>
      <c r="BJ362" s="78">
        <v>648</v>
      </c>
      <c r="BK362" s="78">
        <v>648</v>
      </c>
      <c r="BL362" s="78">
        <v>648</v>
      </c>
      <c r="BM362" s="78">
        <v>648</v>
      </c>
      <c r="BN362" s="78">
        <v>648</v>
      </c>
      <c r="BO362" s="78">
        <v>648</v>
      </c>
      <c r="BP362" s="78">
        <v>648</v>
      </c>
      <c r="BQ362" s="78">
        <v>648</v>
      </c>
      <c r="BR362" s="78">
        <v>648</v>
      </c>
      <c r="BS362" s="78">
        <v>648</v>
      </c>
      <c r="BT362" s="78">
        <v>648</v>
      </c>
      <c r="BU362" s="78">
        <v>648</v>
      </c>
      <c r="BV362" s="78">
        <v>648</v>
      </c>
      <c r="BW362" s="78">
        <v>648</v>
      </c>
      <c r="BX362" s="78">
        <v>648</v>
      </c>
      <c r="BY362" s="78">
        <v>648</v>
      </c>
      <c r="BZ362" s="78">
        <v>648</v>
      </c>
      <c r="CA362" s="78">
        <v>648</v>
      </c>
      <c r="CB362" s="78">
        <v>648</v>
      </c>
      <c r="CC362" s="78">
        <v>648</v>
      </c>
      <c r="CD362" s="78">
        <v>648</v>
      </c>
      <c r="CE362" s="78">
        <v>648</v>
      </c>
      <c r="CF362" s="78">
        <v>648</v>
      </c>
      <c r="CG362" s="78">
        <v>648</v>
      </c>
      <c r="CH362" s="78">
        <v>648</v>
      </c>
      <c r="CI362" s="78">
        <v>648</v>
      </c>
      <c r="CJ362" s="78">
        <v>648</v>
      </c>
      <c r="CK362" s="78">
        <v>648</v>
      </c>
      <c r="CL362" s="78">
        <v>648</v>
      </c>
      <c r="CM362" s="78">
        <v>648</v>
      </c>
      <c r="CN362" s="78">
        <v>648</v>
      </c>
      <c r="CO362" s="78">
        <v>648</v>
      </c>
      <c r="CP362" s="78">
        <v>648</v>
      </c>
      <c r="CQ362" s="78">
        <v>648</v>
      </c>
      <c r="CR362" s="78">
        <v>648</v>
      </c>
      <c r="CS362" s="78">
        <v>648</v>
      </c>
      <c r="CT362" s="78">
        <v>648</v>
      </c>
      <c r="CU362" s="78">
        <v>648</v>
      </c>
      <c r="CV362" s="78">
        <v>648</v>
      </c>
      <c r="CW362" s="78">
        <v>648</v>
      </c>
      <c r="CX362" s="78">
        <v>648</v>
      </c>
      <c r="CY362" s="78">
        <v>648</v>
      </c>
      <c r="CZ362" s="78">
        <v>648</v>
      </c>
      <c r="DA362" s="78">
        <v>648</v>
      </c>
      <c r="DB362" s="78">
        <v>648</v>
      </c>
      <c r="DC362" s="78">
        <v>648</v>
      </c>
      <c r="DD362" s="78">
        <v>648</v>
      </c>
      <c r="DE362" s="78">
        <v>648</v>
      </c>
      <c r="DF362" s="78">
        <v>648</v>
      </c>
      <c r="DG362" s="78">
        <v>648</v>
      </c>
      <c r="DH362" s="78">
        <v>648</v>
      </c>
      <c r="DI362" s="78">
        <v>648</v>
      </c>
      <c r="DJ362" s="78">
        <v>648</v>
      </c>
      <c r="DK362" s="78">
        <v>648</v>
      </c>
      <c r="DL362" s="78">
        <v>648</v>
      </c>
      <c r="DM362" s="78">
        <v>648</v>
      </c>
      <c r="DN362" s="78">
        <v>648</v>
      </c>
      <c r="DO362" s="78">
        <v>648</v>
      </c>
      <c r="DP362" s="78">
        <v>648</v>
      </c>
      <c r="DQ362" s="78">
        <v>648</v>
      </c>
      <c r="DR362" s="78">
        <v>648</v>
      </c>
      <c r="DS362" s="78">
        <v>648</v>
      </c>
      <c r="DT362" s="78">
        <v>648</v>
      </c>
      <c r="DU362" s="78">
        <v>648</v>
      </c>
      <c r="DV362" s="78">
        <v>648</v>
      </c>
      <c r="DW362" s="78">
        <v>648</v>
      </c>
      <c r="DX362" s="78">
        <v>648</v>
      </c>
      <c r="DY362" s="78">
        <v>648</v>
      </c>
      <c r="DZ362" s="78">
        <v>616</v>
      </c>
      <c r="EA362" s="78">
        <v>630</v>
      </c>
      <c r="EB362" s="78">
        <v>628</v>
      </c>
      <c r="EC362" s="78">
        <v>646</v>
      </c>
      <c r="ED362" s="78">
        <v>646</v>
      </c>
      <c r="EE362" s="78">
        <v>619</v>
      </c>
      <c r="EF362" s="78">
        <v>647</v>
      </c>
      <c r="EG362" s="78">
        <v>648</v>
      </c>
      <c r="EH362" s="78">
        <v>645</v>
      </c>
      <c r="EI362" s="78">
        <v>622</v>
      </c>
      <c r="EJ362" s="78">
        <v>648</v>
      </c>
      <c r="EK362" s="78">
        <v>645</v>
      </c>
      <c r="EL362" s="78">
        <v>648</v>
      </c>
      <c r="EM362" s="78">
        <v>648</v>
      </c>
      <c r="EN362" s="78">
        <v>646</v>
      </c>
      <c r="EO362" s="78">
        <v>648</v>
      </c>
      <c r="EP362" s="78">
        <v>648</v>
      </c>
      <c r="EQ362" s="78">
        <v>648</v>
      </c>
      <c r="ER362" s="78">
        <v>648</v>
      </c>
      <c r="ES362" s="78">
        <v>648</v>
      </c>
      <c r="ET362" s="78">
        <v>648</v>
      </c>
      <c r="EU362" s="78">
        <v>648</v>
      </c>
      <c r="EV362" s="78">
        <v>648</v>
      </c>
      <c r="EW362" s="78">
        <v>648</v>
      </c>
      <c r="EX362" s="78">
        <v>648</v>
      </c>
      <c r="EY362" s="78">
        <v>648</v>
      </c>
      <c r="EZ362" s="78">
        <v>648</v>
      </c>
      <c r="FA362" s="78">
        <v>648</v>
      </c>
      <c r="FB362" s="78">
        <v>648</v>
      </c>
      <c r="FC362" s="78">
        <v>648</v>
      </c>
      <c r="FD362" s="78">
        <v>648</v>
      </c>
      <c r="FE362" s="78">
        <v>648</v>
      </c>
      <c r="FF362" s="78">
        <v>648</v>
      </c>
      <c r="FG362" s="78">
        <v>648</v>
      </c>
      <c r="FH362" s="78">
        <v>648</v>
      </c>
      <c r="FI362" s="78">
        <v>648</v>
      </c>
      <c r="FJ362" s="78">
        <v>648</v>
      </c>
      <c r="FK362" s="78">
        <v>648</v>
      </c>
      <c r="FL362" s="78">
        <v>648</v>
      </c>
      <c r="FM362" s="78">
        <v>648</v>
      </c>
      <c r="FN362" s="78">
        <v>648</v>
      </c>
      <c r="FO362" s="78">
        <v>648</v>
      </c>
      <c r="FP362" s="78">
        <v>645</v>
      </c>
      <c r="FQ362" s="78">
        <v>645</v>
      </c>
      <c r="FR362" s="78">
        <v>644</v>
      </c>
      <c r="FS362" s="78">
        <v>648</v>
      </c>
      <c r="FT362" s="78">
        <v>648</v>
      </c>
      <c r="FU362" s="75"/>
    </row>
    <row r="363" spans="1:177">
      <c r="A363" s="150" t="s">
        <v>119</v>
      </c>
      <c r="B363" s="76" t="s">
        <v>1012</v>
      </c>
      <c r="C363" s="79">
        <v>-0.24065142676320433</v>
      </c>
      <c r="D363" s="79">
        <v>0.31937197270420503</v>
      </c>
      <c r="E363" s="79">
        <v>-6.8331330495720724E-2</v>
      </c>
      <c r="F363" s="79">
        <v>6.8565330213253436E-2</v>
      </c>
      <c r="G363" s="79">
        <v>6.0701792403139054E-2</v>
      </c>
      <c r="H363" s="79">
        <v>-0.11489378836109602</v>
      </c>
      <c r="I363" s="79">
        <v>-0.31272392353014966</v>
      </c>
      <c r="J363" s="79">
        <v>9.3782553021560643E-3</v>
      </c>
      <c r="K363" s="79">
        <v>8.3776695897519113E-3</v>
      </c>
      <c r="L363" s="79">
        <v>-0.22971041870482728</v>
      </c>
      <c r="M363" s="79">
        <v>-0.17964679582558873</v>
      </c>
      <c r="N363" s="79">
        <v>3.3764352551605287E-3</v>
      </c>
      <c r="O363" s="79">
        <v>-6.4577033597193273E-2</v>
      </c>
      <c r="P363" s="79">
        <v>-5.0971470910117701E-2</v>
      </c>
      <c r="Q363" s="79">
        <v>6.1327778418395568E-2</v>
      </c>
      <c r="R363" s="79">
        <v>-3.1114455906704728E-2</v>
      </c>
      <c r="S363" s="79">
        <v>-3.5510868264625177E-2</v>
      </c>
      <c r="T363" s="79">
        <v>2.3508829386590012E-2</v>
      </c>
      <c r="U363" s="79">
        <v>-0.11537631792398904</v>
      </c>
      <c r="V363" s="79">
        <v>-0.11857356354398435</v>
      </c>
      <c r="W363" s="79">
        <v>2.6369846032416763E-2</v>
      </c>
      <c r="X363" s="79">
        <v>-3.0948146529040526E-2</v>
      </c>
      <c r="Y363" s="79">
        <v>2.6459850140306124E-2</v>
      </c>
      <c r="Z363" s="79">
        <v>6.4426126387700816E-2</v>
      </c>
      <c r="AA363" s="79">
        <v>-6.0919808685925732E-2</v>
      </c>
      <c r="AB363" s="79">
        <v>-5.7319115874744746E-2</v>
      </c>
      <c r="AC363" s="79">
        <v>3.0512689161209521E-2</v>
      </c>
      <c r="AD363" s="79">
        <v>-0.11474417273142104</v>
      </c>
      <c r="AE363" s="79">
        <v>-0.13435610454071273</v>
      </c>
      <c r="AF363" s="79">
        <v>-3.44675647968661E-2</v>
      </c>
      <c r="AG363" s="79">
        <v>-5.0655008204642873E-2</v>
      </c>
      <c r="AH363" s="79">
        <v>-4.6224205608420187E-2</v>
      </c>
      <c r="AI363" s="79">
        <v>2.8657845539015209E-2</v>
      </c>
      <c r="AJ363" s="79">
        <v>-3.9777231501920085E-2</v>
      </c>
      <c r="AK363" s="79">
        <v>-5.7816664718513974E-2</v>
      </c>
      <c r="AL363" s="79">
        <v>-2.3294780392327977E-2</v>
      </c>
      <c r="AM363" s="79">
        <v>8.2344577715747699E-3</v>
      </c>
      <c r="AN363" s="79">
        <v>6.3586288956576998E-3</v>
      </c>
      <c r="AO363" s="79">
        <v>8.4040661057566558E-4</v>
      </c>
      <c r="AP363" s="79">
        <v>-9.5514197387701477E-2</v>
      </c>
      <c r="AQ363" s="79">
        <v>-0.11340659274068089</v>
      </c>
      <c r="AR363" s="79">
        <v>-2.7739293801603237E-2</v>
      </c>
      <c r="AS363" s="79">
        <v>0.14697921471477171</v>
      </c>
      <c r="AT363" s="79">
        <v>0.21693822425299431</v>
      </c>
      <c r="AU363" s="79">
        <v>0.11099439142685782</v>
      </c>
      <c r="AV363" s="79">
        <v>-0.12225738261565858</v>
      </c>
      <c r="AW363" s="79">
        <v>-0.13060571102723376</v>
      </c>
      <c r="AX363" s="79">
        <v>-7.6616176934371144E-2</v>
      </c>
      <c r="AY363" s="79">
        <v>-5.9497396373544925E-2</v>
      </c>
      <c r="AZ363" s="79">
        <v>-4.2955463084634979E-2</v>
      </c>
      <c r="BA363" s="79">
        <v>1.1868095094340489E-2</v>
      </c>
      <c r="BB363" s="79">
        <v>-0.10763724021158794</v>
      </c>
      <c r="BC363" s="79">
        <v>-9.0223987495489044E-2</v>
      </c>
      <c r="BD363" s="79">
        <v>-3.3026737763439423E-2</v>
      </c>
      <c r="BE363" s="79">
        <v>-0.10370414967736083</v>
      </c>
      <c r="BF363" s="79">
        <v>-4.6347069157370073E-2</v>
      </c>
      <c r="BG363" s="79">
        <v>0.10913078623127531</v>
      </c>
      <c r="BH363" s="79">
        <v>-6.4906439854049591E-2</v>
      </c>
      <c r="BI363" s="79">
        <v>-6.3192955467042192E-2</v>
      </c>
      <c r="BJ363" s="79">
        <v>-1.4750393163895186E-2</v>
      </c>
      <c r="BK363" s="79">
        <v>-9.3810795920170609E-2</v>
      </c>
      <c r="BL363" s="79">
        <v>-8.6565310381318719E-2</v>
      </c>
      <c r="BM363" s="79">
        <v>8.3119402189057875E-2</v>
      </c>
      <c r="BN363" s="79">
        <v>1.3034864389396087E-2</v>
      </c>
      <c r="BO363" s="79">
        <v>1.1798970871455448E-2</v>
      </c>
      <c r="BP363" s="79">
        <v>1.9840050099612303E-4</v>
      </c>
      <c r="BQ363" s="79">
        <v>-5.8227640144299112E-2</v>
      </c>
      <c r="BR363" s="79">
        <v>-5.5292127898211127E-2</v>
      </c>
      <c r="BS363" s="79">
        <v>1.3142071513825956E-2</v>
      </c>
      <c r="BT363" s="79">
        <v>-2.0570384059497807E-2</v>
      </c>
      <c r="BU363" s="79">
        <v>-2.8058504215916789E-2</v>
      </c>
      <c r="BV363" s="79">
        <v>-2.027587354801744E-2</v>
      </c>
      <c r="BW363" s="79">
        <v>0.17547618397334397</v>
      </c>
      <c r="BX363" s="79">
        <v>0.23498816962489519</v>
      </c>
      <c r="BY363" s="79">
        <v>-8.3386853329226296E-2</v>
      </c>
      <c r="BZ363" s="79">
        <v>-2.2814692676880615E-2</v>
      </c>
      <c r="CA363" s="79">
        <v>-2.7317450526684654E-2</v>
      </c>
      <c r="CB363" s="79">
        <v>2.0774346808106491E-2</v>
      </c>
      <c r="CC363" s="79">
        <v>5.8961031187501475E-3</v>
      </c>
      <c r="CD363" s="79">
        <v>0.12618294459961069</v>
      </c>
      <c r="CE363" s="79">
        <v>0.24857725101478445</v>
      </c>
      <c r="CF363" s="79">
        <v>-7.2890306330597079E-2</v>
      </c>
      <c r="CG363" s="79">
        <v>-6.3195229332559208E-2</v>
      </c>
      <c r="CH363" s="79">
        <v>-1.0106000868790982E-2</v>
      </c>
      <c r="CI363" s="79">
        <v>-3.5551241813290391E-2</v>
      </c>
      <c r="CJ363" s="79">
        <v>6.2249101959744781E-3</v>
      </c>
      <c r="CK363" s="79">
        <v>2.5708730236368132E-2</v>
      </c>
      <c r="CL363" s="79">
        <v>-4.3562164407715862E-2</v>
      </c>
      <c r="CM363" s="79">
        <v>-4.7758484898983482E-2</v>
      </c>
      <c r="CN363" s="79">
        <v>-1.758377934377069E-2</v>
      </c>
      <c r="CO363" s="79">
        <v>-6.7128023560839842E-2</v>
      </c>
      <c r="CP363" s="79">
        <v>-6.9490573405691439E-2</v>
      </c>
      <c r="CQ363" s="79">
        <v>-1.7965841588792199E-2</v>
      </c>
      <c r="CR363" s="79">
        <v>0.11382345806539686</v>
      </c>
      <c r="CS363" s="79">
        <v>-6.1089240990095203E-2</v>
      </c>
      <c r="CT363" s="79">
        <v>-0.11479334181162021</v>
      </c>
      <c r="CU363" s="79">
        <v>7.5783462107681651E-2</v>
      </c>
      <c r="CV363" s="79">
        <v>0.49935441419070709</v>
      </c>
      <c r="CW363" s="79">
        <v>0.45092969285031925</v>
      </c>
      <c r="CX363" s="79">
        <v>0.10857542834879236</v>
      </c>
      <c r="CY363" s="79">
        <v>0.25074408622766148</v>
      </c>
      <c r="CZ363" s="79">
        <v>0.17776459279384765</v>
      </c>
      <c r="DA363" s="79">
        <v>-2.9009397144595484E-2</v>
      </c>
      <c r="DB363" s="79">
        <v>0.1039917866727971</v>
      </c>
      <c r="DC363" s="79">
        <v>9.9091522297600293E-2</v>
      </c>
      <c r="DD363" s="79">
        <v>-6.8870404909872673E-2</v>
      </c>
      <c r="DE363" s="79">
        <v>1.1331335712181501E-2</v>
      </c>
      <c r="DF363" s="79">
        <v>5.5001099052961154E-2</v>
      </c>
      <c r="DG363" s="79">
        <v>-0.1667262498987522</v>
      </c>
      <c r="DH363" s="79">
        <v>0.4937404137013543</v>
      </c>
      <c r="DI363" s="79">
        <v>0.20700973979495926</v>
      </c>
      <c r="DJ363" s="79">
        <v>-0.2146449594061825</v>
      </c>
      <c r="DK363" s="79">
        <v>3.8897068141842124E-4</v>
      </c>
      <c r="DL363" s="79">
        <v>4.1313855567696706E-2</v>
      </c>
      <c r="DM363" s="79">
        <v>0.85814676302168602</v>
      </c>
      <c r="DN363" s="79">
        <v>-0.11644716266330693</v>
      </c>
      <c r="DO363" s="79">
        <v>-0.85884303706029785</v>
      </c>
      <c r="DP363" s="79">
        <v>0.34934341920447748</v>
      </c>
      <c r="DQ363" s="78">
        <v>1</v>
      </c>
      <c r="DR363" s="79">
        <v>-0.32687707850523928</v>
      </c>
      <c r="DS363" s="79">
        <v>0.11888179643515621</v>
      </c>
      <c r="DT363" s="79">
        <v>0.41953296602712359</v>
      </c>
      <c r="DU363" s="79">
        <v>0.383929826840605</v>
      </c>
      <c r="DV363" s="79">
        <v>4.3659749495246321E-2</v>
      </c>
      <c r="DW363" s="79">
        <v>0.25979933138453692</v>
      </c>
      <c r="DX363" s="79">
        <v>0.25709346235822006</v>
      </c>
      <c r="DY363" s="79">
        <v>-0.16731399969308516</v>
      </c>
      <c r="DZ363" s="79">
        <v>-7.5238497706878349E-2</v>
      </c>
      <c r="EA363" s="79">
        <v>-7.5844801302068207E-2</v>
      </c>
      <c r="EB363" s="79">
        <v>-4.2239616124805014E-2</v>
      </c>
      <c r="EC363" s="79">
        <v>-8.1663872966052611E-2</v>
      </c>
      <c r="ED363" s="79">
        <v>-3.5048498904672036E-2</v>
      </c>
      <c r="EE363" s="79">
        <v>-1.7125297184817739E-2</v>
      </c>
      <c r="EF363" s="79">
        <v>-7.2265291988946351E-2</v>
      </c>
      <c r="EG363" s="79">
        <v>0.16569965262384825</v>
      </c>
      <c r="EH363" s="79">
        <v>4.831112389854334E-3</v>
      </c>
      <c r="EI363" s="79">
        <v>1.9147462164213997E-2</v>
      </c>
      <c r="EJ363" s="79">
        <v>0.40276558450283917</v>
      </c>
      <c r="EK363" s="79">
        <v>0.44064147030024792</v>
      </c>
      <c r="EL363" s="79">
        <v>-0.17197866444394402</v>
      </c>
      <c r="EM363" s="79">
        <v>0.23781906891399099</v>
      </c>
      <c r="EN363" s="79">
        <v>-3.2225841566322602E-3</v>
      </c>
      <c r="EO363" s="79">
        <v>8.3239445305839987E-2</v>
      </c>
      <c r="EP363" s="79">
        <v>6.2216277809812481E-2</v>
      </c>
      <c r="EQ363" s="79">
        <v>-4.9812872480394191E-2</v>
      </c>
      <c r="ER363" s="79">
        <v>-4.9260705418458887E-2</v>
      </c>
      <c r="ES363" s="79">
        <v>-5.2591641788781882E-2</v>
      </c>
      <c r="ET363" s="79">
        <v>-5.0658695307730622E-2</v>
      </c>
      <c r="EU363" s="79">
        <v>-0.17262384707545647</v>
      </c>
      <c r="EV363" s="79">
        <v>-0.13705882879471593</v>
      </c>
      <c r="EW363" s="79">
        <v>-8.0003954149941645E-3</v>
      </c>
      <c r="EX363" s="79">
        <v>-1.2869101334175145E-2</v>
      </c>
      <c r="EY363" s="79">
        <v>-3.1020661598732607E-2</v>
      </c>
      <c r="EZ363" s="79">
        <v>-3.6505189254661119E-2</v>
      </c>
      <c r="FA363" s="79">
        <v>-3.3125775609668053E-3</v>
      </c>
      <c r="FB363" s="79">
        <v>-3.7648054928563428E-2</v>
      </c>
      <c r="FC363" s="79">
        <v>-3.6776720414196919E-2</v>
      </c>
      <c r="FD363" s="79">
        <v>-3.6326632424916391E-2</v>
      </c>
      <c r="FE363" s="79">
        <v>-3.9106646289628365E-2</v>
      </c>
      <c r="FF363" s="79">
        <v>-3.8653962078456436E-2</v>
      </c>
      <c r="FG363" s="79">
        <v>3.185807404869001E-2</v>
      </c>
      <c r="FH363" s="79">
        <v>3.0425102404966559E-2</v>
      </c>
      <c r="FI363" s="79">
        <v>0.19853805432066698</v>
      </c>
      <c r="FJ363" s="79">
        <v>0.22668728199319887</v>
      </c>
      <c r="FK363" s="79">
        <v>6.805637081100864E-2</v>
      </c>
      <c r="FL363" s="79">
        <v>6.0993689768063061E-2</v>
      </c>
      <c r="FM363" s="79">
        <v>2.0830071564715832E-2</v>
      </c>
      <c r="FN363" s="79">
        <v>-8.2102682245335772E-3</v>
      </c>
      <c r="FO363" s="79">
        <v>-2.151242045322628E-2</v>
      </c>
      <c r="FP363" s="79">
        <v>4.6710170209305187E-2</v>
      </c>
      <c r="FQ363" s="79">
        <v>7.1226796939691195E-2</v>
      </c>
      <c r="FR363" s="79">
        <v>2.4551240079304468E-2</v>
      </c>
      <c r="FS363" s="79">
        <v>-7.3838873245070685E-2</v>
      </c>
      <c r="FT363" s="79">
        <v>-7.3765003559841405E-2</v>
      </c>
      <c r="FU363" s="75"/>
    </row>
    <row r="364" spans="1:177">
      <c r="A364" s="150"/>
      <c r="B364" s="76" t="s">
        <v>1011</v>
      </c>
      <c r="C364" s="79">
        <v>5.4494817620989299E-10</v>
      </c>
      <c r="D364" s="79">
        <v>7.8549547859244024E-17</v>
      </c>
      <c r="E364" s="79">
        <v>8.2192271746872395E-2</v>
      </c>
      <c r="F364" s="79">
        <v>8.114664355362812E-2</v>
      </c>
      <c r="G364" s="79">
        <v>0.12267177048756502</v>
      </c>
      <c r="H364" s="79">
        <v>3.4029994389354239E-3</v>
      </c>
      <c r="I364" s="79">
        <v>3.6216919064034352E-16</v>
      </c>
      <c r="J364" s="79">
        <v>0.81166725172291587</v>
      </c>
      <c r="K364" s="79">
        <v>0.83182818645420209</v>
      </c>
      <c r="L364" s="79">
        <v>3.3094078339172409E-9</v>
      </c>
      <c r="M364" s="79">
        <v>4.1901669393540536E-6</v>
      </c>
      <c r="N364" s="79">
        <v>0.93163788082462284</v>
      </c>
      <c r="O364" s="79">
        <v>0.10050638008517794</v>
      </c>
      <c r="P364" s="79">
        <v>0.19502403395251366</v>
      </c>
      <c r="Q364" s="79">
        <v>0.11885337951369844</v>
      </c>
      <c r="R364" s="79">
        <v>0.42911500838605132</v>
      </c>
      <c r="S364" s="79">
        <v>0.36679212419755702</v>
      </c>
      <c r="T364" s="79">
        <v>0.55026422508641892</v>
      </c>
      <c r="U364" s="79">
        <v>3.2698715931443836E-3</v>
      </c>
      <c r="V364" s="79">
        <v>2.5008863072141963E-3</v>
      </c>
      <c r="W364" s="79">
        <v>0.50280221319203133</v>
      </c>
      <c r="X364" s="79">
        <v>0.43158718508637384</v>
      </c>
      <c r="Y364" s="79">
        <v>0.50134493671792613</v>
      </c>
      <c r="Z364" s="79">
        <v>0.10130543277006232</v>
      </c>
      <c r="AA364" s="79">
        <v>0.12133120767494894</v>
      </c>
      <c r="AB364" s="79">
        <v>0.14498178101958567</v>
      </c>
      <c r="AC364" s="79">
        <v>0.43809910209858649</v>
      </c>
      <c r="AD364" s="79">
        <v>3.4452666143245233E-3</v>
      </c>
      <c r="AE364" s="79">
        <v>6.0557712571182966E-4</v>
      </c>
      <c r="AF364" s="79">
        <v>0.38104785209134939</v>
      </c>
      <c r="AG364" s="79">
        <v>0.19781447273912844</v>
      </c>
      <c r="AH364" s="79">
        <v>0.23998172505093196</v>
      </c>
      <c r="AI364" s="79">
        <v>0.46646010864538667</v>
      </c>
      <c r="AJ364" s="79">
        <v>0.31201251950107989</v>
      </c>
      <c r="AK364" s="79">
        <v>0.14151832384444082</v>
      </c>
      <c r="AL364" s="79">
        <v>0.55390166617298986</v>
      </c>
      <c r="AM364" s="79">
        <v>0.83428125325832447</v>
      </c>
      <c r="AN364" s="79">
        <v>0.87165756949591433</v>
      </c>
      <c r="AO364" s="79">
        <v>0.98296489605425807</v>
      </c>
      <c r="AP364" s="79">
        <v>1.5004804609657635E-2</v>
      </c>
      <c r="AQ364" s="79">
        <v>3.8448611922578921E-3</v>
      </c>
      <c r="AR364" s="79">
        <v>0.48087281375643065</v>
      </c>
      <c r="AS364" s="79">
        <v>1.7357277069910597E-4</v>
      </c>
      <c r="AT364" s="79">
        <v>2.4295378684871184E-8</v>
      </c>
      <c r="AU364" s="79">
        <v>4.6730807759526958E-3</v>
      </c>
      <c r="AV364" s="79">
        <v>1.8216968365586887E-3</v>
      </c>
      <c r="AW364" s="79">
        <v>8.6055772504722958E-4</v>
      </c>
      <c r="AX364" s="79">
        <v>5.1244095416127816E-2</v>
      </c>
      <c r="AY364" s="79">
        <v>0.13028657586710679</v>
      </c>
      <c r="AZ364" s="79">
        <v>0.27489447055738836</v>
      </c>
      <c r="BA364" s="79">
        <v>0.76300297997524502</v>
      </c>
      <c r="BB364" s="79">
        <v>6.0940285188982217E-3</v>
      </c>
      <c r="BC364" s="79">
        <v>2.161992636422715E-2</v>
      </c>
      <c r="BD364" s="79">
        <v>0.40128456735451168</v>
      </c>
      <c r="BE364" s="79">
        <v>8.2440872819668515E-3</v>
      </c>
      <c r="BF364" s="79">
        <v>0.23873320278443277</v>
      </c>
      <c r="BG364" s="79">
        <v>5.419796392606294E-3</v>
      </c>
      <c r="BH364" s="79">
        <v>9.8779587205263336E-2</v>
      </c>
      <c r="BI364" s="79">
        <v>0.10802569175481158</v>
      </c>
      <c r="BJ364" s="79">
        <v>0.70782472768031468</v>
      </c>
      <c r="BK364" s="79">
        <v>1.6908471129615327E-2</v>
      </c>
      <c r="BL364" s="79">
        <v>2.7561211795300935E-2</v>
      </c>
      <c r="BM364" s="79">
        <v>3.4391522029971332E-2</v>
      </c>
      <c r="BN364" s="79">
        <v>0.74050331075972509</v>
      </c>
      <c r="BO364" s="79">
        <v>0.76434245478101237</v>
      </c>
      <c r="BP364" s="79">
        <v>0.99597811934196889</v>
      </c>
      <c r="BQ364" s="79">
        <v>0.13870563638685382</v>
      </c>
      <c r="BR364" s="79">
        <v>0.15976395336812158</v>
      </c>
      <c r="BS364" s="79">
        <v>0.73844669323397327</v>
      </c>
      <c r="BT364" s="79">
        <v>0.60119640369096916</v>
      </c>
      <c r="BU364" s="79">
        <v>0.47583692805305866</v>
      </c>
      <c r="BV364" s="79">
        <v>0.60641612257510458</v>
      </c>
      <c r="BW364" s="79">
        <v>7.0167833041135497E-6</v>
      </c>
      <c r="BX364" s="79">
        <v>1.401879113552191E-9</v>
      </c>
      <c r="BY364" s="79">
        <v>3.3814092818308904E-2</v>
      </c>
      <c r="BZ364" s="79">
        <v>0.56210249850259597</v>
      </c>
      <c r="CA364" s="79">
        <v>0.48757202499847496</v>
      </c>
      <c r="CB364" s="79">
        <v>0.59759340078063872</v>
      </c>
      <c r="CC364" s="79">
        <v>0.88092098863293122</v>
      </c>
      <c r="CD364" s="79">
        <v>1.2874360096094E-3</v>
      </c>
      <c r="CE364" s="79">
        <v>1.3943593276218602E-10</v>
      </c>
      <c r="CF364" s="79">
        <v>6.3686379103525259E-2</v>
      </c>
      <c r="CG364" s="79">
        <v>0.10801298386142483</v>
      </c>
      <c r="CH364" s="79">
        <v>0.79735891864578545</v>
      </c>
      <c r="CI364" s="79">
        <v>0.36624720985058767</v>
      </c>
      <c r="CJ364" s="79">
        <v>0.87433392754039307</v>
      </c>
      <c r="CK364" s="79">
        <v>0.51357457882656954</v>
      </c>
      <c r="CL364" s="79">
        <v>0.26816582673096412</v>
      </c>
      <c r="CM364" s="79">
        <v>0.22471788677017257</v>
      </c>
      <c r="CN364" s="79">
        <v>0.65503371381718822</v>
      </c>
      <c r="CO364" s="79">
        <v>8.7742613264316996E-2</v>
      </c>
      <c r="CP364" s="79">
        <v>7.711723621122861E-2</v>
      </c>
      <c r="CQ364" s="79">
        <v>0.64803800780053733</v>
      </c>
      <c r="CR364" s="79">
        <v>3.7160351229235593E-3</v>
      </c>
      <c r="CS364" s="79">
        <v>0.12029729996561404</v>
      </c>
      <c r="CT364" s="79">
        <v>3.431323795975516E-3</v>
      </c>
      <c r="CU364" s="79">
        <v>5.3832637637084645E-2</v>
      </c>
      <c r="CV364" s="79">
        <v>3.6446703164029837E-42</v>
      </c>
      <c r="CW364" s="79">
        <v>8.9447267648254668E-34</v>
      </c>
      <c r="CX364" s="79">
        <v>5.6622300777667669E-3</v>
      </c>
      <c r="CY364" s="79">
        <v>9.5260305518441411E-11</v>
      </c>
      <c r="CZ364" s="79">
        <v>5.2956831073874233E-6</v>
      </c>
      <c r="DA364" s="79">
        <v>0.46100797991919973</v>
      </c>
      <c r="DB364" s="79">
        <v>8.066493892809154E-3</v>
      </c>
      <c r="DC364" s="79">
        <v>1.1609323265520092E-2</v>
      </c>
      <c r="DD364" s="79">
        <v>7.9799622278945617E-2</v>
      </c>
      <c r="DE364" s="79">
        <v>0.77342248847859618</v>
      </c>
      <c r="DF364" s="79">
        <v>0.16197650996020785</v>
      </c>
      <c r="DG364" s="79">
        <v>1.9913705548063648E-5</v>
      </c>
      <c r="DH364" s="79">
        <v>4.0228381928264752E-41</v>
      </c>
      <c r="DI364" s="79">
        <v>1.054146972063916E-7</v>
      </c>
      <c r="DJ364" s="79">
        <v>3.4315533787662887E-8</v>
      </c>
      <c r="DK364" s="79">
        <v>0.99211506595349663</v>
      </c>
      <c r="DL364" s="79">
        <v>0.29367355047890142</v>
      </c>
      <c r="DM364" s="79">
        <v>3.309609534671107E-189</v>
      </c>
      <c r="DN364" s="79">
        <v>2.9911818376143289E-3</v>
      </c>
      <c r="DO364" s="79">
        <v>7.6163488280450823E-190</v>
      </c>
      <c r="DP364" s="79">
        <v>4.9081100135518462E-20</v>
      </c>
      <c r="DQ364" s="77"/>
      <c r="DR364" s="79">
        <v>1.3354775873808034E-17</v>
      </c>
      <c r="DS364" s="79">
        <v>2.436248044885268E-3</v>
      </c>
      <c r="DT364" s="79">
        <v>5.1754656395266136E-29</v>
      </c>
      <c r="DU364" s="79">
        <v>3.4594216445875131E-24</v>
      </c>
      <c r="DV364" s="79">
        <v>0.26709418592612177</v>
      </c>
      <c r="DW364" s="79">
        <v>1.8639257173045286E-11</v>
      </c>
      <c r="DX364" s="79">
        <v>3.0551055696815037E-11</v>
      </c>
      <c r="DY364" s="79">
        <v>1.8596383450012041E-5</v>
      </c>
      <c r="DZ364" s="79">
        <v>6.201011909922631E-2</v>
      </c>
      <c r="EA364" s="79">
        <v>5.7086233450888084E-2</v>
      </c>
      <c r="EB364" s="79">
        <v>0.29056425239144601</v>
      </c>
      <c r="EC364" s="79">
        <v>3.7981042703746984E-2</v>
      </c>
      <c r="ED364" s="79">
        <v>0.37381004438918486</v>
      </c>
      <c r="EE364" s="79">
        <v>0.67065996512117554</v>
      </c>
      <c r="EF364" s="79">
        <v>6.6209618232919015E-2</v>
      </c>
      <c r="EG364" s="79">
        <v>2.2429839214012263E-5</v>
      </c>
      <c r="EH364" s="79">
        <v>0.90253649767453981</v>
      </c>
      <c r="EI364" s="79">
        <v>0.63363312902421787</v>
      </c>
      <c r="EJ364" s="79">
        <v>1.1459748985167967E-26</v>
      </c>
      <c r="EK364" s="79">
        <v>5.1165274443218659E-32</v>
      </c>
      <c r="EL364" s="79">
        <v>1.0713392792945458E-5</v>
      </c>
      <c r="EM364" s="79">
        <v>8.7678727690665688E-10</v>
      </c>
      <c r="EN364" s="79">
        <v>0.93484671836476585</v>
      </c>
      <c r="EO364" s="79">
        <v>3.4131316451003646E-2</v>
      </c>
      <c r="EP364" s="79">
        <v>0.11359407568809496</v>
      </c>
      <c r="EQ364" s="79">
        <v>0.20538181396300814</v>
      </c>
      <c r="ER364" s="79">
        <v>0.21045615546805452</v>
      </c>
      <c r="ES364" s="79">
        <v>0.18118827340145538</v>
      </c>
      <c r="ET364" s="79">
        <v>0.19778179444950272</v>
      </c>
      <c r="EU364" s="79">
        <v>9.9150752993957986E-6</v>
      </c>
      <c r="EV364" s="79">
        <v>4.6746901732530247E-4</v>
      </c>
      <c r="EW364" s="79">
        <v>0.83892645199108529</v>
      </c>
      <c r="EX364" s="79">
        <v>0.74368688194782018</v>
      </c>
      <c r="EY364" s="79">
        <v>0.43050824272800448</v>
      </c>
      <c r="EZ364" s="79">
        <v>0.35351884768876718</v>
      </c>
      <c r="FA364" s="79">
        <v>0.93292772481235664</v>
      </c>
      <c r="FB364" s="79">
        <v>0.33864200217974583</v>
      </c>
      <c r="FC364" s="79">
        <v>0.34994748183694968</v>
      </c>
      <c r="FD364" s="79">
        <v>0.35587983376562349</v>
      </c>
      <c r="FE364" s="79">
        <v>0.32024676914683059</v>
      </c>
      <c r="FF364" s="79">
        <v>0.32588478457451309</v>
      </c>
      <c r="FG364" s="79">
        <v>0.41816211002364601</v>
      </c>
      <c r="FH364" s="79">
        <v>0.43941566850158742</v>
      </c>
      <c r="FI364" s="79">
        <v>3.4874105689506147E-7</v>
      </c>
      <c r="FJ364" s="79">
        <v>5.3627006656744707E-9</v>
      </c>
      <c r="FK364" s="79">
        <v>8.343483057072168E-2</v>
      </c>
      <c r="FL364" s="79">
        <v>0.12087952201997307</v>
      </c>
      <c r="FM364" s="79">
        <v>0.5966107281608668</v>
      </c>
      <c r="FN364" s="79">
        <v>0.83476105439304893</v>
      </c>
      <c r="FO364" s="79">
        <v>0.58463791406420551</v>
      </c>
      <c r="FP364" s="79">
        <v>0.23616108186537155</v>
      </c>
      <c r="FQ364" s="79">
        <v>7.0649477828936616E-2</v>
      </c>
      <c r="FR364" s="79">
        <v>0.53399185990848008</v>
      </c>
      <c r="FS364" s="79">
        <v>6.0303670768548402E-2</v>
      </c>
      <c r="FT364" s="79">
        <v>6.056165145450982E-2</v>
      </c>
      <c r="FU364" s="75"/>
    </row>
    <row r="365" spans="1:177">
      <c r="A365" s="150"/>
      <c r="B365" s="76" t="s">
        <v>1010</v>
      </c>
      <c r="C365" s="78">
        <v>648</v>
      </c>
      <c r="D365" s="78">
        <v>648</v>
      </c>
      <c r="E365" s="78">
        <v>648</v>
      </c>
      <c r="F365" s="78">
        <v>648</v>
      </c>
      <c r="G365" s="78">
        <v>648</v>
      </c>
      <c r="H365" s="78">
        <v>648</v>
      </c>
      <c r="I365" s="78">
        <v>648</v>
      </c>
      <c r="J365" s="78">
        <v>648</v>
      </c>
      <c r="K365" s="78">
        <v>645</v>
      </c>
      <c r="L365" s="78">
        <v>648</v>
      </c>
      <c r="M365" s="78">
        <v>648</v>
      </c>
      <c r="N365" s="78">
        <v>648</v>
      </c>
      <c r="O365" s="78">
        <v>648</v>
      </c>
      <c r="P365" s="78">
        <v>648</v>
      </c>
      <c r="Q365" s="78">
        <v>648</v>
      </c>
      <c r="R365" s="78">
        <v>648</v>
      </c>
      <c r="S365" s="78">
        <v>648</v>
      </c>
      <c r="T365" s="78">
        <v>648</v>
      </c>
      <c r="U365" s="78">
        <v>648</v>
      </c>
      <c r="V365" s="78">
        <v>648</v>
      </c>
      <c r="W365" s="78">
        <v>648</v>
      </c>
      <c r="X365" s="78">
        <v>648</v>
      </c>
      <c r="Y365" s="78">
        <v>648</v>
      </c>
      <c r="Z365" s="78">
        <v>648</v>
      </c>
      <c r="AA365" s="78">
        <v>648</v>
      </c>
      <c r="AB365" s="78">
        <v>648</v>
      </c>
      <c r="AC365" s="78">
        <v>648</v>
      </c>
      <c r="AD365" s="78">
        <v>648</v>
      </c>
      <c r="AE365" s="78">
        <v>648</v>
      </c>
      <c r="AF365" s="78">
        <v>648</v>
      </c>
      <c r="AG365" s="78">
        <v>648</v>
      </c>
      <c r="AH365" s="78">
        <v>648</v>
      </c>
      <c r="AI365" s="78">
        <v>648</v>
      </c>
      <c r="AJ365" s="78">
        <v>648</v>
      </c>
      <c r="AK365" s="78">
        <v>648</v>
      </c>
      <c r="AL365" s="78">
        <v>648</v>
      </c>
      <c r="AM365" s="78">
        <v>648</v>
      </c>
      <c r="AN365" s="78">
        <v>648</v>
      </c>
      <c r="AO365" s="78">
        <v>648</v>
      </c>
      <c r="AP365" s="78">
        <v>648</v>
      </c>
      <c r="AQ365" s="78">
        <v>648</v>
      </c>
      <c r="AR365" s="78">
        <v>648</v>
      </c>
      <c r="AS365" s="78">
        <v>648</v>
      </c>
      <c r="AT365" s="78">
        <v>648</v>
      </c>
      <c r="AU365" s="78">
        <v>648</v>
      </c>
      <c r="AV365" s="78">
        <v>648</v>
      </c>
      <c r="AW365" s="78">
        <v>648</v>
      </c>
      <c r="AX365" s="78">
        <v>648</v>
      </c>
      <c r="AY365" s="78">
        <v>648</v>
      </c>
      <c r="AZ365" s="78">
        <v>648</v>
      </c>
      <c r="BA365" s="78">
        <v>648</v>
      </c>
      <c r="BB365" s="78">
        <v>648</v>
      </c>
      <c r="BC365" s="78">
        <v>648</v>
      </c>
      <c r="BD365" s="78">
        <v>648</v>
      </c>
      <c r="BE365" s="78">
        <v>648</v>
      </c>
      <c r="BF365" s="78">
        <v>648</v>
      </c>
      <c r="BG365" s="78">
        <v>648</v>
      </c>
      <c r="BH365" s="78">
        <v>648</v>
      </c>
      <c r="BI365" s="78">
        <v>648</v>
      </c>
      <c r="BJ365" s="78">
        <v>648</v>
      </c>
      <c r="BK365" s="78">
        <v>648</v>
      </c>
      <c r="BL365" s="78">
        <v>648</v>
      </c>
      <c r="BM365" s="78">
        <v>648</v>
      </c>
      <c r="BN365" s="78">
        <v>648</v>
      </c>
      <c r="BO365" s="78">
        <v>648</v>
      </c>
      <c r="BP365" s="78">
        <v>648</v>
      </c>
      <c r="BQ365" s="78">
        <v>648</v>
      </c>
      <c r="BR365" s="78">
        <v>648</v>
      </c>
      <c r="BS365" s="78">
        <v>648</v>
      </c>
      <c r="BT365" s="78">
        <v>648</v>
      </c>
      <c r="BU365" s="78">
        <v>648</v>
      </c>
      <c r="BV365" s="78">
        <v>648</v>
      </c>
      <c r="BW365" s="78">
        <v>648</v>
      </c>
      <c r="BX365" s="78">
        <v>648</v>
      </c>
      <c r="BY365" s="78">
        <v>648</v>
      </c>
      <c r="BZ365" s="78">
        <v>648</v>
      </c>
      <c r="CA365" s="78">
        <v>648</v>
      </c>
      <c r="CB365" s="78">
        <v>648</v>
      </c>
      <c r="CC365" s="78">
        <v>648</v>
      </c>
      <c r="CD365" s="78">
        <v>648</v>
      </c>
      <c r="CE365" s="78">
        <v>648</v>
      </c>
      <c r="CF365" s="78">
        <v>648</v>
      </c>
      <c r="CG365" s="78">
        <v>648</v>
      </c>
      <c r="CH365" s="78">
        <v>648</v>
      </c>
      <c r="CI365" s="78">
        <v>648</v>
      </c>
      <c r="CJ365" s="78">
        <v>648</v>
      </c>
      <c r="CK365" s="78">
        <v>648</v>
      </c>
      <c r="CL365" s="78">
        <v>648</v>
      </c>
      <c r="CM365" s="78">
        <v>648</v>
      </c>
      <c r="CN365" s="78">
        <v>648</v>
      </c>
      <c r="CO365" s="78">
        <v>648</v>
      </c>
      <c r="CP365" s="78">
        <v>648</v>
      </c>
      <c r="CQ365" s="78">
        <v>648</v>
      </c>
      <c r="CR365" s="78">
        <v>648</v>
      </c>
      <c r="CS365" s="78">
        <v>648</v>
      </c>
      <c r="CT365" s="78">
        <v>648</v>
      </c>
      <c r="CU365" s="78">
        <v>648</v>
      </c>
      <c r="CV365" s="78">
        <v>648</v>
      </c>
      <c r="CW365" s="78">
        <v>648</v>
      </c>
      <c r="CX365" s="78">
        <v>648</v>
      </c>
      <c r="CY365" s="78">
        <v>648</v>
      </c>
      <c r="CZ365" s="78">
        <v>648</v>
      </c>
      <c r="DA365" s="78">
        <v>648</v>
      </c>
      <c r="DB365" s="78">
        <v>648</v>
      </c>
      <c r="DC365" s="78">
        <v>648</v>
      </c>
      <c r="DD365" s="78">
        <v>648</v>
      </c>
      <c r="DE365" s="78">
        <v>648</v>
      </c>
      <c r="DF365" s="78">
        <v>648</v>
      </c>
      <c r="DG365" s="78">
        <v>648</v>
      </c>
      <c r="DH365" s="78">
        <v>648</v>
      </c>
      <c r="DI365" s="78">
        <v>648</v>
      </c>
      <c r="DJ365" s="78">
        <v>648</v>
      </c>
      <c r="DK365" s="78">
        <v>648</v>
      </c>
      <c r="DL365" s="78">
        <v>648</v>
      </c>
      <c r="DM365" s="78">
        <v>648</v>
      </c>
      <c r="DN365" s="78">
        <v>648</v>
      </c>
      <c r="DO365" s="78">
        <v>648</v>
      </c>
      <c r="DP365" s="78">
        <v>648</v>
      </c>
      <c r="DQ365" s="78">
        <v>648</v>
      </c>
      <c r="DR365" s="78">
        <v>648</v>
      </c>
      <c r="DS365" s="78">
        <v>648</v>
      </c>
      <c r="DT365" s="78">
        <v>648</v>
      </c>
      <c r="DU365" s="78">
        <v>648</v>
      </c>
      <c r="DV365" s="78">
        <v>648</v>
      </c>
      <c r="DW365" s="78">
        <v>648</v>
      </c>
      <c r="DX365" s="78">
        <v>648</v>
      </c>
      <c r="DY365" s="78">
        <v>648</v>
      </c>
      <c r="DZ365" s="78">
        <v>616</v>
      </c>
      <c r="EA365" s="78">
        <v>630</v>
      </c>
      <c r="EB365" s="78">
        <v>628</v>
      </c>
      <c r="EC365" s="78">
        <v>646</v>
      </c>
      <c r="ED365" s="78">
        <v>646</v>
      </c>
      <c r="EE365" s="78">
        <v>619</v>
      </c>
      <c r="EF365" s="78">
        <v>647</v>
      </c>
      <c r="EG365" s="78">
        <v>648</v>
      </c>
      <c r="EH365" s="78">
        <v>645</v>
      </c>
      <c r="EI365" s="78">
        <v>622</v>
      </c>
      <c r="EJ365" s="78">
        <v>648</v>
      </c>
      <c r="EK365" s="78">
        <v>645</v>
      </c>
      <c r="EL365" s="78">
        <v>648</v>
      </c>
      <c r="EM365" s="78">
        <v>648</v>
      </c>
      <c r="EN365" s="78">
        <v>646</v>
      </c>
      <c r="EO365" s="78">
        <v>648</v>
      </c>
      <c r="EP365" s="78">
        <v>648</v>
      </c>
      <c r="EQ365" s="78">
        <v>648</v>
      </c>
      <c r="ER365" s="78">
        <v>648</v>
      </c>
      <c r="ES365" s="78">
        <v>648</v>
      </c>
      <c r="ET365" s="78">
        <v>648</v>
      </c>
      <c r="EU365" s="78">
        <v>648</v>
      </c>
      <c r="EV365" s="78">
        <v>648</v>
      </c>
      <c r="EW365" s="78">
        <v>648</v>
      </c>
      <c r="EX365" s="78">
        <v>648</v>
      </c>
      <c r="EY365" s="78">
        <v>648</v>
      </c>
      <c r="EZ365" s="78">
        <v>648</v>
      </c>
      <c r="FA365" s="78">
        <v>648</v>
      </c>
      <c r="FB365" s="78">
        <v>648</v>
      </c>
      <c r="FC365" s="78">
        <v>648</v>
      </c>
      <c r="FD365" s="78">
        <v>648</v>
      </c>
      <c r="FE365" s="78">
        <v>648</v>
      </c>
      <c r="FF365" s="78">
        <v>648</v>
      </c>
      <c r="FG365" s="78">
        <v>648</v>
      </c>
      <c r="FH365" s="78">
        <v>648</v>
      </c>
      <c r="FI365" s="78">
        <v>648</v>
      </c>
      <c r="FJ365" s="78">
        <v>648</v>
      </c>
      <c r="FK365" s="78">
        <v>648</v>
      </c>
      <c r="FL365" s="78">
        <v>648</v>
      </c>
      <c r="FM365" s="78">
        <v>648</v>
      </c>
      <c r="FN365" s="78">
        <v>648</v>
      </c>
      <c r="FO365" s="78">
        <v>648</v>
      </c>
      <c r="FP365" s="78">
        <v>645</v>
      </c>
      <c r="FQ365" s="78">
        <v>645</v>
      </c>
      <c r="FR365" s="78">
        <v>644</v>
      </c>
      <c r="FS365" s="78">
        <v>648</v>
      </c>
      <c r="FT365" s="78">
        <v>648</v>
      </c>
      <c r="FU365" s="75"/>
    </row>
    <row r="366" spans="1:177">
      <c r="A366" s="150" t="s">
        <v>1215</v>
      </c>
      <c r="B366" s="76" t="s">
        <v>1012</v>
      </c>
      <c r="C366" s="79">
        <v>1.9578777728452942E-2</v>
      </c>
      <c r="D366" s="79">
        <v>-0.10254970967182891</v>
      </c>
      <c r="E366" s="79">
        <v>9.3747216954574747E-2</v>
      </c>
      <c r="F366" s="79">
        <v>-5.0435217422269377E-2</v>
      </c>
      <c r="G366" s="79">
        <v>-5.0957317004415928E-2</v>
      </c>
      <c r="H366" s="79">
        <v>-5.5831016510960469E-3</v>
      </c>
      <c r="I366" s="79">
        <v>8.996506129012595E-2</v>
      </c>
      <c r="J366" s="79">
        <v>-8.1717310781730557E-2</v>
      </c>
      <c r="K366" s="79">
        <v>-3.7747118915059601E-2</v>
      </c>
      <c r="L366" s="79">
        <v>0.13608848840468493</v>
      </c>
      <c r="M366" s="79">
        <v>0.12692973153250262</v>
      </c>
      <c r="N366" s="79">
        <v>3.0875063491069801E-2</v>
      </c>
      <c r="O366" s="79">
        <v>6.8912975978346752E-2</v>
      </c>
      <c r="P366" s="79">
        <v>-2.3327684665034412E-3</v>
      </c>
      <c r="Q366" s="79">
        <v>-7.0273813207491029E-2</v>
      </c>
      <c r="R366" s="79">
        <v>-1.7466806423291646E-2</v>
      </c>
      <c r="S366" s="79">
        <v>7.2309720054155166E-3</v>
      </c>
      <c r="T366" s="79">
        <v>3.8312054588302349E-2</v>
      </c>
      <c r="U366" s="79">
        <v>9.6445645656048573E-2</v>
      </c>
      <c r="V366" s="79">
        <v>9.0218913579782289E-2</v>
      </c>
      <c r="W366" s="79">
        <v>-4.7012865327496219E-2</v>
      </c>
      <c r="X366" s="79">
        <v>-0.17981219980466193</v>
      </c>
      <c r="Y366" s="79">
        <v>-0.11428583234152372</v>
      </c>
      <c r="Z366" s="79">
        <v>0.15455205828359453</v>
      </c>
      <c r="AA366" s="79">
        <v>-3.1414732587438335E-2</v>
      </c>
      <c r="AB366" s="79">
        <v>-7.4488087955006783E-4</v>
      </c>
      <c r="AC366" s="79">
        <v>4.4645568481509169E-2</v>
      </c>
      <c r="AD366" s="79">
        <v>6.9151751214240595E-2</v>
      </c>
      <c r="AE366" s="79">
        <v>7.8544793050851824E-2</v>
      </c>
      <c r="AF366" s="79">
        <v>1.6460853463913218E-2</v>
      </c>
      <c r="AG366" s="79">
        <v>2.4218779432516057E-2</v>
      </c>
      <c r="AH366" s="79">
        <v>-4.3945576735195481E-2</v>
      </c>
      <c r="AI366" s="79">
        <v>-0.13374382367417739</v>
      </c>
      <c r="AJ366" s="79">
        <v>-2.6175607205783661E-2</v>
      </c>
      <c r="AK366" s="79">
        <v>-2.3907175784462498E-2</v>
      </c>
      <c r="AL366" s="79">
        <v>3.0668177547593066E-3</v>
      </c>
      <c r="AM366" s="79">
        <v>2.3836331213630692E-2</v>
      </c>
      <c r="AN366" s="79">
        <v>1.9317292022394399E-2</v>
      </c>
      <c r="AO366" s="79">
        <v>4.9174462277739818E-3</v>
      </c>
      <c r="AP366" s="79">
        <v>9.734208727248049E-2</v>
      </c>
      <c r="AQ366" s="79">
        <v>9.6833823242415601E-2</v>
      </c>
      <c r="AR366" s="79">
        <v>-1.2215057677543084E-3</v>
      </c>
      <c r="AS366" s="79">
        <v>-0.16362519764246644</v>
      </c>
      <c r="AT366" s="79">
        <v>-0.15262492801797528</v>
      </c>
      <c r="AU366" s="79">
        <v>-1.3674309405964407E-2</v>
      </c>
      <c r="AV366" s="79">
        <v>0.10793396223843628</v>
      </c>
      <c r="AW366" s="79">
        <v>0.11847688235803114</v>
      </c>
      <c r="AX366" s="79">
        <v>7.4138871792507333E-2</v>
      </c>
      <c r="AY366" s="79">
        <v>-9.6397991505594322E-3</v>
      </c>
      <c r="AZ366" s="79">
        <v>6.9637747882657398E-3</v>
      </c>
      <c r="BA366" s="79">
        <v>2.1403397118275391E-2</v>
      </c>
      <c r="BB366" s="79">
        <v>7.6445041354523263E-2</v>
      </c>
      <c r="BC366" s="79">
        <v>6.2399067863935259E-2</v>
      </c>
      <c r="BD366" s="79">
        <v>2.0537571689243191E-2</v>
      </c>
      <c r="BE366" s="79">
        <v>3.1119414835809371E-2</v>
      </c>
      <c r="BF366" s="79">
        <v>4.4627402784318398E-3</v>
      </c>
      <c r="BG366" s="79">
        <v>-4.3642939579549886E-2</v>
      </c>
      <c r="BH366" s="79">
        <v>2.4031406181256585E-3</v>
      </c>
      <c r="BI366" s="79">
        <v>-2.5629711804789332E-2</v>
      </c>
      <c r="BJ366" s="79">
        <v>-8.5902226183227237E-2</v>
      </c>
      <c r="BK366" s="79">
        <v>2.7816209586378916E-2</v>
      </c>
      <c r="BL366" s="79">
        <v>2.4631013344214372E-2</v>
      </c>
      <c r="BM366" s="79">
        <v>-2.5273565481271569E-2</v>
      </c>
      <c r="BN366" s="79">
        <v>-4.2744461857263966E-2</v>
      </c>
      <c r="BO366" s="79">
        <v>-3.7980874201023536E-2</v>
      </c>
      <c r="BP366" s="79">
        <v>2.0069489815340642E-4</v>
      </c>
      <c r="BQ366" s="79">
        <v>3.8606563608070021E-2</v>
      </c>
      <c r="BR366" s="79">
        <v>3.7531999633422908E-2</v>
      </c>
      <c r="BS366" s="79">
        <v>-7.2733972826965546E-3</v>
      </c>
      <c r="BT366" s="79">
        <v>2.9926404280180733E-2</v>
      </c>
      <c r="BU366" s="79">
        <v>3.5557603515968608E-2</v>
      </c>
      <c r="BV366" s="79">
        <v>1.6152472549930554E-2</v>
      </c>
      <c r="BW366" s="79">
        <v>-7.6878056565514469E-2</v>
      </c>
      <c r="BX366" s="79">
        <v>-8.5210657619245039E-2</v>
      </c>
      <c r="BY366" s="79">
        <v>5.0008200694437795E-2</v>
      </c>
      <c r="BZ366" s="79">
        <v>2.8615804530166683E-2</v>
      </c>
      <c r="CA366" s="79">
        <v>1.8032481610875301E-2</v>
      </c>
      <c r="CB366" s="79">
        <v>-3.1267297366536509E-2</v>
      </c>
      <c r="CC366" s="79">
        <v>-1.9869399254185433E-2</v>
      </c>
      <c r="CD366" s="79">
        <v>-2.8101209993137862E-2</v>
      </c>
      <c r="CE366" s="79">
        <v>-1.4272055671508981E-2</v>
      </c>
      <c r="CF366" s="79">
        <v>2.9380419994439268E-2</v>
      </c>
      <c r="CG366" s="79">
        <v>-3.4984856474519516E-2</v>
      </c>
      <c r="CH366" s="79">
        <v>-8.5700741668160302E-2</v>
      </c>
      <c r="CI366" s="79">
        <v>-1.1742598011416333E-2</v>
      </c>
      <c r="CJ366" s="79">
        <v>-3.3252841187282209E-2</v>
      </c>
      <c r="CK366" s="79">
        <v>-3.2943999794526002E-2</v>
      </c>
      <c r="CL366" s="79">
        <v>1.9351298931130193E-2</v>
      </c>
      <c r="CM366" s="79">
        <v>3.9543763763267795E-3</v>
      </c>
      <c r="CN366" s="79">
        <v>-1.8006518957140349E-2</v>
      </c>
      <c r="CO366" s="79">
        <v>3.3123364684443074E-2</v>
      </c>
      <c r="CP366" s="79">
        <v>-4.5687415189824922E-2</v>
      </c>
      <c r="CQ366" s="79">
        <v>-9.9806331980871521E-2</v>
      </c>
      <c r="CR366" s="79">
        <v>-6.8081696821891136E-2</v>
      </c>
      <c r="CS366" s="79">
        <v>7.2859828717776451E-2</v>
      </c>
      <c r="CT366" s="79">
        <v>6.929153674397151E-2</v>
      </c>
      <c r="CU366" s="79">
        <v>1.7270708848176194E-3</v>
      </c>
      <c r="CV366" s="79">
        <v>-0.2579571822021347</v>
      </c>
      <c r="CW366" s="79">
        <v>-0.26362214679298029</v>
      </c>
      <c r="CX366" s="79">
        <v>-9.2275335473866738E-2</v>
      </c>
      <c r="CY366" s="79">
        <v>-0.162598515908739</v>
      </c>
      <c r="CZ366" s="79">
        <v>-8.9060988274328845E-2</v>
      </c>
      <c r="DA366" s="79">
        <v>4.2181586124309549E-2</v>
      </c>
      <c r="DB366" s="79">
        <v>9.8639366322415493E-3</v>
      </c>
      <c r="DC366" s="79">
        <v>-1.8604622215278303E-2</v>
      </c>
      <c r="DD366" s="79">
        <v>7.4949330296804118E-2</v>
      </c>
      <c r="DE366" s="79">
        <v>-3.4253905267793835E-3</v>
      </c>
      <c r="DF366" s="79">
        <v>-5.3010737177657585E-2</v>
      </c>
      <c r="DG366" s="79">
        <v>0.1239515132362731</v>
      </c>
      <c r="DH366" s="79">
        <v>-0.2750352468524439</v>
      </c>
      <c r="DI366" s="79">
        <v>-0.1460323911974907</v>
      </c>
      <c r="DJ366" s="79">
        <v>0.14835249312999677</v>
      </c>
      <c r="DK366" s="79">
        <v>6.8519130740533785E-2</v>
      </c>
      <c r="DL366" s="79">
        <v>4.6941848253582011E-2</v>
      </c>
      <c r="DM366" s="79">
        <v>-0.2969701032799707</v>
      </c>
      <c r="DN366" s="79">
        <v>9.4635112770015226E-2</v>
      </c>
      <c r="DO366" s="79">
        <v>0.29890944003893732</v>
      </c>
      <c r="DP366" s="79">
        <v>-0.99971505232362745</v>
      </c>
      <c r="DQ366" s="79">
        <v>-0.32687707850523928</v>
      </c>
      <c r="DR366" s="78">
        <v>1</v>
      </c>
      <c r="DS366" s="79">
        <v>-0.12576859992107398</v>
      </c>
      <c r="DT366" s="79">
        <v>-0.58723095844067263</v>
      </c>
      <c r="DU366" s="79">
        <v>-0.54952486366294073</v>
      </c>
      <c r="DV366" s="79">
        <v>-1.0690956962740601E-2</v>
      </c>
      <c r="DW366" s="79">
        <v>-0.20974570733533013</v>
      </c>
      <c r="DX366" s="79">
        <v>-0.20862278390128802</v>
      </c>
      <c r="DY366" s="79">
        <v>4.0850063553918931E-2</v>
      </c>
      <c r="DZ366" s="79">
        <v>5.6768575291926388E-2</v>
      </c>
      <c r="EA366" s="79">
        <v>1.6894809747370121E-2</v>
      </c>
      <c r="EB366" s="79">
        <v>2.1497693139003796E-2</v>
      </c>
      <c r="EC366" s="79">
        <v>-2.3624870778248239E-2</v>
      </c>
      <c r="ED366" s="79">
        <v>4.0357227188982998E-2</v>
      </c>
      <c r="EE366" s="79">
        <v>-0.60170198882314097</v>
      </c>
      <c r="EF366" s="79">
        <v>8.1963151534697701E-2</v>
      </c>
      <c r="EG366" s="79">
        <v>-0.13922140667821714</v>
      </c>
      <c r="EH366" s="79">
        <v>-6.438792503369521E-3</v>
      </c>
      <c r="EI366" s="79">
        <v>2.0952799886978797E-2</v>
      </c>
      <c r="EJ366" s="79">
        <v>-0.26276882735010409</v>
      </c>
      <c r="EK366" s="79">
        <v>-0.13772595710755994</v>
      </c>
      <c r="EL366" s="79">
        <v>0.14208246419551723</v>
      </c>
      <c r="EM366" s="79">
        <v>0.15952411576097786</v>
      </c>
      <c r="EN366" s="79">
        <v>-0.19642079143465715</v>
      </c>
      <c r="EO366" s="79">
        <v>-0.15589108348031905</v>
      </c>
      <c r="EP366" s="79">
        <v>-9.4222444095982766E-2</v>
      </c>
      <c r="EQ366" s="79">
        <v>9.4682671563090263E-4</v>
      </c>
      <c r="ER366" s="79">
        <v>-6.5246938688899381E-3</v>
      </c>
      <c r="ES366" s="79">
        <v>2.4818505311677381E-3</v>
      </c>
      <c r="ET366" s="79">
        <v>-4.2773530071873109E-3</v>
      </c>
      <c r="EU366" s="79">
        <v>2.7100928590859732E-2</v>
      </c>
      <c r="EV366" s="79">
        <v>1.2116588334862304E-2</v>
      </c>
      <c r="EW366" s="79">
        <v>-1.0649343607178176E-2</v>
      </c>
      <c r="EX366" s="79">
        <v>-2.3677041539887311E-2</v>
      </c>
      <c r="EY366" s="79">
        <v>-8.8814820477086179E-3</v>
      </c>
      <c r="EZ366" s="79">
        <v>-1.3424417947677255E-2</v>
      </c>
      <c r="FA366" s="79">
        <v>1.8861743209942255E-2</v>
      </c>
      <c r="FB366" s="79">
        <v>2.4970307040242369E-2</v>
      </c>
      <c r="FC366" s="79">
        <v>9.6123583338197222E-4</v>
      </c>
      <c r="FD366" s="79">
        <v>-5.1507127877428796E-3</v>
      </c>
      <c r="FE366" s="79">
        <v>3.2667204264245865E-3</v>
      </c>
      <c r="FF366" s="79">
        <v>-2.6734615834691218E-3</v>
      </c>
      <c r="FG366" s="79">
        <v>-4.594748008874662E-2</v>
      </c>
      <c r="FH366" s="79">
        <v>-4.8154087394331684E-2</v>
      </c>
      <c r="FI366" s="79">
        <v>-0.15627226581165554</v>
      </c>
      <c r="FJ366" s="79">
        <v>-0.16425729502414863</v>
      </c>
      <c r="FK366" s="79">
        <v>-3.3637419126245349E-2</v>
      </c>
      <c r="FL366" s="79">
        <v>-0.15089174411140843</v>
      </c>
      <c r="FM366" s="79">
        <v>-3.8862260875207229E-3</v>
      </c>
      <c r="FN366" s="79">
        <v>-0.1317820956224397</v>
      </c>
      <c r="FO366" s="79">
        <v>-0.11487746384405884</v>
      </c>
      <c r="FP366" s="79">
        <v>-3.5384649534473053E-2</v>
      </c>
      <c r="FQ366" s="79">
        <v>1.3616716423463357E-3</v>
      </c>
      <c r="FR366" s="79">
        <v>5.8457425541192362E-2</v>
      </c>
      <c r="FS366" s="79">
        <v>7.4640915199885444E-2</v>
      </c>
      <c r="FT366" s="79">
        <v>7.4842010191438615E-2</v>
      </c>
      <c r="FU366" s="75"/>
    </row>
    <row r="367" spans="1:177">
      <c r="A367" s="150"/>
      <c r="B367" s="76" t="s">
        <v>1011</v>
      </c>
      <c r="C367" s="79">
        <v>0.61885078876064581</v>
      </c>
      <c r="D367" s="79">
        <v>8.9924908272684591E-3</v>
      </c>
      <c r="E367" s="79">
        <v>1.698344571423312E-2</v>
      </c>
      <c r="F367" s="79">
        <v>0.19976957422630082</v>
      </c>
      <c r="G367" s="79">
        <v>0.19514821878082622</v>
      </c>
      <c r="H367" s="79">
        <v>0.88719906484268229</v>
      </c>
      <c r="I367" s="79">
        <v>2.2000403199628031E-2</v>
      </c>
      <c r="J367" s="79">
        <v>3.7558021991408085E-2</v>
      </c>
      <c r="K367" s="79">
        <v>0.33849683295268473</v>
      </c>
      <c r="L367" s="79">
        <v>5.1327319936088551E-4</v>
      </c>
      <c r="M367" s="79">
        <v>1.2038327578129486E-3</v>
      </c>
      <c r="N367" s="79">
        <v>0.43267615855318564</v>
      </c>
      <c r="O367" s="79">
        <v>7.9613104719710337E-2</v>
      </c>
      <c r="P367" s="79">
        <v>0.9527386330291594</v>
      </c>
      <c r="Q367" s="79">
        <v>7.3834771211463257E-2</v>
      </c>
      <c r="R367" s="79">
        <v>0.65718162395476099</v>
      </c>
      <c r="S367" s="79">
        <v>0.85423507310265112</v>
      </c>
      <c r="T367" s="79">
        <v>0.33018553456161526</v>
      </c>
      <c r="U367" s="79">
        <v>1.4045680508158777E-2</v>
      </c>
      <c r="V367" s="79">
        <v>2.1627326936896826E-2</v>
      </c>
      <c r="W367" s="79">
        <v>0.23204700947840173</v>
      </c>
      <c r="X367" s="79">
        <v>4.1043505034145529E-6</v>
      </c>
      <c r="Y367" s="79">
        <v>3.5777342395833843E-3</v>
      </c>
      <c r="Z367" s="79">
        <v>7.8015170256517033E-5</v>
      </c>
      <c r="AA367" s="79">
        <v>0.42467227990709722</v>
      </c>
      <c r="AB367" s="79">
        <v>0.98490096425759033</v>
      </c>
      <c r="AC367" s="79">
        <v>0.2564330219271892</v>
      </c>
      <c r="AD367" s="79">
        <v>7.8573496818572661E-2</v>
      </c>
      <c r="AE367" s="79">
        <v>4.5645998856715907E-2</v>
      </c>
      <c r="AF367" s="79">
        <v>0.67576855690554283</v>
      </c>
      <c r="AG367" s="79">
        <v>0.53828436416024195</v>
      </c>
      <c r="AH367" s="79">
        <v>0.26397226666961671</v>
      </c>
      <c r="AI367" s="79">
        <v>6.4173012980141221E-4</v>
      </c>
      <c r="AJ367" s="79">
        <v>0.50595477311756998</v>
      </c>
      <c r="AK367" s="79">
        <v>0.54352632612472607</v>
      </c>
      <c r="AL367" s="79">
        <v>0.93789336919971267</v>
      </c>
      <c r="AM367" s="79">
        <v>0.54472163778025262</v>
      </c>
      <c r="AN367" s="79">
        <v>0.62354360333758452</v>
      </c>
      <c r="AO367" s="79">
        <v>0.90057357173975217</v>
      </c>
      <c r="AP367" s="79">
        <v>1.3174008532009182E-2</v>
      </c>
      <c r="AQ367" s="79">
        <v>1.366218053887688E-2</v>
      </c>
      <c r="AR367" s="79">
        <v>0.97524207606601976</v>
      </c>
      <c r="AS367" s="79">
        <v>2.846449830675515E-5</v>
      </c>
      <c r="AT367" s="79">
        <v>9.5966595561262168E-5</v>
      </c>
      <c r="AU367" s="79">
        <v>0.72826434427177145</v>
      </c>
      <c r="AV367" s="79">
        <v>5.9543670196301945E-3</v>
      </c>
      <c r="AW367" s="79">
        <v>2.521481098470071E-3</v>
      </c>
      <c r="AX367" s="79">
        <v>5.9265286887981702E-2</v>
      </c>
      <c r="AY367" s="79">
        <v>0.80651749604219203</v>
      </c>
      <c r="AZ367" s="79">
        <v>0.85956443160819995</v>
      </c>
      <c r="BA367" s="79">
        <v>0.58654338925439897</v>
      </c>
      <c r="BB367" s="79">
        <v>5.1767420248167349E-2</v>
      </c>
      <c r="BC367" s="79">
        <v>0.11253511322745773</v>
      </c>
      <c r="BD367" s="79">
        <v>0.60177694686403327</v>
      </c>
      <c r="BE367" s="79">
        <v>0.4290414205845241</v>
      </c>
      <c r="BF367" s="79">
        <v>0.90972608481719652</v>
      </c>
      <c r="BG367" s="79">
        <v>0.2672785759867834</v>
      </c>
      <c r="BH367" s="79">
        <v>0.95131464974225599</v>
      </c>
      <c r="BI367" s="79">
        <v>0.51487009416958962</v>
      </c>
      <c r="BJ367" s="79">
        <v>2.8776509904210452E-2</v>
      </c>
      <c r="BK367" s="79">
        <v>0.47965674304247385</v>
      </c>
      <c r="BL367" s="79">
        <v>0.5313886533962362</v>
      </c>
      <c r="BM367" s="79">
        <v>0.52073010323517632</v>
      </c>
      <c r="BN367" s="79">
        <v>0.27726131221147721</v>
      </c>
      <c r="BO367" s="79">
        <v>0.33438614017848545</v>
      </c>
      <c r="BP367" s="79">
        <v>0.99593160881315868</v>
      </c>
      <c r="BQ367" s="79">
        <v>0.32647881631966313</v>
      </c>
      <c r="BR367" s="79">
        <v>0.34013415783986067</v>
      </c>
      <c r="BS367" s="79">
        <v>0.85338948705818096</v>
      </c>
      <c r="BT367" s="79">
        <v>0.44695493751652771</v>
      </c>
      <c r="BU367" s="79">
        <v>0.36616139309256446</v>
      </c>
      <c r="BV367" s="79">
        <v>0.68150687548169508</v>
      </c>
      <c r="BW367" s="79">
        <v>5.0451838867570917E-2</v>
      </c>
      <c r="BX367" s="79">
        <v>3.0092775316814976E-2</v>
      </c>
      <c r="BY367" s="79">
        <v>0.20360818900676314</v>
      </c>
      <c r="BZ367" s="79">
        <v>0.46711449424183105</v>
      </c>
      <c r="CA367" s="79">
        <v>0.64682095016057028</v>
      </c>
      <c r="CB367" s="79">
        <v>0.42685029052262646</v>
      </c>
      <c r="CC367" s="79">
        <v>0.61365321933650185</v>
      </c>
      <c r="CD367" s="79">
        <v>0.47516539354473886</v>
      </c>
      <c r="CE367" s="79">
        <v>0.71688559506287963</v>
      </c>
      <c r="CF367" s="79">
        <v>0.45529262312915253</v>
      </c>
      <c r="CG367" s="79">
        <v>0.3739376252123362</v>
      </c>
      <c r="CH367" s="79">
        <v>2.9154791592526423E-2</v>
      </c>
      <c r="CI367" s="79">
        <v>0.76543535755582315</v>
      </c>
      <c r="CJ367" s="79">
        <v>0.39806698964540843</v>
      </c>
      <c r="CK367" s="79">
        <v>0.40246585707095073</v>
      </c>
      <c r="CL367" s="79">
        <v>0.62293242172483043</v>
      </c>
      <c r="CM367" s="79">
        <v>0.91997276223651969</v>
      </c>
      <c r="CN367" s="79">
        <v>0.64729499852487371</v>
      </c>
      <c r="CO367" s="79">
        <v>0.3999076105945194</v>
      </c>
      <c r="CP367" s="79">
        <v>0.24549034410449344</v>
      </c>
      <c r="CQ367" s="79">
        <v>1.1018893108811972E-2</v>
      </c>
      <c r="CR367" s="79">
        <v>8.3319749870472234E-2</v>
      </c>
      <c r="CS367" s="79">
        <v>6.3797607657783251E-2</v>
      </c>
      <c r="CT367" s="79">
        <v>7.7970014551584657E-2</v>
      </c>
      <c r="CU367" s="79">
        <v>0.96500069740164418</v>
      </c>
      <c r="CV367" s="79">
        <v>2.6109281314407457E-11</v>
      </c>
      <c r="CW367" s="79">
        <v>9.1837103787652596E-12</v>
      </c>
      <c r="CX367" s="79">
        <v>1.8802396662858725E-2</v>
      </c>
      <c r="CY367" s="79">
        <v>3.199273737020726E-5</v>
      </c>
      <c r="CZ367" s="79">
        <v>2.3374814543933035E-2</v>
      </c>
      <c r="DA367" s="79">
        <v>0.28364280075483894</v>
      </c>
      <c r="DB367" s="79">
        <v>0.80211090595284873</v>
      </c>
      <c r="DC367" s="79">
        <v>0.636410891257571</v>
      </c>
      <c r="DD367" s="79">
        <v>5.6533857057736274E-2</v>
      </c>
      <c r="DE367" s="79">
        <v>0.93064916786642027</v>
      </c>
      <c r="DF367" s="79">
        <v>0.17773062134591844</v>
      </c>
      <c r="DG367" s="79">
        <v>1.5701393463608236E-3</v>
      </c>
      <c r="DH367" s="79">
        <v>1.0362261162457902E-12</v>
      </c>
      <c r="DI367" s="79">
        <v>1.9131614301742808E-4</v>
      </c>
      <c r="DJ367" s="79">
        <v>1.505632349908042E-4</v>
      </c>
      <c r="DK367" s="79">
        <v>8.1352228062626902E-2</v>
      </c>
      <c r="DL367" s="79">
        <v>0.23275380663217615</v>
      </c>
      <c r="DM367" s="79">
        <v>1.1646191613659425E-14</v>
      </c>
      <c r="DN367" s="79">
        <v>1.5962328189529106E-2</v>
      </c>
      <c r="DO367" s="79">
        <v>7.6833520809647778E-15</v>
      </c>
      <c r="DP367" s="79">
        <v>0</v>
      </c>
      <c r="DQ367" s="79">
        <v>1.3354775873808034E-17</v>
      </c>
      <c r="DR367" s="77"/>
      <c r="DS367" s="79">
        <v>1.3360968455871734E-3</v>
      </c>
      <c r="DT367" s="79">
        <v>2.5511852794395273E-61</v>
      </c>
      <c r="DU367" s="79">
        <v>2.1132007610743575E-52</v>
      </c>
      <c r="DV367" s="79">
        <v>0.78590679534293262</v>
      </c>
      <c r="DW367" s="79">
        <v>7.0849999791869674E-8</v>
      </c>
      <c r="DX367" s="79">
        <v>8.3453861924422019E-8</v>
      </c>
      <c r="DY367" s="79">
        <v>0.29913107600361766</v>
      </c>
      <c r="DZ367" s="79">
        <v>0.1593585444123421</v>
      </c>
      <c r="EA367" s="79">
        <v>0.6721169431256111</v>
      </c>
      <c r="EB367" s="79">
        <v>0.5907707203756255</v>
      </c>
      <c r="EC367" s="79">
        <v>0.54891752694425189</v>
      </c>
      <c r="ED367" s="79">
        <v>0.30575433108672034</v>
      </c>
      <c r="EE367" s="79">
        <v>3.1892015799059948E-62</v>
      </c>
      <c r="EF367" s="79">
        <v>3.7132239823806458E-2</v>
      </c>
      <c r="EG367" s="79">
        <v>3.787268385500146E-4</v>
      </c>
      <c r="EH367" s="79">
        <v>0.87035344838509499</v>
      </c>
      <c r="EI367" s="79">
        <v>0.60197153791396696</v>
      </c>
      <c r="EJ367" s="79">
        <v>1.0766348643568854E-11</v>
      </c>
      <c r="EK367" s="79">
        <v>4.5191345815416833E-4</v>
      </c>
      <c r="EL367" s="79">
        <v>2.8532824002768556E-4</v>
      </c>
      <c r="EM367" s="79">
        <v>4.5204413936991342E-5</v>
      </c>
      <c r="EN367" s="79">
        <v>4.8598962811638217E-7</v>
      </c>
      <c r="EO367" s="79">
        <v>6.7461467147188225E-5</v>
      </c>
      <c r="EP367" s="79">
        <v>1.6430016994693774E-2</v>
      </c>
      <c r="EQ367" s="79">
        <v>0.9808081444502732</v>
      </c>
      <c r="ER367" s="79">
        <v>0.86833584905988581</v>
      </c>
      <c r="ES367" s="79">
        <v>0.94972213545996675</v>
      </c>
      <c r="ET367" s="79">
        <v>0.91346114083272256</v>
      </c>
      <c r="EU367" s="79">
        <v>0.49102998755402327</v>
      </c>
      <c r="EV367" s="79">
        <v>0.75819360036102323</v>
      </c>
      <c r="EW367" s="79">
        <v>0.78671999776221213</v>
      </c>
      <c r="EX367" s="79">
        <v>0.54741397150189253</v>
      </c>
      <c r="EY367" s="79">
        <v>0.82147087736326685</v>
      </c>
      <c r="EZ367" s="79">
        <v>0.73303923658987824</v>
      </c>
      <c r="FA367" s="79">
        <v>0.63175566022910445</v>
      </c>
      <c r="FB367" s="79">
        <v>0.52574678104094796</v>
      </c>
      <c r="FC367" s="79">
        <v>0.98051613402529902</v>
      </c>
      <c r="FD367" s="79">
        <v>0.89588331976199875</v>
      </c>
      <c r="FE367" s="79">
        <v>0.93385408905122613</v>
      </c>
      <c r="FF367" s="79">
        <v>0.94584617607460675</v>
      </c>
      <c r="FG367" s="79">
        <v>0.24281056951434976</v>
      </c>
      <c r="FH367" s="79">
        <v>0.22089697963465837</v>
      </c>
      <c r="FI367" s="79">
        <v>6.4713041113044652E-5</v>
      </c>
      <c r="FJ367" s="79">
        <v>2.6479307791139677E-5</v>
      </c>
      <c r="FK367" s="79">
        <v>0.39262998564423157</v>
      </c>
      <c r="FL367" s="79">
        <v>1.1537142196659107E-4</v>
      </c>
      <c r="FM367" s="79">
        <v>0.92134745823785957</v>
      </c>
      <c r="FN367" s="79">
        <v>7.7149448732599689E-4</v>
      </c>
      <c r="FO367" s="79">
        <v>3.4075881972231597E-3</v>
      </c>
      <c r="FP367" s="79">
        <v>0.369614083182214</v>
      </c>
      <c r="FQ367" s="79">
        <v>0.97246639574761762</v>
      </c>
      <c r="FR367" s="79">
        <v>0.13837527152647949</v>
      </c>
      <c r="FS367" s="79">
        <v>5.7560705039676884E-2</v>
      </c>
      <c r="FT367" s="79">
        <v>5.6889433042919269E-2</v>
      </c>
      <c r="FU367" s="75"/>
    </row>
    <row r="368" spans="1:177">
      <c r="A368" s="150"/>
      <c r="B368" s="76" t="s">
        <v>1010</v>
      </c>
      <c r="C368" s="78">
        <v>648</v>
      </c>
      <c r="D368" s="78">
        <v>648</v>
      </c>
      <c r="E368" s="78">
        <v>648</v>
      </c>
      <c r="F368" s="78">
        <v>648</v>
      </c>
      <c r="G368" s="78">
        <v>648</v>
      </c>
      <c r="H368" s="78">
        <v>648</v>
      </c>
      <c r="I368" s="78">
        <v>648</v>
      </c>
      <c r="J368" s="78">
        <v>648</v>
      </c>
      <c r="K368" s="78">
        <v>645</v>
      </c>
      <c r="L368" s="78">
        <v>648</v>
      </c>
      <c r="M368" s="78">
        <v>648</v>
      </c>
      <c r="N368" s="78">
        <v>648</v>
      </c>
      <c r="O368" s="78">
        <v>648</v>
      </c>
      <c r="P368" s="78">
        <v>648</v>
      </c>
      <c r="Q368" s="78">
        <v>648</v>
      </c>
      <c r="R368" s="78">
        <v>648</v>
      </c>
      <c r="S368" s="78">
        <v>648</v>
      </c>
      <c r="T368" s="78">
        <v>648</v>
      </c>
      <c r="U368" s="78">
        <v>648</v>
      </c>
      <c r="V368" s="78">
        <v>648</v>
      </c>
      <c r="W368" s="78">
        <v>648</v>
      </c>
      <c r="X368" s="78">
        <v>648</v>
      </c>
      <c r="Y368" s="78">
        <v>648</v>
      </c>
      <c r="Z368" s="78">
        <v>648</v>
      </c>
      <c r="AA368" s="78">
        <v>648</v>
      </c>
      <c r="AB368" s="78">
        <v>648</v>
      </c>
      <c r="AC368" s="78">
        <v>648</v>
      </c>
      <c r="AD368" s="78">
        <v>648</v>
      </c>
      <c r="AE368" s="78">
        <v>648</v>
      </c>
      <c r="AF368" s="78">
        <v>648</v>
      </c>
      <c r="AG368" s="78">
        <v>648</v>
      </c>
      <c r="AH368" s="78">
        <v>648</v>
      </c>
      <c r="AI368" s="78">
        <v>648</v>
      </c>
      <c r="AJ368" s="78">
        <v>648</v>
      </c>
      <c r="AK368" s="78">
        <v>648</v>
      </c>
      <c r="AL368" s="78">
        <v>648</v>
      </c>
      <c r="AM368" s="78">
        <v>648</v>
      </c>
      <c r="AN368" s="78">
        <v>648</v>
      </c>
      <c r="AO368" s="78">
        <v>648</v>
      </c>
      <c r="AP368" s="78">
        <v>648</v>
      </c>
      <c r="AQ368" s="78">
        <v>648</v>
      </c>
      <c r="AR368" s="78">
        <v>648</v>
      </c>
      <c r="AS368" s="78">
        <v>648</v>
      </c>
      <c r="AT368" s="78">
        <v>648</v>
      </c>
      <c r="AU368" s="78">
        <v>648</v>
      </c>
      <c r="AV368" s="78">
        <v>648</v>
      </c>
      <c r="AW368" s="78">
        <v>648</v>
      </c>
      <c r="AX368" s="78">
        <v>648</v>
      </c>
      <c r="AY368" s="78">
        <v>648</v>
      </c>
      <c r="AZ368" s="78">
        <v>648</v>
      </c>
      <c r="BA368" s="78">
        <v>648</v>
      </c>
      <c r="BB368" s="78">
        <v>648</v>
      </c>
      <c r="BC368" s="78">
        <v>648</v>
      </c>
      <c r="BD368" s="78">
        <v>648</v>
      </c>
      <c r="BE368" s="78">
        <v>648</v>
      </c>
      <c r="BF368" s="78">
        <v>648</v>
      </c>
      <c r="BG368" s="78">
        <v>648</v>
      </c>
      <c r="BH368" s="78">
        <v>648</v>
      </c>
      <c r="BI368" s="78">
        <v>648</v>
      </c>
      <c r="BJ368" s="78">
        <v>648</v>
      </c>
      <c r="BK368" s="78">
        <v>648</v>
      </c>
      <c r="BL368" s="78">
        <v>648</v>
      </c>
      <c r="BM368" s="78">
        <v>648</v>
      </c>
      <c r="BN368" s="78">
        <v>648</v>
      </c>
      <c r="BO368" s="78">
        <v>648</v>
      </c>
      <c r="BP368" s="78">
        <v>648</v>
      </c>
      <c r="BQ368" s="78">
        <v>648</v>
      </c>
      <c r="BR368" s="78">
        <v>648</v>
      </c>
      <c r="BS368" s="78">
        <v>648</v>
      </c>
      <c r="BT368" s="78">
        <v>648</v>
      </c>
      <c r="BU368" s="78">
        <v>648</v>
      </c>
      <c r="BV368" s="78">
        <v>648</v>
      </c>
      <c r="BW368" s="78">
        <v>648</v>
      </c>
      <c r="BX368" s="78">
        <v>648</v>
      </c>
      <c r="BY368" s="78">
        <v>648</v>
      </c>
      <c r="BZ368" s="78">
        <v>648</v>
      </c>
      <c r="CA368" s="78">
        <v>648</v>
      </c>
      <c r="CB368" s="78">
        <v>648</v>
      </c>
      <c r="CC368" s="78">
        <v>648</v>
      </c>
      <c r="CD368" s="78">
        <v>648</v>
      </c>
      <c r="CE368" s="78">
        <v>648</v>
      </c>
      <c r="CF368" s="78">
        <v>648</v>
      </c>
      <c r="CG368" s="78">
        <v>648</v>
      </c>
      <c r="CH368" s="78">
        <v>648</v>
      </c>
      <c r="CI368" s="78">
        <v>648</v>
      </c>
      <c r="CJ368" s="78">
        <v>648</v>
      </c>
      <c r="CK368" s="78">
        <v>648</v>
      </c>
      <c r="CL368" s="78">
        <v>648</v>
      </c>
      <c r="CM368" s="78">
        <v>648</v>
      </c>
      <c r="CN368" s="78">
        <v>648</v>
      </c>
      <c r="CO368" s="78">
        <v>648</v>
      </c>
      <c r="CP368" s="78">
        <v>648</v>
      </c>
      <c r="CQ368" s="78">
        <v>648</v>
      </c>
      <c r="CR368" s="78">
        <v>648</v>
      </c>
      <c r="CS368" s="78">
        <v>648</v>
      </c>
      <c r="CT368" s="78">
        <v>648</v>
      </c>
      <c r="CU368" s="78">
        <v>648</v>
      </c>
      <c r="CV368" s="78">
        <v>648</v>
      </c>
      <c r="CW368" s="78">
        <v>648</v>
      </c>
      <c r="CX368" s="78">
        <v>648</v>
      </c>
      <c r="CY368" s="78">
        <v>648</v>
      </c>
      <c r="CZ368" s="78">
        <v>648</v>
      </c>
      <c r="DA368" s="78">
        <v>648</v>
      </c>
      <c r="DB368" s="78">
        <v>648</v>
      </c>
      <c r="DC368" s="78">
        <v>648</v>
      </c>
      <c r="DD368" s="78">
        <v>648</v>
      </c>
      <c r="DE368" s="78">
        <v>648</v>
      </c>
      <c r="DF368" s="78">
        <v>648</v>
      </c>
      <c r="DG368" s="78">
        <v>648</v>
      </c>
      <c r="DH368" s="78">
        <v>648</v>
      </c>
      <c r="DI368" s="78">
        <v>648</v>
      </c>
      <c r="DJ368" s="78">
        <v>648</v>
      </c>
      <c r="DK368" s="78">
        <v>648</v>
      </c>
      <c r="DL368" s="78">
        <v>648</v>
      </c>
      <c r="DM368" s="78">
        <v>648</v>
      </c>
      <c r="DN368" s="78">
        <v>648</v>
      </c>
      <c r="DO368" s="78">
        <v>648</v>
      </c>
      <c r="DP368" s="78">
        <v>648</v>
      </c>
      <c r="DQ368" s="78">
        <v>648</v>
      </c>
      <c r="DR368" s="78">
        <v>648</v>
      </c>
      <c r="DS368" s="78">
        <v>648</v>
      </c>
      <c r="DT368" s="78">
        <v>648</v>
      </c>
      <c r="DU368" s="78">
        <v>648</v>
      </c>
      <c r="DV368" s="78">
        <v>648</v>
      </c>
      <c r="DW368" s="78">
        <v>648</v>
      </c>
      <c r="DX368" s="78">
        <v>648</v>
      </c>
      <c r="DY368" s="78">
        <v>648</v>
      </c>
      <c r="DZ368" s="78">
        <v>616</v>
      </c>
      <c r="EA368" s="78">
        <v>630</v>
      </c>
      <c r="EB368" s="78">
        <v>628</v>
      </c>
      <c r="EC368" s="78">
        <v>646</v>
      </c>
      <c r="ED368" s="78">
        <v>646</v>
      </c>
      <c r="EE368" s="78">
        <v>619</v>
      </c>
      <c r="EF368" s="78">
        <v>647</v>
      </c>
      <c r="EG368" s="78">
        <v>648</v>
      </c>
      <c r="EH368" s="78">
        <v>645</v>
      </c>
      <c r="EI368" s="78">
        <v>622</v>
      </c>
      <c r="EJ368" s="78">
        <v>648</v>
      </c>
      <c r="EK368" s="78">
        <v>645</v>
      </c>
      <c r="EL368" s="78">
        <v>648</v>
      </c>
      <c r="EM368" s="78">
        <v>648</v>
      </c>
      <c r="EN368" s="78">
        <v>646</v>
      </c>
      <c r="EO368" s="78">
        <v>648</v>
      </c>
      <c r="EP368" s="78">
        <v>648</v>
      </c>
      <c r="EQ368" s="78">
        <v>648</v>
      </c>
      <c r="ER368" s="78">
        <v>648</v>
      </c>
      <c r="ES368" s="78">
        <v>648</v>
      </c>
      <c r="ET368" s="78">
        <v>648</v>
      </c>
      <c r="EU368" s="78">
        <v>648</v>
      </c>
      <c r="EV368" s="78">
        <v>648</v>
      </c>
      <c r="EW368" s="78">
        <v>648</v>
      </c>
      <c r="EX368" s="78">
        <v>648</v>
      </c>
      <c r="EY368" s="78">
        <v>648</v>
      </c>
      <c r="EZ368" s="78">
        <v>648</v>
      </c>
      <c r="FA368" s="78">
        <v>648</v>
      </c>
      <c r="FB368" s="78">
        <v>648</v>
      </c>
      <c r="FC368" s="78">
        <v>648</v>
      </c>
      <c r="FD368" s="78">
        <v>648</v>
      </c>
      <c r="FE368" s="78">
        <v>648</v>
      </c>
      <c r="FF368" s="78">
        <v>648</v>
      </c>
      <c r="FG368" s="78">
        <v>648</v>
      </c>
      <c r="FH368" s="78">
        <v>648</v>
      </c>
      <c r="FI368" s="78">
        <v>648</v>
      </c>
      <c r="FJ368" s="78">
        <v>648</v>
      </c>
      <c r="FK368" s="78">
        <v>648</v>
      </c>
      <c r="FL368" s="78">
        <v>648</v>
      </c>
      <c r="FM368" s="78">
        <v>648</v>
      </c>
      <c r="FN368" s="78">
        <v>648</v>
      </c>
      <c r="FO368" s="78">
        <v>648</v>
      </c>
      <c r="FP368" s="78">
        <v>645</v>
      </c>
      <c r="FQ368" s="78">
        <v>645</v>
      </c>
      <c r="FR368" s="78">
        <v>644</v>
      </c>
      <c r="FS368" s="78">
        <v>648</v>
      </c>
      <c r="FT368" s="78">
        <v>648</v>
      </c>
      <c r="FU368" s="75"/>
    </row>
    <row r="369" spans="1:177">
      <c r="A369" s="150" t="s">
        <v>120</v>
      </c>
      <c r="B369" s="76" t="s">
        <v>1012</v>
      </c>
      <c r="C369" s="79">
        <v>1.5974667876602424E-2</v>
      </c>
      <c r="D369" s="79">
        <v>-1.6025800116701704E-2</v>
      </c>
      <c r="E369" s="79">
        <v>-1.4239041952106098E-3</v>
      </c>
      <c r="F369" s="79">
        <v>-1.2187202153718327E-2</v>
      </c>
      <c r="G369" s="79">
        <v>9.2792209313444802E-3</v>
      </c>
      <c r="H369" s="79">
        <v>-3.4529512474366517E-2</v>
      </c>
      <c r="I369" s="79">
        <v>-1.8283787819746312E-2</v>
      </c>
      <c r="J369" s="79">
        <v>6.0647296433598515E-2</v>
      </c>
      <c r="K369" s="79">
        <v>-5.6007620801917575E-2</v>
      </c>
      <c r="L369" s="79">
        <v>-7.5971390027849015E-2</v>
      </c>
      <c r="M369" s="79">
        <v>-8.3429083140747304E-2</v>
      </c>
      <c r="N369" s="79">
        <v>-3.7394462591987171E-2</v>
      </c>
      <c r="O369" s="79">
        <v>-5.0032369916575573E-2</v>
      </c>
      <c r="P369" s="79">
        <v>-3.159440030709515E-2</v>
      </c>
      <c r="Q369" s="79">
        <v>4.8187073977076049E-2</v>
      </c>
      <c r="R369" s="79">
        <v>7.3249219709498265E-4</v>
      </c>
      <c r="S369" s="79">
        <v>-1.7097259657151698E-3</v>
      </c>
      <c r="T369" s="79">
        <v>-2.9069627720315363E-3</v>
      </c>
      <c r="U369" s="79">
        <v>-5.9470321459120117E-2</v>
      </c>
      <c r="V369" s="79">
        <v>-5.8737263630291053E-2</v>
      </c>
      <c r="W369" s="79">
        <v>2.027299943978228E-2</v>
      </c>
      <c r="X369" s="79">
        <v>-6.2156264777492309E-3</v>
      </c>
      <c r="Y369" s="79">
        <v>-5.4207750543564187E-3</v>
      </c>
      <c r="Z369" s="79">
        <v>4.136903057085901E-3</v>
      </c>
      <c r="AA369" s="79">
        <v>4.7295976382624248E-2</v>
      </c>
      <c r="AB369" s="79">
        <v>-1.8567325634807976E-2</v>
      </c>
      <c r="AC369" s="79">
        <v>-8.6971137884810423E-2</v>
      </c>
      <c r="AD369" s="79">
        <v>-1.6750387532033612E-3</v>
      </c>
      <c r="AE369" s="79">
        <v>-3.051345976404158E-2</v>
      </c>
      <c r="AF369" s="79">
        <v>-5.1238645257456646E-2</v>
      </c>
      <c r="AG369" s="79">
        <v>4.8863580991585958E-3</v>
      </c>
      <c r="AH369" s="79">
        <v>-2.0082909224166279E-2</v>
      </c>
      <c r="AI369" s="79">
        <v>-4.7370623542045923E-2</v>
      </c>
      <c r="AJ369" s="79">
        <v>6.762337793015491E-2</v>
      </c>
      <c r="AK369" s="79">
        <v>2.0124967776341728E-2</v>
      </c>
      <c r="AL369" s="79">
        <v>-6.2096237424595468E-2</v>
      </c>
      <c r="AM369" s="79">
        <v>-4.224797497378565E-2</v>
      </c>
      <c r="AN369" s="79">
        <v>-3.1065528591576651E-2</v>
      </c>
      <c r="AO369" s="79">
        <v>-6.1418086544285343E-5</v>
      </c>
      <c r="AP369" s="79">
        <v>-2.4898290810772373E-2</v>
      </c>
      <c r="AQ369" s="79">
        <v>-4.322921891589282E-2</v>
      </c>
      <c r="AR369" s="79">
        <v>-2.8735279242645274E-2</v>
      </c>
      <c r="AS369" s="79">
        <v>3.2757518270204382E-3</v>
      </c>
      <c r="AT369" s="79">
        <v>5.605383259138258E-3</v>
      </c>
      <c r="AU369" s="79">
        <v>3.4262958643250141E-3</v>
      </c>
      <c r="AV369" s="79">
        <v>-6.6007584358412447E-2</v>
      </c>
      <c r="AW369" s="79">
        <v>-4.6651396479878204E-2</v>
      </c>
      <c r="AX369" s="79">
        <v>7.5164221632985553E-3</v>
      </c>
      <c r="AY369" s="79">
        <v>7.5716812382636459E-2</v>
      </c>
      <c r="AZ369" s="79">
        <v>4.9525959880214413E-3</v>
      </c>
      <c r="BA369" s="79">
        <v>-8.4657489091816432E-2</v>
      </c>
      <c r="BB369" s="79">
        <v>-4.3946012333686002E-2</v>
      </c>
      <c r="BC369" s="79">
        <v>8.6442811078129636E-3</v>
      </c>
      <c r="BD369" s="79">
        <v>6.55725373143137E-2</v>
      </c>
      <c r="BE369" s="79">
        <v>4.2715709159380347E-2</v>
      </c>
      <c r="BF369" s="79">
        <v>4.9866608376610159E-2</v>
      </c>
      <c r="BG369" s="79">
        <v>-9.4496644265082384E-3</v>
      </c>
      <c r="BH369" s="79">
        <v>-3.9544776800412441E-2</v>
      </c>
      <c r="BI369" s="79">
        <v>-3.8101498671991356E-2</v>
      </c>
      <c r="BJ369" s="79">
        <v>-7.7525599205837611E-3</v>
      </c>
      <c r="BK369" s="79">
        <v>2.5737042000369022E-2</v>
      </c>
      <c r="BL369" s="79">
        <v>9.1313120221489491E-2</v>
      </c>
      <c r="BM369" s="79">
        <v>1.8087544544349816E-2</v>
      </c>
      <c r="BN369" s="79">
        <v>2.4953399896503473E-2</v>
      </c>
      <c r="BO369" s="79">
        <v>4.5559584949045996E-3</v>
      </c>
      <c r="BP369" s="79">
        <v>-2.1215979479905396E-2</v>
      </c>
      <c r="BQ369" s="79">
        <v>6.9874697714948628E-2</v>
      </c>
      <c r="BR369" s="79">
        <v>8.8766952856327908E-2</v>
      </c>
      <c r="BS369" s="79">
        <v>2.1258995905258881E-2</v>
      </c>
      <c r="BT369" s="79">
        <v>-2.0725423189880802E-2</v>
      </c>
      <c r="BU369" s="79">
        <v>-2.2064503992916235E-2</v>
      </c>
      <c r="BV369" s="79">
        <v>-4.6925918408204318E-3</v>
      </c>
      <c r="BW369" s="79">
        <v>6.6174216162867339E-2</v>
      </c>
      <c r="BX369" s="79">
        <v>8.0001382149678599E-2</v>
      </c>
      <c r="BY369" s="79">
        <v>-3.7990560011667764E-2</v>
      </c>
      <c r="BZ369" s="79">
        <v>-1.3819617724806907E-2</v>
      </c>
      <c r="CA369" s="79">
        <v>1.2477670753097919E-3</v>
      </c>
      <c r="CB369" s="79">
        <v>1.8296395775973334E-2</v>
      </c>
      <c r="CC369" s="79">
        <v>0.10102982780869328</v>
      </c>
      <c r="CD369" s="79">
        <v>5.92830330099463E-2</v>
      </c>
      <c r="CE369" s="79">
        <v>-0.10077643400105084</v>
      </c>
      <c r="CF369" s="79">
        <v>-2.972616294596403E-2</v>
      </c>
      <c r="CG369" s="79">
        <v>-1.6220331490844397E-2</v>
      </c>
      <c r="CH369" s="79">
        <v>1.0062463203567689E-2</v>
      </c>
      <c r="CI369" s="79">
        <v>4.8492835645207677E-2</v>
      </c>
      <c r="CJ369" s="79">
        <v>7.5278056634303508E-2</v>
      </c>
      <c r="CK369" s="79">
        <v>6.3236900195112619E-2</v>
      </c>
      <c r="CL369" s="79">
        <v>-1.8946466376149409E-2</v>
      </c>
      <c r="CM369" s="79">
        <v>-3.077285377499326E-2</v>
      </c>
      <c r="CN369" s="79">
        <v>-2.2606808578412938E-2</v>
      </c>
      <c r="CO369" s="79">
        <v>-5.1436724765447028E-2</v>
      </c>
      <c r="CP369" s="79">
        <v>-4.3240663137833694E-2</v>
      </c>
      <c r="CQ369" s="79">
        <v>-1.697511455707526E-4</v>
      </c>
      <c r="CR369" s="79">
        <v>0.73402014238188606</v>
      </c>
      <c r="CS369" s="79">
        <v>-4.2260749185489492E-2</v>
      </c>
      <c r="CT369" s="79">
        <v>-0.73417711840748945</v>
      </c>
      <c r="CU369" s="79">
        <v>-1.1883890838584323E-3</v>
      </c>
      <c r="CV369" s="79">
        <v>9.8978386799024612E-2</v>
      </c>
      <c r="CW369" s="79">
        <v>0.10154662651891831</v>
      </c>
      <c r="CX369" s="79">
        <v>0.95439460389260189</v>
      </c>
      <c r="CY369" s="79">
        <v>0.55450768483611834</v>
      </c>
      <c r="CZ369" s="79">
        <v>-0.46308669052209561</v>
      </c>
      <c r="DA369" s="79">
        <v>-3.6656376508264976E-2</v>
      </c>
      <c r="DB369" s="79">
        <v>7.8460887275590405E-2</v>
      </c>
      <c r="DC369" s="79">
        <v>8.3968199439074451E-2</v>
      </c>
      <c r="DD369" s="79">
        <v>-4.5717076132650407E-2</v>
      </c>
      <c r="DE369" s="79">
        <v>-8.0232822784734716E-4</v>
      </c>
      <c r="DF369" s="79">
        <v>3.0112592213006162E-2</v>
      </c>
      <c r="DG369" s="79">
        <v>-1.3796879859595559E-2</v>
      </c>
      <c r="DH369" s="79">
        <v>0.41473097509105517</v>
      </c>
      <c r="DI369" s="79">
        <v>4.9091732870423316E-2</v>
      </c>
      <c r="DJ369" s="79">
        <v>-3.8730651843136399E-2</v>
      </c>
      <c r="DK369" s="79">
        <v>-5.2903916801090483E-3</v>
      </c>
      <c r="DL369" s="79">
        <v>1.571363212475748E-3</v>
      </c>
      <c r="DM369" s="79">
        <v>9.8372695115414258E-2</v>
      </c>
      <c r="DN369" s="79">
        <v>-9.1521177071678013E-3</v>
      </c>
      <c r="DO369" s="79">
        <v>-9.8321339462417362E-2</v>
      </c>
      <c r="DP369" s="79">
        <v>0.12769712361956762</v>
      </c>
      <c r="DQ369" s="79">
        <v>0.11888179643515621</v>
      </c>
      <c r="DR369" s="79">
        <v>-0.12576859992107398</v>
      </c>
      <c r="DS369" s="78">
        <v>1</v>
      </c>
      <c r="DT369" s="79">
        <v>0.14834019219534783</v>
      </c>
      <c r="DU369" s="79">
        <v>-0.1501891810223405</v>
      </c>
      <c r="DV369" s="79">
        <v>1.9929782726572729E-2</v>
      </c>
      <c r="DW369" s="79">
        <v>0.5508406620333347</v>
      </c>
      <c r="DX369" s="79">
        <v>0.54824381271524103</v>
      </c>
      <c r="DY369" s="79">
        <v>-1.4068817731766313E-2</v>
      </c>
      <c r="DZ369" s="79">
        <v>-6.0005276369018007E-3</v>
      </c>
      <c r="EA369" s="79">
        <v>-1.796302499324166E-2</v>
      </c>
      <c r="EB369" s="79">
        <v>0.12248542699937408</v>
      </c>
      <c r="EC369" s="79">
        <v>7.8882162976420589E-2</v>
      </c>
      <c r="ED369" s="79">
        <v>-2.1451880524868346E-2</v>
      </c>
      <c r="EE369" s="79">
        <v>1.1097570950450808E-3</v>
      </c>
      <c r="EF369" s="79">
        <v>-5.4710135955175508E-2</v>
      </c>
      <c r="EG369" s="79">
        <v>0.10413114189177786</v>
      </c>
      <c r="EH369" s="79">
        <v>-3.511906687270281E-2</v>
      </c>
      <c r="EI369" s="79">
        <v>6.9250903658283555E-2</v>
      </c>
      <c r="EJ369" s="79">
        <v>0.35602978801341217</v>
      </c>
      <c r="EK369" s="79">
        <v>1.6965450792819421E-2</v>
      </c>
      <c r="EL369" s="79">
        <v>-5.8215734503469972E-2</v>
      </c>
      <c r="EM369" s="79">
        <v>-7.4170616015404645E-2</v>
      </c>
      <c r="EN369" s="79">
        <v>-0.10939736438519777</v>
      </c>
      <c r="EO369" s="79">
        <v>0.43630838544626727</v>
      </c>
      <c r="EP369" s="79">
        <v>2.1748120604250389E-2</v>
      </c>
      <c r="EQ369" s="79">
        <v>5.5573792430303789E-2</v>
      </c>
      <c r="ER369" s="79">
        <v>5.9158819599566773E-2</v>
      </c>
      <c r="ES369" s="79">
        <v>5.8166520658491164E-2</v>
      </c>
      <c r="ET369" s="79">
        <v>6.2720822524057362E-2</v>
      </c>
      <c r="EU369" s="79">
        <v>7.4725475122541032E-2</v>
      </c>
      <c r="EV369" s="79">
        <v>9.3348422528413036E-2</v>
      </c>
      <c r="EW369" s="79">
        <v>1.2623339534315018E-2</v>
      </c>
      <c r="EX369" s="79">
        <v>-1.5549378918938987E-3</v>
      </c>
      <c r="EY369" s="79">
        <v>7.3639019552856094E-2</v>
      </c>
      <c r="EZ369" s="79">
        <v>6.5581219916380551E-2</v>
      </c>
      <c r="FA369" s="79">
        <v>-8.7188265504192595E-3</v>
      </c>
      <c r="FB369" s="79">
        <v>-1.3734478366540862E-2</v>
      </c>
      <c r="FC369" s="79">
        <v>6.2772301582825832E-2</v>
      </c>
      <c r="FD369" s="79">
        <v>6.3752802571175687E-2</v>
      </c>
      <c r="FE369" s="79">
        <v>6.2090667397726763E-2</v>
      </c>
      <c r="FF369" s="79">
        <v>6.4155897066055123E-2</v>
      </c>
      <c r="FG369" s="79">
        <v>3.9255336316045809E-2</v>
      </c>
      <c r="FH369" s="79">
        <v>1.5409493855211636E-2</v>
      </c>
      <c r="FI369" s="79">
        <v>6.9311144660278198E-2</v>
      </c>
      <c r="FJ369" s="79">
        <v>6.2703765537443112E-2</v>
      </c>
      <c r="FK369" s="79">
        <v>1.5016295523503791E-2</v>
      </c>
      <c r="FL369" s="79">
        <v>2.5317946749574598E-2</v>
      </c>
      <c r="FM369" s="79">
        <v>1.1926205384007238E-2</v>
      </c>
      <c r="FN369" s="79">
        <v>-4.0456958175515926E-3</v>
      </c>
      <c r="FO369" s="79">
        <v>-1.9833832876459401E-2</v>
      </c>
      <c r="FP369" s="79">
        <v>-4.2243340581890948E-3</v>
      </c>
      <c r="FQ369" s="79">
        <v>-3.4246901999956406E-2</v>
      </c>
      <c r="FR369" s="79">
        <v>-2.5025329520193759E-2</v>
      </c>
      <c r="FS369" s="79">
        <v>-4.441253661321079E-2</v>
      </c>
      <c r="FT369" s="79">
        <v>-4.4231843489513888E-2</v>
      </c>
      <c r="FU369" s="75"/>
    </row>
    <row r="370" spans="1:177">
      <c r="A370" s="150"/>
      <c r="B370" s="76" t="s">
        <v>1011</v>
      </c>
      <c r="C370" s="79">
        <v>0.68482384633192239</v>
      </c>
      <c r="D370" s="79">
        <v>0.68386934255608034</v>
      </c>
      <c r="E370" s="79">
        <v>0.97114144927322843</v>
      </c>
      <c r="F370" s="79">
        <v>0.75682862131797513</v>
      </c>
      <c r="G370" s="79">
        <v>0.81361935903350224</v>
      </c>
      <c r="H370" s="79">
        <v>0.38019203623381825</v>
      </c>
      <c r="I370" s="79">
        <v>0.64223979913584595</v>
      </c>
      <c r="J370" s="79">
        <v>0.12300865830606131</v>
      </c>
      <c r="K370" s="79">
        <v>0.15538263822781784</v>
      </c>
      <c r="L370" s="79">
        <v>5.3239131482202932E-2</v>
      </c>
      <c r="M370" s="79">
        <v>3.372367862964535E-2</v>
      </c>
      <c r="N370" s="79">
        <v>0.34190794508330402</v>
      </c>
      <c r="O370" s="79">
        <v>0.20338950265146605</v>
      </c>
      <c r="P370" s="79">
        <v>0.42202688832706281</v>
      </c>
      <c r="Q370" s="79">
        <v>0.22058049213655173</v>
      </c>
      <c r="R370" s="79">
        <v>0.98515205867845224</v>
      </c>
      <c r="S370" s="79">
        <v>0.96535197267751305</v>
      </c>
      <c r="T370" s="79">
        <v>0.94112458911245755</v>
      </c>
      <c r="U370" s="79">
        <v>0.13046187020972805</v>
      </c>
      <c r="V370" s="79">
        <v>0.13527770976851794</v>
      </c>
      <c r="W370" s="79">
        <v>0.60646716094216591</v>
      </c>
      <c r="X370" s="79">
        <v>0.87451979327514873</v>
      </c>
      <c r="Y370" s="79">
        <v>0.89045776454280534</v>
      </c>
      <c r="Z370" s="79">
        <v>0.91629210506508518</v>
      </c>
      <c r="AA370" s="79">
        <v>0.22924446031573209</v>
      </c>
      <c r="AB370" s="79">
        <v>0.63708735079209466</v>
      </c>
      <c r="AC370" s="79">
        <v>2.6839413550772934E-2</v>
      </c>
      <c r="AD370" s="79">
        <v>0.96605449010842126</v>
      </c>
      <c r="AE370" s="79">
        <v>0.43808752878127399</v>
      </c>
      <c r="AF370" s="79">
        <v>0.19269071274027194</v>
      </c>
      <c r="AG370" s="79">
        <v>0.9011989208624771</v>
      </c>
      <c r="AH370" s="79">
        <v>0.60984702415967562</v>
      </c>
      <c r="AI370" s="79">
        <v>0.22850953970182386</v>
      </c>
      <c r="AJ370" s="79">
        <v>8.542228121230562E-2</v>
      </c>
      <c r="AK370" s="79">
        <v>0.60909849092774748</v>
      </c>
      <c r="AL370" s="79">
        <v>0.11429375774194137</v>
      </c>
      <c r="AM370" s="79">
        <v>0.28288501069888072</v>
      </c>
      <c r="AN370" s="79">
        <v>0.42984145535078222</v>
      </c>
      <c r="AO370" s="79">
        <v>0.9987549569849814</v>
      </c>
      <c r="AP370" s="79">
        <v>0.52694172786086946</v>
      </c>
      <c r="AQ370" s="79">
        <v>0.27184426377368776</v>
      </c>
      <c r="AR370" s="79">
        <v>0.46525615084926131</v>
      </c>
      <c r="AS370" s="79">
        <v>0.93367163778105366</v>
      </c>
      <c r="AT370" s="79">
        <v>0.88675190968120099</v>
      </c>
      <c r="AU370" s="79">
        <v>0.93063088444286368</v>
      </c>
      <c r="AV370" s="79">
        <v>9.3178183618866262E-2</v>
      </c>
      <c r="AW370" s="79">
        <v>0.23566038296489344</v>
      </c>
      <c r="AX370" s="79">
        <v>0.84854898004475643</v>
      </c>
      <c r="AY370" s="79">
        <v>5.4044447381578514E-2</v>
      </c>
      <c r="AZ370" s="79">
        <v>0.89986659558057502</v>
      </c>
      <c r="BA370" s="79">
        <v>3.1182470268181894E-2</v>
      </c>
      <c r="BB370" s="79">
        <v>0.26396752813078739</v>
      </c>
      <c r="BC370" s="79">
        <v>0.82616187653210604</v>
      </c>
      <c r="BD370" s="79">
        <v>9.536005188631734E-2</v>
      </c>
      <c r="BE370" s="79">
        <v>0.27758490588392681</v>
      </c>
      <c r="BF370" s="79">
        <v>0.20489276641757304</v>
      </c>
      <c r="BG370" s="79">
        <v>0.81026040069549987</v>
      </c>
      <c r="BH370" s="79">
        <v>0.31485096987585992</v>
      </c>
      <c r="BI370" s="79">
        <v>0.33285220826168604</v>
      </c>
      <c r="BJ370" s="79">
        <v>0.84385109896849531</v>
      </c>
      <c r="BK370" s="79">
        <v>0.51311081679954829</v>
      </c>
      <c r="BL370" s="79">
        <v>2.0081411575054397E-2</v>
      </c>
      <c r="BM370" s="79">
        <v>0.64581603725908243</v>
      </c>
      <c r="BN370" s="79">
        <v>0.52602719271669662</v>
      </c>
      <c r="BO370" s="79">
        <v>0.90784873452721759</v>
      </c>
      <c r="BP370" s="79">
        <v>0.58982570970311721</v>
      </c>
      <c r="BQ370" s="79">
        <v>7.5492887613746493E-2</v>
      </c>
      <c r="BR370" s="79">
        <v>2.3837562199906112E-2</v>
      </c>
      <c r="BS370" s="79">
        <v>0.58907159936935072</v>
      </c>
      <c r="BT370" s="79">
        <v>0.59845674388451608</v>
      </c>
      <c r="BU370" s="79">
        <v>0.57503316017931294</v>
      </c>
      <c r="BV370" s="79">
        <v>0.90509796427481581</v>
      </c>
      <c r="BW370" s="79">
        <v>9.2353144898162903E-2</v>
      </c>
      <c r="BX370" s="79">
        <v>4.1766951274088367E-2</v>
      </c>
      <c r="BY370" s="79">
        <v>0.33426280208197201</v>
      </c>
      <c r="BZ370" s="79">
        <v>0.72549262873306875</v>
      </c>
      <c r="CA370" s="79">
        <v>0.97470997831732287</v>
      </c>
      <c r="CB370" s="79">
        <v>0.64201031965954003</v>
      </c>
      <c r="CC370" s="79">
        <v>1.0069852886002872E-2</v>
      </c>
      <c r="CD370" s="79">
        <v>0.1316794577014905</v>
      </c>
      <c r="CE370" s="79">
        <v>1.0260218788240011E-2</v>
      </c>
      <c r="CF370" s="79">
        <v>0.45000270077807392</v>
      </c>
      <c r="CG370" s="79">
        <v>0.68024257088523488</v>
      </c>
      <c r="CH370" s="79">
        <v>0.79821306399858194</v>
      </c>
      <c r="CI370" s="79">
        <v>0.21766231564362626</v>
      </c>
      <c r="CJ370" s="79">
        <v>5.545617831294633E-2</v>
      </c>
      <c r="CK370" s="79">
        <v>0.10778030799835323</v>
      </c>
      <c r="CL370" s="79">
        <v>0.63022490244771245</v>
      </c>
      <c r="CM370" s="79">
        <v>0.4342017922114505</v>
      </c>
      <c r="CN370" s="79">
        <v>0.56567163121855768</v>
      </c>
      <c r="CO370" s="79">
        <v>0.19097407870318506</v>
      </c>
      <c r="CP370" s="79">
        <v>0.27171725688152171</v>
      </c>
      <c r="CQ370" s="79">
        <v>0.99655888156274408</v>
      </c>
      <c r="CR370" s="79">
        <v>1.1776289125905701E-110</v>
      </c>
      <c r="CS370" s="79">
        <v>0.28273935768576952</v>
      </c>
      <c r="CT370" s="79">
        <v>1.001846619511709E-110</v>
      </c>
      <c r="CU370" s="79">
        <v>0.97591309077793609</v>
      </c>
      <c r="CV370" s="79">
        <v>1.1705296470890771E-2</v>
      </c>
      <c r="CW370" s="79">
        <v>9.6912995342936358E-3</v>
      </c>
      <c r="CX370" s="79">
        <v>0</v>
      </c>
      <c r="CY370" s="79">
        <v>1.6260715174882151E-53</v>
      </c>
      <c r="CZ370" s="79">
        <v>9.3292800301183106E-36</v>
      </c>
      <c r="DA370" s="79">
        <v>0.35152750095671081</v>
      </c>
      <c r="DB370" s="79">
        <v>4.5878382235522153E-2</v>
      </c>
      <c r="DC370" s="79">
        <v>3.2587434954583508E-2</v>
      </c>
      <c r="DD370" s="79">
        <v>0.24518366887737775</v>
      </c>
      <c r="DE370" s="79">
        <v>0.98373663849368698</v>
      </c>
      <c r="DF370" s="79">
        <v>0.44413161431822024</v>
      </c>
      <c r="DG370" s="79">
        <v>0.72592611153887376</v>
      </c>
      <c r="DH370" s="79">
        <v>2.507364744965833E-28</v>
      </c>
      <c r="DI370" s="79">
        <v>0.21202692707352011</v>
      </c>
      <c r="DJ370" s="79">
        <v>0.32492513904680542</v>
      </c>
      <c r="DK370" s="79">
        <v>0.89307654567963624</v>
      </c>
      <c r="DL370" s="79">
        <v>0.96815437736630072</v>
      </c>
      <c r="DM370" s="79">
        <v>1.2231144342673448E-2</v>
      </c>
      <c r="DN370" s="79">
        <v>0.81612643495057913</v>
      </c>
      <c r="DO370" s="79">
        <v>1.2276676082158582E-2</v>
      </c>
      <c r="DP370" s="79">
        <v>1.1231594411652596E-3</v>
      </c>
      <c r="DQ370" s="79">
        <v>2.436248044885268E-3</v>
      </c>
      <c r="DR370" s="79">
        <v>1.3360968455871734E-3</v>
      </c>
      <c r="DS370" s="77"/>
      <c r="DT370" s="79">
        <v>1.5075598240217163E-4</v>
      </c>
      <c r="DU370" s="79">
        <v>1.2424327644386702E-4</v>
      </c>
      <c r="DV370" s="79">
        <v>0.61257571641920705</v>
      </c>
      <c r="DW370" s="79">
        <v>1.0780609346572533E-52</v>
      </c>
      <c r="DX370" s="79">
        <v>4.0576494130029807E-52</v>
      </c>
      <c r="DY370" s="79">
        <v>0.72074756756523217</v>
      </c>
      <c r="DZ370" s="79">
        <v>0.8818471581171119</v>
      </c>
      <c r="EA370" s="79">
        <v>0.65270376324493062</v>
      </c>
      <c r="EB370" s="79">
        <v>2.1054045733057978E-3</v>
      </c>
      <c r="EC370" s="79">
        <v>4.505381552305094E-2</v>
      </c>
      <c r="ED370" s="79">
        <v>0.58627699116398402</v>
      </c>
      <c r="EE370" s="79">
        <v>0.97801736326277733</v>
      </c>
      <c r="EF370" s="79">
        <v>0.16453864453257896</v>
      </c>
      <c r="EG370" s="79">
        <v>7.9816880672658862E-3</v>
      </c>
      <c r="EH370" s="79">
        <v>0.37321984017005816</v>
      </c>
      <c r="EI370" s="79">
        <v>8.4399487889323332E-2</v>
      </c>
      <c r="EJ370" s="79">
        <v>8.4581691759367653E-21</v>
      </c>
      <c r="EK370" s="79">
        <v>0.6671489396550101</v>
      </c>
      <c r="EL370" s="79">
        <v>0.13878650900178852</v>
      </c>
      <c r="EM370" s="79">
        <v>5.9156282104182861E-2</v>
      </c>
      <c r="EN370" s="79">
        <v>5.3780053180475995E-3</v>
      </c>
      <c r="EO370" s="79">
        <v>1.7040848254320549E-31</v>
      </c>
      <c r="EP370" s="79">
        <v>0.58052826932467427</v>
      </c>
      <c r="EQ370" s="79">
        <v>0.15764437782692772</v>
      </c>
      <c r="ER370" s="79">
        <v>0.13249181974630828</v>
      </c>
      <c r="ES370" s="79">
        <v>0.13912119321393504</v>
      </c>
      <c r="ET370" s="79">
        <v>0.11068996301262082</v>
      </c>
      <c r="EU370" s="79">
        <v>5.7277640656957965E-2</v>
      </c>
      <c r="EV370" s="79">
        <v>1.7460390421818968E-2</v>
      </c>
      <c r="EW370" s="79">
        <v>0.74841491419028239</v>
      </c>
      <c r="EX370" s="79">
        <v>0.96848708319053733</v>
      </c>
      <c r="EY370" s="79">
        <v>6.1003739904028555E-2</v>
      </c>
      <c r="EZ370" s="79">
        <v>9.5316110726410525E-2</v>
      </c>
      <c r="FA370" s="79">
        <v>0.82468695463845099</v>
      </c>
      <c r="FB370" s="79">
        <v>0.72711620567424928</v>
      </c>
      <c r="FC370" s="79">
        <v>0.11039697309944566</v>
      </c>
      <c r="FD370" s="79">
        <v>0.10493236417257362</v>
      </c>
      <c r="FE370" s="79">
        <v>0.11432630586051458</v>
      </c>
      <c r="FF370" s="79">
        <v>0.1027489007364419</v>
      </c>
      <c r="FG370" s="79">
        <v>0.31840885418816389</v>
      </c>
      <c r="FH370" s="79">
        <v>0.69540731365345199</v>
      </c>
      <c r="FI370" s="79">
        <v>7.7885665153150374E-2</v>
      </c>
      <c r="FJ370" s="79">
        <v>0.11078717681463306</v>
      </c>
      <c r="FK370" s="79">
        <v>0.70280558931519432</v>
      </c>
      <c r="FL370" s="79">
        <v>0.51999799154881288</v>
      </c>
      <c r="FM370" s="79">
        <v>0.76187747817259632</v>
      </c>
      <c r="FN370" s="79">
        <v>0.91813108357711481</v>
      </c>
      <c r="FO370" s="79">
        <v>0.61428826773089407</v>
      </c>
      <c r="FP370" s="79">
        <v>0.91472777051332754</v>
      </c>
      <c r="FQ370" s="79">
        <v>0.38521311652906598</v>
      </c>
      <c r="FR370" s="79">
        <v>0.52612182002143382</v>
      </c>
      <c r="FS370" s="79">
        <v>0.25892614096436262</v>
      </c>
      <c r="FT370" s="79">
        <v>0.26087080526651507</v>
      </c>
      <c r="FU370" s="75"/>
    </row>
    <row r="371" spans="1:177">
      <c r="A371" s="150"/>
      <c r="B371" s="76" t="s">
        <v>1010</v>
      </c>
      <c r="C371" s="78">
        <v>648</v>
      </c>
      <c r="D371" s="78">
        <v>648</v>
      </c>
      <c r="E371" s="78">
        <v>648</v>
      </c>
      <c r="F371" s="78">
        <v>648</v>
      </c>
      <c r="G371" s="78">
        <v>648</v>
      </c>
      <c r="H371" s="78">
        <v>648</v>
      </c>
      <c r="I371" s="78">
        <v>648</v>
      </c>
      <c r="J371" s="78">
        <v>648</v>
      </c>
      <c r="K371" s="78">
        <v>645</v>
      </c>
      <c r="L371" s="78">
        <v>648</v>
      </c>
      <c r="M371" s="78">
        <v>648</v>
      </c>
      <c r="N371" s="78">
        <v>648</v>
      </c>
      <c r="O371" s="78">
        <v>648</v>
      </c>
      <c r="P371" s="78">
        <v>648</v>
      </c>
      <c r="Q371" s="78">
        <v>648</v>
      </c>
      <c r="R371" s="78">
        <v>648</v>
      </c>
      <c r="S371" s="78">
        <v>648</v>
      </c>
      <c r="T371" s="78">
        <v>648</v>
      </c>
      <c r="U371" s="78">
        <v>648</v>
      </c>
      <c r="V371" s="78">
        <v>648</v>
      </c>
      <c r="W371" s="78">
        <v>648</v>
      </c>
      <c r="X371" s="78">
        <v>648</v>
      </c>
      <c r="Y371" s="78">
        <v>648</v>
      </c>
      <c r="Z371" s="78">
        <v>648</v>
      </c>
      <c r="AA371" s="78">
        <v>648</v>
      </c>
      <c r="AB371" s="78">
        <v>648</v>
      </c>
      <c r="AC371" s="78">
        <v>648</v>
      </c>
      <c r="AD371" s="78">
        <v>648</v>
      </c>
      <c r="AE371" s="78">
        <v>648</v>
      </c>
      <c r="AF371" s="78">
        <v>648</v>
      </c>
      <c r="AG371" s="78">
        <v>648</v>
      </c>
      <c r="AH371" s="78">
        <v>648</v>
      </c>
      <c r="AI371" s="78">
        <v>648</v>
      </c>
      <c r="AJ371" s="78">
        <v>648</v>
      </c>
      <c r="AK371" s="78">
        <v>648</v>
      </c>
      <c r="AL371" s="78">
        <v>648</v>
      </c>
      <c r="AM371" s="78">
        <v>648</v>
      </c>
      <c r="AN371" s="78">
        <v>648</v>
      </c>
      <c r="AO371" s="78">
        <v>648</v>
      </c>
      <c r="AP371" s="78">
        <v>648</v>
      </c>
      <c r="AQ371" s="78">
        <v>648</v>
      </c>
      <c r="AR371" s="78">
        <v>648</v>
      </c>
      <c r="AS371" s="78">
        <v>648</v>
      </c>
      <c r="AT371" s="78">
        <v>648</v>
      </c>
      <c r="AU371" s="78">
        <v>648</v>
      </c>
      <c r="AV371" s="78">
        <v>648</v>
      </c>
      <c r="AW371" s="78">
        <v>648</v>
      </c>
      <c r="AX371" s="78">
        <v>648</v>
      </c>
      <c r="AY371" s="78">
        <v>648</v>
      </c>
      <c r="AZ371" s="78">
        <v>648</v>
      </c>
      <c r="BA371" s="78">
        <v>648</v>
      </c>
      <c r="BB371" s="78">
        <v>648</v>
      </c>
      <c r="BC371" s="78">
        <v>648</v>
      </c>
      <c r="BD371" s="78">
        <v>648</v>
      </c>
      <c r="BE371" s="78">
        <v>648</v>
      </c>
      <c r="BF371" s="78">
        <v>648</v>
      </c>
      <c r="BG371" s="78">
        <v>648</v>
      </c>
      <c r="BH371" s="78">
        <v>648</v>
      </c>
      <c r="BI371" s="78">
        <v>648</v>
      </c>
      <c r="BJ371" s="78">
        <v>648</v>
      </c>
      <c r="BK371" s="78">
        <v>648</v>
      </c>
      <c r="BL371" s="78">
        <v>648</v>
      </c>
      <c r="BM371" s="78">
        <v>648</v>
      </c>
      <c r="BN371" s="78">
        <v>648</v>
      </c>
      <c r="BO371" s="78">
        <v>648</v>
      </c>
      <c r="BP371" s="78">
        <v>648</v>
      </c>
      <c r="BQ371" s="78">
        <v>648</v>
      </c>
      <c r="BR371" s="78">
        <v>648</v>
      </c>
      <c r="BS371" s="78">
        <v>648</v>
      </c>
      <c r="BT371" s="78">
        <v>648</v>
      </c>
      <c r="BU371" s="78">
        <v>648</v>
      </c>
      <c r="BV371" s="78">
        <v>648</v>
      </c>
      <c r="BW371" s="78">
        <v>648</v>
      </c>
      <c r="BX371" s="78">
        <v>648</v>
      </c>
      <c r="BY371" s="78">
        <v>648</v>
      </c>
      <c r="BZ371" s="78">
        <v>648</v>
      </c>
      <c r="CA371" s="78">
        <v>648</v>
      </c>
      <c r="CB371" s="78">
        <v>648</v>
      </c>
      <c r="CC371" s="78">
        <v>648</v>
      </c>
      <c r="CD371" s="78">
        <v>648</v>
      </c>
      <c r="CE371" s="78">
        <v>648</v>
      </c>
      <c r="CF371" s="78">
        <v>648</v>
      </c>
      <c r="CG371" s="78">
        <v>648</v>
      </c>
      <c r="CH371" s="78">
        <v>648</v>
      </c>
      <c r="CI371" s="78">
        <v>648</v>
      </c>
      <c r="CJ371" s="78">
        <v>648</v>
      </c>
      <c r="CK371" s="78">
        <v>648</v>
      </c>
      <c r="CL371" s="78">
        <v>648</v>
      </c>
      <c r="CM371" s="78">
        <v>648</v>
      </c>
      <c r="CN371" s="78">
        <v>648</v>
      </c>
      <c r="CO371" s="78">
        <v>648</v>
      </c>
      <c r="CP371" s="78">
        <v>648</v>
      </c>
      <c r="CQ371" s="78">
        <v>648</v>
      </c>
      <c r="CR371" s="78">
        <v>648</v>
      </c>
      <c r="CS371" s="78">
        <v>648</v>
      </c>
      <c r="CT371" s="78">
        <v>648</v>
      </c>
      <c r="CU371" s="78">
        <v>648</v>
      </c>
      <c r="CV371" s="78">
        <v>648</v>
      </c>
      <c r="CW371" s="78">
        <v>648</v>
      </c>
      <c r="CX371" s="78">
        <v>648</v>
      </c>
      <c r="CY371" s="78">
        <v>648</v>
      </c>
      <c r="CZ371" s="78">
        <v>648</v>
      </c>
      <c r="DA371" s="78">
        <v>648</v>
      </c>
      <c r="DB371" s="78">
        <v>648</v>
      </c>
      <c r="DC371" s="78">
        <v>648</v>
      </c>
      <c r="DD371" s="78">
        <v>648</v>
      </c>
      <c r="DE371" s="78">
        <v>648</v>
      </c>
      <c r="DF371" s="78">
        <v>648</v>
      </c>
      <c r="DG371" s="78">
        <v>648</v>
      </c>
      <c r="DH371" s="78">
        <v>648</v>
      </c>
      <c r="DI371" s="78">
        <v>648</v>
      </c>
      <c r="DJ371" s="78">
        <v>648</v>
      </c>
      <c r="DK371" s="78">
        <v>648</v>
      </c>
      <c r="DL371" s="78">
        <v>648</v>
      </c>
      <c r="DM371" s="78">
        <v>648</v>
      </c>
      <c r="DN371" s="78">
        <v>648</v>
      </c>
      <c r="DO371" s="78">
        <v>648</v>
      </c>
      <c r="DP371" s="78">
        <v>648</v>
      </c>
      <c r="DQ371" s="78">
        <v>648</v>
      </c>
      <c r="DR371" s="78">
        <v>648</v>
      </c>
      <c r="DS371" s="78">
        <v>648</v>
      </c>
      <c r="DT371" s="78">
        <v>648</v>
      </c>
      <c r="DU371" s="78">
        <v>648</v>
      </c>
      <c r="DV371" s="78">
        <v>648</v>
      </c>
      <c r="DW371" s="78">
        <v>648</v>
      </c>
      <c r="DX371" s="78">
        <v>648</v>
      </c>
      <c r="DY371" s="78">
        <v>648</v>
      </c>
      <c r="DZ371" s="78">
        <v>616</v>
      </c>
      <c r="EA371" s="78">
        <v>630</v>
      </c>
      <c r="EB371" s="78">
        <v>628</v>
      </c>
      <c r="EC371" s="78">
        <v>646</v>
      </c>
      <c r="ED371" s="78">
        <v>646</v>
      </c>
      <c r="EE371" s="78">
        <v>619</v>
      </c>
      <c r="EF371" s="78">
        <v>647</v>
      </c>
      <c r="EG371" s="78">
        <v>648</v>
      </c>
      <c r="EH371" s="78">
        <v>645</v>
      </c>
      <c r="EI371" s="78">
        <v>622</v>
      </c>
      <c r="EJ371" s="78">
        <v>648</v>
      </c>
      <c r="EK371" s="78">
        <v>645</v>
      </c>
      <c r="EL371" s="78">
        <v>648</v>
      </c>
      <c r="EM371" s="78">
        <v>648</v>
      </c>
      <c r="EN371" s="78">
        <v>646</v>
      </c>
      <c r="EO371" s="78">
        <v>648</v>
      </c>
      <c r="EP371" s="78">
        <v>648</v>
      </c>
      <c r="EQ371" s="78">
        <v>648</v>
      </c>
      <c r="ER371" s="78">
        <v>648</v>
      </c>
      <c r="ES371" s="78">
        <v>648</v>
      </c>
      <c r="ET371" s="78">
        <v>648</v>
      </c>
      <c r="EU371" s="78">
        <v>648</v>
      </c>
      <c r="EV371" s="78">
        <v>648</v>
      </c>
      <c r="EW371" s="78">
        <v>648</v>
      </c>
      <c r="EX371" s="78">
        <v>648</v>
      </c>
      <c r="EY371" s="78">
        <v>648</v>
      </c>
      <c r="EZ371" s="78">
        <v>648</v>
      </c>
      <c r="FA371" s="78">
        <v>648</v>
      </c>
      <c r="FB371" s="78">
        <v>648</v>
      </c>
      <c r="FC371" s="78">
        <v>648</v>
      </c>
      <c r="FD371" s="78">
        <v>648</v>
      </c>
      <c r="FE371" s="78">
        <v>648</v>
      </c>
      <c r="FF371" s="78">
        <v>648</v>
      </c>
      <c r="FG371" s="78">
        <v>648</v>
      </c>
      <c r="FH371" s="78">
        <v>648</v>
      </c>
      <c r="FI371" s="78">
        <v>648</v>
      </c>
      <c r="FJ371" s="78">
        <v>648</v>
      </c>
      <c r="FK371" s="78">
        <v>648</v>
      </c>
      <c r="FL371" s="78">
        <v>648</v>
      </c>
      <c r="FM371" s="78">
        <v>648</v>
      </c>
      <c r="FN371" s="78">
        <v>648</v>
      </c>
      <c r="FO371" s="78">
        <v>648</v>
      </c>
      <c r="FP371" s="78">
        <v>645</v>
      </c>
      <c r="FQ371" s="78">
        <v>645</v>
      </c>
      <c r="FR371" s="78">
        <v>644</v>
      </c>
      <c r="FS371" s="78">
        <v>648</v>
      </c>
      <c r="FT371" s="78">
        <v>648</v>
      </c>
      <c r="FU371" s="75"/>
    </row>
    <row r="372" spans="1:177">
      <c r="A372" s="150" t="s">
        <v>121</v>
      </c>
      <c r="B372" s="76" t="s">
        <v>1012</v>
      </c>
      <c r="C372" s="79">
        <v>-5.7965333613241604E-2</v>
      </c>
      <c r="D372" s="79">
        <v>0.20899586820366406</v>
      </c>
      <c r="E372" s="79">
        <v>-0.16857403827174405</v>
      </c>
      <c r="F372" s="79">
        <v>5.424637405831656E-2</v>
      </c>
      <c r="G372" s="79">
        <v>7.1472397037802643E-2</v>
      </c>
      <c r="H372" s="79">
        <v>-7.2219184221611388E-2</v>
      </c>
      <c r="I372" s="79">
        <v>-0.29662552287206517</v>
      </c>
      <c r="J372" s="79">
        <v>7.7151225517067476E-2</v>
      </c>
      <c r="K372" s="79">
        <v>3.3653091437768692E-3</v>
      </c>
      <c r="L372" s="79">
        <v>-0.13834803253274738</v>
      </c>
      <c r="M372" s="79">
        <v>-9.8360666770067259E-2</v>
      </c>
      <c r="N372" s="79">
        <v>1.7805928509238012E-2</v>
      </c>
      <c r="O372" s="79">
        <v>-3.4776920078794529E-2</v>
      </c>
      <c r="P372" s="79">
        <v>8.4684800710916157E-3</v>
      </c>
      <c r="Q372" s="79">
        <v>3.6084257167545181E-2</v>
      </c>
      <c r="R372" s="79">
        <v>1.5252288393927494E-2</v>
      </c>
      <c r="S372" s="79">
        <v>-7.5998580739749513E-4</v>
      </c>
      <c r="T372" s="79">
        <v>-2.8319805073856365E-2</v>
      </c>
      <c r="U372" s="79">
        <v>-0.11432140172926908</v>
      </c>
      <c r="V372" s="79">
        <v>-9.3563400548856118E-2</v>
      </c>
      <c r="W372" s="79">
        <v>9.3259910559348402E-2</v>
      </c>
      <c r="X372" s="79">
        <v>-5.5349141702929025E-2</v>
      </c>
      <c r="Y372" s="79">
        <v>-5.7493243685910689E-2</v>
      </c>
      <c r="Z372" s="79">
        <v>2.9276508214475867E-2</v>
      </c>
      <c r="AA372" s="79">
        <v>-5.8252454850529982E-2</v>
      </c>
      <c r="AB372" s="79">
        <v>-6.6084936546327411E-2</v>
      </c>
      <c r="AC372" s="79">
        <v>1.786286520193324E-2</v>
      </c>
      <c r="AD372" s="79">
        <v>-2.7466355810463486E-2</v>
      </c>
      <c r="AE372" s="79">
        <v>-2.4588384299930943E-2</v>
      </c>
      <c r="AF372" s="79">
        <v>5.2053604499407991E-3</v>
      </c>
      <c r="AG372" s="79">
        <v>-6.8972813938125557E-2</v>
      </c>
      <c r="AH372" s="79">
        <v>-5.9010043747629734E-2</v>
      </c>
      <c r="AI372" s="79">
        <v>4.6163521390656444E-2</v>
      </c>
      <c r="AJ372" s="79">
        <v>-6.4692525100993048E-2</v>
      </c>
      <c r="AK372" s="79">
        <v>-8.6978697272427588E-2</v>
      </c>
      <c r="AL372" s="79">
        <v>-2.8710101431953048E-2</v>
      </c>
      <c r="AM372" s="79">
        <v>-6.7085694176112265E-2</v>
      </c>
      <c r="AN372" s="79">
        <v>-6.6708769918121413E-2</v>
      </c>
      <c r="AO372" s="79">
        <v>-4.7503495696548402E-2</v>
      </c>
      <c r="AP372" s="79">
        <v>-7.4453638616786749E-2</v>
      </c>
      <c r="AQ372" s="79">
        <v>-6.7047964421336731E-2</v>
      </c>
      <c r="AR372" s="79">
        <v>1.1975199532318438E-2</v>
      </c>
      <c r="AS372" s="79">
        <v>0.14337016993611776</v>
      </c>
      <c r="AT372" s="79">
        <v>0.19209024380127235</v>
      </c>
      <c r="AU372" s="79">
        <v>8.4133836893556496E-2</v>
      </c>
      <c r="AV372" s="79">
        <v>-6.113696481869825E-2</v>
      </c>
      <c r="AW372" s="79">
        <v>-7.3010288096602122E-2</v>
      </c>
      <c r="AX372" s="79">
        <v>-5.4083075168788353E-2</v>
      </c>
      <c r="AY372" s="79">
        <v>5.2241875763687308E-2</v>
      </c>
      <c r="AZ372" s="79">
        <v>2.6521089670204473E-2</v>
      </c>
      <c r="BA372" s="79">
        <v>-2.6085456487280612E-2</v>
      </c>
      <c r="BB372" s="79">
        <v>-3.3382537878926387E-2</v>
      </c>
      <c r="BC372" s="79">
        <v>-3.9008779304381763E-2</v>
      </c>
      <c r="BD372" s="79">
        <v>-2.9410085480791968E-2</v>
      </c>
      <c r="BE372" s="79">
        <v>-4.3081294714396916E-2</v>
      </c>
      <c r="BF372" s="79">
        <v>-1.1353730906039571E-2</v>
      </c>
      <c r="BG372" s="79">
        <v>5.4448523865543261E-2</v>
      </c>
      <c r="BH372" s="79">
        <v>-1.3588094275051721E-2</v>
      </c>
      <c r="BI372" s="79">
        <v>2.0263430684061459E-2</v>
      </c>
      <c r="BJ372" s="79">
        <v>0.10043219158426735</v>
      </c>
      <c r="BK372" s="79">
        <v>-1.1863098333033451E-2</v>
      </c>
      <c r="BL372" s="79">
        <v>-2.3210818563557674E-2</v>
      </c>
      <c r="BM372" s="79">
        <v>3.0886207641734882E-3</v>
      </c>
      <c r="BN372" s="79">
        <v>2.5473992995479495E-4</v>
      </c>
      <c r="BO372" s="79">
        <v>2.4552909815936955E-2</v>
      </c>
      <c r="BP372" s="79">
        <v>2.9133999659665979E-2</v>
      </c>
      <c r="BQ372" s="79">
        <v>-4.3695150262132894E-2</v>
      </c>
      <c r="BR372" s="79">
        <v>-3.4448529859028576E-2</v>
      </c>
      <c r="BS372" s="79">
        <v>2.1498453854250071E-2</v>
      </c>
      <c r="BT372" s="79">
        <v>-4.0550667256407026E-2</v>
      </c>
      <c r="BU372" s="79">
        <v>-4.8804543834890038E-2</v>
      </c>
      <c r="BV372" s="79">
        <v>-2.3467978932033218E-2</v>
      </c>
      <c r="BW372" s="79">
        <v>2.5060875122530003E-2</v>
      </c>
      <c r="BX372" s="79">
        <v>8.2369219797555002E-2</v>
      </c>
      <c r="BY372" s="79">
        <v>2.5166346097601634E-2</v>
      </c>
      <c r="BZ372" s="79">
        <v>-3.7414794987563373E-2</v>
      </c>
      <c r="CA372" s="79">
        <v>-3.4296956340254467E-2</v>
      </c>
      <c r="CB372" s="79">
        <v>3.744023544861777E-2</v>
      </c>
      <c r="CC372" s="79">
        <v>1.515235221138732E-2</v>
      </c>
      <c r="CD372" s="79">
        <v>5.7333114604047927E-2</v>
      </c>
      <c r="CE372" s="79">
        <v>8.5326799559254679E-2</v>
      </c>
      <c r="CF372" s="79">
        <v>-7.5955931777010502E-2</v>
      </c>
      <c r="CG372" s="79">
        <v>-4.4902114692774206E-2</v>
      </c>
      <c r="CH372" s="79">
        <v>2.0579432801139406E-2</v>
      </c>
      <c r="CI372" s="79">
        <v>-1.1700219482493349E-2</v>
      </c>
      <c r="CJ372" s="79">
        <v>8.8189280507692917E-3</v>
      </c>
      <c r="CK372" s="79">
        <v>1.640597097044677E-2</v>
      </c>
      <c r="CL372" s="79">
        <v>-6.6051563509499742E-2</v>
      </c>
      <c r="CM372" s="79">
        <v>-5.6427810806074029E-2</v>
      </c>
      <c r="CN372" s="79">
        <v>-2.7503278616997531E-3</v>
      </c>
      <c r="CO372" s="79">
        <v>-6.6147949995116889E-2</v>
      </c>
      <c r="CP372" s="79">
        <v>-3.7791159955065677E-2</v>
      </c>
      <c r="CQ372" s="79">
        <v>2.3990719064711261E-2</v>
      </c>
      <c r="CR372" s="79">
        <v>8.6264593588716895E-2</v>
      </c>
      <c r="CS372" s="79">
        <v>-8.2913341204217186E-2</v>
      </c>
      <c r="CT372" s="79">
        <v>-8.7634478890790152E-2</v>
      </c>
      <c r="CU372" s="79">
        <v>4.4450960740373907E-3</v>
      </c>
      <c r="CV372" s="79">
        <v>0.30731478138706653</v>
      </c>
      <c r="CW372" s="79">
        <v>0.3091829384229155</v>
      </c>
      <c r="CX372" s="79">
        <v>0.11037620948385055</v>
      </c>
      <c r="CY372" s="79">
        <v>0.26753240689110763</v>
      </c>
      <c r="CZ372" s="79">
        <v>0.19622199094835346</v>
      </c>
      <c r="DA372" s="79">
        <v>-7.8108886627034982E-2</v>
      </c>
      <c r="DB372" s="79">
        <v>3.945641444972979E-2</v>
      </c>
      <c r="DC372" s="79">
        <v>7.9417295385586464E-2</v>
      </c>
      <c r="DD372" s="79">
        <v>-8.8299332735550601E-2</v>
      </c>
      <c r="DE372" s="79">
        <v>2.2593231266680138E-2</v>
      </c>
      <c r="DF372" s="79">
        <v>7.6716180846383888E-2</v>
      </c>
      <c r="DG372" s="79">
        <v>-0.10515810565993995</v>
      </c>
      <c r="DH372" s="79">
        <v>0.3759649669625299</v>
      </c>
      <c r="DI372" s="79">
        <v>0.1360841517620662</v>
      </c>
      <c r="DJ372" s="79">
        <v>-0.20469908714634136</v>
      </c>
      <c r="DK372" s="79">
        <v>1.6290918147221164E-2</v>
      </c>
      <c r="DL372" s="79">
        <v>5.6871976907454928E-2</v>
      </c>
      <c r="DM372" s="79">
        <v>0.3545416770127921</v>
      </c>
      <c r="DN372" s="79">
        <v>-0.11929227001658212</v>
      </c>
      <c r="DO372" s="79">
        <v>-0.35705423460533064</v>
      </c>
      <c r="DP372" s="79">
        <v>0.59281192760213097</v>
      </c>
      <c r="DQ372" s="79">
        <v>0.41953296602712359</v>
      </c>
      <c r="DR372" s="79">
        <v>-0.58723095844067263</v>
      </c>
      <c r="DS372" s="79">
        <v>0.14834019219534783</v>
      </c>
      <c r="DT372" s="78">
        <v>1</v>
      </c>
      <c r="DU372" s="79">
        <v>0.95544006771033607</v>
      </c>
      <c r="DV372" s="79">
        <v>3.1274242102581659E-2</v>
      </c>
      <c r="DW372" s="79">
        <v>0.33541471372753434</v>
      </c>
      <c r="DX372" s="79">
        <v>0.3330060742955217</v>
      </c>
      <c r="DY372" s="79">
        <v>-0.13600881142977758</v>
      </c>
      <c r="DZ372" s="79">
        <v>-5.6972549020445837E-2</v>
      </c>
      <c r="EA372" s="79">
        <v>-5.8345945065429616E-2</v>
      </c>
      <c r="EB372" s="79">
        <v>-2.9645460792958482E-2</v>
      </c>
      <c r="EC372" s="79">
        <v>-4.2883601473417923E-2</v>
      </c>
      <c r="ED372" s="79">
        <v>-7.6897095084498754E-2</v>
      </c>
      <c r="EE372" s="79">
        <v>5.3887547245939374E-2</v>
      </c>
      <c r="EF372" s="79">
        <v>-9.4828627132173521E-2</v>
      </c>
      <c r="EG372" s="79">
        <v>0.14008390557158107</v>
      </c>
      <c r="EH372" s="79">
        <v>-5.8164942736279868E-3</v>
      </c>
      <c r="EI372" s="79">
        <v>3.2608933340388889E-3</v>
      </c>
      <c r="EJ372" s="79">
        <v>0.24648359755659874</v>
      </c>
      <c r="EK372" s="79">
        <v>0.16546327866996619</v>
      </c>
      <c r="EL372" s="79">
        <v>-0.13993738378131912</v>
      </c>
      <c r="EM372" s="79">
        <v>-0.14827414175116058</v>
      </c>
      <c r="EN372" s="79">
        <v>0.29168242436778197</v>
      </c>
      <c r="EO372" s="79">
        <v>0.22121478200512598</v>
      </c>
      <c r="EP372" s="79">
        <v>5.1821481110518805E-2</v>
      </c>
      <c r="EQ372" s="79">
        <v>-3.7868728109970724E-2</v>
      </c>
      <c r="ER372" s="79">
        <v>-3.0824251051997167E-2</v>
      </c>
      <c r="ES372" s="79">
        <v>-3.5328874501568505E-2</v>
      </c>
      <c r="ET372" s="79">
        <v>-2.7992332081891922E-2</v>
      </c>
      <c r="EU372" s="79">
        <v>2.2543055145257156E-2</v>
      </c>
      <c r="EV372" s="79">
        <v>5.0102781968618455E-2</v>
      </c>
      <c r="EW372" s="79">
        <v>-3.9985393618533871E-2</v>
      </c>
      <c r="EX372" s="79">
        <v>-4.153470901361498E-2</v>
      </c>
      <c r="EY372" s="79">
        <v>-2.4085553767452934E-2</v>
      </c>
      <c r="EZ372" s="79">
        <v>-2.3820347620799511E-2</v>
      </c>
      <c r="FA372" s="79">
        <v>-3.6559052012219956E-2</v>
      </c>
      <c r="FB372" s="79">
        <v>-6.0926780462447164E-2</v>
      </c>
      <c r="FC372" s="79">
        <v>-3.105971054209946E-2</v>
      </c>
      <c r="FD372" s="79">
        <v>-2.5241312703029324E-2</v>
      </c>
      <c r="FE372" s="79">
        <v>-3.1592107063924083E-2</v>
      </c>
      <c r="FF372" s="79">
        <v>-2.5552471365940067E-2</v>
      </c>
      <c r="FG372" s="79">
        <v>-1.9437231073046516E-3</v>
      </c>
      <c r="FH372" s="79">
        <v>-3.2682390585013986E-3</v>
      </c>
      <c r="FI372" s="79">
        <v>0.13893139390254644</v>
      </c>
      <c r="FJ372" s="79">
        <v>0.15151265573836228</v>
      </c>
      <c r="FK372" s="79">
        <v>-1.9173576217622361E-3</v>
      </c>
      <c r="FL372" s="79">
        <v>3.5577612585313889E-2</v>
      </c>
      <c r="FM372" s="79">
        <v>-3.4505576449163688E-2</v>
      </c>
      <c r="FN372" s="79">
        <v>-2.8803015076587959E-4</v>
      </c>
      <c r="FO372" s="79">
        <v>-2.6865179452432754E-3</v>
      </c>
      <c r="FP372" s="79">
        <v>7.4668207858547362E-3</v>
      </c>
      <c r="FQ372" s="79">
        <v>1.2935764351723538E-2</v>
      </c>
      <c r="FR372" s="79">
        <v>-1.2628353906677653E-2</v>
      </c>
      <c r="FS372" s="79">
        <v>-0.10153710503179396</v>
      </c>
      <c r="FT372" s="79">
        <v>-0.10098010551461065</v>
      </c>
      <c r="FU372" s="75"/>
    </row>
    <row r="373" spans="1:177">
      <c r="A373" s="150"/>
      <c r="B373" s="76" t="s">
        <v>1011</v>
      </c>
      <c r="C373" s="79">
        <v>0.14049583910086641</v>
      </c>
      <c r="D373" s="79">
        <v>7.9043352684648679E-8</v>
      </c>
      <c r="E373" s="79">
        <v>1.6045911821093314E-5</v>
      </c>
      <c r="F373" s="79">
        <v>0.16782175866201307</v>
      </c>
      <c r="G373" s="79">
        <v>6.9033080284753551E-2</v>
      </c>
      <c r="H373" s="79">
        <v>6.6172937355656533E-2</v>
      </c>
      <c r="I373" s="79">
        <v>1.2535332662850918E-14</v>
      </c>
      <c r="J373" s="79">
        <v>4.9636366899694584E-2</v>
      </c>
      <c r="K373" s="79">
        <v>0.93202073735555124</v>
      </c>
      <c r="L373" s="79">
        <v>4.1248470867993984E-4</v>
      </c>
      <c r="M373" s="79">
        <v>1.2241795223103192E-2</v>
      </c>
      <c r="N373" s="79">
        <v>0.65096235167821437</v>
      </c>
      <c r="O373" s="79">
        <v>0.37678583257643938</v>
      </c>
      <c r="P373" s="79">
        <v>0.82964261056877597</v>
      </c>
      <c r="Q373" s="79">
        <v>0.3591004977399499</v>
      </c>
      <c r="R373" s="79">
        <v>0.69836181125985153</v>
      </c>
      <c r="S373" s="79">
        <v>0.98459481886380196</v>
      </c>
      <c r="T373" s="79">
        <v>0.4717361955805649</v>
      </c>
      <c r="U373" s="79">
        <v>3.5672910490242384E-3</v>
      </c>
      <c r="V373" s="79">
        <v>1.7201848175423848E-2</v>
      </c>
      <c r="W373" s="79">
        <v>1.7567822840255445E-2</v>
      </c>
      <c r="X373" s="79">
        <v>0.15933318783506933</v>
      </c>
      <c r="Y373" s="79">
        <v>0.14376237592210925</v>
      </c>
      <c r="Z373" s="79">
        <v>0.45688928950350427</v>
      </c>
      <c r="AA373" s="79">
        <v>0.13853719150615751</v>
      </c>
      <c r="AB373" s="79">
        <v>9.2794461297597636E-2</v>
      </c>
      <c r="AC373" s="79">
        <v>0.64992052811876255</v>
      </c>
      <c r="AD373" s="79">
        <v>0.48520156580793294</v>
      </c>
      <c r="AE373" s="79">
        <v>0.53209966084296989</v>
      </c>
      <c r="AF373" s="79">
        <v>0.89478504683383797</v>
      </c>
      <c r="AG373" s="79">
        <v>7.9351533289302209E-2</v>
      </c>
      <c r="AH373" s="79">
        <v>0.13346991195130423</v>
      </c>
      <c r="AI373" s="79">
        <v>0.24060008074059025</v>
      </c>
      <c r="AJ373" s="79">
        <v>9.9898245379259704E-2</v>
      </c>
      <c r="AK373" s="79">
        <v>2.6826124519731733E-2</v>
      </c>
      <c r="AL373" s="79">
        <v>0.46564743229348338</v>
      </c>
      <c r="AM373" s="79">
        <v>8.794322185048449E-2</v>
      </c>
      <c r="AN373" s="79">
        <v>8.9745869162274811E-2</v>
      </c>
      <c r="AO373" s="79">
        <v>0.22720552356038115</v>
      </c>
      <c r="AP373" s="79">
        <v>5.8191745643658761E-2</v>
      </c>
      <c r="AQ373" s="79">
        <v>8.8122342648343135E-2</v>
      </c>
      <c r="AR373" s="79">
        <v>0.76092893138388829</v>
      </c>
      <c r="AS373" s="79">
        <v>2.5074842802040663E-4</v>
      </c>
      <c r="AT373" s="79">
        <v>8.3789722320507551E-7</v>
      </c>
      <c r="AU373" s="79">
        <v>3.2244973381492549E-2</v>
      </c>
      <c r="AV373" s="79">
        <v>0.12000732584113237</v>
      </c>
      <c r="AW373" s="79">
        <v>6.3250055559390311E-2</v>
      </c>
      <c r="AX373" s="79">
        <v>0.16910703182213829</v>
      </c>
      <c r="AY373" s="79">
        <v>0.18411187167964088</v>
      </c>
      <c r="AZ373" s="79">
        <v>0.50035467127435207</v>
      </c>
      <c r="BA373" s="79">
        <v>0.50742146686038625</v>
      </c>
      <c r="BB373" s="79">
        <v>0.3962283536287301</v>
      </c>
      <c r="BC373" s="79">
        <v>0.32146024365573378</v>
      </c>
      <c r="BD373" s="79">
        <v>0.45483737101421418</v>
      </c>
      <c r="BE373" s="79">
        <v>0.27348956253088053</v>
      </c>
      <c r="BF373" s="79">
        <v>0.77298692575387684</v>
      </c>
      <c r="BG373" s="79">
        <v>0.16624085746618392</v>
      </c>
      <c r="BH373" s="79">
        <v>0.72991055377074843</v>
      </c>
      <c r="BI373" s="79">
        <v>0.60663709655668163</v>
      </c>
      <c r="BJ373" s="79">
        <v>1.0523953889224114E-2</v>
      </c>
      <c r="BK373" s="79">
        <v>0.76309978249515276</v>
      </c>
      <c r="BL373" s="79">
        <v>0.55533167146783025</v>
      </c>
      <c r="BM373" s="79">
        <v>0.93745273313547373</v>
      </c>
      <c r="BN373" s="79">
        <v>0.99483604736593767</v>
      </c>
      <c r="BO373" s="79">
        <v>0.53269170402735233</v>
      </c>
      <c r="BP373" s="79">
        <v>0.4590841134209267</v>
      </c>
      <c r="BQ373" s="79">
        <v>0.26670615599271907</v>
      </c>
      <c r="BR373" s="79">
        <v>0.38131105925109299</v>
      </c>
      <c r="BS373" s="79">
        <v>0.58488185737147791</v>
      </c>
      <c r="BT373" s="79">
        <v>0.30268976688354965</v>
      </c>
      <c r="BU373" s="79">
        <v>0.21471599859928414</v>
      </c>
      <c r="BV373" s="79">
        <v>0.55095751014008343</v>
      </c>
      <c r="BW373" s="79">
        <v>0.5242459729632698</v>
      </c>
      <c r="BX373" s="79">
        <v>3.605621535667735E-2</v>
      </c>
      <c r="BY373" s="79">
        <v>0.52250097325666511</v>
      </c>
      <c r="BZ373" s="79">
        <v>0.34164535106286675</v>
      </c>
      <c r="CA373" s="79">
        <v>0.3834109252141753</v>
      </c>
      <c r="CB373" s="79">
        <v>0.34131696749040596</v>
      </c>
      <c r="CC373" s="79">
        <v>0.70024237483799823</v>
      </c>
      <c r="CD373" s="79">
        <v>0.14488345761201074</v>
      </c>
      <c r="CE373" s="79">
        <v>2.9868180089577607E-2</v>
      </c>
      <c r="CF373" s="79">
        <v>5.3287744371770557E-2</v>
      </c>
      <c r="CG373" s="79">
        <v>0.25370762207487696</v>
      </c>
      <c r="CH373" s="79">
        <v>0.60103635037322234</v>
      </c>
      <c r="CI373" s="79">
        <v>0.7662572586969959</v>
      </c>
      <c r="CJ373" s="79">
        <v>0.82270736419354262</v>
      </c>
      <c r="CK373" s="79">
        <v>0.67678844240345781</v>
      </c>
      <c r="CL373" s="79">
        <v>9.2959859978398937E-2</v>
      </c>
      <c r="CM373" s="79">
        <v>0.15134764323573477</v>
      </c>
      <c r="CN373" s="79">
        <v>0.94429165871980236</v>
      </c>
      <c r="CO373" s="79">
        <v>9.2482805751606043E-2</v>
      </c>
      <c r="CP373" s="79">
        <v>0.33680784124203034</v>
      </c>
      <c r="CQ373" s="79">
        <v>0.54211843338554011</v>
      </c>
      <c r="CR373" s="79">
        <v>2.8106779858604894E-2</v>
      </c>
      <c r="CS373" s="79">
        <v>3.4842123014278449E-2</v>
      </c>
      <c r="CT373" s="79">
        <v>2.5694661253923556E-2</v>
      </c>
      <c r="CU373" s="79">
        <v>0.91008148380183884</v>
      </c>
      <c r="CV373" s="79">
        <v>1.2211385770528317E-15</v>
      </c>
      <c r="CW373" s="79">
        <v>8.0480495722131485E-16</v>
      </c>
      <c r="CX373" s="79">
        <v>4.9097857340231641E-3</v>
      </c>
      <c r="CY373" s="79">
        <v>4.3996675043870204E-12</v>
      </c>
      <c r="CZ373" s="79">
        <v>4.794123902111062E-7</v>
      </c>
      <c r="DA373" s="79">
        <v>4.6864137345283371E-2</v>
      </c>
      <c r="DB373" s="79">
        <v>0.31593436970574884</v>
      </c>
      <c r="DC373" s="79">
        <v>4.3287642568510573E-2</v>
      </c>
      <c r="DD373" s="79">
        <v>2.4589824259119705E-2</v>
      </c>
      <c r="DE373" s="79">
        <v>0.56590511544414301</v>
      </c>
      <c r="DF373" s="79">
        <v>5.0940338707803304E-2</v>
      </c>
      <c r="DG373" s="79">
        <v>7.3808954567964827E-3</v>
      </c>
      <c r="DH373" s="79">
        <v>3.4690332258820261E-23</v>
      </c>
      <c r="DI373" s="79">
        <v>5.1348696766557122E-4</v>
      </c>
      <c r="DJ373" s="79">
        <v>1.4683308851570445E-7</v>
      </c>
      <c r="DK373" s="79">
        <v>0.67892839614700962</v>
      </c>
      <c r="DL373" s="79">
        <v>0.14814926809724388</v>
      </c>
      <c r="DM373" s="79">
        <v>1.2554859393714304E-20</v>
      </c>
      <c r="DN373" s="79">
        <v>2.3525373728662188E-3</v>
      </c>
      <c r="DO373" s="79">
        <v>6.436630061879464E-21</v>
      </c>
      <c r="DP373" s="79">
        <v>9.6703961089943924E-63</v>
      </c>
      <c r="DQ373" s="79">
        <v>5.1754656395266136E-29</v>
      </c>
      <c r="DR373" s="79">
        <v>2.5511852794395273E-61</v>
      </c>
      <c r="DS373" s="79">
        <v>1.5075598240217163E-4</v>
      </c>
      <c r="DT373" s="77"/>
      <c r="DU373" s="79">
        <v>0</v>
      </c>
      <c r="DV373" s="79">
        <v>0.42674755272734588</v>
      </c>
      <c r="DW373" s="79">
        <v>1.6743258220091091E-18</v>
      </c>
      <c r="DX373" s="79">
        <v>3.0278248817677966E-18</v>
      </c>
      <c r="DY373" s="79">
        <v>5.1721399554602657E-4</v>
      </c>
      <c r="DZ373" s="79">
        <v>0.15786261426043371</v>
      </c>
      <c r="EA373" s="79">
        <v>0.14351948812668078</v>
      </c>
      <c r="EB373" s="79">
        <v>0.45833212619067953</v>
      </c>
      <c r="EC373" s="79">
        <v>0.27644410082237458</v>
      </c>
      <c r="ED373" s="79">
        <v>5.0752633374772725E-2</v>
      </c>
      <c r="EE373" s="79">
        <v>0.18058054975144594</v>
      </c>
      <c r="EF373" s="79">
        <v>1.5828135498977002E-2</v>
      </c>
      <c r="EG373" s="79">
        <v>3.4793264161274418E-4</v>
      </c>
      <c r="EH373" s="79">
        <v>0.88278840907074008</v>
      </c>
      <c r="EI373" s="79">
        <v>0.93531226729324268</v>
      </c>
      <c r="EJ373" s="79">
        <v>2.0080159923103397E-10</v>
      </c>
      <c r="EK373" s="79">
        <v>2.4081615943735044E-5</v>
      </c>
      <c r="EL373" s="79">
        <v>3.5299358833475647E-4</v>
      </c>
      <c r="EM373" s="79">
        <v>1.5179491797828737E-4</v>
      </c>
      <c r="EN373" s="79">
        <v>3.8997783361775435E-14</v>
      </c>
      <c r="EO373" s="79">
        <v>1.2630491985010195E-8</v>
      </c>
      <c r="EP373" s="79">
        <v>0.18767177088017784</v>
      </c>
      <c r="EQ373" s="79">
        <v>0.33581632770333325</v>
      </c>
      <c r="ER373" s="79">
        <v>0.43343422330905323</v>
      </c>
      <c r="ES373" s="79">
        <v>0.36925471529068354</v>
      </c>
      <c r="ET373" s="79">
        <v>0.47687848804738575</v>
      </c>
      <c r="EU373" s="79">
        <v>0.56676837674958036</v>
      </c>
      <c r="EV373" s="79">
        <v>0.20275337763167367</v>
      </c>
      <c r="EW373" s="79">
        <v>0.30948502508371989</v>
      </c>
      <c r="EX373" s="79">
        <v>0.29109829622431926</v>
      </c>
      <c r="EY373" s="79">
        <v>0.54052245701277013</v>
      </c>
      <c r="EZ373" s="79">
        <v>0.54499149794595536</v>
      </c>
      <c r="FA373" s="79">
        <v>0.35280858577374852</v>
      </c>
      <c r="FB373" s="79">
        <v>0.12128852823148792</v>
      </c>
      <c r="FC373" s="79">
        <v>0.42992788606300847</v>
      </c>
      <c r="FD373" s="79">
        <v>0.52126247599131559</v>
      </c>
      <c r="FE373" s="79">
        <v>0.4220605927441422</v>
      </c>
      <c r="FF373" s="79">
        <v>0.51613809436369007</v>
      </c>
      <c r="FG373" s="79">
        <v>0.96061357485512389</v>
      </c>
      <c r="FH373" s="79">
        <v>0.93382340958568721</v>
      </c>
      <c r="FI373" s="79">
        <v>3.8963976968601788E-4</v>
      </c>
      <c r="FJ373" s="79">
        <v>1.0803020289099606E-4</v>
      </c>
      <c r="FK373" s="79">
        <v>0.96114740466556081</v>
      </c>
      <c r="FL373" s="79">
        <v>0.36589156055499428</v>
      </c>
      <c r="FM373" s="79">
        <v>0.38052257598162331</v>
      </c>
      <c r="FN373" s="79">
        <v>0.99416121700508508</v>
      </c>
      <c r="FO373" s="79">
        <v>0.94558211400655867</v>
      </c>
      <c r="FP373" s="79">
        <v>0.84988235732590811</v>
      </c>
      <c r="FQ373" s="79">
        <v>0.74298414395554879</v>
      </c>
      <c r="FR373" s="79">
        <v>0.74907305109935707</v>
      </c>
      <c r="FS373" s="79">
        <v>9.6981579472410154E-3</v>
      </c>
      <c r="FT373" s="79">
        <v>1.0106958128080228E-2</v>
      </c>
      <c r="FU373" s="75"/>
    </row>
    <row r="374" spans="1:177">
      <c r="A374" s="150"/>
      <c r="B374" s="76" t="s">
        <v>1010</v>
      </c>
      <c r="C374" s="78">
        <v>648</v>
      </c>
      <c r="D374" s="78">
        <v>648</v>
      </c>
      <c r="E374" s="78">
        <v>648</v>
      </c>
      <c r="F374" s="78">
        <v>648</v>
      </c>
      <c r="G374" s="78">
        <v>648</v>
      </c>
      <c r="H374" s="78">
        <v>648</v>
      </c>
      <c r="I374" s="78">
        <v>648</v>
      </c>
      <c r="J374" s="78">
        <v>648</v>
      </c>
      <c r="K374" s="78">
        <v>645</v>
      </c>
      <c r="L374" s="78">
        <v>648</v>
      </c>
      <c r="M374" s="78">
        <v>648</v>
      </c>
      <c r="N374" s="78">
        <v>648</v>
      </c>
      <c r="O374" s="78">
        <v>648</v>
      </c>
      <c r="P374" s="78">
        <v>648</v>
      </c>
      <c r="Q374" s="78">
        <v>648</v>
      </c>
      <c r="R374" s="78">
        <v>648</v>
      </c>
      <c r="S374" s="78">
        <v>648</v>
      </c>
      <c r="T374" s="78">
        <v>648</v>
      </c>
      <c r="U374" s="78">
        <v>648</v>
      </c>
      <c r="V374" s="78">
        <v>648</v>
      </c>
      <c r="W374" s="78">
        <v>648</v>
      </c>
      <c r="X374" s="78">
        <v>648</v>
      </c>
      <c r="Y374" s="78">
        <v>648</v>
      </c>
      <c r="Z374" s="78">
        <v>648</v>
      </c>
      <c r="AA374" s="78">
        <v>648</v>
      </c>
      <c r="AB374" s="78">
        <v>648</v>
      </c>
      <c r="AC374" s="78">
        <v>648</v>
      </c>
      <c r="AD374" s="78">
        <v>648</v>
      </c>
      <c r="AE374" s="78">
        <v>648</v>
      </c>
      <c r="AF374" s="78">
        <v>648</v>
      </c>
      <c r="AG374" s="78">
        <v>648</v>
      </c>
      <c r="AH374" s="78">
        <v>648</v>
      </c>
      <c r="AI374" s="78">
        <v>648</v>
      </c>
      <c r="AJ374" s="78">
        <v>648</v>
      </c>
      <c r="AK374" s="78">
        <v>648</v>
      </c>
      <c r="AL374" s="78">
        <v>648</v>
      </c>
      <c r="AM374" s="78">
        <v>648</v>
      </c>
      <c r="AN374" s="78">
        <v>648</v>
      </c>
      <c r="AO374" s="78">
        <v>648</v>
      </c>
      <c r="AP374" s="78">
        <v>648</v>
      </c>
      <c r="AQ374" s="78">
        <v>648</v>
      </c>
      <c r="AR374" s="78">
        <v>648</v>
      </c>
      <c r="AS374" s="78">
        <v>648</v>
      </c>
      <c r="AT374" s="78">
        <v>648</v>
      </c>
      <c r="AU374" s="78">
        <v>648</v>
      </c>
      <c r="AV374" s="78">
        <v>648</v>
      </c>
      <c r="AW374" s="78">
        <v>648</v>
      </c>
      <c r="AX374" s="78">
        <v>648</v>
      </c>
      <c r="AY374" s="78">
        <v>648</v>
      </c>
      <c r="AZ374" s="78">
        <v>648</v>
      </c>
      <c r="BA374" s="78">
        <v>648</v>
      </c>
      <c r="BB374" s="78">
        <v>648</v>
      </c>
      <c r="BC374" s="78">
        <v>648</v>
      </c>
      <c r="BD374" s="78">
        <v>648</v>
      </c>
      <c r="BE374" s="78">
        <v>648</v>
      </c>
      <c r="BF374" s="78">
        <v>648</v>
      </c>
      <c r="BG374" s="78">
        <v>648</v>
      </c>
      <c r="BH374" s="78">
        <v>648</v>
      </c>
      <c r="BI374" s="78">
        <v>648</v>
      </c>
      <c r="BJ374" s="78">
        <v>648</v>
      </c>
      <c r="BK374" s="78">
        <v>648</v>
      </c>
      <c r="BL374" s="78">
        <v>648</v>
      </c>
      <c r="BM374" s="78">
        <v>648</v>
      </c>
      <c r="BN374" s="78">
        <v>648</v>
      </c>
      <c r="BO374" s="78">
        <v>648</v>
      </c>
      <c r="BP374" s="78">
        <v>648</v>
      </c>
      <c r="BQ374" s="78">
        <v>648</v>
      </c>
      <c r="BR374" s="78">
        <v>648</v>
      </c>
      <c r="BS374" s="78">
        <v>648</v>
      </c>
      <c r="BT374" s="78">
        <v>648</v>
      </c>
      <c r="BU374" s="78">
        <v>648</v>
      </c>
      <c r="BV374" s="78">
        <v>648</v>
      </c>
      <c r="BW374" s="78">
        <v>648</v>
      </c>
      <c r="BX374" s="78">
        <v>648</v>
      </c>
      <c r="BY374" s="78">
        <v>648</v>
      </c>
      <c r="BZ374" s="78">
        <v>648</v>
      </c>
      <c r="CA374" s="78">
        <v>648</v>
      </c>
      <c r="CB374" s="78">
        <v>648</v>
      </c>
      <c r="CC374" s="78">
        <v>648</v>
      </c>
      <c r="CD374" s="78">
        <v>648</v>
      </c>
      <c r="CE374" s="78">
        <v>648</v>
      </c>
      <c r="CF374" s="78">
        <v>648</v>
      </c>
      <c r="CG374" s="78">
        <v>648</v>
      </c>
      <c r="CH374" s="78">
        <v>648</v>
      </c>
      <c r="CI374" s="78">
        <v>648</v>
      </c>
      <c r="CJ374" s="78">
        <v>648</v>
      </c>
      <c r="CK374" s="78">
        <v>648</v>
      </c>
      <c r="CL374" s="78">
        <v>648</v>
      </c>
      <c r="CM374" s="78">
        <v>648</v>
      </c>
      <c r="CN374" s="78">
        <v>648</v>
      </c>
      <c r="CO374" s="78">
        <v>648</v>
      </c>
      <c r="CP374" s="78">
        <v>648</v>
      </c>
      <c r="CQ374" s="78">
        <v>648</v>
      </c>
      <c r="CR374" s="78">
        <v>648</v>
      </c>
      <c r="CS374" s="78">
        <v>648</v>
      </c>
      <c r="CT374" s="78">
        <v>648</v>
      </c>
      <c r="CU374" s="78">
        <v>648</v>
      </c>
      <c r="CV374" s="78">
        <v>648</v>
      </c>
      <c r="CW374" s="78">
        <v>648</v>
      </c>
      <c r="CX374" s="78">
        <v>648</v>
      </c>
      <c r="CY374" s="78">
        <v>648</v>
      </c>
      <c r="CZ374" s="78">
        <v>648</v>
      </c>
      <c r="DA374" s="78">
        <v>648</v>
      </c>
      <c r="DB374" s="78">
        <v>648</v>
      </c>
      <c r="DC374" s="78">
        <v>648</v>
      </c>
      <c r="DD374" s="78">
        <v>648</v>
      </c>
      <c r="DE374" s="78">
        <v>648</v>
      </c>
      <c r="DF374" s="78">
        <v>648</v>
      </c>
      <c r="DG374" s="78">
        <v>648</v>
      </c>
      <c r="DH374" s="78">
        <v>648</v>
      </c>
      <c r="DI374" s="78">
        <v>648</v>
      </c>
      <c r="DJ374" s="78">
        <v>648</v>
      </c>
      <c r="DK374" s="78">
        <v>648</v>
      </c>
      <c r="DL374" s="78">
        <v>648</v>
      </c>
      <c r="DM374" s="78">
        <v>648</v>
      </c>
      <c r="DN374" s="78">
        <v>648</v>
      </c>
      <c r="DO374" s="78">
        <v>648</v>
      </c>
      <c r="DP374" s="78">
        <v>648</v>
      </c>
      <c r="DQ374" s="78">
        <v>648</v>
      </c>
      <c r="DR374" s="78">
        <v>648</v>
      </c>
      <c r="DS374" s="78">
        <v>648</v>
      </c>
      <c r="DT374" s="78">
        <v>648</v>
      </c>
      <c r="DU374" s="78">
        <v>648</v>
      </c>
      <c r="DV374" s="78">
        <v>648</v>
      </c>
      <c r="DW374" s="78">
        <v>648</v>
      </c>
      <c r="DX374" s="78">
        <v>648</v>
      </c>
      <c r="DY374" s="78">
        <v>648</v>
      </c>
      <c r="DZ374" s="78">
        <v>616</v>
      </c>
      <c r="EA374" s="78">
        <v>630</v>
      </c>
      <c r="EB374" s="78">
        <v>628</v>
      </c>
      <c r="EC374" s="78">
        <v>646</v>
      </c>
      <c r="ED374" s="78">
        <v>646</v>
      </c>
      <c r="EE374" s="78">
        <v>619</v>
      </c>
      <c r="EF374" s="78">
        <v>647</v>
      </c>
      <c r="EG374" s="78">
        <v>648</v>
      </c>
      <c r="EH374" s="78">
        <v>645</v>
      </c>
      <c r="EI374" s="78">
        <v>622</v>
      </c>
      <c r="EJ374" s="78">
        <v>648</v>
      </c>
      <c r="EK374" s="78">
        <v>645</v>
      </c>
      <c r="EL374" s="78">
        <v>648</v>
      </c>
      <c r="EM374" s="78">
        <v>648</v>
      </c>
      <c r="EN374" s="78">
        <v>646</v>
      </c>
      <c r="EO374" s="78">
        <v>648</v>
      </c>
      <c r="EP374" s="78">
        <v>648</v>
      </c>
      <c r="EQ374" s="78">
        <v>648</v>
      </c>
      <c r="ER374" s="78">
        <v>648</v>
      </c>
      <c r="ES374" s="78">
        <v>648</v>
      </c>
      <c r="ET374" s="78">
        <v>648</v>
      </c>
      <c r="EU374" s="78">
        <v>648</v>
      </c>
      <c r="EV374" s="78">
        <v>648</v>
      </c>
      <c r="EW374" s="78">
        <v>648</v>
      </c>
      <c r="EX374" s="78">
        <v>648</v>
      </c>
      <c r="EY374" s="78">
        <v>648</v>
      </c>
      <c r="EZ374" s="78">
        <v>648</v>
      </c>
      <c r="FA374" s="78">
        <v>648</v>
      </c>
      <c r="FB374" s="78">
        <v>648</v>
      </c>
      <c r="FC374" s="78">
        <v>648</v>
      </c>
      <c r="FD374" s="78">
        <v>648</v>
      </c>
      <c r="FE374" s="78">
        <v>648</v>
      </c>
      <c r="FF374" s="78">
        <v>648</v>
      </c>
      <c r="FG374" s="78">
        <v>648</v>
      </c>
      <c r="FH374" s="78">
        <v>648</v>
      </c>
      <c r="FI374" s="78">
        <v>648</v>
      </c>
      <c r="FJ374" s="78">
        <v>648</v>
      </c>
      <c r="FK374" s="78">
        <v>648</v>
      </c>
      <c r="FL374" s="78">
        <v>648</v>
      </c>
      <c r="FM374" s="78">
        <v>648</v>
      </c>
      <c r="FN374" s="78">
        <v>648</v>
      </c>
      <c r="FO374" s="78">
        <v>648</v>
      </c>
      <c r="FP374" s="78">
        <v>645</v>
      </c>
      <c r="FQ374" s="78">
        <v>645</v>
      </c>
      <c r="FR374" s="78">
        <v>644</v>
      </c>
      <c r="FS374" s="78">
        <v>648</v>
      </c>
      <c r="FT374" s="78">
        <v>648</v>
      </c>
      <c r="FU374" s="75"/>
    </row>
    <row r="375" spans="1:177">
      <c r="A375" s="150" t="s">
        <v>1216</v>
      </c>
      <c r="B375" s="76" t="s">
        <v>1012</v>
      </c>
      <c r="C375" s="79">
        <v>-6.2717212349159265E-2</v>
      </c>
      <c r="D375" s="79">
        <v>0.21372038267438362</v>
      </c>
      <c r="E375" s="79">
        <v>-0.16810144261130397</v>
      </c>
      <c r="F375" s="79">
        <v>5.7868791229585513E-2</v>
      </c>
      <c r="G375" s="79">
        <v>6.8682493277767154E-2</v>
      </c>
      <c r="H375" s="79">
        <v>-6.1892173142821076E-2</v>
      </c>
      <c r="I375" s="79">
        <v>-0.29108432156596487</v>
      </c>
      <c r="J375" s="79">
        <v>5.9026990232820715E-2</v>
      </c>
      <c r="K375" s="79">
        <v>2.0085571925531513E-2</v>
      </c>
      <c r="L375" s="79">
        <v>-0.11563247468858805</v>
      </c>
      <c r="M375" s="79">
        <v>-7.3430366674394801E-2</v>
      </c>
      <c r="N375" s="79">
        <v>2.8962682869273955E-2</v>
      </c>
      <c r="O375" s="79">
        <v>-1.9833067387863001E-2</v>
      </c>
      <c r="P375" s="79">
        <v>1.7896623690932999E-2</v>
      </c>
      <c r="Q375" s="79">
        <v>2.169083327872131E-2</v>
      </c>
      <c r="R375" s="79">
        <v>1.5029343845084643E-2</v>
      </c>
      <c r="S375" s="79">
        <v>-2.4943947096263343E-4</v>
      </c>
      <c r="T375" s="79">
        <v>-2.7444120072791577E-2</v>
      </c>
      <c r="U375" s="79">
        <v>-9.6537987922680854E-2</v>
      </c>
      <c r="V375" s="79">
        <v>-7.6004654048085749E-2</v>
      </c>
      <c r="W375" s="79">
        <v>8.7182352000935881E-2</v>
      </c>
      <c r="X375" s="79">
        <v>-5.347823321058047E-2</v>
      </c>
      <c r="Y375" s="79">
        <v>-5.5858983264839755E-2</v>
      </c>
      <c r="Z375" s="79">
        <v>2.8033431387016174E-2</v>
      </c>
      <c r="AA375" s="79">
        <v>-7.2353271808433262E-2</v>
      </c>
      <c r="AB375" s="79">
        <v>-6.0524170126132704E-2</v>
      </c>
      <c r="AC375" s="79">
        <v>4.3817621652973808E-2</v>
      </c>
      <c r="AD375" s="79">
        <v>-2.6958625613342391E-2</v>
      </c>
      <c r="AE375" s="79">
        <v>-1.5473558013933906E-2</v>
      </c>
      <c r="AF375" s="79">
        <v>2.0497986728304097E-2</v>
      </c>
      <c r="AG375" s="79">
        <v>-7.0411864011097502E-2</v>
      </c>
      <c r="AH375" s="79">
        <v>-5.2998891367465564E-2</v>
      </c>
      <c r="AI375" s="79">
        <v>6.0290031552924089E-2</v>
      </c>
      <c r="AJ375" s="79">
        <v>-8.4858999814540911E-2</v>
      </c>
      <c r="AK375" s="79">
        <v>-9.2961199992117813E-2</v>
      </c>
      <c r="AL375" s="79">
        <v>-1.0167047305147257E-2</v>
      </c>
      <c r="AM375" s="79">
        <v>-5.445626734367396E-2</v>
      </c>
      <c r="AN375" s="79">
        <v>-5.7417269999022531E-2</v>
      </c>
      <c r="AO375" s="79">
        <v>-4.7471755859619887E-2</v>
      </c>
      <c r="AP375" s="79">
        <v>-6.7000796222882283E-2</v>
      </c>
      <c r="AQ375" s="79">
        <v>-5.4125659180686236E-2</v>
      </c>
      <c r="AR375" s="79">
        <v>2.0548941505956205E-2</v>
      </c>
      <c r="AS375" s="79">
        <v>0.14235193439141974</v>
      </c>
      <c r="AT375" s="79">
        <v>0.19036289171025314</v>
      </c>
      <c r="AU375" s="79">
        <v>8.3087384596051458E-2</v>
      </c>
      <c r="AV375" s="79">
        <v>-4.1417270398254859E-2</v>
      </c>
      <c r="AW375" s="79">
        <v>-5.9064822813963434E-2</v>
      </c>
      <c r="AX375" s="79">
        <v>-5.6311368959143855E-2</v>
      </c>
      <c r="AY375" s="79">
        <v>2.9626608620471943E-2</v>
      </c>
      <c r="AZ375" s="79">
        <v>2.5035316378802533E-2</v>
      </c>
      <c r="BA375" s="79">
        <v>-8.0889139485164113E-4</v>
      </c>
      <c r="BB375" s="79">
        <v>-2.0255780431191528E-2</v>
      </c>
      <c r="BC375" s="79">
        <v>-4.1577979441639663E-2</v>
      </c>
      <c r="BD375" s="79">
        <v>-4.897436794931815E-2</v>
      </c>
      <c r="BE375" s="79">
        <v>-5.5819241014630774E-2</v>
      </c>
      <c r="BF375" s="79">
        <v>-2.6235086012215893E-2</v>
      </c>
      <c r="BG375" s="79">
        <v>5.7253763173797122E-2</v>
      </c>
      <c r="BH375" s="79">
        <v>-1.7806373946177318E-3</v>
      </c>
      <c r="BI375" s="79">
        <v>3.1630532879009313E-2</v>
      </c>
      <c r="BJ375" s="79">
        <v>0.10271788804943113</v>
      </c>
      <c r="BK375" s="79">
        <v>-1.9541935589272814E-2</v>
      </c>
      <c r="BL375" s="79">
        <v>-5.0460093095869983E-2</v>
      </c>
      <c r="BM375" s="79">
        <v>-2.311157022410307E-3</v>
      </c>
      <c r="BN375" s="79">
        <v>-7.1936100671215206E-3</v>
      </c>
      <c r="BO375" s="79">
        <v>2.318608335633494E-2</v>
      </c>
      <c r="BP375" s="79">
        <v>3.5458481730314684E-2</v>
      </c>
      <c r="BQ375" s="79">
        <v>-6.4539542066503156E-2</v>
      </c>
      <c r="BR375" s="79">
        <v>-6.0934633532385617E-2</v>
      </c>
      <c r="BS375" s="79">
        <v>1.5146841500918782E-2</v>
      </c>
      <c r="BT375" s="79">
        <v>-3.4352942427967756E-2</v>
      </c>
      <c r="BU375" s="79">
        <v>-4.2204790557284717E-2</v>
      </c>
      <c r="BV375" s="79">
        <v>-2.206067533482009E-2</v>
      </c>
      <c r="BW375" s="79">
        <v>5.3016252442783327E-3</v>
      </c>
      <c r="BX375" s="79">
        <v>5.8466559020467719E-2</v>
      </c>
      <c r="BY375" s="79">
        <v>3.6498950698049017E-2</v>
      </c>
      <c r="BZ375" s="79">
        <v>-3.3279251872099409E-2</v>
      </c>
      <c r="CA375" s="79">
        <v>-3.4659719308197348E-2</v>
      </c>
      <c r="CB375" s="79">
        <v>3.1968422837762911E-2</v>
      </c>
      <c r="CC375" s="79">
        <v>-1.5008065690300817E-2</v>
      </c>
      <c r="CD375" s="79">
        <v>3.9621688336327079E-2</v>
      </c>
      <c r="CE375" s="79">
        <v>0.11538322351117206</v>
      </c>
      <c r="CF375" s="79">
        <v>-6.7061605865843643E-2</v>
      </c>
      <c r="CG375" s="79">
        <v>-4.0047875304501053E-2</v>
      </c>
      <c r="CH375" s="79">
        <v>1.7570104951990698E-2</v>
      </c>
      <c r="CI375" s="79">
        <v>-2.6171422800007522E-2</v>
      </c>
      <c r="CJ375" s="79">
        <v>-1.365312036484519E-2</v>
      </c>
      <c r="CK375" s="79">
        <v>-2.4740840450864906E-3</v>
      </c>
      <c r="CL375" s="79">
        <v>-6.0377637734172381E-2</v>
      </c>
      <c r="CM375" s="79">
        <v>-4.7226572343360036E-2</v>
      </c>
      <c r="CN375" s="79">
        <v>3.9982982958639115E-3</v>
      </c>
      <c r="CO375" s="79">
        <v>-5.0776060822017417E-2</v>
      </c>
      <c r="CP375" s="79">
        <v>-2.4873696147652474E-2</v>
      </c>
      <c r="CQ375" s="79">
        <v>2.403461656122623E-2</v>
      </c>
      <c r="CR375" s="79">
        <v>-0.13285559518862849</v>
      </c>
      <c r="CS375" s="79">
        <v>-7.0275634261134548E-2</v>
      </c>
      <c r="CT375" s="79">
        <v>0.1315329519030162</v>
      </c>
      <c r="CU375" s="79">
        <v>4.7985607914383553E-3</v>
      </c>
      <c r="CV375" s="79">
        <v>0.27768423357113187</v>
      </c>
      <c r="CW375" s="79">
        <v>0.27878527587289692</v>
      </c>
      <c r="CX375" s="79">
        <v>-0.17452980790293601</v>
      </c>
      <c r="CY375" s="79">
        <v>0.10194328313302062</v>
      </c>
      <c r="CZ375" s="79">
        <v>0.33439220087468852</v>
      </c>
      <c r="DA375" s="79">
        <v>-6.7145370907759655E-2</v>
      </c>
      <c r="DB375" s="79">
        <v>1.6025683782371798E-2</v>
      </c>
      <c r="DC375" s="79">
        <v>5.4331422355388383E-2</v>
      </c>
      <c r="DD375" s="79">
        <v>-7.4628435249265948E-2</v>
      </c>
      <c r="DE375" s="79">
        <v>2.2826339543363897E-2</v>
      </c>
      <c r="DF375" s="79">
        <v>6.7706296055678655E-2</v>
      </c>
      <c r="DG375" s="79">
        <v>-0.10101022975690142</v>
      </c>
      <c r="DH375" s="79">
        <v>0.25206684086361397</v>
      </c>
      <c r="DI375" s="79">
        <v>0.12139247469706362</v>
      </c>
      <c r="DJ375" s="79">
        <v>-0.19308069755384599</v>
      </c>
      <c r="DK375" s="79">
        <v>1.7865436044336172E-2</v>
      </c>
      <c r="DL375" s="79">
        <v>5.6386893171658785E-2</v>
      </c>
      <c r="DM375" s="79">
        <v>0.32507859135853917</v>
      </c>
      <c r="DN375" s="79">
        <v>-0.11652680838168725</v>
      </c>
      <c r="DO375" s="79">
        <v>-0.32760576883189446</v>
      </c>
      <c r="DP375" s="79">
        <v>0.55452861743229875</v>
      </c>
      <c r="DQ375" s="79">
        <v>0.383929826840605</v>
      </c>
      <c r="DR375" s="79">
        <v>-0.54952486366294073</v>
      </c>
      <c r="DS375" s="79">
        <v>-0.1501891810223405</v>
      </c>
      <c r="DT375" s="79">
        <v>0.95544006771033607</v>
      </c>
      <c r="DU375" s="78">
        <v>1</v>
      </c>
      <c r="DV375" s="79">
        <v>2.5316624174041291E-2</v>
      </c>
      <c r="DW375" s="79">
        <v>0.17090099147376689</v>
      </c>
      <c r="DX375" s="79">
        <v>0.16926815892827912</v>
      </c>
      <c r="DY375" s="79">
        <v>-0.13177105821902324</v>
      </c>
      <c r="DZ375" s="79">
        <v>-5.5738458323013544E-2</v>
      </c>
      <c r="EA375" s="79">
        <v>-5.2905070295737128E-2</v>
      </c>
      <c r="EB375" s="79">
        <v>-6.6162068455200104E-2</v>
      </c>
      <c r="EC375" s="79">
        <v>-6.6413294613161131E-2</v>
      </c>
      <c r="ED375" s="79">
        <v>-7.0471460988106166E-2</v>
      </c>
      <c r="EE375" s="79">
        <v>5.3374885472933946E-2</v>
      </c>
      <c r="EF375" s="79">
        <v>-7.8852573084811431E-2</v>
      </c>
      <c r="EG375" s="79">
        <v>0.10896252369595995</v>
      </c>
      <c r="EH375" s="79">
        <v>4.6678654306593157E-3</v>
      </c>
      <c r="EI375" s="79">
        <v>-1.6733482932114553E-2</v>
      </c>
      <c r="EJ375" s="79">
        <v>0.14014358698438772</v>
      </c>
      <c r="EK375" s="79">
        <v>0.16035462100388689</v>
      </c>
      <c r="EL375" s="79">
        <v>-0.12252121869509751</v>
      </c>
      <c r="EM375" s="79">
        <v>-0.12609329092262384</v>
      </c>
      <c r="EN375" s="79">
        <v>0.32424548814955989</v>
      </c>
      <c r="EO375" s="79">
        <v>9.0919744932522084E-2</v>
      </c>
      <c r="EP375" s="79">
        <v>4.5315312826293898E-2</v>
      </c>
      <c r="EQ375" s="79">
        <v>-5.4446122802742886E-2</v>
      </c>
      <c r="ER375" s="79">
        <v>-4.8473719784401015E-2</v>
      </c>
      <c r="ES375" s="79">
        <v>-5.2680883020683016E-2</v>
      </c>
      <c r="ET375" s="79">
        <v>-4.6705813459332425E-2</v>
      </c>
      <c r="EU375" s="79">
        <v>2.3207193273376111E-4</v>
      </c>
      <c r="EV375" s="79">
        <v>2.2225303221544226E-2</v>
      </c>
      <c r="EW375" s="79">
        <v>-4.3742017343533911E-2</v>
      </c>
      <c r="EX375" s="79">
        <v>-4.1058856795077189E-2</v>
      </c>
      <c r="EY375" s="79">
        <v>-4.605908318776588E-2</v>
      </c>
      <c r="EZ375" s="79">
        <v>-4.3388799375624149E-2</v>
      </c>
      <c r="FA375" s="79">
        <v>-3.394627285613095E-2</v>
      </c>
      <c r="FB375" s="79">
        <v>-5.6810014399083182E-2</v>
      </c>
      <c r="FC375" s="79">
        <v>-4.9787692043744287E-2</v>
      </c>
      <c r="FD375" s="79">
        <v>-4.4263603673918073E-2</v>
      </c>
      <c r="FE375" s="79">
        <v>-5.0116479015013773E-2</v>
      </c>
      <c r="FF375" s="79">
        <v>-4.4694993186372288E-2</v>
      </c>
      <c r="FG375" s="79">
        <v>-1.3660401945844405E-2</v>
      </c>
      <c r="FH375" s="79">
        <v>-7.8668580248615807E-3</v>
      </c>
      <c r="FI375" s="79">
        <v>0.1182036714401542</v>
      </c>
      <c r="FJ375" s="79">
        <v>0.1327536024772715</v>
      </c>
      <c r="FK375" s="79">
        <v>-6.3989930692214588E-3</v>
      </c>
      <c r="FL375" s="79">
        <v>2.8010480440045522E-2</v>
      </c>
      <c r="FM375" s="79">
        <v>-3.805566095457065E-2</v>
      </c>
      <c r="FN375" s="79">
        <v>9.1964079672564834E-4</v>
      </c>
      <c r="FO375" s="79">
        <v>3.2343916014233123E-3</v>
      </c>
      <c r="FP375" s="79">
        <v>8.7248630771912354E-3</v>
      </c>
      <c r="FQ375" s="79">
        <v>2.3154971012659613E-2</v>
      </c>
      <c r="FR375" s="79">
        <v>-5.1502082331591585E-3</v>
      </c>
      <c r="FS375" s="79">
        <v>-8.8251860086827366E-2</v>
      </c>
      <c r="FT375" s="79">
        <v>-8.7748952416067991E-2</v>
      </c>
      <c r="FU375" s="75"/>
    </row>
    <row r="376" spans="1:177">
      <c r="A376" s="150"/>
      <c r="B376" s="76" t="s">
        <v>1011</v>
      </c>
      <c r="C376" s="79">
        <v>0.1107105330678802</v>
      </c>
      <c r="D376" s="79">
        <v>3.9398959675959706E-8</v>
      </c>
      <c r="E376" s="79">
        <v>1.6960833966906817E-5</v>
      </c>
      <c r="F376" s="79">
        <v>0.14115917126461688</v>
      </c>
      <c r="G376" s="79">
        <v>8.0627161944218192E-2</v>
      </c>
      <c r="H376" s="79">
        <v>0.11549095353158426</v>
      </c>
      <c r="I376" s="79">
        <v>4.0370460601337499E-14</v>
      </c>
      <c r="J376" s="79">
        <v>0.13335822071049136</v>
      </c>
      <c r="K376" s="79">
        <v>0.6106315558448101</v>
      </c>
      <c r="L376" s="79">
        <v>3.2011390026271025E-3</v>
      </c>
      <c r="M376" s="79">
        <v>6.1741784823067102E-2</v>
      </c>
      <c r="N376" s="79">
        <v>0.46173040672798771</v>
      </c>
      <c r="O376" s="79">
        <v>0.61430193893529506</v>
      </c>
      <c r="P376" s="79">
        <v>0.64930313980848131</v>
      </c>
      <c r="Q376" s="79">
        <v>0.58152588291524188</v>
      </c>
      <c r="R376" s="79">
        <v>0.70255962115383075</v>
      </c>
      <c r="S376" s="79">
        <v>0.99494349400655624</v>
      </c>
      <c r="T376" s="79">
        <v>0.48555514598186633</v>
      </c>
      <c r="U376" s="79">
        <v>1.3953601733541092E-2</v>
      </c>
      <c r="V376" s="79">
        <v>5.313464858987807E-2</v>
      </c>
      <c r="W376" s="79">
        <v>2.6470236832551217E-2</v>
      </c>
      <c r="X376" s="79">
        <v>0.17393175230056848</v>
      </c>
      <c r="Y376" s="79">
        <v>0.15551999269508215</v>
      </c>
      <c r="Z376" s="79">
        <v>0.47623143190521133</v>
      </c>
      <c r="AA376" s="79">
        <v>6.5669852781888083E-2</v>
      </c>
      <c r="AB376" s="79">
        <v>0.12377246513068432</v>
      </c>
      <c r="AC376" s="79">
        <v>0.26536672529825822</v>
      </c>
      <c r="AD376" s="79">
        <v>0.49330977504376861</v>
      </c>
      <c r="AE376" s="79">
        <v>0.69420461967376079</v>
      </c>
      <c r="AF376" s="79">
        <v>0.60247765172998757</v>
      </c>
      <c r="AG376" s="79">
        <v>7.3268203654453926E-2</v>
      </c>
      <c r="AH376" s="79">
        <v>0.17782767462510951</v>
      </c>
      <c r="AI376" s="79">
        <v>0.12523511316086083</v>
      </c>
      <c r="AJ376" s="79">
        <v>3.078166176213383E-2</v>
      </c>
      <c r="AK376" s="79">
        <v>1.793466546151988E-2</v>
      </c>
      <c r="AL376" s="79">
        <v>0.79616168459365622</v>
      </c>
      <c r="AM376" s="79">
        <v>0.16618052298913488</v>
      </c>
      <c r="AN376" s="79">
        <v>0.14429344600239691</v>
      </c>
      <c r="AO376" s="79">
        <v>0.22751653820318896</v>
      </c>
      <c r="AP376" s="79">
        <v>8.8346684822168522E-2</v>
      </c>
      <c r="AQ376" s="79">
        <v>0.16877115884772489</v>
      </c>
      <c r="AR376" s="79">
        <v>0.60157575424995557</v>
      </c>
      <c r="AS376" s="79">
        <v>2.7774262076571724E-4</v>
      </c>
      <c r="AT376" s="79">
        <v>1.0544449865421415E-6</v>
      </c>
      <c r="AU376" s="79">
        <v>3.4461208385139816E-2</v>
      </c>
      <c r="AV376" s="79">
        <v>0.29246579308380627</v>
      </c>
      <c r="AW376" s="79">
        <v>0.13310913336014318</v>
      </c>
      <c r="AX376" s="79">
        <v>0.15219474418373627</v>
      </c>
      <c r="AY376" s="79">
        <v>0.45152232494558053</v>
      </c>
      <c r="AZ376" s="79">
        <v>0.52466928618478681</v>
      </c>
      <c r="BA376" s="79">
        <v>0.9836036203307319</v>
      </c>
      <c r="BB376" s="79">
        <v>0.60677297593275825</v>
      </c>
      <c r="BC376" s="79">
        <v>0.29059552322505733</v>
      </c>
      <c r="BD376" s="79">
        <v>0.21312291587027088</v>
      </c>
      <c r="BE376" s="79">
        <v>0.15581472565669566</v>
      </c>
      <c r="BF376" s="79">
        <v>0.50498831154091939</v>
      </c>
      <c r="BG376" s="79">
        <v>0.14544147615443162</v>
      </c>
      <c r="BH376" s="79">
        <v>0.96391589307417269</v>
      </c>
      <c r="BI376" s="79">
        <v>0.42149604594228562</v>
      </c>
      <c r="BJ376" s="79">
        <v>8.8798268286642695E-3</v>
      </c>
      <c r="BK376" s="79">
        <v>0.61951105321619215</v>
      </c>
      <c r="BL376" s="79">
        <v>0.19954759402314182</v>
      </c>
      <c r="BM376" s="79">
        <v>0.95317597188668857</v>
      </c>
      <c r="BN376" s="79">
        <v>0.85497987919402418</v>
      </c>
      <c r="BO376" s="79">
        <v>0.55575329475497148</v>
      </c>
      <c r="BP376" s="79">
        <v>0.36749992682090127</v>
      </c>
      <c r="BQ376" s="79">
        <v>0.10070442807101304</v>
      </c>
      <c r="BR376" s="79">
        <v>0.12124046776584778</v>
      </c>
      <c r="BS376" s="79">
        <v>0.70034612691358866</v>
      </c>
      <c r="BT376" s="79">
        <v>0.38263448484416485</v>
      </c>
      <c r="BU376" s="79">
        <v>0.28337777990677282</v>
      </c>
      <c r="BV376" s="79">
        <v>0.57509951136208892</v>
      </c>
      <c r="BW376" s="79">
        <v>0.8928508706575653</v>
      </c>
      <c r="BX376" s="79">
        <v>0.13709035341651607</v>
      </c>
      <c r="BY376" s="79">
        <v>0.35360117072805908</v>
      </c>
      <c r="BZ376" s="79">
        <v>0.39769216514028471</v>
      </c>
      <c r="CA376" s="79">
        <v>0.37839705621368835</v>
      </c>
      <c r="CB376" s="79">
        <v>0.41655087269416669</v>
      </c>
      <c r="CC376" s="79">
        <v>0.70296074224239957</v>
      </c>
      <c r="CD376" s="79">
        <v>0.31390995248788034</v>
      </c>
      <c r="CE376" s="79">
        <v>3.2680012135951806E-3</v>
      </c>
      <c r="CF376" s="79">
        <v>8.8057546485874341E-2</v>
      </c>
      <c r="CG376" s="79">
        <v>0.30872901628489835</v>
      </c>
      <c r="CH376" s="79">
        <v>0.65528466272257768</v>
      </c>
      <c r="CI376" s="79">
        <v>0.50602280139653688</v>
      </c>
      <c r="CJ376" s="79">
        <v>0.72866881664332439</v>
      </c>
      <c r="CK376" s="79">
        <v>0.94987926365977904</v>
      </c>
      <c r="CL376" s="79">
        <v>0.1246862773079119</v>
      </c>
      <c r="CM376" s="79">
        <v>0.22992926512781653</v>
      </c>
      <c r="CN376" s="79">
        <v>0.91908691582310531</v>
      </c>
      <c r="CO376" s="79">
        <v>0.19674365811831729</v>
      </c>
      <c r="CP376" s="79">
        <v>0.5273501373858942</v>
      </c>
      <c r="CQ376" s="79">
        <v>0.54137938952778586</v>
      </c>
      <c r="CR376" s="79">
        <v>6.9774843895817535E-4</v>
      </c>
      <c r="CS376" s="79">
        <v>7.3827274322088479E-2</v>
      </c>
      <c r="CT376" s="79">
        <v>7.896119504045649E-4</v>
      </c>
      <c r="CU376" s="79">
        <v>0.90296532506546201</v>
      </c>
      <c r="CV376" s="79">
        <v>6.1528445561249661E-13</v>
      </c>
      <c r="CW376" s="79">
        <v>4.9460795104713117E-13</v>
      </c>
      <c r="CX376" s="79">
        <v>7.8745571613538132E-6</v>
      </c>
      <c r="CY376" s="79">
        <v>9.4093895857774237E-3</v>
      </c>
      <c r="CZ376" s="79">
        <v>2.1544794488303424E-18</v>
      </c>
      <c r="DA376" s="79">
        <v>8.7660506695971627E-2</v>
      </c>
      <c r="DB376" s="79">
        <v>0.6838715136393454</v>
      </c>
      <c r="DC376" s="79">
        <v>0.16715527608639269</v>
      </c>
      <c r="DD376" s="79">
        <v>5.7602579780163005E-2</v>
      </c>
      <c r="DE376" s="79">
        <v>0.56190285664779183</v>
      </c>
      <c r="DF376" s="79">
        <v>8.5038756766662837E-2</v>
      </c>
      <c r="DG376" s="79">
        <v>1.0084463449178606E-2</v>
      </c>
      <c r="DH376" s="79">
        <v>7.5359004514820442E-11</v>
      </c>
      <c r="DI376" s="79">
        <v>1.9639062682027561E-3</v>
      </c>
      <c r="DJ376" s="79">
        <v>7.3373265390078972E-7</v>
      </c>
      <c r="DK376" s="79">
        <v>0.64987350311506231</v>
      </c>
      <c r="DL376" s="79">
        <v>0.15164490497003633</v>
      </c>
      <c r="DM376" s="79">
        <v>2.0511763289156413E-17</v>
      </c>
      <c r="DN376" s="79">
        <v>2.9713436634486445E-3</v>
      </c>
      <c r="DO376" s="79">
        <v>1.1214298279511957E-17</v>
      </c>
      <c r="DP376" s="79">
        <v>1.6084993827655412E-53</v>
      </c>
      <c r="DQ376" s="79">
        <v>3.4594216445875131E-24</v>
      </c>
      <c r="DR376" s="79">
        <v>2.1132007610743575E-52</v>
      </c>
      <c r="DS376" s="79">
        <v>1.2424327644386702E-4</v>
      </c>
      <c r="DT376" s="79">
        <v>0</v>
      </c>
      <c r="DU376" s="77"/>
      <c r="DV376" s="79">
        <v>0.52001980104576373</v>
      </c>
      <c r="DW376" s="79">
        <v>1.2185071129393514E-5</v>
      </c>
      <c r="DX376" s="79">
        <v>1.4786792773128413E-5</v>
      </c>
      <c r="DY376" s="79">
        <v>7.7228889511579593E-4</v>
      </c>
      <c r="DZ376" s="79">
        <v>0.1670771766443547</v>
      </c>
      <c r="EA376" s="79">
        <v>0.18477397161192294</v>
      </c>
      <c r="EB376" s="79">
        <v>9.7614766323754432E-2</v>
      </c>
      <c r="EC376" s="79">
        <v>9.1682456497426346E-2</v>
      </c>
      <c r="ED376" s="79">
        <v>7.3470493379653848E-2</v>
      </c>
      <c r="EE376" s="79">
        <v>0.18476914427987792</v>
      </c>
      <c r="EF376" s="79">
        <v>4.4968010772040545E-2</v>
      </c>
      <c r="EG376" s="79">
        <v>5.4922427837137723E-3</v>
      </c>
      <c r="EH376" s="79">
        <v>0.90581429143217773</v>
      </c>
      <c r="EI376" s="79">
        <v>0.67702839835555051</v>
      </c>
      <c r="EJ376" s="79">
        <v>3.4589068518831457E-4</v>
      </c>
      <c r="EK376" s="79">
        <v>4.2932176331021726E-5</v>
      </c>
      <c r="EL376" s="79">
        <v>1.7802341675640066E-3</v>
      </c>
      <c r="EM376" s="79">
        <v>1.2978244812978106E-3</v>
      </c>
      <c r="EN376" s="79">
        <v>2.7977565327860991E-17</v>
      </c>
      <c r="EO376" s="79">
        <v>2.0625730340723094E-2</v>
      </c>
      <c r="EP376" s="79">
        <v>0.2493604613611351</v>
      </c>
      <c r="EQ376" s="79">
        <v>0.16625956904658207</v>
      </c>
      <c r="ER376" s="79">
        <v>0.21784394108028149</v>
      </c>
      <c r="ES376" s="79">
        <v>0.18044786561634224</v>
      </c>
      <c r="ET376" s="79">
        <v>0.23511388591206106</v>
      </c>
      <c r="EU376" s="79">
        <v>0.99529555540048975</v>
      </c>
      <c r="EV376" s="79">
        <v>0.57224975316818183</v>
      </c>
      <c r="EW376" s="79">
        <v>0.26619303854539944</v>
      </c>
      <c r="EX376" s="79">
        <v>0.29666586592056687</v>
      </c>
      <c r="EY376" s="79">
        <v>0.24166689795950203</v>
      </c>
      <c r="EZ376" s="79">
        <v>0.27007691323917271</v>
      </c>
      <c r="FA376" s="79">
        <v>0.38829622818375642</v>
      </c>
      <c r="FB376" s="79">
        <v>0.14859233347675521</v>
      </c>
      <c r="FC376" s="79">
        <v>0.20561127080067487</v>
      </c>
      <c r="FD376" s="79">
        <v>0.26052826622488279</v>
      </c>
      <c r="FE376" s="79">
        <v>0.20262980231213512</v>
      </c>
      <c r="FF376" s="79">
        <v>0.25590639090422773</v>
      </c>
      <c r="FG376" s="79">
        <v>0.72852981183640364</v>
      </c>
      <c r="FH376" s="79">
        <v>0.84157915487815038</v>
      </c>
      <c r="FI376" s="79">
        <v>2.5805192878049729E-3</v>
      </c>
      <c r="FJ376" s="79">
        <v>7.044632357972679E-4</v>
      </c>
      <c r="FK376" s="79">
        <v>0.87084997363601657</v>
      </c>
      <c r="FL376" s="79">
        <v>0.47659270609800175</v>
      </c>
      <c r="FM376" s="79">
        <v>0.33343457294898127</v>
      </c>
      <c r="FN376" s="79">
        <v>0.98135909226611373</v>
      </c>
      <c r="FO376" s="79">
        <v>0.93450722043871559</v>
      </c>
      <c r="FP376" s="79">
        <v>0.82496906795226166</v>
      </c>
      <c r="FQ376" s="79">
        <v>0.5572027946418372</v>
      </c>
      <c r="FR376" s="79">
        <v>0.89621469181341218</v>
      </c>
      <c r="FS376" s="79">
        <v>2.4667328807006138E-2</v>
      </c>
      <c r="FT376" s="79">
        <v>2.5501433555944183E-2</v>
      </c>
      <c r="FU376" s="75"/>
    </row>
    <row r="377" spans="1:177">
      <c r="A377" s="150"/>
      <c r="B377" s="76" t="s">
        <v>1010</v>
      </c>
      <c r="C377" s="78">
        <v>648</v>
      </c>
      <c r="D377" s="78">
        <v>648</v>
      </c>
      <c r="E377" s="78">
        <v>648</v>
      </c>
      <c r="F377" s="78">
        <v>648</v>
      </c>
      <c r="G377" s="78">
        <v>648</v>
      </c>
      <c r="H377" s="78">
        <v>648</v>
      </c>
      <c r="I377" s="78">
        <v>648</v>
      </c>
      <c r="J377" s="78">
        <v>648</v>
      </c>
      <c r="K377" s="78">
        <v>645</v>
      </c>
      <c r="L377" s="78">
        <v>648</v>
      </c>
      <c r="M377" s="78">
        <v>648</v>
      </c>
      <c r="N377" s="78">
        <v>648</v>
      </c>
      <c r="O377" s="78">
        <v>648</v>
      </c>
      <c r="P377" s="78">
        <v>648</v>
      </c>
      <c r="Q377" s="78">
        <v>648</v>
      </c>
      <c r="R377" s="78">
        <v>648</v>
      </c>
      <c r="S377" s="78">
        <v>648</v>
      </c>
      <c r="T377" s="78">
        <v>648</v>
      </c>
      <c r="U377" s="78">
        <v>648</v>
      </c>
      <c r="V377" s="78">
        <v>648</v>
      </c>
      <c r="W377" s="78">
        <v>648</v>
      </c>
      <c r="X377" s="78">
        <v>648</v>
      </c>
      <c r="Y377" s="78">
        <v>648</v>
      </c>
      <c r="Z377" s="78">
        <v>648</v>
      </c>
      <c r="AA377" s="78">
        <v>648</v>
      </c>
      <c r="AB377" s="78">
        <v>648</v>
      </c>
      <c r="AC377" s="78">
        <v>648</v>
      </c>
      <c r="AD377" s="78">
        <v>648</v>
      </c>
      <c r="AE377" s="78">
        <v>648</v>
      </c>
      <c r="AF377" s="78">
        <v>648</v>
      </c>
      <c r="AG377" s="78">
        <v>648</v>
      </c>
      <c r="AH377" s="78">
        <v>648</v>
      </c>
      <c r="AI377" s="78">
        <v>648</v>
      </c>
      <c r="AJ377" s="78">
        <v>648</v>
      </c>
      <c r="AK377" s="78">
        <v>648</v>
      </c>
      <c r="AL377" s="78">
        <v>648</v>
      </c>
      <c r="AM377" s="78">
        <v>648</v>
      </c>
      <c r="AN377" s="78">
        <v>648</v>
      </c>
      <c r="AO377" s="78">
        <v>648</v>
      </c>
      <c r="AP377" s="78">
        <v>648</v>
      </c>
      <c r="AQ377" s="78">
        <v>648</v>
      </c>
      <c r="AR377" s="78">
        <v>648</v>
      </c>
      <c r="AS377" s="78">
        <v>648</v>
      </c>
      <c r="AT377" s="78">
        <v>648</v>
      </c>
      <c r="AU377" s="78">
        <v>648</v>
      </c>
      <c r="AV377" s="78">
        <v>648</v>
      </c>
      <c r="AW377" s="78">
        <v>648</v>
      </c>
      <c r="AX377" s="78">
        <v>648</v>
      </c>
      <c r="AY377" s="78">
        <v>648</v>
      </c>
      <c r="AZ377" s="78">
        <v>648</v>
      </c>
      <c r="BA377" s="78">
        <v>648</v>
      </c>
      <c r="BB377" s="78">
        <v>648</v>
      </c>
      <c r="BC377" s="78">
        <v>648</v>
      </c>
      <c r="BD377" s="78">
        <v>648</v>
      </c>
      <c r="BE377" s="78">
        <v>648</v>
      </c>
      <c r="BF377" s="78">
        <v>648</v>
      </c>
      <c r="BG377" s="78">
        <v>648</v>
      </c>
      <c r="BH377" s="78">
        <v>648</v>
      </c>
      <c r="BI377" s="78">
        <v>648</v>
      </c>
      <c r="BJ377" s="78">
        <v>648</v>
      </c>
      <c r="BK377" s="78">
        <v>648</v>
      </c>
      <c r="BL377" s="78">
        <v>648</v>
      </c>
      <c r="BM377" s="78">
        <v>648</v>
      </c>
      <c r="BN377" s="78">
        <v>648</v>
      </c>
      <c r="BO377" s="78">
        <v>648</v>
      </c>
      <c r="BP377" s="78">
        <v>648</v>
      </c>
      <c r="BQ377" s="78">
        <v>648</v>
      </c>
      <c r="BR377" s="78">
        <v>648</v>
      </c>
      <c r="BS377" s="78">
        <v>648</v>
      </c>
      <c r="BT377" s="78">
        <v>648</v>
      </c>
      <c r="BU377" s="78">
        <v>648</v>
      </c>
      <c r="BV377" s="78">
        <v>648</v>
      </c>
      <c r="BW377" s="78">
        <v>648</v>
      </c>
      <c r="BX377" s="78">
        <v>648</v>
      </c>
      <c r="BY377" s="78">
        <v>648</v>
      </c>
      <c r="BZ377" s="78">
        <v>648</v>
      </c>
      <c r="CA377" s="78">
        <v>648</v>
      </c>
      <c r="CB377" s="78">
        <v>648</v>
      </c>
      <c r="CC377" s="78">
        <v>648</v>
      </c>
      <c r="CD377" s="78">
        <v>648</v>
      </c>
      <c r="CE377" s="78">
        <v>648</v>
      </c>
      <c r="CF377" s="78">
        <v>648</v>
      </c>
      <c r="CG377" s="78">
        <v>648</v>
      </c>
      <c r="CH377" s="78">
        <v>648</v>
      </c>
      <c r="CI377" s="78">
        <v>648</v>
      </c>
      <c r="CJ377" s="78">
        <v>648</v>
      </c>
      <c r="CK377" s="78">
        <v>648</v>
      </c>
      <c r="CL377" s="78">
        <v>648</v>
      </c>
      <c r="CM377" s="78">
        <v>648</v>
      </c>
      <c r="CN377" s="78">
        <v>648</v>
      </c>
      <c r="CO377" s="78">
        <v>648</v>
      </c>
      <c r="CP377" s="78">
        <v>648</v>
      </c>
      <c r="CQ377" s="78">
        <v>648</v>
      </c>
      <c r="CR377" s="78">
        <v>648</v>
      </c>
      <c r="CS377" s="78">
        <v>648</v>
      </c>
      <c r="CT377" s="78">
        <v>648</v>
      </c>
      <c r="CU377" s="78">
        <v>648</v>
      </c>
      <c r="CV377" s="78">
        <v>648</v>
      </c>
      <c r="CW377" s="78">
        <v>648</v>
      </c>
      <c r="CX377" s="78">
        <v>648</v>
      </c>
      <c r="CY377" s="78">
        <v>648</v>
      </c>
      <c r="CZ377" s="78">
        <v>648</v>
      </c>
      <c r="DA377" s="78">
        <v>648</v>
      </c>
      <c r="DB377" s="78">
        <v>648</v>
      </c>
      <c r="DC377" s="78">
        <v>648</v>
      </c>
      <c r="DD377" s="78">
        <v>648</v>
      </c>
      <c r="DE377" s="78">
        <v>648</v>
      </c>
      <c r="DF377" s="78">
        <v>648</v>
      </c>
      <c r="DG377" s="78">
        <v>648</v>
      </c>
      <c r="DH377" s="78">
        <v>648</v>
      </c>
      <c r="DI377" s="78">
        <v>648</v>
      </c>
      <c r="DJ377" s="78">
        <v>648</v>
      </c>
      <c r="DK377" s="78">
        <v>648</v>
      </c>
      <c r="DL377" s="78">
        <v>648</v>
      </c>
      <c r="DM377" s="78">
        <v>648</v>
      </c>
      <c r="DN377" s="78">
        <v>648</v>
      </c>
      <c r="DO377" s="78">
        <v>648</v>
      </c>
      <c r="DP377" s="78">
        <v>648</v>
      </c>
      <c r="DQ377" s="78">
        <v>648</v>
      </c>
      <c r="DR377" s="78">
        <v>648</v>
      </c>
      <c r="DS377" s="78">
        <v>648</v>
      </c>
      <c r="DT377" s="78">
        <v>648</v>
      </c>
      <c r="DU377" s="78">
        <v>648</v>
      </c>
      <c r="DV377" s="78">
        <v>648</v>
      </c>
      <c r="DW377" s="78">
        <v>648</v>
      </c>
      <c r="DX377" s="78">
        <v>648</v>
      </c>
      <c r="DY377" s="78">
        <v>648</v>
      </c>
      <c r="DZ377" s="78">
        <v>616</v>
      </c>
      <c r="EA377" s="78">
        <v>630</v>
      </c>
      <c r="EB377" s="78">
        <v>628</v>
      </c>
      <c r="EC377" s="78">
        <v>646</v>
      </c>
      <c r="ED377" s="78">
        <v>646</v>
      </c>
      <c r="EE377" s="78">
        <v>619</v>
      </c>
      <c r="EF377" s="78">
        <v>647</v>
      </c>
      <c r="EG377" s="78">
        <v>648</v>
      </c>
      <c r="EH377" s="78">
        <v>645</v>
      </c>
      <c r="EI377" s="78">
        <v>622</v>
      </c>
      <c r="EJ377" s="78">
        <v>648</v>
      </c>
      <c r="EK377" s="78">
        <v>645</v>
      </c>
      <c r="EL377" s="78">
        <v>648</v>
      </c>
      <c r="EM377" s="78">
        <v>648</v>
      </c>
      <c r="EN377" s="78">
        <v>646</v>
      </c>
      <c r="EO377" s="78">
        <v>648</v>
      </c>
      <c r="EP377" s="78">
        <v>648</v>
      </c>
      <c r="EQ377" s="78">
        <v>648</v>
      </c>
      <c r="ER377" s="78">
        <v>648</v>
      </c>
      <c r="ES377" s="78">
        <v>648</v>
      </c>
      <c r="ET377" s="78">
        <v>648</v>
      </c>
      <c r="EU377" s="78">
        <v>648</v>
      </c>
      <c r="EV377" s="78">
        <v>648</v>
      </c>
      <c r="EW377" s="78">
        <v>648</v>
      </c>
      <c r="EX377" s="78">
        <v>648</v>
      </c>
      <c r="EY377" s="78">
        <v>648</v>
      </c>
      <c r="EZ377" s="78">
        <v>648</v>
      </c>
      <c r="FA377" s="78">
        <v>648</v>
      </c>
      <c r="FB377" s="78">
        <v>648</v>
      </c>
      <c r="FC377" s="78">
        <v>648</v>
      </c>
      <c r="FD377" s="78">
        <v>648</v>
      </c>
      <c r="FE377" s="78">
        <v>648</v>
      </c>
      <c r="FF377" s="78">
        <v>648</v>
      </c>
      <c r="FG377" s="78">
        <v>648</v>
      </c>
      <c r="FH377" s="78">
        <v>648</v>
      </c>
      <c r="FI377" s="78">
        <v>648</v>
      </c>
      <c r="FJ377" s="78">
        <v>648</v>
      </c>
      <c r="FK377" s="78">
        <v>648</v>
      </c>
      <c r="FL377" s="78">
        <v>648</v>
      </c>
      <c r="FM377" s="78">
        <v>648</v>
      </c>
      <c r="FN377" s="78">
        <v>648</v>
      </c>
      <c r="FO377" s="78">
        <v>648</v>
      </c>
      <c r="FP377" s="78">
        <v>645</v>
      </c>
      <c r="FQ377" s="78">
        <v>645</v>
      </c>
      <c r="FR377" s="78">
        <v>644</v>
      </c>
      <c r="FS377" s="78">
        <v>648</v>
      </c>
      <c r="FT377" s="78">
        <v>648</v>
      </c>
      <c r="FU377" s="75"/>
    </row>
    <row r="378" spans="1:177">
      <c r="A378" s="150" t="s">
        <v>37</v>
      </c>
      <c r="B378" s="76" t="s">
        <v>1012</v>
      </c>
      <c r="C378" s="79">
        <v>0.14682989070185756</v>
      </c>
      <c r="D378" s="79">
        <v>-0.17876552526756545</v>
      </c>
      <c r="E378" s="79">
        <v>2.3153923366334608E-2</v>
      </c>
      <c r="F378" s="79">
        <v>4.9308510059587293E-2</v>
      </c>
      <c r="G378" s="79">
        <v>3.7425990968712672E-2</v>
      </c>
      <c r="H378" s="79">
        <v>0.13947811792205808</v>
      </c>
      <c r="I378" s="79">
        <v>0.29016607425561619</v>
      </c>
      <c r="J378" s="79">
        <v>-0.16799036580359827</v>
      </c>
      <c r="K378" s="79">
        <v>-1.174113857461177E-3</v>
      </c>
      <c r="L378" s="79">
        <v>-0.16871296475812364</v>
      </c>
      <c r="M378" s="79">
        <v>-0.24890501279224264</v>
      </c>
      <c r="N378" s="79">
        <v>-0.18508275799490503</v>
      </c>
      <c r="O378" s="79">
        <v>0.12758465026498825</v>
      </c>
      <c r="P378" s="79">
        <v>-1.3965235861928983E-3</v>
      </c>
      <c r="Q378" s="79">
        <v>-0.12985535477252963</v>
      </c>
      <c r="R378" s="79">
        <v>-2.5669245090915185E-2</v>
      </c>
      <c r="S378" s="79">
        <v>-7.7101747167169096E-2</v>
      </c>
      <c r="T378" s="79">
        <v>-2.4801619339401986E-2</v>
      </c>
      <c r="U378" s="79">
        <v>-0.15880953605260301</v>
      </c>
      <c r="V378" s="79">
        <v>-0.1487554667288272</v>
      </c>
      <c r="W378" s="79">
        <v>7.6854058904504835E-2</v>
      </c>
      <c r="X378" s="79">
        <v>7.8130477943829588E-2</v>
      </c>
      <c r="Y378" s="79">
        <v>3.5487513008932214E-2</v>
      </c>
      <c r="Z378" s="79">
        <v>-7.8774565083989112E-2</v>
      </c>
      <c r="AA378" s="79">
        <v>-8.9769172932433666E-2</v>
      </c>
      <c r="AB378" s="79">
        <v>-7.7011276029646941E-2</v>
      </c>
      <c r="AC378" s="79">
        <v>5.2439741193254785E-2</v>
      </c>
      <c r="AD378" s="79">
        <v>4.2771675676915942E-2</v>
      </c>
      <c r="AE378" s="79">
        <v>0.12813794106900253</v>
      </c>
      <c r="AF378" s="79">
        <v>0.15154866413378884</v>
      </c>
      <c r="AG378" s="79">
        <v>-9.2674895751606021E-2</v>
      </c>
      <c r="AH378" s="79">
        <v>-0.12429587626372239</v>
      </c>
      <c r="AI378" s="79">
        <v>-1.977611089859229E-2</v>
      </c>
      <c r="AJ378" s="79">
        <v>9.8595909681695876E-2</v>
      </c>
      <c r="AK378" s="79">
        <v>-6.061670551471586E-2</v>
      </c>
      <c r="AL378" s="79">
        <v>-0.20757892059805033</v>
      </c>
      <c r="AM378" s="79">
        <v>-0.13698056381894683</v>
      </c>
      <c r="AN378" s="79">
        <v>-0.16855300171075044</v>
      </c>
      <c r="AO378" s="79">
        <v>-0.1852143588254048</v>
      </c>
      <c r="AP378" s="79">
        <v>0.35722664947803845</v>
      </c>
      <c r="AQ378" s="79">
        <v>0.3893712484290256</v>
      </c>
      <c r="AR378" s="79">
        <v>4.9030745739838968E-2</v>
      </c>
      <c r="AS378" s="79">
        <v>4.0551745092201302E-2</v>
      </c>
      <c r="AT378" s="79">
        <v>-0.17253765449316524</v>
      </c>
      <c r="AU378" s="79">
        <v>-0.25669560254387019</v>
      </c>
      <c r="AV378" s="79">
        <v>-0.1868927275574227</v>
      </c>
      <c r="AW378" s="79">
        <v>-0.20943435321254081</v>
      </c>
      <c r="AX378" s="79">
        <v>-0.13715451490019648</v>
      </c>
      <c r="AY378" s="79">
        <v>-5.9718816052077787E-2</v>
      </c>
      <c r="AZ378" s="79">
        <v>-6.0108972767544185E-2</v>
      </c>
      <c r="BA378" s="79">
        <v>-1.1863842038190842E-2</v>
      </c>
      <c r="BB378" s="79">
        <v>-0.19222960267908487</v>
      </c>
      <c r="BC378" s="79">
        <v>-0.13092174149782038</v>
      </c>
      <c r="BD378" s="79">
        <v>-6.4711430949434406E-3</v>
      </c>
      <c r="BE378" s="79">
        <v>9.2919748317993683E-2</v>
      </c>
      <c r="BF378" s="79">
        <v>-4.9840617456249216E-2</v>
      </c>
      <c r="BG378" s="79">
        <v>-0.20317753869204111</v>
      </c>
      <c r="BH378" s="79">
        <v>-0.10795906138791581</v>
      </c>
      <c r="BI378" s="79">
        <v>-0.10494370290521331</v>
      </c>
      <c r="BJ378" s="79">
        <v>-2.4023410835855342E-2</v>
      </c>
      <c r="BK378" s="79">
        <v>0.22533430788053083</v>
      </c>
      <c r="BL378" s="79">
        <v>0.17178479437740943</v>
      </c>
      <c r="BM378" s="79">
        <v>-0.22152985703185091</v>
      </c>
      <c r="BN378" s="79">
        <v>-6.0084684753235917E-2</v>
      </c>
      <c r="BO378" s="79">
        <v>-3.4076315673564658E-2</v>
      </c>
      <c r="BP378" s="79">
        <v>2.3411911951417071E-2</v>
      </c>
      <c r="BQ378" s="79">
        <v>0.13738552735987652</v>
      </c>
      <c r="BR378" s="79">
        <v>6.1261518879334682E-2</v>
      </c>
      <c r="BS378" s="79">
        <v>-0.14532392828298699</v>
      </c>
      <c r="BT378" s="79">
        <v>-5.836648167791763E-2</v>
      </c>
      <c r="BU378" s="79">
        <v>-4.3387144071923824E-2</v>
      </c>
      <c r="BV378" s="79">
        <v>3.4332920338081017E-2</v>
      </c>
      <c r="BW378" s="79">
        <v>-5.6796007640707941E-2</v>
      </c>
      <c r="BX378" s="79">
        <v>-5.5894408624991468E-2</v>
      </c>
      <c r="BY378" s="79">
        <v>4.2306006013304268E-2</v>
      </c>
      <c r="BZ378" s="79">
        <v>-2.6721724313916138E-2</v>
      </c>
      <c r="CA378" s="79">
        <v>-6.8544675100737622E-3</v>
      </c>
      <c r="CB378" s="79">
        <v>3.2403021524008972E-2</v>
      </c>
      <c r="CC378" s="79">
        <v>-5.1920447130483278E-2</v>
      </c>
      <c r="CD378" s="79">
        <v>-8.0484522999208205E-2</v>
      </c>
      <c r="CE378" s="79">
        <v>-5.1919387647654469E-2</v>
      </c>
      <c r="CF378" s="79">
        <v>-0.15116660020500883</v>
      </c>
      <c r="CG378" s="79">
        <v>-9.8652900010628264E-2</v>
      </c>
      <c r="CH378" s="79">
        <v>2.7163193196489511E-2</v>
      </c>
      <c r="CI378" s="79">
        <v>-6.0621498765041387E-2</v>
      </c>
      <c r="CJ378" s="79">
        <v>4.7089320473531544E-2</v>
      </c>
      <c r="CK378" s="79">
        <v>8.6641822339888735E-2</v>
      </c>
      <c r="CL378" s="79">
        <v>-8.4696348703857047E-2</v>
      </c>
      <c r="CM378" s="79">
        <v>-7.5328178103257926E-2</v>
      </c>
      <c r="CN378" s="79">
        <v>-7.9721626414252702E-3</v>
      </c>
      <c r="CO378" s="79">
        <v>-0.15699606978524178</v>
      </c>
      <c r="CP378" s="79">
        <v>-0.13402908073163014</v>
      </c>
      <c r="CQ378" s="79">
        <v>-3.3025134538678309E-3</v>
      </c>
      <c r="CR378" s="79">
        <v>0.47250089142071638</v>
      </c>
      <c r="CS378" s="79">
        <v>-6.2925226662486414E-2</v>
      </c>
      <c r="CT378" s="79">
        <v>-0.47322127366647454</v>
      </c>
      <c r="CU378" s="79">
        <v>0.74430218689738026</v>
      </c>
      <c r="CV378" s="79">
        <v>0.42753583572136428</v>
      </c>
      <c r="CW378" s="79">
        <v>-0.12388227408500128</v>
      </c>
      <c r="CX378" s="79">
        <v>-3.2745886056199567E-3</v>
      </c>
      <c r="CY378" s="79">
        <v>-4.0550279704170869E-2</v>
      </c>
      <c r="CZ378" s="79">
        <v>-4.5870325940442637E-2</v>
      </c>
      <c r="DA378" s="79">
        <v>9.7028347240617832E-2</v>
      </c>
      <c r="DB378" s="79">
        <v>3.567713195200907E-2</v>
      </c>
      <c r="DC378" s="79">
        <v>-3.2677731673332197E-2</v>
      </c>
      <c r="DD378" s="79">
        <v>-4.8962176042949175E-2</v>
      </c>
      <c r="DE378" s="79">
        <v>5.0654838251963416E-2</v>
      </c>
      <c r="DF378" s="79">
        <v>7.184295929035088E-2</v>
      </c>
      <c r="DG378" s="79">
        <v>0.50783881186004476</v>
      </c>
      <c r="DH378" s="79">
        <v>0.2693680625504693</v>
      </c>
      <c r="DI378" s="79">
        <v>-0.47894805217870323</v>
      </c>
      <c r="DJ378" s="79">
        <v>0.27084476539258245</v>
      </c>
      <c r="DK378" s="79">
        <v>0.43728666825369455</v>
      </c>
      <c r="DL378" s="79">
        <v>0.42833777731504069</v>
      </c>
      <c r="DM378" s="79">
        <v>0.1268758058139689</v>
      </c>
      <c r="DN378" s="79">
        <v>0.1559152152834804</v>
      </c>
      <c r="DO378" s="79">
        <v>-0.12156729919183461</v>
      </c>
      <c r="DP378" s="79">
        <v>1.1702413185892355E-2</v>
      </c>
      <c r="DQ378" s="79">
        <v>4.3659749495246321E-2</v>
      </c>
      <c r="DR378" s="79">
        <v>-1.0690956962740601E-2</v>
      </c>
      <c r="DS378" s="79">
        <v>1.9929782726572729E-2</v>
      </c>
      <c r="DT378" s="79">
        <v>3.1274242102581659E-2</v>
      </c>
      <c r="DU378" s="79">
        <v>2.5316624174041291E-2</v>
      </c>
      <c r="DV378" s="78">
        <v>1</v>
      </c>
      <c r="DW378" s="79">
        <v>-5.1301374115745271E-2</v>
      </c>
      <c r="DX378" s="79">
        <v>-9.4370512900763009E-2</v>
      </c>
      <c r="DY378" s="79">
        <v>0.16878958871666888</v>
      </c>
      <c r="DZ378" s="79">
        <v>8.6159758303622852E-2</v>
      </c>
      <c r="EA378" s="79">
        <v>-8.2092086143165516E-2</v>
      </c>
      <c r="EB378" s="79">
        <v>2.8173483257612257E-2</v>
      </c>
      <c r="EC378" s="79">
        <v>-2.4170406116547152E-2</v>
      </c>
      <c r="ED378" s="79">
        <v>-0.10739196767979363</v>
      </c>
      <c r="EE378" s="79">
        <v>-3.5207720841406907E-2</v>
      </c>
      <c r="EF378" s="79">
        <v>-9.9081845807817315E-2</v>
      </c>
      <c r="EG378" s="79">
        <v>-3.9996675757835047E-2</v>
      </c>
      <c r="EH378" s="79">
        <v>-4.8709879935796077E-3</v>
      </c>
      <c r="EI378" s="79">
        <v>-5.0018917014946294E-3</v>
      </c>
      <c r="EJ378" s="79">
        <v>2.0518940735446578E-2</v>
      </c>
      <c r="EK378" s="79">
        <v>0.10520214008742122</v>
      </c>
      <c r="EL378" s="79">
        <v>1.9189801693734646E-2</v>
      </c>
      <c r="EM378" s="79">
        <v>1.7438326626678529E-2</v>
      </c>
      <c r="EN378" s="79">
        <v>9.7811060792113436E-2</v>
      </c>
      <c r="EO378" s="79">
        <v>-0.21319511840187588</v>
      </c>
      <c r="EP378" s="79">
        <v>1.4494338548867834E-2</v>
      </c>
      <c r="EQ378" s="79">
        <v>-6.3245114167319177E-2</v>
      </c>
      <c r="ER378" s="79">
        <v>-6.8654085552647723E-2</v>
      </c>
      <c r="ES378" s="79">
        <v>-6.5337213847218162E-2</v>
      </c>
      <c r="ET378" s="79">
        <v>-7.0296304372938156E-2</v>
      </c>
      <c r="EU378" s="79">
        <v>-8.2453299825688373E-2</v>
      </c>
      <c r="EV378" s="79">
        <v>-7.9314131271901858E-2</v>
      </c>
      <c r="EW378" s="79">
        <v>-2.0622251312517867E-2</v>
      </c>
      <c r="EX378" s="79">
        <v>-2.0700874071811568E-2</v>
      </c>
      <c r="EY378" s="79">
        <v>-6.5696291542247112E-2</v>
      </c>
      <c r="EZ378" s="79">
        <v>-6.2385742562858455E-2</v>
      </c>
      <c r="FA378" s="79">
        <v>-8.8832382500097049E-2</v>
      </c>
      <c r="FB378" s="79">
        <v>-6.5057071059880012E-2</v>
      </c>
      <c r="FC378" s="79">
        <v>-6.073163027298896E-2</v>
      </c>
      <c r="FD378" s="79">
        <v>-6.2978214854720993E-2</v>
      </c>
      <c r="FE378" s="79">
        <v>-6.0638418323325276E-2</v>
      </c>
      <c r="FF378" s="79">
        <v>-6.348536408224538E-2</v>
      </c>
      <c r="FG378" s="79">
        <v>-2.6597648621760089E-2</v>
      </c>
      <c r="FH378" s="79">
        <v>-1.3185925439673639E-2</v>
      </c>
      <c r="FI378" s="79">
        <v>-0.17133937620773607</v>
      </c>
      <c r="FJ378" s="79">
        <v>-0.10477637323135255</v>
      </c>
      <c r="FK378" s="79">
        <v>-0.10353243792583761</v>
      </c>
      <c r="FL378" s="79">
        <v>-3.6538751042642571E-2</v>
      </c>
      <c r="FM378" s="79">
        <v>-7.6445757873968914E-2</v>
      </c>
      <c r="FN378" s="79">
        <v>-8.7789537473784776E-3</v>
      </c>
      <c r="FO378" s="79">
        <v>1.3068141444338906E-2</v>
      </c>
      <c r="FP378" s="79">
        <v>-3.63947020814425E-2</v>
      </c>
      <c r="FQ378" s="79">
        <v>-4.3090465001455545E-2</v>
      </c>
      <c r="FR378" s="79">
        <v>-1.0096157246606861E-2</v>
      </c>
      <c r="FS378" s="79">
        <v>-8.5324052566860431E-2</v>
      </c>
      <c r="FT378" s="79">
        <v>-8.5554710312439872E-2</v>
      </c>
      <c r="FU378" s="75"/>
    </row>
    <row r="379" spans="1:177">
      <c r="A379" s="150"/>
      <c r="B379" s="76" t="s">
        <v>1011</v>
      </c>
      <c r="C379" s="79">
        <v>1.7626455037088288E-4</v>
      </c>
      <c r="D379" s="79">
        <v>4.6770893934577244E-6</v>
      </c>
      <c r="E379" s="79">
        <v>0.55630170997664274</v>
      </c>
      <c r="F379" s="79">
        <v>0.21001329109116262</v>
      </c>
      <c r="G379" s="79">
        <v>0.34150080932991767</v>
      </c>
      <c r="H379" s="79">
        <v>3.6930549709349235E-4</v>
      </c>
      <c r="I379" s="79">
        <v>4.8884030101455296E-14</v>
      </c>
      <c r="J379" s="79">
        <v>1.7182960693521075E-5</v>
      </c>
      <c r="K379" s="79">
        <v>0.97625769113941485</v>
      </c>
      <c r="L379" s="79">
        <v>1.5786011813110495E-5</v>
      </c>
      <c r="M379" s="79">
        <v>1.3165780727885326E-10</v>
      </c>
      <c r="N379" s="79">
        <v>2.101794024651718E-6</v>
      </c>
      <c r="O379" s="79">
        <v>1.1346629131438288E-3</v>
      </c>
      <c r="P379" s="79">
        <v>0.97169614298021711</v>
      </c>
      <c r="Q379" s="79">
        <v>9.2223813692310179E-4</v>
      </c>
      <c r="R379" s="79">
        <v>0.51422173018933259</v>
      </c>
      <c r="S379" s="79">
        <v>4.9783247765205194E-2</v>
      </c>
      <c r="T379" s="79">
        <v>0.52854794428048557</v>
      </c>
      <c r="U379" s="79">
        <v>4.8942044360767311E-5</v>
      </c>
      <c r="V379" s="79">
        <v>1.4437541208232914E-4</v>
      </c>
      <c r="W379" s="79">
        <v>5.0524009511333935E-2</v>
      </c>
      <c r="X379" s="79">
        <v>4.6803164562010904E-2</v>
      </c>
      <c r="Y379" s="79">
        <v>0.36710757588761256</v>
      </c>
      <c r="Z379" s="79">
        <v>4.5014687571276045E-2</v>
      </c>
      <c r="AA379" s="79">
        <v>2.2292098289760098E-2</v>
      </c>
      <c r="AB379" s="79">
        <v>5.0052759717204791E-2</v>
      </c>
      <c r="AC379" s="79">
        <v>0.18245371734515767</v>
      </c>
      <c r="AD379" s="79">
        <v>0.27695527391743435</v>
      </c>
      <c r="AE379" s="79">
        <v>1.0791031385821235E-3</v>
      </c>
      <c r="AF379" s="79">
        <v>1.0761825101359839E-4</v>
      </c>
      <c r="AG379" s="79">
        <v>1.8292537919878834E-2</v>
      </c>
      <c r="AH379" s="79">
        <v>1.5230814212026475E-3</v>
      </c>
      <c r="AI379" s="79">
        <v>0.61531952529621425</v>
      </c>
      <c r="AJ379" s="79">
        <v>1.2034972955633714E-2</v>
      </c>
      <c r="AK379" s="79">
        <v>0.12319808351686995</v>
      </c>
      <c r="AL379" s="79">
        <v>9.7094402988909998E-8</v>
      </c>
      <c r="AM379" s="79">
        <v>4.7101742230660685E-4</v>
      </c>
      <c r="AN379" s="79">
        <v>1.6085619446861982E-5</v>
      </c>
      <c r="AO379" s="79">
        <v>2.066455553954721E-6</v>
      </c>
      <c r="AP379" s="79">
        <v>6.1468497186707854E-21</v>
      </c>
      <c r="AQ379" s="79">
        <v>6.9021390233450628E-25</v>
      </c>
      <c r="AR379" s="79">
        <v>0.2125959350026323</v>
      </c>
      <c r="AS379" s="79">
        <v>0.30267690531343872</v>
      </c>
      <c r="AT379" s="79">
        <v>1.0018346299416045E-5</v>
      </c>
      <c r="AU379" s="79">
        <v>3.2837594255822252E-11</v>
      </c>
      <c r="AV379" s="79">
        <v>1.6628411466977061E-6</v>
      </c>
      <c r="AW379" s="79">
        <v>7.4147253496482301E-8</v>
      </c>
      <c r="AX379" s="79">
        <v>4.6316457391481147E-4</v>
      </c>
      <c r="AY379" s="79">
        <v>0.12885984796530489</v>
      </c>
      <c r="AZ379" s="79">
        <v>0.12637536358628182</v>
      </c>
      <c r="BA379" s="79">
        <v>0.76308537442182978</v>
      </c>
      <c r="BB379" s="79">
        <v>8.2242615388856399E-7</v>
      </c>
      <c r="BC379" s="79">
        <v>8.3574035391834544E-4</v>
      </c>
      <c r="BD379" s="79">
        <v>0.8694067499236745</v>
      </c>
      <c r="BE379" s="79">
        <v>1.7986097094255152E-2</v>
      </c>
      <c r="BF379" s="79">
        <v>0.20512920282207914</v>
      </c>
      <c r="BG379" s="79">
        <v>1.8226040532367972E-7</v>
      </c>
      <c r="BH379" s="79">
        <v>5.9426863543437141E-3</v>
      </c>
      <c r="BI379" s="79">
        <v>7.5028732856904966E-3</v>
      </c>
      <c r="BJ379" s="79">
        <v>0.54156799772633446</v>
      </c>
      <c r="BK379" s="79">
        <v>6.6412971681337712E-9</v>
      </c>
      <c r="BL379" s="79">
        <v>1.0965002628347902E-5</v>
      </c>
      <c r="BM379" s="79">
        <v>1.2029831627667871E-8</v>
      </c>
      <c r="BN379" s="79">
        <v>0.12652893332680595</v>
      </c>
      <c r="BO379" s="79">
        <v>0.38648023082565808</v>
      </c>
      <c r="BP379" s="79">
        <v>0.55190973670142918</v>
      </c>
      <c r="BQ379" s="79">
        <v>4.5292406338946734E-4</v>
      </c>
      <c r="BR379" s="79">
        <v>0.1192530969170876</v>
      </c>
      <c r="BS379" s="79">
        <v>2.0569011085053518E-4</v>
      </c>
      <c r="BT379" s="79">
        <v>0.13776518568667331</v>
      </c>
      <c r="BU379" s="79">
        <v>0.27009520525074049</v>
      </c>
      <c r="BV379" s="79">
        <v>0.38291204972928827</v>
      </c>
      <c r="BW379" s="79">
        <v>0.14869262911236797</v>
      </c>
      <c r="BX379" s="79">
        <v>0.15525763033511356</v>
      </c>
      <c r="BY379" s="79">
        <v>0.28222374233141934</v>
      </c>
      <c r="BZ379" s="79">
        <v>0.49711759992444293</v>
      </c>
      <c r="CA379" s="79">
        <v>0.8617464655669147</v>
      </c>
      <c r="CB379" s="79">
        <v>0.4102407942408216</v>
      </c>
      <c r="CC379" s="79">
        <v>0.18682919955129507</v>
      </c>
      <c r="CD379" s="79">
        <v>4.054340365469658E-2</v>
      </c>
      <c r="CE379" s="79">
        <v>0.18683820492964798</v>
      </c>
      <c r="CF379" s="79">
        <v>1.1206562787674961E-4</v>
      </c>
      <c r="CG379" s="79">
        <v>1.1985335249668501E-2</v>
      </c>
      <c r="CH379" s="79">
        <v>0.49003424643576354</v>
      </c>
      <c r="CI379" s="79">
        <v>0.12316838772755612</v>
      </c>
      <c r="CJ379" s="79">
        <v>0.23128779055351589</v>
      </c>
      <c r="CK379" s="79">
        <v>2.7423864925748557E-2</v>
      </c>
      <c r="CL379" s="79">
        <v>3.1104831893043555E-2</v>
      </c>
      <c r="CM379" s="79">
        <v>5.5293373141623019E-2</v>
      </c>
      <c r="CN379" s="79">
        <v>0.83948714124825385</v>
      </c>
      <c r="CO379" s="79">
        <v>5.9782729603476686E-5</v>
      </c>
      <c r="CP379" s="79">
        <v>6.2464449061269407E-4</v>
      </c>
      <c r="CQ379" s="79">
        <v>0.9331310230573836</v>
      </c>
      <c r="CR379" s="79">
        <v>2.3961747722093717E-37</v>
      </c>
      <c r="CS379" s="79">
        <v>0.10953021278512623</v>
      </c>
      <c r="CT379" s="79">
        <v>1.8020824888085332E-37</v>
      </c>
      <c r="CU379" s="79">
        <v>2.3121243806896377E-115</v>
      </c>
      <c r="CV379" s="79">
        <v>3.5240861100113186E-30</v>
      </c>
      <c r="CW379" s="79">
        <v>1.5797608092735888E-3</v>
      </c>
      <c r="CX379" s="79">
        <v>0.93369513684525796</v>
      </c>
      <c r="CY379" s="79">
        <v>0.30269439154513922</v>
      </c>
      <c r="CZ379" s="79">
        <v>0.24360343581469113</v>
      </c>
      <c r="DA379" s="79">
        <v>1.3473494363542985E-2</v>
      </c>
      <c r="DB379" s="79">
        <v>0.36455133085563418</v>
      </c>
      <c r="DC379" s="79">
        <v>0.40628158917425272</v>
      </c>
      <c r="DD379" s="79">
        <v>0.21323700105395749</v>
      </c>
      <c r="DE379" s="79">
        <v>0.19781597910145177</v>
      </c>
      <c r="DF379" s="79">
        <v>6.7601436029737311E-2</v>
      </c>
      <c r="DG379" s="79">
        <v>8.878481601521755E-44</v>
      </c>
      <c r="DH379" s="79">
        <v>3.1015375671795263E-12</v>
      </c>
      <c r="DI379" s="79">
        <v>1.8260301809242026E-38</v>
      </c>
      <c r="DJ379" s="79">
        <v>2.3365975673957555E-12</v>
      </c>
      <c r="DK379" s="79">
        <v>1.2088818081574358E-31</v>
      </c>
      <c r="DL379" s="79">
        <v>2.6815168258497606E-30</v>
      </c>
      <c r="DM379" s="79">
        <v>1.2096979311529165E-3</v>
      </c>
      <c r="DN379" s="79">
        <v>6.7284253080244073E-5</v>
      </c>
      <c r="DO379" s="79">
        <v>1.9343667509344247E-3</v>
      </c>
      <c r="DP379" s="79">
        <v>0.76621470694410077</v>
      </c>
      <c r="DQ379" s="79">
        <v>0.26709418592612177</v>
      </c>
      <c r="DR379" s="79">
        <v>0.78590679534293262</v>
      </c>
      <c r="DS379" s="79">
        <v>0.61257571641920705</v>
      </c>
      <c r="DT379" s="79">
        <v>0.42674755272734588</v>
      </c>
      <c r="DU379" s="79">
        <v>0.52001980104576373</v>
      </c>
      <c r="DV379" s="77"/>
      <c r="DW379" s="79">
        <v>0.19214586030175906</v>
      </c>
      <c r="DX379" s="79">
        <v>1.6260842955256236E-2</v>
      </c>
      <c r="DY379" s="79">
        <v>1.5644383875605072E-5</v>
      </c>
      <c r="DZ379" s="79">
        <v>3.2511654169050316E-2</v>
      </c>
      <c r="EA379" s="79">
        <v>3.9409943688191507E-2</v>
      </c>
      <c r="EB379" s="79">
        <v>0.48096036870819392</v>
      </c>
      <c r="EC379" s="79">
        <v>0.53972581207076065</v>
      </c>
      <c r="ED379" s="79">
        <v>6.2922477523455842E-3</v>
      </c>
      <c r="EE379" s="79">
        <v>0.38186861738121791</v>
      </c>
      <c r="EF379" s="79">
        <v>1.1682278619896822E-2</v>
      </c>
      <c r="EG379" s="79">
        <v>0.3093484245334559</v>
      </c>
      <c r="EH379" s="79">
        <v>0.90173609531431731</v>
      </c>
      <c r="EI379" s="79">
        <v>0.90092203863351838</v>
      </c>
      <c r="EJ379" s="79">
        <v>0.60210669310137199</v>
      </c>
      <c r="EK379" s="79">
        <v>7.4942576991625575E-3</v>
      </c>
      <c r="EL379" s="79">
        <v>0.62583719515949543</v>
      </c>
      <c r="EM379" s="79">
        <v>0.65770501178625951</v>
      </c>
      <c r="EN379" s="79">
        <v>1.2876413540673013E-2</v>
      </c>
      <c r="EO379" s="79">
        <v>4.2603815380341609E-8</v>
      </c>
      <c r="EP379" s="79">
        <v>0.71266998343816956</v>
      </c>
      <c r="EQ379" s="79">
        <v>0.10773449073065582</v>
      </c>
      <c r="ER379" s="79">
        <v>8.0752868969122288E-2</v>
      </c>
      <c r="ES379" s="79">
        <v>9.6557159522151326E-2</v>
      </c>
      <c r="ET379" s="79">
        <v>7.3742223394437728E-2</v>
      </c>
      <c r="EU379" s="79">
        <v>3.586629007282207E-2</v>
      </c>
      <c r="EV379" s="79">
        <v>4.35610265684436E-2</v>
      </c>
      <c r="EW379" s="79">
        <v>0.60027924095320162</v>
      </c>
      <c r="EX379" s="79">
        <v>0.59889016879278556</v>
      </c>
      <c r="EY379" s="79">
        <v>9.4735279687781782E-2</v>
      </c>
      <c r="EZ379" s="79">
        <v>0.1126120477185468</v>
      </c>
      <c r="FA379" s="79">
        <v>2.3733910024109739E-2</v>
      </c>
      <c r="FB379" s="79">
        <v>9.7997871022795641E-2</v>
      </c>
      <c r="FC379" s="79">
        <v>0.12248762111373945</v>
      </c>
      <c r="FD379" s="79">
        <v>0.1092311374512593</v>
      </c>
      <c r="FE379" s="79">
        <v>0.12306360998682034</v>
      </c>
      <c r="FF379" s="79">
        <v>0.10640117839104932</v>
      </c>
      <c r="FG379" s="79">
        <v>0.49911814245893837</v>
      </c>
      <c r="FH379" s="79">
        <v>0.73760595436635601</v>
      </c>
      <c r="FI379" s="79">
        <v>1.1564571096668123E-5</v>
      </c>
      <c r="FJ379" s="79">
        <v>7.5993199882821959E-3</v>
      </c>
      <c r="FK379" s="79">
        <v>8.3517621243335317E-3</v>
      </c>
      <c r="FL379" s="79">
        <v>0.3530761789293867</v>
      </c>
      <c r="FM379" s="79">
        <v>5.1765219898824127E-2</v>
      </c>
      <c r="FN379" s="79">
        <v>0.82349775502846101</v>
      </c>
      <c r="FO379" s="79">
        <v>0.73986473853452139</v>
      </c>
      <c r="FP379" s="79">
        <v>0.35609911801523686</v>
      </c>
      <c r="FQ379" s="79">
        <v>0.27450493066584825</v>
      </c>
      <c r="FR379" s="79">
        <v>0.79816665259205022</v>
      </c>
      <c r="FS379" s="79">
        <v>2.9873475575394295E-2</v>
      </c>
      <c r="FT379" s="79">
        <v>2.9431622935940541E-2</v>
      </c>
      <c r="FU379" s="75"/>
    </row>
    <row r="380" spans="1:177">
      <c r="A380" s="150"/>
      <c r="B380" s="76" t="s">
        <v>1010</v>
      </c>
      <c r="C380" s="78">
        <v>648</v>
      </c>
      <c r="D380" s="78">
        <v>648</v>
      </c>
      <c r="E380" s="78">
        <v>648</v>
      </c>
      <c r="F380" s="78">
        <v>648</v>
      </c>
      <c r="G380" s="78">
        <v>648</v>
      </c>
      <c r="H380" s="78">
        <v>648</v>
      </c>
      <c r="I380" s="78">
        <v>648</v>
      </c>
      <c r="J380" s="78">
        <v>648</v>
      </c>
      <c r="K380" s="78">
        <v>645</v>
      </c>
      <c r="L380" s="78">
        <v>648</v>
      </c>
      <c r="M380" s="78">
        <v>648</v>
      </c>
      <c r="N380" s="78">
        <v>648</v>
      </c>
      <c r="O380" s="78">
        <v>648</v>
      </c>
      <c r="P380" s="78">
        <v>648</v>
      </c>
      <c r="Q380" s="78">
        <v>648</v>
      </c>
      <c r="R380" s="78">
        <v>648</v>
      </c>
      <c r="S380" s="78">
        <v>648</v>
      </c>
      <c r="T380" s="78">
        <v>648</v>
      </c>
      <c r="U380" s="78">
        <v>648</v>
      </c>
      <c r="V380" s="78">
        <v>648</v>
      </c>
      <c r="W380" s="78">
        <v>648</v>
      </c>
      <c r="X380" s="78">
        <v>648</v>
      </c>
      <c r="Y380" s="78">
        <v>648</v>
      </c>
      <c r="Z380" s="78">
        <v>648</v>
      </c>
      <c r="AA380" s="78">
        <v>648</v>
      </c>
      <c r="AB380" s="78">
        <v>648</v>
      </c>
      <c r="AC380" s="78">
        <v>648</v>
      </c>
      <c r="AD380" s="78">
        <v>648</v>
      </c>
      <c r="AE380" s="78">
        <v>648</v>
      </c>
      <c r="AF380" s="78">
        <v>648</v>
      </c>
      <c r="AG380" s="78">
        <v>648</v>
      </c>
      <c r="AH380" s="78">
        <v>648</v>
      </c>
      <c r="AI380" s="78">
        <v>648</v>
      </c>
      <c r="AJ380" s="78">
        <v>648</v>
      </c>
      <c r="AK380" s="78">
        <v>648</v>
      </c>
      <c r="AL380" s="78">
        <v>648</v>
      </c>
      <c r="AM380" s="78">
        <v>648</v>
      </c>
      <c r="AN380" s="78">
        <v>648</v>
      </c>
      <c r="AO380" s="78">
        <v>648</v>
      </c>
      <c r="AP380" s="78">
        <v>648</v>
      </c>
      <c r="AQ380" s="78">
        <v>648</v>
      </c>
      <c r="AR380" s="78">
        <v>648</v>
      </c>
      <c r="AS380" s="78">
        <v>648</v>
      </c>
      <c r="AT380" s="78">
        <v>648</v>
      </c>
      <c r="AU380" s="78">
        <v>648</v>
      </c>
      <c r="AV380" s="78">
        <v>648</v>
      </c>
      <c r="AW380" s="78">
        <v>648</v>
      </c>
      <c r="AX380" s="78">
        <v>648</v>
      </c>
      <c r="AY380" s="78">
        <v>648</v>
      </c>
      <c r="AZ380" s="78">
        <v>648</v>
      </c>
      <c r="BA380" s="78">
        <v>648</v>
      </c>
      <c r="BB380" s="78">
        <v>648</v>
      </c>
      <c r="BC380" s="78">
        <v>648</v>
      </c>
      <c r="BD380" s="78">
        <v>648</v>
      </c>
      <c r="BE380" s="78">
        <v>648</v>
      </c>
      <c r="BF380" s="78">
        <v>648</v>
      </c>
      <c r="BG380" s="78">
        <v>648</v>
      </c>
      <c r="BH380" s="78">
        <v>648</v>
      </c>
      <c r="BI380" s="78">
        <v>648</v>
      </c>
      <c r="BJ380" s="78">
        <v>648</v>
      </c>
      <c r="BK380" s="78">
        <v>648</v>
      </c>
      <c r="BL380" s="78">
        <v>648</v>
      </c>
      <c r="BM380" s="78">
        <v>648</v>
      </c>
      <c r="BN380" s="78">
        <v>648</v>
      </c>
      <c r="BO380" s="78">
        <v>648</v>
      </c>
      <c r="BP380" s="78">
        <v>648</v>
      </c>
      <c r="BQ380" s="78">
        <v>648</v>
      </c>
      <c r="BR380" s="78">
        <v>648</v>
      </c>
      <c r="BS380" s="78">
        <v>648</v>
      </c>
      <c r="BT380" s="78">
        <v>648</v>
      </c>
      <c r="BU380" s="78">
        <v>648</v>
      </c>
      <c r="BV380" s="78">
        <v>648</v>
      </c>
      <c r="BW380" s="78">
        <v>648</v>
      </c>
      <c r="BX380" s="78">
        <v>648</v>
      </c>
      <c r="BY380" s="78">
        <v>648</v>
      </c>
      <c r="BZ380" s="78">
        <v>648</v>
      </c>
      <c r="CA380" s="78">
        <v>648</v>
      </c>
      <c r="CB380" s="78">
        <v>648</v>
      </c>
      <c r="CC380" s="78">
        <v>648</v>
      </c>
      <c r="CD380" s="78">
        <v>648</v>
      </c>
      <c r="CE380" s="78">
        <v>648</v>
      </c>
      <c r="CF380" s="78">
        <v>648</v>
      </c>
      <c r="CG380" s="78">
        <v>648</v>
      </c>
      <c r="CH380" s="78">
        <v>648</v>
      </c>
      <c r="CI380" s="78">
        <v>648</v>
      </c>
      <c r="CJ380" s="78">
        <v>648</v>
      </c>
      <c r="CK380" s="78">
        <v>648</v>
      </c>
      <c r="CL380" s="78">
        <v>648</v>
      </c>
      <c r="CM380" s="78">
        <v>648</v>
      </c>
      <c r="CN380" s="78">
        <v>648</v>
      </c>
      <c r="CO380" s="78">
        <v>648</v>
      </c>
      <c r="CP380" s="78">
        <v>648</v>
      </c>
      <c r="CQ380" s="78">
        <v>648</v>
      </c>
      <c r="CR380" s="78">
        <v>648</v>
      </c>
      <c r="CS380" s="78">
        <v>648</v>
      </c>
      <c r="CT380" s="78">
        <v>648</v>
      </c>
      <c r="CU380" s="78">
        <v>648</v>
      </c>
      <c r="CV380" s="78">
        <v>648</v>
      </c>
      <c r="CW380" s="78">
        <v>648</v>
      </c>
      <c r="CX380" s="78">
        <v>648</v>
      </c>
      <c r="CY380" s="78">
        <v>648</v>
      </c>
      <c r="CZ380" s="78">
        <v>648</v>
      </c>
      <c r="DA380" s="78">
        <v>648</v>
      </c>
      <c r="DB380" s="78">
        <v>648</v>
      </c>
      <c r="DC380" s="78">
        <v>648</v>
      </c>
      <c r="DD380" s="78">
        <v>648</v>
      </c>
      <c r="DE380" s="78">
        <v>648</v>
      </c>
      <c r="DF380" s="78">
        <v>648</v>
      </c>
      <c r="DG380" s="78">
        <v>648</v>
      </c>
      <c r="DH380" s="78">
        <v>648</v>
      </c>
      <c r="DI380" s="78">
        <v>648</v>
      </c>
      <c r="DJ380" s="78">
        <v>648</v>
      </c>
      <c r="DK380" s="78">
        <v>648</v>
      </c>
      <c r="DL380" s="78">
        <v>648</v>
      </c>
      <c r="DM380" s="78">
        <v>648</v>
      </c>
      <c r="DN380" s="78">
        <v>648</v>
      </c>
      <c r="DO380" s="78">
        <v>648</v>
      </c>
      <c r="DP380" s="78">
        <v>648</v>
      </c>
      <c r="DQ380" s="78">
        <v>648</v>
      </c>
      <c r="DR380" s="78">
        <v>648</v>
      </c>
      <c r="DS380" s="78">
        <v>648</v>
      </c>
      <c r="DT380" s="78">
        <v>648</v>
      </c>
      <c r="DU380" s="78">
        <v>648</v>
      </c>
      <c r="DV380" s="78">
        <v>648</v>
      </c>
      <c r="DW380" s="78">
        <v>648</v>
      </c>
      <c r="DX380" s="78">
        <v>648</v>
      </c>
      <c r="DY380" s="78">
        <v>648</v>
      </c>
      <c r="DZ380" s="78">
        <v>616</v>
      </c>
      <c r="EA380" s="78">
        <v>630</v>
      </c>
      <c r="EB380" s="78">
        <v>628</v>
      </c>
      <c r="EC380" s="78">
        <v>646</v>
      </c>
      <c r="ED380" s="78">
        <v>646</v>
      </c>
      <c r="EE380" s="78">
        <v>619</v>
      </c>
      <c r="EF380" s="78">
        <v>647</v>
      </c>
      <c r="EG380" s="78">
        <v>648</v>
      </c>
      <c r="EH380" s="78">
        <v>645</v>
      </c>
      <c r="EI380" s="78">
        <v>622</v>
      </c>
      <c r="EJ380" s="78">
        <v>648</v>
      </c>
      <c r="EK380" s="78">
        <v>645</v>
      </c>
      <c r="EL380" s="78">
        <v>648</v>
      </c>
      <c r="EM380" s="78">
        <v>648</v>
      </c>
      <c r="EN380" s="78">
        <v>646</v>
      </c>
      <c r="EO380" s="78">
        <v>648</v>
      </c>
      <c r="EP380" s="78">
        <v>648</v>
      </c>
      <c r="EQ380" s="78">
        <v>648</v>
      </c>
      <c r="ER380" s="78">
        <v>648</v>
      </c>
      <c r="ES380" s="78">
        <v>648</v>
      </c>
      <c r="ET380" s="78">
        <v>648</v>
      </c>
      <c r="EU380" s="78">
        <v>648</v>
      </c>
      <c r="EV380" s="78">
        <v>648</v>
      </c>
      <c r="EW380" s="78">
        <v>648</v>
      </c>
      <c r="EX380" s="78">
        <v>648</v>
      </c>
      <c r="EY380" s="78">
        <v>648</v>
      </c>
      <c r="EZ380" s="78">
        <v>648</v>
      </c>
      <c r="FA380" s="78">
        <v>648</v>
      </c>
      <c r="FB380" s="78">
        <v>648</v>
      </c>
      <c r="FC380" s="78">
        <v>648</v>
      </c>
      <c r="FD380" s="78">
        <v>648</v>
      </c>
      <c r="FE380" s="78">
        <v>648</v>
      </c>
      <c r="FF380" s="78">
        <v>648</v>
      </c>
      <c r="FG380" s="78">
        <v>648</v>
      </c>
      <c r="FH380" s="78">
        <v>648</v>
      </c>
      <c r="FI380" s="78">
        <v>648</v>
      </c>
      <c r="FJ380" s="78">
        <v>648</v>
      </c>
      <c r="FK380" s="78">
        <v>648</v>
      </c>
      <c r="FL380" s="78">
        <v>648</v>
      </c>
      <c r="FM380" s="78">
        <v>648</v>
      </c>
      <c r="FN380" s="78">
        <v>648</v>
      </c>
      <c r="FO380" s="78">
        <v>648</v>
      </c>
      <c r="FP380" s="78">
        <v>645</v>
      </c>
      <c r="FQ380" s="78">
        <v>645</v>
      </c>
      <c r="FR380" s="78">
        <v>644</v>
      </c>
      <c r="FS380" s="78">
        <v>648</v>
      </c>
      <c r="FT380" s="78">
        <v>648</v>
      </c>
      <c r="FU380" s="75"/>
    </row>
    <row r="381" spans="1:177">
      <c r="A381" s="150" t="s">
        <v>38</v>
      </c>
      <c r="B381" s="76" t="s">
        <v>1012</v>
      </c>
      <c r="C381" s="79">
        <v>-9.2994587672683426E-2</v>
      </c>
      <c r="D381" s="79">
        <v>0.16014077162701001</v>
      </c>
      <c r="E381" s="79">
        <v>-6.8705944747575853E-2</v>
      </c>
      <c r="F381" s="79">
        <v>-1.7409456218524524E-3</v>
      </c>
      <c r="G381" s="79">
        <v>4.9702365213541704E-2</v>
      </c>
      <c r="H381" s="79">
        <v>-0.11104209108785619</v>
      </c>
      <c r="I381" s="79">
        <v>-0.24584880382370894</v>
      </c>
      <c r="J381" s="79">
        <v>0.10210779043498028</v>
      </c>
      <c r="K381" s="79">
        <v>-2.5025372695602836E-2</v>
      </c>
      <c r="L381" s="79">
        <v>-0.11510255293281312</v>
      </c>
      <c r="M381" s="79">
        <v>-8.369128776566058E-2</v>
      </c>
      <c r="N381" s="79">
        <v>1.1835649822900168E-2</v>
      </c>
      <c r="O381" s="79">
        <v>-4.5059063816268584E-2</v>
      </c>
      <c r="P381" s="79">
        <v>-3.6669916287673972E-2</v>
      </c>
      <c r="Q381" s="79">
        <v>4.2697888305104861E-2</v>
      </c>
      <c r="R381" s="79">
        <v>2.2070592840955951E-2</v>
      </c>
      <c r="S381" s="79">
        <v>1.5877591970750268E-2</v>
      </c>
      <c r="T381" s="79">
        <v>-2.5284181200555922E-2</v>
      </c>
      <c r="U381" s="79">
        <v>-4.845177965760776E-2</v>
      </c>
      <c r="V381" s="79">
        <v>-2.5461857013574563E-2</v>
      </c>
      <c r="W381" s="79">
        <v>7.9345842672235448E-2</v>
      </c>
      <c r="X381" s="79">
        <v>-3.1267009516271364E-2</v>
      </c>
      <c r="Y381" s="79">
        <v>-4.2185540415035513E-2</v>
      </c>
      <c r="Z381" s="79">
        <v>8.5786602400518396E-3</v>
      </c>
      <c r="AA381" s="79">
        <v>-1.6202818792210926E-2</v>
      </c>
      <c r="AB381" s="79">
        <v>-3.2643252888571915E-2</v>
      </c>
      <c r="AC381" s="79">
        <v>-9.3417828002189552E-3</v>
      </c>
      <c r="AD381" s="79">
        <v>-5.9540623125341807E-2</v>
      </c>
      <c r="AE381" s="79">
        <v>-6.9622232905462475E-2</v>
      </c>
      <c r="AF381" s="79">
        <v>-1.7716371811164994E-2</v>
      </c>
      <c r="AG381" s="79">
        <v>-4.2434209743059864E-2</v>
      </c>
      <c r="AH381" s="79">
        <v>-3.6771823637611015E-2</v>
      </c>
      <c r="AI381" s="79">
        <v>2.7552395073464075E-2</v>
      </c>
      <c r="AJ381" s="79">
        <v>-3.9132170549933114E-2</v>
      </c>
      <c r="AK381" s="79">
        <v>-1.1759859931338091E-2</v>
      </c>
      <c r="AL381" s="79">
        <v>3.5785439872448296E-2</v>
      </c>
      <c r="AM381" s="79">
        <v>1.3143639207922313E-2</v>
      </c>
      <c r="AN381" s="79">
        <v>4.9600061289328319E-2</v>
      </c>
      <c r="AO381" s="79">
        <v>0.10894920757956189</v>
      </c>
      <c r="AP381" s="79">
        <v>-5.5915468648964718E-2</v>
      </c>
      <c r="AQ381" s="79">
        <v>-8.0862986680662566E-2</v>
      </c>
      <c r="AR381" s="79">
        <v>-3.9011890390044449E-2</v>
      </c>
      <c r="AS381" s="79">
        <v>1.7737199520862796E-2</v>
      </c>
      <c r="AT381" s="79">
        <v>9.0461200774992027E-3</v>
      </c>
      <c r="AU381" s="79">
        <v>-7.788695976993912E-3</v>
      </c>
      <c r="AV381" s="79">
        <v>-5.4328748955140796E-2</v>
      </c>
      <c r="AW381" s="79">
        <v>-5.9363723570246031E-2</v>
      </c>
      <c r="AX381" s="79">
        <v>-3.6761129315313522E-2</v>
      </c>
      <c r="AY381" s="79">
        <v>8.4938080724084736E-2</v>
      </c>
      <c r="AZ381" s="79">
        <v>2.5342856815812841E-2</v>
      </c>
      <c r="BA381" s="79">
        <v>-6.7283139223268229E-2</v>
      </c>
      <c r="BB381" s="79">
        <v>-4.6946510952306807E-2</v>
      </c>
      <c r="BC381" s="79">
        <v>-1.9794588887370743E-3</v>
      </c>
      <c r="BD381" s="79">
        <v>5.0557086397939481E-2</v>
      </c>
      <c r="BE381" s="79">
        <v>-2.5689616563119615E-2</v>
      </c>
      <c r="BF381" s="79">
        <v>6.9265441296404986E-3</v>
      </c>
      <c r="BG381" s="79">
        <v>4.8267640697256919E-2</v>
      </c>
      <c r="BH381" s="79">
        <v>-2.2951660609634307E-2</v>
      </c>
      <c r="BI381" s="79">
        <v>-1.4939130413376432E-2</v>
      </c>
      <c r="BJ381" s="79">
        <v>1.7676612879814601E-2</v>
      </c>
      <c r="BK381" s="79">
        <v>-4.9565128280701379E-2</v>
      </c>
      <c r="BL381" s="79">
        <v>-2.3842060476731503E-2</v>
      </c>
      <c r="BM381" s="79">
        <v>5.7167664676273419E-2</v>
      </c>
      <c r="BN381" s="79">
        <v>-3.5091724909192107E-3</v>
      </c>
      <c r="BO381" s="79">
        <v>-1.6055410849094426E-3</v>
      </c>
      <c r="BP381" s="79">
        <v>1.8280212623894062E-3</v>
      </c>
      <c r="BQ381" s="79">
        <v>1.2544487356852206E-2</v>
      </c>
      <c r="BR381" s="79">
        <v>2.497334358665838E-2</v>
      </c>
      <c r="BS381" s="79">
        <v>1.8746117316411723E-2</v>
      </c>
      <c r="BT381" s="79">
        <v>-2.2086115166406597E-2</v>
      </c>
      <c r="BU381" s="79">
        <v>-2.2359154953457701E-2</v>
      </c>
      <c r="BV381" s="79">
        <v>-2.0744273134681414E-3</v>
      </c>
      <c r="BW381" s="79">
        <v>5.4019108311935272E-2</v>
      </c>
      <c r="BX381" s="79">
        <v>0.1050562862324592</v>
      </c>
      <c r="BY381" s="79">
        <v>-8.1835361037217247E-4</v>
      </c>
      <c r="BZ381" s="79">
        <v>-1.8209482241540589E-2</v>
      </c>
      <c r="CA381" s="79">
        <v>-1.024328947504098E-2</v>
      </c>
      <c r="CB381" s="79">
        <v>2.0292111519066937E-2</v>
      </c>
      <c r="CC381" s="79">
        <v>9.1490938064524421E-2</v>
      </c>
      <c r="CD381" s="79">
        <v>8.8540559576504169E-2</v>
      </c>
      <c r="CE381" s="79">
        <v>-1.899224511828532E-2</v>
      </c>
      <c r="CF381" s="79">
        <v>1.2983296248432519E-2</v>
      </c>
      <c r="CG381" s="79">
        <v>2.8216018223324673E-3</v>
      </c>
      <c r="CH381" s="79">
        <v>-1.07248828852251E-2</v>
      </c>
      <c r="CI381" s="79">
        <v>8.2288187020770426E-2</v>
      </c>
      <c r="CJ381" s="79">
        <v>7.0472742213152514E-2</v>
      </c>
      <c r="CK381" s="79">
        <v>4.0103054924287874E-2</v>
      </c>
      <c r="CL381" s="79">
        <v>1.4956791968167423E-2</v>
      </c>
      <c r="CM381" s="79">
        <v>-1.7181698204132557E-2</v>
      </c>
      <c r="CN381" s="79">
        <v>-4.4187856832847802E-2</v>
      </c>
      <c r="CO381" s="79">
        <v>-1.1082758695606704E-2</v>
      </c>
      <c r="CP381" s="79">
        <v>-1.5975446323854892E-2</v>
      </c>
      <c r="CQ381" s="79">
        <v>-9.0842721565913987E-3</v>
      </c>
      <c r="CR381" s="79">
        <v>0.44481262755466361</v>
      </c>
      <c r="CS381" s="79">
        <v>-4.9251351296718572E-2</v>
      </c>
      <c r="CT381" s="79">
        <v>-0.44531765038483517</v>
      </c>
      <c r="CU381" s="79">
        <v>-4.6822138279428806E-2</v>
      </c>
      <c r="CV381" s="79">
        <v>0.16780497467899877</v>
      </c>
      <c r="CW381" s="79">
        <v>0.20579063463463029</v>
      </c>
      <c r="CX381" s="79">
        <v>0.63012218634896988</v>
      </c>
      <c r="CY381" s="79">
        <v>0.95676241048118915</v>
      </c>
      <c r="CZ381" s="79">
        <v>0.41958069885080346</v>
      </c>
      <c r="DA381" s="79">
        <v>-5.7084532522825256E-2</v>
      </c>
      <c r="DB381" s="79">
        <v>0.20117964418255474</v>
      </c>
      <c r="DC381" s="79">
        <v>0.19230036774735121</v>
      </c>
      <c r="DD381" s="79">
        <v>-5.533218687335504E-2</v>
      </c>
      <c r="DE381" s="79">
        <v>2.7166233552766973E-2</v>
      </c>
      <c r="DF381" s="79">
        <v>5.8071676537719018E-2</v>
      </c>
      <c r="DG381" s="79">
        <v>-0.12427204249760625</v>
      </c>
      <c r="DH381" s="79">
        <v>0.71272681630010459</v>
      </c>
      <c r="DI381" s="79">
        <v>0.18376619950750453</v>
      </c>
      <c r="DJ381" s="79">
        <v>-0.14154965330386388</v>
      </c>
      <c r="DK381" s="79">
        <v>-4.7743050452430005E-2</v>
      </c>
      <c r="DL381" s="79">
        <v>-2.5435572897679996E-2</v>
      </c>
      <c r="DM381" s="79">
        <v>0.22013357441032749</v>
      </c>
      <c r="DN381" s="79">
        <v>-7.6673587330528148E-2</v>
      </c>
      <c r="DO381" s="79">
        <v>-0.22177504911850821</v>
      </c>
      <c r="DP381" s="79">
        <v>0.21451629392046406</v>
      </c>
      <c r="DQ381" s="79">
        <v>0.25979933138453692</v>
      </c>
      <c r="DR381" s="79">
        <v>-0.20974570733533013</v>
      </c>
      <c r="DS381" s="79">
        <v>0.5508406620333347</v>
      </c>
      <c r="DT381" s="79">
        <v>0.33541471372753434</v>
      </c>
      <c r="DU381" s="79">
        <v>0.17090099147376689</v>
      </c>
      <c r="DV381" s="79">
        <v>-5.1301374115745271E-2</v>
      </c>
      <c r="DW381" s="78">
        <v>1</v>
      </c>
      <c r="DX381" s="79">
        <v>0.99906757575468497</v>
      </c>
      <c r="DY381" s="79">
        <v>-0.12580880044693821</v>
      </c>
      <c r="DZ381" s="79">
        <v>-8.8906133046775717E-3</v>
      </c>
      <c r="EA381" s="79">
        <v>-1.1899011210110576E-2</v>
      </c>
      <c r="EB381" s="79">
        <v>-5.4433515026189705E-2</v>
      </c>
      <c r="EC381" s="79">
        <v>-7.6781090435067173E-2</v>
      </c>
      <c r="ED381" s="79">
        <v>-6.3420749311822219E-2</v>
      </c>
      <c r="EE381" s="79">
        <v>-5.7262531750470096E-3</v>
      </c>
      <c r="EF381" s="79">
        <v>-6.1233682004385427E-2</v>
      </c>
      <c r="EG381" s="79">
        <v>9.9383053841654606E-2</v>
      </c>
      <c r="EH381" s="79">
        <v>5.9872889499162772E-2</v>
      </c>
      <c r="EI381" s="79">
        <v>0.1170353170096573</v>
      </c>
      <c r="EJ381" s="79">
        <v>0.62533118797296217</v>
      </c>
      <c r="EK381" s="79">
        <v>6.1833946582662148E-2</v>
      </c>
      <c r="EL381" s="79">
        <v>-0.10664436455170234</v>
      </c>
      <c r="EM381" s="79">
        <v>-6.546128033237171E-2</v>
      </c>
      <c r="EN381" s="79">
        <v>-7.4143854390138514E-2</v>
      </c>
      <c r="EO381" s="79">
        <v>0.79407268155647426</v>
      </c>
      <c r="EP381" s="79">
        <v>4.3574153473571506E-2</v>
      </c>
      <c r="EQ381" s="79">
        <v>2.0564240554010016E-2</v>
      </c>
      <c r="ER381" s="79">
        <v>2.8053271635312078E-2</v>
      </c>
      <c r="ES381" s="79">
        <v>2.1199958340639268E-2</v>
      </c>
      <c r="ET381" s="79">
        <v>2.9829610138538281E-2</v>
      </c>
      <c r="EU381" s="79">
        <v>5.6471027634392275E-2</v>
      </c>
      <c r="EV381" s="79">
        <v>9.2684194614454526E-2</v>
      </c>
      <c r="EW381" s="79">
        <v>7.0298730093594488E-3</v>
      </c>
      <c r="EX381" s="79">
        <v>-1.5252659801531839E-3</v>
      </c>
      <c r="EY381" s="79">
        <v>3.9192273429328156E-2</v>
      </c>
      <c r="EZ381" s="79">
        <v>3.8267740567201426E-2</v>
      </c>
      <c r="FA381" s="79">
        <v>-4.0877678273776707E-3</v>
      </c>
      <c r="FB381" s="79">
        <v>-2.6934896721700689E-2</v>
      </c>
      <c r="FC381" s="79">
        <v>1.463911354447065E-2</v>
      </c>
      <c r="FD381" s="79">
        <v>2.2167796066983981E-2</v>
      </c>
      <c r="FE381" s="79">
        <v>1.2902493331370175E-2</v>
      </c>
      <c r="FF381" s="79">
        <v>2.1508761780739093E-2</v>
      </c>
      <c r="FG381" s="79">
        <v>4.0864639717832607E-2</v>
      </c>
      <c r="FH381" s="79">
        <v>2.029528669879066E-2</v>
      </c>
      <c r="FI381" s="79">
        <v>0.17468317612971851</v>
      </c>
      <c r="FJ381" s="79">
        <v>0.15552838865332605</v>
      </c>
      <c r="FK381" s="79">
        <v>7.0417192224449518E-2</v>
      </c>
      <c r="FL381" s="79">
        <v>5.5486509008339825E-2</v>
      </c>
      <c r="FM381" s="79">
        <v>4.3260381637113272E-2</v>
      </c>
      <c r="FN381" s="79">
        <v>8.2648617854508503E-3</v>
      </c>
      <c r="FO381" s="79">
        <v>-2.877615381270085E-2</v>
      </c>
      <c r="FP381" s="79">
        <v>2.1862910181068267E-2</v>
      </c>
      <c r="FQ381" s="79">
        <v>-1.5637208129897957E-2</v>
      </c>
      <c r="FR381" s="79">
        <v>-2.5821759000158553E-2</v>
      </c>
      <c r="FS381" s="79">
        <v>-5.7882659519379084E-2</v>
      </c>
      <c r="FT381" s="79">
        <v>-5.7337001715017377E-2</v>
      </c>
      <c r="FU381" s="75"/>
    </row>
    <row r="382" spans="1:177">
      <c r="A382" s="150"/>
      <c r="B382" s="76" t="s">
        <v>1011</v>
      </c>
      <c r="C382" s="79">
        <v>1.789333282719156E-2</v>
      </c>
      <c r="D382" s="79">
        <v>4.2197668937081023E-5</v>
      </c>
      <c r="E382" s="79">
        <v>8.0523506359547511E-2</v>
      </c>
      <c r="F382" s="79">
        <v>0.96471970632355819</v>
      </c>
      <c r="G382" s="79">
        <v>0.20639019372330369</v>
      </c>
      <c r="H382" s="79">
        <v>4.6552518850481572E-3</v>
      </c>
      <c r="I382" s="79">
        <v>2.2413239794555066E-10</v>
      </c>
      <c r="J382" s="79">
        <v>9.2946289781528288E-3</v>
      </c>
      <c r="K382" s="79">
        <v>0.52579880897184816</v>
      </c>
      <c r="L382" s="79">
        <v>3.3448093458305081E-3</v>
      </c>
      <c r="M382" s="79">
        <v>3.3166901425157165E-2</v>
      </c>
      <c r="N382" s="79">
        <v>0.76363160980556455</v>
      </c>
      <c r="O382" s="79">
        <v>0.25205023804885762</v>
      </c>
      <c r="P382" s="79">
        <v>0.35134950973623258</v>
      </c>
      <c r="Q382" s="79">
        <v>0.27778559724139551</v>
      </c>
      <c r="R382" s="79">
        <v>0.57492764702596233</v>
      </c>
      <c r="S382" s="79">
        <v>0.68663737803167546</v>
      </c>
      <c r="T382" s="79">
        <v>0.52055493855171642</v>
      </c>
      <c r="U382" s="79">
        <v>0.21805253464374108</v>
      </c>
      <c r="V382" s="79">
        <v>0.51762770126798052</v>
      </c>
      <c r="W382" s="79">
        <v>4.3476837172298576E-2</v>
      </c>
      <c r="X382" s="79">
        <v>0.42685454918085974</v>
      </c>
      <c r="Y382" s="79">
        <v>0.28359762645319542</v>
      </c>
      <c r="Z382" s="79">
        <v>0.82746072774052781</v>
      </c>
      <c r="AA382" s="79">
        <v>0.68056877067407373</v>
      </c>
      <c r="AB382" s="79">
        <v>0.40677725520197405</v>
      </c>
      <c r="AC382" s="79">
        <v>0.81238604106830248</v>
      </c>
      <c r="AD382" s="79">
        <v>0.13000708579933312</v>
      </c>
      <c r="AE382" s="79">
        <v>7.6557315789330477E-2</v>
      </c>
      <c r="AF382" s="79">
        <v>0.65260243037566257</v>
      </c>
      <c r="AG382" s="79">
        <v>0.28076656016880408</v>
      </c>
      <c r="AH382" s="79">
        <v>0.35001168471771349</v>
      </c>
      <c r="AI382" s="79">
        <v>0.48383472931252991</v>
      </c>
      <c r="AJ382" s="79">
        <v>0.3199307800523411</v>
      </c>
      <c r="AK382" s="79">
        <v>0.76510065045801079</v>
      </c>
      <c r="AL382" s="79">
        <v>0.36309622840426359</v>
      </c>
      <c r="AM382" s="79">
        <v>0.73841663303953087</v>
      </c>
      <c r="AN382" s="79">
        <v>0.20732691079448795</v>
      </c>
      <c r="AO382" s="79">
        <v>5.4980131817386193E-3</v>
      </c>
      <c r="AP382" s="79">
        <v>0.15510181749745183</v>
      </c>
      <c r="AQ382" s="79">
        <v>3.9606250588703776E-2</v>
      </c>
      <c r="AR382" s="79">
        <v>0.32142162257293694</v>
      </c>
      <c r="AS382" s="79">
        <v>0.65222085635646165</v>
      </c>
      <c r="AT382" s="79">
        <v>0.81821864680512713</v>
      </c>
      <c r="AU382" s="79">
        <v>0.84313266864556735</v>
      </c>
      <c r="AV382" s="79">
        <v>0.1671761959869037</v>
      </c>
      <c r="AW382" s="79">
        <v>0.1311538044613246</v>
      </c>
      <c r="AX382" s="79">
        <v>0.35015192661307781</v>
      </c>
      <c r="AY382" s="79">
        <v>3.0625578521860718E-2</v>
      </c>
      <c r="AZ382" s="79">
        <v>0.51958730821055454</v>
      </c>
      <c r="BA382" s="79">
        <v>8.7010630183761942E-2</v>
      </c>
      <c r="BB382" s="79">
        <v>0.23270735445555846</v>
      </c>
      <c r="BC382" s="79">
        <v>0.95989005005060102</v>
      </c>
      <c r="BD382" s="79">
        <v>0.19868378301450496</v>
      </c>
      <c r="BE382" s="79">
        <v>0.51388779418362351</v>
      </c>
      <c r="BF382" s="79">
        <v>0.86030752506737351</v>
      </c>
      <c r="BG382" s="79">
        <v>0.21980886448121306</v>
      </c>
      <c r="BH382" s="79">
        <v>0.55975686280440318</v>
      </c>
      <c r="BI382" s="79">
        <v>0.7042608287244384</v>
      </c>
      <c r="BJ382" s="79">
        <v>0.65333108560127329</v>
      </c>
      <c r="BK382" s="79">
        <v>0.20764746881507923</v>
      </c>
      <c r="BL382" s="79">
        <v>0.54462492347120817</v>
      </c>
      <c r="BM382" s="79">
        <v>0.14604879737306056</v>
      </c>
      <c r="BN382" s="79">
        <v>0.92895733483455656</v>
      </c>
      <c r="BO382" s="79">
        <v>0.96746209955535989</v>
      </c>
      <c r="BP382" s="79">
        <v>0.9629563522475092</v>
      </c>
      <c r="BQ382" s="79">
        <v>0.74993390563831641</v>
      </c>
      <c r="BR382" s="79">
        <v>0.5256964267948292</v>
      </c>
      <c r="BS382" s="79">
        <v>0.63384730424376856</v>
      </c>
      <c r="BT382" s="79">
        <v>0.57465870324283075</v>
      </c>
      <c r="BU382" s="79">
        <v>0.56993768384889865</v>
      </c>
      <c r="BV382" s="79">
        <v>0.95796743280208529</v>
      </c>
      <c r="BW382" s="79">
        <v>0.16961249748920926</v>
      </c>
      <c r="BX382" s="79">
        <v>7.4385994371859035E-3</v>
      </c>
      <c r="BY382" s="79">
        <v>0.98341184686750649</v>
      </c>
      <c r="BZ382" s="79">
        <v>0.6435929388439956</v>
      </c>
      <c r="CA382" s="79">
        <v>0.79466710626424431</v>
      </c>
      <c r="CB382" s="79">
        <v>0.60612780495123542</v>
      </c>
      <c r="CC382" s="79">
        <v>1.9839495628537419E-2</v>
      </c>
      <c r="CD382" s="79">
        <v>2.4199237842564114E-2</v>
      </c>
      <c r="CE382" s="79">
        <v>0.62939844121883504</v>
      </c>
      <c r="CF382" s="79">
        <v>0.74149323334047934</v>
      </c>
      <c r="CG382" s="79">
        <v>0.942850427452262</v>
      </c>
      <c r="CH382" s="79">
        <v>0.78524399203292905</v>
      </c>
      <c r="CI382" s="79">
        <v>3.6240066162804146E-2</v>
      </c>
      <c r="CJ382" s="79">
        <v>7.3019486237311512E-2</v>
      </c>
      <c r="CK382" s="79">
        <v>0.30806237403565584</v>
      </c>
      <c r="CL382" s="79">
        <v>0.70392765787809597</v>
      </c>
      <c r="CM382" s="79">
        <v>0.66242873113806011</v>
      </c>
      <c r="CN382" s="79">
        <v>0.26134572196231076</v>
      </c>
      <c r="CO382" s="79">
        <v>0.77826179900006121</v>
      </c>
      <c r="CP382" s="79">
        <v>0.68480931101001619</v>
      </c>
      <c r="CQ382" s="79">
        <v>0.81746544041036018</v>
      </c>
      <c r="CR382" s="79">
        <v>8.2967999520383888E-33</v>
      </c>
      <c r="CS382" s="79">
        <v>0.21054289128572945</v>
      </c>
      <c r="CT382" s="79">
        <v>6.9149517714824388E-33</v>
      </c>
      <c r="CU382" s="79">
        <v>0.23394866618872001</v>
      </c>
      <c r="CV382" s="79">
        <v>1.7559870235766084E-5</v>
      </c>
      <c r="CW382" s="79">
        <v>1.2561503887117835E-7</v>
      </c>
      <c r="CX382" s="79">
        <v>5.3229852453081262E-73</v>
      </c>
      <c r="CY382" s="79">
        <v>0</v>
      </c>
      <c r="CZ382" s="79">
        <v>5.0942703507645925E-29</v>
      </c>
      <c r="DA382" s="79">
        <v>0.14663703021970761</v>
      </c>
      <c r="DB382" s="79">
        <v>2.414688810508715E-7</v>
      </c>
      <c r="DC382" s="79">
        <v>8.1467554546824143E-7</v>
      </c>
      <c r="DD382" s="79">
        <v>0.15946119769016881</v>
      </c>
      <c r="DE382" s="79">
        <v>0.48998565255450444</v>
      </c>
      <c r="DF382" s="79">
        <v>0.13976793954287633</v>
      </c>
      <c r="DG382" s="79">
        <v>1.5262961311072632E-3</v>
      </c>
      <c r="DH382" s="79">
        <v>1.4244743995241996E-101</v>
      </c>
      <c r="DI382" s="79">
        <v>2.4887141772720196E-6</v>
      </c>
      <c r="DJ382" s="79">
        <v>3.0090026894639499E-4</v>
      </c>
      <c r="DK382" s="79">
        <v>0.22486790865127571</v>
      </c>
      <c r="DL382" s="79">
        <v>0.51806020004042586</v>
      </c>
      <c r="DM382" s="79">
        <v>1.4920910394172486E-8</v>
      </c>
      <c r="DN382" s="79">
        <v>5.1069529881804097E-2</v>
      </c>
      <c r="DO382" s="79">
        <v>1.1581648775758613E-8</v>
      </c>
      <c r="DP382" s="79">
        <v>3.4982892277829568E-8</v>
      </c>
      <c r="DQ382" s="79">
        <v>1.8639257173045286E-11</v>
      </c>
      <c r="DR382" s="79">
        <v>7.0849999791869674E-8</v>
      </c>
      <c r="DS382" s="79">
        <v>1.0780609346572533E-52</v>
      </c>
      <c r="DT382" s="79">
        <v>1.6743258220091091E-18</v>
      </c>
      <c r="DU382" s="79">
        <v>1.2185071129393514E-5</v>
      </c>
      <c r="DV382" s="79">
        <v>0.19214586030175906</v>
      </c>
      <c r="DW382" s="77"/>
      <c r="DX382" s="79">
        <v>0</v>
      </c>
      <c r="DY382" s="79">
        <v>1.3313025690532092E-3</v>
      </c>
      <c r="DZ382" s="79">
        <v>0.82570341395868052</v>
      </c>
      <c r="EA382" s="79">
        <v>0.76564192474114789</v>
      </c>
      <c r="EB382" s="79">
        <v>0.17307404233249496</v>
      </c>
      <c r="EC382" s="79">
        <v>5.1103505171224452E-2</v>
      </c>
      <c r="ED382" s="79">
        <v>0.10730292195771135</v>
      </c>
      <c r="EE382" s="79">
        <v>0.88693725795810696</v>
      </c>
      <c r="EF382" s="79">
        <v>0.11970800549752507</v>
      </c>
      <c r="EG382" s="79">
        <v>1.1365218947054386E-2</v>
      </c>
      <c r="EH382" s="79">
        <v>0.12876344707072662</v>
      </c>
      <c r="EI382" s="79">
        <v>3.4664079087471642E-3</v>
      </c>
      <c r="EJ382" s="79">
        <v>1.3240008882417097E-71</v>
      </c>
      <c r="EK382" s="79">
        <v>0.11668456396156937</v>
      </c>
      <c r="EL382" s="79">
        <v>6.5830145342239237E-3</v>
      </c>
      <c r="EM382" s="79">
        <v>9.5924538035667306E-2</v>
      </c>
      <c r="EN382" s="79">
        <v>5.9643099353594929E-2</v>
      </c>
      <c r="EO382" s="79">
        <v>8.2479276838252084E-142</v>
      </c>
      <c r="EP382" s="79">
        <v>0.26803400898930407</v>
      </c>
      <c r="EQ382" s="79">
        <v>0.60130508039682884</v>
      </c>
      <c r="ER382" s="79">
        <v>0.47591924437419031</v>
      </c>
      <c r="ES382" s="79">
        <v>0.59010668573599467</v>
      </c>
      <c r="ET382" s="79">
        <v>0.44842672291261965</v>
      </c>
      <c r="EU382" s="79">
        <v>0.15103415925845845</v>
      </c>
      <c r="EV382" s="79">
        <v>1.8280817317415456E-2</v>
      </c>
      <c r="EW382" s="79">
        <v>0.85824547131067219</v>
      </c>
      <c r="EX382" s="79">
        <v>0.96908812138701683</v>
      </c>
      <c r="EY382" s="79">
        <v>0.31918751313507843</v>
      </c>
      <c r="EZ382" s="79">
        <v>0.3307456185140949</v>
      </c>
      <c r="FA382" s="79">
        <v>0.91728274599709314</v>
      </c>
      <c r="FB382" s="79">
        <v>0.49369047693479318</v>
      </c>
      <c r="FC382" s="79">
        <v>0.70992900719813989</v>
      </c>
      <c r="FD382" s="79">
        <v>0.57324445841626592</v>
      </c>
      <c r="FE382" s="79">
        <v>0.74304521646835187</v>
      </c>
      <c r="FF382" s="79">
        <v>0.58470181257874998</v>
      </c>
      <c r="FG382" s="79">
        <v>0.29895853450574583</v>
      </c>
      <c r="FH382" s="79">
        <v>0.60607143435357691</v>
      </c>
      <c r="FI382" s="79">
        <v>7.7290653573961258E-6</v>
      </c>
      <c r="FJ382" s="79">
        <v>7.0178602035045844E-5</v>
      </c>
      <c r="FK382" s="79">
        <v>7.3246407708263225E-2</v>
      </c>
      <c r="FL382" s="79">
        <v>0.15829891584938174</v>
      </c>
      <c r="FM382" s="79">
        <v>0.27149851795466373</v>
      </c>
      <c r="FN382" s="79">
        <v>0.83367827511429338</v>
      </c>
      <c r="FO382" s="79">
        <v>0.46462131886590885</v>
      </c>
      <c r="FP382" s="79">
        <v>0.5794157854395553</v>
      </c>
      <c r="FQ382" s="79">
        <v>0.69181753495392673</v>
      </c>
      <c r="FR382" s="79">
        <v>0.51303525971279751</v>
      </c>
      <c r="FS382" s="79">
        <v>0.1410637363177302</v>
      </c>
      <c r="FT382" s="79">
        <v>0.14485616460580028</v>
      </c>
      <c r="FU382" s="75"/>
    </row>
    <row r="383" spans="1:177">
      <c r="A383" s="150"/>
      <c r="B383" s="76" t="s">
        <v>1010</v>
      </c>
      <c r="C383" s="78">
        <v>648</v>
      </c>
      <c r="D383" s="78">
        <v>648</v>
      </c>
      <c r="E383" s="78">
        <v>648</v>
      </c>
      <c r="F383" s="78">
        <v>648</v>
      </c>
      <c r="G383" s="78">
        <v>648</v>
      </c>
      <c r="H383" s="78">
        <v>648</v>
      </c>
      <c r="I383" s="78">
        <v>648</v>
      </c>
      <c r="J383" s="78">
        <v>648</v>
      </c>
      <c r="K383" s="78">
        <v>645</v>
      </c>
      <c r="L383" s="78">
        <v>648</v>
      </c>
      <c r="M383" s="78">
        <v>648</v>
      </c>
      <c r="N383" s="78">
        <v>648</v>
      </c>
      <c r="O383" s="78">
        <v>648</v>
      </c>
      <c r="P383" s="78">
        <v>648</v>
      </c>
      <c r="Q383" s="78">
        <v>648</v>
      </c>
      <c r="R383" s="78">
        <v>648</v>
      </c>
      <c r="S383" s="78">
        <v>648</v>
      </c>
      <c r="T383" s="78">
        <v>648</v>
      </c>
      <c r="U383" s="78">
        <v>648</v>
      </c>
      <c r="V383" s="78">
        <v>648</v>
      </c>
      <c r="W383" s="78">
        <v>648</v>
      </c>
      <c r="X383" s="78">
        <v>648</v>
      </c>
      <c r="Y383" s="78">
        <v>648</v>
      </c>
      <c r="Z383" s="78">
        <v>648</v>
      </c>
      <c r="AA383" s="78">
        <v>648</v>
      </c>
      <c r="AB383" s="78">
        <v>648</v>
      </c>
      <c r="AC383" s="78">
        <v>648</v>
      </c>
      <c r="AD383" s="78">
        <v>648</v>
      </c>
      <c r="AE383" s="78">
        <v>648</v>
      </c>
      <c r="AF383" s="78">
        <v>648</v>
      </c>
      <c r="AG383" s="78">
        <v>648</v>
      </c>
      <c r="AH383" s="78">
        <v>648</v>
      </c>
      <c r="AI383" s="78">
        <v>648</v>
      </c>
      <c r="AJ383" s="78">
        <v>648</v>
      </c>
      <c r="AK383" s="78">
        <v>648</v>
      </c>
      <c r="AL383" s="78">
        <v>648</v>
      </c>
      <c r="AM383" s="78">
        <v>648</v>
      </c>
      <c r="AN383" s="78">
        <v>648</v>
      </c>
      <c r="AO383" s="78">
        <v>648</v>
      </c>
      <c r="AP383" s="78">
        <v>648</v>
      </c>
      <c r="AQ383" s="78">
        <v>648</v>
      </c>
      <c r="AR383" s="78">
        <v>648</v>
      </c>
      <c r="AS383" s="78">
        <v>648</v>
      </c>
      <c r="AT383" s="78">
        <v>648</v>
      </c>
      <c r="AU383" s="78">
        <v>648</v>
      </c>
      <c r="AV383" s="78">
        <v>648</v>
      </c>
      <c r="AW383" s="78">
        <v>648</v>
      </c>
      <c r="AX383" s="78">
        <v>648</v>
      </c>
      <c r="AY383" s="78">
        <v>648</v>
      </c>
      <c r="AZ383" s="78">
        <v>648</v>
      </c>
      <c r="BA383" s="78">
        <v>648</v>
      </c>
      <c r="BB383" s="78">
        <v>648</v>
      </c>
      <c r="BC383" s="78">
        <v>648</v>
      </c>
      <c r="BD383" s="78">
        <v>648</v>
      </c>
      <c r="BE383" s="78">
        <v>648</v>
      </c>
      <c r="BF383" s="78">
        <v>648</v>
      </c>
      <c r="BG383" s="78">
        <v>648</v>
      </c>
      <c r="BH383" s="78">
        <v>648</v>
      </c>
      <c r="BI383" s="78">
        <v>648</v>
      </c>
      <c r="BJ383" s="78">
        <v>648</v>
      </c>
      <c r="BK383" s="78">
        <v>648</v>
      </c>
      <c r="BL383" s="78">
        <v>648</v>
      </c>
      <c r="BM383" s="78">
        <v>648</v>
      </c>
      <c r="BN383" s="78">
        <v>648</v>
      </c>
      <c r="BO383" s="78">
        <v>648</v>
      </c>
      <c r="BP383" s="78">
        <v>648</v>
      </c>
      <c r="BQ383" s="78">
        <v>648</v>
      </c>
      <c r="BR383" s="78">
        <v>648</v>
      </c>
      <c r="BS383" s="78">
        <v>648</v>
      </c>
      <c r="BT383" s="78">
        <v>648</v>
      </c>
      <c r="BU383" s="78">
        <v>648</v>
      </c>
      <c r="BV383" s="78">
        <v>648</v>
      </c>
      <c r="BW383" s="78">
        <v>648</v>
      </c>
      <c r="BX383" s="78">
        <v>648</v>
      </c>
      <c r="BY383" s="78">
        <v>648</v>
      </c>
      <c r="BZ383" s="78">
        <v>648</v>
      </c>
      <c r="CA383" s="78">
        <v>648</v>
      </c>
      <c r="CB383" s="78">
        <v>648</v>
      </c>
      <c r="CC383" s="78">
        <v>648</v>
      </c>
      <c r="CD383" s="78">
        <v>648</v>
      </c>
      <c r="CE383" s="78">
        <v>648</v>
      </c>
      <c r="CF383" s="78">
        <v>648</v>
      </c>
      <c r="CG383" s="78">
        <v>648</v>
      </c>
      <c r="CH383" s="78">
        <v>648</v>
      </c>
      <c r="CI383" s="78">
        <v>648</v>
      </c>
      <c r="CJ383" s="78">
        <v>648</v>
      </c>
      <c r="CK383" s="78">
        <v>648</v>
      </c>
      <c r="CL383" s="78">
        <v>648</v>
      </c>
      <c r="CM383" s="78">
        <v>648</v>
      </c>
      <c r="CN383" s="78">
        <v>648</v>
      </c>
      <c r="CO383" s="78">
        <v>648</v>
      </c>
      <c r="CP383" s="78">
        <v>648</v>
      </c>
      <c r="CQ383" s="78">
        <v>648</v>
      </c>
      <c r="CR383" s="78">
        <v>648</v>
      </c>
      <c r="CS383" s="78">
        <v>648</v>
      </c>
      <c r="CT383" s="78">
        <v>648</v>
      </c>
      <c r="CU383" s="78">
        <v>648</v>
      </c>
      <c r="CV383" s="78">
        <v>648</v>
      </c>
      <c r="CW383" s="78">
        <v>648</v>
      </c>
      <c r="CX383" s="78">
        <v>648</v>
      </c>
      <c r="CY383" s="78">
        <v>648</v>
      </c>
      <c r="CZ383" s="78">
        <v>648</v>
      </c>
      <c r="DA383" s="78">
        <v>648</v>
      </c>
      <c r="DB383" s="78">
        <v>648</v>
      </c>
      <c r="DC383" s="78">
        <v>648</v>
      </c>
      <c r="DD383" s="78">
        <v>648</v>
      </c>
      <c r="DE383" s="78">
        <v>648</v>
      </c>
      <c r="DF383" s="78">
        <v>648</v>
      </c>
      <c r="DG383" s="78">
        <v>648</v>
      </c>
      <c r="DH383" s="78">
        <v>648</v>
      </c>
      <c r="DI383" s="78">
        <v>648</v>
      </c>
      <c r="DJ383" s="78">
        <v>648</v>
      </c>
      <c r="DK383" s="78">
        <v>648</v>
      </c>
      <c r="DL383" s="78">
        <v>648</v>
      </c>
      <c r="DM383" s="78">
        <v>648</v>
      </c>
      <c r="DN383" s="78">
        <v>648</v>
      </c>
      <c r="DO383" s="78">
        <v>648</v>
      </c>
      <c r="DP383" s="78">
        <v>648</v>
      </c>
      <c r="DQ383" s="78">
        <v>648</v>
      </c>
      <c r="DR383" s="78">
        <v>648</v>
      </c>
      <c r="DS383" s="78">
        <v>648</v>
      </c>
      <c r="DT383" s="78">
        <v>648</v>
      </c>
      <c r="DU383" s="78">
        <v>648</v>
      </c>
      <c r="DV383" s="78">
        <v>648</v>
      </c>
      <c r="DW383" s="78">
        <v>648</v>
      </c>
      <c r="DX383" s="78">
        <v>648</v>
      </c>
      <c r="DY383" s="78">
        <v>648</v>
      </c>
      <c r="DZ383" s="78">
        <v>616</v>
      </c>
      <c r="EA383" s="78">
        <v>630</v>
      </c>
      <c r="EB383" s="78">
        <v>628</v>
      </c>
      <c r="EC383" s="78">
        <v>646</v>
      </c>
      <c r="ED383" s="78">
        <v>646</v>
      </c>
      <c r="EE383" s="78">
        <v>619</v>
      </c>
      <c r="EF383" s="78">
        <v>647</v>
      </c>
      <c r="EG383" s="78">
        <v>648</v>
      </c>
      <c r="EH383" s="78">
        <v>645</v>
      </c>
      <c r="EI383" s="78">
        <v>622</v>
      </c>
      <c r="EJ383" s="78">
        <v>648</v>
      </c>
      <c r="EK383" s="78">
        <v>645</v>
      </c>
      <c r="EL383" s="78">
        <v>648</v>
      </c>
      <c r="EM383" s="78">
        <v>648</v>
      </c>
      <c r="EN383" s="78">
        <v>646</v>
      </c>
      <c r="EO383" s="78">
        <v>648</v>
      </c>
      <c r="EP383" s="78">
        <v>648</v>
      </c>
      <c r="EQ383" s="78">
        <v>648</v>
      </c>
      <c r="ER383" s="78">
        <v>648</v>
      </c>
      <c r="ES383" s="78">
        <v>648</v>
      </c>
      <c r="ET383" s="78">
        <v>648</v>
      </c>
      <c r="EU383" s="78">
        <v>648</v>
      </c>
      <c r="EV383" s="78">
        <v>648</v>
      </c>
      <c r="EW383" s="78">
        <v>648</v>
      </c>
      <c r="EX383" s="78">
        <v>648</v>
      </c>
      <c r="EY383" s="78">
        <v>648</v>
      </c>
      <c r="EZ383" s="78">
        <v>648</v>
      </c>
      <c r="FA383" s="78">
        <v>648</v>
      </c>
      <c r="FB383" s="78">
        <v>648</v>
      </c>
      <c r="FC383" s="78">
        <v>648</v>
      </c>
      <c r="FD383" s="78">
        <v>648</v>
      </c>
      <c r="FE383" s="78">
        <v>648</v>
      </c>
      <c r="FF383" s="78">
        <v>648</v>
      </c>
      <c r="FG383" s="78">
        <v>648</v>
      </c>
      <c r="FH383" s="78">
        <v>648</v>
      </c>
      <c r="FI383" s="78">
        <v>648</v>
      </c>
      <c r="FJ383" s="78">
        <v>648</v>
      </c>
      <c r="FK383" s="78">
        <v>648</v>
      </c>
      <c r="FL383" s="78">
        <v>648</v>
      </c>
      <c r="FM383" s="78">
        <v>648</v>
      </c>
      <c r="FN383" s="78">
        <v>648</v>
      </c>
      <c r="FO383" s="78">
        <v>648</v>
      </c>
      <c r="FP383" s="78">
        <v>645</v>
      </c>
      <c r="FQ383" s="78">
        <v>645</v>
      </c>
      <c r="FR383" s="78">
        <v>644</v>
      </c>
      <c r="FS383" s="78">
        <v>648</v>
      </c>
      <c r="FT383" s="78">
        <v>648</v>
      </c>
      <c r="FU383" s="75"/>
    </row>
    <row r="384" spans="1:177">
      <c r="A384" s="150" t="s">
        <v>1217</v>
      </c>
      <c r="B384" s="76" t="s">
        <v>1012</v>
      </c>
      <c r="C384" s="79">
        <v>-9.9049200378329205E-2</v>
      </c>
      <c r="D384" s="79">
        <v>0.16736446042404532</v>
      </c>
      <c r="E384" s="79">
        <v>-6.9490467290953789E-2</v>
      </c>
      <c r="F384" s="79">
        <v>-3.8671051026630942E-3</v>
      </c>
      <c r="G384" s="79">
        <v>4.7927838135389644E-2</v>
      </c>
      <c r="H384" s="79">
        <v>-0.11672202752040368</v>
      </c>
      <c r="I384" s="79">
        <v>-0.25761842259214918</v>
      </c>
      <c r="J384" s="79">
        <v>0.10904847773452174</v>
      </c>
      <c r="K384" s="79">
        <v>-2.4895081383679973E-2</v>
      </c>
      <c r="L384" s="79">
        <v>-0.10744636653286413</v>
      </c>
      <c r="M384" s="79">
        <v>-7.2667291458978323E-2</v>
      </c>
      <c r="N384" s="79">
        <v>1.9799631248647379E-2</v>
      </c>
      <c r="O384" s="79">
        <v>-5.0432697852889168E-2</v>
      </c>
      <c r="P384" s="79">
        <v>-3.6494025182514829E-2</v>
      </c>
      <c r="Q384" s="79">
        <v>4.8177124824287376E-2</v>
      </c>
      <c r="R384" s="79">
        <v>2.3110766297027848E-2</v>
      </c>
      <c r="S384" s="79">
        <v>1.9160740359969421E-2</v>
      </c>
      <c r="T384" s="79">
        <v>-2.4132337847765483E-2</v>
      </c>
      <c r="U384" s="79">
        <v>-4.1433690574849934E-2</v>
      </c>
      <c r="V384" s="79">
        <v>-1.8950836222085793E-2</v>
      </c>
      <c r="W384" s="79">
        <v>7.577342715955275E-2</v>
      </c>
      <c r="X384" s="79">
        <v>-3.4546150640139793E-2</v>
      </c>
      <c r="Y384" s="79">
        <v>-4.3586798419361264E-2</v>
      </c>
      <c r="Z384" s="79">
        <v>1.1957119050238284E-2</v>
      </c>
      <c r="AA384" s="79">
        <v>-1.2270987706712026E-2</v>
      </c>
      <c r="AB384" s="79">
        <v>-2.9211164245337946E-2</v>
      </c>
      <c r="AC384" s="79">
        <v>-1.1579363432028035E-2</v>
      </c>
      <c r="AD384" s="79">
        <v>-6.1202108593279292E-2</v>
      </c>
      <c r="AE384" s="79">
        <v>-7.4942406704746944E-2</v>
      </c>
      <c r="AF384" s="79">
        <v>-2.4212123652497235E-2</v>
      </c>
      <c r="AG384" s="79">
        <v>-3.8294127401213761E-2</v>
      </c>
      <c r="AH384" s="79">
        <v>-3.128258037785716E-2</v>
      </c>
      <c r="AI384" s="79">
        <v>2.8320535032717375E-2</v>
      </c>
      <c r="AJ384" s="79">
        <v>-4.3271270629555533E-2</v>
      </c>
      <c r="AK384" s="79">
        <v>-9.1023081635340161E-3</v>
      </c>
      <c r="AL384" s="79">
        <v>4.4646500133544355E-2</v>
      </c>
      <c r="AM384" s="79">
        <v>1.9024006273208473E-2</v>
      </c>
      <c r="AN384" s="79">
        <v>5.6730482716888839E-2</v>
      </c>
      <c r="AO384" s="79">
        <v>0.11661294902944296</v>
      </c>
      <c r="AP384" s="79">
        <v>-7.118249834261195E-2</v>
      </c>
      <c r="AQ384" s="79">
        <v>-9.7441061280316654E-2</v>
      </c>
      <c r="AR384" s="79">
        <v>-4.1008630194646359E-2</v>
      </c>
      <c r="AS384" s="79">
        <v>1.5928241088654035E-2</v>
      </c>
      <c r="AT384" s="79">
        <v>1.6476554912315849E-2</v>
      </c>
      <c r="AU384" s="79">
        <v>3.3329834174267627E-3</v>
      </c>
      <c r="AV384" s="79">
        <v>-4.6078088703847872E-2</v>
      </c>
      <c r="AW384" s="79">
        <v>-5.0122710664672311E-2</v>
      </c>
      <c r="AX384" s="79">
        <v>-3.0716031159800181E-2</v>
      </c>
      <c r="AY384" s="79">
        <v>8.7252196164852996E-2</v>
      </c>
      <c r="AZ384" s="79">
        <v>2.7861577155400361E-2</v>
      </c>
      <c r="BA384" s="79">
        <v>-6.6558299675911828E-2</v>
      </c>
      <c r="BB384" s="79">
        <v>-3.848838927164687E-2</v>
      </c>
      <c r="BC384" s="79">
        <v>3.6866218494538546E-3</v>
      </c>
      <c r="BD384" s="79">
        <v>5.0677572763624473E-2</v>
      </c>
      <c r="BE384" s="79">
        <v>-2.9625678950115492E-2</v>
      </c>
      <c r="BF384" s="79">
        <v>9.0593712301829249E-3</v>
      </c>
      <c r="BG384" s="79">
        <v>5.689910422754528E-2</v>
      </c>
      <c r="BH384" s="79">
        <v>-1.8212206669813297E-2</v>
      </c>
      <c r="BI384" s="79">
        <v>-1.0355273922301542E-2</v>
      </c>
      <c r="BJ384" s="79">
        <v>1.8659477695930841E-2</v>
      </c>
      <c r="BK384" s="79">
        <v>-5.9150358175774832E-2</v>
      </c>
      <c r="BL384" s="79">
        <v>-3.1193338120920792E-2</v>
      </c>
      <c r="BM384" s="79">
        <v>6.6564475639349932E-2</v>
      </c>
      <c r="BN384" s="79">
        <v>-9.0061186899521471E-4</v>
      </c>
      <c r="BO384" s="79">
        <v>-1.2733861024390403E-4</v>
      </c>
      <c r="BP384" s="79">
        <v>8.1014809138541758E-4</v>
      </c>
      <c r="BQ384" s="79">
        <v>6.565690135956339E-3</v>
      </c>
      <c r="BR384" s="79">
        <v>2.2246290658873746E-2</v>
      </c>
      <c r="BS384" s="79">
        <v>2.4969525235733363E-2</v>
      </c>
      <c r="BT384" s="79">
        <v>-1.9493312274422154E-2</v>
      </c>
      <c r="BU384" s="79">
        <v>-2.0413059916837988E-2</v>
      </c>
      <c r="BV384" s="79">
        <v>-3.5521302860117617E-3</v>
      </c>
      <c r="BW384" s="79">
        <v>5.6304270153737443E-2</v>
      </c>
      <c r="BX384" s="79">
        <v>0.10714169287851381</v>
      </c>
      <c r="BY384" s="79">
        <v>-2.6446959620110562E-3</v>
      </c>
      <c r="BZ384" s="79">
        <v>-1.6996918177579489E-2</v>
      </c>
      <c r="CA384" s="79">
        <v>-9.9146970808569792E-3</v>
      </c>
      <c r="CB384" s="79">
        <v>1.8827379976144819E-2</v>
      </c>
      <c r="CC384" s="79">
        <v>9.3447281222841544E-2</v>
      </c>
      <c r="CD384" s="79">
        <v>9.1741043486700855E-2</v>
      </c>
      <c r="CE384" s="79">
        <v>-1.6687901307738007E-2</v>
      </c>
      <c r="CF384" s="79">
        <v>1.9477441414272392E-2</v>
      </c>
      <c r="CG384" s="79">
        <v>7.0775519562166784E-3</v>
      </c>
      <c r="CH384" s="79">
        <v>-1.1865382332406282E-2</v>
      </c>
      <c r="CI384" s="79">
        <v>8.4649673862788891E-2</v>
      </c>
      <c r="CJ384" s="79">
        <v>6.8215030878460814E-2</v>
      </c>
      <c r="CK384" s="79">
        <v>3.6231130520642724E-2</v>
      </c>
      <c r="CL384" s="79">
        <v>1.857116139723131E-2</v>
      </c>
      <c r="CM384" s="79">
        <v>-1.3871078461415326E-2</v>
      </c>
      <c r="CN384" s="79">
        <v>-4.3704012748271195E-2</v>
      </c>
      <c r="CO384" s="79">
        <v>-4.2607877968888286E-3</v>
      </c>
      <c r="CP384" s="79">
        <v>-1.0130942526888337E-2</v>
      </c>
      <c r="CQ384" s="79">
        <v>-8.9128845590983278E-3</v>
      </c>
      <c r="CR384" s="79">
        <v>0.42298480177660547</v>
      </c>
      <c r="CS384" s="79">
        <v>-4.637589394252422E-2</v>
      </c>
      <c r="CT384" s="79">
        <v>-0.42345709100882445</v>
      </c>
      <c r="CU384" s="79">
        <v>-7.8851379552978926E-2</v>
      </c>
      <c r="CV384" s="79">
        <v>0.14879365731012686</v>
      </c>
      <c r="CW384" s="79">
        <v>0.21049787218896207</v>
      </c>
      <c r="CX384" s="79">
        <v>0.62827872506376492</v>
      </c>
      <c r="CY384" s="79">
        <v>0.95550141633365127</v>
      </c>
      <c r="CZ384" s="79">
        <v>0.42024193544981231</v>
      </c>
      <c r="DA384" s="79">
        <v>-6.1099311793882442E-2</v>
      </c>
      <c r="DB384" s="79">
        <v>0.19900353467054457</v>
      </c>
      <c r="DC384" s="79">
        <v>0.1931072619027768</v>
      </c>
      <c r="DD384" s="79">
        <v>-5.3041206685618125E-2</v>
      </c>
      <c r="DE384" s="79">
        <v>2.4890807289511017E-2</v>
      </c>
      <c r="DF384" s="79">
        <v>5.4782912943921659E-2</v>
      </c>
      <c r="DG384" s="79">
        <v>-0.14583481052720174</v>
      </c>
      <c r="DH384" s="79">
        <v>0.69883658602380361</v>
      </c>
      <c r="DI384" s="79">
        <v>0.20389257859519277</v>
      </c>
      <c r="DJ384" s="79">
        <v>-0.15281256279399419</v>
      </c>
      <c r="DK384" s="79">
        <v>-6.6496879683424936E-2</v>
      </c>
      <c r="DL384" s="79">
        <v>-4.387280835299847E-2</v>
      </c>
      <c r="DM384" s="79">
        <v>0.21395516880700383</v>
      </c>
      <c r="DN384" s="79">
        <v>-8.3172380186481806E-2</v>
      </c>
      <c r="DO384" s="79">
        <v>-0.21582096322669692</v>
      </c>
      <c r="DP384" s="79">
        <v>0.21333461607335025</v>
      </c>
      <c r="DQ384" s="79">
        <v>0.25709346235822006</v>
      </c>
      <c r="DR384" s="79">
        <v>-0.20862278390128802</v>
      </c>
      <c r="DS384" s="79">
        <v>0.54824381271524103</v>
      </c>
      <c r="DT384" s="79">
        <v>0.3330060742955217</v>
      </c>
      <c r="DU384" s="79">
        <v>0.16926815892827912</v>
      </c>
      <c r="DV384" s="79">
        <v>-9.4370512900763009E-2</v>
      </c>
      <c r="DW384" s="79">
        <v>0.99906757575468497</v>
      </c>
      <c r="DX384" s="78">
        <v>1</v>
      </c>
      <c r="DY384" s="79">
        <v>-0.13270937533024699</v>
      </c>
      <c r="DZ384" s="79">
        <v>-1.352923620507626E-2</v>
      </c>
      <c r="EA384" s="79">
        <v>-8.3276520538923295E-3</v>
      </c>
      <c r="EB384" s="79">
        <v>-5.5464194074477564E-2</v>
      </c>
      <c r="EC384" s="79">
        <v>-7.5493549019470196E-2</v>
      </c>
      <c r="ED384" s="79">
        <v>-5.8584235842862022E-2</v>
      </c>
      <c r="EE384" s="79">
        <v>-4.2190911437367156E-3</v>
      </c>
      <c r="EF384" s="79">
        <v>-5.6641328876407528E-2</v>
      </c>
      <c r="EG384" s="79">
        <v>0.10079906151757281</v>
      </c>
      <c r="EH384" s="79">
        <v>5.9894975292771345E-2</v>
      </c>
      <c r="EI384" s="79">
        <v>0.11689373357520789</v>
      </c>
      <c r="EJ384" s="79">
        <v>0.62247420728629577</v>
      </c>
      <c r="EK384" s="79">
        <v>5.7038485140526438E-2</v>
      </c>
      <c r="EL384" s="79">
        <v>-0.10713800073380535</v>
      </c>
      <c r="EM384" s="79">
        <v>-6.6008934755397597E-2</v>
      </c>
      <c r="EN384" s="79">
        <v>-7.8121746534013048E-2</v>
      </c>
      <c r="EO384" s="79">
        <v>0.8007877617917909</v>
      </c>
      <c r="EP384" s="79">
        <v>4.2810284137701424E-2</v>
      </c>
      <c r="EQ384" s="79">
        <v>2.3233592334469734E-2</v>
      </c>
      <c r="ER384" s="79">
        <v>3.0932865198841464E-2</v>
      </c>
      <c r="ES384" s="79">
        <v>2.3957750506614892E-2</v>
      </c>
      <c r="ET384" s="79">
        <v>3.2774602193412272E-2</v>
      </c>
      <c r="EU384" s="79">
        <v>5.9857649358387097E-2</v>
      </c>
      <c r="EV384" s="79">
        <v>9.5821028246610096E-2</v>
      </c>
      <c r="EW384" s="79">
        <v>7.8992427348107599E-3</v>
      </c>
      <c r="EX384" s="79">
        <v>-6.2554675456539003E-4</v>
      </c>
      <c r="EY384" s="79">
        <v>4.1908909022606224E-2</v>
      </c>
      <c r="EZ384" s="79">
        <v>4.0844171129916292E-2</v>
      </c>
      <c r="FA384" s="79">
        <v>-2.3459998348608169E-4</v>
      </c>
      <c r="FB384" s="79">
        <v>-2.4037579902483786E-2</v>
      </c>
      <c r="FC384" s="79">
        <v>1.7218470992537441E-2</v>
      </c>
      <c r="FD384" s="79">
        <v>2.4820558035724447E-2</v>
      </c>
      <c r="FE384" s="79">
        <v>1.5483291894626609E-2</v>
      </c>
      <c r="FF384" s="79">
        <v>2.4185524294383299E-2</v>
      </c>
      <c r="FG384" s="79">
        <v>4.188574335138108E-2</v>
      </c>
      <c r="FH384" s="79">
        <v>2.0801389497501883E-2</v>
      </c>
      <c r="FI384" s="79">
        <v>0.18154001514786708</v>
      </c>
      <c r="FJ384" s="79">
        <v>0.15956800098236815</v>
      </c>
      <c r="FK384" s="79">
        <v>7.4671147384494804E-2</v>
      </c>
      <c r="FL384" s="79">
        <v>5.6891311828853534E-2</v>
      </c>
      <c r="FM384" s="79">
        <v>4.6428909275865196E-2</v>
      </c>
      <c r="FN384" s="79">
        <v>8.6183463934340083E-3</v>
      </c>
      <c r="FO384" s="79">
        <v>-2.9250448114521238E-2</v>
      </c>
      <c r="FP384" s="79">
        <v>2.336427472059615E-2</v>
      </c>
      <c r="FQ384" s="79">
        <v>-1.3728431725467364E-2</v>
      </c>
      <c r="FR384" s="79">
        <v>-2.53037381240909E-2</v>
      </c>
      <c r="FS384" s="79">
        <v>-5.4011693605150277E-2</v>
      </c>
      <c r="FT384" s="79">
        <v>-5.3457783236306053E-2</v>
      </c>
      <c r="FU384" s="75"/>
    </row>
    <row r="385" spans="1:177">
      <c r="A385" s="150"/>
      <c r="B385" s="76" t="s">
        <v>1011</v>
      </c>
      <c r="C385" s="79">
        <v>1.1645143229920421E-2</v>
      </c>
      <c r="D385" s="79">
        <v>1.8487231434725026E-5</v>
      </c>
      <c r="E385" s="79">
        <v>7.7117688834290515E-2</v>
      </c>
      <c r="F385" s="79">
        <v>0.92173320017273019</v>
      </c>
      <c r="G385" s="79">
        <v>0.22307646857742358</v>
      </c>
      <c r="H385" s="79">
        <v>2.923223981300821E-3</v>
      </c>
      <c r="I385" s="79">
        <v>2.777064222709276E-11</v>
      </c>
      <c r="J385" s="79">
        <v>5.4551265442330322E-3</v>
      </c>
      <c r="K385" s="79">
        <v>0.52795678679070268</v>
      </c>
      <c r="L385" s="79">
        <v>6.1854180167666374E-3</v>
      </c>
      <c r="M385" s="79">
        <v>6.4503980961116855E-2</v>
      </c>
      <c r="N385" s="79">
        <v>0.61489922038046552</v>
      </c>
      <c r="O385" s="79">
        <v>0.19979206785101589</v>
      </c>
      <c r="P385" s="79">
        <v>0.35366617561806113</v>
      </c>
      <c r="Q385" s="79">
        <v>0.22067591441009982</v>
      </c>
      <c r="R385" s="79">
        <v>0.55703806881822449</v>
      </c>
      <c r="S385" s="79">
        <v>0.62636052485538607</v>
      </c>
      <c r="T385" s="79">
        <v>0.53973599042089881</v>
      </c>
      <c r="U385" s="79">
        <v>0.29227433231770905</v>
      </c>
      <c r="V385" s="79">
        <v>0.63014599198323262</v>
      </c>
      <c r="W385" s="79">
        <v>5.3864483957957301E-2</v>
      </c>
      <c r="X385" s="79">
        <v>0.37996237856004178</v>
      </c>
      <c r="Y385" s="79">
        <v>0.26789502809598698</v>
      </c>
      <c r="Z385" s="79">
        <v>0.76127893527217427</v>
      </c>
      <c r="AA385" s="79">
        <v>0.75521001157026224</v>
      </c>
      <c r="AB385" s="79">
        <v>0.45789494380304763</v>
      </c>
      <c r="AC385" s="79">
        <v>0.76860261397262564</v>
      </c>
      <c r="AD385" s="79">
        <v>0.11961238844247281</v>
      </c>
      <c r="AE385" s="79">
        <v>5.6556740673408046E-2</v>
      </c>
      <c r="AF385" s="79">
        <v>0.53839606617096114</v>
      </c>
      <c r="AG385" s="79">
        <v>0.33041204206812624</v>
      </c>
      <c r="AH385" s="79">
        <v>0.42662421844237375</v>
      </c>
      <c r="AI385" s="79">
        <v>0.47172476723904799</v>
      </c>
      <c r="AJ385" s="79">
        <v>0.27137777705388511</v>
      </c>
      <c r="AK385" s="79">
        <v>0.81710942823642529</v>
      </c>
      <c r="AL385" s="79">
        <v>0.25642308803290981</v>
      </c>
      <c r="AM385" s="79">
        <v>0.62882531675267139</v>
      </c>
      <c r="AN385" s="79">
        <v>0.14916250651070218</v>
      </c>
      <c r="AO385" s="79">
        <v>2.9500226074823648E-3</v>
      </c>
      <c r="AP385" s="79">
        <v>7.0170329777763746E-2</v>
      </c>
      <c r="AQ385" s="79">
        <v>1.3080757531362367E-2</v>
      </c>
      <c r="AR385" s="79">
        <v>0.29725764648236674</v>
      </c>
      <c r="AS385" s="79">
        <v>0.68569094693144361</v>
      </c>
      <c r="AT385" s="79">
        <v>0.67547688479891799</v>
      </c>
      <c r="AU385" s="79">
        <v>0.93251553326890624</v>
      </c>
      <c r="AV385" s="79">
        <v>0.24147251326606411</v>
      </c>
      <c r="AW385" s="79">
        <v>0.20257359823408339</v>
      </c>
      <c r="AX385" s="79">
        <v>0.43505129460245939</v>
      </c>
      <c r="AY385" s="79">
        <v>2.6349124538715803E-2</v>
      </c>
      <c r="AZ385" s="79">
        <v>0.47894024834165994</v>
      </c>
      <c r="BA385" s="79">
        <v>9.0473734109652412E-2</v>
      </c>
      <c r="BB385" s="79">
        <v>0.32796291684744383</v>
      </c>
      <c r="BC385" s="79">
        <v>0.92537511642286863</v>
      </c>
      <c r="BD385" s="79">
        <v>0.19761454787639388</v>
      </c>
      <c r="BE385" s="79">
        <v>0.45153652932015798</v>
      </c>
      <c r="BF385" s="79">
        <v>0.81795702074033638</v>
      </c>
      <c r="BG385" s="79">
        <v>0.14795561031899393</v>
      </c>
      <c r="BH385" s="79">
        <v>0.64354330485477107</v>
      </c>
      <c r="BI385" s="79">
        <v>0.79247323478778353</v>
      </c>
      <c r="BJ385" s="79">
        <v>0.63541651001517496</v>
      </c>
      <c r="BK385" s="79">
        <v>0.13254729845797131</v>
      </c>
      <c r="BL385" s="79">
        <v>0.42794530750936421</v>
      </c>
      <c r="BM385" s="79">
        <v>9.0443766353012753E-2</v>
      </c>
      <c r="BN385" s="79">
        <v>0.98174473639714455</v>
      </c>
      <c r="BO385" s="79">
        <v>0.99741864580276773</v>
      </c>
      <c r="BP385" s="79">
        <v>0.98357815044333274</v>
      </c>
      <c r="BQ385" s="79">
        <v>0.86751617420171112</v>
      </c>
      <c r="BR385" s="79">
        <v>0.57188693587421857</v>
      </c>
      <c r="BS385" s="79">
        <v>0.52575974589664842</v>
      </c>
      <c r="BT385" s="79">
        <v>0.62038292223890901</v>
      </c>
      <c r="BU385" s="79">
        <v>0.60398220146484416</v>
      </c>
      <c r="BV385" s="79">
        <v>0.92808999960052696</v>
      </c>
      <c r="BW385" s="79">
        <v>0.1522465033903467</v>
      </c>
      <c r="BX385" s="79">
        <v>6.333847529312168E-3</v>
      </c>
      <c r="BY385" s="79">
        <v>0.94642797539718981</v>
      </c>
      <c r="BZ385" s="79">
        <v>0.66583827801632944</v>
      </c>
      <c r="CA385" s="79">
        <v>0.80111381087119082</v>
      </c>
      <c r="CB385" s="79">
        <v>0.63237697662233772</v>
      </c>
      <c r="CC385" s="79">
        <v>1.734107933541983E-2</v>
      </c>
      <c r="CD385" s="79">
        <v>1.9503532542101264E-2</v>
      </c>
      <c r="CE385" s="79">
        <v>0.67155563276249941</v>
      </c>
      <c r="CF385" s="79">
        <v>0.62066761938892456</v>
      </c>
      <c r="CG385" s="79">
        <v>0.85729430415558605</v>
      </c>
      <c r="CH385" s="79">
        <v>0.76305553399635562</v>
      </c>
      <c r="CI385" s="79">
        <v>3.119810448883048E-2</v>
      </c>
      <c r="CJ385" s="79">
        <v>8.2715997294140975E-2</v>
      </c>
      <c r="CK385" s="79">
        <v>0.35714667996090177</v>
      </c>
      <c r="CL385" s="79">
        <v>0.63701776645741215</v>
      </c>
      <c r="CM385" s="79">
        <v>0.72451188697198454</v>
      </c>
      <c r="CN385" s="79">
        <v>0.26660907433574543</v>
      </c>
      <c r="CO385" s="79">
        <v>0.91379497943015686</v>
      </c>
      <c r="CP385" s="79">
        <v>0.79686970874446061</v>
      </c>
      <c r="CQ385" s="79">
        <v>0.82085031955745391</v>
      </c>
      <c r="CR385" s="79">
        <v>1.6386066742291438E-29</v>
      </c>
      <c r="CS385" s="79">
        <v>0.23844095279818978</v>
      </c>
      <c r="CT385" s="79">
        <v>1.3985695183114229E-29</v>
      </c>
      <c r="CU385" s="79">
        <v>4.4805280675779109E-2</v>
      </c>
      <c r="CV385" s="79">
        <v>1.4380154308671236E-4</v>
      </c>
      <c r="CW385" s="79">
        <v>6.3458612334189128E-8</v>
      </c>
      <c r="CX385" s="79">
        <v>1.8454125950812802E-72</v>
      </c>
      <c r="CY385" s="79">
        <v>0</v>
      </c>
      <c r="CZ385" s="79">
        <v>4.0910500749368369E-29</v>
      </c>
      <c r="DA385" s="79">
        <v>0.12023606337333483</v>
      </c>
      <c r="DB385" s="79">
        <v>3.2698509618228926E-7</v>
      </c>
      <c r="DC385" s="79">
        <v>7.3111797685907147E-7</v>
      </c>
      <c r="DD385" s="79">
        <v>0.17748116400414468</v>
      </c>
      <c r="DE385" s="79">
        <v>0.52706597928882104</v>
      </c>
      <c r="DF385" s="79">
        <v>0.16365035345127876</v>
      </c>
      <c r="DG385" s="79">
        <v>1.9522716014783121E-4</v>
      </c>
      <c r="DH385" s="79">
        <v>4.4021381979222388E-96</v>
      </c>
      <c r="DI385" s="79">
        <v>1.6469061309334801E-7</v>
      </c>
      <c r="DJ385" s="79">
        <v>9.4061070261618673E-5</v>
      </c>
      <c r="DK385" s="79">
        <v>9.0772197581943562E-2</v>
      </c>
      <c r="DL385" s="79">
        <v>0.26476467926049119</v>
      </c>
      <c r="DM385" s="79">
        <v>3.8043055430526372E-8</v>
      </c>
      <c r="DN385" s="79">
        <v>3.4276479139510353E-2</v>
      </c>
      <c r="DO385" s="79">
        <v>2.8760307657290228E-8</v>
      </c>
      <c r="DP385" s="79">
        <v>4.1728904459256968E-8</v>
      </c>
      <c r="DQ385" s="79">
        <v>3.0551055696815037E-11</v>
      </c>
      <c r="DR385" s="79">
        <v>8.3453861924422019E-8</v>
      </c>
      <c r="DS385" s="79">
        <v>4.0576494130029807E-52</v>
      </c>
      <c r="DT385" s="79">
        <v>3.0278248817677966E-18</v>
      </c>
      <c r="DU385" s="79">
        <v>1.4786792773128413E-5</v>
      </c>
      <c r="DV385" s="79">
        <v>1.6260842955256236E-2</v>
      </c>
      <c r="DW385" s="79">
        <v>0</v>
      </c>
      <c r="DX385" s="77"/>
      <c r="DY385" s="79">
        <v>7.0739355639637066E-4</v>
      </c>
      <c r="DZ385" s="79">
        <v>0.73753447046062381</v>
      </c>
      <c r="EA385" s="79">
        <v>0.83475198610641232</v>
      </c>
      <c r="EB385" s="79">
        <v>0.16506752209162182</v>
      </c>
      <c r="EC385" s="79">
        <v>5.5135695109351145E-2</v>
      </c>
      <c r="ED385" s="79">
        <v>0.13690869724346777</v>
      </c>
      <c r="EE385" s="79">
        <v>0.91656778917037229</v>
      </c>
      <c r="EF385" s="79">
        <v>0.15011953662828256</v>
      </c>
      <c r="EG385" s="79">
        <v>1.024309051143487E-2</v>
      </c>
      <c r="EH385" s="79">
        <v>0.12862221270359384</v>
      </c>
      <c r="EI385" s="79">
        <v>3.5062545856702418E-3</v>
      </c>
      <c r="EJ385" s="79">
        <v>8.7633877813225939E-71</v>
      </c>
      <c r="EK385" s="79">
        <v>0.14790640349199746</v>
      </c>
      <c r="EL385" s="79">
        <v>6.3356656982872682E-3</v>
      </c>
      <c r="EM385" s="79">
        <v>9.3171473802663982E-2</v>
      </c>
      <c r="EN385" s="79">
        <v>4.7169811720065867E-2</v>
      </c>
      <c r="EO385" s="79">
        <v>6.1127179245768899E-146</v>
      </c>
      <c r="EP385" s="79">
        <v>0.27652148913954955</v>
      </c>
      <c r="EQ385" s="79">
        <v>0.55494361967208916</v>
      </c>
      <c r="ER385" s="79">
        <v>0.43181475333633457</v>
      </c>
      <c r="ES385" s="79">
        <v>0.54267381113533508</v>
      </c>
      <c r="ET385" s="79">
        <v>0.40489090778341585</v>
      </c>
      <c r="EU385" s="79">
        <v>0.12797146569803025</v>
      </c>
      <c r="EV385" s="79">
        <v>1.4682684779925357E-2</v>
      </c>
      <c r="EW385" s="79">
        <v>0.84093567080887355</v>
      </c>
      <c r="EX385" s="79">
        <v>0.98731969251444973</v>
      </c>
      <c r="EY385" s="79">
        <v>0.28676962684045038</v>
      </c>
      <c r="EZ385" s="79">
        <v>0.29920084483370768</v>
      </c>
      <c r="FA385" s="79">
        <v>0.99524430863913316</v>
      </c>
      <c r="FB385" s="79">
        <v>0.54132951777707738</v>
      </c>
      <c r="FC385" s="79">
        <v>0.66175103162870408</v>
      </c>
      <c r="FD385" s="79">
        <v>0.52823307814094034</v>
      </c>
      <c r="FE385" s="79">
        <v>0.6940219499883018</v>
      </c>
      <c r="FF385" s="79">
        <v>0.53884259121709288</v>
      </c>
      <c r="FG385" s="79">
        <v>0.28703633684476459</v>
      </c>
      <c r="FH385" s="79">
        <v>0.59711642753447558</v>
      </c>
      <c r="FI385" s="79">
        <v>3.3027694765229698E-6</v>
      </c>
      <c r="FJ385" s="79">
        <v>4.4983905162964506E-5</v>
      </c>
      <c r="FK385" s="79">
        <v>5.7459369808690555E-2</v>
      </c>
      <c r="FL385" s="79">
        <v>0.14801121929358155</v>
      </c>
      <c r="FM385" s="79">
        <v>0.23790409662484813</v>
      </c>
      <c r="FN385" s="79">
        <v>0.82667515269146108</v>
      </c>
      <c r="FO385" s="79">
        <v>0.45729021018064042</v>
      </c>
      <c r="FP385" s="79">
        <v>0.55364378660788194</v>
      </c>
      <c r="FQ385" s="79">
        <v>0.72784091577703292</v>
      </c>
      <c r="FR385" s="79">
        <v>0.52152786496929515</v>
      </c>
      <c r="FS385" s="79">
        <v>0.16967116147148523</v>
      </c>
      <c r="FT385" s="79">
        <v>0.17409665277422662</v>
      </c>
      <c r="FU385" s="75"/>
    </row>
    <row r="386" spans="1:177">
      <c r="A386" s="150"/>
      <c r="B386" s="76" t="s">
        <v>1010</v>
      </c>
      <c r="C386" s="78">
        <v>648</v>
      </c>
      <c r="D386" s="78">
        <v>648</v>
      </c>
      <c r="E386" s="78">
        <v>648</v>
      </c>
      <c r="F386" s="78">
        <v>648</v>
      </c>
      <c r="G386" s="78">
        <v>648</v>
      </c>
      <c r="H386" s="78">
        <v>648</v>
      </c>
      <c r="I386" s="78">
        <v>648</v>
      </c>
      <c r="J386" s="78">
        <v>648</v>
      </c>
      <c r="K386" s="78">
        <v>645</v>
      </c>
      <c r="L386" s="78">
        <v>648</v>
      </c>
      <c r="M386" s="78">
        <v>648</v>
      </c>
      <c r="N386" s="78">
        <v>648</v>
      </c>
      <c r="O386" s="78">
        <v>648</v>
      </c>
      <c r="P386" s="78">
        <v>648</v>
      </c>
      <c r="Q386" s="78">
        <v>648</v>
      </c>
      <c r="R386" s="78">
        <v>648</v>
      </c>
      <c r="S386" s="78">
        <v>648</v>
      </c>
      <c r="T386" s="78">
        <v>648</v>
      </c>
      <c r="U386" s="78">
        <v>648</v>
      </c>
      <c r="V386" s="78">
        <v>648</v>
      </c>
      <c r="W386" s="78">
        <v>648</v>
      </c>
      <c r="X386" s="78">
        <v>648</v>
      </c>
      <c r="Y386" s="78">
        <v>648</v>
      </c>
      <c r="Z386" s="78">
        <v>648</v>
      </c>
      <c r="AA386" s="78">
        <v>648</v>
      </c>
      <c r="AB386" s="78">
        <v>648</v>
      </c>
      <c r="AC386" s="78">
        <v>648</v>
      </c>
      <c r="AD386" s="78">
        <v>648</v>
      </c>
      <c r="AE386" s="78">
        <v>648</v>
      </c>
      <c r="AF386" s="78">
        <v>648</v>
      </c>
      <c r="AG386" s="78">
        <v>648</v>
      </c>
      <c r="AH386" s="78">
        <v>648</v>
      </c>
      <c r="AI386" s="78">
        <v>648</v>
      </c>
      <c r="AJ386" s="78">
        <v>648</v>
      </c>
      <c r="AK386" s="78">
        <v>648</v>
      </c>
      <c r="AL386" s="78">
        <v>648</v>
      </c>
      <c r="AM386" s="78">
        <v>648</v>
      </c>
      <c r="AN386" s="78">
        <v>648</v>
      </c>
      <c r="AO386" s="78">
        <v>648</v>
      </c>
      <c r="AP386" s="78">
        <v>648</v>
      </c>
      <c r="AQ386" s="78">
        <v>648</v>
      </c>
      <c r="AR386" s="78">
        <v>648</v>
      </c>
      <c r="AS386" s="78">
        <v>648</v>
      </c>
      <c r="AT386" s="78">
        <v>648</v>
      </c>
      <c r="AU386" s="78">
        <v>648</v>
      </c>
      <c r="AV386" s="78">
        <v>648</v>
      </c>
      <c r="AW386" s="78">
        <v>648</v>
      </c>
      <c r="AX386" s="78">
        <v>648</v>
      </c>
      <c r="AY386" s="78">
        <v>648</v>
      </c>
      <c r="AZ386" s="78">
        <v>648</v>
      </c>
      <c r="BA386" s="78">
        <v>648</v>
      </c>
      <c r="BB386" s="78">
        <v>648</v>
      </c>
      <c r="BC386" s="78">
        <v>648</v>
      </c>
      <c r="BD386" s="78">
        <v>648</v>
      </c>
      <c r="BE386" s="78">
        <v>648</v>
      </c>
      <c r="BF386" s="78">
        <v>648</v>
      </c>
      <c r="BG386" s="78">
        <v>648</v>
      </c>
      <c r="BH386" s="78">
        <v>648</v>
      </c>
      <c r="BI386" s="78">
        <v>648</v>
      </c>
      <c r="BJ386" s="78">
        <v>648</v>
      </c>
      <c r="BK386" s="78">
        <v>648</v>
      </c>
      <c r="BL386" s="78">
        <v>648</v>
      </c>
      <c r="BM386" s="78">
        <v>648</v>
      </c>
      <c r="BN386" s="78">
        <v>648</v>
      </c>
      <c r="BO386" s="78">
        <v>648</v>
      </c>
      <c r="BP386" s="78">
        <v>648</v>
      </c>
      <c r="BQ386" s="78">
        <v>648</v>
      </c>
      <c r="BR386" s="78">
        <v>648</v>
      </c>
      <c r="BS386" s="78">
        <v>648</v>
      </c>
      <c r="BT386" s="78">
        <v>648</v>
      </c>
      <c r="BU386" s="78">
        <v>648</v>
      </c>
      <c r="BV386" s="78">
        <v>648</v>
      </c>
      <c r="BW386" s="78">
        <v>648</v>
      </c>
      <c r="BX386" s="78">
        <v>648</v>
      </c>
      <c r="BY386" s="78">
        <v>648</v>
      </c>
      <c r="BZ386" s="78">
        <v>648</v>
      </c>
      <c r="CA386" s="78">
        <v>648</v>
      </c>
      <c r="CB386" s="78">
        <v>648</v>
      </c>
      <c r="CC386" s="78">
        <v>648</v>
      </c>
      <c r="CD386" s="78">
        <v>648</v>
      </c>
      <c r="CE386" s="78">
        <v>648</v>
      </c>
      <c r="CF386" s="78">
        <v>648</v>
      </c>
      <c r="CG386" s="78">
        <v>648</v>
      </c>
      <c r="CH386" s="78">
        <v>648</v>
      </c>
      <c r="CI386" s="78">
        <v>648</v>
      </c>
      <c r="CJ386" s="78">
        <v>648</v>
      </c>
      <c r="CK386" s="78">
        <v>648</v>
      </c>
      <c r="CL386" s="78">
        <v>648</v>
      </c>
      <c r="CM386" s="78">
        <v>648</v>
      </c>
      <c r="CN386" s="78">
        <v>648</v>
      </c>
      <c r="CO386" s="78">
        <v>648</v>
      </c>
      <c r="CP386" s="78">
        <v>648</v>
      </c>
      <c r="CQ386" s="78">
        <v>648</v>
      </c>
      <c r="CR386" s="78">
        <v>648</v>
      </c>
      <c r="CS386" s="78">
        <v>648</v>
      </c>
      <c r="CT386" s="78">
        <v>648</v>
      </c>
      <c r="CU386" s="78">
        <v>648</v>
      </c>
      <c r="CV386" s="78">
        <v>648</v>
      </c>
      <c r="CW386" s="78">
        <v>648</v>
      </c>
      <c r="CX386" s="78">
        <v>648</v>
      </c>
      <c r="CY386" s="78">
        <v>648</v>
      </c>
      <c r="CZ386" s="78">
        <v>648</v>
      </c>
      <c r="DA386" s="78">
        <v>648</v>
      </c>
      <c r="DB386" s="78">
        <v>648</v>
      </c>
      <c r="DC386" s="78">
        <v>648</v>
      </c>
      <c r="DD386" s="78">
        <v>648</v>
      </c>
      <c r="DE386" s="78">
        <v>648</v>
      </c>
      <c r="DF386" s="78">
        <v>648</v>
      </c>
      <c r="DG386" s="78">
        <v>648</v>
      </c>
      <c r="DH386" s="78">
        <v>648</v>
      </c>
      <c r="DI386" s="78">
        <v>648</v>
      </c>
      <c r="DJ386" s="78">
        <v>648</v>
      </c>
      <c r="DK386" s="78">
        <v>648</v>
      </c>
      <c r="DL386" s="78">
        <v>648</v>
      </c>
      <c r="DM386" s="78">
        <v>648</v>
      </c>
      <c r="DN386" s="78">
        <v>648</v>
      </c>
      <c r="DO386" s="78">
        <v>648</v>
      </c>
      <c r="DP386" s="78">
        <v>648</v>
      </c>
      <c r="DQ386" s="78">
        <v>648</v>
      </c>
      <c r="DR386" s="78">
        <v>648</v>
      </c>
      <c r="DS386" s="78">
        <v>648</v>
      </c>
      <c r="DT386" s="78">
        <v>648</v>
      </c>
      <c r="DU386" s="78">
        <v>648</v>
      </c>
      <c r="DV386" s="78">
        <v>648</v>
      </c>
      <c r="DW386" s="78">
        <v>648</v>
      </c>
      <c r="DX386" s="78">
        <v>648</v>
      </c>
      <c r="DY386" s="78">
        <v>648</v>
      </c>
      <c r="DZ386" s="78">
        <v>616</v>
      </c>
      <c r="EA386" s="78">
        <v>630</v>
      </c>
      <c r="EB386" s="78">
        <v>628</v>
      </c>
      <c r="EC386" s="78">
        <v>646</v>
      </c>
      <c r="ED386" s="78">
        <v>646</v>
      </c>
      <c r="EE386" s="78">
        <v>619</v>
      </c>
      <c r="EF386" s="78">
        <v>647</v>
      </c>
      <c r="EG386" s="78">
        <v>648</v>
      </c>
      <c r="EH386" s="78">
        <v>645</v>
      </c>
      <c r="EI386" s="78">
        <v>622</v>
      </c>
      <c r="EJ386" s="78">
        <v>648</v>
      </c>
      <c r="EK386" s="78">
        <v>645</v>
      </c>
      <c r="EL386" s="78">
        <v>648</v>
      </c>
      <c r="EM386" s="78">
        <v>648</v>
      </c>
      <c r="EN386" s="78">
        <v>646</v>
      </c>
      <c r="EO386" s="78">
        <v>648</v>
      </c>
      <c r="EP386" s="78">
        <v>648</v>
      </c>
      <c r="EQ386" s="78">
        <v>648</v>
      </c>
      <c r="ER386" s="78">
        <v>648</v>
      </c>
      <c r="ES386" s="78">
        <v>648</v>
      </c>
      <c r="ET386" s="78">
        <v>648</v>
      </c>
      <c r="EU386" s="78">
        <v>648</v>
      </c>
      <c r="EV386" s="78">
        <v>648</v>
      </c>
      <c r="EW386" s="78">
        <v>648</v>
      </c>
      <c r="EX386" s="78">
        <v>648</v>
      </c>
      <c r="EY386" s="78">
        <v>648</v>
      </c>
      <c r="EZ386" s="78">
        <v>648</v>
      </c>
      <c r="FA386" s="78">
        <v>648</v>
      </c>
      <c r="FB386" s="78">
        <v>648</v>
      </c>
      <c r="FC386" s="78">
        <v>648</v>
      </c>
      <c r="FD386" s="78">
        <v>648</v>
      </c>
      <c r="FE386" s="78">
        <v>648</v>
      </c>
      <c r="FF386" s="78">
        <v>648</v>
      </c>
      <c r="FG386" s="78">
        <v>648</v>
      </c>
      <c r="FH386" s="78">
        <v>648</v>
      </c>
      <c r="FI386" s="78">
        <v>648</v>
      </c>
      <c r="FJ386" s="78">
        <v>648</v>
      </c>
      <c r="FK386" s="78">
        <v>648</v>
      </c>
      <c r="FL386" s="78">
        <v>648</v>
      </c>
      <c r="FM386" s="78">
        <v>648</v>
      </c>
      <c r="FN386" s="78">
        <v>648</v>
      </c>
      <c r="FO386" s="78">
        <v>648</v>
      </c>
      <c r="FP386" s="78">
        <v>645</v>
      </c>
      <c r="FQ386" s="78">
        <v>645</v>
      </c>
      <c r="FR386" s="78">
        <v>644</v>
      </c>
      <c r="FS386" s="78">
        <v>648</v>
      </c>
      <c r="FT386" s="78">
        <v>648</v>
      </c>
      <c r="FU386" s="75"/>
    </row>
    <row r="387" spans="1:177">
      <c r="A387" s="150" t="s">
        <v>1178</v>
      </c>
      <c r="B387" s="76" t="s">
        <v>1012</v>
      </c>
      <c r="C387" s="79">
        <v>0.28842708457083188</v>
      </c>
      <c r="D387" s="79">
        <v>-0.20651425982685329</v>
      </c>
      <c r="E387" s="79">
        <v>-0.12111816583807446</v>
      </c>
      <c r="F387" s="79">
        <v>-2.4232713690318972E-2</v>
      </c>
      <c r="G387" s="79">
        <v>-1.8535040262863602E-2</v>
      </c>
      <c r="H387" s="79">
        <v>0.2144277368139676</v>
      </c>
      <c r="I387" s="79">
        <v>0.54648484268338804</v>
      </c>
      <c r="J387" s="79">
        <v>1.2811493843860386E-2</v>
      </c>
      <c r="K387" s="79">
        <v>2.6716408138574916E-2</v>
      </c>
      <c r="L387" s="79">
        <v>-0.12484108702444341</v>
      </c>
      <c r="M387" s="79">
        <v>0.11636797333039801</v>
      </c>
      <c r="N387" s="79">
        <v>0.34501189512390457</v>
      </c>
      <c r="O387" s="79">
        <v>0.12058171744025739</v>
      </c>
      <c r="P387" s="79">
        <v>1.7025553095095791E-3</v>
      </c>
      <c r="Q387" s="79">
        <v>-0.12247053414293306</v>
      </c>
      <c r="R387" s="79">
        <v>-4.796352234385011E-2</v>
      </c>
      <c r="S387" s="79">
        <v>-3.928405107996507E-2</v>
      </c>
      <c r="T387" s="79">
        <v>5.0528984430957921E-2</v>
      </c>
      <c r="U387" s="79">
        <v>-6.9101034481527102E-2</v>
      </c>
      <c r="V387" s="79">
        <v>-4.9562282399557553E-2</v>
      </c>
      <c r="W387" s="79">
        <v>7.5987630892770566E-2</v>
      </c>
      <c r="X387" s="79">
        <v>-0.11436318349483389</v>
      </c>
      <c r="Y387" s="79">
        <v>-0.14582544990016108</v>
      </c>
      <c r="Z387" s="79">
        <v>3.8325814345871984E-2</v>
      </c>
      <c r="AA387" s="79">
        <v>1.3316629004102741E-2</v>
      </c>
      <c r="AB387" s="79">
        <v>0.25054246799750612</v>
      </c>
      <c r="AC387" s="79">
        <v>0.23215188810496487</v>
      </c>
      <c r="AD387" s="79">
        <v>-3.9890159812524993E-2</v>
      </c>
      <c r="AE387" s="79">
        <v>0.11638308717949296</v>
      </c>
      <c r="AF387" s="79">
        <v>0.2778212824732546</v>
      </c>
      <c r="AG387" s="79">
        <v>-3.6232949083097932E-2</v>
      </c>
      <c r="AH387" s="79">
        <v>8.4098384429421788E-3</v>
      </c>
      <c r="AI387" s="79">
        <v>9.5878993146676389E-2</v>
      </c>
      <c r="AJ387" s="79">
        <v>0.12053522349059768</v>
      </c>
      <c r="AK387" s="79">
        <v>0.12692841813680478</v>
      </c>
      <c r="AL387" s="79">
        <v>7.7861616884144658E-3</v>
      </c>
      <c r="AM387" s="79">
        <v>-4.8004916661365929E-2</v>
      </c>
      <c r="AN387" s="79">
        <v>-1.9508443637375403E-2</v>
      </c>
      <c r="AO387" s="79">
        <v>4.3000639579499803E-2</v>
      </c>
      <c r="AP387" s="79">
        <v>5.2591298733914549E-2</v>
      </c>
      <c r="AQ387" s="79">
        <v>0.18710249634673401</v>
      </c>
      <c r="AR387" s="79">
        <v>0.21142142123666607</v>
      </c>
      <c r="AS387" s="79">
        <v>-5.1193997817718016E-2</v>
      </c>
      <c r="AT387" s="79">
        <v>-1.2635123361171251E-2</v>
      </c>
      <c r="AU387" s="79">
        <v>3.9139138437192494E-2</v>
      </c>
      <c r="AV387" s="79">
        <v>-8.5686371131245026E-2</v>
      </c>
      <c r="AW387" s="79">
        <v>1.9031710653188302E-2</v>
      </c>
      <c r="AX387" s="79">
        <v>0.17279201981071554</v>
      </c>
      <c r="AY387" s="79">
        <v>-5.1319548946498782E-2</v>
      </c>
      <c r="AZ387" s="79">
        <v>3.4851253936912178E-2</v>
      </c>
      <c r="BA387" s="79">
        <v>0.11083689750745947</v>
      </c>
      <c r="BB387" s="79">
        <v>-4.1997219745236521E-2</v>
      </c>
      <c r="BC387" s="79">
        <v>2.4624720830660626E-2</v>
      </c>
      <c r="BD387" s="79">
        <v>9.1108896881032034E-2</v>
      </c>
      <c r="BE387" s="79">
        <v>0.11751265872470429</v>
      </c>
      <c r="BF387" s="79">
        <v>1.0948650464702458E-2</v>
      </c>
      <c r="BG387" s="79">
        <v>-0.17161363085571288</v>
      </c>
      <c r="BH387" s="79">
        <v>-6.4511587801026185E-2</v>
      </c>
      <c r="BI387" s="79">
        <v>-8.0464116247312756E-2</v>
      </c>
      <c r="BJ387" s="79">
        <v>-6.92308699310136E-2</v>
      </c>
      <c r="BK387" s="79">
        <v>0.17862233793709179</v>
      </c>
      <c r="BL387" s="79">
        <v>0.15201982345149265</v>
      </c>
      <c r="BM387" s="79">
        <v>-0.1660160584640078</v>
      </c>
      <c r="BN387" s="79">
        <v>1.7077791256606804E-2</v>
      </c>
      <c r="BO387" s="79">
        <v>-1.8019083016286328E-2</v>
      </c>
      <c r="BP387" s="79">
        <v>-3.983525163626811E-2</v>
      </c>
      <c r="BQ387" s="79">
        <v>5.7820750708065333E-2</v>
      </c>
      <c r="BR387" s="79">
        <v>5.7397318428628261E-2</v>
      </c>
      <c r="BS387" s="79">
        <v>-8.9341302486473685E-3</v>
      </c>
      <c r="BT387" s="79">
        <v>8.6599390356496261E-2</v>
      </c>
      <c r="BU387" s="79">
        <v>6.0348017170521712E-2</v>
      </c>
      <c r="BV387" s="79">
        <v>-6.1150326712214688E-2</v>
      </c>
      <c r="BW387" s="79">
        <v>-3.1325382998911341E-2</v>
      </c>
      <c r="BX387" s="79">
        <v>-6.0159841123716723E-2</v>
      </c>
      <c r="BY387" s="79">
        <v>1.0531610956505321E-3</v>
      </c>
      <c r="BZ387" s="79">
        <v>-1.6374039228429907E-2</v>
      </c>
      <c r="CA387" s="79">
        <v>-2.8685534610007748E-2</v>
      </c>
      <c r="CB387" s="79">
        <v>1.1994774746791498E-2</v>
      </c>
      <c r="CC387" s="79">
        <v>-9.1759755161580511E-2</v>
      </c>
      <c r="CD387" s="79">
        <v>-9.9970986907150838E-2</v>
      </c>
      <c r="CE387" s="79">
        <v>-4.1128012522301969E-3</v>
      </c>
      <c r="CF387" s="79">
        <v>6.3614871821418534E-2</v>
      </c>
      <c r="CG387" s="79">
        <v>7.7818887883578991E-2</v>
      </c>
      <c r="CH387" s="79">
        <v>4.2476194243967334E-2</v>
      </c>
      <c r="CI387" s="79">
        <v>-9.1276380338019214E-2</v>
      </c>
      <c r="CJ387" s="79">
        <v>3.6103444078099877E-3</v>
      </c>
      <c r="CK387" s="79">
        <v>5.148754683349642E-2</v>
      </c>
      <c r="CL387" s="79">
        <v>8.3001477397794884E-2</v>
      </c>
      <c r="CM387" s="79">
        <v>6.8274660713625424E-2</v>
      </c>
      <c r="CN387" s="79">
        <v>-4.8279474226638652E-4</v>
      </c>
      <c r="CO387" s="79">
        <v>7.7108779979487868E-2</v>
      </c>
      <c r="CP387" s="79">
        <v>8.4193491316195024E-2</v>
      </c>
      <c r="CQ387" s="79">
        <v>2.6576169796575368E-2</v>
      </c>
      <c r="CR387" s="79">
        <v>1.8909158980248301E-2</v>
      </c>
      <c r="CS387" s="79">
        <v>4.3230141657076275E-2</v>
      </c>
      <c r="CT387" s="79">
        <v>-1.8144804861462041E-2</v>
      </c>
      <c r="CU387" s="79">
        <v>2.8642622192285225E-2</v>
      </c>
      <c r="CV387" s="79">
        <v>-0.23383019028570479</v>
      </c>
      <c r="CW387" s="79">
        <v>-0.25928883698373217</v>
      </c>
      <c r="CX387" s="79">
        <v>-2.8190741289379768E-2</v>
      </c>
      <c r="CY387" s="79">
        <v>-0.10632164705477079</v>
      </c>
      <c r="CZ387" s="79">
        <v>-9.6770579891268332E-2</v>
      </c>
      <c r="DA387" s="79">
        <v>-4.5437262336819918E-2</v>
      </c>
      <c r="DB387" s="79">
        <v>-0.11233237367779834</v>
      </c>
      <c r="DC387" s="79">
        <v>-5.9191595562936065E-2</v>
      </c>
      <c r="DD387" s="79">
        <v>4.9136111109242743E-2</v>
      </c>
      <c r="DE387" s="79">
        <v>-0.12144563558013874</v>
      </c>
      <c r="DF387" s="79">
        <v>-0.12636852072654708</v>
      </c>
      <c r="DG387" s="79">
        <v>0.38966073271242307</v>
      </c>
      <c r="DH387" s="79">
        <v>-0.22795203271390665</v>
      </c>
      <c r="DI387" s="79">
        <v>-0.4046488503781836</v>
      </c>
      <c r="DJ387" s="79">
        <v>0.30044852787424126</v>
      </c>
      <c r="DK387" s="79">
        <v>0.15971089763119167</v>
      </c>
      <c r="DL387" s="79">
        <v>0.11805423105174498</v>
      </c>
      <c r="DM387" s="79">
        <v>-0.13735497006493128</v>
      </c>
      <c r="DN387" s="79">
        <v>3.3938329397240771E-2</v>
      </c>
      <c r="DO387" s="79">
        <v>0.13794462995581661</v>
      </c>
      <c r="DP387" s="79">
        <v>-4.4727217504330147E-2</v>
      </c>
      <c r="DQ387" s="79">
        <v>-0.16731399969308516</v>
      </c>
      <c r="DR387" s="79">
        <v>4.0850063553918931E-2</v>
      </c>
      <c r="DS387" s="79">
        <v>-1.4068817731766313E-2</v>
      </c>
      <c r="DT387" s="79">
        <v>-0.13600881142977758</v>
      </c>
      <c r="DU387" s="79">
        <v>-0.13177105821902324</v>
      </c>
      <c r="DV387" s="79">
        <v>0.16878958871666888</v>
      </c>
      <c r="DW387" s="79">
        <v>-0.12580880044693821</v>
      </c>
      <c r="DX387" s="79">
        <v>-0.13270937533024699</v>
      </c>
      <c r="DY387" s="78">
        <v>1</v>
      </c>
      <c r="DZ387" s="79">
        <v>6.4871908097959577E-2</v>
      </c>
      <c r="EA387" s="79">
        <v>0.10053182863332083</v>
      </c>
      <c r="EB387" s="79">
        <v>0.20020843810505057</v>
      </c>
      <c r="EC387" s="79">
        <v>0.3645998271701425</v>
      </c>
      <c r="ED387" s="79">
        <v>9.8761212629111583E-2</v>
      </c>
      <c r="EE387" s="79">
        <v>3.4295702146852659E-2</v>
      </c>
      <c r="EF387" s="79">
        <v>6.2668802732034332E-2</v>
      </c>
      <c r="EG387" s="79">
        <v>-7.0859727645013054E-2</v>
      </c>
      <c r="EH387" s="79">
        <v>6.7127751995792351E-2</v>
      </c>
      <c r="EI387" s="79">
        <v>-7.5669417803714917E-2</v>
      </c>
      <c r="EJ387" s="79">
        <v>-0.26985175602900885</v>
      </c>
      <c r="EK387" s="79">
        <v>-0.12023260607125304</v>
      </c>
      <c r="EL387" s="79">
        <v>0.21401076967304522</v>
      </c>
      <c r="EM387" s="79">
        <v>-5.4321735813726985E-2</v>
      </c>
      <c r="EN387" s="79">
        <v>6.9894326510977808E-2</v>
      </c>
      <c r="EO387" s="79">
        <v>-3.8779462685994061E-2</v>
      </c>
      <c r="EP387" s="79">
        <v>-6.7513056662697732E-2</v>
      </c>
      <c r="EQ387" s="79">
        <v>-8.8713398388540948E-2</v>
      </c>
      <c r="ER387" s="79">
        <v>-9.1722372917019471E-2</v>
      </c>
      <c r="ES387" s="79">
        <v>-8.9211358833814966E-2</v>
      </c>
      <c r="ET387" s="79">
        <v>-9.2511619103782819E-2</v>
      </c>
      <c r="EU387" s="79">
        <v>-4.92084826144139E-2</v>
      </c>
      <c r="EV387" s="79">
        <v>-3.3179128882874831E-2</v>
      </c>
      <c r="EW387" s="79">
        <v>-4.6683192340360925E-2</v>
      </c>
      <c r="EX387" s="79">
        <v>-4.0345615955052587E-2</v>
      </c>
      <c r="EY387" s="79">
        <v>-9.2951396417823476E-2</v>
      </c>
      <c r="EZ387" s="79">
        <v>-9.7538305775713569E-2</v>
      </c>
      <c r="FA387" s="79">
        <v>-3.942117525707696E-2</v>
      </c>
      <c r="FB387" s="79">
        <v>9.5337382127925942E-3</v>
      </c>
      <c r="FC387" s="79">
        <v>-8.8480690741947407E-2</v>
      </c>
      <c r="FD387" s="79">
        <v>-9.4970445806674103E-2</v>
      </c>
      <c r="FE387" s="79">
        <v>-8.6334002998150874E-2</v>
      </c>
      <c r="FF387" s="79">
        <v>-9.3040518356628077E-2</v>
      </c>
      <c r="FG387" s="79">
        <v>-7.916801222368762E-2</v>
      </c>
      <c r="FH387" s="79">
        <v>-7.0248896753953613E-2</v>
      </c>
      <c r="FI387" s="79">
        <v>-0.23129567324264713</v>
      </c>
      <c r="FJ387" s="79">
        <v>-0.2626677145426895</v>
      </c>
      <c r="FK387" s="79">
        <v>-6.3233766294360602E-2</v>
      </c>
      <c r="FL387" s="79">
        <v>-7.2259621814388025E-2</v>
      </c>
      <c r="FM387" s="79">
        <v>9.4370743632433331E-3</v>
      </c>
      <c r="FN387" s="79">
        <v>1.3528465116070003E-2</v>
      </c>
      <c r="FO387" s="79">
        <v>1.4923073915947818E-2</v>
      </c>
      <c r="FP387" s="79">
        <v>-1.1429015924385291E-2</v>
      </c>
      <c r="FQ387" s="79">
        <v>-5.1537479525662448E-3</v>
      </c>
      <c r="FR387" s="79">
        <v>3.2242061181898415E-3</v>
      </c>
      <c r="FS387" s="79">
        <v>4.1724876646925244E-2</v>
      </c>
      <c r="FT387" s="79">
        <v>4.211509269226843E-2</v>
      </c>
      <c r="FU387" s="75"/>
    </row>
    <row r="388" spans="1:177">
      <c r="A388" s="150"/>
      <c r="B388" s="76" t="s">
        <v>1011</v>
      </c>
      <c r="C388" s="79">
        <v>7.0100715348990805E-14</v>
      </c>
      <c r="D388" s="79">
        <v>1.1321463561251241E-7</v>
      </c>
      <c r="E388" s="79">
        <v>2.0110889146751176E-3</v>
      </c>
      <c r="F388" s="79">
        <v>0.53805054715677048</v>
      </c>
      <c r="G388" s="79">
        <v>0.63767316425574427</v>
      </c>
      <c r="H388" s="79">
        <v>3.5449496210668299E-8</v>
      </c>
      <c r="I388" s="79">
        <v>9.8928594094725188E-52</v>
      </c>
      <c r="J388" s="79">
        <v>0.74479429319568502</v>
      </c>
      <c r="K388" s="79">
        <v>0.49820459539312067</v>
      </c>
      <c r="L388" s="79">
        <v>1.4512212221218799E-3</v>
      </c>
      <c r="M388" s="79">
        <v>3.0110257827306685E-3</v>
      </c>
      <c r="N388" s="79">
        <v>1.4994294954670162E-19</v>
      </c>
      <c r="O388" s="79">
        <v>2.1063730606591595E-3</v>
      </c>
      <c r="P388" s="79">
        <v>0.96549719724073335</v>
      </c>
      <c r="Q388" s="79">
        <v>1.7881316096556735E-3</v>
      </c>
      <c r="R388" s="79">
        <v>0.22273170194747904</v>
      </c>
      <c r="S388" s="79">
        <v>0.31805471483118053</v>
      </c>
      <c r="T388" s="79">
        <v>0.19893377474038154</v>
      </c>
      <c r="U388" s="79">
        <v>7.8793386490070991E-2</v>
      </c>
      <c r="V388" s="79">
        <v>0.20767359944937935</v>
      </c>
      <c r="W388" s="79">
        <v>5.3188097258586906E-2</v>
      </c>
      <c r="X388" s="79">
        <v>3.5550592415917498E-3</v>
      </c>
      <c r="Y388" s="79">
        <v>1.954142963023414E-4</v>
      </c>
      <c r="Z388" s="79">
        <v>0.33001174998997884</v>
      </c>
      <c r="AA388" s="79">
        <v>0.73510205160316433</v>
      </c>
      <c r="AB388" s="79">
        <v>9.8712878631144257E-11</v>
      </c>
      <c r="AC388" s="79">
        <v>2.2299922227561075E-9</v>
      </c>
      <c r="AD388" s="79">
        <v>0.31063966981108659</v>
      </c>
      <c r="AE388" s="79">
        <v>3.0072291979292062E-3</v>
      </c>
      <c r="AF388" s="79">
        <v>5.9882134611231104E-13</v>
      </c>
      <c r="AG388" s="79">
        <v>0.35712253004053929</v>
      </c>
      <c r="AH388" s="79">
        <v>0.8308044185444291</v>
      </c>
      <c r="AI388" s="79">
        <v>1.4622519215178173E-2</v>
      </c>
      <c r="AJ388" s="79">
        <v>2.1148228463934936E-3</v>
      </c>
      <c r="AK388" s="79">
        <v>1.2039752959596851E-3</v>
      </c>
      <c r="AL388" s="79">
        <v>0.84318304925588894</v>
      </c>
      <c r="AM388" s="79">
        <v>0.22233224343125602</v>
      </c>
      <c r="AN388" s="79">
        <v>0.62011154328723839</v>
      </c>
      <c r="AO388" s="79">
        <v>0.2743895111698329</v>
      </c>
      <c r="AP388" s="79">
        <v>0.18119112395953399</v>
      </c>
      <c r="AQ388" s="79">
        <v>1.6180638821562313E-6</v>
      </c>
      <c r="AR388" s="79">
        <v>5.5398333769465119E-8</v>
      </c>
      <c r="AS388" s="79">
        <v>0.19307920247076693</v>
      </c>
      <c r="AT388" s="79">
        <v>0.74818799655803003</v>
      </c>
      <c r="AU388" s="79">
        <v>0.31984455330885553</v>
      </c>
      <c r="AV388" s="79">
        <v>2.9181934251073852E-2</v>
      </c>
      <c r="AW388" s="79">
        <v>0.62868632617270603</v>
      </c>
      <c r="AX388" s="79">
        <v>9.7164937261612915E-6</v>
      </c>
      <c r="AY388" s="79">
        <v>0.1919882080987263</v>
      </c>
      <c r="AZ388" s="79">
        <v>0.37576611542799432</v>
      </c>
      <c r="BA388" s="79">
        <v>4.7323867663369105E-3</v>
      </c>
      <c r="BB388" s="79">
        <v>0.28575442326702538</v>
      </c>
      <c r="BC388" s="79">
        <v>0.53149357563572186</v>
      </c>
      <c r="BD388" s="79">
        <v>2.0362416656023306E-2</v>
      </c>
      <c r="BE388" s="79">
        <v>2.7355111728215491E-3</v>
      </c>
      <c r="BF388" s="79">
        <v>0.78087620558441917</v>
      </c>
      <c r="BG388" s="79">
        <v>1.1191812694231439E-5</v>
      </c>
      <c r="BH388" s="79">
        <v>0.10085229753465436</v>
      </c>
      <c r="BI388" s="79">
        <v>4.0594463389681576E-2</v>
      </c>
      <c r="BJ388" s="79">
        <v>7.8231461332122762E-2</v>
      </c>
      <c r="BK388" s="79">
        <v>4.7611428090601586E-6</v>
      </c>
      <c r="BL388" s="79">
        <v>1.0236245632327155E-4</v>
      </c>
      <c r="BM388" s="79">
        <v>2.1623833235053535E-5</v>
      </c>
      <c r="BN388" s="79">
        <v>0.66434516083294337</v>
      </c>
      <c r="BO388" s="79">
        <v>0.64706557533388986</v>
      </c>
      <c r="BP388" s="79">
        <v>0.3113066813470986</v>
      </c>
      <c r="BQ388" s="79">
        <v>0.14149014602607024</v>
      </c>
      <c r="BR388" s="79">
        <v>0.14443315957723402</v>
      </c>
      <c r="BS388" s="79">
        <v>0.82043053825502255</v>
      </c>
      <c r="BT388" s="79">
        <v>2.7499961778589165E-2</v>
      </c>
      <c r="BU388" s="79">
        <v>0.12487163464864551</v>
      </c>
      <c r="BV388" s="79">
        <v>0.11992623574805406</v>
      </c>
      <c r="BW388" s="79">
        <v>0.42599143669395534</v>
      </c>
      <c r="BX388" s="79">
        <v>0.12605419928662887</v>
      </c>
      <c r="BY388" s="79">
        <v>0.978653269958072</v>
      </c>
      <c r="BZ388" s="79">
        <v>0.67738210475859129</v>
      </c>
      <c r="CA388" s="79">
        <v>0.46602939428841794</v>
      </c>
      <c r="CB388" s="79">
        <v>0.76055004733595732</v>
      </c>
      <c r="CC388" s="79">
        <v>1.9478597960096034E-2</v>
      </c>
      <c r="CD388" s="79">
        <v>1.0886720613605166E-2</v>
      </c>
      <c r="CE388" s="79">
        <v>0.91677801798462133</v>
      </c>
      <c r="CF388" s="79">
        <v>0.10568788354422019</v>
      </c>
      <c r="CG388" s="79">
        <v>4.7689561698626266E-2</v>
      </c>
      <c r="CH388" s="79">
        <v>0.28029046811661695</v>
      </c>
      <c r="CI388" s="79">
        <v>2.0131714041322961E-2</v>
      </c>
      <c r="CJ388" s="79">
        <v>0.92691476916852467</v>
      </c>
      <c r="CK388" s="79">
        <v>0.19053545066929989</v>
      </c>
      <c r="CL388" s="79">
        <v>3.4648780541086506E-2</v>
      </c>
      <c r="CM388" s="79">
        <v>8.2447133499524511E-2</v>
      </c>
      <c r="CN388" s="79">
        <v>0.99021321795416828</v>
      </c>
      <c r="CO388" s="79">
        <v>4.9762348094727689E-2</v>
      </c>
      <c r="CP388" s="79">
        <v>3.212239151533243E-2</v>
      </c>
      <c r="CQ388" s="79">
        <v>0.4994648904838348</v>
      </c>
      <c r="CR388" s="79">
        <v>0.6308987688660046</v>
      </c>
      <c r="CS388" s="79">
        <v>0.27183402177652616</v>
      </c>
      <c r="CT388" s="79">
        <v>0.64477170519986959</v>
      </c>
      <c r="CU388" s="79">
        <v>0.46669700765284905</v>
      </c>
      <c r="CV388" s="79">
        <v>1.6956281788715873E-9</v>
      </c>
      <c r="CW388" s="79">
        <v>2.0469368985927395E-11</v>
      </c>
      <c r="CX388" s="79">
        <v>0.47375922863915843</v>
      </c>
      <c r="CY388" s="79">
        <v>6.7493690217063432E-3</v>
      </c>
      <c r="CZ388" s="79">
        <v>1.3724025533922013E-2</v>
      </c>
      <c r="DA388" s="79">
        <v>0.24808744463628574</v>
      </c>
      <c r="DB388" s="79">
        <v>4.1956975635430828E-3</v>
      </c>
      <c r="DC388" s="79">
        <v>0.13227708812045841</v>
      </c>
      <c r="DD388" s="79">
        <v>0.21161357022523308</v>
      </c>
      <c r="DE388" s="79">
        <v>1.9548804263285679E-3</v>
      </c>
      <c r="DF388" s="79">
        <v>1.2661755616422514E-3</v>
      </c>
      <c r="DG388" s="79">
        <v>6.3295680183855288E-25</v>
      </c>
      <c r="DH388" s="79">
        <v>4.38570356849524E-9</v>
      </c>
      <c r="DI388" s="79">
        <v>6.3438199489730604E-27</v>
      </c>
      <c r="DJ388" s="79">
        <v>5.5109059654610815E-15</v>
      </c>
      <c r="DK388" s="79">
        <v>4.4272928100150469E-5</v>
      </c>
      <c r="DL388" s="79">
        <v>2.6133428145693155E-3</v>
      </c>
      <c r="DM388" s="79">
        <v>4.54266428589177E-4</v>
      </c>
      <c r="DN388" s="79">
        <v>0.38840732329093663</v>
      </c>
      <c r="DO388" s="79">
        <v>4.2900571138107546E-4</v>
      </c>
      <c r="DP388" s="79">
        <v>0.25556343776459112</v>
      </c>
      <c r="DQ388" s="79">
        <v>1.8596383450012041E-5</v>
      </c>
      <c r="DR388" s="79">
        <v>0.29913107600361766</v>
      </c>
      <c r="DS388" s="79">
        <v>0.72074756756523217</v>
      </c>
      <c r="DT388" s="79">
        <v>5.1721399554602657E-4</v>
      </c>
      <c r="DU388" s="79">
        <v>7.7228889511579593E-4</v>
      </c>
      <c r="DV388" s="79">
        <v>1.5644383875605072E-5</v>
      </c>
      <c r="DW388" s="79">
        <v>1.3313025690532092E-3</v>
      </c>
      <c r="DX388" s="79">
        <v>7.0739355639637066E-4</v>
      </c>
      <c r="DY388" s="77"/>
      <c r="DZ388" s="79">
        <v>0.10772511208502557</v>
      </c>
      <c r="EA388" s="79">
        <v>1.1579164037258657E-2</v>
      </c>
      <c r="EB388" s="79">
        <v>4.2253044334417996E-7</v>
      </c>
      <c r="EC388" s="79">
        <v>9.642341246983826E-22</v>
      </c>
      <c r="ED388" s="79">
        <v>1.2023693092462977E-2</v>
      </c>
      <c r="EE388" s="79">
        <v>0.39432896222291514</v>
      </c>
      <c r="EF388" s="79">
        <v>0.11126363775401264</v>
      </c>
      <c r="EG388" s="79">
        <v>7.1454531278954153E-2</v>
      </c>
      <c r="EH388" s="79">
        <v>8.8484197848752513E-2</v>
      </c>
      <c r="EI388" s="79">
        <v>5.928168327262872E-2</v>
      </c>
      <c r="EJ388" s="79">
        <v>2.8273106238367465E-12</v>
      </c>
      <c r="EK388" s="79">
        <v>2.2229296063763808E-3</v>
      </c>
      <c r="EL388" s="79">
        <v>3.7728631133135915E-8</v>
      </c>
      <c r="EM388" s="79">
        <v>0.16723108457217561</v>
      </c>
      <c r="EN388" s="79">
        <v>7.5864509624018084E-2</v>
      </c>
      <c r="EO388" s="79">
        <v>0.32431530858796531</v>
      </c>
      <c r="EP388" s="79">
        <v>8.5934715924571067E-2</v>
      </c>
      <c r="EQ388" s="79">
        <v>2.3922693308247752E-2</v>
      </c>
      <c r="ER388" s="79">
        <v>1.9528440071895258E-2</v>
      </c>
      <c r="ES388" s="79">
        <v>2.3141185152450925E-2</v>
      </c>
      <c r="ET388" s="79">
        <v>1.849940937898692E-2</v>
      </c>
      <c r="EU388" s="79">
        <v>0.21094071997585018</v>
      </c>
      <c r="EV388" s="79">
        <v>0.39911424894240721</v>
      </c>
      <c r="EW388" s="79">
        <v>0.23534095573610758</v>
      </c>
      <c r="EX388" s="79">
        <v>0.30514319473918405</v>
      </c>
      <c r="EY388" s="79">
        <v>1.7946817737978814E-2</v>
      </c>
      <c r="EZ388" s="79">
        <v>1.2989703752215108E-2</v>
      </c>
      <c r="FA388" s="79">
        <v>0.31636711339350154</v>
      </c>
      <c r="FB388" s="79">
        <v>0.80860482349689389</v>
      </c>
      <c r="FC388" s="79">
        <v>2.4295671444285662E-2</v>
      </c>
      <c r="FD388" s="79">
        <v>1.5590927964113354E-2</v>
      </c>
      <c r="FE388" s="79">
        <v>2.7980037988335312E-2</v>
      </c>
      <c r="FF388" s="79">
        <v>1.7836608511830498E-2</v>
      </c>
      <c r="FG388" s="79">
        <v>4.3950729531765216E-2</v>
      </c>
      <c r="FH388" s="79">
        <v>7.3937409321353884E-2</v>
      </c>
      <c r="FI388" s="79">
        <v>2.5624080191475733E-9</v>
      </c>
      <c r="FJ388" s="79">
        <v>1.0970691666056129E-11</v>
      </c>
      <c r="FK388" s="79">
        <v>0.10779779285001105</v>
      </c>
      <c r="FL388" s="79">
        <v>6.6020886591266398E-2</v>
      </c>
      <c r="FM388" s="79">
        <v>0.81050839677175057</v>
      </c>
      <c r="FN388" s="79">
        <v>0.7310498526099487</v>
      </c>
      <c r="FO388" s="79">
        <v>0.70456377061595221</v>
      </c>
      <c r="FP388" s="79">
        <v>0.77204006103544853</v>
      </c>
      <c r="FQ388" s="79">
        <v>0.89606330637233955</v>
      </c>
      <c r="FR388" s="79">
        <v>0.93491515146759541</v>
      </c>
      <c r="FS388" s="79">
        <v>0.28889302761468849</v>
      </c>
      <c r="FT388" s="79">
        <v>0.28440315810875483</v>
      </c>
      <c r="FU388" s="75"/>
    </row>
    <row r="389" spans="1:177">
      <c r="A389" s="150"/>
      <c r="B389" s="76" t="s">
        <v>1010</v>
      </c>
      <c r="C389" s="78">
        <v>648</v>
      </c>
      <c r="D389" s="78">
        <v>648</v>
      </c>
      <c r="E389" s="78">
        <v>648</v>
      </c>
      <c r="F389" s="78">
        <v>648</v>
      </c>
      <c r="G389" s="78">
        <v>648</v>
      </c>
      <c r="H389" s="78">
        <v>648</v>
      </c>
      <c r="I389" s="78">
        <v>648</v>
      </c>
      <c r="J389" s="78">
        <v>648</v>
      </c>
      <c r="K389" s="78">
        <v>645</v>
      </c>
      <c r="L389" s="78">
        <v>648</v>
      </c>
      <c r="M389" s="78">
        <v>648</v>
      </c>
      <c r="N389" s="78">
        <v>648</v>
      </c>
      <c r="O389" s="78">
        <v>648</v>
      </c>
      <c r="P389" s="78">
        <v>648</v>
      </c>
      <c r="Q389" s="78">
        <v>648</v>
      </c>
      <c r="R389" s="78">
        <v>648</v>
      </c>
      <c r="S389" s="78">
        <v>648</v>
      </c>
      <c r="T389" s="78">
        <v>648</v>
      </c>
      <c r="U389" s="78">
        <v>648</v>
      </c>
      <c r="V389" s="78">
        <v>648</v>
      </c>
      <c r="W389" s="78">
        <v>648</v>
      </c>
      <c r="X389" s="78">
        <v>648</v>
      </c>
      <c r="Y389" s="78">
        <v>648</v>
      </c>
      <c r="Z389" s="78">
        <v>648</v>
      </c>
      <c r="AA389" s="78">
        <v>648</v>
      </c>
      <c r="AB389" s="78">
        <v>648</v>
      </c>
      <c r="AC389" s="78">
        <v>648</v>
      </c>
      <c r="AD389" s="78">
        <v>648</v>
      </c>
      <c r="AE389" s="78">
        <v>648</v>
      </c>
      <c r="AF389" s="78">
        <v>648</v>
      </c>
      <c r="AG389" s="78">
        <v>648</v>
      </c>
      <c r="AH389" s="78">
        <v>648</v>
      </c>
      <c r="AI389" s="78">
        <v>648</v>
      </c>
      <c r="AJ389" s="78">
        <v>648</v>
      </c>
      <c r="AK389" s="78">
        <v>648</v>
      </c>
      <c r="AL389" s="78">
        <v>648</v>
      </c>
      <c r="AM389" s="78">
        <v>648</v>
      </c>
      <c r="AN389" s="78">
        <v>648</v>
      </c>
      <c r="AO389" s="78">
        <v>648</v>
      </c>
      <c r="AP389" s="78">
        <v>648</v>
      </c>
      <c r="AQ389" s="78">
        <v>648</v>
      </c>
      <c r="AR389" s="78">
        <v>648</v>
      </c>
      <c r="AS389" s="78">
        <v>648</v>
      </c>
      <c r="AT389" s="78">
        <v>648</v>
      </c>
      <c r="AU389" s="78">
        <v>648</v>
      </c>
      <c r="AV389" s="78">
        <v>648</v>
      </c>
      <c r="AW389" s="78">
        <v>648</v>
      </c>
      <c r="AX389" s="78">
        <v>648</v>
      </c>
      <c r="AY389" s="78">
        <v>648</v>
      </c>
      <c r="AZ389" s="78">
        <v>648</v>
      </c>
      <c r="BA389" s="78">
        <v>648</v>
      </c>
      <c r="BB389" s="78">
        <v>648</v>
      </c>
      <c r="BC389" s="78">
        <v>648</v>
      </c>
      <c r="BD389" s="78">
        <v>648</v>
      </c>
      <c r="BE389" s="78">
        <v>648</v>
      </c>
      <c r="BF389" s="78">
        <v>648</v>
      </c>
      <c r="BG389" s="78">
        <v>648</v>
      </c>
      <c r="BH389" s="78">
        <v>648</v>
      </c>
      <c r="BI389" s="78">
        <v>648</v>
      </c>
      <c r="BJ389" s="78">
        <v>648</v>
      </c>
      <c r="BK389" s="78">
        <v>648</v>
      </c>
      <c r="BL389" s="78">
        <v>648</v>
      </c>
      <c r="BM389" s="78">
        <v>648</v>
      </c>
      <c r="BN389" s="78">
        <v>648</v>
      </c>
      <c r="BO389" s="78">
        <v>648</v>
      </c>
      <c r="BP389" s="78">
        <v>648</v>
      </c>
      <c r="BQ389" s="78">
        <v>648</v>
      </c>
      <c r="BR389" s="78">
        <v>648</v>
      </c>
      <c r="BS389" s="78">
        <v>648</v>
      </c>
      <c r="BT389" s="78">
        <v>648</v>
      </c>
      <c r="BU389" s="78">
        <v>648</v>
      </c>
      <c r="BV389" s="78">
        <v>648</v>
      </c>
      <c r="BW389" s="78">
        <v>648</v>
      </c>
      <c r="BX389" s="78">
        <v>648</v>
      </c>
      <c r="BY389" s="78">
        <v>648</v>
      </c>
      <c r="BZ389" s="78">
        <v>648</v>
      </c>
      <c r="CA389" s="78">
        <v>648</v>
      </c>
      <c r="CB389" s="78">
        <v>648</v>
      </c>
      <c r="CC389" s="78">
        <v>648</v>
      </c>
      <c r="CD389" s="78">
        <v>648</v>
      </c>
      <c r="CE389" s="78">
        <v>648</v>
      </c>
      <c r="CF389" s="78">
        <v>648</v>
      </c>
      <c r="CG389" s="78">
        <v>648</v>
      </c>
      <c r="CH389" s="78">
        <v>648</v>
      </c>
      <c r="CI389" s="78">
        <v>648</v>
      </c>
      <c r="CJ389" s="78">
        <v>648</v>
      </c>
      <c r="CK389" s="78">
        <v>648</v>
      </c>
      <c r="CL389" s="78">
        <v>648</v>
      </c>
      <c r="CM389" s="78">
        <v>648</v>
      </c>
      <c r="CN389" s="78">
        <v>648</v>
      </c>
      <c r="CO389" s="78">
        <v>648</v>
      </c>
      <c r="CP389" s="78">
        <v>648</v>
      </c>
      <c r="CQ389" s="78">
        <v>648</v>
      </c>
      <c r="CR389" s="78">
        <v>648</v>
      </c>
      <c r="CS389" s="78">
        <v>648</v>
      </c>
      <c r="CT389" s="78">
        <v>648</v>
      </c>
      <c r="CU389" s="78">
        <v>648</v>
      </c>
      <c r="CV389" s="78">
        <v>648</v>
      </c>
      <c r="CW389" s="78">
        <v>648</v>
      </c>
      <c r="CX389" s="78">
        <v>648</v>
      </c>
      <c r="CY389" s="78">
        <v>648</v>
      </c>
      <c r="CZ389" s="78">
        <v>648</v>
      </c>
      <c r="DA389" s="78">
        <v>648</v>
      </c>
      <c r="DB389" s="78">
        <v>648</v>
      </c>
      <c r="DC389" s="78">
        <v>648</v>
      </c>
      <c r="DD389" s="78">
        <v>648</v>
      </c>
      <c r="DE389" s="78">
        <v>648</v>
      </c>
      <c r="DF389" s="78">
        <v>648</v>
      </c>
      <c r="DG389" s="78">
        <v>648</v>
      </c>
      <c r="DH389" s="78">
        <v>648</v>
      </c>
      <c r="DI389" s="78">
        <v>648</v>
      </c>
      <c r="DJ389" s="78">
        <v>648</v>
      </c>
      <c r="DK389" s="78">
        <v>648</v>
      </c>
      <c r="DL389" s="78">
        <v>648</v>
      </c>
      <c r="DM389" s="78">
        <v>648</v>
      </c>
      <c r="DN389" s="78">
        <v>648</v>
      </c>
      <c r="DO389" s="78">
        <v>648</v>
      </c>
      <c r="DP389" s="78">
        <v>648</v>
      </c>
      <c r="DQ389" s="78">
        <v>648</v>
      </c>
      <c r="DR389" s="78">
        <v>648</v>
      </c>
      <c r="DS389" s="78">
        <v>648</v>
      </c>
      <c r="DT389" s="78">
        <v>648</v>
      </c>
      <c r="DU389" s="78">
        <v>648</v>
      </c>
      <c r="DV389" s="78">
        <v>648</v>
      </c>
      <c r="DW389" s="78">
        <v>648</v>
      </c>
      <c r="DX389" s="78">
        <v>648</v>
      </c>
      <c r="DY389" s="78">
        <v>648</v>
      </c>
      <c r="DZ389" s="78">
        <v>616</v>
      </c>
      <c r="EA389" s="78">
        <v>630</v>
      </c>
      <c r="EB389" s="78">
        <v>628</v>
      </c>
      <c r="EC389" s="78">
        <v>646</v>
      </c>
      <c r="ED389" s="78">
        <v>646</v>
      </c>
      <c r="EE389" s="78">
        <v>619</v>
      </c>
      <c r="EF389" s="78">
        <v>647</v>
      </c>
      <c r="EG389" s="78">
        <v>648</v>
      </c>
      <c r="EH389" s="78">
        <v>645</v>
      </c>
      <c r="EI389" s="78">
        <v>622</v>
      </c>
      <c r="EJ389" s="78">
        <v>648</v>
      </c>
      <c r="EK389" s="78">
        <v>645</v>
      </c>
      <c r="EL389" s="78">
        <v>648</v>
      </c>
      <c r="EM389" s="78">
        <v>648</v>
      </c>
      <c r="EN389" s="78">
        <v>646</v>
      </c>
      <c r="EO389" s="78">
        <v>648</v>
      </c>
      <c r="EP389" s="78">
        <v>648</v>
      </c>
      <c r="EQ389" s="78">
        <v>648</v>
      </c>
      <c r="ER389" s="78">
        <v>648</v>
      </c>
      <c r="ES389" s="78">
        <v>648</v>
      </c>
      <c r="ET389" s="78">
        <v>648</v>
      </c>
      <c r="EU389" s="78">
        <v>648</v>
      </c>
      <c r="EV389" s="78">
        <v>648</v>
      </c>
      <c r="EW389" s="78">
        <v>648</v>
      </c>
      <c r="EX389" s="78">
        <v>648</v>
      </c>
      <c r="EY389" s="78">
        <v>648</v>
      </c>
      <c r="EZ389" s="78">
        <v>648</v>
      </c>
      <c r="FA389" s="78">
        <v>648</v>
      </c>
      <c r="FB389" s="78">
        <v>648</v>
      </c>
      <c r="FC389" s="78">
        <v>648</v>
      </c>
      <c r="FD389" s="78">
        <v>648</v>
      </c>
      <c r="FE389" s="78">
        <v>648</v>
      </c>
      <c r="FF389" s="78">
        <v>648</v>
      </c>
      <c r="FG389" s="78">
        <v>648</v>
      </c>
      <c r="FH389" s="78">
        <v>648</v>
      </c>
      <c r="FI389" s="78">
        <v>648</v>
      </c>
      <c r="FJ389" s="78">
        <v>648</v>
      </c>
      <c r="FK389" s="78">
        <v>648</v>
      </c>
      <c r="FL389" s="78">
        <v>648</v>
      </c>
      <c r="FM389" s="78">
        <v>648</v>
      </c>
      <c r="FN389" s="78">
        <v>648</v>
      </c>
      <c r="FO389" s="78">
        <v>648</v>
      </c>
      <c r="FP389" s="78">
        <v>645</v>
      </c>
      <c r="FQ389" s="78">
        <v>645</v>
      </c>
      <c r="FR389" s="78">
        <v>644</v>
      </c>
      <c r="FS389" s="78">
        <v>648</v>
      </c>
      <c r="FT389" s="78">
        <v>648</v>
      </c>
      <c r="FU389" s="75"/>
    </row>
    <row r="390" spans="1:177">
      <c r="A390" s="150" t="s">
        <v>1141</v>
      </c>
      <c r="B390" s="76" t="s">
        <v>1012</v>
      </c>
      <c r="C390" s="79">
        <v>-1.0792506726074977E-2</v>
      </c>
      <c r="D390" s="79">
        <v>3.0202600015465375E-2</v>
      </c>
      <c r="E390" s="79">
        <v>-2.1228964496433637E-2</v>
      </c>
      <c r="F390" s="79">
        <v>3.3920963934490427E-3</v>
      </c>
      <c r="G390" s="79">
        <v>-2.1428691359770362E-5</v>
      </c>
      <c r="H390" s="79">
        <v>6.0591337505214345E-2</v>
      </c>
      <c r="I390" s="79">
        <v>6.7259793140043406E-2</v>
      </c>
      <c r="J390" s="79">
        <v>8.6578134221872244E-2</v>
      </c>
      <c r="K390" s="79">
        <v>2.702586846285954E-2</v>
      </c>
      <c r="L390" s="79">
        <v>-7.5127825961080308E-2</v>
      </c>
      <c r="M390" s="79">
        <v>-6.7179116740394521E-2</v>
      </c>
      <c r="N390" s="79">
        <v>-1.3467308634364348E-2</v>
      </c>
      <c r="O390" s="79">
        <v>2.2986171629159412E-2</v>
      </c>
      <c r="P390" s="79">
        <v>-1.1375858954012876E-2</v>
      </c>
      <c r="Q390" s="79">
        <v>-2.4213768713268077E-2</v>
      </c>
      <c r="R390" s="79">
        <v>-2.0981461199549849E-2</v>
      </c>
      <c r="S390" s="79">
        <v>-2.5178852725222457E-2</v>
      </c>
      <c r="T390" s="79">
        <v>1.3191942170483056E-2</v>
      </c>
      <c r="U390" s="79">
        <v>6.1164495514269474E-2</v>
      </c>
      <c r="V390" s="79">
        <v>0.10363261435791492</v>
      </c>
      <c r="W390" s="79">
        <v>0.1001470278154131</v>
      </c>
      <c r="X390" s="79">
        <v>-2.0554860574128697E-2</v>
      </c>
      <c r="Y390" s="79">
        <v>8.9649146474327819E-3</v>
      </c>
      <c r="Z390" s="79">
        <v>3.5164117645061617E-2</v>
      </c>
      <c r="AA390" s="79">
        <v>-3.2897172212385549E-2</v>
      </c>
      <c r="AB390" s="79">
        <v>-3.2711192067561012E-2</v>
      </c>
      <c r="AC390" s="79">
        <v>1.4496267227646215E-2</v>
      </c>
      <c r="AD390" s="79">
        <v>5.4927314480574037E-2</v>
      </c>
      <c r="AE390" s="79">
        <v>6.7804930960131918E-2</v>
      </c>
      <c r="AF390" s="79">
        <v>2.8433008006805469E-2</v>
      </c>
      <c r="AG390" s="79">
        <v>-3.658332852557223E-3</v>
      </c>
      <c r="AH390" s="79">
        <v>-2.4659140058140992E-2</v>
      </c>
      <c r="AI390" s="79">
        <v>-3.6413076793794713E-2</v>
      </c>
      <c r="AJ390" s="79">
        <v>-5.4146157355446645E-2</v>
      </c>
      <c r="AK390" s="79">
        <v>-6.1574698050386754E-2</v>
      </c>
      <c r="AL390" s="79">
        <v>-9.4171051030952652E-3</v>
      </c>
      <c r="AM390" s="79">
        <v>6.7155532817827573E-2</v>
      </c>
      <c r="AN390" s="79">
        <v>5.4815994369141668E-2</v>
      </c>
      <c r="AO390" s="79">
        <v>1.5598992776153208E-2</v>
      </c>
      <c r="AP390" s="79">
        <v>0.14832151384491896</v>
      </c>
      <c r="AQ390" s="79">
        <v>0.1614774265758111</v>
      </c>
      <c r="AR390" s="79">
        <v>1.9016336793570655E-2</v>
      </c>
      <c r="AS390" s="79">
        <v>-0.17881770400475344</v>
      </c>
      <c r="AT390" s="79">
        <v>-0.15608470135760638</v>
      </c>
      <c r="AU390" s="79">
        <v>-2.9528478614017245E-3</v>
      </c>
      <c r="AV390" s="79">
        <v>-0.13769414852137388</v>
      </c>
      <c r="AW390" s="79">
        <v>-0.13566735867504914</v>
      </c>
      <c r="AX390" s="79">
        <v>-6.1887520690662209E-2</v>
      </c>
      <c r="AY390" s="79">
        <v>-9.2404774825224929E-3</v>
      </c>
      <c r="AZ390" s="79">
        <v>-2.1379156652126211E-2</v>
      </c>
      <c r="BA390" s="79">
        <v>-1.8732517940420516E-2</v>
      </c>
      <c r="BB390" s="79">
        <v>-8.2934789785051394E-2</v>
      </c>
      <c r="BC390" s="79">
        <v>-9.0514304134024504E-2</v>
      </c>
      <c r="BD390" s="79">
        <v>-6.2061231197636464E-2</v>
      </c>
      <c r="BE390" s="79">
        <v>-5.7401266708694042E-3</v>
      </c>
      <c r="BF390" s="79">
        <v>4.5132320967976531E-3</v>
      </c>
      <c r="BG390" s="79">
        <v>1.3801863061019572E-2</v>
      </c>
      <c r="BH390" s="79">
        <v>5.0429246604086632E-2</v>
      </c>
      <c r="BI390" s="79">
        <v>4.2213806054666903E-2</v>
      </c>
      <c r="BJ390" s="79">
        <v>-9.8047208813237981E-3</v>
      </c>
      <c r="BK390" s="79">
        <v>-1.3736790183182719E-2</v>
      </c>
      <c r="BL390" s="79">
        <v>-2.2766360922852068E-2</v>
      </c>
      <c r="BM390" s="79">
        <v>6.0532345606386945E-3</v>
      </c>
      <c r="BN390" s="79">
        <v>-1.891041099109908E-2</v>
      </c>
      <c r="BO390" s="79">
        <v>-6.3997479086153521E-3</v>
      </c>
      <c r="BP390" s="79">
        <v>1.2527963276985642E-2</v>
      </c>
      <c r="BQ390" s="79">
        <v>9.1213221625075336E-2</v>
      </c>
      <c r="BR390" s="79">
        <v>5.4351794980009083E-2</v>
      </c>
      <c r="BS390" s="79">
        <v>-7.7579353384690367E-2</v>
      </c>
      <c r="BT390" s="79">
        <v>-3.4596252511688297E-2</v>
      </c>
      <c r="BU390" s="79">
        <v>-3.6837136218431356E-2</v>
      </c>
      <c r="BV390" s="79">
        <v>6.6017148093186736E-3</v>
      </c>
      <c r="BW390" s="79">
        <v>-4.5038033544628771E-2</v>
      </c>
      <c r="BX390" s="79">
        <v>-2.1022464943405338E-2</v>
      </c>
      <c r="BY390" s="79">
        <v>5.1269574478881148E-2</v>
      </c>
      <c r="BZ390" s="79">
        <v>5.135336909602127E-4</v>
      </c>
      <c r="CA390" s="79">
        <v>2.7261188461570504E-4</v>
      </c>
      <c r="CB390" s="79">
        <v>-5.7955526982347773E-4</v>
      </c>
      <c r="CC390" s="79">
        <v>-3.5013670504092861E-2</v>
      </c>
      <c r="CD390" s="79">
        <v>-4.119914649717147E-2</v>
      </c>
      <c r="CE390" s="79">
        <v>-7.5867141067063933E-3</v>
      </c>
      <c r="CF390" s="79">
        <v>-2.2145668188893124E-2</v>
      </c>
      <c r="CG390" s="79">
        <v>-1.9339701824920525E-2</v>
      </c>
      <c r="CH390" s="79">
        <v>-3.2051239561965462E-3</v>
      </c>
      <c r="CI390" s="79">
        <v>5.3042433870454958E-2</v>
      </c>
      <c r="CJ390" s="79">
        <v>4.2738434727263144E-2</v>
      </c>
      <c r="CK390" s="79">
        <v>2.3379804943278723E-2</v>
      </c>
      <c r="CL390" s="79">
        <v>-3.8193387391979153E-2</v>
      </c>
      <c r="CM390" s="79">
        <v>-3.507434057209452E-2</v>
      </c>
      <c r="CN390" s="79">
        <v>-5.4110519345126297E-3</v>
      </c>
      <c r="CO390" s="79">
        <v>-2.6281339391096982E-2</v>
      </c>
      <c r="CP390" s="79">
        <v>-3.3085819554986115E-2</v>
      </c>
      <c r="CQ390" s="79">
        <v>-1.4119075374034399E-2</v>
      </c>
      <c r="CR390" s="79">
        <v>4.204330788024993E-2</v>
      </c>
      <c r="CS390" s="79">
        <v>1.6366120479385134E-2</v>
      </c>
      <c r="CT390" s="79">
        <v>-4.1691009836221586E-2</v>
      </c>
      <c r="CU390" s="79">
        <v>4.2086253898459519E-2</v>
      </c>
      <c r="CV390" s="79">
        <v>-4.8357739625012025E-2</v>
      </c>
      <c r="CW390" s="79">
        <v>-8.0783119023596792E-2</v>
      </c>
      <c r="CX390" s="79">
        <v>1.6278487957250353E-2</v>
      </c>
      <c r="CY390" s="79">
        <v>-7.6019476527530402E-4</v>
      </c>
      <c r="CZ390" s="79">
        <v>-1.9006984546474374E-2</v>
      </c>
      <c r="DA390" s="79">
        <v>-1.6194636974170985E-2</v>
      </c>
      <c r="DB390" s="79">
        <v>6.9036633581887972E-3</v>
      </c>
      <c r="DC390" s="79">
        <v>1.5312144810887426E-2</v>
      </c>
      <c r="DD390" s="79">
        <v>2.0906692981514857E-2</v>
      </c>
      <c r="DE390" s="79">
        <v>-6.0683295024697706E-3</v>
      </c>
      <c r="DF390" s="79">
        <v>-1.9291284844015405E-2</v>
      </c>
      <c r="DG390" s="79">
        <v>0.13053941356122417</v>
      </c>
      <c r="DH390" s="79">
        <v>-3.6700027316495659E-2</v>
      </c>
      <c r="DI390" s="79">
        <v>-0.1320185840936943</v>
      </c>
      <c r="DJ390" s="79">
        <v>4.6433417995303872E-2</v>
      </c>
      <c r="DK390" s="79">
        <v>0.10435929433852599</v>
      </c>
      <c r="DL390" s="79">
        <v>0.10596027922668805</v>
      </c>
      <c r="DM390" s="79">
        <v>-9.9186737369314021E-2</v>
      </c>
      <c r="DN390" s="79">
        <v>5.3739367947382898E-2</v>
      </c>
      <c r="DO390" s="79">
        <v>0.10017764337295909</v>
      </c>
      <c r="DP390" s="79">
        <v>-5.8110592412856578E-2</v>
      </c>
      <c r="DQ390" s="79">
        <v>-7.5238497706878349E-2</v>
      </c>
      <c r="DR390" s="79">
        <v>5.6768575291926388E-2</v>
      </c>
      <c r="DS390" s="79">
        <v>-6.0005276369018007E-3</v>
      </c>
      <c r="DT390" s="79">
        <v>-5.6972549020445837E-2</v>
      </c>
      <c r="DU390" s="79">
        <v>-5.5738458323013544E-2</v>
      </c>
      <c r="DV390" s="79">
        <v>8.6159758303622852E-2</v>
      </c>
      <c r="DW390" s="79">
        <v>-8.8906133046775717E-3</v>
      </c>
      <c r="DX390" s="79">
        <v>-1.352923620507626E-2</v>
      </c>
      <c r="DY390" s="79">
        <v>6.4871908097959577E-2</v>
      </c>
      <c r="DZ390" s="78">
        <v>1</v>
      </c>
      <c r="EA390" s="79">
        <v>-4.789634539162337E-4</v>
      </c>
      <c r="EB390" s="79">
        <v>8.618474943846214E-3</v>
      </c>
      <c r="EC390" s="79">
        <v>-3.1157768006142908E-2</v>
      </c>
      <c r="ED390" s="79">
        <v>1.4321219212183165E-2</v>
      </c>
      <c r="EE390" s="79">
        <v>-1.267246215557224E-2</v>
      </c>
      <c r="EF390" s="79">
        <v>2.2895993178437123E-2</v>
      </c>
      <c r="EG390" s="79">
        <v>-7.6725575373487231E-2</v>
      </c>
      <c r="EH390" s="79">
        <v>-1.0200556538457629E-2</v>
      </c>
      <c r="EI390" s="79">
        <v>9.0784697156251794E-3</v>
      </c>
      <c r="EJ390" s="79">
        <v>-9.1698599961475419E-2</v>
      </c>
      <c r="EK390" s="79">
        <v>-3.2758363691833048E-2</v>
      </c>
      <c r="EL390" s="79">
        <v>9.2958470235523519E-2</v>
      </c>
      <c r="EM390" s="79">
        <v>-1.1579860151459717E-2</v>
      </c>
      <c r="EN390" s="79">
        <v>-1.0868638870627039E-2</v>
      </c>
      <c r="EO390" s="79">
        <v>-1.0157622243908803E-2</v>
      </c>
      <c r="EP390" s="79">
        <v>-3.4397280056996257E-2</v>
      </c>
      <c r="EQ390" s="79">
        <v>-4.1893500690723335E-3</v>
      </c>
      <c r="ER390" s="79">
        <v>-2.5166652046074685E-3</v>
      </c>
      <c r="ES390" s="79">
        <v>-2.6331726070969673E-3</v>
      </c>
      <c r="ET390" s="79">
        <v>-1.8180166282122073E-3</v>
      </c>
      <c r="EU390" s="79">
        <v>4.0538380826004861E-2</v>
      </c>
      <c r="EV390" s="79">
        <v>2.1312402958544332E-2</v>
      </c>
      <c r="EW390" s="79">
        <v>-1.3628921650804539E-2</v>
      </c>
      <c r="EX390" s="79">
        <v>-7.553918616172807E-3</v>
      </c>
      <c r="EY390" s="79">
        <v>-3.0929978658711605E-3</v>
      </c>
      <c r="EZ390" s="79">
        <v>-4.0561560251666596E-3</v>
      </c>
      <c r="FA390" s="79">
        <v>-2.5824496372944483E-2</v>
      </c>
      <c r="FB390" s="79">
        <v>-1.4769657885493889E-2</v>
      </c>
      <c r="FC390" s="79">
        <v>-6.4154896667361593E-3</v>
      </c>
      <c r="FD390" s="79">
        <v>-6.8480627932688172E-3</v>
      </c>
      <c r="FE390" s="79">
        <v>-6.2129639061810548E-3</v>
      </c>
      <c r="FF390" s="79">
        <v>-6.5260565902363014E-3</v>
      </c>
      <c r="FG390" s="79">
        <v>-6.6533679679846172E-3</v>
      </c>
      <c r="FH390" s="79">
        <v>-8.389595184524614E-3</v>
      </c>
      <c r="FI390" s="79">
        <v>1.1469192687342084E-2</v>
      </c>
      <c r="FJ390" s="79">
        <v>-1.4327459597259848E-2</v>
      </c>
      <c r="FK390" s="79">
        <v>2.948391238242374E-2</v>
      </c>
      <c r="FL390" s="79">
        <v>-4.4280097362539822E-2</v>
      </c>
      <c r="FM390" s="79">
        <v>4.2189677707980051E-2</v>
      </c>
      <c r="FN390" s="79">
        <v>-4.8581883266076716E-2</v>
      </c>
      <c r="FO390" s="79">
        <v>-5.7050085245318322E-2</v>
      </c>
      <c r="FP390" s="79">
        <v>4.7725923616910894E-2</v>
      </c>
      <c r="FQ390" s="79">
        <v>-1.8640899081369469E-2</v>
      </c>
      <c r="FR390" s="79">
        <v>-3.1383910697108303E-2</v>
      </c>
      <c r="FS390" s="79">
        <v>1.4600554286925318E-3</v>
      </c>
      <c r="FT390" s="79">
        <v>2.0400559434288292E-3</v>
      </c>
      <c r="FU390" s="75"/>
    </row>
    <row r="391" spans="1:177">
      <c r="A391" s="150"/>
      <c r="B391" s="76" t="s">
        <v>1011</v>
      </c>
      <c r="C391" s="79">
        <v>0.78921763325458882</v>
      </c>
      <c r="D391" s="79">
        <v>0.45430516606912508</v>
      </c>
      <c r="E391" s="79">
        <v>0.59897288256811598</v>
      </c>
      <c r="F391" s="79">
        <v>0.93304143580206556</v>
      </c>
      <c r="G391" s="79">
        <v>0.99957651011036153</v>
      </c>
      <c r="H391" s="79">
        <v>0.13305492213251185</v>
      </c>
      <c r="I391" s="79">
        <v>9.5346984532672804E-2</v>
      </c>
      <c r="J391" s="79">
        <v>3.1675341090541077E-2</v>
      </c>
      <c r="K391" s="79">
        <v>0.50420679412950942</v>
      </c>
      <c r="L391" s="79">
        <v>6.2396102329045938E-2</v>
      </c>
      <c r="M391" s="79">
        <v>9.5745786473017014E-2</v>
      </c>
      <c r="N391" s="79">
        <v>0.73869195570588875</v>
      </c>
      <c r="O391" s="79">
        <v>0.56907232993136181</v>
      </c>
      <c r="P391" s="79">
        <v>0.77811447483955765</v>
      </c>
      <c r="Q391" s="79">
        <v>0.54861470997908524</v>
      </c>
      <c r="R391" s="79">
        <v>0.60324083625834768</v>
      </c>
      <c r="S391" s="79">
        <v>0.53279027611742058</v>
      </c>
      <c r="T391" s="79">
        <v>0.7438459405440383</v>
      </c>
      <c r="U391" s="79">
        <v>0.12941836961799205</v>
      </c>
      <c r="V391" s="79">
        <v>1.0058758252351694E-2</v>
      </c>
      <c r="W391" s="79">
        <v>1.2890153354339316E-2</v>
      </c>
      <c r="X391" s="79">
        <v>0.61062898500390594</v>
      </c>
      <c r="Y391" s="79">
        <v>0.82427039717155126</v>
      </c>
      <c r="Z391" s="79">
        <v>0.38361916571584598</v>
      </c>
      <c r="AA391" s="79">
        <v>0.41504450436404461</v>
      </c>
      <c r="AB391" s="79">
        <v>0.41768829830132037</v>
      </c>
      <c r="AC391" s="79">
        <v>0.71953824493412555</v>
      </c>
      <c r="AD391" s="79">
        <v>0.17334969369927736</v>
      </c>
      <c r="AE391" s="79">
        <v>9.2686909630132236E-2</v>
      </c>
      <c r="AF391" s="79">
        <v>0.4811850873762421</v>
      </c>
      <c r="AG391" s="79">
        <v>0.92779985043930746</v>
      </c>
      <c r="AH391" s="79">
        <v>0.54128328899015743</v>
      </c>
      <c r="AI391" s="79">
        <v>0.36694404992073149</v>
      </c>
      <c r="AJ391" s="79">
        <v>0.17955468745715977</v>
      </c>
      <c r="AK391" s="79">
        <v>0.12686335219045175</v>
      </c>
      <c r="AL391" s="79">
        <v>0.81556196444412132</v>
      </c>
      <c r="AM391" s="79">
        <v>9.5862618497740637E-2</v>
      </c>
      <c r="AN391" s="79">
        <v>0.17422404689502893</v>
      </c>
      <c r="AO391" s="79">
        <v>0.69920491682043728</v>
      </c>
      <c r="AP391" s="79">
        <v>2.2056421333255377E-4</v>
      </c>
      <c r="AQ391" s="79">
        <v>5.6715594664366463E-5</v>
      </c>
      <c r="AR391" s="79">
        <v>0.63760000923412896</v>
      </c>
      <c r="AS391" s="79">
        <v>8.0008125457326511E-6</v>
      </c>
      <c r="AT391" s="79">
        <v>1.0027818123641244E-4</v>
      </c>
      <c r="AU391" s="79">
        <v>0.94169545954200484</v>
      </c>
      <c r="AV391" s="79">
        <v>6.1057307914772147E-4</v>
      </c>
      <c r="AW391" s="79">
        <v>7.355950604224365E-4</v>
      </c>
      <c r="AX391" s="79">
        <v>0.1249413401430261</v>
      </c>
      <c r="AY391" s="79">
        <v>0.81896087640861137</v>
      </c>
      <c r="AZ391" s="79">
        <v>0.59638964067124767</v>
      </c>
      <c r="BA391" s="79">
        <v>0.64262964798993072</v>
      </c>
      <c r="BB391" s="79">
        <v>3.9613895342455713E-2</v>
      </c>
      <c r="BC391" s="79">
        <v>2.4668409241913374E-2</v>
      </c>
      <c r="BD391" s="79">
        <v>0.12388386924769162</v>
      </c>
      <c r="BE391" s="79">
        <v>0.88693940633115398</v>
      </c>
      <c r="BF391" s="79">
        <v>0.91099108423004704</v>
      </c>
      <c r="BG391" s="79">
        <v>0.73244590464867221</v>
      </c>
      <c r="BH391" s="79">
        <v>0.21134552927070405</v>
      </c>
      <c r="BI391" s="79">
        <v>0.29553453302008281</v>
      </c>
      <c r="BJ391" s="79">
        <v>0.80811513607460317</v>
      </c>
      <c r="BK391" s="79">
        <v>0.73365943048541848</v>
      </c>
      <c r="BL391" s="79">
        <v>0.57277343207618725</v>
      </c>
      <c r="BM391" s="79">
        <v>0.88081703812363654</v>
      </c>
      <c r="BN391" s="79">
        <v>0.639475221764918</v>
      </c>
      <c r="BO391" s="79">
        <v>0.87404976366981879</v>
      </c>
      <c r="BP391" s="79">
        <v>0.75632028321541611</v>
      </c>
      <c r="BQ391" s="79">
        <v>2.3575616922685973E-2</v>
      </c>
      <c r="BR391" s="79">
        <v>0.17790548933715239</v>
      </c>
      <c r="BS391" s="79">
        <v>5.4297053969767334E-2</v>
      </c>
      <c r="BT391" s="79">
        <v>0.39135150075081027</v>
      </c>
      <c r="BU391" s="79">
        <v>0.36138641319050924</v>
      </c>
      <c r="BV391" s="79">
        <v>0.87010962941943526</v>
      </c>
      <c r="BW391" s="79">
        <v>0.26437480350256837</v>
      </c>
      <c r="BX391" s="79">
        <v>0.60253282408738307</v>
      </c>
      <c r="BY391" s="79">
        <v>0.20382520775446167</v>
      </c>
      <c r="BZ391" s="79">
        <v>0.98985143409531917</v>
      </c>
      <c r="CA391" s="79">
        <v>0.994612479816668</v>
      </c>
      <c r="CB391" s="79">
        <v>0.98854678541911212</v>
      </c>
      <c r="CC391" s="79">
        <v>0.3856585881884621</v>
      </c>
      <c r="CD391" s="79">
        <v>0.30730536561145172</v>
      </c>
      <c r="CE391" s="79">
        <v>0.8509412906819438</v>
      </c>
      <c r="CF391" s="79">
        <v>0.58328552916352094</v>
      </c>
      <c r="CG391" s="79">
        <v>0.63188979236835197</v>
      </c>
      <c r="CH391" s="79">
        <v>0.93672423988385123</v>
      </c>
      <c r="CI391" s="79">
        <v>0.18860056020373425</v>
      </c>
      <c r="CJ391" s="79">
        <v>0.2895681260635774</v>
      </c>
      <c r="CK391" s="79">
        <v>0.56247307593859319</v>
      </c>
      <c r="CL391" s="79">
        <v>0.34396760438272656</v>
      </c>
      <c r="CM391" s="79">
        <v>0.38483536672940699</v>
      </c>
      <c r="CN391" s="79">
        <v>0.89338123860790319</v>
      </c>
      <c r="CO391" s="79">
        <v>0.51499918151076485</v>
      </c>
      <c r="CP391" s="79">
        <v>0.41237290031837925</v>
      </c>
      <c r="CQ391" s="79">
        <v>0.72653990265216983</v>
      </c>
      <c r="CR391" s="79">
        <v>0.29749110180053906</v>
      </c>
      <c r="CS391" s="79">
        <v>0.68518457856800019</v>
      </c>
      <c r="CT391" s="79">
        <v>0.30156123582721472</v>
      </c>
      <c r="CU391" s="79">
        <v>0.29699745865712701</v>
      </c>
      <c r="CV391" s="79">
        <v>0.23073370944219185</v>
      </c>
      <c r="CW391" s="79">
        <v>4.5049882020476044E-2</v>
      </c>
      <c r="CX391" s="79">
        <v>0.6867808348070954</v>
      </c>
      <c r="CY391" s="79">
        <v>0.98497734503003342</v>
      </c>
      <c r="CZ391" s="79">
        <v>0.63776547990510823</v>
      </c>
      <c r="DA391" s="79">
        <v>0.68830951470224355</v>
      </c>
      <c r="DB391" s="79">
        <v>0.86422499577059331</v>
      </c>
      <c r="DC391" s="79">
        <v>0.70447417637104837</v>
      </c>
      <c r="DD391" s="79">
        <v>0.60453281994637742</v>
      </c>
      <c r="DE391" s="79">
        <v>0.88052205500761782</v>
      </c>
      <c r="DF391" s="79">
        <v>0.63274339277808556</v>
      </c>
      <c r="DG391" s="79">
        <v>1.1653527316478013E-3</v>
      </c>
      <c r="DH391" s="79">
        <v>0.36317754739382935</v>
      </c>
      <c r="DI391" s="79">
        <v>1.0221937354943458E-3</v>
      </c>
      <c r="DJ391" s="79">
        <v>0.24984452165525339</v>
      </c>
      <c r="DK391" s="79">
        <v>9.5433817729301245E-3</v>
      </c>
      <c r="DL391" s="79">
        <v>8.4899774947026305E-3</v>
      </c>
      <c r="DM391" s="79">
        <v>1.3784694846137481E-2</v>
      </c>
      <c r="DN391" s="79">
        <v>0.18285045536464589</v>
      </c>
      <c r="DO391" s="79">
        <v>1.2862496848462942E-2</v>
      </c>
      <c r="DP391" s="79">
        <v>0.14971042528218345</v>
      </c>
      <c r="DQ391" s="79">
        <v>6.201011909922631E-2</v>
      </c>
      <c r="DR391" s="79">
        <v>0.1593585444123421</v>
      </c>
      <c r="DS391" s="79">
        <v>0.8818471581171119</v>
      </c>
      <c r="DT391" s="79">
        <v>0.15786261426043371</v>
      </c>
      <c r="DU391" s="79">
        <v>0.1670771766443547</v>
      </c>
      <c r="DV391" s="79">
        <v>3.2511654169050316E-2</v>
      </c>
      <c r="DW391" s="79">
        <v>0.82570341395868052</v>
      </c>
      <c r="DX391" s="79">
        <v>0.73753447046062381</v>
      </c>
      <c r="DY391" s="79">
        <v>0.10772511208502557</v>
      </c>
      <c r="DZ391" s="77"/>
      <c r="EA391" s="79">
        <v>0.99066664340851618</v>
      </c>
      <c r="EB391" s="79">
        <v>0.83300544361461981</v>
      </c>
      <c r="EC391" s="79">
        <v>0.44052746127880604</v>
      </c>
      <c r="ED391" s="79">
        <v>0.72321833098277499</v>
      </c>
      <c r="EE391" s="79">
        <v>0.75831443208443461</v>
      </c>
      <c r="EF391" s="79">
        <v>0.57090354047218184</v>
      </c>
      <c r="EG391" s="79">
        <v>5.7012227577295717E-2</v>
      </c>
      <c r="EH391" s="79">
        <v>0.80100628710367028</v>
      </c>
      <c r="EI391" s="79">
        <v>0.82553909694591054</v>
      </c>
      <c r="EJ391" s="79">
        <v>2.2841587835807566E-2</v>
      </c>
      <c r="EK391" s="79">
        <v>0.41815811803262815</v>
      </c>
      <c r="EL391" s="79">
        <v>2.102804138677121E-2</v>
      </c>
      <c r="EM391" s="79">
        <v>0.77424215769621851</v>
      </c>
      <c r="EN391" s="79">
        <v>0.78810406181221815</v>
      </c>
      <c r="EO391" s="79">
        <v>0.80135026720221902</v>
      </c>
      <c r="EP391" s="79">
        <v>0.39408298383286988</v>
      </c>
      <c r="EQ391" s="79">
        <v>0.91735488995272185</v>
      </c>
      <c r="ER391" s="79">
        <v>0.95029588247592878</v>
      </c>
      <c r="ES391" s="79">
        <v>0.94799804309172364</v>
      </c>
      <c r="ET391" s="79">
        <v>0.96408309758905208</v>
      </c>
      <c r="EU391" s="79">
        <v>0.31513501373765107</v>
      </c>
      <c r="EV391" s="79">
        <v>0.59753715126189333</v>
      </c>
      <c r="EW391" s="79">
        <v>0.73567250214781066</v>
      </c>
      <c r="EX391" s="79">
        <v>0.85157815247942847</v>
      </c>
      <c r="EY391" s="79">
        <v>0.93893344528179257</v>
      </c>
      <c r="EZ391" s="79">
        <v>0.91997351425895824</v>
      </c>
      <c r="FA391" s="79">
        <v>0.52233384085293855</v>
      </c>
      <c r="FB391" s="79">
        <v>0.71447799980180426</v>
      </c>
      <c r="FC391" s="79">
        <v>0.87374254738917112</v>
      </c>
      <c r="FD391" s="79">
        <v>0.86530803338242734</v>
      </c>
      <c r="FE391" s="79">
        <v>0.87769647508839799</v>
      </c>
      <c r="FF391" s="79">
        <v>0.87158526003533932</v>
      </c>
      <c r="FG391" s="79">
        <v>0.86910244995306574</v>
      </c>
      <c r="FH391" s="79">
        <v>0.83538122403082982</v>
      </c>
      <c r="FI391" s="79">
        <v>0.77634214072977492</v>
      </c>
      <c r="FJ391" s="79">
        <v>0.72266889121380617</v>
      </c>
      <c r="FK391" s="79">
        <v>0.46511886051152984</v>
      </c>
      <c r="FL391" s="79">
        <v>0.27250626304057346</v>
      </c>
      <c r="FM391" s="79">
        <v>0.29581089689913687</v>
      </c>
      <c r="FN391" s="79">
        <v>0.2285769802191483</v>
      </c>
      <c r="FO391" s="79">
        <v>0.15729676050949054</v>
      </c>
      <c r="FP391" s="79">
        <v>0.23804039884748152</v>
      </c>
      <c r="FQ391" s="79">
        <v>0.6450676758449756</v>
      </c>
      <c r="FR391" s="79">
        <v>0.43834041565189175</v>
      </c>
      <c r="FS391" s="79">
        <v>0.9711515598354582</v>
      </c>
      <c r="FT391" s="79">
        <v>0.95969998902522669</v>
      </c>
      <c r="FU391" s="75"/>
    </row>
    <row r="392" spans="1:177">
      <c r="A392" s="150"/>
      <c r="B392" s="76" t="s">
        <v>1010</v>
      </c>
      <c r="C392" s="78">
        <v>616</v>
      </c>
      <c r="D392" s="78">
        <v>616</v>
      </c>
      <c r="E392" s="78">
        <v>616</v>
      </c>
      <c r="F392" s="78">
        <v>616</v>
      </c>
      <c r="G392" s="78">
        <v>616</v>
      </c>
      <c r="H392" s="78">
        <v>616</v>
      </c>
      <c r="I392" s="78">
        <v>616</v>
      </c>
      <c r="J392" s="78">
        <v>616</v>
      </c>
      <c r="K392" s="78">
        <v>613</v>
      </c>
      <c r="L392" s="78">
        <v>616</v>
      </c>
      <c r="M392" s="78">
        <v>616</v>
      </c>
      <c r="N392" s="78">
        <v>616</v>
      </c>
      <c r="O392" s="78">
        <v>616</v>
      </c>
      <c r="P392" s="78">
        <v>616</v>
      </c>
      <c r="Q392" s="78">
        <v>616</v>
      </c>
      <c r="R392" s="78">
        <v>616</v>
      </c>
      <c r="S392" s="78">
        <v>616</v>
      </c>
      <c r="T392" s="78">
        <v>616</v>
      </c>
      <c r="U392" s="78">
        <v>616</v>
      </c>
      <c r="V392" s="78">
        <v>616</v>
      </c>
      <c r="W392" s="78">
        <v>616</v>
      </c>
      <c r="X392" s="78">
        <v>616</v>
      </c>
      <c r="Y392" s="78">
        <v>616</v>
      </c>
      <c r="Z392" s="78">
        <v>616</v>
      </c>
      <c r="AA392" s="78">
        <v>616</v>
      </c>
      <c r="AB392" s="78">
        <v>616</v>
      </c>
      <c r="AC392" s="78">
        <v>616</v>
      </c>
      <c r="AD392" s="78">
        <v>616</v>
      </c>
      <c r="AE392" s="78">
        <v>616</v>
      </c>
      <c r="AF392" s="78">
        <v>616</v>
      </c>
      <c r="AG392" s="78">
        <v>616</v>
      </c>
      <c r="AH392" s="78">
        <v>616</v>
      </c>
      <c r="AI392" s="78">
        <v>616</v>
      </c>
      <c r="AJ392" s="78">
        <v>616</v>
      </c>
      <c r="AK392" s="78">
        <v>616</v>
      </c>
      <c r="AL392" s="78">
        <v>616</v>
      </c>
      <c r="AM392" s="78">
        <v>616</v>
      </c>
      <c r="AN392" s="78">
        <v>616</v>
      </c>
      <c r="AO392" s="78">
        <v>616</v>
      </c>
      <c r="AP392" s="78">
        <v>616</v>
      </c>
      <c r="AQ392" s="78">
        <v>616</v>
      </c>
      <c r="AR392" s="78">
        <v>616</v>
      </c>
      <c r="AS392" s="78">
        <v>616</v>
      </c>
      <c r="AT392" s="78">
        <v>616</v>
      </c>
      <c r="AU392" s="78">
        <v>616</v>
      </c>
      <c r="AV392" s="78">
        <v>616</v>
      </c>
      <c r="AW392" s="78">
        <v>616</v>
      </c>
      <c r="AX392" s="78">
        <v>616</v>
      </c>
      <c r="AY392" s="78">
        <v>616</v>
      </c>
      <c r="AZ392" s="78">
        <v>616</v>
      </c>
      <c r="BA392" s="78">
        <v>616</v>
      </c>
      <c r="BB392" s="78">
        <v>616</v>
      </c>
      <c r="BC392" s="78">
        <v>616</v>
      </c>
      <c r="BD392" s="78">
        <v>616</v>
      </c>
      <c r="BE392" s="78">
        <v>616</v>
      </c>
      <c r="BF392" s="78">
        <v>616</v>
      </c>
      <c r="BG392" s="78">
        <v>616</v>
      </c>
      <c r="BH392" s="78">
        <v>616</v>
      </c>
      <c r="BI392" s="78">
        <v>616</v>
      </c>
      <c r="BJ392" s="78">
        <v>616</v>
      </c>
      <c r="BK392" s="78">
        <v>616</v>
      </c>
      <c r="BL392" s="78">
        <v>616</v>
      </c>
      <c r="BM392" s="78">
        <v>616</v>
      </c>
      <c r="BN392" s="78">
        <v>616</v>
      </c>
      <c r="BO392" s="78">
        <v>616</v>
      </c>
      <c r="BP392" s="78">
        <v>616</v>
      </c>
      <c r="BQ392" s="78">
        <v>616</v>
      </c>
      <c r="BR392" s="78">
        <v>616</v>
      </c>
      <c r="BS392" s="78">
        <v>616</v>
      </c>
      <c r="BT392" s="78">
        <v>616</v>
      </c>
      <c r="BU392" s="78">
        <v>616</v>
      </c>
      <c r="BV392" s="78">
        <v>616</v>
      </c>
      <c r="BW392" s="78">
        <v>616</v>
      </c>
      <c r="BX392" s="78">
        <v>616</v>
      </c>
      <c r="BY392" s="78">
        <v>616</v>
      </c>
      <c r="BZ392" s="78">
        <v>616</v>
      </c>
      <c r="CA392" s="78">
        <v>616</v>
      </c>
      <c r="CB392" s="78">
        <v>616</v>
      </c>
      <c r="CC392" s="78">
        <v>616</v>
      </c>
      <c r="CD392" s="78">
        <v>616</v>
      </c>
      <c r="CE392" s="78">
        <v>616</v>
      </c>
      <c r="CF392" s="78">
        <v>616</v>
      </c>
      <c r="CG392" s="78">
        <v>616</v>
      </c>
      <c r="CH392" s="78">
        <v>616</v>
      </c>
      <c r="CI392" s="78">
        <v>616</v>
      </c>
      <c r="CJ392" s="78">
        <v>616</v>
      </c>
      <c r="CK392" s="78">
        <v>616</v>
      </c>
      <c r="CL392" s="78">
        <v>616</v>
      </c>
      <c r="CM392" s="78">
        <v>616</v>
      </c>
      <c r="CN392" s="78">
        <v>616</v>
      </c>
      <c r="CO392" s="78">
        <v>616</v>
      </c>
      <c r="CP392" s="78">
        <v>616</v>
      </c>
      <c r="CQ392" s="78">
        <v>616</v>
      </c>
      <c r="CR392" s="78">
        <v>616</v>
      </c>
      <c r="CS392" s="78">
        <v>616</v>
      </c>
      <c r="CT392" s="78">
        <v>616</v>
      </c>
      <c r="CU392" s="78">
        <v>616</v>
      </c>
      <c r="CV392" s="78">
        <v>616</v>
      </c>
      <c r="CW392" s="78">
        <v>616</v>
      </c>
      <c r="CX392" s="78">
        <v>616</v>
      </c>
      <c r="CY392" s="78">
        <v>616</v>
      </c>
      <c r="CZ392" s="78">
        <v>616</v>
      </c>
      <c r="DA392" s="78">
        <v>616</v>
      </c>
      <c r="DB392" s="78">
        <v>616</v>
      </c>
      <c r="DC392" s="78">
        <v>616</v>
      </c>
      <c r="DD392" s="78">
        <v>616</v>
      </c>
      <c r="DE392" s="78">
        <v>616</v>
      </c>
      <c r="DF392" s="78">
        <v>616</v>
      </c>
      <c r="DG392" s="78">
        <v>616</v>
      </c>
      <c r="DH392" s="78">
        <v>616</v>
      </c>
      <c r="DI392" s="78">
        <v>616</v>
      </c>
      <c r="DJ392" s="78">
        <v>616</v>
      </c>
      <c r="DK392" s="78">
        <v>616</v>
      </c>
      <c r="DL392" s="78">
        <v>616</v>
      </c>
      <c r="DM392" s="78">
        <v>616</v>
      </c>
      <c r="DN392" s="78">
        <v>616</v>
      </c>
      <c r="DO392" s="78">
        <v>616</v>
      </c>
      <c r="DP392" s="78">
        <v>616</v>
      </c>
      <c r="DQ392" s="78">
        <v>616</v>
      </c>
      <c r="DR392" s="78">
        <v>616</v>
      </c>
      <c r="DS392" s="78">
        <v>616</v>
      </c>
      <c r="DT392" s="78">
        <v>616</v>
      </c>
      <c r="DU392" s="78">
        <v>616</v>
      </c>
      <c r="DV392" s="78">
        <v>616</v>
      </c>
      <c r="DW392" s="78">
        <v>616</v>
      </c>
      <c r="DX392" s="78">
        <v>616</v>
      </c>
      <c r="DY392" s="78">
        <v>616</v>
      </c>
      <c r="DZ392" s="78">
        <v>616</v>
      </c>
      <c r="EA392" s="78">
        <v>599</v>
      </c>
      <c r="EB392" s="78">
        <v>601</v>
      </c>
      <c r="EC392" s="78">
        <v>615</v>
      </c>
      <c r="ED392" s="78">
        <v>614</v>
      </c>
      <c r="EE392" s="78">
        <v>592</v>
      </c>
      <c r="EF392" s="78">
        <v>615</v>
      </c>
      <c r="EG392" s="78">
        <v>616</v>
      </c>
      <c r="EH392" s="78">
        <v>613</v>
      </c>
      <c r="EI392" s="78">
        <v>592</v>
      </c>
      <c r="EJ392" s="78">
        <v>616</v>
      </c>
      <c r="EK392" s="78">
        <v>613</v>
      </c>
      <c r="EL392" s="78">
        <v>616</v>
      </c>
      <c r="EM392" s="78">
        <v>616</v>
      </c>
      <c r="EN392" s="78">
        <v>614</v>
      </c>
      <c r="EO392" s="78">
        <v>616</v>
      </c>
      <c r="EP392" s="78">
        <v>616</v>
      </c>
      <c r="EQ392" s="78">
        <v>616</v>
      </c>
      <c r="ER392" s="78">
        <v>616</v>
      </c>
      <c r="ES392" s="78">
        <v>616</v>
      </c>
      <c r="ET392" s="78">
        <v>616</v>
      </c>
      <c r="EU392" s="78">
        <v>616</v>
      </c>
      <c r="EV392" s="78">
        <v>616</v>
      </c>
      <c r="EW392" s="78">
        <v>616</v>
      </c>
      <c r="EX392" s="78">
        <v>616</v>
      </c>
      <c r="EY392" s="78">
        <v>616</v>
      </c>
      <c r="EZ392" s="78">
        <v>616</v>
      </c>
      <c r="FA392" s="78">
        <v>616</v>
      </c>
      <c r="FB392" s="78">
        <v>616</v>
      </c>
      <c r="FC392" s="78">
        <v>616</v>
      </c>
      <c r="FD392" s="78">
        <v>616</v>
      </c>
      <c r="FE392" s="78">
        <v>616</v>
      </c>
      <c r="FF392" s="78">
        <v>616</v>
      </c>
      <c r="FG392" s="78">
        <v>616</v>
      </c>
      <c r="FH392" s="78">
        <v>616</v>
      </c>
      <c r="FI392" s="78">
        <v>616</v>
      </c>
      <c r="FJ392" s="78">
        <v>616</v>
      </c>
      <c r="FK392" s="78">
        <v>616</v>
      </c>
      <c r="FL392" s="78">
        <v>616</v>
      </c>
      <c r="FM392" s="78">
        <v>616</v>
      </c>
      <c r="FN392" s="78">
        <v>616</v>
      </c>
      <c r="FO392" s="78">
        <v>616</v>
      </c>
      <c r="FP392" s="78">
        <v>613</v>
      </c>
      <c r="FQ392" s="78">
        <v>613</v>
      </c>
      <c r="FR392" s="78">
        <v>612</v>
      </c>
      <c r="FS392" s="78">
        <v>616</v>
      </c>
      <c r="FT392" s="78">
        <v>616</v>
      </c>
      <c r="FU392" s="75"/>
    </row>
    <row r="393" spans="1:177">
      <c r="A393" s="150" t="s">
        <v>1146</v>
      </c>
      <c r="B393" s="76" t="s">
        <v>1012</v>
      </c>
      <c r="C393" s="79">
        <v>0.15378029673119067</v>
      </c>
      <c r="D393" s="79">
        <v>-0.12752953109695914</v>
      </c>
      <c r="E393" s="79">
        <v>-4.5594401378388522E-2</v>
      </c>
      <c r="F393" s="79">
        <v>-3.2689139251627294E-2</v>
      </c>
      <c r="G393" s="79">
        <v>-3.0565104089095074E-2</v>
      </c>
      <c r="H393" s="79">
        <v>-8.0807809303297132E-2</v>
      </c>
      <c r="I393" s="79">
        <v>3.066722065372772E-2</v>
      </c>
      <c r="J393" s="79">
        <v>-2.6741135041013955E-2</v>
      </c>
      <c r="K393" s="79">
        <v>2.6176090004575259E-2</v>
      </c>
      <c r="L393" s="79">
        <v>0.13382319858626288</v>
      </c>
      <c r="M393" s="79">
        <v>0.22087332253143113</v>
      </c>
      <c r="N393" s="79">
        <v>0.18497668179020019</v>
      </c>
      <c r="O393" s="79">
        <v>1.9833463908154263E-2</v>
      </c>
      <c r="P393" s="79">
        <v>-1.602075763146385E-2</v>
      </c>
      <c r="Q393" s="79">
        <v>-2.1531107673361232E-2</v>
      </c>
      <c r="R393" s="79">
        <v>4.0828515041246342E-2</v>
      </c>
      <c r="S393" s="79">
        <v>3.7490403283671765E-2</v>
      </c>
      <c r="T393" s="79">
        <v>-3.926608948245932E-2</v>
      </c>
      <c r="U393" s="79">
        <v>-5.9018763614298114E-2</v>
      </c>
      <c r="V393" s="79">
        <v>-8.5674233403646036E-2</v>
      </c>
      <c r="W393" s="79">
        <v>-7.053618483283948E-2</v>
      </c>
      <c r="X393" s="79">
        <v>3.251987836685509E-2</v>
      </c>
      <c r="Y393" s="79">
        <v>3.4866042150410092E-3</v>
      </c>
      <c r="Z393" s="79">
        <v>-4.2023767305493918E-2</v>
      </c>
      <c r="AA393" s="79">
        <v>5.0403943773575433E-2</v>
      </c>
      <c r="AB393" s="79">
        <v>6.1171380211607285E-2</v>
      </c>
      <c r="AC393" s="79">
        <v>-1.1442382851668487E-2</v>
      </c>
      <c r="AD393" s="79">
        <v>-5.4587794084060975E-2</v>
      </c>
      <c r="AE393" s="79">
        <v>-0.10250668409832918</v>
      </c>
      <c r="AF393" s="79">
        <v>-8.4810307003611224E-2</v>
      </c>
      <c r="AG393" s="79">
        <v>1.6712897095747383E-2</v>
      </c>
      <c r="AH393" s="79">
        <v>3.1995767576222842E-2</v>
      </c>
      <c r="AI393" s="79">
        <v>2.0959558736355161E-2</v>
      </c>
      <c r="AJ393" s="79">
        <v>-2.213552094320766E-2</v>
      </c>
      <c r="AK393" s="79">
        <v>0.24703481480633438</v>
      </c>
      <c r="AL393" s="79">
        <v>0.34909273324419265</v>
      </c>
      <c r="AM393" s="79">
        <v>-5.504917863222325E-2</v>
      </c>
      <c r="AN393" s="79">
        <v>-3.8501088860581366E-2</v>
      </c>
      <c r="AO393" s="79">
        <v>5.3011283401581816E-3</v>
      </c>
      <c r="AP393" s="79">
        <v>-0.13761068112426172</v>
      </c>
      <c r="AQ393" s="79">
        <v>-0.11828761988392643</v>
      </c>
      <c r="AR393" s="79">
        <v>3.0920628445293589E-2</v>
      </c>
      <c r="AS393" s="79">
        <v>0.13956730008461751</v>
      </c>
      <c r="AT393" s="79">
        <v>0.17244209199908628</v>
      </c>
      <c r="AU393" s="79">
        <v>6.3695080378981639E-2</v>
      </c>
      <c r="AV393" s="79">
        <v>0.24089663355795357</v>
      </c>
      <c r="AW393" s="79">
        <v>0.28420164135391912</v>
      </c>
      <c r="AX393" s="79">
        <v>0.20454554506493389</v>
      </c>
      <c r="AY393" s="79">
        <v>-2.4224862951560532E-2</v>
      </c>
      <c r="AZ393" s="79">
        <v>-1.5676838809033693E-2</v>
      </c>
      <c r="BA393" s="79">
        <v>7.3597720873505466E-3</v>
      </c>
      <c r="BB393" s="79">
        <v>8.9028846888798752E-2</v>
      </c>
      <c r="BC393" s="79">
        <v>0.17013263654281727</v>
      </c>
      <c r="BD393" s="79">
        <v>0.19310658050054003</v>
      </c>
      <c r="BE393" s="79">
        <v>-2.2787952399667133E-2</v>
      </c>
      <c r="BF393" s="79">
        <v>-3.8970830334439877E-2</v>
      </c>
      <c r="BG393" s="79">
        <v>-7.2389313036750648E-3</v>
      </c>
      <c r="BH393" s="79">
        <v>-2.8504411530242715E-2</v>
      </c>
      <c r="BI393" s="79">
        <v>-3.2485978184763717E-2</v>
      </c>
      <c r="BJ393" s="79">
        <v>-2.3799325791345069E-2</v>
      </c>
      <c r="BK393" s="79">
        <v>4.6783535581279333E-3</v>
      </c>
      <c r="BL393" s="79">
        <v>3.7135376381368441E-2</v>
      </c>
      <c r="BM393" s="79">
        <v>1.5712408997333439E-2</v>
      </c>
      <c r="BN393" s="79">
        <v>-3.5249904129485681E-3</v>
      </c>
      <c r="BO393" s="79">
        <v>-2.4828379735948234E-2</v>
      </c>
      <c r="BP393" s="79">
        <v>-2.5969188137370716E-2</v>
      </c>
      <c r="BQ393" s="79">
        <v>-9.8396380152202201E-2</v>
      </c>
      <c r="BR393" s="79">
        <v>-8.9124461518199041E-2</v>
      </c>
      <c r="BS393" s="79">
        <v>2.9325891261681954E-2</v>
      </c>
      <c r="BT393" s="79">
        <v>2.1598791165309498E-2</v>
      </c>
      <c r="BU393" s="79">
        <v>1.0260841542893482E-2</v>
      </c>
      <c r="BV393" s="79">
        <v>-2.7392566672085391E-2</v>
      </c>
      <c r="BW393" s="79">
        <v>-2.9396317299642028E-2</v>
      </c>
      <c r="BX393" s="79">
        <v>-3.1746002319601625E-2</v>
      </c>
      <c r="BY393" s="79">
        <v>1.9765161851032012E-2</v>
      </c>
      <c r="BZ393" s="79">
        <v>-6.1993256146745356E-3</v>
      </c>
      <c r="CA393" s="79">
        <v>-9.8592556721433643E-3</v>
      </c>
      <c r="CB393" s="79">
        <v>4.8635981547249813E-3</v>
      </c>
      <c r="CC393" s="79">
        <v>-3.4309333327770211E-2</v>
      </c>
      <c r="CD393" s="79">
        <v>-5.2074055539385336E-2</v>
      </c>
      <c r="CE393" s="79">
        <v>-3.2002503551947045E-2</v>
      </c>
      <c r="CF393" s="79">
        <v>2.8630348130334566E-2</v>
      </c>
      <c r="CG393" s="79">
        <v>2.9949173360704278E-2</v>
      </c>
      <c r="CH393" s="79">
        <v>1.1548004631129762E-2</v>
      </c>
      <c r="CI393" s="79">
        <v>-6.584615218233858E-2</v>
      </c>
      <c r="CJ393" s="79">
        <v>-3.9679072847679756E-2</v>
      </c>
      <c r="CK393" s="79">
        <v>-1.2594356551680451E-2</v>
      </c>
      <c r="CL393" s="79">
        <v>2.743674154137369E-2</v>
      </c>
      <c r="CM393" s="79">
        <v>3.1710398698484799E-2</v>
      </c>
      <c r="CN393" s="79">
        <v>1.3499763142227495E-2</v>
      </c>
      <c r="CO393" s="79">
        <v>4.6426828669071697E-2</v>
      </c>
      <c r="CP393" s="79">
        <v>5.2314384510456884E-2</v>
      </c>
      <c r="CQ393" s="79">
        <v>1.8173284004035176E-2</v>
      </c>
      <c r="CR393" s="79">
        <v>-5.3054540361730129E-2</v>
      </c>
      <c r="CS393" s="79">
        <v>-2.0982892822424017E-2</v>
      </c>
      <c r="CT393" s="79">
        <v>5.2762347071538783E-2</v>
      </c>
      <c r="CU393" s="79">
        <v>-4.0096107973802399E-2</v>
      </c>
      <c r="CV393" s="79">
        <v>1.0122702017539781E-2</v>
      </c>
      <c r="CW393" s="79">
        <v>4.0296896140823574E-2</v>
      </c>
      <c r="CX393" s="79">
        <v>-3.1033609724158168E-2</v>
      </c>
      <c r="CY393" s="79">
        <v>-1.5844064393721054E-2</v>
      </c>
      <c r="CZ393" s="79">
        <v>1.7732518864798052E-2</v>
      </c>
      <c r="DA393" s="79">
        <v>-2.3099039653689019E-3</v>
      </c>
      <c r="DB393" s="79">
        <v>-2.3741410500206648E-2</v>
      </c>
      <c r="DC393" s="79">
        <v>-1.7069234323310641E-2</v>
      </c>
      <c r="DD393" s="79">
        <v>-2.0135537996053346E-2</v>
      </c>
      <c r="DE393" s="79">
        <v>-1.1856290214869747E-2</v>
      </c>
      <c r="DF393" s="79">
        <v>-4.1136553085224391E-4</v>
      </c>
      <c r="DG393" s="79">
        <v>-9.8111335781056283E-2</v>
      </c>
      <c r="DH393" s="79">
        <v>-5.6927091000652319E-3</v>
      </c>
      <c r="DI393" s="79">
        <v>9.6487652138890587E-2</v>
      </c>
      <c r="DJ393" s="79">
        <v>-3.2588716064976583E-2</v>
      </c>
      <c r="DK393" s="79">
        <v>-0.13369111981697709</v>
      </c>
      <c r="DL393" s="79">
        <v>-0.14029722620987861</v>
      </c>
      <c r="DM393" s="79">
        <v>-4.7456092068041932E-2</v>
      </c>
      <c r="DN393" s="79">
        <v>-2.4557423793275048E-2</v>
      </c>
      <c r="DO393" s="79">
        <v>4.6565323454163199E-2</v>
      </c>
      <c r="DP393" s="79">
        <v>-1.8668948075771609E-2</v>
      </c>
      <c r="DQ393" s="79">
        <v>-7.5844801302068207E-2</v>
      </c>
      <c r="DR393" s="79">
        <v>1.6894809747370121E-2</v>
      </c>
      <c r="DS393" s="79">
        <v>-1.796302499324166E-2</v>
      </c>
      <c r="DT393" s="79">
        <v>-5.8345945065429616E-2</v>
      </c>
      <c r="DU393" s="79">
        <v>-5.2905070295737128E-2</v>
      </c>
      <c r="DV393" s="79">
        <v>-8.2092086143165516E-2</v>
      </c>
      <c r="DW393" s="79">
        <v>-1.1899011210110576E-2</v>
      </c>
      <c r="DX393" s="79">
        <v>-8.3276520538923295E-3</v>
      </c>
      <c r="DY393" s="79">
        <v>0.10053182863332083</v>
      </c>
      <c r="DZ393" s="79">
        <v>-4.789634539162337E-4</v>
      </c>
      <c r="EA393" s="78">
        <v>1</v>
      </c>
      <c r="EB393" s="79">
        <v>4.824382522799564E-2</v>
      </c>
      <c r="EC393" s="79">
        <v>7.8718880868047666E-2</v>
      </c>
      <c r="ED393" s="79">
        <v>-2.058632583718345E-2</v>
      </c>
      <c r="EE393" s="79">
        <v>9.360289868638294E-3</v>
      </c>
      <c r="EF393" s="79">
        <v>-1.4247035582958483E-2</v>
      </c>
      <c r="EG393" s="79">
        <v>9.2441307580746881E-2</v>
      </c>
      <c r="EH393" s="79">
        <v>-7.9736161115237774E-3</v>
      </c>
      <c r="EI393" s="79">
        <v>-1.5679673258088812E-2</v>
      </c>
      <c r="EJ393" s="79">
        <v>3.0587446299879466E-2</v>
      </c>
      <c r="EK393" s="79">
        <v>-8.1784449926662894E-2</v>
      </c>
      <c r="EL393" s="79">
        <v>-5.0553612035520307E-2</v>
      </c>
      <c r="EM393" s="79">
        <v>-3.2095974510531367E-2</v>
      </c>
      <c r="EN393" s="79">
        <v>-0.10934182674216278</v>
      </c>
      <c r="EO393" s="79">
        <v>-5.0001716393434448E-3</v>
      </c>
      <c r="EP393" s="79">
        <v>-2.6856741653683201E-2</v>
      </c>
      <c r="EQ393" s="79">
        <v>-1.0409950694353368E-2</v>
      </c>
      <c r="ER393" s="79">
        <v>-1.0237116294730779E-2</v>
      </c>
      <c r="ES393" s="79">
        <v>-9.7625312473381201E-3</v>
      </c>
      <c r="ET393" s="79">
        <v>-1.0161430655708936E-2</v>
      </c>
      <c r="EU393" s="79">
        <v>-1.6310305389558691E-2</v>
      </c>
      <c r="EV393" s="79">
        <v>-2.3622191711237209E-2</v>
      </c>
      <c r="EW393" s="79">
        <v>-1.0627130269687313E-2</v>
      </c>
      <c r="EX393" s="79">
        <v>-6.0130774522924998E-3</v>
      </c>
      <c r="EY393" s="79">
        <v>-1.3780505604929855E-2</v>
      </c>
      <c r="EZ393" s="79">
        <v>-1.671329281176143E-2</v>
      </c>
      <c r="FA393" s="79">
        <v>2.3937762232289463E-2</v>
      </c>
      <c r="FB393" s="79">
        <v>1.6706426314675567E-2</v>
      </c>
      <c r="FC393" s="79">
        <v>-1.5715803511882776E-2</v>
      </c>
      <c r="FD393" s="79">
        <v>-1.5976390280089788E-2</v>
      </c>
      <c r="FE393" s="79">
        <v>-1.5176031492168238E-2</v>
      </c>
      <c r="FF393" s="79">
        <v>-1.5463998232639187E-2</v>
      </c>
      <c r="FG393" s="79">
        <v>-1.7189518179640182E-2</v>
      </c>
      <c r="FH393" s="79">
        <v>-1.5229662854209802E-2</v>
      </c>
      <c r="FI393" s="79">
        <v>-8.3395883359267252E-4</v>
      </c>
      <c r="FJ393" s="79">
        <v>-2.8413158256140546E-3</v>
      </c>
      <c r="FK393" s="79">
        <v>6.1886077161801703E-3</v>
      </c>
      <c r="FL393" s="79">
        <v>0.1135349431576121</v>
      </c>
      <c r="FM393" s="79">
        <v>1.5324467434746556E-2</v>
      </c>
      <c r="FN393" s="79">
        <v>0.12840634888016633</v>
      </c>
      <c r="FO393" s="79">
        <v>8.3033568575638539E-2</v>
      </c>
      <c r="FP393" s="79">
        <v>5.4610048903376354E-2</v>
      </c>
      <c r="FQ393" s="79">
        <v>7.6485175498176045E-2</v>
      </c>
      <c r="FR393" s="79">
        <v>8.6534352380236764E-3</v>
      </c>
      <c r="FS393" s="79">
        <v>5.0099847585517304E-3</v>
      </c>
      <c r="FT393" s="79">
        <v>5.0818124471109765E-3</v>
      </c>
      <c r="FU393" s="75"/>
    </row>
    <row r="394" spans="1:177">
      <c r="A394" s="150"/>
      <c r="B394" s="76" t="s">
        <v>1011</v>
      </c>
      <c r="C394" s="79">
        <v>1.0650941760025791E-4</v>
      </c>
      <c r="D394" s="79">
        <v>1.3379380620869774E-3</v>
      </c>
      <c r="E394" s="79">
        <v>0.25314988270123284</v>
      </c>
      <c r="F394" s="79">
        <v>0.41274057361516647</v>
      </c>
      <c r="G394" s="79">
        <v>0.44377544296049476</v>
      </c>
      <c r="H394" s="79">
        <v>4.2606339303886111E-2</v>
      </c>
      <c r="I394" s="79">
        <v>0.44225361495306381</v>
      </c>
      <c r="J394" s="79">
        <v>0.50286797705369524</v>
      </c>
      <c r="K394" s="79">
        <v>0.51261181639337206</v>
      </c>
      <c r="L394" s="79">
        <v>7.5874210382593295E-4</v>
      </c>
      <c r="M394" s="79">
        <v>2.1164802287551249E-8</v>
      </c>
      <c r="N394" s="79">
        <v>2.9531521464519262E-6</v>
      </c>
      <c r="O394" s="79">
        <v>0.61927633063618637</v>
      </c>
      <c r="P394" s="79">
        <v>0.68816613606506338</v>
      </c>
      <c r="Q394" s="79">
        <v>0.58959998688293902</v>
      </c>
      <c r="R394" s="79">
        <v>0.30622317634094109</v>
      </c>
      <c r="S394" s="79">
        <v>0.34749299269999834</v>
      </c>
      <c r="T394" s="79">
        <v>0.32511883379014017</v>
      </c>
      <c r="U394" s="79">
        <v>0.13895136715289902</v>
      </c>
      <c r="V394" s="79">
        <v>3.154809073759688E-2</v>
      </c>
      <c r="W394" s="79">
        <v>7.6871815507976698E-2</v>
      </c>
      <c r="X394" s="79">
        <v>0.41516562678274238</v>
      </c>
      <c r="Y394" s="79">
        <v>0.93040162496642664</v>
      </c>
      <c r="Z394" s="79">
        <v>0.29226825815233803</v>
      </c>
      <c r="AA394" s="79">
        <v>0.20643841447839062</v>
      </c>
      <c r="AB394" s="79">
        <v>0.12508456024362868</v>
      </c>
      <c r="AC394" s="79">
        <v>0.77438756311074519</v>
      </c>
      <c r="AD394" s="79">
        <v>0.17117370633155821</v>
      </c>
      <c r="AE394" s="79">
        <v>1.0036401161334623E-2</v>
      </c>
      <c r="AF394" s="79">
        <v>3.3309730652180645E-2</v>
      </c>
      <c r="AG394" s="79">
        <v>0.67544522812559382</v>
      </c>
      <c r="AH394" s="79">
        <v>0.42272780186610859</v>
      </c>
      <c r="AI394" s="79">
        <v>0.59951807791251732</v>
      </c>
      <c r="AJ394" s="79">
        <v>0.57919446956197973</v>
      </c>
      <c r="AK394" s="79">
        <v>3.2598111097728828E-10</v>
      </c>
      <c r="AL394" s="79">
        <v>1.7105792724273058E-19</v>
      </c>
      <c r="AM394" s="79">
        <v>0.16757864796229566</v>
      </c>
      <c r="AN394" s="79">
        <v>0.33464086194664444</v>
      </c>
      <c r="AO394" s="79">
        <v>0.89435633558963512</v>
      </c>
      <c r="AP394" s="79">
        <v>5.3293431580985449E-4</v>
      </c>
      <c r="AQ394" s="79">
        <v>2.9438120614069543E-3</v>
      </c>
      <c r="AR394" s="79">
        <v>0.4384900121630767</v>
      </c>
      <c r="AS394" s="79">
        <v>4.4247052007246538E-4</v>
      </c>
      <c r="AT394" s="79">
        <v>1.3470975520987809E-5</v>
      </c>
      <c r="AU394" s="79">
        <v>0.11022537987940688</v>
      </c>
      <c r="AV394" s="79">
        <v>9.0756192199575716E-10</v>
      </c>
      <c r="AW394" s="79">
        <v>3.6037203008664173E-13</v>
      </c>
      <c r="AX394" s="79">
        <v>2.2342803385616705E-7</v>
      </c>
      <c r="AY394" s="79">
        <v>0.54390349128808979</v>
      </c>
      <c r="AZ394" s="79">
        <v>0.69452022043587525</v>
      </c>
      <c r="BA394" s="79">
        <v>0.853727556729032</v>
      </c>
      <c r="BB394" s="79">
        <v>2.5443138177660255E-2</v>
      </c>
      <c r="BC394" s="79">
        <v>1.761545214944682E-5</v>
      </c>
      <c r="BD394" s="79">
        <v>1.0429979249063516E-6</v>
      </c>
      <c r="BE394" s="79">
        <v>0.56805977110687089</v>
      </c>
      <c r="BF394" s="79">
        <v>0.32877290659532254</v>
      </c>
      <c r="BG394" s="79">
        <v>0.85610285159600741</v>
      </c>
      <c r="BH394" s="79">
        <v>0.47511630191879728</v>
      </c>
      <c r="BI394" s="79">
        <v>0.41565233285894965</v>
      </c>
      <c r="BJ394" s="79">
        <v>0.55100390332631444</v>
      </c>
      <c r="BK394" s="79">
        <v>0.90670696877610979</v>
      </c>
      <c r="BL394" s="79">
        <v>0.35208097375169756</v>
      </c>
      <c r="BM394" s="79">
        <v>0.69386203911656941</v>
      </c>
      <c r="BN394" s="79">
        <v>0.92963734697748091</v>
      </c>
      <c r="BO394" s="79">
        <v>0.53391184012772652</v>
      </c>
      <c r="BP394" s="79">
        <v>0.51528103145179771</v>
      </c>
      <c r="BQ394" s="79">
        <v>1.3480247978664978E-2</v>
      </c>
      <c r="BR394" s="79">
        <v>2.5285239046338778E-2</v>
      </c>
      <c r="BS394" s="79">
        <v>0.46247941795351499</v>
      </c>
      <c r="BT394" s="79">
        <v>0.58843048957452682</v>
      </c>
      <c r="BU394" s="79">
        <v>0.79714760425180842</v>
      </c>
      <c r="BV394" s="79">
        <v>0.4925168081264546</v>
      </c>
      <c r="BW394" s="79">
        <v>0.46140482420639939</v>
      </c>
      <c r="BX394" s="79">
        <v>0.42635969452565348</v>
      </c>
      <c r="BY394" s="79">
        <v>0.62048381734103408</v>
      </c>
      <c r="BZ394" s="79">
        <v>0.87658929783624528</v>
      </c>
      <c r="CA394" s="79">
        <v>0.80492377613169985</v>
      </c>
      <c r="CB394" s="79">
        <v>0.90303077865467729</v>
      </c>
      <c r="CC394" s="79">
        <v>0.3899542475365444</v>
      </c>
      <c r="CD394" s="79">
        <v>0.19177762946466367</v>
      </c>
      <c r="CE394" s="79">
        <v>0.42263010353922958</v>
      </c>
      <c r="CF394" s="79">
        <v>0.47316682384179465</v>
      </c>
      <c r="CG394" s="79">
        <v>0.45301759364284766</v>
      </c>
      <c r="CH394" s="79">
        <v>0.77236204140337283</v>
      </c>
      <c r="CI394" s="79">
        <v>9.8690513902014179E-2</v>
      </c>
      <c r="CJ394" s="79">
        <v>0.32005222487249207</v>
      </c>
      <c r="CK394" s="79">
        <v>0.7523816210212253</v>
      </c>
      <c r="CL394" s="79">
        <v>0.49181902459306526</v>
      </c>
      <c r="CM394" s="79">
        <v>0.42687888916442318</v>
      </c>
      <c r="CN394" s="79">
        <v>0.73522463975782326</v>
      </c>
      <c r="CO394" s="79">
        <v>0.24457908301349696</v>
      </c>
      <c r="CP394" s="79">
        <v>0.18973245010013223</v>
      </c>
      <c r="CQ394" s="79">
        <v>0.64890959013324456</v>
      </c>
      <c r="CR394" s="79">
        <v>0.1835345565429384</v>
      </c>
      <c r="CS394" s="79">
        <v>0.59911168901683198</v>
      </c>
      <c r="CT394" s="79">
        <v>0.18596319784199769</v>
      </c>
      <c r="CU394" s="79">
        <v>0.31498846130123015</v>
      </c>
      <c r="CV394" s="79">
        <v>0.79982026746587143</v>
      </c>
      <c r="CW394" s="79">
        <v>0.31256926755728309</v>
      </c>
      <c r="CX394" s="79">
        <v>0.43681795613047159</v>
      </c>
      <c r="CY394" s="79">
        <v>0.69142792970883371</v>
      </c>
      <c r="CZ394" s="79">
        <v>0.65687362077961087</v>
      </c>
      <c r="DA394" s="79">
        <v>0.95385770330947206</v>
      </c>
      <c r="DB394" s="79">
        <v>0.55197376895195038</v>
      </c>
      <c r="DC394" s="79">
        <v>0.66893166906585366</v>
      </c>
      <c r="DD394" s="79">
        <v>0.61394838947194841</v>
      </c>
      <c r="DE394" s="79">
        <v>0.76645890127874172</v>
      </c>
      <c r="DF394" s="79">
        <v>0.99177819397516653</v>
      </c>
      <c r="DG394" s="79">
        <v>1.3753777829029258E-2</v>
      </c>
      <c r="DH394" s="79">
        <v>0.88660352504276163</v>
      </c>
      <c r="DI394" s="79">
        <v>1.5407081927865407E-2</v>
      </c>
      <c r="DJ394" s="79">
        <v>0.41417835596419383</v>
      </c>
      <c r="DK394" s="79">
        <v>7.6802254124552825E-4</v>
      </c>
      <c r="DL394" s="79">
        <v>4.1255068315076065E-4</v>
      </c>
      <c r="DM394" s="79">
        <v>0.23426533463742005</v>
      </c>
      <c r="DN394" s="79">
        <v>0.53838624687036751</v>
      </c>
      <c r="DO394" s="79">
        <v>0.24317307332948723</v>
      </c>
      <c r="DP394" s="79">
        <v>0.64000124881134113</v>
      </c>
      <c r="DQ394" s="79">
        <v>5.7086233450888084E-2</v>
      </c>
      <c r="DR394" s="79">
        <v>0.6721169431256111</v>
      </c>
      <c r="DS394" s="79">
        <v>0.65270376324493062</v>
      </c>
      <c r="DT394" s="79">
        <v>0.14351948812668078</v>
      </c>
      <c r="DU394" s="79">
        <v>0.18477397161192294</v>
      </c>
      <c r="DV394" s="79">
        <v>3.9409943688191507E-2</v>
      </c>
      <c r="DW394" s="79">
        <v>0.76564192474114789</v>
      </c>
      <c r="DX394" s="79">
        <v>0.83475198610641232</v>
      </c>
      <c r="DY394" s="79">
        <v>1.1579164037258657E-2</v>
      </c>
      <c r="DZ394" s="79">
        <v>0.99066664340851618</v>
      </c>
      <c r="EA394" s="77"/>
      <c r="EB394" s="79">
        <v>0.23297999468751895</v>
      </c>
      <c r="EC394" s="79">
        <v>4.8450513763388513E-2</v>
      </c>
      <c r="ED394" s="79">
        <v>0.60660988913469271</v>
      </c>
      <c r="EE394" s="79">
        <v>0.81857364301328495</v>
      </c>
      <c r="EF394" s="79">
        <v>0.72137540340751305</v>
      </c>
      <c r="EG394" s="79">
        <v>2.0307294862573485E-2</v>
      </c>
      <c r="EH394" s="79">
        <v>0.84205635536690382</v>
      </c>
      <c r="EI394" s="79">
        <v>0.70007863706898155</v>
      </c>
      <c r="EJ394" s="79">
        <v>0.4434422255645587</v>
      </c>
      <c r="EK394" s="79">
        <v>4.0636091836520886E-2</v>
      </c>
      <c r="EL394" s="79">
        <v>0.20509236820206445</v>
      </c>
      <c r="EM394" s="79">
        <v>0.42127576696309577</v>
      </c>
      <c r="EN394" s="79">
        <v>6.0905282942589631E-3</v>
      </c>
      <c r="EO394" s="79">
        <v>0.90032179275649538</v>
      </c>
      <c r="EP394" s="79">
        <v>0.5010226689465922</v>
      </c>
      <c r="EQ394" s="79">
        <v>0.7942653669195423</v>
      </c>
      <c r="ER394" s="79">
        <v>0.79760646220606513</v>
      </c>
      <c r="ES394" s="79">
        <v>0.80679962680828532</v>
      </c>
      <c r="ET394" s="79">
        <v>0.79907072526055911</v>
      </c>
      <c r="EU394" s="79">
        <v>0.68283353804078994</v>
      </c>
      <c r="EV394" s="79">
        <v>0.55397286914552257</v>
      </c>
      <c r="EW394" s="79">
        <v>0.79007236626408095</v>
      </c>
      <c r="EX394" s="79">
        <v>0.88026863945729494</v>
      </c>
      <c r="EY394" s="79">
        <v>0.72993091981670077</v>
      </c>
      <c r="EZ394" s="79">
        <v>0.67543798117736142</v>
      </c>
      <c r="FA394" s="79">
        <v>0.54868900186239877</v>
      </c>
      <c r="FB394" s="79">
        <v>0.67556373508124934</v>
      </c>
      <c r="FC394" s="79">
        <v>0.69379923995097759</v>
      </c>
      <c r="FD394" s="79">
        <v>0.68898462550591089</v>
      </c>
      <c r="FE394" s="79">
        <v>0.70381122064917978</v>
      </c>
      <c r="FF394" s="79">
        <v>0.69846335311824181</v>
      </c>
      <c r="FG394" s="79">
        <v>0.66673854523149889</v>
      </c>
      <c r="FH394" s="79">
        <v>0.70281410813965994</v>
      </c>
      <c r="FI394" s="79">
        <v>0.98333289788827438</v>
      </c>
      <c r="FJ394" s="79">
        <v>0.94325849825585428</v>
      </c>
      <c r="FK394" s="79">
        <v>0.87680095910203759</v>
      </c>
      <c r="FL394" s="79">
        <v>4.3271027351088473E-3</v>
      </c>
      <c r="FM394" s="79">
        <v>0.70105275262191191</v>
      </c>
      <c r="FN394" s="79">
        <v>1.2381033575194836E-3</v>
      </c>
      <c r="FO394" s="79">
        <v>3.7197826486501821E-2</v>
      </c>
      <c r="FP394" s="79">
        <v>0.17168251416609864</v>
      </c>
      <c r="FQ394" s="79">
        <v>5.5598524663436642E-2</v>
      </c>
      <c r="FR394" s="79">
        <v>0.8287902208996879</v>
      </c>
      <c r="FS394" s="79">
        <v>0.90012719009951292</v>
      </c>
      <c r="FT394" s="79">
        <v>0.89870296789552617</v>
      </c>
      <c r="FU394" s="75"/>
    </row>
    <row r="395" spans="1:177">
      <c r="A395" s="150"/>
      <c r="B395" s="76" t="s">
        <v>1010</v>
      </c>
      <c r="C395" s="78">
        <v>630</v>
      </c>
      <c r="D395" s="78">
        <v>630</v>
      </c>
      <c r="E395" s="78">
        <v>630</v>
      </c>
      <c r="F395" s="78">
        <v>630</v>
      </c>
      <c r="G395" s="78">
        <v>630</v>
      </c>
      <c r="H395" s="78">
        <v>630</v>
      </c>
      <c r="I395" s="78">
        <v>630</v>
      </c>
      <c r="J395" s="78">
        <v>630</v>
      </c>
      <c r="K395" s="78">
        <v>628</v>
      </c>
      <c r="L395" s="78">
        <v>630</v>
      </c>
      <c r="M395" s="78">
        <v>630</v>
      </c>
      <c r="N395" s="78">
        <v>630</v>
      </c>
      <c r="O395" s="78">
        <v>630</v>
      </c>
      <c r="P395" s="78">
        <v>630</v>
      </c>
      <c r="Q395" s="78">
        <v>630</v>
      </c>
      <c r="R395" s="78">
        <v>630</v>
      </c>
      <c r="S395" s="78">
        <v>630</v>
      </c>
      <c r="T395" s="78">
        <v>630</v>
      </c>
      <c r="U395" s="78">
        <v>630</v>
      </c>
      <c r="V395" s="78">
        <v>630</v>
      </c>
      <c r="W395" s="78">
        <v>630</v>
      </c>
      <c r="X395" s="78">
        <v>630</v>
      </c>
      <c r="Y395" s="78">
        <v>630</v>
      </c>
      <c r="Z395" s="78">
        <v>630</v>
      </c>
      <c r="AA395" s="78">
        <v>630</v>
      </c>
      <c r="AB395" s="78">
        <v>630</v>
      </c>
      <c r="AC395" s="78">
        <v>630</v>
      </c>
      <c r="AD395" s="78">
        <v>630</v>
      </c>
      <c r="AE395" s="78">
        <v>630</v>
      </c>
      <c r="AF395" s="78">
        <v>630</v>
      </c>
      <c r="AG395" s="78">
        <v>630</v>
      </c>
      <c r="AH395" s="78">
        <v>630</v>
      </c>
      <c r="AI395" s="78">
        <v>630</v>
      </c>
      <c r="AJ395" s="78">
        <v>630</v>
      </c>
      <c r="AK395" s="78">
        <v>630</v>
      </c>
      <c r="AL395" s="78">
        <v>630</v>
      </c>
      <c r="AM395" s="78">
        <v>630</v>
      </c>
      <c r="AN395" s="78">
        <v>630</v>
      </c>
      <c r="AO395" s="78">
        <v>630</v>
      </c>
      <c r="AP395" s="78">
        <v>630</v>
      </c>
      <c r="AQ395" s="78">
        <v>630</v>
      </c>
      <c r="AR395" s="78">
        <v>630</v>
      </c>
      <c r="AS395" s="78">
        <v>630</v>
      </c>
      <c r="AT395" s="78">
        <v>630</v>
      </c>
      <c r="AU395" s="78">
        <v>630</v>
      </c>
      <c r="AV395" s="78">
        <v>630</v>
      </c>
      <c r="AW395" s="78">
        <v>630</v>
      </c>
      <c r="AX395" s="78">
        <v>630</v>
      </c>
      <c r="AY395" s="78">
        <v>630</v>
      </c>
      <c r="AZ395" s="78">
        <v>630</v>
      </c>
      <c r="BA395" s="78">
        <v>630</v>
      </c>
      <c r="BB395" s="78">
        <v>630</v>
      </c>
      <c r="BC395" s="78">
        <v>630</v>
      </c>
      <c r="BD395" s="78">
        <v>630</v>
      </c>
      <c r="BE395" s="78">
        <v>630</v>
      </c>
      <c r="BF395" s="78">
        <v>630</v>
      </c>
      <c r="BG395" s="78">
        <v>630</v>
      </c>
      <c r="BH395" s="78">
        <v>630</v>
      </c>
      <c r="BI395" s="78">
        <v>630</v>
      </c>
      <c r="BJ395" s="78">
        <v>630</v>
      </c>
      <c r="BK395" s="78">
        <v>630</v>
      </c>
      <c r="BL395" s="78">
        <v>630</v>
      </c>
      <c r="BM395" s="78">
        <v>630</v>
      </c>
      <c r="BN395" s="78">
        <v>630</v>
      </c>
      <c r="BO395" s="78">
        <v>630</v>
      </c>
      <c r="BP395" s="78">
        <v>630</v>
      </c>
      <c r="BQ395" s="78">
        <v>630</v>
      </c>
      <c r="BR395" s="78">
        <v>630</v>
      </c>
      <c r="BS395" s="78">
        <v>630</v>
      </c>
      <c r="BT395" s="78">
        <v>630</v>
      </c>
      <c r="BU395" s="78">
        <v>630</v>
      </c>
      <c r="BV395" s="78">
        <v>630</v>
      </c>
      <c r="BW395" s="78">
        <v>630</v>
      </c>
      <c r="BX395" s="78">
        <v>630</v>
      </c>
      <c r="BY395" s="78">
        <v>630</v>
      </c>
      <c r="BZ395" s="78">
        <v>630</v>
      </c>
      <c r="CA395" s="78">
        <v>630</v>
      </c>
      <c r="CB395" s="78">
        <v>630</v>
      </c>
      <c r="CC395" s="78">
        <v>630</v>
      </c>
      <c r="CD395" s="78">
        <v>630</v>
      </c>
      <c r="CE395" s="78">
        <v>630</v>
      </c>
      <c r="CF395" s="78">
        <v>630</v>
      </c>
      <c r="CG395" s="78">
        <v>630</v>
      </c>
      <c r="CH395" s="78">
        <v>630</v>
      </c>
      <c r="CI395" s="78">
        <v>630</v>
      </c>
      <c r="CJ395" s="78">
        <v>630</v>
      </c>
      <c r="CK395" s="78">
        <v>630</v>
      </c>
      <c r="CL395" s="78">
        <v>630</v>
      </c>
      <c r="CM395" s="78">
        <v>630</v>
      </c>
      <c r="CN395" s="78">
        <v>630</v>
      </c>
      <c r="CO395" s="78">
        <v>630</v>
      </c>
      <c r="CP395" s="78">
        <v>630</v>
      </c>
      <c r="CQ395" s="78">
        <v>630</v>
      </c>
      <c r="CR395" s="78">
        <v>630</v>
      </c>
      <c r="CS395" s="78">
        <v>630</v>
      </c>
      <c r="CT395" s="78">
        <v>630</v>
      </c>
      <c r="CU395" s="78">
        <v>630</v>
      </c>
      <c r="CV395" s="78">
        <v>630</v>
      </c>
      <c r="CW395" s="78">
        <v>630</v>
      </c>
      <c r="CX395" s="78">
        <v>630</v>
      </c>
      <c r="CY395" s="78">
        <v>630</v>
      </c>
      <c r="CZ395" s="78">
        <v>630</v>
      </c>
      <c r="DA395" s="78">
        <v>630</v>
      </c>
      <c r="DB395" s="78">
        <v>630</v>
      </c>
      <c r="DC395" s="78">
        <v>630</v>
      </c>
      <c r="DD395" s="78">
        <v>630</v>
      </c>
      <c r="DE395" s="78">
        <v>630</v>
      </c>
      <c r="DF395" s="78">
        <v>630</v>
      </c>
      <c r="DG395" s="78">
        <v>630</v>
      </c>
      <c r="DH395" s="78">
        <v>630</v>
      </c>
      <c r="DI395" s="78">
        <v>630</v>
      </c>
      <c r="DJ395" s="78">
        <v>630</v>
      </c>
      <c r="DK395" s="78">
        <v>630</v>
      </c>
      <c r="DL395" s="78">
        <v>630</v>
      </c>
      <c r="DM395" s="78">
        <v>630</v>
      </c>
      <c r="DN395" s="78">
        <v>630</v>
      </c>
      <c r="DO395" s="78">
        <v>630</v>
      </c>
      <c r="DP395" s="78">
        <v>630</v>
      </c>
      <c r="DQ395" s="78">
        <v>630</v>
      </c>
      <c r="DR395" s="78">
        <v>630</v>
      </c>
      <c r="DS395" s="78">
        <v>630</v>
      </c>
      <c r="DT395" s="78">
        <v>630</v>
      </c>
      <c r="DU395" s="78">
        <v>630</v>
      </c>
      <c r="DV395" s="78">
        <v>630</v>
      </c>
      <c r="DW395" s="78">
        <v>630</v>
      </c>
      <c r="DX395" s="78">
        <v>630</v>
      </c>
      <c r="DY395" s="78">
        <v>630</v>
      </c>
      <c r="DZ395" s="78">
        <v>599</v>
      </c>
      <c r="EA395" s="78">
        <v>630</v>
      </c>
      <c r="EB395" s="78">
        <v>613</v>
      </c>
      <c r="EC395" s="78">
        <v>629</v>
      </c>
      <c r="ED395" s="78">
        <v>628</v>
      </c>
      <c r="EE395" s="78">
        <v>603</v>
      </c>
      <c r="EF395" s="78">
        <v>629</v>
      </c>
      <c r="EG395" s="78">
        <v>630</v>
      </c>
      <c r="EH395" s="78">
        <v>627</v>
      </c>
      <c r="EI395" s="78">
        <v>606</v>
      </c>
      <c r="EJ395" s="78">
        <v>630</v>
      </c>
      <c r="EK395" s="78">
        <v>627</v>
      </c>
      <c r="EL395" s="78">
        <v>630</v>
      </c>
      <c r="EM395" s="78">
        <v>630</v>
      </c>
      <c r="EN395" s="78">
        <v>628</v>
      </c>
      <c r="EO395" s="78">
        <v>630</v>
      </c>
      <c r="EP395" s="78">
        <v>630</v>
      </c>
      <c r="EQ395" s="78">
        <v>630</v>
      </c>
      <c r="ER395" s="78">
        <v>630</v>
      </c>
      <c r="ES395" s="78">
        <v>630</v>
      </c>
      <c r="ET395" s="78">
        <v>630</v>
      </c>
      <c r="EU395" s="78">
        <v>630</v>
      </c>
      <c r="EV395" s="78">
        <v>630</v>
      </c>
      <c r="EW395" s="78">
        <v>630</v>
      </c>
      <c r="EX395" s="78">
        <v>630</v>
      </c>
      <c r="EY395" s="78">
        <v>630</v>
      </c>
      <c r="EZ395" s="78">
        <v>630</v>
      </c>
      <c r="FA395" s="78">
        <v>630</v>
      </c>
      <c r="FB395" s="78">
        <v>630</v>
      </c>
      <c r="FC395" s="78">
        <v>630</v>
      </c>
      <c r="FD395" s="78">
        <v>630</v>
      </c>
      <c r="FE395" s="78">
        <v>630</v>
      </c>
      <c r="FF395" s="78">
        <v>630</v>
      </c>
      <c r="FG395" s="78">
        <v>630</v>
      </c>
      <c r="FH395" s="78">
        <v>630</v>
      </c>
      <c r="FI395" s="78">
        <v>630</v>
      </c>
      <c r="FJ395" s="78">
        <v>630</v>
      </c>
      <c r="FK395" s="78">
        <v>630</v>
      </c>
      <c r="FL395" s="78">
        <v>630</v>
      </c>
      <c r="FM395" s="78">
        <v>630</v>
      </c>
      <c r="FN395" s="78">
        <v>630</v>
      </c>
      <c r="FO395" s="78">
        <v>630</v>
      </c>
      <c r="FP395" s="78">
        <v>628</v>
      </c>
      <c r="FQ395" s="78">
        <v>627</v>
      </c>
      <c r="FR395" s="78">
        <v>627</v>
      </c>
      <c r="FS395" s="78">
        <v>630</v>
      </c>
      <c r="FT395" s="78">
        <v>630</v>
      </c>
      <c r="FU395" s="75"/>
    </row>
    <row r="396" spans="1:177">
      <c r="A396" s="150" t="s">
        <v>1148</v>
      </c>
      <c r="B396" s="76" t="s">
        <v>1012</v>
      </c>
      <c r="C396" s="79">
        <v>0.13613834742848716</v>
      </c>
      <c r="D396" s="79">
        <v>-8.6487002318645159E-2</v>
      </c>
      <c r="E396" s="79">
        <v>-7.1629089537393387E-2</v>
      </c>
      <c r="F396" s="79">
        <v>-8.1626805794504126E-2</v>
      </c>
      <c r="G396" s="79">
        <v>-4.5258740433052058E-2</v>
      </c>
      <c r="H396" s="79">
        <v>4.045497310875338E-2</v>
      </c>
      <c r="I396" s="79">
        <v>0.15177984924900662</v>
      </c>
      <c r="J396" s="79">
        <v>-6.1424703584338922E-2</v>
      </c>
      <c r="K396" s="79">
        <v>-3.1339128914939583E-2</v>
      </c>
      <c r="L396" s="79">
        <v>4.7664020300561064E-2</v>
      </c>
      <c r="M396" s="79">
        <v>4.6745477687246129E-2</v>
      </c>
      <c r="N396" s="79">
        <v>1.4964650971663766E-2</v>
      </c>
      <c r="O396" s="79">
        <v>4.4520457856191603E-2</v>
      </c>
      <c r="P396" s="79">
        <v>6.634488475615842E-2</v>
      </c>
      <c r="Q396" s="79">
        <v>-3.9618340540290065E-2</v>
      </c>
      <c r="R396" s="79">
        <v>1.7595338011087706E-2</v>
      </c>
      <c r="S396" s="79">
        <v>1.7859572071691886E-3</v>
      </c>
      <c r="T396" s="79">
        <v>-2.8804057558458562E-2</v>
      </c>
      <c r="U396" s="79">
        <v>-2.1928014358165729E-2</v>
      </c>
      <c r="V396" s="79">
        <v>-4.3279848477076811E-2</v>
      </c>
      <c r="W396" s="79">
        <v>-6.2341773119605683E-2</v>
      </c>
      <c r="X396" s="79">
        <v>-6.0101866747293953E-2</v>
      </c>
      <c r="Y396" s="79">
        <v>-6.1652591225633671E-2</v>
      </c>
      <c r="Z396" s="79">
        <v>3.2392776510785863E-2</v>
      </c>
      <c r="AA396" s="79">
        <v>-3.6093642388545493E-3</v>
      </c>
      <c r="AB396" s="79">
        <v>-3.7113110992293857E-3</v>
      </c>
      <c r="AC396" s="79">
        <v>1.6069801836211296E-3</v>
      </c>
      <c r="AD396" s="79">
        <v>0.1098532850107854</v>
      </c>
      <c r="AE396" s="79">
        <v>7.1556549168642028E-2</v>
      </c>
      <c r="AF396" s="79">
        <v>-6.8375691926212873E-2</v>
      </c>
      <c r="AG396" s="79">
        <v>1.002223969841841E-2</v>
      </c>
      <c r="AH396" s="79">
        <v>3.7410453154548252E-3</v>
      </c>
      <c r="AI396" s="79">
        <v>-1.5614145684281509E-2</v>
      </c>
      <c r="AJ396" s="79">
        <v>1.0944556056435963E-2</v>
      </c>
      <c r="AK396" s="79">
        <v>-3.1637476668853165E-2</v>
      </c>
      <c r="AL396" s="79">
        <v>-5.5323548132080264E-2</v>
      </c>
      <c r="AM396" s="79">
        <v>-0.10554157362685058</v>
      </c>
      <c r="AN396" s="79">
        <v>-0.10884470785994703</v>
      </c>
      <c r="AO396" s="79">
        <v>-8.5100890980643801E-2</v>
      </c>
      <c r="AP396" s="79">
        <v>-9.498137864141841E-2</v>
      </c>
      <c r="AQ396" s="79">
        <v>0.10941113938948646</v>
      </c>
      <c r="AR396" s="79">
        <v>0.32015634824053341</v>
      </c>
      <c r="AS396" s="79">
        <v>-2.1664267045729057E-2</v>
      </c>
      <c r="AT396" s="79">
        <v>5.3687640437714172E-2</v>
      </c>
      <c r="AU396" s="79">
        <v>8.8752001613356044E-2</v>
      </c>
      <c r="AV396" s="79">
        <v>4.6806206406012033E-2</v>
      </c>
      <c r="AW396" s="79">
        <v>2.8577084696499683E-2</v>
      </c>
      <c r="AX396" s="79">
        <v>-1.4474178790202623E-2</v>
      </c>
      <c r="AY396" s="79">
        <v>-5.2001795852445404E-3</v>
      </c>
      <c r="AZ396" s="79">
        <v>7.117449530439102E-3</v>
      </c>
      <c r="BA396" s="79">
        <v>1.6195714290932622E-2</v>
      </c>
      <c r="BB396" s="79">
        <v>0.12486807914489803</v>
      </c>
      <c r="BC396" s="79">
        <v>9.287127965117345E-2</v>
      </c>
      <c r="BD396" s="79">
        <v>1.7824356024547031E-2</v>
      </c>
      <c r="BE396" s="79">
        <v>0.12587286833298128</v>
      </c>
      <c r="BF396" s="79">
        <v>9.5185580368740377E-2</v>
      </c>
      <c r="BG396" s="79">
        <v>-9.0863598835653078E-2</v>
      </c>
      <c r="BH396" s="79">
        <v>5.0501604960823475E-2</v>
      </c>
      <c r="BI396" s="79">
        <v>3.7971847022649538E-2</v>
      </c>
      <c r="BJ396" s="79">
        <v>-2.311335984954719E-2</v>
      </c>
      <c r="BK396" s="79">
        <v>0.10954983033562701</v>
      </c>
      <c r="BL396" s="79">
        <v>6.7900100262529933E-2</v>
      </c>
      <c r="BM396" s="79">
        <v>-0.11710296980880411</v>
      </c>
      <c r="BN396" s="79">
        <v>6.4333339646561192E-3</v>
      </c>
      <c r="BO396" s="79">
        <v>-1.3528003999859815E-2</v>
      </c>
      <c r="BP396" s="79">
        <v>-2.3073570392296013E-2</v>
      </c>
      <c r="BQ396" s="79">
        <v>-3.5810703488589155E-2</v>
      </c>
      <c r="BR396" s="79">
        <v>-2.2443321909712103E-2</v>
      </c>
      <c r="BS396" s="79">
        <v>2.71112621501104E-2</v>
      </c>
      <c r="BT396" s="79">
        <v>-3.9159181237315863E-2</v>
      </c>
      <c r="BU396" s="79">
        <v>-3.6339027012103106E-2</v>
      </c>
      <c r="BV396" s="79">
        <v>1.6638831286704656E-2</v>
      </c>
      <c r="BW396" s="79">
        <v>-2.2498475167187698E-2</v>
      </c>
      <c r="BX396" s="79">
        <v>-3.5418849865673688E-2</v>
      </c>
      <c r="BY396" s="79">
        <v>9.1193271003322616E-3</v>
      </c>
      <c r="BZ396" s="79">
        <v>6.5980535145076669E-3</v>
      </c>
      <c r="CA396" s="79">
        <v>3.3594485434302189E-3</v>
      </c>
      <c r="CB396" s="79">
        <v>-7.4660156890851079E-3</v>
      </c>
      <c r="CC396" s="79">
        <v>0.1055168605260903</v>
      </c>
      <c r="CD396" s="79">
        <v>0.13258000643137202</v>
      </c>
      <c r="CE396" s="79">
        <v>4.1270665866921061E-2</v>
      </c>
      <c r="CF396" s="79">
        <v>7.6397654627213393E-3</v>
      </c>
      <c r="CG396" s="79">
        <v>2.8546313659707546E-2</v>
      </c>
      <c r="CH396" s="79">
        <v>3.1959981231023851E-2</v>
      </c>
      <c r="CI396" s="79">
        <v>-7.5566172861321737E-2</v>
      </c>
      <c r="CJ396" s="79">
        <v>-4.4612915985007447E-2</v>
      </c>
      <c r="CK396" s="79">
        <v>-1.3387797893609631E-2</v>
      </c>
      <c r="CL396" s="79">
        <v>4.529348093205296E-2</v>
      </c>
      <c r="CM396" s="79">
        <v>3.5852101027261329E-3</v>
      </c>
      <c r="CN396" s="79">
        <v>-4.4709626702543824E-2</v>
      </c>
      <c r="CO396" s="79">
        <v>1.1823139880737098E-2</v>
      </c>
      <c r="CP396" s="79">
        <v>6.5756348933988365E-2</v>
      </c>
      <c r="CQ396" s="79">
        <v>7.2685594760436692E-2</v>
      </c>
      <c r="CR396" s="79">
        <v>8.0085121686154545E-2</v>
      </c>
      <c r="CS396" s="79">
        <v>5.4377056946384235E-2</v>
      </c>
      <c r="CT396" s="79">
        <v>-7.9278408689881633E-2</v>
      </c>
      <c r="CU396" s="79">
        <v>-1.9781047383624996E-2</v>
      </c>
      <c r="CV396" s="79">
        <v>-9.3848125601680349E-2</v>
      </c>
      <c r="CW396" s="79">
        <v>-7.9903227083074332E-2</v>
      </c>
      <c r="CX396" s="79">
        <v>0.10595553690851617</v>
      </c>
      <c r="CY396" s="79">
        <v>-3.8620312811084474E-2</v>
      </c>
      <c r="CZ396" s="79">
        <v>-0.17425023080225616</v>
      </c>
      <c r="DA396" s="79">
        <v>1.8853689025869782E-2</v>
      </c>
      <c r="DB396" s="79">
        <v>-5.8940619149307913E-2</v>
      </c>
      <c r="DC396" s="79">
        <v>-5.7915094708863246E-2</v>
      </c>
      <c r="DD396" s="79">
        <v>5.498796809930892E-2</v>
      </c>
      <c r="DE396" s="79">
        <v>-3.8283144127804598E-2</v>
      </c>
      <c r="DF396" s="79">
        <v>-6.3894638504458423E-2</v>
      </c>
      <c r="DG396" s="79">
        <v>0.12717957857958037</v>
      </c>
      <c r="DH396" s="79">
        <v>-8.8966831400155238E-2</v>
      </c>
      <c r="DI396" s="79">
        <v>-0.13353002343202186</v>
      </c>
      <c r="DJ396" s="79">
        <v>8.1691736921846947E-2</v>
      </c>
      <c r="DK396" s="79">
        <v>5.641323302849973E-2</v>
      </c>
      <c r="DL396" s="79">
        <v>4.5913843513688803E-2</v>
      </c>
      <c r="DM396" s="79">
        <v>-4.2257119754679578E-2</v>
      </c>
      <c r="DN396" s="79">
        <v>8.2821520951289664E-3</v>
      </c>
      <c r="DO396" s="79">
        <v>4.2379047800556659E-2</v>
      </c>
      <c r="DP396" s="79">
        <v>-2.2383847365108737E-2</v>
      </c>
      <c r="DQ396" s="79">
        <v>-4.2239616124805014E-2</v>
      </c>
      <c r="DR396" s="79">
        <v>2.1497693139003796E-2</v>
      </c>
      <c r="DS396" s="79">
        <v>0.12248542699937408</v>
      </c>
      <c r="DT396" s="79">
        <v>-2.9645460792958482E-2</v>
      </c>
      <c r="DU396" s="79">
        <v>-6.6162068455200104E-2</v>
      </c>
      <c r="DV396" s="79">
        <v>2.8173483257612257E-2</v>
      </c>
      <c r="DW396" s="79">
        <v>-5.4433515026189705E-2</v>
      </c>
      <c r="DX396" s="79">
        <v>-5.5464194074477564E-2</v>
      </c>
      <c r="DY396" s="79">
        <v>0.20020843810505057</v>
      </c>
      <c r="DZ396" s="79">
        <v>8.618474943846214E-3</v>
      </c>
      <c r="EA396" s="79">
        <v>4.824382522799564E-2</v>
      </c>
      <c r="EB396" s="78">
        <v>1</v>
      </c>
      <c r="EC396" s="79">
        <v>0.17846229002593816</v>
      </c>
      <c r="ED396" s="79">
        <v>8.1824208234927316E-3</v>
      </c>
      <c r="EE396" s="79">
        <v>8.346530025682905E-3</v>
      </c>
      <c r="EF396" s="79">
        <v>3.4033334017955733E-2</v>
      </c>
      <c r="EG396" s="79">
        <v>-2.1680180200628601E-2</v>
      </c>
      <c r="EH396" s="79">
        <v>1.2253362140615846E-2</v>
      </c>
      <c r="EI396" s="79">
        <v>-4.72308780327911E-2</v>
      </c>
      <c r="EJ396" s="79">
        <v>-9.8850298465228914E-2</v>
      </c>
      <c r="EK396" s="79">
        <v>-7.6909161914838778E-2</v>
      </c>
      <c r="EL396" s="79">
        <v>5.0297006698404485E-2</v>
      </c>
      <c r="EM396" s="79">
        <v>2.3610354279328151E-3</v>
      </c>
      <c r="EN396" s="79">
        <v>2.4429106545670324E-2</v>
      </c>
      <c r="EO396" s="79">
        <v>-9.083019737209418E-3</v>
      </c>
      <c r="EP396" s="79">
        <v>-5.2735389103279087E-2</v>
      </c>
      <c r="EQ396" s="79">
        <v>-2.3082773790807743E-2</v>
      </c>
      <c r="ER396" s="79">
        <v>-2.5261951867261677E-2</v>
      </c>
      <c r="ES396" s="79">
        <v>-2.1174358485717457E-2</v>
      </c>
      <c r="ET396" s="79">
        <v>-2.3858463204095501E-2</v>
      </c>
      <c r="EU396" s="79">
        <v>4.7250625873858511E-2</v>
      </c>
      <c r="EV396" s="79">
        <v>4.7388886272347212E-2</v>
      </c>
      <c r="EW396" s="79">
        <v>-2.6995020353791976E-2</v>
      </c>
      <c r="EX396" s="79">
        <v>-2.5744811198830549E-2</v>
      </c>
      <c r="EY396" s="79">
        <v>-2.8097068534662744E-2</v>
      </c>
      <c r="EZ396" s="79">
        <v>-2.9555959056946784E-2</v>
      </c>
      <c r="FA396" s="79">
        <v>-3.124574925456804E-2</v>
      </c>
      <c r="FB396" s="79">
        <v>-1.8124397790062058E-2</v>
      </c>
      <c r="FC396" s="79">
        <v>-2.1997453854469041E-2</v>
      </c>
      <c r="FD396" s="79">
        <v>-2.5125741002778777E-2</v>
      </c>
      <c r="FE396" s="79">
        <v>-2.0870495151727078E-2</v>
      </c>
      <c r="FF396" s="79">
        <v>-2.3609652705314146E-2</v>
      </c>
      <c r="FG396" s="79">
        <v>-3.1606826660132509E-2</v>
      </c>
      <c r="FH396" s="79">
        <v>-3.7375704570810048E-2</v>
      </c>
      <c r="FI396" s="79">
        <v>-7.0388688947558925E-2</v>
      </c>
      <c r="FJ396" s="79">
        <v>-9.4228240730018467E-2</v>
      </c>
      <c r="FK396" s="79">
        <v>2.4040052356904774E-3</v>
      </c>
      <c r="FL396" s="79">
        <v>1.1154578900054181E-2</v>
      </c>
      <c r="FM396" s="79">
        <v>3.0127393950019586E-2</v>
      </c>
      <c r="FN396" s="79">
        <v>3.1540419559531185E-2</v>
      </c>
      <c r="FO396" s="79">
        <v>2.022491251911121E-2</v>
      </c>
      <c r="FP396" s="79">
        <v>9.6158317570168045E-2</v>
      </c>
      <c r="FQ396" s="79">
        <v>-8.5832000639486941E-2</v>
      </c>
      <c r="FR396" s="79">
        <v>-0.10898791742613322</v>
      </c>
      <c r="FS396" s="79">
        <v>2.027871428671086E-2</v>
      </c>
      <c r="FT396" s="79">
        <v>2.138998720785297E-2</v>
      </c>
      <c r="FU396" s="75"/>
    </row>
    <row r="397" spans="1:177">
      <c r="A397" s="150"/>
      <c r="B397" s="76" t="s">
        <v>1011</v>
      </c>
      <c r="C397" s="79">
        <v>6.2446691658315687E-4</v>
      </c>
      <c r="D397" s="79">
        <v>3.0227077473751102E-2</v>
      </c>
      <c r="E397" s="79">
        <v>7.285336187790277E-2</v>
      </c>
      <c r="F397" s="79">
        <v>4.0864724561503911E-2</v>
      </c>
      <c r="G397" s="79">
        <v>0.25742363157596015</v>
      </c>
      <c r="H397" s="79">
        <v>0.31144561451143882</v>
      </c>
      <c r="I397" s="79">
        <v>1.3445250695245269E-4</v>
      </c>
      <c r="J397" s="79">
        <v>0.12412585593519708</v>
      </c>
      <c r="K397" s="79">
        <v>0.43415466860770979</v>
      </c>
      <c r="L397" s="79">
        <v>0.23296525019555381</v>
      </c>
      <c r="M397" s="79">
        <v>0.24210400693689349</v>
      </c>
      <c r="N397" s="79">
        <v>0.70819087029977079</v>
      </c>
      <c r="O397" s="79">
        <v>0.26527526375973354</v>
      </c>
      <c r="P397" s="79">
        <v>9.6690110139895175E-2</v>
      </c>
      <c r="Q397" s="79">
        <v>0.32156646324457716</v>
      </c>
      <c r="R397" s="79">
        <v>0.65986938284189822</v>
      </c>
      <c r="S397" s="79">
        <v>0.96437287396878024</v>
      </c>
      <c r="T397" s="79">
        <v>0.47119316786343313</v>
      </c>
      <c r="U397" s="79">
        <v>0.58335849084822877</v>
      </c>
      <c r="V397" s="79">
        <v>0.27883658006180889</v>
      </c>
      <c r="W397" s="79">
        <v>0.11859780999644026</v>
      </c>
      <c r="X397" s="79">
        <v>0.13245059403364048</v>
      </c>
      <c r="Y397" s="79">
        <v>0.12273378123317152</v>
      </c>
      <c r="Z397" s="79">
        <v>0.41773555627697856</v>
      </c>
      <c r="AA397" s="79">
        <v>0.92807226132786513</v>
      </c>
      <c r="AB397" s="79">
        <v>0.92604638897468761</v>
      </c>
      <c r="AC397" s="79">
        <v>0.96794116885957537</v>
      </c>
      <c r="AD397" s="79">
        <v>5.8553181238530094E-3</v>
      </c>
      <c r="AE397" s="79">
        <v>7.3144660732043398E-2</v>
      </c>
      <c r="AF397" s="79">
        <v>8.6881873375162177E-2</v>
      </c>
      <c r="AG397" s="79">
        <v>0.80207503237351752</v>
      </c>
      <c r="AH397" s="79">
        <v>0.92545560470238231</v>
      </c>
      <c r="AI397" s="79">
        <v>0.6961419977822505</v>
      </c>
      <c r="AJ397" s="79">
        <v>0.78429091674184515</v>
      </c>
      <c r="AK397" s="79">
        <v>0.42868057579639351</v>
      </c>
      <c r="AL397" s="79">
        <v>0.16614340049873669</v>
      </c>
      <c r="AM397" s="79">
        <v>8.1211449808037579E-3</v>
      </c>
      <c r="AN397" s="79">
        <v>6.3272450883916018E-3</v>
      </c>
      <c r="AO397" s="79">
        <v>3.2986902612649673E-2</v>
      </c>
      <c r="AP397" s="79">
        <v>1.7271847546381319E-2</v>
      </c>
      <c r="AQ397" s="79">
        <v>6.0581631053859553E-3</v>
      </c>
      <c r="AR397" s="79">
        <v>1.9589849864795918E-16</v>
      </c>
      <c r="AS397" s="79">
        <v>0.58789637931447536</v>
      </c>
      <c r="AT397" s="79">
        <v>0.17904632490799655</v>
      </c>
      <c r="AU397" s="79">
        <v>2.6143186893847647E-2</v>
      </c>
      <c r="AV397" s="79">
        <v>0.24149214678634101</v>
      </c>
      <c r="AW397" s="79">
        <v>0.47469620656195677</v>
      </c>
      <c r="AX397" s="79">
        <v>0.71733842623449362</v>
      </c>
      <c r="AY397" s="79">
        <v>0.89652102854434634</v>
      </c>
      <c r="AZ397" s="79">
        <v>0.85871537227802508</v>
      </c>
      <c r="BA397" s="79">
        <v>0.68541766658926817</v>
      </c>
      <c r="BB397" s="79">
        <v>1.717195696810013E-3</v>
      </c>
      <c r="BC397" s="79">
        <v>1.9925728603196947E-2</v>
      </c>
      <c r="BD397" s="79">
        <v>0.65572539678785602</v>
      </c>
      <c r="BE397" s="79">
        <v>1.5741208619618082E-3</v>
      </c>
      <c r="BF397" s="79">
        <v>1.7032236081493939E-2</v>
      </c>
      <c r="BG397" s="79">
        <v>2.277362508931409E-2</v>
      </c>
      <c r="BH397" s="79">
        <v>0.2062832303942761</v>
      </c>
      <c r="BI397" s="79">
        <v>0.34210279747171268</v>
      </c>
      <c r="BJ397" s="79">
        <v>0.56316797418127218</v>
      </c>
      <c r="BK397" s="79">
        <v>5.9938657236828603E-3</v>
      </c>
      <c r="BL397" s="79">
        <v>8.9103815947095849E-2</v>
      </c>
      <c r="BM397" s="79">
        <v>3.2941898487167595E-3</v>
      </c>
      <c r="BN397" s="79">
        <v>0.87217266610325184</v>
      </c>
      <c r="BO397" s="79">
        <v>0.73509877794565515</v>
      </c>
      <c r="BP397" s="79">
        <v>0.56384023736524391</v>
      </c>
      <c r="BQ397" s="79">
        <v>0.37029915424812254</v>
      </c>
      <c r="BR397" s="79">
        <v>0.57453971649673341</v>
      </c>
      <c r="BS397" s="79">
        <v>0.49765923133356771</v>
      </c>
      <c r="BT397" s="79">
        <v>0.3272110122012386</v>
      </c>
      <c r="BU397" s="79">
        <v>0.36327653199549126</v>
      </c>
      <c r="BV397" s="79">
        <v>0.67728852716301335</v>
      </c>
      <c r="BW397" s="79">
        <v>0.57359958593626925</v>
      </c>
      <c r="BX397" s="79">
        <v>0.37556173147212879</v>
      </c>
      <c r="BY397" s="79">
        <v>0.81958472311952535</v>
      </c>
      <c r="BZ397" s="79">
        <v>0.86892892662475774</v>
      </c>
      <c r="CA397" s="79">
        <v>0.9330404890515448</v>
      </c>
      <c r="CB397" s="79">
        <v>0.85187416029679364</v>
      </c>
      <c r="CC397" s="79">
        <v>8.136125706954293E-3</v>
      </c>
      <c r="CD397" s="79">
        <v>8.6677853394906282E-4</v>
      </c>
      <c r="CE397" s="79">
        <v>0.30178203648753732</v>
      </c>
      <c r="CF397" s="79">
        <v>0.84846813602219651</v>
      </c>
      <c r="CG397" s="79">
        <v>0.47517221425980494</v>
      </c>
      <c r="CH397" s="79">
        <v>0.42398695548889309</v>
      </c>
      <c r="CI397" s="79">
        <v>5.8408843251653832E-2</v>
      </c>
      <c r="CJ397" s="79">
        <v>0.26428305549697662</v>
      </c>
      <c r="CK397" s="79">
        <v>0.73774287396852956</v>
      </c>
      <c r="CL397" s="79">
        <v>0.25705817144539345</v>
      </c>
      <c r="CM397" s="79">
        <v>0.92855231726671417</v>
      </c>
      <c r="CN397" s="79">
        <v>0.2632479454936183</v>
      </c>
      <c r="CO397" s="79">
        <v>0.76745378386987884</v>
      </c>
      <c r="CP397" s="79">
        <v>9.9692016012852561E-2</v>
      </c>
      <c r="CQ397" s="79">
        <v>6.8717117780469711E-2</v>
      </c>
      <c r="CR397" s="79">
        <v>4.4840012139005389E-2</v>
      </c>
      <c r="CS397" s="79">
        <v>0.17352084352557126</v>
      </c>
      <c r="CT397" s="79">
        <v>4.7046687561761405E-2</v>
      </c>
      <c r="CU397" s="79">
        <v>0.62076075609656745</v>
      </c>
      <c r="CV397" s="79">
        <v>1.8655944548114901E-2</v>
      </c>
      <c r="CW397" s="79">
        <v>4.5329808645712205E-2</v>
      </c>
      <c r="CX397" s="79">
        <v>7.8738421372950285E-3</v>
      </c>
      <c r="CY397" s="79">
        <v>0.33391679541361363</v>
      </c>
      <c r="CZ397" s="79">
        <v>1.1249926986970579E-5</v>
      </c>
      <c r="DA397" s="79">
        <v>0.63723180481146113</v>
      </c>
      <c r="DB397" s="79">
        <v>0.14010830072861064</v>
      </c>
      <c r="DC397" s="79">
        <v>0.1471495620481415</v>
      </c>
      <c r="DD397" s="79">
        <v>0.16873167761087202</v>
      </c>
      <c r="DE397" s="79">
        <v>0.33815723904366402</v>
      </c>
      <c r="DF397" s="79">
        <v>0.109678503826368</v>
      </c>
      <c r="DG397" s="79">
        <v>1.4044298145255271E-3</v>
      </c>
      <c r="DH397" s="79">
        <v>2.5781779095006382E-2</v>
      </c>
      <c r="DI397" s="79">
        <v>7.9474042016505525E-4</v>
      </c>
      <c r="DJ397" s="79">
        <v>4.0704054245047395E-2</v>
      </c>
      <c r="DK397" s="79">
        <v>0.15794416466919686</v>
      </c>
      <c r="DL397" s="79">
        <v>0.25059256965344134</v>
      </c>
      <c r="DM397" s="79">
        <v>0.29036421612559693</v>
      </c>
      <c r="DN397" s="79">
        <v>0.835900373171932</v>
      </c>
      <c r="DO397" s="79">
        <v>0.2889733543771531</v>
      </c>
      <c r="DP397" s="79">
        <v>0.5755543212055918</v>
      </c>
      <c r="DQ397" s="79">
        <v>0.29056425239144601</v>
      </c>
      <c r="DR397" s="79">
        <v>0.5907707203756255</v>
      </c>
      <c r="DS397" s="79">
        <v>2.1054045733057978E-3</v>
      </c>
      <c r="DT397" s="79">
        <v>0.45833212619067953</v>
      </c>
      <c r="DU397" s="79">
        <v>9.7614766323754432E-2</v>
      </c>
      <c r="DV397" s="79">
        <v>0.48096036870819392</v>
      </c>
      <c r="DW397" s="79">
        <v>0.17307404233249496</v>
      </c>
      <c r="DX397" s="79">
        <v>0.16506752209162182</v>
      </c>
      <c r="DY397" s="79">
        <v>4.2253044334417996E-7</v>
      </c>
      <c r="DZ397" s="79">
        <v>0.83300544361461981</v>
      </c>
      <c r="EA397" s="79">
        <v>0.23297999468751895</v>
      </c>
      <c r="EB397" s="77"/>
      <c r="EC397" s="79">
        <v>7.0453961563371398E-6</v>
      </c>
      <c r="ED397" s="79">
        <v>0.83797675054334342</v>
      </c>
      <c r="EE397" s="79">
        <v>0.8384677440559406</v>
      </c>
      <c r="EF397" s="79">
        <v>0.39491404941739205</v>
      </c>
      <c r="EG397" s="79">
        <v>0.58762212540470327</v>
      </c>
      <c r="EH397" s="79">
        <v>0.75980847911210181</v>
      </c>
      <c r="EI397" s="79">
        <v>0.24723993611116668</v>
      </c>
      <c r="EJ397" s="79">
        <v>1.3200326517061076E-2</v>
      </c>
      <c r="EK397" s="79">
        <v>5.4640104355654806E-2</v>
      </c>
      <c r="EL397" s="79">
        <v>0.20812967484950828</v>
      </c>
      <c r="EM397" s="79">
        <v>0.95291261540285443</v>
      </c>
      <c r="EN397" s="79">
        <v>0.54180517254228622</v>
      </c>
      <c r="EO397" s="79">
        <v>0.82029075510886029</v>
      </c>
      <c r="EP397" s="79">
        <v>0.18689155794095957</v>
      </c>
      <c r="EQ397" s="79">
        <v>0.56368470696849404</v>
      </c>
      <c r="ER397" s="79">
        <v>0.52745071153523826</v>
      </c>
      <c r="ES397" s="79">
        <v>0.59636840056572249</v>
      </c>
      <c r="ET397" s="79">
        <v>0.55065082424268819</v>
      </c>
      <c r="EU397" s="79">
        <v>0.2370475277213826</v>
      </c>
      <c r="EV397" s="79">
        <v>0.23567662806335754</v>
      </c>
      <c r="EW397" s="79">
        <v>0.49950514371182664</v>
      </c>
      <c r="EX397" s="79">
        <v>0.51958547099098973</v>
      </c>
      <c r="EY397" s="79">
        <v>0.48215141177270338</v>
      </c>
      <c r="EZ397" s="79">
        <v>0.45969077713067041</v>
      </c>
      <c r="FA397" s="79">
        <v>0.43442199208104515</v>
      </c>
      <c r="FB397" s="79">
        <v>0.65031224064823578</v>
      </c>
      <c r="FC397" s="79">
        <v>0.58216646796453242</v>
      </c>
      <c r="FD397" s="79">
        <v>0.52968033886710963</v>
      </c>
      <c r="FE397" s="79">
        <v>0.6016508451348509</v>
      </c>
      <c r="FF397" s="79">
        <v>0.55481541855641825</v>
      </c>
      <c r="FG397" s="79">
        <v>0.42912820877368507</v>
      </c>
      <c r="FH397" s="79">
        <v>0.3497402754763721</v>
      </c>
      <c r="FI397" s="79">
        <v>7.7966636041277557E-2</v>
      </c>
      <c r="FJ397" s="79">
        <v>1.8181268827468355E-2</v>
      </c>
      <c r="FK397" s="79">
        <v>0.95205666613717688</v>
      </c>
      <c r="FL397" s="79">
        <v>0.78025655094539847</v>
      </c>
      <c r="FM397" s="79">
        <v>0.45105504781470429</v>
      </c>
      <c r="FN397" s="79">
        <v>0.43009899127977491</v>
      </c>
      <c r="FO397" s="79">
        <v>0.61294310656674711</v>
      </c>
      <c r="FP397" s="79">
        <v>1.6184853661988831E-2</v>
      </c>
      <c r="FQ397" s="79">
        <v>3.19156871855312E-2</v>
      </c>
      <c r="FR397" s="79">
        <v>6.4266344865313825E-3</v>
      </c>
      <c r="FS397" s="79">
        <v>0.61199846829380999</v>
      </c>
      <c r="FT397" s="79">
        <v>0.59263268297249894</v>
      </c>
      <c r="FU397" s="75"/>
    </row>
    <row r="398" spans="1:177">
      <c r="A398" s="150"/>
      <c r="B398" s="76" t="s">
        <v>1010</v>
      </c>
      <c r="C398" s="78">
        <v>628</v>
      </c>
      <c r="D398" s="78">
        <v>628</v>
      </c>
      <c r="E398" s="78">
        <v>628</v>
      </c>
      <c r="F398" s="78">
        <v>628</v>
      </c>
      <c r="G398" s="78">
        <v>628</v>
      </c>
      <c r="H398" s="78">
        <v>628</v>
      </c>
      <c r="I398" s="78">
        <v>628</v>
      </c>
      <c r="J398" s="78">
        <v>628</v>
      </c>
      <c r="K398" s="78">
        <v>625</v>
      </c>
      <c r="L398" s="78">
        <v>628</v>
      </c>
      <c r="M398" s="78">
        <v>628</v>
      </c>
      <c r="N398" s="78">
        <v>628</v>
      </c>
      <c r="O398" s="78">
        <v>628</v>
      </c>
      <c r="P398" s="78">
        <v>628</v>
      </c>
      <c r="Q398" s="78">
        <v>628</v>
      </c>
      <c r="R398" s="78">
        <v>628</v>
      </c>
      <c r="S398" s="78">
        <v>628</v>
      </c>
      <c r="T398" s="78">
        <v>628</v>
      </c>
      <c r="U398" s="78">
        <v>628</v>
      </c>
      <c r="V398" s="78">
        <v>628</v>
      </c>
      <c r="W398" s="78">
        <v>628</v>
      </c>
      <c r="X398" s="78">
        <v>628</v>
      </c>
      <c r="Y398" s="78">
        <v>628</v>
      </c>
      <c r="Z398" s="78">
        <v>628</v>
      </c>
      <c r="AA398" s="78">
        <v>628</v>
      </c>
      <c r="AB398" s="78">
        <v>628</v>
      </c>
      <c r="AC398" s="78">
        <v>628</v>
      </c>
      <c r="AD398" s="78">
        <v>628</v>
      </c>
      <c r="AE398" s="78">
        <v>628</v>
      </c>
      <c r="AF398" s="78">
        <v>628</v>
      </c>
      <c r="AG398" s="78">
        <v>628</v>
      </c>
      <c r="AH398" s="78">
        <v>628</v>
      </c>
      <c r="AI398" s="78">
        <v>628</v>
      </c>
      <c r="AJ398" s="78">
        <v>628</v>
      </c>
      <c r="AK398" s="78">
        <v>628</v>
      </c>
      <c r="AL398" s="78">
        <v>628</v>
      </c>
      <c r="AM398" s="78">
        <v>628</v>
      </c>
      <c r="AN398" s="78">
        <v>628</v>
      </c>
      <c r="AO398" s="78">
        <v>628</v>
      </c>
      <c r="AP398" s="78">
        <v>628</v>
      </c>
      <c r="AQ398" s="78">
        <v>628</v>
      </c>
      <c r="AR398" s="78">
        <v>628</v>
      </c>
      <c r="AS398" s="78">
        <v>628</v>
      </c>
      <c r="AT398" s="78">
        <v>628</v>
      </c>
      <c r="AU398" s="78">
        <v>628</v>
      </c>
      <c r="AV398" s="78">
        <v>628</v>
      </c>
      <c r="AW398" s="78">
        <v>628</v>
      </c>
      <c r="AX398" s="78">
        <v>628</v>
      </c>
      <c r="AY398" s="78">
        <v>628</v>
      </c>
      <c r="AZ398" s="78">
        <v>628</v>
      </c>
      <c r="BA398" s="78">
        <v>628</v>
      </c>
      <c r="BB398" s="78">
        <v>628</v>
      </c>
      <c r="BC398" s="78">
        <v>628</v>
      </c>
      <c r="BD398" s="78">
        <v>628</v>
      </c>
      <c r="BE398" s="78">
        <v>628</v>
      </c>
      <c r="BF398" s="78">
        <v>628</v>
      </c>
      <c r="BG398" s="78">
        <v>628</v>
      </c>
      <c r="BH398" s="78">
        <v>628</v>
      </c>
      <c r="BI398" s="78">
        <v>628</v>
      </c>
      <c r="BJ398" s="78">
        <v>628</v>
      </c>
      <c r="BK398" s="78">
        <v>628</v>
      </c>
      <c r="BL398" s="78">
        <v>628</v>
      </c>
      <c r="BM398" s="78">
        <v>628</v>
      </c>
      <c r="BN398" s="78">
        <v>628</v>
      </c>
      <c r="BO398" s="78">
        <v>628</v>
      </c>
      <c r="BP398" s="78">
        <v>628</v>
      </c>
      <c r="BQ398" s="78">
        <v>628</v>
      </c>
      <c r="BR398" s="78">
        <v>628</v>
      </c>
      <c r="BS398" s="78">
        <v>628</v>
      </c>
      <c r="BT398" s="78">
        <v>628</v>
      </c>
      <c r="BU398" s="78">
        <v>628</v>
      </c>
      <c r="BV398" s="78">
        <v>628</v>
      </c>
      <c r="BW398" s="78">
        <v>628</v>
      </c>
      <c r="BX398" s="78">
        <v>628</v>
      </c>
      <c r="BY398" s="78">
        <v>628</v>
      </c>
      <c r="BZ398" s="78">
        <v>628</v>
      </c>
      <c r="CA398" s="78">
        <v>628</v>
      </c>
      <c r="CB398" s="78">
        <v>628</v>
      </c>
      <c r="CC398" s="78">
        <v>628</v>
      </c>
      <c r="CD398" s="78">
        <v>628</v>
      </c>
      <c r="CE398" s="78">
        <v>628</v>
      </c>
      <c r="CF398" s="78">
        <v>628</v>
      </c>
      <c r="CG398" s="78">
        <v>628</v>
      </c>
      <c r="CH398" s="78">
        <v>628</v>
      </c>
      <c r="CI398" s="78">
        <v>628</v>
      </c>
      <c r="CJ398" s="78">
        <v>628</v>
      </c>
      <c r="CK398" s="78">
        <v>628</v>
      </c>
      <c r="CL398" s="78">
        <v>628</v>
      </c>
      <c r="CM398" s="78">
        <v>628</v>
      </c>
      <c r="CN398" s="78">
        <v>628</v>
      </c>
      <c r="CO398" s="78">
        <v>628</v>
      </c>
      <c r="CP398" s="78">
        <v>628</v>
      </c>
      <c r="CQ398" s="78">
        <v>628</v>
      </c>
      <c r="CR398" s="78">
        <v>628</v>
      </c>
      <c r="CS398" s="78">
        <v>628</v>
      </c>
      <c r="CT398" s="78">
        <v>628</v>
      </c>
      <c r="CU398" s="78">
        <v>628</v>
      </c>
      <c r="CV398" s="78">
        <v>628</v>
      </c>
      <c r="CW398" s="78">
        <v>628</v>
      </c>
      <c r="CX398" s="78">
        <v>628</v>
      </c>
      <c r="CY398" s="78">
        <v>628</v>
      </c>
      <c r="CZ398" s="78">
        <v>628</v>
      </c>
      <c r="DA398" s="78">
        <v>628</v>
      </c>
      <c r="DB398" s="78">
        <v>628</v>
      </c>
      <c r="DC398" s="78">
        <v>628</v>
      </c>
      <c r="DD398" s="78">
        <v>628</v>
      </c>
      <c r="DE398" s="78">
        <v>628</v>
      </c>
      <c r="DF398" s="78">
        <v>628</v>
      </c>
      <c r="DG398" s="78">
        <v>628</v>
      </c>
      <c r="DH398" s="78">
        <v>628</v>
      </c>
      <c r="DI398" s="78">
        <v>628</v>
      </c>
      <c r="DJ398" s="78">
        <v>628</v>
      </c>
      <c r="DK398" s="78">
        <v>628</v>
      </c>
      <c r="DL398" s="78">
        <v>628</v>
      </c>
      <c r="DM398" s="78">
        <v>628</v>
      </c>
      <c r="DN398" s="78">
        <v>628</v>
      </c>
      <c r="DO398" s="78">
        <v>628</v>
      </c>
      <c r="DP398" s="78">
        <v>628</v>
      </c>
      <c r="DQ398" s="78">
        <v>628</v>
      </c>
      <c r="DR398" s="78">
        <v>628</v>
      </c>
      <c r="DS398" s="78">
        <v>628</v>
      </c>
      <c r="DT398" s="78">
        <v>628</v>
      </c>
      <c r="DU398" s="78">
        <v>628</v>
      </c>
      <c r="DV398" s="78">
        <v>628</v>
      </c>
      <c r="DW398" s="78">
        <v>628</v>
      </c>
      <c r="DX398" s="78">
        <v>628</v>
      </c>
      <c r="DY398" s="78">
        <v>628</v>
      </c>
      <c r="DZ398" s="78">
        <v>601</v>
      </c>
      <c r="EA398" s="78">
        <v>613</v>
      </c>
      <c r="EB398" s="78">
        <v>628</v>
      </c>
      <c r="EC398" s="78">
        <v>626</v>
      </c>
      <c r="ED398" s="78">
        <v>627</v>
      </c>
      <c r="EE398" s="78">
        <v>599</v>
      </c>
      <c r="EF398" s="78">
        <v>627</v>
      </c>
      <c r="EG398" s="78">
        <v>628</v>
      </c>
      <c r="EH398" s="78">
        <v>625</v>
      </c>
      <c r="EI398" s="78">
        <v>602</v>
      </c>
      <c r="EJ398" s="78">
        <v>628</v>
      </c>
      <c r="EK398" s="78">
        <v>625</v>
      </c>
      <c r="EL398" s="78">
        <v>628</v>
      </c>
      <c r="EM398" s="78">
        <v>628</v>
      </c>
      <c r="EN398" s="78">
        <v>626</v>
      </c>
      <c r="EO398" s="78">
        <v>628</v>
      </c>
      <c r="EP398" s="78">
        <v>628</v>
      </c>
      <c r="EQ398" s="78">
        <v>628</v>
      </c>
      <c r="ER398" s="78">
        <v>628</v>
      </c>
      <c r="ES398" s="78">
        <v>628</v>
      </c>
      <c r="ET398" s="78">
        <v>628</v>
      </c>
      <c r="EU398" s="78">
        <v>628</v>
      </c>
      <c r="EV398" s="78">
        <v>628</v>
      </c>
      <c r="EW398" s="78">
        <v>628</v>
      </c>
      <c r="EX398" s="78">
        <v>628</v>
      </c>
      <c r="EY398" s="78">
        <v>628</v>
      </c>
      <c r="EZ398" s="78">
        <v>628</v>
      </c>
      <c r="FA398" s="78">
        <v>628</v>
      </c>
      <c r="FB398" s="78">
        <v>628</v>
      </c>
      <c r="FC398" s="78">
        <v>628</v>
      </c>
      <c r="FD398" s="78">
        <v>628</v>
      </c>
      <c r="FE398" s="78">
        <v>628</v>
      </c>
      <c r="FF398" s="78">
        <v>628</v>
      </c>
      <c r="FG398" s="78">
        <v>628</v>
      </c>
      <c r="FH398" s="78">
        <v>628</v>
      </c>
      <c r="FI398" s="78">
        <v>628</v>
      </c>
      <c r="FJ398" s="78">
        <v>628</v>
      </c>
      <c r="FK398" s="78">
        <v>628</v>
      </c>
      <c r="FL398" s="78">
        <v>628</v>
      </c>
      <c r="FM398" s="78">
        <v>628</v>
      </c>
      <c r="FN398" s="78">
        <v>628</v>
      </c>
      <c r="FO398" s="78">
        <v>628</v>
      </c>
      <c r="FP398" s="78">
        <v>625</v>
      </c>
      <c r="FQ398" s="78">
        <v>625</v>
      </c>
      <c r="FR398" s="78">
        <v>624</v>
      </c>
      <c r="FS398" s="78">
        <v>628</v>
      </c>
      <c r="FT398" s="78">
        <v>628</v>
      </c>
      <c r="FU398" s="75"/>
    </row>
    <row r="399" spans="1:177">
      <c r="A399" s="150" t="s">
        <v>1149</v>
      </c>
      <c r="B399" s="76" t="s">
        <v>1012</v>
      </c>
      <c r="C399" s="79">
        <v>0.23861291686382907</v>
      </c>
      <c r="D399" s="79">
        <v>-0.13396981223057974</v>
      </c>
      <c r="E399" s="79">
        <v>-0.1425901824037106</v>
      </c>
      <c r="F399" s="79">
        <v>-5.9928751832143044E-2</v>
      </c>
      <c r="G399" s="79">
        <v>-5.8040382328525625E-2</v>
      </c>
      <c r="H399" s="79">
        <v>-5.1543308997250804E-3</v>
      </c>
      <c r="I399" s="79">
        <v>0.16711753733995394</v>
      </c>
      <c r="J399" s="79">
        <v>-8.5769232138832446E-3</v>
      </c>
      <c r="K399" s="79">
        <v>-1.9399994301388446E-2</v>
      </c>
      <c r="L399" s="79">
        <v>0.10185730856141084</v>
      </c>
      <c r="M399" s="79">
        <v>0.26329230902648287</v>
      </c>
      <c r="N399" s="79">
        <v>0.29192081104447426</v>
      </c>
      <c r="O399" s="79">
        <v>0.15829736280387735</v>
      </c>
      <c r="P399" s="79">
        <v>9.1294900322766478E-2</v>
      </c>
      <c r="Q399" s="79">
        <v>-0.15319525948196158</v>
      </c>
      <c r="R399" s="79">
        <v>3.4941893350509436E-2</v>
      </c>
      <c r="S399" s="79">
        <v>4.4691213865529739E-2</v>
      </c>
      <c r="T399" s="79">
        <v>-2.1951841110966205E-2</v>
      </c>
      <c r="U399" s="79">
        <v>-0.11706395082099565</v>
      </c>
      <c r="V399" s="79">
        <v>-0.1097767949396669</v>
      </c>
      <c r="W399" s="79">
        <v>5.6290258376200879E-2</v>
      </c>
      <c r="X399" s="79">
        <v>-1.0057735099792095E-2</v>
      </c>
      <c r="Y399" s="79">
        <v>-2.8358841279298312E-5</v>
      </c>
      <c r="Z399" s="79">
        <v>1.3860691488742412E-2</v>
      </c>
      <c r="AA399" s="79">
        <v>6.2844143316449316E-2</v>
      </c>
      <c r="AB399" s="79">
        <v>9.2889365954936243E-2</v>
      </c>
      <c r="AC399" s="79">
        <v>2.3976774400097907E-3</v>
      </c>
      <c r="AD399" s="79">
        <v>2.949127436031829E-2</v>
      </c>
      <c r="AE399" s="79">
        <v>6.6175867381990166E-3</v>
      </c>
      <c r="AF399" s="79">
        <v>-4.0737705606269957E-2</v>
      </c>
      <c r="AG399" s="79">
        <v>-4.2783941280437415E-2</v>
      </c>
      <c r="AH399" s="79">
        <v>-1.8666803353535641E-2</v>
      </c>
      <c r="AI399" s="79">
        <v>6.123394859886961E-2</v>
      </c>
      <c r="AJ399" s="79">
        <v>9.6172450598500756E-2</v>
      </c>
      <c r="AK399" s="79">
        <v>5.6442137318912809E-2</v>
      </c>
      <c r="AL399" s="79">
        <v>-5.2087595065771146E-2</v>
      </c>
      <c r="AM399" s="79">
        <v>-1.6055030776103756E-2</v>
      </c>
      <c r="AN399" s="79">
        <v>-1.9249689101076113E-2</v>
      </c>
      <c r="AO399" s="79">
        <v>-2.0325180423940409E-2</v>
      </c>
      <c r="AP399" s="79">
        <v>-3.9281110412837432E-2</v>
      </c>
      <c r="AQ399" s="79">
        <v>-2.5623819767110628E-2</v>
      </c>
      <c r="AR399" s="79">
        <v>2.1642051938001523E-2</v>
      </c>
      <c r="AS399" s="79">
        <v>-6.2768598376550952E-2</v>
      </c>
      <c r="AT399" s="79">
        <v>0.36830619966502876</v>
      </c>
      <c r="AU399" s="79">
        <v>0.52162333021717577</v>
      </c>
      <c r="AV399" s="79">
        <v>0.17172382207009751</v>
      </c>
      <c r="AW399" s="79">
        <v>0.22714377563777585</v>
      </c>
      <c r="AX399" s="79">
        <v>0.19696148630873225</v>
      </c>
      <c r="AY399" s="79">
        <v>2.0527140107928211E-2</v>
      </c>
      <c r="AZ399" s="79">
        <v>8.7135418864722532E-3</v>
      </c>
      <c r="BA399" s="79">
        <v>-1.2635894097787138E-2</v>
      </c>
      <c r="BB399" s="79">
        <v>0.18128018143606123</v>
      </c>
      <c r="BC399" s="79">
        <v>0.11457154903562107</v>
      </c>
      <c r="BD399" s="79">
        <v>-9.3658032480449203E-3</v>
      </c>
      <c r="BE399" s="79">
        <v>0.10026091344428936</v>
      </c>
      <c r="BF399" s="79">
        <v>7.129227511607833E-2</v>
      </c>
      <c r="BG399" s="79">
        <v>-7.4927619992423894E-2</v>
      </c>
      <c r="BH399" s="79">
        <v>-8.5851432654138277E-2</v>
      </c>
      <c r="BI399" s="79">
        <v>-9.9550437598474387E-2</v>
      </c>
      <c r="BJ399" s="79">
        <v>-6.8858534567390314E-2</v>
      </c>
      <c r="BK399" s="79">
        <v>9.461567243225634E-2</v>
      </c>
      <c r="BL399" s="79">
        <v>0.13089400976427318</v>
      </c>
      <c r="BM399" s="79">
        <v>-5.7450606761518329E-2</v>
      </c>
      <c r="BN399" s="79">
        <v>-4.6339205460821965E-2</v>
      </c>
      <c r="BO399" s="79">
        <v>-1.8518606498673724E-2</v>
      </c>
      <c r="BP399" s="79">
        <v>2.7349281106359754E-2</v>
      </c>
      <c r="BQ399" s="79">
        <v>-4.2939032105579519E-2</v>
      </c>
      <c r="BR399" s="79">
        <v>-1.8928864283779573E-2</v>
      </c>
      <c r="BS399" s="79">
        <v>4.5768231404215508E-2</v>
      </c>
      <c r="BT399" s="79">
        <v>0.10833109320895964</v>
      </c>
      <c r="BU399" s="79">
        <v>0.10020178031089005</v>
      </c>
      <c r="BV399" s="79">
        <v>-1.3835540674148418E-2</v>
      </c>
      <c r="BW399" s="79">
        <v>2.3919514429146579E-2</v>
      </c>
      <c r="BX399" s="79">
        <v>-2.7807997754121174E-3</v>
      </c>
      <c r="BY399" s="79">
        <v>-3.7808807334370899E-2</v>
      </c>
      <c r="BZ399" s="79">
        <v>8.2484509178900271E-3</v>
      </c>
      <c r="CA399" s="79">
        <v>2.0312409041073339E-2</v>
      </c>
      <c r="CB399" s="79">
        <v>-4.1606732477511539E-3</v>
      </c>
      <c r="CC399" s="79">
        <v>7.9776352155182972E-2</v>
      </c>
      <c r="CD399" s="79">
        <v>8.34281871216907E-2</v>
      </c>
      <c r="CE399" s="79">
        <v>-3.6533382341301019E-3</v>
      </c>
      <c r="CF399" s="79">
        <v>1.3394135954864187E-2</v>
      </c>
      <c r="CG399" s="79">
        <v>7.30365702323931E-2</v>
      </c>
      <c r="CH399" s="79">
        <v>9.3036017980742139E-2</v>
      </c>
      <c r="CI399" s="79">
        <v>-6.8610156654807047E-2</v>
      </c>
      <c r="CJ399" s="79">
        <v>3.9264900197912921E-2</v>
      </c>
      <c r="CK399" s="79">
        <v>8.157734107605584E-2</v>
      </c>
      <c r="CL399" s="79">
        <v>2.0529577747273698E-2</v>
      </c>
      <c r="CM399" s="79">
        <v>3.3499839215807702E-2</v>
      </c>
      <c r="CN399" s="79">
        <v>2.4725404951253929E-2</v>
      </c>
      <c r="CO399" s="79">
        <v>2.9309895455851907E-2</v>
      </c>
      <c r="CP399" s="79">
        <v>8.0859713380059525E-2</v>
      </c>
      <c r="CQ399" s="79">
        <v>7.6466565674723805E-2</v>
      </c>
      <c r="CR399" s="79">
        <v>-5.3088898193668658E-3</v>
      </c>
      <c r="CS399" s="79">
        <v>-7.6156241925672608E-2</v>
      </c>
      <c r="CT399" s="79">
        <v>3.9832347737106871E-3</v>
      </c>
      <c r="CU399" s="79">
        <v>-6.1456558204984427E-2</v>
      </c>
      <c r="CV399" s="79">
        <v>-0.18366156789841473</v>
      </c>
      <c r="CW399" s="79">
        <v>-0.14043615897024062</v>
      </c>
      <c r="CX399" s="79">
        <v>5.2564297693478895E-2</v>
      </c>
      <c r="CY399" s="79">
        <v>-7.216012792380265E-2</v>
      </c>
      <c r="CZ399" s="79">
        <v>-0.15161280173948932</v>
      </c>
      <c r="DA399" s="79">
        <v>-2.8479036473842562E-2</v>
      </c>
      <c r="DB399" s="79">
        <v>-6.591768154998201E-2</v>
      </c>
      <c r="DC399" s="79">
        <v>-3.3612887818961386E-2</v>
      </c>
      <c r="DD399" s="79">
        <v>-7.2515259334638593E-2</v>
      </c>
      <c r="DE399" s="79">
        <v>-6.1897741725938697E-2</v>
      </c>
      <c r="DF399" s="79">
        <v>1.183114636633257E-3</v>
      </c>
      <c r="DG399" s="79">
        <v>-1.1217507597459845E-2</v>
      </c>
      <c r="DH399" s="79">
        <v>-0.1740905942831647</v>
      </c>
      <c r="DI399" s="79">
        <v>-3.7962655703511492E-3</v>
      </c>
      <c r="DJ399" s="79">
        <v>2.7598577522754346E-2</v>
      </c>
      <c r="DK399" s="79">
        <v>-0.12893880443954114</v>
      </c>
      <c r="DL399" s="79">
        <v>-0.14675957138172274</v>
      </c>
      <c r="DM399" s="79">
        <v>-7.8919039328352703E-2</v>
      </c>
      <c r="DN399" s="79">
        <v>-8.0311522541242179E-3</v>
      </c>
      <c r="DO399" s="79">
        <v>7.8394531928598563E-2</v>
      </c>
      <c r="DP399" s="79">
        <v>2.1360446974294497E-2</v>
      </c>
      <c r="DQ399" s="79">
        <v>-8.1663872966052611E-2</v>
      </c>
      <c r="DR399" s="79">
        <v>-2.3624870778248239E-2</v>
      </c>
      <c r="DS399" s="79">
        <v>7.8882162976420589E-2</v>
      </c>
      <c r="DT399" s="79">
        <v>-4.2883601473417923E-2</v>
      </c>
      <c r="DU399" s="79">
        <v>-6.6413294613161131E-2</v>
      </c>
      <c r="DV399" s="79">
        <v>-2.4170406116547152E-2</v>
      </c>
      <c r="DW399" s="79">
        <v>-7.6781090435067173E-2</v>
      </c>
      <c r="DX399" s="79">
        <v>-7.5493549019470196E-2</v>
      </c>
      <c r="DY399" s="79">
        <v>0.3645998271701425</v>
      </c>
      <c r="DZ399" s="79">
        <v>-3.1157768006142908E-2</v>
      </c>
      <c r="EA399" s="79">
        <v>7.8718880868047666E-2</v>
      </c>
      <c r="EB399" s="79">
        <v>0.17846229002593816</v>
      </c>
      <c r="EC399" s="78">
        <v>1</v>
      </c>
      <c r="ED399" s="79">
        <v>2.3047762361815764E-2</v>
      </c>
      <c r="EE399" s="79">
        <v>4.3385439049468469E-2</v>
      </c>
      <c r="EF399" s="79">
        <v>-6.8236935596270712E-2</v>
      </c>
      <c r="EG399" s="79">
        <v>-1.8284579388747953E-2</v>
      </c>
      <c r="EH399" s="79">
        <v>4.7386713238850006E-2</v>
      </c>
      <c r="EI399" s="79">
        <v>-6.4496192319248899E-2</v>
      </c>
      <c r="EJ399" s="79">
        <v>-0.12090091271680314</v>
      </c>
      <c r="EK399" s="79">
        <v>-5.332146191072569E-2</v>
      </c>
      <c r="EL399" s="79">
        <v>-3.1801528780644399E-2</v>
      </c>
      <c r="EM399" s="79">
        <v>-3.3180618173630043E-2</v>
      </c>
      <c r="EN399" s="79">
        <v>3.7797979546087129E-2</v>
      </c>
      <c r="EO399" s="79">
        <v>2.4084786003394074E-2</v>
      </c>
      <c r="EP399" s="79">
        <v>-7.0694383737321634E-2</v>
      </c>
      <c r="EQ399" s="79">
        <v>-4.0334190818965832E-2</v>
      </c>
      <c r="ER399" s="79">
        <v>-4.1293727595038181E-2</v>
      </c>
      <c r="ES399" s="79">
        <v>-3.5799835193371168E-2</v>
      </c>
      <c r="ET399" s="79">
        <v>-3.7597890642271634E-2</v>
      </c>
      <c r="EU399" s="79">
        <v>5.9769232488799652E-2</v>
      </c>
      <c r="EV399" s="79">
        <v>7.0786369355774093E-2</v>
      </c>
      <c r="EW399" s="79">
        <v>-5.594532540316683E-2</v>
      </c>
      <c r="EX399" s="79">
        <v>-5.4787151641691172E-2</v>
      </c>
      <c r="EY399" s="79">
        <v>-3.7894659084696226E-2</v>
      </c>
      <c r="EZ399" s="79">
        <v>-4.7782903012742357E-2</v>
      </c>
      <c r="FA399" s="79">
        <v>-3.8653150203119858E-2</v>
      </c>
      <c r="FB399" s="79">
        <v>-3.2700613679142634E-2</v>
      </c>
      <c r="FC399" s="79">
        <v>-4.0518153249115479E-2</v>
      </c>
      <c r="FD399" s="79">
        <v>-4.3925974521330645E-2</v>
      </c>
      <c r="FE399" s="79">
        <v>-3.8239838391977955E-2</v>
      </c>
      <c r="FF399" s="79">
        <v>-4.1329356877009199E-2</v>
      </c>
      <c r="FG399" s="79">
        <v>-6.2312111056864815E-2</v>
      </c>
      <c r="FH399" s="79">
        <v>-6.4359957184944763E-2</v>
      </c>
      <c r="FI399" s="79">
        <v>-0.13877441240997268</v>
      </c>
      <c r="FJ399" s="79">
        <v>-0.15745654041459278</v>
      </c>
      <c r="FK399" s="79">
        <v>-4.7353288573986123E-2</v>
      </c>
      <c r="FL399" s="79">
        <v>-6.4763584733168164E-2</v>
      </c>
      <c r="FM399" s="79">
        <v>4.2530569689602392E-4</v>
      </c>
      <c r="FN399" s="79">
        <v>-2.8214437297680601E-2</v>
      </c>
      <c r="FO399" s="79">
        <v>-1.9959649053329771E-2</v>
      </c>
      <c r="FP399" s="79">
        <v>4.0652657509475373E-2</v>
      </c>
      <c r="FQ399" s="79">
        <v>-3.9554831473459742E-2</v>
      </c>
      <c r="FR399" s="79">
        <v>-4.4220155605682918E-2</v>
      </c>
      <c r="FS399" s="79">
        <v>-5.1814160315485448E-2</v>
      </c>
      <c r="FT399" s="79">
        <v>-5.1300628764053308E-2</v>
      </c>
      <c r="FU399" s="75"/>
    </row>
    <row r="400" spans="1:177">
      <c r="A400" s="150"/>
      <c r="B400" s="76" t="s">
        <v>1011</v>
      </c>
      <c r="C400" s="79">
        <v>8.1540151394496052E-10</v>
      </c>
      <c r="D400" s="79">
        <v>6.4050885450036643E-4</v>
      </c>
      <c r="E400" s="79">
        <v>2.7720284762623032E-4</v>
      </c>
      <c r="F400" s="79">
        <v>0.12810964785869813</v>
      </c>
      <c r="G400" s="79">
        <v>0.14059726950402521</v>
      </c>
      <c r="H400" s="79">
        <v>0.8959712139386824</v>
      </c>
      <c r="I400" s="79">
        <v>1.9601605470773711E-5</v>
      </c>
      <c r="J400" s="79">
        <v>0.82775836797125069</v>
      </c>
      <c r="K400" s="79">
        <v>0.62313898673802848</v>
      </c>
      <c r="L400" s="79">
        <v>9.5812658993940283E-3</v>
      </c>
      <c r="M400" s="79">
        <v>1.0509603527044499E-11</v>
      </c>
      <c r="N400" s="79">
        <v>3.7104869618286289E-14</v>
      </c>
      <c r="O400" s="79">
        <v>5.3204728897619123E-5</v>
      </c>
      <c r="P400" s="79">
        <v>2.0300135025369009E-2</v>
      </c>
      <c r="Q400" s="79">
        <v>9.2583383107468198E-5</v>
      </c>
      <c r="R400" s="79">
        <v>0.37526604315382717</v>
      </c>
      <c r="S400" s="79">
        <v>0.25668447470554079</v>
      </c>
      <c r="T400" s="79">
        <v>0.57757787090467994</v>
      </c>
      <c r="U400" s="79">
        <v>2.8839108104620468E-3</v>
      </c>
      <c r="V400" s="79">
        <v>5.2191428941178045E-3</v>
      </c>
      <c r="W400" s="79">
        <v>0.15298543307522774</v>
      </c>
      <c r="X400" s="79">
        <v>0.79861180908283114</v>
      </c>
      <c r="Y400" s="79">
        <v>0.99942601195475012</v>
      </c>
      <c r="Z400" s="79">
        <v>0.72511929730000091</v>
      </c>
      <c r="AA400" s="79">
        <v>0.11054145229045194</v>
      </c>
      <c r="AB400" s="79">
        <v>1.8203115841540617E-2</v>
      </c>
      <c r="AC400" s="79">
        <v>0.95150040876137765</v>
      </c>
      <c r="AD400" s="79">
        <v>0.45429313514270375</v>
      </c>
      <c r="AE400" s="79">
        <v>0.86668383399200732</v>
      </c>
      <c r="AF400" s="79">
        <v>0.30121329711894307</v>
      </c>
      <c r="AG400" s="79">
        <v>0.27756282734274274</v>
      </c>
      <c r="AH400" s="79">
        <v>0.63580816423873587</v>
      </c>
      <c r="AI400" s="79">
        <v>0.11999381826117285</v>
      </c>
      <c r="AJ400" s="79">
        <v>1.4472918631172489E-2</v>
      </c>
      <c r="AK400" s="79">
        <v>0.15187859121538519</v>
      </c>
      <c r="AL400" s="79">
        <v>0.18609503486354118</v>
      </c>
      <c r="AM400" s="79">
        <v>0.68378830572130345</v>
      </c>
      <c r="AN400" s="79">
        <v>0.62529628743958887</v>
      </c>
      <c r="AO400" s="79">
        <v>0.60610004715212873</v>
      </c>
      <c r="AP400" s="79">
        <v>0.31884184480453581</v>
      </c>
      <c r="AQ400" s="79">
        <v>0.51561857737295602</v>
      </c>
      <c r="AR400" s="79">
        <v>0.5829609426967669</v>
      </c>
      <c r="AS400" s="79">
        <v>0.11097140028107846</v>
      </c>
      <c r="AT400" s="79">
        <v>3.4760582114499814E-22</v>
      </c>
      <c r="AU400" s="79">
        <v>2.3282701133154893E-46</v>
      </c>
      <c r="AV400" s="79">
        <v>1.1397092248037301E-5</v>
      </c>
      <c r="AW400" s="79">
        <v>5.2669850193862899E-9</v>
      </c>
      <c r="AX400" s="79">
        <v>4.5141151805185302E-7</v>
      </c>
      <c r="AY400" s="79">
        <v>0.60252483798326695</v>
      </c>
      <c r="AZ400" s="79">
        <v>0.82505873658725937</v>
      </c>
      <c r="BA400" s="79">
        <v>0.74855038407073282</v>
      </c>
      <c r="BB400" s="79">
        <v>3.5339500797913056E-6</v>
      </c>
      <c r="BC400" s="79">
        <v>3.5457448997740599E-3</v>
      </c>
      <c r="BD400" s="79">
        <v>0.81219879361397995</v>
      </c>
      <c r="BE400" s="79">
        <v>1.077919348605212E-2</v>
      </c>
      <c r="BF400" s="79">
        <v>7.0172198164256155E-2</v>
      </c>
      <c r="BG400" s="79">
        <v>5.6989929786316965E-2</v>
      </c>
      <c r="BH400" s="79">
        <v>2.9120675849178167E-2</v>
      </c>
      <c r="BI400" s="79">
        <v>1.135377109145611E-2</v>
      </c>
      <c r="BJ400" s="79">
        <v>8.0320123446884925E-2</v>
      </c>
      <c r="BK400" s="79">
        <v>1.6148443306724165E-2</v>
      </c>
      <c r="BL400" s="79">
        <v>8.5365013198896106E-4</v>
      </c>
      <c r="BM400" s="79">
        <v>0.1446829595068557</v>
      </c>
      <c r="BN400" s="79">
        <v>0.23954187321172382</v>
      </c>
      <c r="BO400" s="79">
        <v>0.63849259934245906</v>
      </c>
      <c r="BP400" s="79">
        <v>0.48774029817522546</v>
      </c>
      <c r="BQ400" s="79">
        <v>0.2758231983718763</v>
      </c>
      <c r="BR400" s="79">
        <v>0.63107287881649432</v>
      </c>
      <c r="BS400" s="79">
        <v>0.24538762436675687</v>
      </c>
      <c r="BT400" s="79">
        <v>5.8480225592302459E-3</v>
      </c>
      <c r="BU400" s="79">
        <v>1.0826012234115915E-2</v>
      </c>
      <c r="BV400" s="79">
        <v>0.72559795987206421</v>
      </c>
      <c r="BW400" s="79">
        <v>0.54394351953643993</v>
      </c>
      <c r="BX400" s="79">
        <v>0.94376264339546145</v>
      </c>
      <c r="BY400" s="79">
        <v>0.33733177288131455</v>
      </c>
      <c r="BZ400" s="79">
        <v>0.83425734797610418</v>
      </c>
      <c r="CA400" s="79">
        <v>0.60632645170387711</v>
      </c>
      <c r="CB400" s="79">
        <v>0.91594294662723807</v>
      </c>
      <c r="CC400" s="79">
        <v>4.2668290187075616E-2</v>
      </c>
      <c r="CD400" s="79">
        <v>3.400222241952959E-2</v>
      </c>
      <c r="CE400" s="79">
        <v>0.92616123683852958</v>
      </c>
      <c r="CF400" s="79">
        <v>0.73401589716775084</v>
      </c>
      <c r="CG400" s="79">
        <v>6.3564920657154425E-2</v>
      </c>
      <c r="CH400" s="79">
        <v>1.8020099279419759E-2</v>
      </c>
      <c r="CI400" s="79">
        <v>8.1419496375264355E-2</v>
      </c>
      <c r="CJ400" s="79">
        <v>0.31904174710864097</v>
      </c>
      <c r="CK400" s="79">
        <v>3.818594864898503E-2</v>
      </c>
      <c r="CL400" s="79">
        <v>0.60248174338538552</v>
      </c>
      <c r="CM400" s="79">
        <v>0.39530326182320341</v>
      </c>
      <c r="CN400" s="79">
        <v>0.5304542083106647</v>
      </c>
      <c r="CO400" s="79">
        <v>0.45707441662522308</v>
      </c>
      <c r="CP400" s="79">
        <v>3.992169170542223E-2</v>
      </c>
      <c r="CQ400" s="79">
        <v>5.2065036269864869E-2</v>
      </c>
      <c r="CR400" s="79">
        <v>0.89287027956629805</v>
      </c>
      <c r="CS400" s="79">
        <v>5.3028473889098322E-2</v>
      </c>
      <c r="CT400" s="79">
        <v>0.91951526625075186</v>
      </c>
      <c r="CU400" s="79">
        <v>0.11865061504882905</v>
      </c>
      <c r="CV400" s="79">
        <v>2.6140292409889801E-6</v>
      </c>
      <c r="CW400" s="79">
        <v>3.4327276157524594E-4</v>
      </c>
      <c r="CX400" s="79">
        <v>0.18209338353207286</v>
      </c>
      <c r="CY400" s="79">
        <v>6.68177449513742E-2</v>
      </c>
      <c r="CZ400" s="79">
        <v>1.0955534288226053E-4</v>
      </c>
      <c r="DA400" s="79">
        <v>0.4699361222271119</v>
      </c>
      <c r="DB400" s="79">
        <v>9.4135525878015949E-2</v>
      </c>
      <c r="DC400" s="79">
        <v>0.39370953825913646</v>
      </c>
      <c r="DD400" s="79">
        <v>6.5483600589938379E-2</v>
      </c>
      <c r="DE400" s="79">
        <v>0.11602333847990208</v>
      </c>
      <c r="DF400" s="79">
        <v>0.97605713110113457</v>
      </c>
      <c r="DG400" s="79">
        <v>0.7759759755183403</v>
      </c>
      <c r="DH400" s="79">
        <v>8.577612493416421E-6</v>
      </c>
      <c r="DI400" s="79">
        <v>0.92328121832850019</v>
      </c>
      <c r="DJ400" s="79">
        <v>0.48378059681519769</v>
      </c>
      <c r="DK400" s="79">
        <v>1.0214529423229774E-3</v>
      </c>
      <c r="DL400" s="79">
        <v>1.8170514809032483E-4</v>
      </c>
      <c r="DM400" s="79">
        <v>4.4953263873890266E-2</v>
      </c>
      <c r="DN400" s="79">
        <v>0.83856295039096285</v>
      </c>
      <c r="DO400" s="79">
        <v>4.6401339451288638E-2</v>
      </c>
      <c r="DP400" s="79">
        <v>0.58787443267678718</v>
      </c>
      <c r="DQ400" s="79">
        <v>3.7981042703746984E-2</v>
      </c>
      <c r="DR400" s="79">
        <v>0.54891752694425189</v>
      </c>
      <c r="DS400" s="79">
        <v>4.505381552305094E-2</v>
      </c>
      <c r="DT400" s="79">
        <v>0.27644410082237458</v>
      </c>
      <c r="DU400" s="79">
        <v>9.1682456497426346E-2</v>
      </c>
      <c r="DV400" s="79">
        <v>0.53972581207076065</v>
      </c>
      <c r="DW400" s="79">
        <v>5.1103505171224452E-2</v>
      </c>
      <c r="DX400" s="79">
        <v>5.5135695109351145E-2</v>
      </c>
      <c r="DY400" s="79">
        <v>9.642341246983826E-22</v>
      </c>
      <c r="DZ400" s="79">
        <v>0.44052746127880604</v>
      </c>
      <c r="EA400" s="79">
        <v>4.8450513763388513E-2</v>
      </c>
      <c r="EB400" s="79">
        <v>7.0453961563371398E-6</v>
      </c>
      <c r="EC400" s="77"/>
      <c r="ED400" s="79">
        <v>0.55933609356780467</v>
      </c>
      <c r="EE400" s="79">
        <v>0.28114851443047251</v>
      </c>
      <c r="EF400" s="79">
        <v>8.3334031170223491E-2</v>
      </c>
      <c r="EG400" s="79">
        <v>0.64274139412684272</v>
      </c>
      <c r="EH400" s="79">
        <v>0.23016183700668491</v>
      </c>
      <c r="EI400" s="79">
        <v>0.1083462806309114</v>
      </c>
      <c r="EJ400" s="79">
        <v>2.0823494084907818E-3</v>
      </c>
      <c r="EK400" s="79">
        <v>0.1768793846192068</v>
      </c>
      <c r="EL400" s="79">
        <v>0.41971072917629004</v>
      </c>
      <c r="EM400" s="79">
        <v>0.39982449521333674</v>
      </c>
      <c r="EN400" s="79">
        <v>0.33822214882890844</v>
      </c>
      <c r="EO400" s="79">
        <v>0.54116332285132229</v>
      </c>
      <c r="EP400" s="79">
        <v>7.2562446882768611E-2</v>
      </c>
      <c r="EQ400" s="79">
        <v>0.3060307181209404</v>
      </c>
      <c r="ER400" s="79">
        <v>0.29465813065189816</v>
      </c>
      <c r="ES400" s="79">
        <v>0.36364760844140731</v>
      </c>
      <c r="ET400" s="79">
        <v>0.34003578831069403</v>
      </c>
      <c r="EU400" s="79">
        <v>0.1291300797538642</v>
      </c>
      <c r="EV400" s="79">
        <v>7.21904366448574E-2</v>
      </c>
      <c r="EW400" s="79">
        <v>0.15552191358913411</v>
      </c>
      <c r="EX400" s="79">
        <v>0.16427177492328382</v>
      </c>
      <c r="EY400" s="79">
        <v>0.336235087034638</v>
      </c>
      <c r="EZ400" s="79">
        <v>0.22520004957103634</v>
      </c>
      <c r="FA400" s="79">
        <v>0.3266455782575417</v>
      </c>
      <c r="FB400" s="79">
        <v>0.40668106295865913</v>
      </c>
      <c r="FC400" s="79">
        <v>0.30382817074183877</v>
      </c>
      <c r="FD400" s="79">
        <v>0.26492681299999921</v>
      </c>
      <c r="FE400" s="79">
        <v>0.33184883592347947</v>
      </c>
      <c r="FF400" s="79">
        <v>0.29424135958887931</v>
      </c>
      <c r="FG400" s="79">
        <v>0.11359749049227613</v>
      </c>
      <c r="FH400" s="79">
        <v>0.10218886256690969</v>
      </c>
      <c r="FI400" s="79">
        <v>4.0399043584231966E-4</v>
      </c>
      <c r="FJ400" s="79">
        <v>5.8359793922957034E-5</v>
      </c>
      <c r="FK400" s="79">
        <v>0.22940241519565119</v>
      </c>
      <c r="FL400" s="79">
        <v>0.10005140138502698</v>
      </c>
      <c r="FM400" s="79">
        <v>0.99139190210892159</v>
      </c>
      <c r="FN400" s="79">
        <v>0.47407361726076191</v>
      </c>
      <c r="FO400" s="79">
        <v>0.61259485099655209</v>
      </c>
      <c r="FP400" s="79">
        <v>0.3029769480123824</v>
      </c>
      <c r="FQ400" s="79">
        <v>0.3162319178491011</v>
      </c>
      <c r="FR400" s="79">
        <v>0.2628518136598551</v>
      </c>
      <c r="FS400" s="79">
        <v>0.18841943721253074</v>
      </c>
      <c r="FT400" s="79">
        <v>0.19284246274629568</v>
      </c>
      <c r="FU400" s="75"/>
    </row>
    <row r="401" spans="1:177">
      <c r="A401" s="150"/>
      <c r="B401" s="76" t="s">
        <v>1010</v>
      </c>
      <c r="C401" s="78">
        <v>646</v>
      </c>
      <c r="D401" s="78">
        <v>646</v>
      </c>
      <c r="E401" s="78">
        <v>646</v>
      </c>
      <c r="F401" s="78">
        <v>646</v>
      </c>
      <c r="G401" s="78">
        <v>646</v>
      </c>
      <c r="H401" s="78">
        <v>646</v>
      </c>
      <c r="I401" s="78">
        <v>646</v>
      </c>
      <c r="J401" s="78">
        <v>646</v>
      </c>
      <c r="K401" s="78">
        <v>644</v>
      </c>
      <c r="L401" s="78">
        <v>646</v>
      </c>
      <c r="M401" s="78">
        <v>646</v>
      </c>
      <c r="N401" s="78">
        <v>646</v>
      </c>
      <c r="O401" s="78">
        <v>646</v>
      </c>
      <c r="P401" s="78">
        <v>646</v>
      </c>
      <c r="Q401" s="78">
        <v>646</v>
      </c>
      <c r="R401" s="78">
        <v>646</v>
      </c>
      <c r="S401" s="78">
        <v>646</v>
      </c>
      <c r="T401" s="78">
        <v>646</v>
      </c>
      <c r="U401" s="78">
        <v>646</v>
      </c>
      <c r="V401" s="78">
        <v>646</v>
      </c>
      <c r="W401" s="78">
        <v>646</v>
      </c>
      <c r="X401" s="78">
        <v>646</v>
      </c>
      <c r="Y401" s="78">
        <v>646</v>
      </c>
      <c r="Z401" s="78">
        <v>646</v>
      </c>
      <c r="AA401" s="78">
        <v>646</v>
      </c>
      <c r="AB401" s="78">
        <v>646</v>
      </c>
      <c r="AC401" s="78">
        <v>646</v>
      </c>
      <c r="AD401" s="78">
        <v>646</v>
      </c>
      <c r="AE401" s="78">
        <v>646</v>
      </c>
      <c r="AF401" s="78">
        <v>646</v>
      </c>
      <c r="AG401" s="78">
        <v>646</v>
      </c>
      <c r="AH401" s="78">
        <v>646</v>
      </c>
      <c r="AI401" s="78">
        <v>646</v>
      </c>
      <c r="AJ401" s="78">
        <v>646</v>
      </c>
      <c r="AK401" s="78">
        <v>646</v>
      </c>
      <c r="AL401" s="78">
        <v>646</v>
      </c>
      <c r="AM401" s="78">
        <v>646</v>
      </c>
      <c r="AN401" s="78">
        <v>646</v>
      </c>
      <c r="AO401" s="78">
        <v>646</v>
      </c>
      <c r="AP401" s="78">
        <v>646</v>
      </c>
      <c r="AQ401" s="78">
        <v>646</v>
      </c>
      <c r="AR401" s="78">
        <v>646</v>
      </c>
      <c r="AS401" s="78">
        <v>646</v>
      </c>
      <c r="AT401" s="78">
        <v>646</v>
      </c>
      <c r="AU401" s="78">
        <v>646</v>
      </c>
      <c r="AV401" s="78">
        <v>646</v>
      </c>
      <c r="AW401" s="78">
        <v>646</v>
      </c>
      <c r="AX401" s="78">
        <v>646</v>
      </c>
      <c r="AY401" s="78">
        <v>646</v>
      </c>
      <c r="AZ401" s="78">
        <v>646</v>
      </c>
      <c r="BA401" s="78">
        <v>646</v>
      </c>
      <c r="BB401" s="78">
        <v>646</v>
      </c>
      <c r="BC401" s="78">
        <v>646</v>
      </c>
      <c r="BD401" s="78">
        <v>646</v>
      </c>
      <c r="BE401" s="78">
        <v>646</v>
      </c>
      <c r="BF401" s="78">
        <v>646</v>
      </c>
      <c r="BG401" s="78">
        <v>646</v>
      </c>
      <c r="BH401" s="78">
        <v>646</v>
      </c>
      <c r="BI401" s="78">
        <v>646</v>
      </c>
      <c r="BJ401" s="78">
        <v>646</v>
      </c>
      <c r="BK401" s="78">
        <v>646</v>
      </c>
      <c r="BL401" s="78">
        <v>646</v>
      </c>
      <c r="BM401" s="78">
        <v>646</v>
      </c>
      <c r="BN401" s="78">
        <v>646</v>
      </c>
      <c r="BO401" s="78">
        <v>646</v>
      </c>
      <c r="BP401" s="78">
        <v>646</v>
      </c>
      <c r="BQ401" s="78">
        <v>646</v>
      </c>
      <c r="BR401" s="78">
        <v>646</v>
      </c>
      <c r="BS401" s="78">
        <v>646</v>
      </c>
      <c r="BT401" s="78">
        <v>646</v>
      </c>
      <c r="BU401" s="78">
        <v>646</v>
      </c>
      <c r="BV401" s="78">
        <v>646</v>
      </c>
      <c r="BW401" s="78">
        <v>646</v>
      </c>
      <c r="BX401" s="78">
        <v>646</v>
      </c>
      <c r="BY401" s="78">
        <v>646</v>
      </c>
      <c r="BZ401" s="78">
        <v>646</v>
      </c>
      <c r="CA401" s="78">
        <v>646</v>
      </c>
      <c r="CB401" s="78">
        <v>646</v>
      </c>
      <c r="CC401" s="78">
        <v>646</v>
      </c>
      <c r="CD401" s="78">
        <v>646</v>
      </c>
      <c r="CE401" s="78">
        <v>646</v>
      </c>
      <c r="CF401" s="78">
        <v>646</v>
      </c>
      <c r="CG401" s="78">
        <v>646</v>
      </c>
      <c r="CH401" s="78">
        <v>646</v>
      </c>
      <c r="CI401" s="78">
        <v>646</v>
      </c>
      <c r="CJ401" s="78">
        <v>646</v>
      </c>
      <c r="CK401" s="78">
        <v>646</v>
      </c>
      <c r="CL401" s="78">
        <v>646</v>
      </c>
      <c r="CM401" s="78">
        <v>646</v>
      </c>
      <c r="CN401" s="78">
        <v>646</v>
      </c>
      <c r="CO401" s="78">
        <v>646</v>
      </c>
      <c r="CP401" s="78">
        <v>646</v>
      </c>
      <c r="CQ401" s="78">
        <v>646</v>
      </c>
      <c r="CR401" s="78">
        <v>646</v>
      </c>
      <c r="CS401" s="78">
        <v>646</v>
      </c>
      <c r="CT401" s="78">
        <v>646</v>
      </c>
      <c r="CU401" s="78">
        <v>646</v>
      </c>
      <c r="CV401" s="78">
        <v>646</v>
      </c>
      <c r="CW401" s="78">
        <v>646</v>
      </c>
      <c r="CX401" s="78">
        <v>646</v>
      </c>
      <c r="CY401" s="78">
        <v>646</v>
      </c>
      <c r="CZ401" s="78">
        <v>646</v>
      </c>
      <c r="DA401" s="78">
        <v>646</v>
      </c>
      <c r="DB401" s="78">
        <v>646</v>
      </c>
      <c r="DC401" s="78">
        <v>646</v>
      </c>
      <c r="DD401" s="78">
        <v>646</v>
      </c>
      <c r="DE401" s="78">
        <v>646</v>
      </c>
      <c r="DF401" s="78">
        <v>646</v>
      </c>
      <c r="DG401" s="78">
        <v>646</v>
      </c>
      <c r="DH401" s="78">
        <v>646</v>
      </c>
      <c r="DI401" s="78">
        <v>646</v>
      </c>
      <c r="DJ401" s="78">
        <v>646</v>
      </c>
      <c r="DK401" s="78">
        <v>646</v>
      </c>
      <c r="DL401" s="78">
        <v>646</v>
      </c>
      <c r="DM401" s="78">
        <v>646</v>
      </c>
      <c r="DN401" s="78">
        <v>646</v>
      </c>
      <c r="DO401" s="78">
        <v>646</v>
      </c>
      <c r="DP401" s="78">
        <v>646</v>
      </c>
      <c r="DQ401" s="78">
        <v>646</v>
      </c>
      <c r="DR401" s="78">
        <v>646</v>
      </c>
      <c r="DS401" s="78">
        <v>646</v>
      </c>
      <c r="DT401" s="78">
        <v>646</v>
      </c>
      <c r="DU401" s="78">
        <v>646</v>
      </c>
      <c r="DV401" s="78">
        <v>646</v>
      </c>
      <c r="DW401" s="78">
        <v>646</v>
      </c>
      <c r="DX401" s="78">
        <v>646</v>
      </c>
      <c r="DY401" s="78">
        <v>646</v>
      </c>
      <c r="DZ401" s="78">
        <v>615</v>
      </c>
      <c r="EA401" s="78">
        <v>629</v>
      </c>
      <c r="EB401" s="78">
        <v>626</v>
      </c>
      <c r="EC401" s="78">
        <v>646</v>
      </c>
      <c r="ED401" s="78">
        <v>644</v>
      </c>
      <c r="EE401" s="78">
        <v>619</v>
      </c>
      <c r="EF401" s="78">
        <v>645</v>
      </c>
      <c r="EG401" s="78">
        <v>646</v>
      </c>
      <c r="EH401" s="78">
        <v>643</v>
      </c>
      <c r="EI401" s="78">
        <v>621</v>
      </c>
      <c r="EJ401" s="78">
        <v>646</v>
      </c>
      <c r="EK401" s="78">
        <v>643</v>
      </c>
      <c r="EL401" s="78">
        <v>646</v>
      </c>
      <c r="EM401" s="78">
        <v>646</v>
      </c>
      <c r="EN401" s="78">
        <v>644</v>
      </c>
      <c r="EO401" s="78">
        <v>646</v>
      </c>
      <c r="EP401" s="78">
        <v>646</v>
      </c>
      <c r="EQ401" s="78">
        <v>646</v>
      </c>
      <c r="ER401" s="78">
        <v>646</v>
      </c>
      <c r="ES401" s="78">
        <v>646</v>
      </c>
      <c r="ET401" s="78">
        <v>646</v>
      </c>
      <c r="EU401" s="78">
        <v>646</v>
      </c>
      <c r="EV401" s="78">
        <v>646</v>
      </c>
      <c r="EW401" s="78">
        <v>646</v>
      </c>
      <c r="EX401" s="78">
        <v>646</v>
      </c>
      <c r="EY401" s="78">
        <v>646</v>
      </c>
      <c r="EZ401" s="78">
        <v>646</v>
      </c>
      <c r="FA401" s="78">
        <v>646</v>
      </c>
      <c r="FB401" s="78">
        <v>646</v>
      </c>
      <c r="FC401" s="78">
        <v>646</v>
      </c>
      <c r="FD401" s="78">
        <v>646</v>
      </c>
      <c r="FE401" s="78">
        <v>646</v>
      </c>
      <c r="FF401" s="78">
        <v>646</v>
      </c>
      <c r="FG401" s="78">
        <v>646</v>
      </c>
      <c r="FH401" s="78">
        <v>646</v>
      </c>
      <c r="FI401" s="78">
        <v>646</v>
      </c>
      <c r="FJ401" s="78">
        <v>646</v>
      </c>
      <c r="FK401" s="78">
        <v>646</v>
      </c>
      <c r="FL401" s="78">
        <v>646</v>
      </c>
      <c r="FM401" s="78">
        <v>646</v>
      </c>
      <c r="FN401" s="78">
        <v>646</v>
      </c>
      <c r="FO401" s="78">
        <v>646</v>
      </c>
      <c r="FP401" s="78">
        <v>644</v>
      </c>
      <c r="FQ401" s="78">
        <v>644</v>
      </c>
      <c r="FR401" s="78">
        <v>643</v>
      </c>
      <c r="FS401" s="78">
        <v>646</v>
      </c>
      <c r="FT401" s="78">
        <v>646</v>
      </c>
      <c r="FU401" s="75"/>
    </row>
    <row r="402" spans="1:177">
      <c r="A402" s="150" t="s">
        <v>1153</v>
      </c>
      <c r="B402" s="76" t="s">
        <v>1012</v>
      </c>
      <c r="C402" s="79">
        <v>-0.16078439073992815</v>
      </c>
      <c r="D402" s="79">
        <v>0.11648562866756686</v>
      </c>
      <c r="E402" s="79">
        <v>6.6140439109991178E-2</v>
      </c>
      <c r="F402" s="79">
        <v>-3.7367304128983495E-2</v>
      </c>
      <c r="G402" s="79">
        <v>-8.6113429972113922E-2</v>
      </c>
      <c r="H402" s="79">
        <v>7.6876327577787437E-2</v>
      </c>
      <c r="I402" s="79">
        <v>0.16075092258669663</v>
      </c>
      <c r="J402" s="79">
        <v>7.1587295578814061E-2</v>
      </c>
      <c r="K402" s="79">
        <v>4.1756895736948067E-2</v>
      </c>
      <c r="L402" s="79">
        <v>-7.9439891908391111E-2</v>
      </c>
      <c r="M402" s="79">
        <v>-9.505160429800398E-2</v>
      </c>
      <c r="N402" s="79">
        <v>-5.1654632589969524E-2</v>
      </c>
      <c r="O402" s="79">
        <v>-2.6664456326117518E-2</v>
      </c>
      <c r="P402" s="79">
        <v>-1.7408938700826711E-2</v>
      </c>
      <c r="Q402" s="79">
        <v>2.5632176145432978E-2</v>
      </c>
      <c r="R402" s="79">
        <v>-1.8557756902689813E-2</v>
      </c>
      <c r="S402" s="79">
        <v>-3.1557686108616131E-2</v>
      </c>
      <c r="T402" s="79">
        <v>4.4274444629199142E-3</v>
      </c>
      <c r="U402" s="79">
        <v>0.14820408950720732</v>
      </c>
      <c r="V402" s="79">
        <v>0.10450078638820062</v>
      </c>
      <c r="W402" s="79">
        <v>-0.16812325494477465</v>
      </c>
      <c r="X402" s="79">
        <v>-2.7196986188047542E-2</v>
      </c>
      <c r="Y402" s="79">
        <v>-1.3628159143667837E-2</v>
      </c>
      <c r="Z402" s="79">
        <v>2.6370690505989093E-2</v>
      </c>
      <c r="AA402" s="79">
        <v>-4.4192799572125328E-4</v>
      </c>
      <c r="AB402" s="79">
        <v>6.3605414357785287E-2</v>
      </c>
      <c r="AC402" s="79">
        <v>6.4454995043141936E-2</v>
      </c>
      <c r="AD402" s="79">
        <v>-6.83596557946239E-2</v>
      </c>
      <c r="AE402" s="79">
        <v>-7.5259979954532014E-2</v>
      </c>
      <c r="AF402" s="79">
        <v>-1.2023814862333755E-2</v>
      </c>
      <c r="AG402" s="79">
        <v>1.2919979582053218E-2</v>
      </c>
      <c r="AH402" s="79">
        <v>1.1114918537687427E-2</v>
      </c>
      <c r="AI402" s="79">
        <v>-8.5357520048223688E-3</v>
      </c>
      <c r="AJ402" s="79">
        <v>3.7239902496436175E-2</v>
      </c>
      <c r="AK402" s="79">
        <v>-1.0514295895296325E-2</v>
      </c>
      <c r="AL402" s="79">
        <v>-6.2310412300042223E-2</v>
      </c>
      <c r="AM402" s="79">
        <v>6.8348211387141311E-2</v>
      </c>
      <c r="AN402" s="79">
        <v>4.8708056465667976E-2</v>
      </c>
      <c r="AO402" s="79">
        <v>-4.1411735479875552E-3</v>
      </c>
      <c r="AP402" s="79">
        <v>-0.13018663711758846</v>
      </c>
      <c r="AQ402" s="79">
        <v>-0.1243772959011443</v>
      </c>
      <c r="AR402" s="79">
        <v>9.8623771161891784E-3</v>
      </c>
      <c r="AS402" s="79">
        <v>-7.2123657396205312E-2</v>
      </c>
      <c r="AT402" s="79">
        <v>-6.1802751082355896E-2</v>
      </c>
      <c r="AU402" s="79">
        <v>6.6326868690034547E-4</v>
      </c>
      <c r="AV402" s="79">
        <v>-0.11475478679887209</v>
      </c>
      <c r="AW402" s="79">
        <v>-9.9553246276081309E-2</v>
      </c>
      <c r="AX402" s="79">
        <v>-2.4683665918415545E-2</v>
      </c>
      <c r="AY402" s="79">
        <v>1.2364867792692895E-3</v>
      </c>
      <c r="AZ402" s="79">
        <v>-1.7295465908172387E-2</v>
      </c>
      <c r="BA402" s="79">
        <v>-2.5691679715903616E-2</v>
      </c>
      <c r="BB402" s="79">
        <v>-8.7131249412181713E-2</v>
      </c>
      <c r="BC402" s="79">
        <v>-6.0215609119750338E-2</v>
      </c>
      <c r="BD402" s="79">
        <v>-4.4435368019915024E-3</v>
      </c>
      <c r="BE402" s="79">
        <v>-4.0912536034602771E-2</v>
      </c>
      <c r="BF402" s="79">
        <v>0.12572740086131631</v>
      </c>
      <c r="BG402" s="79">
        <v>0.20910716473930732</v>
      </c>
      <c r="BH402" s="79">
        <v>6.1037384969909944E-2</v>
      </c>
      <c r="BI402" s="79">
        <v>7.3406112843748789E-2</v>
      </c>
      <c r="BJ402" s="79">
        <v>5.707872783725805E-2</v>
      </c>
      <c r="BK402" s="79">
        <v>-6.6459409339310174E-2</v>
      </c>
      <c r="BL402" s="79">
        <v>-7.113280757299077E-4</v>
      </c>
      <c r="BM402" s="79">
        <v>9.556732584916626E-2</v>
      </c>
      <c r="BN402" s="79">
        <v>-2.9404171325890884E-2</v>
      </c>
      <c r="BO402" s="79">
        <v>6.7204196314283718E-2</v>
      </c>
      <c r="BP402" s="79">
        <v>0.11191633952568769</v>
      </c>
      <c r="BQ402" s="79">
        <v>-2.9559401963903931E-2</v>
      </c>
      <c r="BR402" s="79">
        <v>4.7179495686049136E-2</v>
      </c>
      <c r="BS402" s="79">
        <v>0.13096095987483314</v>
      </c>
      <c r="BT402" s="79">
        <v>2.4557133558320583E-2</v>
      </c>
      <c r="BU402" s="79">
        <v>7.5473104034344971E-2</v>
      </c>
      <c r="BV402" s="79">
        <v>0.13064760342807055</v>
      </c>
      <c r="BW402" s="79">
        <v>-4.3635691874464456E-2</v>
      </c>
      <c r="BX402" s="79">
        <v>-6.0990534850042617E-3</v>
      </c>
      <c r="BY402" s="79">
        <v>6.0487490397463053E-2</v>
      </c>
      <c r="BZ402" s="79">
        <v>-2.6046090453057693E-2</v>
      </c>
      <c r="CA402" s="79">
        <v>-9.8161663283477963E-3</v>
      </c>
      <c r="CB402" s="79">
        <v>3.0577212265973229E-2</v>
      </c>
      <c r="CC402" s="79">
        <v>-2.7453353811976847E-2</v>
      </c>
      <c r="CD402" s="79">
        <v>-6.9965462321955989E-3</v>
      </c>
      <c r="CE402" s="79">
        <v>4.6275440151530595E-2</v>
      </c>
      <c r="CF402" s="79">
        <v>8.3912589329296877E-2</v>
      </c>
      <c r="CG402" s="79">
        <v>7.5805354374158446E-2</v>
      </c>
      <c r="CH402" s="79">
        <v>1.6893878422115857E-2</v>
      </c>
      <c r="CI402" s="79">
        <v>1.9815467649337944E-2</v>
      </c>
      <c r="CJ402" s="79">
        <v>1.3421384670412144E-2</v>
      </c>
      <c r="CK402" s="79">
        <v>5.4897555291242963E-3</v>
      </c>
      <c r="CL402" s="79">
        <v>5.1562753131627233E-2</v>
      </c>
      <c r="CM402" s="79">
        <v>8.1956377008077327E-2</v>
      </c>
      <c r="CN402" s="79">
        <v>5.7707304791669058E-2</v>
      </c>
      <c r="CO402" s="79">
        <v>9.046468210231802E-2</v>
      </c>
      <c r="CP402" s="79">
        <v>6.8169128256175063E-2</v>
      </c>
      <c r="CQ402" s="79">
        <v>-8.5422038397615953E-3</v>
      </c>
      <c r="CR402" s="79">
        <v>-7.8178352245345639E-2</v>
      </c>
      <c r="CS402" s="79">
        <v>0.15676563435790578</v>
      </c>
      <c r="CT402" s="79">
        <v>8.0836335646136709E-2</v>
      </c>
      <c r="CU402" s="79">
        <v>-9.5140268036988732E-2</v>
      </c>
      <c r="CV402" s="79">
        <v>-0.11119904039296261</v>
      </c>
      <c r="CW402" s="79">
        <v>-4.1656500240533509E-2</v>
      </c>
      <c r="CX402" s="79">
        <v>-2.6603647494514899E-2</v>
      </c>
      <c r="CY402" s="79">
        <v>-5.4930111163237344E-2</v>
      </c>
      <c r="CZ402" s="79">
        <v>-3.5516135309064813E-2</v>
      </c>
      <c r="DA402" s="79">
        <v>-5.4779871113114385E-3</v>
      </c>
      <c r="DB402" s="79">
        <v>-2.6477037724768816E-2</v>
      </c>
      <c r="DC402" s="79">
        <v>-1.721879546729024E-2</v>
      </c>
      <c r="DD402" s="79">
        <v>0.16332834093818924</v>
      </c>
      <c r="DE402" s="79">
        <v>-2.5359703389448485E-2</v>
      </c>
      <c r="DF402" s="79">
        <v>-0.12928498140154995</v>
      </c>
      <c r="DG402" s="79">
        <v>4.8669292107475289E-2</v>
      </c>
      <c r="DH402" s="79">
        <v>-0.1102478941737806</v>
      </c>
      <c r="DI402" s="79">
        <v>-5.7530336209830883E-2</v>
      </c>
      <c r="DJ402" s="79">
        <v>4.3557539630795977E-2</v>
      </c>
      <c r="DK402" s="79">
        <v>4.6470143023230041E-2</v>
      </c>
      <c r="DL402" s="79">
        <v>4.270669294321152E-2</v>
      </c>
      <c r="DM402" s="79">
        <v>-5.1918611894976492E-2</v>
      </c>
      <c r="DN402" s="79">
        <v>-8.4509085671209822E-3</v>
      </c>
      <c r="DO402" s="79">
        <v>5.1476753031736294E-2</v>
      </c>
      <c r="DP402" s="79">
        <v>-4.0897958643114053E-2</v>
      </c>
      <c r="DQ402" s="79">
        <v>-3.5048498904672036E-2</v>
      </c>
      <c r="DR402" s="79">
        <v>4.0357227188982998E-2</v>
      </c>
      <c r="DS402" s="79">
        <v>-2.1451880524868346E-2</v>
      </c>
      <c r="DT402" s="79">
        <v>-7.6897095084498754E-2</v>
      </c>
      <c r="DU402" s="79">
        <v>-7.0471460988106166E-2</v>
      </c>
      <c r="DV402" s="79">
        <v>-0.10739196767979363</v>
      </c>
      <c r="DW402" s="79">
        <v>-6.3420749311822219E-2</v>
      </c>
      <c r="DX402" s="79">
        <v>-5.8584235842862022E-2</v>
      </c>
      <c r="DY402" s="79">
        <v>9.8761212629111583E-2</v>
      </c>
      <c r="DZ402" s="79">
        <v>1.4321219212183165E-2</v>
      </c>
      <c r="EA402" s="79">
        <v>-2.058632583718345E-2</v>
      </c>
      <c r="EB402" s="79">
        <v>8.1824208234927316E-3</v>
      </c>
      <c r="EC402" s="79">
        <v>2.3047762361815764E-2</v>
      </c>
      <c r="ED402" s="78">
        <v>1</v>
      </c>
      <c r="EE402" s="79">
        <v>-4.878324452024122E-3</v>
      </c>
      <c r="EF402" s="79">
        <v>0.21837331155490941</v>
      </c>
      <c r="EG402" s="79">
        <v>-2.5712191618951205E-2</v>
      </c>
      <c r="EH402" s="79">
        <v>-1.1085108585355026E-2</v>
      </c>
      <c r="EI402" s="79">
        <v>-1.9492416540076322E-2</v>
      </c>
      <c r="EJ402" s="79">
        <v>-8.3083933452972603E-2</v>
      </c>
      <c r="EK402" s="79">
        <v>-1.8339377648935756E-2</v>
      </c>
      <c r="EL402" s="79">
        <v>0.14835391532053466</v>
      </c>
      <c r="EM402" s="79">
        <v>5.6410976901699252E-2</v>
      </c>
      <c r="EN402" s="79">
        <v>-6.9315101380607383E-2</v>
      </c>
      <c r="EO402" s="79">
        <v>-3.8192454497124363E-2</v>
      </c>
      <c r="EP402" s="79">
        <v>-7.1084724108091385E-2</v>
      </c>
      <c r="EQ402" s="79">
        <v>-3.4741827838208339E-2</v>
      </c>
      <c r="ER402" s="79">
        <v>-3.4586724169601527E-2</v>
      </c>
      <c r="ES402" s="79">
        <v>-3.4030256938977335E-2</v>
      </c>
      <c r="ET402" s="79">
        <v>-3.4576490649418166E-2</v>
      </c>
      <c r="EU402" s="79">
        <v>-3.3701966999812594E-2</v>
      </c>
      <c r="EV402" s="79">
        <v>-3.862897694357055E-2</v>
      </c>
      <c r="EW402" s="79">
        <v>-2.4888282979864392E-2</v>
      </c>
      <c r="EX402" s="79">
        <v>-1.7995347923804569E-2</v>
      </c>
      <c r="EY402" s="79">
        <v>-3.5859271463410995E-2</v>
      </c>
      <c r="EZ402" s="79">
        <v>-3.3616301417219996E-2</v>
      </c>
      <c r="FA402" s="79">
        <v>-4.4576281000920604E-3</v>
      </c>
      <c r="FB402" s="79">
        <v>1.8938812774128417E-2</v>
      </c>
      <c r="FC402" s="79">
        <v>-3.3554845605406614E-2</v>
      </c>
      <c r="FD402" s="79">
        <v>-3.4934490916763844E-2</v>
      </c>
      <c r="FE402" s="79">
        <v>-3.2983018600059526E-2</v>
      </c>
      <c r="FF402" s="79">
        <v>-3.4519277078534645E-2</v>
      </c>
      <c r="FG402" s="79">
        <v>-2.51570035909723E-2</v>
      </c>
      <c r="FH402" s="79">
        <v>-2.0333826886286002E-2</v>
      </c>
      <c r="FI402" s="79">
        <v>-1.3116276046081945E-2</v>
      </c>
      <c r="FJ402" s="79">
        <v>-4.6827284958680035E-2</v>
      </c>
      <c r="FK402" s="79">
        <v>2.0184691942179805E-4</v>
      </c>
      <c r="FL402" s="79">
        <v>-7.1027542929555182E-2</v>
      </c>
      <c r="FM402" s="79">
        <v>1.0308104082090949E-2</v>
      </c>
      <c r="FN402" s="79">
        <v>-7.2486845698202129E-2</v>
      </c>
      <c r="FO402" s="79">
        <v>-4.3907983496538669E-2</v>
      </c>
      <c r="FP402" s="79">
        <v>-5.4418735816236824E-2</v>
      </c>
      <c r="FQ402" s="79">
        <v>-1.1422998609845757E-2</v>
      </c>
      <c r="FR402" s="79">
        <v>4.2460359095609031E-2</v>
      </c>
      <c r="FS402" s="79">
        <v>7.2105758617811169E-2</v>
      </c>
      <c r="FT402" s="79">
        <v>7.1215286512305728E-2</v>
      </c>
      <c r="FU402" s="75"/>
    </row>
    <row r="403" spans="1:177">
      <c r="A403" s="150"/>
      <c r="B403" s="76" t="s">
        <v>1011</v>
      </c>
      <c r="C403" s="79">
        <v>4.0360544693944469E-5</v>
      </c>
      <c r="D403" s="79">
        <v>3.0265736550865977E-3</v>
      </c>
      <c r="E403" s="79">
        <v>9.3026553704180129E-2</v>
      </c>
      <c r="F403" s="79">
        <v>0.34300779099262213</v>
      </c>
      <c r="G403" s="79">
        <v>2.863085036930358E-2</v>
      </c>
      <c r="H403" s="79">
        <v>5.081529915250857E-2</v>
      </c>
      <c r="I403" s="79">
        <v>4.051199756899964E-5</v>
      </c>
      <c r="J403" s="79">
        <v>6.9016736048281929E-2</v>
      </c>
      <c r="K403" s="79">
        <v>0.29039792801582076</v>
      </c>
      <c r="L403" s="79">
        <v>4.3553091565758595E-2</v>
      </c>
      <c r="M403" s="79">
        <v>1.5662917184228513E-2</v>
      </c>
      <c r="N403" s="79">
        <v>0.18978537503794335</v>
      </c>
      <c r="O403" s="79">
        <v>0.49870693174510994</v>
      </c>
      <c r="P403" s="79">
        <v>0.65874152755675763</v>
      </c>
      <c r="Q403" s="79">
        <v>0.5154816028837127</v>
      </c>
      <c r="R403" s="79">
        <v>0.63778296816999536</v>
      </c>
      <c r="S403" s="79">
        <v>0.4232862849432355</v>
      </c>
      <c r="T403" s="79">
        <v>0.91057532389771723</v>
      </c>
      <c r="U403" s="79">
        <v>1.5655490124235886E-4</v>
      </c>
      <c r="V403" s="79">
        <v>7.8562824582098217E-3</v>
      </c>
      <c r="W403" s="79">
        <v>1.7434310701124133E-5</v>
      </c>
      <c r="X403" s="79">
        <v>0.49016783431899247</v>
      </c>
      <c r="Y403" s="79">
        <v>0.72954884289651267</v>
      </c>
      <c r="Z403" s="79">
        <v>0.50345100194124415</v>
      </c>
      <c r="AA403" s="79">
        <v>0.99105548407154209</v>
      </c>
      <c r="AB403" s="79">
        <v>0.10628174562652189</v>
      </c>
      <c r="AC403" s="79">
        <v>0.10168234235939116</v>
      </c>
      <c r="AD403" s="79">
        <v>8.2540573582836022E-2</v>
      </c>
      <c r="AE403" s="79">
        <v>5.589479919601742E-2</v>
      </c>
      <c r="AF403" s="79">
        <v>0.76034877775887244</v>
      </c>
      <c r="AG403" s="79">
        <v>0.74309407796255433</v>
      </c>
      <c r="AH403" s="79">
        <v>0.77797092636272414</v>
      </c>
      <c r="AI403" s="79">
        <v>0.82857232486457266</v>
      </c>
      <c r="AJ403" s="79">
        <v>0.34465693698794841</v>
      </c>
      <c r="AK403" s="79">
        <v>0.78967957155174129</v>
      </c>
      <c r="AL403" s="79">
        <v>0.11360735354853968</v>
      </c>
      <c r="AM403" s="79">
        <v>8.2592087952656948E-2</v>
      </c>
      <c r="AN403" s="79">
        <v>0.21633739346871761</v>
      </c>
      <c r="AO403" s="79">
        <v>0.91633544717775961</v>
      </c>
      <c r="AP403" s="79">
        <v>9.1117009933974551E-4</v>
      </c>
      <c r="AQ403" s="79">
        <v>1.5379591031098147E-3</v>
      </c>
      <c r="AR403" s="79">
        <v>0.80244195006899677</v>
      </c>
      <c r="AS403" s="79">
        <v>6.6956011392915613E-2</v>
      </c>
      <c r="AT403" s="79">
        <v>0.11658512581875004</v>
      </c>
      <c r="AU403" s="79">
        <v>0.98657595329335457</v>
      </c>
      <c r="AV403" s="79">
        <v>3.492756214498632E-3</v>
      </c>
      <c r="AW403" s="79">
        <v>1.1351447249775142E-2</v>
      </c>
      <c r="AX403" s="79">
        <v>0.53114866922999937</v>
      </c>
      <c r="AY403" s="79">
        <v>0.97497737674049267</v>
      </c>
      <c r="AZ403" s="79">
        <v>0.66082661343243609</v>
      </c>
      <c r="BA403" s="79">
        <v>0.51450678871908639</v>
      </c>
      <c r="BB403" s="79">
        <v>2.6794542928551171E-2</v>
      </c>
      <c r="BC403" s="79">
        <v>0.12629039651504828</v>
      </c>
      <c r="BD403" s="79">
        <v>0.91025166251660117</v>
      </c>
      <c r="BE403" s="79">
        <v>0.29914178854255635</v>
      </c>
      <c r="BF403" s="79">
        <v>1.3643909548936789E-3</v>
      </c>
      <c r="BG403" s="79">
        <v>8.1446706505285402E-8</v>
      </c>
      <c r="BH403" s="79">
        <v>0.12118971293991064</v>
      </c>
      <c r="BI403" s="79">
        <v>6.223308063569423E-2</v>
      </c>
      <c r="BJ403" s="79">
        <v>0.14730543977345412</v>
      </c>
      <c r="BK403" s="79">
        <v>9.1456839239948864E-2</v>
      </c>
      <c r="BL403" s="79">
        <v>0.98560337008829979</v>
      </c>
      <c r="BM403" s="79">
        <v>1.510510798088492E-2</v>
      </c>
      <c r="BN403" s="79">
        <v>0.45562759198751812</v>
      </c>
      <c r="BO403" s="79">
        <v>8.7874249432600304E-2</v>
      </c>
      <c r="BP403" s="79">
        <v>4.3999371224373359E-3</v>
      </c>
      <c r="BQ403" s="79">
        <v>0.45325092398320366</v>
      </c>
      <c r="BR403" s="79">
        <v>0.23111812519199526</v>
      </c>
      <c r="BS403" s="79">
        <v>8.4838384218269768E-4</v>
      </c>
      <c r="BT403" s="79">
        <v>0.53325674313474702</v>
      </c>
      <c r="BU403" s="79">
        <v>5.5201797501404831E-2</v>
      </c>
      <c r="BV403" s="79">
        <v>8.7329403235784767E-4</v>
      </c>
      <c r="BW403" s="79">
        <v>0.26810051687392067</v>
      </c>
      <c r="BX403" s="79">
        <v>0.87704364464185303</v>
      </c>
      <c r="BY403" s="79">
        <v>0.12458471137707283</v>
      </c>
      <c r="BZ403" s="79">
        <v>0.50872053954894403</v>
      </c>
      <c r="CA403" s="79">
        <v>0.80334864415374752</v>
      </c>
      <c r="CB403" s="79">
        <v>0.43784174559897904</v>
      </c>
      <c r="CC403" s="79">
        <v>0.48608514018452786</v>
      </c>
      <c r="CD403" s="79">
        <v>0.85912689752907501</v>
      </c>
      <c r="CE403" s="79">
        <v>0.24018981307772447</v>
      </c>
      <c r="CF403" s="79">
        <v>3.2974121148366307E-2</v>
      </c>
      <c r="CG403" s="79">
        <v>5.413570257941578E-2</v>
      </c>
      <c r="CH403" s="79">
        <v>0.66822689163562676</v>
      </c>
      <c r="CI403" s="79">
        <v>0.61516509529574548</v>
      </c>
      <c r="CJ403" s="79">
        <v>0.73349530577911848</v>
      </c>
      <c r="CK403" s="79">
        <v>0.88924362597823581</v>
      </c>
      <c r="CL403" s="79">
        <v>0.19057537830983096</v>
      </c>
      <c r="CM403" s="79">
        <v>3.7295291887914812E-2</v>
      </c>
      <c r="CN403" s="79">
        <v>0.14289365678592536</v>
      </c>
      <c r="CO403" s="79">
        <v>2.1473049799845795E-2</v>
      </c>
      <c r="CP403" s="79">
        <v>8.3401581332071484E-2</v>
      </c>
      <c r="CQ403" s="79">
        <v>0.82844475960234742</v>
      </c>
      <c r="CR403" s="79">
        <v>4.7009473798113259E-2</v>
      </c>
      <c r="CS403" s="79">
        <v>6.2945349618777425E-5</v>
      </c>
      <c r="CT403" s="79">
        <v>3.9979341182762342E-2</v>
      </c>
      <c r="CU403" s="79">
        <v>1.5565749581259494E-2</v>
      </c>
      <c r="CV403" s="79">
        <v>4.6606218422462512E-3</v>
      </c>
      <c r="CW403" s="79">
        <v>0.29043305852196177</v>
      </c>
      <c r="CX403" s="79">
        <v>0.49968699326587773</v>
      </c>
      <c r="CY403" s="79">
        <v>0.16317213770773015</v>
      </c>
      <c r="CZ403" s="79">
        <v>0.36746444695070068</v>
      </c>
      <c r="DA403" s="79">
        <v>0.88947953253169676</v>
      </c>
      <c r="DB403" s="79">
        <v>0.50173084305524185</v>
      </c>
      <c r="DC403" s="79">
        <v>0.66223693800086991</v>
      </c>
      <c r="DD403" s="79">
        <v>3.0294483083974202E-5</v>
      </c>
      <c r="DE403" s="79">
        <v>0.51995756071389732</v>
      </c>
      <c r="DF403" s="79">
        <v>9.8968309060596814E-4</v>
      </c>
      <c r="DG403" s="79">
        <v>0.2167036409336891</v>
      </c>
      <c r="DH403" s="79">
        <v>5.027792345361339E-3</v>
      </c>
      <c r="DI403" s="79">
        <v>0.14412538435589928</v>
      </c>
      <c r="DJ403" s="79">
        <v>0.26895940152741893</v>
      </c>
      <c r="DK403" s="79">
        <v>0.23821523170964576</v>
      </c>
      <c r="DL403" s="79">
        <v>0.27843208510318063</v>
      </c>
      <c r="DM403" s="79">
        <v>0.1875290104260835</v>
      </c>
      <c r="DN403" s="79">
        <v>0.83025026225437193</v>
      </c>
      <c r="DO403" s="79">
        <v>0.19131701550893088</v>
      </c>
      <c r="DP403" s="79">
        <v>0.29931414796324907</v>
      </c>
      <c r="DQ403" s="79">
        <v>0.37381004438918486</v>
      </c>
      <c r="DR403" s="79">
        <v>0.30575433108672034</v>
      </c>
      <c r="DS403" s="79">
        <v>0.58627699116398402</v>
      </c>
      <c r="DT403" s="79">
        <v>5.0752633374772725E-2</v>
      </c>
      <c r="DU403" s="79">
        <v>7.3470493379653848E-2</v>
      </c>
      <c r="DV403" s="79">
        <v>6.2922477523455842E-3</v>
      </c>
      <c r="DW403" s="79">
        <v>0.10730292195771135</v>
      </c>
      <c r="DX403" s="79">
        <v>0.13690869724346777</v>
      </c>
      <c r="DY403" s="79">
        <v>1.2023693092462977E-2</v>
      </c>
      <c r="DZ403" s="79">
        <v>0.72321833098277499</v>
      </c>
      <c r="EA403" s="79">
        <v>0.60660988913469271</v>
      </c>
      <c r="EB403" s="79">
        <v>0.83797675054334342</v>
      </c>
      <c r="EC403" s="79">
        <v>0.55933609356780467</v>
      </c>
      <c r="ED403" s="77"/>
      <c r="EE403" s="79">
        <v>0.90374642964177965</v>
      </c>
      <c r="EF403" s="79">
        <v>2.1067765634712481E-8</v>
      </c>
      <c r="EG403" s="79">
        <v>0.51417097524766076</v>
      </c>
      <c r="EH403" s="79">
        <v>0.77905425447096766</v>
      </c>
      <c r="EI403" s="79">
        <v>0.62808510845301435</v>
      </c>
      <c r="EJ403" s="79">
        <v>3.4749381323117598E-2</v>
      </c>
      <c r="EK403" s="79">
        <v>0.6425231309364301</v>
      </c>
      <c r="EL403" s="79">
        <v>1.5414234098384442E-4</v>
      </c>
      <c r="EM403" s="79">
        <v>0.15210518024141209</v>
      </c>
      <c r="EN403" s="79">
        <v>7.8795624042052356E-2</v>
      </c>
      <c r="EO403" s="79">
        <v>0.33244875659044915</v>
      </c>
      <c r="EP403" s="79">
        <v>7.099453404420579E-2</v>
      </c>
      <c r="EQ403" s="79">
        <v>0.37800792040934494</v>
      </c>
      <c r="ER403" s="79">
        <v>0.38014204966046794</v>
      </c>
      <c r="ES403" s="79">
        <v>0.38785929864285984</v>
      </c>
      <c r="ET403" s="79">
        <v>0.3802831157927733</v>
      </c>
      <c r="EU403" s="79">
        <v>0.39245646642836574</v>
      </c>
      <c r="EV403" s="79">
        <v>0.32694843605136303</v>
      </c>
      <c r="EW403" s="79">
        <v>0.52774862344453433</v>
      </c>
      <c r="EX403" s="79">
        <v>0.64800857330644868</v>
      </c>
      <c r="EY403" s="79">
        <v>0.36285111113794311</v>
      </c>
      <c r="EZ403" s="79">
        <v>0.39366147487573466</v>
      </c>
      <c r="FA403" s="79">
        <v>0.90996825979578</v>
      </c>
      <c r="FB403" s="79">
        <v>0.63089341122792753</v>
      </c>
      <c r="FC403" s="79">
        <v>0.39452731371648186</v>
      </c>
      <c r="FD403" s="79">
        <v>0.3753672738355841</v>
      </c>
      <c r="FE403" s="79">
        <v>0.40263864424772877</v>
      </c>
      <c r="FF403" s="79">
        <v>0.38107237952177808</v>
      </c>
      <c r="FG403" s="79">
        <v>0.52330026981828226</v>
      </c>
      <c r="FH403" s="79">
        <v>0.6059467885094314</v>
      </c>
      <c r="FI403" s="79">
        <v>0.73933138583957203</v>
      </c>
      <c r="FJ403" s="79">
        <v>0.23462305221649205</v>
      </c>
      <c r="FK403" s="79">
        <v>0.99591459952550077</v>
      </c>
      <c r="FL403" s="79">
        <v>7.1222470937059537E-2</v>
      </c>
      <c r="FM403" s="79">
        <v>0.79371020793810965</v>
      </c>
      <c r="FN403" s="79">
        <v>6.558953113357284E-2</v>
      </c>
      <c r="FO403" s="79">
        <v>0.26512275760238102</v>
      </c>
      <c r="FP403" s="79">
        <v>0.16812410697221586</v>
      </c>
      <c r="FQ403" s="79">
        <v>0.77250188110041629</v>
      </c>
      <c r="FR403" s="79">
        <v>0.28271667817667945</v>
      </c>
      <c r="FS403" s="79">
        <v>6.7023954853314457E-2</v>
      </c>
      <c r="FT403" s="79">
        <v>7.0476319517892613E-2</v>
      </c>
      <c r="FU403" s="75"/>
    </row>
    <row r="404" spans="1:177">
      <c r="A404" s="150"/>
      <c r="B404" s="76" t="s">
        <v>1010</v>
      </c>
      <c r="C404" s="78">
        <v>646</v>
      </c>
      <c r="D404" s="78">
        <v>646</v>
      </c>
      <c r="E404" s="78">
        <v>646</v>
      </c>
      <c r="F404" s="78">
        <v>646</v>
      </c>
      <c r="G404" s="78">
        <v>646</v>
      </c>
      <c r="H404" s="78">
        <v>646</v>
      </c>
      <c r="I404" s="78">
        <v>646</v>
      </c>
      <c r="J404" s="78">
        <v>646</v>
      </c>
      <c r="K404" s="78">
        <v>643</v>
      </c>
      <c r="L404" s="78">
        <v>646</v>
      </c>
      <c r="M404" s="78">
        <v>646</v>
      </c>
      <c r="N404" s="78">
        <v>646</v>
      </c>
      <c r="O404" s="78">
        <v>646</v>
      </c>
      <c r="P404" s="78">
        <v>646</v>
      </c>
      <c r="Q404" s="78">
        <v>646</v>
      </c>
      <c r="R404" s="78">
        <v>646</v>
      </c>
      <c r="S404" s="78">
        <v>646</v>
      </c>
      <c r="T404" s="78">
        <v>646</v>
      </c>
      <c r="U404" s="78">
        <v>646</v>
      </c>
      <c r="V404" s="78">
        <v>646</v>
      </c>
      <c r="W404" s="78">
        <v>646</v>
      </c>
      <c r="X404" s="78">
        <v>646</v>
      </c>
      <c r="Y404" s="78">
        <v>646</v>
      </c>
      <c r="Z404" s="78">
        <v>646</v>
      </c>
      <c r="AA404" s="78">
        <v>646</v>
      </c>
      <c r="AB404" s="78">
        <v>646</v>
      </c>
      <c r="AC404" s="78">
        <v>646</v>
      </c>
      <c r="AD404" s="78">
        <v>646</v>
      </c>
      <c r="AE404" s="78">
        <v>646</v>
      </c>
      <c r="AF404" s="78">
        <v>646</v>
      </c>
      <c r="AG404" s="78">
        <v>646</v>
      </c>
      <c r="AH404" s="78">
        <v>646</v>
      </c>
      <c r="AI404" s="78">
        <v>646</v>
      </c>
      <c r="AJ404" s="78">
        <v>646</v>
      </c>
      <c r="AK404" s="78">
        <v>646</v>
      </c>
      <c r="AL404" s="78">
        <v>646</v>
      </c>
      <c r="AM404" s="78">
        <v>646</v>
      </c>
      <c r="AN404" s="78">
        <v>646</v>
      </c>
      <c r="AO404" s="78">
        <v>646</v>
      </c>
      <c r="AP404" s="78">
        <v>646</v>
      </c>
      <c r="AQ404" s="78">
        <v>646</v>
      </c>
      <c r="AR404" s="78">
        <v>646</v>
      </c>
      <c r="AS404" s="78">
        <v>646</v>
      </c>
      <c r="AT404" s="78">
        <v>646</v>
      </c>
      <c r="AU404" s="78">
        <v>646</v>
      </c>
      <c r="AV404" s="78">
        <v>646</v>
      </c>
      <c r="AW404" s="78">
        <v>646</v>
      </c>
      <c r="AX404" s="78">
        <v>646</v>
      </c>
      <c r="AY404" s="78">
        <v>646</v>
      </c>
      <c r="AZ404" s="78">
        <v>646</v>
      </c>
      <c r="BA404" s="78">
        <v>646</v>
      </c>
      <c r="BB404" s="78">
        <v>646</v>
      </c>
      <c r="BC404" s="78">
        <v>646</v>
      </c>
      <c r="BD404" s="78">
        <v>646</v>
      </c>
      <c r="BE404" s="78">
        <v>646</v>
      </c>
      <c r="BF404" s="78">
        <v>646</v>
      </c>
      <c r="BG404" s="78">
        <v>646</v>
      </c>
      <c r="BH404" s="78">
        <v>646</v>
      </c>
      <c r="BI404" s="78">
        <v>646</v>
      </c>
      <c r="BJ404" s="78">
        <v>646</v>
      </c>
      <c r="BK404" s="78">
        <v>646</v>
      </c>
      <c r="BL404" s="78">
        <v>646</v>
      </c>
      <c r="BM404" s="78">
        <v>646</v>
      </c>
      <c r="BN404" s="78">
        <v>646</v>
      </c>
      <c r="BO404" s="78">
        <v>646</v>
      </c>
      <c r="BP404" s="78">
        <v>646</v>
      </c>
      <c r="BQ404" s="78">
        <v>646</v>
      </c>
      <c r="BR404" s="78">
        <v>646</v>
      </c>
      <c r="BS404" s="78">
        <v>646</v>
      </c>
      <c r="BT404" s="78">
        <v>646</v>
      </c>
      <c r="BU404" s="78">
        <v>646</v>
      </c>
      <c r="BV404" s="78">
        <v>646</v>
      </c>
      <c r="BW404" s="78">
        <v>646</v>
      </c>
      <c r="BX404" s="78">
        <v>646</v>
      </c>
      <c r="BY404" s="78">
        <v>646</v>
      </c>
      <c r="BZ404" s="78">
        <v>646</v>
      </c>
      <c r="CA404" s="78">
        <v>646</v>
      </c>
      <c r="CB404" s="78">
        <v>646</v>
      </c>
      <c r="CC404" s="78">
        <v>646</v>
      </c>
      <c r="CD404" s="78">
        <v>646</v>
      </c>
      <c r="CE404" s="78">
        <v>646</v>
      </c>
      <c r="CF404" s="78">
        <v>646</v>
      </c>
      <c r="CG404" s="78">
        <v>646</v>
      </c>
      <c r="CH404" s="78">
        <v>646</v>
      </c>
      <c r="CI404" s="78">
        <v>646</v>
      </c>
      <c r="CJ404" s="78">
        <v>646</v>
      </c>
      <c r="CK404" s="78">
        <v>646</v>
      </c>
      <c r="CL404" s="78">
        <v>646</v>
      </c>
      <c r="CM404" s="78">
        <v>646</v>
      </c>
      <c r="CN404" s="78">
        <v>646</v>
      </c>
      <c r="CO404" s="78">
        <v>646</v>
      </c>
      <c r="CP404" s="78">
        <v>646</v>
      </c>
      <c r="CQ404" s="78">
        <v>646</v>
      </c>
      <c r="CR404" s="78">
        <v>646</v>
      </c>
      <c r="CS404" s="78">
        <v>646</v>
      </c>
      <c r="CT404" s="78">
        <v>646</v>
      </c>
      <c r="CU404" s="78">
        <v>646</v>
      </c>
      <c r="CV404" s="78">
        <v>646</v>
      </c>
      <c r="CW404" s="78">
        <v>646</v>
      </c>
      <c r="CX404" s="78">
        <v>646</v>
      </c>
      <c r="CY404" s="78">
        <v>646</v>
      </c>
      <c r="CZ404" s="78">
        <v>646</v>
      </c>
      <c r="DA404" s="78">
        <v>646</v>
      </c>
      <c r="DB404" s="78">
        <v>646</v>
      </c>
      <c r="DC404" s="78">
        <v>646</v>
      </c>
      <c r="DD404" s="78">
        <v>646</v>
      </c>
      <c r="DE404" s="78">
        <v>646</v>
      </c>
      <c r="DF404" s="78">
        <v>646</v>
      </c>
      <c r="DG404" s="78">
        <v>646</v>
      </c>
      <c r="DH404" s="78">
        <v>646</v>
      </c>
      <c r="DI404" s="78">
        <v>646</v>
      </c>
      <c r="DJ404" s="78">
        <v>646</v>
      </c>
      <c r="DK404" s="78">
        <v>646</v>
      </c>
      <c r="DL404" s="78">
        <v>646</v>
      </c>
      <c r="DM404" s="78">
        <v>646</v>
      </c>
      <c r="DN404" s="78">
        <v>646</v>
      </c>
      <c r="DO404" s="78">
        <v>646</v>
      </c>
      <c r="DP404" s="78">
        <v>646</v>
      </c>
      <c r="DQ404" s="78">
        <v>646</v>
      </c>
      <c r="DR404" s="78">
        <v>646</v>
      </c>
      <c r="DS404" s="78">
        <v>646</v>
      </c>
      <c r="DT404" s="78">
        <v>646</v>
      </c>
      <c r="DU404" s="78">
        <v>646</v>
      </c>
      <c r="DV404" s="78">
        <v>646</v>
      </c>
      <c r="DW404" s="78">
        <v>646</v>
      </c>
      <c r="DX404" s="78">
        <v>646</v>
      </c>
      <c r="DY404" s="78">
        <v>646</v>
      </c>
      <c r="DZ404" s="78">
        <v>614</v>
      </c>
      <c r="EA404" s="78">
        <v>628</v>
      </c>
      <c r="EB404" s="78">
        <v>627</v>
      </c>
      <c r="EC404" s="78">
        <v>644</v>
      </c>
      <c r="ED404" s="78">
        <v>646</v>
      </c>
      <c r="EE404" s="78">
        <v>617</v>
      </c>
      <c r="EF404" s="78">
        <v>645</v>
      </c>
      <c r="EG404" s="78">
        <v>646</v>
      </c>
      <c r="EH404" s="78">
        <v>643</v>
      </c>
      <c r="EI404" s="78">
        <v>620</v>
      </c>
      <c r="EJ404" s="78">
        <v>646</v>
      </c>
      <c r="EK404" s="78">
        <v>643</v>
      </c>
      <c r="EL404" s="78">
        <v>646</v>
      </c>
      <c r="EM404" s="78">
        <v>646</v>
      </c>
      <c r="EN404" s="78">
        <v>644</v>
      </c>
      <c r="EO404" s="78">
        <v>646</v>
      </c>
      <c r="EP404" s="78">
        <v>646</v>
      </c>
      <c r="EQ404" s="78">
        <v>646</v>
      </c>
      <c r="ER404" s="78">
        <v>646</v>
      </c>
      <c r="ES404" s="78">
        <v>646</v>
      </c>
      <c r="ET404" s="78">
        <v>646</v>
      </c>
      <c r="EU404" s="78">
        <v>646</v>
      </c>
      <c r="EV404" s="78">
        <v>646</v>
      </c>
      <c r="EW404" s="78">
        <v>646</v>
      </c>
      <c r="EX404" s="78">
        <v>646</v>
      </c>
      <c r="EY404" s="78">
        <v>646</v>
      </c>
      <c r="EZ404" s="78">
        <v>646</v>
      </c>
      <c r="FA404" s="78">
        <v>646</v>
      </c>
      <c r="FB404" s="78">
        <v>646</v>
      </c>
      <c r="FC404" s="78">
        <v>646</v>
      </c>
      <c r="FD404" s="78">
        <v>646</v>
      </c>
      <c r="FE404" s="78">
        <v>646</v>
      </c>
      <c r="FF404" s="78">
        <v>646</v>
      </c>
      <c r="FG404" s="78">
        <v>646</v>
      </c>
      <c r="FH404" s="78">
        <v>646</v>
      </c>
      <c r="FI404" s="78">
        <v>646</v>
      </c>
      <c r="FJ404" s="78">
        <v>646</v>
      </c>
      <c r="FK404" s="78">
        <v>646</v>
      </c>
      <c r="FL404" s="78">
        <v>646</v>
      </c>
      <c r="FM404" s="78">
        <v>646</v>
      </c>
      <c r="FN404" s="78">
        <v>646</v>
      </c>
      <c r="FO404" s="78">
        <v>646</v>
      </c>
      <c r="FP404" s="78">
        <v>643</v>
      </c>
      <c r="FQ404" s="78">
        <v>643</v>
      </c>
      <c r="FR404" s="78">
        <v>642</v>
      </c>
      <c r="FS404" s="78">
        <v>646</v>
      </c>
      <c r="FT404" s="78">
        <v>646</v>
      </c>
      <c r="FU404" s="75"/>
    </row>
    <row r="405" spans="1:177">
      <c r="A405" s="150" t="s">
        <v>1162</v>
      </c>
      <c r="B405" s="76" t="s">
        <v>1012</v>
      </c>
      <c r="C405" s="79">
        <v>5.6438409220063532E-2</v>
      </c>
      <c r="D405" s="79">
        <v>-3.5879537108069494E-2</v>
      </c>
      <c r="E405" s="79">
        <v>-2.9249371900059315E-2</v>
      </c>
      <c r="F405" s="79">
        <v>5.9782475304844318E-2</v>
      </c>
      <c r="G405" s="79">
        <v>4.2466487865283363E-2</v>
      </c>
      <c r="H405" s="79">
        <v>3.9487624705218938E-2</v>
      </c>
      <c r="I405" s="79">
        <v>5.3804668217071715E-2</v>
      </c>
      <c r="J405" s="79">
        <v>6.3206732578605956E-2</v>
      </c>
      <c r="K405" s="79">
        <v>3.1447830110270913E-2</v>
      </c>
      <c r="L405" s="79">
        <v>-1.5872899182149604E-2</v>
      </c>
      <c r="M405" s="79">
        <v>-1.4467734411555863E-2</v>
      </c>
      <c r="N405" s="79">
        <v>-3.0656289570378157E-3</v>
      </c>
      <c r="O405" s="79">
        <v>-1.1576495385151915E-2</v>
      </c>
      <c r="P405" s="79">
        <v>-8.3036587240747414E-3</v>
      </c>
      <c r="Q405" s="79">
        <v>1.1063285928761296E-2</v>
      </c>
      <c r="R405" s="79">
        <v>-6.5043007631301331E-3</v>
      </c>
      <c r="S405" s="79">
        <v>-6.1382320757455717E-3</v>
      </c>
      <c r="T405" s="79">
        <v>6.1027983860536409E-3</v>
      </c>
      <c r="U405" s="79">
        <v>-1.8464916954952629E-2</v>
      </c>
      <c r="V405" s="79">
        <v>-2.0040653005617318E-2</v>
      </c>
      <c r="W405" s="79">
        <v>2.9386494956618308E-3</v>
      </c>
      <c r="X405" s="79">
        <v>0.43093355532390792</v>
      </c>
      <c r="Y405" s="79">
        <v>0.24064475563487944</v>
      </c>
      <c r="Z405" s="79">
        <v>-0.3531361424694453</v>
      </c>
      <c r="AA405" s="79">
        <v>5.3905132023175831E-2</v>
      </c>
      <c r="AB405" s="79">
        <v>4.1151985276858972E-3</v>
      </c>
      <c r="AC405" s="79">
        <v>-7.28526824278274E-2</v>
      </c>
      <c r="AD405" s="79">
        <v>-1.7403687052810157E-2</v>
      </c>
      <c r="AE405" s="79">
        <v>-2.0146991910296619E-2</v>
      </c>
      <c r="AF405" s="79">
        <v>-4.7710855763152754E-3</v>
      </c>
      <c r="AG405" s="79">
        <v>5.732093551409094E-2</v>
      </c>
      <c r="AH405" s="79">
        <v>0.157112352656372</v>
      </c>
      <c r="AI405" s="79">
        <v>0.15141231436370475</v>
      </c>
      <c r="AJ405" s="79">
        <v>5.6489445399685943E-2</v>
      </c>
      <c r="AK405" s="79">
        <v>5.867422498360185E-2</v>
      </c>
      <c r="AL405" s="79">
        <v>2.4991957312434782E-3</v>
      </c>
      <c r="AM405" s="79">
        <v>-5.9272505858761785E-3</v>
      </c>
      <c r="AN405" s="79">
        <v>1.5549848066693E-2</v>
      </c>
      <c r="AO405" s="79">
        <v>5.4283287154225299E-2</v>
      </c>
      <c r="AP405" s="79">
        <v>-2.8294197388948228E-2</v>
      </c>
      <c r="AQ405" s="79">
        <v>-2.3649956658186533E-2</v>
      </c>
      <c r="AR405" s="79">
        <v>7.0922751048128792E-3</v>
      </c>
      <c r="AS405" s="79">
        <v>6.9790977799779426E-3</v>
      </c>
      <c r="AT405" s="79">
        <v>1.3527454725563435E-2</v>
      </c>
      <c r="AU405" s="79">
        <v>9.101967183949353E-3</v>
      </c>
      <c r="AV405" s="79">
        <v>-3.524850762495E-2</v>
      </c>
      <c r="AW405" s="79">
        <v>-3.5775958036354881E-2</v>
      </c>
      <c r="AX405" s="79">
        <v>-1.797225129947113E-2</v>
      </c>
      <c r="AY405" s="79">
        <v>2.8629329124871743E-2</v>
      </c>
      <c r="AZ405" s="79">
        <v>-8.0228361605131082E-3</v>
      </c>
      <c r="BA405" s="79">
        <v>-3.9222439766151578E-2</v>
      </c>
      <c r="BB405" s="79">
        <v>-2.6755943531680277E-2</v>
      </c>
      <c r="BC405" s="79">
        <v>-2.7951826865314174E-2</v>
      </c>
      <c r="BD405" s="79">
        <v>-1.7724477587797615E-2</v>
      </c>
      <c r="BE405" s="79">
        <v>2.5656842158383802E-2</v>
      </c>
      <c r="BF405" s="79">
        <v>8.066583329715481E-3</v>
      </c>
      <c r="BG405" s="79">
        <v>-3.0980821858488584E-2</v>
      </c>
      <c r="BH405" s="79">
        <v>-9.8519771831761856E-3</v>
      </c>
      <c r="BI405" s="79">
        <v>-1.0163336980601666E-2</v>
      </c>
      <c r="BJ405" s="79">
        <v>-4.4351223736575499E-3</v>
      </c>
      <c r="BK405" s="79">
        <v>2.8285770993519638E-3</v>
      </c>
      <c r="BL405" s="79">
        <v>1.3507870831775572E-2</v>
      </c>
      <c r="BM405" s="79">
        <v>4.0876051721513637E-3</v>
      </c>
      <c r="BN405" s="79">
        <v>2.9843649515229253E-3</v>
      </c>
      <c r="BO405" s="79">
        <v>-6.4499229840626953E-3</v>
      </c>
      <c r="BP405" s="79">
        <v>-1.0913922294932496E-2</v>
      </c>
      <c r="BQ405" s="79">
        <v>-1.003283024800021E-2</v>
      </c>
      <c r="BR405" s="79">
        <v>-1.5940443119101252E-2</v>
      </c>
      <c r="BS405" s="79">
        <v>-1.100187519912855E-2</v>
      </c>
      <c r="BT405" s="79">
        <v>-7.0243865998885309E-3</v>
      </c>
      <c r="BU405" s="79">
        <v>-7.1668559428091109E-3</v>
      </c>
      <c r="BV405" s="79">
        <v>-8.0008642376941884E-4</v>
      </c>
      <c r="BW405" s="79">
        <v>7.0919607727773851E-2</v>
      </c>
      <c r="BX405" s="79">
        <v>8.7016080797096398E-2</v>
      </c>
      <c r="BY405" s="79">
        <v>-3.9695081327570242E-2</v>
      </c>
      <c r="BZ405" s="79">
        <v>6.9429237075862155E-2</v>
      </c>
      <c r="CA405" s="79">
        <v>6.3769801996885755E-2</v>
      </c>
      <c r="CB405" s="79">
        <v>-6.9522902587085475E-2</v>
      </c>
      <c r="CC405" s="79">
        <v>4.7980154365642258E-4</v>
      </c>
      <c r="CD405" s="79">
        <v>-7.3234664781644835E-3</v>
      </c>
      <c r="CE405" s="79">
        <v>-1.6236783825768611E-2</v>
      </c>
      <c r="CF405" s="79">
        <v>-2.5772523406353016E-2</v>
      </c>
      <c r="CG405" s="79">
        <v>8.2059240077913376E-2</v>
      </c>
      <c r="CH405" s="79">
        <v>0.15539886602033653</v>
      </c>
      <c r="CI405" s="79">
        <v>-2.7229476149463857E-2</v>
      </c>
      <c r="CJ405" s="79">
        <v>2.8822977440829636E-2</v>
      </c>
      <c r="CK405" s="79">
        <v>4.7784785202550223E-2</v>
      </c>
      <c r="CL405" s="79">
        <v>-1.5164650818121633E-2</v>
      </c>
      <c r="CM405" s="79">
        <v>3.8983628604983491E-3</v>
      </c>
      <c r="CN405" s="79">
        <v>2.5002448208199083E-2</v>
      </c>
      <c r="CO405" s="79">
        <v>-2.0930023495699182E-2</v>
      </c>
      <c r="CP405" s="79">
        <v>0.11395224899224506</v>
      </c>
      <c r="CQ405" s="79">
        <v>0.1833744650678511</v>
      </c>
      <c r="CR405" s="79">
        <v>-2.7104526138806935E-2</v>
      </c>
      <c r="CS405" s="79">
        <v>-8.083090930364089E-3</v>
      </c>
      <c r="CT405" s="79">
        <v>2.6940321073692441E-2</v>
      </c>
      <c r="CU405" s="79">
        <v>-3.3530991119589452E-2</v>
      </c>
      <c r="CV405" s="79">
        <v>-4.4900758870922743E-2</v>
      </c>
      <c r="CW405" s="79">
        <v>-2.0186338725185542E-2</v>
      </c>
      <c r="CX405" s="79">
        <v>-7.1246336127327179E-3</v>
      </c>
      <c r="CY405" s="79">
        <v>-5.5739440093032916E-3</v>
      </c>
      <c r="CZ405" s="79">
        <v>1.8092544725637331E-3</v>
      </c>
      <c r="DA405" s="79">
        <v>-1.1738845648080762E-3</v>
      </c>
      <c r="DB405" s="79">
        <v>-8.8758659682525408E-3</v>
      </c>
      <c r="DC405" s="79">
        <v>-6.2040908554415975E-3</v>
      </c>
      <c r="DD405" s="79">
        <v>-5.7933946305622572E-3</v>
      </c>
      <c r="DE405" s="79">
        <v>3.248975885150699E-2</v>
      </c>
      <c r="DF405" s="79">
        <v>2.7946463268155201E-2</v>
      </c>
      <c r="DG405" s="79">
        <v>-2.887397249883962E-2</v>
      </c>
      <c r="DH405" s="79">
        <v>-3.3688985056008189E-2</v>
      </c>
      <c r="DI405" s="79">
        <v>2.5711098392846424E-2</v>
      </c>
      <c r="DJ405" s="79">
        <v>2.8889327865861601E-2</v>
      </c>
      <c r="DK405" s="79">
        <v>-4.4195742164615075E-2</v>
      </c>
      <c r="DL405" s="79">
        <v>-5.3775947720806065E-2</v>
      </c>
      <c r="DM405" s="79">
        <v>-1.3274030916971824E-2</v>
      </c>
      <c r="DN405" s="79">
        <v>2.9652881807404396E-2</v>
      </c>
      <c r="DO405" s="79">
        <v>1.3969510656513364E-2</v>
      </c>
      <c r="DP405" s="79">
        <v>0.59706386988778237</v>
      </c>
      <c r="DQ405" s="79">
        <v>-1.7125297184817739E-2</v>
      </c>
      <c r="DR405" s="79">
        <v>-0.60170198882314097</v>
      </c>
      <c r="DS405" s="79">
        <v>1.1097570950450808E-3</v>
      </c>
      <c r="DT405" s="79">
        <v>5.3887547245939374E-2</v>
      </c>
      <c r="DU405" s="79">
        <v>5.3374885472933946E-2</v>
      </c>
      <c r="DV405" s="79">
        <v>-3.5207720841406907E-2</v>
      </c>
      <c r="DW405" s="79">
        <v>-5.7262531750470096E-3</v>
      </c>
      <c r="DX405" s="79">
        <v>-4.2190911437367156E-3</v>
      </c>
      <c r="DY405" s="79">
        <v>3.4295702146852659E-2</v>
      </c>
      <c r="DZ405" s="79">
        <v>-1.267246215557224E-2</v>
      </c>
      <c r="EA405" s="79">
        <v>9.360289868638294E-3</v>
      </c>
      <c r="EB405" s="79">
        <v>8.346530025682905E-3</v>
      </c>
      <c r="EC405" s="79">
        <v>4.3385439049468469E-2</v>
      </c>
      <c r="ED405" s="79">
        <v>-4.878324452024122E-3</v>
      </c>
      <c r="EE405" s="78">
        <v>1</v>
      </c>
      <c r="EF405" s="79">
        <v>-7.0006729529340219E-3</v>
      </c>
      <c r="EG405" s="79">
        <v>5.7555371026777507E-3</v>
      </c>
      <c r="EH405" s="79">
        <v>7.8780812501296517E-3</v>
      </c>
      <c r="EI405" s="79">
        <v>-7.6996023983652026E-3</v>
      </c>
      <c r="EJ405" s="79">
        <v>2.2538921582947478E-2</v>
      </c>
      <c r="EK405" s="79">
        <v>-2.435027389474434E-2</v>
      </c>
      <c r="EL405" s="79">
        <v>4.3531205431727492E-3</v>
      </c>
      <c r="EM405" s="79">
        <v>-1.7114715012372547E-2</v>
      </c>
      <c r="EN405" s="79">
        <v>1.5841414355750275E-2</v>
      </c>
      <c r="EO405" s="79">
        <v>4.828449640023029E-2</v>
      </c>
      <c r="EP405" s="79">
        <v>6.6224187185855488E-2</v>
      </c>
      <c r="EQ405" s="79">
        <v>1.4954412391827323E-2</v>
      </c>
      <c r="ER405" s="79">
        <v>2.1352214141854325E-2</v>
      </c>
      <c r="ES405" s="79">
        <v>1.352339508105569E-2</v>
      </c>
      <c r="ET405" s="79">
        <v>1.7534841426911044E-2</v>
      </c>
      <c r="EU405" s="79">
        <v>3.1297933139037719E-2</v>
      </c>
      <c r="EV405" s="79">
        <v>1.8436116230893727E-2</v>
      </c>
      <c r="EW405" s="79">
        <v>1.8943768041253545E-2</v>
      </c>
      <c r="EX405" s="79">
        <v>4.1786964084849096E-2</v>
      </c>
      <c r="EY405" s="79">
        <v>-4.5453823377155566E-3</v>
      </c>
      <c r="EZ405" s="79">
        <v>-1.6505492582714399E-3</v>
      </c>
      <c r="FA405" s="79">
        <v>-1.1898582824228386E-2</v>
      </c>
      <c r="FB405" s="79">
        <v>-7.829995586283927E-3</v>
      </c>
      <c r="FC405" s="79">
        <v>1.4821447373938254E-3</v>
      </c>
      <c r="FD405" s="79">
        <v>6.7536178212158939E-3</v>
      </c>
      <c r="FE405" s="79">
        <v>6.4291094257974105E-4</v>
      </c>
      <c r="FF405" s="79">
        <v>5.4401455425248883E-3</v>
      </c>
      <c r="FG405" s="79">
        <v>1.3661554591253441E-2</v>
      </c>
      <c r="FH405" s="79">
        <v>2.173659863612452E-2</v>
      </c>
      <c r="FI405" s="79">
        <v>-8.9711336391506379E-3</v>
      </c>
      <c r="FJ405" s="79">
        <v>-4.2863186357383135E-3</v>
      </c>
      <c r="FK405" s="79">
        <v>-1.973674132883415E-2</v>
      </c>
      <c r="FL405" s="79">
        <v>0.19294812643268272</v>
      </c>
      <c r="FM405" s="79">
        <v>-2.5583058091394609E-2</v>
      </c>
      <c r="FN405" s="79">
        <v>0.23874188941766916</v>
      </c>
      <c r="FO405" s="79">
        <v>0.25158716804557557</v>
      </c>
      <c r="FP405" s="79">
        <v>-1.1005050065842261E-2</v>
      </c>
      <c r="FQ405" s="79">
        <v>-1.9594102589707948E-2</v>
      </c>
      <c r="FR405" s="79">
        <v>-1.9219333151658628E-2</v>
      </c>
      <c r="FS405" s="79">
        <v>-8.9718916214927367E-3</v>
      </c>
      <c r="FT405" s="79">
        <v>-9.4625991974363194E-3</v>
      </c>
      <c r="FU405" s="75"/>
    </row>
    <row r="406" spans="1:177">
      <c r="A406" s="150"/>
      <c r="B406" s="76" t="s">
        <v>1011</v>
      </c>
      <c r="C406" s="79">
        <v>0.16078058868760822</v>
      </c>
      <c r="D406" s="79">
        <v>0.37284595554841893</v>
      </c>
      <c r="E406" s="79">
        <v>0.46759333075462783</v>
      </c>
      <c r="F406" s="79">
        <v>0.13736025650539641</v>
      </c>
      <c r="G406" s="79">
        <v>0.2914736842760518</v>
      </c>
      <c r="H406" s="79">
        <v>0.32667289413075129</v>
      </c>
      <c r="I406" s="79">
        <v>0.18125288603871595</v>
      </c>
      <c r="J406" s="79">
        <v>0.11619247032360255</v>
      </c>
      <c r="K406" s="79">
        <v>0.43478800747314039</v>
      </c>
      <c r="L406" s="79">
        <v>0.69347786879068662</v>
      </c>
      <c r="M406" s="79">
        <v>0.71941234835413492</v>
      </c>
      <c r="N406" s="79">
        <v>0.93932524020321861</v>
      </c>
      <c r="O406" s="79">
        <v>0.77376983091142448</v>
      </c>
      <c r="P406" s="79">
        <v>0.83665140174237296</v>
      </c>
      <c r="Q406" s="79">
        <v>0.78354411614870245</v>
      </c>
      <c r="R406" s="79">
        <v>0.8716998180193074</v>
      </c>
      <c r="S406" s="79">
        <v>0.87886341963983794</v>
      </c>
      <c r="T406" s="79">
        <v>0.87955735694106918</v>
      </c>
      <c r="U406" s="79">
        <v>0.64658442096599855</v>
      </c>
      <c r="V406" s="79">
        <v>0.61873229728230617</v>
      </c>
      <c r="W406" s="79">
        <v>0.94183386866539942</v>
      </c>
      <c r="X406" s="79">
        <v>2.2160101967007219E-29</v>
      </c>
      <c r="Y406" s="79">
        <v>1.3243860883963718E-9</v>
      </c>
      <c r="Z406" s="79">
        <v>1.2838465933270371E-19</v>
      </c>
      <c r="AA406" s="79">
        <v>0.18043813537091496</v>
      </c>
      <c r="AB406" s="79">
        <v>0.91861504532365013</v>
      </c>
      <c r="AC406" s="79">
        <v>7.0094822967812512E-2</v>
      </c>
      <c r="AD406" s="79">
        <v>0.66562787380633393</v>
      </c>
      <c r="AE406" s="79">
        <v>0.61687163611808726</v>
      </c>
      <c r="AF406" s="79">
        <v>0.90570004022544071</v>
      </c>
      <c r="AG406" s="79">
        <v>0.1543257862208634</v>
      </c>
      <c r="AH406" s="79">
        <v>8.6581067917910896E-5</v>
      </c>
      <c r="AI406" s="79">
        <v>1.5601016860160644E-4</v>
      </c>
      <c r="AJ406" s="79">
        <v>0.16040185137117291</v>
      </c>
      <c r="AK406" s="79">
        <v>0.14481202449515454</v>
      </c>
      <c r="AL406" s="79">
        <v>0.95052008173893343</v>
      </c>
      <c r="AM406" s="79">
        <v>0.88299665563441776</v>
      </c>
      <c r="AN406" s="79">
        <v>0.69940995575309495</v>
      </c>
      <c r="AO406" s="79">
        <v>0.17739566549085711</v>
      </c>
      <c r="AP406" s="79">
        <v>0.48226189214659843</v>
      </c>
      <c r="AQ406" s="79">
        <v>0.5570043205779287</v>
      </c>
      <c r="AR406" s="79">
        <v>0.86021592522815948</v>
      </c>
      <c r="AS406" s="79">
        <v>0.86242421048480522</v>
      </c>
      <c r="AT406" s="79">
        <v>0.73695061100572301</v>
      </c>
      <c r="AU406" s="79">
        <v>0.82120043498971163</v>
      </c>
      <c r="AV406" s="79">
        <v>0.38131706025982659</v>
      </c>
      <c r="AW406" s="79">
        <v>0.37422839399314478</v>
      </c>
      <c r="AX406" s="79">
        <v>0.65539741421892228</v>
      </c>
      <c r="AY406" s="79">
        <v>0.47708706020571334</v>
      </c>
      <c r="AZ406" s="79">
        <v>0.84210192559724206</v>
      </c>
      <c r="BA406" s="79">
        <v>0.3299346940343828</v>
      </c>
      <c r="BB406" s="79">
        <v>0.50640005333290083</v>
      </c>
      <c r="BC406" s="79">
        <v>0.48757977652985829</v>
      </c>
      <c r="BD406" s="79">
        <v>0.65984794441099526</v>
      </c>
      <c r="BE406" s="79">
        <v>0.52402749877233801</v>
      </c>
      <c r="BF406" s="79">
        <v>0.84125232733750477</v>
      </c>
      <c r="BG406" s="79">
        <v>0.4416436604749997</v>
      </c>
      <c r="BH406" s="79">
        <v>0.80674693104617101</v>
      </c>
      <c r="BI406" s="79">
        <v>0.80076567337240756</v>
      </c>
      <c r="BJ406" s="79">
        <v>0.91231256751560164</v>
      </c>
      <c r="BK406" s="79">
        <v>0.94400894495648779</v>
      </c>
      <c r="BL406" s="79">
        <v>0.73731738714854567</v>
      </c>
      <c r="BM406" s="79">
        <v>0.91915887728369017</v>
      </c>
      <c r="BN406" s="79">
        <v>0.94093063849612202</v>
      </c>
      <c r="BO406" s="79">
        <v>0.87276328829553929</v>
      </c>
      <c r="BP406" s="79">
        <v>0.7863952971768684</v>
      </c>
      <c r="BQ406" s="79">
        <v>0.80327132624870667</v>
      </c>
      <c r="BR406" s="79">
        <v>0.69223993123669292</v>
      </c>
      <c r="BS406" s="79">
        <v>0.78471602821822328</v>
      </c>
      <c r="BT406" s="79">
        <v>0.86154041759073952</v>
      </c>
      <c r="BU406" s="79">
        <v>0.85876131885808027</v>
      </c>
      <c r="BV406" s="79">
        <v>0.98415051776548546</v>
      </c>
      <c r="BW406" s="79">
        <v>7.7881370280104403E-2</v>
      </c>
      <c r="BX406" s="79">
        <v>3.0413253751289403E-2</v>
      </c>
      <c r="BY406" s="79">
        <v>0.32413577780457936</v>
      </c>
      <c r="BZ406" s="79">
        <v>8.4352625776148313E-2</v>
      </c>
      <c r="CA406" s="79">
        <v>0.11297068950488116</v>
      </c>
      <c r="CB406" s="79">
        <v>8.3933531697203939E-2</v>
      </c>
      <c r="CC406" s="79">
        <v>0.99049486987932778</v>
      </c>
      <c r="CD406" s="79">
        <v>0.85570838723149256</v>
      </c>
      <c r="CE406" s="79">
        <v>0.68681835845385075</v>
      </c>
      <c r="CF406" s="79">
        <v>0.52215753142281496</v>
      </c>
      <c r="CG406" s="79">
        <v>4.1258132891043686E-2</v>
      </c>
      <c r="CH406" s="79">
        <v>1.0357048879217184E-4</v>
      </c>
      <c r="CI406" s="79">
        <v>0.49890253417325825</v>
      </c>
      <c r="CJ406" s="79">
        <v>0.47411077879478003</v>
      </c>
      <c r="CK406" s="79">
        <v>0.23516971129900222</v>
      </c>
      <c r="CL406" s="79">
        <v>0.70650718210619556</v>
      </c>
      <c r="CM406" s="79">
        <v>0.92288961971321382</v>
      </c>
      <c r="CN406" s="79">
        <v>0.53466976070918737</v>
      </c>
      <c r="CO406" s="79">
        <v>0.60324666946261085</v>
      </c>
      <c r="CP406" s="79">
        <v>4.5309102280599242E-3</v>
      </c>
      <c r="CQ406" s="79">
        <v>4.3885772832531727E-6</v>
      </c>
      <c r="CR406" s="79">
        <v>0.50087515553149431</v>
      </c>
      <c r="CS406" s="79">
        <v>0.84093178694051784</v>
      </c>
      <c r="CT406" s="79">
        <v>0.50347376462231808</v>
      </c>
      <c r="CU406" s="79">
        <v>0.40496355740224377</v>
      </c>
      <c r="CV406" s="79">
        <v>0.26466941334698479</v>
      </c>
      <c r="CW406" s="79">
        <v>0.6161837873433178</v>
      </c>
      <c r="CX406" s="79">
        <v>0.85958475441770921</v>
      </c>
      <c r="CY406" s="79">
        <v>0.88992517912446101</v>
      </c>
      <c r="CZ406" s="79">
        <v>0.96416885952667197</v>
      </c>
      <c r="DA406" s="79">
        <v>0.97674744250695889</v>
      </c>
      <c r="DB406" s="79">
        <v>0.82556979702071631</v>
      </c>
      <c r="DC406" s="79">
        <v>0.87757388099314759</v>
      </c>
      <c r="DD406" s="79">
        <v>0.88562061854167895</v>
      </c>
      <c r="DE406" s="79">
        <v>0.41971547163610778</v>
      </c>
      <c r="DF406" s="79">
        <v>0.48766333727829092</v>
      </c>
      <c r="DG406" s="79">
        <v>0.47332870585707532</v>
      </c>
      <c r="DH406" s="79">
        <v>0.40275247717837726</v>
      </c>
      <c r="DI406" s="79">
        <v>0.52315002988076986</v>
      </c>
      <c r="DJ406" s="79">
        <v>0.47309335087216964</v>
      </c>
      <c r="DK406" s="79">
        <v>0.27225198617638802</v>
      </c>
      <c r="DL406" s="79">
        <v>0.18148630611201175</v>
      </c>
      <c r="DM406" s="79">
        <v>0.74170143781839992</v>
      </c>
      <c r="DN406" s="79">
        <v>0.46147156782474852</v>
      </c>
      <c r="DO406" s="79">
        <v>0.72868763099894496</v>
      </c>
      <c r="DP406" s="79">
        <v>4.6734677508510988E-61</v>
      </c>
      <c r="DQ406" s="79">
        <v>0.67065996512117554</v>
      </c>
      <c r="DR406" s="79">
        <v>3.1892015799059948E-62</v>
      </c>
      <c r="DS406" s="79">
        <v>0.97801736326277733</v>
      </c>
      <c r="DT406" s="79">
        <v>0.18058054975144594</v>
      </c>
      <c r="DU406" s="79">
        <v>0.18476914427987792</v>
      </c>
      <c r="DV406" s="79">
        <v>0.38186861738121791</v>
      </c>
      <c r="DW406" s="79">
        <v>0.88693725795810696</v>
      </c>
      <c r="DX406" s="79">
        <v>0.91656778917037229</v>
      </c>
      <c r="DY406" s="79">
        <v>0.39432896222291514</v>
      </c>
      <c r="DZ406" s="79">
        <v>0.75831443208443461</v>
      </c>
      <c r="EA406" s="79">
        <v>0.81857364301328495</v>
      </c>
      <c r="EB406" s="79">
        <v>0.8384677440559406</v>
      </c>
      <c r="EC406" s="79">
        <v>0.28114851443047251</v>
      </c>
      <c r="ED406" s="79">
        <v>0.90374642964177965</v>
      </c>
      <c r="EE406" s="77"/>
      <c r="EF406" s="79">
        <v>0.86211400141312822</v>
      </c>
      <c r="EG406" s="79">
        <v>0.88636296361493117</v>
      </c>
      <c r="EH406" s="79">
        <v>0.84528748192259251</v>
      </c>
      <c r="EI406" s="79">
        <v>0.85108252948142238</v>
      </c>
      <c r="EJ406" s="79">
        <v>0.57568442312938217</v>
      </c>
      <c r="EK406" s="79">
        <v>0.54603563420359691</v>
      </c>
      <c r="EL406" s="79">
        <v>0.91392748963661674</v>
      </c>
      <c r="EM406" s="79">
        <v>0.67085153811572684</v>
      </c>
      <c r="EN406" s="79">
        <v>0.69452682940745647</v>
      </c>
      <c r="EO406" s="79">
        <v>0.23030409715227906</v>
      </c>
      <c r="EP406" s="79">
        <v>9.9739945750363698E-2</v>
      </c>
      <c r="EQ406" s="79">
        <v>0.71039162001455036</v>
      </c>
      <c r="ER406" s="79">
        <v>0.59595691793463557</v>
      </c>
      <c r="ES406" s="79">
        <v>0.73702663698183024</v>
      </c>
      <c r="ET406" s="79">
        <v>0.66326234474965517</v>
      </c>
      <c r="EU406" s="79">
        <v>0.43698177934259452</v>
      </c>
      <c r="EV406" s="79">
        <v>0.64709827591842439</v>
      </c>
      <c r="EW406" s="79">
        <v>0.63806567368539557</v>
      </c>
      <c r="EX406" s="79">
        <v>0.29927024669419289</v>
      </c>
      <c r="EY406" s="79">
        <v>0.91014170777372028</v>
      </c>
      <c r="EZ406" s="79">
        <v>0.96731007657373647</v>
      </c>
      <c r="FA406" s="79">
        <v>0.76765366032743698</v>
      </c>
      <c r="FB406" s="79">
        <v>0.84584918724918534</v>
      </c>
      <c r="FC406" s="79">
        <v>0.97064382218938983</v>
      </c>
      <c r="FD406" s="79">
        <v>0.86682689602643337</v>
      </c>
      <c r="FE406" s="79">
        <v>0.98726382283333125</v>
      </c>
      <c r="FF406" s="79">
        <v>0.89255125605676533</v>
      </c>
      <c r="FG406" s="79">
        <v>0.73444073694731538</v>
      </c>
      <c r="FH406" s="79">
        <v>0.58935499775254163</v>
      </c>
      <c r="FI406" s="79">
        <v>0.82372810238581939</v>
      </c>
      <c r="FJ406" s="79">
        <v>0.91524333091835752</v>
      </c>
      <c r="FK406" s="79">
        <v>0.62406340570179475</v>
      </c>
      <c r="FL406" s="79">
        <v>1.3227285810355791E-6</v>
      </c>
      <c r="FM406" s="79">
        <v>0.52522199166440497</v>
      </c>
      <c r="FN406" s="79">
        <v>1.7986950421083676E-9</v>
      </c>
      <c r="FO406" s="79">
        <v>2.1648305142086592E-10</v>
      </c>
      <c r="FP406" s="79">
        <v>0.78465542969994095</v>
      </c>
      <c r="FQ406" s="79">
        <v>0.62685218052097313</v>
      </c>
      <c r="FR406" s="79">
        <v>0.63346053654564227</v>
      </c>
      <c r="FS406" s="79">
        <v>0.82371345309808131</v>
      </c>
      <c r="FT406" s="79">
        <v>0.81424278313138165</v>
      </c>
      <c r="FU406" s="75"/>
    </row>
    <row r="407" spans="1:177">
      <c r="A407" s="150"/>
      <c r="B407" s="76" t="s">
        <v>1010</v>
      </c>
      <c r="C407" s="78">
        <v>619</v>
      </c>
      <c r="D407" s="78">
        <v>619</v>
      </c>
      <c r="E407" s="78">
        <v>619</v>
      </c>
      <c r="F407" s="78">
        <v>619</v>
      </c>
      <c r="G407" s="78">
        <v>619</v>
      </c>
      <c r="H407" s="78">
        <v>619</v>
      </c>
      <c r="I407" s="78">
        <v>619</v>
      </c>
      <c r="J407" s="78">
        <v>619</v>
      </c>
      <c r="K407" s="78">
        <v>619</v>
      </c>
      <c r="L407" s="78">
        <v>619</v>
      </c>
      <c r="M407" s="78">
        <v>619</v>
      </c>
      <c r="N407" s="78">
        <v>619</v>
      </c>
      <c r="O407" s="78">
        <v>619</v>
      </c>
      <c r="P407" s="78">
        <v>619</v>
      </c>
      <c r="Q407" s="78">
        <v>619</v>
      </c>
      <c r="R407" s="78">
        <v>619</v>
      </c>
      <c r="S407" s="78">
        <v>619</v>
      </c>
      <c r="T407" s="78">
        <v>619</v>
      </c>
      <c r="U407" s="78">
        <v>619</v>
      </c>
      <c r="V407" s="78">
        <v>619</v>
      </c>
      <c r="W407" s="78">
        <v>619</v>
      </c>
      <c r="X407" s="78">
        <v>619</v>
      </c>
      <c r="Y407" s="78">
        <v>619</v>
      </c>
      <c r="Z407" s="78">
        <v>619</v>
      </c>
      <c r="AA407" s="78">
        <v>619</v>
      </c>
      <c r="AB407" s="78">
        <v>619</v>
      </c>
      <c r="AC407" s="78">
        <v>619</v>
      </c>
      <c r="AD407" s="78">
        <v>619</v>
      </c>
      <c r="AE407" s="78">
        <v>619</v>
      </c>
      <c r="AF407" s="78">
        <v>619</v>
      </c>
      <c r="AG407" s="78">
        <v>619</v>
      </c>
      <c r="AH407" s="78">
        <v>619</v>
      </c>
      <c r="AI407" s="78">
        <v>619</v>
      </c>
      <c r="AJ407" s="78">
        <v>619</v>
      </c>
      <c r="AK407" s="78">
        <v>619</v>
      </c>
      <c r="AL407" s="78">
        <v>619</v>
      </c>
      <c r="AM407" s="78">
        <v>619</v>
      </c>
      <c r="AN407" s="78">
        <v>619</v>
      </c>
      <c r="AO407" s="78">
        <v>619</v>
      </c>
      <c r="AP407" s="78">
        <v>619</v>
      </c>
      <c r="AQ407" s="78">
        <v>619</v>
      </c>
      <c r="AR407" s="78">
        <v>619</v>
      </c>
      <c r="AS407" s="78">
        <v>619</v>
      </c>
      <c r="AT407" s="78">
        <v>619</v>
      </c>
      <c r="AU407" s="78">
        <v>619</v>
      </c>
      <c r="AV407" s="78">
        <v>619</v>
      </c>
      <c r="AW407" s="78">
        <v>619</v>
      </c>
      <c r="AX407" s="78">
        <v>619</v>
      </c>
      <c r="AY407" s="78">
        <v>619</v>
      </c>
      <c r="AZ407" s="78">
        <v>619</v>
      </c>
      <c r="BA407" s="78">
        <v>619</v>
      </c>
      <c r="BB407" s="78">
        <v>619</v>
      </c>
      <c r="BC407" s="78">
        <v>619</v>
      </c>
      <c r="BD407" s="78">
        <v>619</v>
      </c>
      <c r="BE407" s="78">
        <v>619</v>
      </c>
      <c r="BF407" s="78">
        <v>619</v>
      </c>
      <c r="BG407" s="78">
        <v>619</v>
      </c>
      <c r="BH407" s="78">
        <v>619</v>
      </c>
      <c r="BI407" s="78">
        <v>619</v>
      </c>
      <c r="BJ407" s="78">
        <v>619</v>
      </c>
      <c r="BK407" s="78">
        <v>619</v>
      </c>
      <c r="BL407" s="78">
        <v>619</v>
      </c>
      <c r="BM407" s="78">
        <v>619</v>
      </c>
      <c r="BN407" s="78">
        <v>619</v>
      </c>
      <c r="BO407" s="78">
        <v>619</v>
      </c>
      <c r="BP407" s="78">
        <v>619</v>
      </c>
      <c r="BQ407" s="78">
        <v>619</v>
      </c>
      <c r="BR407" s="78">
        <v>619</v>
      </c>
      <c r="BS407" s="78">
        <v>619</v>
      </c>
      <c r="BT407" s="78">
        <v>619</v>
      </c>
      <c r="BU407" s="78">
        <v>619</v>
      </c>
      <c r="BV407" s="78">
        <v>619</v>
      </c>
      <c r="BW407" s="78">
        <v>619</v>
      </c>
      <c r="BX407" s="78">
        <v>619</v>
      </c>
      <c r="BY407" s="78">
        <v>619</v>
      </c>
      <c r="BZ407" s="78">
        <v>619</v>
      </c>
      <c r="CA407" s="78">
        <v>619</v>
      </c>
      <c r="CB407" s="78">
        <v>619</v>
      </c>
      <c r="CC407" s="78">
        <v>619</v>
      </c>
      <c r="CD407" s="78">
        <v>619</v>
      </c>
      <c r="CE407" s="78">
        <v>619</v>
      </c>
      <c r="CF407" s="78">
        <v>619</v>
      </c>
      <c r="CG407" s="78">
        <v>619</v>
      </c>
      <c r="CH407" s="78">
        <v>619</v>
      </c>
      <c r="CI407" s="78">
        <v>619</v>
      </c>
      <c r="CJ407" s="78">
        <v>619</v>
      </c>
      <c r="CK407" s="78">
        <v>619</v>
      </c>
      <c r="CL407" s="78">
        <v>619</v>
      </c>
      <c r="CM407" s="78">
        <v>619</v>
      </c>
      <c r="CN407" s="78">
        <v>619</v>
      </c>
      <c r="CO407" s="78">
        <v>619</v>
      </c>
      <c r="CP407" s="78">
        <v>619</v>
      </c>
      <c r="CQ407" s="78">
        <v>619</v>
      </c>
      <c r="CR407" s="78">
        <v>619</v>
      </c>
      <c r="CS407" s="78">
        <v>619</v>
      </c>
      <c r="CT407" s="78">
        <v>619</v>
      </c>
      <c r="CU407" s="78">
        <v>619</v>
      </c>
      <c r="CV407" s="78">
        <v>619</v>
      </c>
      <c r="CW407" s="78">
        <v>619</v>
      </c>
      <c r="CX407" s="78">
        <v>619</v>
      </c>
      <c r="CY407" s="78">
        <v>619</v>
      </c>
      <c r="CZ407" s="78">
        <v>619</v>
      </c>
      <c r="DA407" s="78">
        <v>619</v>
      </c>
      <c r="DB407" s="78">
        <v>619</v>
      </c>
      <c r="DC407" s="78">
        <v>619</v>
      </c>
      <c r="DD407" s="78">
        <v>619</v>
      </c>
      <c r="DE407" s="78">
        <v>619</v>
      </c>
      <c r="DF407" s="78">
        <v>619</v>
      </c>
      <c r="DG407" s="78">
        <v>619</v>
      </c>
      <c r="DH407" s="78">
        <v>619</v>
      </c>
      <c r="DI407" s="78">
        <v>619</v>
      </c>
      <c r="DJ407" s="78">
        <v>619</v>
      </c>
      <c r="DK407" s="78">
        <v>619</v>
      </c>
      <c r="DL407" s="78">
        <v>619</v>
      </c>
      <c r="DM407" s="78">
        <v>619</v>
      </c>
      <c r="DN407" s="78">
        <v>619</v>
      </c>
      <c r="DO407" s="78">
        <v>619</v>
      </c>
      <c r="DP407" s="78">
        <v>619</v>
      </c>
      <c r="DQ407" s="78">
        <v>619</v>
      </c>
      <c r="DR407" s="78">
        <v>619</v>
      </c>
      <c r="DS407" s="78">
        <v>619</v>
      </c>
      <c r="DT407" s="78">
        <v>619</v>
      </c>
      <c r="DU407" s="78">
        <v>619</v>
      </c>
      <c r="DV407" s="78">
        <v>619</v>
      </c>
      <c r="DW407" s="78">
        <v>619</v>
      </c>
      <c r="DX407" s="78">
        <v>619</v>
      </c>
      <c r="DY407" s="78">
        <v>619</v>
      </c>
      <c r="DZ407" s="78">
        <v>592</v>
      </c>
      <c r="EA407" s="78">
        <v>603</v>
      </c>
      <c r="EB407" s="78">
        <v>599</v>
      </c>
      <c r="EC407" s="78">
        <v>619</v>
      </c>
      <c r="ED407" s="78">
        <v>617</v>
      </c>
      <c r="EE407" s="78">
        <v>619</v>
      </c>
      <c r="EF407" s="78">
        <v>618</v>
      </c>
      <c r="EG407" s="78">
        <v>619</v>
      </c>
      <c r="EH407" s="78">
        <v>616</v>
      </c>
      <c r="EI407" s="78">
        <v>597</v>
      </c>
      <c r="EJ407" s="78">
        <v>619</v>
      </c>
      <c r="EK407" s="78">
        <v>617</v>
      </c>
      <c r="EL407" s="78">
        <v>619</v>
      </c>
      <c r="EM407" s="78">
        <v>619</v>
      </c>
      <c r="EN407" s="78">
        <v>617</v>
      </c>
      <c r="EO407" s="78">
        <v>619</v>
      </c>
      <c r="EP407" s="78">
        <v>619</v>
      </c>
      <c r="EQ407" s="78">
        <v>619</v>
      </c>
      <c r="ER407" s="78">
        <v>619</v>
      </c>
      <c r="ES407" s="78">
        <v>619</v>
      </c>
      <c r="ET407" s="78">
        <v>619</v>
      </c>
      <c r="EU407" s="78">
        <v>619</v>
      </c>
      <c r="EV407" s="78">
        <v>619</v>
      </c>
      <c r="EW407" s="78">
        <v>619</v>
      </c>
      <c r="EX407" s="78">
        <v>619</v>
      </c>
      <c r="EY407" s="78">
        <v>619</v>
      </c>
      <c r="EZ407" s="78">
        <v>619</v>
      </c>
      <c r="FA407" s="78">
        <v>619</v>
      </c>
      <c r="FB407" s="78">
        <v>619</v>
      </c>
      <c r="FC407" s="78">
        <v>619</v>
      </c>
      <c r="FD407" s="78">
        <v>619</v>
      </c>
      <c r="FE407" s="78">
        <v>619</v>
      </c>
      <c r="FF407" s="78">
        <v>619</v>
      </c>
      <c r="FG407" s="78">
        <v>619</v>
      </c>
      <c r="FH407" s="78">
        <v>619</v>
      </c>
      <c r="FI407" s="78">
        <v>619</v>
      </c>
      <c r="FJ407" s="78">
        <v>619</v>
      </c>
      <c r="FK407" s="78">
        <v>619</v>
      </c>
      <c r="FL407" s="78">
        <v>619</v>
      </c>
      <c r="FM407" s="78">
        <v>619</v>
      </c>
      <c r="FN407" s="78">
        <v>619</v>
      </c>
      <c r="FO407" s="78">
        <v>619</v>
      </c>
      <c r="FP407" s="78">
        <v>619</v>
      </c>
      <c r="FQ407" s="78">
        <v>618</v>
      </c>
      <c r="FR407" s="78">
        <v>618</v>
      </c>
      <c r="FS407" s="78">
        <v>619</v>
      </c>
      <c r="FT407" s="78">
        <v>619</v>
      </c>
      <c r="FU407" s="75"/>
    </row>
    <row r="408" spans="1:177">
      <c r="A408" s="150" t="s">
        <v>1166</v>
      </c>
      <c r="B408" s="76" t="s">
        <v>1012</v>
      </c>
      <c r="C408" s="79">
        <v>-0.15760853538746442</v>
      </c>
      <c r="D408" s="79">
        <v>-0.11566999821807571</v>
      </c>
      <c r="E408" s="79">
        <v>0.32924606830442726</v>
      </c>
      <c r="F408" s="79">
        <v>-0.22432184076047346</v>
      </c>
      <c r="G408" s="79">
        <v>-0.21754652776573608</v>
      </c>
      <c r="H408" s="79">
        <v>4.5776498688998267E-3</v>
      </c>
      <c r="I408" s="79">
        <v>0.14628939780829708</v>
      </c>
      <c r="J408" s="79">
        <v>-8.1722100512290063E-2</v>
      </c>
      <c r="K408" s="79">
        <v>2.5808211434458626E-2</v>
      </c>
      <c r="L408" s="79">
        <v>1.44433106091815E-3</v>
      </c>
      <c r="M408" s="79">
        <v>-6.0188542419628357E-2</v>
      </c>
      <c r="N408" s="79">
        <v>-9.8355178124258869E-2</v>
      </c>
      <c r="O408" s="79">
        <v>-4.6502251588775669E-2</v>
      </c>
      <c r="P408" s="79">
        <v>-2.4386709523813468E-2</v>
      </c>
      <c r="Q408" s="79">
        <v>4.5210692186625143E-2</v>
      </c>
      <c r="R408" s="79">
        <v>-1.2696437536540033E-2</v>
      </c>
      <c r="S408" s="79">
        <v>-1.279807773125243E-2</v>
      </c>
      <c r="T408" s="79">
        <v>1.1157457822302588E-2</v>
      </c>
      <c r="U408" s="79">
        <v>0.41491848941507686</v>
      </c>
      <c r="V408" s="79">
        <v>0.30991859966556634</v>
      </c>
      <c r="W408" s="79">
        <v>-0.42167740215145394</v>
      </c>
      <c r="X408" s="79">
        <v>-3.0373752247652621E-2</v>
      </c>
      <c r="Y408" s="79">
        <v>-1.6291719626711748E-2</v>
      </c>
      <c r="Z408" s="79">
        <v>2.857502674978913E-2</v>
      </c>
      <c r="AA408" s="79">
        <v>-2.4581512290940227E-2</v>
      </c>
      <c r="AB408" s="79">
        <v>-2.3262365359783179E-2</v>
      </c>
      <c r="AC408" s="79">
        <v>1.21773720217173E-2</v>
      </c>
      <c r="AD408" s="79">
        <v>-6.2486261671593497E-2</v>
      </c>
      <c r="AE408" s="79">
        <v>-7.2885204203884141E-2</v>
      </c>
      <c r="AF408" s="79">
        <v>-1.8266480872994564E-2</v>
      </c>
      <c r="AG408" s="79">
        <v>-2.7463445700222158E-2</v>
      </c>
      <c r="AH408" s="79">
        <v>-2.8185121624618531E-2</v>
      </c>
      <c r="AI408" s="79">
        <v>9.8595279952075846E-3</v>
      </c>
      <c r="AJ408" s="79">
        <v>-6.3230538411209306E-2</v>
      </c>
      <c r="AK408" s="79">
        <v>-6.0023139605308501E-2</v>
      </c>
      <c r="AL408" s="79">
        <v>4.4456175943877081E-3</v>
      </c>
      <c r="AM408" s="79">
        <v>-7.0972488863723412E-2</v>
      </c>
      <c r="AN408" s="79">
        <v>-6.8537816020938613E-2</v>
      </c>
      <c r="AO408" s="79">
        <v>-4.4699111459737643E-2</v>
      </c>
      <c r="AP408" s="79">
        <v>-9.6891481908099972E-2</v>
      </c>
      <c r="AQ408" s="79">
        <v>-8.6141420989024886E-2</v>
      </c>
      <c r="AR408" s="79">
        <v>1.7323206431424161E-2</v>
      </c>
      <c r="AS408" s="79">
        <v>-0.151333959720864</v>
      </c>
      <c r="AT408" s="79">
        <v>-0.14714058382178968</v>
      </c>
      <c r="AU408" s="79">
        <v>-2.0068963497786484E-2</v>
      </c>
      <c r="AV408" s="79">
        <v>-6.7976210227964226E-2</v>
      </c>
      <c r="AW408" s="79">
        <v>-4.5944873543709887E-2</v>
      </c>
      <c r="AX408" s="79">
        <v>1.1971478453791783E-2</v>
      </c>
      <c r="AY408" s="79">
        <v>-4.7764449233152526E-2</v>
      </c>
      <c r="AZ408" s="79">
        <v>-4.293434281997572E-2</v>
      </c>
      <c r="BA408" s="79">
        <v>-2.2948147196716075E-3</v>
      </c>
      <c r="BB408" s="79">
        <v>-5.5284887718243601E-2</v>
      </c>
      <c r="BC408" s="79">
        <v>-6.3476535734713221E-2</v>
      </c>
      <c r="BD408" s="79">
        <v>-4.6651794131806965E-2</v>
      </c>
      <c r="BE408" s="79">
        <v>-7.6771698197375907E-2</v>
      </c>
      <c r="BF408" s="79">
        <v>-6.1455370052375738E-2</v>
      </c>
      <c r="BG408" s="79">
        <v>4.9475652251102203E-2</v>
      </c>
      <c r="BH408" s="79">
        <v>-2.7854090245093142E-2</v>
      </c>
      <c r="BI408" s="79">
        <v>-2.7506424824144185E-2</v>
      </c>
      <c r="BJ408" s="79">
        <v>-7.5282958192452861E-3</v>
      </c>
      <c r="BK408" s="79">
        <v>-5.4449687786027691E-2</v>
      </c>
      <c r="BL408" s="79">
        <v>-5.1886410212343116E-2</v>
      </c>
      <c r="BM408" s="79">
        <v>4.7255239060810507E-2</v>
      </c>
      <c r="BN408" s="79">
        <v>-2.8584140670948791E-2</v>
      </c>
      <c r="BO408" s="79">
        <v>-1.801216276402921E-2</v>
      </c>
      <c r="BP408" s="79">
        <v>8.9797967572239727E-3</v>
      </c>
      <c r="BQ408" s="79">
        <v>-3.8404485948627769E-2</v>
      </c>
      <c r="BR408" s="79">
        <v>-4.0487244526612523E-2</v>
      </c>
      <c r="BS408" s="79">
        <v>2.0728629762034722E-3</v>
      </c>
      <c r="BT408" s="79">
        <v>-1.1047837395680762E-2</v>
      </c>
      <c r="BU408" s="79">
        <v>-6.7174931145498129E-3</v>
      </c>
      <c r="BV408" s="79">
        <v>1.0289599579516435E-2</v>
      </c>
      <c r="BW408" s="79">
        <v>3.7988765631560062E-2</v>
      </c>
      <c r="BX408" s="79">
        <v>8.3013251872661564E-2</v>
      </c>
      <c r="BY408" s="79">
        <v>6.3620826575465873E-3</v>
      </c>
      <c r="BZ408" s="79">
        <v>-1.2731833986793506E-2</v>
      </c>
      <c r="CA408" s="79">
        <v>-1.170291161247811E-2</v>
      </c>
      <c r="CB408" s="79">
        <v>1.2730217041712693E-2</v>
      </c>
      <c r="CC408" s="79">
        <v>-3.4758777213900437E-2</v>
      </c>
      <c r="CD408" s="79">
        <v>-2.4179106517028912E-2</v>
      </c>
      <c r="CE408" s="79">
        <v>2.6826781929934575E-2</v>
      </c>
      <c r="CF408" s="79">
        <v>-3.1576722171270555E-2</v>
      </c>
      <c r="CG408" s="79">
        <v>-4.6105562403221695E-2</v>
      </c>
      <c r="CH408" s="79">
        <v>-3.2182225457621408E-2</v>
      </c>
      <c r="CI408" s="79">
        <v>-3.3572352046518181E-3</v>
      </c>
      <c r="CJ408" s="79">
        <v>-3.0114807721746701E-2</v>
      </c>
      <c r="CK408" s="79">
        <v>-3.3600207046742749E-2</v>
      </c>
      <c r="CL408" s="79">
        <v>-1.7406594955040544E-2</v>
      </c>
      <c r="CM408" s="79">
        <v>-1.4276887916282916E-2</v>
      </c>
      <c r="CN408" s="79">
        <v>1.6324519881859178E-4</v>
      </c>
      <c r="CO408" s="79">
        <v>-3.3360591182432058E-2</v>
      </c>
      <c r="CP408" s="79">
        <v>-4.9459938081805314E-2</v>
      </c>
      <c r="CQ408" s="79">
        <v>-2.9203372320093665E-2</v>
      </c>
      <c r="CR408" s="79">
        <v>-7.0603799687653235E-2</v>
      </c>
      <c r="CS408" s="79">
        <v>0.91907319101321316</v>
      </c>
      <c r="CT408" s="79">
        <v>8.6620526978208559E-2</v>
      </c>
      <c r="CU408" s="79">
        <v>-9.7007318951711996E-2</v>
      </c>
      <c r="CV408" s="79">
        <v>-0.1442783246610585</v>
      </c>
      <c r="CW408" s="79">
        <v>-7.3890646594907405E-2</v>
      </c>
      <c r="CX408" s="79">
        <v>-4.6867137697014387E-2</v>
      </c>
      <c r="CY408" s="79">
        <v>-4.9143285643149466E-2</v>
      </c>
      <c r="CZ408" s="79">
        <v>-4.0065960132799538E-3</v>
      </c>
      <c r="DA408" s="79">
        <v>7.643536083270315E-2</v>
      </c>
      <c r="DB408" s="79">
        <v>-2.5094001267847332E-2</v>
      </c>
      <c r="DC408" s="79">
        <v>-6.7538695318044406E-2</v>
      </c>
      <c r="DD408" s="79">
        <v>0.92154681069346855</v>
      </c>
      <c r="DE408" s="79">
        <v>3.4816381326008882E-3</v>
      </c>
      <c r="DF408" s="79">
        <v>-0.61676033286982956</v>
      </c>
      <c r="DG408" s="79">
        <v>0.4651175632114764</v>
      </c>
      <c r="DH408" s="79">
        <v>-0.11723549480708959</v>
      </c>
      <c r="DI408" s="79">
        <v>-0.46983523301126112</v>
      </c>
      <c r="DJ408" s="79">
        <v>0.35603861961097327</v>
      </c>
      <c r="DK408" s="79">
        <v>0.47725998847864237</v>
      </c>
      <c r="DL408" s="79">
        <v>0.45594334218283611</v>
      </c>
      <c r="DM408" s="79">
        <v>-9.3226503263551197E-2</v>
      </c>
      <c r="DN408" s="79">
        <v>0.21381128158371235</v>
      </c>
      <c r="DO408" s="79">
        <v>9.9590048079533755E-2</v>
      </c>
      <c r="DP408" s="79">
        <v>-8.3087660827113261E-2</v>
      </c>
      <c r="DQ408" s="79">
        <v>-7.2265291988946351E-2</v>
      </c>
      <c r="DR408" s="79">
        <v>8.1963151534697701E-2</v>
      </c>
      <c r="DS408" s="79">
        <v>-5.4710135955175508E-2</v>
      </c>
      <c r="DT408" s="79">
        <v>-9.4828627132173521E-2</v>
      </c>
      <c r="DU408" s="79">
        <v>-7.8852573084811431E-2</v>
      </c>
      <c r="DV408" s="79">
        <v>-9.9081845807817315E-2</v>
      </c>
      <c r="DW408" s="79">
        <v>-6.1233682004385427E-2</v>
      </c>
      <c r="DX408" s="79">
        <v>-5.6641328876407528E-2</v>
      </c>
      <c r="DY408" s="79">
        <v>6.2668802732034332E-2</v>
      </c>
      <c r="DZ408" s="79">
        <v>2.2895993178437123E-2</v>
      </c>
      <c r="EA408" s="79">
        <v>-1.4247035582958483E-2</v>
      </c>
      <c r="EB408" s="79">
        <v>3.4033334017955733E-2</v>
      </c>
      <c r="EC408" s="79">
        <v>-6.8236935596270712E-2</v>
      </c>
      <c r="ED408" s="79">
        <v>0.21837331155490941</v>
      </c>
      <c r="EE408" s="79">
        <v>-7.0006729529340219E-3</v>
      </c>
      <c r="EF408" s="78">
        <v>1</v>
      </c>
      <c r="EG408" s="79">
        <v>-7.376563202810256E-2</v>
      </c>
      <c r="EH408" s="79">
        <v>-1.9591385779397966E-2</v>
      </c>
      <c r="EI408" s="79">
        <v>-2.2383128295565668E-2</v>
      </c>
      <c r="EJ408" s="79">
        <v>-0.15114897722641066</v>
      </c>
      <c r="EK408" s="79">
        <v>-4.2411723934099824E-2</v>
      </c>
      <c r="EL408" s="79">
        <v>0.58129221855896407</v>
      </c>
      <c r="EM408" s="79">
        <v>2.5425382190785009E-2</v>
      </c>
      <c r="EN408" s="79">
        <v>-7.1833688835801129E-2</v>
      </c>
      <c r="EO408" s="79">
        <v>-5.7696583103001395E-2</v>
      </c>
      <c r="EP408" s="79">
        <v>1.0951398881580709E-2</v>
      </c>
      <c r="EQ408" s="79">
        <v>1.7189660863399289E-2</v>
      </c>
      <c r="ER408" s="79">
        <v>9.4952052197452355E-3</v>
      </c>
      <c r="ES408" s="79">
        <v>1.585936387213966E-2</v>
      </c>
      <c r="ET408" s="79">
        <v>7.4944628434940068E-3</v>
      </c>
      <c r="EU408" s="79">
        <v>8.6463489425160744E-2</v>
      </c>
      <c r="EV408" s="79">
        <v>6.3939237039836713E-2</v>
      </c>
      <c r="EW408" s="79">
        <v>1.9446828413406034E-2</v>
      </c>
      <c r="EX408" s="79">
        <v>2.2987866715733031E-2</v>
      </c>
      <c r="EY408" s="79">
        <v>-4.7959116589338545E-3</v>
      </c>
      <c r="EZ408" s="79">
        <v>-6.498766500701734E-3</v>
      </c>
      <c r="FA408" s="79">
        <v>7.1784952773026323E-2</v>
      </c>
      <c r="FB408" s="79">
        <v>0.11072499102778285</v>
      </c>
      <c r="FC408" s="79">
        <v>1.406375818819152E-4</v>
      </c>
      <c r="FD408" s="79">
        <v>-6.6469682164335929E-3</v>
      </c>
      <c r="FE408" s="79">
        <v>-5.809623867167029E-4</v>
      </c>
      <c r="FF408" s="79">
        <v>-6.9976069312782854E-3</v>
      </c>
      <c r="FG408" s="79">
        <v>1.4561206063248872E-2</v>
      </c>
      <c r="FH408" s="79">
        <v>4.1601173900121125E-3</v>
      </c>
      <c r="FI408" s="79">
        <v>-1.2624522187627638E-2</v>
      </c>
      <c r="FJ408" s="79">
        <v>-7.9730065969521605E-2</v>
      </c>
      <c r="FK408" s="79">
        <v>-1.3682781906821092E-2</v>
      </c>
      <c r="FL408" s="79">
        <v>-3.6004708288843813E-2</v>
      </c>
      <c r="FM408" s="79">
        <v>-1.0043763136229908E-2</v>
      </c>
      <c r="FN408" s="79">
        <v>-1.3520983589346358E-2</v>
      </c>
      <c r="FO408" s="79">
        <v>-1.7916472103392721E-2</v>
      </c>
      <c r="FP408" s="79">
        <v>7.7711670364742122E-2</v>
      </c>
      <c r="FQ408" s="79">
        <v>8.2854265949705644E-2</v>
      </c>
      <c r="FR408" s="79">
        <v>9.3045055514806001E-3</v>
      </c>
      <c r="FS408" s="79">
        <v>0.31139890201912079</v>
      </c>
      <c r="FT408" s="79">
        <v>0.31071056142116094</v>
      </c>
      <c r="FU408" s="75"/>
    </row>
    <row r="409" spans="1:177">
      <c r="A409" s="150"/>
      <c r="B409" s="76" t="s">
        <v>1011</v>
      </c>
      <c r="C409" s="79">
        <v>5.6637196350483859E-5</v>
      </c>
      <c r="D409" s="79">
        <v>3.2148529388204149E-3</v>
      </c>
      <c r="E409" s="79">
        <v>8.0074160257043972E-18</v>
      </c>
      <c r="F409" s="79">
        <v>7.9964421782273767E-9</v>
      </c>
      <c r="G409" s="79">
        <v>2.2714931807309147E-8</v>
      </c>
      <c r="H409" s="79">
        <v>0.90748338183895583</v>
      </c>
      <c r="I409" s="79">
        <v>1.8849534731748153E-4</v>
      </c>
      <c r="J409" s="79">
        <v>3.7694935635777881E-2</v>
      </c>
      <c r="K409" s="79">
        <v>0.51325644414094485</v>
      </c>
      <c r="L409" s="79">
        <v>0.97075031073893026</v>
      </c>
      <c r="M409" s="79">
        <v>0.12616684990395327</v>
      </c>
      <c r="N409" s="79">
        <v>1.2314030292695609E-2</v>
      </c>
      <c r="O409" s="79">
        <v>0.23752641646377071</v>
      </c>
      <c r="P409" s="79">
        <v>0.53578613497752103</v>
      </c>
      <c r="Q409" s="79">
        <v>0.25082350475874804</v>
      </c>
      <c r="R409" s="79">
        <v>0.747196982725707</v>
      </c>
      <c r="S409" s="79">
        <v>0.7452429717947322</v>
      </c>
      <c r="T409" s="79">
        <v>0.77697501383237388</v>
      </c>
      <c r="U409" s="79">
        <v>2.5943175392146941E-28</v>
      </c>
      <c r="V409" s="79">
        <v>7.1826461171906312E-16</v>
      </c>
      <c r="W409" s="79">
        <v>2.8001452237978316E-29</v>
      </c>
      <c r="X409" s="79">
        <v>0.4405429627266263</v>
      </c>
      <c r="Y409" s="79">
        <v>0.67914841399867032</v>
      </c>
      <c r="Z409" s="79">
        <v>0.46809468310354996</v>
      </c>
      <c r="AA409" s="79">
        <v>0.53253211886181928</v>
      </c>
      <c r="AB409" s="79">
        <v>0.55476045692050591</v>
      </c>
      <c r="AC409" s="79">
        <v>0.75720095419434041</v>
      </c>
      <c r="AD409" s="79">
        <v>0.11231094128706626</v>
      </c>
      <c r="AE409" s="79">
        <v>6.3910733518120849E-2</v>
      </c>
      <c r="AF409" s="79">
        <v>0.64281254098323837</v>
      </c>
      <c r="AG409" s="79">
        <v>0.48558612203665441</v>
      </c>
      <c r="AH409" s="79">
        <v>0.47419013416442968</v>
      </c>
      <c r="AI409" s="79">
        <v>0.80234762070319365</v>
      </c>
      <c r="AJ409" s="79">
        <v>0.10808895060854545</v>
      </c>
      <c r="AK409" s="79">
        <v>0.12721338586777117</v>
      </c>
      <c r="AL409" s="79">
        <v>0.9101403686909576</v>
      </c>
      <c r="AM409" s="79">
        <v>7.1222746714947716E-2</v>
      </c>
      <c r="AN409" s="79">
        <v>8.1505130567581546E-2</v>
      </c>
      <c r="AO409" s="79">
        <v>0.25623111767375162</v>
      </c>
      <c r="AP409" s="79">
        <v>1.3678847553630758E-2</v>
      </c>
      <c r="AQ409" s="79">
        <v>2.845564767053934E-2</v>
      </c>
      <c r="AR409" s="79">
        <v>0.66006937124750564</v>
      </c>
      <c r="AS409" s="79">
        <v>1.1145688290598806E-4</v>
      </c>
      <c r="AT409" s="79">
        <v>1.7270516234280258E-4</v>
      </c>
      <c r="AU409" s="79">
        <v>0.61037218220102318</v>
      </c>
      <c r="AV409" s="79">
        <v>8.4039976886072718E-2</v>
      </c>
      <c r="AW409" s="79">
        <v>0.24320260666539684</v>
      </c>
      <c r="AX409" s="79">
        <v>0.76118052434821215</v>
      </c>
      <c r="AY409" s="79">
        <v>0.22501933352026315</v>
      </c>
      <c r="AZ409" s="79">
        <v>0.2755029073233225</v>
      </c>
      <c r="BA409" s="79">
        <v>0.95354267797621683</v>
      </c>
      <c r="BB409" s="79">
        <v>0.160142559540358</v>
      </c>
      <c r="BC409" s="79">
        <v>0.10672139832826073</v>
      </c>
      <c r="BD409" s="79">
        <v>0.23601952904131041</v>
      </c>
      <c r="BE409" s="79">
        <v>5.0951844385421996E-2</v>
      </c>
      <c r="BF409" s="79">
        <v>0.11837180671928453</v>
      </c>
      <c r="BG409" s="79">
        <v>0.20882296430955105</v>
      </c>
      <c r="BH409" s="79">
        <v>0.47939916803473825</v>
      </c>
      <c r="BI409" s="79">
        <v>0.48490332281892423</v>
      </c>
      <c r="BJ409" s="79">
        <v>0.84842874471293228</v>
      </c>
      <c r="BK409" s="79">
        <v>0.16656032540243482</v>
      </c>
      <c r="BL409" s="79">
        <v>0.18746056541416878</v>
      </c>
      <c r="BM409" s="79">
        <v>0.23000740620329407</v>
      </c>
      <c r="BN409" s="79">
        <v>0.46795272341625616</v>
      </c>
      <c r="BO409" s="79">
        <v>0.64744678593727323</v>
      </c>
      <c r="BP409" s="79">
        <v>0.81966585321948937</v>
      </c>
      <c r="BQ409" s="79">
        <v>0.32939419439289264</v>
      </c>
      <c r="BR409" s="79">
        <v>0.30382205724454547</v>
      </c>
      <c r="BS409" s="79">
        <v>0.95803161672354575</v>
      </c>
      <c r="BT409" s="79">
        <v>0.77910919065265372</v>
      </c>
      <c r="BU409" s="79">
        <v>0.86458628323344699</v>
      </c>
      <c r="BV409" s="79">
        <v>0.79391586450229734</v>
      </c>
      <c r="BW409" s="79">
        <v>0.33466033657494199</v>
      </c>
      <c r="BX409" s="79">
        <v>3.4763465095848607E-2</v>
      </c>
      <c r="BY409" s="79">
        <v>0.87168710490291812</v>
      </c>
      <c r="BZ409" s="79">
        <v>0.74651630886133624</v>
      </c>
      <c r="CA409" s="79">
        <v>0.76638093462887058</v>
      </c>
      <c r="CB409" s="79">
        <v>0.74654739842533513</v>
      </c>
      <c r="CC409" s="79">
        <v>0.37740480995121317</v>
      </c>
      <c r="CD409" s="79">
        <v>0.53926493134790221</v>
      </c>
      <c r="CE409" s="79">
        <v>0.49576118549155057</v>
      </c>
      <c r="CF409" s="79">
        <v>0.42264640212452531</v>
      </c>
      <c r="CG409" s="79">
        <v>0.24155652342377121</v>
      </c>
      <c r="CH409" s="79">
        <v>0.41380150558682971</v>
      </c>
      <c r="CI409" s="79">
        <v>0.93207822404927609</v>
      </c>
      <c r="CJ409" s="79">
        <v>0.44445120650661296</v>
      </c>
      <c r="CK409" s="79">
        <v>0.39352086291171184</v>
      </c>
      <c r="CL409" s="79">
        <v>0.65853634792143334</v>
      </c>
      <c r="CM409" s="79">
        <v>0.7170038663872087</v>
      </c>
      <c r="CN409" s="79">
        <v>0.99669333069048338</v>
      </c>
      <c r="CO409" s="79">
        <v>0.39690515297574869</v>
      </c>
      <c r="CP409" s="79">
        <v>0.20896775861923789</v>
      </c>
      <c r="CQ409" s="79">
        <v>0.45836340818636578</v>
      </c>
      <c r="CR409" s="79">
        <v>7.2707990655073898E-2</v>
      </c>
      <c r="CS409" s="79">
        <v>4.901667104550265E-263</v>
      </c>
      <c r="CT409" s="79">
        <v>2.7582181697225427E-2</v>
      </c>
      <c r="CU409" s="79">
        <v>1.3566173062506926E-2</v>
      </c>
      <c r="CV409" s="79">
        <v>2.3134157893163251E-4</v>
      </c>
      <c r="CW409" s="79">
        <v>6.0322246116702137E-2</v>
      </c>
      <c r="CX409" s="79">
        <v>0.23386146045654643</v>
      </c>
      <c r="CY409" s="79">
        <v>0.21190095374110696</v>
      </c>
      <c r="CZ409" s="79">
        <v>0.91898218537138188</v>
      </c>
      <c r="DA409" s="79">
        <v>5.1978865648337425E-2</v>
      </c>
      <c r="DB409" s="79">
        <v>0.52401935412806844</v>
      </c>
      <c r="DC409" s="79">
        <v>8.6058534754589716E-2</v>
      </c>
      <c r="DD409" s="79">
        <v>3.3243933967206322E-267</v>
      </c>
      <c r="DE409" s="79">
        <v>0.92956778650290006</v>
      </c>
      <c r="DF409" s="79">
        <v>4.605013932363447E-69</v>
      </c>
      <c r="DG409" s="79">
        <v>4.8330084712137546E-36</v>
      </c>
      <c r="DH409" s="79">
        <v>2.8213250248922996E-3</v>
      </c>
      <c r="DI409" s="79">
        <v>7.750898322499611E-37</v>
      </c>
      <c r="DJ409" s="79">
        <v>9.0368909818499052E-21</v>
      </c>
      <c r="DK409" s="79">
        <v>4.1020774611238242E-38</v>
      </c>
      <c r="DL409" s="79">
        <v>1.566334837185373E-34</v>
      </c>
      <c r="DM409" s="79">
        <v>1.7696425340071306E-2</v>
      </c>
      <c r="DN409" s="79">
        <v>3.981775492833567E-8</v>
      </c>
      <c r="DO409" s="79">
        <v>1.1257671523703942E-2</v>
      </c>
      <c r="DP409" s="79">
        <v>3.4600614522809062E-2</v>
      </c>
      <c r="DQ409" s="79">
        <v>6.6209618232919015E-2</v>
      </c>
      <c r="DR409" s="79">
        <v>3.7132239823806458E-2</v>
      </c>
      <c r="DS409" s="79">
        <v>0.16453864453257896</v>
      </c>
      <c r="DT409" s="79">
        <v>1.5828135498977002E-2</v>
      </c>
      <c r="DU409" s="79">
        <v>4.4968010772040545E-2</v>
      </c>
      <c r="DV409" s="79">
        <v>1.1682278619896822E-2</v>
      </c>
      <c r="DW409" s="79">
        <v>0.11970800549752507</v>
      </c>
      <c r="DX409" s="79">
        <v>0.15011953662828256</v>
      </c>
      <c r="DY409" s="79">
        <v>0.11126363775401264</v>
      </c>
      <c r="DZ409" s="79">
        <v>0.57090354047218184</v>
      </c>
      <c r="EA409" s="79">
        <v>0.72137540340751305</v>
      </c>
      <c r="EB409" s="79">
        <v>0.39491404941739205</v>
      </c>
      <c r="EC409" s="79">
        <v>8.3334031170223491E-2</v>
      </c>
      <c r="ED409" s="79">
        <v>2.1067765634712481E-8</v>
      </c>
      <c r="EE409" s="79">
        <v>0.86211400141312822</v>
      </c>
      <c r="EF409" s="77"/>
      <c r="EG409" s="79">
        <v>6.0759152247548569E-2</v>
      </c>
      <c r="EH409" s="79">
        <v>0.61971423498510014</v>
      </c>
      <c r="EI409" s="79">
        <v>0.57771148113474757</v>
      </c>
      <c r="EJ409" s="79">
        <v>1.1365878801556993E-4</v>
      </c>
      <c r="EK409" s="79">
        <v>0.28251732866362289</v>
      </c>
      <c r="EL409" s="79">
        <v>9.5282439931985395E-60</v>
      </c>
      <c r="EM409" s="79">
        <v>0.51855219825094467</v>
      </c>
      <c r="EN409" s="79">
        <v>6.8278178337853726E-2</v>
      </c>
      <c r="EO409" s="79">
        <v>0.14265782388254203</v>
      </c>
      <c r="EP409" s="79">
        <v>0.78098810698803289</v>
      </c>
      <c r="EQ409" s="79">
        <v>0.6625274531258436</v>
      </c>
      <c r="ER409" s="79">
        <v>0.80950839032796473</v>
      </c>
      <c r="ES409" s="79">
        <v>0.68720783534404273</v>
      </c>
      <c r="ET409" s="79">
        <v>0.84910174268414063</v>
      </c>
      <c r="EU409" s="79">
        <v>2.7865902624471733E-2</v>
      </c>
      <c r="EV409" s="79">
        <v>0.10418623938343877</v>
      </c>
      <c r="EW409" s="79">
        <v>0.6214873485088126</v>
      </c>
      <c r="EX409" s="79">
        <v>0.55944215584751267</v>
      </c>
      <c r="EY409" s="79">
        <v>0.90309341019948908</v>
      </c>
      <c r="EZ409" s="79">
        <v>0.86895501575604506</v>
      </c>
      <c r="FA409" s="79">
        <v>6.8037280585488247E-2</v>
      </c>
      <c r="FB409" s="79">
        <v>4.8075943256599115E-3</v>
      </c>
      <c r="FC409" s="79">
        <v>0.99715126495895756</v>
      </c>
      <c r="FD409" s="79">
        <v>0.86599446677838277</v>
      </c>
      <c r="FE409" s="79">
        <v>0.98823250845451116</v>
      </c>
      <c r="FF409" s="79">
        <v>0.8589974771253357</v>
      </c>
      <c r="FG409" s="79">
        <v>0.71161716487394866</v>
      </c>
      <c r="FH409" s="79">
        <v>0.91588909889290382</v>
      </c>
      <c r="FI409" s="79">
        <v>0.74858052058020375</v>
      </c>
      <c r="FJ409" s="79">
        <v>4.2628047081667862E-2</v>
      </c>
      <c r="FK409" s="79">
        <v>0.72830498465020965</v>
      </c>
      <c r="FL409" s="79">
        <v>0.36053385468601906</v>
      </c>
      <c r="FM409" s="79">
        <v>0.79873273025293612</v>
      </c>
      <c r="FN409" s="79">
        <v>0.73139307938204368</v>
      </c>
      <c r="FO409" s="79">
        <v>0.64919403270716236</v>
      </c>
      <c r="FP409" s="79">
        <v>4.8695099195416036E-2</v>
      </c>
      <c r="FQ409" s="79">
        <v>3.5541348085270617E-2</v>
      </c>
      <c r="FR409" s="79">
        <v>0.81383270475725611</v>
      </c>
      <c r="FS409" s="79">
        <v>5.1487091000573853E-16</v>
      </c>
      <c r="FT409" s="79">
        <v>6.0121850951128687E-16</v>
      </c>
      <c r="FU409" s="75"/>
    </row>
    <row r="410" spans="1:177">
      <c r="A410" s="150"/>
      <c r="B410" s="76" t="s">
        <v>1010</v>
      </c>
      <c r="C410" s="78">
        <v>647</v>
      </c>
      <c r="D410" s="78">
        <v>647</v>
      </c>
      <c r="E410" s="78">
        <v>647</v>
      </c>
      <c r="F410" s="78">
        <v>647</v>
      </c>
      <c r="G410" s="78">
        <v>647</v>
      </c>
      <c r="H410" s="78">
        <v>647</v>
      </c>
      <c r="I410" s="78">
        <v>647</v>
      </c>
      <c r="J410" s="78">
        <v>647</v>
      </c>
      <c r="K410" s="78">
        <v>644</v>
      </c>
      <c r="L410" s="78">
        <v>647</v>
      </c>
      <c r="M410" s="78">
        <v>647</v>
      </c>
      <c r="N410" s="78">
        <v>647</v>
      </c>
      <c r="O410" s="78">
        <v>647</v>
      </c>
      <c r="P410" s="78">
        <v>647</v>
      </c>
      <c r="Q410" s="78">
        <v>647</v>
      </c>
      <c r="R410" s="78">
        <v>647</v>
      </c>
      <c r="S410" s="78">
        <v>647</v>
      </c>
      <c r="T410" s="78">
        <v>647</v>
      </c>
      <c r="U410" s="78">
        <v>647</v>
      </c>
      <c r="V410" s="78">
        <v>647</v>
      </c>
      <c r="W410" s="78">
        <v>647</v>
      </c>
      <c r="X410" s="78">
        <v>647</v>
      </c>
      <c r="Y410" s="78">
        <v>647</v>
      </c>
      <c r="Z410" s="78">
        <v>647</v>
      </c>
      <c r="AA410" s="78">
        <v>647</v>
      </c>
      <c r="AB410" s="78">
        <v>647</v>
      </c>
      <c r="AC410" s="78">
        <v>647</v>
      </c>
      <c r="AD410" s="78">
        <v>647</v>
      </c>
      <c r="AE410" s="78">
        <v>647</v>
      </c>
      <c r="AF410" s="78">
        <v>647</v>
      </c>
      <c r="AG410" s="78">
        <v>647</v>
      </c>
      <c r="AH410" s="78">
        <v>647</v>
      </c>
      <c r="AI410" s="78">
        <v>647</v>
      </c>
      <c r="AJ410" s="78">
        <v>647</v>
      </c>
      <c r="AK410" s="78">
        <v>647</v>
      </c>
      <c r="AL410" s="78">
        <v>647</v>
      </c>
      <c r="AM410" s="78">
        <v>647</v>
      </c>
      <c r="AN410" s="78">
        <v>647</v>
      </c>
      <c r="AO410" s="78">
        <v>647</v>
      </c>
      <c r="AP410" s="78">
        <v>647</v>
      </c>
      <c r="AQ410" s="78">
        <v>647</v>
      </c>
      <c r="AR410" s="78">
        <v>647</v>
      </c>
      <c r="AS410" s="78">
        <v>647</v>
      </c>
      <c r="AT410" s="78">
        <v>647</v>
      </c>
      <c r="AU410" s="78">
        <v>647</v>
      </c>
      <c r="AV410" s="78">
        <v>647</v>
      </c>
      <c r="AW410" s="78">
        <v>647</v>
      </c>
      <c r="AX410" s="78">
        <v>647</v>
      </c>
      <c r="AY410" s="78">
        <v>647</v>
      </c>
      <c r="AZ410" s="78">
        <v>647</v>
      </c>
      <c r="BA410" s="78">
        <v>647</v>
      </c>
      <c r="BB410" s="78">
        <v>647</v>
      </c>
      <c r="BC410" s="78">
        <v>647</v>
      </c>
      <c r="BD410" s="78">
        <v>647</v>
      </c>
      <c r="BE410" s="78">
        <v>647</v>
      </c>
      <c r="BF410" s="78">
        <v>647</v>
      </c>
      <c r="BG410" s="78">
        <v>647</v>
      </c>
      <c r="BH410" s="78">
        <v>647</v>
      </c>
      <c r="BI410" s="78">
        <v>647</v>
      </c>
      <c r="BJ410" s="78">
        <v>647</v>
      </c>
      <c r="BK410" s="78">
        <v>647</v>
      </c>
      <c r="BL410" s="78">
        <v>647</v>
      </c>
      <c r="BM410" s="78">
        <v>647</v>
      </c>
      <c r="BN410" s="78">
        <v>647</v>
      </c>
      <c r="BO410" s="78">
        <v>647</v>
      </c>
      <c r="BP410" s="78">
        <v>647</v>
      </c>
      <c r="BQ410" s="78">
        <v>647</v>
      </c>
      <c r="BR410" s="78">
        <v>647</v>
      </c>
      <c r="BS410" s="78">
        <v>647</v>
      </c>
      <c r="BT410" s="78">
        <v>647</v>
      </c>
      <c r="BU410" s="78">
        <v>647</v>
      </c>
      <c r="BV410" s="78">
        <v>647</v>
      </c>
      <c r="BW410" s="78">
        <v>647</v>
      </c>
      <c r="BX410" s="78">
        <v>647</v>
      </c>
      <c r="BY410" s="78">
        <v>647</v>
      </c>
      <c r="BZ410" s="78">
        <v>647</v>
      </c>
      <c r="CA410" s="78">
        <v>647</v>
      </c>
      <c r="CB410" s="78">
        <v>647</v>
      </c>
      <c r="CC410" s="78">
        <v>647</v>
      </c>
      <c r="CD410" s="78">
        <v>647</v>
      </c>
      <c r="CE410" s="78">
        <v>647</v>
      </c>
      <c r="CF410" s="78">
        <v>647</v>
      </c>
      <c r="CG410" s="78">
        <v>647</v>
      </c>
      <c r="CH410" s="78">
        <v>647</v>
      </c>
      <c r="CI410" s="78">
        <v>647</v>
      </c>
      <c r="CJ410" s="78">
        <v>647</v>
      </c>
      <c r="CK410" s="78">
        <v>647</v>
      </c>
      <c r="CL410" s="78">
        <v>647</v>
      </c>
      <c r="CM410" s="78">
        <v>647</v>
      </c>
      <c r="CN410" s="78">
        <v>647</v>
      </c>
      <c r="CO410" s="78">
        <v>647</v>
      </c>
      <c r="CP410" s="78">
        <v>647</v>
      </c>
      <c r="CQ410" s="78">
        <v>647</v>
      </c>
      <c r="CR410" s="78">
        <v>647</v>
      </c>
      <c r="CS410" s="78">
        <v>647</v>
      </c>
      <c r="CT410" s="78">
        <v>647</v>
      </c>
      <c r="CU410" s="78">
        <v>647</v>
      </c>
      <c r="CV410" s="78">
        <v>647</v>
      </c>
      <c r="CW410" s="78">
        <v>647</v>
      </c>
      <c r="CX410" s="78">
        <v>647</v>
      </c>
      <c r="CY410" s="78">
        <v>647</v>
      </c>
      <c r="CZ410" s="78">
        <v>647</v>
      </c>
      <c r="DA410" s="78">
        <v>647</v>
      </c>
      <c r="DB410" s="78">
        <v>647</v>
      </c>
      <c r="DC410" s="78">
        <v>647</v>
      </c>
      <c r="DD410" s="78">
        <v>647</v>
      </c>
      <c r="DE410" s="78">
        <v>647</v>
      </c>
      <c r="DF410" s="78">
        <v>647</v>
      </c>
      <c r="DG410" s="78">
        <v>647</v>
      </c>
      <c r="DH410" s="78">
        <v>647</v>
      </c>
      <c r="DI410" s="78">
        <v>647</v>
      </c>
      <c r="DJ410" s="78">
        <v>647</v>
      </c>
      <c r="DK410" s="78">
        <v>647</v>
      </c>
      <c r="DL410" s="78">
        <v>647</v>
      </c>
      <c r="DM410" s="78">
        <v>647</v>
      </c>
      <c r="DN410" s="78">
        <v>647</v>
      </c>
      <c r="DO410" s="78">
        <v>647</v>
      </c>
      <c r="DP410" s="78">
        <v>647</v>
      </c>
      <c r="DQ410" s="78">
        <v>647</v>
      </c>
      <c r="DR410" s="78">
        <v>647</v>
      </c>
      <c r="DS410" s="78">
        <v>647</v>
      </c>
      <c r="DT410" s="78">
        <v>647</v>
      </c>
      <c r="DU410" s="78">
        <v>647</v>
      </c>
      <c r="DV410" s="78">
        <v>647</v>
      </c>
      <c r="DW410" s="78">
        <v>647</v>
      </c>
      <c r="DX410" s="78">
        <v>647</v>
      </c>
      <c r="DY410" s="78">
        <v>647</v>
      </c>
      <c r="DZ410" s="78">
        <v>615</v>
      </c>
      <c r="EA410" s="78">
        <v>629</v>
      </c>
      <c r="EB410" s="78">
        <v>627</v>
      </c>
      <c r="EC410" s="78">
        <v>645</v>
      </c>
      <c r="ED410" s="78">
        <v>645</v>
      </c>
      <c r="EE410" s="78">
        <v>618</v>
      </c>
      <c r="EF410" s="78">
        <v>647</v>
      </c>
      <c r="EG410" s="78">
        <v>647</v>
      </c>
      <c r="EH410" s="78">
        <v>644</v>
      </c>
      <c r="EI410" s="78">
        <v>621</v>
      </c>
      <c r="EJ410" s="78">
        <v>647</v>
      </c>
      <c r="EK410" s="78">
        <v>644</v>
      </c>
      <c r="EL410" s="78">
        <v>647</v>
      </c>
      <c r="EM410" s="78">
        <v>647</v>
      </c>
      <c r="EN410" s="78">
        <v>645</v>
      </c>
      <c r="EO410" s="78">
        <v>647</v>
      </c>
      <c r="EP410" s="78">
        <v>647</v>
      </c>
      <c r="EQ410" s="78">
        <v>647</v>
      </c>
      <c r="ER410" s="78">
        <v>647</v>
      </c>
      <c r="ES410" s="78">
        <v>647</v>
      </c>
      <c r="ET410" s="78">
        <v>647</v>
      </c>
      <c r="EU410" s="78">
        <v>647</v>
      </c>
      <c r="EV410" s="78">
        <v>647</v>
      </c>
      <c r="EW410" s="78">
        <v>647</v>
      </c>
      <c r="EX410" s="78">
        <v>647</v>
      </c>
      <c r="EY410" s="78">
        <v>647</v>
      </c>
      <c r="EZ410" s="78">
        <v>647</v>
      </c>
      <c r="FA410" s="78">
        <v>647</v>
      </c>
      <c r="FB410" s="78">
        <v>647</v>
      </c>
      <c r="FC410" s="78">
        <v>647</v>
      </c>
      <c r="FD410" s="78">
        <v>647</v>
      </c>
      <c r="FE410" s="78">
        <v>647</v>
      </c>
      <c r="FF410" s="78">
        <v>647</v>
      </c>
      <c r="FG410" s="78">
        <v>647</v>
      </c>
      <c r="FH410" s="78">
        <v>647</v>
      </c>
      <c r="FI410" s="78">
        <v>647</v>
      </c>
      <c r="FJ410" s="78">
        <v>647</v>
      </c>
      <c r="FK410" s="78">
        <v>647</v>
      </c>
      <c r="FL410" s="78">
        <v>647</v>
      </c>
      <c r="FM410" s="78">
        <v>647</v>
      </c>
      <c r="FN410" s="78">
        <v>647</v>
      </c>
      <c r="FO410" s="78">
        <v>647</v>
      </c>
      <c r="FP410" s="78">
        <v>644</v>
      </c>
      <c r="FQ410" s="78">
        <v>644</v>
      </c>
      <c r="FR410" s="78">
        <v>643</v>
      </c>
      <c r="FS410" s="78">
        <v>647</v>
      </c>
      <c r="FT410" s="78">
        <v>647</v>
      </c>
      <c r="FU410" s="75"/>
    </row>
    <row r="411" spans="1:177">
      <c r="A411" s="150" t="s">
        <v>1167</v>
      </c>
      <c r="B411" s="76" t="s">
        <v>1012</v>
      </c>
      <c r="C411" s="79">
        <v>1.255511520844806E-3</v>
      </c>
      <c r="D411" s="79">
        <v>7.2663137221014279E-2</v>
      </c>
      <c r="E411" s="79">
        <v>-8.5254822372785782E-2</v>
      </c>
      <c r="F411" s="79">
        <v>3.2587221970798844E-2</v>
      </c>
      <c r="G411" s="79">
        <v>9.3353281926081916E-2</v>
      </c>
      <c r="H411" s="79">
        <v>6.0821836148312769E-2</v>
      </c>
      <c r="I411" s="79">
        <v>4.5844088489389895E-2</v>
      </c>
      <c r="J411" s="79">
        <v>-7.4558479568983552E-2</v>
      </c>
      <c r="K411" s="79">
        <v>2.1796330322682536E-2</v>
      </c>
      <c r="L411" s="79">
        <v>-8.5994251923883241E-2</v>
      </c>
      <c r="M411" s="79">
        <v>-0.11046675191263909</v>
      </c>
      <c r="N411" s="79">
        <v>-6.8035450482272886E-2</v>
      </c>
      <c r="O411" s="79">
        <v>-2.4564703720027108E-2</v>
      </c>
      <c r="P411" s="79">
        <v>-5.5812817519478551E-2</v>
      </c>
      <c r="Q411" s="79">
        <v>2.0228532706649111E-2</v>
      </c>
      <c r="R411" s="79">
        <v>-3.2650441574502864E-2</v>
      </c>
      <c r="S411" s="79">
        <v>-3.2872140204823715E-2</v>
      </c>
      <c r="T411" s="79">
        <v>2.8729535620697425E-2</v>
      </c>
      <c r="U411" s="79">
        <v>-0.16633274086440378</v>
      </c>
      <c r="V411" s="79">
        <v>-0.18134769289779548</v>
      </c>
      <c r="W411" s="79">
        <v>8.8202707362590258E-3</v>
      </c>
      <c r="X411" s="79">
        <v>3.300587641616546E-2</v>
      </c>
      <c r="Y411" s="79">
        <v>-2.4096744021437116E-2</v>
      </c>
      <c r="Z411" s="79">
        <v>-6.5329507144136545E-2</v>
      </c>
      <c r="AA411" s="79">
        <v>1.8694107612162409E-2</v>
      </c>
      <c r="AB411" s="79">
        <v>-7.4080620601498313E-3</v>
      </c>
      <c r="AC411" s="79">
        <v>-3.4445443330732274E-2</v>
      </c>
      <c r="AD411" s="79">
        <v>-0.15871154315149472</v>
      </c>
      <c r="AE411" s="79">
        <v>-0.19322200738383122</v>
      </c>
      <c r="AF411" s="79">
        <v>-6.0795137882273594E-2</v>
      </c>
      <c r="AG411" s="79">
        <v>-6.1995655446987511E-3</v>
      </c>
      <c r="AH411" s="79">
        <v>2.832570568889691E-3</v>
      </c>
      <c r="AI411" s="79">
        <v>1.8938167098890631E-2</v>
      </c>
      <c r="AJ411" s="79">
        <v>0.10297717686152287</v>
      </c>
      <c r="AK411" s="79">
        <v>7.8963031550690496E-2</v>
      </c>
      <c r="AL411" s="79">
        <v>-3.1697931654105574E-2</v>
      </c>
      <c r="AM411" s="79">
        <v>-8.5667797962364192E-2</v>
      </c>
      <c r="AN411" s="79">
        <v>-0.10782667930564688</v>
      </c>
      <c r="AO411" s="79">
        <v>-0.12241632134309011</v>
      </c>
      <c r="AP411" s="79">
        <v>-8.9779527360362599E-2</v>
      </c>
      <c r="AQ411" s="79">
        <v>-0.105088788472655</v>
      </c>
      <c r="AR411" s="79">
        <v>-2.3699657806821928E-2</v>
      </c>
      <c r="AS411" s="79">
        <v>0.27253494845277371</v>
      </c>
      <c r="AT411" s="79">
        <v>0.11396533904922755</v>
      </c>
      <c r="AU411" s="79">
        <v>-0.15062036914975666</v>
      </c>
      <c r="AV411" s="79">
        <v>2.0964867255799081E-2</v>
      </c>
      <c r="AW411" s="79">
        <v>6.5658873186435707E-2</v>
      </c>
      <c r="AX411" s="79">
        <v>0.10175700579724362</v>
      </c>
      <c r="AY411" s="79">
        <v>0.11249227992177308</v>
      </c>
      <c r="AZ411" s="79">
        <v>1.5812007588796355E-2</v>
      </c>
      <c r="BA411" s="79">
        <v>-0.11394735941207261</v>
      </c>
      <c r="BB411" s="79">
        <v>-2.4421381611086364E-2</v>
      </c>
      <c r="BC411" s="79">
        <v>3.1604762756601519E-2</v>
      </c>
      <c r="BD411" s="79">
        <v>8.3026169965517579E-2</v>
      </c>
      <c r="BE411" s="79">
        <v>-1.6311795245353867E-3</v>
      </c>
      <c r="BF411" s="79">
        <v>-3.9050800866599879E-2</v>
      </c>
      <c r="BG411" s="79">
        <v>-4.2488724206153718E-2</v>
      </c>
      <c r="BH411" s="79">
        <v>-9.5376941833269349E-2</v>
      </c>
      <c r="BI411" s="79">
        <v>-9.5220111500836965E-2</v>
      </c>
      <c r="BJ411" s="79">
        <v>-2.897259218757816E-2</v>
      </c>
      <c r="BK411" s="79">
        <v>1.5218632836586962E-2</v>
      </c>
      <c r="BL411" s="79">
        <v>4.4258042975133229E-2</v>
      </c>
      <c r="BM411" s="79">
        <v>4.8025857087202525E-3</v>
      </c>
      <c r="BN411" s="79">
        <v>0.1156726206041189</v>
      </c>
      <c r="BO411" s="79">
        <v>7.5492419193920343E-2</v>
      </c>
      <c r="BP411" s="79">
        <v>-3.322663484100119E-2</v>
      </c>
      <c r="BQ411" s="79">
        <v>-0.10767686930533764</v>
      </c>
      <c r="BR411" s="79">
        <v>-0.12268981979398168</v>
      </c>
      <c r="BS411" s="79">
        <v>-9.4666836415893338E-3</v>
      </c>
      <c r="BT411" s="79">
        <v>2.3241775009133332E-2</v>
      </c>
      <c r="BU411" s="79">
        <v>2.3560120074404441E-2</v>
      </c>
      <c r="BV411" s="79">
        <v>2.261629861920402E-3</v>
      </c>
      <c r="BW411" s="79">
        <v>-4.0279808580387606E-2</v>
      </c>
      <c r="BX411" s="79">
        <v>-6.2084909587227129E-2</v>
      </c>
      <c r="BY411" s="79">
        <v>1.2954626646474215E-2</v>
      </c>
      <c r="BZ411" s="79">
        <v>9.4352597285857695E-2</v>
      </c>
      <c r="CA411" s="79">
        <v>8.1521550660893324E-2</v>
      </c>
      <c r="CB411" s="79">
        <v>-9.6011785694835317E-2</v>
      </c>
      <c r="CC411" s="79">
        <v>-4.0650414606730634E-2</v>
      </c>
      <c r="CD411" s="79">
        <v>-6.3211247505170737E-2</v>
      </c>
      <c r="CE411" s="79">
        <v>-4.1057998977918571E-2</v>
      </c>
      <c r="CF411" s="79">
        <v>-6.5839867706774066E-2</v>
      </c>
      <c r="CG411" s="79">
        <v>-2.5808954619573037E-2</v>
      </c>
      <c r="CH411" s="79">
        <v>3.7310233296269688E-2</v>
      </c>
      <c r="CI411" s="79">
        <v>-6.3320413411447604E-2</v>
      </c>
      <c r="CJ411" s="79">
        <v>-5.2572791871078502E-2</v>
      </c>
      <c r="CK411" s="79">
        <v>-2.8916156716999385E-2</v>
      </c>
      <c r="CL411" s="79">
        <v>-5.6217296521661693E-2</v>
      </c>
      <c r="CM411" s="79">
        <v>-2.741121810036299E-2</v>
      </c>
      <c r="CN411" s="79">
        <v>2.8493674860245895E-2</v>
      </c>
      <c r="CO411" s="79">
        <v>-3.8158887815518745E-2</v>
      </c>
      <c r="CP411" s="79">
        <v>4.9366950617142479E-3</v>
      </c>
      <c r="CQ411" s="79">
        <v>5.0170009578869718E-2</v>
      </c>
      <c r="CR411" s="79">
        <v>-3.2994497819639861E-2</v>
      </c>
      <c r="CS411" s="79">
        <v>-6.8832130351120235E-2</v>
      </c>
      <c r="CT411" s="79">
        <v>3.177520941849081E-2</v>
      </c>
      <c r="CU411" s="79">
        <v>-0.13300973110984685</v>
      </c>
      <c r="CV411" s="79">
        <v>0.50704657155898891</v>
      </c>
      <c r="CW411" s="79">
        <v>0.61546821437555854</v>
      </c>
      <c r="CX411" s="79">
        <v>8.3811644436199317E-2</v>
      </c>
      <c r="CY411" s="79">
        <v>0.10250596841885343</v>
      </c>
      <c r="CZ411" s="79">
        <v>2.5412964082785993E-2</v>
      </c>
      <c r="DA411" s="79">
        <v>3.1527166103062255E-3</v>
      </c>
      <c r="DB411" s="79">
        <v>7.7750292489670511E-3</v>
      </c>
      <c r="DC411" s="79">
        <v>4.0920561142548367E-3</v>
      </c>
      <c r="DD411" s="79">
        <v>-7.8547749260636762E-2</v>
      </c>
      <c r="DE411" s="79">
        <v>-7.2646261142361116E-3</v>
      </c>
      <c r="DF411" s="79">
        <v>4.7213283135177767E-2</v>
      </c>
      <c r="DG411" s="79">
        <v>-9.0800405809985274E-2</v>
      </c>
      <c r="DH411" s="79">
        <v>0.40540764570028459</v>
      </c>
      <c r="DI411" s="79">
        <v>0.12440918814008668</v>
      </c>
      <c r="DJ411" s="79">
        <v>-0.12163977948371113</v>
      </c>
      <c r="DK411" s="79">
        <v>-1.2214304634423714E-2</v>
      </c>
      <c r="DL411" s="79">
        <v>9.7653076460909715E-3</v>
      </c>
      <c r="DM411" s="79">
        <v>0.19360311154962379</v>
      </c>
      <c r="DN411" s="79">
        <v>-0.13024514274264049</v>
      </c>
      <c r="DO411" s="79">
        <v>-0.19701003118477631</v>
      </c>
      <c r="DP411" s="79">
        <v>0.14221756519459769</v>
      </c>
      <c r="DQ411" s="79">
        <v>0.16569965262384825</v>
      </c>
      <c r="DR411" s="79">
        <v>-0.13922140667821714</v>
      </c>
      <c r="DS411" s="79">
        <v>0.10413114189177786</v>
      </c>
      <c r="DT411" s="79">
        <v>0.14008390557158107</v>
      </c>
      <c r="DU411" s="79">
        <v>0.10896252369595995</v>
      </c>
      <c r="DV411" s="79">
        <v>-3.9996675757835047E-2</v>
      </c>
      <c r="DW411" s="79">
        <v>9.9383053841654606E-2</v>
      </c>
      <c r="DX411" s="79">
        <v>0.10079906151757281</v>
      </c>
      <c r="DY411" s="79">
        <v>-7.0859727645013054E-2</v>
      </c>
      <c r="DZ411" s="79">
        <v>-7.6725575373487231E-2</v>
      </c>
      <c r="EA411" s="79">
        <v>9.2441307580746881E-2</v>
      </c>
      <c r="EB411" s="79">
        <v>-2.1680180200628601E-2</v>
      </c>
      <c r="EC411" s="79">
        <v>-1.8284579388747953E-2</v>
      </c>
      <c r="ED411" s="79">
        <v>-2.5712191618951205E-2</v>
      </c>
      <c r="EE411" s="79">
        <v>5.7555371026777507E-3</v>
      </c>
      <c r="EF411" s="79">
        <v>-7.376563202810256E-2</v>
      </c>
      <c r="EG411" s="78">
        <v>1</v>
      </c>
      <c r="EH411" s="79">
        <v>7.3184721891061358E-2</v>
      </c>
      <c r="EI411" s="79">
        <v>8.7629165581233764E-3</v>
      </c>
      <c r="EJ411" s="79">
        <v>0.43170556907381047</v>
      </c>
      <c r="EK411" s="79">
        <v>0.14439252289525539</v>
      </c>
      <c r="EL411" s="79">
        <v>-0.12975056860259951</v>
      </c>
      <c r="EM411" s="79">
        <v>-3.2872575947103071E-2</v>
      </c>
      <c r="EN411" s="79">
        <v>-4.652226855969864E-2</v>
      </c>
      <c r="EO411" s="79">
        <v>7.5678973485780884E-2</v>
      </c>
      <c r="EP411" s="79">
        <v>2.091529132499156E-2</v>
      </c>
      <c r="EQ411" s="79">
        <v>-6.7392240888425589E-2</v>
      </c>
      <c r="ER411" s="79">
        <v>-6.7477714138431497E-2</v>
      </c>
      <c r="ES411" s="79">
        <v>-7.2440871172407981E-2</v>
      </c>
      <c r="ET411" s="79">
        <v>-7.0370589444959289E-2</v>
      </c>
      <c r="EU411" s="79">
        <v>-0.25651843480232955</v>
      </c>
      <c r="EV411" s="79">
        <v>-0.22580463526203443</v>
      </c>
      <c r="EW411" s="79">
        <v>-1.4288191323082644E-3</v>
      </c>
      <c r="EX411" s="79">
        <v>-8.7949904292220441E-3</v>
      </c>
      <c r="EY411" s="79">
        <v>-6.2945901017433414E-2</v>
      </c>
      <c r="EZ411" s="79">
        <v>-6.0020400034865598E-2</v>
      </c>
      <c r="FA411" s="79">
        <v>-1.0962414622669467E-2</v>
      </c>
      <c r="FB411" s="79">
        <v>-1.6522600730722491E-2</v>
      </c>
      <c r="FC411" s="79">
        <v>-4.7480072456028165E-2</v>
      </c>
      <c r="FD411" s="79">
        <v>-4.6721885180613078E-2</v>
      </c>
      <c r="FE411" s="79">
        <v>-4.7860645603170708E-2</v>
      </c>
      <c r="FF411" s="79">
        <v>-4.7289117539680167E-2</v>
      </c>
      <c r="FG411" s="79">
        <v>-1.1680088748432169E-2</v>
      </c>
      <c r="FH411" s="79">
        <v>-6.2126104526514644E-3</v>
      </c>
      <c r="FI411" s="79">
        <v>-2.6476738651623064E-2</v>
      </c>
      <c r="FJ411" s="79">
        <v>-2.9571925114512079E-2</v>
      </c>
      <c r="FK411" s="79">
        <v>-1.7968984659300843E-2</v>
      </c>
      <c r="FL411" s="79">
        <v>2.2549902909288211E-2</v>
      </c>
      <c r="FM411" s="79">
        <v>8.4274805942360833E-3</v>
      </c>
      <c r="FN411" s="79">
        <v>3.8846802295523994E-2</v>
      </c>
      <c r="FO411" s="79">
        <v>1.968377505999544E-2</v>
      </c>
      <c r="FP411" s="79">
        <v>2.1787857290099431E-2</v>
      </c>
      <c r="FQ411" s="79">
        <v>9.2190147011335238E-2</v>
      </c>
      <c r="FR411" s="79">
        <v>4.2803356584479944E-2</v>
      </c>
      <c r="FS411" s="79">
        <v>-5.7992127907496124E-2</v>
      </c>
      <c r="FT411" s="79">
        <v>-5.7398154108206853E-2</v>
      </c>
      <c r="FU411" s="75"/>
    </row>
    <row r="412" spans="1:177">
      <c r="A412" s="150"/>
      <c r="B412" s="76" t="s">
        <v>1011</v>
      </c>
      <c r="C412" s="79">
        <v>0.97455306510947326</v>
      </c>
      <c r="D412" s="79">
        <v>6.4519292559150287E-2</v>
      </c>
      <c r="E412" s="79">
        <v>3.0007199484997499E-2</v>
      </c>
      <c r="F412" s="79">
        <v>0.40758352144108623</v>
      </c>
      <c r="G412" s="79">
        <v>1.7454508949586396E-2</v>
      </c>
      <c r="H412" s="79">
        <v>0.12193221094668394</v>
      </c>
      <c r="I412" s="79">
        <v>0.24387347519351088</v>
      </c>
      <c r="J412" s="79">
        <v>5.7837774386844752E-2</v>
      </c>
      <c r="K412" s="79">
        <v>0.58057156370582519</v>
      </c>
      <c r="L412" s="79">
        <v>2.8605141559187492E-2</v>
      </c>
      <c r="M412" s="79">
        <v>4.8744535283709199E-3</v>
      </c>
      <c r="N412" s="79">
        <v>8.3529988809916397E-2</v>
      </c>
      <c r="O412" s="79">
        <v>0.53249483549880794</v>
      </c>
      <c r="P412" s="79">
        <v>0.15586240268566012</v>
      </c>
      <c r="Q412" s="79">
        <v>0.60725704447164341</v>
      </c>
      <c r="R412" s="79">
        <v>0.40667388116710512</v>
      </c>
      <c r="S412" s="79">
        <v>0.40349351686995416</v>
      </c>
      <c r="T412" s="79">
        <v>0.46534539484368853</v>
      </c>
      <c r="U412" s="79">
        <v>2.0844715000262877E-5</v>
      </c>
      <c r="V412" s="79">
        <v>3.3839683009793496E-6</v>
      </c>
      <c r="W412" s="79">
        <v>0.82268081909133639</v>
      </c>
      <c r="X412" s="79">
        <v>0.40158221885447232</v>
      </c>
      <c r="Y412" s="79">
        <v>0.54033429057201898</v>
      </c>
      <c r="Z412" s="79">
        <v>9.6596565987353791E-2</v>
      </c>
      <c r="AA412" s="79">
        <v>0.63478910088352403</v>
      </c>
      <c r="AB412" s="79">
        <v>0.850706576178893</v>
      </c>
      <c r="AC412" s="79">
        <v>0.38135374896124341</v>
      </c>
      <c r="AD412" s="79">
        <v>4.9476827903041518E-5</v>
      </c>
      <c r="AE412" s="79">
        <v>7.1992633649853025E-7</v>
      </c>
      <c r="AF412" s="79">
        <v>0.12209639086296888</v>
      </c>
      <c r="AG412" s="79">
        <v>0.87484135931471441</v>
      </c>
      <c r="AH412" s="79">
        <v>0.94262864480459252</v>
      </c>
      <c r="AI412" s="79">
        <v>0.63037478197841923</v>
      </c>
      <c r="AJ412" s="79">
        <v>8.7085911320341786E-3</v>
      </c>
      <c r="AK412" s="79">
        <v>4.4502363946303386E-2</v>
      </c>
      <c r="AL412" s="79">
        <v>0.42050690043326866</v>
      </c>
      <c r="AM412" s="79">
        <v>2.9217046857562438E-2</v>
      </c>
      <c r="AN412" s="79">
        <v>6.0045274620805838E-3</v>
      </c>
      <c r="AO412" s="79">
        <v>1.7966143581869657E-3</v>
      </c>
      <c r="AP412" s="79">
        <v>2.2276596062138339E-2</v>
      </c>
      <c r="AQ412" s="79">
        <v>7.4201357767330577E-3</v>
      </c>
      <c r="AR412" s="79">
        <v>0.54703130888853768</v>
      </c>
      <c r="AS412" s="79">
        <v>1.6861090479804981E-12</v>
      </c>
      <c r="AT412" s="79">
        <v>3.6730900017742703E-3</v>
      </c>
      <c r="AU412" s="79">
        <v>1.1872520176135027E-4</v>
      </c>
      <c r="AV412" s="79">
        <v>0.5942367276044036</v>
      </c>
      <c r="AW412" s="79">
        <v>9.4923839846573294E-2</v>
      </c>
      <c r="AX412" s="79">
        <v>9.5408579394091423E-3</v>
      </c>
      <c r="AY412" s="79">
        <v>4.1417008280425363E-3</v>
      </c>
      <c r="AZ412" s="79">
        <v>0.68786361841781485</v>
      </c>
      <c r="BA412" s="79">
        <v>3.6785071275039424E-3</v>
      </c>
      <c r="BB412" s="79">
        <v>0.53488971204577462</v>
      </c>
      <c r="BC412" s="79">
        <v>0.42187460822375189</v>
      </c>
      <c r="BD412" s="79">
        <v>3.4594777217079341E-2</v>
      </c>
      <c r="BE412" s="79">
        <v>0.96694280523693354</v>
      </c>
      <c r="BF412" s="79">
        <v>0.32093884245860449</v>
      </c>
      <c r="BG412" s="79">
        <v>0.28014848805847203</v>
      </c>
      <c r="BH412" s="79">
        <v>1.5150898801531133E-2</v>
      </c>
      <c r="BI412" s="79">
        <v>1.5319356811930925E-2</v>
      </c>
      <c r="BJ412" s="79">
        <v>0.46157710844360333</v>
      </c>
      <c r="BK412" s="79">
        <v>0.69899492398853191</v>
      </c>
      <c r="BL412" s="79">
        <v>0.26058821688550382</v>
      </c>
      <c r="BM412" s="79">
        <v>0.90288433673920154</v>
      </c>
      <c r="BN412" s="79">
        <v>3.1904868221390684E-3</v>
      </c>
      <c r="BO412" s="79">
        <v>5.4762665773247732E-2</v>
      </c>
      <c r="BP412" s="79">
        <v>0.39843912397746228</v>
      </c>
      <c r="BQ412" s="79">
        <v>6.0752070849026726E-3</v>
      </c>
      <c r="BR412" s="79">
        <v>1.7541931142854156E-3</v>
      </c>
      <c r="BS412" s="79">
        <v>0.80992519044805833</v>
      </c>
      <c r="BT412" s="79">
        <v>0.55480422395831286</v>
      </c>
      <c r="BU412" s="79">
        <v>0.54939436312281142</v>
      </c>
      <c r="BV412" s="79">
        <v>0.95417827852669412</v>
      </c>
      <c r="BW412" s="79">
        <v>0.30593335888136053</v>
      </c>
      <c r="BX412" s="79">
        <v>0.11435995893185483</v>
      </c>
      <c r="BY412" s="79">
        <v>0.74204377122299803</v>
      </c>
      <c r="BZ412" s="79">
        <v>1.6281230661286158E-2</v>
      </c>
      <c r="CA412" s="79">
        <v>3.8019235219775495E-2</v>
      </c>
      <c r="CB412" s="79">
        <v>1.4485501876542553E-2</v>
      </c>
      <c r="CC412" s="79">
        <v>0.30150104032884373</v>
      </c>
      <c r="CD412" s="79">
        <v>0.10792349696424336</v>
      </c>
      <c r="CE412" s="79">
        <v>0.29667596630218585</v>
      </c>
      <c r="CF412" s="79">
        <v>9.4014541934316367E-2</v>
      </c>
      <c r="CG412" s="79">
        <v>0.51193382829818945</v>
      </c>
      <c r="CH412" s="79">
        <v>0.342997142904229</v>
      </c>
      <c r="CI412" s="79">
        <v>0.10731519070285291</v>
      </c>
      <c r="CJ412" s="79">
        <v>0.18134495292598526</v>
      </c>
      <c r="CK412" s="79">
        <v>0.46245055071363239</v>
      </c>
      <c r="CL412" s="79">
        <v>0.1528817360672193</v>
      </c>
      <c r="CM412" s="79">
        <v>0.486078589762167</v>
      </c>
      <c r="CN412" s="79">
        <v>0.46901837065968988</v>
      </c>
      <c r="CO412" s="79">
        <v>0.33212400782427198</v>
      </c>
      <c r="CP412" s="79">
        <v>0.90018640521302551</v>
      </c>
      <c r="CQ412" s="79">
        <v>0.20214737241739977</v>
      </c>
      <c r="CR412" s="79">
        <v>0.40174462535281807</v>
      </c>
      <c r="CS412" s="79">
        <v>7.9967617801586871E-2</v>
      </c>
      <c r="CT412" s="79">
        <v>0.41937444605086649</v>
      </c>
      <c r="CU412" s="79">
        <v>6.8771326986977925E-4</v>
      </c>
      <c r="CV412" s="79">
        <v>1.2615681739311422E-43</v>
      </c>
      <c r="CW412" s="79">
        <v>8.3149893344787379E-69</v>
      </c>
      <c r="CX412" s="79">
        <v>3.2913970442830169E-2</v>
      </c>
      <c r="CY412" s="79">
        <v>9.0220013407801627E-3</v>
      </c>
      <c r="CZ412" s="79">
        <v>0.51843237173101353</v>
      </c>
      <c r="DA412" s="79">
        <v>0.93615747535052574</v>
      </c>
      <c r="DB412" s="79">
        <v>0.84340436513533734</v>
      </c>
      <c r="DC412" s="79">
        <v>0.91719628248802121</v>
      </c>
      <c r="DD412" s="79">
        <v>4.5637829488825062E-2</v>
      </c>
      <c r="DE412" s="79">
        <v>0.85356429309099491</v>
      </c>
      <c r="DF412" s="79">
        <v>0.23006055422223981</v>
      </c>
      <c r="DG412" s="79">
        <v>2.0793379010290807E-2</v>
      </c>
      <c r="DH412" s="79">
        <v>4.9935293404270491E-27</v>
      </c>
      <c r="DI412" s="79">
        <v>1.5078828011167804E-3</v>
      </c>
      <c r="DJ412" s="79">
        <v>1.9222397874956989E-3</v>
      </c>
      <c r="DK412" s="79">
        <v>0.75630492567584695</v>
      </c>
      <c r="DL412" s="79">
        <v>0.80404920798393198</v>
      </c>
      <c r="DM412" s="79">
        <v>6.8392512156144816E-7</v>
      </c>
      <c r="DN412" s="79">
        <v>8.8970438598743522E-4</v>
      </c>
      <c r="DO412" s="79">
        <v>4.3039687693621264E-7</v>
      </c>
      <c r="DP412" s="79">
        <v>2.8150124608429815E-4</v>
      </c>
      <c r="DQ412" s="79">
        <v>2.2429839214012263E-5</v>
      </c>
      <c r="DR412" s="79">
        <v>3.787268385500146E-4</v>
      </c>
      <c r="DS412" s="79">
        <v>7.9816880672658862E-3</v>
      </c>
      <c r="DT412" s="79">
        <v>3.4793264161274418E-4</v>
      </c>
      <c r="DU412" s="79">
        <v>5.4922427837137723E-3</v>
      </c>
      <c r="DV412" s="79">
        <v>0.3093484245334559</v>
      </c>
      <c r="DW412" s="79">
        <v>1.1365218947054386E-2</v>
      </c>
      <c r="DX412" s="79">
        <v>1.024309051143487E-2</v>
      </c>
      <c r="DY412" s="79">
        <v>7.1454531278954153E-2</v>
      </c>
      <c r="DZ412" s="79">
        <v>5.7012227577295717E-2</v>
      </c>
      <c r="EA412" s="79">
        <v>2.0307294862573485E-2</v>
      </c>
      <c r="EB412" s="79">
        <v>0.58762212540470327</v>
      </c>
      <c r="EC412" s="79">
        <v>0.64274139412684272</v>
      </c>
      <c r="ED412" s="79">
        <v>0.51417097524766076</v>
      </c>
      <c r="EE412" s="79">
        <v>0.88636296361493117</v>
      </c>
      <c r="EF412" s="79">
        <v>6.0759152247548569E-2</v>
      </c>
      <c r="EG412" s="77"/>
      <c r="EH412" s="79">
        <v>6.3233282367449711E-2</v>
      </c>
      <c r="EI412" s="79">
        <v>0.82734255963542236</v>
      </c>
      <c r="EJ412" s="79">
        <v>8.4439894436394715E-31</v>
      </c>
      <c r="EK412" s="79">
        <v>2.3387486109542597E-4</v>
      </c>
      <c r="EL412" s="79">
        <v>9.3116981885209141E-4</v>
      </c>
      <c r="EM412" s="79">
        <v>0.40348728062421579</v>
      </c>
      <c r="EN412" s="79">
        <v>0.237688545681911</v>
      </c>
      <c r="EO412" s="79">
        <v>5.416500615052653E-2</v>
      </c>
      <c r="EP412" s="79">
        <v>0.59510935011016386</v>
      </c>
      <c r="EQ412" s="79">
        <v>8.6498736716995289E-2</v>
      </c>
      <c r="ER412" s="79">
        <v>8.6099402630222033E-2</v>
      </c>
      <c r="ES412" s="79">
        <v>6.5342889783383984E-2</v>
      </c>
      <c r="ET412" s="79">
        <v>7.3437223533269286E-2</v>
      </c>
      <c r="EU412" s="79">
        <v>3.3908783275983788E-11</v>
      </c>
      <c r="EV412" s="79">
        <v>6.1664566495858906E-9</v>
      </c>
      <c r="EW412" s="79">
        <v>0.97104188083339671</v>
      </c>
      <c r="EX412" s="79">
        <v>0.82318064866575891</v>
      </c>
      <c r="EY412" s="79">
        <v>0.10941344609155371</v>
      </c>
      <c r="EZ412" s="79">
        <v>0.12693609626224536</v>
      </c>
      <c r="FA412" s="79">
        <v>0.78060776236621776</v>
      </c>
      <c r="FB412" s="79">
        <v>0.67462181221367867</v>
      </c>
      <c r="FC412" s="79">
        <v>0.22743501567340585</v>
      </c>
      <c r="FD412" s="79">
        <v>0.23495265271496024</v>
      </c>
      <c r="FE412" s="79">
        <v>0.22372668984878918</v>
      </c>
      <c r="FF412" s="79">
        <v>0.22931207148660115</v>
      </c>
      <c r="FG412" s="79">
        <v>0.76664777185581412</v>
      </c>
      <c r="FH412" s="79">
        <v>0.87458017743505889</v>
      </c>
      <c r="FI412" s="79">
        <v>0.5010717399782274</v>
      </c>
      <c r="FJ412" s="79">
        <v>0.45235825947624997</v>
      </c>
      <c r="FK412" s="79">
        <v>0.64798058426673077</v>
      </c>
      <c r="FL412" s="79">
        <v>0.56665052643645231</v>
      </c>
      <c r="FM412" s="79">
        <v>0.83045485330415469</v>
      </c>
      <c r="FN412" s="79">
        <v>0.32347520568297217</v>
      </c>
      <c r="FO412" s="79">
        <v>0.61697076897651626</v>
      </c>
      <c r="FP412" s="79">
        <v>0.58071872667051716</v>
      </c>
      <c r="FQ412" s="79">
        <v>1.9191685503417419E-2</v>
      </c>
      <c r="FR412" s="79">
        <v>0.27809252322597533</v>
      </c>
      <c r="FS412" s="79">
        <v>0.14031216310383754</v>
      </c>
      <c r="FT412" s="79">
        <v>0.14442730554295802</v>
      </c>
      <c r="FU412" s="75"/>
    </row>
    <row r="413" spans="1:177">
      <c r="A413" s="150"/>
      <c r="B413" s="76" t="s">
        <v>1010</v>
      </c>
      <c r="C413" s="78">
        <v>648</v>
      </c>
      <c r="D413" s="78">
        <v>648</v>
      </c>
      <c r="E413" s="78">
        <v>648</v>
      </c>
      <c r="F413" s="78">
        <v>648</v>
      </c>
      <c r="G413" s="78">
        <v>648</v>
      </c>
      <c r="H413" s="78">
        <v>648</v>
      </c>
      <c r="I413" s="78">
        <v>648</v>
      </c>
      <c r="J413" s="78">
        <v>648</v>
      </c>
      <c r="K413" s="78">
        <v>645</v>
      </c>
      <c r="L413" s="78">
        <v>648</v>
      </c>
      <c r="M413" s="78">
        <v>648</v>
      </c>
      <c r="N413" s="78">
        <v>648</v>
      </c>
      <c r="O413" s="78">
        <v>648</v>
      </c>
      <c r="P413" s="78">
        <v>648</v>
      </c>
      <c r="Q413" s="78">
        <v>648</v>
      </c>
      <c r="R413" s="78">
        <v>648</v>
      </c>
      <c r="S413" s="78">
        <v>648</v>
      </c>
      <c r="T413" s="78">
        <v>648</v>
      </c>
      <c r="U413" s="78">
        <v>648</v>
      </c>
      <c r="V413" s="78">
        <v>648</v>
      </c>
      <c r="W413" s="78">
        <v>648</v>
      </c>
      <c r="X413" s="78">
        <v>648</v>
      </c>
      <c r="Y413" s="78">
        <v>648</v>
      </c>
      <c r="Z413" s="78">
        <v>648</v>
      </c>
      <c r="AA413" s="78">
        <v>648</v>
      </c>
      <c r="AB413" s="78">
        <v>648</v>
      </c>
      <c r="AC413" s="78">
        <v>648</v>
      </c>
      <c r="AD413" s="78">
        <v>648</v>
      </c>
      <c r="AE413" s="78">
        <v>648</v>
      </c>
      <c r="AF413" s="78">
        <v>648</v>
      </c>
      <c r="AG413" s="78">
        <v>648</v>
      </c>
      <c r="AH413" s="78">
        <v>648</v>
      </c>
      <c r="AI413" s="78">
        <v>648</v>
      </c>
      <c r="AJ413" s="78">
        <v>648</v>
      </c>
      <c r="AK413" s="78">
        <v>648</v>
      </c>
      <c r="AL413" s="78">
        <v>648</v>
      </c>
      <c r="AM413" s="78">
        <v>648</v>
      </c>
      <c r="AN413" s="78">
        <v>648</v>
      </c>
      <c r="AO413" s="78">
        <v>648</v>
      </c>
      <c r="AP413" s="78">
        <v>648</v>
      </c>
      <c r="AQ413" s="78">
        <v>648</v>
      </c>
      <c r="AR413" s="78">
        <v>648</v>
      </c>
      <c r="AS413" s="78">
        <v>648</v>
      </c>
      <c r="AT413" s="78">
        <v>648</v>
      </c>
      <c r="AU413" s="78">
        <v>648</v>
      </c>
      <c r="AV413" s="78">
        <v>648</v>
      </c>
      <c r="AW413" s="78">
        <v>648</v>
      </c>
      <c r="AX413" s="78">
        <v>648</v>
      </c>
      <c r="AY413" s="78">
        <v>648</v>
      </c>
      <c r="AZ413" s="78">
        <v>648</v>
      </c>
      <c r="BA413" s="78">
        <v>648</v>
      </c>
      <c r="BB413" s="78">
        <v>648</v>
      </c>
      <c r="BC413" s="78">
        <v>648</v>
      </c>
      <c r="BD413" s="78">
        <v>648</v>
      </c>
      <c r="BE413" s="78">
        <v>648</v>
      </c>
      <c r="BF413" s="78">
        <v>648</v>
      </c>
      <c r="BG413" s="78">
        <v>648</v>
      </c>
      <c r="BH413" s="78">
        <v>648</v>
      </c>
      <c r="BI413" s="78">
        <v>648</v>
      </c>
      <c r="BJ413" s="78">
        <v>648</v>
      </c>
      <c r="BK413" s="78">
        <v>648</v>
      </c>
      <c r="BL413" s="78">
        <v>648</v>
      </c>
      <c r="BM413" s="78">
        <v>648</v>
      </c>
      <c r="BN413" s="78">
        <v>648</v>
      </c>
      <c r="BO413" s="78">
        <v>648</v>
      </c>
      <c r="BP413" s="78">
        <v>648</v>
      </c>
      <c r="BQ413" s="78">
        <v>648</v>
      </c>
      <c r="BR413" s="78">
        <v>648</v>
      </c>
      <c r="BS413" s="78">
        <v>648</v>
      </c>
      <c r="BT413" s="78">
        <v>648</v>
      </c>
      <c r="BU413" s="78">
        <v>648</v>
      </c>
      <c r="BV413" s="78">
        <v>648</v>
      </c>
      <c r="BW413" s="78">
        <v>648</v>
      </c>
      <c r="BX413" s="78">
        <v>648</v>
      </c>
      <c r="BY413" s="78">
        <v>648</v>
      </c>
      <c r="BZ413" s="78">
        <v>648</v>
      </c>
      <c r="CA413" s="78">
        <v>648</v>
      </c>
      <c r="CB413" s="78">
        <v>648</v>
      </c>
      <c r="CC413" s="78">
        <v>648</v>
      </c>
      <c r="CD413" s="78">
        <v>648</v>
      </c>
      <c r="CE413" s="78">
        <v>648</v>
      </c>
      <c r="CF413" s="78">
        <v>648</v>
      </c>
      <c r="CG413" s="78">
        <v>648</v>
      </c>
      <c r="CH413" s="78">
        <v>648</v>
      </c>
      <c r="CI413" s="78">
        <v>648</v>
      </c>
      <c r="CJ413" s="78">
        <v>648</v>
      </c>
      <c r="CK413" s="78">
        <v>648</v>
      </c>
      <c r="CL413" s="78">
        <v>648</v>
      </c>
      <c r="CM413" s="78">
        <v>648</v>
      </c>
      <c r="CN413" s="78">
        <v>648</v>
      </c>
      <c r="CO413" s="78">
        <v>648</v>
      </c>
      <c r="CP413" s="78">
        <v>648</v>
      </c>
      <c r="CQ413" s="78">
        <v>648</v>
      </c>
      <c r="CR413" s="78">
        <v>648</v>
      </c>
      <c r="CS413" s="78">
        <v>648</v>
      </c>
      <c r="CT413" s="78">
        <v>648</v>
      </c>
      <c r="CU413" s="78">
        <v>648</v>
      </c>
      <c r="CV413" s="78">
        <v>648</v>
      </c>
      <c r="CW413" s="78">
        <v>648</v>
      </c>
      <c r="CX413" s="78">
        <v>648</v>
      </c>
      <c r="CY413" s="78">
        <v>648</v>
      </c>
      <c r="CZ413" s="78">
        <v>648</v>
      </c>
      <c r="DA413" s="78">
        <v>648</v>
      </c>
      <c r="DB413" s="78">
        <v>648</v>
      </c>
      <c r="DC413" s="78">
        <v>648</v>
      </c>
      <c r="DD413" s="78">
        <v>648</v>
      </c>
      <c r="DE413" s="78">
        <v>648</v>
      </c>
      <c r="DF413" s="78">
        <v>648</v>
      </c>
      <c r="DG413" s="78">
        <v>648</v>
      </c>
      <c r="DH413" s="78">
        <v>648</v>
      </c>
      <c r="DI413" s="78">
        <v>648</v>
      </c>
      <c r="DJ413" s="78">
        <v>648</v>
      </c>
      <c r="DK413" s="78">
        <v>648</v>
      </c>
      <c r="DL413" s="78">
        <v>648</v>
      </c>
      <c r="DM413" s="78">
        <v>648</v>
      </c>
      <c r="DN413" s="78">
        <v>648</v>
      </c>
      <c r="DO413" s="78">
        <v>648</v>
      </c>
      <c r="DP413" s="78">
        <v>648</v>
      </c>
      <c r="DQ413" s="78">
        <v>648</v>
      </c>
      <c r="DR413" s="78">
        <v>648</v>
      </c>
      <c r="DS413" s="78">
        <v>648</v>
      </c>
      <c r="DT413" s="78">
        <v>648</v>
      </c>
      <c r="DU413" s="78">
        <v>648</v>
      </c>
      <c r="DV413" s="78">
        <v>648</v>
      </c>
      <c r="DW413" s="78">
        <v>648</v>
      </c>
      <c r="DX413" s="78">
        <v>648</v>
      </c>
      <c r="DY413" s="78">
        <v>648</v>
      </c>
      <c r="DZ413" s="78">
        <v>616</v>
      </c>
      <c r="EA413" s="78">
        <v>630</v>
      </c>
      <c r="EB413" s="78">
        <v>628</v>
      </c>
      <c r="EC413" s="78">
        <v>646</v>
      </c>
      <c r="ED413" s="78">
        <v>646</v>
      </c>
      <c r="EE413" s="78">
        <v>619</v>
      </c>
      <c r="EF413" s="78">
        <v>647</v>
      </c>
      <c r="EG413" s="78">
        <v>648</v>
      </c>
      <c r="EH413" s="78">
        <v>645</v>
      </c>
      <c r="EI413" s="78">
        <v>622</v>
      </c>
      <c r="EJ413" s="78">
        <v>648</v>
      </c>
      <c r="EK413" s="78">
        <v>645</v>
      </c>
      <c r="EL413" s="78">
        <v>648</v>
      </c>
      <c r="EM413" s="78">
        <v>648</v>
      </c>
      <c r="EN413" s="78">
        <v>646</v>
      </c>
      <c r="EO413" s="78">
        <v>648</v>
      </c>
      <c r="EP413" s="78">
        <v>648</v>
      </c>
      <c r="EQ413" s="78">
        <v>648</v>
      </c>
      <c r="ER413" s="78">
        <v>648</v>
      </c>
      <c r="ES413" s="78">
        <v>648</v>
      </c>
      <c r="ET413" s="78">
        <v>648</v>
      </c>
      <c r="EU413" s="78">
        <v>648</v>
      </c>
      <c r="EV413" s="78">
        <v>648</v>
      </c>
      <c r="EW413" s="78">
        <v>648</v>
      </c>
      <c r="EX413" s="78">
        <v>648</v>
      </c>
      <c r="EY413" s="78">
        <v>648</v>
      </c>
      <c r="EZ413" s="78">
        <v>648</v>
      </c>
      <c r="FA413" s="78">
        <v>648</v>
      </c>
      <c r="FB413" s="78">
        <v>648</v>
      </c>
      <c r="FC413" s="78">
        <v>648</v>
      </c>
      <c r="FD413" s="78">
        <v>648</v>
      </c>
      <c r="FE413" s="78">
        <v>648</v>
      </c>
      <c r="FF413" s="78">
        <v>648</v>
      </c>
      <c r="FG413" s="78">
        <v>648</v>
      </c>
      <c r="FH413" s="78">
        <v>648</v>
      </c>
      <c r="FI413" s="78">
        <v>648</v>
      </c>
      <c r="FJ413" s="78">
        <v>648</v>
      </c>
      <c r="FK413" s="78">
        <v>648</v>
      </c>
      <c r="FL413" s="78">
        <v>648</v>
      </c>
      <c r="FM413" s="78">
        <v>648</v>
      </c>
      <c r="FN413" s="78">
        <v>648</v>
      </c>
      <c r="FO413" s="78">
        <v>648</v>
      </c>
      <c r="FP413" s="78">
        <v>645</v>
      </c>
      <c r="FQ413" s="78">
        <v>645</v>
      </c>
      <c r="FR413" s="78">
        <v>644</v>
      </c>
      <c r="FS413" s="78">
        <v>648</v>
      </c>
      <c r="FT413" s="78">
        <v>648</v>
      </c>
      <c r="FU413" s="75"/>
    </row>
    <row r="414" spans="1:177">
      <c r="A414" s="150" t="s">
        <v>1168</v>
      </c>
      <c r="B414" s="76" t="s">
        <v>1012</v>
      </c>
      <c r="C414" s="79">
        <v>5.4756047870477852E-2</v>
      </c>
      <c r="D414" s="79">
        <v>-1.6345477954949238E-2</v>
      </c>
      <c r="E414" s="79">
        <v>-4.9205202635190876E-2</v>
      </c>
      <c r="F414" s="79">
        <v>9.7497502171064818E-3</v>
      </c>
      <c r="G414" s="79">
        <v>3.9657305102444008E-2</v>
      </c>
      <c r="H414" s="79">
        <v>7.7929616485076417E-2</v>
      </c>
      <c r="I414" s="79">
        <v>0.12252299626554863</v>
      </c>
      <c r="J414" s="79">
        <v>-9.7904378877407307E-3</v>
      </c>
      <c r="K414" s="79">
        <v>5.5150962760272754E-3</v>
      </c>
      <c r="L414" s="79">
        <v>6.0968636936382693E-2</v>
      </c>
      <c r="M414" s="79">
        <v>2.5808910835877354E-2</v>
      </c>
      <c r="N414" s="79">
        <v>-3.5991518981821499E-2</v>
      </c>
      <c r="O414" s="79">
        <v>-8.7721618197254894E-3</v>
      </c>
      <c r="P414" s="79">
        <v>-1.3179136270979351E-2</v>
      </c>
      <c r="Q414" s="79">
        <v>7.7632024056519438E-3</v>
      </c>
      <c r="R414" s="79">
        <v>-3.9938649996062421E-3</v>
      </c>
      <c r="S414" s="79">
        <v>-3.6138775996665674E-3</v>
      </c>
      <c r="T414" s="79">
        <v>3.8906225514728598E-3</v>
      </c>
      <c r="U414" s="79">
        <v>-2.9926871599672764E-2</v>
      </c>
      <c r="V414" s="79">
        <v>-2.4501140880982545E-2</v>
      </c>
      <c r="W414" s="79">
        <v>2.4385963769199527E-2</v>
      </c>
      <c r="X414" s="79">
        <v>3.3957837216098991E-2</v>
      </c>
      <c r="Y414" s="79">
        <v>-2.3931449376560686E-2</v>
      </c>
      <c r="Z414" s="79">
        <v>-6.6528875008012106E-2</v>
      </c>
      <c r="AA414" s="79">
        <v>0.28925593888117956</v>
      </c>
      <c r="AB414" s="79">
        <v>0.20481657805029882</v>
      </c>
      <c r="AC414" s="79">
        <v>-0.21247465481822267</v>
      </c>
      <c r="AD414" s="79">
        <v>-2.9055739136970129E-3</v>
      </c>
      <c r="AE414" s="79">
        <v>6.8266913341044635E-2</v>
      </c>
      <c r="AF414" s="79">
        <v>0.13112524815858023</v>
      </c>
      <c r="AG414" s="79">
        <v>1.256439356045027E-2</v>
      </c>
      <c r="AH414" s="79">
        <v>0.11390336115332937</v>
      </c>
      <c r="AI414" s="79">
        <v>0.17923228604553293</v>
      </c>
      <c r="AJ414" s="79">
        <v>7.1123083547875318E-2</v>
      </c>
      <c r="AK414" s="79">
        <v>4.1372246125621973E-2</v>
      </c>
      <c r="AL414" s="79">
        <v>-3.8949334344768022E-2</v>
      </c>
      <c r="AM414" s="79">
        <v>-2.8026451463584515E-2</v>
      </c>
      <c r="AN414" s="79">
        <v>-1.9591300936822768E-2</v>
      </c>
      <c r="AO414" s="79">
        <v>2.636097341768734E-3</v>
      </c>
      <c r="AP414" s="79">
        <v>0.17872096612008403</v>
      </c>
      <c r="AQ414" s="79">
        <v>4.7042572314527381E-2</v>
      </c>
      <c r="AR414" s="79">
        <v>-0.20788442662580156</v>
      </c>
      <c r="AS414" s="79">
        <v>5.7750711958768838E-2</v>
      </c>
      <c r="AT414" s="79">
        <v>3.1077764721775217E-2</v>
      </c>
      <c r="AU414" s="79">
        <v>-2.3330349226244065E-2</v>
      </c>
      <c r="AV414" s="79">
        <v>-4.8548445279883466E-2</v>
      </c>
      <c r="AW414" s="79">
        <v>-5.2063971941581397E-2</v>
      </c>
      <c r="AX414" s="79">
        <v>-3.0832840226987377E-2</v>
      </c>
      <c r="AY414" s="79">
        <v>-8.9271905644899476E-3</v>
      </c>
      <c r="AZ414" s="79">
        <v>-1.1387214686971044E-2</v>
      </c>
      <c r="BA414" s="79">
        <v>-5.1670956970347407E-3</v>
      </c>
      <c r="BB414" s="79">
        <v>-3.4649738727637172E-2</v>
      </c>
      <c r="BC414" s="79">
        <v>-3.1345354060749418E-2</v>
      </c>
      <c r="BD414" s="79">
        <v>-1.4623934868621525E-2</v>
      </c>
      <c r="BE414" s="79">
        <v>-9.1195530331197421E-3</v>
      </c>
      <c r="BF414" s="79">
        <v>-2.2334235212601031E-2</v>
      </c>
      <c r="BG414" s="79">
        <v>-1.1472414323083683E-2</v>
      </c>
      <c r="BH414" s="79">
        <v>-1.3085699948621148E-2</v>
      </c>
      <c r="BI414" s="79">
        <v>-1.7305049917924319E-2</v>
      </c>
      <c r="BJ414" s="79">
        <v>-1.7081698981505706E-2</v>
      </c>
      <c r="BK414" s="79">
        <v>-2.4023649657214603E-2</v>
      </c>
      <c r="BL414" s="79">
        <v>-2.49938545313378E-2</v>
      </c>
      <c r="BM414" s="79">
        <v>1.9574324200654726E-2</v>
      </c>
      <c r="BN414" s="79">
        <v>-1.2329364248359643E-2</v>
      </c>
      <c r="BO414" s="79">
        <v>-7.7942720638700157E-3</v>
      </c>
      <c r="BP414" s="79">
        <v>3.8126555159614449E-3</v>
      </c>
      <c r="BQ414" s="79">
        <v>7.3540938787779384E-2</v>
      </c>
      <c r="BR414" s="79">
        <v>5.1339870109183998E-2</v>
      </c>
      <c r="BS414" s="79">
        <v>-4.7123560868046442E-2</v>
      </c>
      <c r="BT414" s="79">
        <v>-1.1133663478908333E-2</v>
      </c>
      <c r="BU414" s="79">
        <v>-1.0776326662713574E-2</v>
      </c>
      <c r="BV414" s="79">
        <v>2.0953724808230978E-4</v>
      </c>
      <c r="BW414" s="79">
        <v>-6.6232253415716398E-3</v>
      </c>
      <c r="BX414" s="79">
        <v>-9.5234419748201887E-3</v>
      </c>
      <c r="BY414" s="79">
        <v>2.6503956619419768E-3</v>
      </c>
      <c r="BZ414" s="79">
        <v>2.6342176406403822E-2</v>
      </c>
      <c r="CA414" s="79">
        <v>1.6967499805892843E-2</v>
      </c>
      <c r="CB414" s="79">
        <v>-2.8664857987950539E-2</v>
      </c>
      <c r="CC414" s="79">
        <v>-1.6862862096165637E-2</v>
      </c>
      <c r="CD414" s="79">
        <v>-1.6431086945681721E-2</v>
      </c>
      <c r="CE414" s="79">
        <v>3.2681513355900054E-3</v>
      </c>
      <c r="CF414" s="79">
        <v>-9.3682885056518006E-3</v>
      </c>
      <c r="CG414" s="79">
        <v>3.5496200757009329E-2</v>
      </c>
      <c r="CH414" s="79">
        <v>6.4591551896668403E-2</v>
      </c>
      <c r="CI414" s="79">
        <v>-2.6989824681462229E-2</v>
      </c>
      <c r="CJ414" s="79">
        <v>-2.5082773311136619E-2</v>
      </c>
      <c r="CK414" s="79">
        <v>-1.5471084256528253E-2</v>
      </c>
      <c r="CL414" s="79">
        <v>-1.3008440931070432E-4</v>
      </c>
      <c r="CM414" s="79">
        <v>2.2768408419716005E-2</v>
      </c>
      <c r="CN414" s="79">
        <v>3.4247702251203035E-2</v>
      </c>
      <c r="CO414" s="79">
        <v>-4.6489820841070471E-3</v>
      </c>
      <c r="CP414" s="79">
        <v>5.6707963696615217E-2</v>
      </c>
      <c r="CQ414" s="79">
        <v>8.3943416092720283E-2</v>
      </c>
      <c r="CR414" s="79">
        <v>-3.4745395853069592E-2</v>
      </c>
      <c r="CS414" s="79">
        <v>-2.0023264297092655E-2</v>
      </c>
      <c r="CT414" s="79">
        <v>3.4369880063996126E-2</v>
      </c>
      <c r="CU414" s="79">
        <v>-8.4442809565566223E-3</v>
      </c>
      <c r="CV414" s="79">
        <v>-6.953336033677762E-3</v>
      </c>
      <c r="CW414" s="79">
        <v>-7.5094002069629826E-4</v>
      </c>
      <c r="CX414" s="79">
        <v>-3.3757628477958122E-2</v>
      </c>
      <c r="CY414" s="79">
        <v>5.2421019970376855E-2</v>
      </c>
      <c r="CZ414" s="79">
        <v>0.10482236002936916</v>
      </c>
      <c r="DA414" s="79">
        <v>-1.5451355710867786E-2</v>
      </c>
      <c r="DB414" s="79">
        <v>-1.1199142090097428E-2</v>
      </c>
      <c r="DC414" s="79">
        <v>3.4129020023724346E-4</v>
      </c>
      <c r="DD414" s="79">
        <v>-2.0445651568547756E-2</v>
      </c>
      <c r="DE414" s="79">
        <v>-9.4748254248864221E-3</v>
      </c>
      <c r="DF414" s="79">
        <v>6.5903004700692555E-3</v>
      </c>
      <c r="DG414" s="79">
        <v>1.1222086485810735E-2</v>
      </c>
      <c r="DH414" s="79">
        <v>2.626343153304431E-2</v>
      </c>
      <c r="DI414" s="79">
        <v>-8.8342720957551094E-3</v>
      </c>
      <c r="DJ414" s="79">
        <v>3.6492077530949678E-2</v>
      </c>
      <c r="DK414" s="79">
        <v>-4.4160802155108293E-2</v>
      </c>
      <c r="DL414" s="79">
        <v>-5.5419139872848987E-2</v>
      </c>
      <c r="DM414" s="79">
        <v>2.2822602943388334E-2</v>
      </c>
      <c r="DN414" s="79">
        <v>-2.7095664551109608E-2</v>
      </c>
      <c r="DO414" s="79">
        <v>-2.3590705573920168E-2</v>
      </c>
      <c r="DP414" s="79">
        <v>6.5059093352637255E-3</v>
      </c>
      <c r="DQ414" s="79">
        <v>4.831112389854334E-3</v>
      </c>
      <c r="DR414" s="79">
        <v>-6.438792503369521E-3</v>
      </c>
      <c r="DS414" s="79">
        <v>-3.511906687270281E-2</v>
      </c>
      <c r="DT414" s="79">
        <v>-5.8164942736279868E-3</v>
      </c>
      <c r="DU414" s="79">
        <v>4.6678654306593157E-3</v>
      </c>
      <c r="DV414" s="79">
        <v>-4.8709879935796077E-3</v>
      </c>
      <c r="DW414" s="79">
        <v>5.9872889499162772E-2</v>
      </c>
      <c r="DX414" s="79">
        <v>5.9894975292771345E-2</v>
      </c>
      <c r="DY414" s="79">
        <v>6.7127751995792351E-2</v>
      </c>
      <c r="DZ414" s="79">
        <v>-1.0200556538457629E-2</v>
      </c>
      <c r="EA414" s="79">
        <v>-7.9736161115237774E-3</v>
      </c>
      <c r="EB414" s="79">
        <v>1.2253362140615846E-2</v>
      </c>
      <c r="EC414" s="79">
        <v>4.7386713238850006E-2</v>
      </c>
      <c r="ED414" s="79">
        <v>-1.1085108585355026E-2</v>
      </c>
      <c r="EE414" s="79">
        <v>7.8780812501296517E-3</v>
      </c>
      <c r="EF414" s="79">
        <v>-1.9591385779397966E-2</v>
      </c>
      <c r="EG414" s="79">
        <v>7.3184721891061358E-2</v>
      </c>
      <c r="EH414" s="78">
        <v>1</v>
      </c>
      <c r="EI414" s="79">
        <v>-1.1705556929683184E-2</v>
      </c>
      <c r="EJ414" s="79">
        <v>3.7195687868169403E-2</v>
      </c>
      <c r="EK414" s="79">
        <v>-4.4144103946180324E-3</v>
      </c>
      <c r="EL414" s="79">
        <v>-2.7256156726092863E-2</v>
      </c>
      <c r="EM414" s="79">
        <v>-1.558866224740295E-2</v>
      </c>
      <c r="EN414" s="79">
        <v>2.847173916588177E-2</v>
      </c>
      <c r="EO414" s="79">
        <v>8.4064401287882715E-2</v>
      </c>
      <c r="EP414" s="79">
        <v>-2.6024930970803144E-2</v>
      </c>
      <c r="EQ414" s="79">
        <v>-2.3696319238339345E-2</v>
      </c>
      <c r="ER414" s="79">
        <v>-2.3558983248360175E-2</v>
      </c>
      <c r="ES414" s="79">
        <v>-2.3178017991755298E-2</v>
      </c>
      <c r="ET414" s="79">
        <v>-2.3088041380938434E-2</v>
      </c>
      <c r="EU414" s="79">
        <v>-6.4201468999409678E-2</v>
      </c>
      <c r="EV414" s="79">
        <v>-5.1379479517541654E-2</v>
      </c>
      <c r="EW414" s="79">
        <v>-1.7217149843034008E-2</v>
      </c>
      <c r="EX414" s="79">
        <v>-1.6452669967855795E-2</v>
      </c>
      <c r="EY414" s="79">
        <v>-1.9625854830559692E-2</v>
      </c>
      <c r="EZ414" s="79">
        <v>-1.9063101717357409E-2</v>
      </c>
      <c r="FA414" s="79">
        <v>-2.4844558117239273E-2</v>
      </c>
      <c r="FB414" s="79">
        <v>-1.7964659022357523E-2</v>
      </c>
      <c r="FC414" s="79">
        <v>-1.9121921723254474E-2</v>
      </c>
      <c r="FD414" s="79">
        <v>-1.9768088139957143E-2</v>
      </c>
      <c r="FE414" s="79">
        <v>-1.8715900397134087E-2</v>
      </c>
      <c r="FF414" s="79">
        <v>-1.92711331366716E-2</v>
      </c>
      <c r="FG414" s="79">
        <v>-1.594555767242721E-2</v>
      </c>
      <c r="FH414" s="79">
        <v>-1.6404323544468392E-2</v>
      </c>
      <c r="FI414" s="79">
        <v>-4.7968806887327083E-2</v>
      </c>
      <c r="FJ414" s="79">
        <v>-4.8697713769881107E-2</v>
      </c>
      <c r="FK414" s="79">
        <v>-2.803242401712442E-2</v>
      </c>
      <c r="FL414" s="79">
        <v>-3.6923318975485162E-2</v>
      </c>
      <c r="FM414" s="79">
        <v>-2.3566850609365159E-2</v>
      </c>
      <c r="FN414" s="79">
        <v>-2.9350324126923878E-2</v>
      </c>
      <c r="FO414" s="79">
        <v>-1.8822482198755371E-2</v>
      </c>
      <c r="FP414" s="79">
        <v>7.9682142113146597E-3</v>
      </c>
      <c r="FQ414" s="79">
        <v>-1.54915570779245E-2</v>
      </c>
      <c r="FR414" s="79">
        <v>-2.2008395551273364E-2</v>
      </c>
      <c r="FS414" s="79">
        <v>-2.2236536540183104E-2</v>
      </c>
      <c r="FT414" s="79">
        <v>-2.229944904073293E-2</v>
      </c>
      <c r="FU414" s="75"/>
    </row>
    <row r="415" spans="1:177">
      <c r="A415" s="150"/>
      <c r="B415" s="76" t="s">
        <v>1011</v>
      </c>
      <c r="C415" s="79">
        <v>0.16484008475074965</v>
      </c>
      <c r="D415" s="79">
        <v>0.67862064585417969</v>
      </c>
      <c r="E415" s="79">
        <v>0.21203500985342727</v>
      </c>
      <c r="F415" s="79">
        <v>0.80480102252855812</v>
      </c>
      <c r="G415" s="79">
        <v>0.31460194692600785</v>
      </c>
      <c r="H415" s="79">
        <v>4.7890687380155672E-2</v>
      </c>
      <c r="I415" s="79">
        <v>1.8244448155225038E-3</v>
      </c>
      <c r="J415" s="79">
        <v>0.80400293156875635</v>
      </c>
      <c r="K415" s="79">
        <v>0.88907979073306009</v>
      </c>
      <c r="L415" s="79">
        <v>0.12190012304295068</v>
      </c>
      <c r="M415" s="79">
        <v>0.512916858261518</v>
      </c>
      <c r="N415" s="79">
        <v>0.36145617970977661</v>
      </c>
      <c r="O415" s="79">
        <v>0.82403565754514863</v>
      </c>
      <c r="P415" s="79">
        <v>0.73832385537483003</v>
      </c>
      <c r="Q415" s="79">
        <v>0.84399859312521897</v>
      </c>
      <c r="R415" s="79">
        <v>0.91936371777900527</v>
      </c>
      <c r="S415" s="79">
        <v>0.92701316750028129</v>
      </c>
      <c r="T415" s="79">
        <v>0.92144136417580014</v>
      </c>
      <c r="U415" s="79">
        <v>0.4480057402206481</v>
      </c>
      <c r="V415" s="79">
        <v>0.53450878907360222</v>
      </c>
      <c r="W415" s="79">
        <v>0.53643211484630071</v>
      </c>
      <c r="X415" s="79">
        <v>0.38923937641107087</v>
      </c>
      <c r="Y415" s="79">
        <v>0.54405573104878979</v>
      </c>
      <c r="Z415" s="79">
        <v>9.1369543730006178E-2</v>
      </c>
      <c r="AA415" s="79">
        <v>6.7474257509139587E-14</v>
      </c>
      <c r="AB415" s="79">
        <v>1.5431646067532785E-7</v>
      </c>
      <c r="AC415" s="79">
        <v>5.0926052366578739E-8</v>
      </c>
      <c r="AD415" s="79">
        <v>0.9412893268198993</v>
      </c>
      <c r="AE415" s="79">
        <v>8.3198274236465891E-2</v>
      </c>
      <c r="AF415" s="79">
        <v>8.4343663745379454E-4</v>
      </c>
      <c r="AG415" s="79">
        <v>0.75011355383931255</v>
      </c>
      <c r="AH415" s="79">
        <v>3.7722129202219759E-3</v>
      </c>
      <c r="AI415" s="79">
        <v>4.6442982650948445E-6</v>
      </c>
      <c r="AJ415" s="79">
        <v>7.1061379905703312E-2</v>
      </c>
      <c r="AK415" s="79">
        <v>0.29411559598848314</v>
      </c>
      <c r="AL415" s="79">
        <v>0.32332582696237766</v>
      </c>
      <c r="AM415" s="79">
        <v>0.47736777823809462</v>
      </c>
      <c r="AN415" s="79">
        <v>0.61944302354449354</v>
      </c>
      <c r="AO415" s="79">
        <v>0.94672593731150068</v>
      </c>
      <c r="AP415" s="79">
        <v>4.9483812502747524E-6</v>
      </c>
      <c r="AQ415" s="79">
        <v>0.23283949120012537</v>
      </c>
      <c r="AR415" s="79">
        <v>9.9475603273281985E-8</v>
      </c>
      <c r="AS415" s="79">
        <v>0.14290342287813193</v>
      </c>
      <c r="AT415" s="79">
        <v>0.43073373688016869</v>
      </c>
      <c r="AU415" s="79">
        <v>0.55421990187152792</v>
      </c>
      <c r="AV415" s="79">
        <v>0.21820615943016997</v>
      </c>
      <c r="AW415" s="79">
        <v>0.18663749860415868</v>
      </c>
      <c r="AX415" s="79">
        <v>0.43437680455115546</v>
      </c>
      <c r="AY415" s="79">
        <v>0.8209780114779881</v>
      </c>
      <c r="AZ415" s="79">
        <v>0.77285092790867582</v>
      </c>
      <c r="BA415" s="79">
        <v>0.8957956498285311</v>
      </c>
      <c r="BB415" s="79">
        <v>0.37964471372918418</v>
      </c>
      <c r="BC415" s="79">
        <v>0.42677383685515646</v>
      </c>
      <c r="BD415" s="79">
        <v>0.71086002739837828</v>
      </c>
      <c r="BE415" s="79">
        <v>0.81718780358158427</v>
      </c>
      <c r="BF415" s="79">
        <v>0.57126489340036257</v>
      </c>
      <c r="BG415" s="79">
        <v>0.7711984749151467</v>
      </c>
      <c r="BH415" s="79">
        <v>0.74011192846467044</v>
      </c>
      <c r="BI415" s="79">
        <v>0.66089768430503915</v>
      </c>
      <c r="BJ415" s="79">
        <v>0.66500644888754568</v>
      </c>
      <c r="BK415" s="79">
        <v>0.54250491048482674</v>
      </c>
      <c r="BL415" s="79">
        <v>0.52632042247918631</v>
      </c>
      <c r="BM415" s="79">
        <v>0.61974665211174362</v>
      </c>
      <c r="BN415" s="79">
        <v>0.75463661310716357</v>
      </c>
      <c r="BO415" s="79">
        <v>0.84338229534064313</v>
      </c>
      <c r="BP415" s="79">
        <v>0.92301072464322553</v>
      </c>
      <c r="BQ415" s="79">
        <v>6.1955582091743219E-2</v>
      </c>
      <c r="BR415" s="79">
        <v>0.19284778470552444</v>
      </c>
      <c r="BS415" s="79">
        <v>0.23203523154207872</v>
      </c>
      <c r="BT415" s="79">
        <v>0.77777462645537054</v>
      </c>
      <c r="BU415" s="79">
        <v>0.78472883102750901</v>
      </c>
      <c r="BV415" s="79">
        <v>0.99576224454073825</v>
      </c>
      <c r="BW415" s="79">
        <v>0.86667404543352111</v>
      </c>
      <c r="BX415" s="79">
        <v>0.80924375374540514</v>
      </c>
      <c r="BY415" s="79">
        <v>0.94643740848491165</v>
      </c>
      <c r="BZ415" s="79">
        <v>0.50424433978208105</v>
      </c>
      <c r="CA415" s="79">
        <v>0.66711115218246286</v>
      </c>
      <c r="CB415" s="79">
        <v>0.46738871436478446</v>
      </c>
      <c r="CC415" s="79">
        <v>0.66904193405318213</v>
      </c>
      <c r="CD415" s="79">
        <v>0.67703207151860467</v>
      </c>
      <c r="CE415" s="79">
        <v>0.93397878422124614</v>
      </c>
      <c r="CF415" s="79">
        <v>0.81229317977566695</v>
      </c>
      <c r="CG415" s="79">
        <v>0.36810604119123347</v>
      </c>
      <c r="CH415" s="79">
        <v>0.10122330292550179</v>
      </c>
      <c r="CI415" s="79">
        <v>0.49381630545225796</v>
      </c>
      <c r="CJ415" s="79">
        <v>0.52484952873039736</v>
      </c>
      <c r="CK415" s="79">
        <v>0.69492659866978046</v>
      </c>
      <c r="CL415" s="79">
        <v>0.99736911928574368</v>
      </c>
      <c r="CM415" s="79">
        <v>0.56380499750202628</v>
      </c>
      <c r="CN415" s="79">
        <v>0.38520200553869743</v>
      </c>
      <c r="CO415" s="79">
        <v>0.90619354968498511</v>
      </c>
      <c r="CP415" s="79">
        <v>0.15027300209441968</v>
      </c>
      <c r="CQ415" s="79">
        <v>3.3045810481714386E-2</v>
      </c>
      <c r="CR415" s="79">
        <v>0.37832973845061868</v>
      </c>
      <c r="CS415" s="79">
        <v>0.61173926737189521</v>
      </c>
      <c r="CT415" s="79">
        <v>0.38350793585354881</v>
      </c>
      <c r="CU415" s="79">
        <v>0.83051121119770177</v>
      </c>
      <c r="CV415" s="79">
        <v>0.86009563651816801</v>
      </c>
      <c r="CW415" s="79">
        <v>0.98481356693487487</v>
      </c>
      <c r="CX415" s="79">
        <v>0.39204291525416457</v>
      </c>
      <c r="CY415" s="79">
        <v>0.18363008573431511</v>
      </c>
      <c r="CZ415" s="79">
        <v>7.7140184099207289E-3</v>
      </c>
      <c r="DA415" s="79">
        <v>0.69529616651478698</v>
      </c>
      <c r="DB415" s="79">
        <v>0.77650223878211755</v>
      </c>
      <c r="DC415" s="79">
        <v>0.99309767972485852</v>
      </c>
      <c r="DD415" s="79">
        <v>0.60424749225856267</v>
      </c>
      <c r="DE415" s="79">
        <v>0.81019896736360542</v>
      </c>
      <c r="DF415" s="79">
        <v>0.8673306819465374</v>
      </c>
      <c r="DG415" s="79">
        <v>0.776056522052056</v>
      </c>
      <c r="DH415" s="79">
        <v>0.50552009630779815</v>
      </c>
      <c r="DI415" s="79">
        <v>0.82281032821477051</v>
      </c>
      <c r="DJ415" s="79">
        <v>0.35481282374893419</v>
      </c>
      <c r="DK415" s="79">
        <v>0.26274947877384325</v>
      </c>
      <c r="DL415" s="79">
        <v>0.15977697949492228</v>
      </c>
      <c r="DM415" s="79">
        <v>0.56287713301972953</v>
      </c>
      <c r="DN415" s="79">
        <v>0.49212315080428692</v>
      </c>
      <c r="DO415" s="79">
        <v>0.54980609999050434</v>
      </c>
      <c r="DP415" s="79">
        <v>0.86901415088860878</v>
      </c>
      <c r="DQ415" s="79">
        <v>0.90253649767453981</v>
      </c>
      <c r="DR415" s="79">
        <v>0.87035344838509499</v>
      </c>
      <c r="DS415" s="79">
        <v>0.37321984017005816</v>
      </c>
      <c r="DT415" s="79">
        <v>0.88278840907074008</v>
      </c>
      <c r="DU415" s="79">
        <v>0.90581429143217773</v>
      </c>
      <c r="DV415" s="79">
        <v>0.90173609531431731</v>
      </c>
      <c r="DW415" s="79">
        <v>0.12876344707072662</v>
      </c>
      <c r="DX415" s="79">
        <v>0.12862221270359384</v>
      </c>
      <c r="DY415" s="79">
        <v>8.8484197848752513E-2</v>
      </c>
      <c r="DZ415" s="79">
        <v>0.80100628710367028</v>
      </c>
      <c r="EA415" s="79">
        <v>0.84205635536690382</v>
      </c>
      <c r="EB415" s="79">
        <v>0.75980847911210181</v>
      </c>
      <c r="EC415" s="79">
        <v>0.23016183700668491</v>
      </c>
      <c r="ED415" s="79">
        <v>0.77905425447096766</v>
      </c>
      <c r="EE415" s="79">
        <v>0.84528748192259251</v>
      </c>
      <c r="EF415" s="79">
        <v>0.61971423498510014</v>
      </c>
      <c r="EG415" s="79">
        <v>6.3233282367449711E-2</v>
      </c>
      <c r="EH415" s="77"/>
      <c r="EI415" s="79">
        <v>0.77113712907518328</v>
      </c>
      <c r="EJ415" s="79">
        <v>0.34560554213579986</v>
      </c>
      <c r="EK415" s="79">
        <v>0.91111388221887146</v>
      </c>
      <c r="EL415" s="79">
        <v>0.48956164471563024</v>
      </c>
      <c r="EM415" s="79">
        <v>0.69272555434256022</v>
      </c>
      <c r="EN415" s="79">
        <v>0.47039516435264417</v>
      </c>
      <c r="EO415" s="79">
        <v>3.2792937906447488E-2</v>
      </c>
      <c r="EP415" s="79">
        <v>0.50939439727212621</v>
      </c>
      <c r="EQ415" s="79">
        <v>0.54802057965759499</v>
      </c>
      <c r="ER415" s="79">
        <v>0.55034296036101171</v>
      </c>
      <c r="ES415" s="79">
        <v>0.55681035893744091</v>
      </c>
      <c r="ET415" s="79">
        <v>0.55834320964082229</v>
      </c>
      <c r="EU415" s="79">
        <v>0.10330598121715727</v>
      </c>
      <c r="EV415" s="79">
        <v>0.19250420407247293</v>
      </c>
      <c r="EW415" s="79">
        <v>0.66251348663876275</v>
      </c>
      <c r="EX415" s="79">
        <v>0.67663179924744576</v>
      </c>
      <c r="EY415" s="79">
        <v>0.61882522794608086</v>
      </c>
      <c r="EZ415" s="79">
        <v>0.62891997428224089</v>
      </c>
      <c r="FA415" s="79">
        <v>0.52879479927277107</v>
      </c>
      <c r="FB415" s="79">
        <v>0.64882328050844063</v>
      </c>
      <c r="FC415" s="79">
        <v>0.62786156442344443</v>
      </c>
      <c r="FD415" s="79">
        <v>0.61628504393707439</v>
      </c>
      <c r="FE415" s="79">
        <v>0.63518297972990112</v>
      </c>
      <c r="FF415" s="79">
        <v>0.62518007471186676</v>
      </c>
      <c r="FG415" s="79">
        <v>0.68606042000353928</v>
      </c>
      <c r="FH415" s="79">
        <v>0.67752854395663198</v>
      </c>
      <c r="FI415" s="79">
        <v>0.22375874920623751</v>
      </c>
      <c r="FJ415" s="79">
        <v>0.21679239012665685</v>
      </c>
      <c r="FK415" s="79">
        <v>0.47727388417301464</v>
      </c>
      <c r="FL415" s="79">
        <v>0.3491515223675562</v>
      </c>
      <c r="FM415" s="79">
        <v>0.55020979118377755</v>
      </c>
      <c r="FN415" s="79">
        <v>0.45680374430502679</v>
      </c>
      <c r="FO415" s="79">
        <v>0.63325760035387768</v>
      </c>
      <c r="FP415" s="79">
        <v>0.84030284614010475</v>
      </c>
      <c r="FQ415" s="79">
        <v>0.69522129858980097</v>
      </c>
      <c r="FR415" s="79">
        <v>0.5780824354137335</v>
      </c>
      <c r="FS415" s="79">
        <v>0.5729499726096714</v>
      </c>
      <c r="FT415" s="79">
        <v>0.57186460572902831</v>
      </c>
      <c r="FU415" s="75"/>
    </row>
    <row r="416" spans="1:177">
      <c r="A416" s="150"/>
      <c r="B416" s="76" t="s">
        <v>1010</v>
      </c>
      <c r="C416" s="78">
        <v>645</v>
      </c>
      <c r="D416" s="78">
        <v>645</v>
      </c>
      <c r="E416" s="78">
        <v>645</v>
      </c>
      <c r="F416" s="78">
        <v>645</v>
      </c>
      <c r="G416" s="78">
        <v>645</v>
      </c>
      <c r="H416" s="78">
        <v>645</v>
      </c>
      <c r="I416" s="78">
        <v>645</v>
      </c>
      <c r="J416" s="78">
        <v>645</v>
      </c>
      <c r="K416" s="78">
        <v>642</v>
      </c>
      <c r="L416" s="78">
        <v>645</v>
      </c>
      <c r="M416" s="78">
        <v>645</v>
      </c>
      <c r="N416" s="78">
        <v>645</v>
      </c>
      <c r="O416" s="78">
        <v>645</v>
      </c>
      <c r="P416" s="78">
        <v>645</v>
      </c>
      <c r="Q416" s="78">
        <v>645</v>
      </c>
      <c r="R416" s="78">
        <v>645</v>
      </c>
      <c r="S416" s="78">
        <v>645</v>
      </c>
      <c r="T416" s="78">
        <v>645</v>
      </c>
      <c r="U416" s="78">
        <v>645</v>
      </c>
      <c r="V416" s="78">
        <v>645</v>
      </c>
      <c r="W416" s="78">
        <v>645</v>
      </c>
      <c r="X416" s="78">
        <v>645</v>
      </c>
      <c r="Y416" s="78">
        <v>645</v>
      </c>
      <c r="Z416" s="78">
        <v>645</v>
      </c>
      <c r="AA416" s="78">
        <v>645</v>
      </c>
      <c r="AB416" s="78">
        <v>645</v>
      </c>
      <c r="AC416" s="78">
        <v>645</v>
      </c>
      <c r="AD416" s="78">
        <v>645</v>
      </c>
      <c r="AE416" s="78">
        <v>645</v>
      </c>
      <c r="AF416" s="78">
        <v>645</v>
      </c>
      <c r="AG416" s="78">
        <v>645</v>
      </c>
      <c r="AH416" s="78">
        <v>645</v>
      </c>
      <c r="AI416" s="78">
        <v>645</v>
      </c>
      <c r="AJ416" s="78">
        <v>645</v>
      </c>
      <c r="AK416" s="78">
        <v>645</v>
      </c>
      <c r="AL416" s="78">
        <v>645</v>
      </c>
      <c r="AM416" s="78">
        <v>645</v>
      </c>
      <c r="AN416" s="78">
        <v>645</v>
      </c>
      <c r="AO416" s="78">
        <v>645</v>
      </c>
      <c r="AP416" s="78">
        <v>645</v>
      </c>
      <c r="AQ416" s="78">
        <v>645</v>
      </c>
      <c r="AR416" s="78">
        <v>645</v>
      </c>
      <c r="AS416" s="78">
        <v>645</v>
      </c>
      <c r="AT416" s="78">
        <v>645</v>
      </c>
      <c r="AU416" s="78">
        <v>645</v>
      </c>
      <c r="AV416" s="78">
        <v>645</v>
      </c>
      <c r="AW416" s="78">
        <v>645</v>
      </c>
      <c r="AX416" s="78">
        <v>645</v>
      </c>
      <c r="AY416" s="78">
        <v>645</v>
      </c>
      <c r="AZ416" s="78">
        <v>645</v>
      </c>
      <c r="BA416" s="78">
        <v>645</v>
      </c>
      <c r="BB416" s="78">
        <v>645</v>
      </c>
      <c r="BC416" s="78">
        <v>645</v>
      </c>
      <c r="BD416" s="78">
        <v>645</v>
      </c>
      <c r="BE416" s="78">
        <v>645</v>
      </c>
      <c r="BF416" s="78">
        <v>645</v>
      </c>
      <c r="BG416" s="78">
        <v>645</v>
      </c>
      <c r="BH416" s="78">
        <v>645</v>
      </c>
      <c r="BI416" s="78">
        <v>645</v>
      </c>
      <c r="BJ416" s="78">
        <v>645</v>
      </c>
      <c r="BK416" s="78">
        <v>645</v>
      </c>
      <c r="BL416" s="78">
        <v>645</v>
      </c>
      <c r="BM416" s="78">
        <v>645</v>
      </c>
      <c r="BN416" s="78">
        <v>645</v>
      </c>
      <c r="BO416" s="78">
        <v>645</v>
      </c>
      <c r="BP416" s="78">
        <v>645</v>
      </c>
      <c r="BQ416" s="78">
        <v>645</v>
      </c>
      <c r="BR416" s="78">
        <v>645</v>
      </c>
      <c r="BS416" s="78">
        <v>645</v>
      </c>
      <c r="BT416" s="78">
        <v>645</v>
      </c>
      <c r="BU416" s="78">
        <v>645</v>
      </c>
      <c r="BV416" s="78">
        <v>645</v>
      </c>
      <c r="BW416" s="78">
        <v>645</v>
      </c>
      <c r="BX416" s="78">
        <v>645</v>
      </c>
      <c r="BY416" s="78">
        <v>645</v>
      </c>
      <c r="BZ416" s="78">
        <v>645</v>
      </c>
      <c r="CA416" s="78">
        <v>645</v>
      </c>
      <c r="CB416" s="78">
        <v>645</v>
      </c>
      <c r="CC416" s="78">
        <v>645</v>
      </c>
      <c r="CD416" s="78">
        <v>645</v>
      </c>
      <c r="CE416" s="78">
        <v>645</v>
      </c>
      <c r="CF416" s="78">
        <v>645</v>
      </c>
      <c r="CG416" s="78">
        <v>645</v>
      </c>
      <c r="CH416" s="78">
        <v>645</v>
      </c>
      <c r="CI416" s="78">
        <v>645</v>
      </c>
      <c r="CJ416" s="78">
        <v>645</v>
      </c>
      <c r="CK416" s="78">
        <v>645</v>
      </c>
      <c r="CL416" s="78">
        <v>645</v>
      </c>
      <c r="CM416" s="78">
        <v>645</v>
      </c>
      <c r="CN416" s="78">
        <v>645</v>
      </c>
      <c r="CO416" s="78">
        <v>645</v>
      </c>
      <c r="CP416" s="78">
        <v>645</v>
      </c>
      <c r="CQ416" s="78">
        <v>645</v>
      </c>
      <c r="CR416" s="78">
        <v>645</v>
      </c>
      <c r="CS416" s="78">
        <v>645</v>
      </c>
      <c r="CT416" s="78">
        <v>645</v>
      </c>
      <c r="CU416" s="78">
        <v>645</v>
      </c>
      <c r="CV416" s="78">
        <v>645</v>
      </c>
      <c r="CW416" s="78">
        <v>645</v>
      </c>
      <c r="CX416" s="78">
        <v>645</v>
      </c>
      <c r="CY416" s="78">
        <v>645</v>
      </c>
      <c r="CZ416" s="78">
        <v>645</v>
      </c>
      <c r="DA416" s="78">
        <v>645</v>
      </c>
      <c r="DB416" s="78">
        <v>645</v>
      </c>
      <c r="DC416" s="78">
        <v>645</v>
      </c>
      <c r="DD416" s="78">
        <v>645</v>
      </c>
      <c r="DE416" s="78">
        <v>645</v>
      </c>
      <c r="DF416" s="78">
        <v>645</v>
      </c>
      <c r="DG416" s="78">
        <v>645</v>
      </c>
      <c r="DH416" s="78">
        <v>645</v>
      </c>
      <c r="DI416" s="78">
        <v>645</v>
      </c>
      <c r="DJ416" s="78">
        <v>645</v>
      </c>
      <c r="DK416" s="78">
        <v>645</v>
      </c>
      <c r="DL416" s="78">
        <v>645</v>
      </c>
      <c r="DM416" s="78">
        <v>645</v>
      </c>
      <c r="DN416" s="78">
        <v>645</v>
      </c>
      <c r="DO416" s="78">
        <v>645</v>
      </c>
      <c r="DP416" s="78">
        <v>645</v>
      </c>
      <c r="DQ416" s="78">
        <v>645</v>
      </c>
      <c r="DR416" s="78">
        <v>645</v>
      </c>
      <c r="DS416" s="78">
        <v>645</v>
      </c>
      <c r="DT416" s="78">
        <v>645</v>
      </c>
      <c r="DU416" s="78">
        <v>645</v>
      </c>
      <c r="DV416" s="78">
        <v>645</v>
      </c>
      <c r="DW416" s="78">
        <v>645</v>
      </c>
      <c r="DX416" s="78">
        <v>645</v>
      </c>
      <c r="DY416" s="78">
        <v>645</v>
      </c>
      <c r="DZ416" s="78">
        <v>613</v>
      </c>
      <c r="EA416" s="78">
        <v>627</v>
      </c>
      <c r="EB416" s="78">
        <v>625</v>
      </c>
      <c r="EC416" s="78">
        <v>643</v>
      </c>
      <c r="ED416" s="78">
        <v>643</v>
      </c>
      <c r="EE416" s="78">
        <v>616</v>
      </c>
      <c r="EF416" s="78">
        <v>644</v>
      </c>
      <c r="EG416" s="78">
        <v>645</v>
      </c>
      <c r="EH416" s="78">
        <v>645</v>
      </c>
      <c r="EI416" s="78">
        <v>620</v>
      </c>
      <c r="EJ416" s="78">
        <v>645</v>
      </c>
      <c r="EK416" s="78">
        <v>642</v>
      </c>
      <c r="EL416" s="78">
        <v>645</v>
      </c>
      <c r="EM416" s="78">
        <v>645</v>
      </c>
      <c r="EN416" s="78">
        <v>645</v>
      </c>
      <c r="EO416" s="78">
        <v>645</v>
      </c>
      <c r="EP416" s="78">
        <v>645</v>
      </c>
      <c r="EQ416" s="78">
        <v>645</v>
      </c>
      <c r="ER416" s="78">
        <v>645</v>
      </c>
      <c r="ES416" s="78">
        <v>645</v>
      </c>
      <c r="ET416" s="78">
        <v>645</v>
      </c>
      <c r="EU416" s="78">
        <v>645</v>
      </c>
      <c r="EV416" s="78">
        <v>645</v>
      </c>
      <c r="EW416" s="78">
        <v>645</v>
      </c>
      <c r="EX416" s="78">
        <v>645</v>
      </c>
      <c r="EY416" s="78">
        <v>645</v>
      </c>
      <c r="EZ416" s="78">
        <v>645</v>
      </c>
      <c r="FA416" s="78">
        <v>645</v>
      </c>
      <c r="FB416" s="78">
        <v>645</v>
      </c>
      <c r="FC416" s="78">
        <v>645</v>
      </c>
      <c r="FD416" s="78">
        <v>645</v>
      </c>
      <c r="FE416" s="78">
        <v>645</v>
      </c>
      <c r="FF416" s="78">
        <v>645</v>
      </c>
      <c r="FG416" s="78">
        <v>645</v>
      </c>
      <c r="FH416" s="78">
        <v>645</v>
      </c>
      <c r="FI416" s="78">
        <v>645</v>
      </c>
      <c r="FJ416" s="78">
        <v>645</v>
      </c>
      <c r="FK416" s="78">
        <v>645</v>
      </c>
      <c r="FL416" s="78">
        <v>645</v>
      </c>
      <c r="FM416" s="78">
        <v>645</v>
      </c>
      <c r="FN416" s="78">
        <v>645</v>
      </c>
      <c r="FO416" s="78">
        <v>645</v>
      </c>
      <c r="FP416" s="78">
        <v>642</v>
      </c>
      <c r="FQ416" s="78">
        <v>642</v>
      </c>
      <c r="FR416" s="78">
        <v>641</v>
      </c>
      <c r="FS416" s="78">
        <v>645</v>
      </c>
      <c r="FT416" s="78">
        <v>645</v>
      </c>
      <c r="FU416" s="75"/>
    </row>
    <row r="417" spans="1:177">
      <c r="A417" s="150" t="s">
        <v>1169</v>
      </c>
      <c r="B417" s="76" t="s">
        <v>1012</v>
      </c>
      <c r="C417" s="79">
        <v>-5.5853963535155211E-2</v>
      </c>
      <c r="D417" s="79">
        <v>0.10249140508121019</v>
      </c>
      <c r="E417" s="79">
        <v>-4.9305216322994443E-2</v>
      </c>
      <c r="F417" s="79">
        <v>1.9212260719330725E-2</v>
      </c>
      <c r="G417" s="79">
        <v>2.8594840834402953E-2</v>
      </c>
      <c r="H417" s="79">
        <v>-4.1006423887097283E-3</v>
      </c>
      <c r="I417" s="79">
        <v>-0.11668292489397394</v>
      </c>
      <c r="J417" s="79">
        <v>0.11186989535454478</v>
      </c>
      <c r="K417" s="79">
        <v>-2.6817967168272457E-2</v>
      </c>
      <c r="L417" s="79">
        <v>-6.3250163253121189E-2</v>
      </c>
      <c r="M417" s="79">
        <v>-5.4430327485402802E-2</v>
      </c>
      <c r="N417" s="79">
        <v>-7.260661096914334E-3</v>
      </c>
      <c r="O417" s="79">
        <v>-3.1940896834464425E-2</v>
      </c>
      <c r="P417" s="79">
        <v>-2.0361963284026851E-2</v>
      </c>
      <c r="Q417" s="79">
        <v>3.1197494911217514E-2</v>
      </c>
      <c r="R417" s="79">
        <v>-1.7282319509063164E-2</v>
      </c>
      <c r="S417" s="79">
        <v>-1.7889783794682011E-2</v>
      </c>
      <c r="T417" s="79">
        <v>1.4771927362036271E-2</v>
      </c>
      <c r="U417" s="79">
        <v>7.1887347651535691E-2</v>
      </c>
      <c r="V417" s="79">
        <v>0.13083809519668915</v>
      </c>
      <c r="W417" s="79">
        <v>0.13844337323630077</v>
      </c>
      <c r="X417" s="79">
        <v>-3.9579390808397188E-2</v>
      </c>
      <c r="Y417" s="79">
        <v>-2.4053551241484779E-2</v>
      </c>
      <c r="Z417" s="79">
        <v>3.485353425188388E-2</v>
      </c>
      <c r="AA417" s="79">
        <v>-3.2519672821385126E-2</v>
      </c>
      <c r="AB417" s="79">
        <v>-3.3065881141471236E-2</v>
      </c>
      <c r="AC417" s="79">
        <v>1.3796812458572782E-2</v>
      </c>
      <c r="AD417" s="79">
        <v>-2.6877369116432785E-2</v>
      </c>
      <c r="AE417" s="79">
        <v>-3.9684626453095659E-2</v>
      </c>
      <c r="AF417" s="79">
        <v>-2.3141900743041056E-2</v>
      </c>
      <c r="AG417" s="79">
        <v>2.2526000547353365E-2</v>
      </c>
      <c r="AH417" s="79">
        <v>-1.8668082782421682E-3</v>
      </c>
      <c r="AI417" s="79">
        <v>-5.3453610813833152E-2</v>
      </c>
      <c r="AJ417" s="79">
        <v>-5.7210321687679561E-2</v>
      </c>
      <c r="AK417" s="79">
        <v>-4.837593568094245E-2</v>
      </c>
      <c r="AL417" s="79">
        <v>1.2656971168124566E-2</v>
      </c>
      <c r="AM417" s="79">
        <v>-3.8189951923569478E-2</v>
      </c>
      <c r="AN417" s="79">
        <v>-3.7995576419038897E-2</v>
      </c>
      <c r="AO417" s="79">
        <v>-2.7037891759833746E-2</v>
      </c>
      <c r="AP417" s="79">
        <v>5.5220303086990895E-3</v>
      </c>
      <c r="AQ417" s="79">
        <v>-3.5740461915697519E-2</v>
      </c>
      <c r="AR417" s="79">
        <v>-6.3164301413222726E-2</v>
      </c>
      <c r="AS417" s="79">
        <v>-6.0383646906159105E-2</v>
      </c>
      <c r="AT417" s="79">
        <v>-6.3813560241736136E-2</v>
      </c>
      <c r="AU417" s="79">
        <v>-1.4258366582673253E-2</v>
      </c>
      <c r="AV417" s="79">
        <v>-4.0749632394250397E-2</v>
      </c>
      <c r="AW417" s="79">
        <v>-4.4728280302179631E-2</v>
      </c>
      <c r="AX417" s="79">
        <v>-2.8065725028643629E-2</v>
      </c>
      <c r="AY417" s="79">
        <v>-1.7487707470096651E-2</v>
      </c>
      <c r="AZ417" s="79">
        <v>-1.1793041312456058E-2</v>
      </c>
      <c r="BA417" s="79">
        <v>4.5578269963555771E-3</v>
      </c>
      <c r="BB417" s="79">
        <v>-2.8623603585881535E-2</v>
      </c>
      <c r="BC417" s="79">
        <v>-3.8801303379482938E-3</v>
      </c>
      <c r="BD417" s="79">
        <v>2.5640453755647573E-2</v>
      </c>
      <c r="BE417" s="79">
        <v>-6.0237595253051163E-3</v>
      </c>
      <c r="BF417" s="79">
        <v>3.5686896268834215E-2</v>
      </c>
      <c r="BG417" s="79">
        <v>4.8801485815707153E-2</v>
      </c>
      <c r="BH417" s="79">
        <v>3.9241399661543885E-2</v>
      </c>
      <c r="BI417" s="79">
        <v>5.4134651407186721E-2</v>
      </c>
      <c r="BJ417" s="79">
        <v>5.466548950746572E-2</v>
      </c>
      <c r="BK417" s="79">
        <v>-5.3015712503351967E-3</v>
      </c>
      <c r="BL417" s="79">
        <v>4.5648261804605211E-2</v>
      </c>
      <c r="BM417" s="79">
        <v>3.1527874162839892E-2</v>
      </c>
      <c r="BN417" s="79">
        <v>-3.0252024383803342E-2</v>
      </c>
      <c r="BO417" s="79">
        <v>-1.5201220220241092E-2</v>
      </c>
      <c r="BP417" s="79">
        <v>1.4102266122323494E-2</v>
      </c>
      <c r="BQ417" s="79">
        <v>-9.7509611132232804E-3</v>
      </c>
      <c r="BR417" s="79">
        <v>-5.8072102838021208E-3</v>
      </c>
      <c r="BS417" s="79">
        <v>7.9336843514417107E-3</v>
      </c>
      <c r="BT417" s="79">
        <v>-1.6821842907689469E-2</v>
      </c>
      <c r="BU417" s="79">
        <v>-1.7956657440649584E-2</v>
      </c>
      <c r="BV417" s="79">
        <v>-3.9291606924492925E-3</v>
      </c>
      <c r="BW417" s="79">
        <v>2.2386019880487299E-3</v>
      </c>
      <c r="BX417" s="79">
        <v>2.9666495459670886E-2</v>
      </c>
      <c r="BY417" s="79">
        <v>1.9185798728664636E-2</v>
      </c>
      <c r="BZ417" s="79">
        <v>-1.032899419672827E-2</v>
      </c>
      <c r="CA417" s="79">
        <v>-1.026718115181571E-2</v>
      </c>
      <c r="CB417" s="79">
        <v>1.0082025175748192E-2</v>
      </c>
      <c r="CC417" s="79">
        <v>-1.0790936361010571E-2</v>
      </c>
      <c r="CD417" s="79">
        <v>4.7201173829911529E-3</v>
      </c>
      <c r="CE417" s="79">
        <v>3.3674665906928233E-2</v>
      </c>
      <c r="CF417" s="79">
        <v>-5.2112522547543283E-3</v>
      </c>
      <c r="CG417" s="79">
        <v>-2.1394357098472649E-2</v>
      </c>
      <c r="CH417" s="79">
        <v>-2.5697622808507757E-2</v>
      </c>
      <c r="CI417" s="79">
        <v>0.11335433495144173</v>
      </c>
      <c r="CJ417" s="79">
        <v>3.2255310858469499E-2</v>
      </c>
      <c r="CK417" s="79">
        <v>-2.1127519804541663E-2</v>
      </c>
      <c r="CL417" s="79">
        <v>-3.2199719437362578E-2</v>
      </c>
      <c r="CM417" s="79">
        <v>-3.5581249008122817E-2</v>
      </c>
      <c r="CN417" s="79">
        <v>-1.3388356685376936E-2</v>
      </c>
      <c r="CO417" s="79">
        <v>-3.4085867722855871E-2</v>
      </c>
      <c r="CP417" s="79">
        <v>-3.957052237906665E-2</v>
      </c>
      <c r="CQ417" s="79">
        <v>-1.4854552204886113E-2</v>
      </c>
      <c r="CR417" s="79">
        <v>4.3571291906452481E-2</v>
      </c>
      <c r="CS417" s="79">
        <v>-1.5674362161501757E-2</v>
      </c>
      <c r="CT417" s="79">
        <v>-4.3812480321878365E-2</v>
      </c>
      <c r="CU417" s="79">
        <v>-6.2871365604969314E-3</v>
      </c>
      <c r="CV417" s="79">
        <v>6.7016062460931516E-2</v>
      </c>
      <c r="CW417" s="79">
        <v>7.3234607815191491E-2</v>
      </c>
      <c r="CX417" s="79">
        <v>6.2582805239095679E-2</v>
      </c>
      <c r="CY417" s="79">
        <v>0.10032237291445151</v>
      </c>
      <c r="CZ417" s="79">
        <v>5.1819963454425508E-2</v>
      </c>
      <c r="DA417" s="79">
        <v>-5.6531648065603082E-2</v>
      </c>
      <c r="DB417" s="79">
        <v>0.55648882465906724</v>
      </c>
      <c r="DC417" s="79">
        <v>0.46904392511190729</v>
      </c>
      <c r="DD417" s="79">
        <v>-2.2985903895032071E-2</v>
      </c>
      <c r="DE417" s="79">
        <v>1.783341650762996E-2</v>
      </c>
      <c r="DF417" s="79">
        <v>2.9134912675933218E-2</v>
      </c>
      <c r="DG417" s="79">
        <v>-5.64241426441296E-2</v>
      </c>
      <c r="DH417" s="79">
        <v>0.12604263355175951</v>
      </c>
      <c r="DI417" s="79">
        <v>6.6862349912797978E-2</v>
      </c>
      <c r="DJ417" s="79">
        <v>-7.3051589448332125E-3</v>
      </c>
      <c r="DK417" s="79">
        <v>-4.5586082920934801E-2</v>
      </c>
      <c r="DL417" s="79">
        <v>-4.8771033851393981E-2</v>
      </c>
      <c r="DM417" s="79">
        <v>-1.4151146988266618E-2</v>
      </c>
      <c r="DN417" s="79">
        <v>9.8935439067957709E-2</v>
      </c>
      <c r="DO417" s="79">
        <v>1.7074777214568657E-2</v>
      </c>
      <c r="DP417" s="79">
        <v>-2.0289382822421119E-2</v>
      </c>
      <c r="DQ417" s="79">
        <v>1.9147462164213997E-2</v>
      </c>
      <c r="DR417" s="79">
        <v>2.0952799886978797E-2</v>
      </c>
      <c r="DS417" s="79">
        <v>6.9250903658283555E-2</v>
      </c>
      <c r="DT417" s="79">
        <v>3.2608933340388889E-3</v>
      </c>
      <c r="DU417" s="79">
        <v>-1.6733482932114553E-2</v>
      </c>
      <c r="DV417" s="79">
        <v>-5.0018917014946294E-3</v>
      </c>
      <c r="DW417" s="79">
        <v>0.1170353170096573</v>
      </c>
      <c r="DX417" s="79">
        <v>0.11689373357520789</v>
      </c>
      <c r="DY417" s="79">
        <v>-7.5669417803714917E-2</v>
      </c>
      <c r="DZ417" s="79">
        <v>9.0784697156251794E-3</v>
      </c>
      <c r="EA417" s="79">
        <v>-1.5679673258088812E-2</v>
      </c>
      <c r="EB417" s="79">
        <v>-4.72308780327911E-2</v>
      </c>
      <c r="EC417" s="79">
        <v>-6.4496192319248899E-2</v>
      </c>
      <c r="ED417" s="79">
        <v>-1.9492416540076322E-2</v>
      </c>
      <c r="EE417" s="79">
        <v>-7.6996023983652026E-3</v>
      </c>
      <c r="EF417" s="79">
        <v>-2.2383128295565668E-2</v>
      </c>
      <c r="EG417" s="79">
        <v>8.7629165581233764E-3</v>
      </c>
      <c r="EH417" s="79">
        <v>-1.1705556929683184E-2</v>
      </c>
      <c r="EI417" s="78">
        <v>1</v>
      </c>
      <c r="EJ417" s="79">
        <v>9.4010888715348004E-2</v>
      </c>
      <c r="EK417" s="79">
        <v>-4.0877458268414234E-2</v>
      </c>
      <c r="EL417" s="79">
        <v>1.7360428628453942E-2</v>
      </c>
      <c r="EM417" s="79">
        <v>-1.9819270963618556E-2</v>
      </c>
      <c r="EN417" s="79">
        <v>-2.2565767518744159E-2</v>
      </c>
      <c r="EO417" s="79">
        <v>9.9172176699602044E-2</v>
      </c>
      <c r="EP417" s="79">
        <v>-5.0919238680521416E-2</v>
      </c>
      <c r="EQ417" s="79">
        <v>5.7585220884032742E-2</v>
      </c>
      <c r="ER417" s="79">
        <v>6.2291564548167269E-2</v>
      </c>
      <c r="ES417" s="79">
        <v>5.9607305973664135E-2</v>
      </c>
      <c r="ET417" s="79">
        <v>6.5459709840601107E-2</v>
      </c>
      <c r="EU417" s="79">
        <v>9.0849718780615971E-2</v>
      </c>
      <c r="EV417" s="79">
        <v>0.10335072329630057</v>
      </c>
      <c r="EW417" s="79">
        <v>1.7885765207640427E-2</v>
      </c>
      <c r="EX417" s="79">
        <v>3.5438216243299549E-3</v>
      </c>
      <c r="EY417" s="79">
        <v>6.5432818812662247E-2</v>
      </c>
      <c r="EZ417" s="79">
        <v>6.275886916173172E-2</v>
      </c>
      <c r="FA417" s="79">
        <v>-2.0938569509162595E-2</v>
      </c>
      <c r="FB417" s="79">
        <v>-2.8215778521325074E-2</v>
      </c>
      <c r="FC417" s="79">
        <v>5.9058786771727184E-2</v>
      </c>
      <c r="FD417" s="79">
        <v>6.1177161492828612E-2</v>
      </c>
      <c r="FE417" s="79">
        <v>5.8176136991952267E-2</v>
      </c>
      <c r="FF417" s="79">
        <v>6.1687228995583779E-2</v>
      </c>
      <c r="FG417" s="79">
        <v>4.1791122826343334E-2</v>
      </c>
      <c r="FH417" s="79">
        <v>1.2405994503364737E-2</v>
      </c>
      <c r="FI417" s="79">
        <v>0.11732361511314809</v>
      </c>
      <c r="FJ417" s="79">
        <v>0.13058370480345663</v>
      </c>
      <c r="FK417" s="79">
        <v>3.3006429284412074E-2</v>
      </c>
      <c r="FL417" s="79">
        <v>2.3194167153433063E-2</v>
      </c>
      <c r="FM417" s="79">
        <v>-2.4858505591965205E-4</v>
      </c>
      <c r="FN417" s="79">
        <v>-2.4269574538143733E-2</v>
      </c>
      <c r="FO417" s="79">
        <v>-1.7866891640727831E-2</v>
      </c>
      <c r="FP417" s="79">
        <v>-8.0586516675773309E-2</v>
      </c>
      <c r="FQ417" s="79">
        <v>-3.371071447480338E-2</v>
      </c>
      <c r="FR417" s="79">
        <v>3.613784564123429E-2</v>
      </c>
      <c r="FS417" s="79">
        <v>-3.1720520084995298E-2</v>
      </c>
      <c r="FT417" s="79">
        <v>-3.1304346251578838E-2</v>
      </c>
      <c r="FU417" s="75"/>
    </row>
    <row r="418" spans="1:177">
      <c r="A418" s="150"/>
      <c r="B418" s="76" t="s">
        <v>1011</v>
      </c>
      <c r="C418" s="79">
        <v>0.16414113703423677</v>
      </c>
      <c r="D418" s="79">
        <v>1.0535935164431581E-2</v>
      </c>
      <c r="E418" s="79">
        <v>0.21946875546801392</v>
      </c>
      <c r="F418" s="79">
        <v>0.63248457789389467</v>
      </c>
      <c r="G418" s="79">
        <v>0.47654879561454233</v>
      </c>
      <c r="H418" s="79">
        <v>0.91870552788919457</v>
      </c>
      <c r="I418" s="79">
        <v>3.5663545007589372E-3</v>
      </c>
      <c r="J418" s="79">
        <v>5.2191454800909493E-3</v>
      </c>
      <c r="K418" s="79">
        <v>0.50506962366714836</v>
      </c>
      <c r="L418" s="79">
        <v>0.11505816562936741</v>
      </c>
      <c r="M418" s="79">
        <v>0.17517458340498737</v>
      </c>
      <c r="N418" s="79">
        <v>0.85658853589704376</v>
      </c>
      <c r="O418" s="79">
        <v>0.42649473113025305</v>
      </c>
      <c r="P418" s="79">
        <v>0.61225519397402439</v>
      </c>
      <c r="Q418" s="79">
        <v>0.43734330805674404</v>
      </c>
      <c r="R418" s="79">
        <v>0.66706112293214015</v>
      </c>
      <c r="S418" s="79">
        <v>0.65609712921714314</v>
      </c>
      <c r="T418" s="79">
        <v>0.7131045442778754</v>
      </c>
      <c r="U418" s="79">
        <v>7.3200696396713935E-2</v>
      </c>
      <c r="V418" s="79">
        <v>1.0732021173073096E-3</v>
      </c>
      <c r="W418" s="79">
        <v>5.3516296063369146E-4</v>
      </c>
      <c r="X418" s="79">
        <v>0.3243747206720482</v>
      </c>
      <c r="Y418" s="79">
        <v>0.54932375194612371</v>
      </c>
      <c r="Z418" s="79">
        <v>0.38552584256603684</v>
      </c>
      <c r="AA418" s="79">
        <v>0.41815801866048263</v>
      </c>
      <c r="AB418" s="79">
        <v>0.41037891768156398</v>
      </c>
      <c r="AC418" s="79">
        <v>0.73128574250468592</v>
      </c>
      <c r="AD418" s="79">
        <v>0.50343668330542835</v>
      </c>
      <c r="AE418" s="79">
        <v>0.32308891528553674</v>
      </c>
      <c r="AF418" s="79">
        <v>0.56456548266043904</v>
      </c>
      <c r="AG418" s="79">
        <v>0.57497621125926868</v>
      </c>
      <c r="AH418" s="79">
        <v>0.96294006639844609</v>
      </c>
      <c r="AI418" s="79">
        <v>0.18305757188716548</v>
      </c>
      <c r="AJ418" s="79">
        <v>0.15412291642991335</v>
      </c>
      <c r="AK418" s="79">
        <v>0.2282917515366224</v>
      </c>
      <c r="AL418" s="79">
        <v>0.75273006349953087</v>
      </c>
      <c r="AM418" s="79">
        <v>0.34166241204575121</v>
      </c>
      <c r="AN418" s="79">
        <v>0.34412693657361737</v>
      </c>
      <c r="AO418" s="79">
        <v>0.50089021271308687</v>
      </c>
      <c r="AP418" s="79">
        <v>0.89068059510110786</v>
      </c>
      <c r="AQ418" s="79">
        <v>0.37354328242160784</v>
      </c>
      <c r="AR418" s="79">
        <v>0.11555310223102988</v>
      </c>
      <c r="AS418" s="79">
        <v>0.13250222679899845</v>
      </c>
      <c r="AT418" s="79">
        <v>0.11185170764100143</v>
      </c>
      <c r="AU418" s="79">
        <v>0.72266047943489453</v>
      </c>
      <c r="AV418" s="79">
        <v>0.3102631141460932</v>
      </c>
      <c r="AW418" s="79">
        <v>0.26535053852973545</v>
      </c>
      <c r="AX418" s="79">
        <v>0.48474776988324797</v>
      </c>
      <c r="AY418" s="79">
        <v>0.66334602957207567</v>
      </c>
      <c r="AZ418" s="79">
        <v>0.76911234358701319</v>
      </c>
      <c r="BA418" s="79">
        <v>0.9096787055077511</v>
      </c>
      <c r="BB418" s="79">
        <v>0.47610528128014284</v>
      </c>
      <c r="BC418" s="79">
        <v>0.9230632117187999</v>
      </c>
      <c r="BD418" s="79">
        <v>0.5232851104719789</v>
      </c>
      <c r="BE418" s="79">
        <v>0.88081882087338137</v>
      </c>
      <c r="BF418" s="79">
        <v>0.37426037307700832</v>
      </c>
      <c r="BG418" s="79">
        <v>0.22422060082899475</v>
      </c>
      <c r="BH418" s="79">
        <v>0.32852686113384266</v>
      </c>
      <c r="BI418" s="79">
        <v>0.17753381576162261</v>
      </c>
      <c r="BJ418" s="79">
        <v>0.17331492341677873</v>
      </c>
      <c r="BK418" s="79">
        <v>0.89501927728167019</v>
      </c>
      <c r="BL418" s="79">
        <v>0.25563572131766765</v>
      </c>
      <c r="BM418" s="79">
        <v>0.43250259283514692</v>
      </c>
      <c r="BN418" s="79">
        <v>0.45136696722432035</v>
      </c>
      <c r="BO418" s="79">
        <v>0.7051508481553489</v>
      </c>
      <c r="BP418" s="79">
        <v>0.72557372774605677</v>
      </c>
      <c r="BQ418" s="79">
        <v>0.80823404106238839</v>
      </c>
      <c r="BR418" s="79">
        <v>0.88507305031536743</v>
      </c>
      <c r="BS418" s="79">
        <v>0.84345927445988023</v>
      </c>
      <c r="BT418" s="79">
        <v>0.6754198434984251</v>
      </c>
      <c r="BU418" s="79">
        <v>0.65489459031659847</v>
      </c>
      <c r="BV418" s="79">
        <v>0.92209408676376414</v>
      </c>
      <c r="BW418" s="79">
        <v>0.95556619039836843</v>
      </c>
      <c r="BX418" s="79">
        <v>0.46017753412308882</v>
      </c>
      <c r="BY418" s="79">
        <v>0.63295350873232326</v>
      </c>
      <c r="BZ418" s="79">
        <v>0.79710693865289461</v>
      </c>
      <c r="CA418" s="79">
        <v>0.79829491681482345</v>
      </c>
      <c r="CB418" s="79">
        <v>0.80185618785622781</v>
      </c>
      <c r="CC418" s="79">
        <v>0.78824394080961069</v>
      </c>
      <c r="CD418" s="79">
        <v>0.90647711832254574</v>
      </c>
      <c r="CE418" s="79">
        <v>0.40181048168805322</v>
      </c>
      <c r="CF418" s="79">
        <v>0.89679768732010856</v>
      </c>
      <c r="CG418" s="79">
        <v>0.59433723396573757</v>
      </c>
      <c r="CH418" s="79">
        <v>0.52235898403187297</v>
      </c>
      <c r="CI418" s="79">
        <v>4.6476730655903332E-3</v>
      </c>
      <c r="CJ418" s="79">
        <v>0.42195396191438705</v>
      </c>
      <c r="CK418" s="79">
        <v>0.59894544430121388</v>
      </c>
      <c r="CL418" s="79">
        <v>0.42275474965043613</v>
      </c>
      <c r="CM418" s="79">
        <v>0.37567717489479024</v>
      </c>
      <c r="CN418" s="79">
        <v>0.73894713771678366</v>
      </c>
      <c r="CO418" s="79">
        <v>0.39608402811864551</v>
      </c>
      <c r="CP418" s="79">
        <v>0.32448322984821532</v>
      </c>
      <c r="CQ418" s="79">
        <v>0.71157126589788156</v>
      </c>
      <c r="CR418" s="79">
        <v>0.27792415772356172</v>
      </c>
      <c r="CS418" s="79">
        <v>0.69642186340419354</v>
      </c>
      <c r="CT418" s="79">
        <v>0.27527020603006469</v>
      </c>
      <c r="CU418" s="79">
        <v>0.87564926569010859</v>
      </c>
      <c r="CV418" s="79">
        <v>9.4940847139732248E-2</v>
      </c>
      <c r="CW418" s="79">
        <v>6.7964308882616412E-2</v>
      </c>
      <c r="CX418" s="79">
        <v>0.1189491193344457</v>
      </c>
      <c r="CY418" s="79">
        <v>1.2303493013594433E-2</v>
      </c>
      <c r="CZ418" s="79">
        <v>0.19682376829204962</v>
      </c>
      <c r="DA418" s="79">
        <v>0.15907615177077675</v>
      </c>
      <c r="DB418" s="79">
        <v>7.3155653142387511E-52</v>
      </c>
      <c r="DC418" s="79">
        <v>2.4035920704155684E-35</v>
      </c>
      <c r="DD418" s="79">
        <v>0.56719376612890271</v>
      </c>
      <c r="DE418" s="79">
        <v>0.65711143122764093</v>
      </c>
      <c r="DF418" s="79">
        <v>0.46825881093158139</v>
      </c>
      <c r="DG418" s="79">
        <v>0.15987167324477813</v>
      </c>
      <c r="DH418" s="79">
        <v>1.6341528671287159E-3</v>
      </c>
      <c r="DI418" s="79">
        <v>9.5702929212357096E-2</v>
      </c>
      <c r="DJ418" s="79">
        <v>0.8557192118929271</v>
      </c>
      <c r="DK418" s="79">
        <v>0.25628444341550771</v>
      </c>
      <c r="DL418" s="79">
        <v>0.22451019728494526</v>
      </c>
      <c r="DM418" s="79">
        <v>0.72466105282873738</v>
      </c>
      <c r="DN418" s="79">
        <v>1.3566615910144556E-2</v>
      </c>
      <c r="DO418" s="79">
        <v>0.67082347376899021</v>
      </c>
      <c r="DP418" s="79">
        <v>0.61352380303512499</v>
      </c>
      <c r="DQ418" s="79">
        <v>0.63363312902421787</v>
      </c>
      <c r="DR418" s="79">
        <v>0.60197153791396696</v>
      </c>
      <c r="DS418" s="79">
        <v>8.4399487889323332E-2</v>
      </c>
      <c r="DT418" s="79">
        <v>0.93531226729324268</v>
      </c>
      <c r="DU418" s="79">
        <v>0.67702839835555051</v>
      </c>
      <c r="DV418" s="79">
        <v>0.90092203863351838</v>
      </c>
      <c r="DW418" s="79">
        <v>3.4664079087471642E-3</v>
      </c>
      <c r="DX418" s="79">
        <v>3.5062545856702418E-3</v>
      </c>
      <c r="DY418" s="79">
        <v>5.928168327262872E-2</v>
      </c>
      <c r="DZ418" s="79">
        <v>0.82553909694591054</v>
      </c>
      <c r="EA418" s="79">
        <v>0.70007863706898155</v>
      </c>
      <c r="EB418" s="79">
        <v>0.24723993611116668</v>
      </c>
      <c r="EC418" s="79">
        <v>0.1083462806309114</v>
      </c>
      <c r="ED418" s="79">
        <v>0.62808510845301435</v>
      </c>
      <c r="EE418" s="79">
        <v>0.85108252948142238</v>
      </c>
      <c r="EF418" s="79">
        <v>0.57771148113474757</v>
      </c>
      <c r="EG418" s="79">
        <v>0.82734255963542236</v>
      </c>
      <c r="EH418" s="79">
        <v>0.77113712907518328</v>
      </c>
      <c r="EI418" s="77"/>
      <c r="EJ418" s="79">
        <v>1.9021762505863498E-2</v>
      </c>
      <c r="EK418" s="79">
        <v>0.30992086300508281</v>
      </c>
      <c r="EL418" s="79">
        <v>0.665647305578974</v>
      </c>
      <c r="EM418" s="79">
        <v>0.62176857150760911</v>
      </c>
      <c r="EN418" s="79">
        <v>0.5749198328503029</v>
      </c>
      <c r="EO418" s="79">
        <v>1.334324099173676E-2</v>
      </c>
      <c r="EP418" s="79">
        <v>0.20472994858866833</v>
      </c>
      <c r="EQ418" s="79">
        <v>0.15143735865311309</v>
      </c>
      <c r="ER418" s="79">
        <v>0.12067908686767029</v>
      </c>
      <c r="ES418" s="79">
        <v>0.13756179897786835</v>
      </c>
      <c r="ET418" s="79">
        <v>0.10288479510069852</v>
      </c>
      <c r="EU418" s="79">
        <v>2.3456572626254328E-2</v>
      </c>
      <c r="EV418" s="79">
        <v>9.9005099735608379E-3</v>
      </c>
      <c r="EW418" s="79">
        <v>0.6561694208361204</v>
      </c>
      <c r="EX418" s="79">
        <v>0.92971362403221569</v>
      </c>
      <c r="EY418" s="79">
        <v>0.10302655040310611</v>
      </c>
      <c r="EZ418" s="79">
        <v>0.11791274368509547</v>
      </c>
      <c r="FA418" s="79">
        <v>0.60221830609691995</v>
      </c>
      <c r="FB418" s="79">
        <v>0.48241488230699026</v>
      </c>
      <c r="FC418" s="79">
        <v>0.14122528527357869</v>
      </c>
      <c r="FD418" s="79">
        <v>0.12748055266625907</v>
      </c>
      <c r="FE418" s="79">
        <v>0.147276788149068</v>
      </c>
      <c r="FF418" s="79">
        <v>0.12433145391323296</v>
      </c>
      <c r="FG418" s="79">
        <v>0.29804929235114108</v>
      </c>
      <c r="FH418" s="79">
        <v>0.75747814105289812</v>
      </c>
      <c r="FI418" s="79">
        <v>3.3865387187761494E-3</v>
      </c>
      <c r="FJ418" s="79">
        <v>1.0977975689603352E-3</v>
      </c>
      <c r="FK418" s="79">
        <v>0.41122144751692435</v>
      </c>
      <c r="FL418" s="79">
        <v>0.56368619127294206</v>
      </c>
      <c r="FM418" s="79">
        <v>0.99506334201374014</v>
      </c>
      <c r="FN418" s="79">
        <v>0.5457419918442139</v>
      </c>
      <c r="FO418" s="79">
        <v>0.65650898629429832</v>
      </c>
      <c r="FP418" s="79">
        <v>4.4877384939022401E-2</v>
      </c>
      <c r="FQ418" s="79">
        <v>0.40244894579708879</v>
      </c>
      <c r="FR418" s="79">
        <v>0.36941216105608776</v>
      </c>
      <c r="FS418" s="79">
        <v>0.42969428803811505</v>
      </c>
      <c r="FT418" s="79">
        <v>0.4357743288154251</v>
      </c>
      <c r="FU418" s="75"/>
    </row>
    <row r="419" spans="1:177">
      <c r="A419" s="150"/>
      <c r="B419" s="76" t="s">
        <v>1010</v>
      </c>
      <c r="C419" s="78">
        <v>622</v>
      </c>
      <c r="D419" s="78">
        <v>622</v>
      </c>
      <c r="E419" s="78">
        <v>622</v>
      </c>
      <c r="F419" s="78">
        <v>622</v>
      </c>
      <c r="G419" s="78">
        <v>622</v>
      </c>
      <c r="H419" s="78">
        <v>622</v>
      </c>
      <c r="I419" s="78">
        <v>622</v>
      </c>
      <c r="J419" s="78">
        <v>622</v>
      </c>
      <c r="K419" s="78">
        <v>620</v>
      </c>
      <c r="L419" s="78">
        <v>622</v>
      </c>
      <c r="M419" s="78">
        <v>622</v>
      </c>
      <c r="N419" s="78">
        <v>622</v>
      </c>
      <c r="O419" s="78">
        <v>622</v>
      </c>
      <c r="P419" s="78">
        <v>622</v>
      </c>
      <c r="Q419" s="78">
        <v>622</v>
      </c>
      <c r="R419" s="78">
        <v>622</v>
      </c>
      <c r="S419" s="78">
        <v>622</v>
      </c>
      <c r="T419" s="78">
        <v>622</v>
      </c>
      <c r="U419" s="78">
        <v>622</v>
      </c>
      <c r="V419" s="78">
        <v>622</v>
      </c>
      <c r="W419" s="78">
        <v>622</v>
      </c>
      <c r="X419" s="78">
        <v>622</v>
      </c>
      <c r="Y419" s="78">
        <v>622</v>
      </c>
      <c r="Z419" s="78">
        <v>622</v>
      </c>
      <c r="AA419" s="78">
        <v>622</v>
      </c>
      <c r="AB419" s="78">
        <v>622</v>
      </c>
      <c r="AC419" s="78">
        <v>622</v>
      </c>
      <c r="AD419" s="78">
        <v>622</v>
      </c>
      <c r="AE419" s="78">
        <v>622</v>
      </c>
      <c r="AF419" s="78">
        <v>622</v>
      </c>
      <c r="AG419" s="78">
        <v>622</v>
      </c>
      <c r="AH419" s="78">
        <v>622</v>
      </c>
      <c r="AI419" s="78">
        <v>622</v>
      </c>
      <c r="AJ419" s="78">
        <v>622</v>
      </c>
      <c r="AK419" s="78">
        <v>622</v>
      </c>
      <c r="AL419" s="78">
        <v>622</v>
      </c>
      <c r="AM419" s="78">
        <v>622</v>
      </c>
      <c r="AN419" s="78">
        <v>622</v>
      </c>
      <c r="AO419" s="78">
        <v>622</v>
      </c>
      <c r="AP419" s="78">
        <v>622</v>
      </c>
      <c r="AQ419" s="78">
        <v>622</v>
      </c>
      <c r="AR419" s="78">
        <v>622</v>
      </c>
      <c r="AS419" s="78">
        <v>622</v>
      </c>
      <c r="AT419" s="78">
        <v>622</v>
      </c>
      <c r="AU419" s="78">
        <v>622</v>
      </c>
      <c r="AV419" s="78">
        <v>622</v>
      </c>
      <c r="AW419" s="78">
        <v>622</v>
      </c>
      <c r="AX419" s="78">
        <v>622</v>
      </c>
      <c r="AY419" s="78">
        <v>622</v>
      </c>
      <c r="AZ419" s="78">
        <v>622</v>
      </c>
      <c r="BA419" s="78">
        <v>622</v>
      </c>
      <c r="BB419" s="78">
        <v>622</v>
      </c>
      <c r="BC419" s="78">
        <v>622</v>
      </c>
      <c r="BD419" s="78">
        <v>622</v>
      </c>
      <c r="BE419" s="78">
        <v>622</v>
      </c>
      <c r="BF419" s="78">
        <v>622</v>
      </c>
      <c r="BG419" s="78">
        <v>622</v>
      </c>
      <c r="BH419" s="78">
        <v>622</v>
      </c>
      <c r="BI419" s="78">
        <v>622</v>
      </c>
      <c r="BJ419" s="78">
        <v>622</v>
      </c>
      <c r="BK419" s="78">
        <v>622</v>
      </c>
      <c r="BL419" s="78">
        <v>622</v>
      </c>
      <c r="BM419" s="78">
        <v>622</v>
      </c>
      <c r="BN419" s="78">
        <v>622</v>
      </c>
      <c r="BO419" s="78">
        <v>622</v>
      </c>
      <c r="BP419" s="78">
        <v>622</v>
      </c>
      <c r="BQ419" s="78">
        <v>622</v>
      </c>
      <c r="BR419" s="78">
        <v>622</v>
      </c>
      <c r="BS419" s="78">
        <v>622</v>
      </c>
      <c r="BT419" s="78">
        <v>622</v>
      </c>
      <c r="BU419" s="78">
        <v>622</v>
      </c>
      <c r="BV419" s="78">
        <v>622</v>
      </c>
      <c r="BW419" s="78">
        <v>622</v>
      </c>
      <c r="BX419" s="78">
        <v>622</v>
      </c>
      <c r="BY419" s="78">
        <v>622</v>
      </c>
      <c r="BZ419" s="78">
        <v>622</v>
      </c>
      <c r="CA419" s="78">
        <v>622</v>
      </c>
      <c r="CB419" s="78">
        <v>622</v>
      </c>
      <c r="CC419" s="78">
        <v>622</v>
      </c>
      <c r="CD419" s="78">
        <v>622</v>
      </c>
      <c r="CE419" s="78">
        <v>622</v>
      </c>
      <c r="CF419" s="78">
        <v>622</v>
      </c>
      <c r="CG419" s="78">
        <v>622</v>
      </c>
      <c r="CH419" s="78">
        <v>622</v>
      </c>
      <c r="CI419" s="78">
        <v>622</v>
      </c>
      <c r="CJ419" s="78">
        <v>622</v>
      </c>
      <c r="CK419" s="78">
        <v>622</v>
      </c>
      <c r="CL419" s="78">
        <v>622</v>
      </c>
      <c r="CM419" s="78">
        <v>622</v>
      </c>
      <c r="CN419" s="78">
        <v>622</v>
      </c>
      <c r="CO419" s="78">
        <v>622</v>
      </c>
      <c r="CP419" s="78">
        <v>622</v>
      </c>
      <c r="CQ419" s="78">
        <v>622</v>
      </c>
      <c r="CR419" s="78">
        <v>622</v>
      </c>
      <c r="CS419" s="78">
        <v>622</v>
      </c>
      <c r="CT419" s="78">
        <v>622</v>
      </c>
      <c r="CU419" s="78">
        <v>622</v>
      </c>
      <c r="CV419" s="78">
        <v>622</v>
      </c>
      <c r="CW419" s="78">
        <v>622</v>
      </c>
      <c r="CX419" s="78">
        <v>622</v>
      </c>
      <c r="CY419" s="78">
        <v>622</v>
      </c>
      <c r="CZ419" s="78">
        <v>622</v>
      </c>
      <c r="DA419" s="78">
        <v>622</v>
      </c>
      <c r="DB419" s="78">
        <v>622</v>
      </c>
      <c r="DC419" s="78">
        <v>622</v>
      </c>
      <c r="DD419" s="78">
        <v>622</v>
      </c>
      <c r="DE419" s="78">
        <v>622</v>
      </c>
      <c r="DF419" s="78">
        <v>622</v>
      </c>
      <c r="DG419" s="78">
        <v>622</v>
      </c>
      <c r="DH419" s="78">
        <v>622</v>
      </c>
      <c r="DI419" s="78">
        <v>622</v>
      </c>
      <c r="DJ419" s="78">
        <v>622</v>
      </c>
      <c r="DK419" s="78">
        <v>622</v>
      </c>
      <c r="DL419" s="78">
        <v>622</v>
      </c>
      <c r="DM419" s="78">
        <v>622</v>
      </c>
      <c r="DN419" s="78">
        <v>622</v>
      </c>
      <c r="DO419" s="78">
        <v>622</v>
      </c>
      <c r="DP419" s="78">
        <v>622</v>
      </c>
      <c r="DQ419" s="78">
        <v>622</v>
      </c>
      <c r="DR419" s="78">
        <v>622</v>
      </c>
      <c r="DS419" s="78">
        <v>622</v>
      </c>
      <c r="DT419" s="78">
        <v>622</v>
      </c>
      <c r="DU419" s="78">
        <v>622</v>
      </c>
      <c r="DV419" s="78">
        <v>622</v>
      </c>
      <c r="DW419" s="78">
        <v>622</v>
      </c>
      <c r="DX419" s="78">
        <v>622</v>
      </c>
      <c r="DY419" s="78">
        <v>622</v>
      </c>
      <c r="DZ419" s="78">
        <v>592</v>
      </c>
      <c r="EA419" s="78">
        <v>606</v>
      </c>
      <c r="EB419" s="78">
        <v>602</v>
      </c>
      <c r="EC419" s="78">
        <v>621</v>
      </c>
      <c r="ED419" s="78">
        <v>620</v>
      </c>
      <c r="EE419" s="78">
        <v>597</v>
      </c>
      <c r="EF419" s="78">
        <v>621</v>
      </c>
      <c r="EG419" s="78">
        <v>622</v>
      </c>
      <c r="EH419" s="78">
        <v>620</v>
      </c>
      <c r="EI419" s="78">
        <v>622</v>
      </c>
      <c r="EJ419" s="78">
        <v>622</v>
      </c>
      <c r="EK419" s="78">
        <v>619</v>
      </c>
      <c r="EL419" s="78">
        <v>622</v>
      </c>
      <c r="EM419" s="78">
        <v>622</v>
      </c>
      <c r="EN419" s="78">
        <v>620</v>
      </c>
      <c r="EO419" s="78">
        <v>622</v>
      </c>
      <c r="EP419" s="78">
        <v>622</v>
      </c>
      <c r="EQ419" s="78">
        <v>622</v>
      </c>
      <c r="ER419" s="78">
        <v>622</v>
      </c>
      <c r="ES419" s="78">
        <v>622</v>
      </c>
      <c r="ET419" s="78">
        <v>622</v>
      </c>
      <c r="EU419" s="78">
        <v>622</v>
      </c>
      <c r="EV419" s="78">
        <v>622</v>
      </c>
      <c r="EW419" s="78">
        <v>622</v>
      </c>
      <c r="EX419" s="78">
        <v>622</v>
      </c>
      <c r="EY419" s="78">
        <v>622</v>
      </c>
      <c r="EZ419" s="78">
        <v>622</v>
      </c>
      <c r="FA419" s="78">
        <v>622</v>
      </c>
      <c r="FB419" s="78">
        <v>622</v>
      </c>
      <c r="FC419" s="78">
        <v>622</v>
      </c>
      <c r="FD419" s="78">
        <v>622</v>
      </c>
      <c r="FE419" s="78">
        <v>622</v>
      </c>
      <c r="FF419" s="78">
        <v>622</v>
      </c>
      <c r="FG419" s="78">
        <v>622</v>
      </c>
      <c r="FH419" s="78">
        <v>622</v>
      </c>
      <c r="FI419" s="78">
        <v>622</v>
      </c>
      <c r="FJ419" s="78">
        <v>622</v>
      </c>
      <c r="FK419" s="78">
        <v>622</v>
      </c>
      <c r="FL419" s="78">
        <v>622</v>
      </c>
      <c r="FM419" s="78">
        <v>622</v>
      </c>
      <c r="FN419" s="78">
        <v>622</v>
      </c>
      <c r="FO419" s="78">
        <v>622</v>
      </c>
      <c r="FP419" s="78">
        <v>620</v>
      </c>
      <c r="FQ419" s="78">
        <v>619</v>
      </c>
      <c r="FR419" s="78">
        <v>619</v>
      </c>
      <c r="FS419" s="78">
        <v>622</v>
      </c>
      <c r="FT419" s="78">
        <v>622</v>
      </c>
      <c r="FU419" s="75"/>
    </row>
    <row r="420" spans="1:177">
      <c r="A420" s="150" t="s">
        <v>1171</v>
      </c>
      <c r="B420" s="76" t="s">
        <v>1012</v>
      </c>
      <c r="C420" s="79">
        <v>-0.26494092381801737</v>
      </c>
      <c r="D420" s="79">
        <v>0.23655226110808691</v>
      </c>
      <c r="E420" s="79">
        <v>5.7289888795945966E-2</v>
      </c>
      <c r="F420" s="79">
        <v>7.5588171533406176E-2</v>
      </c>
      <c r="G420" s="79">
        <v>0.10663473834646678</v>
      </c>
      <c r="H420" s="79">
        <v>1.6417611166981061E-3</v>
      </c>
      <c r="I420" s="79">
        <v>-0.22355393023771061</v>
      </c>
      <c r="J420" s="79">
        <v>0.12183199146125935</v>
      </c>
      <c r="K420" s="79">
        <v>-8.025119186403501E-3</v>
      </c>
      <c r="L420" s="79">
        <v>-0.19458230756704314</v>
      </c>
      <c r="M420" s="79">
        <v>-0.22773080436848012</v>
      </c>
      <c r="N420" s="79">
        <v>-0.11830363402548613</v>
      </c>
      <c r="O420" s="79">
        <v>-0.13356862228795144</v>
      </c>
      <c r="P420" s="79">
        <v>-0.10024814719404887</v>
      </c>
      <c r="Q420" s="79">
        <v>0.12728881928665681</v>
      </c>
      <c r="R420" s="79">
        <v>1.2732036909436209E-2</v>
      </c>
      <c r="S420" s="79">
        <v>3.7193252594458601E-4</v>
      </c>
      <c r="T420" s="79">
        <v>-2.2709945135007421E-2</v>
      </c>
      <c r="U420" s="79">
        <v>-0.17330139036609493</v>
      </c>
      <c r="V420" s="79">
        <v>-0.16209805928484972</v>
      </c>
      <c r="W420" s="79">
        <v>8.4517598646746239E-2</v>
      </c>
      <c r="X420" s="79">
        <v>8.6546668944396637E-2</v>
      </c>
      <c r="Y420" s="79">
        <v>7.4914177355332762E-2</v>
      </c>
      <c r="Z420" s="79">
        <v>-5.8065669972339043E-2</v>
      </c>
      <c r="AA420" s="79">
        <v>-1.2255854163626765E-2</v>
      </c>
      <c r="AB420" s="79">
        <v>-5.2487050851381417E-2</v>
      </c>
      <c r="AC420" s="79">
        <v>-3.4956213603205936E-2</v>
      </c>
      <c r="AD420" s="79">
        <v>-0.20062263737154065</v>
      </c>
      <c r="AE420" s="79">
        <v>-0.23683531757442267</v>
      </c>
      <c r="AF420" s="79">
        <v>-6.3680455173926356E-2</v>
      </c>
      <c r="AG420" s="79">
        <v>2.9435309918323786E-3</v>
      </c>
      <c r="AH420" s="79">
        <v>-5.7619949540823039E-3</v>
      </c>
      <c r="AI420" s="79">
        <v>-1.7020098497937917E-2</v>
      </c>
      <c r="AJ420" s="79">
        <v>-5.4596885537794973E-2</v>
      </c>
      <c r="AK420" s="79">
        <v>-2.2326464979904051E-2</v>
      </c>
      <c r="AL420" s="79">
        <v>4.2226358333756035E-2</v>
      </c>
      <c r="AM420" s="79">
        <v>4.93793283431012E-2</v>
      </c>
      <c r="AN420" s="79">
        <v>4.0102663229939231E-2</v>
      </c>
      <c r="AO420" s="79">
        <v>1.0418757437838844E-2</v>
      </c>
      <c r="AP420" s="79">
        <v>-0.10742004683153483</v>
      </c>
      <c r="AQ420" s="79">
        <v>-0.14652450792605165</v>
      </c>
      <c r="AR420" s="79">
        <v>-6.106424993113E-2</v>
      </c>
      <c r="AS420" s="79">
        <v>0.16388510328102859</v>
      </c>
      <c r="AT420" s="79">
        <v>6.3146621088439034E-2</v>
      </c>
      <c r="AU420" s="79">
        <v>-9.7231079095706746E-2</v>
      </c>
      <c r="AV420" s="79">
        <v>-2.9783734539783103E-2</v>
      </c>
      <c r="AW420" s="79">
        <v>-8.090501126321302E-2</v>
      </c>
      <c r="AX420" s="79">
        <v>-0.11921569406148973</v>
      </c>
      <c r="AY420" s="79">
        <v>9.950777391808481E-2</v>
      </c>
      <c r="AZ420" s="79">
        <v>3.5733778297619562E-3</v>
      </c>
      <c r="BA420" s="79">
        <v>-0.11536462735097654</v>
      </c>
      <c r="BB420" s="79">
        <v>-7.4709280820965229E-2</v>
      </c>
      <c r="BC420" s="79">
        <v>-3.5886026173779215E-2</v>
      </c>
      <c r="BD420" s="79">
        <v>2.3552020977002829E-2</v>
      </c>
      <c r="BE420" s="79">
        <v>-0.11452112289181515</v>
      </c>
      <c r="BF420" s="79">
        <v>-7.2502096265753449E-2</v>
      </c>
      <c r="BG420" s="79">
        <v>9.591971829804509E-2</v>
      </c>
      <c r="BH420" s="79">
        <v>-5.9005016660386884E-2</v>
      </c>
      <c r="BI420" s="79">
        <v>-5.6069262302769644E-2</v>
      </c>
      <c r="BJ420" s="79">
        <v>-9.1499150334235797E-3</v>
      </c>
      <c r="BK420" s="79">
        <v>-0.17467446518265381</v>
      </c>
      <c r="BL420" s="79">
        <v>-0.15748983089370711</v>
      </c>
      <c r="BM420" s="79">
        <v>0.15700271427675477</v>
      </c>
      <c r="BN420" s="79">
        <v>7.7174631043419442E-2</v>
      </c>
      <c r="BO420" s="79">
        <v>7.5620403698275163E-2</v>
      </c>
      <c r="BP420" s="79">
        <v>8.0768813493974183E-3</v>
      </c>
      <c r="BQ420" s="79">
        <v>-3.4148976714602375E-2</v>
      </c>
      <c r="BR420" s="79">
        <v>-5.3105714514974062E-2</v>
      </c>
      <c r="BS420" s="79">
        <v>-2.6453445010292044E-2</v>
      </c>
      <c r="BT420" s="79">
        <v>-3.9389123993002852E-2</v>
      </c>
      <c r="BU420" s="79">
        <v>-4.5534203361329281E-2</v>
      </c>
      <c r="BV420" s="79">
        <v>-1.8047721722773299E-2</v>
      </c>
      <c r="BW420" s="79">
        <v>0.10427565659663297</v>
      </c>
      <c r="BX420" s="79">
        <v>9.8517246749504489E-2</v>
      </c>
      <c r="BY420" s="79">
        <v>-8.0789192773932747E-2</v>
      </c>
      <c r="BZ420" s="79">
        <v>-5.9177217243572338E-3</v>
      </c>
      <c r="CA420" s="79">
        <v>1.9787838867923156E-2</v>
      </c>
      <c r="CB420" s="79">
        <v>1.4015692435865238E-2</v>
      </c>
      <c r="CC420" s="79">
        <v>0.13934499069060485</v>
      </c>
      <c r="CD420" s="79">
        <v>0.11522953645652047</v>
      </c>
      <c r="CE420" s="79">
        <v>-6.9610795403256223E-2</v>
      </c>
      <c r="CF420" s="79">
        <v>-8.4676183023752086E-2</v>
      </c>
      <c r="CG420" s="79">
        <v>-9.5132531055258707E-2</v>
      </c>
      <c r="CH420" s="79">
        <v>-4.3991067314600799E-2</v>
      </c>
      <c r="CI420" s="79">
        <v>7.1956956340102837E-2</v>
      </c>
      <c r="CJ420" s="79">
        <v>5.2873728212640336E-3</v>
      </c>
      <c r="CK420" s="79">
        <v>-3.1044906509573294E-2</v>
      </c>
      <c r="CL420" s="79">
        <v>-8.4610139568380427E-2</v>
      </c>
      <c r="CM420" s="79">
        <v>-0.10671981384488692</v>
      </c>
      <c r="CN420" s="79">
        <v>-5.5031780646725571E-2</v>
      </c>
      <c r="CO420" s="79">
        <v>-9.2088291238784648E-2</v>
      </c>
      <c r="CP420" s="79">
        <v>-8.421965664531969E-2</v>
      </c>
      <c r="CQ420" s="79">
        <v>-9.550410922809012E-3</v>
      </c>
      <c r="CR420" s="79">
        <v>0.36928068035572331</v>
      </c>
      <c r="CS420" s="79">
        <v>-0.12778886242260615</v>
      </c>
      <c r="CT420" s="79">
        <v>-0.37120662794053377</v>
      </c>
      <c r="CU420" s="79">
        <v>0.1025958029111308</v>
      </c>
      <c r="CV420" s="79">
        <v>0.60725644874074014</v>
      </c>
      <c r="CW420" s="79">
        <v>0.54053429345380188</v>
      </c>
      <c r="CX420" s="79">
        <v>0.42705895502866964</v>
      </c>
      <c r="CY420" s="79">
        <v>0.6442375800884198</v>
      </c>
      <c r="CZ420" s="79">
        <v>0.27921086035848208</v>
      </c>
      <c r="DA420" s="79">
        <v>2.68292992357364E-2</v>
      </c>
      <c r="DB420" s="79">
        <v>0.17938263880292762</v>
      </c>
      <c r="DC420" s="79">
        <v>0.12302233638424782</v>
      </c>
      <c r="DD420" s="79">
        <v>-0.13407451247784719</v>
      </c>
      <c r="DE420" s="79">
        <v>4.3528302686741606E-2</v>
      </c>
      <c r="DF420" s="79">
        <v>0.12357483790301964</v>
      </c>
      <c r="DG420" s="79">
        <v>-0.36323876662299664</v>
      </c>
      <c r="DH420" s="79">
        <v>0.81184049679411918</v>
      </c>
      <c r="DI420" s="79">
        <v>0.42844686703328078</v>
      </c>
      <c r="DJ420" s="79">
        <v>-0.36740083768330961</v>
      </c>
      <c r="DK420" s="79">
        <v>-0.25636653032264489</v>
      </c>
      <c r="DL420" s="79">
        <v>-0.21138203010102721</v>
      </c>
      <c r="DM420" s="79">
        <v>0.40057947264628513</v>
      </c>
      <c r="DN420" s="79">
        <v>-0.20639820076673746</v>
      </c>
      <c r="DO420" s="79">
        <v>-0.40565672619476761</v>
      </c>
      <c r="DP420" s="79">
        <v>0.27069761144402593</v>
      </c>
      <c r="DQ420" s="79">
        <v>0.40276558450283917</v>
      </c>
      <c r="DR420" s="79">
        <v>-0.26276882735010409</v>
      </c>
      <c r="DS420" s="79">
        <v>0.35602978801341217</v>
      </c>
      <c r="DT420" s="79">
        <v>0.24648359755659874</v>
      </c>
      <c r="DU420" s="79">
        <v>0.14014358698438772</v>
      </c>
      <c r="DV420" s="79">
        <v>2.0518940735446578E-2</v>
      </c>
      <c r="DW420" s="79">
        <v>0.62533118797296217</v>
      </c>
      <c r="DX420" s="79">
        <v>0.62247420728629577</v>
      </c>
      <c r="DY420" s="79">
        <v>-0.26985175602900885</v>
      </c>
      <c r="DZ420" s="79">
        <v>-9.1698599961475419E-2</v>
      </c>
      <c r="EA420" s="79">
        <v>3.0587446299879466E-2</v>
      </c>
      <c r="EB420" s="79">
        <v>-9.8850298465228914E-2</v>
      </c>
      <c r="EC420" s="79">
        <v>-0.12090091271680314</v>
      </c>
      <c r="ED420" s="79">
        <v>-8.3083933452972603E-2</v>
      </c>
      <c r="EE420" s="79">
        <v>2.2538921582947478E-2</v>
      </c>
      <c r="EF420" s="79">
        <v>-0.15114897722641066</v>
      </c>
      <c r="EG420" s="79">
        <v>0.43170556907381047</v>
      </c>
      <c r="EH420" s="79">
        <v>3.7195687868169403E-2</v>
      </c>
      <c r="EI420" s="79">
        <v>9.4010888715348004E-2</v>
      </c>
      <c r="EJ420" s="78">
        <v>1</v>
      </c>
      <c r="EK420" s="79">
        <v>0.30803222388273049</v>
      </c>
      <c r="EL420" s="79">
        <v>-0.24753882117302109</v>
      </c>
      <c r="EM420" s="79">
        <v>3.6982476337458277E-2</v>
      </c>
      <c r="EN420" s="79">
        <v>-8.9383237060160214E-2</v>
      </c>
      <c r="EO420" s="79">
        <v>0.50879994075750012</v>
      </c>
      <c r="EP420" s="79">
        <v>0.1091485860586051</v>
      </c>
      <c r="EQ420" s="79">
        <v>6.0501245082486818E-2</v>
      </c>
      <c r="ER420" s="79">
        <v>6.9836242754515762E-2</v>
      </c>
      <c r="ES420" s="79">
        <v>5.6650512038885215E-2</v>
      </c>
      <c r="ET420" s="79">
        <v>6.7972938869300434E-2</v>
      </c>
      <c r="EU420" s="79">
        <v>-0.11192337181599514</v>
      </c>
      <c r="EV420" s="79">
        <v>-6.9843263507659986E-2</v>
      </c>
      <c r="EW420" s="79">
        <v>6.2373861471188001E-2</v>
      </c>
      <c r="EX420" s="79">
        <v>5.2977640163534373E-2</v>
      </c>
      <c r="EY420" s="79">
        <v>8.2296466370248428E-2</v>
      </c>
      <c r="EZ420" s="79">
        <v>9.058100641657571E-2</v>
      </c>
      <c r="FA420" s="79">
        <v>4.5957649679540441E-2</v>
      </c>
      <c r="FB420" s="79">
        <v>1.5229753679216114E-2</v>
      </c>
      <c r="FC420" s="79">
        <v>5.9076047050904266E-2</v>
      </c>
      <c r="FD420" s="79">
        <v>6.9839842192702783E-2</v>
      </c>
      <c r="FE420" s="79">
        <v>5.4001724370328512E-2</v>
      </c>
      <c r="FF420" s="79">
        <v>6.5506891007975576E-2</v>
      </c>
      <c r="FG420" s="79">
        <v>0.12604087484567303</v>
      </c>
      <c r="FH420" s="79">
        <v>0.10611797990363341</v>
      </c>
      <c r="FI420" s="79">
        <v>0.32496645043827327</v>
      </c>
      <c r="FJ420" s="79">
        <v>0.35042494559445553</v>
      </c>
      <c r="FK420" s="79">
        <v>0.13804231851673601</v>
      </c>
      <c r="FL420" s="79">
        <v>0.1839654207550247</v>
      </c>
      <c r="FM420" s="79">
        <v>6.8457755195400496E-2</v>
      </c>
      <c r="FN420" s="79">
        <v>7.7863090401455046E-2</v>
      </c>
      <c r="FO420" s="79">
        <v>1.7604633806336194E-2</v>
      </c>
      <c r="FP420" s="79">
        <v>8.4903675925262698E-2</v>
      </c>
      <c r="FQ420" s="79">
        <v>3.4708263793250871E-2</v>
      </c>
      <c r="FR420" s="79">
        <v>-3.77239798040305E-2</v>
      </c>
      <c r="FS420" s="79">
        <v>-0.10138026590222105</v>
      </c>
      <c r="FT420" s="79">
        <v>-0.10050107015679531</v>
      </c>
      <c r="FU420" s="75"/>
    </row>
    <row r="421" spans="1:177">
      <c r="A421" s="150"/>
      <c r="B421" s="76" t="s">
        <v>1011</v>
      </c>
      <c r="C421" s="79">
        <v>7.1748815927764643E-12</v>
      </c>
      <c r="D421" s="79">
        <v>1.0824884308469054E-9</v>
      </c>
      <c r="E421" s="79">
        <v>0.14518722874029505</v>
      </c>
      <c r="F421" s="79">
        <v>5.4455224432177436E-2</v>
      </c>
      <c r="G421" s="79">
        <v>6.5879229359433258E-3</v>
      </c>
      <c r="H421" s="79">
        <v>0.96672848421915192</v>
      </c>
      <c r="I421" s="79">
        <v>8.7814769550456876E-9</v>
      </c>
      <c r="J421" s="79">
        <v>1.8904165386979296E-3</v>
      </c>
      <c r="K421" s="79">
        <v>0.83880623204614158</v>
      </c>
      <c r="L421" s="79">
        <v>5.9918553671146973E-7</v>
      </c>
      <c r="M421" s="79">
        <v>4.5431226073261632E-9</v>
      </c>
      <c r="N421" s="79">
        <v>2.5587736087059371E-3</v>
      </c>
      <c r="O421" s="79">
        <v>6.524378407532337E-4</v>
      </c>
      <c r="P421" s="79">
        <v>1.0667409940309786E-2</v>
      </c>
      <c r="Q421" s="79">
        <v>1.1654404688708211E-3</v>
      </c>
      <c r="R421" s="79">
        <v>0.7463225883929856</v>
      </c>
      <c r="S421" s="79">
        <v>0.9924604407023333</v>
      </c>
      <c r="T421" s="79">
        <v>0.56389953716959362</v>
      </c>
      <c r="U421" s="79">
        <v>9.1378852294658096E-6</v>
      </c>
      <c r="V421" s="79">
        <v>3.3859232087076536E-5</v>
      </c>
      <c r="W421" s="79">
        <v>3.1463335256120009E-2</v>
      </c>
      <c r="X421" s="79">
        <v>2.7594764640979968E-2</v>
      </c>
      <c r="Y421" s="79">
        <v>5.6650122965380641E-2</v>
      </c>
      <c r="Z421" s="79">
        <v>0.13980897617675045</v>
      </c>
      <c r="AA421" s="79">
        <v>0.75550228956056142</v>
      </c>
      <c r="AB421" s="79">
        <v>0.18205889392669738</v>
      </c>
      <c r="AC421" s="79">
        <v>0.3743291695917208</v>
      </c>
      <c r="AD421" s="79">
        <v>2.6103695266716663E-7</v>
      </c>
      <c r="AE421" s="79">
        <v>1.0328026361414293E-9</v>
      </c>
      <c r="AF421" s="79">
        <v>0.10532811384177755</v>
      </c>
      <c r="AG421" s="79">
        <v>0.94038533218438092</v>
      </c>
      <c r="AH421" s="79">
        <v>0.88360999375800819</v>
      </c>
      <c r="AI421" s="79">
        <v>0.66541017648079304</v>
      </c>
      <c r="AJ421" s="79">
        <v>0.16508773144343489</v>
      </c>
      <c r="AK421" s="79">
        <v>0.57050193919325132</v>
      </c>
      <c r="AL421" s="79">
        <v>0.28313160162479978</v>
      </c>
      <c r="AM421" s="79">
        <v>0.20935846488301624</v>
      </c>
      <c r="AN421" s="79">
        <v>0.30806710286663774</v>
      </c>
      <c r="AO421" s="79">
        <v>0.79123026461948121</v>
      </c>
      <c r="AP421" s="79">
        <v>6.1981159000570191E-3</v>
      </c>
      <c r="AQ421" s="79">
        <v>1.8189191536642212E-4</v>
      </c>
      <c r="AR421" s="79">
        <v>0.12044936598629256</v>
      </c>
      <c r="AS421" s="79">
        <v>2.7631717630144399E-5</v>
      </c>
      <c r="AT421" s="79">
        <v>0.10828489675255501</v>
      </c>
      <c r="AU421" s="79">
        <v>1.3279295136429914E-2</v>
      </c>
      <c r="AV421" s="79">
        <v>0.44912523370948187</v>
      </c>
      <c r="AW421" s="79">
        <v>3.9503329770416422E-2</v>
      </c>
      <c r="AX421" s="79">
        <v>2.3679518073535916E-3</v>
      </c>
      <c r="AY421" s="79">
        <v>1.1262184699038502E-2</v>
      </c>
      <c r="AZ421" s="79">
        <v>0.92766103454957216</v>
      </c>
      <c r="BA421" s="79">
        <v>3.2730402048674226E-3</v>
      </c>
      <c r="BB421" s="79">
        <v>5.7331761491770793E-2</v>
      </c>
      <c r="BC421" s="79">
        <v>0.36174811776205962</v>
      </c>
      <c r="BD421" s="79">
        <v>0.54953167438709882</v>
      </c>
      <c r="BE421" s="79">
        <v>3.5091649050855893E-3</v>
      </c>
      <c r="BF421" s="79">
        <v>6.5115164345634705E-2</v>
      </c>
      <c r="BG421" s="79">
        <v>1.4580377708068921E-2</v>
      </c>
      <c r="BH421" s="79">
        <v>0.13350305846597105</v>
      </c>
      <c r="BI421" s="79">
        <v>0.15396756246917595</v>
      </c>
      <c r="BJ421" s="79">
        <v>0.81616989871545764</v>
      </c>
      <c r="BK421" s="79">
        <v>7.7372597932574503E-6</v>
      </c>
      <c r="BL421" s="79">
        <v>5.6625372965838376E-5</v>
      </c>
      <c r="BM421" s="79">
        <v>5.9739158556925678E-5</v>
      </c>
      <c r="BN421" s="79">
        <v>4.9567011963593928E-2</v>
      </c>
      <c r="BO421" s="79">
        <v>5.4352057206516383E-2</v>
      </c>
      <c r="BP421" s="79">
        <v>0.83740788880578909</v>
      </c>
      <c r="BQ421" s="79">
        <v>0.38546780357101196</v>
      </c>
      <c r="BR421" s="79">
        <v>0.17695388956449429</v>
      </c>
      <c r="BS421" s="79">
        <v>0.50144856978577446</v>
      </c>
      <c r="BT421" s="79">
        <v>0.31676104560646434</v>
      </c>
      <c r="BU421" s="79">
        <v>0.24707873051345264</v>
      </c>
      <c r="BV421" s="79">
        <v>0.64654274972146242</v>
      </c>
      <c r="BW421" s="79">
        <v>7.8945845849540258E-3</v>
      </c>
      <c r="BX421" s="79">
        <v>1.2103785796072629E-2</v>
      </c>
      <c r="BY421" s="79">
        <v>3.9787525892372257E-2</v>
      </c>
      <c r="BZ421" s="79">
        <v>0.88048764093251952</v>
      </c>
      <c r="CA421" s="79">
        <v>0.61510993259577773</v>
      </c>
      <c r="CB421" s="79">
        <v>0.72175824359860608</v>
      </c>
      <c r="CC421" s="79">
        <v>3.7416365361165227E-4</v>
      </c>
      <c r="CD421" s="79">
        <v>3.3098582083520346E-3</v>
      </c>
      <c r="CE421" s="79">
        <v>7.6605825566279151E-2</v>
      </c>
      <c r="CF421" s="79">
        <v>3.1145100613403504E-2</v>
      </c>
      <c r="CG421" s="79">
        <v>1.5414144668897026E-2</v>
      </c>
      <c r="CH421" s="79">
        <v>0.26347772594915886</v>
      </c>
      <c r="CI421" s="79">
        <v>6.7165949117647561E-2</v>
      </c>
      <c r="CJ421" s="79">
        <v>0.89313719407014303</v>
      </c>
      <c r="CK421" s="79">
        <v>0.43014785449698423</v>
      </c>
      <c r="CL421" s="79">
        <v>3.1277294988302069E-2</v>
      </c>
      <c r="CM421" s="79">
        <v>6.5446564407791894E-3</v>
      </c>
      <c r="CN421" s="79">
        <v>0.16174216974580596</v>
      </c>
      <c r="CO421" s="79">
        <v>1.9045306037805586E-2</v>
      </c>
      <c r="CP421" s="79">
        <v>3.2068751101123893E-2</v>
      </c>
      <c r="CQ421" s="79">
        <v>0.8082766065443463</v>
      </c>
      <c r="CR421" s="79">
        <v>2.2871566285479547E-22</v>
      </c>
      <c r="CS421" s="79">
        <v>1.1138564017992216E-3</v>
      </c>
      <c r="CT421" s="79">
        <v>1.3342901168049573E-22</v>
      </c>
      <c r="CU421" s="79">
        <v>8.9614866086840488E-3</v>
      </c>
      <c r="CV421" s="79">
        <v>1.4958333943717783E-66</v>
      </c>
      <c r="CW421" s="79">
        <v>1.9401190250033819E-50</v>
      </c>
      <c r="CX421" s="79">
        <v>4.1443963152125234E-30</v>
      </c>
      <c r="CY421" s="79">
        <v>2.9371698882008811E-77</v>
      </c>
      <c r="CZ421" s="79">
        <v>4.544631033501573E-13</v>
      </c>
      <c r="DA421" s="79">
        <v>0.49538656424041572</v>
      </c>
      <c r="DB421" s="79">
        <v>4.3307868752824313E-6</v>
      </c>
      <c r="DC421" s="79">
        <v>1.7038560548254061E-3</v>
      </c>
      <c r="DD421" s="79">
        <v>6.2196263357564105E-4</v>
      </c>
      <c r="DE421" s="79">
        <v>0.26853837055037999</v>
      </c>
      <c r="DF421" s="79">
        <v>1.6231396409140543E-3</v>
      </c>
      <c r="DG421" s="79">
        <v>1.2115459913212472E-21</v>
      </c>
      <c r="DH421" s="79">
        <v>4.2809075901440404E-153</v>
      </c>
      <c r="DI421" s="79">
        <v>2.58353016384367E-30</v>
      </c>
      <c r="DJ421" s="79">
        <v>3.8567399695312375E-22</v>
      </c>
      <c r="DK421" s="79">
        <v>3.4854331817917062E-11</v>
      </c>
      <c r="DL421" s="79">
        <v>5.5720929519226366E-8</v>
      </c>
      <c r="DM421" s="79">
        <v>2.2659191218485549E-26</v>
      </c>
      <c r="DN421" s="79">
        <v>1.1512063562707631E-7</v>
      </c>
      <c r="DO421" s="79">
        <v>4.6156093719086046E-27</v>
      </c>
      <c r="DP421" s="79">
        <v>2.40366525369287E-12</v>
      </c>
      <c r="DQ421" s="79">
        <v>1.1459748985167967E-26</v>
      </c>
      <c r="DR421" s="79">
        <v>1.0766348643568854E-11</v>
      </c>
      <c r="DS421" s="79">
        <v>8.4581691759367653E-21</v>
      </c>
      <c r="DT421" s="79">
        <v>2.0080159923103397E-10</v>
      </c>
      <c r="DU421" s="79">
        <v>3.4589068518831457E-4</v>
      </c>
      <c r="DV421" s="79">
        <v>0.60210669310137199</v>
      </c>
      <c r="DW421" s="79">
        <v>1.3240008882417097E-71</v>
      </c>
      <c r="DX421" s="79">
        <v>8.7633877813225939E-71</v>
      </c>
      <c r="DY421" s="79">
        <v>2.8273106238367465E-12</v>
      </c>
      <c r="DZ421" s="79">
        <v>2.2841587835807566E-2</v>
      </c>
      <c r="EA421" s="79">
        <v>0.4434422255645587</v>
      </c>
      <c r="EB421" s="79">
        <v>1.3200326517061076E-2</v>
      </c>
      <c r="EC421" s="79">
        <v>2.0823494084907818E-3</v>
      </c>
      <c r="ED421" s="79">
        <v>3.4749381323117598E-2</v>
      </c>
      <c r="EE421" s="79">
        <v>0.57568442312938217</v>
      </c>
      <c r="EF421" s="79">
        <v>1.1365878801556993E-4</v>
      </c>
      <c r="EG421" s="79">
        <v>8.4439894436394715E-31</v>
      </c>
      <c r="EH421" s="79">
        <v>0.34560554213579986</v>
      </c>
      <c r="EI421" s="79">
        <v>1.9021762505863498E-2</v>
      </c>
      <c r="EJ421" s="77"/>
      <c r="EK421" s="79">
        <v>1.2114471233340385E-15</v>
      </c>
      <c r="EL421" s="79">
        <v>1.6715424541221639E-10</v>
      </c>
      <c r="EM421" s="79">
        <v>0.34725650364246341</v>
      </c>
      <c r="EN421" s="79">
        <v>2.3088867176187602E-2</v>
      </c>
      <c r="EO421" s="79">
        <v>5.7903244274200037E-44</v>
      </c>
      <c r="EP421" s="79">
        <v>5.4121831414209289E-3</v>
      </c>
      <c r="EQ421" s="79">
        <v>0.12391508624938045</v>
      </c>
      <c r="ER421" s="79">
        <v>7.5654236910545139E-2</v>
      </c>
      <c r="ES421" s="79">
        <v>0.14973750506811154</v>
      </c>
      <c r="ET421" s="79">
        <v>8.3814851807889654E-2</v>
      </c>
      <c r="EU421" s="79">
        <v>4.3367190624990339E-3</v>
      </c>
      <c r="EV421" s="79">
        <v>7.5624758306069489E-2</v>
      </c>
      <c r="EW421" s="79">
        <v>0.11268067885131558</v>
      </c>
      <c r="EX421" s="79">
        <v>0.17800188538093392</v>
      </c>
      <c r="EY421" s="79">
        <v>3.6221245109815801E-2</v>
      </c>
      <c r="EZ421" s="79">
        <v>2.1104686940310029E-2</v>
      </c>
      <c r="FA421" s="79">
        <v>0.24270619798241466</v>
      </c>
      <c r="FB421" s="79">
        <v>0.69878570072675861</v>
      </c>
      <c r="FC421" s="79">
        <v>0.13303530283863507</v>
      </c>
      <c r="FD421" s="79">
        <v>7.5639122489585708E-2</v>
      </c>
      <c r="FE421" s="79">
        <v>0.1697500603938927</v>
      </c>
      <c r="FF421" s="79">
        <v>9.5692800596255428E-2</v>
      </c>
      <c r="FG421" s="79">
        <v>1.3039338072716638E-3</v>
      </c>
      <c r="FH421" s="79">
        <v>6.8562859528345788E-3</v>
      </c>
      <c r="FI421" s="79">
        <v>2.1066010253310318E-17</v>
      </c>
      <c r="FJ421" s="79">
        <v>3.7036521948166647E-20</v>
      </c>
      <c r="FK421" s="79">
        <v>4.2494933733037754E-4</v>
      </c>
      <c r="FL421" s="79">
        <v>2.4260732221889218E-6</v>
      </c>
      <c r="FM421" s="79">
        <v>8.1625997111730866E-2</v>
      </c>
      <c r="FN421" s="79">
        <v>4.7562965860143275E-2</v>
      </c>
      <c r="FO421" s="79">
        <v>0.65465107295463054</v>
      </c>
      <c r="FP421" s="79">
        <v>3.1083859284962195E-2</v>
      </c>
      <c r="FQ421" s="79">
        <v>0.37883985123912089</v>
      </c>
      <c r="FR421" s="79">
        <v>0.33916939978755012</v>
      </c>
      <c r="FS421" s="79">
        <v>9.8117533681373534E-3</v>
      </c>
      <c r="FT421" s="79">
        <v>1.0470707378637409E-2</v>
      </c>
      <c r="FU421" s="75"/>
    </row>
    <row r="422" spans="1:177">
      <c r="A422" s="150"/>
      <c r="B422" s="76" t="s">
        <v>1010</v>
      </c>
      <c r="C422" s="78">
        <v>648</v>
      </c>
      <c r="D422" s="78">
        <v>648</v>
      </c>
      <c r="E422" s="78">
        <v>648</v>
      </c>
      <c r="F422" s="78">
        <v>648</v>
      </c>
      <c r="G422" s="78">
        <v>648</v>
      </c>
      <c r="H422" s="78">
        <v>648</v>
      </c>
      <c r="I422" s="78">
        <v>648</v>
      </c>
      <c r="J422" s="78">
        <v>648</v>
      </c>
      <c r="K422" s="78">
        <v>645</v>
      </c>
      <c r="L422" s="78">
        <v>648</v>
      </c>
      <c r="M422" s="78">
        <v>648</v>
      </c>
      <c r="N422" s="78">
        <v>648</v>
      </c>
      <c r="O422" s="78">
        <v>648</v>
      </c>
      <c r="P422" s="78">
        <v>648</v>
      </c>
      <c r="Q422" s="78">
        <v>648</v>
      </c>
      <c r="R422" s="78">
        <v>648</v>
      </c>
      <c r="S422" s="78">
        <v>648</v>
      </c>
      <c r="T422" s="78">
        <v>648</v>
      </c>
      <c r="U422" s="78">
        <v>648</v>
      </c>
      <c r="V422" s="78">
        <v>648</v>
      </c>
      <c r="W422" s="78">
        <v>648</v>
      </c>
      <c r="X422" s="78">
        <v>648</v>
      </c>
      <c r="Y422" s="78">
        <v>648</v>
      </c>
      <c r="Z422" s="78">
        <v>648</v>
      </c>
      <c r="AA422" s="78">
        <v>648</v>
      </c>
      <c r="AB422" s="78">
        <v>648</v>
      </c>
      <c r="AC422" s="78">
        <v>648</v>
      </c>
      <c r="AD422" s="78">
        <v>648</v>
      </c>
      <c r="AE422" s="78">
        <v>648</v>
      </c>
      <c r="AF422" s="78">
        <v>648</v>
      </c>
      <c r="AG422" s="78">
        <v>648</v>
      </c>
      <c r="AH422" s="78">
        <v>648</v>
      </c>
      <c r="AI422" s="78">
        <v>648</v>
      </c>
      <c r="AJ422" s="78">
        <v>648</v>
      </c>
      <c r="AK422" s="78">
        <v>648</v>
      </c>
      <c r="AL422" s="78">
        <v>648</v>
      </c>
      <c r="AM422" s="78">
        <v>648</v>
      </c>
      <c r="AN422" s="78">
        <v>648</v>
      </c>
      <c r="AO422" s="78">
        <v>648</v>
      </c>
      <c r="AP422" s="78">
        <v>648</v>
      </c>
      <c r="AQ422" s="78">
        <v>648</v>
      </c>
      <c r="AR422" s="78">
        <v>648</v>
      </c>
      <c r="AS422" s="78">
        <v>648</v>
      </c>
      <c r="AT422" s="78">
        <v>648</v>
      </c>
      <c r="AU422" s="78">
        <v>648</v>
      </c>
      <c r="AV422" s="78">
        <v>648</v>
      </c>
      <c r="AW422" s="78">
        <v>648</v>
      </c>
      <c r="AX422" s="78">
        <v>648</v>
      </c>
      <c r="AY422" s="78">
        <v>648</v>
      </c>
      <c r="AZ422" s="78">
        <v>648</v>
      </c>
      <c r="BA422" s="78">
        <v>648</v>
      </c>
      <c r="BB422" s="78">
        <v>648</v>
      </c>
      <c r="BC422" s="78">
        <v>648</v>
      </c>
      <c r="BD422" s="78">
        <v>648</v>
      </c>
      <c r="BE422" s="78">
        <v>648</v>
      </c>
      <c r="BF422" s="78">
        <v>648</v>
      </c>
      <c r="BG422" s="78">
        <v>648</v>
      </c>
      <c r="BH422" s="78">
        <v>648</v>
      </c>
      <c r="BI422" s="78">
        <v>648</v>
      </c>
      <c r="BJ422" s="78">
        <v>648</v>
      </c>
      <c r="BK422" s="78">
        <v>648</v>
      </c>
      <c r="BL422" s="78">
        <v>648</v>
      </c>
      <c r="BM422" s="78">
        <v>648</v>
      </c>
      <c r="BN422" s="78">
        <v>648</v>
      </c>
      <c r="BO422" s="78">
        <v>648</v>
      </c>
      <c r="BP422" s="78">
        <v>648</v>
      </c>
      <c r="BQ422" s="78">
        <v>648</v>
      </c>
      <c r="BR422" s="78">
        <v>648</v>
      </c>
      <c r="BS422" s="78">
        <v>648</v>
      </c>
      <c r="BT422" s="78">
        <v>648</v>
      </c>
      <c r="BU422" s="78">
        <v>648</v>
      </c>
      <c r="BV422" s="78">
        <v>648</v>
      </c>
      <c r="BW422" s="78">
        <v>648</v>
      </c>
      <c r="BX422" s="78">
        <v>648</v>
      </c>
      <c r="BY422" s="78">
        <v>648</v>
      </c>
      <c r="BZ422" s="78">
        <v>648</v>
      </c>
      <c r="CA422" s="78">
        <v>648</v>
      </c>
      <c r="CB422" s="78">
        <v>648</v>
      </c>
      <c r="CC422" s="78">
        <v>648</v>
      </c>
      <c r="CD422" s="78">
        <v>648</v>
      </c>
      <c r="CE422" s="78">
        <v>648</v>
      </c>
      <c r="CF422" s="78">
        <v>648</v>
      </c>
      <c r="CG422" s="78">
        <v>648</v>
      </c>
      <c r="CH422" s="78">
        <v>648</v>
      </c>
      <c r="CI422" s="78">
        <v>648</v>
      </c>
      <c r="CJ422" s="78">
        <v>648</v>
      </c>
      <c r="CK422" s="78">
        <v>648</v>
      </c>
      <c r="CL422" s="78">
        <v>648</v>
      </c>
      <c r="CM422" s="78">
        <v>648</v>
      </c>
      <c r="CN422" s="78">
        <v>648</v>
      </c>
      <c r="CO422" s="78">
        <v>648</v>
      </c>
      <c r="CP422" s="78">
        <v>648</v>
      </c>
      <c r="CQ422" s="78">
        <v>648</v>
      </c>
      <c r="CR422" s="78">
        <v>648</v>
      </c>
      <c r="CS422" s="78">
        <v>648</v>
      </c>
      <c r="CT422" s="78">
        <v>648</v>
      </c>
      <c r="CU422" s="78">
        <v>648</v>
      </c>
      <c r="CV422" s="78">
        <v>648</v>
      </c>
      <c r="CW422" s="78">
        <v>648</v>
      </c>
      <c r="CX422" s="78">
        <v>648</v>
      </c>
      <c r="CY422" s="78">
        <v>648</v>
      </c>
      <c r="CZ422" s="78">
        <v>648</v>
      </c>
      <c r="DA422" s="78">
        <v>648</v>
      </c>
      <c r="DB422" s="78">
        <v>648</v>
      </c>
      <c r="DC422" s="78">
        <v>648</v>
      </c>
      <c r="DD422" s="78">
        <v>648</v>
      </c>
      <c r="DE422" s="78">
        <v>648</v>
      </c>
      <c r="DF422" s="78">
        <v>648</v>
      </c>
      <c r="DG422" s="78">
        <v>648</v>
      </c>
      <c r="DH422" s="78">
        <v>648</v>
      </c>
      <c r="DI422" s="78">
        <v>648</v>
      </c>
      <c r="DJ422" s="78">
        <v>648</v>
      </c>
      <c r="DK422" s="78">
        <v>648</v>
      </c>
      <c r="DL422" s="78">
        <v>648</v>
      </c>
      <c r="DM422" s="78">
        <v>648</v>
      </c>
      <c r="DN422" s="78">
        <v>648</v>
      </c>
      <c r="DO422" s="78">
        <v>648</v>
      </c>
      <c r="DP422" s="78">
        <v>648</v>
      </c>
      <c r="DQ422" s="78">
        <v>648</v>
      </c>
      <c r="DR422" s="78">
        <v>648</v>
      </c>
      <c r="DS422" s="78">
        <v>648</v>
      </c>
      <c r="DT422" s="78">
        <v>648</v>
      </c>
      <c r="DU422" s="78">
        <v>648</v>
      </c>
      <c r="DV422" s="78">
        <v>648</v>
      </c>
      <c r="DW422" s="78">
        <v>648</v>
      </c>
      <c r="DX422" s="78">
        <v>648</v>
      </c>
      <c r="DY422" s="78">
        <v>648</v>
      </c>
      <c r="DZ422" s="78">
        <v>616</v>
      </c>
      <c r="EA422" s="78">
        <v>630</v>
      </c>
      <c r="EB422" s="78">
        <v>628</v>
      </c>
      <c r="EC422" s="78">
        <v>646</v>
      </c>
      <c r="ED422" s="78">
        <v>646</v>
      </c>
      <c r="EE422" s="78">
        <v>619</v>
      </c>
      <c r="EF422" s="78">
        <v>647</v>
      </c>
      <c r="EG422" s="78">
        <v>648</v>
      </c>
      <c r="EH422" s="78">
        <v>645</v>
      </c>
      <c r="EI422" s="78">
        <v>622</v>
      </c>
      <c r="EJ422" s="78">
        <v>648</v>
      </c>
      <c r="EK422" s="78">
        <v>645</v>
      </c>
      <c r="EL422" s="78">
        <v>648</v>
      </c>
      <c r="EM422" s="78">
        <v>648</v>
      </c>
      <c r="EN422" s="78">
        <v>646</v>
      </c>
      <c r="EO422" s="78">
        <v>648</v>
      </c>
      <c r="EP422" s="78">
        <v>648</v>
      </c>
      <c r="EQ422" s="78">
        <v>648</v>
      </c>
      <c r="ER422" s="78">
        <v>648</v>
      </c>
      <c r="ES422" s="78">
        <v>648</v>
      </c>
      <c r="ET422" s="78">
        <v>648</v>
      </c>
      <c r="EU422" s="78">
        <v>648</v>
      </c>
      <c r="EV422" s="78">
        <v>648</v>
      </c>
      <c r="EW422" s="78">
        <v>648</v>
      </c>
      <c r="EX422" s="78">
        <v>648</v>
      </c>
      <c r="EY422" s="78">
        <v>648</v>
      </c>
      <c r="EZ422" s="78">
        <v>648</v>
      </c>
      <c r="FA422" s="78">
        <v>648</v>
      </c>
      <c r="FB422" s="78">
        <v>648</v>
      </c>
      <c r="FC422" s="78">
        <v>648</v>
      </c>
      <c r="FD422" s="78">
        <v>648</v>
      </c>
      <c r="FE422" s="78">
        <v>648</v>
      </c>
      <c r="FF422" s="78">
        <v>648</v>
      </c>
      <c r="FG422" s="78">
        <v>648</v>
      </c>
      <c r="FH422" s="78">
        <v>648</v>
      </c>
      <c r="FI422" s="78">
        <v>648</v>
      </c>
      <c r="FJ422" s="78">
        <v>648</v>
      </c>
      <c r="FK422" s="78">
        <v>648</v>
      </c>
      <c r="FL422" s="78">
        <v>648</v>
      </c>
      <c r="FM422" s="78">
        <v>648</v>
      </c>
      <c r="FN422" s="78">
        <v>648</v>
      </c>
      <c r="FO422" s="78">
        <v>648</v>
      </c>
      <c r="FP422" s="78">
        <v>645</v>
      </c>
      <c r="FQ422" s="78">
        <v>645</v>
      </c>
      <c r="FR422" s="78">
        <v>644</v>
      </c>
      <c r="FS422" s="78">
        <v>648</v>
      </c>
      <c r="FT422" s="78">
        <v>648</v>
      </c>
      <c r="FU422" s="75"/>
    </row>
    <row r="423" spans="1:177">
      <c r="A423" s="150" t="s">
        <v>1172</v>
      </c>
      <c r="B423" s="76" t="s">
        <v>1012</v>
      </c>
      <c r="C423" s="79">
        <v>-0.24654570387962907</v>
      </c>
      <c r="D423" s="79">
        <v>0.23159558708135305</v>
      </c>
      <c r="E423" s="79">
        <v>4.0438995966196115E-2</v>
      </c>
      <c r="F423" s="79">
        <v>8.63186213618614E-2</v>
      </c>
      <c r="G423" s="79">
        <v>7.0318900184222127E-2</v>
      </c>
      <c r="H423" s="79">
        <v>-2.2385182072369718E-2</v>
      </c>
      <c r="I423" s="79">
        <v>-0.13227926397264228</v>
      </c>
      <c r="J423" s="79">
        <v>-8.445847136175846E-3</v>
      </c>
      <c r="K423" s="79">
        <v>1.1634238511944825E-2</v>
      </c>
      <c r="L423" s="79">
        <v>-0.17105946846217643</v>
      </c>
      <c r="M423" s="79">
        <v>-0.18101631363669815</v>
      </c>
      <c r="N423" s="79">
        <v>-7.3289884064597563E-2</v>
      </c>
      <c r="O423" s="79">
        <v>-6.6783016546120372E-2</v>
      </c>
      <c r="P423" s="79">
        <v>-4.5028525999217341E-2</v>
      </c>
      <c r="Q423" s="79">
        <v>6.4075848681901096E-2</v>
      </c>
      <c r="R423" s="79">
        <v>-1.4053594723721743E-2</v>
      </c>
      <c r="S423" s="79">
        <v>-1.9612383440424295E-2</v>
      </c>
      <c r="T423" s="79">
        <v>7.3150391092637376E-3</v>
      </c>
      <c r="U423" s="79">
        <v>-5.2201848069272153E-2</v>
      </c>
      <c r="V423" s="79">
        <v>-4.1808360458748126E-2</v>
      </c>
      <c r="W423" s="79">
        <v>4.4981962822234087E-2</v>
      </c>
      <c r="X423" s="79">
        <v>-5.8399470959473385E-3</v>
      </c>
      <c r="Y423" s="79">
        <v>2.8476315158582011E-2</v>
      </c>
      <c r="Z423" s="79">
        <v>3.1404185749192799E-2</v>
      </c>
      <c r="AA423" s="79">
        <v>-6.7660776868694011E-2</v>
      </c>
      <c r="AB423" s="79">
        <v>-4.7917020900732889E-2</v>
      </c>
      <c r="AC423" s="79">
        <v>4.9682248430277638E-2</v>
      </c>
      <c r="AD423" s="79">
        <v>-7.7605604934819716E-2</v>
      </c>
      <c r="AE423" s="79">
        <v>-8.8702137442088436E-2</v>
      </c>
      <c r="AF423" s="79">
        <v>-1.9439483070176646E-2</v>
      </c>
      <c r="AG423" s="79">
        <v>-6.6425296354438487E-2</v>
      </c>
      <c r="AH423" s="79">
        <v>-7.5550907233390474E-2</v>
      </c>
      <c r="AI423" s="79">
        <v>1.0436069875376786E-2</v>
      </c>
      <c r="AJ423" s="79">
        <v>-6.0869278574396141E-2</v>
      </c>
      <c r="AK423" s="79">
        <v>-0.10538998888946054</v>
      </c>
      <c r="AL423" s="79">
        <v>-5.7630814085408544E-2</v>
      </c>
      <c r="AM423" s="79">
        <v>5.2702352453201672E-2</v>
      </c>
      <c r="AN423" s="79">
        <v>3.790008777535523E-2</v>
      </c>
      <c r="AO423" s="79">
        <v>-2.469840784998973E-3</v>
      </c>
      <c r="AP423" s="79">
        <v>1.045597041577144E-2</v>
      </c>
      <c r="AQ423" s="79">
        <v>-2.1167949731962718E-2</v>
      </c>
      <c r="AR423" s="79">
        <v>-4.9764902935543892E-2</v>
      </c>
      <c r="AS423" s="79">
        <v>5.63632708951343E-2</v>
      </c>
      <c r="AT423" s="79">
        <v>4.3366314906136599E-2</v>
      </c>
      <c r="AU423" s="79">
        <v>-6.6021921385489707E-3</v>
      </c>
      <c r="AV423" s="79">
        <v>-0.11690782929887368</v>
      </c>
      <c r="AW423" s="79">
        <v>-0.14544970041358216</v>
      </c>
      <c r="AX423" s="79">
        <v>-0.1152329064430473</v>
      </c>
      <c r="AY423" s="79">
        <v>-3.3580474770280873E-2</v>
      </c>
      <c r="AZ423" s="79">
        <v>-3.8150214634468979E-2</v>
      </c>
      <c r="BA423" s="79">
        <v>-1.2757017994398762E-2</v>
      </c>
      <c r="BB423" s="79">
        <v>-0.10652742702572375</v>
      </c>
      <c r="BC423" s="79">
        <v>-0.10445337412400818</v>
      </c>
      <c r="BD423" s="79">
        <v>-5.9002269332904277E-2</v>
      </c>
      <c r="BE423" s="79">
        <v>-7.946674497321958E-2</v>
      </c>
      <c r="BF423" s="79">
        <v>-3.8959682108282656E-2</v>
      </c>
      <c r="BG423" s="79">
        <v>7.9614708161591996E-2</v>
      </c>
      <c r="BH423" s="79">
        <v>-3.5661989824840735E-2</v>
      </c>
      <c r="BI423" s="79">
        <v>-3.4913242550376269E-2</v>
      </c>
      <c r="BJ423" s="79">
        <v>-8.6999728227822384E-3</v>
      </c>
      <c r="BK423" s="79">
        <v>-8.6179445818975992E-2</v>
      </c>
      <c r="BL423" s="79">
        <v>-8.8844963946365596E-2</v>
      </c>
      <c r="BM423" s="79">
        <v>7.071164809404179E-2</v>
      </c>
      <c r="BN423" s="79">
        <v>-5.2705826383482042E-2</v>
      </c>
      <c r="BO423" s="79">
        <v>-2.0985919287953909E-2</v>
      </c>
      <c r="BP423" s="79">
        <v>3.1197229673095198E-2</v>
      </c>
      <c r="BQ423" s="79">
        <v>-2.1703383977232271E-3</v>
      </c>
      <c r="BR423" s="79">
        <v>-1.545526418367219E-2</v>
      </c>
      <c r="BS423" s="79">
        <v>-2.1633250893161537E-2</v>
      </c>
      <c r="BT423" s="79">
        <v>-3.1146134470175581E-2</v>
      </c>
      <c r="BU423" s="79">
        <v>-2.6477627079775089E-2</v>
      </c>
      <c r="BV423" s="79">
        <v>9.8892420435988792E-3</v>
      </c>
      <c r="BW423" s="79">
        <v>0.20758241020878068</v>
      </c>
      <c r="BX423" s="79">
        <v>0.17113320253885519</v>
      </c>
      <c r="BY423" s="79">
        <v>-0.1798066333160204</v>
      </c>
      <c r="BZ423" s="79">
        <v>-2.3422993999018645E-2</v>
      </c>
      <c r="CA423" s="79">
        <v>-2.4164871502293489E-2</v>
      </c>
      <c r="CB423" s="79">
        <v>2.2574166039077706E-2</v>
      </c>
      <c r="CC423" s="79">
        <v>2.8006741447637262E-2</v>
      </c>
      <c r="CD423" s="79">
        <v>0.10763874514446047</v>
      </c>
      <c r="CE423" s="79">
        <v>0.16115902415365543</v>
      </c>
      <c r="CF423" s="79">
        <v>-0.11570365593928571</v>
      </c>
      <c r="CG423" s="79">
        <v>-0.13105496277946999</v>
      </c>
      <c r="CH423" s="79">
        <v>-6.1640285127420133E-2</v>
      </c>
      <c r="CI423" s="79">
        <v>-8.4281314476000985E-2</v>
      </c>
      <c r="CJ423" s="79">
        <v>-5.860095135727892E-2</v>
      </c>
      <c r="CK423" s="79">
        <v>-2.5129251493879904E-2</v>
      </c>
      <c r="CL423" s="79">
        <v>-7.6776746905795695E-2</v>
      </c>
      <c r="CM423" s="79">
        <v>-9.2462745822647865E-2</v>
      </c>
      <c r="CN423" s="79">
        <v>-4.3380375237434717E-2</v>
      </c>
      <c r="CO423" s="79">
        <v>-9.8446797073073272E-2</v>
      </c>
      <c r="CP423" s="79">
        <v>-0.12069663026764586</v>
      </c>
      <c r="CQ423" s="79">
        <v>-5.1846741130848008E-2</v>
      </c>
      <c r="CR423" s="79">
        <v>7.2743897040942099E-2</v>
      </c>
      <c r="CS423" s="79">
        <v>-3.8478416471810384E-2</v>
      </c>
      <c r="CT423" s="79">
        <v>-7.3353817594651177E-2</v>
      </c>
      <c r="CU423" s="79">
        <v>0.11495043312101512</v>
      </c>
      <c r="CV423" s="79">
        <v>0.40953449024314947</v>
      </c>
      <c r="CW423" s="79">
        <v>0.32956652335027498</v>
      </c>
      <c r="CX423" s="79">
        <v>1.6188505729687143E-2</v>
      </c>
      <c r="CY423" s="79">
        <v>6.6017204214637915E-2</v>
      </c>
      <c r="CZ423" s="79">
        <v>6.1704821747687509E-2</v>
      </c>
      <c r="DA423" s="79">
        <v>1.6925819375970916E-3</v>
      </c>
      <c r="DB423" s="79">
        <v>-3.3879473692861387E-2</v>
      </c>
      <c r="DC423" s="79">
        <v>-2.7450081158394209E-2</v>
      </c>
      <c r="DD423" s="79">
        <v>-4.2368544700048784E-2</v>
      </c>
      <c r="DE423" s="79">
        <v>-1.4606456615019499E-2</v>
      </c>
      <c r="DF423" s="79">
        <v>1.7259647381638283E-2</v>
      </c>
      <c r="DG423" s="79">
        <v>-9.4750715344334033E-2</v>
      </c>
      <c r="DH423" s="79">
        <v>0.31371862148980356</v>
      </c>
      <c r="DI423" s="79">
        <v>0.12047119687668922</v>
      </c>
      <c r="DJ423" s="79">
        <v>-0.26691797105186688</v>
      </c>
      <c r="DK423" s="79">
        <v>1.0638135617571378E-2</v>
      </c>
      <c r="DL423" s="79">
        <v>6.2497496001333461E-2</v>
      </c>
      <c r="DM423" s="79">
        <v>0.51263443842927181</v>
      </c>
      <c r="DN423" s="79">
        <v>-0.16786097890706386</v>
      </c>
      <c r="DO423" s="79">
        <v>-0.51611544775577767</v>
      </c>
      <c r="DP423" s="79">
        <v>0.14767932654653201</v>
      </c>
      <c r="DQ423" s="79">
        <v>0.44064147030024792</v>
      </c>
      <c r="DR423" s="79">
        <v>-0.13772595710755994</v>
      </c>
      <c r="DS423" s="79">
        <v>1.6965450792819421E-2</v>
      </c>
      <c r="DT423" s="79">
        <v>0.16546327866996619</v>
      </c>
      <c r="DU423" s="79">
        <v>0.16035462100388689</v>
      </c>
      <c r="DV423" s="79">
        <v>0.10520214008742122</v>
      </c>
      <c r="DW423" s="79">
        <v>6.1833946582662148E-2</v>
      </c>
      <c r="DX423" s="79">
        <v>5.7038485140526438E-2</v>
      </c>
      <c r="DY423" s="79">
        <v>-0.12023260607125304</v>
      </c>
      <c r="DZ423" s="79">
        <v>-3.2758363691833048E-2</v>
      </c>
      <c r="EA423" s="79">
        <v>-8.1784449926662894E-2</v>
      </c>
      <c r="EB423" s="79">
        <v>-7.6909161914838778E-2</v>
      </c>
      <c r="EC423" s="79">
        <v>-5.332146191072569E-2</v>
      </c>
      <c r="ED423" s="79">
        <v>-1.8339377648935756E-2</v>
      </c>
      <c r="EE423" s="79">
        <v>-2.435027389474434E-2</v>
      </c>
      <c r="EF423" s="79">
        <v>-4.2411723934099824E-2</v>
      </c>
      <c r="EG423" s="79">
        <v>0.14439252289525539</v>
      </c>
      <c r="EH423" s="79">
        <v>-4.4144103946180324E-3</v>
      </c>
      <c r="EI423" s="79">
        <v>-4.0877458268414234E-2</v>
      </c>
      <c r="EJ423" s="79">
        <v>0.30803222388273049</v>
      </c>
      <c r="EK423" s="78">
        <v>1</v>
      </c>
      <c r="EL423" s="79">
        <v>-0.12654926364430596</v>
      </c>
      <c r="EM423" s="79">
        <v>9.5332923683982301E-2</v>
      </c>
      <c r="EN423" s="79">
        <v>3.506611930525922E-2</v>
      </c>
      <c r="EO423" s="79">
        <v>-7.706289691652355E-3</v>
      </c>
      <c r="EP423" s="79">
        <v>3.4585784531533083E-2</v>
      </c>
      <c r="EQ423" s="79">
        <v>-6.6891772830125859E-2</v>
      </c>
      <c r="ER423" s="79">
        <v>-6.8690511822106434E-2</v>
      </c>
      <c r="ES423" s="79">
        <v>-7.2919498081403328E-2</v>
      </c>
      <c r="ET423" s="79">
        <v>-7.2271101757978934E-2</v>
      </c>
      <c r="EU423" s="79">
        <v>-0.19984435812576326</v>
      </c>
      <c r="EV423" s="79">
        <v>-0.16356554902530132</v>
      </c>
      <c r="EW423" s="79">
        <v>-9.9763773472310857E-3</v>
      </c>
      <c r="EX423" s="79">
        <v>-1.6631166475911618E-2</v>
      </c>
      <c r="EY423" s="79">
        <v>-5.1679111663958083E-2</v>
      </c>
      <c r="EZ423" s="79">
        <v>-5.3733914969091343E-2</v>
      </c>
      <c r="FA423" s="79">
        <v>-1.0148242473797631E-2</v>
      </c>
      <c r="FB423" s="79">
        <v>-2.679102825986808E-2</v>
      </c>
      <c r="FC423" s="79">
        <v>-4.9634207251200976E-2</v>
      </c>
      <c r="FD423" s="79">
        <v>-5.1854963119449496E-2</v>
      </c>
      <c r="FE423" s="79">
        <v>-5.2688777526528188E-2</v>
      </c>
      <c r="FF423" s="79">
        <v>-5.5057524204915734E-2</v>
      </c>
      <c r="FG423" s="79">
        <v>2.0947073056616576E-2</v>
      </c>
      <c r="FH423" s="79">
        <v>2.1424604915720034E-2</v>
      </c>
      <c r="FI423" s="79">
        <v>0.10339894233937182</v>
      </c>
      <c r="FJ423" s="79">
        <v>0.14989094498219527</v>
      </c>
      <c r="FK423" s="79">
        <v>7.4430480021416265E-2</v>
      </c>
      <c r="FL423" s="79">
        <v>2.8873811597157163E-2</v>
      </c>
      <c r="FM423" s="79">
        <v>3.3962849175496967E-2</v>
      </c>
      <c r="FN423" s="79">
        <v>-1.501085714217042E-2</v>
      </c>
      <c r="FO423" s="79">
        <v>4.9052603527826762E-3</v>
      </c>
      <c r="FP423" s="79">
        <v>-1.9498239744870968E-2</v>
      </c>
      <c r="FQ423" s="79">
        <v>3.63930180748556E-2</v>
      </c>
      <c r="FR423" s="79">
        <v>4.0136953941919587E-2</v>
      </c>
      <c r="FS423" s="79">
        <v>-6.6919123291415375E-2</v>
      </c>
      <c r="FT423" s="79">
        <v>-6.6885210858659741E-2</v>
      </c>
      <c r="FU423" s="75"/>
    </row>
    <row r="424" spans="1:177">
      <c r="A424" s="150"/>
      <c r="B424" s="76" t="s">
        <v>1011</v>
      </c>
      <c r="C424" s="79">
        <v>2.1873010153755571E-10</v>
      </c>
      <c r="D424" s="79">
        <v>2.6571250088887108E-9</v>
      </c>
      <c r="E424" s="79">
        <v>0.30515068068911444</v>
      </c>
      <c r="F424" s="79">
        <v>2.8375068974555721E-2</v>
      </c>
      <c r="G424" s="79">
        <v>7.4322312149406253E-2</v>
      </c>
      <c r="H424" s="79">
        <v>0.57038711064271519</v>
      </c>
      <c r="I424" s="79">
        <v>7.5778733673544899E-4</v>
      </c>
      <c r="J424" s="79">
        <v>0.83048025191411101</v>
      </c>
      <c r="K424" s="79">
        <v>0.76841368346994743</v>
      </c>
      <c r="L424" s="79">
        <v>1.2528575085461568E-5</v>
      </c>
      <c r="M424" s="79">
        <v>3.7171677377494102E-6</v>
      </c>
      <c r="N424" s="79">
        <v>6.285383985525908E-2</v>
      </c>
      <c r="O424" s="79">
        <v>9.0136023144526817E-2</v>
      </c>
      <c r="P424" s="79">
        <v>0.25347739542019276</v>
      </c>
      <c r="Q424" s="79">
        <v>0.10398386442863167</v>
      </c>
      <c r="R424" s="79">
        <v>0.72165910450470783</v>
      </c>
      <c r="S424" s="79">
        <v>0.61906605355101274</v>
      </c>
      <c r="T424" s="79">
        <v>0.85289877951278292</v>
      </c>
      <c r="U424" s="79">
        <v>0.18547189474876383</v>
      </c>
      <c r="V424" s="79">
        <v>0.28905149845919254</v>
      </c>
      <c r="W424" s="79">
        <v>0.25396910101614301</v>
      </c>
      <c r="X424" s="79">
        <v>0.88231922458251744</v>
      </c>
      <c r="Y424" s="79">
        <v>0.47032380284522646</v>
      </c>
      <c r="Z424" s="79">
        <v>0.42590606846255374</v>
      </c>
      <c r="AA424" s="79">
        <v>8.5978175236964979E-2</v>
      </c>
      <c r="AB424" s="79">
        <v>0.22425968967632337</v>
      </c>
      <c r="AC424" s="79">
        <v>0.20763206766334941</v>
      </c>
      <c r="AD424" s="79">
        <v>4.8828428746289294E-2</v>
      </c>
      <c r="AE424" s="79">
        <v>2.4270038068716613E-2</v>
      </c>
      <c r="AF424" s="79">
        <v>0.62216057744905973</v>
      </c>
      <c r="AG424" s="79">
        <v>9.1876148235813429E-2</v>
      </c>
      <c r="AH424" s="79">
        <v>5.5139572846749231E-2</v>
      </c>
      <c r="AI424" s="79">
        <v>0.79136662126358059</v>
      </c>
      <c r="AJ424" s="79">
        <v>0.12251045281973114</v>
      </c>
      <c r="AK424" s="79">
        <v>7.3876429005678935E-3</v>
      </c>
      <c r="AL424" s="79">
        <v>0.14373644323749271</v>
      </c>
      <c r="AM424" s="79">
        <v>0.18128576637188293</v>
      </c>
      <c r="AN424" s="79">
        <v>0.33654156420528059</v>
      </c>
      <c r="AO424" s="79">
        <v>0.95008136552595124</v>
      </c>
      <c r="AP424" s="79">
        <v>0.79097797700281836</v>
      </c>
      <c r="AQ424" s="79">
        <v>0.59153248437602046</v>
      </c>
      <c r="AR424" s="79">
        <v>0.20687597393932622</v>
      </c>
      <c r="AS424" s="79">
        <v>0.15277164251505448</v>
      </c>
      <c r="AT424" s="79">
        <v>0.27144155459727026</v>
      </c>
      <c r="AU424" s="79">
        <v>0.86709351013466152</v>
      </c>
      <c r="AV424" s="79">
        <v>2.943920672929444E-3</v>
      </c>
      <c r="AW424" s="79">
        <v>2.1012052176575089E-4</v>
      </c>
      <c r="AX424" s="79">
        <v>3.3826003816843013E-3</v>
      </c>
      <c r="AY424" s="79">
        <v>0.39453377506668974</v>
      </c>
      <c r="AZ424" s="79">
        <v>0.33336005765968069</v>
      </c>
      <c r="BA424" s="79">
        <v>0.74641293441255718</v>
      </c>
      <c r="BB424" s="79">
        <v>6.7705870833994885E-3</v>
      </c>
      <c r="BC424" s="79">
        <v>7.9330331997441699E-3</v>
      </c>
      <c r="BD424" s="79">
        <v>0.1344272352882947</v>
      </c>
      <c r="BE424" s="79">
        <v>4.3645273420392025E-2</v>
      </c>
      <c r="BF424" s="79">
        <v>0.32319719577105321</v>
      </c>
      <c r="BG424" s="79">
        <v>4.3253885230954185E-2</v>
      </c>
      <c r="BH424" s="79">
        <v>0.36587183922215238</v>
      </c>
      <c r="BI424" s="79">
        <v>0.37602916323883251</v>
      </c>
      <c r="BJ424" s="79">
        <v>0.82546036044570237</v>
      </c>
      <c r="BK424" s="79">
        <v>2.8632191341714817E-2</v>
      </c>
      <c r="BL424" s="79">
        <v>2.4041262437020445E-2</v>
      </c>
      <c r="BM424" s="79">
        <v>7.2714807313162336E-2</v>
      </c>
      <c r="BN424" s="79">
        <v>0.18125695758411589</v>
      </c>
      <c r="BO424" s="79">
        <v>0.5947252917855943</v>
      </c>
      <c r="BP424" s="79">
        <v>0.42896322214290661</v>
      </c>
      <c r="BQ424" s="79">
        <v>0.95612818079674866</v>
      </c>
      <c r="BR424" s="79">
        <v>0.69522294474029489</v>
      </c>
      <c r="BS424" s="79">
        <v>0.58340704622056627</v>
      </c>
      <c r="BT424" s="79">
        <v>0.42971995474550984</v>
      </c>
      <c r="BU424" s="79">
        <v>0.50205385489570586</v>
      </c>
      <c r="BV424" s="79">
        <v>0.80206573230213707</v>
      </c>
      <c r="BW424" s="79">
        <v>1.0390081372759758E-7</v>
      </c>
      <c r="BX424" s="79">
        <v>1.2419422861321211E-5</v>
      </c>
      <c r="BY424" s="79">
        <v>4.3240368173393227E-6</v>
      </c>
      <c r="BZ424" s="79">
        <v>0.55264732090737012</v>
      </c>
      <c r="CA424" s="79">
        <v>0.54013381130717641</v>
      </c>
      <c r="CB424" s="79">
        <v>0.56713664773623407</v>
      </c>
      <c r="CC424" s="79">
        <v>0.47767770945339716</v>
      </c>
      <c r="CD424" s="79">
        <v>6.2127485239833972E-3</v>
      </c>
      <c r="CE424" s="79">
        <v>3.9241648591899317E-5</v>
      </c>
      <c r="CF424" s="79">
        <v>3.2536640069963569E-3</v>
      </c>
      <c r="CG424" s="79">
        <v>8.4893205839198769E-4</v>
      </c>
      <c r="CH424" s="79">
        <v>0.11783637946658056</v>
      </c>
      <c r="CI424" s="79">
        <v>3.2343702728891588E-2</v>
      </c>
      <c r="CJ424" s="79">
        <v>0.13710185120317028</v>
      </c>
      <c r="CK424" s="79">
        <v>0.52408152350029602</v>
      </c>
      <c r="CL424" s="79">
        <v>5.1297479682777897E-2</v>
      </c>
      <c r="CM424" s="79">
        <v>1.8837013154168178E-2</v>
      </c>
      <c r="CN424" s="79">
        <v>0.27128603960778652</v>
      </c>
      <c r="CO424" s="79">
        <v>1.2367971270357461E-2</v>
      </c>
      <c r="CP424" s="79">
        <v>2.136286867724289E-3</v>
      </c>
      <c r="CQ424" s="79">
        <v>0.18848490725132261</v>
      </c>
      <c r="CR424" s="79">
        <v>6.4844458189173906E-2</v>
      </c>
      <c r="CS424" s="79">
        <v>0.32921494447728705</v>
      </c>
      <c r="CT424" s="79">
        <v>6.2624076454506794E-2</v>
      </c>
      <c r="CU424" s="79">
        <v>3.4621795189610271E-3</v>
      </c>
      <c r="CV424" s="79">
        <v>1.7741014740085148E-27</v>
      </c>
      <c r="CW424" s="79">
        <v>8.3273099177626882E-18</v>
      </c>
      <c r="CX424" s="79">
        <v>0.68153714776923158</v>
      </c>
      <c r="CY424" s="79">
        <v>9.3894080577052189E-2</v>
      </c>
      <c r="CZ424" s="79">
        <v>0.1174515585674184</v>
      </c>
      <c r="DA424" s="79">
        <v>0.96577893735120612</v>
      </c>
      <c r="DB424" s="79">
        <v>0.39033525441577077</v>
      </c>
      <c r="DC424" s="79">
        <v>0.4864761274402386</v>
      </c>
      <c r="DD424" s="79">
        <v>0.28263319066812587</v>
      </c>
      <c r="DE424" s="79">
        <v>0.71119012298844786</v>
      </c>
      <c r="DF424" s="79">
        <v>0.66173208941601325</v>
      </c>
      <c r="DG424" s="79">
        <v>1.6078904625506964E-2</v>
      </c>
      <c r="DH424" s="79">
        <v>3.3816702924440104E-16</v>
      </c>
      <c r="DI424" s="79">
        <v>2.177986471991205E-3</v>
      </c>
      <c r="DJ424" s="79">
        <v>5.5348743924023012E-12</v>
      </c>
      <c r="DK424" s="79">
        <v>0.78742283298318072</v>
      </c>
      <c r="DL424" s="79">
        <v>0.11280485045320578</v>
      </c>
      <c r="DM424" s="79">
        <v>1.6435965889017218E-44</v>
      </c>
      <c r="DN424" s="79">
        <v>1.8248138147934592E-5</v>
      </c>
      <c r="DO424" s="79">
        <v>3.41180804966484E-45</v>
      </c>
      <c r="DP424" s="79">
        <v>1.6723580978645085E-4</v>
      </c>
      <c r="DQ424" s="79">
        <v>5.1165274443218659E-32</v>
      </c>
      <c r="DR424" s="79">
        <v>4.5191345815416833E-4</v>
      </c>
      <c r="DS424" s="79">
        <v>0.6671489396550101</v>
      </c>
      <c r="DT424" s="79">
        <v>2.4081615943735044E-5</v>
      </c>
      <c r="DU424" s="79">
        <v>4.2932176331021726E-5</v>
      </c>
      <c r="DV424" s="79">
        <v>7.4942576991625575E-3</v>
      </c>
      <c r="DW424" s="79">
        <v>0.11668456396156937</v>
      </c>
      <c r="DX424" s="79">
        <v>0.14790640349199746</v>
      </c>
      <c r="DY424" s="79">
        <v>2.2229296063763808E-3</v>
      </c>
      <c r="DZ424" s="79">
        <v>0.41815811803262815</v>
      </c>
      <c r="EA424" s="79">
        <v>4.0636091836520886E-2</v>
      </c>
      <c r="EB424" s="79">
        <v>5.4640104355654806E-2</v>
      </c>
      <c r="EC424" s="79">
        <v>0.1768793846192068</v>
      </c>
      <c r="ED424" s="79">
        <v>0.6425231309364301</v>
      </c>
      <c r="EE424" s="79">
        <v>0.54603563420359691</v>
      </c>
      <c r="EF424" s="79">
        <v>0.28251732866362289</v>
      </c>
      <c r="EG424" s="79">
        <v>2.3387486109542597E-4</v>
      </c>
      <c r="EH424" s="79">
        <v>0.91111388221887146</v>
      </c>
      <c r="EI424" s="79">
        <v>0.30992086300508281</v>
      </c>
      <c r="EJ424" s="79">
        <v>1.2114471233340385E-15</v>
      </c>
      <c r="EK424" s="77"/>
      <c r="EL424" s="79">
        <v>1.2788885336050295E-3</v>
      </c>
      <c r="EM424" s="79">
        <v>1.5436286764788002E-2</v>
      </c>
      <c r="EN424" s="79">
        <v>0.37468596703466828</v>
      </c>
      <c r="EO424" s="79">
        <v>0.84512776070269746</v>
      </c>
      <c r="EP424" s="79">
        <v>0.38052543851496001</v>
      </c>
      <c r="EQ424" s="79">
        <v>8.9612257076565283E-2</v>
      </c>
      <c r="ER424" s="79">
        <v>8.129901081893319E-2</v>
      </c>
      <c r="ES424" s="79">
        <v>6.419864802278967E-2</v>
      </c>
      <c r="ET424" s="79">
        <v>6.6609884496063212E-2</v>
      </c>
      <c r="EU424" s="79">
        <v>3.099724935284961E-7</v>
      </c>
      <c r="EV424" s="79">
        <v>2.9912018774721162E-5</v>
      </c>
      <c r="EW424" s="79">
        <v>0.80035832410616947</v>
      </c>
      <c r="EX424" s="79">
        <v>0.67332495866469166</v>
      </c>
      <c r="EY424" s="79">
        <v>0.1899196607505278</v>
      </c>
      <c r="EZ424" s="79">
        <v>0.17287937868074454</v>
      </c>
      <c r="FA424" s="79">
        <v>0.7969934386667421</v>
      </c>
      <c r="FB424" s="79">
        <v>0.49700490518637341</v>
      </c>
      <c r="FC424" s="79">
        <v>0.20807244902464517</v>
      </c>
      <c r="FD424" s="79">
        <v>0.18841474038595951</v>
      </c>
      <c r="FE424" s="79">
        <v>0.18139837373470777</v>
      </c>
      <c r="FF424" s="79">
        <v>0.16252338816406431</v>
      </c>
      <c r="FG424" s="79">
        <v>0.59540766886254815</v>
      </c>
      <c r="FH424" s="79">
        <v>0.58704416032097417</v>
      </c>
      <c r="FI424" s="79">
        <v>8.5898415458320696E-3</v>
      </c>
      <c r="FJ424" s="79">
        <v>1.329220106708455E-4</v>
      </c>
      <c r="FK424" s="79">
        <v>5.8857767668393436E-2</v>
      </c>
      <c r="FL424" s="79">
        <v>0.4641477559781706</v>
      </c>
      <c r="FM424" s="79">
        <v>0.38916935006072062</v>
      </c>
      <c r="FN424" s="79">
        <v>0.70356653758385646</v>
      </c>
      <c r="FO424" s="79">
        <v>0.90104824358121294</v>
      </c>
      <c r="FP424" s="79">
        <v>0.6216519774655358</v>
      </c>
      <c r="FQ424" s="79">
        <v>0.3568710850438539</v>
      </c>
      <c r="FR424" s="79">
        <v>0.3099122502566839</v>
      </c>
      <c r="FS424" s="79">
        <v>8.9480923778168769E-2</v>
      </c>
      <c r="FT424" s="79">
        <v>8.9643789816779576E-2</v>
      </c>
      <c r="FU424" s="75"/>
    </row>
    <row r="425" spans="1:177">
      <c r="A425" s="150"/>
      <c r="B425" s="76" t="s">
        <v>1010</v>
      </c>
      <c r="C425" s="78">
        <v>645</v>
      </c>
      <c r="D425" s="78">
        <v>645</v>
      </c>
      <c r="E425" s="78">
        <v>645</v>
      </c>
      <c r="F425" s="78">
        <v>645</v>
      </c>
      <c r="G425" s="78">
        <v>645</v>
      </c>
      <c r="H425" s="78">
        <v>645</v>
      </c>
      <c r="I425" s="78">
        <v>645</v>
      </c>
      <c r="J425" s="78">
        <v>645</v>
      </c>
      <c r="K425" s="78">
        <v>643</v>
      </c>
      <c r="L425" s="78">
        <v>645</v>
      </c>
      <c r="M425" s="78">
        <v>645</v>
      </c>
      <c r="N425" s="78">
        <v>645</v>
      </c>
      <c r="O425" s="78">
        <v>645</v>
      </c>
      <c r="P425" s="78">
        <v>645</v>
      </c>
      <c r="Q425" s="78">
        <v>645</v>
      </c>
      <c r="R425" s="78">
        <v>645</v>
      </c>
      <c r="S425" s="78">
        <v>645</v>
      </c>
      <c r="T425" s="78">
        <v>645</v>
      </c>
      <c r="U425" s="78">
        <v>645</v>
      </c>
      <c r="V425" s="78">
        <v>645</v>
      </c>
      <c r="W425" s="78">
        <v>645</v>
      </c>
      <c r="X425" s="78">
        <v>645</v>
      </c>
      <c r="Y425" s="78">
        <v>645</v>
      </c>
      <c r="Z425" s="78">
        <v>645</v>
      </c>
      <c r="AA425" s="78">
        <v>645</v>
      </c>
      <c r="AB425" s="78">
        <v>645</v>
      </c>
      <c r="AC425" s="78">
        <v>645</v>
      </c>
      <c r="AD425" s="78">
        <v>645</v>
      </c>
      <c r="AE425" s="78">
        <v>645</v>
      </c>
      <c r="AF425" s="78">
        <v>645</v>
      </c>
      <c r="AG425" s="78">
        <v>645</v>
      </c>
      <c r="AH425" s="78">
        <v>645</v>
      </c>
      <c r="AI425" s="78">
        <v>645</v>
      </c>
      <c r="AJ425" s="78">
        <v>645</v>
      </c>
      <c r="AK425" s="78">
        <v>645</v>
      </c>
      <c r="AL425" s="78">
        <v>645</v>
      </c>
      <c r="AM425" s="78">
        <v>645</v>
      </c>
      <c r="AN425" s="78">
        <v>645</v>
      </c>
      <c r="AO425" s="78">
        <v>645</v>
      </c>
      <c r="AP425" s="78">
        <v>645</v>
      </c>
      <c r="AQ425" s="78">
        <v>645</v>
      </c>
      <c r="AR425" s="78">
        <v>645</v>
      </c>
      <c r="AS425" s="78">
        <v>645</v>
      </c>
      <c r="AT425" s="78">
        <v>645</v>
      </c>
      <c r="AU425" s="78">
        <v>645</v>
      </c>
      <c r="AV425" s="78">
        <v>645</v>
      </c>
      <c r="AW425" s="78">
        <v>645</v>
      </c>
      <c r="AX425" s="78">
        <v>645</v>
      </c>
      <c r="AY425" s="78">
        <v>645</v>
      </c>
      <c r="AZ425" s="78">
        <v>645</v>
      </c>
      <c r="BA425" s="78">
        <v>645</v>
      </c>
      <c r="BB425" s="78">
        <v>645</v>
      </c>
      <c r="BC425" s="78">
        <v>645</v>
      </c>
      <c r="BD425" s="78">
        <v>645</v>
      </c>
      <c r="BE425" s="78">
        <v>645</v>
      </c>
      <c r="BF425" s="78">
        <v>645</v>
      </c>
      <c r="BG425" s="78">
        <v>645</v>
      </c>
      <c r="BH425" s="78">
        <v>645</v>
      </c>
      <c r="BI425" s="78">
        <v>645</v>
      </c>
      <c r="BJ425" s="78">
        <v>645</v>
      </c>
      <c r="BK425" s="78">
        <v>645</v>
      </c>
      <c r="BL425" s="78">
        <v>645</v>
      </c>
      <c r="BM425" s="78">
        <v>645</v>
      </c>
      <c r="BN425" s="78">
        <v>645</v>
      </c>
      <c r="BO425" s="78">
        <v>645</v>
      </c>
      <c r="BP425" s="78">
        <v>645</v>
      </c>
      <c r="BQ425" s="78">
        <v>645</v>
      </c>
      <c r="BR425" s="78">
        <v>645</v>
      </c>
      <c r="BS425" s="78">
        <v>645</v>
      </c>
      <c r="BT425" s="78">
        <v>645</v>
      </c>
      <c r="BU425" s="78">
        <v>645</v>
      </c>
      <c r="BV425" s="78">
        <v>645</v>
      </c>
      <c r="BW425" s="78">
        <v>645</v>
      </c>
      <c r="BX425" s="78">
        <v>645</v>
      </c>
      <c r="BY425" s="78">
        <v>645</v>
      </c>
      <c r="BZ425" s="78">
        <v>645</v>
      </c>
      <c r="CA425" s="78">
        <v>645</v>
      </c>
      <c r="CB425" s="78">
        <v>645</v>
      </c>
      <c r="CC425" s="78">
        <v>645</v>
      </c>
      <c r="CD425" s="78">
        <v>645</v>
      </c>
      <c r="CE425" s="78">
        <v>645</v>
      </c>
      <c r="CF425" s="78">
        <v>645</v>
      </c>
      <c r="CG425" s="78">
        <v>645</v>
      </c>
      <c r="CH425" s="78">
        <v>645</v>
      </c>
      <c r="CI425" s="78">
        <v>645</v>
      </c>
      <c r="CJ425" s="78">
        <v>645</v>
      </c>
      <c r="CK425" s="78">
        <v>645</v>
      </c>
      <c r="CL425" s="78">
        <v>645</v>
      </c>
      <c r="CM425" s="78">
        <v>645</v>
      </c>
      <c r="CN425" s="78">
        <v>645</v>
      </c>
      <c r="CO425" s="78">
        <v>645</v>
      </c>
      <c r="CP425" s="78">
        <v>645</v>
      </c>
      <c r="CQ425" s="78">
        <v>645</v>
      </c>
      <c r="CR425" s="78">
        <v>645</v>
      </c>
      <c r="CS425" s="78">
        <v>645</v>
      </c>
      <c r="CT425" s="78">
        <v>645</v>
      </c>
      <c r="CU425" s="78">
        <v>645</v>
      </c>
      <c r="CV425" s="78">
        <v>645</v>
      </c>
      <c r="CW425" s="78">
        <v>645</v>
      </c>
      <c r="CX425" s="78">
        <v>645</v>
      </c>
      <c r="CY425" s="78">
        <v>645</v>
      </c>
      <c r="CZ425" s="78">
        <v>645</v>
      </c>
      <c r="DA425" s="78">
        <v>645</v>
      </c>
      <c r="DB425" s="78">
        <v>645</v>
      </c>
      <c r="DC425" s="78">
        <v>645</v>
      </c>
      <c r="DD425" s="78">
        <v>645</v>
      </c>
      <c r="DE425" s="78">
        <v>645</v>
      </c>
      <c r="DF425" s="78">
        <v>645</v>
      </c>
      <c r="DG425" s="78">
        <v>645</v>
      </c>
      <c r="DH425" s="78">
        <v>645</v>
      </c>
      <c r="DI425" s="78">
        <v>645</v>
      </c>
      <c r="DJ425" s="78">
        <v>645</v>
      </c>
      <c r="DK425" s="78">
        <v>645</v>
      </c>
      <c r="DL425" s="78">
        <v>645</v>
      </c>
      <c r="DM425" s="78">
        <v>645</v>
      </c>
      <c r="DN425" s="78">
        <v>645</v>
      </c>
      <c r="DO425" s="78">
        <v>645</v>
      </c>
      <c r="DP425" s="78">
        <v>645</v>
      </c>
      <c r="DQ425" s="78">
        <v>645</v>
      </c>
      <c r="DR425" s="78">
        <v>645</v>
      </c>
      <c r="DS425" s="78">
        <v>645</v>
      </c>
      <c r="DT425" s="78">
        <v>645</v>
      </c>
      <c r="DU425" s="78">
        <v>645</v>
      </c>
      <c r="DV425" s="78">
        <v>645</v>
      </c>
      <c r="DW425" s="78">
        <v>645</v>
      </c>
      <c r="DX425" s="78">
        <v>645</v>
      </c>
      <c r="DY425" s="78">
        <v>645</v>
      </c>
      <c r="DZ425" s="78">
        <v>613</v>
      </c>
      <c r="EA425" s="78">
        <v>627</v>
      </c>
      <c r="EB425" s="78">
        <v>625</v>
      </c>
      <c r="EC425" s="78">
        <v>643</v>
      </c>
      <c r="ED425" s="78">
        <v>643</v>
      </c>
      <c r="EE425" s="78">
        <v>617</v>
      </c>
      <c r="EF425" s="78">
        <v>644</v>
      </c>
      <c r="EG425" s="78">
        <v>645</v>
      </c>
      <c r="EH425" s="78">
        <v>642</v>
      </c>
      <c r="EI425" s="78">
        <v>619</v>
      </c>
      <c r="EJ425" s="78">
        <v>645</v>
      </c>
      <c r="EK425" s="78">
        <v>645</v>
      </c>
      <c r="EL425" s="78">
        <v>645</v>
      </c>
      <c r="EM425" s="78">
        <v>645</v>
      </c>
      <c r="EN425" s="78">
        <v>643</v>
      </c>
      <c r="EO425" s="78">
        <v>645</v>
      </c>
      <c r="EP425" s="78">
        <v>645</v>
      </c>
      <c r="EQ425" s="78">
        <v>645</v>
      </c>
      <c r="ER425" s="78">
        <v>645</v>
      </c>
      <c r="ES425" s="78">
        <v>645</v>
      </c>
      <c r="ET425" s="78">
        <v>645</v>
      </c>
      <c r="EU425" s="78">
        <v>645</v>
      </c>
      <c r="EV425" s="78">
        <v>645</v>
      </c>
      <c r="EW425" s="78">
        <v>645</v>
      </c>
      <c r="EX425" s="78">
        <v>645</v>
      </c>
      <c r="EY425" s="78">
        <v>645</v>
      </c>
      <c r="EZ425" s="78">
        <v>645</v>
      </c>
      <c r="FA425" s="78">
        <v>645</v>
      </c>
      <c r="FB425" s="78">
        <v>645</v>
      </c>
      <c r="FC425" s="78">
        <v>645</v>
      </c>
      <c r="FD425" s="78">
        <v>645</v>
      </c>
      <c r="FE425" s="78">
        <v>645</v>
      </c>
      <c r="FF425" s="78">
        <v>645</v>
      </c>
      <c r="FG425" s="78">
        <v>645</v>
      </c>
      <c r="FH425" s="78">
        <v>645</v>
      </c>
      <c r="FI425" s="78">
        <v>645</v>
      </c>
      <c r="FJ425" s="78">
        <v>645</v>
      </c>
      <c r="FK425" s="78">
        <v>645</v>
      </c>
      <c r="FL425" s="78">
        <v>645</v>
      </c>
      <c r="FM425" s="78">
        <v>645</v>
      </c>
      <c r="FN425" s="78">
        <v>645</v>
      </c>
      <c r="FO425" s="78">
        <v>645</v>
      </c>
      <c r="FP425" s="78">
        <v>643</v>
      </c>
      <c r="FQ425" s="78">
        <v>643</v>
      </c>
      <c r="FR425" s="78">
        <v>642</v>
      </c>
      <c r="FS425" s="78">
        <v>645</v>
      </c>
      <c r="FT425" s="78">
        <v>645</v>
      </c>
      <c r="FU425" s="75"/>
    </row>
    <row r="426" spans="1:177">
      <c r="A426" s="150" t="s">
        <v>1173</v>
      </c>
      <c r="B426" s="76" t="s">
        <v>1012</v>
      </c>
      <c r="C426" s="79">
        <v>-1.2662682680497821E-2</v>
      </c>
      <c r="D426" s="79">
        <v>-0.14604535624536055</v>
      </c>
      <c r="E426" s="79">
        <v>0.18397268124297408</v>
      </c>
      <c r="F426" s="79">
        <v>-0.12825687384772594</v>
      </c>
      <c r="G426" s="79">
        <v>-0.12440668940693157</v>
      </c>
      <c r="H426" s="79">
        <v>6.0245392259854501E-2</v>
      </c>
      <c r="I426" s="79">
        <v>0.2557347578470171</v>
      </c>
      <c r="J426" s="79">
        <v>3.4419320110440473E-2</v>
      </c>
      <c r="K426" s="79">
        <v>-4.5540165466380844E-2</v>
      </c>
      <c r="L426" s="79">
        <v>-5.5681997854724705E-2</v>
      </c>
      <c r="M426" s="79">
        <v>-9.7897807361967029E-2</v>
      </c>
      <c r="N426" s="79">
        <v>-8.6340534121963339E-2</v>
      </c>
      <c r="O426" s="79">
        <v>8.4561718838690139E-2</v>
      </c>
      <c r="P426" s="79">
        <v>1.3475539536967572E-3</v>
      </c>
      <c r="Q426" s="79">
        <v>-8.5873238728141982E-2</v>
      </c>
      <c r="R426" s="79">
        <v>-3.3222411596485639E-2</v>
      </c>
      <c r="S426" s="79">
        <v>-3.2552262412216051E-2</v>
      </c>
      <c r="T426" s="79">
        <v>3.0060924814472402E-2</v>
      </c>
      <c r="U426" s="79">
        <v>0.34720635740801464</v>
      </c>
      <c r="V426" s="79">
        <v>0.29045600799237337</v>
      </c>
      <c r="W426" s="79">
        <v>-0.26558096659233266</v>
      </c>
      <c r="X426" s="79">
        <v>-1.9498918330160164E-2</v>
      </c>
      <c r="Y426" s="79">
        <v>4.7131339571701493E-2</v>
      </c>
      <c r="Z426" s="79">
        <v>6.5568521478756581E-2</v>
      </c>
      <c r="AA426" s="79">
        <v>-2.733782909919243E-2</v>
      </c>
      <c r="AB426" s="79">
        <v>-3.0548884606364374E-2</v>
      </c>
      <c r="AC426" s="79">
        <v>8.8493288551102951E-3</v>
      </c>
      <c r="AD426" s="79">
        <v>6.4596001811727741E-2</v>
      </c>
      <c r="AE426" s="79">
        <v>0.15957971679323252</v>
      </c>
      <c r="AF426" s="79">
        <v>0.168565718114777</v>
      </c>
      <c r="AG426" s="79">
        <v>-1.3428689168459242E-3</v>
      </c>
      <c r="AH426" s="79">
        <v>-1.3573272939279313E-2</v>
      </c>
      <c r="AI426" s="79">
        <v>-2.1683208615683527E-2</v>
      </c>
      <c r="AJ426" s="79">
        <v>-7.2446421923456406E-2</v>
      </c>
      <c r="AK426" s="79">
        <v>-9.5392961760419642E-2</v>
      </c>
      <c r="AL426" s="79">
        <v>-2.9535069482357668E-2</v>
      </c>
      <c r="AM426" s="79">
        <v>-0.1318605438925895</v>
      </c>
      <c r="AN426" s="79">
        <v>-0.13861831760472543</v>
      </c>
      <c r="AO426" s="79">
        <v>-0.11382441860035733</v>
      </c>
      <c r="AP426" s="79">
        <v>6.8520827799762193E-2</v>
      </c>
      <c r="AQ426" s="79">
        <v>7.3199927499665779E-2</v>
      </c>
      <c r="AR426" s="79">
        <v>7.065531692856248E-3</v>
      </c>
      <c r="AS426" s="79">
        <v>-0.26415639924379297</v>
      </c>
      <c r="AT426" s="79">
        <v>-0.26456516986913903</v>
      </c>
      <c r="AU426" s="79">
        <v>-4.4537481419500632E-2</v>
      </c>
      <c r="AV426" s="79">
        <v>-0.18189908856051146</v>
      </c>
      <c r="AW426" s="79">
        <v>-0.17093978910000854</v>
      </c>
      <c r="AX426" s="79">
        <v>-6.6100286050042908E-2</v>
      </c>
      <c r="AY426" s="79">
        <v>-5.6550206426476237E-3</v>
      </c>
      <c r="AZ426" s="79">
        <v>-1.9883045456178035E-2</v>
      </c>
      <c r="BA426" s="79">
        <v>-2.097841505130069E-2</v>
      </c>
      <c r="BB426" s="79">
        <v>-0.12688193577553347</v>
      </c>
      <c r="BC426" s="79">
        <v>-0.12769315056194161</v>
      </c>
      <c r="BD426" s="79">
        <v>-7.6021940940609767E-2</v>
      </c>
      <c r="BE426" s="79">
        <v>-1.3244652124304231E-2</v>
      </c>
      <c r="BF426" s="79">
        <v>-2.7893991514780992E-2</v>
      </c>
      <c r="BG426" s="79">
        <v>-1.1410754993962425E-2</v>
      </c>
      <c r="BH426" s="79">
        <v>-2.3485420307219146E-2</v>
      </c>
      <c r="BI426" s="79">
        <v>-2.2226695051892471E-2</v>
      </c>
      <c r="BJ426" s="79">
        <v>-3.363020427121438E-3</v>
      </c>
      <c r="BK426" s="79">
        <v>2.5469768999013733E-3</v>
      </c>
      <c r="BL426" s="79">
        <v>-2.4276980790953261E-2</v>
      </c>
      <c r="BM426" s="79">
        <v>-1.8372194885308578E-2</v>
      </c>
      <c r="BN426" s="79">
        <v>-6.8473155406843594E-2</v>
      </c>
      <c r="BO426" s="79">
        <v>-4.7459802444517467E-2</v>
      </c>
      <c r="BP426" s="79">
        <v>1.634928600372974E-2</v>
      </c>
      <c r="BQ426" s="79">
        <v>0.10609723222996228</v>
      </c>
      <c r="BR426" s="79">
        <v>7.0716606808745822E-2</v>
      </c>
      <c r="BS426" s="79">
        <v>-7.3559290008569492E-2</v>
      </c>
      <c r="BT426" s="79">
        <v>6.7904013125999376E-4</v>
      </c>
      <c r="BU426" s="79">
        <v>1.5056436033085445E-2</v>
      </c>
      <c r="BV426" s="79">
        <v>3.6501274494059779E-2</v>
      </c>
      <c r="BW426" s="79">
        <v>2.7368818046436426E-3</v>
      </c>
      <c r="BX426" s="79">
        <v>1.5108181812650674E-2</v>
      </c>
      <c r="BY426" s="79">
        <v>7.3916013115702924E-3</v>
      </c>
      <c r="BZ426" s="79">
        <v>-3.8442378183767821E-3</v>
      </c>
      <c r="CA426" s="79">
        <v>6.7328936192098321E-3</v>
      </c>
      <c r="CB426" s="79">
        <v>7.1395879107033515E-3</v>
      </c>
      <c r="CC426" s="79">
        <v>-6.4397322827295864E-2</v>
      </c>
      <c r="CD426" s="79">
        <v>-6.058191956681773E-2</v>
      </c>
      <c r="CE426" s="79">
        <v>1.6973138649386703E-2</v>
      </c>
      <c r="CF426" s="79">
        <v>-4.0497051930398431E-2</v>
      </c>
      <c r="CG426" s="79">
        <v>-3.1265487753338483E-2</v>
      </c>
      <c r="CH426" s="79">
        <v>9.4850948968460983E-5</v>
      </c>
      <c r="CI426" s="79">
        <v>-3.2115237000260324E-2</v>
      </c>
      <c r="CJ426" s="79">
        <v>-1.8441107760900882E-2</v>
      </c>
      <c r="CK426" s="79">
        <v>-5.0159504197196635E-3</v>
      </c>
      <c r="CL426" s="79">
        <v>-1.6386381613350959E-2</v>
      </c>
      <c r="CM426" s="79">
        <v>-3.0308078426411186E-2</v>
      </c>
      <c r="CN426" s="79">
        <v>-2.5076290182511961E-2</v>
      </c>
      <c r="CO426" s="79">
        <v>-4.2589596232617891E-2</v>
      </c>
      <c r="CP426" s="79">
        <v>-2.8812693378220434E-2</v>
      </c>
      <c r="CQ426" s="79">
        <v>9.3581558822285731E-3</v>
      </c>
      <c r="CR426" s="79">
        <v>-6.4803744274707302E-4</v>
      </c>
      <c r="CS426" s="79">
        <v>0.55283345724410871</v>
      </c>
      <c r="CT426" s="79">
        <v>1.02325333112918E-2</v>
      </c>
      <c r="CU426" s="79">
        <v>1.2728753397984205E-2</v>
      </c>
      <c r="CV426" s="79">
        <v>-0.22738197324838821</v>
      </c>
      <c r="CW426" s="79">
        <v>-0.24078677643799798</v>
      </c>
      <c r="CX426" s="79">
        <v>-3.8805380671255836E-2</v>
      </c>
      <c r="CY426" s="79">
        <v>-7.8486614168128896E-2</v>
      </c>
      <c r="CZ426" s="79">
        <v>-4.9865690318875555E-2</v>
      </c>
      <c r="DA426" s="79">
        <v>-2.5822195093825051E-3</v>
      </c>
      <c r="DB426" s="79">
        <v>-1.7873480083672046E-2</v>
      </c>
      <c r="DC426" s="79">
        <v>-1.2314531389698449E-2</v>
      </c>
      <c r="DD426" s="79">
        <v>0.60573195245388411</v>
      </c>
      <c r="DE426" s="79">
        <v>-1.9322465236666125E-2</v>
      </c>
      <c r="DF426" s="79">
        <v>-0.42200049731265632</v>
      </c>
      <c r="DG426" s="79">
        <v>0.48515727318377183</v>
      </c>
      <c r="DH426" s="79">
        <v>-0.19603477831023031</v>
      </c>
      <c r="DI426" s="79">
        <v>-0.49631431959377559</v>
      </c>
      <c r="DJ426" s="79">
        <v>0.42415541873006624</v>
      </c>
      <c r="DK426" s="79">
        <v>0.38576223204104149</v>
      </c>
      <c r="DL426" s="79">
        <v>0.34258517635009517</v>
      </c>
      <c r="DM426" s="79">
        <v>-0.23179283875761503</v>
      </c>
      <c r="DN426" s="79">
        <v>0.43303529629029763</v>
      </c>
      <c r="DO426" s="79">
        <v>0.24453285306470951</v>
      </c>
      <c r="DP426" s="79">
        <v>-0.14521278269466267</v>
      </c>
      <c r="DQ426" s="79">
        <v>-0.17197866444394402</v>
      </c>
      <c r="DR426" s="79">
        <v>0.14208246419551723</v>
      </c>
      <c r="DS426" s="79">
        <v>-5.8215734503469972E-2</v>
      </c>
      <c r="DT426" s="79">
        <v>-0.13993738378131912</v>
      </c>
      <c r="DU426" s="79">
        <v>-0.12252121869509751</v>
      </c>
      <c r="DV426" s="79">
        <v>1.9189801693734646E-2</v>
      </c>
      <c r="DW426" s="79">
        <v>-0.10664436455170234</v>
      </c>
      <c r="DX426" s="79">
        <v>-0.10713800073380535</v>
      </c>
      <c r="DY426" s="79">
        <v>0.21401076967304522</v>
      </c>
      <c r="DZ426" s="79">
        <v>9.2958470235523519E-2</v>
      </c>
      <c r="EA426" s="79">
        <v>-5.0553612035520307E-2</v>
      </c>
      <c r="EB426" s="79">
        <v>5.0297006698404485E-2</v>
      </c>
      <c r="EC426" s="79">
        <v>-3.1801528780644399E-2</v>
      </c>
      <c r="ED426" s="79">
        <v>0.14835391532053466</v>
      </c>
      <c r="EE426" s="79">
        <v>4.3531205431727492E-3</v>
      </c>
      <c r="EF426" s="79">
        <v>0.58129221855896407</v>
      </c>
      <c r="EG426" s="79">
        <v>-0.12975056860259951</v>
      </c>
      <c r="EH426" s="79">
        <v>-2.7256156726092863E-2</v>
      </c>
      <c r="EI426" s="79">
        <v>1.7360428628453942E-2</v>
      </c>
      <c r="EJ426" s="79">
        <v>-0.24753882117302109</v>
      </c>
      <c r="EK426" s="79">
        <v>-0.12654926364430596</v>
      </c>
      <c r="EL426" s="78">
        <v>1</v>
      </c>
      <c r="EM426" s="79">
        <v>1.3544455243423993E-2</v>
      </c>
      <c r="EN426" s="79">
        <v>-1.5153423605122473E-4</v>
      </c>
      <c r="EO426" s="79">
        <v>-7.4818252724812198E-2</v>
      </c>
      <c r="EP426" s="79">
        <v>-8.6104712839786962E-2</v>
      </c>
      <c r="EQ426" s="79">
        <v>9.8286164042849719E-2</v>
      </c>
      <c r="ER426" s="79">
        <v>9.424915916510665E-2</v>
      </c>
      <c r="ES426" s="79">
        <v>0.11082367373742119</v>
      </c>
      <c r="ET426" s="79">
        <v>0.10332847067397781</v>
      </c>
      <c r="EU426" s="79">
        <v>0.265294625039531</v>
      </c>
      <c r="EV426" s="79">
        <v>0.24224193298216318</v>
      </c>
      <c r="EW426" s="79">
        <v>-3.5624697882156282E-2</v>
      </c>
      <c r="EX426" s="79">
        <v>-3.3229527759813381E-2</v>
      </c>
      <c r="EY426" s="79">
        <v>8.5815110888979723E-2</v>
      </c>
      <c r="EZ426" s="79">
        <v>7.6237814704306572E-2</v>
      </c>
      <c r="FA426" s="79">
        <v>-2.5784692854301957E-2</v>
      </c>
      <c r="FB426" s="79">
        <v>1.4271090155787834E-2</v>
      </c>
      <c r="FC426" s="79">
        <v>0.10128844088222992</v>
      </c>
      <c r="FD426" s="79">
        <v>9.236344846529769E-2</v>
      </c>
      <c r="FE426" s="79">
        <v>0.10492141552953321</v>
      </c>
      <c r="FF426" s="79">
        <v>9.6674981537625701E-2</v>
      </c>
      <c r="FG426" s="79">
        <v>-3.1785502642128427E-2</v>
      </c>
      <c r="FH426" s="79">
        <v>-4.7343766752719063E-2</v>
      </c>
      <c r="FI426" s="79">
        <v>3.96762212853373E-2</v>
      </c>
      <c r="FJ426" s="79">
        <v>-1.5444927792017973E-2</v>
      </c>
      <c r="FK426" s="79">
        <v>2.8359492740753695E-2</v>
      </c>
      <c r="FL426" s="79">
        <v>-1.2229772661261809E-2</v>
      </c>
      <c r="FM426" s="79">
        <v>-1.0065877231396436E-2</v>
      </c>
      <c r="FN426" s="79">
        <v>-1.9441866373999632E-2</v>
      </c>
      <c r="FO426" s="79">
        <v>8.0058623920376618E-3</v>
      </c>
      <c r="FP426" s="79">
        <v>-3.8059743192062033E-2</v>
      </c>
      <c r="FQ426" s="79">
        <v>-2.6081480146464778E-2</v>
      </c>
      <c r="FR426" s="79">
        <v>9.7902034886248549E-3</v>
      </c>
      <c r="FS426" s="79">
        <v>0.16116488503222579</v>
      </c>
      <c r="FT426" s="79">
        <v>0.16145956641564949</v>
      </c>
      <c r="FU426" s="75"/>
    </row>
    <row r="427" spans="1:177">
      <c r="A427" s="150"/>
      <c r="B427" s="76" t="s">
        <v>1011</v>
      </c>
      <c r="C427" s="79">
        <v>0.74765737997124004</v>
      </c>
      <c r="D427" s="79">
        <v>1.9106209169065134E-4</v>
      </c>
      <c r="E427" s="79">
        <v>2.423819077827248E-6</v>
      </c>
      <c r="F427" s="79">
        <v>1.0674929546897844E-3</v>
      </c>
      <c r="G427" s="79">
        <v>1.5082164498589072E-3</v>
      </c>
      <c r="H427" s="79">
        <v>0.125515491326433</v>
      </c>
      <c r="I427" s="79">
        <v>3.9070679934129086E-11</v>
      </c>
      <c r="J427" s="79">
        <v>0.38171517588358761</v>
      </c>
      <c r="K427" s="79">
        <v>0.24811803763351281</v>
      </c>
      <c r="L427" s="79">
        <v>0.15683578835003137</v>
      </c>
      <c r="M427" s="79">
        <v>1.2657926278408898E-2</v>
      </c>
      <c r="N427" s="79">
        <v>2.7968137469219778E-2</v>
      </c>
      <c r="O427" s="79">
        <v>3.1374520138694212E-2</v>
      </c>
      <c r="P427" s="79">
        <v>0.97268823467449994</v>
      </c>
      <c r="Q427" s="79">
        <v>2.8830672044722103E-2</v>
      </c>
      <c r="R427" s="79">
        <v>0.39849911428153295</v>
      </c>
      <c r="S427" s="79">
        <v>0.40808705897189079</v>
      </c>
      <c r="T427" s="79">
        <v>0.44491407037460251</v>
      </c>
      <c r="U427" s="79">
        <v>8.5339825358449217E-20</v>
      </c>
      <c r="V427" s="79">
        <v>4.6021421539577248E-14</v>
      </c>
      <c r="W427" s="79">
        <v>6.3616746655335772E-12</v>
      </c>
      <c r="X427" s="79">
        <v>0.62028237237025519</v>
      </c>
      <c r="Y427" s="79">
        <v>0.2308712807244655</v>
      </c>
      <c r="Z427" s="79">
        <v>9.5380380814735308E-2</v>
      </c>
      <c r="AA427" s="79">
        <v>0.48724724566585964</v>
      </c>
      <c r="AB427" s="79">
        <v>0.43755568933802413</v>
      </c>
      <c r="AC427" s="79">
        <v>0.82210638519054746</v>
      </c>
      <c r="AD427" s="79">
        <v>0.10040629906473979</v>
      </c>
      <c r="AE427" s="79">
        <v>4.4925209428512748E-5</v>
      </c>
      <c r="AF427" s="79">
        <v>1.6061605403342699E-5</v>
      </c>
      <c r="AG427" s="79">
        <v>0.97278315259216463</v>
      </c>
      <c r="AH427" s="79">
        <v>0.73019368078468005</v>
      </c>
      <c r="AI427" s="79">
        <v>0.58165872069078284</v>
      </c>
      <c r="AJ427" s="79">
        <v>6.532221691011543E-2</v>
      </c>
      <c r="AK427" s="79">
        <v>1.5133783087804146E-2</v>
      </c>
      <c r="AL427" s="79">
        <v>0.45292215510605449</v>
      </c>
      <c r="AM427" s="79">
        <v>7.6587000948032645E-4</v>
      </c>
      <c r="AN427" s="79">
        <v>4.0174919650272888E-4</v>
      </c>
      <c r="AO427" s="79">
        <v>3.7157428596057665E-3</v>
      </c>
      <c r="AP427" s="79">
        <v>8.1344668810648876E-2</v>
      </c>
      <c r="AQ427" s="79">
        <v>6.2565444878185994E-2</v>
      </c>
      <c r="AR427" s="79">
        <v>0.85753408195928293</v>
      </c>
      <c r="AS427" s="79">
        <v>8.3111346110087729E-12</v>
      </c>
      <c r="AT427" s="79">
        <v>7.6987512995207987E-12</v>
      </c>
      <c r="AU427" s="79">
        <v>0.2575873284204796</v>
      </c>
      <c r="AV427" s="79">
        <v>3.1561310660569553E-6</v>
      </c>
      <c r="AW427" s="79">
        <v>1.2128902485472784E-5</v>
      </c>
      <c r="AX427" s="79">
        <v>9.2718467452404876E-2</v>
      </c>
      <c r="AY427" s="79">
        <v>0.88575589869131821</v>
      </c>
      <c r="AZ427" s="79">
        <v>0.61340963899630929</v>
      </c>
      <c r="BA427" s="79">
        <v>0.5939983644537784</v>
      </c>
      <c r="BB427" s="79">
        <v>1.209029888266899E-3</v>
      </c>
      <c r="BC427" s="79">
        <v>1.1235639551229189E-3</v>
      </c>
      <c r="BD427" s="79">
        <v>5.3080417669836011E-2</v>
      </c>
      <c r="BE427" s="79">
        <v>0.7364805751895247</v>
      </c>
      <c r="BF427" s="79">
        <v>0.47842868234977265</v>
      </c>
      <c r="BG427" s="79">
        <v>0.7718781901634959</v>
      </c>
      <c r="BH427" s="79">
        <v>0.55066145500834729</v>
      </c>
      <c r="BI427" s="79">
        <v>0.57222568872469903</v>
      </c>
      <c r="BJ427" s="79">
        <v>0.93190882849690249</v>
      </c>
      <c r="BK427" s="79">
        <v>0.94840460417398753</v>
      </c>
      <c r="BL427" s="79">
        <v>0.5373080822940306</v>
      </c>
      <c r="BM427" s="79">
        <v>0.64063140706616695</v>
      </c>
      <c r="BN427" s="79">
        <v>8.1557233620348876E-2</v>
      </c>
      <c r="BO427" s="79">
        <v>0.22763374664409819</v>
      </c>
      <c r="BP427" s="79">
        <v>0.67784244456713294</v>
      </c>
      <c r="BQ427" s="79">
        <v>6.8672623935826758E-3</v>
      </c>
      <c r="BR427" s="79">
        <v>7.2030080690282453E-2</v>
      </c>
      <c r="BS427" s="79">
        <v>6.1284893120363927E-2</v>
      </c>
      <c r="BT427" s="79">
        <v>0.9862354442683342</v>
      </c>
      <c r="BU427" s="79">
        <v>0.70204901750461224</v>
      </c>
      <c r="BV427" s="79">
        <v>0.35357050485832164</v>
      </c>
      <c r="BW427" s="79">
        <v>0.94456357207911279</v>
      </c>
      <c r="BX427" s="79">
        <v>0.70107414314797001</v>
      </c>
      <c r="BY427" s="79">
        <v>0.85103442994297751</v>
      </c>
      <c r="BZ427" s="79">
        <v>0.92219454312202664</v>
      </c>
      <c r="CA427" s="79">
        <v>0.86417460672735369</v>
      </c>
      <c r="CB427" s="79">
        <v>0.85605703270538713</v>
      </c>
      <c r="CC427" s="79">
        <v>0.10145851959082988</v>
      </c>
      <c r="CD427" s="79">
        <v>0.12341376125722242</v>
      </c>
      <c r="CE427" s="79">
        <v>0.66627755883002016</v>
      </c>
      <c r="CF427" s="79">
        <v>0.30333000407710187</v>
      </c>
      <c r="CG427" s="79">
        <v>0.42687706361711231</v>
      </c>
      <c r="CH427" s="79">
        <v>0.9980772203775311</v>
      </c>
      <c r="CI427" s="79">
        <v>0.41441286781004105</v>
      </c>
      <c r="CJ427" s="79">
        <v>0.63937883959335373</v>
      </c>
      <c r="CK427" s="79">
        <v>0.89859253215704971</v>
      </c>
      <c r="CL427" s="79">
        <v>0.67715261627740775</v>
      </c>
      <c r="CM427" s="79">
        <v>0.44117825449683634</v>
      </c>
      <c r="CN427" s="79">
        <v>0.52399074757108788</v>
      </c>
      <c r="CO427" s="79">
        <v>0.27900725858842834</v>
      </c>
      <c r="CP427" s="79">
        <v>0.46405422204789015</v>
      </c>
      <c r="CQ427" s="79">
        <v>0.81206334563408644</v>
      </c>
      <c r="CR427" s="79">
        <v>0.98686382958021501</v>
      </c>
      <c r="CS427" s="79">
        <v>3.8678754174022146E-53</v>
      </c>
      <c r="CT427" s="79">
        <v>0.79487791435935817</v>
      </c>
      <c r="CU427" s="79">
        <v>0.74638576577226479</v>
      </c>
      <c r="CV427" s="79">
        <v>4.802544450847624E-9</v>
      </c>
      <c r="CW427" s="79">
        <v>5.3262258510437417E-10</v>
      </c>
      <c r="CX427" s="79">
        <v>0.32399179819491686</v>
      </c>
      <c r="CY427" s="79">
        <v>4.5807024206140003E-2</v>
      </c>
      <c r="CZ427" s="79">
        <v>0.20490111451328707</v>
      </c>
      <c r="DA427" s="79">
        <v>0.9476916911958122</v>
      </c>
      <c r="DB427" s="79">
        <v>0.64972637318147708</v>
      </c>
      <c r="DC427" s="79">
        <v>0.75436923640948672</v>
      </c>
      <c r="DD427" s="79">
        <v>3.8574689742724663E-66</v>
      </c>
      <c r="DE427" s="79">
        <v>0.62345061219995901</v>
      </c>
      <c r="DF427" s="79">
        <v>2.2776784347068542E-29</v>
      </c>
      <c r="DG427" s="79">
        <v>1.452154048570419E-39</v>
      </c>
      <c r="DH427" s="79">
        <v>4.9182319227618807E-7</v>
      </c>
      <c r="DI427" s="79">
        <v>1.3452371344740397E-41</v>
      </c>
      <c r="DJ427" s="79">
        <v>1.1060383167175883E-29</v>
      </c>
      <c r="DK427" s="79">
        <v>2.0171354213499489E-24</v>
      </c>
      <c r="DL427" s="79">
        <v>2.7820045632280294E-19</v>
      </c>
      <c r="DM427" s="79">
        <v>2.3639459141719963E-9</v>
      </c>
      <c r="DN427" s="79">
        <v>5.3314509486126897E-31</v>
      </c>
      <c r="DO427" s="79">
        <v>2.8121714394635335E-10</v>
      </c>
      <c r="DP427" s="79">
        <v>2.0803493651869653E-4</v>
      </c>
      <c r="DQ427" s="79">
        <v>1.0713392792945458E-5</v>
      </c>
      <c r="DR427" s="79">
        <v>2.8532824002768556E-4</v>
      </c>
      <c r="DS427" s="79">
        <v>0.13878650900178852</v>
      </c>
      <c r="DT427" s="79">
        <v>3.5299358833475647E-4</v>
      </c>
      <c r="DU427" s="79">
        <v>1.7802341675640066E-3</v>
      </c>
      <c r="DV427" s="79">
        <v>0.62583719515949543</v>
      </c>
      <c r="DW427" s="79">
        <v>6.5830145342239237E-3</v>
      </c>
      <c r="DX427" s="79">
        <v>6.3356656982872682E-3</v>
      </c>
      <c r="DY427" s="79">
        <v>3.7728631133135915E-8</v>
      </c>
      <c r="DZ427" s="79">
        <v>2.102804138677121E-2</v>
      </c>
      <c r="EA427" s="79">
        <v>0.20509236820206445</v>
      </c>
      <c r="EB427" s="79">
        <v>0.20812967484950828</v>
      </c>
      <c r="EC427" s="79">
        <v>0.41971072917629004</v>
      </c>
      <c r="ED427" s="79">
        <v>1.5414234098384442E-4</v>
      </c>
      <c r="EE427" s="79">
        <v>0.91392748963661674</v>
      </c>
      <c r="EF427" s="79">
        <v>9.5282439931985395E-60</v>
      </c>
      <c r="EG427" s="79">
        <v>9.3116981885209141E-4</v>
      </c>
      <c r="EH427" s="79">
        <v>0.48956164471563024</v>
      </c>
      <c r="EI427" s="79">
        <v>0.665647305578974</v>
      </c>
      <c r="EJ427" s="79">
        <v>1.6715424541221639E-10</v>
      </c>
      <c r="EK427" s="79">
        <v>1.2788885336050295E-3</v>
      </c>
      <c r="EL427" s="77"/>
      <c r="EM427" s="79">
        <v>0.73074428056757923</v>
      </c>
      <c r="EN427" s="79">
        <v>0.99693292709455494</v>
      </c>
      <c r="EO427" s="79">
        <v>5.6968397401731492E-2</v>
      </c>
      <c r="EP427" s="79">
        <v>2.8400602255127486E-2</v>
      </c>
      <c r="EQ427" s="79">
        <v>1.2307948870975589E-2</v>
      </c>
      <c r="ER427" s="79">
        <v>1.6399380480834544E-2</v>
      </c>
      <c r="ES427" s="79">
        <v>4.7373971145737636E-3</v>
      </c>
      <c r="ET427" s="79">
        <v>8.481292966235501E-3</v>
      </c>
      <c r="EU427" s="79">
        <v>6.713690405888986E-12</v>
      </c>
      <c r="EV427" s="79">
        <v>4.1612226296039539E-10</v>
      </c>
      <c r="EW427" s="79">
        <v>0.36525707982374045</v>
      </c>
      <c r="EX427" s="79">
        <v>0.39839803380342298</v>
      </c>
      <c r="EY427" s="79">
        <v>2.8939545962038859E-2</v>
      </c>
      <c r="EZ427" s="79">
        <v>5.2407074317500836E-2</v>
      </c>
      <c r="FA427" s="79">
        <v>0.51233076166234626</v>
      </c>
      <c r="FB427" s="79">
        <v>0.71690392503569833</v>
      </c>
      <c r="FC427" s="79">
        <v>9.8788080228809968E-3</v>
      </c>
      <c r="FD427" s="79">
        <v>1.8688906479116387E-2</v>
      </c>
      <c r="FE427" s="79">
        <v>7.5156559112817562E-3</v>
      </c>
      <c r="FF427" s="79">
        <v>1.3817978412556241E-2</v>
      </c>
      <c r="FG427" s="79">
        <v>0.41922374083354097</v>
      </c>
      <c r="FH427" s="79">
        <v>0.22877375872632733</v>
      </c>
      <c r="FI427" s="79">
        <v>0.31324385806516142</v>
      </c>
      <c r="FJ427" s="79">
        <v>0.69474200793887753</v>
      </c>
      <c r="FK427" s="79">
        <v>0.4711150606961384</v>
      </c>
      <c r="FL427" s="79">
        <v>0.7560060902152328</v>
      </c>
      <c r="FM427" s="79">
        <v>0.79814607704056795</v>
      </c>
      <c r="FN427" s="79">
        <v>0.62130598310085228</v>
      </c>
      <c r="FO427" s="79">
        <v>0.83881788988248163</v>
      </c>
      <c r="FP427" s="79">
        <v>0.33450857331413919</v>
      </c>
      <c r="FQ427" s="79">
        <v>0.50847438842369586</v>
      </c>
      <c r="FR427" s="79">
        <v>0.80415700830378445</v>
      </c>
      <c r="FS427" s="79">
        <v>3.7618422946457186E-5</v>
      </c>
      <c r="FT427" s="79">
        <v>3.6390600214962647E-5</v>
      </c>
      <c r="FU427" s="75"/>
    </row>
    <row r="428" spans="1:177">
      <c r="A428" s="150"/>
      <c r="B428" s="76" t="s">
        <v>1010</v>
      </c>
      <c r="C428" s="78">
        <v>648</v>
      </c>
      <c r="D428" s="78">
        <v>648</v>
      </c>
      <c r="E428" s="78">
        <v>648</v>
      </c>
      <c r="F428" s="78">
        <v>648</v>
      </c>
      <c r="G428" s="78">
        <v>648</v>
      </c>
      <c r="H428" s="78">
        <v>648</v>
      </c>
      <c r="I428" s="78">
        <v>648</v>
      </c>
      <c r="J428" s="78">
        <v>648</v>
      </c>
      <c r="K428" s="78">
        <v>645</v>
      </c>
      <c r="L428" s="78">
        <v>648</v>
      </c>
      <c r="M428" s="78">
        <v>648</v>
      </c>
      <c r="N428" s="78">
        <v>648</v>
      </c>
      <c r="O428" s="78">
        <v>648</v>
      </c>
      <c r="P428" s="78">
        <v>648</v>
      </c>
      <c r="Q428" s="78">
        <v>648</v>
      </c>
      <c r="R428" s="78">
        <v>648</v>
      </c>
      <c r="S428" s="78">
        <v>648</v>
      </c>
      <c r="T428" s="78">
        <v>648</v>
      </c>
      <c r="U428" s="78">
        <v>648</v>
      </c>
      <c r="V428" s="78">
        <v>648</v>
      </c>
      <c r="W428" s="78">
        <v>648</v>
      </c>
      <c r="X428" s="78">
        <v>648</v>
      </c>
      <c r="Y428" s="78">
        <v>648</v>
      </c>
      <c r="Z428" s="78">
        <v>648</v>
      </c>
      <c r="AA428" s="78">
        <v>648</v>
      </c>
      <c r="AB428" s="78">
        <v>648</v>
      </c>
      <c r="AC428" s="78">
        <v>648</v>
      </c>
      <c r="AD428" s="78">
        <v>648</v>
      </c>
      <c r="AE428" s="78">
        <v>648</v>
      </c>
      <c r="AF428" s="78">
        <v>648</v>
      </c>
      <c r="AG428" s="78">
        <v>648</v>
      </c>
      <c r="AH428" s="78">
        <v>648</v>
      </c>
      <c r="AI428" s="78">
        <v>648</v>
      </c>
      <c r="AJ428" s="78">
        <v>648</v>
      </c>
      <c r="AK428" s="78">
        <v>648</v>
      </c>
      <c r="AL428" s="78">
        <v>648</v>
      </c>
      <c r="AM428" s="78">
        <v>648</v>
      </c>
      <c r="AN428" s="78">
        <v>648</v>
      </c>
      <c r="AO428" s="78">
        <v>648</v>
      </c>
      <c r="AP428" s="78">
        <v>648</v>
      </c>
      <c r="AQ428" s="78">
        <v>648</v>
      </c>
      <c r="AR428" s="78">
        <v>648</v>
      </c>
      <c r="AS428" s="78">
        <v>648</v>
      </c>
      <c r="AT428" s="78">
        <v>648</v>
      </c>
      <c r="AU428" s="78">
        <v>648</v>
      </c>
      <c r="AV428" s="78">
        <v>648</v>
      </c>
      <c r="AW428" s="78">
        <v>648</v>
      </c>
      <c r="AX428" s="78">
        <v>648</v>
      </c>
      <c r="AY428" s="78">
        <v>648</v>
      </c>
      <c r="AZ428" s="78">
        <v>648</v>
      </c>
      <c r="BA428" s="78">
        <v>648</v>
      </c>
      <c r="BB428" s="78">
        <v>648</v>
      </c>
      <c r="BC428" s="78">
        <v>648</v>
      </c>
      <c r="BD428" s="78">
        <v>648</v>
      </c>
      <c r="BE428" s="78">
        <v>648</v>
      </c>
      <c r="BF428" s="78">
        <v>648</v>
      </c>
      <c r="BG428" s="78">
        <v>648</v>
      </c>
      <c r="BH428" s="78">
        <v>648</v>
      </c>
      <c r="BI428" s="78">
        <v>648</v>
      </c>
      <c r="BJ428" s="78">
        <v>648</v>
      </c>
      <c r="BK428" s="78">
        <v>648</v>
      </c>
      <c r="BL428" s="78">
        <v>648</v>
      </c>
      <c r="BM428" s="78">
        <v>648</v>
      </c>
      <c r="BN428" s="78">
        <v>648</v>
      </c>
      <c r="BO428" s="78">
        <v>648</v>
      </c>
      <c r="BP428" s="78">
        <v>648</v>
      </c>
      <c r="BQ428" s="78">
        <v>648</v>
      </c>
      <c r="BR428" s="78">
        <v>648</v>
      </c>
      <c r="BS428" s="78">
        <v>648</v>
      </c>
      <c r="BT428" s="78">
        <v>648</v>
      </c>
      <c r="BU428" s="78">
        <v>648</v>
      </c>
      <c r="BV428" s="78">
        <v>648</v>
      </c>
      <c r="BW428" s="78">
        <v>648</v>
      </c>
      <c r="BX428" s="78">
        <v>648</v>
      </c>
      <c r="BY428" s="78">
        <v>648</v>
      </c>
      <c r="BZ428" s="78">
        <v>648</v>
      </c>
      <c r="CA428" s="78">
        <v>648</v>
      </c>
      <c r="CB428" s="78">
        <v>648</v>
      </c>
      <c r="CC428" s="78">
        <v>648</v>
      </c>
      <c r="CD428" s="78">
        <v>648</v>
      </c>
      <c r="CE428" s="78">
        <v>648</v>
      </c>
      <c r="CF428" s="78">
        <v>648</v>
      </c>
      <c r="CG428" s="78">
        <v>648</v>
      </c>
      <c r="CH428" s="78">
        <v>648</v>
      </c>
      <c r="CI428" s="78">
        <v>648</v>
      </c>
      <c r="CJ428" s="78">
        <v>648</v>
      </c>
      <c r="CK428" s="78">
        <v>648</v>
      </c>
      <c r="CL428" s="78">
        <v>648</v>
      </c>
      <c r="CM428" s="78">
        <v>648</v>
      </c>
      <c r="CN428" s="78">
        <v>648</v>
      </c>
      <c r="CO428" s="78">
        <v>648</v>
      </c>
      <c r="CP428" s="78">
        <v>648</v>
      </c>
      <c r="CQ428" s="78">
        <v>648</v>
      </c>
      <c r="CR428" s="78">
        <v>648</v>
      </c>
      <c r="CS428" s="78">
        <v>648</v>
      </c>
      <c r="CT428" s="78">
        <v>648</v>
      </c>
      <c r="CU428" s="78">
        <v>648</v>
      </c>
      <c r="CV428" s="78">
        <v>648</v>
      </c>
      <c r="CW428" s="78">
        <v>648</v>
      </c>
      <c r="CX428" s="78">
        <v>648</v>
      </c>
      <c r="CY428" s="78">
        <v>648</v>
      </c>
      <c r="CZ428" s="78">
        <v>648</v>
      </c>
      <c r="DA428" s="78">
        <v>648</v>
      </c>
      <c r="DB428" s="78">
        <v>648</v>
      </c>
      <c r="DC428" s="78">
        <v>648</v>
      </c>
      <c r="DD428" s="78">
        <v>648</v>
      </c>
      <c r="DE428" s="78">
        <v>648</v>
      </c>
      <c r="DF428" s="78">
        <v>648</v>
      </c>
      <c r="DG428" s="78">
        <v>648</v>
      </c>
      <c r="DH428" s="78">
        <v>648</v>
      </c>
      <c r="DI428" s="78">
        <v>648</v>
      </c>
      <c r="DJ428" s="78">
        <v>648</v>
      </c>
      <c r="DK428" s="78">
        <v>648</v>
      </c>
      <c r="DL428" s="78">
        <v>648</v>
      </c>
      <c r="DM428" s="78">
        <v>648</v>
      </c>
      <c r="DN428" s="78">
        <v>648</v>
      </c>
      <c r="DO428" s="78">
        <v>648</v>
      </c>
      <c r="DP428" s="78">
        <v>648</v>
      </c>
      <c r="DQ428" s="78">
        <v>648</v>
      </c>
      <c r="DR428" s="78">
        <v>648</v>
      </c>
      <c r="DS428" s="78">
        <v>648</v>
      </c>
      <c r="DT428" s="78">
        <v>648</v>
      </c>
      <c r="DU428" s="78">
        <v>648</v>
      </c>
      <c r="DV428" s="78">
        <v>648</v>
      </c>
      <c r="DW428" s="78">
        <v>648</v>
      </c>
      <c r="DX428" s="78">
        <v>648</v>
      </c>
      <c r="DY428" s="78">
        <v>648</v>
      </c>
      <c r="DZ428" s="78">
        <v>616</v>
      </c>
      <c r="EA428" s="78">
        <v>630</v>
      </c>
      <c r="EB428" s="78">
        <v>628</v>
      </c>
      <c r="EC428" s="78">
        <v>646</v>
      </c>
      <c r="ED428" s="78">
        <v>646</v>
      </c>
      <c r="EE428" s="78">
        <v>619</v>
      </c>
      <c r="EF428" s="78">
        <v>647</v>
      </c>
      <c r="EG428" s="78">
        <v>648</v>
      </c>
      <c r="EH428" s="78">
        <v>645</v>
      </c>
      <c r="EI428" s="78">
        <v>622</v>
      </c>
      <c r="EJ428" s="78">
        <v>648</v>
      </c>
      <c r="EK428" s="78">
        <v>645</v>
      </c>
      <c r="EL428" s="78">
        <v>648</v>
      </c>
      <c r="EM428" s="78">
        <v>648</v>
      </c>
      <c r="EN428" s="78">
        <v>646</v>
      </c>
      <c r="EO428" s="78">
        <v>648</v>
      </c>
      <c r="EP428" s="78">
        <v>648</v>
      </c>
      <c r="EQ428" s="78">
        <v>648</v>
      </c>
      <c r="ER428" s="78">
        <v>648</v>
      </c>
      <c r="ES428" s="78">
        <v>648</v>
      </c>
      <c r="ET428" s="78">
        <v>648</v>
      </c>
      <c r="EU428" s="78">
        <v>648</v>
      </c>
      <c r="EV428" s="78">
        <v>648</v>
      </c>
      <c r="EW428" s="78">
        <v>648</v>
      </c>
      <c r="EX428" s="78">
        <v>648</v>
      </c>
      <c r="EY428" s="78">
        <v>648</v>
      </c>
      <c r="EZ428" s="78">
        <v>648</v>
      </c>
      <c r="FA428" s="78">
        <v>648</v>
      </c>
      <c r="FB428" s="78">
        <v>648</v>
      </c>
      <c r="FC428" s="78">
        <v>648</v>
      </c>
      <c r="FD428" s="78">
        <v>648</v>
      </c>
      <c r="FE428" s="78">
        <v>648</v>
      </c>
      <c r="FF428" s="78">
        <v>648</v>
      </c>
      <c r="FG428" s="78">
        <v>648</v>
      </c>
      <c r="FH428" s="78">
        <v>648</v>
      </c>
      <c r="FI428" s="78">
        <v>648</v>
      </c>
      <c r="FJ428" s="78">
        <v>648</v>
      </c>
      <c r="FK428" s="78">
        <v>648</v>
      </c>
      <c r="FL428" s="78">
        <v>648</v>
      </c>
      <c r="FM428" s="78">
        <v>648</v>
      </c>
      <c r="FN428" s="78">
        <v>648</v>
      </c>
      <c r="FO428" s="78">
        <v>648</v>
      </c>
      <c r="FP428" s="78">
        <v>645</v>
      </c>
      <c r="FQ428" s="78">
        <v>645</v>
      </c>
      <c r="FR428" s="78">
        <v>644</v>
      </c>
      <c r="FS428" s="78">
        <v>648</v>
      </c>
      <c r="FT428" s="78">
        <v>648</v>
      </c>
      <c r="FU428" s="75"/>
    </row>
    <row r="429" spans="1:177">
      <c r="A429" s="150" t="s">
        <v>1174</v>
      </c>
      <c r="B429" s="76" t="s">
        <v>1012</v>
      </c>
      <c r="C429" s="79">
        <v>-0.15086747587640453</v>
      </c>
      <c r="D429" s="79">
        <v>8.2819265403200171E-2</v>
      </c>
      <c r="E429" s="79">
        <v>9.2380600374965149E-2</v>
      </c>
      <c r="F429" s="79">
        <v>1.6805859765942895E-2</v>
      </c>
      <c r="G429" s="79">
        <v>-7.5687076160049892E-3</v>
      </c>
      <c r="H429" s="79">
        <v>-4.0415709408113454E-2</v>
      </c>
      <c r="I429" s="79">
        <v>-3.3494106868161115E-2</v>
      </c>
      <c r="J429" s="79">
        <v>8.5971932992705575E-3</v>
      </c>
      <c r="K429" s="79">
        <v>-2.5366451066088165E-3</v>
      </c>
      <c r="L429" s="79">
        <v>-5.9722111506176595E-2</v>
      </c>
      <c r="M429" s="79">
        <v>-5.7385506087236589E-2</v>
      </c>
      <c r="N429" s="79">
        <v>-1.6247855466517358E-2</v>
      </c>
      <c r="O429" s="79">
        <v>-1.0086749971167647E-2</v>
      </c>
      <c r="P429" s="79">
        <v>-4.0111141687249448E-2</v>
      </c>
      <c r="Q429" s="79">
        <v>6.8428340193518239E-3</v>
      </c>
      <c r="R429" s="79">
        <v>-1.4706938389521113E-2</v>
      </c>
      <c r="S429" s="79">
        <v>-2.0060389703186337E-2</v>
      </c>
      <c r="T429" s="79">
        <v>8.0838662347350911E-3</v>
      </c>
      <c r="U429" s="79">
        <v>2.6274771268163452E-2</v>
      </c>
      <c r="V429" s="79">
        <v>2.3275717572027642E-2</v>
      </c>
      <c r="W429" s="79">
        <v>-1.6462846705764447E-2</v>
      </c>
      <c r="X429" s="79">
        <v>7.5758693143348571E-2</v>
      </c>
      <c r="Y429" s="79">
        <v>8.5829801441374087E-2</v>
      </c>
      <c r="Z429" s="79">
        <v>-3.4220305456596239E-2</v>
      </c>
      <c r="AA429" s="79">
        <v>-4.2846336258596268E-2</v>
      </c>
      <c r="AB429" s="79">
        <v>-4.1029916104727018E-2</v>
      </c>
      <c r="AC429" s="79">
        <v>2.0741827806936355E-2</v>
      </c>
      <c r="AD429" s="79">
        <v>-6.8116614003355475E-2</v>
      </c>
      <c r="AE429" s="79">
        <v>-5.4720381954941652E-2</v>
      </c>
      <c r="AF429" s="79">
        <v>2.4030933564413631E-2</v>
      </c>
      <c r="AG429" s="79">
        <v>-2.7305960585186462E-3</v>
      </c>
      <c r="AH429" s="79">
        <v>-1.7563595909512644E-2</v>
      </c>
      <c r="AI429" s="79">
        <v>-2.5849094195313716E-2</v>
      </c>
      <c r="AJ429" s="79">
        <v>-5.3706074943109763E-2</v>
      </c>
      <c r="AK429" s="79">
        <v>-5.2486061293660964E-2</v>
      </c>
      <c r="AL429" s="79">
        <v>1.82421709232057E-3</v>
      </c>
      <c r="AM429" s="79">
        <v>8.0979407297068012E-2</v>
      </c>
      <c r="AN429" s="79">
        <v>7.0260138030519059E-2</v>
      </c>
      <c r="AO429" s="79">
        <v>2.934418032158332E-2</v>
      </c>
      <c r="AP429" s="79">
        <v>-7.3933643472936907E-3</v>
      </c>
      <c r="AQ429" s="79">
        <v>-8.3609462548189933E-3</v>
      </c>
      <c r="AR429" s="79">
        <v>-1.4904265258444244E-3</v>
      </c>
      <c r="AS429" s="79">
        <v>-8.9693578119971834E-2</v>
      </c>
      <c r="AT429" s="79">
        <v>-5.1189272920226708E-2</v>
      </c>
      <c r="AU429" s="79">
        <v>3.2654196031610308E-2</v>
      </c>
      <c r="AV429" s="79">
        <v>-3.1312932396059185E-4</v>
      </c>
      <c r="AW429" s="79">
        <v>-3.6360660365704317E-2</v>
      </c>
      <c r="AX429" s="79">
        <v>-7.3992203230824519E-2</v>
      </c>
      <c r="AY429" s="79">
        <v>-5.7322599922233215E-2</v>
      </c>
      <c r="AZ429" s="79">
        <v>-4.7238619528647739E-2</v>
      </c>
      <c r="BA429" s="79">
        <v>3.2448334933887222E-3</v>
      </c>
      <c r="BB429" s="79">
        <v>-1.1484313953703041E-2</v>
      </c>
      <c r="BC429" s="79">
        <v>-2.2664705892437267E-2</v>
      </c>
      <c r="BD429" s="79">
        <v>-2.6187473084283396E-2</v>
      </c>
      <c r="BE429" s="79">
        <v>-5.3255450753138679E-2</v>
      </c>
      <c r="BF429" s="79">
        <v>-4.0651846740363554E-2</v>
      </c>
      <c r="BG429" s="79">
        <v>3.6603969576013987E-2</v>
      </c>
      <c r="BH429" s="79">
        <v>2.8174060100074521E-4</v>
      </c>
      <c r="BI429" s="79">
        <v>-1.7182563641850442E-2</v>
      </c>
      <c r="BJ429" s="79">
        <v>-5.3891966917981121E-2</v>
      </c>
      <c r="BK429" s="79">
        <v>-6.8559966690940999E-2</v>
      </c>
      <c r="BL429" s="79">
        <v>-6.537377764423713E-2</v>
      </c>
      <c r="BM429" s="79">
        <v>5.9469900982608008E-2</v>
      </c>
      <c r="BN429" s="79">
        <v>-2.9245919816685156E-2</v>
      </c>
      <c r="BO429" s="79">
        <v>-2.3290894437631562E-2</v>
      </c>
      <c r="BP429" s="79">
        <v>3.3659489006781168E-3</v>
      </c>
      <c r="BQ429" s="79">
        <v>2.6177075538987502E-3</v>
      </c>
      <c r="BR429" s="79">
        <v>-2.8674605062710759E-2</v>
      </c>
      <c r="BS429" s="79">
        <v>-5.206817160045274E-2</v>
      </c>
      <c r="BT429" s="79">
        <v>2.8964571319817899E-2</v>
      </c>
      <c r="BU429" s="79">
        <v>3.4488469315707468E-2</v>
      </c>
      <c r="BV429" s="79">
        <v>1.5820186874317237E-2</v>
      </c>
      <c r="BW429" s="79">
        <v>-1.0855866611131819E-2</v>
      </c>
      <c r="BX429" s="79">
        <v>-1.2195607347853726E-2</v>
      </c>
      <c r="BY429" s="79">
        <v>6.9377103475635757E-3</v>
      </c>
      <c r="BZ429" s="79">
        <v>6.7100828839257252E-3</v>
      </c>
      <c r="CA429" s="79">
        <v>5.7097896614317625E-3</v>
      </c>
      <c r="CB429" s="79">
        <v>-6.856261629762655E-3</v>
      </c>
      <c r="CC429" s="79">
        <v>-4.2800323768175684E-2</v>
      </c>
      <c r="CD429" s="79">
        <v>-3.181813222958927E-2</v>
      </c>
      <c r="CE429" s="79">
        <v>2.8793827283566293E-2</v>
      </c>
      <c r="CF429" s="79">
        <v>-6.7321002858175228E-3</v>
      </c>
      <c r="CG429" s="79">
        <v>-2.3966751240347715E-2</v>
      </c>
      <c r="CH429" s="79">
        <v>-2.7855050599835195E-2</v>
      </c>
      <c r="CI429" s="79">
        <v>-1.0127502751298569E-2</v>
      </c>
      <c r="CJ429" s="79">
        <v>-2.0752513090860333E-2</v>
      </c>
      <c r="CK429" s="79">
        <v>-1.9110741638951493E-2</v>
      </c>
      <c r="CL429" s="79">
        <v>-7.2147342614719348E-3</v>
      </c>
      <c r="CM429" s="79">
        <v>-3.1360357179897607E-3</v>
      </c>
      <c r="CN429" s="79">
        <v>4.2278837741734901E-3</v>
      </c>
      <c r="CO429" s="79">
        <v>-1.5519113633389288E-3</v>
      </c>
      <c r="CP429" s="79">
        <v>-2.3191624631902105E-2</v>
      </c>
      <c r="CQ429" s="79">
        <v>-2.9744953661072809E-2</v>
      </c>
      <c r="CR429" s="79">
        <v>-1.7178797530807161E-2</v>
      </c>
      <c r="CS429" s="79">
        <v>-3.677692550257869E-3</v>
      </c>
      <c r="CT429" s="79">
        <v>1.7101559411665957E-2</v>
      </c>
      <c r="CU429" s="79">
        <v>6.7968566498389366E-2</v>
      </c>
      <c r="CV429" s="79">
        <v>7.6413901893292183E-2</v>
      </c>
      <c r="CW429" s="79">
        <v>2.669213843519528E-2</v>
      </c>
      <c r="CX429" s="79">
        <v>-6.3671581406800196E-2</v>
      </c>
      <c r="CY429" s="79">
        <v>-4.4724624120049093E-2</v>
      </c>
      <c r="CZ429" s="79">
        <v>2.1400614402082064E-2</v>
      </c>
      <c r="DA429" s="79">
        <v>-1.5848063029084449E-2</v>
      </c>
      <c r="DB429" s="79">
        <v>-2.7450038925676302E-2</v>
      </c>
      <c r="DC429" s="79">
        <v>-1.1507210301897575E-2</v>
      </c>
      <c r="DD429" s="79">
        <v>-4.1458493878781958E-3</v>
      </c>
      <c r="DE429" s="79">
        <v>-2.4198344909122538E-2</v>
      </c>
      <c r="DF429" s="79">
        <v>-1.5811772679634187E-2</v>
      </c>
      <c r="DG429" s="79">
        <v>-5.1923552133156012E-2</v>
      </c>
      <c r="DH429" s="79">
        <v>2.0410899275358746E-2</v>
      </c>
      <c r="DI429" s="79">
        <v>5.3068935749437732E-2</v>
      </c>
      <c r="DJ429" s="79">
        <v>-7.6960967491982724E-3</v>
      </c>
      <c r="DK429" s="79">
        <v>-6.8497549625029215E-3</v>
      </c>
      <c r="DL429" s="79">
        <v>-6.0517279829490544E-3</v>
      </c>
      <c r="DM429" s="79">
        <v>0.19422836067519902</v>
      </c>
      <c r="DN429" s="79">
        <v>5.7841435956961791E-2</v>
      </c>
      <c r="DO429" s="79">
        <v>-0.19175425459444678</v>
      </c>
      <c r="DP429" s="79">
        <v>-0.15215466652060797</v>
      </c>
      <c r="DQ429" s="79">
        <v>0.23781906891399099</v>
      </c>
      <c r="DR429" s="79">
        <v>0.15952411576097786</v>
      </c>
      <c r="DS429" s="79">
        <v>-7.4170616015404645E-2</v>
      </c>
      <c r="DT429" s="79">
        <v>-0.14827414175116058</v>
      </c>
      <c r="DU429" s="79">
        <v>-0.12609329092262384</v>
      </c>
      <c r="DV429" s="79">
        <v>1.7438326626678529E-2</v>
      </c>
      <c r="DW429" s="79">
        <v>-6.546128033237171E-2</v>
      </c>
      <c r="DX429" s="79">
        <v>-6.6008934755397597E-2</v>
      </c>
      <c r="DY429" s="79">
        <v>-5.4321735813726985E-2</v>
      </c>
      <c r="DZ429" s="79">
        <v>-1.1579860151459717E-2</v>
      </c>
      <c r="EA429" s="79">
        <v>-3.2095974510531367E-2</v>
      </c>
      <c r="EB429" s="79">
        <v>2.3610354279328151E-3</v>
      </c>
      <c r="EC429" s="79">
        <v>-3.3180618173630043E-2</v>
      </c>
      <c r="ED429" s="79">
        <v>5.6410976901699252E-2</v>
      </c>
      <c r="EE429" s="79">
        <v>-1.7114715012372547E-2</v>
      </c>
      <c r="EF429" s="79">
        <v>2.5425382190785009E-2</v>
      </c>
      <c r="EG429" s="79">
        <v>-3.2872575947103071E-2</v>
      </c>
      <c r="EH429" s="79">
        <v>-1.558866224740295E-2</v>
      </c>
      <c r="EI429" s="79">
        <v>-1.9819270963618556E-2</v>
      </c>
      <c r="EJ429" s="79">
        <v>3.6982476337458277E-2</v>
      </c>
      <c r="EK429" s="79">
        <v>9.5332923683982301E-2</v>
      </c>
      <c r="EL429" s="79">
        <v>1.3544455243423993E-2</v>
      </c>
      <c r="EM429" s="78">
        <v>1</v>
      </c>
      <c r="EN429" s="79">
        <v>-8.4234082525875845E-2</v>
      </c>
      <c r="EO429" s="79">
        <v>-7.5733145745332991E-2</v>
      </c>
      <c r="EP429" s="79">
        <v>-1.384227844627706E-2</v>
      </c>
      <c r="EQ429" s="79">
        <v>-3.1546466140528355E-2</v>
      </c>
      <c r="ER429" s="79">
        <v>-3.4240164418350684E-2</v>
      </c>
      <c r="ES429" s="79">
        <v>-3.0892235758873326E-2</v>
      </c>
      <c r="ET429" s="79">
        <v>-3.3675975664499376E-2</v>
      </c>
      <c r="EU429" s="79">
        <v>-6.3081892397925721E-2</v>
      </c>
      <c r="EV429" s="79">
        <v>-5.3231923708590145E-2</v>
      </c>
      <c r="EW429" s="79">
        <v>-2.2658577491211352E-2</v>
      </c>
      <c r="EX429" s="79">
        <v>-2.2818671959744637E-2</v>
      </c>
      <c r="EY429" s="79">
        <v>-3.1837939831115054E-2</v>
      </c>
      <c r="EZ429" s="79">
        <v>-3.6265197093360783E-2</v>
      </c>
      <c r="FA429" s="79">
        <v>-3.4576593834378098E-3</v>
      </c>
      <c r="FB429" s="79">
        <v>-6.4453817129386795E-3</v>
      </c>
      <c r="FC429" s="79">
        <v>-3.1219284369683735E-2</v>
      </c>
      <c r="FD429" s="79">
        <v>-3.4260809176606982E-2</v>
      </c>
      <c r="FE429" s="79">
        <v>-3.0980275324324309E-2</v>
      </c>
      <c r="FF429" s="79">
        <v>-3.3873442770542841E-2</v>
      </c>
      <c r="FG429" s="79">
        <v>-1.7513457694541185E-2</v>
      </c>
      <c r="FH429" s="79">
        <v>-1.9569793443799791E-2</v>
      </c>
      <c r="FI429" s="79">
        <v>5.9059792018343583E-2</v>
      </c>
      <c r="FJ429" s="79">
        <v>5.6309812744673116E-2</v>
      </c>
      <c r="FK429" s="79">
        <v>6.06825862634153E-2</v>
      </c>
      <c r="FL429" s="79">
        <v>2.238857079401327E-3</v>
      </c>
      <c r="FM429" s="79">
        <v>4.7364452137143104E-2</v>
      </c>
      <c r="FN429" s="79">
        <v>-1.6263597006025584E-2</v>
      </c>
      <c r="FO429" s="79">
        <v>-3.3506796540516366E-2</v>
      </c>
      <c r="FP429" s="79">
        <v>4.2667787274105619E-2</v>
      </c>
      <c r="FQ429" s="79">
        <v>1.761084288678811E-2</v>
      </c>
      <c r="FR429" s="79">
        <v>2.1512195818937707E-2</v>
      </c>
      <c r="FS429" s="79">
        <v>-2.8854546879087764E-3</v>
      </c>
      <c r="FT429" s="79">
        <v>-2.2836473704035609E-3</v>
      </c>
      <c r="FU429" s="75"/>
    </row>
    <row r="430" spans="1:177">
      <c r="A430" s="150"/>
      <c r="B430" s="76" t="s">
        <v>1011</v>
      </c>
      <c r="C430" s="79">
        <v>1.1566767161590302E-4</v>
      </c>
      <c r="D430" s="79">
        <v>3.5049508448929539E-2</v>
      </c>
      <c r="E430" s="79">
        <v>1.8666884346859154E-2</v>
      </c>
      <c r="F430" s="79">
        <v>0.66937093349055643</v>
      </c>
      <c r="G430" s="79">
        <v>0.84750830972747315</v>
      </c>
      <c r="H430" s="79">
        <v>0.30430305374009881</v>
      </c>
      <c r="I430" s="79">
        <v>0.39465080420861742</v>
      </c>
      <c r="J430" s="79">
        <v>0.82709385011776426</v>
      </c>
      <c r="K430" s="79">
        <v>0.94873299580152093</v>
      </c>
      <c r="L430" s="79">
        <v>0.12883870539272854</v>
      </c>
      <c r="M430" s="79">
        <v>0.1445159258342105</v>
      </c>
      <c r="N430" s="79">
        <v>0.67973001696078561</v>
      </c>
      <c r="O430" s="79">
        <v>0.79773656332861942</v>
      </c>
      <c r="P430" s="79">
        <v>0.30796475521200306</v>
      </c>
      <c r="Q430" s="79">
        <v>0.86197876008028018</v>
      </c>
      <c r="R430" s="79">
        <v>0.70864618656818101</v>
      </c>
      <c r="S430" s="79">
        <v>0.61024798079827347</v>
      </c>
      <c r="T430" s="79">
        <v>0.83726923986590895</v>
      </c>
      <c r="U430" s="79">
        <v>0.50434401239991367</v>
      </c>
      <c r="V430" s="79">
        <v>0.55422617884829606</v>
      </c>
      <c r="W430" s="79">
        <v>0.6757315274988116</v>
      </c>
      <c r="X430" s="79">
        <v>5.3911271394829173E-2</v>
      </c>
      <c r="Y430" s="79">
        <v>2.8911997147711099E-2</v>
      </c>
      <c r="Z430" s="79">
        <v>0.38447551415385406</v>
      </c>
      <c r="AA430" s="79">
        <v>0.27611684351084498</v>
      </c>
      <c r="AB430" s="79">
        <v>0.29700675526824272</v>
      </c>
      <c r="AC430" s="79">
        <v>0.59816719270707308</v>
      </c>
      <c r="AD430" s="79">
        <v>8.3161297533388939E-2</v>
      </c>
      <c r="AE430" s="79">
        <v>0.16413245791785577</v>
      </c>
      <c r="AF430" s="79">
        <v>0.54144137596013797</v>
      </c>
      <c r="AG430" s="79">
        <v>0.94469068801243394</v>
      </c>
      <c r="AH430" s="79">
        <v>0.65540412863555053</v>
      </c>
      <c r="AI430" s="79">
        <v>0.51127747850690608</v>
      </c>
      <c r="AJ430" s="79">
        <v>0.17210239339115191</v>
      </c>
      <c r="AK430" s="79">
        <v>0.1820671458153422</v>
      </c>
      <c r="AL430" s="79">
        <v>0.96303338613904854</v>
      </c>
      <c r="AM430" s="79">
        <v>3.9321684642048209E-2</v>
      </c>
      <c r="AN430" s="79">
        <v>7.389108883993023E-2</v>
      </c>
      <c r="AO430" s="79">
        <v>0.45584911107940129</v>
      </c>
      <c r="AP430" s="79">
        <v>0.85099931379175819</v>
      </c>
      <c r="AQ430" s="79">
        <v>0.83177335284630283</v>
      </c>
      <c r="AR430" s="79">
        <v>0.96979385634890536</v>
      </c>
      <c r="AS430" s="79">
        <v>2.2405559603040522E-2</v>
      </c>
      <c r="AT430" s="79">
        <v>0.19312034867889816</v>
      </c>
      <c r="AU430" s="79">
        <v>0.40661989790960074</v>
      </c>
      <c r="AV430" s="79">
        <v>0.99365243115634672</v>
      </c>
      <c r="AW430" s="79">
        <v>0.35542913233272533</v>
      </c>
      <c r="AX430" s="79">
        <v>5.9771085626991162E-2</v>
      </c>
      <c r="AY430" s="79">
        <v>0.14495730521732678</v>
      </c>
      <c r="AZ430" s="79">
        <v>0.22981029239551298</v>
      </c>
      <c r="BA430" s="79">
        <v>0.93429626060541882</v>
      </c>
      <c r="BB430" s="79">
        <v>0.77044864881608421</v>
      </c>
      <c r="BC430" s="79">
        <v>0.56467651006011876</v>
      </c>
      <c r="BD430" s="79">
        <v>0.5057618888567208</v>
      </c>
      <c r="BE430" s="79">
        <v>0.17573446436120274</v>
      </c>
      <c r="BF430" s="79">
        <v>0.30148399566818174</v>
      </c>
      <c r="BG430" s="79">
        <v>0.35221696900157806</v>
      </c>
      <c r="BH430" s="79">
        <v>0.99428871297514154</v>
      </c>
      <c r="BI430" s="79">
        <v>0.66241277848982905</v>
      </c>
      <c r="BJ430" s="79">
        <v>0.17062052227038982</v>
      </c>
      <c r="BK430" s="79">
        <v>8.1170489254115241E-2</v>
      </c>
      <c r="BL430" s="79">
        <v>9.6370373707018356E-2</v>
      </c>
      <c r="BM430" s="79">
        <v>0.13046459398981952</v>
      </c>
      <c r="BN430" s="79">
        <v>0.45735989571203484</v>
      </c>
      <c r="BO430" s="79">
        <v>0.55396781052888788</v>
      </c>
      <c r="BP430" s="79">
        <v>0.93184967961208975</v>
      </c>
      <c r="BQ430" s="79">
        <v>0.94697385559964997</v>
      </c>
      <c r="BR430" s="79">
        <v>0.46619938135439787</v>
      </c>
      <c r="BS430" s="79">
        <v>0.18557670251831387</v>
      </c>
      <c r="BT430" s="79">
        <v>0.4617011899951986</v>
      </c>
      <c r="BU430" s="79">
        <v>0.38075892140442646</v>
      </c>
      <c r="BV430" s="79">
        <v>0.68771064438741392</v>
      </c>
      <c r="BW430" s="79">
        <v>0.78268645311415774</v>
      </c>
      <c r="BX430" s="79">
        <v>0.75666619755588516</v>
      </c>
      <c r="BY430" s="79">
        <v>0.86008464351437985</v>
      </c>
      <c r="BZ430" s="79">
        <v>0.86463033871260175</v>
      </c>
      <c r="CA430" s="79">
        <v>0.88465712660872853</v>
      </c>
      <c r="CB430" s="79">
        <v>0.86171064211340287</v>
      </c>
      <c r="CC430" s="79">
        <v>0.27663335446598092</v>
      </c>
      <c r="CD430" s="79">
        <v>0.41874621437402237</v>
      </c>
      <c r="CE430" s="79">
        <v>0.46434697724271157</v>
      </c>
      <c r="CF430" s="79">
        <v>0.86419045585097998</v>
      </c>
      <c r="CG430" s="79">
        <v>0.54252215959493799</v>
      </c>
      <c r="CH430" s="79">
        <v>0.4790432869880511</v>
      </c>
      <c r="CI430" s="79">
        <v>0.79693717235641137</v>
      </c>
      <c r="CJ430" s="79">
        <v>0.59797862526883139</v>
      </c>
      <c r="CK430" s="79">
        <v>0.62726132941913992</v>
      </c>
      <c r="CL430" s="79">
        <v>0.85455875484269839</v>
      </c>
      <c r="CM430" s="79">
        <v>0.93649454905846496</v>
      </c>
      <c r="CN430" s="79">
        <v>0.91445813898057782</v>
      </c>
      <c r="CO430" s="79">
        <v>0.96854838814392608</v>
      </c>
      <c r="CP430" s="79">
        <v>0.55565882754744433</v>
      </c>
      <c r="CQ430" s="79">
        <v>0.44971619897809545</v>
      </c>
      <c r="CR430" s="79">
        <v>0.66248220048040185</v>
      </c>
      <c r="CS430" s="79">
        <v>0.92555533916071842</v>
      </c>
      <c r="CT430" s="79">
        <v>0.66390659411015851</v>
      </c>
      <c r="CU430" s="79">
        <v>8.3834805859821643E-2</v>
      </c>
      <c r="CV430" s="79">
        <v>5.1863121429766235E-2</v>
      </c>
      <c r="CW430" s="79">
        <v>0.49759424247583228</v>
      </c>
      <c r="CX430" s="79">
        <v>0.10537673575023537</v>
      </c>
      <c r="CY430" s="79">
        <v>0.25559102652893628</v>
      </c>
      <c r="CZ430" s="79">
        <v>0.58659206224888005</v>
      </c>
      <c r="DA430" s="79">
        <v>0.68718938320019962</v>
      </c>
      <c r="DB430" s="79">
        <v>0.48546101413124598</v>
      </c>
      <c r="DC430" s="79">
        <v>0.7700038407451445</v>
      </c>
      <c r="DD430" s="79">
        <v>0.91611174734494705</v>
      </c>
      <c r="DE430" s="79">
        <v>0.53862734765551457</v>
      </c>
      <c r="DF430" s="79">
        <v>0.68786801202179659</v>
      </c>
      <c r="DG430" s="79">
        <v>0.18680280953241313</v>
      </c>
      <c r="DH430" s="79">
        <v>0.60402050099601357</v>
      </c>
      <c r="DI430" s="79">
        <v>0.17725436916969733</v>
      </c>
      <c r="DJ430" s="79">
        <v>0.84497391725272797</v>
      </c>
      <c r="DK430" s="79">
        <v>0.86184056305332801</v>
      </c>
      <c r="DL430" s="79">
        <v>0.87780226991772026</v>
      </c>
      <c r="DM430" s="79">
        <v>6.2857968681856227E-7</v>
      </c>
      <c r="DN430" s="79">
        <v>0.14134756232352516</v>
      </c>
      <c r="DO430" s="79">
        <v>8.7635571112002621E-7</v>
      </c>
      <c r="DP430" s="79">
        <v>1.009033571414895E-4</v>
      </c>
      <c r="DQ430" s="79">
        <v>8.7678727690665688E-10</v>
      </c>
      <c r="DR430" s="79">
        <v>4.5204413936991342E-5</v>
      </c>
      <c r="DS430" s="79">
        <v>5.9156282104182861E-2</v>
      </c>
      <c r="DT430" s="79">
        <v>1.5179491797828737E-4</v>
      </c>
      <c r="DU430" s="79">
        <v>1.2978244812978106E-3</v>
      </c>
      <c r="DV430" s="79">
        <v>0.65770501178625951</v>
      </c>
      <c r="DW430" s="79">
        <v>9.5924538035667306E-2</v>
      </c>
      <c r="DX430" s="79">
        <v>9.3171473802663982E-2</v>
      </c>
      <c r="DY430" s="79">
        <v>0.16723108457217561</v>
      </c>
      <c r="DZ430" s="79">
        <v>0.77424215769621851</v>
      </c>
      <c r="EA430" s="79">
        <v>0.42127576696309577</v>
      </c>
      <c r="EB430" s="79">
        <v>0.95291261540285443</v>
      </c>
      <c r="EC430" s="79">
        <v>0.39982449521333674</v>
      </c>
      <c r="ED430" s="79">
        <v>0.15210518024141209</v>
      </c>
      <c r="EE430" s="79">
        <v>0.67085153811572684</v>
      </c>
      <c r="EF430" s="79">
        <v>0.51855219825094467</v>
      </c>
      <c r="EG430" s="79">
        <v>0.40348728062421579</v>
      </c>
      <c r="EH430" s="79">
        <v>0.69272555434256022</v>
      </c>
      <c r="EI430" s="79">
        <v>0.62176857150760911</v>
      </c>
      <c r="EJ430" s="79">
        <v>0.34725650364246341</v>
      </c>
      <c r="EK430" s="79">
        <v>1.5436286764788002E-2</v>
      </c>
      <c r="EL430" s="79">
        <v>0.73074428056757923</v>
      </c>
      <c r="EM430" s="77"/>
      <c r="EN430" s="79">
        <v>3.2306536134432171E-2</v>
      </c>
      <c r="EO430" s="79">
        <v>5.3992476624811332E-2</v>
      </c>
      <c r="EP430" s="79">
        <v>0.7250607039059388</v>
      </c>
      <c r="EQ430" s="79">
        <v>0.42273171715154245</v>
      </c>
      <c r="ER430" s="79">
        <v>0.38419952397639956</v>
      </c>
      <c r="ES430" s="79">
        <v>0.43242014073495116</v>
      </c>
      <c r="ET430" s="79">
        <v>0.3920873775387278</v>
      </c>
      <c r="EU430" s="79">
        <v>0.10864782560398185</v>
      </c>
      <c r="EV430" s="79">
        <v>0.17592564925849308</v>
      </c>
      <c r="EW430" s="79">
        <v>0.56478180335379113</v>
      </c>
      <c r="EX430" s="79">
        <v>0.56203428477351902</v>
      </c>
      <c r="EY430" s="79">
        <v>0.41845649054456635</v>
      </c>
      <c r="EZ430" s="79">
        <v>0.35669445734438721</v>
      </c>
      <c r="FA430" s="79">
        <v>0.9299975162236821</v>
      </c>
      <c r="FB430" s="79">
        <v>0.86992200769730854</v>
      </c>
      <c r="FC430" s="79">
        <v>0.42756096997924808</v>
      </c>
      <c r="FD430" s="79">
        <v>0.38391274142935539</v>
      </c>
      <c r="FE430" s="79">
        <v>0.43110895209006916</v>
      </c>
      <c r="FF430" s="79">
        <v>0.38931553348269332</v>
      </c>
      <c r="FG430" s="79">
        <v>0.65632465204167856</v>
      </c>
      <c r="FH430" s="79">
        <v>0.61901177187910106</v>
      </c>
      <c r="FI430" s="79">
        <v>0.13314223507700293</v>
      </c>
      <c r="FJ430" s="79">
        <v>0.15220608979774239</v>
      </c>
      <c r="FK430" s="79">
        <v>0.12279041847757199</v>
      </c>
      <c r="FL430" s="79">
        <v>0.95463916741023236</v>
      </c>
      <c r="FM430" s="79">
        <v>0.2285702352330562</v>
      </c>
      <c r="FN430" s="79">
        <v>0.67943694296014856</v>
      </c>
      <c r="FO430" s="79">
        <v>0.39447161671911335</v>
      </c>
      <c r="FP430" s="79">
        <v>0.27924441272425915</v>
      </c>
      <c r="FQ430" s="79">
        <v>0.65528883057254084</v>
      </c>
      <c r="FR430" s="79">
        <v>0.58580797741477308</v>
      </c>
      <c r="FS430" s="79">
        <v>0.94155941657081288</v>
      </c>
      <c r="FT430" s="79">
        <v>0.95373268985359994</v>
      </c>
      <c r="FU430" s="75"/>
    </row>
    <row r="431" spans="1:177">
      <c r="A431" s="150"/>
      <c r="B431" s="76" t="s">
        <v>1010</v>
      </c>
      <c r="C431" s="78">
        <v>648</v>
      </c>
      <c r="D431" s="78">
        <v>648</v>
      </c>
      <c r="E431" s="78">
        <v>648</v>
      </c>
      <c r="F431" s="78">
        <v>648</v>
      </c>
      <c r="G431" s="78">
        <v>648</v>
      </c>
      <c r="H431" s="78">
        <v>648</v>
      </c>
      <c r="I431" s="78">
        <v>648</v>
      </c>
      <c r="J431" s="78">
        <v>648</v>
      </c>
      <c r="K431" s="78">
        <v>645</v>
      </c>
      <c r="L431" s="78">
        <v>648</v>
      </c>
      <c r="M431" s="78">
        <v>648</v>
      </c>
      <c r="N431" s="78">
        <v>648</v>
      </c>
      <c r="O431" s="78">
        <v>648</v>
      </c>
      <c r="P431" s="78">
        <v>648</v>
      </c>
      <c r="Q431" s="78">
        <v>648</v>
      </c>
      <c r="R431" s="78">
        <v>648</v>
      </c>
      <c r="S431" s="78">
        <v>648</v>
      </c>
      <c r="T431" s="78">
        <v>648</v>
      </c>
      <c r="U431" s="78">
        <v>648</v>
      </c>
      <c r="V431" s="78">
        <v>648</v>
      </c>
      <c r="W431" s="78">
        <v>648</v>
      </c>
      <c r="X431" s="78">
        <v>648</v>
      </c>
      <c r="Y431" s="78">
        <v>648</v>
      </c>
      <c r="Z431" s="78">
        <v>648</v>
      </c>
      <c r="AA431" s="78">
        <v>648</v>
      </c>
      <c r="AB431" s="78">
        <v>648</v>
      </c>
      <c r="AC431" s="78">
        <v>648</v>
      </c>
      <c r="AD431" s="78">
        <v>648</v>
      </c>
      <c r="AE431" s="78">
        <v>648</v>
      </c>
      <c r="AF431" s="78">
        <v>648</v>
      </c>
      <c r="AG431" s="78">
        <v>648</v>
      </c>
      <c r="AH431" s="78">
        <v>648</v>
      </c>
      <c r="AI431" s="78">
        <v>648</v>
      </c>
      <c r="AJ431" s="78">
        <v>648</v>
      </c>
      <c r="AK431" s="78">
        <v>648</v>
      </c>
      <c r="AL431" s="78">
        <v>648</v>
      </c>
      <c r="AM431" s="78">
        <v>648</v>
      </c>
      <c r="AN431" s="78">
        <v>648</v>
      </c>
      <c r="AO431" s="78">
        <v>648</v>
      </c>
      <c r="AP431" s="78">
        <v>648</v>
      </c>
      <c r="AQ431" s="78">
        <v>648</v>
      </c>
      <c r="AR431" s="78">
        <v>648</v>
      </c>
      <c r="AS431" s="78">
        <v>648</v>
      </c>
      <c r="AT431" s="78">
        <v>648</v>
      </c>
      <c r="AU431" s="78">
        <v>648</v>
      </c>
      <c r="AV431" s="78">
        <v>648</v>
      </c>
      <c r="AW431" s="78">
        <v>648</v>
      </c>
      <c r="AX431" s="78">
        <v>648</v>
      </c>
      <c r="AY431" s="78">
        <v>648</v>
      </c>
      <c r="AZ431" s="78">
        <v>648</v>
      </c>
      <c r="BA431" s="78">
        <v>648</v>
      </c>
      <c r="BB431" s="78">
        <v>648</v>
      </c>
      <c r="BC431" s="78">
        <v>648</v>
      </c>
      <c r="BD431" s="78">
        <v>648</v>
      </c>
      <c r="BE431" s="78">
        <v>648</v>
      </c>
      <c r="BF431" s="78">
        <v>648</v>
      </c>
      <c r="BG431" s="78">
        <v>648</v>
      </c>
      <c r="BH431" s="78">
        <v>648</v>
      </c>
      <c r="BI431" s="78">
        <v>648</v>
      </c>
      <c r="BJ431" s="78">
        <v>648</v>
      </c>
      <c r="BK431" s="78">
        <v>648</v>
      </c>
      <c r="BL431" s="78">
        <v>648</v>
      </c>
      <c r="BM431" s="78">
        <v>648</v>
      </c>
      <c r="BN431" s="78">
        <v>648</v>
      </c>
      <c r="BO431" s="78">
        <v>648</v>
      </c>
      <c r="BP431" s="78">
        <v>648</v>
      </c>
      <c r="BQ431" s="78">
        <v>648</v>
      </c>
      <c r="BR431" s="78">
        <v>648</v>
      </c>
      <c r="BS431" s="78">
        <v>648</v>
      </c>
      <c r="BT431" s="78">
        <v>648</v>
      </c>
      <c r="BU431" s="78">
        <v>648</v>
      </c>
      <c r="BV431" s="78">
        <v>648</v>
      </c>
      <c r="BW431" s="78">
        <v>648</v>
      </c>
      <c r="BX431" s="78">
        <v>648</v>
      </c>
      <c r="BY431" s="78">
        <v>648</v>
      </c>
      <c r="BZ431" s="78">
        <v>648</v>
      </c>
      <c r="CA431" s="78">
        <v>648</v>
      </c>
      <c r="CB431" s="78">
        <v>648</v>
      </c>
      <c r="CC431" s="78">
        <v>648</v>
      </c>
      <c r="CD431" s="78">
        <v>648</v>
      </c>
      <c r="CE431" s="78">
        <v>648</v>
      </c>
      <c r="CF431" s="78">
        <v>648</v>
      </c>
      <c r="CG431" s="78">
        <v>648</v>
      </c>
      <c r="CH431" s="78">
        <v>648</v>
      </c>
      <c r="CI431" s="78">
        <v>648</v>
      </c>
      <c r="CJ431" s="78">
        <v>648</v>
      </c>
      <c r="CK431" s="78">
        <v>648</v>
      </c>
      <c r="CL431" s="78">
        <v>648</v>
      </c>
      <c r="CM431" s="78">
        <v>648</v>
      </c>
      <c r="CN431" s="78">
        <v>648</v>
      </c>
      <c r="CO431" s="78">
        <v>648</v>
      </c>
      <c r="CP431" s="78">
        <v>648</v>
      </c>
      <c r="CQ431" s="78">
        <v>648</v>
      </c>
      <c r="CR431" s="78">
        <v>648</v>
      </c>
      <c r="CS431" s="78">
        <v>648</v>
      </c>
      <c r="CT431" s="78">
        <v>648</v>
      </c>
      <c r="CU431" s="78">
        <v>648</v>
      </c>
      <c r="CV431" s="78">
        <v>648</v>
      </c>
      <c r="CW431" s="78">
        <v>648</v>
      </c>
      <c r="CX431" s="78">
        <v>648</v>
      </c>
      <c r="CY431" s="78">
        <v>648</v>
      </c>
      <c r="CZ431" s="78">
        <v>648</v>
      </c>
      <c r="DA431" s="78">
        <v>648</v>
      </c>
      <c r="DB431" s="78">
        <v>648</v>
      </c>
      <c r="DC431" s="78">
        <v>648</v>
      </c>
      <c r="DD431" s="78">
        <v>648</v>
      </c>
      <c r="DE431" s="78">
        <v>648</v>
      </c>
      <c r="DF431" s="78">
        <v>648</v>
      </c>
      <c r="DG431" s="78">
        <v>648</v>
      </c>
      <c r="DH431" s="78">
        <v>648</v>
      </c>
      <c r="DI431" s="78">
        <v>648</v>
      </c>
      <c r="DJ431" s="78">
        <v>648</v>
      </c>
      <c r="DK431" s="78">
        <v>648</v>
      </c>
      <c r="DL431" s="78">
        <v>648</v>
      </c>
      <c r="DM431" s="78">
        <v>648</v>
      </c>
      <c r="DN431" s="78">
        <v>648</v>
      </c>
      <c r="DO431" s="78">
        <v>648</v>
      </c>
      <c r="DP431" s="78">
        <v>648</v>
      </c>
      <c r="DQ431" s="78">
        <v>648</v>
      </c>
      <c r="DR431" s="78">
        <v>648</v>
      </c>
      <c r="DS431" s="78">
        <v>648</v>
      </c>
      <c r="DT431" s="78">
        <v>648</v>
      </c>
      <c r="DU431" s="78">
        <v>648</v>
      </c>
      <c r="DV431" s="78">
        <v>648</v>
      </c>
      <c r="DW431" s="78">
        <v>648</v>
      </c>
      <c r="DX431" s="78">
        <v>648</v>
      </c>
      <c r="DY431" s="78">
        <v>648</v>
      </c>
      <c r="DZ431" s="78">
        <v>616</v>
      </c>
      <c r="EA431" s="78">
        <v>630</v>
      </c>
      <c r="EB431" s="78">
        <v>628</v>
      </c>
      <c r="EC431" s="78">
        <v>646</v>
      </c>
      <c r="ED431" s="78">
        <v>646</v>
      </c>
      <c r="EE431" s="78">
        <v>619</v>
      </c>
      <c r="EF431" s="78">
        <v>647</v>
      </c>
      <c r="EG431" s="78">
        <v>648</v>
      </c>
      <c r="EH431" s="78">
        <v>645</v>
      </c>
      <c r="EI431" s="78">
        <v>622</v>
      </c>
      <c r="EJ431" s="78">
        <v>648</v>
      </c>
      <c r="EK431" s="78">
        <v>645</v>
      </c>
      <c r="EL431" s="78">
        <v>648</v>
      </c>
      <c r="EM431" s="78">
        <v>648</v>
      </c>
      <c r="EN431" s="78">
        <v>646</v>
      </c>
      <c r="EO431" s="78">
        <v>648</v>
      </c>
      <c r="EP431" s="78">
        <v>648</v>
      </c>
      <c r="EQ431" s="78">
        <v>648</v>
      </c>
      <c r="ER431" s="78">
        <v>648</v>
      </c>
      <c r="ES431" s="78">
        <v>648</v>
      </c>
      <c r="ET431" s="78">
        <v>648</v>
      </c>
      <c r="EU431" s="78">
        <v>648</v>
      </c>
      <c r="EV431" s="78">
        <v>648</v>
      </c>
      <c r="EW431" s="78">
        <v>648</v>
      </c>
      <c r="EX431" s="78">
        <v>648</v>
      </c>
      <c r="EY431" s="78">
        <v>648</v>
      </c>
      <c r="EZ431" s="78">
        <v>648</v>
      </c>
      <c r="FA431" s="78">
        <v>648</v>
      </c>
      <c r="FB431" s="78">
        <v>648</v>
      </c>
      <c r="FC431" s="78">
        <v>648</v>
      </c>
      <c r="FD431" s="78">
        <v>648</v>
      </c>
      <c r="FE431" s="78">
        <v>648</v>
      </c>
      <c r="FF431" s="78">
        <v>648</v>
      </c>
      <c r="FG431" s="78">
        <v>648</v>
      </c>
      <c r="FH431" s="78">
        <v>648</v>
      </c>
      <c r="FI431" s="78">
        <v>648</v>
      </c>
      <c r="FJ431" s="78">
        <v>648</v>
      </c>
      <c r="FK431" s="78">
        <v>648</v>
      </c>
      <c r="FL431" s="78">
        <v>648</v>
      </c>
      <c r="FM431" s="78">
        <v>648</v>
      </c>
      <c r="FN431" s="78">
        <v>648</v>
      </c>
      <c r="FO431" s="78">
        <v>648</v>
      </c>
      <c r="FP431" s="78">
        <v>645</v>
      </c>
      <c r="FQ431" s="78">
        <v>645</v>
      </c>
      <c r="FR431" s="78">
        <v>644</v>
      </c>
      <c r="FS431" s="78">
        <v>648</v>
      </c>
      <c r="FT431" s="78">
        <v>648</v>
      </c>
      <c r="FU431" s="75"/>
    </row>
    <row r="432" spans="1:177">
      <c r="A432" s="150" t="s">
        <v>1175</v>
      </c>
      <c r="B432" s="76" t="s">
        <v>1012</v>
      </c>
      <c r="C432" s="79">
        <v>0.18370459510403864</v>
      </c>
      <c r="D432" s="79">
        <v>-4.5358861821447292E-2</v>
      </c>
      <c r="E432" s="79">
        <v>-0.17612945242531056</v>
      </c>
      <c r="F432" s="79">
        <v>5.4856745989266452E-2</v>
      </c>
      <c r="G432" s="79">
        <v>6.5773814216288598E-2</v>
      </c>
      <c r="H432" s="79">
        <v>8.9306680117731185E-2</v>
      </c>
      <c r="I432" s="79">
        <v>2.2811450130222441E-2</v>
      </c>
      <c r="J432" s="79">
        <v>1.2897549334380143E-2</v>
      </c>
      <c r="K432" s="79">
        <v>-6.1876333383984357E-3</v>
      </c>
      <c r="L432" s="79">
        <v>4.7749870537438878E-2</v>
      </c>
      <c r="M432" s="79">
        <v>7.0006417790501707E-2</v>
      </c>
      <c r="N432" s="79">
        <v>5.165119353681201E-2</v>
      </c>
      <c r="O432" s="79">
        <v>1.6788404366087063E-2</v>
      </c>
      <c r="P432" s="79">
        <v>7.6824562405173172E-2</v>
      </c>
      <c r="Q432" s="79">
        <v>-1.0532209875192076E-2</v>
      </c>
      <c r="R432" s="79">
        <v>9.2654844675780848E-3</v>
      </c>
      <c r="S432" s="79">
        <v>-2.1454397013948048E-2</v>
      </c>
      <c r="T432" s="79">
        <v>-3.6611032895549386E-2</v>
      </c>
      <c r="U432" s="79">
        <v>-9.0612711067919682E-2</v>
      </c>
      <c r="V432" s="79">
        <v>-7.8293232901231746E-2</v>
      </c>
      <c r="W432" s="79">
        <v>6.2315852071939029E-2</v>
      </c>
      <c r="X432" s="79">
        <v>-6.2559896280994176E-2</v>
      </c>
      <c r="Y432" s="79">
        <v>-8.484045473845421E-2</v>
      </c>
      <c r="Z432" s="79">
        <v>1.6808178311870973E-2</v>
      </c>
      <c r="AA432" s="79">
        <v>-3.3335515780118001E-2</v>
      </c>
      <c r="AB432" s="79">
        <v>-4.5158410886821217E-2</v>
      </c>
      <c r="AC432" s="79">
        <v>2.9051412484024119E-3</v>
      </c>
      <c r="AD432" s="79">
        <v>0.1688680721435255</v>
      </c>
      <c r="AE432" s="79">
        <v>0.27181011981955716</v>
      </c>
      <c r="AF432" s="79">
        <v>0.18230070723990188</v>
      </c>
      <c r="AG432" s="79">
        <v>-6.1333791799928483E-2</v>
      </c>
      <c r="AH432" s="79">
        <v>-5.5858829612474417E-2</v>
      </c>
      <c r="AI432" s="79">
        <v>3.4978986347146468E-2</v>
      </c>
      <c r="AJ432" s="79">
        <v>-5.0343952390257921E-2</v>
      </c>
      <c r="AK432" s="79">
        <v>-9.8310513088250923E-2</v>
      </c>
      <c r="AL432" s="79">
        <v>-6.2200011935809069E-2</v>
      </c>
      <c r="AM432" s="79">
        <v>-8.8793900182920188E-2</v>
      </c>
      <c r="AN432" s="79">
        <v>-9.3644733139575359E-2</v>
      </c>
      <c r="AO432" s="79">
        <v>-7.798704468501419E-2</v>
      </c>
      <c r="AP432" s="79">
        <v>0.16619457551178829</v>
      </c>
      <c r="AQ432" s="79">
        <v>0.20135828934985289</v>
      </c>
      <c r="AR432" s="79">
        <v>5.4671282555060312E-2</v>
      </c>
      <c r="AS432" s="79">
        <v>1.427626930340711E-2</v>
      </c>
      <c r="AT432" s="79">
        <v>6.9583367099455201E-2</v>
      </c>
      <c r="AU432" s="79">
        <v>7.0799123584157728E-2</v>
      </c>
      <c r="AV432" s="79">
        <v>1.7701298719965307E-2</v>
      </c>
      <c r="AW432" s="79">
        <v>-1.1022715290184233E-2</v>
      </c>
      <c r="AX432" s="79">
        <v>-5.0191849884057761E-2</v>
      </c>
      <c r="AY432" s="79">
        <v>-2.6251030649536281E-2</v>
      </c>
      <c r="AZ432" s="79">
        <v>-2.4302376570654444E-2</v>
      </c>
      <c r="BA432" s="79">
        <v>-2.303964342690634E-3</v>
      </c>
      <c r="BB432" s="79">
        <v>2.0018130290000078E-2</v>
      </c>
      <c r="BC432" s="79">
        <v>-5.8583549549161437E-2</v>
      </c>
      <c r="BD432" s="79">
        <v>-0.12482692093822419</v>
      </c>
      <c r="BE432" s="79">
        <v>1.2202865394969047E-2</v>
      </c>
      <c r="BF432" s="79">
        <v>-2.2336286546954538E-2</v>
      </c>
      <c r="BG432" s="79">
        <v>-4.4928209638964871E-2</v>
      </c>
      <c r="BH432" s="79">
        <v>-2.7575804216565477E-3</v>
      </c>
      <c r="BI432" s="79">
        <v>2.5214433862624168E-2</v>
      </c>
      <c r="BJ432" s="79">
        <v>8.5600491919283789E-2</v>
      </c>
      <c r="BK432" s="79">
        <v>7.5616923233501027E-2</v>
      </c>
      <c r="BL432" s="79">
        <v>1.9093339007168926E-2</v>
      </c>
      <c r="BM432" s="79">
        <v>-9.7670078247084666E-2</v>
      </c>
      <c r="BN432" s="79">
        <v>-4.5083247399462519E-2</v>
      </c>
      <c r="BO432" s="79">
        <v>-8.3715436384609373E-3</v>
      </c>
      <c r="BP432" s="79">
        <v>3.8155135710679786E-2</v>
      </c>
      <c r="BQ432" s="79">
        <v>4.3045675069302257E-2</v>
      </c>
      <c r="BR432" s="79">
        <v>4.2041100000459054E-2</v>
      </c>
      <c r="BS432" s="79">
        <v>-7.7824532671560932E-3</v>
      </c>
      <c r="BT432" s="79">
        <v>-4.2337012927678067E-2</v>
      </c>
      <c r="BU432" s="79">
        <v>-4.6186973414363383E-2</v>
      </c>
      <c r="BV432" s="79">
        <v>-1.2411477479577555E-2</v>
      </c>
      <c r="BW432" s="79">
        <v>-5.4123701332344551E-2</v>
      </c>
      <c r="BX432" s="79">
        <v>-6.0009198884900826E-2</v>
      </c>
      <c r="BY432" s="79">
        <v>3.5203537066212556E-2</v>
      </c>
      <c r="BZ432" s="79">
        <v>-3.1280315209322819E-2</v>
      </c>
      <c r="CA432" s="79">
        <v>-3.9982778087135518E-2</v>
      </c>
      <c r="CB432" s="79">
        <v>2.7671092702022879E-2</v>
      </c>
      <c r="CC432" s="79">
        <v>-4.3842325370306717E-2</v>
      </c>
      <c r="CD432" s="79">
        <v>-3.6620476552366617E-2</v>
      </c>
      <c r="CE432" s="79">
        <v>2.1144623317787263E-2</v>
      </c>
      <c r="CF432" s="79">
        <v>-9.1264630539103775E-2</v>
      </c>
      <c r="CG432" s="79">
        <v>-7.4831922683808672E-2</v>
      </c>
      <c r="CH432" s="79">
        <v>-5.2500816143797356E-3</v>
      </c>
      <c r="CI432" s="79">
        <v>-4.7497420411243177E-2</v>
      </c>
      <c r="CJ432" s="79">
        <v>-4.2604222833883897E-2</v>
      </c>
      <c r="CK432" s="79">
        <v>-2.5421883753210001E-2</v>
      </c>
      <c r="CL432" s="79">
        <v>-6.9616113491260886E-2</v>
      </c>
      <c r="CM432" s="79">
        <v>-5.6807625284858679E-2</v>
      </c>
      <c r="CN432" s="79">
        <v>1.1097805636878643E-3</v>
      </c>
      <c r="CO432" s="79">
        <v>-7.7830413111316596E-2</v>
      </c>
      <c r="CP432" s="79">
        <v>-6.2203890829398714E-2</v>
      </c>
      <c r="CQ432" s="79">
        <v>6.0688392224794163E-3</v>
      </c>
      <c r="CR432" s="79">
        <v>-2.8601686429443357E-2</v>
      </c>
      <c r="CS432" s="79">
        <v>-6.6643882936450752E-2</v>
      </c>
      <c r="CT432" s="79">
        <v>2.7421678166502778E-2</v>
      </c>
      <c r="CU432" s="79">
        <v>5.0048116919660636E-2</v>
      </c>
      <c r="CV432" s="79">
        <v>-6.9630289827157608E-3</v>
      </c>
      <c r="CW432" s="79">
        <v>-4.4707058269191212E-2</v>
      </c>
      <c r="CX432" s="79">
        <v>-9.9793092208363979E-2</v>
      </c>
      <c r="CY432" s="79">
        <v>-7.0650104304043657E-2</v>
      </c>
      <c r="CZ432" s="79">
        <v>3.284904062444504E-2</v>
      </c>
      <c r="DA432" s="79">
        <v>-0.12972220329154668</v>
      </c>
      <c r="DB432" s="79">
        <v>-3.8136322507051866E-2</v>
      </c>
      <c r="DC432" s="79">
        <v>4.7486684089709422E-2</v>
      </c>
      <c r="DD432" s="79">
        <v>-6.7625348073357516E-2</v>
      </c>
      <c r="DE432" s="79">
        <v>-8.3107256309921912E-2</v>
      </c>
      <c r="DF432" s="79">
        <v>-1.7716515719426923E-2</v>
      </c>
      <c r="DG432" s="79">
        <v>0.10031387533075917</v>
      </c>
      <c r="DH432" s="79">
        <v>-4.6319101959333468E-2</v>
      </c>
      <c r="DI432" s="79">
        <v>-0.10311257520579103</v>
      </c>
      <c r="DJ432" s="79">
        <v>-6.8264828098325875E-2</v>
      </c>
      <c r="DK432" s="79">
        <v>3.7341739172307806E-2</v>
      </c>
      <c r="DL432" s="79">
        <v>5.3979518002682046E-2</v>
      </c>
      <c r="DM432" s="79">
        <v>-3.440400637274374E-2</v>
      </c>
      <c r="DN432" s="79">
        <v>-6.9175500160654088E-2</v>
      </c>
      <c r="DO432" s="79">
        <v>3.2127130990272326E-2</v>
      </c>
      <c r="DP432" s="79">
        <v>0.19466292076591712</v>
      </c>
      <c r="DQ432" s="79">
        <v>-3.2225841566322602E-3</v>
      </c>
      <c r="DR432" s="79">
        <v>-0.19642079143465715</v>
      </c>
      <c r="DS432" s="79">
        <v>-0.10939736438519777</v>
      </c>
      <c r="DT432" s="79">
        <v>0.29168242436778197</v>
      </c>
      <c r="DU432" s="79">
        <v>0.32424548814955989</v>
      </c>
      <c r="DV432" s="79">
        <v>9.7811060792113436E-2</v>
      </c>
      <c r="DW432" s="79">
        <v>-7.4143854390138514E-2</v>
      </c>
      <c r="DX432" s="79">
        <v>-7.8121746534013048E-2</v>
      </c>
      <c r="DY432" s="79">
        <v>6.9894326510977808E-2</v>
      </c>
      <c r="DZ432" s="79">
        <v>-1.0868638870627039E-2</v>
      </c>
      <c r="EA432" s="79">
        <v>-0.10934182674216278</v>
      </c>
      <c r="EB432" s="79">
        <v>2.4429106545670324E-2</v>
      </c>
      <c r="EC432" s="79">
        <v>3.7797979546087129E-2</v>
      </c>
      <c r="ED432" s="79">
        <v>-6.9315101380607383E-2</v>
      </c>
      <c r="EE432" s="79">
        <v>1.5841414355750275E-2</v>
      </c>
      <c r="EF432" s="79">
        <v>-7.1833688835801129E-2</v>
      </c>
      <c r="EG432" s="79">
        <v>-4.652226855969864E-2</v>
      </c>
      <c r="EH432" s="79">
        <v>2.847173916588177E-2</v>
      </c>
      <c r="EI432" s="79">
        <v>-2.2565767518744159E-2</v>
      </c>
      <c r="EJ432" s="79">
        <v>-8.9383237060160214E-2</v>
      </c>
      <c r="EK432" s="79">
        <v>3.506611930525922E-2</v>
      </c>
      <c r="EL432" s="79">
        <v>-1.5153423605122473E-4</v>
      </c>
      <c r="EM432" s="79">
        <v>-8.4234082525875845E-2</v>
      </c>
      <c r="EN432" s="78">
        <v>1</v>
      </c>
      <c r="EO432" s="79">
        <v>-7.6171100267018274E-2</v>
      </c>
      <c r="EP432" s="79">
        <v>-5.3790493965306323E-2</v>
      </c>
      <c r="EQ432" s="79">
        <v>-7.5335926530231342E-2</v>
      </c>
      <c r="ER432" s="79">
        <v>-7.3870529599365811E-2</v>
      </c>
      <c r="ES432" s="79">
        <v>-6.8610487181854043E-2</v>
      </c>
      <c r="ET432" s="79">
        <v>-6.8161437398887165E-2</v>
      </c>
      <c r="EU432" s="79">
        <v>5.6335066892686018E-2</v>
      </c>
      <c r="EV432" s="79">
        <v>8.3937555166906735E-2</v>
      </c>
      <c r="EW432" s="79">
        <v>-9.1747116710714838E-2</v>
      </c>
      <c r="EX432" s="79">
        <v>-8.9830712106506852E-2</v>
      </c>
      <c r="EY432" s="79">
        <v>-6.3641024633627655E-2</v>
      </c>
      <c r="EZ432" s="79">
        <v>-6.1885401773055966E-2</v>
      </c>
      <c r="FA432" s="79">
        <v>-6.9381550571427586E-2</v>
      </c>
      <c r="FB432" s="79">
        <v>-6.8143912850620769E-2</v>
      </c>
      <c r="FC432" s="79">
        <v>-5.5140615486079451E-2</v>
      </c>
      <c r="FD432" s="79">
        <v>-5.6703283146232922E-2</v>
      </c>
      <c r="FE432" s="79">
        <v>-5.2406291169207871E-2</v>
      </c>
      <c r="FF432" s="79">
        <v>-5.3989652980509208E-2</v>
      </c>
      <c r="FG432" s="79">
        <v>-7.7409038354184362E-2</v>
      </c>
      <c r="FH432" s="79">
        <v>-7.1134601911154838E-2</v>
      </c>
      <c r="FI432" s="79">
        <v>-8.3801812342270923E-2</v>
      </c>
      <c r="FJ432" s="79">
        <v>-5.6855171422979238E-2</v>
      </c>
      <c r="FK432" s="79">
        <v>-4.834979894544876E-2</v>
      </c>
      <c r="FL432" s="79">
        <v>-3.5866269748552768E-2</v>
      </c>
      <c r="FM432" s="79">
        <v>-3.8752623428667574E-2</v>
      </c>
      <c r="FN432" s="79">
        <v>-1.7622273828103156E-2</v>
      </c>
      <c r="FO432" s="79">
        <v>-8.9583215386053287E-3</v>
      </c>
      <c r="FP432" s="79">
        <v>-8.7926590620487667E-3</v>
      </c>
      <c r="FQ432" s="79">
        <v>-6.6251748664308621E-2</v>
      </c>
      <c r="FR432" s="79">
        <v>-5.0040692878938767E-2</v>
      </c>
      <c r="FS432" s="79">
        <v>-8.9182465683386586E-2</v>
      </c>
      <c r="FT432" s="79">
        <v>-8.94105980076145E-2</v>
      </c>
      <c r="FU432" s="75"/>
    </row>
    <row r="433" spans="1:177">
      <c r="A433" s="150"/>
      <c r="B433" s="76" t="s">
        <v>1011</v>
      </c>
      <c r="C433" s="79">
        <v>2.5997334449897631E-6</v>
      </c>
      <c r="D433" s="79">
        <v>0.24963981326912732</v>
      </c>
      <c r="E433" s="79">
        <v>6.6944295579980464E-6</v>
      </c>
      <c r="F433" s="79">
        <v>0.16373576512896748</v>
      </c>
      <c r="G433" s="79">
        <v>9.4857355330994916E-2</v>
      </c>
      <c r="H433" s="79">
        <v>2.3207144718612842E-2</v>
      </c>
      <c r="I433" s="79">
        <v>0.56276439425976055</v>
      </c>
      <c r="J433" s="79">
        <v>0.7435244222311308</v>
      </c>
      <c r="K433" s="79">
        <v>0.87556106774887588</v>
      </c>
      <c r="L433" s="79">
        <v>0.22552120387378549</v>
      </c>
      <c r="M433" s="79">
        <v>7.5394638577677336E-2</v>
      </c>
      <c r="N433" s="79">
        <v>0.18981490147250279</v>
      </c>
      <c r="O433" s="79">
        <v>0.67017590458775689</v>
      </c>
      <c r="P433" s="79">
        <v>5.0971781626846485E-2</v>
      </c>
      <c r="Q433" s="79">
        <v>0.78932965242127029</v>
      </c>
      <c r="R433" s="79">
        <v>0.81417347925851247</v>
      </c>
      <c r="S433" s="79">
        <v>0.58623305383037427</v>
      </c>
      <c r="T433" s="79">
        <v>0.35287108568962366</v>
      </c>
      <c r="U433" s="79">
        <v>2.1259703391502557E-2</v>
      </c>
      <c r="V433" s="79">
        <v>4.6685475732514296E-2</v>
      </c>
      <c r="W433" s="79">
        <v>0.11357577236788856</v>
      </c>
      <c r="X433" s="79">
        <v>0.11216603140698241</v>
      </c>
      <c r="Y433" s="79">
        <v>3.1078808167430187E-2</v>
      </c>
      <c r="Z433" s="79">
        <v>0.66981034049859201</v>
      </c>
      <c r="AA433" s="79">
        <v>0.39762676667061736</v>
      </c>
      <c r="AB433" s="79">
        <v>0.25174055725802158</v>
      </c>
      <c r="AC433" s="79">
        <v>0.94125247151358626</v>
      </c>
      <c r="AD433" s="79">
        <v>1.5978205864954622E-5</v>
      </c>
      <c r="AE433" s="79">
        <v>2.0977587778145631E-12</v>
      </c>
      <c r="AF433" s="79">
        <v>3.1070646205231947E-6</v>
      </c>
      <c r="AG433" s="79">
        <v>0.11938991273828435</v>
      </c>
      <c r="AH433" s="79">
        <v>0.15616293092211914</v>
      </c>
      <c r="AI433" s="79">
        <v>0.37475903786194353</v>
      </c>
      <c r="AJ433" s="79">
        <v>0.20128439017875077</v>
      </c>
      <c r="AK433" s="79">
        <v>1.2421744045525152E-2</v>
      </c>
      <c r="AL433" s="79">
        <v>0.11424978699195906</v>
      </c>
      <c r="AM433" s="79">
        <v>2.40129836541902E-2</v>
      </c>
      <c r="AN433" s="79">
        <v>1.727752445262376E-2</v>
      </c>
      <c r="AO433" s="79">
        <v>4.7553206176081435E-2</v>
      </c>
      <c r="AP433" s="79">
        <v>2.1813786502506669E-5</v>
      </c>
      <c r="AQ433" s="79">
        <v>2.4580666979609661E-7</v>
      </c>
      <c r="AR433" s="79">
        <v>0.1651671127390919</v>
      </c>
      <c r="AS433" s="79">
        <v>0.71722578591312736</v>
      </c>
      <c r="AT433" s="79">
        <v>7.7180498022225721E-2</v>
      </c>
      <c r="AU433" s="79">
        <v>7.2138978938292478E-2</v>
      </c>
      <c r="AV433" s="79">
        <v>0.65338156520438107</v>
      </c>
      <c r="AW433" s="79">
        <v>0.77976516138716212</v>
      </c>
      <c r="AX433" s="79">
        <v>0.20265098266147574</v>
      </c>
      <c r="AY433" s="79">
        <v>0.50539020026437509</v>
      </c>
      <c r="AZ433" s="79">
        <v>0.53751384842054883</v>
      </c>
      <c r="BA433" s="79">
        <v>0.95339381659379085</v>
      </c>
      <c r="BB433" s="79">
        <v>0.61155368897898321</v>
      </c>
      <c r="BC433" s="79">
        <v>0.13691330448839753</v>
      </c>
      <c r="BD433" s="79">
        <v>1.4780220117012115E-3</v>
      </c>
      <c r="BE433" s="79">
        <v>0.75689151531403176</v>
      </c>
      <c r="BF433" s="79">
        <v>0.57093017932048962</v>
      </c>
      <c r="BG433" s="79">
        <v>0.25416822363985969</v>
      </c>
      <c r="BH433" s="79">
        <v>0.94423145189649083</v>
      </c>
      <c r="BI433" s="79">
        <v>0.522352075137552</v>
      </c>
      <c r="BJ433" s="79">
        <v>2.9596558931896527E-2</v>
      </c>
      <c r="BK433" s="79">
        <v>5.4738199422743786E-2</v>
      </c>
      <c r="BL433" s="79">
        <v>0.62810860095144605</v>
      </c>
      <c r="BM433" s="79">
        <v>1.3007385541603812E-2</v>
      </c>
      <c r="BN433" s="79">
        <v>0.25253143930542332</v>
      </c>
      <c r="BO433" s="79">
        <v>0.83182055143535227</v>
      </c>
      <c r="BP433" s="79">
        <v>0.33292173602358455</v>
      </c>
      <c r="BQ433" s="79">
        <v>0.27463131571604715</v>
      </c>
      <c r="BR433" s="79">
        <v>0.28599839832703078</v>
      </c>
      <c r="BS433" s="79">
        <v>0.84349664177578709</v>
      </c>
      <c r="BT433" s="79">
        <v>0.28261757984747915</v>
      </c>
      <c r="BU433" s="79">
        <v>0.2410907913354785</v>
      </c>
      <c r="BV433" s="79">
        <v>0.75286957064090654</v>
      </c>
      <c r="BW433" s="79">
        <v>0.16944798785166329</v>
      </c>
      <c r="BX433" s="79">
        <v>0.12759741298033356</v>
      </c>
      <c r="BY433" s="79">
        <v>0.37169879599751643</v>
      </c>
      <c r="BZ433" s="79">
        <v>0.42737502374284975</v>
      </c>
      <c r="CA433" s="79">
        <v>0.31026739932605396</v>
      </c>
      <c r="CB433" s="79">
        <v>0.48263207686139165</v>
      </c>
      <c r="CC433" s="79">
        <v>0.26583870114458841</v>
      </c>
      <c r="CD433" s="79">
        <v>0.35274682827962656</v>
      </c>
      <c r="CE433" s="79">
        <v>0.59165304341620473</v>
      </c>
      <c r="CF433" s="79">
        <v>2.0341899445327587E-2</v>
      </c>
      <c r="CG433" s="79">
        <v>5.7308535784233838E-2</v>
      </c>
      <c r="CH433" s="79">
        <v>0.89404996577683726</v>
      </c>
      <c r="CI433" s="79">
        <v>0.22798639773588214</v>
      </c>
      <c r="CJ433" s="79">
        <v>0.27958800682899942</v>
      </c>
      <c r="CK433" s="79">
        <v>0.51893435482158534</v>
      </c>
      <c r="CL433" s="79">
        <v>7.7041046019748011E-2</v>
      </c>
      <c r="CM433" s="79">
        <v>0.14923998456660953</v>
      </c>
      <c r="CN433" s="79">
        <v>0.97754079973645192</v>
      </c>
      <c r="CO433" s="79">
        <v>4.8002301306709114E-2</v>
      </c>
      <c r="CP433" s="79">
        <v>0.11422716697241179</v>
      </c>
      <c r="CQ433" s="79">
        <v>0.87764796353449193</v>
      </c>
      <c r="CR433" s="79">
        <v>0.46802503762833103</v>
      </c>
      <c r="CS433" s="79">
        <v>9.0558747755340341E-2</v>
      </c>
      <c r="CT433" s="79">
        <v>0.48658858421619355</v>
      </c>
      <c r="CU433" s="79">
        <v>0.20394856326960831</v>
      </c>
      <c r="CV433" s="79">
        <v>0.85979476604469096</v>
      </c>
      <c r="CW433" s="79">
        <v>0.25651571387759931</v>
      </c>
      <c r="CX433" s="79">
        <v>1.1154551116886834E-2</v>
      </c>
      <c r="CY433" s="79">
        <v>7.2742080148990709E-2</v>
      </c>
      <c r="CZ433" s="79">
        <v>0.40455343624256856</v>
      </c>
      <c r="DA433" s="79">
        <v>9.5086222510872703E-4</v>
      </c>
      <c r="DB433" s="79">
        <v>0.33316033937912071</v>
      </c>
      <c r="DC433" s="79">
        <v>0.22809166165413397</v>
      </c>
      <c r="DD433" s="79">
        <v>8.5898937094907354E-2</v>
      </c>
      <c r="DE433" s="79">
        <v>3.469832393264824E-2</v>
      </c>
      <c r="DF433" s="79">
        <v>0.65310307026856962</v>
      </c>
      <c r="DG433" s="79">
        <v>1.0737413369851791E-2</v>
      </c>
      <c r="DH433" s="79">
        <v>0.23974601851107391</v>
      </c>
      <c r="DI433" s="79">
        <v>8.7240638216863464E-3</v>
      </c>
      <c r="DJ433" s="79">
        <v>8.2968203951408095E-2</v>
      </c>
      <c r="DK433" s="79">
        <v>0.34333831156450134</v>
      </c>
      <c r="DL433" s="79">
        <v>0.17058887017978935</v>
      </c>
      <c r="DM433" s="79">
        <v>0.38266558832690933</v>
      </c>
      <c r="DN433" s="79">
        <v>7.8934673253545751E-2</v>
      </c>
      <c r="DO433" s="79">
        <v>0.41496402409851474</v>
      </c>
      <c r="DP433" s="79">
        <v>6.1691314430575719E-7</v>
      </c>
      <c r="DQ433" s="79">
        <v>0.93484671836476585</v>
      </c>
      <c r="DR433" s="79">
        <v>4.8598962811638217E-7</v>
      </c>
      <c r="DS433" s="79">
        <v>5.3780053180475995E-3</v>
      </c>
      <c r="DT433" s="79">
        <v>3.8997783361775435E-14</v>
      </c>
      <c r="DU433" s="79">
        <v>2.7977565327860991E-17</v>
      </c>
      <c r="DV433" s="79">
        <v>1.2876413540673013E-2</v>
      </c>
      <c r="DW433" s="79">
        <v>5.9643099353594929E-2</v>
      </c>
      <c r="DX433" s="79">
        <v>4.7169811720065867E-2</v>
      </c>
      <c r="DY433" s="79">
        <v>7.5864509624018084E-2</v>
      </c>
      <c r="DZ433" s="79">
        <v>0.78810406181221815</v>
      </c>
      <c r="EA433" s="79">
        <v>6.0905282942589631E-3</v>
      </c>
      <c r="EB433" s="79">
        <v>0.54180517254228622</v>
      </c>
      <c r="EC433" s="79">
        <v>0.33822214882890844</v>
      </c>
      <c r="ED433" s="79">
        <v>7.8795624042052356E-2</v>
      </c>
      <c r="EE433" s="79">
        <v>0.69452682940745647</v>
      </c>
      <c r="EF433" s="79">
        <v>6.8278178337853726E-2</v>
      </c>
      <c r="EG433" s="79">
        <v>0.237688545681911</v>
      </c>
      <c r="EH433" s="79">
        <v>0.47039516435264417</v>
      </c>
      <c r="EI433" s="79">
        <v>0.5749198328503029</v>
      </c>
      <c r="EJ433" s="79">
        <v>2.3088867176187602E-2</v>
      </c>
      <c r="EK433" s="79">
        <v>0.37468596703466828</v>
      </c>
      <c r="EL433" s="79">
        <v>0.99693292709455494</v>
      </c>
      <c r="EM433" s="79">
        <v>3.2306536134432171E-2</v>
      </c>
      <c r="EN433" s="77"/>
      <c r="EO433" s="79">
        <v>5.2982007979327006E-2</v>
      </c>
      <c r="EP433" s="79">
        <v>0.1720932491064312</v>
      </c>
      <c r="EQ433" s="79">
        <v>5.5647024132609031E-2</v>
      </c>
      <c r="ER433" s="79">
        <v>6.0592058377121866E-2</v>
      </c>
      <c r="ES433" s="79">
        <v>8.1418025338464511E-2</v>
      </c>
      <c r="ET433" s="79">
        <v>8.3436488693906227E-2</v>
      </c>
      <c r="EU433" s="79">
        <v>0.15265824915585663</v>
      </c>
      <c r="EV433" s="79">
        <v>3.2921860627929109E-2</v>
      </c>
      <c r="EW433" s="79">
        <v>1.9685022861933996E-2</v>
      </c>
      <c r="EX433" s="79">
        <v>2.2407930583669099E-2</v>
      </c>
      <c r="EY433" s="79">
        <v>0.10608571190597507</v>
      </c>
      <c r="EZ433" s="79">
        <v>0.11609619842482115</v>
      </c>
      <c r="FA433" s="79">
        <v>7.8044478750367907E-2</v>
      </c>
      <c r="FB433" s="79">
        <v>8.3516073438393137E-2</v>
      </c>
      <c r="FC433" s="79">
        <v>0.16156304203386693</v>
      </c>
      <c r="FD433" s="79">
        <v>0.14998968761685022</v>
      </c>
      <c r="FE433" s="79">
        <v>0.1834126429384651</v>
      </c>
      <c r="FF433" s="79">
        <v>0.17050848780902184</v>
      </c>
      <c r="FG433" s="79">
        <v>4.9228150313966948E-2</v>
      </c>
      <c r="FH433" s="79">
        <v>7.0796197600394378E-2</v>
      </c>
      <c r="FI433" s="79">
        <v>3.3206864027402853E-2</v>
      </c>
      <c r="FJ433" s="79">
        <v>0.14889931117102395</v>
      </c>
      <c r="FK433" s="79">
        <v>0.21973918947078286</v>
      </c>
      <c r="FL433" s="79">
        <v>0.3627573998330067</v>
      </c>
      <c r="FM433" s="79">
        <v>0.32540122945561478</v>
      </c>
      <c r="FN433" s="79">
        <v>0.65482861859883545</v>
      </c>
      <c r="FO433" s="79">
        <v>0.82022698618466505</v>
      </c>
      <c r="FP433" s="79">
        <v>0.82390144402577503</v>
      </c>
      <c r="FQ433" s="79">
        <v>9.3239631837719467E-2</v>
      </c>
      <c r="FR433" s="79">
        <v>0.20542735625154152</v>
      </c>
      <c r="FS433" s="79">
        <v>2.3400167967969253E-2</v>
      </c>
      <c r="FT433" s="79">
        <v>2.3046722429192177E-2</v>
      </c>
      <c r="FU433" s="75"/>
    </row>
    <row r="434" spans="1:177">
      <c r="A434" s="150"/>
      <c r="B434" s="76" t="s">
        <v>1010</v>
      </c>
      <c r="C434" s="78">
        <v>646</v>
      </c>
      <c r="D434" s="78">
        <v>646</v>
      </c>
      <c r="E434" s="78">
        <v>646</v>
      </c>
      <c r="F434" s="78">
        <v>646</v>
      </c>
      <c r="G434" s="78">
        <v>646</v>
      </c>
      <c r="H434" s="78">
        <v>646</v>
      </c>
      <c r="I434" s="78">
        <v>646</v>
      </c>
      <c r="J434" s="78">
        <v>646</v>
      </c>
      <c r="K434" s="78">
        <v>643</v>
      </c>
      <c r="L434" s="78">
        <v>646</v>
      </c>
      <c r="M434" s="78">
        <v>646</v>
      </c>
      <c r="N434" s="78">
        <v>646</v>
      </c>
      <c r="O434" s="78">
        <v>646</v>
      </c>
      <c r="P434" s="78">
        <v>646</v>
      </c>
      <c r="Q434" s="78">
        <v>646</v>
      </c>
      <c r="R434" s="78">
        <v>646</v>
      </c>
      <c r="S434" s="78">
        <v>646</v>
      </c>
      <c r="T434" s="78">
        <v>646</v>
      </c>
      <c r="U434" s="78">
        <v>646</v>
      </c>
      <c r="V434" s="78">
        <v>646</v>
      </c>
      <c r="W434" s="78">
        <v>646</v>
      </c>
      <c r="X434" s="78">
        <v>646</v>
      </c>
      <c r="Y434" s="78">
        <v>646</v>
      </c>
      <c r="Z434" s="78">
        <v>646</v>
      </c>
      <c r="AA434" s="78">
        <v>646</v>
      </c>
      <c r="AB434" s="78">
        <v>646</v>
      </c>
      <c r="AC434" s="78">
        <v>646</v>
      </c>
      <c r="AD434" s="78">
        <v>646</v>
      </c>
      <c r="AE434" s="78">
        <v>646</v>
      </c>
      <c r="AF434" s="78">
        <v>646</v>
      </c>
      <c r="AG434" s="78">
        <v>646</v>
      </c>
      <c r="AH434" s="78">
        <v>646</v>
      </c>
      <c r="AI434" s="78">
        <v>646</v>
      </c>
      <c r="AJ434" s="78">
        <v>646</v>
      </c>
      <c r="AK434" s="78">
        <v>646</v>
      </c>
      <c r="AL434" s="78">
        <v>646</v>
      </c>
      <c r="AM434" s="78">
        <v>646</v>
      </c>
      <c r="AN434" s="78">
        <v>646</v>
      </c>
      <c r="AO434" s="78">
        <v>646</v>
      </c>
      <c r="AP434" s="78">
        <v>646</v>
      </c>
      <c r="AQ434" s="78">
        <v>646</v>
      </c>
      <c r="AR434" s="78">
        <v>646</v>
      </c>
      <c r="AS434" s="78">
        <v>646</v>
      </c>
      <c r="AT434" s="78">
        <v>646</v>
      </c>
      <c r="AU434" s="78">
        <v>646</v>
      </c>
      <c r="AV434" s="78">
        <v>646</v>
      </c>
      <c r="AW434" s="78">
        <v>646</v>
      </c>
      <c r="AX434" s="78">
        <v>646</v>
      </c>
      <c r="AY434" s="78">
        <v>646</v>
      </c>
      <c r="AZ434" s="78">
        <v>646</v>
      </c>
      <c r="BA434" s="78">
        <v>646</v>
      </c>
      <c r="BB434" s="78">
        <v>646</v>
      </c>
      <c r="BC434" s="78">
        <v>646</v>
      </c>
      <c r="BD434" s="78">
        <v>646</v>
      </c>
      <c r="BE434" s="78">
        <v>646</v>
      </c>
      <c r="BF434" s="78">
        <v>646</v>
      </c>
      <c r="BG434" s="78">
        <v>646</v>
      </c>
      <c r="BH434" s="78">
        <v>646</v>
      </c>
      <c r="BI434" s="78">
        <v>646</v>
      </c>
      <c r="BJ434" s="78">
        <v>646</v>
      </c>
      <c r="BK434" s="78">
        <v>646</v>
      </c>
      <c r="BL434" s="78">
        <v>646</v>
      </c>
      <c r="BM434" s="78">
        <v>646</v>
      </c>
      <c r="BN434" s="78">
        <v>646</v>
      </c>
      <c r="BO434" s="78">
        <v>646</v>
      </c>
      <c r="BP434" s="78">
        <v>646</v>
      </c>
      <c r="BQ434" s="78">
        <v>646</v>
      </c>
      <c r="BR434" s="78">
        <v>646</v>
      </c>
      <c r="BS434" s="78">
        <v>646</v>
      </c>
      <c r="BT434" s="78">
        <v>646</v>
      </c>
      <c r="BU434" s="78">
        <v>646</v>
      </c>
      <c r="BV434" s="78">
        <v>646</v>
      </c>
      <c r="BW434" s="78">
        <v>646</v>
      </c>
      <c r="BX434" s="78">
        <v>646</v>
      </c>
      <c r="BY434" s="78">
        <v>646</v>
      </c>
      <c r="BZ434" s="78">
        <v>646</v>
      </c>
      <c r="CA434" s="78">
        <v>646</v>
      </c>
      <c r="CB434" s="78">
        <v>646</v>
      </c>
      <c r="CC434" s="78">
        <v>646</v>
      </c>
      <c r="CD434" s="78">
        <v>646</v>
      </c>
      <c r="CE434" s="78">
        <v>646</v>
      </c>
      <c r="CF434" s="78">
        <v>646</v>
      </c>
      <c r="CG434" s="78">
        <v>646</v>
      </c>
      <c r="CH434" s="78">
        <v>646</v>
      </c>
      <c r="CI434" s="78">
        <v>646</v>
      </c>
      <c r="CJ434" s="78">
        <v>646</v>
      </c>
      <c r="CK434" s="78">
        <v>646</v>
      </c>
      <c r="CL434" s="78">
        <v>646</v>
      </c>
      <c r="CM434" s="78">
        <v>646</v>
      </c>
      <c r="CN434" s="78">
        <v>646</v>
      </c>
      <c r="CO434" s="78">
        <v>646</v>
      </c>
      <c r="CP434" s="78">
        <v>646</v>
      </c>
      <c r="CQ434" s="78">
        <v>646</v>
      </c>
      <c r="CR434" s="78">
        <v>646</v>
      </c>
      <c r="CS434" s="78">
        <v>646</v>
      </c>
      <c r="CT434" s="78">
        <v>646</v>
      </c>
      <c r="CU434" s="78">
        <v>646</v>
      </c>
      <c r="CV434" s="78">
        <v>646</v>
      </c>
      <c r="CW434" s="78">
        <v>646</v>
      </c>
      <c r="CX434" s="78">
        <v>646</v>
      </c>
      <c r="CY434" s="78">
        <v>646</v>
      </c>
      <c r="CZ434" s="78">
        <v>646</v>
      </c>
      <c r="DA434" s="78">
        <v>646</v>
      </c>
      <c r="DB434" s="78">
        <v>646</v>
      </c>
      <c r="DC434" s="78">
        <v>646</v>
      </c>
      <c r="DD434" s="78">
        <v>646</v>
      </c>
      <c r="DE434" s="78">
        <v>646</v>
      </c>
      <c r="DF434" s="78">
        <v>646</v>
      </c>
      <c r="DG434" s="78">
        <v>646</v>
      </c>
      <c r="DH434" s="78">
        <v>646</v>
      </c>
      <c r="DI434" s="78">
        <v>646</v>
      </c>
      <c r="DJ434" s="78">
        <v>646</v>
      </c>
      <c r="DK434" s="78">
        <v>646</v>
      </c>
      <c r="DL434" s="78">
        <v>646</v>
      </c>
      <c r="DM434" s="78">
        <v>646</v>
      </c>
      <c r="DN434" s="78">
        <v>646</v>
      </c>
      <c r="DO434" s="78">
        <v>646</v>
      </c>
      <c r="DP434" s="78">
        <v>646</v>
      </c>
      <c r="DQ434" s="78">
        <v>646</v>
      </c>
      <c r="DR434" s="78">
        <v>646</v>
      </c>
      <c r="DS434" s="78">
        <v>646</v>
      </c>
      <c r="DT434" s="78">
        <v>646</v>
      </c>
      <c r="DU434" s="78">
        <v>646</v>
      </c>
      <c r="DV434" s="78">
        <v>646</v>
      </c>
      <c r="DW434" s="78">
        <v>646</v>
      </c>
      <c r="DX434" s="78">
        <v>646</v>
      </c>
      <c r="DY434" s="78">
        <v>646</v>
      </c>
      <c r="DZ434" s="78">
        <v>614</v>
      </c>
      <c r="EA434" s="78">
        <v>628</v>
      </c>
      <c r="EB434" s="78">
        <v>626</v>
      </c>
      <c r="EC434" s="78">
        <v>644</v>
      </c>
      <c r="ED434" s="78">
        <v>644</v>
      </c>
      <c r="EE434" s="78">
        <v>617</v>
      </c>
      <c r="EF434" s="78">
        <v>645</v>
      </c>
      <c r="EG434" s="78">
        <v>646</v>
      </c>
      <c r="EH434" s="78">
        <v>645</v>
      </c>
      <c r="EI434" s="78">
        <v>620</v>
      </c>
      <c r="EJ434" s="78">
        <v>646</v>
      </c>
      <c r="EK434" s="78">
        <v>643</v>
      </c>
      <c r="EL434" s="78">
        <v>646</v>
      </c>
      <c r="EM434" s="78">
        <v>646</v>
      </c>
      <c r="EN434" s="78">
        <v>646</v>
      </c>
      <c r="EO434" s="78">
        <v>646</v>
      </c>
      <c r="EP434" s="78">
        <v>646</v>
      </c>
      <c r="EQ434" s="78">
        <v>646</v>
      </c>
      <c r="ER434" s="78">
        <v>646</v>
      </c>
      <c r="ES434" s="78">
        <v>646</v>
      </c>
      <c r="ET434" s="78">
        <v>646</v>
      </c>
      <c r="EU434" s="78">
        <v>646</v>
      </c>
      <c r="EV434" s="78">
        <v>646</v>
      </c>
      <c r="EW434" s="78">
        <v>646</v>
      </c>
      <c r="EX434" s="78">
        <v>646</v>
      </c>
      <c r="EY434" s="78">
        <v>646</v>
      </c>
      <c r="EZ434" s="78">
        <v>646</v>
      </c>
      <c r="FA434" s="78">
        <v>646</v>
      </c>
      <c r="FB434" s="78">
        <v>646</v>
      </c>
      <c r="FC434" s="78">
        <v>646</v>
      </c>
      <c r="FD434" s="78">
        <v>646</v>
      </c>
      <c r="FE434" s="78">
        <v>646</v>
      </c>
      <c r="FF434" s="78">
        <v>646</v>
      </c>
      <c r="FG434" s="78">
        <v>646</v>
      </c>
      <c r="FH434" s="78">
        <v>646</v>
      </c>
      <c r="FI434" s="78">
        <v>646</v>
      </c>
      <c r="FJ434" s="78">
        <v>646</v>
      </c>
      <c r="FK434" s="78">
        <v>646</v>
      </c>
      <c r="FL434" s="78">
        <v>646</v>
      </c>
      <c r="FM434" s="78">
        <v>646</v>
      </c>
      <c r="FN434" s="78">
        <v>646</v>
      </c>
      <c r="FO434" s="78">
        <v>646</v>
      </c>
      <c r="FP434" s="78">
        <v>643</v>
      </c>
      <c r="FQ434" s="78">
        <v>643</v>
      </c>
      <c r="FR434" s="78">
        <v>642</v>
      </c>
      <c r="FS434" s="78">
        <v>646</v>
      </c>
      <c r="FT434" s="78">
        <v>646</v>
      </c>
      <c r="FU434" s="75"/>
    </row>
    <row r="435" spans="1:177">
      <c r="A435" s="150" t="s">
        <v>1176</v>
      </c>
      <c r="B435" s="76" t="s">
        <v>1012</v>
      </c>
      <c r="C435" s="79">
        <v>-4.6191023063593017E-2</v>
      </c>
      <c r="D435" s="79">
        <v>0.13544461152755058</v>
      </c>
      <c r="E435" s="79">
        <v>-9.8513280791254529E-2</v>
      </c>
      <c r="F435" s="79">
        <v>5.4359187719103114E-3</v>
      </c>
      <c r="G435" s="79">
        <v>3.7644074526073726E-2</v>
      </c>
      <c r="H435" s="79">
        <v>-1.4102096780280118E-2</v>
      </c>
      <c r="I435" s="79">
        <v>-0.12659822948780236</v>
      </c>
      <c r="J435" s="79">
        <v>0.14273692430603951</v>
      </c>
      <c r="K435" s="79">
        <v>-6.7742875235428648E-3</v>
      </c>
      <c r="L435" s="79">
        <v>-3.9895550769470253E-2</v>
      </c>
      <c r="M435" s="79">
        <v>-1.2928122809470354E-2</v>
      </c>
      <c r="N435" s="79">
        <v>2.9888621425738511E-2</v>
      </c>
      <c r="O435" s="79">
        <v>-6.3556831216495677E-2</v>
      </c>
      <c r="P435" s="79">
        <v>-4.1480422745738793E-2</v>
      </c>
      <c r="Q435" s="79">
        <v>6.1098194931891704E-2</v>
      </c>
      <c r="R435" s="79">
        <v>3.7375639343987348E-2</v>
      </c>
      <c r="S435" s="79">
        <v>3.69863306340531E-2</v>
      </c>
      <c r="T435" s="79">
        <v>-3.3481836349416538E-2</v>
      </c>
      <c r="U435" s="79">
        <v>-1.2095396722766015E-3</v>
      </c>
      <c r="V435" s="79">
        <v>3.4999089720936266E-2</v>
      </c>
      <c r="W435" s="79">
        <v>0.10196400077853179</v>
      </c>
      <c r="X435" s="79">
        <v>-1.9685524905283559E-2</v>
      </c>
      <c r="Y435" s="79">
        <v>-6.0027775114364558E-2</v>
      </c>
      <c r="Z435" s="79">
        <v>-2.2041958523350343E-2</v>
      </c>
      <c r="AA435" s="79">
        <v>7.6870351427521647E-2</v>
      </c>
      <c r="AB435" s="79">
        <v>5.3056941150150028E-2</v>
      </c>
      <c r="AC435" s="79">
        <v>-5.7837217779404711E-2</v>
      </c>
      <c r="AD435" s="79">
        <v>-5.8160768130931226E-2</v>
      </c>
      <c r="AE435" s="79">
        <v>-7.5702349563852592E-2</v>
      </c>
      <c r="AF435" s="79">
        <v>-3.0976903161549805E-2</v>
      </c>
      <c r="AG435" s="79">
        <v>-2.6223731942263715E-2</v>
      </c>
      <c r="AH435" s="79">
        <v>5.0836794269674915E-3</v>
      </c>
      <c r="AI435" s="79">
        <v>6.7569820410112447E-2</v>
      </c>
      <c r="AJ435" s="79">
        <v>-2.585261472300017E-2</v>
      </c>
      <c r="AK435" s="79">
        <v>1.9448426121549643E-2</v>
      </c>
      <c r="AL435" s="79">
        <v>5.9053079838302436E-2</v>
      </c>
      <c r="AM435" s="79">
        <v>8.7778184110580457E-2</v>
      </c>
      <c r="AN435" s="79">
        <v>0.12655657173304519</v>
      </c>
      <c r="AO435" s="79">
        <v>0.16927540236135735</v>
      </c>
      <c r="AP435" s="79">
        <v>-0.11445384452042827</v>
      </c>
      <c r="AQ435" s="79">
        <v>-0.11701738192162903</v>
      </c>
      <c r="AR435" s="79">
        <v>-3.5377381315203631E-3</v>
      </c>
      <c r="AS435" s="79">
        <v>-8.7085035979209708E-3</v>
      </c>
      <c r="AT435" s="79">
        <v>1.288597380676872E-2</v>
      </c>
      <c r="AU435" s="79">
        <v>2.5246926228913683E-2</v>
      </c>
      <c r="AV435" s="79">
        <v>-2.7553797191215999E-2</v>
      </c>
      <c r="AW435" s="79">
        <v>-4.5242710790130085E-2</v>
      </c>
      <c r="AX435" s="79">
        <v>-4.9647290351154609E-2</v>
      </c>
      <c r="AY435" s="79">
        <v>0.11282822253724342</v>
      </c>
      <c r="AZ435" s="79">
        <v>3.8486267098621942E-2</v>
      </c>
      <c r="BA435" s="79">
        <v>-8.2629774316626506E-2</v>
      </c>
      <c r="BB435" s="79">
        <v>-8.1040181224496747E-3</v>
      </c>
      <c r="BC435" s="79">
        <v>7.9287133664549692E-3</v>
      </c>
      <c r="BD435" s="79">
        <v>2.3103256340907041E-2</v>
      </c>
      <c r="BE435" s="79">
        <v>-8.3195478122562432E-3</v>
      </c>
      <c r="BF435" s="79">
        <v>1.8034933942342467E-2</v>
      </c>
      <c r="BG435" s="79">
        <v>3.3847669349807333E-2</v>
      </c>
      <c r="BH435" s="79">
        <v>-1.2155145917399352E-2</v>
      </c>
      <c r="BI435" s="79">
        <v>-9.356247247783089E-3</v>
      </c>
      <c r="BJ435" s="79">
        <v>4.8967490034304206E-3</v>
      </c>
      <c r="BK435" s="79">
        <v>-5.8515805125397058E-2</v>
      </c>
      <c r="BL435" s="79">
        <v>-3.7105059085734554E-2</v>
      </c>
      <c r="BM435" s="79">
        <v>6.2069929812677178E-2</v>
      </c>
      <c r="BN435" s="79">
        <v>1.0919834420976514E-2</v>
      </c>
      <c r="BO435" s="79">
        <v>-5.1235338693435863E-3</v>
      </c>
      <c r="BP435" s="79">
        <v>-1.7808439011623635E-2</v>
      </c>
      <c r="BQ435" s="79">
        <v>-1.306430185207714E-2</v>
      </c>
      <c r="BR435" s="79">
        <v>2.7080142397249738E-2</v>
      </c>
      <c r="BS435" s="79">
        <v>6.8179789853441752E-2</v>
      </c>
      <c r="BT435" s="79">
        <v>3.4391513229246324E-3</v>
      </c>
      <c r="BU435" s="79">
        <v>1.9970129678149187E-4</v>
      </c>
      <c r="BV435" s="79">
        <v>-7.9995233121119887E-3</v>
      </c>
      <c r="BW435" s="79">
        <v>5.0330066677847028E-2</v>
      </c>
      <c r="BX435" s="79">
        <v>6.6137644181632274E-2</v>
      </c>
      <c r="BY435" s="79">
        <v>-2.487535756208907E-2</v>
      </c>
      <c r="BZ435" s="79">
        <v>-3.462105016707847E-3</v>
      </c>
      <c r="CA435" s="79">
        <v>-3.3541570486238501E-3</v>
      </c>
      <c r="CB435" s="79">
        <v>3.4064954708484291E-3</v>
      </c>
      <c r="CC435" s="79">
        <v>9.0390441622377637E-2</v>
      </c>
      <c r="CD435" s="79">
        <v>6.6847250919551598E-2</v>
      </c>
      <c r="CE435" s="79">
        <v>-6.153524122837839E-2</v>
      </c>
      <c r="CF435" s="79">
        <v>5.481418804025931E-2</v>
      </c>
      <c r="CG435" s="79">
        <v>4.211507966593684E-2</v>
      </c>
      <c r="CH435" s="79">
        <v>-4.3110029992815318E-4</v>
      </c>
      <c r="CI435" s="79">
        <v>3.4653312196599749E-2</v>
      </c>
      <c r="CJ435" s="79">
        <v>2.6724111373169716E-2</v>
      </c>
      <c r="CK435" s="79">
        <v>1.342231333612149E-2</v>
      </c>
      <c r="CL435" s="79">
        <v>6.3266441151676067E-2</v>
      </c>
      <c r="CM435" s="79">
        <v>2.1704147897349143E-2</v>
      </c>
      <c r="CN435" s="79">
        <v>-4.5743661769280825E-2</v>
      </c>
      <c r="CO435" s="79">
        <v>3.4339976904774944E-2</v>
      </c>
      <c r="CP435" s="79">
        <v>4.4107132943475624E-2</v>
      </c>
      <c r="CQ435" s="79">
        <v>2.0819896426416917E-2</v>
      </c>
      <c r="CR435" s="79">
        <v>0.27665478861779785</v>
      </c>
      <c r="CS435" s="79">
        <v>-5.0031777869305336E-2</v>
      </c>
      <c r="CT435" s="79">
        <v>-0.27730523944488356</v>
      </c>
      <c r="CU435" s="79">
        <v>-0.1694061130738915</v>
      </c>
      <c r="CV435" s="79">
        <v>-6.1890144094813145E-2</v>
      </c>
      <c r="CW435" s="79">
        <v>6.4214629151983213E-2</v>
      </c>
      <c r="CX435" s="79">
        <v>0.50873251646727624</v>
      </c>
      <c r="CY435" s="79">
        <v>0.69424217580509651</v>
      </c>
      <c r="CZ435" s="79">
        <v>0.24271530659022458</v>
      </c>
      <c r="DA435" s="79">
        <v>-5.7976936026530625E-2</v>
      </c>
      <c r="DB435" s="79">
        <v>7.3565103285817474E-2</v>
      </c>
      <c r="DC435" s="79">
        <v>9.3441896445456085E-2</v>
      </c>
      <c r="DD435" s="79">
        <v>-5.368700752041327E-2</v>
      </c>
      <c r="DE435" s="79">
        <v>-3.3462565922162693E-2</v>
      </c>
      <c r="DF435" s="79">
        <v>1.0367547000680433E-2</v>
      </c>
      <c r="DG435" s="79">
        <v>-0.18583201864515336</v>
      </c>
      <c r="DH435" s="79">
        <v>0.38839230223984927</v>
      </c>
      <c r="DI435" s="79">
        <v>0.21688901859523804</v>
      </c>
      <c r="DJ435" s="79">
        <v>-0.13605917155546418</v>
      </c>
      <c r="DK435" s="79">
        <v>-0.17074053046514723</v>
      </c>
      <c r="DL435" s="79">
        <v>-0.16147339518379916</v>
      </c>
      <c r="DM435" s="79">
        <v>7.5332485453652523E-2</v>
      </c>
      <c r="DN435" s="79">
        <v>-8.835601723338013E-2</v>
      </c>
      <c r="DO435" s="79">
        <v>-7.7835774178822745E-2</v>
      </c>
      <c r="DP435" s="79">
        <v>0.15666205669493932</v>
      </c>
      <c r="DQ435" s="79">
        <v>8.3239445305839987E-2</v>
      </c>
      <c r="DR435" s="79">
        <v>-0.15589108348031905</v>
      </c>
      <c r="DS435" s="79">
        <v>0.43630838544626727</v>
      </c>
      <c r="DT435" s="79">
        <v>0.22121478200512598</v>
      </c>
      <c r="DU435" s="79">
        <v>9.0919744932522084E-2</v>
      </c>
      <c r="DV435" s="79">
        <v>-0.21319511840187588</v>
      </c>
      <c r="DW435" s="79">
        <v>0.79407268155647426</v>
      </c>
      <c r="DX435" s="79">
        <v>0.8007877617917909</v>
      </c>
      <c r="DY435" s="79">
        <v>-3.8779462685994061E-2</v>
      </c>
      <c r="DZ435" s="79">
        <v>-1.0157622243908803E-2</v>
      </c>
      <c r="EA435" s="79">
        <v>-5.0001716393434448E-3</v>
      </c>
      <c r="EB435" s="79">
        <v>-9.083019737209418E-3</v>
      </c>
      <c r="EC435" s="79">
        <v>2.4084786003394074E-2</v>
      </c>
      <c r="ED435" s="79">
        <v>-3.8192454497124363E-2</v>
      </c>
      <c r="EE435" s="79">
        <v>4.828449640023029E-2</v>
      </c>
      <c r="EF435" s="79">
        <v>-5.7696583103001395E-2</v>
      </c>
      <c r="EG435" s="79">
        <v>7.5678973485780884E-2</v>
      </c>
      <c r="EH435" s="79">
        <v>8.4064401287882715E-2</v>
      </c>
      <c r="EI435" s="79">
        <v>9.9172176699602044E-2</v>
      </c>
      <c r="EJ435" s="79">
        <v>0.50879994075750012</v>
      </c>
      <c r="EK435" s="79">
        <v>-7.706289691652355E-3</v>
      </c>
      <c r="EL435" s="79">
        <v>-7.4818252724812198E-2</v>
      </c>
      <c r="EM435" s="79">
        <v>-7.5733145745332991E-2</v>
      </c>
      <c r="EN435" s="79">
        <v>-7.6171100267018274E-2</v>
      </c>
      <c r="EO435" s="78">
        <v>1</v>
      </c>
      <c r="EP435" s="79">
        <v>3.3303205598193483E-2</v>
      </c>
      <c r="EQ435" s="79">
        <v>1.9444802265738598E-2</v>
      </c>
      <c r="ER435" s="79">
        <v>2.9495073679218616E-2</v>
      </c>
      <c r="ES435" s="79">
        <v>2.1546148422804605E-2</v>
      </c>
      <c r="ET435" s="79">
        <v>3.1651023518150169E-2</v>
      </c>
      <c r="EU435" s="79">
        <v>8.3767201316448853E-2</v>
      </c>
      <c r="EV435" s="79">
        <v>0.10272829607914291</v>
      </c>
      <c r="EW435" s="79">
        <v>-4.2855996660427715E-3</v>
      </c>
      <c r="EX435" s="79">
        <v>-4.2079763235271135E-3</v>
      </c>
      <c r="EY435" s="79">
        <v>3.3288447776265363E-2</v>
      </c>
      <c r="EZ435" s="79">
        <v>4.1054142316798964E-2</v>
      </c>
      <c r="FA435" s="79">
        <v>-6.174020687864659E-3</v>
      </c>
      <c r="FB435" s="79">
        <v>-2.227871719403263E-2</v>
      </c>
      <c r="FC435" s="79">
        <v>8.4387873069542724E-3</v>
      </c>
      <c r="FD435" s="79">
        <v>1.6696402594395796E-2</v>
      </c>
      <c r="FE435" s="79">
        <v>7.5450073164848828E-3</v>
      </c>
      <c r="FF435" s="79">
        <v>1.6767057238662161E-2</v>
      </c>
      <c r="FG435" s="79">
        <v>2.1399892933434556E-2</v>
      </c>
      <c r="FH435" s="79">
        <v>4.6881672782172088E-3</v>
      </c>
      <c r="FI435" s="79">
        <v>0.15758554327205218</v>
      </c>
      <c r="FJ435" s="79">
        <v>0.11933790651543716</v>
      </c>
      <c r="FK435" s="79">
        <v>7.7186746491728103E-2</v>
      </c>
      <c r="FL435" s="79">
        <v>4.8441411804678577E-2</v>
      </c>
      <c r="FM435" s="79">
        <v>5.6011938155219827E-2</v>
      </c>
      <c r="FN435" s="79">
        <v>1.7657275684317058E-2</v>
      </c>
      <c r="FO435" s="79">
        <v>-1.6351639570863451E-2</v>
      </c>
      <c r="FP435" s="79">
        <v>1.2903268602516067E-2</v>
      </c>
      <c r="FQ435" s="79">
        <v>-5.5013199611787376E-2</v>
      </c>
      <c r="FR435" s="79">
        <v>-5.9612274318355772E-2</v>
      </c>
      <c r="FS435" s="79">
        <v>-5.5369346154208701E-2</v>
      </c>
      <c r="FT435" s="79">
        <v>-5.4476752196958952E-2</v>
      </c>
      <c r="FU435" s="75"/>
    </row>
    <row r="436" spans="1:177">
      <c r="A436" s="150"/>
      <c r="B436" s="76" t="s">
        <v>1011</v>
      </c>
      <c r="C436" s="79">
        <v>0.24031970755367338</v>
      </c>
      <c r="D436" s="79">
        <v>5.459344154430094E-4</v>
      </c>
      <c r="E436" s="79">
        <v>1.21072643349283E-2</v>
      </c>
      <c r="F436" s="79">
        <v>0.89015367607799545</v>
      </c>
      <c r="G436" s="79">
        <v>0.33869310981134737</v>
      </c>
      <c r="H436" s="79">
        <v>0.72011470186898952</v>
      </c>
      <c r="I436" s="79">
        <v>1.2403070550712856E-3</v>
      </c>
      <c r="J436" s="79">
        <v>2.6723171264982488E-4</v>
      </c>
      <c r="K436" s="79">
        <v>0.86366252324357606</v>
      </c>
      <c r="L436" s="79">
        <v>0.31057423250869487</v>
      </c>
      <c r="M436" s="79">
        <v>0.74255283743388723</v>
      </c>
      <c r="N436" s="79">
        <v>0.44752911124359951</v>
      </c>
      <c r="O436" s="79">
        <v>0.1060070866856557</v>
      </c>
      <c r="P436" s="79">
        <v>0.29172989070326716</v>
      </c>
      <c r="Q436" s="79">
        <v>0.12024285337063653</v>
      </c>
      <c r="R436" s="79">
        <v>0.34215116318443606</v>
      </c>
      <c r="S436" s="79">
        <v>0.34720622089749265</v>
      </c>
      <c r="T436" s="79">
        <v>0.3948241196438752</v>
      </c>
      <c r="U436" s="79">
        <v>0.97548453271293301</v>
      </c>
      <c r="V436" s="79">
        <v>0.37374315261690294</v>
      </c>
      <c r="W436" s="79">
        <v>9.3948678473123187E-3</v>
      </c>
      <c r="X436" s="79">
        <v>0.61693945845201803</v>
      </c>
      <c r="Y436" s="79">
        <v>0.12688933279848369</v>
      </c>
      <c r="Z436" s="79">
        <v>0.57542392830138567</v>
      </c>
      <c r="AA436" s="79">
        <v>5.0475001925192178E-2</v>
      </c>
      <c r="AB436" s="79">
        <v>0.17735244604279637</v>
      </c>
      <c r="AC436" s="79">
        <v>0.14137662933340753</v>
      </c>
      <c r="AD436" s="79">
        <v>0.13916035435271684</v>
      </c>
      <c r="AE436" s="79">
        <v>5.4090501062085156E-2</v>
      </c>
      <c r="AF436" s="79">
        <v>0.43115913189425525</v>
      </c>
      <c r="AG436" s="79">
        <v>0.50517272702112914</v>
      </c>
      <c r="AH436" s="79">
        <v>0.89723078404582735</v>
      </c>
      <c r="AI436" s="79">
        <v>8.5670743577380609E-2</v>
      </c>
      <c r="AJ436" s="79">
        <v>0.51121993286009881</v>
      </c>
      <c r="AK436" s="79">
        <v>0.62118825262827637</v>
      </c>
      <c r="AL436" s="79">
        <v>0.13318640989489819</v>
      </c>
      <c r="AM436" s="79">
        <v>2.5452292885041593E-2</v>
      </c>
      <c r="AN436" s="79">
        <v>1.2449618694827078E-3</v>
      </c>
      <c r="AO436" s="79">
        <v>1.4774162876477284E-5</v>
      </c>
      <c r="AP436" s="79">
        <v>3.5286486211572789E-3</v>
      </c>
      <c r="AQ436" s="79">
        <v>2.8517696585836959E-3</v>
      </c>
      <c r="AR436" s="79">
        <v>0.92838057356965453</v>
      </c>
      <c r="AS436" s="79">
        <v>0.82489116312863697</v>
      </c>
      <c r="AT436" s="79">
        <v>0.74336263583094175</v>
      </c>
      <c r="AU436" s="79">
        <v>0.52116979758533866</v>
      </c>
      <c r="AV436" s="79">
        <v>0.4838124722673165</v>
      </c>
      <c r="AW436" s="79">
        <v>0.25012050506198136</v>
      </c>
      <c r="AX436" s="79">
        <v>0.20689408947211185</v>
      </c>
      <c r="AY436" s="79">
        <v>4.0303044156529662E-3</v>
      </c>
      <c r="AZ436" s="79">
        <v>0.32798960815625966</v>
      </c>
      <c r="BA436" s="79">
        <v>3.5470425089014886E-2</v>
      </c>
      <c r="BB436" s="79">
        <v>0.83686925614987517</v>
      </c>
      <c r="BC436" s="79">
        <v>0.84035018158322949</v>
      </c>
      <c r="BD436" s="79">
        <v>0.55716625431012357</v>
      </c>
      <c r="BE436" s="79">
        <v>0.83259397732545759</v>
      </c>
      <c r="BF436" s="79">
        <v>0.64677618077913435</v>
      </c>
      <c r="BG436" s="79">
        <v>0.38967663833072708</v>
      </c>
      <c r="BH436" s="79">
        <v>0.75744818117738033</v>
      </c>
      <c r="BI436" s="79">
        <v>0.81210096108066043</v>
      </c>
      <c r="BJ436" s="79">
        <v>0.90098989718135847</v>
      </c>
      <c r="BK436" s="79">
        <v>0.13675921691954887</v>
      </c>
      <c r="BL436" s="79">
        <v>0.34565956665387021</v>
      </c>
      <c r="BM436" s="79">
        <v>0.11444754869573058</v>
      </c>
      <c r="BN436" s="79">
        <v>0.78143829099835427</v>
      </c>
      <c r="BO436" s="79">
        <v>0.8964296181328224</v>
      </c>
      <c r="BP436" s="79">
        <v>0.6509164003271366</v>
      </c>
      <c r="BQ436" s="79">
        <v>0.73993840952227385</v>
      </c>
      <c r="BR436" s="79">
        <v>0.49136264350165504</v>
      </c>
      <c r="BS436" s="79">
        <v>8.2875227887989109E-2</v>
      </c>
      <c r="BT436" s="79">
        <v>0.93037127053068058</v>
      </c>
      <c r="BU436" s="79">
        <v>0.9959517504530766</v>
      </c>
      <c r="BV436" s="79">
        <v>0.83894377031409695</v>
      </c>
      <c r="BW436" s="79">
        <v>0.20070988382949551</v>
      </c>
      <c r="BX436" s="79">
        <v>9.2533719402216524E-2</v>
      </c>
      <c r="BY436" s="79">
        <v>0.52732254350345031</v>
      </c>
      <c r="BZ436" s="79">
        <v>0.92990774278819111</v>
      </c>
      <c r="CA436" s="79">
        <v>0.93208785201693456</v>
      </c>
      <c r="CB436" s="79">
        <v>0.93103076459144662</v>
      </c>
      <c r="CC436" s="79">
        <v>2.1378360766463839E-2</v>
      </c>
      <c r="CD436" s="79">
        <v>8.9080162612838021E-2</v>
      </c>
      <c r="CE436" s="79">
        <v>0.11760861324611174</v>
      </c>
      <c r="CF436" s="79">
        <v>0.16340962702198586</v>
      </c>
      <c r="CG436" s="79">
        <v>0.2844033072005151</v>
      </c>
      <c r="CH436" s="79">
        <v>0.99126107701751853</v>
      </c>
      <c r="CI436" s="79">
        <v>0.37848526015660955</v>
      </c>
      <c r="CJ436" s="79">
        <v>0.49707915384931323</v>
      </c>
      <c r="CK436" s="79">
        <v>0.73307949532325389</v>
      </c>
      <c r="CL436" s="79">
        <v>0.10761560134553978</v>
      </c>
      <c r="CM436" s="79">
        <v>0.58129394800620326</v>
      </c>
      <c r="CN436" s="79">
        <v>0.2449090183326289</v>
      </c>
      <c r="CO436" s="79">
        <v>0.38281421097753343</v>
      </c>
      <c r="CP436" s="79">
        <v>0.26221883516102806</v>
      </c>
      <c r="CQ436" s="79">
        <v>0.59679010583379344</v>
      </c>
      <c r="CR436" s="79">
        <v>7.5394857742083193E-13</v>
      </c>
      <c r="CS436" s="79">
        <v>0.20339485753508957</v>
      </c>
      <c r="CT436" s="79">
        <v>6.6315401520886257E-13</v>
      </c>
      <c r="CU436" s="79">
        <v>1.4548007160823926E-5</v>
      </c>
      <c r="CV436" s="79">
        <v>0.11550290666852746</v>
      </c>
      <c r="CW436" s="79">
        <v>0.1024337948234148</v>
      </c>
      <c r="CX436" s="79">
        <v>5.966845075467901E-44</v>
      </c>
      <c r="CY436" s="79">
        <v>2.4573571894880318E-94</v>
      </c>
      <c r="CZ436" s="79">
        <v>3.8388259739209244E-10</v>
      </c>
      <c r="DA436" s="79">
        <v>0.1404162814431191</v>
      </c>
      <c r="DB436" s="79">
        <v>6.1264357428271819E-2</v>
      </c>
      <c r="DC436" s="79">
        <v>1.7347559726699002E-2</v>
      </c>
      <c r="DD436" s="79">
        <v>0.17225493433520983</v>
      </c>
      <c r="DE436" s="79">
        <v>0.39509639823880693</v>
      </c>
      <c r="DF436" s="79">
        <v>0.79223289394008012</v>
      </c>
      <c r="DG436" s="79">
        <v>1.9080666870722455E-6</v>
      </c>
      <c r="DH436" s="79">
        <v>9.2446606651910598E-25</v>
      </c>
      <c r="DI436" s="79">
        <v>2.4477038179510707E-8</v>
      </c>
      <c r="DJ436" s="79">
        <v>5.1471994246695058E-4</v>
      </c>
      <c r="DK436" s="79">
        <v>1.2420017159086543E-5</v>
      </c>
      <c r="DL436" s="79">
        <v>3.6333924017701918E-5</v>
      </c>
      <c r="DM436" s="79">
        <v>5.5279400517153097E-2</v>
      </c>
      <c r="DN436" s="79">
        <v>2.4497556112599683E-2</v>
      </c>
      <c r="DO436" s="79">
        <v>4.7641166098531959E-2</v>
      </c>
      <c r="DP436" s="79">
        <v>6.2012108193418961E-5</v>
      </c>
      <c r="DQ436" s="79">
        <v>3.4131316451003646E-2</v>
      </c>
      <c r="DR436" s="79">
        <v>6.7461467147188225E-5</v>
      </c>
      <c r="DS436" s="79">
        <v>1.7040848254320549E-31</v>
      </c>
      <c r="DT436" s="79">
        <v>1.2630491985010195E-8</v>
      </c>
      <c r="DU436" s="79">
        <v>2.0625730340723094E-2</v>
      </c>
      <c r="DV436" s="79">
        <v>4.2603815380341609E-8</v>
      </c>
      <c r="DW436" s="79">
        <v>8.2479276838252084E-142</v>
      </c>
      <c r="DX436" s="79">
        <v>6.1127179245768899E-146</v>
      </c>
      <c r="DY436" s="79">
        <v>0.32431530858796531</v>
      </c>
      <c r="DZ436" s="79">
        <v>0.80135026720221902</v>
      </c>
      <c r="EA436" s="79">
        <v>0.90032179275649538</v>
      </c>
      <c r="EB436" s="79">
        <v>0.82029075510886029</v>
      </c>
      <c r="EC436" s="79">
        <v>0.54116332285132229</v>
      </c>
      <c r="ED436" s="79">
        <v>0.33244875659044915</v>
      </c>
      <c r="EE436" s="79">
        <v>0.23030409715227906</v>
      </c>
      <c r="EF436" s="79">
        <v>0.14265782388254203</v>
      </c>
      <c r="EG436" s="79">
        <v>5.416500615052653E-2</v>
      </c>
      <c r="EH436" s="79">
        <v>3.2792937906447488E-2</v>
      </c>
      <c r="EI436" s="79">
        <v>1.334324099173676E-2</v>
      </c>
      <c r="EJ436" s="79">
        <v>5.7903244274200037E-44</v>
      </c>
      <c r="EK436" s="79">
        <v>0.84512776070269746</v>
      </c>
      <c r="EL436" s="79">
        <v>5.6968397401731492E-2</v>
      </c>
      <c r="EM436" s="79">
        <v>5.3992476624811332E-2</v>
      </c>
      <c r="EN436" s="79">
        <v>5.2982007979327006E-2</v>
      </c>
      <c r="EO436" s="77"/>
      <c r="EP436" s="79">
        <v>0.3973523937957476</v>
      </c>
      <c r="EQ436" s="79">
        <v>0.62125329025483245</v>
      </c>
      <c r="ER436" s="79">
        <v>0.45353454352721934</v>
      </c>
      <c r="ES436" s="79">
        <v>0.58404900959245343</v>
      </c>
      <c r="ET436" s="79">
        <v>0.42119518102920384</v>
      </c>
      <c r="EU436" s="79">
        <v>3.3007175675506026E-2</v>
      </c>
      <c r="EV436" s="79">
        <v>8.872895923249342E-3</v>
      </c>
      <c r="EW436" s="79">
        <v>0.91329495163528551</v>
      </c>
      <c r="EX436" s="79">
        <v>0.91485938980389059</v>
      </c>
      <c r="EY436" s="79">
        <v>0.39756170528810386</v>
      </c>
      <c r="EZ436" s="79">
        <v>0.29672137945438604</v>
      </c>
      <c r="FA436" s="79">
        <v>0.87535285141656438</v>
      </c>
      <c r="FB436" s="79">
        <v>0.5713265814116808</v>
      </c>
      <c r="FC436" s="79">
        <v>0.83023083735180825</v>
      </c>
      <c r="FD436" s="79">
        <v>0.67139808822005809</v>
      </c>
      <c r="FE436" s="79">
        <v>0.84797999897102061</v>
      </c>
      <c r="FF436" s="79">
        <v>0.67008928508343135</v>
      </c>
      <c r="FG436" s="79">
        <v>0.58660468189293402</v>
      </c>
      <c r="FH436" s="79">
        <v>0.90518702414659913</v>
      </c>
      <c r="FI436" s="79">
        <v>5.6031862703625381E-5</v>
      </c>
      <c r="FJ436" s="79">
        <v>2.343394576200209E-3</v>
      </c>
      <c r="FK436" s="79">
        <v>4.9531143497618293E-2</v>
      </c>
      <c r="FL436" s="79">
        <v>0.21815115578667854</v>
      </c>
      <c r="FM436" s="79">
        <v>0.15438960050005374</v>
      </c>
      <c r="FN436" s="79">
        <v>0.65368559442609087</v>
      </c>
      <c r="FO436" s="79">
        <v>0.67779866972453862</v>
      </c>
      <c r="FP436" s="79">
        <v>0.74360711565850002</v>
      </c>
      <c r="FQ436" s="79">
        <v>0.16286245566539617</v>
      </c>
      <c r="FR436" s="79">
        <v>0.13073874752273557</v>
      </c>
      <c r="FS436" s="79">
        <v>0.15918074446850047</v>
      </c>
      <c r="FT436" s="79">
        <v>0.16602099139001814</v>
      </c>
      <c r="FU436" s="75"/>
    </row>
    <row r="437" spans="1:177">
      <c r="A437" s="150"/>
      <c r="B437" s="76" t="s">
        <v>1010</v>
      </c>
      <c r="C437" s="78">
        <v>648</v>
      </c>
      <c r="D437" s="78">
        <v>648</v>
      </c>
      <c r="E437" s="78">
        <v>648</v>
      </c>
      <c r="F437" s="78">
        <v>648</v>
      </c>
      <c r="G437" s="78">
        <v>648</v>
      </c>
      <c r="H437" s="78">
        <v>648</v>
      </c>
      <c r="I437" s="78">
        <v>648</v>
      </c>
      <c r="J437" s="78">
        <v>648</v>
      </c>
      <c r="K437" s="78">
        <v>645</v>
      </c>
      <c r="L437" s="78">
        <v>648</v>
      </c>
      <c r="M437" s="78">
        <v>648</v>
      </c>
      <c r="N437" s="78">
        <v>648</v>
      </c>
      <c r="O437" s="78">
        <v>648</v>
      </c>
      <c r="P437" s="78">
        <v>648</v>
      </c>
      <c r="Q437" s="78">
        <v>648</v>
      </c>
      <c r="R437" s="78">
        <v>648</v>
      </c>
      <c r="S437" s="78">
        <v>648</v>
      </c>
      <c r="T437" s="78">
        <v>648</v>
      </c>
      <c r="U437" s="78">
        <v>648</v>
      </c>
      <c r="V437" s="78">
        <v>648</v>
      </c>
      <c r="W437" s="78">
        <v>648</v>
      </c>
      <c r="X437" s="78">
        <v>648</v>
      </c>
      <c r="Y437" s="78">
        <v>648</v>
      </c>
      <c r="Z437" s="78">
        <v>648</v>
      </c>
      <c r="AA437" s="78">
        <v>648</v>
      </c>
      <c r="AB437" s="78">
        <v>648</v>
      </c>
      <c r="AC437" s="78">
        <v>648</v>
      </c>
      <c r="AD437" s="78">
        <v>648</v>
      </c>
      <c r="AE437" s="78">
        <v>648</v>
      </c>
      <c r="AF437" s="78">
        <v>648</v>
      </c>
      <c r="AG437" s="78">
        <v>648</v>
      </c>
      <c r="AH437" s="78">
        <v>648</v>
      </c>
      <c r="AI437" s="78">
        <v>648</v>
      </c>
      <c r="AJ437" s="78">
        <v>648</v>
      </c>
      <c r="AK437" s="78">
        <v>648</v>
      </c>
      <c r="AL437" s="78">
        <v>648</v>
      </c>
      <c r="AM437" s="78">
        <v>648</v>
      </c>
      <c r="AN437" s="78">
        <v>648</v>
      </c>
      <c r="AO437" s="78">
        <v>648</v>
      </c>
      <c r="AP437" s="78">
        <v>648</v>
      </c>
      <c r="AQ437" s="78">
        <v>648</v>
      </c>
      <c r="AR437" s="78">
        <v>648</v>
      </c>
      <c r="AS437" s="78">
        <v>648</v>
      </c>
      <c r="AT437" s="78">
        <v>648</v>
      </c>
      <c r="AU437" s="78">
        <v>648</v>
      </c>
      <c r="AV437" s="78">
        <v>648</v>
      </c>
      <c r="AW437" s="78">
        <v>648</v>
      </c>
      <c r="AX437" s="78">
        <v>648</v>
      </c>
      <c r="AY437" s="78">
        <v>648</v>
      </c>
      <c r="AZ437" s="78">
        <v>648</v>
      </c>
      <c r="BA437" s="78">
        <v>648</v>
      </c>
      <c r="BB437" s="78">
        <v>648</v>
      </c>
      <c r="BC437" s="78">
        <v>648</v>
      </c>
      <c r="BD437" s="78">
        <v>648</v>
      </c>
      <c r="BE437" s="78">
        <v>648</v>
      </c>
      <c r="BF437" s="78">
        <v>648</v>
      </c>
      <c r="BG437" s="78">
        <v>648</v>
      </c>
      <c r="BH437" s="78">
        <v>648</v>
      </c>
      <c r="BI437" s="78">
        <v>648</v>
      </c>
      <c r="BJ437" s="78">
        <v>648</v>
      </c>
      <c r="BK437" s="78">
        <v>648</v>
      </c>
      <c r="BL437" s="78">
        <v>648</v>
      </c>
      <c r="BM437" s="78">
        <v>648</v>
      </c>
      <c r="BN437" s="78">
        <v>648</v>
      </c>
      <c r="BO437" s="78">
        <v>648</v>
      </c>
      <c r="BP437" s="78">
        <v>648</v>
      </c>
      <c r="BQ437" s="78">
        <v>648</v>
      </c>
      <c r="BR437" s="78">
        <v>648</v>
      </c>
      <c r="BS437" s="78">
        <v>648</v>
      </c>
      <c r="BT437" s="78">
        <v>648</v>
      </c>
      <c r="BU437" s="78">
        <v>648</v>
      </c>
      <c r="BV437" s="78">
        <v>648</v>
      </c>
      <c r="BW437" s="78">
        <v>648</v>
      </c>
      <c r="BX437" s="78">
        <v>648</v>
      </c>
      <c r="BY437" s="78">
        <v>648</v>
      </c>
      <c r="BZ437" s="78">
        <v>648</v>
      </c>
      <c r="CA437" s="78">
        <v>648</v>
      </c>
      <c r="CB437" s="78">
        <v>648</v>
      </c>
      <c r="CC437" s="78">
        <v>648</v>
      </c>
      <c r="CD437" s="78">
        <v>648</v>
      </c>
      <c r="CE437" s="78">
        <v>648</v>
      </c>
      <c r="CF437" s="78">
        <v>648</v>
      </c>
      <c r="CG437" s="78">
        <v>648</v>
      </c>
      <c r="CH437" s="78">
        <v>648</v>
      </c>
      <c r="CI437" s="78">
        <v>648</v>
      </c>
      <c r="CJ437" s="78">
        <v>648</v>
      </c>
      <c r="CK437" s="78">
        <v>648</v>
      </c>
      <c r="CL437" s="78">
        <v>648</v>
      </c>
      <c r="CM437" s="78">
        <v>648</v>
      </c>
      <c r="CN437" s="78">
        <v>648</v>
      </c>
      <c r="CO437" s="78">
        <v>648</v>
      </c>
      <c r="CP437" s="78">
        <v>648</v>
      </c>
      <c r="CQ437" s="78">
        <v>648</v>
      </c>
      <c r="CR437" s="78">
        <v>648</v>
      </c>
      <c r="CS437" s="78">
        <v>648</v>
      </c>
      <c r="CT437" s="78">
        <v>648</v>
      </c>
      <c r="CU437" s="78">
        <v>648</v>
      </c>
      <c r="CV437" s="78">
        <v>648</v>
      </c>
      <c r="CW437" s="78">
        <v>648</v>
      </c>
      <c r="CX437" s="78">
        <v>648</v>
      </c>
      <c r="CY437" s="78">
        <v>648</v>
      </c>
      <c r="CZ437" s="78">
        <v>648</v>
      </c>
      <c r="DA437" s="78">
        <v>648</v>
      </c>
      <c r="DB437" s="78">
        <v>648</v>
      </c>
      <c r="DC437" s="78">
        <v>648</v>
      </c>
      <c r="DD437" s="78">
        <v>648</v>
      </c>
      <c r="DE437" s="78">
        <v>648</v>
      </c>
      <c r="DF437" s="78">
        <v>648</v>
      </c>
      <c r="DG437" s="78">
        <v>648</v>
      </c>
      <c r="DH437" s="78">
        <v>648</v>
      </c>
      <c r="DI437" s="78">
        <v>648</v>
      </c>
      <c r="DJ437" s="78">
        <v>648</v>
      </c>
      <c r="DK437" s="78">
        <v>648</v>
      </c>
      <c r="DL437" s="78">
        <v>648</v>
      </c>
      <c r="DM437" s="78">
        <v>648</v>
      </c>
      <c r="DN437" s="78">
        <v>648</v>
      </c>
      <c r="DO437" s="78">
        <v>648</v>
      </c>
      <c r="DP437" s="78">
        <v>648</v>
      </c>
      <c r="DQ437" s="78">
        <v>648</v>
      </c>
      <c r="DR437" s="78">
        <v>648</v>
      </c>
      <c r="DS437" s="78">
        <v>648</v>
      </c>
      <c r="DT437" s="78">
        <v>648</v>
      </c>
      <c r="DU437" s="78">
        <v>648</v>
      </c>
      <c r="DV437" s="78">
        <v>648</v>
      </c>
      <c r="DW437" s="78">
        <v>648</v>
      </c>
      <c r="DX437" s="78">
        <v>648</v>
      </c>
      <c r="DY437" s="78">
        <v>648</v>
      </c>
      <c r="DZ437" s="78">
        <v>616</v>
      </c>
      <c r="EA437" s="78">
        <v>630</v>
      </c>
      <c r="EB437" s="78">
        <v>628</v>
      </c>
      <c r="EC437" s="78">
        <v>646</v>
      </c>
      <c r="ED437" s="78">
        <v>646</v>
      </c>
      <c r="EE437" s="78">
        <v>619</v>
      </c>
      <c r="EF437" s="78">
        <v>647</v>
      </c>
      <c r="EG437" s="78">
        <v>648</v>
      </c>
      <c r="EH437" s="78">
        <v>645</v>
      </c>
      <c r="EI437" s="78">
        <v>622</v>
      </c>
      <c r="EJ437" s="78">
        <v>648</v>
      </c>
      <c r="EK437" s="78">
        <v>645</v>
      </c>
      <c r="EL437" s="78">
        <v>648</v>
      </c>
      <c r="EM437" s="78">
        <v>648</v>
      </c>
      <c r="EN437" s="78">
        <v>646</v>
      </c>
      <c r="EO437" s="78">
        <v>648</v>
      </c>
      <c r="EP437" s="78">
        <v>648</v>
      </c>
      <c r="EQ437" s="78">
        <v>648</v>
      </c>
      <c r="ER437" s="78">
        <v>648</v>
      </c>
      <c r="ES437" s="78">
        <v>648</v>
      </c>
      <c r="ET437" s="78">
        <v>648</v>
      </c>
      <c r="EU437" s="78">
        <v>648</v>
      </c>
      <c r="EV437" s="78">
        <v>648</v>
      </c>
      <c r="EW437" s="78">
        <v>648</v>
      </c>
      <c r="EX437" s="78">
        <v>648</v>
      </c>
      <c r="EY437" s="78">
        <v>648</v>
      </c>
      <c r="EZ437" s="78">
        <v>648</v>
      </c>
      <c r="FA437" s="78">
        <v>648</v>
      </c>
      <c r="FB437" s="78">
        <v>648</v>
      </c>
      <c r="FC437" s="78">
        <v>648</v>
      </c>
      <c r="FD437" s="78">
        <v>648</v>
      </c>
      <c r="FE437" s="78">
        <v>648</v>
      </c>
      <c r="FF437" s="78">
        <v>648</v>
      </c>
      <c r="FG437" s="78">
        <v>648</v>
      </c>
      <c r="FH437" s="78">
        <v>648</v>
      </c>
      <c r="FI437" s="78">
        <v>648</v>
      </c>
      <c r="FJ437" s="78">
        <v>648</v>
      </c>
      <c r="FK437" s="78">
        <v>648</v>
      </c>
      <c r="FL437" s="78">
        <v>648</v>
      </c>
      <c r="FM437" s="78">
        <v>648</v>
      </c>
      <c r="FN437" s="78">
        <v>648</v>
      </c>
      <c r="FO437" s="78">
        <v>648</v>
      </c>
      <c r="FP437" s="78">
        <v>645</v>
      </c>
      <c r="FQ437" s="78">
        <v>645</v>
      </c>
      <c r="FR437" s="78">
        <v>644</v>
      </c>
      <c r="FS437" s="78">
        <v>648</v>
      </c>
      <c r="FT437" s="78">
        <v>648</v>
      </c>
      <c r="FU437" s="75"/>
    </row>
    <row r="438" spans="1:177">
      <c r="A438" s="150" t="s">
        <v>4</v>
      </c>
      <c r="B438" s="76" t="s">
        <v>1012</v>
      </c>
      <c r="C438" s="79">
        <v>-0.16939538358191597</v>
      </c>
      <c r="D438" s="79">
        <v>-4.19639721694346E-2</v>
      </c>
      <c r="E438" s="79">
        <v>0.25916381357968388</v>
      </c>
      <c r="F438" s="79">
        <v>-5.6011228107209911E-2</v>
      </c>
      <c r="G438" s="79">
        <v>-8.4075992386174025E-2</v>
      </c>
      <c r="H438" s="79">
        <v>1.4948214144482252E-2</v>
      </c>
      <c r="I438" s="79">
        <v>4.0915190801055221E-3</v>
      </c>
      <c r="J438" s="79">
        <v>-5.0692540235468465E-2</v>
      </c>
      <c r="K438" s="79">
        <v>5.2113898830093097E-2</v>
      </c>
      <c r="L438" s="79">
        <v>2.1654308415478499E-2</v>
      </c>
      <c r="M438" s="79">
        <v>-4.5371462223726573E-2</v>
      </c>
      <c r="N438" s="79">
        <v>-0.10023427095591293</v>
      </c>
      <c r="O438" s="79">
        <v>-6.3840413120365952E-2</v>
      </c>
      <c r="P438" s="79">
        <v>-5.5865226997362051E-2</v>
      </c>
      <c r="Q438" s="79">
        <v>6.0162204622355935E-2</v>
      </c>
      <c r="R438" s="79">
        <v>2.8047733215174276E-2</v>
      </c>
      <c r="S438" s="79">
        <v>3.3001047113552659E-2</v>
      </c>
      <c r="T438" s="79">
        <v>-2.0276273687380299E-2</v>
      </c>
      <c r="U438" s="79">
        <v>8.2720646911271289E-2</v>
      </c>
      <c r="V438" s="79">
        <v>7.668497584204742E-2</v>
      </c>
      <c r="W438" s="79">
        <v>-4.2272721249327794E-2</v>
      </c>
      <c r="X438" s="79">
        <v>8.4952859323745758E-2</v>
      </c>
      <c r="Y438" s="79">
        <v>8.7660998879947105E-2</v>
      </c>
      <c r="Z438" s="79">
        <v>-4.5413007366497511E-2</v>
      </c>
      <c r="AA438" s="79">
        <v>-1.6761104958890174E-2</v>
      </c>
      <c r="AB438" s="79">
        <v>3.3714887303294451E-2</v>
      </c>
      <c r="AC438" s="79">
        <v>5.8048556196714729E-2</v>
      </c>
      <c r="AD438" s="79">
        <v>-0.15122537608326098</v>
      </c>
      <c r="AE438" s="79">
        <v>-0.17678490466233582</v>
      </c>
      <c r="AF438" s="79">
        <v>-4.4914743127496104E-2</v>
      </c>
      <c r="AG438" s="79">
        <v>-2.7461651595691448E-2</v>
      </c>
      <c r="AH438" s="79">
        <v>-1.7068583088150565E-2</v>
      </c>
      <c r="AI438" s="79">
        <v>3.0060380904772019E-2</v>
      </c>
      <c r="AJ438" s="79">
        <v>-1.4081631006987569E-2</v>
      </c>
      <c r="AK438" s="79">
        <v>-1.2286272435706021E-2</v>
      </c>
      <c r="AL438" s="79">
        <v>2.397974592993549E-3</v>
      </c>
      <c r="AM438" s="79">
        <v>1.231312378552521E-2</v>
      </c>
      <c r="AN438" s="79">
        <v>-1.022630479292466E-2</v>
      </c>
      <c r="AO438" s="79">
        <v>-5.2572259371843164E-2</v>
      </c>
      <c r="AP438" s="79">
        <v>-2.9591797559041524E-2</v>
      </c>
      <c r="AQ438" s="79">
        <v>-5.9603352777911199E-2</v>
      </c>
      <c r="AR438" s="79">
        <v>-4.7094055623114257E-2</v>
      </c>
      <c r="AS438" s="79">
        <v>0.11336318544926564</v>
      </c>
      <c r="AT438" s="79">
        <v>-3.0146423417159184E-2</v>
      </c>
      <c r="AU438" s="79">
        <v>-0.15853305002887808</v>
      </c>
      <c r="AV438" s="79">
        <v>5.0848055524539103E-2</v>
      </c>
      <c r="AW438" s="79">
        <v>2.3025765040293723E-2</v>
      </c>
      <c r="AX438" s="79">
        <v>-3.22381173196436E-2</v>
      </c>
      <c r="AY438" s="79">
        <v>-2.0041093038021422E-2</v>
      </c>
      <c r="AZ438" s="79">
        <v>4.7533418393715193E-2</v>
      </c>
      <c r="BA438" s="79">
        <v>9.0746434558959588E-2</v>
      </c>
      <c r="BB438" s="79">
        <v>-2.7490201145615625E-3</v>
      </c>
      <c r="BC438" s="79">
        <v>6.1857412639564052E-3</v>
      </c>
      <c r="BD438" s="79">
        <v>1.3914233065366625E-2</v>
      </c>
      <c r="BE438" s="79">
        <v>-5.7859948698728993E-2</v>
      </c>
      <c r="BF438" s="79">
        <v>-5.9072050985669096E-2</v>
      </c>
      <c r="BG438" s="79">
        <v>2.2574953277290526E-2</v>
      </c>
      <c r="BH438" s="79">
        <v>-3.8052424596028166E-2</v>
      </c>
      <c r="BI438" s="79">
        <v>-2.0111598125233734E-2</v>
      </c>
      <c r="BJ438" s="79">
        <v>4.3699272117619162E-2</v>
      </c>
      <c r="BK438" s="79">
        <v>-9.4481210155728551E-2</v>
      </c>
      <c r="BL438" s="79">
        <v>-0.10796195968632498</v>
      </c>
      <c r="BM438" s="79">
        <v>7.1138022564599807E-2</v>
      </c>
      <c r="BN438" s="79">
        <v>4.604075570290541E-2</v>
      </c>
      <c r="BO438" s="79">
        <v>1.0083376423141376E-2</v>
      </c>
      <c r="BP438" s="79">
        <v>-3.7136083300470885E-2</v>
      </c>
      <c r="BQ438" s="79">
        <v>-4.1661605123174093E-2</v>
      </c>
      <c r="BR438" s="79">
        <v>-5.3620523326141381E-2</v>
      </c>
      <c r="BS438" s="79">
        <v>-1.3823022303504766E-2</v>
      </c>
      <c r="BT438" s="79">
        <v>-1.5067923690558675E-2</v>
      </c>
      <c r="BU438" s="79">
        <v>-7.4470291013753647E-3</v>
      </c>
      <c r="BV438" s="79">
        <v>1.8382495914316024E-2</v>
      </c>
      <c r="BW438" s="79">
        <v>2.3786630277858763E-2</v>
      </c>
      <c r="BX438" s="79">
        <v>6.8828791507764234E-2</v>
      </c>
      <c r="BY438" s="79">
        <v>1.6782744245002187E-2</v>
      </c>
      <c r="BZ438" s="79">
        <v>9.1449187088283534E-2</v>
      </c>
      <c r="CA438" s="79">
        <v>9.9998898004306516E-2</v>
      </c>
      <c r="CB438" s="79">
        <v>-8.6320207370115795E-2</v>
      </c>
      <c r="CC438" s="79">
        <v>4.4836377822035985E-2</v>
      </c>
      <c r="CD438" s="79">
        <v>3.8728291367281023E-2</v>
      </c>
      <c r="CE438" s="79">
        <v>-1.8974204952434567E-2</v>
      </c>
      <c r="CF438" s="79">
        <v>3.8934727789910029E-2</v>
      </c>
      <c r="CG438" s="79">
        <v>2.3668755589679766E-2</v>
      </c>
      <c r="CH438" s="79">
        <v>-9.5806280132863467E-3</v>
      </c>
      <c r="CI438" s="79">
        <v>3.1637886280598236E-2</v>
      </c>
      <c r="CJ438" s="79">
        <v>-6.5494540914700153E-4</v>
      </c>
      <c r="CK438" s="79">
        <v>-1.7146471431896307E-2</v>
      </c>
      <c r="CL438" s="79">
        <v>7.2285580372881672E-2</v>
      </c>
      <c r="CM438" s="79">
        <v>5.3097206615500922E-2</v>
      </c>
      <c r="CN438" s="79">
        <v>-9.9375127921047055E-3</v>
      </c>
      <c r="CO438" s="79">
        <v>6.2818776239191272E-3</v>
      </c>
      <c r="CP438" s="79">
        <v>1.0726637227520156E-2</v>
      </c>
      <c r="CQ438" s="79">
        <v>7.4203345572433372E-3</v>
      </c>
      <c r="CR438" s="79">
        <v>4.4995303048371349E-2</v>
      </c>
      <c r="CS438" s="79">
        <v>3.1328385448357201E-3</v>
      </c>
      <c r="CT438" s="79">
        <v>-4.4905693314275061E-2</v>
      </c>
      <c r="CU438" s="79">
        <v>5.8064649733448055E-2</v>
      </c>
      <c r="CV438" s="79">
        <v>9.5269050798614627E-2</v>
      </c>
      <c r="CW438" s="79">
        <v>5.3300297036190443E-2</v>
      </c>
      <c r="CX438" s="79">
        <v>1.9813366422488661E-2</v>
      </c>
      <c r="CY438" s="79">
        <v>2.1324148243536512E-2</v>
      </c>
      <c r="CZ438" s="79">
        <v>2.4359415114459642E-3</v>
      </c>
      <c r="DA438" s="79">
        <v>5.1337745168428227E-2</v>
      </c>
      <c r="DB438" s="79">
        <v>-2.8900901294460293E-2</v>
      </c>
      <c r="DC438" s="79">
        <v>-5.4509715370942048E-2</v>
      </c>
      <c r="DD438" s="79">
        <v>1.7057275250217125E-2</v>
      </c>
      <c r="DE438" s="79">
        <v>-4.4730856777628891E-2</v>
      </c>
      <c r="DF438" s="79">
        <v>-4.5844644954349423E-2</v>
      </c>
      <c r="DG438" s="79">
        <v>-6.165603756874255E-2</v>
      </c>
      <c r="DH438" s="79">
        <v>7.4736439073766689E-2</v>
      </c>
      <c r="DI438" s="79">
        <v>6.7333186954196142E-2</v>
      </c>
      <c r="DJ438" s="79">
        <v>-7.5474458744247089E-2</v>
      </c>
      <c r="DK438" s="79">
        <v>-2.4079980021760369E-2</v>
      </c>
      <c r="DL438" s="79">
        <v>-1.2051353193771876E-2</v>
      </c>
      <c r="DM438" s="79">
        <v>7.4280535987292631E-2</v>
      </c>
      <c r="DN438" s="79">
        <v>-5.8991203891752921E-2</v>
      </c>
      <c r="DO438" s="79">
        <v>-7.5869598933142532E-2</v>
      </c>
      <c r="DP438" s="79">
        <v>9.498913862134406E-2</v>
      </c>
      <c r="DQ438" s="79">
        <v>6.2216277809812481E-2</v>
      </c>
      <c r="DR438" s="79">
        <v>-9.4222444095982766E-2</v>
      </c>
      <c r="DS438" s="79">
        <v>2.1748120604250389E-2</v>
      </c>
      <c r="DT438" s="79">
        <v>5.1821481110518805E-2</v>
      </c>
      <c r="DU438" s="79">
        <v>4.5315312826293898E-2</v>
      </c>
      <c r="DV438" s="79">
        <v>1.4494338548867834E-2</v>
      </c>
      <c r="DW438" s="79">
        <v>4.3574153473571506E-2</v>
      </c>
      <c r="DX438" s="79">
        <v>4.2810284137701424E-2</v>
      </c>
      <c r="DY438" s="79">
        <v>-6.7513056662697732E-2</v>
      </c>
      <c r="DZ438" s="79">
        <v>-3.4397280056996257E-2</v>
      </c>
      <c r="EA438" s="79">
        <v>-2.6856741653683201E-2</v>
      </c>
      <c r="EB438" s="79">
        <v>-5.2735389103279087E-2</v>
      </c>
      <c r="EC438" s="79">
        <v>-7.0694383737321634E-2</v>
      </c>
      <c r="ED438" s="79">
        <v>-7.1084724108091385E-2</v>
      </c>
      <c r="EE438" s="79">
        <v>6.6224187185855488E-2</v>
      </c>
      <c r="EF438" s="79">
        <v>1.0951398881580709E-2</v>
      </c>
      <c r="EG438" s="79">
        <v>2.091529132499156E-2</v>
      </c>
      <c r="EH438" s="79">
        <v>-2.6024930970803144E-2</v>
      </c>
      <c r="EI438" s="79">
        <v>-5.0919238680521416E-2</v>
      </c>
      <c r="EJ438" s="79">
        <v>0.1091485860586051</v>
      </c>
      <c r="EK438" s="79">
        <v>3.4585784531533083E-2</v>
      </c>
      <c r="EL438" s="79">
        <v>-8.6104712839786962E-2</v>
      </c>
      <c r="EM438" s="79">
        <v>-1.384227844627706E-2</v>
      </c>
      <c r="EN438" s="79">
        <v>-5.3790493965306323E-2</v>
      </c>
      <c r="EO438" s="79">
        <v>3.3303205598193483E-2</v>
      </c>
      <c r="EP438" s="78">
        <v>1</v>
      </c>
      <c r="EQ438" s="79">
        <v>0.16317312183273752</v>
      </c>
      <c r="ER438" s="79">
        <v>0.15485537211771153</v>
      </c>
      <c r="ES438" s="79">
        <v>0.12539164534384684</v>
      </c>
      <c r="ET438" s="79">
        <v>0.12368188550470595</v>
      </c>
      <c r="EU438" s="79">
        <v>3.9492615317521179E-3</v>
      </c>
      <c r="EV438" s="79">
        <v>1.9250127383718589E-3</v>
      </c>
      <c r="EW438" s="79">
        <v>0.36786872137090565</v>
      </c>
      <c r="EX438" s="79">
        <v>0.3617375969834114</v>
      </c>
      <c r="EY438" s="79">
        <v>0.10144701905847472</v>
      </c>
      <c r="EZ438" s="79">
        <v>0.10620774067188157</v>
      </c>
      <c r="FA438" s="79">
        <v>0.33023168250507107</v>
      </c>
      <c r="FB438" s="79">
        <v>0.32320436488751964</v>
      </c>
      <c r="FC438" s="79">
        <v>7.2166709258662212E-2</v>
      </c>
      <c r="FD438" s="79">
        <v>7.9357589896255701E-2</v>
      </c>
      <c r="FE438" s="79">
        <v>5.7199800678710465E-2</v>
      </c>
      <c r="FF438" s="79">
        <v>6.3285180903144486E-2</v>
      </c>
      <c r="FG438" s="79">
        <v>0.33020496129064431</v>
      </c>
      <c r="FH438" s="79">
        <v>0.32895663303459544</v>
      </c>
      <c r="FI438" s="79">
        <v>0.10314490901338029</v>
      </c>
      <c r="FJ438" s="79">
        <v>9.2274958213856298E-2</v>
      </c>
      <c r="FK438" s="79">
        <v>6.9578434636120998E-2</v>
      </c>
      <c r="FL438" s="79">
        <v>9.4783048638970371E-2</v>
      </c>
      <c r="FM438" s="79">
        <v>8.0653277823943756E-2</v>
      </c>
      <c r="FN438" s="79">
        <v>9.5316143597278108E-2</v>
      </c>
      <c r="FO438" s="79">
        <v>-1.3690693678638426E-3</v>
      </c>
      <c r="FP438" s="79">
        <v>0.12141074711693622</v>
      </c>
      <c r="FQ438" s="79">
        <v>0.1193133142114778</v>
      </c>
      <c r="FR438" s="79">
        <v>-3.43542655481196E-2</v>
      </c>
      <c r="FS438" s="79">
        <v>0.32037314753474866</v>
      </c>
      <c r="FT438" s="79">
        <v>0.31941899098354598</v>
      </c>
      <c r="FU438" s="75"/>
    </row>
    <row r="439" spans="1:177">
      <c r="A439" s="150"/>
      <c r="B439" s="76" t="s">
        <v>1011</v>
      </c>
      <c r="C439" s="79">
        <v>1.456644653478863E-5</v>
      </c>
      <c r="D439" s="79">
        <v>0.28613634638855889</v>
      </c>
      <c r="E439" s="79">
        <v>2.0943670109298802E-11</v>
      </c>
      <c r="F439" s="79">
        <v>0.1543948335849302</v>
      </c>
      <c r="G439" s="79">
        <v>3.2364217782877014E-2</v>
      </c>
      <c r="H439" s="79">
        <v>0.70408946445907405</v>
      </c>
      <c r="I439" s="79">
        <v>0.91720711050138437</v>
      </c>
      <c r="J439" s="79">
        <v>0.19748201557359724</v>
      </c>
      <c r="K439" s="79">
        <v>0.1862147950263725</v>
      </c>
      <c r="L439" s="79">
        <v>0.58216235181463794</v>
      </c>
      <c r="M439" s="79">
        <v>0.24877375965602011</v>
      </c>
      <c r="N439" s="79">
        <v>1.0678295978823865E-2</v>
      </c>
      <c r="O439" s="79">
        <v>0.10445470061648907</v>
      </c>
      <c r="P439" s="79">
        <v>0.15547372687782668</v>
      </c>
      <c r="Q439" s="79">
        <v>0.12603929244952866</v>
      </c>
      <c r="R439" s="79">
        <v>0.47600638049297916</v>
      </c>
      <c r="S439" s="79">
        <v>0.40165114259940027</v>
      </c>
      <c r="T439" s="79">
        <v>0.60640901705879402</v>
      </c>
      <c r="U439" s="79">
        <v>3.5268035810924331E-2</v>
      </c>
      <c r="V439" s="79">
        <v>5.103496039826845E-2</v>
      </c>
      <c r="W439" s="79">
        <v>0.28260289689621199</v>
      </c>
      <c r="X439" s="79">
        <v>3.0596485093958074E-2</v>
      </c>
      <c r="Y439" s="79">
        <v>2.5649784261185696E-2</v>
      </c>
      <c r="Z439" s="79">
        <v>0.24834027731222119</v>
      </c>
      <c r="AA439" s="79">
        <v>0.67019950635477099</v>
      </c>
      <c r="AB439" s="79">
        <v>0.3915402324252617</v>
      </c>
      <c r="AC439" s="79">
        <v>0.13992594758620017</v>
      </c>
      <c r="AD439" s="79">
        <v>1.1137037552983222E-4</v>
      </c>
      <c r="AE439" s="79">
        <v>5.9763275106846109E-6</v>
      </c>
      <c r="AF439" s="79">
        <v>0.25357398633969785</v>
      </c>
      <c r="AG439" s="79">
        <v>0.48527635797813662</v>
      </c>
      <c r="AH439" s="79">
        <v>0.66451509951971399</v>
      </c>
      <c r="AI439" s="79">
        <v>0.44492231156517137</v>
      </c>
      <c r="AJ439" s="79">
        <v>0.72050387564781815</v>
      </c>
      <c r="AK439" s="79">
        <v>0.75491484917114304</v>
      </c>
      <c r="AL439" s="79">
        <v>0.95141917924704966</v>
      </c>
      <c r="AM439" s="79">
        <v>0.7543964109851804</v>
      </c>
      <c r="AN439" s="79">
        <v>0.79499999279023292</v>
      </c>
      <c r="AO439" s="79">
        <v>0.18134938048825008</v>
      </c>
      <c r="AP439" s="79">
        <v>0.45205437298380136</v>
      </c>
      <c r="AQ439" s="79">
        <v>0.1296023223853057</v>
      </c>
      <c r="AR439" s="79">
        <v>0.23124082728151762</v>
      </c>
      <c r="AS439" s="79">
        <v>3.8585056575360637E-3</v>
      </c>
      <c r="AT439" s="79">
        <v>0.44361969618430486</v>
      </c>
      <c r="AU439" s="79">
        <v>5.0465160889839637E-5</v>
      </c>
      <c r="AV439" s="79">
        <v>0.1961088147266189</v>
      </c>
      <c r="AW439" s="79">
        <v>0.55848976953581597</v>
      </c>
      <c r="AX439" s="79">
        <v>0.41262839122427708</v>
      </c>
      <c r="AY439" s="79">
        <v>0.61059164783748932</v>
      </c>
      <c r="AZ439" s="79">
        <v>0.22691259188605517</v>
      </c>
      <c r="BA439" s="79">
        <v>2.0869586654354837E-2</v>
      </c>
      <c r="BB439" s="79">
        <v>0.94431810439828456</v>
      </c>
      <c r="BC439" s="79">
        <v>0.8751181604477295</v>
      </c>
      <c r="BD439" s="79">
        <v>0.72368979146729151</v>
      </c>
      <c r="BE439" s="79">
        <v>0.14122004718215544</v>
      </c>
      <c r="BF439" s="79">
        <v>0.13306158443603514</v>
      </c>
      <c r="BG439" s="79">
        <v>0.56621950844413849</v>
      </c>
      <c r="BH439" s="79">
        <v>0.33347571541280674</v>
      </c>
      <c r="BI439" s="79">
        <v>0.60933639185695265</v>
      </c>
      <c r="BJ439" s="79">
        <v>0.26666100124739167</v>
      </c>
      <c r="BK439" s="79">
        <v>1.6135366807627484E-2</v>
      </c>
      <c r="BL439" s="79">
        <v>5.9413388692280402E-3</v>
      </c>
      <c r="BM439" s="79">
        <v>7.0346154199996055E-2</v>
      </c>
      <c r="BN439" s="79">
        <v>0.24185445192085264</v>
      </c>
      <c r="BO439" s="79">
        <v>0.7978027470556226</v>
      </c>
      <c r="BP439" s="79">
        <v>0.3452561427842703</v>
      </c>
      <c r="BQ439" s="79">
        <v>0.28962550218976346</v>
      </c>
      <c r="BR439" s="79">
        <v>0.17278760269289944</v>
      </c>
      <c r="BS439" s="79">
        <v>0.72542773017367734</v>
      </c>
      <c r="BT439" s="79">
        <v>0.70183255130681466</v>
      </c>
      <c r="BU439" s="79">
        <v>0.84993056041856485</v>
      </c>
      <c r="BV439" s="79">
        <v>0.64044410946739871</v>
      </c>
      <c r="BW439" s="79">
        <v>0.54556098431534306</v>
      </c>
      <c r="BX439" s="79">
        <v>7.9982286312879833E-2</v>
      </c>
      <c r="BY439" s="79">
        <v>0.66979883507743987</v>
      </c>
      <c r="BZ439" s="79">
        <v>1.9896067394332591E-2</v>
      </c>
      <c r="CA439" s="79">
        <v>1.0864455586496406E-2</v>
      </c>
      <c r="CB439" s="79">
        <v>2.8005189652096085E-2</v>
      </c>
      <c r="CC439" s="79">
        <v>0.25440404818748041</v>
      </c>
      <c r="CD439" s="79">
        <v>0.32495464910206717</v>
      </c>
      <c r="CE439" s="79">
        <v>0.62972407206271663</v>
      </c>
      <c r="CF439" s="79">
        <v>0.32238041308006227</v>
      </c>
      <c r="CG439" s="79">
        <v>0.5475542011442377</v>
      </c>
      <c r="CH439" s="79">
        <v>0.80768184237364071</v>
      </c>
      <c r="CI439" s="79">
        <v>0.42138806117285887</v>
      </c>
      <c r="CJ439" s="79">
        <v>0.98672381311456236</v>
      </c>
      <c r="CK439" s="79">
        <v>0.66307819727491546</v>
      </c>
      <c r="CL439" s="79">
        <v>6.5923430399040056E-2</v>
      </c>
      <c r="CM439" s="79">
        <v>0.17702336474573288</v>
      </c>
      <c r="CN439" s="79">
        <v>0.80066574361759679</v>
      </c>
      <c r="CO439" s="79">
        <v>0.87319355651748598</v>
      </c>
      <c r="CP439" s="79">
        <v>0.78520972205141593</v>
      </c>
      <c r="CQ439" s="79">
        <v>0.85046215785149593</v>
      </c>
      <c r="CR439" s="79">
        <v>0.25272264168332081</v>
      </c>
      <c r="CS439" s="79">
        <v>0.93655915619417418</v>
      </c>
      <c r="CT439" s="79">
        <v>0.25366974767188666</v>
      </c>
      <c r="CU439" s="79">
        <v>0.13981594733027852</v>
      </c>
      <c r="CV439" s="79">
        <v>1.5266613345937072E-2</v>
      </c>
      <c r="CW439" s="79">
        <v>0.1753704638677748</v>
      </c>
      <c r="CX439" s="79">
        <v>0.61465383331338541</v>
      </c>
      <c r="CY439" s="79">
        <v>0.5879302758806062</v>
      </c>
      <c r="CZ439" s="79">
        <v>0.95065097507332108</v>
      </c>
      <c r="DA439" s="79">
        <v>0.19183046543099258</v>
      </c>
      <c r="DB439" s="79">
        <v>0.46268681417140056</v>
      </c>
      <c r="DC439" s="79">
        <v>0.16576452262639482</v>
      </c>
      <c r="DD439" s="79">
        <v>0.66472381158707283</v>
      </c>
      <c r="DE439" s="79">
        <v>0.25552472617685418</v>
      </c>
      <c r="DF439" s="79">
        <v>0.24386774580477821</v>
      </c>
      <c r="DG439" s="79">
        <v>0.1168885570849727</v>
      </c>
      <c r="DH439" s="79">
        <v>5.7241023555152468E-2</v>
      </c>
      <c r="DI439" s="79">
        <v>8.6775509470672627E-2</v>
      </c>
      <c r="DJ439" s="79">
        <v>5.4820493679628941E-2</v>
      </c>
      <c r="DK439" s="79">
        <v>0.54061619289627938</v>
      </c>
      <c r="DL439" s="79">
        <v>0.75945527723402251</v>
      </c>
      <c r="DM439" s="79">
        <v>5.8780115788665321E-2</v>
      </c>
      <c r="DN439" s="79">
        <v>0.13359416681563435</v>
      </c>
      <c r="DO439" s="79">
        <v>5.3559923359697288E-2</v>
      </c>
      <c r="DP439" s="79">
        <v>1.5570449678133418E-2</v>
      </c>
      <c r="DQ439" s="79">
        <v>0.11359407568809496</v>
      </c>
      <c r="DR439" s="79">
        <v>1.6430016994693774E-2</v>
      </c>
      <c r="DS439" s="79">
        <v>0.58052826932467427</v>
      </c>
      <c r="DT439" s="79">
        <v>0.18767177088017784</v>
      </c>
      <c r="DU439" s="79">
        <v>0.2493604613611351</v>
      </c>
      <c r="DV439" s="79">
        <v>0.71266998343816956</v>
      </c>
      <c r="DW439" s="79">
        <v>0.26803400898930407</v>
      </c>
      <c r="DX439" s="79">
        <v>0.27652148913954955</v>
      </c>
      <c r="DY439" s="79">
        <v>8.5934715924571067E-2</v>
      </c>
      <c r="DZ439" s="79">
        <v>0.39408298383286988</v>
      </c>
      <c r="EA439" s="79">
        <v>0.5010226689465922</v>
      </c>
      <c r="EB439" s="79">
        <v>0.18689155794095957</v>
      </c>
      <c r="EC439" s="79">
        <v>7.2562446882768611E-2</v>
      </c>
      <c r="ED439" s="79">
        <v>7.099453404420579E-2</v>
      </c>
      <c r="EE439" s="79">
        <v>9.9739945750363698E-2</v>
      </c>
      <c r="EF439" s="79">
        <v>0.78098810698803289</v>
      </c>
      <c r="EG439" s="79">
        <v>0.59510935011016386</v>
      </c>
      <c r="EH439" s="79">
        <v>0.50939439727212621</v>
      </c>
      <c r="EI439" s="79">
        <v>0.20472994858866833</v>
      </c>
      <c r="EJ439" s="79">
        <v>5.4121831414209289E-3</v>
      </c>
      <c r="EK439" s="79">
        <v>0.38052543851496001</v>
      </c>
      <c r="EL439" s="79">
        <v>2.8400602255127486E-2</v>
      </c>
      <c r="EM439" s="79">
        <v>0.7250607039059388</v>
      </c>
      <c r="EN439" s="79">
        <v>0.1720932491064312</v>
      </c>
      <c r="EO439" s="79">
        <v>0.3973523937957476</v>
      </c>
      <c r="EP439" s="77"/>
      <c r="EQ439" s="79">
        <v>2.9970022589573237E-5</v>
      </c>
      <c r="ER439" s="79">
        <v>7.5496315224267069E-5</v>
      </c>
      <c r="ES439" s="79">
        <v>1.3818315036526962E-3</v>
      </c>
      <c r="ET439" s="79">
        <v>1.6079127704959864E-3</v>
      </c>
      <c r="EU439" s="79">
        <v>0.92007592827786711</v>
      </c>
      <c r="EV439" s="79">
        <v>0.96099240744666281</v>
      </c>
      <c r="EW439" s="79">
        <v>3.3875038936760037E-22</v>
      </c>
      <c r="EX439" s="79">
        <v>1.8232998908023894E-21</v>
      </c>
      <c r="EY439" s="79">
        <v>9.763261599396186E-3</v>
      </c>
      <c r="EZ439" s="79">
        <v>6.808979500841774E-3</v>
      </c>
      <c r="FA439" s="79">
        <v>5.952278887421093E-18</v>
      </c>
      <c r="FB439" s="79">
        <v>3.19812945087228E-17</v>
      </c>
      <c r="FC439" s="79">
        <v>6.6370679263459798E-2</v>
      </c>
      <c r="FD439" s="79">
        <v>4.3445684740416719E-2</v>
      </c>
      <c r="FE439" s="79">
        <v>0.14582189047791402</v>
      </c>
      <c r="FF439" s="79">
        <v>0.10751122032232276</v>
      </c>
      <c r="FG439" s="79">
        <v>5.9909545608904505E-18</v>
      </c>
      <c r="FH439" s="79">
        <v>8.1019585764334433E-18</v>
      </c>
      <c r="FI439" s="79">
        <v>8.5993942365703204E-3</v>
      </c>
      <c r="FJ439" s="79">
        <v>1.8802883866673285E-2</v>
      </c>
      <c r="FK439" s="79">
        <v>7.674321246458779E-2</v>
      </c>
      <c r="FL439" s="79">
        <v>1.5797534773836303E-2</v>
      </c>
      <c r="FM439" s="79">
        <v>4.0123240474142459E-2</v>
      </c>
      <c r="FN439" s="79">
        <v>1.5216010574311947E-2</v>
      </c>
      <c r="FO439" s="79">
        <v>0.97225234162567364</v>
      </c>
      <c r="FP439" s="79">
        <v>2.0089674751875772E-3</v>
      </c>
      <c r="FQ439" s="79">
        <v>2.4041358416474973E-3</v>
      </c>
      <c r="FR439" s="79">
        <v>0.38409454475528448</v>
      </c>
      <c r="FS439" s="79">
        <v>6.2192063108726284E-17</v>
      </c>
      <c r="FT439" s="79">
        <v>7.7694403965322463E-17</v>
      </c>
      <c r="FU439" s="75"/>
    </row>
    <row r="440" spans="1:177">
      <c r="A440" s="150"/>
      <c r="B440" s="76" t="s">
        <v>1010</v>
      </c>
      <c r="C440" s="78">
        <v>648</v>
      </c>
      <c r="D440" s="78">
        <v>648</v>
      </c>
      <c r="E440" s="78">
        <v>648</v>
      </c>
      <c r="F440" s="78">
        <v>648</v>
      </c>
      <c r="G440" s="78">
        <v>648</v>
      </c>
      <c r="H440" s="78">
        <v>648</v>
      </c>
      <c r="I440" s="78">
        <v>648</v>
      </c>
      <c r="J440" s="78">
        <v>648</v>
      </c>
      <c r="K440" s="78">
        <v>645</v>
      </c>
      <c r="L440" s="78">
        <v>648</v>
      </c>
      <c r="M440" s="78">
        <v>648</v>
      </c>
      <c r="N440" s="78">
        <v>648</v>
      </c>
      <c r="O440" s="78">
        <v>648</v>
      </c>
      <c r="P440" s="78">
        <v>648</v>
      </c>
      <c r="Q440" s="78">
        <v>648</v>
      </c>
      <c r="R440" s="78">
        <v>648</v>
      </c>
      <c r="S440" s="78">
        <v>648</v>
      </c>
      <c r="T440" s="78">
        <v>648</v>
      </c>
      <c r="U440" s="78">
        <v>648</v>
      </c>
      <c r="V440" s="78">
        <v>648</v>
      </c>
      <c r="W440" s="78">
        <v>648</v>
      </c>
      <c r="X440" s="78">
        <v>648</v>
      </c>
      <c r="Y440" s="78">
        <v>648</v>
      </c>
      <c r="Z440" s="78">
        <v>648</v>
      </c>
      <c r="AA440" s="78">
        <v>648</v>
      </c>
      <c r="AB440" s="78">
        <v>648</v>
      </c>
      <c r="AC440" s="78">
        <v>648</v>
      </c>
      <c r="AD440" s="78">
        <v>648</v>
      </c>
      <c r="AE440" s="78">
        <v>648</v>
      </c>
      <c r="AF440" s="78">
        <v>648</v>
      </c>
      <c r="AG440" s="78">
        <v>648</v>
      </c>
      <c r="AH440" s="78">
        <v>648</v>
      </c>
      <c r="AI440" s="78">
        <v>648</v>
      </c>
      <c r="AJ440" s="78">
        <v>648</v>
      </c>
      <c r="AK440" s="78">
        <v>648</v>
      </c>
      <c r="AL440" s="78">
        <v>648</v>
      </c>
      <c r="AM440" s="78">
        <v>648</v>
      </c>
      <c r="AN440" s="78">
        <v>648</v>
      </c>
      <c r="AO440" s="78">
        <v>648</v>
      </c>
      <c r="AP440" s="78">
        <v>648</v>
      </c>
      <c r="AQ440" s="78">
        <v>648</v>
      </c>
      <c r="AR440" s="78">
        <v>648</v>
      </c>
      <c r="AS440" s="78">
        <v>648</v>
      </c>
      <c r="AT440" s="78">
        <v>648</v>
      </c>
      <c r="AU440" s="78">
        <v>648</v>
      </c>
      <c r="AV440" s="78">
        <v>648</v>
      </c>
      <c r="AW440" s="78">
        <v>648</v>
      </c>
      <c r="AX440" s="78">
        <v>648</v>
      </c>
      <c r="AY440" s="78">
        <v>648</v>
      </c>
      <c r="AZ440" s="78">
        <v>648</v>
      </c>
      <c r="BA440" s="78">
        <v>648</v>
      </c>
      <c r="BB440" s="78">
        <v>648</v>
      </c>
      <c r="BC440" s="78">
        <v>648</v>
      </c>
      <c r="BD440" s="78">
        <v>648</v>
      </c>
      <c r="BE440" s="78">
        <v>648</v>
      </c>
      <c r="BF440" s="78">
        <v>648</v>
      </c>
      <c r="BG440" s="78">
        <v>648</v>
      </c>
      <c r="BH440" s="78">
        <v>648</v>
      </c>
      <c r="BI440" s="78">
        <v>648</v>
      </c>
      <c r="BJ440" s="78">
        <v>648</v>
      </c>
      <c r="BK440" s="78">
        <v>648</v>
      </c>
      <c r="BL440" s="78">
        <v>648</v>
      </c>
      <c r="BM440" s="78">
        <v>648</v>
      </c>
      <c r="BN440" s="78">
        <v>648</v>
      </c>
      <c r="BO440" s="78">
        <v>648</v>
      </c>
      <c r="BP440" s="78">
        <v>648</v>
      </c>
      <c r="BQ440" s="78">
        <v>648</v>
      </c>
      <c r="BR440" s="78">
        <v>648</v>
      </c>
      <c r="BS440" s="78">
        <v>648</v>
      </c>
      <c r="BT440" s="78">
        <v>648</v>
      </c>
      <c r="BU440" s="78">
        <v>648</v>
      </c>
      <c r="BV440" s="78">
        <v>648</v>
      </c>
      <c r="BW440" s="78">
        <v>648</v>
      </c>
      <c r="BX440" s="78">
        <v>648</v>
      </c>
      <c r="BY440" s="78">
        <v>648</v>
      </c>
      <c r="BZ440" s="78">
        <v>648</v>
      </c>
      <c r="CA440" s="78">
        <v>648</v>
      </c>
      <c r="CB440" s="78">
        <v>648</v>
      </c>
      <c r="CC440" s="78">
        <v>648</v>
      </c>
      <c r="CD440" s="78">
        <v>648</v>
      </c>
      <c r="CE440" s="78">
        <v>648</v>
      </c>
      <c r="CF440" s="78">
        <v>648</v>
      </c>
      <c r="CG440" s="78">
        <v>648</v>
      </c>
      <c r="CH440" s="78">
        <v>648</v>
      </c>
      <c r="CI440" s="78">
        <v>648</v>
      </c>
      <c r="CJ440" s="78">
        <v>648</v>
      </c>
      <c r="CK440" s="78">
        <v>648</v>
      </c>
      <c r="CL440" s="78">
        <v>648</v>
      </c>
      <c r="CM440" s="78">
        <v>648</v>
      </c>
      <c r="CN440" s="78">
        <v>648</v>
      </c>
      <c r="CO440" s="78">
        <v>648</v>
      </c>
      <c r="CP440" s="78">
        <v>648</v>
      </c>
      <c r="CQ440" s="78">
        <v>648</v>
      </c>
      <c r="CR440" s="78">
        <v>648</v>
      </c>
      <c r="CS440" s="78">
        <v>648</v>
      </c>
      <c r="CT440" s="78">
        <v>648</v>
      </c>
      <c r="CU440" s="78">
        <v>648</v>
      </c>
      <c r="CV440" s="78">
        <v>648</v>
      </c>
      <c r="CW440" s="78">
        <v>648</v>
      </c>
      <c r="CX440" s="78">
        <v>648</v>
      </c>
      <c r="CY440" s="78">
        <v>648</v>
      </c>
      <c r="CZ440" s="78">
        <v>648</v>
      </c>
      <c r="DA440" s="78">
        <v>648</v>
      </c>
      <c r="DB440" s="78">
        <v>648</v>
      </c>
      <c r="DC440" s="78">
        <v>648</v>
      </c>
      <c r="DD440" s="78">
        <v>648</v>
      </c>
      <c r="DE440" s="78">
        <v>648</v>
      </c>
      <c r="DF440" s="78">
        <v>648</v>
      </c>
      <c r="DG440" s="78">
        <v>648</v>
      </c>
      <c r="DH440" s="78">
        <v>648</v>
      </c>
      <c r="DI440" s="78">
        <v>648</v>
      </c>
      <c r="DJ440" s="78">
        <v>648</v>
      </c>
      <c r="DK440" s="78">
        <v>648</v>
      </c>
      <c r="DL440" s="78">
        <v>648</v>
      </c>
      <c r="DM440" s="78">
        <v>648</v>
      </c>
      <c r="DN440" s="78">
        <v>648</v>
      </c>
      <c r="DO440" s="78">
        <v>648</v>
      </c>
      <c r="DP440" s="78">
        <v>648</v>
      </c>
      <c r="DQ440" s="78">
        <v>648</v>
      </c>
      <c r="DR440" s="78">
        <v>648</v>
      </c>
      <c r="DS440" s="78">
        <v>648</v>
      </c>
      <c r="DT440" s="78">
        <v>648</v>
      </c>
      <c r="DU440" s="78">
        <v>648</v>
      </c>
      <c r="DV440" s="78">
        <v>648</v>
      </c>
      <c r="DW440" s="78">
        <v>648</v>
      </c>
      <c r="DX440" s="78">
        <v>648</v>
      </c>
      <c r="DY440" s="78">
        <v>648</v>
      </c>
      <c r="DZ440" s="78">
        <v>616</v>
      </c>
      <c r="EA440" s="78">
        <v>630</v>
      </c>
      <c r="EB440" s="78">
        <v>628</v>
      </c>
      <c r="EC440" s="78">
        <v>646</v>
      </c>
      <c r="ED440" s="78">
        <v>646</v>
      </c>
      <c r="EE440" s="78">
        <v>619</v>
      </c>
      <c r="EF440" s="78">
        <v>647</v>
      </c>
      <c r="EG440" s="78">
        <v>648</v>
      </c>
      <c r="EH440" s="78">
        <v>645</v>
      </c>
      <c r="EI440" s="78">
        <v>622</v>
      </c>
      <c r="EJ440" s="78">
        <v>648</v>
      </c>
      <c r="EK440" s="78">
        <v>645</v>
      </c>
      <c r="EL440" s="78">
        <v>648</v>
      </c>
      <c r="EM440" s="78">
        <v>648</v>
      </c>
      <c r="EN440" s="78">
        <v>646</v>
      </c>
      <c r="EO440" s="78">
        <v>648</v>
      </c>
      <c r="EP440" s="78">
        <v>648</v>
      </c>
      <c r="EQ440" s="78">
        <v>648</v>
      </c>
      <c r="ER440" s="78">
        <v>648</v>
      </c>
      <c r="ES440" s="78">
        <v>648</v>
      </c>
      <c r="ET440" s="78">
        <v>648</v>
      </c>
      <c r="EU440" s="78">
        <v>648</v>
      </c>
      <c r="EV440" s="78">
        <v>648</v>
      </c>
      <c r="EW440" s="78">
        <v>648</v>
      </c>
      <c r="EX440" s="78">
        <v>648</v>
      </c>
      <c r="EY440" s="78">
        <v>648</v>
      </c>
      <c r="EZ440" s="78">
        <v>648</v>
      </c>
      <c r="FA440" s="78">
        <v>648</v>
      </c>
      <c r="FB440" s="78">
        <v>648</v>
      </c>
      <c r="FC440" s="78">
        <v>648</v>
      </c>
      <c r="FD440" s="78">
        <v>648</v>
      </c>
      <c r="FE440" s="78">
        <v>648</v>
      </c>
      <c r="FF440" s="78">
        <v>648</v>
      </c>
      <c r="FG440" s="78">
        <v>648</v>
      </c>
      <c r="FH440" s="78">
        <v>648</v>
      </c>
      <c r="FI440" s="78">
        <v>648</v>
      </c>
      <c r="FJ440" s="78">
        <v>648</v>
      </c>
      <c r="FK440" s="78">
        <v>648</v>
      </c>
      <c r="FL440" s="78">
        <v>648</v>
      </c>
      <c r="FM440" s="78">
        <v>648</v>
      </c>
      <c r="FN440" s="78">
        <v>648</v>
      </c>
      <c r="FO440" s="78">
        <v>648</v>
      </c>
      <c r="FP440" s="78">
        <v>645</v>
      </c>
      <c r="FQ440" s="78">
        <v>645</v>
      </c>
      <c r="FR440" s="78">
        <v>644</v>
      </c>
      <c r="FS440" s="78">
        <v>648</v>
      </c>
      <c r="FT440" s="78">
        <v>648</v>
      </c>
      <c r="FU440" s="75"/>
    </row>
    <row r="441" spans="1:177">
      <c r="A441" s="150" t="s">
        <v>203</v>
      </c>
      <c r="B441" s="76" t="s">
        <v>1012</v>
      </c>
      <c r="C441" s="79">
        <v>-7.3239418272952009E-2</v>
      </c>
      <c r="D441" s="79">
        <v>-6.8387232924567443E-2</v>
      </c>
      <c r="E441" s="79">
        <v>0.16992146166901359</v>
      </c>
      <c r="F441" s="79">
        <v>-5.5468520689430222E-2</v>
      </c>
      <c r="G441" s="79">
        <v>-8.8617494532048299E-2</v>
      </c>
      <c r="H441" s="79">
        <v>-7.4879730819008786E-3</v>
      </c>
      <c r="I441" s="79">
        <v>5.987613284093027E-3</v>
      </c>
      <c r="J441" s="79">
        <v>9.2043890223760971E-2</v>
      </c>
      <c r="K441" s="79">
        <v>-0.29057067318147806</v>
      </c>
      <c r="L441" s="79">
        <v>-9.1899163855515595E-2</v>
      </c>
      <c r="M441" s="79">
        <v>-0.10162913787285392</v>
      </c>
      <c r="N441" s="79">
        <v>-4.637094537453644E-2</v>
      </c>
      <c r="O441" s="79">
        <v>-5.8752002601389249E-2</v>
      </c>
      <c r="P441" s="79">
        <v>-3.2846003474918728E-2</v>
      </c>
      <c r="Q441" s="79">
        <v>5.6947242260603298E-2</v>
      </c>
      <c r="R441" s="79">
        <v>-9.458026919413879E-4</v>
      </c>
      <c r="S441" s="79">
        <v>-3.9763447101769916E-3</v>
      </c>
      <c r="T441" s="79">
        <v>-1.9635810978564819E-3</v>
      </c>
      <c r="U441" s="79">
        <v>7.5069194688437133E-2</v>
      </c>
      <c r="V441" s="79">
        <v>6.3811381392670188E-2</v>
      </c>
      <c r="W441" s="79">
        <v>-5.4581215965763187E-2</v>
      </c>
      <c r="X441" s="79">
        <v>8.6287561224773365E-2</v>
      </c>
      <c r="Y441" s="79">
        <v>0.12998697473554516</v>
      </c>
      <c r="Z441" s="79">
        <v>-1.2549437425771822E-2</v>
      </c>
      <c r="AA441" s="79">
        <v>2.7784975125091909E-2</v>
      </c>
      <c r="AB441" s="79">
        <v>8.8155000042759778E-4</v>
      </c>
      <c r="AC441" s="79">
        <v>-3.9263586524905317E-2</v>
      </c>
      <c r="AD441" s="79">
        <v>-6.6950461556952154E-2</v>
      </c>
      <c r="AE441" s="79">
        <v>-8.2659836975011058E-2</v>
      </c>
      <c r="AF441" s="79">
        <v>-2.7691938267831253E-2</v>
      </c>
      <c r="AG441" s="79">
        <v>-2.0277980912924497E-2</v>
      </c>
      <c r="AH441" s="79">
        <v>-2.1858382996913311E-2</v>
      </c>
      <c r="AI441" s="79">
        <v>5.3758767729475384E-3</v>
      </c>
      <c r="AJ441" s="79">
        <v>-5.926404594788947E-2</v>
      </c>
      <c r="AK441" s="79">
        <v>-3.5306410225537883E-2</v>
      </c>
      <c r="AL441" s="79">
        <v>3.1431576676546294E-2</v>
      </c>
      <c r="AM441" s="79">
        <v>-2.9521468800345046E-2</v>
      </c>
      <c r="AN441" s="79">
        <v>-3.1837714506187755E-2</v>
      </c>
      <c r="AO441" s="79">
        <v>-2.7674565881194955E-2</v>
      </c>
      <c r="AP441" s="79">
        <v>-4.4422807516094412E-2</v>
      </c>
      <c r="AQ441" s="79">
        <v>-4.6948773632848419E-2</v>
      </c>
      <c r="AR441" s="79">
        <v>-3.7820541603980494E-3</v>
      </c>
      <c r="AS441" s="79">
        <v>-0.11091877880164015</v>
      </c>
      <c r="AT441" s="79">
        <v>-9.6710774240379493E-2</v>
      </c>
      <c r="AU441" s="79">
        <v>-9.2278935447268301E-4</v>
      </c>
      <c r="AV441" s="79">
        <v>-3.8129563414985308E-2</v>
      </c>
      <c r="AW441" s="79">
        <v>-4.6879814015996737E-2</v>
      </c>
      <c r="AX441" s="79">
        <v>-3.6485663023863198E-2</v>
      </c>
      <c r="AY441" s="79">
        <v>4.7775315183846381E-2</v>
      </c>
      <c r="AZ441" s="79">
        <v>3.2959735372478496E-2</v>
      </c>
      <c r="BA441" s="79">
        <v>-1.1674304796782626E-2</v>
      </c>
      <c r="BB441" s="79">
        <v>-3.1754340752921668E-2</v>
      </c>
      <c r="BC441" s="79">
        <v>-3.5343369687629057E-2</v>
      </c>
      <c r="BD441" s="79">
        <v>-2.4911470991919666E-2</v>
      </c>
      <c r="BE441" s="79">
        <v>-6.9489570707960795E-3</v>
      </c>
      <c r="BF441" s="79">
        <v>-5.4958879654707932E-3</v>
      </c>
      <c r="BG441" s="79">
        <v>4.5553210525028E-3</v>
      </c>
      <c r="BH441" s="79">
        <v>-4.3063808429132907E-3</v>
      </c>
      <c r="BI441" s="79">
        <v>-9.2969678755654549E-3</v>
      </c>
      <c r="BJ441" s="79">
        <v>-1.6755028233375178E-2</v>
      </c>
      <c r="BK441" s="79">
        <v>-4.7079154704287668E-2</v>
      </c>
      <c r="BL441" s="79">
        <v>-4.4461840752622904E-2</v>
      </c>
      <c r="BM441" s="79">
        <v>4.1097021638206596E-2</v>
      </c>
      <c r="BN441" s="79">
        <v>-3.1601415020715444E-2</v>
      </c>
      <c r="BO441" s="79">
        <v>-2.074429777643147E-2</v>
      </c>
      <c r="BP441" s="79">
        <v>8.9337043565468222E-3</v>
      </c>
      <c r="BQ441" s="79">
        <v>3.7695979801109565E-2</v>
      </c>
      <c r="BR441" s="79">
        <v>9.9480245163843951E-3</v>
      </c>
      <c r="BS441" s="79">
        <v>-5.1208555956157885E-2</v>
      </c>
      <c r="BT441" s="79">
        <v>4.3421243518145204E-3</v>
      </c>
      <c r="BU441" s="79">
        <v>-1.3211558342913969E-3</v>
      </c>
      <c r="BV441" s="79">
        <v>-1.4089466433486379E-2</v>
      </c>
      <c r="BW441" s="79">
        <v>0.16957200153457641</v>
      </c>
      <c r="BX441" s="79">
        <v>0.11905014948689892</v>
      </c>
      <c r="BY441" s="79">
        <v>-0.16264185295721298</v>
      </c>
      <c r="BZ441" s="79">
        <v>1.0205387216539305E-2</v>
      </c>
      <c r="CA441" s="79">
        <v>0.10358237286684337</v>
      </c>
      <c r="CB441" s="79">
        <v>2.0037507350307356E-2</v>
      </c>
      <c r="CC441" s="79">
        <v>3.5509158959971941E-2</v>
      </c>
      <c r="CD441" s="79">
        <v>1.8634076576882493E-2</v>
      </c>
      <c r="CE441" s="79">
        <v>-3.9986323890409577E-2</v>
      </c>
      <c r="CF441" s="79">
        <v>-1.4892026300965496E-2</v>
      </c>
      <c r="CG441" s="79">
        <v>-2.9488154608948044E-2</v>
      </c>
      <c r="CH441" s="79">
        <v>-2.6680057163899495E-2</v>
      </c>
      <c r="CI441" s="79">
        <v>4.4010533996942873E-2</v>
      </c>
      <c r="CJ441" s="79">
        <v>-4.8367495748825994E-3</v>
      </c>
      <c r="CK441" s="79">
        <v>-2.8458795494773339E-2</v>
      </c>
      <c r="CL441" s="79">
        <v>-1.6487143022011232E-2</v>
      </c>
      <c r="CM441" s="79">
        <v>-1.9301250937887069E-2</v>
      </c>
      <c r="CN441" s="79">
        <v>-8.4886182127748792E-3</v>
      </c>
      <c r="CO441" s="79">
        <v>-2.6426513006747105E-2</v>
      </c>
      <c r="CP441" s="79">
        <v>-3.5070109399366903E-2</v>
      </c>
      <c r="CQ441" s="79">
        <v>-1.7553730309869908E-2</v>
      </c>
      <c r="CR441" s="79">
        <v>5.1436194405534368E-2</v>
      </c>
      <c r="CS441" s="79">
        <v>2.4971458599827828E-2</v>
      </c>
      <c r="CT441" s="79">
        <v>-5.0962895553728065E-2</v>
      </c>
      <c r="CU441" s="79">
        <v>1.5997962931352364E-2</v>
      </c>
      <c r="CV441" s="79">
        <v>-5.0956051957279432E-2</v>
      </c>
      <c r="CW441" s="79">
        <v>-6.3826781644138006E-2</v>
      </c>
      <c r="CX441" s="79">
        <v>5.3159844090813618E-2</v>
      </c>
      <c r="CY441" s="79">
        <v>2.5109844693634885E-2</v>
      </c>
      <c r="CZ441" s="79">
        <v>-3.2887190103816549E-2</v>
      </c>
      <c r="DA441" s="79">
        <v>3.4713835292583657E-2</v>
      </c>
      <c r="DB441" s="79">
        <v>8.6151760054940199E-2</v>
      </c>
      <c r="DC441" s="79">
        <v>4.5479466739142403E-2</v>
      </c>
      <c r="DD441" s="79">
        <v>3.7381420408088999E-2</v>
      </c>
      <c r="DE441" s="79">
        <v>1.2556543077089304E-2</v>
      </c>
      <c r="DF441" s="79">
        <v>-1.5475589874275903E-2</v>
      </c>
      <c r="DG441" s="79">
        <v>-6.3230831390761105E-2</v>
      </c>
      <c r="DH441" s="79">
        <v>-1.6963930292506958E-2</v>
      </c>
      <c r="DI441" s="79">
        <v>6.1050600982601233E-2</v>
      </c>
      <c r="DJ441" s="79">
        <v>2.6758987669579272E-2</v>
      </c>
      <c r="DK441" s="79">
        <v>-6.181005947187003E-2</v>
      </c>
      <c r="DL441" s="79">
        <v>-7.293488291891613E-2</v>
      </c>
      <c r="DM441" s="79">
        <v>-5.2309217786302861E-2</v>
      </c>
      <c r="DN441" s="79">
        <v>0.24977261879553275</v>
      </c>
      <c r="DO441" s="79">
        <v>5.9936753545804633E-2</v>
      </c>
      <c r="DP441" s="79">
        <v>-2.1969279537644767E-3</v>
      </c>
      <c r="DQ441" s="79">
        <v>-4.9812872480394191E-2</v>
      </c>
      <c r="DR441" s="79">
        <v>9.4682671563090263E-4</v>
      </c>
      <c r="DS441" s="79">
        <v>5.5573792430303789E-2</v>
      </c>
      <c r="DT441" s="79">
        <v>-3.7868728109970724E-2</v>
      </c>
      <c r="DU441" s="79">
        <v>-5.4446122802742886E-2</v>
      </c>
      <c r="DV441" s="79">
        <v>-6.3245114167319177E-2</v>
      </c>
      <c r="DW441" s="79">
        <v>2.0564240554010016E-2</v>
      </c>
      <c r="DX441" s="79">
        <v>2.3233592334469734E-2</v>
      </c>
      <c r="DY441" s="79">
        <v>-8.8713398388540948E-2</v>
      </c>
      <c r="DZ441" s="79">
        <v>-4.1893500690723335E-3</v>
      </c>
      <c r="EA441" s="79">
        <v>-1.0409950694353368E-2</v>
      </c>
      <c r="EB441" s="79">
        <v>-2.3082773790807743E-2</v>
      </c>
      <c r="EC441" s="79">
        <v>-4.0334190818965832E-2</v>
      </c>
      <c r="ED441" s="79">
        <v>-3.4741827838208339E-2</v>
      </c>
      <c r="EE441" s="79">
        <v>1.4954412391827323E-2</v>
      </c>
      <c r="EF441" s="79">
        <v>1.7189660863399289E-2</v>
      </c>
      <c r="EG441" s="79">
        <v>-6.7392240888425589E-2</v>
      </c>
      <c r="EH441" s="79">
        <v>-2.3696319238339345E-2</v>
      </c>
      <c r="EI441" s="79">
        <v>5.7585220884032742E-2</v>
      </c>
      <c r="EJ441" s="79">
        <v>6.0501245082486818E-2</v>
      </c>
      <c r="EK441" s="79">
        <v>-6.6891772830125859E-2</v>
      </c>
      <c r="EL441" s="79">
        <v>9.8286164042849719E-2</v>
      </c>
      <c r="EM441" s="79">
        <v>-3.1546466140528355E-2</v>
      </c>
      <c r="EN441" s="79">
        <v>-7.5335926530231342E-2</v>
      </c>
      <c r="EO441" s="79">
        <v>1.9444802265738598E-2</v>
      </c>
      <c r="EP441" s="79">
        <v>0.16317312183273752</v>
      </c>
      <c r="EQ441" s="78">
        <v>1</v>
      </c>
      <c r="ER441" s="79">
        <v>0.99746530921208942</v>
      </c>
      <c r="ES441" s="79">
        <v>0.99407428326265301</v>
      </c>
      <c r="ET441" s="79">
        <v>0.99137755194422639</v>
      </c>
      <c r="EU441" s="79">
        <v>0.28473678359225468</v>
      </c>
      <c r="EV441" s="79">
        <v>0.26234821020632826</v>
      </c>
      <c r="EW441" s="79">
        <v>0.61031295032066035</v>
      </c>
      <c r="EX441" s="79">
        <v>0.5712699013072301</v>
      </c>
      <c r="EY441" s="79">
        <v>0.9580669797567436</v>
      </c>
      <c r="EZ441" s="79">
        <v>0.95542243807283844</v>
      </c>
      <c r="FA441" s="79">
        <v>0.51236274197435783</v>
      </c>
      <c r="FB441" s="79">
        <v>0.5175212338063635</v>
      </c>
      <c r="FC441" s="79">
        <v>0.94595329959268593</v>
      </c>
      <c r="FD441" s="79">
        <v>0.95729096787632229</v>
      </c>
      <c r="FE441" s="79">
        <v>0.93303503293641943</v>
      </c>
      <c r="FF441" s="79">
        <v>0.94444957042069455</v>
      </c>
      <c r="FG441" s="79">
        <v>0.64475136966069069</v>
      </c>
      <c r="FH441" s="79">
        <v>0.58451987609056155</v>
      </c>
      <c r="FI441" s="79">
        <v>0.42478565026417819</v>
      </c>
      <c r="FJ441" s="79">
        <v>0.46412430409634481</v>
      </c>
      <c r="FK441" s="79">
        <v>0.14927048873301468</v>
      </c>
      <c r="FL441" s="79">
        <v>0.30709625028544946</v>
      </c>
      <c r="FM441" s="79">
        <v>3.3866669938546493E-2</v>
      </c>
      <c r="FN441" s="79">
        <v>0.12027659621953987</v>
      </c>
      <c r="FO441" s="79">
        <v>4.9579681934087558E-2</v>
      </c>
      <c r="FP441" s="79">
        <v>3.4558551842467818E-2</v>
      </c>
      <c r="FQ441" s="79">
        <v>1.8530133088173421E-2</v>
      </c>
      <c r="FR441" s="79">
        <v>-3.4302510846713478E-2</v>
      </c>
      <c r="FS441" s="79">
        <v>0.46014545573756432</v>
      </c>
      <c r="FT441" s="79">
        <v>0.4618307671916555</v>
      </c>
      <c r="FU441" s="75"/>
    </row>
    <row r="442" spans="1:177">
      <c r="A442" s="150"/>
      <c r="B442" s="76" t="s">
        <v>1011</v>
      </c>
      <c r="C442" s="79">
        <v>6.2423652514838238E-2</v>
      </c>
      <c r="D442" s="79">
        <v>8.1941485881766557E-2</v>
      </c>
      <c r="E442" s="79">
        <v>1.3688035244672461E-5</v>
      </c>
      <c r="F442" s="79">
        <v>0.15843406497317161</v>
      </c>
      <c r="G442" s="79">
        <v>2.4075801210521369E-2</v>
      </c>
      <c r="H442" s="79">
        <v>0.84911533081814006</v>
      </c>
      <c r="I442" s="79">
        <v>0.87908690066571427</v>
      </c>
      <c r="J442" s="79">
        <v>1.9103368881454842E-2</v>
      </c>
      <c r="K442" s="79">
        <v>5.1407856720281705E-14</v>
      </c>
      <c r="L442" s="79">
        <v>1.9293699462019691E-2</v>
      </c>
      <c r="M442" s="79">
        <v>9.6320462766166081E-3</v>
      </c>
      <c r="N442" s="79">
        <v>0.23849110763337267</v>
      </c>
      <c r="O442" s="79">
        <v>0.13517955017572827</v>
      </c>
      <c r="P442" s="79">
        <v>0.40386768520142569</v>
      </c>
      <c r="Q442" s="79">
        <v>0.14761243540632471</v>
      </c>
      <c r="R442" s="79">
        <v>0.98082889707451726</v>
      </c>
      <c r="S442" s="79">
        <v>0.91952967784995288</v>
      </c>
      <c r="T442" s="79">
        <v>0.96021151584595865</v>
      </c>
      <c r="U442" s="79">
        <v>5.6138902705058419E-2</v>
      </c>
      <c r="V442" s="79">
        <v>0.10461279396156842</v>
      </c>
      <c r="W442" s="79">
        <v>0.16520923712693972</v>
      </c>
      <c r="X442" s="79">
        <v>2.8064786320105495E-2</v>
      </c>
      <c r="Y442" s="79">
        <v>9.1113143903605689E-4</v>
      </c>
      <c r="Z442" s="79">
        <v>0.74983852003545126</v>
      </c>
      <c r="AA442" s="79">
        <v>0.48015037099342561</v>
      </c>
      <c r="AB442" s="79">
        <v>0.98213105238115961</v>
      </c>
      <c r="AC442" s="79">
        <v>0.31830707794185276</v>
      </c>
      <c r="AD442" s="79">
        <v>8.8586593800646651E-2</v>
      </c>
      <c r="AE442" s="79">
        <v>3.5403361093752771E-2</v>
      </c>
      <c r="AF442" s="79">
        <v>0.48162235697248412</v>
      </c>
      <c r="AG442" s="79">
        <v>0.6063787012411086</v>
      </c>
      <c r="AH442" s="79">
        <v>0.57861039111038637</v>
      </c>
      <c r="AI442" s="79">
        <v>0.89135942411249491</v>
      </c>
      <c r="AJ442" s="79">
        <v>0.13180338408702577</v>
      </c>
      <c r="AK442" s="79">
        <v>0.3695593931037966</v>
      </c>
      <c r="AL442" s="79">
        <v>0.42442386096402995</v>
      </c>
      <c r="AM442" s="79">
        <v>0.45313034717356937</v>
      </c>
      <c r="AN442" s="79">
        <v>0.41845978568785946</v>
      </c>
      <c r="AO442" s="79">
        <v>0.4818974859663262</v>
      </c>
      <c r="AP442" s="79">
        <v>0.25881590474641269</v>
      </c>
      <c r="AQ442" s="79">
        <v>0.23268481484594672</v>
      </c>
      <c r="AR442" s="79">
        <v>0.92344921779208933</v>
      </c>
      <c r="AS442" s="79">
        <v>4.7014692082666979E-3</v>
      </c>
      <c r="AT442" s="79">
        <v>1.3782735633699236E-2</v>
      </c>
      <c r="AU442" s="79">
        <v>0.98129528336919014</v>
      </c>
      <c r="AV442" s="79">
        <v>0.33249597142516751</v>
      </c>
      <c r="AW442" s="79">
        <v>0.23337244783891431</v>
      </c>
      <c r="AX442" s="79">
        <v>0.35377655313985701</v>
      </c>
      <c r="AY442" s="79">
        <v>0.22455437876034057</v>
      </c>
      <c r="AZ442" s="79">
        <v>0.40224103262317512</v>
      </c>
      <c r="BA442" s="79">
        <v>0.76675998482807317</v>
      </c>
      <c r="BB442" s="79">
        <v>0.41968008602500184</v>
      </c>
      <c r="BC442" s="79">
        <v>0.36905820315202609</v>
      </c>
      <c r="BD442" s="79">
        <v>0.52672292914263674</v>
      </c>
      <c r="BE442" s="79">
        <v>0.85986016628796147</v>
      </c>
      <c r="BF442" s="79">
        <v>0.88894964305917656</v>
      </c>
      <c r="BG442" s="79">
        <v>0.90786157044394844</v>
      </c>
      <c r="BH442" s="79">
        <v>0.91287617977993629</v>
      </c>
      <c r="BI442" s="79">
        <v>0.81326945636699011</v>
      </c>
      <c r="BJ442" s="79">
        <v>0.6703120393563119</v>
      </c>
      <c r="BK442" s="79">
        <v>0.23138863761110928</v>
      </c>
      <c r="BL442" s="79">
        <v>0.25839726225467519</v>
      </c>
      <c r="BM442" s="79">
        <v>0.29621672559653933</v>
      </c>
      <c r="BN442" s="79">
        <v>0.42192380095013349</v>
      </c>
      <c r="BO442" s="79">
        <v>0.59812360178372348</v>
      </c>
      <c r="BP442" s="79">
        <v>0.82043895270729594</v>
      </c>
      <c r="BQ442" s="79">
        <v>0.33802704342128065</v>
      </c>
      <c r="BR442" s="79">
        <v>0.80045933070893471</v>
      </c>
      <c r="BS442" s="79">
        <v>0.19295246505268926</v>
      </c>
      <c r="BT442" s="79">
        <v>0.912155951032662</v>
      </c>
      <c r="BU442" s="79">
        <v>0.97322306033968065</v>
      </c>
      <c r="BV442" s="79">
        <v>0.72035486992576314</v>
      </c>
      <c r="BW442" s="79">
        <v>1.4265727027038679E-5</v>
      </c>
      <c r="BX442" s="79">
        <v>2.4015910442931119E-3</v>
      </c>
      <c r="BY442" s="79">
        <v>3.1835780749001551E-5</v>
      </c>
      <c r="BZ442" s="79">
        <v>0.79541001214637264</v>
      </c>
      <c r="CA442" s="79">
        <v>8.3203208554066786E-3</v>
      </c>
      <c r="CB442" s="79">
        <v>0.61065551715200872</v>
      </c>
      <c r="CC442" s="79">
        <v>0.36681520548869262</v>
      </c>
      <c r="CD442" s="79">
        <v>0.63587688208518611</v>
      </c>
      <c r="CE442" s="79">
        <v>0.30947376014422356</v>
      </c>
      <c r="CF442" s="79">
        <v>0.70514968620586704</v>
      </c>
      <c r="CG442" s="79">
        <v>0.4536405308761654</v>
      </c>
      <c r="CH442" s="79">
        <v>0.49778894727083878</v>
      </c>
      <c r="CI442" s="79">
        <v>0.26326629322552131</v>
      </c>
      <c r="CJ442" s="79">
        <v>0.90219694109747484</v>
      </c>
      <c r="CK442" s="79">
        <v>0.46956288940505753</v>
      </c>
      <c r="CL442" s="79">
        <v>0.67528022615999217</v>
      </c>
      <c r="CM442" s="79">
        <v>0.62383198798727224</v>
      </c>
      <c r="CN442" s="79">
        <v>0.82924371926944263</v>
      </c>
      <c r="CO442" s="79">
        <v>0.50188444527810949</v>
      </c>
      <c r="CP442" s="79">
        <v>0.37277372543985721</v>
      </c>
      <c r="CQ442" s="79">
        <v>0.65558521702921624</v>
      </c>
      <c r="CR442" s="79">
        <v>0.19097865996563279</v>
      </c>
      <c r="CS442" s="79">
        <v>0.5257276847432788</v>
      </c>
      <c r="CT442" s="79">
        <v>0.19509926629034324</v>
      </c>
      <c r="CU442" s="79">
        <v>0.68438892685013952</v>
      </c>
      <c r="CV442" s="79">
        <v>0.19515932098266653</v>
      </c>
      <c r="CW442" s="79">
        <v>0.1045289077332734</v>
      </c>
      <c r="CX442" s="79">
        <v>0.17651234412928757</v>
      </c>
      <c r="CY442" s="79">
        <v>0.52343540916721665</v>
      </c>
      <c r="CZ442" s="79">
        <v>0.40327815944819578</v>
      </c>
      <c r="DA442" s="79">
        <v>0.37765256862521568</v>
      </c>
      <c r="DB442" s="79">
        <v>2.8313867885405141E-2</v>
      </c>
      <c r="DC442" s="79">
        <v>0.24764793640905058</v>
      </c>
      <c r="DD442" s="79">
        <v>0.34207645341622239</v>
      </c>
      <c r="DE442" s="79">
        <v>0.74970160400040986</v>
      </c>
      <c r="DF442" s="79">
        <v>0.69416648755032617</v>
      </c>
      <c r="DG442" s="79">
        <v>0.10781416947615181</v>
      </c>
      <c r="DH442" s="79">
        <v>0.66644769611069021</v>
      </c>
      <c r="DI442" s="79">
        <v>0.12053248070200714</v>
      </c>
      <c r="DJ442" s="79">
        <v>0.49651761505976366</v>
      </c>
      <c r="DK442" s="79">
        <v>0.11597546128297488</v>
      </c>
      <c r="DL442" s="79">
        <v>6.3523983960495981E-2</v>
      </c>
      <c r="DM442" s="79">
        <v>0.18354628618379829</v>
      </c>
      <c r="DN442" s="79">
        <v>1.1305452567583324E-10</v>
      </c>
      <c r="DO442" s="79">
        <v>0.12746741396815911</v>
      </c>
      <c r="DP442" s="79">
        <v>0.95548779303294551</v>
      </c>
      <c r="DQ442" s="79">
        <v>0.20538181396300814</v>
      </c>
      <c r="DR442" s="79">
        <v>0.9808081444502732</v>
      </c>
      <c r="DS442" s="79">
        <v>0.15764437782692772</v>
      </c>
      <c r="DT442" s="79">
        <v>0.33581632770333325</v>
      </c>
      <c r="DU442" s="79">
        <v>0.16625956904658207</v>
      </c>
      <c r="DV442" s="79">
        <v>0.10773449073065582</v>
      </c>
      <c r="DW442" s="79">
        <v>0.60130508039682884</v>
      </c>
      <c r="DX442" s="79">
        <v>0.55494361967208916</v>
      </c>
      <c r="DY442" s="79">
        <v>2.3922693308247752E-2</v>
      </c>
      <c r="DZ442" s="79">
        <v>0.91735488995272185</v>
      </c>
      <c r="EA442" s="79">
        <v>0.7942653669195423</v>
      </c>
      <c r="EB442" s="79">
        <v>0.56368470696849404</v>
      </c>
      <c r="EC442" s="79">
        <v>0.3060307181209404</v>
      </c>
      <c r="ED442" s="79">
        <v>0.37800792040934494</v>
      </c>
      <c r="EE442" s="79">
        <v>0.71039162001455036</v>
      </c>
      <c r="EF442" s="79">
        <v>0.6625274531258436</v>
      </c>
      <c r="EG442" s="79">
        <v>8.6498736716995289E-2</v>
      </c>
      <c r="EH442" s="79">
        <v>0.54802057965759499</v>
      </c>
      <c r="EI442" s="79">
        <v>0.15143735865311309</v>
      </c>
      <c r="EJ442" s="79">
        <v>0.12391508624938045</v>
      </c>
      <c r="EK442" s="79">
        <v>8.9612257076565283E-2</v>
      </c>
      <c r="EL442" s="79">
        <v>1.2307948870975589E-2</v>
      </c>
      <c r="EM442" s="79">
        <v>0.42273171715154245</v>
      </c>
      <c r="EN442" s="79">
        <v>5.5647024132609031E-2</v>
      </c>
      <c r="EO442" s="79">
        <v>0.62125329025483245</v>
      </c>
      <c r="EP442" s="79">
        <v>2.9970022589573237E-5</v>
      </c>
      <c r="EQ442" s="77"/>
      <c r="ER442" s="79">
        <v>0</v>
      </c>
      <c r="ES442" s="79">
        <v>0</v>
      </c>
      <c r="ET442" s="79">
        <v>0</v>
      </c>
      <c r="EU442" s="79">
        <v>1.4940929812676702E-13</v>
      </c>
      <c r="EV442" s="79">
        <v>1.1641618356691633E-11</v>
      </c>
      <c r="EW442" s="79">
        <v>2.2042603585475605E-67</v>
      </c>
      <c r="EX442" s="79">
        <v>2.1031533980678284E-57</v>
      </c>
      <c r="EY442" s="79">
        <v>0</v>
      </c>
      <c r="EZ442" s="79">
        <v>0</v>
      </c>
      <c r="FA442" s="79">
        <v>1.1732374804733749E-44</v>
      </c>
      <c r="FB442" s="79">
        <v>1.1243648958335841E-45</v>
      </c>
      <c r="FC442" s="79">
        <v>0</v>
      </c>
      <c r="FD442" s="79">
        <v>0</v>
      </c>
      <c r="FE442" s="79">
        <v>5.3812525960043547E-289</v>
      </c>
      <c r="FF442" s="79">
        <v>0</v>
      </c>
      <c r="FG442" s="79">
        <v>2.0355348280274949E-77</v>
      </c>
      <c r="FH442" s="79">
        <v>1.2225322522109302E-60</v>
      </c>
      <c r="FI442" s="79">
        <v>8.9451814447861842E-30</v>
      </c>
      <c r="FJ442" s="79">
        <v>6.2658927823006475E-36</v>
      </c>
      <c r="FK442" s="79">
        <v>1.3681454822340872E-4</v>
      </c>
      <c r="FL442" s="79">
        <v>1.2819230078632685E-15</v>
      </c>
      <c r="FM442" s="79">
        <v>0.38941040622930456</v>
      </c>
      <c r="FN442" s="79">
        <v>2.1623943211471321E-3</v>
      </c>
      <c r="FO442" s="79">
        <v>0.20751387562622148</v>
      </c>
      <c r="FP442" s="79">
        <v>0.38090084462005747</v>
      </c>
      <c r="FQ442" s="79">
        <v>0.63854471410934033</v>
      </c>
      <c r="FR442" s="79">
        <v>0.38481170983087365</v>
      </c>
      <c r="FS442" s="79">
        <v>2.86181326956233E-35</v>
      </c>
      <c r="FT442" s="79">
        <v>1.5076176012321737E-35</v>
      </c>
      <c r="FU442" s="75"/>
    </row>
    <row r="443" spans="1:177">
      <c r="A443" s="150"/>
      <c r="B443" s="76" t="s">
        <v>1010</v>
      </c>
      <c r="C443" s="78">
        <v>648</v>
      </c>
      <c r="D443" s="78">
        <v>648</v>
      </c>
      <c r="E443" s="78">
        <v>648</v>
      </c>
      <c r="F443" s="78">
        <v>648</v>
      </c>
      <c r="G443" s="78">
        <v>648</v>
      </c>
      <c r="H443" s="78">
        <v>648</v>
      </c>
      <c r="I443" s="78">
        <v>648</v>
      </c>
      <c r="J443" s="78">
        <v>648</v>
      </c>
      <c r="K443" s="78">
        <v>645</v>
      </c>
      <c r="L443" s="78">
        <v>648</v>
      </c>
      <c r="M443" s="78">
        <v>648</v>
      </c>
      <c r="N443" s="78">
        <v>648</v>
      </c>
      <c r="O443" s="78">
        <v>648</v>
      </c>
      <c r="P443" s="78">
        <v>648</v>
      </c>
      <c r="Q443" s="78">
        <v>648</v>
      </c>
      <c r="R443" s="78">
        <v>648</v>
      </c>
      <c r="S443" s="78">
        <v>648</v>
      </c>
      <c r="T443" s="78">
        <v>648</v>
      </c>
      <c r="U443" s="78">
        <v>648</v>
      </c>
      <c r="V443" s="78">
        <v>648</v>
      </c>
      <c r="W443" s="78">
        <v>648</v>
      </c>
      <c r="X443" s="78">
        <v>648</v>
      </c>
      <c r="Y443" s="78">
        <v>648</v>
      </c>
      <c r="Z443" s="78">
        <v>648</v>
      </c>
      <c r="AA443" s="78">
        <v>648</v>
      </c>
      <c r="AB443" s="78">
        <v>648</v>
      </c>
      <c r="AC443" s="78">
        <v>648</v>
      </c>
      <c r="AD443" s="78">
        <v>648</v>
      </c>
      <c r="AE443" s="78">
        <v>648</v>
      </c>
      <c r="AF443" s="78">
        <v>648</v>
      </c>
      <c r="AG443" s="78">
        <v>648</v>
      </c>
      <c r="AH443" s="78">
        <v>648</v>
      </c>
      <c r="AI443" s="78">
        <v>648</v>
      </c>
      <c r="AJ443" s="78">
        <v>648</v>
      </c>
      <c r="AK443" s="78">
        <v>648</v>
      </c>
      <c r="AL443" s="78">
        <v>648</v>
      </c>
      <c r="AM443" s="78">
        <v>648</v>
      </c>
      <c r="AN443" s="78">
        <v>648</v>
      </c>
      <c r="AO443" s="78">
        <v>648</v>
      </c>
      <c r="AP443" s="78">
        <v>648</v>
      </c>
      <c r="AQ443" s="78">
        <v>648</v>
      </c>
      <c r="AR443" s="78">
        <v>648</v>
      </c>
      <c r="AS443" s="78">
        <v>648</v>
      </c>
      <c r="AT443" s="78">
        <v>648</v>
      </c>
      <c r="AU443" s="78">
        <v>648</v>
      </c>
      <c r="AV443" s="78">
        <v>648</v>
      </c>
      <c r="AW443" s="78">
        <v>648</v>
      </c>
      <c r="AX443" s="78">
        <v>648</v>
      </c>
      <c r="AY443" s="78">
        <v>648</v>
      </c>
      <c r="AZ443" s="78">
        <v>648</v>
      </c>
      <c r="BA443" s="78">
        <v>648</v>
      </c>
      <c r="BB443" s="78">
        <v>648</v>
      </c>
      <c r="BC443" s="78">
        <v>648</v>
      </c>
      <c r="BD443" s="78">
        <v>648</v>
      </c>
      <c r="BE443" s="78">
        <v>648</v>
      </c>
      <c r="BF443" s="78">
        <v>648</v>
      </c>
      <c r="BG443" s="78">
        <v>648</v>
      </c>
      <c r="BH443" s="78">
        <v>648</v>
      </c>
      <c r="BI443" s="78">
        <v>648</v>
      </c>
      <c r="BJ443" s="78">
        <v>648</v>
      </c>
      <c r="BK443" s="78">
        <v>648</v>
      </c>
      <c r="BL443" s="78">
        <v>648</v>
      </c>
      <c r="BM443" s="78">
        <v>648</v>
      </c>
      <c r="BN443" s="78">
        <v>648</v>
      </c>
      <c r="BO443" s="78">
        <v>648</v>
      </c>
      <c r="BP443" s="78">
        <v>648</v>
      </c>
      <c r="BQ443" s="78">
        <v>648</v>
      </c>
      <c r="BR443" s="78">
        <v>648</v>
      </c>
      <c r="BS443" s="78">
        <v>648</v>
      </c>
      <c r="BT443" s="78">
        <v>648</v>
      </c>
      <c r="BU443" s="78">
        <v>648</v>
      </c>
      <c r="BV443" s="78">
        <v>648</v>
      </c>
      <c r="BW443" s="78">
        <v>648</v>
      </c>
      <c r="BX443" s="78">
        <v>648</v>
      </c>
      <c r="BY443" s="78">
        <v>648</v>
      </c>
      <c r="BZ443" s="78">
        <v>648</v>
      </c>
      <c r="CA443" s="78">
        <v>648</v>
      </c>
      <c r="CB443" s="78">
        <v>648</v>
      </c>
      <c r="CC443" s="78">
        <v>648</v>
      </c>
      <c r="CD443" s="78">
        <v>648</v>
      </c>
      <c r="CE443" s="78">
        <v>648</v>
      </c>
      <c r="CF443" s="78">
        <v>648</v>
      </c>
      <c r="CG443" s="78">
        <v>648</v>
      </c>
      <c r="CH443" s="78">
        <v>648</v>
      </c>
      <c r="CI443" s="78">
        <v>648</v>
      </c>
      <c r="CJ443" s="78">
        <v>648</v>
      </c>
      <c r="CK443" s="78">
        <v>648</v>
      </c>
      <c r="CL443" s="78">
        <v>648</v>
      </c>
      <c r="CM443" s="78">
        <v>648</v>
      </c>
      <c r="CN443" s="78">
        <v>648</v>
      </c>
      <c r="CO443" s="78">
        <v>648</v>
      </c>
      <c r="CP443" s="78">
        <v>648</v>
      </c>
      <c r="CQ443" s="78">
        <v>648</v>
      </c>
      <c r="CR443" s="78">
        <v>648</v>
      </c>
      <c r="CS443" s="78">
        <v>648</v>
      </c>
      <c r="CT443" s="78">
        <v>648</v>
      </c>
      <c r="CU443" s="78">
        <v>648</v>
      </c>
      <c r="CV443" s="78">
        <v>648</v>
      </c>
      <c r="CW443" s="78">
        <v>648</v>
      </c>
      <c r="CX443" s="78">
        <v>648</v>
      </c>
      <c r="CY443" s="78">
        <v>648</v>
      </c>
      <c r="CZ443" s="78">
        <v>648</v>
      </c>
      <c r="DA443" s="78">
        <v>648</v>
      </c>
      <c r="DB443" s="78">
        <v>648</v>
      </c>
      <c r="DC443" s="78">
        <v>648</v>
      </c>
      <c r="DD443" s="78">
        <v>648</v>
      </c>
      <c r="DE443" s="78">
        <v>648</v>
      </c>
      <c r="DF443" s="78">
        <v>648</v>
      </c>
      <c r="DG443" s="78">
        <v>648</v>
      </c>
      <c r="DH443" s="78">
        <v>648</v>
      </c>
      <c r="DI443" s="78">
        <v>648</v>
      </c>
      <c r="DJ443" s="78">
        <v>648</v>
      </c>
      <c r="DK443" s="78">
        <v>648</v>
      </c>
      <c r="DL443" s="78">
        <v>648</v>
      </c>
      <c r="DM443" s="78">
        <v>648</v>
      </c>
      <c r="DN443" s="78">
        <v>648</v>
      </c>
      <c r="DO443" s="78">
        <v>648</v>
      </c>
      <c r="DP443" s="78">
        <v>648</v>
      </c>
      <c r="DQ443" s="78">
        <v>648</v>
      </c>
      <c r="DR443" s="78">
        <v>648</v>
      </c>
      <c r="DS443" s="78">
        <v>648</v>
      </c>
      <c r="DT443" s="78">
        <v>648</v>
      </c>
      <c r="DU443" s="78">
        <v>648</v>
      </c>
      <c r="DV443" s="78">
        <v>648</v>
      </c>
      <c r="DW443" s="78">
        <v>648</v>
      </c>
      <c r="DX443" s="78">
        <v>648</v>
      </c>
      <c r="DY443" s="78">
        <v>648</v>
      </c>
      <c r="DZ443" s="78">
        <v>616</v>
      </c>
      <c r="EA443" s="78">
        <v>630</v>
      </c>
      <c r="EB443" s="78">
        <v>628</v>
      </c>
      <c r="EC443" s="78">
        <v>646</v>
      </c>
      <c r="ED443" s="78">
        <v>646</v>
      </c>
      <c r="EE443" s="78">
        <v>619</v>
      </c>
      <c r="EF443" s="78">
        <v>647</v>
      </c>
      <c r="EG443" s="78">
        <v>648</v>
      </c>
      <c r="EH443" s="78">
        <v>645</v>
      </c>
      <c r="EI443" s="78">
        <v>622</v>
      </c>
      <c r="EJ443" s="78">
        <v>648</v>
      </c>
      <c r="EK443" s="78">
        <v>645</v>
      </c>
      <c r="EL443" s="78">
        <v>648</v>
      </c>
      <c r="EM443" s="78">
        <v>648</v>
      </c>
      <c r="EN443" s="78">
        <v>646</v>
      </c>
      <c r="EO443" s="78">
        <v>648</v>
      </c>
      <c r="EP443" s="78">
        <v>648</v>
      </c>
      <c r="EQ443" s="78">
        <v>648</v>
      </c>
      <c r="ER443" s="78">
        <v>648</v>
      </c>
      <c r="ES443" s="78">
        <v>648</v>
      </c>
      <c r="ET443" s="78">
        <v>648</v>
      </c>
      <c r="EU443" s="78">
        <v>648</v>
      </c>
      <c r="EV443" s="78">
        <v>648</v>
      </c>
      <c r="EW443" s="78">
        <v>648</v>
      </c>
      <c r="EX443" s="78">
        <v>648</v>
      </c>
      <c r="EY443" s="78">
        <v>648</v>
      </c>
      <c r="EZ443" s="78">
        <v>648</v>
      </c>
      <c r="FA443" s="78">
        <v>648</v>
      </c>
      <c r="FB443" s="78">
        <v>648</v>
      </c>
      <c r="FC443" s="78">
        <v>648</v>
      </c>
      <c r="FD443" s="78">
        <v>648</v>
      </c>
      <c r="FE443" s="78">
        <v>648</v>
      </c>
      <c r="FF443" s="78">
        <v>648</v>
      </c>
      <c r="FG443" s="78">
        <v>648</v>
      </c>
      <c r="FH443" s="78">
        <v>648</v>
      </c>
      <c r="FI443" s="78">
        <v>648</v>
      </c>
      <c r="FJ443" s="78">
        <v>648</v>
      </c>
      <c r="FK443" s="78">
        <v>648</v>
      </c>
      <c r="FL443" s="78">
        <v>648</v>
      </c>
      <c r="FM443" s="78">
        <v>648</v>
      </c>
      <c r="FN443" s="78">
        <v>648</v>
      </c>
      <c r="FO443" s="78">
        <v>648</v>
      </c>
      <c r="FP443" s="78">
        <v>645</v>
      </c>
      <c r="FQ443" s="78">
        <v>645</v>
      </c>
      <c r="FR443" s="78">
        <v>644</v>
      </c>
      <c r="FS443" s="78">
        <v>648</v>
      </c>
      <c r="FT443" s="78">
        <v>648</v>
      </c>
      <c r="FU443" s="75"/>
    </row>
    <row r="444" spans="1:177">
      <c r="A444" s="150" t="s">
        <v>204</v>
      </c>
      <c r="B444" s="76" t="s">
        <v>1012</v>
      </c>
      <c r="C444" s="79">
        <v>-7.1046063238003512E-2</v>
      </c>
      <c r="D444" s="79">
        <v>-5.9252585595138643E-2</v>
      </c>
      <c r="E444" s="79">
        <v>0.15667046374303847</v>
      </c>
      <c r="F444" s="79">
        <v>-4.1328565213013028E-2</v>
      </c>
      <c r="G444" s="79">
        <v>-7.6900705788633464E-2</v>
      </c>
      <c r="H444" s="79">
        <v>3.2153550524190232E-3</v>
      </c>
      <c r="I444" s="79">
        <v>-9.4975772996896599E-4</v>
      </c>
      <c r="J444" s="79">
        <v>0.12596600098352939</v>
      </c>
      <c r="K444" s="79">
        <v>-0.272834772119393</v>
      </c>
      <c r="L444" s="79">
        <v>-0.1072374434702458</v>
      </c>
      <c r="M444" s="79">
        <v>-0.10987378033194858</v>
      </c>
      <c r="N444" s="79">
        <v>-4.0130659002892893E-2</v>
      </c>
      <c r="O444" s="79">
        <v>-6.0934413071584245E-2</v>
      </c>
      <c r="P444" s="79">
        <v>-3.3973116210268446E-2</v>
      </c>
      <c r="Q444" s="79">
        <v>5.9070527609937647E-2</v>
      </c>
      <c r="R444" s="79">
        <v>-1.3585640529641008E-3</v>
      </c>
      <c r="S444" s="79">
        <v>-5.0571968762379857E-3</v>
      </c>
      <c r="T444" s="79">
        <v>-2.215447344827124E-3</v>
      </c>
      <c r="U444" s="79">
        <v>7.0804467324967812E-2</v>
      </c>
      <c r="V444" s="79">
        <v>6.198567749293895E-2</v>
      </c>
      <c r="W444" s="79">
        <v>-4.6431531033063467E-2</v>
      </c>
      <c r="X444" s="79">
        <v>9.304463763180025E-2</v>
      </c>
      <c r="Y444" s="79">
        <v>0.12994902618553811</v>
      </c>
      <c r="Z444" s="79">
        <v>-2.1909945748139068E-2</v>
      </c>
      <c r="AA444" s="79">
        <v>3.1366326390105531E-2</v>
      </c>
      <c r="AB444" s="79">
        <v>5.4087847873868248E-3</v>
      </c>
      <c r="AC444" s="79">
        <v>-3.9895870734124754E-2</v>
      </c>
      <c r="AD444" s="79">
        <v>-6.8315994543807768E-2</v>
      </c>
      <c r="AE444" s="79">
        <v>-8.310360958961481E-2</v>
      </c>
      <c r="AF444" s="79">
        <v>-2.6049480414567082E-2</v>
      </c>
      <c r="AG444" s="79">
        <v>-1.9717073671050068E-2</v>
      </c>
      <c r="AH444" s="79">
        <v>-1.9564804443728104E-2</v>
      </c>
      <c r="AI444" s="79">
        <v>8.2969464808350952E-3</v>
      </c>
      <c r="AJ444" s="79">
        <v>-6.522838638318898E-2</v>
      </c>
      <c r="AK444" s="79">
        <v>-3.5174178583788969E-2</v>
      </c>
      <c r="AL444" s="79">
        <v>3.9389848092999738E-2</v>
      </c>
      <c r="AM444" s="79">
        <v>-3.2916907627603249E-2</v>
      </c>
      <c r="AN444" s="79">
        <v>-3.3225416482593223E-2</v>
      </c>
      <c r="AO444" s="79">
        <v>-2.4654494311529537E-2</v>
      </c>
      <c r="AP444" s="79">
        <v>-4.5056560488221785E-2</v>
      </c>
      <c r="AQ444" s="79">
        <v>-4.7971220189492118E-2</v>
      </c>
      <c r="AR444" s="79">
        <v>-4.3909057796103386E-3</v>
      </c>
      <c r="AS444" s="79">
        <v>-0.12169708556852017</v>
      </c>
      <c r="AT444" s="79">
        <v>-9.968138494384414E-2</v>
      </c>
      <c r="AU444" s="79">
        <v>6.9337012298447834E-3</v>
      </c>
      <c r="AV444" s="79">
        <v>-4.8563260173491302E-2</v>
      </c>
      <c r="AW444" s="79">
        <v>-5.5380659801409882E-2</v>
      </c>
      <c r="AX444" s="79">
        <v>-3.7605582499639176E-2</v>
      </c>
      <c r="AY444" s="79">
        <v>5.6580700492226223E-2</v>
      </c>
      <c r="AZ444" s="79">
        <v>3.7961414613055883E-2</v>
      </c>
      <c r="BA444" s="79">
        <v>-1.5327329228633644E-2</v>
      </c>
      <c r="BB444" s="79">
        <v>-3.6441939462429358E-2</v>
      </c>
      <c r="BC444" s="79">
        <v>-4.0275568626621606E-2</v>
      </c>
      <c r="BD444" s="79">
        <v>-2.8093148160045708E-2</v>
      </c>
      <c r="BE444" s="79">
        <v>-5.2212381114246417E-3</v>
      </c>
      <c r="BF444" s="79">
        <v>-9.8093598033925492E-4</v>
      </c>
      <c r="BG444" s="79">
        <v>7.0546248839376087E-3</v>
      </c>
      <c r="BH444" s="79">
        <v>4.7067273562854289E-4</v>
      </c>
      <c r="BI444" s="79">
        <v>-4.1361910306315485E-3</v>
      </c>
      <c r="BJ444" s="79">
        <v>-1.4093608623432672E-2</v>
      </c>
      <c r="BK444" s="79">
        <v>-4.785546976652779E-2</v>
      </c>
      <c r="BL444" s="79">
        <v>-4.4891239439334749E-2</v>
      </c>
      <c r="BM444" s="79">
        <v>4.1958536034638901E-2</v>
      </c>
      <c r="BN444" s="79">
        <v>-3.2511093766623651E-2</v>
      </c>
      <c r="BO444" s="79">
        <v>-2.1315004300225922E-2</v>
      </c>
      <c r="BP444" s="79">
        <v>9.2225354140070687E-3</v>
      </c>
      <c r="BQ444" s="79">
        <v>3.9687225860274976E-2</v>
      </c>
      <c r="BR444" s="79">
        <v>1.1454546290910479E-2</v>
      </c>
      <c r="BS444" s="79">
        <v>-5.2292913482750787E-2</v>
      </c>
      <c r="BT444" s="79">
        <v>3.2128509126940412E-3</v>
      </c>
      <c r="BU444" s="79">
        <v>-1.2082603669226451E-3</v>
      </c>
      <c r="BV444" s="79">
        <v>-1.1010188610821999E-2</v>
      </c>
      <c r="BW444" s="79">
        <v>0.16368186951891112</v>
      </c>
      <c r="BX444" s="79">
        <v>0.11711293765498421</v>
      </c>
      <c r="BY444" s="79">
        <v>-0.15532281887878086</v>
      </c>
      <c r="BZ444" s="79">
        <v>1.0449306854975015E-2</v>
      </c>
      <c r="CA444" s="79">
        <v>0.10834385236735125</v>
      </c>
      <c r="CB444" s="79">
        <v>2.1250219711616159E-2</v>
      </c>
      <c r="CC444" s="79">
        <v>3.8986991390119824E-2</v>
      </c>
      <c r="CD444" s="79">
        <v>2.0967749997339608E-2</v>
      </c>
      <c r="CE444" s="79">
        <v>-4.2848072408773169E-2</v>
      </c>
      <c r="CF444" s="79">
        <v>-1.6313296087320229E-2</v>
      </c>
      <c r="CG444" s="79">
        <v>-2.8105084212126135E-2</v>
      </c>
      <c r="CH444" s="79">
        <v>-2.2993610565756925E-2</v>
      </c>
      <c r="CI444" s="79">
        <v>5.1120367109102303E-2</v>
      </c>
      <c r="CJ444" s="79">
        <v>2.9527972376829314E-4</v>
      </c>
      <c r="CK444" s="79">
        <v>-2.6116799565113195E-2</v>
      </c>
      <c r="CL444" s="79">
        <v>-2.2420582728235949E-2</v>
      </c>
      <c r="CM444" s="79">
        <v>-2.3945995055494093E-2</v>
      </c>
      <c r="CN444" s="79">
        <v>-8.1012127295594632E-3</v>
      </c>
      <c r="CO444" s="79">
        <v>-2.7200155974422723E-2</v>
      </c>
      <c r="CP444" s="79">
        <v>-3.284154030026238E-2</v>
      </c>
      <c r="CQ444" s="79">
        <v>-1.36444120244937E-2</v>
      </c>
      <c r="CR444" s="79">
        <v>4.968155669040062E-2</v>
      </c>
      <c r="CS444" s="79">
        <v>1.7325778599141195E-2</v>
      </c>
      <c r="CT444" s="79">
        <v>-4.9342194604865677E-2</v>
      </c>
      <c r="CU444" s="79">
        <v>8.2713624978839224E-3</v>
      </c>
      <c r="CV444" s="79">
        <v>-5.2702621560214699E-2</v>
      </c>
      <c r="CW444" s="79">
        <v>-5.9803495069501743E-2</v>
      </c>
      <c r="CX444" s="79">
        <v>5.7363771179639082E-2</v>
      </c>
      <c r="CY444" s="79">
        <v>3.1880757933899891E-2</v>
      </c>
      <c r="CZ444" s="79">
        <v>-2.9611731924909183E-2</v>
      </c>
      <c r="DA444" s="79">
        <v>3.3133641950705721E-2</v>
      </c>
      <c r="DB444" s="79">
        <v>9.2417747827420141E-2</v>
      </c>
      <c r="DC444" s="79">
        <v>5.1345639256700909E-2</v>
      </c>
      <c r="DD444" s="79">
        <v>2.9486761336352554E-2</v>
      </c>
      <c r="DE444" s="79">
        <v>1.5789265436546209E-2</v>
      </c>
      <c r="DF444" s="79">
        <v>-7.6844881674168405E-3</v>
      </c>
      <c r="DG444" s="79">
        <v>-7.3486016574270022E-2</v>
      </c>
      <c r="DH444" s="79">
        <v>-1.380243621047967E-2</v>
      </c>
      <c r="DI444" s="79">
        <v>7.1457651576738362E-2</v>
      </c>
      <c r="DJ444" s="79">
        <v>1.8225544175199775E-2</v>
      </c>
      <c r="DK444" s="79">
        <v>-7.1548027856600679E-2</v>
      </c>
      <c r="DL444" s="79">
        <v>-8.1996974199085096E-2</v>
      </c>
      <c r="DM444" s="79">
        <v>-5.4400772153578775E-2</v>
      </c>
      <c r="DN444" s="79">
        <v>0.2404840853400787</v>
      </c>
      <c r="DO444" s="79">
        <v>6.1730809196442027E-2</v>
      </c>
      <c r="DP444" s="79">
        <v>5.2247228849381976E-3</v>
      </c>
      <c r="DQ444" s="79">
        <v>-4.9260705418458887E-2</v>
      </c>
      <c r="DR444" s="79">
        <v>-6.5246938688899381E-3</v>
      </c>
      <c r="DS444" s="79">
        <v>5.9158819599566773E-2</v>
      </c>
      <c r="DT444" s="79">
        <v>-3.0824251051997167E-2</v>
      </c>
      <c r="DU444" s="79">
        <v>-4.8473719784401015E-2</v>
      </c>
      <c r="DV444" s="79">
        <v>-6.8654085552647723E-2</v>
      </c>
      <c r="DW444" s="79">
        <v>2.8053271635312078E-2</v>
      </c>
      <c r="DX444" s="79">
        <v>3.0932865198841464E-2</v>
      </c>
      <c r="DY444" s="79">
        <v>-9.1722372917019471E-2</v>
      </c>
      <c r="DZ444" s="79">
        <v>-2.5166652046074685E-3</v>
      </c>
      <c r="EA444" s="79">
        <v>-1.0237116294730779E-2</v>
      </c>
      <c r="EB444" s="79">
        <v>-2.5261951867261677E-2</v>
      </c>
      <c r="EC444" s="79">
        <v>-4.1293727595038181E-2</v>
      </c>
      <c r="ED444" s="79">
        <v>-3.4586724169601527E-2</v>
      </c>
      <c r="EE444" s="79">
        <v>2.1352214141854325E-2</v>
      </c>
      <c r="EF444" s="79">
        <v>9.4952052197452355E-3</v>
      </c>
      <c r="EG444" s="79">
        <v>-6.7477714138431497E-2</v>
      </c>
      <c r="EH444" s="79">
        <v>-2.3558983248360175E-2</v>
      </c>
      <c r="EI444" s="79">
        <v>6.2291564548167269E-2</v>
      </c>
      <c r="EJ444" s="79">
        <v>6.9836242754515762E-2</v>
      </c>
      <c r="EK444" s="79">
        <v>-6.8690511822106434E-2</v>
      </c>
      <c r="EL444" s="79">
        <v>9.424915916510665E-2</v>
      </c>
      <c r="EM444" s="79">
        <v>-3.4240164418350684E-2</v>
      </c>
      <c r="EN444" s="79">
        <v>-7.3870529599365811E-2</v>
      </c>
      <c r="EO444" s="79">
        <v>2.9495073679218616E-2</v>
      </c>
      <c r="EP444" s="79">
        <v>0.15485537211771153</v>
      </c>
      <c r="EQ444" s="79">
        <v>0.99746530921208942</v>
      </c>
      <c r="ER444" s="78">
        <v>1</v>
      </c>
      <c r="ES444" s="79">
        <v>0.99415404329237056</v>
      </c>
      <c r="ET444" s="79">
        <v>0.99575682965936185</v>
      </c>
      <c r="EU444" s="79">
        <v>0.29461899941016229</v>
      </c>
      <c r="EV444" s="79">
        <v>0.2741356687660802</v>
      </c>
      <c r="EW444" s="79">
        <v>0.58982292822850568</v>
      </c>
      <c r="EX444" s="79">
        <v>0.55591994401564526</v>
      </c>
      <c r="EY444" s="79">
        <v>0.96145196403888256</v>
      </c>
      <c r="EZ444" s="79">
        <v>0.9632779839582789</v>
      </c>
      <c r="FA444" s="79">
        <v>0.48493042087362848</v>
      </c>
      <c r="FB444" s="79">
        <v>0.48919498323660848</v>
      </c>
      <c r="FC444" s="79">
        <v>0.94428425352163481</v>
      </c>
      <c r="FD444" s="79">
        <v>0.95906034661905804</v>
      </c>
      <c r="FE444" s="79">
        <v>0.93201900953936623</v>
      </c>
      <c r="FF444" s="79">
        <v>0.94700531371314611</v>
      </c>
      <c r="FG444" s="79">
        <v>0.63094654386846438</v>
      </c>
      <c r="FH444" s="79">
        <v>0.57045929248288918</v>
      </c>
      <c r="FI444" s="79">
        <v>0.43851673449665463</v>
      </c>
      <c r="FJ444" s="79">
        <v>0.48007187598615525</v>
      </c>
      <c r="FK444" s="79">
        <v>0.15434364968312086</v>
      </c>
      <c r="FL444" s="79">
        <v>0.31139555543950193</v>
      </c>
      <c r="FM444" s="79">
        <v>3.4203607969762483E-2</v>
      </c>
      <c r="FN444" s="79">
        <v>0.12079702702563103</v>
      </c>
      <c r="FO444" s="79">
        <v>5.047026695280684E-2</v>
      </c>
      <c r="FP444" s="79">
        <v>3.1425832688788687E-2</v>
      </c>
      <c r="FQ444" s="79">
        <v>1.5717539894722493E-2</v>
      </c>
      <c r="FR444" s="79">
        <v>-3.2680866244933833E-2</v>
      </c>
      <c r="FS444" s="79">
        <v>0.4292850919063208</v>
      </c>
      <c r="FT444" s="79">
        <v>0.43110727616489503</v>
      </c>
      <c r="FU444" s="75"/>
    </row>
    <row r="445" spans="1:177">
      <c r="A445" s="150"/>
      <c r="B445" s="76" t="s">
        <v>1011</v>
      </c>
      <c r="C445" s="79">
        <v>7.0710837224740281E-2</v>
      </c>
      <c r="D445" s="79">
        <v>0.13187822812844363</v>
      </c>
      <c r="E445" s="79">
        <v>6.1955044390083324E-5</v>
      </c>
      <c r="F445" s="79">
        <v>0.29350155667436661</v>
      </c>
      <c r="G445" s="79">
        <v>5.0383802596893977E-2</v>
      </c>
      <c r="H445" s="79">
        <v>0.93489183181045354</v>
      </c>
      <c r="I445" s="79">
        <v>0.98074874527187461</v>
      </c>
      <c r="J445" s="79">
        <v>1.3127066238888424E-3</v>
      </c>
      <c r="K445" s="79">
        <v>1.7906600357532987E-12</v>
      </c>
      <c r="L445" s="79">
        <v>6.2868591886387137E-3</v>
      </c>
      <c r="M445" s="79">
        <v>5.1100806810314911E-3</v>
      </c>
      <c r="N445" s="79">
        <v>0.30772923735354374</v>
      </c>
      <c r="O445" s="79">
        <v>0.12124181677411178</v>
      </c>
      <c r="P445" s="79">
        <v>0.38792094707121427</v>
      </c>
      <c r="Q445" s="79">
        <v>0.13307160453420519</v>
      </c>
      <c r="R445" s="79">
        <v>0.97246517376788555</v>
      </c>
      <c r="S445" s="79">
        <v>0.89776320206023852</v>
      </c>
      <c r="T445" s="79">
        <v>0.95511296307441618</v>
      </c>
      <c r="U445" s="79">
        <v>7.1676309187927278E-2</v>
      </c>
      <c r="V445" s="79">
        <v>0.11494117067694522</v>
      </c>
      <c r="W445" s="79">
        <v>0.23787756969479401</v>
      </c>
      <c r="X445" s="79">
        <v>1.7831528903489081E-2</v>
      </c>
      <c r="Y445" s="79">
        <v>9.1432095718747288E-4</v>
      </c>
      <c r="Z445" s="79">
        <v>0.57771454128881805</v>
      </c>
      <c r="AA445" s="79">
        <v>0.42538665285653454</v>
      </c>
      <c r="AB445" s="79">
        <v>0.89069854258108805</v>
      </c>
      <c r="AC445" s="79">
        <v>0.31057034895228997</v>
      </c>
      <c r="AD445" s="79">
        <v>8.2261179338615306E-2</v>
      </c>
      <c r="AE445" s="79">
        <v>3.4425879626946786E-2</v>
      </c>
      <c r="AF445" s="79">
        <v>0.50800739545068574</v>
      </c>
      <c r="AG445" s="79">
        <v>0.6163750658428363</v>
      </c>
      <c r="AH445" s="79">
        <v>0.61910117416031163</v>
      </c>
      <c r="AI445" s="79">
        <v>0.83304207120126172</v>
      </c>
      <c r="AJ445" s="79">
        <v>9.7114813855282478E-2</v>
      </c>
      <c r="AK445" s="79">
        <v>0.37135597863539449</v>
      </c>
      <c r="AL445" s="79">
        <v>0.31675214237342297</v>
      </c>
      <c r="AM445" s="79">
        <v>0.40285311657201617</v>
      </c>
      <c r="AN445" s="79">
        <v>0.39845642994658059</v>
      </c>
      <c r="AO445" s="79">
        <v>0.53099722102533575</v>
      </c>
      <c r="AP445" s="79">
        <v>0.25207661396946868</v>
      </c>
      <c r="AQ445" s="79">
        <v>0.22265737834693844</v>
      </c>
      <c r="AR445" s="79">
        <v>0.91117312557330843</v>
      </c>
      <c r="AS445" s="79">
        <v>1.9127010287938388E-3</v>
      </c>
      <c r="AT445" s="79">
        <v>1.1120138367293869E-2</v>
      </c>
      <c r="AU445" s="79">
        <v>0.86016466560534077</v>
      </c>
      <c r="AV445" s="79">
        <v>0.21699412869841572</v>
      </c>
      <c r="AW445" s="79">
        <v>0.15909543066305479</v>
      </c>
      <c r="AX445" s="79">
        <v>0.33918759511846208</v>
      </c>
      <c r="AY445" s="79">
        <v>0.15024083608227395</v>
      </c>
      <c r="AZ445" s="79">
        <v>0.33463402499296746</v>
      </c>
      <c r="BA445" s="79">
        <v>0.69695093210356718</v>
      </c>
      <c r="BB445" s="79">
        <v>0.35435404226031997</v>
      </c>
      <c r="BC445" s="79">
        <v>0.30598431533898074</v>
      </c>
      <c r="BD445" s="79">
        <v>0.47529212351389227</v>
      </c>
      <c r="BE445" s="79">
        <v>0.8944659856170305</v>
      </c>
      <c r="BF445" s="79">
        <v>0.98011690157123044</v>
      </c>
      <c r="BG445" s="79">
        <v>0.85775166014704018</v>
      </c>
      <c r="BH445" s="79">
        <v>0.99045893256578388</v>
      </c>
      <c r="BI445" s="79">
        <v>0.9163064596786481</v>
      </c>
      <c r="BJ445" s="79">
        <v>0.72027610248895391</v>
      </c>
      <c r="BK445" s="79">
        <v>0.2237768323888244</v>
      </c>
      <c r="BL445" s="79">
        <v>0.25382274461275145</v>
      </c>
      <c r="BM445" s="79">
        <v>0.28619882532527596</v>
      </c>
      <c r="BN445" s="79">
        <v>0.40868050248232457</v>
      </c>
      <c r="BO445" s="79">
        <v>0.58809039579849309</v>
      </c>
      <c r="BP445" s="79">
        <v>0.81473723145858523</v>
      </c>
      <c r="BQ445" s="79">
        <v>0.31310955498245652</v>
      </c>
      <c r="BR445" s="79">
        <v>0.77102705875672373</v>
      </c>
      <c r="BS445" s="79">
        <v>0.18368310319646489</v>
      </c>
      <c r="BT445" s="79">
        <v>0.93494242617664736</v>
      </c>
      <c r="BU445" s="79">
        <v>0.97551045409153991</v>
      </c>
      <c r="BV445" s="79">
        <v>0.77967622594416097</v>
      </c>
      <c r="BW445" s="79">
        <v>2.8280907725870235E-5</v>
      </c>
      <c r="BX445" s="79">
        <v>2.8289950092179358E-3</v>
      </c>
      <c r="BY445" s="79">
        <v>7.1764160798675467E-5</v>
      </c>
      <c r="BZ445" s="79">
        <v>0.79063231335649198</v>
      </c>
      <c r="CA445" s="79">
        <v>5.7661726702320929E-3</v>
      </c>
      <c r="CB445" s="79">
        <v>0.58922541660735384</v>
      </c>
      <c r="CC445" s="79">
        <v>0.32173080400487319</v>
      </c>
      <c r="CD445" s="79">
        <v>0.59418600430680213</v>
      </c>
      <c r="CE445" s="79">
        <v>0.27609736729710244</v>
      </c>
      <c r="CF445" s="79">
        <v>0.67851196906436217</v>
      </c>
      <c r="CG445" s="79">
        <v>0.47510449838820712</v>
      </c>
      <c r="CH445" s="79">
        <v>0.55903940008832498</v>
      </c>
      <c r="CI445" s="79">
        <v>0.19372113718452977</v>
      </c>
      <c r="CJ445" s="79">
        <v>0.99401426051137143</v>
      </c>
      <c r="CK445" s="79">
        <v>0.50691128283823583</v>
      </c>
      <c r="CL445" s="79">
        <v>0.56887810971538388</v>
      </c>
      <c r="CM445" s="79">
        <v>0.54287190808541519</v>
      </c>
      <c r="CN445" s="79">
        <v>0.83692493632938292</v>
      </c>
      <c r="CO445" s="79">
        <v>0.48944364743900415</v>
      </c>
      <c r="CP445" s="79">
        <v>0.40393159984788174</v>
      </c>
      <c r="CQ445" s="79">
        <v>0.72883506986214175</v>
      </c>
      <c r="CR445" s="79">
        <v>0.20658047227913412</v>
      </c>
      <c r="CS445" s="79">
        <v>0.65977500117071797</v>
      </c>
      <c r="CT445" s="79">
        <v>0.20970164037140726</v>
      </c>
      <c r="CU445" s="79">
        <v>0.83354936440811356</v>
      </c>
      <c r="CV445" s="79">
        <v>0.18026784754249514</v>
      </c>
      <c r="CW445" s="79">
        <v>0.12831742740583399</v>
      </c>
      <c r="CX445" s="79">
        <v>0.14466831188717602</v>
      </c>
      <c r="CY445" s="79">
        <v>0.417830596846966</v>
      </c>
      <c r="CZ445" s="79">
        <v>0.45174965530260924</v>
      </c>
      <c r="DA445" s="79">
        <v>0.39976132404557219</v>
      </c>
      <c r="DB445" s="79">
        <v>1.8619266646107611E-2</v>
      </c>
      <c r="DC445" s="79">
        <v>0.1917620613300659</v>
      </c>
      <c r="DD445" s="79">
        <v>0.45366187491941989</v>
      </c>
      <c r="DE445" s="79">
        <v>0.68828902310757867</v>
      </c>
      <c r="DF445" s="79">
        <v>0.84520480281736932</v>
      </c>
      <c r="DG445" s="79">
        <v>6.1544223139241808E-2</v>
      </c>
      <c r="DH445" s="79">
        <v>0.72582017518287556</v>
      </c>
      <c r="DI445" s="79">
        <v>6.9090558639987323E-2</v>
      </c>
      <c r="DJ445" s="79">
        <v>0.64330034334198061</v>
      </c>
      <c r="DK445" s="79">
        <v>6.8738884266581021E-2</v>
      </c>
      <c r="DL445" s="79">
        <v>3.6907377324476645E-2</v>
      </c>
      <c r="DM445" s="79">
        <v>0.16661328534031111</v>
      </c>
      <c r="DN445" s="79">
        <v>5.6057141116370822E-10</v>
      </c>
      <c r="DO445" s="79">
        <v>0.11644458369252986</v>
      </c>
      <c r="DP445" s="79">
        <v>0.89439596145681954</v>
      </c>
      <c r="DQ445" s="79">
        <v>0.21045615546805452</v>
      </c>
      <c r="DR445" s="79">
        <v>0.86833584905988581</v>
      </c>
      <c r="DS445" s="79">
        <v>0.13249181974630828</v>
      </c>
      <c r="DT445" s="79">
        <v>0.43343422330905323</v>
      </c>
      <c r="DU445" s="79">
        <v>0.21784394108028149</v>
      </c>
      <c r="DV445" s="79">
        <v>8.0752868969122288E-2</v>
      </c>
      <c r="DW445" s="79">
        <v>0.47591924437419031</v>
      </c>
      <c r="DX445" s="79">
        <v>0.43181475333633457</v>
      </c>
      <c r="DY445" s="79">
        <v>1.9528440071895258E-2</v>
      </c>
      <c r="DZ445" s="79">
        <v>0.95029588247592878</v>
      </c>
      <c r="EA445" s="79">
        <v>0.79760646220606513</v>
      </c>
      <c r="EB445" s="79">
        <v>0.52745071153523826</v>
      </c>
      <c r="EC445" s="79">
        <v>0.29465813065189816</v>
      </c>
      <c r="ED445" s="79">
        <v>0.38014204966046794</v>
      </c>
      <c r="EE445" s="79">
        <v>0.59595691793463557</v>
      </c>
      <c r="EF445" s="79">
        <v>0.80950839032796473</v>
      </c>
      <c r="EG445" s="79">
        <v>8.6099402630222033E-2</v>
      </c>
      <c r="EH445" s="79">
        <v>0.55034296036101171</v>
      </c>
      <c r="EI445" s="79">
        <v>0.12067908686767029</v>
      </c>
      <c r="EJ445" s="79">
        <v>7.5654236910545139E-2</v>
      </c>
      <c r="EK445" s="79">
        <v>8.129901081893319E-2</v>
      </c>
      <c r="EL445" s="79">
        <v>1.6399380480834544E-2</v>
      </c>
      <c r="EM445" s="79">
        <v>0.38419952397639956</v>
      </c>
      <c r="EN445" s="79">
        <v>6.0592058377121866E-2</v>
      </c>
      <c r="EO445" s="79">
        <v>0.45353454352721934</v>
      </c>
      <c r="EP445" s="79">
        <v>7.5496315224267069E-5</v>
      </c>
      <c r="EQ445" s="79">
        <v>0</v>
      </c>
      <c r="ER445" s="77"/>
      <c r="ES445" s="79">
        <v>0</v>
      </c>
      <c r="ET445" s="79">
        <v>0</v>
      </c>
      <c r="EU445" s="79">
        <v>1.920174856340432E-14</v>
      </c>
      <c r="EV445" s="79">
        <v>1.2353074363758327E-12</v>
      </c>
      <c r="EW445" s="79">
        <v>5.6245888608167167E-62</v>
      </c>
      <c r="EX445" s="79">
        <v>7.7988153286115536E-54</v>
      </c>
      <c r="EY445" s="79">
        <v>0</v>
      </c>
      <c r="EZ445" s="79">
        <v>0</v>
      </c>
      <c r="FA445" s="79">
        <v>1.594339020749897E-39</v>
      </c>
      <c r="FB445" s="79">
        <v>2.7216913056054924E-40</v>
      </c>
      <c r="FC445" s="79">
        <v>0</v>
      </c>
      <c r="FD445" s="79">
        <v>0</v>
      </c>
      <c r="FE445" s="79">
        <v>5.8880149774101572E-287</v>
      </c>
      <c r="FF445" s="79">
        <v>0</v>
      </c>
      <c r="FG445" s="79">
        <v>3.0445548653756709E-73</v>
      </c>
      <c r="FH445" s="79">
        <v>3.2814779808275788E-57</v>
      </c>
      <c r="FI445" s="79">
        <v>7.8380699099995645E-32</v>
      </c>
      <c r="FJ445" s="79">
        <v>1.1592450438824621E-38</v>
      </c>
      <c r="FK445" s="79">
        <v>7.9791609421611518E-5</v>
      </c>
      <c r="FL445" s="79">
        <v>4.8927248311579331E-16</v>
      </c>
      <c r="FM445" s="79">
        <v>0.38470766129779177</v>
      </c>
      <c r="FN445" s="79">
        <v>2.0676441172787362E-3</v>
      </c>
      <c r="FO445" s="79">
        <v>0.19945685855635775</v>
      </c>
      <c r="FP445" s="79">
        <v>0.42558703443790524</v>
      </c>
      <c r="FQ445" s="79">
        <v>0.69031595221274156</v>
      </c>
      <c r="FR445" s="79">
        <v>0.40769463523615634</v>
      </c>
      <c r="FS445" s="79">
        <v>1.939958325264235E-30</v>
      </c>
      <c r="FT445" s="79">
        <v>1.0377963171034236E-30</v>
      </c>
      <c r="FU445" s="75"/>
    </row>
    <row r="446" spans="1:177">
      <c r="A446" s="150"/>
      <c r="B446" s="76" t="s">
        <v>1010</v>
      </c>
      <c r="C446" s="78">
        <v>648</v>
      </c>
      <c r="D446" s="78">
        <v>648</v>
      </c>
      <c r="E446" s="78">
        <v>648</v>
      </c>
      <c r="F446" s="78">
        <v>648</v>
      </c>
      <c r="G446" s="78">
        <v>648</v>
      </c>
      <c r="H446" s="78">
        <v>648</v>
      </c>
      <c r="I446" s="78">
        <v>648</v>
      </c>
      <c r="J446" s="78">
        <v>648</v>
      </c>
      <c r="K446" s="78">
        <v>645</v>
      </c>
      <c r="L446" s="78">
        <v>648</v>
      </c>
      <c r="M446" s="78">
        <v>648</v>
      </c>
      <c r="N446" s="78">
        <v>648</v>
      </c>
      <c r="O446" s="78">
        <v>648</v>
      </c>
      <c r="P446" s="78">
        <v>648</v>
      </c>
      <c r="Q446" s="78">
        <v>648</v>
      </c>
      <c r="R446" s="78">
        <v>648</v>
      </c>
      <c r="S446" s="78">
        <v>648</v>
      </c>
      <c r="T446" s="78">
        <v>648</v>
      </c>
      <c r="U446" s="78">
        <v>648</v>
      </c>
      <c r="V446" s="78">
        <v>648</v>
      </c>
      <c r="W446" s="78">
        <v>648</v>
      </c>
      <c r="X446" s="78">
        <v>648</v>
      </c>
      <c r="Y446" s="78">
        <v>648</v>
      </c>
      <c r="Z446" s="78">
        <v>648</v>
      </c>
      <c r="AA446" s="78">
        <v>648</v>
      </c>
      <c r="AB446" s="78">
        <v>648</v>
      </c>
      <c r="AC446" s="78">
        <v>648</v>
      </c>
      <c r="AD446" s="78">
        <v>648</v>
      </c>
      <c r="AE446" s="78">
        <v>648</v>
      </c>
      <c r="AF446" s="78">
        <v>648</v>
      </c>
      <c r="AG446" s="78">
        <v>648</v>
      </c>
      <c r="AH446" s="78">
        <v>648</v>
      </c>
      <c r="AI446" s="78">
        <v>648</v>
      </c>
      <c r="AJ446" s="78">
        <v>648</v>
      </c>
      <c r="AK446" s="78">
        <v>648</v>
      </c>
      <c r="AL446" s="78">
        <v>648</v>
      </c>
      <c r="AM446" s="78">
        <v>648</v>
      </c>
      <c r="AN446" s="78">
        <v>648</v>
      </c>
      <c r="AO446" s="78">
        <v>648</v>
      </c>
      <c r="AP446" s="78">
        <v>648</v>
      </c>
      <c r="AQ446" s="78">
        <v>648</v>
      </c>
      <c r="AR446" s="78">
        <v>648</v>
      </c>
      <c r="AS446" s="78">
        <v>648</v>
      </c>
      <c r="AT446" s="78">
        <v>648</v>
      </c>
      <c r="AU446" s="78">
        <v>648</v>
      </c>
      <c r="AV446" s="78">
        <v>648</v>
      </c>
      <c r="AW446" s="78">
        <v>648</v>
      </c>
      <c r="AX446" s="78">
        <v>648</v>
      </c>
      <c r="AY446" s="78">
        <v>648</v>
      </c>
      <c r="AZ446" s="78">
        <v>648</v>
      </c>
      <c r="BA446" s="78">
        <v>648</v>
      </c>
      <c r="BB446" s="78">
        <v>648</v>
      </c>
      <c r="BC446" s="78">
        <v>648</v>
      </c>
      <c r="BD446" s="78">
        <v>648</v>
      </c>
      <c r="BE446" s="78">
        <v>648</v>
      </c>
      <c r="BF446" s="78">
        <v>648</v>
      </c>
      <c r="BG446" s="78">
        <v>648</v>
      </c>
      <c r="BH446" s="78">
        <v>648</v>
      </c>
      <c r="BI446" s="78">
        <v>648</v>
      </c>
      <c r="BJ446" s="78">
        <v>648</v>
      </c>
      <c r="BK446" s="78">
        <v>648</v>
      </c>
      <c r="BL446" s="78">
        <v>648</v>
      </c>
      <c r="BM446" s="78">
        <v>648</v>
      </c>
      <c r="BN446" s="78">
        <v>648</v>
      </c>
      <c r="BO446" s="78">
        <v>648</v>
      </c>
      <c r="BP446" s="78">
        <v>648</v>
      </c>
      <c r="BQ446" s="78">
        <v>648</v>
      </c>
      <c r="BR446" s="78">
        <v>648</v>
      </c>
      <c r="BS446" s="78">
        <v>648</v>
      </c>
      <c r="BT446" s="78">
        <v>648</v>
      </c>
      <c r="BU446" s="78">
        <v>648</v>
      </c>
      <c r="BV446" s="78">
        <v>648</v>
      </c>
      <c r="BW446" s="78">
        <v>648</v>
      </c>
      <c r="BX446" s="78">
        <v>648</v>
      </c>
      <c r="BY446" s="78">
        <v>648</v>
      </c>
      <c r="BZ446" s="78">
        <v>648</v>
      </c>
      <c r="CA446" s="78">
        <v>648</v>
      </c>
      <c r="CB446" s="78">
        <v>648</v>
      </c>
      <c r="CC446" s="78">
        <v>648</v>
      </c>
      <c r="CD446" s="78">
        <v>648</v>
      </c>
      <c r="CE446" s="78">
        <v>648</v>
      </c>
      <c r="CF446" s="78">
        <v>648</v>
      </c>
      <c r="CG446" s="78">
        <v>648</v>
      </c>
      <c r="CH446" s="78">
        <v>648</v>
      </c>
      <c r="CI446" s="78">
        <v>648</v>
      </c>
      <c r="CJ446" s="78">
        <v>648</v>
      </c>
      <c r="CK446" s="78">
        <v>648</v>
      </c>
      <c r="CL446" s="78">
        <v>648</v>
      </c>
      <c r="CM446" s="78">
        <v>648</v>
      </c>
      <c r="CN446" s="78">
        <v>648</v>
      </c>
      <c r="CO446" s="78">
        <v>648</v>
      </c>
      <c r="CP446" s="78">
        <v>648</v>
      </c>
      <c r="CQ446" s="78">
        <v>648</v>
      </c>
      <c r="CR446" s="78">
        <v>648</v>
      </c>
      <c r="CS446" s="78">
        <v>648</v>
      </c>
      <c r="CT446" s="78">
        <v>648</v>
      </c>
      <c r="CU446" s="78">
        <v>648</v>
      </c>
      <c r="CV446" s="78">
        <v>648</v>
      </c>
      <c r="CW446" s="78">
        <v>648</v>
      </c>
      <c r="CX446" s="78">
        <v>648</v>
      </c>
      <c r="CY446" s="78">
        <v>648</v>
      </c>
      <c r="CZ446" s="78">
        <v>648</v>
      </c>
      <c r="DA446" s="78">
        <v>648</v>
      </c>
      <c r="DB446" s="78">
        <v>648</v>
      </c>
      <c r="DC446" s="78">
        <v>648</v>
      </c>
      <c r="DD446" s="78">
        <v>648</v>
      </c>
      <c r="DE446" s="78">
        <v>648</v>
      </c>
      <c r="DF446" s="78">
        <v>648</v>
      </c>
      <c r="DG446" s="78">
        <v>648</v>
      </c>
      <c r="DH446" s="78">
        <v>648</v>
      </c>
      <c r="DI446" s="78">
        <v>648</v>
      </c>
      <c r="DJ446" s="78">
        <v>648</v>
      </c>
      <c r="DK446" s="78">
        <v>648</v>
      </c>
      <c r="DL446" s="78">
        <v>648</v>
      </c>
      <c r="DM446" s="78">
        <v>648</v>
      </c>
      <c r="DN446" s="78">
        <v>648</v>
      </c>
      <c r="DO446" s="78">
        <v>648</v>
      </c>
      <c r="DP446" s="78">
        <v>648</v>
      </c>
      <c r="DQ446" s="78">
        <v>648</v>
      </c>
      <c r="DR446" s="78">
        <v>648</v>
      </c>
      <c r="DS446" s="78">
        <v>648</v>
      </c>
      <c r="DT446" s="78">
        <v>648</v>
      </c>
      <c r="DU446" s="78">
        <v>648</v>
      </c>
      <c r="DV446" s="78">
        <v>648</v>
      </c>
      <c r="DW446" s="78">
        <v>648</v>
      </c>
      <c r="DX446" s="78">
        <v>648</v>
      </c>
      <c r="DY446" s="78">
        <v>648</v>
      </c>
      <c r="DZ446" s="78">
        <v>616</v>
      </c>
      <c r="EA446" s="78">
        <v>630</v>
      </c>
      <c r="EB446" s="78">
        <v>628</v>
      </c>
      <c r="EC446" s="78">
        <v>646</v>
      </c>
      <c r="ED446" s="78">
        <v>646</v>
      </c>
      <c r="EE446" s="78">
        <v>619</v>
      </c>
      <c r="EF446" s="78">
        <v>647</v>
      </c>
      <c r="EG446" s="78">
        <v>648</v>
      </c>
      <c r="EH446" s="78">
        <v>645</v>
      </c>
      <c r="EI446" s="78">
        <v>622</v>
      </c>
      <c r="EJ446" s="78">
        <v>648</v>
      </c>
      <c r="EK446" s="78">
        <v>645</v>
      </c>
      <c r="EL446" s="78">
        <v>648</v>
      </c>
      <c r="EM446" s="78">
        <v>648</v>
      </c>
      <c r="EN446" s="78">
        <v>646</v>
      </c>
      <c r="EO446" s="78">
        <v>648</v>
      </c>
      <c r="EP446" s="78">
        <v>648</v>
      </c>
      <c r="EQ446" s="78">
        <v>648</v>
      </c>
      <c r="ER446" s="78">
        <v>648</v>
      </c>
      <c r="ES446" s="78">
        <v>648</v>
      </c>
      <c r="ET446" s="78">
        <v>648</v>
      </c>
      <c r="EU446" s="78">
        <v>648</v>
      </c>
      <c r="EV446" s="78">
        <v>648</v>
      </c>
      <c r="EW446" s="78">
        <v>648</v>
      </c>
      <c r="EX446" s="78">
        <v>648</v>
      </c>
      <c r="EY446" s="78">
        <v>648</v>
      </c>
      <c r="EZ446" s="78">
        <v>648</v>
      </c>
      <c r="FA446" s="78">
        <v>648</v>
      </c>
      <c r="FB446" s="78">
        <v>648</v>
      </c>
      <c r="FC446" s="78">
        <v>648</v>
      </c>
      <c r="FD446" s="78">
        <v>648</v>
      </c>
      <c r="FE446" s="78">
        <v>648</v>
      </c>
      <c r="FF446" s="78">
        <v>648</v>
      </c>
      <c r="FG446" s="78">
        <v>648</v>
      </c>
      <c r="FH446" s="78">
        <v>648</v>
      </c>
      <c r="FI446" s="78">
        <v>648</v>
      </c>
      <c r="FJ446" s="78">
        <v>648</v>
      </c>
      <c r="FK446" s="78">
        <v>648</v>
      </c>
      <c r="FL446" s="78">
        <v>648</v>
      </c>
      <c r="FM446" s="78">
        <v>648</v>
      </c>
      <c r="FN446" s="78">
        <v>648</v>
      </c>
      <c r="FO446" s="78">
        <v>648</v>
      </c>
      <c r="FP446" s="78">
        <v>645</v>
      </c>
      <c r="FQ446" s="78">
        <v>645</v>
      </c>
      <c r="FR446" s="78">
        <v>644</v>
      </c>
      <c r="FS446" s="78">
        <v>648</v>
      </c>
      <c r="FT446" s="78">
        <v>648</v>
      </c>
      <c r="FU446" s="75"/>
    </row>
    <row r="447" spans="1:177">
      <c r="A447" s="150" t="s">
        <v>205</v>
      </c>
      <c r="B447" s="76" t="s">
        <v>1012</v>
      </c>
      <c r="C447" s="79">
        <v>-6.2988286198551791E-2</v>
      </c>
      <c r="D447" s="79">
        <v>-6.2989993514341799E-2</v>
      </c>
      <c r="E447" s="79">
        <v>0.15094639627823914</v>
      </c>
      <c r="F447" s="79">
        <v>-5.6199231990723249E-2</v>
      </c>
      <c r="G447" s="79">
        <v>-8.7687807272234644E-2</v>
      </c>
      <c r="H447" s="79">
        <v>-1.0576541156004192E-2</v>
      </c>
      <c r="I447" s="79">
        <v>1.7805130552639727E-3</v>
      </c>
      <c r="J447" s="79">
        <v>9.8620528021017936E-2</v>
      </c>
      <c r="K447" s="79">
        <v>-0.32217719415774748</v>
      </c>
      <c r="L447" s="79">
        <v>-0.10265276980383584</v>
      </c>
      <c r="M447" s="79">
        <v>-0.10743650015976226</v>
      </c>
      <c r="N447" s="79">
        <v>-4.203932665510899E-2</v>
      </c>
      <c r="O447" s="79">
        <v>-5.4188359383721338E-2</v>
      </c>
      <c r="P447" s="79">
        <v>-2.8723482188912842E-2</v>
      </c>
      <c r="Q447" s="79">
        <v>5.2657514974575208E-2</v>
      </c>
      <c r="R447" s="79">
        <v>-1.9468217441382485E-3</v>
      </c>
      <c r="S447" s="79">
        <v>-4.7512815215448442E-3</v>
      </c>
      <c r="T447" s="79">
        <v>-8.6747449981304417E-4</v>
      </c>
      <c r="U447" s="79">
        <v>7.2430132412506371E-2</v>
      </c>
      <c r="V447" s="79">
        <v>6.1324278380314109E-2</v>
      </c>
      <c r="W447" s="79">
        <v>-5.3346487155668594E-2</v>
      </c>
      <c r="X447" s="79">
        <v>7.6509838763700988E-2</v>
      </c>
      <c r="Y447" s="79">
        <v>0.12021600352105631</v>
      </c>
      <c r="Z447" s="79">
        <v>-7.0614687803712854E-3</v>
      </c>
      <c r="AA447" s="79">
        <v>2.240929872683229E-2</v>
      </c>
      <c r="AB447" s="79">
        <v>-3.5086338903721507E-3</v>
      </c>
      <c r="AC447" s="79">
        <v>-3.5901060582737711E-2</v>
      </c>
      <c r="AD447" s="79">
        <v>-5.8257491662886109E-2</v>
      </c>
      <c r="AE447" s="79">
        <v>-7.1407152301297669E-2</v>
      </c>
      <c r="AF447" s="79">
        <v>-2.3172390443476801E-2</v>
      </c>
      <c r="AG447" s="79">
        <v>-2.0714316196278927E-2</v>
      </c>
      <c r="AH447" s="79">
        <v>-2.3628496341446464E-2</v>
      </c>
      <c r="AI447" s="79">
        <v>3.1291463672722072E-3</v>
      </c>
      <c r="AJ447" s="79">
        <v>-6.8704235450927867E-2</v>
      </c>
      <c r="AK447" s="79">
        <v>-4.6650789980760318E-2</v>
      </c>
      <c r="AL447" s="79">
        <v>2.8995768851156074E-2</v>
      </c>
      <c r="AM447" s="79">
        <v>-4.6575894558636984E-2</v>
      </c>
      <c r="AN447" s="79">
        <v>-4.8976973294079358E-2</v>
      </c>
      <c r="AO447" s="79">
        <v>-4.024359736014569E-2</v>
      </c>
      <c r="AP447" s="79">
        <v>-4.3994108722904268E-2</v>
      </c>
      <c r="AQ447" s="79">
        <v>-4.490801864614858E-2</v>
      </c>
      <c r="AR447" s="79">
        <v>-1.2473901023898387E-3</v>
      </c>
      <c r="AS447" s="79">
        <v>-0.12441259775891483</v>
      </c>
      <c r="AT447" s="79">
        <v>-9.8730202025768724E-2</v>
      </c>
      <c r="AU447" s="79">
        <v>1.1014408069272199E-2</v>
      </c>
      <c r="AV447" s="79">
        <v>-4.1325247894836742E-2</v>
      </c>
      <c r="AW447" s="79">
        <v>-4.9475681753753206E-2</v>
      </c>
      <c r="AX447" s="79">
        <v>-3.6812672261144576E-2</v>
      </c>
      <c r="AY447" s="79">
        <v>5.1760916648642401E-2</v>
      </c>
      <c r="AZ447" s="79">
        <v>3.7275894802532399E-2</v>
      </c>
      <c r="BA447" s="79">
        <v>-1.0456460553002448E-2</v>
      </c>
      <c r="BB447" s="79">
        <v>-2.9701020227705485E-2</v>
      </c>
      <c r="BC447" s="79">
        <v>-3.4924657142351961E-2</v>
      </c>
      <c r="BD447" s="79">
        <v>-2.6545376240403731E-2</v>
      </c>
      <c r="BE447" s="79">
        <v>-3.3278838684303977E-3</v>
      </c>
      <c r="BF447" s="79">
        <v>-2.015123395851953E-3</v>
      </c>
      <c r="BG447" s="79">
        <v>2.8931497399551777E-3</v>
      </c>
      <c r="BH447" s="79">
        <v>-1.6886865798862727E-3</v>
      </c>
      <c r="BI447" s="79">
        <v>-6.7961000839499627E-3</v>
      </c>
      <c r="BJ447" s="79">
        <v>-1.6307638373333641E-2</v>
      </c>
      <c r="BK447" s="79">
        <v>-4.0629668149425494E-2</v>
      </c>
      <c r="BL447" s="79">
        <v>-3.7820880492148212E-2</v>
      </c>
      <c r="BM447" s="79">
        <v>3.5799931638428414E-2</v>
      </c>
      <c r="BN447" s="79">
        <v>-3.8302410526257269E-2</v>
      </c>
      <c r="BO447" s="79">
        <v>-2.2498047332485782E-2</v>
      </c>
      <c r="BP447" s="79">
        <v>1.399593813757548E-2</v>
      </c>
      <c r="BQ447" s="79">
        <v>4.2338600518085301E-2</v>
      </c>
      <c r="BR447" s="79">
        <v>1.5302331503904946E-2</v>
      </c>
      <c r="BS447" s="79">
        <v>-5.0694024191630348E-2</v>
      </c>
      <c r="BT447" s="79">
        <v>2.0377147812501682E-3</v>
      </c>
      <c r="BU447" s="79">
        <v>-2.577133389056479E-3</v>
      </c>
      <c r="BV447" s="79">
        <v>-1.157500879197788E-2</v>
      </c>
      <c r="BW447" s="79">
        <v>0.17241460273705714</v>
      </c>
      <c r="BX447" s="79">
        <v>0.1146177349185946</v>
      </c>
      <c r="BY447" s="79">
        <v>-0.17025106429031589</v>
      </c>
      <c r="BZ447" s="79">
        <v>5.5460435911089886E-3</v>
      </c>
      <c r="CA447" s="79">
        <v>9.6689158640642175E-2</v>
      </c>
      <c r="CB447" s="79">
        <v>2.3858232835461325E-2</v>
      </c>
      <c r="CC447" s="79">
        <v>3.3685162026916918E-2</v>
      </c>
      <c r="CD447" s="79">
        <v>1.7571465511355577E-2</v>
      </c>
      <c r="CE447" s="79">
        <v>-3.8150962400193437E-2</v>
      </c>
      <c r="CF447" s="79">
        <v>-1.6059097601465448E-2</v>
      </c>
      <c r="CG447" s="79">
        <v>-3.1199208284999971E-2</v>
      </c>
      <c r="CH447" s="79">
        <v>-2.7880141820619132E-2</v>
      </c>
      <c r="CI447" s="79">
        <v>3.7873837460614332E-2</v>
      </c>
      <c r="CJ447" s="79">
        <v>-6.4652294061995378E-3</v>
      </c>
      <c r="CK447" s="79">
        <v>-2.7193079335525432E-2</v>
      </c>
      <c r="CL447" s="79">
        <v>-1.7650223295285331E-2</v>
      </c>
      <c r="CM447" s="79">
        <v>-2.1192803186454563E-2</v>
      </c>
      <c r="CN447" s="79">
        <v>-9.8801035422422349E-3</v>
      </c>
      <c r="CO447" s="79">
        <v>-2.5858841094367719E-2</v>
      </c>
      <c r="CP447" s="79">
        <v>-3.5824789111405693E-2</v>
      </c>
      <c r="CQ447" s="79">
        <v>-1.9225746444098649E-2</v>
      </c>
      <c r="CR447" s="79">
        <v>5.4463943867401735E-2</v>
      </c>
      <c r="CS447" s="79">
        <v>2.238039626471517E-2</v>
      </c>
      <c r="CT447" s="79">
        <v>-5.4033193891419494E-2</v>
      </c>
      <c r="CU447" s="79">
        <v>1.581672054126192E-2</v>
      </c>
      <c r="CV447" s="79">
        <v>-5.9369038005500738E-2</v>
      </c>
      <c r="CW447" s="79">
        <v>-7.2246209636638373E-2</v>
      </c>
      <c r="CX447" s="79">
        <v>5.6493457161382855E-2</v>
      </c>
      <c r="CY447" s="79">
        <v>2.6220627129969566E-2</v>
      </c>
      <c r="CZ447" s="79">
        <v>-3.551910956268E-2</v>
      </c>
      <c r="DA447" s="79">
        <v>2.8470343796846782E-2</v>
      </c>
      <c r="DB447" s="79">
        <v>8.9694378723552515E-2</v>
      </c>
      <c r="DC447" s="79">
        <v>5.2130382479042219E-2</v>
      </c>
      <c r="DD447" s="79">
        <v>3.4880328004208407E-2</v>
      </c>
      <c r="DE447" s="79">
        <v>1.1044949375387414E-2</v>
      </c>
      <c r="DF447" s="79">
        <v>-1.4956238590681407E-2</v>
      </c>
      <c r="DG447" s="79">
        <v>-6.2145167847018255E-2</v>
      </c>
      <c r="DH447" s="79">
        <v>-2.1831313513747789E-2</v>
      </c>
      <c r="DI447" s="79">
        <v>5.95613735574387E-2</v>
      </c>
      <c r="DJ447" s="79">
        <v>2.6389546492136991E-2</v>
      </c>
      <c r="DK447" s="79">
        <v>-6.2929838049906817E-2</v>
      </c>
      <c r="DL447" s="79">
        <v>-7.4093486638025924E-2</v>
      </c>
      <c r="DM447" s="79">
        <v>-5.8279764929769488E-2</v>
      </c>
      <c r="DN447" s="79">
        <v>0.26289177029291477</v>
      </c>
      <c r="DO447" s="79">
        <v>6.6296877301374429E-2</v>
      </c>
      <c r="DP447" s="79">
        <v>-3.7890276438257227E-3</v>
      </c>
      <c r="DQ447" s="79">
        <v>-5.2591641788781882E-2</v>
      </c>
      <c r="DR447" s="79">
        <v>2.4818505311677381E-3</v>
      </c>
      <c r="DS447" s="79">
        <v>5.8166520658491164E-2</v>
      </c>
      <c r="DT447" s="79">
        <v>-3.5328874501568505E-2</v>
      </c>
      <c r="DU447" s="79">
        <v>-5.2680883020683016E-2</v>
      </c>
      <c r="DV447" s="79">
        <v>-6.5337213847218162E-2</v>
      </c>
      <c r="DW447" s="79">
        <v>2.1199958340639268E-2</v>
      </c>
      <c r="DX447" s="79">
        <v>2.3957750506614892E-2</v>
      </c>
      <c r="DY447" s="79">
        <v>-8.9211358833814966E-2</v>
      </c>
      <c r="DZ447" s="79">
        <v>-2.6331726070969673E-3</v>
      </c>
      <c r="EA447" s="79">
        <v>-9.7625312473381201E-3</v>
      </c>
      <c r="EB447" s="79">
        <v>-2.1174358485717457E-2</v>
      </c>
      <c r="EC447" s="79">
        <v>-3.5799835193371168E-2</v>
      </c>
      <c r="ED447" s="79">
        <v>-3.4030256938977335E-2</v>
      </c>
      <c r="EE447" s="79">
        <v>1.352339508105569E-2</v>
      </c>
      <c r="EF447" s="79">
        <v>1.585936387213966E-2</v>
      </c>
      <c r="EG447" s="79">
        <v>-7.2440871172407981E-2</v>
      </c>
      <c r="EH447" s="79">
        <v>-2.3178017991755298E-2</v>
      </c>
      <c r="EI447" s="79">
        <v>5.9607305973664135E-2</v>
      </c>
      <c r="EJ447" s="79">
        <v>5.6650512038885215E-2</v>
      </c>
      <c r="EK447" s="79">
        <v>-7.2919498081403328E-2</v>
      </c>
      <c r="EL447" s="79">
        <v>0.11082367373742119</v>
      </c>
      <c r="EM447" s="79">
        <v>-3.0892235758873326E-2</v>
      </c>
      <c r="EN447" s="79">
        <v>-6.8610487181854043E-2</v>
      </c>
      <c r="EO447" s="79">
        <v>2.1546148422804605E-2</v>
      </c>
      <c r="EP447" s="79">
        <v>0.12539164534384684</v>
      </c>
      <c r="EQ447" s="79">
        <v>0.99407428326265301</v>
      </c>
      <c r="ER447" s="79">
        <v>0.99415404329237056</v>
      </c>
      <c r="ES447" s="78">
        <v>1</v>
      </c>
      <c r="ET447" s="79">
        <v>0.99794237174811162</v>
      </c>
      <c r="EU447" s="79">
        <v>0.30439263943945327</v>
      </c>
      <c r="EV447" s="79">
        <v>0.28193284292039228</v>
      </c>
      <c r="EW447" s="79">
        <v>0.52058627973527649</v>
      </c>
      <c r="EX447" s="79">
        <v>0.48034673051571952</v>
      </c>
      <c r="EY447" s="79">
        <v>0.96517963182887345</v>
      </c>
      <c r="EZ447" s="79">
        <v>0.95869883158687508</v>
      </c>
      <c r="FA447" s="79">
        <v>0.42786188883036835</v>
      </c>
      <c r="FB447" s="79">
        <v>0.43322650203687535</v>
      </c>
      <c r="FC447" s="79">
        <v>0.96637153141838383</v>
      </c>
      <c r="FD447" s="79">
        <v>0.97549696217997584</v>
      </c>
      <c r="FE447" s="79">
        <v>0.95797553001637248</v>
      </c>
      <c r="FF447" s="79">
        <v>0.9676885675299487</v>
      </c>
      <c r="FG447" s="79">
        <v>0.56216901851955758</v>
      </c>
      <c r="FH447" s="79">
        <v>0.49700379173209935</v>
      </c>
      <c r="FI447" s="79">
        <v>0.44134764184058933</v>
      </c>
      <c r="FJ447" s="79">
        <v>0.48156610040168429</v>
      </c>
      <c r="FK447" s="79">
        <v>0.15625036166057615</v>
      </c>
      <c r="FL447" s="79">
        <v>0.31436242249424556</v>
      </c>
      <c r="FM447" s="79">
        <v>3.2900156084081852E-2</v>
      </c>
      <c r="FN447" s="79">
        <v>0.11769195693838864</v>
      </c>
      <c r="FO447" s="79">
        <v>4.9909626982270958E-2</v>
      </c>
      <c r="FP447" s="79">
        <v>2.6780669707443736E-2</v>
      </c>
      <c r="FQ447" s="79">
        <v>6.8704696302202576E-3</v>
      </c>
      <c r="FR447" s="79">
        <v>-3.4463092939948481E-2</v>
      </c>
      <c r="FS447" s="79">
        <v>0.38582645965118423</v>
      </c>
      <c r="FT447" s="79">
        <v>0.38744016628253164</v>
      </c>
      <c r="FU447" s="75"/>
    </row>
    <row r="448" spans="1:177">
      <c r="A448" s="150"/>
      <c r="B448" s="76" t="s">
        <v>1011</v>
      </c>
      <c r="C448" s="79">
        <v>0.10917436581882231</v>
      </c>
      <c r="D448" s="79">
        <v>0.10916474407802912</v>
      </c>
      <c r="E448" s="79">
        <v>1.1470687873525831E-4</v>
      </c>
      <c r="F448" s="79">
        <v>0.15301392663405883</v>
      </c>
      <c r="G448" s="79">
        <v>2.5604487998347206E-2</v>
      </c>
      <c r="H448" s="79">
        <v>0.78814325097993276</v>
      </c>
      <c r="I448" s="79">
        <v>0.96391841106121379</v>
      </c>
      <c r="J448" s="79">
        <v>1.2013508496655461E-2</v>
      </c>
      <c r="K448" s="79">
        <v>4.8130097771061907E-17</v>
      </c>
      <c r="L448" s="79">
        <v>8.92329994071237E-3</v>
      </c>
      <c r="M448" s="79">
        <v>6.1901752864991109E-3</v>
      </c>
      <c r="N448" s="79">
        <v>0.28527122432449226</v>
      </c>
      <c r="O448" s="79">
        <v>0.16827753272596407</v>
      </c>
      <c r="P448" s="79">
        <v>0.46543946291545768</v>
      </c>
      <c r="Q448" s="79">
        <v>0.18064152626095353</v>
      </c>
      <c r="R448" s="79">
        <v>0.96055083698789967</v>
      </c>
      <c r="S448" s="79">
        <v>0.90391674128477517</v>
      </c>
      <c r="T448" s="79">
        <v>0.98241631518714745</v>
      </c>
      <c r="U448" s="79">
        <v>6.5382899835154523E-2</v>
      </c>
      <c r="V448" s="79">
        <v>0.11887446760269235</v>
      </c>
      <c r="W448" s="79">
        <v>0.17499614293596988</v>
      </c>
      <c r="X448" s="79">
        <v>5.1568750282833739E-2</v>
      </c>
      <c r="Y448" s="79">
        <v>2.1736802321868829E-3</v>
      </c>
      <c r="Z448" s="79">
        <v>0.85761513108985221</v>
      </c>
      <c r="AA448" s="79">
        <v>0.56907267822609486</v>
      </c>
      <c r="AB448" s="79">
        <v>0.92896820993378992</v>
      </c>
      <c r="AC448" s="79">
        <v>0.36154688789260669</v>
      </c>
      <c r="AD448" s="79">
        <v>0.13850302028817688</v>
      </c>
      <c r="AE448" s="79">
        <v>6.9287703940332249E-2</v>
      </c>
      <c r="AF448" s="79">
        <v>0.55598676393920421</v>
      </c>
      <c r="AG448" s="79">
        <v>0.5986528248956271</v>
      </c>
      <c r="AH448" s="79">
        <v>0.54823579218365659</v>
      </c>
      <c r="AI448" s="79">
        <v>0.93663376669011822</v>
      </c>
      <c r="AJ448" s="79">
        <v>8.0531057806840833E-2</v>
      </c>
      <c r="AK448" s="79">
        <v>0.23566647894308845</v>
      </c>
      <c r="AL448" s="79">
        <v>0.46121867357555868</v>
      </c>
      <c r="AM448" s="79">
        <v>0.23642011551457476</v>
      </c>
      <c r="AN448" s="79">
        <v>0.21309854218233115</v>
      </c>
      <c r="AO448" s="79">
        <v>0.30636873199416659</v>
      </c>
      <c r="AP448" s="79">
        <v>0.26344468471636717</v>
      </c>
      <c r="AQ448" s="79">
        <v>0.25364513958660406</v>
      </c>
      <c r="AR448" s="79">
        <v>0.97471761633650311</v>
      </c>
      <c r="AS448" s="79">
        <v>1.5074276338362064E-3</v>
      </c>
      <c r="AT448" s="79">
        <v>1.1918295785461431E-2</v>
      </c>
      <c r="AU448" s="79">
        <v>0.7795939666276015</v>
      </c>
      <c r="AV448" s="79">
        <v>0.29354033881554331</v>
      </c>
      <c r="AW448" s="79">
        <v>0.20846989737684829</v>
      </c>
      <c r="AX448" s="79">
        <v>0.34947633636929976</v>
      </c>
      <c r="AY448" s="79">
        <v>0.18818877952675572</v>
      </c>
      <c r="AZ448" s="79">
        <v>0.34344181978231225</v>
      </c>
      <c r="BA448" s="79">
        <v>0.79049231001442999</v>
      </c>
      <c r="BB448" s="79">
        <v>0.45038621286570291</v>
      </c>
      <c r="BC448" s="79">
        <v>0.37476083511419112</v>
      </c>
      <c r="BD448" s="79">
        <v>0.49996223542569651</v>
      </c>
      <c r="BE448" s="79">
        <v>0.93261854078217343</v>
      </c>
      <c r="BF448" s="79">
        <v>0.95916800116274126</v>
      </c>
      <c r="BG448" s="79">
        <v>0.941403844229176</v>
      </c>
      <c r="BH448" s="79">
        <v>0.96577807856385467</v>
      </c>
      <c r="BI448" s="79">
        <v>0.86291205095417112</v>
      </c>
      <c r="BJ448" s="79">
        <v>0.67861724320749817</v>
      </c>
      <c r="BK448" s="79">
        <v>0.30174802786261634</v>
      </c>
      <c r="BL448" s="79">
        <v>0.33642771727431131</v>
      </c>
      <c r="BM448" s="79">
        <v>0.36290180892445456</v>
      </c>
      <c r="BN448" s="79">
        <v>0.33030737347268702</v>
      </c>
      <c r="BO448" s="79">
        <v>0.56754325475663903</v>
      </c>
      <c r="BP448" s="79">
        <v>0.72213418070469038</v>
      </c>
      <c r="BQ448" s="79">
        <v>0.28185278433036709</v>
      </c>
      <c r="BR448" s="79">
        <v>0.69742081060918726</v>
      </c>
      <c r="BS448" s="79">
        <v>0.19746887914083389</v>
      </c>
      <c r="BT448" s="79">
        <v>0.95871064255166005</v>
      </c>
      <c r="BU448" s="79">
        <v>0.94779457434768644</v>
      </c>
      <c r="BV448" s="79">
        <v>0.76868716053406727</v>
      </c>
      <c r="BW448" s="79">
        <v>1.0167557466081925E-5</v>
      </c>
      <c r="BX448" s="79">
        <v>3.4813570052256307E-3</v>
      </c>
      <c r="BY448" s="79">
        <v>1.316362512856209E-5</v>
      </c>
      <c r="BZ448" s="79">
        <v>0.88794283832167875</v>
      </c>
      <c r="CA448" s="79">
        <v>1.3804009644523628E-2</v>
      </c>
      <c r="CB448" s="79">
        <v>0.54435196771411842</v>
      </c>
      <c r="CC448" s="79">
        <v>0.39195816436959041</v>
      </c>
      <c r="CD448" s="79">
        <v>0.65525969234804393</v>
      </c>
      <c r="CE448" s="79">
        <v>0.33222451081899018</v>
      </c>
      <c r="CF448" s="79">
        <v>0.68324803724810568</v>
      </c>
      <c r="CG448" s="79">
        <v>0.42785833617296865</v>
      </c>
      <c r="CH448" s="79">
        <v>0.47864722286767492</v>
      </c>
      <c r="CI448" s="79">
        <v>0.33575108339215443</v>
      </c>
      <c r="CJ448" s="79">
        <v>0.86952502573201196</v>
      </c>
      <c r="CK448" s="79">
        <v>0.4895566898541811</v>
      </c>
      <c r="CL448" s="79">
        <v>0.65381490529232344</v>
      </c>
      <c r="CM448" s="79">
        <v>0.5902321914870996</v>
      </c>
      <c r="CN448" s="79">
        <v>0.80179330194639609</v>
      </c>
      <c r="CO448" s="79">
        <v>0.51111816644654473</v>
      </c>
      <c r="CP448" s="79">
        <v>0.36256847602809661</v>
      </c>
      <c r="CQ448" s="79">
        <v>0.62519017058292281</v>
      </c>
      <c r="CR448" s="79">
        <v>0.16612072641600725</v>
      </c>
      <c r="CS448" s="79">
        <v>0.56957118404513274</v>
      </c>
      <c r="CT448" s="79">
        <v>0.16950109641414507</v>
      </c>
      <c r="CU448" s="79">
        <v>0.68777547232454594</v>
      </c>
      <c r="CV448" s="79">
        <v>0.13111924098911204</v>
      </c>
      <c r="CW448" s="79">
        <v>6.6071286308537674E-2</v>
      </c>
      <c r="CX448" s="79">
        <v>0.15087165582872378</v>
      </c>
      <c r="CY448" s="79">
        <v>0.50522316227633546</v>
      </c>
      <c r="CZ448" s="79">
        <v>0.36668085197405054</v>
      </c>
      <c r="DA448" s="79">
        <v>0.46938256464366646</v>
      </c>
      <c r="DB448" s="79">
        <v>2.2404355346495732E-2</v>
      </c>
      <c r="DC448" s="79">
        <v>0.18505109894688007</v>
      </c>
      <c r="DD448" s="79">
        <v>0.37536773827441405</v>
      </c>
      <c r="DE448" s="79">
        <v>0.77899863028052896</v>
      </c>
      <c r="DF448" s="79">
        <v>0.70393809603371871</v>
      </c>
      <c r="DG448" s="79">
        <v>0.11400814839004708</v>
      </c>
      <c r="DH448" s="79">
        <v>0.57908095614048416</v>
      </c>
      <c r="DI448" s="79">
        <v>0.12987308531741021</v>
      </c>
      <c r="DJ448" s="79">
        <v>0.5024830478412855</v>
      </c>
      <c r="DK448" s="79">
        <v>0.10950415961698878</v>
      </c>
      <c r="DL448" s="79">
        <v>5.9421421342646372E-2</v>
      </c>
      <c r="DM448" s="79">
        <v>0.13835198954900499</v>
      </c>
      <c r="DN448" s="79">
        <v>1.0522895142488019E-11</v>
      </c>
      <c r="DO448" s="79">
        <v>9.1749565067046734E-2</v>
      </c>
      <c r="DP448" s="79">
        <v>0.92330850485900529</v>
      </c>
      <c r="DQ448" s="79">
        <v>0.18118827340145538</v>
      </c>
      <c r="DR448" s="79">
        <v>0.94972213545996675</v>
      </c>
      <c r="DS448" s="79">
        <v>0.13912119321393504</v>
      </c>
      <c r="DT448" s="79">
        <v>0.36925471529068354</v>
      </c>
      <c r="DU448" s="79">
        <v>0.18044786561634224</v>
      </c>
      <c r="DV448" s="79">
        <v>9.6557159522151326E-2</v>
      </c>
      <c r="DW448" s="79">
        <v>0.59010668573599467</v>
      </c>
      <c r="DX448" s="79">
        <v>0.54267381113533508</v>
      </c>
      <c r="DY448" s="79">
        <v>2.3141185152450925E-2</v>
      </c>
      <c r="DZ448" s="79">
        <v>0.94799804309172364</v>
      </c>
      <c r="EA448" s="79">
        <v>0.80679962680828532</v>
      </c>
      <c r="EB448" s="79">
        <v>0.59636840056572249</v>
      </c>
      <c r="EC448" s="79">
        <v>0.36364760844140731</v>
      </c>
      <c r="ED448" s="79">
        <v>0.38785929864285984</v>
      </c>
      <c r="EE448" s="79">
        <v>0.73702663698183024</v>
      </c>
      <c r="EF448" s="79">
        <v>0.68720783534404273</v>
      </c>
      <c r="EG448" s="79">
        <v>6.5342889783383984E-2</v>
      </c>
      <c r="EH448" s="79">
        <v>0.55681035893744091</v>
      </c>
      <c r="EI448" s="79">
        <v>0.13756179897786835</v>
      </c>
      <c r="EJ448" s="79">
        <v>0.14973750506811154</v>
      </c>
      <c r="EK448" s="79">
        <v>6.419864802278967E-2</v>
      </c>
      <c r="EL448" s="79">
        <v>4.7373971145737636E-3</v>
      </c>
      <c r="EM448" s="79">
        <v>0.43242014073495116</v>
      </c>
      <c r="EN448" s="79">
        <v>8.1418025338464511E-2</v>
      </c>
      <c r="EO448" s="79">
        <v>0.58404900959245343</v>
      </c>
      <c r="EP448" s="79">
        <v>1.3818315036526962E-3</v>
      </c>
      <c r="EQ448" s="79">
        <v>0</v>
      </c>
      <c r="ER448" s="79">
        <v>0</v>
      </c>
      <c r="ES448" s="77"/>
      <c r="ET448" s="79">
        <v>0</v>
      </c>
      <c r="EU448" s="79">
        <v>2.3302851914360265E-15</v>
      </c>
      <c r="EV448" s="79">
        <v>2.6355188965770492E-13</v>
      </c>
      <c r="EW448" s="79">
        <v>2.7379878912999194E-46</v>
      </c>
      <c r="EX448" s="79">
        <v>1.037055077204832E-38</v>
      </c>
      <c r="EY448" s="79">
        <v>0</v>
      </c>
      <c r="EZ448" s="79">
        <v>0</v>
      </c>
      <c r="FA448" s="79">
        <v>3.1538261899501942E-30</v>
      </c>
      <c r="FB448" s="79">
        <v>4.9894951324838395E-31</v>
      </c>
      <c r="FC448" s="79">
        <v>0</v>
      </c>
      <c r="FD448" s="79">
        <v>0</v>
      </c>
      <c r="FE448" s="79">
        <v>0</v>
      </c>
      <c r="FF448" s="79">
        <v>0</v>
      </c>
      <c r="FG448" s="79">
        <v>2.893989575080052E-55</v>
      </c>
      <c r="FH448" s="79">
        <v>1.0015553041559684E-41</v>
      </c>
      <c r="FI448" s="79">
        <v>2.8720982666020958E-32</v>
      </c>
      <c r="FJ448" s="79">
        <v>6.319265095475049E-39</v>
      </c>
      <c r="FK448" s="79">
        <v>6.4868068747734057E-5</v>
      </c>
      <c r="FL448" s="79">
        <v>2.4938031522093363E-16</v>
      </c>
      <c r="FM448" s="79">
        <v>0.40309267708055818</v>
      </c>
      <c r="FN448" s="79">
        <v>2.6945002371142187E-3</v>
      </c>
      <c r="FO448" s="79">
        <v>0.20450186562790384</v>
      </c>
      <c r="FP448" s="79">
        <v>0.49717135091225373</v>
      </c>
      <c r="FQ448" s="79">
        <v>0.86174609712274697</v>
      </c>
      <c r="FR448" s="79">
        <v>0.38258918736776237</v>
      </c>
      <c r="FS448" s="79">
        <v>1.9792325660685936E-24</v>
      </c>
      <c r="FT448" s="79">
        <v>1.2271947502551081E-24</v>
      </c>
      <c r="FU448" s="75"/>
    </row>
    <row r="449" spans="1:177">
      <c r="A449" s="150"/>
      <c r="B449" s="76" t="s">
        <v>1010</v>
      </c>
      <c r="C449" s="78">
        <v>648</v>
      </c>
      <c r="D449" s="78">
        <v>648</v>
      </c>
      <c r="E449" s="78">
        <v>648</v>
      </c>
      <c r="F449" s="78">
        <v>648</v>
      </c>
      <c r="G449" s="78">
        <v>648</v>
      </c>
      <c r="H449" s="78">
        <v>648</v>
      </c>
      <c r="I449" s="78">
        <v>648</v>
      </c>
      <c r="J449" s="78">
        <v>648</v>
      </c>
      <c r="K449" s="78">
        <v>645</v>
      </c>
      <c r="L449" s="78">
        <v>648</v>
      </c>
      <c r="M449" s="78">
        <v>648</v>
      </c>
      <c r="N449" s="78">
        <v>648</v>
      </c>
      <c r="O449" s="78">
        <v>648</v>
      </c>
      <c r="P449" s="78">
        <v>648</v>
      </c>
      <c r="Q449" s="78">
        <v>648</v>
      </c>
      <c r="R449" s="78">
        <v>648</v>
      </c>
      <c r="S449" s="78">
        <v>648</v>
      </c>
      <c r="T449" s="78">
        <v>648</v>
      </c>
      <c r="U449" s="78">
        <v>648</v>
      </c>
      <c r="V449" s="78">
        <v>648</v>
      </c>
      <c r="W449" s="78">
        <v>648</v>
      </c>
      <c r="X449" s="78">
        <v>648</v>
      </c>
      <c r="Y449" s="78">
        <v>648</v>
      </c>
      <c r="Z449" s="78">
        <v>648</v>
      </c>
      <c r="AA449" s="78">
        <v>648</v>
      </c>
      <c r="AB449" s="78">
        <v>648</v>
      </c>
      <c r="AC449" s="78">
        <v>648</v>
      </c>
      <c r="AD449" s="78">
        <v>648</v>
      </c>
      <c r="AE449" s="78">
        <v>648</v>
      </c>
      <c r="AF449" s="78">
        <v>648</v>
      </c>
      <c r="AG449" s="78">
        <v>648</v>
      </c>
      <c r="AH449" s="78">
        <v>648</v>
      </c>
      <c r="AI449" s="78">
        <v>648</v>
      </c>
      <c r="AJ449" s="78">
        <v>648</v>
      </c>
      <c r="AK449" s="78">
        <v>648</v>
      </c>
      <c r="AL449" s="78">
        <v>648</v>
      </c>
      <c r="AM449" s="78">
        <v>648</v>
      </c>
      <c r="AN449" s="78">
        <v>648</v>
      </c>
      <c r="AO449" s="78">
        <v>648</v>
      </c>
      <c r="AP449" s="78">
        <v>648</v>
      </c>
      <c r="AQ449" s="78">
        <v>648</v>
      </c>
      <c r="AR449" s="78">
        <v>648</v>
      </c>
      <c r="AS449" s="78">
        <v>648</v>
      </c>
      <c r="AT449" s="78">
        <v>648</v>
      </c>
      <c r="AU449" s="78">
        <v>648</v>
      </c>
      <c r="AV449" s="78">
        <v>648</v>
      </c>
      <c r="AW449" s="78">
        <v>648</v>
      </c>
      <c r="AX449" s="78">
        <v>648</v>
      </c>
      <c r="AY449" s="78">
        <v>648</v>
      </c>
      <c r="AZ449" s="78">
        <v>648</v>
      </c>
      <c r="BA449" s="78">
        <v>648</v>
      </c>
      <c r="BB449" s="78">
        <v>648</v>
      </c>
      <c r="BC449" s="78">
        <v>648</v>
      </c>
      <c r="BD449" s="78">
        <v>648</v>
      </c>
      <c r="BE449" s="78">
        <v>648</v>
      </c>
      <c r="BF449" s="78">
        <v>648</v>
      </c>
      <c r="BG449" s="78">
        <v>648</v>
      </c>
      <c r="BH449" s="78">
        <v>648</v>
      </c>
      <c r="BI449" s="78">
        <v>648</v>
      </c>
      <c r="BJ449" s="78">
        <v>648</v>
      </c>
      <c r="BK449" s="78">
        <v>648</v>
      </c>
      <c r="BL449" s="78">
        <v>648</v>
      </c>
      <c r="BM449" s="78">
        <v>648</v>
      </c>
      <c r="BN449" s="78">
        <v>648</v>
      </c>
      <c r="BO449" s="78">
        <v>648</v>
      </c>
      <c r="BP449" s="78">
        <v>648</v>
      </c>
      <c r="BQ449" s="78">
        <v>648</v>
      </c>
      <c r="BR449" s="78">
        <v>648</v>
      </c>
      <c r="BS449" s="78">
        <v>648</v>
      </c>
      <c r="BT449" s="78">
        <v>648</v>
      </c>
      <c r="BU449" s="78">
        <v>648</v>
      </c>
      <c r="BV449" s="78">
        <v>648</v>
      </c>
      <c r="BW449" s="78">
        <v>648</v>
      </c>
      <c r="BX449" s="78">
        <v>648</v>
      </c>
      <c r="BY449" s="78">
        <v>648</v>
      </c>
      <c r="BZ449" s="78">
        <v>648</v>
      </c>
      <c r="CA449" s="78">
        <v>648</v>
      </c>
      <c r="CB449" s="78">
        <v>648</v>
      </c>
      <c r="CC449" s="78">
        <v>648</v>
      </c>
      <c r="CD449" s="78">
        <v>648</v>
      </c>
      <c r="CE449" s="78">
        <v>648</v>
      </c>
      <c r="CF449" s="78">
        <v>648</v>
      </c>
      <c r="CG449" s="78">
        <v>648</v>
      </c>
      <c r="CH449" s="78">
        <v>648</v>
      </c>
      <c r="CI449" s="78">
        <v>648</v>
      </c>
      <c r="CJ449" s="78">
        <v>648</v>
      </c>
      <c r="CK449" s="78">
        <v>648</v>
      </c>
      <c r="CL449" s="78">
        <v>648</v>
      </c>
      <c r="CM449" s="78">
        <v>648</v>
      </c>
      <c r="CN449" s="78">
        <v>648</v>
      </c>
      <c r="CO449" s="78">
        <v>648</v>
      </c>
      <c r="CP449" s="78">
        <v>648</v>
      </c>
      <c r="CQ449" s="78">
        <v>648</v>
      </c>
      <c r="CR449" s="78">
        <v>648</v>
      </c>
      <c r="CS449" s="78">
        <v>648</v>
      </c>
      <c r="CT449" s="78">
        <v>648</v>
      </c>
      <c r="CU449" s="78">
        <v>648</v>
      </c>
      <c r="CV449" s="78">
        <v>648</v>
      </c>
      <c r="CW449" s="78">
        <v>648</v>
      </c>
      <c r="CX449" s="78">
        <v>648</v>
      </c>
      <c r="CY449" s="78">
        <v>648</v>
      </c>
      <c r="CZ449" s="78">
        <v>648</v>
      </c>
      <c r="DA449" s="78">
        <v>648</v>
      </c>
      <c r="DB449" s="78">
        <v>648</v>
      </c>
      <c r="DC449" s="78">
        <v>648</v>
      </c>
      <c r="DD449" s="78">
        <v>648</v>
      </c>
      <c r="DE449" s="78">
        <v>648</v>
      </c>
      <c r="DF449" s="78">
        <v>648</v>
      </c>
      <c r="DG449" s="78">
        <v>648</v>
      </c>
      <c r="DH449" s="78">
        <v>648</v>
      </c>
      <c r="DI449" s="78">
        <v>648</v>
      </c>
      <c r="DJ449" s="78">
        <v>648</v>
      </c>
      <c r="DK449" s="78">
        <v>648</v>
      </c>
      <c r="DL449" s="78">
        <v>648</v>
      </c>
      <c r="DM449" s="78">
        <v>648</v>
      </c>
      <c r="DN449" s="78">
        <v>648</v>
      </c>
      <c r="DO449" s="78">
        <v>648</v>
      </c>
      <c r="DP449" s="78">
        <v>648</v>
      </c>
      <c r="DQ449" s="78">
        <v>648</v>
      </c>
      <c r="DR449" s="78">
        <v>648</v>
      </c>
      <c r="DS449" s="78">
        <v>648</v>
      </c>
      <c r="DT449" s="78">
        <v>648</v>
      </c>
      <c r="DU449" s="78">
        <v>648</v>
      </c>
      <c r="DV449" s="78">
        <v>648</v>
      </c>
      <c r="DW449" s="78">
        <v>648</v>
      </c>
      <c r="DX449" s="78">
        <v>648</v>
      </c>
      <c r="DY449" s="78">
        <v>648</v>
      </c>
      <c r="DZ449" s="78">
        <v>616</v>
      </c>
      <c r="EA449" s="78">
        <v>630</v>
      </c>
      <c r="EB449" s="78">
        <v>628</v>
      </c>
      <c r="EC449" s="78">
        <v>646</v>
      </c>
      <c r="ED449" s="78">
        <v>646</v>
      </c>
      <c r="EE449" s="78">
        <v>619</v>
      </c>
      <c r="EF449" s="78">
        <v>647</v>
      </c>
      <c r="EG449" s="78">
        <v>648</v>
      </c>
      <c r="EH449" s="78">
        <v>645</v>
      </c>
      <c r="EI449" s="78">
        <v>622</v>
      </c>
      <c r="EJ449" s="78">
        <v>648</v>
      </c>
      <c r="EK449" s="78">
        <v>645</v>
      </c>
      <c r="EL449" s="78">
        <v>648</v>
      </c>
      <c r="EM449" s="78">
        <v>648</v>
      </c>
      <c r="EN449" s="78">
        <v>646</v>
      </c>
      <c r="EO449" s="78">
        <v>648</v>
      </c>
      <c r="EP449" s="78">
        <v>648</v>
      </c>
      <c r="EQ449" s="78">
        <v>648</v>
      </c>
      <c r="ER449" s="78">
        <v>648</v>
      </c>
      <c r="ES449" s="78">
        <v>648</v>
      </c>
      <c r="ET449" s="78">
        <v>648</v>
      </c>
      <c r="EU449" s="78">
        <v>648</v>
      </c>
      <c r="EV449" s="78">
        <v>648</v>
      </c>
      <c r="EW449" s="78">
        <v>648</v>
      </c>
      <c r="EX449" s="78">
        <v>648</v>
      </c>
      <c r="EY449" s="78">
        <v>648</v>
      </c>
      <c r="EZ449" s="78">
        <v>648</v>
      </c>
      <c r="FA449" s="78">
        <v>648</v>
      </c>
      <c r="FB449" s="78">
        <v>648</v>
      </c>
      <c r="FC449" s="78">
        <v>648</v>
      </c>
      <c r="FD449" s="78">
        <v>648</v>
      </c>
      <c r="FE449" s="78">
        <v>648</v>
      </c>
      <c r="FF449" s="78">
        <v>648</v>
      </c>
      <c r="FG449" s="78">
        <v>648</v>
      </c>
      <c r="FH449" s="78">
        <v>648</v>
      </c>
      <c r="FI449" s="78">
        <v>648</v>
      </c>
      <c r="FJ449" s="78">
        <v>648</v>
      </c>
      <c r="FK449" s="78">
        <v>648</v>
      </c>
      <c r="FL449" s="78">
        <v>648</v>
      </c>
      <c r="FM449" s="78">
        <v>648</v>
      </c>
      <c r="FN449" s="78">
        <v>648</v>
      </c>
      <c r="FO449" s="78">
        <v>648</v>
      </c>
      <c r="FP449" s="78">
        <v>645</v>
      </c>
      <c r="FQ449" s="78">
        <v>645</v>
      </c>
      <c r="FR449" s="78">
        <v>644</v>
      </c>
      <c r="FS449" s="78">
        <v>648</v>
      </c>
      <c r="FT449" s="78">
        <v>648</v>
      </c>
      <c r="FU449" s="75"/>
    </row>
    <row r="450" spans="1:177">
      <c r="A450" s="150" t="s">
        <v>206</v>
      </c>
      <c r="B450" s="76" t="s">
        <v>1012</v>
      </c>
      <c r="C450" s="79">
        <v>-6.2724262478228057E-2</v>
      </c>
      <c r="D450" s="79">
        <v>-5.4859282926999882E-2</v>
      </c>
      <c r="E450" s="79">
        <v>0.14125297225303532</v>
      </c>
      <c r="F450" s="79">
        <v>-4.24644414047037E-2</v>
      </c>
      <c r="G450" s="79">
        <v>-7.5342585735367215E-2</v>
      </c>
      <c r="H450" s="79">
        <v>-4.8827818641819666E-4</v>
      </c>
      <c r="I450" s="79">
        <v>-5.6708361513458762E-3</v>
      </c>
      <c r="J450" s="79">
        <v>0.12964132768360012</v>
      </c>
      <c r="K450" s="79">
        <v>-0.30559326815076154</v>
      </c>
      <c r="L450" s="79">
        <v>-0.1158402190211163</v>
      </c>
      <c r="M450" s="79">
        <v>-0.11418423832761893</v>
      </c>
      <c r="N450" s="79">
        <v>-3.6127596189208799E-2</v>
      </c>
      <c r="O450" s="79">
        <v>-5.6441886412415251E-2</v>
      </c>
      <c r="P450" s="79">
        <v>-3.0159003526973545E-2</v>
      </c>
      <c r="Q450" s="79">
        <v>5.4826866295721831E-2</v>
      </c>
      <c r="R450" s="79">
        <v>-1.6304880101876292E-3</v>
      </c>
      <c r="S450" s="79">
        <v>-5.160543570900857E-3</v>
      </c>
      <c r="T450" s="79">
        <v>-1.8186210302237051E-3</v>
      </c>
      <c r="U450" s="79">
        <v>6.7661801915198744E-2</v>
      </c>
      <c r="V450" s="79">
        <v>5.889277062818412E-2</v>
      </c>
      <c r="W450" s="79">
        <v>-4.5329297765492216E-2</v>
      </c>
      <c r="X450" s="79">
        <v>8.2560654110723011E-2</v>
      </c>
      <c r="Y450" s="79">
        <v>0.12011290441221582</v>
      </c>
      <c r="Z450" s="79">
        <v>-1.5500275362837374E-2</v>
      </c>
      <c r="AA450" s="79">
        <v>2.536652123924487E-2</v>
      </c>
      <c r="AB450" s="79">
        <v>9.131338541775464E-4</v>
      </c>
      <c r="AC450" s="79">
        <v>-3.5737330171402508E-2</v>
      </c>
      <c r="AD450" s="79">
        <v>-6.0593384044344882E-2</v>
      </c>
      <c r="AE450" s="79">
        <v>-7.3304070984260894E-2</v>
      </c>
      <c r="AF450" s="79">
        <v>-2.2384588748773269E-2</v>
      </c>
      <c r="AG450" s="79">
        <v>-2.0926318039250075E-2</v>
      </c>
      <c r="AH450" s="79">
        <v>-2.1840672781437285E-2</v>
      </c>
      <c r="AI450" s="79">
        <v>6.8501747950499275E-3</v>
      </c>
      <c r="AJ450" s="79">
        <v>-7.2532095045328954E-2</v>
      </c>
      <c r="AK450" s="79">
        <v>-4.4579518750087865E-2</v>
      </c>
      <c r="AL450" s="79">
        <v>3.6687734098725423E-2</v>
      </c>
      <c r="AM450" s="79">
        <v>-4.8567181595219923E-2</v>
      </c>
      <c r="AN450" s="79">
        <v>-4.8833218287802634E-2</v>
      </c>
      <c r="AO450" s="79">
        <v>-3.5860478827822458E-2</v>
      </c>
      <c r="AP450" s="79">
        <v>-4.4184838411653805E-2</v>
      </c>
      <c r="AQ450" s="79">
        <v>-4.5669420227264335E-2</v>
      </c>
      <c r="AR450" s="79">
        <v>-2.1444986204301E-3</v>
      </c>
      <c r="AS450" s="79">
        <v>-0.13201275645205027</v>
      </c>
      <c r="AT450" s="79">
        <v>-0.10074766214642344</v>
      </c>
      <c r="AU450" s="79">
        <v>1.6649765224406112E-2</v>
      </c>
      <c r="AV450" s="79">
        <v>-5.0066169924629457E-2</v>
      </c>
      <c r="AW450" s="79">
        <v>-5.6244515212199912E-2</v>
      </c>
      <c r="AX450" s="79">
        <v>-3.7028166866455811E-2</v>
      </c>
      <c r="AY450" s="79">
        <v>5.9638793461861989E-2</v>
      </c>
      <c r="AZ450" s="79">
        <v>4.1198574178861067E-2</v>
      </c>
      <c r="BA450" s="79">
        <v>-1.4497221419002828E-2</v>
      </c>
      <c r="BB450" s="79">
        <v>-3.3804766181457648E-2</v>
      </c>
      <c r="BC450" s="79">
        <v>-3.8879401781388642E-2</v>
      </c>
      <c r="BD450" s="79">
        <v>-2.8699549253783419E-2</v>
      </c>
      <c r="BE450" s="79">
        <v>-1.6849075897714502E-3</v>
      </c>
      <c r="BF450" s="79">
        <v>2.2219946384591919E-3</v>
      </c>
      <c r="BG450" s="79">
        <v>5.2048289173635418E-3</v>
      </c>
      <c r="BH450" s="79">
        <v>2.7481720382822798E-3</v>
      </c>
      <c r="BI450" s="79">
        <v>-2.0456614235608104E-3</v>
      </c>
      <c r="BJ450" s="79">
        <v>-1.3968088467387361E-2</v>
      </c>
      <c r="BK450" s="79">
        <v>-4.2028973093452777E-2</v>
      </c>
      <c r="BL450" s="79">
        <v>-3.9045017501778696E-2</v>
      </c>
      <c r="BM450" s="79">
        <v>3.7080367216722122E-2</v>
      </c>
      <c r="BN450" s="79">
        <v>-3.7965101146139602E-2</v>
      </c>
      <c r="BO450" s="79">
        <v>-2.256252123285362E-2</v>
      </c>
      <c r="BP450" s="79">
        <v>1.3558172018301949E-2</v>
      </c>
      <c r="BQ450" s="79">
        <v>4.3138949896696165E-2</v>
      </c>
      <c r="BR450" s="79">
        <v>1.5869288009863765E-2</v>
      </c>
      <c r="BS450" s="79">
        <v>-5.1193575448773038E-2</v>
      </c>
      <c r="BT450" s="79">
        <v>1.0435202740732149E-3</v>
      </c>
      <c r="BU450" s="79">
        <v>-2.5338639122532499E-3</v>
      </c>
      <c r="BV450" s="79">
        <v>-9.0063774272170424E-3</v>
      </c>
      <c r="BW450" s="79">
        <v>0.16801602817227887</v>
      </c>
      <c r="BX450" s="79">
        <v>0.1142220356956771</v>
      </c>
      <c r="BY450" s="79">
        <v>-0.16398712481440167</v>
      </c>
      <c r="BZ450" s="79">
        <v>5.9857573524567274E-3</v>
      </c>
      <c r="CA450" s="79">
        <v>0.10183227467092193</v>
      </c>
      <c r="CB450" s="79">
        <v>2.4939916822457237E-2</v>
      </c>
      <c r="CC450" s="79">
        <v>3.8363852164677165E-2</v>
      </c>
      <c r="CD450" s="79">
        <v>2.0843149040167482E-2</v>
      </c>
      <c r="CE450" s="79">
        <v>-4.1726695977959881E-2</v>
      </c>
      <c r="CF450" s="79">
        <v>-1.7737564182806656E-2</v>
      </c>
      <c r="CG450" s="79">
        <v>-3.0357575225430256E-2</v>
      </c>
      <c r="CH450" s="79">
        <v>-2.4702226635113074E-2</v>
      </c>
      <c r="CI450" s="79">
        <v>4.5731906379300774E-2</v>
      </c>
      <c r="CJ450" s="79">
        <v>-1.3017901142419301E-3</v>
      </c>
      <c r="CK450" s="79">
        <v>-2.5201560076013145E-2</v>
      </c>
      <c r="CL450" s="79">
        <v>-2.409041432679733E-2</v>
      </c>
      <c r="CM450" s="79">
        <v>-2.5875854638303122E-2</v>
      </c>
      <c r="CN450" s="79">
        <v>-8.9235732264848818E-3</v>
      </c>
      <c r="CO450" s="79">
        <v>-2.6889845887667643E-2</v>
      </c>
      <c r="CP450" s="79">
        <v>-3.4421954310951089E-2</v>
      </c>
      <c r="CQ450" s="79">
        <v>-1.6145298463817251E-2</v>
      </c>
      <c r="CR450" s="79">
        <v>5.2870400946271497E-2</v>
      </c>
      <c r="CS450" s="79">
        <v>1.4130575679516269E-2</v>
      </c>
      <c r="CT450" s="79">
        <v>-5.2583935944635243E-2</v>
      </c>
      <c r="CU450" s="79">
        <v>7.6978011678097043E-3</v>
      </c>
      <c r="CV450" s="79">
        <v>-5.7798184464915317E-2</v>
      </c>
      <c r="CW450" s="79">
        <v>-6.4554850442641101E-2</v>
      </c>
      <c r="CX450" s="79">
        <v>6.1319533186031193E-2</v>
      </c>
      <c r="CY450" s="79">
        <v>3.4026911085986614E-2</v>
      </c>
      <c r="CZ450" s="79">
        <v>-3.1717982681077797E-2</v>
      </c>
      <c r="DA450" s="79">
        <v>2.7278592278456675E-2</v>
      </c>
      <c r="DB450" s="79">
        <v>9.5955056445703554E-2</v>
      </c>
      <c r="DC450" s="79">
        <v>5.7750329523595191E-2</v>
      </c>
      <c r="DD450" s="79">
        <v>2.5903352415351747E-2</v>
      </c>
      <c r="DE450" s="79">
        <v>1.378195023296244E-2</v>
      </c>
      <c r="DF450" s="79">
        <v>-6.8186490632829383E-3</v>
      </c>
      <c r="DG450" s="79">
        <v>-7.2415180601434925E-2</v>
      </c>
      <c r="DH450" s="79">
        <v>-1.5801784700899255E-2</v>
      </c>
      <c r="DI450" s="79">
        <v>7.0228260480967808E-2</v>
      </c>
      <c r="DJ450" s="79">
        <v>1.6923446014107928E-2</v>
      </c>
      <c r="DK450" s="79">
        <v>-7.1512795648906793E-2</v>
      </c>
      <c r="DL450" s="79">
        <v>-8.1710274176281184E-2</v>
      </c>
      <c r="DM450" s="79">
        <v>-5.8283740385825913E-2</v>
      </c>
      <c r="DN450" s="79">
        <v>0.25239830859109835</v>
      </c>
      <c r="DO450" s="79">
        <v>6.5972852859514999E-2</v>
      </c>
      <c r="DP450" s="79">
        <v>2.9612664047787909E-3</v>
      </c>
      <c r="DQ450" s="79">
        <v>-5.0658695307730622E-2</v>
      </c>
      <c r="DR450" s="79">
        <v>-4.2773530071873109E-3</v>
      </c>
      <c r="DS450" s="79">
        <v>6.2720822524057362E-2</v>
      </c>
      <c r="DT450" s="79">
        <v>-2.7992332081891922E-2</v>
      </c>
      <c r="DU450" s="79">
        <v>-4.6705813459332425E-2</v>
      </c>
      <c r="DV450" s="79">
        <v>-7.0296304372938156E-2</v>
      </c>
      <c r="DW450" s="79">
        <v>2.9829610138538281E-2</v>
      </c>
      <c r="DX450" s="79">
        <v>3.2774602193412272E-2</v>
      </c>
      <c r="DY450" s="79">
        <v>-9.2511619103782819E-2</v>
      </c>
      <c r="DZ450" s="79">
        <v>-1.8180166282122073E-3</v>
      </c>
      <c r="EA450" s="79">
        <v>-1.0161430655708936E-2</v>
      </c>
      <c r="EB450" s="79">
        <v>-2.3858463204095501E-2</v>
      </c>
      <c r="EC450" s="79">
        <v>-3.7597890642271634E-2</v>
      </c>
      <c r="ED450" s="79">
        <v>-3.4576490649418166E-2</v>
      </c>
      <c r="EE450" s="79">
        <v>1.7534841426911044E-2</v>
      </c>
      <c r="EF450" s="79">
        <v>7.4944628434940068E-3</v>
      </c>
      <c r="EG450" s="79">
        <v>-7.0370589444959289E-2</v>
      </c>
      <c r="EH450" s="79">
        <v>-2.3088041380938434E-2</v>
      </c>
      <c r="EI450" s="79">
        <v>6.5459709840601107E-2</v>
      </c>
      <c r="EJ450" s="79">
        <v>6.7972938869300434E-2</v>
      </c>
      <c r="EK450" s="79">
        <v>-7.2271101757978934E-2</v>
      </c>
      <c r="EL450" s="79">
        <v>0.10332847067397781</v>
      </c>
      <c r="EM450" s="79">
        <v>-3.3675975664499376E-2</v>
      </c>
      <c r="EN450" s="79">
        <v>-6.8161437398887165E-2</v>
      </c>
      <c r="EO450" s="79">
        <v>3.1651023518150169E-2</v>
      </c>
      <c r="EP450" s="79">
        <v>0.12368188550470595</v>
      </c>
      <c r="EQ450" s="79">
        <v>0.99137755194422639</v>
      </c>
      <c r="ER450" s="79">
        <v>0.99575682965936185</v>
      </c>
      <c r="ES450" s="79">
        <v>0.99794237174811162</v>
      </c>
      <c r="ET450" s="78">
        <v>1</v>
      </c>
      <c r="EU450" s="79">
        <v>0.30919449045339636</v>
      </c>
      <c r="EV450" s="79">
        <v>0.29010290645054598</v>
      </c>
      <c r="EW450" s="79">
        <v>0.51439948929018775</v>
      </c>
      <c r="EX450" s="79">
        <v>0.47706779745291572</v>
      </c>
      <c r="EY450" s="79">
        <v>0.96719479989554979</v>
      </c>
      <c r="EZ450" s="79">
        <v>0.96496168637931468</v>
      </c>
      <c r="FA450" s="79">
        <v>0.41433185620787694</v>
      </c>
      <c r="FB450" s="79">
        <v>0.41865760467353486</v>
      </c>
      <c r="FC450" s="79">
        <v>0.96171104327277179</v>
      </c>
      <c r="FD450" s="79">
        <v>0.97419787666433</v>
      </c>
      <c r="FE450" s="79">
        <v>0.95324724065513311</v>
      </c>
      <c r="FF450" s="79">
        <v>0.9664512828188776</v>
      </c>
      <c r="FG450" s="79">
        <v>0.56163447297947766</v>
      </c>
      <c r="FH450" s="79">
        <v>0.49538120291441362</v>
      </c>
      <c r="FI450" s="79">
        <v>0.45138808919861567</v>
      </c>
      <c r="FJ450" s="79">
        <v>0.49398713706854869</v>
      </c>
      <c r="FK450" s="79">
        <v>0.16005312012427494</v>
      </c>
      <c r="FL450" s="79">
        <v>0.31736923247701132</v>
      </c>
      <c r="FM450" s="79">
        <v>3.3618438320082773E-2</v>
      </c>
      <c r="FN450" s="79">
        <v>0.11818164768815979</v>
      </c>
      <c r="FO450" s="79">
        <v>5.0321455163005603E-2</v>
      </c>
      <c r="FP450" s="79">
        <v>2.4258184841201076E-2</v>
      </c>
      <c r="FQ450" s="79">
        <v>5.1682354660154053E-3</v>
      </c>
      <c r="FR450" s="79">
        <v>-3.3081291577237756E-2</v>
      </c>
      <c r="FS450" s="79">
        <v>0.36604820317130971</v>
      </c>
      <c r="FT450" s="79">
        <v>0.36778545926119988</v>
      </c>
      <c r="FU450" s="75"/>
    </row>
    <row r="451" spans="1:177">
      <c r="A451" s="150"/>
      <c r="B451" s="76" t="s">
        <v>1011</v>
      </c>
      <c r="C451" s="79">
        <v>0.11067036564264</v>
      </c>
      <c r="D451" s="79">
        <v>0.16306299775862168</v>
      </c>
      <c r="E451" s="79">
        <v>3.0991174646123344E-4</v>
      </c>
      <c r="F451" s="79">
        <v>0.28042368672324958</v>
      </c>
      <c r="G451" s="79">
        <v>5.5246647702676656E-2</v>
      </c>
      <c r="H451" s="79">
        <v>0.99010206814872925</v>
      </c>
      <c r="I451" s="79">
        <v>0.8854385865024893</v>
      </c>
      <c r="J451" s="79">
        <v>9.4056628719803856E-4</v>
      </c>
      <c r="K451" s="79">
        <v>2.0764931358533792E-15</v>
      </c>
      <c r="L451" s="79">
        <v>3.1463640825232725E-3</v>
      </c>
      <c r="M451" s="79">
        <v>3.6077152708712066E-3</v>
      </c>
      <c r="N451" s="79">
        <v>0.35852327423610109</v>
      </c>
      <c r="O451" s="79">
        <v>0.15124548807850771</v>
      </c>
      <c r="P451" s="79">
        <v>0.44342942558210718</v>
      </c>
      <c r="Q451" s="79">
        <v>0.16331211757306369</v>
      </c>
      <c r="R451" s="79">
        <v>0.96695681134639799</v>
      </c>
      <c r="S451" s="79">
        <v>0.89568573237234073</v>
      </c>
      <c r="T451" s="79">
        <v>0.96314670620948983</v>
      </c>
      <c r="U451" s="79">
        <v>8.5244384162536116E-2</v>
      </c>
      <c r="V451" s="79">
        <v>0.13424481816645337</v>
      </c>
      <c r="W451" s="79">
        <v>0.24921424341718579</v>
      </c>
      <c r="X451" s="79">
        <v>3.5625029199126822E-2</v>
      </c>
      <c r="Y451" s="79">
        <v>2.1930072082771384E-3</v>
      </c>
      <c r="Z451" s="79">
        <v>0.69370327427021627</v>
      </c>
      <c r="AA451" s="79">
        <v>0.51919731605468056</v>
      </c>
      <c r="AB451" s="79">
        <v>0.98149096280666193</v>
      </c>
      <c r="AC451" s="79">
        <v>0.36374212757214675</v>
      </c>
      <c r="AD451" s="79">
        <v>0.12334264742595444</v>
      </c>
      <c r="AE451" s="79">
        <v>6.2192088250973374E-2</v>
      </c>
      <c r="AF451" s="79">
        <v>0.56949885974811565</v>
      </c>
      <c r="AG451" s="79">
        <v>0.5949152103205062</v>
      </c>
      <c r="AH451" s="79">
        <v>0.57891823811087761</v>
      </c>
      <c r="AI451" s="79">
        <v>0.86183217999491746</v>
      </c>
      <c r="AJ451" s="79">
        <v>6.5003823144789544E-2</v>
      </c>
      <c r="AK451" s="79">
        <v>0.25713796774397246</v>
      </c>
      <c r="AL451" s="79">
        <v>0.35111536720052794</v>
      </c>
      <c r="AM451" s="79">
        <v>0.2169569656234539</v>
      </c>
      <c r="AN451" s="79">
        <v>0.21444641059520897</v>
      </c>
      <c r="AO451" s="79">
        <v>0.36209021989145196</v>
      </c>
      <c r="AP451" s="79">
        <v>0.26137833321013604</v>
      </c>
      <c r="AQ451" s="79">
        <v>0.24567653130492129</v>
      </c>
      <c r="AR451" s="79">
        <v>0.95654900860246561</v>
      </c>
      <c r="AS451" s="79">
        <v>7.5506507331648111E-4</v>
      </c>
      <c r="AT451" s="79">
        <v>1.0282034854555916E-2</v>
      </c>
      <c r="AU451" s="79">
        <v>0.67226254190127754</v>
      </c>
      <c r="AV451" s="79">
        <v>0.20308396186507649</v>
      </c>
      <c r="AW451" s="79">
        <v>0.15268272195784593</v>
      </c>
      <c r="AX451" s="79">
        <v>0.34666072724325936</v>
      </c>
      <c r="AY451" s="79">
        <v>0.12937407314530158</v>
      </c>
      <c r="AZ451" s="79">
        <v>0.29502382370847879</v>
      </c>
      <c r="BA451" s="79">
        <v>0.712615366745325</v>
      </c>
      <c r="BB451" s="79">
        <v>0.39027819427098964</v>
      </c>
      <c r="BC451" s="79">
        <v>0.32306901586531078</v>
      </c>
      <c r="BD451" s="79">
        <v>0.46581147502657139</v>
      </c>
      <c r="BE451" s="79">
        <v>0.96585461462580291</v>
      </c>
      <c r="BF451" s="79">
        <v>0.95498044910638058</v>
      </c>
      <c r="BG451" s="79">
        <v>0.89479572826197074</v>
      </c>
      <c r="BH451" s="79">
        <v>0.94433525449921418</v>
      </c>
      <c r="BI451" s="79">
        <v>0.95854976739612618</v>
      </c>
      <c r="BJ451" s="79">
        <v>0.72266429170437596</v>
      </c>
      <c r="BK451" s="79">
        <v>0.28538998575748298</v>
      </c>
      <c r="BL451" s="79">
        <v>0.32101056939507333</v>
      </c>
      <c r="BM451" s="79">
        <v>0.34598086187998189</v>
      </c>
      <c r="BN451" s="79">
        <v>0.33458705523903343</v>
      </c>
      <c r="BO451" s="79">
        <v>0.56643339525635161</v>
      </c>
      <c r="BP451" s="79">
        <v>0.73048218635558437</v>
      </c>
      <c r="BQ451" s="79">
        <v>0.27284748223575905</v>
      </c>
      <c r="BR451" s="79">
        <v>0.68679259294758288</v>
      </c>
      <c r="BS451" s="79">
        <v>0.19308288035898258</v>
      </c>
      <c r="BT451" s="79">
        <v>0.97884863578700654</v>
      </c>
      <c r="BU451" s="79">
        <v>0.94866987371656397</v>
      </c>
      <c r="BV451" s="79">
        <v>0.81900343264050912</v>
      </c>
      <c r="BW451" s="79">
        <v>1.7131397834831683E-5</v>
      </c>
      <c r="BX451" s="79">
        <v>3.5965345012954077E-3</v>
      </c>
      <c r="BY451" s="79">
        <v>2.7311183778782906E-5</v>
      </c>
      <c r="BZ451" s="79">
        <v>0.87912409168764749</v>
      </c>
      <c r="CA451" s="79">
        <v>9.4875401803059412E-3</v>
      </c>
      <c r="CB451" s="79">
        <v>0.52625086948851363</v>
      </c>
      <c r="CC451" s="79">
        <v>0.3295316430611166</v>
      </c>
      <c r="CD451" s="79">
        <v>0.59638022111093258</v>
      </c>
      <c r="CE451" s="79">
        <v>0.28887198422676452</v>
      </c>
      <c r="CF451" s="79">
        <v>0.65221417637648826</v>
      </c>
      <c r="CG451" s="79">
        <v>0.44043225336639857</v>
      </c>
      <c r="CH451" s="79">
        <v>0.530201963875365</v>
      </c>
      <c r="CI451" s="79">
        <v>0.24503043418477943</v>
      </c>
      <c r="CJ451" s="79">
        <v>0.97361541730832868</v>
      </c>
      <c r="CK451" s="79">
        <v>0.5219190275416784</v>
      </c>
      <c r="CL451" s="79">
        <v>0.54044072168423452</v>
      </c>
      <c r="CM451" s="79">
        <v>0.51084014382774479</v>
      </c>
      <c r="CN451" s="79">
        <v>0.82063912194844058</v>
      </c>
      <c r="CO451" s="79">
        <v>0.49441369557870662</v>
      </c>
      <c r="CP451" s="79">
        <v>0.38167872098992217</v>
      </c>
      <c r="CQ451" s="79">
        <v>0.68164059073697258</v>
      </c>
      <c r="CR451" s="79">
        <v>0.17888293299949973</v>
      </c>
      <c r="CS451" s="79">
        <v>0.71957327219822065</v>
      </c>
      <c r="CT451" s="79">
        <v>0.18125231185388499</v>
      </c>
      <c r="CU451" s="79">
        <v>0.84494001882457481</v>
      </c>
      <c r="CV451" s="79">
        <v>0.14164582117700839</v>
      </c>
      <c r="CW451" s="79">
        <v>0.10062352454497249</v>
      </c>
      <c r="CX451" s="79">
        <v>0.11890306255854664</v>
      </c>
      <c r="CY451" s="79">
        <v>0.38716953666433385</v>
      </c>
      <c r="CZ451" s="79">
        <v>0.42021289393313188</v>
      </c>
      <c r="DA451" s="79">
        <v>0.48819164333545018</v>
      </c>
      <c r="DB451" s="79">
        <v>1.4543897159144585E-2</v>
      </c>
      <c r="DC451" s="79">
        <v>0.14197638694634945</v>
      </c>
      <c r="DD451" s="79">
        <v>0.51039096245781423</v>
      </c>
      <c r="DE451" s="79">
        <v>0.72621078293906616</v>
      </c>
      <c r="DF451" s="79">
        <v>0.86246171707840869</v>
      </c>
      <c r="DG451" s="79">
        <v>6.5438640272068749E-2</v>
      </c>
      <c r="DH451" s="79">
        <v>0.68805483107563092</v>
      </c>
      <c r="DI451" s="79">
        <v>7.4022504196410835E-2</v>
      </c>
      <c r="DJ451" s="79">
        <v>0.66719590281808294</v>
      </c>
      <c r="DK451" s="79">
        <v>6.8875805750357663E-2</v>
      </c>
      <c r="DL451" s="79">
        <v>3.7574517642445841E-2</v>
      </c>
      <c r="DM451" s="79">
        <v>0.13832504606590329</v>
      </c>
      <c r="DN451" s="79">
        <v>7.1045965212078117E-11</v>
      </c>
      <c r="DO451" s="79">
        <v>9.3350889525890407E-2</v>
      </c>
      <c r="DP451" s="79">
        <v>0.94002681449908465</v>
      </c>
      <c r="DQ451" s="79">
        <v>0.19778179444950272</v>
      </c>
      <c r="DR451" s="79">
        <v>0.91346114083272256</v>
      </c>
      <c r="DS451" s="79">
        <v>0.11068996301262082</v>
      </c>
      <c r="DT451" s="79">
        <v>0.47687848804738575</v>
      </c>
      <c r="DU451" s="79">
        <v>0.23511388591206106</v>
      </c>
      <c r="DV451" s="79">
        <v>7.3742223394437728E-2</v>
      </c>
      <c r="DW451" s="79">
        <v>0.44842672291261965</v>
      </c>
      <c r="DX451" s="79">
        <v>0.40489090778341585</v>
      </c>
      <c r="DY451" s="79">
        <v>1.849940937898692E-2</v>
      </c>
      <c r="DZ451" s="79">
        <v>0.96408309758905208</v>
      </c>
      <c r="EA451" s="79">
        <v>0.79907072526055911</v>
      </c>
      <c r="EB451" s="79">
        <v>0.55065082424268819</v>
      </c>
      <c r="EC451" s="79">
        <v>0.34003578831069403</v>
      </c>
      <c r="ED451" s="79">
        <v>0.3802831157927733</v>
      </c>
      <c r="EE451" s="79">
        <v>0.66326234474965517</v>
      </c>
      <c r="EF451" s="79">
        <v>0.84910174268414063</v>
      </c>
      <c r="EG451" s="79">
        <v>7.3437223533269286E-2</v>
      </c>
      <c r="EH451" s="79">
        <v>0.55834320964082229</v>
      </c>
      <c r="EI451" s="79">
        <v>0.10288479510069852</v>
      </c>
      <c r="EJ451" s="79">
        <v>8.3814851807889654E-2</v>
      </c>
      <c r="EK451" s="79">
        <v>6.6609884496063212E-2</v>
      </c>
      <c r="EL451" s="79">
        <v>8.481292966235501E-3</v>
      </c>
      <c r="EM451" s="79">
        <v>0.3920873775387278</v>
      </c>
      <c r="EN451" s="79">
        <v>8.3436488693906227E-2</v>
      </c>
      <c r="EO451" s="79">
        <v>0.42119518102920384</v>
      </c>
      <c r="EP451" s="79">
        <v>1.6079127704959864E-3</v>
      </c>
      <c r="EQ451" s="79">
        <v>0</v>
      </c>
      <c r="ER451" s="79">
        <v>0</v>
      </c>
      <c r="ES451" s="79">
        <v>0</v>
      </c>
      <c r="ET451" s="77"/>
      <c r="EU451" s="79">
        <v>8.0272522883204489E-16</v>
      </c>
      <c r="EV451" s="79">
        <v>4.9530500629380307E-14</v>
      </c>
      <c r="EW451" s="79">
        <v>4.6702422484193359E-45</v>
      </c>
      <c r="EX451" s="79">
        <v>3.8907096412574509E-38</v>
      </c>
      <c r="EY451" s="79">
        <v>0</v>
      </c>
      <c r="EZ451" s="79">
        <v>0</v>
      </c>
      <c r="FA451" s="79">
        <v>2.8554624298141858E-28</v>
      </c>
      <c r="FB451" s="79">
        <v>6.9134467502463857E-29</v>
      </c>
      <c r="FC451" s="79">
        <v>0</v>
      </c>
      <c r="FD451" s="79">
        <v>0</v>
      </c>
      <c r="FE451" s="79">
        <v>0</v>
      </c>
      <c r="FF451" s="79">
        <v>0</v>
      </c>
      <c r="FG451" s="79">
        <v>3.8464208949010445E-55</v>
      </c>
      <c r="FH451" s="79">
        <v>2.0032464467421618E-41</v>
      </c>
      <c r="FI451" s="79">
        <v>7.5558429509916353E-34</v>
      </c>
      <c r="FJ451" s="79">
        <v>3.623314718141472E-41</v>
      </c>
      <c r="FK451" s="79">
        <v>4.2613194763385277E-5</v>
      </c>
      <c r="FL451" s="79">
        <v>1.2498560603552167E-16</v>
      </c>
      <c r="FM451" s="79">
        <v>0.39289727022096443</v>
      </c>
      <c r="FN451" s="79">
        <v>2.5853329015440318E-3</v>
      </c>
      <c r="FO451" s="79">
        <v>0.20078703474890669</v>
      </c>
      <c r="FP451" s="79">
        <v>0.53856993387576058</v>
      </c>
      <c r="FQ451" s="79">
        <v>0.89577279508230623</v>
      </c>
      <c r="FR451" s="79">
        <v>0.4019703137394024</v>
      </c>
      <c r="FS451" s="79">
        <v>5.6050429286692981E-22</v>
      </c>
      <c r="FT451" s="79">
        <v>3.4666711099111117E-22</v>
      </c>
      <c r="FU451" s="75"/>
    </row>
    <row r="452" spans="1:177">
      <c r="A452" s="150"/>
      <c r="B452" s="76" t="s">
        <v>1010</v>
      </c>
      <c r="C452" s="78">
        <v>648</v>
      </c>
      <c r="D452" s="78">
        <v>648</v>
      </c>
      <c r="E452" s="78">
        <v>648</v>
      </c>
      <c r="F452" s="78">
        <v>648</v>
      </c>
      <c r="G452" s="78">
        <v>648</v>
      </c>
      <c r="H452" s="78">
        <v>648</v>
      </c>
      <c r="I452" s="78">
        <v>648</v>
      </c>
      <c r="J452" s="78">
        <v>648</v>
      </c>
      <c r="K452" s="78">
        <v>645</v>
      </c>
      <c r="L452" s="78">
        <v>648</v>
      </c>
      <c r="M452" s="78">
        <v>648</v>
      </c>
      <c r="N452" s="78">
        <v>648</v>
      </c>
      <c r="O452" s="78">
        <v>648</v>
      </c>
      <c r="P452" s="78">
        <v>648</v>
      </c>
      <c r="Q452" s="78">
        <v>648</v>
      </c>
      <c r="R452" s="78">
        <v>648</v>
      </c>
      <c r="S452" s="78">
        <v>648</v>
      </c>
      <c r="T452" s="78">
        <v>648</v>
      </c>
      <c r="U452" s="78">
        <v>648</v>
      </c>
      <c r="V452" s="78">
        <v>648</v>
      </c>
      <c r="W452" s="78">
        <v>648</v>
      </c>
      <c r="X452" s="78">
        <v>648</v>
      </c>
      <c r="Y452" s="78">
        <v>648</v>
      </c>
      <c r="Z452" s="78">
        <v>648</v>
      </c>
      <c r="AA452" s="78">
        <v>648</v>
      </c>
      <c r="AB452" s="78">
        <v>648</v>
      </c>
      <c r="AC452" s="78">
        <v>648</v>
      </c>
      <c r="AD452" s="78">
        <v>648</v>
      </c>
      <c r="AE452" s="78">
        <v>648</v>
      </c>
      <c r="AF452" s="78">
        <v>648</v>
      </c>
      <c r="AG452" s="78">
        <v>648</v>
      </c>
      <c r="AH452" s="78">
        <v>648</v>
      </c>
      <c r="AI452" s="78">
        <v>648</v>
      </c>
      <c r="AJ452" s="78">
        <v>648</v>
      </c>
      <c r="AK452" s="78">
        <v>648</v>
      </c>
      <c r="AL452" s="78">
        <v>648</v>
      </c>
      <c r="AM452" s="78">
        <v>648</v>
      </c>
      <c r="AN452" s="78">
        <v>648</v>
      </c>
      <c r="AO452" s="78">
        <v>648</v>
      </c>
      <c r="AP452" s="78">
        <v>648</v>
      </c>
      <c r="AQ452" s="78">
        <v>648</v>
      </c>
      <c r="AR452" s="78">
        <v>648</v>
      </c>
      <c r="AS452" s="78">
        <v>648</v>
      </c>
      <c r="AT452" s="78">
        <v>648</v>
      </c>
      <c r="AU452" s="78">
        <v>648</v>
      </c>
      <c r="AV452" s="78">
        <v>648</v>
      </c>
      <c r="AW452" s="78">
        <v>648</v>
      </c>
      <c r="AX452" s="78">
        <v>648</v>
      </c>
      <c r="AY452" s="78">
        <v>648</v>
      </c>
      <c r="AZ452" s="78">
        <v>648</v>
      </c>
      <c r="BA452" s="78">
        <v>648</v>
      </c>
      <c r="BB452" s="78">
        <v>648</v>
      </c>
      <c r="BC452" s="78">
        <v>648</v>
      </c>
      <c r="BD452" s="78">
        <v>648</v>
      </c>
      <c r="BE452" s="78">
        <v>648</v>
      </c>
      <c r="BF452" s="78">
        <v>648</v>
      </c>
      <c r="BG452" s="78">
        <v>648</v>
      </c>
      <c r="BH452" s="78">
        <v>648</v>
      </c>
      <c r="BI452" s="78">
        <v>648</v>
      </c>
      <c r="BJ452" s="78">
        <v>648</v>
      </c>
      <c r="BK452" s="78">
        <v>648</v>
      </c>
      <c r="BL452" s="78">
        <v>648</v>
      </c>
      <c r="BM452" s="78">
        <v>648</v>
      </c>
      <c r="BN452" s="78">
        <v>648</v>
      </c>
      <c r="BO452" s="78">
        <v>648</v>
      </c>
      <c r="BP452" s="78">
        <v>648</v>
      </c>
      <c r="BQ452" s="78">
        <v>648</v>
      </c>
      <c r="BR452" s="78">
        <v>648</v>
      </c>
      <c r="BS452" s="78">
        <v>648</v>
      </c>
      <c r="BT452" s="78">
        <v>648</v>
      </c>
      <c r="BU452" s="78">
        <v>648</v>
      </c>
      <c r="BV452" s="78">
        <v>648</v>
      </c>
      <c r="BW452" s="78">
        <v>648</v>
      </c>
      <c r="BX452" s="78">
        <v>648</v>
      </c>
      <c r="BY452" s="78">
        <v>648</v>
      </c>
      <c r="BZ452" s="78">
        <v>648</v>
      </c>
      <c r="CA452" s="78">
        <v>648</v>
      </c>
      <c r="CB452" s="78">
        <v>648</v>
      </c>
      <c r="CC452" s="78">
        <v>648</v>
      </c>
      <c r="CD452" s="78">
        <v>648</v>
      </c>
      <c r="CE452" s="78">
        <v>648</v>
      </c>
      <c r="CF452" s="78">
        <v>648</v>
      </c>
      <c r="CG452" s="78">
        <v>648</v>
      </c>
      <c r="CH452" s="78">
        <v>648</v>
      </c>
      <c r="CI452" s="78">
        <v>648</v>
      </c>
      <c r="CJ452" s="78">
        <v>648</v>
      </c>
      <c r="CK452" s="78">
        <v>648</v>
      </c>
      <c r="CL452" s="78">
        <v>648</v>
      </c>
      <c r="CM452" s="78">
        <v>648</v>
      </c>
      <c r="CN452" s="78">
        <v>648</v>
      </c>
      <c r="CO452" s="78">
        <v>648</v>
      </c>
      <c r="CP452" s="78">
        <v>648</v>
      </c>
      <c r="CQ452" s="78">
        <v>648</v>
      </c>
      <c r="CR452" s="78">
        <v>648</v>
      </c>
      <c r="CS452" s="78">
        <v>648</v>
      </c>
      <c r="CT452" s="78">
        <v>648</v>
      </c>
      <c r="CU452" s="78">
        <v>648</v>
      </c>
      <c r="CV452" s="78">
        <v>648</v>
      </c>
      <c r="CW452" s="78">
        <v>648</v>
      </c>
      <c r="CX452" s="78">
        <v>648</v>
      </c>
      <c r="CY452" s="78">
        <v>648</v>
      </c>
      <c r="CZ452" s="78">
        <v>648</v>
      </c>
      <c r="DA452" s="78">
        <v>648</v>
      </c>
      <c r="DB452" s="78">
        <v>648</v>
      </c>
      <c r="DC452" s="78">
        <v>648</v>
      </c>
      <c r="DD452" s="78">
        <v>648</v>
      </c>
      <c r="DE452" s="78">
        <v>648</v>
      </c>
      <c r="DF452" s="78">
        <v>648</v>
      </c>
      <c r="DG452" s="78">
        <v>648</v>
      </c>
      <c r="DH452" s="78">
        <v>648</v>
      </c>
      <c r="DI452" s="78">
        <v>648</v>
      </c>
      <c r="DJ452" s="78">
        <v>648</v>
      </c>
      <c r="DK452" s="78">
        <v>648</v>
      </c>
      <c r="DL452" s="78">
        <v>648</v>
      </c>
      <c r="DM452" s="78">
        <v>648</v>
      </c>
      <c r="DN452" s="78">
        <v>648</v>
      </c>
      <c r="DO452" s="78">
        <v>648</v>
      </c>
      <c r="DP452" s="78">
        <v>648</v>
      </c>
      <c r="DQ452" s="78">
        <v>648</v>
      </c>
      <c r="DR452" s="78">
        <v>648</v>
      </c>
      <c r="DS452" s="78">
        <v>648</v>
      </c>
      <c r="DT452" s="78">
        <v>648</v>
      </c>
      <c r="DU452" s="78">
        <v>648</v>
      </c>
      <c r="DV452" s="78">
        <v>648</v>
      </c>
      <c r="DW452" s="78">
        <v>648</v>
      </c>
      <c r="DX452" s="78">
        <v>648</v>
      </c>
      <c r="DY452" s="78">
        <v>648</v>
      </c>
      <c r="DZ452" s="78">
        <v>616</v>
      </c>
      <c r="EA452" s="78">
        <v>630</v>
      </c>
      <c r="EB452" s="78">
        <v>628</v>
      </c>
      <c r="EC452" s="78">
        <v>646</v>
      </c>
      <c r="ED452" s="78">
        <v>646</v>
      </c>
      <c r="EE452" s="78">
        <v>619</v>
      </c>
      <c r="EF452" s="78">
        <v>647</v>
      </c>
      <c r="EG452" s="78">
        <v>648</v>
      </c>
      <c r="EH452" s="78">
        <v>645</v>
      </c>
      <c r="EI452" s="78">
        <v>622</v>
      </c>
      <c r="EJ452" s="78">
        <v>648</v>
      </c>
      <c r="EK452" s="78">
        <v>645</v>
      </c>
      <c r="EL452" s="78">
        <v>648</v>
      </c>
      <c r="EM452" s="78">
        <v>648</v>
      </c>
      <c r="EN452" s="78">
        <v>646</v>
      </c>
      <c r="EO452" s="78">
        <v>648</v>
      </c>
      <c r="EP452" s="78">
        <v>648</v>
      </c>
      <c r="EQ452" s="78">
        <v>648</v>
      </c>
      <c r="ER452" s="78">
        <v>648</v>
      </c>
      <c r="ES452" s="78">
        <v>648</v>
      </c>
      <c r="ET452" s="78">
        <v>648</v>
      </c>
      <c r="EU452" s="78">
        <v>648</v>
      </c>
      <c r="EV452" s="78">
        <v>648</v>
      </c>
      <c r="EW452" s="78">
        <v>648</v>
      </c>
      <c r="EX452" s="78">
        <v>648</v>
      </c>
      <c r="EY452" s="78">
        <v>648</v>
      </c>
      <c r="EZ452" s="78">
        <v>648</v>
      </c>
      <c r="FA452" s="78">
        <v>648</v>
      </c>
      <c r="FB452" s="78">
        <v>648</v>
      </c>
      <c r="FC452" s="78">
        <v>648</v>
      </c>
      <c r="FD452" s="78">
        <v>648</v>
      </c>
      <c r="FE452" s="78">
        <v>648</v>
      </c>
      <c r="FF452" s="78">
        <v>648</v>
      </c>
      <c r="FG452" s="78">
        <v>648</v>
      </c>
      <c r="FH452" s="78">
        <v>648</v>
      </c>
      <c r="FI452" s="78">
        <v>648</v>
      </c>
      <c r="FJ452" s="78">
        <v>648</v>
      </c>
      <c r="FK452" s="78">
        <v>648</v>
      </c>
      <c r="FL452" s="78">
        <v>648</v>
      </c>
      <c r="FM452" s="78">
        <v>648</v>
      </c>
      <c r="FN452" s="78">
        <v>648</v>
      </c>
      <c r="FO452" s="78">
        <v>648</v>
      </c>
      <c r="FP452" s="78">
        <v>645</v>
      </c>
      <c r="FQ452" s="78">
        <v>645</v>
      </c>
      <c r="FR452" s="78">
        <v>644</v>
      </c>
      <c r="FS452" s="78">
        <v>648</v>
      </c>
      <c r="FT452" s="78">
        <v>648</v>
      </c>
      <c r="FU452" s="75"/>
    </row>
    <row r="453" spans="1:177">
      <c r="A453" s="150" t="s">
        <v>5</v>
      </c>
      <c r="B453" s="76" t="s">
        <v>1012</v>
      </c>
      <c r="C453" s="79">
        <v>0.13969867671072608</v>
      </c>
      <c r="D453" s="79">
        <v>-0.14848754657881577</v>
      </c>
      <c r="E453" s="79">
        <v>-2.8442072704140033E-3</v>
      </c>
      <c r="F453" s="79">
        <v>-3.3333403754065946E-2</v>
      </c>
      <c r="G453" s="79">
        <v>-9.9864196023568427E-2</v>
      </c>
      <c r="H453" s="79">
        <v>-4.4215709771980053E-3</v>
      </c>
      <c r="I453" s="79">
        <v>-7.6397285592085626E-2</v>
      </c>
      <c r="J453" s="79">
        <v>0.26873943920648408</v>
      </c>
      <c r="K453" s="79">
        <v>-0.10135082535421001</v>
      </c>
      <c r="L453" s="79">
        <v>5.7690011961266739E-2</v>
      </c>
      <c r="M453" s="79">
        <v>6.036785110830481E-2</v>
      </c>
      <c r="N453" s="79">
        <v>2.3608792612534433E-2</v>
      </c>
      <c r="O453" s="79">
        <v>9.1466274400058365E-3</v>
      </c>
      <c r="P453" s="79">
        <v>7.6870057831725347E-2</v>
      </c>
      <c r="Q453" s="79">
        <v>-2.7581394537410119E-3</v>
      </c>
      <c r="R453" s="79">
        <v>5.5019755584803362E-2</v>
      </c>
      <c r="S453" s="79">
        <v>5.9213526088814888E-2</v>
      </c>
      <c r="T453" s="79">
        <v>-4.4880810885168182E-2</v>
      </c>
      <c r="U453" s="79">
        <v>0.13621940212511929</v>
      </c>
      <c r="V453" s="79">
        <v>0.12870564379845209</v>
      </c>
      <c r="W453" s="79">
        <v>-6.2806975732229112E-2</v>
      </c>
      <c r="X453" s="79">
        <v>-7.2733346005308883E-2</v>
      </c>
      <c r="Y453" s="79">
        <v>-5.6005717577143593E-2</v>
      </c>
      <c r="Z453" s="79">
        <v>5.4498350194887087E-2</v>
      </c>
      <c r="AA453" s="79">
        <v>-3.7190119383655941E-2</v>
      </c>
      <c r="AB453" s="79">
        <v>-0.10814416225905223</v>
      </c>
      <c r="AC453" s="79">
        <v>-5.477348417344511E-2</v>
      </c>
      <c r="AD453" s="79">
        <v>0.20128404968094063</v>
      </c>
      <c r="AE453" s="79">
        <v>0.22335807949515163</v>
      </c>
      <c r="AF453" s="79">
        <v>3.8554685364575472E-2</v>
      </c>
      <c r="AG453" s="79">
        <v>-0.14863305603373422</v>
      </c>
      <c r="AH453" s="79">
        <v>-0.15043609974718183</v>
      </c>
      <c r="AI453" s="79">
        <v>5.7181391089824639E-2</v>
      </c>
      <c r="AJ453" s="79">
        <v>-0.21622148135387165</v>
      </c>
      <c r="AK453" s="79">
        <v>-0.20764748135913538</v>
      </c>
      <c r="AL453" s="79">
        <v>1.2109048935073377E-2</v>
      </c>
      <c r="AM453" s="79">
        <v>-0.34795366669880518</v>
      </c>
      <c r="AN453" s="79">
        <v>-0.35344352784842559</v>
      </c>
      <c r="AO453" s="79">
        <v>-0.26669363025227</v>
      </c>
      <c r="AP453" s="79">
        <v>2.2607893660319584E-2</v>
      </c>
      <c r="AQ453" s="79">
        <v>3.8374227818787736E-2</v>
      </c>
      <c r="AR453" s="79">
        <v>2.4709892353729876E-2</v>
      </c>
      <c r="AS453" s="79">
        <v>-0.22290416515571157</v>
      </c>
      <c r="AT453" s="79">
        <v>-3.0057295747580509E-2</v>
      </c>
      <c r="AU453" s="79">
        <v>0.20127232264642997</v>
      </c>
      <c r="AV453" s="79">
        <v>0.13311879341800378</v>
      </c>
      <c r="AW453" s="79">
        <v>0.1019321809441489</v>
      </c>
      <c r="AX453" s="79">
        <v>9.2018042786194763E-4</v>
      </c>
      <c r="AY453" s="79">
        <v>7.9075066566562879E-2</v>
      </c>
      <c r="AZ453" s="79">
        <v>3.8207241072392539E-2</v>
      </c>
      <c r="BA453" s="79">
        <v>-4.2192483458779156E-2</v>
      </c>
      <c r="BB453" s="79">
        <v>0.14729900097151624</v>
      </c>
      <c r="BC453" s="79">
        <v>7.9432089465983471E-2</v>
      </c>
      <c r="BD453" s="79">
        <v>-3.1351131026487178E-2</v>
      </c>
      <c r="BE453" s="79">
        <v>8.9887872922423021E-2</v>
      </c>
      <c r="BF453" s="79">
        <v>9.0879793053337515E-2</v>
      </c>
      <c r="BG453" s="79">
        <v>-3.6099088370007824E-2</v>
      </c>
      <c r="BH453" s="79">
        <v>6.8412881806292902E-2</v>
      </c>
      <c r="BI453" s="79">
        <v>6.472392552609646E-2</v>
      </c>
      <c r="BJ453" s="79">
        <v>9.7275398051005213E-3</v>
      </c>
      <c r="BK453" s="79">
        <v>7.4140374866810729E-2</v>
      </c>
      <c r="BL453" s="79">
        <v>7.3966821222869683E-2</v>
      </c>
      <c r="BM453" s="79">
        <v>-6.2330144626361446E-2</v>
      </c>
      <c r="BN453" s="79">
        <v>-0.19157202177130753</v>
      </c>
      <c r="BO453" s="79">
        <v>-9.9808697625848347E-2</v>
      </c>
      <c r="BP453" s="79">
        <v>8.5232093188113089E-2</v>
      </c>
      <c r="BQ453" s="79">
        <v>0.15371660636210249</v>
      </c>
      <c r="BR453" s="79">
        <v>0.15933632263735389</v>
      </c>
      <c r="BS453" s="79">
        <v>-1.2607885647031877E-2</v>
      </c>
      <c r="BT453" s="79">
        <v>7.5848749155057937E-3</v>
      </c>
      <c r="BU453" s="79">
        <v>-1.0150982790916786E-2</v>
      </c>
      <c r="BV453" s="79">
        <v>-4.4500682389556324E-2</v>
      </c>
      <c r="BW453" s="79">
        <v>-1.8079906095047497E-2</v>
      </c>
      <c r="BX453" s="79">
        <v>1.169104676391507E-2</v>
      </c>
      <c r="BY453" s="79">
        <v>3.5863298197013303E-2</v>
      </c>
      <c r="BZ453" s="79">
        <v>-5.1934667783988531E-2</v>
      </c>
      <c r="CA453" s="79">
        <v>-1.7471684758108934E-2</v>
      </c>
      <c r="CB453" s="79">
        <v>6.1644279388696085E-2</v>
      </c>
      <c r="CC453" s="79">
        <v>5.3039049533506015E-2</v>
      </c>
      <c r="CD453" s="79">
        <v>3.9050544348734589E-2</v>
      </c>
      <c r="CE453" s="79">
        <v>-3.6468041980558905E-2</v>
      </c>
      <c r="CF453" s="79">
        <v>2.42271841466156E-2</v>
      </c>
      <c r="CG453" s="79">
        <v>-3.2034700397101906E-2</v>
      </c>
      <c r="CH453" s="79">
        <v>-7.5400159175242398E-2</v>
      </c>
      <c r="CI453" s="79">
        <v>3.6005411101509635E-2</v>
      </c>
      <c r="CJ453" s="79">
        <v>3.3043510773602017E-3</v>
      </c>
      <c r="CK453" s="79">
        <v>-1.4761094755603024E-2</v>
      </c>
      <c r="CL453" s="79">
        <v>-4.4525369943042813E-3</v>
      </c>
      <c r="CM453" s="79">
        <v>-9.9560006281105649E-3</v>
      </c>
      <c r="CN453" s="79">
        <v>-9.3873604554038908E-3</v>
      </c>
      <c r="CO453" s="79">
        <v>1.9077361100110168E-2</v>
      </c>
      <c r="CP453" s="79">
        <v>-4.9483865893707443E-2</v>
      </c>
      <c r="CQ453" s="79">
        <v>-8.8966841982662609E-2</v>
      </c>
      <c r="CR453" s="79">
        <v>0.11182523830071471</v>
      </c>
      <c r="CS453" s="79">
        <v>6.9457900812441534E-2</v>
      </c>
      <c r="CT453" s="79">
        <v>-0.11053326830414463</v>
      </c>
      <c r="CU453" s="79">
        <v>2.2786775142081214E-2</v>
      </c>
      <c r="CV453" s="79">
        <v>-0.26429209156008454</v>
      </c>
      <c r="CW453" s="79">
        <v>-0.28587134432106465</v>
      </c>
      <c r="CX453" s="79">
        <v>0.11266727634019137</v>
      </c>
      <c r="CY453" s="79">
        <v>7.6491352551281075E-2</v>
      </c>
      <c r="CZ453" s="79">
        <v>-4.1121680401854564E-2</v>
      </c>
      <c r="DA453" s="79">
        <v>-7.9230166046839398E-2</v>
      </c>
      <c r="DB453" s="79">
        <v>0.12439767816756549</v>
      </c>
      <c r="DC453" s="79">
        <v>0.14628729708548352</v>
      </c>
      <c r="DD453" s="79">
        <v>9.1532966345704111E-2</v>
      </c>
      <c r="DE453" s="79">
        <v>-9.4501589899849886E-2</v>
      </c>
      <c r="DF453" s="79">
        <v>-0.13415729252355807</v>
      </c>
      <c r="DG453" s="79">
        <v>5.9707248587344462E-2</v>
      </c>
      <c r="DH453" s="79">
        <v>-0.1289487575778677</v>
      </c>
      <c r="DI453" s="79">
        <v>-7.0041351262461402E-2</v>
      </c>
      <c r="DJ453" s="79">
        <v>2.3451552906444014E-2</v>
      </c>
      <c r="DK453" s="79">
        <v>-3.7990994206168451E-2</v>
      </c>
      <c r="DL453" s="79">
        <v>-4.6163006318396635E-2</v>
      </c>
      <c r="DM453" s="79">
        <v>-0.24591298485894519</v>
      </c>
      <c r="DN453" s="79">
        <v>0.16552371726812576</v>
      </c>
      <c r="DO453" s="79">
        <v>0.25024315853686752</v>
      </c>
      <c r="DP453" s="79">
        <v>-3.1229635821911683E-2</v>
      </c>
      <c r="DQ453" s="79">
        <v>-0.17262384707545647</v>
      </c>
      <c r="DR453" s="79">
        <v>2.7100928590859732E-2</v>
      </c>
      <c r="DS453" s="79">
        <v>7.4725475122541032E-2</v>
      </c>
      <c r="DT453" s="79">
        <v>2.2543055145257156E-2</v>
      </c>
      <c r="DU453" s="79">
        <v>2.3207193273376111E-4</v>
      </c>
      <c r="DV453" s="79">
        <v>-8.2453299825688373E-2</v>
      </c>
      <c r="DW453" s="79">
        <v>5.6471027634392275E-2</v>
      </c>
      <c r="DX453" s="79">
        <v>5.9857649358387097E-2</v>
      </c>
      <c r="DY453" s="79">
        <v>-4.92084826144139E-2</v>
      </c>
      <c r="DZ453" s="79">
        <v>4.0538380826004861E-2</v>
      </c>
      <c r="EA453" s="79">
        <v>-1.6310305389558691E-2</v>
      </c>
      <c r="EB453" s="79">
        <v>4.7250625873858511E-2</v>
      </c>
      <c r="EC453" s="79">
        <v>5.9769232488799652E-2</v>
      </c>
      <c r="ED453" s="79">
        <v>-3.3701966999812594E-2</v>
      </c>
      <c r="EE453" s="79">
        <v>3.1297933139037719E-2</v>
      </c>
      <c r="EF453" s="79">
        <v>8.6463489425160744E-2</v>
      </c>
      <c r="EG453" s="79">
        <v>-0.25651843480232955</v>
      </c>
      <c r="EH453" s="79">
        <v>-6.4201468999409678E-2</v>
      </c>
      <c r="EI453" s="79">
        <v>9.0849718780615971E-2</v>
      </c>
      <c r="EJ453" s="79">
        <v>-0.11192337181599514</v>
      </c>
      <c r="EK453" s="79">
        <v>-0.19984435812576326</v>
      </c>
      <c r="EL453" s="79">
        <v>0.265294625039531</v>
      </c>
      <c r="EM453" s="79">
        <v>-6.3081892397925721E-2</v>
      </c>
      <c r="EN453" s="79">
        <v>5.6335066892686018E-2</v>
      </c>
      <c r="EO453" s="79">
        <v>8.3767201316448853E-2</v>
      </c>
      <c r="EP453" s="79">
        <v>3.9492615317521179E-3</v>
      </c>
      <c r="EQ453" s="79">
        <v>0.28473678359225468</v>
      </c>
      <c r="ER453" s="79">
        <v>0.29461899941016229</v>
      </c>
      <c r="ES453" s="79">
        <v>0.30439263943945327</v>
      </c>
      <c r="ET453" s="79">
        <v>0.30919449045339636</v>
      </c>
      <c r="EU453" s="78">
        <v>1</v>
      </c>
      <c r="EV453" s="79">
        <v>0.96437117474871092</v>
      </c>
      <c r="EW453" s="79">
        <v>1.8242865511254616E-2</v>
      </c>
      <c r="EX453" s="79">
        <v>2.0834083131491259E-2</v>
      </c>
      <c r="EY453" s="79">
        <v>0.25375188541808974</v>
      </c>
      <c r="EZ453" s="79">
        <v>0.25888349610909567</v>
      </c>
      <c r="FA453" s="79">
        <v>7.0014842703533017E-2</v>
      </c>
      <c r="FB453" s="79">
        <v>6.8381525209499541E-2</v>
      </c>
      <c r="FC453" s="79">
        <v>0.23014085137744075</v>
      </c>
      <c r="FD453" s="79">
        <v>0.24314119344869337</v>
      </c>
      <c r="FE453" s="79">
        <v>0.23158074229778042</v>
      </c>
      <c r="FF453" s="79">
        <v>0.2456805222230988</v>
      </c>
      <c r="FG453" s="79">
        <v>6.4750566357943323E-2</v>
      </c>
      <c r="FH453" s="79">
        <v>4.0041238742889992E-2</v>
      </c>
      <c r="FI453" s="79">
        <v>0.34893723120804804</v>
      </c>
      <c r="FJ453" s="79">
        <v>0.37007069856184632</v>
      </c>
      <c r="FK453" s="79">
        <v>0.11804672565417591</v>
      </c>
      <c r="FL453" s="79">
        <v>0.12511204345965482</v>
      </c>
      <c r="FM453" s="79">
        <v>2.9682014312939135E-3</v>
      </c>
      <c r="FN453" s="79">
        <v>1.1367976031173574E-3</v>
      </c>
      <c r="FO453" s="79">
        <v>-1.3336028502880575E-2</v>
      </c>
      <c r="FP453" s="79">
        <v>-1.2060257442067363E-2</v>
      </c>
      <c r="FQ453" s="79">
        <v>-0.1045566745748963</v>
      </c>
      <c r="FR453" s="79">
        <v>-4.4624112009504245E-2</v>
      </c>
      <c r="FS453" s="79">
        <v>9.3588557349720769E-2</v>
      </c>
      <c r="FT453" s="79">
        <v>9.3760903985800489E-2</v>
      </c>
      <c r="FU453" s="75"/>
    </row>
    <row r="454" spans="1:177">
      <c r="A454" s="150"/>
      <c r="B454" s="76" t="s">
        <v>1011</v>
      </c>
      <c r="C454" s="79">
        <v>3.6138601773080868E-4</v>
      </c>
      <c r="D454" s="79">
        <v>1.4846220363139322E-4</v>
      </c>
      <c r="E454" s="79">
        <v>0.94239336128837714</v>
      </c>
      <c r="F454" s="79">
        <v>0.39692429736971513</v>
      </c>
      <c r="G454" s="79">
        <v>1.0972283017193132E-2</v>
      </c>
      <c r="H454" s="79">
        <v>0.9105553667734555</v>
      </c>
      <c r="I454" s="79">
        <v>5.1914248849583025E-2</v>
      </c>
      <c r="J454" s="79">
        <v>3.4970865331902937E-12</v>
      </c>
      <c r="K454" s="79">
        <v>1.0005651633293365E-2</v>
      </c>
      <c r="L454" s="79">
        <v>0.14239388202904127</v>
      </c>
      <c r="M454" s="79">
        <v>0.12474749562616891</v>
      </c>
      <c r="N454" s="79">
        <v>0.54856952962523331</v>
      </c>
      <c r="O454" s="79">
        <v>0.81623477146349743</v>
      </c>
      <c r="P454" s="79">
        <v>5.047588470379339E-2</v>
      </c>
      <c r="Q454" s="79">
        <v>0.94413369149830684</v>
      </c>
      <c r="R454" s="79">
        <v>0.16183398444910346</v>
      </c>
      <c r="S454" s="79">
        <v>0.13213356060112721</v>
      </c>
      <c r="T454" s="79">
        <v>0.25393317258033754</v>
      </c>
      <c r="U454" s="79">
        <v>5.0685883014155175E-4</v>
      </c>
      <c r="V454" s="79">
        <v>1.024714645094862E-3</v>
      </c>
      <c r="W454" s="79">
        <v>0.1101999720017936</v>
      </c>
      <c r="X454" s="79">
        <v>6.4260920351636941E-2</v>
      </c>
      <c r="Y454" s="79">
        <v>0.15443545100342432</v>
      </c>
      <c r="Z454" s="79">
        <v>0.16585291535064101</v>
      </c>
      <c r="AA454" s="79">
        <v>0.34455419915480012</v>
      </c>
      <c r="AB454" s="79">
        <v>5.8571781957251854E-3</v>
      </c>
      <c r="AC454" s="79">
        <v>0.16372297959324217</v>
      </c>
      <c r="AD454" s="79">
        <v>2.3796188348697001E-7</v>
      </c>
      <c r="AE454" s="79">
        <v>9.0542195403092855E-9</v>
      </c>
      <c r="AF454" s="79">
        <v>0.327129795883918</v>
      </c>
      <c r="AG454" s="79">
        <v>1.4622934501856737E-4</v>
      </c>
      <c r="AH454" s="79">
        <v>1.2105454223295493E-4</v>
      </c>
      <c r="AI454" s="79">
        <v>0.14595184451915294</v>
      </c>
      <c r="AJ454" s="79">
        <v>2.7075274308521002E-8</v>
      </c>
      <c r="AK454" s="79">
        <v>9.6136056897620851E-8</v>
      </c>
      <c r="AL454" s="79">
        <v>0.75833938297245806</v>
      </c>
      <c r="AM454" s="79">
        <v>7.0364383483662135E-20</v>
      </c>
      <c r="AN454" s="79">
        <v>1.6780847327016111E-20</v>
      </c>
      <c r="AO454" s="79">
        <v>5.1572346170690937E-12</v>
      </c>
      <c r="AP454" s="79">
        <v>0.56565297344115217</v>
      </c>
      <c r="AQ454" s="79">
        <v>0.32940076170537436</v>
      </c>
      <c r="AR454" s="79">
        <v>0.53007430339093742</v>
      </c>
      <c r="AS454" s="79">
        <v>9.7183034991289843E-9</v>
      </c>
      <c r="AT454" s="79">
        <v>0.44496905877753257</v>
      </c>
      <c r="AU454" s="79">
        <v>2.3835333540840711E-7</v>
      </c>
      <c r="AV454" s="79">
        <v>6.8069369686905997E-4</v>
      </c>
      <c r="AW454" s="79">
        <v>9.4171797247117797E-3</v>
      </c>
      <c r="AX454" s="79">
        <v>0.98134815605437586</v>
      </c>
      <c r="AY454" s="79">
        <v>4.4200142694083795E-2</v>
      </c>
      <c r="AZ454" s="79">
        <v>0.33151125987319396</v>
      </c>
      <c r="BA454" s="79">
        <v>0.2835183200323812</v>
      </c>
      <c r="BB454" s="79">
        <v>1.6793737680736225E-4</v>
      </c>
      <c r="BC454" s="79">
        <v>4.3248557213472649E-2</v>
      </c>
      <c r="BD454" s="79">
        <v>0.42561104852432508</v>
      </c>
      <c r="BE454" s="79">
        <v>2.2114945620170818E-2</v>
      </c>
      <c r="BF454" s="79">
        <v>2.0681723698277633E-2</v>
      </c>
      <c r="BG454" s="79">
        <v>0.35890289845446144</v>
      </c>
      <c r="BH454" s="79">
        <v>8.1826628935855003E-2</v>
      </c>
      <c r="BI454" s="79">
        <v>9.9733409788727648E-2</v>
      </c>
      <c r="BJ454" s="79">
        <v>0.80479175798731695</v>
      </c>
      <c r="BK454" s="79">
        <v>5.9260121813599242E-2</v>
      </c>
      <c r="BL454" s="79">
        <v>5.9858979147615357E-2</v>
      </c>
      <c r="BM454" s="79">
        <v>0.11293349246017635</v>
      </c>
      <c r="BN454" s="79">
        <v>8.9791828952428965E-7</v>
      </c>
      <c r="BO454" s="79">
        <v>1.1016984121446922E-2</v>
      </c>
      <c r="BP454" s="79">
        <v>3.0051214589005434E-2</v>
      </c>
      <c r="BQ454" s="79">
        <v>8.5369273331226036E-5</v>
      </c>
      <c r="BR454" s="79">
        <v>4.6159616751255972E-5</v>
      </c>
      <c r="BS454" s="79">
        <v>0.7487125380306997</v>
      </c>
      <c r="BT454" s="79">
        <v>0.84718657537349873</v>
      </c>
      <c r="BU454" s="79">
        <v>0.79647669328703263</v>
      </c>
      <c r="BV454" s="79">
        <v>0.25798113984093507</v>
      </c>
      <c r="BW454" s="79">
        <v>0.64595540248200511</v>
      </c>
      <c r="BX454" s="79">
        <v>0.7664351915790043</v>
      </c>
      <c r="BY454" s="79">
        <v>0.36205245605696734</v>
      </c>
      <c r="BZ454" s="79">
        <v>0.18670835798479435</v>
      </c>
      <c r="CA454" s="79">
        <v>0.65709198910988875</v>
      </c>
      <c r="CB454" s="79">
        <v>0.11695849444505263</v>
      </c>
      <c r="CC454" s="79">
        <v>0.1774988162938361</v>
      </c>
      <c r="CD454" s="79">
        <v>0.32094202364475244</v>
      </c>
      <c r="CE454" s="79">
        <v>0.3540092157496999</v>
      </c>
      <c r="CF454" s="79">
        <v>0.53814332687571009</v>
      </c>
      <c r="CG454" s="79">
        <v>0.41558489226060835</v>
      </c>
      <c r="CH454" s="79">
        <v>5.5060258730457709E-2</v>
      </c>
      <c r="CI454" s="79">
        <v>0.36015212573104893</v>
      </c>
      <c r="CJ454" s="79">
        <v>0.93309390213850951</v>
      </c>
      <c r="CK454" s="79">
        <v>0.7076224792981326</v>
      </c>
      <c r="CL454" s="79">
        <v>0.90993160262030848</v>
      </c>
      <c r="CM454" s="79">
        <v>0.80030271749512316</v>
      </c>
      <c r="CN454" s="79">
        <v>0.8114878347138943</v>
      </c>
      <c r="CO454" s="79">
        <v>0.62786304048560082</v>
      </c>
      <c r="CP454" s="79">
        <v>0.20839454940017832</v>
      </c>
      <c r="CQ454" s="79">
        <v>2.3522126296249821E-2</v>
      </c>
      <c r="CR454" s="79">
        <v>4.3711864195116867E-3</v>
      </c>
      <c r="CS454" s="79">
        <v>7.7256700358100727E-2</v>
      </c>
      <c r="CT454" s="79">
        <v>4.8486433560226737E-3</v>
      </c>
      <c r="CU454" s="79">
        <v>0.56258117910912364</v>
      </c>
      <c r="CV454" s="79">
        <v>8.1027519109285167E-12</v>
      </c>
      <c r="CW454" s="79">
        <v>1.185358972329797E-13</v>
      </c>
      <c r="CX454" s="79">
        <v>4.0833300421248787E-3</v>
      </c>
      <c r="CY454" s="79">
        <v>5.1625364317659427E-2</v>
      </c>
      <c r="CZ454" s="79">
        <v>0.29592677218200336</v>
      </c>
      <c r="DA454" s="79">
        <v>4.3784606378601855E-2</v>
      </c>
      <c r="DB454" s="79">
        <v>1.5094202587180759E-3</v>
      </c>
      <c r="DC454" s="79">
        <v>1.8637887888394111E-4</v>
      </c>
      <c r="DD454" s="79">
        <v>1.9782689684695483E-2</v>
      </c>
      <c r="DE454" s="79">
        <v>1.6112358993728496E-2</v>
      </c>
      <c r="DF454" s="79">
        <v>6.1710354967402941E-4</v>
      </c>
      <c r="DG454" s="79">
        <v>0.12893408238415466</v>
      </c>
      <c r="DH454" s="79">
        <v>1.0022067157383417E-3</v>
      </c>
      <c r="DI454" s="79">
        <v>7.4796878451943077E-2</v>
      </c>
      <c r="DJ454" s="79">
        <v>0.55123640182992339</v>
      </c>
      <c r="DK454" s="79">
        <v>0.33425727378013648</v>
      </c>
      <c r="DL454" s="79">
        <v>0.24060533397524719</v>
      </c>
      <c r="DM454" s="79">
        <v>2.2165839456341392E-10</v>
      </c>
      <c r="DN454" s="79">
        <v>2.2890271578667354E-5</v>
      </c>
      <c r="DO454" s="79">
        <v>1.040644730547841E-10</v>
      </c>
      <c r="DP454" s="79">
        <v>0.4274076916002173</v>
      </c>
      <c r="DQ454" s="79">
        <v>9.9150752993957986E-6</v>
      </c>
      <c r="DR454" s="79">
        <v>0.49102998755402327</v>
      </c>
      <c r="DS454" s="79">
        <v>5.7277640656957965E-2</v>
      </c>
      <c r="DT454" s="79">
        <v>0.56676837674958036</v>
      </c>
      <c r="DU454" s="79">
        <v>0.99529555540048975</v>
      </c>
      <c r="DV454" s="79">
        <v>3.586629007282207E-2</v>
      </c>
      <c r="DW454" s="79">
        <v>0.15103415925845845</v>
      </c>
      <c r="DX454" s="79">
        <v>0.12797146569803025</v>
      </c>
      <c r="DY454" s="79">
        <v>0.21094071997585018</v>
      </c>
      <c r="DZ454" s="79">
        <v>0.31513501373765107</v>
      </c>
      <c r="EA454" s="79">
        <v>0.68283353804078994</v>
      </c>
      <c r="EB454" s="79">
        <v>0.2370475277213826</v>
      </c>
      <c r="EC454" s="79">
        <v>0.1291300797538642</v>
      </c>
      <c r="ED454" s="79">
        <v>0.39245646642836574</v>
      </c>
      <c r="EE454" s="79">
        <v>0.43698177934259452</v>
      </c>
      <c r="EF454" s="79">
        <v>2.7865902624471733E-2</v>
      </c>
      <c r="EG454" s="79">
        <v>3.3908783275983788E-11</v>
      </c>
      <c r="EH454" s="79">
        <v>0.10330598121715727</v>
      </c>
      <c r="EI454" s="79">
        <v>2.3456572626254328E-2</v>
      </c>
      <c r="EJ454" s="79">
        <v>4.3367190624990339E-3</v>
      </c>
      <c r="EK454" s="79">
        <v>3.099724935284961E-7</v>
      </c>
      <c r="EL454" s="79">
        <v>6.713690405888986E-12</v>
      </c>
      <c r="EM454" s="79">
        <v>0.10864782560398185</v>
      </c>
      <c r="EN454" s="79">
        <v>0.15265824915585663</v>
      </c>
      <c r="EO454" s="79">
        <v>3.3007175675506026E-2</v>
      </c>
      <c r="EP454" s="79">
        <v>0.92007592827786711</v>
      </c>
      <c r="EQ454" s="79">
        <v>1.4940929812676702E-13</v>
      </c>
      <c r="ER454" s="79">
        <v>1.920174856340432E-14</v>
      </c>
      <c r="ES454" s="79">
        <v>2.3302851914360265E-15</v>
      </c>
      <c r="ET454" s="79">
        <v>8.0272522883204489E-16</v>
      </c>
      <c r="EU454" s="77"/>
      <c r="EV454" s="79">
        <v>0</v>
      </c>
      <c r="EW454" s="79">
        <v>0.64298486751249806</v>
      </c>
      <c r="EX454" s="79">
        <v>0.59654001491844089</v>
      </c>
      <c r="EY454" s="79">
        <v>5.5800158232124262E-11</v>
      </c>
      <c r="EZ454" s="79">
        <v>2.2046463078346387E-11</v>
      </c>
      <c r="FA454" s="79">
        <v>7.490723734417952E-2</v>
      </c>
      <c r="FB454" s="79">
        <v>8.1967063046937308E-2</v>
      </c>
      <c r="FC454" s="79">
        <v>3.087903470517169E-9</v>
      </c>
      <c r="FD454" s="79">
        <v>3.5696546160709499E-10</v>
      </c>
      <c r="FE454" s="79">
        <v>2.446714448219346E-9</v>
      </c>
      <c r="FF454" s="79">
        <v>2.3074766702388074E-10</v>
      </c>
      <c r="FG454" s="79">
        <v>9.959372931649399E-2</v>
      </c>
      <c r="FH454" s="79">
        <v>0.30880925872322551</v>
      </c>
      <c r="FI454" s="79">
        <v>5.4540356355940632E-20</v>
      </c>
      <c r="FJ454" s="79">
        <v>1.8343488272561636E-22</v>
      </c>
      <c r="FK454" s="79">
        <v>2.6150013214794286E-3</v>
      </c>
      <c r="FL454" s="79">
        <v>1.4166803558361279E-3</v>
      </c>
      <c r="FM454" s="79">
        <v>0.93988662767377373</v>
      </c>
      <c r="FN454" s="79">
        <v>0.97695847802288671</v>
      </c>
      <c r="FO454" s="79">
        <v>0.73473065175856211</v>
      </c>
      <c r="FP454" s="79">
        <v>0.75982580165077507</v>
      </c>
      <c r="FQ454" s="79">
        <v>7.8711650870012875E-3</v>
      </c>
      <c r="FR454" s="79">
        <v>0.25814081991799354</v>
      </c>
      <c r="FS454" s="79">
        <v>1.7171813544584552E-2</v>
      </c>
      <c r="FT454" s="79">
        <v>1.6967280938991795E-2</v>
      </c>
      <c r="FU454" s="75"/>
    </row>
    <row r="455" spans="1:177">
      <c r="A455" s="150"/>
      <c r="B455" s="76" t="s">
        <v>1010</v>
      </c>
      <c r="C455" s="78">
        <v>648</v>
      </c>
      <c r="D455" s="78">
        <v>648</v>
      </c>
      <c r="E455" s="78">
        <v>648</v>
      </c>
      <c r="F455" s="78">
        <v>648</v>
      </c>
      <c r="G455" s="78">
        <v>648</v>
      </c>
      <c r="H455" s="78">
        <v>648</v>
      </c>
      <c r="I455" s="78">
        <v>648</v>
      </c>
      <c r="J455" s="78">
        <v>648</v>
      </c>
      <c r="K455" s="78">
        <v>645</v>
      </c>
      <c r="L455" s="78">
        <v>648</v>
      </c>
      <c r="M455" s="78">
        <v>648</v>
      </c>
      <c r="N455" s="78">
        <v>648</v>
      </c>
      <c r="O455" s="78">
        <v>648</v>
      </c>
      <c r="P455" s="78">
        <v>648</v>
      </c>
      <c r="Q455" s="78">
        <v>648</v>
      </c>
      <c r="R455" s="78">
        <v>648</v>
      </c>
      <c r="S455" s="78">
        <v>648</v>
      </c>
      <c r="T455" s="78">
        <v>648</v>
      </c>
      <c r="U455" s="78">
        <v>648</v>
      </c>
      <c r="V455" s="78">
        <v>648</v>
      </c>
      <c r="W455" s="78">
        <v>648</v>
      </c>
      <c r="X455" s="78">
        <v>648</v>
      </c>
      <c r="Y455" s="78">
        <v>648</v>
      </c>
      <c r="Z455" s="78">
        <v>648</v>
      </c>
      <c r="AA455" s="78">
        <v>648</v>
      </c>
      <c r="AB455" s="78">
        <v>648</v>
      </c>
      <c r="AC455" s="78">
        <v>648</v>
      </c>
      <c r="AD455" s="78">
        <v>648</v>
      </c>
      <c r="AE455" s="78">
        <v>648</v>
      </c>
      <c r="AF455" s="78">
        <v>648</v>
      </c>
      <c r="AG455" s="78">
        <v>648</v>
      </c>
      <c r="AH455" s="78">
        <v>648</v>
      </c>
      <c r="AI455" s="78">
        <v>648</v>
      </c>
      <c r="AJ455" s="78">
        <v>648</v>
      </c>
      <c r="AK455" s="78">
        <v>648</v>
      </c>
      <c r="AL455" s="78">
        <v>648</v>
      </c>
      <c r="AM455" s="78">
        <v>648</v>
      </c>
      <c r="AN455" s="78">
        <v>648</v>
      </c>
      <c r="AO455" s="78">
        <v>648</v>
      </c>
      <c r="AP455" s="78">
        <v>648</v>
      </c>
      <c r="AQ455" s="78">
        <v>648</v>
      </c>
      <c r="AR455" s="78">
        <v>648</v>
      </c>
      <c r="AS455" s="78">
        <v>648</v>
      </c>
      <c r="AT455" s="78">
        <v>648</v>
      </c>
      <c r="AU455" s="78">
        <v>648</v>
      </c>
      <c r="AV455" s="78">
        <v>648</v>
      </c>
      <c r="AW455" s="78">
        <v>648</v>
      </c>
      <c r="AX455" s="78">
        <v>648</v>
      </c>
      <c r="AY455" s="78">
        <v>648</v>
      </c>
      <c r="AZ455" s="78">
        <v>648</v>
      </c>
      <c r="BA455" s="78">
        <v>648</v>
      </c>
      <c r="BB455" s="78">
        <v>648</v>
      </c>
      <c r="BC455" s="78">
        <v>648</v>
      </c>
      <c r="BD455" s="78">
        <v>648</v>
      </c>
      <c r="BE455" s="78">
        <v>648</v>
      </c>
      <c r="BF455" s="78">
        <v>648</v>
      </c>
      <c r="BG455" s="78">
        <v>648</v>
      </c>
      <c r="BH455" s="78">
        <v>648</v>
      </c>
      <c r="BI455" s="78">
        <v>648</v>
      </c>
      <c r="BJ455" s="78">
        <v>648</v>
      </c>
      <c r="BK455" s="78">
        <v>648</v>
      </c>
      <c r="BL455" s="78">
        <v>648</v>
      </c>
      <c r="BM455" s="78">
        <v>648</v>
      </c>
      <c r="BN455" s="78">
        <v>648</v>
      </c>
      <c r="BO455" s="78">
        <v>648</v>
      </c>
      <c r="BP455" s="78">
        <v>648</v>
      </c>
      <c r="BQ455" s="78">
        <v>648</v>
      </c>
      <c r="BR455" s="78">
        <v>648</v>
      </c>
      <c r="BS455" s="78">
        <v>648</v>
      </c>
      <c r="BT455" s="78">
        <v>648</v>
      </c>
      <c r="BU455" s="78">
        <v>648</v>
      </c>
      <c r="BV455" s="78">
        <v>648</v>
      </c>
      <c r="BW455" s="78">
        <v>648</v>
      </c>
      <c r="BX455" s="78">
        <v>648</v>
      </c>
      <c r="BY455" s="78">
        <v>648</v>
      </c>
      <c r="BZ455" s="78">
        <v>648</v>
      </c>
      <c r="CA455" s="78">
        <v>648</v>
      </c>
      <c r="CB455" s="78">
        <v>648</v>
      </c>
      <c r="CC455" s="78">
        <v>648</v>
      </c>
      <c r="CD455" s="78">
        <v>648</v>
      </c>
      <c r="CE455" s="78">
        <v>648</v>
      </c>
      <c r="CF455" s="78">
        <v>648</v>
      </c>
      <c r="CG455" s="78">
        <v>648</v>
      </c>
      <c r="CH455" s="78">
        <v>648</v>
      </c>
      <c r="CI455" s="78">
        <v>648</v>
      </c>
      <c r="CJ455" s="78">
        <v>648</v>
      </c>
      <c r="CK455" s="78">
        <v>648</v>
      </c>
      <c r="CL455" s="78">
        <v>648</v>
      </c>
      <c r="CM455" s="78">
        <v>648</v>
      </c>
      <c r="CN455" s="78">
        <v>648</v>
      </c>
      <c r="CO455" s="78">
        <v>648</v>
      </c>
      <c r="CP455" s="78">
        <v>648</v>
      </c>
      <c r="CQ455" s="78">
        <v>648</v>
      </c>
      <c r="CR455" s="78">
        <v>648</v>
      </c>
      <c r="CS455" s="78">
        <v>648</v>
      </c>
      <c r="CT455" s="78">
        <v>648</v>
      </c>
      <c r="CU455" s="78">
        <v>648</v>
      </c>
      <c r="CV455" s="78">
        <v>648</v>
      </c>
      <c r="CW455" s="78">
        <v>648</v>
      </c>
      <c r="CX455" s="78">
        <v>648</v>
      </c>
      <c r="CY455" s="78">
        <v>648</v>
      </c>
      <c r="CZ455" s="78">
        <v>648</v>
      </c>
      <c r="DA455" s="78">
        <v>648</v>
      </c>
      <c r="DB455" s="78">
        <v>648</v>
      </c>
      <c r="DC455" s="78">
        <v>648</v>
      </c>
      <c r="DD455" s="78">
        <v>648</v>
      </c>
      <c r="DE455" s="78">
        <v>648</v>
      </c>
      <c r="DF455" s="78">
        <v>648</v>
      </c>
      <c r="DG455" s="78">
        <v>648</v>
      </c>
      <c r="DH455" s="78">
        <v>648</v>
      </c>
      <c r="DI455" s="78">
        <v>648</v>
      </c>
      <c r="DJ455" s="78">
        <v>648</v>
      </c>
      <c r="DK455" s="78">
        <v>648</v>
      </c>
      <c r="DL455" s="78">
        <v>648</v>
      </c>
      <c r="DM455" s="78">
        <v>648</v>
      </c>
      <c r="DN455" s="78">
        <v>648</v>
      </c>
      <c r="DO455" s="78">
        <v>648</v>
      </c>
      <c r="DP455" s="78">
        <v>648</v>
      </c>
      <c r="DQ455" s="78">
        <v>648</v>
      </c>
      <c r="DR455" s="78">
        <v>648</v>
      </c>
      <c r="DS455" s="78">
        <v>648</v>
      </c>
      <c r="DT455" s="78">
        <v>648</v>
      </c>
      <c r="DU455" s="78">
        <v>648</v>
      </c>
      <c r="DV455" s="78">
        <v>648</v>
      </c>
      <c r="DW455" s="78">
        <v>648</v>
      </c>
      <c r="DX455" s="78">
        <v>648</v>
      </c>
      <c r="DY455" s="78">
        <v>648</v>
      </c>
      <c r="DZ455" s="78">
        <v>616</v>
      </c>
      <c r="EA455" s="78">
        <v>630</v>
      </c>
      <c r="EB455" s="78">
        <v>628</v>
      </c>
      <c r="EC455" s="78">
        <v>646</v>
      </c>
      <c r="ED455" s="78">
        <v>646</v>
      </c>
      <c r="EE455" s="78">
        <v>619</v>
      </c>
      <c r="EF455" s="78">
        <v>647</v>
      </c>
      <c r="EG455" s="78">
        <v>648</v>
      </c>
      <c r="EH455" s="78">
        <v>645</v>
      </c>
      <c r="EI455" s="78">
        <v>622</v>
      </c>
      <c r="EJ455" s="78">
        <v>648</v>
      </c>
      <c r="EK455" s="78">
        <v>645</v>
      </c>
      <c r="EL455" s="78">
        <v>648</v>
      </c>
      <c r="EM455" s="78">
        <v>648</v>
      </c>
      <c r="EN455" s="78">
        <v>646</v>
      </c>
      <c r="EO455" s="78">
        <v>648</v>
      </c>
      <c r="EP455" s="78">
        <v>648</v>
      </c>
      <c r="EQ455" s="78">
        <v>648</v>
      </c>
      <c r="ER455" s="78">
        <v>648</v>
      </c>
      <c r="ES455" s="78">
        <v>648</v>
      </c>
      <c r="ET455" s="78">
        <v>648</v>
      </c>
      <c r="EU455" s="78">
        <v>648</v>
      </c>
      <c r="EV455" s="78">
        <v>648</v>
      </c>
      <c r="EW455" s="78">
        <v>648</v>
      </c>
      <c r="EX455" s="78">
        <v>648</v>
      </c>
      <c r="EY455" s="78">
        <v>648</v>
      </c>
      <c r="EZ455" s="78">
        <v>648</v>
      </c>
      <c r="FA455" s="78">
        <v>648</v>
      </c>
      <c r="FB455" s="78">
        <v>648</v>
      </c>
      <c r="FC455" s="78">
        <v>648</v>
      </c>
      <c r="FD455" s="78">
        <v>648</v>
      </c>
      <c r="FE455" s="78">
        <v>648</v>
      </c>
      <c r="FF455" s="78">
        <v>648</v>
      </c>
      <c r="FG455" s="78">
        <v>648</v>
      </c>
      <c r="FH455" s="78">
        <v>648</v>
      </c>
      <c r="FI455" s="78">
        <v>648</v>
      </c>
      <c r="FJ455" s="78">
        <v>648</v>
      </c>
      <c r="FK455" s="78">
        <v>648</v>
      </c>
      <c r="FL455" s="78">
        <v>648</v>
      </c>
      <c r="FM455" s="78">
        <v>648</v>
      </c>
      <c r="FN455" s="78">
        <v>648</v>
      </c>
      <c r="FO455" s="78">
        <v>648</v>
      </c>
      <c r="FP455" s="78">
        <v>645</v>
      </c>
      <c r="FQ455" s="78">
        <v>645</v>
      </c>
      <c r="FR455" s="78">
        <v>644</v>
      </c>
      <c r="FS455" s="78">
        <v>648</v>
      </c>
      <c r="FT455" s="78">
        <v>648</v>
      </c>
      <c r="FU455" s="75"/>
    </row>
    <row r="456" spans="1:177">
      <c r="A456" s="150" t="s">
        <v>6</v>
      </c>
      <c r="B456" s="76" t="s">
        <v>1012</v>
      </c>
      <c r="C456" s="79">
        <v>0.1598842985982942</v>
      </c>
      <c r="D456" s="79">
        <v>-0.15570785278145757</v>
      </c>
      <c r="E456" s="79">
        <v>-1.9651110384346866E-2</v>
      </c>
      <c r="F456" s="79">
        <v>-2.1726500523120057E-2</v>
      </c>
      <c r="G456" s="79">
        <v>-4.3039198782777989E-2</v>
      </c>
      <c r="H456" s="79">
        <v>-8.054247057834845E-3</v>
      </c>
      <c r="I456" s="79">
        <v>-9.3180138285746228E-2</v>
      </c>
      <c r="J456" s="79">
        <v>0.34384058045020094</v>
      </c>
      <c r="K456" s="79">
        <v>-0.14321838900573347</v>
      </c>
      <c r="L456" s="79">
        <v>5.1011061788604449E-2</v>
      </c>
      <c r="M456" s="79">
        <v>7.6609461329029835E-2</v>
      </c>
      <c r="N456" s="79">
        <v>5.8128639618403671E-2</v>
      </c>
      <c r="O456" s="79">
        <v>2.3581525493675731E-2</v>
      </c>
      <c r="P456" s="79">
        <v>9.1457920988721644E-2</v>
      </c>
      <c r="Q456" s="79">
        <v>-1.6194857853423453E-2</v>
      </c>
      <c r="R456" s="79">
        <v>6.0596751647862337E-2</v>
      </c>
      <c r="S456" s="79">
        <v>6.5885083484990489E-2</v>
      </c>
      <c r="T456" s="79">
        <v>-4.8811165206379077E-2</v>
      </c>
      <c r="U456" s="79">
        <v>0.11393935834014056</v>
      </c>
      <c r="V456" s="79">
        <v>0.10675575024966683</v>
      </c>
      <c r="W456" s="79">
        <v>-5.5056104086587614E-2</v>
      </c>
      <c r="X456" s="79">
        <v>-0.10176646879587595</v>
      </c>
      <c r="Y456" s="79">
        <v>-7.6926176999416188E-2</v>
      </c>
      <c r="Z456" s="79">
        <v>7.7429617658619471E-2</v>
      </c>
      <c r="AA456" s="79">
        <v>-3.9735493166000016E-2</v>
      </c>
      <c r="AB456" s="79">
        <v>-6.9644739957840804E-2</v>
      </c>
      <c r="AC456" s="79">
        <v>-1.2465273819973933E-2</v>
      </c>
      <c r="AD456" s="79">
        <v>0.22327076235666751</v>
      </c>
      <c r="AE456" s="79">
        <v>0.24991382129489906</v>
      </c>
      <c r="AF456" s="79">
        <v>4.6600445988902013E-2</v>
      </c>
      <c r="AG456" s="79">
        <v>-0.16795541745897424</v>
      </c>
      <c r="AH456" s="79">
        <v>-0.16554922767706795</v>
      </c>
      <c r="AI456" s="79">
        <v>7.2691540953716924E-2</v>
      </c>
      <c r="AJ456" s="79">
        <v>-0.2394965681682828</v>
      </c>
      <c r="AK456" s="79">
        <v>-0.21493148928515651</v>
      </c>
      <c r="AL456" s="79">
        <v>3.301695723683884E-2</v>
      </c>
      <c r="AM456" s="79">
        <v>-0.37123153223631111</v>
      </c>
      <c r="AN456" s="79">
        <v>-0.37440245289547402</v>
      </c>
      <c r="AO456" s="79">
        <v>-0.27720818945664455</v>
      </c>
      <c r="AP456" s="79">
        <v>3.0404928803875367E-2</v>
      </c>
      <c r="AQ456" s="79">
        <v>5.1455444463465817E-2</v>
      </c>
      <c r="AR456" s="79">
        <v>3.2990608415682264E-2</v>
      </c>
      <c r="AS456" s="79">
        <v>-0.22461931286313352</v>
      </c>
      <c r="AT456" s="79">
        <v>-9.5032675001888271E-3</v>
      </c>
      <c r="AU456" s="79">
        <v>0.22851913787562128</v>
      </c>
      <c r="AV456" s="79">
        <v>0.14100330270404013</v>
      </c>
      <c r="AW456" s="79">
        <v>0.11556156027646836</v>
      </c>
      <c r="AX456" s="79">
        <v>1.6526189060443421E-2</v>
      </c>
      <c r="AY456" s="79">
        <v>6.4537772495252166E-2</v>
      </c>
      <c r="AZ456" s="79">
        <v>2.3848327346988777E-2</v>
      </c>
      <c r="BA456" s="79">
        <v>-4.4698030387392229E-2</v>
      </c>
      <c r="BB456" s="79">
        <v>0.15930003761722669</v>
      </c>
      <c r="BC456" s="79">
        <v>8.8590611021959975E-2</v>
      </c>
      <c r="BD456" s="79">
        <v>-2.9234999596535929E-2</v>
      </c>
      <c r="BE456" s="79">
        <v>9.8166513945762618E-2</v>
      </c>
      <c r="BF456" s="79">
        <v>9.9043845239002171E-2</v>
      </c>
      <c r="BG456" s="79">
        <v>-3.9661364026441492E-2</v>
      </c>
      <c r="BH456" s="79">
        <v>6.0659728889803435E-2</v>
      </c>
      <c r="BI456" s="79">
        <v>6.0222192050753534E-2</v>
      </c>
      <c r="BJ456" s="79">
        <v>1.7382510894612926E-2</v>
      </c>
      <c r="BK456" s="79">
        <v>9.0129561010960452E-2</v>
      </c>
      <c r="BL456" s="79">
        <v>7.978208759332224E-2</v>
      </c>
      <c r="BM456" s="79">
        <v>-8.1907189743256476E-2</v>
      </c>
      <c r="BN456" s="79">
        <v>-0.18205410733183203</v>
      </c>
      <c r="BO456" s="79">
        <v>-9.0273961668717012E-2</v>
      </c>
      <c r="BP456" s="79">
        <v>8.6477930226371957E-2</v>
      </c>
      <c r="BQ456" s="79">
        <v>0.14714153675004588</v>
      </c>
      <c r="BR456" s="79">
        <v>0.16361262892018649</v>
      </c>
      <c r="BS456" s="79">
        <v>6.2551459877900339E-3</v>
      </c>
      <c r="BT456" s="79">
        <v>-1.9674544708377386E-3</v>
      </c>
      <c r="BU456" s="79">
        <v>-3.5897821288233575E-3</v>
      </c>
      <c r="BV456" s="79">
        <v>-4.2370780090749257E-3</v>
      </c>
      <c r="BW456" s="79">
        <v>-1.2109410074458945E-2</v>
      </c>
      <c r="BX456" s="79">
        <v>1.5310958152823942E-2</v>
      </c>
      <c r="BY456" s="79">
        <v>2.9702505836598805E-2</v>
      </c>
      <c r="BZ456" s="79">
        <v>-6.734228521676934E-2</v>
      </c>
      <c r="CA456" s="79">
        <v>-3.5733341363966942E-2</v>
      </c>
      <c r="CB456" s="79">
        <v>7.5733956662333832E-2</v>
      </c>
      <c r="CC456" s="79">
        <v>7.241822470562552E-2</v>
      </c>
      <c r="CD456" s="79">
        <v>5.4004431068031544E-2</v>
      </c>
      <c r="CE456" s="79">
        <v>-4.8370675120775315E-2</v>
      </c>
      <c r="CF456" s="79">
        <v>1.1538716921011051E-2</v>
      </c>
      <c r="CG456" s="79">
        <v>-4.5833914748367614E-2</v>
      </c>
      <c r="CH456" s="79">
        <v>-8.1314808574994762E-2</v>
      </c>
      <c r="CI456" s="79">
        <v>4.1514565703956174E-2</v>
      </c>
      <c r="CJ456" s="79">
        <v>5.6048150859759893E-3</v>
      </c>
      <c r="CK456" s="79">
        <v>-1.4913368897703774E-2</v>
      </c>
      <c r="CL456" s="79">
        <v>-3.0159438295442466E-2</v>
      </c>
      <c r="CM456" s="79">
        <v>-2.9524591310185533E-2</v>
      </c>
      <c r="CN456" s="79">
        <v>-6.8788181795472825E-3</v>
      </c>
      <c r="CO456" s="79">
        <v>1.4342897732087563E-2</v>
      </c>
      <c r="CP456" s="79">
        <v>-6.0887784515701218E-2</v>
      </c>
      <c r="CQ456" s="79">
        <v>-9.9069928179785591E-2</v>
      </c>
      <c r="CR456" s="79">
        <v>0.11798843189076816</v>
      </c>
      <c r="CS456" s="79">
        <v>4.7867795719151833E-2</v>
      </c>
      <c r="CT456" s="79">
        <v>-0.1170659560762506</v>
      </c>
      <c r="CU456" s="79">
        <v>5.7935865594070934E-3</v>
      </c>
      <c r="CV456" s="79">
        <v>-0.23503402220210479</v>
      </c>
      <c r="CW456" s="79">
        <v>-0.24336301663212118</v>
      </c>
      <c r="CX456" s="79">
        <v>0.13297106114512641</v>
      </c>
      <c r="CY456" s="79">
        <v>0.11630499629361676</v>
      </c>
      <c r="CZ456" s="79">
        <v>-1.6568593926934914E-2</v>
      </c>
      <c r="DA456" s="79">
        <v>-0.10521161545118975</v>
      </c>
      <c r="DB456" s="79">
        <v>0.11645502388337314</v>
      </c>
      <c r="DC456" s="79">
        <v>0.15629222158584999</v>
      </c>
      <c r="DD456" s="79">
        <v>6.6323711650536452E-2</v>
      </c>
      <c r="DE456" s="79">
        <v>-0.12277182703936952</v>
      </c>
      <c r="DF456" s="79">
        <v>-0.13894064943018605</v>
      </c>
      <c r="DG456" s="79">
        <v>5.1798430078019181E-2</v>
      </c>
      <c r="DH456" s="79">
        <v>-8.5166630931119897E-2</v>
      </c>
      <c r="DI456" s="79">
        <v>-5.8481037523005944E-2</v>
      </c>
      <c r="DJ456" s="79">
        <v>-1.6557070328059385E-2</v>
      </c>
      <c r="DK456" s="79">
        <v>-3.2382533121360565E-2</v>
      </c>
      <c r="DL456" s="79">
        <v>-3.2386518763573797E-2</v>
      </c>
      <c r="DM456" s="79">
        <v>-0.22348724441421233</v>
      </c>
      <c r="DN456" s="79">
        <v>0.14229143784984641</v>
      </c>
      <c r="DO456" s="79">
        <v>0.22716818403546543</v>
      </c>
      <c r="DP456" s="79">
        <v>-1.5474969577508248E-2</v>
      </c>
      <c r="DQ456" s="79">
        <v>-0.13705882879471593</v>
      </c>
      <c r="DR456" s="79">
        <v>1.2116588334862304E-2</v>
      </c>
      <c r="DS456" s="79">
        <v>9.3348422528413036E-2</v>
      </c>
      <c r="DT456" s="79">
        <v>5.0102781968618455E-2</v>
      </c>
      <c r="DU456" s="79">
        <v>2.2225303221544226E-2</v>
      </c>
      <c r="DV456" s="79">
        <v>-7.9314131271901858E-2</v>
      </c>
      <c r="DW456" s="79">
        <v>9.2684194614454526E-2</v>
      </c>
      <c r="DX456" s="79">
        <v>9.5821028246610096E-2</v>
      </c>
      <c r="DY456" s="79">
        <v>-3.3179128882874831E-2</v>
      </c>
      <c r="DZ456" s="79">
        <v>2.1312402958544332E-2</v>
      </c>
      <c r="EA456" s="79">
        <v>-2.3622191711237209E-2</v>
      </c>
      <c r="EB456" s="79">
        <v>4.7388886272347212E-2</v>
      </c>
      <c r="EC456" s="79">
        <v>7.0786369355774093E-2</v>
      </c>
      <c r="ED456" s="79">
        <v>-3.862897694357055E-2</v>
      </c>
      <c r="EE456" s="79">
        <v>1.8436116230893727E-2</v>
      </c>
      <c r="EF456" s="79">
        <v>6.3939237039836713E-2</v>
      </c>
      <c r="EG456" s="79">
        <v>-0.22580463526203443</v>
      </c>
      <c r="EH456" s="79">
        <v>-5.1379479517541654E-2</v>
      </c>
      <c r="EI456" s="79">
        <v>0.10335072329630057</v>
      </c>
      <c r="EJ456" s="79">
        <v>-6.9843263507659986E-2</v>
      </c>
      <c r="EK456" s="79">
        <v>-0.16356554902530132</v>
      </c>
      <c r="EL456" s="79">
        <v>0.24224193298216318</v>
      </c>
      <c r="EM456" s="79">
        <v>-5.3231923708590145E-2</v>
      </c>
      <c r="EN456" s="79">
        <v>8.3937555166906735E-2</v>
      </c>
      <c r="EO456" s="79">
        <v>0.10272829607914291</v>
      </c>
      <c r="EP456" s="79">
        <v>1.9250127383718589E-3</v>
      </c>
      <c r="EQ456" s="79">
        <v>0.26234821020632826</v>
      </c>
      <c r="ER456" s="79">
        <v>0.2741356687660802</v>
      </c>
      <c r="ES456" s="79">
        <v>0.28193284292039228</v>
      </c>
      <c r="ET456" s="79">
        <v>0.29010290645054598</v>
      </c>
      <c r="EU456" s="79">
        <v>0.96437117474871092</v>
      </c>
      <c r="EV456" s="78">
        <v>1</v>
      </c>
      <c r="EW456" s="79">
        <v>6.0646659707886113E-3</v>
      </c>
      <c r="EX456" s="79">
        <v>-2.3393753098038196E-3</v>
      </c>
      <c r="EY456" s="79">
        <v>0.23740159823464174</v>
      </c>
      <c r="EZ456" s="79">
        <v>0.24126391897370145</v>
      </c>
      <c r="FA456" s="79">
        <v>5.8219162240715973E-2</v>
      </c>
      <c r="FB456" s="79">
        <v>5.4496902322356884E-2</v>
      </c>
      <c r="FC456" s="79">
        <v>0.21578157484669178</v>
      </c>
      <c r="FD456" s="79">
        <v>0.22787985875344269</v>
      </c>
      <c r="FE456" s="79">
        <v>0.217298794763402</v>
      </c>
      <c r="FF456" s="79">
        <v>0.23095287362859346</v>
      </c>
      <c r="FG456" s="79">
        <v>5.735056934366211E-2</v>
      </c>
      <c r="FH456" s="79">
        <v>2.4574246016853304E-2</v>
      </c>
      <c r="FI456" s="79">
        <v>0.33657430411230932</v>
      </c>
      <c r="FJ456" s="79">
        <v>0.36594596878495983</v>
      </c>
      <c r="FK456" s="79">
        <v>0.11452803311031161</v>
      </c>
      <c r="FL456" s="79">
        <v>0.10776105505253972</v>
      </c>
      <c r="FM456" s="79">
        <v>3.2453117068488246E-3</v>
      </c>
      <c r="FN456" s="79">
        <v>-1.986177944101581E-2</v>
      </c>
      <c r="FO456" s="79">
        <v>-3.3465469017400655E-2</v>
      </c>
      <c r="FP456" s="79">
        <v>-1.2260930126468362E-2</v>
      </c>
      <c r="FQ456" s="79">
        <v>-0.11499697327820735</v>
      </c>
      <c r="FR456" s="79">
        <v>-5.3357790197327656E-2</v>
      </c>
      <c r="FS456" s="79">
        <v>7.574683891390771E-2</v>
      </c>
      <c r="FT456" s="79">
        <v>7.5932794088486105E-2</v>
      </c>
      <c r="FU456" s="75"/>
    </row>
    <row r="457" spans="1:177">
      <c r="A457" s="150"/>
      <c r="B457" s="76" t="s">
        <v>1011</v>
      </c>
      <c r="C457" s="79">
        <v>4.3424456527424943E-5</v>
      </c>
      <c r="D457" s="79">
        <v>6.8821484543032986E-5</v>
      </c>
      <c r="E457" s="79">
        <v>0.6175553756398986</v>
      </c>
      <c r="F457" s="79">
        <v>0.5809046720188269</v>
      </c>
      <c r="G457" s="79">
        <v>0.27395901675113554</v>
      </c>
      <c r="H457" s="79">
        <v>0.83785721073351804</v>
      </c>
      <c r="I457" s="79">
        <v>1.7665142204985277E-2</v>
      </c>
      <c r="J457" s="79">
        <v>2.0220193008589556E-19</v>
      </c>
      <c r="K457" s="79">
        <v>2.6319317198872312E-4</v>
      </c>
      <c r="L457" s="79">
        <v>0.194676974998093</v>
      </c>
      <c r="M457" s="79">
        <v>5.1264547814841709E-2</v>
      </c>
      <c r="N457" s="79">
        <v>0.13937922944796377</v>
      </c>
      <c r="O457" s="79">
        <v>0.54903153912593483</v>
      </c>
      <c r="P457" s="79">
        <v>1.9884221520296036E-2</v>
      </c>
      <c r="Q457" s="79">
        <v>0.68071707459436048</v>
      </c>
      <c r="R457" s="79">
        <v>0.1233217643425579</v>
      </c>
      <c r="S457" s="79">
        <v>9.3788473782419848E-2</v>
      </c>
      <c r="T457" s="79">
        <v>0.21465372495658275</v>
      </c>
      <c r="U457" s="79">
        <v>3.6809201179112683E-3</v>
      </c>
      <c r="V457" s="79">
        <v>6.5264571350498526E-3</v>
      </c>
      <c r="W457" s="79">
        <v>0.16155657344494645</v>
      </c>
      <c r="X457" s="79">
        <v>9.5341400741667803E-3</v>
      </c>
      <c r="Y457" s="79">
        <v>5.0307380981506888E-2</v>
      </c>
      <c r="Z457" s="79">
        <v>4.8816679535971221E-2</v>
      </c>
      <c r="AA457" s="79">
        <v>0.3125209333580683</v>
      </c>
      <c r="AB457" s="79">
        <v>7.6461929796416125E-2</v>
      </c>
      <c r="AC457" s="79">
        <v>0.75146083298013089</v>
      </c>
      <c r="AD457" s="79">
        <v>9.178449203425094E-9</v>
      </c>
      <c r="AE457" s="79">
        <v>1.1028005002052099E-10</v>
      </c>
      <c r="AF457" s="79">
        <v>0.2361728791999802</v>
      </c>
      <c r="AG457" s="79">
        <v>1.7253418997670499E-5</v>
      </c>
      <c r="AH457" s="79">
        <v>2.2822957625210293E-5</v>
      </c>
      <c r="AI457" s="79">
        <v>6.4414662410301471E-2</v>
      </c>
      <c r="AJ457" s="79">
        <v>6.6204247147805715E-10</v>
      </c>
      <c r="AK457" s="79">
        <v>3.2873339310182034E-8</v>
      </c>
      <c r="AL457" s="79">
        <v>0.40142410029325948</v>
      </c>
      <c r="AM457" s="79">
        <v>1.3249927373837711E-22</v>
      </c>
      <c r="AN457" s="79">
        <v>5.4124327194966763E-23</v>
      </c>
      <c r="AO457" s="79">
        <v>6.7598729672790663E-13</v>
      </c>
      <c r="AP457" s="79">
        <v>0.43971923018999171</v>
      </c>
      <c r="AQ457" s="79">
        <v>0.19081242916160124</v>
      </c>
      <c r="AR457" s="79">
        <v>0.40180014775975714</v>
      </c>
      <c r="AS457" s="79">
        <v>7.4318038561158793E-9</v>
      </c>
      <c r="AT457" s="79">
        <v>0.80920475304375383</v>
      </c>
      <c r="AU457" s="79">
        <v>4.0059722117237217E-9</v>
      </c>
      <c r="AV457" s="79">
        <v>3.176899783355602E-4</v>
      </c>
      <c r="AW457" s="79">
        <v>3.220034227624007E-3</v>
      </c>
      <c r="AX457" s="79">
        <v>0.67455519437966771</v>
      </c>
      <c r="AY457" s="79">
        <v>0.10071378344520257</v>
      </c>
      <c r="AZ457" s="79">
        <v>0.54451914369334031</v>
      </c>
      <c r="BA457" s="79">
        <v>0.25587405333203883</v>
      </c>
      <c r="BB457" s="79">
        <v>4.6346366981755639E-5</v>
      </c>
      <c r="BC457" s="79">
        <v>2.4118871827488588E-2</v>
      </c>
      <c r="BD457" s="79">
        <v>0.45752797037852777</v>
      </c>
      <c r="BE457" s="79">
        <v>1.2414851772669938E-2</v>
      </c>
      <c r="BF457" s="79">
        <v>1.164968261949163E-2</v>
      </c>
      <c r="BG457" s="79">
        <v>0.3134252404534098</v>
      </c>
      <c r="BH457" s="79">
        <v>0.12293173889013748</v>
      </c>
      <c r="BI457" s="79">
        <v>0.12566140380389865</v>
      </c>
      <c r="BJ457" s="79">
        <v>0.65873125166857949</v>
      </c>
      <c r="BK457" s="79">
        <v>2.1758013320678737E-2</v>
      </c>
      <c r="BL457" s="79">
        <v>4.2332518043117447E-2</v>
      </c>
      <c r="BM457" s="79">
        <v>3.7115211570454741E-2</v>
      </c>
      <c r="BN457" s="79">
        <v>3.0947687413895992E-6</v>
      </c>
      <c r="BO457" s="79">
        <v>2.1547153832990284E-2</v>
      </c>
      <c r="BP457" s="79">
        <v>2.771879185262581E-2</v>
      </c>
      <c r="BQ457" s="79">
        <v>1.7069045978599051E-4</v>
      </c>
      <c r="BR457" s="79">
        <v>2.8505367999702697E-5</v>
      </c>
      <c r="BS457" s="79">
        <v>0.87372863644212884</v>
      </c>
      <c r="BT457" s="79">
        <v>0.96013309395351321</v>
      </c>
      <c r="BU457" s="79">
        <v>0.92732986374011439</v>
      </c>
      <c r="BV457" s="79">
        <v>0.91427282905050322</v>
      </c>
      <c r="BW457" s="79">
        <v>0.75833239974855426</v>
      </c>
      <c r="BX457" s="79">
        <v>0.69725864368220281</v>
      </c>
      <c r="BY457" s="79">
        <v>0.45036354713682558</v>
      </c>
      <c r="BZ457" s="79">
        <v>8.6732821497311929E-2</v>
      </c>
      <c r="CA457" s="79">
        <v>0.36379571167007496</v>
      </c>
      <c r="CB457" s="79">
        <v>5.3989897471113442E-2</v>
      </c>
      <c r="CC457" s="79">
        <v>6.5427288666189395E-2</v>
      </c>
      <c r="CD457" s="79">
        <v>0.16972863622379861</v>
      </c>
      <c r="CE457" s="79">
        <v>0.21882487117286087</v>
      </c>
      <c r="CF457" s="79">
        <v>0.76939188408977111</v>
      </c>
      <c r="CG457" s="79">
        <v>0.24397824112478161</v>
      </c>
      <c r="CH457" s="79">
        <v>3.8511530569549465E-2</v>
      </c>
      <c r="CI457" s="79">
        <v>0.2913325467631378</v>
      </c>
      <c r="CJ457" s="79">
        <v>0.88676331153415455</v>
      </c>
      <c r="CK457" s="79">
        <v>0.70474690026176146</v>
      </c>
      <c r="CL457" s="79">
        <v>0.44342285066372955</v>
      </c>
      <c r="CM457" s="79">
        <v>0.45308254467364439</v>
      </c>
      <c r="CN457" s="79">
        <v>0.86126027638098335</v>
      </c>
      <c r="CO457" s="79">
        <v>0.71554112825788296</v>
      </c>
      <c r="CP457" s="79">
        <v>0.12152740207570009</v>
      </c>
      <c r="CQ457" s="79">
        <v>1.1627587654491418E-2</v>
      </c>
      <c r="CR457" s="79">
        <v>2.6279155193363454E-3</v>
      </c>
      <c r="CS457" s="79">
        <v>0.22365743404594873</v>
      </c>
      <c r="CT457" s="79">
        <v>2.8401717603071959E-3</v>
      </c>
      <c r="CU457" s="79">
        <v>0.88297642828540168</v>
      </c>
      <c r="CV457" s="79">
        <v>1.3913298176967599E-9</v>
      </c>
      <c r="CW457" s="79">
        <v>3.436830795663802E-10</v>
      </c>
      <c r="CX457" s="79">
        <v>6.9021826128973327E-4</v>
      </c>
      <c r="CY457" s="79">
        <v>3.0268925586825536E-3</v>
      </c>
      <c r="CZ457" s="79">
        <v>0.67376813506340527</v>
      </c>
      <c r="DA457" s="79">
        <v>7.3507308025769344E-3</v>
      </c>
      <c r="DB457" s="79">
        <v>2.9892184145163749E-3</v>
      </c>
      <c r="DC457" s="79">
        <v>6.4572107827479738E-5</v>
      </c>
      <c r="DD457" s="79">
        <v>9.1617943552932263E-2</v>
      </c>
      <c r="DE457" s="79">
        <v>1.7416535215026658E-3</v>
      </c>
      <c r="DF457" s="79">
        <v>3.8928700995505787E-4</v>
      </c>
      <c r="DG457" s="79">
        <v>0.18786842263395653</v>
      </c>
      <c r="DH457" s="79">
        <v>3.0178291817085496E-2</v>
      </c>
      <c r="DI457" s="79">
        <v>0.1369929343200853</v>
      </c>
      <c r="DJ457" s="79">
        <v>0.67398198464211112</v>
      </c>
      <c r="DK457" s="79">
        <v>0.41053699307971914</v>
      </c>
      <c r="DL457" s="79">
        <v>0.41047936311052546</v>
      </c>
      <c r="DM457" s="79">
        <v>8.8734368745866836E-9</v>
      </c>
      <c r="DN457" s="79">
        <v>2.7942900799662174E-4</v>
      </c>
      <c r="DO457" s="79">
        <v>4.9685848632705906E-9</v>
      </c>
      <c r="DP457" s="79">
        <v>0.6941781286390426</v>
      </c>
      <c r="DQ457" s="79">
        <v>4.6746901732530247E-4</v>
      </c>
      <c r="DR457" s="79">
        <v>0.75819360036102323</v>
      </c>
      <c r="DS457" s="79">
        <v>1.7460390421818968E-2</v>
      </c>
      <c r="DT457" s="79">
        <v>0.20275337763167367</v>
      </c>
      <c r="DU457" s="79">
        <v>0.57224975316818183</v>
      </c>
      <c r="DV457" s="79">
        <v>4.35610265684436E-2</v>
      </c>
      <c r="DW457" s="79">
        <v>1.8280817317415456E-2</v>
      </c>
      <c r="DX457" s="79">
        <v>1.4682684779925357E-2</v>
      </c>
      <c r="DY457" s="79">
        <v>0.39911424894240721</v>
      </c>
      <c r="DZ457" s="79">
        <v>0.59753715126189333</v>
      </c>
      <c r="EA457" s="79">
        <v>0.55397286914552257</v>
      </c>
      <c r="EB457" s="79">
        <v>0.23567662806335754</v>
      </c>
      <c r="EC457" s="79">
        <v>7.21904366448574E-2</v>
      </c>
      <c r="ED457" s="79">
        <v>0.32694843605136303</v>
      </c>
      <c r="EE457" s="79">
        <v>0.64709827591842439</v>
      </c>
      <c r="EF457" s="79">
        <v>0.10418623938343877</v>
      </c>
      <c r="EG457" s="79">
        <v>6.1664566495858906E-9</v>
      </c>
      <c r="EH457" s="79">
        <v>0.19250420407247293</v>
      </c>
      <c r="EI457" s="79">
        <v>9.9005099735608379E-3</v>
      </c>
      <c r="EJ457" s="79">
        <v>7.5624758306069489E-2</v>
      </c>
      <c r="EK457" s="79">
        <v>2.9912018774721162E-5</v>
      </c>
      <c r="EL457" s="79">
        <v>4.1612226296039539E-10</v>
      </c>
      <c r="EM457" s="79">
        <v>0.17592564925849308</v>
      </c>
      <c r="EN457" s="79">
        <v>3.2921860627929109E-2</v>
      </c>
      <c r="EO457" s="79">
        <v>8.872895923249342E-3</v>
      </c>
      <c r="EP457" s="79">
        <v>0.96099240744666281</v>
      </c>
      <c r="EQ457" s="79">
        <v>1.1641618356691633E-11</v>
      </c>
      <c r="ER457" s="79">
        <v>1.2353074363758327E-12</v>
      </c>
      <c r="ES457" s="79">
        <v>2.6355188965770492E-13</v>
      </c>
      <c r="ET457" s="79">
        <v>4.9530500629380307E-14</v>
      </c>
      <c r="EU457" s="79">
        <v>0</v>
      </c>
      <c r="EV457" s="77"/>
      <c r="EW457" s="79">
        <v>0.87754307742643078</v>
      </c>
      <c r="EX457" s="79">
        <v>0.95260493681825509</v>
      </c>
      <c r="EY457" s="79">
        <v>9.3997221992440415E-10</v>
      </c>
      <c r="EZ457" s="79">
        <v>4.9129913524521265E-10</v>
      </c>
      <c r="FA457" s="79">
        <v>0.1387632213612183</v>
      </c>
      <c r="FB457" s="79">
        <v>0.16586417872774678</v>
      </c>
      <c r="FC457" s="79">
        <v>2.8931398674047638E-8</v>
      </c>
      <c r="FD457" s="79">
        <v>4.4364690548822878E-9</v>
      </c>
      <c r="FE457" s="79">
        <v>2.3003473346634184E-8</v>
      </c>
      <c r="FF457" s="79">
        <v>2.7085819395735468E-9</v>
      </c>
      <c r="FG457" s="79">
        <v>0.14476093149678532</v>
      </c>
      <c r="FH457" s="79">
        <v>0.53233557858736313</v>
      </c>
      <c r="FI457" s="79">
        <v>1.2564953650393358E-18</v>
      </c>
      <c r="FJ457" s="79">
        <v>5.7652603461903958E-22</v>
      </c>
      <c r="FK457" s="79">
        <v>3.5071692570443668E-3</v>
      </c>
      <c r="FL457" s="79">
        <v>6.0353971826585823E-3</v>
      </c>
      <c r="FM457" s="79">
        <v>0.9342865992641356</v>
      </c>
      <c r="FN457" s="79">
        <v>0.61378924907988286</v>
      </c>
      <c r="FO457" s="79">
        <v>0.39505537214855069</v>
      </c>
      <c r="FP457" s="79">
        <v>0.75595519194610306</v>
      </c>
      <c r="FQ457" s="79">
        <v>3.4489522240725426E-3</v>
      </c>
      <c r="FR457" s="79">
        <v>0.17624680026800915</v>
      </c>
      <c r="FS457" s="79">
        <v>5.3948938717316104E-2</v>
      </c>
      <c r="FT457" s="79">
        <v>5.3360576566351535E-2</v>
      </c>
      <c r="FU457" s="75"/>
    </row>
    <row r="458" spans="1:177">
      <c r="A458" s="150"/>
      <c r="B458" s="76" t="s">
        <v>1010</v>
      </c>
      <c r="C458" s="78">
        <v>648</v>
      </c>
      <c r="D458" s="78">
        <v>648</v>
      </c>
      <c r="E458" s="78">
        <v>648</v>
      </c>
      <c r="F458" s="78">
        <v>648</v>
      </c>
      <c r="G458" s="78">
        <v>648</v>
      </c>
      <c r="H458" s="78">
        <v>648</v>
      </c>
      <c r="I458" s="78">
        <v>648</v>
      </c>
      <c r="J458" s="78">
        <v>648</v>
      </c>
      <c r="K458" s="78">
        <v>645</v>
      </c>
      <c r="L458" s="78">
        <v>648</v>
      </c>
      <c r="M458" s="78">
        <v>648</v>
      </c>
      <c r="N458" s="78">
        <v>648</v>
      </c>
      <c r="O458" s="78">
        <v>648</v>
      </c>
      <c r="P458" s="78">
        <v>648</v>
      </c>
      <c r="Q458" s="78">
        <v>648</v>
      </c>
      <c r="R458" s="78">
        <v>648</v>
      </c>
      <c r="S458" s="78">
        <v>648</v>
      </c>
      <c r="T458" s="78">
        <v>648</v>
      </c>
      <c r="U458" s="78">
        <v>648</v>
      </c>
      <c r="V458" s="78">
        <v>648</v>
      </c>
      <c r="W458" s="78">
        <v>648</v>
      </c>
      <c r="X458" s="78">
        <v>648</v>
      </c>
      <c r="Y458" s="78">
        <v>648</v>
      </c>
      <c r="Z458" s="78">
        <v>648</v>
      </c>
      <c r="AA458" s="78">
        <v>648</v>
      </c>
      <c r="AB458" s="78">
        <v>648</v>
      </c>
      <c r="AC458" s="78">
        <v>648</v>
      </c>
      <c r="AD458" s="78">
        <v>648</v>
      </c>
      <c r="AE458" s="78">
        <v>648</v>
      </c>
      <c r="AF458" s="78">
        <v>648</v>
      </c>
      <c r="AG458" s="78">
        <v>648</v>
      </c>
      <c r="AH458" s="78">
        <v>648</v>
      </c>
      <c r="AI458" s="78">
        <v>648</v>
      </c>
      <c r="AJ458" s="78">
        <v>648</v>
      </c>
      <c r="AK458" s="78">
        <v>648</v>
      </c>
      <c r="AL458" s="78">
        <v>648</v>
      </c>
      <c r="AM458" s="78">
        <v>648</v>
      </c>
      <c r="AN458" s="78">
        <v>648</v>
      </c>
      <c r="AO458" s="78">
        <v>648</v>
      </c>
      <c r="AP458" s="78">
        <v>648</v>
      </c>
      <c r="AQ458" s="78">
        <v>648</v>
      </c>
      <c r="AR458" s="78">
        <v>648</v>
      </c>
      <c r="AS458" s="78">
        <v>648</v>
      </c>
      <c r="AT458" s="78">
        <v>648</v>
      </c>
      <c r="AU458" s="78">
        <v>648</v>
      </c>
      <c r="AV458" s="78">
        <v>648</v>
      </c>
      <c r="AW458" s="78">
        <v>648</v>
      </c>
      <c r="AX458" s="78">
        <v>648</v>
      </c>
      <c r="AY458" s="78">
        <v>648</v>
      </c>
      <c r="AZ458" s="78">
        <v>648</v>
      </c>
      <c r="BA458" s="78">
        <v>648</v>
      </c>
      <c r="BB458" s="78">
        <v>648</v>
      </c>
      <c r="BC458" s="78">
        <v>648</v>
      </c>
      <c r="BD458" s="78">
        <v>648</v>
      </c>
      <c r="BE458" s="78">
        <v>648</v>
      </c>
      <c r="BF458" s="78">
        <v>648</v>
      </c>
      <c r="BG458" s="78">
        <v>648</v>
      </c>
      <c r="BH458" s="78">
        <v>648</v>
      </c>
      <c r="BI458" s="78">
        <v>648</v>
      </c>
      <c r="BJ458" s="78">
        <v>648</v>
      </c>
      <c r="BK458" s="78">
        <v>648</v>
      </c>
      <c r="BL458" s="78">
        <v>648</v>
      </c>
      <c r="BM458" s="78">
        <v>648</v>
      </c>
      <c r="BN458" s="78">
        <v>648</v>
      </c>
      <c r="BO458" s="78">
        <v>648</v>
      </c>
      <c r="BP458" s="78">
        <v>648</v>
      </c>
      <c r="BQ458" s="78">
        <v>648</v>
      </c>
      <c r="BR458" s="78">
        <v>648</v>
      </c>
      <c r="BS458" s="78">
        <v>648</v>
      </c>
      <c r="BT458" s="78">
        <v>648</v>
      </c>
      <c r="BU458" s="78">
        <v>648</v>
      </c>
      <c r="BV458" s="78">
        <v>648</v>
      </c>
      <c r="BW458" s="78">
        <v>648</v>
      </c>
      <c r="BX458" s="78">
        <v>648</v>
      </c>
      <c r="BY458" s="78">
        <v>648</v>
      </c>
      <c r="BZ458" s="78">
        <v>648</v>
      </c>
      <c r="CA458" s="78">
        <v>648</v>
      </c>
      <c r="CB458" s="78">
        <v>648</v>
      </c>
      <c r="CC458" s="78">
        <v>648</v>
      </c>
      <c r="CD458" s="78">
        <v>648</v>
      </c>
      <c r="CE458" s="78">
        <v>648</v>
      </c>
      <c r="CF458" s="78">
        <v>648</v>
      </c>
      <c r="CG458" s="78">
        <v>648</v>
      </c>
      <c r="CH458" s="78">
        <v>648</v>
      </c>
      <c r="CI458" s="78">
        <v>648</v>
      </c>
      <c r="CJ458" s="78">
        <v>648</v>
      </c>
      <c r="CK458" s="78">
        <v>648</v>
      </c>
      <c r="CL458" s="78">
        <v>648</v>
      </c>
      <c r="CM458" s="78">
        <v>648</v>
      </c>
      <c r="CN458" s="78">
        <v>648</v>
      </c>
      <c r="CO458" s="78">
        <v>648</v>
      </c>
      <c r="CP458" s="78">
        <v>648</v>
      </c>
      <c r="CQ458" s="78">
        <v>648</v>
      </c>
      <c r="CR458" s="78">
        <v>648</v>
      </c>
      <c r="CS458" s="78">
        <v>648</v>
      </c>
      <c r="CT458" s="78">
        <v>648</v>
      </c>
      <c r="CU458" s="78">
        <v>648</v>
      </c>
      <c r="CV458" s="78">
        <v>648</v>
      </c>
      <c r="CW458" s="78">
        <v>648</v>
      </c>
      <c r="CX458" s="78">
        <v>648</v>
      </c>
      <c r="CY458" s="78">
        <v>648</v>
      </c>
      <c r="CZ458" s="78">
        <v>648</v>
      </c>
      <c r="DA458" s="78">
        <v>648</v>
      </c>
      <c r="DB458" s="78">
        <v>648</v>
      </c>
      <c r="DC458" s="78">
        <v>648</v>
      </c>
      <c r="DD458" s="78">
        <v>648</v>
      </c>
      <c r="DE458" s="78">
        <v>648</v>
      </c>
      <c r="DF458" s="78">
        <v>648</v>
      </c>
      <c r="DG458" s="78">
        <v>648</v>
      </c>
      <c r="DH458" s="78">
        <v>648</v>
      </c>
      <c r="DI458" s="78">
        <v>648</v>
      </c>
      <c r="DJ458" s="78">
        <v>648</v>
      </c>
      <c r="DK458" s="78">
        <v>648</v>
      </c>
      <c r="DL458" s="78">
        <v>648</v>
      </c>
      <c r="DM458" s="78">
        <v>648</v>
      </c>
      <c r="DN458" s="78">
        <v>648</v>
      </c>
      <c r="DO458" s="78">
        <v>648</v>
      </c>
      <c r="DP458" s="78">
        <v>648</v>
      </c>
      <c r="DQ458" s="78">
        <v>648</v>
      </c>
      <c r="DR458" s="78">
        <v>648</v>
      </c>
      <c r="DS458" s="78">
        <v>648</v>
      </c>
      <c r="DT458" s="78">
        <v>648</v>
      </c>
      <c r="DU458" s="78">
        <v>648</v>
      </c>
      <c r="DV458" s="78">
        <v>648</v>
      </c>
      <c r="DW458" s="78">
        <v>648</v>
      </c>
      <c r="DX458" s="78">
        <v>648</v>
      </c>
      <c r="DY458" s="78">
        <v>648</v>
      </c>
      <c r="DZ458" s="78">
        <v>616</v>
      </c>
      <c r="EA458" s="78">
        <v>630</v>
      </c>
      <c r="EB458" s="78">
        <v>628</v>
      </c>
      <c r="EC458" s="78">
        <v>646</v>
      </c>
      <c r="ED458" s="78">
        <v>646</v>
      </c>
      <c r="EE458" s="78">
        <v>619</v>
      </c>
      <c r="EF458" s="78">
        <v>647</v>
      </c>
      <c r="EG458" s="78">
        <v>648</v>
      </c>
      <c r="EH458" s="78">
        <v>645</v>
      </c>
      <c r="EI458" s="78">
        <v>622</v>
      </c>
      <c r="EJ458" s="78">
        <v>648</v>
      </c>
      <c r="EK458" s="78">
        <v>645</v>
      </c>
      <c r="EL458" s="78">
        <v>648</v>
      </c>
      <c r="EM458" s="78">
        <v>648</v>
      </c>
      <c r="EN458" s="78">
        <v>646</v>
      </c>
      <c r="EO458" s="78">
        <v>648</v>
      </c>
      <c r="EP458" s="78">
        <v>648</v>
      </c>
      <c r="EQ458" s="78">
        <v>648</v>
      </c>
      <c r="ER458" s="78">
        <v>648</v>
      </c>
      <c r="ES458" s="78">
        <v>648</v>
      </c>
      <c r="ET458" s="78">
        <v>648</v>
      </c>
      <c r="EU458" s="78">
        <v>648</v>
      </c>
      <c r="EV458" s="78">
        <v>648</v>
      </c>
      <c r="EW458" s="78">
        <v>648</v>
      </c>
      <c r="EX458" s="78">
        <v>648</v>
      </c>
      <c r="EY458" s="78">
        <v>648</v>
      </c>
      <c r="EZ458" s="78">
        <v>648</v>
      </c>
      <c r="FA458" s="78">
        <v>648</v>
      </c>
      <c r="FB458" s="78">
        <v>648</v>
      </c>
      <c r="FC458" s="78">
        <v>648</v>
      </c>
      <c r="FD458" s="78">
        <v>648</v>
      </c>
      <c r="FE458" s="78">
        <v>648</v>
      </c>
      <c r="FF458" s="78">
        <v>648</v>
      </c>
      <c r="FG458" s="78">
        <v>648</v>
      </c>
      <c r="FH458" s="78">
        <v>648</v>
      </c>
      <c r="FI458" s="78">
        <v>648</v>
      </c>
      <c r="FJ458" s="78">
        <v>648</v>
      </c>
      <c r="FK458" s="78">
        <v>648</v>
      </c>
      <c r="FL458" s="78">
        <v>648</v>
      </c>
      <c r="FM458" s="78">
        <v>648</v>
      </c>
      <c r="FN458" s="78">
        <v>648</v>
      </c>
      <c r="FO458" s="78">
        <v>648</v>
      </c>
      <c r="FP458" s="78">
        <v>645</v>
      </c>
      <c r="FQ458" s="78">
        <v>645</v>
      </c>
      <c r="FR458" s="78">
        <v>644</v>
      </c>
      <c r="FS458" s="78">
        <v>648</v>
      </c>
      <c r="FT458" s="78">
        <v>648</v>
      </c>
      <c r="FU458" s="75"/>
    </row>
    <row r="459" spans="1:177">
      <c r="A459" s="150" t="s">
        <v>207</v>
      </c>
      <c r="B459" s="76" t="s">
        <v>1012</v>
      </c>
      <c r="C459" s="79">
        <v>-0.11624026553439808</v>
      </c>
      <c r="D459" s="79">
        <v>-7.8116236504199438E-2</v>
      </c>
      <c r="E459" s="79">
        <v>0.23464625252566593</v>
      </c>
      <c r="F459" s="79">
        <v>-2.6132880533236241E-2</v>
      </c>
      <c r="G459" s="79">
        <v>-5.703262817185771E-2</v>
      </c>
      <c r="H459" s="79">
        <v>1.8260946736066534E-2</v>
      </c>
      <c r="I459" s="79">
        <v>3.4054535405470848E-2</v>
      </c>
      <c r="J459" s="79">
        <v>4.2743207039775358E-3</v>
      </c>
      <c r="K459" s="79">
        <v>-1.1357457818085124E-2</v>
      </c>
      <c r="L459" s="79">
        <v>2.6246954385496003E-2</v>
      </c>
      <c r="M459" s="79">
        <v>-1.5316412388141675E-2</v>
      </c>
      <c r="N459" s="79">
        <v>-5.7864546958019104E-2</v>
      </c>
      <c r="O459" s="79">
        <v>-6.6577068245042767E-2</v>
      </c>
      <c r="P459" s="79">
        <v>-4.8670372889967284E-2</v>
      </c>
      <c r="Q459" s="79">
        <v>6.355740236620154E-2</v>
      </c>
      <c r="R459" s="79">
        <v>6.7584233256316028E-3</v>
      </c>
      <c r="S459" s="79">
        <v>3.3921627225092068E-3</v>
      </c>
      <c r="T459" s="79">
        <v>-9.1013620239423828E-3</v>
      </c>
      <c r="U459" s="79">
        <v>6.180586428739656E-2</v>
      </c>
      <c r="V459" s="79">
        <v>5.4313834864428166E-2</v>
      </c>
      <c r="W459" s="79">
        <v>-3.9952592305771681E-2</v>
      </c>
      <c r="X459" s="79">
        <v>0.12019033753459475</v>
      </c>
      <c r="Y459" s="79">
        <v>0.14492438436076518</v>
      </c>
      <c r="Z459" s="79">
        <v>-4.7110130185039095E-2</v>
      </c>
      <c r="AA459" s="79">
        <v>5.4932342364983358E-2</v>
      </c>
      <c r="AB459" s="79">
        <v>3.2492936107355118E-2</v>
      </c>
      <c r="AC459" s="79">
        <v>-4.6771593825238419E-2</v>
      </c>
      <c r="AD459" s="79">
        <v>-0.1013186742075833</v>
      </c>
      <c r="AE459" s="79">
        <v>-0.12888157155067298</v>
      </c>
      <c r="AF459" s="79">
        <v>-4.8640635467284046E-2</v>
      </c>
      <c r="AG459" s="79">
        <v>-8.3205046804129632E-3</v>
      </c>
      <c r="AH459" s="79">
        <v>5.0296304380034523E-4</v>
      </c>
      <c r="AI459" s="79">
        <v>1.9421621634679063E-2</v>
      </c>
      <c r="AJ459" s="79">
        <v>3.5183928843888858E-2</v>
      </c>
      <c r="AK459" s="79">
        <v>6.264759859996942E-2</v>
      </c>
      <c r="AL459" s="79">
        <v>3.5576470096617248E-2</v>
      </c>
      <c r="AM459" s="79">
        <v>0.1075397449112107</v>
      </c>
      <c r="AN459" s="79">
        <v>0.10684434400306368</v>
      </c>
      <c r="AO459" s="79">
        <v>7.5900360901675096E-2</v>
      </c>
      <c r="AP459" s="79">
        <v>-2.8317599542836105E-2</v>
      </c>
      <c r="AQ459" s="79">
        <v>-4.1497832933282019E-2</v>
      </c>
      <c r="AR459" s="79">
        <v>-2.0616001963941782E-2</v>
      </c>
      <c r="AS459" s="79">
        <v>3.5429362494928077E-2</v>
      </c>
      <c r="AT459" s="79">
        <v>-4.0131217571876064E-2</v>
      </c>
      <c r="AU459" s="79">
        <v>-8.7514356030232165E-2</v>
      </c>
      <c r="AV459" s="79">
        <v>1.6637824637980457E-3</v>
      </c>
      <c r="AW459" s="79">
        <v>-7.6698452405835182E-3</v>
      </c>
      <c r="AX459" s="79">
        <v>-1.8309068023119365E-2</v>
      </c>
      <c r="AY459" s="79">
        <v>-1.9498210661119714E-3</v>
      </c>
      <c r="AZ459" s="79">
        <v>-1.2761084816137374E-2</v>
      </c>
      <c r="BA459" s="79">
        <v>-1.5495753896345178E-2</v>
      </c>
      <c r="BB459" s="79">
        <v>-3.2972185096059516E-2</v>
      </c>
      <c r="BC459" s="79">
        <v>-2.3095604821046334E-2</v>
      </c>
      <c r="BD459" s="79">
        <v>-2.2211361031390154E-3</v>
      </c>
      <c r="BE459" s="79">
        <v>-3.032913468792282E-2</v>
      </c>
      <c r="BF459" s="79">
        <v>-2.8482571948422481E-2</v>
      </c>
      <c r="BG459" s="79">
        <v>1.4696349758161295E-2</v>
      </c>
      <c r="BH459" s="79">
        <v>-2.1518436819974347E-2</v>
      </c>
      <c r="BI459" s="79">
        <v>-2.3497388074513952E-2</v>
      </c>
      <c r="BJ459" s="79">
        <v>-1.2762582614295262E-2</v>
      </c>
      <c r="BK459" s="79">
        <v>-7.3699922811219287E-2</v>
      </c>
      <c r="BL459" s="79">
        <v>-7.3610909295361432E-2</v>
      </c>
      <c r="BM459" s="79">
        <v>6.190931277100549E-2</v>
      </c>
      <c r="BN459" s="79">
        <v>3.0910659809451388E-2</v>
      </c>
      <c r="BO459" s="79">
        <v>1.0155448183723074E-3</v>
      </c>
      <c r="BP459" s="79">
        <v>-3.1823901215496594E-2</v>
      </c>
      <c r="BQ459" s="79">
        <v>-1.245406955075674E-2</v>
      </c>
      <c r="BR459" s="79">
        <v>-3.3377101282489122E-2</v>
      </c>
      <c r="BS459" s="79">
        <v>-3.27914990006202E-2</v>
      </c>
      <c r="BT459" s="79">
        <v>1.9255680261667605E-2</v>
      </c>
      <c r="BU459" s="79">
        <v>8.4035313927176697E-3</v>
      </c>
      <c r="BV459" s="79">
        <v>-2.6314392035396983E-2</v>
      </c>
      <c r="BW459" s="79">
        <v>7.5454215261734348E-2</v>
      </c>
      <c r="BX459" s="79">
        <v>9.9817638350939167E-2</v>
      </c>
      <c r="BY459" s="79">
        <v>-3.6787772941269316E-2</v>
      </c>
      <c r="BZ459" s="79">
        <v>3.9742235345671249E-2</v>
      </c>
      <c r="CA459" s="79">
        <v>0.10897820622597018</v>
      </c>
      <c r="CB459" s="79">
        <v>-1.6479246793462115E-2</v>
      </c>
      <c r="CC459" s="79">
        <v>3.3430484443588697E-2</v>
      </c>
      <c r="CD459" s="79">
        <v>1.8311604124015265E-2</v>
      </c>
      <c r="CE459" s="79">
        <v>-3.6052436686743537E-2</v>
      </c>
      <c r="CF459" s="79">
        <v>5.9189870569687118E-5</v>
      </c>
      <c r="CG459" s="79">
        <v>-4.2544997227734974E-3</v>
      </c>
      <c r="CH459" s="79">
        <v>-6.3855741679980024E-3</v>
      </c>
      <c r="CI459" s="79">
        <v>6.9680193240885507E-2</v>
      </c>
      <c r="CJ459" s="79">
        <v>9.1243023325976187E-3</v>
      </c>
      <c r="CK459" s="79">
        <v>-2.5363602434667998E-2</v>
      </c>
      <c r="CL459" s="79">
        <v>-8.7453275324844595E-4</v>
      </c>
      <c r="CM459" s="79">
        <v>2.8381618662086214E-3</v>
      </c>
      <c r="CN459" s="79">
        <v>5.3261468973612369E-3</v>
      </c>
      <c r="CO459" s="79">
        <v>-1.9124113440221895E-2</v>
      </c>
      <c r="CP459" s="79">
        <v>-1.4389663587896931E-2</v>
      </c>
      <c r="CQ459" s="79">
        <v>2.2293878259121609E-3</v>
      </c>
      <c r="CR459" s="79">
        <v>7.10661437178899E-3</v>
      </c>
      <c r="CS459" s="79">
        <v>3.3044143894863813E-2</v>
      </c>
      <c r="CT459" s="79">
        <v>-6.5281221647529499E-3</v>
      </c>
      <c r="CU459" s="79">
        <v>1.0393707771631545E-2</v>
      </c>
      <c r="CV459" s="79">
        <v>3.2410008676096703E-2</v>
      </c>
      <c r="CW459" s="79">
        <v>2.5157577472867291E-2</v>
      </c>
      <c r="CX459" s="79">
        <v>5.8552002757038951E-3</v>
      </c>
      <c r="CY459" s="79">
        <v>6.1458397812883692E-3</v>
      </c>
      <c r="CZ459" s="79">
        <v>5.2851368541283856E-4</v>
      </c>
      <c r="DA459" s="79">
        <v>6.5186013587787431E-2</v>
      </c>
      <c r="DB459" s="79">
        <v>2.3042798290577961E-2</v>
      </c>
      <c r="DC459" s="79">
        <v>-2.2675050371767619E-2</v>
      </c>
      <c r="DD459" s="79">
        <v>3.9426558811609662E-2</v>
      </c>
      <c r="DE459" s="79">
        <v>1.8136764537174121E-2</v>
      </c>
      <c r="DF459" s="79">
        <v>-1.2561385780518705E-2</v>
      </c>
      <c r="DG459" s="79">
        <v>-4.3771751439846046E-2</v>
      </c>
      <c r="DH459" s="79">
        <v>2.584976761233115E-2</v>
      </c>
      <c r="DI459" s="79">
        <v>4.5476204939688646E-2</v>
      </c>
      <c r="DJ459" s="79">
        <v>1.7868085076916059E-2</v>
      </c>
      <c r="DK459" s="79">
        <v>-2.689407201869027E-2</v>
      </c>
      <c r="DL459" s="79">
        <v>-3.2920358531282889E-2</v>
      </c>
      <c r="DM459" s="79">
        <v>1.3843582678113885E-2</v>
      </c>
      <c r="DN459" s="79">
        <v>4.6049155494665199E-2</v>
      </c>
      <c r="DO459" s="79">
        <v>-1.2356775528759661E-2</v>
      </c>
      <c r="DP459" s="79">
        <v>1.0356307930164314E-2</v>
      </c>
      <c r="DQ459" s="79">
        <v>-8.0003954149941645E-3</v>
      </c>
      <c r="DR459" s="79">
        <v>-1.0649343607178176E-2</v>
      </c>
      <c r="DS459" s="79">
        <v>1.2623339534315018E-2</v>
      </c>
      <c r="DT459" s="79">
        <v>-3.9985393618533871E-2</v>
      </c>
      <c r="DU459" s="79">
        <v>-4.3742017343533911E-2</v>
      </c>
      <c r="DV459" s="79">
        <v>-2.0622251312517867E-2</v>
      </c>
      <c r="DW459" s="79">
        <v>7.0298730093594488E-3</v>
      </c>
      <c r="DX459" s="79">
        <v>7.8992427348107599E-3</v>
      </c>
      <c r="DY459" s="79">
        <v>-4.6683192340360925E-2</v>
      </c>
      <c r="DZ459" s="79">
        <v>-1.3628921650804539E-2</v>
      </c>
      <c r="EA459" s="79">
        <v>-1.0627130269687313E-2</v>
      </c>
      <c r="EB459" s="79">
        <v>-2.6995020353791976E-2</v>
      </c>
      <c r="EC459" s="79">
        <v>-5.594532540316683E-2</v>
      </c>
      <c r="ED459" s="79">
        <v>-2.4888282979864392E-2</v>
      </c>
      <c r="EE459" s="79">
        <v>1.8943768041253545E-2</v>
      </c>
      <c r="EF459" s="79">
        <v>1.9446828413406034E-2</v>
      </c>
      <c r="EG459" s="79">
        <v>-1.4288191323082644E-3</v>
      </c>
      <c r="EH459" s="79">
        <v>-1.7217149843034008E-2</v>
      </c>
      <c r="EI459" s="79">
        <v>1.7885765207640427E-2</v>
      </c>
      <c r="EJ459" s="79">
        <v>6.2373861471188001E-2</v>
      </c>
      <c r="EK459" s="79">
        <v>-9.9763773472310857E-3</v>
      </c>
      <c r="EL459" s="79">
        <v>-3.5624697882156282E-2</v>
      </c>
      <c r="EM459" s="79">
        <v>-2.2658577491211352E-2</v>
      </c>
      <c r="EN459" s="79">
        <v>-9.1747116710714838E-2</v>
      </c>
      <c r="EO459" s="79">
        <v>-4.2855996660427715E-3</v>
      </c>
      <c r="EP459" s="79">
        <v>0.36786872137090565</v>
      </c>
      <c r="EQ459" s="79">
        <v>0.61031295032066035</v>
      </c>
      <c r="ER459" s="79">
        <v>0.58982292822850568</v>
      </c>
      <c r="ES459" s="79">
        <v>0.52058627973527649</v>
      </c>
      <c r="ET459" s="79">
        <v>0.51439948929018775</v>
      </c>
      <c r="EU459" s="79">
        <v>1.8242865511254616E-2</v>
      </c>
      <c r="EV459" s="79">
        <v>6.0646659707886113E-3</v>
      </c>
      <c r="EW459" s="78">
        <v>1</v>
      </c>
      <c r="EX459" s="79">
        <v>0.98657688170743152</v>
      </c>
      <c r="EY459" s="79">
        <v>0.49151579900151993</v>
      </c>
      <c r="EZ459" s="79">
        <v>0.51797231294456958</v>
      </c>
      <c r="FA459" s="79">
        <v>0.90636693375929089</v>
      </c>
      <c r="FB459" s="79">
        <v>0.90779038205825224</v>
      </c>
      <c r="FC459" s="79">
        <v>0.38768281786003761</v>
      </c>
      <c r="FD459" s="79">
        <v>0.41023418686139718</v>
      </c>
      <c r="FE459" s="79">
        <v>0.34740097092621353</v>
      </c>
      <c r="FF459" s="79">
        <v>0.36627399096752949</v>
      </c>
      <c r="FG459" s="79">
        <v>0.96746761579136753</v>
      </c>
      <c r="FH459" s="79">
        <v>0.96926257111291947</v>
      </c>
      <c r="FI459" s="79">
        <v>0.12021496688215601</v>
      </c>
      <c r="FJ459" s="79">
        <v>0.13611361500942418</v>
      </c>
      <c r="FK459" s="79">
        <v>3.37907064197287E-2</v>
      </c>
      <c r="FL459" s="79">
        <v>0.12121204665963957</v>
      </c>
      <c r="FM459" s="79">
        <v>2.6250166027821303E-2</v>
      </c>
      <c r="FN459" s="79">
        <v>8.7047733643367375E-2</v>
      </c>
      <c r="FO459" s="79">
        <v>2.571368379208866E-2</v>
      </c>
      <c r="FP459" s="79">
        <v>7.0542609860891808E-2</v>
      </c>
      <c r="FQ459" s="79">
        <v>8.2760328525962601E-2</v>
      </c>
      <c r="FR459" s="79">
        <v>-2.2759113186714402E-2</v>
      </c>
      <c r="FS459" s="79">
        <v>0.80255378279322209</v>
      </c>
      <c r="FT459" s="79">
        <v>0.80403138565603449</v>
      </c>
      <c r="FU459" s="75"/>
    </row>
    <row r="460" spans="1:177">
      <c r="A460" s="150"/>
      <c r="B460" s="76" t="s">
        <v>1011</v>
      </c>
      <c r="C460" s="79">
        <v>3.0432804379154094E-3</v>
      </c>
      <c r="D460" s="79">
        <v>4.6843374183614749E-2</v>
      </c>
      <c r="E460" s="79">
        <v>1.4830340334316367E-9</v>
      </c>
      <c r="F460" s="79">
        <v>0.50664963080684977</v>
      </c>
      <c r="G460" s="79">
        <v>0.14700521480523457</v>
      </c>
      <c r="H460" s="79">
        <v>0.64265562022827294</v>
      </c>
      <c r="I460" s="79">
        <v>0.38678402272067236</v>
      </c>
      <c r="J460" s="79">
        <v>0.91352224968631535</v>
      </c>
      <c r="K460" s="79">
        <v>0.77342830709646848</v>
      </c>
      <c r="L460" s="79">
        <v>0.50479558046404915</v>
      </c>
      <c r="M460" s="79">
        <v>0.69715612007443517</v>
      </c>
      <c r="N460" s="79">
        <v>0.14118838820705601</v>
      </c>
      <c r="O460" s="79">
        <v>9.0382687674238585E-2</v>
      </c>
      <c r="P460" s="79">
        <v>0.21598066933739046</v>
      </c>
      <c r="Q460" s="79">
        <v>0.10600394184895694</v>
      </c>
      <c r="R460" s="79">
        <v>0.86366460631944519</v>
      </c>
      <c r="S460" s="79">
        <v>0.93132023339661496</v>
      </c>
      <c r="T460" s="79">
        <v>0.81712810312120143</v>
      </c>
      <c r="U460" s="79">
        <v>0.11600025749464828</v>
      </c>
      <c r="V460" s="79">
        <v>0.16729293779680265</v>
      </c>
      <c r="W460" s="79">
        <v>0.30988239874535006</v>
      </c>
      <c r="X460" s="79">
        <v>2.1784769645598625E-3</v>
      </c>
      <c r="Y460" s="79">
        <v>2.1423659039078796E-4</v>
      </c>
      <c r="Z460" s="79">
        <v>0.23108144999413838</v>
      </c>
      <c r="AA460" s="79">
        <v>0.16250258889890282</v>
      </c>
      <c r="AB460" s="79">
        <v>0.40894240684328698</v>
      </c>
      <c r="AC460" s="79">
        <v>0.23445446478985499</v>
      </c>
      <c r="AD460" s="79">
        <v>9.8566854801244285E-3</v>
      </c>
      <c r="AE460" s="79">
        <v>1.0083808277625624E-3</v>
      </c>
      <c r="AF460" s="79">
        <v>0.21626169181403232</v>
      </c>
      <c r="AG460" s="79">
        <v>0.83257500765876991</v>
      </c>
      <c r="AH460" s="79">
        <v>0.98980440598832087</v>
      </c>
      <c r="AI460" s="79">
        <v>0.62166938470324284</v>
      </c>
      <c r="AJ460" s="79">
        <v>0.37122332090133925</v>
      </c>
      <c r="AK460" s="79">
        <v>0.11110776751881646</v>
      </c>
      <c r="AL460" s="79">
        <v>0.36590696426626779</v>
      </c>
      <c r="AM460" s="79">
        <v>6.1405561351483258E-3</v>
      </c>
      <c r="AN460" s="79">
        <v>6.481784352128709E-3</v>
      </c>
      <c r="AO460" s="79">
        <v>5.3462808495858147E-2</v>
      </c>
      <c r="AP460" s="79">
        <v>0.47177072661829234</v>
      </c>
      <c r="AQ460" s="79">
        <v>0.29152723158173177</v>
      </c>
      <c r="AR460" s="79">
        <v>0.6003897140190938</v>
      </c>
      <c r="AS460" s="79">
        <v>0.36789372817220534</v>
      </c>
      <c r="AT460" s="79">
        <v>0.30772249878360336</v>
      </c>
      <c r="AU460" s="79">
        <v>2.5898782044572268E-2</v>
      </c>
      <c r="AV460" s="79">
        <v>0.96628246854236388</v>
      </c>
      <c r="AW460" s="79">
        <v>0.84549605803647654</v>
      </c>
      <c r="AX460" s="79">
        <v>0.6417797043748884</v>
      </c>
      <c r="AY460" s="79">
        <v>0.96049011017331876</v>
      </c>
      <c r="AZ460" s="79">
        <v>0.7457637576377707</v>
      </c>
      <c r="BA460" s="79">
        <v>0.69378810923814438</v>
      </c>
      <c r="BB460" s="79">
        <v>0.4020632085734146</v>
      </c>
      <c r="BC460" s="79">
        <v>0.55729687085600299</v>
      </c>
      <c r="BD460" s="79">
        <v>0.95499782536378175</v>
      </c>
      <c r="BE460" s="79">
        <v>0.4408608125092629</v>
      </c>
      <c r="BF460" s="79">
        <v>0.46919166579731097</v>
      </c>
      <c r="BG460" s="79">
        <v>0.70884640286073786</v>
      </c>
      <c r="BH460" s="79">
        <v>0.58453284559388841</v>
      </c>
      <c r="BI460" s="79">
        <v>0.55045835573430524</v>
      </c>
      <c r="BJ460" s="79">
        <v>0.74573494624389158</v>
      </c>
      <c r="BK460" s="79">
        <v>6.0789693368680127E-2</v>
      </c>
      <c r="BL460" s="79">
        <v>6.1102744228594574E-2</v>
      </c>
      <c r="BM460" s="79">
        <v>0.11539002256851519</v>
      </c>
      <c r="BN460" s="79">
        <v>0.43214555768172336</v>
      </c>
      <c r="BO460" s="79">
        <v>0.97941554979178813</v>
      </c>
      <c r="BP460" s="79">
        <v>0.41866181983467021</v>
      </c>
      <c r="BQ460" s="79">
        <v>0.75167688603975125</v>
      </c>
      <c r="BR460" s="79">
        <v>0.39630532227971249</v>
      </c>
      <c r="BS460" s="79">
        <v>0.40464862696991311</v>
      </c>
      <c r="BT460" s="79">
        <v>0.62465156575142067</v>
      </c>
      <c r="BU460" s="79">
        <v>0.83092939585321757</v>
      </c>
      <c r="BV460" s="79">
        <v>0.5037011920015021</v>
      </c>
      <c r="BW460" s="79">
        <v>5.4885733239993614E-2</v>
      </c>
      <c r="BX460" s="79">
        <v>1.1009771936882592E-2</v>
      </c>
      <c r="BY460" s="79">
        <v>0.34980259675483649</v>
      </c>
      <c r="BZ460" s="79">
        <v>0.31243877014747201</v>
      </c>
      <c r="CA460" s="79">
        <v>5.4854539192519666E-3</v>
      </c>
      <c r="CB460" s="79">
        <v>0.67542688495124148</v>
      </c>
      <c r="CC460" s="79">
        <v>0.39554993978713149</v>
      </c>
      <c r="CD460" s="79">
        <v>0.64173355540244481</v>
      </c>
      <c r="CE460" s="79">
        <v>0.35952467895478657</v>
      </c>
      <c r="CF460" s="79">
        <v>0.99880012645810456</v>
      </c>
      <c r="CG460" s="79">
        <v>0.91392170693189301</v>
      </c>
      <c r="CH460" s="79">
        <v>0.87111844064793797</v>
      </c>
      <c r="CI460" s="79">
        <v>7.6311873166744162E-2</v>
      </c>
      <c r="CJ460" s="79">
        <v>0.8166753369696087</v>
      </c>
      <c r="CK460" s="79">
        <v>0.51924541010430825</v>
      </c>
      <c r="CL460" s="79">
        <v>0.98227326797240666</v>
      </c>
      <c r="CM460" s="79">
        <v>0.94251559323587808</v>
      </c>
      <c r="CN460" s="79">
        <v>0.89235827663715528</v>
      </c>
      <c r="CO460" s="79">
        <v>0.62702036128249361</v>
      </c>
      <c r="CP460" s="79">
        <v>0.7146540703493256</v>
      </c>
      <c r="CQ460" s="79">
        <v>0.95483081616062371</v>
      </c>
      <c r="CR460" s="79">
        <v>0.85671462723764669</v>
      </c>
      <c r="CS460" s="79">
        <v>0.40103631632809567</v>
      </c>
      <c r="CT460" s="79">
        <v>0.86826729866638586</v>
      </c>
      <c r="CU460" s="79">
        <v>0.79172065939206915</v>
      </c>
      <c r="CV460" s="79">
        <v>0.41013981064512506</v>
      </c>
      <c r="CW460" s="79">
        <v>0.52264593513296109</v>
      </c>
      <c r="CX460" s="79">
        <v>0.88174098855267313</v>
      </c>
      <c r="CY460" s="79">
        <v>0.87591718617588732</v>
      </c>
      <c r="CZ460" s="79">
        <v>0.98928649770579136</v>
      </c>
      <c r="DA460" s="79">
        <v>9.7332634449356345E-2</v>
      </c>
      <c r="DB460" s="79">
        <v>0.55819871890761252</v>
      </c>
      <c r="DC460" s="79">
        <v>0.56449880085843507</v>
      </c>
      <c r="DD460" s="79">
        <v>0.31630097726104633</v>
      </c>
      <c r="DE460" s="79">
        <v>0.64491830508699921</v>
      </c>
      <c r="DF460" s="79">
        <v>0.74960829633739567</v>
      </c>
      <c r="DG460" s="79">
        <v>0.26586785078486652</v>
      </c>
      <c r="DH460" s="79">
        <v>0.51126647074320974</v>
      </c>
      <c r="DI460" s="79">
        <v>0.24768188473616337</v>
      </c>
      <c r="DJ460" s="79">
        <v>0.64982504933781993</v>
      </c>
      <c r="DK460" s="79">
        <v>0.49434582782978276</v>
      </c>
      <c r="DL460" s="79">
        <v>0.40280377645811993</v>
      </c>
      <c r="DM460" s="79">
        <v>0.72503584724107561</v>
      </c>
      <c r="DN460" s="79">
        <v>0.24176848013373409</v>
      </c>
      <c r="DO460" s="79">
        <v>0.75355383130769749</v>
      </c>
      <c r="DP460" s="79">
        <v>0.79245298529235719</v>
      </c>
      <c r="DQ460" s="79">
        <v>0.83892645199108529</v>
      </c>
      <c r="DR460" s="79">
        <v>0.78671999776221213</v>
      </c>
      <c r="DS460" s="79">
        <v>0.74841491419028239</v>
      </c>
      <c r="DT460" s="79">
        <v>0.30948502508371989</v>
      </c>
      <c r="DU460" s="79">
        <v>0.26619303854539944</v>
      </c>
      <c r="DV460" s="79">
        <v>0.60027924095320162</v>
      </c>
      <c r="DW460" s="79">
        <v>0.85824547131067219</v>
      </c>
      <c r="DX460" s="79">
        <v>0.84093567080887355</v>
      </c>
      <c r="DY460" s="79">
        <v>0.23534095573610758</v>
      </c>
      <c r="DZ460" s="79">
        <v>0.73567250214781066</v>
      </c>
      <c r="EA460" s="79">
        <v>0.79007236626408095</v>
      </c>
      <c r="EB460" s="79">
        <v>0.49950514371182664</v>
      </c>
      <c r="EC460" s="79">
        <v>0.15552191358913411</v>
      </c>
      <c r="ED460" s="79">
        <v>0.52774862344453433</v>
      </c>
      <c r="EE460" s="79">
        <v>0.63806567368539557</v>
      </c>
      <c r="EF460" s="79">
        <v>0.6214873485088126</v>
      </c>
      <c r="EG460" s="79">
        <v>0.97104188083339671</v>
      </c>
      <c r="EH460" s="79">
        <v>0.66251348663876275</v>
      </c>
      <c r="EI460" s="79">
        <v>0.6561694208361204</v>
      </c>
      <c r="EJ460" s="79">
        <v>0.11268067885131558</v>
      </c>
      <c r="EK460" s="79">
        <v>0.80035832410616947</v>
      </c>
      <c r="EL460" s="79">
        <v>0.36525707982374045</v>
      </c>
      <c r="EM460" s="79">
        <v>0.56478180335379113</v>
      </c>
      <c r="EN460" s="79">
        <v>1.9685022861933996E-2</v>
      </c>
      <c r="EO460" s="79">
        <v>0.91329495163528551</v>
      </c>
      <c r="EP460" s="79">
        <v>3.3875038936760037E-22</v>
      </c>
      <c r="EQ460" s="79">
        <v>2.2042603585475605E-67</v>
      </c>
      <c r="ER460" s="79">
        <v>5.6245888608167167E-62</v>
      </c>
      <c r="ES460" s="79">
        <v>2.7379878912999194E-46</v>
      </c>
      <c r="ET460" s="79">
        <v>4.6702422484193359E-45</v>
      </c>
      <c r="EU460" s="79">
        <v>0.64298486751249806</v>
      </c>
      <c r="EV460" s="79">
        <v>0.87754307742643078</v>
      </c>
      <c r="EW460" s="77"/>
      <c r="EX460" s="79">
        <v>0</v>
      </c>
      <c r="EY460" s="79">
        <v>1.0291009238164992E-40</v>
      </c>
      <c r="EZ460" s="79">
        <v>9.1414423016623349E-46</v>
      </c>
      <c r="FA460" s="79">
        <v>6.5697808732667097E-244</v>
      </c>
      <c r="FB460" s="79">
        <v>5.924458532933067E-246</v>
      </c>
      <c r="FC460" s="79">
        <v>1.1418248558275966E-24</v>
      </c>
      <c r="FD460" s="79">
        <v>1.073869217784029E-27</v>
      </c>
      <c r="FE460" s="79">
        <v>8.1161605892785458E-20</v>
      </c>
      <c r="FF460" s="79">
        <v>5.2666077015491639E-22</v>
      </c>
      <c r="FG460" s="79">
        <v>0</v>
      </c>
      <c r="FH460" s="79">
        <v>0</v>
      </c>
      <c r="FI460" s="79">
        <v>2.1738737829392818E-3</v>
      </c>
      <c r="FJ460" s="79">
        <v>5.1203624906078578E-4</v>
      </c>
      <c r="FK460" s="79">
        <v>0.39047545210938184</v>
      </c>
      <c r="FL460" s="79">
        <v>1.9948253205398767E-3</v>
      </c>
      <c r="FM460" s="79">
        <v>0.50474343310243008</v>
      </c>
      <c r="FN460" s="79">
        <v>2.6705024019003046E-2</v>
      </c>
      <c r="FO460" s="79">
        <v>0.51349342119329267</v>
      </c>
      <c r="FP460" s="79">
        <v>7.3403161032441336E-2</v>
      </c>
      <c r="FQ460" s="79">
        <v>3.5607570693643092E-2</v>
      </c>
      <c r="FR460" s="79">
        <v>0.56426769133771293</v>
      </c>
      <c r="FS460" s="79">
        <v>4.7171420778759849E-147</v>
      </c>
      <c r="FT460" s="79">
        <v>5.4213100852449803E-148</v>
      </c>
      <c r="FU460" s="75"/>
    </row>
    <row r="461" spans="1:177">
      <c r="A461" s="150"/>
      <c r="B461" s="76" t="s">
        <v>1010</v>
      </c>
      <c r="C461" s="78">
        <v>648</v>
      </c>
      <c r="D461" s="78">
        <v>648</v>
      </c>
      <c r="E461" s="78">
        <v>648</v>
      </c>
      <c r="F461" s="78">
        <v>648</v>
      </c>
      <c r="G461" s="78">
        <v>648</v>
      </c>
      <c r="H461" s="78">
        <v>648</v>
      </c>
      <c r="I461" s="78">
        <v>648</v>
      </c>
      <c r="J461" s="78">
        <v>648</v>
      </c>
      <c r="K461" s="78">
        <v>645</v>
      </c>
      <c r="L461" s="78">
        <v>648</v>
      </c>
      <c r="M461" s="78">
        <v>648</v>
      </c>
      <c r="N461" s="78">
        <v>648</v>
      </c>
      <c r="O461" s="78">
        <v>648</v>
      </c>
      <c r="P461" s="78">
        <v>648</v>
      </c>
      <c r="Q461" s="78">
        <v>648</v>
      </c>
      <c r="R461" s="78">
        <v>648</v>
      </c>
      <c r="S461" s="78">
        <v>648</v>
      </c>
      <c r="T461" s="78">
        <v>648</v>
      </c>
      <c r="U461" s="78">
        <v>648</v>
      </c>
      <c r="V461" s="78">
        <v>648</v>
      </c>
      <c r="W461" s="78">
        <v>648</v>
      </c>
      <c r="X461" s="78">
        <v>648</v>
      </c>
      <c r="Y461" s="78">
        <v>648</v>
      </c>
      <c r="Z461" s="78">
        <v>648</v>
      </c>
      <c r="AA461" s="78">
        <v>648</v>
      </c>
      <c r="AB461" s="78">
        <v>648</v>
      </c>
      <c r="AC461" s="78">
        <v>648</v>
      </c>
      <c r="AD461" s="78">
        <v>648</v>
      </c>
      <c r="AE461" s="78">
        <v>648</v>
      </c>
      <c r="AF461" s="78">
        <v>648</v>
      </c>
      <c r="AG461" s="78">
        <v>648</v>
      </c>
      <c r="AH461" s="78">
        <v>648</v>
      </c>
      <c r="AI461" s="78">
        <v>648</v>
      </c>
      <c r="AJ461" s="78">
        <v>648</v>
      </c>
      <c r="AK461" s="78">
        <v>648</v>
      </c>
      <c r="AL461" s="78">
        <v>648</v>
      </c>
      <c r="AM461" s="78">
        <v>648</v>
      </c>
      <c r="AN461" s="78">
        <v>648</v>
      </c>
      <c r="AO461" s="78">
        <v>648</v>
      </c>
      <c r="AP461" s="78">
        <v>648</v>
      </c>
      <c r="AQ461" s="78">
        <v>648</v>
      </c>
      <c r="AR461" s="78">
        <v>648</v>
      </c>
      <c r="AS461" s="78">
        <v>648</v>
      </c>
      <c r="AT461" s="78">
        <v>648</v>
      </c>
      <c r="AU461" s="78">
        <v>648</v>
      </c>
      <c r="AV461" s="78">
        <v>648</v>
      </c>
      <c r="AW461" s="78">
        <v>648</v>
      </c>
      <c r="AX461" s="78">
        <v>648</v>
      </c>
      <c r="AY461" s="78">
        <v>648</v>
      </c>
      <c r="AZ461" s="78">
        <v>648</v>
      </c>
      <c r="BA461" s="78">
        <v>648</v>
      </c>
      <c r="BB461" s="78">
        <v>648</v>
      </c>
      <c r="BC461" s="78">
        <v>648</v>
      </c>
      <c r="BD461" s="78">
        <v>648</v>
      </c>
      <c r="BE461" s="78">
        <v>648</v>
      </c>
      <c r="BF461" s="78">
        <v>648</v>
      </c>
      <c r="BG461" s="78">
        <v>648</v>
      </c>
      <c r="BH461" s="78">
        <v>648</v>
      </c>
      <c r="BI461" s="78">
        <v>648</v>
      </c>
      <c r="BJ461" s="78">
        <v>648</v>
      </c>
      <c r="BK461" s="78">
        <v>648</v>
      </c>
      <c r="BL461" s="78">
        <v>648</v>
      </c>
      <c r="BM461" s="78">
        <v>648</v>
      </c>
      <c r="BN461" s="78">
        <v>648</v>
      </c>
      <c r="BO461" s="78">
        <v>648</v>
      </c>
      <c r="BP461" s="78">
        <v>648</v>
      </c>
      <c r="BQ461" s="78">
        <v>648</v>
      </c>
      <c r="BR461" s="78">
        <v>648</v>
      </c>
      <c r="BS461" s="78">
        <v>648</v>
      </c>
      <c r="BT461" s="78">
        <v>648</v>
      </c>
      <c r="BU461" s="78">
        <v>648</v>
      </c>
      <c r="BV461" s="78">
        <v>648</v>
      </c>
      <c r="BW461" s="78">
        <v>648</v>
      </c>
      <c r="BX461" s="78">
        <v>648</v>
      </c>
      <c r="BY461" s="78">
        <v>648</v>
      </c>
      <c r="BZ461" s="78">
        <v>648</v>
      </c>
      <c r="CA461" s="78">
        <v>648</v>
      </c>
      <c r="CB461" s="78">
        <v>648</v>
      </c>
      <c r="CC461" s="78">
        <v>648</v>
      </c>
      <c r="CD461" s="78">
        <v>648</v>
      </c>
      <c r="CE461" s="78">
        <v>648</v>
      </c>
      <c r="CF461" s="78">
        <v>648</v>
      </c>
      <c r="CG461" s="78">
        <v>648</v>
      </c>
      <c r="CH461" s="78">
        <v>648</v>
      </c>
      <c r="CI461" s="78">
        <v>648</v>
      </c>
      <c r="CJ461" s="78">
        <v>648</v>
      </c>
      <c r="CK461" s="78">
        <v>648</v>
      </c>
      <c r="CL461" s="78">
        <v>648</v>
      </c>
      <c r="CM461" s="78">
        <v>648</v>
      </c>
      <c r="CN461" s="78">
        <v>648</v>
      </c>
      <c r="CO461" s="78">
        <v>648</v>
      </c>
      <c r="CP461" s="78">
        <v>648</v>
      </c>
      <c r="CQ461" s="78">
        <v>648</v>
      </c>
      <c r="CR461" s="78">
        <v>648</v>
      </c>
      <c r="CS461" s="78">
        <v>648</v>
      </c>
      <c r="CT461" s="78">
        <v>648</v>
      </c>
      <c r="CU461" s="78">
        <v>648</v>
      </c>
      <c r="CV461" s="78">
        <v>648</v>
      </c>
      <c r="CW461" s="78">
        <v>648</v>
      </c>
      <c r="CX461" s="78">
        <v>648</v>
      </c>
      <c r="CY461" s="78">
        <v>648</v>
      </c>
      <c r="CZ461" s="78">
        <v>648</v>
      </c>
      <c r="DA461" s="78">
        <v>648</v>
      </c>
      <c r="DB461" s="78">
        <v>648</v>
      </c>
      <c r="DC461" s="78">
        <v>648</v>
      </c>
      <c r="DD461" s="78">
        <v>648</v>
      </c>
      <c r="DE461" s="78">
        <v>648</v>
      </c>
      <c r="DF461" s="78">
        <v>648</v>
      </c>
      <c r="DG461" s="78">
        <v>648</v>
      </c>
      <c r="DH461" s="78">
        <v>648</v>
      </c>
      <c r="DI461" s="78">
        <v>648</v>
      </c>
      <c r="DJ461" s="78">
        <v>648</v>
      </c>
      <c r="DK461" s="78">
        <v>648</v>
      </c>
      <c r="DL461" s="78">
        <v>648</v>
      </c>
      <c r="DM461" s="78">
        <v>648</v>
      </c>
      <c r="DN461" s="78">
        <v>648</v>
      </c>
      <c r="DO461" s="78">
        <v>648</v>
      </c>
      <c r="DP461" s="78">
        <v>648</v>
      </c>
      <c r="DQ461" s="78">
        <v>648</v>
      </c>
      <c r="DR461" s="78">
        <v>648</v>
      </c>
      <c r="DS461" s="78">
        <v>648</v>
      </c>
      <c r="DT461" s="78">
        <v>648</v>
      </c>
      <c r="DU461" s="78">
        <v>648</v>
      </c>
      <c r="DV461" s="78">
        <v>648</v>
      </c>
      <c r="DW461" s="78">
        <v>648</v>
      </c>
      <c r="DX461" s="78">
        <v>648</v>
      </c>
      <c r="DY461" s="78">
        <v>648</v>
      </c>
      <c r="DZ461" s="78">
        <v>616</v>
      </c>
      <c r="EA461" s="78">
        <v>630</v>
      </c>
      <c r="EB461" s="78">
        <v>628</v>
      </c>
      <c r="EC461" s="78">
        <v>646</v>
      </c>
      <c r="ED461" s="78">
        <v>646</v>
      </c>
      <c r="EE461" s="78">
        <v>619</v>
      </c>
      <c r="EF461" s="78">
        <v>647</v>
      </c>
      <c r="EG461" s="78">
        <v>648</v>
      </c>
      <c r="EH461" s="78">
        <v>645</v>
      </c>
      <c r="EI461" s="78">
        <v>622</v>
      </c>
      <c r="EJ461" s="78">
        <v>648</v>
      </c>
      <c r="EK461" s="78">
        <v>645</v>
      </c>
      <c r="EL461" s="78">
        <v>648</v>
      </c>
      <c r="EM461" s="78">
        <v>648</v>
      </c>
      <c r="EN461" s="78">
        <v>646</v>
      </c>
      <c r="EO461" s="78">
        <v>648</v>
      </c>
      <c r="EP461" s="78">
        <v>648</v>
      </c>
      <c r="EQ461" s="78">
        <v>648</v>
      </c>
      <c r="ER461" s="78">
        <v>648</v>
      </c>
      <c r="ES461" s="78">
        <v>648</v>
      </c>
      <c r="ET461" s="78">
        <v>648</v>
      </c>
      <c r="EU461" s="78">
        <v>648</v>
      </c>
      <c r="EV461" s="78">
        <v>648</v>
      </c>
      <c r="EW461" s="78">
        <v>648</v>
      </c>
      <c r="EX461" s="78">
        <v>648</v>
      </c>
      <c r="EY461" s="78">
        <v>648</v>
      </c>
      <c r="EZ461" s="78">
        <v>648</v>
      </c>
      <c r="FA461" s="78">
        <v>648</v>
      </c>
      <c r="FB461" s="78">
        <v>648</v>
      </c>
      <c r="FC461" s="78">
        <v>648</v>
      </c>
      <c r="FD461" s="78">
        <v>648</v>
      </c>
      <c r="FE461" s="78">
        <v>648</v>
      </c>
      <c r="FF461" s="78">
        <v>648</v>
      </c>
      <c r="FG461" s="78">
        <v>648</v>
      </c>
      <c r="FH461" s="78">
        <v>648</v>
      </c>
      <c r="FI461" s="78">
        <v>648</v>
      </c>
      <c r="FJ461" s="78">
        <v>648</v>
      </c>
      <c r="FK461" s="78">
        <v>648</v>
      </c>
      <c r="FL461" s="78">
        <v>648</v>
      </c>
      <c r="FM461" s="78">
        <v>648</v>
      </c>
      <c r="FN461" s="78">
        <v>648</v>
      </c>
      <c r="FO461" s="78">
        <v>648</v>
      </c>
      <c r="FP461" s="78">
        <v>645</v>
      </c>
      <c r="FQ461" s="78">
        <v>645</v>
      </c>
      <c r="FR461" s="78">
        <v>644</v>
      </c>
      <c r="FS461" s="78">
        <v>648</v>
      </c>
      <c r="FT461" s="78">
        <v>648</v>
      </c>
      <c r="FU461" s="75"/>
    </row>
    <row r="462" spans="1:177">
      <c r="A462" s="150" t="s">
        <v>208</v>
      </c>
      <c r="B462" s="76" t="s">
        <v>1012</v>
      </c>
      <c r="C462" s="79">
        <v>-0.11194252273376507</v>
      </c>
      <c r="D462" s="79">
        <v>-7.035274535479201E-2</v>
      </c>
      <c r="E462" s="79">
        <v>0.22035539745649427</v>
      </c>
      <c r="F462" s="79">
        <v>-1.1131125103620442E-2</v>
      </c>
      <c r="G462" s="79">
        <v>-5.3877467208977937E-2</v>
      </c>
      <c r="H462" s="79">
        <v>3.5118637444816685E-2</v>
      </c>
      <c r="I462" s="79">
        <v>4.2153246937218801E-2</v>
      </c>
      <c r="J462" s="79">
        <v>3.2000286170749209E-2</v>
      </c>
      <c r="K462" s="79">
        <v>7.1572258301642877E-2</v>
      </c>
      <c r="L462" s="79">
        <v>2.2202413951505996E-2</v>
      </c>
      <c r="M462" s="79">
        <v>-1.7934030521044472E-2</v>
      </c>
      <c r="N462" s="79">
        <v>-5.693040795538365E-2</v>
      </c>
      <c r="O462" s="79">
        <v>-7.2119522061757604E-2</v>
      </c>
      <c r="P462" s="79">
        <v>-5.203655333658444E-2</v>
      </c>
      <c r="Q462" s="79">
        <v>6.890682440652586E-2</v>
      </c>
      <c r="R462" s="79">
        <v>1.7530687951561757E-3</v>
      </c>
      <c r="S462" s="79">
        <v>-1.6840484938442592E-3</v>
      </c>
      <c r="T462" s="79">
        <v>-4.7311737891570027E-3</v>
      </c>
      <c r="U462" s="79">
        <v>6.5035077220706436E-2</v>
      </c>
      <c r="V462" s="79">
        <v>6.0021080373133993E-2</v>
      </c>
      <c r="W462" s="79">
        <v>-3.3988905645712796E-2</v>
      </c>
      <c r="X462" s="79">
        <v>0.14285949974751402</v>
      </c>
      <c r="Y462" s="79">
        <v>0.15610887194460779</v>
      </c>
      <c r="Z462" s="79">
        <v>-6.9238058746376716E-2</v>
      </c>
      <c r="AA462" s="79">
        <v>7.0430350868195352E-2</v>
      </c>
      <c r="AB462" s="79">
        <v>4.3408122957924795E-2</v>
      </c>
      <c r="AC462" s="79">
        <v>-5.8213291955052704E-2</v>
      </c>
      <c r="AD462" s="79">
        <v>-0.10511706014630935</v>
      </c>
      <c r="AE462" s="79">
        <v>-0.13153160913935255</v>
      </c>
      <c r="AF462" s="79">
        <v>-4.6587450592404538E-2</v>
      </c>
      <c r="AG462" s="79">
        <v>7.1753409450129907E-4</v>
      </c>
      <c r="AH462" s="79">
        <v>1.0431010946497694E-2</v>
      </c>
      <c r="AI462" s="79">
        <v>1.7362917105607039E-2</v>
      </c>
      <c r="AJ462" s="79">
        <v>3.2211677700912746E-2</v>
      </c>
      <c r="AK462" s="79">
        <v>6.6751235064102313E-2</v>
      </c>
      <c r="AL462" s="79">
        <v>4.4795683403990968E-2</v>
      </c>
      <c r="AM462" s="79">
        <v>0.12432918455732654</v>
      </c>
      <c r="AN462" s="79">
        <v>0.12378585780788108</v>
      </c>
      <c r="AO462" s="79">
        <v>8.8461105184257371E-2</v>
      </c>
      <c r="AP462" s="79">
        <v>-3.1195056911130552E-2</v>
      </c>
      <c r="AQ462" s="79">
        <v>-4.5621352775706447E-2</v>
      </c>
      <c r="AR462" s="79">
        <v>-2.2564175921711633E-2</v>
      </c>
      <c r="AS462" s="79">
        <v>3.0190560453323249E-2</v>
      </c>
      <c r="AT462" s="79">
        <v>-4.1962754798363394E-2</v>
      </c>
      <c r="AU462" s="79">
        <v>-8.4175004240839055E-2</v>
      </c>
      <c r="AV462" s="79">
        <v>-1.156038298560033E-2</v>
      </c>
      <c r="AW462" s="79">
        <v>-2.0861501908448876E-2</v>
      </c>
      <c r="AX462" s="79">
        <v>-2.4680061919913832E-2</v>
      </c>
      <c r="AY462" s="79">
        <v>1.6623956994227104E-3</v>
      </c>
      <c r="AZ462" s="79">
        <v>-9.5922807079617759E-3</v>
      </c>
      <c r="BA462" s="79">
        <v>-1.5431549264858395E-2</v>
      </c>
      <c r="BB462" s="79">
        <v>-4.2683269238587639E-2</v>
      </c>
      <c r="BC462" s="79">
        <v>-3.345768928817873E-2</v>
      </c>
      <c r="BD462" s="79">
        <v>-9.0632530068338671E-3</v>
      </c>
      <c r="BE462" s="79">
        <v>-3.464564464992452E-2</v>
      </c>
      <c r="BF462" s="79">
        <v>-2.9439344060420331E-2</v>
      </c>
      <c r="BG462" s="79">
        <v>2.0360362752641397E-2</v>
      </c>
      <c r="BH462" s="79">
        <v>-2.0328712778135298E-2</v>
      </c>
      <c r="BI462" s="79">
        <v>-2.1024317718207446E-2</v>
      </c>
      <c r="BJ462" s="79">
        <v>-8.4285447042204767E-3</v>
      </c>
      <c r="BK462" s="79">
        <v>-7.7399528361448575E-2</v>
      </c>
      <c r="BL462" s="79">
        <v>-7.604344202414634E-2</v>
      </c>
      <c r="BM462" s="79">
        <v>6.5781211274936524E-2</v>
      </c>
      <c r="BN462" s="79">
        <v>3.2437795989730803E-2</v>
      </c>
      <c r="BO462" s="79">
        <v>2.3616866991468607E-4</v>
      </c>
      <c r="BP462" s="79">
        <v>-3.4389682063221419E-2</v>
      </c>
      <c r="BQ462" s="79">
        <v>-1.0637145165212511E-2</v>
      </c>
      <c r="BR462" s="79">
        <v>-3.3948956437231538E-2</v>
      </c>
      <c r="BS462" s="79">
        <v>-3.6996557994091663E-2</v>
      </c>
      <c r="BT462" s="79">
        <v>2.1258202849927636E-2</v>
      </c>
      <c r="BU462" s="79">
        <v>1.1348603531573097E-2</v>
      </c>
      <c r="BV462" s="79">
        <v>-2.3798928519833715E-2</v>
      </c>
      <c r="BW462" s="79">
        <v>4.5570581587594486E-2</v>
      </c>
      <c r="BX462" s="79">
        <v>8.672982670307483E-2</v>
      </c>
      <c r="BY462" s="79">
        <v>-2.1303957477107373E-3</v>
      </c>
      <c r="BZ462" s="79">
        <v>4.5727089101436899E-2</v>
      </c>
      <c r="CA462" s="79">
        <v>0.11489607048390414</v>
      </c>
      <c r="CB462" s="79">
        <v>-2.2329568934833448E-2</v>
      </c>
      <c r="CC462" s="79">
        <v>2.5808082835916742E-2</v>
      </c>
      <c r="CD462" s="79">
        <v>1.1978242198006457E-2</v>
      </c>
      <c r="CE462" s="79">
        <v>-3.2307053665999001E-2</v>
      </c>
      <c r="CF462" s="79">
        <v>4.4215810238134486E-3</v>
      </c>
      <c r="CG462" s="79">
        <v>5.7994665119990652E-3</v>
      </c>
      <c r="CH462" s="79">
        <v>3.5323788319918392E-3</v>
      </c>
      <c r="CI462" s="79">
        <v>7.5132696314523156E-2</v>
      </c>
      <c r="CJ462" s="79">
        <v>1.4578940476080307E-2</v>
      </c>
      <c r="CK462" s="79">
        <v>-2.1785075071501632E-2</v>
      </c>
      <c r="CL462" s="79">
        <v>3.4786388071253388E-3</v>
      </c>
      <c r="CM462" s="79">
        <v>5.0378936305221058E-3</v>
      </c>
      <c r="CN462" s="79">
        <v>3.235143318186392E-3</v>
      </c>
      <c r="CO462" s="79">
        <v>-1.6881569899064742E-2</v>
      </c>
      <c r="CP462" s="79">
        <v>-2.722861750496955E-3</v>
      </c>
      <c r="CQ462" s="79">
        <v>1.5527915317387049E-2</v>
      </c>
      <c r="CR462" s="79">
        <v>-3.0896037274585958E-3</v>
      </c>
      <c r="CS462" s="79">
        <v>3.7829500401768842E-2</v>
      </c>
      <c r="CT462" s="79">
        <v>3.7430667037686473E-3</v>
      </c>
      <c r="CU462" s="79">
        <v>9.4620893500191299E-3</v>
      </c>
      <c r="CV462" s="79">
        <v>1.8749044749196451E-2</v>
      </c>
      <c r="CW462" s="79">
        <v>1.1964511556182137E-2</v>
      </c>
      <c r="CX462" s="79">
        <v>-6.0408106871495428E-3</v>
      </c>
      <c r="CY462" s="79">
        <v>-2.8846731844212065E-3</v>
      </c>
      <c r="CZ462" s="79">
        <v>3.6986701621551572E-3</v>
      </c>
      <c r="DA462" s="79">
        <v>7.0037543466313995E-2</v>
      </c>
      <c r="DB462" s="79">
        <v>1.5882677005751682E-2</v>
      </c>
      <c r="DC462" s="79">
        <v>-3.1276570296769377E-2</v>
      </c>
      <c r="DD462" s="79">
        <v>4.7630537537989154E-2</v>
      </c>
      <c r="DE462" s="79">
        <v>2.6304191703421392E-2</v>
      </c>
      <c r="DF462" s="79">
        <v>-1.1798431711299413E-2</v>
      </c>
      <c r="DG462" s="79">
        <v>-4.7708483228564268E-2</v>
      </c>
      <c r="DH462" s="79">
        <v>1.0915801878710864E-2</v>
      </c>
      <c r="DI462" s="79">
        <v>4.8090823770104672E-2</v>
      </c>
      <c r="DJ462" s="79">
        <v>2.1195064211570996E-2</v>
      </c>
      <c r="DK462" s="79">
        <v>-3.7350933399239179E-2</v>
      </c>
      <c r="DL462" s="79">
        <v>-4.5030697512568697E-2</v>
      </c>
      <c r="DM462" s="79">
        <v>6.916899367740279E-3</v>
      </c>
      <c r="DN462" s="79">
        <v>1.6853141158581407E-2</v>
      </c>
      <c r="DO462" s="79">
        <v>-6.3664085372279458E-3</v>
      </c>
      <c r="DP462" s="79">
        <v>2.314975707941765E-2</v>
      </c>
      <c r="DQ462" s="79">
        <v>-1.2869101334175145E-2</v>
      </c>
      <c r="DR462" s="79">
        <v>-2.3677041539887311E-2</v>
      </c>
      <c r="DS462" s="79">
        <v>-1.5549378918938987E-3</v>
      </c>
      <c r="DT462" s="79">
        <v>-4.153470901361498E-2</v>
      </c>
      <c r="DU462" s="79">
        <v>-4.1058856795077189E-2</v>
      </c>
      <c r="DV462" s="79">
        <v>-2.0700874071811568E-2</v>
      </c>
      <c r="DW462" s="79">
        <v>-1.5252659801531839E-3</v>
      </c>
      <c r="DX462" s="79">
        <v>-6.2554675456539003E-4</v>
      </c>
      <c r="DY462" s="79">
        <v>-4.0345615955052587E-2</v>
      </c>
      <c r="DZ462" s="79">
        <v>-7.553918616172807E-3</v>
      </c>
      <c r="EA462" s="79">
        <v>-6.0130774522924998E-3</v>
      </c>
      <c r="EB462" s="79">
        <v>-2.5744811198830549E-2</v>
      </c>
      <c r="EC462" s="79">
        <v>-5.4787151641691172E-2</v>
      </c>
      <c r="ED462" s="79">
        <v>-1.7995347923804569E-2</v>
      </c>
      <c r="EE462" s="79">
        <v>4.1786964084849096E-2</v>
      </c>
      <c r="EF462" s="79">
        <v>2.2987866715733031E-2</v>
      </c>
      <c r="EG462" s="79">
        <v>-8.7949904292220441E-3</v>
      </c>
      <c r="EH462" s="79">
        <v>-1.6452669967855795E-2</v>
      </c>
      <c r="EI462" s="79">
        <v>3.5438216243299549E-3</v>
      </c>
      <c r="EJ462" s="79">
        <v>5.2977640163534373E-2</v>
      </c>
      <c r="EK462" s="79">
        <v>-1.6631166475911618E-2</v>
      </c>
      <c r="EL462" s="79">
        <v>-3.3229527759813381E-2</v>
      </c>
      <c r="EM462" s="79">
        <v>-2.2818671959744637E-2</v>
      </c>
      <c r="EN462" s="79">
        <v>-8.9830712106506852E-2</v>
      </c>
      <c r="EO462" s="79">
        <v>-4.2079763235271135E-3</v>
      </c>
      <c r="EP462" s="79">
        <v>0.3617375969834114</v>
      </c>
      <c r="EQ462" s="79">
        <v>0.5712699013072301</v>
      </c>
      <c r="ER462" s="79">
        <v>0.55591994401564526</v>
      </c>
      <c r="ES462" s="79">
        <v>0.48034673051571952</v>
      </c>
      <c r="ET462" s="79">
        <v>0.47706779745291572</v>
      </c>
      <c r="EU462" s="79">
        <v>2.0834083131491259E-2</v>
      </c>
      <c r="EV462" s="79">
        <v>-2.3393753098038196E-3</v>
      </c>
      <c r="EW462" s="79">
        <v>0.98657688170743152</v>
      </c>
      <c r="EX462" s="78">
        <v>1</v>
      </c>
      <c r="EY462" s="79">
        <v>0.44576560733187348</v>
      </c>
      <c r="EZ462" s="79">
        <v>0.48337631906365774</v>
      </c>
      <c r="FA462" s="79">
        <v>0.88870295330987326</v>
      </c>
      <c r="FB462" s="79">
        <v>0.89035757119850589</v>
      </c>
      <c r="FC462" s="79">
        <v>0.3313402342632652</v>
      </c>
      <c r="FD462" s="79">
        <v>0.35966678091185128</v>
      </c>
      <c r="FE462" s="79">
        <v>0.29065395985975656</v>
      </c>
      <c r="FF462" s="79">
        <v>0.31450967156843218</v>
      </c>
      <c r="FG462" s="79">
        <v>0.95265901202587333</v>
      </c>
      <c r="FH462" s="79">
        <v>0.97343492698824918</v>
      </c>
      <c r="FI462" s="79">
        <v>0.11070762029153854</v>
      </c>
      <c r="FJ462" s="79">
        <v>0.12278676976279239</v>
      </c>
      <c r="FK462" s="79">
        <v>2.8314196893820382E-2</v>
      </c>
      <c r="FL462" s="79">
        <v>0.10721646390128139</v>
      </c>
      <c r="FM462" s="79">
        <v>2.2989268100705663E-2</v>
      </c>
      <c r="FN462" s="79">
        <v>8.6147924947421503E-2</v>
      </c>
      <c r="FO462" s="79">
        <v>2.7467201575650461E-2</v>
      </c>
      <c r="FP462" s="79">
        <v>7.3332394767708114E-2</v>
      </c>
      <c r="FQ462" s="79">
        <v>8.8635673621997035E-2</v>
      </c>
      <c r="FR462" s="79">
        <v>-1.770249457107639E-2</v>
      </c>
      <c r="FS462" s="79">
        <v>0.79340439905731419</v>
      </c>
      <c r="FT462" s="79">
        <v>0.79511469116776923</v>
      </c>
      <c r="FU462" s="75"/>
    </row>
    <row r="463" spans="1:177">
      <c r="A463" s="150"/>
      <c r="B463" s="76" t="s">
        <v>1011</v>
      </c>
      <c r="C463" s="79">
        <v>4.3300214381060227E-3</v>
      </c>
      <c r="D463" s="79">
        <v>7.3510393753676004E-2</v>
      </c>
      <c r="E463" s="79">
        <v>1.4420388197604964E-8</v>
      </c>
      <c r="F463" s="79">
        <v>0.77731952023594497</v>
      </c>
      <c r="G463" s="79">
        <v>0.1707357652557864</v>
      </c>
      <c r="H463" s="79">
        <v>0.3721122063680139</v>
      </c>
      <c r="I463" s="79">
        <v>0.28396669336958114</v>
      </c>
      <c r="J463" s="79">
        <v>0.41608630696966709</v>
      </c>
      <c r="K463" s="79">
        <v>6.9291534099764837E-2</v>
      </c>
      <c r="L463" s="79">
        <v>0.57264557244876868</v>
      </c>
      <c r="M463" s="79">
        <v>0.64861930983193383</v>
      </c>
      <c r="N463" s="79">
        <v>0.1477323776947243</v>
      </c>
      <c r="O463" s="79">
        <v>6.6548909678499371E-2</v>
      </c>
      <c r="P463" s="79">
        <v>0.18584425878616928</v>
      </c>
      <c r="Q463" s="79">
        <v>7.9640034861701639E-2</v>
      </c>
      <c r="R463" s="79">
        <v>0.96447419147896962</v>
      </c>
      <c r="S463" s="79">
        <v>0.96587201397924227</v>
      </c>
      <c r="T463" s="79">
        <v>0.90432141756211282</v>
      </c>
      <c r="U463" s="79">
        <v>9.8111701942995039E-2</v>
      </c>
      <c r="V463" s="79">
        <v>0.12693178185375248</v>
      </c>
      <c r="W463" s="79">
        <v>0.38770030731532068</v>
      </c>
      <c r="X463" s="79">
        <v>2.6396404622425825E-4</v>
      </c>
      <c r="Y463" s="79">
        <v>6.5877949114291005E-5</v>
      </c>
      <c r="Z463" s="79">
        <v>7.8200443622614177E-2</v>
      </c>
      <c r="AA463" s="79">
        <v>7.3192602750521557E-2</v>
      </c>
      <c r="AB463" s="79">
        <v>0.26986343978429705</v>
      </c>
      <c r="AC463" s="79">
        <v>0.13880310521860137</v>
      </c>
      <c r="AD463" s="79">
        <v>7.404108751621675E-3</v>
      </c>
      <c r="AE463" s="79">
        <v>7.8971065338283557E-4</v>
      </c>
      <c r="AF463" s="79">
        <v>0.23630372191285887</v>
      </c>
      <c r="AG463" s="79">
        <v>0.98545523218533437</v>
      </c>
      <c r="AH463" s="79">
        <v>0.79099040893437444</v>
      </c>
      <c r="AI463" s="79">
        <v>0.65909165946225701</v>
      </c>
      <c r="AJ463" s="79">
        <v>0.41301196511599503</v>
      </c>
      <c r="AK463" s="79">
        <v>8.9541307049487831E-2</v>
      </c>
      <c r="AL463" s="79">
        <v>0.25483583524451126</v>
      </c>
      <c r="AM463" s="79">
        <v>1.5185992058886909E-3</v>
      </c>
      <c r="AN463" s="79">
        <v>1.5932490279426798E-3</v>
      </c>
      <c r="AO463" s="79">
        <v>2.4327290898202604E-2</v>
      </c>
      <c r="AP463" s="79">
        <v>0.42791984114772852</v>
      </c>
      <c r="AQ463" s="79">
        <v>0.246174351719045</v>
      </c>
      <c r="AR463" s="79">
        <v>0.56640492497066686</v>
      </c>
      <c r="AS463" s="79">
        <v>0.44295234075468093</v>
      </c>
      <c r="AT463" s="79">
        <v>0.28615033715769034</v>
      </c>
      <c r="AU463" s="79">
        <v>3.2160337306683849E-2</v>
      </c>
      <c r="AV463" s="79">
        <v>0.76897114476488881</v>
      </c>
      <c r="AW463" s="79">
        <v>0.59605679685498114</v>
      </c>
      <c r="AX463" s="79">
        <v>0.53057116997001352</v>
      </c>
      <c r="AY463" s="79">
        <v>0.9663105554638004</v>
      </c>
      <c r="AZ463" s="79">
        <v>0.80745251153742625</v>
      </c>
      <c r="BA463" s="79">
        <v>0.69499317492390078</v>
      </c>
      <c r="BB463" s="79">
        <v>0.27795030492122896</v>
      </c>
      <c r="BC463" s="79">
        <v>0.39516531985517311</v>
      </c>
      <c r="BD463" s="79">
        <v>0.81788038414644737</v>
      </c>
      <c r="BE463" s="79">
        <v>0.37859083256444492</v>
      </c>
      <c r="BF463" s="79">
        <v>0.45438861406446007</v>
      </c>
      <c r="BG463" s="79">
        <v>0.60491662161567283</v>
      </c>
      <c r="BH463" s="79">
        <v>0.60547814603738281</v>
      </c>
      <c r="BI463" s="79">
        <v>0.59319106653250075</v>
      </c>
      <c r="BJ463" s="79">
        <v>0.83043376987814665</v>
      </c>
      <c r="BK463" s="79">
        <v>4.8904723307467104E-2</v>
      </c>
      <c r="BL463" s="79">
        <v>5.3013030746294341E-2</v>
      </c>
      <c r="BM463" s="79">
        <v>9.4308459494472807E-2</v>
      </c>
      <c r="BN463" s="79">
        <v>0.40973835331266162</v>
      </c>
      <c r="BO463" s="79">
        <v>0.99521250940641148</v>
      </c>
      <c r="BP463" s="79">
        <v>0.38212548586199624</v>
      </c>
      <c r="BQ463" s="79">
        <v>0.78695842205823963</v>
      </c>
      <c r="BR463" s="79">
        <v>0.38825870069527024</v>
      </c>
      <c r="BS463" s="79">
        <v>0.34707281824816638</v>
      </c>
      <c r="BT463" s="79">
        <v>0.58908549820949685</v>
      </c>
      <c r="BU463" s="79">
        <v>0.77308664144817718</v>
      </c>
      <c r="BV463" s="79">
        <v>0.54535323272606329</v>
      </c>
      <c r="BW463" s="79">
        <v>0.24670093953991934</v>
      </c>
      <c r="BX463" s="79">
        <v>2.7266616873760884E-2</v>
      </c>
      <c r="BY463" s="79">
        <v>0.95683447627576201</v>
      </c>
      <c r="BZ463" s="79">
        <v>0.24508020173473488</v>
      </c>
      <c r="CA463" s="79">
        <v>3.4023583904408202E-3</v>
      </c>
      <c r="CB463" s="79">
        <v>0.57044835101622127</v>
      </c>
      <c r="CC463" s="79">
        <v>0.51194808829669314</v>
      </c>
      <c r="CD463" s="79">
        <v>0.76087003593506286</v>
      </c>
      <c r="CE463" s="79">
        <v>0.41162928531642629</v>
      </c>
      <c r="CF463" s="79">
        <v>0.91055516439045492</v>
      </c>
      <c r="CG463" s="79">
        <v>0.88285851484382338</v>
      </c>
      <c r="CH463" s="79">
        <v>0.92848877891207182</v>
      </c>
      <c r="CI463" s="79">
        <v>5.5930594801036314E-2</v>
      </c>
      <c r="CJ463" s="79">
        <v>0.71106779135774145</v>
      </c>
      <c r="CK463" s="79">
        <v>0.57988516107184607</v>
      </c>
      <c r="CL463" s="79">
        <v>0.92957387350061438</v>
      </c>
      <c r="CM463" s="79">
        <v>0.89815131280289429</v>
      </c>
      <c r="CN463" s="79">
        <v>0.93449203318664953</v>
      </c>
      <c r="CO463" s="79">
        <v>0.66797018015092069</v>
      </c>
      <c r="CP463" s="79">
        <v>0.94484709997701921</v>
      </c>
      <c r="CQ463" s="79">
        <v>0.69318475709716343</v>
      </c>
      <c r="CR463" s="79">
        <v>0.93743286802090475</v>
      </c>
      <c r="CS463" s="79">
        <v>0.33631752065539722</v>
      </c>
      <c r="CT463" s="79">
        <v>0.92423596169805233</v>
      </c>
      <c r="CU463" s="79">
        <v>0.8100156761324756</v>
      </c>
      <c r="CV463" s="79">
        <v>0.63379431158197719</v>
      </c>
      <c r="CW463" s="79">
        <v>0.76113582446471817</v>
      </c>
      <c r="CX463" s="79">
        <v>0.87802099115117238</v>
      </c>
      <c r="CY463" s="79">
        <v>0.9415752165010961</v>
      </c>
      <c r="CZ463" s="79">
        <v>0.92513194775239282</v>
      </c>
      <c r="DA463" s="79">
        <v>7.4812722693877731E-2</v>
      </c>
      <c r="DB463" s="79">
        <v>0.6865423367309107</v>
      </c>
      <c r="DC463" s="79">
        <v>0.42671311352328478</v>
      </c>
      <c r="DD463" s="79">
        <v>0.22596368455259253</v>
      </c>
      <c r="DE463" s="79">
        <v>0.50386664429701988</v>
      </c>
      <c r="DF463" s="79">
        <v>0.76435290528551192</v>
      </c>
      <c r="DG463" s="79">
        <v>0.22520415890388901</v>
      </c>
      <c r="DH463" s="79">
        <v>0.78151695881448702</v>
      </c>
      <c r="DI463" s="79">
        <v>0.2215048666543884</v>
      </c>
      <c r="DJ463" s="79">
        <v>0.59019253040764408</v>
      </c>
      <c r="DK463" s="79">
        <v>0.34247056002718446</v>
      </c>
      <c r="DL463" s="79">
        <v>0.25234922751240541</v>
      </c>
      <c r="DM463" s="79">
        <v>0.86050004677139547</v>
      </c>
      <c r="DN463" s="79">
        <v>0.66849602042161549</v>
      </c>
      <c r="DO463" s="79">
        <v>0.87150190604450539</v>
      </c>
      <c r="DP463" s="79">
        <v>0.55637277575187238</v>
      </c>
      <c r="DQ463" s="79">
        <v>0.74368688194782018</v>
      </c>
      <c r="DR463" s="79">
        <v>0.54741397150189253</v>
      </c>
      <c r="DS463" s="79">
        <v>0.96848708319053733</v>
      </c>
      <c r="DT463" s="79">
        <v>0.29109829622431926</v>
      </c>
      <c r="DU463" s="79">
        <v>0.29666586592056687</v>
      </c>
      <c r="DV463" s="79">
        <v>0.59889016879278556</v>
      </c>
      <c r="DW463" s="79">
        <v>0.96908812138701683</v>
      </c>
      <c r="DX463" s="79">
        <v>0.98731969251444973</v>
      </c>
      <c r="DY463" s="79">
        <v>0.30514319473918405</v>
      </c>
      <c r="DZ463" s="79">
        <v>0.85157815247942847</v>
      </c>
      <c r="EA463" s="79">
        <v>0.88026863945729494</v>
      </c>
      <c r="EB463" s="79">
        <v>0.51958547099098973</v>
      </c>
      <c r="EC463" s="79">
        <v>0.16427177492328382</v>
      </c>
      <c r="ED463" s="79">
        <v>0.64800857330644868</v>
      </c>
      <c r="EE463" s="79">
        <v>0.29927024669419289</v>
      </c>
      <c r="EF463" s="79">
        <v>0.55944215584751267</v>
      </c>
      <c r="EG463" s="79">
        <v>0.82318064866575891</v>
      </c>
      <c r="EH463" s="79">
        <v>0.67663179924744576</v>
      </c>
      <c r="EI463" s="79">
        <v>0.92971362403221569</v>
      </c>
      <c r="EJ463" s="79">
        <v>0.17800188538093392</v>
      </c>
      <c r="EK463" s="79">
        <v>0.67332495866469166</v>
      </c>
      <c r="EL463" s="79">
        <v>0.39839803380342298</v>
      </c>
      <c r="EM463" s="79">
        <v>0.56203428477351902</v>
      </c>
      <c r="EN463" s="79">
        <v>2.2407930583669099E-2</v>
      </c>
      <c r="EO463" s="79">
        <v>0.91485938980389059</v>
      </c>
      <c r="EP463" s="79">
        <v>1.8232998908023894E-21</v>
      </c>
      <c r="EQ463" s="79">
        <v>2.1031533980678284E-57</v>
      </c>
      <c r="ER463" s="79">
        <v>7.7988153286115536E-54</v>
      </c>
      <c r="ES463" s="79">
        <v>1.037055077204832E-38</v>
      </c>
      <c r="ET463" s="79">
        <v>3.8907096412574509E-38</v>
      </c>
      <c r="EU463" s="79">
        <v>0.59654001491844089</v>
      </c>
      <c r="EV463" s="79">
        <v>0.95260493681825509</v>
      </c>
      <c r="EW463" s="79">
        <v>0</v>
      </c>
      <c r="EX463" s="77"/>
      <c r="EY463" s="79">
        <v>5.8816198962346183E-33</v>
      </c>
      <c r="EZ463" s="79">
        <v>3.0177586058236818E-39</v>
      </c>
      <c r="FA463" s="79">
        <v>5.7916022027418365E-221</v>
      </c>
      <c r="FB463" s="79">
        <v>6.0774134074967236E-223</v>
      </c>
      <c r="FC463" s="79">
        <v>4.547254853869212E-18</v>
      </c>
      <c r="FD463" s="79">
        <v>3.1929910573674809E-21</v>
      </c>
      <c r="FE463" s="79">
        <v>4.416212439520697E-14</v>
      </c>
      <c r="FF463" s="79">
        <v>2.4112916795427594E-16</v>
      </c>
      <c r="FG463" s="79">
        <v>0</v>
      </c>
      <c r="FH463" s="79">
        <v>0</v>
      </c>
      <c r="FI463" s="79">
        <v>4.7815744698965802E-3</v>
      </c>
      <c r="FJ463" s="79">
        <v>1.7393775304892795E-3</v>
      </c>
      <c r="FK463" s="79">
        <v>0.47182400313708472</v>
      </c>
      <c r="FL463" s="79">
        <v>6.2971277715588225E-3</v>
      </c>
      <c r="FM463" s="79">
        <v>0.55911364782886963</v>
      </c>
      <c r="FN463" s="79">
        <v>2.8320929602751569E-2</v>
      </c>
      <c r="FO463" s="79">
        <v>0.48518811967295461</v>
      </c>
      <c r="FP463" s="79">
        <v>6.2700988184207093E-2</v>
      </c>
      <c r="FQ463" s="79">
        <v>2.4377138340678325E-2</v>
      </c>
      <c r="FR463" s="79">
        <v>0.65386357644828319</v>
      </c>
      <c r="FS463" s="79">
        <v>2.0842106473054228E-141</v>
      </c>
      <c r="FT463" s="79">
        <v>1.9302446204714232E-142</v>
      </c>
      <c r="FU463" s="75"/>
    </row>
    <row r="464" spans="1:177">
      <c r="A464" s="150"/>
      <c r="B464" s="76" t="s">
        <v>1010</v>
      </c>
      <c r="C464" s="78">
        <v>648</v>
      </c>
      <c r="D464" s="78">
        <v>648</v>
      </c>
      <c r="E464" s="78">
        <v>648</v>
      </c>
      <c r="F464" s="78">
        <v>648</v>
      </c>
      <c r="G464" s="78">
        <v>648</v>
      </c>
      <c r="H464" s="78">
        <v>648</v>
      </c>
      <c r="I464" s="78">
        <v>648</v>
      </c>
      <c r="J464" s="78">
        <v>648</v>
      </c>
      <c r="K464" s="78">
        <v>645</v>
      </c>
      <c r="L464" s="78">
        <v>648</v>
      </c>
      <c r="M464" s="78">
        <v>648</v>
      </c>
      <c r="N464" s="78">
        <v>648</v>
      </c>
      <c r="O464" s="78">
        <v>648</v>
      </c>
      <c r="P464" s="78">
        <v>648</v>
      </c>
      <c r="Q464" s="78">
        <v>648</v>
      </c>
      <c r="R464" s="78">
        <v>648</v>
      </c>
      <c r="S464" s="78">
        <v>648</v>
      </c>
      <c r="T464" s="78">
        <v>648</v>
      </c>
      <c r="U464" s="78">
        <v>648</v>
      </c>
      <c r="V464" s="78">
        <v>648</v>
      </c>
      <c r="W464" s="78">
        <v>648</v>
      </c>
      <c r="X464" s="78">
        <v>648</v>
      </c>
      <c r="Y464" s="78">
        <v>648</v>
      </c>
      <c r="Z464" s="78">
        <v>648</v>
      </c>
      <c r="AA464" s="78">
        <v>648</v>
      </c>
      <c r="AB464" s="78">
        <v>648</v>
      </c>
      <c r="AC464" s="78">
        <v>648</v>
      </c>
      <c r="AD464" s="78">
        <v>648</v>
      </c>
      <c r="AE464" s="78">
        <v>648</v>
      </c>
      <c r="AF464" s="78">
        <v>648</v>
      </c>
      <c r="AG464" s="78">
        <v>648</v>
      </c>
      <c r="AH464" s="78">
        <v>648</v>
      </c>
      <c r="AI464" s="78">
        <v>648</v>
      </c>
      <c r="AJ464" s="78">
        <v>648</v>
      </c>
      <c r="AK464" s="78">
        <v>648</v>
      </c>
      <c r="AL464" s="78">
        <v>648</v>
      </c>
      <c r="AM464" s="78">
        <v>648</v>
      </c>
      <c r="AN464" s="78">
        <v>648</v>
      </c>
      <c r="AO464" s="78">
        <v>648</v>
      </c>
      <c r="AP464" s="78">
        <v>648</v>
      </c>
      <c r="AQ464" s="78">
        <v>648</v>
      </c>
      <c r="AR464" s="78">
        <v>648</v>
      </c>
      <c r="AS464" s="78">
        <v>648</v>
      </c>
      <c r="AT464" s="78">
        <v>648</v>
      </c>
      <c r="AU464" s="78">
        <v>648</v>
      </c>
      <c r="AV464" s="78">
        <v>648</v>
      </c>
      <c r="AW464" s="78">
        <v>648</v>
      </c>
      <c r="AX464" s="78">
        <v>648</v>
      </c>
      <c r="AY464" s="78">
        <v>648</v>
      </c>
      <c r="AZ464" s="78">
        <v>648</v>
      </c>
      <c r="BA464" s="78">
        <v>648</v>
      </c>
      <c r="BB464" s="78">
        <v>648</v>
      </c>
      <c r="BC464" s="78">
        <v>648</v>
      </c>
      <c r="BD464" s="78">
        <v>648</v>
      </c>
      <c r="BE464" s="78">
        <v>648</v>
      </c>
      <c r="BF464" s="78">
        <v>648</v>
      </c>
      <c r="BG464" s="78">
        <v>648</v>
      </c>
      <c r="BH464" s="78">
        <v>648</v>
      </c>
      <c r="BI464" s="78">
        <v>648</v>
      </c>
      <c r="BJ464" s="78">
        <v>648</v>
      </c>
      <c r="BK464" s="78">
        <v>648</v>
      </c>
      <c r="BL464" s="78">
        <v>648</v>
      </c>
      <c r="BM464" s="78">
        <v>648</v>
      </c>
      <c r="BN464" s="78">
        <v>648</v>
      </c>
      <c r="BO464" s="78">
        <v>648</v>
      </c>
      <c r="BP464" s="78">
        <v>648</v>
      </c>
      <c r="BQ464" s="78">
        <v>648</v>
      </c>
      <c r="BR464" s="78">
        <v>648</v>
      </c>
      <c r="BS464" s="78">
        <v>648</v>
      </c>
      <c r="BT464" s="78">
        <v>648</v>
      </c>
      <c r="BU464" s="78">
        <v>648</v>
      </c>
      <c r="BV464" s="78">
        <v>648</v>
      </c>
      <c r="BW464" s="78">
        <v>648</v>
      </c>
      <c r="BX464" s="78">
        <v>648</v>
      </c>
      <c r="BY464" s="78">
        <v>648</v>
      </c>
      <c r="BZ464" s="78">
        <v>648</v>
      </c>
      <c r="CA464" s="78">
        <v>648</v>
      </c>
      <c r="CB464" s="78">
        <v>648</v>
      </c>
      <c r="CC464" s="78">
        <v>648</v>
      </c>
      <c r="CD464" s="78">
        <v>648</v>
      </c>
      <c r="CE464" s="78">
        <v>648</v>
      </c>
      <c r="CF464" s="78">
        <v>648</v>
      </c>
      <c r="CG464" s="78">
        <v>648</v>
      </c>
      <c r="CH464" s="78">
        <v>648</v>
      </c>
      <c r="CI464" s="78">
        <v>648</v>
      </c>
      <c r="CJ464" s="78">
        <v>648</v>
      </c>
      <c r="CK464" s="78">
        <v>648</v>
      </c>
      <c r="CL464" s="78">
        <v>648</v>
      </c>
      <c r="CM464" s="78">
        <v>648</v>
      </c>
      <c r="CN464" s="78">
        <v>648</v>
      </c>
      <c r="CO464" s="78">
        <v>648</v>
      </c>
      <c r="CP464" s="78">
        <v>648</v>
      </c>
      <c r="CQ464" s="78">
        <v>648</v>
      </c>
      <c r="CR464" s="78">
        <v>648</v>
      </c>
      <c r="CS464" s="78">
        <v>648</v>
      </c>
      <c r="CT464" s="78">
        <v>648</v>
      </c>
      <c r="CU464" s="78">
        <v>648</v>
      </c>
      <c r="CV464" s="78">
        <v>648</v>
      </c>
      <c r="CW464" s="78">
        <v>648</v>
      </c>
      <c r="CX464" s="78">
        <v>648</v>
      </c>
      <c r="CY464" s="78">
        <v>648</v>
      </c>
      <c r="CZ464" s="78">
        <v>648</v>
      </c>
      <c r="DA464" s="78">
        <v>648</v>
      </c>
      <c r="DB464" s="78">
        <v>648</v>
      </c>
      <c r="DC464" s="78">
        <v>648</v>
      </c>
      <c r="DD464" s="78">
        <v>648</v>
      </c>
      <c r="DE464" s="78">
        <v>648</v>
      </c>
      <c r="DF464" s="78">
        <v>648</v>
      </c>
      <c r="DG464" s="78">
        <v>648</v>
      </c>
      <c r="DH464" s="78">
        <v>648</v>
      </c>
      <c r="DI464" s="78">
        <v>648</v>
      </c>
      <c r="DJ464" s="78">
        <v>648</v>
      </c>
      <c r="DK464" s="78">
        <v>648</v>
      </c>
      <c r="DL464" s="78">
        <v>648</v>
      </c>
      <c r="DM464" s="78">
        <v>648</v>
      </c>
      <c r="DN464" s="78">
        <v>648</v>
      </c>
      <c r="DO464" s="78">
        <v>648</v>
      </c>
      <c r="DP464" s="78">
        <v>648</v>
      </c>
      <c r="DQ464" s="78">
        <v>648</v>
      </c>
      <c r="DR464" s="78">
        <v>648</v>
      </c>
      <c r="DS464" s="78">
        <v>648</v>
      </c>
      <c r="DT464" s="78">
        <v>648</v>
      </c>
      <c r="DU464" s="78">
        <v>648</v>
      </c>
      <c r="DV464" s="78">
        <v>648</v>
      </c>
      <c r="DW464" s="78">
        <v>648</v>
      </c>
      <c r="DX464" s="78">
        <v>648</v>
      </c>
      <c r="DY464" s="78">
        <v>648</v>
      </c>
      <c r="DZ464" s="78">
        <v>616</v>
      </c>
      <c r="EA464" s="78">
        <v>630</v>
      </c>
      <c r="EB464" s="78">
        <v>628</v>
      </c>
      <c r="EC464" s="78">
        <v>646</v>
      </c>
      <c r="ED464" s="78">
        <v>646</v>
      </c>
      <c r="EE464" s="78">
        <v>619</v>
      </c>
      <c r="EF464" s="78">
        <v>647</v>
      </c>
      <c r="EG464" s="78">
        <v>648</v>
      </c>
      <c r="EH464" s="78">
        <v>645</v>
      </c>
      <c r="EI464" s="78">
        <v>622</v>
      </c>
      <c r="EJ464" s="78">
        <v>648</v>
      </c>
      <c r="EK464" s="78">
        <v>645</v>
      </c>
      <c r="EL464" s="78">
        <v>648</v>
      </c>
      <c r="EM464" s="78">
        <v>648</v>
      </c>
      <c r="EN464" s="78">
        <v>646</v>
      </c>
      <c r="EO464" s="78">
        <v>648</v>
      </c>
      <c r="EP464" s="78">
        <v>648</v>
      </c>
      <c r="EQ464" s="78">
        <v>648</v>
      </c>
      <c r="ER464" s="78">
        <v>648</v>
      </c>
      <c r="ES464" s="78">
        <v>648</v>
      </c>
      <c r="ET464" s="78">
        <v>648</v>
      </c>
      <c r="EU464" s="78">
        <v>648</v>
      </c>
      <c r="EV464" s="78">
        <v>648</v>
      </c>
      <c r="EW464" s="78">
        <v>648</v>
      </c>
      <c r="EX464" s="78">
        <v>648</v>
      </c>
      <c r="EY464" s="78">
        <v>648</v>
      </c>
      <c r="EZ464" s="78">
        <v>648</v>
      </c>
      <c r="FA464" s="78">
        <v>648</v>
      </c>
      <c r="FB464" s="78">
        <v>648</v>
      </c>
      <c r="FC464" s="78">
        <v>648</v>
      </c>
      <c r="FD464" s="78">
        <v>648</v>
      </c>
      <c r="FE464" s="78">
        <v>648</v>
      </c>
      <c r="FF464" s="78">
        <v>648</v>
      </c>
      <c r="FG464" s="78">
        <v>648</v>
      </c>
      <c r="FH464" s="78">
        <v>648</v>
      </c>
      <c r="FI464" s="78">
        <v>648</v>
      </c>
      <c r="FJ464" s="78">
        <v>648</v>
      </c>
      <c r="FK464" s="78">
        <v>648</v>
      </c>
      <c r="FL464" s="78">
        <v>648</v>
      </c>
      <c r="FM464" s="78">
        <v>648</v>
      </c>
      <c r="FN464" s="78">
        <v>648</v>
      </c>
      <c r="FO464" s="78">
        <v>648</v>
      </c>
      <c r="FP464" s="78">
        <v>645</v>
      </c>
      <c r="FQ464" s="78">
        <v>645</v>
      </c>
      <c r="FR464" s="78">
        <v>644</v>
      </c>
      <c r="FS464" s="78">
        <v>648</v>
      </c>
      <c r="FT464" s="78">
        <v>648</v>
      </c>
      <c r="FU464" s="75"/>
    </row>
    <row r="465" spans="1:177">
      <c r="A465" s="150" t="s">
        <v>209</v>
      </c>
      <c r="B465" s="76" t="s">
        <v>1012</v>
      </c>
      <c r="C465" s="79">
        <v>-6.8783871245462355E-2</v>
      </c>
      <c r="D465" s="79">
        <v>-4.6806418017903847E-2</v>
      </c>
      <c r="E465" s="79">
        <v>0.13951963643016474</v>
      </c>
      <c r="F465" s="79">
        <v>-4.2401480105676251E-2</v>
      </c>
      <c r="G465" s="79">
        <v>-7.0609571643766397E-2</v>
      </c>
      <c r="H465" s="79">
        <v>-3.1642649216568938E-2</v>
      </c>
      <c r="I465" s="79">
        <v>-1.2527002150097296E-2</v>
      </c>
      <c r="J465" s="79">
        <v>0.10595897643962524</v>
      </c>
      <c r="K465" s="79">
        <v>-0.30459132856580318</v>
      </c>
      <c r="L465" s="79">
        <v>-0.11026586084202555</v>
      </c>
      <c r="M465" s="79">
        <v>-0.11049223625701356</v>
      </c>
      <c r="N465" s="79">
        <v>-3.7279898452108745E-2</v>
      </c>
      <c r="O465" s="79">
        <v>-5.2344905083237539E-2</v>
      </c>
      <c r="P465" s="79">
        <v>-3.0241504749496717E-2</v>
      </c>
      <c r="Q465" s="79">
        <v>5.0653763313814368E-2</v>
      </c>
      <c r="R465" s="79">
        <v>3.2270229692398966E-3</v>
      </c>
      <c r="S465" s="79">
        <v>-2.8571065840677819E-3</v>
      </c>
      <c r="T465" s="79">
        <v>-8.4845453353630945E-3</v>
      </c>
      <c r="U465" s="79">
        <v>4.5754986390419194E-2</v>
      </c>
      <c r="V465" s="79">
        <v>4.1275165947991022E-2</v>
      </c>
      <c r="W465" s="79">
        <v>-2.6584488880529809E-2</v>
      </c>
      <c r="X465" s="79">
        <v>8.0665293902136267E-2</v>
      </c>
      <c r="Y465" s="79">
        <v>0.12650093893946107</v>
      </c>
      <c r="Z465" s="79">
        <v>-7.6453324399408835E-3</v>
      </c>
      <c r="AA465" s="79">
        <v>5.5432687574566049E-2</v>
      </c>
      <c r="AB465" s="79">
        <v>2.7842520613753346E-2</v>
      </c>
      <c r="AC465" s="79">
        <v>-5.2160790377960946E-2</v>
      </c>
      <c r="AD465" s="79">
        <v>-5.9995039625223477E-2</v>
      </c>
      <c r="AE465" s="79">
        <v>-7.237490043680124E-2</v>
      </c>
      <c r="AF465" s="79">
        <v>-2.1798720193759422E-2</v>
      </c>
      <c r="AG465" s="79">
        <v>-1.6025200292044749E-2</v>
      </c>
      <c r="AH465" s="79">
        <v>-1.4908149036421488E-2</v>
      </c>
      <c r="AI465" s="79">
        <v>8.5487715612144119E-3</v>
      </c>
      <c r="AJ465" s="79">
        <v>-6.5385938509284605E-2</v>
      </c>
      <c r="AK465" s="79">
        <v>-4.1790393237770486E-2</v>
      </c>
      <c r="AL465" s="79">
        <v>3.0987483652822358E-2</v>
      </c>
      <c r="AM465" s="79">
        <v>-4.0243803314793603E-2</v>
      </c>
      <c r="AN465" s="79">
        <v>-4.1883740946129129E-2</v>
      </c>
      <c r="AO465" s="79">
        <v>-3.3586655710046882E-2</v>
      </c>
      <c r="AP465" s="79">
        <v>-3.478015096568475E-2</v>
      </c>
      <c r="AQ465" s="79">
        <v>-4.2006352027315251E-2</v>
      </c>
      <c r="AR465" s="79">
        <v>-1.1219511422475535E-2</v>
      </c>
      <c r="AS465" s="79">
        <v>-0.10845600622778449</v>
      </c>
      <c r="AT465" s="79">
        <v>-8.2288909035784563E-2</v>
      </c>
      <c r="AU465" s="79">
        <v>1.4273469441305382E-2</v>
      </c>
      <c r="AV465" s="79">
        <v>-5.3360033826549857E-2</v>
      </c>
      <c r="AW465" s="79">
        <v>-5.9436504512287186E-2</v>
      </c>
      <c r="AX465" s="79">
        <v>-3.8422955088840048E-2</v>
      </c>
      <c r="AY465" s="79">
        <v>3.1072392189985386E-2</v>
      </c>
      <c r="AZ465" s="79">
        <v>2.3391992496102437E-2</v>
      </c>
      <c r="BA465" s="79">
        <v>-4.8569075850693425E-3</v>
      </c>
      <c r="BB465" s="79">
        <v>-4.1520820387358617E-2</v>
      </c>
      <c r="BC465" s="79">
        <v>-4.3942357163676574E-2</v>
      </c>
      <c r="BD465" s="79">
        <v>-2.8625184018360669E-2</v>
      </c>
      <c r="BE465" s="79">
        <v>3.4610808363284588E-3</v>
      </c>
      <c r="BF465" s="79">
        <v>8.4048280456812327E-3</v>
      </c>
      <c r="BG465" s="79">
        <v>4.2687179396420603E-3</v>
      </c>
      <c r="BH465" s="79">
        <v>2.0709372164130963E-3</v>
      </c>
      <c r="BI465" s="79">
        <v>-2.4590684683340877E-3</v>
      </c>
      <c r="BJ465" s="79">
        <v>-1.3361809963929038E-2</v>
      </c>
      <c r="BK465" s="79">
        <v>-4.7398758583961607E-2</v>
      </c>
      <c r="BL465" s="79">
        <v>-4.5340299463173597E-2</v>
      </c>
      <c r="BM465" s="79">
        <v>4.1027027942547242E-2</v>
      </c>
      <c r="BN465" s="79">
        <v>-2.919884458902415E-2</v>
      </c>
      <c r="BO465" s="79">
        <v>-1.8186691198315022E-2</v>
      </c>
      <c r="BP465" s="79">
        <v>9.4287828373117236E-3</v>
      </c>
      <c r="BQ465" s="79">
        <v>4.7383966379278233E-2</v>
      </c>
      <c r="BR465" s="79">
        <v>1.5794006747829589E-2</v>
      </c>
      <c r="BS465" s="79">
        <v>-5.8935331089592563E-2</v>
      </c>
      <c r="BT465" s="79">
        <v>4.2761377713696966E-3</v>
      </c>
      <c r="BU465" s="79">
        <v>1.3778486253808839E-3</v>
      </c>
      <c r="BV465" s="79">
        <v>-7.0820191680509509E-3</v>
      </c>
      <c r="BW465" s="79">
        <v>0.20509439107040975</v>
      </c>
      <c r="BX465" s="79">
        <v>0.14145758021817426</v>
      </c>
      <c r="BY465" s="79">
        <v>-0.19863543006706386</v>
      </c>
      <c r="BZ465" s="79">
        <v>1.0567099606435414E-2</v>
      </c>
      <c r="CA465" s="79">
        <v>0.11934311801441785</v>
      </c>
      <c r="CB465" s="79">
        <v>2.4628777969744404E-2</v>
      </c>
      <c r="CC465" s="79">
        <v>4.6585368493825788E-2</v>
      </c>
      <c r="CD465" s="79">
        <v>2.8669426435599075E-2</v>
      </c>
      <c r="CE465" s="79">
        <v>-4.3703149989197818E-2</v>
      </c>
      <c r="CF465" s="79">
        <v>-1.1905620935403425E-2</v>
      </c>
      <c r="CG465" s="79">
        <v>-2.8469744461450695E-2</v>
      </c>
      <c r="CH465" s="79">
        <v>-2.8598473924144836E-2</v>
      </c>
      <c r="CI465" s="79">
        <v>5.3562921067924173E-2</v>
      </c>
      <c r="CJ465" s="79">
        <v>1.213061820320698E-2</v>
      </c>
      <c r="CK465" s="79">
        <v>-1.3492265461078026E-2</v>
      </c>
      <c r="CL465" s="79">
        <v>-2.1664860546269139E-2</v>
      </c>
      <c r="CM465" s="79">
        <v>-2.8246008516503277E-2</v>
      </c>
      <c r="CN465" s="79">
        <v>-1.5467010142193038E-2</v>
      </c>
      <c r="CO465" s="79">
        <v>-2.3894767287779308E-2</v>
      </c>
      <c r="CP465" s="79">
        <v>-3.7216817298785183E-2</v>
      </c>
      <c r="CQ465" s="79">
        <v>-2.3354254233988021E-2</v>
      </c>
      <c r="CR465" s="79">
        <v>5.6816855271703701E-2</v>
      </c>
      <c r="CS465" s="79">
        <v>1.2412342398225064E-3</v>
      </c>
      <c r="CT465" s="79">
        <v>-5.6750769694079044E-2</v>
      </c>
      <c r="CU465" s="79">
        <v>5.5182129244079475E-3</v>
      </c>
      <c r="CV465" s="79">
        <v>-3.5335894190191224E-2</v>
      </c>
      <c r="CW465" s="79">
        <v>-4.0076191503214828E-2</v>
      </c>
      <c r="CX465" s="79">
        <v>7.0056271068989304E-2</v>
      </c>
      <c r="CY465" s="79">
        <v>4.0948457603503498E-2</v>
      </c>
      <c r="CZ465" s="79">
        <v>-3.3690963233429655E-2</v>
      </c>
      <c r="DA465" s="79">
        <v>1.4876727036182483E-2</v>
      </c>
      <c r="DB465" s="79">
        <v>0.10561517774760563</v>
      </c>
      <c r="DC465" s="79">
        <v>7.3005006486147786E-2</v>
      </c>
      <c r="DD465" s="79">
        <v>9.4828926510878604E-3</v>
      </c>
      <c r="DE465" s="79">
        <v>7.1896888307977063E-3</v>
      </c>
      <c r="DF465" s="79">
        <v>-8.4815604915249574E-4</v>
      </c>
      <c r="DG465" s="79">
        <v>-8.6123730378245417E-2</v>
      </c>
      <c r="DH465" s="79">
        <v>3.6604922668396055E-3</v>
      </c>
      <c r="DI465" s="79">
        <v>8.5442311287149797E-2</v>
      </c>
      <c r="DJ465" s="79">
        <v>-7.1485176387718714E-3</v>
      </c>
      <c r="DK465" s="79">
        <v>-8.423077070328043E-2</v>
      </c>
      <c r="DL465" s="79">
        <v>-9.1083099383181348E-2</v>
      </c>
      <c r="DM465" s="79">
        <v>-3.9669553657562855E-2</v>
      </c>
      <c r="DN465" s="79">
        <v>0.24375391333073068</v>
      </c>
      <c r="DO465" s="79">
        <v>4.7152321069567293E-2</v>
      </c>
      <c r="DP465" s="79">
        <v>8.0220934755152445E-3</v>
      </c>
      <c r="DQ465" s="79">
        <v>-3.1020661598732607E-2</v>
      </c>
      <c r="DR465" s="79">
        <v>-8.8814820477086179E-3</v>
      </c>
      <c r="DS465" s="79">
        <v>7.3639019552856094E-2</v>
      </c>
      <c r="DT465" s="79">
        <v>-2.4085553767452934E-2</v>
      </c>
      <c r="DU465" s="79">
        <v>-4.605908318776588E-2</v>
      </c>
      <c r="DV465" s="79">
        <v>-6.5696291542247112E-2</v>
      </c>
      <c r="DW465" s="79">
        <v>3.9192273429328156E-2</v>
      </c>
      <c r="DX465" s="79">
        <v>4.1908909022606224E-2</v>
      </c>
      <c r="DY465" s="79">
        <v>-9.2951396417823476E-2</v>
      </c>
      <c r="DZ465" s="79">
        <v>-3.0929978658711605E-3</v>
      </c>
      <c r="EA465" s="79">
        <v>-1.3780505604929855E-2</v>
      </c>
      <c r="EB465" s="79">
        <v>-2.8097068534662744E-2</v>
      </c>
      <c r="EC465" s="79">
        <v>-3.7894659084696226E-2</v>
      </c>
      <c r="ED465" s="79">
        <v>-3.5859271463410995E-2</v>
      </c>
      <c r="EE465" s="79">
        <v>-4.5453823377155566E-3</v>
      </c>
      <c r="EF465" s="79">
        <v>-4.7959116589338545E-3</v>
      </c>
      <c r="EG465" s="79">
        <v>-6.2945901017433414E-2</v>
      </c>
      <c r="EH465" s="79">
        <v>-1.9625854830559692E-2</v>
      </c>
      <c r="EI465" s="79">
        <v>6.5432818812662247E-2</v>
      </c>
      <c r="EJ465" s="79">
        <v>8.2296466370248428E-2</v>
      </c>
      <c r="EK465" s="79">
        <v>-5.1679111663958083E-2</v>
      </c>
      <c r="EL465" s="79">
        <v>8.5815110888979723E-2</v>
      </c>
      <c r="EM465" s="79">
        <v>-3.1837939831115054E-2</v>
      </c>
      <c r="EN465" s="79">
        <v>-6.3641024633627655E-2</v>
      </c>
      <c r="EO465" s="79">
        <v>3.3288447776265363E-2</v>
      </c>
      <c r="EP465" s="79">
        <v>0.10144701905847472</v>
      </c>
      <c r="EQ465" s="79">
        <v>0.9580669797567436</v>
      </c>
      <c r="ER465" s="79">
        <v>0.96145196403888256</v>
      </c>
      <c r="ES465" s="79">
        <v>0.96517963182887345</v>
      </c>
      <c r="ET465" s="79">
        <v>0.96719479989554979</v>
      </c>
      <c r="EU465" s="79">
        <v>0.25375188541808974</v>
      </c>
      <c r="EV465" s="79">
        <v>0.23740159823464174</v>
      </c>
      <c r="EW465" s="79">
        <v>0.49151579900151993</v>
      </c>
      <c r="EX465" s="79">
        <v>0.44576560733187348</v>
      </c>
      <c r="EY465" s="78">
        <v>1</v>
      </c>
      <c r="EZ465" s="79">
        <v>0.98896245120819626</v>
      </c>
      <c r="FA465" s="79">
        <v>0.38264588878224126</v>
      </c>
      <c r="FB465" s="79">
        <v>0.38441818721175597</v>
      </c>
      <c r="FC465" s="79">
        <v>0.95432925432517146</v>
      </c>
      <c r="FD465" s="79">
        <v>0.96220601812430606</v>
      </c>
      <c r="FE465" s="79">
        <v>0.94611549243863746</v>
      </c>
      <c r="FF465" s="79">
        <v>0.95519762542346809</v>
      </c>
      <c r="FG465" s="79">
        <v>0.55360364734294831</v>
      </c>
      <c r="FH465" s="79">
        <v>0.47726839576173091</v>
      </c>
      <c r="FI465" s="79">
        <v>0.42616424551391108</v>
      </c>
      <c r="FJ465" s="79">
        <v>0.47090241456177584</v>
      </c>
      <c r="FK465" s="79">
        <v>0.14168209735882831</v>
      </c>
      <c r="FL465" s="79">
        <v>0.31721500659710539</v>
      </c>
      <c r="FM465" s="79">
        <v>2.3262504518659372E-2</v>
      </c>
      <c r="FN465" s="79">
        <v>0.11794585916591596</v>
      </c>
      <c r="FO465" s="79">
        <v>5.7894287325670674E-2</v>
      </c>
      <c r="FP465" s="79">
        <v>3.5180718629557032E-3</v>
      </c>
      <c r="FQ465" s="79">
        <v>-9.2121192502303568E-3</v>
      </c>
      <c r="FR465" s="79">
        <v>-3.2793296649987348E-2</v>
      </c>
      <c r="FS465" s="79">
        <v>0.30426654255429919</v>
      </c>
      <c r="FT465" s="79">
        <v>0.30585367179611211</v>
      </c>
      <c r="FU465" s="75"/>
    </row>
    <row r="466" spans="1:177">
      <c r="A466" s="150"/>
      <c r="B466" s="76" t="s">
        <v>1011</v>
      </c>
      <c r="C466" s="79">
        <v>8.0179846291735912E-2</v>
      </c>
      <c r="D466" s="79">
        <v>0.23410589619398314</v>
      </c>
      <c r="E466" s="79">
        <v>3.678024566956349E-4</v>
      </c>
      <c r="F466" s="79">
        <v>0.28113808454679967</v>
      </c>
      <c r="G466" s="79">
        <v>7.2462985681501127E-2</v>
      </c>
      <c r="H466" s="79">
        <v>0.42131812605602148</v>
      </c>
      <c r="I466" s="79">
        <v>0.7502708682424879</v>
      </c>
      <c r="J466" s="79">
        <v>6.9408089176125906E-3</v>
      </c>
      <c r="K466" s="79">
        <v>2.58723780310348E-15</v>
      </c>
      <c r="L466" s="79">
        <v>4.9531592712289199E-3</v>
      </c>
      <c r="M466" s="79">
        <v>4.8645502905223549E-3</v>
      </c>
      <c r="N466" s="79">
        <v>0.34338995437939124</v>
      </c>
      <c r="O466" s="79">
        <v>0.18324708031109779</v>
      </c>
      <c r="P466" s="79">
        <v>0.44218277137511885</v>
      </c>
      <c r="Q466" s="79">
        <v>0.19782550692593071</v>
      </c>
      <c r="R466" s="79">
        <v>0.93465609329301413</v>
      </c>
      <c r="S466" s="79">
        <v>0.94213255476534175</v>
      </c>
      <c r="T466" s="79">
        <v>0.82932439027232407</v>
      </c>
      <c r="U466" s="79">
        <v>0.24479209152774251</v>
      </c>
      <c r="V466" s="79">
        <v>0.29412625419388272</v>
      </c>
      <c r="W466" s="79">
        <v>0.49933057442545969</v>
      </c>
      <c r="X466" s="79">
        <v>4.009346406915585E-2</v>
      </c>
      <c r="Y466" s="79">
        <v>1.2512033462710017E-3</v>
      </c>
      <c r="Z466" s="79">
        <v>0.8459836771709307</v>
      </c>
      <c r="AA466" s="79">
        <v>0.15870354461990199</v>
      </c>
      <c r="AB466" s="79">
        <v>0.47924113923101297</v>
      </c>
      <c r="AC466" s="79">
        <v>0.18479459064391435</v>
      </c>
      <c r="AD466" s="79">
        <v>0.12709700216435807</v>
      </c>
      <c r="AE466" s="79">
        <v>6.5588999491575595E-2</v>
      </c>
      <c r="AF466" s="79">
        <v>0.57964778311087684</v>
      </c>
      <c r="AG466" s="79">
        <v>0.68388053677987937</v>
      </c>
      <c r="AH466" s="79">
        <v>0.70484540392852657</v>
      </c>
      <c r="AI466" s="79">
        <v>0.82805247859958808</v>
      </c>
      <c r="AJ466" s="79">
        <v>9.6308313998126463E-2</v>
      </c>
      <c r="AK466" s="79">
        <v>0.28813587615726888</v>
      </c>
      <c r="AL466" s="79">
        <v>0.43100169917165299</v>
      </c>
      <c r="AM466" s="79">
        <v>0.30636625461177125</v>
      </c>
      <c r="AN466" s="79">
        <v>0.28705939869196884</v>
      </c>
      <c r="AO466" s="79">
        <v>0.39334507394753304</v>
      </c>
      <c r="AP466" s="79">
        <v>0.37674147567261118</v>
      </c>
      <c r="AQ466" s="79">
        <v>0.28564957868778285</v>
      </c>
      <c r="AR466" s="79">
        <v>0.77559841483181324</v>
      </c>
      <c r="AS466" s="79">
        <v>5.7156200817973209E-3</v>
      </c>
      <c r="AT466" s="79">
        <v>3.6238424509333025E-2</v>
      </c>
      <c r="AU466" s="79">
        <v>0.71685875543929611</v>
      </c>
      <c r="AV466" s="79">
        <v>0.17488647472937935</v>
      </c>
      <c r="AW466" s="79">
        <v>0.1306810716473594</v>
      </c>
      <c r="AX466" s="79">
        <v>0.32878655201511997</v>
      </c>
      <c r="AY466" s="79">
        <v>0.42973950531090743</v>
      </c>
      <c r="AZ466" s="79">
        <v>0.55224823743457518</v>
      </c>
      <c r="BA466" s="79">
        <v>0.90179138520598923</v>
      </c>
      <c r="BB466" s="79">
        <v>0.29125979627976872</v>
      </c>
      <c r="BC466" s="79">
        <v>0.26400729171108306</v>
      </c>
      <c r="BD466" s="79">
        <v>0.46696845464649894</v>
      </c>
      <c r="BE466" s="79">
        <v>0.92992842462025394</v>
      </c>
      <c r="BF466" s="79">
        <v>0.83090370168717498</v>
      </c>
      <c r="BG466" s="79">
        <v>0.91363516140726309</v>
      </c>
      <c r="BH466" s="79">
        <v>0.95803808488767506</v>
      </c>
      <c r="BI466" s="79">
        <v>0.95018305784671364</v>
      </c>
      <c r="BJ466" s="79">
        <v>0.73423716620258794</v>
      </c>
      <c r="BK466" s="79">
        <v>0.22823297774000961</v>
      </c>
      <c r="BL466" s="79">
        <v>0.24909925844530845</v>
      </c>
      <c r="BM466" s="79">
        <v>0.29704078896163177</v>
      </c>
      <c r="BN466" s="79">
        <v>0.45808468406100855</v>
      </c>
      <c r="BO466" s="79">
        <v>0.64400821116156171</v>
      </c>
      <c r="BP466" s="79">
        <v>0.81067173164678941</v>
      </c>
      <c r="BQ466" s="79">
        <v>0.22837835255165828</v>
      </c>
      <c r="BR466" s="79">
        <v>0.68820032610203541</v>
      </c>
      <c r="BS466" s="79">
        <v>0.13396319090115816</v>
      </c>
      <c r="BT466" s="79">
        <v>0.91348563095680624</v>
      </c>
      <c r="BU466" s="79">
        <v>0.97207448000763097</v>
      </c>
      <c r="BV466" s="79">
        <v>0.85720519645673021</v>
      </c>
      <c r="BW466" s="79">
        <v>1.3877756004611347E-7</v>
      </c>
      <c r="BX466" s="79">
        <v>3.036703816702917E-4</v>
      </c>
      <c r="BY466" s="79">
        <v>3.4407756228978087E-7</v>
      </c>
      <c r="BZ466" s="79">
        <v>0.78832788058708358</v>
      </c>
      <c r="CA466" s="79">
        <v>2.342352574483141E-3</v>
      </c>
      <c r="CB466" s="79">
        <v>0.53142592513873033</v>
      </c>
      <c r="CC466" s="79">
        <v>0.23632469004478085</v>
      </c>
      <c r="CD466" s="79">
        <v>0.46627993644574139</v>
      </c>
      <c r="CE466" s="79">
        <v>0.26661852412588372</v>
      </c>
      <c r="CF466" s="79">
        <v>0.76227610812975177</v>
      </c>
      <c r="CG466" s="79">
        <v>0.46939192222340875</v>
      </c>
      <c r="CH466" s="79">
        <v>0.46738440002769666</v>
      </c>
      <c r="CI466" s="79">
        <v>0.17325010208357047</v>
      </c>
      <c r="CJ466" s="79">
        <v>0.75792234021633664</v>
      </c>
      <c r="CK466" s="79">
        <v>0.73174178686537239</v>
      </c>
      <c r="CL466" s="79">
        <v>0.58197844090420769</v>
      </c>
      <c r="CM466" s="79">
        <v>0.47289235065941904</v>
      </c>
      <c r="CN466" s="79">
        <v>0.69432750948250332</v>
      </c>
      <c r="CO466" s="79">
        <v>0.54373559203069499</v>
      </c>
      <c r="CP466" s="79">
        <v>0.34420772141052691</v>
      </c>
      <c r="CQ466" s="79">
        <v>0.55288982024710953</v>
      </c>
      <c r="CR466" s="79">
        <v>0.14854336802726276</v>
      </c>
      <c r="CS466" s="79">
        <v>0.97484234338467457</v>
      </c>
      <c r="CT466" s="79">
        <v>0.14901690847791776</v>
      </c>
      <c r="CU466" s="79">
        <v>0.88850147825104675</v>
      </c>
      <c r="CV466" s="79">
        <v>0.36915954083080005</v>
      </c>
      <c r="CW466" s="79">
        <v>0.30838680064983892</v>
      </c>
      <c r="CX466" s="79">
        <v>7.4734823473716433E-2</v>
      </c>
      <c r="CY466" s="79">
        <v>0.29796764880129367</v>
      </c>
      <c r="CZ466" s="79">
        <v>0.39187657926964126</v>
      </c>
      <c r="DA466" s="79">
        <v>0.7054384707488961</v>
      </c>
      <c r="DB466" s="79">
        <v>7.1267651621632145E-3</v>
      </c>
      <c r="DC466" s="79">
        <v>6.3269210574770057E-2</v>
      </c>
      <c r="DD466" s="79">
        <v>0.80960597033664738</v>
      </c>
      <c r="DE466" s="79">
        <v>0.85505805609200081</v>
      </c>
      <c r="DF466" s="79">
        <v>0.98280783850802367</v>
      </c>
      <c r="DG466" s="79">
        <v>2.8365514820047247E-2</v>
      </c>
      <c r="DH466" s="79">
        <v>0.92590250840125943</v>
      </c>
      <c r="DI466" s="79">
        <v>2.964623114452546E-2</v>
      </c>
      <c r="DJ466" s="79">
        <v>0.85587896339615788</v>
      </c>
      <c r="DK466" s="79">
        <v>3.2045989836935018E-2</v>
      </c>
      <c r="DL466" s="79">
        <v>2.039815553671406E-2</v>
      </c>
      <c r="DM466" s="79">
        <v>0.31332525016754953</v>
      </c>
      <c r="DN466" s="79">
        <v>3.2143911138292831E-10</v>
      </c>
      <c r="DO466" s="79">
        <v>0.23066350304264371</v>
      </c>
      <c r="DP466" s="79">
        <v>0.83849559439382237</v>
      </c>
      <c r="DQ466" s="79">
        <v>0.43050824272800448</v>
      </c>
      <c r="DR466" s="79">
        <v>0.82147087736326685</v>
      </c>
      <c r="DS466" s="79">
        <v>6.1003739904028555E-2</v>
      </c>
      <c r="DT466" s="79">
        <v>0.54052245701277013</v>
      </c>
      <c r="DU466" s="79">
        <v>0.24166689795950203</v>
      </c>
      <c r="DV466" s="79">
        <v>9.4735279687781782E-2</v>
      </c>
      <c r="DW466" s="79">
        <v>0.31918751313507843</v>
      </c>
      <c r="DX466" s="79">
        <v>0.28676962684045038</v>
      </c>
      <c r="DY466" s="79">
        <v>1.7946817737978814E-2</v>
      </c>
      <c r="DZ466" s="79">
        <v>0.93893344528179257</v>
      </c>
      <c r="EA466" s="79">
        <v>0.72993091981670077</v>
      </c>
      <c r="EB466" s="79">
        <v>0.48215141177270338</v>
      </c>
      <c r="EC466" s="79">
        <v>0.336235087034638</v>
      </c>
      <c r="ED466" s="79">
        <v>0.36285111113794311</v>
      </c>
      <c r="EE466" s="79">
        <v>0.91014170777372028</v>
      </c>
      <c r="EF466" s="79">
        <v>0.90309341019948908</v>
      </c>
      <c r="EG466" s="79">
        <v>0.10941344609155371</v>
      </c>
      <c r="EH466" s="79">
        <v>0.61882522794608086</v>
      </c>
      <c r="EI466" s="79">
        <v>0.10302655040310611</v>
      </c>
      <c r="EJ466" s="79">
        <v>3.6221245109815801E-2</v>
      </c>
      <c r="EK466" s="79">
        <v>0.1899196607505278</v>
      </c>
      <c r="EL466" s="79">
        <v>2.8939545962038859E-2</v>
      </c>
      <c r="EM466" s="79">
        <v>0.41845649054456635</v>
      </c>
      <c r="EN466" s="79">
        <v>0.10608571190597507</v>
      </c>
      <c r="EO466" s="79">
        <v>0.39756170528810386</v>
      </c>
      <c r="EP466" s="79">
        <v>9.763261599396186E-3</v>
      </c>
      <c r="EQ466" s="79">
        <v>0</v>
      </c>
      <c r="ER466" s="79">
        <v>0</v>
      </c>
      <c r="ES466" s="79">
        <v>0</v>
      </c>
      <c r="ET466" s="79">
        <v>0</v>
      </c>
      <c r="EU466" s="79">
        <v>5.5800158232124262E-11</v>
      </c>
      <c r="EV466" s="79">
        <v>9.3997221992440415E-10</v>
      </c>
      <c r="EW466" s="79">
        <v>1.0291009238164992E-40</v>
      </c>
      <c r="EX466" s="79">
        <v>5.8816198962346183E-33</v>
      </c>
      <c r="EY466" s="77"/>
      <c r="EZ466" s="79">
        <v>0</v>
      </c>
      <c r="FA466" s="79">
        <v>5.03814877088664E-24</v>
      </c>
      <c r="FB466" s="79">
        <v>2.9971780712650169E-24</v>
      </c>
      <c r="FC466" s="79">
        <v>0</v>
      </c>
      <c r="FD466" s="79">
        <v>0</v>
      </c>
      <c r="FE466" s="79">
        <v>0</v>
      </c>
      <c r="FF466" s="79">
        <v>0</v>
      </c>
      <c r="FG466" s="79">
        <v>2.5978498418109018E-53</v>
      </c>
      <c r="FH466" s="79">
        <v>3.5898570337322642E-38</v>
      </c>
      <c r="FI466" s="79">
        <v>5.6139485948526372E-30</v>
      </c>
      <c r="FJ466" s="79">
        <v>4.4982900287377082E-37</v>
      </c>
      <c r="FK466" s="79">
        <v>2.9695693942834595E-4</v>
      </c>
      <c r="FL466" s="79">
        <v>1.295181754177103E-16</v>
      </c>
      <c r="FM466" s="79">
        <v>0.55445116346333079</v>
      </c>
      <c r="FN466" s="79">
        <v>2.6373836550141329E-3</v>
      </c>
      <c r="FO466" s="79">
        <v>0.14098375745098812</v>
      </c>
      <c r="FP466" s="79">
        <v>0.92894290443445982</v>
      </c>
      <c r="FQ466" s="79">
        <v>0.81536544095345187</v>
      </c>
      <c r="FR466" s="79">
        <v>0.40608250048981642</v>
      </c>
      <c r="FS466" s="79">
        <v>2.3957892818014258E-15</v>
      </c>
      <c r="FT466" s="79">
        <v>1.6884365560009005E-15</v>
      </c>
      <c r="FU466" s="75"/>
    </row>
    <row r="467" spans="1:177">
      <c r="A467" s="150"/>
      <c r="B467" s="76" t="s">
        <v>1010</v>
      </c>
      <c r="C467" s="78">
        <v>648</v>
      </c>
      <c r="D467" s="78">
        <v>648</v>
      </c>
      <c r="E467" s="78">
        <v>648</v>
      </c>
      <c r="F467" s="78">
        <v>648</v>
      </c>
      <c r="G467" s="78">
        <v>648</v>
      </c>
      <c r="H467" s="78">
        <v>648</v>
      </c>
      <c r="I467" s="78">
        <v>648</v>
      </c>
      <c r="J467" s="78">
        <v>648</v>
      </c>
      <c r="K467" s="78">
        <v>645</v>
      </c>
      <c r="L467" s="78">
        <v>648</v>
      </c>
      <c r="M467" s="78">
        <v>648</v>
      </c>
      <c r="N467" s="78">
        <v>648</v>
      </c>
      <c r="O467" s="78">
        <v>648</v>
      </c>
      <c r="P467" s="78">
        <v>648</v>
      </c>
      <c r="Q467" s="78">
        <v>648</v>
      </c>
      <c r="R467" s="78">
        <v>648</v>
      </c>
      <c r="S467" s="78">
        <v>648</v>
      </c>
      <c r="T467" s="78">
        <v>648</v>
      </c>
      <c r="U467" s="78">
        <v>648</v>
      </c>
      <c r="V467" s="78">
        <v>648</v>
      </c>
      <c r="W467" s="78">
        <v>648</v>
      </c>
      <c r="X467" s="78">
        <v>648</v>
      </c>
      <c r="Y467" s="78">
        <v>648</v>
      </c>
      <c r="Z467" s="78">
        <v>648</v>
      </c>
      <c r="AA467" s="78">
        <v>648</v>
      </c>
      <c r="AB467" s="78">
        <v>648</v>
      </c>
      <c r="AC467" s="78">
        <v>648</v>
      </c>
      <c r="AD467" s="78">
        <v>648</v>
      </c>
      <c r="AE467" s="78">
        <v>648</v>
      </c>
      <c r="AF467" s="78">
        <v>648</v>
      </c>
      <c r="AG467" s="78">
        <v>648</v>
      </c>
      <c r="AH467" s="78">
        <v>648</v>
      </c>
      <c r="AI467" s="78">
        <v>648</v>
      </c>
      <c r="AJ467" s="78">
        <v>648</v>
      </c>
      <c r="AK467" s="78">
        <v>648</v>
      </c>
      <c r="AL467" s="78">
        <v>648</v>
      </c>
      <c r="AM467" s="78">
        <v>648</v>
      </c>
      <c r="AN467" s="78">
        <v>648</v>
      </c>
      <c r="AO467" s="78">
        <v>648</v>
      </c>
      <c r="AP467" s="78">
        <v>648</v>
      </c>
      <c r="AQ467" s="78">
        <v>648</v>
      </c>
      <c r="AR467" s="78">
        <v>648</v>
      </c>
      <c r="AS467" s="78">
        <v>648</v>
      </c>
      <c r="AT467" s="78">
        <v>648</v>
      </c>
      <c r="AU467" s="78">
        <v>648</v>
      </c>
      <c r="AV467" s="78">
        <v>648</v>
      </c>
      <c r="AW467" s="78">
        <v>648</v>
      </c>
      <c r="AX467" s="78">
        <v>648</v>
      </c>
      <c r="AY467" s="78">
        <v>648</v>
      </c>
      <c r="AZ467" s="78">
        <v>648</v>
      </c>
      <c r="BA467" s="78">
        <v>648</v>
      </c>
      <c r="BB467" s="78">
        <v>648</v>
      </c>
      <c r="BC467" s="78">
        <v>648</v>
      </c>
      <c r="BD467" s="78">
        <v>648</v>
      </c>
      <c r="BE467" s="78">
        <v>648</v>
      </c>
      <c r="BF467" s="78">
        <v>648</v>
      </c>
      <c r="BG467" s="78">
        <v>648</v>
      </c>
      <c r="BH467" s="78">
        <v>648</v>
      </c>
      <c r="BI467" s="78">
        <v>648</v>
      </c>
      <c r="BJ467" s="78">
        <v>648</v>
      </c>
      <c r="BK467" s="78">
        <v>648</v>
      </c>
      <c r="BL467" s="78">
        <v>648</v>
      </c>
      <c r="BM467" s="78">
        <v>648</v>
      </c>
      <c r="BN467" s="78">
        <v>648</v>
      </c>
      <c r="BO467" s="78">
        <v>648</v>
      </c>
      <c r="BP467" s="78">
        <v>648</v>
      </c>
      <c r="BQ467" s="78">
        <v>648</v>
      </c>
      <c r="BR467" s="78">
        <v>648</v>
      </c>
      <c r="BS467" s="78">
        <v>648</v>
      </c>
      <c r="BT467" s="78">
        <v>648</v>
      </c>
      <c r="BU467" s="78">
        <v>648</v>
      </c>
      <c r="BV467" s="78">
        <v>648</v>
      </c>
      <c r="BW467" s="78">
        <v>648</v>
      </c>
      <c r="BX467" s="78">
        <v>648</v>
      </c>
      <c r="BY467" s="78">
        <v>648</v>
      </c>
      <c r="BZ467" s="78">
        <v>648</v>
      </c>
      <c r="CA467" s="78">
        <v>648</v>
      </c>
      <c r="CB467" s="78">
        <v>648</v>
      </c>
      <c r="CC467" s="78">
        <v>648</v>
      </c>
      <c r="CD467" s="78">
        <v>648</v>
      </c>
      <c r="CE467" s="78">
        <v>648</v>
      </c>
      <c r="CF467" s="78">
        <v>648</v>
      </c>
      <c r="CG467" s="78">
        <v>648</v>
      </c>
      <c r="CH467" s="78">
        <v>648</v>
      </c>
      <c r="CI467" s="78">
        <v>648</v>
      </c>
      <c r="CJ467" s="78">
        <v>648</v>
      </c>
      <c r="CK467" s="78">
        <v>648</v>
      </c>
      <c r="CL467" s="78">
        <v>648</v>
      </c>
      <c r="CM467" s="78">
        <v>648</v>
      </c>
      <c r="CN467" s="78">
        <v>648</v>
      </c>
      <c r="CO467" s="78">
        <v>648</v>
      </c>
      <c r="CP467" s="78">
        <v>648</v>
      </c>
      <c r="CQ467" s="78">
        <v>648</v>
      </c>
      <c r="CR467" s="78">
        <v>648</v>
      </c>
      <c r="CS467" s="78">
        <v>648</v>
      </c>
      <c r="CT467" s="78">
        <v>648</v>
      </c>
      <c r="CU467" s="78">
        <v>648</v>
      </c>
      <c r="CV467" s="78">
        <v>648</v>
      </c>
      <c r="CW467" s="78">
        <v>648</v>
      </c>
      <c r="CX467" s="78">
        <v>648</v>
      </c>
      <c r="CY467" s="78">
        <v>648</v>
      </c>
      <c r="CZ467" s="78">
        <v>648</v>
      </c>
      <c r="DA467" s="78">
        <v>648</v>
      </c>
      <c r="DB467" s="78">
        <v>648</v>
      </c>
      <c r="DC467" s="78">
        <v>648</v>
      </c>
      <c r="DD467" s="78">
        <v>648</v>
      </c>
      <c r="DE467" s="78">
        <v>648</v>
      </c>
      <c r="DF467" s="78">
        <v>648</v>
      </c>
      <c r="DG467" s="78">
        <v>648</v>
      </c>
      <c r="DH467" s="78">
        <v>648</v>
      </c>
      <c r="DI467" s="78">
        <v>648</v>
      </c>
      <c r="DJ467" s="78">
        <v>648</v>
      </c>
      <c r="DK467" s="78">
        <v>648</v>
      </c>
      <c r="DL467" s="78">
        <v>648</v>
      </c>
      <c r="DM467" s="78">
        <v>648</v>
      </c>
      <c r="DN467" s="78">
        <v>648</v>
      </c>
      <c r="DO467" s="78">
        <v>648</v>
      </c>
      <c r="DP467" s="78">
        <v>648</v>
      </c>
      <c r="DQ467" s="78">
        <v>648</v>
      </c>
      <c r="DR467" s="78">
        <v>648</v>
      </c>
      <c r="DS467" s="78">
        <v>648</v>
      </c>
      <c r="DT467" s="78">
        <v>648</v>
      </c>
      <c r="DU467" s="78">
        <v>648</v>
      </c>
      <c r="DV467" s="78">
        <v>648</v>
      </c>
      <c r="DW467" s="78">
        <v>648</v>
      </c>
      <c r="DX467" s="78">
        <v>648</v>
      </c>
      <c r="DY467" s="78">
        <v>648</v>
      </c>
      <c r="DZ467" s="78">
        <v>616</v>
      </c>
      <c r="EA467" s="78">
        <v>630</v>
      </c>
      <c r="EB467" s="78">
        <v>628</v>
      </c>
      <c r="EC467" s="78">
        <v>646</v>
      </c>
      <c r="ED467" s="78">
        <v>646</v>
      </c>
      <c r="EE467" s="78">
        <v>619</v>
      </c>
      <c r="EF467" s="78">
        <v>647</v>
      </c>
      <c r="EG467" s="78">
        <v>648</v>
      </c>
      <c r="EH467" s="78">
        <v>645</v>
      </c>
      <c r="EI467" s="78">
        <v>622</v>
      </c>
      <c r="EJ467" s="78">
        <v>648</v>
      </c>
      <c r="EK467" s="78">
        <v>645</v>
      </c>
      <c r="EL467" s="78">
        <v>648</v>
      </c>
      <c r="EM467" s="78">
        <v>648</v>
      </c>
      <c r="EN467" s="78">
        <v>646</v>
      </c>
      <c r="EO467" s="78">
        <v>648</v>
      </c>
      <c r="EP467" s="78">
        <v>648</v>
      </c>
      <c r="EQ467" s="78">
        <v>648</v>
      </c>
      <c r="ER467" s="78">
        <v>648</v>
      </c>
      <c r="ES467" s="78">
        <v>648</v>
      </c>
      <c r="ET467" s="78">
        <v>648</v>
      </c>
      <c r="EU467" s="78">
        <v>648</v>
      </c>
      <c r="EV467" s="78">
        <v>648</v>
      </c>
      <c r="EW467" s="78">
        <v>648</v>
      </c>
      <c r="EX467" s="78">
        <v>648</v>
      </c>
      <c r="EY467" s="78">
        <v>648</v>
      </c>
      <c r="EZ467" s="78">
        <v>648</v>
      </c>
      <c r="FA467" s="78">
        <v>648</v>
      </c>
      <c r="FB467" s="78">
        <v>648</v>
      </c>
      <c r="FC467" s="78">
        <v>648</v>
      </c>
      <c r="FD467" s="78">
        <v>648</v>
      </c>
      <c r="FE467" s="78">
        <v>648</v>
      </c>
      <c r="FF467" s="78">
        <v>648</v>
      </c>
      <c r="FG467" s="78">
        <v>648</v>
      </c>
      <c r="FH467" s="78">
        <v>648</v>
      </c>
      <c r="FI467" s="78">
        <v>648</v>
      </c>
      <c r="FJ467" s="78">
        <v>648</v>
      </c>
      <c r="FK467" s="78">
        <v>648</v>
      </c>
      <c r="FL467" s="78">
        <v>648</v>
      </c>
      <c r="FM467" s="78">
        <v>648</v>
      </c>
      <c r="FN467" s="78">
        <v>648</v>
      </c>
      <c r="FO467" s="78">
        <v>648</v>
      </c>
      <c r="FP467" s="78">
        <v>645</v>
      </c>
      <c r="FQ467" s="78">
        <v>645</v>
      </c>
      <c r="FR467" s="78">
        <v>644</v>
      </c>
      <c r="FS467" s="78">
        <v>648</v>
      </c>
      <c r="FT467" s="78">
        <v>648</v>
      </c>
      <c r="FU467" s="75"/>
    </row>
    <row r="468" spans="1:177">
      <c r="A468" s="150" t="s">
        <v>210</v>
      </c>
      <c r="B468" s="76" t="s">
        <v>1012</v>
      </c>
      <c r="C468" s="79">
        <v>-7.3276855390929443E-2</v>
      </c>
      <c r="D468" s="79">
        <v>-3.8150368268258732E-2</v>
      </c>
      <c r="E468" s="79">
        <v>0.13514173284436615</v>
      </c>
      <c r="F468" s="79">
        <v>-2.7138888864423026E-2</v>
      </c>
      <c r="G468" s="79">
        <v>-5.9448601211935341E-2</v>
      </c>
      <c r="H468" s="79">
        <v>1.6267638435270466E-2</v>
      </c>
      <c r="I468" s="79">
        <v>-7.1087205637308231E-3</v>
      </c>
      <c r="J468" s="79">
        <v>0.12233585617059931</v>
      </c>
      <c r="K468" s="79">
        <v>-0.24849955000578194</v>
      </c>
      <c r="L468" s="79">
        <v>-0.11613760388094138</v>
      </c>
      <c r="M468" s="79">
        <v>-0.12083755912644932</v>
      </c>
      <c r="N468" s="79">
        <v>-4.6419689130072488E-2</v>
      </c>
      <c r="O468" s="79">
        <v>-5.4018767775592169E-2</v>
      </c>
      <c r="P468" s="79">
        <v>-3.1640143696605734E-2</v>
      </c>
      <c r="Q468" s="79">
        <v>5.2236812917084818E-2</v>
      </c>
      <c r="R468" s="79">
        <v>1.5570898471692503E-3</v>
      </c>
      <c r="S468" s="79">
        <v>-5.3058371272912633E-3</v>
      </c>
      <c r="T468" s="79">
        <v>-7.7246669605015219E-3</v>
      </c>
      <c r="U468" s="79">
        <v>4.8250495383952395E-2</v>
      </c>
      <c r="V468" s="79">
        <v>4.3988644146965669E-2</v>
      </c>
      <c r="W468" s="79">
        <v>-2.6737307729074622E-2</v>
      </c>
      <c r="X468" s="79">
        <v>9.9270030588280142E-2</v>
      </c>
      <c r="Y468" s="79">
        <v>0.12705153177044887</v>
      </c>
      <c r="Z468" s="79">
        <v>-3.2881131838141765E-2</v>
      </c>
      <c r="AA468" s="79">
        <v>5.7614221937127418E-2</v>
      </c>
      <c r="AB468" s="79">
        <v>2.8551878435056775E-2</v>
      </c>
      <c r="AC468" s="79">
        <v>-5.4601248338115284E-2</v>
      </c>
      <c r="AD468" s="79">
        <v>-6.1988557976506035E-2</v>
      </c>
      <c r="AE468" s="79">
        <v>-7.3661572979348902E-2</v>
      </c>
      <c r="AF468" s="79">
        <v>-2.0536064098990729E-2</v>
      </c>
      <c r="AG468" s="79">
        <v>-1.4628471662054398E-2</v>
      </c>
      <c r="AH468" s="79">
        <v>-1.3744797309356849E-2</v>
      </c>
      <c r="AI468" s="79">
        <v>7.5564576483749656E-3</v>
      </c>
      <c r="AJ468" s="79">
        <v>-6.6277822281008661E-2</v>
      </c>
      <c r="AK468" s="79">
        <v>-4.3329697719665577E-2</v>
      </c>
      <c r="AL468" s="79">
        <v>3.0149089669968054E-2</v>
      </c>
      <c r="AM468" s="79">
        <v>-3.9681643653723946E-2</v>
      </c>
      <c r="AN468" s="79">
        <v>-4.1622493244236815E-2</v>
      </c>
      <c r="AO468" s="79">
        <v>-3.4000759765194358E-2</v>
      </c>
      <c r="AP468" s="79">
        <v>-3.9559854814601302E-2</v>
      </c>
      <c r="AQ468" s="79">
        <v>-4.1934744823364269E-2</v>
      </c>
      <c r="AR468" s="79">
        <v>-3.5654108831259428E-3</v>
      </c>
      <c r="AS468" s="79">
        <v>-0.1135891937026199</v>
      </c>
      <c r="AT468" s="79">
        <v>-9.1820846828897074E-2</v>
      </c>
      <c r="AU468" s="79">
        <v>7.9793833250263301E-3</v>
      </c>
      <c r="AV468" s="79">
        <v>-5.8666804687687847E-2</v>
      </c>
      <c r="AW468" s="79">
        <v>-6.7631548486017101E-2</v>
      </c>
      <c r="AX468" s="79">
        <v>-4.6922654955782898E-2</v>
      </c>
      <c r="AY468" s="79">
        <v>3.6079756690349352E-2</v>
      </c>
      <c r="AZ468" s="79">
        <v>2.2715730010922607E-2</v>
      </c>
      <c r="BA468" s="79">
        <v>-1.1859965703123154E-2</v>
      </c>
      <c r="BB468" s="79">
        <v>-4.6301557407647784E-2</v>
      </c>
      <c r="BC468" s="79">
        <v>-5.0995335115222327E-2</v>
      </c>
      <c r="BD468" s="79">
        <v>-3.5386159186450897E-2</v>
      </c>
      <c r="BE468" s="79">
        <v>-3.2480953261049196E-4</v>
      </c>
      <c r="BF468" s="79">
        <v>7.6393395148594712E-3</v>
      </c>
      <c r="BG468" s="79">
        <v>9.321445495129017E-3</v>
      </c>
      <c r="BH468" s="79">
        <v>5.6826080893598637E-3</v>
      </c>
      <c r="BI468" s="79">
        <v>1.4304780087552994E-3</v>
      </c>
      <c r="BJ468" s="79">
        <v>-1.1387476571284078E-2</v>
      </c>
      <c r="BK468" s="79">
        <v>-5.0148822671596517E-2</v>
      </c>
      <c r="BL468" s="79">
        <v>-4.8471991388968523E-2</v>
      </c>
      <c r="BM468" s="79">
        <v>4.3104151961154628E-2</v>
      </c>
      <c r="BN468" s="79">
        <v>-2.9374209890247423E-2</v>
      </c>
      <c r="BO468" s="79">
        <v>-1.8651262721553517E-2</v>
      </c>
      <c r="BP468" s="79">
        <v>9.0598260987944275E-3</v>
      </c>
      <c r="BQ468" s="79">
        <v>4.1918019369876484E-2</v>
      </c>
      <c r="BR468" s="79">
        <v>1.313057946183515E-2</v>
      </c>
      <c r="BS468" s="79">
        <v>-5.3527087062778894E-2</v>
      </c>
      <c r="BT468" s="79">
        <v>4.6179101429871978E-3</v>
      </c>
      <c r="BU468" s="79">
        <v>1.6349911684142536E-3</v>
      </c>
      <c r="BV468" s="79">
        <v>-7.2752404615383914E-3</v>
      </c>
      <c r="BW468" s="79">
        <v>0.17842796451004317</v>
      </c>
      <c r="BX468" s="79">
        <v>0.12582100032896368</v>
      </c>
      <c r="BY468" s="79">
        <v>-0.17071551530687684</v>
      </c>
      <c r="BZ468" s="79">
        <v>9.211078671642E-3</v>
      </c>
      <c r="CA468" s="79">
        <v>0.12325240281255352</v>
      </c>
      <c r="CB468" s="79">
        <v>2.7639766116572421E-2</v>
      </c>
      <c r="CC468" s="79">
        <v>4.6577707728026045E-2</v>
      </c>
      <c r="CD468" s="79">
        <v>2.6781615353177787E-2</v>
      </c>
      <c r="CE468" s="79">
        <v>-4.7600441697271435E-2</v>
      </c>
      <c r="CF468" s="79">
        <v>-1.5105361996272181E-2</v>
      </c>
      <c r="CG468" s="79">
        <v>-3.175159005821885E-2</v>
      </c>
      <c r="CH468" s="79">
        <v>-2.9795998879334235E-2</v>
      </c>
      <c r="CI468" s="79">
        <v>4.5685738097501878E-2</v>
      </c>
      <c r="CJ468" s="79">
        <v>7.1022970956774161E-3</v>
      </c>
      <c r="CK468" s="79">
        <v>-1.531532661375843E-2</v>
      </c>
      <c r="CL468" s="79">
        <v>-2.3206186492193512E-2</v>
      </c>
      <c r="CM468" s="79">
        <v>-3.0129545384045116E-2</v>
      </c>
      <c r="CN468" s="79">
        <v>-1.6378937456133964E-2</v>
      </c>
      <c r="CO468" s="79">
        <v>-2.5092345511803126E-2</v>
      </c>
      <c r="CP468" s="79">
        <v>-3.8940793332585773E-2</v>
      </c>
      <c r="CQ468" s="79">
        <v>-2.4332761867857475E-2</v>
      </c>
      <c r="CR468" s="79">
        <v>5.1703885397734177E-2</v>
      </c>
      <c r="CS468" s="79">
        <v>-1.370892357335451E-3</v>
      </c>
      <c r="CT468" s="79">
        <v>-5.1687099196246561E-2</v>
      </c>
      <c r="CU468" s="79">
        <v>6.1183462542413304E-3</v>
      </c>
      <c r="CV468" s="79">
        <v>-3.6333619726286549E-2</v>
      </c>
      <c r="CW468" s="79">
        <v>-4.1541262473180629E-2</v>
      </c>
      <c r="CX468" s="79">
        <v>6.2752542349634621E-2</v>
      </c>
      <c r="CY468" s="79">
        <v>4.0116645124130317E-2</v>
      </c>
      <c r="CZ468" s="79">
        <v>-2.5957549187378939E-2</v>
      </c>
      <c r="DA468" s="79">
        <v>1.5867615176975169E-2</v>
      </c>
      <c r="DB468" s="79">
        <v>9.4739056059695986E-2</v>
      </c>
      <c r="DC468" s="79">
        <v>6.3914707288526107E-2</v>
      </c>
      <c r="DD468" s="79">
        <v>9.5778189018644235E-3</v>
      </c>
      <c r="DE468" s="79">
        <v>8.2204154035301E-3</v>
      </c>
      <c r="DF468" s="79">
        <v>-1.1976221378512995E-4</v>
      </c>
      <c r="DG468" s="79">
        <v>-8.7708094079868584E-2</v>
      </c>
      <c r="DH468" s="79">
        <v>2.0968367368180969E-3</v>
      </c>
      <c r="DI468" s="79">
        <v>8.6874710308350547E-2</v>
      </c>
      <c r="DJ468" s="79">
        <v>-1.0973265097424138E-2</v>
      </c>
      <c r="DK468" s="79">
        <v>-8.8073070401313791E-2</v>
      </c>
      <c r="DL468" s="79">
        <v>-9.4571530319371294E-2</v>
      </c>
      <c r="DM468" s="79">
        <v>-4.4187135499333785E-2</v>
      </c>
      <c r="DN468" s="79">
        <v>0.21102942034483146</v>
      </c>
      <c r="DO468" s="79">
        <v>5.0631562755401233E-2</v>
      </c>
      <c r="DP468" s="79">
        <v>1.2387696934689057E-2</v>
      </c>
      <c r="DQ468" s="79">
        <v>-3.6505189254661119E-2</v>
      </c>
      <c r="DR468" s="79">
        <v>-1.3424417947677255E-2</v>
      </c>
      <c r="DS468" s="79">
        <v>6.5581219916380551E-2</v>
      </c>
      <c r="DT468" s="79">
        <v>-2.3820347620799511E-2</v>
      </c>
      <c r="DU468" s="79">
        <v>-4.3388799375624149E-2</v>
      </c>
      <c r="DV468" s="79">
        <v>-6.2385742562858455E-2</v>
      </c>
      <c r="DW468" s="79">
        <v>3.8267740567201426E-2</v>
      </c>
      <c r="DX468" s="79">
        <v>4.0844171129916292E-2</v>
      </c>
      <c r="DY468" s="79">
        <v>-9.7538305775713569E-2</v>
      </c>
      <c r="DZ468" s="79">
        <v>-4.0561560251666596E-3</v>
      </c>
      <c r="EA468" s="79">
        <v>-1.671329281176143E-2</v>
      </c>
      <c r="EB468" s="79">
        <v>-2.9555959056946784E-2</v>
      </c>
      <c r="EC468" s="79">
        <v>-4.7782903012742357E-2</v>
      </c>
      <c r="ED468" s="79">
        <v>-3.3616301417219996E-2</v>
      </c>
      <c r="EE468" s="79">
        <v>-1.6505492582714399E-3</v>
      </c>
      <c r="EF468" s="79">
        <v>-6.498766500701734E-3</v>
      </c>
      <c r="EG468" s="79">
        <v>-6.0020400034865598E-2</v>
      </c>
      <c r="EH468" s="79">
        <v>-1.9063101717357409E-2</v>
      </c>
      <c r="EI468" s="79">
        <v>6.275886916173172E-2</v>
      </c>
      <c r="EJ468" s="79">
        <v>9.058100641657571E-2</v>
      </c>
      <c r="EK468" s="79">
        <v>-5.3733914969091343E-2</v>
      </c>
      <c r="EL468" s="79">
        <v>7.6237814704306572E-2</v>
      </c>
      <c r="EM468" s="79">
        <v>-3.6265197093360783E-2</v>
      </c>
      <c r="EN468" s="79">
        <v>-6.1885401773055966E-2</v>
      </c>
      <c r="EO468" s="79">
        <v>4.1054142316798964E-2</v>
      </c>
      <c r="EP468" s="79">
        <v>0.10620774067188157</v>
      </c>
      <c r="EQ468" s="79">
        <v>0.95542243807283844</v>
      </c>
      <c r="ER468" s="79">
        <v>0.9632779839582789</v>
      </c>
      <c r="ES468" s="79">
        <v>0.95869883158687508</v>
      </c>
      <c r="ET468" s="79">
        <v>0.96496168637931468</v>
      </c>
      <c r="EU468" s="79">
        <v>0.25888349610909567</v>
      </c>
      <c r="EV468" s="79">
        <v>0.24126391897370145</v>
      </c>
      <c r="EW468" s="79">
        <v>0.51797231294456958</v>
      </c>
      <c r="EX468" s="79">
        <v>0.48337631906365774</v>
      </c>
      <c r="EY468" s="79">
        <v>0.98896245120819626</v>
      </c>
      <c r="EZ468" s="78">
        <v>1</v>
      </c>
      <c r="FA468" s="79">
        <v>0.41139588103086039</v>
      </c>
      <c r="FB468" s="79">
        <v>0.4145986765827151</v>
      </c>
      <c r="FC468" s="79">
        <v>0.92993618577086945</v>
      </c>
      <c r="FD468" s="79">
        <v>0.94599664421412211</v>
      </c>
      <c r="FE468" s="79">
        <v>0.91966772179730172</v>
      </c>
      <c r="FF468" s="79">
        <v>0.93647590247243206</v>
      </c>
      <c r="FG468" s="79">
        <v>0.58497134052500521</v>
      </c>
      <c r="FH468" s="79">
        <v>0.51839137837293792</v>
      </c>
      <c r="FI468" s="79">
        <v>0.42306737121243293</v>
      </c>
      <c r="FJ468" s="79">
        <v>0.46894148230632293</v>
      </c>
      <c r="FK468" s="79">
        <v>0.14283555691200672</v>
      </c>
      <c r="FL468" s="79">
        <v>0.30553859375542597</v>
      </c>
      <c r="FM468" s="79">
        <v>2.5134612201548435E-2</v>
      </c>
      <c r="FN468" s="79">
        <v>0.11263555413117547</v>
      </c>
      <c r="FO468" s="79">
        <v>5.2614336977907919E-2</v>
      </c>
      <c r="FP468" s="79">
        <v>8.7327678286470596E-3</v>
      </c>
      <c r="FQ468" s="79">
        <v>-7.4983285694935303E-5</v>
      </c>
      <c r="FR468" s="79">
        <v>-2.8094426184148178E-2</v>
      </c>
      <c r="FS468" s="79">
        <v>0.32524371955422537</v>
      </c>
      <c r="FT468" s="79">
        <v>0.32688689603201859</v>
      </c>
      <c r="FU468" s="75"/>
    </row>
    <row r="469" spans="1:177">
      <c r="A469" s="150"/>
      <c r="B469" s="76" t="s">
        <v>1011</v>
      </c>
      <c r="C469" s="79">
        <v>6.2289478792819729E-2</v>
      </c>
      <c r="D469" s="79">
        <v>0.3322320458560114</v>
      </c>
      <c r="E469" s="79">
        <v>5.6195709951971525E-4</v>
      </c>
      <c r="F469" s="79">
        <v>0.49042279447678827</v>
      </c>
      <c r="G469" s="79">
        <v>0.13060262812347886</v>
      </c>
      <c r="H469" s="79">
        <v>0.67936170793439965</v>
      </c>
      <c r="I469" s="79">
        <v>0.8566726202723941</v>
      </c>
      <c r="J469" s="79">
        <v>1.809272896871348E-3</v>
      </c>
      <c r="K469" s="79">
        <v>1.5587267274325822E-10</v>
      </c>
      <c r="L469" s="79">
        <v>3.0694368972509676E-3</v>
      </c>
      <c r="M469" s="79">
        <v>2.0604266850517742E-3</v>
      </c>
      <c r="N469" s="79">
        <v>0.23799740257968038</v>
      </c>
      <c r="O469" s="79">
        <v>0.16961519142619033</v>
      </c>
      <c r="P469" s="79">
        <v>0.42135491424685878</v>
      </c>
      <c r="Q469" s="79">
        <v>0.18415444498870998</v>
      </c>
      <c r="R469" s="79">
        <v>0.96844349358830595</v>
      </c>
      <c r="S469" s="79">
        <v>0.89276625888825767</v>
      </c>
      <c r="T469" s="79">
        <v>0.84440573483317649</v>
      </c>
      <c r="U469" s="79">
        <v>0.21997291160537769</v>
      </c>
      <c r="V469" s="79">
        <v>0.26350405278455025</v>
      </c>
      <c r="W469" s="79">
        <v>0.49686664131812397</v>
      </c>
      <c r="X469" s="79">
        <v>1.1459310379779852E-2</v>
      </c>
      <c r="Y469" s="79">
        <v>1.1906816085553271E-3</v>
      </c>
      <c r="Z469" s="79">
        <v>0.40336484229830882</v>
      </c>
      <c r="AA469" s="79">
        <v>0.14291980398412366</v>
      </c>
      <c r="AB469" s="79">
        <v>0.46811050282854971</v>
      </c>
      <c r="AC469" s="79">
        <v>0.16505391317279042</v>
      </c>
      <c r="AD469" s="79">
        <v>0.11492426680376962</v>
      </c>
      <c r="AE469" s="79">
        <v>6.0924402624905158E-2</v>
      </c>
      <c r="AF469" s="79">
        <v>0.60180362643835539</v>
      </c>
      <c r="AG469" s="79">
        <v>0.71013035943232927</v>
      </c>
      <c r="AH469" s="79">
        <v>0.72691936186387196</v>
      </c>
      <c r="AI469" s="79">
        <v>0.84775210483060559</v>
      </c>
      <c r="AJ469" s="79">
        <v>9.1843121264827673E-2</v>
      </c>
      <c r="AK469" s="79">
        <v>0.2707305440812241</v>
      </c>
      <c r="AL469" s="79">
        <v>0.44357936597973402</v>
      </c>
      <c r="AM469" s="79">
        <v>0.31317767715231626</v>
      </c>
      <c r="AN469" s="79">
        <v>0.29007891162673927</v>
      </c>
      <c r="AO469" s="79">
        <v>0.38753470937673407</v>
      </c>
      <c r="AP469" s="79">
        <v>0.31466634382116765</v>
      </c>
      <c r="AQ469" s="79">
        <v>0.28647237219253752</v>
      </c>
      <c r="AR469" s="79">
        <v>0.92782187618040213</v>
      </c>
      <c r="AS469" s="79">
        <v>3.7879408495170718E-3</v>
      </c>
      <c r="AT469" s="79">
        <v>1.9397382494965927E-2</v>
      </c>
      <c r="AU469" s="79">
        <v>0.8393437342099993</v>
      </c>
      <c r="AV469" s="79">
        <v>0.13574771624167789</v>
      </c>
      <c r="AW469" s="79">
        <v>8.5384427770571453E-2</v>
      </c>
      <c r="AX469" s="79">
        <v>0.23294508913826872</v>
      </c>
      <c r="AY469" s="79">
        <v>0.35916047204944301</v>
      </c>
      <c r="AZ469" s="79">
        <v>0.56380022040852928</v>
      </c>
      <c r="BA469" s="79">
        <v>0.76316047298434919</v>
      </c>
      <c r="BB469" s="79">
        <v>0.23919515254849899</v>
      </c>
      <c r="BC469" s="79">
        <v>0.19481478296919086</v>
      </c>
      <c r="BD469" s="79">
        <v>0.36847848187210663</v>
      </c>
      <c r="BE469" s="79">
        <v>0.99341566227546607</v>
      </c>
      <c r="BF469" s="79">
        <v>0.8461028999655531</v>
      </c>
      <c r="BG469" s="79">
        <v>0.81278691124041325</v>
      </c>
      <c r="BH469" s="79">
        <v>0.88520241380878062</v>
      </c>
      <c r="BI469" s="79">
        <v>0.97100827486098185</v>
      </c>
      <c r="BJ469" s="79">
        <v>0.77233074317468342</v>
      </c>
      <c r="BK469" s="79">
        <v>0.20233821379131001</v>
      </c>
      <c r="BL469" s="79">
        <v>0.21786036843223155</v>
      </c>
      <c r="BM469" s="79">
        <v>0.27323488828134168</v>
      </c>
      <c r="BN469" s="79">
        <v>0.45538795693852929</v>
      </c>
      <c r="BO469" s="79">
        <v>0.63556538354836967</v>
      </c>
      <c r="BP469" s="79">
        <v>0.81794804033452262</v>
      </c>
      <c r="BQ469" s="79">
        <v>0.28666478373565896</v>
      </c>
      <c r="BR469" s="79">
        <v>0.73866706301727314</v>
      </c>
      <c r="BS469" s="79">
        <v>0.1735382854738256</v>
      </c>
      <c r="BT469" s="79">
        <v>0.90660135460084867</v>
      </c>
      <c r="BU469" s="79">
        <v>0.9668656034041323</v>
      </c>
      <c r="BV469" s="79">
        <v>0.85335275412172473</v>
      </c>
      <c r="BW469" s="79">
        <v>4.8775556857703034E-6</v>
      </c>
      <c r="BX469" s="79">
        <v>1.3298507578665059E-3</v>
      </c>
      <c r="BY469" s="79">
        <v>1.2457030548260207E-5</v>
      </c>
      <c r="BZ469" s="79">
        <v>0.81496321109649261</v>
      </c>
      <c r="CA469" s="79">
        <v>1.6698076639431825E-3</v>
      </c>
      <c r="CB469" s="79">
        <v>0.48244887129789593</v>
      </c>
      <c r="CC469" s="79">
        <v>0.23640185040493356</v>
      </c>
      <c r="CD469" s="79">
        <v>0.49615347019411749</v>
      </c>
      <c r="CE469" s="79">
        <v>0.22625743480405536</v>
      </c>
      <c r="CF469" s="79">
        <v>0.70112725497831418</v>
      </c>
      <c r="CG469" s="79">
        <v>0.41972038211179097</v>
      </c>
      <c r="CH469" s="79">
        <v>0.44893843419696089</v>
      </c>
      <c r="CI469" s="79">
        <v>0.24550769218311919</v>
      </c>
      <c r="CJ469" s="79">
        <v>0.85680073445780325</v>
      </c>
      <c r="CK469" s="79">
        <v>0.69717652900473959</v>
      </c>
      <c r="CL469" s="79">
        <v>0.55541061544758241</v>
      </c>
      <c r="CM469" s="79">
        <v>0.44387504473166317</v>
      </c>
      <c r="CN469" s="79">
        <v>0.67729102584717316</v>
      </c>
      <c r="CO469" s="79">
        <v>0.52372498889635266</v>
      </c>
      <c r="CP469" s="79">
        <v>0.32230497781217915</v>
      </c>
      <c r="CQ469" s="79">
        <v>0.53637323255026981</v>
      </c>
      <c r="CR469" s="79">
        <v>0.18867658463351489</v>
      </c>
      <c r="CS469" s="79">
        <v>0.97221540902022818</v>
      </c>
      <c r="CT469" s="79">
        <v>0.18882033902416406</v>
      </c>
      <c r="CU469" s="79">
        <v>0.87646781653313921</v>
      </c>
      <c r="CV469" s="79">
        <v>0.35578725735570382</v>
      </c>
      <c r="CW469" s="79">
        <v>0.29102211199578543</v>
      </c>
      <c r="CX469" s="79">
        <v>0.11050935921245753</v>
      </c>
      <c r="CY469" s="79">
        <v>0.30789833251675525</v>
      </c>
      <c r="CZ469" s="79">
        <v>0.50950625161512209</v>
      </c>
      <c r="DA469" s="79">
        <v>0.68682386258651285</v>
      </c>
      <c r="DB469" s="79">
        <v>1.5846383714735984E-2</v>
      </c>
      <c r="DC469" s="79">
        <v>0.10405099097117919</v>
      </c>
      <c r="DD469" s="79">
        <v>0.80773712955334553</v>
      </c>
      <c r="DE469" s="79">
        <v>0.83455977699848893</v>
      </c>
      <c r="DF469" s="79">
        <v>0.99757223080452251</v>
      </c>
      <c r="DG469" s="79">
        <v>2.5570256703312463E-2</v>
      </c>
      <c r="DH469" s="79">
        <v>0.95751379354854693</v>
      </c>
      <c r="DI469" s="79">
        <v>2.7009426657200537E-2</v>
      </c>
      <c r="DJ469" s="79">
        <v>0.78039616327730665</v>
      </c>
      <c r="DK469" s="79">
        <v>2.4961121396261627E-2</v>
      </c>
      <c r="DL469" s="79">
        <v>1.6033618055844877E-2</v>
      </c>
      <c r="DM469" s="79">
        <v>0.26135351504822257</v>
      </c>
      <c r="DN469" s="79">
        <v>5.8690697854513861E-8</v>
      </c>
      <c r="DO469" s="79">
        <v>0.19802235875480845</v>
      </c>
      <c r="DP469" s="79">
        <v>0.75295715364369253</v>
      </c>
      <c r="DQ469" s="79">
        <v>0.35351884768876718</v>
      </c>
      <c r="DR469" s="79">
        <v>0.73303923658987824</v>
      </c>
      <c r="DS469" s="79">
        <v>9.5316110726410525E-2</v>
      </c>
      <c r="DT469" s="79">
        <v>0.54499149794595536</v>
      </c>
      <c r="DU469" s="79">
        <v>0.27007691323917271</v>
      </c>
      <c r="DV469" s="79">
        <v>0.1126120477185468</v>
      </c>
      <c r="DW469" s="79">
        <v>0.3307456185140949</v>
      </c>
      <c r="DX469" s="79">
        <v>0.29920084483370768</v>
      </c>
      <c r="DY469" s="79">
        <v>1.2989703752215108E-2</v>
      </c>
      <c r="DZ469" s="79">
        <v>0.91997351425895824</v>
      </c>
      <c r="EA469" s="79">
        <v>0.67543798117736142</v>
      </c>
      <c r="EB469" s="79">
        <v>0.45969077713067041</v>
      </c>
      <c r="EC469" s="79">
        <v>0.22520004957103634</v>
      </c>
      <c r="ED469" s="79">
        <v>0.39366147487573466</v>
      </c>
      <c r="EE469" s="79">
        <v>0.96731007657373647</v>
      </c>
      <c r="EF469" s="79">
        <v>0.86895501575604506</v>
      </c>
      <c r="EG469" s="79">
        <v>0.12693609626224536</v>
      </c>
      <c r="EH469" s="79">
        <v>0.62891997428224089</v>
      </c>
      <c r="EI469" s="79">
        <v>0.11791274368509547</v>
      </c>
      <c r="EJ469" s="79">
        <v>2.1104686940310029E-2</v>
      </c>
      <c r="EK469" s="79">
        <v>0.17287937868074454</v>
      </c>
      <c r="EL469" s="79">
        <v>5.2407074317500836E-2</v>
      </c>
      <c r="EM469" s="79">
        <v>0.35669445734438721</v>
      </c>
      <c r="EN469" s="79">
        <v>0.11609619842482115</v>
      </c>
      <c r="EO469" s="79">
        <v>0.29672137945438604</v>
      </c>
      <c r="EP469" s="79">
        <v>6.808979500841774E-3</v>
      </c>
      <c r="EQ469" s="79">
        <v>0</v>
      </c>
      <c r="ER469" s="79">
        <v>0</v>
      </c>
      <c r="ES469" s="79">
        <v>0</v>
      </c>
      <c r="ET469" s="79">
        <v>0</v>
      </c>
      <c r="EU469" s="79">
        <v>2.2046463078346387E-11</v>
      </c>
      <c r="EV469" s="79">
        <v>4.9129913524521265E-10</v>
      </c>
      <c r="EW469" s="79">
        <v>9.1414423016623349E-46</v>
      </c>
      <c r="EX469" s="79">
        <v>3.0177586058236818E-39</v>
      </c>
      <c r="EY469" s="79">
        <v>0</v>
      </c>
      <c r="EZ469" s="77"/>
      <c r="FA469" s="79">
        <v>7.3904006913188517E-28</v>
      </c>
      <c r="FB469" s="79">
        <v>2.617825783861882E-28</v>
      </c>
      <c r="FC469" s="79">
        <v>7.1278765379580779E-283</v>
      </c>
      <c r="FD469" s="79">
        <v>0</v>
      </c>
      <c r="FE469" s="79">
        <v>1.9697806960952201E-264</v>
      </c>
      <c r="FF469" s="79">
        <v>3.7941040499151971E-296</v>
      </c>
      <c r="FG469" s="79">
        <v>9.4271644776388141E-61</v>
      </c>
      <c r="FH469" s="79">
        <v>7.5401690374912376E-46</v>
      </c>
      <c r="FI469" s="79">
        <v>1.5938815310912542E-29</v>
      </c>
      <c r="FJ469" s="79">
        <v>9.6968693153912129E-37</v>
      </c>
      <c r="FK469" s="79">
        <v>2.6459937235867245E-4</v>
      </c>
      <c r="FL469" s="79">
        <v>1.8102001976363811E-15</v>
      </c>
      <c r="FM469" s="79">
        <v>0.52302569196259763</v>
      </c>
      <c r="FN469" s="79">
        <v>4.0938555227685736E-3</v>
      </c>
      <c r="FO469" s="79">
        <v>0.18099976522385319</v>
      </c>
      <c r="FP469" s="79">
        <v>0.82481305552005446</v>
      </c>
      <c r="FQ469" s="79">
        <v>0.99848350529159968</v>
      </c>
      <c r="FR469" s="79">
        <v>0.47664312480249793</v>
      </c>
      <c r="FS469" s="79">
        <v>1.9721666939243176E-17</v>
      </c>
      <c r="FT469" s="79">
        <v>1.3323424182576877E-17</v>
      </c>
      <c r="FU469" s="75"/>
    </row>
    <row r="470" spans="1:177">
      <c r="A470" s="150"/>
      <c r="B470" s="76" t="s">
        <v>1010</v>
      </c>
      <c r="C470" s="78">
        <v>648</v>
      </c>
      <c r="D470" s="78">
        <v>648</v>
      </c>
      <c r="E470" s="78">
        <v>648</v>
      </c>
      <c r="F470" s="78">
        <v>648</v>
      </c>
      <c r="G470" s="78">
        <v>648</v>
      </c>
      <c r="H470" s="78">
        <v>648</v>
      </c>
      <c r="I470" s="78">
        <v>648</v>
      </c>
      <c r="J470" s="78">
        <v>648</v>
      </c>
      <c r="K470" s="78">
        <v>645</v>
      </c>
      <c r="L470" s="78">
        <v>648</v>
      </c>
      <c r="M470" s="78">
        <v>648</v>
      </c>
      <c r="N470" s="78">
        <v>648</v>
      </c>
      <c r="O470" s="78">
        <v>648</v>
      </c>
      <c r="P470" s="78">
        <v>648</v>
      </c>
      <c r="Q470" s="78">
        <v>648</v>
      </c>
      <c r="R470" s="78">
        <v>648</v>
      </c>
      <c r="S470" s="78">
        <v>648</v>
      </c>
      <c r="T470" s="78">
        <v>648</v>
      </c>
      <c r="U470" s="78">
        <v>648</v>
      </c>
      <c r="V470" s="78">
        <v>648</v>
      </c>
      <c r="W470" s="78">
        <v>648</v>
      </c>
      <c r="X470" s="78">
        <v>648</v>
      </c>
      <c r="Y470" s="78">
        <v>648</v>
      </c>
      <c r="Z470" s="78">
        <v>648</v>
      </c>
      <c r="AA470" s="78">
        <v>648</v>
      </c>
      <c r="AB470" s="78">
        <v>648</v>
      </c>
      <c r="AC470" s="78">
        <v>648</v>
      </c>
      <c r="AD470" s="78">
        <v>648</v>
      </c>
      <c r="AE470" s="78">
        <v>648</v>
      </c>
      <c r="AF470" s="78">
        <v>648</v>
      </c>
      <c r="AG470" s="78">
        <v>648</v>
      </c>
      <c r="AH470" s="78">
        <v>648</v>
      </c>
      <c r="AI470" s="78">
        <v>648</v>
      </c>
      <c r="AJ470" s="78">
        <v>648</v>
      </c>
      <c r="AK470" s="78">
        <v>648</v>
      </c>
      <c r="AL470" s="78">
        <v>648</v>
      </c>
      <c r="AM470" s="78">
        <v>648</v>
      </c>
      <c r="AN470" s="78">
        <v>648</v>
      </c>
      <c r="AO470" s="78">
        <v>648</v>
      </c>
      <c r="AP470" s="78">
        <v>648</v>
      </c>
      <c r="AQ470" s="78">
        <v>648</v>
      </c>
      <c r="AR470" s="78">
        <v>648</v>
      </c>
      <c r="AS470" s="78">
        <v>648</v>
      </c>
      <c r="AT470" s="78">
        <v>648</v>
      </c>
      <c r="AU470" s="78">
        <v>648</v>
      </c>
      <c r="AV470" s="78">
        <v>648</v>
      </c>
      <c r="AW470" s="78">
        <v>648</v>
      </c>
      <c r="AX470" s="78">
        <v>648</v>
      </c>
      <c r="AY470" s="78">
        <v>648</v>
      </c>
      <c r="AZ470" s="78">
        <v>648</v>
      </c>
      <c r="BA470" s="78">
        <v>648</v>
      </c>
      <c r="BB470" s="78">
        <v>648</v>
      </c>
      <c r="BC470" s="78">
        <v>648</v>
      </c>
      <c r="BD470" s="78">
        <v>648</v>
      </c>
      <c r="BE470" s="78">
        <v>648</v>
      </c>
      <c r="BF470" s="78">
        <v>648</v>
      </c>
      <c r="BG470" s="78">
        <v>648</v>
      </c>
      <c r="BH470" s="78">
        <v>648</v>
      </c>
      <c r="BI470" s="78">
        <v>648</v>
      </c>
      <c r="BJ470" s="78">
        <v>648</v>
      </c>
      <c r="BK470" s="78">
        <v>648</v>
      </c>
      <c r="BL470" s="78">
        <v>648</v>
      </c>
      <c r="BM470" s="78">
        <v>648</v>
      </c>
      <c r="BN470" s="78">
        <v>648</v>
      </c>
      <c r="BO470" s="78">
        <v>648</v>
      </c>
      <c r="BP470" s="78">
        <v>648</v>
      </c>
      <c r="BQ470" s="78">
        <v>648</v>
      </c>
      <c r="BR470" s="78">
        <v>648</v>
      </c>
      <c r="BS470" s="78">
        <v>648</v>
      </c>
      <c r="BT470" s="78">
        <v>648</v>
      </c>
      <c r="BU470" s="78">
        <v>648</v>
      </c>
      <c r="BV470" s="78">
        <v>648</v>
      </c>
      <c r="BW470" s="78">
        <v>648</v>
      </c>
      <c r="BX470" s="78">
        <v>648</v>
      </c>
      <c r="BY470" s="78">
        <v>648</v>
      </c>
      <c r="BZ470" s="78">
        <v>648</v>
      </c>
      <c r="CA470" s="78">
        <v>648</v>
      </c>
      <c r="CB470" s="78">
        <v>648</v>
      </c>
      <c r="CC470" s="78">
        <v>648</v>
      </c>
      <c r="CD470" s="78">
        <v>648</v>
      </c>
      <c r="CE470" s="78">
        <v>648</v>
      </c>
      <c r="CF470" s="78">
        <v>648</v>
      </c>
      <c r="CG470" s="78">
        <v>648</v>
      </c>
      <c r="CH470" s="78">
        <v>648</v>
      </c>
      <c r="CI470" s="78">
        <v>648</v>
      </c>
      <c r="CJ470" s="78">
        <v>648</v>
      </c>
      <c r="CK470" s="78">
        <v>648</v>
      </c>
      <c r="CL470" s="78">
        <v>648</v>
      </c>
      <c r="CM470" s="78">
        <v>648</v>
      </c>
      <c r="CN470" s="78">
        <v>648</v>
      </c>
      <c r="CO470" s="78">
        <v>648</v>
      </c>
      <c r="CP470" s="78">
        <v>648</v>
      </c>
      <c r="CQ470" s="78">
        <v>648</v>
      </c>
      <c r="CR470" s="78">
        <v>648</v>
      </c>
      <c r="CS470" s="78">
        <v>648</v>
      </c>
      <c r="CT470" s="78">
        <v>648</v>
      </c>
      <c r="CU470" s="78">
        <v>648</v>
      </c>
      <c r="CV470" s="78">
        <v>648</v>
      </c>
      <c r="CW470" s="78">
        <v>648</v>
      </c>
      <c r="CX470" s="78">
        <v>648</v>
      </c>
      <c r="CY470" s="78">
        <v>648</v>
      </c>
      <c r="CZ470" s="78">
        <v>648</v>
      </c>
      <c r="DA470" s="78">
        <v>648</v>
      </c>
      <c r="DB470" s="78">
        <v>648</v>
      </c>
      <c r="DC470" s="78">
        <v>648</v>
      </c>
      <c r="DD470" s="78">
        <v>648</v>
      </c>
      <c r="DE470" s="78">
        <v>648</v>
      </c>
      <c r="DF470" s="78">
        <v>648</v>
      </c>
      <c r="DG470" s="78">
        <v>648</v>
      </c>
      <c r="DH470" s="78">
        <v>648</v>
      </c>
      <c r="DI470" s="78">
        <v>648</v>
      </c>
      <c r="DJ470" s="78">
        <v>648</v>
      </c>
      <c r="DK470" s="78">
        <v>648</v>
      </c>
      <c r="DL470" s="78">
        <v>648</v>
      </c>
      <c r="DM470" s="78">
        <v>648</v>
      </c>
      <c r="DN470" s="78">
        <v>648</v>
      </c>
      <c r="DO470" s="78">
        <v>648</v>
      </c>
      <c r="DP470" s="78">
        <v>648</v>
      </c>
      <c r="DQ470" s="78">
        <v>648</v>
      </c>
      <c r="DR470" s="78">
        <v>648</v>
      </c>
      <c r="DS470" s="78">
        <v>648</v>
      </c>
      <c r="DT470" s="78">
        <v>648</v>
      </c>
      <c r="DU470" s="78">
        <v>648</v>
      </c>
      <c r="DV470" s="78">
        <v>648</v>
      </c>
      <c r="DW470" s="78">
        <v>648</v>
      </c>
      <c r="DX470" s="78">
        <v>648</v>
      </c>
      <c r="DY470" s="78">
        <v>648</v>
      </c>
      <c r="DZ470" s="78">
        <v>616</v>
      </c>
      <c r="EA470" s="78">
        <v>630</v>
      </c>
      <c r="EB470" s="78">
        <v>628</v>
      </c>
      <c r="EC470" s="78">
        <v>646</v>
      </c>
      <c r="ED470" s="78">
        <v>646</v>
      </c>
      <c r="EE470" s="78">
        <v>619</v>
      </c>
      <c r="EF470" s="78">
        <v>647</v>
      </c>
      <c r="EG470" s="78">
        <v>648</v>
      </c>
      <c r="EH470" s="78">
        <v>645</v>
      </c>
      <c r="EI470" s="78">
        <v>622</v>
      </c>
      <c r="EJ470" s="78">
        <v>648</v>
      </c>
      <c r="EK470" s="78">
        <v>645</v>
      </c>
      <c r="EL470" s="78">
        <v>648</v>
      </c>
      <c r="EM470" s="78">
        <v>648</v>
      </c>
      <c r="EN470" s="78">
        <v>646</v>
      </c>
      <c r="EO470" s="78">
        <v>648</v>
      </c>
      <c r="EP470" s="78">
        <v>648</v>
      </c>
      <c r="EQ470" s="78">
        <v>648</v>
      </c>
      <c r="ER470" s="78">
        <v>648</v>
      </c>
      <c r="ES470" s="78">
        <v>648</v>
      </c>
      <c r="ET470" s="78">
        <v>648</v>
      </c>
      <c r="EU470" s="78">
        <v>648</v>
      </c>
      <c r="EV470" s="78">
        <v>648</v>
      </c>
      <c r="EW470" s="78">
        <v>648</v>
      </c>
      <c r="EX470" s="78">
        <v>648</v>
      </c>
      <c r="EY470" s="78">
        <v>648</v>
      </c>
      <c r="EZ470" s="78">
        <v>648</v>
      </c>
      <c r="FA470" s="78">
        <v>648</v>
      </c>
      <c r="FB470" s="78">
        <v>648</v>
      </c>
      <c r="FC470" s="78">
        <v>648</v>
      </c>
      <c r="FD470" s="78">
        <v>648</v>
      </c>
      <c r="FE470" s="78">
        <v>648</v>
      </c>
      <c r="FF470" s="78">
        <v>648</v>
      </c>
      <c r="FG470" s="78">
        <v>648</v>
      </c>
      <c r="FH470" s="78">
        <v>648</v>
      </c>
      <c r="FI470" s="78">
        <v>648</v>
      </c>
      <c r="FJ470" s="78">
        <v>648</v>
      </c>
      <c r="FK470" s="78">
        <v>648</v>
      </c>
      <c r="FL470" s="78">
        <v>648</v>
      </c>
      <c r="FM470" s="78">
        <v>648</v>
      </c>
      <c r="FN470" s="78">
        <v>648</v>
      </c>
      <c r="FO470" s="78">
        <v>648</v>
      </c>
      <c r="FP470" s="78">
        <v>645</v>
      </c>
      <c r="FQ470" s="78">
        <v>645</v>
      </c>
      <c r="FR470" s="78">
        <v>644</v>
      </c>
      <c r="FS470" s="78">
        <v>648</v>
      </c>
      <c r="FT470" s="78">
        <v>648</v>
      </c>
      <c r="FU470" s="75"/>
    </row>
    <row r="471" spans="1:177">
      <c r="A471" s="150" t="s">
        <v>211</v>
      </c>
      <c r="B471" s="76" t="s">
        <v>1012</v>
      </c>
      <c r="C471" s="79">
        <v>-0.10230373039764351</v>
      </c>
      <c r="D471" s="79">
        <v>-7.5023009142258512E-2</v>
      </c>
      <c r="E471" s="79">
        <v>0.21373803793564394</v>
      </c>
      <c r="F471" s="79">
        <v>-6.101890703322152E-2</v>
      </c>
      <c r="G471" s="79">
        <v>-8.9180712603846676E-2</v>
      </c>
      <c r="H471" s="79">
        <v>-2.0818247537958724E-2</v>
      </c>
      <c r="I471" s="79">
        <v>-2.3524663043128755E-2</v>
      </c>
      <c r="J471" s="79">
        <v>-2.3205136058637596E-2</v>
      </c>
      <c r="K471" s="79">
        <v>3.1376383958055254E-2</v>
      </c>
      <c r="L471" s="79">
        <v>8.7139187210746039E-2</v>
      </c>
      <c r="M471" s="79">
        <v>7.0848472927772327E-2</v>
      </c>
      <c r="N471" s="79">
        <v>3.0499211751860273E-3</v>
      </c>
      <c r="O471" s="79">
        <v>-5.0563787161216643E-2</v>
      </c>
      <c r="P471" s="79">
        <v>-3.8269026003410742E-2</v>
      </c>
      <c r="Q471" s="79">
        <v>4.8159346814529019E-2</v>
      </c>
      <c r="R471" s="79">
        <v>3.6676554323082713E-2</v>
      </c>
      <c r="S471" s="79">
        <v>4.2223328544294565E-2</v>
      </c>
      <c r="T471" s="79">
        <v>-2.7374393862095822E-2</v>
      </c>
      <c r="U471" s="79">
        <v>8.4831984218911929E-2</v>
      </c>
      <c r="V471" s="79">
        <v>6.2030237231962486E-2</v>
      </c>
      <c r="W471" s="79">
        <v>-8.996138851522778E-2</v>
      </c>
      <c r="X471" s="79">
        <v>3.5301582778232872E-2</v>
      </c>
      <c r="Y471" s="79">
        <v>6.1834486667596458E-2</v>
      </c>
      <c r="Z471" s="79">
        <v>1.9625717547521911E-3</v>
      </c>
      <c r="AA471" s="79">
        <v>1.389047353592736E-2</v>
      </c>
      <c r="AB471" s="79">
        <v>1.5444344877592862E-2</v>
      </c>
      <c r="AC471" s="79">
        <v>-4.5743279999455539E-3</v>
      </c>
      <c r="AD471" s="79">
        <v>-7.4737698254716739E-2</v>
      </c>
      <c r="AE471" s="79">
        <v>-9.5224770323303287E-2</v>
      </c>
      <c r="AF471" s="79">
        <v>-3.6155725502326902E-2</v>
      </c>
      <c r="AG471" s="79">
        <v>3.1804189725673174E-3</v>
      </c>
      <c r="AH471" s="79">
        <v>4.6399023066309121E-3</v>
      </c>
      <c r="AI471" s="79">
        <v>1.3590132478070688E-3</v>
      </c>
      <c r="AJ471" s="79">
        <v>-3.1416253409912387E-2</v>
      </c>
      <c r="AK471" s="79">
        <v>1.660860934253687E-2</v>
      </c>
      <c r="AL471" s="79">
        <v>6.2621458365334587E-2</v>
      </c>
      <c r="AM471" s="79">
        <v>4.1536384656645282E-2</v>
      </c>
      <c r="AN471" s="79">
        <v>4.1902560447484541E-2</v>
      </c>
      <c r="AO471" s="79">
        <v>3.104735441885215E-2</v>
      </c>
      <c r="AP471" s="79">
        <v>-5.1518049972487108E-2</v>
      </c>
      <c r="AQ471" s="79">
        <v>-5.5474441403289589E-2</v>
      </c>
      <c r="AR471" s="79">
        <v>-6.0020424671375942E-3</v>
      </c>
      <c r="AS471" s="79">
        <v>2.2744891564516381E-2</v>
      </c>
      <c r="AT471" s="79">
        <v>9.6078394059483374E-3</v>
      </c>
      <c r="AU471" s="79">
        <v>-1.2450787989008524E-2</v>
      </c>
      <c r="AV471" s="79">
        <v>0.10808914117620717</v>
      </c>
      <c r="AW471" s="79">
        <v>9.6484538572847542E-2</v>
      </c>
      <c r="AX471" s="79">
        <v>2.8847423253160923E-2</v>
      </c>
      <c r="AY471" s="79">
        <v>-3.1808395373459128E-2</v>
      </c>
      <c r="AZ471" s="79">
        <v>-1.1386199260859277E-2</v>
      </c>
      <c r="BA471" s="79">
        <v>2.2544682402762539E-2</v>
      </c>
      <c r="BB471" s="79">
        <v>4.6176386675191361E-2</v>
      </c>
      <c r="BC471" s="79">
        <v>4.4417384016148573E-2</v>
      </c>
      <c r="BD471" s="79">
        <v>2.4096064286119906E-2</v>
      </c>
      <c r="BE471" s="79">
        <v>-4.9602518964326055E-2</v>
      </c>
      <c r="BF471" s="79">
        <v>-3.9978140813323314E-2</v>
      </c>
      <c r="BG471" s="79">
        <v>3.1653828459532948E-2</v>
      </c>
      <c r="BH471" s="79">
        <v>-4.8043671712851746E-2</v>
      </c>
      <c r="BI471" s="79">
        <v>-4.6811068712679788E-2</v>
      </c>
      <c r="BJ471" s="79">
        <v>-1.1028616108885756E-2</v>
      </c>
      <c r="BK471" s="79">
        <v>-7.5331398889012982E-2</v>
      </c>
      <c r="BL471" s="79">
        <v>-7.6926161209301347E-2</v>
      </c>
      <c r="BM471" s="79">
        <v>6.2259526190593655E-2</v>
      </c>
      <c r="BN471" s="79">
        <v>-4.2786195061080886E-3</v>
      </c>
      <c r="BO471" s="79">
        <v>-7.1092915984352053E-3</v>
      </c>
      <c r="BP471" s="79">
        <v>-3.9412003807097508E-3</v>
      </c>
      <c r="BQ471" s="79">
        <v>-3.2326265585616819E-2</v>
      </c>
      <c r="BR471" s="79">
        <v>-3.4589338628353922E-2</v>
      </c>
      <c r="BS471" s="79">
        <v>8.651546908137257E-4</v>
      </c>
      <c r="BT471" s="79">
        <v>5.8415851894852384E-2</v>
      </c>
      <c r="BU471" s="79">
        <v>4.1082598170695678E-2</v>
      </c>
      <c r="BV471" s="79">
        <v>-4.029898692089777E-2</v>
      </c>
      <c r="BW471" s="79">
        <v>2.2901051325496687E-2</v>
      </c>
      <c r="BX471" s="79">
        <v>5.0308359271257659E-2</v>
      </c>
      <c r="BY471" s="79">
        <v>4.0362798461148867E-3</v>
      </c>
      <c r="BZ471" s="79">
        <v>1.6103720336049766E-2</v>
      </c>
      <c r="CA471" s="79">
        <v>6.5261835555909975E-2</v>
      </c>
      <c r="CB471" s="79">
        <v>9.7369021251892846E-5</v>
      </c>
      <c r="CC471" s="79">
        <v>3.2305903187974903E-2</v>
      </c>
      <c r="CD471" s="79">
        <v>2.4469973822113494E-2</v>
      </c>
      <c r="CE471" s="79">
        <v>-2.0793456398377732E-2</v>
      </c>
      <c r="CF471" s="79">
        <v>8.9410290390287053E-3</v>
      </c>
      <c r="CG471" s="79">
        <v>-2.6989402216199304E-2</v>
      </c>
      <c r="CH471" s="79">
        <v>-5.0348144046133254E-2</v>
      </c>
      <c r="CI471" s="79">
        <v>9.5983585277395027E-3</v>
      </c>
      <c r="CJ471" s="79">
        <v>-2.9492395794498305E-2</v>
      </c>
      <c r="CK471" s="79">
        <v>-3.9578559641130544E-2</v>
      </c>
      <c r="CL471" s="79">
        <v>2.0506019954914727E-2</v>
      </c>
      <c r="CM471" s="79">
        <v>2.1435297026845628E-3</v>
      </c>
      <c r="CN471" s="79">
        <v>-2.2142446891440529E-2</v>
      </c>
      <c r="CO471" s="79">
        <v>6.5108500791496971E-4</v>
      </c>
      <c r="CP471" s="79">
        <v>-2.8732688085562105E-2</v>
      </c>
      <c r="CQ471" s="79">
        <v>-3.9783255684635796E-2</v>
      </c>
      <c r="CR471" s="79">
        <v>-2.6801557484878367E-2</v>
      </c>
      <c r="CS471" s="79">
        <v>5.9384497394018423E-2</v>
      </c>
      <c r="CT471" s="79">
        <v>2.7810141320787664E-2</v>
      </c>
      <c r="CU471" s="79">
        <v>-2.5488696201152895E-2</v>
      </c>
      <c r="CV471" s="79">
        <v>1.7842009782354372E-3</v>
      </c>
      <c r="CW471" s="79">
        <v>2.0945735034783565E-2</v>
      </c>
      <c r="CX471" s="79">
        <v>-6.8027702001217071E-3</v>
      </c>
      <c r="CY471" s="79">
        <v>-4.1883391238939985E-3</v>
      </c>
      <c r="CZ471" s="79">
        <v>3.011125289861259E-3</v>
      </c>
      <c r="DA471" s="79">
        <v>-2.9337228046923064E-3</v>
      </c>
      <c r="DB471" s="79">
        <v>-2.6815018792839925E-2</v>
      </c>
      <c r="DC471" s="79">
        <v>-1.9061126833459986E-2</v>
      </c>
      <c r="DD471" s="79">
        <v>6.8997683109046998E-2</v>
      </c>
      <c r="DE471" s="79">
        <v>-3.7653302511342385E-2</v>
      </c>
      <c r="DF471" s="79">
        <v>-7.531728370776021E-2</v>
      </c>
      <c r="DG471" s="79">
        <v>-4.9706095129189026E-2</v>
      </c>
      <c r="DH471" s="79">
        <v>-4.11825690245665E-3</v>
      </c>
      <c r="DI471" s="79">
        <v>4.8780154211584541E-2</v>
      </c>
      <c r="DJ471" s="79">
        <v>-6.5721039928702082E-2</v>
      </c>
      <c r="DK471" s="79">
        <v>-5.0344810220908649E-2</v>
      </c>
      <c r="DL471" s="79">
        <v>-4.2735373590735232E-2</v>
      </c>
      <c r="DM471" s="79">
        <v>-8.4021208269217194E-3</v>
      </c>
      <c r="DN471" s="79">
        <v>-5.4999539740247079E-2</v>
      </c>
      <c r="DO471" s="79">
        <v>6.6542223440164338E-3</v>
      </c>
      <c r="DP471" s="79">
        <v>-1.8784309354490186E-2</v>
      </c>
      <c r="DQ471" s="79">
        <v>-3.3125775609668053E-3</v>
      </c>
      <c r="DR471" s="79">
        <v>1.8861743209942255E-2</v>
      </c>
      <c r="DS471" s="79">
        <v>-8.7188265504192595E-3</v>
      </c>
      <c r="DT471" s="79">
        <v>-3.6559052012219956E-2</v>
      </c>
      <c r="DU471" s="79">
        <v>-3.394627285613095E-2</v>
      </c>
      <c r="DV471" s="79">
        <v>-8.8832382500097049E-2</v>
      </c>
      <c r="DW471" s="79">
        <v>-4.0877678273776707E-3</v>
      </c>
      <c r="DX471" s="79">
        <v>-2.3459998348608169E-4</v>
      </c>
      <c r="DY471" s="79">
        <v>-3.942117525707696E-2</v>
      </c>
      <c r="DZ471" s="79">
        <v>-2.5824496372944483E-2</v>
      </c>
      <c r="EA471" s="79">
        <v>2.3937762232289463E-2</v>
      </c>
      <c r="EB471" s="79">
        <v>-3.124574925456804E-2</v>
      </c>
      <c r="EC471" s="79">
        <v>-3.8653150203119858E-2</v>
      </c>
      <c r="ED471" s="79">
        <v>-4.4576281000920604E-3</v>
      </c>
      <c r="EE471" s="79">
        <v>-1.1898582824228386E-2</v>
      </c>
      <c r="EF471" s="79">
        <v>7.1784952773026323E-2</v>
      </c>
      <c r="EG471" s="79">
        <v>-1.0962414622669467E-2</v>
      </c>
      <c r="EH471" s="79">
        <v>-2.4844558117239273E-2</v>
      </c>
      <c r="EI471" s="79">
        <v>-2.0938569509162595E-2</v>
      </c>
      <c r="EJ471" s="79">
        <v>4.5957649679540441E-2</v>
      </c>
      <c r="EK471" s="79">
        <v>-1.0148242473797631E-2</v>
      </c>
      <c r="EL471" s="79">
        <v>-2.5784692854301957E-2</v>
      </c>
      <c r="EM471" s="79">
        <v>-3.4576593834378098E-3</v>
      </c>
      <c r="EN471" s="79">
        <v>-6.9381550571427586E-2</v>
      </c>
      <c r="EO471" s="79">
        <v>-6.174020687864659E-3</v>
      </c>
      <c r="EP471" s="79">
        <v>0.33023168250507107</v>
      </c>
      <c r="EQ471" s="79">
        <v>0.51236274197435783</v>
      </c>
      <c r="ER471" s="79">
        <v>0.48493042087362848</v>
      </c>
      <c r="ES471" s="79">
        <v>0.42786188883036835</v>
      </c>
      <c r="ET471" s="79">
        <v>0.41433185620787694</v>
      </c>
      <c r="EU471" s="79">
        <v>7.0014842703533017E-2</v>
      </c>
      <c r="EV471" s="79">
        <v>5.8219162240715973E-2</v>
      </c>
      <c r="EW471" s="79">
        <v>0.90636693375929089</v>
      </c>
      <c r="EX471" s="79">
        <v>0.88870295330987326</v>
      </c>
      <c r="EY471" s="79">
        <v>0.38264588878224126</v>
      </c>
      <c r="EZ471" s="79">
        <v>0.41139588103086039</v>
      </c>
      <c r="FA471" s="78">
        <v>1</v>
      </c>
      <c r="FB471" s="79">
        <v>0.98379591746570272</v>
      </c>
      <c r="FC471" s="79">
        <v>0.2905087495700191</v>
      </c>
      <c r="FD471" s="79">
        <v>0.3130646091335007</v>
      </c>
      <c r="FE471" s="79">
        <v>0.25233819958295789</v>
      </c>
      <c r="FF471" s="79">
        <v>0.27026822234186282</v>
      </c>
      <c r="FG471" s="79">
        <v>0.88547181962093924</v>
      </c>
      <c r="FH471" s="79">
        <v>0.91254119134303424</v>
      </c>
      <c r="FI471" s="79">
        <v>0.11069336335981568</v>
      </c>
      <c r="FJ471" s="79">
        <v>0.1129999934927116</v>
      </c>
      <c r="FK471" s="79">
        <v>6.4255653162864981E-2</v>
      </c>
      <c r="FL471" s="79">
        <v>8.4811853949129726E-2</v>
      </c>
      <c r="FM471" s="79">
        <v>6.0227389297223613E-2</v>
      </c>
      <c r="FN471" s="79">
        <v>6.3662450261033759E-2</v>
      </c>
      <c r="FO471" s="79">
        <v>-8.618993186147228E-3</v>
      </c>
      <c r="FP471" s="79">
        <v>0.10329859404397895</v>
      </c>
      <c r="FQ471" s="79">
        <v>0.11488313567611894</v>
      </c>
      <c r="FR471" s="79">
        <v>-7.6630543825102768E-3</v>
      </c>
      <c r="FS471" s="79">
        <v>0.86190472451966504</v>
      </c>
      <c r="FT471" s="79">
        <v>0.86246812533998995</v>
      </c>
      <c r="FU471" s="75"/>
    </row>
    <row r="472" spans="1:177">
      <c r="A472" s="150"/>
      <c r="B472" s="76" t="s">
        <v>1011</v>
      </c>
      <c r="C472" s="79">
        <v>9.1595679715084782E-3</v>
      </c>
      <c r="D472" s="79">
        <v>5.6290812229667198E-2</v>
      </c>
      <c r="E472" s="79">
        <v>3.9295394665439329E-8</v>
      </c>
      <c r="F472" s="79">
        <v>0.12072565246119213</v>
      </c>
      <c r="G472" s="79">
        <v>2.318863511001374E-2</v>
      </c>
      <c r="H472" s="79">
        <v>0.59681917641991866</v>
      </c>
      <c r="I472" s="79">
        <v>0.54999562275989411</v>
      </c>
      <c r="J472" s="79">
        <v>0.55542851865377108</v>
      </c>
      <c r="K472" s="79">
        <v>0.4263160172677728</v>
      </c>
      <c r="L472" s="79">
        <v>2.6545325785388089E-2</v>
      </c>
      <c r="M472" s="79">
        <v>7.1499654619355174E-2</v>
      </c>
      <c r="N472" s="79">
        <v>0.93823485999445011</v>
      </c>
      <c r="O472" s="79">
        <v>0.19862420767521893</v>
      </c>
      <c r="P472" s="79">
        <v>0.33072936328207847</v>
      </c>
      <c r="Q472" s="79">
        <v>0.22084649673616807</v>
      </c>
      <c r="R472" s="79">
        <v>0.35126226827114537</v>
      </c>
      <c r="S472" s="79">
        <v>0.28316617542877287</v>
      </c>
      <c r="T472" s="79">
        <v>0.48666479453511768</v>
      </c>
      <c r="U472" s="79">
        <v>3.0835138794031706E-2</v>
      </c>
      <c r="V472" s="79">
        <v>0.11467989393804411</v>
      </c>
      <c r="W472" s="79">
        <v>2.2005841663951937E-2</v>
      </c>
      <c r="X472" s="79">
        <v>0.36962488700791585</v>
      </c>
      <c r="Y472" s="79">
        <v>0.11583116354529913</v>
      </c>
      <c r="Z472" s="79">
        <v>0.9602319514820904</v>
      </c>
      <c r="AA472" s="79">
        <v>0.72414237139176429</v>
      </c>
      <c r="AB472" s="79">
        <v>0.69475295081329336</v>
      </c>
      <c r="AC472" s="79">
        <v>0.90747884565060999</v>
      </c>
      <c r="AD472" s="79">
        <v>5.7236819421132457E-2</v>
      </c>
      <c r="AE472" s="79">
        <v>1.5314328964741306E-2</v>
      </c>
      <c r="AF472" s="79">
        <v>0.35814893743229126</v>
      </c>
      <c r="AG472" s="79">
        <v>0.93559771412333737</v>
      </c>
      <c r="AH472" s="79">
        <v>0.90615860335665155</v>
      </c>
      <c r="AI472" s="79">
        <v>0.97245607327700834</v>
      </c>
      <c r="AJ472" s="79">
        <v>0.42464984712716736</v>
      </c>
      <c r="AK472" s="79">
        <v>0.67302575195068803</v>
      </c>
      <c r="AL472" s="79">
        <v>0.11125722017045921</v>
      </c>
      <c r="AM472" s="79">
        <v>0.29107881553426329</v>
      </c>
      <c r="AN472" s="79">
        <v>0.28684270236892595</v>
      </c>
      <c r="AO472" s="79">
        <v>0.43011147728977339</v>
      </c>
      <c r="AP472" s="79">
        <v>0.19027254405107707</v>
      </c>
      <c r="AQ472" s="79">
        <v>0.15838957208159382</v>
      </c>
      <c r="AR472" s="79">
        <v>0.87879776329057513</v>
      </c>
      <c r="AS472" s="79">
        <v>0.5632996927819871</v>
      </c>
      <c r="AT472" s="79">
        <v>0.80714633435074745</v>
      </c>
      <c r="AU472" s="79">
        <v>0.75174016840512148</v>
      </c>
      <c r="AV472" s="79">
        <v>5.8824791225989001E-3</v>
      </c>
      <c r="AW472" s="79">
        <v>1.4006833551228504E-2</v>
      </c>
      <c r="AX472" s="79">
        <v>0.46351556833804097</v>
      </c>
      <c r="AY472" s="79">
        <v>0.41888867757012782</v>
      </c>
      <c r="AZ472" s="79">
        <v>0.77235557745046568</v>
      </c>
      <c r="BA472" s="79">
        <v>0.56674037051607962</v>
      </c>
      <c r="BB472" s="79">
        <v>0.24046889353895695</v>
      </c>
      <c r="BC472" s="79">
        <v>0.25887411039752906</v>
      </c>
      <c r="BD472" s="79">
        <v>0.5403457195297886</v>
      </c>
      <c r="BE472" s="79">
        <v>0.20730437176804861</v>
      </c>
      <c r="BF472" s="79">
        <v>0.30957286073275081</v>
      </c>
      <c r="BG472" s="79">
        <v>0.42115400574261519</v>
      </c>
      <c r="BH472" s="79">
        <v>0.22195871816381518</v>
      </c>
      <c r="BI472" s="79">
        <v>0.23405937336431237</v>
      </c>
      <c r="BJ472" s="79">
        <v>0.77931699572516211</v>
      </c>
      <c r="BK472" s="79">
        <v>5.5282924949910169E-2</v>
      </c>
      <c r="BL472" s="79">
        <v>5.0307428326757254E-2</v>
      </c>
      <c r="BM472" s="79">
        <v>0.11334281923943475</v>
      </c>
      <c r="BN472" s="79">
        <v>0.91343561771263837</v>
      </c>
      <c r="BO472" s="79">
        <v>0.85666123133508454</v>
      </c>
      <c r="BP472" s="79">
        <v>0.92023852382908888</v>
      </c>
      <c r="BQ472" s="79">
        <v>0.41135109914688339</v>
      </c>
      <c r="BR472" s="79">
        <v>0.37936664912207785</v>
      </c>
      <c r="BS472" s="79">
        <v>0.98246333008821085</v>
      </c>
      <c r="BT472" s="79">
        <v>0.1374319583917486</v>
      </c>
      <c r="BU472" s="79">
        <v>0.29638641378530761</v>
      </c>
      <c r="BV472" s="79">
        <v>0.30570294056694081</v>
      </c>
      <c r="BW472" s="79">
        <v>0.56062301701997175</v>
      </c>
      <c r="BX472" s="79">
        <v>0.20090440276677002</v>
      </c>
      <c r="BY472" s="79">
        <v>0.91832095945189862</v>
      </c>
      <c r="BZ472" s="79">
        <v>0.68241574712179942</v>
      </c>
      <c r="CA472" s="79">
        <v>9.6943140604377309E-2</v>
      </c>
      <c r="CB472" s="79">
        <v>0.99802617514919378</v>
      </c>
      <c r="CC472" s="79">
        <v>0.41164594762629647</v>
      </c>
      <c r="CD472" s="79">
        <v>0.534077141494393</v>
      </c>
      <c r="CE472" s="79">
        <v>0.59725633195506866</v>
      </c>
      <c r="CF472" s="79">
        <v>0.82029424007350238</v>
      </c>
      <c r="CG472" s="79">
        <v>0.49281623475375025</v>
      </c>
      <c r="CH472" s="79">
        <v>0.20054799815128588</v>
      </c>
      <c r="CI472" s="79">
        <v>0.80733290356623044</v>
      </c>
      <c r="CJ472" s="79">
        <v>0.45357556211067185</v>
      </c>
      <c r="CK472" s="79">
        <v>0.31443740716403645</v>
      </c>
      <c r="CL472" s="79">
        <v>0.60233542360746339</v>
      </c>
      <c r="CM472" s="79">
        <v>0.95656862107414176</v>
      </c>
      <c r="CN472" s="79">
        <v>0.57368318450952849</v>
      </c>
      <c r="CO472" s="79">
        <v>0.98680205891943817</v>
      </c>
      <c r="CP472" s="79">
        <v>0.46529641089081075</v>
      </c>
      <c r="CQ472" s="79">
        <v>0.31193918398690634</v>
      </c>
      <c r="CR472" s="79">
        <v>0.49583266149907623</v>
      </c>
      <c r="CS472" s="79">
        <v>0.13101873788613713</v>
      </c>
      <c r="CT472" s="79">
        <v>0.47975262400212582</v>
      </c>
      <c r="CU472" s="79">
        <v>0.51718626135913959</v>
      </c>
      <c r="CV472" s="79">
        <v>0.96384372735904267</v>
      </c>
      <c r="CW472" s="79">
        <v>0.59457341876828429</v>
      </c>
      <c r="CX472" s="79">
        <v>0.8627788349999238</v>
      </c>
      <c r="CY472" s="79">
        <v>0.91525521470796212</v>
      </c>
      <c r="CZ472" s="79">
        <v>0.93901899269784572</v>
      </c>
      <c r="DA472" s="79">
        <v>0.94058360782902939</v>
      </c>
      <c r="DB472" s="79">
        <v>0.49561617215070219</v>
      </c>
      <c r="DC472" s="79">
        <v>0.62815576546262131</v>
      </c>
      <c r="DD472" s="79">
        <v>7.9243027244075198E-2</v>
      </c>
      <c r="DE472" s="79">
        <v>0.33857463173542413</v>
      </c>
      <c r="DF472" s="79">
        <v>5.5328726605559944E-2</v>
      </c>
      <c r="DG472" s="79">
        <v>0.20635609982719072</v>
      </c>
      <c r="DH472" s="79">
        <v>0.91666802470546549</v>
      </c>
      <c r="DI472" s="79">
        <v>0.21494549376797234</v>
      </c>
      <c r="DJ472" s="79">
        <v>9.4610731181249699E-2</v>
      </c>
      <c r="DK472" s="79">
        <v>0.20057784592816774</v>
      </c>
      <c r="DL472" s="79">
        <v>0.27736356725548306</v>
      </c>
      <c r="DM472" s="79">
        <v>0.83095734749356709</v>
      </c>
      <c r="DN472" s="79">
        <v>0.1619884265196575</v>
      </c>
      <c r="DO472" s="79">
        <v>0.86574655680971213</v>
      </c>
      <c r="DP472" s="79">
        <v>0.63315609570571296</v>
      </c>
      <c r="DQ472" s="79">
        <v>0.93292772481235664</v>
      </c>
      <c r="DR472" s="79">
        <v>0.63175566022910445</v>
      </c>
      <c r="DS472" s="79">
        <v>0.82468695463845099</v>
      </c>
      <c r="DT472" s="79">
        <v>0.35280858577374852</v>
      </c>
      <c r="DU472" s="79">
        <v>0.38829622818375642</v>
      </c>
      <c r="DV472" s="79">
        <v>2.3733910024109739E-2</v>
      </c>
      <c r="DW472" s="79">
        <v>0.91728274599709314</v>
      </c>
      <c r="DX472" s="79">
        <v>0.99524430863913316</v>
      </c>
      <c r="DY472" s="79">
        <v>0.31636711339350154</v>
      </c>
      <c r="DZ472" s="79">
        <v>0.52233384085293855</v>
      </c>
      <c r="EA472" s="79">
        <v>0.54868900186239877</v>
      </c>
      <c r="EB472" s="79">
        <v>0.43442199208104515</v>
      </c>
      <c r="EC472" s="79">
        <v>0.3266455782575417</v>
      </c>
      <c r="ED472" s="79">
        <v>0.90996825979578</v>
      </c>
      <c r="EE472" s="79">
        <v>0.76765366032743698</v>
      </c>
      <c r="EF472" s="79">
        <v>6.8037280585488247E-2</v>
      </c>
      <c r="EG472" s="79">
        <v>0.78060776236621776</v>
      </c>
      <c r="EH472" s="79">
        <v>0.52879479927277107</v>
      </c>
      <c r="EI472" s="79">
        <v>0.60221830609691995</v>
      </c>
      <c r="EJ472" s="79">
        <v>0.24270619798241466</v>
      </c>
      <c r="EK472" s="79">
        <v>0.7969934386667421</v>
      </c>
      <c r="EL472" s="79">
        <v>0.51233076166234626</v>
      </c>
      <c r="EM472" s="79">
        <v>0.9299975162236821</v>
      </c>
      <c r="EN472" s="79">
        <v>7.8044478750367907E-2</v>
      </c>
      <c r="EO472" s="79">
        <v>0.87535285141656438</v>
      </c>
      <c r="EP472" s="79">
        <v>5.952278887421093E-18</v>
      </c>
      <c r="EQ472" s="79">
        <v>1.1732374804733749E-44</v>
      </c>
      <c r="ER472" s="79">
        <v>1.594339020749897E-39</v>
      </c>
      <c r="ES472" s="79">
        <v>3.1538261899501942E-30</v>
      </c>
      <c r="ET472" s="79">
        <v>2.8554624298141858E-28</v>
      </c>
      <c r="EU472" s="79">
        <v>7.490723734417952E-2</v>
      </c>
      <c r="EV472" s="79">
        <v>0.1387632213612183</v>
      </c>
      <c r="EW472" s="79">
        <v>6.5697808732667097E-244</v>
      </c>
      <c r="EX472" s="79">
        <v>5.7916022027418365E-221</v>
      </c>
      <c r="EY472" s="79">
        <v>5.03814877088664E-24</v>
      </c>
      <c r="EZ472" s="79">
        <v>7.3904006913188517E-28</v>
      </c>
      <c r="FA472" s="77"/>
      <c r="FB472" s="79">
        <v>0</v>
      </c>
      <c r="FC472" s="79">
        <v>4.5518663966991843E-14</v>
      </c>
      <c r="FD472" s="79">
        <v>3.351970500596892E-16</v>
      </c>
      <c r="FE472" s="79">
        <v>7.18098015232662E-11</v>
      </c>
      <c r="FF472" s="79">
        <v>2.6103163698427882E-12</v>
      </c>
      <c r="FG472" s="79">
        <v>3.456717614363372E-217</v>
      </c>
      <c r="FH472" s="79">
        <v>5.0015580614945422E-253</v>
      </c>
      <c r="FI472" s="79">
        <v>4.787027144570793E-3</v>
      </c>
      <c r="FJ472" s="79">
        <v>3.9744010915864084E-3</v>
      </c>
      <c r="FK472" s="79">
        <v>0.10221415061310532</v>
      </c>
      <c r="FL472" s="79">
        <v>3.0875038132304314E-2</v>
      </c>
      <c r="FM472" s="79">
        <v>0.12562870544007726</v>
      </c>
      <c r="FN472" s="79">
        <v>0.10542678645742255</v>
      </c>
      <c r="FO472" s="79">
        <v>0.82666235106200736</v>
      </c>
      <c r="FP472" s="79">
        <v>8.6548084288895349E-3</v>
      </c>
      <c r="FQ472" s="79">
        <v>3.481387764262849E-3</v>
      </c>
      <c r="FR472" s="79">
        <v>0.84610417962396667</v>
      </c>
      <c r="FS472" s="79">
        <v>1.083880822564568E-192</v>
      </c>
      <c r="FT472" s="79">
        <v>3.1890884200004938E-193</v>
      </c>
      <c r="FU472" s="75"/>
    </row>
    <row r="473" spans="1:177">
      <c r="A473" s="150"/>
      <c r="B473" s="76" t="s">
        <v>1010</v>
      </c>
      <c r="C473" s="78">
        <v>648</v>
      </c>
      <c r="D473" s="78">
        <v>648</v>
      </c>
      <c r="E473" s="78">
        <v>648</v>
      </c>
      <c r="F473" s="78">
        <v>648</v>
      </c>
      <c r="G473" s="78">
        <v>648</v>
      </c>
      <c r="H473" s="78">
        <v>648</v>
      </c>
      <c r="I473" s="78">
        <v>648</v>
      </c>
      <c r="J473" s="78">
        <v>648</v>
      </c>
      <c r="K473" s="78">
        <v>645</v>
      </c>
      <c r="L473" s="78">
        <v>648</v>
      </c>
      <c r="M473" s="78">
        <v>648</v>
      </c>
      <c r="N473" s="78">
        <v>648</v>
      </c>
      <c r="O473" s="78">
        <v>648</v>
      </c>
      <c r="P473" s="78">
        <v>648</v>
      </c>
      <c r="Q473" s="78">
        <v>648</v>
      </c>
      <c r="R473" s="78">
        <v>648</v>
      </c>
      <c r="S473" s="78">
        <v>648</v>
      </c>
      <c r="T473" s="78">
        <v>648</v>
      </c>
      <c r="U473" s="78">
        <v>648</v>
      </c>
      <c r="V473" s="78">
        <v>648</v>
      </c>
      <c r="W473" s="78">
        <v>648</v>
      </c>
      <c r="X473" s="78">
        <v>648</v>
      </c>
      <c r="Y473" s="78">
        <v>648</v>
      </c>
      <c r="Z473" s="78">
        <v>648</v>
      </c>
      <c r="AA473" s="78">
        <v>648</v>
      </c>
      <c r="AB473" s="78">
        <v>648</v>
      </c>
      <c r="AC473" s="78">
        <v>648</v>
      </c>
      <c r="AD473" s="78">
        <v>648</v>
      </c>
      <c r="AE473" s="78">
        <v>648</v>
      </c>
      <c r="AF473" s="78">
        <v>648</v>
      </c>
      <c r="AG473" s="78">
        <v>648</v>
      </c>
      <c r="AH473" s="78">
        <v>648</v>
      </c>
      <c r="AI473" s="78">
        <v>648</v>
      </c>
      <c r="AJ473" s="78">
        <v>648</v>
      </c>
      <c r="AK473" s="78">
        <v>648</v>
      </c>
      <c r="AL473" s="78">
        <v>648</v>
      </c>
      <c r="AM473" s="78">
        <v>648</v>
      </c>
      <c r="AN473" s="78">
        <v>648</v>
      </c>
      <c r="AO473" s="78">
        <v>648</v>
      </c>
      <c r="AP473" s="78">
        <v>648</v>
      </c>
      <c r="AQ473" s="78">
        <v>648</v>
      </c>
      <c r="AR473" s="78">
        <v>648</v>
      </c>
      <c r="AS473" s="78">
        <v>648</v>
      </c>
      <c r="AT473" s="78">
        <v>648</v>
      </c>
      <c r="AU473" s="78">
        <v>648</v>
      </c>
      <c r="AV473" s="78">
        <v>648</v>
      </c>
      <c r="AW473" s="78">
        <v>648</v>
      </c>
      <c r="AX473" s="78">
        <v>648</v>
      </c>
      <c r="AY473" s="78">
        <v>648</v>
      </c>
      <c r="AZ473" s="78">
        <v>648</v>
      </c>
      <c r="BA473" s="78">
        <v>648</v>
      </c>
      <c r="BB473" s="78">
        <v>648</v>
      </c>
      <c r="BC473" s="78">
        <v>648</v>
      </c>
      <c r="BD473" s="78">
        <v>648</v>
      </c>
      <c r="BE473" s="78">
        <v>648</v>
      </c>
      <c r="BF473" s="78">
        <v>648</v>
      </c>
      <c r="BG473" s="78">
        <v>648</v>
      </c>
      <c r="BH473" s="78">
        <v>648</v>
      </c>
      <c r="BI473" s="78">
        <v>648</v>
      </c>
      <c r="BJ473" s="78">
        <v>648</v>
      </c>
      <c r="BK473" s="78">
        <v>648</v>
      </c>
      <c r="BL473" s="78">
        <v>648</v>
      </c>
      <c r="BM473" s="78">
        <v>648</v>
      </c>
      <c r="BN473" s="78">
        <v>648</v>
      </c>
      <c r="BO473" s="78">
        <v>648</v>
      </c>
      <c r="BP473" s="78">
        <v>648</v>
      </c>
      <c r="BQ473" s="78">
        <v>648</v>
      </c>
      <c r="BR473" s="78">
        <v>648</v>
      </c>
      <c r="BS473" s="78">
        <v>648</v>
      </c>
      <c r="BT473" s="78">
        <v>648</v>
      </c>
      <c r="BU473" s="78">
        <v>648</v>
      </c>
      <c r="BV473" s="78">
        <v>648</v>
      </c>
      <c r="BW473" s="78">
        <v>648</v>
      </c>
      <c r="BX473" s="78">
        <v>648</v>
      </c>
      <c r="BY473" s="78">
        <v>648</v>
      </c>
      <c r="BZ473" s="78">
        <v>648</v>
      </c>
      <c r="CA473" s="78">
        <v>648</v>
      </c>
      <c r="CB473" s="78">
        <v>648</v>
      </c>
      <c r="CC473" s="78">
        <v>648</v>
      </c>
      <c r="CD473" s="78">
        <v>648</v>
      </c>
      <c r="CE473" s="78">
        <v>648</v>
      </c>
      <c r="CF473" s="78">
        <v>648</v>
      </c>
      <c r="CG473" s="78">
        <v>648</v>
      </c>
      <c r="CH473" s="78">
        <v>648</v>
      </c>
      <c r="CI473" s="78">
        <v>648</v>
      </c>
      <c r="CJ473" s="78">
        <v>648</v>
      </c>
      <c r="CK473" s="78">
        <v>648</v>
      </c>
      <c r="CL473" s="78">
        <v>648</v>
      </c>
      <c r="CM473" s="78">
        <v>648</v>
      </c>
      <c r="CN473" s="78">
        <v>648</v>
      </c>
      <c r="CO473" s="78">
        <v>648</v>
      </c>
      <c r="CP473" s="78">
        <v>648</v>
      </c>
      <c r="CQ473" s="78">
        <v>648</v>
      </c>
      <c r="CR473" s="78">
        <v>648</v>
      </c>
      <c r="CS473" s="78">
        <v>648</v>
      </c>
      <c r="CT473" s="78">
        <v>648</v>
      </c>
      <c r="CU473" s="78">
        <v>648</v>
      </c>
      <c r="CV473" s="78">
        <v>648</v>
      </c>
      <c r="CW473" s="78">
        <v>648</v>
      </c>
      <c r="CX473" s="78">
        <v>648</v>
      </c>
      <c r="CY473" s="78">
        <v>648</v>
      </c>
      <c r="CZ473" s="78">
        <v>648</v>
      </c>
      <c r="DA473" s="78">
        <v>648</v>
      </c>
      <c r="DB473" s="78">
        <v>648</v>
      </c>
      <c r="DC473" s="78">
        <v>648</v>
      </c>
      <c r="DD473" s="78">
        <v>648</v>
      </c>
      <c r="DE473" s="78">
        <v>648</v>
      </c>
      <c r="DF473" s="78">
        <v>648</v>
      </c>
      <c r="DG473" s="78">
        <v>648</v>
      </c>
      <c r="DH473" s="78">
        <v>648</v>
      </c>
      <c r="DI473" s="78">
        <v>648</v>
      </c>
      <c r="DJ473" s="78">
        <v>648</v>
      </c>
      <c r="DK473" s="78">
        <v>648</v>
      </c>
      <c r="DL473" s="78">
        <v>648</v>
      </c>
      <c r="DM473" s="78">
        <v>648</v>
      </c>
      <c r="DN473" s="78">
        <v>648</v>
      </c>
      <c r="DO473" s="78">
        <v>648</v>
      </c>
      <c r="DP473" s="78">
        <v>648</v>
      </c>
      <c r="DQ473" s="78">
        <v>648</v>
      </c>
      <c r="DR473" s="78">
        <v>648</v>
      </c>
      <c r="DS473" s="78">
        <v>648</v>
      </c>
      <c r="DT473" s="78">
        <v>648</v>
      </c>
      <c r="DU473" s="78">
        <v>648</v>
      </c>
      <c r="DV473" s="78">
        <v>648</v>
      </c>
      <c r="DW473" s="78">
        <v>648</v>
      </c>
      <c r="DX473" s="78">
        <v>648</v>
      </c>
      <c r="DY473" s="78">
        <v>648</v>
      </c>
      <c r="DZ473" s="78">
        <v>616</v>
      </c>
      <c r="EA473" s="78">
        <v>630</v>
      </c>
      <c r="EB473" s="78">
        <v>628</v>
      </c>
      <c r="EC473" s="78">
        <v>646</v>
      </c>
      <c r="ED473" s="78">
        <v>646</v>
      </c>
      <c r="EE473" s="78">
        <v>619</v>
      </c>
      <c r="EF473" s="78">
        <v>647</v>
      </c>
      <c r="EG473" s="78">
        <v>648</v>
      </c>
      <c r="EH473" s="78">
        <v>645</v>
      </c>
      <c r="EI473" s="78">
        <v>622</v>
      </c>
      <c r="EJ473" s="78">
        <v>648</v>
      </c>
      <c r="EK473" s="78">
        <v>645</v>
      </c>
      <c r="EL473" s="78">
        <v>648</v>
      </c>
      <c r="EM473" s="78">
        <v>648</v>
      </c>
      <c r="EN473" s="78">
        <v>646</v>
      </c>
      <c r="EO473" s="78">
        <v>648</v>
      </c>
      <c r="EP473" s="78">
        <v>648</v>
      </c>
      <c r="EQ473" s="78">
        <v>648</v>
      </c>
      <c r="ER473" s="78">
        <v>648</v>
      </c>
      <c r="ES473" s="78">
        <v>648</v>
      </c>
      <c r="ET473" s="78">
        <v>648</v>
      </c>
      <c r="EU473" s="78">
        <v>648</v>
      </c>
      <c r="EV473" s="78">
        <v>648</v>
      </c>
      <c r="EW473" s="78">
        <v>648</v>
      </c>
      <c r="EX473" s="78">
        <v>648</v>
      </c>
      <c r="EY473" s="78">
        <v>648</v>
      </c>
      <c r="EZ473" s="78">
        <v>648</v>
      </c>
      <c r="FA473" s="78">
        <v>648</v>
      </c>
      <c r="FB473" s="78">
        <v>648</v>
      </c>
      <c r="FC473" s="78">
        <v>648</v>
      </c>
      <c r="FD473" s="78">
        <v>648</v>
      </c>
      <c r="FE473" s="78">
        <v>648</v>
      </c>
      <c r="FF473" s="78">
        <v>648</v>
      </c>
      <c r="FG473" s="78">
        <v>648</v>
      </c>
      <c r="FH473" s="78">
        <v>648</v>
      </c>
      <c r="FI473" s="78">
        <v>648</v>
      </c>
      <c r="FJ473" s="78">
        <v>648</v>
      </c>
      <c r="FK473" s="78">
        <v>648</v>
      </c>
      <c r="FL473" s="78">
        <v>648</v>
      </c>
      <c r="FM473" s="78">
        <v>648</v>
      </c>
      <c r="FN473" s="78">
        <v>648</v>
      </c>
      <c r="FO473" s="78">
        <v>648</v>
      </c>
      <c r="FP473" s="78">
        <v>645</v>
      </c>
      <c r="FQ473" s="78">
        <v>645</v>
      </c>
      <c r="FR473" s="78">
        <v>644</v>
      </c>
      <c r="FS473" s="78">
        <v>648</v>
      </c>
      <c r="FT473" s="78">
        <v>648</v>
      </c>
      <c r="FU473" s="75"/>
    </row>
    <row r="474" spans="1:177">
      <c r="A474" s="150" t="s">
        <v>212</v>
      </c>
      <c r="B474" s="76" t="s">
        <v>1012</v>
      </c>
      <c r="C474" s="79">
        <v>-0.10236708036775818</v>
      </c>
      <c r="D474" s="79">
        <v>-9.7760760542627903E-2</v>
      </c>
      <c r="E474" s="79">
        <v>0.24000585163472235</v>
      </c>
      <c r="F474" s="79">
        <v>-7.4124719214764295E-2</v>
      </c>
      <c r="G474" s="79">
        <v>-0.10264556608806237</v>
      </c>
      <c r="H474" s="79">
        <v>2.1775453448024437E-2</v>
      </c>
      <c r="I474" s="79">
        <v>8.1893025862644672E-2</v>
      </c>
      <c r="J474" s="79">
        <v>-2.890432820632596E-2</v>
      </c>
      <c r="K474" s="79">
        <v>3.449202128697846E-2</v>
      </c>
      <c r="L474" s="79">
        <v>8.5550030078750117E-2</v>
      </c>
      <c r="M474" s="79">
        <v>3.4849225747110198E-2</v>
      </c>
      <c r="N474" s="79">
        <v>-5.2662959069315597E-2</v>
      </c>
      <c r="O474" s="79">
        <v>-5.1897440376633554E-2</v>
      </c>
      <c r="P474" s="79">
        <v>-3.7585748361893524E-2</v>
      </c>
      <c r="Q474" s="79">
        <v>4.9573650217666319E-2</v>
      </c>
      <c r="R474" s="79">
        <v>1.9570150910935849E-2</v>
      </c>
      <c r="S474" s="79">
        <v>2.0506523781917252E-2</v>
      </c>
      <c r="T474" s="79">
        <v>-1.647719445317478E-2</v>
      </c>
      <c r="U474" s="79">
        <v>0.12137216679405118</v>
      </c>
      <c r="V474" s="79">
        <v>8.9906034850167904E-2</v>
      </c>
      <c r="W474" s="79">
        <v>-0.12546428940011656</v>
      </c>
      <c r="X474" s="79">
        <v>4.1151410173623587E-2</v>
      </c>
      <c r="Y474" s="79">
        <v>5.9077909681473674E-2</v>
      </c>
      <c r="Z474" s="79">
        <v>-8.3745275459062903E-3</v>
      </c>
      <c r="AA474" s="79">
        <v>2.2098351343043457E-2</v>
      </c>
      <c r="AB474" s="79">
        <v>2.6501121868279954E-2</v>
      </c>
      <c r="AC474" s="79">
        <v>-5.3400195102256756E-3</v>
      </c>
      <c r="AD474" s="79">
        <v>-6.9547095491712965E-2</v>
      </c>
      <c r="AE474" s="79">
        <v>-8.7557674395023655E-2</v>
      </c>
      <c r="AF474" s="79">
        <v>-3.1772406626449028E-2</v>
      </c>
      <c r="AG474" s="79">
        <v>7.6667877225747904E-3</v>
      </c>
      <c r="AH474" s="79">
        <v>8.2011124741777786E-3</v>
      </c>
      <c r="AI474" s="79">
        <v>-2.1474055732294698E-3</v>
      </c>
      <c r="AJ474" s="79">
        <v>-1.7027514922599567E-2</v>
      </c>
      <c r="AK474" s="79">
        <v>1.026578170764067E-2</v>
      </c>
      <c r="AL474" s="79">
        <v>3.5585127596384089E-2</v>
      </c>
      <c r="AM474" s="79">
        <v>3.8009984535093036E-2</v>
      </c>
      <c r="AN474" s="79">
        <v>3.4115722445824767E-2</v>
      </c>
      <c r="AO474" s="79">
        <v>1.687523261749518E-2</v>
      </c>
      <c r="AP474" s="79">
        <v>-4.1028282644652525E-2</v>
      </c>
      <c r="AQ474" s="79">
        <v>-4.3882232949739426E-2</v>
      </c>
      <c r="AR474" s="79">
        <v>-4.3128352704276717E-3</v>
      </c>
      <c r="AS474" s="79">
        <v>1.0687592943036487E-2</v>
      </c>
      <c r="AT474" s="79">
        <v>-3.4837174432818287E-2</v>
      </c>
      <c r="AU474" s="79">
        <v>-5.4503479635345034E-2</v>
      </c>
      <c r="AV474" s="79">
        <v>7.6999360718676857E-2</v>
      </c>
      <c r="AW474" s="79">
        <v>5.399845740662805E-2</v>
      </c>
      <c r="AX474" s="79">
        <v>-9.6314104898536802E-3</v>
      </c>
      <c r="AY474" s="79">
        <v>-2.2851388528211721E-2</v>
      </c>
      <c r="AZ474" s="79">
        <v>-8.1789293345031124E-3</v>
      </c>
      <c r="BA474" s="79">
        <v>1.6197668756687867E-2</v>
      </c>
      <c r="BB474" s="79">
        <v>2.2807281978623122E-2</v>
      </c>
      <c r="BC474" s="79">
        <v>1.6592543316926094E-2</v>
      </c>
      <c r="BD474" s="79">
        <v>2.6089147309033751E-3</v>
      </c>
      <c r="BE474" s="79">
        <v>-3.6397787878455261E-2</v>
      </c>
      <c r="BF474" s="79">
        <v>-3.7120364173161502E-2</v>
      </c>
      <c r="BG474" s="79">
        <v>1.4247205257143321E-2</v>
      </c>
      <c r="BH474" s="79">
        <v>-4.2583137390678857E-2</v>
      </c>
      <c r="BI474" s="79">
        <v>-4.3056312320944486E-2</v>
      </c>
      <c r="BJ474" s="79">
        <v>-1.461436989933357E-2</v>
      </c>
      <c r="BK474" s="79">
        <v>-6.0076227525059062E-2</v>
      </c>
      <c r="BL474" s="79">
        <v>-6.3784328459058043E-2</v>
      </c>
      <c r="BM474" s="79">
        <v>4.8177001504166421E-2</v>
      </c>
      <c r="BN474" s="79">
        <v>-5.9688455533884013E-4</v>
      </c>
      <c r="BO474" s="79">
        <v>-6.9201488235973987E-3</v>
      </c>
      <c r="BP474" s="79">
        <v>-7.650050559028068E-3</v>
      </c>
      <c r="BQ474" s="79">
        <v>-1.8765903311219561E-2</v>
      </c>
      <c r="BR474" s="79">
        <v>-2.6704318138488156E-2</v>
      </c>
      <c r="BS474" s="79">
        <v>-1.0441810435156879E-2</v>
      </c>
      <c r="BT474" s="79">
        <v>5.5882099466560552E-2</v>
      </c>
      <c r="BU474" s="79">
        <v>3.9749837894198503E-2</v>
      </c>
      <c r="BV474" s="79">
        <v>-3.7412012264544693E-2</v>
      </c>
      <c r="BW474" s="79">
        <v>1.6537153340220965E-2</v>
      </c>
      <c r="BX474" s="79">
        <v>3.9000609416846639E-2</v>
      </c>
      <c r="BY474" s="79">
        <v>4.9445110988418275E-3</v>
      </c>
      <c r="BZ474" s="79">
        <v>2.8832398217171092E-2</v>
      </c>
      <c r="CA474" s="79">
        <v>8.074892865953405E-2</v>
      </c>
      <c r="CB474" s="79">
        <v>-1.1413912242554735E-2</v>
      </c>
      <c r="CC474" s="79">
        <v>1.3933381629459247E-2</v>
      </c>
      <c r="CD474" s="79">
        <v>2.3613403973870638E-3</v>
      </c>
      <c r="CE474" s="79">
        <v>-2.5954616272391325E-2</v>
      </c>
      <c r="CF474" s="79">
        <v>2.3012539852586091E-2</v>
      </c>
      <c r="CG474" s="79">
        <v>7.5964007080994719E-5</v>
      </c>
      <c r="CH474" s="79">
        <v>-2.6323148940896331E-2</v>
      </c>
      <c r="CI474" s="79">
        <v>1.4355782241241562E-2</v>
      </c>
      <c r="CJ474" s="79">
        <v>-2.4374303162502657E-2</v>
      </c>
      <c r="CK474" s="79">
        <v>-3.6035154450529315E-2</v>
      </c>
      <c r="CL474" s="79">
        <v>4.3921640926920719E-2</v>
      </c>
      <c r="CM474" s="79">
        <v>3.8114587874250434E-2</v>
      </c>
      <c r="CN474" s="79">
        <v>2.7148564040995363E-3</v>
      </c>
      <c r="CO474" s="79">
        <v>6.357557675930923E-3</v>
      </c>
      <c r="CP474" s="79">
        <v>-1.0137710104076884E-2</v>
      </c>
      <c r="CQ474" s="79">
        <v>-2.1016126769648032E-2</v>
      </c>
      <c r="CR474" s="79">
        <v>-1.7636936242089368E-2</v>
      </c>
      <c r="CS474" s="79">
        <v>9.0491926680017154E-2</v>
      </c>
      <c r="CT474" s="79">
        <v>1.9192047832282053E-2</v>
      </c>
      <c r="CU474" s="79">
        <v>-8.481614301612565E-3</v>
      </c>
      <c r="CV474" s="79">
        <v>-2.4878319365762284E-2</v>
      </c>
      <c r="CW474" s="79">
        <v>-1.8933514520018638E-2</v>
      </c>
      <c r="CX474" s="79">
        <v>-1.2716017824632641E-2</v>
      </c>
      <c r="CY474" s="79">
        <v>-2.210451909010501E-2</v>
      </c>
      <c r="CZ474" s="79">
        <v>-1.1901723231425701E-2</v>
      </c>
      <c r="DA474" s="79">
        <v>1.4772558881355717E-2</v>
      </c>
      <c r="DB474" s="79">
        <v>-3.6714500758801068E-2</v>
      </c>
      <c r="DC474" s="79">
        <v>-3.7808145754350438E-2</v>
      </c>
      <c r="DD474" s="79">
        <v>0.1062244082631614</v>
      </c>
      <c r="DE474" s="79">
        <v>-4.1646578277872194E-2</v>
      </c>
      <c r="DF474" s="79">
        <v>-0.10340881350686437</v>
      </c>
      <c r="DG474" s="79">
        <v>4.6558353024078354E-3</v>
      </c>
      <c r="DH474" s="79">
        <v>-3.3075028639877338E-2</v>
      </c>
      <c r="DI474" s="79">
        <v>-7.4295692621268476E-3</v>
      </c>
      <c r="DJ474" s="79">
        <v>-1.2176550788870364E-2</v>
      </c>
      <c r="DK474" s="79">
        <v>-2.0548609581797665E-2</v>
      </c>
      <c r="DL474" s="79">
        <v>-2.0233003093109644E-2</v>
      </c>
      <c r="DM474" s="79">
        <v>-2.9136937218724578E-2</v>
      </c>
      <c r="DN474" s="79">
        <v>-3.7618994226549761E-2</v>
      </c>
      <c r="DO474" s="79">
        <v>2.7861169373062617E-2</v>
      </c>
      <c r="DP474" s="79">
        <v>-2.5707953787744611E-2</v>
      </c>
      <c r="DQ474" s="79">
        <v>-3.7648054928563428E-2</v>
      </c>
      <c r="DR474" s="79">
        <v>2.4970307040242369E-2</v>
      </c>
      <c r="DS474" s="79">
        <v>-1.3734478366540862E-2</v>
      </c>
      <c r="DT474" s="79">
        <v>-6.0926780462447164E-2</v>
      </c>
      <c r="DU474" s="79">
        <v>-5.6810014399083182E-2</v>
      </c>
      <c r="DV474" s="79">
        <v>-6.5057071059880012E-2</v>
      </c>
      <c r="DW474" s="79">
        <v>-2.6934896721700689E-2</v>
      </c>
      <c r="DX474" s="79">
        <v>-2.4037579902483786E-2</v>
      </c>
      <c r="DY474" s="79">
        <v>9.5337382127925942E-3</v>
      </c>
      <c r="DZ474" s="79">
        <v>-1.4769657885493889E-2</v>
      </c>
      <c r="EA474" s="79">
        <v>1.6706426314675567E-2</v>
      </c>
      <c r="EB474" s="79">
        <v>-1.8124397790062058E-2</v>
      </c>
      <c r="EC474" s="79">
        <v>-3.2700613679142634E-2</v>
      </c>
      <c r="ED474" s="79">
        <v>1.8938812774128417E-2</v>
      </c>
      <c r="EE474" s="79">
        <v>-7.829995586283927E-3</v>
      </c>
      <c r="EF474" s="79">
        <v>0.11072499102778285</v>
      </c>
      <c r="EG474" s="79">
        <v>-1.6522600730722491E-2</v>
      </c>
      <c r="EH474" s="79">
        <v>-1.7964659022357523E-2</v>
      </c>
      <c r="EI474" s="79">
        <v>-2.8215778521325074E-2</v>
      </c>
      <c r="EJ474" s="79">
        <v>1.5229753679216114E-2</v>
      </c>
      <c r="EK474" s="79">
        <v>-2.679102825986808E-2</v>
      </c>
      <c r="EL474" s="79">
        <v>1.4271090155787834E-2</v>
      </c>
      <c r="EM474" s="79">
        <v>-6.4453817129386795E-3</v>
      </c>
      <c r="EN474" s="79">
        <v>-6.8143912850620769E-2</v>
      </c>
      <c r="EO474" s="79">
        <v>-2.227871719403263E-2</v>
      </c>
      <c r="EP474" s="79">
        <v>0.32320436488751964</v>
      </c>
      <c r="EQ474" s="79">
        <v>0.5175212338063635</v>
      </c>
      <c r="ER474" s="79">
        <v>0.48919498323660848</v>
      </c>
      <c r="ES474" s="79">
        <v>0.43322650203687535</v>
      </c>
      <c r="ET474" s="79">
        <v>0.41865760467353486</v>
      </c>
      <c r="EU474" s="79">
        <v>6.8381525209499541E-2</v>
      </c>
      <c r="EV474" s="79">
        <v>5.4496902322356884E-2</v>
      </c>
      <c r="EW474" s="79">
        <v>0.90779038205825224</v>
      </c>
      <c r="EX474" s="79">
        <v>0.89035757119850589</v>
      </c>
      <c r="EY474" s="79">
        <v>0.38441818721175597</v>
      </c>
      <c r="EZ474" s="79">
        <v>0.4145986765827151</v>
      </c>
      <c r="FA474" s="79">
        <v>0.98379591746570272</v>
      </c>
      <c r="FB474" s="78">
        <v>1</v>
      </c>
      <c r="FC474" s="79">
        <v>0.29331818693628259</v>
      </c>
      <c r="FD474" s="79">
        <v>0.31452454820465525</v>
      </c>
      <c r="FE474" s="79">
        <v>0.25542359899672146</v>
      </c>
      <c r="FF474" s="79">
        <v>0.27211768079398935</v>
      </c>
      <c r="FG474" s="79">
        <v>0.88106889021945156</v>
      </c>
      <c r="FH474" s="79">
        <v>0.9057863814509034</v>
      </c>
      <c r="FI474" s="79">
        <v>9.345295367623413E-2</v>
      </c>
      <c r="FJ474" s="79">
        <v>8.8253811852808117E-2</v>
      </c>
      <c r="FK474" s="79">
        <v>5.7898396101040618E-2</v>
      </c>
      <c r="FL474" s="79">
        <v>7.4308976451125761E-2</v>
      </c>
      <c r="FM474" s="79">
        <v>5.584916778019805E-2</v>
      </c>
      <c r="FN474" s="79">
        <v>5.8478351509674412E-2</v>
      </c>
      <c r="FO474" s="79">
        <v>-5.8257964391936964E-3</v>
      </c>
      <c r="FP474" s="79">
        <v>0.1067500684174975</v>
      </c>
      <c r="FQ474" s="79">
        <v>0.10761171489788442</v>
      </c>
      <c r="FR474" s="79">
        <v>-1.5684030448758251E-2</v>
      </c>
      <c r="FS474" s="79">
        <v>0.90251828248167554</v>
      </c>
      <c r="FT474" s="79">
        <v>0.9029091349736984</v>
      </c>
      <c r="FU474" s="75"/>
    </row>
    <row r="475" spans="1:177">
      <c r="A475" s="150"/>
      <c r="B475" s="76" t="s">
        <v>1011</v>
      </c>
      <c r="C475" s="79">
        <v>9.1162763825098289E-3</v>
      </c>
      <c r="D475" s="79">
        <v>1.2783511152603755E-2</v>
      </c>
      <c r="E475" s="79">
        <v>6.0766239218485557E-10</v>
      </c>
      <c r="F475" s="79">
        <v>5.9313938237341379E-2</v>
      </c>
      <c r="G475" s="79">
        <v>8.9281207919260624E-3</v>
      </c>
      <c r="H475" s="79">
        <v>0.58005257139740907</v>
      </c>
      <c r="I475" s="79">
        <v>3.7148088924981518E-2</v>
      </c>
      <c r="J475" s="79">
        <v>0.46263373512587935</v>
      </c>
      <c r="K475" s="79">
        <v>0.38181893064907357</v>
      </c>
      <c r="L475" s="79">
        <v>2.9440532428061713E-2</v>
      </c>
      <c r="M475" s="79">
        <v>0.37579391569881349</v>
      </c>
      <c r="N475" s="79">
        <v>0.18059639504705069</v>
      </c>
      <c r="O475" s="79">
        <v>0.18702482401162435</v>
      </c>
      <c r="P475" s="79">
        <v>0.33944257337362282</v>
      </c>
      <c r="Q475" s="79">
        <v>0.20756923535809479</v>
      </c>
      <c r="R475" s="79">
        <v>0.61900536632689873</v>
      </c>
      <c r="S475" s="79">
        <v>0.60232650386304276</v>
      </c>
      <c r="T475" s="79">
        <v>0.67546500563632106</v>
      </c>
      <c r="U475" s="79">
        <v>1.9673642787000709E-3</v>
      </c>
      <c r="V475" s="79">
        <v>2.2087948068497044E-2</v>
      </c>
      <c r="W475" s="79">
        <v>1.3729073336810483E-3</v>
      </c>
      <c r="X475" s="79">
        <v>0.29557744273182707</v>
      </c>
      <c r="Y475" s="79">
        <v>0.13302305393141703</v>
      </c>
      <c r="Z475" s="79">
        <v>0.83150417624516593</v>
      </c>
      <c r="AA475" s="79">
        <v>0.57444673798192758</v>
      </c>
      <c r="AB475" s="79">
        <v>0.50067744412591897</v>
      </c>
      <c r="AC475" s="79">
        <v>0.89207962020021581</v>
      </c>
      <c r="AD475" s="79">
        <v>7.6876453029377623E-2</v>
      </c>
      <c r="AE475" s="79">
        <v>2.5825011888425269E-2</v>
      </c>
      <c r="AF475" s="79">
        <v>0.41941548781403748</v>
      </c>
      <c r="AG475" s="79">
        <v>0.84555687627581477</v>
      </c>
      <c r="AH475" s="79">
        <v>0.83494267527829891</v>
      </c>
      <c r="AI475" s="79">
        <v>0.95649016730549274</v>
      </c>
      <c r="AJ475" s="79">
        <v>0.66527323055475673</v>
      </c>
      <c r="AK475" s="79">
        <v>0.79422633345532689</v>
      </c>
      <c r="AL475" s="79">
        <v>0.36579024877345623</v>
      </c>
      <c r="AM475" s="79">
        <v>0.33401554043869852</v>
      </c>
      <c r="AN475" s="79">
        <v>0.38593095324969495</v>
      </c>
      <c r="AO475" s="79">
        <v>0.66808738540858337</v>
      </c>
      <c r="AP475" s="79">
        <v>0.29702600341040231</v>
      </c>
      <c r="AQ475" s="79">
        <v>0.2646619578497007</v>
      </c>
      <c r="AR475" s="79">
        <v>0.91274611830001084</v>
      </c>
      <c r="AS475" s="79">
        <v>0.78597252590455224</v>
      </c>
      <c r="AT475" s="79">
        <v>0.37595912844038515</v>
      </c>
      <c r="AU475" s="79">
        <v>0.16581301671801404</v>
      </c>
      <c r="AV475" s="79">
        <v>5.0088345998353809E-2</v>
      </c>
      <c r="AW475" s="79">
        <v>0.1697759218995547</v>
      </c>
      <c r="AX475" s="79">
        <v>0.80668253884302255</v>
      </c>
      <c r="AY475" s="79">
        <v>0.56147360160057436</v>
      </c>
      <c r="AZ475" s="79">
        <v>0.83538275441954912</v>
      </c>
      <c r="BA475" s="79">
        <v>0.68066470901466403</v>
      </c>
      <c r="BB475" s="79">
        <v>0.56222954493301081</v>
      </c>
      <c r="BC475" s="79">
        <v>0.67332377758921569</v>
      </c>
      <c r="BD475" s="79">
        <v>0.94715170873860866</v>
      </c>
      <c r="BE475" s="79">
        <v>0.35493778700617573</v>
      </c>
      <c r="BF475" s="79">
        <v>0.34546050926114258</v>
      </c>
      <c r="BG475" s="79">
        <v>0.71735742311550865</v>
      </c>
      <c r="BH475" s="79">
        <v>0.27908023691377781</v>
      </c>
      <c r="BI475" s="79">
        <v>0.27376810018261732</v>
      </c>
      <c r="BJ475" s="79">
        <v>0.71039720624786207</v>
      </c>
      <c r="BK475" s="79">
        <v>0.12658244121792533</v>
      </c>
      <c r="BL475" s="79">
        <v>0.10476028227074395</v>
      </c>
      <c r="BM475" s="79">
        <v>0.22067709735801322</v>
      </c>
      <c r="BN475" s="79">
        <v>0.98790065154601503</v>
      </c>
      <c r="BO475" s="79">
        <v>0.86043518257857343</v>
      </c>
      <c r="BP475" s="79">
        <v>0.84588981774452499</v>
      </c>
      <c r="BQ475" s="79">
        <v>0.63348917278994255</v>
      </c>
      <c r="BR475" s="79">
        <v>0.49739799228167536</v>
      </c>
      <c r="BS475" s="79">
        <v>0.79077903125882654</v>
      </c>
      <c r="BT475" s="79">
        <v>0.15534875467378881</v>
      </c>
      <c r="BU475" s="79">
        <v>0.31234613913076847</v>
      </c>
      <c r="BV475" s="79">
        <v>0.34168128247827367</v>
      </c>
      <c r="BW475" s="79">
        <v>0.67435165678927977</v>
      </c>
      <c r="BX475" s="79">
        <v>0.32156167920490242</v>
      </c>
      <c r="BY475" s="79">
        <v>0.90002920203567405</v>
      </c>
      <c r="BZ475" s="79">
        <v>0.46374856110496332</v>
      </c>
      <c r="CA475" s="79">
        <v>3.9886730844214222E-2</v>
      </c>
      <c r="CB475" s="79">
        <v>0.77181681643290001</v>
      </c>
      <c r="CC475" s="79">
        <v>0.72332511296273971</v>
      </c>
      <c r="CD475" s="79">
        <v>0.95216046046149883</v>
      </c>
      <c r="CE475" s="79">
        <v>0.50955410815708935</v>
      </c>
      <c r="CF475" s="79">
        <v>0.55871580175358471</v>
      </c>
      <c r="CG475" s="79">
        <v>0.99846008820130294</v>
      </c>
      <c r="CH475" s="79">
        <v>0.50355917532461492</v>
      </c>
      <c r="CI475" s="79">
        <v>0.71529669571436394</v>
      </c>
      <c r="CJ475" s="79">
        <v>0.53567756196012983</v>
      </c>
      <c r="CK475" s="79">
        <v>0.35975519042433135</v>
      </c>
      <c r="CL475" s="79">
        <v>0.26423273577489392</v>
      </c>
      <c r="CM475" s="79">
        <v>0.3326860312802834</v>
      </c>
      <c r="CN475" s="79">
        <v>0.94500899542166317</v>
      </c>
      <c r="CO475" s="79">
        <v>0.87167900400307308</v>
      </c>
      <c r="CP475" s="79">
        <v>0.79673698206399002</v>
      </c>
      <c r="CQ475" s="79">
        <v>0.59333508536220059</v>
      </c>
      <c r="CR475" s="79">
        <v>0.65405856159309117</v>
      </c>
      <c r="CS475" s="79">
        <v>2.1232234732302752E-2</v>
      </c>
      <c r="CT475" s="79">
        <v>0.62579675504575882</v>
      </c>
      <c r="CU475" s="79">
        <v>0.8293824460233844</v>
      </c>
      <c r="CV475" s="79">
        <v>0.52727335370935924</v>
      </c>
      <c r="CW475" s="79">
        <v>0.63045881115559355</v>
      </c>
      <c r="CX475" s="79">
        <v>0.74663082444943374</v>
      </c>
      <c r="CY475" s="79">
        <v>0.57433990911776678</v>
      </c>
      <c r="CZ475" s="79">
        <v>0.76235159654919449</v>
      </c>
      <c r="DA475" s="79">
        <v>0.70740584268661499</v>
      </c>
      <c r="DB475" s="79">
        <v>0.35076381397454237</v>
      </c>
      <c r="DC475" s="79">
        <v>0.33659056011422861</v>
      </c>
      <c r="DD475" s="79">
        <v>6.8002274947618823E-3</v>
      </c>
      <c r="DE475" s="79">
        <v>0.28979964645183287</v>
      </c>
      <c r="DF475" s="79">
        <v>8.4300582527146103E-3</v>
      </c>
      <c r="DG475" s="79">
        <v>0.90583785482638368</v>
      </c>
      <c r="DH475" s="79">
        <v>0.40059605616096627</v>
      </c>
      <c r="DI475" s="79">
        <v>0.85027824946456931</v>
      </c>
      <c r="DJ475" s="79">
        <v>0.7570344659559638</v>
      </c>
      <c r="DK475" s="79">
        <v>0.60158162732711751</v>
      </c>
      <c r="DL475" s="79">
        <v>0.6071776141763563</v>
      </c>
      <c r="DM475" s="79">
        <v>0.45903881163807803</v>
      </c>
      <c r="DN475" s="79">
        <v>0.3390152498178024</v>
      </c>
      <c r="DO475" s="79">
        <v>0.47894668589232148</v>
      </c>
      <c r="DP475" s="79">
        <v>0.51358730054153257</v>
      </c>
      <c r="DQ475" s="79">
        <v>0.33864200217974583</v>
      </c>
      <c r="DR475" s="79">
        <v>0.52574678104094796</v>
      </c>
      <c r="DS475" s="79">
        <v>0.72711620567424928</v>
      </c>
      <c r="DT475" s="79">
        <v>0.12128852823148792</v>
      </c>
      <c r="DU475" s="79">
        <v>0.14859233347675521</v>
      </c>
      <c r="DV475" s="79">
        <v>9.7997871022795641E-2</v>
      </c>
      <c r="DW475" s="79">
        <v>0.49369047693479318</v>
      </c>
      <c r="DX475" s="79">
        <v>0.54132951777707738</v>
      </c>
      <c r="DY475" s="79">
        <v>0.80860482349689389</v>
      </c>
      <c r="DZ475" s="79">
        <v>0.71447799980180426</v>
      </c>
      <c r="EA475" s="79">
        <v>0.67556373508124934</v>
      </c>
      <c r="EB475" s="79">
        <v>0.65031224064823578</v>
      </c>
      <c r="EC475" s="79">
        <v>0.40668106295865913</v>
      </c>
      <c r="ED475" s="79">
        <v>0.63089341122792753</v>
      </c>
      <c r="EE475" s="79">
        <v>0.84584918724918534</v>
      </c>
      <c r="EF475" s="79">
        <v>4.8075943256599115E-3</v>
      </c>
      <c r="EG475" s="79">
        <v>0.67462181221367867</v>
      </c>
      <c r="EH475" s="79">
        <v>0.64882328050844063</v>
      </c>
      <c r="EI475" s="79">
        <v>0.48241488230699026</v>
      </c>
      <c r="EJ475" s="79">
        <v>0.69878570072675861</v>
      </c>
      <c r="EK475" s="79">
        <v>0.49700490518637341</v>
      </c>
      <c r="EL475" s="79">
        <v>0.71690392503569833</v>
      </c>
      <c r="EM475" s="79">
        <v>0.86992200769730854</v>
      </c>
      <c r="EN475" s="79">
        <v>8.3516073438393137E-2</v>
      </c>
      <c r="EO475" s="79">
        <v>0.5713265814116808</v>
      </c>
      <c r="EP475" s="79">
        <v>3.19812945087228E-17</v>
      </c>
      <c r="EQ475" s="79">
        <v>1.1243648958335841E-45</v>
      </c>
      <c r="ER475" s="79">
        <v>2.7216913056054924E-40</v>
      </c>
      <c r="ES475" s="79">
        <v>4.9894951324838395E-31</v>
      </c>
      <c r="ET475" s="79">
        <v>6.9134467502463857E-29</v>
      </c>
      <c r="EU475" s="79">
        <v>8.1967063046937308E-2</v>
      </c>
      <c r="EV475" s="79">
        <v>0.16586417872774678</v>
      </c>
      <c r="EW475" s="79">
        <v>5.924458532933067E-246</v>
      </c>
      <c r="EX475" s="79">
        <v>6.0774134074967236E-223</v>
      </c>
      <c r="EY475" s="79">
        <v>2.9971780712650169E-24</v>
      </c>
      <c r="EZ475" s="79">
        <v>2.617825783861882E-28</v>
      </c>
      <c r="FA475" s="79">
        <v>0</v>
      </c>
      <c r="FB475" s="77"/>
      <c r="FC475" s="79">
        <v>2.5271468731333221E-14</v>
      </c>
      <c r="FD475" s="79">
        <v>2.4031063740630688E-16</v>
      </c>
      <c r="FE475" s="79">
        <v>4.1326404309743428E-11</v>
      </c>
      <c r="FF475" s="79">
        <v>1.8279302810925011E-12</v>
      </c>
      <c r="FG475" s="79">
        <v>3.1960135781155595E-212</v>
      </c>
      <c r="FH475" s="79">
        <v>4.387087332222832E-243</v>
      </c>
      <c r="FI475" s="79">
        <v>1.7334255027044783E-2</v>
      </c>
      <c r="FJ475" s="79">
        <v>2.4664138168207415E-2</v>
      </c>
      <c r="FK475" s="79">
        <v>0.14095550461646508</v>
      </c>
      <c r="FL475" s="79">
        <v>5.8683110631029038E-2</v>
      </c>
      <c r="FM475" s="79">
        <v>0.15559274613519672</v>
      </c>
      <c r="FN475" s="79">
        <v>0.13701100322559684</v>
      </c>
      <c r="FO475" s="79">
        <v>0.8823305402860907</v>
      </c>
      <c r="FP475" s="79">
        <v>6.6553591451818843E-3</v>
      </c>
      <c r="FQ475" s="79">
        <v>6.2258113188314477E-3</v>
      </c>
      <c r="FR475" s="79">
        <v>0.69117037962466887</v>
      </c>
      <c r="FS475" s="79">
        <v>1.5361969054645167E-238</v>
      </c>
      <c r="FT475" s="79">
        <v>4.4823322184782246E-239</v>
      </c>
      <c r="FU475" s="75"/>
    </row>
    <row r="476" spans="1:177">
      <c r="A476" s="150"/>
      <c r="B476" s="76" t="s">
        <v>1010</v>
      </c>
      <c r="C476" s="78">
        <v>648</v>
      </c>
      <c r="D476" s="78">
        <v>648</v>
      </c>
      <c r="E476" s="78">
        <v>648</v>
      </c>
      <c r="F476" s="78">
        <v>648</v>
      </c>
      <c r="G476" s="78">
        <v>648</v>
      </c>
      <c r="H476" s="78">
        <v>648</v>
      </c>
      <c r="I476" s="78">
        <v>648</v>
      </c>
      <c r="J476" s="78">
        <v>648</v>
      </c>
      <c r="K476" s="78">
        <v>645</v>
      </c>
      <c r="L476" s="78">
        <v>648</v>
      </c>
      <c r="M476" s="78">
        <v>648</v>
      </c>
      <c r="N476" s="78">
        <v>648</v>
      </c>
      <c r="O476" s="78">
        <v>648</v>
      </c>
      <c r="P476" s="78">
        <v>648</v>
      </c>
      <c r="Q476" s="78">
        <v>648</v>
      </c>
      <c r="R476" s="78">
        <v>648</v>
      </c>
      <c r="S476" s="78">
        <v>648</v>
      </c>
      <c r="T476" s="78">
        <v>648</v>
      </c>
      <c r="U476" s="78">
        <v>648</v>
      </c>
      <c r="V476" s="78">
        <v>648</v>
      </c>
      <c r="W476" s="78">
        <v>648</v>
      </c>
      <c r="X476" s="78">
        <v>648</v>
      </c>
      <c r="Y476" s="78">
        <v>648</v>
      </c>
      <c r="Z476" s="78">
        <v>648</v>
      </c>
      <c r="AA476" s="78">
        <v>648</v>
      </c>
      <c r="AB476" s="78">
        <v>648</v>
      </c>
      <c r="AC476" s="78">
        <v>648</v>
      </c>
      <c r="AD476" s="78">
        <v>648</v>
      </c>
      <c r="AE476" s="78">
        <v>648</v>
      </c>
      <c r="AF476" s="78">
        <v>648</v>
      </c>
      <c r="AG476" s="78">
        <v>648</v>
      </c>
      <c r="AH476" s="78">
        <v>648</v>
      </c>
      <c r="AI476" s="78">
        <v>648</v>
      </c>
      <c r="AJ476" s="78">
        <v>648</v>
      </c>
      <c r="AK476" s="78">
        <v>648</v>
      </c>
      <c r="AL476" s="78">
        <v>648</v>
      </c>
      <c r="AM476" s="78">
        <v>648</v>
      </c>
      <c r="AN476" s="78">
        <v>648</v>
      </c>
      <c r="AO476" s="78">
        <v>648</v>
      </c>
      <c r="AP476" s="78">
        <v>648</v>
      </c>
      <c r="AQ476" s="78">
        <v>648</v>
      </c>
      <c r="AR476" s="78">
        <v>648</v>
      </c>
      <c r="AS476" s="78">
        <v>648</v>
      </c>
      <c r="AT476" s="78">
        <v>648</v>
      </c>
      <c r="AU476" s="78">
        <v>648</v>
      </c>
      <c r="AV476" s="78">
        <v>648</v>
      </c>
      <c r="AW476" s="78">
        <v>648</v>
      </c>
      <c r="AX476" s="78">
        <v>648</v>
      </c>
      <c r="AY476" s="78">
        <v>648</v>
      </c>
      <c r="AZ476" s="78">
        <v>648</v>
      </c>
      <c r="BA476" s="78">
        <v>648</v>
      </c>
      <c r="BB476" s="78">
        <v>648</v>
      </c>
      <c r="BC476" s="78">
        <v>648</v>
      </c>
      <c r="BD476" s="78">
        <v>648</v>
      </c>
      <c r="BE476" s="78">
        <v>648</v>
      </c>
      <c r="BF476" s="78">
        <v>648</v>
      </c>
      <c r="BG476" s="78">
        <v>648</v>
      </c>
      <c r="BH476" s="78">
        <v>648</v>
      </c>
      <c r="BI476" s="78">
        <v>648</v>
      </c>
      <c r="BJ476" s="78">
        <v>648</v>
      </c>
      <c r="BK476" s="78">
        <v>648</v>
      </c>
      <c r="BL476" s="78">
        <v>648</v>
      </c>
      <c r="BM476" s="78">
        <v>648</v>
      </c>
      <c r="BN476" s="78">
        <v>648</v>
      </c>
      <c r="BO476" s="78">
        <v>648</v>
      </c>
      <c r="BP476" s="78">
        <v>648</v>
      </c>
      <c r="BQ476" s="78">
        <v>648</v>
      </c>
      <c r="BR476" s="78">
        <v>648</v>
      </c>
      <c r="BS476" s="78">
        <v>648</v>
      </c>
      <c r="BT476" s="78">
        <v>648</v>
      </c>
      <c r="BU476" s="78">
        <v>648</v>
      </c>
      <c r="BV476" s="78">
        <v>648</v>
      </c>
      <c r="BW476" s="78">
        <v>648</v>
      </c>
      <c r="BX476" s="78">
        <v>648</v>
      </c>
      <c r="BY476" s="78">
        <v>648</v>
      </c>
      <c r="BZ476" s="78">
        <v>648</v>
      </c>
      <c r="CA476" s="78">
        <v>648</v>
      </c>
      <c r="CB476" s="78">
        <v>648</v>
      </c>
      <c r="CC476" s="78">
        <v>648</v>
      </c>
      <c r="CD476" s="78">
        <v>648</v>
      </c>
      <c r="CE476" s="78">
        <v>648</v>
      </c>
      <c r="CF476" s="78">
        <v>648</v>
      </c>
      <c r="CG476" s="78">
        <v>648</v>
      </c>
      <c r="CH476" s="78">
        <v>648</v>
      </c>
      <c r="CI476" s="78">
        <v>648</v>
      </c>
      <c r="CJ476" s="78">
        <v>648</v>
      </c>
      <c r="CK476" s="78">
        <v>648</v>
      </c>
      <c r="CL476" s="78">
        <v>648</v>
      </c>
      <c r="CM476" s="78">
        <v>648</v>
      </c>
      <c r="CN476" s="78">
        <v>648</v>
      </c>
      <c r="CO476" s="78">
        <v>648</v>
      </c>
      <c r="CP476" s="78">
        <v>648</v>
      </c>
      <c r="CQ476" s="78">
        <v>648</v>
      </c>
      <c r="CR476" s="78">
        <v>648</v>
      </c>
      <c r="CS476" s="78">
        <v>648</v>
      </c>
      <c r="CT476" s="78">
        <v>648</v>
      </c>
      <c r="CU476" s="78">
        <v>648</v>
      </c>
      <c r="CV476" s="78">
        <v>648</v>
      </c>
      <c r="CW476" s="78">
        <v>648</v>
      </c>
      <c r="CX476" s="78">
        <v>648</v>
      </c>
      <c r="CY476" s="78">
        <v>648</v>
      </c>
      <c r="CZ476" s="78">
        <v>648</v>
      </c>
      <c r="DA476" s="78">
        <v>648</v>
      </c>
      <c r="DB476" s="78">
        <v>648</v>
      </c>
      <c r="DC476" s="78">
        <v>648</v>
      </c>
      <c r="DD476" s="78">
        <v>648</v>
      </c>
      <c r="DE476" s="78">
        <v>648</v>
      </c>
      <c r="DF476" s="78">
        <v>648</v>
      </c>
      <c r="DG476" s="78">
        <v>648</v>
      </c>
      <c r="DH476" s="78">
        <v>648</v>
      </c>
      <c r="DI476" s="78">
        <v>648</v>
      </c>
      <c r="DJ476" s="78">
        <v>648</v>
      </c>
      <c r="DK476" s="78">
        <v>648</v>
      </c>
      <c r="DL476" s="78">
        <v>648</v>
      </c>
      <c r="DM476" s="78">
        <v>648</v>
      </c>
      <c r="DN476" s="78">
        <v>648</v>
      </c>
      <c r="DO476" s="78">
        <v>648</v>
      </c>
      <c r="DP476" s="78">
        <v>648</v>
      </c>
      <c r="DQ476" s="78">
        <v>648</v>
      </c>
      <c r="DR476" s="78">
        <v>648</v>
      </c>
      <c r="DS476" s="78">
        <v>648</v>
      </c>
      <c r="DT476" s="78">
        <v>648</v>
      </c>
      <c r="DU476" s="78">
        <v>648</v>
      </c>
      <c r="DV476" s="78">
        <v>648</v>
      </c>
      <c r="DW476" s="78">
        <v>648</v>
      </c>
      <c r="DX476" s="78">
        <v>648</v>
      </c>
      <c r="DY476" s="78">
        <v>648</v>
      </c>
      <c r="DZ476" s="78">
        <v>616</v>
      </c>
      <c r="EA476" s="78">
        <v>630</v>
      </c>
      <c r="EB476" s="78">
        <v>628</v>
      </c>
      <c r="EC476" s="78">
        <v>646</v>
      </c>
      <c r="ED476" s="78">
        <v>646</v>
      </c>
      <c r="EE476" s="78">
        <v>619</v>
      </c>
      <c r="EF476" s="78">
        <v>647</v>
      </c>
      <c r="EG476" s="78">
        <v>648</v>
      </c>
      <c r="EH476" s="78">
        <v>645</v>
      </c>
      <c r="EI476" s="78">
        <v>622</v>
      </c>
      <c r="EJ476" s="78">
        <v>648</v>
      </c>
      <c r="EK476" s="78">
        <v>645</v>
      </c>
      <c r="EL476" s="78">
        <v>648</v>
      </c>
      <c r="EM476" s="78">
        <v>648</v>
      </c>
      <c r="EN476" s="78">
        <v>646</v>
      </c>
      <c r="EO476" s="78">
        <v>648</v>
      </c>
      <c r="EP476" s="78">
        <v>648</v>
      </c>
      <c r="EQ476" s="78">
        <v>648</v>
      </c>
      <c r="ER476" s="78">
        <v>648</v>
      </c>
      <c r="ES476" s="78">
        <v>648</v>
      </c>
      <c r="ET476" s="78">
        <v>648</v>
      </c>
      <c r="EU476" s="78">
        <v>648</v>
      </c>
      <c r="EV476" s="78">
        <v>648</v>
      </c>
      <c r="EW476" s="78">
        <v>648</v>
      </c>
      <c r="EX476" s="78">
        <v>648</v>
      </c>
      <c r="EY476" s="78">
        <v>648</v>
      </c>
      <c r="EZ476" s="78">
        <v>648</v>
      </c>
      <c r="FA476" s="78">
        <v>648</v>
      </c>
      <c r="FB476" s="78">
        <v>648</v>
      </c>
      <c r="FC476" s="78">
        <v>648</v>
      </c>
      <c r="FD476" s="78">
        <v>648</v>
      </c>
      <c r="FE476" s="78">
        <v>648</v>
      </c>
      <c r="FF476" s="78">
        <v>648</v>
      </c>
      <c r="FG476" s="78">
        <v>648</v>
      </c>
      <c r="FH476" s="78">
        <v>648</v>
      </c>
      <c r="FI476" s="78">
        <v>648</v>
      </c>
      <c r="FJ476" s="78">
        <v>648</v>
      </c>
      <c r="FK476" s="78">
        <v>648</v>
      </c>
      <c r="FL476" s="78">
        <v>648</v>
      </c>
      <c r="FM476" s="78">
        <v>648</v>
      </c>
      <c r="FN476" s="78">
        <v>648</v>
      </c>
      <c r="FO476" s="78">
        <v>648</v>
      </c>
      <c r="FP476" s="78">
        <v>645</v>
      </c>
      <c r="FQ476" s="78">
        <v>645</v>
      </c>
      <c r="FR476" s="78">
        <v>644</v>
      </c>
      <c r="FS476" s="78">
        <v>648</v>
      </c>
      <c r="FT476" s="78">
        <v>648</v>
      </c>
      <c r="FU476" s="75"/>
    </row>
    <row r="477" spans="1:177">
      <c r="A477" s="150" t="s">
        <v>213</v>
      </c>
      <c r="B477" s="76" t="s">
        <v>1012</v>
      </c>
      <c r="C477" s="79">
        <v>-5.6351651058481562E-2</v>
      </c>
      <c r="D477" s="79">
        <v>-4.3044563828830124E-2</v>
      </c>
      <c r="E477" s="79">
        <v>0.11971358689658089</v>
      </c>
      <c r="F477" s="79">
        <v>-5.6098647970765372E-2</v>
      </c>
      <c r="G477" s="79">
        <v>-7.7020054850127903E-2</v>
      </c>
      <c r="H477" s="79">
        <v>-1.7005546087664178E-2</v>
      </c>
      <c r="I477" s="79">
        <v>-2.0886569628886845E-3</v>
      </c>
      <c r="J477" s="79">
        <v>8.3719708826015288E-2</v>
      </c>
      <c r="K477" s="79">
        <v>-0.41054459790277065</v>
      </c>
      <c r="L477" s="79">
        <v>-0.11686576420581908</v>
      </c>
      <c r="M477" s="79">
        <v>-0.11363573998807593</v>
      </c>
      <c r="N477" s="79">
        <v>-3.394677414578532E-2</v>
      </c>
      <c r="O477" s="79">
        <v>-4.4044501001145916E-2</v>
      </c>
      <c r="P477" s="79">
        <v>-2.4821574510545577E-2</v>
      </c>
      <c r="Q477" s="79">
        <v>4.2674679315506482E-2</v>
      </c>
      <c r="R477" s="79">
        <v>-1.6057451892115516E-3</v>
      </c>
      <c r="S477" s="79">
        <v>-4.9739675118139993E-3</v>
      </c>
      <c r="T477" s="79">
        <v>-1.6909327263254839E-3</v>
      </c>
      <c r="U477" s="79">
        <v>4.3181222703279482E-2</v>
      </c>
      <c r="V477" s="79">
        <v>3.1607165153872803E-2</v>
      </c>
      <c r="W477" s="79">
        <v>-4.5701006702090076E-2</v>
      </c>
      <c r="X477" s="79">
        <v>4.1689504262214308E-2</v>
      </c>
      <c r="Y477" s="79">
        <v>9.8392044786429739E-2</v>
      </c>
      <c r="Z477" s="79">
        <v>2.3119263146642949E-2</v>
      </c>
      <c r="AA477" s="79">
        <v>5.9340005929140287E-3</v>
      </c>
      <c r="AB477" s="79">
        <v>-9.3630470581277329E-3</v>
      </c>
      <c r="AC477" s="79">
        <v>-1.796924839921964E-2</v>
      </c>
      <c r="AD477" s="79">
        <v>-4.9777327052990109E-2</v>
      </c>
      <c r="AE477" s="79">
        <v>-5.9385818903169407E-2</v>
      </c>
      <c r="AF477" s="79">
        <v>-1.6908147301785824E-2</v>
      </c>
      <c r="AG477" s="79">
        <v>-1.8687509068063921E-2</v>
      </c>
      <c r="AH477" s="79">
        <v>-2.2270822742236431E-2</v>
      </c>
      <c r="AI477" s="79">
        <v>1.088527549839288E-3</v>
      </c>
      <c r="AJ477" s="79">
        <v>-6.2922931429730974E-2</v>
      </c>
      <c r="AK477" s="79">
        <v>-4.6457942116536019E-2</v>
      </c>
      <c r="AL477" s="79">
        <v>2.1699390390289192E-2</v>
      </c>
      <c r="AM477" s="79">
        <v>-3.6296477736200893E-2</v>
      </c>
      <c r="AN477" s="79">
        <v>-3.7139438717463613E-2</v>
      </c>
      <c r="AO477" s="79">
        <v>-2.8557171248322504E-2</v>
      </c>
      <c r="AP477" s="79">
        <v>-4.1894454575062044E-2</v>
      </c>
      <c r="AQ477" s="79">
        <v>-4.1063378172533527E-2</v>
      </c>
      <c r="AR477" s="79">
        <v>1.4891955053178885E-3</v>
      </c>
      <c r="AS477" s="79">
        <v>-0.11334023714092641</v>
      </c>
      <c r="AT477" s="79">
        <v>-9.1177439036117122E-2</v>
      </c>
      <c r="AU477" s="79">
        <v>8.5085653824133346E-3</v>
      </c>
      <c r="AV477" s="79">
        <v>-5.0258012275129431E-2</v>
      </c>
      <c r="AW477" s="79">
        <v>-5.6533518929347548E-2</v>
      </c>
      <c r="AX477" s="79">
        <v>-3.7320581974374822E-2</v>
      </c>
      <c r="AY477" s="79">
        <v>2.7388147002892597E-2</v>
      </c>
      <c r="AZ477" s="79">
        <v>2.4622498281773809E-2</v>
      </c>
      <c r="BA477" s="79">
        <v>1.3211619397788651E-3</v>
      </c>
      <c r="BB477" s="79">
        <v>-3.6126455864680794E-2</v>
      </c>
      <c r="BC477" s="79">
        <v>-4.0541537765034788E-2</v>
      </c>
      <c r="BD477" s="79">
        <v>-2.8918335844455401E-2</v>
      </c>
      <c r="BE477" s="79">
        <v>-2.0759749205969727E-3</v>
      </c>
      <c r="BF477" s="79">
        <v>-2.7793977307997643E-3</v>
      </c>
      <c r="BG477" s="79">
        <v>4.8722186914606648E-5</v>
      </c>
      <c r="BH477" s="79">
        <v>-2.9503618428866219E-3</v>
      </c>
      <c r="BI477" s="79">
        <v>-6.1163343894878241E-3</v>
      </c>
      <c r="BJ477" s="79">
        <v>-1.0696668534172876E-2</v>
      </c>
      <c r="BK477" s="79">
        <v>-3.5483405824135859E-2</v>
      </c>
      <c r="BL477" s="79">
        <v>-3.4088184028101286E-2</v>
      </c>
      <c r="BM477" s="79">
        <v>3.0625210529385175E-2</v>
      </c>
      <c r="BN477" s="79">
        <v>-2.8569025454731903E-2</v>
      </c>
      <c r="BO477" s="79">
        <v>-1.6364171446069581E-2</v>
      </c>
      <c r="BP477" s="79">
        <v>1.0938351219894451E-2</v>
      </c>
      <c r="BQ477" s="79">
        <v>2.0345525563476533E-2</v>
      </c>
      <c r="BR477" s="79">
        <v>4.4958908179477805E-3</v>
      </c>
      <c r="BS477" s="79">
        <v>-2.9081366398432073E-2</v>
      </c>
      <c r="BT477" s="79">
        <v>-1.2328471705460905E-3</v>
      </c>
      <c r="BU477" s="79">
        <v>-3.6921478955269857E-3</v>
      </c>
      <c r="BV477" s="79">
        <v>-6.3135400858739315E-3</v>
      </c>
      <c r="BW477" s="79">
        <v>0.21084745419299231</v>
      </c>
      <c r="BX477" s="79">
        <v>0.1256794225029996</v>
      </c>
      <c r="BY477" s="79">
        <v>-0.21920649301124398</v>
      </c>
      <c r="BZ477" s="79">
        <v>2.8044483962162913E-3</v>
      </c>
      <c r="CA477" s="79">
        <v>7.4598767432310142E-2</v>
      </c>
      <c r="CB477" s="79">
        <v>2.031680391560569E-2</v>
      </c>
      <c r="CC477" s="79">
        <v>2.8951373171044303E-2</v>
      </c>
      <c r="CD477" s="79">
        <v>1.6134636010767131E-2</v>
      </c>
      <c r="CE477" s="79">
        <v>-3.0648780745287624E-2</v>
      </c>
      <c r="CF477" s="79">
        <v>-2.3719581784120911E-2</v>
      </c>
      <c r="CG477" s="79">
        <v>-3.6723385377513629E-2</v>
      </c>
      <c r="CH477" s="79">
        <v>-2.7283007320995523E-2</v>
      </c>
      <c r="CI477" s="79">
        <v>2.5724212271454626E-2</v>
      </c>
      <c r="CJ477" s="79">
        <v>-6.9463836377226321E-3</v>
      </c>
      <c r="CK477" s="79">
        <v>-2.146826450256319E-2</v>
      </c>
      <c r="CL477" s="79">
        <v>-2.4590397591517911E-2</v>
      </c>
      <c r="CM477" s="79">
        <v>-2.9022777888913911E-2</v>
      </c>
      <c r="CN477" s="79">
        <v>-1.3012429089029779E-2</v>
      </c>
      <c r="CO477" s="79">
        <v>-2.9132614456824663E-2</v>
      </c>
      <c r="CP477" s="79">
        <v>-3.8908755813490715E-2</v>
      </c>
      <c r="CQ477" s="79">
        <v>-1.968745802705241E-2</v>
      </c>
      <c r="CR477" s="79">
        <v>4.5675126681858698E-2</v>
      </c>
      <c r="CS477" s="79">
        <v>7.4784636838219204E-3</v>
      </c>
      <c r="CT477" s="79">
        <v>-4.5509639445183582E-2</v>
      </c>
      <c r="CU477" s="79">
        <v>-2.9069757246659757E-3</v>
      </c>
      <c r="CV477" s="79">
        <v>-4.1348922647536472E-2</v>
      </c>
      <c r="CW477" s="79">
        <v>-3.9867272140874072E-2</v>
      </c>
      <c r="CX477" s="79">
        <v>6.0150510109001853E-2</v>
      </c>
      <c r="CY477" s="79">
        <v>1.9798756964428368E-2</v>
      </c>
      <c r="CZ477" s="79">
        <v>-4.7788789257434766E-2</v>
      </c>
      <c r="DA477" s="79">
        <v>1.3522833654522896E-2</v>
      </c>
      <c r="DB477" s="79">
        <v>8.3703331078767207E-2</v>
      </c>
      <c r="DC477" s="79">
        <v>5.6778964811688093E-2</v>
      </c>
      <c r="DD477" s="79">
        <v>1.4986978052197548E-2</v>
      </c>
      <c r="DE477" s="79">
        <v>1.5234243783036009E-3</v>
      </c>
      <c r="DF477" s="79">
        <v>-8.9027873408006278E-3</v>
      </c>
      <c r="DG477" s="79">
        <v>-6.6846435154415587E-2</v>
      </c>
      <c r="DH477" s="79">
        <v>-1.4018390670357378E-2</v>
      </c>
      <c r="DI477" s="79">
        <v>6.4876266310543745E-2</v>
      </c>
      <c r="DJ477" s="79">
        <v>-3.5372613783436567E-4</v>
      </c>
      <c r="DK477" s="79">
        <v>-6.5541563758100455E-2</v>
      </c>
      <c r="DL477" s="79">
        <v>-7.1865672186936819E-2</v>
      </c>
      <c r="DM477" s="79">
        <v>-4.2506931777158301E-2</v>
      </c>
      <c r="DN477" s="79">
        <v>0.26331194959072002</v>
      </c>
      <c r="DO477" s="79">
        <v>5.0591277905070106E-2</v>
      </c>
      <c r="DP477" s="79">
        <v>-1.8819429857419388E-3</v>
      </c>
      <c r="DQ477" s="79">
        <v>-3.6776720414196919E-2</v>
      </c>
      <c r="DR477" s="79">
        <v>9.6123583338197222E-4</v>
      </c>
      <c r="DS477" s="79">
        <v>6.2772301582825832E-2</v>
      </c>
      <c r="DT477" s="79">
        <v>-3.105971054209946E-2</v>
      </c>
      <c r="DU477" s="79">
        <v>-4.9787692043744287E-2</v>
      </c>
      <c r="DV477" s="79">
        <v>-6.073163027298896E-2</v>
      </c>
      <c r="DW477" s="79">
        <v>1.463911354447065E-2</v>
      </c>
      <c r="DX477" s="79">
        <v>1.7218470992537441E-2</v>
      </c>
      <c r="DY477" s="79">
        <v>-8.8480690741947407E-2</v>
      </c>
      <c r="DZ477" s="79">
        <v>-6.4154896667361593E-3</v>
      </c>
      <c r="EA477" s="79">
        <v>-1.5715803511882776E-2</v>
      </c>
      <c r="EB477" s="79">
        <v>-2.1997453854469041E-2</v>
      </c>
      <c r="EC477" s="79">
        <v>-4.0518153249115479E-2</v>
      </c>
      <c r="ED477" s="79">
        <v>-3.3554845605406614E-2</v>
      </c>
      <c r="EE477" s="79">
        <v>1.4821447373938254E-3</v>
      </c>
      <c r="EF477" s="79">
        <v>1.406375818819152E-4</v>
      </c>
      <c r="EG477" s="79">
        <v>-4.7480072456028165E-2</v>
      </c>
      <c r="EH477" s="79">
        <v>-1.9121921723254474E-2</v>
      </c>
      <c r="EI477" s="79">
        <v>5.9058786771727184E-2</v>
      </c>
      <c r="EJ477" s="79">
        <v>5.9076047050904266E-2</v>
      </c>
      <c r="EK477" s="79">
        <v>-4.9634207251200976E-2</v>
      </c>
      <c r="EL477" s="79">
        <v>0.10128844088222992</v>
      </c>
      <c r="EM477" s="79">
        <v>-3.1219284369683735E-2</v>
      </c>
      <c r="EN477" s="79">
        <v>-5.5140615486079451E-2</v>
      </c>
      <c r="EO477" s="79">
        <v>8.4387873069542724E-3</v>
      </c>
      <c r="EP477" s="79">
        <v>7.2166709258662212E-2</v>
      </c>
      <c r="EQ477" s="79">
        <v>0.94595329959268593</v>
      </c>
      <c r="ER477" s="79">
        <v>0.94428425352163481</v>
      </c>
      <c r="ES477" s="79">
        <v>0.96637153141838383</v>
      </c>
      <c r="ET477" s="79">
        <v>0.96171104327277179</v>
      </c>
      <c r="EU477" s="79">
        <v>0.23014085137744075</v>
      </c>
      <c r="EV477" s="79">
        <v>0.21578157484669178</v>
      </c>
      <c r="EW477" s="79">
        <v>0.38768281786003761</v>
      </c>
      <c r="EX477" s="79">
        <v>0.3313402342632652</v>
      </c>
      <c r="EY477" s="79">
        <v>0.95432925432517146</v>
      </c>
      <c r="EZ477" s="79">
        <v>0.92993618577086945</v>
      </c>
      <c r="FA477" s="79">
        <v>0.2905087495700191</v>
      </c>
      <c r="FB477" s="79">
        <v>0.29331818693628259</v>
      </c>
      <c r="FC477" s="78">
        <v>1</v>
      </c>
      <c r="FD477" s="79">
        <v>0.99694327851262698</v>
      </c>
      <c r="FE477" s="79">
        <v>0.99898795325987921</v>
      </c>
      <c r="FF477" s="79">
        <v>0.997384435716545</v>
      </c>
      <c r="FG477" s="79">
        <v>0.42744644579376845</v>
      </c>
      <c r="FH477" s="79">
        <v>0.35053573390325787</v>
      </c>
      <c r="FI477" s="79">
        <v>0.43367196867964464</v>
      </c>
      <c r="FJ477" s="79">
        <v>0.47541734334807689</v>
      </c>
      <c r="FK477" s="79">
        <v>0.1619785804447465</v>
      </c>
      <c r="FL477" s="79">
        <v>0.31942309726136181</v>
      </c>
      <c r="FM477" s="79">
        <v>3.9487301503409226E-2</v>
      </c>
      <c r="FN477" s="79">
        <v>0.11114434249863876</v>
      </c>
      <c r="FO477" s="79">
        <v>4.3972512416942042E-2</v>
      </c>
      <c r="FP477" s="79">
        <v>1.2561970211830637E-2</v>
      </c>
      <c r="FQ477" s="79">
        <v>-1.7607678130322997E-2</v>
      </c>
      <c r="FR477" s="79">
        <v>-4.3876571697060149E-2</v>
      </c>
      <c r="FS477" s="79">
        <v>0.25052993770127241</v>
      </c>
      <c r="FT477" s="79">
        <v>0.25207208148996862</v>
      </c>
      <c r="FU477" s="75"/>
    </row>
    <row r="478" spans="1:177">
      <c r="A478" s="150"/>
      <c r="B478" s="76" t="s">
        <v>1011</v>
      </c>
      <c r="C478" s="79">
        <v>0.15190129013901899</v>
      </c>
      <c r="D478" s="79">
        <v>0.2738991551791744</v>
      </c>
      <c r="E478" s="79">
        <v>2.2693554834714493E-3</v>
      </c>
      <c r="F478" s="79">
        <v>0.15375155559054951</v>
      </c>
      <c r="G478" s="79">
        <v>5.0026554413450393E-2</v>
      </c>
      <c r="H478" s="79">
        <v>0.66567892232362724</v>
      </c>
      <c r="I478" s="79">
        <v>0.95767937706241824</v>
      </c>
      <c r="J478" s="79">
        <v>3.3107025031800366E-2</v>
      </c>
      <c r="K478" s="79">
        <v>1.2849589259617581E-27</v>
      </c>
      <c r="L478" s="79">
        <v>2.8882489669978298E-3</v>
      </c>
      <c r="M478" s="79">
        <v>3.7735541758056193E-3</v>
      </c>
      <c r="N478" s="79">
        <v>0.38828921792757698</v>
      </c>
      <c r="O478" s="79">
        <v>0.26289764853495934</v>
      </c>
      <c r="P478" s="79">
        <v>0.52821618138960935</v>
      </c>
      <c r="Q478" s="79">
        <v>0.27804711537884519</v>
      </c>
      <c r="R478" s="79">
        <v>0.96745796546579799</v>
      </c>
      <c r="S478" s="79">
        <v>0.89943678334005195</v>
      </c>
      <c r="T478" s="79">
        <v>0.96573258740490819</v>
      </c>
      <c r="U478" s="79">
        <v>0.27237736284061298</v>
      </c>
      <c r="V478" s="79">
        <v>0.42183930867999653</v>
      </c>
      <c r="W478" s="79">
        <v>0.2453497832365712</v>
      </c>
      <c r="X478" s="79">
        <v>0.28930236896733663</v>
      </c>
      <c r="Y478" s="79">
        <v>1.2214027749224371E-2</v>
      </c>
      <c r="Z478" s="79">
        <v>0.5568930555814755</v>
      </c>
      <c r="AA478" s="79">
        <v>0.8801613524979558</v>
      </c>
      <c r="AB478" s="79">
        <v>0.81196695211271863</v>
      </c>
      <c r="AC478" s="79">
        <v>0.6479757658639973</v>
      </c>
      <c r="AD478" s="79">
        <v>0.20570577579911087</v>
      </c>
      <c r="AE478" s="79">
        <v>0.13101014938280334</v>
      </c>
      <c r="AF478" s="79">
        <v>0.66747873067991381</v>
      </c>
      <c r="AG478" s="79">
        <v>0.63490863015222987</v>
      </c>
      <c r="AH478" s="79">
        <v>0.57146297936090718</v>
      </c>
      <c r="AI478" s="79">
        <v>0.97793659967543001</v>
      </c>
      <c r="AJ478" s="79">
        <v>0.10954318208949629</v>
      </c>
      <c r="AK478" s="79">
        <v>0.23761045867913833</v>
      </c>
      <c r="AL478" s="79">
        <v>0.58137681676848796</v>
      </c>
      <c r="AM478" s="79">
        <v>0.35627953418965963</v>
      </c>
      <c r="AN478" s="79">
        <v>0.34521252852110662</v>
      </c>
      <c r="AO478" s="79">
        <v>0.46802799295086406</v>
      </c>
      <c r="AP478" s="79">
        <v>0.28693602356880543</v>
      </c>
      <c r="AQ478" s="79">
        <v>0.29661263268303351</v>
      </c>
      <c r="AR478" s="79">
        <v>0.96981879328876242</v>
      </c>
      <c r="AS478" s="79">
        <v>3.865736852537661E-3</v>
      </c>
      <c r="AT478" s="79">
        <v>2.026772555974065E-2</v>
      </c>
      <c r="AU478" s="79">
        <v>0.82884865398798269</v>
      </c>
      <c r="AV478" s="79">
        <v>0.20135608776005953</v>
      </c>
      <c r="AW478" s="79">
        <v>0.15058173646175099</v>
      </c>
      <c r="AX478" s="79">
        <v>0.34286320153286798</v>
      </c>
      <c r="AY478" s="79">
        <v>0.48644581380460161</v>
      </c>
      <c r="AZ478" s="79">
        <v>0.53153063722647043</v>
      </c>
      <c r="BA478" s="79">
        <v>0.97322293664116066</v>
      </c>
      <c r="BB478" s="79">
        <v>0.35853845452247368</v>
      </c>
      <c r="BC478" s="79">
        <v>0.30279872157765253</v>
      </c>
      <c r="BD478" s="79">
        <v>0.46241680765882898</v>
      </c>
      <c r="BE478" s="79">
        <v>0.95793610378693839</v>
      </c>
      <c r="BF478" s="79">
        <v>0.94370381445089802</v>
      </c>
      <c r="BG478" s="79">
        <v>0.99901232306292698</v>
      </c>
      <c r="BH478" s="79">
        <v>0.94024724651937963</v>
      </c>
      <c r="BI478" s="79">
        <v>0.87650811177405008</v>
      </c>
      <c r="BJ478" s="79">
        <v>0.78579519877103876</v>
      </c>
      <c r="BK478" s="79">
        <v>0.36716306770579199</v>
      </c>
      <c r="BL478" s="79">
        <v>0.38631475180095887</v>
      </c>
      <c r="BM478" s="79">
        <v>0.43641105531466395</v>
      </c>
      <c r="BN478" s="79">
        <v>0.46784322641395881</v>
      </c>
      <c r="BO478" s="79">
        <v>0.67756560314098779</v>
      </c>
      <c r="BP478" s="79">
        <v>0.78107708943347687</v>
      </c>
      <c r="BQ478" s="79">
        <v>0.60517982960187222</v>
      </c>
      <c r="BR478" s="79">
        <v>0.90905839774709951</v>
      </c>
      <c r="BS478" s="79">
        <v>0.45989622453513701</v>
      </c>
      <c r="BT478" s="79">
        <v>0.9750122790287874</v>
      </c>
      <c r="BU478" s="79">
        <v>0.92526358448219659</v>
      </c>
      <c r="BV478" s="79">
        <v>0.87255985246535683</v>
      </c>
      <c r="BW478" s="79">
        <v>6.0282545045120798E-8</v>
      </c>
      <c r="BX478" s="79">
        <v>1.3467888408117818E-3</v>
      </c>
      <c r="BY478" s="79">
        <v>1.7201167194236606E-8</v>
      </c>
      <c r="BZ478" s="79">
        <v>0.94319727012701415</v>
      </c>
      <c r="CA478" s="79">
        <v>5.770222745672593E-2</v>
      </c>
      <c r="CB478" s="79">
        <v>0.6056894898245736</v>
      </c>
      <c r="CC478" s="79">
        <v>0.46190540370454136</v>
      </c>
      <c r="CD478" s="79">
        <v>0.6818393428632199</v>
      </c>
      <c r="CE478" s="79">
        <v>0.4360579289631048</v>
      </c>
      <c r="CF478" s="79">
        <v>0.54669430874363945</v>
      </c>
      <c r="CG478" s="79">
        <v>0.35064717265290057</v>
      </c>
      <c r="CH478" s="79">
        <v>0.48812122147635906</v>
      </c>
      <c r="CI478" s="79">
        <v>0.51332094773979109</v>
      </c>
      <c r="CJ478" s="79">
        <v>0.85991152932968529</v>
      </c>
      <c r="CK478" s="79">
        <v>0.585409311640678</v>
      </c>
      <c r="CL478" s="79">
        <v>0.53206607045263277</v>
      </c>
      <c r="CM478" s="79">
        <v>0.46080116560463258</v>
      </c>
      <c r="CN478" s="79">
        <v>0.7409339351539932</v>
      </c>
      <c r="CO478" s="79">
        <v>0.45910547629535725</v>
      </c>
      <c r="CP478" s="79">
        <v>0.32270354841614035</v>
      </c>
      <c r="CQ478" s="79">
        <v>0.61690486931243005</v>
      </c>
      <c r="CR478" s="79">
        <v>0.24561747804261236</v>
      </c>
      <c r="CS478" s="79">
        <v>0.84930465673180033</v>
      </c>
      <c r="CT478" s="79">
        <v>0.24733405739995151</v>
      </c>
      <c r="CU478" s="79">
        <v>0.94112432725520057</v>
      </c>
      <c r="CV478" s="79">
        <v>0.29326363685305434</v>
      </c>
      <c r="CW478" s="79">
        <v>0.3109175893758348</v>
      </c>
      <c r="CX478" s="79">
        <v>0.12611306437008279</v>
      </c>
      <c r="CY478" s="79">
        <v>0.61491484144490971</v>
      </c>
      <c r="CZ478" s="79">
        <v>0.22442353785032776</v>
      </c>
      <c r="DA478" s="79">
        <v>0.73115748023072102</v>
      </c>
      <c r="DB478" s="79">
        <v>3.3141517758221953E-2</v>
      </c>
      <c r="DC478" s="79">
        <v>0.14881473412499138</v>
      </c>
      <c r="DD478" s="79">
        <v>0.70335835325793894</v>
      </c>
      <c r="DE478" s="79">
        <v>0.96912542570026128</v>
      </c>
      <c r="DF478" s="79">
        <v>0.82104984261446812</v>
      </c>
      <c r="DG478" s="79">
        <v>8.9084072510113896E-2</v>
      </c>
      <c r="DH478" s="79">
        <v>0.72170689964844459</v>
      </c>
      <c r="DI478" s="79">
        <v>9.8936771391433517E-2</v>
      </c>
      <c r="DJ478" s="79">
        <v>0.9928294978602088</v>
      </c>
      <c r="DK478" s="79">
        <v>9.5516935610137146E-2</v>
      </c>
      <c r="DL478" s="79">
        <v>6.7514484748593534E-2</v>
      </c>
      <c r="DM478" s="79">
        <v>0.27994226053285065</v>
      </c>
      <c r="DN478" s="79">
        <v>9.7307858705785827E-12</v>
      </c>
      <c r="DO478" s="79">
        <v>0.19837992856288134</v>
      </c>
      <c r="DP478" s="79">
        <v>0.96186448261893132</v>
      </c>
      <c r="DQ478" s="79">
        <v>0.34994748183694968</v>
      </c>
      <c r="DR478" s="79">
        <v>0.98051613402529902</v>
      </c>
      <c r="DS478" s="79">
        <v>0.11039697309944566</v>
      </c>
      <c r="DT478" s="79">
        <v>0.42992788606300847</v>
      </c>
      <c r="DU478" s="79">
        <v>0.20561127080067487</v>
      </c>
      <c r="DV478" s="79">
        <v>0.12248762111373945</v>
      </c>
      <c r="DW478" s="79">
        <v>0.70992900719813989</v>
      </c>
      <c r="DX478" s="79">
        <v>0.66175103162870408</v>
      </c>
      <c r="DY478" s="79">
        <v>2.4295671444285662E-2</v>
      </c>
      <c r="DZ478" s="79">
        <v>0.87374254738917112</v>
      </c>
      <c r="EA478" s="79">
        <v>0.69379923995097759</v>
      </c>
      <c r="EB478" s="79">
        <v>0.58216646796453242</v>
      </c>
      <c r="EC478" s="79">
        <v>0.30382817074183877</v>
      </c>
      <c r="ED478" s="79">
        <v>0.39452731371648186</v>
      </c>
      <c r="EE478" s="79">
        <v>0.97064382218938983</v>
      </c>
      <c r="EF478" s="79">
        <v>0.99715126495895756</v>
      </c>
      <c r="EG478" s="79">
        <v>0.22743501567340585</v>
      </c>
      <c r="EH478" s="79">
        <v>0.62786156442344443</v>
      </c>
      <c r="EI478" s="79">
        <v>0.14122528527357869</v>
      </c>
      <c r="EJ478" s="79">
        <v>0.13303530283863507</v>
      </c>
      <c r="EK478" s="79">
        <v>0.20807244902464517</v>
      </c>
      <c r="EL478" s="79">
        <v>9.8788080228809968E-3</v>
      </c>
      <c r="EM478" s="79">
        <v>0.42756096997924808</v>
      </c>
      <c r="EN478" s="79">
        <v>0.16156304203386693</v>
      </c>
      <c r="EO478" s="79">
        <v>0.83023083735180825</v>
      </c>
      <c r="EP478" s="79">
        <v>6.6370679263459798E-2</v>
      </c>
      <c r="EQ478" s="79">
        <v>0</v>
      </c>
      <c r="ER478" s="79">
        <v>0</v>
      </c>
      <c r="ES478" s="79">
        <v>0</v>
      </c>
      <c r="ET478" s="79">
        <v>0</v>
      </c>
      <c r="EU478" s="79">
        <v>3.087903470517169E-9</v>
      </c>
      <c r="EV478" s="79">
        <v>2.8931398674047638E-8</v>
      </c>
      <c r="EW478" s="79">
        <v>1.1418248558275966E-24</v>
      </c>
      <c r="EX478" s="79">
        <v>4.547254853869212E-18</v>
      </c>
      <c r="EY478" s="79">
        <v>0</v>
      </c>
      <c r="EZ478" s="79">
        <v>7.1278765379580779E-283</v>
      </c>
      <c r="FA478" s="79">
        <v>4.5518663966991843E-14</v>
      </c>
      <c r="FB478" s="79">
        <v>2.5271468731333221E-14</v>
      </c>
      <c r="FC478" s="77"/>
      <c r="FD478" s="79">
        <v>0</v>
      </c>
      <c r="FE478" s="79">
        <v>0</v>
      </c>
      <c r="FF478" s="79">
        <v>0</v>
      </c>
      <c r="FG478" s="79">
        <v>3.632905666320326E-30</v>
      </c>
      <c r="FH478" s="79">
        <v>3.5981310808443394E-20</v>
      </c>
      <c r="FI478" s="79">
        <v>4.2747801814691789E-31</v>
      </c>
      <c r="FJ478" s="79">
        <v>7.528726934645812E-38</v>
      </c>
      <c r="FK478" s="79">
        <v>3.4319855504502175E-5</v>
      </c>
      <c r="FL478" s="79">
        <v>7.7620157509614058E-17</v>
      </c>
      <c r="FM478" s="79">
        <v>0.31555539008980082</v>
      </c>
      <c r="FN478" s="79">
        <v>4.6172398475336609E-3</v>
      </c>
      <c r="FO478" s="79">
        <v>0.26367936432130101</v>
      </c>
      <c r="FP478" s="79">
        <v>0.75016014695862698</v>
      </c>
      <c r="FQ478" s="79">
        <v>0.65534677997860502</v>
      </c>
      <c r="FR478" s="79">
        <v>0.26620914700266485</v>
      </c>
      <c r="FS478" s="79">
        <v>9.893143351789196E-11</v>
      </c>
      <c r="FT478" s="79">
        <v>7.5288866834607606E-11</v>
      </c>
      <c r="FU478" s="75"/>
    </row>
    <row r="479" spans="1:177">
      <c r="A479" s="150"/>
      <c r="B479" s="76" t="s">
        <v>1010</v>
      </c>
      <c r="C479" s="78">
        <v>648</v>
      </c>
      <c r="D479" s="78">
        <v>648</v>
      </c>
      <c r="E479" s="78">
        <v>648</v>
      </c>
      <c r="F479" s="78">
        <v>648</v>
      </c>
      <c r="G479" s="78">
        <v>648</v>
      </c>
      <c r="H479" s="78">
        <v>648</v>
      </c>
      <c r="I479" s="78">
        <v>648</v>
      </c>
      <c r="J479" s="78">
        <v>648</v>
      </c>
      <c r="K479" s="78">
        <v>645</v>
      </c>
      <c r="L479" s="78">
        <v>648</v>
      </c>
      <c r="M479" s="78">
        <v>648</v>
      </c>
      <c r="N479" s="78">
        <v>648</v>
      </c>
      <c r="O479" s="78">
        <v>648</v>
      </c>
      <c r="P479" s="78">
        <v>648</v>
      </c>
      <c r="Q479" s="78">
        <v>648</v>
      </c>
      <c r="R479" s="78">
        <v>648</v>
      </c>
      <c r="S479" s="78">
        <v>648</v>
      </c>
      <c r="T479" s="78">
        <v>648</v>
      </c>
      <c r="U479" s="78">
        <v>648</v>
      </c>
      <c r="V479" s="78">
        <v>648</v>
      </c>
      <c r="W479" s="78">
        <v>648</v>
      </c>
      <c r="X479" s="78">
        <v>648</v>
      </c>
      <c r="Y479" s="78">
        <v>648</v>
      </c>
      <c r="Z479" s="78">
        <v>648</v>
      </c>
      <c r="AA479" s="78">
        <v>648</v>
      </c>
      <c r="AB479" s="78">
        <v>648</v>
      </c>
      <c r="AC479" s="78">
        <v>648</v>
      </c>
      <c r="AD479" s="78">
        <v>648</v>
      </c>
      <c r="AE479" s="78">
        <v>648</v>
      </c>
      <c r="AF479" s="78">
        <v>648</v>
      </c>
      <c r="AG479" s="78">
        <v>648</v>
      </c>
      <c r="AH479" s="78">
        <v>648</v>
      </c>
      <c r="AI479" s="78">
        <v>648</v>
      </c>
      <c r="AJ479" s="78">
        <v>648</v>
      </c>
      <c r="AK479" s="78">
        <v>648</v>
      </c>
      <c r="AL479" s="78">
        <v>648</v>
      </c>
      <c r="AM479" s="78">
        <v>648</v>
      </c>
      <c r="AN479" s="78">
        <v>648</v>
      </c>
      <c r="AO479" s="78">
        <v>648</v>
      </c>
      <c r="AP479" s="78">
        <v>648</v>
      </c>
      <c r="AQ479" s="78">
        <v>648</v>
      </c>
      <c r="AR479" s="78">
        <v>648</v>
      </c>
      <c r="AS479" s="78">
        <v>648</v>
      </c>
      <c r="AT479" s="78">
        <v>648</v>
      </c>
      <c r="AU479" s="78">
        <v>648</v>
      </c>
      <c r="AV479" s="78">
        <v>648</v>
      </c>
      <c r="AW479" s="78">
        <v>648</v>
      </c>
      <c r="AX479" s="78">
        <v>648</v>
      </c>
      <c r="AY479" s="78">
        <v>648</v>
      </c>
      <c r="AZ479" s="78">
        <v>648</v>
      </c>
      <c r="BA479" s="78">
        <v>648</v>
      </c>
      <c r="BB479" s="78">
        <v>648</v>
      </c>
      <c r="BC479" s="78">
        <v>648</v>
      </c>
      <c r="BD479" s="78">
        <v>648</v>
      </c>
      <c r="BE479" s="78">
        <v>648</v>
      </c>
      <c r="BF479" s="78">
        <v>648</v>
      </c>
      <c r="BG479" s="78">
        <v>648</v>
      </c>
      <c r="BH479" s="78">
        <v>648</v>
      </c>
      <c r="BI479" s="78">
        <v>648</v>
      </c>
      <c r="BJ479" s="78">
        <v>648</v>
      </c>
      <c r="BK479" s="78">
        <v>648</v>
      </c>
      <c r="BL479" s="78">
        <v>648</v>
      </c>
      <c r="BM479" s="78">
        <v>648</v>
      </c>
      <c r="BN479" s="78">
        <v>648</v>
      </c>
      <c r="BO479" s="78">
        <v>648</v>
      </c>
      <c r="BP479" s="78">
        <v>648</v>
      </c>
      <c r="BQ479" s="78">
        <v>648</v>
      </c>
      <c r="BR479" s="78">
        <v>648</v>
      </c>
      <c r="BS479" s="78">
        <v>648</v>
      </c>
      <c r="BT479" s="78">
        <v>648</v>
      </c>
      <c r="BU479" s="78">
        <v>648</v>
      </c>
      <c r="BV479" s="78">
        <v>648</v>
      </c>
      <c r="BW479" s="78">
        <v>648</v>
      </c>
      <c r="BX479" s="78">
        <v>648</v>
      </c>
      <c r="BY479" s="78">
        <v>648</v>
      </c>
      <c r="BZ479" s="78">
        <v>648</v>
      </c>
      <c r="CA479" s="78">
        <v>648</v>
      </c>
      <c r="CB479" s="78">
        <v>648</v>
      </c>
      <c r="CC479" s="78">
        <v>648</v>
      </c>
      <c r="CD479" s="78">
        <v>648</v>
      </c>
      <c r="CE479" s="78">
        <v>648</v>
      </c>
      <c r="CF479" s="78">
        <v>648</v>
      </c>
      <c r="CG479" s="78">
        <v>648</v>
      </c>
      <c r="CH479" s="78">
        <v>648</v>
      </c>
      <c r="CI479" s="78">
        <v>648</v>
      </c>
      <c r="CJ479" s="78">
        <v>648</v>
      </c>
      <c r="CK479" s="78">
        <v>648</v>
      </c>
      <c r="CL479" s="78">
        <v>648</v>
      </c>
      <c r="CM479" s="78">
        <v>648</v>
      </c>
      <c r="CN479" s="78">
        <v>648</v>
      </c>
      <c r="CO479" s="78">
        <v>648</v>
      </c>
      <c r="CP479" s="78">
        <v>648</v>
      </c>
      <c r="CQ479" s="78">
        <v>648</v>
      </c>
      <c r="CR479" s="78">
        <v>648</v>
      </c>
      <c r="CS479" s="78">
        <v>648</v>
      </c>
      <c r="CT479" s="78">
        <v>648</v>
      </c>
      <c r="CU479" s="78">
        <v>648</v>
      </c>
      <c r="CV479" s="78">
        <v>648</v>
      </c>
      <c r="CW479" s="78">
        <v>648</v>
      </c>
      <c r="CX479" s="78">
        <v>648</v>
      </c>
      <c r="CY479" s="78">
        <v>648</v>
      </c>
      <c r="CZ479" s="78">
        <v>648</v>
      </c>
      <c r="DA479" s="78">
        <v>648</v>
      </c>
      <c r="DB479" s="78">
        <v>648</v>
      </c>
      <c r="DC479" s="78">
        <v>648</v>
      </c>
      <c r="DD479" s="78">
        <v>648</v>
      </c>
      <c r="DE479" s="78">
        <v>648</v>
      </c>
      <c r="DF479" s="78">
        <v>648</v>
      </c>
      <c r="DG479" s="78">
        <v>648</v>
      </c>
      <c r="DH479" s="78">
        <v>648</v>
      </c>
      <c r="DI479" s="78">
        <v>648</v>
      </c>
      <c r="DJ479" s="78">
        <v>648</v>
      </c>
      <c r="DK479" s="78">
        <v>648</v>
      </c>
      <c r="DL479" s="78">
        <v>648</v>
      </c>
      <c r="DM479" s="78">
        <v>648</v>
      </c>
      <c r="DN479" s="78">
        <v>648</v>
      </c>
      <c r="DO479" s="78">
        <v>648</v>
      </c>
      <c r="DP479" s="78">
        <v>648</v>
      </c>
      <c r="DQ479" s="78">
        <v>648</v>
      </c>
      <c r="DR479" s="78">
        <v>648</v>
      </c>
      <c r="DS479" s="78">
        <v>648</v>
      </c>
      <c r="DT479" s="78">
        <v>648</v>
      </c>
      <c r="DU479" s="78">
        <v>648</v>
      </c>
      <c r="DV479" s="78">
        <v>648</v>
      </c>
      <c r="DW479" s="78">
        <v>648</v>
      </c>
      <c r="DX479" s="78">
        <v>648</v>
      </c>
      <c r="DY479" s="78">
        <v>648</v>
      </c>
      <c r="DZ479" s="78">
        <v>616</v>
      </c>
      <c r="EA479" s="78">
        <v>630</v>
      </c>
      <c r="EB479" s="78">
        <v>628</v>
      </c>
      <c r="EC479" s="78">
        <v>646</v>
      </c>
      <c r="ED479" s="78">
        <v>646</v>
      </c>
      <c r="EE479" s="78">
        <v>619</v>
      </c>
      <c r="EF479" s="78">
        <v>647</v>
      </c>
      <c r="EG479" s="78">
        <v>648</v>
      </c>
      <c r="EH479" s="78">
        <v>645</v>
      </c>
      <c r="EI479" s="78">
        <v>622</v>
      </c>
      <c r="EJ479" s="78">
        <v>648</v>
      </c>
      <c r="EK479" s="78">
        <v>645</v>
      </c>
      <c r="EL479" s="78">
        <v>648</v>
      </c>
      <c r="EM479" s="78">
        <v>648</v>
      </c>
      <c r="EN479" s="78">
        <v>646</v>
      </c>
      <c r="EO479" s="78">
        <v>648</v>
      </c>
      <c r="EP479" s="78">
        <v>648</v>
      </c>
      <c r="EQ479" s="78">
        <v>648</v>
      </c>
      <c r="ER479" s="78">
        <v>648</v>
      </c>
      <c r="ES479" s="78">
        <v>648</v>
      </c>
      <c r="ET479" s="78">
        <v>648</v>
      </c>
      <c r="EU479" s="78">
        <v>648</v>
      </c>
      <c r="EV479" s="78">
        <v>648</v>
      </c>
      <c r="EW479" s="78">
        <v>648</v>
      </c>
      <c r="EX479" s="78">
        <v>648</v>
      </c>
      <c r="EY479" s="78">
        <v>648</v>
      </c>
      <c r="EZ479" s="78">
        <v>648</v>
      </c>
      <c r="FA479" s="78">
        <v>648</v>
      </c>
      <c r="FB479" s="78">
        <v>648</v>
      </c>
      <c r="FC479" s="78">
        <v>648</v>
      </c>
      <c r="FD479" s="78">
        <v>648</v>
      </c>
      <c r="FE479" s="78">
        <v>648</v>
      </c>
      <c r="FF479" s="78">
        <v>648</v>
      </c>
      <c r="FG479" s="78">
        <v>648</v>
      </c>
      <c r="FH479" s="78">
        <v>648</v>
      </c>
      <c r="FI479" s="78">
        <v>648</v>
      </c>
      <c r="FJ479" s="78">
        <v>648</v>
      </c>
      <c r="FK479" s="78">
        <v>648</v>
      </c>
      <c r="FL479" s="78">
        <v>648</v>
      </c>
      <c r="FM479" s="78">
        <v>648</v>
      </c>
      <c r="FN479" s="78">
        <v>648</v>
      </c>
      <c r="FO479" s="78">
        <v>648</v>
      </c>
      <c r="FP479" s="78">
        <v>645</v>
      </c>
      <c r="FQ479" s="78">
        <v>645</v>
      </c>
      <c r="FR479" s="78">
        <v>644</v>
      </c>
      <c r="FS479" s="78">
        <v>648</v>
      </c>
      <c r="FT479" s="78">
        <v>648</v>
      </c>
      <c r="FU479" s="75"/>
    </row>
    <row r="480" spans="1:177">
      <c r="A480" s="150" t="s">
        <v>214</v>
      </c>
      <c r="B480" s="76" t="s">
        <v>1012</v>
      </c>
      <c r="C480" s="79">
        <v>-5.8912987730549558E-2</v>
      </c>
      <c r="D480" s="79">
        <v>-3.5226630098867819E-2</v>
      </c>
      <c r="E480" s="79">
        <v>0.11389687277243417</v>
      </c>
      <c r="F480" s="79">
        <v>-3.8236191469569442E-2</v>
      </c>
      <c r="G480" s="79">
        <v>-6.4305448477495836E-2</v>
      </c>
      <c r="H480" s="79">
        <v>-6.930085970561238E-3</v>
      </c>
      <c r="I480" s="79">
        <v>-7.927385692747424E-3</v>
      </c>
      <c r="J480" s="79">
        <v>0.1015387068420584</v>
      </c>
      <c r="K480" s="79">
        <v>-0.37686822841697892</v>
      </c>
      <c r="L480" s="79">
        <v>-0.12329944121615544</v>
      </c>
      <c r="M480" s="79">
        <v>-0.11938217097576462</v>
      </c>
      <c r="N480" s="79">
        <v>-3.4998677527025152E-2</v>
      </c>
      <c r="O480" s="79">
        <v>-4.7019652191561886E-2</v>
      </c>
      <c r="P480" s="79">
        <v>-2.6551041991502908E-2</v>
      </c>
      <c r="Q480" s="79">
        <v>4.5552806624485617E-2</v>
      </c>
      <c r="R480" s="79">
        <v>-2.5122373831673495E-3</v>
      </c>
      <c r="S480" s="79">
        <v>-6.1452061589574144E-3</v>
      </c>
      <c r="T480" s="79">
        <v>-1.1323669785727798E-3</v>
      </c>
      <c r="U480" s="79">
        <v>3.7774452733556937E-2</v>
      </c>
      <c r="V480" s="79">
        <v>2.8726547075838885E-2</v>
      </c>
      <c r="W480" s="79">
        <v>-3.6957042325704265E-2</v>
      </c>
      <c r="X480" s="79">
        <v>5.0442682554352934E-2</v>
      </c>
      <c r="Y480" s="79">
        <v>9.963552259487686E-2</v>
      </c>
      <c r="Z480" s="79">
        <v>1.2053509210999477E-2</v>
      </c>
      <c r="AA480" s="79">
        <v>1.078503909175901E-2</v>
      </c>
      <c r="AB480" s="79">
        <v>-6.9059029389951935E-3</v>
      </c>
      <c r="AC480" s="79">
        <v>-2.2513303056684243E-2</v>
      </c>
      <c r="AD480" s="79">
        <v>-5.3042642457767741E-2</v>
      </c>
      <c r="AE480" s="79">
        <v>-6.2927819213693656E-2</v>
      </c>
      <c r="AF480" s="79">
        <v>-1.7388937988774472E-2</v>
      </c>
      <c r="AG480" s="79">
        <v>-1.8685010441659235E-2</v>
      </c>
      <c r="AH480" s="79">
        <v>-2.1493736777386561E-2</v>
      </c>
      <c r="AI480" s="79">
        <v>2.4953667253920639E-3</v>
      </c>
      <c r="AJ480" s="79">
        <v>-6.4641157342781488E-2</v>
      </c>
      <c r="AK480" s="79">
        <v>-4.5615070069837796E-2</v>
      </c>
      <c r="AL480" s="79">
        <v>2.5039093123478191E-2</v>
      </c>
      <c r="AM480" s="79">
        <v>-3.6862673945567574E-2</v>
      </c>
      <c r="AN480" s="79">
        <v>-3.759823223881998E-2</v>
      </c>
      <c r="AO480" s="79">
        <v>-2.8673814930803392E-2</v>
      </c>
      <c r="AP480" s="79">
        <v>-4.2423325273193722E-2</v>
      </c>
      <c r="AQ480" s="79">
        <v>-4.2512520091841477E-2</v>
      </c>
      <c r="AR480" s="79">
        <v>4.3468154592775428E-5</v>
      </c>
      <c r="AS480" s="79">
        <v>-0.11544371782978922</v>
      </c>
      <c r="AT480" s="79">
        <v>-9.3004332983034815E-2</v>
      </c>
      <c r="AU480" s="79">
        <v>8.4998979807261836E-3</v>
      </c>
      <c r="AV480" s="79">
        <v>-5.2466919880235025E-2</v>
      </c>
      <c r="AW480" s="79">
        <v>-5.9472839377792824E-2</v>
      </c>
      <c r="AX480" s="79">
        <v>-3.9892066238168183E-2</v>
      </c>
      <c r="AY480" s="79">
        <v>3.4020884871472749E-2</v>
      </c>
      <c r="AZ480" s="79">
        <v>2.6728212015556248E-2</v>
      </c>
      <c r="BA480" s="79">
        <v>-3.7556312540108607E-3</v>
      </c>
      <c r="BB480" s="79">
        <v>-3.8349798899094061E-2</v>
      </c>
      <c r="BC480" s="79">
        <v>-4.3277748493512444E-2</v>
      </c>
      <c r="BD480" s="79">
        <v>-3.111724179879434E-2</v>
      </c>
      <c r="BE480" s="79">
        <v>-3.7718930504662658E-3</v>
      </c>
      <c r="BF480" s="79">
        <v>-2.1735227025080454E-3</v>
      </c>
      <c r="BG480" s="79">
        <v>3.4065752462989094E-3</v>
      </c>
      <c r="BH480" s="79">
        <v>-4.6349045842077508E-4</v>
      </c>
      <c r="BI480" s="79">
        <v>-3.7301937292586215E-3</v>
      </c>
      <c r="BJ480" s="79">
        <v>-1.0239934514090041E-2</v>
      </c>
      <c r="BK480" s="79">
        <v>-3.8525032213969947E-2</v>
      </c>
      <c r="BL480" s="79">
        <v>-3.6280114998368855E-2</v>
      </c>
      <c r="BM480" s="79">
        <v>3.3692267681310208E-2</v>
      </c>
      <c r="BN480" s="79">
        <v>-2.9754596874587962E-2</v>
      </c>
      <c r="BO480" s="79">
        <v>-1.7220968435627464E-2</v>
      </c>
      <c r="BP480" s="79">
        <v>1.1179439998491801E-2</v>
      </c>
      <c r="BQ480" s="79">
        <v>2.2213813821217517E-2</v>
      </c>
      <c r="BR480" s="79">
        <v>4.2795251831849596E-3</v>
      </c>
      <c r="BS480" s="79">
        <v>-3.2791320331585237E-2</v>
      </c>
      <c r="BT480" s="79">
        <v>-1.4136546807313897E-3</v>
      </c>
      <c r="BU480" s="79">
        <v>-3.9732224637508461E-3</v>
      </c>
      <c r="BV480" s="79">
        <v>-6.5791154138772224E-3</v>
      </c>
      <c r="BW480" s="79">
        <v>0.19725424444201517</v>
      </c>
      <c r="BX480" s="79">
        <v>0.12049994965133004</v>
      </c>
      <c r="BY480" s="79">
        <v>-0.20285406697102043</v>
      </c>
      <c r="BZ480" s="79">
        <v>3.1279397219056253E-3</v>
      </c>
      <c r="CA480" s="79">
        <v>8.031454389949827E-2</v>
      </c>
      <c r="CB480" s="79">
        <v>2.173283229502504E-2</v>
      </c>
      <c r="CC480" s="79">
        <v>3.1126335383202794E-2</v>
      </c>
      <c r="CD480" s="79">
        <v>1.7133138850075818E-2</v>
      </c>
      <c r="CE480" s="79">
        <v>-3.3394158915490142E-2</v>
      </c>
      <c r="CF480" s="79">
        <v>-2.4454922876280767E-2</v>
      </c>
      <c r="CG480" s="79">
        <v>-3.6384835949377019E-2</v>
      </c>
      <c r="CH480" s="79">
        <v>-2.5935557038101343E-2</v>
      </c>
      <c r="CI480" s="79">
        <v>3.2607420384197991E-2</v>
      </c>
      <c r="CJ480" s="79">
        <v>-3.3593785575198915E-3</v>
      </c>
      <c r="CK480" s="79">
        <v>-2.082206351075722E-2</v>
      </c>
      <c r="CL480" s="79">
        <v>-2.7545517298941526E-2</v>
      </c>
      <c r="CM480" s="79">
        <v>-3.0870808603156143E-2</v>
      </c>
      <c r="CN480" s="79">
        <v>-1.2123584769034239E-2</v>
      </c>
      <c r="CO480" s="79">
        <v>-3.0392318126264438E-2</v>
      </c>
      <c r="CP480" s="79">
        <v>-3.9098591862155092E-2</v>
      </c>
      <c r="CQ480" s="79">
        <v>-1.8510632384752576E-2</v>
      </c>
      <c r="CR480" s="79">
        <v>4.613092631241552E-2</v>
      </c>
      <c r="CS480" s="79">
        <v>6.6965140391766315E-4</v>
      </c>
      <c r="CT480" s="79">
        <v>-4.6083132475281112E-2</v>
      </c>
      <c r="CU480" s="79">
        <v>-3.1542389361254629E-3</v>
      </c>
      <c r="CV480" s="79">
        <v>-3.8492504132308265E-2</v>
      </c>
      <c r="CW480" s="79">
        <v>-3.6776887535207844E-2</v>
      </c>
      <c r="CX480" s="79">
        <v>6.138397126613343E-2</v>
      </c>
      <c r="CY480" s="79">
        <v>2.6547687581061852E-2</v>
      </c>
      <c r="CZ480" s="79">
        <v>-4.0979670512090234E-2</v>
      </c>
      <c r="DA480" s="79">
        <v>1.4482042428441484E-2</v>
      </c>
      <c r="DB480" s="79">
        <v>9.0191720267015954E-2</v>
      </c>
      <c r="DC480" s="79">
        <v>6.1235760065909473E-2</v>
      </c>
      <c r="DD480" s="79">
        <v>8.2359911884338066E-3</v>
      </c>
      <c r="DE480" s="79">
        <v>4.8749703121942064E-3</v>
      </c>
      <c r="DF480" s="79">
        <v>-1.7890919571307352E-3</v>
      </c>
      <c r="DG480" s="79">
        <v>-7.6220057493599419E-2</v>
      </c>
      <c r="DH480" s="79">
        <v>-7.7651674239817715E-3</v>
      </c>
      <c r="DI480" s="79">
        <v>7.467623510614739E-2</v>
      </c>
      <c r="DJ480" s="79">
        <v>-7.4049217771970533E-3</v>
      </c>
      <c r="DK480" s="79">
        <v>-7.4287591078480736E-2</v>
      </c>
      <c r="DL480" s="79">
        <v>-8.0121438309888271E-2</v>
      </c>
      <c r="DM480" s="79">
        <v>-4.275252382566145E-2</v>
      </c>
      <c r="DN480" s="79">
        <v>0.24569839432290042</v>
      </c>
      <c r="DO480" s="79">
        <v>5.0285493890770909E-2</v>
      </c>
      <c r="DP480" s="79">
        <v>4.1891700665362538E-3</v>
      </c>
      <c r="DQ480" s="79">
        <v>-3.6326632424916391E-2</v>
      </c>
      <c r="DR480" s="79">
        <v>-5.1507127877428796E-3</v>
      </c>
      <c r="DS480" s="79">
        <v>6.3752802571175687E-2</v>
      </c>
      <c r="DT480" s="79">
        <v>-2.5241312703029324E-2</v>
      </c>
      <c r="DU480" s="79">
        <v>-4.4263603673918073E-2</v>
      </c>
      <c r="DV480" s="79">
        <v>-6.2978214854720993E-2</v>
      </c>
      <c r="DW480" s="79">
        <v>2.2167796066983981E-2</v>
      </c>
      <c r="DX480" s="79">
        <v>2.4820558035724447E-2</v>
      </c>
      <c r="DY480" s="79">
        <v>-9.4970445806674103E-2</v>
      </c>
      <c r="DZ480" s="79">
        <v>-6.8480627932688172E-3</v>
      </c>
      <c r="EA480" s="79">
        <v>-1.5976390280089788E-2</v>
      </c>
      <c r="EB480" s="79">
        <v>-2.5125741002778777E-2</v>
      </c>
      <c r="EC480" s="79">
        <v>-4.3925974521330645E-2</v>
      </c>
      <c r="ED480" s="79">
        <v>-3.4934490916763844E-2</v>
      </c>
      <c r="EE480" s="79">
        <v>6.7536178212158939E-3</v>
      </c>
      <c r="EF480" s="79">
        <v>-6.6469682164335929E-3</v>
      </c>
      <c r="EG480" s="79">
        <v>-4.6721885180613078E-2</v>
      </c>
      <c r="EH480" s="79">
        <v>-1.9768088139957143E-2</v>
      </c>
      <c r="EI480" s="79">
        <v>6.1177161492828612E-2</v>
      </c>
      <c r="EJ480" s="79">
        <v>6.9839842192702783E-2</v>
      </c>
      <c r="EK480" s="79">
        <v>-5.1854963119449496E-2</v>
      </c>
      <c r="EL480" s="79">
        <v>9.236344846529769E-2</v>
      </c>
      <c r="EM480" s="79">
        <v>-3.4260809176606982E-2</v>
      </c>
      <c r="EN480" s="79">
        <v>-5.6703283146232922E-2</v>
      </c>
      <c r="EO480" s="79">
        <v>1.6696402594395796E-2</v>
      </c>
      <c r="EP480" s="79">
        <v>7.9357589896255701E-2</v>
      </c>
      <c r="EQ480" s="79">
        <v>0.95729096787632229</v>
      </c>
      <c r="ER480" s="79">
        <v>0.95906034661905804</v>
      </c>
      <c r="ES480" s="79">
        <v>0.97549696217997584</v>
      </c>
      <c r="ET480" s="79">
        <v>0.97419787666433</v>
      </c>
      <c r="EU480" s="79">
        <v>0.24314119344869337</v>
      </c>
      <c r="EV480" s="79">
        <v>0.22787985875344269</v>
      </c>
      <c r="EW480" s="79">
        <v>0.41023418686139718</v>
      </c>
      <c r="EX480" s="79">
        <v>0.35966678091185128</v>
      </c>
      <c r="EY480" s="79">
        <v>0.96220601812430606</v>
      </c>
      <c r="EZ480" s="79">
        <v>0.94599664421412211</v>
      </c>
      <c r="FA480" s="79">
        <v>0.3130646091335007</v>
      </c>
      <c r="FB480" s="79">
        <v>0.31452454820465525</v>
      </c>
      <c r="FC480" s="79">
        <v>0.99694327851262698</v>
      </c>
      <c r="FD480" s="78">
        <v>1</v>
      </c>
      <c r="FE480" s="79">
        <v>0.99453337459525737</v>
      </c>
      <c r="FF480" s="79">
        <v>0.9987775854074028</v>
      </c>
      <c r="FG480" s="79">
        <v>0.45429809774620006</v>
      </c>
      <c r="FH480" s="79">
        <v>0.38272836220737777</v>
      </c>
      <c r="FI480" s="79">
        <v>0.44353547223958251</v>
      </c>
      <c r="FJ480" s="79">
        <v>0.49261790134042638</v>
      </c>
      <c r="FK480" s="79">
        <v>0.15956236101821891</v>
      </c>
      <c r="FL480" s="79">
        <v>0.32485258116784582</v>
      </c>
      <c r="FM480" s="79">
        <v>3.3993078278432322E-2</v>
      </c>
      <c r="FN480" s="79">
        <v>0.11486023302041773</v>
      </c>
      <c r="FO480" s="79">
        <v>4.8088249805018975E-2</v>
      </c>
      <c r="FP480" s="79">
        <v>9.846397486651946E-3</v>
      </c>
      <c r="FQ480" s="79">
        <v>-1.1599752481352029E-2</v>
      </c>
      <c r="FR480" s="79">
        <v>-3.6762299530852506E-2</v>
      </c>
      <c r="FS480" s="79">
        <v>0.2618589654935965</v>
      </c>
      <c r="FT480" s="79">
        <v>0.26358156396603616</v>
      </c>
      <c r="FU480" s="75"/>
    </row>
    <row r="481" spans="1:177">
      <c r="A481" s="150"/>
      <c r="B481" s="76" t="s">
        <v>1011</v>
      </c>
      <c r="C481" s="79">
        <v>0.13411098246973546</v>
      </c>
      <c r="D481" s="79">
        <v>0.37064269212619871</v>
      </c>
      <c r="E481" s="79">
        <v>3.6937571300136524E-3</v>
      </c>
      <c r="F481" s="79">
        <v>0.33114474037927599</v>
      </c>
      <c r="G481" s="79">
        <v>0.10194804707335811</v>
      </c>
      <c r="H481" s="79">
        <v>0.86023682750044261</v>
      </c>
      <c r="I481" s="79">
        <v>0.84037655641219344</v>
      </c>
      <c r="J481" s="79">
        <v>9.6970038469762938E-3</v>
      </c>
      <c r="K481" s="79">
        <v>3.3793688189358225E-23</v>
      </c>
      <c r="L481" s="79">
        <v>1.6629236364360919E-3</v>
      </c>
      <c r="M481" s="79">
        <v>2.3345576766857687E-3</v>
      </c>
      <c r="N481" s="79">
        <v>0.37374878365276165</v>
      </c>
      <c r="O481" s="79">
        <v>0.23197954290213529</v>
      </c>
      <c r="P481" s="79">
        <v>0.49987070852977045</v>
      </c>
      <c r="Q481" s="79">
        <v>0.24688548356843742</v>
      </c>
      <c r="R481" s="79">
        <v>0.94910738056547783</v>
      </c>
      <c r="S481" s="79">
        <v>0.87592987545989576</v>
      </c>
      <c r="T481" s="79">
        <v>0.97704825669594875</v>
      </c>
      <c r="U481" s="79">
        <v>0.33702164659103151</v>
      </c>
      <c r="V481" s="79">
        <v>0.46539183439826903</v>
      </c>
      <c r="W481" s="79">
        <v>0.3475884289529958</v>
      </c>
      <c r="X481" s="79">
        <v>0.19970293959232188</v>
      </c>
      <c r="Y481" s="79">
        <v>1.1157507203976442E-2</v>
      </c>
      <c r="Z481" s="79">
        <v>0.75941356866603826</v>
      </c>
      <c r="AA481" s="79">
        <v>0.78406911554796888</v>
      </c>
      <c r="AB481" s="79">
        <v>0.86071955955456747</v>
      </c>
      <c r="AC481" s="79">
        <v>0.56728054755083912</v>
      </c>
      <c r="AD481" s="79">
        <v>0.17746941559466806</v>
      </c>
      <c r="AE481" s="79">
        <v>0.1095155649274763</v>
      </c>
      <c r="AF481" s="79">
        <v>0.65861304903482099</v>
      </c>
      <c r="AG481" s="79">
        <v>0.63495389397690605</v>
      </c>
      <c r="AH481" s="79">
        <v>0.58496425740744029</v>
      </c>
      <c r="AI481" s="79">
        <v>0.94944868629708457</v>
      </c>
      <c r="AJ481" s="79">
        <v>0.10016836615017873</v>
      </c>
      <c r="AK481" s="79">
        <v>0.24623947194080809</v>
      </c>
      <c r="AL481" s="79">
        <v>0.5246067233687004</v>
      </c>
      <c r="AM481" s="79">
        <v>0.34882173740501488</v>
      </c>
      <c r="AN481" s="79">
        <v>0.33928207228026142</v>
      </c>
      <c r="AO481" s="79">
        <v>0.46621167159379995</v>
      </c>
      <c r="AP481" s="79">
        <v>0.2808900762685127</v>
      </c>
      <c r="AQ481" s="79">
        <v>0.2798789852964082</v>
      </c>
      <c r="AR481" s="79">
        <v>0.99911883068599372</v>
      </c>
      <c r="AS481" s="79">
        <v>3.2516578398865824E-3</v>
      </c>
      <c r="AT481" s="79">
        <v>1.7881284224868364E-2</v>
      </c>
      <c r="AU481" s="79">
        <v>0.82902031161358969</v>
      </c>
      <c r="AV481" s="79">
        <v>0.18222681988221545</v>
      </c>
      <c r="AW481" s="79">
        <v>0.13044556045335337</v>
      </c>
      <c r="AX481" s="79">
        <v>0.31061652791896655</v>
      </c>
      <c r="AY481" s="79">
        <v>0.38725366715585363</v>
      </c>
      <c r="AZ481" s="79">
        <v>0.49701311242307566</v>
      </c>
      <c r="BA481" s="79">
        <v>0.92398240836456202</v>
      </c>
      <c r="BB481" s="79">
        <v>0.32970896840151287</v>
      </c>
      <c r="BC481" s="79">
        <v>0.2713059656770298</v>
      </c>
      <c r="BD481" s="79">
        <v>0.42907366636687161</v>
      </c>
      <c r="BE481" s="79">
        <v>0.9236542558372125</v>
      </c>
      <c r="BF481" s="79">
        <v>0.95596152617726537</v>
      </c>
      <c r="BG481" s="79">
        <v>0.93102915344617121</v>
      </c>
      <c r="BH481" s="79">
        <v>0.9906045186629252</v>
      </c>
      <c r="BI481" s="79">
        <v>0.92449574701522097</v>
      </c>
      <c r="BJ481" s="79">
        <v>0.79473285792856241</v>
      </c>
      <c r="BK481" s="79">
        <v>0.32750226754750611</v>
      </c>
      <c r="BL481" s="79">
        <v>0.35649654040848544</v>
      </c>
      <c r="BM481" s="79">
        <v>0.391858235620272</v>
      </c>
      <c r="BN481" s="79">
        <v>0.44956920908946452</v>
      </c>
      <c r="BO481" s="79">
        <v>0.66170501533007009</v>
      </c>
      <c r="BP481" s="79">
        <v>0.77637857121644305</v>
      </c>
      <c r="BQ481" s="79">
        <v>0.57244842071641733</v>
      </c>
      <c r="BR481" s="79">
        <v>0.91341736610955115</v>
      </c>
      <c r="BS481" s="79">
        <v>0.40465118842610603</v>
      </c>
      <c r="BT481" s="79">
        <v>0.97134908880802262</v>
      </c>
      <c r="BU481" s="79">
        <v>0.91959264964106058</v>
      </c>
      <c r="BV481" s="79">
        <v>0.86724778151062498</v>
      </c>
      <c r="BW481" s="79">
        <v>4.1621217217819195E-7</v>
      </c>
      <c r="BX481" s="79">
        <v>2.1212541724060889E-3</v>
      </c>
      <c r="BY481" s="79">
        <v>1.9079011129675858E-7</v>
      </c>
      <c r="BZ481" s="79">
        <v>0.93665815036403088</v>
      </c>
      <c r="CA481" s="79">
        <v>4.0970371021378883E-2</v>
      </c>
      <c r="CB481" s="79">
        <v>0.58079442492343369</v>
      </c>
      <c r="CC481" s="79">
        <v>0.42893873567431162</v>
      </c>
      <c r="CD481" s="79">
        <v>0.66332407231046053</v>
      </c>
      <c r="CE481" s="79">
        <v>0.39606385892361251</v>
      </c>
      <c r="CF481" s="79">
        <v>0.53432876050816058</v>
      </c>
      <c r="CG481" s="79">
        <v>0.35510914416776196</v>
      </c>
      <c r="CH481" s="79">
        <v>0.50986515596778537</v>
      </c>
      <c r="CI481" s="79">
        <v>0.40729276351213239</v>
      </c>
      <c r="CJ481" s="79">
        <v>0.93198238697505642</v>
      </c>
      <c r="CK481" s="79">
        <v>0.59675190021760405</v>
      </c>
      <c r="CL481" s="79">
        <v>0.483943914287572</v>
      </c>
      <c r="CM481" s="79">
        <v>0.43273960733346395</v>
      </c>
      <c r="CN481" s="79">
        <v>0.75805832426175102</v>
      </c>
      <c r="CO481" s="79">
        <v>0.43990904998001756</v>
      </c>
      <c r="CP481" s="79">
        <v>0.32034652480562265</v>
      </c>
      <c r="CQ481" s="79">
        <v>0.63811619166824429</v>
      </c>
      <c r="CR481" s="79">
        <v>0.24093267762370951</v>
      </c>
      <c r="CS481" s="79">
        <v>0.98642574102365921</v>
      </c>
      <c r="CT481" s="79">
        <v>0.24142094500235312</v>
      </c>
      <c r="CU481" s="79">
        <v>0.93612671401404846</v>
      </c>
      <c r="CV481" s="79">
        <v>0.32791116681887977</v>
      </c>
      <c r="CW481" s="79">
        <v>0.34994529080253156</v>
      </c>
      <c r="CX481" s="79">
        <v>0.11851521224856033</v>
      </c>
      <c r="CY481" s="79">
        <v>0.49992489599748879</v>
      </c>
      <c r="CZ481" s="79">
        <v>0.29759921327821592</v>
      </c>
      <c r="DA481" s="79">
        <v>0.71290295300640438</v>
      </c>
      <c r="DB481" s="79">
        <v>2.1667027315349929E-2</v>
      </c>
      <c r="DC481" s="79">
        <v>0.11940877298723246</v>
      </c>
      <c r="DD481" s="79">
        <v>0.83425083991444393</v>
      </c>
      <c r="DE481" s="79">
        <v>0.90142800570941573</v>
      </c>
      <c r="DF481" s="79">
        <v>0.96374468119858048</v>
      </c>
      <c r="DG481" s="79">
        <v>5.246219151025093E-2</v>
      </c>
      <c r="DH481" s="79">
        <v>0.84360043116499706</v>
      </c>
      <c r="DI481" s="79">
        <v>5.7442330836568731E-2</v>
      </c>
      <c r="DJ481" s="79">
        <v>0.8507691201692269</v>
      </c>
      <c r="DK481" s="79">
        <v>5.8756039798260822E-2</v>
      </c>
      <c r="DL481" s="79">
        <v>4.1460035316640283E-2</v>
      </c>
      <c r="DM481" s="79">
        <v>0.27717062582990781</v>
      </c>
      <c r="DN481" s="79">
        <v>2.3003616987441239E-10</v>
      </c>
      <c r="DO481" s="79">
        <v>0.20110944662038499</v>
      </c>
      <c r="DP481" s="79">
        <v>0.91523846506169659</v>
      </c>
      <c r="DQ481" s="79">
        <v>0.35587983376562349</v>
      </c>
      <c r="DR481" s="79">
        <v>0.89588331976199875</v>
      </c>
      <c r="DS481" s="79">
        <v>0.10493236417257362</v>
      </c>
      <c r="DT481" s="79">
        <v>0.52126247599131559</v>
      </c>
      <c r="DU481" s="79">
        <v>0.26052826622488279</v>
      </c>
      <c r="DV481" s="79">
        <v>0.1092311374512593</v>
      </c>
      <c r="DW481" s="79">
        <v>0.57324445841626592</v>
      </c>
      <c r="DX481" s="79">
        <v>0.52823307814094034</v>
      </c>
      <c r="DY481" s="79">
        <v>1.5590927964113354E-2</v>
      </c>
      <c r="DZ481" s="79">
        <v>0.86530803338242734</v>
      </c>
      <c r="EA481" s="79">
        <v>0.68898462550591089</v>
      </c>
      <c r="EB481" s="79">
        <v>0.52968033886710963</v>
      </c>
      <c r="EC481" s="79">
        <v>0.26492681299999921</v>
      </c>
      <c r="ED481" s="79">
        <v>0.3753672738355841</v>
      </c>
      <c r="EE481" s="79">
        <v>0.86682689602643337</v>
      </c>
      <c r="EF481" s="79">
        <v>0.86599446677838277</v>
      </c>
      <c r="EG481" s="79">
        <v>0.23495265271496024</v>
      </c>
      <c r="EH481" s="79">
        <v>0.61628504393707439</v>
      </c>
      <c r="EI481" s="79">
        <v>0.12748055266625907</v>
      </c>
      <c r="EJ481" s="79">
        <v>7.5639122489585708E-2</v>
      </c>
      <c r="EK481" s="79">
        <v>0.18841474038595951</v>
      </c>
      <c r="EL481" s="79">
        <v>1.8688906479116387E-2</v>
      </c>
      <c r="EM481" s="79">
        <v>0.38391274142935539</v>
      </c>
      <c r="EN481" s="79">
        <v>0.14998968761685022</v>
      </c>
      <c r="EO481" s="79">
        <v>0.67139808822005809</v>
      </c>
      <c r="EP481" s="79">
        <v>4.3445684740416719E-2</v>
      </c>
      <c r="EQ481" s="79">
        <v>0</v>
      </c>
      <c r="ER481" s="79">
        <v>0</v>
      </c>
      <c r="ES481" s="79">
        <v>0</v>
      </c>
      <c r="ET481" s="79">
        <v>0</v>
      </c>
      <c r="EU481" s="79">
        <v>3.5696546160709499E-10</v>
      </c>
      <c r="EV481" s="79">
        <v>4.4364690548822878E-9</v>
      </c>
      <c r="EW481" s="79">
        <v>1.073869217784029E-27</v>
      </c>
      <c r="EX481" s="79">
        <v>3.1929910573674809E-21</v>
      </c>
      <c r="EY481" s="79">
        <v>0</v>
      </c>
      <c r="EZ481" s="79">
        <v>0</v>
      </c>
      <c r="FA481" s="79">
        <v>3.351970500596892E-16</v>
      </c>
      <c r="FB481" s="79">
        <v>2.4031063740630688E-16</v>
      </c>
      <c r="FC481" s="79">
        <v>0</v>
      </c>
      <c r="FD481" s="77"/>
      <c r="FE481" s="79">
        <v>0</v>
      </c>
      <c r="FF481" s="79">
        <v>0</v>
      </c>
      <c r="FG481" s="79">
        <v>2.573064178910761E-34</v>
      </c>
      <c r="FH481" s="79">
        <v>4.9181899774433372E-24</v>
      </c>
      <c r="FI481" s="79">
        <v>1.3134386845560574E-32</v>
      </c>
      <c r="FJ481" s="79">
        <v>6.4675752899518044E-41</v>
      </c>
      <c r="FK481" s="79">
        <v>4.5012187019819446E-5</v>
      </c>
      <c r="FL481" s="79">
        <v>2.1643879596333813E-17</v>
      </c>
      <c r="FM481" s="79">
        <v>0.38764201217620775</v>
      </c>
      <c r="FN481" s="79">
        <v>3.4124378109459171E-3</v>
      </c>
      <c r="FO481" s="79">
        <v>0.22152962464337667</v>
      </c>
      <c r="FP481" s="79">
        <v>0.80290561390128556</v>
      </c>
      <c r="FQ481" s="79">
        <v>0.76873067415434604</v>
      </c>
      <c r="FR481" s="79">
        <v>0.35163375221382642</v>
      </c>
      <c r="FS481" s="79">
        <v>1.2747381315236203E-11</v>
      </c>
      <c r="FT481" s="79">
        <v>9.2535365720180177E-12</v>
      </c>
      <c r="FU481" s="75"/>
    </row>
    <row r="482" spans="1:177">
      <c r="A482" s="150"/>
      <c r="B482" s="76" t="s">
        <v>1010</v>
      </c>
      <c r="C482" s="78">
        <v>648</v>
      </c>
      <c r="D482" s="78">
        <v>648</v>
      </c>
      <c r="E482" s="78">
        <v>648</v>
      </c>
      <c r="F482" s="78">
        <v>648</v>
      </c>
      <c r="G482" s="78">
        <v>648</v>
      </c>
      <c r="H482" s="78">
        <v>648</v>
      </c>
      <c r="I482" s="78">
        <v>648</v>
      </c>
      <c r="J482" s="78">
        <v>648</v>
      </c>
      <c r="K482" s="78">
        <v>645</v>
      </c>
      <c r="L482" s="78">
        <v>648</v>
      </c>
      <c r="M482" s="78">
        <v>648</v>
      </c>
      <c r="N482" s="78">
        <v>648</v>
      </c>
      <c r="O482" s="78">
        <v>648</v>
      </c>
      <c r="P482" s="78">
        <v>648</v>
      </c>
      <c r="Q482" s="78">
        <v>648</v>
      </c>
      <c r="R482" s="78">
        <v>648</v>
      </c>
      <c r="S482" s="78">
        <v>648</v>
      </c>
      <c r="T482" s="78">
        <v>648</v>
      </c>
      <c r="U482" s="78">
        <v>648</v>
      </c>
      <c r="V482" s="78">
        <v>648</v>
      </c>
      <c r="W482" s="78">
        <v>648</v>
      </c>
      <c r="X482" s="78">
        <v>648</v>
      </c>
      <c r="Y482" s="78">
        <v>648</v>
      </c>
      <c r="Z482" s="78">
        <v>648</v>
      </c>
      <c r="AA482" s="78">
        <v>648</v>
      </c>
      <c r="AB482" s="78">
        <v>648</v>
      </c>
      <c r="AC482" s="78">
        <v>648</v>
      </c>
      <c r="AD482" s="78">
        <v>648</v>
      </c>
      <c r="AE482" s="78">
        <v>648</v>
      </c>
      <c r="AF482" s="78">
        <v>648</v>
      </c>
      <c r="AG482" s="78">
        <v>648</v>
      </c>
      <c r="AH482" s="78">
        <v>648</v>
      </c>
      <c r="AI482" s="78">
        <v>648</v>
      </c>
      <c r="AJ482" s="78">
        <v>648</v>
      </c>
      <c r="AK482" s="78">
        <v>648</v>
      </c>
      <c r="AL482" s="78">
        <v>648</v>
      </c>
      <c r="AM482" s="78">
        <v>648</v>
      </c>
      <c r="AN482" s="78">
        <v>648</v>
      </c>
      <c r="AO482" s="78">
        <v>648</v>
      </c>
      <c r="AP482" s="78">
        <v>648</v>
      </c>
      <c r="AQ482" s="78">
        <v>648</v>
      </c>
      <c r="AR482" s="78">
        <v>648</v>
      </c>
      <c r="AS482" s="78">
        <v>648</v>
      </c>
      <c r="AT482" s="78">
        <v>648</v>
      </c>
      <c r="AU482" s="78">
        <v>648</v>
      </c>
      <c r="AV482" s="78">
        <v>648</v>
      </c>
      <c r="AW482" s="78">
        <v>648</v>
      </c>
      <c r="AX482" s="78">
        <v>648</v>
      </c>
      <c r="AY482" s="78">
        <v>648</v>
      </c>
      <c r="AZ482" s="78">
        <v>648</v>
      </c>
      <c r="BA482" s="78">
        <v>648</v>
      </c>
      <c r="BB482" s="78">
        <v>648</v>
      </c>
      <c r="BC482" s="78">
        <v>648</v>
      </c>
      <c r="BD482" s="78">
        <v>648</v>
      </c>
      <c r="BE482" s="78">
        <v>648</v>
      </c>
      <c r="BF482" s="78">
        <v>648</v>
      </c>
      <c r="BG482" s="78">
        <v>648</v>
      </c>
      <c r="BH482" s="78">
        <v>648</v>
      </c>
      <c r="BI482" s="78">
        <v>648</v>
      </c>
      <c r="BJ482" s="78">
        <v>648</v>
      </c>
      <c r="BK482" s="78">
        <v>648</v>
      </c>
      <c r="BL482" s="78">
        <v>648</v>
      </c>
      <c r="BM482" s="78">
        <v>648</v>
      </c>
      <c r="BN482" s="78">
        <v>648</v>
      </c>
      <c r="BO482" s="78">
        <v>648</v>
      </c>
      <c r="BP482" s="78">
        <v>648</v>
      </c>
      <c r="BQ482" s="78">
        <v>648</v>
      </c>
      <c r="BR482" s="78">
        <v>648</v>
      </c>
      <c r="BS482" s="78">
        <v>648</v>
      </c>
      <c r="BT482" s="78">
        <v>648</v>
      </c>
      <c r="BU482" s="78">
        <v>648</v>
      </c>
      <c r="BV482" s="78">
        <v>648</v>
      </c>
      <c r="BW482" s="78">
        <v>648</v>
      </c>
      <c r="BX482" s="78">
        <v>648</v>
      </c>
      <c r="BY482" s="78">
        <v>648</v>
      </c>
      <c r="BZ482" s="78">
        <v>648</v>
      </c>
      <c r="CA482" s="78">
        <v>648</v>
      </c>
      <c r="CB482" s="78">
        <v>648</v>
      </c>
      <c r="CC482" s="78">
        <v>648</v>
      </c>
      <c r="CD482" s="78">
        <v>648</v>
      </c>
      <c r="CE482" s="78">
        <v>648</v>
      </c>
      <c r="CF482" s="78">
        <v>648</v>
      </c>
      <c r="CG482" s="78">
        <v>648</v>
      </c>
      <c r="CH482" s="78">
        <v>648</v>
      </c>
      <c r="CI482" s="78">
        <v>648</v>
      </c>
      <c r="CJ482" s="78">
        <v>648</v>
      </c>
      <c r="CK482" s="78">
        <v>648</v>
      </c>
      <c r="CL482" s="78">
        <v>648</v>
      </c>
      <c r="CM482" s="78">
        <v>648</v>
      </c>
      <c r="CN482" s="78">
        <v>648</v>
      </c>
      <c r="CO482" s="78">
        <v>648</v>
      </c>
      <c r="CP482" s="78">
        <v>648</v>
      </c>
      <c r="CQ482" s="78">
        <v>648</v>
      </c>
      <c r="CR482" s="78">
        <v>648</v>
      </c>
      <c r="CS482" s="78">
        <v>648</v>
      </c>
      <c r="CT482" s="78">
        <v>648</v>
      </c>
      <c r="CU482" s="78">
        <v>648</v>
      </c>
      <c r="CV482" s="78">
        <v>648</v>
      </c>
      <c r="CW482" s="78">
        <v>648</v>
      </c>
      <c r="CX482" s="78">
        <v>648</v>
      </c>
      <c r="CY482" s="78">
        <v>648</v>
      </c>
      <c r="CZ482" s="78">
        <v>648</v>
      </c>
      <c r="DA482" s="78">
        <v>648</v>
      </c>
      <c r="DB482" s="78">
        <v>648</v>
      </c>
      <c r="DC482" s="78">
        <v>648</v>
      </c>
      <c r="DD482" s="78">
        <v>648</v>
      </c>
      <c r="DE482" s="78">
        <v>648</v>
      </c>
      <c r="DF482" s="78">
        <v>648</v>
      </c>
      <c r="DG482" s="78">
        <v>648</v>
      </c>
      <c r="DH482" s="78">
        <v>648</v>
      </c>
      <c r="DI482" s="78">
        <v>648</v>
      </c>
      <c r="DJ482" s="78">
        <v>648</v>
      </c>
      <c r="DK482" s="78">
        <v>648</v>
      </c>
      <c r="DL482" s="78">
        <v>648</v>
      </c>
      <c r="DM482" s="78">
        <v>648</v>
      </c>
      <c r="DN482" s="78">
        <v>648</v>
      </c>
      <c r="DO482" s="78">
        <v>648</v>
      </c>
      <c r="DP482" s="78">
        <v>648</v>
      </c>
      <c r="DQ482" s="78">
        <v>648</v>
      </c>
      <c r="DR482" s="78">
        <v>648</v>
      </c>
      <c r="DS482" s="78">
        <v>648</v>
      </c>
      <c r="DT482" s="78">
        <v>648</v>
      </c>
      <c r="DU482" s="78">
        <v>648</v>
      </c>
      <c r="DV482" s="78">
        <v>648</v>
      </c>
      <c r="DW482" s="78">
        <v>648</v>
      </c>
      <c r="DX482" s="78">
        <v>648</v>
      </c>
      <c r="DY482" s="78">
        <v>648</v>
      </c>
      <c r="DZ482" s="78">
        <v>616</v>
      </c>
      <c r="EA482" s="78">
        <v>630</v>
      </c>
      <c r="EB482" s="78">
        <v>628</v>
      </c>
      <c r="EC482" s="78">
        <v>646</v>
      </c>
      <c r="ED482" s="78">
        <v>646</v>
      </c>
      <c r="EE482" s="78">
        <v>619</v>
      </c>
      <c r="EF482" s="78">
        <v>647</v>
      </c>
      <c r="EG482" s="78">
        <v>648</v>
      </c>
      <c r="EH482" s="78">
        <v>645</v>
      </c>
      <c r="EI482" s="78">
        <v>622</v>
      </c>
      <c r="EJ482" s="78">
        <v>648</v>
      </c>
      <c r="EK482" s="78">
        <v>645</v>
      </c>
      <c r="EL482" s="78">
        <v>648</v>
      </c>
      <c r="EM482" s="78">
        <v>648</v>
      </c>
      <c r="EN482" s="78">
        <v>646</v>
      </c>
      <c r="EO482" s="78">
        <v>648</v>
      </c>
      <c r="EP482" s="78">
        <v>648</v>
      </c>
      <c r="EQ482" s="78">
        <v>648</v>
      </c>
      <c r="ER482" s="78">
        <v>648</v>
      </c>
      <c r="ES482" s="78">
        <v>648</v>
      </c>
      <c r="ET482" s="78">
        <v>648</v>
      </c>
      <c r="EU482" s="78">
        <v>648</v>
      </c>
      <c r="EV482" s="78">
        <v>648</v>
      </c>
      <c r="EW482" s="78">
        <v>648</v>
      </c>
      <c r="EX482" s="78">
        <v>648</v>
      </c>
      <c r="EY482" s="78">
        <v>648</v>
      </c>
      <c r="EZ482" s="78">
        <v>648</v>
      </c>
      <c r="FA482" s="78">
        <v>648</v>
      </c>
      <c r="FB482" s="78">
        <v>648</v>
      </c>
      <c r="FC482" s="78">
        <v>648</v>
      </c>
      <c r="FD482" s="78">
        <v>648</v>
      </c>
      <c r="FE482" s="78">
        <v>648</v>
      </c>
      <c r="FF482" s="78">
        <v>648</v>
      </c>
      <c r="FG482" s="78">
        <v>648</v>
      </c>
      <c r="FH482" s="78">
        <v>648</v>
      </c>
      <c r="FI482" s="78">
        <v>648</v>
      </c>
      <c r="FJ482" s="78">
        <v>648</v>
      </c>
      <c r="FK482" s="78">
        <v>648</v>
      </c>
      <c r="FL482" s="78">
        <v>648</v>
      </c>
      <c r="FM482" s="78">
        <v>648</v>
      </c>
      <c r="FN482" s="78">
        <v>648</v>
      </c>
      <c r="FO482" s="78">
        <v>648</v>
      </c>
      <c r="FP482" s="78">
        <v>645</v>
      </c>
      <c r="FQ482" s="78">
        <v>645</v>
      </c>
      <c r="FR482" s="78">
        <v>644</v>
      </c>
      <c r="FS482" s="78">
        <v>648</v>
      </c>
      <c r="FT482" s="78">
        <v>648</v>
      </c>
      <c r="FU482" s="75"/>
    </row>
    <row r="483" spans="1:177">
      <c r="A483" s="150" t="s">
        <v>215</v>
      </c>
      <c r="B483" s="76" t="s">
        <v>1012</v>
      </c>
      <c r="C483" s="79">
        <v>-4.9653897093877276E-2</v>
      </c>
      <c r="D483" s="79">
        <v>-4.2160682877701118E-2</v>
      </c>
      <c r="E483" s="79">
        <v>0.1103594869354264</v>
      </c>
      <c r="F483" s="79">
        <v>-5.4797030785547048E-2</v>
      </c>
      <c r="G483" s="79">
        <v>-7.5788378019917682E-2</v>
      </c>
      <c r="H483" s="79">
        <v>-1.8011404421885448E-2</v>
      </c>
      <c r="I483" s="79">
        <v>-2.0269607656324376E-3</v>
      </c>
      <c r="J483" s="79">
        <v>8.3283733298956886E-2</v>
      </c>
      <c r="K483" s="79">
        <v>-0.42362935367551419</v>
      </c>
      <c r="L483" s="79">
        <v>-0.11847242696207548</v>
      </c>
      <c r="M483" s="79">
        <v>-0.11309569153216924</v>
      </c>
      <c r="N483" s="79">
        <v>-3.104216614876535E-2</v>
      </c>
      <c r="O483" s="79">
        <v>-4.128021976683123E-2</v>
      </c>
      <c r="P483" s="79">
        <v>-2.283713280905076E-2</v>
      </c>
      <c r="Q483" s="79">
        <v>4.0032680488641635E-2</v>
      </c>
      <c r="R483" s="79">
        <v>-2.9131909026286116E-3</v>
      </c>
      <c r="S483" s="79">
        <v>-5.948392070990652E-3</v>
      </c>
      <c r="T483" s="79">
        <v>-2.2440863524321794E-4</v>
      </c>
      <c r="U483" s="79">
        <v>4.0533651592106659E-2</v>
      </c>
      <c r="V483" s="79">
        <v>2.8854643540922223E-2</v>
      </c>
      <c r="W483" s="79">
        <v>-4.5184504291730376E-2</v>
      </c>
      <c r="X483" s="79">
        <v>3.7060292293697346E-2</v>
      </c>
      <c r="Y483" s="79">
        <v>9.2783851202376713E-2</v>
      </c>
      <c r="Z483" s="79">
        <v>2.4912149034317144E-2</v>
      </c>
      <c r="AA483" s="79">
        <v>3.637314899033595E-3</v>
      </c>
      <c r="AB483" s="79">
        <v>-1.06048006552359E-2</v>
      </c>
      <c r="AC483" s="79">
        <v>-1.5896606525291471E-2</v>
      </c>
      <c r="AD483" s="79">
        <v>-4.6082060479205871E-2</v>
      </c>
      <c r="AE483" s="79">
        <v>-5.4600603570060538E-2</v>
      </c>
      <c r="AF483" s="79">
        <v>-1.4983663753991955E-2</v>
      </c>
      <c r="AG483" s="79">
        <v>-1.9027093867168457E-2</v>
      </c>
      <c r="AH483" s="79">
        <v>-2.2953710305439655E-2</v>
      </c>
      <c r="AI483" s="79">
        <v>6.0268645091307745E-4</v>
      </c>
      <c r="AJ483" s="79">
        <v>-6.3579968594529274E-2</v>
      </c>
      <c r="AK483" s="79">
        <v>-4.7606571425202866E-2</v>
      </c>
      <c r="AL483" s="79">
        <v>2.1062701577660915E-2</v>
      </c>
      <c r="AM483" s="79">
        <v>-4.1519160538942203E-2</v>
      </c>
      <c r="AN483" s="79">
        <v>-4.211976403865772E-2</v>
      </c>
      <c r="AO483" s="79">
        <v>-3.1674333216888062E-2</v>
      </c>
      <c r="AP483" s="79">
        <v>-4.0823308182373938E-2</v>
      </c>
      <c r="AQ483" s="79">
        <v>-3.9425715220141072E-2</v>
      </c>
      <c r="AR483" s="79">
        <v>2.3759510283524253E-3</v>
      </c>
      <c r="AS483" s="79">
        <v>-0.11510727431444104</v>
      </c>
      <c r="AT483" s="79">
        <v>-9.008313562645888E-2</v>
      </c>
      <c r="AU483" s="79">
        <v>1.1751665131524477E-2</v>
      </c>
      <c r="AV483" s="79">
        <v>-5.000869826271457E-2</v>
      </c>
      <c r="AW483" s="79">
        <v>-5.5575592878668659E-2</v>
      </c>
      <c r="AX483" s="79">
        <v>-3.5747693706916731E-2</v>
      </c>
      <c r="AY483" s="79">
        <v>2.6893981241120551E-2</v>
      </c>
      <c r="AZ483" s="79">
        <v>2.5243145399543081E-2</v>
      </c>
      <c r="BA483" s="79">
        <v>2.7872607239325959E-3</v>
      </c>
      <c r="BB483" s="79">
        <v>-3.445430774093361E-2</v>
      </c>
      <c r="BC483" s="79">
        <v>-3.8967283655833511E-2</v>
      </c>
      <c r="BD483" s="79">
        <v>-2.8105206639611201E-2</v>
      </c>
      <c r="BE483" s="79">
        <v>-1.5055293850415809E-3</v>
      </c>
      <c r="BF483" s="79">
        <v>-3.1241410791125997E-3</v>
      </c>
      <c r="BG483" s="79">
        <v>-1.2433266289208515E-3</v>
      </c>
      <c r="BH483" s="79">
        <v>-2.5776723008364834E-3</v>
      </c>
      <c r="BI483" s="79">
        <v>-5.8665974197136678E-3</v>
      </c>
      <c r="BJ483" s="79">
        <v>-1.0961586755747169E-2</v>
      </c>
      <c r="BK483" s="79">
        <v>-3.2216978074710946E-2</v>
      </c>
      <c r="BL483" s="79">
        <v>-3.0686221756463409E-2</v>
      </c>
      <c r="BM483" s="79">
        <v>2.7965766836601264E-2</v>
      </c>
      <c r="BN483" s="79">
        <v>-2.9614875819559114E-2</v>
      </c>
      <c r="BO483" s="79">
        <v>-1.6513864511986682E-2</v>
      </c>
      <c r="BP483" s="79">
        <v>1.1876970461801818E-2</v>
      </c>
      <c r="BQ483" s="79">
        <v>2.0465852964241138E-2</v>
      </c>
      <c r="BR483" s="79">
        <v>5.5886219010075873E-3</v>
      </c>
      <c r="BS483" s="79">
        <v>-2.749207757612613E-2</v>
      </c>
      <c r="BT483" s="79">
        <v>-2.4935584509426312E-3</v>
      </c>
      <c r="BU483" s="79">
        <v>-4.4916471299429866E-3</v>
      </c>
      <c r="BV483" s="79">
        <v>-5.2228690763551858E-3</v>
      </c>
      <c r="BW483" s="79">
        <v>0.20987260419067366</v>
      </c>
      <c r="BX483" s="79">
        <v>0.12164009576863898</v>
      </c>
      <c r="BY483" s="79">
        <v>-0.2208198813540953</v>
      </c>
      <c r="BZ483" s="79">
        <v>2.1516044059118225E-3</v>
      </c>
      <c r="CA483" s="79">
        <v>7.0342848883859568E-2</v>
      </c>
      <c r="CB483" s="79">
        <v>1.9795931693677885E-2</v>
      </c>
      <c r="CC483" s="79">
        <v>2.4656207147733301E-2</v>
      </c>
      <c r="CD483" s="79">
        <v>1.2794242943540375E-2</v>
      </c>
      <c r="CE483" s="79">
        <v>-2.8064694761781153E-2</v>
      </c>
      <c r="CF483" s="79">
        <v>-2.3569565277855239E-2</v>
      </c>
      <c r="CG483" s="79">
        <v>-3.6193640615871742E-2</v>
      </c>
      <c r="CH483" s="79">
        <v>-2.6668713686769593E-2</v>
      </c>
      <c r="CI483" s="79">
        <v>2.1776643108449505E-2</v>
      </c>
      <c r="CJ483" s="79">
        <v>-7.9772019293760377E-3</v>
      </c>
      <c r="CK483" s="79">
        <v>-2.0634421248690284E-2</v>
      </c>
      <c r="CL483" s="79">
        <v>-2.3991975721974354E-2</v>
      </c>
      <c r="CM483" s="79">
        <v>-2.838818918342937E-2</v>
      </c>
      <c r="CN483" s="79">
        <v>-1.2803003597271503E-2</v>
      </c>
      <c r="CO483" s="79">
        <v>-2.8059805164345857E-2</v>
      </c>
      <c r="CP483" s="79">
        <v>-3.7854900681719664E-2</v>
      </c>
      <c r="CQ483" s="79">
        <v>-1.9477394990449703E-2</v>
      </c>
      <c r="CR483" s="79">
        <v>4.4721273404477478E-2</v>
      </c>
      <c r="CS483" s="79">
        <v>6.1768229935197779E-3</v>
      </c>
      <c r="CT483" s="79">
        <v>-4.4579102129932324E-2</v>
      </c>
      <c r="CU483" s="79">
        <v>-4.3327981021560567E-3</v>
      </c>
      <c r="CV483" s="79">
        <v>-4.5033801211728647E-2</v>
      </c>
      <c r="CW483" s="79">
        <v>-4.2544361895190834E-2</v>
      </c>
      <c r="CX483" s="79">
        <v>5.9698394061876062E-2</v>
      </c>
      <c r="CY483" s="79">
        <v>1.828827121192067E-2</v>
      </c>
      <c r="CZ483" s="79">
        <v>-4.910171270378088E-2</v>
      </c>
      <c r="DA483" s="79">
        <v>1.1157229266177513E-2</v>
      </c>
      <c r="DB483" s="79">
        <v>8.352127614093359E-2</v>
      </c>
      <c r="DC483" s="79">
        <v>5.8111456845357311E-2</v>
      </c>
      <c r="DD483" s="79">
        <v>1.3472755965302511E-2</v>
      </c>
      <c r="DE483" s="79">
        <v>6.9851313395248235E-4</v>
      </c>
      <c r="DF483" s="79">
        <v>-8.5189991702255691E-3</v>
      </c>
      <c r="DG483" s="79">
        <v>-6.4610365686682394E-2</v>
      </c>
      <c r="DH483" s="79">
        <v>-1.7421311402389419E-2</v>
      </c>
      <c r="DI483" s="79">
        <v>6.2375107645516611E-2</v>
      </c>
      <c r="DJ483" s="79">
        <v>1.2222071372851233E-3</v>
      </c>
      <c r="DK483" s="79">
        <v>-6.4100803774127774E-2</v>
      </c>
      <c r="DL483" s="79">
        <v>-7.0584605945655451E-2</v>
      </c>
      <c r="DM483" s="79">
        <v>-4.5636236729960304E-2</v>
      </c>
      <c r="DN483" s="79">
        <v>0.26717332376271891</v>
      </c>
      <c r="DO483" s="79">
        <v>5.3830541475945244E-2</v>
      </c>
      <c r="DP483" s="79">
        <v>-4.2265856906355025E-3</v>
      </c>
      <c r="DQ483" s="79">
        <v>-3.9106646289628365E-2</v>
      </c>
      <c r="DR483" s="79">
        <v>3.2667204264245865E-3</v>
      </c>
      <c r="DS483" s="79">
        <v>6.2090667397726763E-2</v>
      </c>
      <c r="DT483" s="79">
        <v>-3.1592107063924083E-2</v>
      </c>
      <c r="DU483" s="79">
        <v>-5.0116479015013773E-2</v>
      </c>
      <c r="DV483" s="79">
        <v>-6.0638418323325276E-2</v>
      </c>
      <c r="DW483" s="79">
        <v>1.2902493331370175E-2</v>
      </c>
      <c r="DX483" s="79">
        <v>1.5483291894626609E-2</v>
      </c>
      <c r="DY483" s="79">
        <v>-8.6334002998150874E-2</v>
      </c>
      <c r="DZ483" s="79">
        <v>-6.2129639061810548E-3</v>
      </c>
      <c r="EA483" s="79">
        <v>-1.5176031492168238E-2</v>
      </c>
      <c r="EB483" s="79">
        <v>-2.0870495151727078E-2</v>
      </c>
      <c r="EC483" s="79">
        <v>-3.8239838391977955E-2</v>
      </c>
      <c r="ED483" s="79">
        <v>-3.2983018600059526E-2</v>
      </c>
      <c r="EE483" s="79">
        <v>6.4291094257974105E-4</v>
      </c>
      <c r="EF483" s="79">
        <v>-5.809623867167029E-4</v>
      </c>
      <c r="EG483" s="79">
        <v>-4.7860645603170708E-2</v>
      </c>
      <c r="EH483" s="79">
        <v>-1.8715900397134087E-2</v>
      </c>
      <c r="EI483" s="79">
        <v>5.8176136991952267E-2</v>
      </c>
      <c r="EJ483" s="79">
        <v>5.4001724370328512E-2</v>
      </c>
      <c r="EK483" s="79">
        <v>-5.2688777526528188E-2</v>
      </c>
      <c r="EL483" s="79">
        <v>0.10492141552953321</v>
      </c>
      <c r="EM483" s="79">
        <v>-3.0980275324324309E-2</v>
      </c>
      <c r="EN483" s="79">
        <v>-5.2406291169207871E-2</v>
      </c>
      <c r="EO483" s="79">
        <v>7.5450073164848828E-3</v>
      </c>
      <c r="EP483" s="79">
        <v>5.7199800678710465E-2</v>
      </c>
      <c r="EQ483" s="79">
        <v>0.93303503293641943</v>
      </c>
      <c r="ER483" s="79">
        <v>0.93201900953936623</v>
      </c>
      <c r="ES483" s="79">
        <v>0.95797553001637248</v>
      </c>
      <c r="ET483" s="79">
        <v>0.95324724065513311</v>
      </c>
      <c r="EU483" s="79">
        <v>0.23158074229778042</v>
      </c>
      <c r="EV483" s="79">
        <v>0.217298794763402</v>
      </c>
      <c r="EW483" s="79">
        <v>0.34740097092621353</v>
      </c>
      <c r="EX483" s="79">
        <v>0.29065395985975656</v>
      </c>
      <c r="EY483" s="79">
        <v>0.94611549243863746</v>
      </c>
      <c r="EZ483" s="79">
        <v>0.91966772179730172</v>
      </c>
      <c r="FA483" s="79">
        <v>0.25233819958295789</v>
      </c>
      <c r="FB483" s="79">
        <v>0.25542359899672146</v>
      </c>
      <c r="FC483" s="79">
        <v>0.99898795325987921</v>
      </c>
      <c r="FD483" s="79">
        <v>0.99453337459525737</v>
      </c>
      <c r="FE483" s="78">
        <v>1</v>
      </c>
      <c r="FF483" s="79">
        <v>0.99715283439017699</v>
      </c>
      <c r="FG483" s="79">
        <v>0.38635141868070921</v>
      </c>
      <c r="FH483" s="79">
        <v>0.30895543606571424</v>
      </c>
      <c r="FI483" s="79">
        <v>0.43185639410927373</v>
      </c>
      <c r="FJ483" s="79">
        <v>0.47425591218539914</v>
      </c>
      <c r="FK483" s="79">
        <v>0.16160963197397171</v>
      </c>
      <c r="FL483" s="79">
        <v>0.31857204778233589</v>
      </c>
      <c r="FM483" s="79">
        <v>3.8423827022817721E-2</v>
      </c>
      <c r="FN483" s="79">
        <v>0.10920674155567274</v>
      </c>
      <c r="FO483" s="79">
        <v>4.3983270092881492E-2</v>
      </c>
      <c r="FP483" s="79">
        <v>6.531789115665718E-3</v>
      </c>
      <c r="FQ483" s="79">
        <v>-2.2982291298674323E-2</v>
      </c>
      <c r="FR483" s="79">
        <v>-4.2701274809818168E-2</v>
      </c>
      <c r="FS483" s="79">
        <v>0.21883418833827489</v>
      </c>
      <c r="FT483" s="79">
        <v>0.22032290632348586</v>
      </c>
      <c r="FU483" s="75"/>
    </row>
    <row r="484" spans="1:177">
      <c r="A484" s="150"/>
      <c r="B484" s="76" t="s">
        <v>1011</v>
      </c>
      <c r="C484" s="79">
        <v>0.20683359550161595</v>
      </c>
      <c r="D484" s="79">
        <v>0.28388168278010983</v>
      </c>
      <c r="E484" s="79">
        <v>4.9163365711373131E-3</v>
      </c>
      <c r="F484" s="79">
        <v>0.16354165451858499</v>
      </c>
      <c r="G484" s="79">
        <v>5.3817042510840164E-2</v>
      </c>
      <c r="H484" s="79">
        <v>0.64720578461462142</v>
      </c>
      <c r="I484" s="79">
        <v>0.95892835401850252</v>
      </c>
      <c r="J484" s="79">
        <v>3.4035742608614687E-2</v>
      </c>
      <c r="K484" s="79">
        <v>1.7799764713382854E-29</v>
      </c>
      <c r="L484" s="79">
        <v>2.5224338961133534E-3</v>
      </c>
      <c r="M484" s="79">
        <v>3.9435614973523511E-3</v>
      </c>
      <c r="N484" s="79">
        <v>0.43018857980047043</v>
      </c>
      <c r="O484" s="79">
        <v>0.29406709342685744</v>
      </c>
      <c r="P484" s="79">
        <v>0.56171787710600563</v>
      </c>
      <c r="Q484" s="79">
        <v>0.30891275658792616</v>
      </c>
      <c r="R484" s="79">
        <v>0.94099867868753773</v>
      </c>
      <c r="S484" s="79">
        <v>0.87987291121741951</v>
      </c>
      <c r="T484" s="79">
        <v>0.99545090017520166</v>
      </c>
      <c r="U484" s="79">
        <v>0.30289285899690999</v>
      </c>
      <c r="V484" s="79">
        <v>0.46340362671054691</v>
      </c>
      <c r="W484" s="79">
        <v>0.25073101199715242</v>
      </c>
      <c r="X484" s="79">
        <v>0.34624222039801167</v>
      </c>
      <c r="Y484" s="79">
        <v>1.8155618031788393E-2</v>
      </c>
      <c r="Z484" s="79">
        <v>0.52671167449390977</v>
      </c>
      <c r="AA484" s="79">
        <v>0.92637034092117687</v>
      </c>
      <c r="AB484" s="79">
        <v>0.78759070715566626</v>
      </c>
      <c r="AC484" s="79">
        <v>0.68628201386853427</v>
      </c>
      <c r="AD484" s="79">
        <v>0.24143190460118669</v>
      </c>
      <c r="AE484" s="79">
        <v>0.1650589107682377</v>
      </c>
      <c r="AF484" s="79">
        <v>0.70342085228011875</v>
      </c>
      <c r="AG484" s="79">
        <v>0.62876961355268601</v>
      </c>
      <c r="AH484" s="79">
        <v>0.55972179686758183</v>
      </c>
      <c r="AI484" s="79">
        <v>0.98778305140298051</v>
      </c>
      <c r="AJ484" s="79">
        <v>0.10587974784458236</v>
      </c>
      <c r="AK484" s="79">
        <v>0.22619758360069797</v>
      </c>
      <c r="AL484" s="79">
        <v>0.5925163883546799</v>
      </c>
      <c r="AM484" s="79">
        <v>0.29127910138866775</v>
      </c>
      <c r="AN484" s="79">
        <v>0.28434969601435489</v>
      </c>
      <c r="AO484" s="79">
        <v>0.42085307665134408</v>
      </c>
      <c r="AP484" s="79">
        <v>0.29944795816693348</v>
      </c>
      <c r="AQ484" s="79">
        <v>0.31631134005321948</v>
      </c>
      <c r="AR484" s="79">
        <v>0.95186481403702794</v>
      </c>
      <c r="AS484" s="79">
        <v>3.3435038467583564E-3</v>
      </c>
      <c r="AT484" s="79">
        <v>2.1826185013953114E-2</v>
      </c>
      <c r="AU484" s="79">
        <v>0.76525954144790875</v>
      </c>
      <c r="AV484" s="79">
        <v>0.20360368522155081</v>
      </c>
      <c r="AW484" s="79">
        <v>0.15763089783914777</v>
      </c>
      <c r="AX484" s="79">
        <v>0.36360293086211537</v>
      </c>
      <c r="AY484" s="79">
        <v>0.49434728558122765</v>
      </c>
      <c r="AZ484" s="79">
        <v>0.52123221753730609</v>
      </c>
      <c r="BA484" s="79">
        <v>0.94354481603773188</v>
      </c>
      <c r="BB484" s="79">
        <v>0.38123115335071633</v>
      </c>
      <c r="BC484" s="79">
        <v>0.32197566058251059</v>
      </c>
      <c r="BD484" s="79">
        <v>0.47510257413688395</v>
      </c>
      <c r="BE484" s="79">
        <v>0.96948791820902758</v>
      </c>
      <c r="BF484" s="79">
        <v>0.936734913045566</v>
      </c>
      <c r="BG484" s="79">
        <v>0.97479994836077799</v>
      </c>
      <c r="BH484" s="79">
        <v>0.94778367308143108</v>
      </c>
      <c r="BI484" s="79">
        <v>0.88151249151086764</v>
      </c>
      <c r="BJ484" s="79">
        <v>0.78062390756861755</v>
      </c>
      <c r="BK484" s="79">
        <v>0.41293505283392928</v>
      </c>
      <c r="BL484" s="79">
        <v>0.43549732990762513</v>
      </c>
      <c r="BM484" s="79">
        <v>0.47729697935109561</v>
      </c>
      <c r="BN484" s="79">
        <v>0.45170160815839688</v>
      </c>
      <c r="BO484" s="79">
        <v>0.67478401195107973</v>
      </c>
      <c r="BP484" s="79">
        <v>0.76283104613125419</v>
      </c>
      <c r="BQ484" s="79">
        <v>0.60304673026445821</v>
      </c>
      <c r="BR484" s="79">
        <v>0.88708827917844979</v>
      </c>
      <c r="BS484" s="79">
        <v>0.48479272636181403</v>
      </c>
      <c r="BT484" s="79">
        <v>0.94948526956039436</v>
      </c>
      <c r="BU484" s="79">
        <v>0.90914386656316104</v>
      </c>
      <c r="BV484" s="79">
        <v>0.89443321238077123</v>
      </c>
      <c r="BW484" s="79">
        <v>6.954719993834404E-8</v>
      </c>
      <c r="BX484" s="79">
        <v>1.9221870215912532E-3</v>
      </c>
      <c r="BY484" s="79">
        <v>1.3424483766492105E-8</v>
      </c>
      <c r="BZ484" s="79">
        <v>0.95640517674538361</v>
      </c>
      <c r="CA484" s="79">
        <v>7.3551000162985908E-2</v>
      </c>
      <c r="CB484" s="79">
        <v>0.6149653224861924</v>
      </c>
      <c r="CC484" s="79">
        <v>0.53096867341919052</v>
      </c>
      <c r="CD484" s="79">
        <v>0.74512601652511512</v>
      </c>
      <c r="CE484" s="79">
        <v>0.47573955156360292</v>
      </c>
      <c r="CF484" s="79">
        <v>0.54923425143909499</v>
      </c>
      <c r="CG484" s="79">
        <v>0.35764476235680165</v>
      </c>
      <c r="CH484" s="79">
        <v>0.49797179841027228</v>
      </c>
      <c r="CI484" s="79">
        <v>0.58003187081374419</v>
      </c>
      <c r="CJ484" s="79">
        <v>0.8393870574544009</v>
      </c>
      <c r="CK484" s="79">
        <v>0.60006413282971205</v>
      </c>
      <c r="CL484" s="79">
        <v>0.54209726973773364</v>
      </c>
      <c r="CM484" s="79">
        <v>0.47066622537659875</v>
      </c>
      <c r="CN484" s="79">
        <v>0.7449575490883803</v>
      </c>
      <c r="CO484" s="79">
        <v>0.4758164633969334</v>
      </c>
      <c r="CP484" s="79">
        <v>0.33599293912098038</v>
      </c>
      <c r="CQ484" s="79">
        <v>0.62066845223920697</v>
      </c>
      <c r="CR484" s="79">
        <v>0.25562667494111146</v>
      </c>
      <c r="CS484" s="79">
        <v>0.87529673749399428</v>
      </c>
      <c r="CT484" s="79">
        <v>0.25714241856653852</v>
      </c>
      <c r="CU484" s="79">
        <v>0.91234386727458772</v>
      </c>
      <c r="CV484" s="79">
        <v>0.25231650156810947</v>
      </c>
      <c r="CW484" s="79">
        <v>0.27951863273066246</v>
      </c>
      <c r="CX484" s="79">
        <v>0.12899092886020461</v>
      </c>
      <c r="CY484" s="79">
        <v>0.64215819227474746</v>
      </c>
      <c r="CZ484" s="79">
        <v>0.21193392018031931</v>
      </c>
      <c r="DA484" s="79">
        <v>0.77681109221986078</v>
      </c>
      <c r="DB484" s="79">
        <v>3.3527009528311315E-2</v>
      </c>
      <c r="DC484" s="79">
        <v>0.13949639533985642</v>
      </c>
      <c r="DD484" s="79">
        <v>0.73211478925872475</v>
      </c>
      <c r="DE484" s="79">
        <v>0.98584075544705019</v>
      </c>
      <c r="DF484" s="79">
        <v>0.82864202395443054</v>
      </c>
      <c r="DG484" s="79">
        <v>0.10033056443090616</v>
      </c>
      <c r="DH484" s="79">
        <v>0.658017789224417</v>
      </c>
      <c r="DI484" s="79">
        <v>0.11267347878081932</v>
      </c>
      <c r="DJ484" s="79">
        <v>0.97522786500942737</v>
      </c>
      <c r="DK484" s="79">
        <v>0.10304518275133005</v>
      </c>
      <c r="DL484" s="79">
        <v>7.2564264789305208E-2</v>
      </c>
      <c r="DM484" s="79">
        <v>0.24602012765530334</v>
      </c>
      <c r="DN484" s="79">
        <v>4.7096352484247502E-12</v>
      </c>
      <c r="DO484" s="79">
        <v>0.17110912748342946</v>
      </c>
      <c r="DP484" s="79">
        <v>0.91448430224597888</v>
      </c>
      <c r="DQ484" s="79">
        <v>0.32024676914683059</v>
      </c>
      <c r="DR484" s="79">
        <v>0.93385408905122613</v>
      </c>
      <c r="DS484" s="79">
        <v>0.11432630586051458</v>
      </c>
      <c r="DT484" s="79">
        <v>0.4220605927441422</v>
      </c>
      <c r="DU484" s="79">
        <v>0.20262980231213512</v>
      </c>
      <c r="DV484" s="79">
        <v>0.12306360998682034</v>
      </c>
      <c r="DW484" s="79">
        <v>0.74304521646835187</v>
      </c>
      <c r="DX484" s="79">
        <v>0.6940219499883018</v>
      </c>
      <c r="DY484" s="79">
        <v>2.7980037988335312E-2</v>
      </c>
      <c r="DZ484" s="79">
        <v>0.87769647508839799</v>
      </c>
      <c r="EA484" s="79">
        <v>0.70381122064917978</v>
      </c>
      <c r="EB484" s="79">
        <v>0.6016508451348509</v>
      </c>
      <c r="EC484" s="79">
        <v>0.33184883592347947</v>
      </c>
      <c r="ED484" s="79">
        <v>0.40263864424772877</v>
      </c>
      <c r="EE484" s="79">
        <v>0.98726382283333125</v>
      </c>
      <c r="EF484" s="79">
        <v>0.98823250845451116</v>
      </c>
      <c r="EG484" s="79">
        <v>0.22372668984878918</v>
      </c>
      <c r="EH484" s="79">
        <v>0.63518297972990112</v>
      </c>
      <c r="EI484" s="79">
        <v>0.147276788149068</v>
      </c>
      <c r="EJ484" s="79">
        <v>0.1697500603938927</v>
      </c>
      <c r="EK484" s="79">
        <v>0.18139837373470777</v>
      </c>
      <c r="EL484" s="79">
        <v>7.5156559112817562E-3</v>
      </c>
      <c r="EM484" s="79">
        <v>0.43110895209006916</v>
      </c>
      <c r="EN484" s="79">
        <v>0.1834126429384651</v>
      </c>
      <c r="EO484" s="79">
        <v>0.84797999897102061</v>
      </c>
      <c r="EP484" s="79">
        <v>0.14582189047791402</v>
      </c>
      <c r="EQ484" s="79">
        <v>5.3812525960043547E-289</v>
      </c>
      <c r="ER484" s="79">
        <v>5.8880149774101572E-287</v>
      </c>
      <c r="ES484" s="79">
        <v>0</v>
      </c>
      <c r="ET484" s="79">
        <v>0</v>
      </c>
      <c r="EU484" s="79">
        <v>2.446714448219346E-9</v>
      </c>
      <c r="EV484" s="79">
        <v>2.3003473346634184E-8</v>
      </c>
      <c r="EW484" s="79">
        <v>8.1161605892785458E-20</v>
      </c>
      <c r="EX484" s="79">
        <v>4.416212439520697E-14</v>
      </c>
      <c r="EY484" s="79">
        <v>0</v>
      </c>
      <c r="EZ484" s="79">
        <v>1.9697806960952201E-264</v>
      </c>
      <c r="FA484" s="79">
        <v>7.18098015232662E-11</v>
      </c>
      <c r="FB484" s="79">
        <v>4.1326404309743428E-11</v>
      </c>
      <c r="FC484" s="79">
        <v>0</v>
      </c>
      <c r="FD484" s="79">
        <v>0</v>
      </c>
      <c r="FE484" s="77"/>
      <c r="FF484" s="79">
        <v>0</v>
      </c>
      <c r="FG484" s="79">
        <v>1.6947043791221077E-24</v>
      </c>
      <c r="FH484" s="79">
        <v>8.4685870488771034E-16</v>
      </c>
      <c r="FI484" s="79">
        <v>8.0156899281508311E-31</v>
      </c>
      <c r="FJ484" s="79">
        <v>1.1954551239107007E-37</v>
      </c>
      <c r="FK484" s="79">
        <v>3.5780019198621859E-5</v>
      </c>
      <c r="FL484" s="79">
        <v>9.4600724091720953E-17</v>
      </c>
      <c r="FM484" s="79">
        <v>0.32877556799371721</v>
      </c>
      <c r="FN484" s="79">
        <v>5.3873762731395519E-3</v>
      </c>
      <c r="FO484" s="79">
        <v>0.2635624463895313</v>
      </c>
      <c r="FP484" s="79">
        <v>0.8684978270770024</v>
      </c>
      <c r="FQ484" s="79">
        <v>0.56014739080004872</v>
      </c>
      <c r="FR484" s="79">
        <v>0.27924131853831946</v>
      </c>
      <c r="FS484" s="79">
        <v>1.8208927669202712E-8</v>
      </c>
      <c r="FT484" s="79">
        <v>1.4492670626164709E-8</v>
      </c>
      <c r="FU484" s="75"/>
    </row>
    <row r="485" spans="1:177">
      <c r="A485" s="150"/>
      <c r="B485" s="76" t="s">
        <v>1010</v>
      </c>
      <c r="C485" s="78">
        <v>648</v>
      </c>
      <c r="D485" s="78">
        <v>648</v>
      </c>
      <c r="E485" s="78">
        <v>648</v>
      </c>
      <c r="F485" s="78">
        <v>648</v>
      </c>
      <c r="G485" s="78">
        <v>648</v>
      </c>
      <c r="H485" s="78">
        <v>648</v>
      </c>
      <c r="I485" s="78">
        <v>648</v>
      </c>
      <c r="J485" s="78">
        <v>648</v>
      </c>
      <c r="K485" s="78">
        <v>645</v>
      </c>
      <c r="L485" s="78">
        <v>648</v>
      </c>
      <c r="M485" s="78">
        <v>648</v>
      </c>
      <c r="N485" s="78">
        <v>648</v>
      </c>
      <c r="O485" s="78">
        <v>648</v>
      </c>
      <c r="P485" s="78">
        <v>648</v>
      </c>
      <c r="Q485" s="78">
        <v>648</v>
      </c>
      <c r="R485" s="78">
        <v>648</v>
      </c>
      <c r="S485" s="78">
        <v>648</v>
      </c>
      <c r="T485" s="78">
        <v>648</v>
      </c>
      <c r="U485" s="78">
        <v>648</v>
      </c>
      <c r="V485" s="78">
        <v>648</v>
      </c>
      <c r="W485" s="78">
        <v>648</v>
      </c>
      <c r="X485" s="78">
        <v>648</v>
      </c>
      <c r="Y485" s="78">
        <v>648</v>
      </c>
      <c r="Z485" s="78">
        <v>648</v>
      </c>
      <c r="AA485" s="78">
        <v>648</v>
      </c>
      <c r="AB485" s="78">
        <v>648</v>
      </c>
      <c r="AC485" s="78">
        <v>648</v>
      </c>
      <c r="AD485" s="78">
        <v>648</v>
      </c>
      <c r="AE485" s="78">
        <v>648</v>
      </c>
      <c r="AF485" s="78">
        <v>648</v>
      </c>
      <c r="AG485" s="78">
        <v>648</v>
      </c>
      <c r="AH485" s="78">
        <v>648</v>
      </c>
      <c r="AI485" s="78">
        <v>648</v>
      </c>
      <c r="AJ485" s="78">
        <v>648</v>
      </c>
      <c r="AK485" s="78">
        <v>648</v>
      </c>
      <c r="AL485" s="78">
        <v>648</v>
      </c>
      <c r="AM485" s="78">
        <v>648</v>
      </c>
      <c r="AN485" s="78">
        <v>648</v>
      </c>
      <c r="AO485" s="78">
        <v>648</v>
      </c>
      <c r="AP485" s="78">
        <v>648</v>
      </c>
      <c r="AQ485" s="78">
        <v>648</v>
      </c>
      <c r="AR485" s="78">
        <v>648</v>
      </c>
      <c r="AS485" s="78">
        <v>648</v>
      </c>
      <c r="AT485" s="78">
        <v>648</v>
      </c>
      <c r="AU485" s="78">
        <v>648</v>
      </c>
      <c r="AV485" s="78">
        <v>648</v>
      </c>
      <c r="AW485" s="78">
        <v>648</v>
      </c>
      <c r="AX485" s="78">
        <v>648</v>
      </c>
      <c r="AY485" s="78">
        <v>648</v>
      </c>
      <c r="AZ485" s="78">
        <v>648</v>
      </c>
      <c r="BA485" s="78">
        <v>648</v>
      </c>
      <c r="BB485" s="78">
        <v>648</v>
      </c>
      <c r="BC485" s="78">
        <v>648</v>
      </c>
      <c r="BD485" s="78">
        <v>648</v>
      </c>
      <c r="BE485" s="78">
        <v>648</v>
      </c>
      <c r="BF485" s="78">
        <v>648</v>
      </c>
      <c r="BG485" s="78">
        <v>648</v>
      </c>
      <c r="BH485" s="78">
        <v>648</v>
      </c>
      <c r="BI485" s="78">
        <v>648</v>
      </c>
      <c r="BJ485" s="78">
        <v>648</v>
      </c>
      <c r="BK485" s="78">
        <v>648</v>
      </c>
      <c r="BL485" s="78">
        <v>648</v>
      </c>
      <c r="BM485" s="78">
        <v>648</v>
      </c>
      <c r="BN485" s="78">
        <v>648</v>
      </c>
      <c r="BO485" s="78">
        <v>648</v>
      </c>
      <c r="BP485" s="78">
        <v>648</v>
      </c>
      <c r="BQ485" s="78">
        <v>648</v>
      </c>
      <c r="BR485" s="78">
        <v>648</v>
      </c>
      <c r="BS485" s="78">
        <v>648</v>
      </c>
      <c r="BT485" s="78">
        <v>648</v>
      </c>
      <c r="BU485" s="78">
        <v>648</v>
      </c>
      <c r="BV485" s="78">
        <v>648</v>
      </c>
      <c r="BW485" s="78">
        <v>648</v>
      </c>
      <c r="BX485" s="78">
        <v>648</v>
      </c>
      <c r="BY485" s="78">
        <v>648</v>
      </c>
      <c r="BZ485" s="78">
        <v>648</v>
      </c>
      <c r="CA485" s="78">
        <v>648</v>
      </c>
      <c r="CB485" s="78">
        <v>648</v>
      </c>
      <c r="CC485" s="78">
        <v>648</v>
      </c>
      <c r="CD485" s="78">
        <v>648</v>
      </c>
      <c r="CE485" s="78">
        <v>648</v>
      </c>
      <c r="CF485" s="78">
        <v>648</v>
      </c>
      <c r="CG485" s="78">
        <v>648</v>
      </c>
      <c r="CH485" s="78">
        <v>648</v>
      </c>
      <c r="CI485" s="78">
        <v>648</v>
      </c>
      <c r="CJ485" s="78">
        <v>648</v>
      </c>
      <c r="CK485" s="78">
        <v>648</v>
      </c>
      <c r="CL485" s="78">
        <v>648</v>
      </c>
      <c r="CM485" s="78">
        <v>648</v>
      </c>
      <c r="CN485" s="78">
        <v>648</v>
      </c>
      <c r="CO485" s="78">
        <v>648</v>
      </c>
      <c r="CP485" s="78">
        <v>648</v>
      </c>
      <c r="CQ485" s="78">
        <v>648</v>
      </c>
      <c r="CR485" s="78">
        <v>648</v>
      </c>
      <c r="CS485" s="78">
        <v>648</v>
      </c>
      <c r="CT485" s="78">
        <v>648</v>
      </c>
      <c r="CU485" s="78">
        <v>648</v>
      </c>
      <c r="CV485" s="78">
        <v>648</v>
      </c>
      <c r="CW485" s="78">
        <v>648</v>
      </c>
      <c r="CX485" s="78">
        <v>648</v>
      </c>
      <c r="CY485" s="78">
        <v>648</v>
      </c>
      <c r="CZ485" s="78">
        <v>648</v>
      </c>
      <c r="DA485" s="78">
        <v>648</v>
      </c>
      <c r="DB485" s="78">
        <v>648</v>
      </c>
      <c r="DC485" s="78">
        <v>648</v>
      </c>
      <c r="DD485" s="78">
        <v>648</v>
      </c>
      <c r="DE485" s="78">
        <v>648</v>
      </c>
      <c r="DF485" s="78">
        <v>648</v>
      </c>
      <c r="DG485" s="78">
        <v>648</v>
      </c>
      <c r="DH485" s="78">
        <v>648</v>
      </c>
      <c r="DI485" s="78">
        <v>648</v>
      </c>
      <c r="DJ485" s="78">
        <v>648</v>
      </c>
      <c r="DK485" s="78">
        <v>648</v>
      </c>
      <c r="DL485" s="78">
        <v>648</v>
      </c>
      <c r="DM485" s="78">
        <v>648</v>
      </c>
      <c r="DN485" s="78">
        <v>648</v>
      </c>
      <c r="DO485" s="78">
        <v>648</v>
      </c>
      <c r="DP485" s="78">
        <v>648</v>
      </c>
      <c r="DQ485" s="78">
        <v>648</v>
      </c>
      <c r="DR485" s="78">
        <v>648</v>
      </c>
      <c r="DS485" s="78">
        <v>648</v>
      </c>
      <c r="DT485" s="78">
        <v>648</v>
      </c>
      <c r="DU485" s="78">
        <v>648</v>
      </c>
      <c r="DV485" s="78">
        <v>648</v>
      </c>
      <c r="DW485" s="78">
        <v>648</v>
      </c>
      <c r="DX485" s="78">
        <v>648</v>
      </c>
      <c r="DY485" s="78">
        <v>648</v>
      </c>
      <c r="DZ485" s="78">
        <v>616</v>
      </c>
      <c r="EA485" s="78">
        <v>630</v>
      </c>
      <c r="EB485" s="78">
        <v>628</v>
      </c>
      <c r="EC485" s="78">
        <v>646</v>
      </c>
      <c r="ED485" s="78">
        <v>646</v>
      </c>
      <c r="EE485" s="78">
        <v>619</v>
      </c>
      <c r="EF485" s="78">
        <v>647</v>
      </c>
      <c r="EG485" s="78">
        <v>648</v>
      </c>
      <c r="EH485" s="78">
        <v>645</v>
      </c>
      <c r="EI485" s="78">
        <v>622</v>
      </c>
      <c r="EJ485" s="78">
        <v>648</v>
      </c>
      <c r="EK485" s="78">
        <v>645</v>
      </c>
      <c r="EL485" s="78">
        <v>648</v>
      </c>
      <c r="EM485" s="78">
        <v>648</v>
      </c>
      <c r="EN485" s="78">
        <v>646</v>
      </c>
      <c r="EO485" s="78">
        <v>648</v>
      </c>
      <c r="EP485" s="78">
        <v>648</v>
      </c>
      <c r="EQ485" s="78">
        <v>648</v>
      </c>
      <c r="ER485" s="78">
        <v>648</v>
      </c>
      <c r="ES485" s="78">
        <v>648</v>
      </c>
      <c r="ET485" s="78">
        <v>648</v>
      </c>
      <c r="EU485" s="78">
        <v>648</v>
      </c>
      <c r="EV485" s="78">
        <v>648</v>
      </c>
      <c r="EW485" s="78">
        <v>648</v>
      </c>
      <c r="EX485" s="78">
        <v>648</v>
      </c>
      <c r="EY485" s="78">
        <v>648</v>
      </c>
      <c r="EZ485" s="78">
        <v>648</v>
      </c>
      <c r="FA485" s="78">
        <v>648</v>
      </c>
      <c r="FB485" s="78">
        <v>648</v>
      </c>
      <c r="FC485" s="78">
        <v>648</v>
      </c>
      <c r="FD485" s="78">
        <v>648</v>
      </c>
      <c r="FE485" s="78">
        <v>648</v>
      </c>
      <c r="FF485" s="78">
        <v>648</v>
      </c>
      <c r="FG485" s="78">
        <v>648</v>
      </c>
      <c r="FH485" s="78">
        <v>648</v>
      </c>
      <c r="FI485" s="78">
        <v>648</v>
      </c>
      <c r="FJ485" s="78">
        <v>648</v>
      </c>
      <c r="FK485" s="78">
        <v>648</v>
      </c>
      <c r="FL485" s="78">
        <v>648</v>
      </c>
      <c r="FM485" s="78">
        <v>648</v>
      </c>
      <c r="FN485" s="78">
        <v>648</v>
      </c>
      <c r="FO485" s="78">
        <v>648</v>
      </c>
      <c r="FP485" s="78">
        <v>645</v>
      </c>
      <c r="FQ485" s="78">
        <v>645</v>
      </c>
      <c r="FR485" s="78">
        <v>644</v>
      </c>
      <c r="FS485" s="78">
        <v>648</v>
      </c>
      <c r="FT485" s="78">
        <v>648</v>
      </c>
      <c r="FU485" s="75"/>
    </row>
    <row r="486" spans="1:177">
      <c r="A486" s="150" t="s">
        <v>216</v>
      </c>
      <c r="B486" s="76" t="s">
        <v>1012</v>
      </c>
      <c r="C486" s="79">
        <v>-5.201604092108441E-2</v>
      </c>
      <c r="D486" s="79">
        <v>-3.4150593374386841E-2</v>
      </c>
      <c r="E486" s="79">
        <v>0.10407353447226539</v>
      </c>
      <c r="F486" s="79">
        <v>-3.9517681389523752E-2</v>
      </c>
      <c r="G486" s="79">
        <v>-6.3441740982568162E-2</v>
      </c>
      <c r="H486" s="79">
        <v>-8.8108770048683591E-3</v>
      </c>
      <c r="I486" s="79">
        <v>-8.5125701040261788E-3</v>
      </c>
      <c r="J486" s="79">
        <v>0.10112507792697734</v>
      </c>
      <c r="K486" s="79">
        <v>-0.39367410871433817</v>
      </c>
      <c r="L486" s="79">
        <v>-0.12542053144132848</v>
      </c>
      <c r="M486" s="79">
        <v>-0.11923729752018164</v>
      </c>
      <c r="N486" s="79">
        <v>-3.2075063154898067E-2</v>
      </c>
      <c r="O486" s="79">
        <v>-4.4240289081487465E-2</v>
      </c>
      <c r="P486" s="79">
        <v>-2.4441868684237818E-2</v>
      </c>
      <c r="Q486" s="79">
        <v>4.2906088016721834E-2</v>
      </c>
      <c r="R486" s="79">
        <v>-3.0803389825394636E-3</v>
      </c>
      <c r="S486" s="79">
        <v>-6.5324047854385938E-3</v>
      </c>
      <c r="T486" s="79">
        <v>-4.6167584123518751E-4</v>
      </c>
      <c r="U486" s="79">
        <v>3.5694059583933513E-2</v>
      </c>
      <c r="V486" s="79">
        <v>2.6512829249419983E-2</v>
      </c>
      <c r="W486" s="79">
        <v>-3.6693882459872831E-2</v>
      </c>
      <c r="X486" s="79">
        <v>4.4672706984264662E-2</v>
      </c>
      <c r="Y486" s="79">
        <v>9.3225645599919721E-2</v>
      </c>
      <c r="Z486" s="79">
        <v>1.4764067014913932E-2</v>
      </c>
      <c r="AA486" s="79">
        <v>8.6255912980979753E-3</v>
      </c>
      <c r="AB486" s="79">
        <v>-7.9708297941357524E-3</v>
      </c>
      <c r="AC486" s="79">
        <v>-2.0461536599175923E-2</v>
      </c>
      <c r="AD486" s="79">
        <v>-4.8890623493756856E-2</v>
      </c>
      <c r="AE486" s="79">
        <v>-5.7759095231331783E-2</v>
      </c>
      <c r="AF486" s="79">
        <v>-1.5596123807348636E-2</v>
      </c>
      <c r="AG486" s="79">
        <v>-1.9136482514835646E-2</v>
      </c>
      <c r="AH486" s="79">
        <v>-2.2097747289544421E-2</v>
      </c>
      <c r="AI486" s="79">
        <v>2.4017620618976992E-3</v>
      </c>
      <c r="AJ486" s="79">
        <v>-6.5155407100383964E-2</v>
      </c>
      <c r="AK486" s="79">
        <v>-4.6836770731813096E-2</v>
      </c>
      <c r="AL486" s="79">
        <v>2.4120930834282316E-2</v>
      </c>
      <c r="AM486" s="79">
        <v>-4.341978089147782E-2</v>
      </c>
      <c r="AN486" s="79">
        <v>-4.3811778593903256E-2</v>
      </c>
      <c r="AO486" s="79">
        <v>-3.2480287924463024E-2</v>
      </c>
      <c r="AP486" s="79">
        <v>-4.1812979630695933E-2</v>
      </c>
      <c r="AQ486" s="79">
        <v>-4.1025368502038362E-2</v>
      </c>
      <c r="AR486" s="79">
        <v>1.4204511968595606E-3</v>
      </c>
      <c r="AS486" s="79">
        <v>-0.11810344932634921</v>
      </c>
      <c r="AT486" s="79">
        <v>-9.2191358337497989E-2</v>
      </c>
      <c r="AU486" s="79">
        <v>1.235006272961881E-2</v>
      </c>
      <c r="AV486" s="79">
        <v>-5.2773995531245073E-2</v>
      </c>
      <c r="AW486" s="79">
        <v>-5.8966839540994631E-2</v>
      </c>
      <c r="AX486" s="79">
        <v>-3.8376048078950023E-2</v>
      </c>
      <c r="AY486" s="79">
        <v>3.438072467768466E-2</v>
      </c>
      <c r="AZ486" s="79">
        <v>2.7896584522566964E-2</v>
      </c>
      <c r="BA486" s="79">
        <v>-2.5562022947508423E-3</v>
      </c>
      <c r="BB486" s="79">
        <v>-3.6725914425367066E-2</v>
      </c>
      <c r="BC486" s="79">
        <v>-4.176853643013987E-2</v>
      </c>
      <c r="BD486" s="79">
        <v>-3.0361658527400699E-2</v>
      </c>
      <c r="BE486" s="79">
        <v>-2.1830733300687685E-3</v>
      </c>
      <c r="BF486" s="79">
        <v>-1.4068130945147888E-3</v>
      </c>
      <c r="BG486" s="79">
        <v>1.7999517959100895E-3</v>
      </c>
      <c r="BH486" s="79">
        <v>1.9224515079417206E-4</v>
      </c>
      <c r="BI486" s="79">
        <v>-3.1773516968234194E-3</v>
      </c>
      <c r="BJ486" s="79">
        <v>-1.0355434788887919E-2</v>
      </c>
      <c r="BK486" s="79">
        <v>-3.5040659095183016E-2</v>
      </c>
      <c r="BL486" s="79">
        <v>-3.2790416474180621E-2</v>
      </c>
      <c r="BM486" s="79">
        <v>3.0771099214991028E-2</v>
      </c>
      <c r="BN486" s="79">
        <v>-3.0987231867052167E-2</v>
      </c>
      <c r="BO486" s="79">
        <v>-1.7508628016848823E-2</v>
      </c>
      <c r="BP486" s="79">
        <v>1.2152473638670001E-2</v>
      </c>
      <c r="BQ486" s="79">
        <v>2.2291456402451556E-2</v>
      </c>
      <c r="BR486" s="79">
        <v>5.5192800293280058E-3</v>
      </c>
      <c r="BS486" s="79">
        <v>-3.0882551087627726E-2</v>
      </c>
      <c r="BT486" s="79">
        <v>-2.5628911718901921E-3</v>
      </c>
      <c r="BU486" s="79">
        <v>-4.5918583657964685E-3</v>
      </c>
      <c r="BV486" s="79">
        <v>-5.3055105717726174E-3</v>
      </c>
      <c r="BW486" s="79">
        <v>0.19825230442309047</v>
      </c>
      <c r="BX486" s="79">
        <v>0.11787986554163393</v>
      </c>
      <c r="BY486" s="79">
        <v>-0.20633380544628149</v>
      </c>
      <c r="BZ486" s="79">
        <v>2.1843679408826266E-3</v>
      </c>
      <c r="CA486" s="79">
        <v>7.6221927041316279E-2</v>
      </c>
      <c r="CB486" s="79">
        <v>2.1640865113826423E-2</v>
      </c>
      <c r="CC486" s="79">
        <v>2.8826831703688216E-2</v>
      </c>
      <c r="CD486" s="79">
        <v>1.5485716070110596E-2</v>
      </c>
      <c r="CE486" s="79">
        <v>-3.1718519725285339E-2</v>
      </c>
      <c r="CF486" s="79">
        <v>-2.3896755088186384E-2</v>
      </c>
      <c r="CG486" s="79">
        <v>-3.5746101065432835E-2</v>
      </c>
      <c r="CH486" s="79">
        <v>-2.5628291116275979E-2</v>
      </c>
      <c r="CI486" s="79">
        <v>2.9058823771253354E-2</v>
      </c>
      <c r="CJ486" s="79">
        <v>-4.4390034555498673E-3</v>
      </c>
      <c r="CK486" s="79">
        <v>-2.0252030436978048E-2</v>
      </c>
      <c r="CL486" s="79">
        <v>-2.683929973735737E-2</v>
      </c>
      <c r="CM486" s="79">
        <v>-3.0059964857986728E-2</v>
      </c>
      <c r="CN486" s="79">
        <v>-1.1783783247044105E-2</v>
      </c>
      <c r="CO486" s="79">
        <v>-2.8938101667770704E-2</v>
      </c>
      <c r="CP486" s="79">
        <v>-3.7967776091393166E-2</v>
      </c>
      <c r="CQ486" s="79">
        <v>-1.8630409830682166E-2</v>
      </c>
      <c r="CR486" s="79">
        <v>4.5838431222329973E-2</v>
      </c>
      <c r="CS486" s="79">
        <v>-1.9953028150253502E-4</v>
      </c>
      <c r="CT486" s="79">
        <v>-4.5805936644855584E-2</v>
      </c>
      <c r="CU486" s="79">
        <v>-4.8620761433817421E-3</v>
      </c>
      <c r="CV486" s="79">
        <v>-4.2613206551197221E-2</v>
      </c>
      <c r="CW486" s="79">
        <v>-3.9685507258270317E-2</v>
      </c>
      <c r="CX486" s="79">
        <v>6.1965598796079747E-2</v>
      </c>
      <c r="CY486" s="79">
        <v>2.609048756297629E-2</v>
      </c>
      <c r="CZ486" s="79">
        <v>-4.2238298329108179E-2</v>
      </c>
      <c r="DA486" s="79">
        <v>1.1978322628543219E-2</v>
      </c>
      <c r="DB486" s="79">
        <v>9.0572988174935573E-2</v>
      </c>
      <c r="DC486" s="79">
        <v>6.3093171221077299E-2</v>
      </c>
      <c r="DD486" s="79">
        <v>7.1065898272101129E-3</v>
      </c>
      <c r="DE486" s="79">
        <v>3.9222532810602416E-3</v>
      </c>
      <c r="DF486" s="79">
        <v>-1.7621948168155754E-3</v>
      </c>
      <c r="DG486" s="79">
        <v>-7.3736667901698569E-2</v>
      </c>
      <c r="DH486" s="79">
        <v>-1.0785829189263884E-2</v>
      </c>
      <c r="DI486" s="79">
        <v>7.1963289966035987E-2</v>
      </c>
      <c r="DJ486" s="79">
        <v>-5.2492279052294647E-3</v>
      </c>
      <c r="DK486" s="79">
        <v>-7.236852602034903E-2</v>
      </c>
      <c r="DL486" s="79">
        <v>-7.8425860124161126E-2</v>
      </c>
      <c r="DM486" s="79">
        <v>-4.5942829074957933E-2</v>
      </c>
      <c r="DN486" s="79">
        <v>0.25155251469812395</v>
      </c>
      <c r="DO486" s="79">
        <v>5.3647834301734851E-2</v>
      </c>
      <c r="DP486" s="79">
        <v>1.674293437799757E-3</v>
      </c>
      <c r="DQ486" s="79">
        <v>-3.8653962078456436E-2</v>
      </c>
      <c r="DR486" s="79">
        <v>-2.6734615834691218E-3</v>
      </c>
      <c r="DS486" s="79">
        <v>6.4155897066055123E-2</v>
      </c>
      <c r="DT486" s="79">
        <v>-2.5552471365940067E-2</v>
      </c>
      <c r="DU486" s="79">
        <v>-4.4694993186372288E-2</v>
      </c>
      <c r="DV486" s="79">
        <v>-6.348536408224538E-2</v>
      </c>
      <c r="DW486" s="79">
        <v>2.1508761780739093E-2</v>
      </c>
      <c r="DX486" s="79">
        <v>2.4185524294383299E-2</v>
      </c>
      <c r="DY486" s="79">
        <v>-9.3040518356628077E-2</v>
      </c>
      <c r="DZ486" s="79">
        <v>-6.5260565902363014E-3</v>
      </c>
      <c r="EA486" s="79">
        <v>-1.5463998232639187E-2</v>
      </c>
      <c r="EB486" s="79">
        <v>-2.3609652705314146E-2</v>
      </c>
      <c r="EC486" s="79">
        <v>-4.1329356877009199E-2</v>
      </c>
      <c r="ED486" s="79">
        <v>-3.4519277078534645E-2</v>
      </c>
      <c r="EE486" s="79">
        <v>5.4401455425248883E-3</v>
      </c>
      <c r="EF486" s="79">
        <v>-6.9976069312782854E-3</v>
      </c>
      <c r="EG486" s="79">
        <v>-4.7289117539680167E-2</v>
      </c>
      <c r="EH486" s="79">
        <v>-1.92711331366716E-2</v>
      </c>
      <c r="EI486" s="79">
        <v>6.1687228995583779E-2</v>
      </c>
      <c r="EJ486" s="79">
        <v>6.5506891007975576E-2</v>
      </c>
      <c r="EK486" s="79">
        <v>-5.5057524204915734E-2</v>
      </c>
      <c r="EL486" s="79">
        <v>9.6674981537625701E-2</v>
      </c>
      <c r="EM486" s="79">
        <v>-3.3873442770542841E-2</v>
      </c>
      <c r="EN486" s="79">
        <v>-5.3989652980509208E-2</v>
      </c>
      <c r="EO486" s="79">
        <v>1.6767057238662161E-2</v>
      </c>
      <c r="EP486" s="79">
        <v>6.3285180903144486E-2</v>
      </c>
      <c r="EQ486" s="79">
        <v>0.94444957042069455</v>
      </c>
      <c r="ER486" s="79">
        <v>0.94700531371314611</v>
      </c>
      <c r="ES486" s="79">
        <v>0.9676885675299487</v>
      </c>
      <c r="ET486" s="79">
        <v>0.9664512828188776</v>
      </c>
      <c r="EU486" s="79">
        <v>0.2456805222230988</v>
      </c>
      <c r="EV486" s="79">
        <v>0.23095287362859346</v>
      </c>
      <c r="EW486" s="79">
        <v>0.36627399096752949</v>
      </c>
      <c r="EX486" s="79">
        <v>0.31450967156843218</v>
      </c>
      <c r="EY486" s="79">
        <v>0.95519762542346809</v>
      </c>
      <c r="EZ486" s="79">
        <v>0.93647590247243206</v>
      </c>
      <c r="FA486" s="79">
        <v>0.27026822234186282</v>
      </c>
      <c r="FB486" s="79">
        <v>0.27211768079398935</v>
      </c>
      <c r="FC486" s="79">
        <v>0.997384435716545</v>
      </c>
      <c r="FD486" s="79">
        <v>0.9987775854074028</v>
      </c>
      <c r="FE486" s="79">
        <v>0.99715283439017699</v>
      </c>
      <c r="FF486" s="78">
        <v>1</v>
      </c>
      <c r="FG486" s="79">
        <v>0.41069517008313061</v>
      </c>
      <c r="FH486" s="79">
        <v>0.33659397082619952</v>
      </c>
      <c r="FI486" s="79">
        <v>0.44367703589990942</v>
      </c>
      <c r="FJ486" s="79">
        <v>0.49192613838806171</v>
      </c>
      <c r="FK486" s="79">
        <v>0.16045563423548526</v>
      </c>
      <c r="FL486" s="79">
        <v>0.32426760542840455</v>
      </c>
      <c r="FM486" s="79">
        <v>3.3739393134555547E-2</v>
      </c>
      <c r="FN486" s="79">
        <v>0.11266768048610322</v>
      </c>
      <c r="FO486" s="79">
        <v>4.7502715464672947E-2</v>
      </c>
      <c r="FP486" s="79">
        <v>5.730398986023435E-3</v>
      </c>
      <c r="FQ486" s="79">
        <v>-1.9332644605997873E-2</v>
      </c>
      <c r="FR486" s="79">
        <v>-3.8423846563990782E-2</v>
      </c>
      <c r="FS486" s="79">
        <v>0.22633039412802111</v>
      </c>
      <c r="FT486" s="79">
        <v>0.22799249081867753</v>
      </c>
      <c r="FU486" s="75"/>
    </row>
    <row r="487" spans="1:177">
      <c r="A487" s="150"/>
      <c r="B487" s="76" t="s">
        <v>1011</v>
      </c>
      <c r="C487" s="79">
        <v>0.18601798858308513</v>
      </c>
      <c r="D487" s="79">
        <v>0.38544529614033862</v>
      </c>
      <c r="E487" s="79">
        <v>8.0166485038725751E-3</v>
      </c>
      <c r="F487" s="79">
        <v>0.31518292406345494</v>
      </c>
      <c r="G487" s="79">
        <v>0.10664229848487382</v>
      </c>
      <c r="H487" s="79">
        <v>0.82286653887587435</v>
      </c>
      <c r="I487" s="79">
        <v>0.82876934335209262</v>
      </c>
      <c r="J487" s="79">
        <v>9.9991103703209062E-3</v>
      </c>
      <c r="K487" s="79">
        <v>2.4365959560581044E-25</v>
      </c>
      <c r="L487" s="79">
        <v>1.3782765343613517E-3</v>
      </c>
      <c r="M487" s="79">
        <v>2.3635938014381487E-3</v>
      </c>
      <c r="N487" s="79">
        <v>0.41499726147279492</v>
      </c>
      <c r="O487" s="79">
        <v>0.26077968778987004</v>
      </c>
      <c r="P487" s="79">
        <v>0.53454704648448081</v>
      </c>
      <c r="Q487" s="79">
        <v>0.27544708296744325</v>
      </c>
      <c r="R487" s="79">
        <v>0.93762010465199075</v>
      </c>
      <c r="S487" s="79">
        <v>0.86818166703303778</v>
      </c>
      <c r="T487" s="79">
        <v>0.99064130134094097</v>
      </c>
      <c r="U487" s="79">
        <v>0.36432367098613938</v>
      </c>
      <c r="V487" s="79">
        <v>0.50048818486412761</v>
      </c>
      <c r="W487" s="79">
        <v>0.35103459494259115</v>
      </c>
      <c r="X487" s="79">
        <v>0.25614376237382441</v>
      </c>
      <c r="Y487" s="79">
        <v>1.7609567287990426E-2</v>
      </c>
      <c r="Z487" s="79">
        <v>0.70756631049788621</v>
      </c>
      <c r="AA487" s="79">
        <v>0.82653176071412326</v>
      </c>
      <c r="AB487" s="79">
        <v>0.83951361296353733</v>
      </c>
      <c r="AC487" s="79">
        <v>0.6031231900685512</v>
      </c>
      <c r="AD487" s="79">
        <v>0.21390743712367111</v>
      </c>
      <c r="AE487" s="79">
        <v>0.1419157922147356</v>
      </c>
      <c r="AF487" s="79">
        <v>0.69190580022826986</v>
      </c>
      <c r="AG487" s="79">
        <v>0.6267974982424005</v>
      </c>
      <c r="AH487" s="79">
        <v>0.57445720103428233</v>
      </c>
      <c r="AI487" s="79">
        <v>0.95134254340792934</v>
      </c>
      <c r="AJ487" s="79">
        <v>9.7490211667144056E-2</v>
      </c>
      <c r="AK487" s="79">
        <v>0.23380238327427783</v>
      </c>
      <c r="AL487" s="79">
        <v>0.53992769600650536</v>
      </c>
      <c r="AM487" s="79">
        <v>0.26973470693004553</v>
      </c>
      <c r="AN487" s="79">
        <v>0.26543052377880905</v>
      </c>
      <c r="AO487" s="79">
        <v>0.40912490191373552</v>
      </c>
      <c r="AP487" s="79">
        <v>0.28787516315173689</v>
      </c>
      <c r="AQ487" s="79">
        <v>0.2970603447500112</v>
      </c>
      <c r="AR487" s="79">
        <v>0.97121140153737096</v>
      </c>
      <c r="AS487" s="79">
        <v>2.6024905488527708E-3</v>
      </c>
      <c r="AT487" s="79">
        <v>1.8911119087840014E-2</v>
      </c>
      <c r="AU487" s="79">
        <v>0.75368338484778841</v>
      </c>
      <c r="AV487" s="79">
        <v>0.17967773162553533</v>
      </c>
      <c r="AW487" s="79">
        <v>0.13375498987483048</v>
      </c>
      <c r="AX487" s="79">
        <v>0.32937780390775684</v>
      </c>
      <c r="AY487" s="79">
        <v>0.38224954524633925</v>
      </c>
      <c r="AZ487" s="79">
        <v>0.47838777216659345</v>
      </c>
      <c r="BA487" s="79">
        <v>0.94821798221363407</v>
      </c>
      <c r="BB487" s="79">
        <v>0.35061397464736554</v>
      </c>
      <c r="BC487" s="79">
        <v>0.28838831880840632</v>
      </c>
      <c r="BD487" s="79">
        <v>0.44037074328607317</v>
      </c>
      <c r="BE487" s="79">
        <v>0.95576821516050681</v>
      </c>
      <c r="BF487" s="79">
        <v>0.97148768999181156</v>
      </c>
      <c r="BG487" s="79">
        <v>0.96352476293958722</v>
      </c>
      <c r="BH487" s="79">
        <v>0.99610289666987628</v>
      </c>
      <c r="BI487" s="79">
        <v>0.93565969074618816</v>
      </c>
      <c r="BJ487" s="79">
        <v>0.79247008444743794</v>
      </c>
      <c r="BK487" s="79">
        <v>0.37317553689237071</v>
      </c>
      <c r="BL487" s="79">
        <v>0.40466414656195482</v>
      </c>
      <c r="BM487" s="79">
        <v>0.43422800870100242</v>
      </c>
      <c r="BN487" s="79">
        <v>0.43100544523880435</v>
      </c>
      <c r="BO487" s="79">
        <v>0.65641335107611076</v>
      </c>
      <c r="BP487" s="79">
        <v>0.75749983608430049</v>
      </c>
      <c r="BQ487" s="79">
        <v>0.57110650981949018</v>
      </c>
      <c r="BR487" s="79">
        <v>0.8884800574269156</v>
      </c>
      <c r="BS487" s="79">
        <v>0.43256451675063812</v>
      </c>
      <c r="BT487" s="79">
        <v>0.94808267363999366</v>
      </c>
      <c r="BU487" s="79">
        <v>0.90712587236893794</v>
      </c>
      <c r="BV487" s="79">
        <v>0.89277281896050198</v>
      </c>
      <c r="BW487" s="79">
        <v>3.6278017117527098E-7</v>
      </c>
      <c r="BX487" s="79">
        <v>2.6521220807106402E-3</v>
      </c>
      <c r="BY487" s="79">
        <v>1.1619150294674686E-7</v>
      </c>
      <c r="BZ487" s="79">
        <v>0.9557420115811478</v>
      </c>
      <c r="CA487" s="79">
        <v>5.2456386282931589E-2</v>
      </c>
      <c r="CB487" s="79">
        <v>0.58239669156698237</v>
      </c>
      <c r="CC487" s="79">
        <v>0.46383489737568084</v>
      </c>
      <c r="CD487" s="79">
        <v>0.69397645975232836</v>
      </c>
      <c r="CE487" s="79">
        <v>0.42020502095667545</v>
      </c>
      <c r="CF487" s="79">
        <v>0.54370206562999379</v>
      </c>
      <c r="CG487" s="79">
        <v>0.36362432009237078</v>
      </c>
      <c r="CH487" s="79">
        <v>0.51489340199621569</v>
      </c>
      <c r="CI487" s="79">
        <v>0.46024429388268018</v>
      </c>
      <c r="CJ487" s="79">
        <v>0.9102042087492791</v>
      </c>
      <c r="CK487" s="79">
        <v>0.60683958612069289</v>
      </c>
      <c r="CL487" s="79">
        <v>0.4952258050564553</v>
      </c>
      <c r="CM487" s="79">
        <v>0.44492861546585838</v>
      </c>
      <c r="CN487" s="79">
        <v>0.76463685184694397</v>
      </c>
      <c r="CO487" s="79">
        <v>0.46211080314156017</v>
      </c>
      <c r="CP487" s="79">
        <v>0.33455297667982131</v>
      </c>
      <c r="CQ487" s="79">
        <v>0.63594335010932257</v>
      </c>
      <c r="CR487" s="79">
        <v>0.24393172802857077</v>
      </c>
      <c r="CS487" s="79">
        <v>0.99595521716369606</v>
      </c>
      <c r="CT487" s="79">
        <v>0.2442665132845061</v>
      </c>
      <c r="CU487" s="79">
        <v>0.90168740389464808</v>
      </c>
      <c r="CV487" s="79">
        <v>0.27874059626809233</v>
      </c>
      <c r="CW487" s="79">
        <v>0.31313052681631826</v>
      </c>
      <c r="CX487" s="79">
        <v>0.11505905501878966</v>
      </c>
      <c r="CY487" s="79">
        <v>0.50733955587480994</v>
      </c>
      <c r="CZ487" s="79">
        <v>0.2829953786648769</v>
      </c>
      <c r="DA487" s="79">
        <v>0.76086847909774091</v>
      </c>
      <c r="DB487" s="79">
        <v>2.1116140427537223E-2</v>
      </c>
      <c r="DC487" s="79">
        <v>0.10858451711852359</v>
      </c>
      <c r="DD487" s="79">
        <v>0.85671511676961853</v>
      </c>
      <c r="DE487" s="79">
        <v>0.9206207049337678</v>
      </c>
      <c r="DF487" s="79">
        <v>0.96428937625995315</v>
      </c>
      <c r="DG487" s="79">
        <v>6.0660852065081934E-2</v>
      </c>
      <c r="DH487" s="79">
        <v>0.78405368786537399</v>
      </c>
      <c r="DI487" s="79">
        <v>6.7141821365560336E-2</v>
      </c>
      <c r="DJ487" s="79">
        <v>0.89390357291275346</v>
      </c>
      <c r="DK487" s="79">
        <v>6.5612820160539348E-2</v>
      </c>
      <c r="DL487" s="79">
        <v>4.5975686319656463E-2</v>
      </c>
      <c r="DM487" s="79">
        <v>0.24285831382636502</v>
      </c>
      <c r="DN487" s="79">
        <v>8.2561658689957887E-11</v>
      </c>
      <c r="DO487" s="79">
        <v>0.17256863987103266</v>
      </c>
      <c r="DP487" s="79">
        <v>0.96606958521404651</v>
      </c>
      <c r="DQ487" s="79">
        <v>0.32588478457451309</v>
      </c>
      <c r="DR487" s="79">
        <v>0.94584617607460675</v>
      </c>
      <c r="DS487" s="79">
        <v>0.1027489007364419</v>
      </c>
      <c r="DT487" s="79">
        <v>0.51613809436369007</v>
      </c>
      <c r="DU487" s="79">
        <v>0.25590639090422773</v>
      </c>
      <c r="DV487" s="79">
        <v>0.10640117839104932</v>
      </c>
      <c r="DW487" s="79">
        <v>0.58470181257874998</v>
      </c>
      <c r="DX487" s="79">
        <v>0.53884259121709288</v>
      </c>
      <c r="DY487" s="79">
        <v>1.7836608511830498E-2</v>
      </c>
      <c r="DZ487" s="79">
        <v>0.87158526003533932</v>
      </c>
      <c r="EA487" s="79">
        <v>0.69846335311824181</v>
      </c>
      <c r="EB487" s="79">
        <v>0.55481541855641825</v>
      </c>
      <c r="EC487" s="79">
        <v>0.29424135958887931</v>
      </c>
      <c r="ED487" s="79">
        <v>0.38107237952177808</v>
      </c>
      <c r="EE487" s="79">
        <v>0.89255125605676533</v>
      </c>
      <c r="EF487" s="79">
        <v>0.8589974771253357</v>
      </c>
      <c r="EG487" s="79">
        <v>0.22931207148660115</v>
      </c>
      <c r="EH487" s="79">
        <v>0.62518007471186676</v>
      </c>
      <c r="EI487" s="79">
        <v>0.12433145391323296</v>
      </c>
      <c r="EJ487" s="79">
        <v>9.5692800596255428E-2</v>
      </c>
      <c r="EK487" s="79">
        <v>0.16252338816406431</v>
      </c>
      <c r="EL487" s="79">
        <v>1.3817978412556241E-2</v>
      </c>
      <c r="EM487" s="79">
        <v>0.38931553348269332</v>
      </c>
      <c r="EN487" s="79">
        <v>0.17050848780902184</v>
      </c>
      <c r="EO487" s="79">
        <v>0.67008928508343135</v>
      </c>
      <c r="EP487" s="79">
        <v>0.10751122032232276</v>
      </c>
      <c r="EQ487" s="79">
        <v>0</v>
      </c>
      <c r="ER487" s="79">
        <v>0</v>
      </c>
      <c r="ES487" s="79">
        <v>0</v>
      </c>
      <c r="ET487" s="79">
        <v>0</v>
      </c>
      <c r="EU487" s="79">
        <v>2.3074766702388074E-10</v>
      </c>
      <c r="EV487" s="79">
        <v>2.7085819395735468E-9</v>
      </c>
      <c r="EW487" s="79">
        <v>5.2666077015491639E-22</v>
      </c>
      <c r="EX487" s="79">
        <v>2.4112916795427594E-16</v>
      </c>
      <c r="EY487" s="79">
        <v>0</v>
      </c>
      <c r="EZ487" s="79">
        <v>3.7941040499151971E-296</v>
      </c>
      <c r="FA487" s="79">
        <v>2.6103163698427882E-12</v>
      </c>
      <c r="FB487" s="79">
        <v>1.8279302810925011E-12</v>
      </c>
      <c r="FC487" s="79">
        <v>0</v>
      </c>
      <c r="FD487" s="79">
        <v>0</v>
      </c>
      <c r="FE487" s="79">
        <v>0</v>
      </c>
      <c r="FF487" s="77"/>
      <c r="FG487" s="79">
        <v>9.2604133503144082E-28</v>
      </c>
      <c r="FH487" s="79">
        <v>1.2503792720921086E-18</v>
      </c>
      <c r="FI487" s="79">
        <v>1.2483559592153572E-32</v>
      </c>
      <c r="FJ487" s="79">
        <v>8.6584448174919254E-41</v>
      </c>
      <c r="FK487" s="79">
        <v>4.0736426245309737E-5</v>
      </c>
      <c r="FL487" s="79">
        <v>2.4867602729003354E-17</v>
      </c>
      <c r="FM487" s="79">
        <v>0.39119588793625915</v>
      </c>
      <c r="FN487" s="79">
        <v>4.083196104074426E-3</v>
      </c>
      <c r="FO487" s="79">
        <v>0.22721316532634928</v>
      </c>
      <c r="FP487" s="79">
        <v>0.88451113539603121</v>
      </c>
      <c r="FQ487" s="79">
        <v>0.62407608366399858</v>
      </c>
      <c r="FR487" s="79">
        <v>0.330278473364091</v>
      </c>
      <c r="FS487" s="79">
        <v>5.674630520881182E-9</v>
      </c>
      <c r="FT487" s="79">
        <v>4.3574934455239601E-9</v>
      </c>
      <c r="FU487" s="75"/>
    </row>
    <row r="488" spans="1:177">
      <c r="A488" s="150"/>
      <c r="B488" s="76" t="s">
        <v>1010</v>
      </c>
      <c r="C488" s="78">
        <v>648</v>
      </c>
      <c r="D488" s="78">
        <v>648</v>
      </c>
      <c r="E488" s="78">
        <v>648</v>
      </c>
      <c r="F488" s="78">
        <v>648</v>
      </c>
      <c r="G488" s="78">
        <v>648</v>
      </c>
      <c r="H488" s="78">
        <v>648</v>
      </c>
      <c r="I488" s="78">
        <v>648</v>
      </c>
      <c r="J488" s="78">
        <v>648</v>
      </c>
      <c r="K488" s="78">
        <v>645</v>
      </c>
      <c r="L488" s="78">
        <v>648</v>
      </c>
      <c r="M488" s="78">
        <v>648</v>
      </c>
      <c r="N488" s="78">
        <v>648</v>
      </c>
      <c r="O488" s="78">
        <v>648</v>
      </c>
      <c r="P488" s="78">
        <v>648</v>
      </c>
      <c r="Q488" s="78">
        <v>648</v>
      </c>
      <c r="R488" s="78">
        <v>648</v>
      </c>
      <c r="S488" s="78">
        <v>648</v>
      </c>
      <c r="T488" s="78">
        <v>648</v>
      </c>
      <c r="U488" s="78">
        <v>648</v>
      </c>
      <c r="V488" s="78">
        <v>648</v>
      </c>
      <c r="W488" s="78">
        <v>648</v>
      </c>
      <c r="X488" s="78">
        <v>648</v>
      </c>
      <c r="Y488" s="78">
        <v>648</v>
      </c>
      <c r="Z488" s="78">
        <v>648</v>
      </c>
      <c r="AA488" s="78">
        <v>648</v>
      </c>
      <c r="AB488" s="78">
        <v>648</v>
      </c>
      <c r="AC488" s="78">
        <v>648</v>
      </c>
      <c r="AD488" s="78">
        <v>648</v>
      </c>
      <c r="AE488" s="78">
        <v>648</v>
      </c>
      <c r="AF488" s="78">
        <v>648</v>
      </c>
      <c r="AG488" s="78">
        <v>648</v>
      </c>
      <c r="AH488" s="78">
        <v>648</v>
      </c>
      <c r="AI488" s="78">
        <v>648</v>
      </c>
      <c r="AJ488" s="78">
        <v>648</v>
      </c>
      <c r="AK488" s="78">
        <v>648</v>
      </c>
      <c r="AL488" s="78">
        <v>648</v>
      </c>
      <c r="AM488" s="78">
        <v>648</v>
      </c>
      <c r="AN488" s="78">
        <v>648</v>
      </c>
      <c r="AO488" s="78">
        <v>648</v>
      </c>
      <c r="AP488" s="78">
        <v>648</v>
      </c>
      <c r="AQ488" s="78">
        <v>648</v>
      </c>
      <c r="AR488" s="78">
        <v>648</v>
      </c>
      <c r="AS488" s="78">
        <v>648</v>
      </c>
      <c r="AT488" s="78">
        <v>648</v>
      </c>
      <c r="AU488" s="78">
        <v>648</v>
      </c>
      <c r="AV488" s="78">
        <v>648</v>
      </c>
      <c r="AW488" s="78">
        <v>648</v>
      </c>
      <c r="AX488" s="78">
        <v>648</v>
      </c>
      <c r="AY488" s="78">
        <v>648</v>
      </c>
      <c r="AZ488" s="78">
        <v>648</v>
      </c>
      <c r="BA488" s="78">
        <v>648</v>
      </c>
      <c r="BB488" s="78">
        <v>648</v>
      </c>
      <c r="BC488" s="78">
        <v>648</v>
      </c>
      <c r="BD488" s="78">
        <v>648</v>
      </c>
      <c r="BE488" s="78">
        <v>648</v>
      </c>
      <c r="BF488" s="78">
        <v>648</v>
      </c>
      <c r="BG488" s="78">
        <v>648</v>
      </c>
      <c r="BH488" s="78">
        <v>648</v>
      </c>
      <c r="BI488" s="78">
        <v>648</v>
      </c>
      <c r="BJ488" s="78">
        <v>648</v>
      </c>
      <c r="BK488" s="78">
        <v>648</v>
      </c>
      <c r="BL488" s="78">
        <v>648</v>
      </c>
      <c r="BM488" s="78">
        <v>648</v>
      </c>
      <c r="BN488" s="78">
        <v>648</v>
      </c>
      <c r="BO488" s="78">
        <v>648</v>
      </c>
      <c r="BP488" s="78">
        <v>648</v>
      </c>
      <c r="BQ488" s="78">
        <v>648</v>
      </c>
      <c r="BR488" s="78">
        <v>648</v>
      </c>
      <c r="BS488" s="78">
        <v>648</v>
      </c>
      <c r="BT488" s="78">
        <v>648</v>
      </c>
      <c r="BU488" s="78">
        <v>648</v>
      </c>
      <c r="BV488" s="78">
        <v>648</v>
      </c>
      <c r="BW488" s="78">
        <v>648</v>
      </c>
      <c r="BX488" s="78">
        <v>648</v>
      </c>
      <c r="BY488" s="78">
        <v>648</v>
      </c>
      <c r="BZ488" s="78">
        <v>648</v>
      </c>
      <c r="CA488" s="78">
        <v>648</v>
      </c>
      <c r="CB488" s="78">
        <v>648</v>
      </c>
      <c r="CC488" s="78">
        <v>648</v>
      </c>
      <c r="CD488" s="78">
        <v>648</v>
      </c>
      <c r="CE488" s="78">
        <v>648</v>
      </c>
      <c r="CF488" s="78">
        <v>648</v>
      </c>
      <c r="CG488" s="78">
        <v>648</v>
      </c>
      <c r="CH488" s="78">
        <v>648</v>
      </c>
      <c r="CI488" s="78">
        <v>648</v>
      </c>
      <c r="CJ488" s="78">
        <v>648</v>
      </c>
      <c r="CK488" s="78">
        <v>648</v>
      </c>
      <c r="CL488" s="78">
        <v>648</v>
      </c>
      <c r="CM488" s="78">
        <v>648</v>
      </c>
      <c r="CN488" s="78">
        <v>648</v>
      </c>
      <c r="CO488" s="78">
        <v>648</v>
      </c>
      <c r="CP488" s="78">
        <v>648</v>
      </c>
      <c r="CQ488" s="78">
        <v>648</v>
      </c>
      <c r="CR488" s="78">
        <v>648</v>
      </c>
      <c r="CS488" s="78">
        <v>648</v>
      </c>
      <c r="CT488" s="78">
        <v>648</v>
      </c>
      <c r="CU488" s="78">
        <v>648</v>
      </c>
      <c r="CV488" s="78">
        <v>648</v>
      </c>
      <c r="CW488" s="78">
        <v>648</v>
      </c>
      <c r="CX488" s="78">
        <v>648</v>
      </c>
      <c r="CY488" s="78">
        <v>648</v>
      </c>
      <c r="CZ488" s="78">
        <v>648</v>
      </c>
      <c r="DA488" s="78">
        <v>648</v>
      </c>
      <c r="DB488" s="78">
        <v>648</v>
      </c>
      <c r="DC488" s="78">
        <v>648</v>
      </c>
      <c r="DD488" s="78">
        <v>648</v>
      </c>
      <c r="DE488" s="78">
        <v>648</v>
      </c>
      <c r="DF488" s="78">
        <v>648</v>
      </c>
      <c r="DG488" s="78">
        <v>648</v>
      </c>
      <c r="DH488" s="78">
        <v>648</v>
      </c>
      <c r="DI488" s="78">
        <v>648</v>
      </c>
      <c r="DJ488" s="78">
        <v>648</v>
      </c>
      <c r="DK488" s="78">
        <v>648</v>
      </c>
      <c r="DL488" s="78">
        <v>648</v>
      </c>
      <c r="DM488" s="78">
        <v>648</v>
      </c>
      <c r="DN488" s="78">
        <v>648</v>
      </c>
      <c r="DO488" s="78">
        <v>648</v>
      </c>
      <c r="DP488" s="78">
        <v>648</v>
      </c>
      <c r="DQ488" s="78">
        <v>648</v>
      </c>
      <c r="DR488" s="78">
        <v>648</v>
      </c>
      <c r="DS488" s="78">
        <v>648</v>
      </c>
      <c r="DT488" s="78">
        <v>648</v>
      </c>
      <c r="DU488" s="78">
        <v>648</v>
      </c>
      <c r="DV488" s="78">
        <v>648</v>
      </c>
      <c r="DW488" s="78">
        <v>648</v>
      </c>
      <c r="DX488" s="78">
        <v>648</v>
      </c>
      <c r="DY488" s="78">
        <v>648</v>
      </c>
      <c r="DZ488" s="78">
        <v>616</v>
      </c>
      <c r="EA488" s="78">
        <v>630</v>
      </c>
      <c r="EB488" s="78">
        <v>628</v>
      </c>
      <c r="EC488" s="78">
        <v>646</v>
      </c>
      <c r="ED488" s="78">
        <v>646</v>
      </c>
      <c r="EE488" s="78">
        <v>619</v>
      </c>
      <c r="EF488" s="78">
        <v>647</v>
      </c>
      <c r="EG488" s="78">
        <v>648</v>
      </c>
      <c r="EH488" s="78">
        <v>645</v>
      </c>
      <c r="EI488" s="78">
        <v>622</v>
      </c>
      <c r="EJ488" s="78">
        <v>648</v>
      </c>
      <c r="EK488" s="78">
        <v>645</v>
      </c>
      <c r="EL488" s="78">
        <v>648</v>
      </c>
      <c r="EM488" s="78">
        <v>648</v>
      </c>
      <c r="EN488" s="78">
        <v>646</v>
      </c>
      <c r="EO488" s="78">
        <v>648</v>
      </c>
      <c r="EP488" s="78">
        <v>648</v>
      </c>
      <c r="EQ488" s="78">
        <v>648</v>
      </c>
      <c r="ER488" s="78">
        <v>648</v>
      </c>
      <c r="ES488" s="78">
        <v>648</v>
      </c>
      <c r="ET488" s="78">
        <v>648</v>
      </c>
      <c r="EU488" s="78">
        <v>648</v>
      </c>
      <c r="EV488" s="78">
        <v>648</v>
      </c>
      <c r="EW488" s="78">
        <v>648</v>
      </c>
      <c r="EX488" s="78">
        <v>648</v>
      </c>
      <c r="EY488" s="78">
        <v>648</v>
      </c>
      <c r="EZ488" s="78">
        <v>648</v>
      </c>
      <c r="FA488" s="78">
        <v>648</v>
      </c>
      <c r="FB488" s="78">
        <v>648</v>
      </c>
      <c r="FC488" s="78">
        <v>648</v>
      </c>
      <c r="FD488" s="78">
        <v>648</v>
      </c>
      <c r="FE488" s="78">
        <v>648</v>
      </c>
      <c r="FF488" s="78">
        <v>648</v>
      </c>
      <c r="FG488" s="78">
        <v>648</v>
      </c>
      <c r="FH488" s="78">
        <v>648</v>
      </c>
      <c r="FI488" s="78">
        <v>648</v>
      </c>
      <c r="FJ488" s="78">
        <v>648</v>
      </c>
      <c r="FK488" s="78">
        <v>648</v>
      </c>
      <c r="FL488" s="78">
        <v>648</v>
      </c>
      <c r="FM488" s="78">
        <v>648</v>
      </c>
      <c r="FN488" s="78">
        <v>648</v>
      </c>
      <c r="FO488" s="78">
        <v>648</v>
      </c>
      <c r="FP488" s="78">
        <v>645</v>
      </c>
      <c r="FQ488" s="78">
        <v>645</v>
      </c>
      <c r="FR488" s="78">
        <v>644</v>
      </c>
      <c r="FS488" s="78">
        <v>648</v>
      </c>
      <c r="FT488" s="78">
        <v>648</v>
      </c>
      <c r="FU488" s="75"/>
    </row>
    <row r="489" spans="1:177">
      <c r="A489" s="150" t="s">
        <v>217</v>
      </c>
      <c r="B489" s="76" t="s">
        <v>1012</v>
      </c>
      <c r="C489" s="79">
        <v>-0.15756171715536663</v>
      </c>
      <c r="D489" s="79">
        <v>-3.5289110875618937E-2</v>
      </c>
      <c r="E489" s="79">
        <v>0.23674757359990845</v>
      </c>
      <c r="F489" s="79">
        <v>-4.8999731020265877E-2</v>
      </c>
      <c r="G489" s="79">
        <v>-5.6111181485725282E-2</v>
      </c>
      <c r="H489" s="79">
        <v>1.3294084075272539E-2</v>
      </c>
      <c r="I489" s="79">
        <v>-2.0903576874549924E-3</v>
      </c>
      <c r="J489" s="79">
        <v>4.2845543244192277E-2</v>
      </c>
      <c r="K489" s="79">
        <v>-1.7061237632665545E-2</v>
      </c>
      <c r="L489" s="79">
        <v>-1.528370914969608E-2</v>
      </c>
      <c r="M489" s="79">
        <v>-5.7116308250857784E-2</v>
      </c>
      <c r="N489" s="79">
        <v>-7.2200710436991763E-2</v>
      </c>
      <c r="O489" s="79">
        <v>-7.3491064387693802E-2</v>
      </c>
      <c r="P489" s="79">
        <v>-4.9991027363749413E-2</v>
      </c>
      <c r="Q489" s="79">
        <v>7.0475603012312621E-2</v>
      </c>
      <c r="R489" s="79">
        <v>2.5625137472412358E-2</v>
      </c>
      <c r="S489" s="79">
        <v>1.7560399817270578E-2</v>
      </c>
      <c r="T489" s="79">
        <v>-3.0164607608044132E-2</v>
      </c>
      <c r="U489" s="79">
        <v>7.0793818769110103E-2</v>
      </c>
      <c r="V489" s="79">
        <v>6.8191402500150905E-2</v>
      </c>
      <c r="W489" s="79">
        <v>-2.8986482100905958E-2</v>
      </c>
      <c r="X489" s="79">
        <v>0.11001627944507113</v>
      </c>
      <c r="Y489" s="79">
        <v>0.15277708416509328</v>
      </c>
      <c r="Z489" s="79">
        <v>-2.6623923163383863E-2</v>
      </c>
      <c r="AA489" s="79">
        <v>4.8577712487421876E-2</v>
      </c>
      <c r="AB489" s="79">
        <v>2.114673097506916E-2</v>
      </c>
      <c r="AC489" s="79">
        <v>-4.8974180089787815E-2</v>
      </c>
      <c r="AD489" s="79">
        <v>-9.453715147023091E-2</v>
      </c>
      <c r="AE489" s="79">
        <v>-0.12035610693349864</v>
      </c>
      <c r="AF489" s="79">
        <v>-4.5564310545799784E-2</v>
      </c>
      <c r="AG489" s="79">
        <v>-7.8233430737826226E-4</v>
      </c>
      <c r="AH489" s="79">
        <v>4.6590526772245918E-3</v>
      </c>
      <c r="AI489" s="79">
        <v>1.0208248335937455E-2</v>
      </c>
      <c r="AJ489" s="79">
        <v>-1.241019836524572E-2</v>
      </c>
      <c r="AK489" s="79">
        <v>4.1734758861175208E-3</v>
      </c>
      <c r="AL489" s="79">
        <v>2.1630977414285286E-2</v>
      </c>
      <c r="AM489" s="79">
        <v>9.0196195188282646E-2</v>
      </c>
      <c r="AN489" s="79">
        <v>8.4981787227291924E-2</v>
      </c>
      <c r="AO489" s="79">
        <v>5.1027248095784759E-2</v>
      </c>
      <c r="AP489" s="79">
        <v>-3.8584814424485525E-2</v>
      </c>
      <c r="AQ489" s="79">
        <v>-4.9633109013302139E-2</v>
      </c>
      <c r="AR489" s="79">
        <v>-1.7216974698588849E-2</v>
      </c>
      <c r="AS489" s="79">
        <v>-1.0625023807214379E-2</v>
      </c>
      <c r="AT489" s="79">
        <v>-5.9113602314911029E-2</v>
      </c>
      <c r="AU489" s="79">
        <v>-6.172040544712605E-2</v>
      </c>
      <c r="AV489" s="79">
        <v>-2.5471341233721832E-2</v>
      </c>
      <c r="AW489" s="79">
        <v>-4.2268791458862462E-2</v>
      </c>
      <c r="AX489" s="79">
        <v>-4.6807467392579551E-2</v>
      </c>
      <c r="AY489" s="79">
        <v>2.1082273789251958E-2</v>
      </c>
      <c r="AZ489" s="79">
        <v>-2.450679779439557E-3</v>
      </c>
      <c r="BA489" s="79">
        <v>-2.8929820594927078E-2</v>
      </c>
      <c r="BB489" s="79">
        <v>-4.8316394027983024E-2</v>
      </c>
      <c r="BC489" s="79">
        <v>-4.8146186964410725E-2</v>
      </c>
      <c r="BD489" s="79">
        <v>-2.8116187704011596E-2</v>
      </c>
      <c r="BE489" s="79">
        <v>-1.2310739500881832E-2</v>
      </c>
      <c r="BF489" s="79">
        <v>5.7976199791498085E-3</v>
      </c>
      <c r="BG489" s="79">
        <v>2.5989211260371698E-2</v>
      </c>
      <c r="BH489" s="79">
        <v>-8.6919344714506616E-3</v>
      </c>
      <c r="BI489" s="79">
        <v>-7.5095474250740099E-3</v>
      </c>
      <c r="BJ489" s="79">
        <v>9.7002463444879471E-4</v>
      </c>
      <c r="BK489" s="79">
        <v>-8.009863237938597E-2</v>
      </c>
      <c r="BL489" s="79">
        <v>-8.2254790153092935E-2</v>
      </c>
      <c r="BM489" s="79">
        <v>6.5920835719428389E-2</v>
      </c>
      <c r="BN489" s="79">
        <v>9.3903494368619955E-3</v>
      </c>
      <c r="BO489" s="79">
        <v>-3.65319762096801E-3</v>
      </c>
      <c r="BP489" s="79">
        <v>-1.4412605194997041E-2</v>
      </c>
      <c r="BQ489" s="79">
        <v>5.8642581114890305E-3</v>
      </c>
      <c r="BR489" s="79">
        <v>-2.0132914621476716E-2</v>
      </c>
      <c r="BS489" s="79">
        <v>-4.3782882990309947E-2</v>
      </c>
      <c r="BT489" s="79">
        <v>2.4837613109837016E-2</v>
      </c>
      <c r="BU489" s="79">
        <v>1.456634486665111E-2</v>
      </c>
      <c r="BV489" s="79">
        <v>-2.4492081112263184E-2</v>
      </c>
      <c r="BW489" s="79">
        <v>0.1054309172132244</v>
      </c>
      <c r="BX489" s="79">
        <v>0.13235266411410135</v>
      </c>
      <c r="BY489" s="79">
        <v>-5.6811944986800048E-2</v>
      </c>
      <c r="BZ489" s="79">
        <v>1.426346225320589E-2</v>
      </c>
      <c r="CA489" s="79">
        <v>0.11591083777808951</v>
      </c>
      <c r="CB489" s="79">
        <v>1.8740278318558776E-2</v>
      </c>
      <c r="CC489" s="79">
        <v>9.8116408012486875E-2</v>
      </c>
      <c r="CD489" s="79">
        <v>7.3708309471865574E-2</v>
      </c>
      <c r="CE489" s="79">
        <v>-6.4415788264069934E-2</v>
      </c>
      <c r="CF489" s="79">
        <v>-1.2671597155987837E-2</v>
      </c>
      <c r="CG489" s="79">
        <v>-2.5597811148945129E-2</v>
      </c>
      <c r="CH489" s="79">
        <v>-2.3453966299157549E-2</v>
      </c>
      <c r="CI489" s="79">
        <v>8.9816134548185683E-2</v>
      </c>
      <c r="CJ489" s="79">
        <v>1.7890898362879708E-2</v>
      </c>
      <c r="CK489" s="79">
        <v>-2.5499566360921124E-2</v>
      </c>
      <c r="CL489" s="79">
        <v>-2.2038779003695125E-2</v>
      </c>
      <c r="CM489" s="79">
        <v>-2.4570153774272758E-2</v>
      </c>
      <c r="CN489" s="79">
        <v>-9.5067460292420445E-3</v>
      </c>
      <c r="CO489" s="79">
        <v>-3.3422829558828554E-2</v>
      </c>
      <c r="CP489" s="79">
        <v>-3.7021778147186234E-2</v>
      </c>
      <c r="CQ489" s="79">
        <v>-1.2236997517688947E-2</v>
      </c>
      <c r="CR489" s="79">
        <v>3.776642616282757E-2</v>
      </c>
      <c r="CS489" s="79">
        <v>2.9206686404062758E-2</v>
      </c>
      <c r="CT489" s="79">
        <v>-3.7230419179443239E-2</v>
      </c>
      <c r="CU489" s="79">
        <v>2.7474697293509071E-2</v>
      </c>
      <c r="CV489" s="79">
        <v>5.7230412819785866E-2</v>
      </c>
      <c r="CW489" s="79">
        <v>3.7577672856445241E-2</v>
      </c>
      <c r="CX489" s="79">
        <v>3.3574820486297063E-2</v>
      </c>
      <c r="CY489" s="79">
        <v>3.8419994256343099E-2</v>
      </c>
      <c r="CZ489" s="79">
        <v>6.9338912526079443E-3</v>
      </c>
      <c r="DA489" s="79">
        <v>5.3052386712294612E-2</v>
      </c>
      <c r="DB489" s="79">
        <v>3.7735230138291838E-2</v>
      </c>
      <c r="DC489" s="79">
        <v>-3.667262814774949E-3</v>
      </c>
      <c r="DD489" s="79">
        <v>3.6536193299490129E-2</v>
      </c>
      <c r="DE489" s="79">
        <v>1.7200395655155156E-2</v>
      </c>
      <c r="DF489" s="79">
        <v>-1.1338271796487196E-2</v>
      </c>
      <c r="DG489" s="79">
        <v>-7.2157116932879253E-2</v>
      </c>
      <c r="DH489" s="79">
        <v>6.2689630555216841E-2</v>
      </c>
      <c r="DI489" s="79">
        <v>7.6683179178111391E-2</v>
      </c>
      <c r="DJ489" s="79">
        <v>-3.181928063860387E-2</v>
      </c>
      <c r="DK489" s="79">
        <v>-5.5640672220846225E-2</v>
      </c>
      <c r="DL489" s="79">
        <v>-5.5005503248745362E-2</v>
      </c>
      <c r="DM489" s="79">
        <v>4.5592298134379004E-2</v>
      </c>
      <c r="DN489" s="79">
        <v>2.9584379491334429E-2</v>
      </c>
      <c r="DO489" s="79">
        <v>-4.4511220630636512E-2</v>
      </c>
      <c r="DP489" s="79">
        <v>4.6359709313287943E-2</v>
      </c>
      <c r="DQ489" s="79">
        <v>3.185807404869001E-2</v>
      </c>
      <c r="DR489" s="79">
        <v>-4.594748008874662E-2</v>
      </c>
      <c r="DS489" s="79">
        <v>3.9255336316045809E-2</v>
      </c>
      <c r="DT489" s="79">
        <v>-1.9437231073046516E-3</v>
      </c>
      <c r="DU489" s="79">
        <v>-1.3660401945844405E-2</v>
      </c>
      <c r="DV489" s="79">
        <v>-2.6597648621760089E-2</v>
      </c>
      <c r="DW489" s="79">
        <v>4.0864639717832607E-2</v>
      </c>
      <c r="DX489" s="79">
        <v>4.188574335138108E-2</v>
      </c>
      <c r="DY489" s="79">
        <v>-7.916801222368762E-2</v>
      </c>
      <c r="DZ489" s="79">
        <v>-6.6533679679846172E-3</v>
      </c>
      <c r="EA489" s="79">
        <v>-1.7189518179640182E-2</v>
      </c>
      <c r="EB489" s="79">
        <v>-3.1606826660132509E-2</v>
      </c>
      <c r="EC489" s="79">
        <v>-6.2312111056864815E-2</v>
      </c>
      <c r="ED489" s="79">
        <v>-2.51570035909723E-2</v>
      </c>
      <c r="EE489" s="79">
        <v>1.3661554591253441E-2</v>
      </c>
      <c r="EF489" s="79">
        <v>1.4561206063248872E-2</v>
      </c>
      <c r="EG489" s="79">
        <v>-1.1680088748432169E-2</v>
      </c>
      <c r="EH489" s="79">
        <v>-1.594555767242721E-2</v>
      </c>
      <c r="EI489" s="79">
        <v>4.1791122826343334E-2</v>
      </c>
      <c r="EJ489" s="79">
        <v>0.12604087484567303</v>
      </c>
      <c r="EK489" s="79">
        <v>2.0947073056616576E-2</v>
      </c>
      <c r="EL489" s="79">
        <v>-3.1785502642128427E-2</v>
      </c>
      <c r="EM489" s="79">
        <v>-1.7513457694541185E-2</v>
      </c>
      <c r="EN489" s="79">
        <v>-7.7409038354184362E-2</v>
      </c>
      <c r="EO489" s="79">
        <v>2.1399892933434556E-2</v>
      </c>
      <c r="EP489" s="79">
        <v>0.33020496129064431</v>
      </c>
      <c r="EQ489" s="79">
        <v>0.64475136966069069</v>
      </c>
      <c r="ER489" s="79">
        <v>0.63094654386846438</v>
      </c>
      <c r="ES489" s="79">
        <v>0.56216901851955758</v>
      </c>
      <c r="ET489" s="79">
        <v>0.56163447297947766</v>
      </c>
      <c r="EU489" s="79">
        <v>6.4750566357943323E-2</v>
      </c>
      <c r="EV489" s="79">
        <v>5.735056934366211E-2</v>
      </c>
      <c r="EW489" s="79">
        <v>0.96746761579136753</v>
      </c>
      <c r="EX489" s="79">
        <v>0.95265901202587333</v>
      </c>
      <c r="EY489" s="79">
        <v>0.55360364734294831</v>
      </c>
      <c r="EZ489" s="79">
        <v>0.58497134052500521</v>
      </c>
      <c r="FA489" s="79">
        <v>0.88547181962093924</v>
      </c>
      <c r="FB489" s="79">
        <v>0.88106889021945156</v>
      </c>
      <c r="FC489" s="79">
        <v>0.42744644579376845</v>
      </c>
      <c r="FD489" s="79">
        <v>0.45429809774620006</v>
      </c>
      <c r="FE489" s="79">
        <v>0.38635141868070921</v>
      </c>
      <c r="FF489" s="79">
        <v>0.41069517008313061</v>
      </c>
      <c r="FG489" s="78">
        <v>1</v>
      </c>
      <c r="FH489" s="79">
        <v>0.97844290871835293</v>
      </c>
      <c r="FI489" s="79">
        <v>0.21304191713591228</v>
      </c>
      <c r="FJ489" s="79">
        <v>0.21688879030813996</v>
      </c>
      <c r="FK489" s="79">
        <v>7.3357914160769186E-2</v>
      </c>
      <c r="FL489" s="79">
        <v>0.14714428414078304</v>
      </c>
      <c r="FM489" s="79">
        <v>3.7450649871921877E-2</v>
      </c>
      <c r="FN489" s="79">
        <v>8.4191982310809613E-2</v>
      </c>
      <c r="FO489" s="79">
        <v>1.7685204306539196E-2</v>
      </c>
      <c r="FP489" s="79">
        <v>0.10060206879469866</v>
      </c>
      <c r="FQ489" s="79">
        <v>7.4202950157766095E-2</v>
      </c>
      <c r="FR489" s="79">
        <v>-4.188267983030796E-2</v>
      </c>
      <c r="FS489" s="79">
        <v>0.73905678936894392</v>
      </c>
      <c r="FT489" s="79">
        <v>0.74075842908301415</v>
      </c>
      <c r="FU489" s="75"/>
    </row>
    <row r="490" spans="1:177">
      <c r="A490" s="150"/>
      <c r="B490" s="76" t="s">
        <v>1011</v>
      </c>
      <c r="C490" s="79">
        <v>5.6179055861667063E-5</v>
      </c>
      <c r="D490" s="79">
        <v>0.36979412643700271</v>
      </c>
      <c r="E490" s="79">
        <v>1.0479624268146055E-9</v>
      </c>
      <c r="F490" s="79">
        <v>0.21288572300144104</v>
      </c>
      <c r="G490" s="79">
        <v>0.15365949473216006</v>
      </c>
      <c r="H490" s="79">
        <v>0.73553374777289582</v>
      </c>
      <c r="I490" s="79">
        <v>0.95764494907195075</v>
      </c>
      <c r="J490" s="79">
        <v>0.27612573989445199</v>
      </c>
      <c r="K490" s="79">
        <v>0.66538336073794979</v>
      </c>
      <c r="L490" s="79">
        <v>0.69777092749615932</v>
      </c>
      <c r="M490" s="79">
        <v>0.14641197598216649</v>
      </c>
      <c r="N490" s="79">
        <v>6.6242496989063746E-2</v>
      </c>
      <c r="O490" s="79">
        <v>6.1526328848085059E-2</v>
      </c>
      <c r="P490" s="79">
        <v>0.20376367934179762</v>
      </c>
      <c r="Q490" s="79">
        <v>7.3007815440799248E-2</v>
      </c>
      <c r="R490" s="79">
        <v>0.51494514265596436</v>
      </c>
      <c r="S490" s="79">
        <v>0.65546279241665328</v>
      </c>
      <c r="T490" s="79">
        <v>0.44334468042036579</v>
      </c>
      <c r="U490" s="79">
        <v>7.1719109951191948E-2</v>
      </c>
      <c r="V490" s="79">
        <v>8.2822730759862184E-2</v>
      </c>
      <c r="W490" s="79">
        <v>0.46136227764574012</v>
      </c>
      <c r="X490" s="79">
        <v>5.0525373740788852E-3</v>
      </c>
      <c r="Y490" s="79">
        <v>9.4418618300998105E-5</v>
      </c>
      <c r="Z490" s="79">
        <v>0.49869414732976858</v>
      </c>
      <c r="AA490" s="79">
        <v>0.21685718760703798</v>
      </c>
      <c r="AB490" s="79">
        <v>0.59104061961866339</v>
      </c>
      <c r="AC490" s="79">
        <v>0.21312467342336039</v>
      </c>
      <c r="AD490" s="79">
        <v>1.6072280477909758E-2</v>
      </c>
      <c r="AE490" s="79">
        <v>2.1476660746257894E-3</v>
      </c>
      <c r="AF490" s="79">
        <v>0.24676603602344738</v>
      </c>
      <c r="AG490" s="79">
        <v>0.98414186553039595</v>
      </c>
      <c r="AH490" s="79">
        <v>0.90577308743064255</v>
      </c>
      <c r="AI490" s="79">
        <v>0.79535392610742917</v>
      </c>
      <c r="AJ490" s="79">
        <v>0.75252304529446357</v>
      </c>
      <c r="AK490" s="79">
        <v>0.91555482532619092</v>
      </c>
      <c r="AL490" s="79">
        <v>0.58256907912893363</v>
      </c>
      <c r="AM490" s="79">
        <v>2.1660489889037501E-2</v>
      </c>
      <c r="AN490" s="79">
        <v>3.0539605620773194E-2</v>
      </c>
      <c r="AO490" s="79">
        <v>0.19453521392140971</v>
      </c>
      <c r="AP490" s="79">
        <v>0.32675162753802167</v>
      </c>
      <c r="AQ490" s="79">
        <v>0.2070239827208159</v>
      </c>
      <c r="AR490" s="79">
        <v>0.66177860200041017</v>
      </c>
      <c r="AS490" s="79">
        <v>0.7871953594499651</v>
      </c>
      <c r="AT490" s="79">
        <v>0.13278850263911823</v>
      </c>
      <c r="AU490" s="79">
        <v>0.11650627902372025</v>
      </c>
      <c r="AV490" s="79">
        <v>0.51747168649781827</v>
      </c>
      <c r="AW490" s="79">
        <v>0.28264768478872904</v>
      </c>
      <c r="AX490" s="79">
        <v>0.23409539829261272</v>
      </c>
      <c r="AY490" s="79">
        <v>0.59217250022205903</v>
      </c>
      <c r="AZ490" s="79">
        <v>0.95035278041114013</v>
      </c>
      <c r="BA490" s="79">
        <v>0.46223899281209757</v>
      </c>
      <c r="BB490" s="79">
        <v>0.21934286913562773</v>
      </c>
      <c r="BC490" s="79">
        <v>0.22097282795377737</v>
      </c>
      <c r="BD490" s="79">
        <v>0.47492999685480142</v>
      </c>
      <c r="BE490" s="79">
        <v>0.75444244160868401</v>
      </c>
      <c r="BF490" s="79">
        <v>0.88289554395256775</v>
      </c>
      <c r="BG490" s="79">
        <v>0.50898976927095951</v>
      </c>
      <c r="BH490" s="79">
        <v>0.82521895805169954</v>
      </c>
      <c r="BI490" s="79">
        <v>0.84868583192623692</v>
      </c>
      <c r="BJ490" s="79">
        <v>0.9803380243597748</v>
      </c>
      <c r="BK490" s="79">
        <v>4.1518190191925194E-2</v>
      </c>
      <c r="BL490" s="79">
        <v>3.6316070136236306E-2</v>
      </c>
      <c r="BM490" s="79">
        <v>9.3610029219931792E-2</v>
      </c>
      <c r="BN490" s="79">
        <v>0.81142893899882396</v>
      </c>
      <c r="BO490" s="79">
        <v>0.92604974724554301</v>
      </c>
      <c r="BP490" s="79">
        <v>0.71421905287983822</v>
      </c>
      <c r="BQ490" s="79">
        <v>0.88155939061730448</v>
      </c>
      <c r="BR490" s="79">
        <v>0.60895710349690202</v>
      </c>
      <c r="BS490" s="79">
        <v>0.26574618050528231</v>
      </c>
      <c r="BT490" s="79">
        <v>0.52794960985188877</v>
      </c>
      <c r="BU490" s="79">
        <v>0.71130624666358355</v>
      </c>
      <c r="BV490" s="79">
        <v>0.53370766404799408</v>
      </c>
      <c r="BW490" s="79">
        <v>7.2282550668594991E-3</v>
      </c>
      <c r="BX490" s="79">
        <v>7.3144427857622582E-4</v>
      </c>
      <c r="BY490" s="79">
        <v>0.14857851351258422</v>
      </c>
      <c r="BZ490" s="79">
        <v>0.71704874377417616</v>
      </c>
      <c r="CA490" s="79">
        <v>3.1279394050699317E-3</v>
      </c>
      <c r="CB490" s="79">
        <v>0.63395300792348053</v>
      </c>
      <c r="CC490" s="79">
        <v>1.2459862740891847E-2</v>
      </c>
      <c r="CD490" s="79">
        <v>6.0760266860072708E-2</v>
      </c>
      <c r="CE490" s="79">
        <v>0.10136035729437347</v>
      </c>
      <c r="CF490" s="79">
        <v>0.74748576958717672</v>
      </c>
      <c r="CG490" s="79">
        <v>0.51539358827451043</v>
      </c>
      <c r="CH490" s="79">
        <v>0.55119542134744626</v>
      </c>
      <c r="CI490" s="79">
        <v>2.222186422964828E-2</v>
      </c>
      <c r="CJ490" s="79">
        <v>0.64940782991608903</v>
      </c>
      <c r="CK490" s="79">
        <v>0.51700752879686296</v>
      </c>
      <c r="CL490" s="79">
        <v>0.57547904722295706</v>
      </c>
      <c r="CM490" s="79">
        <v>0.5324038734443155</v>
      </c>
      <c r="CN490" s="79">
        <v>0.80913625957000024</v>
      </c>
      <c r="CO490" s="79">
        <v>0.39565820461072765</v>
      </c>
      <c r="CP490" s="79">
        <v>0.34674399314691629</v>
      </c>
      <c r="CQ490" s="79">
        <v>0.75586652164572232</v>
      </c>
      <c r="CR490" s="79">
        <v>0.33712439502772906</v>
      </c>
      <c r="CS490" s="79">
        <v>0.45796390384768415</v>
      </c>
      <c r="CT490" s="79">
        <v>0.34403128551626816</v>
      </c>
      <c r="CU490" s="79">
        <v>0.48506896013088419</v>
      </c>
      <c r="CV490" s="79">
        <v>0.14560599378942216</v>
      </c>
      <c r="CW490" s="79">
        <v>0.33954642336132801</v>
      </c>
      <c r="CX490" s="79">
        <v>0.39351190609814879</v>
      </c>
      <c r="CY490" s="79">
        <v>0.32882385230712208</v>
      </c>
      <c r="CZ490" s="79">
        <v>0.86016087271384145</v>
      </c>
      <c r="DA490" s="79">
        <v>0.17738969711567343</v>
      </c>
      <c r="DB490" s="79">
        <v>0.33752392728695135</v>
      </c>
      <c r="DC490" s="79">
        <v>0.92576585048191895</v>
      </c>
      <c r="DD490" s="79">
        <v>0.35310990238913087</v>
      </c>
      <c r="DE490" s="79">
        <v>0.66208411429443137</v>
      </c>
      <c r="DF490" s="79">
        <v>0.7732875813920288</v>
      </c>
      <c r="DG490" s="79">
        <v>6.6406878564287272E-2</v>
      </c>
      <c r="DH490" s="79">
        <v>0.11086778803205198</v>
      </c>
      <c r="DI490" s="79">
        <v>5.1040412818323735E-2</v>
      </c>
      <c r="DJ490" s="79">
        <v>0.41872941349350445</v>
      </c>
      <c r="DK490" s="79">
        <v>0.15714423241531936</v>
      </c>
      <c r="DL490" s="79">
        <v>0.16194285583758622</v>
      </c>
      <c r="DM490" s="79">
        <v>0.2464756039139715</v>
      </c>
      <c r="DN490" s="79">
        <v>0.45216779551258657</v>
      </c>
      <c r="DO490" s="79">
        <v>0.2578683204234169</v>
      </c>
      <c r="DP490" s="79">
        <v>0.23860501519065003</v>
      </c>
      <c r="DQ490" s="79">
        <v>0.41816211002364601</v>
      </c>
      <c r="DR490" s="79">
        <v>0.24281056951434976</v>
      </c>
      <c r="DS490" s="79">
        <v>0.31840885418816389</v>
      </c>
      <c r="DT490" s="79">
        <v>0.96061357485512389</v>
      </c>
      <c r="DU490" s="79">
        <v>0.72852981183640364</v>
      </c>
      <c r="DV490" s="79">
        <v>0.49911814245893837</v>
      </c>
      <c r="DW490" s="79">
        <v>0.29895853450574583</v>
      </c>
      <c r="DX490" s="79">
        <v>0.28703633684476459</v>
      </c>
      <c r="DY490" s="79">
        <v>4.3950729531765216E-2</v>
      </c>
      <c r="DZ490" s="79">
        <v>0.86910244995306574</v>
      </c>
      <c r="EA490" s="79">
        <v>0.66673854523149889</v>
      </c>
      <c r="EB490" s="79">
        <v>0.42912820877368507</v>
      </c>
      <c r="EC490" s="79">
        <v>0.11359749049227613</v>
      </c>
      <c r="ED490" s="79">
        <v>0.52330026981828226</v>
      </c>
      <c r="EE490" s="79">
        <v>0.73444073694731538</v>
      </c>
      <c r="EF490" s="79">
        <v>0.71161716487394866</v>
      </c>
      <c r="EG490" s="79">
        <v>0.76664777185581412</v>
      </c>
      <c r="EH490" s="79">
        <v>0.68606042000353928</v>
      </c>
      <c r="EI490" s="79">
        <v>0.29804929235114108</v>
      </c>
      <c r="EJ490" s="79">
        <v>1.3039338072716638E-3</v>
      </c>
      <c r="EK490" s="79">
        <v>0.59540766886254815</v>
      </c>
      <c r="EL490" s="79">
        <v>0.41922374083354097</v>
      </c>
      <c r="EM490" s="79">
        <v>0.65632465204167856</v>
      </c>
      <c r="EN490" s="79">
        <v>4.9228150313966948E-2</v>
      </c>
      <c r="EO490" s="79">
        <v>0.58660468189293402</v>
      </c>
      <c r="EP490" s="79">
        <v>5.9909545608904505E-18</v>
      </c>
      <c r="EQ490" s="79">
        <v>2.0355348280274949E-77</v>
      </c>
      <c r="ER490" s="79">
        <v>3.0445548653756709E-73</v>
      </c>
      <c r="ES490" s="79">
        <v>2.893989575080052E-55</v>
      </c>
      <c r="ET490" s="79">
        <v>3.8464208949010445E-55</v>
      </c>
      <c r="EU490" s="79">
        <v>9.959372931649399E-2</v>
      </c>
      <c r="EV490" s="79">
        <v>0.14476093149678532</v>
      </c>
      <c r="EW490" s="79">
        <v>0</v>
      </c>
      <c r="EX490" s="79">
        <v>0</v>
      </c>
      <c r="EY490" s="79">
        <v>2.5978498418109018E-53</v>
      </c>
      <c r="EZ490" s="79">
        <v>9.4271644776388141E-61</v>
      </c>
      <c r="FA490" s="79">
        <v>3.456717614363372E-217</v>
      </c>
      <c r="FB490" s="79">
        <v>3.1960135781155595E-212</v>
      </c>
      <c r="FC490" s="79">
        <v>3.632905666320326E-30</v>
      </c>
      <c r="FD490" s="79">
        <v>2.573064178910761E-34</v>
      </c>
      <c r="FE490" s="79">
        <v>1.6947043791221077E-24</v>
      </c>
      <c r="FF490" s="79">
        <v>9.2604133503144082E-28</v>
      </c>
      <c r="FG490" s="77"/>
      <c r="FH490" s="79">
        <v>0</v>
      </c>
      <c r="FI490" s="79">
        <v>4.358511696789633E-8</v>
      </c>
      <c r="FJ490" s="79">
        <v>2.4477884036571348E-8</v>
      </c>
      <c r="FK490" s="79">
        <v>6.1999781642829606E-2</v>
      </c>
      <c r="FL490" s="79">
        <v>1.7064206385231315E-4</v>
      </c>
      <c r="FM490" s="79">
        <v>0.34118259706245291</v>
      </c>
      <c r="FN490" s="79">
        <v>3.2125487400659986E-2</v>
      </c>
      <c r="FO490" s="79">
        <v>0.65317360400556568</v>
      </c>
      <c r="FP490" s="79">
        <v>1.0572856456030682E-2</v>
      </c>
      <c r="FQ490" s="79">
        <v>5.9637661517337896E-2</v>
      </c>
      <c r="FR490" s="79">
        <v>0.28856989105131781</v>
      </c>
      <c r="FS490" s="79">
        <v>6.2105096520390167E-113</v>
      </c>
      <c r="FT490" s="79">
        <v>1.0269931107024948E-113</v>
      </c>
      <c r="FU490" s="75"/>
    </row>
    <row r="491" spans="1:177">
      <c r="A491" s="150"/>
      <c r="B491" s="76" t="s">
        <v>1010</v>
      </c>
      <c r="C491" s="78">
        <v>648</v>
      </c>
      <c r="D491" s="78">
        <v>648</v>
      </c>
      <c r="E491" s="78">
        <v>648</v>
      </c>
      <c r="F491" s="78">
        <v>648</v>
      </c>
      <c r="G491" s="78">
        <v>648</v>
      </c>
      <c r="H491" s="78">
        <v>648</v>
      </c>
      <c r="I491" s="78">
        <v>648</v>
      </c>
      <c r="J491" s="78">
        <v>648</v>
      </c>
      <c r="K491" s="78">
        <v>645</v>
      </c>
      <c r="L491" s="78">
        <v>648</v>
      </c>
      <c r="M491" s="78">
        <v>648</v>
      </c>
      <c r="N491" s="78">
        <v>648</v>
      </c>
      <c r="O491" s="78">
        <v>648</v>
      </c>
      <c r="P491" s="78">
        <v>648</v>
      </c>
      <c r="Q491" s="78">
        <v>648</v>
      </c>
      <c r="R491" s="78">
        <v>648</v>
      </c>
      <c r="S491" s="78">
        <v>648</v>
      </c>
      <c r="T491" s="78">
        <v>648</v>
      </c>
      <c r="U491" s="78">
        <v>648</v>
      </c>
      <c r="V491" s="78">
        <v>648</v>
      </c>
      <c r="W491" s="78">
        <v>648</v>
      </c>
      <c r="X491" s="78">
        <v>648</v>
      </c>
      <c r="Y491" s="78">
        <v>648</v>
      </c>
      <c r="Z491" s="78">
        <v>648</v>
      </c>
      <c r="AA491" s="78">
        <v>648</v>
      </c>
      <c r="AB491" s="78">
        <v>648</v>
      </c>
      <c r="AC491" s="78">
        <v>648</v>
      </c>
      <c r="AD491" s="78">
        <v>648</v>
      </c>
      <c r="AE491" s="78">
        <v>648</v>
      </c>
      <c r="AF491" s="78">
        <v>648</v>
      </c>
      <c r="AG491" s="78">
        <v>648</v>
      </c>
      <c r="AH491" s="78">
        <v>648</v>
      </c>
      <c r="AI491" s="78">
        <v>648</v>
      </c>
      <c r="AJ491" s="78">
        <v>648</v>
      </c>
      <c r="AK491" s="78">
        <v>648</v>
      </c>
      <c r="AL491" s="78">
        <v>648</v>
      </c>
      <c r="AM491" s="78">
        <v>648</v>
      </c>
      <c r="AN491" s="78">
        <v>648</v>
      </c>
      <c r="AO491" s="78">
        <v>648</v>
      </c>
      <c r="AP491" s="78">
        <v>648</v>
      </c>
      <c r="AQ491" s="78">
        <v>648</v>
      </c>
      <c r="AR491" s="78">
        <v>648</v>
      </c>
      <c r="AS491" s="78">
        <v>648</v>
      </c>
      <c r="AT491" s="78">
        <v>648</v>
      </c>
      <c r="AU491" s="78">
        <v>648</v>
      </c>
      <c r="AV491" s="78">
        <v>648</v>
      </c>
      <c r="AW491" s="78">
        <v>648</v>
      </c>
      <c r="AX491" s="78">
        <v>648</v>
      </c>
      <c r="AY491" s="78">
        <v>648</v>
      </c>
      <c r="AZ491" s="78">
        <v>648</v>
      </c>
      <c r="BA491" s="78">
        <v>648</v>
      </c>
      <c r="BB491" s="78">
        <v>648</v>
      </c>
      <c r="BC491" s="78">
        <v>648</v>
      </c>
      <c r="BD491" s="78">
        <v>648</v>
      </c>
      <c r="BE491" s="78">
        <v>648</v>
      </c>
      <c r="BF491" s="78">
        <v>648</v>
      </c>
      <c r="BG491" s="78">
        <v>648</v>
      </c>
      <c r="BH491" s="78">
        <v>648</v>
      </c>
      <c r="BI491" s="78">
        <v>648</v>
      </c>
      <c r="BJ491" s="78">
        <v>648</v>
      </c>
      <c r="BK491" s="78">
        <v>648</v>
      </c>
      <c r="BL491" s="78">
        <v>648</v>
      </c>
      <c r="BM491" s="78">
        <v>648</v>
      </c>
      <c r="BN491" s="78">
        <v>648</v>
      </c>
      <c r="BO491" s="78">
        <v>648</v>
      </c>
      <c r="BP491" s="78">
        <v>648</v>
      </c>
      <c r="BQ491" s="78">
        <v>648</v>
      </c>
      <c r="BR491" s="78">
        <v>648</v>
      </c>
      <c r="BS491" s="78">
        <v>648</v>
      </c>
      <c r="BT491" s="78">
        <v>648</v>
      </c>
      <c r="BU491" s="78">
        <v>648</v>
      </c>
      <c r="BV491" s="78">
        <v>648</v>
      </c>
      <c r="BW491" s="78">
        <v>648</v>
      </c>
      <c r="BX491" s="78">
        <v>648</v>
      </c>
      <c r="BY491" s="78">
        <v>648</v>
      </c>
      <c r="BZ491" s="78">
        <v>648</v>
      </c>
      <c r="CA491" s="78">
        <v>648</v>
      </c>
      <c r="CB491" s="78">
        <v>648</v>
      </c>
      <c r="CC491" s="78">
        <v>648</v>
      </c>
      <c r="CD491" s="78">
        <v>648</v>
      </c>
      <c r="CE491" s="78">
        <v>648</v>
      </c>
      <c r="CF491" s="78">
        <v>648</v>
      </c>
      <c r="CG491" s="78">
        <v>648</v>
      </c>
      <c r="CH491" s="78">
        <v>648</v>
      </c>
      <c r="CI491" s="78">
        <v>648</v>
      </c>
      <c r="CJ491" s="78">
        <v>648</v>
      </c>
      <c r="CK491" s="78">
        <v>648</v>
      </c>
      <c r="CL491" s="78">
        <v>648</v>
      </c>
      <c r="CM491" s="78">
        <v>648</v>
      </c>
      <c r="CN491" s="78">
        <v>648</v>
      </c>
      <c r="CO491" s="78">
        <v>648</v>
      </c>
      <c r="CP491" s="78">
        <v>648</v>
      </c>
      <c r="CQ491" s="78">
        <v>648</v>
      </c>
      <c r="CR491" s="78">
        <v>648</v>
      </c>
      <c r="CS491" s="78">
        <v>648</v>
      </c>
      <c r="CT491" s="78">
        <v>648</v>
      </c>
      <c r="CU491" s="78">
        <v>648</v>
      </c>
      <c r="CV491" s="78">
        <v>648</v>
      </c>
      <c r="CW491" s="78">
        <v>648</v>
      </c>
      <c r="CX491" s="78">
        <v>648</v>
      </c>
      <c r="CY491" s="78">
        <v>648</v>
      </c>
      <c r="CZ491" s="78">
        <v>648</v>
      </c>
      <c r="DA491" s="78">
        <v>648</v>
      </c>
      <c r="DB491" s="78">
        <v>648</v>
      </c>
      <c r="DC491" s="78">
        <v>648</v>
      </c>
      <c r="DD491" s="78">
        <v>648</v>
      </c>
      <c r="DE491" s="78">
        <v>648</v>
      </c>
      <c r="DF491" s="78">
        <v>648</v>
      </c>
      <c r="DG491" s="78">
        <v>648</v>
      </c>
      <c r="DH491" s="78">
        <v>648</v>
      </c>
      <c r="DI491" s="78">
        <v>648</v>
      </c>
      <c r="DJ491" s="78">
        <v>648</v>
      </c>
      <c r="DK491" s="78">
        <v>648</v>
      </c>
      <c r="DL491" s="78">
        <v>648</v>
      </c>
      <c r="DM491" s="78">
        <v>648</v>
      </c>
      <c r="DN491" s="78">
        <v>648</v>
      </c>
      <c r="DO491" s="78">
        <v>648</v>
      </c>
      <c r="DP491" s="78">
        <v>648</v>
      </c>
      <c r="DQ491" s="78">
        <v>648</v>
      </c>
      <c r="DR491" s="78">
        <v>648</v>
      </c>
      <c r="DS491" s="78">
        <v>648</v>
      </c>
      <c r="DT491" s="78">
        <v>648</v>
      </c>
      <c r="DU491" s="78">
        <v>648</v>
      </c>
      <c r="DV491" s="78">
        <v>648</v>
      </c>
      <c r="DW491" s="78">
        <v>648</v>
      </c>
      <c r="DX491" s="78">
        <v>648</v>
      </c>
      <c r="DY491" s="78">
        <v>648</v>
      </c>
      <c r="DZ491" s="78">
        <v>616</v>
      </c>
      <c r="EA491" s="78">
        <v>630</v>
      </c>
      <c r="EB491" s="78">
        <v>628</v>
      </c>
      <c r="EC491" s="78">
        <v>646</v>
      </c>
      <c r="ED491" s="78">
        <v>646</v>
      </c>
      <c r="EE491" s="78">
        <v>619</v>
      </c>
      <c r="EF491" s="78">
        <v>647</v>
      </c>
      <c r="EG491" s="78">
        <v>648</v>
      </c>
      <c r="EH491" s="78">
        <v>645</v>
      </c>
      <c r="EI491" s="78">
        <v>622</v>
      </c>
      <c r="EJ491" s="78">
        <v>648</v>
      </c>
      <c r="EK491" s="78">
        <v>645</v>
      </c>
      <c r="EL491" s="78">
        <v>648</v>
      </c>
      <c r="EM491" s="78">
        <v>648</v>
      </c>
      <c r="EN491" s="78">
        <v>646</v>
      </c>
      <c r="EO491" s="78">
        <v>648</v>
      </c>
      <c r="EP491" s="78">
        <v>648</v>
      </c>
      <c r="EQ491" s="78">
        <v>648</v>
      </c>
      <c r="ER491" s="78">
        <v>648</v>
      </c>
      <c r="ES491" s="78">
        <v>648</v>
      </c>
      <c r="ET491" s="78">
        <v>648</v>
      </c>
      <c r="EU491" s="78">
        <v>648</v>
      </c>
      <c r="EV491" s="78">
        <v>648</v>
      </c>
      <c r="EW491" s="78">
        <v>648</v>
      </c>
      <c r="EX491" s="78">
        <v>648</v>
      </c>
      <c r="EY491" s="78">
        <v>648</v>
      </c>
      <c r="EZ491" s="78">
        <v>648</v>
      </c>
      <c r="FA491" s="78">
        <v>648</v>
      </c>
      <c r="FB491" s="78">
        <v>648</v>
      </c>
      <c r="FC491" s="78">
        <v>648</v>
      </c>
      <c r="FD491" s="78">
        <v>648</v>
      </c>
      <c r="FE491" s="78">
        <v>648</v>
      </c>
      <c r="FF491" s="78">
        <v>648</v>
      </c>
      <c r="FG491" s="78">
        <v>648</v>
      </c>
      <c r="FH491" s="78">
        <v>648</v>
      </c>
      <c r="FI491" s="78">
        <v>648</v>
      </c>
      <c r="FJ491" s="78">
        <v>648</v>
      </c>
      <c r="FK491" s="78">
        <v>648</v>
      </c>
      <c r="FL491" s="78">
        <v>648</v>
      </c>
      <c r="FM491" s="78">
        <v>648</v>
      </c>
      <c r="FN491" s="78">
        <v>648</v>
      </c>
      <c r="FO491" s="78">
        <v>648</v>
      </c>
      <c r="FP491" s="78">
        <v>645</v>
      </c>
      <c r="FQ491" s="78">
        <v>645</v>
      </c>
      <c r="FR491" s="78">
        <v>644</v>
      </c>
      <c r="FS491" s="78">
        <v>648</v>
      </c>
      <c r="FT491" s="78">
        <v>648</v>
      </c>
      <c r="FU491" s="75"/>
    </row>
    <row r="492" spans="1:177">
      <c r="A492" s="150" t="s">
        <v>218</v>
      </c>
      <c r="B492" s="76" t="s">
        <v>1012</v>
      </c>
      <c r="C492" s="79">
        <v>-0.1501073291132958</v>
      </c>
      <c r="D492" s="79">
        <v>-3.2788794236592173E-2</v>
      </c>
      <c r="E492" s="79">
        <v>0.2245899787851677</v>
      </c>
      <c r="F492" s="79">
        <v>1.019088259105593E-2</v>
      </c>
      <c r="G492" s="79">
        <v>-3.9285225934867218E-2</v>
      </c>
      <c r="H492" s="79">
        <v>3.2658446515073353E-2</v>
      </c>
      <c r="I492" s="79">
        <v>8.0843261369234181E-3</v>
      </c>
      <c r="J492" s="79">
        <v>4.4272692023787419E-2</v>
      </c>
      <c r="K492" s="79">
        <v>6.1603409548072155E-2</v>
      </c>
      <c r="L492" s="79">
        <v>-4.7294365420053113E-3</v>
      </c>
      <c r="M492" s="79">
        <v>-4.5671111441838289E-2</v>
      </c>
      <c r="N492" s="79">
        <v>-6.7238445599276747E-2</v>
      </c>
      <c r="O492" s="79">
        <v>-6.8868475449689409E-2</v>
      </c>
      <c r="P492" s="79">
        <v>-4.8976194290392863E-2</v>
      </c>
      <c r="Q492" s="79">
        <v>6.5861426569682469E-2</v>
      </c>
      <c r="R492" s="79">
        <v>9.7138538049371635E-3</v>
      </c>
      <c r="S492" s="79">
        <v>5.0252952048552325E-3</v>
      </c>
      <c r="T492" s="79">
        <v>-1.2942902195440522E-2</v>
      </c>
      <c r="U492" s="79">
        <v>5.2477379686969992E-2</v>
      </c>
      <c r="V492" s="79">
        <v>5.1713080661244991E-2</v>
      </c>
      <c r="W492" s="79">
        <v>-1.8218665646595619E-2</v>
      </c>
      <c r="X492" s="79">
        <v>0.125995652492885</v>
      </c>
      <c r="Y492" s="79">
        <v>0.15565914456169488</v>
      </c>
      <c r="Z492" s="79">
        <v>-4.6323171122218093E-2</v>
      </c>
      <c r="AA492" s="79">
        <v>4.4241950068938864E-2</v>
      </c>
      <c r="AB492" s="79">
        <v>1.7418444471048029E-2</v>
      </c>
      <c r="AC492" s="79">
        <v>-4.6450139901452817E-2</v>
      </c>
      <c r="AD492" s="79">
        <v>-9.6691316361139465E-2</v>
      </c>
      <c r="AE492" s="79">
        <v>-0.11925127538074068</v>
      </c>
      <c r="AF492" s="79">
        <v>-3.9766094971362603E-2</v>
      </c>
      <c r="AG492" s="79">
        <v>1.7137430430544372E-3</v>
      </c>
      <c r="AH492" s="79">
        <v>3.5539169215160443E-3</v>
      </c>
      <c r="AI492" s="79">
        <v>2.647529907507701E-3</v>
      </c>
      <c r="AJ492" s="79">
        <v>-1.3651676380203561E-2</v>
      </c>
      <c r="AK492" s="79">
        <v>6.4178872848061636E-3</v>
      </c>
      <c r="AL492" s="79">
        <v>2.6171779349381984E-2</v>
      </c>
      <c r="AM492" s="79">
        <v>0.10928778407020316</v>
      </c>
      <c r="AN492" s="79">
        <v>0.10260183736317055</v>
      </c>
      <c r="AO492" s="79">
        <v>6.0824765063041644E-2</v>
      </c>
      <c r="AP492" s="79">
        <v>-2.6674866508557792E-2</v>
      </c>
      <c r="AQ492" s="79">
        <v>-4.3094687952295783E-2</v>
      </c>
      <c r="AR492" s="79">
        <v>-2.5720513238538023E-2</v>
      </c>
      <c r="AS492" s="79">
        <v>8.165029804607182E-3</v>
      </c>
      <c r="AT492" s="79">
        <v>-4.8665203264490933E-2</v>
      </c>
      <c r="AU492" s="79">
        <v>-6.8901586867139666E-2</v>
      </c>
      <c r="AV492" s="79">
        <v>-1.3142533804311322E-2</v>
      </c>
      <c r="AW492" s="79">
        <v>-3.0860415742663013E-2</v>
      </c>
      <c r="AX492" s="79">
        <v>-4.2691159446644859E-2</v>
      </c>
      <c r="AY492" s="79">
        <v>5.517978684242239E-3</v>
      </c>
      <c r="AZ492" s="79">
        <v>-1.2218194553710274E-2</v>
      </c>
      <c r="BA492" s="79">
        <v>-2.3769207311119797E-2</v>
      </c>
      <c r="BB492" s="79">
        <v>-4.4152174866246202E-2</v>
      </c>
      <c r="BC492" s="79">
        <v>-4.3782394967975362E-2</v>
      </c>
      <c r="BD492" s="79">
        <v>-2.5320547948788713E-2</v>
      </c>
      <c r="BE492" s="79">
        <v>-3.105287010055259E-2</v>
      </c>
      <c r="BF492" s="79">
        <v>-1.5112203664748854E-2</v>
      </c>
      <c r="BG492" s="79">
        <v>3.1254155272371374E-2</v>
      </c>
      <c r="BH492" s="79">
        <v>-1.2422663606642702E-2</v>
      </c>
      <c r="BI492" s="79">
        <v>-1.1675181844987082E-2</v>
      </c>
      <c r="BJ492" s="79">
        <v>-1.5264302361395147E-3</v>
      </c>
      <c r="BK492" s="79">
        <v>-7.8988234983706523E-2</v>
      </c>
      <c r="BL492" s="79">
        <v>-7.8279864798390469E-2</v>
      </c>
      <c r="BM492" s="79">
        <v>6.6722578759945778E-2</v>
      </c>
      <c r="BN492" s="79">
        <v>1.2330137641543278E-2</v>
      </c>
      <c r="BO492" s="79">
        <v>-8.21072212306456E-4</v>
      </c>
      <c r="BP492" s="79">
        <v>-1.4162972017113537E-2</v>
      </c>
      <c r="BQ492" s="79">
        <v>6.54317317149838E-3</v>
      </c>
      <c r="BR492" s="79">
        <v>-2.1631207031772168E-2</v>
      </c>
      <c r="BS492" s="79">
        <v>-4.7476350758952901E-2</v>
      </c>
      <c r="BT492" s="79">
        <v>2.097076910398922E-2</v>
      </c>
      <c r="BU492" s="79">
        <v>1.0132571570338438E-2</v>
      </c>
      <c r="BV492" s="79">
        <v>-2.6171691733543473E-2</v>
      </c>
      <c r="BW492" s="79">
        <v>5.2334090034005874E-2</v>
      </c>
      <c r="BX492" s="79">
        <v>9.2335683565166415E-2</v>
      </c>
      <c r="BY492" s="79">
        <v>-7.9661702682841933E-3</v>
      </c>
      <c r="BZ492" s="79">
        <v>1.8761278478475439E-2</v>
      </c>
      <c r="CA492" s="79">
        <v>0.10539571884969552</v>
      </c>
      <c r="CB492" s="79">
        <v>9.5401257733189609E-3</v>
      </c>
      <c r="CC492" s="79">
        <v>5.4180078182734466E-2</v>
      </c>
      <c r="CD492" s="79">
        <v>3.6956636121285018E-2</v>
      </c>
      <c r="CE492" s="79">
        <v>-4.3336042119962587E-2</v>
      </c>
      <c r="CF492" s="79">
        <v>-1.9233160460036806E-2</v>
      </c>
      <c r="CG492" s="79">
        <v>-2.5032330161879317E-2</v>
      </c>
      <c r="CH492" s="79">
        <v>-1.5076594274339567E-2</v>
      </c>
      <c r="CI492" s="79">
        <v>7.8058951289545223E-2</v>
      </c>
      <c r="CJ492" s="79">
        <v>1.8969481756321103E-2</v>
      </c>
      <c r="CK492" s="79">
        <v>-1.8147528081680905E-2</v>
      </c>
      <c r="CL492" s="79">
        <v>-2.3112494272412593E-2</v>
      </c>
      <c r="CM492" s="79">
        <v>-2.6264693334193904E-2</v>
      </c>
      <c r="CN492" s="79">
        <v>-1.0714024591970026E-2</v>
      </c>
      <c r="CO492" s="79">
        <v>-3.8117290170172916E-2</v>
      </c>
      <c r="CP492" s="79">
        <v>-3.5206074247382958E-2</v>
      </c>
      <c r="CQ492" s="79">
        <v>-4.4229569236445415E-3</v>
      </c>
      <c r="CR492" s="79">
        <v>2.2068456028589159E-2</v>
      </c>
      <c r="CS492" s="79">
        <v>1.6486217457849082E-2</v>
      </c>
      <c r="CT492" s="79">
        <v>-2.1765308948448071E-2</v>
      </c>
      <c r="CU492" s="79">
        <v>3.0784752428540264E-2</v>
      </c>
      <c r="CV492" s="79">
        <v>6.3164230468385471E-2</v>
      </c>
      <c r="CW492" s="79">
        <v>4.1127520514722148E-2</v>
      </c>
      <c r="CX492" s="79">
        <v>1.1220169203878321E-2</v>
      </c>
      <c r="CY492" s="79">
        <v>1.809919417147576E-2</v>
      </c>
      <c r="CZ492" s="79">
        <v>8.776257849442106E-3</v>
      </c>
      <c r="DA492" s="79">
        <v>5.2006961491665629E-2</v>
      </c>
      <c r="DB492" s="79">
        <v>2.5332305747446653E-2</v>
      </c>
      <c r="DC492" s="79">
        <v>-1.2677883464100899E-2</v>
      </c>
      <c r="DD492" s="79">
        <v>2.4072771021681778E-2</v>
      </c>
      <c r="DE492" s="79">
        <v>1.9560928825058662E-2</v>
      </c>
      <c r="DF492" s="79">
        <v>-1.146574695627278E-3</v>
      </c>
      <c r="DG492" s="79">
        <v>-7.3845331364231576E-2</v>
      </c>
      <c r="DH492" s="79">
        <v>5.3662384810485908E-2</v>
      </c>
      <c r="DI492" s="79">
        <v>7.7580189289719631E-2</v>
      </c>
      <c r="DJ492" s="79">
        <v>-4.2955347902326455E-2</v>
      </c>
      <c r="DK492" s="79">
        <v>-6.260250683905004E-2</v>
      </c>
      <c r="DL492" s="79">
        <v>-6.0524972960547797E-2</v>
      </c>
      <c r="DM492" s="79">
        <v>4.424177454685025E-2</v>
      </c>
      <c r="DN492" s="79">
        <v>-2.0992754956052035E-2</v>
      </c>
      <c r="DO492" s="79">
        <v>-4.4746180872016386E-2</v>
      </c>
      <c r="DP492" s="79">
        <v>4.8511274885208407E-2</v>
      </c>
      <c r="DQ492" s="79">
        <v>3.0425102404966559E-2</v>
      </c>
      <c r="DR492" s="79">
        <v>-4.8154087394331684E-2</v>
      </c>
      <c r="DS492" s="79">
        <v>1.5409493855211636E-2</v>
      </c>
      <c r="DT492" s="79">
        <v>-3.2682390585013986E-3</v>
      </c>
      <c r="DU492" s="79">
        <v>-7.8668580248615807E-3</v>
      </c>
      <c r="DV492" s="79">
        <v>-1.3185925439673639E-2</v>
      </c>
      <c r="DW492" s="79">
        <v>2.029528669879066E-2</v>
      </c>
      <c r="DX492" s="79">
        <v>2.0801389497501883E-2</v>
      </c>
      <c r="DY492" s="79">
        <v>-7.0248896753953613E-2</v>
      </c>
      <c r="DZ492" s="79">
        <v>-8.389595184524614E-3</v>
      </c>
      <c r="EA492" s="79">
        <v>-1.5229662854209802E-2</v>
      </c>
      <c r="EB492" s="79">
        <v>-3.7375704570810048E-2</v>
      </c>
      <c r="EC492" s="79">
        <v>-6.4359957184944763E-2</v>
      </c>
      <c r="ED492" s="79">
        <v>-2.0333826886286002E-2</v>
      </c>
      <c r="EE492" s="79">
        <v>2.173659863612452E-2</v>
      </c>
      <c r="EF492" s="79">
        <v>4.1601173900121125E-3</v>
      </c>
      <c r="EG492" s="79">
        <v>-6.2126104526514644E-3</v>
      </c>
      <c r="EH492" s="79">
        <v>-1.6404323544468392E-2</v>
      </c>
      <c r="EI492" s="79">
        <v>1.2405994503364737E-2</v>
      </c>
      <c r="EJ492" s="79">
        <v>0.10611797990363341</v>
      </c>
      <c r="EK492" s="79">
        <v>2.1424604915720034E-2</v>
      </c>
      <c r="EL492" s="79">
        <v>-4.7343766752719063E-2</v>
      </c>
      <c r="EM492" s="79">
        <v>-1.9569793443799791E-2</v>
      </c>
      <c r="EN492" s="79">
        <v>-7.1134601911154838E-2</v>
      </c>
      <c r="EO492" s="79">
        <v>4.6881672782172088E-3</v>
      </c>
      <c r="EP492" s="79">
        <v>0.32895663303459544</v>
      </c>
      <c r="EQ492" s="79">
        <v>0.58451987609056155</v>
      </c>
      <c r="ER492" s="79">
        <v>0.57045929248288918</v>
      </c>
      <c r="ES492" s="79">
        <v>0.49700379173209935</v>
      </c>
      <c r="ET492" s="79">
        <v>0.49538120291441362</v>
      </c>
      <c r="EU492" s="79">
        <v>4.0041238742889992E-2</v>
      </c>
      <c r="EV492" s="79">
        <v>2.4574246016853304E-2</v>
      </c>
      <c r="EW492" s="79">
        <v>0.96926257111291947</v>
      </c>
      <c r="EX492" s="79">
        <v>0.97343492698824918</v>
      </c>
      <c r="EY492" s="79">
        <v>0.47726839576173091</v>
      </c>
      <c r="EZ492" s="79">
        <v>0.51839137837293792</v>
      </c>
      <c r="FA492" s="79">
        <v>0.91254119134303424</v>
      </c>
      <c r="FB492" s="79">
        <v>0.9057863814509034</v>
      </c>
      <c r="FC492" s="79">
        <v>0.35053573390325787</v>
      </c>
      <c r="FD492" s="79">
        <v>0.38272836220737777</v>
      </c>
      <c r="FE492" s="79">
        <v>0.30895543606571424</v>
      </c>
      <c r="FF492" s="79">
        <v>0.33659397082619952</v>
      </c>
      <c r="FG492" s="79">
        <v>0.97844290871835293</v>
      </c>
      <c r="FH492" s="78">
        <v>1</v>
      </c>
      <c r="FI492" s="79">
        <v>0.15697418614356018</v>
      </c>
      <c r="FJ492" s="79">
        <v>0.19021310841737221</v>
      </c>
      <c r="FK492" s="79">
        <v>4.0727983251712147E-2</v>
      </c>
      <c r="FL492" s="79">
        <v>0.12784165602030936</v>
      </c>
      <c r="FM492" s="79">
        <v>1.6974906003259859E-2</v>
      </c>
      <c r="FN492" s="79">
        <v>8.2315384169821371E-2</v>
      </c>
      <c r="FO492" s="79">
        <v>2.8249836514417769E-2</v>
      </c>
      <c r="FP492" s="79">
        <v>6.3990193789461858E-2</v>
      </c>
      <c r="FQ492" s="79">
        <v>0.10584023411835235</v>
      </c>
      <c r="FR492" s="79">
        <v>6.3299529205267675E-3</v>
      </c>
      <c r="FS492" s="79">
        <v>0.75827596294551014</v>
      </c>
      <c r="FT492" s="79">
        <v>0.76002668702397846</v>
      </c>
      <c r="FU492" s="75"/>
    </row>
    <row r="493" spans="1:177">
      <c r="A493" s="150"/>
      <c r="B493" s="76" t="s">
        <v>1011</v>
      </c>
      <c r="C493" s="79">
        <v>1.2531763850369155E-4</v>
      </c>
      <c r="D493" s="79">
        <v>0.40468740436371897</v>
      </c>
      <c r="E493" s="79">
        <v>7.4661130382721581E-9</v>
      </c>
      <c r="F493" s="79">
        <v>0.79569436008474037</v>
      </c>
      <c r="G493" s="79">
        <v>0.31804023082334254</v>
      </c>
      <c r="H493" s="79">
        <v>0.40655878771343157</v>
      </c>
      <c r="I493" s="79">
        <v>0.8372601110524247</v>
      </c>
      <c r="J493" s="79">
        <v>0.26043030396762024</v>
      </c>
      <c r="K493" s="79">
        <v>0.11805670495950808</v>
      </c>
      <c r="L493" s="79">
        <v>0.90435638153139131</v>
      </c>
      <c r="M493" s="79">
        <v>0.24565902873023604</v>
      </c>
      <c r="N493" s="79">
        <v>8.7221031066149132E-2</v>
      </c>
      <c r="O493" s="79">
        <v>7.980808425209876E-2</v>
      </c>
      <c r="P493" s="79">
        <v>0.21310582975703374</v>
      </c>
      <c r="Q493" s="79">
        <v>9.3906698425265347E-2</v>
      </c>
      <c r="R493" s="79">
        <v>0.8050608805711813</v>
      </c>
      <c r="S493" s="79">
        <v>0.89840462965847878</v>
      </c>
      <c r="T493" s="79">
        <v>0.74226895198458909</v>
      </c>
      <c r="U493" s="79">
        <v>0.18213955330865567</v>
      </c>
      <c r="V493" s="79">
        <v>0.18859787198771638</v>
      </c>
      <c r="W493" s="79">
        <v>0.6434256407136637</v>
      </c>
      <c r="X493" s="79">
        <v>1.3092259388530717E-3</v>
      </c>
      <c r="Y493" s="79">
        <v>6.9187348770163276E-5</v>
      </c>
      <c r="Z493" s="79">
        <v>0.23897569235938454</v>
      </c>
      <c r="AA493" s="79">
        <v>0.26076177037732784</v>
      </c>
      <c r="AB493" s="79">
        <v>0.65807049564185638</v>
      </c>
      <c r="AC493" s="79">
        <v>0.23768934511936957</v>
      </c>
      <c r="AD493" s="79">
        <v>1.3801884723268572E-2</v>
      </c>
      <c r="AE493" s="79">
        <v>2.3607779913612727E-3</v>
      </c>
      <c r="AF493" s="79">
        <v>0.3121481201363917</v>
      </c>
      <c r="AG493" s="79">
        <v>0.96527061684418869</v>
      </c>
      <c r="AH493" s="79">
        <v>0.92805392854705193</v>
      </c>
      <c r="AI493" s="79">
        <v>0.94637065613751026</v>
      </c>
      <c r="AJ493" s="79">
        <v>0.72869638325401431</v>
      </c>
      <c r="AK493" s="79">
        <v>0.87047198920266577</v>
      </c>
      <c r="AL493" s="79">
        <v>0.50601700458223031</v>
      </c>
      <c r="AM493" s="79">
        <v>5.3529775157088394E-3</v>
      </c>
      <c r="AN493" s="79">
        <v>8.9574346455529533E-3</v>
      </c>
      <c r="AO493" s="79">
        <v>0.12191421018900828</v>
      </c>
      <c r="AP493" s="79">
        <v>0.49787261359628698</v>
      </c>
      <c r="AQ493" s="79">
        <v>0.27334031614071364</v>
      </c>
      <c r="AR493" s="79">
        <v>0.51338154042863637</v>
      </c>
      <c r="AS493" s="79">
        <v>0.8356585257849215</v>
      </c>
      <c r="AT493" s="79">
        <v>0.21602950411634925</v>
      </c>
      <c r="AU493" s="79">
        <v>7.9662969406081863E-2</v>
      </c>
      <c r="AV493" s="79">
        <v>0.73843782887266185</v>
      </c>
      <c r="AW493" s="79">
        <v>0.43289460799203716</v>
      </c>
      <c r="AX493" s="79">
        <v>0.27786140059288034</v>
      </c>
      <c r="AY493" s="79">
        <v>0.8885061803463179</v>
      </c>
      <c r="AZ493" s="79">
        <v>0.75622977072529485</v>
      </c>
      <c r="BA493" s="79">
        <v>0.54585537383325544</v>
      </c>
      <c r="BB493" s="79">
        <v>0.26173141211575468</v>
      </c>
      <c r="BC493" s="79">
        <v>0.26575151389422369</v>
      </c>
      <c r="BD493" s="79">
        <v>0.51995509870145573</v>
      </c>
      <c r="BE493" s="79">
        <v>0.4300295179179412</v>
      </c>
      <c r="BF493" s="79">
        <v>0.70099839324573132</v>
      </c>
      <c r="BG493" s="79">
        <v>0.42704474904592593</v>
      </c>
      <c r="BH493" s="79">
        <v>0.75228259349863946</v>
      </c>
      <c r="BI493" s="79">
        <v>0.76674296912535833</v>
      </c>
      <c r="BJ493" s="79">
        <v>0.9690645377302588</v>
      </c>
      <c r="BK493" s="79">
        <v>4.4434224944298432E-2</v>
      </c>
      <c r="BL493" s="79">
        <v>4.6383125507149757E-2</v>
      </c>
      <c r="BM493" s="79">
        <v>8.967930838602664E-2</v>
      </c>
      <c r="BN493" s="79">
        <v>0.75406796943779941</v>
      </c>
      <c r="BO493" s="79">
        <v>0.98335674835087439</v>
      </c>
      <c r="BP493" s="79">
        <v>0.71895753634724624</v>
      </c>
      <c r="BQ493" s="79">
        <v>0.867966358381842</v>
      </c>
      <c r="BR493" s="79">
        <v>0.58256507558259751</v>
      </c>
      <c r="BS493" s="79">
        <v>0.22747149463494154</v>
      </c>
      <c r="BT493" s="79">
        <v>0.59413288371369632</v>
      </c>
      <c r="BU493" s="79">
        <v>0.79683775917828359</v>
      </c>
      <c r="BV493" s="79">
        <v>0.50601842904579608</v>
      </c>
      <c r="BW493" s="79">
        <v>0.18333771666440565</v>
      </c>
      <c r="BX493" s="79">
        <v>1.8724603186857321E-2</v>
      </c>
      <c r="BY493" s="79">
        <v>0.83960615735300248</v>
      </c>
      <c r="BZ493" s="79">
        <v>0.63357287575092003</v>
      </c>
      <c r="CA493" s="79">
        <v>7.2477887343613562E-3</v>
      </c>
      <c r="CB493" s="79">
        <v>0.80847907477920722</v>
      </c>
      <c r="CC493" s="79">
        <v>0.16834266691559033</v>
      </c>
      <c r="CD493" s="79">
        <v>0.34759373173654384</v>
      </c>
      <c r="CE493" s="79">
        <v>0.27066032682542551</v>
      </c>
      <c r="CF493" s="79">
        <v>0.62505675017679097</v>
      </c>
      <c r="CG493" s="79">
        <v>0.52471875638956811</v>
      </c>
      <c r="CH493" s="79">
        <v>0.70166918425683822</v>
      </c>
      <c r="CI493" s="79">
        <v>4.700540767432479E-2</v>
      </c>
      <c r="CJ493" s="79">
        <v>0.62980933914902915</v>
      </c>
      <c r="CK493" s="79">
        <v>0.64472205562715756</v>
      </c>
      <c r="CL493" s="79">
        <v>0.55700857648333002</v>
      </c>
      <c r="CM493" s="79">
        <v>0.50450758896113013</v>
      </c>
      <c r="CN493" s="79">
        <v>0.78545611125042236</v>
      </c>
      <c r="CO493" s="79">
        <v>0.33265173031775941</v>
      </c>
      <c r="CP493" s="79">
        <v>0.37092212932027047</v>
      </c>
      <c r="CQ493" s="79">
        <v>0.91052744777416339</v>
      </c>
      <c r="CR493" s="79">
        <v>0.574964674633618</v>
      </c>
      <c r="CS493" s="79">
        <v>0.67529741627760909</v>
      </c>
      <c r="CT493" s="79">
        <v>0.58022910392129701</v>
      </c>
      <c r="CU493" s="79">
        <v>0.43402402759640957</v>
      </c>
      <c r="CV493" s="79">
        <v>0.10818632810500066</v>
      </c>
      <c r="CW493" s="79">
        <v>0.29585812819402202</v>
      </c>
      <c r="CX493" s="79">
        <v>0.77558561027226669</v>
      </c>
      <c r="CY493" s="79">
        <v>0.64560351108143821</v>
      </c>
      <c r="CZ493" s="79">
        <v>0.82355106603717831</v>
      </c>
      <c r="DA493" s="79">
        <v>0.18609492499174854</v>
      </c>
      <c r="DB493" s="79">
        <v>0.51976123950869202</v>
      </c>
      <c r="DC493" s="79">
        <v>0.74736476091578585</v>
      </c>
      <c r="DD493" s="79">
        <v>0.54073744152248615</v>
      </c>
      <c r="DE493" s="79">
        <v>0.61917062866088801</v>
      </c>
      <c r="DF493" s="79">
        <v>0.97676036378167741</v>
      </c>
      <c r="DG493" s="79">
        <v>6.0281159859524119E-2</v>
      </c>
      <c r="DH493" s="79">
        <v>0.17245206729414778</v>
      </c>
      <c r="DI493" s="79">
        <v>4.8378086513164026E-2</v>
      </c>
      <c r="DJ493" s="79">
        <v>0.27489575881384587</v>
      </c>
      <c r="DK493" s="79">
        <v>0.11136567147279952</v>
      </c>
      <c r="DL493" s="79">
        <v>0.12376747286038883</v>
      </c>
      <c r="DM493" s="79">
        <v>0.26076366372997672</v>
      </c>
      <c r="DN493" s="79">
        <v>0.5937461122897022</v>
      </c>
      <c r="DO493" s="79">
        <v>0.25536176570814495</v>
      </c>
      <c r="DP493" s="79">
        <v>0.21748722192990688</v>
      </c>
      <c r="DQ493" s="79">
        <v>0.43941566850158742</v>
      </c>
      <c r="DR493" s="79">
        <v>0.22089697963465837</v>
      </c>
      <c r="DS493" s="79">
        <v>0.69540731365345199</v>
      </c>
      <c r="DT493" s="79">
        <v>0.93382340958568721</v>
      </c>
      <c r="DU493" s="79">
        <v>0.84157915487815038</v>
      </c>
      <c r="DV493" s="79">
        <v>0.73760595436635601</v>
      </c>
      <c r="DW493" s="79">
        <v>0.60607143435357691</v>
      </c>
      <c r="DX493" s="79">
        <v>0.59711642753447558</v>
      </c>
      <c r="DY493" s="79">
        <v>7.3937409321353884E-2</v>
      </c>
      <c r="DZ493" s="79">
        <v>0.83538122403082982</v>
      </c>
      <c r="EA493" s="79">
        <v>0.70281410813965994</v>
      </c>
      <c r="EB493" s="79">
        <v>0.3497402754763721</v>
      </c>
      <c r="EC493" s="79">
        <v>0.10218886256690969</v>
      </c>
      <c r="ED493" s="79">
        <v>0.6059467885094314</v>
      </c>
      <c r="EE493" s="79">
        <v>0.58935499775254163</v>
      </c>
      <c r="EF493" s="79">
        <v>0.91588909889290382</v>
      </c>
      <c r="EG493" s="79">
        <v>0.87458017743505889</v>
      </c>
      <c r="EH493" s="79">
        <v>0.67752854395663198</v>
      </c>
      <c r="EI493" s="79">
        <v>0.75747814105289812</v>
      </c>
      <c r="EJ493" s="79">
        <v>6.8562859528345788E-3</v>
      </c>
      <c r="EK493" s="79">
        <v>0.58704416032097417</v>
      </c>
      <c r="EL493" s="79">
        <v>0.22877375872632733</v>
      </c>
      <c r="EM493" s="79">
        <v>0.61901177187910106</v>
      </c>
      <c r="EN493" s="79">
        <v>7.0796197600394378E-2</v>
      </c>
      <c r="EO493" s="79">
        <v>0.90518702414659913</v>
      </c>
      <c r="EP493" s="79">
        <v>8.1019585764334433E-18</v>
      </c>
      <c r="EQ493" s="79">
        <v>1.2225322522109302E-60</v>
      </c>
      <c r="ER493" s="79">
        <v>3.2814779808275788E-57</v>
      </c>
      <c r="ES493" s="79">
        <v>1.0015553041559684E-41</v>
      </c>
      <c r="ET493" s="79">
        <v>2.0032464467421618E-41</v>
      </c>
      <c r="EU493" s="79">
        <v>0.30880925872322551</v>
      </c>
      <c r="EV493" s="79">
        <v>0.53233557858736313</v>
      </c>
      <c r="EW493" s="79">
        <v>0</v>
      </c>
      <c r="EX493" s="79">
        <v>0</v>
      </c>
      <c r="EY493" s="79">
        <v>3.5898570337322642E-38</v>
      </c>
      <c r="EZ493" s="79">
        <v>7.5401690374912376E-46</v>
      </c>
      <c r="FA493" s="79">
        <v>5.0015580614945422E-253</v>
      </c>
      <c r="FB493" s="79">
        <v>4.387087332222832E-243</v>
      </c>
      <c r="FC493" s="79">
        <v>3.5981310808443394E-20</v>
      </c>
      <c r="FD493" s="79">
        <v>4.9181899774433372E-24</v>
      </c>
      <c r="FE493" s="79">
        <v>8.4685870488771034E-16</v>
      </c>
      <c r="FF493" s="79">
        <v>1.2503792720921086E-18</v>
      </c>
      <c r="FG493" s="79">
        <v>0</v>
      </c>
      <c r="FH493" s="77"/>
      <c r="FI493" s="79">
        <v>5.9926443265099439E-5</v>
      </c>
      <c r="FJ493" s="79">
        <v>1.0755684449519272E-6</v>
      </c>
      <c r="FK493" s="79">
        <v>0.30057877201897931</v>
      </c>
      <c r="FL493" s="79">
        <v>1.1085349897555228E-3</v>
      </c>
      <c r="FM493" s="79">
        <v>0.66624490645280754</v>
      </c>
      <c r="FN493" s="79">
        <v>3.617827136614428E-2</v>
      </c>
      <c r="FO493" s="79">
        <v>0.47283233998614504</v>
      </c>
      <c r="FP493" s="79">
        <v>0.10444810104482724</v>
      </c>
      <c r="FQ493" s="79">
        <v>7.1376090611357584E-3</v>
      </c>
      <c r="FR493" s="79">
        <v>0.87262449107341244</v>
      </c>
      <c r="FS493" s="79">
        <v>3.9062134361705733E-122</v>
      </c>
      <c r="FT493" s="79">
        <v>5.1367555496825748E-123</v>
      </c>
      <c r="FU493" s="75"/>
    </row>
    <row r="494" spans="1:177">
      <c r="A494" s="150"/>
      <c r="B494" s="76" t="s">
        <v>1010</v>
      </c>
      <c r="C494" s="78">
        <v>648</v>
      </c>
      <c r="D494" s="78">
        <v>648</v>
      </c>
      <c r="E494" s="78">
        <v>648</v>
      </c>
      <c r="F494" s="78">
        <v>648</v>
      </c>
      <c r="G494" s="78">
        <v>648</v>
      </c>
      <c r="H494" s="78">
        <v>648</v>
      </c>
      <c r="I494" s="78">
        <v>648</v>
      </c>
      <c r="J494" s="78">
        <v>648</v>
      </c>
      <c r="K494" s="78">
        <v>645</v>
      </c>
      <c r="L494" s="78">
        <v>648</v>
      </c>
      <c r="M494" s="78">
        <v>648</v>
      </c>
      <c r="N494" s="78">
        <v>648</v>
      </c>
      <c r="O494" s="78">
        <v>648</v>
      </c>
      <c r="P494" s="78">
        <v>648</v>
      </c>
      <c r="Q494" s="78">
        <v>648</v>
      </c>
      <c r="R494" s="78">
        <v>648</v>
      </c>
      <c r="S494" s="78">
        <v>648</v>
      </c>
      <c r="T494" s="78">
        <v>648</v>
      </c>
      <c r="U494" s="78">
        <v>648</v>
      </c>
      <c r="V494" s="78">
        <v>648</v>
      </c>
      <c r="W494" s="78">
        <v>648</v>
      </c>
      <c r="X494" s="78">
        <v>648</v>
      </c>
      <c r="Y494" s="78">
        <v>648</v>
      </c>
      <c r="Z494" s="78">
        <v>648</v>
      </c>
      <c r="AA494" s="78">
        <v>648</v>
      </c>
      <c r="AB494" s="78">
        <v>648</v>
      </c>
      <c r="AC494" s="78">
        <v>648</v>
      </c>
      <c r="AD494" s="78">
        <v>648</v>
      </c>
      <c r="AE494" s="78">
        <v>648</v>
      </c>
      <c r="AF494" s="78">
        <v>648</v>
      </c>
      <c r="AG494" s="78">
        <v>648</v>
      </c>
      <c r="AH494" s="78">
        <v>648</v>
      </c>
      <c r="AI494" s="78">
        <v>648</v>
      </c>
      <c r="AJ494" s="78">
        <v>648</v>
      </c>
      <c r="AK494" s="78">
        <v>648</v>
      </c>
      <c r="AL494" s="78">
        <v>648</v>
      </c>
      <c r="AM494" s="78">
        <v>648</v>
      </c>
      <c r="AN494" s="78">
        <v>648</v>
      </c>
      <c r="AO494" s="78">
        <v>648</v>
      </c>
      <c r="AP494" s="78">
        <v>648</v>
      </c>
      <c r="AQ494" s="78">
        <v>648</v>
      </c>
      <c r="AR494" s="78">
        <v>648</v>
      </c>
      <c r="AS494" s="78">
        <v>648</v>
      </c>
      <c r="AT494" s="78">
        <v>648</v>
      </c>
      <c r="AU494" s="78">
        <v>648</v>
      </c>
      <c r="AV494" s="78">
        <v>648</v>
      </c>
      <c r="AW494" s="78">
        <v>648</v>
      </c>
      <c r="AX494" s="78">
        <v>648</v>
      </c>
      <c r="AY494" s="78">
        <v>648</v>
      </c>
      <c r="AZ494" s="78">
        <v>648</v>
      </c>
      <c r="BA494" s="78">
        <v>648</v>
      </c>
      <c r="BB494" s="78">
        <v>648</v>
      </c>
      <c r="BC494" s="78">
        <v>648</v>
      </c>
      <c r="BD494" s="78">
        <v>648</v>
      </c>
      <c r="BE494" s="78">
        <v>648</v>
      </c>
      <c r="BF494" s="78">
        <v>648</v>
      </c>
      <c r="BG494" s="78">
        <v>648</v>
      </c>
      <c r="BH494" s="78">
        <v>648</v>
      </c>
      <c r="BI494" s="78">
        <v>648</v>
      </c>
      <c r="BJ494" s="78">
        <v>648</v>
      </c>
      <c r="BK494" s="78">
        <v>648</v>
      </c>
      <c r="BL494" s="78">
        <v>648</v>
      </c>
      <c r="BM494" s="78">
        <v>648</v>
      </c>
      <c r="BN494" s="78">
        <v>648</v>
      </c>
      <c r="BO494" s="78">
        <v>648</v>
      </c>
      <c r="BP494" s="78">
        <v>648</v>
      </c>
      <c r="BQ494" s="78">
        <v>648</v>
      </c>
      <c r="BR494" s="78">
        <v>648</v>
      </c>
      <c r="BS494" s="78">
        <v>648</v>
      </c>
      <c r="BT494" s="78">
        <v>648</v>
      </c>
      <c r="BU494" s="78">
        <v>648</v>
      </c>
      <c r="BV494" s="78">
        <v>648</v>
      </c>
      <c r="BW494" s="78">
        <v>648</v>
      </c>
      <c r="BX494" s="78">
        <v>648</v>
      </c>
      <c r="BY494" s="78">
        <v>648</v>
      </c>
      <c r="BZ494" s="78">
        <v>648</v>
      </c>
      <c r="CA494" s="78">
        <v>648</v>
      </c>
      <c r="CB494" s="78">
        <v>648</v>
      </c>
      <c r="CC494" s="78">
        <v>648</v>
      </c>
      <c r="CD494" s="78">
        <v>648</v>
      </c>
      <c r="CE494" s="78">
        <v>648</v>
      </c>
      <c r="CF494" s="78">
        <v>648</v>
      </c>
      <c r="CG494" s="78">
        <v>648</v>
      </c>
      <c r="CH494" s="78">
        <v>648</v>
      </c>
      <c r="CI494" s="78">
        <v>648</v>
      </c>
      <c r="CJ494" s="78">
        <v>648</v>
      </c>
      <c r="CK494" s="78">
        <v>648</v>
      </c>
      <c r="CL494" s="78">
        <v>648</v>
      </c>
      <c r="CM494" s="78">
        <v>648</v>
      </c>
      <c r="CN494" s="78">
        <v>648</v>
      </c>
      <c r="CO494" s="78">
        <v>648</v>
      </c>
      <c r="CP494" s="78">
        <v>648</v>
      </c>
      <c r="CQ494" s="78">
        <v>648</v>
      </c>
      <c r="CR494" s="78">
        <v>648</v>
      </c>
      <c r="CS494" s="78">
        <v>648</v>
      </c>
      <c r="CT494" s="78">
        <v>648</v>
      </c>
      <c r="CU494" s="78">
        <v>648</v>
      </c>
      <c r="CV494" s="78">
        <v>648</v>
      </c>
      <c r="CW494" s="78">
        <v>648</v>
      </c>
      <c r="CX494" s="78">
        <v>648</v>
      </c>
      <c r="CY494" s="78">
        <v>648</v>
      </c>
      <c r="CZ494" s="78">
        <v>648</v>
      </c>
      <c r="DA494" s="78">
        <v>648</v>
      </c>
      <c r="DB494" s="78">
        <v>648</v>
      </c>
      <c r="DC494" s="78">
        <v>648</v>
      </c>
      <c r="DD494" s="78">
        <v>648</v>
      </c>
      <c r="DE494" s="78">
        <v>648</v>
      </c>
      <c r="DF494" s="78">
        <v>648</v>
      </c>
      <c r="DG494" s="78">
        <v>648</v>
      </c>
      <c r="DH494" s="78">
        <v>648</v>
      </c>
      <c r="DI494" s="78">
        <v>648</v>
      </c>
      <c r="DJ494" s="78">
        <v>648</v>
      </c>
      <c r="DK494" s="78">
        <v>648</v>
      </c>
      <c r="DL494" s="78">
        <v>648</v>
      </c>
      <c r="DM494" s="78">
        <v>648</v>
      </c>
      <c r="DN494" s="78">
        <v>648</v>
      </c>
      <c r="DO494" s="78">
        <v>648</v>
      </c>
      <c r="DP494" s="78">
        <v>648</v>
      </c>
      <c r="DQ494" s="78">
        <v>648</v>
      </c>
      <c r="DR494" s="78">
        <v>648</v>
      </c>
      <c r="DS494" s="78">
        <v>648</v>
      </c>
      <c r="DT494" s="78">
        <v>648</v>
      </c>
      <c r="DU494" s="78">
        <v>648</v>
      </c>
      <c r="DV494" s="78">
        <v>648</v>
      </c>
      <c r="DW494" s="78">
        <v>648</v>
      </c>
      <c r="DX494" s="78">
        <v>648</v>
      </c>
      <c r="DY494" s="78">
        <v>648</v>
      </c>
      <c r="DZ494" s="78">
        <v>616</v>
      </c>
      <c r="EA494" s="78">
        <v>630</v>
      </c>
      <c r="EB494" s="78">
        <v>628</v>
      </c>
      <c r="EC494" s="78">
        <v>646</v>
      </c>
      <c r="ED494" s="78">
        <v>646</v>
      </c>
      <c r="EE494" s="78">
        <v>619</v>
      </c>
      <c r="EF494" s="78">
        <v>647</v>
      </c>
      <c r="EG494" s="78">
        <v>648</v>
      </c>
      <c r="EH494" s="78">
        <v>645</v>
      </c>
      <c r="EI494" s="78">
        <v>622</v>
      </c>
      <c r="EJ494" s="78">
        <v>648</v>
      </c>
      <c r="EK494" s="78">
        <v>645</v>
      </c>
      <c r="EL494" s="78">
        <v>648</v>
      </c>
      <c r="EM494" s="78">
        <v>648</v>
      </c>
      <c r="EN494" s="78">
        <v>646</v>
      </c>
      <c r="EO494" s="78">
        <v>648</v>
      </c>
      <c r="EP494" s="78">
        <v>648</v>
      </c>
      <c r="EQ494" s="78">
        <v>648</v>
      </c>
      <c r="ER494" s="78">
        <v>648</v>
      </c>
      <c r="ES494" s="78">
        <v>648</v>
      </c>
      <c r="ET494" s="78">
        <v>648</v>
      </c>
      <c r="EU494" s="78">
        <v>648</v>
      </c>
      <c r="EV494" s="78">
        <v>648</v>
      </c>
      <c r="EW494" s="78">
        <v>648</v>
      </c>
      <c r="EX494" s="78">
        <v>648</v>
      </c>
      <c r="EY494" s="78">
        <v>648</v>
      </c>
      <c r="EZ494" s="78">
        <v>648</v>
      </c>
      <c r="FA494" s="78">
        <v>648</v>
      </c>
      <c r="FB494" s="78">
        <v>648</v>
      </c>
      <c r="FC494" s="78">
        <v>648</v>
      </c>
      <c r="FD494" s="78">
        <v>648</v>
      </c>
      <c r="FE494" s="78">
        <v>648</v>
      </c>
      <c r="FF494" s="78">
        <v>648</v>
      </c>
      <c r="FG494" s="78">
        <v>648</v>
      </c>
      <c r="FH494" s="78">
        <v>648</v>
      </c>
      <c r="FI494" s="78">
        <v>648</v>
      </c>
      <c r="FJ494" s="78">
        <v>648</v>
      </c>
      <c r="FK494" s="78">
        <v>648</v>
      </c>
      <c r="FL494" s="78">
        <v>648</v>
      </c>
      <c r="FM494" s="78">
        <v>648</v>
      </c>
      <c r="FN494" s="78">
        <v>648</v>
      </c>
      <c r="FO494" s="78">
        <v>648</v>
      </c>
      <c r="FP494" s="78">
        <v>645</v>
      </c>
      <c r="FQ494" s="78">
        <v>645</v>
      </c>
      <c r="FR494" s="78">
        <v>644</v>
      </c>
      <c r="FS494" s="78">
        <v>648</v>
      </c>
      <c r="FT494" s="78">
        <v>648</v>
      </c>
      <c r="FU494" s="75"/>
    </row>
    <row r="495" spans="1:177">
      <c r="A495" s="150" t="s">
        <v>219</v>
      </c>
      <c r="B495" s="76" t="s">
        <v>1012</v>
      </c>
      <c r="C495" s="79">
        <v>-0.36755921686128395</v>
      </c>
      <c r="D495" s="79">
        <v>0.32694631600119844</v>
      </c>
      <c r="E495" s="79">
        <v>8.0894780126634994E-2</v>
      </c>
      <c r="F495" s="79">
        <v>-0.27338049723382063</v>
      </c>
      <c r="G495" s="79">
        <v>-0.27335504255556603</v>
      </c>
      <c r="H495" s="79">
        <v>-8.0908408933987961E-3</v>
      </c>
      <c r="I495" s="79">
        <v>-0.20168554523854093</v>
      </c>
      <c r="J495" s="79">
        <v>0.34270939311946136</v>
      </c>
      <c r="K495" s="79">
        <v>-5.9104284762517272E-2</v>
      </c>
      <c r="L495" s="79">
        <v>-0.2501300775659358</v>
      </c>
      <c r="M495" s="79">
        <v>-0.2748222440791106</v>
      </c>
      <c r="N495" s="79">
        <v>-0.12334018977686456</v>
      </c>
      <c r="O495" s="79">
        <v>-0.20163599597033779</v>
      </c>
      <c r="P495" s="79">
        <v>-0.10980151103185842</v>
      </c>
      <c r="Q495" s="79">
        <v>0.19569108634452567</v>
      </c>
      <c r="R495" s="79">
        <v>5.7169508086534399E-2</v>
      </c>
      <c r="S495" s="79">
        <v>4.8429158353626454E-2</v>
      </c>
      <c r="T495" s="79">
        <v>-5.8743519656846099E-2</v>
      </c>
      <c r="U495" s="79">
        <v>0.14894838532565391</v>
      </c>
      <c r="V495" s="79">
        <v>0.16779852351634786</v>
      </c>
      <c r="W495" s="79">
        <v>7.2653810549628897E-3</v>
      </c>
      <c r="X495" s="79">
        <v>5.5801597193642527E-2</v>
      </c>
      <c r="Y495" s="79">
        <v>0.1300421586935305</v>
      </c>
      <c r="Z495" s="79">
        <v>2.9587313295921798E-2</v>
      </c>
      <c r="AA495" s="79">
        <v>9.0211570268047304E-3</v>
      </c>
      <c r="AB495" s="79">
        <v>-1.0287572765247084E-2</v>
      </c>
      <c r="AC495" s="79">
        <v>-2.3357728345340781E-2</v>
      </c>
      <c r="AD495" s="79">
        <v>-0.14177743730765144</v>
      </c>
      <c r="AE495" s="79">
        <v>-0.18663813312305597</v>
      </c>
      <c r="AF495" s="79">
        <v>-7.9243238332945387E-2</v>
      </c>
      <c r="AG495" s="79">
        <v>4.1139957123635947E-2</v>
      </c>
      <c r="AH495" s="79">
        <v>3.2764905143913801E-2</v>
      </c>
      <c r="AI495" s="79">
        <v>-3.195636111410749E-2</v>
      </c>
      <c r="AJ495" s="79">
        <v>-0.20938889166852021</v>
      </c>
      <c r="AK495" s="79">
        <v>-0.17790011329675648</v>
      </c>
      <c r="AL495" s="79">
        <v>4.189223933504467E-2</v>
      </c>
      <c r="AM495" s="79">
        <v>4.7033011605577983E-2</v>
      </c>
      <c r="AN495" s="79">
        <v>2.6490624624884482E-2</v>
      </c>
      <c r="AO495" s="79">
        <v>-2.2007696108275233E-2</v>
      </c>
      <c r="AP495" s="79">
        <v>-0.19100363158078273</v>
      </c>
      <c r="AQ495" s="79">
        <v>-0.21745277670465599</v>
      </c>
      <c r="AR495" s="79">
        <v>-4.0789339640160446E-2</v>
      </c>
      <c r="AS495" s="79">
        <v>-0.16529088648108756</v>
      </c>
      <c r="AT495" s="79">
        <v>-0.1046514111084427</v>
      </c>
      <c r="AU495" s="79">
        <v>4.7419952673938032E-2</v>
      </c>
      <c r="AV495" s="79">
        <v>-0.15767443862306837</v>
      </c>
      <c r="AW495" s="79">
        <v>-0.21179932367254051</v>
      </c>
      <c r="AX495" s="79">
        <v>-0.1876260721499747</v>
      </c>
      <c r="AY495" s="79">
        <v>5.1169711210716659E-2</v>
      </c>
      <c r="AZ495" s="79">
        <v>5.7748379184655524E-3</v>
      </c>
      <c r="BA495" s="79">
        <v>-5.3815002247223291E-2</v>
      </c>
      <c r="BB495" s="79">
        <v>-0.14880731026017252</v>
      </c>
      <c r="BC495" s="79">
        <v>-0.16613019982060262</v>
      </c>
      <c r="BD495" s="79">
        <v>-0.11761624773235085</v>
      </c>
      <c r="BE495" s="79">
        <v>-5.8927640085008906E-2</v>
      </c>
      <c r="BF495" s="79">
        <v>4.850070089646695E-2</v>
      </c>
      <c r="BG495" s="79">
        <v>0.14833709707317611</v>
      </c>
      <c r="BH495" s="79">
        <v>0.1288374881838506</v>
      </c>
      <c r="BI495" s="79">
        <v>0.14443438581861595</v>
      </c>
      <c r="BJ495" s="79">
        <v>8.7998840563060954E-2</v>
      </c>
      <c r="BK495" s="79">
        <v>-0.1669483999793758</v>
      </c>
      <c r="BL495" s="79">
        <v>-0.16415125052271165</v>
      </c>
      <c r="BM495" s="79">
        <v>0.14181064717167607</v>
      </c>
      <c r="BN495" s="79">
        <v>-3.7442901788739782E-2</v>
      </c>
      <c r="BO495" s="79">
        <v>2.4220265401334192E-3</v>
      </c>
      <c r="BP495" s="79">
        <v>4.292324609414231E-2</v>
      </c>
      <c r="BQ495" s="79">
        <v>-1.4052265267988596E-2</v>
      </c>
      <c r="BR495" s="79">
        <v>-3.6123675160695791E-2</v>
      </c>
      <c r="BS495" s="79">
        <v>-3.4461027842344609E-2</v>
      </c>
      <c r="BT495" s="79">
        <v>4.8796644955072842E-3</v>
      </c>
      <c r="BU495" s="79">
        <v>5.1229122920110051E-3</v>
      </c>
      <c r="BV495" s="79">
        <v>9.2218335851335521E-4</v>
      </c>
      <c r="BW495" s="79">
        <v>9.6732021193455434E-2</v>
      </c>
      <c r="BX495" s="79">
        <v>7.7560474403457813E-2</v>
      </c>
      <c r="BY495" s="79">
        <v>-8.5449696511170445E-2</v>
      </c>
      <c r="BZ495" s="79">
        <v>-4.788027258037187E-2</v>
      </c>
      <c r="CA495" s="79">
        <v>-4.1900897871953524E-3</v>
      </c>
      <c r="CB495" s="79">
        <v>6.0657798988100683E-2</v>
      </c>
      <c r="CC495" s="79">
        <v>9.5986934148295344E-2</v>
      </c>
      <c r="CD495" s="79">
        <v>9.1420319317433801E-2</v>
      </c>
      <c r="CE495" s="79">
        <v>-2.2976093829974113E-2</v>
      </c>
      <c r="CF495" s="79">
        <v>1.8379700854044136E-2</v>
      </c>
      <c r="CG495" s="79">
        <v>-3.881318486776883E-2</v>
      </c>
      <c r="CH495" s="79">
        <v>-7.874827498642939E-2</v>
      </c>
      <c r="CI495" s="79">
        <v>0.1176877906656993</v>
      </c>
      <c r="CJ495" s="79">
        <v>2.5563578888085459E-2</v>
      </c>
      <c r="CK495" s="79">
        <v>-3.0923780481482793E-2</v>
      </c>
      <c r="CL495" s="79">
        <v>-3.2821475786898736E-2</v>
      </c>
      <c r="CM495" s="79">
        <v>-5.8079628967304467E-2</v>
      </c>
      <c r="CN495" s="79">
        <v>-4.6298432532300572E-2</v>
      </c>
      <c r="CO495" s="79">
        <v>5.17598936409533E-3</v>
      </c>
      <c r="CP495" s="79">
        <v>-3.9193463766715342E-2</v>
      </c>
      <c r="CQ495" s="79">
        <v>-5.9151011527671556E-2</v>
      </c>
      <c r="CR495" s="79">
        <v>6.4203961114337238E-2</v>
      </c>
      <c r="CS495" s="79">
        <v>-6.6456461259257653E-3</v>
      </c>
      <c r="CT495" s="79">
        <v>-6.4268823768604127E-2</v>
      </c>
      <c r="CU495" s="79">
        <v>-1.6265075879221954E-3</v>
      </c>
      <c r="CV495" s="79">
        <v>0.10496405486662043</v>
      </c>
      <c r="CW495" s="79">
        <v>0.10796250864173451</v>
      </c>
      <c r="CX495" s="79">
        <v>0.10207113837117879</v>
      </c>
      <c r="CY495" s="79">
        <v>0.16660973454624964</v>
      </c>
      <c r="CZ495" s="79">
        <v>8.2244654394496533E-2</v>
      </c>
      <c r="DA495" s="79">
        <v>8.1213232075102119E-3</v>
      </c>
      <c r="DB495" s="79">
        <v>0.12899244997865755</v>
      </c>
      <c r="DC495" s="79">
        <v>9.5426610163933279E-2</v>
      </c>
      <c r="DD495" s="79">
        <v>4.4802034073077399E-3</v>
      </c>
      <c r="DE495" s="79">
        <v>1.1107918879177613E-3</v>
      </c>
      <c r="DF495" s="79">
        <v>-2.1576827944715699E-3</v>
      </c>
      <c r="DG495" s="79">
        <v>-0.29991690462988169</v>
      </c>
      <c r="DH495" s="79">
        <v>0.17355127145981539</v>
      </c>
      <c r="DI495" s="79">
        <v>0.31129059925227404</v>
      </c>
      <c r="DJ495" s="79">
        <v>-0.23643752401737744</v>
      </c>
      <c r="DK495" s="79">
        <v>-0.23889812668763299</v>
      </c>
      <c r="DL495" s="79">
        <v>-0.21715687581177451</v>
      </c>
      <c r="DM495" s="79">
        <v>0.15180882200805929</v>
      </c>
      <c r="DN495" s="79">
        <v>5.2407883952622532E-2</v>
      </c>
      <c r="DO495" s="79">
        <v>-0.14965004662321543</v>
      </c>
      <c r="DP495" s="79">
        <v>0.15995222985160554</v>
      </c>
      <c r="DQ495" s="79">
        <v>0.19853805432066698</v>
      </c>
      <c r="DR495" s="79">
        <v>-0.15627226581165554</v>
      </c>
      <c r="DS495" s="79">
        <v>6.9311144660278198E-2</v>
      </c>
      <c r="DT495" s="79">
        <v>0.13893139390254644</v>
      </c>
      <c r="DU495" s="79">
        <v>0.1182036714401542</v>
      </c>
      <c r="DV495" s="79">
        <v>-0.17133937620773607</v>
      </c>
      <c r="DW495" s="79">
        <v>0.17468317612971851</v>
      </c>
      <c r="DX495" s="79">
        <v>0.18154001514786708</v>
      </c>
      <c r="DY495" s="79">
        <v>-0.23129567324264713</v>
      </c>
      <c r="DZ495" s="79">
        <v>1.1469192687342084E-2</v>
      </c>
      <c r="EA495" s="79">
        <v>-8.3395883359267252E-4</v>
      </c>
      <c r="EB495" s="79">
        <v>-7.0388688947558925E-2</v>
      </c>
      <c r="EC495" s="79">
        <v>-0.13877441240997268</v>
      </c>
      <c r="ED495" s="79">
        <v>-1.3116276046081945E-2</v>
      </c>
      <c r="EE495" s="79">
        <v>-8.9711336391506379E-3</v>
      </c>
      <c r="EF495" s="79">
        <v>-1.2624522187627638E-2</v>
      </c>
      <c r="EG495" s="79">
        <v>-2.6476738651623064E-2</v>
      </c>
      <c r="EH495" s="79">
        <v>-4.7968806887327083E-2</v>
      </c>
      <c r="EI495" s="79">
        <v>0.11732361511314809</v>
      </c>
      <c r="EJ495" s="79">
        <v>0.32496645043827327</v>
      </c>
      <c r="EK495" s="79">
        <v>0.10339894233937182</v>
      </c>
      <c r="EL495" s="79">
        <v>3.96762212853373E-2</v>
      </c>
      <c r="EM495" s="79">
        <v>5.9059792018343583E-2</v>
      </c>
      <c r="EN495" s="79">
        <v>-8.3801812342270923E-2</v>
      </c>
      <c r="EO495" s="79">
        <v>0.15758554327205218</v>
      </c>
      <c r="EP495" s="79">
        <v>0.10314490901338029</v>
      </c>
      <c r="EQ495" s="79">
        <v>0.42478565026417819</v>
      </c>
      <c r="ER495" s="79">
        <v>0.43851673449665463</v>
      </c>
      <c r="ES495" s="79">
        <v>0.44134764184058933</v>
      </c>
      <c r="ET495" s="79">
        <v>0.45138808919861567</v>
      </c>
      <c r="EU495" s="79">
        <v>0.34893723120804804</v>
      </c>
      <c r="EV495" s="79">
        <v>0.33657430411230932</v>
      </c>
      <c r="EW495" s="79">
        <v>0.12021496688215601</v>
      </c>
      <c r="EX495" s="79">
        <v>0.11070762029153854</v>
      </c>
      <c r="EY495" s="79">
        <v>0.42616424551391108</v>
      </c>
      <c r="EZ495" s="79">
        <v>0.42306737121243293</v>
      </c>
      <c r="FA495" s="79">
        <v>0.11069336335981568</v>
      </c>
      <c r="FB495" s="79">
        <v>9.345295367623413E-2</v>
      </c>
      <c r="FC495" s="79">
        <v>0.43367196867964464</v>
      </c>
      <c r="FD495" s="79">
        <v>0.44353547223958251</v>
      </c>
      <c r="FE495" s="79">
        <v>0.43185639410927373</v>
      </c>
      <c r="FF495" s="79">
        <v>0.44367703589990942</v>
      </c>
      <c r="FG495" s="79">
        <v>0.21304191713591228</v>
      </c>
      <c r="FH495" s="79">
        <v>0.15697418614356018</v>
      </c>
      <c r="FI495" s="78">
        <v>1</v>
      </c>
      <c r="FJ495" s="79">
        <v>0.8012466525996671</v>
      </c>
      <c r="FK495" s="79">
        <v>0.62907058513950598</v>
      </c>
      <c r="FL495" s="79">
        <v>0.33586035610846915</v>
      </c>
      <c r="FM495" s="79">
        <v>0.39220801921583842</v>
      </c>
      <c r="FN495" s="79">
        <v>7.4165864254384081E-2</v>
      </c>
      <c r="FO495" s="79">
        <v>-0.13458319680463746</v>
      </c>
      <c r="FP495" s="79">
        <v>0.16841827308034454</v>
      </c>
      <c r="FQ495" s="79">
        <v>4.1113617953462266E-2</v>
      </c>
      <c r="FR495" s="79">
        <v>-8.0724355598421671E-2</v>
      </c>
      <c r="FS495" s="79">
        <v>7.8406851746369063E-2</v>
      </c>
      <c r="FT495" s="79">
        <v>7.9741870702534343E-2</v>
      </c>
      <c r="FU495" s="75"/>
    </row>
    <row r="496" spans="1:177">
      <c r="A496" s="150"/>
      <c r="B496" s="76" t="s">
        <v>1011</v>
      </c>
      <c r="C496" s="79">
        <v>3.6911302958304405E-22</v>
      </c>
      <c r="D496" s="79">
        <v>1.3135210656535513E-17</v>
      </c>
      <c r="E496" s="79">
        <v>3.9528365578881841E-2</v>
      </c>
      <c r="F496" s="79">
        <v>1.4309581855806202E-12</v>
      </c>
      <c r="G496" s="79">
        <v>1.4380558698625356E-12</v>
      </c>
      <c r="H496" s="79">
        <v>0.83713079895490383</v>
      </c>
      <c r="I496" s="79">
        <v>2.2492741879428547E-7</v>
      </c>
      <c r="J496" s="79">
        <v>2.6957197870294138E-19</v>
      </c>
      <c r="K496" s="79">
        <v>0.13375380333448911</v>
      </c>
      <c r="L496" s="79">
        <v>1.0615912101376076E-10</v>
      </c>
      <c r="M496" s="79">
        <v>1.0803169674356426E-12</v>
      </c>
      <c r="N496" s="79">
        <v>1.6569811907508004E-3</v>
      </c>
      <c r="O496" s="79">
        <v>2.2649799219723889E-7</v>
      </c>
      <c r="P496" s="79">
        <v>5.1394893984252231E-3</v>
      </c>
      <c r="Q496" s="79">
        <v>5.1541664308284839E-7</v>
      </c>
      <c r="R496" s="79">
        <v>0.1460357740794202</v>
      </c>
      <c r="S496" s="79">
        <v>0.21826775435655843</v>
      </c>
      <c r="T496" s="79">
        <v>0.13523603875263315</v>
      </c>
      <c r="U496" s="79">
        <v>1.4149838813436549E-4</v>
      </c>
      <c r="V496" s="79">
        <v>1.7573126236156896E-5</v>
      </c>
      <c r="W496" s="79">
        <v>0.853549247128776</v>
      </c>
      <c r="X496" s="79">
        <v>0.15594570966570515</v>
      </c>
      <c r="Y496" s="79">
        <v>9.0651166392764326E-4</v>
      </c>
      <c r="Z496" s="79">
        <v>0.45212293561411321</v>
      </c>
      <c r="AA496" s="79">
        <v>0.81871156328139671</v>
      </c>
      <c r="AB496" s="79">
        <v>0.79379936385021521</v>
      </c>
      <c r="AC496" s="79">
        <v>0.55283074213832173</v>
      </c>
      <c r="AD496" s="79">
        <v>2.9414828036608434E-4</v>
      </c>
      <c r="AE496" s="79">
        <v>1.7187841786876118E-6</v>
      </c>
      <c r="AF496" s="79">
        <v>4.3749734518902079E-2</v>
      </c>
      <c r="AG496" s="79">
        <v>0.29571198521874076</v>
      </c>
      <c r="AH496" s="79">
        <v>0.40502999141206186</v>
      </c>
      <c r="AI496" s="79">
        <v>0.41672681162190317</v>
      </c>
      <c r="AJ496" s="79">
        <v>7.4640930100934137E-8</v>
      </c>
      <c r="AK496" s="79">
        <v>5.207573888410169E-6</v>
      </c>
      <c r="AL496" s="79">
        <v>0.28696153071750907</v>
      </c>
      <c r="AM496" s="79">
        <v>0.23184678078682741</v>
      </c>
      <c r="AN496" s="79">
        <v>0.50084717271491208</v>
      </c>
      <c r="AO496" s="79">
        <v>0.57601801930590657</v>
      </c>
      <c r="AP496" s="79">
        <v>9.6849583869806956E-7</v>
      </c>
      <c r="AQ496" s="79">
        <v>2.2472266529618219E-8</v>
      </c>
      <c r="AR496" s="79">
        <v>0.29985059262928471</v>
      </c>
      <c r="AS496" s="79">
        <v>2.3513411180187111E-5</v>
      </c>
      <c r="AT496" s="79">
        <v>7.6720682507758209E-3</v>
      </c>
      <c r="AU496" s="79">
        <v>0.22802480111830226</v>
      </c>
      <c r="AV496" s="79">
        <v>5.5485894748157314E-5</v>
      </c>
      <c r="AW496" s="79">
        <v>5.2393852985688057E-8</v>
      </c>
      <c r="AX496" s="79">
        <v>1.5112898861391224E-6</v>
      </c>
      <c r="AY496" s="79">
        <v>0.19329076788372712</v>
      </c>
      <c r="AZ496" s="79">
        <v>0.88335242082056209</v>
      </c>
      <c r="BA496" s="79">
        <v>0.17123289891473648</v>
      </c>
      <c r="BB496" s="79">
        <v>1.4359690820399387E-4</v>
      </c>
      <c r="BC496" s="79">
        <v>2.1339882328805687E-5</v>
      </c>
      <c r="BD496" s="79">
        <v>2.7117483671766211E-3</v>
      </c>
      <c r="BE496" s="79">
        <v>0.13401404934791486</v>
      </c>
      <c r="BF496" s="79">
        <v>0.21758761711948038</v>
      </c>
      <c r="BG496" s="79">
        <v>1.5080451737473497E-4</v>
      </c>
      <c r="BH496" s="79">
        <v>1.0124509681947739E-3</v>
      </c>
      <c r="BI496" s="79">
        <v>2.2517215827455811E-4</v>
      </c>
      <c r="BJ496" s="79">
        <v>2.5083983297709701E-2</v>
      </c>
      <c r="BK496" s="79">
        <v>1.9405706133206837E-5</v>
      </c>
      <c r="BL496" s="79">
        <v>2.6802919842955967E-5</v>
      </c>
      <c r="BM496" s="79">
        <v>2.9317578091065359E-4</v>
      </c>
      <c r="BN496" s="79">
        <v>0.34128256224580522</v>
      </c>
      <c r="BO496" s="79">
        <v>0.95093251856541294</v>
      </c>
      <c r="BP496" s="79">
        <v>0.27525496177058706</v>
      </c>
      <c r="BQ496" s="79">
        <v>0.72106241589802988</v>
      </c>
      <c r="BR496" s="79">
        <v>0.35857547364262554</v>
      </c>
      <c r="BS496" s="79">
        <v>0.38113822981511092</v>
      </c>
      <c r="BT496" s="79">
        <v>0.90133357317559915</v>
      </c>
      <c r="BU496" s="79">
        <v>0.8964421124595241</v>
      </c>
      <c r="BV496" s="79">
        <v>0.98130756451746126</v>
      </c>
      <c r="BW496" s="79">
        <v>1.3761852600200552E-2</v>
      </c>
      <c r="BX496" s="79">
        <v>4.8435324534870573E-2</v>
      </c>
      <c r="BY496" s="79">
        <v>2.9632089127972657E-2</v>
      </c>
      <c r="BZ496" s="79">
        <v>0.22353662019189902</v>
      </c>
      <c r="CA496" s="79">
        <v>0.91521992592488688</v>
      </c>
      <c r="CB496" s="79">
        <v>0.12294367670423406</v>
      </c>
      <c r="CC496" s="79">
        <v>1.451105783074654E-2</v>
      </c>
      <c r="CD496" s="79">
        <v>1.9935264776173384E-2</v>
      </c>
      <c r="CE496" s="79">
        <v>0.55933893156070025</v>
      </c>
      <c r="CF496" s="79">
        <v>0.64049492815899689</v>
      </c>
      <c r="CG496" s="79">
        <v>0.32389442667650914</v>
      </c>
      <c r="CH496" s="79">
        <v>4.5086546881295653E-2</v>
      </c>
      <c r="CI496" s="79">
        <v>2.6954467938850538E-3</v>
      </c>
      <c r="CJ496" s="79">
        <v>0.51595565082448935</v>
      </c>
      <c r="CK496" s="79">
        <v>0.43195007503411653</v>
      </c>
      <c r="CL496" s="79">
        <v>0.4042190072133095</v>
      </c>
      <c r="CM496" s="79">
        <v>0.13971362306389287</v>
      </c>
      <c r="CN496" s="79">
        <v>0.23922689347316073</v>
      </c>
      <c r="CO496" s="79">
        <v>0.89537530280870292</v>
      </c>
      <c r="CP496" s="79">
        <v>0.31917280413073046</v>
      </c>
      <c r="CQ496" s="79">
        <v>0.13254301400982885</v>
      </c>
      <c r="CR496" s="79">
        <v>0.10249097326577519</v>
      </c>
      <c r="CS496" s="79">
        <v>0.86591795248201597</v>
      </c>
      <c r="CT496" s="79">
        <v>0.10214371400734994</v>
      </c>
      <c r="CU496" s="79">
        <v>0.96703743204038806</v>
      </c>
      <c r="CV496" s="79">
        <v>7.49121768461099E-3</v>
      </c>
      <c r="CW496" s="79">
        <v>5.9410836782672659E-3</v>
      </c>
      <c r="CX496" s="79">
        <v>9.32008909506973E-3</v>
      </c>
      <c r="CY496" s="79">
        <v>2.0185171710590866E-5</v>
      </c>
      <c r="CZ496" s="79">
        <v>3.6339163700741056E-2</v>
      </c>
      <c r="DA496" s="79">
        <v>0.83652581062080722</v>
      </c>
      <c r="DB496" s="79">
        <v>9.9821032434877725E-4</v>
      </c>
      <c r="DC496" s="79">
        <v>1.5097888390251286E-2</v>
      </c>
      <c r="DD496" s="79">
        <v>0.90937435089761676</v>
      </c>
      <c r="DE496" s="79">
        <v>0.97748544140097438</v>
      </c>
      <c r="DF496" s="79">
        <v>0.95628214208124895</v>
      </c>
      <c r="DG496" s="79">
        <v>6.1826343624800533E-15</v>
      </c>
      <c r="DH496" s="79">
        <v>8.8661929661273921E-6</v>
      </c>
      <c r="DI496" s="79">
        <v>5.0100802076868026E-16</v>
      </c>
      <c r="DJ496" s="79">
        <v>1.1032841594251166E-9</v>
      </c>
      <c r="DK496" s="79">
        <v>7.3201068642203306E-10</v>
      </c>
      <c r="DL496" s="79">
        <v>2.350381929880845E-8</v>
      </c>
      <c r="DM496" s="79">
        <v>1.0468557429930407E-4</v>
      </c>
      <c r="DN496" s="79">
        <v>0.18271993903751271</v>
      </c>
      <c r="DO496" s="79">
        <v>1.3148231247774608E-4</v>
      </c>
      <c r="DP496" s="79">
        <v>4.30962749989472E-5</v>
      </c>
      <c r="DQ496" s="79">
        <v>3.4874105689506147E-7</v>
      </c>
      <c r="DR496" s="79">
        <v>6.4713041113044652E-5</v>
      </c>
      <c r="DS496" s="79">
        <v>7.7885665153150374E-2</v>
      </c>
      <c r="DT496" s="79">
        <v>3.8963976968601788E-4</v>
      </c>
      <c r="DU496" s="79">
        <v>2.5805192878049729E-3</v>
      </c>
      <c r="DV496" s="79">
        <v>1.1564571096668123E-5</v>
      </c>
      <c r="DW496" s="79">
        <v>7.7290653573961258E-6</v>
      </c>
      <c r="DX496" s="79">
        <v>3.3027694765229698E-6</v>
      </c>
      <c r="DY496" s="79">
        <v>2.5624080191475733E-9</v>
      </c>
      <c r="DZ496" s="79">
        <v>0.77634214072977492</v>
      </c>
      <c r="EA496" s="79">
        <v>0.98333289788827438</v>
      </c>
      <c r="EB496" s="79">
        <v>7.7966636041277557E-2</v>
      </c>
      <c r="EC496" s="79">
        <v>4.0399043584231966E-4</v>
      </c>
      <c r="ED496" s="79">
        <v>0.73933138583957203</v>
      </c>
      <c r="EE496" s="79">
        <v>0.82372810238581939</v>
      </c>
      <c r="EF496" s="79">
        <v>0.74858052058020375</v>
      </c>
      <c r="EG496" s="79">
        <v>0.5010717399782274</v>
      </c>
      <c r="EH496" s="79">
        <v>0.22375874920623751</v>
      </c>
      <c r="EI496" s="79">
        <v>3.3865387187761494E-3</v>
      </c>
      <c r="EJ496" s="79">
        <v>2.1066010253310318E-17</v>
      </c>
      <c r="EK496" s="79">
        <v>8.5898415458320696E-3</v>
      </c>
      <c r="EL496" s="79">
        <v>0.31324385806516142</v>
      </c>
      <c r="EM496" s="79">
        <v>0.13314223507700293</v>
      </c>
      <c r="EN496" s="79">
        <v>3.3206864027402853E-2</v>
      </c>
      <c r="EO496" s="79">
        <v>5.6031862703625381E-5</v>
      </c>
      <c r="EP496" s="79">
        <v>8.5993942365703204E-3</v>
      </c>
      <c r="EQ496" s="79">
        <v>8.9451814447861842E-30</v>
      </c>
      <c r="ER496" s="79">
        <v>7.8380699099995645E-32</v>
      </c>
      <c r="ES496" s="79">
        <v>2.8720982666020958E-32</v>
      </c>
      <c r="ET496" s="79">
        <v>7.5558429509916353E-34</v>
      </c>
      <c r="EU496" s="79">
        <v>5.4540356355940632E-20</v>
      </c>
      <c r="EV496" s="79">
        <v>1.2564953650393358E-18</v>
      </c>
      <c r="EW496" s="79">
        <v>2.1738737829392818E-3</v>
      </c>
      <c r="EX496" s="79">
        <v>4.7815744698965802E-3</v>
      </c>
      <c r="EY496" s="79">
        <v>5.6139485948526372E-30</v>
      </c>
      <c r="EZ496" s="79">
        <v>1.5938815310912542E-29</v>
      </c>
      <c r="FA496" s="79">
        <v>4.787027144570793E-3</v>
      </c>
      <c r="FB496" s="79">
        <v>1.7334255027044783E-2</v>
      </c>
      <c r="FC496" s="79">
        <v>4.2747801814691789E-31</v>
      </c>
      <c r="FD496" s="79">
        <v>1.3134386845560574E-32</v>
      </c>
      <c r="FE496" s="79">
        <v>8.0156899281508311E-31</v>
      </c>
      <c r="FF496" s="79">
        <v>1.2483559592153572E-32</v>
      </c>
      <c r="FG496" s="79">
        <v>4.358511696789633E-8</v>
      </c>
      <c r="FH496" s="79">
        <v>5.9926443265099439E-5</v>
      </c>
      <c r="FI496" s="77"/>
      <c r="FJ496" s="79">
        <v>3.1493708557052172E-146</v>
      </c>
      <c r="FK496" s="79">
        <v>1.0829512291768656E-72</v>
      </c>
      <c r="FL496" s="79">
        <v>1.4996402154371217E-18</v>
      </c>
      <c r="FM496" s="79">
        <v>2.943172412110413E-25</v>
      </c>
      <c r="FN496" s="79">
        <v>5.9172588348061744E-2</v>
      </c>
      <c r="FO496" s="79">
        <v>5.9265582876974314E-4</v>
      </c>
      <c r="FP496" s="79">
        <v>1.7099294547927356E-5</v>
      </c>
      <c r="FQ496" s="79">
        <v>0.29714661961860867</v>
      </c>
      <c r="FR496" s="79">
        <v>4.0568056910795923E-2</v>
      </c>
      <c r="FS496" s="79">
        <v>4.602856341568963E-2</v>
      </c>
      <c r="FT496" s="79">
        <v>4.2436936767127821E-2</v>
      </c>
      <c r="FU496" s="75"/>
    </row>
    <row r="497" spans="1:177">
      <c r="A497" s="150"/>
      <c r="B497" s="76" t="s">
        <v>1010</v>
      </c>
      <c r="C497" s="78">
        <v>648</v>
      </c>
      <c r="D497" s="78">
        <v>648</v>
      </c>
      <c r="E497" s="78">
        <v>648</v>
      </c>
      <c r="F497" s="78">
        <v>648</v>
      </c>
      <c r="G497" s="78">
        <v>648</v>
      </c>
      <c r="H497" s="78">
        <v>648</v>
      </c>
      <c r="I497" s="78">
        <v>648</v>
      </c>
      <c r="J497" s="78">
        <v>648</v>
      </c>
      <c r="K497" s="78">
        <v>645</v>
      </c>
      <c r="L497" s="78">
        <v>648</v>
      </c>
      <c r="M497" s="78">
        <v>648</v>
      </c>
      <c r="N497" s="78">
        <v>648</v>
      </c>
      <c r="O497" s="78">
        <v>648</v>
      </c>
      <c r="P497" s="78">
        <v>648</v>
      </c>
      <c r="Q497" s="78">
        <v>648</v>
      </c>
      <c r="R497" s="78">
        <v>648</v>
      </c>
      <c r="S497" s="78">
        <v>648</v>
      </c>
      <c r="T497" s="78">
        <v>648</v>
      </c>
      <c r="U497" s="78">
        <v>648</v>
      </c>
      <c r="V497" s="78">
        <v>648</v>
      </c>
      <c r="W497" s="78">
        <v>648</v>
      </c>
      <c r="X497" s="78">
        <v>648</v>
      </c>
      <c r="Y497" s="78">
        <v>648</v>
      </c>
      <c r="Z497" s="78">
        <v>648</v>
      </c>
      <c r="AA497" s="78">
        <v>648</v>
      </c>
      <c r="AB497" s="78">
        <v>648</v>
      </c>
      <c r="AC497" s="78">
        <v>648</v>
      </c>
      <c r="AD497" s="78">
        <v>648</v>
      </c>
      <c r="AE497" s="78">
        <v>648</v>
      </c>
      <c r="AF497" s="78">
        <v>648</v>
      </c>
      <c r="AG497" s="78">
        <v>648</v>
      </c>
      <c r="AH497" s="78">
        <v>648</v>
      </c>
      <c r="AI497" s="78">
        <v>648</v>
      </c>
      <c r="AJ497" s="78">
        <v>648</v>
      </c>
      <c r="AK497" s="78">
        <v>648</v>
      </c>
      <c r="AL497" s="78">
        <v>648</v>
      </c>
      <c r="AM497" s="78">
        <v>648</v>
      </c>
      <c r="AN497" s="78">
        <v>648</v>
      </c>
      <c r="AO497" s="78">
        <v>648</v>
      </c>
      <c r="AP497" s="78">
        <v>648</v>
      </c>
      <c r="AQ497" s="78">
        <v>648</v>
      </c>
      <c r="AR497" s="78">
        <v>648</v>
      </c>
      <c r="AS497" s="78">
        <v>648</v>
      </c>
      <c r="AT497" s="78">
        <v>648</v>
      </c>
      <c r="AU497" s="78">
        <v>648</v>
      </c>
      <c r="AV497" s="78">
        <v>648</v>
      </c>
      <c r="AW497" s="78">
        <v>648</v>
      </c>
      <c r="AX497" s="78">
        <v>648</v>
      </c>
      <c r="AY497" s="78">
        <v>648</v>
      </c>
      <c r="AZ497" s="78">
        <v>648</v>
      </c>
      <c r="BA497" s="78">
        <v>648</v>
      </c>
      <c r="BB497" s="78">
        <v>648</v>
      </c>
      <c r="BC497" s="78">
        <v>648</v>
      </c>
      <c r="BD497" s="78">
        <v>648</v>
      </c>
      <c r="BE497" s="78">
        <v>648</v>
      </c>
      <c r="BF497" s="78">
        <v>648</v>
      </c>
      <c r="BG497" s="78">
        <v>648</v>
      </c>
      <c r="BH497" s="78">
        <v>648</v>
      </c>
      <c r="BI497" s="78">
        <v>648</v>
      </c>
      <c r="BJ497" s="78">
        <v>648</v>
      </c>
      <c r="BK497" s="78">
        <v>648</v>
      </c>
      <c r="BL497" s="78">
        <v>648</v>
      </c>
      <c r="BM497" s="78">
        <v>648</v>
      </c>
      <c r="BN497" s="78">
        <v>648</v>
      </c>
      <c r="BO497" s="78">
        <v>648</v>
      </c>
      <c r="BP497" s="78">
        <v>648</v>
      </c>
      <c r="BQ497" s="78">
        <v>648</v>
      </c>
      <c r="BR497" s="78">
        <v>648</v>
      </c>
      <c r="BS497" s="78">
        <v>648</v>
      </c>
      <c r="BT497" s="78">
        <v>648</v>
      </c>
      <c r="BU497" s="78">
        <v>648</v>
      </c>
      <c r="BV497" s="78">
        <v>648</v>
      </c>
      <c r="BW497" s="78">
        <v>648</v>
      </c>
      <c r="BX497" s="78">
        <v>648</v>
      </c>
      <c r="BY497" s="78">
        <v>648</v>
      </c>
      <c r="BZ497" s="78">
        <v>648</v>
      </c>
      <c r="CA497" s="78">
        <v>648</v>
      </c>
      <c r="CB497" s="78">
        <v>648</v>
      </c>
      <c r="CC497" s="78">
        <v>648</v>
      </c>
      <c r="CD497" s="78">
        <v>648</v>
      </c>
      <c r="CE497" s="78">
        <v>648</v>
      </c>
      <c r="CF497" s="78">
        <v>648</v>
      </c>
      <c r="CG497" s="78">
        <v>648</v>
      </c>
      <c r="CH497" s="78">
        <v>648</v>
      </c>
      <c r="CI497" s="78">
        <v>648</v>
      </c>
      <c r="CJ497" s="78">
        <v>648</v>
      </c>
      <c r="CK497" s="78">
        <v>648</v>
      </c>
      <c r="CL497" s="78">
        <v>648</v>
      </c>
      <c r="CM497" s="78">
        <v>648</v>
      </c>
      <c r="CN497" s="78">
        <v>648</v>
      </c>
      <c r="CO497" s="78">
        <v>648</v>
      </c>
      <c r="CP497" s="78">
        <v>648</v>
      </c>
      <c r="CQ497" s="78">
        <v>648</v>
      </c>
      <c r="CR497" s="78">
        <v>648</v>
      </c>
      <c r="CS497" s="78">
        <v>648</v>
      </c>
      <c r="CT497" s="78">
        <v>648</v>
      </c>
      <c r="CU497" s="78">
        <v>648</v>
      </c>
      <c r="CV497" s="78">
        <v>648</v>
      </c>
      <c r="CW497" s="78">
        <v>648</v>
      </c>
      <c r="CX497" s="78">
        <v>648</v>
      </c>
      <c r="CY497" s="78">
        <v>648</v>
      </c>
      <c r="CZ497" s="78">
        <v>648</v>
      </c>
      <c r="DA497" s="78">
        <v>648</v>
      </c>
      <c r="DB497" s="78">
        <v>648</v>
      </c>
      <c r="DC497" s="78">
        <v>648</v>
      </c>
      <c r="DD497" s="78">
        <v>648</v>
      </c>
      <c r="DE497" s="78">
        <v>648</v>
      </c>
      <c r="DF497" s="78">
        <v>648</v>
      </c>
      <c r="DG497" s="78">
        <v>648</v>
      </c>
      <c r="DH497" s="78">
        <v>648</v>
      </c>
      <c r="DI497" s="78">
        <v>648</v>
      </c>
      <c r="DJ497" s="78">
        <v>648</v>
      </c>
      <c r="DK497" s="78">
        <v>648</v>
      </c>
      <c r="DL497" s="78">
        <v>648</v>
      </c>
      <c r="DM497" s="78">
        <v>648</v>
      </c>
      <c r="DN497" s="78">
        <v>648</v>
      </c>
      <c r="DO497" s="78">
        <v>648</v>
      </c>
      <c r="DP497" s="78">
        <v>648</v>
      </c>
      <c r="DQ497" s="78">
        <v>648</v>
      </c>
      <c r="DR497" s="78">
        <v>648</v>
      </c>
      <c r="DS497" s="78">
        <v>648</v>
      </c>
      <c r="DT497" s="78">
        <v>648</v>
      </c>
      <c r="DU497" s="78">
        <v>648</v>
      </c>
      <c r="DV497" s="78">
        <v>648</v>
      </c>
      <c r="DW497" s="78">
        <v>648</v>
      </c>
      <c r="DX497" s="78">
        <v>648</v>
      </c>
      <c r="DY497" s="78">
        <v>648</v>
      </c>
      <c r="DZ497" s="78">
        <v>616</v>
      </c>
      <c r="EA497" s="78">
        <v>630</v>
      </c>
      <c r="EB497" s="78">
        <v>628</v>
      </c>
      <c r="EC497" s="78">
        <v>646</v>
      </c>
      <c r="ED497" s="78">
        <v>646</v>
      </c>
      <c r="EE497" s="78">
        <v>619</v>
      </c>
      <c r="EF497" s="78">
        <v>647</v>
      </c>
      <c r="EG497" s="78">
        <v>648</v>
      </c>
      <c r="EH497" s="78">
        <v>645</v>
      </c>
      <c r="EI497" s="78">
        <v>622</v>
      </c>
      <c r="EJ497" s="78">
        <v>648</v>
      </c>
      <c r="EK497" s="78">
        <v>645</v>
      </c>
      <c r="EL497" s="78">
        <v>648</v>
      </c>
      <c r="EM497" s="78">
        <v>648</v>
      </c>
      <c r="EN497" s="78">
        <v>646</v>
      </c>
      <c r="EO497" s="78">
        <v>648</v>
      </c>
      <c r="EP497" s="78">
        <v>648</v>
      </c>
      <c r="EQ497" s="78">
        <v>648</v>
      </c>
      <c r="ER497" s="78">
        <v>648</v>
      </c>
      <c r="ES497" s="78">
        <v>648</v>
      </c>
      <c r="ET497" s="78">
        <v>648</v>
      </c>
      <c r="EU497" s="78">
        <v>648</v>
      </c>
      <c r="EV497" s="78">
        <v>648</v>
      </c>
      <c r="EW497" s="78">
        <v>648</v>
      </c>
      <c r="EX497" s="78">
        <v>648</v>
      </c>
      <c r="EY497" s="78">
        <v>648</v>
      </c>
      <c r="EZ497" s="78">
        <v>648</v>
      </c>
      <c r="FA497" s="78">
        <v>648</v>
      </c>
      <c r="FB497" s="78">
        <v>648</v>
      </c>
      <c r="FC497" s="78">
        <v>648</v>
      </c>
      <c r="FD497" s="78">
        <v>648</v>
      </c>
      <c r="FE497" s="78">
        <v>648</v>
      </c>
      <c r="FF497" s="78">
        <v>648</v>
      </c>
      <c r="FG497" s="78">
        <v>648</v>
      </c>
      <c r="FH497" s="78">
        <v>648</v>
      </c>
      <c r="FI497" s="78">
        <v>648</v>
      </c>
      <c r="FJ497" s="78">
        <v>648</v>
      </c>
      <c r="FK497" s="78">
        <v>648</v>
      </c>
      <c r="FL497" s="78">
        <v>648</v>
      </c>
      <c r="FM497" s="78">
        <v>648</v>
      </c>
      <c r="FN497" s="78">
        <v>648</v>
      </c>
      <c r="FO497" s="78">
        <v>648</v>
      </c>
      <c r="FP497" s="78">
        <v>645</v>
      </c>
      <c r="FQ497" s="78">
        <v>645</v>
      </c>
      <c r="FR497" s="78">
        <v>644</v>
      </c>
      <c r="FS497" s="78">
        <v>648</v>
      </c>
      <c r="FT497" s="78">
        <v>648</v>
      </c>
      <c r="FU497" s="75"/>
    </row>
    <row r="498" spans="1:177">
      <c r="A498" s="150" t="s">
        <v>220</v>
      </c>
      <c r="B498" s="76" t="s">
        <v>1012</v>
      </c>
      <c r="C498" s="79">
        <v>-0.36991621271736752</v>
      </c>
      <c r="D498" s="79">
        <v>0.33048872889023378</v>
      </c>
      <c r="E498" s="79">
        <v>7.9748216894325596E-2</v>
      </c>
      <c r="F498" s="79">
        <v>0.22067272211575445</v>
      </c>
      <c r="G498" s="79">
        <v>0.12409417723106847</v>
      </c>
      <c r="H498" s="79">
        <v>2.1270641715328064E-2</v>
      </c>
      <c r="I498" s="79">
        <v>-0.25543093128638766</v>
      </c>
      <c r="J498" s="79">
        <v>0.38237128321376163</v>
      </c>
      <c r="K498" s="79">
        <v>-8.509366186790622E-2</v>
      </c>
      <c r="L498" s="79">
        <v>-0.27775867069469756</v>
      </c>
      <c r="M498" s="79">
        <v>-0.27726172999227955</v>
      </c>
      <c r="N498" s="79">
        <v>-9.219636280474594E-2</v>
      </c>
      <c r="O498" s="79">
        <v>-0.19289931270069588</v>
      </c>
      <c r="P498" s="79">
        <v>-9.746982339994438E-2</v>
      </c>
      <c r="Q498" s="79">
        <v>0.18785665550289837</v>
      </c>
      <c r="R498" s="79">
        <v>3.9188521324743986E-2</v>
      </c>
      <c r="S498" s="79">
        <v>3.6032691488797383E-2</v>
      </c>
      <c r="T498" s="79">
        <v>-3.7646048522183236E-2</v>
      </c>
      <c r="U498" s="79">
        <v>5.3090216199329993E-2</v>
      </c>
      <c r="V498" s="79">
        <v>8.1828117433596706E-2</v>
      </c>
      <c r="W498" s="79">
        <v>6.4370351678796678E-2</v>
      </c>
      <c r="X498" s="79">
        <v>7.3959357058444308E-2</v>
      </c>
      <c r="Y498" s="79">
        <v>0.1629476846468709</v>
      </c>
      <c r="Z498" s="79">
        <v>3.1498983765228729E-2</v>
      </c>
      <c r="AA498" s="79">
        <v>8.4033853120040209E-3</v>
      </c>
      <c r="AB498" s="79">
        <v>-2.3447404273725974E-2</v>
      </c>
      <c r="AC498" s="79">
        <v>-3.5669625247477431E-2</v>
      </c>
      <c r="AD498" s="79">
        <v>-0.10986398491154094</v>
      </c>
      <c r="AE498" s="79">
        <v>-0.14024741540976754</v>
      </c>
      <c r="AF498" s="79">
        <v>-5.3624133769467293E-2</v>
      </c>
      <c r="AG498" s="79">
        <v>1.7092286995915133E-2</v>
      </c>
      <c r="AH498" s="79">
        <v>-3.1810422334308521E-3</v>
      </c>
      <c r="AI498" s="79">
        <v>-4.3800423230674027E-2</v>
      </c>
      <c r="AJ498" s="79">
        <v>-0.26955351715908782</v>
      </c>
      <c r="AK498" s="79">
        <v>-0.19891891439108852</v>
      </c>
      <c r="AL498" s="79">
        <v>9.3088420611251027E-2</v>
      </c>
      <c r="AM498" s="79">
        <v>3.8379229293509023E-2</v>
      </c>
      <c r="AN498" s="79">
        <v>2.1672253839088829E-2</v>
      </c>
      <c r="AO498" s="79">
        <v>-1.7806377379738544E-2</v>
      </c>
      <c r="AP498" s="79">
        <v>-0.15049745126147129</v>
      </c>
      <c r="AQ498" s="79">
        <v>-0.20022721939494542</v>
      </c>
      <c r="AR498" s="79">
        <v>-7.7596200869951878E-2</v>
      </c>
      <c r="AS498" s="79">
        <v>-0.1657290074728561</v>
      </c>
      <c r="AT498" s="79">
        <v>-0.10751673153560933</v>
      </c>
      <c r="AU498" s="79">
        <v>4.4346030879323289E-2</v>
      </c>
      <c r="AV498" s="79">
        <v>-0.13587222972554358</v>
      </c>
      <c r="AW498" s="79">
        <v>-0.18868276687122676</v>
      </c>
      <c r="AX498" s="79">
        <v>-0.17432034550882206</v>
      </c>
      <c r="AY498" s="79">
        <v>3.8649687349771929E-2</v>
      </c>
      <c r="AZ498" s="79">
        <v>-4.4647179955786022E-3</v>
      </c>
      <c r="BA498" s="79">
        <v>-5.2997167883801787E-2</v>
      </c>
      <c r="BB498" s="79">
        <v>-0.14392881477609917</v>
      </c>
      <c r="BC498" s="79">
        <v>-0.15533499830660649</v>
      </c>
      <c r="BD498" s="79">
        <v>-0.10446282678770191</v>
      </c>
      <c r="BE498" s="79">
        <v>-8.5783716929999282E-2</v>
      </c>
      <c r="BF498" s="79">
        <v>1.1459360763023162E-2</v>
      </c>
      <c r="BG498" s="79">
        <v>0.14771540745006159</v>
      </c>
      <c r="BH498" s="79">
        <v>9.7746431399180711E-2</v>
      </c>
      <c r="BI498" s="79">
        <v>0.10505860657482718</v>
      </c>
      <c r="BJ498" s="79">
        <v>5.2789748365463039E-2</v>
      </c>
      <c r="BK498" s="79">
        <v>-0.17434958232754788</v>
      </c>
      <c r="BL498" s="79">
        <v>-0.17213527977674109</v>
      </c>
      <c r="BM498" s="79">
        <v>0.14766961463755104</v>
      </c>
      <c r="BN498" s="79">
        <v>-8.552364866594038E-2</v>
      </c>
      <c r="BO498" s="79">
        <v>-2.2197297074597281E-2</v>
      </c>
      <c r="BP498" s="79">
        <v>6.4830590390707807E-2</v>
      </c>
      <c r="BQ498" s="79">
        <v>1.6224701617965961E-2</v>
      </c>
      <c r="BR498" s="79">
        <v>-2.9646527566742275E-3</v>
      </c>
      <c r="BS498" s="79">
        <v>-3.4011760832819725E-2</v>
      </c>
      <c r="BT498" s="79">
        <v>-8.8570151344554461E-3</v>
      </c>
      <c r="BU498" s="79">
        <v>-4.4473275297122047E-3</v>
      </c>
      <c r="BV498" s="79">
        <v>1.0628035574791724E-2</v>
      </c>
      <c r="BW498" s="79">
        <v>0.14967471381611799</v>
      </c>
      <c r="BX498" s="79">
        <v>0.10137876457970672</v>
      </c>
      <c r="BY498" s="79">
        <v>-0.14636996163713603</v>
      </c>
      <c r="BZ498" s="79">
        <v>-6.9136053031657485E-2</v>
      </c>
      <c r="CA498" s="79">
        <v>-2.1732743799794028E-2</v>
      </c>
      <c r="CB498" s="79">
        <v>8.2551423408469188E-2</v>
      </c>
      <c r="CC498" s="79">
        <v>8.0408735923199304E-2</v>
      </c>
      <c r="CD498" s="79">
        <v>9.3296777612381199E-2</v>
      </c>
      <c r="CE498" s="79">
        <v>1.5407206321303773E-2</v>
      </c>
      <c r="CF498" s="79">
        <v>-3.3999515879234186E-2</v>
      </c>
      <c r="CG498" s="79">
        <v>-8.4564972174851066E-2</v>
      </c>
      <c r="CH498" s="79">
        <v>-8.6514588158502173E-2</v>
      </c>
      <c r="CI498" s="79">
        <v>9.8014599393760352E-2</v>
      </c>
      <c r="CJ498" s="79">
        <v>2.2351592490754069E-2</v>
      </c>
      <c r="CK498" s="79">
        <v>-2.4508941694262792E-2</v>
      </c>
      <c r="CL498" s="79">
        <v>-7.5441408265495641E-2</v>
      </c>
      <c r="CM498" s="79">
        <v>-0.10197837845244531</v>
      </c>
      <c r="CN498" s="79">
        <v>-5.927387638050257E-2</v>
      </c>
      <c r="CO498" s="79">
        <v>-4.2855549489768718E-2</v>
      </c>
      <c r="CP498" s="79">
        <v>-8.3868211617144001E-2</v>
      </c>
      <c r="CQ498" s="79">
        <v>-6.5147809336782825E-2</v>
      </c>
      <c r="CR498" s="79">
        <v>9.3246765089871009E-2</v>
      </c>
      <c r="CS498" s="79">
        <v>-7.0414136071739908E-2</v>
      </c>
      <c r="CT498" s="79">
        <v>-9.4394463112385418E-2</v>
      </c>
      <c r="CU498" s="79">
        <v>5.5356711627093304E-2</v>
      </c>
      <c r="CV498" s="79">
        <v>0.18227314815907197</v>
      </c>
      <c r="CW498" s="79">
        <v>0.14381038619251238</v>
      </c>
      <c r="CX498" s="79">
        <v>9.2518387930996954E-2</v>
      </c>
      <c r="CY498" s="79">
        <v>0.15178067893095409</v>
      </c>
      <c r="CZ498" s="79">
        <v>7.5485398289091815E-2</v>
      </c>
      <c r="DA498" s="79">
        <v>2.236557084811849E-2</v>
      </c>
      <c r="DB498" s="79">
        <v>0.17085865545772208</v>
      </c>
      <c r="DC498" s="79">
        <v>0.11916389053752002</v>
      </c>
      <c r="DD498" s="79">
        <v>-6.0391823088000965E-2</v>
      </c>
      <c r="DE498" s="79">
        <v>4.4958514306490262E-2</v>
      </c>
      <c r="DF498" s="79">
        <v>7.5147424097781634E-2</v>
      </c>
      <c r="DG498" s="79">
        <v>-0.32227575275136799</v>
      </c>
      <c r="DH498" s="79">
        <v>0.2185997802944348</v>
      </c>
      <c r="DI498" s="79">
        <v>0.33724236871512031</v>
      </c>
      <c r="DJ498" s="79">
        <v>-0.27577749268413987</v>
      </c>
      <c r="DK498" s="79">
        <v>-0.26213824228453553</v>
      </c>
      <c r="DL498" s="79">
        <v>-0.23516959281362593</v>
      </c>
      <c r="DM498" s="79">
        <v>0.18510495991601703</v>
      </c>
      <c r="DN498" s="79">
        <v>5.0197835719605462E-2</v>
      </c>
      <c r="DO498" s="79">
        <v>-0.18290105721160607</v>
      </c>
      <c r="DP498" s="79">
        <v>0.16858005806339746</v>
      </c>
      <c r="DQ498" s="79">
        <v>0.22668728199319887</v>
      </c>
      <c r="DR498" s="79">
        <v>-0.16425729502414863</v>
      </c>
      <c r="DS498" s="79">
        <v>6.2703765537443112E-2</v>
      </c>
      <c r="DT498" s="79">
        <v>0.15151265573836228</v>
      </c>
      <c r="DU498" s="79">
        <v>0.1327536024772715</v>
      </c>
      <c r="DV498" s="79">
        <v>-0.10477637323135255</v>
      </c>
      <c r="DW498" s="79">
        <v>0.15552838865332605</v>
      </c>
      <c r="DX498" s="79">
        <v>0.15956800098236815</v>
      </c>
      <c r="DY498" s="79">
        <v>-0.2626677145426895</v>
      </c>
      <c r="DZ498" s="79">
        <v>-1.4327459597259848E-2</v>
      </c>
      <c r="EA498" s="79">
        <v>-2.8413158256140546E-3</v>
      </c>
      <c r="EB498" s="79">
        <v>-9.4228240730018467E-2</v>
      </c>
      <c r="EC498" s="79">
        <v>-0.15745654041459278</v>
      </c>
      <c r="ED498" s="79">
        <v>-4.6827284958680035E-2</v>
      </c>
      <c r="EE498" s="79">
        <v>-4.2863186357383135E-3</v>
      </c>
      <c r="EF498" s="79">
        <v>-7.9730065969521605E-2</v>
      </c>
      <c r="EG498" s="79">
        <v>-2.9571925114512079E-2</v>
      </c>
      <c r="EH498" s="79">
        <v>-4.8697713769881107E-2</v>
      </c>
      <c r="EI498" s="79">
        <v>0.13058370480345663</v>
      </c>
      <c r="EJ498" s="79">
        <v>0.35042494559445553</v>
      </c>
      <c r="EK498" s="79">
        <v>0.14989094498219527</v>
      </c>
      <c r="EL498" s="79">
        <v>-1.5444927792017973E-2</v>
      </c>
      <c r="EM498" s="79">
        <v>5.6309812744673116E-2</v>
      </c>
      <c r="EN498" s="79">
        <v>-5.6855171422979238E-2</v>
      </c>
      <c r="EO498" s="79">
        <v>0.11933790651543716</v>
      </c>
      <c r="EP498" s="79">
        <v>9.2274958213856298E-2</v>
      </c>
      <c r="EQ498" s="79">
        <v>0.46412430409634481</v>
      </c>
      <c r="ER498" s="79">
        <v>0.48007187598615525</v>
      </c>
      <c r="ES498" s="79">
        <v>0.48156610040168429</v>
      </c>
      <c r="ET498" s="79">
        <v>0.49398713706854869</v>
      </c>
      <c r="EU498" s="79">
        <v>0.37007069856184632</v>
      </c>
      <c r="EV498" s="79">
        <v>0.36594596878495983</v>
      </c>
      <c r="EW498" s="79">
        <v>0.13611361500942418</v>
      </c>
      <c r="EX498" s="79">
        <v>0.12278676976279239</v>
      </c>
      <c r="EY498" s="79">
        <v>0.47090241456177584</v>
      </c>
      <c r="EZ498" s="79">
        <v>0.46894148230632293</v>
      </c>
      <c r="FA498" s="79">
        <v>0.1129999934927116</v>
      </c>
      <c r="FB498" s="79">
        <v>8.8253811852808117E-2</v>
      </c>
      <c r="FC498" s="79">
        <v>0.47541734334807689</v>
      </c>
      <c r="FD498" s="79">
        <v>0.49261790134042638</v>
      </c>
      <c r="FE498" s="79">
        <v>0.47425591218539914</v>
      </c>
      <c r="FF498" s="79">
        <v>0.49192613838806171</v>
      </c>
      <c r="FG498" s="79">
        <v>0.21688879030813996</v>
      </c>
      <c r="FH498" s="79">
        <v>0.19021310841737221</v>
      </c>
      <c r="FI498" s="79">
        <v>0.8012466525996671</v>
      </c>
      <c r="FJ498" s="78">
        <v>1</v>
      </c>
      <c r="FK498" s="79">
        <v>0.29621062401302911</v>
      </c>
      <c r="FL498" s="79">
        <v>0.56043247774488214</v>
      </c>
      <c r="FM498" s="79">
        <v>6.2951150886792817E-2</v>
      </c>
      <c r="FN498" s="79">
        <v>0.2541443699954779</v>
      </c>
      <c r="FO498" s="79">
        <v>0.17147143273394558</v>
      </c>
      <c r="FP498" s="79">
        <v>4.4740326309701201E-3</v>
      </c>
      <c r="FQ498" s="79">
        <v>0.11864576668021556</v>
      </c>
      <c r="FR498" s="79">
        <v>0.10254013149310062</v>
      </c>
      <c r="FS498" s="79">
        <v>4.3289269638062261E-2</v>
      </c>
      <c r="FT498" s="79">
        <v>4.4733981074821121E-2</v>
      </c>
      <c r="FU498" s="75"/>
    </row>
    <row r="499" spans="1:177">
      <c r="A499" s="150"/>
      <c r="B499" s="76" t="s">
        <v>1011</v>
      </c>
      <c r="C499" s="79">
        <v>1.915309409586644E-22</v>
      </c>
      <c r="D499" s="79">
        <v>5.5925727574685826E-18</v>
      </c>
      <c r="E499" s="79">
        <v>4.2420445151576579E-2</v>
      </c>
      <c r="F499" s="79">
        <v>1.3732565114395222E-8</v>
      </c>
      <c r="G499" s="79">
        <v>1.5504842822903421E-3</v>
      </c>
      <c r="H499" s="79">
        <v>0.58886751592676179</v>
      </c>
      <c r="I499" s="79">
        <v>4.1271815382367538E-11</v>
      </c>
      <c r="J499" s="79">
        <v>5.4587888710452604E-24</v>
      </c>
      <c r="K499" s="79">
        <v>3.0707742111836453E-2</v>
      </c>
      <c r="L499" s="79">
        <v>6.0628839945275896E-13</v>
      </c>
      <c r="M499" s="79">
        <v>6.6887765092986968E-13</v>
      </c>
      <c r="N499" s="79">
        <v>1.8904624633507647E-2</v>
      </c>
      <c r="O499" s="79">
        <v>7.5182772015022078E-7</v>
      </c>
      <c r="P499" s="79">
        <v>1.3053767975431034E-2</v>
      </c>
      <c r="Q499" s="79">
        <v>1.4664408507779019E-6</v>
      </c>
      <c r="R499" s="79">
        <v>0.31923388080436454</v>
      </c>
      <c r="S499" s="79">
        <v>0.35978804908882955</v>
      </c>
      <c r="T499" s="79">
        <v>0.33866776344917204</v>
      </c>
      <c r="U499" s="79">
        <v>0.17708046338725178</v>
      </c>
      <c r="V499" s="79">
        <v>3.7299071692384812E-2</v>
      </c>
      <c r="W499" s="79">
        <v>0.1016020339785592</v>
      </c>
      <c r="X499" s="79">
        <v>5.988484660290011E-2</v>
      </c>
      <c r="Y499" s="79">
        <v>3.0748704454135824E-5</v>
      </c>
      <c r="Z499" s="79">
        <v>0.42343058050485682</v>
      </c>
      <c r="AA499" s="79">
        <v>0.83093229056511919</v>
      </c>
      <c r="AB499" s="79">
        <v>0.55130685095273124</v>
      </c>
      <c r="AC499" s="79">
        <v>0.36465231697158673</v>
      </c>
      <c r="AD499" s="79">
        <v>5.1140578445107981E-3</v>
      </c>
      <c r="AE499" s="79">
        <v>3.4236490106116937E-4</v>
      </c>
      <c r="AF499" s="79">
        <v>0.17275864446727598</v>
      </c>
      <c r="AG499" s="79">
        <v>0.66407767379582783</v>
      </c>
      <c r="AH499" s="79">
        <v>0.93558512071447941</v>
      </c>
      <c r="AI499" s="79">
        <v>0.26555453947616536</v>
      </c>
      <c r="AJ499" s="79">
        <v>2.9934499725582661E-12</v>
      </c>
      <c r="AK499" s="79">
        <v>3.3084040302874761E-7</v>
      </c>
      <c r="AL499" s="79">
        <v>1.7777616829292409E-2</v>
      </c>
      <c r="AM499" s="79">
        <v>0.32933768373080397</v>
      </c>
      <c r="AN499" s="79">
        <v>0.58184960086623061</v>
      </c>
      <c r="AO499" s="79">
        <v>0.65095413561358773</v>
      </c>
      <c r="AP499" s="79">
        <v>1.202742686343194E-4</v>
      </c>
      <c r="AQ499" s="79">
        <v>2.7584652934192712E-7</v>
      </c>
      <c r="AR499" s="79">
        <v>4.8331641981202031E-2</v>
      </c>
      <c r="AS499" s="79">
        <v>2.2353877232580329E-5</v>
      </c>
      <c r="AT499" s="79">
        <v>6.1515852478621052E-3</v>
      </c>
      <c r="AU499" s="79">
        <v>0.25964072353431522</v>
      </c>
      <c r="AV499" s="79">
        <v>5.2403479937404758E-4</v>
      </c>
      <c r="AW499" s="79">
        <v>1.3160103731646704E-6</v>
      </c>
      <c r="AX499" s="79">
        <v>8.0774874246240721E-6</v>
      </c>
      <c r="AY499" s="79">
        <v>0.32593832977010495</v>
      </c>
      <c r="AZ499" s="79">
        <v>0.90968624970452683</v>
      </c>
      <c r="BA499" s="79">
        <v>0.17784179848729118</v>
      </c>
      <c r="BB499" s="79">
        <v>2.3700168237866839E-4</v>
      </c>
      <c r="BC499" s="79">
        <v>7.1669286517697528E-5</v>
      </c>
      <c r="BD499" s="79">
        <v>7.7830342696681223E-3</v>
      </c>
      <c r="BE499" s="79">
        <v>2.899849381947461E-2</v>
      </c>
      <c r="BF499" s="79">
        <v>0.77093350102114067</v>
      </c>
      <c r="BG499" s="79">
        <v>1.6085645655009153E-4</v>
      </c>
      <c r="BH499" s="79">
        <v>1.2796705186239623E-2</v>
      </c>
      <c r="BI499" s="79">
        <v>7.437279950832756E-3</v>
      </c>
      <c r="BJ499" s="79">
        <v>0.17954768128313434</v>
      </c>
      <c r="BK499" s="79">
        <v>8.048865835062035E-6</v>
      </c>
      <c r="BL499" s="79">
        <v>1.0514159155874984E-5</v>
      </c>
      <c r="BM499" s="79">
        <v>1.616212115482004E-4</v>
      </c>
      <c r="BN499" s="79">
        <v>2.9490796516690402E-2</v>
      </c>
      <c r="BO499" s="79">
        <v>0.57273407524475561</v>
      </c>
      <c r="BP499" s="79">
        <v>9.9175091600121057E-2</v>
      </c>
      <c r="BQ499" s="79">
        <v>0.68016118013819571</v>
      </c>
      <c r="BR499" s="79">
        <v>0.93995836147604406</v>
      </c>
      <c r="BS499" s="79">
        <v>0.38738106677093576</v>
      </c>
      <c r="BT499" s="79">
        <v>0.82195445527671174</v>
      </c>
      <c r="BU499" s="79">
        <v>0.91003653563726172</v>
      </c>
      <c r="BV499" s="79">
        <v>0.78713648629335919</v>
      </c>
      <c r="BW499" s="79">
        <v>1.3114262476616897E-4</v>
      </c>
      <c r="BX499" s="79">
        <v>9.8128464376823488E-3</v>
      </c>
      <c r="BY499" s="79">
        <v>1.848035827803194E-4</v>
      </c>
      <c r="BZ499" s="79">
        <v>7.8641505240095916E-2</v>
      </c>
      <c r="CA499" s="79">
        <v>0.5807959657110644</v>
      </c>
      <c r="CB499" s="79">
        <v>3.564571924932438E-2</v>
      </c>
      <c r="CC499" s="79">
        <v>4.0733304637409547E-2</v>
      </c>
      <c r="CD499" s="79">
        <v>1.7523004981723534E-2</v>
      </c>
      <c r="CE499" s="79">
        <v>0.69545027231576761</v>
      </c>
      <c r="CF499" s="79">
        <v>0.38755208401173291</v>
      </c>
      <c r="CG499" s="79">
        <v>3.1367979589970278E-2</v>
      </c>
      <c r="CH499" s="79">
        <v>2.7652589355771421E-2</v>
      </c>
      <c r="CI499" s="79">
        <v>1.2551763395999111E-2</v>
      </c>
      <c r="CJ499" s="79">
        <v>0.57006819445122092</v>
      </c>
      <c r="CK499" s="79">
        <v>0.53342596106504436</v>
      </c>
      <c r="CL499" s="79">
        <v>5.4927040255581247E-2</v>
      </c>
      <c r="CM499" s="79">
        <v>9.3848017492607645E-3</v>
      </c>
      <c r="CN499" s="79">
        <v>0.13173921072334127</v>
      </c>
      <c r="CO499" s="79">
        <v>0.27601349973497991</v>
      </c>
      <c r="CP499" s="79">
        <v>3.2795664097310336E-2</v>
      </c>
      <c r="CQ499" s="79">
        <v>9.7529360183760502E-2</v>
      </c>
      <c r="CR499" s="79">
        <v>1.7583827510453068E-2</v>
      </c>
      <c r="CS499" s="79">
        <v>7.3258908763857461E-2</v>
      </c>
      <c r="CT499" s="79">
        <v>1.6233622929315433E-2</v>
      </c>
      <c r="CU499" s="79">
        <v>0.15927605956119037</v>
      </c>
      <c r="CV499" s="79">
        <v>3.0100073408840164E-6</v>
      </c>
      <c r="CW499" s="79">
        <v>2.3985558707543294E-4</v>
      </c>
      <c r="CX499" s="79">
        <v>1.8490792863073049E-2</v>
      </c>
      <c r="CY499" s="79">
        <v>1.0499915427250458E-4</v>
      </c>
      <c r="CZ499" s="79">
        <v>5.4785265188340933E-2</v>
      </c>
      <c r="DA499" s="79">
        <v>0.56982697150512296</v>
      </c>
      <c r="DB499" s="79">
        <v>1.2246644963310319E-5</v>
      </c>
      <c r="DC499" s="79">
        <v>2.3784319070304198E-3</v>
      </c>
      <c r="DD499" s="79">
        <v>0.12459758510649262</v>
      </c>
      <c r="DE499" s="79">
        <v>0.25311117252884852</v>
      </c>
      <c r="DF499" s="79">
        <v>5.5882374302052548E-2</v>
      </c>
      <c r="DG499" s="79">
        <v>3.9807919364671116E-17</v>
      </c>
      <c r="DH499" s="79">
        <v>1.8872522928705452E-8</v>
      </c>
      <c r="DI499" s="79">
        <v>1.0643644685888997E-18</v>
      </c>
      <c r="DJ499" s="79">
        <v>8.9592174853257087E-13</v>
      </c>
      <c r="DK499" s="79">
        <v>1.2104191843665929E-11</v>
      </c>
      <c r="DL499" s="79">
        <v>1.3605886543338217E-9</v>
      </c>
      <c r="DM499" s="79">
        <v>2.0957918606595024E-6</v>
      </c>
      <c r="DN499" s="79">
        <v>0.20189692693758343</v>
      </c>
      <c r="DO499" s="79">
        <v>2.7791655524669803E-6</v>
      </c>
      <c r="DP499" s="79">
        <v>1.6034566309410132E-5</v>
      </c>
      <c r="DQ499" s="79">
        <v>5.3627006656744707E-9</v>
      </c>
      <c r="DR499" s="79">
        <v>2.6479307791139677E-5</v>
      </c>
      <c r="DS499" s="79">
        <v>0.11078717681463306</v>
      </c>
      <c r="DT499" s="79">
        <v>1.0803020289099606E-4</v>
      </c>
      <c r="DU499" s="79">
        <v>7.044632357972679E-4</v>
      </c>
      <c r="DV499" s="79">
        <v>7.5993199882821959E-3</v>
      </c>
      <c r="DW499" s="79">
        <v>7.0178602035045844E-5</v>
      </c>
      <c r="DX499" s="79">
        <v>4.4983905162964506E-5</v>
      </c>
      <c r="DY499" s="79">
        <v>1.0970691666056129E-11</v>
      </c>
      <c r="DZ499" s="79">
        <v>0.72266889121380617</v>
      </c>
      <c r="EA499" s="79">
        <v>0.94325849825585428</v>
      </c>
      <c r="EB499" s="79">
        <v>1.8181268827468355E-2</v>
      </c>
      <c r="EC499" s="79">
        <v>5.8359793922957034E-5</v>
      </c>
      <c r="ED499" s="79">
        <v>0.23462305221649205</v>
      </c>
      <c r="EE499" s="79">
        <v>0.91524333091835752</v>
      </c>
      <c r="EF499" s="79">
        <v>4.2628047081667862E-2</v>
      </c>
      <c r="EG499" s="79">
        <v>0.45235825947624997</v>
      </c>
      <c r="EH499" s="79">
        <v>0.21679239012665685</v>
      </c>
      <c r="EI499" s="79">
        <v>1.0977975689603352E-3</v>
      </c>
      <c r="EJ499" s="79">
        <v>3.7036521948166647E-20</v>
      </c>
      <c r="EK499" s="79">
        <v>1.329220106708455E-4</v>
      </c>
      <c r="EL499" s="79">
        <v>0.69474200793887753</v>
      </c>
      <c r="EM499" s="79">
        <v>0.15220608979774239</v>
      </c>
      <c r="EN499" s="79">
        <v>0.14889931117102395</v>
      </c>
      <c r="EO499" s="79">
        <v>2.343394576200209E-3</v>
      </c>
      <c r="EP499" s="79">
        <v>1.8802883866673285E-2</v>
      </c>
      <c r="EQ499" s="79">
        <v>6.2658927823006475E-36</v>
      </c>
      <c r="ER499" s="79">
        <v>1.1592450438824621E-38</v>
      </c>
      <c r="ES499" s="79">
        <v>6.319265095475049E-39</v>
      </c>
      <c r="ET499" s="79">
        <v>3.623314718141472E-41</v>
      </c>
      <c r="EU499" s="79">
        <v>1.8343488272561636E-22</v>
      </c>
      <c r="EV499" s="79">
        <v>5.7652603461903958E-22</v>
      </c>
      <c r="EW499" s="79">
        <v>5.1203624906078578E-4</v>
      </c>
      <c r="EX499" s="79">
        <v>1.7393775304892795E-3</v>
      </c>
      <c r="EY499" s="79">
        <v>4.4982900287377082E-37</v>
      </c>
      <c r="EZ499" s="79">
        <v>9.6968693153912129E-37</v>
      </c>
      <c r="FA499" s="79">
        <v>3.9744010915864084E-3</v>
      </c>
      <c r="FB499" s="79">
        <v>2.4664138168207415E-2</v>
      </c>
      <c r="FC499" s="79">
        <v>7.528726934645812E-38</v>
      </c>
      <c r="FD499" s="79">
        <v>6.4675752899518044E-41</v>
      </c>
      <c r="FE499" s="79">
        <v>1.1954551239107007E-37</v>
      </c>
      <c r="FF499" s="79">
        <v>8.6584448174919254E-41</v>
      </c>
      <c r="FG499" s="79">
        <v>2.4477884036571348E-8</v>
      </c>
      <c r="FH499" s="79">
        <v>1.0755684449519272E-6</v>
      </c>
      <c r="FI499" s="79">
        <v>3.1493708557052172E-146</v>
      </c>
      <c r="FJ499" s="77"/>
      <c r="FK499" s="79">
        <v>1.3694655450223498E-14</v>
      </c>
      <c r="FL499" s="79">
        <v>7.2790962467369429E-55</v>
      </c>
      <c r="FM499" s="79">
        <v>0.10938381099059297</v>
      </c>
      <c r="FN499" s="79">
        <v>5.2011881107667389E-11</v>
      </c>
      <c r="FO499" s="79">
        <v>1.1383631791365419E-5</v>
      </c>
      <c r="FP499" s="79">
        <v>0.90970828559330719</v>
      </c>
      <c r="FQ499" s="79">
        <v>2.5440657597292581E-3</v>
      </c>
      <c r="FR499" s="79">
        <v>9.214587814732925E-3</v>
      </c>
      <c r="FS499" s="79">
        <v>0.27117827831424501</v>
      </c>
      <c r="FT499" s="79">
        <v>0.25549149572408936</v>
      </c>
      <c r="FU499" s="75"/>
    </row>
    <row r="500" spans="1:177">
      <c r="A500" s="150"/>
      <c r="B500" s="76" t="s">
        <v>1010</v>
      </c>
      <c r="C500" s="78">
        <v>648</v>
      </c>
      <c r="D500" s="78">
        <v>648</v>
      </c>
      <c r="E500" s="78">
        <v>648</v>
      </c>
      <c r="F500" s="78">
        <v>648</v>
      </c>
      <c r="G500" s="78">
        <v>648</v>
      </c>
      <c r="H500" s="78">
        <v>648</v>
      </c>
      <c r="I500" s="78">
        <v>648</v>
      </c>
      <c r="J500" s="78">
        <v>648</v>
      </c>
      <c r="K500" s="78">
        <v>645</v>
      </c>
      <c r="L500" s="78">
        <v>648</v>
      </c>
      <c r="M500" s="78">
        <v>648</v>
      </c>
      <c r="N500" s="78">
        <v>648</v>
      </c>
      <c r="O500" s="78">
        <v>648</v>
      </c>
      <c r="P500" s="78">
        <v>648</v>
      </c>
      <c r="Q500" s="78">
        <v>648</v>
      </c>
      <c r="R500" s="78">
        <v>648</v>
      </c>
      <c r="S500" s="78">
        <v>648</v>
      </c>
      <c r="T500" s="78">
        <v>648</v>
      </c>
      <c r="U500" s="78">
        <v>648</v>
      </c>
      <c r="V500" s="78">
        <v>648</v>
      </c>
      <c r="W500" s="78">
        <v>648</v>
      </c>
      <c r="X500" s="78">
        <v>648</v>
      </c>
      <c r="Y500" s="78">
        <v>648</v>
      </c>
      <c r="Z500" s="78">
        <v>648</v>
      </c>
      <c r="AA500" s="78">
        <v>648</v>
      </c>
      <c r="AB500" s="78">
        <v>648</v>
      </c>
      <c r="AC500" s="78">
        <v>648</v>
      </c>
      <c r="AD500" s="78">
        <v>648</v>
      </c>
      <c r="AE500" s="78">
        <v>648</v>
      </c>
      <c r="AF500" s="78">
        <v>648</v>
      </c>
      <c r="AG500" s="78">
        <v>648</v>
      </c>
      <c r="AH500" s="78">
        <v>648</v>
      </c>
      <c r="AI500" s="78">
        <v>648</v>
      </c>
      <c r="AJ500" s="78">
        <v>648</v>
      </c>
      <c r="AK500" s="78">
        <v>648</v>
      </c>
      <c r="AL500" s="78">
        <v>648</v>
      </c>
      <c r="AM500" s="78">
        <v>648</v>
      </c>
      <c r="AN500" s="78">
        <v>648</v>
      </c>
      <c r="AO500" s="78">
        <v>648</v>
      </c>
      <c r="AP500" s="78">
        <v>648</v>
      </c>
      <c r="AQ500" s="78">
        <v>648</v>
      </c>
      <c r="AR500" s="78">
        <v>648</v>
      </c>
      <c r="AS500" s="78">
        <v>648</v>
      </c>
      <c r="AT500" s="78">
        <v>648</v>
      </c>
      <c r="AU500" s="78">
        <v>648</v>
      </c>
      <c r="AV500" s="78">
        <v>648</v>
      </c>
      <c r="AW500" s="78">
        <v>648</v>
      </c>
      <c r="AX500" s="78">
        <v>648</v>
      </c>
      <c r="AY500" s="78">
        <v>648</v>
      </c>
      <c r="AZ500" s="78">
        <v>648</v>
      </c>
      <c r="BA500" s="78">
        <v>648</v>
      </c>
      <c r="BB500" s="78">
        <v>648</v>
      </c>
      <c r="BC500" s="78">
        <v>648</v>
      </c>
      <c r="BD500" s="78">
        <v>648</v>
      </c>
      <c r="BE500" s="78">
        <v>648</v>
      </c>
      <c r="BF500" s="78">
        <v>648</v>
      </c>
      <c r="BG500" s="78">
        <v>648</v>
      </c>
      <c r="BH500" s="78">
        <v>648</v>
      </c>
      <c r="BI500" s="78">
        <v>648</v>
      </c>
      <c r="BJ500" s="78">
        <v>648</v>
      </c>
      <c r="BK500" s="78">
        <v>648</v>
      </c>
      <c r="BL500" s="78">
        <v>648</v>
      </c>
      <c r="BM500" s="78">
        <v>648</v>
      </c>
      <c r="BN500" s="78">
        <v>648</v>
      </c>
      <c r="BO500" s="78">
        <v>648</v>
      </c>
      <c r="BP500" s="78">
        <v>648</v>
      </c>
      <c r="BQ500" s="78">
        <v>648</v>
      </c>
      <c r="BR500" s="78">
        <v>648</v>
      </c>
      <c r="BS500" s="78">
        <v>648</v>
      </c>
      <c r="BT500" s="78">
        <v>648</v>
      </c>
      <c r="BU500" s="78">
        <v>648</v>
      </c>
      <c r="BV500" s="78">
        <v>648</v>
      </c>
      <c r="BW500" s="78">
        <v>648</v>
      </c>
      <c r="BX500" s="78">
        <v>648</v>
      </c>
      <c r="BY500" s="78">
        <v>648</v>
      </c>
      <c r="BZ500" s="78">
        <v>648</v>
      </c>
      <c r="CA500" s="78">
        <v>648</v>
      </c>
      <c r="CB500" s="78">
        <v>648</v>
      </c>
      <c r="CC500" s="78">
        <v>648</v>
      </c>
      <c r="CD500" s="78">
        <v>648</v>
      </c>
      <c r="CE500" s="78">
        <v>648</v>
      </c>
      <c r="CF500" s="78">
        <v>648</v>
      </c>
      <c r="CG500" s="78">
        <v>648</v>
      </c>
      <c r="CH500" s="78">
        <v>648</v>
      </c>
      <c r="CI500" s="78">
        <v>648</v>
      </c>
      <c r="CJ500" s="78">
        <v>648</v>
      </c>
      <c r="CK500" s="78">
        <v>648</v>
      </c>
      <c r="CL500" s="78">
        <v>648</v>
      </c>
      <c r="CM500" s="78">
        <v>648</v>
      </c>
      <c r="CN500" s="78">
        <v>648</v>
      </c>
      <c r="CO500" s="78">
        <v>648</v>
      </c>
      <c r="CP500" s="78">
        <v>648</v>
      </c>
      <c r="CQ500" s="78">
        <v>648</v>
      </c>
      <c r="CR500" s="78">
        <v>648</v>
      </c>
      <c r="CS500" s="78">
        <v>648</v>
      </c>
      <c r="CT500" s="78">
        <v>648</v>
      </c>
      <c r="CU500" s="78">
        <v>648</v>
      </c>
      <c r="CV500" s="78">
        <v>648</v>
      </c>
      <c r="CW500" s="78">
        <v>648</v>
      </c>
      <c r="CX500" s="78">
        <v>648</v>
      </c>
      <c r="CY500" s="78">
        <v>648</v>
      </c>
      <c r="CZ500" s="78">
        <v>648</v>
      </c>
      <c r="DA500" s="78">
        <v>648</v>
      </c>
      <c r="DB500" s="78">
        <v>648</v>
      </c>
      <c r="DC500" s="78">
        <v>648</v>
      </c>
      <c r="DD500" s="78">
        <v>648</v>
      </c>
      <c r="DE500" s="78">
        <v>648</v>
      </c>
      <c r="DF500" s="78">
        <v>648</v>
      </c>
      <c r="DG500" s="78">
        <v>648</v>
      </c>
      <c r="DH500" s="78">
        <v>648</v>
      </c>
      <c r="DI500" s="78">
        <v>648</v>
      </c>
      <c r="DJ500" s="78">
        <v>648</v>
      </c>
      <c r="DK500" s="78">
        <v>648</v>
      </c>
      <c r="DL500" s="78">
        <v>648</v>
      </c>
      <c r="DM500" s="78">
        <v>648</v>
      </c>
      <c r="DN500" s="78">
        <v>648</v>
      </c>
      <c r="DO500" s="78">
        <v>648</v>
      </c>
      <c r="DP500" s="78">
        <v>648</v>
      </c>
      <c r="DQ500" s="78">
        <v>648</v>
      </c>
      <c r="DR500" s="78">
        <v>648</v>
      </c>
      <c r="DS500" s="78">
        <v>648</v>
      </c>
      <c r="DT500" s="78">
        <v>648</v>
      </c>
      <c r="DU500" s="78">
        <v>648</v>
      </c>
      <c r="DV500" s="78">
        <v>648</v>
      </c>
      <c r="DW500" s="78">
        <v>648</v>
      </c>
      <c r="DX500" s="78">
        <v>648</v>
      </c>
      <c r="DY500" s="78">
        <v>648</v>
      </c>
      <c r="DZ500" s="78">
        <v>616</v>
      </c>
      <c r="EA500" s="78">
        <v>630</v>
      </c>
      <c r="EB500" s="78">
        <v>628</v>
      </c>
      <c r="EC500" s="78">
        <v>646</v>
      </c>
      <c r="ED500" s="78">
        <v>646</v>
      </c>
      <c r="EE500" s="78">
        <v>619</v>
      </c>
      <c r="EF500" s="78">
        <v>647</v>
      </c>
      <c r="EG500" s="78">
        <v>648</v>
      </c>
      <c r="EH500" s="78">
        <v>645</v>
      </c>
      <c r="EI500" s="78">
        <v>622</v>
      </c>
      <c r="EJ500" s="78">
        <v>648</v>
      </c>
      <c r="EK500" s="78">
        <v>645</v>
      </c>
      <c r="EL500" s="78">
        <v>648</v>
      </c>
      <c r="EM500" s="78">
        <v>648</v>
      </c>
      <c r="EN500" s="78">
        <v>646</v>
      </c>
      <c r="EO500" s="78">
        <v>648</v>
      </c>
      <c r="EP500" s="78">
        <v>648</v>
      </c>
      <c r="EQ500" s="78">
        <v>648</v>
      </c>
      <c r="ER500" s="78">
        <v>648</v>
      </c>
      <c r="ES500" s="78">
        <v>648</v>
      </c>
      <c r="ET500" s="78">
        <v>648</v>
      </c>
      <c r="EU500" s="78">
        <v>648</v>
      </c>
      <c r="EV500" s="78">
        <v>648</v>
      </c>
      <c r="EW500" s="78">
        <v>648</v>
      </c>
      <c r="EX500" s="78">
        <v>648</v>
      </c>
      <c r="EY500" s="78">
        <v>648</v>
      </c>
      <c r="EZ500" s="78">
        <v>648</v>
      </c>
      <c r="FA500" s="78">
        <v>648</v>
      </c>
      <c r="FB500" s="78">
        <v>648</v>
      </c>
      <c r="FC500" s="78">
        <v>648</v>
      </c>
      <c r="FD500" s="78">
        <v>648</v>
      </c>
      <c r="FE500" s="78">
        <v>648</v>
      </c>
      <c r="FF500" s="78">
        <v>648</v>
      </c>
      <c r="FG500" s="78">
        <v>648</v>
      </c>
      <c r="FH500" s="78">
        <v>648</v>
      </c>
      <c r="FI500" s="78">
        <v>648</v>
      </c>
      <c r="FJ500" s="78">
        <v>648</v>
      </c>
      <c r="FK500" s="78">
        <v>648</v>
      </c>
      <c r="FL500" s="78">
        <v>648</v>
      </c>
      <c r="FM500" s="78">
        <v>648</v>
      </c>
      <c r="FN500" s="78">
        <v>648</v>
      </c>
      <c r="FO500" s="78">
        <v>648</v>
      </c>
      <c r="FP500" s="78">
        <v>645</v>
      </c>
      <c r="FQ500" s="78">
        <v>645</v>
      </c>
      <c r="FR500" s="78">
        <v>644</v>
      </c>
      <c r="FS500" s="78">
        <v>648</v>
      </c>
      <c r="FT500" s="78">
        <v>648</v>
      </c>
      <c r="FU500" s="75"/>
    </row>
    <row r="501" spans="1:177">
      <c r="A501" s="150" t="s">
        <v>221</v>
      </c>
      <c r="B501" s="76" t="s">
        <v>1012</v>
      </c>
      <c r="C501" s="79">
        <v>-0.1356956307832983</v>
      </c>
      <c r="D501" s="79">
        <v>0.13518771757501635</v>
      </c>
      <c r="E501" s="79">
        <v>1.3180519130641081E-2</v>
      </c>
      <c r="F501" s="79">
        <v>-0.39179409177844582</v>
      </c>
      <c r="G501" s="79">
        <v>-0.3799195794162421</v>
      </c>
      <c r="H501" s="79">
        <v>2.3306419335515253E-2</v>
      </c>
      <c r="I501" s="79">
        <v>-6.8902735772024687E-3</v>
      </c>
      <c r="J501" s="79">
        <v>0.16627652833711068</v>
      </c>
      <c r="K501" s="79">
        <v>1.2773838360915234E-2</v>
      </c>
      <c r="L501" s="79">
        <v>-6.6495230033805003E-2</v>
      </c>
      <c r="M501" s="79">
        <v>-9.5010272712588439E-2</v>
      </c>
      <c r="N501" s="79">
        <v>-6.7989918268673594E-2</v>
      </c>
      <c r="O501" s="79">
        <v>-8.9205661020220914E-2</v>
      </c>
      <c r="P501" s="79">
        <v>-6.8395697417971718E-2</v>
      </c>
      <c r="Q501" s="79">
        <v>8.4888737835839334E-2</v>
      </c>
      <c r="R501" s="79">
        <v>-2.1728154347279722E-2</v>
      </c>
      <c r="S501" s="79">
        <v>-2.0630758185730222E-2</v>
      </c>
      <c r="T501" s="79">
        <v>2.0269819079987393E-2</v>
      </c>
      <c r="U501" s="79">
        <v>0.19175674885634164</v>
      </c>
      <c r="V501" s="79">
        <v>0.17744452887956236</v>
      </c>
      <c r="W501" s="79">
        <v>-9.8893474993358724E-2</v>
      </c>
      <c r="X501" s="79">
        <v>-1.6841981078254631E-2</v>
      </c>
      <c r="Y501" s="79">
        <v>-1.1362739129053136E-2</v>
      </c>
      <c r="Z501" s="79">
        <v>1.3936266941861225E-2</v>
      </c>
      <c r="AA501" s="79">
        <v>-2.0448807150232003E-2</v>
      </c>
      <c r="AB501" s="79">
        <v>-1.5565813605372313E-2</v>
      </c>
      <c r="AC501" s="79">
        <v>1.3928965509318478E-2</v>
      </c>
      <c r="AD501" s="79">
        <v>-7.8281861173932585E-2</v>
      </c>
      <c r="AE501" s="79">
        <v>-0.1080446849074535</v>
      </c>
      <c r="AF501" s="79">
        <v>-5.2626413239771179E-2</v>
      </c>
      <c r="AG501" s="79">
        <v>-1.567458275018703E-2</v>
      </c>
      <c r="AH501" s="79">
        <v>-1.2091358068608492E-2</v>
      </c>
      <c r="AI501" s="79">
        <v>1.2888560322252957E-2</v>
      </c>
      <c r="AJ501" s="79">
        <v>-7.826401049019216E-2</v>
      </c>
      <c r="AK501" s="79">
        <v>-6.7066487953615223E-2</v>
      </c>
      <c r="AL501" s="79">
        <v>1.4913813782096696E-2</v>
      </c>
      <c r="AM501" s="79">
        <v>2.4216605598216621E-2</v>
      </c>
      <c r="AN501" s="79">
        <v>1.6642929279528412E-2</v>
      </c>
      <c r="AO501" s="79">
        <v>-3.1394658620328333E-3</v>
      </c>
      <c r="AP501" s="79">
        <v>-0.10981091477018744</v>
      </c>
      <c r="AQ501" s="79">
        <v>-0.10829083634109679</v>
      </c>
      <c r="AR501" s="79">
        <v>2.8675904848852558E-3</v>
      </c>
      <c r="AS501" s="79">
        <v>-9.0062302582886097E-2</v>
      </c>
      <c r="AT501" s="79">
        <v>-6.7195169969922225E-2</v>
      </c>
      <c r="AU501" s="79">
        <v>1.3259563102645252E-2</v>
      </c>
      <c r="AV501" s="79">
        <v>-4.7180078390091584E-2</v>
      </c>
      <c r="AW501" s="79">
        <v>-7.3311983915256784E-2</v>
      </c>
      <c r="AX501" s="79">
        <v>-7.6496081293107546E-2</v>
      </c>
      <c r="AY501" s="79">
        <v>-3.7065495163340116E-2</v>
      </c>
      <c r="AZ501" s="79">
        <v>-4.4608372783122144E-2</v>
      </c>
      <c r="BA501" s="79">
        <v>-1.7578055756770829E-2</v>
      </c>
      <c r="BB501" s="79">
        <v>-4.8886109753861345E-2</v>
      </c>
      <c r="BC501" s="79">
        <v>-5.5318439156768553E-2</v>
      </c>
      <c r="BD501" s="79">
        <v>-3.9928005781406803E-2</v>
      </c>
      <c r="BE501" s="79">
        <v>-1.5006415156013671E-2</v>
      </c>
      <c r="BF501" s="79">
        <v>5.9681916467191926E-2</v>
      </c>
      <c r="BG501" s="79">
        <v>9.2372680381075878E-2</v>
      </c>
      <c r="BH501" s="79">
        <v>0.13399680542363529</v>
      </c>
      <c r="BI501" s="79">
        <v>0.14228333892645287</v>
      </c>
      <c r="BJ501" s="79">
        <v>6.699730040894028E-2</v>
      </c>
      <c r="BK501" s="79">
        <v>-6.0412263849852668E-2</v>
      </c>
      <c r="BL501" s="79">
        <v>-6.7447985447326789E-2</v>
      </c>
      <c r="BM501" s="79">
        <v>4.6445071128569777E-2</v>
      </c>
      <c r="BN501" s="79">
        <v>2.8623293453652805E-3</v>
      </c>
      <c r="BO501" s="79">
        <v>4.9159750887602886E-3</v>
      </c>
      <c r="BP501" s="79">
        <v>2.8281931601244138E-3</v>
      </c>
      <c r="BQ501" s="79">
        <v>-6.7718719687190745E-2</v>
      </c>
      <c r="BR501" s="79">
        <v>-5.3882658378751794E-2</v>
      </c>
      <c r="BS501" s="79">
        <v>3.2501625120035606E-2</v>
      </c>
      <c r="BT501" s="79">
        <v>8.7078806724349405E-3</v>
      </c>
      <c r="BU501" s="79">
        <v>1.4399151310974976E-2</v>
      </c>
      <c r="BV501" s="79">
        <v>1.4977051768695168E-2</v>
      </c>
      <c r="BW501" s="79">
        <v>-1.7342092198747477E-2</v>
      </c>
      <c r="BX501" s="79">
        <v>-2.2958834463152233E-2</v>
      </c>
      <c r="BY501" s="79">
        <v>8.4421249549682543E-3</v>
      </c>
      <c r="BZ501" s="79">
        <v>-3.6404886064386889E-2</v>
      </c>
      <c r="CA501" s="79">
        <v>-3.0276729519791715E-2</v>
      </c>
      <c r="CB501" s="79">
        <v>3.7423059436193867E-2</v>
      </c>
      <c r="CC501" s="79">
        <v>-1.2831288419984156E-3</v>
      </c>
      <c r="CD501" s="79">
        <v>-5.0013586551612881E-3</v>
      </c>
      <c r="CE501" s="79">
        <v>-7.5289433800556291E-3</v>
      </c>
      <c r="CF501" s="79">
        <v>3.3769026255934059E-2</v>
      </c>
      <c r="CG501" s="79">
        <v>-1.9273073617556792E-2</v>
      </c>
      <c r="CH501" s="79">
        <v>-6.7411515413085654E-2</v>
      </c>
      <c r="CI501" s="79">
        <v>3.4357563512738921E-2</v>
      </c>
      <c r="CJ501" s="79">
        <v>-1.4610956658546738E-2</v>
      </c>
      <c r="CK501" s="79">
        <v>-3.4931965215490968E-2</v>
      </c>
      <c r="CL501" s="79">
        <v>2.1546509348828142E-2</v>
      </c>
      <c r="CM501" s="79">
        <v>-2.6629766501893904E-2</v>
      </c>
      <c r="CN501" s="79">
        <v>-6.6465401752373199E-2</v>
      </c>
      <c r="CO501" s="79">
        <v>2.8889047606697034E-2</v>
      </c>
      <c r="CP501" s="79">
        <v>-3.9585437195351694E-3</v>
      </c>
      <c r="CQ501" s="79">
        <v>-3.8282776834914004E-2</v>
      </c>
      <c r="CR501" s="79">
        <v>3.9077391418678911E-3</v>
      </c>
      <c r="CS501" s="79">
        <v>-1.6286247296273273E-2</v>
      </c>
      <c r="CT501" s="79">
        <v>-4.1870443493056825E-3</v>
      </c>
      <c r="CU501" s="79">
        <v>-1.8428304573855459E-2</v>
      </c>
      <c r="CV501" s="79">
        <v>2.5588545963224262E-2</v>
      </c>
      <c r="CW501" s="79">
        <v>3.9853828757950058E-2</v>
      </c>
      <c r="CX501" s="79">
        <v>3.6052714811662216E-2</v>
      </c>
      <c r="CY501" s="79">
        <v>6.1257095740590524E-2</v>
      </c>
      <c r="CZ501" s="79">
        <v>3.2007514280463577E-2</v>
      </c>
      <c r="DA501" s="79">
        <v>-5.1902930855173522E-2</v>
      </c>
      <c r="DB501" s="79">
        <v>1.9906380480947623E-2</v>
      </c>
      <c r="DC501" s="79">
        <v>4.7855019057255303E-2</v>
      </c>
      <c r="DD501" s="79">
        <v>-1.2586751288915812E-2</v>
      </c>
      <c r="DE501" s="79">
        <v>-6.7270469292035964E-2</v>
      </c>
      <c r="DF501" s="79">
        <v>-4.3242655566213657E-2</v>
      </c>
      <c r="DG501" s="79">
        <v>-0.13270099426965828</v>
      </c>
      <c r="DH501" s="79">
        <v>5.1634969146151309E-2</v>
      </c>
      <c r="DI501" s="79">
        <v>0.13558301462598901</v>
      </c>
      <c r="DJ501" s="79">
        <v>-0.14060861554199769</v>
      </c>
      <c r="DK501" s="79">
        <v>-0.12002878620846236</v>
      </c>
      <c r="DL501" s="79">
        <v>-0.10494973085010288</v>
      </c>
      <c r="DM501" s="79">
        <v>5.4266029539078921E-2</v>
      </c>
      <c r="DN501" s="79">
        <v>-5.075673443975405E-2</v>
      </c>
      <c r="DO501" s="79">
        <v>-5.5666363237628191E-2</v>
      </c>
      <c r="DP501" s="79">
        <v>3.5069099717402567E-2</v>
      </c>
      <c r="DQ501" s="79">
        <v>6.805637081100864E-2</v>
      </c>
      <c r="DR501" s="79">
        <v>-3.3637419126245349E-2</v>
      </c>
      <c r="DS501" s="79">
        <v>1.5016295523503791E-2</v>
      </c>
      <c r="DT501" s="79">
        <v>-1.9173576217622361E-3</v>
      </c>
      <c r="DU501" s="79">
        <v>-6.3989930692214588E-3</v>
      </c>
      <c r="DV501" s="79">
        <v>-0.10353243792583761</v>
      </c>
      <c r="DW501" s="79">
        <v>7.0417192224449518E-2</v>
      </c>
      <c r="DX501" s="79">
        <v>7.4671147384494804E-2</v>
      </c>
      <c r="DY501" s="79">
        <v>-6.3233766294360602E-2</v>
      </c>
      <c r="DZ501" s="79">
        <v>2.948391238242374E-2</v>
      </c>
      <c r="EA501" s="79">
        <v>6.1886077161801703E-3</v>
      </c>
      <c r="EB501" s="79">
        <v>2.4040052356904774E-3</v>
      </c>
      <c r="EC501" s="79">
        <v>-4.7353288573986123E-2</v>
      </c>
      <c r="ED501" s="79">
        <v>2.0184691942179805E-4</v>
      </c>
      <c r="EE501" s="79">
        <v>-1.973674132883415E-2</v>
      </c>
      <c r="EF501" s="79">
        <v>-1.3682781906821092E-2</v>
      </c>
      <c r="EG501" s="79">
        <v>-1.7968984659300843E-2</v>
      </c>
      <c r="EH501" s="79">
        <v>-2.803242401712442E-2</v>
      </c>
      <c r="EI501" s="79">
        <v>3.3006429284412074E-2</v>
      </c>
      <c r="EJ501" s="79">
        <v>0.13804231851673601</v>
      </c>
      <c r="EK501" s="79">
        <v>7.4430480021416265E-2</v>
      </c>
      <c r="EL501" s="79">
        <v>2.8359492740753695E-2</v>
      </c>
      <c r="EM501" s="79">
        <v>6.06825862634153E-2</v>
      </c>
      <c r="EN501" s="79">
        <v>-4.834979894544876E-2</v>
      </c>
      <c r="EO501" s="79">
        <v>7.7186746491728103E-2</v>
      </c>
      <c r="EP501" s="79">
        <v>6.9578434636120998E-2</v>
      </c>
      <c r="EQ501" s="79">
        <v>0.14927048873301468</v>
      </c>
      <c r="ER501" s="79">
        <v>0.15434364968312086</v>
      </c>
      <c r="ES501" s="79">
        <v>0.15625036166057615</v>
      </c>
      <c r="ET501" s="79">
        <v>0.16005312012427494</v>
      </c>
      <c r="EU501" s="79">
        <v>0.11804672565417591</v>
      </c>
      <c r="EV501" s="79">
        <v>0.11452803311031161</v>
      </c>
      <c r="EW501" s="79">
        <v>3.37907064197287E-2</v>
      </c>
      <c r="EX501" s="79">
        <v>2.8314196893820382E-2</v>
      </c>
      <c r="EY501" s="79">
        <v>0.14168209735882831</v>
      </c>
      <c r="EZ501" s="79">
        <v>0.14283555691200672</v>
      </c>
      <c r="FA501" s="79">
        <v>6.4255653162864981E-2</v>
      </c>
      <c r="FB501" s="79">
        <v>5.7898396101040618E-2</v>
      </c>
      <c r="FC501" s="79">
        <v>0.1619785804447465</v>
      </c>
      <c r="FD501" s="79">
        <v>0.15956236101821891</v>
      </c>
      <c r="FE501" s="79">
        <v>0.16160963197397171</v>
      </c>
      <c r="FF501" s="79">
        <v>0.16045563423548526</v>
      </c>
      <c r="FG501" s="79">
        <v>7.3357914160769186E-2</v>
      </c>
      <c r="FH501" s="79">
        <v>4.0727983251712147E-2</v>
      </c>
      <c r="FI501" s="79">
        <v>0.62907058513950598</v>
      </c>
      <c r="FJ501" s="79">
        <v>0.29621062401302911</v>
      </c>
      <c r="FK501" s="78">
        <v>1</v>
      </c>
      <c r="FL501" s="79">
        <v>0.13624668958497876</v>
      </c>
      <c r="FM501" s="79">
        <v>0.9134482430151768</v>
      </c>
      <c r="FN501" s="79">
        <v>4.0987892317154419E-2</v>
      </c>
      <c r="FO501" s="79">
        <v>-0.27735187267526445</v>
      </c>
      <c r="FP501" s="79">
        <v>0.26351037624021045</v>
      </c>
      <c r="FQ501" s="79">
        <v>3.1006598955293858E-2</v>
      </c>
      <c r="FR501" s="79">
        <v>-0.12574514459019617</v>
      </c>
      <c r="FS501" s="79">
        <v>8.1429972572871046E-2</v>
      </c>
      <c r="FT501" s="79">
        <v>8.1873437035066346E-2</v>
      </c>
      <c r="FU501" s="75"/>
    </row>
    <row r="502" spans="1:177">
      <c r="A502" s="150"/>
      <c r="B502" s="76" t="s">
        <v>1011</v>
      </c>
      <c r="C502" s="79">
        <v>5.3297803962537539E-4</v>
      </c>
      <c r="D502" s="79">
        <v>5.5949663503905762E-4</v>
      </c>
      <c r="E502" s="79">
        <v>0.73770958369683948</v>
      </c>
      <c r="F502" s="79">
        <v>3.3346749848639642E-25</v>
      </c>
      <c r="G502" s="79">
        <v>1.1131599161902199E-23</v>
      </c>
      <c r="H502" s="79">
        <v>0.55370357824910665</v>
      </c>
      <c r="I502" s="79">
        <v>0.86103157429036914</v>
      </c>
      <c r="J502" s="79">
        <v>2.0981036749749925E-5</v>
      </c>
      <c r="K502" s="79">
        <v>0.74609006403294176</v>
      </c>
      <c r="L502" s="79">
        <v>9.0780224748751803E-2</v>
      </c>
      <c r="M502" s="79">
        <v>1.5547325376590357E-2</v>
      </c>
      <c r="N502" s="79">
        <v>8.3737399828709855E-2</v>
      </c>
      <c r="O502" s="79">
        <v>2.315000078043437E-2</v>
      </c>
      <c r="P502" s="79">
        <v>8.1903567052378834E-2</v>
      </c>
      <c r="Q502" s="79">
        <v>3.07228876007286E-2</v>
      </c>
      <c r="R502" s="79">
        <v>0.58087587513807459</v>
      </c>
      <c r="S502" s="79">
        <v>0.60012887516232549</v>
      </c>
      <c r="T502" s="79">
        <v>0.60652363995248382</v>
      </c>
      <c r="U502" s="79">
        <v>8.7606405884376089E-7</v>
      </c>
      <c r="V502" s="79">
        <v>5.5094620577500276E-6</v>
      </c>
      <c r="W502" s="79">
        <v>1.1777788024102601E-2</v>
      </c>
      <c r="X502" s="79">
        <v>0.66870249039599494</v>
      </c>
      <c r="Y502" s="79">
        <v>0.77281174549593479</v>
      </c>
      <c r="Z502" s="79">
        <v>0.72327016850771098</v>
      </c>
      <c r="AA502" s="79">
        <v>0.60334870401471963</v>
      </c>
      <c r="AB502" s="79">
        <v>0.69247402973918937</v>
      </c>
      <c r="AC502" s="79">
        <v>0.72340921105353484</v>
      </c>
      <c r="AD502" s="79">
        <v>4.6377533700299907E-2</v>
      </c>
      <c r="AE502" s="79">
        <v>5.9029936580902477E-3</v>
      </c>
      <c r="AF502" s="79">
        <v>0.18089951799626364</v>
      </c>
      <c r="AG502" s="79">
        <v>0.69043572388738339</v>
      </c>
      <c r="AH502" s="79">
        <v>0.75868148903892174</v>
      </c>
      <c r="AI502" s="79">
        <v>0.74331293357785266</v>
      </c>
      <c r="AJ502" s="79">
        <v>4.6427553207229293E-2</v>
      </c>
      <c r="AK502" s="79">
        <v>8.8034366134749367E-2</v>
      </c>
      <c r="AL502" s="79">
        <v>0.70473850510537628</v>
      </c>
      <c r="AM502" s="79">
        <v>0.5383208457101949</v>
      </c>
      <c r="AN502" s="79">
        <v>0.67238928690916189</v>
      </c>
      <c r="AO502" s="79">
        <v>0.93642523460852134</v>
      </c>
      <c r="AP502" s="79">
        <v>5.135654095949814E-3</v>
      </c>
      <c r="AQ502" s="79">
        <v>5.7902090005720374E-3</v>
      </c>
      <c r="AR502" s="79">
        <v>0.94192058915307963</v>
      </c>
      <c r="AS502" s="79">
        <v>2.1856836779036048E-2</v>
      </c>
      <c r="AT502" s="79">
        <v>8.7425146711800461E-2</v>
      </c>
      <c r="AU502" s="79">
        <v>0.73619492582415391</v>
      </c>
      <c r="AV502" s="79">
        <v>0.23038882885917378</v>
      </c>
      <c r="AW502" s="79">
        <v>6.216379555657689E-2</v>
      </c>
      <c r="AX502" s="79">
        <v>5.1610877606547055E-2</v>
      </c>
      <c r="AY502" s="79">
        <v>0.34617447139464552</v>
      </c>
      <c r="AZ502" s="79">
        <v>0.25682984506624373</v>
      </c>
      <c r="BA502" s="79">
        <v>0.65513874687899021</v>
      </c>
      <c r="BB502" s="79">
        <v>0.21394978096453443</v>
      </c>
      <c r="BC502" s="79">
        <v>0.15956505064320645</v>
      </c>
      <c r="BD502" s="79">
        <v>0.31018047415694305</v>
      </c>
      <c r="BE502" s="79">
        <v>0.70299186042573369</v>
      </c>
      <c r="BF502" s="79">
        <v>0.12909676751393476</v>
      </c>
      <c r="BG502" s="79">
        <v>1.8677050378024793E-2</v>
      </c>
      <c r="BH502" s="79">
        <v>6.2655623402267397E-4</v>
      </c>
      <c r="BI502" s="79">
        <v>2.7965549683613649E-4</v>
      </c>
      <c r="BJ502" s="79">
        <v>8.8363329937750423E-2</v>
      </c>
      <c r="BK502" s="79">
        <v>0.12446986806924987</v>
      </c>
      <c r="BL502" s="79">
        <v>8.6238127270975157E-2</v>
      </c>
      <c r="BM502" s="79">
        <v>0.23774060422934218</v>
      </c>
      <c r="BN502" s="79">
        <v>0.94202695941647585</v>
      </c>
      <c r="BO502" s="79">
        <v>0.90060316285649777</v>
      </c>
      <c r="BP502" s="79">
        <v>0.94271715332056494</v>
      </c>
      <c r="BQ502" s="79">
        <v>8.4981413114999155E-2</v>
      </c>
      <c r="BR502" s="79">
        <v>0.17069449940636602</v>
      </c>
      <c r="BS502" s="79">
        <v>0.40881706491299885</v>
      </c>
      <c r="BT502" s="79">
        <v>0.82490348620958476</v>
      </c>
      <c r="BU502" s="79">
        <v>0.71447415344966569</v>
      </c>
      <c r="BV502" s="79">
        <v>0.7035455430546137</v>
      </c>
      <c r="BW502" s="79">
        <v>0.6594747990094576</v>
      </c>
      <c r="BX502" s="79">
        <v>0.55963413807560047</v>
      </c>
      <c r="BY502" s="79">
        <v>0.8301647123274839</v>
      </c>
      <c r="BZ502" s="79">
        <v>0.35484389837927832</v>
      </c>
      <c r="CA502" s="79">
        <v>0.44165110929163254</v>
      </c>
      <c r="CB502" s="79">
        <v>0.34153865206383105</v>
      </c>
      <c r="CC502" s="79">
        <v>0.97399350792013928</v>
      </c>
      <c r="CD502" s="79">
        <v>0.89888595088722967</v>
      </c>
      <c r="CE502" s="79">
        <v>0.8482997383205807</v>
      </c>
      <c r="CF502" s="79">
        <v>0.39077974228829548</v>
      </c>
      <c r="CG502" s="79">
        <v>0.62433869565338962</v>
      </c>
      <c r="CH502" s="79">
        <v>8.6408555383101188E-2</v>
      </c>
      <c r="CI502" s="79">
        <v>0.38257044053585698</v>
      </c>
      <c r="CJ502" s="79">
        <v>0.71046180012601945</v>
      </c>
      <c r="CK502" s="79">
        <v>0.37466083958893237</v>
      </c>
      <c r="CL502" s="79">
        <v>0.58404270916317802</v>
      </c>
      <c r="CM502" s="79">
        <v>0.49859987871452693</v>
      </c>
      <c r="CN502" s="79">
        <v>9.0925466944480282E-2</v>
      </c>
      <c r="CO502" s="79">
        <v>0.46287044071393102</v>
      </c>
      <c r="CP502" s="79">
        <v>0.91988870822188529</v>
      </c>
      <c r="CQ502" s="79">
        <v>0.3305555067509014</v>
      </c>
      <c r="CR502" s="79">
        <v>0.92091348136756979</v>
      </c>
      <c r="CS502" s="79">
        <v>0.6790153275177333</v>
      </c>
      <c r="CT502" s="79">
        <v>0.91528131407682511</v>
      </c>
      <c r="CU502" s="79">
        <v>0.63961147418974063</v>
      </c>
      <c r="CV502" s="79">
        <v>0.51554568287922564</v>
      </c>
      <c r="CW502" s="79">
        <v>0.31108090546118317</v>
      </c>
      <c r="CX502" s="79">
        <v>0.3595209700655253</v>
      </c>
      <c r="CY502" s="79">
        <v>0.1192798173266046</v>
      </c>
      <c r="CZ502" s="79">
        <v>0.41598096398423834</v>
      </c>
      <c r="DA502" s="79">
        <v>0.18697812523645141</v>
      </c>
      <c r="DB502" s="79">
        <v>0.61299321492989689</v>
      </c>
      <c r="DC502" s="79">
        <v>0.22378119915565242</v>
      </c>
      <c r="DD502" s="79">
        <v>0.74911962157640732</v>
      </c>
      <c r="DE502" s="79">
        <v>8.7070233933735877E-2</v>
      </c>
      <c r="DF502" s="79">
        <v>0.27169514924384774</v>
      </c>
      <c r="DG502" s="79">
        <v>7.0795012519709439E-4</v>
      </c>
      <c r="DH502" s="79">
        <v>0.18926728623260825</v>
      </c>
      <c r="DI502" s="79">
        <v>5.3875496647395145E-4</v>
      </c>
      <c r="DJ502" s="79">
        <v>3.3035895297225633E-4</v>
      </c>
      <c r="DK502" s="79">
        <v>2.2088922906747482E-3</v>
      </c>
      <c r="DL502" s="79">
        <v>7.4994193820374887E-3</v>
      </c>
      <c r="DM502" s="79">
        <v>0.16766755149810283</v>
      </c>
      <c r="DN502" s="79">
        <v>0.1969143319254133</v>
      </c>
      <c r="DO502" s="79">
        <v>0.15695242727486147</v>
      </c>
      <c r="DP502" s="79">
        <v>0.37278749682118306</v>
      </c>
      <c r="DQ502" s="79">
        <v>8.343483057072168E-2</v>
      </c>
      <c r="DR502" s="79">
        <v>0.39262998564423157</v>
      </c>
      <c r="DS502" s="79">
        <v>0.70280558931519432</v>
      </c>
      <c r="DT502" s="79">
        <v>0.96114740466556081</v>
      </c>
      <c r="DU502" s="79">
        <v>0.87084997363601657</v>
      </c>
      <c r="DV502" s="79">
        <v>8.3517621243335317E-3</v>
      </c>
      <c r="DW502" s="79">
        <v>7.3246407708263225E-2</v>
      </c>
      <c r="DX502" s="79">
        <v>5.7459369808690555E-2</v>
      </c>
      <c r="DY502" s="79">
        <v>0.10779779285001105</v>
      </c>
      <c r="DZ502" s="79">
        <v>0.46511886051152984</v>
      </c>
      <c r="EA502" s="79">
        <v>0.87680095910203759</v>
      </c>
      <c r="EB502" s="79">
        <v>0.95205666613717688</v>
      </c>
      <c r="EC502" s="79">
        <v>0.22940241519565119</v>
      </c>
      <c r="ED502" s="79">
        <v>0.99591459952550077</v>
      </c>
      <c r="EE502" s="79">
        <v>0.62406340570179475</v>
      </c>
      <c r="EF502" s="79">
        <v>0.72830498465020965</v>
      </c>
      <c r="EG502" s="79">
        <v>0.64798058426673077</v>
      </c>
      <c r="EH502" s="79">
        <v>0.47727388417301464</v>
      </c>
      <c r="EI502" s="79">
        <v>0.41122144751692435</v>
      </c>
      <c r="EJ502" s="79">
        <v>4.2494933733037754E-4</v>
      </c>
      <c r="EK502" s="79">
        <v>5.8857767668393436E-2</v>
      </c>
      <c r="EL502" s="79">
        <v>0.4711150606961384</v>
      </c>
      <c r="EM502" s="79">
        <v>0.12279041847757199</v>
      </c>
      <c r="EN502" s="79">
        <v>0.21973918947078286</v>
      </c>
      <c r="EO502" s="79">
        <v>4.9531143497618293E-2</v>
      </c>
      <c r="EP502" s="79">
        <v>7.674321246458779E-2</v>
      </c>
      <c r="EQ502" s="79">
        <v>1.3681454822340872E-4</v>
      </c>
      <c r="ER502" s="79">
        <v>7.9791609421611518E-5</v>
      </c>
      <c r="ES502" s="79">
        <v>6.4868068747734057E-5</v>
      </c>
      <c r="ET502" s="79">
        <v>4.2613194763385277E-5</v>
      </c>
      <c r="EU502" s="79">
        <v>2.6150013214794286E-3</v>
      </c>
      <c r="EV502" s="79">
        <v>3.5071692570443668E-3</v>
      </c>
      <c r="EW502" s="79">
        <v>0.39047545210938184</v>
      </c>
      <c r="EX502" s="79">
        <v>0.47182400313708472</v>
      </c>
      <c r="EY502" s="79">
        <v>2.9695693942834595E-4</v>
      </c>
      <c r="EZ502" s="79">
        <v>2.6459937235867245E-4</v>
      </c>
      <c r="FA502" s="79">
        <v>0.10221415061310532</v>
      </c>
      <c r="FB502" s="79">
        <v>0.14095550461646508</v>
      </c>
      <c r="FC502" s="79">
        <v>3.4319855504502175E-5</v>
      </c>
      <c r="FD502" s="79">
        <v>4.5012187019819446E-5</v>
      </c>
      <c r="FE502" s="79">
        <v>3.5780019198621859E-5</v>
      </c>
      <c r="FF502" s="79">
        <v>4.0736426245309737E-5</v>
      </c>
      <c r="FG502" s="79">
        <v>6.1999781642829606E-2</v>
      </c>
      <c r="FH502" s="79">
        <v>0.30057877201897931</v>
      </c>
      <c r="FI502" s="79">
        <v>1.0829512291768656E-72</v>
      </c>
      <c r="FJ502" s="79">
        <v>1.3694655450223498E-14</v>
      </c>
      <c r="FK502" s="77"/>
      <c r="FL502" s="79">
        <v>5.055312530795168E-4</v>
      </c>
      <c r="FM502" s="79">
        <v>2.0079421752182069E-254</v>
      </c>
      <c r="FN502" s="79">
        <v>0.29750221409141608</v>
      </c>
      <c r="FO502" s="79">
        <v>6.5707270464776135E-13</v>
      </c>
      <c r="FP502" s="79">
        <v>1.0469610634746746E-11</v>
      </c>
      <c r="FQ502" s="79">
        <v>0.43179044719790571</v>
      </c>
      <c r="FR502" s="79">
        <v>1.3859801314019308E-3</v>
      </c>
      <c r="FS502" s="79">
        <v>3.8236638772767562E-2</v>
      </c>
      <c r="FT502" s="79">
        <v>3.7193599487400322E-2</v>
      </c>
      <c r="FU502" s="75"/>
    </row>
    <row r="503" spans="1:177">
      <c r="A503" s="150"/>
      <c r="B503" s="76" t="s">
        <v>1010</v>
      </c>
      <c r="C503" s="78">
        <v>648</v>
      </c>
      <c r="D503" s="78">
        <v>648</v>
      </c>
      <c r="E503" s="78">
        <v>648</v>
      </c>
      <c r="F503" s="78">
        <v>648</v>
      </c>
      <c r="G503" s="78">
        <v>648</v>
      </c>
      <c r="H503" s="78">
        <v>648</v>
      </c>
      <c r="I503" s="78">
        <v>648</v>
      </c>
      <c r="J503" s="78">
        <v>648</v>
      </c>
      <c r="K503" s="78">
        <v>645</v>
      </c>
      <c r="L503" s="78">
        <v>648</v>
      </c>
      <c r="M503" s="78">
        <v>648</v>
      </c>
      <c r="N503" s="78">
        <v>648</v>
      </c>
      <c r="O503" s="78">
        <v>648</v>
      </c>
      <c r="P503" s="78">
        <v>648</v>
      </c>
      <c r="Q503" s="78">
        <v>648</v>
      </c>
      <c r="R503" s="78">
        <v>648</v>
      </c>
      <c r="S503" s="78">
        <v>648</v>
      </c>
      <c r="T503" s="78">
        <v>648</v>
      </c>
      <c r="U503" s="78">
        <v>648</v>
      </c>
      <c r="V503" s="78">
        <v>648</v>
      </c>
      <c r="W503" s="78">
        <v>648</v>
      </c>
      <c r="X503" s="78">
        <v>648</v>
      </c>
      <c r="Y503" s="78">
        <v>648</v>
      </c>
      <c r="Z503" s="78">
        <v>648</v>
      </c>
      <c r="AA503" s="78">
        <v>648</v>
      </c>
      <c r="AB503" s="78">
        <v>648</v>
      </c>
      <c r="AC503" s="78">
        <v>648</v>
      </c>
      <c r="AD503" s="78">
        <v>648</v>
      </c>
      <c r="AE503" s="78">
        <v>648</v>
      </c>
      <c r="AF503" s="78">
        <v>648</v>
      </c>
      <c r="AG503" s="78">
        <v>648</v>
      </c>
      <c r="AH503" s="78">
        <v>648</v>
      </c>
      <c r="AI503" s="78">
        <v>648</v>
      </c>
      <c r="AJ503" s="78">
        <v>648</v>
      </c>
      <c r="AK503" s="78">
        <v>648</v>
      </c>
      <c r="AL503" s="78">
        <v>648</v>
      </c>
      <c r="AM503" s="78">
        <v>648</v>
      </c>
      <c r="AN503" s="78">
        <v>648</v>
      </c>
      <c r="AO503" s="78">
        <v>648</v>
      </c>
      <c r="AP503" s="78">
        <v>648</v>
      </c>
      <c r="AQ503" s="78">
        <v>648</v>
      </c>
      <c r="AR503" s="78">
        <v>648</v>
      </c>
      <c r="AS503" s="78">
        <v>648</v>
      </c>
      <c r="AT503" s="78">
        <v>648</v>
      </c>
      <c r="AU503" s="78">
        <v>648</v>
      </c>
      <c r="AV503" s="78">
        <v>648</v>
      </c>
      <c r="AW503" s="78">
        <v>648</v>
      </c>
      <c r="AX503" s="78">
        <v>648</v>
      </c>
      <c r="AY503" s="78">
        <v>648</v>
      </c>
      <c r="AZ503" s="78">
        <v>648</v>
      </c>
      <c r="BA503" s="78">
        <v>648</v>
      </c>
      <c r="BB503" s="78">
        <v>648</v>
      </c>
      <c r="BC503" s="78">
        <v>648</v>
      </c>
      <c r="BD503" s="78">
        <v>648</v>
      </c>
      <c r="BE503" s="78">
        <v>648</v>
      </c>
      <c r="BF503" s="78">
        <v>648</v>
      </c>
      <c r="BG503" s="78">
        <v>648</v>
      </c>
      <c r="BH503" s="78">
        <v>648</v>
      </c>
      <c r="BI503" s="78">
        <v>648</v>
      </c>
      <c r="BJ503" s="78">
        <v>648</v>
      </c>
      <c r="BK503" s="78">
        <v>648</v>
      </c>
      <c r="BL503" s="78">
        <v>648</v>
      </c>
      <c r="BM503" s="78">
        <v>648</v>
      </c>
      <c r="BN503" s="78">
        <v>648</v>
      </c>
      <c r="BO503" s="78">
        <v>648</v>
      </c>
      <c r="BP503" s="78">
        <v>648</v>
      </c>
      <c r="BQ503" s="78">
        <v>648</v>
      </c>
      <c r="BR503" s="78">
        <v>648</v>
      </c>
      <c r="BS503" s="78">
        <v>648</v>
      </c>
      <c r="BT503" s="78">
        <v>648</v>
      </c>
      <c r="BU503" s="78">
        <v>648</v>
      </c>
      <c r="BV503" s="78">
        <v>648</v>
      </c>
      <c r="BW503" s="78">
        <v>648</v>
      </c>
      <c r="BX503" s="78">
        <v>648</v>
      </c>
      <c r="BY503" s="78">
        <v>648</v>
      </c>
      <c r="BZ503" s="78">
        <v>648</v>
      </c>
      <c r="CA503" s="78">
        <v>648</v>
      </c>
      <c r="CB503" s="78">
        <v>648</v>
      </c>
      <c r="CC503" s="78">
        <v>648</v>
      </c>
      <c r="CD503" s="78">
        <v>648</v>
      </c>
      <c r="CE503" s="78">
        <v>648</v>
      </c>
      <c r="CF503" s="78">
        <v>648</v>
      </c>
      <c r="CG503" s="78">
        <v>648</v>
      </c>
      <c r="CH503" s="78">
        <v>648</v>
      </c>
      <c r="CI503" s="78">
        <v>648</v>
      </c>
      <c r="CJ503" s="78">
        <v>648</v>
      </c>
      <c r="CK503" s="78">
        <v>648</v>
      </c>
      <c r="CL503" s="78">
        <v>648</v>
      </c>
      <c r="CM503" s="78">
        <v>648</v>
      </c>
      <c r="CN503" s="78">
        <v>648</v>
      </c>
      <c r="CO503" s="78">
        <v>648</v>
      </c>
      <c r="CP503" s="78">
        <v>648</v>
      </c>
      <c r="CQ503" s="78">
        <v>648</v>
      </c>
      <c r="CR503" s="78">
        <v>648</v>
      </c>
      <c r="CS503" s="78">
        <v>648</v>
      </c>
      <c r="CT503" s="78">
        <v>648</v>
      </c>
      <c r="CU503" s="78">
        <v>648</v>
      </c>
      <c r="CV503" s="78">
        <v>648</v>
      </c>
      <c r="CW503" s="78">
        <v>648</v>
      </c>
      <c r="CX503" s="78">
        <v>648</v>
      </c>
      <c r="CY503" s="78">
        <v>648</v>
      </c>
      <c r="CZ503" s="78">
        <v>648</v>
      </c>
      <c r="DA503" s="78">
        <v>648</v>
      </c>
      <c r="DB503" s="78">
        <v>648</v>
      </c>
      <c r="DC503" s="78">
        <v>648</v>
      </c>
      <c r="DD503" s="78">
        <v>648</v>
      </c>
      <c r="DE503" s="78">
        <v>648</v>
      </c>
      <c r="DF503" s="78">
        <v>648</v>
      </c>
      <c r="DG503" s="78">
        <v>648</v>
      </c>
      <c r="DH503" s="78">
        <v>648</v>
      </c>
      <c r="DI503" s="78">
        <v>648</v>
      </c>
      <c r="DJ503" s="78">
        <v>648</v>
      </c>
      <c r="DK503" s="78">
        <v>648</v>
      </c>
      <c r="DL503" s="78">
        <v>648</v>
      </c>
      <c r="DM503" s="78">
        <v>648</v>
      </c>
      <c r="DN503" s="78">
        <v>648</v>
      </c>
      <c r="DO503" s="78">
        <v>648</v>
      </c>
      <c r="DP503" s="78">
        <v>648</v>
      </c>
      <c r="DQ503" s="78">
        <v>648</v>
      </c>
      <c r="DR503" s="78">
        <v>648</v>
      </c>
      <c r="DS503" s="78">
        <v>648</v>
      </c>
      <c r="DT503" s="78">
        <v>648</v>
      </c>
      <c r="DU503" s="78">
        <v>648</v>
      </c>
      <c r="DV503" s="78">
        <v>648</v>
      </c>
      <c r="DW503" s="78">
        <v>648</v>
      </c>
      <c r="DX503" s="78">
        <v>648</v>
      </c>
      <c r="DY503" s="78">
        <v>648</v>
      </c>
      <c r="DZ503" s="78">
        <v>616</v>
      </c>
      <c r="EA503" s="78">
        <v>630</v>
      </c>
      <c r="EB503" s="78">
        <v>628</v>
      </c>
      <c r="EC503" s="78">
        <v>646</v>
      </c>
      <c r="ED503" s="78">
        <v>646</v>
      </c>
      <c r="EE503" s="78">
        <v>619</v>
      </c>
      <c r="EF503" s="78">
        <v>647</v>
      </c>
      <c r="EG503" s="78">
        <v>648</v>
      </c>
      <c r="EH503" s="78">
        <v>645</v>
      </c>
      <c r="EI503" s="78">
        <v>622</v>
      </c>
      <c r="EJ503" s="78">
        <v>648</v>
      </c>
      <c r="EK503" s="78">
        <v>645</v>
      </c>
      <c r="EL503" s="78">
        <v>648</v>
      </c>
      <c r="EM503" s="78">
        <v>648</v>
      </c>
      <c r="EN503" s="78">
        <v>646</v>
      </c>
      <c r="EO503" s="78">
        <v>648</v>
      </c>
      <c r="EP503" s="78">
        <v>648</v>
      </c>
      <c r="EQ503" s="78">
        <v>648</v>
      </c>
      <c r="ER503" s="78">
        <v>648</v>
      </c>
      <c r="ES503" s="78">
        <v>648</v>
      </c>
      <c r="ET503" s="78">
        <v>648</v>
      </c>
      <c r="EU503" s="78">
        <v>648</v>
      </c>
      <c r="EV503" s="78">
        <v>648</v>
      </c>
      <c r="EW503" s="78">
        <v>648</v>
      </c>
      <c r="EX503" s="78">
        <v>648</v>
      </c>
      <c r="EY503" s="78">
        <v>648</v>
      </c>
      <c r="EZ503" s="78">
        <v>648</v>
      </c>
      <c r="FA503" s="78">
        <v>648</v>
      </c>
      <c r="FB503" s="78">
        <v>648</v>
      </c>
      <c r="FC503" s="78">
        <v>648</v>
      </c>
      <c r="FD503" s="78">
        <v>648</v>
      </c>
      <c r="FE503" s="78">
        <v>648</v>
      </c>
      <c r="FF503" s="78">
        <v>648</v>
      </c>
      <c r="FG503" s="78">
        <v>648</v>
      </c>
      <c r="FH503" s="78">
        <v>648</v>
      </c>
      <c r="FI503" s="78">
        <v>648</v>
      </c>
      <c r="FJ503" s="78">
        <v>648</v>
      </c>
      <c r="FK503" s="78">
        <v>648</v>
      </c>
      <c r="FL503" s="78">
        <v>648</v>
      </c>
      <c r="FM503" s="78">
        <v>648</v>
      </c>
      <c r="FN503" s="78">
        <v>648</v>
      </c>
      <c r="FO503" s="78">
        <v>648</v>
      </c>
      <c r="FP503" s="78">
        <v>645</v>
      </c>
      <c r="FQ503" s="78">
        <v>645</v>
      </c>
      <c r="FR503" s="78">
        <v>644</v>
      </c>
      <c r="FS503" s="78">
        <v>648</v>
      </c>
      <c r="FT503" s="78">
        <v>648</v>
      </c>
      <c r="FU503" s="75"/>
    </row>
    <row r="504" spans="1:177">
      <c r="A504" s="150" t="s">
        <v>222</v>
      </c>
      <c r="B504" s="76" t="s">
        <v>1012</v>
      </c>
      <c r="C504" s="79">
        <v>-7.9380453874640419E-2</v>
      </c>
      <c r="D504" s="79">
        <v>3.8576906458105721E-2</v>
      </c>
      <c r="E504" s="79">
        <v>5.4365091444232384E-2</v>
      </c>
      <c r="F504" s="79">
        <v>0.25076518501239931</v>
      </c>
      <c r="G504" s="79">
        <v>0.22569116729151067</v>
      </c>
      <c r="H504" s="79">
        <v>5.6254486118565306E-3</v>
      </c>
      <c r="I504" s="79">
        <v>-4.1246459209596374E-2</v>
      </c>
      <c r="J504" s="79">
        <v>0.12750692612042547</v>
      </c>
      <c r="K504" s="79">
        <v>-8.7981138905983552E-2</v>
      </c>
      <c r="L504" s="79">
        <v>-7.0191974440004384E-2</v>
      </c>
      <c r="M504" s="79">
        <v>-4.3728906089182527E-2</v>
      </c>
      <c r="N504" s="79">
        <v>1.8936612275065042E-2</v>
      </c>
      <c r="O504" s="79">
        <v>-7.9735486755847546E-2</v>
      </c>
      <c r="P504" s="79">
        <v>-3.6058569901482311E-2</v>
      </c>
      <c r="Q504" s="79">
        <v>7.8011197521251144E-2</v>
      </c>
      <c r="R504" s="79">
        <v>-2.0704220290905476E-2</v>
      </c>
      <c r="S504" s="79">
        <v>-1.7716975806643907E-2</v>
      </c>
      <c r="T504" s="79">
        <v>2.1109587384118906E-2</v>
      </c>
      <c r="U504" s="79">
        <v>3.2517875851208335E-2</v>
      </c>
      <c r="V504" s="79">
        <v>3.7947327380530665E-2</v>
      </c>
      <c r="W504" s="79">
        <v>5.2733899410514718E-3</v>
      </c>
      <c r="X504" s="79">
        <v>0.11017956339199524</v>
      </c>
      <c r="Y504" s="79">
        <v>9.0719470148510395E-2</v>
      </c>
      <c r="Z504" s="79">
        <v>-7.7735249818445318E-2</v>
      </c>
      <c r="AA504" s="79">
        <v>2.4806500263669276E-2</v>
      </c>
      <c r="AB504" s="79">
        <v>5.3655574286694116E-3</v>
      </c>
      <c r="AC504" s="79">
        <v>-3.0460569357619063E-2</v>
      </c>
      <c r="AD504" s="79">
        <v>-7.9664292044244828E-2</v>
      </c>
      <c r="AE504" s="79">
        <v>-0.1060450015967679</v>
      </c>
      <c r="AF504" s="79">
        <v>-4.6611991792223514E-2</v>
      </c>
      <c r="AG504" s="79">
        <v>-2.0293405862711153E-2</v>
      </c>
      <c r="AH504" s="79">
        <v>-1.0489097175084268E-2</v>
      </c>
      <c r="AI504" s="79">
        <v>2.6074495476463646E-2</v>
      </c>
      <c r="AJ504" s="79">
        <v>-6.7371836467650451E-2</v>
      </c>
      <c r="AK504" s="79">
        <v>-1.200351358662258E-3</v>
      </c>
      <c r="AL504" s="79">
        <v>8.6389779876991507E-2</v>
      </c>
      <c r="AM504" s="79">
        <v>8.611591787779857E-3</v>
      </c>
      <c r="AN504" s="79">
        <v>2.4405481318614936E-2</v>
      </c>
      <c r="AO504" s="79">
        <v>4.9310227962249611E-2</v>
      </c>
      <c r="AP504" s="79">
        <v>-0.12092952665149999</v>
      </c>
      <c r="AQ504" s="79">
        <v>-0.13553640080732496</v>
      </c>
      <c r="AR504" s="79">
        <v>-2.2459505252732031E-2</v>
      </c>
      <c r="AS504" s="79">
        <v>3.3458053724440918E-2</v>
      </c>
      <c r="AT504" s="79">
        <v>2.594952164719114E-3</v>
      </c>
      <c r="AU504" s="79">
        <v>-3.258079012429535E-2</v>
      </c>
      <c r="AV504" s="79">
        <v>-1.6523294879064999E-2</v>
      </c>
      <c r="AW504" s="79">
        <v>6.4432685928324795E-3</v>
      </c>
      <c r="AX504" s="79">
        <v>3.9001097257990468E-2</v>
      </c>
      <c r="AY504" s="79">
        <v>-1.0392209740837214E-2</v>
      </c>
      <c r="AZ504" s="79">
        <v>-2.3903054814629912E-2</v>
      </c>
      <c r="BA504" s="79">
        <v>-2.0872793361447879E-2</v>
      </c>
      <c r="BB504" s="79">
        <v>-3.9646882178285693E-2</v>
      </c>
      <c r="BC504" s="79">
        <v>-1.1572506225513588E-2</v>
      </c>
      <c r="BD504" s="79">
        <v>2.548602442044038E-2</v>
      </c>
      <c r="BE504" s="79">
        <v>-2.0379653735935088E-2</v>
      </c>
      <c r="BF504" s="79">
        <v>4.8095838735078894E-3</v>
      </c>
      <c r="BG504" s="79">
        <v>3.7500398737134989E-2</v>
      </c>
      <c r="BH504" s="79">
        <v>6.3848257151129476E-2</v>
      </c>
      <c r="BI504" s="79">
        <v>4.9212297668845655E-2</v>
      </c>
      <c r="BJ504" s="79">
        <v>-2.5517444764932805E-2</v>
      </c>
      <c r="BK504" s="79">
        <v>-5.5227738684056969E-2</v>
      </c>
      <c r="BL504" s="79">
        <v>-4.8039408044040756E-2</v>
      </c>
      <c r="BM504" s="79">
        <v>5.0702524791450258E-2</v>
      </c>
      <c r="BN504" s="79">
        <v>-1.7966775725881328E-2</v>
      </c>
      <c r="BO504" s="79">
        <v>-1.9937902491996499E-2</v>
      </c>
      <c r="BP504" s="79">
        <v>-4.6744710060498641E-3</v>
      </c>
      <c r="BQ504" s="79">
        <v>-3.5369664021987282E-2</v>
      </c>
      <c r="BR504" s="79">
        <v>-3.6338935438262679E-2</v>
      </c>
      <c r="BS504" s="79">
        <v>3.4359636465832325E-3</v>
      </c>
      <c r="BT504" s="79">
        <v>-2.6071943825918846E-3</v>
      </c>
      <c r="BU504" s="79">
        <v>8.3385458517292871E-3</v>
      </c>
      <c r="BV504" s="79">
        <v>2.7593506301683286E-2</v>
      </c>
      <c r="BW504" s="79">
        <v>0.13656686619774125</v>
      </c>
      <c r="BX504" s="79">
        <v>8.6445183408576154E-2</v>
      </c>
      <c r="BY504" s="79">
        <v>-0.13815111858189535</v>
      </c>
      <c r="BZ504" s="79">
        <v>-3.7747689773892167E-2</v>
      </c>
      <c r="CA504" s="79">
        <v>-2.0463523933601676E-2</v>
      </c>
      <c r="CB504" s="79">
        <v>4.2312267885210253E-2</v>
      </c>
      <c r="CC504" s="79">
        <v>5.3395604589609345E-3</v>
      </c>
      <c r="CD504" s="79">
        <v>1.2747496927372771E-2</v>
      </c>
      <c r="CE504" s="79">
        <v>1.4608479950457673E-2</v>
      </c>
      <c r="CF504" s="79">
        <v>-5.0030005112226536E-2</v>
      </c>
      <c r="CG504" s="79">
        <v>-6.3481578139989642E-2</v>
      </c>
      <c r="CH504" s="79">
        <v>-3.6792268198132354E-2</v>
      </c>
      <c r="CI504" s="79">
        <v>-8.7369068383953577E-4</v>
      </c>
      <c r="CJ504" s="79">
        <v>-1.9227507761998028E-2</v>
      </c>
      <c r="CK504" s="79">
        <v>-2.2111513935737258E-2</v>
      </c>
      <c r="CL504" s="79">
        <v>-4.6425717599861763E-2</v>
      </c>
      <c r="CM504" s="79">
        <v>-5.4430777061931369E-2</v>
      </c>
      <c r="CN504" s="79">
        <v>-2.4023862289902213E-2</v>
      </c>
      <c r="CO504" s="79">
        <v>-4.921609653818404E-2</v>
      </c>
      <c r="CP504" s="79">
        <v>-5.5901995445429682E-2</v>
      </c>
      <c r="CQ504" s="79">
        <v>-1.9903084535879106E-2</v>
      </c>
      <c r="CR504" s="79">
        <v>2.5542911366954118E-2</v>
      </c>
      <c r="CS504" s="79">
        <v>-2.183114175361885E-2</v>
      </c>
      <c r="CT504" s="79">
        <v>-2.5901383875638308E-2</v>
      </c>
      <c r="CU504" s="79">
        <v>1.6613140606410524E-2</v>
      </c>
      <c r="CV504" s="79">
        <v>0.11070904991412141</v>
      </c>
      <c r="CW504" s="79">
        <v>0.10011447491573595</v>
      </c>
      <c r="CX504" s="79">
        <v>2.5977024474950317E-2</v>
      </c>
      <c r="CY504" s="79">
        <v>5.3945599178397786E-2</v>
      </c>
      <c r="CZ504" s="79">
        <v>3.5106621438730778E-2</v>
      </c>
      <c r="DA504" s="79">
        <v>-2.6695716304800308E-2</v>
      </c>
      <c r="DB504" s="79">
        <v>8.5940176329761003E-2</v>
      </c>
      <c r="DC504" s="79">
        <v>8.3586948556482257E-2</v>
      </c>
      <c r="DD504" s="79">
        <v>-1.6752823121794387E-2</v>
      </c>
      <c r="DE504" s="79">
        <v>-6.8484769729541071E-3</v>
      </c>
      <c r="DF504" s="79">
        <v>5.996971697867331E-3</v>
      </c>
      <c r="DG504" s="79">
        <v>-0.12207885541245767</v>
      </c>
      <c r="DH504" s="79">
        <v>0.10997892843594104</v>
      </c>
      <c r="DI504" s="79">
        <v>0.13007116941992561</v>
      </c>
      <c r="DJ504" s="79">
        <v>-4.0589091512876568E-2</v>
      </c>
      <c r="DK504" s="79">
        <v>-9.9826870334265891E-2</v>
      </c>
      <c r="DL504" s="79">
        <v>-0.10183012522717305</v>
      </c>
      <c r="DM504" s="79">
        <v>7.2979140254856717E-2</v>
      </c>
      <c r="DN504" s="79">
        <v>9.9173630214999101E-2</v>
      </c>
      <c r="DO504" s="79">
        <v>-6.962902737019451E-2</v>
      </c>
      <c r="DP504" s="79">
        <v>0.15114352829335198</v>
      </c>
      <c r="DQ504" s="79">
        <v>6.0993689768063061E-2</v>
      </c>
      <c r="DR504" s="79">
        <v>-0.15089174411140843</v>
      </c>
      <c r="DS504" s="79">
        <v>2.5317946749574598E-2</v>
      </c>
      <c r="DT504" s="79">
        <v>3.5577612585313889E-2</v>
      </c>
      <c r="DU504" s="79">
        <v>2.8010480440045522E-2</v>
      </c>
      <c r="DV504" s="79">
        <v>-3.6538751042642571E-2</v>
      </c>
      <c r="DW504" s="79">
        <v>5.5486509008339825E-2</v>
      </c>
      <c r="DX504" s="79">
        <v>5.6891311828853534E-2</v>
      </c>
      <c r="DY504" s="79">
        <v>-7.2259621814388025E-2</v>
      </c>
      <c r="DZ504" s="79">
        <v>-4.4280097362539822E-2</v>
      </c>
      <c r="EA504" s="79">
        <v>0.1135349431576121</v>
      </c>
      <c r="EB504" s="79">
        <v>1.1154578900054181E-2</v>
      </c>
      <c r="EC504" s="79">
        <v>-6.4763584733168164E-2</v>
      </c>
      <c r="ED504" s="79">
        <v>-7.1027542929555182E-2</v>
      </c>
      <c r="EE504" s="79">
        <v>0.19294812643268272</v>
      </c>
      <c r="EF504" s="79">
        <v>-3.6004708288843813E-2</v>
      </c>
      <c r="EG504" s="79">
        <v>2.2549902909288211E-2</v>
      </c>
      <c r="EH504" s="79">
        <v>-3.6923318975485162E-2</v>
      </c>
      <c r="EI504" s="79">
        <v>2.3194167153433063E-2</v>
      </c>
      <c r="EJ504" s="79">
        <v>0.1839654207550247</v>
      </c>
      <c r="EK504" s="79">
        <v>2.8873811597157163E-2</v>
      </c>
      <c r="EL504" s="79">
        <v>-1.2229772661261809E-2</v>
      </c>
      <c r="EM504" s="79">
        <v>2.238857079401327E-3</v>
      </c>
      <c r="EN504" s="79">
        <v>-3.5866269748552768E-2</v>
      </c>
      <c r="EO504" s="79">
        <v>4.8441411804678577E-2</v>
      </c>
      <c r="EP504" s="79">
        <v>9.4783048638970371E-2</v>
      </c>
      <c r="EQ504" s="79">
        <v>0.30709625028544946</v>
      </c>
      <c r="ER504" s="79">
        <v>0.31139555543950193</v>
      </c>
      <c r="ES504" s="79">
        <v>0.31436242249424556</v>
      </c>
      <c r="ET504" s="79">
        <v>0.31736923247701132</v>
      </c>
      <c r="EU504" s="79">
        <v>0.12511204345965482</v>
      </c>
      <c r="EV504" s="79">
        <v>0.10776105505253972</v>
      </c>
      <c r="EW504" s="79">
        <v>0.12121204665963957</v>
      </c>
      <c r="EX504" s="79">
        <v>0.10721646390128139</v>
      </c>
      <c r="EY504" s="79">
        <v>0.31721500659710539</v>
      </c>
      <c r="EZ504" s="79">
        <v>0.30553859375542597</v>
      </c>
      <c r="FA504" s="79">
        <v>8.4811853949129726E-2</v>
      </c>
      <c r="FB504" s="79">
        <v>7.4308976451125761E-2</v>
      </c>
      <c r="FC504" s="79">
        <v>0.31942309726136181</v>
      </c>
      <c r="FD504" s="79">
        <v>0.32485258116784582</v>
      </c>
      <c r="FE504" s="79">
        <v>0.31857204778233589</v>
      </c>
      <c r="FF504" s="79">
        <v>0.32426760542840455</v>
      </c>
      <c r="FG504" s="79">
        <v>0.14714428414078304</v>
      </c>
      <c r="FH504" s="79">
        <v>0.12784165602030936</v>
      </c>
      <c r="FI504" s="79">
        <v>0.33586035610846915</v>
      </c>
      <c r="FJ504" s="79">
        <v>0.56043247774488214</v>
      </c>
      <c r="FK504" s="79">
        <v>0.13624668958497876</v>
      </c>
      <c r="FL504" s="78">
        <v>1</v>
      </c>
      <c r="FM504" s="79">
        <v>3.87021102084927E-2</v>
      </c>
      <c r="FN504" s="79">
        <v>0.92814040007851606</v>
      </c>
      <c r="FO504" s="79">
        <v>0.75673553623230949</v>
      </c>
      <c r="FP504" s="79">
        <v>7.0379846076838989E-2</v>
      </c>
      <c r="FQ504" s="79">
        <v>0.3129849129187085</v>
      </c>
      <c r="FR504" s="79">
        <v>0.2046441494914687</v>
      </c>
      <c r="FS504" s="79">
        <v>7.0290139134900079E-2</v>
      </c>
      <c r="FT504" s="79">
        <v>7.1008771195143539E-2</v>
      </c>
      <c r="FU504" s="75"/>
    </row>
    <row r="505" spans="1:177">
      <c r="A505" s="150"/>
      <c r="B505" s="76" t="s">
        <v>1011</v>
      </c>
      <c r="C505" s="79">
        <v>4.3385105758542632E-2</v>
      </c>
      <c r="D505" s="79">
        <v>0.32685085785024837</v>
      </c>
      <c r="E505" s="79">
        <v>0.16689197659270658</v>
      </c>
      <c r="F505" s="79">
        <v>9.4905885904393743E-11</v>
      </c>
      <c r="G505" s="79">
        <v>6.2779040109951933E-9</v>
      </c>
      <c r="H505" s="79">
        <v>0.88634926188635932</v>
      </c>
      <c r="I505" s="79">
        <v>0.2944624506646174</v>
      </c>
      <c r="J505" s="79">
        <v>1.1426757139453795E-3</v>
      </c>
      <c r="K505" s="79">
        <v>2.545387231660395E-2</v>
      </c>
      <c r="L505" s="79">
        <v>7.4172325481699289E-2</v>
      </c>
      <c r="M505" s="79">
        <v>0.2663365168713242</v>
      </c>
      <c r="N505" s="79">
        <v>0.63040286277009905</v>
      </c>
      <c r="O505" s="79">
        <v>4.2453531953232017E-2</v>
      </c>
      <c r="P505" s="79">
        <v>0.35944289604165502</v>
      </c>
      <c r="Q505" s="79">
        <v>4.7140840370817533E-2</v>
      </c>
      <c r="R505" s="79">
        <v>0.59883108154303155</v>
      </c>
      <c r="S505" s="79">
        <v>0.65259136359995451</v>
      </c>
      <c r="T505" s="79">
        <v>0.59169274706215824</v>
      </c>
      <c r="U505" s="79">
        <v>0.40858270389681761</v>
      </c>
      <c r="V505" s="79">
        <v>0.33481354808365793</v>
      </c>
      <c r="W505" s="79">
        <v>0.89341811601933974</v>
      </c>
      <c r="X505" s="79">
        <v>4.9873198468006856E-3</v>
      </c>
      <c r="Y505" s="79">
        <v>2.0907751417210779E-2</v>
      </c>
      <c r="Z505" s="79">
        <v>4.7929874043404389E-2</v>
      </c>
      <c r="AA505" s="79">
        <v>0.52846678713760298</v>
      </c>
      <c r="AB505" s="79">
        <v>0.89156667985939331</v>
      </c>
      <c r="AC505" s="79">
        <v>0.43888227168782401</v>
      </c>
      <c r="AD505" s="79">
        <v>4.2638975269533808E-2</v>
      </c>
      <c r="AE505" s="79">
        <v>6.8949644882392502E-3</v>
      </c>
      <c r="AF505" s="79">
        <v>0.23605667444878253</v>
      </c>
      <c r="AG505" s="79">
        <v>0.60610482552069556</v>
      </c>
      <c r="AH505" s="79">
        <v>0.7898536720012278</v>
      </c>
      <c r="AI505" s="79">
        <v>0.50759994715699785</v>
      </c>
      <c r="AJ505" s="79">
        <v>8.6594287203318146E-2</v>
      </c>
      <c r="AK505" s="79">
        <v>0.97567070756693641</v>
      </c>
      <c r="AL505" s="79">
        <v>2.7878545661907589E-2</v>
      </c>
      <c r="AM505" s="79">
        <v>0.82680884580939673</v>
      </c>
      <c r="AN505" s="79">
        <v>0.53515573554598117</v>
      </c>
      <c r="AO505" s="79">
        <v>0.20999738889921571</v>
      </c>
      <c r="AP505" s="79">
        <v>2.0441357374893217E-3</v>
      </c>
      <c r="AQ505" s="79">
        <v>5.4116312706750159E-4</v>
      </c>
      <c r="AR505" s="79">
        <v>0.56820721731917934</v>
      </c>
      <c r="AS505" s="79">
        <v>0.39516016901571971</v>
      </c>
      <c r="AT505" s="79">
        <v>0.9474341360847961</v>
      </c>
      <c r="AU505" s="79">
        <v>0.40767613434058947</v>
      </c>
      <c r="AV505" s="79">
        <v>0.67460892505587888</v>
      </c>
      <c r="AW505" s="79">
        <v>0.86996427501940121</v>
      </c>
      <c r="AX505" s="79">
        <v>0.32155562168992746</v>
      </c>
      <c r="AY505" s="79">
        <v>0.79174998879685765</v>
      </c>
      <c r="AZ505" s="79">
        <v>0.5435958207195305</v>
      </c>
      <c r="BA505" s="79">
        <v>0.59585785234440447</v>
      </c>
      <c r="BB505" s="79">
        <v>0.3136021060633114</v>
      </c>
      <c r="BC505" s="79">
        <v>0.76873574980794468</v>
      </c>
      <c r="BD505" s="79">
        <v>0.51723019699027151</v>
      </c>
      <c r="BE505" s="79">
        <v>0.60457448104512412</v>
      </c>
      <c r="BF505" s="79">
        <v>0.90274352391007207</v>
      </c>
      <c r="BG505" s="79">
        <v>0.34054118660337729</v>
      </c>
      <c r="BH505" s="79">
        <v>0.10441201815591088</v>
      </c>
      <c r="BI505" s="79">
        <v>0.21090529364660004</v>
      </c>
      <c r="BJ505" s="79">
        <v>0.51671363263757386</v>
      </c>
      <c r="BK505" s="79">
        <v>0.16025149939078834</v>
      </c>
      <c r="BL505" s="79">
        <v>0.22199978988519475</v>
      </c>
      <c r="BM505" s="79">
        <v>0.19739364153267724</v>
      </c>
      <c r="BN505" s="79">
        <v>0.64802094100604202</v>
      </c>
      <c r="BO505" s="79">
        <v>0.61243088825916603</v>
      </c>
      <c r="BP505" s="79">
        <v>0.90546271729395889</v>
      </c>
      <c r="BQ505" s="79">
        <v>0.36870189488747396</v>
      </c>
      <c r="BR505" s="79">
        <v>0.35571683837934576</v>
      </c>
      <c r="BS505" s="79">
        <v>0.93043564445192217</v>
      </c>
      <c r="BT505" s="79">
        <v>0.94718650667008031</v>
      </c>
      <c r="BU505" s="79">
        <v>0.83221736426565518</v>
      </c>
      <c r="BV505" s="79">
        <v>0.4831823648616137</v>
      </c>
      <c r="BW505" s="79">
        <v>4.9019389766810141E-4</v>
      </c>
      <c r="BX505" s="79">
        <v>2.7778046329077339E-2</v>
      </c>
      <c r="BY505" s="79">
        <v>4.204736459462812E-4</v>
      </c>
      <c r="BZ505" s="79">
        <v>0.33736431843226067</v>
      </c>
      <c r="CA505" s="79">
        <v>0.60308798601803848</v>
      </c>
      <c r="CB505" s="79">
        <v>0.28215245035787229</v>
      </c>
      <c r="CC505" s="79">
        <v>0.89208884085989282</v>
      </c>
      <c r="CD505" s="79">
        <v>0.74602514818485399</v>
      </c>
      <c r="CE505" s="79">
        <v>0.71050867188947286</v>
      </c>
      <c r="CF505" s="79">
        <v>0.20341089218452479</v>
      </c>
      <c r="CG505" s="79">
        <v>0.10642208751298497</v>
      </c>
      <c r="CH505" s="79">
        <v>0.34974368031355263</v>
      </c>
      <c r="CI505" s="79">
        <v>0.98229033387609566</v>
      </c>
      <c r="CJ505" s="79">
        <v>0.62515847332473728</v>
      </c>
      <c r="CK505" s="79">
        <v>0.57421876579475661</v>
      </c>
      <c r="CL505" s="79">
        <v>0.2379363928041659</v>
      </c>
      <c r="CM505" s="79">
        <v>0.16637919635401799</v>
      </c>
      <c r="CN505" s="79">
        <v>0.54156039848393145</v>
      </c>
      <c r="CO505" s="79">
        <v>0.21087002187724313</v>
      </c>
      <c r="CP505" s="79">
        <v>0.15520148549715912</v>
      </c>
      <c r="CQ505" s="79">
        <v>0.61305202500535616</v>
      </c>
      <c r="CR505" s="79">
        <v>0.51629514621071693</v>
      </c>
      <c r="CS505" s="79">
        <v>0.57908394252194439</v>
      </c>
      <c r="CT505" s="79">
        <v>0.51042311207617574</v>
      </c>
      <c r="CU505" s="79">
        <v>0.67294170602129233</v>
      </c>
      <c r="CV505" s="79">
        <v>4.7810280090628873E-3</v>
      </c>
      <c r="CW505" s="79">
        <v>1.077268765511182E-2</v>
      </c>
      <c r="CX505" s="79">
        <v>0.50918853179590862</v>
      </c>
      <c r="CY505" s="79">
        <v>0.17019476087296889</v>
      </c>
      <c r="CZ505" s="79">
        <v>0.37227593712024321</v>
      </c>
      <c r="DA505" s="79">
        <v>0.4975365883977797</v>
      </c>
      <c r="DB505" s="79">
        <v>2.8705733400245848E-2</v>
      </c>
      <c r="DC505" s="79">
        <v>3.3387512692618845E-2</v>
      </c>
      <c r="DD505" s="79">
        <v>0.67035287696138646</v>
      </c>
      <c r="DE505" s="79">
        <v>0.86186608156357425</v>
      </c>
      <c r="DF505" s="79">
        <v>0.87889937142891494</v>
      </c>
      <c r="DG505" s="79">
        <v>1.8502531860324367E-3</v>
      </c>
      <c r="DH505" s="79">
        <v>5.067563486352583E-3</v>
      </c>
      <c r="DI505" s="79">
        <v>9.0409169966300634E-4</v>
      </c>
      <c r="DJ505" s="79">
        <v>0.30223148290003865</v>
      </c>
      <c r="DK505" s="79">
        <v>1.1002329196324098E-2</v>
      </c>
      <c r="DL505" s="79">
        <v>9.4890590838965349E-3</v>
      </c>
      <c r="DM505" s="79">
        <v>6.3363089690406826E-2</v>
      </c>
      <c r="DN505" s="79">
        <v>1.1540107725019217E-2</v>
      </c>
      <c r="DO505" s="79">
        <v>7.6528510319557513E-2</v>
      </c>
      <c r="DP505" s="79">
        <v>1.1233965731879283E-4</v>
      </c>
      <c r="DQ505" s="79">
        <v>0.12087952201997307</v>
      </c>
      <c r="DR505" s="79">
        <v>1.1537142196659107E-4</v>
      </c>
      <c r="DS505" s="79">
        <v>0.51999799154881288</v>
      </c>
      <c r="DT505" s="79">
        <v>0.36589156055499428</v>
      </c>
      <c r="DU505" s="79">
        <v>0.47659270609800175</v>
      </c>
      <c r="DV505" s="79">
        <v>0.3530761789293867</v>
      </c>
      <c r="DW505" s="79">
        <v>0.15829891584938174</v>
      </c>
      <c r="DX505" s="79">
        <v>0.14801121929358155</v>
      </c>
      <c r="DY505" s="79">
        <v>6.6020886591266398E-2</v>
      </c>
      <c r="DZ505" s="79">
        <v>0.27250626304057346</v>
      </c>
      <c r="EA505" s="79">
        <v>4.3271027351088473E-3</v>
      </c>
      <c r="EB505" s="79">
        <v>0.78025655094539847</v>
      </c>
      <c r="EC505" s="79">
        <v>0.10005140138502698</v>
      </c>
      <c r="ED505" s="79">
        <v>7.1222470937059537E-2</v>
      </c>
      <c r="EE505" s="79">
        <v>1.3227285810355791E-6</v>
      </c>
      <c r="EF505" s="79">
        <v>0.36053385468601906</v>
      </c>
      <c r="EG505" s="79">
        <v>0.56665052643645231</v>
      </c>
      <c r="EH505" s="79">
        <v>0.3491515223675562</v>
      </c>
      <c r="EI505" s="79">
        <v>0.56368619127294206</v>
      </c>
      <c r="EJ505" s="79">
        <v>2.4260732221889218E-6</v>
      </c>
      <c r="EK505" s="79">
        <v>0.4641477559781706</v>
      </c>
      <c r="EL505" s="79">
        <v>0.7560060902152328</v>
      </c>
      <c r="EM505" s="79">
        <v>0.95463916741023236</v>
      </c>
      <c r="EN505" s="79">
        <v>0.3627573998330067</v>
      </c>
      <c r="EO505" s="79">
        <v>0.21815115578667854</v>
      </c>
      <c r="EP505" s="79">
        <v>1.5797534773836303E-2</v>
      </c>
      <c r="EQ505" s="79">
        <v>1.2819230078632685E-15</v>
      </c>
      <c r="ER505" s="79">
        <v>4.8927248311579331E-16</v>
      </c>
      <c r="ES505" s="79">
        <v>2.4938031522093363E-16</v>
      </c>
      <c r="ET505" s="79">
        <v>1.2498560603552167E-16</v>
      </c>
      <c r="EU505" s="79">
        <v>1.4166803558361279E-3</v>
      </c>
      <c r="EV505" s="79">
        <v>6.0353971826585823E-3</v>
      </c>
      <c r="EW505" s="79">
        <v>1.9948253205398767E-3</v>
      </c>
      <c r="EX505" s="79">
        <v>6.2971277715588225E-3</v>
      </c>
      <c r="EY505" s="79">
        <v>1.295181754177103E-16</v>
      </c>
      <c r="EZ505" s="79">
        <v>1.8102001976363811E-15</v>
      </c>
      <c r="FA505" s="79">
        <v>3.0875038132304314E-2</v>
      </c>
      <c r="FB505" s="79">
        <v>5.8683110631029038E-2</v>
      </c>
      <c r="FC505" s="79">
        <v>7.7620157509614058E-17</v>
      </c>
      <c r="FD505" s="79">
        <v>2.1643879596333813E-17</v>
      </c>
      <c r="FE505" s="79">
        <v>9.4600724091720953E-17</v>
      </c>
      <c r="FF505" s="79">
        <v>2.4867602729003354E-17</v>
      </c>
      <c r="FG505" s="79">
        <v>1.7064206385231315E-4</v>
      </c>
      <c r="FH505" s="79">
        <v>1.1085349897555228E-3</v>
      </c>
      <c r="FI505" s="79">
        <v>1.4996402154371217E-18</v>
      </c>
      <c r="FJ505" s="79">
        <v>7.2790962467369429E-55</v>
      </c>
      <c r="FK505" s="79">
        <v>5.055312530795168E-4</v>
      </c>
      <c r="FL505" s="77"/>
      <c r="FM505" s="79">
        <v>0.32528207581684043</v>
      </c>
      <c r="FN505" s="79">
        <v>1.8763267710525745E-279</v>
      </c>
      <c r="FO505" s="79">
        <v>2.2950208359866209E-121</v>
      </c>
      <c r="FP505" s="79">
        <v>7.4070979991253519E-2</v>
      </c>
      <c r="FQ505" s="79">
        <v>3.9931061424651222E-16</v>
      </c>
      <c r="FR505" s="79">
        <v>1.6167805309343685E-7</v>
      </c>
      <c r="FS505" s="79">
        <v>7.3767583016964566E-2</v>
      </c>
      <c r="FT505" s="79">
        <v>7.0859166429268261E-2</v>
      </c>
      <c r="FU505" s="75"/>
    </row>
    <row r="506" spans="1:177">
      <c r="A506" s="150"/>
      <c r="B506" s="76" t="s">
        <v>1010</v>
      </c>
      <c r="C506" s="78">
        <v>648</v>
      </c>
      <c r="D506" s="78">
        <v>648</v>
      </c>
      <c r="E506" s="78">
        <v>648</v>
      </c>
      <c r="F506" s="78">
        <v>648</v>
      </c>
      <c r="G506" s="78">
        <v>648</v>
      </c>
      <c r="H506" s="78">
        <v>648</v>
      </c>
      <c r="I506" s="78">
        <v>648</v>
      </c>
      <c r="J506" s="78">
        <v>648</v>
      </c>
      <c r="K506" s="78">
        <v>645</v>
      </c>
      <c r="L506" s="78">
        <v>648</v>
      </c>
      <c r="M506" s="78">
        <v>648</v>
      </c>
      <c r="N506" s="78">
        <v>648</v>
      </c>
      <c r="O506" s="78">
        <v>648</v>
      </c>
      <c r="P506" s="78">
        <v>648</v>
      </c>
      <c r="Q506" s="78">
        <v>648</v>
      </c>
      <c r="R506" s="78">
        <v>648</v>
      </c>
      <c r="S506" s="78">
        <v>648</v>
      </c>
      <c r="T506" s="78">
        <v>648</v>
      </c>
      <c r="U506" s="78">
        <v>648</v>
      </c>
      <c r="V506" s="78">
        <v>648</v>
      </c>
      <c r="W506" s="78">
        <v>648</v>
      </c>
      <c r="X506" s="78">
        <v>648</v>
      </c>
      <c r="Y506" s="78">
        <v>648</v>
      </c>
      <c r="Z506" s="78">
        <v>648</v>
      </c>
      <c r="AA506" s="78">
        <v>648</v>
      </c>
      <c r="AB506" s="78">
        <v>648</v>
      </c>
      <c r="AC506" s="78">
        <v>648</v>
      </c>
      <c r="AD506" s="78">
        <v>648</v>
      </c>
      <c r="AE506" s="78">
        <v>648</v>
      </c>
      <c r="AF506" s="78">
        <v>648</v>
      </c>
      <c r="AG506" s="78">
        <v>648</v>
      </c>
      <c r="AH506" s="78">
        <v>648</v>
      </c>
      <c r="AI506" s="78">
        <v>648</v>
      </c>
      <c r="AJ506" s="78">
        <v>648</v>
      </c>
      <c r="AK506" s="78">
        <v>648</v>
      </c>
      <c r="AL506" s="78">
        <v>648</v>
      </c>
      <c r="AM506" s="78">
        <v>648</v>
      </c>
      <c r="AN506" s="78">
        <v>648</v>
      </c>
      <c r="AO506" s="78">
        <v>648</v>
      </c>
      <c r="AP506" s="78">
        <v>648</v>
      </c>
      <c r="AQ506" s="78">
        <v>648</v>
      </c>
      <c r="AR506" s="78">
        <v>648</v>
      </c>
      <c r="AS506" s="78">
        <v>648</v>
      </c>
      <c r="AT506" s="78">
        <v>648</v>
      </c>
      <c r="AU506" s="78">
        <v>648</v>
      </c>
      <c r="AV506" s="78">
        <v>648</v>
      </c>
      <c r="AW506" s="78">
        <v>648</v>
      </c>
      <c r="AX506" s="78">
        <v>648</v>
      </c>
      <c r="AY506" s="78">
        <v>648</v>
      </c>
      <c r="AZ506" s="78">
        <v>648</v>
      </c>
      <c r="BA506" s="78">
        <v>648</v>
      </c>
      <c r="BB506" s="78">
        <v>648</v>
      </c>
      <c r="BC506" s="78">
        <v>648</v>
      </c>
      <c r="BD506" s="78">
        <v>648</v>
      </c>
      <c r="BE506" s="78">
        <v>648</v>
      </c>
      <c r="BF506" s="78">
        <v>648</v>
      </c>
      <c r="BG506" s="78">
        <v>648</v>
      </c>
      <c r="BH506" s="78">
        <v>648</v>
      </c>
      <c r="BI506" s="78">
        <v>648</v>
      </c>
      <c r="BJ506" s="78">
        <v>648</v>
      </c>
      <c r="BK506" s="78">
        <v>648</v>
      </c>
      <c r="BL506" s="78">
        <v>648</v>
      </c>
      <c r="BM506" s="78">
        <v>648</v>
      </c>
      <c r="BN506" s="78">
        <v>648</v>
      </c>
      <c r="BO506" s="78">
        <v>648</v>
      </c>
      <c r="BP506" s="78">
        <v>648</v>
      </c>
      <c r="BQ506" s="78">
        <v>648</v>
      </c>
      <c r="BR506" s="78">
        <v>648</v>
      </c>
      <c r="BS506" s="78">
        <v>648</v>
      </c>
      <c r="BT506" s="78">
        <v>648</v>
      </c>
      <c r="BU506" s="78">
        <v>648</v>
      </c>
      <c r="BV506" s="78">
        <v>648</v>
      </c>
      <c r="BW506" s="78">
        <v>648</v>
      </c>
      <c r="BX506" s="78">
        <v>648</v>
      </c>
      <c r="BY506" s="78">
        <v>648</v>
      </c>
      <c r="BZ506" s="78">
        <v>648</v>
      </c>
      <c r="CA506" s="78">
        <v>648</v>
      </c>
      <c r="CB506" s="78">
        <v>648</v>
      </c>
      <c r="CC506" s="78">
        <v>648</v>
      </c>
      <c r="CD506" s="78">
        <v>648</v>
      </c>
      <c r="CE506" s="78">
        <v>648</v>
      </c>
      <c r="CF506" s="78">
        <v>648</v>
      </c>
      <c r="CG506" s="78">
        <v>648</v>
      </c>
      <c r="CH506" s="78">
        <v>648</v>
      </c>
      <c r="CI506" s="78">
        <v>648</v>
      </c>
      <c r="CJ506" s="78">
        <v>648</v>
      </c>
      <c r="CK506" s="78">
        <v>648</v>
      </c>
      <c r="CL506" s="78">
        <v>648</v>
      </c>
      <c r="CM506" s="78">
        <v>648</v>
      </c>
      <c r="CN506" s="78">
        <v>648</v>
      </c>
      <c r="CO506" s="78">
        <v>648</v>
      </c>
      <c r="CP506" s="78">
        <v>648</v>
      </c>
      <c r="CQ506" s="78">
        <v>648</v>
      </c>
      <c r="CR506" s="78">
        <v>648</v>
      </c>
      <c r="CS506" s="78">
        <v>648</v>
      </c>
      <c r="CT506" s="78">
        <v>648</v>
      </c>
      <c r="CU506" s="78">
        <v>648</v>
      </c>
      <c r="CV506" s="78">
        <v>648</v>
      </c>
      <c r="CW506" s="78">
        <v>648</v>
      </c>
      <c r="CX506" s="78">
        <v>648</v>
      </c>
      <c r="CY506" s="78">
        <v>648</v>
      </c>
      <c r="CZ506" s="78">
        <v>648</v>
      </c>
      <c r="DA506" s="78">
        <v>648</v>
      </c>
      <c r="DB506" s="78">
        <v>648</v>
      </c>
      <c r="DC506" s="78">
        <v>648</v>
      </c>
      <c r="DD506" s="78">
        <v>648</v>
      </c>
      <c r="DE506" s="78">
        <v>648</v>
      </c>
      <c r="DF506" s="78">
        <v>648</v>
      </c>
      <c r="DG506" s="78">
        <v>648</v>
      </c>
      <c r="DH506" s="78">
        <v>648</v>
      </c>
      <c r="DI506" s="78">
        <v>648</v>
      </c>
      <c r="DJ506" s="78">
        <v>648</v>
      </c>
      <c r="DK506" s="78">
        <v>648</v>
      </c>
      <c r="DL506" s="78">
        <v>648</v>
      </c>
      <c r="DM506" s="78">
        <v>648</v>
      </c>
      <c r="DN506" s="78">
        <v>648</v>
      </c>
      <c r="DO506" s="78">
        <v>648</v>
      </c>
      <c r="DP506" s="78">
        <v>648</v>
      </c>
      <c r="DQ506" s="78">
        <v>648</v>
      </c>
      <c r="DR506" s="78">
        <v>648</v>
      </c>
      <c r="DS506" s="78">
        <v>648</v>
      </c>
      <c r="DT506" s="78">
        <v>648</v>
      </c>
      <c r="DU506" s="78">
        <v>648</v>
      </c>
      <c r="DV506" s="78">
        <v>648</v>
      </c>
      <c r="DW506" s="78">
        <v>648</v>
      </c>
      <c r="DX506" s="78">
        <v>648</v>
      </c>
      <c r="DY506" s="78">
        <v>648</v>
      </c>
      <c r="DZ506" s="78">
        <v>616</v>
      </c>
      <c r="EA506" s="78">
        <v>630</v>
      </c>
      <c r="EB506" s="78">
        <v>628</v>
      </c>
      <c r="EC506" s="78">
        <v>646</v>
      </c>
      <c r="ED506" s="78">
        <v>646</v>
      </c>
      <c r="EE506" s="78">
        <v>619</v>
      </c>
      <c r="EF506" s="78">
        <v>647</v>
      </c>
      <c r="EG506" s="78">
        <v>648</v>
      </c>
      <c r="EH506" s="78">
        <v>645</v>
      </c>
      <c r="EI506" s="78">
        <v>622</v>
      </c>
      <c r="EJ506" s="78">
        <v>648</v>
      </c>
      <c r="EK506" s="78">
        <v>645</v>
      </c>
      <c r="EL506" s="78">
        <v>648</v>
      </c>
      <c r="EM506" s="78">
        <v>648</v>
      </c>
      <c r="EN506" s="78">
        <v>646</v>
      </c>
      <c r="EO506" s="78">
        <v>648</v>
      </c>
      <c r="EP506" s="78">
        <v>648</v>
      </c>
      <c r="EQ506" s="78">
        <v>648</v>
      </c>
      <c r="ER506" s="78">
        <v>648</v>
      </c>
      <c r="ES506" s="78">
        <v>648</v>
      </c>
      <c r="ET506" s="78">
        <v>648</v>
      </c>
      <c r="EU506" s="78">
        <v>648</v>
      </c>
      <c r="EV506" s="78">
        <v>648</v>
      </c>
      <c r="EW506" s="78">
        <v>648</v>
      </c>
      <c r="EX506" s="78">
        <v>648</v>
      </c>
      <c r="EY506" s="78">
        <v>648</v>
      </c>
      <c r="EZ506" s="78">
        <v>648</v>
      </c>
      <c r="FA506" s="78">
        <v>648</v>
      </c>
      <c r="FB506" s="78">
        <v>648</v>
      </c>
      <c r="FC506" s="78">
        <v>648</v>
      </c>
      <c r="FD506" s="78">
        <v>648</v>
      </c>
      <c r="FE506" s="78">
        <v>648</v>
      </c>
      <c r="FF506" s="78">
        <v>648</v>
      </c>
      <c r="FG506" s="78">
        <v>648</v>
      </c>
      <c r="FH506" s="78">
        <v>648</v>
      </c>
      <c r="FI506" s="78">
        <v>648</v>
      </c>
      <c r="FJ506" s="78">
        <v>648</v>
      </c>
      <c r="FK506" s="78">
        <v>648</v>
      </c>
      <c r="FL506" s="78">
        <v>648</v>
      </c>
      <c r="FM506" s="78">
        <v>648</v>
      </c>
      <c r="FN506" s="78">
        <v>648</v>
      </c>
      <c r="FO506" s="78">
        <v>648</v>
      </c>
      <c r="FP506" s="78">
        <v>645</v>
      </c>
      <c r="FQ506" s="78">
        <v>645</v>
      </c>
      <c r="FR506" s="78">
        <v>644</v>
      </c>
      <c r="FS506" s="78">
        <v>648</v>
      </c>
      <c r="FT506" s="78">
        <v>648</v>
      </c>
      <c r="FU506" s="75"/>
    </row>
    <row r="507" spans="1:177">
      <c r="A507" s="150" t="s">
        <v>104</v>
      </c>
      <c r="B507" s="76" t="s">
        <v>1012</v>
      </c>
      <c r="C507" s="79">
        <v>-1.6117000567410934E-2</v>
      </c>
      <c r="D507" s="79">
        <v>3.9066761981612651E-2</v>
      </c>
      <c r="E507" s="79">
        <v>-2.493714858822401E-2</v>
      </c>
      <c r="F507" s="79">
        <v>-0.41702283336482687</v>
      </c>
      <c r="G507" s="79">
        <v>-0.39400204358391355</v>
      </c>
      <c r="H507" s="79">
        <v>3.5661961685698462E-2</v>
      </c>
      <c r="I507" s="79">
        <v>6.4340807244596732E-2</v>
      </c>
      <c r="J507" s="79">
        <v>6.6809546445569301E-2</v>
      </c>
      <c r="K507" s="79">
        <v>4.2168846162883765E-2</v>
      </c>
      <c r="L507" s="79">
        <v>-4.9835126938339216E-3</v>
      </c>
      <c r="M507" s="79">
        <v>-2.3731706046460577E-2</v>
      </c>
      <c r="N507" s="79">
        <v>-3.1733519298179427E-2</v>
      </c>
      <c r="O507" s="79">
        <v>-5.283135918936098E-2</v>
      </c>
      <c r="P507" s="79">
        <v>-6.5768122231709095E-2</v>
      </c>
      <c r="Q507" s="79">
        <v>4.8124592455167023E-2</v>
      </c>
      <c r="R507" s="79">
        <v>-4.232139274811559E-2</v>
      </c>
      <c r="S507" s="79">
        <v>-4.0149963034531472E-2</v>
      </c>
      <c r="T507" s="79">
        <v>3.9512288162830853E-2</v>
      </c>
      <c r="U507" s="79">
        <v>0.12702838239185207</v>
      </c>
      <c r="V507" s="79">
        <v>0.11074416697208922</v>
      </c>
      <c r="W507" s="79">
        <v>-8.4599686464587126E-2</v>
      </c>
      <c r="X507" s="79">
        <v>-3.0378611005185709E-2</v>
      </c>
      <c r="Y507" s="79">
        <v>-5.4714466764766503E-2</v>
      </c>
      <c r="Z507" s="79">
        <v>-2.9213828428467921E-3</v>
      </c>
      <c r="AA507" s="79">
        <v>-1.9909009824132906E-2</v>
      </c>
      <c r="AB507" s="79">
        <v>-2.3937285749393048E-3</v>
      </c>
      <c r="AC507" s="79">
        <v>2.6365827318550306E-2</v>
      </c>
      <c r="AD507" s="79">
        <v>-5.2854421943159008E-2</v>
      </c>
      <c r="AE507" s="79">
        <v>-7.7396982423292307E-2</v>
      </c>
      <c r="AF507" s="79">
        <v>-4.3434893002334787E-2</v>
      </c>
      <c r="AG507" s="79">
        <v>-3.8019079512776811E-2</v>
      </c>
      <c r="AH507" s="79">
        <v>-2.6692854774576179E-2</v>
      </c>
      <c r="AI507" s="79">
        <v>3.6050822034502203E-2</v>
      </c>
      <c r="AJ507" s="79">
        <v>-1.7297431072486904E-2</v>
      </c>
      <c r="AK507" s="79">
        <v>-1.0251478655051809E-2</v>
      </c>
      <c r="AL507" s="79">
        <v>9.2434591436468105E-3</v>
      </c>
      <c r="AM507" s="79">
        <v>8.0600794923788733E-3</v>
      </c>
      <c r="AN507" s="79">
        <v>7.4137548617677707E-3</v>
      </c>
      <c r="AO507" s="79">
        <v>4.067926739639122E-3</v>
      </c>
      <c r="AP507" s="79">
        <v>-6.78148280461493E-2</v>
      </c>
      <c r="AQ507" s="79">
        <v>-7.3674739626778327E-2</v>
      </c>
      <c r="AR507" s="79">
        <v>-8.9265623681193743E-3</v>
      </c>
      <c r="AS507" s="79">
        <v>-2.5002469587395076E-2</v>
      </c>
      <c r="AT507" s="79">
        <v>-2.917935757306531E-2</v>
      </c>
      <c r="AU507" s="79">
        <v>-9.3317848456295725E-3</v>
      </c>
      <c r="AV507" s="79">
        <v>1.3815320852559401E-2</v>
      </c>
      <c r="AW507" s="79">
        <v>1.8960280357189399E-3</v>
      </c>
      <c r="AX507" s="79">
        <v>-1.7690119923186236E-2</v>
      </c>
      <c r="AY507" s="79">
        <v>-6.3048600405170935E-2</v>
      </c>
      <c r="AZ507" s="79">
        <v>-5.5224377977826956E-2</v>
      </c>
      <c r="BA507" s="79">
        <v>-1.0020291841906575E-3</v>
      </c>
      <c r="BB507" s="79">
        <v>1.137862767647794E-3</v>
      </c>
      <c r="BC507" s="79">
        <v>1.0227933499563279E-3</v>
      </c>
      <c r="BD507" s="79">
        <v>4.6909220522457979E-4</v>
      </c>
      <c r="BE507" s="79">
        <v>1.6728648167657553E-2</v>
      </c>
      <c r="BF507" s="79">
        <v>7.7591613780729721E-2</v>
      </c>
      <c r="BG507" s="79">
        <v>6.3275929335897277E-2</v>
      </c>
      <c r="BH507" s="79">
        <v>0.13124034926917857</v>
      </c>
      <c r="BI507" s="79">
        <v>0.12208185538430201</v>
      </c>
      <c r="BJ507" s="79">
        <v>1.2226562647521684E-2</v>
      </c>
      <c r="BK507" s="79">
        <v>-9.362363733157901E-3</v>
      </c>
      <c r="BL507" s="79">
        <v>-2.4508685666286143E-2</v>
      </c>
      <c r="BM507" s="79">
        <v>-1.3092264143060158E-3</v>
      </c>
      <c r="BN507" s="79">
        <v>3.7172737842538044E-2</v>
      </c>
      <c r="BO507" s="79">
        <v>1.1514973710634837E-2</v>
      </c>
      <c r="BP507" s="79">
        <v>-2.5942539295325272E-2</v>
      </c>
      <c r="BQ507" s="79">
        <v>-8.9058420143484543E-2</v>
      </c>
      <c r="BR507" s="79">
        <v>-6.3064622157937192E-2</v>
      </c>
      <c r="BS507" s="79">
        <v>5.5625507449347751E-2</v>
      </c>
      <c r="BT507" s="79">
        <v>2.3152948280395099E-2</v>
      </c>
      <c r="BU507" s="79">
        <v>3.2615186714587005E-2</v>
      </c>
      <c r="BV507" s="79">
        <v>2.5443527058396885E-2</v>
      </c>
      <c r="BW507" s="79">
        <v>-5.4959424783269366E-2</v>
      </c>
      <c r="BX507" s="79">
        <v>-5.0485470936632505E-2</v>
      </c>
      <c r="BY507" s="79">
        <v>4.3673684938872623E-2</v>
      </c>
      <c r="BZ507" s="79">
        <v>-3.879758284713497E-2</v>
      </c>
      <c r="CA507" s="79">
        <v>-4.4845140534200981E-2</v>
      </c>
      <c r="CB507" s="79">
        <v>3.5844603478630402E-2</v>
      </c>
      <c r="CC507" s="79">
        <v>-2.7098999072100366E-2</v>
      </c>
      <c r="CD507" s="79">
        <v>-3.3817499399834791E-2</v>
      </c>
      <c r="CE507" s="79">
        <v>-1.0116937857849229E-2</v>
      </c>
      <c r="CF507" s="79">
        <v>4.9381965157014346E-2</v>
      </c>
      <c r="CG507" s="79">
        <v>-4.9090967186375426E-3</v>
      </c>
      <c r="CH507" s="79">
        <v>-6.4017764697637411E-2</v>
      </c>
      <c r="CI507" s="79">
        <v>1.4003528413631854E-3</v>
      </c>
      <c r="CJ507" s="79">
        <v>-2.6964676973426419E-2</v>
      </c>
      <c r="CK507" s="79">
        <v>-3.2368405201786792E-2</v>
      </c>
      <c r="CL507" s="79">
        <v>5.04436017206457E-2</v>
      </c>
      <c r="CM507" s="79">
        <v>-8.6032087979353612E-3</v>
      </c>
      <c r="CN507" s="79">
        <v>-7.5223953344073988E-2</v>
      </c>
      <c r="CO507" s="79">
        <v>4.8535093426238622E-2</v>
      </c>
      <c r="CP507" s="79">
        <v>1.5802197056963251E-2</v>
      </c>
      <c r="CQ507" s="79">
        <v>-3.3808468197844992E-2</v>
      </c>
      <c r="CR507" s="79">
        <v>-2.3305282545053856E-2</v>
      </c>
      <c r="CS507" s="79">
        <v>-1.7376750172898855E-2</v>
      </c>
      <c r="CT507" s="79">
        <v>2.298572532217838E-2</v>
      </c>
      <c r="CU507" s="79">
        <v>-4.8249436927266173E-2</v>
      </c>
      <c r="CV507" s="79">
        <v>7.0302863977015836E-3</v>
      </c>
      <c r="CW507" s="79">
        <v>4.3364433491298919E-2</v>
      </c>
      <c r="CX507" s="79">
        <v>2.341461839215711E-2</v>
      </c>
      <c r="CY507" s="79">
        <v>3.1035585193697385E-2</v>
      </c>
      <c r="CZ507" s="79">
        <v>1.0044765284059076E-2</v>
      </c>
      <c r="DA507" s="79">
        <v>-7.1432820027166291E-2</v>
      </c>
      <c r="DB507" s="79">
        <v>-2.0611993632574856E-2</v>
      </c>
      <c r="DC507" s="79">
        <v>2.8461903557086464E-2</v>
      </c>
      <c r="DD507" s="79">
        <v>-1.6684956547422997E-2</v>
      </c>
      <c r="DE507" s="79">
        <v>-9.2284420021210511E-2</v>
      </c>
      <c r="DF507" s="79">
        <v>-5.9713314078773082E-2</v>
      </c>
      <c r="DG507" s="79">
        <v>-6.8181305448833496E-2</v>
      </c>
      <c r="DH507" s="79">
        <v>1.9573989058078327E-2</v>
      </c>
      <c r="DI507" s="79">
        <v>6.9067439699271538E-2</v>
      </c>
      <c r="DJ507" s="79">
        <v>-8.7864381675195127E-2</v>
      </c>
      <c r="DK507" s="79">
        <v>-7.3649617343565787E-2</v>
      </c>
      <c r="DL507" s="79">
        <v>-6.4094814876657247E-2</v>
      </c>
      <c r="DM507" s="79">
        <v>1.834185719343611E-2</v>
      </c>
      <c r="DN507" s="79">
        <v>-7.8353232879954313E-2</v>
      </c>
      <c r="DO507" s="79">
        <v>-2.0727973195307749E-2</v>
      </c>
      <c r="DP507" s="79">
        <v>4.3791647940999122E-3</v>
      </c>
      <c r="DQ507" s="79">
        <v>2.0830071564715832E-2</v>
      </c>
      <c r="DR507" s="79">
        <v>-3.8862260875207229E-3</v>
      </c>
      <c r="DS507" s="79">
        <v>1.1926205384007238E-2</v>
      </c>
      <c r="DT507" s="79">
        <v>-3.4505576449163688E-2</v>
      </c>
      <c r="DU507" s="79">
        <v>-3.805566095457065E-2</v>
      </c>
      <c r="DV507" s="79">
        <v>-7.6445757873968914E-2</v>
      </c>
      <c r="DW507" s="79">
        <v>4.3260381637113272E-2</v>
      </c>
      <c r="DX507" s="79">
        <v>4.6428909275865196E-2</v>
      </c>
      <c r="DY507" s="79">
        <v>9.4370743632433331E-3</v>
      </c>
      <c r="DZ507" s="79">
        <v>4.2189677707980051E-2</v>
      </c>
      <c r="EA507" s="79">
        <v>1.5324467434746556E-2</v>
      </c>
      <c r="EB507" s="79">
        <v>3.0127393950019586E-2</v>
      </c>
      <c r="EC507" s="79">
        <v>4.2530569689602392E-4</v>
      </c>
      <c r="ED507" s="79">
        <v>1.0308104082090949E-2</v>
      </c>
      <c r="EE507" s="79">
        <v>-2.5583058091394609E-2</v>
      </c>
      <c r="EF507" s="79">
        <v>-1.0043763136229908E-2</v>
      </c>
      <c r="EG507" s="79">
        <v>8.4274805942360833E-3</v>
      </c>
      <c r="EH507" s="79">
        <v>-2.3566850609365159E-2</v>
      </c>
      <c r="EI507" s="79">
        <v>-2.4858505591965205E-4</v>
      </c>
      <c r="EJ507" s="79">
        <v>6.8457755195400496E-2</v>
      </c>
      <c r="EK507" s="79">
        <v>3.3962849175496967E-2</v>
      </c>
      <c r="EL507" s="79">
        <v>-1.0065877231396436E-2</v>
      </c>
      <c r="EM507" s="79">
        <v>4.7364452137143104E-2</v>
      </c>
      <c r="EN507" s="79">
        <v>-3.8752623428667574E-2</v>
      </c>
      <c r="EO507" s="79">
        <v>5.6011938155219827E-2</v>
      </c>
      <c r="EP507" s="79">
        <v>8.0653277823943756E-2</v>
      </c>
      <c r="EQ507" s="79">
        <v>3.3866669938546493E-2</v>
      </c>
      <c r="ER507" s="79">
        <v>3.4203607969762483E-2</v>
      </c>
      <c r="ES507" s="79">
        <v>3.2900156084081852E-2</v>
      </c>
      <c r="ET507" s="79">
        <v>3.3618438320082773E-2</v>
      </c>
      <c r="EU507" s="79">
        <v>2.9682014312939135E-3</v>
      </c>
      <c r="EV507" s="79">
        <v>3.2453117068488246E-3</v>
      </c>
      <c r="EW507" s="79">
        <v>2.6250166027821303E-2</v>
      </c>
      <c r="EX507" s="79">
        <v>2.2989268100705663E-2</v>
      </c>
      <c r="EY507" s="79">
        <v>2.3262504518659372E-2</v>
      </c>
      <c r="EZ507" s="79">
        <v>2.5134612201548435E-2</v>
      </c>
      <c r="FA507" s="79">
        <v>6.0227389297223613E-2</v>
      </c>
      <c r="FB507" s="79">
        <v>5.584916778019805E-2</v>
      </c>
      <c r="FC507" s="79">
        <v>3.9487301503409226E-2</v>
      </c>
      <c r="FD507" s="79">
        <v>3.3993078278432322E-2</v>
      </c>
      <c r="FE507" s="79">
        <v>3.8423827022817721E-2</v>
      </c>
      <c r="FF507" s="79">
        <v>3.3739393134555547E-2</v>
      </c>
      <c r="FG507" s="79">
        <v>3.7450649871921877E-2</v>
      </c>
      <c r="FH507" s="79">
        <v>1.6974906003259859E-2</v>
      </c>
      <c r="FI507" s="79">
        <v>0.39220801921583842</v>
      </c>
      <c r="FJ507" s="79">
        <v>6.2951150886792817E-2</v>
      </c>
      <c r="FK507" s="79">
        <v>0.9134482430151768</v>
      </c>
      <c r="FL507" s="79">
        <v>3.87021102084927E-2</v>
      </c>
      <c r="FM507" s="78">
        <v>1</v>
      </c>
      <c r="FN507" s="79">
        <v>2.1486306656940714E-2</v>
      </c>
      <c r="FO507" s="79">
        <v>-0.34911580969722161</v>
      </c>
      <c r="FP507" s="79">
        <v>0.33141309852453221</v>
      </c>
      <c r="FQ507" s="79">
        <v>3.5140400559536163E-2</v>
      </c>
      <c r="FR507" s="79">
        <v>-0.15091451791939511</v>
      </c>
      <c r="FS507" s="79">
        <v>8.3363307641768733E-2</v>
      </c>
      <c r="FT507" s="79">
        <v>8.3509132925505727E-2</v>
      </c>
      <c r="FU507" s="75"/>
    </row>
    <row r="508" spans="1:177">
      <c r="A508" s="150"/>
      <c r="B508" s="76" t="s">
        <v>1011</v>
      </c>
      <c r="C508" s="79">
        <v>0.6821681224843138</v>
      </c>
      <c r="D508" s="79">
        <v>0.32074094237165518</v>
      </c>
      <c r="E508" s="79">
        <v>0.52629679896798498</v>
      </c>
      <c r="F508" s="79">
        <v>1.1845122267283999E-28</v>
      </c>
      <c r="G508" s="79">
        <v>1.7094232581747046E-25</v>
      </c>
      <c r="H508" s="79">
        <v>0.3647554312429836</v>
      </c>
      <c r="I508" s="79">
        <v>0.10175942593439662</v>
      </c>
      <c r="J508" s="79">
        <v>8.9261021336376908E-2</v>
      </c>
      <c r="K508" s="79">
        <v>0.28491009073099849</v>
      </c>
      <c r="L508" s="79">
        <v>0.89924482542815265</v>
      </c>
      <c r="M508" s="79">
        <v>0.54648928553756204</v>
      </c>
      <c r="N508" s="79">
        <v>0.41998516470664615</v>
      </c>
      <c r="O508" s="79">
        <v>0.17920449144761155</v>
      </c>
      <c r="P508" s="79">
        <v>9.4374146686845614E-2</v>
      </c>
      <c r="Q508" s="79">
        <v>0.22118024173566209</v>
      </c>
      <c r="R508" s="79">
        <v>0.2820485847906774</v>
      </c>
      <c r="S508" s="79">
        <v>0.30749641023537388</v>
      </c>
      <c r="T508" s="79">
        <v>0.3152490255051954</v>
      </c>
      <c r="U508" s="79">
        <v>1.1931708802931642E-3</v>
      </c>
      <c r="V508" s="79">
        <v>4.7676225098998333E-3</v>
      </c>
      <c r="W508" s="79">
        <v>3.1298262170271172E-2</v>
      </c>
      <c r="X508" s="79">
        <v>0.44011542696872352</v>
      </c>
      <c r="Y508" s="79">
        <v>0.16417811834865143</v>
      </c>
      <c r="Z508" s="79">
        <v>0.94083306932812394</v>
      </c>
      <c r="AA508" s="79">
        <v>0.6129463009210675</v>
      </c>
      <c r="AB508" s="79">
        <v>0.95150509392597682</v>
      </c>
      <c r="AC508" s="79">
        <v>0.50286733313415077</v>
      </c>
      <c r="AD508" s="79">
        <v>0.17901448858497573</v>
      </c>
      <c r="AE508" s="79">
        <v>4.8912179031271347E-2</v>
      </c>
      <c r="AF508" s="79">
        <v>0.26956789385149704</v>
      </c>
      <c r="AG508" s="79">
        <v>0.33389980770418304</v>
      </c>
      <c r="AH508" s="79">
        <v>0.4975826990414195</v>
      </c>
      <c r="AI508" s="79">
        <v>0.3595462113587925</v>
      </c>
      <c r="AJ508" s="79">
        <v>0.66029678114296875</v>
      </c>
      <c r="AK508" s="79">
        <v>0.79450661804524203</v>
      </c>
      <c r="AL508" s="79">
        <v>0.81432455900289979</v>
      </c>
      <c r="AM508" s="79">
        <v>0.83774142380627714</v>
      </c>
      <c r="AN508" s="79">
        <v>0.85059319689702795</v>
      </c>
      <c r="AO508" s="79">
        <v>0.91768280889816289</v>
      </c>
      <c r="AP508" s="79">
        <v>8.4538860101982499E-2</v>
      </c>
      <c r="AQ508" s="79">
        <v>6.0878125111350226E-2</v>
      </c>
      <c r="AR508" s="79">
        <v>0.8205800617552661</v>
      </c>
      <c r="AS508" s="79">
        <v>0.52521356304523925</v>
      </c>
      <c r="AT508" s="79">
        <v>0.45838490170427648</v>
      </c>
      <c r="AU508" s="79">
        <v>0.8125831053908843</v>
      </c>
      <c r="AV508" s="79">
        <v>0.72557453912554815</v>
      </c>
      <c r="AW508" s="79">
        <v>0.96157928385258373</v>
      </c>
      <c r="AX508" s="79">
        <v>0.65308350725885189</v>
      </c>
      <c r="AY508" s="79">
        <v>0.10883486481680084</v>
      </c>
      <c r="AZ508" s="79">
        <v>0.16027697696003371</v>
      </c>
      <c r="BA508" s="79">
        <v>0.97968944369494559</v>
      </c>
      <c r="BB508" s="79">
        <v>0.97693689441430454</v>
      </c>
      <c r="BC508" s="79">
        <v>0.97926865952171915</v>
      </c>
      <c r="BD508" s="79">
        <v>0.99049097018451238</v>
      </c>
      <c r="BE508" s="79">
        <v>0.67080064918258664</v>
      </c>
      <c r="BF508" s="79">
        <v>4.8344943856176027E-2</v>
      </c>
      <c r="BG508" s="79">
        <v>0.10756274184971114</v>
      </c>
      <c r="BH508" s="79">
        <v>8.1139245440315635E-4</v>
      </c>
      <c r="BI508" s="79">
        <v>1.8497699545171635E-3</v>
      </c>
      <c r="BJ508" s="79">
        <v>0.756068103273284</v>
      </c>
      <c r="BK508" s="79">
        <v>0.8119804186626628</v>
      </c>
      <c r="BL508" s="79">
        <v>0.53343023816476676</v>
      </c>
      <c r="BM508" s="79">
        <v>0.97346475423802781</v>
      </c>
      <c r="BN508" s="79">
        <v>0.34477989099358319</v>
      </c>
      <c r="BO508" s="79">
        <v>0.76985303788905546</v>
      </c>
      <c r="BP508" s="79">
        <v>0.50975119361971477</v>
      </c>
      <c r="BQ508" s="79">
        <v>2.3378822302295679E-2</v>
      </c>
      <c r="BR508" s="79">
        <v>0.10874482060671956</v>
      </c>
      <c r="BS508" s="79">
        <v>0.15725753340786414</v>
      </c>
      <c r="BT508" s="79">
        <v>0.55631834195377428</v>
      </c>
      <c r="BU508" s="79">
        <v>0.40718099935864849</v>
      </c>
      <c r="BV508" s="79">
        <v>0.51792929657757314</v>
      </c>
      <c r="BW508" s="79">
        <v>0.16229521952740997</v>
      </c>
      <c r="BX508" s="79">
        <v>0.19932131799657882</v>
      </c>
      <c r="BY508" s="79">
        <v>0.26694139248953097</v>
      </c>
      <c r="BZ508" s="79">
        <v>0.3240891092039293</v>
      </c>
      <c r="CA508" s="79">
        <v>0.25431113814659312</v>
      </c>
      <c r="CB508" s="79">
        <v>0.3623029070578222</v>
      </c>
      <c r="CC508" s="79">
        <v>0.49106086190455589</v>
      </c>
      <c r="CD508" s="79">
        <v>0.3900995999302852</v>
      </c>
      <c r="CE508" s="79">
        <v>0.79714438890324868</v>
      </c>
      <c r="CF508" s="79">
        <v>0.20933411192001738</v>
      </c>
      <c r="CG508" s="79">
        <v>0.90074151915093981</v>
      </c>
      <c r="CH508" s="79">
        <v>0.10349303251244414</v>
      </c>
      <c r="CI508" s="79">
        <v>0.97161856667770352</v>
      </c>
      <c r="CJ508" s="79">
        <v>0.49321271326487592</v>
      </c>
      <c r="CK508" s="79">
        <v>0.41074131285255733</v>
      </c>
      <c r="CL508" s="79">
        <v>0.19969473612755373</v>
      </c>
      <c r="CM508" s="79">
        <v>0.82697477630968441</v>
      </c>
      <c r="CN508" s="79">
        <v>5.56323643620905E-2</v>
      </c>
      <c r="CO508" s="79">
        <v>0.21726119752453832</v>
      </c>
      <c r="CP508" s="79">
        <v>0.68804711783084216</v>
      </c>
      <c r="CQ508" s="79">
        <v>0.39022626519551196</v>
      </c>
      <c r="CR508" s="79">
        <v>0.55372292422449543</v>
      </c>
      <c r="CS508" s="79">
        <v>0.65883720607493168</v>
      </c>
      <c r="CT508" s="79">
        <v>0.55917422601675404</v>
      </c>
      <c r="CU508" s="79">
        <v>0.21998304183784834</v>
      </c>
      <c r="CV508" s="79">
        <v>0.8582372235701512</v>
      </c>
      <c r="CW508" s="79">
        <v>0.27034625518872624</v>
      </c>
      <c r="CX508" s="79">
        <v>0.5518637527194592</v>
      </c>
      <c r="CY508" s="79">
        <v>0.43028639041979311</v>
      </c>
      <c r="CZ508" s="79">
        <v>0.79856034027165934</v>
      </c>
      <c r="DA508" s="79">
        <v>6.9187441580191814E-2</v>
      </c>
      <c r="DB508" s="79">
        <v>0.60046057625658467</v>
      </c>
      <c r="DC508" s="79">
        <v>0.46951435378630313</v>
      </c>
      <c r="DD508" s="79">
        <v>0.67161020796755155</v>
      </c>
      <c r="DE508" s="79">
        <v>1.8790667958002258E-2</v>
      </c>
      <c r="DF508" s="79">
        <v>0.12889515284810113</v>
      </c>
      <c r="DG508" s="79">
        <v>8.2868374831226416E-2</v>
      </c>
      <c r="DH508" s="79">
        <v>0.61893659132882162</v>
      </c>
      <c r="DI508" s="79">
        <v>7.89393163092873E-2</v>
      </c>
      <c r="DJ508" s="79">
        <v>2.530786393795284E-2</v>
      </c>
      <c r="DK508" s="79">
        <v>6.096644891517667E-2</v>
      </c>
      <c r="DL508" s="79">
        <v>0.1030774307891673</v>
      </c>
      <c r="DM508" s="79">
        <v>0.64118315224203515</v>
      </c>
      <c r="DN508" s="79">
        <v>4.6177994663908171E-2</v>
      </c>
      <c r="DO508" s="79">
        <v>0.59841173061833119</v>
      </c>
      <c r="DP508" s="79">
        <v>0.91140966514279143</v>
      </c>
      <c r="DQ508" s="79">
        <v>0.5966107281608668</v>
      </c>
      <c r="DR508" s="79">
        <v>0.92134745823785957</v>
      </c>
      <c r="DS508" s="79">
        <v>0.76187747817259632</v>
      </c>
      <c r="DT508" s="79">
        <v>0.38052257598162331</v>
      </c>
      <c r="DU508" s="79">
        <v>0.33343457294898127</v>
      </c>
      <c r="DV508" s="79">
        <v>5.1765219898824127E-2</v>
      </c>
      <c r="DW508" s="79">
        <v>0.27149851795466373</v>
      </c>
      <c r="DX508" s="79">
        <v>0.23790409662484813</v>
      </c>
      <c r="DY508" s="79">
        <v>0.81050839677175057</v>
      </c>
      <c r="DZ508" s="79">
        <v>0.29581089689913687</v>
      </c>
      <c r="EA508" s="79">
        <v>0.70105275262191191</v>
      </c>
      <c r="EB508" s="79">
        <v>0.45105504781470429</v>
      </c>
      <c r="EC508" s="79">
        <v>0.99139190210892159</v>
      </c>
      <c r="ED508" s="79">
        <v>0.79371020793810965</v>
      </c>
      <c r="EE508" s="79">
        <v>0.52522199166440497</v>
      </c>
      <c r="EF508" s="79">
        <v>0.79873273025293612</v>
      </c>
      <c r="EG508" s="79">
        <v>0.83045485330415469</v>
      </c>
      <c r="EH508" s="79">
        <v>0.55020979118377755</v>
      </c>
      <c r="EI508" s="79">
        <v>0.99506334201374014</v>
      </c>
      <c r="EJ508" s="79">
        <v>8.1625997111730866E-2</v>
      </c>
      <c r="EK508" s="79">
        <v>0.38916935006072062</v>
      </c>
      <c r="EL508" s="79">
        <v>0.79814607704056795</v>
      </c>
      <c r="EM508" s="79">
        <v>0.2285702352330562</v>
      </c>
      <c r="EN508" s="79">
        <v>0.32540122945561478</v>
      </c>
      <c r="EO508" s="79">
        <v>0.15438960050005374</v>
      </c>
      <c r="EP508" s="79">
        <v>4.0123240474142459E-2</v>
      </c>
      <c r="EQ508" s="79">
        <v>0.38941040622930456</v>
      </c>
      <c r="ER508" s="79">
        <v>0.38470766129779177</v>
      </c>
      <c r="ES508" s="79">
        <v>0.40309267708055818</v>
      </c>
      <c r="ET508" s="79">
        <v>0.39289727022096443</v>
      </c>
      <c r="EU508" s="79">
        <v>0.93988662767377373</v>
      </c>
      <c r="EV508" s="79">
        <v>0.9342865992641356</v>
      </c>
      <c r="EW508" s="79">
        <v>0.50474343310243008</v>
      </c>
      <c r="EX508" s="79">
        <v>0.55911364782886963</v>
      </c>
      <c r="EY508" s="79">
        <v>0.55445116346333079</v>
      </c>
      <c r="EZ508" s="79">
        <v>0.52302569196259763</v>
      </c>
      <c r="FA508" s="79">
        <v>0.12562870544007726</v>
      </c>
      <c r="FB508" s="79">
        <v>0.15559274613519672</v>
      </c>
      <c r="FC508" s="79">
        <v>0.31555539008980082</v>
      </c>
      <c r="FD508" s="79">
        <v>0.38764201217620775</v>
      </c>
      <c r="FE508" s="79">
        <v>0.32877556799371721</v>
      </c>
      <c r="FF508" s="79">
        <v>0.39119588793625915</v>
      </c>
      <c r="FG508" s="79">
        <v>0.34118259706245291</v>
      </c>
      <c r="FH508" s="79">
        <v>0.66624490645280754</v>
      </c>
      <c r="FI508" s="79">
        <v>2.943172412110413E-25</v>
      </c>
      <c r="FJ508" s="79">
        <v>0.10938381099059297</v>
      </c>
      <c r="FK508" s="79">
        <v>2.0079421752182069E-254</v>
      </c>
      <c r="FL508" s="79">
        <v>0.32528207581684043</v>
      </c>
      <c r="FM508" s="77"/>
      <c r="FN508" s="79">
        <v>0.58509406103479589</v>
      </c>
      <c r="FO508" s="79">
        <v>5.2070151754460868E-20</v>
      </c>
      <c r="FP508" s="79">
        <v>5.331221281571583E-18</v>
      </c>
      <c r="FQ508" s="79">
        <v>0.37292939731696473</v>
      </c>
      <c r="FR508" s="79">
        <v>1.2085756502735659E-4</v>
      </c>
      <c r="FS508" s="79">
        <v>3.3864593960065137E-2</v>
      </c>
      <c r="FT508" s="79">
        <v>3.3552857728105116E-2</v>
      </c>
      <c r="FU508" s="75"/>
    </row>
    <row r="509" spans="1:177">
      <c r="A509" s="150"/>
      <c r="B509" s="76" t="s">
        <v>1010</v>
      </c>
      <c r="C509" s="78">
        <v>648</v>
      </c>
      <c r="D509" s="78">
        <v>648</v>
      </c>
      <c r="E509" s="78">
        <v>648</v>
      </c>
      <c r="F509" s="78">
        <v>648</v>
      </c>
      <c r="G509" s="78">
        <v>648</v>
      </c>
      <c r="H509" s="78">
        <v>648</v>
      </c>
      <c r="I509" s="78">
        <v>648</v>
      </c>
      <c r="J509" s="78">
        <v>648</v>
      </c>
      <c r="K509" s="78">
        <v>645</v>
      </c>
      <c r="L509" s="78">
        <v>648</v>
      </c>
      <c r="M509" s="78">
        <v>648</v>
      </c>
      <c r="N509" s="78">
        <v>648</v>
      </c>
      <c r="O509" s="78">
        <v>648</v>
      </c>
      <c r="P509" s="78">
        <v>648</v>
      </c>
      <c r="Q509" s="78">
        <v>648</v>
      </c>
      <c r="R509" s="78">
        <v>648</v>
      </c>
      <c r="S509" s="78">
        <v>648</v>
      </c>
      <c r="T509" s="78">
        <v>648</v>
      </c>
      <c r="U509" s="78">
        <v>648</v>
      </c>
      <c r="V509" s="78">
        <v>648</v>
      </c>
      <c r="W509" s="78">
        <v>648</v>
      </c>
      <c r="X509" s="78">
        <v>648</v>
      </c>
      <c r="Y509" s="78">
        <v>648</v>
      </c>
      <c r="Z509" s="78">
        <v>648</v>
      </c>
      <c r="AA509" s="78">
        <v>648</v>
      </c>
      <c r="AB509" s="78">
        <v>648</v>
      </c>
      <c r="AC509" s="78">
        <v>648</v>
      </c>
      <c r="AD509" s="78">
        <v>648</v>
      </c>
      <c r="AE509" s="78">
        <v>648</v>
      </c>
      <c r="AF509" s="78">
        <v>648</v>
      </c>
      <c r="AG509" s="78">
        <v>648</v>
      </c>
      <c r="AH509" s="78">
        <v>648</v>
      </c>
      <c r="AI509" s="78">
        <v>648</v>
      </c>
      <c r="AJ509" s="78">
        <v>648</v>
      </c>
      <c r="AK509" s="78">
        <v>648</v>
      </c>
      <c r="AL509" s="78">
        <v>648</v>
      </c>
      <c r="AM509" s="78">
        <v>648</v>
      </c>
      <c r="AN509" s="78">
        <v>648</v>
      </c>
      <c r="AO509" s="78">
        <v>648</v>
      </c>
      <c r="AP509" s="78">
        <v>648</v>
      </c>
      <c r="AQ509" s="78">
        <v>648</v>
      </c>
      <c r="AR509" s="78">
        <v>648</v>
      </c>
      <c r="AS509" s="78">
        <v>648</v>
      </c>
      <c r="AT509" s="78">
        <v>648</v>
      </c>
      <c r="AU509" s="78">
        <v>648</v>
      </c>
      <c r="AV509" s="78">
        <v>648</v>
      </c>
      <c r="AW509" s="78">
        <v>648</v>
      </c>
      <c r="AX509" s="78">
        <v>648</v>
      </c>
      <c r="AY509" s="78">
        <v>648</v>
      </c>
      <c r="AZ509" s="78">
        <v>648</v>
      </c>
      <c r="BA509" s="78">
        <v>648</v>
      </c>
      <c r="BB509" s="78">
        <v>648</v>
      </c>
      <c r="BC509" s="78">
        <v>648</v>
      </c>
      <c r="BD509" s="78">
        <v>648</v>
      </c>
      <c r="BE509" s="78">
        <v>648</v>
      </c>
      <c r="BF509" s="78">
        <v>648</v>
      </c>
      <c r="BG509" s="78">
        <v>648</v>
      </c>
      <c r="BH509" s="78">
        <v>648</v>
      </c>
      <c r="BI509" s="78">
        <v>648</v>
      </c>
      <c r="BJ509" s="78">
        <v>648</v>
      </c>
      <c r="BK509" s="78">
        <v>648</v>
      </c>
      <c r="BL509" s="78">
        <v>648</v>
      </c>
      <c r="BM509" s="78">
        <v>648</v>
      </c>
      <c r="BN509" s="78">
        <v>648</v>
      </c>
      <c r="BO509" s="78">
        <v>648</v>
      </c>
      <c r="BP509" s="78">
        <v>648</v>
      </c>
      <c r="BQ509" s="78">
        <v>648</v>
      </c>
      <c r="BR509" s="78">
        <v>648</v>
      </c>
      <c r="BS509" s="78">
        <v>648</v>
      </c>
      <c r="BT509" s="78">
        <v>648</v>
      </c>
      <c r="BU509" s="78">
        <v>648</v>
      </c>
      <c r="BV509" s="78">
        <v>648</v>
      </c>
      <c r="BW509" s="78">
        <v>648</v>
      </c>
      <c r="BX509" s="78">
        <v>648</v>
      </c>
      <c r="BY509" s="78">
        <v>648</v>
      </c>
      <c r="BZ509" s="78">
        <v>648</v>
      </c>
      <c r="CA509" s="78">
        <v>648</v>
      </c>
      <c r="CB509" s="78">
        <v>648</v>
      </c>
      <c r="CC509" s="78">
        <v>648</v>
      </c>
      <c r="CD509" s="78">
        <v>648</v>
      </c>
      <c r="CE509" s="78">
        <v>648</v>
      </c>
      <c r="CF509" s="78">
        <v>648</v>
      </c>
      <c r="CG509" s="78">
        <v>648</v>
      </c>
      <c r="CH509" s="78">
        <v>648</v>
      </c>
      <c r="CI509" s="78">
        <v>648</v>
      </c>
      <c r="CJ509" s="78">
        <v>648</v>
      </c>
      <c r="CK509" s="78">
        <v>648</v>
      </c>
      <c r="CL509" s="78">
        <v>648</v>
      </c>
      <c r="CM509" s="78">
        <v>648</v>
      </c>
      <c r="CN509" s="78">
        <v>648</v>
      </c>
      <c r="CO509" s="78">
        <v>648</v>
      </c>
      <c r="CP509" s="78">
        <v>648</v>
      </c>
      <c r="CQ509" s="78">
        <v>648</v>
      </c>
      <c r="CR509" s="78">
        <v>648</v>
      </c>
      <c r="CS509" s="78">
        <v>648</v>
      </c>
      <c r="CT509" s="78">
        <v>648</v>
      </c>
      <c r="CU509" s="78">
        <v>648</v>
      </c>
      <c r="CV509" s="78">
        <v>648</v>
      </c>
      <c r="CW509" s="78">
        <v>648</v>
      </c>
      <c r="CX509" s="78">
        <v>648</v>
      </c>
      <c r="CY509" s="78">
        <v>648</v>
      </c>
      <c r="CZ509" s="78">
        <v>648</v>
      </c>
      <c r="DA509" s="78">
        <v>648</v>
      </c>
      <c r="DB509" s="78">
        <v>648</v>
      </c>
      <c r="DC509" s="78">
        <v>648</v>
      </c>
      <c r="DD509" s="78">
        <v>648</v>
      </c>
      <c r="DE509" s="78">
        <v>648</v>
      </c>
      <c r="DF509" s="78">
        <v>648</v>
      </c>
      <c r="DG509" s="78">
        <v>648</v>
      </c>
      <c r="DH509" s="78">
        <v>648</v>
      </c>
      <c r="DI509" s="78">
        <v>648</v>
      </c>
      <c r="DJ509" s="78">
        <v>648</v>
      </c>
      <c r="DK509" s="78">
        <v>648</v>
      </c>
      <c r="DL509" s="78">
        <v>648</v>
      </c>
      <c r="DM509" s="78">
        <v>648</v>
      </c>
      <c r="DN509" s="78">
        <v>648</v>
      </c>
      <c r="DO509" s="78">
        <v>648</v>
      </c>
      <c r="DP509" s="78">
        <v>648</v>
      </c>
      <c r="DQ509" s="78">
        <v>648</v>
      </c>
      <c r="DR509" s="78">
        <v>648</v>
      </c>
      <c r="DS509" s="78">
        <v>648</v>
      </c>
      <c r="DT509" s="78">
        <v>648</v>
      </c>
      <c r="DU509" s="78">
        <v>648</v>
      </c>
      <c r="DV509" s="78">
        <v>648</v>
      </c>
      <c r="DW509" s="78">
        <v>648</v>
      </c>
      <c r="DX509" s="78">
        <v>648</v>
      </c>
      <c r="DY509" s="78">
        <v>648</v>
      </c>
      <c r="DZ509" s="78">
        <v>616</v>
      </c>
      <c r="EA509" s="78">
        <v>630</v>
      </c>
      <c r="EB509" s="78">
        <v>628</v>
      </c>
      <c r="EC509" s="78">
        <v>646</v>
      </c>
      <c r="ED509" s="78">
        <v>646</v>
      </c>
      <c r="EE509" s="78">
        <v>619</v>
      </c>
      <c r="EF509" s="78">
        <v>647</v>
      </c>
      <c r="EG509" s="78">
        <v>648</v>
      </c>
      <c r="EH509" s="78">
        <v>645</v>
      </c>
      <c r="EI509" s="78">
        <v>622</v>
      </c>
      <c r="EJ509" s="78">
        <v>648</v>
      </c>
      <c r="EK509" s="78">
        <v>645</v>
      </c>
      <c r="EL509" s="78">
        <v>648</v>
      </c>
      <c r="EM509" s="78">
        <v>648</v>
      </c>
      <c r="EN509" s="78">
        <v>646</v>
      </c>
      <c r="EO509" s="78">
        <v>648</v>
      </c>
      <c r="EP509" s="78">
        <v>648</v>
      </c>
      <c r="EQ509" s="78">
        <v>648</v>
      </c>
      <c r="ER509" s="78">
        <v>648</v>
      </c>
      <c r="ES509" s="78">
        <v>648</v>
      </c>
      <c r="ET509" s="78">
        <v>648</v>
      </c>
      <c r="EU509" s="78">
        <v>648</v>
      </c>
      <c r="EV509" s="78">
        <v>648</v>
      </c>
      <c r="EW509" s="78">
        <v>648</v>
      </c>
      <c r="EX509" s="78">
        <v>648</v>
      </c>
      <c r="EY509" s="78">
        <v>648</v>
      </c>
      <c r="EZ509" s="78">
        <v>648</v>
      </c>
      <c r="FA509" s="78">
        <v>648</v>
      </c>
      <c r="FB509" s="78">
        <v>648</v>
      </c>
      <c r="FC509" s="78">
        <v>648</v>
      </c>
      <c r="FD509" s="78">
        <v>648</v>
      </c>
      <c r="FE509" s="78">
        <v>648</v>
      </c>
      <c r="FF509" s="78">
        <v>648</v>
      </c>
      <c r="FG509" s="78">
        <v>648</v>
      </c>
      <c r="FH509" s="78">
        <v>648</v>
      </c>
      <c r="FI509" s="78">
        <v>648</v>
      </c>
      <c r="FJ509" s="78">
        <v>648</v>
      </c>
      <c r="FK509" s="78">
        <v>648</v>
      </c>
      <c r="FL509" s="78">
        <v>648</v>
      </c>
      <c r="FM509" s="78">
        <v>648</v>
      </c>
      <c r="FN509" s="78">
        <v>648</v>
      </c>
      <c r="FO509" s="78">
        <v>648</v>
      </c>
      <c r="FP509" s="78">
        <v>645</v>
      </c>
      <c r="FQ509" s="78">
        <v>645</v>
      </c>
      <c r="FR509" s="78">
        <v>644</v>
      </c>
      <c r="FS509" s="78">
        <v>648</v>
      </c>
      <c r="FT509" s="78">
        <v>648</v>
      </c>
      <c r="FU509" s="75"/>
    </row>
    <row r="510" spans="1:177">
      <c r="A510" s="150" t="s">
        <v>109</v>
      </c>
      <c r="B510" s="76" t="s">
        <v>1012</v>
      </c>
      <c r="C510" s="79">
        <v>4.8264123237608994E-2</v>
      </c>
      <c r="D510" s="79">
        <v>-8.0891399111379214E-2</v>
      </c>
      <c r="E510" s="79">
        <v>3.3099596656322172E-2</v>
      </c>
      <c r="F510" s="79">
        <v>0.21809238811915743</v>
      </c>
      <c r="G510" s="79">
        <v>0.2295935185279567</v>
      </c>
      <c r="H510" s="79">
        <v>-5.2643004172719093E-3</v>
      </c>
      <c r="I510" s="79">
        <v>3.0406538398229651E-2</v>
      </c>
      <c r="J510" s="79">
        <v>6.9776942703701885E-3</v>
      </c>
      <c r="K510" s="79">
        <v>-1.7162701948546355E-2</v>
      </c>
      <c r="L510" s="79">
        <v>3.309026466970743E-2</v>
      </c>
      <c r="M510" s="79">
        <v>6.6705541245732997E-2</v>
      </c>
      <c r="N510" s="79">
        <v>6.498483149440841E-2</v>
      </c>
      <c r="O510" s="79">
        <v>-3.5184580070067271E-2</v>
      </c>
      <c r="P510" s="79">
        <v>-1.5790534295662427E-2</v>
      </c>
      <c r="Q510" s="79">
        <v>3.443399940770852E-2</v>
      </c>
      <c r="R510" s="79">
        <v>-3.4052753728352418E-2</v>
      </c>
      <c r="S510" s="79">
        <v>-2.7505134964220367E-2</v>
      </c>
      <c r="T510" s="79">
        <v>3.6230497889389729E-2</v>
      </c>
      <c r="U510" s="79">
        <v>2.3139461225981157E-2</v>
      </c>
      <c r="V510" s="79">
        <v>2.0735910623675444E-2</v>
      </c>
      <c r="W510" s="79">
        <v>-1.3831626372225366E-2</v>
      </c>
      <c r="X510" s="79">
        <v>0.11593397054805211</v>
      </c>
      <c r="Y510" s="79">
        <v>4.8131408036601125E-2</v>
      </c>
      <c r="Z510" s="79">
        <v>-0.12060154845398732</v>
      </c>
      <c r="AA510" s="79">
        <v>2.4701435779442039E-2</v>
      </c>
      <c r="AB510" s="79">
        <v>1.419828520892529E-2</v>
      </c>
      <c r="AC510" s="79">
        <v>-2.1446012355697153E-2</v>
      </c>
      <c r="AD510" s="79">
        <v>-6.2656351485242637E-2</v>
      </c>
      <c r="AE510" s="79">
        <v>-8.1543592423130543E-2</v>
      </c>
      <c r="AF510" s="79">
        <v>-3.3353107657050671E-2</v>
      </c>
      <c r="AG510" s="79">
        <v>-2.7981424441357129E-2</v>
      </c>
      <c r="AH510" s="79">
        <v>-8.9304952808011723E-3</v>
      </c>
      <c r="AI510" s="79">
        <v>4.6007948393134206E-2</v>
      </c>
      <c r="AJ510" s="79">
        <v>3.4146119757921478E-2</v>
      </c>
      <c r="AK510" s="79">
        <v>8.6068444508481348E-2</v>
      </c>
      <c r="AL510" s="79">
        <v>6.7403044055055997E-2</v>
      </c>
      <c r="AM510" s="79">
        <v>2.6390615046359479E-3</v>
      </c>
      <c r="AN510" s="79">
        <v>2.9320768614067367E-2</v>
      </c>
      <c r="AO510" s="79">
        <v>7.468780656391541E-2</v>
      </c>
      <c r="AP510" s="79">
        <v>-9.4457154890238801E-2</v>
      </c>
      <c r="AQ510" s="79">
        <v>-9.9983890318458071E-2</v>
      </c>
      <c r="AR510" s="79">
        <v>-8.286882844650104E-3</v>
      </c>
      <c r="AS510" s="79">
        <v>0.1164911251769172</v>
      </c>
      <c r="AT510" s="79">
        <v>4.9086797347432827E-2</v>
      </c>
      <c r="AU510" s="79">
        <v>-6.3918150844404734E-2</v>
      </c>
      <c r="AV510" s="79">
        <v>4.0008647012475237E-2</v>
      </c>
      <c r="AW510" s="79">
        <v>9.1165460405832191E-2</v>
      </c>
      <c r="AX510" s="79">
        <v>0.12426602205765055</v>
      </c>
      <c r="AY510" s="79">
        <v>-1.5907177801965242E-2</v>
      </c>
      <c r="AZ510" s="79">
        <v>-2.1211189048367891E-2</v>
      </c>
      <c r="BA510" s="79">
        <v>-1.043567539380473E-2</v>
      </c>
      <c r="BB510" s="79">
        <v>8.3916036708062969E-3</v>
      </c>
      <c r="BC510" s="79">
        <v>5.5704687877780289E-2</v>
      </c>
      <c r="BD510" s="79">
        <v>8.7176168669524198E-2</v>
      </c>
      <c r="BE510" s="79">
        <v>4.2287833789853594E-3</v>
      </c>
      <c r="BF510" s="79">
        <v>-7.0219471061957713E-4</v>
      </c>
      <c r="BG510" s="79">
        <v>-7.4401344128725792E-3</v>
      </c>
      <c r="BH510" s="79">
        <v>3.3486945133495552E-2</v>
      </c>
      <c r="BI510" s="79">
        <v>1.5212181853144551E-2</v>
      </c>
      <c r="BJ510" s="79">
        <v>-4.6141465843474505E-2</v>
      </c>
      <c r="BK510" s="79">
        <v>-1.2667759103344675E-4</v>
      </c>
      <c r="BL510" s="79">
        <v>6.5340471102450859E-3</v>
      </c>
      <c r="BM510" s="79">
        <v>4.1375606912074474E-3</v>
      </c>
      <c r="BN510" s="79">
        <v>1.5839873427870511E-2</v>
      </c>
      <c r="BO510" s="79">
        <v>-1.2130936113798972E-2</v>
      </c>
      <c r="BP510" s="79">
        <v>-3.1459991574405044E-2</v>
      </c>
      <c r="BQ510" s="79">
        <v>-4.5133415241335385E-2</v>
      </c>
      <c r="BR510" s="79">
        <v>-4.0392783733550076E-2</v>
      </c>
      <c r="BS510" s="79">
        <v>1.4259325226788322E-2</v>
      </c>
      <c r="BT510" s="79">
        <v>4.9326204205582731E-4</v>
      </c>
      <c r="BU510" s="79">
        <v>1.3810536918710833E-2</v>
      </c>
      <c r="BV510" s="79">
        <v>3.3801351524388568E-2</v>
      </c>
      <c r="BW510" s="79">
        <v>7.4927279739253019E-2</v>
      </c>
      <c r="BX510" s="79">
        <v>4.9430320668289458E-2</v>
      </c>
      <c r="BY510" s="79">
        <v>-7.4275566369315135E-2</v>
      </c>
      <c r="BZ510" s="79">
        <v>-2.6215673092337244E-2</v>
      </c>
      <c r="CA510" s="79">
        <v>-2.4225785516410889E-2</v>
      </c>
      <c r="CB510" s="79">
        <v>2.6170991137991685E-2</v>
      </c>
      <c r="CC510" s="79">
        <v>-2.0019525529917318E-2</v>
      </c>
      <c r="CD510" s="79">
        <v>-1.6134304862765108E-2</v>
      </c>
      <c r="CE510" s="79">
        <v>1.0872949266360482E-2</v>
      </c>
      <c r="CF510" s="79">
        <v>-4.9006779824669278E-2</v>
      </c>
      <c r="CG510" s="79">
        <v>-4.5747156326046257E-2</v>
      </c>
      <c r="CH510" s="79">
        <v>-1.1633566538053407E-2</v>
      </c>
      <c r="CI510" s="79">
        <v>-4.5554898623145088E-2</v>
      </c>
      <c r="CJ510" s="79">
        <v>-3.4514395982455648E-2</v>
      </c>
      <c r="CK510" s="79">
        <v>-1.6920950635145822E-2</v>
      </c>
      <c r="CL510" s="79">
        <v>-3.0678064128561205E-2</v>
      </c>
      <c r="CM510" s="79">
        <v>-2.3451325237489388E-2</v>
      </c>
      <c r="CN510" s="79">
        <v>2.8461787736967967E-3</v>
      </c>
      <c r="CO510" s="79">
        <v>-4.2308641564362259E-2</v>
      </c>
      <c r="CP510" s="79">
        <v>-3.8266447945004126E-2</v>
      </c>
      <c r="CQ510" s="79">
        <v>-3.8075107103335065E-3</v>
      </c>
      <c r="CR510" s="79">
        <v>-1.7430124844407063E-2</v>
      </c>
      <c r="CS510" s="79">
        <v>-2.4961080008669765E-3</v>
      </c>
      <c r="CT510" s="79">
        <v>1.7373175858334425E-2</v>
      </c>
      <c r="CU510" s="79">
        <v>-1.0559473339678639E-2</v>
      </c>
      <c r="CV510" s="79">
        <v>5.3392223788305514E-2</v>
      </c>
      <c r="CW510" s="79">
        <v>6.222218743175445E-2</v>
      </c>
      <c r="CX510" s="79">
        <v>-1.2658896565598102E-2</v>
      </c>
      <c r="CY510" s="79">
        <v>5.2941247123399508E-3</v>
      </c>
      <c r="CZ510" s="79">
        <v>2.1675195707396257E-2</v>
      </c>
      <c r="DA510" s="79">
        <v>-3.6867046066024284E-2</v>
      </c>
      <c r="DB510" s="79">
        <v>1.5775698038101332E-2</v>
      </c>
      <c r="DC510" s="79">
        <v>3.5266299835044618E-2</v>
      </c>
      <c r="DD510" s="79">
        <v>9.5859528839028346E-4</v>
      </c>
      <c r="DE510" s="79">
        <v>-2.3452761857437637E-2</v>
      </c>
      <c r="DF510" s="79">
        <v>-1.8669739825014676E-2</v>
      </c>
      <c r="DG510" s="79">
        <v>-2.5957553409951428E-2</v>
      </c>
      <c r="DH510" s="79">
        <v>4.0532405120929899E-2</v>
      </c>
      <c r="DI510" s="79">
        <v>2.912285722260656E-2</v>
      </c>
      <c r="DJ510" s="79">
        <v>5.3561549819061652E-2</v>
      </c>
      <c r="DK510" s="79">
        <v>-1.46421311208529E-2</v>
      </c>
      <c r="DL510" s="79">
        <v>-2.6272752561369281E-2</v>
      </c>
      <c r="DM510" s="79">
        <v>1.9815741309490941E-2</v>
      </c>
      <c r="DN510" s="79">
        <v>6.565469857735548E-2</v>
      </c>
      <c r="DO510" s="79">
        <v>-1.7695654010342454E-2</v>
      </c>
      <c r="DP510" s="79">
        <v>0.13044912697510122</v>
      </c>
      <c r="DQ510" s="79">
        <v>-8.2102682245335772E-3</v>
      </c>
      <c r="DR510" s="79">
        <v>-0.1317820956224397</v>
      </c>
      <c r="DS510" s="79">
        <v>-4.0456958175515926E-3</v>
      </c>
      <c r="DT510" s="79">
        <v>-2.8803015076587959E-4</v>
      </c>
      <c r="DU510" s="79">
        <v>9.1964079672564834E-4</v>
      </c>
      <c r="DV510" s="79">
        <v>-8.7789537473784776E-3</v>
      </c>
      <c r="DW510" s="79">
        <v>8.2648617854508503E-3</v>
      </c>
      <c r="DX510" s="79">
        <v>8.6183463934340083E-3</v>
      </c>
      <c r="DY510" s="79">
        <v>1.3528465116070003E-2</v>
      </c>
      <c r="DZ510" s="79">
        <v>-4.8581883266076716E-2</v>
      </c>
      <c r="EA510" s="79">
        <v>0.12840634888016633</v>
      </c>
      <c r="EB510" s="79">
        <v>3.1540419559531185E-2</v>
      </c>
      <c r="EC510" s="79">
        <v>-2.8214437297680601E-2</v>
      </c>
      <c r="ED510" s="79">
        <v>-7.2486845698202129E-2</v>
      </c>
      <c r="EE510" s="79">
        <v>0.23874188941766916</v>
      </c>
      <c r="EF510" s="79">
        <v>-1.3520983589346358E-2</v>
      </c>
      <c r="EG510" s="79">
        <v>3.8846802295523994E-2</v>
      </c>
      <c r="EH510" s="79">
        <v>-2.9350324126923878E-2</v>
      </c>
      <c r="EI510" s="79">
        <v>-2.4269574538143733E-2</v>
      </c>
      <c r="EJ510" s="79">
        <v>7.7863090401455046E-2</v>
      </c>
      <c r="EK510" s="79">
        <v>-1.501085714217042E-2</v>
      </c>
      <c r="EL510" s="79">
        <v>-1.9441866373999632E-2</v>
      </c>
      <c r="EM510" s="79">
        <v>-1.6263597006025584E-2</v>
      </c>
      <c r="EN510" s="79">
        <v>-1.7622273828103156E-2</v>
      </c>
      <c r="EO510" s="79">
        <v>1.7657275684317058E-2</v>
      </c>
      <c r="EP510" s="79">
        <v>9.5316143597278108E-2</v>
      </c>
      <c r="EQ510" s="79">
        <v>0.12027659621953987</v>
      </c>
      <c r="ER510" s="79">
        <v>0.12079702702563103</v>
      </c>
      <c r="ES510" s="79">
        <v>0.11769195693838864</v>
      </c>
      <c r="ET510" s="79">
        <v>0.11818164768815979</v>
      </c>
      <c r="EU510" s="79">
        <v>1.1367976031173574E-3</v>
      </c>
      <c r="EV510" s="79">
        <v>-1.986177944101581E-2</v>
      </c>
      <c r="EW510" s="79">
        <v>8.7047733643367375E-2</v>
      </c>
      <c r="EX510" s="79">
        <v>8.6147924947421503E-2</v>
      </c>
      <c r="EY510" s="79">
        <v>0.11794585916591596</v>
      </c>
      <c r="EZ510" s="79">
        <v>0.11263555413117547</v>
      </c>
      <c r="FA510" s="79">
        <v>6.3662450261033759E-2</v>
      </c>
      <c r="FB510" s="79">
        <v>5.8478351509674412E-2</v>
      </c>
      <c r="FC510" s="79">
        <v>0.11114434249863876</v>
      </c>
      <c r="FD510" s="79">
        <v>0.11486023302041773</v>
      </c>
      <c r="FE510" s="79">
        <v>0.10920674155567274</v>
      </c>
      <c r="FF510" s="79">
        <v>0.11266768048610322</v>
      </c>
      <c r="FG510" s="79">
        <v>8.4191982310809613E-2</v>
      </c>
      <c r="FH510" s="79">
        <v>8.2315384169821371E-2</v>
      </c>
      <c r="FI510" s="79">
        <v>7.4165864254384081E-2</v>
      </c>
      <c r="FJ510" s="79">
        <v>0.2541443699954779</v>
      </c>
      <c r="FK510" s="79">
        <v>4.0987892317154419E-2</v>
      </c>
      <c r="FL510" s="79">
        <v>0.92814040007851606</v>
      </c>
      <c r="FM510" s="79">
        <v>2.1486306656940714E-2</v>
      </c>
      <c r="FN510" s="78">
        <v>1</v>
      </c>
      <c r="FO510" s="79">
        <v>0.82803917610880329</v>
      </c>
      <c r="FP510" s="79">
        <v>8.5785957340597435E-2</v>
      </c>
      <c r="FQ510" s="79">
        <v>0.34861192627413429</v>
      </c>
      <c r="FR510" s="79">
        <v>0.21861779354967278</v>
      </c>
      <c r="FS510" s="79">
        <v>7.0635559497605097E-2</v>
      </c>
      <c r="FT510" s="79">
        <v>7.0950762663072334E-2</v>
      </c>
      <c r="FU510" s="75"/>
    </row>
    <row r="511" spans="1:177">
      <c r="A511" s="150"/>
      <c r="B511" s="76" t="s">
        <v>1011</v>
      </c>
      <c r="C511" s="79">
        <v>0.21984251254873044</v>
      </c>
      <c r="D511" s="79">
        <v>3.9536641948365904E-2</v>
      </c>
      <c r="E511" s="79">
        <v>0.40024604756151738</v>
      </c>
      <c r="F511" s="79">
        <v>2.0390125206450337E-8</v>
      </c>
      <c r="G511" s="79">
        <v>3.3721829183674077E-9</v>
      </c>
      <c r="H511" s="79">
        <v>0.89360073553493702</v>
      </c>
      <c r="I511" s="79">
        <v>0.43969500545734685</v>
      </c>
      <c r="J511" s="79">
        <v>0.85928664197299642</v>
      </c>
      <c r="K511" s="79">
        <v>0.66351514938467826</v>
      </c>
      <c r="L511" s="79">
        <v>0.40037897423811253</v>
      </c>
      <c r="M511" s="79">
        <v>8.976143758998284E-2</v>
      </c>
      <c r="N511" s="79">
        <v>9.8372148179298485E-2</v>
      </c>
      <c r="O511" s="79">
        <v>0.37121446165074423</v>
      </c>
      <c r="P511" s="79">
        <v>0.68826528579421298</v>
      </c>
      <c r="Q511" s="79">
        <v>0.38151205516781805</v>
      </c>
      <c r="R511" s="79">
        <v>0.38680888004169289</v>
      </c>
      <c r="S511" s="79">
        <v>0.48458525452846357</v>
      </c>
      <c r="T511" s="79">
        <v>0.35715508133960971</v>
      </c>
      <c r="U511" s="79">
        <v>0.55654841457352222</v>
      </c>
      <c r="V511" s="79">
        <v>0.59827162716955162</v>
      </c>
      <c r="W511" s="79">
        <v>0.72526372697106467</v>
      </c>
      <c r="X511" s="79">
        <v>3.1219253572401556E-3</v>
      </c>
      <c r="Y511" s="79">
        <v>0.22111476351240156</v>
      </c>
      <c r="Z511" s="79">
        <v>2.1027783896195645E-3</v>
      </c>
      <c r="AA511" s="79">
        <v>0.53021513521899444</v>
      </c>
      <c r="AB511" s="79">
        <v>0.71828656904322674</v>
      </c>
      <c r="AC511" s="79">
        <v>0.58579823181553592</v>
      </c>
      <c r="AD511" s="79">
        <v>0.1110577596331065</v>
      </c>
      <c r="AE511" s="79">
        <v>3.7967065632565217E-2</v>
      </c>
      <c r="AF511" s="79">
        <v>0.39664511975892291</v>
      </c>
      <c r="AG511" s="79">
        <v>0.47705029554341738</v>
      </c>
      <c r="AH511" s="79">
        <v>0.82050235584863918</v>
      </c>
      <c r="AI511" s="79">
        <v>0.24219044002215018</v>
      </c>
      <c r="AJ511" s="79">
        <v>0.38550758059891754</v>
      </c>
      <c r="AK511" s="79">
        <v>2.8467620890123807E-2</v>
      </c>
      <c r="AL511" s="79">
        <v>8.6448181700384097E-2</v>
      </c>
      <c r="AM511" s="79">
        <v>0.9465419385111995</v>
      </c>
      <c r="AN511" s="79">
        <v>0.45620881867768071</v>
      </c>
      <c r="AO511" s="79">
        <v>5.7403593194961723E-2</v>
      </c>
      <c r="AP511" s="79">
        <v>1.6162561188336734E-2</v>
      </c>
      <c r="AQ511" s="79">
        <v>1.0876422379216454E-2</v>
      </c>
      <c r="AR511" s="79">
        <v>0.83324161022094867</v>
      </c>
      <c r="AS511" s="79">
        <v>2.9802167881067109E-3</v>
      </c>
      <c r="AT511" s="79">
        <v>0.21207293447158482</v>
      </c>
      <c r="AU511" s="79">
        <v>0.10403230894592978</v>
      </c>
      <c r="AV511" s="79">
        <v>0.30920352386500616</v>
      </c>
      <c r="AW511" s="79">
        <v>2.0284246365279826E-2</v>
      </c>
      <c r="AX511" s="79">
        <v>1.52710915679577E-3</v>
      </c>
      <c r="AY511" s="79">
        <v>0.68608447655760418</v>
      </c>
      <c r="AZ511" s="79">
        <v>0.58990971703534623</v>
      </c>
      <c r="BA511" s="79">
        <v>0.79089911013404735</v>
      </c>
      <c r="BB511" s="79">
        <v>0.83116576120250973</v>
      </c>
      <c r="BC511" s="79">
        <v>0.1566666306244042</v>
      </c>
      <c r="BD511" s="79">
        <v>2.6480982034805138E-2</v>
      </c>
      <c r="BE511" s="79">
        <v>0.91444000722839158</v>
      </c>
      <c r="BF511" s="79">
        <v>0.98576613574573224</v>
      </c>
      <c r="BG511" s="79">
        <v>0.85006785532515661</v>
      </c>
      <c r="BH511" s="79">
        <v>0.39475195483898717</v>
      </c>
      <c r="BI511" s="79">
        <v>0.69911630076785203</v>
      </c>
      <c r="BJ511" s="79">
        <v>0.24082509799277596</v>
      </c>
      <c r="BK511" s="79">
        <v>0.9974320456570368</v>
      </c>
      <c r="BL511" s="79">
        <v>0.86814882891510314</v>
      </c>
      <c r="BM511" s="79">
        <v>0.91627884703738094</v>
      </c>
      <c r="BN511" s="79">
        <v>0.68734250663666607</v>
      </c>
      <c r="BO511" s="79">
        <v>0.75791619392620346</v>
      </c>
      <c r="BP511" s="79">
        <v>0.42400498626736438</v>
      </c>
      <c r="BQ511" s="79">
        <v>0.25126772115371021</v>
      </c>
      <c r="BR511" s="79">
        <v>0.30457767235798083</v>
      </c>
      <c r="BS511" s="79">
        <v>0.71712729109742734</v>
      </c>
      <c r="BT511" s="79">
        <v>0.99000104520443022</v>
      </c>
      <c r="BU511" s="79">
        <v>0.72566573795789424</v>
      </c>
      <c r="BV511" s="79">
        <v>0.39032609620296299</v>
      </c>
      <c r="BW511" s="79">
        <v>5.6606764555040226E-2</v>
      </c>
      <c r="BX511" s="79">
        <v>0.20888787526532515</v>
      </c>
      <c r="BY511" s="79">
        <v>5.8797079861808134E-2</v>
      </c>
      <c r="BZ511" s="79">
        <v>0.50530364223491919</v>
      </c>
      <c r="CA511" s="79">
        <v>0.53816679563594794</v>
      </c>
      <c r="CB511" s="79">
        <v>0.50602981944613434</v>
      </c>
      <c r="CC511" s="79">
        <v>0.61097585915918484</v>
      </c>
      <c r="CD511" s="79">
        <v>0.68184551593898801</v>
      </c>
      <c r="CE511" s="79">
        <v>0.78235307564109546</v>
      </c>
      <c r="CF511" s="79">
        <v>0.21281983707778329</v>
      </c>
      <c r="CG511" s="79">
        <v>0.24487293283513678</v>
      </c>
      <c r="CH511" s="79">
        <v>0.76755047552100986</v>
      </c>
      <c r="CI511" s="79">
        <v>0.24686375891722678</v>
      </c>
      <c r="CJ511" s="79">
        <v>0.3804007639153788</v>
      </c>
      <c r="CK511" s="79">
        <v>0.6672420317630996</v>
      </c>
      <c r="CL511" s="79">
        <v>0.43561943758103805</v>
      </c>
      <c r="CM511" s="79">
        <v>0.55124026782725788</v>
      </c>
      <c r="CN511" s="79">
        <v>0.94235349978216554</v>
      </c>
      <c r="CO511" s="79">
        <v>0.28219373486108323</v>
      </c>
      <c r="CP511" s="79">
        <v>0.33076196513795453</v>
      </c>
      <c r="CQ511" s="79">
        <v>0.92293555987842224</v>
      </c>
      <c r="CR511" s="79">
        <v>0.65785577121624317</v>
      </c>
      <c r="CS511" s="79">
        <v>0.94943368955787477</v>
      </c>
      <c r="CT511" s="79">
        <v>0.65890295029677048</v>
      </c>
      <c r="CU511" s="79">
        <v>0.78847702098113293</v>
      </c>
      <c r="CV511" s="79">
        <v>0.17462608350800485</v>
      </c>
      <c r="CW511" s="79">
        <v>0.11355971726490841</v>
      </c>
      <c r="CX511" s="79">
        <v>0.7477302693173552</v>
      </c>
      <c r="CY511" s="79">
        <v>0.8930015505228851</v>
      </c>
      <c r="CZ511" s="79">
        <v>0.58179833777055279</v>
      </c>
      <c r="DA511" s="79">
        <v>0.34876453659071927</v>
      </c>
      <c r="DB511" s="79">
        <v>0.68854285576537733</v>
      </c>
      <c r="DC511" s="79">
        <v>0.37010378868328497</v>
      </c>
      <c r="DD511" s="79">
        <v>0.98056964624488374</v>
      </c>
      <c r="DE511" s="79">
        <v>0.55121587311713038</v>
      </c>
      <c r="DF511" s="79">
        <v>0.63523055815678409</v>
      </c>
      <c r="DG511" s="79">
        <v>0.50950618271686177</v>
      </c>
      <c r="DH511" s="79">
        <v>0.30290773992734366</v>
      </c>
      <c r="DI511" s="79">
        <v>0.45925597004858787</v>
      </c>
      <c r="DJ511" s="79">
        <v>0.17326112333792304</v>
      </c>
      <c r="DK511" s="79">
        <v>0.70987191611216127</v>
      </c>
      <c r="DL511" s="79">
        <v>0.50437677611807741</v>
      </c>
      <c r="DM511" s="79">
        <v>0.61461140890317645</v>
      </c>
      <c r="DN511" s="79">
        <v>9.4944895301314183E-2</v>
      </c>
      <c r="DO511" s="79">
        <v>0.65298208080573616</v>
      </c>
      <c r="DP511" s="79">
        <v>8.7310501052587422E-4</v>
      </c>
      <c r="DQ511" s="79">
        <v>0.83476105439304893</v>
      </c>
      <c r="DR511" s="79">
        <v>7.7149448732599689E-4</v>
      </c>
      <c r="DS511" s="79">
        <v>0.91813108357711481</v>
      </c>
      <c r="DT511" s="79">
        <v>0.99416121700508508</v>
      </c>
      <c r="DU511" s="79">
        <v>0.98135909226611373</v>
      </c>
      <c r="DV511" s="79">
        <v>0.82349775502846101</v>
      </c>
      <c r="DW511" s="79">
        <v>0.83367827511429338</v>
      </c>
      <c r="DX511" s="79">
        <v>0.82667515269146108</v>
      </c>
      <c r="DY511" s="79">
        <v>0.7310498526099487</v>
      </c>
      <c r="DZ511" s="79">
        <v>0.2285769802191483</v>
      </c>
      <c r="EA511" s="79">
        <v>1.2381033575194836E-3</v>
      </c>
      <c r="EB511" s="79">
        <v>0.43009899127977491</v>
      </c>
      <c r="EC511" s="79">
        <v>0.47407361726076191</v>
      </c>
      <c r="ED511" s="79">
        <v>6.558953113357284E-2</v>
      </c>
      <c r="EE511" s="79">
        <v>1.7986950421083676E-9</v>
      </c>
      <c r="EF511" s="79">
        <v>0.73139307938204368</v>
      </c>
      <c r="EG511" s="79">
        <v>0.32347520568297217</v>
      </c>
      <c r="EH511" s="79">
        <v>0.45680374430502679</v>
      </c>
      <c r="EI511" s="79">
        <v>0.5457419918442139</v>
      </c>
      <c r="EJ511" s="79">
        <v>4.7562965860143275E-2</v>
      </c>
      <c r="EK511" s="79">
        <v>0.70356653758385646</v>
      </c>
      <c r="EL511" s="79">
        <v>0.62130598310085228</v>
      </c>
      <c r="EM511" s="79">
        <v>0.67943694296014856</v>
      </c>
      <c r="EN511" s="79">
        <v>0.65482861859883545</v>
      </c>
      <c r="EO511" s="79">
        <v>0.65368559442609087</v>
      </c>
      <c r="EP511" s="79">
        <v>1.5216010574311947E-2</v>
      </c>
      <c r="EQ511" s="79">
        <v>2.1623943211471321E-3</v>
      </c>
      <c r="ER511" s="79">
        <v>2.0676441172787362E-3</v>
      </c>
      <c r="ES511" s="79">
        <v>2.6945002371142187E-3</v>
      </c>
      <c r="ET511" s="79">
        <v>2.5853329015440318E-3</v>
      </c>
      <c r="EU511" s="79">
        <v>0.97695847802288671</v>
      </c>
      <c r="EV511" s="79">
        <v>0.61378924907988286</v>
      </c>
      <c r="EW511" s="79">
        <v>2.6705024019003046E-2</v>
      </c>
      <c r="EX511" s="79">
        <v>2.8320929602751569E-2</v>
      </c>
      <c r="EY511" s="79">
        <v>2.6373836550141329E-3</v>
      </c>
      <c r="EZ511" s="79">
        <v>4.0938555227685736E-3</v>
      </c>
      <c r="FA511" s="79">
        <v>0.10542678645742255</v>
      </c>
      <c r="FB511" s="79">
        <v>0.13701100322559684</v>
      </c>
      <c r="FC511" s="79">
        <v>4.6172398475336609E-3</v>
      </c>
      <c r="FD511" s="79">
        <v>3.4124378109459171E-3</v>
      </c>
      <c r="FE511" s="79">
        <v>5.3873762731395519E-3</v>
      </c>
      <c r="FF511" s="79">
        <v>4.083196104074426E-3</v>
      </c>
      <c r="FG511" s="79">
        <v>3.2125487400659986E-2</v>
      </c>
      <c r="FH511" s="79">
        <v>3.617827136614428E-2</v>
      </c>
      <c r="FI511" s="79">
        <v>5.9172588348061744E-2</v>
      </c>
      <c r="FJ511" s="79">
        <v>5.2011881107667389E-11</v>
      </c>
      <c r="FK511" s="79">
        <v>0.29750221409141608</v>
      </c>
      <c r="FL511" s="79">
        <v>1.8763267710525745E-279</v>
      </c>
      <c r="FM511" s="79">
        <v>0.58509406103479589</v>
      </c>
      <c r="FN511" s="77"/>
      <c r="FO511" s="79">
        <v>1.7512504702351046E-164</v>
      </c>
      <c r="FP511" s="79">
        <v>2.9370006247687087E-2</v>
      </c>
      <c r="FQ511" s="79">
        <v>7.2235579143289166E-20</v>
      </c>
      <c r="FR511" s="79">
        <v>2.081848537298416E-8</v>
      </c>
      <c r="FS511" s="79">
        <v>7.2357682639191276E-2</v>
      </c>
      <c r="FT511" s="79">
        <v>7.1090401385291338E-2</v>
      </c>
      <c r="FU511" s="75"/>
    </row>
    <row r="512" spans="1:177">
      <c r="A512" s="150"/>
      <c r="B512" s="76" t="s">
        <v>1010</v>
      </c>
      <c r="C512" s="78">
        <v>648</v>
      </c>
      <c r="D512" s="78">
        <v>648</v>
      </c>
      <c r="E512" s="78">
        <v>648</v>
      </c>
      <c r="F512" s="78">
        <v>648</v>
      </c>
      <c r="G512" s="78">
        <v>648</v>
      </c>
      <c r="H512" s="78">
        <v>648</v>
      </c>
      <c r="I512" s="78">
        <v>648</v>
      </c>
      <c r="J512" s="78">
        <v>648</v>
      </c>
      <c r="K512" s="78">
        <v>645</v>
      </c>
      <c r="L512" s="78">
        <v>648</v>
      </c>
      <c r="M512" s="78">
        <v>648</v>
      </c>
      <c r="N512" s="78">
        <v>648</v>
      </c>
      <c r="O512" s="78">
        <v>648</v>
      </c>
      <c r="P512" s="78">
        <v>648</v>
      </c>
      <c r="Q512" s="78">
        <v>648</v>
      </c>
      <c r="R512" s="78">
        <v>648</v>
      </c>
      <c r="S512" s="78">
        <v>648</v>
      </c>
      <c r="T512" s="78">
        <v>648</v>
      </c>
      <c r="U512" s="78">
        <v>648</v>
      </c>
      <c r="V512" s="78">
        <v>648</v>
      </c>
      <c r="W512" s="78">
        <v>648</v>
      </c>
      <c r="X512" s="78">
        <v>648</v>
      </c>
      <c r="Y512" s="78">
        <v>648</v>
      </c>
      <c r="Z512" s="78">
        <v>648</v>
      </c>
      <c r="AA512" s="78">
        <v>648</v>
      </c>
      <c r="AB512" s="78">
        <v>648</v>
      </c>
      <c r="AC512" s="78">
        <v>648</v>
      </c>
      <c r="AD512" s="78">
        <v>648</v>
      </c>
      <c r="AE512" s="78">
        <v>648</v>
      </c>
      <c r="AF512" s="78">
        <v>648</v>
      </c>
      <c r="AG512" s="78">
        <v>648</v>
      </c>
      <c r="AH512" s="78">
        <v>648</v>
      </c>
      <c r="AI512" s="78">
        <v>648</v>
      </c>
      <c r="AJ512" s="78">
        <v>648</v>
      </c>
      <c r="AK512" s="78">
        <v>648</v>
      </c>
      <c r="AL512" s="78">
        <v>648</v>
      </c>
      <c r="AM512" s="78">
        <v>648</v>
      </c>
      <c r="AN512" s="78">
        <v>648</v>
      </c>
      <c r="AO512" s="78">
        <v>648</v>
      </c>
      <c r="AP512" s="78">
        <v>648</v>
      </c>
      <c r="AQ512" s="78">
        <v>648</v>
      </c>
      <c r="AR512" s="78">
        <v>648</v>
      </c>
      <c r="AS512" s="78">
        <v>648</v>
      </c>
      <c r="AT512" s="78">
        <v>648</v>
      </c>
      <c r="AU512" s="78">
        <v>648</v>
      </c>
      <c r="AV512" s="78">
        <v>648</v>
      </c>
      <c r="AW512" s="78">
        <v>648</v>
      </c>
      <c r="AX512" s="78">
        <v>648</v>
      </c>
      <c r="AY512" s="78">
        <v>648</v>
      </c>
      <c r="AZ512" s="78">
        <v>648</v>
      </c>
      <c r="BA512" s="78">
        <v>648</v>
      </c>
      <c r="BB512" s="78">
        <v>648</v>
      </c>
      <c r="BC512" s="78">
        <v>648</v>
      </c>
      <c r="BD512" s="78">
        <v>648</v>
      </c>
      <c r="BE512" s="78">
        <v>648</v>
      </c>
      <c r="BF512" s="78">
        <v>648</v>
      </c>
      <c r="BG512" s="78">
        <v>648</v>
      </c>
      <c r="BH512" s="78">
        <v>648</v>
      </c>
      <c r="BI512" s="78">
        <v>648</v>
      </c>
      <c r="BJ512" s="78">
        <v>648</v>
      </c>
      <c r="BK512" s="78">
        <v>648</v>
      </c>
      <c r="BL512" s="78">
        <v>648</v>
      </c>
      <c r="BM512" s="78">
        <v>648</v>
      </c>
      <c r="BN512" s="78">
        <v>648</v>
      </c>
      <c r="BO512" s="78">
        <v>648</v>
      </c>
      <c r="BP512" s="78">
        <v>648</v>
      </c>
      <c r="BQ512" s="78">
        <v>648</v>
      </c>
      <c r="BR512" s="78">
        <v>648</v>
      </c>
      <c r="BS512" s="78">
        <v>648</v>
      </c>
      <c r="BT512" s="78">
        <v>648</v>
      </c>
      <c r="BU512" s="78">
        <v>648</v>
      </c>
      <c r="BV512" s="78">
        <v>648</v>
      </c>
      <c r="BW512" s="78">
        <v>648</v>
      </c>
      <c r="BX512" s="78">
        <v>648</v>
      </c>
      <c r="BY512" s="78">
        <v>648</v>
      </c>
      <c r="BZ512" s="78">
        <v>648</v>
      </c>
      <c r="CA512" s="78">
        <v>648</v>
      </c>
      <c r="CB512" s="78">
        <v>648</v>
      </c>
      <c r="CC512" s="78">
        <v>648</v>
      </c>
      <c r="CD512" s="78">
        <v>648</v>
      </c>
      <c r="CE512" s="78">
        <v>648</v>
      </c>
      <c r="CF512" s="78">
        <v>648</v>
      </c>
      <c r="CG512" s="78">
        <v>648</v>
      </c>
      <c r="CH512" s="78">
        <v>648</v>
      </c>
      <c r="CI512" s="78">
        <v>648</v>
      </c>
      <c r="CJ512" s="78">
        <v>648</v>
      </c>
      <c r="CK512" s="78">
        <v>648</v>
      </c>
      <c r="CL512" s="78">
        <v>648</v>
      </c>
      <c r="CM512" s="78">
        <v>648</v>
      </c>
      <c r="CN512" s="78">
        <v>648</v>
      </c>
      <c r="CO512" s="78">
        <v>648</v>
      </c>
      <c r="CP512" s="78">
        <v>648</v>
      </c>
      <c r="CQ512" s="78">
        <v>648</v>
      </c>
      <c r="CR512" s="78">
        <v>648</v>
      </c>
      <c r="CS512" s="78">
        <v>648</v>
      </c>
      <c r="CT512" s="78">
        <v>648</v>
      </c>
      <c r="CU512" s="78">
        <v>648</v>
      </c>
      <c r="CV512" s="78">
        <v>648</v>
      </c>
      <c r="CW512" s="78">
        <v>648</v>
      </c>
      <c r="CX512" s="78">
        <v>648</v>
      </c>
      <c r="CY512" s="78">
        <v>648</v>
      </c>
      <c r="CZ512" s="78">
        <v>648</v>
      </c>
      <c r="DA512" s="78">
        <v>648</v>
      </c>
      <c r="DB512" s="78">
        <v>648</v>
      </c>
      <c r="DC512" s="78">
        <v>648</v>
      </c>
      <c r="DD512" s="78">
        <v>648</v>
      </c>
      <c r="DE512" s="78">
        <v>648</v>
      </c>
      <c r="DF512" s="78">
        <v>648</v>
      </c>
      <c r="DG512" s="78">
        <v>648</v>
      </c>
      <c r="DH512" s="78">
        <v>648</v>
      </c>
      <c r="DI512" s="78">
        <v>648</v>
      </c>
      <c r="DJ512" s="78">
        <v>648</v>
      </c>
      <c r="DK512" s="78">
        <v>648</v>
      </c>
      <c r="DL512" s="78">
        <v>648</v>
      </c>
      <c r="DM512" s="78">
        <v>648</v>
      </c>
      <c r="DN512" s="78">
        <v>648</v>
      </c>
      <c r="DO512" s="78">
        <v>648</v>
      </c>
      <c r="DP512" s="78">
        <v>648</v>
      </c>
      <c r="DQ512" s="78">
        <v>648</v>
      </c>
      <c r="DR512" s="78">
        <v>648</v>
      </c>
      <c r="DS512" s="78">
        <v>648</v>
      </c>
      <c r="DT512" s="78">
        <v>648</v>
      </c>
      <c r="DU512" s="78">
        <v>648</v>
      </c>
      <c r="DV512" s="78">
        <v>648</v>
      </c>
      <c r="DW512" s="78">
        <v>648</v>
      </c>
      <c r="DX512" s="78">
        <v>648</v>
      </c>
      <c r="DY512" s="78">
        <v>648</v>
      </c>
      <c r="DZ512" s="78">
        <v>616</v>
      </c>
      <c r="EA512" s="78">
        <v>630</v>
      </c>
      <c r="EB512" s="78">
        <v>628</v>
      </c>
      <c r="EC512" s="78">
        <v>646</v>
      </c>
      <c r="ED512" s="78">
        <v>646</v>
      </c>
      <c r="EE512" s="78">
        <v>619</v>
      </c>
      <c r="EF512" s="78">
        <v>647</v>
      </c>
      <c r="EG512" s="78">
        <v>648</v>
      </c>
      <c r="EH512" s="78">
        <v>645</v>
      </c>
      <c r="EI512" s="78">
        <v>622</v>
      </c>
      <c r="EJ512" s="78">
        <v>648</v>
      </c>
      <c r="EK512" s="78">
        <v>645</v>
      </c>
      <c r="EL512" s="78">
        <v>648</v>
      </c>
      <c r="EM512" s="78">
        <v>648</v>
      </c>
      <c r="EN512" s="78">
        <v>646</v>
      </c>
      <c r="EO512" s="78">
        <v>648</v>
      </c>
      <c r="EP512" s="78">
        <v>648</v>
      </c>
      <c r="EQ512" s="78">
        <v>648</v>
      </c>
      <c r="ER512" s="78">
        <v>648</v>
      </c>
      <c r="ES512" s="78">
        <v>648</v>
      </c>
      <c r="ET512" s="78">
        <v>648</v>
      </c>
      <c r="EU512" s="78">
        <v>648</v>
      </c>
      <c r="EV512" s="78">
        <v>648</v>
      </c>
      <c r="EW512" s="78">
        <v>648</v>
      </c>
      <c r="EX512" s="78">
        <v>648</v>
      </c>
      <c r="EY512" s="78">
        <v>648</v>
      </c>
      <c r="EZ512" s="78">
        <v>648</v>
      </c>
      <c r="FA512" s="78">
        <v>648</v>
      </c>
      <c r="FB512" s="78">
        <v>648</v>
      </c>
      <c r="FC512" s="78">
        <v>648</v>
      </c>
      <c r="FD512" s="78">
        <v>648</v>
      </c>
      <c r="FE512" s="78">
        <v>648</v>
      </c>
      <c r="FF512" s="78">
        <v>648</v>
      </c>
      <c r="FG512" s="78">
        <v>648</v>
      </c>
      <c r="FH512" s="78">
        <v>648</v>
      </c>
      <c r="FI512" s="78">
        <v>648</v>
      </c>
      <c r="FJ512" s="78">
        <v>648</v>
      </c>
      <c r="FK512" s="78">
        <v>648</v>
      </c>
      <c r="FL512" s="78">
        <v>648</v>
      </c>
      <c r="FM512" s="78">
        <v>648</v>
      </c>
      <c r="FN512" s="78">
        <v>648</v>
      </c>
      <c r="FO512" s="78">
        <v>648</v>
      </c>
      <c r="FP512" s="78">
        <v>645</v>
      </c>
      <c r="FQ512" s="78">
        <v>645</v>
      </c>
      <c r="FR512" s="78">
        <v>644</v>
      </c>
      <c r="FS512" s="78">
        <v>648</v>
      </c>
      <c r="FT512" s="78">
        <v>648</v>
      </c>
      <c r="FU512" s="75"/>
    </row>
    <row r="513" spans="1:177">
      <c r="A513" s="150" t="s">
        <v>122</v>
      </c>
      <c r="B513" s="76" t="s">
        <v>1012</v>
      </c>
      <c r="C513" s="79">
        <v>1.7569164651635348E-2</v>
      </c>
      <c r="D513" s="79">
        <v>-7.8970885367846744E-2</v>
      </c>
      <c r="E513" s="79">
        <v>6.9090690222557746E-2</v>
      </c>
      <c r="F513" s="79">
        <v>0.40978178636355134</v>
      </c>
      <c r="G513" s="79">
        <v>0.39150427597231202</v>
      </c>
      <c r="H513" s="79">
        <v>-3.4540364971558267E-3</v>
      </c>
      <c r="I513" s="79">
        <v>1.688192850921413E-2</v>
      </c>
      <c r="J513" s="79">
        <v>-1.8156213576660162E-2</v>
      </c>
      <c r="K513" s="79">
        <v>-4.9590982301658891E-2</v>
      </c>
      <c r="L513" s="79">
        <v>4.2545367165228538E-3</v>
      </c>
      <c r="M513" s="79">
        <v>3.1684780882692394E-2</v>
      </c>
      <c r="N513" s="79">
        <v>4.5412200566367224E-2</v>
      </c>
      <c r="O513" s="79">
        <v>-9.7561241171078283E-3</v>
      </c>
      <c r="P513" s="79">
        <v>2.0161624661663786E-2</v>
      </c>
      <c r="Q513" s="79">
        <v>1.1636716861003513E-2</v>
      </c>
      <c r="R513" s="79">
        <v>-9.2332053546332858E-3</v>
      </c>
      <c r="S513" s="79">
        <v>-2.9312516742925065E-3</v>
      </c>
      <c r="T513" s="79">
        <v>1.4008543233579383E-2</v>
      </c>
      <c r="U513" s="79">
        <v>-3.1559410942174041E-3</v>
      </c>
      <c r="V513" s="79">
        <v>-3.1404668274503463E-3</v>
      </c>
      <c r="W513" s="79">
        <v>1.0101055072821304E-3</v>
      </c>
      <c r="X513" s="79">
        <v>0.13384509111771992</v>
      </c>
      <c r="Y513" s="79">
        <v>7.3650289604016525E-2</v>
      </c>
      <c r="Z513" s="79">
        <v>-0.12440623336924055</v>
      </c>
      <c r="AA513" s="79">
        <v>4.8563321545645209E-2</v>
      </c>
      <c r="AB513" s="79">
        <v>1.8412162948705013E-2</v>
      </c>
      <c r="AC513" s="79">
        <v>-5.1697246426169047E-2</v>
      </c>
      <c r="AD513" s="79">
        <v>-4.9331123353789627E-2</v>
      </c>
      <c r="AE513" s="79">
        <v>-5.3538908125645095E-2</v>
      </c>
      <c r="AF513" s="79">
        <v>-7.3128854258668668E-3</v>
      </c>
      <c r="AG513" s="79">
        <v>8.5648811633300039E-3</v>
      </c>
      <c r="AH513" s="79">
        <v>2.5633293591907795E-2</v>
      </c>
      <c r="AI513" s="79">
        <v>2.753890570226215E-2</v>
      </c>
      <c r="AJ513" s="79">
        <v>3.8564363890074935E-2</v>
      </c>
      <c r="AK513" s="79">
        <v>7.3968021384727814E-2</v>
      </c>
      <c r="AL513" s="79">
        <v>4.5891899304044283E-2</v>
      </c>
      <c r="AM513" s="79">
        <v>1.1002663263767211E-2</v>
      </c>
      <c r="AN513" s="79">
        <v>3.2316452422189633E-2</v>
      </c>
      <c r="AO513" s="79">
        <v>6.6096406136993135E-2</v>
      </c>
      <c r="AP513" s="79">
        <v>-5.3791638538653375E-2</v>
      </c>
      <c r="AQ513" s="79">
        <v>-5.0933663640701454E-2</v>
      </c>
      <c r="AR513" s="79">
        <v>4.7300074296492897E-3</v>
      </c>
      <c r="AS513" s="79">
        <v>6.4879995073808427E-2</v>
      </c>
      <c r="AT513" s="79">
        <v>3.2402182268001845E-2</v>
      </c>
      <c r="AU513" s="79">
        <v>-2.9339446891277696E-2</v>
      </c>
      <c r="AV513" s="79">
        <v>-7.2065854635678167E-3</v>
      </c>
      <c r="AW513" s="79">
        <v>3.0625108956319411E-2</v>
      </c>
      <c r="AX513" s="79">
        <v>7.3986251951516396E-2</v>
      </c>
      <c r="AY513" s="79">
        <v>1.1475806151470536E-2</v>
      </c>
      <c r="AZ513" s="79">
        <v>-8.6563345290365239E-4</v>
      </c>
      <c r="BA513" s="79">
        <v>-1.5092211089941028E-2</v>
      </c>
      <c r="BB513" s="79">
        <v>-1.3874094648418987E-2</v>
      </c>
      <c r="BC513" s="79">
        <v>2.635990506069294E-2</v>
      </c>
      <c r="BD513" s="79">
        <v>6.1777855255759531E-2</v>
      </c>
      <c r="BE513" s="79">
        <v>-6.088442405788215E-3</v>
      </c>
      <c r="BF513" s="79">
        <v>-2.3435813777154344E-2</v>
      </c>
      <c r="BG513" s="79">
        <v>-1.7488046389576538E-2</v>
      </c>
      <c r="BH513" s="79">
        <v>-1.2865133481842338E-2</v>
      </c>
      <c r="BI513" s="79">
        <v>-2.8400761803539978E-2</v>
      </c>
      <c r="BJ513" s="79">
        <v>-5.1991214786429464E-2</v>
      </c>
      <c r="BK513" s="79">
        <v>-9.8831152271792472E-3</v>
      </c>
      <c r="BL513" s="79">
        <v>1.1234560258203605E-2</v>
      </c>
      <c r="BM513" s="79">
        <v>2.1075737006648221E-2</v>
      </c>
      <c r="BN513" s="79">
        <v>-1.6857750216809526E-2</v>
      </c>
      <c r="BO513" s="79">
        <v>-2.498331028410674E-2</v>
      </c>
      <c r="BP513" s="79">
        <v>-1.1902635412220636E-2</v>
      </c>
      <c r="BQ513" s="79">
        <v>1.166087540386297E-2</v>
      </c>
      <c r="BR513" s="79">
        <v>1.8191456053405434E-3</v>
      </c>
      <c r="BS513" s="79">
        <v>-1.791938254159621E-2</v>
      </c>
      <c r="BT513" s="79">
        <v>-3.4153681143251347E-2</v>
      </c>
      <c r="BU513" s="79">
        <v>-3.3790025777755958E-2</v>
      </c>
      <c r="BV513" s="79">
        <v>-1.2149996720776275E-3</v>
      </c>
      <c r="BW513" s="79">
        <v>0.12966811309162765</v>
      </c>
      <c r="BX513" s="79">
        <v>9.9268855865530109E-2</v>
      </c>
      <c r="BY513" s="79">
        <v>-0.11811443381090832</v>
      </c>
      <c r="BZ513" s="79">
        <v>4.2630742940161972E-3</v>
      </c>
      <c r="CA513" s="79">
        <v>8.2264051130126227E-3</v>
      </c>
      <c r="CB513" s="79">
        <v>-2.8795789772737656E-3</v>
      </c>
      <c r="CC513" s="79">
        <v>6.8747914273468011E-3</v>
      </c>
      <c r="CD513" s="79">
        <v>2.1419109077824426E-2</v>
      </c>
      <c r="CE513" s="79">
        <v>2.9189262096715816E-2</v>
      </c>
      <c r="CF513" s="79">
        <v>-4.7171201824030999E-2</v>
      </c>
      <c r="CG513" s="79">
        <v>-1.4704267998627079E-2</v>
      </c>
      <c r="CH513" s="79">
        <v>3.2353902993042208E-2</v>
      </c>
      <c r="CI513" s="79">
        <v>-5.5231945265634727E-2</v>
      </c>
      <c r="CJ513" s="79">
        <v>-7.352977400099713E-3</v>
      </c>
      <c r="CK513" s="79">
        <v>1.9962903377559911E-2</v>
      </c>
      <c r="CL513" s="79">
        <v>-1.9322593751654116E-2</v>
      </c>
      <c r="CM513" s="79">
        <v>1.0653779209250937E-3</v>
      </c>
      <c r="CN513" s="79">
        <v>2.5479174360581017E-2</v>
      </c>
      <c r="CO513" s="79">
        <v>-4.6686992136355715E-2</v>
      </c>
      <c r="CP513" s="79">
        <v>-2.0317295811634967E-2</v>
      </c>
      <c r="CQ513" s="79">
        <v>2.556845377613064E-2</v>
      </c>
      <c r="CR513" s="79">
        <v>-1.4468357426065245E-2</v>
      </c>
      <c r="CS513" s="79">
        <v>-5.0666951446420696E-3</v>
      </c>
      <c r="CT513" s="79">
        <v>1.4369162808255218E-2</v>
      </c>
      <c r="CU513" s="79">
        <v>9.2492542410298525E-3</v>
      </c>
      <c r="CV513" s="79">
        <v>2.4545858818682573E-2</v>
      </c>
      <c r="CW513" s="79">
        <v>1.8019248009337664E-2</v>
      </c>
      <c r="CX513" s="79">
        <v>-3.0769576090087167E-2</v>
      </c>
      <c r="CY513" s="79">
        <v>-2.6154879235399168E-2</v>
      </c>
      <c r="CZ513" s="79">
        <v>4.7649985724954871E-3</v>
      </c>
      <c r="DA513" s="79">
        <v>1.1830713154629172E-2</v>
      </c>
      <c r="DB513" s="79">
        <v>7.7476889337738048E-3</v>
      </c>
      <c r="DC513" s="79">
        <v>-1.337635423956733E-3</v>
      </c>
      <c r="DD513" s="79">
        <v>-4.0844412245217617E-3</v>
      </c>
      <c r="DE513" s="79">
        <v>2.8840173854848713E-2</v>
      </c>
      <c r="DF513" s="79">
        <v>2.4911489189402784E-2</v>
      </c>
      <c r="DG513" s="79">
        <v>-5.3802961328754009E-4</v>
      </c>
      <c r="DH513" s="79">
        <v>2.5705701024207397E-3</v>
      </c>
      <c r="DI513" s="79">
        <v>7.5156834175685121E-4</v>
      </c>
      <c r="DJ513" s="79">
        <v>8.9272525659142607E-2</v>
      </c>
      <c r="DK513" s="79">
        <v>1.0721011225692826E-2</v>
      </c>
      <c r="DL513" s="79">
        <v>-5.2387013771439525E-3</v>
      </c>
      <c r="DM513" s="79">
        <v>3.0677812767580053E-3</v>
      </c>
      <c r="DN513" s="79">
        <v>8.9396376073055006E-2</v>
      </c>
      <c r="DO513" s="79">
        <v>-2.6306336507720806E-4</v>
      </c>
      <c r="DP513" s="79">
        <v>0.11335289311052361</v>
      </c>
      <c r="DQ513" s="79">
        <v>-2.151242045322628E-2</v>
      </c>
      <c r="DR513" s="79">
        <v>-0.11487746384405884</v>
      </c>
      <c r="DS513" s="79">
        <v>-1.9833832876459401E-2</v>
      </c>
      <c r="DT513" s="79">
        <v>-2.6865179452432754E-3</v>
      </c>
      <c r="DU513" s="79">
        <v>3.2343916014233123E-3</v>
      </c>
      <c r="DV513" s="79">
        <v>1.3068141444338906E-2</v>
      </c>
      <c r="DW513" s="79">
        <v>-2.877615381270085E-2</v>
      </c>
      <c r="DX513" s="79">
        <v>-2.9250448114521238E-2</v>
      </c>
      <c r="DY513" s="79">
        <v>1.4923073915947818E-2</v>
      </c>
      <c r="DZ513" s="79">
        <v>-5.7050085245318322E-2</v>
      </c>
      <c r="EA513" s="79">
        <v>8.3033568575638539E-2</v>
      </c>
      <c r="EB513" s="79">
        <v>2.022491251911121E-2</v>
      </c>
      <c r="EC513" s="79">
        <v>-1.9959649053329771E-2</v>
      </c>
      <c r="ED513" s="79">
        <v>-4.3907983496538669E-2</v>
      </c>
      <c r="EE513" s="79">
        <v>0.25158716804557557</v>
      </c>
      <c r="EF513" s="79">
        <v>-1.7916472103392721E-2</v>
      </c>
      <c r="EG513" s="79">
        <v>1.968377505999544E-2</v>
      </c>
      <c r="EH513" s="79">
        <v>-1.8822482198755371E-2</v>
      </c>
      <c r="EI513" s="79">
        <v>-1.7866891640727831E-2</v>
      </c>
      <c r="EJ513" s="79">
        <v>1.7604633806336194E-2</v>
      </c>
      <c r="EK513" s="79">
        <v>4.9052603527826762E-3</v>
      </c>
      <c r="EL513" s="79">
        <v>8.0058623920376618E-3</v>
      </c>
      <c r="EM513" s="79">
        <v>-3.3506796540516366E-2</v>
      </c>
      <c r="EN513" s="79">
        <v>-8.9583215386053287E-3</v>
      </c>
      <c r="EO513" s="79">
        <v>-1.6351639570863451E-2</v>
      </c>
      <c r="EP513" s="79">
        <v>-1.3690693678638426E-3</v>
      </c>
      <c r="EQ513" s="79">
        <v>4.9579681934087558E-2</v>
      </c>
      <c r="ER513" s="79">
        <v>5.047026695280684E-2</v>
      </c>
      <c r="ES513" s="79">
        <v>4.9909626982270958E-2</v>
      </c>
      <c r="ET513" s="79">
        <v>5.0321455163005603E-2</v>
      </c>
      <c r="EU513" s="79">
        <v>-1.3336028502880575E-2</v>
      </c>
      <c r="EV513" s="79">
        <v>-3.3465469017400655E-2</v>
      </c>
      <c r="EW513" s="79">
        <v>2.571368379208866E-2</v>
      </c>
      <c r="EX513" s="79">
        <v>2.7467201575650461E-2</v>
      </c>
      <c r="EY513" s="79">
        <v>5.7894287325670674E-2</v>
      </c>
      <c r="EZ513" s="79">
        <v>5.2614336977907919E-2</v>
      </c>
      <c r="FA513" s="79">
        <v>-8.618993186147228E-3</v>
      </c>
      <c r="FB513" s="79">
        <v>-5.8257964391936964E-3</v>
      </c>
      <c r="FC513" s="79">
        <v>4.3972512416942042E-2</v>
      </c>
      <c r="FD513" s="79">
        <v>4.8088249805018975E-2</v>
      </c>
      <c r="FE513" s="79">
        <v>4.3983270092881492E-2</v>
      </c>
      <c r="FF513" s="79">
        <v>4.7502715464672947E-2</v>
      </c>
      <c r="FG513" s="79">
        <v>1.7685204306539196E-2</v>
      </c>
      <c r="FH513" s="79">
        <v>2.8249836514417769E-2</v>
      </c>
      <c r="FI513" s="79">
        <v>-0.13458319680463746</v>
      </c>
      <c r="FJ513" s="79">
        <v>0.17147143273394558</v>
      </c>
      <c r="FK513" s="79">
        <v>-0.27735187267526445</v>
      </c>
      <c r="FL513" s="79">
        <v>0.75673553623230949</v>
      </c>
      <c r="FM513" s="79">
        <v>-0.34911580969722161</v>
      </c>
      <c r="FN513" s="79">
        <v>0.82803917610880329</v>
      </c>
      <c r="FO513" s="78">
        <v>1</v>
      </c>
      <c r="FP513" s="79">
        <v>-0.16840669160305186</v>
      </c>
      <c r="FQ513" s="79">
        <v>0.22373863854885198</v>
      </c>
      <c r="FR513" s="79">
        <v>0.28414505992064287</v>
      </c>
      <c r="FS513" s="79">
        <v>2.1991369415828052E-3</v>
      </c>
      <c r="FT513" s="79">
        <v>2.4328791452140302E-3</v>
      </c>
      <c r="FU513" s="75"/>
    </row>
    <row r="514" spans="1:177">
      <c r="A514" s="150"/>
      <c r="B514" s="76" t="s">
        <v>1011</v>
      </c>
      <c r="C514" s="79">
        <v>0.65530192029940759</v>
      </c>
      <c r="D514" s="79">
        <v>4.4481121250139713E-2</v>
      </c>
      <c r="E514" s="79">
        <v>7.883829677966056E-2</v>
      </c>
      <c r="F514" s="79">
        <v>1.2415879067881653E-27</v>
      </c>
      <c r="G514" s="79">
        <v>3.6390071993109265E-25</v>
      </c>
      <c r="H514" s="79">
        <v>0.9300706760751879</v>
      </c>
      <c r="I514" s="79">
        <v>0.66796354805411084</v>
      </c>
      <c r="J514" s="79">
        <v>0.64456371281255476</v>
      </c>
      <c r="K514" s="79">
        <v>0.20846925834321317</v>
      </c>
      <c r="L514" s="79">
        <v>0.91392096136726853</v>
      </c>
      <c r="M514" s="79">
        <v>0.42069979450099992</v>
      </c>
      <c r="N514" s="79">
        <v>0.248348690448428</v>
      </c>
      <c r="O514" s="79">
        <v>0.80422974828790217</v>
      </c>
      <c r="P514" s="79">
        <v>0.60844642617382927</v>
      </c>
      <c r="Q514" s="79">
        <v>0.7674893376079257</v>
      </c>
      <c r="R514" s="79">
        <v>0.81452678499809883</v>
      </c>
      <c r="S514" s="79">
        <v>0.94063356310153101</v>
      </c>
      <c r="T514" s="79">
        <v>0.72189428981772163</v>
      </c>
      <c r="U514" s="79">
        <v>0.93609231895508382</v>
      </c>
      <c r="V514" s="79">
        <v>0.93640500774464941</v>
      </c>
      <c r="W514" s="79">
        <v>0.9795257769712814</v>
      </c>
      <c r="X514" s="79">
        <v>6.3561561346277577E-4</v>
      </c>
      <c r="Y514" s="79">
        <v>6.0964084033497422E-2</v>
      </c>
      <c r="Z514" s="79">
        <v>1.5082773505979948E-3</v>
      </c>
      <c r="AA514" s="79">
        <v>0.21699354704305274</v>
      </c>
      <c r="AB514" s="79">
        <v>0.63990481877944705</v>
      </c>
      <c r="AC514" s="79">
        <v>0.18873343011325039</v>
      </c>
      <c r="AD514" s="79">
        <v>0.20980403513746271</v>
      </c>
      <c r="AE514" s="79">
        <v>0.17344317892709613</v>
      </c>
      <c r="AF514" s="79">
        <v>0.85260259253995341</v>
      </c>
      <c r="AG514" s="79">
        <v>0.82773352060227068</v>
      </c>
      <c r="AH514" s="79">
        <v>0.51481133377025445</v>
      </c>
      <c r="AI514" s="79">
        <v>0.48404888624585485</v>
      </c>
      <c r="AJ514" s="79">
        <v>0.32700828386246128</v>
      </c>
      <c r="AK514" s="79">
        <v>5.9854820786365052E-2</v>
      </c>
      <c r="AL514" s="79">
        <v>0.24338155692019392</v>
      </c>
      <c r="AM514" s="79">
        <v>0.77982294043124001</v>
      </c>
      <c r="AN514" s="79">
        <v>0.41149317860218437</v>
      </c>
      <c r="AO514" s="79">
        <v>9.2737671801475338E-2</v>
      </c>
      <c r="AP514" s="79">
        <v>0.17141911892517572</v>
      </c>
      <c r="AQ514" s="79">
        <v>0.19535587993336956</v>
      </c>
      <c r="AR514" s="79">
        <v>0.90434489178251598</v>
      </c>
      <c r="AS514" s="79">
        <v>9.8917336223653451E-2</v>
      </c>
      <c r="AT514" s="79">
        <v>0.41025292479371667</v>
      </c>
      <c r="AU514" s="79">
        <v>0.45592182470779985</v>
      </c>
      <c r="AV514" s="79">
        <v>0.85472120146038177</v>
      </c>
      <c r="AW514" s="79">
        <v>0.43641257742671269</v>
      </c>
      <c r="AX514" s="79">
        <v>5.9791684291280629E-2</v>
      </c>
      <c r="AY514" s="79">
        <v>0.77061394936135175</v>
      </c>
      <c r="AZ514" s="79">
        <v>0.98245362714979878</v>
      </c>
      <c r="BA514" s="79">
        <v>0.70137497428771201</v>
      </c>
      <c r="BB514" s="79">
        <v>0.72445441827364132</v>
      </c>
      <c r="BC514" s="79">
        <v>0.50296330654088428</v>
      </c>
      <c r="BD514" s="79">
        <v>0.11616591524691877</v>
      </c>
      <c r="BE514" s="79">
        <v>0.8770667876515329</v>
      </c>
      <c r="BF514" s="79">
        <v>0.55150369590197956</v>
      </c>
      <c r="BG514" s="79">
        <v>0.65679139535650533</v>
      </c>
      <c r="BH514" s="79">
        <v>0.74376314059158766</v>
      </c>
      <c r="BI514" s="79">
        <v>0.47046965375675975</v>
      </c>
      <c r="BJ514" s="79">
        <v>0.18622841356518055</v>
      </c>
      <c r="BK514" s="79">
        <v>0.80173414006191601</v>
      </c>
      <c r="BL514" s="79">
        <v>0.7753054851614728</v>
      </c>
      <c r="BM514" s="79">
        <v>0.59228734278997686</v>
      </c>
      <c r="BN514" s="79">
        <v>0.66841075663664773</v>
      </c>
      <c r="BO514" s="79">
        <v>0.52553116898020513</v>
      </c>
      <c r="BP514" s="79">
        <v>0.76233392977025993</v>
      </c>
      <c r="BQ514" s="79">
        <v>0.76702054387527596</v>
      </c>
      <c r="BR514" s="79">
        <v>0.96313608354932212</v>
      </c>
      <c r="BS514" s="79">
        <v>0.64888705269648306</v>
      </c>
      <c r="BT514" s="79">
        <v>0.38540230988871782</v>
      </c>
      <c r="BU514" s="79">
        <v>0.39048500301990596</v>
      </c>
      <c r="BV514" s="79">
        <v>0.97537390208851948</v>
      </c>
      <c r="BW514" s="79">
        <v>9.3825423792704506E-4</v>
      </c>
      <c r="BX514" s="79">
        <v>1.14602919432854E-2</v>
      </c>
      <c r="BY514" s="79">
        <v>2.600074168968717E-3</v>
      </c>
      <c r="BZ514" s="79">
        <v>0.91374889876132437</v>
      </c>
      <c r="CA514" s="79">
        <v>0.83444097140435969</v>
      </c>
      <c r="CB514" s="79">
        <v>0.94167820843668126</v>
      </c>
      <c r="CC514" s="79">
        <v>0.86134067151598037</v>
      </c>
      <c r="CD514" s="79">
        <v>0.58626860356546784</v>
      </c>
      <c r="CE514" s="79">
        <v>0.4582322985149625</v>
      </c>
      <c r="CF514" s="79">
        <v>0.23047664219246289</v>
      </c>
      <c r="CG514" s="79">
        <v>0.70869667805284675</v>
      </c>
      <c r="CH514" s="79">
        <v>0.41095110830235082</v>
      </c>
      <c r="CI514" s="79">
        <v>0.16021961353097275</v>
      </c>
      <c r="CJ514" s="79">
        <v>0.85180381497163782</v>
      </c>
      <c r="CK514" s="79">
        <v>0.61198505494694788</v>
      </c>
      <c r="CL514" s="79">
        <v>0.62344830215440117</v>
      </c>
      <c r="CM514" s="79">
        <v>0.97840570469904808</v>
      </c>
      <c r="CN514" s="79">
        <v>0.51734285041064787</v>
      </c>
      <c r="CO514" s="79">
        <v>0.23530280272884918</v>
      </c>
      <c r="CP514" s="79">
        <v>0.60568075960879852</v>
      </c>
      <c r="CQ514" s="79">
        <v>0.51587559023591356</v>
      </c>
      <c r="CR514" s="79">
        <v>0.7131622685745439</v>
      </c>
      <c r="CS514" s="79">
        <v>0.89757223898206384</v>
      </c>
      <c r="CT514" s="79">
        <v>0.71504288326158916</v>
      </c>
      <c r="CU514" s="79">
        <v>0.81421027311703098</v>
      </c>
      <c r="CV514" s="79">
        <v>0.53280941962089257</v>
      </c>
      <c r="CW514" s="79">
        <v>0.64706256273771967</v>
      </c>
      <c r="CX514" s="79">
        <v>0.43425076784637107</v>
      </c>
      <c r="CY514" s="79">
        <v>0.5062918066033899</v>
      </c>
      <c r="CZ514" s="79">
        <v>0.90364069434520478</v>
      </c>
      <c r="DA514" s="79">
        <v>0.76372727180334743</v>
      </c>
      <c r="DB514" s="79">
        <v>0.84394795025003222</v>
      </c>
      <c r="DC514" s="79">
        <v>0.97288918257510237</v>
      </c>
      <c r="DD514" s="79">
        <v>0.91734982001702081</v>
      </c>
      <c r="DE514" s="79">
        <v>0.46362797640861508</v>
      </c>
      <c r="DF514" s="79">
        <v>0.52672262708575723</v>
      </c>
      <c r="DG514" s="79">
        <v>0.98909361218755121</v>
      </c>
      <c r="DH514" s="79">
        <v>0.94792733922523742</v>
      </c>
      <c r="DI514" s="79">
        <v>0.98476542306565717</v>
      </c>
      <c r="DJ514" s="79">
        <v>2.3046731199127094E-2</v>
      </c>
      <c r="DK514" s="79">
        <v>0.7853196239543534</v>
      </c>
      <c r="DL514" s="79">
        <v>0.89411508139480433</v>
      </c>
      <c r="DM514" s="79">
        <v>0.93787389614018246</v>
      </c>
      <c r="DN514" s="79">
        <v>2.2856503620125375E-2</v>
      </c>
      <c r="DO514" s="79">
        <v>0.99466732157440618</v>
      </c>
      <c r="DP514" s="79">
        <v>3.8617473379668659E-3</v>
      </c>
      <c r="DQ514" s="79">
        <v>0.58463791406420551</v>
      </c>
      <c r="DR514" s="79">
        <v>3.4075881972231597E-3</v>
      </c>
      <c r="DS514" s="79">
        <v>0.61428826773089407</v>
      </c>
      <c r="DT514" s="79">
        <v>0.94558211400655867</v>
      </c>
      <c r="DU514" s="79">
        <v>0.93450722043871559</v>
      </c>
      <c r="DV514" s="79">
        <v>0.73986473853452139</v>
      </c>
      <c r="DW514" s="79">
        <v>0.46462131886590885</v>
      </c>
      <c r="DX514" s="79">
        <v>0.45729021018064042</v>
      </c>
      <c r="DY514" s="79">
        <v>0.70456377061595221</v>
      </c>
      <c r="DZ514" s="79">
        <v>0.15729676050949054</v>
      </c>
      <c r="EA514" s="79">
        <v>3.7197826486501821E-2</v>
      </c>
      <c r="EB514" s="79">
        <v>0.61294310656674711</v>
      </c>
      <c r="EC514" s="79">
        <v>0.61259485099655209</v>
      </c>
      <c r="ED514" s="79">
        <v>0.26512275760238102</v>
      </c>
      <c r="EE514" s="79">
        <v>2.1648305142086592E-10</v>
      </c>
      <c r="EF514" s="79">
        <v>0.64919403270716236</v>
      </c>
      <c r="EG514" s="79">
        <v>0.61697076897651626</v>
      </c>
      <c r="EH514" s="79">
        <v>0.63325760035387768</v>
      </c>
      <c r="EI514" s="79">
        <v>0.65650898629429832</v>
      </c>
      <c r="EJ514" s="79">
        <v>0.65465107295463054</v>
      </c>
      <c r="EK514" s="79">
        <v>0.90104824358121294</v>
      </c>
      <c r="EL514" s="79">
        <v>0.83881788988248163</v>
      </c>
      <c r="EM514" s="79">
        <v>0.39447161671911335</v>
      </c>
      <c r="EN514" s="79">
        <v>0.82022698618466505</v>
      </c>
      <c r="EO514" s="79">
        <v>0.67779866972453862</v>
      </c>
      <c r="EP514" s="79">
        <v>0.97225234162567364</v>
      </c>
      <c r="EQ514" s="79">
        <v>0.20751387562622148</v>
      </c>
      <c r="ER514" s="79">
        <v>0.19945685855635775</v>
      </c>
      <c r="ES514" s="79">
        <v>0.20450186562790384</v>
      </c>
      <c r="ET514" s="79">
        <v>0.20078703474890669</v>
      </c>
      <c r="EU514" s="79">
        <v>0.73473065175856211</v>
      </c>
      <c r="EV514" s="79">
        <v>0.39505537214855069</v>
      </c>
      <c r="EW514" s="79">
        <v>0.51349342119329267</v>
      </c>
      <c r="EX514" s="79">
        <v>0.48518811967295461</v>
      </c>
      <c r="EY514" s="79">
        <v>0.14098375745098812</v>
      </c>
      <c r="EZ514" s="79">
        <v>0.18099976522385319</v>
      </c>
      <c r="FA514" s="79">
        <v>0.82666235106200736</v>
      </c>
      <c r="FB514" s="79">
        <v>0.8823305402860907</v>
      </c>
      <c r="FC514" s="79">
        <v>0.26367936432130101</v>
      </c>
      <c r="FD514" s="79">
        <v>0.22152962464337667</v>
      </c>
      <c r="FE514" s="79">
        <v>0.2635624463895313</v>
      </c>
      <c r="FF514" s="79">
        <v>0.22721316532634928</v>
      </c>
      <c r="FG514" s="79">
        <v>0.65317360400556568</v>
      </c>
      <c r="FH514" s="79">
        <v>0.47283233998614504</v>
      </c>
      <c r="FI514" s="79">
        <v>5.9265582876974314E-4</v>
      </c>
      <c r="FJ514" s="79">
        <v>1.1383631791365419E-5</v>
      </c>
      <c r="FK514" s="79">
        <v>6.5707270464776135E-13</v>
      </c>
      <c r="FL514" s="79">
        <v>2.2950208359866209E-121</v>
      </c>
      <c r="FM514" s="79">
        <v>5.2070151754460868E-20</v>
      </c>
      <c r="FN514" s="79">
        <v>1.7512504702351046E-164</v>
      </c>
      <c r="FO514" s="77"/>
      <c r="FP514" s="79">
        <v>1.7122453595407748E-5</v>
      </c>
      <c r="FQ514" s="79">
        <v>9.2351012803553808E-9</v>
      </c>
      <c r="FR514" s="79">
        <v>2.0001014020196947E-13</v>
      </c>
      <c r="FS514" s="79">
        <v>0.95544308290218616</v>
      </c>
      <c r="FT514" s="79">
        <v>0.95071293581627114</v>
      </c>
      <c r="FU514" s="75"/>
    </row>
    <row r="515" spans="1:177">
      <c r="A515" s="150"/>
      <c r="B515" s="76" t="s">
        <v>1010</v>
      </c>
      <c r="C515" s="78">
        <v>648</v>
      </c>
      <c r="D515" s="78">
        <v>648</v>
      </c>
      <c r="E515" s="78">
        <v>648</v>
      </c>
      <c r="F515" s="78">
        <v>648</v>
      </c>
      <c r="G515" s="78">
        <v>648</v>
      </c>
      <c r="H515" s="78">
        <v>648</v>
      </c>
      <c r="I515" s="78">
        <v>648</v>
      </c>
      <c r="J515" s="78">
        <v>648</v>
      </c>
      <c r="K515" s="78">
        <v>645</v>
      </c>
      <c r="L515" s="78">
        <v>648</v>
      </c>
      <c r="M515" s="78">
        <v>648</v>
      </c>
      <c r="N515" s="78">
        <v>648</v>
      </c>
      <c r="O515" s="78">
        <v>648</v>
      </c>
      <c r="P515" s="78">
        <v>648</v>
      </c>
      <c r="Q515" s="78">
        <v>648</v>
      </c>
      <c r="R515" s="78">
        <v>648</v>
      </c>
      <c r="S515" s="78">
        <v>648</v>
      </c>
      <c r="T515" s="78">
        <v>648</v>
      </c>
      <c r="U515" s="78">
        <v>648</v>
      </c>
      <c r="V515" s="78">
        <v>648</v>
      </c>
      <c r="W515" s="78">
        <v>648</v>
      </c>
      <c r="X515" s="78">
        <v>648</v>
      </c>
      <c r="Y515" s="78">
        <v>648</v>
      </c>
      <c r="Z515" s="78">
        <v>648</v>
      </c>
      <c r="AA515" s="78">
        <v>648</v>
      </c>
      <c r="AB515" s="78">
        <v>648</v>
      </c>
      <c r="AC515" s="78">
        <v>648</v>
      </c>
      <c r="AD515" s="78">
        <v>648</v>
      </c>
      <c r="AE515" s="78">
        <v>648</v>
      </c>
      <c r="AF515" s="78">
        <v>648</v>
      </c>
      <c r="AG515" s="78">
        <v>648</v>
      </c>
      <c r="AH515" s="78">
        <v>648</v>
      </c>
      <c r="AI515" s="78">
        <v>648</v>
      </c>
      <c r="AJ515" s="78">
        <v>648</v>
      </c>
      <c r="AK515" s="78">
        <v>648</v>
      </c>
      <c r="AL515" s="78">
        <v>648</v>
      </c>
      <c r="AM515" s="78">
        <v>648</v>
      </c>
      <c r="AN515" s="78">
        <v>648</v>
      </c>
      <c r="AO515" s="78">
        <v>648</v>
      </c>
      <c r="AP515" s="78">
        <v>648</v>
      </c>
      <c r="AQ515" s="78">
        <v>648</v>
      </c>
      <c r="AR515" s="78">
        <v>648</v>
      </c>
      <c r="AS515" s="78">
        <v>648</v>
      </c>
      <c r="AT515" s="78">
        <v>648</v>
      </c>
      <c r="AU515" s="78">
        <v>648</v>
      </c>
      <c r="AV515" s="78">
        <v>648</v>
      </c>
      <c r="AW515" s="78">
        <v>648</v>
      </c>
      <c r="AX515" s="78">
        <v>648</v>
      </c>
      <c r="AY515" s="78">
        <v>648</v>
      </c>
      <c r="AZ515" s="78">
        <v>648</v>
      </c>
      <c r="BA515" s="78">
        <v>648</v>
      </c>
      <c r="BB515" s="78">
        <v>648</v>
      </c>
      <c r="BC515" s="78">
        <v>648</v>
      </c>
      <c r="BD515" s="78">
        <v>648</v>
      </c>
      <c r="BE515" s="78">
        <v>648</v>
      </c>
      <c r="BF515" s="78">
        <v>648</v>
      </c>
      <c r="BG515" s="78">
        <v>648</v>
      </c>
      <c r="BH515" s="78">
        <v>648</v>
      </c>
      <c r="BI515" s="78">
        <v>648</v>
      </c>
      <c r="BJ515" s="78">
        <v>648</v>
      </c>
      <c r="BK515" s="78">
        <v>648</v>
      </c>
      <c r="BL515" s="78">
        <v>648</v>
      </c>
      <c r="BM515" s="78">
        <v>648</v>
      </c>
      <c r="BN515" s="78">
        <v>648</v>
      </c>
      <c r="BO515" s="78">
        <v>648</v>
      </c>
      <c r="BP515" s="78">
        <v>648</v>
      </c>
      <c r="BQ515" s="78">
        <v>648</v>
      </c>
      <c r="BR515" s="78">
        <v>648</v>
      </c>
      <c r="BS515" s="78">
        <v>648</v>
      </c>
      <c r="BT515" s="78">
        <v>648</v>
      </c>
      <c r="BU515" s="78">
        <v>648</v>
      </c>
      <c r="BV515" s="78">
        <v>648</v>
      </c>
      <c r="BW515" s="78">
        <v>648</v>
      </c>
      <c r="BX515" s="78">
        <v>648</v>
      </c>
      <c r="BY515" s="78">
        <v>648</v>
      </c>
      <c r="BZ515" s="78">
        <v>648</v>
      </c>
      <c r="CA515" s="78">
        <v>648</v>
      </c>
      <c r="CB515" s="78">
        <v>648</v>
      </c>
      <c r="CC515" s="78">
        <v>648</v>
      </c>
      <c r="CD515" s="78">
        <v>648</v>
      </c>
      <c r="CE515" s="78">
        <v>648</v>
      </c>
      <c r="CF515" s="78">
        <v>648</v>
      </c>
      <c r="CG515" s="78">
        <v>648</v>
      </c>
      <c r="CH515" s="78">
        <v>648</v>
      </c>
      <c r="CI515" s="78">
        <v>648</v>
      </c>
      <c r="CJ515" s="78">
        <v>648</v>
      </c>
      <c r="CK515" s="78">
        <v>648</v>
      </c>
      <c r="CL515" s="78">
        <v>648</v>
      </c>
      <c r="CM515" s="78">
        <v>648</v>
      </c>
      <c r="CN515" s="78">
        <v>648</v>
      </c>
      <c r="CO515" s="78">
        <v>648</v>
      </c>
      <c r="CP515" s="78">
        <v>648</v>
      </c>
      <c r="CQ515" s="78">
        <v>648</v>
      </c>
      <c r="CR515" s="78">
        <v>648</v>
      </c>
      <c r="CS515" s="78">
        <v>648</v>
      </c>
      <c r="CT515" s="78">
        <v>648</v>
      </c>
      <c r="CU515" s="78">
        <v>648</v>
      </c>
      <c r="CV515" s="78">
        <v>648</v>
      </c>
      <c r="CW515" s="78">
        <v>648</v>
      </c>
      <c r="CX515" s="78">
        <v>648</v>
      </c>
      <c r="CY515" s="78">
        <v>648</v>
      </c>
      <c r="CZ515" s="78">
        <v>648</v>
      </c>
      <c r="DA515" s="78">
        <v>648</v>
      </c>
      <c r="DB515" s="78">
        <v>648</v>
      </c>
      <c r="DC515" s="78">
        <v>648</v>
      </c>
      <c r="DD515" s="78">
        <v>648</v>
      </c>
      <c r="DE515" s="78">
        <v>648</v>
      </c>
      <c r="DF515" s="78">
        <v>648</v>
      </c>
      <c r="DG515" s="78">
        <v>648</v>
      </c>
      <c r="DH515" s="78">
        <v>648</v>
      </c>
      <c r="DI515" s="78">
        <v>648</v>
      </c>
      <c r="DJ515" s="78">
        <v>648</v>
      </c>
      <c r="DK515" s="78">
        <v>648</v>
      </c>
      <c r="DL515" s="78">
        <v>648</v>
      </c>
      <c r="DM515" s="78">
        <v>648</v>
      </c>
      <c r="DN515" s="78">
        <v>648</v>
      </c>
      <c r="DO515" s="78">
        <v>648</v>
      </c>
      <c r="DP515" s="78">
        <v>648</v>
      </c>
      <c r="DQ515" s="78">
        <v>648</v>
      </c>
      <c r="DR515" s="78">
        <v>648</v>
      </c>
      <c r="DS515" s="78">
        <v>648</v>
      </c>
      <c r="DT515" s="78">
        <v>648</v>
      </c>
      <c r="DU515" s="78">
        <v>648</v>
      </c>
      <c r="DV515" s="78">
        <v>648</v>
      </c>
      <c r="DW515" s="78">
        <v>648</v>
      </c>
      <c r="DX515" s="78">
        <v>648</v>
      </c>
      <c r="DY515" s="78">
        <v>648</v>
      </c>
      <c r="DZ515" s="78">
        <v>616</v>
      </c>
      <c r="EA515" s="78">
        <v>630</v>
      </c>
      <c r="EB515" s="78">
        <v>628</v>
      </c>
      <c r="EC515" s="78">
        <v>646</v>
      </c>
      <c r="ED515" s="78">
        <v>646</v>
      </c>
      <c r="EE515" s="78">
        <v>619</v>
      </c>
      <c r="EF515" s="78">
        <v>647</v>
      </c>
      <c r="EG515" s="78">
        <v>648</v>
      </c>
      <c r="EH515" s="78">
        <v>645</v>
      </c>
      <c r="EI515" s="78">
        <v>622</v>
      </c>
      <c r="EJ515" s="78">
        <v>648</v>
      </c>
      <c r="EK515" s="78">
        <v>645</v>
      </c>
      <c r="EL515" s="78">
        <v>648</v>
      </c>
      <c r="EM515" s="78">
        <v>648</v>
      </c>
      <c r="EN515" s="78">
        <v>646</v>
      </c>
      <c r="EO515" s="78">
        <v>648</v>
      </c>
      <c r="EP515" s="78">
        <v>648</v>
      </c>
      <c r="EQ515" s="78">
        <v>648</v>
      </c>
      <c r="ER515" s="78">
        <v>648</v>
      </c>
      <c r="ES515" s="78">
        <v>648</v>
      </c>
      <c r="ET515" s="78">
        <v>648</v>
      </c>
      <c r="EU515" s="78">
        <v>648</v>
      </c>
      <c r="EV515" s="78">
        <v>648</v>
      </c>
      <c r="EW515" s="78">
        <v>648</v>
      </c>
      <c r="EX515" s="78">
        <v>648</v>
      </c>
      <c r="EY515" s="78">
        <v>648</v>
      </c>
      <c r="EZ515" s="78">
        <v>648</v>
      </c>
      <c r="FA515" s="78">
        <v>648</v>
      </c>
      <c r="FB515" s="78">
        <v>648</v>
      </c>
      <c r="FC515" s="78">
        <v>648</v>
      </c>
      <c r="FD515" s="78">
        <v>648</v>
      </c>
      <c r="FE515" s="78">
        <v>648</v>
      </c>
      <c r="FF515" s="78">
        <v>648</v>
      </c>
      <c r="FG515" s="78">
        <v>648</v>
      </c>
      <c r="FH515" s="78">
        <v>648</v>
      </c>
      <c r="FI515" s="78">
        <v>648</v>
      </c>
      <c r="FJ515" s="78">
        <v>648</v>
      </c>
      <c r="FK515" s="78">
        <v>648</v>
      </c>
      <c r="FL515" s="78">
        <v>648</v>
      </c>
      <c r="FM515" s="78">
        <v>648</v>
      </c>
      <c r="FN515" s="78">
        <v>648</v>
      </c>
      <c r="FO515" s="78">
        <v>648</v>
      </c>
      <c r="FP515" s="78">
        <v>645</v>
      </c>
      <c r="FQ515" s="78">
        <v>645</v>
      </c>
      <c r="FR515" s="78">
        <v>644</v>
      </c>
      <c r="FS515" s="78">
        <v>648</v>
      </c>
      <c r="FT515" s="78">
        <v>648</v>
      </c>
      <c r="FU515" s="75"/>
    </row>
    <row r="516" spans="1:177">
      <c r="A516" s="150" t="s">
        <v>110</v>
      </c>
      <c r="B516" s="76" t="s">
        <v>1012</v>
      </c>
      <c r="C516" s="79">
        <v>6.3303994379826894E-2</v>
      </c>
      <c r="D516" s="79">
        <v>-8.0679390416079216E-2</v>
      </c>
      <c r="E516" s="79">
        <v>1.4141069842995188E-2</v>
      </c>
      <c r="F516" s="79">
        <v>-0.25941615561548215</v>
      </c>
      <c r="G516" s="79">
        <v>-8.4546682491267913E-2</v>
      </c>
      <c r="H516" s="79">
        <v>1.5266214789317124E-2</v>
      </c>
      <c r="I516" s="79">
        <v>4.8510608164693908E-2</v>
      </c>
      <c r="J516" s="79">
        <v>-3.8819003619519898E-2</v>
      </c>
      <c r="K516" s="79">
        <v>2.4371011468958821E-2</v>
      </c>
      <c r="L516" s="79">
        <v>0.12678766899492391</v>
      </c>
      <c r="M516" s="79">
        <v>9.0495719482494047E-2</v>
      </c>
      <c r="N516" s="79">
        <v>-1.5449801484771443E-2</v>
      </c>
      <c r="O516" s="79">
        <v>-3.3049461788995114E-2</v>
      </c>
      <c r="P516" s="79">
        <v>-2.960199275063782E-2</v>
      </c>
      <c r="Q516" s="79">
        <v>3.1086793986478317E-2</v>
      </c>
      <c r="R516" s="79">
        <v>-1.7471612413202834E-2</v>
      </c>
      <c r="S516" s="79">
        <v>-2.3449951326923461E-2</v>
      </c>
      <c r="T516" s="79">
        <v>9.9561616282658142E-3</v>
      </c>
      <c r="U516" s="79">
        <v>8.9667566294602971E-2</v>
      </c>
      <c r="V516" s="79">
        <v>4.6396116701735018E-2</v>
      </c>
      <c r="W516" s="79">
        <v>-0.14885046009630781</v>
      </c>
      <c r="X516" s="79">
        <v>-5.5035093938799531E-3</v>
      </c>
      <c r="Y516" s="79">
        <v>-6.5679786660132961E-3</v>
      </c>
      <c r="Z516" s="79">
        <v>2.2123828848050172E-3</v>
      </c>
      <c r="AA516" s="79">
        <v>2.8219130828533352E-2</v>
      </c>
      <c r="AB516" s="79">
        <v>2.142747922805598E-2</v>
      </c>
      <c r="AC516" s="79">
        <v>-1.927330811360875E-2</v>
      </c>
      <c r="AD516" s="79">
        <v>-1.4874119570347669E-3</v>
      </c>
      <c r="AE516" s="79">
        <v>-1.8339959554167222E-2</v>
      </c>
      <c r="AF516" s="79">
        <v>-2.9930616133233178E-2</v>
      </c>
      <c r="AG516" s="79">
        <v>-5.2925657089829603E-2</v>
      </c>
      <c r="AH516" s="79">
        <v>-3.8761888039689628E-2</v>
      </c>
      <c r="AI516" s="79">
        <v>4.7269526469767828E-2</v>
      </c>
      <c r="AJ516" s="79">
        <v>1.7563062631450542E-2</v>
      </c>
      <c r="AK516" s="79">
        <v>3.0287229942495074E-2</v>
      </c>
      <c r="AL516" s="79">
        <v>1.6470346101636509E-2</v>
      </c>
      <c r="AM516" s="79">
        <v>-4.7305094025062319E-2</v>
      </c>
      <c r="AN516" s="79">
        <v>-3.9538728857077592E-2</v>
      </c>
      <c r="AO516" s="79">
        <v>-1.3035017632606144E-2</v>
      </c>
      <c r="AP516" s="79">
        <v>-2.1538374162994863E-2</v>
      </c>
      <c r="AQ516" s="79">
        <v>-1.7680561187060663E-2</v>
      </c>
      <c r="AR516" s="79">
        <v>6.1635391225253067E-3</v>
      </c>
      <c r="AS516" s="79">
        <v>5.2210370754523047E-2</v>
      </c>
      <c r="AT516" s="79">
        <v>4.2086795948531444E-2</v>
      </c>
      <c r="AU516" s="79">
        <v>-3.7514021092184477E-3</v>
      </c>
      <c r="AV516" s="79">
        <v>0.10321198240061734</v>
      </c>
      <c r="AW516" s="79">
        <v>9.4929319973377349E-2</v>
      </c>
      <c r="AX516" s="79">
        <v>3.3212443834387782E-2</v>
      </c>
      <c r="AY516" s="79">
        <v>3.576723173156879E-3</v>
      </c>
      <c r="AZ516" s="79">
        <v>4.3111133349242213E-3</v>
      </c>
      <c r="BA516" s="79">
        <v>1.705267558118502E-3</v>
      </c>
      <c r="BB516" s="79">
        <v>0.11567391728285374</v>
      </c>
      <c r="BC516" s="79">
        <v>8.411866166170337E-2</v>
      </c>
      <c r="BD516" s="79">
        <v>1.3152778952843475E-2</v>
      </c>
      <c r="BE516" s="79">
        <v>3.8679249097472806E-2</v>
      </c>
      <c r="BF516" s="79">
        <v>3.3476894589277675E-2</v>
      </c>
      <c r="BG516" s="79">
        <v>-2.2017059482405968E-2</v>
      </c>
      <c r="BH516" s="79">
        <v>-2.9322827263659632E-2</v>
      </c>
      <c r="BI516" s="79">
        <v>-1.4214863015887506E-2</v>
      </c>
      <c r="BJ516" s="79">
        <v>3.7636466630327638E-2</v>
      </c>
      <c r="BK516" s="79">
        <v>6.1959295589688934E-2</v>
      </c>
      <c r="BL516" s="79">
        <v>2.21012876582941E-2</v>
      </c>
      <c r="BM516" s="79">
        <v>-7.612028267872728E-2</v>
      </c>
      <c r="BN516" s="79">
        <v>1.5138036281900236E-2</v>
      </c>
      <c r="BO516" s="79">
        <v>4.1417663512376912E-2</v>
      </c>
      <c r="BP516" s="79">
        <v>3.3424984758822655E-2</v>
      </c>
      <c r="BQ516" s="79">
        <v>-0.10000830856424603</v>
      </c>
      <c r="BR516" s="79">
        <v>-5.707565441658035E-2</v>
      </c>
      <c r="BS516" s="79">
        <v>8.5256563735135668E-2</v>
      </c>
      <c r="BT516" s="79">
        <v>2.3308749617539003E-2</v>
      </c>
      <c r="BU516" s="79">
        <v>3.4027047133068027E-2</v>
      </c>
      <c r="BV516" s="79">
        <v>2.8637141430041976E-2</v>
      </c>
      <c r="BW516" s="79">
        <v>-2.4279998010547966E-2</v>
      </c>
      <c r="BX516" s="79">
        <v>-1.3093689262513796E-2</v>
      </c>
      <c r="BY516" s="79">
        <v>2.6289637100337281E-2</v>
      </c>
      <c r="BZ516" s="79">
        <v>-3.5609527775289945E-2</v>
      </c>
      <c r="CA516" s="79">
        <v>-4.4923396700704901E-2</v>
      </c>
      <c r="CB516" s="79">
        <v>3.1691198596264736E-2</v>
      </c>
      <c r="CC516" s="79">
        <v>4.9763400798138839E-2</v>
      </c>
      <c r="CD516" s="79">
        <v>8.3194722247984326E-2</v>
      </c>
      <c r="CE516" s="79">
        <v>6.2308659591032912E-2</v>
      </c>
      <c r="CF516" s="79">
        <v>-2.4002132177774773E-2</v>
      </c>
      <c r="CG516" s="79">
        <v>-4.4278597750121558E-2</v>
      </c>
      <c r="CH516" s="79">
        <v>-3.8155360090267876E-2</v>
      </c>
      <c r="CI516" s="79">
        <v>4.5950363852192274E-3</v>
      </c>
      <c r="CJ516" s="79">
        <v>-2.3358448356746168E-2</v>
      </c>
      <c r="CK516" s="79">
        <v>-2.9781516370803503E-2</v>
      </c>
      <c r="CL516" s="79">
        <v>-2.834837786171409E-3</v>
      </c>
      <c r="CM516" s="79">
        <v>-2.7257489632945775E-2</v>
      </c>
      <c r="CN516" s="79">
        <v>-3.7259194811542468E-2</v>
      </c>
      <c r="CO516" s="79">
        <v>-2.8692149386977246E-2</v>
      </c>
      <c r="CP516" s="79">
        <v>-3.6571045859321485E-2</v>
      </c>
      <c r="CQ516" s="79">
        <v>-1.7002747709488605E-2</v>
      </c>
      <c r="CR516" s="79">
        <v>-1.261318047976928E-2</v>
      </c>
      <c r="CS516" s="79">
        <v>6.0917960531322903E-2</v>
      </c>
      <c r="CT516" s="79">
        <v>1.3660068465667289E-2</v>
      </c>
      <c r="CU516" s="79">
        <v>-2.1831307213600732E-2</v>
      </c>
      <c r="CV516" s="79">
        <v>2.3325194422056182E-2</v>
      </c>
      <c r="CW516" s="79">
        <v>4.0077400950826493E-2</v>
      </c>
      <c r="CX516" s="79">
        <v>8.6160020035682561E-3</v>
      </c>
      <c r="CY516" s="79">
        <v>4.3881740338363132E-2</v>
      </c>
      <c r="CZ516" s="79">
        <v>4.3552961747014361E-2</v>
      </c>
      <c r="DA516" s="79">
        <v>-5.9828341359717416E-2</v>
      </c>
      <c r="DB516" s="79">
        <v>-0.10276879970195085</v>
      </c>
      <c r="DC516" s="79">
        <v>-4.2794038535939556E-2</v>
      </c>
      <c r="DD516" s="79">
        <v>7.1050218295416218E-2</v>
      </c>
      <c r="DE516" s="79">
        <v>-7.5346183770444483E-2</v>
      </c>
      <c r="DF516" s="79">
        <v>-0.1056533238641388</v>
      </c>
      <c r="DG516" s="79">
        <v>2.9836024285524385E-2</v>
      </c>
      <c r="DH516" s="79">
        <v>3.7212776899017842E-2</v>
      </c>
      <c r="DI516" s="79">
        <v>-2.630477294731931E-2</v>
      </c>
      <c r="DJ516" s="79">
        <v>1.8510235987830607E-3</v>
      </c>
      <c r="DK516" s="79">
        <v>1.4503698152140457E-2</v>
      </c>
      <c r="DL516" s="79">
        <v>1.557811506561067E-2</v>
      </c>
      <c r="DM516" s="79">
        <v>4.4318025221267925E-2</v>
      </c>
      <c r="DN516" s="79">
        <v>-4.6328404624281026E-2</v>
      </c>
      <c r="DO516" s="79">
        <v>-4.5577600725608368E-2</v>
      </c>
      <c r="DP516" s="79">
        <v>3.6262541158000469E-2</v>
      </c>
      <c r="DQ516" s="79">
        <v>4.6710170209305187E-2</v>
      </c>
      <c r="DR516" s="79">
        <v>-3.5384649534473053E-2</v>
      </c>
      <c r="DS516" s="79">
        <v>-4.2243340581890948E-3</v>
      </c>
      <c r="DT516" s="79">
        <v>7.4668207858547362E-3</v>
      </c>
      <c r="DU516" s="79">
        <v>8.7248630771912354E-3</v>
      </c>
      <c r="DV516" s="79">
        <v>-3.63947020814425E-2</v>
      </c>
      <c r="DW516" s="79">
        <v>2.1862910181068267E-2</v>
      </c>
      <c r="DX516" s="79">
        <v>2.336427472059615E-2</v>
      </c>
      <c r="DY516" s="79">
        <v>-1.1429015924385291E-2</v>
      </c>
      <c r="DZ516" s="79">
        <v>4.7725923616910894E-2</v>
      </c>
      <c r="EA516" s="79">
        <v>5.4610048903376354E-2</v>
      </c>
      <c r="EB516" s="79">
        <v>9.6158317570168045E-2</v>
      </c>
      <c r="EC516" s="79">
        <v>4.0652657509475373E-2</v>
      </c>
      <c r="ED516" s="79">
        <v>-5.4418735816236824E-2</v>
      </c>
      <c r="EE516" s="79">
        <v>-1.1005050065842261E-2</v>
      </c>
      <c r="EF516" s="79">
        <v>7.7711670364742122E-2</v>
      </c>
      <c r="EG516" s="79">
        <v>2.1787857290099431E-2</v>
      </c>
      <c r="EH516" s="79">
        <v>7.9682142113146597E-3</v>
      </c>
      <c r="EI516" s="79">
        <v>-8.0586516675773309E-2</v>
      </c>
      <c r="EJ516" s="79">
        <v>8.4903675925262698E-2</v>
      </c>
      <c r="EK516" s="79">
        <v>-1.9498239744870968E-2</v>
      </c>
      <c r="EL516" s="79">
        <v>-3.8059743192062033E-2</v>
      </c>
      <c r="EM516" s="79">
        <v>4.2667787274105619E-2</v>
      </c>
      <c r="EN516" s="79">
        <v>-8.7926590620487667E-3</v>
      </c>
      <c r="EO516" s="79">
        <v>1.2903268602516067E-2</v>
      </c>
      <c r="EP516" s="79">
        <v>0.12141074711693622</v>
      </c>
      <c r="EQ516" s="79">
        <v>3.4558551842467818E-2</v>
      </c>
      <c r="ER516" s="79">
        <v>3.1425832688788687E-2</v>
      </c>
      <c r="ES516" s="79">
        <v>2.6780669707443736E-2</v>
      </c>
      <c r="ET516" s="79">
        <v>2.4258184841201076E-2</v>
      </c>
      <c r="EU516" s="79">
        <v>-1.2060257442067363E-2</v>
      </c>
      <c r="EV516" s="79">
        <v>-1.2260930126468362E-2</v>
      </c>
      <c r="EW516" s="79">
        <v>7.0542609860891808E-2</v>
      </c>
      <c r="EX516" s="79">
        <v>7.3332394767708114E-2</v>
      </c>
      <c r="EY516" s="79">
        <v>3.5180718629557032E-3</v>
      </c>
      <c r="EZ516" s="79">
        <v>8.7327678286470596E-3</v>
      </c>
      <c r="FA516" s="79">
        <v>0.10329859404397895</v>
      </c>
      <c r="FB516" s="79">
        <v>0.1067500684174975</v>
      </c>
      <c r="FC516" s="79">
        <v>1.2561970211830637E-2</v>
      </c>
      <c r="FD516" s="79">
        <v>9.846397486651946E-3</v>
      </c>
      <c r="FE516" s="79">
        <v>6.531789115665718E-3</v>
      </c>
      <c r="FF516" s="79">
        <v>5.730398986023435E-3</v>
      </c>
      <c r="FG516" s="79">
        <v>0.10060206879469866</v>
      </c>
      <c r="FH516" s="79">
        <v>6.3990193789461858E-2</v>
      </c>
      <c r="FI516" s="79">
        <v>0.16841827308034454</v>
      </c>
      <c r="FJ516" s="79">
        <v>4.4740326309701201E-3</v>
      </c>
      <c r="FK516" s="79">
        <v>0.26351037624021045</v>
      </c>
      <c r="FL516" s="79">
        <v>7.0379846076838989E-2</v>
      </c>
      <c r="FM516" s="79">
        <v>0.33141309852453221</v>
      </c>
      <c r="FN516" s="79">
        <v>8.5785957340597435E-2</v>
      </c>
      <c r="FO516" s="79">
        <v>-0.16840669160305186</v>
      </c>
      <c r="FP516" s="78">
        <v>1</v>
      </c>
      <c r="FQ516" s="79">
        <v>0.11405183859514664</v>
      </c>
      <c r="FR516" s="79">
        <v>-0.40024814260207175</v>
      </c>
      <c r="FS516" s="79">
        <v>0.12103712608648469</v>
      </c>
      <c r="FT516" s="79">
        <v>0.12043602813397798</v>
      </c>
      <c r="FU516" s="75"/>
    </row>
    <row r="517" spans="1:177">
      <c r="A517" s="150"/>
      <c r="B517" s="76" t="s">
        <v>1011</v>
      </c>
      <c r="C517" s="79">
        <v>0.10822671863338057</v>
      </c>
      <c r="D517" s="79">
        <v>4.0523955938193419E-2</v>
      </c>
      <c r="E517" s="79">
        <v>0.71999914978402624</v>
      </c>
      <c r="F517" s="79">
        <v>2.2249670940221643E-11</v>
      </c>
      <c r="G517" s="79">
        <v>3.1801279463745509E-2</v>
      </c>
      <c r="H517" s="79">
        <v>0.69876785485171244</v>
      </c>
      <c r="I517" s="79">
        <v>0.21856557458826842</v>
      </c>
      <c r="J517" s="79">
        <v>0.32494879455263759</v>
      </c>
      <c r="K517" s="79">
        <v>0.53668205566484306</v>
      </c>
      <c r="L517" s="79">
        <v>1.2518628591958708E-3</v>
      </c>
      <c r="M517" s="79">
        <v>2.152959114449925E-2</v>
      </c>
      <c r="N517" s="79">
        <v>0.69532528435134922</v>
      </c>
      <c r="O517" s="79">
        <v>0.40205707483187758</v>
      </c>
      <c r="P517" s="79">
        <v>0.45295146925293928</v>
      </c>
      <c r="Q517" s="79">
        <v>0.43059977224730095</v>
      </c>
      <c r="R517" s="79">
        <v>0.65784021427297956</v>
      </c>
      <c r="S517" s="79">
        <v>0.55219014943960687</v>
      </c>
      <c r="T517" s="79">
        <v>0.80075436478573292</v>
      </c>
      <c r="U517" s="79">
        <v>2.2759624628817081E-2</v>
      </c>
      <c r="V517" s="79">
        <v>0.23932990902480189</v>
      </c>
      <c r="W517" s="79">
        <v>1.4814619899134639E-4</v>
      </c>
      <c r="X517" s="79">
        <v>0.8890536789595862</v>
      </c>
      <c r="Y517" s="79">
        <v>0.8677759083781138</v>
      </c>
      <c r="Z517" s="79">
        <v>0.95527916196290852</v>
      </c>
      <c r="AA517" s="79">
        <v>0.47434377071840472</v>
      </c>
      <c r="AB517" s="79">
        <v>0.58699398424920091</v>
      </c>
      <c r="AC517" s="79">
        <v>0.62514102449107445</v>
      </c>
      <c r="AD517" s="79">
        <v>0.96992502170971906</v>
      </c>
      <c r="AE517" s="79">
        <v>0.64199387998682034</v>
      </c>
      <c r="AF517" s="79">
        <v>0.44794891505732193</v>
      </c>
      <c r="AG517" s="79">
        <v>0.17944082220657886</v>
      </c>
      <c r="AH517" s="79">
        <v>0.32566170086768376</v>
      </c>
      <c r="AI517" s="79">
        <v>0.23059068755063816</v>
      </c>
      <c r="AJ517" s="79">
        <v>0.65616394825321245</v>
      </c>
      <c r="AK517" s="79">
        <v>0.4425558776152444</v>
      </c>
      <c r="AL517" s="79">
        <v>0.67630405082905054</v>
      </c>
      <c r="AM517" s="79">
        <v>0.23023966275573049</v>
      </c>
      <c r="AN517" s="79">
        <v>0.31605222273374933</v>
      </c>
      <c r="AO517" s="79">
        <v>0.74108241341828651</v>
      </c>
      <c r="AP517" s="79">
        <v>0.58505963715307352</v>
      </c>
      <c r="AQ517" s="79">
        <v>0.65401275452198715</v>
      </c>
      <c r="AR517" s="79">
        <v>0.87584989277297154</v>
      </c>
      <c r="AS517" s="79">
        <v>0.18540002068487155</v>
      </c>
      <c r="AT517" s="79">
        <v>0.28584917937890364</v>
      </c>
      <c r="AU517" s="79">
        <v>0.92424387469708291</v>
      </c>
      <c r="AV517" s="79">
        <v>8.7112339240320198E-3</v>
      </c>
      <c r="AW517" s="79">
        <v>1.5879317809504374E-2</v>
      </c>
      <c r="AX517" s="79">
        <v>0.39973889227129422</v>
      </c>
      <c r="AY517" s="79">
        <v>0.92776148864071084</v>
      </c>
      <c r="AZ517" s="79">
        <v>0.91298292310565965</v>
      </c>
      <c r="BA517" s="79">
        <v>0.96552261489730073</v>
      </c>
      <c r="BB517" s="79">
        <v>3.2616751832831104E-3</v>
      </c>
      <c r="BC517" s="79">
        <v>3.2680065686623037E-2</v>
      </c>
      <c r="BD517" s="79">
        <v>0.73882810785105879</v>
      </c>
      <c r="BE517" s="79">
        <v>0.32669497997909991</v>
      </c>
      <c r="BF517" s="79">
        <v>0.39599457303018937</v>
      </c>
      <c r="BG517" s="79">
        <v>0.57674400749775623</v>
      </c>
      <c r="BH517" s="79">
        <v>0.45722574710802943</v>
      </c>
      <c r="BI517" s="79">
        <v>0.71859985088780987</v>
      </c>
      <c r="BJ517" s="79">
        <v>0.33991573127259389</v>
      </c>
      <c r="BK517" s="79">
        <v>0.11594375735283553</v>
      </c>
      <c r="BL517" s="79">
        <v>0.57528658312718761</v>
      </c>
      <c r="BM517" s="79">
        <v>5.3326229372922473E-2</v>
      </c>
      <c r="BN517" s="79">
        <v>0.70117509962168878</v>
      </c>
      <c r="BO517" s="79">
        <v>0.29358546408947972</v>
      </c>
      <c r="BP517" s="79">
        <v>0.3967278849680822</v>
      </c>
      <c r="BQ517" s="79">
        <v>1.1042745434816124E-2</v>
      </c>
      <c r="BR517" s="79">
        <v>0.14764205137963521</v>
      </c>
      <c r="BS517" s="79">
        <v>3.0388354917302421E-2</v>
      </c>
      <c r="BT517" s="79">
        <v>0.55458685409112674</v>
      </c>
      <c r="BU517" s="79">
        <v>0.38827306233741143</v>
      </c>
      <c r="BV517" s="79">
        <v>0.4678195480683337</v>
      </c>
      <c r="BW517" s="79">
        <v>0.5382046847849884</v>
      </c>
      <c r="BX517" s="79">
        <v>0.73995898354073875</v>
      </c>
      <c r="BY517" s="79">
        <v>0.5050953481531073</v>
      </c>
      <c r="BZ517" s="79">
        <v>0.36657791198523815</v>
      </c>
      <c r="CA517" s="79">
        <v>0.25458849720767773</v>
      </c>
      <c r="CB517" s="79">
        <v>0.42168737937687573</v>
      </c>
      <c r="CC517" s="79">
        <v>0.20688969714052685</v>
      </c>
      <c r="CD517" s="79">
        <v>3.4647986584241494E-2</v>
      </c>
      <c r="CE517" s="79">
        <v>0.11389848854915328</v>
      </c>
      <c r="CF517" s="79">
        <v>0.54286664050476841</v>
      </c>
      <c r="CG517" s="79">
        <v>0.26147724466937716</v>
      </c>
      <c r="CH517" s="79">
        <v>0.3332948135866648</v>
      </c>
      <c r="CI517" s="79">
        <v>0.90727712701623364</v>
      </c>
      <c r="CJ517" s="79">
        <v>0.55374270781680446</v>
      </c>
      <c r="CK517" s="79">
        <v>0.45021473364784825</v>
      </c>
      <c r="CL517" s="79">
        <v>0.94271615356495797</v>
      </c>
      <c r="CM517" s="79">
        <v>0.48954040112153785</v>
      </c>
      <c r="CN517" s="79">
        <v>0.34478204665508327</v>
      </c>
      <c r="CO517" s="79">
        <v>0.46696470395502387</v>
      </c>
      <c r="CP517" s="79">
        <v>0.35377183266327661</v>
      </c>
      <c r="CQ517" s="79">
        <v>0.66646124963117159</v>
      </c>
      <c r="CR517" s="79">
        <v>0.74917573359118261</v>
      </c>
      <c r="CS517" s="79">
        <v>0.12221111660787312</v>
      </c>
      <c r="CT517" s="79">
        <v>0.72914286502512271</v>
      </c>
      <c r="CU517" s="79">
        <v>0.57996425581863442</v>
      </c>
      <c r="CV517" s="79">
        <v>0.55430746522689012</v>
      </c>
      <c r="CW517" s="79">
        <v>0.30949904144530749</v>
      </c>
      <c r="CX517" s="79">
        <v>0.82711830775645812</v>
      </c>
      <c r="CY517" s="79">
        <v>0.2657804408920823</v>
      </c>
      <c r="CZ517" s="79">
        <v>0.2693820987550718</v>
      </c>
      <c r="DA517" s="79">
        <v>0.1290486895681765</v>
      </c>
      <c r="DB517" s="79">
        <v>9.0051214533317017E-3</v>
      </c>
      <c r="DC517" s="79">
        <v>0.27782298006872652</v>
      </c>
      <c r="DD517" s="79">
        <v>7.1351940445492715E-2</v>
      </c>
      <c r="DE517" s="79">
        <v>5.5803984494907914E-2</v>
      </c>
      <c r="DF517" s="79">
        <v>7.2404706460172368E-3</v>
      </c>
      <c r="DG517" s="79">
        <v>0.44938564497328271</v>
      </c>
      <c r="DH517" s="79">
        <v>0.3453838255244075</v>
      </c>
      <c r="DI517" s="79">
        <v>0.50485010702926703</v>
      </c>
      <c r="DJ517" s="79">
        <v>0.96257776669195227</v>
      </c>
      <c r="DK517" s="79">
        <v>0.71313191777081064</v>
      </c>
      <c r="DL517" s="79">
        <v>0.69292289088070524</v>
      </c>
      <c r="DM517" s="79">
        <v>0.26105236455976799</v>
      </c>
      <c r="DN517" s="79">
        <v>0.24001703228232818</v>
      </c>
      <c r="DO517" s="79">
        <v>0.24772903725816164</v>
      </c>
      <c r="DP517" s="79">
        <v>0.35784960127973187</v>
      </c>
      <c r="DQ517" s="79">
        <v>0.23616108186537155</v>
      </c>
      <c r="DR517" s="79">
        <v>0.369614083182214</v>
      </c>
      <c r="DS517" s="79">
        <v>0.91472777051332754</v>
      </c>
      <c r="DT517" s="79">
        <v>0.84988235732590811</v>
      </c>
      <c r="DU517" s="79">
        <v>0.82496906795226166</v>
      </c>
      <c r="DV517" s="79">
        <v>0.35609911801523686</v>
      </c>
      <c r="DW517" s="79">
        <v>0.5794157854395553</v>
      </c>
      <c r="DX517" s="79">
        <v>0.55364378660788194</v>
      </c>
      <c r="DY517" s="79">
        <v>0.77204006103544853</v>
      </c>
      <c r="DZ517" s="79">
        <v>0.23804039884748152</v>
      </c>
      <c r="EA517" s="79">
        <v>0.17168251416609864</v>
      </c>
      <c r="EB517" s="79">
        <v>1.6184853661988831E-2</v>
      </c>
      <c r="EC517" s="79">
        <v>0.3029769480123824</v>
      </c>
      <c r="ED517" s="79">
        <v>0.16812410697221586</v>
      </c>
      <c r="EE517" s="79">
        <v>0.78465542969994095</v>
      </c>
      <c r="EF517" s="79">
        <v>4.8695099195416036E-2</v>
      </c>
      <c r="EG517" s="79">
        <v>0.58071872667051716</v>
      </c>
      <c r="EH517" s="79">
        <v>0.84030284614010475</v>
      </c>
      <c r="EI517" s="79">
        <v>4.4877384939022401E-2</v>
      </c>
      <c r="EJ517" s="79">
        <v>3.1083859284962195E-2</v>
      </c>
      <c r="EK517" s="79">
        <v>0.6216519774655358</v>
      </c>
      <c r="EL517" s="79">
        <v>0.33450857331413919</v>
      </c>
      <c r="EM517" s="79">
        <v>0.27924441272425915</v>
      </c>
      <c r="EN517" s="79">
        <v>0.82390144402577503</v>
      </c>
      <c r="EO517" s="79">
        <v>0.74360711565850002</v>
      </c>
      <c r="EP517" s="79">
        <v>2.0089674751875772E-3</v>
      </c>
      <c r="EQ517" s="79">
        <v>0.38090084462005747</v>
      </c>
      <c r="ER517" s="79">
        <v>0.42558703443790524</v>
      </c>
      <c r="ES517" s="79">
        <v>0.49717135091225373</v>
      </c>
      <c r="ET517" s="79">
        <v>0.53856993387576058</v>
      </c>
      <c r="EU517" s="79">
        <v>0.75982580165077507</v>
      </c>
      <c r="EV517" s="79">
        <v>0.75595519194610306</v>
      </c>
      <c r="EW517" s="79">
        <v>7.3403161032441336E-2</v>
      </c>
      <c r="EX517" s="79">
        <v>6.2700988184207093E-2</v>
      </c>
      <c r="EY517" s="79">
        <v>0.92894290443445982</v>
      </c>
      <c r="EZ517" s="79">
        <v>0.82481305552005446</v>
      </c>
      <c r="FA517" s="79">
        <v>8.6548084288895349E-3</v>
      </c>
      <c r="FB517" s="79">
        <v>6.6553591451818843E-3</v>
      </c>
      <c r="FC517" s="79">
        <v>0.75016014695862698</v>
      </c>
      <c r="FD517" s="79">
        <v>0.80290561390128556</v>
      </c>
      <c r="FE517" s="79">
        <v>0.8684978270770024</v>
      </c>
      <c r="FF517" s="79">
        <v>0.88451113539603121</v>
      </c>
      <c r="FG517" s="79">
        <v>1.0572856456030682E-2</v>
      </c>
      <c r="FH517" s="79">
        <v>0.10444810104482724</v>
      </c>
      <c r="FI517" s="79">
        <v>1.7099294547927356E-5</v>
      </c>
      <c r="FJ517" s="79">
        <v>0.90970828559330719</v>
      </c>
      <c r="FK517" s="79">
        <v>1.0469610634746746E-11</v>
      </c>
      <c r="FL517" s="79">
        <v>7.4070979991253519E-2</v>
      </c>
      <c r="FM517" s="79">
        <v>5.331221281571583E-18</v>
      </c>
      <c r="FN517" s="79">
        <v>2.9370006247687087E-2</v>
      </c>
      <c r="FO517" s="79">
        <v>1.7122453595407748E-5</v>
      </c>
      <c r="FP517" s="77"/>
      <c r="FQ517" s="79">
        <v>3.7537074751721826E-3</v>
      </c>
      <c r="FR517" s="79">
        <v>3.5718948548558526E-26</v>
      </c>
      <c r="FS517" s="79">
        <v>2.0746867552216106E-3</v>
      </c>
      <c r="FT517" s="79">
        <v>2.1845585345978708E-3</v>
      </c>
      <c r="FU517" s="75"/>
    </row>
    <row r="518" spans="1:177">
      <c r="A518" s="150"/>
      <c r="B518" s="76" t="s">
        <v>1010</v>
      </c>
      <c r="C518" s="78">
        <v>645</v>
      </c>
      <c r="D518" s="78">
        <v>645</v>
      </c>
      <c r="E518" s="78">
        <v>645</v>
      </c>
      <c r="F518" s="78">
        <v>645</v>
      </c>
      <c r="G518" s="78">
        <v>645</v>
      </c>
      <c r="H518" s="78">
        <v>645</v>
      </c>
      <c r="I518" s="78">
        <v>645</v>
      </c>
      <c r="J518" s="78">
        <v>645</v>
      </c>
      <c r="K518" s="78">
        <v>645</v>
      </c>
      <c r="L518" s="78">
        <v>645</v>
      </c>
      <c r="M518" s="78">
        <v>645</v>
      </c>
      <c r="N518" s="78">
        <v>645</v>
      </c>
      <c r="O518" s="78">
        <v>645</v>
      </c>
      <c r="P518" s="78">
        <v>645</v>
      </c>
      <c r="Q518" s="78">
        <v>645</v>
      </c>
      <c r="R518" s="78">
        <v>645</v>
      </c>
      <c r="S518" s="78">
        <v>645</v>
      </c>
      <c r="T518" s="78">
        <v>645</v>
      </c>
      <c r="U518" s="78">
        <v>645</v>
      </c>
      <c r="V518" s="78">
        <v>645</v>
      </c>
      <c r="W518" s="78">
        <v>645</v>
      </c>
      <c r="X518" s="78">
        <v>645</v>
      </c>
      <c r="Y518" s="78">
        <v>645</v>
      </c>
      <c r="Z518" s="78">
        <v>645</v>
      </c>
      <c r="AA518" s="78">
        <v>645</v>
      </c>
      <c r="AB518" s="78">
        <v>645</v>
      </c>
      <c r="AC518" s="78">
        <v>645</v>
      </c>
      <c r="AD518" s="78">
        <v>645</v>
      </c>
      <c r="AE518" s="78">
        <v>645</v>
      </c>
      <c r="AF518" s="78">
        <v>645</v>
      </c>
      <c r="AG518" s="78">
        <v>645</v>
      </c>
      <c r="AH518" s="78">
        <v>645</v>
      </c>
      <c r="AI518" s="78">
        <v>645</v>
      </c>
      <c r="AJ518" s="78">
        <v>645</v>
      </c>
      <c r="AK518" s="78">
        <v>645</v>
      </c>
      <c r="AL518" s="78">
        <v>645</v>
      </c>
      <c r="AM518" s="78">
        <v>645</v>
      </c>
      <c r="AN518" s="78">
        <v>645</v>
      </c>
      <c r="AO518" s="78">
        <v>645</v>
      </c>
      <c r="AP518" s="78">
        <v>645</v>
      </c>
      <c r="AQ518" s="78">
        <v>645</v>
      </c>
      <c r="AR518" s="78">
        <v>645</v>
      </c>
      <c r="AS518" s="78">
        <v>645</v>
      </c>
      <c r="AT518" s="78">
        <v>645</v>
      </c>
      <c r="AU518" s="78">
        <v>645</v>
      </c>
      <c r="AV518" s="78">
        <v>645</v>
      </c>
      <c r="AW518" s="78">
        <v>645</v>
      </c>
      <c r="AX518" s="78">
        <v>645</v>
      </c>
      <c r="AY518" s="78">
        <v>645</v>
      </c>
      <c r="AZ518" s="78">
        <v>645</v>
      </c>
      <c r="BA518" s="78">
        <v>645</v>
      </c>
      <c r="BB518" s="78">
        <v>645</v>
      </c>
      <c r="BC518" s="78">
        <v>645</v>
      </c>
      <c r="BD518" s="78">
        <v>645</v>
      </c>
      <c r="BE518" s="78">
        <v>645</v>
      </c>
      <c r="BF518" s="78">
        <v>645</v>
      </c>
      <c r="BG518" s="78">
        <v>645</v>
      </c>
      <c r="BH518" s="78">
        <v>645</v>
      </c>
      <c r="BI518" s="78">
        <v>645</v>
      </c>
      <c r="BJ518" s="78">
        <v>645</v>
      </c>
      <c r="BK518" s="78">
        <v>645</v>
      </c>
      <c r="BL518" s="78">
        <v>645</v>
      </c>
      <c r="BM518" s="78">
        <v>645</v>
      </c>
      <c r="BN518" s="78">
        <v>645</v>
      </c>
      <c r="BO518" s="78">
        <v>645</v>
      </c>
      <c r="BP518" s="78">
        <v>645</v>
      </c>
      <c r="BQ518" s="78">
        <v>645</v>
      </c>
      <c r="BR518" s="78">
        <v>645</v>
      </c>
      <c r="BS518" s="78">
        <v>645</v>
      </c>
      <c r="BT518" s="78">
        <v>645</v>
      </c>
      <c r="BU518" s="78">
        <v>645</v>
      </c>
      <c r="BV518" s="78">
        <v>645</v>
      </c>
      <c r="BW518" s="78">
        <v>645</v>
      </c>
      <c r="BX518" s="78">
        <v>645</v>
      </c>
      <c r="BY518" s="78">
        <v>645</v>
      </c>
      <c r="BZ518" s="78">
        <v>645</v>
      </c>
      <c r="CA518" s="78">
        <v>645</v>
      </c>
      <c r="CB518" s="78">
        <v>645</v>
      </c>
      <c r="CC518" s="78">
        <v>645</v>
      </c>
      <c r="CD518" s="78">
        <v>645</v>
      </c>
      <c r="CE518" s="78">
        <v>645</v>
      </c>
      <c r="CF518" s="78">
        <v>645</v>
      </c>
      <c r="CG518" s="78">
        <v>645</v>
      </c>
      <c r="CH518" s="78">
        <v>645</v>
      </c>
      <c r="CI518" s="78">
        <v>645</v>
      </c>
      <c r="CJ518" s="78">
        <v>645</v>
      </c>
      <c r="CK518" s="78">
        <v>645</v>
      </c>
      <c r="CL518" s="78">
        <v>645</v>
      </c>
      <c r="CM518" s="78">
        <v>645</v>
      </c>
      <c r="CN518" s="78">
        <v>645</v>
      </c>
      <c r="CO518" s="78">
        <v>645</v>
      </c>
      <c r="CP518" s="78">
        <v>645</v>
      </c>
      <c r="CQ518" s="78">
        <v>645</v>
      </c>
      <c r="CR518" s="78">
        <v>645</v>
      </c>
      <c r="CS518" s="78">
        <v>645</v>
      </c>
      <c r="CT518" s="78">
        <v>645</v>
      </c>
      <c r="CU518" s="78">
        <v>645</v>
      </c>
      <c r="CV518" s="78">
        <v>645</v>
      </c>
      <c r="CW518" s="78">
        <v>645</v>
      </c>
      <c r="CX518" s="78">
        <v>645</v>
      </c>
      <c r="CY518" s="78">
        <v>645</v>
      </c>
      <c r="CZ518" s="78">
        <v>645</v>
      </c>
      <c r="DA518" s="78">
        <v>645</v>
      </c>
      <c r="DB518" s="78">
        <v>645</v>
      </c>
      <c r="DC518" s="78">
        <v>645</v>
      </c>
      <c r="DD518" s="78">
        <v>645</v>
      </c>
      <c r="DE518" s="78">
        <v>645</v>
      </c>
      <c r="DF518" s="78">
        <v>645</v>
      </c>
      <c r="DG518" s="78">
        <v>645</v>
      </c>
      <c r="DH518" s="78">
        <v>645</v>
      </c>
      <c r="DI518" s="78">
        <v>645</v>
      </c>
      <c r="DJ518" s="78">
        <v>645</v>
      </c>
      <c r="DK518" s="78">
        <v>645</v>
      </c>
      <c r="DL518" s="78">
        <v>645</v>
      </c>
      <c r="DM518" s="78">
        <v>645</v>
      </c>
      <c r="DN518" s="78">
        <v>645</v>
      </c>
      <c r="DO518" s="78">
        <v>645</v>
      </c>
      <c r="DP518" s="78">
        <v>645</v>
      </c>
      <c r="DQ518" s="78">
        <v>645</v>
      </c>
      <c r="DR518" s="78">
        <v>645</v>
      </c>
      <c r="DS518" s="78">
        <v>645</v>
      </c>
      <c r="DT518" s="78">
        <v>645</v>
      </c>
      <c r="DU518" s="78">
        <v>645</v>
      </c>
      <c r="DV518" s="78">
        <v>645</v>
      </c>
      <c r="DW518" s="78">
        <v>645</v>
      </c>
      <c r="DX518" s="78">
        <v>645</v>
      </c>
      <c r="DY518" s="78">
        <v>645</v>
      </c>
      <c r="DZ518" s="78">
        <v>613</v>
      </c>
      <c r="EA518" s="78">
        <v>628</v>
      </c>
      <c r="EB518" s="78">
        <v>625</v>
      </c>
      <c r="EC518" s="78">
        <v>644</v>
      </c>
      <c r="ED518" s="78">
        <v>643</v>
      </c>
      <c r="EE518" s="78">
        <v>619</v>
      </c>
      <c r="EF518" s="78">
        <v>644</v>
      </c>
      <c r="EG518" s="78">
        <v>645</v>
      </c>
      <c r="EH518" s="78">
        <v>642</v>
      </c>
      <c r="EI518" s="78">
        <v>620</v>
      </c>
      <c r="EJ518" s="78">
        <v>645</v>
      </c>
      <c r="EK518" s="78">
        <v>643</v>
      </c>
      <c r="EL518" s="78">
        <v>645</v>
      </c>
      <c r="EM518" s="78">
        <v>645</v>
      </c>
      <c r="EN518" s="78">
        <v>643</v>
      </c>
      <c r="EO518" s="78">
        <v>645</v>
      </c>
      <c r="EP518" s="78">
        <v>645</v>
      </c>
      <c r="EQ518" s="78">
        <v>645</v>
      </c>
      <c r="ER518" s="78">
        <v>645</v>
      </c>
      <c r="ES518" s="78">
        <v>645</v>
      </c>
      <c r="ET518" s="78">
        <v>645</v>
      </c>
      <c r="EU518" s="78">
        <v>645</v>
      </c>
      <c r="EV518" s="78">
        <v>645</v>
      </c>
      <c r="EW518" s="78">
        <v>645</v>
      </c>
      <c r="EX518" s="78">
        <v>645</v>
      </c>
      <c r="EY518" s="78">
        <v>645</v>
      </c>
      <c r="EZ518" s="78">
        <v>645</v>
      </c>
      <c r="FA518" s="78">
        <v>645</v>
      </c>
      <c r="FB518" s="78">
        <v>645</v>
      </c>
      <c r="FC518" s="78">
        <v>645</v>
      </c>
      <c r="FD518" s="78">
        <v>645</v>
      </c>
      <c r="FE518" s="78">
        <v>645</v>
      </c>
      <c r="FF518" s="78">
        <v>645</v>
      </c>
      <c r="FG518" s="78">
        <v>645</v>
      </c>
      <c r="FH518" s="78">
        <v>645</v>
      </c>
      <c r="FI518" s="78">
        <v>645</v>
      </c>
      <c r="FJ518" s="78">
        <v>645</v>
      </c>
      <c r="FK518" s="78">
        <v>645</v>
      </c>
      <c r="FL518" s="78">
        <v>645</v>
      </c>
      <c r="FM518" s="78">
        <v>645</v>
      </c>
      <c r="FN518" s="78">
        <v>645</v>
      </c>
      <c r="FO518" s="78">
        <v>645</v>
      </c>
      <c r="FP518" s="78">
        <v>645</v>
      </c>
      <c r="FQ518" s="78">
        <v>644</v>
      </c>
      <c r="FR518" s="78">
        <v>644</v>
      </c>
      <c r="FS518" s="78">
        <v>645</v>
      </c>
      <c r="FT518" s="78">
        <v>645</v>
      </c>
      <c r="FU518" s="75"/>
    </row>
    <row r="519" spans="1:177">
      <c r="A519" s="150" t="s">
        <v>111</v>
      </c>
      <c r="B519" s="76" t="s">
        <v>1012</v>
      </c>
      <c r="C519" s="79">
        <v>-6.4408520225335081E-2</v>
      </c>
      <c r="D519" s="79">
        <v>8.4998437784837271E-3</v>
      </c>
      <c r="E519" s="79">
        <v>7.0268731955662175E-2</v>
      </c>
      <c r="F519" s="79">
        <v>5.7854713572786924E-2</v>
      </c>
      <c r="G519" s="79">
        <v>-5.443370527437013E-2</v>
      </c>
      <c r="H519" s="79">
        <v>-1.5528914374325525E-2</v>
      </c>
      <c r="I519" s="79">
        <v>-7.0540648606198112E-3</v>
      </c>
      <c r="J519" s="79">
        <v>-3.3572334236046171E-2</v>
      </c>
      <c r="K519" s="79">
        <v>0.1112455797338129</v>
      </c>
      <c r="L519" s="79">
        <v>-4.3396780281595212E-3</v>
      </c>
      <c r="M519" s="79">
        <v>4.9702255279504282E-2</v>
      </c>
      <c r="N519" s="79">
        <v>8.4810932233808964E-2</v>
      </c>
      <c r="O519" s="79">
        <v>2.7251020934567275E-2</v>
      </c>
      <c r="P519" s="79">
        <v>-6.9761875511975033E-2</v>
      </c>
      <c r="Q519" s="79">
        <v>-3.3648612927468922E-2</v>
      </c>
      <c r="R519" s="79">
        <v>-2.8505446436087798E-2</v>
      </c>
      <c r="S519" s="79">
        <v>-2.3743702644750213E-2</v>
      </c>
      <c r="T519" s="79">
        <v>2.9663225410294383E-2</v>
      </c>
      <c r="U519" s="79">
        <v>0.13867281361070519</v>
      </c>
      <c r="V519" s="79">
        <v>0.10887146306075984</v>
      </c>
      <c r="W519" s="79">
        <v>-0.12576744940135032</v>
      </c>
      <c r="X519" s="79">
        <v>3.0847180415994806E-2</v>
      </c>
      <c r="Y519" s="79">
        <v>-1.8463793135398115E-3</v>
      </c>
      <c r="Z519" s="79">
        <v>-4.409171892205397E-2</v>
      </c>
      <c r="AA519" s="79">
        <v>-1.9186953904449303E-2</v>
      </c>
      <c r="AB519" s="79">
        <v>-6.2475199510420637E-3</v>
      </c>
      <c r="AC519" s="79">
        <v>2.1453299830592621E-2</v>
      </c>
      <c r="AD519" s="79">
        <v>-0.16825160520516663</v>
      </c>
      <c r="AE519" s="79">
        <v>-0.17206626290952934</v>
      </c>
      <c r="AF519" s="79">
        <v>-6.1964755522043186E-3</v>
      </c>
      <c r="AG519" s="79">
        <v>-2.3179997714614303E-2</v>
      </c>
      <c r="AH519" s="79">
        <v>-3.2323895894122948E-2</v>
      </c>
      <c r="AI519" s="79">
        <v>-7.1884670799457996E-3</v>
      </c>
      <c r="AJ519" s="79">
        <v>-2.2229013609748657E-2</v>
      </c>
      <c r="AK519" s="79">
        <v>7.1852541099283934E-2</v>
      </c>
      <c r="AL519" s="79">
        <v>0.12243593291685219</v>
      </c>
      <c r="AM519" s="79">
        <v>-9.340746742093212E-3</v>
      </c>
      <c r="AN519" s="79">
        <v>-9.8832779008920114E-3</v>
      </c>
      <c r="AO519" s="79">
        <v>-8.2350133811933124E-3</v>
      </c>
      <c r="AP519" s="79">
        <v>-7.1661024626563929E-2</v>
      </c>
      <c r="AQ519" s="79">
        <v>-8.1549435885811358E-2</v>
      </c>
      <c r="AR519" s="79">
        <v>-1.5227922319901556E-2</v>
      </c>
      <c r="AS519" s="79">
        <v>4.2273836527095585E-2</v>
      </c>
      <c r="AT519" s="79">
        <v>5.8182776409024618E-2</v>
      </c>
      <c r="AU519" s="79">
        <v>2.6699584256928796E-2</v>
      </c>
      <c r="AV519" s="79">
        <v>5.0908770917894662E-2</v>
      </c>
      <c r="AW519" s="79">
        <v>0.10485155744986535</v>
      </c>
      <c r="AX519" s="79">
        <v>0.135140519767352</v>
      </c>
      <c r="AY519" s="79">
        <v>-1.6012391809050015E-2</v>
      </c>
      <c r="AZ519" s="79">
        <v>1.9890268502843044E-2</v>
      </c>
      <c r="BA519" s="79">
        <v>4.7189563268171156E-2</v>
      </c>
      <c r="BB519" s="79">
        <v>-1.8009928810112368E-2</v>
      </c>
      <c r="BC519" s="79">
        <v>9.4529367069829985E-3</v>
      </c>
      <c r="BD519" s="79">
        <v>3.7133510828771629E-2</v>
      </c>
      <c r="BE519" s="79">
        <v>-3.3921635804825975E-2</v>
      </c>
      <c r="BF519" s="79">
        <v>5.3309910719150427E-3</v>
      </c>
      <c r="BG519" s="79">
        <v>5.9303146565276722E-2</v>
      </c>
      <c r="BH519" s="79">
        <v>7.9769619732566674E-2</v>
      </c>
      <c r="BI519" s="79">
        <v>6.2270362850584265E-2</v>
      </c>
      <c r="BJ519" s="79">
        <v>-2.9447285737879265E-2</v>
      </c>
      <c r="BK519" s="79">
        <v>-5.7750934059269503E-2</v>
      </c>
      <c r="BL519" s="79">
        <v>-1.1736217747390983E-2</v>
      </c>
      <c r="BM519" s="79">
        <v>7.6314488536500399E-2</v>
      </c>
      <c r="BN519" s="79">
        <v>6.0845842035526697E-2</v>
      </c>
      <c r="BO519" s="79">
        <v>2.3638191043349632E-2</v>
      </c>
      <c r="BP519" s="79">
        <v>-3.6720641346524779E-2</v>
      </c>
      <c r="BQ519" s="79">
        <v>-6.412680578115619E-2</v>
      </c>
      <c r="BR519" s="79">
        <v>-4.9651551206173865E-2</v>
      </c>
      <c r="BS519" s="79">
        <v>3.3025877125590221E-2</v>
      </c>
      <c r="BT519" s="79">
        <v>1.4645808545164939E-2</v>
      </c>
      <c r="BU519" s="79">
        <v>2.9417620696551867E-3</v>
      </c>
      <c r="BV519" s="79">
        <v>-2.8761898449533585E-2</v>
      </c>
      <c r="BW519" s="79">
        <v>-8.1390556008572989E-3</v>
      </c>
      <c r="BX519" s="79">
        <v>1.2758840998355427E-2</v>
      </c>
      <c r="BY519" s="79">
        <v>2.1837727970086495E-2</v>
      </c>
      <c r="BZ519" s="79">
        <v>-2.2262373978596008E-2</v>
      </c>
      <c r="CA519" s="79">
        <v>-3.0943696583094631E-2</v>
      </c>
      <c r="CB519" s="79">
        <v>1.88950839289838E-2</v>
      </c>
      <c r="CC519" s="79">
        <v>-3.9678557295421586E-2</v>
      </c>
      <c r="CD519" s="79">
        <v>-3.2143255316007861E-2</v>
      </c>
      <c r="CE519" s="79">
        <v>2.1207999351189066E-2</v>
      </c>
      <c r="CF519" s="79">
        <v>-3.2061289765758963E-2</v>
      </c>
      <c r="CG519" s="79">
        <v>-3.5721335185537606E-2</v>
      </c>
      <c r="CH519" s="79">
        <v>-1.6203196157796754E-2</v>
      </c>
      <c r="CI519" s="79">
        <v>-8.8345171024223866E-3</v>
      </c>
      <c r="CJ519" s="79">
        <v>-4.6081250584140684E-2</v>
      </c>
      <c r="CK519" s="79">
        <v>-4.9491760638274984E-2</v>
      </c>
      <c r="CL519" s="79">
        <v>-2.7847692713181781E-2</v>
      </c>
      <c r="CM519" s="79">
        <v>-1.8945985732654862E-2</v>
      </c>
      <c r="CN519" s="79">
        <v>6.0863246827928359E-3</v>
      </c>
      <c r="CO519" s="79">
        <v>-2.9160204216223385E-2</v>
      </c>
      <c r="CP519" s="79">
        <v>-2.1723462257830312E-2</v>
      </c>
      <c r="CQ519" s="79">
        <v>3.6952353843224678E-3</v>
      </c>
      <c r="CR519" s="79">
        <v>-5.8525359717989098E-2</v>
      </c>
      <c r="CS519" s="79">
        <v>5.9204307652014454E-2</v>
      </c>
      <c r="CT519" s="79">
        <v>5.9506173183593122E-2</v>
      </c>
      <c r="CU519" s="79">
        <v>-3.3467578949030997E-2</v>
      </c>
      <c r="CV519" s="79">
        <v>8.3480982485564612E-2</v>
      </c>
      <c r="CW519" s="79">
        <v>0.10986464814191829</v>
      </c>
      <c r="CX519" s="79">
        <v>-4.1689358264449007E-2</v>
      </c>
      <c r="CY519" s="79">
        <v>-1.6336873536259369E-2</v>
      </c>
      <c r="CZ519" s="79">
        <v>2.9910589177946232E-2</v>
      </c>
      <c r="DA519" s="79">
        <v>-8.4369108951902472E-3</v>
      </c>
      <c r="DB519" s="79">
        <v>1.0004613869565361E-2</v>
      </c>
      <c r="DC519" s="79">
        <v>1.305142109065365E-2</v>
      </c>
      <c r="DD519" s="79">
        <v>7.244277509605368E-2</v>
      </c>
      <c r="DE519" s="79">
        <v>-1.083547559988909E-2</v>
      </c>
      <c r="DF519" s="79">
        <v>-5.7024448991978005E-2</v>
      </c>
      <c r="DG519" s="79">
        <v>-1.8408884352441836E-2</v>
      </c>
      <c r="DH519" s="79">
        <v>4.5450880186241355E-2</v>
      </c>
      <c r="DI519" s="79">
        <v>2.2077887222585735E-2</v>
      </c>
      <c r="DJ519" s="79">
        <v>-5.461703764514779E-2</v>
      </c>
      <c r="DK519" s="79">
        <v>-5.2704437006704657E-3</v>
      </c>
      <c r="DL519" s="79">
        <v>4.6259366835006629E-3</v>
      </c>
      <c r="DM519" s="79">
        <v>6.1414967719132921E-2</v>
      </c>
      <c r="DN519" s="79">
        <v>-8.871249380454202E-2</v>
      </c>
      <c r="DO519" s="79">
        <v>-6.3976122340590316E-2</v>
      </c>
      <c r="DP519" s="79">
        <v>4.4888638537854707E-4</v>
      </c>
      <c r="DQ519" s="79">
        <v>7.1226796939691195E-2</v>
      </c>
      <c r="DR519" s="79">
        <v>1.3616716423463357E-3</v>
      </c>
      <c r="DS519" s="79">
        <v>-3.4246901999956406E-2</v>
      </c>
      <c r="DT519" s="79">
        <v>1.2935764351723538E-2</v>
      </c>
      <c r="DU519" s="79">
        <v>2.3154971012659613E-2</v>
      </c>
      <c r="DV519" s="79">
        <v>-4.3090465001455545E-2</v>
      </c>
      <c r="DW519" s="79">
        <v>-1.5637208129897957E-2</v>
      </c>
      <c r="DX519" s="79">
        <v>-1.3728431725467364E-2</v>
      </c>
      <c r="DY519" s="79">
        <v>-5.1537479525662448E-3</v>
      </c>
      <c r="DZ519" s="79">
        <v>-1.8640899081369469E-2</v>
      </c>
      <c r="EA519" s="79">
        <v>7.6485175498176045E-2</v>
      </c>
      <c r="EB519" s="79">
        <v>-8.5832000639486941E-2</v>
      </c>
      <c r="EC519" s="79">
        <v>-3.9554831473459742E-2</v>
      </c>
      <c r="ED519" s="79">
        <v>-1.1422998609845757E-2</v>
      </c>
      <c r="EE519" s="79">
        <v>-1.9594102589707948E-2</v>
      </c>
      <c r="EF519" s="79">
        <v>8.2854265949705644E-2</v>
      </c>
      <c r="EG519" s="79">
        <v>9.2190147011335238E-2</v>
      </c>
      <c r="EH519" s="79">
        <v>-1.54915570779245E-2</v>
      </c>
      <c r="EI519" s="79">
        <v>-3.371071447480338E-2</v>
      </c>
      <c r="EJ519" s="79">
        <v>3.4708263793250871E-2</v>
      </c>
      <c r="EK519" s="79">
        <v>3.63930180748556E-2</v>
      </c>
      <c r="EL519" s="79">
        <v>-2.6081480146464778E-2</v>
      </c>
      <c r="EM519" s="79">
        <v>1.761084288678811E-2</v>
      </c>
      <c r="EN519" s="79">
        <v>-6.6251748664308621E-2</v>
      </c>
      <c r="EO519" s="79">
        <v>-5.5013199611787376E-2</v>
      </c>
      <c r="EP519" s="79">
        <v>0.1193133142114778</v>
      </c>
      <c r="EQ519" s="79">
        <v>1.8530133088173421E-2</v>
      </c>
      <c r="ER519" s="79">
        <v>1.5717539894722493E-2</v>
      </c>
      <c r="ES519" s="79">
        <v>6.8704696302202576E-3</v>
      </c>
      <c r="ET519" s="79">
        <v>5.1682354660154053E-3</v>
      </c>
      <c r="EU519" s="79">
        <v>-0.1045566745748963</v>
      </c>
      <c r="EV519" s="79">
        <v>-0.11499697327820735</v>
      </c>
      <c r="EW519" s="79">
        <v>8.2760328525962601E-2</v>
      </c>
      <c r="EX519" s="79">
        <v>8.8635673621997035E-2</v>
      </c>
      <c r="EY519" s="79">
        <v>-9.2121192502303568E-3</v>
      </c>
      <c r="EZ519" s="79">
        <v>-7.4983285694935303E-5</v>
      </c>
      <c r="FA519" s="79">
        <v>0.11488313567611894</v>
      </c>
      <c r="FB519" s="79">
        <v>0.10761171489788442</v>
      </c>
      <c r="FC519" s="79">
        <v>-1.7607678130322997E-2</v>
      </c>
      <c r="FD519" s="79">
        <v>-1.1599752481352029E-2</v>
      </c>
      <c r="FE519" s="79">
        <v>-2.2982291298674323E-2</v>
      </c>
      <c r="FF519" s="79">
        <v>-1.9332644605997873E-2</v>
      </c>
      <c r="FG519" s="79">
        <v>7.4202950157766095E-2</v>
      </c>
      <c r="FH519" s="79">
        <v>0.10584023411835235</v>
      </c>
      <c r="FI519" s="79">
        <v>4.1113617953462266E-2</v>
      </c>
      <c r="FJ519" s="79">
        <v>0.11864576668021556</v>
      </c>
      <c r="FK519" s="79">
        <v>3.1006598955293858E-2</v>
      </c>
      <c r="FL519" s="79">
        <v>0.3129849129187085</v>
      </c>
      <c r="FM519" s="79">
        <v>3.5140400559536163E-2</v>
      </c>
      <c r="FN519" s="79">
        <v>0.34861192627413429</v>
      </c>
      <c r="FO519" s="79">
        <v>0.22373863854885198</v>
      </c>
      <c r="FP519" s="79">
        <v>0.11405183859514664</v>
      </c>
      <c r="FQ519" s="78">
        <v>1</v>
      </c>
      <c r="FR519" s="79">
        <v>0.74234263996059047</v>
      </c>
      <c r="FS519" s="79">
        <v>0.13017226630762152</v>
      </c>
      <c r="FT519" s="79">
        <v>0.12925713631781735</v>
      </c>
      <c r="FU519" s="75"/>
    </row>
    <row r="520" spans="1:177">
      <c r="A520" s="150"/>
      <c r="B520" s="76" t="s">
        <v>1011</v>
      </c>
      <c r="C520" s="79">
        <v>0.10219632816138373</v>
      </c>
      <c r="D520" s="79">
        <v>0.82941304008188577</v>
      </c>
      <c r="E520" s="79">
        <v>7.4529720081739456E-2</v>
      </c>
      <c r="F520" s="79">
        <v>0.14218384388291991</v>
      </c>
      <c r="G520" s="79">
        <v>0.16734447536278674</v>
      </c>
      <c r="H520" s="79">
        <v>0.69384370455566446</v>
      </c>
      <c r="I520" s="79">
        <v>0.85809022919045996</v>
      </c>
      <c r="J520" s="79">
        <v>0.39464846365417605</v>
      </c>
      <c r="K520" s="79">
        <v>4.7076015158292886E-3</v>
      </c>
      <c r="L520" s="79">
        <v>0.91240867167516171</v>
      </c>
      <c r="M520" s="79">
        <v>0.20744886900641779</v>
      </c>
      <c r="N520" s="79">
        <v>3.1268893225123627E-2</v>
      </c>
      <c r="O520" s="79">
        <v>0.48964350252884226</v>
      </c>
      <c r="P520" s="79">
        <v>7.6651762860326572E-2</v>
      </c>
      <c r="Q520" s="79">
        <v>0.39357459406429274</v>
      </c>
      <c r="R520" s="79">
        <v>0.46986964745114179</v>
      </c>
      <c r="S520" s="79">
        <v>0.54722043883640281</v>
      </c>
      <c r="T520" s="79">
        <v>0.452016960587036</v>
      </c>
      <c r="U520" s="79">
        <v>4.1227273915008124E-4</v>
      </c>
      <c r="V520" s="79">
        <v>5.6425618791353851E-3</v>
      </c>
      <c r="W520" s="79">
        <v>1.3713302546554784E-3</v>
      </c>
      <c r="X520" s="79">
        <v>0.43416301681898695</v>
      </c>
      <c r="Y520" s="79">
        <v>0.96267159197076335</v>
      </c>
      <c r="Z520" s="79">
        <v>0.26349758260852119</v>
      </c>
      <c r="AA520" s="79">
        <v>0.62669226069775985</v>
      </c>
      <c r="AB520" s="79">
        <v>0.87417226116377</v>
      </c>
      <c r="AC520" s="79">
        <v>0.58654333005140002</v>
      </c>
      <c r="AD520" s="79">
        <v>1.7435461587543953E-5</v>
      </c>
      <c r="AE520" s="79">
        <v>1.1114076856621716E-5</v>
      </c>
      <c r="AF520" s="79">
        <v>0.87519187589453618</v>
      </c>
      <c r="AG520" s="79">
        <v>0.55677665519389552</v>
      </c>
      <c r="AH520" s="79">
        <v>0.41247442839747683</v>
      </c>
      <c r="AI520" s="79">
        <v>0.85541584363125212</v>
      </c>
      <c r="AJ520" s="79">
        <v>0.57307982350417919</v>
      </c>
      <c r="AK520" s="79">
        <v>6.8205575644886371E-2</v>
      </c>
      <c r="AL520" s="79">
        <v>1.8383076622430136E-3</v>
      </c>
      <c r="AM520" s="79">
        <v>0.81283479102658107</v>
      </c>
      <c r="AN520" s="79">
        <v>0.80218263371182352</v>
      </c>
      <c r="AO520" s="79">
        <v>0.83465022707853886</v>
      </c>
      <c r="AP520" s="79">
        <v>6.8946085558576287E-2</v>
      </c>
      <c r="AQ520" s="79">
        <v>3.8402643093244669E-2</v>
      </c>
      <c r="AR520" s="79">
        <v>0.69948668790612301</v>
      </c>
      <c r="AS520" s="79">
        <v>0.28371148493769172</v>
      </c>
      <c r="AT520" s="79">
        <v>0.13993218659025017</v>
      </c>
      <c r="AU520" s="79">
        <v>0.4984752901726005</v>
      </c>
      <c r="AV520" s="79">
        <v>0.19661634193734967</v>
      </c>
      <c r="AW520" s="79">
        <v>7.6969210445120518E-3</v>
      </c>
      <c r="AX520" s="79">
        <v>5.7895893543919797E-4</v>
      </c>
      <c r="AY520" s="79">
        <v>0.6848149563785435</v>
      </c>
      <c r="AZ520" s="79">
        <v>0.61410664370938883</v>
      </c>
      <c r="BA520" s="79">
        <v>0.23138124900786849</v>
      </c>
      <c r="BB520" s="79">
        <v>0.64799792038099779</v>
      </c>
      <c r="BC520" s="79">
        <v>0.81062912711410107</v>
      </c>
      <c r="BD520" s="79">
        <v>0.34641300333465108</v>
      </c>
      <c r="BE520" s="79">
        <v>0.38974540426897741</v>
      </c>
      <c r="BF520" s="79">
        <v>0.89251010068288783</v>
      </c>
      <c r="BG520" s="79">
        <v>0.13244855035707701</v>
      </c>
      <c r="BH520" s="79">
        <v>4.2847292016164017E-2</v>
      </c>
      <c r="BI520" s="79">
        <v>0.114121295059713</v>
      </c>
      <c r="BJ520" s="79">
        <v>0.45531738855550263</v>
      </c>
      <c r="BK520" s="79">
        <v>0.14290188321686767</v>
      </c>
      <c r="BL520" s="79">
        <v>0.76608858446489669</v>
      </c>
      <c r="BM520" s="79">
        <v>5.271920336408125E-2</v>
      </c>
      <c r="BN520" s="79">
        <v>0.12265476335421252</v>
      </c>
      <c r="BO520" s="79">
        <v>0.54900294977841391</v>
      </c>
      <c r="BP520" s="79">
        <v>0.35180509273566696</v>
      </c>
      <c r="BQ520" s="79">
        <v>0.10370846150022529</v>
      </c>
      <c r="BR520" s="79">
        <v>0.2079133834985103</v>
      </c>
      <c r="BS520" s="79">
        <v>0.40239319744681168</v>
      </c>
      <c r="BT520" s="79">
        <v>0.71044699573641013</v>
      </c>
      <c r="BU520" s="79">
        <v>0.94055944366357502</v>
      </c>
      <c r="BV520" s="79">
        <v>0.46588202160095882</v>
      </c>
      <c r="BW520" s="79">
        <v>0.83654967248981105</v>
      </c>
      <c r="BX520" s="79">
        <v>0.74637793933115837</v>
      </c>
      <c r="BY520" s="79">
        <v>0.57985280375546122</v>
      </c>
      <c r="BZ520" s="79">
        <v>0.57250410695234188</v>
      </c>
      <c r="CA520" s="79">
        <v>0.43272570439555536</v>
      </c>
      <c r="CB520" s="79">
        <v>0.63194748094081643</v>
      </c>
      <c r="CC520" s="79">
        <v>0.3143424787663589</v>
      </c>
      <c r="CD520" s="79">
        <v>0.41509258958233375</v>
      </c>
      <c r="CE520" s="79">
        <v>0.59083107136583835</v>
      </c>
      <c r="CF520" s="79">
        <v>0.41628380295737788</v>
      </c>
      <c r="CG520" s="79">
        <v>0.36507414719778741</v>
      </c>
      <c r="CH520" s="79">
        <v>0.68126400124599895</v>
      </c>
      <c r="CI520" s="79">
        <v>0.82280549550440263</v>
      </c>
      <c r="CJ520" s="79">
        <v>0.24253685085259602</v>
      </c>
      <c r="CK520" s="79">
        <v>0.20938219222549337</v>
      </c>
      <c r="CL520" s="79">
        <v>0.48018269341351294</v>
      </c>
      <c r="CM520" s="79">
        <v>0.63102962977103383</v>
      </c>
      <c r="CN520" s="79">
        <v>0.87739284797426798</v>
      </c>
      <c r="CO520" s="79">
        <v>0.45972603423353475</v>
      </c>
      <c r="CP520" s="79">
        <v>0.58183773400404726</v>
      </c>
      <c r="CQ520" s="79">
        <v>0.92537477968600901</v>
      </c>
      <c r="CR520" s="79">
        <v>0.13761019001681959</v>
      </c>
      <c r="CS520" s="79">
        <v>0.13309605568408817</v>
      </c>
      <c r="CT520" s="79">
        <v>0.13112613713318638</v>
      </c>
      <c r="CU520" s="79">
        <v>0.39612611164200096</v>
      </c>
      <c r="CV520" s="79">
        <v>3.4027750883056505E-2</v>
      </c>
      <c r="CW520" s="79">
        <v>5.2179153696958339E-3</v>
      </c>
      <c r="CX520" s="79">
        <v>0.29042748437349175</v>
      </c>
      <c r="CY520" s="79">
        <v>0.67878038980788269</v>
      </c>
      <c r="CZ520" s="79">
        <v>0.44825288159230192</v>
      </c>
      <c r="DA520" s="79">
        <v>0.83065690159914674</v>
      </c>
      <c r="DB520" s="79">
        <v>0.7998052357620109</v>
      </c>
      <c r="DC520" s="79">
        <v>0.74076826847390942</v>
      </c>
      <c r="DD520" s="79">
        <v>6.5964340521751111E-2</v>
      </c>
      <c r="DE520" s="79">
        <v>0.78357652025347857</v>
      </c>
      <c r="DF520" s="79">
        <v>0.14800632397518029</v>
      </c>
      <c r="DG520" s="79">
        <v>0.64074289957127428</v>
      </c>
      <c r="DH520" s="79">
        <v>0.24904754698022757</v>
      </c>
      <c r="DI520" s="79">
        <v>0.57569131335367607</v>
      </c>
      <c r="DJ520" s="79">
        <v>0.16591662856070233</v>
      </c>
      <c r="DK520" s="79">
        <v>0.89372365981987567</v>
      </c>
      <c r="DL520" s="79">
        <v>0.90665642866897156</v>
      </c>
      <c r="DM520" s="79">
        <v>0.11918765118384368</v>
      </c>
      <c r="DN520" s="79">
        <v>2.425338644927209E-2</v>
      </c>
      <c r="DO520" s="79">
        <v>0.10452452298406156</v>
      </c>
      <c r="DP520" s="79">
        <v>0.99092171572725329</v>
      </c>
      <c r="DQ520" s="79">
        <v>7.0649477828936616E-2</v>
      </c>
      <c r="DR520" s="79">
        <v>0.97246639574761762</v>
      </c>
      <c r="DS520" s="79">
        <v>0.38521311652906598</v>
      </c>
      <c r="DT520" s="79">
        <v>0.74298414395554879</v>
      </c>
      <c r="DU520" s="79">
        <v>0.5572027946418372</v>
      </c>
      <c r="DV520" s="79">
        <v>0.27450493066584825</v>
      </c>
      <c r="DW520" s="79">
        <v>0.69181753495392673</v>
      </c>
      <c r="DX520" s="79">
        <v>0.72784091577703292</v>
      </c>
      <c r="DY520" s="79">
        <v>0.89606330637233955</v>
      </c>
      <c r="DZ520" s="79">
        <v>0.6450676758449756</v>
      </c>
      <c r="EA520" s="79">
        <v>5.5598524663436642E-2</v>
      </c>
      <c r="EB520" s="79">
        <v>3.19156871855312E-2</v>
      </c>
      <c r="EC520" s="79">
        <v>0.3162319178491011</v>
      </c>
      <c r="ED520" s="79">
        <v>0.77250188110041629</v>
      </c>
      <c r="EE520" s="79">
        <v>0.62685218052097313</v>
      </c>
      <c r="EF520" s="79">
        <v>3.5541348085270617E-2</v>
      </c>
      <c r="EG520" s="79">
        <v>1.9191685503417419E-2</v>
      </c>
      <c r="EH520" s="79">
        <v>0.69522129858980097</v>
      </c>
      <c r="EI520" s="79">
        <v>0.40244894579708879</v>
      </c>
      <c r="EJ520" s="79">
        <v>0.37883985123912089</v>
      </c>
      <c r="EK520" s="79">
        <v>0.3568710850438539</v>
      </c>
      <c r="EL520" s="79">
        <v>0.50847438842369586</v>
      </c>
      <c r="EM520" s="79">
        <v>0.65528883057254084</v>
      </c>
      <c r="EN520" s="79">
        <v>9.3239631837719467E-2</v>
      </c>
      <c r="EO520" s="79">
        <v>0.16286245566539617</v>
      </c>
      <c r="EP520" s="79">
        <v>2.4041358416474973E-3</v>
      </c>
      <c r="EQ520" s="79">
        <v>0.63854471410934033</v>
      </c>
      <c r="ER520" s="79">
        <v>0.69031595221274156</v>
      </c>
      <c r="ES520" s="79">
        <v>0.86174609712274697</v>
      </c>
      <c r="ET520" s="79">
        <v>0.89577279508230623</v>
      </c>
      <c r="EU520" s="79">
        <v>7.8711650870012875E-3</v>
      </c>
      <c r="EV520" s="79">
        <v>3.4489522240725426E-3</v>
      </c>
      <c r="EW520" s="79">
        <v>3.5607570693643092E-2</v>
      </c>
      <c r="EX520" s="79">
        <v>2.4377138340678325E-2</v>
      </c>
      <c r="EY520" s="79">
        <v>0.81536544095345187</v>
      </c>
      <c r="EZ520" s="79">
        <v>0.99848350529159968</v>
      </c>
      <c r="FA520" s="79">
        <v>3.481387764262849E-3</v>
      </c>
      <c r="FB520" s="79">
        <v>6.2258113188314477E-3</v>
      </c>
      <c r="FC520" s="79">
        <v>0.65534677997860502</v>
      </c>
      <c r="FD520" s="79">
        <v>0.76873067415434604</v>
      </c>
      <c r="FE520" s="79">
        <v>0.56014739080004872</v>
      </c>
      <c r="FF520" s="79">
        <v>0.62407608366399858</v>
      </c>
      <c r="FG520" s="79">
        <v>5.9637661517337896E-2</v>
      </c>
      <c r="FH520" s="79">
        <v>7.1376090611357584E-3</v>
      </c>
      <c r="FI520" s="79">
        <v>0.29714661961860867</v>
      </c>
      <c r="FJ520" s="79">
        <v>2.5440657597292581E-3</v>
      </c>
      <c r="FK520" s="79">
        <v>0.43179044719790571</v>
      </c>
      <c r="FL520" s="79">
        <v>3.9931061424651222E-16</v>
      </c>
      <c r="FM520" s="79">
        <v>0.37292939731696473</v>
      </c>
      <c r="FN520" s="79">
        <v>7.2235579143289166E-20</v>
      </c>
      <c r="FO520" s="79">
        <v>9.2351012803553808E-9</v>
      </c>
      <c r="FP520" s="79">
        <v>3.7537074751721826E-3</v>
      </c>
      <c r="FQ520" s="77"/>
      <c r="FR520" s="79">
        <v>9.4489858241776253E-114</v>
      </c>
      <c r="FS520" s="79">
        <v>9.2082710980265095E-4</v>
      </c>
      <c r="FT520" s="79">
        <v>1.0012740820358708E-3</v>
      </c>
      <c r="FU520" s="75"/>
    </row>
    <row r="521" spans="1:177">
      <c r="A521" s="150"/>
      <c r="B521" s="76" t="s">
        <v>1010</v>
      </c>
      <c r="C521" s="78">
        <v>645</v>
      </c>
      <c r="D521" s="78">
        <v>645</v>
      </c>
      <c r="E521" s="78">
        <v>645</v>
      </c>
      <c r="F521" s="78">
        <v>645</v>
      </c>
      <c r="G521" s="78">
        <v>645</v>
      </c>
      <c r="H521" s="78">
        <v>645</v>
      </c>
      <c r="I521" s="78">
        <v>645</v>
      </c>
      <c r="J521" s="78">
        <v>645</v>
      </c>
      <c r="K521" s="78">
        <v>644</v>
      </c>
      <c r="L521" s="78">
        <v>645</v>
      </c>
      <c r="M521" s="78">
        <v>645</v>
      </c>
      <c r="N521" s="78">
        <v>645</v>
      </c>
      <c r="O521" s="78">
        <v>645</v>
      </c>
      <c r="P521" s="78">
        <v>645</v>
      </c>
      <c r="Q521" s="78">
        <v>645</v>
      </c>
      <c r="R521" s="78">
        <v>645</v>
      </c>
      <c r="S521" s="78">
        <v>645</v>
      </c>
      <c r="T521" s="78">
        <v>645</v>
      </c>
      <c r="U521" s="78">
        <v>645</v>
      </c>
      <c r="V521" s="78">
        <v>645</v>
      </c>
      <c r="W521" s="78">
        <v>645</v>
      </c>
      <c r="X521" s="78">
        <v>645</v>
      </c>
      <c r="Y521" s="78">
        <v>645</v>
      </c>
      <c r="Z521" s="78">
        <v>645</v>
      </c>
      <c r="AA521" s="78">
        <v>645</v>
      </c>
      <c r="AB521" s="78">
        <v>645</v>
      </c>
      <c r="AC521" s="78">
        <v>645</v>
      </c>
      <c r="AD521" s="78">
        <v>645</v>
      </c>
      <c r="AE521" s="78">
        <v>645</v>
      </c>
      <c r="AF521" s="78">
        <v>645</v>
      </c>
      <c r="AG521" s="78">
        <v>645</v>
      </c>
      <c r="AH521" s="78">
        <v>645</v>
      </c>
      <c r="AI521" s="78">
        <v>645</v>
      </c>
      <c r="AJ521" s="78">
        <v>645</v>
      </c>
      <c r="AK521" s="78">
        <v>645</v>
      </c>
      <c r="AL521" s="78">
        <v>645</v>
      </c>
      <c r="AM521" s="78">
        <v>645</v>
      </c>
      <c r="AN521" s="78">
        <v>645</v>
      </c>
      <c r="AO521" s="78">
        <v>645</v>
      </c>
      <c r="AP521" s="78">
        <v>645</v>
      </c>
      <c r="AQ521" s="78">
        <v>645</v>
      </c>
      <c r="AR521" s="78">
        <v>645</v>
      </c>
      <c r="AS521" s="78">
        <v>645</v>
      </c>
      <c r="AT521" s="78">
        <v>645</v>
      </c>
      <c r="AU521" s="78">
        <v>645</v>
      </c>
      <c r="AV521" s="78">
        <v>645</v>
      </c>
      <c r="AW521" s="78">
        <v>645</v>
      </c>
      <c r="AX521" s="78">
        <v>645</v>
      </c>
      <c r="AY521" s="78">
        <v>645</v>
      </c>
      <c r="AZ521" s="78">
        <v>645</v>
      </c>
      <c r="BA521" s="78">
        <v>645</v>
      </c>
      <c r="BB521" s="78">
        <v>645</v>
      </c>
      <c r="BC521" s="78">
        <v>645</v>
      </c>
      <c r="BD521" s="78">
        <v>645</v>
      </c>
      <c r="BE521" s="78">
        <v>645</v>
      </c>
      <c r="BF521" s="78">
        <v>645</v>
      </c>
      <c r="BG521" s="78">
        <v>645</v>
      </c>
      <c r="BH521" s="78">
        <v>645</v>
      </c>
      <c r="BI521" s="78">
        <v>645</v>
      </c>
      <c r="BJ521" s="78">
        <v>645</v>
      </c>
      <c r="BK521" s="78">
        <v>645</v>
      </c>
      <c r="BL521" s="78">
        <v>645</v>
      </c>
      <c r="BM521" s="78">
        <v>645</v>
      </c>
      <c r="BN521" s="78">
        <v>645</v>
      </c>
      <c r="BO521" s="78">
        <v>645</v>
      </c>
      <c r="BP521" s="78">
        <v>645</v>
      </c>
      <c r="BQ521" s="78">
        <v>645</v>
      </c>
      <c r="BR521" s="78">
        <v>645</v>
      </c>
      <c r="BS521" s="78">
        <v>645</v>
      </c>
      <c r="BT521" s="78">
        <v>645</v>
      </c>
      <c r="BU521" s="78">
        <v>645</v>
      </c>
      <c r="BV521" s="78">
        <v>645</v>
      </c>
      <c r="BW521" s="78">
        <v>645</v>
      </c>
      <c r="BX521" s="78">
        <v>645</v>
      </c>
      <c r="BY521" s="78">
        <v>645</v>
      </c>
      <c r="BZ521" s="78">
        <v>645</v>
      </c>
      <c r="CA521" s="78">
        <v>645</v>
      </c>
      <c r="CB521" s="78">
        <v>645</v>
      </c>
      <c r="CC521" s="78">
        <v>645</v>
      </c>
      <c r="CD521" s="78">
        <v>645</v>
      </c>
      <c r="CE521" s="78">
        <v>645</v>
      </c>
      <c r="CF521" s="78">
        <v>645</v>
      </c>
      <c r="CG521" s="78">
        <v>645</v>
      </c>
      <c r="CH521" s="78">
        <v>645</v>
      </c>
      <c r="CI521" s="78">
        <v>645</v>
      </c>
      <c r="CJ521" s="78">
        <v>645</v>
      </c>
      <c r="CK521" s="78">
        <v>645</v>
      </c>
      <c r="CL521" s="78">
        <v>645</v>
      </c>
      <c r="CM521" s="78">
        <v>645</v>
      </c>
      <c r="CN521" s="78">
        <v>645</v>
      </c>
      <c r="CO521" s="78">
        <v>645</v>
      </c>
      <c r="CP521" s="78">
        <v>645</v>
      </c>
      <c r="CQ521" s="78">
        <v>645</v>
      </c>
      <c r="CR521" s="78">
        <v>645</v>
      </c>
      <c r="CS521" s="78">
        <v>645</v>
      </c>
      <c r="CT521" s="78">
        <v>645</v>
      </c>
      <c r="CU521" s="78">
        <v>645</v>
      </c>
      <c r="CV521" s="78">
        <v>645</v>
      </c>
      <c r="CW521" s="78">
        <v>645</v>
      </c>
      <c r="CX521" s="78">
        <v>645</v>
      </c>
      <c r="CY521" s="78">
        <v>645</v>
      </c>
      <c r="CZ521" s="78">
        <v>645</v>
      </c>
      <c r="DA521" s="78">
        <v>645</v>
      </c>
      <c r="DB521" s="78">
        <v>645</v>
      </c>
      <c r="DC521" s="78">
        <v>645</v>
      </c>
      <c r="DD521" s="78">
        <v>645</v>
      </c>
      <c r="DE521" s="78">
        <v>645</v>
      </c>
      <c r="DF521" s="78">
        <v>645</v>
      </c>
      <c r="DG521" s="78">
        <v>645</v>
      </c>
      <c r="DH521" s="78">
        <v>645</v>
      </c>
      <c r="DI521" s="78">
        <v>645</v>
      </c>
      <c r="DJ521" s="78">
        <v>645</v>
      </c>
      <c r="DK521" s="78">
        <v>645</v>
      </c>
      <c r="DL521" s="78">
        <v>645</v>
      </c>
      <c r="DM521" s="78">
        <v>645</v>
      </c>
      <c r="DN521" s="78">
        <v>645</v>
      </c>
      <c r="DO521" s="78">
        <v>645</v>
      </c>
      <c r="DP521" s="78">
        <v>645</v>
      </c>
      <c r="DQ521" s="78">
        <v>645</v>
      </c>
      <c r="DR521" s="78">
        <v>645</v>
      </c>
      <c r="DS521" s="78">
        <v>645</v>
      </c>
      <c r="DT521" s="78">
        <v>645</v>
      </c>
      <c r="DU521" s="78">
        <v>645</v>
      </c>
      <c r="DV521" s="78">
        <v>645</v>
      </c>
      <c r="DW521" s="78">
        <v>645</v>
      </c>
      <c r="DX521" s="78">
        <v>645</v>
      </c>
      <c r="DY521" s="78">
        <v>645</v>
      </c>
      <c r="DZ521" s="78">
        <v>613</v>
      </c>
      <c r="EA521" s="78">
        <v>627</v>
      </c>
      <c r="EB521" s="78">
        <v>625</v>
      </c>
      <c r="EC521" s="78">
        <v>644</v>
      </c>
      <c r="ED521" s="78">
        <v>643</v>
      </c>
      <c r="EE521" s="78">
        <v>618</v>
      </c>
      <c r="EF521" s="78">
        <v>644</v>
      </c>
      <c r="EG521" s="78">
        <v>645</v>
      </c>
      <c r="EH521" s="78">
        <v>642</v>
      </c>
      <c r="EI521" s="78">
        <v>619</v>
      </c>
      <c r="EJ521" s="78">
        <v>645</v>
      </c>
      <c r="EK521" s="78">
        <v>643</v>
      </c>
      <c r="EL521" s="78">
        <v>645</v>
      </c>
      <c r="EM521" s="78">
        <v>645</v>
      </c>
      <c r="EN521" s="78">
        <v>643</v>
      </c>
      <c r="EO521" s="78">
        <v>645</v>
      </c>
      <c r="EP521" s="78">
        <v>645</v>
      </c>
      <c r="EQ521" s="78">
        <v>645</v>
      </c>
      <c r="ER521" s="78">
        <v>645</v>
      </c>
      <c r="ES521" s="78">
        <v>645</v>
      </c>
      <c r="ET521" s="78">
        <v>645</v>
      </c>
      <c r="EU521" s="78">
        <v>645</v>
      </c>
      <c r="EV521" s="78">
        <v>645</v>
      </c>
      <c r="EW521" s="78">
        <v>645</v>
      </c>
      <c r="EX521" s="78">
        <v>645</v>
      </c>
      <c r="EY521" s="78">
        <v>645</v>
      </c>
      <c r="EZ521" s="78">
        <v>645</v>
      </c>
      <c r="FA521" s="78">
        <v>645</v>
      </c>
      <c r="FB521" s="78">
        <v>645</v>
      </c>
      <c r="FC521" s="78">
        <v>645</v>
      </c>
      <c r="FD521" s="78">
        <v>645</v>
      </c>
      <c r="FE521" s="78">
        <v>645</v>
      </c>
      <c r="FF521" s="78">
        <v>645</v>
      </c>
      <c r="FG521" s="78">
        <v>645</v>
      </c>
      <c r="FH521" s="78">
        <v>645</v>
      </c>
      <c r="FI521" s="78">
        <v>645</v>
      </c>
      <c r="FJ521" s="78">
        <v>645</v>
      </c>
      <c r="FK521" s="78">
        <v>645</v>
      </c>
      <c r="FL521" s="78">
        <v>645</v>
      </c>
      <c r="FM521" s="78">
        <v>645</v>
      </c>
      <c r="FN521" s="78">
        <v>645</v>
      </c>
      <c r="FO521" s="78">
        <v>645</v>
      </c>
      <c r="FP521" s="78">
        <v>644</v>
      </c>
      <c r="FQ521" s="78">
        <v>645</v>
      </c>
      <c r="FR521" s="78">
        <v>644</v>
      </c>
      <c r="FS521" s="78">
        <v>645</v>
      </c>
      <c r="FT521" s="78">
        <v>645</v>
      </c>
      <c r="FU521" s="75"/>
    </row>
    <row r="522" spans="1:177">
      <c r="A522" s="150" t="s">
        <v>123</v>
      </c>
      <c r="B522" s="76" t="s">
        <v>1012</v>
      </c>
      <c r="C522" s="79">
        <v>-0.10212463154953848</v>
      </c>
      <c r="D522" s="79">
        <v>8.0136382816162338E-2</v>
      </c>
      <c r="E522" s="79">
        <v>3.4929877467969321E-2</v>
      </c>
      <c r="F522" s="79">
        <v>0.22969860128146571</v>
      </c>
      <c r="G522" s="79">
        <v>2.9991702947600899E-2</v>
      </c>
      <c r="H522" s="79">
        <v>-1.873732348493938E-2</v>
      </c>
      <c r="I522" s="79">
        <v>-4.6858147881925459E-2</v>
      </c>
      <c r="J522" s="79">
        <v>1.4142147330481955E-2</v>
      </c>
      <c r="K522" s="79">
        <v>0.10759590366875096</v>
      </c>
      <c r="L522" s="79">
        <v>-0.11498275891198545</v>
      </c>
      <c r="M522" s="79">
        <v>-4.6992998005251432E-2</v>
      </c>
      <c r="N522" s="79">
        <v>6.9894728916308171E-2</v>
      </c>
      <c r="O522" s="79">
        <v>6.3358603156912413E-2</v>
      </c>
      <c r="P522" s="79">
        <v>-3.5530004528288632E-2</v>
      </c>
      <c r="Q522" s="79">
        <v>-6.7450856444085827E-2</v>
      </c>
      <c r="R522" s="79">
        <v>-2.0235337075559703E-2</v>
      </c>
      <c r="S522" s="79">
        <v>-1.4924763390745209E-2</v>
      </c>
      <c r="T522" s="79">
        <v>2.2841704769104142E-2</v>
      </c>
      <c r="U522" s="79">
        <v>5.4381281242463407E-2</v>
      </c>
      <c r="V522" s="79">
        <v>6.5622207605246605E-2</v>
      </c>
      <c r="W522" s="79">
        <v>1.5017257643865856E-2</v>
      </c>
      <c r="X522" s="79">
        <v>1.9830246991219807E-3</v>
      </c>
      <c r="Y522" s="79">
        <v>-1.9702564687011228E-2</v>
      </c>
      <c r="Z522" s="79">
        <v>-1.888645982044555E-2</v>
      </c>
      <c r="AA522" s="79">
        <v>-4.2582713955100174E-2</v>
      </c>
      <c r="AB522" s="79">
        <v>-3.4099251463797199E-2</v>
      </c>
      <c r="AC522" s="79">
        <v>2.7311450903568787E-2</v>
      </c>
      <c r="AD522" s="79">
        <v>-0.10502117507474716</v>
      </c>
      <c r="AE522" s="79">
        <v>-0.10544195152553447</v>
      </c>
      <c r="AF522" s="79">
        <v>-3.7985359455760994E-4</v>
      </c>
      <c r="AG522" s="79">
        <v>-5.8241861803117615E-3</v>
      </c>
      <c r="AH522" s="79">
        <v>-2.6782084563091734E-2</v>
      </c>
      <c r="AI522" s="79">
        <v>-3.5717096149844973E-2</v>
      </c>
      <c r="AJ522" s="79">
        <v>-5.4118356202803385E-2</v>
      </c>
      <c r="AK522" s="79">
        <v>1.1318792951497163E-2</v>
      </c>
      <c r="AL522" s="79">
        <v>8.5306172682523079E-2</v>
      </c>
      <c r="AM522" s="79">
        <v>-5.7264618384446472E-4</v>
      </c>
      <c r="AN522" s="79">
        <v>-7.2483759233010637E-3</v>
      </c>
      <c r="AO522" s="79">
        <v>-1.8617649389092269E-2</v>
      </c>
      <c r="AP522" s="79">
        <v>2.1638472062726108E-2</v>
      </c>
      <c r="AQ522" s="79">
        <v>-2.3379807443091784E-2</v>
      </c>
      <c r="AR522" s="79">
        <v>-7.1060141093317986E-2</v>
      </c>
      <c r="AS522" s="79">
        <v>-7.072628367670647E-2</v>
      </c>
      <c r="AT522" s="79">
        <v>-1.132685396518612E-2</v>
      </c>
      <c r="AU522" s="79">
        <v>6.1360950153699488E-2</v>
      </c>
      <c r="AV522" s="79">
        <v>-4.7429006293368464E-2</v>
      </c>
      <c r="AW522" s="79">
        <v>6.2914455721739607E-3</v>
      </c>
      <c r="AX522" s="79">
        <v>8.6870380085771914E-2</v>
      </c>
      <c r="AY522" s="79">
        <v>-2.928685914786654E-2</v>
      </c>
      <c r="AZ522" s="79">
        <v>-5.2324951535865499E-3</v>
      </c>
      <c r="BA522" s="79">
        <v>2.8098988962790582E-2</v>
      </c>
      <c r="BB522" s="79">
        <v>-9.9153912974347488E-2</v>
      </c>
      <c r="BC522" s="79">
        <v>-7.2155833097451494E-2</v>
      </c>
      <c r="BD522" s="79">
        <v>-1.1357193918447807E-2</v>
      </c>
      <c r="BE522" s="79">
        <v>-1.0047760362291646E-2</v>
      </c>
      <c r="BF522" s="79">
        <v>1.6756463516602434E-2</v>
      </c>
      <c r="BG522" s="79">
        <v>3.5058994328449403E-2</v>
      </c>
      <c r="BH522" s="79">
        <v>0.11301780540904535</v>
      </c>
      <c r="BI522" s="79">
        <v>8.415705223473556E-2</v>
      </c>
      <c r="BJ522" s="79">
        <v>-5.4291031150360394E-2</v>
      </c>
      <c r="BK522" s="79">
        <v>-4.6887368949672541E-2</v>
      </c>
      <c r="BL522" s="79">
        <v>1.8606552319719066E-3</v>
      </c>
      <c r="BM522" s="79">
        <v>6.885026037481716E-2</v>
      </c>
      <c r="BN522" s="79">
        <v>2.8424206343822336E-2</v>
      </c>
      <c r="BO522" s="79">
        <v>-1.116775435392563E-2</v>
      </c>
      <c r="BP522" s="79">
        <v>-4.3753507816999548E-2</v>
      </c>
      <c r="BQ522" s="79">
        <v>1.4335302948576168E-2</v>
      </c>
      <c r="BR522" s="79">
        <v>-2.0992421698076299E-2</v>
      </c>
      <c r="BS522" s="79">
        <v>-6.0481394347039065E-2</v>
      </c>
      <c r="BT522" s="79">
        <v>-2.2898274643248528E-3</v>
      </c>
      <c r="BU522" s="79">
        <v>-1.4635216597825131E-2</v>
      </c>
      <c r="BV522" s="79">
        <v>-3.1447376902327483E-2</v>
      </c>
      <c r="BW522" s="79">
        <v>2.6369154359334023E-2</v>
      </c>
      <c r="BX522" s="79">
        <v>8.4187167358278983E-3</v>
      </c>
      <c r="BY522" s="79">
        <v>-3.2957712370610397E-2</v>
      </c>
      <c r="BZ522" s="79">
        <v>-7.5045229664420241E-3</v>
      </c>
      <c r="CA522" s="79">
        <v>-7.0814097030591971E-3</v>
      </c>
      <c r="CB522" s="79">
        <v>7.4446974738802182E-3</v>
      </c>
      <c r="CC522" s="79">
        <v>-4.870338554835664E-2</v>
      </c>
      <c r="CD522" s="79">
        <v>-4.4049089776028477E-2</v>
      </c>
      <c r="CE522" s="79">
        <v>1.6504237621290822E-2</v>
      </c>
      <c r="CF522" s="79">
        <v>3.8366992313981978E-3</v>
      </c>
      <c r="CG522" s="79">
        <v>1.3424615835284044E-2</v>
      </c>
      <c r="CH522" s="79">
        <v>1.5517616181335065E-2</v>
      </c>
      <c r="CI522" s="79">
        <v>3.2527509238368849E-2</v>
      </c>
      <c r="CJ522" s="79">
        <v>1.2298390060435607E-2</v>
      </c>
      <c r="CK522" s="79">
        <v>-2.4021310189597999E-3</v>
      </c>
      <c r="CL522" s="79">
        <v>-2.7603558414935791E-2</v>
      </c>
      <c r="CM522" s="79">
        <v>1.0646210627528595E-3</v>
      </c>
      <c r="CN522" s="79">
        <v>3.5708544278841237E-2</v>
      </c>
      <c r="CO522" s="79">
        <v>1.0436574551936265E-2</v>
      </c>
      <c r="CP522" s="79">
        <v>1.2816379864001833E-2</v>
      </c>
      <c r="CQ522" s="79">
        <v>5.5245658065603562E-3</v>
      </c>
      <c r="CR522" s="79">
        <v>-4.4062953287037736E-2</v>
      </c>
      <c r="CS522" s="79">
        <v>-4.1795271423633769E-4</v>
      </c>
      <c r="CT522" s="79">
        <v>4.4020655232164252E-2</v>
      </c>
      <c r="CU522" s="79">
        <v>-2.4867661933054837E-2</v>
      </c>
      <c r="CV522" s="79">
        <v>3.157220760612809E-2</v>
      </c>
      <c r="CW522" s="79">
        <v>5.0720523812021065E-2</v>
      </c>
      <c r="CX522" s="79">
        <v>-3.4384413988476248E-2</v>
      </c>
      <c r="CY522" s="79">
        <v>-3.4565590458273565E-2</v>
      </c>
      <c r="CZ522" s="79">
        <v>-1.228499506143103E-3</v>
      </c>
      <c r="DA522" s="79">
        <v>1.668530926532465E-2</v>
      </c>
      <c r="DB522" s="79">
        <v>0.13110065555071929</v>
      </c>
      <c r="DC522" s="79">
        <v>9.1743754877239597E-2</v>
      </c>
      <c r="DD522" s="79">
        <v>1.9583658910779854E-3</v>
      </c>
      <c r="DE522" s="79">
        <v>5.6700502239720001E-2</v>
      </c>
      <c r="DF522" s="79">
        <v>4.2249037300938194E-2</v>
      </c>
      <c r="DG522" s="79">
        <v>-1.0624067235710374E-2</v>
      </c>
      <c r="DH522" s="79">
        <v>4.8709590223470168E-3</v>
      </c>
      <c r="DI522" s="79">
        <v>1.0914627419750548E-2</v>
      </c>
      <c r="DJ522" s="79">
        <v>-3.0668341392853189E-2</v>
      </c>
      <c r="DK522" s="79">
        <v>-7.0912486264346312E-3</v>
      </c>
      <c r="DL522" s="79">
        <v>-1.9983807450565452E-3</v>
      </c>
      <c r="DM522" s="79">
        <v>1.8260140079016444E-2</v>
      </c>
      <c r="DN522" s="79">
        <v>-3.3865312242106607E-2</v>
      </c>
      <c r="DO522" s="79">
        <v>-1.9227866221509092E-2</v>
      </c>
      <c r="DP522" s="79">
        <v>-5.7338816077619432E-2</v>
      </c>
      <c r="DQ522" s="79">
        <v>2.4551240079304468E-2</v>
      </c>
      <c r="DR522" s="79">
        <v>5.8457425541192362E-2</v>
      </c>
      <c r="DS522" s="79">
        <v>-2.5025329520193759E-2</v>
      </c>
      <c r="DT522" s="79">
        <v>-1.2628353906677653E-2</v>
      </c>
      <c r="DU522" s="79">
        <v>-5.1502082331591585E-3</v>
      </c>
      <c r="DV522" s="79">
        <v>-1.0096157246606861E-2</v>
      </c>
      <c r="DW522" s="79">
        <v>-2.5821759000158553E-2</v>
      </c>
      <c r="DX522" s="79">
        <v>-2.53037381240909E-2</v>
      </c>
      <c r="DY522" s="79">
        <v>3.2242061181898415E-3</v>
      </c>
      <c r="DZ522" s="79">
        <v>-3.1383910697108303E-2</v>
      </c>
      <c r="EA522" s="79">
        <v>8.6534352380236764E-3</v>
      </c>
      <c r="EB522" s="79">
        <v>-0.10898791742613322</v>
      </c>
      <c r="EC522" s="79">
        <v>-4.4220155605682918E-2</v>
      </c>
      <c r="ED522" s="79">
        <v>4.2460359095609031E-2</v>
      </c>
      <c r="EE522" s="79">
        <v>-1.9219333151658628E-2</v>
      </c>
      <c r="EF522" s="79">
        <v>9.3045055514806001E-3</v>
      </c>
      <c r="EG522" s="79">
        <v>4.2803356584479944E-2</v>
      </c>
      <c r="EH522" s="79">
        <v>-2.2008395551273364E-2</v>
      </c>
      <c r="EI522" s="79">
        <v>3.613784564123429E-2</v>
      </c>
      <c r="EJ522" s="79">
        <v>-3.77239798040305E-2</v>
      </c>
      <c r="EK522" s="79">
        <v>4.0136953941919587E-2</v>
      </c>
      <c r="EL522" s="79">
        <v>9.7902034886248549E-3</v>
      </c>
      <c r="EM522" s="79">
        <v>2.1512195818937707E-2</v>
      </c>
      <c r="EN522" s="79">
        <v>-5.0040692878938767E-2</v>
      </c>
      <c r="EO522" s="79">
        <v>-5.9612274318355772E-2</v>
      </c>
      <c r="EP522" s="79">
        <v>-3.43542655481196E-2</v>
      </c>
      <c r="EQ522" s="79">
        <v>-3.4302510846713478E-2</v>
      </c>
      <c r="ER522" s="79">
        <v>-3.2680866244933833E-2</v>
      </c>
      <c r="ES522" s="79">
        <v>-3.4463092939948481E-2</v>
      </c>
      <c r="ET522" s="79">
        <v>-3.3081291577237756E-2</v>
      </c>
      <c r="EU522" s="79">
        <v>-4.4624112009504245E-2</v>
      </c>
      <c r="EV522" s="79">
        <v>-5.3357790197327656E-2</v>
      </c>
      <c r="EW522" s="79">
        <v>-2.2759113186714402E-2</v>
      </c>
      <c r="EX522" s="79">
        <v>-1.770249457107639E-2</v>
      </c>
      <c r="EY522" s="79">
        <v>-3.2793296649987348E-2</v>
      </c>
      <c r="EZ522" s="79">
        <v>-2.8094426184148178E-2</v>
      </c>
      <c r="FA522" s="79">
        <v>-7.6630543825102768E-3</v>
      </c>
      <c r="FB522" s="79">
        <v>-1.5684030448758251E-2</v>
      </c>
      <c r="FC522" s="79">
        <v>-4.3876571697060149E-2</v>
      </c>
      <c r="FD522" s="79">
        <v>-3.6762299530852506E-2</v>
      </c>
      <c r="FE522" s="79">
        <v>-4.2701274809818168E-2</v>
      </c>
      <c r="FF522" s="79">
        <v>-3.8423846563990782E-2</v>
      </c>
      <c r="FG522" s="79">
        <v>-4.188267983030796E-2</v>
      </c>
      <c r="FH522" s="79">
        <v>6.3299529205267675E-3</v>
      </c>
      <c r="FI522" s="79">
        <v>-8.0724355598421671E-2</v>
      </c>
      <c r="FJ522" s="79">
        <v>0.10254013149310062</v>
      </c>
      <c r="FK522" s="79">
        <v>-0.12574514459019617</v>
      </c>
      <c r="FL522" s="79">
        <v>0.2046441494914687</v>
      </c>
      <c r="FM522" s="79">
        <v>-0.15091451791939511</v>
      </c>
      <c r="FN522" s="79">
        <v>0.21861779354967278</v>
      </c>
      <c r="FO522" s="79">
        <v>0.28414505992064287</v>
      </c>
      <c r="FP522" s="79">
        <v>-0.40024814260207175</v>
      </c>
      <c r="FQ522" s="79">
        <v>0.74234263996059047</v>
      </c>
      <c r="FR522" s="78">
        <v>1</v>
      </c>
      <c r="FS522" s="79">
        <v>-8.703446115307779E-3</v>
      </c>
      <c r="FT522" s="79">
        <v>-9.2135610481743624E-3</v>
      </c>
      <c r="FU522" s="75"/>
    </row>
    <row r="523" spans="1:177">
      <c r="A523" s="150"/>
      <c r="B523" s="76" t="s">
        <v>1011</v>
      </c>
      <c r="C523" s="79">
        <v>9.5037362531084999E-3</v>
      </c>
      <c r="D523" s="79">
        <v>4.2057271829481657E-2</v>
      </c>
      <c r="E523" s="79">
        <v>0.37617340011896272</v>
      </c>
      <c r="F523" s="79">
        <v>3.7062810083478348E-9</v>
      </c>
      <c r="G523" s="79">
        <v>0.44737629269951851</v>
      </c>
      <c r="H523" s="79">
        <v>0.63505937122854972</v>
      </c>
      <c r="I523" s="79">
        <v>0.2350428097610876</v>
      </c>
      <c r="J523" s="79">
        <v>0.72018754221364945</v>
      </c>
      <c r="K523" s="79">
        <v>6.2739092278283311E-3</v>
      </c>
      <c r="L523" s="79">
        <v>3.4783268448064339E-3</v>
      </c>
      <c r="M523" s="79">
        <v>0.23369685676169027</v>
      </c>
      <c r="N523" s="79">
        <v>7.6319622779585691E-2</v>
      </c>
      <c r="O523" s="79">
        <v>0.10819666581412365</v>
      </c>
      <c r="P523" s="79">
        <v>0.36802286775115944</v>
      </c>
      <c r="Q523" s="79">
        <v>8.7204195457581041E-2</v>
      </c>
      <c r="R523" s="79">
        <v>0.60825203857516619</v>
      </c>
      <c r="S523" s="79">
        <v>0.70540586709632058</v>
      </c>
      <c r="T523" s="79">
        <v>0.56285447565385294</v>
      </c>
      <c r="U523" s="79">
        <v>0.16808560882399695</v>
      </c>
      <c r="V523" s="79">
        <v>9.6139720023806718E-2</v>
      </c>
      <c r="W523" s="79">
        <v>0.70366605968798579</v>
      </c>
      <c r="X523" s="79">
        <v>0.95994244433933718</v>
      </c>
      <c r="Y523" s="79">
        <v>0.61772857064470865</v>
      </c>
      <c r="Z523" s="79">
        <v>0.63236825900058324</v>
      </c>
      <c r="AA523" s="79">
        <v>0.28057959984675773</v>
      </c>
      <c r="AB523" s="79">
        <v>0.38763617090312874</v>
      </c>
      <c r="AC523" s="79">
        <v>0.48901928071283685</v>
      </c>
      <c r="AD523" s="79">
        <v>7.6454150082325423E-3</v>
      </c>
      <c r="AE523" s="79">
        <v>7.4043901870371248E-3</v>
      </c>
      <c r="AF523" s="79">
        <v>0.99232376937552069</v>
      </c>
      <c r="AG523" s="79">
        <v>0.88272523382310497</v>
      </c>
      <c r="AH523" s="79">
        <v>0.4974836061563811</v>
      </c>
      <c r="AI523" s="79">
        <v>0.36550451114715521</v>
      </c>
      <c r="AJ523" s="79">
        <v>0.17015461098896256</v>
      </c>
      <c r="AK523" s="79">
        <v>0.77434975592128186</v>
      </c>
      <c r="AL523" s="79">
        <v>3.0420694011944912E-2</v>
      </c>
      <c r="AM523" s="79">
        <v>0.98842796768029983</v>
      </c>
      <c r="AN523" s="79">
        <v>0.85433650527766736</v>
      </c>
      <c r="AO523" s="79">
        <v>0.63722233413958018</v>
      </c>
      <c r="AP523" s="79">
        <v>0.58360934257617547</v>
      </c>
      <c r="AQ523" s="79">
        <v>0.55368901179799879</v>
      </c>
      <c r="AR523" s="79">
        <v>7.1532904293476307E-2</v>
      </c>
      <c r="AS523" s="79">
        <v>7.2878386520872598E-2</v>
      </c>
      <c r="AT523" s="79">
        <v>0.77419340170506024</v>
      </c>
      <c r="AU523" s="79">
        <v>0.11980150737968333</v>
      </c>
      <c r="AV523" s="79">
        <v>0.22938234449369643</v>
      </c>
      <c r="AW523" s="79">
        <v>0.873392820215947</v>
      </c>
      <c r="AX523" s="79">
        <v>2.7495598923387675E-2</v>
      </c>
      <c r="AY523" s="79">
        <v>0.45812826409939</v>
      </c>
      <c r="AZ523" s="79">
        <v>0.89456605966071856</v>
      </c>
      <c r="BA523" s="79">
        <v>0.47657150802102788</v>
      </c>
      <c r="BB523" s="79">
        <v>1.1817005543770909E-2</v>
      </c>
      <c r="BC523" s="79">
        <v>6.7259176090840755E-2</v>
      </c>
      <c r="BD523" s="79">
        <v>0.77360499942021432</v>
      </c>
      <c r="BE523" s="79">
        <v>0.79911344980202559</v>
      </c>
      <c r="BF523" s="79">
        <v>0.67124855395950345</v>
      </c>
      <c r="BG523" s="79">
        <v>0.37441049975392404</v>
      </c>
      <c r="BH523" s="79">
        <v>4.0826495805071092E-3</v>
      </c>
      <c r="BI523" s="79">
        <v>3.2735969779153364E-2</v>
      </c>
      <c r="BJ523" s="79">
        <v>0.16879366755923506</v>
      </c>
      <c r="BK523" s="79">
        <v>0.23475068758321171</v>
      </c>
      <c r="BL523" s="79">
        <v>0.96241245060973013</v>
      </c>
      <c r="BM523" s="79">
        <v>8.0828062523469635E-2</v>
      </c>
      <c r="BN523" s="79">
        <v>0.47148211437201559</v>
      </c>
      <c r="BO523" s="79">
        <v>0.77728103486801792</v>
      </c>
      <c r="BP523" s="79">
        <v>0.26755381733516614</v>
      </c>
      <c r="BQ523" s="79">
        <v>0.7165293480424606</v>
      </c>
      <c r="BR523" s="79">
        <v>0.59489805339250035</v>
      </c>
      <c r="BS523" s="79">
        <v>0.12520988793761378</v>
      </c>
      <c r="BT523" s="79">
        <v>0.95375142277679892</v>
      </c>
      <c r="BU523" s="79">
        <v>0.71086211892508977</v>
      </c>
      <c r="BV523" s="79">
        <v>0.42563014796175025</v>
      </c>
      <c r="BW523" s="79">
        <v>0.50413981454572743</v>
      </c>
      <c r="BX523" s="79">
        <v>0.83114615936457681</v>
      </c>
      <c r="BY523" s="79">
        <v>0.40373180005494402</v>
      </c>
      <c r="BZ523" s="79">
        <v>0.84924946708164573</v>
      </c>
      <c r="CA523" s="79">
        <v>0.85765569624594873</v>
      </c>
      <c r="CB523" s="79">
        <v>0.85043703927867698</v>
      </c>
      <c r="CC523" s="79">
        <v>0.2170968038425527</v>
      </c>
      <c r="CD523" s="79">
        <v>0.2643319341761029</v>
      </c>
      <c r="CE523" s="79">
        <v>0.67591392622541902</v>
      </c>
      <c r="CF523" s="79">
        <v>0.9225868524755283</v>
      </c>
      <c r="CG523" s="79">
        <v>0.73383240362515445</v>
      </c>
      <c r="CH523" s="79">
        <v>0.69428138160718467</v>
      </c>
      <c r="CI523" s="79">
        <v>0.4098997399059553</v>
      </c>
      <c r="CJ523" s="79">
        <v>0.75541779870337322</v>
      </c>
      <c r="CK523" s="79">
        <v>0.95148590772594865</v>
      </c>
      <c r="CL523" s="79">
        <v>0.4843819672297619</v>
      </c>
      <c r="CM523" s="79">
        <v>0.97848798910631407</v>
      </c>
      <c r="CN523" s="79">
        <v>0.36561938943771166</v>
      </c>
      <c r="CO523" s="79">
        <v>0.79151544627256309</v>
      </c>
      <c r="CP523" s="79">
        <v>0.7454651061627271</v>
      </c>
      <c r="CQ523" s="79">
        <v>0.8887180911846102</v>
      </c>
      <c r="CR523" s="79">
        <v>0.26418147804309966</v>
      </c>
      <c r="CS523" s="79">
        <v>0.99155387478559365</v>
      </c>
      <c r="CT523" s="79">
        <v>0.26464070933140948</v>
      </c>
      <c r="CU523" s="79">
        <v>0.52873257595808221</v>
      </c>
      <c r="CV523" s="79">
        <v>0.42379441995417255</v>
      </c>
      <c r="CW523" s="79">
        <v>0.19862826901638164</v>
      </c>
      <c r="CX523" s="79">
        <v>0.38367715407777525</v>
      </c>
      <c r="CY523" s="79">
        <v>0.38117469223233713</v>
      </c>
      <c r="CZ523" s="79">
        <v>0.97517761343623699</v>
      </c>
      <c r="DA523" s="79">
        <v>0.67256341027279309</v>
      </c>
      <c r="DB523" s="79">
        <v>8.5329400275880717E-4</v>
      </c>
      <c r="DC523" s="79">
        <v>1.9881059416329405E-2</v>
      </c>
      <c r="DD523" s="79">
        <v>0.96044014796409327</v>
      </c>
      <c r="DE523" s="79">
        <v>0.15064456673189908</v>
      </c>
      <c r="DF523" s="79">
        <v>0.28436934354767851</v>
      </c>
      <c r="DG523" s="79">
        <v>0.78785856362903006</v>
      </c>
      <c r="DH523" s="79">
        <v>0.90181278856176794</v>
      </c>
      <c r="DI523" s="79">
        <v>0.7822006716873362</v>
      </c>
      <c r="DJ523" s="79">
        <v>0.43719060683927669</v>
      </c>
      <c r="DK523" s="79">
        <v>0.85746003396087067</v>
      </c>
      <c r="DL523" s="79">
        <v>0.95963251184183629</v>
      </c>
      <c r="DM523" s="79">
        <v>0.64370220537226586</v>
      </c>
      <c r="DN523" s="79">
        <v>0.39090251382895003</v>
      </c>
      <c r="DO523" s="79">
        <v>0.62622600345886181</v>
      </c>
      <c r="DP523" s="79">
        <v>0.14609465555360723</v>
      </c>
      <c r="DQ523" s="79">
        <v>0.53399185990848008</v>
      </c>
      <c r="DR523" s="79">
        <v>0.13837527152647949</v>
      </c>
      <c r="DS523" s="79">
        <v>0.52612182002143382</v>
      </c>
      <c r="DT523" s="79">
        <v>0.74907305109935707</v>
      </c>
      <c r="DU523" s="79">
        <v>0.89621469181341218</v>
      </c>
      <c r="DV523" s="79">
        <v>0.79816665259205022</v>
      </c>
      <c r="DW523" s="79">
        <v>0.51303525971279751</v>
      </c>
      <c r="DX523" s="79">
        <v>0.52152786496929515</v>
      </c>
      <c r="DY523" s="79">
        <v>0.93491515146759541</v>
      </c>
      <c r="DZ523" s="79">
        <v>0.43834041565189175</v>
      </c>
      <c r="EA523" s="79">
        <v>0.8287902208996879</v>
      </c>
      <c r="EB523" s="79">
        <v>6.4266344865313825E-3</v>
      </c>
      <c r="EC523" s="79">
        <v>0.2628518136598551</v>
      </c>
      <c r="ED523" s="79">
        <v>0.28271667817667945</v>
      </c>
      <c r="EE523" s="79">
        <v>0.63346053654564227</v>
      </c>
      <c r="EF523" s="79">
        <v>0.81383270475725611</v>
      </c>
      <c r="EG523" s="79">
        <v>0.27809252322597533</v>
      </c>
      <c r="EH523" s="79">
        <v>0.5780824354137335</v>
      </c>
      <c r="EI523" s="79">
        <v>0.36941216105608776</v>
      </c>
      <c r="EJ523" s="79">
        <v>0.33916939978755012</v>
      </c>
      <c r="EK523" s="79">
        <v>0.3099122502566839</v>
      </c>
      <c r="EL523" s="79">
        <v>0.80415700830378445</v>
      </c>
      <c r="EM523" s="79">
        <v>0.58580797741477308</v>
      </c>
      <c r="EN523" s="79">
        <v>0.20542735625154152</v>
      </c>
      <c r="EO523" s="79">
        <v>0.13073874752273557</v>
      </c>
      <c r="EP523" s="79">
        <v>0.38409454475528448</v>
      </c>
      <c r="EQ523" s="79">
        <v>0.38481170983087365</v>
      </c>
      <c r="ER523" s="79">
        <v>0.40769463523615634</v>
      </c>
      <c r="ES523" s="79">
        <v>0.38258918736776237</v>
      </c>
      <c r="ET523" s="79">
        <v>0.4019703137394024</v>
      </c>
      <c r="EU523" s="79">
        <v>0.25814081991799354</v>
      </c>
      <c r="EV523" s="79">
        <v>0.17624680026800915</v>
      </c>
      <c r="EW523" s="79">
        <v>0.56426769133771293</v>
      </c>
      <c r="EX523" s="79">
        <v>0.65386357644828319</v>
      </c>
      <c r="EY523" s="79">
        <v>0.40608250048981642</v>
      </c>
      <c r="EZ523" s="79">
        <v>0.47664312480249793</v>
      </c>
      <c r="FA523" s="79">
        <v>0.84610417962396667</v>
      </c>
      <c r="FB523" s="79">
        <v>0.69117037962466887</v>
      </c>
      <c r="FC523" s="79">
        <v>0.26620914700266485</v>
      </c>
      <c r="FD523" s="79">
        <v>0.35163375221382642</v>
      </c>
      <c r="FE523" s="79">
        <v>0.27924131853831946</v>
      </c>
      <c r="FF523" s="79">
        <v>0.330278473364091</v>
      </c>
      <c r="FG523" s="79">
        <v>0.28856989105131781</v>
      </c>
      <c r="FH523" s="79">
        <v>0.87262449107341244</v>
      </c>
      <c r="FI523" s="79">
        <v>4.0568056910795923E-2</v>
      </c>
      <c r="FJ523" s="79">
        <v>9.214587814732925E-3</v>
      </c>
      <c r="FK523" s="79">
        <v>1.3859801314019308E-3</v>
      </c>
      <c r="FL523" s="79">
        <v>1.6167805309343685E-7</v>
      </c>
      <c r="FM523" s="79">
        <v>1.2085756502735659E-4</v>
      </c>
      <c r="FN523" s="79">
        <v>2.081848537298416E-8</v>
      </c>
      <c r="FO523" s="79">
        <v>2.0001014020196947E-13</v>
      </c>
      <c r="FP523" s="79">
        <v>3.5718948548558526E-26</v>
      </c>
      <c r="FQ523" s="79">
        <v>9.4489858241776253E-114</v>
      </c>
      <c r="FR523" s="77"/>
      <c r="FS523" s="79">
        <v>0.82552554543295709</v>
      </c>
      <c r="FT523" s="79">
        <v>0.815478234552524</v>
      </c>
      <c r="FU523" s="75"/>
    </row>
    <row r="524" spans="1:177">
      <c r="A524" s="150"/>
      <c r="B524" s="76" t="s">
        <v>1010</v>
      </c>
      <c r="C524" s="78">
        <v>644</v>
      </c>
      <c r="D524" s="78">
        <v>644</v>
      </c>
      <c r="E524" s="78">
        <v>644</v>
      </c>
      <c r="F524" s="78">
        <v>644</v>
      </c>
      <c r="G524" s="78">
        <v>644</v>
      </c>
      <c r="H524" s="78">
        <v>644</v>
      </c>
      <c r="I524" s="78">
        <v>644</v>
      </c>
      <c r="J524" s="78">
        <v>644</v>
      </c>
      <c r="K524" s="78">
        <v>644</v>
      </c>
      <c r="L524" s="78">
        <v>644</v>
      </c>
      <c r="M524" s="78">
        <v>644</v>
      </c>
      <c r="N524" s="78">
        <v>644</v>
      </c>
      <c r="O524" s="78">
        <v>644</v>
      </c>
      <c r="P524" s="78">
        <v>644</v>
      </c>
      <c r="Q524" s="78">
        <v>644</v>
      </c>
      <c r="R524" s="78">
        <v>644</v>
      </c>
      <c r="S524" s="78">
        <v>644</v>
      </c>
      <c r="T524" s="78">
        <v>644</v>
      </c>
      <c r="U524" s="78">
        <v>644</v>
      </c>
      <c r="V524" s="78">
        <v>644</v>
      </c>
      <c r="W524" s="78">
        <v>644</v>
      </c>
      <c r="X524" s="78">
        <v>644</v>
      </c>
      <c r="Y524" s="78">
        <v>644</v>
      </c>
      <c r="Z524" s="78">
        <v>644</v>
      </c>
      <c r="AA524" s="78">
        <v>644</v>
      </c>
      <c r="AB524" s="78">
        <v>644</v>
      </c>
      <c r="AC524" s="78">
        <v>644</v>
      </c>
      <c r="AD524" s="78">
        <v>644</v>
      </c>
      <c r="AE524" s="78">
        <v>644</v>
      </c>
      <c r="AF524" s="78">
        <v>644</v>
      </c>
      <c r="AG524" s="78">
        <v>644</v>
      </c>
      <c r="AH524" s="78">
        <v>644</v>
      </c>
      <c r="AI524" s="78">
        <v>644</v>
      </c>
      <c r="AJ524" s="78">
        <v>644</v>
      </c>
      <c r="AK524" s="78">
        <v>644</v>
      </c>
      <c r="AL524" s="78">
        <v>644</v>
      </c>
      <c r="AM524" s="78">
        <v>644</v>
      </c>
      <c r="AN524" s="78">
        <v>644</v>
      </c>
      <c r="AO524" s="78">
        <v>644</v>
      </c>
      <c r="AP524" s="78">
        <v>644</v>
      </c>
      <c r="AQ524" s="78">
        <v>644</v>
      </c>
      <c r="AR524" s="78">
        <v>644</v>
      </c>
      <c r="AS524" s="78">
        <v>644</v>
      </c>
      <c r="AT524" s="78">
        <v>644</v>
      </c>
      <c r="AU524" s="78">
        <v>644</v>
      </c>
      <c r="AV524" s="78">
        <v>644</v>
      </c>
      <c r="AW524" s="78">
        <v>644</v>
      </c>
      <c r="AX524" s="78">
        <v>644</v>
      </c>
      <c r="AY524" s="78">
        <v>644</v>
      </c>
      <c r="AZ524" s="78">
        <v>644</v>
      </c>
      <c r="BA524" s="78">
        <v>644</v>
      </c>
      <c r="BB524" s="78">
        <v>644</v>
      </c>
      <c r="BC524" s="78">
        <v>644</v>
      </c>
      <c r="BD524" s="78">
        <v>644</v>
      </c>
      <c r="BE524" s="78">
        <v>644</v>
      </c>
      <c r="BF524" s="78">
        <v>644</v>
      </c>
      <c r="BG524" s="78">
        <v>644</v>
      </c>
      <c r="BH524" s="78">
        <v>644</v>
      </c>
      <c r="BI524" s="78">
        <v>644</v>
      </c>
      <c r="BJ524" s="78">
        <v>644</v>
      </c>
      <c r="BK524" s="78">
        <v>644</v>
      </c>
      <c r="BL524" s="78">
        <v>644</v>
      </c>
      <c r="BM524" s="78">
        <v>644</v>
      </c>
      <c r="BN524" s="78">
        <v>644</v>
      </c>
      <c r="BO524" s="78">
        <v>644</v>
      </c>
      <c r="BP524" s="78">
        <v>644</v>
      </c>
      <c r="BQ524" s="78">
        <v>644</v>
      </c>
      <c r="BR524" s="78">
        <v>644</v>
      </c>
      <c r="BS524" s="78">
        <v>644</v>
      </c>
      <c r="BT524" s="78">
        <v>644</v>
      </c>
      <c r="BU524" s="78">
        <v>644</v>
      </c>
      <c r="BV524" s="78">
        <v>644</v>
      </c>
      <c r="BW524" s="78">
        <v>644</v>
      </c>
      <c r="BX524" s="78">
        <v>644</v>
      </c>
      <c r="BY524" s="78">
        <v>644</v>
      </c>
      <c r="BZ524" s="78">
        <v>644</v>
      </c>
      <c r="CA524" s="78">
        <v>644</v>
      </c>
      <c r="CB524" s="78">
        <v>644</v>
      </c>
      <c r="CC524" s="78">
        <v>644</v>
      </c>
      <c r="CD524" s="78">
        <v>644</v>
      </c>
      <c r="CE524" s="78">
        <v>644</v>
      </c>
      <c r="CF524" s="78">
        <v>644</v>
      </c>
      <c r="CG524" s="78">
        <v>644</v>
      </c>
      <c r="CH524" s="78">
        <v>644</v>
      </c>
      <c r="CI524" s="78">
        <v>644</v>
      </c>
      <c r="CJ524" s="78">
        <v>644</v>
      </c>
      <c r="CK524" s="78">
        <v>644</v>
      </c>
      <c r="CL524" s="78">
        <v>644</v>
      </c>
      <c r="CM524" s="78">
        <v>644</v>
      </c>
      <c r="CN524" s="78">
        <v>644</v>
      </c>
      <c r="CO524" s="78">
        <v>644</v>
      </c>
      <c r="CP524" s="78">
        <v>644</v>
      </c>
      <c r="CQ524" s="78">
        <v>644</v>
      </c>
      <c r="CR524" s="78">
        <v>644</v>
      </c>
      <c r="CS524" s="78">
        <v>644</v>
      </c>
      <c r="CT524" s="78">
        <v>644</v>
      </c>
      <c r="CU524" s="78">
        <v>644</v>
      </c>
      <c r="CV524" s="78">
        <v>644</v>
      </c>
      <c r="CW524" s="78">
        <v>644</v>
      </c>
      <c r="CX524" s="78">
        <v>644</v>
      </c>
      <c r="CY524" s="78">
        <v>644</v>
      </c>
      <c r="CZ524" s="78">
        <v>644</v>
      </c>
      <c r="DA524" s="78">
        <v>644</v>
      </c>
      <c r="DB524" s="78">
        <v>644</v>
      </c>
      <c r="DC524" s="78">
        <v>644</v>
      </c>
      <c r="DD524" s="78">
        <v>644</v>
      </c>
      <c r="DE524" s="78">
        <v>644</v>
      </c>
      <c r="DF524" s="78">
        <v>644</v>
      </c>
      <c r="DG524" s="78">
        <v>644</v>
      </c>
      <c r="DH524" s="78">
        <v>644</v>
      </c>
      <c r="DI524" s="78">
        <v>644</v>
      </c>
      <c r="DJ524" s="78">
        <v>644</v>
      </c>
      <c r="DK524" s="78">
        <v>644</v>
      </c>
      <c r="DL524" s="78">
        <v>644</v>
      </c>
      <c r="DM524" s="78">
        <v>644</v>
      </c>
      <c r="DN524" s="78">
        <v>644</v>
      </c>
      <c r="DO524" s="78">
        <v>644</v>
      </c>
      <c r="DP524" s="78">
        <v>644</v>
      </c>
      <c r="DQ524" s="78">
        <v>644</v>
      </c>
      <c r="DR524" s="78">
        <v>644</v>
      </c>
      <c r="DS524" s="78">
        <v>644</v>
      </c>
      <c r="DT524" s="78">
        <v>644</v>
      </c>
      <c r="DU524" s="78">
        <v>644</v>
      </c>
      <c r="DV524" s="78">
        <v>644</v>
      </c>
      <c r="DW524" s="78">
        <v>644</v>
      </c>
      <c r="DX524" s="78">
        <v>644</v>
      </c>
      <c r="DY524" s="78">
        <v>644</v>
      </c>
      <c r="DZ524" s="78">
        <v>612</v>
      </c>
      <c r="EA524" s="78">
        <v>627</v>
      </c>
      <c r="EB524" s="78">
        <v>624</v>
      </c>
      <c r="EC524" s="78">
        <v>643</v>
      </c>
      <c r="ED524" s="78">
        <v>642</v>
      </c>
      <c r="EE524" s="78">
        <v>618</v>
      </c>
      <c r="EF524" s="78">
        <v>643</v>
      </c>
      <c r="EG524" s="78">
        <v>644</v>
      </c>
      <c r="EH524" s="78">
        <v>641</v>
      </c>
      <c r="EI524" s="78">
        <v>619</v>
      </c>
      <c r="EJ524" s="78">
        <v>644</v>
      </c>
      <c r="EK524" s="78">
        <v>642</v>
      </c>
      <c r="EL524" s="78">
        <v>644</v>
      </c>
      <c r="EM524" s="78">
        <v>644</v>
      </c>
      <c r="EN524" s="78">
        <v>642</v>
      </c>
      <c r="EO524" s="78">
        <v>644</v>
      </c>
      <c r="EP524" s="78">
        <v>644</v>
      </c>
      <c r="EQ524" s="78">
        <v>644</v>
      </c>
      <c r="ER524" s="78">
        <v>644</v>
      </c>
      <c r="ES524" s="78">
        <v>644</v>
      </c>
      <c r="ET524" s="78">
        <v>644</v>
      </c>
      <c r="EU524" s="78">
        <v>644</v>
      </c>
      <c r="EV524" s="78">
        <v>644</v>
      </c>
      <c r="EW524" s="78">
        <v>644</v>
      </c>
      <c r="EX524" s="78">
        <v>644</v>
      </c>
      <c r="EY524" s="78">
        <v>644</v>
      </c>
      <c r="EZ524" s="78">
        <v>644</v>
      </c>
      <c r="FA524" s="78">
        <v>644</v>
      </c>
      <c r="FB524" s="78">
        <v>644</v>
      </c>
      <c r="FC524" s="78">
        <v>644</v>
      </c>
      <c r="FD524" s="78">
        <v>644</v>
      </c>
      <c r="FE524" s="78">
        <v>644</v>
      </c>
      <c r="FF524" s="78">
        <v>644</v>
      </c>
      <c r="FG524" s="78">
        <v>644</v>
      </c>
      <c r="FH524" s="78">
        <v>644</v>
      </c>
      <c r="FI524" s="78">
        <v>644</v>
      </c>
      <c r="FJ524" s="78">
        <v>644</v>
      </c>
      <c r="FK524" s="78">
        <v>644</v>
      </c>
      <c r="FL524" s="78">
        <v>644</v>
      </c>
      <c r="FM524" s="78">
        <v>644</v>
      </c>
      <c r="FN524" s="78">
        <v>644</v>
      </c>
      <c r="FO524" s="78">
        <v>644</v>
      </c>
      <c r="FP524" s="78">
        <v>644</v>
      </c>
      <c r="FQ524" s="78">
        <v>644</v>
      </c>
      <c r="FR524" s="78">
        <v>644</v>
      </c>
      <c r="FS524" s="78">
        <v>644</v>
      </c>
      <c r="FT524" s="78">
        <v>644</v>
      </c>
      <c r="FU524" s="75"/>
    </row>
    <row r="525" spans="1:177">
      <c r="A525" s="150" t="s">
        <v>223</v>
      </c>
      <c r="B525" s="76" t="s">
        <v>1012</v>
      </c>
      <c r="C525" s="79">
        <v>-0.114345335189698</v>
      </c>
      <c r="D525" s="79">
        <v>-0.13012468794698689</v>
      </c>
      <c r="E525" s="79">
        <v>0.29219029082127645</v>
      </c>
      <c r="F525" s="79">
        <v>-0.14444373815902917</v>
      </c>
      <c r="G525" s="79">
        <v>-0.16587134352039873</v>
      </c>
      <c r="H525" s="79">
        <v>1.9570354589813345E-3</v>
      </c>
      <c r="I525" s="79">
        <v>0.11030713710009173</v>
      </c>
      <c r="J525" s="79">
        <v>-3.4905009275182496E-2</v>
      </c>
      <c r="K525" s="79">
        <v>4.072062885716083E-2</v>
      </c>
      <c r="L525" s="79">
        <v>6.9479510587636767E-2</v>
      </c>
      <c r="M525" s="79">
        <v>2.1508145008575084E-2</v>
      </c>
      <c r="N525" s="79">
        <v>-5.3666357264608736E-2</v>
      </c>
      <c r="O525" s="79">
        <v>-5.6884007602198944E-2</v>
      </c>
      <c r="P525" s="79">
        <v>-4.2026037544207376E-2</v>
      </c>
      <c r="Q525" s="79">
        <v>5.4266387890848727E-2</v>
      </c>
      <c r="R525" s="79">
        <v>4.35305575271187E-3</v>
      </c>
      <c r="S525" s="79">
        <v>6.3448309362070738E-3</v>
      </c>
      <c r="T525" s="79">
        <v>-2.0162346346479349E-3</v>
      </c>
      <c r="U525" s="79">
        <v>0.26360217518359413</v>
      </c>
      <c r="V525" s="79">
        <v>0.20097134823215054</v>
      </c>
      <c r="W525" s="79">
        <v>-0.25647172366688692</v>
      </c>
      <c r="X525" s="79">
        <v>2.9548022403658076E-2</v>
      </c>
      <c r="Y525" s="79">
        <v>3.9217324007930696E-2</v>
      </c>
      <c r="Z525" s="79">
        <v>-8.6391535868109246E-3</v>
      </c>
      <c r="AA525" s="79">
        <v>2.9937847978087261E-2</v>
      </c>
      <c r="AB525" s="79">
        <v>6.9836066993868906E-2</v>
      </c>
      <c r="AC525" s="79">
        <v>2.6814440390461259E-2</v>
      </c>
      <c r="AD525" s="79">
        <v>-8.1799260236060503E-2</v>
      </c>
      <c r="AE525" s="79">
        <v>-9.8230410163557158E-2</v>
      </c>
      <c r="AF525" s="79">
        <v>-2.8925093649227584E-2</v>
      </c>
      <c r="AG525" s="79">
        <v>-2.3728121889210592E-2</v>
      </c>
      <c r="AH525" s="79">
        <v>-2.2226709091748283E-2</v>
      </c>
      <c r="AI525" s="79">
        <v>1.2380638464068346E-2</v>
      </c>
      <c r="AJ525" s="79">
        <v>-1.7003398219335799E-2</v>
      </c>
      <c r="AK525" s="79">
        <v>1.3780982915006068E-2</v>
      </c>
      <c r="AL525" s="79">
        <v>4.0127105661685376E-2</v>
      </c>
      <c r="AM525" s="79">
        <v>-5.076304028713772E-3</v>
      </c>
      <c r="AN525" s="79">
        <v>-4.8486294483615243E-3</v>
      </c>
      <c r="AO525" s="79">
        <v>-3.0513175484346827E-3</v>
      </c>
      <c r="AP525" s="79">
        <v>-6.8593550198492809E-2</v>
      </c>
      <c r="AQ525" s="79">
        <v>-6.5177893422348768E-2</v>
      </c>
      <c r="AR525" s="79">
        <v>5.6716372762594947E-3</v>
      </c>
      <c r="AS525" s="79">
        <v>-5.4577829851428374E-2</v>
      </c>
      <c r="AT525" s="79">
        <v>-8.3759367560306094E-2</v>
      </c>
      <c r="AU525" s="79">
        <v>-4.517642830503979E-2</v>
      </c>
      <c r="AV525" s="79">
        <v>3.0500655205093444E-2</v>
      </c>
      <c r="AW525" s="79">
        <v>3.0582873845221573E-2</v>
      </c>
      <c r="AX525" s="79">
        <v>1.501627667530751E-2</v>
      </c>
      <c r="AY525" s="79">
        <v>-3.6236787971977769E-2</v>
      </c>
      <c r="AZ525" s="79">
        <v>-2.2975469727508305E-2</v>
      </c>
      <c r="BA525" s="79">
        <v>1.1686503876074691E-2</v>
      </c>
      <c r="BB525" s="79">
        <v>-5.9396242993206396E-3</v>
      </c>
      <c r="BC525" s="79">
        <v>-3.6367808518927717E-3</v>
      </c>
      <c r="BD525" s="79">
        <v>5.101515243048307E-4</v>
      </c>
      <c r="BE525" s="79">
        <v>-5.643182934984587E-2</v>
      </c>
      <c r="BF525" s="79">
        <v>-4.2236148902243462E-2</v>
      </c>
      <c r="BG525" s="79">
        <v>3.9756544761534791E-2</v>
      </c>
      <c r="BH525" s="79">
        <v>-2.5839917592528117E-2</v>
      </c>
      <c r="BI525" s="79">
        <v>-3.0627573070891555E-2</v>
      </c>
      <c r="BJ525" s="79">
        <v>-2.2778472194151817E-2</v>
      </c>
      <c r="BK525" s="79">
        <v>-6.8181164529553695E-2</v>
      </c>
      <c r="BL525" s="79">
        <v>-7.0659680046047432E-2</v>
      </c>
      <c r="BM525" s="79">
        <v>5.5723552219598724E-2</v>
      </c>
      <c r="BN525" s="79">
        <v>-6.1216404881571981E-3</v>
      </c>
      <c r="BO525" s="79">
        <v>-1.542296153796777E-2</v>
      </c>
      <c r="BP525" s="79">
        <v>-1.1928243160422332E-2</v>
      </c>
      <c r="BQ525" s="79">
        <v>-4.9247440284331249E-2</v>
      </c>
      <c r="BR525" s="79">
        <v>-4.81252019246328E-2</v>
      </c>
      <c r="BS525" s="79">
        <v>8.8675897052177231E-3</v>
      </c>
      <c r="BT525" s="79">
        <v>5.1009477185785947E-2</v>
      </c>
      <c r="BU525" s="79">
        <v>5.2059189512103442E-2</v>
      </c>
      <c r="BV525" s="79">
        <v>5.853828721430694E-3</v>
      </c>
      <c r="BW525" s="79">
        <v>1.4482665156679581E-2</v>
      </c>
      <c r="BX525" s="79">
        <v>5.3096678769848325E-2</v>
      </c>
      <c r="BY525" s="79">
        <v>1.87180394759307E-2</v>
      </c>
      <c r="BZ525" s="79">
        <v>2.2989993061553016E-2</v>
      </c>
      <c r="CA525" s="79">
        <v>4.1995577425345085E-2</v>
      </c>
      <c r="CB525" s="79">
        <v>-1.6289233467536673E-2</v>
      </c>
      <c r="CC525" s="79">
        <v>-2.734731417619533E-2</v>
      </c>
      <c r="CD525" s="79">
        <v>-2.7733332245319924E-2</v>
      </c>
      <c r="CE525" s="79">
        <v>3.0479969335063342E-3</v>
      </c>
      <c r="CF525" s="79">
        <v>3.4915997210185262E-2</v>
      </c>
      <c r="CG525" s="79">
        <v>1.6221094390541757E-2</v>
      </c>
      <c r="CH525" s="79">
        <v>-1.602321878258553E-2</v>
      </c>
      <c r="CI525" s="79">
        <v>1.5306956681973561E-2</v>
      </c>
      <c r="CJ525" s="79">
        <v>-2.9069720413544674E-2</v>
      </c>
      <c r="CK525" s="79">
        <v>-4.2037694722432906E-2</v>
      </c>
      <c r="CL525" s="79">
        <v>5.4976448944377421E-2</v>
      </c>
      <c r="CM525" s="79">
        <v>5.162401232749405E-2</v>
      </c>
      <c r="CN525" s="79">
        <v>9.2557260462210866E-3</v>
      </c>
      <c r="CO525" s="79">
        <v>1.8072929965857507E-2</v>
      </c>
      <c r="CP525" s="79">
        <v>9.314785164025818E-3</v>
      </c>
      <c r="CQ525" s="79">
        <v>-7.9278078253734226E-3</v>
      </c>
      <c r="CR525" s="79">
        <v>-5.8360571612304624E-2</v>
      </c>
      <c r="CS525" s="79">
        <v>0.30192017256562009</v>
      </c>
      <c r="CT525" s="79">
        <v>6.3549475432541636E-2</v>
      </c>
      <c r="CU525" s="79">
        <v>-5.1901208501204103E-2</v>
      </c>
      <c r="CV525" s="79">
        <v>-0.10240229011390663</v>
      </c>
      <c r="CW525" s="79">
        <v>-6.5180500629243313E-2</v>
      </c>
      <c r="CX525" s="79">
        <v>-4.1016100779733361E-2</v>
      </c>
      <c r="CY525" s="79">
        <v>-4.7936020603209499E-2</v>
      </c>
      <c r="CZ525" s="79">
        <v>-9.6997647010984411E-3</v>
      </c>
      <c r="DA525" s="79">
        <v>6.4143352857194774E-2</v>
      </c>
      <c r="DB525" s="79">
        <v>-3.3812511441716486E-2</v>
      </c>
      <c r="DC525" s="79">
        <v>-6.6316818238047692E-2</v>
      </c>
      <c r="DD525" s="79">
        <v>0.32035587030099627</v>
      </c>
      <c r="DE525" s="79">
        <v>-7.7289351078862964E-3</v>
      </c>
      <c r="DF525" s="79">
        <v>-0.22127114604051445</v>
      </c>
      <c r="DG525" s="79">
        <v>0.16497144268009242</v>
      </c>
      <c r="DH525" s="79">
        <v>-9.7537082928345037E-2</v>
      </c>
      <c r="DI525" s="79">
        <v>-0.17140492192524831</v>
      </c>
      <c r="DJ525" s="79">
        <v>0.14420080932366372</v>
      </c>
      <c r="DK525" s="79">
        <v>0.15615684721466216</v>
      </c>
      <c r="DL525" s="79">
        <v>0.1439166673631726</v>
      </c>
      <c r="DM525" s="79">
        <v>-7.7792026140743376E-2</v>
      </c>
      <c r="DN525" s="79">
        <v>6.9143355950181493E-2</v>
      </c>
      <c r="DO525" s="79">
        <v>7.9686362942696376E-2</v>
      </c>
      <c r="DP525" s="79">
        <v>-7.5868428540289093E-2</v>
      </c>
      <c r="DQ525" s="79">
        <v>-7.3838873245070685E-2</v>
      </c>
      <c r="DR525" s="79">
        <v>7.4640915199885444E-2</v>
      </c>
      <c r="DS525" s="79">
        <v>-4.441253661321079E-2</v>
      </c>
      <c r="DT525" s="79">
        <v>-0.10153710503179396</v>
      </c>
      <c r="DU525" s="79">
        <v>-8.8251860086827366E-2</v>
      </c>
      <c r="DV525" s="79">
        <v>-8.5324052566860431E-2</v>
      </c>
      <c r="DW525" s="79">
        <v>-5.7882659519379084E-2</v>
      </c>
      <c r="DX525" s="79">
        <v>-5.4011693605150277E-2</v>
      </c>
      <c r="DY525" s="79">
        <v>4.1724876646925244E-2</v>
      </c>
      <c r="DZ525" s="79">
        <v>1.4600554286925318E-3</v>
      </c>
      <c r="EA525" s="79">
        <v>5.0099847585517304E-3</v>
      </c>
      <c r="EB525" s="79">
        <v>2.027871428671086E-2</v>
      </c>
      <c r="EC525" s="79">
        <v>-5.1814160315485448E-2</v>
      </c>
      <c r="ED525" s="79">
        <v>7.2105758617811169E-2</v>
      </c>
      <c r="EE525" s="79">
        <v>-8.9718916214927367E-3</v>
      </c>
      <c r="EF525" s="79">
        <v>0.31139890201912079</v>
      </c>
      <c r="EG525" s="79">
        <v>-5.7992127907496124E-2</v>
      </c>
      <c r="EH525" s="79">
        <v>-2.2236536540183104E-2</v>
      </c>
      <c r="EI525" s="79">
        <v>-3.1720520084995298E-2</v>
      </c>
      <c r="EJ525" s="79">
        <v>-0.10138026590222105</v>
      </c>
      <c r="EK525" s="79">
        <v>-6.6919123291415375E-2</v>
      </c>
      <c r="EL525" s="79">
        <v>0.16116488503222579</v>
      </c>
      <c r="EM525" s="79">
        <v>-2.8854546879087764E-3</v>
      </c>
      <c r="EN525" s="79">
        <v>-8.9182465683386586E-2</v>
      </c>
      <c r="EO525" s="79">
        <v>-5.5369346154208701E-2</v>
      </c>
      <c r="EP525" s="79">
        <v>0.32037314753474866</v>
      </c>
      <c r="EQ525" s="79">
        <v>0.46014545573756432</v>
      </c>
      <c r="ER525" s="79">
        <v>0.4292850919063208</v>
      </c>
      <c r="ES525" s="79">
        <v>0.38582645965118423</v>
      </c>
      <c r="ET525" s="79">
        <v>0.36604820317130971</v>
      </c>
      <c r="EU525" s="79">
        <v>9.3588557349720769E-2</v>
      </c>
      <c r="EV525" s="79">
        <v>7.574683891390771E-2</v>
      </c>
      <c r="EW525" s="79">
        <v>0.80255378279322209</v>
      </c>
      <c r="EX525" s="79">
        <v>0.79340439905731419</v>
      </c>
      <c r="EY525" s="79">
        <v>0.30426654255429919</v>
      </c>
      <c r="EZ525" s="79">
        <v>0.32524371955422537</v>
      </c>
      <c r="FA525" s="79">
        <v>0.86190472451966504</v>
      </c>
      <c r="FB525" s="79">
        <v>0.90251828248167554</v>
      </c>
      <c r="FC525" s="79">
        <v>0.25052993770127241</v>
      </c>
      <c r="FD525" s="79">
        <v>0.2618589654935965</v>
      </c>
      <c r="FE525" s="79">
        <v>0.21883418833827489</v>
      </c>
      <c r="FF525" s="79">
        <v>0.22633039412802111</v>
      </c>
      <c r="FG525" s="79">
        <v>0.73905678936894392</v>
      </c>
      <c r="FH525" s="79">
        <v>0.75827596294551014</v>
      </c>
      <c r="FI525" s="79">
        <v>7.8406851746369063E-2</v>
      </c>
      <c r="FJ525" s="79">
        <v>4.3289269638062261E-2</v>
      </c>
      <c r="FK525" s="79">
        <v>8.1429972572871046E-2</v>
      </c>
      <c r="FL525" s="79">
        <v>7.0290139134900079E-2</v>
      </c>
      <c r="FM525" s="79">
        <v>8.3363307641768733E-2</v>
      </c>
      <c r="FN525" s="79">
        <v>7.0635559497605097E-2</v>
      </c>
      <c r="FO525" s="79">
        <v>2.1991369415828052E-3</v>
      </c>
      <c r="FP525" s="79">
        <v>0.12103712608648469</v>
      </c>
      <c r="FQ525" s="79">
        <v>0.13017226630762152</v>
      </c>
      <c r="FR525" s="79">
        <v>-8.703446115307779E-3</v>
      </c>
      <c r="FS525" s="78">
        <v>1</v>
      </c>
      <c r="FT525" s="79">
        <v>0.99987210716158414</v>
      </c>
      <c r="FU525" s="75"/>
    </row>
    <row r="526" spans="1:177">
      <c r="A526" s="150"/>
      <c r="B526" s="76" t="s">
        <v>1011</v>
      </c>
      <c r="C526" s="79">
        <v>3.5602797514187961E-3</v>
      </c>
      <c r="D526" s="79">
        <v>8.9964305552399512E-4</v>
      </c>
      <c r="E526" s="79">
        <v>3.2030939496696385E-14</v>
      </c>
      <c r="F526" s="79">
        <v>2.2495863047418657E-4</v>
      </c>
      <c r="G526" s="79">
        <v>2.1989003081655342E-5</v>
      </c>
      <c r="H526" s="79">
        <v>0.96034404239850379</v>
      </c>
      <c r="I526" s="79">
        <v>4.9368949519239275E-3</v>
      </c>
      <c r="J526" s="79">
        <v>0.37502975622370227</v>
      </c>
      <c r="K526" s="79">
        <v>0.30179205356080907</v>
      </c>
      <c r="L526" s="79">
        <v>7.7164435312665633E-2</v>
      </c>
      <c r="M526" s="79">
        <v>0.58471258478993882</v>
      </c>
      <c r="N526" s="79">
        <v>0.17242025187052853</v>
      </c>
      <c r="O526" s="79">
        <v>0.14806335898538717</v>
      </c>
      <c r="P526" s="79">
        <v>0.28542366429882127</v>
      </c>
      <c r="Q526" s="79">
        <v>0.16766474103352558</v>
      </c>
      <c r="R526" s="79">
        <v>0.91193569855588308</v>
      </c>
      <c r="S526" s="79">
        <v>0.87193366613071133</v>
      </c>
      <c r="T526" s="79">
        <v>0.9591455040146083</v>
      </c>
      <c r="U526" s="79">
        <v>9.218008620462646E-12</v>
      </c>
      <c r="V526" s="79">
        <v>2.4861500231745433E-7</v>
      </c>
      <c r="W526" s="79">
        <v>3.4196843789341916E-11</v>
      </c>
      <c r="X526" s="79">
        <v>0.45272392872623368</v>
      </c>
      <c r="Y526" s="79">
        <v>0.318878056379853</v>
      </c>
      <c r="Z526" s="79">
        <v>0.82626334986999206</v>
      </c>
      <c r="AA526" s="79">
        <v>0.44678111389650688</v>
      </c>
      <c r="AB526" s="79">
        <v>7.5654975011018186E-2</v>
      </c>
      <c r="AC526" s="79">
        <v>0.49562547317987149</v>
      </c>
      <c r="AD526" s="79">
        <v>3.7366363256622938E-2</v>
      </c>
      <c r="AE526" s="79">
        <v>1.2357661238163443E-2</v>
      </c>
      <c r="AF526" s="79">
        <v>0.46231217404322944</v>
      </c>
      <c r="AG526" s="79">
        <v>0.54654989025053924</v>
      </c>
      <c r="AH526" s="79">
        <v>0.57222544598109981</v>
      </c>
      <c r="AI526" s="79">
        <v>0.75309334509767822</v>
      </c>
      <c r="AJ526" s="79">
        <v>0.6657185915941769</v>
      </c>
      <c r="AK526" s="79">
        <v>0.7262292286243468</v>
      </c>
      <c r="AL526" s="79">
        <v>0.30777210710333114</v>
      </c>
      <c r="AM526" s="79">
        <v>0.89737905799362161</v>
      </c>
      <c r="AN526" s="79">
        <v>0.90195792867067615</v>
      </c>
      <c r="AO526" s="79">
        <v>0.9382066379580476</v>
      </c>
      <c r="AP526" s="79">
        <v>8.1021273666656068E-2</v>
      </c>
      <c r="AQ526" s="79">
        <v>9.737442123578155E-2</v>
      </c>
      <c r="AR526" s="79">
        <v>0.88542251373504754</v>
      </c>
      <c r="AS526" s="79">
        <v>0.16523550270506526</v>
      </c>
      <c r="AT526" s="79">
        <v>3.3023627819660298E-2</v>
      </c>
      <c r="AU526" s="79">
        <v>0.25081580001941006</v>
      </c>
      <c r="AV526" s="79">
        <v>0.43827985711778694</v>
      </c>
      <c r="AW526" s="79">
        <v>0.43704575149385139</v>
      </c>
      <c r="AX526" s="79">
        <v>0.70280594463669455</v>
      </c>
      <c r="AY526" s="79">
        <v>0.35707155420892089</v>
      </c>
      <c r="AZ526" s="79">
        <v>0.55934960497856068</v>
      </c>
      <c r="BA526" s="79">
        <v>0.76652331930989737</v>
      </c>
      <c r="BB526" s="79">
        <v>0.88004863744009931</v>
      </c>
      <c r="BC526" s="79">
        <v>0.92638112090166447</v>
      </c>
      <c r="BD526" s="79">
        <v>0.98965869595253209</v>
      </c>
      <c r="BE526" s="79">
        <v>0.15131847289474917</v>
      </c>
      <c r="BF526" s="79">
        <v>0.28301989812472039</v>
      </c>
      <c r="BG526" s="79">
        <v>0.31226443626720657</v>
      </c>
      <c r="BH526" s="79">
        <v>0.51142749277608934</v>
      </c>
      <c r="BI526" s="79">
        <v>0.43637565256880939</v>
      </c>
      <c r="BJ526" s="79">
        <v>0.56272358127347533</v>
      </c>
      <c r="BK526" s="79">
        <v>8.2869012005598111E-2</v>
      </c>
      <c r="BL526" s="79">
        <v>7.2260057821525614E-2</v>
      </c>
      <c r="BM526" s="79">
        <v>0.15652609907029311</v>
      </c>
      <c r="BN526" s="79">
        <v>0.87640183766390656</v>
      </c>
      <c r="BO526" s="79">
        <v>0.69515441756055885</v>
      </c>
      <c r="BP526" s="79">
        <v>0.76183801886040203</v>
      </c>
      <c r="BQ526" s="79">
        <v>0.2105791636812101</v>
      </c>
      <c r="BR526" s="79">
        <v>0.22117438591466265</v>
      </c>
      <c r="BS526" s="79">
        <v>0.82174544518624248</v>
      </c>
      <c r="BT526" s="79">
        <v>0.19469085714883627</v>
      </c>
      <c r="BU526" s="79">
        <v>0.18565268075087291</v>
      </c>
      <c r="BV526" s="79">
        <v>0.88176848698939803</v>
      </c>
      <c r="BW526" s="79">
        <v>0.71289115378639201</v>
      </c>
      <c r="BX526" s="79">
        <v>0.17702767578095932</v>
      </c>
      <c r="BY526" s="79">
        <v>0.63435566706296076</v>
      </c>
      <c r="BZ526" s="79">
        <v>0.55910125207056838</v>
      </c>
      <c r="CA526" s="79">
        <v>0.28577328092742915</v>
      </c>
      <c r="CB526" s="79">
        <v>0.67895975000981612</v>
      </c>
      <c r="CC526" s="79">
        <v>0.48709611894947358</v>
      </c>
      <c r="CD526" s="79">
        <v>0.480967138358948</v>
      </c>
      <c r="CE526" s="79">
        <v>0.93827375088259657</v>
      </c>
      <c r="CF526" s="79">
        <v>0.37487934927691779</v>
      </c>
      <c r="CG526" s="79">
        <v>0.68022836211171211</v>
      </c>
      <c r="CH526" s="79">
        <v>0.68391751718011551</v>
      </c>
      <c r="CI526" s="79">
        <v>0.69733386309139977</v>
      </c>
      <c r="CJ526" s="79">
        <v>0.46007602596275876</v>
      </c>
      <c r="CK526" s="79">
        <v>0.2852899413370894</v>
      </c>
      <c r="CL526" s="79">
        <v>0.16216496798191385</v>
      </c>
      <c r="CM526" s="79">
        <v>0.18936132553194052</v>
      </c>
      <c r="CN526" s="79">
        <v>0.81408264644982231</v>
      </c>
      <c r="CO526" s="79">
        <v>0.64608269435920163</v>
      </c>
      <c r="CP526" s="79">
        <v>0.81291820417964644</v>
      </c>
      <c r="CQ526" s="79">
        <v>0.84036817054035995</v>
      </c>
      <c r="CR526" s="79">
        <v>0.13780511764720349</v>
      </c>
      <c r="CS526" s="79">
        <v>4.003231247131622E-15</v>
      </c>
      <c r="CT526" s="79">
        <v>0.10604759534265613</v>
      </c>
      <c r="CU526" s="79">
        <v>0.1869927736394148</v>
      </c>
      <c r="CV526" s="79">
        <v>9.0922939040216019E-3</v>
      </c>
      <c r="CW526" s="79">
        <v>9.7361002856738404E-2</v>
      </c>
      <c r="CX526" s="79">
        <v>0.29716957663955257</v>
      </c>
      <c r="CY526" s="79">
        <v>0.22299737918326135</v>
      </c>
      <c r="CZ526" s="79">
        <v>0.80533795388952911</v>
      </c>
      <c r="DA526" s="79">
        <v>0.10281630177242861</v>
      </c>
      <c r="DB526" s="79">
        <v>0.39016955442735768</v>
      </c>
      <c r="DC526" s="79">
        <v>9.1651741033319106E-2</v>
      </c>
      <c r="DD526" s="79">
        <v>6.2443638399485097E-17</v>
      </c>
      <c r="DE526" s="79">
        <v>0.84432086012214924</v>
      </c>
      <c r="DF526" s="79">
        <v>1.2520945540503259E-8</v>
      </c>
      <c r="DG526" s="79">
        <v>2.4394605215456148E-5</v>
      </c>
      <c r="DH526" s="79">
        <v>1.299084526991327E-2</v>
      </c>
      <c r="DI526" s="79">
        <v>1.1474422950106921E-5</v>
      </c>
      <c r="DJ526" s="79">
        <v>2.3056702448299765E-4</v>
      </c>
      <c r="DK526" s="79">
        <v>6.5533874649271871E-5</v>
      </c>
      <c r="DL526" s="79">
        <v>2.372929423150294E-4</v>
      </c>
      <c r="DM526" s="79">
        <v>4.7766631576768755E-2</v>
      </c>
      <c r="DN526" s="79">
        <v>7.8609861243196869E-2</v>
      </c>
      <c r="DO526" s="79">
        <v>4.2581413489266473E-2</v>
      </c>
      <c r="DP526" s="79">
        <v>5.3563621164689344E-2</v>
      </c>
      <c r="DQ526" s="79">
        <v>6.0303670768548402E-2</v>
      </c>
      <c r="DR526" s="79">
        <v>5.7560705039676884E-2</v>
      </c>
      <c r="DS526" s="79">
        <v>0.25892614096436262</v>
      </c>
      <c r="DT526" s="79">
        <v>9.6981579472410154E-3</v>
      </c>
      <c r="DU526" s="79">
        <v>2.4667328807006138E-2</v>
      </c>
      <c r="DV526" s="79">
        <v>2.9873475575394295E-2</v>
      </c>
      <c r="DW526" s="79">
        <v>0.1410637363177302</v>
      </c>
      <c r="DX526" s="79">
        <v>0.16967116147148523</v>
      </c>
      <c r="DY526" s="79">
        <v>0.28889302761468849</v>
      </c>
      <c r="DZ526" s="79">
        <v>0.9711515598354582</v>
      </c>
      <c r="EA526" s="79">
        <v>0.90012719009951292</v>
      </c>
      <c r="EB526" s="79">
        <v>0.61199846829380999</v>
      </c>
      <c r="EC526" s="79">
        <v>0.18841943721253074</v>
      </c>
      <c r="ED526" s="79">
        <v>6.7023954853314457E-2</v>
      </c>
      <c r="EE526" s="79">
        <v>0.82371345309808131</v>
      </c>
      <c r="EF526" s="79">
        <v>5.1487091000573853E-16</v>
      </c>
      <c r="EG526" s="79">
        <v>0.14031216310383754</v>
      </c>
      <c r="EH526" s="79">
        <v>0.5729499726096714</v>
      </c>
      <c r="EI526" s="79">
        <v>0.42969428803811505</v>
      </c>
      <c r="EJ526" s="79">
        <v>9.8117533681373534E-3</v>
      </c>
      <c r="EK526" s="79">
        <v>8.9480923778168769E-2</v>
      </c>
      <c r="EL526" s="79">
        <v>3.7618422946457186E-5</v>
      </c>
      <c r="EM526" s="79">
        <v>0.94155941657081288</v>
      </c>
      <c r="EN526" s="79">
        <v>2.3400167967969253E-2</v>
      </c>
      <c r="EO526" s="79">
        <v>0.15918074446850047</v>
      </c>
      <c r="EP526" s="79">
        <v>6.2192063108726284E-17</v>
      </c>
      <c r="EQ526" s="79">
        <v>2.86181326956233E-35</v>
      </c>
      <c r="ER526" s="79">
        <v>1.939958325264235E-30</v>
      </c>
      <c r="ES526" s="79">
        <v>1.9792325660685936E-24</v>
      </c>
      <c r="ET526" s="79">
        <v>5.6050429286692981E-22</v>
      </c>
      <c r="EU526" s="79">
        <v>1.7171813544584552E-2</v>
      </c>
      <c r="EV526" s="79">
        <v>5.3948938717316104E-2</v>
      </c>
      <c r="EW526" s="79">
        <v>4.7171420778759849E-147</v>
      </c>
      <c r="EX526" s="79">
        <v>2.0842106473054228E-141</v>
      </c>
      <c r="EY526" s="79">
        <v>2.3957892818014258E-15</v>
      </c>
      <c r="EZ526" s="79">
        <v>1.9721666939243176E-17</v>
      </c>
      <c r="FA526" s="79">
        <v>1.083880822564568E-192</v>
      </c>
      <c r="FB526" s="79">
        <v>1.5361969054645167E-238</v>
      </c>
      <c r="FC526" s="79">
        <v>9.893143351789196E-11</v>
      </c>
      <c r="FD526" s="79">
        <v>1.2747381315236203E-11</v>
      </c>
      <c r="FE526" s="79">
        <v>1.8208927669202712E-8</v>
      </c>
      <c r="FF526" s="79">
        <v>5.674630520881182E-9</v>
      </c>
      <c r="FG526" s="79">
        <v>6.2105096520390167E-113</v>
      </c>
      <c r="FH526" s="79">
        <v>3.9062134361705733E-122</v>
      </c>
      <c r="FI526" s="79">
        <v>4.602856341568963E-2</v>
      </c>
      <c r="FJ526" s="79">
        <v>0.27117827831424501</v>
      </c>
      <c r="FK526" s="79">
        <v>3.8236638772767562E-2</v>
      </c>
      <c r="FL526" s="79">
        <v>7.3767583016964566E-2</v>
      </c>
      <c r="FM526" s="79">
        <v>3.3864593960065137E-2</v>
      </c>
      <c r="FN526" s="79">
        <v>7.2357682639191276E-2</v>
      </c>
      <c r="FO526" s="79">
        <v>0.95544308290218616</v>
      </c>
      <c r="FP526" s="79">
        <v>2.0746867552216106E-3</v>
      </c>
      <c r="FQ526" s="79">
        <v>9.2082710980265095E-4</v>
      </c>
      <c r="FR526" s="79">
        <v>0.82552554543295709</v>
      </c>
      <c r="FS526" s="77"/>
      <c r="FT526" s="79">
        <v>0</v>
      </c>
      <c r="FU526" s="75"/>
    </row>
    <row r="527" spans="1:177">
      <c r="A527" s="150"/>
      <c r="B527" s="76" t="s">
        <v>1010</v>
      </c>
      <c r="C527" s="78">
        <v>648</v>
      </c>
      <c r="D527" s="78">
        <v>648</v>
      </c>
      <c r="E527" s="78">
        <v>648</v>
      </c>
      <c r="F527" s="78">
        <v>648</v>
      </c>
      <c r="G527" s="78">
        <v>648</v>
      </c>
      <c r="H527" s="78">
        <v>648</v>
      </c>
      <c r="I527" s="78">
        <v>648</v>
      </c>
      <c r="J527" s="78">
        <v>648</v>
      </c>
      <c r="K527" s="78">
        <v>645</v>
      </c>
      <c r="L527" s="78">
        <v>648</v>
      </c>
      <c r="M527" s="78">
        <v>648</v>
      </c>
      <c r="N527" s="78">
        <v>648</v>
      </c>
      <c r="O527" s="78">
        <v>648</v>
      </c>
      <c r="P527" s="78">
        <v>648</v>
      </c>
      <c r="Q527" s="78">
        <v>648</v>
      </c>
      <c r="R527" s="78">
        <v>648</v>
      </c>
      <c r="S527" s="78">
        <v>648</v>
      </c>
      <c r="T527" s="78">
        <v>648</v>
      </c>
      <c r="U527" s="78">
        <v>648</v>
      </c>
      <c r="V527" s="78">
        <v>648</v>
      </c>
      <c r="W527" s="78">
        <v>648</v>
      </c>
      <c r="X527" s="78">
        <v>648</v>
      </c>
      <c r="Y527" s="78">
        <v>648</v>
      </c>
      <c r="Z527" s="78">
        <v>648</v>
      </c>
      <c r="AA527" s="78">
        <v>648</v>
      </c>
      <c r="AB527" s="78">
        <v>648</v>
      </c>
      <c r="AC527" s="78">
        <v>648</v>
      </c>
      <c r="AD527" s="78">
        <v>648</v>
      </c>
      <c r="AE527" s="78">
        <v>648</v>
      </c>
      <c r="AF527" s="78">
        <v>648</v>
      </c>
      <c r="AG527" s="78">
        <v>648</v>
      </c>
      <c r="AH527" s="78">
        <v>648</v>
      </c>
      <c r="AI527" s="78">
        <v>648</v>
      </c>
      <c r="AJ527" s="78">
        <v>648</v>
      </c>
      <c r="AK527" s="78">
        <v>648</v>
      </c>
      <c r="AL527" s="78">
        <v>648</v>
      </c>
      <c r="AM527" s="78">
        <v>648</v>
      </c>
      <c r="AN527" s="78">
        <v>648</v>
      </c>
      <c r="AO527" s="78">
        <v>648</v>
      </c>
      <c r="AP527" s="78">
        <v>648</v>
      </c>
      <c r="AQ527" s="78">
        <v>648</v>
      </c>
      <c r="AR527" s="78">
        <v>648</v>
      </c>
      <c r="AS527" s="78">
        <v>648</v>
      </c>
      <c r="AT527" s="78">
        <v>648</v>
      </c>
      <c r="AU527" s="78">
        <v>648</v>
      </c>
      <c r="AV527" s="78">
        <v>648</v>
      </c>
      <c r="AW527" s="78">
        <v>648</v>
      </c>
      <c r="AX527" s="78">
        <v>648</v>
      </c>
      <c r="AY527" s="78">
        <v>648</v>
      </c>
      <c r="AZ527" s="78">
        <v>648</v>
      </c>
      <c r="BA527" s="78">
        <v>648</v>
      </c>
      <c r="BB527" s="78">
        <v>648</v>
      </c>
      <c r="BC527" s="78">
        <v>648</v>
      </c>
      <c r="BD527" s="78">
        <v>648</v>
      </c>
      <c r="BE527" s="78">
        <v>648</v>
      </c>
      <c r="BF527" s="78">
        <v>648</v>
      </c>
      <c r="BG527" s="78">
        <v>648</v>
      </c>
      <c r="BH527" s="78">
        <v>648</v>
      </c>
      <c r="BI527" s="78">
        <v>648</v>
      </c>
      <c r="BJ527" s="78">
        <v>648</v>
      </c>
      <c r="BK527" s="78">
        <v>648</v>
      </c>
      <c r="BL527" s="78">
        <v>648</v>
      </c>
      <c r="BM527" s="78">
        <v>648</v>
      </c>
      <c r="BN527" s="78">
        <v>648</v>
      </c>
      <c r="BO527" s="78">
        <v>648</v>
      </c>
      <c r="BP527" s="78">
        <v>648</v>
      </c>
      <c r="BQ527" s="78">
        <v>648</v>
      </c>
      <c r="BR527" s="78">
        <v>648</v>
      </c>
      <c r="BS527" s="78">
        <v>648</v>
      </c>
      <c r="BT527" s="78">
        <v>648</v>
      </c>
      <c r="BU527" s="78">
        <v>648</v>
      </c>
      <c r="BV527" s="78">
        <v>648</v>
      </c>
      <c r="BW527" s="78">
        <v>648</v>
      </c>
      <c r="BX527" s="78">
        <v>648</v>
      </c>
      <c r="BY527" s="78">
        <v>648</v>
      </c>
      <c r="BZ527" s="78">
        <v>648</v>
      </c>
      <c r="CA527" s="78">
        <v>648</v>
      </c>
      <c r="CB527" s="78">
        <v>648</v>
      </c>
      <c r="CC527" s="78">
        <v>648</v>
      </c>
      <c r="CD527" s="78">
        <v>648</v>
      </c>
      <c r="CE527" s="78">
        <v>648</v>
      </c>
      <c r="CF527" s="78">
        <v>648</v>
      </c>
      <c r="CG527" s="78">
        <v>648</v>
      </c>
      <c r="CH527" s="78">
        <v>648</v>
      </c>
      <c r="CI527" s="78">
        <v>648</v>
      </c>
      <c r="CJ527" s="78">
        <v>648</v>
      </c>
      <c r="CK527" s="78">
        <v>648</v>
      </c>
      <c r="CL527" s="78">
        <v>648</v>
      </c>
      <c r="CM527" s="78">
        <v>648</v>
      </c>
      <c r="CN527" s="78">
        <v>648</v>
      </c>
      <c r="CO527" s="78">
        <v>648</v>
      </c>
      <c r="CP527" s="78">
        <v>648</v>
      </c>
      <c r="CQ527" s="78">
        <v>648</v>
      </c>
      <c r="CR527" s="78">
        <v>648</v>
      </c>
      <c r="CS527" s="78">
        <v>648</v>
      </c>
      <c r="CT527" s="78">
        <v>648</v>
      </c>
      <c r="CU527" s="78">
        <v>648</v>
      </c>
      <c r="CV527" s="78">
        <v>648</v>
      </c>
      <c r="CW527" s="78">
        <v>648</v>
      </c>
      <c r="CX527" s="78">
        <v>648</v>
      </c>
      <c r="CY527" s="78">
        <v>648</v>
      </c>
      <c r="CZ527" s="78">
        <v>648</v>
      </c>
      <c r="DA527" s="78">
        <v>648</v>
      </c>
      <c r="DB527" s="78">
        <v>648</v>
      </c>
      <c r="DC527" s="78">
        <v>648</v>
      </c>
      <c r="DD527" s="78">
        <v>648</v>
      </c>
      <c r="DE527" s="78">
        <v>648</v>
      </c>
      <c r="DF527" s="78">
        <v>648</v>
      </c>
      <c r="DG527" s="78">
        <v>648</v>
      </c>
      <c r="DH527" s="78">
        <v>648</v>
      </c>
      <c r="DI527" s="78">
        <v>648</v>
      </c>
      <c r="DJ527" s="78">
        <v>648</v>
      </c>
      <c r="DK527" s="78">
        <v>648</v>
      </c>
      <c r="DL527" s="78">
        <v>648</v>
      </c>
      <c r="DM527" s="78">
        <v>648</v>
      </c>
      <c r="DN527" s="78">
        <v>648</v>
      </c>
      <c r="DO527" s="78">
        <v>648</v>
      </c>
      <c r="DP527" s="78">
        <v>648</v>
      </c>
      <c r="DQ527" s="78">
        <v>648</v>
      </c>
      <c r="DR527" s="78">
        <v>648</v>
      </c>
      <c r="DS527" s="78">
        <v>648</v>
      </c>
      <c r="DT527" s="78">
        <v>648</v>
      </c>
      <c r="DU527" s="78">
        <v>648</v>
      </c>
      <c r="DV527" s="78">
        <v>648</v>
      </c>
      <c r="DW527" s="78">
        <v>648</v>
      </c>
      <c r="DX527" s="78">
        <v>648</v>
      </c>
      <c r="DY527" s="78">
        <v>648</v>
      </c>
      <c r="DZ527" s="78">
        <v>616</v>
      </c>
      <c r="EA527" s="78">
        <v>630</v>
      </c>
      <c r="EB527" s="78">
        <v>628</v>
      </c>
      <c r="EC527" s="78">
        <v>646</v>
      </c>
      <c r="ED527" s="78">
        <v>646</v>
      </c>
      <c r="EE527" s="78">
        <v>619</v>
      </c>
      <c r="EF527" s="78">
        <v>647</v>
      </c>
      <c r="EG527" s="78">
        <v>648</v>
      </c>
      <c r="EH527" s="78">
        <v>645</v>
      </c>
      <c r="EI527" s="78">
        <v>622</v>
      </c>
      <c r="EJ527" s="78">
        <v>648</v>
      </c>
      <c r="EK527" s="78">
        <v>645</v>
      </c>
      <c r="EL527" s="78">
        <v>648</v>
      </c>
      <c r="EM527" s="78">
        <v>648</v>
      </c>
      <c r="EN527" s="78">
        <v>646</v>
      </c>
      <c r="EO527" s="78">
        <v>648</v>
      </c>
      <c r="EP527" s="78">
        <v>648</v>
      </c>
      <c r="EQ527" s="78">
        <v>648</v>
      </c>
      <c r="ER527" s="78">
        <v>648</v>
      </c>
      <c r="ES527" s="78">
        <v>648</v>
      </c>
      <c r="ET527" s="78">
        <v>648</v>
      </c>
      <c r="EU527" s="78">
        <v>648</v>
      </c>
      <c r="EV527" s="78">
        <v>648</v>
      </c>
      <c r="EW527" s="78">
        <v>648</v>
      </c>
      <c r="EX527" s="78">
        <v>648</v>
      </c>
      <c r="EY527" s="78">
        <v>648</v>
      </c>
      <c r="EZ527" s="78">
        <v>648</v>
      </c>
      <c r="FA527" s="78">
        <v>648</v>
      </c>
      <c r="FB527" s="78">
        <v>648</v>
      </c>
      <c r="FC527" s="78">
        <v>648</v>
      </c>
      <c r="FD527" s="78">
        <v>648</v>
      </c>
      <c r="FE527" s="78">
        <v>648</v>
      </c>
      <c r="FF527" s="78">
        <v>648</v>
      </c>
      <c r="FG527" s="78">
        <v>648</v>
      </c>
      <c r="FH527" s="78">
        <v>648</v>
      </c>
      <c r="FI527" s="78">
        <v>648</v>
      </c>
      <c r="FJ527" s="78">
        <v>648</v>
      </c>
      <c r="FK527" s="78">
        <v>648</v>
      </c>
      <c r="FL527" s="78">
        <v>648</v>
      </c>
      <c r="FM527" s="78">
        <v>648</v>
      </c>
      <c r="FN527" s="78">
        <v>648</v>
      </c>
      <c r="FO527" s="78">
        <v>648</v>
      </c>
      <c r="FP527" s="78">
        <v>645</v>
      </c>
      <c r="FQ527" s="78">
        <v>645</v>
      </c>
      <c r="FR527" s="78">
        <v>644</v>
      </c>
      <c r="FS527" s="78">
        <v>648</v>
      </c>
      <c r="FT527" s="78">
        <v>648</v>
      </c>
      <c r="FU527" s="75"/>
    </row>
    <row r="528" spans="1:177">
      <c r="A528" s="150" t="s">
        <v>224</v>
      </c>
      <c r="B528" s="76" t="s">
        <v>1012</v>
      </c>
      <c r="C528" s="79">
        <v>-0.1145178216566196</v>
      </c>
      <c r="D528" s="79">
        <v>-0.12956488837477692</v>
      </c>
      <c r="E528" s="79">
        <v>0.29176020046336376</v>
      </c>
      <c r="F528" s="79">
        <v>-0.14404298681607675</v>
      </c>
      <c r="G528" s="79">
        <v>-0.16526762236067361</v>
      </c>
      <c r="H528" s="79">
        <v>1.6139783766752638E-3</v>
      </c>
      <c r="I528" s="79">
        <v>0.10989803582390612</v>
      </c>
      <c r="J528" s="79">
        <v>-3.4204244838377237E-2</v>
      </c>
      <c r="K528" s="79">
        <v>4.0755948310380846E-2</v>
      </c>
      <c r="L528" s="79">
        <v>6.8299125178720943E-2</v>
      </c>
      <c r="M528" s="79">
        <v>2.100909187483407E-2</v>
      </c>
      <c r="N528" s="79">
        <v>-5.2968948365490882E-2</v>
      </c>
      <c r="O528" s="79">
        <v>-5.708273316336647E-2</v>
      </c>
      <c r="P528" s="79">
        <v>-4.2307855917151214E-2</v>
      </c>
      <c r="Q528" s="79">
        <v>5.4444478329706184E-2</v>
      </c>
      <c r="R528" s="79">
        <v>4.1752739235017275E-3</v>
      </c>
      <c r="S528" s="79">
        <v>6.4211645374698152E-3</v>
      </c>
      <c r="T528" s="79">
        <v>-1.6237559333446073E-3</v>
      </c>
      <c r="U528" s="79">
        <v>0.26321796997709723</v>
      </c>
      <c r="V528" s="79">
        <v>0.20079480764850369</v>
      </c>
      <c r="W528" s="79">
        <v>-0.25577137717215631</v>
      </c>
      <c r="X528" s="79">
        <v>2.9788819486104165E-2</v>
      </c>
      <c r="Y528" s="79">
        <v>3.980053738913833E-2</v>
      </c>
      <c r="Z528" s="79">
        <v>-8.4933962235360389E-3</v>
      </c>
      <c r="AA528" s="79">
        <v>2.9490393756430214E-2</v>
      </c>
      <c r="AB528" s="79">
        <v>6.9294817884670679E-2</v>
      </c>
      <c r="AC528" s="79">
        <v>2.6917904726323098E-2</v>
      </c>
      <c r="AD528" s="79">
        <v>-8.1865038802804838E-2</v>
      </c>
      <c r="AE528" s="79">
        <v>-9.8238846705768545E-2</v>
      </c>
      <c r="AF528" s="79">
        <v>-2.8822981344735186E-2</v>
      </c>
      <c r="AG528" s="79">
        <v>-2.4015606599478004E-2</v>
      </c>
      <c r="AH528" s="79">
        <v>-2.2929975310239034E-2</v>
      </c>
      <c r="AI528" s="79">
        <v>1.1741870798674016E-2</v>
      </c>
      <c r="AJ528" s="79">
        <v>-1.7024361418219384E-2</v>
      </c>
      <c r="AK528" s="79">
        <v>1.3956165552464398E-2</v>
      </c>
      <c r="AL528" s="79">
        <v>4.0382394180941306E-2</v>
      </c>
      <c r="AM528" s="79">
        <v>-4.5838889528279957E-3</v>
      </c>
      <c r="AN528" s="79">
        <v>-4.3680060972193322E-3</v>
      </c>
      <c r="AO528" s="79">
        <v>-2.727254901477971E-3</v>
      </c>
      <c r="AP528" s="79">
        <v>-6.8387567255228279E-2</v>
      </c>
      <c r="AQ528" s="79">
        <v>-6.4844008143869314E-2</v>
      </c>
      <c r="AR528" s="79">
        <v>5.8719952313867618E-3</v>
      </c>
      <c r="AS528" s="79">
        <v>-5.5780252399253445E-2</v>
      </c>
      <c r="AT528" s="79">
        <v>-8.4554115479511305E-2</v>
      </c>
      <c r="AU528" s="79">
        <v>-4.4872827006309783E-2</v>
      </c>
      <c r="AV528" s="79">
        <v>2.9736312138686445E-2</v>
      </c>
      <c r="AW528" s="79">
        <v>3.0227074733814117E-2</v>
      </c>
      <c r="AX528" s="79">
        <v>1.5481052462403749E-2</v>
      </c>
      <c r="AY528" s="79">
        <v>-3.6147589416970639E-2</v>
      </c>
      <c r="AZ528" s="79">
        <v>-2.3002398386500193E-2</v>
      </c>
      <c r="BA528" s="79">
        <v>1.1540933322669034E-2</v>
      </c>
      <c r="BB528" s="79">
        <v>-6.176378821505393E-3</v>
      </c>
      <c r="BC528" s="79">
        <v>-3.6933735942329274E-3</v>
      </c>
      <c r="BD528" s="79">
        <v>6.840946667978422E-4</v>
      </c>
      <c r="BE528" s="79">
        <v>-5.6446473640205004E-2</v>
      </c>
      <c r="BF528" s="79">
        <v>-4.2261966478738464E-2</v>
      </c>
      <c r="BG528" s="79">
        <v>3.9749723643387962E-2</v>
      </c>
      <c r="BH528" s="79">
        <v>-2.5778953890999629E-2</v>
      </c>
      <c r="BI528" s="79">
        <v>-3.0665231179154456E-2</v>
      </c>
      <c r="BJ528" s="79">
        <v>-2.3064465502418488E-2</v>
      </c>
      <c r="BK528" s="79">
        <v>-6.8491680905978361E-2</v>
      </c>
      <c r="BL528" s="79">
        <v>-7.1059064023603138E-2</v>
      </c>
      <c r="BM528" s="79">
        <v>5.5930379842559358E-2</v>
      </c>
      <c r="BN528" s="79">
        <v>-5.9955097872535163E-3</v>
      </c>
      <c r="BO528" s="79">
        <v>-1.5457193868738176E-2</v>
      </c>
      <c r="BP528" s="79">
        <v>-1.2104062432115906E-2</v>
      </c>
      <c r="BQ528" s="79">
        <v>-4.9245298500681559E-2</v>
      </c>
      <c r="BR528" s="79">
        <v>-4.8173767363427392E-2</v>
      </c>
      <c r="BS528" s="79">
        <v>8.7835155920707834E-3</v>
      </c>
      <c r="BT528" s="79">
        <v>5.1919289649174978E-2</v>
      </c>
      <c r="BU528" s="79">
        <v>5.2970251410360006E-2</v>
      </c>
      <c r="BV528" s="79">
        <v>5.913928739639065E-3</v>
      </c>
      <c r="BW528" s="79">
        <v>1.397346241128963E-2</v>
      </c>
      <c r="BX528" s="79">
        <v>5.2793376286626344E-2</v>
      </c>
      <c r="BY528" s="79">
        <v>1.9247594364708069E-2</v>
      </c>
      <c r="BZ528" s="79">
        <v>2.3124610015781148E-2</v>
      </c>
      <c r="CA528" s="79">
        <v>4.23343479939687E-2</v>
      </c>
      <c r="CB528" s="79">
        <v>-1.6354801237756678E-2</v>
      </c>
      <c r="CC528" s="79">
        <v>-2.7729895878872712E-2</v>
      </c>
      <c r="CD528" s="79">
        <v>-2.832055614675956E-2</v>
      </c>
      <c r="CE528" s="79">
        <v>2.6775224307992052E-3</v>
      </c>
      <c r="CF528" s="79">
        <v>3.5920641265838195E-2</v>
      </c>
      <c r="CG528" s="79">
        <v>1.6568967599807406E-2</v>
      </c>
      <c r="CH528" s="79">
        <v>-1.6660753628822352E-2</v>
      </c>
      <c r="CI528" s="79">
        <v>1.5105867228545731E-2</v>
      </c>
      <c r="CJ528" s="79">
        <v>-2.9193558079808678E-2</v>
      </c>
      <c r="CK528" s="79">
        <v>-4.2078922920356053E-2</v>
      </c>
      <c r="CL528" s="79">
        <v>5.4506604887853617E-2</v>
      </c>
      <c r="CM528" s="79">
        <v>4.9776283262348064E-2</v>
      </c>
      <c r="CN528" s="79">
        <v>7.0728423126042664E-3</v>
      </c>
      <c r="CO528" s="79">
        <v>1.9833678409376488E-2</v>
      </c>
      <c r="CP528" s="79">
        <v>1.1014206582896258E-2</v>
      </c>
      <c r="CQ528" s="79">
        <v>-7.6241024269758078E-3</v>
      </c>
      <c r="CR528" s="79">
        <v>-5.8509116662153228E-2</v>
      </c>
      <c r="CS528" s="79">
        <v>0.301319431424386</v>
      </c>
      <c r="CT528" s="79">
        <v>6.3687488343310728E-2</v>
      </c>
      <c r="CU528" s="79">
        <v>-5.2540920800718871E-2</v>
      </c>
      <c r="CV528" s="79">
        <v>-0.10208492695449752</v>
      </c>
      <c r="CW528" s="79">
        <v>-6.4377607177457927E-2</v>
      </c>
      <c r="CX528" s="79">
        <v>-4.0654433396794316E-2</v>
      </c>
      <c r="CY528" s="79">
        <v>-4.7432080088720303E-2</v>
      </c>
      <c r="CZ528" s="79">
        <v>-9.5144539496603512E-3</v>
      </c>
      <c r="DA528" s="79">
        <v>6.4228553742271183E-2</v>
      </c>
      <c r="DB528" s="79">
        <v>-3.356695213762171E-2</v>
      </c>
      <c r="DC528" s="79">
        <v>-6.6178621723911604E-2</v>
      </c>
      <c r="DD528" s="79">
        <v>0.31977030383520028</v>
      </c>
      <c r="DE528" s="79">
        <v>-7.3719007364964504E-3</v>
      </c>
      <c r="DF528" s="79">
        <v>-0.22060314015491816</v>
      </c>
      <c r="DG528" s="79">
        <v>0.16411403449464673</v>
      </c>
      <c r="DH528" s="79">
        <v>-9.7003017816475023E-2</v>
      </c>
      <c r="DI528" s="79">
        <v>-0.17051175729626133</v>
      </c>
      <c r="DJ528" s="79">
        <v>0.14365173629602165</v>
      </c>
      <c r="DK528" s="79">
        <v>0.15541092161473188</v>
      </c>
      <c r="DL528" s="79">
        <v>0.14320259148335149</v>
      </c>
      <c r="DM528" s="79">
        <v>-7.7927537363349078E-2</v>
      </c>
      <c r="DN528" s="79">
        <v>6.9212792507531803E-2</v>
      </c>
      <c r="DO528" s="79">
        <v>7.9823579690699684E-2</v>
      </c>
      <c r="DP528" s="79">
        <v>-7.6065940095400547E-2</v>
      </c>
      <c r="DQ528" s="79">
        <v>-7.3765003559841405E-2</v>
      </c>
      <c r="DR528" s="79">
        <v>7.4842010191438615E-2</v>
      </c>
      <c r="DS528" s="79">
        <v>-4.4231843489513888E-2</v>
      </c>
      <c r="DT528" s="79">
        <v>-0.10098010551461065</v>
      </c>
      <c r="DU528" s="79">
        <v>-8.7748952416067991E-2</v>
      </c>
      <c r="DV528" s="79">
        <v>-8.5554710312439872E-2</v>
      </c>
      <c r="DW528" s="79">
        <v>-5.7337001715017377E-2</v>
      </c>
      <c r="DX528" s="79">
        <v>-5.3457783236306053E-2</v>
      </c>
      <c r="DY528" s="79">
        <v>4.211509269226843E-2</v>
      </c>
      <c r="DZ528" s="79">
        <v>2.0400559434288292E-3</v>
      </c>
      <c r="EA528" s="79">
        <v>5.0818124471109765E-3</v>
      </c>
      <c r="EB528" s="79">
        <v>2.138998720785297E-2</v>
      </c>
      <c r="EC528" s="79">
        <v>-5.1300628764053308E-2</v>
      </c>
      <c r="ED528" s="79">
        <v>7.1215286512305728E-2</v>
      </c>
      <c r="EE528" s="79">
        <v>-9.4625991974363194E-3</v>
      </c>
      <c r="EF528" s="79">
        <v>0.31071056142116094</v>
      </c>
      <c r="EG528" s="79">
        <v>-5.7398154108206853E-2</v>
      </c>
      <c r="EH528" s="79">
        <v>-2.229944904073293E-2</v>
      </c>
      <c r="EI528" s="79">
        <v>-3.1304346251578838E-2</v>
      </c>
      <c r="EJ528" s="79">
        <v>-0.10050107015679531</v>
      </c>
      <c r="EK528" s="79">
        <v>-6.6885210858659741E-2</v>
      </c>
      <c r="EL528" s="79">
        <v>0.16145956641564949</v>
      </c>
      <c r="EM528" s="79">
        <v>-2.2836473704035609E-3</v>
      </c>
      <c r="EN528" s="79">
        <v>-8.94105980076145E-2</v>
      </c>
      <c r="EO528" s="79">
        <v>-5.4476752196958952E-2</v>
      </c>
      <c r="EP528" s="79">
        <v>0.31941899098354598</v>
      </c>
      <c r="EQ528" s="79">
        <v>0.4618307671916555</v>
      </c>
      <c r="ER528" s="79">
        <v>0.43110727616489503</v>
      </c>
      <c r="ES528" s="79">
        <v>0.38744016628253164</v>
      </c>
      <c r="ET528" s="79">
        <v>0.36778545926119988</v>
      </c>
      <c r="EU528" s="79">
        <v>9.3760903985800489E-2</v>
      </c>
      <c r="EV528" s="79">
        <v>7.5932794088486105E-2</v>
      </c>
      <c r="EW528" s="79">
        <v>0.80403138565603449</v>
      </c>
      <c r="EX528" s="79">
        <v>0.79511469116776923</v>
      </c>
      <c r="EY528" s="79">
        <v>0.30585367179611211</v>
      </c>
      <c r="EZ528" s="79">
        <v>0.32688689603201859</v>
      </c>
      <c r="FA528" s="79">
        <v>0.86246812533998995</v>
      </c>
      <c r="FB528" s="79">
        <v>0.9029091349736984</v>
      </c>
      <c r="FC528" s="79">
        <v>0.25207208148996862</v>
      </c>
      <c r="FD528" s="79">
        <v>0.26358156396603616</v>
      </c>
      <c r="FE528" s="79">
        <v>0.22032290632348586</v>
      </c>
      <c r="FF528" s="79">
        <v>0.22799249081867753</v>
      </c>
      <c r="FG528" s="79">
        <v>0.74075842908301415</v>
      </c>
      <c r="FH528" s="79">
        <v>0.76002668702397846</v>
      </c>
      <c r="FI528" s="79">
        <v>7.9741870702534343E-2</v>
      </c>
      <c r="FJ528" s="79">
        <v>4.4733981074821121E-2</v>
      </c>
      <c r="FK528" s="79">
        <v>8.1873437035066346E-2</v>
      </c>
      <c r="FL528" s="79">
        <v>7.1008771195143539E-2</v>
      </c>
      <c r="FM528" s="79">
        <v>8.3509132925505727E-2</v>
      </c>
      <c r="FN528" s="79">
        <v>7.0950762663072334E-2</v>
      </c>
      <c r="FO528" s="79">
        <v>2.4328791452140302E-3</v>
      </c>
      <c r="FP528" s="79">
        <v>0.12043602813397798</v>
      </c>
      <c r="FQ528" s="79">
        <v>0.12925713631781735</v>
      </c>
      <c r="FR528" s="79">
        <v>-9.2135610481743624E-3</v>
      </c>
      <c r="FS528" s="79">
        <v>0.99987210716158414</v>
      </c>
      <c r="FT528" s="78">
        <v>1</v>
      </c>
      <c r="FU528" s="75"/>
    </row>
    <row r="529" spans="1:177">
      <c r="A529" s="150"/>
      <c r="B529" s="76" t="s">
        <v>1011</v>
      </c>
      <c r="C529" s="79">
        <v>3.5101186546321029E-3</v>
      </c>
      <c r="D529" s="79">
        <v>9.4719332396538179E-4</v>
      </c>
      <c r="E529" s="79">
        <v>3.50511341301274E-14</v>
      </c>
      <c r="F529" s="79">
        <v>2.3428047336095432E-4</v>
      </c>
      <c r="G529" s="79">
        <v>2.357655174915665E-5</v>
      </c>
      <c r="H529" s="79">
        <v>0.96729120472012287</v>
      </c>
      <c r="I529" s="79">
        <v>5.1002444009947733E-3</v>
      </c>
      <c r="J529" s="79">
        <v>0.38469880526932732</v>
      </c>
      <c r="K529" s="79">
        <v>0.30137258867208738</v>
      </c>
      <c r="L529" s="79">
        <v>8.233703084092571E-2</v>
      </c>
      <c r="M529" s="79">
        <v>0.59345879041979088</v>
      </c>
      <c r="N529" s="79">
        <v>0.17807317454478727</v>
      </c>
      <c r="O529" s="79">
        <v>0.14664978222663952</v>
      </c>
      <c r="P529" s="79">
        <v>0.28220267974194702</v>
      </c>
      <c r="Q529" s="79">
        <v>0.16627238540373995</v>
      </c>
      <c r="R529" s="79">
        <v>0.9155185801572876</v>
      </c>
      <c r="S529" s="79">
        <v>0.87040642978463967</v>
      </c>
      <c r="T529" s="79">
        <v>0.96709316509312648</v>
      </c>
      <c r="U529" s="79">
        <v>9.9027298374770042E-12</v>
      </c>
      <c r="V529" s="79">
        <v>2.5483086671224759E-7</v>
      </c>
      <c r="W529" s="79">
        <v>3.8813250469288909E-11</v>
      </c>
      <c r="X529" s="79">
        <v>0.4490477789910885</v>
      </c>
      <c r="Y529" s="79">
        <v>0.31172886770003561</v>
      </c>
      <c r="Z529" s="79">
        <v>0.82914908406313126</v>
      </c>
      <c r="AA529" s="79">
        <v>0.45360622975586762</v>
      </c>
      <c r="AB529" s="79">
        <v>7.7955894562157818E-2</v>
      </c>
      <c r="AC529" s="79">
        <v>0.49396318969956665</v>
      </c>
      <c r="AD529" s="79">
        <v>3.7213125530208058E-2</v>
      </c>
      <c r="AE529" s="79">
        <v>1.2350127507652173E-2</v>
      </c>
      <c r="AF529" s="79">
        <v>0.46389462142324966</v>
      </c>
      <c r="AG529" s="79">
        <v>0.54169937338637086</v>
      </c>
      <c r="AH529" s="79">
        <v>0.56012791726516642</v>
      </c>
      <c r="AI529" s="79">
        <v>0.76544945910617646</v>
      </c>
      <c r="AJ529" s="79">
        <v>0.6653314593513272</v>
      </c>
      <c r="AK529" s="79">
        <v>0.72289128181553419</v>
      </c>
      <c r="AL529" s="79">
        <v>0.30470217919720599</v>
      </c>
      <c r="AM529" s="79">
        <v>0.90728633394623892</v>
      </c>
      <c r="AN529" s="79">
        <v>0.9116344809038559</v>
      </c>
      <c r="AO529" s="79">
        <v>0.94475825642570799</v>
      </c>
      <c r="AP529" s="79">
        <v>8.1939987893966268E-2</v>
      </c>
      <c r="AQ529" s="79">
        <v>9.910503531797725E-2</v>
      </c>
      <c r="AR529" s="79">
        <v>0.88140427625271911</v>
      </c>
      <c r="AS529" s="79">
        <v>0.15610428031491974</v>
      </c>
      <c r="AT529" s="79">
        <v>3.1389810581435071E-2</v>
      </c>
      <c r="AU529" s="79">
        <v>0.25401773642358227</v>
      </c>
      <c r="AV529" s="79">
        <v>0.44984794334749645</v>
      </c>
      <c r="AW529" s="79">
        <v>0.44240067504700131</v>
      </c>
      <c r="AX529" s="79">
        <v>0.69406397444988999</v>
      </c>
      <c r="AY529" s="79">
        <v>0.35825718488941771</v>
      </c>
      <c r="AZ529" s="79">
        <v>0.5588891599915824</v>
      </c>
      <c r="BA529" s="79">
        <v>0.76934884005751802</v>
      </c>
      <c r="BB529" s="79">
        <v>0.87530563164053055</v>
      </c>
      <c r="BC529" s="79">
        <v>0.92523884645854793</v>
      </c>
      <c r="BD529" s="79">
        <v>0.9861329960188181</v>
      </c>
      <c r="BE529" s="79">
        <v>0.15121220712820449</v>
      </c>
      <c r="BF529" s="79">
        <v>0.28272548061678004</v>
      </c>
      <c r="BG529" s="79">
        <v>0.31234753105254609</v>
      </c>
      <c r="BH529" s="79">
        <v>0.51242467708727291</v>
      </c>
      <c r="BI529" s="79">
        <v>0.43581156780080998</v>
      </c>
      <c r="BJ529" s="79">
        <v>0.55782859319086331</v>
      </c>
      <c r="BK529" s="79">
        <v>8.1474577547499247E-2</v>
      </c>
      <c r="BL529" s="79">
        <v>7.0659186324906184E-2</v>
      </c>
      <c r="BM529" s="79">
        <v>0.15499156850352003</v>
      </c>
      <c r="BN529" s="79">
        <v>0.87892866558178229</v>
      </c>
      <c r="BO529" s="79">
        <v>0.69451175534904186</v>
      </c>
      <c r="BP529" s="79">
        <v>0.75843580721787829</v>
      </c>
      <c r="BQ529" s="79">
        <v>0.21059902940675768</v>
      </c>
      <c r="BR529" s="79">
        <v>0.22070812246360694</v>
      </c>
      <c r="BS529" s="79">
        <v>0.82340754703183072</v>
      </c>
      <c r="BT529" s="79">
        <v>0.1868390379120074</v>
      </c>
      <c r="BU529" s="79">
        <v>0.17806248576447289</v>
      </c>
      <c r="BV529" s="79">
        <v>0.88056366921496076</v>
      </c>
      <c r="BW529" s="79">
        <v>0.72256198977298092</v>
      </c>
      <c r="BX529" s="79">
        <v>0.17951774022319175</v>
      </c>
      <c r="BY529" s="79">
        <v>0.62479703711955592</v>
      </c>
      <c r="BZ529" s="79">
        <v>0.55680181154492014</v>
      </c>
      <c r="CA529" s="79">
        <v>0.28190116357335737</v>
      </c>
      <c r="CB529" s="79">
        <v>0.67773986645164197</v>
      </c>
      <c r="CC529" s="79">
        <v>0.48102151361091006</v>
      </c>
      <c r="CD529" s="79">
        <v>0.47172443667681085</v>
      </c>
      <c r="CE529" s="79">
        <v>0.94576404568605132</v>
      </c>
      <c r="CF529" s="79">
        <v>0.36128491285627296</v>
      </c>
      <c r="CG529" s="79">
        <v>0.67376120105649706</v>
      </c>
      <c r="CH529" s="79">
        <v>0.67205882576564235</v>
      </c>
      <c r="CI529" s="79">
        <v>0.70111773871577521</v>
      </c>
      <c r="CJ529" s="79">
        <v>0.45816611732541179</v>
      </c>
      <c r="CK529" s="79">
        <v>0.28481733950136856</v>
      </c>
      <c r="CL529" s="79">
        <v>0.1657887109119717</v>
      </c>
      <c r="CM529" s="79">
        <v>0.2057152945262084</v>
      </c>
      <c r="CN529" s="79">
        <v>0.857388249618113</v>
      </c>
      <c r="CO529" s="79">
        <v>0.61429102641708577</v>
      </c>
      <c r="CP529" s="79">
        <v>0.77959789459504103</v>
      </c>
      <c r="CQ529" s="79">
        <v>0.84640604125524965</v>
      </c>
      <c r="CR529" s="79">
        <v>0.13680415475121163</v>
      </c>
      <c r="CS529" s="79">
        <v>4.5621655683425872E-15</v>
      </c>
      <c r="CT529" s="79">
        <v>0.10528958971359138</v>
      </c>
      <c r="CU529" s="79">
        <v>0.18161009176410786</v>
      </c>
      <c r="CV529" s="79">
        <v>9.3105036704076299E-3</v>
      </c>
      <c r="CW529" s="79">
        <v>0.10156341137976717</v>
      </c>
      <c r="CX529" s="79">
        <v>0.30145321197806174</v>
      </c>
      <c r="CY529" s="79">
        <v>0.22790574164439159</v>
      </c>
      <c r="CZ529" s="79">
        <v>0.80898449307497344</v>
      </c>
      <c r="DA529" s="79">
        <v>0.10235920004129392</v>
      </c>
      <c r="DB529" s="79">
        <v>0.3936228438834819</v>
      </c>
      <c r="DC529" s="79">
        <v>9.2331411466252414E-2</v>
      </c>
      <c r="DD529" s="79">
        <v>7.1588365195286912E-17</v>
      </c>
      <c r="DE529" s="79">
        <v>0.85142684609200681</v>
      </c>
      <c r="DF529" s="79">
        <v>1.3880612094473711E-8</v>
      </c>
      <c r="DG529" s="79">
        <v>2.6917377436358138E-5</v>
      </c>
      <c r="DH529" s="79">
        <v>1.3497932818690854E-2</v>
      </c>
      <c r="DI529" s="79">
        <v>1.2762454586239945E-5</v>
      </c>
      <c r="DJ529" s="79">
        <v>2.437291795526497E-4</v>
      </c>
      <c r="DK529" s="79">
        <v>7.1080529101328645E-5</v>
      </c>
      <c r="DL529" s="79">
        <v>2.5501536587919937E-4</v>
      </c>
      <c r="DM529" s="79">
        <v>4.7378895182555919E-2</v>
      </c>
      <c r="DN529" s="79">
        <v>7.8309504468706062E-2</v>
      </c>
      <c r="DO529" s="79">
        <v>4.2225015728370847E-2</v>
      </c>
      <c r="DP529" s="79">
        <v>5.2942595513089087E-2</v>
      </c>
      <c r="DQ529" s="79">
        <v>6.056165145450982E-2</v>
      </c>
      <c r="DR529" s="79">
        <v>5.6889433042919269E-2</v>
      </c>
      <c r="DS529" s="79">
        <v>0.26087080526651507</v>
      </c>
      <c r="DT529" s="79">
        <v>1.0106958128080228E-2</v>
      </c>
      <c r="DU529" s="79">
        <v>2.5501433555944183E-2</v>
      </c>
      <c r="DV529" s="79">
        <v>2.9431622935940541E-2</v>
      </c>
      <c r="DW529" s="79">
        <v>0.14485616460580028</v>
      </c>
      <c r="DX529" s="79">
        <v>0.17409665277422662</v>
      </c>
      <c r="DY529" s="79">
        <v>0.28440315810875483</v>
      </c>
      <c r="DZ529" s="79">
        <v>0.95969998902522669</v>
      </c>
      <c r="EA529" s="79">
        <v>0.89870296789552617</v>
      </c>
      <c r="EB529" s="79">
        <v>0.59263268297249894</v>
      </c>
      <c r="EC529" s="79">
        <v>0.19284246274629568</v>
      </c>
      <c r="ED529" s="79">
        <v>7.0476319517892613E-2</v>
      </c>
      <c r="EE529" s="79">
        <v>0.81424278313138165</v>
      </c>
      <c r="EF529" s="79">
        <v>6.0121850951128687E-16</v>
      </c>
      <c r="EG529" s="79">
        <v>0.14442730554295802</v>
      </c>
      <c r="EH529" s="79">
        <v>0.57186460572902831</v>
      </c>
      <c r="EI529" s="79">
        <v>0.4357743288154251</v>
      </c>
      <c r="EJ529" s="79">
        <v>1.0470707378637409E-2</v>
      </c>
      <c r="EK529" s="79">
        <v>8.9643789816779576E-2</v>
      </c>
      <c r="EL529" s="79">
        <v>3.6390600214962647E-5</v>
      </c>
      <c r="EM529" s="79">
        <v>0.95373268985359994</v>
      </c>
      <c r="EN529" s="79">
        <v>2.3046722429192177E-2</v>
      </c>
      <c r="EO529" s="79">
        <v>0.16602099139001814</v>
      </c>
      <c r="EP529" s="79">
        <v>7.7694403965322463E-17</v>
      </c>
      <c r="EQ529" s="79">
        <v>1.5076176012321737E-35</v>
      </c>
      <c r="ER529" s="79">
        <v>1.0377963171034236E-30</v>
      </c>
      <c r="ES529" s="79">
        <v>1.2271947502551081E-24</v>
      </c>
      <c r="ET529" s="79">
        <v>3.4666711099111117E-22</v>
      </c>
      <c r="EU529" s="79">
        <v>1.6967280938991795E-2</v>
      </c>
      <c r="EV529" s="79">
        <v>5.3360576566351535E-2</v>
      </c>
      <c r="EW529" s="79">
        <v>5.4213100852449803E-148</v>
      </c>
      <c r="EX529" s="79">
        <v>1.9302446204714232E-142</v>
      </c>
      <c r="EY529" s="79">
        <v>1.6884365560009005E-15</v>
      </c>
      <c r="EZ529" s="79">
        <v>1.3323424182576877E-17</v>
      </c>
      <c r="FA529" s="79">
        <v>3.1890884200004938E-193</v>
      </c>
      <c r="FB529" s="79">
        <v>4.4823322184782246E-239</v>
      </c>
      <c r="FC529" s="79">
        <v>7.5288866834607606E-11</v>
      </c>
      <c r="FD529" s="79">
        <v>9.2535365720180177E-12</v>
      </c>
      <c r="FE529" s="79">
        <v>1.4492670626164709E-8</v>
      </c>
      <c r="FF529" s="79">
        <v>4.3574934455239601E-9</v>
      </c>
      <c r="FG529" s="79">
        <v>1.0269931107024948E-113</v>
      </c>
      <c r="FH529" s="79">
        <v>5.1367555496825748E-123</v>
      </c>
      <c r="FI529" s="79">
        <v>4.2436936767127821E-2</v>
      </c>
      <c r="FJ529" s="79">
        <v>0.25549149572408936</v>
      </c>
      <c r="FK529" s="79">
        <v>3.7193599487400322E-2</v>
      </c>
      <c r="FL529" s="79">
        <v>7.0859166429268261E-2</v>
      </c>
      <c r="FM529" s="79">
        <v>3.3552857728105116E-2</v>
      </c>
      <c r="FN529" s="79">
        <v>7.1090401385291338E-2</v>
      </c>
      <c r="FO529" s="79">
        <v>0.95071293581627114</v>
      </c>
      <c r="FP529" s="79">
        <v>2.1845585345978708E-3</v>
      </c>
      <c r="FQ529" s="79">
        <v>1.0012740820358708E-3</v>
      </c>
      <c r="FR529" s="79">
        <v>0.815478234552524</v>
      </c>
      <c r="FS529" s="79">
        <v>0</v>
      </c>
      <c r="FT529" s="77"/>
      <c r="FU529" s="75"/>
    </row>
    <row r="530" spans="1:177">
      <c r="A530" s="150"/>
      <c r="B530" s="76" t="s">
        <v>1010</v>
      </c>
      <c r="C530" s="78">
        <v>648</v>
      </c>
      <c r="D530" s="78">
        <v>648</v>
      </c>
      <c r="E530" s="78">
        <v>648</v>
      </c>
      <c r="F530" s="78">
        <v>648</v>
      </c>
      <c r="G530" s="78">
        <v>648</v>
      </c>
      <c r="H530" s="78">
        <v>648</v>
      </c>
      <c r="I530" s="78">
        <v>648</v>
      </c>
      <c r="J530" s="78">
        <v>648</v>
      </c>
      <c r="K530" s="78">
        <v>645</v>
      </c>
      <c r="L530" s="78">
        <v>648</v>
      </c>
      <c r="M530" s="78">
        <v>648</v>
      </c>
      <c r="N530" s="78">
        <v>648</v>
      </c>
      <c r="O530" s="78">
        <v>648</v>
      </c>
      <c r="P530" s="78">
        <v>648</v>
      </c>
      <c r="Q530" s="78">
        <v>648</v>
      </c>
      <c r="R530" s="78">
        <v>648</v>
      </c>
      <c r="S530" s="78">
        <v>648</v>
      </c>
      <c r="T530" s="78">
        <v>648</v>
      </c>
      <c r="U530" s="78">
        <v>648</v>
      </c>
      <c r="V530" s="78">
        <v>648</v>
      </c>
      <c r="W530" s="78">
        <v>648</v>
      </c>
      <c r="X530" s="78">
        <v>648</v>
      </c>
      <c r="Y530" s="78">
        <v>648</v>
      </c>
      <c r="Z530" s="78">
        <v>648</v>
      </c>
      <c r="AA530" s="78">
        <v>648</v>
      </c>
      <c r="AB530" s="78">
        <v>648</v>
      </c>
      <c r="AC530" s="78">
        <v>648</v>
      </c>
      <c r="AD530" s="78">
        <v>648</v>
      </c>
      <c r="AE530" s="78">
        <v>648</v>
      </c>
      <c r="AF530" s="78">
        <v>648</v>
      </c>
      <c r="AG530" s="78">
        <v>648</v>
      </c>
      <c r="AH530" s="78">
        <v>648</v>
      </c>
      <c r="AI530" s="78">
        <v>648</v>
      </c>
      <c r="AJ530" s="78">
        <v>648</v>
      </c>
      <c r="AK530" s="78">
        <v>648</v>
      </c>
      <c r="AL530" s="78">
        <v>648</v>
      </c>
      <c r="AM530" s="78">
        <v>648</v>
      </c>
      <c r="AN530" s="78">
        <v>648</v>
      </c>
      <c r="AO530" s="78">
        <v>648</v>
      </c>
      <c r="AP530" s="78">
        <v>648</v>
      </c>
      <c r="AQ530" s="78">
        <v>648</v>
      </c>
      <c r="AR530" s="78">
        <v>648</v>
      </c>
      <c r="AS530" s="78">
        <v>648</v>
      </c>
      <c r="AT530" s="78">
        <v>648</v>
      </c>
      <c r="AU530" s="78">
        <v>648</v>
      </c>
      <c r="AV530" s="78">
        <v>648</v>
      </c>
      <c r="AW530" s="78">
        <v>648</v>
      </c>
      <c r="AX530" s="78">
        <v>648</v>
      </c>
      <c r="AY530" s="78">
        <v>648</v>
      </c>
      <c r="AZ530" s="78">
        <v>648</v>
      </c>
      <c r="BA530" s="78">
        <v>648</v>
      </c>
      <c r="BB530" s="78">
        <v>648</v>
      </c>
      <c r="BC530" s="78">
        <v>648</v>
      </c>
      <c r="BD530" s="78">
        <v>648</v>
      </c>
      <c r="BE530" s="78">
        <v>648</v>
      </c>
      <c r="BF530" s="78">
        <v>648</v>
      </c>
      <c r="BG530" s="78">
        <v>648</v>
      </c>
      <c r="BH530" s="78">
        <v>648</v>
      </c>
      <c r="BI530" s="78">
        <v>648</v>
      </c>
      <c r="BJ530" s="78">
        <v>648</v>
      </c>
      <c r="BK530" s="78">
        <v>648</v>
      </c>
      <c r="BL530" s="78">
        <v>648</v>
      </c>
      <c r="BM530" s="78">
        <v>648</v>
      </c>
      <c r="BN530" s="78">
        <v>648</v>
      </c>
      <c r="BO530" s="78">
        <v>648</v>
      </c>
      <c r="BP530" s="78">
        <v>648</v>
      </c>
      <c r="BQ530" s="78">
        <v>648</v>
      </c>
      <c r="BR530" s="78">
        <v>648</v>
      </c>
      <c r="BS530" s="78">
        <v>648</v>
      </c>
      <c r="BT530" s="78">
        <v>648</v>
      </c>
      <c r="BU530" s="78">
        <v>648</v>
      </c>
      <c r="BV530" s="78">
        <v>648</v>
      </c>
      <c r="BW530" s="78">
        <v>648</v>
      </c>
      <c r="BX530" s="78">
        <v>648</v>
      </c>
      <c r="BY530" s="78">
        <v>648</v>
      </c>
      <c r="BZ530" s="78">
        <v>648</v>
      </c>
      <c r="CA530" s="78">
        <v>648</v>
      </c>
      <c r="CB530" s="78">
        <v>648</v>
      </c>
      <c r="CC530" s="78">
        <v>648</v>
      </c>
      <c r="CD530" s="78">
        <v>648</v>
      </c>
      <c r="CE530" s="78">
        <v>648</v>
      </c>
      <c r="CF530" s="78">
        <v>648</v>
      </c>
      <c r="CG530" s="78">
        <v>648</v>
      </c>
      <c r="CH530" s="78">
        <v>648</v>
      </c>
      <c r="CI530" s="78">
        <v>648</v>
      </c>
      <c r="CJ530" s="78">
        <v>648</v>
      </c>
      <c r="CK530" s="78">
        <v>648</v>
      </c>
      <c r="CL530" s="78">
        <v>648</v>
      </c>
      <c r="CM530" s="78">
        <v>648</v>
      </c>
      <c r="CN530" s="78">
        <v>648</v>
      </c>
      <c r="CO530" s="78">
        <v>648</v>
      </c>
      <c r="CP530" s="78">
        <v>648</v>
      </c>
      <c r="CQ530" s="78">
        <v>648</v>
      </c>
      <c r="CR530" s="78">
        <v>648</v>
      </c>
      <c r="CS530" s="78">
        <v>648</v>
      </c>
      <c r="CT530" s="78">
        <v>648</v>
      </c>
      <c r="CU530" s="78">
        <v>648</v>
      </c>
      <c r="CV530" s="78">
        <v>648</v>
      </c>
      <c r="CW530" s="78">
        <v>648</v>
      </c>
      <c r="CX530" s="78">
        <v>648</v>
      </c>
      <c r="CY530" s="78">
        <v>648</v>
      </c>
      <c r="CZ530" s="78">
        <v>648</v>
      </c>
      <c r="DA530" s="78">
        <v>648</v>
      </c>
      <c r="DB530" s="78">
        <v>648</v>
      </c>
      <c r="DC530" s="78">
        <v>648</v>
      </c>
      <c r="DD530" s="78">
        <v>648</v>
      </c>
      <c r="DE530" s="78">
        <v>648</v>
      </c>
      <c r="DF530" s="78">
        <v>648</v>
      </c>
      <c r="DG530" s="78">
        <v>648</v>
      </c>
      <c r="DH530" s="78">
        <v>648</v>
      </c>
      <c r="DI530" s="78">
        <v>648</v>
      </c>
      <c r="DJ530" s="78">
        <v>648</v>
      </c>
      <c r="DK530" s="78">
        <v>648</v>
      </c>
      <c r="DL530" s="78">
        <v>648</v>
      </c>
      <c r="DM530" s="78">
        <v>648</v>
      </c>
      <c r="DN530" s="78">
        <v>648</v>
      </c>
      <c r="DO530" s="78">
        <v>648</v>
      </c>
      <c r="DP530" s="78">
        <v>648</v>
      </c>
      <c r="DQ530" s="78">
        <v>648</v>
      </c>
      <c r="DR530" s="78">
        <v>648</v>
      </c>
      <c r="DS530" s="78">
        <v>648</v>
      </c>
      <c r="DT530" s="78">
        <v>648</v>
      </c>
      <c r="DU530" s="78">
        <v>648</v>
      </c>
      <c r="DV530" s="78">
        <v>648</v>
      </c>
      <c r="DW530" s="78">
        <v>648</v>
      </c>
      <c r="DX530" s="78">
        <v>648</v>
      </c>
      <c r="DY530" s="78">
        <v>648</v>
      </c>
      <c r="DZ530" s="78">
        <v>616</v>
      </c>
      <c r="EA530" s="78">
        <v>630</v>
      </c>
      <c r="EB530" s="78">
        <v>628</v>
      </c>
      <c r="EC530" s="78">
        <v>646</v>
      </c>
      <c r="ED530" s="78">
        <v>646</v>
      </c>
      <c r="EE530" s="78">
        <v>619</v>
      </c>
      <c r="EF530" s="78">
        <v>647</v>
      </c>
      <c r="EG530" s="78">
        <v>648</v>
      </c>
      <c r="EH530" s="78">
        <v>645</v>
      </c>
      <c r="EI530" s="78">
        <v>622</v>
      </c>
      <c r="EJ530" s="78">
        <v>648</v>
      </c>
      <c r="EK530" s="78">
        <v>645</v>
      </c>
      <c r="EL530" s="78">
        <v>648</v>
      </c>
      <c r="EM530" s="78">
        <v>648</v>
      </c>
      <c r="EN530" s="78">
        <v>646</v>
      </c>
      <c r="EO530" s="78">
        <v>648</v>
      </c>
      <c r="EP530" s="78">
        <v>648</v>
      </c>
      <c r="EQ530" s="78">
        <v>648</v>
      </c>
      <c r="ER530" s="78">
        <v>648</v>
      </c>
      <c r="ES530" s="78">
        <v>648</v>
      </c>
      <c r="ET530" s="78">
        <v>648</v>
      </c>
      <c r="EU530" s="78">
        <v>648</v>
      </c>
      <c r="EV530" s="78">
        <v>648</v>
      </c>
      <c r="EW530" s="78">
        <v>648</v>
      </c>
      <c r="EX530" s="78">
        <v>648</v>
      </c>
      <c r="EY530" s="78">
        <v>648</v>
      </c>
      <c r="EZ530" s="78">
        <v>648</v>
      </c>
      <c r="FA530" s="78">
        <v>648</v>
      </c>
      <c r="FB530" s="78">
        <v>648</v>
      </c>
      <c r="FC530" s="78">
        <v>648</v>
      </c>
      <c r="FD530" s="78">
        <v>648</v>
      </c>
      <c r="FE530" s="78">
        <v>648</v>
      </c>
      <c r="FF530" s="78">
        <v>648</v>
      </c>
      <c r="FG530" s="78">
        <v>648</v>
      </c>
      <c r="FH530" s="78">
        <v>648</v>
      </c>
      <c r="FI530" s="78">
        <v>648</v>
      </c>
      <c r="FJ530" s="78">
        <v>648</v>
      </c>
      <c r="FK530" s="78">
        <v>648</v>
      </c>
      <c r="FL530" s="78">
        <v>648</v>
      </c>
      <c r="FM530" s="78">
        <v>648</v>
      </c>
      <c r="FN530" s="78">
        <v>648</v>
      </c>
      <c r="FO530" s="78">
        <v>648</v>
      </c>
      <c r="FP530" s="78">
        <v>645</v>
      </c>
      <c r="FQ530" s="78">
        <v>645</v>
      </c>
      <c r="FR530" s="78">
        <v>644</v>
      </c>
      <c r="FS530" s="78">
        <v>648</v>
      </c>
      <c r="FT530" s="78">
        <v>648</v>
      </c>
      <c r="FU530" s="75"/>
    </row>
  </sheetData>
  <mergeCells count="174">
    <mergeCell ref="A3:A6"/>
    <mergeCell ref="A39:A41"/>
    <mergeCell ref="A42:A44"/>
    <mergeCell ref="A45:A47"/>
    <mergeCell ref="A48:A50"/>
    <mergeCell ref="A51:A53"/>
    <mergeCell ref="A54:A56"/>
    <mergeCell ref="A7:A10"/>
    <mergeCell ref="A11:A14"/>
    <mergeCell ref="A15:A18"/>
    <mergeCell ref="A19:A22"/>
    <mergeCell ref="A23:A26"/>
    <mergeCell ref="A36:A38"/>
    <mergeCell ref="A27:A29"/>
    <mergeCell ref="A30:A32"/>
    <mergeCell ref="A33:A35"/>
    <mergeCell ref="A75:A77"/>
    <mergeCell ref="A78:A80"/>
    <mergeCell ref="A81:A83"/>
    <mergeCell ref="A84:A86"/>
    <mergeCell ref="A87:A89"/>
    <mergeCell ref="A90:A92"/>
    <mergeCell ref="A57:A59"/>
    <mergeCell ref="A60:A62"/>
    <mergeCell ref="A63:A65"/>
    <mergeCell ref="A66:A68"/>
    <mergeCell ref="A69:A71"/>
    <mergeCell ref="A72:A74"/>
    <mergeCell ref="A111:A113"/>
    <mergeCell ref="A114:A116"/>
    <mergeCell ref="A117:A119"/>
    <mergeCell ref="A120:A122"/>
    <mergeCell ref="A123:A125"/>
    <mergeCell ref="A126:A128"/>
    <mergeCell ref="A93:A95"/>
    <mergeCell ref="A96:A98"/>
    <mergeCell ref="A99:A101"/>
    <mergeCell ref="A102:A104"/>
    <mergeCell ref="A105:A107"/>
    <mergeCell ref="A108:A110"/>
    <mergeCell ref="A147:A149"/>
    <mergeCell ref="A150:A152"/>
    <mergeCell ref="A153:A155"/>
    <mergeCell ref="A156:A158"/>
    <mergeCell ref="A159:A161"/>
    <mergeCell ref="A162:A164"/>
    <mergeCell ref="A129:A131"/>
    <mergeCell ref="A132:A134"/>
    <mergeCell ref="A135:A137"/>
    <mergeCell ref="A138:A140"/>
    <mergeCell ref="A141:A143"/>
    <mergeCell ref="A144:A146"/>
    <mergeCell ref="A183:A185"/>
    <mergeCell ref="A186:A188"/>
    <mergeCell ref="A189:A191"/>
    <mergeCell ref="A192:A194"/>
    <mergeCell ref="A195:A197"/>
    <mergeCell ref="A198:A200"/>
    <mergeCell ref="A165:A167"/>
    <mergeCell ref="A168:A170"/>
    <mergeCell ref="A171:A173"/>
    <mergeCell ref="A174:A176"/>
    <mergeCell ref="A177:A179"/>
    <mergeCell ref="A180:A182"/>
    <mergeCell ref="A219:A221"/>
    <mergeCell ref="A222:A224"/>
    <mergeCell ref="A225:A227"/>
    <mergeCell ref="A228:A230"/>
    <mergeCell ref="A231:A233"/>
    <mergeCell ref="A234:A236"/>
    <mergeCell ref="A201:A203"/>
    <mergeCell ref="A204:A206"/>
    <mergeCell ref="A207:A209"/>
    <mergeCell ref="A210:A212"/>
    <mergeCell ref="A213:A215"/>
    <mergeCell ref="A216:A218"/>
    <mergeCell ref="A255:A257"/>
    <mergeCell ref="A258:A260"/>
    <mergeCell ref="A261:A263"/>
    <mergeCell ref="A264:A266"/>
    <mergeCell ref="A267:A269"/>
    <mergeCell ref="A270:A272"/>
    <mergeCell ref="A237:A239"/>
    <mergeCell ref="A240:A242"/>
    <mergeCell ref="A243:A245"/>
    <mergeCell ref="A246:A248"/>
    <mergeCell ref="A249:A251"/>
    <mergeCell ref="A252:A254"/>
    <mergeCell ref="A291:A293"/>
    <mergeCell ref="A294:A296"/>
    <mergeCell ref="A297:A299"/>
    <mergeCell ref="A300:A302"/>
    <mergeCell ref="A303:A305"/>
    <mergeCell ref="A306:A308"/>
    <mergeCell ref="A273:A275"/>
    <mergeCell ref="A276:A278"/>
    <mergeCell ref="A279:A281"/>
    <mergeCell ref="A282:A284"/>
    <mergeCell ref="A285:A287"/>
    <mergeCell ref="A288:A290"/>
    <mergeCell ref="A327:A329"/>
    <mergeCell ref="A330:A332"/>
    <mergeCell ref="A333:A335"/>
    <mergeCell ref="A336:A338"/>
    <mergeCell ref="A339:A341"/>
    <mergeCell ref="A342:A344"/>
    <mergeCell ref="A309:A311"/>
    <mergeCell ref="A312:A314"/>
    <mergeCell ref="A315:A317"/>
    <mergeCell ref="A318:A320"/>
    <mergeCell ref="A321:A323"/>
    <mergeCell ref="A324:A326"/>
    <mergeCell ref="A363:A365"/>
    <mergeCell ref="A366:A368"/>
    <mergeCell ref="A369:A371"/>
    <mergeCell ref="A372:A374"/>
    <mergeCell ref="A375:A377"/>
    <mergeCell ref="A378:A380"/>
    <mergeCell ref="A345:A347"/>
    <mergeCell ref="A348:A350"/>
    <mergeCell ref="A351:A353"/>
    <mergeCell ref="A354:A356"/>
    <mergeCell ref="A357:A359"/>
    <mergeCell ref="A360:A362"/>
    <mergeCell ref="A399:A401"/>
    <mergeCell ref="A402:A404"/>
    <mergeCell ref="A405:A407"/>
    <mergeCell ref="A408:A410"/>
    <mergeCell ref="A411:A413"/>
    <mergeCell ref="A414:A416"/>
    <mergeCell ref="A381:A383"/>
    <mergeCell ref="A384:A386"/>
    <mergeCell ref="A387:A389"/>
    <mergeCell ref="A390:A392"/>
    <mergeCell ref="A393:A395"/>
    <mergeCell ref="A396:A398"/>
    <mergeCell ref="A435:A437"/>
    <mergeCell ref="A438:A440"/>
    <mergeCell ref="A441:A443"/>
    <mergeCell ref="A444:A446"/>
    <mergeCell ref="A447:A449"/>
    <mergeCell ref="A450:A452"/>
    <mergeCell ref="A417:A419"/>
    <mergeCell ref="A420:A422"/>
    <mergeCell ref="A423:A425"/>
    <mergeCell ref="A426:A428"/>
    <mergeCell ref="A429:A431"/>
    <mergeCell ref="A432:A434"/>
    <mergeCell ref="A471:A473"/>
    <mergeCell ref="A474:A476"/>
    <mergeCell ref="A477:A479"/>
    <mergeCell ref="A480:A482"/>
    <mergeCell ref="A483:A485"/>
    <mergeCell ref="A486:A488"/>
    <mergeCell ref="A453:A455"/>
    <mergeCell ref="A456:A458"/>
    <mergeCell ref="A459:A461"/>
    <mergeCell ref="A462:A464"/>
    <mergeCell ref="A465:A467"/>
    <mergeCell ref="A468:A470"/>
    <mergeCell ref="A525:A527"/>
    <mergeCell ref="A528:A530"/>
    <mergeCell ref="A507:A509"/>
    <mergeCell ref="A510:A512"/>
    <mergeCell ref="A513:A515"/>
    <mergeCell ref="A516:A518"/>
    <mergeCell ref="A519:A521"/>
    <mergeCell ref="A522:A524"/>
    <mergeCell ref="A489:A491"/>
    <mergeCell ref="A492:A494"/>
    <mergeCell ref="A495:A497"/>
    <mergeCell ref="A498:A500"/>
    <mergeCell ref="A501:A503"/>
    <mergeCell ref="A504:A506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B9B2-2692-4221-BF9E-298ADBCD3CE1}">
  <dimension ref="A1:AJ176"/>
  <sheetViews>
    <sheetView zoomScale="85" zoomScaleNormal="85" workbookViewId="0">
      <pane xSplit="3" ySplit="2" topLeftCell="R3" activePane="bottomRight" state="frozen"/>
      <selection pane="topRight" activeCell="C1" sqref="C1"/>
      <selection pane="bottomLeft" activeCell="A3" sqref="A3"/>
      <selection pane="bottomRight" activeCell="AK18" sqref="AK18"/>
    </sheetView>
  </sheetViews>
  <sheetFormatPr defaultColWidth="16.44140625" defaultRowHeight="13.8"/>
  <cols>
    <col min="1" max="1" width="4.33203125" customWidth="1"/>
    <col min="2" max="2" width="18.5546875" customWidth="1"/>
    <col min="3" max="3" width="5.33203125" bestFit="1" customWidth="1"/>
    <col min="4" max="4" width="3.88671875" bestFit="1" customWidth="1"/>
    <col min="5" max="5" width="4.77734375" bestFit="1" customWidth="1"/>
    <col min="6" max="6" width="3.44140625" bestFit="1" customWidth="1"/>
    <col min="7" max="7" width="10.6640625" customWidth="1"/>
    <col min="8" max="8" width="18.88671875" customWidth="1"/>
    <col min="9" max="9" width="5.33203125" bestFit="1" customWidth="1"/>
    <col min="10" max="10" width="3.88671875" bestFit="1" customWidth="1"/>
    <col min="11" max="11" width="10" bestFit="1" customWidth="1"/>
    <col min="12" max="12" width="3.44140625" bestFit="1" customWidth="1"/>
    <col min="13" max="13" width="10.77734375" customWidth="1"/>
    <col min="14" max="14" width="18.5546875" customWidth="1"/>
    <col min="15" max="15" width="5.33203125" bestFit="1" customWidth="1"/>
    <col min="16" max="16" width="3.88671875" bestFit="1" customWidth="1"/>
    <col min="17" max="17" width="4.77734375" bestFit="1" customWidth="1"/>
    <col min="18" max="18" width="3.44140625" bestFit="1" customWidth="1"/>
    <col min="19" max="19" width="11.88671875" customWidth="1"/>
    <col min="20" max="20" width="19" customWidth="1"/>
    <col min="21" max="21" width="5.33203125" bestFit="1" customWidth="1"/>
    <col min="22" max="22" width="3.88671875" bestFit="1" customWidth="1"/>
    <col min="23" max="23" width="4.77734375" bestFit="1" customWidth="1"/>
    <col min="24" max="24" width="3.44140625" bestFit="1" customWidth="1"/>
    <col min="25" max="25" width="11.109375" customWidth="1"/>
    <col min="26" max="26" width="19.109375" customWidth="1"/>
    <col min="27" max="27" width="5.33203125" bestFit="1" customWidth="1"/>
    <col min="28" max="28" width="3.88671875" bestFit="1" customWidth="1"/>
    <col min="29" max="29" width="4.77734375" bestFit="1" customWidth="1"/>
    <col min="30" max="30" width="3.44140625" bestFit="1" customWidth="1"/>
    <col min="31" max="31" width="11.6640625" customWidth="1"/>
    <col min="32" max="32" width="19.109375" customWidth="1"/>
    <col min="33" max="33" width="5.33203125" bestFit="1" customWidth="1"/>
    <col min="34" max="34" width="3.88671875" bestFit="1" customWidth="1"/>
    <col min="35" max="35" width="4.77734375" bestFit="1" customWidth="1"/>
    <col min="36" max="36" width="3.44140625" bestFit="1" customWidth="1"/>
  </cols>
  <sheetData>
    <row r="1" spans="1:36">
      <c r="B1" s="95" t="s">
        <v>1008</v>
      </c>
      <c r="C1" s="156" t="s">
        <v>7</v>
      </c>
      <c r="D1" s="156"/>
      <c r="E1" s="156"/>
      <c r="F1" s="157"/>
      <c r="H1" s="95" t="s">
        <v>1008</v>
      </c>
      <c r="I1" s="156" t="s">
        <v>8</v>
      </c>
      <c r="J1" s="156"/>
      <c r="K1" s="156"/>
      <c r="L1" s="157"/>
      <c r="N1" s="95" t="s">
        <v>1008</v>
      </c>
      <c r="O1" s="156" t="s">
        <v>112</v>
      </c>
      <c r="P1" s="156"/>
      <c r="Q1" s="156"/>
      <c r="R1" s="157"/>
      <c r="T1" s="95" t="s">
        <v>1008</v>
      </c>
      <c r="U1" s="156" t="s">
        <v>113</v>
      </c>
      <c r="V1" s="156"/>
      <c r="W1" s="156"/>
      <c r="X1" s="157"/>
      <c r="Z1" s="95" t="s">
        <v>1008</v>
      </c>
      <c r="AA1" s="156" t="s">
        <v>114</v>
      </c>
      <c r="AB1" s="156"/>
      <c r="AC1" s="156"/>
      <c r="AD1" s="157"/>
      <c r="AF1" s="95" t="s">
        <v>1008</v>
      </c>
      <c r="AG1" s="156" t="s">
        <v>117</v>
      </c>
      <c r="AH1" s="156"/>
      <c r="AI1" s="156"/>
      <c r="AJ1" s="157"/>
    </row>
    <row r="2" spans="1:36">
      <c r="B2" s="96"/>
      <c r="C2" s="76" t="s">
        <v>1012</v>
      </c>
      <c r="D2" s="76" t="s">
        <v>1013</v>
      </c>
      <c r="E2" s="76" t="s">
        <v>1011</v>
      </c>
      <c r="F2" s="97" t="s">
        <v>1010</v>
      </c>
      <c r="H2" s="96"/>
      <c r="I2" s="76" t="s">
        <v>1012</v>
      </c>
      <c r="J2" s="76" t="s">
        <v>1013</v>
      </c>
      <c r="K2" s="76" t="s">
        <v>1011</v>
      </c>
      <c r="L2" s="97" t="s">
        <v>1010</v>
      </c>
      <c r="N2" s="96"/>
      <c r="O2" s="76" t="s">
        <v>1012</v>
      </c>
      <c r="P2" s="76" t="s">
        <v>1013</v>
      </c>
      <c r="Q2" s="76" t="s">
        <v>1011</v>
      </c>
      <c r="R2" s="97" t="s">
        <v>1010</v>
      </c>
      <c r="T2" s="96"/>
      <c r="U2" s="76" t="s">
        <v>1012</v>
      </c>
      <c r="V2" s="76" t="s">
        <v>1013</v>
      </c>
      <c r="W2" s="76" t="s">
        <v>1011</v>
      </c>
      <c r="X2" s="97" t="s">
        <v>1010</v>
      </c>
      <c r="Z2" s="96"/>
      <c r="AA2" s="76" t="s">
        <v>1012</v>
      </c>
      <c r="AB2" s="76" t="s">
        <v>1013</v>
      </c>
      <c r="AC2" s="76" t="s">
        <v>1011</v>
      </c>
      <c r="AD2" s="97" t="s">
        <v>1010</v>
      </c>
      <c r="AF2" s="96"/>
      <c r="AG2" s="76" t="s">
        <v>1012</v>
      </c>
      <c r="AH2" s="76" t="s">
        <v>1013</v>
      </c>
      <c r="AI2" s="76" t="s">
        <v>1011</v>
      </c>
      <c r="AJ2" s="97" t="s">
        <v>1010</v>
      </c>
    </row>
    <row r="3" spans="1:36">
      <c r="A3">
        <v>1</v>
      </c>
      <c r="B3" s="104" t="s">
        <v>104</v>
      </c>
      <c r="C3" s="105">
        <v>-0.41702283336482687</v>
      </c>
      <c r="D3" s="106">
        <f t="shared" ref="D3:D34" si="0">RANK(C3,C$3:C$176)</f>
        <v>174</v>
      </c>
      <c r="E3" s="105">
        <v>1.1845122267283999E-28</v>
      </c>
      <c r="F3" s="107">
        <v>648</v>
      </c>
      <c r="G3">
        <v>1</v>
      </c>
      <c r="H3" s="104" t="s">
        <v>104</v>
      </c>
      <c r="I3" s="105">
        <v>-0.39400204358391355</v>
      </c>
      <c r="J3" s="106">
        <f t="shared" ref="J3:J34" si="1">RANK(I3,I$3:I$176)</f>
        <v>174</v>
      </c>
      <c r="K3" s="105">
        <v>1.7094232581747046E-25</v>
      </c>
      <c r="L3" s="107">
        <v>648</v>
      </c>
      <c r="N3" s="98" t="s">
        <v>240</v>
      </c>
      <c r="O3" s="79">
        <v>-0.24289464934259183</v>
      </c>
      <c r="P3" s="78">
        <f t="shared" ref="P3:P34" si="2">RANK(O3,O$3:O$176)</f>
        <v>174</v>
      </c>
      <c r="Q3" s="79">
        <v>3.7231497405971677E-10</v>
      </c>
      <c r="R3" s="99">
        <v>648</v>
      </c>
      <c r="S3">
        <v>1</v>
      </c>
      <c r="T3" s="112" t="s">
        <v>1212</v>
      </c>
      <c r="U3" s="113">
        <v>-0.47581725230991273</v>
      </c>
      <c r="V3" s="114">
        <f t="shared" ref="V3:V34" si="3">RANK(U3,U$3:U$176)</f>
        <v>174</v>
      </c>
      <c r="W3" s="113">
        <v>6.4179843103229075E-38</v>
      </c>
      <c r="X3" s="115">
        <v>648</v>
      </c>
      <c r="Y3">
        <v>1</v>
      </c>
      <c r="Z3" s="104" t="s">
        <v>9</v>
      </c>
      <c r="AA3" s="105">
        <v>-0.32248636601360076</v>
      </c>
      <c r="AB3" s="106">
        <f t="shared" ref="AB3:AB34" si="4">RANK(AA3,AA$3:AA$176)</f>
        <v>174</v>
      </c>
      <c r="AC3" s="105">
        <v>3.7882209415955379E-17</v>
      </c>
      <c r="AD3" s="107">
        <v>648</v>
      </c>
      <c r="AE3">
        <v>1</v>
      </c>
      <c r="AF3" s="104" t="s">
        <v>215</v>
      </c>
      <c r="AG3" s="105">
        <v>-0.42362935367551419</v>
      </c>
      <c r="AH3" s="106">
        <f t="shared" ref="AH3:AH34" si="5">RANK(AG3,AG$3:AG$176)</f>
        <v>174</v>
      </c>
      <c r="AI3" s="105">
        <v>1.7799764713382854E-29</v>
      </c>
      <c r="AJ3" s="107">
        <v>645</v>
      </c>
    </row>
    <row r="4" spans="1:36">
      <c r="B4" s="98" t="s">
        <v>1186</v>
      </c>
      <c r="C4" s="79">
        <v>8.7189327362724348E-2</v>
      </c>
      <c r="D4" s="78">
        <f t="shared" si="0"/>
        <v>17</v>
      </c>
      <c r="E4" s="79">
        <v>2.6458119775547736E-2</v>
      </c>
      <c r="F4" s="99">
        <v>648</v>
      </c>
      <c r="H4" s="98" t="s">
        <v>28</v>
      </c>
      <c r="I4" s="79">
        <v>9.5242752276259016E-2</v>
      </c>
      <c r="J4" s="78">
        <f t="shared" si="1"/>
        <v>17</v>
      </c>
      <c r="K4" s="79">
        <v>1.5294936254102214E-2</v>
      </c>
      <c r="L4" s="99">
        <v>648</v>
      </c>
      <c r="N4" s="98" t="s">
        <v>238</v>
      </c>
      <c r="O4" s="79">
        <v>7.8279325690681828E-2</v>
      </c>
      <c r="P4" s="78">
        <f t="shared" si="2"/>
        <v>17</v>
      </c>
      <c r="Q4" s="79">
        <v>4.6384635633863538E-2</v>
      </c>
      <c r="R4" s="99">
        <v>648</v>
      </c>
      <c r="S4">
        <v>1</v>
      </c>
      <c r="T4" s="116" t="s">
        <v>1214</v>
      </c>
      <c r="U4" s="117">
        <v>0.18377481905457896</v>
      </c>
      <c r="V4" s="118">
        <f t="shared" si="3"/>
        <v>17</v>
      </c>
      <c r="W4" s="117">
        <v>2.4859721751452327E-6</v>
      </c>
      <c r="X4" s="119">
        <v>648</v>
      </c>
      <c r="Z4" s="98" t="s">
        <v>245</v>
      </c>
      <c r="AA4" s="79">
        <v>0.15332742074280972</v>
      </c>
      <c r="AB4" s="78">
        <f t="shared" si="4"/>
        <v>17</v>
      </c>
      <c r="AC4" s="79">
        <v>8.9013891368846813E-5</v>
      </c>
      <c r="AD4" s="99">
        <v>648</v>
      </c>
      <c r="AE4">
        <v>1</v>
      </c>
      <c r="AF4" s="116" t="s">
        <v>2</v>
      </c>
      <c r="AG4" s="117">
        <v>5.7588397917117534E-2</v>
      </c>
      <c r="AH4" s="118">
        <f t="shared" si="5"/>
        <v>17</v>
      </c>
      <c r="AI4" s="117">
        <v>0.14403202812147392</v>
      </c>
      <c r="AJ4" s="119">
        <v>645</v>
      </c>
    </row>
    <row r="5" spans="1:36">
      <c r="B5" s="98" t="s">
        <v>221</v>
      </c>
      <c r="C5" s="79">
        <v>-0.39179409177844582</v>
      </c>
      <c r="D5" s="78">
        <f t="shared" si="0"/>
        <v>173</v>
      </c>
      <c r="E5" s="79">
        <v>3.3346749848639642E-25</v>
      </c>
      <c r="F5" s="99">
        <v>648</v>
      </c>
      <c r="H5" s="98" t="s">
        <v>221</v>
      </c>
      <c r="I5" s="79">
        <v>-0.3799195794162421</v>
      </c>
      <c r="J5" s="78">
        <f t="shared" si="1"/>
        <v>173</v>
      </c>
      <c r="K5" s="79">
        <v>1.1131599161902199E-23</v>
      </c>
      <c r="L5" s="99">
        <v>648</v>
      </c>
      <c r="N5" s="98" t="s">
        <v>18</v>
      </c>
      <c r="O5" s="79">
        <v>-0.22438360656724943</v>
      </c>
      <c r="P5" s="78">
        <f t="shared" si="2"/>
        <v>173</v>
      </c>
      <c r="Q5" s="79">
        <v>7.711867001559365E-9</v>
      </c>
      <c r="R5" s="99">
        <v>648</v>
      </c>
      <c r="S5">
        <v>2</v>
      </c>
      <c r="T5" s="112" t="s">
        <v>1190</v>
      </c>
      <c r="U5" s="113">
        <v>-0.36852242159945198</v>
      </c>
      <c r="V5" s="114">
        <f t="shared" si="3"/>
        <v>173</v>
      </c>
      <c r="W5" s="113">
        <v>2.8249379700781967E-22</v>
      </c>
      <c r="X5" s="115">
        <v>648</v>
      </c>
      <c r="Y5">
        <v>2</v>
      </c>
      <c r="Z5" s="104" t="s">
        <v>239</v>
      </c>
      <c r="AA5" s="105">
        <v>-0.29133492566827174</v>
      </c>
      <c r="AB5" s="106">
        <f t="shared" si="4"/>
        <v>173</v>
      </c>
      <c r="AC5" s="105">
        <v>3.8311663143293693E-14</v>
      </c>
      <c r="AD5" s="107">
        <v>648</v>
      </c>
      <c r="AE5">
        <v>2</v>
      </c>
      <c r="AF5" s="104" t="s">
        <v>213</v>
      </c>
      <c r="AG5" s="105">
        <v>-0.41054459790277065</v>
      </c>
      <c r="AH5" s="106">
        <f t="shared" si="5"/>
        <v>173</v>
      </c>
      <c r="AI5" s="105">
        <v>1.2849589259617581E-27</v>
      </c>
      <c r="AJ5" s="107">
        <v>645</v>
      </c>
    </row>
    <row r="6" spans="1:36">
      <c r="A6">
        <v>4</v>
      </c>
      <c r="B6" s="104" t="s">
        <v>1182</v>
      </c>
      <c r="C6" s="105">
        <v>0.16056488222437756</v>
      </c>
      <c r="D6" s="106">
        <f t="shared" si="0"/>
        <v>11</v>
      </c>
      <c r="E6" s="105">
        <v>4.0240709626892175E-5</v>
      </c>
      <c r="F6" s="107">
        <v>648</v>
      </c>
      <c r="H6" s="98" t="s">
        <v>220</v>
      </c>
      <c r="I6" s="79">
        <v>0.12409417723106847</v>
      </c>
      <c r="J6" s="78">
        <f t="shared" si="1"/>
        <v>11</v>
      </c>
      <c r="K6" s="79">
        <v>1.5504842822903421E-3</v>
      </c>
      <c r="L6" s="99">
        <v>648</v>
      </c>
      <c r="M6">
        <v>2</v>
      </c>
      <c r="N6" s="116" t="s">
        <v>245</v>
      </c>
      <c r="O6" s="117">
        <v>0.10754754040054738</v>
      </c>
      <c r="P6" s="118">
        <f t="shared" si="2"/>
        <v>11</v>
      </c>
      <c r="Q6" s="117">
        <v>6.1368241933057125E-3</v>
      </c>
      <c r="R6" s="119">
        <v>648</v>
      </c>
      <c r="S6">
        <v>4</v>
      </c>
      <c r="T6" s="116" t="s">
        <v>1</v>
      </c>
      <c r="U6" s="117">
        <v>0.23919946160688682</v>
      </c>
      <c r="V6" s="118">
        <f t="shared" si="3"/>
        <v>11</v>
      </c>
      <c r="W6" s="117">
        <v>6.9592451886285763E-10</v>
      </c>
      <c r="X6" s="119">
        <v>648</v>
      </c>
      <c r="Y6">
        <v>4</v>
      </c>
      <c r="Z6" s="116" t="s">
        <v>1186</v>
      </c>
      <c r="AA6" s="117">
        <v>0.1941225499232252</v>
      </c>
      <c r="AB6" s="118">
        <f t="shared" si="4"/>
        <v>11</v>
      </c>
      <c r="AC6" s="117">
        <v>6.3763286047392184E-7</v>
      </c>
      <c r="AD6" s="119">
        <v>648</v>
      </c>
      <c r="AE6">
        <v>2</v>
      </c>
      <c r="AF6" s="116" t="s">
        <v>1208</v>
      </c>
      <c r="AG6" s="117">
        <v>6.3843526149145083E-2</v>
      </c>
      <c r="AH6" s="118">
        <f t="shared" si="5"/>
        <v>11</v>
      </c>
      <c r="AI6" s="117">
        <v>0.10524682933681281</v>
      </c>
      <c r="AJ6" s="119">
        <v>645</v>
      </c>
    </row>
    <row r="7" spans="1:36">
      <c r="A7">
        <v>3</v>
      </c>
      <c r="B7" s="104" t="s">
        <v>1166</v>
      </c>
      <c r="C7" s="105">
        <v>-0.22432184076047346</v>
      </c>
      <c r="D7" s="106">
        <f t="shared" si="0"/>
        <v>170</v>
      </c>
      <c r="E7" s="105">
        <v>7.9964421782273767E-9</v>
      </c>
      <c r="F7" s="107">
        <v>647</v>
      </c>
      <c r="G7">
        <v>3</v>
      </c>
      <c r="H7" s="104" t="s">
        <v>1166</v>
      </c>
      <c r="I7" s="105">
        <v>-0.21754652776573608</v>
      </c>
      <c r="J7" s="106">
        <f t="shared" si="1"/>
        <v>170</v>
      </c>
      <c r="K7" s="105">
        <v>2.2714931807309147E-8</v>
      </c>
      <c r="L7" s="107">
        <v>647</v>
      </c>
      <c r="M7">
        <v>2</v>
      </c>
      <c r="N7" s="104" t="s">
        <v>17</v>
      </c>
      <c r="O7" s="105">
        <v>-0.17999297312290477</v>
      </c>
      <c r="P7" s="106">
        <f t="shared" si="2"/>
        <v>170</v>
      </c>
      <c r="Q7" s="105">
        <v>4.0124824871063075E-6</v>
      </c>
      <c r="R7" s="107">
        <v>648</v>
      </c>
      <c r="S7">
        <v>4</v>
      </c>
      <c r="T7" s="116" t="s">
        <v>1179</v>
      </c>
      <c r="U7" s="117">
        <v>-0.32041002849741529</v>
      </c>
      <c r="V7" s="118">
        <f t="shared" si="3"/>
        <v>170</v>
      </c>
      <c r="W7" s="117">
        <v>6.1658368206787926E-17</v>
      </c>
      <c r="X7" s="119">
        <v>648</v>
      </c>
      <c r="Y7">
        <v>5</v>
      </c>
      <c r="Z7" s="104" t="s">
        <v>31</v>
      </c>
      <c r="AA7" s="105">
        <v>-0.2152919464466829</v>
      </c>
      <c r="AB7" s="106">
        <f t="shared" si="4"/>
        <v>170</v>
      </c>
      <c r="AC7" s="105">
        <v>3.1142186989594186E-8</v>
      </c>
      <c r="AD7" s="107">
        <v>648</v>
      </c>
      <c r="AE7">
        <v>3</v>
      </c>
      <c r="AF7" s="104" t="s">
        <v>205</v>
      </c>
      <c r="AG7" s="105">
        <v>-0.32217719415774748</v>
      </c>
      <c r="AH7" s="106">
        <f t="shared" si="5"/>
        <v>170</v>
      </c>
      <c r="AI7" s="105">
        <v>4.8130097771061907E-17</v>
      </c>
      <c r="AJ7" s="107">
        <v>645</v>
      </c>
    </row>
    <row r="8" spans="1:36">
      <c r="B8" s="98" t="s">
        <v>220</v>
      </c>
      <c r="C8" s="79">
        <v>0.22067272211575445</v>
      </c>
      <c r="D8" s="78">
        <f t="shared" si="0"/>
        <v>8</v>
      </c>
      <c r="E8" s="79">
        <v>1.3732565114395222E-8</v>
      </c>
      <c r="F8" s="99">
        <v>648</v>
      </c>
      <c r="G8">
        <v>6</v>
      </c>
      <c r="H8" s="104" t="s">
        <v>2</v>
      </c>
      <c r="I8" s="105">
        <v>0.16773941714743182</v>
      </c>
      <c r="J8" s="106">
        <f t="shared" si="1"/>
        <v>8</v>
      </c>
      <c r="K8" s="105">
        <v>1.7695023034028019E-5</v>
      </c>
      <c r="L8" s="107">
        <v>648</v>
      </c>
      <c r="M8">
        <v>4</v>
      </c>
      <c r="N8" s="116" t="s">
        <v>31</v>
      </c>
      <c r="O8" s="117">
        <v>0.14650496134436311</v>
      </c>
      <c r="P8" s="118">
        <f t="shared" si="2"/>
        <v>8</v>
      </c>
      <c r="Q8" s="117">
        <v>1.8225778328727387E-4</v>
      </c>
      <c r="R8" s="119">
        <v>648</v>
      </c>
      <c r="S8">
        <v>5</v>
      </c>
      <c r="T8" s="116" t="s">
        <v>19</v>
      </c>
      <c r="U8" s="117">
        <v>0.24647390152605878</v>
      </c>
      <c r="V8" s="118">
        <f t="shared" si="3"/>
        <v>8</v>
      </c>
      <c r="W8" s="117">
        <v>2.0113948177179988E-10</v>
      </c>
      <c r="X8" s="119">
        <v>648</v>
      </c>
      <c r="Y8">
        <v>6</v>
      </c>
      <c r="Z8" s="116" t="s">
        <v>8</v>
      </c>
      <c r="AA8" s="117">
        <v>0.24922641928280051</v>
      </c>
      <c r="AB8" s="118">
        <f t="shared" si="4"/>
        <v>8</v>
      </c>
      <c r="AC8" s="117">
        <v>1.244420625790825E-10</v>
      </c>
      <c r="AD8" s="119">
        <v>648</v>
      </c>
      <c r="AE8">
        <v>3</v>
      </c>
      <c r="AF8" s="116" t="s">
        <v>16</v>
      </c>
      <c r="AG8" s="117">
        <v>7.2363153238932845E-2</v>
      </c>
      <c r="AH8" s="118">
        <f t="shared" si="5"/>
        <v>8</v>
      </c>
      <c r="AI8" s="117">
        <v>6.626310046882819E-2</v>
      </c>
      <c r="AJ8" s="119">
        <v>645</v>
      </c>
    </row>
    <row r="9" spans="1:36">
      <c r="A9">
        <v>4</v>
      </c>
      <c r="B9" s="104" t="s">
        <v>11</v>
      </c>
      <c r="C9" s="105">
        <v>-0.20548004802704556</v>
      </c>
      <c r="D9" s="106">
        <f t="shared" si="0"/>
        <v>167</v>
      </c>
      <c r="E9" s="105">
        <v>1.3133058606574797E-7</v>
      </c>
      <c r="F9" s="107">
        <v>648</v>
      </c>
      <c r="H9" s="98" t="s">
        <v>11</v>
      </c>
      <c r="I9" s="79">
        <v>-0.20173090943620359</v>
      </c>
      <c r="J9" s="78">
        <f t="shared" si="1"/>
        <v>167</v>
      </c>
      <c r="K9" s="79">
        <v>2.2349871024467562E-7</v>
      </c>
      <c r="L9" s="99">
        <v>648</v>
      </c>
      <c r="M9">
        <v>5</v>
      </c>
      <c r="N9" s="104" t="s">
        <v>1212</v>
      </c>
      <c r="O9" s="105">
        <v>-0.15121329510638296</v>
      </c>
      <c r="P9" s="106">
        <f t="shared" si="2"/>
        <v>167</v>
      </c>
      <c r="Q9" s="105">
        <v>1.115129475669E-4</v>
      </c>
      <c r="R9" s="107">
        <v>648</v>
      </c>
      <c r="S9">
        <v>5</v>
      </c>
      <c r="T9" s="104" t="s">
        <v>1216</v>
      </c>
      <c r="U9" s="105">
        <v>-0.29108432156596487</v>
      </c>
      <c r="V9" s="106">
        <f t="shared" si="3"/>
        <v>167</v>
      </c>
      <c r="W9" s="105">
        <v>4.0370460601337499E-14</v>
      </c>
      <c r="X9" s="107">
        <v>648</v>
      </c>
      <c r="Z9" s="98" t="s">
        <v>10</v>
      </c>
      <c r="AA9" s="79">
        <v>-0.1901281762278639</v>
      </c>
      <c r="AB9" s="78">
        <f t="shared" si="4"/>
        <v>167</v>
      </c>
      <c r="AC9" s="79">
        <v>1.0877260518287154E-6</v>
      </c>
      <c r="AD9" s="99">
        <v>648</v>
      </c>
      <c r="AE9">
        <v>4</v>
      </c>
      <c r="AF9" s="104" t="s">
        <v>203</v>
      </c>
      <c r="AG9" s="105">
        <v>-0.29057067318147806</v>
      </c>
      <c r="AH9" s="106">
        <f t="shared" si="5"/>
        <v>167</v>
      </c>
      <c r="AI9" s="105">
        <v>5.1407856720281705E-14</v>
      </c>
      <c r="AJ9" s="107">
        <v>645</v>
      </c>
    </row>
    <row r="10" spans="1:36">
      <c r="A10">
        <v>5</v>
      </c>
      <c r="B10" s="104" t="s">
        <v>123</v>
      </c>
      <c r="C10" s="105">
        <v>0.22969860128146571</v>
      </c>
      <c r="D10" s="106">
        <f t="shared" si="0"/>
        <v>7</v>
      </c>
      <c r="E10" s="105">
        <v>3.7062810083478348E-9</v>
      </c>
      <c r="F10" s="107">
        <v>644</v>
      </c>
      <c r="H10" s="98" t="s">
        <v>112</v>
      </c>
      <c r="I10" s="79">
        <v>0.18058079958752127</v>
      </c>
      <c r="J10" s="78">
        <f t="shared" si="1"/>
        <v>7</v>
      </c>
      <c r="K10" s="79">
        <v>3.7271503712745587E-6</v>
      </c>
      <c r="L10" s="99">
        <v>648</v>
      </c>
      <c r="M10">
        <v>5</v>
      </c>
      <c r="N10" s="116" t="s">
        <v>1185</v>
      </c>
      <c r="O10" s="117">
        <v>0.16074955332389373</v>
      </c>
      <c r="P10" s="118">
        <f t="shared" si="2"/>
        <v>7</v>
      </c>
      <c r="Q10" s="117">
        <v>3.9415720712174064E-5</v>
      </c>
      <c r="R10" s="119">
        <v>648</v>
      </c>
      <c r="S10">
        <v>6</v>
      </c>
      <c r="T10" s="116" t="s">
        <v>1173</v>
      </c>
      <c r="U10" s="117">
        <v>0.2557347578470171</v>
      </c>
      <c r="V10" s="118">
        <f t="shared" si="3"/>
        <v>7</v>
      </c>
      <c r="W10" s="117">
        <v>3.9070679934129086E-11</v>
      </c>
      <c r="X10" s="119">
        <v>648</v>
      </c>
      <c r="Z10" s="98" t="s">
        <v>5</v>
      </c>
      <c r="AA10" s="79">
        <v>0.26873943920648408</v>
      </c>
      <c r="AB10" s="78">
        <f t="shared" si="4"/>
        <v>7</v>
      </c>
      <c r="AC10" s="79">
        <v>3.4970865331902937E-12</v>
      </c>
      <c r="AD10" s="99">
        <v>648</v>
      </c>
      <c r="AE10">
        <v>4</v>
      </c>
      <c r="AF10" s="116" t="s">
        <v>15</v>
      </c>
      <c r="AG10" s="117">
        <v>7.4255251363596939E-2</v>
      </c>
      <c r="AH10" s="118">
        <f t="shared" si="5"/>
        <v>7</v>
      </c>
      <c r="AI10" s="117">
        <v>5.9457638133374402E-2</v>
      </c>
      <c r="AJ10" s="119">
        <v>645</v>
      </c>
    </row>
    <row r="11" spans="1:36">
      <c r="B11" s="98" t="s">
        <v>224</v>
      </c>
      <c r="C11" s="79">
        <v>-0.14404298681607675</v>
      </c>
      <c r="D11" s="78">
        <f t="shared" si="0"/>
        <v>163</v>
      </c>
      <c r="E11" s="79">
        <v>2.3428047336095432E-4</v>
      </c>
      <c r="F11" s="99">
        <v>648</v>
      </c>
      <c r="H11" s="98" t="s">
        <v>1173</v>
      </c>
      <c r="I11" s="79">
        <v>-0.12440668940693157</v>
      </c>
      <c r="J11" s="78">
        <f t="shared" si="1"/>
        <v>163</v>
      </c>
      <c r="K11" s="79">
        <v>1.5082164498589072E-3</v>
      </c>
      <c r="L11" s="99">
        <v>648</v>
      </c>
      <c r="M11">
        <v>7</v>
      </c>
      <c r="N11" s="104" t="s">
        <v>1217</v>
      </c>
      <c r="O11" s="105">
        <v>-0.11672202752040368</v>
      </c>
      <c r="P11" s="106">
        <f t="shared" si="2"/>
        <v>163</v>
      </c>
      <c r="Q11" s="105">
        <v>2.923223981300821E-3</v>
      </c>
      <c r="R11" s="107">
        <v>648</v>
      </c>
      <c r="T11" s="98" t="s">
        <v>220</v>
      </c>
      <c r="U11" s="79">
        <v>-0.25543093128638766</v>
      </c>
      <c r="V11" s="78">
        <f t="shared" si="3"/>
        <v>163</v>
      </c>
      <c r="W11" s="79">
        <v>4.1271815382367538E-11</v>
      </c>
      <c r="X11" s="99">
        <v>648</v>
      </c>
      <c r="Z11" s="98" t="s">
        <v>243</v>
      </c>
      <c r="AA11" s="79">
        <v>-0.17275223019414379</v>
      </c>
      <c r="AB11" s="78">
        <f t="shared" si="4"/>
        <v>163</v>
      </c>
      <c r="AC11" s="79">
        <v>9.7631328558473574E-6</v>
      </c>
      <c r="AD11" s="99">
        <v>648</v>
      </c>
      <c r="AE11">
        <v>5</v>
      </c>
      <c r="AF11" s="104" t="s">
        <v>253</v>
      </c>
      <c r="AG11" s="105">
        <v>-0.1560006042308397</v>
      </c>
      <c r="AH11" s="106">
        <f t="shared" si="5"/>
        <v>163</v>
      </c>
      <c r="AI11" s="105">
        <v>6.9315738707030505E-5</v>
      </c>
      <c r="AJ11" s="107">
        <v>645</v>
      </c>
    </row>
    <row r="12" spans="1:36">
      <c r="B12" s="98" t="s">
        <v>222</v>
      </c>
      <c r="C12" s="79">
        <v>0.25076518501239931</v>
      </c>
      <c r="D12" s="78">
        <f t="shared" si="0"/>
        <v>5</v>
      </c>
      <c r="E12" s="79">
        <v>9.4905885904393743E-11</v>
      </c>
      <c r="F12" s="99">
        <v>648</v>
      </c>
      <c r="H12" s="98" t="s">
        <v>109</v>
      </c>
      <c r="I12" s="79">
        <v>0.2295935185279567</v>
      </c>
      <c r="J12" s="78">
        <f t="shared" si="1"/>
        <v>5</v>
      </c>
      <c r="K12" s="79">
        <v>3.3721829183674077E-9</v>
      </c>
      <c r="L12" s="99">
        <v>648</v>
      </c>
      <c r="M12">
        <v>7</v>
      </c>
      <c r="N12" s="116" t="s">
        <v>1178</v>
      </c>
      <c r="O12" s="117">
        <v>0.2144277368139676</v>
      </c>
      <c r="P12" s="118">
        <f t="shared" si="2"/>
        <v>5</v>
      </c>
      <c r="Q12" s="117">
        <v>3.5449496210668299E-8</v>
      </c>
      <c r="R12" s="119">
        <v>648</v>
      </c>
      <c r="T12" s="98" t="s">
        <v>112</v>
      </c>
      <c r="U12" s="79">
        <v>0.42550817544241143</v>
      </c>
      <c r="V12" s="78">
        <f t="shared" si="3"/>
        <v>5</v>
      </c>
      <c r="W12" s="79">
        <v>7.0092074546521549E-30</v>
      </c>
      <c r="X12" s="99">
        <v>648</v>
      </c>
      <c r="Z12" s="98" t="s">
        <v>7</v>
      </c>
      <c r="AA12" s="79">
        <v>0.33919203220692645</v>
      </c>
      <c r="AB12" s="78">
        <f t="shared" si="4"/>
        <v>5</v>
      </c>
      <c r="AC12" s="79">
        <v>6.5426615420868842E-19</v>
      </c>
      <c r="AD12" s="99">
        <v>648</v>
      </c>
      <c r="AE12">
        <v>5</v>
      </c>
      <c r="AF12" s="116" t="s">
        <v>1207</v>
      </c>
      <c r="AG12" s="117">
        <v>9.339939421167992E-2</v>
      </c>
      <c r="AH12" s="118">
        <f t="shared" si="5"/>
        <v>5</v>
      </c>
      <c r="AI12" s="117">
        <v>1.7661582468213918E-2</v>
      </c>
      <c r="AJ12" s="119">
        <v>645</v>
      </c>
    </row>
    <row r="13" spans="1:36">
      <c r="B13" s="98" t="s">
        <v>114</v>
      </c>
      <c r="C13" s="79">
        <v>0.33919203220692645</v>
      </c>
      <c r="D13" s="78">
        <f t="shared" si="0"/>
        <v>4</v>
      </c>
      <c r="E13" s="79">
        <v>6.5426615420868842E-19</v>
      </c>
      <c r="F13" s="99">
        <v>648</v>
      </c>
      <c r="H13" s="98" t="s">
        <v>114</v>
      </c>
      <c r="I13" s="79">
        <v>0.24922641928280051</v>
      </c>
      <c r="J13" s="78">
        <f t="shared" si="1"/>
        <v>4</v>
      </c>
      <c r="K13" s="79">
        <v>1.244420625790825E-10</v>
      </c>
      <c r="L13" s="99">
        <v>648</v>
      </c>
      <c r="N13" s="98" t="s">
        <v>7</v>
      </c>
      <c r="O13" s="79">
        <v>0.23589001119574879</v>
      </c>
      <c r="P13" s="78">
        <f t="shared" si="2"/>
        <v>4</v>
      </c>
      <c r="Q13" s="79">
        <v>1.2079913629687452E-9</v>
      </c>
      <c r="R13" s="99">
        <v>648</v>
      </c>
      <c r="T13" s="98" t="s">
        <v>33</v>
      </c>
      <c r="U13" s="79">
        <v>0.45781999655376632</v>
      </c>
      <c r="V13" s="78">
        <f t="shared" si="3"/>
        <v>4</v>
      </c>
      <c r="W13" s="79">
        <v>6.8893640237935412E-35</v>
      </c>
      <c r="X13" s="99">
        <v>648</v>
      </c>
      <c r="Y13">
        <v>7</v>
      </c>
      <c r="Z13" s="116" t="s">
        <v>219</v>
      </c>
      <c r="AA13" s="117">
        <v>0.34270939311946136</v>
      </c>
      <c r="AB13" s="118">
        <f t="shared" si="4"/>
        <v>4</v>
      </c>
      <c r="AC13" s="117">
        <v>2.6957197870294138E-19</v>
      </c>
      <c r="AD13" s="119">
        <v>648</v>
      </c>
      <c r="AE13">
        <v>6</v>
      </c>
      <c r="AF13" s="116" t="s">
        <v>123</v>
      </c>
      <c r="AG13" s="117">
        <v>0.10759590366875096</v>
      </c>
      <c r="AH13" s="118">
        <f t="shared" si="5"/>
        <v>4</v>
      </c>
      <c r="AI13" s="117">
        <v>6.2739092278283311E-3</v>
      </c>
      <c r="AJ13" s="119">
        <v>644</v>
      </c>
    </row>
    <row r="14" spans="1:36">
      <c r="B14" s="98" t="s">
        <v>243</v>
      </c>
      <c r="C14" s="79">
        <v>-9.9434331187186628E-2</v>
      </c>
      <c r="D14" s="78">
        <f t="shared" si="0"/>
        <v>157</v>
      </c>
      <c r="E14" s="79">
        <v>1.1322756863154588E-2</v>
      </c>
      <c r="F14" s="99">
        <v>648</v>
      </c>
      <c r="H14" s="98" t="s">
        <v>1184</v>
      </c>
      <c r="I14" s="79">
        <v>-9.3405968828581487E-2</v>
      </c>
      <c r="J14" s="78">
        <f t="shared" si="1"/>
        <v>157</v>
      </c>
      <c r="K14" s="79">
        <v>1.7390851612211738E-2</v>
      </c>
      <c r="L14" s="99">
        <v>648</v>
      </c>
      <c r="N14" s="98" t="s">
        <v>1193</v>
      </c>
      <c r="O14" s="79">
        <v>-9.237147298199995E-2</v>
      </c>
      <c r="P14" s="78">
        <f t="shared" si="2"/>
        <v>157</v>
      </c>
      <c r="Q14" s="79">
        <v>1.8678600608774774E-2</v>
      </c>
      <c r="R14" s="99">
        <v>648</v>
      </c>
      <c r="T14" s="98" t="s">
        <v>30</v>
      </c>
      <c r="U14" s="79">
        <v>-0.21177166997884325</v>
      </c>
      <c r="V14" s="78">
        <f t="shared" si="3"/>
        <v>157</v>
      </c>
      <c r="W14" s="79">
        <v>5.2608259045208011E-8</v>
      </c>
      <c r="X14" s="99">
        <v>648</v>
      </c>
      <c r="Z14" s="98" t="s">
        <v>261</v>
      </c>
      <c r="AA14" s="79">
        <v>-0.11440637510669206</v>
      </c>
      <c r="AB14" s="78">
        <f t="shared" si="4"/>
        <v>157</v>
      </c>
      <c r="AC14" s="79">
        <v>3.5424547222850022E-3</v>
      </c>
      <c r="AD14" s="99">
        <v>648</v>
      </c>
      <c r="AE14">
        <v>6</v>
      </c>
      <c r="AF14" s="104" t="s">
        <v>27</v>
      </c>
      <c r="AG14" s="105">
        <v>-6.9103144195159366E-2</v>
      </c>
      <c r="AH14" s="106">
        <f t="shared" si="5"/>
        <v>157</v>
      </c>
      <c r="AI14" s="105">
        <v>7.9482821675105536E-2</v>
      </c>
      <c r="AJ14" s="107">
        <v>645</v>
      </c>
    </row>
    <row r="15" spans="1:36">
      <c r="A15">
        <v>7</v>
      </c>
      <c r="B15" s="104" t="s">
        <v>8</v>
      </c>
      <c r="C15" s="105">
        <v>0.82404652890777164</v>
      </c>
      <c r="D15" s="106">
        <f t="shared" si="0"/>
        <v>2</v>
      </c>
      <c r="E15" s="105">
        <v>1.4404208979660489E-161</v>
      </c>
      <c r="F15" s="107">
        <v>648</v>
      </c>
      <c r="G15">
        <v>7</v>
      </c>
      <c r="H15" s="104" t="s">
        <v>7</v>
      </c>
      <c r="I15" s="105">
        <v>0.82404652890777164</v>
      </c>
      <c r="J15" s="106">
        <f t="shared" si="1"/>
        <v>2</v>
      </c>
      <c r="K15" s="108">
        <v>1.4404208979660489E-161</v>
      </c>
      <c r="L15" s="107">
        <v>648</v>
      </c>
      <c r="N15" s="98" t="s">
        <v>113</v>
      </c>
      <c r="O15" s="79">
        <v>0.42550817544241143</v>
      </c>
      <c r="P15" s="78">
        <f t="shared" si="2"/>
        <v>2</v>
      </c>
      <c r="Q15" s="79">
        <v>7.0092074546521549E-30</v>
      </c>
      <c r="R15" s="99">
        <v>648</v>
      </c>
      <c r="T15" s="98" t="s">
        <v>1178</v>
      </c>
      <c r="U15" s="79">
        <v>0.54648484268338804</v>
      </c>
      <c r="V15" s="78">
        <f t="shared" si="3"/>
        <v>2</v>
      </c>
      <c r="W15" s="79">
        <v>9.8928594094725188E-52</v>
      </c>
      <c r="X15" s="99">
        <v>648</v>
      </c>
      <c r="Z15" s="98" t="s">
        <v>220</v>
      </c>
      <c r="AA15" s="79">
        <v>0.38237128321376163</v>
      </c>
      <c r="AB15" s="78">
        <f t="shared" si="4"/>
        <v>2</v>
      </c>
      <c r="AC15" s="79">
        <v>5.4587888710452604E-24</v>
      </c>
      <c r="AD15" s="99">
        <v>648</v>
      </c>
      <c r="AE15">
        <v>7</v>
      </c>
      <c r="AF15" s="116" t="s">
        <v>1200</v>
      </c>
      <c r="AG15" s="117">
        <v>0.18258691908969499</v>
      </c>
      <c r="AH15" s="118">
        <f t="shared" si="5"/>
        <v>2</v>
      </c>
      <c r="AI15" s="117">
        <v>3.0499234072866035E-6</v>
      </c>
      <c r="AJ15" s="119">
        <v>645</v>
      </c>
    </row>
    <row r="16" spans="1:36">
      <c r="B16" s="98" t="s">
        <v>17</v>
      </c>
      <c r="C16" s="79">
        <v>-8.0778049814630104E-2</v>
      </c>
      <c r="D16" s="78">
        <f t="shared" si="0"/>
        <v>154</v>
      </c>
      <c r="E16" s="79">
        <v>3.9814959604331561E-2</v>
      </c>
      <c r="F16" s="99">
        <v>648</v>
      </c>
      <c r="H16" s="98" t="s">
        <v>205</v>
      </c>
      <c r="I16" s="79">
        <v>-8.7687807272234644E-2</v>
      </c>
      <c r="J16" s="78">
        <f t="shared" si="1"/>
        <v>154</v>
      </c>
      <c r="K16" s="79">
        <v>2.5604487998347206E-2</v>
      </c>
      <c r="L16" s="99">
        <v>648</v>
      </c>
      <c r="N16" s="98" t="s">
        <v>30</v>
      </c>
      <c r="O16" s="79">
        <v>-8.466432735811992E-2</v>
      </c>
      <c r="P16" s="78">
        <f t="shared" si="2"/>
        <v>154</v>
      </c>
      <c r="Q16" s="79">
        <v>3.1168795946080366E-2</v>
      </c>
      <c r="R16" s="99">
        <v>648</v>
      </c>
      <c r="T16" s="98" t="s">
        <v>1211</v>
      </c>
      <c r="U16" s="79">
        <v>-0.20826628733273428</v>
      </c>
      <c r="V16" s="78">
        <f t="shared" si="3"/>
        <v>154</v>
      </c>
      <c r="W16" s="79">
        <v>8.7889814511283197E-8</v>
      </c>
      <c r="X16" s="99">
        <v>648</v>
      </c>
      <c r="Z16" s="98" t="s">
        <v>21</v>
      </c>
      <c r="AA16" s="79">
        <v>-0.10042828793588002</v>
      </c>
      <c r="AB16" s="78">
        <f t="shared" si="4"/>
        <v>154</v>
      </c>
      <c r="AC16" s="79">
        <v>1.0526978783431777E-2</v>
      </c>
      <c r="AD16" s="99">
        <v>648</v>
      </c>
      <c r="AE16">
        <v>7</v>
      </c>
      <c r="AF16" s="104" t="s">
        <v>1218</v>
      </c>
      <c r="AG16" s="105">
        <v>-6.1220279547063716E-2</v>
      </c>
      <c r="AH16" s="106">
        <f t="shared" si="5"/>
        <v>154</v>
      </c>
      <c r="AI16" s="105">
        <v>0.12036496359509226</v>
      </c>
      <c r="AJ16" s="107">
        <v>645</v>
      </c>
    </row>
    <row r="17" spans="1:36">
      <c r="B17" s="98" t="s">
        <v>1185</v>
      </c>
      <c r="C17" s="79">
        <v>8.1840941489385879E-2</v>
      </c>
      <c r="D17" s="78">
        <f t="shared" si="0"/>
        <v>21</v>
      </c>
      <c r="E17" s="79">
        <v>3.7269200559687306E-2</v>
      </c>
      <c r="F17" s="99">
        <v>648</v>
      </c>
      <c r="H17" s="98" t="s">
        <v>1208</v>
      </c>
      <c r="I17" s="79">
        <v>7.7240699624222461E-2</v>
      </c>
      <c r="J17" s="78">
        <f t="shared" si="1"/>
        <v>21</v>
      </c>
      <c r="K17" s="79">
        <v>4.9371675862596665E-2</v>
      </c>
      <c r="L17" s="99">
        <v>648</v>
      </c>
      <c r="N17" s="98" t="s">
        <v>1214</v>
      </c>
      <c r="O17" s="79">
        <v>7.089484281704965E-2</v>
      </c>
      <c r="P17" s="78">
        <f t="shared" si="2"/>
        <v>21</v>
      </c>
      <c r="Q17" s="79">
        <v>7.1313894265362998E-2</v>
      </c>
      <c r="R17" s="99">
        <v>648</v>
      </c>
      <c r="T17" s="98" t="s">
        <v>1153</v>
      </c>
      <c r="U17" s="79">
        <v>0.16075092258669663</v>
      </c>
      <c r="V17" s="78">
        <f t="shared" si="3"/>
        <v>21</v>
      </c>
      <c r="W17" s="79">
        <v>4.051199756899964E-5</v>
      </c>
      <c r="X17" s="99">
        <v>646</v>
      </c>
      <c r="Y17">
        <v>1</v>
      </c>
      <c r="Z17" s="116" t="s">
        <v>1194</v>
      </c>
      <c r="AA17" s="117">
        <v>0.12784187812209166</v>
      </c>
      <c r="AB17" s="118">
        <f t="shared" si="4"/>
        <v>21</v>
      </c>
      <c r="AC17" s="117">
        <v>1.1085126522894016E-3</v>
      </c>
      <c r="AD17" s="119">
        <v>648</v>
      </c>
      <c r="AF17" s="98" t="s">
        <v>1188</v>
      </c>
      <c r="AG17" s="79">
        <v>4.8545534954964109E-2</v>
      </c>
      <c r="AH17" s="78">
        <f t="shared" si="5"/>
        <v>21</v>
      </c>
      <c r="AI17" s="79">
        <v>0.21823378958478534</v>
      </c>
      <c r="AJ17" s="99">
        <v>645</v>
      </c>
    </row>
    <row r="18" spans="1:36">
      <c r="B18" s="98" t="s">
        <v>28</v>
      </c>
      <c r="C18" s="79">
        <v>8.4366215207255596E-2</v>
      </c>
      <c r="D18" s="78">
        <f t="shared" si="0"/>
        <v>19</v>
      </c>
      <c r="E18" s="79">
        <v>3.1769711668282151E-2</v>
      </c>
      <c r="F18" s="99">
        <v>648</v>
      </c>
      <c r="H18" s="98" t="s">
        <v>231</v>
      </c>
      <c r="I18" s="79">
        <v>8.4768958736647304E-2</v>
      </c>
      <c r="J18" s="78">
        <f t="shared" si="1"/>
        <v>19</v>
      </c>
      <c r="K18" s="79">
        <v>3.0960206407111904E-2</v>
      </c>
      <c r="L18" s="99">
        <v>648</v>
      </c>
      <c r="N18" s="98" t="s">
        <v>1153</v>
      </c>
      <c r="O18" s="79">
        <v>7.6876327577787437E-2</v>
      </c>
      <c r="P18" s="78">
        <f t="shared" si="2"/>
        <v>19</v>
      </c>
      <c r="Q18" s="79">
        <v>5.081529915250857E-2</v>
      </c>
      <c r="R18" s="99">
        <v>646</v>
      </c>
      <c r="T18" s="98" t="s">
        <v>264</v>
      </c>
      <c r="U18" s="79">
        <v>0.1768958422197047</v>
      </c>
      <c r="V18" s="78">
        <f t="shared" si="3"/>
        <v>19</v>
      </c>
      <c r="W18" s="79">
        <v>5.8952516415358385E-6</v>
      </c>
      <c r="X18" s="99">
        <v>648</v>
      </c>
      <c r="Y18">
        <v>2</v>
      </c>
      <c r="Z18" s="116" t="s">
        <v>1176</v>
      </c>
      <c r="AA18" s="117">
        <v>0.14273692430603951</v>
      </c>
      <c r="AB18" s="118">
        <f t="shared" si="4"/>
        <v>19</v>
      </c>
      <c r="AC18" s="117">
        <v>2.6723171264982488E-4</v>
      </c>
      <c r="AD18" s="119">
        <v>648</v>
      </c>
      <c r="AF18" s="98" t="s">
        <v>4</v>
      </c>
      <c r="AG18" s="79">
        <v>5.2113898830093097E-2</v>
      </c>
      <c r="AH18" s="78">
        <f t="shared" si="5"/>
        <v>19</v>
      </c>
      <c r="AI18" s="79">
        <v>0.1862147950263725</v>
      </c>
      <c r="AJ18" s="99">
        <v>645</v>
      </c>
    </row>
    <row r="19" spans="1:36">
      <c r="B19" s="98" t="s">
        <v>16</v>
      </c>
      <c r="C19" s="79">
        <v>0.11184442025811688</v>
      </c>
      <c r="D19" s="78">
        <f t="shared" si="0"/>
        <v>14</v>
      </c>
      <c r="E19" s="79">
        <v>4.3644297390549773E-3</v>
      </c>
      <c r="F19" s="99">
        <v>648</v>
      </c>
      <c r="H19" s="98" t="s">
        <v>1171</v>
      </c>
      <c r="I19" s="79">
        <v>0.10663473834646678</v>
      </c>
      <c r="J19" s="78">
        <f t="shared" si="1"/>
        <v>14</v>
      </c>
      <c r="K19" s="79">
        <v>6.5879229359433258E-3</v>
      </c>
      <c r="L19" s="99">
        <v>648</v>
      </c>
      <c r="N19" s="98" t="s">
        <v>1175</v>
      </c>
      <c r="O19" s="79">
        <v>8.9306680117731185E-2</v>
      </c>
      <c r="P19" s="78">
        <f t="shared" si="2"/>
        <v>14</v>
      </c>
      <c r="Q19" s="79">
        <v>2.3207144718612842E-2</v>
      </c>
      <c r="R19" s="99">
        <v>646</v>
      </c>
      <c r="S19">
        <v>2</v>
      </c>
      <c r="T19" s="116" t="s">
        <v>1206</v>
      </c>
      <c r="U19" s="117">
        <v>0.2147030736708764</v>
      </c>
      <c r="V19" s="118">
        <f t="shared" si="3"/>
        <v>14</v>
      </c>
      <c r="W19" s="117">
        <v>3.4018162994199786E-8</v>
      </c>
      <c r="X19" s="119">
        <v>648</v>
      </c>
      <c r="Y19">
        <v>3</v>
      </c>
      <c r="Z19" s="116" t="s">
        <v>259</v>
      </c>
      <c r="AA19" s="117">
        <v>0.16884400388180976</v>
      </c>
      <c r="AB19" s="118">
        <f t="shared" si="4"/>
        <v>14</v>
      </c>
      <c r="AC19" s="117">
        <v>1.5544540321330466E-5</v>
      </c>
      <c r="AD19" s="119">
        <v>648</v>
      </c>
      <c r="AF19" s="98" t="s">
        <v>264</v>
      </c>
      <c r="AG19" s="79">
        <v>6.0299624547991634E-2</v>
      </c>
      <c r="AH19" s="78">
        <f t="shared" si="5"/>
        <v>14</v>
      </c>
      <c r="AI19" s="79">
        <v>0.12605576486201076</v>
      </c>
      <c r="AJ19" s="99">
        <v>645</v>
      </c>
    </row>
    <row r="20" spans="1:36">
      <c r="B20" s="98" t="s">
        <v>219</v>
      </c>
      <c r="C20" s="79">
        <v>-0.27338049723382063</v>
      </c>
      <c r="D20" s="78">
        <f t="shared" si="0"/>
        <v>172</v>
      </c>
      <c r="E20" s="79">
        <v>1.4309581855806202E-12</v>
      </c>
      <c r="F20" s="99">
        <v>648</v>
      </c>
      <c r="H20" s="98" t="s">
        <v>219</v>
      </c>
      <c r="I20" s="79">
        <v>-0.27335504255556603</v>
      </c>
      <c r="J20" s="78">
        <f t="shared" si="1"/>
        <v>172</v>
      </c>
      <c r="K20" s="79">
        <v>1.4380558698625356E-12</v>
      </c>
      <c r="L20" s="99">
        <v>648</v>
      </c>
      <c r="M20">
        <v>1</v>
      </c>
      <c r="N20" s="104" t="s">
        <v>1190</v>
      </c>
      <c r="O20" s="105">
        <v>-0.21679220578378941</v>
      </c>
      <c r="P20" s="106">
        <f t="shared" si="2"/>
        <v>172</v>
      </c>
      <c r="Q20" s="105">
        <v>2.4838302966186724E-8</v>
      </c>
      <c r="R20" s="107">
        <v>648</v>
      </c>
      <c r="S20">
        <v>3</v>
      </c>
      <c r="T20" s="112" t="s">
        <v>1208</v>
      </c>
      <c r="U20" s="113">
        <v>-0.35916726664895393</v>
      </c>
      <c r="V20" s="114">
        <f t="shared" si="3"/>
        <v>172</v>
      </c>
      <c r="W20" s="113">
        <v>3.6528218342663661E-21</v>
      </c>
      <c r="X20" s="115">
        <v>648</v>
      </c>
      <c r="Y20">
        <v>3</v>
      </c>
      <c r="Z20" s="104" t="s">
        <v>17</v>
      </c>
      <c r="AA20" s="105">
        <v>-0.26200304734055729</v>
      </c>
      <c r="AB20" s="106">
        <f t="shared" si="4"/>
        <v>172</v>
      </c>
      <c r="AC20" s="105">
        <v>1.2411490741964278E-11</v>
      </c>
      <c r="AD20" s="107">
        <v>648</v>
      </c>
      <c r="AF20" s="98" t="s">
        <v>216</v>
      </c>
      <c r="AG20" s="79">
        <v>-0.39367410871433817</v>
      </c>
      <c r="AH20" s="78">
        <f t="shared" si="5"/>
        <v>172</v>
      </c>
      <c r="AI20" s="79">
        <v>2.4365959560581044E-25</v>
      </c>
      <c r="AJ20" s="99">
        <v>645</v>
      </c>
    </row>
    <row r="21" spans="1:36">
      <c r="A21">
        <v>2</v>
      </c>
      <c r="B21" s="104" t="s">
        <v>110</v>
      </c>
      <c r="C21" s="105">
        <v>-0.25941615561548215</v>
      </c>
      <c r="D21" s="106">
        <f t="shared" si="0"/>
        <v>171</v>
      </c>
      <c r="E21" s="105">
        <v>2.2249670940221643E-11</v>
      </c>
      <c r="F21" s="107">
        <v>645</v>
      </c>
      <c r="G21">
        <v>2</v>
      </c>
      <c r="H21" s="104" t="s">
        <v>3</v>
      </c>
      <c r="I21" s="105">
        <v>-0.24135038220527952</v>
      </c>
      <c r="J21" s="106">
        <f t="shared" si="1"/>
        <v>171</v>
      </c>
      <c r="K21" s="105">
        <v>4.8415263895371072E-10</v>
      </c>
      <c r="L21" s="107">
        <v>648</v>
      </c>
      <c r="N21" s="98" t="s">
        <v>10</v>
      </c>
      <c r="O21" s="79">
        <v>-0.21545447554498162</v>
      </c>
      <c r="P21" s="78">
        <f t="shared" si="2"/>
        <v>171</v>
      </c>
      <c r="Q21" s="79">
        <v>3.0390792588215794E-8</v>
      </c>
      <c r="R21" s="99">
        <v>648</v>
      </c>
      <c r="T21" s="98" t="s">
        <v>2</v>
      </c>
      <c r="U21" s="79">
        <v>-0.32292858166332972</v>
      </c>
      <c r="V21" s="78">
        <f t="shared" si="3"/>
        <v>171</v>
      </c>
      <c r="W21" s="79">
        <v>3.4132316546897947E-17</v>
      </c>
      <c r="X21" s="99">
        <v>648</v>
      </c>
      <c r="Y21">
        <v>4</v>
      </c>
      <c r="Z21" s="104" t="s">
        <v>18</v>
      </c>
      <c r="AA21" s="105">
        <v>-0.2469733548451635</v>
      </c>
      <c r="AB21" s="106">
        <f t="shared" si="4"/>
        <v>171</v>
      </c>
      <c r="AC21" s="105">
        <v>1.8443591288802867E-10</v>
      </c>
      <c r="AD21" s="107">
        <v>648</v>
      </c>
      <c r="AF21" s="98" t="s">
        <v>214</v>
      </c>
      <c r="AG21" s="79">
        <v>-0.37686822841697892</v>
      </c>
      <c r="AH21" s="78">
        <f t="shared" si="5"/>
        <v>171</v>
      </c>
      <c r="AI21" s="79">
        <v>3.3793688189358225E-23</v>
      </c>
      <c r="AJ21" s="99">
        <v>645</v>
      </c>
    </row>
    <row r="22" spans="1:36">
      <c r="B22" s="98" t="s">
        <v>109</v>
      </c>
      <c r="C22" s="79">
        <v>0.21809238811915743</v>
      </c>
      <c r="D22" s="78">
        <f t="shared" si="0"/>
        <v>9</v>
      </c>
      <c r="E22" s="79">
        <v>2.0390125206450337E-8</v>
      </c>
      <c r="F22" s="99">
        <v>648</v>
      </c>
      <c r="G22">
        <v>5</v>
      </c>
      <c r="H22" s="104" t="s">
        <v>1182</v>
      </c>
      <c r="I22" s="105">
        <v>0.15797876296067409</v>
      </c>
      <c r="J22" s="106">
        <f t="shared" si="1"/>
        <v>9</v>
      </c>
      <c r="K22" s="105">
        <v>5.3654652541699662E-5</v>
      </c>
      <c r="L22" s="107">
        <v>648</v>
      </c>
      <c r="M22">
        <v>3</v>
      </c>
      <c r="N22" s="116" t="s">
        <v>37</v>
      </c>
      <c r="O22" s="117">
        <v>0.13947811792205808</v>
      </c>
      <c r="P22" s="118">
        <f t="shared" si="2"/>
        <v>9</v>
      </c>
      <c r="Q22" s="117">
        <v>3.6930549709349235E-4</v>
      </c>
      <c r="R22" s="119">
        <v>648</v>
      </c>
      <c r="T22" s="98" t="s">
        <v>235</v>
      </c>
      <c r="U22" s="79">
        <v>0.24279007085916607</v>
      </c>
      <c r="V22" s="78">
        <f t="shared" si="3"/>
        <v>9</v>
      </c>
      <c r="W22" s="79">
        <v>3.7901836400992235E-10</v>
      </c>
      <c r="X22" s="99">
        <v>648</v>
      </c>
      <c r="Y22">
        <v>5</v>
      </c>
      <c r="Z22" s="116" t="s">
        <v>2</v>
      </c>
      <c r="AA22" s="117">
        <v>0.21746176266843154</v>
      </c>
      <c r="AB22" s="118">
        <f t="shared" si="4"/>
        <v>9</v>
      </c>
      <c r="AC22" s="117">
        <v>2.2441636398116791E-8</v>
      </c>
      <c r="AD22" s="119">
        <v>648</v>
      </c>
      <c r="AF22" s="98" t="s">
        <v>208</v>
      </c>
      <c r="AG22" s="79">
        <v>7.1572258301642877E-2</v>
      </c>
      <c r="AH22" s="78">
        <f t="shared" si="5"/>
        <v>9</v>
      </c>
      <c r="AI22" s="79">
        <v>6.9291534099764837E-2</v>
      </c>
      <c r="AJ22" s="99">
        <v>645</v>
      </c>
    </row>
    <row r="23" spans="1:36">
      <c r="B23" s="98" t="s">
        <v>12</v>
      </c>
      <c r="C23" s="79">
        <v>-0.1706858856503404</v>
      </c>
      <c r="D23" s="78">
        <f t="shared" si="0"/>
        <v>165</v>
      </c>
      <c r="E23" s="79">
        <v>1.2501007586438521E-5</v>
      </c>
      <c r="F23" s="99">
        <v>648</v>
      </c>
      <c r="G23">
        <v>5</v>
      </c>
      <c r="H23" s="104" t="s">
        <v>223</v>
      </c>
      <c r="I23" s="105">
        <v>-0.16587134352039873</v>
      </c>
      <c r="J23" s="106">
        <f t="shared" si="1"/>
        <v>165</v>
      </c>
      <c r="K23" s="105">
        <v>2.1989003081655342E-5</v>
      </c>
      <c r="L23" s="107">
        <v>648</v>
      </c>
      <c r="N23" s="98" t="s">
        <v>244</v>
      </c>
      <c r="O23" s="79">
        <v>-0.13964247100768651</v>
      </c>
      <c r="P23" s="78">
        <f t="shared" si="2"/>
        <v>165</v>
      </c>
      <c r="Q23" s="79">
        <v>3.6338898241583393E-4</v>
      </c>
      <c r="R23" s="99">
        <v>648</v>
      </c>
      <c r="T23" s="98" t="s">
        <v>240</v>
      </c>
      <c r="U23" s="79">
        <v>-0.26300046283870981</v>
      </c>
      <c r="V23" s="78">
        <f t="shared" si="3"/>
        <v>165</v>
      </c>
      <c r="W23" s="79">
        <v>1.0312147643132562E-11</v>
      </c>
      <c r="X23" s="99">
        <v>648</v>
      </c>
      <c r="Y23">
        <v>6</v>
      </c>
      <c r="Z23" s="104" t="s">
        <v>27</v>
      </c>
      <c r="AA23" s="105">
        <v>-0.17983209780701848</v>
      </c>
      <c r="AB23" s="106">
        <f t="shared" si="4"/>
        <v>165</v>
      </c>
      <c r="AC23" s="105">
        <v>4.0941407978754839E-6</v>
      </c>
      <c r="AD23" s="107">
        <v>648</v>
      </c>
      <c r="AF23" s="98" t="s">
        <v>204</v>
      </c>
      <c r="AG23" s="79">
        <v>-0.272834772119393</v>
      </c>
      <c r="AH23" s="78">
        <f t="shared" si="5"/>
        <v>165</v>
      </c>
      <c r="AI23" s="79">
        <v>1.7906600357532987E-12</v>
      </c>
      <c r="AJ23" s="99">
        <v>645</v>
      </c>
    </row>
    <row r="24" spans="1:36">
      <c r="B24" s="102" t="s">
        <v>31</v>
      </c>
      <c r="C24" s="109">
        <v>-0.13254390649231351</v>
      </c>
      <c r="D24" s="110">
        <f t="shared" si="0"/>
        <v>160</v>
      </c>
      <c r="E24" s="109">
        <v>7.1845740075927411E-4</v>
      </c>
      <c r="F24" s="111">
        <v>648</v>
      </c>
      <c r="G24">
        <v>7</v>
      </c>
      <c r="H24" s="104" t="s">
        <v>5</v>
      </c>
      <c r="I24" s="105">
        <v>-9.9864196023568427E-2</v>
      </c>
      <c r="J24" s="106">
        <f t="shared" si="1"/>
        <v>160</v>
      </c>
      <c r="K24" s="105">
        <v>1.0972283017193132E-2</v>
      </c>
      <c r="L24" s="107">
        <v>648</v>
      </c>
      <c r="N24" s="98" t="s">
        <v>1186</v>
      </c>
      <c r="O24" s="79">
        <v>-0.10471001151679286</v>
      </c>
      <c r="P24" s="78">
        <f t="shared" si="2"/>
        <v>160</v>
      </c>
      <c r="Q24" s="79">
        <v>7.6378761034580529E-3</v>
      </c>
      <c r="R24" s="99">
        <v>648</v>
      </c>
      <c r="S24">
        <v>7</v>
      </c>
      <c r="T24" s="104" t="s">
        <v>18</v>
      </c>
      <c r="U24" s="105">
        <v>-0.22916280053142959</v>
      </c>
      <c r="V24" s="106">
        <f t="shared" si="3"/>
        <v>160</v>
      </c>
      <c r="W24" s="105">
        <v>3.6136134121244264E-9</v>
      </c>
      <c r="X24" s="107">
        <v>648</v>
      </c>
      <c r="Y24">
        <v>7</v>
      </c>
      <c r="Z24" s="104" t="s">
        <v>3</v>
      </c>
      <c r="AA24" s="105">
        <v>-0.13699222350707088</v>
      </c>
      <c r="AB24" s="106">
        <f t="shared" si="4"/>
        <v>160</v>
      </c>
      <c r="AC24" s="105">
        <v>4.7048720689140544E-4</v>
      </c>
      <c r="AD24" s="107">
        <v>648</v>
      </c>
      <c r="AF24" s="98" t="s">
        <v>25</v>
      </c>
      <c r="AG24" s="79">
        <v>-9.3022109159183214E-2</v>
      </c>
      <c r="AH24" s="78">
        <f t="shared" si="5"/>
        <v>160</v>
      </c>
      <c r="AI24" s="79">
        <v>1.8127105462830178E-2</v>
      </c>
      <c r="AJ24" s="99">
        <v>645</v>
      </c>
    </row>
    <row r="25" spans="1:36">
      <c r="A25">
        <v>2</v>
      </c>
      <c r="B25" s="104" t="s">
        <v>1212</v>
      </c>
      <c r="C25" s="105">
        <v>0.13608722387479932</v>
      </c>
      <c r="D25" s="106">
        <f t="shared" si="0"/>
        <v>13</v>
      </c>
      <c r="E25" s="105">
        <v>5.1333552391885911E-4</v>
      </c>
      <c r="F25" s="107">
        <v>648</v>
      </c>
      <c r="G25">
        <v>3</v>
      </c>
      <c r="H25" s="104" t="s">
        <v>1212</v>
      </c>
      <c r="I25" s="105">
        <v>0.11005045761876781</v>
      </c>
      <c r="J25" s="106">
        <f t="shared" si="1"/>
        <v>13</v>
      </c>
      <c r="K25" s="105">
        <v>5.0388228995025281E-3</v>
      </c>
      <c r="L25" s="107">
        <v>648</v>
      </c>
      <c r="N25" s="98" t="s">
        <v>1206</v>
      </c>
      <c r="O25" s="79">
        <v>9.0042316139497119E-2</v>
      </c>
      <c r="P25" s="78">
        <f t="shared" si="2"/>
        <v>13</v>
      </c>
      <c r="Q25" s="79">
        <v>2.1886278052512784E-2</v>
      </c>
      <c r="R25" s="99">
        <v>648</v>
      </c>
      <c r="S25">
        <v>3</v>
      </c>
      <c r="T25" s="116" t="s">
        <v>1203</v>
      </c>
      <c r="U25" s="117">
        <v>0.2290068482257821</v>
      </c>
      <c r="V25" s="118">
        <f t="shared" si="3"/>
        <v>13</v>
      </c>
      <c r="W25" s="117">
        <v>3.7051030114899623E-9</v>
      </c>
      <c r="X25" s="119">
        <v>648</v>
      </c>
      <c r="Z25" s="98" t="s">
        <v>246</v>
      </c>
      <c r="AA25" s="79">
        <v>0.17666436038825925</v>
      </c>
      <c r="AB25" s="78">
        <f t="shared" si="4"/>
        <v>13</v>
      </c>
      <c r="AC25" s="79">
        <v>6.0656307835229052E-6</v>
      </c>
      <c r="AD25" s="99">
        <v>648</v>
      </c>
      <c r="AF25" s="98" t="s">
        <v>259</v>
      </c>
      <c r="AG25" s="79">
        <v>6.0578222401721907E-2</v>
      </c>
      <c r="AH25" s="78">
        <f t="shared" si="5"/>
        <v>13</v>
      </c>
      <c r="AI25" s="79">
        <v>0.12431204124964025</v>
      </c>
      <c r="AJ25" s="99">
        <v>645</v>
      </c>
    </row>
    <row r="26" spans="1:36">
      <c r="A26">
        <v>6</v>
      </c>
      <c r="B26" s="104" t="s">
        <v>223</v>
      </c>
      <c r="C26" s="105">
        <v>-0.14444373815902917</v>
      </c>
      <c r="D26" s="106">
        <f t="shared" si="0"/>
        <v>164</v>
      </c>
      <c r="E26" s="105">
        <v>2.2495863047418657E-4</v>
      </c>
      <c r="F26" s="107">
        <v>648</v>
      </c>
      <c r="H26" s="98" t="s">
        <v>224</v>
      </c>
      <c r="I26" s="79">
        <v>-0.16526762236067361</v>
      </c>
      <c r="J26" s="78">
        <f t="shared" si="1"/>
        <v>164</v>
      </c>
      <c r="K26" s="79">
        <v>2.357655174915665E-5</v>
      </c>
      <c r="L26" s="99">
        <v>648</v>
      </c>
      <c r="N26" s="102" t="s">
        <v>243</v>
      </c>
      <c r="O26" s="109">
        <v>-0.13072585101016268</v>
      </c>
      <c r="P26" s="110">
        <f t="shared" si="2"/>
        <v>164</v>
      </c>
      <c r="Q26" s="109">
        <v>8.5104407636757645E-4</v>
      </c>
      <c r="R26" s="111">
        <v>648</v>
      </c>
      <c r="S26">
        <v>6</v>
      </c>
      <c r="T26" s="116" t="s">
        <v>1217</v>
      </c>
      <c r="U26" s="117">
        <v>-0.25761842259214918</v>
      </c>
      <c r="V26" s="118">
        <f t="shared" si="3"/>
        <v>164</v>
      </c>
      <c r="W26" s="117">
        <v>2.777064222709276E-11</v>
      </c>
      <c r="X26" s="119">
        <v>648</v>
      </c>
      <c r="Z26" s="98" t="s">
        <v>244</v>
      </c>
      <c r="AA26" s="79">
        <v>-0.1733164736198316</v>
      </c>
      <c r="AB26" s="78">
        <f t="shared" si="4"/>
        <v>164</v>
      </c>
      <c r="AC26" s="79">
        <v>9.1212628319268156E-6</v>
      </c>
      <c r="AD26" s="99">
        <v>648</v>
      </c>
      <c r="AF26" s="98" t="s">
        <v>210</v>
      </c>
      <c r="AG26" s="79">
        <v>-0.24849955000578194</v>
      </c>
      <c r="AH26" s="78">
        <f t="shared" si="5"/>
        <v>164</v>
      </c>
      <c r="AI26" s="79">
        <v>1.5587267274325822E-10</v>
      </c>
      <c r="AJ26" s="99">
        <v>645</v>
      </c>
    </row>
    <row r="27" spans="1:36">
      <c r="A27">
        <v>6</v>
      </c>
      <c r="B27" s="104" t="s">
        <v>122</v>
      </c>
      <c r="C27" s="105">
        <v>0.40978178636355134</v>
      </c>
      <c r="D27" s="106">
        <f t="shared" si="0"/>
        <v>3</v>
      </c>
      <c r="E27" s="105">
        <v>1.2415879067881653E-27</v>
      </c>
      <c r="F27" s="107">
        <v>648</v>
      </c>
      <c r="H27" s="98" t="s">
        <v>122</v>
      </c>
      <c r="I27" s="79">
        <v>0.39150427597231202</v>
      </c>
      <c r="J27" s="78">
        <f t="shared" si="1"/>
        <v>3</v>
      </c>
      <c r="K27" s="79">
        <v>3.6390071993109265E-25</v>
      </c>
      <c r="L27" s="99">
        <v>648</v>
      </c>
      <c r="N27" s="98" t="s">
        <v>114</v>
      </c>
      <c r="O27" s="79">
        <v>0.27776831337783298</v>
      </c>
      <c r="P27" s="78">
        <f t="shared" si="2"/>
        <v>3</v>
      </c>
      <c r="Q27" s="79">
        <v>6.0513250497378815E-13</v>
      </c>
      <c r="R27" s="99">
        <v>648</v>
      </c>
      <c r="S27">
        <v>7</v>
      </c>
      <c r="T27" s="116" t="s">
        <v>31</v>
      </c>
      <c r="U27" s="117">
        <v>0.45797318776667706</v>
      </c>
      <c r="V27" s="118">
        <f t="shared" si="3"/>
        <v>3</v>
      </c>
      <c r="W27" s="117">
        <v>6.5033233778619863E-35</v>
      </c>
      <c r="X27" s="119">
        <v>648</v>
      </c>
      <c r="Z27" s="98" t="s">
        <v>6</v>
      </c>
      <c r="AA27" s="79">
        <v>0.34384058045020094</v>
      </c>
      <c r="AB27" s="78">
        <f t="shared" si="4"/>
        <v>3</v>
      </c>
      <c r="AC27" s="79">
        <v>2.0220193008589556E-19</v>
      </c>
      <c r="AD27" s="99">
        <v>648</v>
      </c>
      <c r="AF27" s="98" t="s">
        <v>111</v>
      </c>
      <c r="AG27" s="79">
        <v>0.1112455797338129</v>
      </c>
      <c r="AH27" s="78">
        <f t="shared" si="5"/>
        <v>3</v>
      </c>
      <c r="AI27" s="79">
        <v>4.7076015158292886E-3</v>
      </c>
      <c r="AJ27" s="99">
        <v>644</v>
      </c>
    </row>
    <row r="28" spans="1:36">
      <c r="A28">
        <v>1</v>
      </c>
      <c r="B28" s="104" t="s">
        <v>15</v>
      </c>
      <c r="C28" s="105">
        <v>0.10162090543143171</v>
      </c>
      <c r="D28" s="106">
        <f t="shared" si="0"/>
        <v>15</v>
      </c>
      <c r="E28" s="105">
        <v>9.6379436724988703E-3</v>
      </c>
      <c r="F28" s="107">
        <v>648</v>
      </c>
      <c r="H28" s="98" t="s">
        <v>32</v>
      </c>
      <c r="I28" s="79">
        <v>0.10195166816424971</v>
      </c>
      <c r="J28" s="78">
        <f t="shared" si="1"/>
        <v>15</v>
      </c>
      <c r="K28" s="79">
        <v>9.403509812951993E-3</v>
      </c>
      <c r="L28" s="99">
        <v>648</v>
      </c>
      <c r="M28">
        <v>1</v>
      </c>
      <c r="N28" s="116" t="s">
        <v>27</v>
      </c>
      <c r="O28" s="117">
        <v>8.7831275152247396E-2</v>
      </c>
      <c r="P28" s="118">
        <f t="shared" si="2"/>
        <v>15</v>
      </c>
      <c r="Q28" s="117">
        <v>2.5363251893438139E-2</v>
      </c>
      <c r="R28" s="119">
        <v>648</v>
      </c>
      <c r="T28" s="98" t="s">
        <v>27</v>
      </c>
      <c r="U28" s="79">
        <v>0.21219259750709402</v>
      </c>
      <c r="V28" s="78">
        <f t="shared" si="3"/>
        <v>15</v>
      </c>
      <c r="W28" s="79">
        <v>4.9434649545400805E-8</v>
      </c>
      <c r="X28" s="99">
        <v>648</v>
      </c>
      <c r="Z28" s="98" t="s">
        <v>221</v>
      </c>
      <c r="AA28" s="79">
        <v>0.16627652833711068</v>
      </c>
      <c r="AB28" s="78">
        <f t="shared" si="4"/>
        <v>15</v>
      </c>
      <c r="AC28" s="79">
        <v>2.0981036749749925E-5</v>
      </c>
      <c r="AD28" s="99">
        <v>648</v>
      </c>
      <c r="AF28" s="98" t="s">
        <v>7</v>
      </c>
      <c r="AG28" s="79">
        <v>5.8371463364834696E-2</v>
      </c>
      <c r="AH28" s="78">
        <f t="shared" si="5"/>
        <v>15</v>
      </c>
      <c r="AI28" s="79">
        <v>0.13864959151614695</v>
      </c>
      <c r="AJ28" s="99">
        <v>645</v>
      </c>
    </row>
    <row r="29" spans="1:36">
      <c r="B29" s="98" t="s">
        <v>267</v>
      </c>
      <c r="C29" s="79">
        <v>-0.21353673772066972</v>
      </c>
      <c r="D29" s="78">
        <f t="shared" si="0"/>
        <v>169</v>
      </c>
      <c r="E29" s="79">
        <v>4.049199185836962E-8</v>
      </c>
      <c r="F29" s="99">
        <v>648</v>
      </c>
      <c r="G29">
        <v>4</v>
      </c>
      <c r="H29" s="104" t="s">
        <v>267</v>
      </c>
      <c r="I29" s="105">
        <v>-0.21190985954390074</v>
      </c>
      <c r="J29" s="106">
        <f t="shared" si="1"/>
        <v>169</v>
      </c>
      <c r="K29" s="105">
        <v>5.1545248056287889E-8</v>
      </c>
      <c r="L29" s="107">
        <v>648</v>
      </c>
      <c r="M29">
        <v>3</v>
      </c>
      <c r="N29" s="104" t="s">
        <v>1191</v>
      </c>
      <c r="O29" s="105">
        <v>-0.17855119484427026</v>
      </c>
      <c r="P29" s="106">
        <f t="shared" si="2"/>
        <v>169</v>
      </c>
      <c r="Q29" s="105">
        <v>4.8034399074246952E-6</v>
      </c>
      <c r="R29" s="107">
        <v>648</v>
      </c>
      <c r="T29" s="98" t="s">
        <v>119</v>
      </c>
      <c r="U29" s="79">
        <v>-0.31272392353014966</v>
      </c>
      <c r="V29" s="78">
        <f t="shared" si="3"/>
        <v>169</v>
      </c>
      <c r="W29" s="79">
        <v>3.6216919064034352E-16</v>
      </c>
      <c r="X29" s="99">
        <v>648</v>
      </c>
      <c r="Z29" s="98" t="s">
        <v>34</v>
      </c>
      <c r="AA29" s="79">
        <v>-0.2144898653984216</v>
      </c>
      <c r="AB29" s="78">
        <f t="shared" si="4"/>
        <v>169</v>
      </c>
      <c r="AC29" s="79">
        <v>3.5121517372596191E-8</v>
      </c>
      <c r="AD29" s="99">
        <v>648</v>
      </c>
      <c r="AF29" s="98" t="s">
        <v>206</v>
      </c>
      <c r="AG29" s="79">
        <v>-0.30559326815076154</v>
      </c>
      <c r="AH29" s="78">
        <f t="shared" si="5"/>
        <v>169</v>
      </c>
      <c r="AI29" s="79">
        <v>2.0764931358533792E-15</v>
      </c>
      <c r="AJ29" s="99">
        <v>645</v>
      </c>
    </row>
    <row r="30" spans="1:36">
      <c r="B30" s="98" t="s">
        <v>26</v>
      </c>
      <c r="C30" s="79">
        <v>-0.20714032871798385</v>
      </c>
      <c r="D30" s="78">
        <f t="shared" si="0"/>
        <v>168</v>
      </c>
      <c r="E30" s="79">
        <v>1.0344695514211149E-7</v>
      </c>
      <c r="F30" s="99">
        <v>648</v>
      </c>
      <c r="H30" s="98" t="s">
        <v>26</v>
      </c>
      <c r="I30" s="79">
        <v>-0.20443906110967974</v>
      </c>
      <c r="J30" s="78">
        <f t="shared" si="1"/>
        <v>168</v>
      </c>
      <c r="K30" s="79">
        <v>1.5237594491389886E-7</v>
      </c>
      <c r="L30" s="99">
        <v>648</v>
      </c>
      <c r="M30">
        <v>4</v>
      </c>
      <c r="N30" s="104" t="s">
        <v>1179</v>
      </c>
      <c r="O30" s="105">
        <v>-0.16435285684740358</v>
      </c>
      <c r="P30" s="106">
        <f t="shared" si="2"/>
        <v>168</v>
      </c>
      <c r="Q30" s="105">
        <v>2.6190863950526593E-5</v>
      </c>
      <c r="R30" s="107">
        <v>648</v>
      </c>
      <c r="T30" s="98" t="s">
        <v>121</v>
      </c>
      <c r="U30" s="79">
        <v>-0.29662552287206517</v>
      </c>
      <c r="V30" s="78">
        <f t="shared" si="3"/>
        <v>168</v>
      </c>
      <c r="W30" s="79">
        <v>1.2535332662850918E-14</v>
      </c>
      <c r="X30" s="99">
        <v>648</v>
      </c>
      <c r="Z30" s="98" t="s">
        <v>1213</v>
      </c>
      <c r="AA30" s="79">
        <v>-0.20964279831037616</v>
      </c>
      <c r="AB30" s="78">
        <f t="shared" si="4"/>
        <v>168</v>
      </c>
      <c r="AC30" s="79">
        <v>7.1923814431386723E-8</v>
      </c>
      <c r="AD30" s="99">
        <v>648</v>
      </c>
      <c r="AF30" s="98" t="s">
        <v>209</v>
      </c>
      <c r="AG30" s="79">
        <v>-0.30459132856580318</v>
      </c>
      <c r="AH30" s="78">
        <f t="shared" si="5"/>
        <v>168</v>
      </c>
      <c r="AI30" s="79">
        <v>2.58723780310348E-15</v>
      </c>
      <c r="AJ30" s="99">
        <v>645</v>
      </c>
    </row>
    <row r="31" spans="1:36">
      <c r="A31">
        <v>5</v>
      </c>
      <c r="B31" s="104" t="s">
        <v>3</v>
      </c>
      <c r="C31" s="105">
        <v>-0.19050346826274348</v>
      </c>
      <c r="D31" s="106">
        <f t="shared" si="0"/>
        <v>166</v>
      </c>
      <c r="E31" s="105">
        <v>1.0349827104146906E-6</v>
      </c>
      <c r="F31" s="107">
        <v>648</v>
      </c>
      <c r="H31" s="98" t="s">
        <v>12</v>
      </c>
      <c r="I31" s="79">
        <v>-0.16744916411252428</v>
      </c>
      <c r="J31" s="78">
        <f t="shared" si="1"/>
        <v>166</v>
      </c>
      <c r="K31" s="79">
        <v>1.8305375830588257E-5</v>
      </c>
      <c r="L31" s="99">
        <v>648</v>
      </c>
      <c r="M31">
        <v>6</v>
      </c>
      <c r="N31" s="104" t="s">
        <v>9</v>
      </c>
      <c r="O31" s="105">
        <v>-0.1427738676556535</v>
      </c>
      <c r="P31" s="106">
        <f t="shared" si="2"/>
        <v>166</v>
      </c>
      <c r="Q31" s="105">
        <v>2.6624290038067055E-4</v>
      </c>
      <c r="R31" s="107">
        <v>648</v>
      </c>
      <c r="T31" s="98" t="s">
        <v>32</v>
      </c>
      <c r="U31" s="79">
        <v>-0.27058595700289806</v>
      </c>
      <c r="V31" s="78">
        <f t="shared" si="3"/>
        <v>166</v>
      </c>
      <c r="W31" s="79">
        <v>2.4558068049392691E-12</v>
      </c>
      <c r="X31" s="99">
        <v>648</v>
      </c>
      <c r="Z31" s="98" t="s">
        <v>235</v>
      </c>
      <c r="AA31" s="79">
        <v>-0.1856245688936935</v>
      </c>
      <c r="AB31" s="78">
        <f t="shared" si="4"/>
        <v>166</v>
      </c>
      <c r="AC31" s="79">
        <v>1.9599192757870594E-6</v>
      </c>
      <c r="AD31" s="99">
        <v>648</v>
      </c>
      <c r="AF31" s="98" t="s">
        <v>36</v>
      </c>
      <c r="AG31" s="79">
        <v>-0.28978348074367194</v>
      </c>
      <c r="AH31" s="78">
        <f t="shared" si="5"/>
        <v>166</v>
      </c>
      <c r="AI31" s="79">
        <v>6.0509080633240106E-14</v>
      </c>
      <c r="AJ31" s="99">
        <v>645</v>
      </c>
    </row>
    <row r="32" spans="1:36">
      <c r="B32" s="98" t="s">
        <v>112</v>
      </c>
      <c r="C32" s="79">
        <v>0.23589001119574879</v>
      </c>
      <c r="D32" s="78">
        <f t="shared" si="0"/>
        <v>6</v>
      </c>
      <c r="E32" s="79">
        <v>1.2079913629687452E-9</v>
      </c>
      <c r="F32" s="99">
        <v>648</v>
      </c>
      <c r="H32" s="98" t="s">
        <v>222</v>
      </c>
      <c r="I32" s="79">
        <v>0.22569116729151067</v>
      </c>
      <c r="J32" s="78">
        <f t="shared" si="1"/>
        <v>6</v>
      </c>
      <c r="K32" s="79">
        <v>6.2779040109951933E-9</v>
      </c>
      <c r="L32" s="99">
        <v>648</v>
      </c>
      <c r="M32">
        <v>6</v>
      </c>
      <c r="N32" s="116" t="s">
        <v>8</v>
      </c>
      <c r="O32" s="117">
        <v>0.18058079958752127</v>
      </c>
      <c r="P32" s="118">
        <f t="shared" si="2"/>
        <v>6</v>
      </c>
      <c r="Q32" s="117">
        <v>3.7271503712745587E-6</v>
      </c>
      <c r="R32" s="119">
        <v>648</v>
      </c>
      <c r="T32" s="98" t="s">
        <v>37</v>
      </c>
      <c r="U32" s="79">
        <v>0.29016607425561619</v>
      </c>
      <c r="V32" s="78">
        <f t="shared" si="3"/>
        <v>6</v>
      </c>
      <c r="W32" s="79">
        <v>4.8884030101455296E-14</v>
      </c>
      <c r="X32" s="99">
        <v>648</v>
      </c>
      <c r="Z32" s="98" t="s">
        <v>112</v>
      </c>
      <c r="AA32" s="79">
        <v>0.27776831337783298</v>
      </c>
      <c r="AB32" s="78">
        <f t="shared" si="4"/>
        <v>6</v>
      </c>
      <c r="AC32" s="79">
        <v>6.0513250497378815E-13</v>
      </c>
      <c r="AD32" s="99">
        <v>648</v>
      </c>
      <c r="AF32" s="98" t="s">
        <v>114</v>
      </c>
      <c r="AG32" s="79">
        <v>8.2624027189573665E-2</v>
      </c>
      <c r="AH32" s="78">
        <f t="shared" si="5"/>
        <v>6</v>
      </c>
      <c r="AI32" s="79">
        <v>3.5913286797751416E-2</v>
      </c>
      <c r="AJ32" s="99">
        <v>645</v>
      </c>
    </row>
    <row r="33" spans="1:36">
      <c r="B33" s="98" t="s">
        <v>1172</v>
      </c>
      <c r="C33" s="79">
        <v>8.63186213618614E-2</v>
      </c>
      <c r="D33" s="78">
        <f t="shared" si="0"/>
        <v>18</v>
      </c>
      <c r="E33" s="79">
        <v>2.8375068974555721E-2</v>
      </c>
      <c r="F33" s="99">
        <v>645</v>
      </c>
      <c r="G33">
        <v>1</v>
      </c>
      <c r="H33" s="104" t="s">
        <v>1167</v>
      </c>
      <c r="I33" s="105">
        <v>9.3353281926081916E-2</v>
      </c>
      <c r="J33" s="106">
        <f t="shared" si="1"/>
        <v>18</v>
      </c>
      <c r="K33" s="105">
        <v>1.7454508949586396E-2</v>
      </c>
      <c r="L33" s="107">
        <v>648</v>
      </c>
      <c r="N33" s="98" t="s">
        <v>1168</v>
      </c>
      <c r="O33" s="79">
        <v>7.7929616485076417E-2</v>
      </c>
      <c r="P33" s="78">
        <f t="shared" si="2"/>
        <v>18</v>
      </c>
      <c r="Q33" s="79">
        <v>4.7890687380155672E-2</v>
      </c>
      <c r="R33" s="99">
        <v>645</v>
      </c>
      <c r="T33" s="98" t="s">
        <v>262</v>
      </c>
      <c r="U33" s="79">
        <v>0.18242554957986498</v>
      </c>
      <c r="V33" s="78">
        <f t="shared" si="3"/>
        <v>18</v>
      </c>
      <c r="W33" s="79">
        <v>2.9523488216735437E-6</v>
      </c>
      <c r="X33" s="99">
        <v>648</v>
      </c>
      <c r="Z33" s="98" t="s">
        <v>1180</v>
      </c>
      <c r="AA33" s="79">
        <v>0.14486384524812693</v>
      </c>
      <c r="AB33" s="78">
        <f t="shared" si="4"/>
        <v>18</v>
      </c>
      <c r="AC33" s="79">
        <v>2.1556021604184655E-4</v>
      </c>
      <c r="AD33" s="99">
        <v>648</v>
      </c>
      <c r="AF33" s="98" t="s">
        <v>1182</v>
      </c>
      <c r="AG33" s="79">
        <v>5.7113462255626565E-2</v>
      </c>
      <c r="AH33" s="78">
        <f t="shared" si="5"/>
        <v>18</v>
      </c>
      <c r="AI33" s="79">
        <v>0.1473735274839767</v>
      </c>
      <c r="AJ33" s="99">
        <v>645</v>
      </c>
    </row>
    <row r="34" spans="1:36">
      <c r="B34" s="98" t="s">
        <v>1188</v>
      </c>
      <c r="C34" s="79">
        <v>0.10140160610316526</v>
      </c>
      <c r="D34" s="78">
        <f t="shared" si="0"/>
        <v>16</v>
      </c>
      <c r="E34" s="79">
        <v>9.7962278850982284E-3</v>
      </c>
      <c r="F34" s="99">
        <v>648</v>
      </c>
      <c r="G34">
        <v>2</v>
      </c>
      <c r="H34" s="116" t="s">
        <v>16</v>
      </c>
      <c r="I34" s="117">
        <v>0.10053330631227279</v>
      </c>
      <c r="J34" s="118">
        <f t="shared" si="1"/>
        <v>16</v>
      </c>
      <c r="K34" s="117">
        <v>1.0445869497444742E-2</v>
      </c>
      <c r="L34" s="119">
        <v>648</v>
      </c>
      <c r="N34" s="98" t="s">
        <v>265</v>
      </c>
      <c r="O34" s="79">
        <v>8.3391198254867294E-2</v>
      </c>
      <c r="P34" s="78">
        <f t="shared" si="2"/>
        <v>16</v>
      </c>
      <c r="Q34" s="79">
        <v>3.38047807820928E-2</v>
      </c>
      <c r="R34" s="99">
        <v>648</v>
      </c>
      <c r="T34" s="98" t="s">
        <v>24</v>
      </c>
      <c r="U34" s="79">
        <v>0.18836679500949466</v>
      </c>
      <c r="V34" s="78">
        <f t="shared" si="3"/>
        <v>16</v>
      </c>
      <c r="W34" s="79">
        <v>1.3717099618726588E-6</v>
      </c>
      <c r="X34" s="99">
        <v>648</v>
      </c>
      <c r="Z34" s="98" t="s">
        <v>1190</v>
      </c>
      <c r="AA34" s="79">
        <v>0.15429303609639708</v>
      </c>
      <c r="AB34" s="78">
        <f t="shared" si="4"/>
        <v>16</v>
      </c>
      <c r="AC34" s="79">
        <v>8.022875220381164E-5</v>
      </c>
      <c r="AD34" s="99">
        <v>648</v>
      </c>
      <c r="AF34" s="98" t="s">
        <v>231</v>
      </c>
      <c r="AG34" s="79">
        <v>5.8044568049986159E-2</v>
      </c>
      <c r="AH34" s="78">
        <f t="shared" si="5"/>
        <v>16</v>
      </c>
      <c r="AI34" s="79">
        <v>0.14087741925034236</v>
      </c>
      <c r="AJ34" s="99">
        <v>645</v>
      </c>
    </row>
    <row r="35" spans="1:36">
      <c r="A35">
        <v>3</v>
      </c>
      <c r="B35" s="104" t="s">
        <v>2</v>
      </c>
      <c r="C35" s="105">
        <v>0.14929576626803504</v>
      </c>
      <c r="D35" s="106">
        <f t="shared" ref="D35:D66" si="6">RANK(C35,C$3:C$176)</f>
        <v>12</v>
      </c>
      <c r="E35" s="105">
        <v>1.3645321161636281E-4</v>
      </c>
      <c r="F35" s="107">
        <v>648</v>
      </c>
      <c r="G35">
        <v>4</v>
      </c>
      <c r="H35" s="104" t="s">
        <v>1188</v>
      </c>
      <c r="I35" s="105">
        <v>0.1163157229738864</v>
      </c>
      <c r="J35" s="106">
        <f t="shared" ref="J35:J66" si="7">RANK(I35,I$3:I$176)</f>
        <v>12</v>
      </c>
      <c r="K35" s="105">
        <v>3.0241846559367971E-3</v>
      </c>
      <c r="L35" s="107">
        <v>648</v>
      </c>
      <c r="N35" s="98" t="s">
        <v>246</v>
      </c>
      <c r="O35" s="79">
        <v>0.1001602971397301</v>
      </c>
      <c r="P35" s="78">
        <f t="shared" ref="P35:P66" si="8">RANK(O35,O$3:O$176)</f>
        <v>12</v>
      </c>
      <c r="Q35" s="79">
        <v>1.0736495604783855E-2</v>
      </c>
      <c r="R35" s="99">
        <v>648</v>
      </c>
      <c r="T35" s="98" t="s">
        <v>22</v>
      </c>
      <c r="U35" s="79">
        <v>0.22940680498590091</v>
      </c>
      <c r="V35" s="78">
        <f t="shared" ref="V35:V66" si="9">RANK(U35,U$3:U$176)</f>
        <v>12</v>
      </c>
      <c r="W35" s="79">
        <v>3.474853660195103E-9</v>
      </c>
      <c r="X35" s="99">
        <v>648</v>
      </c>
      <c r="Z35" s="98" t="s">
        <v>232</v>
      </c>
      <c r="AA35" s="79">
        <v>0.19136594513775385</v>
      </c>
      <c r="AB35" s="78">
        <f t="shared" ref="AB35:AB66" si="10">RANK(AA35,AA$3:AA$176)</f>
        <v>12</v>
      </c>
      <c r="AC35" s="79">
        <v>9.2291622868254305E-7</v>
      </c>
      <c r="AD35" s="99">
        <v>648</v>
      </c>
      <c r="AF35" s="98" t="s">
        <v>218</v>
      </c>
      <c r="AG35" s="79">
        <v>6.1603409548072155E-2</v>
      </c>
      <c r="AH35" s="78">
        <f t="shared" ref="AH35:AH66" si="11">RANK(AG35,AG$3:AG$176)</f>
        <v>12</v>
      </c>
      <c r="AI35" s="79">
        <v>0.11805670495950808</v>
      </c>
      <c r="AJ35" s="99">
        <v>645</v>
      </c>
    </row>
    <row r="36" spans="1:36">
      <c r="B36" s="98" t="s">
        <v>1213</v>
      </c>
      <c r="C36" s="79">
        <v>-0.14129774298446809</v>
      </c>
      <c r="D36" s="78">
        <f t="shared" si="6"/>
        <v>161</v>
      </c>
      <c r="E36" s="79">
        <v>3.0853590451269323E-4</v>
      </c>
      <c r="F36" s="99">
        <v>648</v>
      </c>
      <c r="G36">
        <v>6</v>
      </c>
      <c r="H36" s="104" t="s">
        <v>31</v>
      </c>
      <c r="I36" s="105">
        <v>-0.10251853654615382</v>
      </c>
      <c r="J36" s="106">
        <f t="shared" si="7"/>
        <v>161</v>
      </c>
      <c r="K36" s="105">
        <v>9.0135132959488114E-3</v>
      </c>
      <c r="L36" s="107">
        <v>648</v>
      </c>
      <c r="N36" s="98" t="s">
        <v>38</v>
      </c>
      <c r="O36" s="79">
        <v>-0.11104209108785619</v>
      </c>
      <c r="P36" s="78">
        <f t="shared" si="8"/>
        <v>161</v>
      </c>
      <c r="Q36" s="79">
        <v>4.6552518850481572E-3</v>
      </c>
      <c r="R36" s="99">
        <v>648</v>
      </c>
      <c r="T36" s="98" t="s">
        <v>1194</v>
      </c>
      <c r="U36" s="79">
        <v>-0.24533563472484443</v>
      </c>
      <c r="V36" s="78">
        <f t="shared" si="9"/>
        <v>161</v>
      </c>
      <c r="W36" s="79">
        <v>2.4490537516039307E-10</v>
      </c>
      <c r="X36" s="99">
        <v>648</v>
      </c>
      <c r="Z36" s="98" t="s">
        <v>225</v>
      </c>
      <c r="AA36" s="79">
        <v>-0.14790943267864914</v>
      </c>
      <c r="AB36" s="78">
        <f t="shared" si="10"/>
        <v>161</v>
      </c>
      <c r="AC36" s="79">
        <v>1.5765370594744845E-4</v>
      </c>
      <c r="AD36" s="99">
        <v>648</v>
      </c>
      <c r="AF36" s="98" t="s">
        <v>5</v>
      </c>
      <c r="AG36" s="79">
        <v>-0.10135082535421001</v>
      </c>
      <c r="AH36" s="78">
        <f t="shared" si="11"/>
        <v>161</v>
      </c>
      <c r="AI36" s="79">
        <v>1.0005651633293365E-2</v>
      </c>
      <c r="AJ36" s="99">
        <v>645</v>
      </c>
    </row>
    <row r="37" spans="1:36">
      <c r="A37">
        <v>7</v>
      </c>
      <c r="B37" s="104" t="s">
        <v>1173</v>
      </c>
      <c r="C37" s="105">
        <v>-0.12825687384772594</v>
      </c>
      <c r="D37" s="106">
        <f t="shared" si="6"/>
        <v>159</v>
      </c>
      <c r="E37" s="105">
        <v>1.0674929546897844E-3</v>
      </c>
      <c r="F37" s="107">
        <v>648</v>
      </c>
      <c r="H37" s="98" t="s">
        <v>34</v>
      </c>
      <c r="I37" s="79">
        <v>-9.5566821788768672E-2</v>
      </c>
      <c r="J37" s="78">
        <f t="shared" si="7"/>
        <v>159</v>
      </c>
      <c r="K37" s="79">
        <v>1.4949120629931771E-2</v>
      </c>
      <c r="L37" s="99">
        <v>648</v>
      </c>
      <c r="N37" s="98" t="s">
        <v>1208</v>
      </c>
      <c r="O37" s="79">
        <v>-9.6314281935865984E-2</v>
      </c>
      <c r="P37" s="78">
        <f t="shared" si="8"/>
        <v>159</v>
      </c>
      <c r="Q37" s="79">
        <v>1.4177591243913873E-2</v>
      </c>
      <c r="R37" s="99">
        <v>648</v>
      </c>
      <c r="T37" s="98" t="s">
        <v>1171</v>
      </c>
      <c r="U37" s="79">
        <v>-0.22355393023771061</v>
      </c>
      <c r="V37" s="78">
        <f t="shared" si="9"/>
        <v>159</v>
      </c>
      <c r="W37" s="79">
        <v>8.7814769550456876E-9</v>
      </c>
      <c r="X37" s="99">
        <v>648</v>
      </c>
      <c r="Z37" s="98" t="s">
        <v>33</v>
      </c>
      <c r="AA37" s="79">
        <v>-0.13525220396181736</v>
      </c>
      <c r="AB37" s="78">
        <f t="shared" si="10"/>
        <v>159</v>
      </c>
      <c r="AC37" s="79">
        <v>5.560630773485311E-4</v>
      </c>
      <c r="AD37" s="99">
        <v>648</v>
      </c>
      <c r="AF37" s="98" t="s">
        <v>222</v>
      </c>
      <c r="AG37" s="79">
        <v>-8.7981138905983552E-2</v>
      </c>
      <c r="AH37" s="78">
        <f t="shared" si="11"/>
        <v>159</v>
      </c>
      <c r="AI37" s="79">
        <v>2.545387231660395E-2</v>
      </c>
      <c r="AJ37" s="99">
        <v>645</v>
      </c>
    </row>
    <row r="38" spans="1:36">
      <c r="B38" s="98" t="s">
        <v>34</v>
      </c>
      <c r="C38" s="79">
        <v>-0.1418062915421375</v>
      </c>
      <c r="D38" s="78">
        <f t="shared" si="6"/>
        <v>162</v>
      </c>
      <c r="E38" s="79">
        <v>2.9330315735731394E-4</v>
      </c>
      <c r="F38" s="99">
        <v>648</v>
      </c>
      <c r="H38" s="98" t="s">
        <v>212</v>
      </c>
      <c r="I38" s="79">
        <v>-0.10264556608806237</v>
      </c>
      <c r="J38" s="78">
        <f t="shared" si="7"/>
        <v>162</v>
      </c>
      <c r="K38" s="79">
        <v>8.9281207919260624E-3</v>
      </c>
      <c r="L38" s="99">
        <v>648</v>
      </c>
      <c r="N38" s="98" t="s">
        <v>119</v>
      </c>
      <c r="O38" s="79">
        <v>-0.11489378836109602</v>
      </c>
      <c r="P38" s="78">
        <f t="shared" si="8"/>
        <v>162</v>
      </c>
      <c r="Q38" s="79">
        <v>3.4029994389354239E-3</v>
      </c>
      <c r="R38" s="99">
        <v>648</v>
      </c>
      <c r="T38" s="98" t="s">
        <v>38</v>
      </c>
      <c r="U38" s="79">
        <v>-0.24584880382370894</v>
      </c>
      <c r="V38" s="78">
        <f t="shared" si="9"/>
        <v>162</v>
      </c>
      <c r="W38" s="79">
        <v>2.2413239794555066E-10</v>
      </c>
      <c r="X38" s="99">
        <v>648</v>
      </c>
      <c r="Z38" s="98" t="s">
        <v>37</v>
      </c>
      <c r="AA38" s="79">
        <v>-0.16799036580359827</v>
      </c>
      <c r="AB38" s="78">
        <f t="shared" si="10"/>
        <v>162</v>
      </c>
      <c r="AC38" s="79">
        <v>1.7182960693521075E-5</v>
      </c>
      <c r="AD38" s="99">
        <v>648</v>
      </c>
      <c r="AF38" s="98" t="s">
        <v>6</v>
      </c>
      <c r="AG38" s="79">
        <v>-0.14321838900573347</v>
      </c>
      <c r="AH38" s="78">
        <f t="shared" si="11"/>
        <v>162</v>
      </c>
      <c r="AI38" s="79">
        <v>2.6319317198872312E-4</v>
      </c>
      <c r="AJ38" s="99">
        <v>645</v>
      </c>
    </row>
    <row r="39" spans="1:36">
      <c r="B39" s="102" t="s">
        <v>9</v>
      </c>
      <c r="C39" s="109">
        <v>-0.11431260406044279</v>
      </c>
      <c r="D39" s="110">
        <f t="shared" si="6"/>
        <v>158</v>
      </c>
      <c r="E39" s="109">
        <v>3.5698714707672425E-3</v>
      </c>
      <c r="F39" s="111">
        <v>648</v>
      </c>
      <c r="H39" s="98" t="s">
        <v>1213</v>
      </c>
      <c r="I39" s="79">
        <v>-9.5262769565775202E-2</v>
      </c>
      <c r="J39" s="78">
        <f t="shared" si="7"/>
        <v>158</v>
      </c>
      <c r="K39" s="79">
        <v>1.5273373899354185E-2</v>
      </c>
      <c r="L39" s="99">
        <v>648</v>
      </c>
      <c r="N39" s="98" t="s">
        <v>1183</v>
      </c>
      <c r="O39" s="79">
        <v>-9.3429964183793138E-2</v>
      </c>
      <c r="P39" s="78">
        <f t="shared" si="8"/>
        <v>158</v>
      </c>
      <c r="Q39" s="79">
        <v>1.7361927336467659E-2</v>
      </c>
      <c r="R39" s="99">
        <v>648</v>
      </c>
      <c r="T39" s="98" t="s">
        <v>1210</v>
      </c>
      <c r="U39" s="79">
        <v>-0.22214638240384552</v>
      </c>
      <c r="V39" s="78">
        <f t="shared" si="9"/>
        <v>158</v>
      </c>
      <c r="W39" s="79">
        <v>1.0933565881076489E-8</v>
      </c>
      <c r="X39" s="99">
        <v>648</v>
      </c>
      <c r="Z39" s="98" t="s">
        <v>240</v>
      </c>
      <c r="AA39" s="79">
        <v>-0.12726010180643507</v>
      </c>
      <c r="AB39" s="78">
        <f t="shared" si="10"/>
        <v>158</v>
      </c>
      <c r="AC39" s="79">
        <v>1.1684687931509717E-3</v>
      </c>
      <c r="AD39" s="99">
        <v>648</v>
      </c>
      <c r="AF39" s="98" t="s">
        <v>220</v>
      </c>
      <c r="AG39" s="79">
        <v>-8.509366186790622E-2</v>
      </c>
      <c r="AH39" s="78">
        <f t="shared" si="11"/>
        <v>158</v>
      </c>
      <c r="AI39" s="79">
        <v>3.0707742111836453E-2</v>
      </c>
      <c r="AJ39" s="99">
        <v>645</v>
      </c>
    </row>
    <row r="40" spans="1:36">
      <c r="B40" s="98" t="s">
        <v>1214</v>
      </c>
      <c r="C40" s="79">
        <v>-8.6027918517367893E-2</v>
      </c>
      <c r="D40" s="78">
        <f t="shared" si="6"/>
        <v>156</v>
      </c>
      <c r="E40" s="79">
        <v>2.8542667806171592E-2</v>
      </c>
      <c r="F40" s="99">
        <v>648</v>
      </c>
      <c r="H40" s="98" t="s">
        <v>211</v>
      </c>
      <c r="I40" s="79">
        <v>-8.9180712603846676E-2</v>
      </c>
      <c r="J40" s="78">
        <f t="shared" si="7"/>
        <v>156</v>
      </c>
      <c r="K40" s="79">
        <v>2.318863511001374E-2</v>
      </c>
      <c r="L40" s="99">
        <v>648</v>
      </c>
      <c r="N40" s="98" t="s">
        <v>1209</v>
      </c>
      <c r="O40" s="79">
        <v>-8.6789034501679588E-2</v>
      </c>
      <c r="P40" s="78">
        <f t="shared" si="8"/>
        <v>156</v>
      </c>
      <c r="Q40" s="79">
        <v>2.7161260469086391E-2</v>
      </c>
      <c r="R40" s="99">
        <v>648</v>
      </c>
      <c r="T40" s="98" t="s">
        <v>1196</v>
      </c>
      <c r="U40" s="79">
        <v>-0.21107486262673611</v>
      </c>
      <c r="V40" s="78">
        <f t="shared" si="9"/>
        <v>156</v>
      </c>
      <c r="W40" s="79">
        <v>5.829955323282331E-8</v>
      </c>
      <c r="X40" s="99">
        <v>648</v>
      </c>
      <c r="Z40" s="98" t="s">
        <v>28</v>
      </c>
      <c r="AA40" s="79">
        <v>-0.10569778461850758</v>
      </c>
      <c r="AB40" s="78">
        <f t="shared" si="10"/>
        <v>156</v>
      </c>
      <c r="AC40" s="79">
        <v>7.0816814452297873E-3</v>
      </c>
      <c r="AD40" s="99">
        <v>648</v>
      </c>
      <c r="AF40" s="98" t="s">
        <v>33</v>
      </c>
      <c r="AG40" s="79">
        <v>-6.80061146844637E-2</v>
      </c>
      <c r="AH40" s="78">
        <f t="shared" si="11"/>
        <v>156</v>
      </c>
      <c r="AI40" s="79">
        <v>8.4385330109449583E-2</v>
      </c>
      <c r="AJ40" s="99">
        <v>645</v>
      </c>
    </row>
    <row r="41" spans="1:36">
      <c r="B41" s="98" t="s">
        <v>1148</v>
      </c>
      <c r="C41" s="79">
        <v>-8.1626805794504126E-2</v>
      </c>
      <c r="D41" s="78">
        <f t="shared" si="6"/>
        <v>155</v>
      </c>
      <c r="E41" s="79">
        <v>4.0864724561503911E-2</v>
      </c>
      <c r="F41" s="99">
        <v>628</v>
      </c>
      <c r="H41" s="98" t="s">
        <v>203</v>
      </c>
      <c r="I41" s="79">
        <v>-8.8617494532048299E-2</v>
      </c>
      <c r="J41" s="78">
        <f t="shared" si="7"/>
        <v>155</v>
      </c>
      <c r="K41" s="79">
        <v>2.4075801210521369E-2</v>
      </c>
      <c r="L41" s="99">
        <v>648</v>
      </c>
      <c r="N41" s="98" t="s">
        <v>268</v>
      </c>
      <c r="O41" s="79">
        <v>-8.663400229249664E-2</v>
      </c>
      <c r="P41" s="78">
        <f t="shared" si="8"/>
        <v>155</v>
      </c>
      <c r="Q41" s="79">
        <v>2.7437875637353518E-2</v>
      </c>
      <c r="R41" s="99">
        <v>648</v>
      </c>
      <c r="T41" s="98" t="s">
        <v>1209</v>
      </c>
      <c r="U41" s="79">
        <v>-0.20962925317840586</v>
      </c>
      <c r="V41" s="78">
        <f t="shared" si="9"/>
        <v>155</v>
      </c>
      <c r="W41" s="79">
        <v>7.2066318391466461E-8</v>
      </c>
      <c r="X41" s="99">
        <v>648</v>
      </c>
      <c r="Z41" s="98" t="s">
        <v>1193</v>
      </c>
      <c r="AA41" s="79">
        <v>-0.10256628549584389</v>
      </c>
      <c r="AB41" s="78">
        <f t="shared" si="10"/>
        <v>155</v>
      </c>
      <c r="AC41" s="79">
        <v>8.9813302558632152E-3</v>
      </c>
      <c r="AD41" s="99">
        <v>648</v>
      </c>
      <c r="AF41" s="98" t="s">
        <v>254</v>
      </c>
      <c r="AG41" s="79">
        <v>-6.6125005592928901E-2</v>
      </c>
      <c r="AH41" s="78">
        <f t="shared" si="11"/>
        <v>155</v>
      </c>
      <c r="AI41" s="79">
        <v>9.3357609481039244E-2</v>
      </c>
      <c r="AJ41" s="99">
        <v>645</v>
      </c>
    </row>
    <row r="42" spans="1:36">
      <c r="B42" s="98" t="s">
        <v>18</v>
      </c>
      <c r="C42" s="79">
        <v>-8.02132742709947E-2</v>
      </c>
      <c r="D42" s="78">
        <f t="shared" si="6"/>
        <v>153</v>
      </c>
      <c r="E42" s="79">
        <v>4.1226550671661977E-2</v>
      </c>
      <c r="F42" s="99">
        <v>648</v>
      </c>
      <c r="H42" s="98" t="s">
        <v>1153</v>
      </c>
      <c r="I42" s="79">
        <v>-8.6113429972113922E-2</v>
      </c>
      <c r="J42" s="78">
        <f t="shared" si="7"/>
        <v>153</v>
      </c>
      <c r="K42" s="79">
        <v>2.863085036930358E-2</v>
      </c>
      <c r="L42" s="99">
        <v>646</v>
      </c>
      <c r="N42" s="98" t="s">
        <v>1210</v>
      </c>
      <c r="O42" s="79">
        <v>-8.448472703477769E-2</v>
      </c>
      <c r="P42" s="78">
        <f t="shared" si="8"/>
        <v>153</v>
      </c>
      <c r="Q42" s="79">
        <v>3.1529646476984224E-2</v>
      </c>
      <c r="R42" s="99">
        <v>648</v>
      </c>
      <c r="T42" s="98" t="s">
        <v>219</v>
      </c>
      <c r="U42" s="79">
        <v>-0.20168554523854093</v>
      </c>
      <c r="V42" s="78">
        <f t="shared" si="9"/>
        <v>153</v>
      </c>
      <c r="W42" s="79">
        <v>2.2492741879428547E-7</v>
      </c>
      <c r="X42" s="99">
        <v>648</v>
      </c>
      <c r="Z42" s="98" t="s">
        <v>1191</v>
      </c>
      <c r="AA42" s="79">
        <v>-9.6757469622757344E-2</v>
      </c>
      <c r="AB42" s="78">
        <f t="shared" si="10"/>
        <v>153</v>
      </c>
      <c r="AC42" s="79">
        <v>1.3736876749724007E-2</v>
      </c>
      <c r="AD42" s="99">
        <v>648</v>
      </c>
      <c r="AF42" s="98" t="s">
        <v>219</v>
      </c>
      <c r="AG42" s="79">
        <v>-5.9104284762517272E-2</v>
      </c>
      <c r="AH42" s="78">
        <f t="shared" si="11"/>
        <v>153</v>
      </c>
      <c r="AI42" s="79">
        <v>0.13375380333448911</v>
      </c>
      <c r="AJ42" s="99">
        <v>645</v>
      </c>
    </row>
    <row r="43" spans="1:36">
      <c r="B43" s="98" t="s">
        <v>1184</v>
      </c>
      <c r="C43" s="79">
        <v>-7.7530811082657344E-2</v>
      </c>
      <c r="D43" s="78">
        <f t="shared" si="6"/>
        <v>152</v>
      </c>
      <c r="E43" s="79">
        <v>4.8521552654921453E-2</v>
      </c>
      <c r="F43" s="99">
        <v>648</v>
      </c>
      <c r="H43" s="98" t="s">
        <v>110</v>
      </c>
      <c r="I43" s="79">
        <v>-8.4546682491267913E-2</v>
      </c>
      <c r="J43" s="78">
        <f t="shared" si="7"/>
        <v>152</v>
      </c>
      <c r="K43" s="79">
        <v>3.1801279463745509E-2</v>
      </c>
      <c r="L43" s="99">
        <v>645</v>
      </c>
      <c r="N43" s="98" t="s">
        <v>257</v>
      </c>
      <c r="O43" s="79">
        <v>-8.1785111930783055E-2</v>
      </c>
      <c r="P43" s="78">
        <f t="shared" si="8"/>
        <v>152</v>
      </c>
      <c r="Q43" s="79">
        <v>3.7399393072055684E-2</v>
      </c>
      <c r="R43" s="99">
        <v>648</v>
      </c>
      <c r="T43" s="98" t="s">
        <v>28</v>
      </c>
      <c r="U43" s="79">
        <v>-0.19657060670055174</v>
      </c>
      <c r="V43" s="78">
        <f t="shared" si="9"/>
        <v>152</v>
      </c>
      <c r="W43" s="79">
        <v>4.5710019863158928E-7</v>
      </c>
      <c r="X43" s="99">
        <v>648</v>
      </c>
      <c r="Z43" s="98" t="s">
        <v>262</v>
      </c>
      <c r="AA43" s="79">
        <v>-9.3944464229989463E-2</v>
      </c>
      <c r="AB43" s="78">
        <f t="shared" si="10"/>
        <v>152</v>
      </c>
      <c r="AC43" s="79">
        <v>1.6751789268684085E-2</v>
      </c>
      <c r="AD43" s="99">
        <v>648</v>
      </c>
      <c r="AF43" s="98" t="s">
        <v>29</v>
      </c>
      <c r="AG43" s="79">
        <v>-5.8498181105854946E-2</v>
      </c>
      <c r="AH43" s="78">
        <f t="shared" si="11"/>
        <v>152</v>
      </c>
      <c r="AI43" s="79">
        <v>0.13779331472930276</v>
      </c>
      <c r="AJ43" s="99">
        <v>645</v>
      </c>
    </row>
    <row r="44" spans="1:36">
      <c r="B44" s="98" t="s">
        <v>33</v>
      </c>
      <c r="C44" s="79">
        <v>-7.526639875644528E-2</v>
      </c>
      <c r="D44" s="78">
        <f t="shared" si="6"/>
        <v>151</v>
      </c>
      <c r="E44" s="79">
        <v>5.5494102648418579E-2</v>
      </c>
      <c r="F44" s="99">
        <v>648</v>
      </c>
      <c r="H44" s="98" t="s">
        <v>4</v>
      </c>
      <c r="I44" s="79">
        <v>-8.4075992386174025E-2</v>
      </c>
      <c r="J44" s="78">
        <f t="shared" si="7"/>
        <v>151</v>
      </c>
      <c r="K44" s="79">
        <v>3.2364217782877014E-2</v>
      </c>
      <c r="L44" s="99">
        <v>648</v>
      </c>
      <c r="N44" s="98" t="s">
        <v>1146</v>
      </c>
      <c r="O44" s="79">
        <v>-8.0807809303297132E-2</v>
      </c>
      <c r="P44" s="78">
        <f t="shared" si="8"/>
        <v>151</v>
      </c>
      <c r="Q44" s="79">
        <v>4.2606339303886111E-2</v>
      </c>
      <c r="R44" s="99">
        <v>630</v>
      </c>
      <c r="T44" s="98" t="s">
        <v>266</v>
      </c>
      <c r="U44" s="79">
        <v>-0.19576467483019441</v>
      </c>
      <c r="V44" s="78">
        <f t="shared" si="9"/>
        <v>151</v>
      </c>
      <c r="W44" s="79">
        <v>5.1027515606204674E-7</v>
      </c>
      <c r="X44" s="99">
        <v>648</v>
      </c>
      <c r="Z44" s="98" t="s">
        <v>1</v>
      </c>
      <c r="AA44" s="79">
        <v>-9.1174810578952437E-2</v>
      </c>
      <c r="AB44" s="78">
        <f t="shared" si="10"/>
        <v>151</v>
      </c>
      <c r="AC44" s="79">
        <v>2.027134969786392E-2</v>
      </c>
      <c r="AD44" s="99">
        <v>648</v>
      </c>
      <c r="AF44" s="98" t="s">
        <v>120</v>
      </c>
      <c r="AG44" s="79">
        <v>-5.6007620801917575E-2</v>
      </c>
      <c r="AH44" s="78">
        <f t="shared" si="11"/>
        <v>151</v>
      </c>
      <c r="AI44" s="79">
        <v>0.15538263822781784</v>
      </c>
      <c r="AJ44" s="99">
        <v>645</v>
      </c>
    </row>
    <row r="45" spans="1:36">
      <c r="B45" s="98" t="s">
        <v>212</v>
      </c>
      <c r="C45" s="79">
        <v>-7.4124719214764295E-2</v>
      </c>
      <c r="D45" s="78">
        <f t="shared" si="6"/>
        <v>150</v>
      </c>
      <c r="E45" s="79">
        <v>5.9313938237341379E-2</v>
      </c>
      <c r="F45" s="99">
        <v>648</v>
      </c>
      <c r="H45" s="98" t="s">
        <v>243</v>
      </c>
      <c r="I45" s="79">
        <v>-8.0366206195632311E-2</v>
      </c>
      <c r="J45" s="78">
        <f t="shared" si="7"/>
        <v>150</v>
      </c>
      <c r="K45" s="79">
        <v>4.0840201198955435E-2</v>
      </c>
      <c r="L45" s="99">
        <v>648</v>
      </c>
      <c r="N45" s="98" t="s">
        <v>23</v>
      </c>
      <c r="O45" s="79">
        <v>-7.882954798373383E-2</v>
      </c>
      <c r="P45" s="78">
        <f t="shared" si="8"/>
        <v>150</v>
      </c>
      <c r="Q45" s="79">
        <v>4.4864713014760554E-2</v>
      </c>
      <c r="R45" s="99">
        <v>648</v>
      </c>
      <c r="T45" s="98" t="s">
        <v>10</v>
      </c>
      <c r="U45" s="79">
        <v>-0.1859868141416095</v>
      </c>
      <c r="V45" s="78">
        <f t="shared" si="9"/>
        <v>150</v>
      </c>
      <c r="W45" s="79">
        <v>1.8702345334942157E-6</v>
      </c>
      <c r="X45" s="99">
        <v>648</v>
      </c>
      <c r="Z45" s="98" t="s">
        <v>22</v>
      </c>
      <c r="AA45" s="79">
        <v>-9.0227391038616239E-2</v>
      </c>
      <c r="AB45" s="78">
        <f t="shared" si="10"/>
        <v>150</v>
      </c>
      <c r="AC45" s="79">
        <v>2.1614963350253813E-2</v>
      </c>
      <c r="AD45" s="99">
        <v>648</v>
      </c>
      <c r="AF45" s="98" t="s">
        <v>34</v>
      </c>
      <c r="AG45" s="79">
        <v>-5.5021717920503782E-2</v>
      </c>
      <c r="AH45" s="78">
        <f t="shared" si="11"/>
        <v>150</v>
      </c>
      <c r="AI45" s="79">
        <v>0.16279725232530509</v>
      </c>
      <c r="AJ45" s="99">
        <v>645</v>
      </c>
    </row>
    <row r="46" spans="1:36">
      <c r="B46" s="98" t="s">
        <v>10</v>
      </c>
      <c r="C46" s="79">
        <v>-7.3094714055830984E-2</v>
      </c>
      <c r="D46" s="78">
        <f t="shared" si="6"/>
        <v>149</v>
      </c>
      <c r="E46" s="79">
        <v>6.2944513308577962E-2</v>
      </c>
      <c r="F46" s="99">
        <v>648</v>
      </c>
      <c r="H46" s="98" t="s">
        <v>9</v>
      </c>
      <c r="I46" s="79">
        <v>-8.0265445692752693E-2</v>
      </c>
      <c r="J46" s="78">
        <f t="shared" si="7"/>
        <v>149</v>
      </c>
      <c r="K46" s="79">
        <v>4.10944051693337E-2</v>
      </c>
      <c r="L46" s="99">
        <v>648</v>
      </c>
      <c r="N46" s="98" t="s">
        <v>239</v>
      </c>
      <c r="O46" s="79">
        <v>-7.807355322568911E-2</v>
      </c>
      <c r="P46" s="78">
        <f t="shared" si="8"/>
        <v>149</v>
      </c>
      <c r="Q46" s="79">
        <v>4.6964060914801618E-2</v>
      </c>
      <c r="R46" s="99">
        <v>648</v>
      </c>
      <c r="T46" s="98" t="s">
        <v>17</v>
      </c>
      <c r="U46" s="79">
        <v>-0.18468442789269354</v>
      </c>
      <c r="V46" s="78">
        <f t="shared" si="9"/>
        <v>149</v>
      </c>
      <c r="W46" s="79">
        <v>2.2123204816511681E-6</v>
      </c>
      <c r="X46" s="99">
        <v>648</v>
      </c>
      <c r="Z46" s="98" t="s">
        <v>1166</v>
      </c>
      <c r="AA46" s="79">
        <v>-8.1722100512290063E-2</v>
      </c>
      <c r="AB46" s="78">
        <f t="shared" si="10"/>
        <v>149</v>
      </c>
      <c r="AC46" s="79">
        <v>3.7694935635777881E-2</v>
      </c>
      <c r="AD46" s="99">
        <v>647</v>
      </c>
      <c r="AF46" s="98" t="s">
        <v>1189</v>
      </c>
      <c r="AG46" s="79">
        <v>-5.4318915562622389E-2</v>
      </c>
      <c r="AH46" s="78">
        <f t="shared" si="11"/>
        <v>149</v>
      </c>
      <c r="AI46" s="79">
        <v>0.16824316848828857</v>
      </c>
      <c r="AJ46" s="99">
        <v>645</v>
      </c>
    </row>
    <row r="47" spans="1:36">
      <c r="B47" s="98" t="s">
        <v>1183</v>
      </c>
      <c r="C47" s="79">
        <v>-7.2467586695682332E-2</v>
      </c>
      <c r="D47" s="78">
        <f t="shared" si="6"/>
        <v>148</v>
      </c>
      <c r="E47" s="79">
        <v>6.5243441512752007E-2</v>
      </c>
      <c r="F47" s="99">
        <v>648</v>
      </c>
      <c r="H47" s="98" t="s">
        <v>1214</v>
      </c>
      <c r="I47" s="79">
        <v>-7.8704676543191104E-2</v>
      </c>
      <c r="J47" s="78">
        <f t="shared" si="7"/>
        <v>148</v>
      </c>
      <c r="K47" s="79">
        <v>4.5205928171641346E-2</v>
      </c>
      <c r="L47" s="99">
        <v>648</v>
      </c>
      <c r="N47" s="98" t="s">
        <v>260</v>
      </c>
      <c r="O47" s="79">
        <v>-7.5274020287494692E-2</v>
      </c>
      <c r="P47" s="78">
        <f t="shared" si="8"/>
        <v>148</v>
      </c>
      <c r="Q47" s="79">
        <v>5.5469306545582506E-2</v>
      </c>
      <c r="R47" s="99">
        <v>648</v>
      </c>
      <c r="T47" s="98" t="s">
        <v>35</v>
      </c>
      <c r="U47" s="79">
        <v>-0.18178030946738138</v>
      </c>
      <c r="V47" s="78">
        <f t="shared" si="9"/>
        <v>148</v>
      </c>
      <c r="W47" s="79">
        <v>3.2039344221172006E-6</v>
      </c>
      <c r="X47" s="99">
        <v>648</v>
      </c>
      <c r="Z47" s="98" t="s">
        <v>1215</v>
      </c>
      <c r="AA47" s="79">
        <v>-8.1717310781730557E-2</v>
      </c>
      <c r="AB47" s="78">
        <f t="shared" si="10"/>
        <v>148</v>
      </c>
      <c r="AC47" s="79">
        <v>3.7558021991408085E-2</v>
      </c>
      <c r="AD47" s="99">
        <v>648</v>
      </c>
      <c r="AF47" s="98" t="s">
        <v>13</v>
      </c>
      <c r="AG47" s="79">
        <v>-5.2948341694243464E-2</v>
      </c>
      <c r="AH47" s="78">
        <f t="shared" si="11"/>
        <v>148</v>
      </c>
      <c r="AI47" s="79">
        <v>0.1792541839220495</v>
      </c>
      <c r="AJ47" s="99">
        <v>645</v>
      </c>
    </row>
    <row r="48" spans="1:36">
      <c r="B48" s="98" t="s">
        <v>36</v>
      </c>
      <c r="C48" s="79">
        <v>-7.1670632764152212E-2</v>
      </c>
      <c r="D48" s="78">
        <f t="shared" si="6"/>
        <v>147</v>
      </c>
      <c r="E48" s="79">
        <v>6.8264148322205023E-2</v>
      </c>
      <c r="F48" s="99">
        <v>648</v>
      </c>
      <c r="H48" s="98" t="s">
        <v>17</v>
      </c>
      <c r="I48" s="79">
        <v>-7.7270887003138541E-2</v>
      </c>
      <c r="J48" s="78">
        <f t="shared" si="7"/>
        <v>147</v>
      </c>
      <c r="K48" s="79">
        <v>4.9282639584786847E-2</v>
      </c>
      <c r="L48" s="99">
        <v>648</v>
      </c>
      <c r="N48" s="98" t="s">
        <v>32</v>
      </c>
      <c r="O48" s="79">
        <v>-7.4862890839870216E-2</v>
      </c>
      <c r="P48" s="78">
        <f t="shared" si="8"/>
        <v>147</v>
      </c>
      <c r="Q48" s="79">
        <v>5.682010560543739E-2</v>
      </c>
      <c r="R48" s="99">
        <v>648</v>
      </c>
      <c r="T48" s="98" t="s">
        <v>1191</v>
      </c>
      <c r="U48" s="79">
        <v>-0.1810147417053089</v>
      </c>
      <c r="V48" s="78">
        <f t="shared" si="9"/>
        <v>147</v>
      </c>
      <c r="W48" s="79">
        <v>3.5290759876264787E-6</v>
      </c>
      <c r="X48" s="99">
        <v>648</v>
      </c>
      <c r="Z48" s="98" t="s">
        <v>113</v>
      </c>
      <c r="AA48" s="79">
        <v>-7.9220914501841835E-2</v>
      </c>
      <c r="AB48" s="78">
        <f t="shared" si="10"/>
        <v>147</v>
      </c>
      <c r="AC48" s="79">
        <v>4.380930011086559E-2</v>
      </c>
      <c r="AD48" s="99">
        <v>648</v>
      </c>
      <c r="AF48" s="98" t="s">
        <v>14</v>
      </c>
      <c r="AG48" s="79">
        <v>-5.1146844434707704E-2</v>
      </c>
      <c r="AH48" s="78">
        <f t="shared" si="11"/>
        <v>147</v>
      </c>
      <c r="AI48" s="79">
        <v>0.19452856616757153</v>
      </c>
      <c r="AJ48" s="99">
        <v>645</v>
      </c>
    </row>
    <row r="49" spans="2:36">
      <c r="B49" s="98" t="s">
        <v>23</v>
      </c>
      <c r="C49" s="79">
        <v>-7.136364833707691E-2</v>
      </c>
      <c r="D49" s="78">
        <f t="shared" si="6"/>
        <v>146</v>
      </c>
      <c r="E49" s="79">
        <v>6.9457909454820346E-2</v>
      </c>
      <c r="F49" s="99">
        <v>648</v>
      </c>
      <c r="H49" s="98" t="s">
        <v>213</v>
      </c>
      <c r="I49" s="79">
        <v>-7.7020054850127903E-2</v>
      </c>
      <c r="J49" s="78">
        <f t="shared" si="7"/>
        <v>146</v>
      </c>
      <c r="K49" s="79">
        <v>5.0026554413450393E-2</v>
      </c>
      <c r="L49" s="99">
        <v>648</v>
      </c>
      <c r="N49" s="98" t="s">
        <v>121</v>
      </c>
      <c r="O49" s="79">
        <v>-7.2219184221611388E-2</v>
      </c>
      <c r="P49" s="78">
        <f t="shared" si="8"/>
        <v>146</v>
      </c>
      <c r="Q49" s="79">
        <v>6.6172937355656533E-2</v>
      </c>
      <c r="R49" s="99">
        <v>648</v>
      </c>
      <c r="T49" s="98" t="s">
        <v>1186</v>
      </c>
      <c r="U49" s="79">
        <v>-0.17944035493323182</v>
      </c>
      <c r="V49" s="78">
        <f t="shared" si="9"/>
        <v>146</v>
      </c>
      <c r="W49" s="79">
        <v>4.2996826763480898E-6</v>
      </c>
      <c r="X49" s="99">
        <v>648</v>
      </c>
      <c r="Z49" s="98" t="s">
        <v>267</v>
      </c>
      <c r="AA49" s="79">
        <v>-7.753720943268548E-2</v>
      </c>
      <c r="AB49" s="78">
        <f t="shared" si="10"/>
        <v>146</v>
      </c>
      <c r="AC49" s="79">
        <v>4.8502942460394619E-2</v>
      </c>
      <c r="AD49" s="99">
        <v>648</v>
      </c>
      <c r="AF49" s="98" t="s">
        <v>122</v>
      </c>
      <c r="AG49" s="79">
        <v>-4.9590982301658891E-2</v>
      </c>
      <c r="AH49" s="78">
        <f t="shared" si="11"/>
        <v>146</v>
      </c>
      <c r="AI49" s="79">
        <v>0.20846925834321317</v>
      </c>
      <c r="AJ49" s="99">
        <v>645</v>
      </c>
    </row>
    <row r="50" spans="2:36">
      <c r="B50" s="98" t="s">
        <v>1190</v>
      </c>
      <c r="C50" s="79">
        <v>-6.9458727564160452E-2</v>
      </c>
      <c r="D50" s="78">
        <f t="shared" si="6"/>
        <v>145</v>
      </c>
      <c r="E50" s="79">
        <v>7.7253168811750941E-2</v>
      </c>
      <c r="F50" s="99">
        <v>648</v>
      </c>
      <c r="H50" s="98" t="s">
        <v>204</v>
      </c>
      <c r="I50" s="79">
        <v>-7.6900705788633464E-2</v>
      </c>
      <c r="J50" s="78">
        <f t="shared" si="7"/>
        <v>145</v>
      </c>
      <c r="K50" s="79">
        <v>5.0383802596893977E-2</v>
      </c>
      <c r="L50" s="99">
        <v>648</v>
      </c>
      <c r="N50" s="98" t="s">
        <v>258</v>
      </c>
      <c r="O50" s="79">
        <v>-7.1931627061268016E-2</v>
      </c>
      <c r="P50" s="78">
        <f t="shared" si="8"/>
        <v>145</v>
      </c>
      <c r="Q50" s="79">
        <v>6.7262511404673736E-2</v>
      </c>
      <c r="R50" s="99">
        <v>648</v>
      </c>
      <c r="T50" s="98" t="s">
        <v>258</v>
      </c>
      <c r="U50" s="79">
        <v>-0.14913811863323534</v>
      </c>
      <c r="V50" s="78">
        <f t="shared" si="9"/>
        <v>145</v>
      </c>
      <c r="W50" s="79">
        <v>1.3872147950477111E-4</v>
      </c>
      <c r="X50" s="99">
        <v>648</v>
      </c>
      <c r="Z50" s="98" t="s">
        <v>1167</v>
      </c>
      <c r="AA50" s="79">
        <v>-7.4558479568983552E-2</v>
      </c>
      <c r="AB50" s="78">
        <f t="shared" si="10"/>
        <v>145</v>
      </c>
      <c r="AC50" s="79">
        <v>5.7837774386844752E-2</v>
      </c>
      <c r="AD50" s="99">
        <v>648</v>
      </c>
      <c r="AF50" s="98" t="s">
        <v>1213</v>
      </c>
      <c r="AG50" s="79">
        <v>-4.7586947154897717E-2</v>
      </c>
      <c r="AH50" s="78">
        <f t="shared" si="11"/>
        <v>145</v>
      </c>
      <c r="AI50" s="79">
        <v>0.22747138558137103</v>
      </c>
      <c r="AJ50" s="99">
        <v>645</v>
      </c>
    </row>
    <row r="51" spans="2:36">
      <c r="B51" s="98" t="s">
        <v>263</v>
      </c>
      <c r="C51" s="79">
        <v>-6.4249999902404487E-2</v>
      </c>
      <c r="D51" s="78">
        <f t="shared" si="6"/>
        <v>144</v>
      </c>
      <c r="E51" s="79">
        <v>0.10224439616505326</v>
      </c>
      <c r="F51" s="99">
        <v>648</v>
      </c>
      <c r="H51" s="98" t="s">
        <v>215</v>
      </c>
      <c r="I51" s="79">
        <v>-7.5788378019917682E-2</v>
      </c>
      <c r="J51" s="78">
        <f t="shared" si="7"/>
        <v>144</v>
      </c>
      <c r="K51" s="79">
        <v>5.3817042510840164E-2</v>
      </c>
      <c r="L51" s="99">
        <v>648</v>
      </c>
      <c r="N51" s="98" t="s">
        <v>35</v>
      </c>
      <c r="O51" s="79">
        <v>-7.1389986423126647E-2</v>
      </c>
      <c r="P51" s="78">
        <f t="shared" si="8"/>
        <v>144</v>
      </c>
      <c r="Q51" s="79">
        <v>6.9354823095170312E-2</v>
      </c>
      <c r="R51" s="99">
        <v>648</v>
      </c>
      <c r="T51" s="98" t="s">
        <v>268</v>
      </c>
      <c r="U51" s="79">
        <v>-0.14634969572538994</v>
      </c>
      <c r="V51" s="78">
        <f t="shared" si="9"/>
        <v>144</v>
      </c>
      <c r="W51" s="79">
        <v>1.8518862033075549E-4</v>
      </c>
      <c r="X51" s="99">
        <v>648</v>
      </c>
      <c r="Z51" s="98" t="s">
        <v>26</v>
      </c>
      <c r="AA51" s="79">
        <v>-7.3755355307590906E-2</v>
      </c>
      <c r="AB51" s="78">
        <f t="shared" si="10"/>
        <v>144</v>
      </c>
      <c r="AC51" s="79">
        <v>6.0595414053459168E-2</v>
      </c>
      <c r="AD51" s="99">
        <v>648</v>
      </c>
      <c r="AF51" s="98" t="s">
        <v>1211</v>
      </c>
      <c r="AG51" s="79">
        <v>-4.6686571294680256E-2</v>
      </c>
      <c r="AH51" s="78">
        <f t="shared" si="11"/>
        <v>144</v>
      </c>
      <c r="AI51" s="79">
        <v>0.23639816319880491</v>
      </c>
      <c r="AJ51" s="99">
        <v>645</v>
      </c>
    </row>
    <row r="52" spans="2:36">
      <c r="B52" s="98" t="s">
        <v>227</v>
      </c>
      <c r="C52" s="79">
        <v>-6.2354682954638314E-2</v>
      </c>
      <c r="D52" s="78">
        <f t="shared" si="6"/>
        <v>143</v>
      </c>
      <c r="E52" s="79">
        <v>0.1127915329626247</v>
      </c>
      <c r="F52" s="99">
        <v>648</v>
      </c>
      <c r="H52" s="98" t="s">
        <v>206</v>
      </c>
      <c r="I52" s="79">
        <v>-7.5342585735367215E-2</v>
      </c>
      <c r="J52" s="78">
        <f t="shared" si="7"/>
        <v>143</v>
      </c>
      <c r="K52" s="79">
        <v>5.5246647702676656E-2</v>
      </c>
      <c r="L52" s="99">
        <v>648</v>
      </c>
      <c r="N52" s="98" t="s">
        <v>263</v>
      </c>
      <c r="O52" s="79">
        <v>-7.0075127569977566E-2</v>
      </c>
      <c r="P52" s="78">
        <f t="shared" si="8"/>
        <v>143</v>
      </c>
      <c r="Q52" s="79">
        <v>7.4656454888073626E-2</v>
      </c>
      <c r="R52" s="99">
        <v>648</v>
      </c>
      <c r="T52" s="98" t="s">
        <v>243</v>
      </c>
      <c r="U52" s="79">
        <v>-0.14533765634948151</v>
      </c>
      <c r="V52" s="78">
        <f t="shared" si="9"/>
        <v>143</v>
      </c>
      <c r="W52" s="79">
        <v>2.0540221606329988E-4</v>
      </c>
      <c r="X52" s="99">
        <v>648</v>
      </c>
      <c r="Z52" s="98" t="s">
        <v>1192</v>
      </c>
      <c r="AA52" s="79">
        <v>-6.9807239419818451E-2</v>
      </c>
      <c r="AB52" s="78">
        <f t="shared" si="10"/>
        <v>143</v>
      </c>
      <c r="AC52" s="79">
        <v>7.5776114731840927E-2</v>
      </c>
      <c r="AD52" s="99">
        <v>648</v>
      </c>
      <c r="AF52" s="98" t="s">
        <v>1173</v>
      </c>
      <c r="AG52" s="79">
        <v>-4.5540165466380844E-2</v>
      </c>
      <c r="AH52" s="78">
        <f t="shared" si="11"/>
        <v>143</v>
      </c>
      <c r="AI52" s="79">
        <v>0.24811803763351281</v>
      </c>
      <c r="AJ52" s="99">
        <v>645</v>
      </c>
    </row>
    <row r="53" spans="2:36">
      <c r="B53" s="98" t="s">
        <v>211</v>
      </c>
      <c r="C53" s="79">
        <v>-6.101890703322152E-2</v>
      </c>
      <c r="D53" s="78">
        <f t="shared" si="6"/>
        <v>142</v>
      </c>
      <c r="E53" s="79">
        <v>0.12072565246119213</v>
      </c>
      <c r="F53" s="99">
        <v>648</v>
      </c>
      <c r="H53" s="98" t="s">
        <v>209</v>
      </c>
      <c r="I53" s="79">
        <v>-7.0609571643766397E-2</v>
      </c>
      <c r="J53" s="78">
        <f t="shared" si="7"/>
        <v>142</v>
      </c>
      <c r="K53" s="79">
        <v>7.2462985681501127E-2</v>
      </c>
      <c r="L53" s="99">
        <v>648</v>
      </c>
      <c r="N53" s="98" t="s">
        <v>228</v>
      </c>
      <c r="O53" s="79">
        <v>-6.8186336367129272E-2</v>
      </c>
      <c r="P53" s="78">
        <f t="shared" si="8"/>
        <v>142</v>
      </c>
      <c r="Q53" s="79">
        <v>8.2845629848733116E-2</v>
      </c>
      <c r="R53" s="99">
        <v>648</v>
      </c>
      <c r="T53" s="98" t="s">
        <v>244</v>
      </c>
      <c r="U53" s="79">
        <v>-0.13697064397328135</v>
      </c>
      <c r="V53" s="78">
        <f t="shared" si="9"/>
        <v>142</v>
      </c>
      <c r="W53" s="79">
        <v>4.7146895749899422E-4</v>
      </c>
      <c r="X53" s="99">
        <v>648</v>
      </c>
      <c r="Z53" s="98" t="s">
        <v>226</v>
      </c>
      <c r="AA53" s="79">
        <v>-6.5091451940149675E-2</v>
      </c>
      <c r="AB53" s="78">
        <f t="shared" si="10"/>
        <v>142</v>
      </c>
      <c r="AC53" s="79">
        <v>9.7820140868005473E-2</v>
      </c>
      <c r="AD53" s="99">
        <v>648</v>
      </c>
      <c r="AF53" s="98" t="s">
        <v>1190</v>
      </c>
      <c r="AG53" s="79">
        <v>-4.4532189298333275E-2</v>
      </c>
      <c r="AH53" s="78">
        <f t="shared" si="11"/>
        <v>142</v>
      </c>
      <c r="AI53" s="79">
        <v>0.25875280171355053</v>
      </c>
      <c r="AJ53" s="99">
        <v>645</v>
      </c>
    </row>
    <row r="54" spans="2:36">
      <c r="B54" s="98" t="s">
        <v>261</v>
      </c>
      <c r="C54" s="79">
        <v>-6.0310703534167412E-2</v>
      </c>
      <c r="D54" s="78">
        <f t="shared" si="6"/>
        <v>141</v>
      </c>
      <c r="E54" s="79">
        <v>0.12510543813055211</v>
      </c>
      <c r="F54" s="99">
        <v>648</v>
      </c>
      <c r="H54" s="98" t="s">
        <v>113</v>
      </c>
      <c r="I54" s="79">
        <v>-6.555366171237105E-2</v>
      </c>
      <c r="J54" s="78">
        <f t="shared" si="7"/>
        <v>141</v>
      </c>
      <c r="K54" s="79">
        <v>9.5455633910013146E-2</v>
      </c>
      <c r="L54" s="99">
        <v>648</v>
      </c>
      <c r="N54" s="98" t="s">
        <v>1192</v>
      </c>
      <c r="O54" s="79">
        <v>-6.7157171224473469E-2</v>
      </c>
      <c r="P54" s="78">
        <f t="shared" si="8"/>
        <v>141</v>
      </c>
      <c r="Q54" s="79">
        <v>8.760469007097374E-2</v>
      </c>
      <c r="R54" s="99">
        <v>648</v>
      </c>
      <c r="T54" s="98" t="s">
        <v>1172</v>
      </c>
      <c r="U54" s="79">
        <v>-0.13227926397264228</v>
      </c>
      <c r="V54" s="78">
        <f t="shared" si="9"/>
        <v>141</v>
      </c>
      <c r="W54" s="79">
        <v>7.5778733673544899E-4</v>
      </c>
      <c r="X54" s="99">
        <v>645</v>
      </c>
      <c r="Z54" s="98" t="s">
        <v>1148</v>
      </c>
      <c r="AA54" s="79">
        <v>-6.1424703584338922E-2</v>
      </c>
      <c r="AB54" s="78">
        <f t="shared" si="10"/>
        <v>141</v>
      </c>
      <c r="AC54" s="79">
        <v>0.12412585593519708</v>
      </c>
      <c r="AD54" s="99">
        <v>628</v>
      </c>
      <c r="AF54" s="98" t="s">
        <v>226</v>
      </c>
      <c r="AG54" s="79">
        <v>-4.2432860242236088E-2</v>
      </c>
      <c r="AH54" s="78">
        <f t="shared" si="11"/>
        <v>141</v>
      </c>
      <c r="AI54" s="79">
        <v>0.28190251199402794</v>
      </c>
      <c r="AJ54" s="99">
        <v>645</v>
      </c>
    </row>
    <row r="55" spans="2:36">
      <c r="B55" s="98" t="s">
        <v>1149</v>
      </c>
      <c r="C55" s="79">
        <v>-5.9928751832143044E-2</v>
      </c>
      <c r="D55" s="78">
        <f t="shared" si="6"/>
        <v>140</v>
      </c>
      <c r="E55" s="79">
        <v>0.12810964785869813</v>
      </c>
      <c r="F55" s="99">
        <v>646</v>
      </c>
      <c r="H55" s="98" t="s">
        <v>36</v>
      </c>
      <c r="I55" s="79">
        <v>-6.5460652276531264E-2</v>
      </c>
      <c r="J55" s="78">
        <f t="shared" si="7"/>
        <v>140</v>
      </c>
      <c r="K55" s="79">
        <v>9.5927732169379318E-2</v>
      </c>
      <c r="L55" s="99">
        <v>648</v>
      </c>
      <c r="N55" s="98" t="s">
        <v>1204</v>
      </c>
      <c r="O55" s="79">
        <v>-6.7045680828890244E-2</v>
      </c>
      <c r="P55" s="78">
        <f t="shared" si="8"/>
        <v>140</v>
      </c>
      <c r="Q55" s="79">
        <v>8.8133193342325084E-2</v>
      </c>
      <c r="R55" s="99">
        <v>648</v>
      </c>
      <c r="T55" s="98" t="s">
        <v>1182</v>
      </c>
      <c r="U55" s="79">
        <v>-0.13226944680356056</v>
      </c>
      <c r="V55" s="78">
        <f t="shared" si="9"/>
        <v>140</v>
      </c>
      <c r="W55" s="79">
        <v>7.3716304203722601E-4</v>
      </c>
      <c r="X55" s="99">
        <v>648</v>
      </c>
      <c r="Z55" s="98" t="s">
        <v>35</v>
      </c>
      <c r="AA55" s="79">
        <v>-6.0520870726979203E-2</v>
      </c>
      <c r="AB55" s="78">
        <f t="shared" si="10"/>
        <v>140</v>
      </c>
      <c r="AC55" s="79">
        <v>0.12379298345152556</v>
      </c>
      <c r="AD55" s="99">
        <v>648</v>
      </c>
      <c r="AF55" s="98" t="s">
        <v>1183</v>
      </c>
      <c r="AG55" s="79">
        <v>-4.1951915229012426E-2</v>
      </c>
      <c r="AH55" s="78">
        <f t="shared" si="11"/>
        <v>140</v>
      </c>
      <c r="AI55" s="79">
        <v>0.28739745909056003</v>
      </c>
      <c r="AJ55" s="99">
        <v>645</v>
      </c>
    </row>
    <row r="56" spans="2:36">
      <c r="B56" s="98" t="s">
        <v>1200</v>
      </c>
      <c r="C56" s="79">
        <v>-5.959398445928521E-2</v>
      </c>
      <c r="D56" s="78">
        <f t="shared" si="6"/>
        <v>139</v>
      </c>
      <c r="E56" s="79">
        <v>0.12966270942520081</v>
      </c>
      <c r="F56" s="99">
        <v>648</v>
      </c>
      <c r="H56" s="98" t="s">
        <v>18</v>
      </c>
      <c r="I56" s="79">
        <v>-6.5245409283088404E-2</v>
      </c>
      <c r="J56" s="78">
        <f t="shared" si="7"/>
        <v>139</v>
      </c>
      <c r="K56" s="79">
        <v>9.702741589760816E-2</v>
      </c>
      <c r="L56" s="99">
        <v>648</v>
      </c>
      <c r="N56" s="98" t="s">
        <v>1211</v>
      </c>
      <c r="O56" s="79">
        <v>-6.4637111140396483E-2</v>
      </c>
      <c r="P56" s="78">
        <f t="shared" si="8"/>
        <v>139</v>
      </c>
      <c r="Q56" s="79">
        <v>0.10018966803501633</v>
      </c>
      <c r="R56" s="99">
        <v>648</v>
      </c>
      <c r="T56" s="98" t="s">
        <v>1176</v>
      </c>
      <c r="U56" s="79">
        <v>-0.12659822948780236</v>
      </c>
      <c r="V56" s="78">
        <f t="shared" si="9"/>
        <v>139</v>
      </c>
      <c r="W56" s="79">
        <v>1.2403070550712856E-3</v>
      </c>
      <c r="X56" s="99">
        <v>648</v>
      </c>
      <c r="Z56" s="98" t="s">
        <v>238</v>
      </c>
      <c r="AA56" s="79">
        <v>-5.8352785209871923E-2</v>
      </c>
      <c r="AB56" s="78">
        <f t="shared" si="10"/>
        <v>139</v>
      </c>
      <c r="AC56" s="79">
        <v>0.13785774085756147</v>
      </c>
      <c r="AD56" s="99">
        <v>648</v>
      </c>
      <c r="AF56" s="98" t="s">
        <v>268</v>
      </c>
      <c r="AG56" s="79">
        <v>-3.9124583462003849E-2</v>
      </c>
      <c r="AH56" s="78">
        <f t="shared" si="11"/>
        <v>139</v>
      </c>
      <c r="AI56" s="79">
        <v>0.32115182865869152</v>
      </c>
      <c r="AJ56" s="99">
        <v>645</v>
      </c>
    </row>
    <row r="57" spans="2:36">
      <c r="B57" s="98" t="s">
        <v>244</v>
      </c>
      <c r="C57" s="79">
        <v>-5.9417943425214961E-2</v>
      </c>
      <c r="D57" s="78">
        <f t="shared" si="6"/>
        <v>138</v>
      </c>
      <c r="E57" s="79">
        <v>0.13080150570682389</v>
      </c>
      <c r="F57" s="99">
        <v>648</v>
      </c>
      <c r="H57" s="98" t="s">
        <v>214</v>
      </c>
      <c r="I57" s="79">
        <v>-6.4305448477495836E-2</v>
      </c>
      <c r="J57" s="78">
        <f t="shared" si="7"/>
        <v>138</v>
      </c>
      <c r="K57" s="79">
        <v>0.10194804707335811</v>
      </c>
      <c r="L57" s="99">
        <v>648</v>
      </c>
      <c r="N57" s="98" t="s">
        <v>1196</v>
      </c>
      <c r="O57" s="79">
        <v>-6.3386259237910858E-2</v>
      </c>
      <c r="P57" s="78">
        <f t="shared" si="8"/>
        <v>138</v>
      </c>
      <c r="Q57" s="79">
        <v>0.10694958943522896</v>
      </c>
      <c r="R57" s="99">
        <v>648</v>
      </c>
      <c r="T57" s="98" t="s">
        <v>1207</v>
      </c>
      <c r="U57" s="79">
        <v>-0.12073022040812149</v>
      </c>
      <c r="V57" s="78">
        <f t="shared" si="9"/>
        <v>138</v>
      </c>
      <c r="W57" s="79">
        <v>2.079590690359403E-3</v>
      </c>
      <c r="X57" s="99">
        <v>648</v>
      </c>
      <c r="Z57" s="98" t="s">
        <v>4</v>
      </c>
      <c r="AA57" s="79">
        <v>-5.0692540235468465E-2</v>
      </c>
      <c r="AB57" s="78">
        <f t="shared" si="10"/>
        <v>138</v>
      </c>
      <c r="AC57" s="79">
        <v>0.19748201557359724</v>
      </c>
      <c r="AD57" s="99">
        <v>648</v>
      </c>
      <c r="AF57" s="98" t="s">
        <v>243</v>
      </c>
      <c r="AG57" s="79">
        <v>-3.8929238233157519E-2</v>
      </c>
      <c r="AH57" s="78">
        <f t="shared" si="11"/>
        <v>138</v>
      </c>
      <c r="AI57" s="79">
        <v>0.32357573321373756</v>
      </c>
      <c r="AJ57" s="99">
        <v>645</v>
      </c>
    </row>
    <row r="58" spans="2:36">
      <c r="B58" s="98" t="s">
        <v>19</v>
      </c>
      <c r="C58" s="79">
        <v>-5.721538785482589E-2</v>
      </c>
      <c r="D58" s="78">
        <f t="shared" si="6"/>
        <v>137</v>
      </c>
      <c r="E58" s="79">
        <v>0.14571192906494426</v>
      </c>
      <c r="F58" s="99">
        <v>648</v>
      </c>
      <c r="H58" s="98" t="s">
        <v>1200</v>
      </c>
      <c r="I58" s="79">
        <v>-6.378670034489109E-2</v>
      </c>
      <c r="J58" s="78">
        <f t="shared" si="7"/>
        <v>137</v>
      </c>
      <c r="K58" s="79">
        <v>0.1047473445410889</v>
      </c>
      <c r="L58" s="99">
        <v>648</v>
      </c>
      <c r="N58" s="98" t="s">
        <v>1216</v>
      </c>
      <c r="O58" s="79">
        <v>-6.1892173142821076E-2</v>
      </c>
      <c r="P58" s="78">
        <f t="shared" si="8"/>
        <v>137</v>
      </c>
      <c r="Q58" s="79">
        <v>0.11549095353158426</v>
      </c>
      <c r="R58" s="99">
        <v>648</v>
      </c>
      <c r="T58" s="98" t="s">
        <v>1202</v>
      </c>
      <c r="U58" s="79">
        <v>-0.12055393196510365</v>
      </c>
      <c r="V58" s="78">
        <f t="shared" si="9"/>
        <v>137</v>
      </c>
      <c r="W58" s="79">
        <v>2.1114190562759173E-3</v>
      </c>
      <c r="X58" s="99">
        <v>648</v>
      </c>
      <c r="Z58" s="98" t="s">
        <v>237</v>
      </c>
      <c r="AA58" s="79">
        <v>-4.2527248538488015E-2</v>
      </c>
      <c r="AB58" s="78">
        <f t="shared" si="10"/>
        <v>137</v>
      </c>
      <c r="AC58" s="79">
        <v>0.27971226485192824</v>
      </c>
      <c r="AD58" s="99">
        <v>648</v>
      </c>
      <c r="AF58" s="98" t="s">
        <v>1184</v>
      </c>
      <c r="AG58" s="79">
        <v>-3.8528132214527666E-2</v>
      </c>
      <c r="AH58" s="78">
        <f t="shared" si="11"/>
        <v>137</v>
      </c>
      <c r="AI58" s="79">
        <v>0.32858996465847423</v>
      </c>
      <c r="AJ58" s="99">
        <v>645</v>
      </c>
    </row>
    <row r="59" spans="2:36">
      <c r="B59" s="98" t="s">
        <v>205</v>
      </c>
      <c r="C59" s="79">
        <v>-5.6199231990723249E-2</v>
      </c>
      <c r="D59" s="78">
        <f t="shared" si="6"/>
        <v>136</v>
      </c>
      <c r="E59" s="79">
        <v>0.15301392663405883</v>
      </c>
      <c r="F59" s="99">
        <v>648</v>
      </c>
      <c r="H59" s="98" t="s">
        <v>216</v>
      </c>
      <c r="I59" s="79">
        <v>-6.3441740982568162E-2</v>
      </c>
      <c r="J59" s="78">
        <f t="shared" si="7"/>
        <v>136</v>
      </c>
      <c r="K59" s="79">
        <v>0.10664229848487382</v>
      </c>
      <c r="L59" s="99">
        <v>648</v>
      </c>
      <c r="N59" s="98" t="s">
        <v>1207</v>
      </c>
      <c r="O59" s="79">
        <v>-5.9510593952111446E-2</v>
      </c>
      <c r="P59" s="78">
        <f t="shared" si="8"/>
        <v>136</v>
      </c>
      <c r="Q59" s="79">
        <v>0.13020119534505079</v>
      </c>
      <c r="R59" s="99">
        <v>648</v>
      </c>
      <c r="T59" s="98" t="s">
        <v>1169</v>
      </c>
      <c r="U59" s="79">
        <v>-0.11668292489397394</v>
      </c>
      <c r="V59" s="78">
        <f t="shared" si="9"/>
        <v>136</v>
      </c>
      <c r="W59" s="79">
        <v>3.5663545007589372E-3</v>
      </c>
      <c r="X59" s="99">
        <v>622</v>
      </c>
      <c r="Z59" s="98" t="s">
        <v>25</v>
      </c>
      <c r="AA59" s="79">
        <v>-3.9595503283179651E-2</v>
      </c>
      <c r="AB59" s="78">
        <f t="shared" si="10"/>
        <v>136</v>
      </c>
      <c r="AC59" s="79">
        <v>0.31423012076528389</v>
      </c>
      <c r="AD59" s="99">
        <v>648</v>
      </c>
      <c r="AF59" s="98" t="s">
        <v>1215</v>
      </c>
      <c r="AG59" s="79">
        <v>-3.7747118915059601E-2</v>
      </c>
      <c r="AH59" s="78">
        <f t="shared" si="11"/>
        <v>136</v>
      </c>
      <c r="AI59" s="79">
        <v>0.33849683295268473</v>
      </c>
      <c r="AJ59" s="99">
        <v>645</v>
      </c>
    </row>
    <row r="60" spans="2:36">
      <c r="B60" s="98" t="s">
        <v>213</v>
      </c>
      <c r="C60" s="79">
        <v>-5.6098647970765372E-2</v>
      </c>
      <c r="D60" s="78">
        <f t="shared" si="6"/>
        <v>135</v>
      </c>
      <c r="E60" s="79">
        <v>0.15375155559054951</v>
      </c>
      <c r="F60" s="99">
        <v>648</v>
      </c>
      <c r="H60" s="98" t="s">
        <v>1190</v>
      </c>
      <c r="I60" s="79">
        <v>-6.2898185000147724E-2</v>
      </c>
      <c r="J60" s="78">
        <f t="shared" si="7"/>
        <v>135</v>
      </c>
      <c r="K60" s="79">
        <v>0.1096830897133728</v>
      </c>
      <c r="L60" s="99">
        <v>648</v>
      </c>
      <c r="N60" s="98" t="s">
        <v>254</v>
      </c>
      <c r="O60" s="79">
        <v>-5.6653752929150793E-2</v>
      </c>
      <c r="P60" s="78">
        <f t="shared" si="8"/>
        <v>135</v>
      </c>
      <c r="Q60" s="79">
        <v>0.1497141699355542</v>
      </c>
      <c r="R60" s="99">
        <v>648</v>
      </c>
      <c r="T60" s="98" t="s">
        <v>254</v>
      </c>
      <c r="U60" s="79">
        <v>-0.10182695584241182</v>
      </c>
      <c r="V60" s="78">
        <f t="shared" si="9"/>
        <v>135</v>
      </c>
      <c r="W60" s="79">
        <v>9.4912991231306532E-3</v>
      </c>
      <c r="X60" s="99">
        <v>648</v>
      </c>
      <c r="Z60" s="98" t="s">
        <v>110</v>
      </c>
      <c r="AA60" s="79">
        <v>-3.8819003619519898E-2</v>
      </c>
      <c r="AB60" s="78">
        <f t="shared" si="10"/>
        <v>135</v>
      </c>
      <c r="AC60" s="79">
        <v>0.32494879455263759</v>
      </c>
      <c r="AD60" s="99">
        <v>645</v>
      </c>
      <c r="AF60" s="98" t="s">
        <v>30</v>
      </c>
      <c r="AG60" s="79">
        <v>-3.4917842823615708E-2</v>
      </c>
      <c r="AH60" s="78">
        <f t="shared" si="11"/>
        <v>135</v>
      </c>
      <c r="AI60" s="79">
        <v>0.3759662315668596</v>
      </c>
      <c r="AJ60" s="99">
        <v>645</v>
      </c>
    </row>
    <row r="61" spans="2:36">
      <c r="B61" s="98" t="s">
        <v>4</v>
      </c>
      <c r="C61" s="79">
        <v>-5.6011228107209911E-2</v>
      </c>
      <c r="D61" s="78">
        <f t="shared" si="6"/>
        <v>134</v>
      </c>
      <c r="E61" s="79">
        <v>0.1543948335849302</v>
      </c>
      <c r="F61" s="99">
        <v>648</v>
      </c>
      <c r="H61" s="98" t="s">
        <v>210</v>
      </c>
      <c r="I61" s="79">
        <v>-5.9448601211935341E-2</v>
      </c>
      <c r="J61" s="78">
        <f t="shared" si="7"/>
        <v>134</v>
      </c>
      <c r="K61" s="79">
        <v>0.13060262812347886</v>
      </c>
      <c r="L61" s="99">
        <v>648</v>
      </c>
      <c r="N61" s="98" t="s">
        <v>261</v>
      </c>
      <c r="O61" s="79">
        <v>-5.149830044319028E-2</v>
      </c>
      <c r="P61" s="78">
        <f t="shared" si="8"/>
        <v>134</v>
      </c>
      <c r="Q61" s="79">
        <v>0.1904427348469786</v>
      </c>
      <c r="R61" s="99">
        <v>648</v>
      </c>
      <c r="T61" s="98" t="s">
        <v>118</v>
      </c>
      <c r="U61" s="79">
        <v>-9.7095516181963645E-2</v>
      </c>
      <c r="V61" s="78">
        <f t="shared" si="9"/>
        <v>134</v>
      </c>
      <c r="W61" s="79">
        <v>1.3408876883583583E-2</v>
      </c>
      <c r="X61" s="99">
        <v>648</v>
      </c>
      <c r="Z61" s="98" t="s">
        <v>236</v>
      </c>
      <c r="AA61" s="79">
        <v>-3.7049712036709502E-2</v>
      </c>
      <c r="AB61" s="78">
        <f t="shared" si="10"/>
        <v>134</v>
      </c>
      <c r="AC61" s="79">
        <v>0.3463800168673048</v>
      </c>
      <c r="AD61" s="99">
        <v>648</v>
      </c>
      <c r="AF61" s="98" t="s">
        <v>1148</v>
      </c>
      <c r="AG61" s="79">
        <v>-3.1339128914939583E-2</v>
      </c>
      <c r="AH61" s="78">
        <f t="shared" si="11"/>
        <v>134</v>
      </c>
      <c r="AI61" s="79">
        <v>0.43415466860770979</v>
      </c>
      <c r="AJ61" s="99">
        <v>625</v>
      </c>
    </row>
    <row r="62" spans="2:36">
      <c r="B62" s="98" t="s">
        <v>228</v>
      </c>
      <c r="C62" s="79">
        <v>-5.596794485173584E-2</v>
      </c>
      <c r="D62" s="78">
        <f t="shared" si="6"/>
        <v>133</v>
      </c>
      <c r="E62" s="79">
        <v>0.15471408704468165</v>
      </c>
      <c r="F62" s="99">
        <v>648</v>
      </c>
      <c r="H62" s="98" t="s">
        <v>23</v>
      </c>
      <c r="I62" s="79">
        <v>-5.8890180794904781E-2</v>
      </c>
      <c r="J62" s="78">
        <f t="shared" si="7"/>
        <v>133</v>
      </c>
      <c r="K62" s="79">
        <v>0.13426197011065766</v>
      </c>
      <c r="L62" s="99">
        <v>648</v>
      </c>
      <c r="N62" s="98" t="s">
        <v>1188</v>
      </c>
      <c r="O62" s="79">
        <v>-5.0208480357718591E-2</v>
      </c>
      <c r="P62" s="78">
        <f t="shared" si="8"/>
        <v>133</v>
      </c>
      <c r="Q62" s="79">
        <v>0.20180118099025424</v>
      </c>
      <c r="R62" s="99">
        <v>648</v>
      </c>
      <c r="T62" s="98" t="s">
        <v>228</v>
      </c>
      <c r="U62" s="79">
        <v>-9.6499392246236992E-2</v>
      </c>
      <c r="V62" s="78">
        <f t="shared" si="9"/>
        <v>133</v>
      </c>
      <c r="W62" s="79">
        <v>1.3992022416573621E-2</v>
      </c>
      <c r="X62" s="99">
        <v>648</v>
      </c>
      <c r="Z62" s="98" t="s">
        <v>248</v>
      </c>
      <c r="AA62" s="79">
        <v>-3.6613203100108592E-2</v>
      </c>
      <c r="AB62" s="78">
        <f t="shared" si="10"/>
        <v>133</v>
      </c>
      <c r="AC62" s="79">
        <v>0.35209543038700031</v>
      </c>
      <c r="AD62" s="99">
        <v>648</v>
      </c>
      <c r="AF62" s="98" t="s">
        <v>230</v>
      </c>
      <c r="AG62" s="79">
        <v>-3.1256344692785369E-2</v>
      </c>
      <c r="AH62" s="78">
        <f t="shared" si="11"/>
        <v>133</v>
      </c>
      <c r="AI62" s="79">
        <v>0.42808867932121875</v>
      </c>
      <c r="AJ62" s="99">
        <v>645</v>
      </c>
    </row>
    <row r="63" spans="2:36">
      <c r="B63" s="98" t="s">
        <v>203</v>
      </c>
      <c r="C63" s="79">
        <v>-5.5468520689430222E-2</v>
      </c>
      <c r="D63" s="78">
        <f t="shared" si="6"/>
        <v>132</v>
      </c>
      <c r="E63" s="79">
        <v>0.15843406497317161</v>
      </c>
      <c r="F63" s="99">
        <v>648</v>
      </c>
      <c r="H63" s="98" t="s">
        <v>1149</v>
      </c>
      <c r="I63" s="79">
        <v>-5.8040382328525625E-2</v>
      </c>
      <c r="J63" s="78">
        <f t="shared" si="7"/>
        <v>132</v>
      </c>
      <c r="K63" s="79">
        <v>0.14059726950402521</v>
      </c>
      <c r="L63" s="99">
        <v>646</v>
      </c>
      <c r="N63" s="98" t="s">
        <v>1194</v>
      </c>
      <c r="O63" s="79">
        <v>-4.7684770953606792E-2</v>
      </c>
      <c r="P63" s="78">
        <f t="shared" si="8"/>
        <v>132</v>
      </c>
      <c r="Q63" s="79">
        <v>0.22543502548299643</v>
      </c>
      <c r="R63" s="99">
        <v>648</v>
      </c>
      <c r="T63" s="98" t="s">
        <v>1188</v>
      </c>
      <c r="U63" s="79">
        <v>-9.6490649251797525E-2</v>
      </c>
      <c r="V63" s="78">
        <f t="shared" si="9"/>
        <v>132</v>
      </c>
      <c r="W63" s="79">
        <v>1.400073870156642E-2</v>
      </c>
      <c r="X63" s="99">
        <v>648</v>
      </c>
      <c r="Z63" s="98" t="s">
        <v>1183</v>
      </c>
      <c r="AA63" s="79">
        <v>-3.5956125261502221E-2</v>
      </c>
      <c r="AB63" s="78">
        <f t="shared" si="10"/>
        <v>132</v>
      </c>
      <c r="AC63" s="79">
        <v>0.36081046597639255</v>
      </c>
      <c r="AD63" s="99">
        <v>648</v>
      </c>
      <c r="AF63" s="98" t="s">
        <v>18</v>
      </c>
      <c r="AG63" s="79">
        <v>-2.8296821758455066E-2</v>
      </c>
      <c r="AH63" s="78">
        <f t="shared" si="11"/>
        <v>132</v>
      </c>
      <c r="AI63" s="79">
        <v>0.47312742670921748</v>
      </c>
      <c r="AJ63" s="99">
        <v>645</v>
      </c>
    </row>
    <row r="64" spans="2:36">
      <c r="B64" s="98" t="s">
        <v>21</v>
      </c>
      <c r="C64" s="79">
        <v>-5.5228704001662417E-2</v>
      </c>
      <c r="D64" s="78">
        <f t="shared" si="6"/>
        <v>131</v>
      </c>
      <c r="E64" s="79">
        <v>0.16024418186682041</v>
      </c>
      <c r="F64" s="99">
        <v>648</v>
      </c>
      <c r="H64" s="98" t="s">
        <v>207</v>
      </c>
      <c r="I64" s="79">
        <v>-5.703262817185771E-2</v>
      </c>
      <c r="J64" s="78">
        <f t="shared" si="7"/>
        <v>131</v>
      </c>
      <c r="K64" s="79">
        <v>0.14700521480523457</v>
      </c>
      <c r="L64" s="99">
        <v>648</v>
      </c>
      <c r="N64" s="98" t="s">
        <v>236</v>
      </c>
      <c r="O64" s="79">
        <v>-4.7391278349839992E-2</v>
      </c>
      <c r="P64" s="78">
        <f t="shared" si="8"/>
        <v>131</v>
      </c>
      <c r="Q64" s="79">
        <v>0.22830648375479823</v>
      </c>
      <c r="R64" s="99">
        <v>648</v>
      </c>
      <c r="T64" s="98" t="s">
        <v>6</v>
      </c>
      <c r="U64" s="79">
        <v>-9.3180138285746228E-2</v>
      </c>
      <c r="V64" s="78">
        <f t="shared" si="9"/>
        <v>131</v>
      </c>
      <c r="W64" s="79">
        <v>1.7665142204985277E-2</v>
      </c>
      <c r="X64" s="99">
        <v>648</v>
      </c>
      <c r="Z64" s="98" t="s">
        <v>223</v>
      </c>
      <c r="AA64" s="79">
        <v>-3.4905009275182496E-2</v>
      </c>
      <c r="AB64" s="78">
        <f t="shared" si="10"/>
        <v>131</v>
      </c>
      <c r="AC64" s="79">
        <v>0.37502975622370227</v>
      </c>
      <c r="AD64" s="99">
        <v>648</v>
      </c>
      <c r="AF64" s="98" t="s">
        <v>1198</v>
      </c>
      <c r="AG64" s="79">
        <v>-2.7954030595920516E-2</v>
      </c>
      <c r="AH64" s="78">
        <f t="shared" si="11"/>
        <v>131</v>
      </c>
      <c r="AI64" s="79">
        <v>0.47850710332057289</v>
      </c>
      <c r="AJ64" s="99">
        <v>645</v>
      </c>
    </row>
    <row r="65" spans="2:36">
      <c r="B65" s="98" t="s">
        <v>215</v>
      </c>
      <c r="C65" s="79">
        <v>-5.4797030785547048E-2</v>
      </c>
      <c r="D65" s="78">
        <f t="shared" si="6"/>
        <v>130</v>
      </c>
      <c r="E65" s="79">
        <v>0.16354165451858499</v>
      </c>
      <c r="F65" s="99">
        <v>648</v>
      </c>
      <c r="H65" s="98" t="s">
        <v>217</v>
      </c>
      <c r="I65" s="79">
        <v>-5.6111181485725282E-2</v>
      </c>
      <c r="J65" s="78">
        <f t="shared" si="7"/>
        <v>130</v>
      </c>
      <c r="K65" s="79">
        <v>0.15365949473216006</v>
      </c>
      <c r="L65" s="99">
        <v>648</v>
      </c>
      <c r="N65" s="98" t="s">
        <v>227</v>
      </c>
      <c r="O65" s="79">
        <v>-4.2885070294603096E-2</v>
      </c>
      <c r="P65" s="78">
        <f t="shared" si="8"/>
        <v>130</v>
      </c>
      <c r="Q65" s="79">
        <v>0.27568254548472537</v>
      </c>
      <c r="R65" s="99">
        <v>648</v>
      </c>
      <c r="T65" s="98" t="s">
        <v>257</v>
      </c>
      <c r="U65" s="79">
        <v>-8.5212672941845771E-2</v>
      </c>
      <c r="V65" s="78">
        <f t="shared" si="9"/>
        <v>130</v>
      </c>
      <c r="W65" s="79">
        <v>3.0088865775484117E-2</v>
      </c>
      <c r="X65" s="99">
        <v>648</v>
      </c>
      <c r="Z65" s="98" t="s">
        <v>224</v>
      </c>
      <c r="AA65" s="79">
        <v>-3.4204244838377237E-2</v>
      </c>
      <c r="AB65" s="78">
        <f t="shared" si="10"/>
        <v>130</v>
      </c>
      <c r="AC65" s="79">
        <v>0.38469880526932732</v>
      </c>
      <c r="AD65" s="99">
        <v>648</v>
      </c>
      <c r="AF65" s="98" t="s">
        <v>1169</v>
      </c>
      <c r="AG65" s="79">
        <v>-2.6817967168272457E-2</v>
      </c>
      <c r="AH65" s="78">
        <f t="shared" si="11"/>
        <v>130</v>
      </c>
      <c r="AI65" s="79">
        <v>0.50506962366714836</v>
      </c>
      <c r="AJ65" s="99">
        <v>620</v>
      </c>
    </row>
    <row r="66" spans="2:36">
      <c r="B66" s="98" t="s">
        <v>22</v>
      </c>
      <c r="C66" s="79">
        <v>-5.4068664150634847E-2</v>
      </c>
      <c r="D66" s="78">
        <f t="shared" si="6"/>
        <v>129</v>
      </c>
      <c r="E66" s="79">
        <v>0.16922080909408416</v>
      </c>
      <c r="F66" s="99">
        <v>648</v>
      </c>
      <c r="H66" s="98" t="s">
        <v>261</v>
      </c>
      <c r="I66" s="79">
        <v>-5.4984752326993298E-2</v>
      </c>
      <c r="J66" s="78">
        <f t="shared" si="7"/>
        <v>129</v>
      </c>
      <c r="K66" s="79">
        <v>0.16210146751621024</v>
      </c>
      <c r="L66" s="99">
        <v>648</v>
      </c>
      <c r="N66" s="98" t="s">
        <v>266</v>
      </c>
      <c r="O66" s="79">
        <v>-4.1735337971866446E-2</v>
      </c>
      <c r="P66" s="78">
        <f t="shared" si="8"/>
        <v>129</v>
      </c>
      <c r="Q66" s="79">
        <v>0.28877204022456604</v>
      </c>
      <c r="R66" s="99">
        <v>648</v>
      </c>
      <c r="T66" s="98" t="s">
        <v>114</v>
      </c>
      <c r="U66" s="79">
        <v>-7.9220914501841835E-2</v>
      </c>
      <c r="V66" s="78">
        <f t="shared" si="9"/>
        <v>129</v>
      </c>
      <c r="W66" s="79">
        <v>4.380930011086559E-2</v>
      </c>
      <c r="X66" s="99">
        <v>648</v>
      </c>
      <c r="Z66" s="98" t="s">
        <v>111</v>
      </c>
      <c r="AA66" s="79">
        <v>-3.3572334236046171E-2</v>
      </c>
      <c r="AB66" s="78">
        <f t="shared" si="10"/>
        <v>129</v>
      </c>
      <c r="AC66" s="79">
        <v>0.39464846365417605</v>
      </c>
      <c r="AD66" s="99">
        <v>645</v>
      </c>
      <c r="AF66" s="98" t="s">
        <v>17</v>
      </c>
      <c r="AG66" s="79">
        <v>-2.6808578466522431E-2</v>
      </c>
      <c r="AH66" s="78">
        <f t="shared" si="11"/>
        <v>129</v>
      </c>
      <c r="AI66" s="79">
        <v>0.49672296845735142</v>
      </c>
      <c r="AJ66" s="99">
        <v>645</v>
      </c>
    </row>
    <row r="67" spans="2:36">
      <c r="B67" s="98" t="s">
        <v>113</v>
      </c>
      <c r="C67" s="79">
        <v>-5.1348118586338261E-2</v>
      </c>
      <c r="D67" s="78">
        <f t="shared" ref="D67:D98" si="12">RANK(C67,C$3:C$176)</f>
        <v>128</v>
      </c>
      <c r="E67" s="79">
        <v>0.19174058105924829</v>
      </c>
      <c r="F67" s="99">
        <v>648</v>
      </c>
      <c r="H67" s="98" t="s">
        <v>111</v>
      </c>
      <c r="I67" s="79">
        <v>-5.443370527437013E-2</v>
      </c>
      <c r="J67" s="78">
        <f t="shared" ref="J67:J98" si="13">RANK(I67,I$3:I$176)</f>
        <v>128</v>
      </c>
      <c r="K67" s="79">
        <v>0.16734447536278674</v>
      </c>
      <c r="L67" s="99">
        <v>645</v>
      </c>
      <c r="N67" s="98" t="s">
        <v>259</v>
      </c>
      <c r="O67" s="79">
        <v>-4.1126093951276317E-2</v>
      </c>
      <c r="P67" s="78">
        <f t="shared" ref="P67:P98" si="14">RANK(O67,O$3:O$176)</f>
        <v>128</v>
      </c>
      <c r="Q67" s="79">
        <v>0.29587489486846119</v>
      </c>
      <c r="R67" s="99">
        <v>648</v>
      </c>
      <c r="T67" s="98" t="s">
        <v>1201</v>
      </c>
      <c r="U67" s="79">
        <v>-7.8520515534666976E-2</v>
      </c>
      <c r="V67" s="78">
        <f t="shared" ref="V67:V98" si="15">RANK(U67,U$3:U$176)</f>
        <v>128</v>
      </c>
      <c r="W67" s="79">
        <v>4.5713135317985737E-2</v>
      </c>
      <c r="X67" s="99">
        <v>648</v>
      </c>
      <c r="Z67" s="98" t="s">
        <v>13</v>
      </c>
      <c r="AA67" s="79">
        <v>-3.2773603249951704E-2</v>
      </c>
      <c r="AB67" s="78">
        <f t="shared" ref="AB67:AB98" si="16">RANK(AA67,AA$3:AA$176)</f>
        <v>128</v>
      </c>
      <c r="AC67" s="79">
        <v>0.404905234194325</v>
      </c>
      <c r="AD67" s="99">
        <v>648</v>
      </c>
      <c r="AF67" s="98" t="s">
        <v>11</v>
      </c>
      <c r="AG67" s="79">
        <v>-2.5456327029732079E-2</v>
      </c>
      <c r="AH67" s="78">
        <f t="shared" ref="AH67:AH98" si="17">RANK(AG67,AG$3:AG$176)</f>
        <v>128</v>
      </c>
      <c r="AI67" s="79">
        <v>0.51869322937333529</v>
      </c>
      <c r="AJ67" s="99">
        <v>645</v>
      </c>
    </row>
    <row r="68" spans="2:36">
      <c r="B68" s="98" t="s">
        <v>1215</v>
      </c>
      <c r="C68" s="79">
        <v>-5.0435217422269377E-2</v>
      </c>
      <c r="D68" s="78">
        <f t="shared" si="12"/>
        <v>127</v>
      </c>
      <c r="E68" s="79">
        <v>0.19976957422630082</v>
      </c>
      <c r="F68" s="99">
        <v>648</v>
      </c>
      <c r="H68" s="98" t="s">
        <v>208</v>
      </c>
      <c r="I68" s="79">
        <v>-5.3877467208977937E-2</v>
      </c>
      <c r="J68" s="78">
        <f t="shared" si="13"/>
        <v>127</v>
      </c>
      <c r="K68" s="79">
        <v>0.1707357652557864</v>
      </c>
      <c r="L68" s="99">
        <v>648</v>
      </c>
      <c r="N68" s="98" t="s">
        <v>1174</v>
      </c>
      <c r="O68" s="79">
        <v>-4.0415709408113454E-2</v>
      </c>
      <c r="P68" s="78">
        <f t="shared" si="14"/>
        <v>127</v>
      </c>
      <c r="Q68" s="79">
        <v>0.30430305374009881</v>
      </c>
      <c r="R68" s="99">
        <v>648</v>
      </c>
      <c r="T68" s="98" t="s">
        <v>5</v>
      </c>
      <c r="U68" s="79">
        <v>-7.6397285592085626E-2</v>
      </c>
      <c r="V68" s="78">
        <f t="shared" si="15"/>
        <v>127</v>
      </c>
      <c r="W68" s="79">
        <v>5.1914248849583025E-2</v>
      </c>
      <c r="X68" s="99">
        <v>648</v>
      </c>
      <c r="Z68" s="98" t="s">
        <v>247</v>
      </c>
      <c r="AA68" s="79">
        <v>-3.2208708892706613E-2</v>
      </c>
      <c r="AB68" s="78">
        <f t="shared" si="16"/>
        <v>127</v>
      </c>
      <c r="AC68" s="79">
        <v>0.41305504838307983</v>
      </c>
      <c r="AD68" s="99">
        <v>648</v>
      </c>
      <c r="AF68" s="98" t="s">
        <v>38</v>
      </c>
      <c r="AG68" s="79">
        <v>-2.5025372695602836E-2</v>
      </c>
      <c r="AH68" s="78">
        <f t="shared" si="17"/>
        <v>127</v>
      </c>
      <c r="AI68" s="79">
        <v>0.52579880897184816</v>
      </c>
      <c r="AJ68" s="99">
        <v>645</v>
      </c>
    </row>
    <row r="69" spans="2:36">
      <c r="B69" s="98" t="s">
        <v>217</v>
      </c>
      <c r="C69" s="79">
        <v>-4.8999731020265877E-2</v>
      </c>
      <c r="D69" s="78">
        <f t="shared" si="12"/>
        <v>126</v>
      </c>
      <c r="E69" s="79">
        <v>0.21288572300144104</v>
      </c>
      <c r="F69" s="99">
        <v>648</v>
      </c>
      <c r="H69" s="98" t="s">
        <v>1215</v>
      </c>
      <c r="I69" s="79">
        <v>-5.0957317004415928E-2</v>
      </c>
      <c r="J69" s="78">
        <f t="shared" si="13"/>
        <v>126</v>
      </c>
      <c r="K69" s="79">
        <v>0.19514821878082622</v>
      </c>
      <c r="L69" s="99">
        <v>648</v>
      </c>
      <c r="N69" s="98" t="s">
        <v>253</v>
      </c>
      <c r="O69" s="79">
        <v>-3.5789471460577253E-2</v>
      </c>
      <c r="P69" s="78">
        <f t="shared" si="14"/>
        <v>126</v>
      </c>
      <c r="Q69" s="79">
        <v>0.36304213466008539</v>
      </c>
      <c r="R69" s="99">
        <v>648</v>
      </c>
      <c r="T69" s="98" t="s">
        <v>1192</v>
      </c>
      <c r="U69" s="79">
        <v>-7.600776206161948E-2</v>
      </c>
      <c r="V69" s="78">
        <f t="shared" si="15"/>
        <v>126</v>
      </c>
      <c r="W69" s="79">
        <v>5.3124894999297526E-2</v>
      </c>
      <c r="X69" s="99">
        <v>648</v>
      </c>
      <c r="Z69" s="98" t="s">
        <v>212</v>
      </c>
      <c r="AA69" s="79">
        <v>-2.890432820632596E-2</v>
      </c>
      <c r="AB69" s="78">
        <f t="shared" si="16"/>
        <v>126</v>
      </c>
      <c r="AC69" s="79">
        <v>0.46263373512587935</v>
      </c>
      <c r="AD69" s="99">
        <v>648</v>
      </c>
      <c r="AF69" s="98" t="s">
        <v>1217</v>
      </c>
      <c r="AG69" s="79">
        <v>-2.4895081383679973E-2</v>
      </c>
      <c r="AH69" s="78">
        <f t="shared" si="17"/>
        <v>126</v>
      </c>
      <c r="AI69" s="79">
        <v>0.52795678679070268</v>
      </c>
      <c r="AJ69" s="99">
        <v>645</v>
      </c>
    </row>
    <row r="70" spans="2:36">
      <c r="B70" s="98" t="s">
        <v>257</v>
      </c>
      <c r="C70" s="79">
        <v>-4.5586101055125311E-2</v>
      </c>
      <c r="D70" s="78">
        <f t="shared" si="12"/>
        <v>125</v>
      </c>
      <c r="E70" s="79">
        <v>0.24653989148267008</v>
      </c>
      <c r="F70" s="99">
        <v>648</v>
      </c>
      <c r="H70" s="98" t="s">
        <v>33</v>
      </c>
      <c r="I70" s="79">
        <v>-5.0520902622449897E-2</v>
      </c>
      <c r="J70" s="78">
        <f t="shared" si="13"/>
        <v>125</v>
      </c>
      <c r="K70" s="79">
        <v>0.19900571198925709</v>
      </c>
      <c r="L70" s="99">
        <v>648</v>
      </c>
      <c r="N70" s="98" t="s">
        <v>120</v>
      </c>
      <c r="O70" s="79">
        <v>-3.4529512474366517E-2</v>
      </c>
      <c r="P70" s="78">
        <f t="shared" si="14"/>
        <v>125</v>
      </c>
      <c r="Q70" s="79">
        <v>0.38019203623381825</v>
      </c>
      <c r="R70" s="99">
        <v>648</v>
      </c>
      <c r="T70" s="98" t="s">
        <v>1183</v>
      </c>
      <c r="U70" s="79">
        <v>-7.2065953108368941E-2</v>
      </c>
      <c r="V70" s="78">
        <f t="shared" si="15"/>
        <v>125</v>
      </c>
      <c r="W70" s="79">
        <v>6.6751721036919412E-2</v>
      </c>
      <c r="X70" s="99">
        <v>648</v>
      </c>
      <c r="Z70" s="98" t="s">
        <v>1146</v>
      </c>
      <c r="AA70" s="79">
        <v>-2.6741135041013955E-2</v>
      </c>
      <c r="AB70" s="78">
        <f t="shared" si="16"/>
        <v>125</v>
      </c>
      <c r="AC70" s="79">
        <v>0.50286797705369524</v>
      </c>
      <c r="AD70" s="99">
        <v>630</v>
      </c>
      <c r="AF70" s="98" t="s">
        <v>238</v>
      </c>
      <c r="AG70" s="79">
        <v>-2.4480141609516119E-2</v>
      </c>
      <c r="AH70" s="78">
        <f t="shared" si="17"/>
        <v>125</v>
      </c>
      <c r="AI70" s="79">
        <v>0.53485919388615399</v>
      </c>
      <c r="AJ70" s="99">
        <v>645</v>
      </c>
    </row>
    <row r="71" spans="2:36">
      <c r="B71" s="98" t="s">
        <v>251</v>
      </c>
      <c r="C71" s="79">
        <v>-4.4648626648510839E-2</v>
      </c>
      <c r="D71" s="78">
        <f t="shared" si="12"/>
        <v>124</v>
      </c>
      <c r="E71" s="79">
        <v>0.25640041471338215</v>
      </c>
      <c r="F71" s="99">
        <v>648</v>
      </c>
      <c r="H71" s="98" t="s">
        <v>256</v>
      </c>
      <c r="I71" s="79">
        <v>-4.9520718700093717E-2</v>
      </c>
      <c r="J71" s="78">
        <f t="shared" si="13"/>
        <v>124</v>
      </c>
      <c r="K71" s="79">
        <v>0.20805550493661218</v>
      </c>
      <c r="L71" s="99">
        <v>648</v>
      </c>
      <c r="N71" s="98" t="s">
        <v>230</v>
      </c>
      <c r="O71" s="79">
        <v>-3.4494887177917509E-2</v>
      </c>
      <c r="P71" s="78">
        <f t="shared" si="14"/>
        <v>124</v>
      </c>
      <c r="Q71" s="79">
        <v>0.38067024420558782</v>
      </c>
      <c r="R71" s="99">
        <v>648</v>
      </c>
      <c r="T71" s="98" t="s">
        <v>1180</v>
      </c>
      <c r="U71" s="79">
        <v>-7.1559049242204645E-2</v>
      </c>
      <c r="V71" s="78">
        <f t="shared" si="15"/>
        <v>124</v>
      </c>
      <c r="W71" s="79">
        <v>6.869609815931671E-2</v>
      </c>
      <c r="X71" s="99">
        <v>648</v>
      </c>
      <c r="Z71" s="98" t="s">
        <v>1189</v>
      </c>
      <c r="AA71" s="79">
        <v>-2.4716738327348588E-2</v>
      </c>
      <c r="AB71" s="78">
        <f t="shared" si="16"/>
        <v>124</v>
      </c>
      <c r="AC71" s="79">
        <v>0.52996030764092117</v>
      </c>
      <c r="AD71" s="99">
        <v>648</v>
      </c>
      <c r="AF71" s="98" t="s">
        <v>244</v>
      </c>
      <c r="AG71" s="79">
        <v>-2.3107475373481696E-2</v>
      </c>
      <c r="AH71" s="78">
        <f t="shared" si="17"/>
        <v>124</v>
      </c>
      <c r="AI71" s="79">
        <v>0.55801195695563366</v>
      </c>
      <c r="AJ71" s="99">
        <v>645</v>
      </c>
    </row>
    <row r="72" spans="2:36">
      <c r="B72" s="98" t="s">
        <v>247</v>
      </c>
      <c r="C72" s="79">
        <v>-4.3670576501877965E-2</v>
      </c>
      <c r="D72" s="78">
        <f t="shared" si="12"/>
        <v>123</v>
      </c>
      <c r="E72" s="79">
        <v>0.26697546936155825</v>
      </c>
      <c r="F72" s="99">
        <v>648</v>
      </c>
      <c r="H72" s="98" t="s">
        <v>227</v>
      </c>
      <c r="I72" s="79">
        <v>-4.8549961989292734E-2</v>
      </c>
      <c r="J72" s="78">
        <f t="shared" si="13"/>
        <v>123</v>
      </c>
      <c r="K72" s="79">
        <v>0.21712018879877582</v>
      </c>
      <c r="L72" s="99">
        <v>648</v>
      </c>
      <c r="N72" s="98" t="s">
        <v>209</v>
      </c>
      <c r="O72" s="79">
        <v>-3.1642649216568938E-2</v>
      </c>
      <c r="P72" s="78">
        <f t="shared" si="14"/>
        <v>123</v>
      </c>
      <c r="Q72" s="79">
        <v>0.42131812605602148</v>
      </c>
      <c r="R72" s="99">
        <v>648</v>
      </c>
      <c r="T72" s="98" t="s">
        <v>1193</v>
      </c>
      <c r="U72" s="79">
        <v>-7.0920698539125179E-2</v>
      </c>
      <c r="V72" s="78">
        <f t="shared" si="15"/>
        <v>123</v>
      </c>
      <c r="W72" s="79">
        <v>7.1210486302142842E-2</v>
      </c>
      <c r="X72" s="99">
        <v>648</v>
      </c>
      <c r="Z72" s="98" t="s">
        <v>211</v>
      </c>
      <c r="AA72" s="79">
        <v>-2.3205136058637596E-2</v>
      </c>
      <c r="AB72" s="78">
        <f t="shared" si="16"/>
        <v>123</v>
      </c>
      <c r="AC72" s="79">
        <v>0.55542851865377108</v>
      </c>
      <c r="AD72" s="99">
        <v>648</v>
      </c>
      <c r="AF72" s="98" t="s">
        <v>21</v>
      </c>
      <c r="AG72" s="79">
        <v>-2.2767454615105251E-2</v>
      </c>
      <c r="AH72" s="78">
        <f t="shared" si="17"/>
        <v>123</v>
      </c>
      <c r="AI72" s="79">
        <v>0.56382133417270164</v>
      </c>
      <c r="AJ72" s="99">
        <v>645</v>
      </c>
    </row>
    <row r="73" spans="2:36">
      <c r="B73" s="98" t="s">
        <v>206</v>
      </c>
      <c r="C73" s="79">
        <v>-4.24644414047037E-2</v>
      </c>
      <c r="D73" s="78">
        <f t="shared" si="12"/>
        <v>122</v>
      </c>
      <c r="E73" s="79">
        <v>0.28042368672324958</v>
      </c>
      <c r="F73" s="99">
        <v>648</v>
      </c>
      <c r="H73" s="98" t="s">
        <v>22</v>
      </c>
      <c r="I73" s="79">
        <v>-4.5688383628293354E-2</v>
      </c>
      <c r="J73" s="78">
        <f t="shared" si="13"/>
        <v>122</v>
      </c>
      <c r="K73" s="79">
        <v>0.24548032683160737</v>
      </c>
      <c r="L73" s="99">
        <v>648</v>
      </c>
      <c r="N73" s="98" t="s">
        <v>226</v>
      </c>
      <c r="O73" s="79">
        <v>-3.0275756104488009E-2</v>
      </c>
      <c r="P73" s="78">
        <f t="shared" si="14"/>
        <v>122</v>
      </c>
      <c r="Q73" s="79">
        <v>0.44166579654496418</v>
      </c>
      <c r="R73" s="99">
        <v>648</v>
      </c>
      <c r="T73" s="98" t="s">
        <v>1195</v>
      </c>
      <c r="U73" s="79">
        <v>-7.0820263291235377E-2</v>
      </c>
      <c r="V73" s="78">
        <f t="shared" si="15"/>
        <v>122</v>
      </c>
      <c r="W73" s="79">
        <v>7.1612857403911601E-2</v>
      </c>
      <c r="X73" s="99">
        <v>648</v>
      </c>
      <c r="Z73" s="98" t="s">
        <v>1181</v>
      </c>
      <c r="AA73" s="79">
        <v>-1.9251969903569796E-2</v>
      </c>
      <c r="AB73" s="78">
        <f t="shared" si="16"/>
        <v>122</v>
      </c>
      <c r="AC73" s="79">
        <v>0.62471831607308226</v>
      </c>
      <c r="AD73" s="99">
        <v>648</v>
      </c>
      <c r="AF73" s="98" t="s">
        <v>225</v>
      </c>
      <c r="AG73" s="79">
        <v>-2.2740448376088043E-2</v>
      </c>
      <c r="AH73" s="78">
        <f t="shared" si="17"/>
        <v>122</v>
      </c>
      <c r="AI73" s="79">
        <v>0.56428398875227326</v>
      </c>
      <c r="AJ73" s="99">
        <v>645</v>
      </c>
    </row>
    <row r="74" spans="2:36">
      <c r="B74" s="98" t="s">
        <v>209</v>
      </c>
      <c r="C74" s="79">
        <v>-4.2401480105676251E-2</v>
      </c>
      <c r="D74" s="78">
        <f t="shared" si="12"/>
        <v>121</v>
      </c>
      <c r="E74" s="79">
        <v>0.28113808454679967</v>
      </c>
      <c r="F74" s="99">
        <v>648</v>
      </c>
      <c r="H74" s="98" t="s">
        <v>1148</v>
      </c>
      <c r="I74" s="79">
        <v>-4.5258740433052058E-2</v>
      </c>
      <c r="J74" s="78">
        <f t="shared" si="13"/>
        <v>121</v>
      </c>
      <c r="K74" s="79">
        <v>0.25742363157596015</v>
      </c>
      <c r="L74" s="99">
        <v>628</v>
      </c>
      <c r="N74" s="98" t="s">
        <v>28</v>
      </c>
      <c r="O74" s="79">
        <v>-2.9883743207773573E-2</v>
      </c>
      <c r="P74" s="78">
        <f t="shared" si="14"/>
        <v>121</v>
      </c>
      <c r="Q74" s="79">
        <v>0.44760327441257475</v>
      </c>
      <c r="R74" s="99">
        <v>648</v>
      </c>
      <c r="T74" s="98" t="s">
        <v>1197</v>
      </c>
      <c r="U74" s="79">
        <v>-6.8479390095483192E-2</v>
      </c>
      <c r="V74" s="78">
        <f t="shared" si="15"/>
        <v>121</v>
      </c>
      <c r="W74" s="79">
        <v>8.1529408447728435E-2</v>
      </c>
      <c r="X74" s="99">
        <v>648</v>
      </c>
      <c r="Z74" s="98" t="s">
        <v>122</v>
      </c>
      <c r="AA74" s="79">
        <v>-1.8156213576660162E-2</v>
      </c>
      <c r="AB74" s="78">
        <f t="shared" si="16"/>
        <v>121</v>
      </c>
      <c r="AC74" s="79">
        <v>0.64456371281255476</v>
      </c>
      <c r="AD74" s="99">
        <v>648</v>
      </c>
      <c r="AF74" s="98" t="s">
        <v>1214</v>
      </c>
      <c r="AG74" s="79">
        <v>-2.0738904995972095E-2</v>
      </c>
      <c r="AH74" s="78">
        <f t="shared" si="17"/>
        <v>121</v>
      </c>
      <c r="AI74" s="79">
        <v>0.59907042790480136</v>
      </c>
      <c r="AJ74" s="99">
        <v>645</v>
      </c>
    </row>
    <row r="75" spans="2:36">
      <c r="B75" s="98" t="s">
        <v>204</v>
      </c>
      <c r="C75" s="79">
        <v>-4.1328565213013028E-2</v>
      </c>
      <c r="D75" s="78">
        <f t="shared" si="12"/>
        <v>120</v>
      </c>
      <c r="E75" s="79">
        <v>0.29350155667436661</v>
      </c>
      <c r="F75" s="99">
        <v>648</v>
      </c>
      <c r="H75" s="98" t="s">
        <v>228</v>
      </c>
      <c r="I75" s="79">
        <v>-4.4868425485033385E-2</v>
      </c>
      <c r="J75" s="78">
        <f t="shared" si="13"/>
        <v>120</v>
      </c>
      <c r="K75" s="79">
        <v>0.25406436492498019</v>
      </c>
      <c r="L75" s="99">
        <v>648</v>
      </c>
      <c r="N75" s="98" t="s">
        <v>1199</v>
      </c>
      <c r="O75" s="79">
        <v>-2.8813132511694418E-2</v>
      </c>
      <c r="P75" s="78">
        <f t="shared" si="14"/>
        <v>120</v>
      </c>
      <c r="Q75" s="79">
        <v>0.46404740900209795</v>
      </c>
      <c r="R75" s="99">
        <v>648</v>
      </c>
      <c r="T75" s="98" t="s">
        <v>8</v>
      </c>
      <c r="U75" s="79">
        <v>-6.555366171237105E-2</v>
      </c>
      <c r="V75" s="78">
        <f t="shared" si="15"/>
        <v>120</v>
      </c>
      <c r="W75" s="79">
        <v>9.5455633910013146E-2</v>
      </c>
      <c r="X75" s="99">
        <v>648</v>
      </c>
      <c r="Z75" s="98" t="s">
        <v>14</v>
      </c>
      <c r="AA75" s="79">
        <v>-1.5653507326936801E-2</v>
      </c>
      <c r="AB75" s="78">
        <f t="shared" si="16"/>
        <v>120</v>
      </c>
      <c r="AC75" s="79">
        <v>0.69083049756085091</v>
      </c>
      <c r="AD75" s="99">
        <v>648</v>
      </c>
      <c r="AF75" s="98" t="s">
        <v>1149</v>
      </c>
      <c r="AG75" s="79">
        <v>-1.9399994301388446E-2</v>
      </c>
      <c r="AH75" s="78">
        <f t="shared" si="17"/>
        <v>120</v>
      </c>
      <c r="AI75" s="79">
        <v>0.62313898673802848</v>
      </c>
      <c r="AJ75" s="99">
        <v>644</v>
      </c>
    </row>
    <row r="76" spans="2:36">
      <c r="B76" s="98" t="s">
        <v>240</v>
      </c>
      <c r="C76" s="79">
        <v>-3.9574626809882767E-2</v>
      </c>
      <c r="D76" s="78">
        <f t="shared" si="12"/>
        <v>119</v>
      </c>
      <c r="E76" s="79">
        <v>0.31448553375370158</v>
      </c>
      <c r="F76" s="99">
        <v>648</v>
      </c>
      <c r="H76" s="98" t="s">
        <v>263</v>
      </c>
      <c r="I76" s="79">
        <v>-4.467576134224735E-2</v>
      </c>
      <c r="J76" s="78">
        <f t="shared" si="13"/>
        <v>119</v>
      </c>
      <c r="K76" s="79">
        <v>0.25611122123177033</v>
      </c>
      <c r="L76" s="99">
        <v>648</v>
      </c>
      <c r="N76" s="98" t="s">
        <v>1187</v>
      </c>
      <c r="O76" s="79">
        <v>-2.7308930279745437E-2</v>
      </c>
      <c r="P76" s="78">
        <f t="shared" si="14"/>
        <v>119</v>
      </c>
      <c r="Q76" s="79">
        <v>0.4877078492443242</v>
      </c>
      <c r="R76" s="99">
        <v>648</v>
      </c>
      <c r="T76" s="98" t="s">
        <v>253</v>
      </c>
      <c r="U76" s="79">
        <v>-6.3945401916705655E-2</v>
      </c>
      <c r="V76" s="78">
        <f t="shared" si="15"/>
        <v>119</v>
      </c>
      <c r="W76" s="79">
        <v>0.10388455982183202</v>
      </c>
      <c r="X76" s="99">
        <v>648</v>
      </c>
      <c r="Z76" s="98" t="s">
        <v>1198</v>
      </c>
      <c r="AA76" s="79">
        <v>-1.5479350442217623E-2</v>
      </c>
      <c r="AB76" s="78">
        <f t="shared" si="16"/>
        <v>119</v>
      </c>
      <c r="AC76" s="79">
        <v>0.69409591463852072</v>
      </c>
      <c r="AD76" s="99">
        <v>648</v>
      </c>
      <c r="AF76" s="98" t="s">
        <v>1179</v>
      </c>
      <c r="AG76" s="79">
        <v>-1.8302401021869634E-2</v>
      </c>
      <c r="AH76" s="78">
        <f t="shared" si="17"/>
        <v>119</v>
      </c>
      <c r="AI76" s="79">
        <v>0.64267599197872571</v>
      </c>
      <c r="AJ76" s="99">
        <v>645</v>
      </c>
    </row>
    <row r="77" spans="2:36">
      <c r="B77" s="98" t="s">
        <v>216</v>
      </c>
      <c r="C77" s="79">
        <v>-3.9517681389523752E-2</v>
      </c>
      <c r="D77" s="78">
        <f t="shared" si="12"/>
        <v>118</v>
      </c>
      <c r="E77" s="79">
        <v>0.31518292406345494</v>
      </c>
      <c r="F77" s="99">
        <v>648</v>
      </c>
      <c r="H77" s="98" t="s">
        <v>244</v>
      </c>
      <c r="I77" s="79">
        <v>-4.3141105834933365E-2</v>
      </c>
      <c r="J77" s="78">
        <f t="shared" si="13"/>
        <v>118</v>
      </c>
      <c r="K77" s="79">
        <v>0.27282349247466486</v>
      </c>
      <c r="L77" s="99">
        <v>648</v>
      </c>
      <c r="N77" s="98" t="s">
        <v>22</v>
      </c>
      <c r="O77" s="79">
        <v>-2.5648310420610904E-2</v>
      </c>
      <c r="P77" s="78">
        <f t="shared" si="14"/>
        <v>118</v>
      </c>
      <c r="Q77" s="79">
        <v>0.51456501558674206</v>
      </c>
      <c r="R77" s="99">
        <v>648</v>
      </c>
      <c r="T77" s="98" t="s">
        <v>227</v>
      </c>
      <c r="U77" s="79">
        <v>-6.3679476058833326E-2</v>
      </c>
      <c r="V77" s="78">
        <f t="shared" si="15"/>
        <v>118</v>
      </c>
      <c r="W77" s="79">
        <v>0.10533347782153854</v>
      </c>
      <c r="X77" s="99">
        <v>648</v>
      </c>
      <c r="Z77" s="98" t="s">
        <v>1168</v>
      </c>
      <c r="AA77" s="79">
        <v>-9.7904378877407307E-3</v>
      </c>
      <c r="AB77" s="78">
        <f t="shared" si="16"/>
        <v>118</v>
      </c>
      <c r="AC77" s="79">
        <v>0.80400293156875635</v>
      </c>
      <c r="AD77" s="99">
        <v>645</v>
      </c>
      <c r="AF77" s="98" t="s">
        <v>1197</v>
      </c>
      <c r="AG77" s="79">
        <v>-1.7647881426080952E-2</v>
      </c>
      <c r="AH77" s="78">
        <f t="shared" si="17"/>
        <v>118</v>
      </c>
      <c r="AI77" s="79">
        <v>0.6546107771628713</v>
      </c>
      <c r="AJ77" s="99">
        <v>645</v>
      </c>
    </row>
    <row r="78" spans="2:36">
      <c r="B78" s="98" t="s">
        <v>214</v>
      </c>
      <c r="C78" s="79">
        <v>-3.8236191469569442E-2</v>
      </c>
      <c r="D78" s="78">
        <f t="shared" si="12"/>
        <v>117</v>
      </c>
      <c r="E78" s="79">
        <v>0.33114474037927599</v>
      </c>
      <c r="F78" s="99">
        <v>648</v>
      </c>
      <c r="H78" s="98" t="s">
        <v>6</v>
      </c>
      <c r="I78" s="79">
        <v>-4.3039198782777989E-2</v>
      </c>
      <c r="J78" s="78">
        <f t="shared" si="13"/>
        <v>117</v>
      </c>
      <c r="K78" s="79">
        <v>0.27395901675113554</v>
      </c>
      <c r="L78" s="99">
        <v>648</v>
      </c>
      <c r="N78" s="98" t="s">
        <v>3</v>
      </c>
      <c r="O78" s="79">
        <v>-2.5411936495962434E-2</v>
      </c>
      <c r="P78" s="78">
        <f t="shared" si="14"/>
        <v>117</v>
      </c>
      <c r="Q78" s="79">
        <v>0.51844929047578647</v>
      </c>
      <c r="R78" s="99">
        <v>648</v>
      </c>
      <c r="T78" s="98" t="s">
        <v>242</v>
      </c>
      <c r="U78" s="79">
        <v>-5.6261377865011571E-2</v>
      </c>
      <c r="V78" s="78">
        <f t="shared" si="15"/>
        <v>117</v>
      </c>
      <c r="W78" s="79">
        <v>0.15255952649002399</v>
      </c>
      <c r="X78" s="99">
        <v>648</v>
      </c>
      <c r="Z78" s="98" t="s">
        <v>1197</v>
      </c>
      <c r="AA78" s="79">
        <v>-9.4228791033522333E-3</v>
      </c>
      <c r="AB78" s="78">
        <f t="shared" si="16"/>
        <v>117</v>
      </c>
      <c r="AC78" s="79">
        <v>0.81078803439047586</v>
      </c>
      <c r="AD78" s="99">
        <v>648</v>
      </c>
      <c r="AF78" s="98" t="s">
        <v>109</v>
      </c>
      <c r="AG78" s="79">
        <v>-1.7162701948546355E-2</v>
      </c>
      <c r="AH78" s="78">
        <f t="shared" si="17"/>
        <v>117</v>
      </c>
      <c r="AI78" s="79">
        <v>0.66351514938467826</v>
      </c>
      <c r="AJ78" s="99">
        <v>645</v>
      </c>
    </row>
    <row r="79" spans="2:36">
      <c r="B79" s="98" t="s">
        <v>1191</v>
      </c>
      <c r="C79" s="79">
        <v>-3.8166241837207404E-2</v>
      </c>
      <c r="D79" s="78">
        <f t="shared" si="12"/>
        <v>116</v>
      </c>
      <c r="E79" s="79">
        <v>0.33203076826212874</v>
      </c>
      <c r="F79" s="99">
        <v>648</v>
      </c>
      <c r="H79" s="98" t="s">
        <v>247</v>
      </c>
      <c r="I79" s="79">
        <v>-4.1555974477918721E-2</v>
      </c>
      <c r="J79" s="78">
        <f t="shared" si="13"/>
        <v>116</v>
      </c>
      <c r="K79" s="79">
        <v>0.29085113308331878</v>
      </c>
      <c r="L79" s="99">
        <v>648</v>
      </c>
      <c r="N79" s="98" t="s">
        <v>1172</v>
      </c>
      <c r="O79" s="79">
        <v>-2.2385182072369718E-2</v>
      </c>
      <c r="P79" s="78">
        <f t="shared" si="14"/>
        <v>116</v>
      </c>
      <c r="Q79" s="79">
        <v>0.57038711064271519</v>
      </c>
      <c r="R79" s="99">
        <v>645</v>
      </c>
      <c r="T79" s="98" t="s">
        <v>230</v>
      </c>
      <c r="U79" s="79">
        <v>-5.6036096754268155E-2</v>
      </c>
      <c r="V79" s="78">
        <f t="shared" si="15"/>
        <v>116</v>
      </c>
      <c r="W79" s="79">
        <v>0.15421163066787813</v>
      </c>
      <c r="X79" s="99">
        <v>648</v>
      </c>
      <c r="Z79" s="98" t="s">
        <v>228</v>
      </c>
      <c r="AA79" s="79">
        <v>-8.7830608886824077E-3</v>
      </c>
      <c r="AB79" s="78">
        <f t="shared" si="16"/>
        <v>116</v>
      </c>
      <c r="AC79" s="79">
        <v>0.82341653843949303</v>
      </c>
      <c r="AD79" s="99">
        <v>648</v>
      </c>
      <c r="AF79" s="98" t="s">
        <v>217</v>
      </c>
      <c r="AG79" s="79">
        <v>-1.7061237632665545E-2</v>
      </c>
      <c r="AH79" s="78">
        <f t="shared" si="17"/>
        <v>116</v>
      </c>
      <c r="AI79" s="79">
        <v>0.66538336073794979</v>
      </c>
      <c r="AJ79" s="99">
        <v>645</v>
      </c>
    </row>
    <row r="80" spans="2:36">
      <c r="B80" s="98" t="s">
        <v>1153</v>
      </c>
      <c r="C80" s="79">
        <v>-3.7367304128983495E-2</v>
      </c>
      <c r="D80" s="78">
        <f t="shared" si="12"/>
        <v>115</v>
      </c>
      <c r="E80" s="79">
        <v>0.34300779099262213</v>
      </c>
      <c r="F80" s="99">
        <v>646</v>
      </c>
      <c r="H80" s="98" t="s">
        <v>1192</v>
      </c>
      <c r="I80" s="79">
        <v>-4.006885140934148E-2</v>
      </c>
      <c r="J80" s="78">
        <f t="shared" si="13"/>
        <v>115</v>
      </c>
      <c r="K80" s="79">
        <v>0.30847548536786473</v>
      </c>
      <c r="L80" s="99">
        <v>648</v>
      </c>
      <c r="N80" s="98" t="s">
        <v>242</v>
      </c>
      <c r="O80" s="79">
        <v>-2.1481143312450195E-2</v>
      </c>
      <c r="P80" s="78">
        <f t="shared" si="14"/>
        <v>115</v>
      </c>
      <c r="Q80" s="79">
        <v>0.58518427212573543</v>
      </c>
      <c r="R80" s="99">
        <v>648</v>
      </c>
      <c r="T80" s="98" t="s">
        <v>16</v>
      </c>
      <c r="U80" s="79">
        <v>-5.3765799499145082E-2</v>
      </c>
      <c r="V80" s="78">
        <f t="shared" si="15"/>
        <v>115</v>
      </c>
      <c r="W80" s="79">
        <v>0.17162524461627432</v>
      </c>
      <c r="X80" s="99">
        <v>648</v>
      </c>
      <c r="Z80" s="98" t="s">
        <v>1149</v>
      </c>
      <c r="AA80" s="79">
        <v>-8.5769232138832446E-3</v>
      </c>
      <c r="AB80" s="78">
        <f t="shared" si="16"/>
        <v>115</v>
      </c>
      <c r="AC80" s="79">
        <v>0.82775836797125069</v>
      </c>
      <c r="AD80" s="99">
        <v>646</v>
      </c>
      <c r="AF80" s="98" t="s">
        <v>1191</v>
      </c>
      <c r="AG80" s="79">
        <v>-1.6075401379840277E-2</v>
      </c>
      <c r="AH80" s="78">
        <f t="shared" si="17"/>
        <v>115</v>
      </c>
      <c r="AI80" s="79">
        <v>0.68364154638882191</v>
      </c>
      <c r="AJ80" s="99">
        <v>645</v>
      </c>
    </row>
    <row r="81" spans="2:36">
      <c r="B81" s="98" t="s">
        <v>1187</v>
      </c>
      <c r="C81" s="79">
        <v>-3.7140208554114935E-2</v>
      </c>
      <c r="D81" s="78">
        <f t="shared" si="12"/>
        <v>114</v>
      </c>
      <c r="E81" s="79">
        <v>0.34520252255171158</v>
      </c>
      <c r="F81" s="99">
        <v>648</v>
      </c>
      <c r="H81" s="98" t="s">
        <v>218</v>
      </c>
      <c r="I81" s="79">
        <v>-3.9285225934867218E-2</v>
      </c>
      <c r="J81" s="78">
        <f t="shared" si="13"/>
        <v>114</v>
      </c>
      <c r="K81" s="79">
        <v>0.31804023082334254</v>
      </c>
      <c r="L81" s="99">
        <v>648</v>
      </c>
      <c r="N81" s="98" t="s">
        <v>211</v>
      </c>
      <c r="O81" s="79">
        <v>-2.0818247537958724E-2</v>
      </c>
      <c r="P81" s="78">
        <f t="shared" si="14"/>
        <v>114</v>
      </c>
      <c r="Q81" s="79">
        <v>0.59681917641991866</v>
      </c>
      <c r="R81" s="99">
        <v>648</v>
      </c>
      <c r="T81" s="98" t="s">
        <v>7</v>
      </c>
      <c r="U81" s="79">
        <v>-5.1348118586338261E-2</v>
      </c>
      <c r="V81" s="78">
        <f t="shared" si="15"/>
        <v>114</v>
      </c>
      <c r="W81" s="79">
        <v>0.19174058105924829</v>
      </c>
      <c r="X81" s="99">
        <v>648</v>
      </c>
      <c r="Z81" s="98" t="s">
        <v>1172</v>
      </c>
      <c r="AA81" s="79">
        <v>-8.445847136175846E-3</v>
      </c>
      <c r="AB81" s="78">
        <f t="shared" si="16"/>
        <v>114</v>
      </c>
      <c r="AC81" s="79">
        <v>0.83048025191411101</v>
      </c>
      <c r="AD81" s="99">
        <v>645</v>
      </c>
      <c r="AF81" s="98" t="s">
        <v>1201</v>
      </c>
      <c r="AG81" s="79">
        <v>-1.5731193109806738E-2</v>
      </c>
      <c r="AH81" s="78">
        <f t="shared" si="17"/>
        <v>114</v>
      </c>
      <c r="AI81" s="79">
        <v>0.69006086334557559</v>
      </c>
      <c r="AJ81" s="99">
        <v>645</v>
      </c>
    </row>
    <row r="82" spans="2:36">
      <c r="B82" s="98" t="s">
        <v>1189</v>
      </c>
      <c r="C82" s="79">
        <v>-3.4687051884347397E-2</v>
      </c>
      <c r="D82" s="78">
        <f t="shared" si="12"/>
        <v>113</v>
      </c>
      <c r="E82" s="79">
        <v>0.37802092227549011</v>
      </c>
      <c r="F82" s="99">
        <v>648</v>
      </c>
      <c r="H82" s="98" t="s">
        <v>10</v>
      </c>
      <c r="I82" s="79">
        <v>-3.6971729218068773E-2</v>
      </c>
      <c r="J82" s="78">
        <f t="shared" si="13"/>
        <v>113</v>
      </c>
      <c r="K82" s="79">
        <v>0.34739673383643155</v>
      </c>
      <c r="L82" s="99">
        <v>648</v>
      </c>
      <c r="N82" s="98" t="s">
        <v>24</v>
      </c>
      <c r="O82" s="79">
        <v>-1.92137190031249E-2</v>
      </c>
      <c r="P82" s="78">
        <f t="shared" si="14"/>
        <v>113</v>
      </c>
      <c r="Q82" s="79">
        <v>0.62540663886102776</v>
      </c>
      <c r="R82" s="99">
        <v>648</v>
      </c>
      <c r="T82" s="98" t="s">
        <v>123</v>
      </c>
      <c r="U82" s="79">
        <v>-4.6858147881925459E-2</v>
      </c>
      <c r="V82" s="78">
        <f t="shared" si="15"/>
        <v>113</v>
      </c>
      <c r="W82" s="79">
        <v>0.2350428097610876</v>
      </c>
      <c r="X82" s="99">
        <v>644</v>
      </c>
      <c r="Z82" s="98" t="s">
        <v>32</v>
      </c>
      <c r="AA82" s="79">
        <v>-6.2579907901437796E-4</v>
      </c>
      <c r="AB82" s="78">
        <f t="shared" si="16"/>
        <v>113</v>
      </c>
      <c r="AC82" s="79">
        <v>0.98731457813625656</v>
      </c>
      <c r="AD82" s="99">
        <v>648</v>
      </c>
      <c r="AF82" s="98" t="s">
        <v>32</v>
      </c>
      <c r="AG82" s="79">
        <v>-1.5456078659985632E-2</v>
      </c>
      <c r="AH82" s="78">
        <f t="shared" si="17"/>
        <v>113</v>
      </c>
      <c r="AI82" s="79">
        <v>0.69520768660533083</v>
      </c>
      <c r="AJ82" s="99">
        <v>645</v>
      </c>
    </row>
    <row r="83" spans="2:36">
      <c r="B83" s="98" t="s">
        <v>252</v>
      </c>
      <c r="C83" s="79">
        <v>-3.4581915443130336E-2</v>
      </c>
      <c r="D83" s="78">
        <f t="shared" si="12"/>
        <v>112</v>
      </c>
      <c r="E83" s="79">
        <v>0.3794690027518528</v>
      </c>
      <c r="F83" s="99">
        <v>648</v>
      </c>
      <c r="H83" s="98" t="s">
        <v>255</v>
      </c>
      <c r="I83" s="79">
        <v>-3.6372237685846062E-2</v>
      </c>
      <c r="J83" s="78">
        <f t="shared" si="13"/>
        <v>112</v>
      </c>
      <c r="K83" s="79">
        <v>0.35527587221622214</v>
      </c>
      <c r="L83" s="99">
        <v>648</v>
      </c>
      <c r="N83" s="98" t="s">
        <v>123</v>
      </c>
      <c r="O83" s="79">
        <v>-1.873732348493938E-2</v>
      </c>
      <c r="P83" s="78">
        <f t="shared" si="14"/>
        <v>112</v>
      </c>
      <c r="Q83" s="79">
        <v>0.63505937122854972</v>
      </c>
      <c r="R83" s="99">
        <v>644</v>
      </c>
      <c r="T83" s="98" t="s">
        <v>29</v>
      </c>
      <c r="U83" s="79">
        <v>-4.2067102389463637E-2</v>
      </c>
      <c r="V83" s="78">
        <f t="shared" si="15"/>
        <v>112</v>
      </c>
      <c r="W83" s="79">
        <v>0.28495278504856614</v>
      </c>
      <c r="X83" s="99">
        <v>648</v>
      </c>
      <c r="Z83" s="98" t="s">
        <v>255</v>
      </c>
      <c r="AA83" s="79">
        <v>7.1338501772016635E-4</v>
      </c>
      <c r="AB83" s="78">
        <f t="shared" si="16"/>
        <v>112</v>
      </c>
      <c r="AC83" s="79">
        <v>0.98553932679099709</v>
      </c>
      <c r="AD83" s="99">
        <v>648</v>
      </c>
      <c r="AF83" s="98" t="s">
        <v>1187</v>
      </c>
      <c r="AG83" s="79">
        <v>-1.398816323604146E-2</v>
      </c>
      <c r="AH83" s="78">
        <f t="shared" si="17"/>
        <v>112</v>
      </c>
      <c r="AI83" s="79">
        <v>0.72290160854695196</v>
      </c>
      <c r="AJ83" s="99">
        <v>645</v>
      </c>
    </row>
    <row r="84" spans="2:36">
      <c r="B84" s="98" t="s">
        <v>5</v>
      </c>
      <c r="C84" s="79">
        <v>-3.3333403754065946E-2</v>
      </c>
      <c r="D84" s="78">
        <f t="shared" si="12"/>
        <v>111</v>
      </c>
      <c r="E84" s="79">
        <v>0.39692429736971513</v>
      </c>
      <c r="F84" s="99">
        <v>648</v>
      </c>
      <c r="H84" s="98" t="s">
        <v>1187</v>
      </c>
      <c r="I84" s="79">
        <v>-3.5214220960389564E-2</v>
      </c>
      <c r="J84" s="78">
        <f t="shared" si="13"/>
        <v>111</v>
      </c>
      <c r="K84" s="79">
        <v>0.37081136692448624</v>
      </c>
      <c r="L84" s="99">
        <v>648</v>
      </c>
      <c r="N84" s="98" t="s">
        <v>215</v>
      </c>
      <c r="O84" s="79">
        <v>-1.8011404421885448E-2</v>
      </c>
      <c r="P84" s="78">
        <f t="shared" si="14"/>
        <v>111</v>
      </c>
      <c r="Q84" s="79">
        <v>0.64720578461462142</v>
      </c>
      <c r="R84" s="99">
        <v>648</v>
      </c>
      <c r="T84" s="98" t="s">
        <v>222</v>
      </c>
      <c r="U84" s="79">
        <v>-4.1246459209596374E-2</v>
      </c>
      <c r="V84" s="78">
        <f t="shared" si="15"/>
        <v>111</v>
      </c>
      <c r="W84" s="79">
        <v>0.2944624506646174</v>
      </c>
      <c r="X84" s="99">
        <v>648</v>
      </c>
      <c r="Z84" s="98" t="s">
        <v>1205</v>
      </c>
      <c r="AA84" s="79">
        <v>9.0923151720285718E-4</v>
      </c>
      <c r="AB84" s="78">
        <f t="shared" si="16"/>
        <v>111</v>
      </c>
      <c r="AC84" s="79">
        <v>0.98157004831555694</v>
      </c>
      <c r="AD84" s="99">
        <v>648</v>
      </c>
      <c r="AF84" s="98" t="s">
        <v>257</v>
      </c>
      <c r="AG84" s="79">
        <v>-1.3127244874034379E-2</v>
      </c>
      <c r="AH84" s="78">
        <f t="shared" si="17"/>
        <v>111</v>
      </c>
      <c r="AI84" s="79">
        <v>0.73931671749449501</v>
      </c>
      <c r="AJ84" s="99">
        <v>645</v>
      </c>
    </row>
    <row r="85" spans="2:36">
      <c r="B85" s="98" t="s">
        <v>20</v>
      </c>
      <c r="C85" s="79">
        <v>-3.2789132984921893E-2</v>
      </c>
      <c r="D85" s="78">
        <f t="shared" si="12"/>
        <v>110</v>
      </c>
      <c r="E85" s="79">
        <v>0.40468254770866496</v>
      </c>
      <c r="F85" s="99">
        <v>648</v>
      </c>
      <c r="H85" s="98" t="s">
        <v>230</v>
      </c>
      <c r="I85" s="79">
        <v>-3.2026115849646319E-2</v>
      </c>
      <c r="J85" s="78">
        <f t="shared" si="13"/>
        <v>110</v>
      </c>
      <c r="K85" s="79">
        <v>0.41570993563269587</v>
      </c>
      <c r="L85" s="99">
        <v>648</v>
      </c>
      <c r="N85" s="98" t="s">
        <v>213</v>
      </c>
      <c r="O85" s="79">
        <v>-1.7005546087664178E-2</v>
      </c>
      <c r="P85" s="78">
        <f t="shared" si="14"/>
        <v>110</v>
      </c>
      <c r="Q85" s="79">
        <v>0.66567892232362724</v>
      </c>
      <c r="R85" s="99">
        <v>648</v>
      </c>
      <c r="T85" s="98" t="s">
        <v>1184</v>
      </c>
      <c r="U85" s="79">
        <v>-3.593059936300589E-2</v>
      </c>
      <c r="V85" s="78">
        <f t="shared" si="15"/>
        <v>110</v>
      </c>
      <c r="W85" s="79">
        <v>0.3611517264598294</v>
      </c>
      <c r="X85" s="99">
        <v>648</v>
      </c>
      <c r="Z85" s="98" t="s">
        <v>1202</v>
      </c>
      <c r="AA85" s="79">
        <v>1.3957107714343215E-3</v>
      </c>
      <c r="AB85" s="78">
        <f t="shared" si="16"/>
        <v>110</v>
      </c>
      <c r="AC85" s="79">
        <v>0.9717126097061245</v>
      </c>
      <c r="AD85" s="99">
        <v>648</v>
      </c>
      <c r="AF85" s="98" t="s">
        <v>10</v>
      </c>
      <c r="AG85" s="79">
        <v>-1.1393616731128868E-2</v>
      </c>
      <c r="AH85" s="78">
        <f t="shared" si="17"/>
        <v>110</v>
      </c>
      <c r="AI85" s="79">
        <v>0.77272672399571707</v>
      </c>
      <c r="AJ85" s="99">
        <v>645</v>
      </c>
    </row>
    <row r="86" spans="2:36">
      <c r="B86" s="98" t="s">
        <v>1146</v>
      </c>
      <c r="C86" s="79">
        <v>-3.2689139251627294E-2</v>
      </c>
      <c r="D86" s="78">
        <f t="shared" si="12"/>
        <v>109</v>
      </c>
      <c r="E86" s="79">
        <v>0.41274057361516647</v>
      </c>
      <c r="F86" s="99">
        <v>630</v>
      </c>
      <c r="H86" s="98" t="s">
        <v>248</v>
      </c>
      <c r="I86" s="79">
        <v>-3.1044510559019713E-2</v>
      </c>
      <c r="J86" s="78">
        <f t="shared" si="13"/>
        <v>109</v>
      </c>
      <c r="K86" s="79">
        <v>0.43015373869594675</v>
      </c>
      <c r="L86" s="99">
        <v>648</v>
      </c>
      <c r="N86" s="98" t="s">
        <v>1213</v>
      </c>
      <c r="O86" s="79">
        <v>-1.6269837953771404E-2</v>
      </c>
      <c r="P86" s="78">
        <f t="shared" si="14"/>
        <v>109</v>
      </c>
      <c r="Q86" s="79">
        <v>0.67932076315716461</v>
      </c>
      <c r="R86" s="99">
        <v>648</v>
      </c>
      <c r="T86" s="98" t="s">
        <v>1198</v>
      </c>
      <c r="U86" s="79">
        <v>-3.5703729767953676E-2</v>
      </c>
      <c r="V86" s="78">
        <f t="shared" si="15"/>
        <v>109</v>
      </c>
      <c r="W86" s="79">
        <v>0.36419365639718226</v>
      </c>
      <c r="X86" s="99">
        <v>648</v>
      </c>
      <c r="Z86" s="98" t="s">
        <v>23</v>
      </c>
      <c r="AA86" s="79">
        <v>1.6315622979331181E-3</v>
      </c>
      <c r="AB86" s="78">
        <f t="shared" si="16"/>
        <v>109</v>
      </c>
      <c r="AC86" s="79">
        <v>0.96693505245045663</v>
      </c>
      <c r="AD86" s="99">
        <v>648</v>
      </c>
      <c r="AF86" s="98" t="s">
        <v>207</v>
      </c>
      <c r="AG86" s="79">
        <v>-1.1357457818085124E-2</v>
      </c>
      <c r="AH86" s="78">
        <f t="shared" si="17"/>
        <v>109</v>
      </c>
      <c r="AI86" s="79">
        <v>0.77342830709646848</v>
      </c>
      <c r="AJ86" s="99">
        <v>645</v>
      </c>
    </row>
    <row r="87" spans="2:36">
      <c r="B87" s="98" t="s">
        <v>1192</v>
      </c>
      <c r="C87" s="79">
        <v>-3.215776896758097E-2</v>
      </c>
      <c r="D87" s="78">
        <f t="shared" si="12"/>
        <v>108</v>
      </c>
      <c r="E87" s="79">
        <v>0.41379470092585424</v>
      </c>
      <c r="F87" s="99">
        <v>648</v>
      </c>
      <c r="H87" s="98" t="s">
        <v>19</v>
      </c>
      <c r="I87" s="79">
        <v>-3.0969207428920512E-2</v>
      </c>
      <c r="J87" s="78">
        <f t="shared" si="13"/>
        <v>108</v>
      </c>
      <c r="K87" s="79">
        <v>0.43127366166527381</v>
      </c>
      <c r="L87" s="99">
        <v>648</v>
      </c>
      <c r="N87" s="98" t="s">
        <v>26</v>
      </c>
      <c r="O87" s="79">
        <v>-1.5864000703470028E-2</v>
      </c>
      <c r="P87" s="78">
        <f t="shared" si="14"/>
        <v>108</v>
      </c>
      <c r="Q87" s="79">
        <v>0.68689142841223172</v>
      </c>
      <c r="R87" s="99">
        <v>648</v>
      </c>
      <c r="T87" s="98" t="s">
        <v>1174</v>
      </c>
      <c r="U87" s="79">
        <v>-3.3494106868161115E-2</v>
      </c>
      <c r="V87" s="78">
        <f t="shared" si="15"/>
        <v>108</v>
      </c>
      <c r="W87" s="79">
        <v>0.39465080420861742</v>
      </c>
      <c r="X87" s="99">
        <v>648</v>
      </c>
      <c r="Z87" s="98" t="s">
        <v>207</v>
      </c>
      <c r="AA87" s="79">
        <v>4.2743207039775358E-3</v>
      </c>
      <c r="AB87" s="78">
        <f t="shared" si="16"/>
        <v>108</v>
      </c>
      <c r="AC87" s="79">
        <v>0.91352224968631535</v>
      </c>
      <c r="AD87" s="99">
        <v>648</v>
      </c>
      <c r="AF87" s="98" t="s">
        <v>22</v>
      </c>
      <c r="AG87" s="79">
        <v>-1.1175503434209573E-2</v>
      </c>
      <c r="AH87" s="78">
        <f t="shared" si="17"/>
        <v>108</v>
      </c>
      <c r="AI87" s="79">
        <v>0.77696151897110444</v>
      </c>
      <c r="AJ87" s="99">
        <v>645</v>
      </c>
    </row>
    <row r="88" spans="2:36">
      <c r="B88" s="98" t="s">
        <v>1207</v>
      </c>
      <c r="C88" s="79">
        <v>-2.7883439218739561E-2</v>
      </c>
      <c r="D88" s="78">
        <f t="shared" si="12"/>
        <v>107</v>
      </c>
      <c r="E88" s="79">
        <v>0.47859518681412616</v>
      </c>
      <c r="F88" s="99">
        <v>648</v>
      </c>
      <c r="H88" s="98" t="s">
        <v>1146</v>
      </c>
      <c r="I88" s="79">
        <v>-3.0565104089095074E-2</v>
      </c>
      <c r="J88" s="78">
        <f t="shared" si="13"/>
        <v>107</v>
      </c>
      <c r="K88" s="79">
        <v>0.44377544296049476</v>
      </c>
      <c r="L88" s="99">
        <v>630</v>
      </c>
      <c r="N88" s="98" t="s">
        <v>111</v>
      </c>
      <c r="O88" s="79">
        <v>-1.5528914374325525E-2</v>
      </c>
      <c r="P88" s="78">
        <f t="shared" si="14"/>
        <v>107</v>
      </c>
      <c r="Q88" s="79">
        <v>0.69384370455566446</v>
      </c>
      <c r="R88" s="99">
        <v>645</v>
      </c>
      <c r="T88" s="98" t="s">
        <v>15</v>
      </c>
      <c r="U88" s="79">
        <v>-2.5029120988929544E-2</v>
      </c>
      <c r="V88" s="78">
        <f t="shared" si="15"/>
        <v>107</v>
      </c>
      <c r="W88" s="79">
        <v>0.52477192278040041</v>
      </c>
      <c r="X88" s="99">
        <v>648</v>
      </c>
      <c r="Z88" s="98" t="s">
        <v>1201</v>
      </c>
      <c r="AA88" s="79">
        <v>4.8354753636965083E-3</v>
      </c>
      <c r="AB88" s="78">
        <f t="shared" si="16"/>
        <v>107</v>
      </c>
      <c r="AC88" s="79">
        <v>0.90222257761223812</v>
      </c>
      <c r="AD88" s="99">
        <v>648</v>
      </c>
      <c r="AF88" s="98" t="s">
        <v>31</v>
      </c>
      <c r="AG88" s="79">
        <v>-1.0271351786770147E-2</v>
      </c>
      <c r="AH88" s="78">
        <f t="shared" si="17"/>
        <v>107</v>
      </c>
      <c r="AI88" s="79">
        <v>0.79458543370831825</v>
      </c>
      <c r="AJ88" s="99">
        <v>645</v>
      </c>
    </row>
    <row r="89" spans="2:36">
      <c r="B89" s="98" t="s">
        <v>210</v>
      </c>
      <c r="C89" s="79">
        <v>-2.7138888864423026E-2</v>
      </c>
      <c r="D89" s="78">
        <f t="shared" si="12"/>
        <v>106</v>
      </c>
      <c r="E89" s="79">
        <v>0.49042279447678827</v>
      </c>
      <c r="F89" s="99">
        <v>648</v>
      </c>
      <c r="H89" s="98" t="s">
        <v>1207</v>
      </c>
      <c r="I89" s="79">
        <v>-2.986893429318653E-2</v>
      </c>
      <c r="J89" s="78">
        <f t="shared" si="13"/>
        <v>106</v>
      </c>
      <c r="K89" s="79">
        <v>0.44782845587982867</v>
      </c>
      <c r="L89" s="99">
        <v>648</v>
      </c>
      <c r="N89" s="98" t="s">
        <v>13</v>
      </c>
      <c r="O89" s="79">
        <v>-1.4609833603107775E-2</v>
      </c>
      <c r="P89" s="78">
        <f t="shared" si="14"/>
        <v>106</v>
      </c>
      <c r="Q89" s="79">
        <v>0.71048305384333243</v>
      </c>
      <c r="R89" s="99">
        <v>648</v>
      </c>
      <c r="T89" s="98" t="s">
        <v>211</v>
      </c>
      <c r="U89" s="79">
        <v>-2.3524663043128755E-2</v>
      </c>
      <c r="V89" s="78">
        <f t="shared" si="15"/>
        <v>106</v>
      </c>
      <c r="W89" s="79">
        <v>0.54999562275989411</v>
      </c>
      <c r="X89" s="99">
        <v>648</v>
      </c>
      <c r="Z89" s="98" t="s">
        <v>227</v>
      </c>
      <c r="AA89" s="79">
        <v>6.1479328647333353E-3</v>
      </c>
      <c r="AB89" s="78">
        <f t="shared" si="16"/>
        <v>106</v>
      </c>
      <c r="AC89" s="79">
        <v>0.87587526911321389</v>
      </c>
      <c r="AD89" s="99">
        <v>648</v>
      </c>
      <c r="AF89" s="98" t="s">
        <v>265</v>
      </c>
      <c r="AG89" s="79">
        <v>-9.4844769591061265E-3</v>
      </c>
      <c r="AH89" s="78">
        <f t="shared" si="17"/>
        <v>106</v>
      </c>
      <c r="AI89" s="79">
        <v>0.81000931239697571</v>
      </c>
      <c r="AJ89" s="99">
        <v>645</v>
      </c>
    </row>
    <row r="90" spans="2:36">
      <c r="B90" s="98" t="s">
        <v>207</v>
      </c>
      <c r="C90" s="79">
        <v>-2.6132880533236241E-2</v>
      </c>
      <c r="D90" s="78">
        <f t="shared" si="12"/>
        <v>105</v>
      </c>
      <c r="E90" s="79">
        <v>0.50664963080684977</v>
      </c>
      <c r="F90" s="99">
        <v>648</v>
      </c>
      <c r="H90" s="98" t="s">
        <v>245</v>
      </c>
      <c r="I90" s="79">
        <v>-2.4030546839217574E-2</v>
      </c>
      <c r="J90" s="78">
        <f t="shared" si="13"/>
        <v>105</v>
      </c>
      <c r="K90" s="79">
        <v>0.54144788491787876</v>
      </c>
      <c r="L90" s="99">
        <v>648</v>
      </c>
      <c r="N90" s="98" t="s">
        <v>29</v>
      </c>
      <c r="O90" s="79">
        <v>-1.4330954645992468E-2</v>
      </c>
      <c r="P90" s="78">
        <f t="shared" si="14"/>
        <v>105</v>
      </c>
      <c r="Q90" s="79">
        <v>0.71576772701367641</v>
      </c>
      <c r="R90" s="99">
        <v>648</v>
      </c>
      <c r="T90" s="98" t="s">
        <v>120</v>
      </c>
      <c r="U90" s="79">
        <v>-1.8283787819746312E-2</v>
      </c>
      <c r="V90" s="78">
        <f t="shared" si="15"/>
        <v>105</v>
      </c>
      <c r="W90" s="79">
        <v>0.64223979913584595</v>
      </c>
      <c r="X90" s="99">
        <v>648</v>
      </c>
      <c r="Z90" s="98" t="s">
        <v>109</v>
      </c>
      <c r="AA90" s="79">
        <v>6.9776942703701885E-3</v>
      </c>
      <c r="AB90" s="78">
        <f t="shared" si="16"/>
        <v>105</v>
      </c>
      <c r="AC90" s="79">
        <v>0.85928664197299642</v>
      </c>
      <c r="AD90" s="99">
        <v>648</v>
      </c>
      <c r="AF90" s="98" t="s">
        <v>258</v>
      </c>
      <c r="AG90" s="79">
        <v>-8.872143169406075E-3</v>
      </c>
      <c r="AH90" s="78">
        <f t="shared" si="17"/>
        <v>105</v>
      </c>
      <c r="AI90" s="79">
        <v>0.82206340811513912</v>
      </c>
      <c r="AJ90" s="99">
        <v>645</v>
      </c>
    </row>
    <row r="91" spans="2:36">
      <c r="B91" s="98" t="s">
        <v>1178</v>
      </c>
      <c r="C91" s="79">
        <v>-2.4232713690318972E-2</v>
      </c>
      <c r="D91" s="78">
        <f t="shared" si="12"/>
        <v>104</v>
      </c>
      <c r="E91" s="79">
        <v>0.53805054715677048</v>
      </c>
      <c r="F91" s="99">
        <v>648</v>
      </c>
      <c r="H91" s="98" t="s">
        <v>20</v>
      </c>
      <c r="I91" s="79">
        <v>-2.3537322676962336E-2</v>
      </c>
      <c r="J91" s="78">
        <f t="shared" si="13"/>
        <v>104</v>
      </c>
      <c r="K91" s="79">
        <v>0.54978091096112169</v>
      </c>
      <c r="L91" s="99">
        <v>648</v>
      </c>
      <c r="N91" s="98" t="s">
        <v>1176</v>
      </c>
      <c r="O91" s="79">
        <v>-1.4102096780280118E-2</v>
      </c>
      <c r="P91" s="78">
        <f t="shared" si="14"/>
        <v>104</v>
      </c>
      <c r="Q91" s="79">
        <v>0.72011470186898952</v>
      </c>
      <c r="R91" s="99">
        <v>648</v>
      </c>
      <c r="T91" s="98" t="s">
        <v>1199</v>
      </c>
      <c r="U91" s="79">
        <v>-1.7120898423230096E-2</v>
      </c>
      <c r="V91" s="78">
        <f t="shared" si="15"/>
        <v>104</v>
      </c>
      <c r="W91" s="79">
        <v>0.66354983804697898</v>
      </c>
      <c r="X91" s="99">
        <v>648</v>
      </c>
      <c r="Z91" s="98" t="s">
        <v>1200</v>
      </c>
      <c r="AA91" s="79">
        <v>7.1342379560158029E-3</v>
      </c>
      <c r="AB91" s="78">
        <f t="shared" si="16"/>
        <v>104</v>
      </c>
      <c r="AC91" s="79">
        <v>0.85616372061456936</v>
      </c>
      <c r="AD91" s="99">
        <v>648</v>
      </c>
      <c r="AF91" s="98" t="s">
        <v>1192</v>
      </c>
      <c r="AG91" s="79">
        <v>-8.1099941936578959E-3</v>
      </c>
      <c r="AH91" s="78">
        <f t="shared" si="17"/>
        <v>104</v>
      </c>
      <c r="AI91" s="79">
        <v>0.83712511943491852</v>
      </c>
      <c r="AJ91" s="99">
        <v>645</v>
      </c>
    </row>
    <row r="92" spans="2:36">
      <c r="B92" s="98" t="s">
        <v>6</v>
      </c>
      <c r="C92" s="79">
        <v>-2.1726500523120057E-2</v>
      </c>
      <c r="D92" s="78">
        <f t="shared" si="12"/>
        <v>103</v>
      </c>
      <c r="E92" s="79">
        <v>0.5809046720188269</v>
      </c>
      <c r="F92" s="99">
        <v>648</v>
      </c>
      <c r="H92" s="98" t="s">
        <v>262</v>
      </c>
      <c r="I92" s="79">
        <v>-2.1473826783949178E-2</v>
      </c>
      <c r="J92" s="78">
        <f t="shared" si="13"/>
        <v>103</v>
      </c>
      <c r="K92" s="79">
        <v>0.58531211349322831</v>
      </c>
      <c r="L92" s="99">
        <v>648</v>
      </c>
      <c r="N92" s="98" t="s">
        <v>1</v>
      </c>
      <c r="O92" s="79">
        <v>-1.0811864691423983E-2</v>
      </c>
      <c r="P92" s="78">
        <f t="shared" si="14"/>
        <v>103</v>
      </c>
      <c r="Q92" s="79">
        <v>0.78354535818728932</v>
      </c>
      <c r="R92" s="99">
        <v>648</v>
      </c>
      <c r="T92" s="98" t="s">
        <v>259</v>
      </c>
      <c r="U92" s="79">
        <v>-1.402389600013111E-2</v>
      </c>
      <c r="V92" s="78">
        <f t="shared" si="15"/>
        <v>103</v>
      </c>
      <c r="W92" s="79">
        <v>0.72160214414681012</v>
      </c>
      <c r="X92" s="99">
        <v>648</v>
      </c>
      <c r="Z92" s="98" t="s">
        <v>1174</v>
      </c>
      <c r="AA92" s="79">
        <v>8.5971932992705575E-3</v>
      </c>
      <c r="AB92" s="78">
        <f t="shared" si="16"/>
        <v>103</v>
      </c>
      <c r="AC92" s="79">
        <v>0.82709385011776426</v>
      </c>
      <c r="AD92" s="99">
        <v>648</v>
      </c>
      <c r="AF92" s="98" t="s">
        <v>1171</v>
      </c>
      <c r="AG92" s="79">
        <v>-8.025119186403501E-3</v>
      </c>
      <c r="AH92" s="78">
        <f t="shared" si="17"/>
        <v>103</v>
      </c>
      <c r="AI92" s="79">
        <v>0.83880623204614158</v>
      </c>
      <c r="AJ92" s="99">
        <v>645</v>
      </c>
    </row>
    <row r="93" spans="2:36">
      <c r="B93" s="98" t="s">
        <v>262</v>
      </c>
      <c r="C93" s="79">
        <v>-2.0904574886591691E-2</v>
      </c>
      <c r="D93" s="78">
        <f t="shared" si="12"/>
        <v>102</v>
      </c>
      <c r="E93" s="79">
        <v>0.59529805472874053</v>
      </c>
      <c r="F93" s="99">
        <v>648</v>
      </c>
      <c r="H93" s="98" t="s">
        <v>21</v>
      </c>
      <c r="I93" s="79">
        <v>-1.86517296121291E-2</v>
      </c>
      <c r="J93" s="78">
        <f t="shared" si="13"/>
        <v>102</v>
      </c>
      <c r="K93" s="79">
        <v>0.63555692206297798</v>
      </c>
      <c r="L93" s="99">
        <v>648</v>
      </c>
      <c r="N93" s="98" t="s">
        <v>205</v>
      </c>
      <c r="O93" s="79">
        <v>-1.0576541156004192E-2</v>
      </c>
      <c r="P93" s="78">
        <f t="shared" si="14"/>
        <v>102</v>
      </c>
      <c r="Q93" s="79">
        <v>0.78814325097993276</v>
      </c>
      <c r="R93" s="99">
        <v>648</v>
      </c>
      <c r="T93" s="98" t="s">
        <v>209</v>
      </c>
      <c r="U93" s="79">
        <v>-1.2527002150097296E-2</v>
      </c>
      <c r="V93" s="78">
        <f t="shared" si="15"/>
        <v>102</v>
      </c>
      <c r="W93" s="79">
        <v>0.7502708682424879</v>
      </c>
      <c r="X93" s="99">
        <v>648</v>
      </c>
      <c r="Z93" s="98" t="s">
        <v>119</v>
      </c>
      <c r="AA93" s="79">
        <v>9.3782553021560643E-3</v>
      </c>
      <c r="AB93" s="78">
        <f t="shared" si="16"/>
        <v>102</v>
      </c>
      <c r="AC93" s="79">
        <v>0.81166725172291587</v>
      </c>
      <c r="AD93" s="99">
        <v>648</v>
      </c>
      <c r="AF93" s="98" t="s">
        <v>12</v>
      </c>
      <c r="AG93" s="79">
        <v>-7.8757074907101158E-3</v>
      </c>
      <c r="AH93" s="78">
        <f t="shared" si="17"/>
        <v>102</v>
      </c>
      <c r="AI93" s="79">
        <v>0.84176739701684522</v>
      </c>
      <c r="AJ93" s="99">
        <v>645</v>
      </c>
    </row>
    <row r="94" spans="2:36">
      <c r="B94" s="98" t="s">
        <v>29</v>
      </c>
      <c r="C94" s="79">
        <v>-1.6882013627937197E-2</v>
      </c>
      <c r="D94" s="78">
        <f t="shared" si="12"/>
        <v>101</v>
      </c>
      <c r="E94" s="79">
        <v>0.66796197388157097</v>
      </c>
      <c r="F94" s="99">
        <v>648</v>
      </c>
      <c r="H94" s="98" t="s">
        <v>1178</v>
      </c>
      <c r="I94" s="79">
        <v>-1.8535040262863602E-2</v>
      </c>
      <c r="J94" s="78">
        <f t="shared" si="13"/>
        <v>101</v>
      </c>
      <c r="K94" s="79">
        <v>0.63767316425574427</v>
      </c>
      <c r="L94" s="99">
        <v>648</v>
      </c>
      <c r="N94" s="98" t="s">
        <v>256</v>
      </c>
      <c r="O94" s="79">
        <v>-8.9958255572015998E-3</v>
      </c>
      <c r="P94" s="78">
        <f t="shared" si="14"/>
        <v>101</v>
      </c>
      <c r="Q94" s="79">
        <v>0.81921182758585276</v>
      </c>
      <c r="R94" s="99">
        <v>648</v>
      </c>
      <c r="T94" s="98" t="s">
        <v>216</v>
      </c>
      <c r="U94" s="79">
        <v>-8.5125701040261788E-3</v>
      </c>
      <c r="V94" s="78">
        <f t="shared" si="15"/>
        <v>101</v>
      </c>
      <c r="W94" s="79">
        <v>0.82876934335209262</v>
      </c>
      <c r="X94" s="99">
        <v>648</v>
      </c>
      <c r="Z94" s="98" t="s">
        <v>19</v>
      </c>
      <c r="AA94" s="79">
        <v>1.157946132400196E-2</v>
      </c>
      <c r="AB94" s="78">
        <f t="shared" si="16"/>
        <v>101</v>
      </c>
      <c r="AC94" s="79">
        <v>0.76860071340397196</v>
      </c>
      <c r="AD94" s="99">
        <v>648</v>
      </c>
      <c r="AF94" s="98" t="s">
        <v>1176</v>
      </c>
      <c r="AG94" s="79">
        <v>-6.7742875235428648E-3</v>
      </c>
      <c r="AH94" s="78">
        <f t="shared" si="17"/>
        <v>101</v>
      </c>
      <c r="AI94" s="79">
        <v>0.86366252324357606</v>
      </c>
      <c r="AJ94" s="99">
        <v>645</v>
      </c>
    </row>
    <row r="95" spans="2:36">
      <c r="B95" s="98" t="s">
        <v>248</v>
      </c>
      <c r="C95" s="79">
        <v>-1.5481016972283233E-2</v>
      </c>
      <c r="D95" s="78">
        <f t="shared" si="12"/>
        <v>100</v>
      </c>
      <c r="E95" s="79">
        <v>0.69406464045358096</v>
      </c>
      <c r="F95" s="99">
        <v>648</v>
      </c>
      <c r="H95" s="98" t="s">
        <v>259</v>
      </c>
      <c r="I95" s="79">
        <v>-1.8296521790905108E-2</v>
      </c>
      <c r="J95" s="78">
        <f t="shared" si="13"/>
        <v>100</v>
      </c>
      <c r="K95" s="79">
        <v>0.64200802621321551</v>
      </c>
      <c r="L95" s="99">
        <v>648</v>
      </c>
      <c r="N95" s="98" t="s">
        <v>216</v>
      </c>
      <c r="O95" s="79">
        <v>-8.8108770048683591E-3</v>
      </c>
      <c r="P95" s="78">
        <f t="shared" si="14"/>
        <v>100</v>
      </c>
      <c r="Q95" s="79">
        <v>0.82286653887587435</v>
      </c>
      <c r="R95" s="99">
        <v>648</v>
      </c>
      <c r="T95" s="98" t="s">
        <v>214</v>
      </c>
      <c r="U95" s="79">
        <v>-7.927385692747424E-3</v>
      </c>
      <c r="V95" s="78">
        <f t="shared" si="15"/>
        <v>100</v>
      </c>
      <c r="W95" s="79">
        <v>0.84037655641219344</v>
      </c>
      <c r="X95" s="99">
        <v>648</v>
      </c>
      <c r="Z95" s="98" t="s">
        <v>1178</v>
      </c>
      <c r="AA95" s="79">
        <v>1.2811493843860386E-2</v>
      </c>
      <c r="AB95" s="78">
        <f t="shared" si="16"/>
        <v>100</v>
      </c>
      <c r="AC95" s="79">
        <v>0.74479429319568502</v>
      </c>
      <c r="AD95" s="99">
        <v>648</v>
      </c>
      <c r="AF95" s="98" t="s">
        <v>266</v>
      </c>
      <c r="AG95" s="79">
        <v>-6.4344157322640035E-3</v>
      </c>
      <c r="AH95" s="78">
        <f t="shared" si="17"/>
        <v>100</v>
      </c>
      <c r="AI95" s="79">
        <v>0.87044079854956102</v>
      </c>
      <c r="AJ95" s="99">
        <v>645</v>
      </c>
    </row>
    <row r="96" spans="2:36">
      <c r="B96" s="98" t="s">
        <v>258</v>
      </c>
      <c r="C96" s="79">
        <v>-1.2758795567030429E-2</v>
      </c>
      <c r="D96" s="78">
        <f t="shared" si="12"/>
        <v>99</v>
      </c>
      <c r="E96" s="79">
        <v>0.7458077939345672</v>
      </c>
      <c r="F96" s="99">
        <v>648</v>
      </c>
      <c r="H96" s="98" t="s">
        <v>251</v>
      </c>
      <c r="I96" s="79">
        <v>-1.5053689071632901E-2</v>
      </c>
      <c r="J96" s="78">
        <f t="shared" si="13"/>
        <v>99</v>
      </c>
      <c r="K96" s="79">
        <v>0.70210078309364099</v>
      </c>
      <c r="L96" s="99">
        <v>648</v>
      </c>
      <c r="N96" s="98" t="s">
        <v>219</v>
      </c>
      <c r="O96" s="79">
        <v>-8.0908408933987961E-3</v>
      </c>
      <c r="P96" s="78">
        <f t="shared" si="14"/>
        <v>99</v>
      </c>
      <c r="Q96" s="79">
        <v>0.83713079895490383</v>
      </c>
      <c r="R96" s="99">
        <v>648</v>
      </c>
      <c r="T96" s="98" t="s">
        <v>210</v>
      </c>
      <c r="U96" s="79">
        <v>-7.1087205637308231E-3</v>
      </c>
      <c r="V96" s="78">
        <f t="shared" si="15"/>
        <v>99</v>
      </c>
      <c r="W96" s="79">
        <v>0.8566726202723941</v>
      </c>
      <c r="X96" s="99">
        <v>648</v>
      </c>
      <c r="Z96" s="98" t="s">
        <v>1175</v>
      </c>
      <c r="AA96" s="79">
        <v>1.2897549334380143E-2</v>
      </c>
      <c r="AB96" s="78">
        <f t="shared" si="16"/>
        <v>99</v>
      </c>
      <c r="AC96" s="79">
        <v>0.7435244222311308</v>
      </c>
      <c r="AD96" s="99">
        <v>646</v>
      </c>
      <c r="AF96" s="98" t="s">
        <v>1175</v>
      </c>
      <c r="AG96" s="79">
        <v>-6.1876333383984357E-3</v>
      </c>
      <c r="AH96" s="78">
        <f t="shared" si="17"/>
        <v>99</v>
      </c>
      <c r="AI96" s="79">
        <v>0.87556106774887588</v>
      </c>
      <c r="AJ96" s="99">
        <v>643</v>
      </c>
    </row>
    <row r="97" spans="2:36">
      <c r="B97" s="98" t="s">
        <v>235</v>
      </c>
      <c r="C97" s="79">
        <v>-1.2589406752354256E-2</v>
      </c>
      <c r="D97" s="78">
        <f t="shared" si="12"/>
        <v>98</v>
      </c>
      <c r="E97" s="79">
        <v>0.74906846901755653</v>
      </c>
      <c r="F97" s="99">
        <v>648</v>
      </c>
      <c r="H97" s="98" t="s">
        <v>24</v>
      </c>
      <c r="I97" s="79">
        <v>-1.502000070171894E-2</v>
      </c>
      <c r="J97" s="78">
        <f t="shared" si="13"/>
        <v>98</v>
      </c>
      <c r="K97" s="79">
        <v>0.70273574147582429</v>
      </c>
      <c r="L97" s="99">
        <v>648</v>
      </c>
      <c r="N97" s="98" t="s">
        <v>6</v>
      </c>
      <c r="O97" s="79">
        <v>-8.054247057834845E-3</v>
      </c>
      <c r="P97" s="78">
        <f t="shared" si="14"/>
        <v>98</v>
      </c>
      <c r="Q97" s="79">
        <v>0.83785721073351804</v>
      </c>
      <c r="R97" s="99">
        <v>648</v>
      </c>
      <c r="T97" s="98" t="s">
        <v>111</v>
      </c>
      <c r="U97" s="79">
        <v>-7.0540648606198112E-3</v>
      </c>
      <c r="V97" s="78">
        <f t="shared" si="15"/>
        <v>98</v>
      </c>
      <c r="W97" s="79">
        <v>0.85809022919045996</v>
      </c>
      <c r="X97" s="99">
        <v>645</v>
      </c>
      <c r="Z97" s="98" t="s">
        <v>123</v>
      </c>
      <c r="AA97" s="79">
        <v>1.4142147330481955E-2</v>
      </c>
      <c r="AB97" s="78">
        <f t="shared" si="16"/>
        <v>98</v>
      </c>
      <c r="AC97" s="79">
        <v>0.72018754221364945</v>
      </c>
      <c r="AD97" s="99">
        <v>644</v>
      </c>
      <c r="AF97" s="98" t="s">
        <v>228</v>
      </c>
      <c r="AG97" s="79">
        <v>-5.9271104438071622E-3</v>
      </c>
      <c r="AH97" s="78">
        <f t="shared" si="17"/>
        <v>98</v>
      </c>
      <c r="AI97" s="79">
        <v>0.88057584405872569</v>
      </c>
      <c r="AJ97" s="99">
        <v>645</v>
      </c>
    </row>
    <row r="98" spans="2:36">
      <c r="B98" s="98" t="s">
        <v>120</v>
      </c>
      <c r="C98" s="79">
        <v>-1.2187202153718327E-2</v>
      </c>
      <c r="D98" s="78">
        <f t="shared" si="12"/>
        <v>97</v>
      </c>
      <c r="E98" s="79">
        <v>0.75682862131797513</v>
      </c>
      <c r="F98" s="99">
        <v>648</v>
      </c>
      <c r="H98" s="98" t="s">
        <v>229</v>
      </c>
      <c r="I98" s="79">
        <v>-1.4182255859400694E-2</v>
      </c>
      <c r="J98" s="78">
        <f t="shared" si="13"/>
        <v>97</v>
      </c>
      <c r="K98" s="79">
        <v>0.71859110742209831</v>
      </c>
      <c r="L98" s="99">
        <v>648</v>
      </c>
      <c r="N98" s="98" t="s">
        <v>36</v>
      </c>
      <c r="O98" s="79">
        <v>-8.0072711201562615E-3</v>
      </c>
      <c r="P98" s="78">
        <f t="shared" si="14"/>
        <v>97</v>
      </c>
      <c r="Q98" s="79">
        <v>0.83878991614427889</v>
      </c>
      <c r="R98" s="99">
        <v>648</v>
      </c>
      <c r="T98" s="98" t="s">
        <v>221</v>
      </c>
      <c r="U98" s="79">
        <v>-6.8902735772024687E-3</v>
      </c>
      <c r="V98" s="78">
        <f t="shared" si="15"/>
        <v>97</v>
      </c>
      <c r="W98" s="79">
        <v>0.86103157429036914</v>
      </c>
      <c r="X98" s="99">
        <v>648</v>
      </c>
      <c r="Z98" s="98" t="s">
        <v>263</v>
      </c>
      <c r="AA98" s="79">
        <v>1.484814452864054E-2</v>
      </c>
      <c r="AB98" s="78">
        <f t="shared" si="16"/>
        <v>97</v>
      </c>
      <c r="AC98" s="79">
        <v>0.70597809939465206</v>
      </c>
      <c r="AD98" s="99">
        <v>648</v>
      </c>
      <c r="AF98" s="98" t="s">
        <v>1</v>
      </c>
      <c r="AG98" s="79">
        <v>-4.1552575059522435E-3</v>
      </c>
      <c r="AH98" s="78">
        <f t="shared" si="17"/>
        <v>97</v>
      </c>
      <c r="AI98" s="79">
        <v>0.91611696755658145</v>
      </c>
      <c r="AJ98" s="99">
        <v>645</v>
      </c>
    </row>
    <row r="99" spans="2:36">
      <c r="B99" s="98" t="s">
        <v>1210</v>
      </c>
      <c r="C99" s="79">
        <v>-1.1236824343781324E-2</v>
      </c>
      <c r="D99" s="78">
        <f t="shared" ref="D99:D130" si="18">RANK(C99,C$3:C$176)</f>
        <v>96</v>
      </c>
      <c r="E99" s="79">
        <v>0.77526141688084149</v>
      </c>
      <c r="F99" s="99">
        <v>648</v>
      </c>
      <c r="H99" s="98" t="s">
        <v>1191</v>
      </c>
      <c r="I99" s="79">
        <v>-1.2982833931337577E-2</v>
      </c>
      <c r="J99" s="78">
        <f t="shared" ref="J99:J130" si="19">RANK(I99,I$3:I$176)</f>
        <v>96</v>
      </c>
      <c r="K99" s="79">
        <v>0.74150211009708877</v>
      </c>
      <c r="L99" s="99">
        <v>648</v>
      </c>
      <c r="N99" s="98" t="s">
        <v>203</v>
      </c>
      <c r="O99" s="79">
        <v>-7.4879730819008786E-3</v>
      </c>
      <c r="P99" s="78">
        <f t="shared" ref="P99:P130" si="20">RANK(O99,O$3:O$176)</f>
        <v>96</v>
      </c>
      <c r="Q99" s="79">
        <v>0.84911533081814006</v>
      </c>
      <c r="R99" s="99">
        <v>648</v>
      </c>
      <c r="T99" s="98" t="s">
        <v>206</v>
      </c>
      <c r="U99" s="79">
        <v>-5.6708361513458762E-3</v>
      </c>
      <c r="V99" s="78">
        <f t="shared" ref="V99:V130" si="21">RANK(U99,U$3:U$176)</f>
        <v>96</v>
      </c>
      <c r="W99" s="79">
        <v>0.8854385865024893</v>
      </c>
      <c r="X99" s="99">
        <v>648</v>
      </c>
      <c r="Z99" s="98" t="s">
        <v>253</v>
      </c>
      <c r="AA99" s="79">
        <v>1.5416010364780368E-2</v>
      </c>
      <c r="AB99" s="78">
        <f t="shared" ref="AB99:AB130" si="22">RANK(AA99,AA$3:AA$176)</f>
        <v>96</v>
      </c>
      <c r="AC99" s="79">
        <v>0.69528494243949612</v>
      </c>
      <c r="AD99" s="99">
        <v>648</v>
      </c>
      <c r="AF99" s="98" t="s">
        <v>1174</v>
      </c>
      <c r="AG99" s="79">
        <v>-2.5366451066088165E-3</v>
      </c>
      <c r="AH99" s="78">
        <f t="shared" ref="AH99:AH130" si="23">RANK(AG99,AG$3:AG$176)</f>
        <v>96</v>
      </c>
      <c r="AI99" s="79">
        <v>0.94873299580152093</v>
      </c>
      <c r="AJ99" s="99">
        <v>645</v>
      </c>
    </row>
    <row r="100" spans="2:36">
      <c r="B100" s="98" t="s">
        <v>208</v>
      </c>
      <c r="C100" s="79">
        <v>-1.1131125103620442E-2</v>
      </c>
      <c r="D100" s="78">
        <f t="shared" si="18"/>
        <v>95</v>
      </c>
      <c r="E100" s="79">
        <v>0.77731952023594497</v>
      </c>
      <c r="F100" s="99">
        <v>648</v>
      </c>
      <c r="H100" s="98" t="s">
        <v>226</v>
      </c>
      <c r="I100" s="79">
        <v>-1.2324885040651424E-2</v>
      </c>
      <c r="J100" s="78">
        <f t="shared" si="19"/>
        <v>95</v>
      </c>
      <c r="K100" s="79">
        <v>0.75416936278693925</v>
      </c>
      <c r="L100" s="99">
        <v>648</v>
      </c>
      <c r="N100" s="98" t="s">
        <v>214</v>
      </c>
      <c r="O100" s="79">
        <v>-6.930085970561238E-3</v>
      </c>
      <c r="P100" s="78">
        <f t="shared" si="20"/>
        <v>95</v>
      </c>
      <c r="Q100" s="79">
        <v>0.86023682750044261</v>
      </c>
      <c r="R100" s="99">
        <v>648</v>
      </c>
      <c r="T100" s="98" t="s">
        <v>241</v>
      </c>
      <c r="U100" s="79">
        <v>-2.2391635281776485E-3</v>
      </c>
      <c r="V100" s="78">
        <f t="shared" si="21"/>
        <v>95</v>
      </c>
      <c r="W100" s="79">
        <v>0.95463296521997665</v>
      </c>
      <c r="X100" s="99">
        <v>648</v>
      </c>
      <c r="Z100" s="98" t="s">
        <v>233</v>
      </c>
      <c r="AA100" s="79">
        <v>1.5647409484247018E-2</v>
      </c>
      <c r="AB100" s="78">
        <f t="shared" si="22"/>
        <v>95</v>
      </c>
      <c r="AC100" s="79">
        <v>0.69094473477669238</v>
      </c>
      <c r="AD100" s="99">
        <v>648</v>
      </c>
      <c r="AF100" s="98" t="s">
        <v>227</v>
      </c>
      <c r="AG100" s="79">
        <v>-2.261919127812631E-3</v>
      </c>
      <c r="AH100" s="78">
        <f t="shared" si="23"/>
        <v>95</v>
      </c>
      <c r="AI100" s="79">
        <v>0.95427892454498198</v>
      </c>
      <c r="AJ100" s="99">
        <v>645</v>
      </c>
    </row>
    <row r="101" spans="2:36">
      <c r="B101" s="98" t="s">
        <v>226</v>
      </c>
      <c r="C101" s="79">
        <v>-1.048726829599517E-2</v>
      </c>
      <c r="D101" s="78">
        <f t="shared" si="18"/>
        <v>94</v>
      </c>
      <c r="E101" s="79">
        <v>0.78988945604455363</v>
      </c>
      <c r="F101" s="99">
        <v>648</v>
      </c>
      <c r="H101" s="98" t="s">
        <v>260</v>
      </c>
      <c r="I101" s="79">
        <v>-1.2124329121431961E-2</v>
      </c>
      <c r="J101" s="78">
        <f t="shared" si="19"/>
        <v>94</v>
      </c>
      <c r="K101" s="79">
        <v>0.7580439326382824</v>
      </c>
      <c r="L101" s="99">
        <v>648</v>
      </c>
      <c r="N101" s="98" t="s">
        <v>1197</v>
      </c>
      <c r="O101" s="79">
        <v>-6.1613166710103627E-3</v>
      </c>
      <c r="P101" s="78">
        <f t="shared" si="20"/>
        <v>94</v>
      </c>
      <c r="Q101" s="79">
        <v>0.87560724700045256</v>
      </c>
      <c r="R101" s="99">
        <v>648</v>
      </c>
      <c r="T101" s="98" t="s">
        <v>217</v>
      </c>
      <c r="U101" s="79">
        <v>-2.0903576874549924E-3</v>
      </c>
      <c r="V101" s="78">
        <f t="shared" si="21"/>
        <v>94</v>
      </c>
      <c r="W101" s="79">
        <v>0.95764494907195075</v>
      </c>
      <c r="X101" s="99">
        <v>648</v>
      </c>
      <c r="Z101" s="98" t="s">
        <v>256</v>
      </c>
      <c r="AA101" s="79">
        <v>1.7939999128967894E-2</v>
      </c>
      <c r="AB101" s="78">
        <f t="shared" si="22"/>
        <v>94</v>
      </c>
      <c r="AC101" s="79">
        <v>0.64851022571487804</v>
      </c>
      <c r="AD101" s="99">
        <v>648</v>
      </c>
      <c r="AF101" s="98" t="s">
        <v>1181</v>
      </c>
      <c r="AG101" s="79">
        <v>-1.3839444584596201E-3</v>
      </c>
      <c r="AH101" s="78">
        <f t="shared" si="23"/>
        <v>94</v>
      </c>
      <c r="AI101" s="79">
        <v>0.97201621232527802</v>
      </c>
      <c r="AJ101" s="99">
        <v>645</v>
      </c>
    </row>
    <row r="102" spans="2:36">
      <c r="B102" s="98" t="s">
        <v>1180</v>
      </c>
      <c r="C102" s="79">
        <v>-8.6997625674913957E-3</v>
      </c>
      <c r="D102" s="78">
        <f t="shared" si="18"/>
        <v>93</v>
      </c>
      <c r="E102" s="79">
        <v>0.82506408730558833</v>
      </c>
      <c r="F102" s="99">
        <v>648</v>
      </c>
      <c r="H102" s="98" t="s">
        <v>1210</v>
      </c>
      <c r="I102" s="79">
        <v>-1.2053785014110283E-2</v>
      </c>
      <c r="J102" s="78">
        <f t="shared" si="19"/>
        <v>93</v>
      </c>
      <c r="K102" s="79">
        <v>0.75940823325217588</v>
      </c>
      <c r="L102" s="99">
        <v>648</v>
      </c>
      <c r="N102" s="98" t="s">
        <v>1215</v>
      </c>
      <c r="O102" s="79">
        <v>-5.5831016510960469E-3</v>
      </c>
      <c r="P102" s="78">
        <f t="shared" si="20"/>
        <v>93</v>
      </c>
      <c r="Q102" s="79">
        <v>0.88719906484268229</v>
      </c>
      <c r="R102" s="99">
        <v>648</v>
      </c>
      <c r="T102" s="98" t="s">
        <v>213</v>
      </c>
      <c r="U102" s="79">
        <v>-2.0886569628886845E-3</v>
      </c>
      <c r="V102" s="78">
        <f t="shared" si="21"/>
        <v>93</v>
      </c>
      <c r="W102" s="79">
        <v>0.95767937706241824</v>
      </c>
      <c r="X102" s="99">
        <v>648</v>
      </c>
      <c r="Z102" s="98" t="s">
        <v>1204</v>
      </c>
      <c r="AA102" s="79">
        <v>2.0981980716563681E-2</v>
      </c>
      <c r="AB102" s="78">
        <f t="shared" si="22"/>
        <v>93</v>
      </c>
      <c r="AC102" s="79">
        <v>0.59393563654132764</v>
      </c>
      <c r="AD102" s="99">
        <v>648</v>
      </c>
      <c r="AF102" s="98" t="s">
        <v>37</v>
      </c>
      <c r="AG102" s="79">
        <v>-1.174113857461177E-3</v>
      </c>
      <c r="AH102" s="78">
        <f t="shared" si="23"/>
        <v>93</v>
      </c>
      <c r="AI102" s="79">
        <v>0.97625769113941485</v>
      </c>
      <c r="AJ102" s="99">
        <v>645</v>
      </c>
    </row>
    <row r="103" spans="2:36">
      <c r="B103" s="98" t="s">
        <v>259</v>
      </c>
      <c r="C103" s="79">
        <v>-8.3728494159897651E-3</v>
      </c>
      <c r="D103" s="78">
        <f t="shared" si="18"/>
        <v>92</v>
      </c>
      <c r="E103" s="79">
        <v>0.83153743514618461</v>
      </c>
      <c r="F103" s="99">
        <v>648</v>
      </c>
      <c r="H103" s="98" t="s">
        <v>1189</v>
      </c>
      <c r="I103" s="79">
        <v>-9.2484844217418042E-3</v>
      </c>
      <c r="J103" s="78">
        <f t="shared" si="19"/>
        <v>92</v>
      </c>
      <c r="K103" s="79">
        <v>0.81422545459836371</v>
      </c>
      <c r="L103" s="99">
        <v>648</v>
      </c>
      <c r="N103" s="98" t="s">
        <v>225</v>
      </c>
      <c r="O103" s="79">
        <v>-5.38469442336857E-3</v>
      </c>
      <c r="P103" s="78">
        <f t="shared" si="20"/>
        <v>92</v>
      </c>
      <c r="Q103" s="79">
        <v>0.89118233454749418</v>
      </c>
      <c r="R103" s="99">
        <v>648</v>
      </c>
      <c r="T103" s="98" t="s">
        <v>215</v>
      </c>
      <c r="U103" s="79">
        <v>-2.0269607656324376E-3</v>
      </c>
      <c r="V103" s="78">
        <f t="shared" si="21"/>
        <v>92</v>
      </c>
      <c r="W103" s="79">
        <v>0.95892835401850252</v>
      </c>
      <c r="X103" s="99">
        <v>648</v>
      </c>
      <c r="Z103" s="98" t="s">
        <v>1209</v>
      </c>
      <c r="AA103" s="79">
        <v>2.2344896377179412E-2</v>
      </c>
      <c r="AB103" s="78">
        <f t="shared" si="22"/>
        <v>92</v>
      </c>
      <c r="AC103" s="79">
        <v>0.57018376573844964</v>
      </c>
      <c r="AD103" s="99">
        <v>648</v>
      </c>
      <c r="AF103" s="98" t="s">
        <v>9</v>
      </c>
      <c r="AG103" s="79">
        <v>1.1422608920236452E-4</v>
      </c>
      <c r="AH103" s="78">
        <f t="shared" si="23"/>
        <v>92</v>
      </c>
      <c r="AI103" s="79">
        <v>0.99768984353216528</v>
      </c>
      <c r="AJ103" s="99">
        <v>645</v>
      </c>
    </row>
    <row r="104" spans="2:36">
      <c r="B104" s="98" t="s">
        <v>256</v>
      </c>
      <c r="C104" s="79">
        <v>-7.4072002518604406E-3</v>
      </c>
      <c r="D104" s="78">
        <f t="shared" si="18"/>
        <v>91</v>
      </c>
      <c r="E104" s="79">
        <v>0.85072374043995447</v>
      </c>
      <c r="F104" s="99">
        <v>648</v>
      </c>
      <c r="H104" s="98" t="s">
        <v>1174</v>
      </c>
      <c r="I104" s="79">
        <v>-7.5687076160049892E-3</v>
      </c>
      <c r="J104" s="78">
        <f t="shared" si="19"/>
        <v>91</v>
      </c>
      <c r="K104" s="79">
        <v>0.84750830972747315</v>
      </c>
      <c r="L104" s="99">
        <v>648</v>
      </c>
      <c r="N104" s="98" t="s">
        <v>109</v>
      </c>
      <c r="O104" s="79">
        <v>-5.2643004172719093E-3</v>
      </c>
      <c r="P104" s="78">
        <f t="shared" si="20"/>
        <v>91</v>
      </c>
      <c r="Q104" s="79">
        <v>0.89360073553493702</v>
      </c>
      <c r="R104" s="99">
        <v>648</v>
      </c>
      <c r="T104" s="98" t="s">
        <v>204</v>
      </c>
      <c r="U104" s="79">
        <v>-9.4975772996896599E-4</v>
      </c>
      <c r="V104" s="78">
        <f t="shared" si="21"/>
        <v>91</v>
      </c>
      <c r="W104" s="79">
        <v>0.98074874527187461</v>
      </c>
      <c r="X104" s="99">
        <v>648</v>
      </c>
      <c r="Z104" s="98" t="s">
        <v>11</v>
      </c>
      <c r="AA104" s="79">
        <v>2.5981927254732994E-2</v>
      </c>
      <c r="AB104" s="78">
        <f t="shared" si="22"/>
        <v>91</v>
      </c>
      <c r="AC104" s="79">
        <v>0.5091085641684947</v>
      </c>
      <c r="AD104" s="99">
        <v>648</v>
      </c>
      <c r="AF104" s="98" t="s">
        <v>1210</v>
      </c>
      <c r="AG104" s="79">
        <v>8.9560623902707533E-4</v>
      </c>
      <c r="AH104" s="78">
        <f t="shared" si="23"/>
        <v>91</v>
      </c>
      <c r="AI104" s="79">
        <v>0.98188840954528334</v>
      </c>
      <c r="AJ104" s="99">
        <v>645</v>
      </c>
    </row>
    <row r="105" spans="2:36">
      <c r="B105" s="98" t="s">
        <v>24</v>
      </c>
      <c r="C105" s="79">
        <v>-7.2815296770864105E-3</v>
      </c>
      <c r="D105" s="78">
        <f t="shared" si="18"/>
        <v>90</v>
      </c>
      <c r="E105" s="79">
        <v>0.85322741796467638</v>
      </c>
      <c r="F105" s="99">
        <v>648</v>
      </c>
      <c r="H105" s="98" t="s">
        <v>1183</v>
      </c>
      <c r="I105" s="79">
        <v>-6.6794906249774601E-3</v>
      </c>
      <c r="J105" s="78">
        <f t="shared" si="19"/>
        <v>90</v>
      </c>
      <c r="K105" s="79">
        <v>0.86524160700186958</v>
      </c>
      <c r="L105" s="99">
        <v>648</v>
      </c>
      <c r="N105" s="98" t="s">
        <v>1149</v>
      </c>
      <c r="O105" s="79">
        <v>-5.1543308997250804E-3</v>
      </c>
      <c r="P105" s="78">
        <f t="shared" si="20"/>
        <v>90</v>
      </c>
      <c r="Q105" s="79">
        <v>0.8959712139386824</v>
      </c>
      <c r="R105" s="99">
        <v>646</v>
      </c>
      <c r="T105" s="98" t="s">
        <v>205</v>
      </c>
      <c r="U105" s="79">
        <v>1.7805130552639727E-3</v>
      </c>
      <c r="V105" s="78">
        <f t="shared" si="21"/>
        <v>90</v>
      </c>
      <c r="W105" s="79">
        <v>0.96391841106121379</v>
      </c>
      <c r="X105" s="99">
        <v>648</v>
      </c>
      <c r="Z105" s="98" t="s">
        <v>230</v>
      </c>
      <c r="AA105" s="79">
        <v>2.7475358368414651E-2</v>
      </c>
      <c r="AB105" s="78">
        <f t="shared" si="22"/>
        <v>90</v>
      </c>
      <c r="AC105" s="79">
        <v>0.48505845177179852</v>
      </c>
      <c r="AD105" s="99">
        <v>648</v>
      </c>
      <c r="AF105" s="98" t="s">
        <v>19</v>
      </c>
      <c r="AG105" s="79">
        <v>1.3522517620532424E-3</v>
      </c>
      <c r="AH105" s="78">
        <f t="shared" si="23"/>
        <v>90</v>
      </c>
      <c r="AI105" s="79">
        <v>0.97265679523573778</v>
      </c>
      <c r="AJ105" s="99">
        <v>645</v>
      </c>
    </row>
    <row r="106" spans="2:36">
      <c r="B106" s="98" t="s">
        <v>1201</v>
      </c>
      <c r="C106" s="79">
        <v>-6.2450859532985044E-3</v>
      </c>
      <c r="D106" s="78">
        <f t="shared" si="18"/>
        <v>89</v>
      </c>
      <c r="E106" s="79">
        <v>0.87393002036608536</v>
      </c>
      <c r="F106" s="99">
        <v>648</v>
      </c>
      <c r="H106" s="98" t="s">
        <v>246</v>
      </c>
      <c r="I106" s="79">
        <v>-5.4365493499244806E-3</v>
      </c>
      <c r="J106" s="78">
        <f t="shared" si="19"/>
        <v>89</v>
      </c>
      <c r="K106" s="79">
        <v>0.89014101431183545</v>
      </c>
      <c r="L106" s="99">
        <v>648</v>
      </c>
      <c r="N106" s="98" t="s">
        <v>255</v>
      </c>
      <c r="O106" s="79">
        <v>-4.665485984011758E-3</v>
      </c>
      <c r="P106" s="78">
        <f t="shared" si="20"/>
        <v>89</v>
      </c>
      <c r="Q106" s="79">
        <v>0.90564358355984398</v>
      </c>
      <c r="R106" s="99">
        <v>648</v>
      </c>
      <c r="T106" s="98" t="s">
        <v>4</v>
      </c>
      <c r="U106" s="79">
        <v>4.0915190801055221E-3</v>
      </c>
      <c r="V106" s="78">
        <f t="shared" si="21"/>
        <v>89</v>
      </c>
      <c r="W106" s="79">
        <v>0.91720711050138437</v>
      </c>
      <c r="X106" s="99">
        <v>648</v>
      </c>
      <c r="Z106" s="98" t="s">
        <v>1208</v>
      </c>
      <c r="AA106" s="79">
        <v>2.7490620587134067E-2</v>
      </c>
      <c r="AB106" s="78">
        <f t="shared" si="22"/>
        <v>89</v>
      </c>
      <c r="AC106" s="79">
        <v>0.48481587977134366</v>
      </c>
      <c r="AD106" s="99">
        <v>648</v>
      </c>
      <c r="AF106" s="98" t="s">
        <v>121</v>
      </c>
      <c r="AG106" s="79">
        <v>3.3653091437768692E-3</v>
      </c>
      <c r="AH106" s="78">
        <f t="shared" si="23"/>
        <v>89</v>
      </c>
      <c r="AI106" s="79">
        <v>0.93202073735555124</v>
      </c>
      <c r="AJ106" s="99">
        <v>645</v>
      </c>
    </row>
    <row r="107" spans="2:36">
      <c r="B107" s="98" t="s">
        <v>1198</v>
      </c>
      <c r="C107" s="79">
        <v>-5.6499593526115116E-3</v>
      </c>
      <c r="D107" s="78">
        <f t="shared" si="18"/>
        <v>88</v>
      </c>
      <c r="E107" s="79">
        <v>0.88585744902044072</v>
      </c>
      <c r="F107" s="99">
        <v>648</v>
      </c>
      <c r="H107" s="98" t="s">
        <v>1204</v>
      </c>
      <c r="I107" s="79">
        <v>-4.7565970803371957E-3</v>
      </c>
      <c r="J107" s="78">
        <f t="shared" si="19"/>
        <v>88</v>
      </c>
      <c r="K107" s="79">
        <v>0.90380976766280285</v>
      </c>
      <c r="L107" s="99">
        <v>648</v>
      </c>
      <c r="N107" s="98" t="s">
        <v>5</v>
      </c>
      <c r="O107" s="79">
        <v>-4.4215709771980053E-3</v>
      </c>
      <c r="P107" s="78">
        <f t="shared" si="20"/>
        <v>88</v>
      </c>
      <c r="Q107" s="79">
        <v>0.9105553667734555</v>
      </c>
      <c r="R107" s="99">
        <v>648</v>
      </c>
      <c r="T107" s="98" t="s">
        <v>203</v>
      </c>
      <c r="U107" s="79">
        <v>5.987613284093027E-3</v>
      </c>
      <c r="V107" s="78">
        <f t="shared" si="21"/>
        <v>88</v>
      </c>
      <c r="W107" s="79">
        <v>0.87908690066571427</v>
      </c>
      <c r="X107" s="99">
        <v>648</v>
      </c>
      <c r="Z107" s="98" t="s">
        <v>251</v>
      </c>
      <c r="AA107" s="79">
        <v>3.0515849299776372E-2</v>
      </c>
      <c r="AB107" s="78">
        <f t="shared" si="22"/>
        <v>88</v>
      </c>
      <c r="AC107" s="79">
        <v>0.43805164259619545</v>
      </c>
      <c r="AD107" s="99">
        <v>648</v>
      </c>
      <c r="AF107" s="98" t="s">
        <v>1185</v>
      </c>
      <c r="AG107" s="79">
        <v>3.3851253714148309E-3</v>
      </c>
      <c r="AH107" s="78">
        <f t="shared" si="23"/>
        <v>88</v>
      </c>
      <c r="AI107" s="79">
        <v>0.9316214257053117</v>
      </c>
      <c r="AJ107" s="99">
        <v>645</v>
      </c>
    </row>
    <row r="108" spans="2:36">
      <c r="B108" s="98" t="s">
        <v>1217</v>
      </c>
      <c r="C108" s="79">
        <v>-3.8671051026630942E-3</v>
      </c>
      <c r="D108" s="78">
        <f t="shared" si="18"/>
        <v>87</v>
      </c>
      <c r="E108" s="79">
        <v>0.92173320017273019</v>
      </c>
      <c r="F108" s="99">
        <v>648</v>
      </c>
      <c r="H108" s="98" t="s">
        <v>1180</v>
      </c>
      <c r="I108" s="79">
        <v>-2.8701376883018843E-3</v>
      </c>
      <c r="J108" s="78">
        <f t="shared" si="19"/>
        <v>87</v>
      </c>
      <c r="K108" s="79">
        <v>0.94186908990193619</v>
      </c>
      <c r="L108" s="99">
        <v>648</v>
      </c>
      <c r="N108" s="98" t="s">
        <v>1169</v>
      </c>
      <c r="O108" s="79">
        <v>-4.1006423887097283E-3</v>
      </c>
      <c r="P108" s="78">
        <f t="shared" si="20"/>
        <v>87</v>
      </c>
      <c r="Q108" s="79">
        <v>0.91870552788919457</v>
      </c>
      <c r="R108" s="99">
        <v>622</v>
      </c>
      <c r="T108" s="98" t="s">
        <v>1187</v>
      </c>
      <c r="U108" s="79">
        <v>7.8178478082098352E-3</v>
      </c>
      <c r="V108" s="78">
        <f t="shared" si="21"/>
        <v>87</v>
      </c>
      <c r="W108" s="79">
        <v>0.84255318838689375</v>
      </c>
      <c r="X108" s="99">
        <v>648</v>
      </c>
      <c r="Z108" s="98" t="s">
        <v>1185</v>
      </c>
      <c r="AA108" s="79">
        <v>3.0530452629934219E-2</v>
      </c>
      <c r="AB108" s="78">
        <f t="shared" si="22"/>
        <v>87</v>
      </c>
      <c r="AC108" s="79">
        <v>0.4378323655990155</v>
      </c>
      <c r="AD108" s="99">
        <v>648</v>
      </c>
      <c r="AF108" s="98" t="s">
        <v>248</v>
      </c>
      <c r="AG108" s="79">
        <v>3.6560361098482664E-3</v>
      </c>
      <c r="AH108" s="78">
        <f t="shared" si="23"/>
        <v>87</v>
      </c>
      <c r="AI108" s="79">
        <v>0.92616413797658559</v>
      </c>
      <c r="AJ108" s="99">
        <v>645</v>
      </c>
    </row>
    <row r="109" spans="2:36">
      <c r="B109" s="98" t="s">
        <v>264</v>
      </c>
      <c r="C109" s="79">
        <v>-1.9870248946337946E-3</v>
      </c>
      <c r="D109" s="78">
        <f t="shared" si="18"/>
        <v>86</v>
      </c>
      <c r="E109" s="79">
        <v>0.95973686905529698</v>
      </c>
      <c r="F109" s="99">
        <v>648</v>
      </c>
      <c r="H109" s="98" t="s">
        <v>264</v>
      </c>
      <c r="I109" s="79">
        <v>-2.4760680252116315E-3</v>
      </c>
      <c r="J109" s="78">
        <f t="shared" si="19"/>
        <v>86</v>
      </c>
      <c r="K109" s="79">
        <v>0.9498391244436345</v>
      </c>
      <c r="L109" s="99">
        <v>648</v>
      </c>
      <c r="N109" s="98" t="s">
        <v>122</v>
      </c>
      <c r="O109" s="79">
        <v>-3.4540364971558267E-3</v>
      </c>
      <c r="P109" s="78">
        <f t="shared" si="20"/>
        <v>86</v>
      </c>
      <c r="Q109" s="79">
        <v>0.9300706760751879</v>
      </c>
      <c r="R109" s="99">
        <v>648</v>
      </c>
      <c r="T109" s="98" t="s">
        <v>218</v>
      </c>
      <c r="U109" s="79">
        <v>8.0843261369234181E-3</v>
      </c>
      <c r="V109" s="78">
        <f t="shared" si="21"/>
        <v>86</v>
      </c>
      <c r="W109" s="79">
        <v>0.8372601110524247</v>
      </c>
      <c r="X109" s="99">
        <v>648</v>
      </c>
      <c r="Z109" s="98" t="s">
        <v>36</v>
      </c>
      <c r="AA109" s="79">
        <v>3.0571881799437425E-2</v>
      </c>
      <c r="AB109" s="78">
        <f t="shared" si="22"/>
        <v>86</v>
      </c>
      <c r="AC109" s="79">
        <v>0.43721062691872747</v>
      </c>
      <c r="AD109" s="99">
        <v>648</v>
      </c>
      <c r="AF109" s="98" t="s">
        <v>240</v>
      </c>
      <c r="AG109" s="79">
        <v>4.4325859556930787E-3</v>
      </c>
      <c r="AH109" s="78">
        <f t="shared" si="23"/>
        <v>86</v>
      </c>
      <c r="AI109" s="79">
        <v>0.91054121061019766</v>
      </c>
      <c r="AJ109" s="99">
        <v>645</v>
      </c>
    </row>
    <row r="110" spans="2:36">
      <c r="B110" s="98" t="s">
        <v>38</v>
      </c>
      <c r="C110" s="79">
        <v>-1.7409456218524524E-3</v>
      </c>
      <c r="D110" s="78">
        <f t="shared" si="18"/>
        <v>85</v>
      </c>
      <c r="E110" s="79">
        <v>0.96471970632355819</v>
      </c>
      <c r="F110" s="99">
        <v>648</v>
      </c>
      <c r="H110" s="98" t="s">
        <v>257</v>
      </c>
      <c r="I110" s="79">
        <v>-2.2253847484617166E-3</v>
      </c>
      <c r="J110" s="78">
        <f t="shared" si="19"/>
        <v>85</v>
      </c>
      <c r="K110" s="79">
        <v>0.95491183545298786</v>
      </c>
      <c r="L110" s="99">
        <v>648</v>
      </c>
      <c r="N110" s="98" t="s">
        <v>262</v>
      </c>
      <c r="O110" s="79">
        <v>-3.2258207659539278E-3</v>
      </c>
      <c r="P110" s="78">
        <f t="shared" si="20"/>
        <v>85</v>
      </c>
      <c r="Q110" s="79">
        <v>0.93468038233678419</v>
      </c>
      <c r="R110" s="99">
        <v>648</v>
      </c>
      <c r="T110" s="98" t="s">
        <v>226</v>
      </c>
      <c r="U110" s="79">
        <v>1.2558926562362953E-2</v>
      </c>
      <c r="V110" s="78">
        <f t="shared" si="21"/>
        <v>85</v>
      </c>
      <c r="W110" s="79">
        <v>0.74965567931059918</v>
      </c>
      <c r="X110" s="99">
        <v>648</v>
      </c>
      <c r="Z110" s="98" t="s">
        <v>208</v>
      </c>
      <c r="AA110" s="79">
        <v>3.2000286170749209E-2</v>
      </c>
      <c r="AB110" s="78">
        <f t="shared" si="22"/>
        <v>85</v>
      </c>
      <c r="AC110" s="79">
        <v>0.41608630696966709</v>
      </c>
      <c r="AD110" s="99">
        <v>648</v>
      </c>
      <c r="AF110" s="98" t="s">
        <v>1193</v>
      </c>
      <c r="AG110" s="79">
        <v>4.6123390781890924E-3</v>
      </c>
      <c r="AH110" s="78">
        <f t="shared" si="23"/>
        <v>85</v>
      </c>
      <c r="AI110" s="79">
        <v>0.90692955856705759</v>
      </c>
      <c r="AJ110" s="99">
        <v>645</v>
      </c>
    </row>
    <row r="111" spans="2:36">
      <c r="B111" s="98" t="s">
        <v>13</v>
      </c>
      <c r="C111" s="79">
        <v>-4.027660960239531E-4</v>
      </c>
      <c r="D111" s="78">
        <f t="shared" si="18"/>
        <v>84</v>
      </c>
      <c r="E111" s="79">
        <v>0.99183542479675346</v>
      </c>
      <c r="F111" s="99">
        <v>648</v>
      </c>
      <c r="H111" s="98" t="s">
        <v>1196</v>
      </c>
      <c r="I111" s="79">
        <v>-7.0911030607495183E-4</v>
      </c>
      <c r="J111" s="78">
        <f t="shared" si="19"/>
        <v>84</v>
      </c>
      <c r="K111" s="79">
        <v>0.98562596796556556</v>
      </c>
      <c r="L111" s="99">
        <v>648</v>
      </c>
      <c r="N111" s="98" t="s">
        <v>248</v>
      </c>
      <c r="O111" s="79">
        <v>-3.192498041826048E-3</v>
      </c>
      <c r="P111" s="78">
        <f t="shared" si="20"/>
        <v>84</v>
      </c>
      <c r="Q111" s="79">
        <v>0.93535365119606784</v>
      </c>
      <c r="R111" s="99">
        <v>648</v>
      </c>
      <c r="T111" s="98" t="s">
        <v>122</v>
      </c>
      <c r="U111" s="79">
        <v>1.688192850921413E-2</v>
      </c>
      <c r="V111" s="78">
        <f t="shared" si="21"/>
        <v>84</v>
      </c>
      <c r="W111" s="79">
        <v>0.66796354805411084</v>
      </c>
      <c r="X111" s="99">
        <v>648</v>
      </c>
      <c r="Z111" s="98" t="s">
        <v>257</v>
      </c>
      <c r="AA111" s="79">
        <v>3.217890940781367E-2</v>
      </c>
      <c r="AB111" s="78">
        <f t="shared" si="22"/>
        <v>84</v>
      </c>
      <c r="AC111" s="79">
        <v>0.41348764483900713</v>
      </c>
      <c r="AD111" s="99">
        <v>648</v>
      </c>
      <c r="AF111" s="98" t="s">
        <v>1199</v>
      </c>
      <c r="AG111" s="79">
        <v>5.2443919374968624E-3</v>
      </c>
      <c r="AH111" s="78">
        <f t="shared" si="23"/>
        <v>84</v>
      </c>
      <c r="AI111" s="79">
        <v>0.89424589538241073</v>
      </c>
      <c r="AJ111" s="99">
        <v>645</v>
      </c>
    </row>
    <row r="112" spans="2:36">
      <c r="B112" s="98" t="s">
        <v>30</v>
      </c>
      <c r="C112" s="79">
        <v>2.0186073237972646E-3</v>
      </c>
      <c r="D112" s="78">
        <f t="shared" si="18"/>
        <v>83</v>
      </c>
      <c r="E112" s="79">
        <v>0.95909746877798996</v>
      </c>
      <c r="F112" s="99">
        <v>648</v>
      </c>
      <c r="H112" s="98" t="s">
        <v>1141</v>
      </c>
      <c r="I112" s="79">
        <v>-2.1428691359770362E-5</v>
      </c>
      <c r="J112" s="78">
        <f t="shared" si="19"/>
        <v>83</v>
      </c>
      <c r="K112" s="79">
        <v>0.99957651011036153</v>
      </c>
      <c r="L112" s="99">
        <v>616</v>
      </c>
      <c r="N112" s="98" t="s">
        <v>267</v>
      </c>
      <c r="O112" s="79">
        <v>-2.8986586122860566E-3</v>
      </c>
      <c r="P112" s="78">
        <f t="shared" si="20"/>
        <v>83</v>
      </c>
      <c r="Q112" s="79">
        <v>0.94129247167136854</v>
      </c>
      <c r="R112" s="99">
        <v>648</v>
      </c>
      <c r="T112" s="98" t="s">
        <v>9</v>
      </c>
      <c r="U112" s="79">
        <v>1.7462761416364728E-2</v>
      </c>
      <c r="V112" s="78">
        <f t="shared" si="21"/>
        <v>83</v>
      </c>
      <c r="W112" s="79">
        <v>0.65725595090955025</v>
      </c>
      <c r="X112" s="99">
        <v>648</v>
      </c>
      <c r="Z112" s="98" t="s">
        <v>15</v>
      </c>
      <c r="AA112" s="79">
        <v>3.3527072402288291E-2</v>
      </c>
      <c r="AB112" s="78">
        <f t="shared" si="22"/>
        <v>83</v>
      </c>
      <c r="AC112" s="79">
        <v>0.39418540860075013</v>
      </c>
      <c r="AD112" s="99">
        <v>648</v>
      </c>
      <c r="AF112" s="98" t="s">
        <v>1168</v>
      </c>
      <c r="AG112" s="79">
        <v>5.5150962760272754E-3</v>
      </c>
      <c r="AH112" s="78">
        <f t="shared" si="23"/>
        <v>83</v>
      </c>
      <c r="AI112" s="79">
        <v>0.88907979073306009</v>
      </c>
      <c r="AJ112" s="99">
        <v>642</v>
      </c>
    </row>
    <row r="113" spans="2:36">
      <c r="B113" s="98" t="s">
        <v>254</v>
      </c>
      <c r="C113" s="79">
        <v>2.5661632663262855E-3</v>
      </c>
      <c r="D113" s="78">
        <f t="shared" si="18"/>
        <v>82</v>
      </c>
      <c r="E113" s="79">
        <v>0.9480164833387098</v>
      </c>
      <c r="F113" s="99">
        <v>648</v>
      </c>
      <c r="H113" s="98" t="s">
        <v>249</v>
      </c>
      <c r="I113" s="79">
        <v>1.483612018090533E-3</v>
      </c>
      <c r="J113" s="78">
        <f t="shared" si="19"/>
        <v>82</v>
      </c>
      <c r="K113" s="79">
        <v>0.96993189907109456</v>
      </c>
      <c r="L113" s="99">
        <v>648</v>
      </c>
      <c r="N113" s="98" t="s">
        <v>231</v>
      </c>
      <c r="O113" s="79">
        <v>-1.5148897964962441E-3</v>
      </c>
      <c r="P113" s="78">
        <f t="shared" si="20"/>
        <v>82</v>
      </c>
      <c r="Q113" s="79">
        <v>0.96929830689680874</v>
      </c>
      <c r="R113" s="99">
        <v>648</v>
      </c>
      <c r="T113" s="98" t="s">
        <v>1200</v>
      </c>
      <c r="U113" s="79">
        <v>1.8085533513950553E-2</v>
      </c>
      <c r="V113" s="78">
        <f t="shared" si="21"/>
        <v>82</v>
      </c>
      <c r="W113" s="79">
        <v>0.64585272775760061</v>
      </c>
      <c r="X113" s="99">
        <v>648</v>
      </c>
      <c r="Z113" s="98" t="s">
        <v>1173</v>
      </c>
      <c r="AA113" s="79">
        <v>3.4419320110440473E-2</v>
      </c>
      <c r="AB113" s="78">
        <f t="shared" si="22"/>
        <v>82</v>
      </c>
      <c r="AC113" s="79">
        <v>0.38171517588358761</v>
      </c>
      <c r="AD113" s="99">
        <v>648</v>
      </c>
      <c r="AF113" s="98" t="s">
        <v>250</v>
      </c>
      <c r="AG113" s="79">
        <v>8.1780521329128022E-3</v>
      </c>
      <c r="AH113" s="78">
        <f t="shared" si="23"/>
        <v>82</v>
      </c>
      <c r="AI113" s="79">
        <v>0.83577763658530935</v>
      </c>
      <c r="AJ113" s="99">
        <v>645</v>
      </c>
    </row>
    <row r="114" spans="2:36">
      <c r="B114" s="98" t="s">
        <v>255</v>
      </c>
      <c r="C114" s="79">
        <v>2.9863145298534115E-3</v>
      </c>
      <c r="D114" s="78">
        <f t="shared" si="18"/>
        <v>81</v>
      </c>
      <c r="E114" s="79">
        <v>0.93952049253165848</v>
      </c>
      <c r="F114" s="99">
        <v>648</v>
      </c>
      <c r="H114" s="98" t="s">
        <v>242</v>
      </c>
      <c r="I114" s="79">
        <v>1.5689592320713101E-3</v>
      </c>
      <c r="J114" s="78">
        <f t="shared" si="19"/>
        <v>81</v>
      </c>
      <c r="K114" s="79">
        <v>0.96820307124879046</v>
      </c>
      <c r="L114" s="99">
        <v>648</v>
      </c>
      <c r="N114" s="98" t="s">
        <v>252</v>
      </c>
      <c r="O114" s="79">
        <v>-9.6619230287897651E-4</v>
      </c>
      <c r="P114" s="78">
        <f t="shared" si="20"/>
        <v>81</v>
      </c>
      <c r="Q114" s="79">
        <v>0.98041568845033111</v>
      </c>
      <c r="R114" s="99">
        <v>648</v>
      </c>
      <c r="T114" s="98" t="s">
        <v>229</v>
      </c>
      <c r="U114" s="79">
        <v>1.8916400032153606E-2</v>
      </c>
      <c r="V114" s="78">
        <f t="shared" si="21"/>
        <v>81</v>
      </c>
      <c r="W114" s="79">
        <v>0.6307679530872401</v>
      </c>
      <c r="X114" s="99">
        <v>648</v>
      </c>
      <c r="Z114" s="98" t="s">
        <v>258</v>
      </c>
      <c r="AA114" s="79">
        <v>3.5036006211948127E-2</v>
      </c>
      <c r="AB114" s="78">
        <f t="shared" si="22"/>
        <v>81</v>
      </c>
      <c r="AC114" s="79">
        <v>0.37323904395546814</v>
      </c>
      <c r="AD114" s="99">
        <v>648</v>
      </c>
      <c r="AF114" s="98" t="s">
        <v>119</v>
      </c>
      <c r="AG114" s="79">
        <v>8.3776695897519113E-3</v>
      </c>
      <c r="AH114" s="78">
        <f t="shared" si="23"/>
        <v>81</v>
      </c>
      <c r="AI114" s="79">
        <v>0.83182818645420209</v>
      </c>
      <c r="AJ114" s="99">
        <v>645</v>
      </c>
    </row>
    <row r="115" spans="2:36">
      <c r="B115" s="98" t="s">
        <v>1141</v>
      </c>
      <c r="C115" s="79">
        <v>3.3920963934490427E-3</v>
      </c>
      <c r="D115" s="78">
        <f t="shared" si="18"/>
        <v>80</v>
      </c>
      <c r="E115" s="79">
        <v>0.93304143580206556</v>
      </c>
      <c r="F115" s="99">
        <v>616</v>
      </c>
      <c r="H115" s="98" t="s">
        <v>225</v>
      </c>
      <c r="I115" s="79">
        <v>1.7909061489923795E-3</v>
      </c>
      <c r="J115" s="78">
        <f t="shared" si="19"/>
        <v>80</v>
      </c>
      <c r="K115" s="79">
        <v>0.96370794253166292</v>
      </c>
      <c r="L115" s="99">
        <v>648</v>
      </c>
      <c r="N115" s="98" t="s">
        <v>206</v>
      </c>
      <c r="O115" s="79">
        <v>-4.8827818641819666E-4</v>
      </c>
      <c r="P115" s="78">
        <f t="shared" si="20"/>
        <v>80</v>
      </c>
      <c r="Q115" s="79">
        <v>0.99010206814872925</v>
      </c>
      <c r="R115" s="99">
        <v>648</v>
      </c>
      <c r="T115" s="98" t="s">
        <v>252</v>
      </c>
      <c r="U115" s="79">
        <v>2.2325158509944921E-2</v>
      </c>
      <c r="V115" s="78">
        <f t="shared" si="21"/>
        <v>80</v>
      </c>
      <c r="W115" s="79">
        <v>0.5705244954371731</v>
      </c>
      <c r="X115" s="99">
        <v>648</v>
      </c>
      <c r="Z115" s="98" t="s">
        <v>250</v>
      </c>
      <c r="AA115" s="79">
        <v>3.771882988947356E-2</v>
      </c>
      <c r="AB115" s="78">
        <f t="shared" si="22"/>
        <v>80</v>
      </c>
      <c r="AC115" s="79">
        <v>0.33773408947628236</v>
      </c>
      <c r="AD115" s="99">
        <v>648</v>
      </c>
      <c r="AF115" s="98" t="s">
        <v>1212</v>
      </c>
      <c r="AG115" s="79">
        <v>8.829651744456081E-3</v>
      </c>
      <c r="AH115" s="78">
        <f t="shared" si="23"/>
        <v>80</v>
      </c>
      <c r="AI115" s="79">
        <v>0.82290146502933681</v>
      </c>
      <c r="AJ115" s="99">
        <v>645</v>
      </c>
    </row>
    <row r="116" spans="2:36">
      <c r="B116" s="98" t="s">
        <v>232</v>
      </c>
      <c r="C116" s="79">
        <v>3.6646627051510577E-3</v>
      </c>
      <c r="D116" s="78">
        <f t="shared" si="18"/>
        <v>79</v>
      </c>
      <c r="E116" s="79">
        <v>0.9258183312894176</v>
      </c>
      <c r="F116" s="99">
        <v>648</v>
      </c>
      <c r="H116" s="98" t="s">
        <v>240</v>
      </c>
      <c r="I116" s="79">
        <v>2.0914975474139543E-3</v>
      </c>
      <c r="J116" s="78">
        <f t="shared" si="19"/>
        <v>79</v>
      </c>
      <c r="K116" s="79">
        <v>0.95762187478140781</v>
      </c>
      <c r="L116" s="99">
        <v>648</v>
      </c>
      <c r="N116" s="98" t="s">
        <v>224</v>
      </c>
      <c r="O116" s="79">
        <v>1.6139783766752638E-3</v>
      </c>
      <c r="P116" s="78">
        <f t="shared" si="20"/>
        <v>79</v>
      </c>
      <c r="Q116" s="79">
        <v>0.96729120472012287</v>
      </c>
      <c r="R116" s="99">
        <v>648</v>
      </c>
      <c r="T116" s="98" t="s">
        <v>263</v>
      </c>
      <c r="U116" s="79">
        <v>2.2530053351969496E-2</v>
      </c>
      <c r="V116" s="78">
        <f t="shared" si="21"/>
        <v>79</v>
      </c>
      <c r="W116" s="79">
        <v>0.56699217042731331</v>
      </c>
      <c r="X116" s="99">
        <v>648</v>
      </c>
      <c r="Z116" s="98" t="s">
        <v>1207</v>
      </c>
      <c r="AA116" s="79">
        <v>3.8285678613952621E-2</v>
      </c>
      <c r="AB116" s="78">
        <f t="shared" si="22"/>
        <v>79</v>
      </c>
      <c r="AC116" s="79">
        <v>0.33051882609324601</v>
      </c>
      <c r="AD116" s="99">
        <v>648</v>
      </c>
      <c r="AF116" s="98" t="s">
        <v>237</v>
      </c>
      <c r="AG116" s="79">
        <v>1.0024355944485586E-2</v>
      </c>
      <c r="AH116" s="78">
        <f t="shared" si="23"/>
        <v>79</v>
      </c>
      <c r="AI116" s="79">
        <v>0.79941859352590305</v>
      </c>
      <c r="AJ116" s="99">
        <v>645</v>
      </c>
    </row>
    <row r="117" spans="2:36">
      <c r="B117" s="98" t="s">
        <v>1176</v>
      </c>
      <c r="C117" s="79">
        <v>5.4359187719103114E-3</v>
      </c>
      <c r="D117" s="78">
        <f t="shared" si="18"/>
        <v>78</v>
      </c>
      <c r="E117" s="79">
        <v>0.89015367607799545</v>
      </c>
      <c r="F117" s="99">
        <v>648</v>
      </c>
      <c r="H117" s="98" t="s">
        <v>252</v>
      </c>
      <c r="I117" s="79">
        <v>4.930004180038766E-3</v>
      </c>
      <c r="J117" s="78">
        <f t="shared" si="19"/>
        <v>78</v>
      </c>
      <c r="K117" s="79">
        <v>0.90032098135433691</v>
      </c>
      <c r="L117" s="99">
        <v>648</v>
      </c>
      <c r="N117" s="98" t="s">
        <v>1171</v>
      </c>
      <c r="O117" s="79">
        <v>1.6417611166981061E-3</v>
      </c>
      <c r="P117" s="78">
        <f t="shared" si="20"/>
        <v>78</v>
      </c>
      <c r="Q117" s="79">
        <v>0.96672848421915192</v>
      </c>
      <c r="R117" s="99">
        <v>648</v>
      </c>
      <c r="T117" s="98" t="s">
        <v>246</v>
      </c>
      <c r="U117" s="79">
        <v>2.2731924730014983E-2</v>
      </c>
      <c r="V117" s="78">
        <f t="shared" si="21"/>
        <v>78</v>
      </c>
      <c r="W117" s="79">
        <v>0.56352222856576395</v>
      </c>
      <c r="X117" s="99">
        <v>648</v>
      </c>
      <c r="Z117" s="98" t="s">
        <v>254</v>
      </c>
      <c r="AA117" s="79">
        <v>3.9680589386867242E-2</v>
      </c>
      <c r="AB117" s="78">
        <f t="shared" si="22"/>
        <v>78</v>
      </c>
      <c r="AC117" s="79">
        <v>0.31319054393631229</v>
      </c>
      <c r="AD117" s="99">
        <v>648</v>
      </c>
      <c r="AF117" s="98" t="s">
        <v>1202</v>
      </c>
      <c r="AG117" s="79">
        <v>1.0669864757289508E-2</v>
      </c>
      <c r="AH117" s="78">
        <f t="shared" si="23"/>
        <v>78</v>
      </c>
      <c r="AI117" s="79">
        <v>0.78680405509431584</v>
      </c>
      <c r="AJ117" s="99">
        <v>645</v>
      </c>
    </row>
    <row r="118" spans="2:36">
      <c r="B118" s="98" t="s">
        <v>225</v>
      </c>
      <c r="C118" s="79">
        <v>7.6776530630956585E-3</v>
      </c>
      <c r="D118" s="78">
        <f t="shared" si="18"/>
        <v>77</v>
      </c>
      <c r="E118" s="79">
        <v>0.84534075387428698</v>
      </c>
      <c r="F118" s="99">
        <v>648</v>
      </c>
      <c r="H118" s="98" t="s">
        <v>1197</v>
      </c>
      <c r="I118" s="79">
        <v>7.2378053237190975E-3</v>
      </c>
      <c r="J118" s="78">
        <f t="shared" si="19"/>
        <v>77</v>
      </c>
      <c r="K118" s="79">
        <v>0.85409886565906112</v>
      </c>
      <c r="L118" s="99">
        <v>648</v>
      </c>
      <c r="N118" s="98" t="s">
        <v>223</v>
      </c>
      <c r="O118" s="79">
        <v>1.9570354589813345E-3</v>
      </c>
      <c r="P118" s="78">
        <f t="shared" si="20"/>
        <v>77</v>
      </c>
      <c r="Q118" s="79">
        <v>0.96034404239850379</v>
      </c>
      <c r="R118" s="99">
        <v>648</v>
      </c>
      <c r="T118" s="98" t="s">
        <v>1175</v>
      </c>
      <c r="U118" s="79">
        <v>2.2811450130222441E-2</v>
      </c>
      <c r="V118" s="78">
        <f t="shared" si="21"/>
        <v>77</v>
      </c>
      <c r="W118" s="79">
        <v>0.56276439425976055</v>
      </c>
      <c r="X118" s="99">
        <v>646</v>
      </c>
      <c r="Z118" s="98" t="s">
        <v>229</v>
      </c>
      <c r="AA118" s="79">
        <v>4.2359650238344565E-2</v>
      </c>
      <c r="AB118" s="78">
        <f t="shared" si="22"/>
        <v>77</v>
      </c>
      <c r="AC118" s="79">
        <v>0.28161339294358734</v>
      </c>
      <c r="AD118" s="99">
        <v>648</v>
      </c>
      <c r="AF118" s="98" t="s">
        <v>1205</v>
      </c>
      <c r="AG118" s="79">
        <v>1.153149903242476E-2</v>
      </c>
      <c r="AH118" s="78">
        <f t="shared" si="23"/>
        <v>77</v>
      </c>
      <c r="AI118" s="79">
        <v>0.77005313019913035</v>
      </c>
      <c r="AJ118" s="99">
        <v>645</v>
      </c>
    </row>
    <row r="119" spans="2:36">
      <c r="B119" s="98" t="s">
        <v>230</v>
      </c>
      <c r="C119" s="79">
        <v>7.8745846265800123E-3</v>
      </c>
      <c r="D119" s="78">
        <f t="shared" si="18"/>
        <v>76</v>
      </c>
      <c r="E119" s="79">
        <v>0.8414256177233278</v>
      </c>
      <c r="F119" s="99">
        <v>648</v>
      </c>
      <c r="H119" s="98" t="s">
        <v>268</v>
      </c>
      <c r="I119" s="79">
        <v>7.4596386214720338E-3</v>
      </c>
      <c r="J119" s="78">
        <f t="shared" si="19"/>
        <v>76</v>
      </c>
      <c r="K119" s="79">
        <v>0.84967947700983826</v>
      </c>
      <c r="L119" s="99">
        <v>648</v>
      </c>
      <c r="N119" s="98" t="s">
        <v>247</v>
      </c>
      <c r="O119" s="79">
        <v>2.1870820509810049E-3</v>
      </c>
      <c r="P119" s="78">
        <f t="shared" si="20"/>
        <v>76</v>
      </c>
      <c r="Q119" s="79">
        <v>0.95568707677138265</v>
      </c>
      <c r="R119" s="99">
        <v>648</v>
      </c>
      <c r="T119" s="98" t="s">
        <v>12</v>
      </c>
      <c r="U119" s="79">
        <v>2.3245991443131196E-2</v>
      </c>
      <c r="V119" s="78">
        <f t="shared" si="21"/>
        <v>76</v>
      </c>
      <c r="W119" s="79">
        <v>0.55473240168901228</v>
      </c>
      <c r="X119" s="99">
        <v>648</v>
      </c>
      <c r="Z119" s="98" t="s">
        <v>1210</v>
      </c>
      <c r="AA119" s="79">
        <v>4.2546087207412618E-2</v>
      </c>
      <c r="AB119" s="78">
        <f t="shared" si="22"/>
        <v>76</v>
      </c>
      <c r="AC119" s="79">
        <v>0.27949911642439251</v>
      </c>
      <c r="AD119" s="99">
        <v>648</v>
      </c>
      <c r="AF119" s="98" t="s">
        <v>1172</v>
      </c>
      <c r="AG119" s="79">
        <v>1.1634238511944825E-2</v>
      </c>
      <c r="AH119" s="78">
        <f t="shared" si="23"/>
        <v>76</v>
      </c>
      <c r="AI119" s="79">
        <v>0.76841368346994743</v>
      </c>
      <c r="AJ119" s="99">
        <v>643</v>
      </c>
    </row>
    <row r="120" spans="2:36">
      <c r="B120" s="98" t="s">
        <v>260</v>
      </c>
      <c r="C120" s="79">
        <v>8.8767158182864563E-3</v>
      </c>
      <c r="D120" s="78">
        <f t="shared" si="18"/>
        <v>75</v>
      </c>
      <c r="E120" s="79">
        <v>0.82156507451566596</v>
      </c>
      <c r="F120" s="99">
        <v>648</v>
      </c>
      <c r="H120" s="98" t="s">
        <v>120</v>
      </c>
      <c r="I120" s="79">
        <v>9.2792209313444802E-3</v>
      </c>
      <c r="J120" s="78">
        <f t="shared" si="19"/>
        <v>75</v>
      </c>
      <c r="K120" s="79">
        <v>0.81361935903350224</v>
      </c>
      <c r="L120" s="99">
        <v>648</v>
      </c>
      <c r="N120" s="98" t="s">
        <v>118</v>
      </c>
      <c r="O120" s="79">
        <v>2.6333931299824358E-3</v>
      </c>
      <c r="P120" s="78">
        <f t="shared" si="20"/>
        <v>75</v>
      </c>
      <c r="Q120" s="79">
        <v>0.94665658874077108</v>
      </c>
      <c r="R120" s="99">
        <v>648</v>
      </c>
      <c r="T120" s="98" t="s">
        <v>1181</v>
      </c>
      <c r="U120" s="79">
        <v>2.6090041241966282E-2</v>
      </c>
      <c r="V120" s="78">
        <f t="shared" si="21"/>
        <v>75</v>
      </c>
      <c r="W120" s="79">
        <v>0.50734682215084725</v>
      </c>
      <c r="X120" s="99">
        <v>648</v>
      </c>
      <c r="Z120" s="98" t="s">
        <v>217</v>
      </c>
      <c r="AA120" s="79">
        <v>4.2845543244192277E-2</v>
      </c>
      <c r="AB120" s="78">
        <f t="shared" si="22"/>
        <v>75</v>
      </c>
      <c r="AC120" s="79">
        <v>0.27612573989445199</v>
      </c>
      <c r="AD120" s="99">
        <v>648</v>
      </c>
      <c r="AF120" s="98" t="s">
        <v>28</v>
      </c>
      <c r="AG120" s="79">
        <v>1.1798263253589592E-2</v>
      </c>
      <c r="AH120" s="78">
        <f t="shared" si="23"/>
        <v>75</v>
      </c>
      <c r="AI120" s="79">
        <v>0.76488822283369706</v>
      </c>
      <c r="AJ120" s="99">
        <v>645</v>
      </c>
    </row>
    <row r="121" spans="2:36">
      <c r="B121" s="98" t="s">
        <v>1168</v>
      </c>
      <c r="C121" s="79">
        <v>9.7497502171064818E-3</v>
      </c>
      <c r="D121" s="78">
        <f t="shared" si="18"/>
        <v>74</v>
      </c>
      <c r="E121" s="79">
        <v>0.80480102252855812</v>
      </c>
      <c r="F121" s="99">
        <v>645</v>
      </c>
      <c r="H121" s="98" t="s">
        <v>266</v>
      </c>
      <c r="I121" s="79">
        <v>9.6840315086884222E-3</v>
      </c>
      <c r="J121" s="78">
        <f t="shared" si="19"/>
        <v>74</v>
      </c>
      <c r="K121" s="79">
        <v>0.80564738832585259</v>
      </c>
      <c r="L121" s="99">
        <v>648</v>
      </c>
      <c r="N121" s="98" t="s">
        <v>1180</v>
      </c>
      <c r="O121" s="79">
        <v>2.8986074041698591E-3</v>
      </c>
      <c r="P121" s="78">
        <f t="shared" si="20"/>
        <v>74</v>
      </c>
      <c r="Q121" s="79">
        <v>0.94129350693766323</v>
      </c>
      <c r="R121" s="99">
        <v>648</v>
      </c>
      <c r="T121" s="98" t="s">
        <v>117</v>
      </c>
      <c r="U121" s="79">
        <v>2.9052514844216937E-2</v>
      </c>
      <c r="V121" s="78">
        <f t="shared" si="21"/>
        <v>74</v>
      </c>
      <c r="W121" s="79">
        <v>0.46138592427871472</v>
      </c>
      <c r="X121" s="99">
        <v>645</v>
      </c>
      <c r="Z121" s="98" t="s">
        <v>249</v>
      </c>
      <c r="AA121" s="79">
        <v>4.3351576789651486E-2</v>
      </c>
      <c r="AB121" s="78">
        <f t="shared" si="22"/>
        <v>74</v>
      </c>
      <c r="AC121" s="79">
        <v>0.27048844797082194</v>
      </c>
      <c r="AD121" s="99">
        <v>648</v>
      </c>
      <c r="AF121" s="98" t="s">
        <v>229</v>
      </c>
      <c r="AG121" s="79">
        <v>1.1830566101814119E-2</v>
      </c>
      <c r="AH121" s="78">
        <f t="shared" si="23"/>
        <v>74</v>
      </c>
      <c r="AI121" s="79">
        <v>0.76426349945998717</v>
      </c>
      <c r="AJ121" s="99">
        <v>645</v>
      </c>
    </row>
    <row r="122" spans="2:36">
      <c r="B122" s="98" t="s">
        <v>218</v>
      </c>
      <c r="C122" s="79">
        <v>1.019088259105593E-2</v>
      </c>
      <c r="D122" s="78">
        <f t="shared" si="18"/>
        <v>73</v>
      </c>
      <c r="E122" s="79">
        <v>0.79569436008474037</v>
      </c>
      <c r="F122" s="99">
        <v>648</v>
      </c>
      <c r="H122" s="98" t="s">
        <v>250</v>
      </c>
      <c r="I122" s="79">
        <v>1.0878006152362108E-2</v>
      </c>
      <c r="J122" s="78">
        <f t="shared" si="19"/>
        <v>73</v>
      </c>
      <c r="K122" s="79">
        <v>0.78225439535887509</v>
      </c>
      <c r="L122" s="99">
        <v>648</v>
      </c>
      <c r="N122" s="98" t="s">
        <v>1201</v>
      </c>
      <c r="O122" s="79">
        <v>3.1536781366413745E-3</v>
      </c>
      <c r="P122" s="78">
        <f t="shared" si="20"/>
        <v>73</v>
      </c>
      <c r="Q122" s="79">
        <v>0.93613804596714578</v>
      </c>
      <c r="R122" s="99">
        <v>648</v>
      </c>
      <c r="T122" s="98" t="s">
        <v>233</v>
      </c>
      <c r="U122" s="79">
        <v>2.9262961556130482E-2</v>
      </c>
      <c r="V122" s="78">
        <f t="shared" si="21"/>
        <v>73</v>
      </c>
      <c r="W122" s="79">
        <v>0.45709767299020998</v>
      </c>
      <c r="X122" s="99">
        <v>648</v>
      </c>
      <c r="Z122" s="98" t="s">
        <v>218</v>
      </c>
      <c r="AA122" s="79">
        <v>4.4272692023787419E-2</v>
      </c>
      <c r="AB122" s="78">
        <f t="shared" si="22"/>
        <v>73</v>
      </c>
      <c r="AC122" s="79">
        <v>0.26043030396762024</v>
      </c>
      <c r="AD122" s="99">
        <v>648</v>
      </c>
      <c r="AF122" s="98" t="s">
        <v>35</v>
      </c>
      <c r="AG122" s="79">
        <v>1.197748005531416E-2</v>
      </c>
      <c r="AH122" s="78">
        <f t="shared" si="23"/>
        <v>73</v>
      </c>
      <c r="AI122" s="79">
        <v>0.76142418239595067</v>
      </c>
      <c r="AJ122" s="99">
        <v>645</v>
      </c>
    </row>
    <row r="123" spans="2:36">
      <c r="B123" s="98" t="s">
        <v>1193</v>
      </c>
      <c r="C123" s="79">
        <v>1.1086616562507668E-2</v>
      </c>
      <c r="D123" s="78">
        <f t="shared" si="18"/>
        <v>72</v>
      </c>
      <c r="E123" s="79">
        <v>0.77818662772713054</v>
      </c>
      <c r="F123" s="99">
        <v>648</v>
      </c>
      <c r="H123" s="98" t="s">
        <v>29</v>
      </c>
      <c r="I123" s="79">
        <v>1.2502108830110985E-2</v>
      </c>
      <c r="J123" s="78">
        <f t="shared" si="19"/>
        <v>72</v>
      </c>
      <c r="K123" s="79">
        <v>0.75075067680298524</v>
      </c>
      <c r="L123" s="99">
        <v>648</v>
      </c>
      <c r="N123" s="98" t="s">
        <v>204</v>
      </c>
      <c r="O123" s="79">
        <v>3.2153550524190232E-3</v>
      </c>
      <c r="P123" s="78">
        <f t="shared" si="20"/>
        <v>72</v>
      </c>
      <c r="Q123" s="79">
        <v>0.93489183181045354</v>
      </c>
      <c r="R123" s="99">
        <v>648</v>
      </c>
      <c r="T123" s="98" t="s">
        <v>260</v>
      </c>
      <c r="U123" s="79">
        <v>2.9397797097427989E-2</v>
      </c>
      <c r="V123" s="78">
        <f t="shared" si="21"/>
        <v>72</v>
      </c>
      <c r="W123" s="79">
        <v>0.45502591980435425</v>
      </c>
      <c r="X123" s="99">
        <v>648</v>
      </c>
      <c r="Z123" s="98" t="s">
        <v>24</v>
      </c>
      <c r="AA123" s="79">
        <v>4.5298173804041462E-2</v>
      </c>
      <c r="AB123" s="78">
        <f t="shared" si="22"/>
        <v>72</v>
      </c>
      <c r="AC123" s="79">
        <v>0.24953973802784213</v>
      </c>
      <c r="AD123" s="99">
        <v>648</v>
      </c>
      <c r="AF123" s="98" t="s">
        <v>221</v>
      </c>
      <c r="AG123" s="79">
        <v>1.2773838360915234E-2</v>
      </c>
      <c r="AH123" s="78">
        <f t="shared" si="23"/>
        <v>72</v>
      </c>
      <c r="AI123" s="79">
        <v>0.74609006403294176</v>
      </c>
      <c r="AJ123" s="99">
        <v>645</v>
      </c>
    </row>
    <row r="124" spans="2:36">
      <c r="B124" s="98" t="s">
        <v>242</v>
      </c>
      <c r="C124" s="79">
        <v>1.2325345713724832E-2</v>
      </c>
      <c r="D124" s="78">
        <f t="shared" si="18"/>
        <v>71</v>
      </c>
      <c r="E124" s="79">
        <v>0.75416047003545827</v>
      </c>
      <c r="F124" s="99">
        <v>648</v>
      </c>
      <c r="H124" s="98" t="s">
        <v>1198</v>
      </c>
      <c r="I124" s="79">
        <v>1.5308388895977732E-2</v>
      </c>
      <c r="J124" s="78">
        <f t="shared" si="19"/>
        <v>71</v>
      </c>
      <c r="K124" s="79">
        <v>0.69730694007734151</v>
      </c>
      <c r="L124" s="99">
        <v>648</v>
      </c>
      <c r="N124" s="98" t="s">
        <v>1166</v>
      </c>
      <c r="O124" s="79">
        <v>4.5776498688998267E-3</v>
      </c>
      <c r="P124" s="78">
        <f t="shared" si="20"/>
        <v>71</v>
      </c>
      <c r="Q124" s="79">
        <v>0.90748338183895583</v>
      </c>
      <c r="R124" s="99">
        <v>647</v>
      </c>
      <c r="T124" s="98" t="s">
        <v>251</v>
      </c>
      <c r="U124" s="79">
        <v>2.9812385145595817E-2</v>
      </c>
      <c r="V124" s="78">
        <f t="shared" si="21"/>
        <v>71</v>
      </c>
      <c r="W124" s="79">
        <v>0.44868892182245523</v>
      </c>
      <c r="X124" s="99">
        <v>648</v>
      </c>
      <c r="Z124" s="98" t="s">
        <v>242</v>
      </c>
      <c r="AA124" s="79">
        <v>4.6164774712019581E-2</v>
      </c>
      <c r="AB124" s="78">
        <f t="shared" si="22"/>
        <v>71</v>
      </c>
      <c r="AC124" s="79">
        <v>0.240587298421856</v>
      </c>
      <c r="AD124" s="99">
        <v>648</v>
      </c>
      <c r="AF124" s="98" t="s">
        <v>1186</v>
      </c>
      <c r="AG124" s="79">
        <v>1.3721621802689023E-2</v>
      </c>
      <c r="AH124" s="78">
        <f t="shared" si="23"/>
        <v>71</v>
      </c>
      <c r="AI124" s="79">
        <v>0.72797057279960076</v>
      </c>
      <c r="AJ124" s="99">
        <v>645</v>
      </c>
    </row>
    <row r="125" spans="2:36">
      <c r="B125" s="98" t="s">
        <v>1204</v>
      </c>
      <c r="C125" s="79">
        <v>1.4751316956525443E-2</v>
      </c>
      <c r="D125" s="78">
        <f t="shared" si="18"/>
        <v>70</v>
      </c>
      <c r="E125" s="79">
        <v>0.70780726819848749</v>
      </c>
      <c r="F125" s="99">
        <v>648</v>
      </c>
      <c r="H125" s="98" t="s">
        <v>117</v>
      </c>
      <c r="I125" s="79">
        <v>1.6038663977096065E-2</v>
      </c>
      <c r="J125" s="78">
        <f t="shared" si="19"/>
        <v>70</v>
      </c>
      <c r="K125" s="79">
        <v>0.68432560454473901</v>
      </c>
      <c r="L125" s="99">
        <v>645</v>
      </c>
      <c r="N125" s="98" t="s">
        <v>16</v>
      </c>
      <c r="O125" s="79">
        <v>5.3309610942739475E-3</v>
      </c>
      <c r="P125" s="78">
        <f t="shared" si="20"/>
        <v>70</v>
      </c>
      <c r="Q125" s="79">
        <v>0.89226157330971811</v>
      </c>
      <c r="R125" s="99">
        <v>648</v>
      </c>
      <c r="T125" s="98" t="s">
        <v>109</v>
      </c>
      <c r="U125" s="79">
        <v>3.0406538398229651E-2</v>
      </c>
      <c r="V125" s="78">
        <f t="shared" si="21"/>
        <v>70</v>
      </c>
      <c r="W125" s="79">
        <v>0.43969500545734685</v>
      </c>
      <c r="X125" s="99">
        <v>648</v>
      </c>
      <c r="Z125" s="98" t="s">
        <v>234</v>
      </c>
      <c r="AA125" s="79">
        <v>4.6442381122809073E-2</v>
      </c>
      <c r="AB125" s="78">
        <f t="shared" si="22"/>
        <v>70</v>
      </c>
      <c r="AC125" s="79">
        <v>0.23776781068339414</v>
      </c>
      <c r="AD125" s="99">
        <v>648</v>
      </c>
      <c r="AF125" s="98" t="s">
        <v>1195</v>
      </c>
      <c r="AG125" s="79">
        <v>1.3865164858988347E-2</v>
      </c>
      <c r="AH125" s="78">
        <f t="shared" si="23"/>
        <v>70</v>
      </c>
      <c r="AI125" s="79">
        <v>0.72523924439870058</v>
      </c>
      <c r="AJ125" s="99">
        <v>645</v>
      </c>
    </row>
    <row r="126" spans="2:36">
      <c r="B126" s="98" t="s">
        <v>1</v>
      </c>
      <c r="C126" s="79">
        <v>1.4901961363222131E-2</v>
      </c>
      <c r="D126" s="78">
        <f t="shared" si="18"/>
        <v>69</v>
      </c>
      <c r="E126" s="79">
        <v>0.70496217750752799</v>
      </c>
      <c r="F126" s="99">
        <v>648</v>
      </c>
      <c r="H126" s="98" t="s">
        <v>13</v>
      </c>
      <c r="I126" s="79">
        <v>1.6163059722537166E-2</v>
      </c>
      <c r="J126" s="78">
        <f t="shared" si="19"/>
        <v>69</v>
      </c>
      <c r="K126" s="79">
        <v>0.68130956314781299</v>
      </c>
      <c r="L126" s="99">
        <v>648</v>
      </c>
      <c r="N126" s="98" t="s">
        <v>222</v>
      </c>
      <c r="O126" s="79">
        <v>5.6254486118565306E-3</v>
      </c>
      <c r="P126" s="78">
        <f t="shared" si="20"/>
        <v>69</v>
      </c>
      <c r="Q126" s="79">
        <v>0.88634926188635932</v>
      </c>
      <c r="R126" s="99">
        <v>648</v>
      </c>
      <c r="T126" s="98" t="s">
        <v>1146</v>
      </c>
      <c r="U126" s="79">
        <v>3.066722065372772E-2</v>
      </c>
      <c r="V126" s="78">
        <f t="shared" si="21"/>
        <v>69</v>
      </c>
      <c r="W126" s="79">
        <v>0.44225361495306381</v>
      </c>
      <c r="X126" s="99">
        <v>630</v>
      </c>
      <c r="Z126" s="98" t="s">
        <v>1187</v>
      </c>
      <c r="AA126" s="79">
        <v>4.9606774737914978E-2</v>
      </c>
      <c r="AB126" s="78">
        <f t="shared" si="22"/>
        <v>69</v>
      </c>
      <c r="AC126" s="79">
        <v>0.2072653468020379</v>
      </c>
      <c r="AD126" s="99">
        <v>648</v>
      </c>
      <c r="AF126" s="98" t="s">
        <v>8</v>
      </c>
      <c r="AG126" s="79">
        <v>1.6038663977096065E-2</v>
      </c>
      <c r="AH126" s="78">
        <f t="shared" si="23"/>
        <v>69</v>
      </c>
      <c r="AI126" s="79">
        <v>0.68432560454473901</v>
      </c>
      <c r="AJ126" s="99">
        <v>645</v>
      </c>
    </row>
    <row r="127" spans="2:36">
      <c r="B127" s="98" t="s">
        <v>245</v>
      </c>
      <c r="C127" s="79">
        <v>1.531842729945506E-2</v>
      </c>
      <c r="D127" s="78">
        <f t="shared" si="18"/>
        <v>68</v>
      </c>
      <c r="E127" s="79">
        <v>0.69711824705386172</v>
      </c>
      <c r="F127" s="99">
        <v>648</v>
      </c>
      <c r="H127" s="98" t="s">
        <v>1193</v>
      </c>
      <c r="I127" s="79">
        <v>1.7447535868029215E-2</v>
      </c>
      <c r="J127" s="78">
        <f t="shared" si="19"/>
        <v>68</v>
      </c>
      <c r="K127" s="79">
        <v>0.65753575050156166</v>
      </c>
      <c r="L127" s="99">
        <v>648</v>
      </c>
      <c r="N127" s="98" t="s">
        <v>34</v>
      </c>
      <c r="O127" s="79">
        <v>6.1257363794135706E-3</v>
      </c>
      <c r="P127" s="78">
        <f t="shared" si="20"/>
        <v>68</v>
      </c>
      <c r="Q127" s="79">
        <v>0.87631980392145548</v>
      </c>
      <c r="R127" s="99">
        <v>648</v>
      </c>
      <c r="T127" s="98" t="s">
        <v>248</v>
      </c>
      <c r="U127" s="79">
        <v>3.1523363043026137E-2</v>
      </c>
      <c r="V127" s="78">
        <f t="shared" si="21"/>
        <v>68</v>
      </c>
      <c r="W127" s="79">
        <v>0.4230716729495122</v>
      </c>
      <c r="X127" s="99">
        <v>648</v>
      </c>
      <c r="Z127" s="98" t="s">
        <v>1184</v>
      </c>
      <c r="AA127" s="79">
        <v>5.6166499223851016E-2</v>
      </c>
      <c r="AB127" s="78">
        <f t="shared" si="22"/>
        <v>68</v>
      </c>
      <c r="AC127" s="79">
        <v>0.15325367571972381</v>
      </c>
      <c r="AD127" s="99">
        <v>648</v>
      </c>
      <c r="AF127" s="98" t="s">
        <v>255</v>
      </c>
      <c r="AG127" s="79">
        <v>1.9357786860045946E-2</v>
      </c>
      <c r="AH127" s="78">
        <f t="shared" si="23"/>
        <v>68</v>
      </c>
      <c r="AI127" s="79">
        <v>0.62362507952067914</v>
      </c>
      <c r="AJ127" s="99">
        <v>645</v>
      </c>
    </row>
    <row r="128" spans="2:36">
      <c r="B128" s="98" t="s">
        <v>1174</v>
      </c>
      <c r="C128" s="79">
        <v>1.6805859765942895E-2</v>
      </c>
      <c r="D128" s="78">
        <f t="shared" si="18"/>
        <v>67</v>
      </c>
      <c r="E128" s="79">
        <v>0.66937093349055643</v>
      </c>
      <c r="F128" s="99">
        <v>648</v>
      </c>
      <c r="H128" s="98" t="s">
        <v>238</v>
      </c>
      <c r="I128" s="79">
        <v>1.8569391149119145E-2</v>
      </c>
      <c r="J128" s="78">
        <f t="shared" si="19"/>
        <v>67</v>
      </c>
      <c r="K128" s="79">
        <v>0.63704988002484675</v>
      </c>
      <c r="L128" s="99">
        <v>648</v>
      </c>
      <c r="N128" s="98" t="s">
        <v>1198</v>
      </c>
      <c r="O128" s="79">
        <v>6.5056509536608829E-3</v>
      </c>
      <c r="P128" s="78">
        <f t="shared" si="20"/>
        <v>67</v>
      </c>
      <c r="Q128" s="79">
        <v>0.86871663909927643</v>
      </c>
      <c r="R128" s="99">
        <v>648</v>
      </c>
      <c r="T128" s="98" t="s">
        <v>207</v>
      </c>
      <c r="U128" s="79">
        <v>3.4054535405470848E-2</v>
      </c>
      <c r="V128" s="78">
        <f t="shared" si="21"/>
        <v>67</v>
      </c>
      <c r="W128" s="79">
        <v>0.38678402272067236</v>
      </c>
      <c r="X128" s="99">
        <v>648</v>
      </c>
      <c r="Z128" s="98" t="s">
        <v>1216</v>
      </c>
      <c r="AA128" s="79">
        <v>5.9026990232820715E-2</v>
      </c>
      <c r="AB128" s="78">
        <f t="shared" si="22"/>
        <v>67</v>
      </c>
      <c r="AC128" s="79">
        <v>0.13335822071049136</v>
      </c>
      <c r="AD128" s="99">
        <v>648</v>
      </c>
      <c r="AF128" s="98" t="s">
        <v>1180</v>
      </c>
      <c r="AG128" s="79">
        <v>1.9511824082084472E-2</v>
      </c>
      <c r="AH128" s="78">
        <f t="shared" si="23"/>
        <v>67</v>
      </c>
      <c r="AI128" s="79">
        <v>0.62086502270250099</v>
      </c>
      <c r="AJ128" s="99">
        <v>645</v>
      </c>
    </row>
    <row r="129" spans="2:36">
      <c r="B129" s="98" t="s">
        <v>250</v>
      </c>
      <c r="C129" s="79">
        <v>1.6818311454112705E-2</v>
      </c>
      <c r="D129" s="78">
        <f t="shared" si="18"/>
        <v>66</v>
      </c>
      <c r="E129" s="79">
        <v>0.66914047917155239</v>
      </c>
      <c r="F129" s="99">
        <v>648</v>
      </c>
      <c r="H129" s="98" t="s">
        <v>1194</v>
      </c>
      <c r="I129" s="79">
        <v>2.1404375437208047E-2</v>
      </c>
      <c r="J129" s="78">
        <f t="shared" si="19"/>
        <v>66</v>
      </c>
      <c r="K129" s="79">
        <v>0.58652627774396293</v>
      </c>
      <c r="L129" s="99">
        <v>648</v>
      </c>
      <c r="N129" s="98" t="s">
        <v>264</v>
      </c>
      <c r="O129" s="79">
        <v>7.5275724462145078E-3</v>
      </c>
      <c r="P129" s="78">
        <f t="shared" si="20"/>
        <v>66</v>
      </c>
      <c r="Q129" s="79">
        <v>0.84832702677740812</v>
      </c>
      <c r="R129" s="99">
        <v>648</v>
      </c>
      <c r="T129" s="98" t="s">
        <v>234</v>
      </c>
      <c r="U129" s="79">
        <v>4.0113224972900138E-2</v>
      </c>
      <c r="V129" s="78">
        <f t="shared" si="21"/>
        <v>66</v>
      </c>
      <c r="W129" s="79">
        <v>0.30793961027550631</v>
      </c>
      <c r="X129" s="99">
        <v>648</v>
      </c>
      <c r="Z129" s="98" t="s">
        <v>120</v>
      </c>
      <c r="AA129" s="79">
        <v>6.0647296433598515E-2</v>
      </c>
      <c r="AB129" s="78">
        <f t="shared" si="22"/>
        <v>66</v>
      </c>
      <c r="AC129" s="79">
        <v>0.12300865830606131</v>
      </c>
      <c r="AD129" s="99">
        <v>648</v>
      </c>
      <c r="AF129" s="98" t="s">
        <v>1216</v>
      </c>
      <c r="AG129" s="79">
        <v>2.0085571925531513E-2</v>
      </c>
      <c r="AH129" s="78">
        <f t="shared" si="23"/>
        <v>66</v>
      </c>
      <c r="AI129" s="79">
        <v>0.6106315558448101</v>
      </c>
      <c r="AJ129" s="99">
        <v>645</v>
      </c>
    </row>
    <row r="130" spans="2:36">
      <c r="B130" s="98" t="s">
        <v>249</v>
      </c>
      <c r="C130" s="79">
        <v>1.8632122296728747E-2</v>
      </c>
      <c r="D130" s="78">
        <f t="shared" si="18"/>
        <v>65</v>
      </c>
      <c r="E130" s="79">
        <v>0.63591230744551419</v>
      </c>
      <c r="F130" s="99">
        <v>648</v>
      </c>
      <c r="H130" s="98" t="s">
        <v>254</v>
      </c>
      <c r="I130" s="79">
        <v>2.1520477202217017E-2</v>
      </c>
      <c r="J130" s="78">
        <f t="shared" si="19"/>
        <v>65</v>
      </c>
      <c r="K130" s="79">
        <v>0.58449721480908767</v>
      </c>
      <c r="L130" s="99">
        <v>648</v>
      </c>
      <c r="N130" s="98" t="s">
        <v>1182</v>
      </c>
      <c r="O130" s="79">
        <v>9.2479390166666595E-3</v>
      </c>
      <c r="P130" s="78">
        <f t="shared" si="20"/>
        <v>65</v>
      </c>
      <c r="Q130" s="79">
        <v>0.81423621048553363</v>
      </c>
      <c r="R130" s="99">
        <v>648</v>
      </c>
      <c r="T130" s="98" t="s">
        <v>239</v>
      </c>
      <c r="U130" s="79">
        <v>4.0535147434244752E-2</v>
      </c>
      <c r="V130" s="78">
        <f t="shared" si="21"/>
        <v>65</v>
      </c>
      <c r="W130" s="79">
        <v>0.30287500160460745</v>
      </c>
      <c r="X130" s="99">
        <v>648</v>
      </c>
      <c r="Z130" s="98" t="s">
        <v>12</v>
      </c>
      <c r="AA130" s="79">
        <v>6.120609757749345E-2</v>
      </c>
      <c r="AB130" s="78">
        <f t="shared" si="22"/>
        <v>65</v>
      </c>
      <c r="AC130" s="79">
        <v>0.11958823807017276</v>
      </c>
      <c r="AD130" s="99">
        <v>648</v>
      </c>
      <c r="AF130" s="98" t="s">
        <v>247</v>
      </c>
      <c r="AG130" s="79">
        <v>2.0608967783569812E-2</v>
      </c>
      <c r="AH130" s="78">
        <f t="shared" si="23"/>
        <v>65</v>
      </c>
      <c r="AI130" s="79">
        <v>0.60136185139786513</v>
      </c>
      <c r="AJ130" s="99">
        <v>645</v>
      </c>
    </row>
    <row r="131" spans="2:36">
      <c r="B131" s="98" t="s">
        <v>239</v>
      </c>
      <c r="C131" s="79">
        <v>1.9193067086856561E-2</v>
      </c>
      <c r="D131" s="78">
        <f t="shared" ref="D131:D162" si="24">RANK(C131,C$3:C$176)</f>
        <v>64</v>
      </c>
      <c r="E131" s="79">
        <v>0.62577840446853639</v>
      </c>
      <c r="F131" s="99">
        <v>648</v>
      </c>
      <c r="H131" s="98" t="s">
        <v>237</v>
      </c>
      <c r="I131" s="79">
        <v>2.4380020870275847E-2</v>
      </c>
      <c r="J131" s="78">
        <f t="shared" ref="J131:J162" si="25">RANK(I131,I$3:I$176)</f>
        <v>64</v>
      </c>
      <c r="K131" s="79">
        <v>0.53558184597763514</v>
      </c>
      <c r="L131" s="99">
        <v>648</v>
      </c>
      <c r="N131" s="98" t="s">
        <v>11</v>
      </c>
      <c r="O131" s="79">
        <v>9.8833279154530735E-3</v>
      </c>
      <c r="P131" s="78">
        <f t="shared" ref="P131:P162" si="26">RANK(O131,O$3:O$176)</f>
        <v>64</v>
      </c>
      <c r="Q131" s="79">
        <v>0.80172996203192914</v>
      </c>
      <c r="R131" s="99">
        <v>648</v>
      </c>
      <c r="T131" s="98" t="s">
        <v>1204</v>
      </c>
      <c r="U131" s="79">
        <v>4.1758500197810043E-2</v>
      </c>
      <c r="V131" s="78">
        <f t="shared" ref="V131:V162" si="27">RANK(U131,U$3:U$176)</f>
        <v>64</v>
      </c>
      <c r="W131" s="79">
        <v>0.28850428551814467</v>
      </c>
      <c r="X131" s="99">
        <v>648</v>
      </c>
      <c r="Z131" s="98" t="s">
        <v>1214</v>
      </c>
      <c r="AA131" s="79">
        <v>6.1268847635420551E-2</v>
      </c>
      <c r="AB131" s="78">
        <f t="shared" ref="AB131:AB162" si="28">RANK(AA131,AA$3:AA$176)</f>
        <v>64</v>
      </c>
      <c r="AC131" s="79">
        <v>0.11920883382418404</v>
      </c>
      <c r="AD131" s="99">
        <v>648</v>
      </c>
      <c r="AF131" s="98" t="s">
        <v>1167</v>
      </c>
      <c r="AG131" s="79">
        <v>2.1796330322682536E-2</v>
      </c>
      <c r="AH131" s="78">
        <f t="shared" ref="AH131:AH162" si="29">RANK(AG131,AG$3:AG$176)</f>
        <v>64</v>
      </c>
      <c r="AI131" s="79">
        <v>0.58057156370582519</v>
      </c>
      <c r="AJ131" s="99">
        <v>645</v>
      </c>
    </row>
    <row r="132" spans="2:36">
      <c r="B132" s="98" t="s">
        <v>1169</v>
      </c>
      <c r="C132" s="79">
        <v>1.9212260719330725E-2</v>
      </c>
      <c r="D132" s="78">
        <f t="shared" si="24"/>
        <v>63</v>
      </c>
      <c r="E132" s="79">
        <v>0.63248457789389467</v>
      </c>
      <c r="F132" s="99">
        <v>622</v>
      </c>
      <c r="H132" s="98" t="s">
        <v>27</v>
      </c>
      <c r="I132" s="79">
        <v>2.6133168056187754E-2</v>
      </c>
      <c r="J132" s="78">
        <f t="shared" si="25"/>
        <v>63</v>
      </c>
      <c r="K132" s="79">
        <v>0.50664495319062053</v>
      </c>
      <c r="L132" s="99">
        <v>648</v>
      </c>
      <c r="N132" s="98" t="s">
        <v>1200</v>
      </c>
      <c r="O132" s="79">
        <v>1.0378672040937233E-2</v>
      </c>
      <c r="P132" s="78">
        <f t="shared" si="26"/>
        <v>63</v>
      </c>
      <c r="Q132" s="79">
        <v>0.79201505187444243</v>
      </c>
      <c r="R132" s="99">
        <v>648</v>
      </c>
      <c r="T132" s="98" t="s">
        <v>208</v>
      </c>
      <c r="U132" s="79">
        <v>4.2153246937218801E-2</v>
      </c>
      <c r="V132" s="78">
        <f t="shared" si="27"/>
        <v>63</v>
      </c>
      <c r="W132" s="79">
        <v>0.28396669336958114</v>
      </c>
      <c r="X132" s="99">
        <v>648</v>
      </c>
      <c r="Z132" s="98" t="s">
        <v>1162</v>
      </c>
      <c r="AA132" s="79">
        <v>6.3206732578605956E-2</v>
      </c>
      <c r="AB132" s="78">
        <f t="shared" si="28"/>
        <v>63</v>
      </c>
      <c r="AC132" s="79">
        <v>0.11619247032360255</v>
      </c>
      <c r="AD132" s="99">
        <v>619</v>
      </c>
      <c r="AF132" s="98" t="s">
        <v>1204</v>
      </c>
      <c r="AG132" s="79">
        <v>2.2449152604265579E-2</v>
      </c>
      <c r="AH132" s="78">
        <f t="shared" si="29"/>
        <v>63</v>
      </c>
      <c r="AI132" s="79">
        <v>0.56928584705156693</v>
      </c>
      <c r="AJ132" s="99">
        <v>645</v>
      </c>
    </row>
    <row r="133" spans="2:36">
      <c r="B133" s="98" t="s">
        <v>1209</v>
      </c>
      <c r="C133" s="79">
        <v>2.2715067856148859E-2</v>
      </c>
      <c r="D133" s="78">
        <f t="shared" si="24"/>
        <v>62</v>
      </c>
      <c r="E133" s="79">
        <v>0.56381158808576914</v>
      </c>
      <c r="F133" s="99">
        <v>648</v>
      </c>
      <c r="H133" s="98" t="s">
        <v>25</v>
      </c>
      <c r="I133" s="79">
        <v>2.6345042212625892E-2</v>
      </c>
      <c r="J133" s="78">
        <f t="shared" si="25"/>
        <v>62</v>
      </c>
      <c r="K133" s="79">
        <v>0.50320420959233225</v>
      </c>
      <c r="L133" s="99">
        <v>648</v>
      </c>
      <c r="N133" s="98" t="s">
        <v>1195</v>
      </c>
      <c r="O133" s="79">
        <v>1.0383612469095787E-2</v>
      </c>
      <c r="P133" s="78">
        <f t="shared" si="26"/>
        <v>62</v>
      </c>
      <c r="Q133" s="79">
        <v>0.79191831736613572</v>
      </c>
      <c r="R133" s="99">
        <v>648</v>
      </c>
      <c r="T133" s="98" t="s">
        <v>23</v>
      </c>
      <c r="U133" s="79">
        <v>4.4136363582062514E-2</v>
      </c>
      <c r="V133" s="78">
        <f t="shared" si="27"/>
        <v>62</v>
      </c>
      <c r="W133" s="79">
        <v>0.26190244337990098</v>
      </c>
      <c r="X133" s="99">
        <v>648</v>
      </c>
      <c r="Z133" s="98" t="s">
        <v>16</v>
      </c>
      <c r="AA133" s="79">
        <v>6.4879374331315659E-2</v>
      </c>
      <c r="AB133" s="78">
        <f t="shared" si="28"/>
        <v>62</v>
      </c>
      <c r="AC133" s="79">
        <v>9.8920571464673451E-2</v>
      </c>
      <c r="AD133" s="99">
        <v>648</v>
      </c>
      <c r="AF133" s="98" t="s">
        <v>249</v>
      </c>
      <c r="AG133" s="79">
        <v>2.3089355314929842E-2</v>
      </c>
      <c r="AH133" s="78">
        <f t="shared" si="29"/>
        <v>62</v>
      </c>
      <c r="AI133" s="79">
        <v>0.55832081061128802</v>
      </c>
      <c r="AJ133" s="99">
        <v>645</v>
      </c>
    </row>
    <row r="134" spans="2:36">
      <c r="B134" s="98" t="s">
        <v>1199</v>
      </c>
      <c r="C134" s="79">
        <v>2.2733679954683641E-2</v>
      </c>
      <c r="D134" s="78">
        <f t="shared" si="24"/>
        <v>61</v>
      </c>
      <c r="E134" s="79">
        <v>0.56349210306549136</v>
      </c>
      <c r="F134" s="99">
        <v>648</v>
      </c>
      <c r="H134" s="98" t="s">
        <v>1169</v>
      </c>
      <c r="I134" s="79">
        <v>2.8594840834402953E-2</v>
      </c>
      <c r="J134" s="78">
        <f t="shared" si="25"/>
        <v>61</v>
      </c>
      <c r="K134" s="79">
        <v>0.47654879561454233</v>
      </c>
      <c r="L134" s="99">
        <v>622</v>
      </c>
      <c r="N134" s="98" t="s">
        <v>251</v>
      </c>
      <c r="O134" s="79">
        <v>1.0659196923430586E-2</v>
      </c>
      <c r="P134" s="78">
        <f t="shared" si="26"/>
        <v>61</v>
      </c>
      <c r="Q134" s="79">
        <v>0.78652742461628589</v>
      </c>
      <c r="R134" s="99">
        <v>648</v>
      </c>
      <c r="T134" s="98" t="s">
        <v>1167</v>
      </c>
      <c r="U134" s="79">
        <v>4.5844088489389895E-2</v>
      </c>
      <c r="V134" s="78">
        <f t="shared" si="27"/>
        <v>61</v>
      </c>
      <c r="W134" s="79">
        <v>0.24387347519351088</v>
      </c>
      <c r="X134" s="99">
        <v>648</v>
      </c>
      <c r="Z134" s="98" t="s">
        <v>1203</v>
      </c>
      <c r="AA134" s="79">
        <v>6.5389751198715221E-2</v>
      </c>
      <c r="AB134" s="78">
        <f t="shared" si="28"/>
        <v>61</v>
      </c>
      <c r="AC134" s="79">
        <v>9.6288863532069044E-2</v>
      </c>
      <c r="AD134" s="99">
        <v>648</v>
      </c>
      <c r="AF134" s="98" t="s">
        <v>110</v>
      </c>
      <c r="AG134" s="79">
        <v>2.4371011468958821E-2</v>
      </c>
      <c r="AH134" s="78">
        <f t="shared" si="29"/>
        <v>61</v>
      </c>
      <c r="AI134" s="79">
        <v>0.53668205566484306</v>
      </c>
      <c r="AJ134" s="99">
        <v>645</v>
      </c>
    </row>
    <row r="135" spans="2:36">
      <c r="B135" s="98" t="s">
        <v>234</v>
      </c>
      <c r="C135" s="79">
        <v>2.4023809991691535E-2</v>
      </c>
      <c r="D135" s="78">
        <f t="shared" si="24"/>
        <v>60</v>
      </c>
      <c r="E135" s="79">
        <v>0.54156127880730953</v>
      </c>
      <c r="F135" s="99">
        <v>648</v>
      </c>
      <c r="H135" s="98" t="s">
        <v>232</v>
      </c>
      <c r="I135" s="79">
        <v>2.8983156446156361E-2</v>
      </c>
      <c r="J135" s="78">
        <f t="shared" si="25"/>
        <v>60</v>
      </c>
      <c r="K135" s="79">
        <v>0.4614137093973576</v>
      </c>
      <c r="L135" s="99">
        <v>648</v>
      </c>
      <c r="N135" s="98" t="s">
        <v>232</v>
      </c>
      <c r="O135" s="79">
        <v>1.0856634190946108E-2</v>
      </c>
      <c r="P135" s="78">
        <f t="shared" si="26"/>
        <v>60</v>
      </c>
      <c r="Q135" s="79">
        <v>0.78267147251428615</v>
      </c>
      <c r="R135" s="99">
        <v>648</v>
      </c>
      <c r="T135" s="98" t="s">
        <v>110</v>
      </c>
      <c r="U135" s="79">
        <v>4.8510608164693908E-2</v>
      </c>
      <c r="V135" s="78">
        <f t="shared" si="27"/>
        <v>60</v>
      </c>
      <c r="W135" s="79">
        <v>0.21856557458826842</v>
      </c>
      <c r="X135" s="99">
        <v>645</v>
      </c>
      <c r="Z135" s="98" t="s">
        <v>104</v>
      </c>
      <c r="AA135" s="79">
        <v>6.6809546445569301E-2</v>
      </c>
      <c r="AB135" s="78">
        <f t="shared" si="28"/>
        <v>60</v>
      </c>
      <c r="AC135" s="79">
        <v>8.9261021336376908E-2</v>
      </c>
      <c r="AD135" s="99">
        <v>648</v>
      </c>
      <c r="AF135" s="98" t="s">
        <v>267</v>
      </c>
      <c r="AG135" s="79">
        <v>2.4732374245844166E-2</v>
      </c>
      <c r="AH135" s="78">
        <f t="shared" si="29"/>
        <v>60</v>
      </c>
      <c r="AI135" s="79">
        <v>0.53065796755402006</v>
      </c>
      <c r="AJ135" s="99">
        <v>645</v>
      </c>
    </row>
    <row r="136" spans="2:36">
      <c r="B136" s="98" t="s">
        <v>25</v>
      </c>
      <c r="C136" s="79">
        <v>2.4311117331519045E-2</v>
      </c>
      <c r="D136" s="78">
        <f t="shared" si="24"/>
        <v>59</v>
      </c>
      <c r="E136" s="79">
        <v>0.53673588205624667</v>
      </c>
      <c r="F136" s="99">
        <v>648</v>
      </c>
      <c r="H136" s="98" t="s">
        <v>123</v>
      </c>
      <c r="I136" s="79">
        <v>2.9991702947600899E-2</v>
      </c>
      <c r="J136" s="78">
        <f t="shared" si="25"/>
        <v>59</v>
      </c>
      <c r="K136" s="79">
        <v>0.44737629269951851</v>
      </c>
      <c r="L136" s="99">
        <v>644</v>
      </c>
      <c r="N136" s="98" t="s">
        <v>1184</v>
      </c>
      <c r="O136" s="79">
        <v>1.3082479938088754E-2</v>
      </c>
      <c r="P136" s="78">
        <f t="shared" si="26"/>
        <v>59</v>
      </c>
      <c r="Q136" s="79">
        <v>0.73958964417753648</v>
      </c>
      <c r="R136" s="99">
        <v>648</v>
      </c>
      <c r="T136" s="98" t="s">
        <v>245</v>
      </c>
      <c r="U136" s="79">
        <v>5.0712515018615789E-2</v>
      </c>
      <c r="V136" s="78">
        <f t="shared" si="27"/>
        <v>59</v>
      </c>
      <c r="W136" s="79">
        <v>0.19730524620154721</v>
      </c>
      <c r="X136" s="99">
        <v>648</v>
      </c>
      <c r="Z136" s="98" t="s">
        <v>265</v>
      </c>
      <c r="AA136" s="79">
        <v>6.9036136651858204E-2</v>
      </c>
      <c r="AB136" s="78">
        <f t="shared" si="28"/>
        <v>59</v>
      </c>
      <c r="AC136" s="79">
        <v>7.9075488573966415E-2</v>
      </c>
      <c r="AD136" s="99">
        <v>648</v>
      </c>
      <c r="AF136" s="98" t="s">
        <v>242</v>
      </c>
      <c r="AG136" s="79">
        <v>2.5441393876989963E-2</v>
      </c>
      <c r="AH136" s="78">
        <f t="shared" si="29"/>
        <v>59</v>
      </c>
      <c r="AI136" s="79">
        <v>0.51893861688827192</v>
      </c>
      <c r="AJ136" s="99">
        <v>645</v>
      </c>
    </row>
    <row r="137" spans="2:36">
      <c r="B137" s="98" t="s">
        <v>238</v>
      </c>
      <c r="C137" s="79">
        <v>2.4879572714021282E-2</v>
      </c>
      <c r="D137" s="78">
        <f t="shared" si="24"/>
        <v>58</v>
      </c>
      <c r="E137" s="79">
        <v>0.52725253873761724</v>
      </c>
      <c r="F137" s="99">
        <v>648</v>
      </c>
      <c r="H137" s="98" t="s">
        <v>1201</v>
      </c>
      <c r="I137" s="79">
        <v>3.1202882123956211E-2</v>
      </c>
      <c r="J137" s="78">
        <f t="shared" si="25"/>
        <v>58</v>
      </c>
      <c r="K137" s="79">
        <v>0.42780391043357302</v>
      </c>
      <c r="L137" s="99">
        <v>648</v>
      </c>
      <c r="N137" s="98" t="s">
        <v>217</v>
      </c>
      <c r="O137" s="79">
        <v>1.3294084075272539E-2</v>
      </c>
      <c r="P137" s="78">
        <f t="shared" si="26"/>
        <v>58</v>
      </c>
      <c r="Q137" s="79">
        <v>0.73553374777289582</v>
      </c>
      <c r="R137" s="99">
        <v>648</v>
      </c>
      <c r="T137" s="98" t="s">
        <v>1162</v>
      </c>
      <c r="U137" s="79">
        <v>5.3804668217071715E-2</v>
      </c>
      <c r="V137" s="78">
        <f t="shared" si="27"/>
        <v>58</v>
      </c>
      <c r="W137" s="79">
        <v>0.18125288603871595</v>
      </c>
      <c r="X137" s="99">
        <v>619</v>
      </c>
      <c r="Z137" s="98" t="s">
        <v>1153</v>
      </c>
      <c r="AA137" s="79">
        <v>7.1587295578814061E-2</v>
      </c>
      <c r="AB137" s="78">
        <f t="shared" si="28"/>
        <v>58</v>
      </c>
      <c r="AC137" s="79">
        <v>6.9016736048281929E-2</v>
      </c>
      <c r="AD137" s="99">
        <v>646</v>
      </c>
      <c r="AF137" s="98" t="s">
        <v>1166</v>
      </c>
      <c r="AG137" s="79">
        <v>2.5808211434458626E-2</v>
      </c>
      <c r="AH137" s="78">
        <f t="shared" si="29"/>
        <v>58</v>
      </c>
      <c r="AI137" s="79">
        <v>0.51325644414094485</v>
      </c>
      <c r="AJ137" s="99">
        <v>644</v>
      </c>
    </row>
    <row r="138" spans="2:36">
      <c r="B138" s="98" t="s">
        <v>246</v>
      </c>
      <c r="C138" s="79">
        <v>2.570650287068477E-2</v>
      </c>
      <c r="D138" s="78">
        <f t="shared" si="24"/>
        <v>57</v>
      </c>
      <c r="E138" s="79">
        <v>0.51361107351665225</v>
      </c>
      <c r="F138" s="99">
        <v>648</v>
      </c>
      <c r="H138" s="98" t="s">
        <v>265</v>
      </c>
      <c r="I138" s="79">
        <v>3.144561193726874E-2</v>
      </c>
      <c r="J138" s="78">
        <f t="shared" si="25"/>
        <v>57</v>
      </c>
      <c r="K138" s="79">
        <v>0.42421693175219122</v>
      </c>
      <c r="L138" s="99">
        <v>648</v>
      </c>
      <c r="N138" s="98" t="s">
        <v>12</v>
      </c>
      <c r="O138" s="79">
        <v>1.4258320960748095E-2</v>
      </c>
      <c r="P138" s="78">
        <f t="shared" si="26"/>
        <v>57</v>
      </c>
      <c r="Q138" s="79">
        <v>0.71714635896501955</v>
      </c>
      <c r="R138" s="99">
        <v>648</v>
      </c>
      <c r="T138" s="98" t="s">
        <v>13</v>
      </c>
      <c r="U138" s="79">
        <v>5.4512126246262567E-2</v>
      </c>
      <c r="V138" s="78">
        <f t="shared" si="27"/>
        <v>57</v>
      </c>
      <c r="W138" s="79">
        <v>0.16574577657598347</v>
      </c>
      <c r="X138" s="99">
        <v>648</v>
      </c>
      <c r="Z138" s="98" t="s">
        <v>264</v>
      </c>
      <c r="AA138" s="79">
        <v>7.6247430778087988E-2</v>
      </c>
      <c r="AB138" s="78">
        <f t="shared" si="28"/>
        <v>57</v>
      </c>
      <c r="AC138" s="79">
        <v>5.2377246835784069E-2</v>
      </c>
      <c r="AD138" s="99">
        <v>648</v>
      </c>
      <c r="AF138" s="98" t="s">
        <v>26</v>
      </c>
      <c r="AG138" s="79">
        <v>2.5997013782440424E-2</v>
      </c>
      <c r="AH138" s="78">
        <f t="shared" si="29"/>
        <v>57</v>
      </c>
      <c r="AI138" s="79">
        <v>0.50984890752565781</v>
      </c>
      <c r="AJ138" s="99">
        <v>645</v>
      </c>
    </row>
    <row r="139" spans="2:36">
      <c r="B139" s="98" t="s">
        <v>1179</v>
      </c>
      <c r="C139" s="79">
        <v>2.7826258743024128E-2</v>
      </c>
      <c r="D139" s="78">
        <f t="shared" si="24"/>
        <v>56</v>
      </c>
      <c r="E139" s="79">
        <v>0.47949798539253297</v>
      </c>
      <c r="F139" s="99">
        <v>648</v>
      </c>
      <c r="H139" s="98" t="s">
        <v>258</v>
      </c>
      <c r="I139" s="79">
        <v>3.1977844655556677E-2</v>
      </c>
      <c r="J139" s="78">
        <f t="shared" si="25"/>
        <v>56</v>
      </c>
      <c r="K139" s="79">
        <v>0.41641347130344608</v>
      </c>
      <c r="L139" s="99">
        <v>648</v>
      </c>
      <c r="N139" s="98" t="s">
        <v>234</v>
      </c>
      <c r="O139" s="79">
        <v>1.4487032241502979E-2</v>
      </c>
      <c r="P139" s="78">
        <f t="shared" si="26"/>
        <v>56</v>
      </c>
      <c r="Q139" s="79">
        <v>0.71280840983465288</v>
      </c>
      <c r="R139" s="99">
        <v>648</v>
      </c>
      <c r="T139" s="98" t="s">
        <v>250</v>
      </c>
      <c r="U139" s="79">
        <v>6.0510946999973642E-2</v>
      </c>
      <c r="V139" s="78">
        <f t="shared" si="27"/>
        <v>56</v>
      </c>
      <c r="W139" s="79">
        <v>0.1238547131405149</v>
      </c>
      <c r="X139" s="99">
        <v>648</v>
      </c>
      <c r="Z139" s="98" t="s">
        <v>121</v>
      </c>
      <c r="AA139" s="79">
        <v>7.7151225517067476E-2</v>
      </c>
      <c r="AB139" s="78">
        <f t="shared" si="28"/>
        <v>56</v>
      </c>
      <c r="AC139" s="79">
        <v>4.9636366899694584E-2</v>
      </c>
      <c r="AD139" s="99">
        <v>648</v>
      </c>
      <c r="AF139" s="98" t="s">
        <v>1196</v>
      </c>
      <c r="AG139" s="79">
        <v>2.612263742851045E-2</v>
      </c>
      <c r="AH139" s="78">
        <f t="shared" si="29"/>
        <v>56</v>
      </c>
      <c r="AI139" s="79">
        <v>0.50780534003620459</v>
      </c>
      <c r="AJ139" s="99">
        <v>645</v>
      </c>
    </row>
    <row r="140" spans="2:36">
      <c r="B140" s="98" t="s">
        <v>1197</v>
      </c>
      <c r="C140" s="79">
        <v>2.813802180436889E-2</v>
      </c>
      <c r="D140" s="78">
        <f t="shared" si="24"/>
        <v>55</v>
      </c>
      <c r="E140" s="79">
        <v>0.47458695639340887</v>
      </c>
      <c r="F140" s="99">
        <v>648</v>
      </c>
      <c r="H140" s="98" t="s">
        <v>241</v>
      </c>
      <c r="I140" s="79">
        <v>3.494060034770962E-2</v>
      </c>
      <c r="J140" s="78">
        <f t="shared" si="25"/>
        <v>55</v>
      </c>
      <c r="K140" s="79">
        <v>0.37454270727948102</v>
      </c>
      <c r="L140" s="99">
        <v>648</v>
      </c>
      <c r="N140" s="98" t="s">
        <v>1181</v>
      </c>
      <c r="O140" s="79">
        <v>1.4613252525537272E-2</v>
      </c>
      <c r="P140" s="78">
        <f t="shared" si="26"/>
        <v>55</v>
      </c>
      <c r="Q140" s="79">
        <v>0.71041835176073564</v>
      </c>
      <c r="R140" s="99">
        <v>648</v>
      </c>
      <c r="T140" s="98" t="s">
        <v>256</v>
      </c>
      <c r="U140" s="79">
        <v>6.1910878777743594E-2</v>
      </c>
      <c r="V140" s="78">
        <f t="shared" si="27"/>
        <v>55</v>
      </c>
      <c r="W140" s="79">
        <v>0.11538080419961143</v>
      </c>
      <c r="X140" s="99">
        <v>648</v>
      </c>
      <c r="Z140" s="98" t="s">
        <v>252</v>
      </c>
      <c r="AA140" s="79">
        <v>7.7886866039957633E-2</v>
      </c>
      <c r="AB140" s="78">
        <f t="shared" si="28"/>
        <v>55</v>
      </c>
      <c r="AC140" s="79">
        <v>4.7494989186264013E-2</v>
      </c>
      <c r="AD140" s="99">
        <v>648</v>
      </c>
      <c r="AF140" s="98" t="s">
        <v>1146</v>
      </c>
      <c r="AG140" s="79">
        <v>2.6176090004575259E-2</v>
      </c>
      <c r="AH140" s="78">
        <f t="shared" si="29"/>
        <v>55</v>
      </c>
      <c r="AI140" s="79">
        <v>0.51261181639337206</v>
      </c>
      <c r="AJ140" s="99">
        <v>628</v>
      </c>
    </row>
    <row r="141" spans="2:36">
      <c r="B141" s="98" t="s">
        <v>1167</v>
      </c>
      <c r="C141" s="79">
        <v>3.2587221970798844E-2</v>
      </c>
      <c r="D141" s="78">
        <f t="shared" si="24"/>
        <v>54</v>
      </c>
      <c r="E141" s="79">
        <v>0.40758352144108623</v>
      </c>
      <c r="F141" s="99">
        <v>648</v>
      </c>
      <c r="H141" s="98" t="s">
        <v>1205</v>
      </c>
      <c r="I141" s="79">
        <v>3.5850728552301786E-2</v>
      </c>
      <c r="J141" s="78">
        <f t="shared" si="25"/>
        <v>54</v>
      </c>
      <c r="K141" s="79">
        <v>0.36222083822438755</v>
      </c>
      <c r="L141" s="99">
        <v>648</v>
      </c>
      <c r="N141" s="98" t="s">
        <v>4</v>
      </c>
      <c r="O141" s="79">
        <v>1.4948214144482252E-2</v>
      </c>
      <c r="P141" s="78">
        <f t="shared" si="26"/>
        <v>54</v>
      </c>
      <c r="Q141" s="79">
        <v>0.70408946445907405</v>
      </c>
      <c r="R141" s="99">
        <v>648</v>
      </c>
      <c r="T141" s="98" t="s">
        <v>11</v>
      </c>
      <c r="U141" s="79">
        <v>6.3459823323238532E-2</v>
      </c>
      <c r="V141" s="78">
        <f t="shared" si="27"/>
        <v>54</v>
      </c>
      <c r="W141" s="79">
        <v>0.1065422986999591</v>
      </c>
      <c r="X141" s="99">
        <v>648</v>
      </c>
      <c r="Z141" s="98" t="s">
        <v>118</v>
      </c>
      <c r="AA141" s="79">
        <v>8.1256216965409911E-2</v>
      </c>
      <c r="AB141" s="78">
        <f t="shared" si="28"/>
        <v>54</v>
      </c>
      <c r="AC141" s="79">
        <v>3.8652028337597934E-2</v>
      </c>
      <c r="AD141" s="99">
        <v>648</v>
      </c>
      <c r="AF141" s="98" t="s">
        <v>1178</v>
      </c>
      <c r="AG141" s="79">
        <v>2.6716408138574916E-2</v>
      </c>
      <c r="AH141" s="78">
        <f t="shared" si="29"/>
        <v>54</v>
      </c>
      <c r="AI141" s="79">
        <v>0.49820459539312067</v>
      </c>
      <c r="AJ141" s="99">
        <v>645</v>
      </c>
    </row>
    <row r="142" spans="2:36">
      <c r="B142" s="98" t="s">
        <v>266</v>
      </c>
      <c r="C142" s="79">
        <v>3.3802579263060129E-2</v>
      </c>
      <c r="D142" s="78">
        <f t="shared" si="24"/>
        <v>53</v>
      </c>
      <c r="E142" s="79">
        <v>0.39030887267079206</v>
      </c>
      <c r="F142" s="99">
        <v>648</v>
      </c>
      <c r="H142" s="98" t="s">
        <v>235</v>
      </c>
      <c r="I142" s="79">
        <v>3.7153609371668117E-2</v>
      </c>
      <c r="J142" s="78">
        <f t="shared" si="25"/>
        <v>53</v>
      </c>
      <c r="K142" s="79">
        <v>0.3450283746794055</v>
      </c>
      <c r="L142" s="99">
        <v>648</v>
      </c>
      <c r="N142" s="98" t="s">
        <v>110</v>
      </c>
      <c r="O142" s="79">
        <v>1.5266214789317124E-2</v>
      </c>
      <c r="P142" s="78">
        <f t="shared" si="26"/>
        <v>53</v>
      </c>
      <c r="Q142" s="79">
        <v>0.69876785485171244</v>
      </c>
      <c r="R142" s="99">
        <v>645</v>
      </c>
      <c r="T142" s="98" t="s">
        <v>104</v>
      </c>
      <c r="U142" s="79">
        <v>6.4340807244596732E-2</v>
      </c>
      <c r="V142" s="78">
        <f t="shared" si="27"/>
        <v>53</v>
      </c>
      <c r="W142" s="79">
        <v>0.10175942593439662</v>
      </c>
      <c r="X142" s="99">
        <v>648</v>
      </c>
      <c r="Z142" s="98" t="s">
        <v>117</v>
      </c>
      <c r="AA142" s="79">
        <v>8.2624027189573665E-2</v>
      </c>
      <c r="AB142" s="78">
        <f t="shared" si="28"/>
        <v>53</v>
      </c>
      <c r="AC142" s="79">
        <v>3.5913286797751416E-2</v>
      </c>
      <c r="AD142" s="99">
        <v>645</v>
      </c>
      <c r="AF142" s="98" t="s">
        <v>1141</v>
      </c>
      <c r="AG142" s="79">
        <v>2.702586846285954E-2</v>
      </c>
      <c r="AH142" s="78">
        <f t="shared" si="29"/>
        <v>53</v>
      </c>
      <c r="AI142" s="79">
        <v>0.50420679412950942</v>
      </c>
      <c r="AJ142" s="99">
        <v>613</v>
      </c>
    </row>
    <row r="143" spans="2:36">
      <c r="B143" s="98" t="s">
        <v>233</v>
      </c>
      <c r="C143" s="79">
        <v>3.6327887590083111E-2</v>
      </c>
      <c r="D143" s="78">
        <f t="shared" si="24"/>
        <v>52</v>
      </c>
      <c r="E143" s="79">
        <v>0.35586320266857996</v>
      </c>
      <c r="F143" s="99">
        <v>648</v>
      </c>
      <c r="H143" s="98" t="s">
        <v>37</v>
      </c>
      <c r="I143" s="79">
        <v>3.7425990968712672E-2</v>
      </c>
      <c r="J143" s="78">
        <f t="shared" si="25"/>
        <v>52</v>
      </c>
      <c r="K143" s="79">
        <v>0.34150080932991767</v>
      </c>
      <c r="L143" s="99">
        <v>648</v>
      </c>
      <c r="N143" s="98" t="s">
        <v>210</v>
      </c>
      <c r="O143" s="79">
        <v>1.6267638435270466E-2</v>
      </c>
      <c r="P143" s="78">
        <f t="shared" si="26"/>
        <v>52</v>
      </c>
      <c r="Q143" s="79">
        <v>0.67936170793439965</v>
      </c>
      <c r="R143" s="99">
        <v>648</v>
      </c>
      <c r="T143" s="98" t="s">
        <v>1189</v>
      </c>
      <c r="U143" s="79">
        <v>6.5142796577028109E-2</v>
      </c>
      <c r="V143" s="78">
        <f t="shared" si="27"/>
        <v>52</v>
      </c>
      <c r="W143" s="79">
        <v>9.7555195977149817E-2</v>
      </c>
      <c r="X143" s="99">
        <v>648</v>
      </c>
      <c r="Z143" s="98" t="s">
        <v>215</v>
      </c>
      <c r="AA143" s="79">
        <v>8.3283733298956886E-2</v>
      </c>
      <c r="AB143" s="78">
        <f t="shared" si="28"/>
        <v>52</v>
      </c>
      <c r="AC143" s="79">
        <v>3.4035742608614687E-2</v>
      </c>
      <c r="AD143" s="99">
        <v>648</v>
      </c>
      <c r="AF143" s="98" t="s">
        <v>1209</v>
      </c>
      <c r="AG143" s="79">
        <v>2.7241386581589422E-2</v>
      </c>
      <c r="AH143" s="78">
        <f t="shared" si="29"/>
        <v>52</v>
      </c>
      <c r="AI143" s="79">
        <v>0.48979708136412181</v>
      </c>
      <c r="AJ143" s="99">
        <v>645</v>
      </c>
    </row>
    <row r="144" spans="2:36">
      <c r="B144" s="98" t="s">
        <v>1195</v>
      </c>
      <c r="C144" s="79">
        <v>3.6838770808430385E-2</v>
      </c>
      <c r="D144" s="78">
        <f t="shared" si="24"/>
        <v>51</v>
      </c>
      <c r="E144" s="79">
        <v>0.34913456923282005</v>
      </c>
      <c r="F144" s="99">
        <v>648</v>
      </c>
      <c r="H144" s="98" t="s">
        <v>1176</v>
      </c>
      <c r="I144" s="79">
        <v>3.7644074526073726E-2</v>
      </c>
      <c r="J144" s="78">
        <f t="shared" si="25"/>
        <v>51</v>
      </c>
      <c r="K144" s="79">
        <v>0.33869310981134737</v>
      </c>
      <c r="L144" s="99">
        <v>648</v>
      </c>
      <c r="N144" s="98" t="s">
        <v>207</v>
      </c>
      <c r="O144" s="79">
        <v>1.8260946736066534E-2</v>
      </c>
      <c r="P144" s="78">
        <f t="shared" si="26"/>
        <v>51</v>
      </c>
      <c r="Q144" s="79">
        <v>0.64265562022827294</v>
      </c>
      <c r="R144" s="99">
        <v>648</v>
      </c>
      <c r="T144" s="98" t="s">
        <v>1141</v>
      </c>
      <c r="U144" s="79">
        <v>6.7259793140043406E-2</v>
      </c>
      <c r="V144" s="78">
        <f t="shared" si="27"/>
        <v>51</v>
      </c>
      <c r="W144" s="79">
        <v>9.5346984532672804E-2</v>
      </c>
      <c r="X144" s="99">
        <v>616</v>
      </c>
      <c r="Z144" s="98" t="s">
        <v>213</v>
      </c>
      <c r="AA144" s="79">
        <v>8.3719708826015288E-2</v>
      </c>
      <c r="AB144" s="78">
        <f t="shared" si="28"/>
        <v>51</v>
      </c>
      <c r="AC144" s="79">
        <v>3.3107025031800366E-2</v>
      </c>
      <c r="AD144" s="99">
        <v>648</v>
      </c>
      <c r="AF144" s="98" t="s">
        <v>251</v>
      </c>
      <c r="AG144" s="79">
        <v>2.7286839371369033E-2</v>
      </c>
      <c r="AH144" s="78">
        <f t="shared" si="29"/>
        <v>51</v>
      </c>
      <c r="AI144" s="79">
        <v>0.48907275655045424</v>
      </c>
      <c r="AJ144" s="99">
        <v>645</v>
      </c>
    </row>
    <row r="145" spans="2:36">
      <c r="B145" s="98" t="s">
        <v>241</v>
      </c>
      <c r="C145" s="79">
        <v>4.0842041868941824E-2</v>
      </c>
      <c r="D145" s="78">
        <f t="shared" si="24"/>
        <v>50</v>
      </c>
      <c r="E145" s="79">
        <v>0.29922605886229581</v>
      </c>
      <c r="F145" s="99">
        <v>648</v>
      </c>
      <c r="H145" s="98" t="s">
        <v>1</v>
      </c>
      <c r="I145" s="79">
        <v>3.8687670037562925E-2</v>
      </c>
      <c r="J145" s="78">
        <f t="shared" si="25"/>
        <v>50</v>
      </c>
      <c r="K145" s="79">
        <v>0.32546275901870203</v>
      </c>
      <c r="L145" s="99">
        <v>648</v>
      </c>
      <c r="N145" s="98" t="s">
        <v>220</v>
      </c>
      <c r="O145" s="79">
        <v>2.1270641715328064E-2</v>
      </c>
      <c r="P145" s="78">
        <f t="shared" si="26"/>
        <v>50</v>
      </c>
      <c r="Q145" s="79">
        <v>0.58886751592676179</v>
      </c>
      <c r="R145" s="99">
        <v>648</v>
      </c>
      <c r="T145" s="98" t="s">
        <v>225</v>
      </c>
      <c r="U145" s="79">
        <v>7.1423370592055863E-2</v>
      </c>
      <c r="V145" s="78">
        <f t="shared" si="27"/>
        <v>50</v>
      </c>
      <c r="W145" s="79">
        <v>6.9224338791357254E-2</v>
      </c>
      <c r="X145" s="99">
        <v>648</v>
      </c>
      <c r="Z145" s="98" t="s">
        <v>268</v>
      </c>
      <c r="AA145" s="79">
        <v>8.3895407468052019E-2</v>
      </c>
      <c r="AB145" s="78">
        <f t="shared" si="28"/>
        <v>50</v>
      </c>
      <c r="AC145" s="79">
        <v>3.2738915284861447E-2</v>
      </c>
      <c r="AD145" s="99">
        <v>648</v>
      </c>
      <c r="AF145" s="98" t="s">
        <v>252</v>
      </c>
      <c r="AG145" s="79">
        <v>2.8681720448148016E-2</v>
      </c>
      <c r="AH145" s="78">
        <f t="shared" si="29"/>
        <v>50</v>
      </c>
      <c r="AI145" s="79">
        <v>0.46712670710775483</v>
      </c>
      <c r="AJ145" s="99">
        <v>645</v>
      </c>
    </row>
    <row r="146" spans="2:36">
      <c r="B146" s="98" t="s">
        <v>253</v>
      </c>
      <c r="C146" s="79">
        <v>4.1237264056992746E-2</v>
      </c>
      <c r="D146" s="78">
        <f t="shared" si="24"/>
        <v>49</v>
      </c>
      <c r="E146" s="79">
        <v>0.29457019321616018</v>
      </c>
      <c r="F146" s="99">
        <v>648</v>
      </c>
      <c r="H146" s="98" t="s">
        <v>1168</v>
      </c>
      <c r="I146" s="79">
        <v>3.9657305102444008E-2</v>
      </c>
      <c r="J146" s="78">
        <f t="shared" si="25"/>
        <v>49</v>
      </c>
      <c r="K146" s="79">
        <v>0.31460194692600785</v>
      </c>
      <c r="L146" s="99">
        <v>645</v>
      </c>
      <c r="N146" s="98" t="s">
        <v>212</v>
      </c>
      <c r="O146" s="79">
        <v>2.1775453448024437E-2</v>
      </c>
      <c r="P146" s="78">
        <f t="shared" si="26"/>
        <v>49</v>
      </c>
      <c r="Q146" s="79">
        <v>0.58005257139740907</v>
      </c>
      <c r="R146" s="99">
        <v>648</v>
      </c>
      <c r="T146" s="98" t="s">
        <v>3</v>
      </c>
      <c r="U146" s="79">
        <v>7.42348977852237E-2</v>
      </c>
      <c r="V146" s="78">
        <f t="shared" si="27"/>
        <v>49</v>
      </c>
      <c r="W146" s="79">
        <v>5.8936056833393945E-2</v>
      </c>
      <c r="X146" s="99">
        <v>648</v>
      </c>
      <c r="Z146" s="98" t="s">
        <v>1141</v>
      </c>
      <c r="AA146" s="79">
        <v>8.6578134221872244E-2</v>
      </c>
      <c r="AB146" s="78">
        <f t="shared" si="28"/>
        <v>49</v>
      </c>
      <c r="AC146" s="79">
        <v>3.1675341090541077E-2</v>
      </c>
      <c r="AD146" s="99">
        <v>616</v>
      </c>
      <c r="AF146" s="98" t="s">
        <v>113</v>
      </c>
      <c r="AG146" s="79">
        <v>2.9052514844216937E-2</v>
      </c>
      <c r="AH146" s="78">
        <f t="shared" si="29"/>
        <v>49</v>
      </c>
      <c r="AI146" s="79">
        <v>0.46138592427871472</v>
      </c>
      <c r="AJ146" s="99">
        <v>645</v>
      </c>
    </row>
    <row r="147" spans="2:36">
      <c r="B147" s="98" t="s">
        <v>1208</v>
      </c>
      <c r="C147" s="79">
        <v>4.2219910977342352E-2</v>
      </c>
      <c r="D147" s="78">
        <f t="shared" si="24"/>
        <v>48</v>
      </c>
      <c r="E147" s="79">
        <v>0.28320517769864728</v>
      </c>
      <c r="F147" s="99">
        <v>648</v>
      </c>
      <c r="H147" s="98" t="s">
        <v>1162</v>
      </c>
      <c r="I147" s="79">
        <v>4.2466487865283363E-2</v>
      </c>
      <c r="J147" s="78">
        <f t="shared" si="25"/>
        <v>48</v>
      </c>
      <c r="K147" s="79">
        <v>0.2914736842760518</v>
      </c>
      <c r="L147" s="99">
        <v>619</v>
      </c>
      <c r="N147" s="98" t="s">
        <v>221</v>
      </c>
      <c r="O147" s="79">
        <v>2.3306419335515253E-2</v>
      </c>
      <c r="P147" s="78">
        <f t="shared" si="26"/>
        <v>48</v>
      </c>
      <c r="Q147" s="79">
        <v>0.55370357824910665</v>
      </c>
      <c r="R147" s="99">
        <v>648</v>
      </c>
      <c r="T147" s="98" t="s">
        <v>249</v>
      </c>
      <c r="U147" s="79">
        <v>7.5605417525334062E-2</v>
      </c>
      <c r="V147" s="78">
        <f t="shared" si="27"/>
        <v>48</v>
      </c>
      <c r="W147" s="79">
        <v>5.440000400289275E-2</v>
      </c>
      <c r="X147" s="99">
        <v>648</v>
      </c>
      <c r="Z147" s="98" t="s">
        <v>1206</v>
      </c>
      <c r="AA147" s="79">
        <v>8.6692547114270588E-2</v>
      </c>
      <c r="AB147" s="78">
        <f t="shared" si="28"/>
        <v>48</v>
      </c>
      <c r="AC147" s="79">
        <v>2.7333133810630995E-2</v>
      </c>
      <c r="AD147" s="99">
        <v>648</v>
      </c>
      <c r="AF147" s="98" t="s">
        <v>256</v>
      </c>
      <c r="AG147" s="79">
        <v>2.9082752594959654E-2</v>
      </c>
      <c r="AH147" s="78">
        <f t="shared" si="29"/>
        <v>48</v>
      </c>
      <c r="AI147" s="79">
        <v>0.4609195121276195</v>
      </c>
      <c r="AJ147" s="99">
        <v>645</v>
      </c>
    </row>
    <row r="148" spans="2:36">
      <c r="B148" s="98" t="s">
        <v>1205</v>
      </c>
      <c r="C148" s="79">
        <v>4.3285856032754304E-2</v>
      </c>
      <c r="D148" s="78">
        <f t="shared" si="24"/>
        <v>47</v>
      </c>
      <c r="E148" s="79">
        <v>0.27121610657971218</v>
      </c>
      <c r="F148" s="99">
        <v>648</v>
      </c>
      <c r="H148" s="98" t="s">
        <v>1179</v>
      </c>
      <c r="I148" s="79">
        <v>4.2554050694735043E-2</v>
      </c>
      <c r="J148" s="78">
        <f t="shared" si="25"/>
        <v>47</v>
      </c>
      <c r="K148" s="79">
        <v>0.27940904739839734</v>
      </c>
      <c r="L148" s="99">
        <v>648</v>
      </c>
      <c r="N148" s="98" t="s">
        <v>233</v>
      </c>
      <c r="O148" s="79">
        <v>2.4115206215793758E-2</v>
      </c>
      <c r="P148" s="78">
        <f t="shared" si="26"/>
        <v>47</v>
      </c>
      <c r="Q148" s="79">
        <v>0.54002391641270031</v>
      </c>
      <c r="R148" s="99">
        <v>648</v>
      </c>
      <c r="T148" s="98" t="s">
        <v>255</v>
      </c>
      <c r="U148" s="79">
        <v>7.5983750812564782E-2</v>
      </c>
      <c r="V148" s="78">
        <f t="shared" si="27"/>
        <v>47</v>
      </c>
      <c r="W148" s="79">
        <v>5.3200286058540748E-2</v>
      </c>
      <c r="X148" s="99">
        <v>648</v>
      </c>
      <c r="Z148" s="98" t="s">
        <v>1196</v>
      </c>
      <c r="AA148" s="79">
        <v>9.046207281182006E-2</v>
      </c>
      <c r="AB148" s="78">
        <f t="shared" si="28"/>
        <v>47</v>
      </c>
      <c r="AC148" s="79">
        <v>2.1275130260214284E-2</v>
      </c>
      <c r="AD148" s="99">
        <v>648</v>
      </c>
      <c r="AF148" s="98" t="s">
        <v>20</v>
      </c>
      <c r="AG148" s="79">
        <v>3.0348780580604615E-2</v>
      </c>
      <c r="AH148" s="78">
        <f t="shared" si="29"/>
        <v>47</v>
      </c>
      <c r="AI148" s="79">
        <v>0.44162881671870768</v>
      </c>
      <c r="AJ148" s="99">
        <v>645</v>
      </c>
    </row>
    <row r="149" spans="2:36">
      <c r="B149" s="98" t="s">
        <v>14</v>
      </c>
      <c r="C149" s="79">
        <v>4.5653647736690117E-2</v>
      </c>
      <c r="D149" s="78">
        <f t="shared" si="24"/>
        <v>46</v>
      </c>
      <c r="E149" s="79">
        <v>0.24583980463897925</v>
      </c>
      <c r="F149" s="99">
        <v>648</v>
      </c>
      <c r="H149" s="98" t="s">
        <v>1203</v>
      </c>
      <c r="I149" s="79">
        <v>4.5347392955296426E-2</v>
      </c>
      <c r="J149" s="78">
        <f t="shared" si="25"/>
        <v>46</v>
      </c>
      <c r="K149" s="79">
        <v>0.2490251399659823</v>
      </c>
      <c r="L149" s="99">
        <v>648</v>
      </c>
      <c r="N149" s="98" t="s">
        <v>249</v>
      </c>
      <c r="O149" s="79">
        <v>2.4260620002706228E-2</v>
      </c>
      <c r="P149" s="78">
        <f t="shared" si="26"/>
        <v>46</v>
      </c>
      <c r="Q149" s="79">
        <v>0.53758243189070365</v>
      </c>
      <c r="R149" s="99">
        <v>648</v>
      </c>
      <c r="T149" s="98" t="s">
        <v>212</v>
      </c>
      <c r="U149" s="79">
        <v>8.1893025862644672E-2</v>
      </c>
      <c r="V149" s="78">
        <f t="shared" si="27"/>
        <v>46</v>
      </c>
      <c r="W149" s="79">
        <v>3.7148088924981518E-2</v>
      </c>
      <c r="X149" s="99">
        <v>648</v>
      </c>
      <c r="Z149" s="98" t="s">
        <v>1182</v>
      </c>
      <c r="AA149" s="79">
        <v>9.0872876153473406E-2</v>
      </c>
      <c r="AB149" s="78">
        <f t="shared" si="28"/>
        <v>46</v>
      </c>
      <c r="AC149" s="79">
        <v>2.0691431287117919E-2</v>
      </c>
      <c r="AD149" s="99">
        <v>648</v>
      </c>
      <c r="AF149" s="98" t="s">
        <v>211</v>
      </c>
      <c r="AG149" s="79">
        <v>3.1376383958055254E-2</v>
      </c>
      <c r="AH149" s="78">
        <f t="shared" si="29"/>
        <v>46</v>
      </c>
      <c r="AI149" s="79">
        <v>0.4263160172677728</v>
      </c>
      <c r="AJ149" s="99">
        <v>645</v>
      </c>
    </row>
    <row r="150" spans="2:36">
      <c r="B150" s="98" t="s">
        <v>237</v>
      </c>
      <c r="C150" s="79">
        <v>4.6795656786728979E-2</v>
      </c>
      <c r="D150" s="78">
        <f t="shared" si="24"/>
        <v>45</v>
      </c>
      <c r="E150" s="79">
        <v>0.23421357031709167</v>
      </c>
      <c r="F150" s="99">
        <v>648</v>
      </c>
      <c r="H150" s="98" t="s">
        <v>1181</v>
      </c>
      <c r="I150" s="79">
        <v>4.6428080933780369E-2</v>
      </c>
      <c r="J150" s="78">
        <f t="shared" si="25"/>
        <v>45</v>
      </c>
      <c r="K150" s="79">
        <v>0.23791247822036576</v>
      </c>
      <c r="L150" s="99">
        <v>648</v>
      </c>
      <c r="N150" s="98" t="s">
        <v>250</v>
      </c>
      <c r="O150" s="79">
        <v>3.029007956002824E-2</v>
      </c>
      <c r="P150" s="78">
        <f t="shared" si="26"/>
        <v>45</v>
      </c>
      <c r="Q150" s="79">
        <v>0.44144970705811115</v>
      </c>
      <c r="R150" s="99">
        <v>648</v>
      </c>
      <c r="T150" s="98" t="s">
        <v>1185</v>
      </c>
      <c r="U150" s="79">
        <v>8.2730339899575692E-2</v>
      </c>
      <c r="V150" s="78">
        <f t="shared" si="27"/>
        <v>45</v>
      </c>
      <c r="W150" s="79">
        <v>3.5246505967133454E-2</v>
      </c>
      <c r="X150" s="99">
        <v>648</v>
      </c>
      <c r="Z150" s="98" t="s">
        <v>203</v>
      </c>
      <c r="AA150" s="79">
        <v>9.2043890223760971E-2</v>
      </c>
      <c r="AB150" s="78">
        <f t="shared" si="28"/>
        <v>45</v>
      </c>
      <c r="AC150" s="79">
        <v>1.9103368881454842E-2</v>
      </c>
      <c r="AD150" s="99">
        <v>648</v>
      </c>
      <c r="AF150" s="98" t="s">
        <v>1162</v>
      </c>
      <c r="AG150" s="79">
        <v>3.1447830110270913E-2</v>
      </c>
      <c r="AH150" s="78">
        <f t="shared" si="29"/>
        <v>45</v>
      </c>
      <c r="AI150" s="79">
        <v>0.43478800747314039</v>
      </c>
      <c r="AJ150" s="99">
        <v>619</v>
      </c>
    </row>
    <row r="151" spans="2:36">
      <c r="B151" s="98" t="s">
        <v>1196</v>
      </c>
      <c r="C151" s="79">
        <v>4.7054858479825226E-2</v>
      </c>
      <c r="D151" s="78">
        <f t="shared" si="24"/>
        <v>44</v>
      </c>
      <c r="E151" s="79">
        <v>0.2316297886578319</v>
      </c>
      <c r="F151" s="99">
        <v>648</v>
      </c>
      <c r="H151" s="98" t="s">
        <v>1206</v>
      </c>
      <c r="I151" s="79">
        <v>4.7520188413173244E-2</v>
      </c>
      <c r="J151" s="78">
        <f t="shared" si="25"/>
        <v>44</v>
      </c>
      <c r="K151" s="79">
        <v>0.22704207514226638</v>
      </c>
      <c r="L151" s="99">
        <v>648</v>
      </c>
      <c r="N151" s="98" t="s">
        <v>241</v>
      </c>
      <c r="O151" s="79">
        <v>3.0673499058030358E-2</v>
      </c>
      <c r="P151" s="78">
        <f t="shared" si="26"/>
        <v>44</v>
      </c>
      <c r="Q151" s="79">
        <v>0.43568777855934426</v>
      </c>
      <c r="R151" s="99">
        <v>648</v>
      </c>
      <c r="T151" s="98" t="s">
        <v>36</v>
      </c>
      <c r="U151" s="79">
        <v>8.3759654498811245E-2</v>
      </c>
      <c r="V151" s="78">
        <f t="shared" si="27"/>
        <v>44</v>
      </c>
      <c r="W151" s="79">
        <v>3.3023025079248758E-2</v>
      </c>
      <c r="X151" s="99">
        <v>648</v>
      </c>
      <c r="Z151" s="98" t="s">
        <v>260</v>
      </c>
      <c r="AA151" s="79">
        <v>9.2360801818586843E-2</v>
      </c>
      <c r="AB151" s="78">
        <f t="shared" si="28"/>
        <v>44</v>
      </c>
      <c r="AC151" s="79">
        <v>1.8692306650279201E-2</v>
      </c>
      <c r="AD151" s="99">
        <v>648</v>
      </c>
      <c r="AF151" s="98" t="s">
        <v>235</v>
      </c>
      <c r="AG151" s="79">
        <v>3.2070723908539475E-2</v>
      </c>
      <c r="AH151" s="78">
        <f t="shared" si="29"/>
        <v>44</v>
      </c>
      <c r="AI151" s="79">
        <v>0.41614659322397651</v>
      </c>
      <c r="AJ151" s="99">
        <v>645</v>
      </c>
    </row>
    <row r="152" spans="2:36">
      <c r="B152" s="98" t="s">
        <v>37</v>
      </c>
      <c r="C152" s="79">
        <v>4.9308510059587293E-2</v>
      </c>
      <c r="D152" s="78">
        <f t="shared" si="24"/>
        <v>43</v>
      </c>
      <c r="E152" s="79">
        <v>0.21001329109116262</v>
      </c>
      <c r="F152" s="99">
        <v>648</v>
      </c>
      <c r="H152" s="98" t="s">
        <v>1217</v>
      </c>
      <c r="I152" s="79">
        <v>4.7927838135389644E-2</v>
      </c>
      <c r="J152" s="78">
        <f t="shared" si="25"/>
        <v>43</v>
      </c>
      <c r="K152" s="79">
        <v>0.22307646857742358</v>
      </c>
      <c r="L152" s="99">
        <v>648</v>
      </c>
      <c r="N152" s="98" t="s">
        <v>1202</v>
      </c>
      <c r="O152" s="79">
        <v>3.1939561129300291E-2</v>
      </c>
      <c r="P152" s="78">
        <f t="shared" si="26"/>
        <v>43</v>
      </c>
      <c r="Q152" s="79">
        <v>0.41697193828954371</v>
      </c>
      <c r="R152" s="99">
        <v>648</v>
      </c>
      <c r="T152" s="98" t="s">
        <v>1213</v>
      </c>
      <c r="U152" s="79">
        <v>8.8556991006628116E-2</v>
      </c>
      <c r="V152" s="78">
        <f t="shared" si="27"/>
        <v>43</v>
      </c>
      <c r="W152" s="79">
        <v>2.4172828918256856E-2</v>
      </c>
      <c r="X152" s="99">
        <v>648</v>
      </c>
      <c r="Z152" s="98" t="s">
        <v>231</v>
      </c>
      <c r="AA152" s="79">
        <v>9.4016374379396292E-2</v>
      </c>
      <c r="AB152" s="78">
        <f t="shared" si="28"/>
        <v>43</v>
      </c>
      <c r="AC152" s="79">
        <v>1.6668025659357748E-2</v>
      </c>
      <c r="AD152" s="99">
        <v>648</v>
      </c>
      <c r="AF152" s="98" t="s">
        <v>1194</v>
      </c>
      <c r="AG152" s="79">
        <v>3.2870740788887229E-2</v>
      </c>
      <c r="AH152" s="78">
        <f t="shared" si="29"/>
        <v>43</v>
      </c>
      <c r="AI152" s="79">
        <v>0.40460834745512175</v>
      </c>
      <c r="AJ152" s="99">
        <v>645</v>
      </c>
    </row>
    <row r="153" spans="2:36">
      <c r="B153" s="98" t="s">
        <v>118</v>
      </c>
      <c r="C153" s="79">
        <v>5.1736278320904903E-2</v>
      </c>
      <c r="D153" s="78">
        <f t="shared" si="24"/>
        <v>42</v>
      </c>
      <c r="E153" s="79">
        <v>0.18839940439249325</v>
      </c>
      <c r="F153" s="99">
        <v>648</v>
      </c>
      <c r="H153" s="98" t="s">
        <v>234</v>
      </c>
      <c r="I153" s="79">
        <v>4.8491778862014716E-2</v>
      </c>
      <c r="J153" s="78">
        <f t="shared" si="25"/>
        <v>42</v>
      </c>
      <c r="K153" s="79">
        <v>0.21767235361529458</v>
      </c>
      <c r="L153" s="99">
        <v>648</v>
      </c>
      <c r="N153" s="98" t="s">
        <v>15</v>
      </c>
      <c r="O153" s="79">
        <v>3.2306385619142036E-2</v>
      </c>
      <c r="P153" s="78">
        <f t="shared" si="26"/>
        <v>42</v>
      </c>
      <c r="Q153" s="79">
        <v>0.41163896055366045</v>
      </c>
      <c r="R153" s="99">
        <v>648</v>
      </c>
      <c r="T153" s="98" t="s">
        <v>1215</v>
      </c>
      <c r="U153" s="79">
        <v>8.996506129012595E-2</v>
      </c>
      <c r="V153" s="78">
        <f t="shared" si="27"/>
        <v>42</v>
      </c>
      <c r="W153" s="79">
        <v>2.2000403199628031E-2</v>
      </c>
      <c r="X153" s="99">
        <v>648</v>
      </c>
      <c r="Z153" s="98" t="s">
        <v>29</v>
      </c>
      <c r="AA153" s="79">
        <v>9.4404458672580474E-2</v>
      </c>
      <c r="AB153" s="78">
        <f t="shared" si="28"/>
        <v>42</v>
      </c>
      <c r="AC153" s="79">
        <v>1.6222274541128956E-2</v>
      </c>
      <c r="AD153" s="99">
        <v>648</v>
      </c>
      <c r="AF153" s="98" t="s">
        <v>261</v>
      </c>
      <c r="AG153" s="79">
        <v>3.4243590355295804E-2</v>
      </c>
      <c r="AH153" s="78">
        <f t="shared" si="29"/>
        <v>42</v>
      </c>
      <c r="AI153" s="79">
        <v>0.38525909873119557</v>
      </c>
      <c r="AJ153" s="99">
        <v>645</v>
      </c>
    </row>
    <row r="154" spans="2:36">
      <c r="B154" s="98" t="s">
        <v>1194</v>
      </c>
      <c r="C154" s="79">
        <v>5.1882448564587701E-2</v>
      </c>
      <c r="D154" s="78">
        <f t="shared" si="24"/>
        <v>41</v>
      </c>
      <c r="E154" s="79">
        <v>0.18715237929928219</v>
      </c>
      <c r="F154" s="99">
        <v>648</v>
      </c>
      <c r="H154" s="98" t="s">
        <v>1186</v>
      </c>
      <c r="I154" s="79">
        <v>4.9481047051258456E-2</v>
      </c>
      <c r="J154" s="78">
        <f t="shared" si="25"/>
        <v>41</v>
      </c>
      <c r="K154" s="79">
        <v>0.20842049908771743</v>
      </c>
      <c r="L154" s="99">
        <v>648</v>
      </c>
      <c r="N154" s="98" t="s">
        <v>218</v>
      </c>
      <c r="O154" s="79">
        <v>3.2658446515073353E-2</v>
      </c>
      <c r="P154" s="78">
        <f t="shared" si="26"/>
        <v>41</v>
      </c>
      <c r="Q154" s="79">
        <v>0.40655878771343157</v>
      </c>
      <c r="R154" s="99">
        <v>648</v>
      </c>
      <c r="T154" s="98" t="s">
        <v>261</v>
      </c>
      <c r="U154" s="79">
        <v>9.1293692765935755E-2</v>
      </c>
      <c r="V154" s="78">
        <f t="shared" si="27"/>
        <v>41</v>
      </c>
      <c r="W154" s="79">
        <v>2.0107997053660079E-2</v>
      </c>
      <c r="X154" s="99">
        <v>648</v>
      </c>
      <c r="Z154" s="98" t="s">
        <v>205</v>
      </c>
      <c r="AA154" s="79">
        <v>9.8620528021017936E-2</v>
      </c>
      <c r="AB154" s="78">
        <f t="shared" si="28"/>
        <v>41</v>
      </c>
      <c r="AC154" s="79">
        <v>1.2013508496655461E-2</v>
      </c>
      <c r="AD154" s="99">
        <v>648</v>
      </c>
      <c r="AF154" s="98" t="s">
        <v>212</v>
      </c>
      <c r="AG154" s="79">
        <v>3.449202128697846E-2</v>
      </c>
      <c r="AH154" s="78">
        <f t="shared" si="29"/>
        <v>41</v>
      </c>
      <c r="AI154" s="79">
        <v>0.38181893064907357</v>
      </c>
      <c r="AJ154" s="99">
        <v>645</v>
      </c>
    </row>
    <row r="155" spans="2:36">
      <c r="B155" s="98" t="s">
        <v>121</v>
      </c>
      <c r="C155" s="79">
        <v>5.424637405831656E-2</v>
      </c>
      <c r="D155" s="78">
        <f t="shared" si="24"/>
        <v>40</v>
      </c>
      <c r="E155" s="79">
        <v>0.16782175866201307</v>
      </c>
      <c r="F155" s="99">
        <v>648</v>
      </c>
      <c r="H155" s="98" t="s">
        <v>38</v>
      </c>
      <c r="I155" s="79">
        <v>4.9702365213541704E-2</v>
      </c>
      <c r="J155" s="78">
        <f t="shared" si="25"/>
        <v>40</v>
      </c>
      <c r="K155" s="79">
        <v>0.20639019372330369</v>
      </c>
      <c r="L155" s="99">
        <v>648</v>
      </c>
      <c r="N155" s="98" t="s">
        <v>235</v>
      </c>
      <c r="O155" s="79">
        <v>3.2977907209242957E-2</v>
      </c>
      <c r="P155" s="78">
        <f t="shared" si="26"/>
        <v>40</v>
      </c>
      <c r="Q155" s="79">
        <v>0.40198149327778843</v>
      </c>
      <c r="R155" s="99">
        <v>648</v>
      </c>
      <c r="T155" s="98" t="s">
        <v>247</v>
      </c>
      <c r="U155" s="79">
        <v>9.9386917363702629E-2</v>
      </c>
      <c r="V155" s="78">
        <f t="shared" si="27"/>
        <v>40</v>
      </c>
      <c r="W155" s="79">
        <v>1.1362014710113836E-2</v>
      </c>
      <c r="X155" s="99">
        <v>648</v>
      </c>
      <c r="Z155" s="98" t="s">
        <v>216</v>
      </c>
      <c r="AA155" s="79">
        <v>0.10112507792697734</v>
      </c>
      <c r="AB155" s="78">
        <f t="shared" si="28"/>
        <v>40</v>
      </c>
      <c r="AC155" s="79">
        <v>9.9991103703209062E-3</v>
      </c>
      <c r="AD155" s="99">
        <v>648</v>
      </c>
      <c r="AF155" s="98" t="s">
        <v>263</v>
      </c>
      <c r="AG155" s="79">
        <v>3.5139941453331727E-2</v>
      </c>
      <c r="AH155" s="78">
        <f t="shared" si="29"/>
        <v>40</v>
      </c>
      <c r="AI155" s="79">
        <v>0.37293564624795272</v>
      </c>
      <c r="AJ155" s="99">
        <v>645</v>
      </c>
    </row>
    <row r="156" spans="2:36">
      <c r="B156" s="98" t="s">
        <v>236</v>
      </c>
      <c r="C156" s="79">
        <v>5.4382361813237266E-2</v>
      </c>
      <c r="D156" s="78">
        <f t="shared" si="24"/>
        <v>39</v>
      </c>
      <c r="E156" s="79">
        <v>0.16675703933517025</v>
      </c>
      <c r="F156" s="99">
        <v>648</v>
      </c>
      <c r="H156" s="98" t="s">
        <v>1199</v>
      </c>
      <c r="I156" s="79">
        <v>4.9733472743310345E-2</v>
      </c>
      <c r="J156" s="78">
        <f t="shared" si="25"/>
        <v>39</v>
      </c>
      <c r="K156" s="79">
        <v>0.20610597521098994</v>
      </c>
      <c r="L156" s="99">
        <v>648</v>
      </c>
      <c r="N156" s="98" t="s">
        <v>21</v>
      </c>
      <c r="O156" s="79">
        <v>3.3134509145601877E-2</v>
      </c>
      <c r="P156" s="78">
        <f t="shared" si="26"/>
        <v>39</v>
      </c>
      <c r="Q156" s="79">
        <v>0.3997489818674993</v>
      </c>
      <c r="R156" s="99">
        <v>648</v>
      </c>
      <c r="T156" s="98" t="s">
        <v>14</v>
      </c>
      <c r="U156" s="79">
        <v>0.10117186849574279</v>
      </c>
      <c r="V156" s="78">
        <f t="shared" si="27"/>
        <v>39</v>
      </c>
      <c r="W156" s="79">
        <v>9.9645209204943033E-3</v>
      </c>
      <c r="X156" s="99">
        <v>648</v>
      </c>
      <c r="Z156" s="98" t="s">
        <v>214</v>
      </c>
      <c r="AA156" s="79">
        <v>0.1015387068420584</v>
      </c>
      <c r="AB156" s="78">
        <f t="shared" si="28"/>
        <v>39</v>
      </c>
      <c r="AC156" s="79">
        <v>9.6970038469762938E-3</v>
      </c>
      <c r="AD156" s="99">
        <v>648</v>
      </c>
      <c r="AF156" s="98" t="s">
        <v>245</v>
      </c>
      <c r="AG156" s="79">
        <v>3.5782778732817634E-2</v>
      </c>
      <c r="AH156" s="78">
        <f t="shared" si="29"/>
        <v>39</v>
      </c>
      <c r="AI156" s="79">
        <v>0.36424939514482013</v>
      </c>
      <c r="AJ156" s="99">
        <v>645</v>
      </c>
    </row>
    <row r="157" spans="2:36">
      <c r="B157" s="98" t="s">
        <v>1175</v>
      </c>
      <c r="C157" s="79">
        <v>5.4856745989266452E-2</v>
      </c>
      <c r="D157" s="78">
        <f t="shared" si="24"/>
        <v>38</v>
      </c>
      <c r="E157" s="79">
        <v>0.16373576512896748</v>
      </c>
      <c r="F157" s="99">
        <v>646</v>
      </c>
      <c r="H157" s="98" t="s">
        <v>1195</v>
      </c>
      <c r="I157" s="79">
        <v>5.0048784876710196E-2</v>
      </c>
      <c r="J157" s="78">
        <f t="shared" si="25"/>
        <v>38</v>
      </c>
      <c r="K157" s="79">
        <v>0.20324107521463064</v>
      </c>
      <c r="L157" s="99">
        <v>648</v>
      </c>
      <c r="N157" s="98" t="s">
        <v>2</v>
      </c>
      <c r="O157" s="79">
        <v>3.3746306936236439E-2</v>
      </c>
      <c r="P157" s="78">
        <f t="shared" si="26"/>
        <v>38</v>
      </c>
      <c r="Q157" s="79">
        <v>0.39109877161491136</v>
      </c>
      <c r="R157" s="99">
        <v>648</v>
      </c>
      <c r="T157" s="98" t="s">
        <v>231</v>
      </c>
      <c r="U157" s="79">
        <v>0.10356228821545711</v>
      </c>
      <c r="V157" s="78">
        <f t="shared" si="27"/>
        <v>38</v>
      </c>
      <c r="W157" s="79">
        <v>8.3329543259582535E-3</v>
      </c>
      <c r="X157" s="99">
        <v>648</v>
      </c>
      <c r="Z157" s="98" t="s">
        <v>38</v>
      </c>
      <c r="AA157" s="79">
        <v>0.10210779043498028</v>
      </c>
      <c r="AB157" s="78">
        <f t="shared" si="28"/>
        <v>38</v>
      </c>
      <c r="AC157" s="79">
        <v>9.2946289781528288E-3</v>
      </c>
      <c r="AD157" s="99">
        <v>648</v>
      </c>
      <c r="AF157" s="98" t="s">
        <v>262</v>
      </c>
      <c r="AG157" s="79">
        <v>3.6012831742618781E-2</v>
      </c>
      <c r="AH157" s="78">
        <f t="shared" si="29"/>
        <v>38</v>
      </c>
      <c r="AI157" s="79">
        <v>0.36117174306463984</v>
      </c>
      <c r="AJ157" s="99">
        <v>645</v>
      </c>
    </row>
    <row r="158" spans="2:36">
      <c r="B158" s="98" t="s">
        <v>231</v>
      </c>
      <c r="C158" s="79">
        <v>5.6200876828245983E-2</v>
      </c>
      <c r="D158" s="78">
        <f t="shared" si="24"/>
        <v>37</v>
      </c>
      <c r="E158" s="79">
        <v>0.15300188664090522</v>
      </c>
      <c r="F158" s="99">
        <v>648</v>
      </c>
      <c r="H158" s="98" t="s">
        <v>118</v>
      </c>
      <c r="I158" s="79">
        <v>5.2055298909596141E-2</v>
      </c>
      <c r="J158" s="78">
        <f t="shared" si="25"/>
        <v>37</v>
      </c>
      <c r="K158" s="79">
        <v>0.18568559793654918</v>
      </c>
      <c r="L158" s="99">
        <v>648</v>
      </c>
      <c r="N158" s="98" t="s">
        <v>208</v>
      </c>
      <c r="O158" s="79">
        <v>3.5118637444816685E-2</v>
      </c>
      <c r="P158" s="78">
        <f t="shared" si="26"/>
        <v>37</v>
      </c>
      <c r="Q158" s="79">
        <v>0.3721122063680139</v>
      </c>
      <c r="R158" s="99">
        <v>648</v>
      </c>
      <c r="T158" s="98" t="s">
        <v>236</v>
      </c>
      <c r="U158" s="79">
        <v>0.10569389769039654</v>
      </c>
      <c r="V158" s="78">
        <f t="shared" si="27"/>
        <v>37</v>
      </c>
      <c r="W158" s="79">
        <v>7.0837970429197114E-3</v>
      </c>
      <c r="X158" s="99">
        <v>648</v>
      </c>
      <c r="Z158" s="98" t="s">
        <v>1179</v>
      </c>
      <c r="AA158" s="79">
        <v>0.10428466909068342</v>
      </c>
      <c r="AB158" s="78">
        <f t="shared" si="28"/>
        <v>37</v>
      </c>
      <c r="AC158" s="79">
        <v>7.8891807215485561E-3</v>
      </c>
      <c r="AD158" s="99">
        <v>648</v>
      </c>
      <c r="AF158" s="98" t="s">
        <v>241</v>
      </c>
      <c r="AG158" s="79">
        <v>3.6133464805054326E-2</v>
      </c>
      <c r="AH158" s="78">
        <f t="shared" si="29"/>
        <v>37</v>
      </c>
      <c r="AI158" s="79">
        <v>0.35956443465225663</v>
      </c>
      <c r="AJ158" s="99">
        <v>645</v>
      </c>
    </row>
    <row r="159" spans="2:36">
      <c r="B159" s="98" t="s">
        <v>229</v>
      </c>
      <c r="C159" s="79">
        <v>5.716336185500992E-2</v>
      </c>
      <c r="D159" s="78">
        <f t="shared" si="24"/>
        <v>36</v>
      </c>
      <c r="E159" s="79">
        <v>0.14607919932270275</v>
      </c>
      <c r="F159" s="99">
        <v>648</v>
      </c>
      <c r="H159" s="98" t="s">
        <v>253</v>
      </c>
      <c r="I159" s="79">
        <v>5.3693833782530592E-2</v>
      </c>
      <c r="J159" s="78">
        <f t="shared" si="25"/>
        <v>36</v>
      </c>
      <c r="K159" s="79">
        <v>0.17220031208677816</v>
      </c>
      <c r="L159" s="99">
        <v>648</v>
      </c>
      <c r="N159" s="98" t="s">
        <v>20</v>
      </c>
      <c r="O159" s="79">
        <v>3.5284421490878307E-2</v>
      </c>
      <c r="P159" s="78">
        <f t="shared" si="26"/>
        <v>36</v>
      </c>
      <c r="Q159" s="79">
        <v>0.36985777220139293</v>
      </c>
      <c r="R159" s="99">
        <v>648</v>
      </c>
      <c r="T159" s="98" t="s">
        <v>224</v>
      </c>
      <c r="U159" s="79">
        <v>0.10989803582390612</v>
      </c>
      <c r="V159" s="78">
        <f t="shared" si="27"/>
        <v>36</v>
      </c>
      <c r="W159" s="79">
        <v>5.1002444009947733E-3</v>
      </c>
      <c r="X159" s="99">
        <v>648</v>
      </c>
      <c r="Z159" s="98" t="s">
        <v>209</v>
      </c>
      <c r="AA159" s="79">
        <v>0.10595897643962524</v>
      </c>
      <c r="AB159" s="78">
        <f t="shared" si="28"/>
        <v>36</v>
      </c>
      <c r="AC159" s="79">
        <v>6.9408089176125906E-3</v>
      </c>
      <c r="AD159" s="99">
        <v>648</v>
      </c>
      <c r="AF159" s="98" t="s">
        <v>112</v>
      </c>
      <c r="AG159" s="79">
        <v>3.6219698131650019E-2</v>
      </c>
      <c r="AH159" s="78">
        <f t="shared" si="29"/>
        <v>36</v>
      </c>
      <c r="AI159" s="79">
        <v>0.35841821861737222</v>
      </c>
      <c r="AJ159" s="99">
        <v>645</v>
      </c>
    </row>
    <row r="160" spans="2:36">
      <c r="B160" s="98" t="s">
        <v>111</v>
      </c>
      <c r="C160" s="79">
        <v>5.7854713572786924E-2</v>
      </c>
      <c r="D160" s="78">
        <f t="shared" si="24"/>
        <v>35</v>
      </c>
      <c r="E160" s="79">
        <v>0.14218384388291991</v>
      </c>
      <c r="F160" s="99">
        <v>645</v>
      </c>
      <c r="H160" s="98" t="s">
        <v>233</v>
      </c>
      <c r="I160" s="79">
        <v>5.5455495373194628E-2</v>
      </c>
      <c r="J160" s="78">
        <f t="shared" si="25"/>
        <v>35</v>
      </c>
      <c r="K160" s="79">
        <v>0.1585319806537894</v>
      </c>
      <c r="L160" s="99">
        <v>648</v>
      </c>
      <c r="N160" s="98" t="s">
        <v>104</v>
      </c>
      <c r="O160" s="79">
        <v>3.5661961685698462E-2</v>
      </c>
      <c r="P160" s="78">
        <f t="shared" si="26"/>
        <v>35</v>
      </c>
      <c r="Q160" s="79">
        <v>0.3647554312429836</v>
      </c>
      <c r="R160" s="99">
        <v>648</v>
      </c>
      <c r="T160" s="98" t="s">
        <v>237</v>
      </c>
      <c r="U160" s="79">
        <v>0.10993310511476131</v>
      </c>
      <c r="V160" s="78">
        <f t="shared" si="27"/>
        <v>35</v>
      </c>
      <c r="W160" s="79">
        <v>5.0860530110547952E-3</v>
      </c>
      <c r="X160" s="99">
        <v>648</v>
      </c>
      <c r="Z160" s="98" t="s">
        <v>1217</v>
      </c>
      <c r="AA160" s="79">
        <v>0.10904847773452174</v>
      </c>
      <c r="AB160" s="78">
        <f t="shared" si="28"/>
        <v>35</v>
      </c>
      <c r="AC160" s="79">
        <v>5.4551265442330322E-3</v>
      </c>
      <c r="AD160" s="99">
        <v>648</v>
      </c>
      <c r="AF160" s="98" t="s">
        <v>246</v>
      </c>
      <c r="AG160" s="79">
        <v>3.6693197040940553E-2</v>
      </c>
      <c r="AH160" s="78">
        <f t="shared" si="29"/>
        <v>35</v>
      </c>
      <c r="AI160" s="79">
        <v>0.35216538612834736</v>
      </c>
      <c r="AJ160" s="99">
        <v>645</v>
      </c>
    </row>
    <row r="161" spans="2:36">
      <c r="B161" s="98" t="s">
        <v>1216</v>
      </c>
      <c r="C161" s="79">
        <v>5.7868791229585513E-2</v>
      </c>
      <c r="D161" s="78">
        <f t="shared" si="24"/>
        <v>34</v>
      </c>
      <c r="E161" s="79">
        <v>0.14115917126461688</v>
      </c>
      <c r="F161" s="99">
        <v>648</v>
      </c>
      <c r="H161" s="98" t="s">
        <v>14</v>
      </c>
      <c r="I161" s="79">
        <v>5.9628061731671386E-2</v>
      </c>
      <c r="J161" s="78">
        <f t="shared" si="25"/>
        <v>34</v>
      </c>
      <c r="K161" s="79">
        <v>0.12944315598870584</v>
      </c>
      <c r="L161" s="99">
        <v>648</v>
      </c>
      <c r="N161" s="98" t="s">
        <v>117</v>
      </c>
      <c r="O161" s="79">
        <v>3.6219698131650019E-2</v>
      </c>
      <c r="P161" s="78">
        <f t="shared" si="26"/>
        <v>34</v>
      </c>
      <c r="Q161" s="79">
        <v>0.35841821861737222</v>
      </c>
      <c r="R161" s="99">
        <v>645</v>
      </c>
      <c r="T161" s="98" t="s">
        <v>223</v>
      </c>
      <c r="U161" s="79">
        <v>0.11030713710009173</v>
      </c>
      <c r="V161" s="78">
        <f t="shared" si="27"/>
        <v>34</v>
      </c>
      <c r="W161" s="79">
        <v>4.9368949519239275E-3</v>
      </c>
      <c r="X161" s="99">
        <v>648</v>
      </c>
      <c r="Z161" s="98" t="s">
        <v>1188</v>
      </c>
      <c r="AA161" s="79">
        <v>0.10977283119283741</v>
      </c>
      <c r="AB161" s="78">
        <f t="shared" si="28"/>
        <v>34</v>
      </c>
      <c r="AC161" s="79">
        <v>5.1512023874026201E-3</v>
      </c>
      <c r="AD161" s="99">
        <v>648</v>
      </c>
      <c r="AF161" s="98" t="s">
        <v>118</v>
      </c>
      <c r="AG161" s="79">
        <v>3.7636684677844694E-2</v>
      </c>
      <c r="AH161" s="78">
        <f t="shared" si="29"/>
        <v>34</v>
      </c>
      <c r="AI161" s="79">
        <v>0.3399129315060182</v>
      </c>
      <c r="AJ161" s="99">
        <v>645</v>
      </c>
    </row>
    <row r="162" spans="2:36">
      <c r="B162" s="98" t="s">
        <v>27</v>
      </c>
      <c r="C162" s="79">
        <v>5.8055196298374856E-2</v>
      </c>
      <c r="D162" s="78">
        <f t="shared" si="24"/>
        <v>33</v>
      </c>
      <c r="E162" s="79">
        <v>0.1398805540587367</v>
      </c>
      <c r="F162" s="99">
        <v>648</v>
      </c>
      <c r="H162" s="98" t="s">
        <v>119</v>
      </c>
      <c r="I162" s="79">
        <v>6.0701792403139054E-2</v>
      </c>
      <c r="J162" s="78">
        <f t="shared" si="25"/>
        <v>33</v>
      </c>
      <c r="K162" s="79">
        <v>0.12267177048756502</v>
      </c>
      <c r="L162" s="99">
        <v>648</v>
      </c>
      <c r="N162" s="98" t="s">
        <v>1162</v>
      </c>
      <c r="O162" s="79">
        <v>3.9487624705218938E-2</v>
      </c>
      <c r="P162" s="78">
        <f t="shared" si="26"/>
        <v>33</v>
      </c>
      <c r="Q162" s="79">
        <v>0.32667289413075129</v>
      </c>
      <c r="R162" s="99">
        <v>619</v>
      </c>
      <c r="T162" s="98" t="s">
        <v>265</v>
      </c>
      <c r="U162" s="79">
        <v>0.11174231204871157</v>
      </c>
      <c r="V162" s="78">
        <f t="shared" si="27"/>
        <v>33</v>
      </c>
      <c r="W162" s="79">
        <v>4.4005054624904989E-3</v>
      </c>
      <c r="X162" s="99">
        <v>648</v>
      </c>
      <c r="Z162" s="98" t="s">
        <v>266</v>
      </c>
      <c r="AA162" s="79">
        <v>0.10984468254073142</v>
      </c>
      <c r="AB162" s="78">
        <f t="shared" si="28"/>
        <v>33</v>
      </c>
      <c r="AC162" s="79">
        <v>5.121903216502223E-3</v>
      </c>
      <c r="AD162" s="99">
        <v>648</v>
      </c>
      <c r="AF162" s="98" t="s">
        <v>223</v>
      </c>
      <c r="AG162" s="79">
        <v>4.072062885716083E-2</v>
      </c>
      <c r="AH162" s="78">
        <f t="shared" si="29"/>
        <v>33</v>
      </c>
      <c r="AI162" s="79">
        <v>0.30179205356080907</v>
      </c>
      <c r="AJ162" s="99">
        <v>645</v>
      </c>
    </row>
    <row r="163" spans="2:36">
      <c r="B163" s="98" t="s">
        <v>117</v>
      </c>
      <c r="C163" s="79">
        <v>5.8371463364834696E-2</v>
      </c>
      <c r="D163" s="78">
        <f t="shared" ref="D163:D194" si="30">RANK(C163,C$3:C$176)</f>
        <v>32</v>
      </c>
      <c r="E163" s="79">
        <v>0.13864959151614695</v>
      </c>
      <c r="F163" s="99">
        <v>645</v>
      </c>
      <c r="H163" s="98" t="s">
        <v>239</v>
      </c>
      <c r="I163" s="79">
        <v>6.1218893143781893E-2</v>
      </c>
      <c r="J163" s="78">
        <f t="shared" ref="J163:J194" si="31">RANK(I163,I$3:I$176)</f>
        <v>32</v>
      </c>
      <c r="K163" s="79">
        <v>0.11951079602430716</v>
      </c>
      <c r="L163" s="99">
        <v>648</v>
      </c>
      <c r="N163" s="98" t="s">
        <v>1148</v>
      </c>
      <c r="O163" s="79">
        <v>4.045497310875338E-2</v>
      </c>
      <c r="P163" s="78">
        <f t="shared" ref="P163:P194" si="32">RANK(O163,O$3:O$176)</f>
        <v>32</v>
      </c>
      <c r="Q163" s="79">
        <v>0.31144561451143882</v>
      </c>
      <c r="R163" s="99">
        <v>628</v>
      </c>
      <c r="T163" s="98" t="s">
        <v>232</v>
      </c>
      <c r="U163" s="79">
        <v>0.11332748524965501</v>
      </c>
      <c r="V163" s="78">
        <f t="shared" ref="V163:V194" si="33">RANK(U163,U$3:U$176)</f>
        <v>32</v>
      </c>
      <c r="W163" s="79">
        <v>3.869760381987144E-3</v>
      </c>
      <c r="X163" s="99">
        <v>648</v>
      </c>
      <c r="Z163" s="98" t="s">
        <v>30</v>
      </c>
      <c r="AA163" s="79">
        <v>0.11034752304216081</v>
      </c>
      <c r="AB163" s="78">
        <f t="shared" ref="AB163:AB194" si="34">RANK(AA163,AA$3:AA$176)</f>
        <v>32</v>
      </c>
      <c r="AC163" s="79">
        <v>4.921028106974255E-3</v>
      </c>
      <c r="AD163" s="99">
        <v>648</v>
      </c>
      <c r="AF163" s="98" t="s">
        <v>224</v>
      </c>
      <c r="AG163" s="79">
        <v>4.0755948310380846E-2</v>
      </c>
      <c r="AH163" s="78">
        <f t="shared" ref="AH163:AH194" si="35">RANK(AG163,AG$3:AG$176)</f>
        <v>32</v>
      </c>
      <c r="AI163" s="79">
        <v>0.30137258867208738</v>
      </c>
      <c r="AJ163" s="99">
        <v>645</v>
      </c>
    </row>
    <row r="164" spans="2:36">
      <c r="B164" s="98" t="s">
        <v>32</v>
      </c>
      <c r="C164" s="79">
        <v>5.9349389472892963E-2</v>
      </c>
      <c r="D164" s="78">
        <f t="shared" si="30"/>
        <v>31</v>
      </c>
      <c r="E164" s="79">
        <v>0.13124706421872864</v>
      </c>
      <c r="F164" s="99">
        <v>648</v>
      </c>
      <c r="H164" s="98" t="s">
        <v>1209</v>
      </c>
      <c r="I164" s="79">
        <v>6.1831443474707738E-2</v>
      </c>
      <c r="J164" s="78">
        <f t="shared" si="31"/>
        <v>31</v>
      </c>
      <c r="K164" s="79">
        <v>0.11584913278828529</v>
      </c>
      <c r="L164" s="99">
        <v>648</v>
      </c>
      <c r="N164" s="98" t="s">
        <v>1189</v>
      </c>
      <c r="O164" s="79">
        <v>4.7164232564686014E-2</v>
      </c>
      <c r="P164" s="78">
        <f t="shared" si="32"/>
        <v>31</v>
      </c>
      <c r="Q164" s="79">
        <v>0.23054560371817789</v>
      </c>
      <c r="R164" s="99">
        <v>648</v>
      </c>
      <c r="T164" s="98" t="s">
        <v>26</v>
      </c>
      <c r="U164" s="79">
        <v>0.11806600080197177</v>
      </c>
      <c r="V164" s="78">
        <f t="shared" si="33"/>
        <v>31</v>
      </c>
      <c r="W164" s="79">
        <v>2.6107439232247631E-3</v>
      </c>
      <c r="X164" s="99">
        <v>648</v>
      </c>
      <c r="Z164" s="98" t="s">
        <v>241</v>
      </c>
      <c r="AA164" s="79">
        <v>0.11110913192900333</v>
      </c>
      <c r="AB164" s="78">
        <f t="shared" si="34"/>
        <v>31</v>
      </c>
      <c r="AC164" s="79">
        <v>4.630297630060105E-3</v>
      </c>
      <c r="AD164" s="99">
        <v>648</v>
      </c>
      <c r="AF164" s="98" t="s">
        <v>1153</v>
      </c>
      <c r="AG164" s="79">
        <v>4.1756895736948067E-2</v>
      </c>
      <c r="AH164" s="78">
        <f t="shared" si="35"/>
        <v>31</v>
      </c>
      <c r="AI164" s="79">
        <v>0.29039792801582076</v>
      </c>
      <c r="AJ164" s="99">
        <v>643</v>
      </c>
    </row>
    <row r="165" spans="2:36">
      <c r="B165" s="98" t="s">
        <v>1162</v>
      </c>
      <c r="C165" s="79">
        <v>5.9782475304844318E-2</v>
      </c>
      <c r="D165" s="78">
        <f t="shared" si="30"/>
        <v>30</v>
      </c>
      <c r="E165" s="79">
        <v>0.13736025650539641</v>
      </c>
      <c r="F165" s="99">
        <v>619</v>
      </c>
      <c r="H165" s="98" t="s">
        <v>30</v>
      </c>
      <c r="I165" s="79">
        <v>6.2555272326068445E-2</v>
      </c>
      <c r="J165" s="78">
        <f t="shared" si="31"/>
        <v>30</v>
      </c>
      <c r="K165" s="79">
        <v>0.11163633621998456</v>
      </c>
      <c r="L165" s="99">
        <v>648</v>
      </c>
      <c r="N165" s="98" t="s">
        <v>229</v>
      </c>
      <c r="O165" s="79">
        <v>4.7183051704210846E-2</v>
      </c>
      <c r="P165" s="78">
        <f t="shared" si="32"/>
        <v>30</v>
      </c>
      <c r="Q165" s="79">
        <v>0.23035942001805543</v>
      </c>
      <c r="R165" s="99">
        <v>648</v>
      </c>
      <c r="T165" s="98" t="s">
        <v>20</v>
      </c>
      <c r="U165" s="79">
        <v>0.12232087950513548</v>
      </c>
      <c r="V165" s="78">
        <f t="shared" si="33"/>
        <v>30</v>
      </c>
      <c r="W165" s="79">
        <v>1.811637988349166E-3</v>
      </c>
      <c r="X165" s="99">
        <v>648</v>
      </c>
      <c r="Z165" s="98" t="s">
        <v>1169</v>
      </c>
      <c r="AA165" s="79">
        <v>0.11186989535454478</v>
      </c>
      <c r="AB165" s="78">
        <f t="shared" si="34"/>
        <v>30</v>
      </c>
      <c r="AC165" s="79">
        <v>5.2191454800909493E-3</v>
      </c>
      <c r="AD165" s="99">
        <v>622</v>
      </c>
      <c r="AF165" s="98" t="s">
        <v>1206</v>
      </c>
      <c r="AG165" s="79">
        <v>4.1891514112020661E-2</v>
      </c>
      <c r="AH165" s="78">
        <f t="shared" si="35"/>
        <v>30</v>
      </c>
      <c r="AI165" s="79">
        <v>0.28809262318741791</v>
      </c>
      <c r="AJ165" s="99">
        <v>645</v>
      </c>
    </row>
    <row r="166" spans="2:36">
      <c r="B166" s="98" t="s">
        <v>265</v>
      </c>
      <c r="C166" s="79">
        <v>6.0282353849019976E-2</v>
      </c>
      <c r="D166" s="78">
        <f t="shared" si="30"/>
        <v>29</v>
      </c>
      <c r="E166" s="79">
        <v>0.12528330189456929</v>
      </c>
      <c r="F166" s="99">
        <v>648</v>
      </c>
      <c r="H166" s="98" t="s">
        <v>1175</v>
      </c>
      <c r="I166" s="79">
        <v>6.5773814216288598E-2</v>
      </c>
      <c r="J166" s="78">
        <f t="shared" si="31"/>
        <v>29</v>
      </c>
      <c r="K166" s="79">
        <v>9.4857355330994916E-2</v>
      </c>
      <c r="L166" s="99">
        <v>646</v>
      </c>
      <c r="N166" s="98" t="s">
        <v>237</v>
      </c>
      <c r="O166" s="79">
        <v>4.8172006300132415E-2</v>
      </c>
      <c r="P166" s="78">
        <f t="shared" si="32"/>
        <v>29</v>
      </c>
      <c r="Q166" s="79">
        <v>0.22072501765238206</v>
      </c>
      <c r="R166" s="99">
        <v>648</v>
      </c>
      <c r="T166" s="98" t="s">
        <v>1168</v>
      </c>
      <c r="U166" s="79">
        <v>0.12252299626554863</v>
      </c>
      <c r="V166" s="78">
        <f t="shared" si="33"/>
        <v>29</v>
      </c>
      <c r="W166" s="79">
        <v>1.8244448155225038E-3</v>
      </c>
      <c r="X166" s="99">
        <v>645</v>
      </c>
      <c r="Z166" s="98" t="s">
        <v>1211</v>
      </c>
      <c r="AA166" s="79">
        <v>0.11659814824541137</v>
      </c>
      <c r="AB166" s="78">
        <f t="shared" si="34"/>
        <v>29</v>
      </c>
      <c r="AC166" s="79">
        <v>2.9536760769430918E-3</v>
      </c>
      <c r="AD166" s="99">
        <v>648</v>
      </c>
      <c r="AF166" s="98" t="s">
        <v>1203</v>
      </c>
      <c r="AG166" s="79">
        <v>4.1908091038944655E-2</v>
      </c>
      <c r="AH166" s="78">
        <f t="shared" si="35"/>
        <v>29</v>
      </c>
      <c r="AI166" s="79">
        <v>0.28790172470083208</v>
      </c>
      <c r="AJ166" s="99">
        <v>645</v>
      </c>
    </row>
    <row r="167" spans="2:36">
      <c r="B167" s="98" t="s">
        <v>1181</v>
      </c>
      <c r="C167" s="79">
        <v>6.1162651468049591E-2</v>
      </c>
      <c r="D167" s="78">
        <f t="shared" si="30"/>
        <v>28</v>
      </c>
      <c r="E167" s="79">
        <v>0.11985147775479697</v>
      </c>
      <c r="F167" s="99">
        <v>648</v>
      </c>
      <c r="H167" s="98" t="s">
        <v>1216</v>
      </c>
      <c r="I167" s="79">
        <v>6.8682493277767154E-2</v>
      </c>
      <c r="J167" s="78">
        <f t="shared" si="31"/>
        <v>28</v>
      </c>
      <c r="K167" s="79">
        <v>8.0627161944218192E-2</v>
      </c>
      <c r="L167" s="99">
        <v>648</v>
      </c>
      <c r="N167" s="98" t="s">
        <v>19</v>
      </c>
      <c r="O167" s="79">
        <v>5.6373925955755341E-2</v>
      </c>
      <c r="P167" s="78">
        <f t="shared" si="32"/>
        <v>28</v>
      </c>
      <c r="Q167" s="79">
        <v>0.15173920276113806</v>
      </c>
      <c r="R167" s="99">
        <v>648</v>
      </c>
      <c r="T167" s="98" t="s">
        <v>25</v>
      </c>
      <c r="U167" s="79">
        <v>0.12287362163678647</v>
      </c>
      <c r="V167" s="78">
        <f t="shared" si="33"/>
        <v>28</v>
      </c>
      <c r="W167" s="79">
        <v>1.7262026762076693E-3</v>
      </c>
      <c r="X167" s="99">
        <v>648</v>
      </c>
      <c r="Z167" s="98" t="s">
        <v>1195</v>
      </c>
      <c r="AA167" s="79">
        <v>0.11948565658716753</v>
      </c>
      <c r="AB167" s="78">
        <f t="shared" si="34"/>
        <v>28</v>
      </c>
      <c r="AC167" s="79">
        <v>2.3140166125249022E-3</v>
      </c>
      <c r="AD167" s="99">
        <v>648</v>
      </c>
      <c r="AF167" s="98" t="s">
        <v>104</v>
      </c>
      <c r="AG167" s="79">
        <v>4.2168846162883765E-2</v>
      </c>
      <c r="AH167" s="78">
        <f t="shared" si="35"/>
        <v>28</v>
      </c>
      <c r="AI167" s="79">
        <v>0.28491009073099849</v>
      </c>
      <c r="AJ167" s="99">
        <v>645</v>
      </c>
    </row>
    <row r="168" spans="2:36">
      <c r="B168" s="98" t="s">
        <v>119</v>
      </c>
      <c r="C168" s="79">
        <v>6.8565330213253436E-2</v>
      </c>
      <c r="D168" s="78">
        <f t="shared" si="30"/>
        <v>27</v>
      </c>
      <c r="E168" s="79">
        <v>8.114664355362812E-2</v>
      </c>
      <c r="F168" s="99">
        <v>648</v>
      </c>
      <c r="H168" s="98" t="s">
        <v>1172</v>
      </c>
      <c r="I168" s="79">
        <v>7.0318900184222127E-2</v>
      </c>
      <c r="J168" s="78">
        <f t="shared" si="31"/>
        <v>27</v>
      </c>
      <c r="K168" s="79">
        <v>7.4322312149406253E-2</v>
      </c>
      <c r="L168" s="99">
        <v>645</v>
      </c>
      <c r="N168" s="98" t="s">
        <v>1205</v>
      </c>
      <c r="O168" s="79">
        <v>5.8834823227710782E-2</v>
      </c>
      <c r="P168" s="78">
        <f t="shared" si="32"/>
        <v>27</v>
      </c>
      <c r="Q168" s="79">
        <v>0.13462899655710861</v>
      </c>
      <c r="R168" s="99">
        <v>648</v>
      </c>
      <c r="T168" s="98" t="s">
        <v>267</v>
      </c>
      <c r="U168" s="79">
        <v>0.14250196666042789</v>
      </c>
      <c r="V168" s="78">
        <f t="shared" si="33"/>
        <v>27</v>
      </c>
      <c r="W168" s="79">
        <v>2.7360132895797219E-4</v>
      </c>
      <c r="X168" s="99">
        <v>648</v>
      </c>
      <c r="Z168" s="98" t="s">
        <v>1171</v>
      </c>
      <c r="AA168" s="79">
        <v>0.12183199146125935</v>
      </c>
      <c r="AB168" s="78">
        <f t="shared" si="34"/>
        <v>27</v>
      </c>
      <c r="AC168" s="79">
        <v>1.8904165386979296E-3</v>
      </c>
      <c r="AD168" s="99">
        <v>648</v>
      </c>
      <c r="AF168" s="98" t="s">
        <v>236</v>
      </c>
      <c r="AG168" s="79">
        <v>4.2728927049473849E-2</v>
      </c>
      <c r="AH168" s="78">
        <f t="shared" si="35"/>
        <v>27</v>
      </c>
      <c r="AI168" s="79">
        <v>0.27855543972164309</v>
      </c>
      <c r="AJ168" s="99">
        <v>645</v>
      </c>
    </row>
    <row r="169" spans="2:36">
      <c r="B169" s="98" t="s">
        <v>268</v>
      </c>
      <c r="C169" s="79">
        <v>6.95261827809599E-2</v>
      </c>
      <c r="D169" s="78">
        <f t="shared" si="30"/>
        <v>26</v>
      </c>
      <c r="E169" s="79">
        <v>7.6965469489448324E-2</v>
      </c>
      <c r="F169" s="99">
        <v>648</v>
      </c>
      <c r="H169" s="98" t="s">
        <v>1202</v>
      </c>
      <c r="I169" s="79">
        <v>7.1231339552418782E-2</v>
      </c>
      <c r="J169" s="78">
        <f t="shared" si="31"/>
        <v>26</v>
      </c>
      <c r="K169" s="79">
        <v>6.9977662299661708E-2</v>
      </c>
      <c r="L169" s="99">
        <v>648</v>
      </c>
      <c r="N169" s="98" t="s">
        <v>25</v>
      </c>
      <c r="O169" s="79">
        <v>5.9282043262022167E-2</v>
      </c>
      <c r="P169" s="78">
        <f t="shared" si="32"/>
        <v>26</v>
      </c>
      <c r="Q169" s="79">
        <v>0.13168591544647967</v>
      </c>
      <c r="R169" s="99">
        <v>648</v>
      </c>
      <c r="T169" s="98" t="s">
        <v>1166</v>
      </c>
      <c r="U169" s="79">
        <v>0.14628939780829708</v>
      </c>
      <c r="V169" s="78">
        <f t="shared" si="33"/>
        <v>26</v>
      </c>
      <c r="W169" s="79">
        <v>1.8849534731748153E-4</v>
      </c>
      <c r="X169" s="99">
        <v>647</v>
      </c>
      <c r="Z169" s="98" t="s">
        <v>1199</v>
      </c>
      <c r="AA169" s="79">
        <v>0.12203487872033728</v>
      </c>
      <c r="AB169" s="78">
        <f t="shared" si="34"/>
        <v>26</v>
      </c>
      <c r="AC169" s="79">
        <v>1.8573501870918013E-3</v>
      </c>
      <c r="AD169" s="99">
        <v>648</v>
      </c>
      <c r="AF169" s="98" t="s">
        <v>233</v>
      </c>
      <c r="AG169" s="79">
        <v>4.4910270686926768E-2</v>
      </c>
      <c r="AH169" s="78">
        <f t="shared" si="35"/>
        <v>26</v>
      </c>
      <c r="AI169" s="79">
        <v>0.2547274618195795</v>
      </c>
      <c r="AJ169" s="99">
        <v>645</v>
      </c>
    </row>
    <row r="170" spans="2:36">
      <c r="B170" s="98" t="s">
        <v>1206</v>
      </c>
      <c r="C170" s="79">
        <v>7.0479293966283621E-2</v>
      </c>
      <c r="D170" s="78">
        <f t="shared" si="30"/>
        <v>25</v>
      </c>
      <c r="E170" s="79">
        <v>7.2992760229222464E-2</v>
      </c>
      <c r="F170" s="99">
        <v>648</v>
      </c>
      <c r="H170" s="98" t="s">
        <v>121</v>
      </c>
      <c r="I170" s="79">
        <v>7.1472397037802643E-2</v>
      </c>
      <c r="J170" s="78">
        <f t="shared" si="31"/>
        <v>25</v>
      </c>
      <c r="K170" s="79">
        <v>6.9033080284753551E-2</v>
      </c>
      <c r="L170" s="99">
        <v>648</v>
      </c>
      <c r="N170" s="98" t="s">
        <v>1173</v>
      </c>
      <c r="O170" s="79">
        <v>6.0245392259854501E-2</v>
      </c>
      <c r="P170" s="78">
        <f t="shared" si="32"/>
        <v>25</v>
      </c>
      <c r="Q170" s="79">
        <v>0.125515491326433</v>
      </c>
      <c r="R170" s="99">
        <v>648</v>
      </c>
      <c r="T170" s="98" t="s">
        <v>238</v>
      </c>
      <c r="U170" s="79">
        <v>0.15163655834793419</v>
      </c>
      <c r="V170" s="78">
        <f t="shared" si="33"/>
        <v>25</v>
      </c>
      <c r="W170" s="79">
        <v>1.0661890415357559E-4</v>
      </c>
      <c r="X170" s="99">
        <v>648</v>
      </c>
      <c r="Z170" s="98" t="s">
        <v>210</v>
      </c>
      <c r="AA170" s="79">
        <v>0.12233585617059931</v>
      </c>
      <c r="AB170" s="78">
        <f t="shared" si="34"/>
        <v>25</v>
      </c>
      <c r="AC170" s="79">
        <v>1.809272896871348E-3</v>
      </c>
      <c r="AD170" s="99">
        <v>648</v>
      </c>
      <c r="AF170" s="98" t="s">
        <v>232</v>
      </c>
      <c r="AG170" s="79">
        <v>4.5186596320518441E-2</v>
      </c>
      <c r="AH170" s="78">
        <f t="shared" si="35"/>
        <v>25</v>
      </c>
      <c r="AI170" s="79">
        <v>0.251813113094701</v>
      </c>
      <c r="AJ170" s="99">
        <v>645</v>
      </c>
    </row>
    <row r="171" spans="2:36">
      <c r="B171" s="98" t="s">
        <v>1203</v>
      </c>
      <c r="C171" s="79">
        <v>7.1167435497980144E-2</v>
      </c>
      <c r="D171" s="78">
        <f t="shared" si="30"/>
        <v>24</v>
      </c>
      <c r="E171" s="79">
        <v>7.0229836822016306E-2</v>
      </c>
      <c r="F171" s="99">
        <v>648</v>
      </c>
      <c r="H171" s="98" t="s">
        <v>236</v>
      </c>
      <c r="I171" s="79">
        <v>7.5311132880398632E-2</v>
      </c>
      <c r="J171" s="78">
        <f t="shared" si="31"/>
        <v>24</v>
      </c>
      <c r="K171" s="79">
        <v>5.534869498991956E-2</v>
      </c>
      <c r="L171" s="99">
        <v>648</v>
      </c>
      <c r="N171" s="98" t="s">
        <v>1141</v>
      </c>
      <c r="O171" s="79">
        <v>6.0591337505214345E-2</v>
      </c>
      <c r="P171" s="78">
        <f t="shared" si="32"/>
        <v>24</v>
      </c>
      <c r="Q171" s="79">
        <v>0.13305492213251185</v>
      </c>
      <c r="R171" s="99">
        <v>616</v>
      </c>
      <c r="T171" s="98" t="s">
        <v>1148</v>
      </c>
      <c r="U171" s="79">
        <v>0.15177984924900662</v>
      </c>
      <c r="V171" s="78">
        <f t="shared" si="33"/>
        <v>24</v>
      </c>
      <c r="W171" s="79">
        <v>1.3445250695245269E-4</v>
      </c>
      <c r="X171" s="99">
        <v>628</v>
      </c>
      <c r="Z171" s="98" t="s">
        <v>204</v>
      </c>
      <c r="AA171" s="79">
        <v>0.12596600098352939</v>
      </c>
      <c r="AB171" s="78">
        <f t="shared" si="34"/>
        <v>24</v>
      </c>
      <c r="AC171" s="79">
        <v>1.3127066238888424E-3</v>
      </c>
      <c r="AD171" s="99">
        <v>648</v>
      </c>
      <c r="AF171" s="98" t="s">
        <v>260</v>
      </c>
      <c r="AG171" s="79">
        <v>4.5854987197893812E-2</v>
      </c>
      <c r="AH171" s="78">
        <f t="shared" si="35"/>
        <v>24</v>
      </c>
      <c r="AI171" s="79">
        <v>0.24485990402801061</v>
      </c>
      <c r="AJ171" s="99">
        <v>645</v>
      </c>
    </row>
    <row r="172" spans="2:36">
      <c r="B172" s="98" t="s">
        <v>1202</v>
      </c>
      <c r="C172" s="79">
        <v>7.4480275689062944E-2</v>
      </c>
      <c r="D172" s="78">
        <f t="shared" si="30"/>
        <v>23</v>
      </c>
      <c r="E172" s="79">
        <v>5.8101641997221884E-2</v>
      </c>
      <c r="F172" s="99">
        <v>648</v>
      </c>
      <c r="H172" s="98" t="s">
        <v>35</v>
      </c>
      <c r="I172" s="79">
        <v>7.6922464668056009E-2</v>
      </c>
      <c r="J172" s="78">
        <f t="shared" si="31"/>
        <v>23</v>
      </c>
      <c r="K172" s="79">
        <v>5.0318513101865948E-2</v>
      </c>
      <c r="L172" s="99">
        <v>648</v>
      </c>
      <c r="N172" s="98" t="s">
        <v>1167</v>
      </c>
      <c r="O172" s="79">
        <v>6.0821836148312769E-2</v>
      </c>
      <c r="P172" s="78">
        <f t="shared" si="32"/>
        <v>23</v>
      </c>
      <c r="Q172" s="79">
        <v>0.12193221094668394</v>
      </c>
      <c r="R172" s="99">
        <v>648</v>
      </c>
      <c r="T172" s="98" t="s">
        <v>1205</v>
      </c>
      <c r="U172" s="79">
        <v>0.16000436056359099</v>
      </c>
      <c r="V172" s="78">
        <f t="shared" si="33"/>
        <v>23</v>
      </c>
      <c r="W172" s="79">
        <v>4.2846020556973844E-5</v>
      </c>
      <c r="X172" s="99">
        <v>648</v>
      </c>
      <c r="Z172" s="98" t="s">
        <v>20</v>
      </c>
      <c r="AA172" s="79">
        <v>0.12656551404138058</v>
      </c>
      <c r="AB172" s="78">
        <f t="shared" si="34"/>
        <v>23</v>
      </c>
      <c r="AC172" s="79">
        <v>1.2439613064559641E-3</v>
      </c>
      <c r="AD172" s="99">
        <v>648</v>
      </c>
      <c r="AF172" s="98" t="s">
        <v>239</v>
      </c>
      <c r="AG172" s="79">
        <v>4.6897685627099908E-2</v>
      </c>
      <c r="AH172" s="78">
        <f t="shared" si="35"/>
        <v>23</v>
      </c>
      <c r="AI172" s="79">
        <v>0.2342832112315707</v>
      </c>
      <c r="AJ172" s="99">
        <v>645</v>
      </c>
    </row>
    <row r="173" spans="2:36">
      <c r="B173" s="98" t="s">
        <v>1171</v>
      </c>
      <c r="C173" s="79">
        <v>7.5588171533406176E-2</v>
      </c>
      <c r="D173" s="78">
        <f t="shared" si="30"/>
        <v>22</v>
      </c>
      <c r="E173" s="79">
        <v>5.4455224432177436E-2</v>
      </c>
      <c r="F173" s="99">
        <v>648</v>
      </c>
      <c r="H173" s="98" t="s">
        <v>1185</v>
      </c>
      <c r="I173" s="79">
        <v>7.7181043171500222E-2</v>
      </c>
      <c r="J173" s="78">
        <f t="shared" si="31"/>
        <v>22</v>
      </c>
      <c r="K173" s="79">
        <v>4.9548025791024082E-2</v>
      </c>
      <c r="L173" s="99">
        <v>648</v>
      </c>
      <c r="N173" s="98" t="s">
        <v>1203</v>
      </c>
      <c r="O173" s="79">
        <v>6.202567209877697E-2</v>
      </c>
      <c r="P173" s="78">
        <f t="shared" si="32"/>
        <v>22</v>
      </c>
      <c r="Q173" s="79">
        <v>0.11470664021414752</v>
      </c>
      <c r="R173" s="99">
        <v>648</v>
      </c>
      <c r="T173" s="98" t="s">
        <v>34</v>
      </c>
      <c r="U173" s="79">
        <v>0.16014814788564327</v>
      </c>
      <c r="V173" s="78">
        <f t="shared" si="33"/>
        <v>22</v>
      </c>
      <c r="W173" s="79">
        <v>4.2162876126272416E-5</v>
      </c>
      <c r="X173" s="99">
        <v>648</v>
      </c>
      <c r="Z173" s="98" t="s">
        <v>222</v>
      </c>
      <c r="AA173" s="79">
        <v>0.12750692612042547</v>
      </c>
      <c r="AB173" s="78">
        <f t="shared" si="34"/>
        <v>22</v>
      </c>
      <c r="AC173" s="79">
        <v>1.1426757139453795E-3</v>
      </c>
      <c r="AD173" s="99">
        <v>648</v>
      </c>
      <c r="AF173" s="98" t="s">
        <v>234</v>
      </c>
      <c r="AG173" s="79">
        <v>4.7265583744710127E-2</v>
      </c>
      <c r="AH173" s="78">
        <f t="shared" si="35"/>
        <v>22</v>
      </c>
      <c r="AI173" s="79">
        <v>0.23062962261079234</v>
      </c>
      <c r="AJ173" s="99">
        <v>645</v>
      </c>
    </row>
    <row r="174" spans="2:36">
      <c r="B174" s="98" t="s">
        <v>35</v>
      </c>
      <c r="C174" s="79">
        <v>8.4076142924330008E-2</v>
      </c>
      <c r="D174" s="78">
        <f t="shared" si="30"/>
        <v>20</v>
      </c>
      <c r="E174" s="79">
        <v>3.2363906965276849E-2</v>
      </c>
      <c r="F174" s="99">
        <v>648</v>
      </c>
      <c r="H174" s="98" t="s">
        <v>15</v>
      </c>
      <c r="I174" s="79">
        <v>7.8785741285037583E-2</v>
      </c>
      <c r="J174" s="78">
        <f t="shared" si="31"/>
        <v>20</v>
      </c>
      <c r="K174" s="79">
        <v>4.4984168610363903E-2</v>
      </c>
      <c r="L174" s="99">
        <v>648</v>
      </c>
      <c r="N174" s="98" t="s">
        <v>14</v>
      </c>
      <c r="O174" s="79">
        <v>7.582694018493813E-2</v>
      </c>
      <c r="P174" s="78">
        <f t="shared" si="32"/>
        <v>20</v>
      </c>
      <c r="Q174" s="79">
        <v>5.3694839272591915E-2</v>
      </c>
      <c r="R174" s="99">
        <v>648</v>
      </c>
      <c r="T174" s="98" t="s">
        <v>1149</v>
      </c>
      <c r="U174" s="79">
        <v>0.16711753733995394</v>
      </c>
      <c r="V174" s="78">
        <f t="shared" si="33"/>
        <v>20</v>
      </c>
      <c r="W174" s="79">
        <v>1.9601605470773711E-5</v>
      </c>
      <c r="X174" s="99">
        <v>646</v>
      </c>
      <c r="Z174" s="98" t="s">
        <v>206</v>
      </c>
      <c r="AA174" s="79">
        <v>0.12964132768360012</v>
      </c>
      <c r="AB174" s="78">
        <f t="shared" si="34"/>
        <v>20</v>
      </c>
      <c r="AC174" s="79">
        <v>9.4056628719803856E-4</v>
      </c>
      <c r="AD174" s="99">
        <v>648</v>
      </c>
      <c r="AF174" s="98" t="s">
        <v>23</v>
      </c>
      <c r="AG174" s="79">
        <v>4.9641693054011053E-2</v>
      </c>
      <c r="AH174" s="78">
        <f t="shared" si="35"/>
        <v>20</v>
      </c>
      <c r="AI174" s="79">
        <v>0.2080037841560185</v>
      </c>
      <c r="AJ174" s="99">
        <v>645</v>
      </c>
    </row>
    <row r="175" spans="2:36">
      <c r="B175" s="98" t="s">
        <v>1211</v>
      </c>
      <c r="C175" s="79">
        <v>0.19696781464020879</v>
      </c>
      <c r="D175" s="78">
        <f t="shared" si="30"/>
        <v>10</v>
      </c>
      <c r="E175" s="79">
        <v>4.3289565929772953E-7</v>
      </c>
      <c r="F175" s="99">
        <v>648</v>
      </c>
      <c r="H175" s="98" t="s">
        <v>1211</v>
      </c>
      <c r="I175" s="79">
        <v>0.14817095939548741</v>
      </c>
      <c r="J175" s="78">
        <f t="shared" si="31"/>
        <v>10</v>
      </c>
      <c r="K175" s="79">
        <v>1.5343138410300148E-4</v>
      </c>
      <c r="L175" s="99">
        <v>648</v>
      </c>
      <c r="N175" s="98" t="s">
        <v>33</v>
      </c>
      <c r="O175" s="79">
        <v>0.12070646616841559</v>
      </c>
      <c r="P175" s="78">
        <f t="shared" si="32"/>
        <v>10</v>
      </c>
      <c r="Q175" s="79">
        <v>2.0838537000822145E-3</v>
      </c>
      <c r="R175" s="99">
        <v>648</v>
      </c>
      <c r="T175" s="98" t="s">
        <v>21</v>
      </c>
      <c r="U175" s="79">
        <v>0.24223918877055869</v>
      </c>
      <c r="V175" s="78">
        <f t="shared" si="33"/>
        <v>10</v>
      </c>
      <c r="W175" s="79">
        <v>4.1631663746095524E-10</v>
      </c>
      <c r="X175" s="99">
        <v>648</v>
      </c>
      <c r="Z175" s="98" t="s">
        <v>1212</v>
      </c>
      <c r="AA175" s="79">
        <v>0.21275278952716117</v>
      </c>
      <c r="AB175" s="78">
        <f t="shared" si="34"/>
        <v>10</v>
      </c>
      <c r="AC175" s="79">
        <v>4.5496965555355669E-8</v>
      </c>
      <c r="AD175" s="99">
        <v>648</v>
      </c>
      <c r="AF175" s="98" t="s">
        <v>24</v>
      </c>
      <c r="AG175" s="79">
        <v>6.6645524692793584E-2</v>
      </c>
      <c r="AH175" s="78">
        <f t="shared" si="35"/>
        <v>10</v>
      </c>
      <c r="AI175" s="79">
        <v>9.0801693399591404E-2</v>
      </c>
      <c r="AJ175" s="99">
        <v>645</v>
      </c>
    </row>
    <row r="176" spans="2:36" ht="14.4" thickBot="1">
      <c r="B176" s="100" t="s">
        <v>7</v>
      </c>
      <c r="C176" s="93">
        <v>1</v>
      </c>
      <c r="D176" s="93">
        <f t="shared" si="30"/>
        <v>1</v>
      </c>
      <c r="E176" s="103"/>
      <c r="F176" s="94">
        <v>648</v>
      </c>
      <c r="H176" s="100" t="s">
        <v>8</v>
      </c>
      <c r="I176" s="101">
        <v>1</v>
      </c>
      <c r="J176" s="93">
        <f t="shared" si="31"/>
        <v>1</v>
      </c>
      <c r="K176" s="101"/>
      <c r="L176" s="94">
        <v>648</v>
      </c>
      <c r="N176" s="100" t="s">
        <v>112</v>
      </c>
      <c r="O176" s="93">
        <v>1</v>
      </c>
      <c r="P176" s="93">
        <f t="shared" si="32"/>
        <v>1</v>
      </c>
      <c r="Q176" s="103"/>
      <c r="R176" s="94">
        <v>648</v>
      </c>
      <c r="T176" s="100" t="s">
        <v>113</v>
      </c>
      <c r="U176" s="93">
        <v>1</v>
      </c>
      <c r="V176" s="93">
        <f t="shared" si="33"/>
        <v>1</v>
      </c>
      <c r="W176" s="103"/>
      <c r="X176" s="94">
        <v>648</v>
      </c>
      <c r="Z176" s="100" t="s">
        <v>114</v>
      </c>
      <c r="AA176" s="93">
        <v>1</v>
      </c>
      <c r="AB176" s="93">
        <f t="shared" si="34"/>
        <v>1</v>
      </c>
      <c r="AC176" s="103"/>
      <c r="AD176" s="94">
        <v>648</v>
      </c>
      <c r="AF176" s="100" t="s">
        <v>117</v>
      </c>
      <c r="AG176" s="93">
        <v>1</v>
      </c>
      <c r="AH176" s="93">
        <f t="shared" si="35"/>
        <v>1</v>
      </c>
      <c r="AI176" s="103"/>
      <c r="AJ176" s="94">
        <v>645</v>
      </c>
    </row>
  </sheetData>
  <autoFilter ref="A2:AJ2" xr:uid="{E11DB9B2-2692-4221-BF9E-298ADBCD3CE1}">
    <sortState xmlns:xlrd2="http://schemas.microsoft.com/office/spreadsheetml/2017/richdata2" ref="A3:AJ176">
      <sortCondition ref="AE2"/>
    </sortState>
  </autoFilter>
  <sortState xmlns:xlrd2="http://schemas.microsoft.com/office/spreadsheetml/2017/richdata2" ref="AF3:AJ176">
    <sortCondition ref="AG3:AG176"/>
  </sortState>
  <mergeCells count="6">
    <mergeCell ref="U1:X1"/>
    <mergeCell ref="AA1:AD1"/>
    <mergeCell ref="AG1:AJ1"/>
    <mergeCell ref="C1:F1"/>
    <mergeCell ref="I1:L1"/>
    <mergeCell ref="O1:R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2AB1E-4B11-413E-A120-8957751B862A}">
  <dimension ref="A2:G18"/>
  <sheetViews>
    <sheetView showGridLines="0" workbookViewId="0">
      <selection activeCell="A3" sqref="A3:G18"/>
    </sheetView>
  </sheetViews>
  <sheetFormatPr defaultRowHeight="13.8"/>
  <cols>
    <col min="2" max="2" width="18.44140625" bestFit="1" customWidth="1"/>
    <col min="3" max="3" width="6.5546875" bestFit="1" customWidth="1"/>
    <col min="4" max="4" width="5.5546875" bestFit="1" customWidth="1"/>
    <col min="5" max="5" width="17.21875" customWidth="1"/>
    <col min="6" max="6" width="6.5546875" bestFit="1" customWidth="1"/>
    <col min="7" max="7" width="5.5546875" bestFit="1" customWidth="1"/>
  </cols>
  <sheetData>
    <row r="2" spans="1:7" ht="14.4" thickBot="1"/>
    <row r="3" spans="1:7">
      <c r="A3" s="168"/>
      <c r="B3" s="158" t="s">
        <v>1226</v>
      </c>
      <c r="C3" s="159"/>
      <c r="D3" s="160"/>
      <c r="E3" s="161" t="s">
        <v>1227</v>
      </c>
      <c r="F3" s="159"/>
      <c r="G3" s="160"/>
    </row>
    <row r="4" spans="1:7" ht="14.4" thickBot="1">
      <c r="A4" s="169"/>
      <c r="B4" s="132" t="s">
        <v>1221</v>
      </c>
      <c r="C4" s="133" t="s">
        <v>1222</v>
      </c>
      <c r="D4" s="134" t="s">
        <v>1223</v>
      </c>
      <c r="E4" s="135" t="s">
        <v>1221</v>
      </c>
      <c r="F4" s="133" t="s">
        <v>1222</v>
      </c>
      <c r="G4" s="134" t="s">
        <v>1223</v>
      </c>
    </row>
    <row r="5" spans="1:7">
      <c r="A5" s="162" t="s">
        <v>1219</v>
      </c>
      <c r="B5" s="140" t="s">
        <v>8</v>
      </c>
      <c r="C5" s="141">
        <v>0.82404652890777164</v>
      </c>
      <c r="D5" s="142">
        <v>1.4404208979660489E-161</v>
      </c>
      <c r="E5" s="143" t="s">
        <v>7</v>
      </c>
      <c r="F5" s="141">
        <v>0.82404652890777164</v>
      </c>
      <c r="G5" s="142">
        <v>1.4404208979660489E-161</v>
      </c>
    </row>
    <row r="6" spans="1:7">
      <c r="A6" s="163"/>
      <c r="B6" s="122" t="s">
        <v>122</v>
      </c>
      <c r="C6" s="120">
        <v>0.40978178636355134</v>
      </c>
      <c r="D6" s="125">
        <v>1.2415879067881653E-27</v>
      </c>
      <c r="E6" s="124" t="s">
        <v>2</v>
      </c>
      <c r="F6" s="120">
        <v>0.16773941714743182</v>
      </c>
      <c r="G6" s="125">
        <v>1.7695023034028019E-5</v>
      </c>
    </row>
    <row r="7" spans="1:7">
      <c r="A7" s="163"/>
      <c r="B7" s="122" t="s">
        <v>123</v>
      </c>
      <c r="C7" s="120">
        <v>0.22969860128146571</v>
      </c>
      <c r="D7" s="125">
        <v>3.7062810083478348E-9</v>
      </c>
      <c r="E7" s="124" t="s">
        <v>1182</v>
      </c>
      <c r="F7" s="120">
        <v>0.15797876296067409</v>
      </c>
      <c r="G7" s="125">
        <v>5.3654652541699662E-5</v>
      </c>
    </row>
    <row r="8" spans="1:7">
      <c r="A8" s="163"/>
      <c r="B8" s="122" t="s">
        <v>1182</v>
      </c>
      <c r="C8" s="120">
        <v>0.16056488222437756</v>
      </c>
      <c r="D8" s="125">
        <v>4.0240709626892175E-5</v>
      </c>
      <c r="E8" s="124" t="s">
        <v>1188</v>
      </c>
      <c r="F8" s="120">
        <v>0.1163157229738864</v>
      </c>
      <c r="G8" s="125">
        <v>3.0241846559367971E-3</v>
      </c>
    </row>
    <row r="9" spans="1:7">
      <c r="A9" s="163"/>
      <c r="B9" s="122" t="s">
        <v>2</v>
      </c>
      <c r="C9" s="120">
        <v>0.14929576626803504</v>
      </c>
      <c r="D9" s="125">
        <v>1.3645321161636281E-4</v>
      </c>
      <c r="E9" s="124" t="s">
        <v>1212</v>
      </c>
      <c r="F9" s="120">
        <v>0.11005045761876781</v>
      </c>
      <c r="G9" s="125">
        <v>5.0388228995025281E-3</v>
      </c>
    </row>
    <row r="10" spans="1:7">
      <c r="A10" s="163"/>
      <c r="B10" s="122" t="s">
        <v>1212</v>
      </c>
      <c r="C10" s="120">
        <v>0.13608722387479932</v>
      </c>
      <c r="D10" s="125">
        <v>5.1333552391885911E-4</v>
      </c>
      <c r="E10" s="124" t="s">
        <v>16</v>
      </c>
      <c r="F10" s="120">
        <v>0.10053330631227279</v>
      </c>
      <c r="G10" s="125">
        <v>1.0445869497444742E-2</v>
      </c>
    </row>
    <row r="11" spans="1:7" ht="14.4" thickBot="1">
      <c r="A11" s="164"/>
      <c r="B11" s="144" t="s">
        <v>15</v>
      </c>
      <c r="C11" s="145">
        <v>0.10162090543143171</v>
      </c>
      <c r="D11" s="146">
        <v>9.6379436724988703E-3</v>
      </c>
      <c r="E11" s="147" t="s">
        <v>1167</v>
      </c>
      <c r="F11" s="145">
        <v>9.3353281926081916E-2</v>
      </c>
      <c r="G11" s="146">
        <v>1.7454508949586396E-2</v>
      </c>
    </row>
    <row r="12" spans="1:7">
      <c r="A12" s="165" t="s">
        <v>1220</v>
      </c>
      <c r="B12" s="136" t="s">
        <v>1173</v>
      </c>
      <c r="C12" s="137">
        <v>-0.12825687384772594</v>
      </c>
      <c r="D12" s="138">
        <v>1.0674929546897844E-3</v>
      </c>
      <c r="E12" s="139" t="s">
        <v>5</v>
      </c>
      <c r="F12" s="137">
        <v>-9.9864196023568427E-2</v>
      </c>
      <c r="G12" s="138">
        <v>1.0972283017193132E-2</v>
      </c>
    </row>
    <row r="13" spans="1:7">
      <c r="A13" s="166"/>
      <c r="B13" s="123" t="s">
        <v>223</v>
      </c>
      <c r="C13" s="121">
        <v>-0.14444373815902917</v>
      </c>
      <c r="D13" s="127">
        <v>2.2495863047418657E-4</v>
      </c>
      <c r="E13" s="126" t="s">
        <v>31</v>
      </c>
      <c r="F13" s="121">
        <v>-0.10251853654615382</v>
      </c>
      <c r="G13" s="127">
        <v>9.0135132959488114E-3</v>
      </c>
    </row>
    <row r="14" spans="1:7">
      <c r="A14" s="166"/>
      <c r="B14" s="123" t="s">
        <v>3</v>
      </c>
      <c r="C14" s="121">
        <v>-0.19050346826274348</v>
      </c>
      <c r="D14" s="127">
        <v>1.0349827104146906E-6</v>
      </c>
      <c r="E14" s="126" t="s">
        <v>223</v>
      </c>
      <c r="F14" s="121">
        <v>-0.16587134352039873</v>
      </c>
      <c r="G14" s="127">
        <v>2.1989003081655342E-5</v>
      </c>
    </row>
    <row r="15" spans="1:7">
      <c r="A15" s="166"/>
      <c r="B15" s="123" t="s">
        <v>11</v>
      </c>
      <c r="C15" s="121">
        <v>-0.20548004802704556</v>
      </c>
      <c r="D15" s="127">
        <v>1.3133058606574797E-7</v>
      </c>
      <c r="E15" s="126" t="s">
        <v>267</v>
      </c>
      <c r="F15" s="121">
        <v>-0.21190985954390074</v>
      </c>
      <c r="G15" s="127">
        <v>5.1545248056287889E-8</v>
      </c>
    </row>
    <row r="16" spans="1:7">
      <c r="A16" s="166"/>
      <c r="B16" s="123" t="s">
        <v>1166</v>
      </c>
      <c r="C16" s="121">
        <v>-0.22432184076047346</v>
      </c>
      <c r="D16" s="127">
        <v>7.9964421782273767E-9</v>
      </c>
      <c r="E16" s="126" t="s">
        <v>1166</v>
      </c>
      <c r="F16" s="121">
        <v>-0.21754652776573608</v>
      </c>
      <c r="G16" s="127">
        <v>2.2714931807309147E-8</v>
      </c>
    </row>
    <row r="17" spans="1:7">
      <c r="A17" s="166"/>
      <c r="B17" s="123" t="s">
        <v>110</v>
      </c>
      <c r="C17" s="121">
        <v>-0.25941615561548215</v>
      </c>
      <c r="D17" s="127">
        <v>2.2249670940221643E-11</v>
      </c>
      <c r="E17" s="126" t="s">
        <v>3</v>
      </c>
      <c r="F17" s="121">
        <v>-0.24135038220527952</v>
      </c>
      <c r="G17" s="127">
        <v>4.8415263895371072E-10</v>
      </c>
    </row>
    <row r="18" spans="1:7" ht="14.4" thickBot="1">
      <c r="A18" s="167"/>
      <c r="B18" s="131" t="s">
        <v>104</v>
      </c>
      <c r="C18" s="129">
        <v>-0.41702283336482687</v>
      </c>
      <c r="D18" s="130">
        <v>1.1845122267283999E-28</v>
      </c>
      <c r="E18" s="128" t="s">
        <v>104</v>
      </c>
      <c r="F18" s="129">
        <v>-0.39400204358391355</v>
      </c>
      <c r="G18" s="130">
        <v>1.7094232581747046E-25</v>
      </c>
    </row>
  </sheetData>
  <sortState xmlns:xlrd2="http://schemas.microsoft.com/office/spreadsheetml/2017/richdata2" ref="I5:L18">
    <sortCondition descending="1" ref="J5:J18"/>
  </sortState>
  <mergeCells count="5">
    <mergeCell ref="B3:D3"/>
    <mergeCell ref="E3:G3"/>
    <mergeCell ref="A5:A11"/>
    <mergeCell ref="A12:A18"/>
    <mergeCell ref="A3:A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43DF4-7B35-4E1B-99C2-B7509B90F31F}">
  <dimension ref="A1:G17"/>
  <sheetViews>
    <sheetView workbookViewId="0">
      <selection activeCell="A2" sqref="A2:G17"/>
    </sheetView>
  </sheetViews>
  <sheetFormatPr defaultRowHeight="13.8"/>
  <cols>
    <col min="2" max="2" width="20.77734375" customWidth="1"/>
    <col min="3" max="3" width="7.44140625" customWidth="1"/>
    <col min="4" max="4" width="6.77734375" customWidth="1"/>
    <col min="5" max="5" width="21.33203125" customWidth="1"/>
    <col min="6" max="6" width="8.33203125" customWidth="1"/>
    <col min="7" max="7" width="7.33203125" customWidth="1"/>
  </cols>
  <sheetData>
    <row r="1" spans="1:7" ht="14.4" thickBot="1"/>
    <row r="2" spans="1:7">
      <c r="A2" s="168"/>
      <c r="B2" s="158" t="s">
        <v>1224</v>
      </c>
      <c r="C2" s="159"/>
      <c r="D2" s="160"/>
      <c r="E2" s="161" t="s">
        <v>1225</v>
      </c>
      <c r="F2" s="159"/>
      <c r="G2" s="160"/>
    </row>
    <row r="3" spans="1:7" ht="14.4" thickBot="1">
      <c r="A3" s="169"/>
      <c r="B3" s="132" t="s">
        <v>1221</v>
      </c>
      <c r="C3" s="133" t="s">
        <v>1222</v>
      </c>
      <c r="D3" s="134" t="s">
        <v>1223</v>
      </c>
      <c r="E3" s="135" t="s">
        <v>1221</v>
      </c>
      <c r="F3" s="133" t="s">
        <v>1222</v>
      </c>
      <c r="G3" s="134" t="s">
        <v>1223</v>
      </c>
    </row>
    <row r="4" spans="1:7">
      <c r="A4" s="162" t="s">
        <v>1219</v>
      </c>
      <c r="B4" s="140" t="s">
        <v>1178</v>
      </c>
      <c r="C4" s="141">
        <v>0.2144277368139676</v>
      </c>
      <c r="D4" s="142">
        <v>3.5449496210668299E-8</v>
      </c>
      <c r="E4" s="143" t="s">
        <v>31</v>
      </c>
      <c r="F4" s="141">
        <v>0.45797318776667706</v>
      </c>
      <c r="G4" s="142">
        <v>6.5033233778619863E-35</v>
      </c>
    </row>
    <row r="5" spans="1:7">
      <c r="A5" s="163"/>
      <c r="B5" s="122" t="s">
        <v>8</v>
      </c>
      <c r="C5" s="120">
        <v>0.18058079958752127</v>
      </c>
      <c r="D5" s="125">
        <v>3.7271503712745587E-6</v>
      </c>
      <c r="E5" s="124" t="s">
        <v>1173</v>
      </c>
      <c r="F5" s="120">
        <v>0.2557347578470171</v>
      </c>
      <c r="G5" s="125">
        <v>3.9070679934129086E-11</v>
      </c>
    </row>
    <row r="6" spans="1:7">
      <c r="A6" s="163"/>
      <c r="B6" s="122" t="s">
        <v>1185</v>
      </c>
      <c r="C6" s="120">
        <v>0.16074955332389373</v>
      </c>
      <c r="D6" s="125">
        <v>3.9415720712174064E-5</v>
      </c>
      <c r="E6" s="124" t="s">
        <v>19</v>
      </c>
      <c r="F6" s="120">
        <v>0.24647390152605878</v>
      </c>
      <c r="G6" s="125">
        <v>2.0113948177179988E-10</v>
      </c>
    </row>
    <row r="7" spans="1:7">
      <c r="A7" s="163"/>
      <c r="B7" s="122" t="s">
        <v>31</v>
      </c>
      <c r="C7" s="120">
        <v>0.14650496134436311</v>
      </c>
      <c r="D7" s="125">
        <v>1.8225778328727387E-4</v>
      </c>
      <c r="E7" s="124" t="s">
        <v>1</v>
      </c>
      <c r="F7" s="120">
        <v>0.23919946160688682</v>
      </c>
      <c r="G7" s="125">
        <v>6.9592451886285763E-10</v>
      </c>
    </row>
    <row r="8" spans="1:7">
      <c r="A8" s="163"/>
      <c r="B8" s="122" t="s">
        <v>37</v>
      </c>
      <c r="C8" s="120">
        <v>0.13947811792205808</v>
      </c>
      <c r="D8" s="125">
        <v>3.6930549709349235E-4</v>
      </c>
      <c r="E8" s="124" t="s">
        <v>1203</v>
      </c>
      <c r="F8" s="120">
        <v>0.2290068482257821</v>
      </c>
      <c r="G8" s="125">
        <v>3.7051030114899623E-9</v>
      </c>
    </row>
    <row r="9" spans="1:7">
      <c r="A9" s="163"/>
      <c r="B9" s="122" t="s">
        <v>245</v>
      </c>
      <c r="C9" s="120">
        <v>0.10754754040054738</v>
      </c>
      <c r="D9" s="125">
        <v>6.1368241933057125E-3</v>
      </c>
      <c r="E9" s="124" t="s">
        <v>1206</v>
      </c>
      <c r="F9" s="120">
        <v>0.2147030736708764</v>
      </c>
      <c r="G9" s="125">
        <v>3.4018162994199786E-8</v>
      </c>
    </row>
    <row r="10" spans="1:7" ht="14.4" thickBot="1">
      <c r="A10" s="164"/>
      <c r="B10" s="144" t="s">
        <v>27</v>
      </c>
      <c r="C10" s="145">
        <v>8.7831275152247396E-2</v>
      </c>
      <c r="D10" s="146">
        <v>2.5363251893438139E-2</v>
      </c>
      <c r="E10" s="147" t="s">
        <v>1214</v>
      </c>
      <c r="F10" s="145">
        <v>0.18377481905457896</v>
      </c>
      <c r="G10" s="146">
        <v>2.4859721751452327E-6</v>
      </c>
    </row>
    <row r="11" spans="1:7">
      <c r="A11" s="165" t="s">
        <v>1220</v>
      </c>
      <c r="B11" s="136" t="s">
        <v>1217</v>
      </c>
      <c r="C11" s="137">
        <v>-0.11672202752040368</v>
      </c>
      <c r="D11" s="138">
        <v>2.923223981300821E-3</v>
      </c>
      <c r="E11" s="139" t="s">
        <v>18</v>
      </c>
      <c r="F11" s="137">
        <v>-0.22916280053142959</v>
      </c>
      <c r="G11" s="138">
        <v>3.6136134121244264E-9</v>
      </c>
    </row>
    <row r="12" spans="1:7">
      <c r="A12" s="166"/>
      <c r="B12" s="123" t="s">
        <v>9</v>
      </c>
      <c r="C12" s="121">
        <v>-0.1427738676556535</v>
      </c>
      <c r="D12" s="127">
        <v>2.6624290038067055E-4</v>
      </c>
      <c r="E12" s="126" t="s">
        <v>1217</v>
      </c>
      <c r="F12" s="121">
        <v>-0.25761842259214918</v>
      </c>
      <c r="G12" s="127">
        <v>2.777064222709276E-11</v>
      </c>
    </row>
    <row r="13" spans="1:7">
      <c r="A13" s="166"/>
      <c r="B13" s="123" t="s">
        <v>1212</v>
      </c>
      <c r="C13" s="121">
        <v>-0.15121329510638296</v>
      </c>
      <c r="D13" s="127">
        <v>1.115129475669E-4</v>
      </c>
      <c r="E13" s="126" t="s">
        <v>1216</v>
      </c>
      <c r="F13" s="121">
        <v>-0.29108432156596487</v>
      </c>
      <c r="G13" s="127">
        <v>4.0370460601337499E-14</v>
      </c>
    </row>
    <row r="14" spans="1:7">
      <c r="A14" s="166"/>
      <c r="B14" s="123" t="s">
        <v>1179</v>
      </c>
      <c r="C14" s="121">
        <v>-0.16435285684740358</v>
      </c>
      <c r="D14" s="127">
        <v>2.6190863950526593E-5</v>
      </c>
      <c r="E14" s="126" t="s">
        <v>1179</v>
      </c>
      <c r="F14" s="121">
        <v>-0.32041002849741529</v>
      </c>
      <c r="G14" s="127">
        <v>6.1658368206787926E-17</v>
      </c>
    </row>
    <row r="15" spans="1:7">
      <c r="A15" s="166"/>
      <c r="B15" s="123" t="s">
        <v>1191</v>
      </c>
      <c r="C15" s="121">
        <v>-0.17855119484427026</v>
      </c>
      <c r="D15" s="127">
        <v>4.8034399074246952E-6</v>
      </c>
      <c r="E15" s="126" t="s">
        <v>1208</v>
      </c>
      <c r="F15" s="121">
        <v>-0.35916726664895393</v>
      </c>
      <c r="G15" s="127">
        <v>3.6528218342663661E-21</v>
      </c>
    </row>
    <row r="16" spans="1:7">
      <c r="A16" s="166"/>
      <c r="B16" s="123" t="s">
        <v>17</v>
      </c>
      <c r="C16" s="121">
        <v>-0.17999297312290477</v>
      </c>
      <c r="D16" s="127">
        <v>4.0124824871063075E-6</v>
      </c>
      <c r="E16" s="126" t="s">
        <v>1190</v>
      </c>
      <c r="F16" s="121">
        <v>-0.36852242159945198</v>
      </c>
      <c r="G16" s="127">
        <v>2.8249379700781967E-22</v>
      </c>
    </row>
    <row r="17" spans="1:7" ht="14.4" thickBot="1">
      <c r="A17" s="167"/>
      <c r="B17" s="131" t="s">
        <v>1190</v>
      </c>
      <c r="C17" s="129">
        <v>-0.21679220578378941</v>
      </c>
      <c r="D17" s="130">
        <v>2.4838302966186724E-8</v>
      </c>
      <c r="E17" s="128" t="s">
        <v>1212</v>
      </c>
      <c r="F17" s="129">
        <v>-0.47581725230991273</v>
      </c>
      <c r="G17" s="130">
        <v>6.4179843103229075E-38</v>
      </c>
    </row>
  </sheetData>
  <sortState xmlns:xlrd2="http://schemas.microsoft.com/office/spreadsheetml/2017/richdata2" ref="J4:M17">
    <sortCondition descending="1" ref="K4:K17"/>
  </sortState>
  <mergeCells count="5">
    <mergeCell ref="B2:D2"/>
    <mergeCell ref="E2:G2"/>
    <mergeCell ref="A4:A10"/>
    <mergeCell ref="A11:A17"/>
    <mergeCell ref="A2:A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839E6-8410-4ECB-A215-FAD32800B644}">
  <dimension ref="A1:G17"/>
  <sheetViews>
    <sheetView tabSelected="1" workbookViewId="0">
      <selection activeCell="A2" sqref="A2:G17"/>
    </sheetView>
  </sheetViews>
  <sheetFormatPr defaultRowHeight="13.8"/>
  <cols>
    <col min="2" max="2" width="18.44140625" bestFit="1" customWidth="1"/>
    <col min="3" max="3" width="6.5546875" bestFit="1" customWidth="1"/>
    <col min="4" max="4" width="5.5546875" bestFit="1" customWidth="1"/>
    <col min="5" max="5" width="18.44140625" customWidth="1"/>
    <col min="6" max="6" width="6.5546875" bestFit="1" customWidth="1"/>
    <col min="7" max="7" width="5.5546875" bestFit="1" customWidth="1"/>
  </cols>
  <sheetData>
    <row r="1" spans="1:7" ht="14.4" thickBot="1"/>
    <row r="2" spans="1:7">
      <c r="A2" s="168"/>
      <c r="B2" s="158" t="s">
        <v>1228</v>
      </c>
      <c r="C2" s="159"/>
      <c r="D2" s="160"/>
      <c r="E2" s="161" t="s">
        <v>1229</v>
      </c>
      <c r="F2" s="159"/>
      <c r="G2" s="160"/>
    </row>
    <row r="3" spans="1:7" ht="14.4" thickBot="1">
      <c r="A3" s="169"/>
      <c r="B3" s="132" t="s">
        <v>1221</v>
      </c>
      <c r="C3" s="133" t="s">
        <v>1222</v>
      </c>
      <c r="D3" s="134" t="s">
        <v>1223</v>
      </c>
      <c r="E3" s="135" t="s">
        <v>1221</v>
      </c>
      <c r="F3" s="133" t="s">
        <v>1222</v>
      </c>
      <c r="G3" s="134" t="s">
        <v>1223</v>
      </c>
    </row>
    <row r="4" spans="1:7">
      <c r="A4" s="162" t="s">
        <v>1219</v>
      </c>
      <c r="B4" s="140" t="s">
        <v>219</v>
      </c>
      <c r="C4" s="141">
        <v>0.34270939311946136</v>
      </c>
      <c r="D4" s="142">
        <v>2.6957197870294138E-19</v>
      </c>
      <c r="E4" s="143" t="s">
        <v>1200</v>
      </c>
      <c r="F4" s="141">
        <v>0.18258691908969499</v>
      </c>
      <c r="G4" s="142">
        <v>3.0499234072866035E-6</v>
      </c>
    </row>
    <row r="5" spans="1:7">
      <c r="A5" s="163"/>
      <c r="B5" s="122" t="s">
        <v>8</v>
      </c>
      <c r="C5" s="120">
        <v>0.24922641928280051</v>
      </c>
      <c r="D5" s="125">
        <v>1.244420625790825E-10</v>
      </c>
      <c r="E5" s="124" t="s">
        <v>123</v>
      </c>
      <c r="F5" s="120">
        <v>0.10759590366875096</v>
      </c>
      <c r="G5" s="125">
        <v>6.2739092278283311E-3</v>
      </c>
    </row>
    <row r="6" spans="1:7">
      <c r="A6" s="163"/>
      <c r="B6" s="122" t="s">
        <v>2</v>
      </c>
      <c r="C6" s="120">
        <v>0.21746176266843154</v>
      </c>
      <c r="D6" s="125">
        <v>2.2441636398116791E-8</v>
      </c>
      <c r="E6" s="124" t="s">
        <v>1207</v>
      </c>
      <c r="F6" s="120">
        <v>9.339939421167992E-2</v>
      </c>
      <c r="G6" s="125">
        <v>1.7661582468213918E-2</v>
      </c>
    </row>
    <row r="7" spans="1:7">
      <c r="A7" s="163"/>
      <c r="B7" s="122" t="s">
        <v>1186</v>
      </c>
      <c r="C7" s="120">
        <v>0.1941225499232252</v>
      </c>
      <c r="D7" s="125">
        <v>6.3763286047392184E-7</v>
      </c>
      <c r="E7" s="124" t="s">
        <v>15</v>
      </c>
      <c r="F7" s="120">
        <v>7.4255251363596939E-2</v>
      </c>
      <c r="G7" s="125">
        <v>5.9457638133374402E-2</v>
      </c>
    </row>
    <row r="8" spans="1:7">
      <c r="A8" s="163"/>
      <c r="B8" s="122" t="s">
        <v>259</v>
      </c>
      <c r="C8" s="120">
        <v>0.16884400388180976</v>
      </c>
      <c r="D8" s="125">
        <v>1.5544540321330466E-5</v>
      </c>
      <c r="E8" s="124" t="s">
        <v>16</v>
      </c>
      <c r="F8" s="120">
        <v>7.2363153238932845E-2</v>
      </c>
      <c r="G8" s="125">
        <v>6.626310046882819E-2</v>
      </c>
    </row>
    <row r="9" spans="1:7">
      <c r="A9" s="163"/>
      <c r="B9" s="122" t="s">
        <v>1176</v>
      </c>
      <c r="C9" s="120">
        <v>0.14273692430603951</v>
      </c>
      <c r="D9" s="125">
        <v>2.6723171264982488E-4</v>
      </c>
      <c r="E9" s="124" t="s">
        <v>1208</v>
      </c>
      <c r="F9" s="120">
        <v>6.3843526149145083E-2</v>
      </c>
      <c r="G9" s="125">
        <v>0.10524682933681281</v>
      </c>
    </row>
    <row r="10" spans="1:7" ht="14.4" thickBot="1">
      <c r="A10" s="164"/>
      <c r="B10" s="144" t="s">
        <v>1194</v>
      </c>
      <c r="C10" s="145">
        <v>0.12784187812209166</v>
      </c>
      <c r="D10" s="146">
        <v>1.1085126522894016E-3</v>
      </c>
      <c r="E10" s="147" t="s">
        <v>2</v>
      </c>
      <c r="F10" s="145">
        <v>5.7588397917117534E-2</v>
      </c>
      <c r="G10" s="146">
        <v>0.14403202812147392</v>
      </c>
    </row>
    <row r="11" spans="1:7">
      <c r="A11" s="165" t="s">
        <v>1220</v>
      </c>
      <c r="B11" s="136" t="s">
        <v>3</v>
      </c>
      <c r="C11" s="137">
        <v>-0.13699222350707088</v>
      </c>
      <c r="D11" s="138">
        <v>4.7048720689140544E-4</v>
      </c>
      <c r="E11" s="139" t="s">
        <v>3</v>
      </c>
      <c r="F11" s="137">
        <v>-6.1220279547063716E-2</v>
      </c>
      <c r="G11" s="138">
        <v>0.12036496359509226</v>
      </c>
    </row>
    <row r="12" spans="1:7">
      <c r="A12" s="166"/>
      <c r="B12" s="123" t="s">
        <v>27</v>
      </c>
      <c r="C12" s="121">
        <v>-0.17983209780701848</v>
      </c>
      <c r="D12" s="127">
        <v>4.0941407978754839E-6</v>
      </c>
      <c r="E12" s="126" t="s">
        <v>27</v>
      </c>
      <c r="F12" s="121">
        <v>-6.9103144195159366E-2</v>
      </c>
      <c r="G12" s="127">
        <v>7.9482821675105536E-2</v>
      </c>
    </row>
    <row r="13" spans="1:7">
      <c r="A13" s="166"/>
      <c r="B13" s="123" t="s">
        <v>31</v>
      </c>
      <c r="C13" s="121">
        <v>-0.2152919464466829</v>
      </c>
      <c r="D13" s="127">
        <v>3.1142186989594186E-8</v>
      </c>
      <c r="E13" s="126" t="s">
        <v>253</v>
      </c>
      <c r="F13" s="121">
        <v>-0.1560006042308397</v>
      </c>
      <c r="G13" s="127">
        <v>6.9315738707030505E-5</v>
      </c>
    </row>
    <row r="14" spans="1:7">
      <c r="A14" s="166"/>
      <c r="B14" s="123" t="s">
        <v>18</v>
      </c>
      <c r="C14" s="121">
        <v>-0.2469733548451635</v>
      </c>
      <c r="D14" s="127">
        <v>1.8443591288802867E-10</v>
      </c>
      <c r="E14" s="126" t="s">
        <v>203</v>
      </c>
      <c r="F14" s="121">
        <v>-0.29057067318147806</v>
      </c>
      <c r="G14" s="127">
        <v>5.1407856720281705E-14</v>
      </c>
    </row>
    <row r="15" spans="1:7">
      <c r="A15" s="166"/>
      <c r="B15" s="123" t="s">
        <v>17</v>
      </c>
      <c r="C15" s="121">
        <v>-0.26200304734055729</v>
      </c>
      <c r="D15" s="127">
        <v>1.2411490741964278E-11</v>
      </c>
      <c r="E15" s="126" t="s">
        <v>205</v>
      </c>
      <c r="F15" s="121">
        <v>-0.32217719415774748</v>
      </c>
      <c r="G15" s="127">
        <v>4.8130097771061907E-17</v>
      </c>
    </row>
    <row r="16" spans="1:7">
      <c r="A16" s="166"/>
      <c r="B16" s="123" t="s">
        <v>239</v>
      </c>
      <c r="C16" s="121">
        <v>-0.29133492566827174</v>
      </c>
      <c r="D16" s="127">
        <v>3.8311663143293693E-14</v>
      </c>
      <c r="E16" s="126" t="s">
        <v>213</v>
      </c>
      <c r="F16" s="121">
        <v>-0.41054459790277065</v>
      </c>
      <c r="G16" s="127">
        <v>1.2849589259617581E-27</v>
      </c>
    </row>
    <row r="17" spans="1:7" ht="14.4" thickBot="1">
      <c r="A17" s="167"/>
      <c r="B17" s="131" t="s">
        <v>9</v>
      </c>
      <c r="C17" s="129">
        <v>-0.32248636601360076</v>
      </c>
      <c r="D17" s="130">
        <v>3.7882209415955379E-17</v>
      </c>
      <c r="E17" s="128" t="s">
        <v>215</v>
      </c>
      <c r="F17" s="129">
        <v>-0.42362935367551419</v>
      </c>
      <c r="G17" s="130">
        <v>1.7799764713382854E-29</v>
      </c>
    </row>
  </sheetData>
  <sortState xmlns:xlrd2="http://schemas.microsoft.com/office/spreadsheetml/2017/richdata2" ref="J4:M17">
    <sortCondition descending="1" ref="K4:K17"/>
  </sortState>
  <mergeCells count="5">
    <mergeCell ref="B2:D2"/>
    <mergeCell ref="E2:G2"/>
    <mergeCell ref="A4:A10"/>
    <mergeCell ref="A11:A17"/>
    <mergeCell ref="A2:A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7"/>
  <sheetViews>
    <sheetView workbookViewId="0">
      <selection activeCell="M76" sqref="M76"/>
    </sheetView>
  </sheetViews>
  <sheetFormatPr defaultRowHeight="13.8"/>
  <cols>
    <col min="2" max="2" width="16.88671875" customWidth="1"/>
  </cols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8</v>
      </c>
      <c r="C3" t="s">
        <v>44</v>
      </c>
      <c r="D3" t="s">
        <v>45</v>
      </c>
      <c r="J3">
        <v>1</v>
      </c>
      <c r="K3">
        <v>0.82384200403854524</v>
      </c>
      <c r="L3">
        <v>0.67871564761824632</v>
      </c>
      <c r="M3">
        <v>0.67821520470176389</v>
      </c>
      <c r="N3">
        <v>1.1637610908776784E-2</v>
      </c>
    </row>
    <row r="4" spans="1:14">
      <c r="A4">
        <v>2</v>
      </c>
      <c r="B4" t="s">
        <v>123</v>
      </c>
      <c r="C4" t="s">
        <v>44</v>
      </c>
      <c r="D4" t="s">
        <v>45</v>
      </c>
      <c r="J4">
        <v>2</v>
      </c>
      <c r="K4">
        <v>0.84898436506115027</v>
      </c>
      <c r="L4">
        <v>0.72077445211828439</v>
      </c>
      <c r="M4">
        <v>0.71990323356015107</v>
      </c>
      <c r="N4">
        <v>1.0857632072603729E-2</v>
      </c>
    </row>
    <row r="5" spans="1:14">
      <c r="A5">
        <v>3</v>
      </c>
      <c r="B5" t="s">
        <v>114</v>
      </c>
      <c r="C5" t="s">
        <v>44</v>
      </c>
      <c r="D5" t="s">
        <v>45</v>
      </c>
      <c r="J5">
        <v>3</v>
      </c>
      <c r="K5">
        <v>0.85979108286223371</v>
      </c>
      <c r="L5">
        <v>0.7392407061694124</v>
      </c>
      <c r="M5">
        <v>0.73801839697958149</v>
      </c>
      <c r="N5">
        <v>1.0500656956544809E-2</v>
      </c>
    </row>
    <row r="6" spans="1:14">
      <c r="A6">
        <v>4</v>
      </c>
      <c r="B6" t="s">
        <v>110</v>
      </c>
      <c r="C6" t="s">
        <v>44</v>
      </c>
      <c r="D6" t="s">
        <v>45</v>
      </c>
      <c r="J6">
        <v>4</v>
      </c>
      <c r="K6">
        <v>0.86757123380170753</v>
      </c>
      <c r="L6">
        <v>0.75267984572021707</v>
      </c>
      <c r="M6">
        <v>0.75113167574037487</v>
      </c>
      <c r="N6">
        <v>1.0234482435820463E-2</v>
      </c>
    </row>
    <row r="7" spans="1:14">
      <c r="A7">
        <v>5</v>
      </c>
      <c r="B7" t="s">
        <v>104</v>
      </c>
      <c r="C7" t="s">
        <v>44</v>
      </c>
      <c r="D7" t="s">
        <v>45</v>
      </c>
      <c r="J7">
        <v>5</v>
      </c>
      <c r="K7">
        <v>0.87008963448320742</v>
      </c>
      <c r="L7">
        <v>0.75705597203512154</v>
      </c>
      <c r="M7">
        <v>0.75515202197270082</v>
      </c>
      <c r="N7">
        <v>1.0151479319609566E-2</v>
      </c>
    </row>
    <row r="8" spans="1:14">
      <c r="A8">
        <v>6</v>
      </c>
      <c r="B8" t="s">
        <v>112</v>
      </c>
      <c r="C8" t="s">
        <v>44</v>
      </c>
      <c r="D8" t="s">
        <v>45</v>
      </c>
      <c r="J8">
        <v>6</v>
      </c>
      <c r="K8">
        <v>0.87290354898816802</v>
      </c>
      <c r="L8">
        <v>0.761960605836139</v>
      </c>
      <c r="M8">
        <v>0.75971847653475255</v>
      </c>
      <c r="N8">
        <v>1.005637041423584E-2</v>
      </c>
    </row>
    <row r="9" spans="1:14">
      <c r="A9">
        <v>7</v>
      </c>
      <c r="B9" t="s">
        <v>27</v>
      </c>
      <c r="C9" t="s">
        <v>44</v>
      </c>
      <c r="D9" t="s">
        <v>45</v>
      </c>
      <c r="J9">
        <v>7</v>
      </c>
      <c r="K9">
        <v>0.87471392911767232</v>
      </c>
      <c r="L9">
        <v>0.76512445779247629</v>
      </c>
      <c r="M9">
        <v>0.76253934962352554</v>
      </c>
      <c r="N9">
        <v>9.9971659132300477E-3</v>
      </c>
    </row>
    <row r="10" spans="1:14">
      <c r="A10">
        <v>8</v>
      </c>
      <c r="B10" t="s">
        <v>34</v>
      </c>
      <c r="C10" t="s">
        <v>44</v>
      </c>
      <c r="D10" t="s">
        <v>45</v>
      </c>
      <c r="J10">
        <v>8</v>
      </c>
      <c r="K10">
        <v>0.87672949242954146</v>
      </c>
      <c r="L10">
        <v>0.76865460289576137</v>
      </c>
      <c r="M10">
        <v>0.765740015215708</v>
      </c>
      <c r="N10">
        <v>9.9295628401384894E-3</v>
      </c>
    </row>
    <row r="11" spans="1:14">
      <c r="A11">
        <v>9</v>
      </c>
      <c r="B11" t="s">
        <v>122</v>
      </c>
      <c r="C11" t="s">
        <v>44</v>
      </c>
      <c r="D11" t="s">
        <v>45</v>
      </c>
      <c r="J11">
        <v>9</v>
      </c>
      <c r="K11">
        <v>0.87787796224448256</v>
      </c>
      <c r="L11">
        <v>0.77066971659452521</v>
      </c>
      <c r="M11">
        <v>0.76741423938529918</v>
      </c>
      <c r="N11">
        <v>9.8940165993663363E-3</v>
      </c>
    </row>
    <row r="12" spans="1:14">
      <c r="A12">
        <v>10</v>
      </c>
      <c r="B12" t="s">
        <v>12</v>
      </c>
      <c r="C12" t="s">
        <v>44</v>
      </c>
      <c r="D12" t="s">
        <v>45</v>
      </c>
      <c r="J12">
        <v>10</v>
      </c>
      <c r="K12">
        <v>0.87914623214502363</v>
      </c>
      <c r="L12">
        <v>0.77289809749479188</v>
      </c>
      <c r="M12">
        <v>0.76931038971429888</v>
      </c>
      <c r="N12">
        <v>9.8536036874411117E-3</v>
      </c>
    </row>
    <row r="13" spans="1:14">
      <c r="A13">
        <v>11</v>
      </c>
      <c r="B13" t="s">
        <v>30</v>
      </c>
      <c r="C13" t="s">
        <v>44</v>
      </c>
      <c r="D13" t="s">
        <v>45</v>
      </c>
      <c r="J13">
        <v>11</v>
      </c>
      <c r="K13">
        <v>0.88014929956494925</v>
      </c>
      <c r="L13">
        <v>0.77466278952467071</v>
      </c>
      <c r="M13">
        <v>0.77074078111449884</v>
      </c>
      <c r="N13">
        <v>9.8230075409215106E-3</v>
      </c>
    </row>
    <row r="14" spans="1:14">
      <c r="A14">
        <v>12</v>
      </c>
      <c r="B14" t="s">
        <v>35</v>
      </c>
      <c r="C14" t="s">
        <v>44</v>
      </c>
      <c r="D14" t="s">
        <v>45</v>
      </c>
      <c r="J14">
        <v>12</v>
      </c>
      <c r="K14">
        <v>0.88106519820715157</v>
      </c>
      <c r="L14">
        <v>0.77627588349180721</v>
      </c>
      <c r="M14">
        <v>0.77202122517469418</v>
      </c>
      <c r="N14">
        <v>9.7955377119329327E-3</v>
      </c>
    </row>
    <row r="15" spans="1:14">
      <c r="A15" t="s">
        <v>46</v>
      </c>
      <c r="B15" t="s">
        <v>47</v>
      </c>
      <c r="J15" t="s">
        <v>46</v>
      </c>
      <c r="K15" t="s">
        <v>53</v>
      </c>
    </row>
    <row r="16" spans="1:14">
      <c r="J16" t="s">
        <v>54</v>
      </c>
      <c r="K16" t="s">
        <v>164</v>
      </c>
    </row>
    <row r="17" spans="1:16">
      <c r="J17" t="s">
        <v>55</v>
      </c>
      <c r="K17" t="s">
        <v>165</v>
      </c>
    </row>
    <row r="18" spans="1:16">
      <c r="A18" t="s">
        <v>67</v>
      </c>
      <c r="J18" t="s">
        <v>56</v>
      </c>
      <c r="K18" t="s">
        <v>166</v>
      </c>
    </row>
    <row r="19" spans="1:16">
      <c r="A19" t="s">
        <v>40</v>
      </c>
      <c r="B19" t="s">
        <v>0</v>
      </c>
      <c r="C19" t="s">
        <v>68</v>
      </c>
      <c r="E19" t="s">
        <v>69</v>
      </c>
      <c r="F19" t="s">
        <v>70</v>
      </c>
      <c r="G19" t="s">
        <v>71</v>
      </c>
      <c r="J19" t="s">
        <v>57</v>
      </c>
      <c r="K19" t="s">
        <v>167</v>
      </c>
    </row>
    <row r="20" spans="1:16">
      <c r="C20" t="s">
        <v>72</v>
      </c>
      <c r="D20" t="s">
        <v>73</v>
      </c>
      <c r="E20" t="s">
        <v>74</v>
      </c>
      <c r="F20" t="s">
        <v>72</v>
      </c>
      <c r="G20" t="s">
        <v>73</v>
      </c>
      <c r="J20" t="s">
        <v>58</v>
      </c>
      <c r="K20" t="s">
        <v>168</v>
      </c>
    </row>
    <row r="21" spans="1:16">
      <c r="A21">
        <v>1</v>
      </c>
      <c r="B21" t="s">
        <v>75</v>
      </c>
      <c r="C21">
        <v>3.3803606958316072E-2</v>
      </c>
      <c r="D21">
        <v>2.3227965396569032E-3</v>
      </c>
      <c r="F21">
        <v>14.552978007840993</v>
      </c>
      <c r="G21">
        <v>1.1321247972297478E-41</v>
      </c>
      <c r="J21" t="s">
        <v>59</v>
      </c>
      <c r="K21" t="s">
        <v>169</v>
      </c>
    </row>
    <row r="22" spans="1:16">
      <c r="B22" t="s">
        <v>8</v>
      </c>
      <c r="C22">
        <v>0.68507879559466034</v>
      </c>
      <c r="D22">
        <v>1.8602609424025623E-2</v>
      </c>
      <c r="E22">
        <v>0.82384200403854524</v>
      </c>
      <c r="F22">
        <v>36.827026788503559</v>
      </c>
      <c r="G22">
        <v>1.9651434645256105E-160</v>
      </c>
      <c r="J22" t="s">
        <v>60</v>
      </c>
      <c r="K22" t="s">
        <v>170</v>
      </c>
    </row>
    <row r="23" spans="1:16">
      <c r="B23" t="s">
        <v>123</v>
      </c>
      <c r="J23" t="s">
        <v>61</v>
      </c>
      <c r="K23" t="s">
        <v>171</v>
      </c>
    </row>
    <row r="24" spans="1:16">
      <c r="B24" t="s">
        <v>114</v>
      </c>
      <c r="J24" t="s">
        <v>62</v>
      </c>
      <c r="K24" t="s">
        <v>172</v>
      </c>
    </row>
    <row r="25" spans="1:16">
      <c r="B25" t="s">
        <v>110</v>
      </c>
      <c r="J25" t="s">
        <v>63</v>
      </c>
      <c r="K25" t="s">
        <v>64</v>
      </c>
    </row>
    <row r="26" spans="1:16">
      <c r="B26" t="s">
        <v>104</v>
      </c>
      <c r="J26" t="s">
        <v>65</v>
      </c>
      <c r="K26" t="s">
        <v>66</v>
      </c>
    </row>
    <row r="27" spans="1:16">
      <c r="B27" t="s">
        <v>112</v>
      </c>
    </row>
    <row r="28" spans="1:16">
      <c r="B28" t="s">
        <v>27</v>
      </c>
    </row>
    <row r="29" spans="1:16">
      <c r="B29" t="s">
        <v>34</v>
      </c>
    </row>
    <row r="30" spans="1:16">
      <c r="B30" t="s">
        <v>122</v>
      </c>
      <c r="J30" t="s">
        <v>76</v>
      </c>
    </row>
    <row r="31" spans="1:16">
      <c r="B31" t="s">
        <v>12</v>
      </c>
      <c r="J31" t="s">
        <v>40</v>
      </c>
      <c r="K31" t="s">
        <v>0</v>
      </c>
      <c r="L31" t="s">
        <v>77</v>
      </c>
      <c r="M31" t="s">
        <v>70</v>
      </c>
      <c r="N31" t="s">
        <v>71</v>
      </c>
      <c r="O31" t="s">
        <v>78</v>
      </c>
      <c r="P31" t="s">
        <v>79</v>
      </c>
    </row>
    <row r="32" spans="1:16">
      <c r="B32" t="s">
        <v>30</v>
      </c>
      <c r="L32" t="s">
        <v>80</v>
      </c>
      <c r="M32" t="s">
        <v>80</v>
      </c>
      <c r="N32" t="s">
        <v>80</v>
      </c>
      <c r="O32" t="s">
        <v>80</v>
      </c>
      <c r="P32" t="s">
        <v>80</v>
      </c>
    </row>
    <row r="33" spans="1:16">
      <c r="B33" t="s">
        <v>35</v>
      </c>
      <c r="J33">
        <v>1</v>
      </c>
      <c r="K33" t="s">
        <v>5</v>
      </c>
      <c r="L33">
        <v>4.7971225474100092E-2</v>
      </c>
      <c r="M33">
        <v>2.1395627016460419</v>
      </c>
      <c r="N33">
        <v>3.2767125297149889E-2</v>
      </c>
      <c r="O33">
        <v>8.4207495086891904E-2</v>
      </c>
      <c r="P33">
        <v>0.98998689472333312</v>
      </c>
    </row>
    <row r="34" spans="1:16">
      <c r="A34">
        <v>2</v>
      </c>
      <c r="B34" t="s">
        <v>75</v>
      </c>
      <c r="C34">
        <v>2.8383861582887152E-2</v>
      </c>
      <c r="D34">
        <v>2.2362078139148422E-3</v>
      </c>
      <c r="F34">
        <v>12.692855022806054</v>
      </c>
      <c r="G34">
        <v>4.3203993518554412E-33</v>
      </c>
      <c r="K34" t="s">
        <v>6</v>
      </c>
      <c r="L34">
        <v>1.2033599935114081E-2</v>
      </c>
      <c r="M34">
        <v>0.53713013513315955</v>
      </c>
      <c r="N34">
        <v>0.59136411999056104</v>
      </c>
      <c r="O34">
        <v>2.1210591983545687E-2</v>
      </c>
      <c r="P34">
        <v>0.99816885773672359</v>
      </c>
    </row>
    <row r="35" spans="1:16">
      <c r="B35" t="s">
        <v>8</v>
      </c>
      <c r="C35">
        <v>0.67996172280401068</v>
      </c>
      <c r="D35">
        <v>1.736363180481575E-2</v>
      </c>
      <c r="E35">
        <v>0.81768846443146892</v>
      </c>
      <c r="F35">
        <v>39.160109500561134</v>
      </c>
      <c r="G35">
        <v>3.5261153754617669E-172</v>
      </c>
      <c r="K35" t="s">
        <v>104</v>
      </c>
      <c r="L35">
        <v>-0.11006514610177939</v>
      </c>
      <c r="M35">
        <v>-4.591416825557376</v>
      </c>
      <c r="N35">
        <v>5.2998747442700643E-6</v>
      </c>
      <c r="O35">
        <v>-0.17843955164669201</v>
      </c>
      <c r="P35">
        <v>0.84444660178356279</v>
      </c>
    </row>
    <row r="36" spans="1:16">
      <c r="B36" t="s">
        <v>123</v>
      </c>
      <c r="C36">
        <v>5.7855642045616324E-3</v>
      </c>
      <c r="D36">
        <v>5.8879730923030809E-4</v>
      </c>
      <c r="E36">
        <v>0.20517473175255715</v>
      </c>
      <c r="F36">
        <v>9.8260710670106146</v>
      </c>
      <c r="G36">
        <v>2.5468379833240805E-21</v>
      </c>
      <c r="K36" t="s">
        <v>109</v>
      </c>
      <c r="L36">
        <v>3.0948191446964909E-2</v>
      </c>
      <c r="M36">
        <v>1.3468864334036317</v>
      </c>
      <c r="N36">
        <v>0.17849279615723848</v>
      </c>
      <c r="O36">
        <v>5.3123695691694728E-2</v>
      </c>
      <c r="P36">
        <v>0.94666339735678662</v>
      </c>
    </row>
    <row r="37" spans="1:16">
      <c r="B37" t="s">
        <v>114</v>
      </c>
      <c r="K37" t="s">
        <v>122</v>
      </c>
      <c r="L37">
        <v>0.10362390563675448</v>
      </c>
      <c r="M37">
        <v>4.3199364364660333</v>
      </c>
      <c r="N37">
        <v>1.808481630867837E-5</v>
      </c>
      <c r="O37">
        <v>0.16819639073114895</v>
      </c>
      <c r="P37">
        <v>0.8464533044815592</v>
      </c>
    </row>
    <row r="38" spans="1:16">
      <c r="B38" t="s">
        <v>110</v>
      </c>
      <c r="K38" t="s">
        <v>110</v>
      </c>
      <c r="L38">
        <v>-0.190851926500581</v>
      </c>
      <c r="M38">
        <v>-9.0173726666210339</v>
      </c>
      <c r="N38">
        <v>2.2077474682678383E-18</v>
      </c>
      <c r="O38">
        <v>-0.33551913991570792</v>
      </c>
      <c r="P38">
        <v>0.9929584541880786</v>
      </c>
    </row>
    <row r="39" spans="1:16">
      <c r="B39" t="s">
        <v>104</v>
      </c>
      <c r="K39" t="s">
        <v>111</v>
      </c>
      <c r="L39">
        <v>0.10336232716624755</v>
      </c>
      <c r="M39">
        <v>4.6880406897151552</v>
      </c>
      <c r="N39">
        <v>3.3715908912293627E-6</v>
      </c>
      <c r="O39">
        <v>0.18207147216906289</v>
      </c>
      <c r="P39">
        <v>0.99689363831105371</v>
      </c>
    </row>
    <row r="40" spans="1:16">
      <c r="B40" t="s">
        <v>112</v>
      </c>
      <c r="K40" t="s">
        <v>123</v>
      </c>
      <c r="L40">
        <v>0.20517473175255718</v>
      </c>
      <c r="M40">
        <v>9.8260710670106164</v>
      </c>
      <c r="N40">
        <v>2.5468379833240805E-21</v>
      </c>
      <c r="O40">
        <v>0.36181258982002867</v>
      </c>
      <c r="P40">
        <v>0.99910049775430287</v>
      </c>
    </row>
    <row r="41" spans="1:16">
      <c r="B41" t="s">
        <v>27</v>
      </c>
      <c r="K41" t="s">
        <v>112</v>
      </c>
      <c r="L41">
        <v>8.894944182004294E-2</v>
      </c>
      <c r="M41">
        <v>3.9556467314135517</v>
      </c>
      <c r="N41">
        <v>8.4843173944640403E-5</v>
      </c>
      <c r="O41">
        <v>0.15436593580328853</v>
      </c>
      <c r="P41">
        <v>0.96762272716399933</v>
      </c>
    </row>
    <row r="42" spans="1:16">
      <c r="B42" t="s">
        <v>34</v>
      </c>
      <c r="K42" t="s">
        <v>113</v>
      </c>
      <c r="L42">
        <v>2.9217376917403557E-3</v>
      </c>
      <c r="M42">
        <v>0.13022776940871175</v>
      </c>
      <c r="N42">
        <v>0.89642708130082738</v>
      </c>
      <c r="O42">
        <v>5.1436195934561404E-3</v>
      </c>
      <c r="P42">
        <v>0.99573738285838975</v>
      </c>
    </row>
    <row r="43" spans="1:16">
      <c r="B43" t="s">
        <v>122</v>
      </c>
      <c r="K43" t="s">
        <v>114</v>
      </c>
      <c r="L43">
        <v>0.14177872888568605</v>
      </c>
      <c r="M43">
        <v>6.3209363089627075</v>
      </c>
      <c r="N43">
        <v>4.8706789828381675E-10</v>
      </c>
      <c r="O43">
        <v>0.2422269447890717</v>
      </c>
      <c r="P43">
        <v>0.93780451789166075</v>
      </c>
    </row>
    <row r="44" spans="1:16">
      <c r="B44" t="s">
        <v>12</v>
      </c>
      <c r="K44" t="s">
        <v>117</v>
      </c>
      <c r="L44">
        <v>6.1868238802884161E-2</v>
      </c>
      <c r="M44">
        <v>2.778765634165941</v>
      </c>
      <c r="N44">
        <v>5.6164423349717224E-3</v>
      </c>
      <c r="O44">
        <v>0.10909950006998051</v>
      </c>
      <c r="P44">
        <v>0.99907844483313935</v>
      </c>
    </row>
    <row r="45" spans="1:16">
      <c r="B45" t="s">
        <v>30</v>
      </c>
      <c r="K45" t="s">
        <v>9</v>
      </c>
      <c r="L45">
        <v>-4.7364830768077841E-2</v>
      </c>
      <c r="M45">
        <v>-2.1157964344218736</v>
      </c>
      <c r="N45">
        <v>3.4747121042938929E-2</v>
      </c>
      <c r="O45">
        <v>-8.3278641374412654E-2</v>
      </c>
      <c r="P45">
        <v>0.99321863063574345</v>
      </c>
    </row>
    <row r="46" spans="1:16">
      <c r="B46" t="s">
        <v>35</v>
      </c>
      <c r="K46" t="s">
        <v>10</v>
      </c>
      <c r="L46">
        <v>-4.1544639488600245E-2</v>
      </c>
      <c r="M46">
        <v>-1.8592824172398721</v>
      </c>
      <c r="N46">
        <v>6.3445118252744626E-2</v>
      </c>
      <c r="O46">
        <v>-7.324001302544314E-2</v>
      </c>
      <c r="P46">
        <v>0.99851917886409314</v>
      </c>
    </row>
    <row r="47" spans="1:16">
      <c r="A47">
        <v>3</v>
      </c>
      <c r="B47" t="s">
        <v>75</v>
      </c>
      <c r="C47">
        <v>3.1321187151901062E-2</v>
      </c>
      <c r="D47">
        <v>2.206258324781283E-3</v>
      </c>
      <c r="F47">
        <v>14.196518512856413</v>
      </c>
      <c r="G47">
        <v>5.7596134210098769E-40</v>
      </c>
      <c r="K47" t="s">
        <v>11</v>
      </c>
      <c r="L47">
        <v>-4.1783481770682883E-2</v>
      </c>
      <c r="M47">
        <v>-1.8319186954713229</v>
      </c>
      <c r="N47">
        <v>6.7427380253696226E-2</v>
      </c>
      <c r="O47">
        <v>-7.2167769267162646E-2</v>
      </c>
      <c r="P47">
        <v>0.95844431171881528</v>
      </c>
    </row>
    <row r="48" spans="1:16">
      <c r="B48" t="s">
        <v>8</v>
      </c>
      <c r="C48">
        <v>0.6508832817392245</v>
      </c>
      <c r="D48">
        <v>1.7339341957286657E-2</v>
      </c>
      <c r="E48">
        <v>0.78272016397438648</v>
      </c>
      <c r="F48">
        <v>37.53794598102948</v>
      </c>
      <c r="G48">
        <v>7.1985370948847913E-164</v>
      </c>
      <c r="K48" t="s">
        <v>12</v>
      </c>
      <c r="L48">
        <v>-3.4228930368065603E-2</v>
      </c>
      <c r="M48">
        <v>-1.5095431948435762</v>
      </c>
      <c r="N48">
        <v>0.13165277093103459</v>
      </c>
      <c r="O48">
        <v>-5.951767423097136E-2</v>
      </c>
      <c r="P48">
        <v>0.97139267119571204</v>
      </c>
    </row>
    <row r="49" spans="1:16">
      <c r="B49" t="s">
        <v>123</v>
      </c>
      <c r="C49">
        <v>5.7591769585051454E-3</v>
      </c>
      <c r="D49">
        <v>5.6945243500695084E-4</v>
      </c>
      <c r="E49">
        <v>0.20423895506079393</v>
      </c>
      <c r="F49">
        <v>10.113534694842157</v>
      </c>
      <c r="G49">
        <v>2.0900926347225413E-22</v>
      </c>
      <c r="K49" t="s">
        <v>13</v>
      </c>
      <c r="L49">
        <v>-1.3363177584102806E-2</v>
      </c>
      <c r="M49">
        <v>-0.59697875162532277</v>
      </c>
      <c r="N49">
        <v>0.55073236215110344</v>
      </c>
      <c r="O49">
        <v>-2.357269095977749E-2</v>
      </c>
      <c r="P49">
        <v>0.99974311065764188</v>
      </c>
    </row>
    <row r="50" spans="1:16">
      <c r="B50" t="s">
        <v>114</v>
      </c>
      <c r="C50">
        <v>0.19573137696005452</v>
      </c>
      <c r="D50">
        <v>2.9073743823007068E-2</v>
      </c>
      <c r="E50">
        <v>0.14032773986005692</v>
      </c>
      <c r="F50">
        <v>6.7322384812775802</v>
      </c>
      <c r="G50">
        <v>3.7194331321650857E-11</v>
      </c>
      <c r="K50" t="s">
        <v>14</v>
      </c>
      <c r="L50">
        <v>-3.0518392045057476E-3</v>
      </c>
      <c r="M50">
        <v>-0.13607611600611477</v>
      </c>
      <c r="N50">
        <v>0.89180383189835533</v>
      </c>
      <c r="O50">
        <v>-5.3746058109587647E-3</v>
      </c>
      <c r="P50">
        <v>0.99645918268597389</v>
      </c>
    </row>
    <row r="51" spans="1:16">
      <c r="B51" t="s">
        <v>110</v>
      </c>
      <c r="K51" t="s">
        <v>15</v>
      </c>
      <c r="L51">
        <v>3.7565471297058478E-2</v>
      </c>
      <c r="M51">
        <v>1.6763864797837067</v>
      </c>
      <c r="N51">
        <v>9.4150118351015763E-2</v>
      </c>
      <c r="O51">
        <v>6.6068614409866513E-2</v>
      </c>
      <c r="P51">
        <v>0.99380754249638936</v>
      </c>
    </row>
    <row r="52" spans="1:16">
      <c r="B52" t="s">
        <v>104</v>
      </c>
      <c r="K52" t="s">
        <v>16</v>
      </c>
      <c r="L52">
        <v>2.9948411682815815E-2</v>
      </c>
      <c r="M52">
        <v>1.3327678133524006</v>
      </c>
      <c r="N52">
        <v>0.18308154579493024</v>
      </c>
      <c r="O52">
        <v>5.2568378152518087E-2</v>
      </c>
      <c r="P52">
        <v>0.98989958487733209</v>
      </c>
    </row>
    <row r="53" spans="1:16">
      <c r="B53" t="s">
        <v>112</v>
      </c>
      <c r="K53" t="s">
        <v>17</v>
      </c>
      <c r="L53">
        <v>-1.6463605854784114E-2</v>
      </c>
      <c r="M53">
        <v>-0.73345758868694388</v>
      </c>
      <c r="N53">
        <v>0.46354754505780493</v>
      </c>
      <c r="O53">
        <v>-2.8957684156800351E-2</v>
      </c>
      <c r="P53">
        <v>0.99395633858390253</v>
      </c>
    </row>
    <row r="54" spans="1:16">
      <c r="B54" t="s">
        <v>27</v>
      </c>
      <c r="K54" t="s">
        <v>18</v>
      </c>
      <c r="L54">
        <v>-2.577592018798619E-2</v>
      </c>
      <c r="M54">
        <v>-1.1500209814810187</v>
      </c>
      <c r="N54">
        <v>0.25056409751231412</v>
      </c>
      <c r="O54">
        <v>-4.5376310394557799E-2</v>
      </c>
      <c r="P54">
        <v>0.99567952785692004</v>
      </c>
    </row>
    <row r="55" spans="1:16">
      <c r="B55" t="s">
        <v>34</v>
      </c>
      <c r="K55" t="s">
        <v>19</v>
      </c>
      <c r="L55">
        <v>-3.1175257873361794E-2</v>
      </c>
      <c r="M55">
        <v>-1.393930935194168</v>
      </c>
      <c r="N55">
        <v>0.16382148580051958</v>
      </c>
      <c r="O55">
        <v>-5.4973704741215573E-2</v>
      </c>
      <c r="P55">
        <v>0.99903217756145712</v>
      </c>
    </row>
    <row r="56" spans="1:16">
      <c r="B56" t="s">
        <v>122</v>
      </c>
      <c r="K56" t="s">
        <v>20</v>
      </c>
      <c r="L56">
        <v>-1.2853815160015712E-2</v>
      </c>
      <c r="M56">
        <v>-0.57412303095542983</v>
      </c>
      <c r="N56">
        <v>0.56608595213219592</v>
      </c>
      <c r="O56">
        <v>-2.2670668193511816E-2</v>
      </c>
      <c r="P56">
        <v>0.99943398921630444</v>
      </c>
    </row>
    <row r="57" spans="1:16">
      <c r="B57" t="s">
        <v>12</v>
      </c>
      <c r="K57" t="s">
        <v>21</v>
      </c>
      <c r="L57">
        <v>-3.9597663941397236E-2</v>
      </c>
      <c r="M57">
        <v>-1.7727157051618192</v>
      </c>
      <c r="N57">
        <v>7.6750693448621898E-2</v>
      </c>
      <c r="O57">
        <v>-6.9847056373331259E-2</v>
      </c>
      <c r="P57">
        <v>0.99964698243847294</v>
      </c>
    </row>
    <row r="58" spans="1:16">
      <c r="B58" t="s">
        <v>30</v>
      </c>
      <c r="K58" t="s">
        <v>22</v>
      </c>
      <c r="L58">
        <v>-1.6163359121790205E-2</v>
      </c>
      <c r="M58">
        <v>-0.72149794643280185</v>
      </c>
      <c r="N58">
        <v>0.47086628559367349</v>
      </c>
      <c r="O58">
        <v>-2.8485891106600505E-2</v>
      </c>
      <c r="P58">
        <v>0.99789753401298631</v>
      </c>
    </row>
    <row r="59" spans="1:16">
      <c r="B59" t="s">
        <v>35</v>
      </c>
      <c r="K59" t="s">
        <v>23</v>
      </c>
      <c r="L59">
        <v>-2.2484393135967364E-2</v>
      </c>
      <c r="M59">
        <v>-1.0033330265013363</v>
      </c>
      <c r="N59">
        <v>0.31607880367675945</v>
      </c>
      <c r="O59">
        <v>-3.9598190040275039E-2</v>
      </c>
      <c r="P59">
        <v>0.99650138153569368</v>
      </c>
    </row>
    <row r="60" spans="1:16">
      <c r="A60">
        <v>4</v>
      </c>
      <c r="B60" t="s">
        <v>75</v>
      </c>
      <c r="C60">
        <v>3.8312965114792548E-2</v>
      </c>
      <c r="D60">
        <v>2.4559728898399724E-3</v>
      </c>
      <c r="F60">
        <v>15.599913693383222</v>
      </c>
      <c r="G60">
        <v>1.0024650354060139E-46</v>
      </c>
      <c r="K60" t="s">
        <v>24</v>
      </c>
      <c r="L60">
        <v>5.629434160666069E-3</v>
      </c>
      <c r="M60">
        <v>0.25143137348399075</v>
      </c>
      <c r="N60">
        <v>0.80156119776805612</v>
      </c>
      <c r="O60">
        <v>9.9304524961926436E-3</v>
      </c>
      <c r="P60">
        <v>0.99976553816447367</v>
      </c>
    </row>
    <row r="61" spans="1:16">
      <c r="B61" t="s">
        <v>8</v>
      </c>
      <c r="C61">
        <v>0.64368894297413104</v>
      </c>
      <c r="D61">
        <v>1.6943862398145697E-2</v>
      </c>
      <c r="E61">
        <v>0.77406860665852761</v>
      </c>
      <c r="F61">
        <v>37.989504863104592</v>
      </c>
      <c r="G61">
        <v>4.653254056412768E-166</v>
      </c>
      <c r="K61" t="s">
        <v>25</v>
      </c>
      <c r="L61">
        <v>3.2050310591794553E-3</v>
      </c>
      <c r="M61">
        <v>0.14311150959731314</v>
      </c>
      <c r="N61">
        <v>0.88624708984205625</v>
      </c>
      <c r="O61">
        <v>5.6524744770874453E-3</v>
      </c>
      <c r="P61">
        <v>0.99931477716837891</v>
      </c>
    </row>
    <row r="62" spans="1:16">
      <c r="B62" t="s">
        <v>123</v>
      </c>
      <c r="C62">
        <v>4.3349204759645481E-3</v>
      </c>
      <c r="D62">
        <v>6.0536350411800573E-4</v>
      </c>
      <c r="E62">
        <v>0.15373023518145951</v>
      </c>
      <c r="F62">
        <v>7.160855331509258</v>
      </c>
      <c r="G62">
        <v>2.2124552127796982E-12</v>
      </c>
      <c r="K62" t="s">
        <v>26</v>
      </c>
      <c r="L62">
        <v>-4.0301346068010196E-2</v>
      </c>
      <c r="M62">
        <v>-1.7663004984311099</v>
      </c>
      <c r="N62">
        <v>7.7821368080743705E-2</v>
      </c>
      <c r="O62">
        <v>-6.9595516278564307E-2</v>
      </c>
      <c r="P62">
        <v>0.95810474845870697</v>
      </c>
    </row>
    <row r="63" spans="1:16">
      <c r="B63" t="s">
        <v>114</v>
      </c>
      <c r="C63">
        <v>0.19302923925695836</v>
      </c>
      <c r="D63">
        <v>2.8340482020517178E-2</v>
      </c>
      <c r="E63">
        <v>0.13839046806155772</v>
      </c>
      <c r="F63">
        <v>6.8110781996302761</v>
      </c>
      <c r="G63">
        <v>2.2394619011083481E-11</v>
      </c>
      <c r="K63" t="s">
        <v>27</v>
      </c>
      <c r="L63">
        <v>3.741439339426432E-2</v>
      </c>
      <c r="M63">
        <v>1.6742471249825013</v>
      </c>
      <c r="N63">
        <v>9.4569849434908745E-2</v>
      </c>
      <c r="O63">
        <v>6.5984666938118594E-2</v>
      </c>
      <c r="P63">
        <v>0.99930535720656166</v>
      </c>
    </row>
    <row r="64" spans="1:16">
      <c r="B64" t="s">
        <v>110</v>
      </c>
      <c r="C64">
        <v>-2.4832284512361245E-3</v>
      </c>
      <c r="D64">
        <v>4.214152706906715E-4</v>
      </c>
      <c r="E64">
        <v>-0.12691025039953907</v>
      </c>
      <c r="F64">
        <v>-5.8925924709996362</v>
      </c>
      <c r="G64">
        <v>6.1527615242883015E-9</v>
      </c>
      <c r="K64" t="s">
        <v>28</v>
      </c>
      <c r="L64">
        <v>6.9389000849987472E-3</v>
      </c>
      <c r="M64">
        <v>0.30855828997916257</v>
      </c>
      <c r="N64">
        <v>0.75775780469489185</v>
      </c>
      <c r="O64">
        <v>1.2186414718479265E-2</v>
      </c>
      <c r="P64">
        <v>0.99096933036696244</v>
      </c>
    </row>
    <row r="65" spans="1:16">
      <c r="B65" t="s">
        <v>104</v>
      </c>
      <c r="K65" t="s">
        <v>29</v>
      </c>
      <c r="L65">
        <v>-2.7126102514592031E-2</v>
      </c>
      <c r="M65">
        <v>-1.2129348227695778</v>
      </c>
      <c r="N65">
        <v>0.22560154516244071</v>
      </c>
      <c r="O65">
        <v>-4.785316076152174E-2</v>
      </c>
      <c r="P65">
        <v>0.99985272505183442</v>
      </c>
    </row>
    <row r="66" spans="1:16">
      <c r="B66" t="s">
        <v>112</v>
      </c>
      <c r="K66" t="s">
        <v>30</v>
      </c>
      <c r="L66">
        <v>-4.9560605568885509E-2</v>
      </c>
      <c r="M66">
        <v>-2.217866481472512</v>
      </c>
      <c r="N66">
        <v>2.691374403071102E-2</v>
      </c>
      <c r="O66">
        <v>-8.726626541223248E-2</v>
      </c>
      <c r="P66">
        <v>0.99611423654839049</v>
      </c>
    </row>
    <row r="67" spans="1:16">
      <c r="B67" t="s">
        <v>27</v>
      </c>
      <c r="K67" t="s">
        <v>31</v>
      </c>
      <c r="L67">
        <v>-4.7844505148055598E-2</v>
      </c>
      <c r="M67">
        <v>-2.1332835606153773</v>
      </c>
      <c r="N67">
        <v>3.3280599661949614E-2</v>
      </c>
      <c r="O67">
        <v>-8.3962109527528625E-2</v>
      </c>
      <c r="P67">
        <v>0.9894460601197862</v>
      </c>
    </row>
    <row r="68" spans="1:16">
      <c r="B68" t="s">
        <v>34</v>
      </c>
      <c r="K68" t="s">
        <v>32</v>
      </c>
      <c r="L68">
        <v>-2.4163309811810647E-2</v>
      </c>
      <c r="M68">
        <v>-1.0746704565493859</v>
      </c>
      <c r="N68">
        <v>0.28292665137426232</v>
      </c>
      <c r="O68">
        <v>-4.2408743376007259E-2</v>
      </c>
      <c r="P68">
        <v>0.98966346492672663</v>
      </c>
    </row>
    <row r="69" spans="1:16">
      <c r="B69" t="s">
        <v>122</v>
      </c>
      <c r="K69" t="s">
        <v>33</v>
      </c>
      <c r="L69">
        <v>-3.3710569135824112E-2</v>
      </c>
      <c r="M69">
        <v>-1.506639200435415</v>
      </c>
      <c r="N69">
        <v>0.13239579892932546</v>
      </c>
      <c r="O69">
        <v>-5.9403581109089026E-2</v>
      </c>
      <c r="P69">
        <v>0.99766022691304612</v>
      </c>
    </row>
    <row r="70" spans="1:16">
      <c r="B70" t="s">
        <v>12</v>
      </c>
      <c r="K70" t="s">
        <v>34</v>
      </c>
      <c r="L70">
        <v>-6.2893990926441476E-2</v>
      </c>
      <c r="M70">
        <v>-2.8135265440997941</v>
      </c>
      <c r="N70">
        <v>5.05034012045195E-3</v>
      </c>
      <c r="O70">
        <v>-0.11044773104729638</v>
      </c>
      <c r="P70">
        <v>0.99079741332155624</v>
      </c>
    </row>
    <row r="71" spans="1:16">
      <c r="B71" t="s">
        <v>30</v>
      </c>
      <c r="K71" t="s">
        <v>35</v>
      </c>
      <c r="L71">
        <v>2.1631011053221499E-2</v>
      </c>
      <c r="M71">
        <v>0.96401203144027314</v>
      </c>
      <c r="N71">
        <v>0.33540342724728922</v>
      </c>
      <c r="O71">
        <v>3.8048614606158451E-2</v>
      </c>
      <c r="P71">
        <v>0.99406236652777413</v>
      </c>
    </row>
    <row r="72" spans="1:16">
      <c r="B72" t="s">
        <v>35</v>
      </c>
      <c r="K72" t="s">
        <v>36</v>
      </c>
      <c r="L72">
        <v>-1.835151886700882E-2</v>
      </c>
      <c r="M72">
        <v>-0.81853083322464604</v>
      </c>
      <c r="N72">
        <v>0.41335832950237938</v>
      </c>
      <c r="O72">
        <v>-3.2313141198870188E-2</v>
      </c>
      <c r="P72">
        <v>0.99610220645157577</v>
      </c>
    </row>
    <row r="73" spans="1:16">
      <c r="A73">
        <v>5</v>
      </c>
      <c r="B73" t="s">
        <v>75</v>
      </c>
      <c r="C73">
        <v>4.351439393659573E-2</v>
      </c>
      <c r="D73">
        <v>2.8789840819782508E-3</v>
      </c>
      <c r="F73">
        <v>15.11449618946676</v>
      </c>
      <c r="G73">
        <v>2.4260560053401177E-44</v>
      </c>
      <c r="K73" t="s">
        <v>118</v>
      </c>
      <c r="L73">
        <v>9.4335046791262072E-3</v>
      </c>
      <c r="M73">
        <v>0.42084539989702624</v>
      </c>
      <c r="N73">
        <v>0.67400903759796205</v>
      </c>
      <c r="O73">
        <v>1.6620097963525458E-2</v>
      </c>
      <c r="P73">
        <v>0.99726503991978821</v>
      </c>
    </row>
    <row r="74" spans="1:16">
      <c r="B74" t="s">
        <v>8</v>
      </c>
      <c r="C74">
        <v>0.61695821345550128</v>
      </c>
      <c r="D74">
        <v>1.8564261925084084E-2</v>
      </c>
      <c r="E74">
        <v>0.74192354842924046</v>
      </c>
      <c r="F74">
        <v>33.233651622953325</v>
      </c>
      <c r="G74">
        <v>2.5327435249516207E-141</v>
      </c>
      <c r="K74" t="s">
        <v>119</v>
      </c>
      <c r="L74">
        <v>1.9133848011034377E-2</v>
      </c>
      <c r="M74">
        <v>0.85355897447316598</v>
      </c>
      <c r="N74">
        <v>0.39366824702231984</v>
      </c>
      <c r="O74">
        <v>3.369440936938186E-2</v>
      </c>
      <c r="P74">
        <v>0.99632408912863135</v>
      </c>
    </row>
    <row r="75" spans="1:16">
      <c r="B75" t="s">
        <v>123</v>
      </c>
      <c r="C75">
        <v>4.2829563933480148E-3</v>
      </c>
      <c r="D75">
        <v>6.0064954337881826E-4</v>
      </c>
      <c r="E75">
        <v>0.15188742152757098</v>
      </c>
      <c r="F75">
        <v>7.1305413290672153</v>
      </c>
      <c r="G75">
        <v>2.7181570444026398E-12</v>
      </c>
      <c r="K75" t="s">
        <v>120</v>
      </c>
      <c r="L75">
        <v>-1.9664559250828318E-2</v>
      </c>
      <c r="M75">
        <v>-0.87884474722781791</v>
      </c>
      <c r="N75">
        <v>0.37981477923441531</v>
      </c>
      <c r="O75">
        <v>-3.4691386233175338E-2</v>
      </c>
      <c r="P75">
        <v>0.99991814439226012</v>
      </c>
    </row>
    <row r="76" spans="1:16">
      <c r="B76" t="s">
        <v>114</v>
      </c>
      <c r="C76">
        <v>0.21241797510224406</v>
      </c>
      <c r="D76">
        <v>2.868656407776381E-2</v>
      </c>
      <c r="E76">
        <v>0.15229103690325077</v>
      </c>
      <c r="F76">
        <v>7.404789731053862</v>
      </c>
      <c r="G76">
        <v>4.1715336871893965E-13</v>
      </c>
      <c r="K76" t="s">
        <v>121</v>
      </c>
      <c r="L76">
        <v>-4.1885803023408849E-3</v>
      </c>
      <c r="M76">
        <v>-0.18662034560417573</v>
      </c>
      <c r="N76">
        <v>0.85201736069863576</v>
      </c>
      <c r="O76">
        <v>-7.3708602436436243E-3</v>
      </c>
      <c r="P76">
        <v>0.99492933484420998</v>
      </c>
    </row>
    <row r="77" spans="1:16">
      <c r="B77" t="s">
        <v>110</v>
      </c>
      <c r="C77">
        <v>-2.0375952206841486E-3</v>
      </c>
      <c r="D77">
        <v>4.3818057885010352E-4</v>
      </c>
      <c r="E77">
        <v>-0.10413529191855271</v>
      </c>
      <c r="F77">
        <v>-4.6501267263631654</v>
      </c>
      <c r="G77">
        <v>4.0338469075197041E-6</v>
      </c>
      <c r="K77" t="s">
        <v>37</v>
      </c>
      <c r="L77">
        <v>1.9682998277546417E-2</v>
      </c>
      <c r="M77">
        <v>0.8790628620770603</v>
      </c>
      <c r="N77">
        <v>0.37969660136857841</v>
      </c>
      <c r="O77">
        <v>3.4699985700422493E-2</v>
      </c>
      <c r="P77">
        <v>0.99854043787279501</v>
      </c>
    </row>
    <row r="78" spans="1:16">
      <c r="B78" t="s">
        <v>104</v>
      </c>
      <c r="C78">
        <v>-1.216642034096975E-3</v>
      </c>
      <c r="D78">
        <v>3.5888942929306598E-4</v>
      </c>
      <c r="E78">
        <v>-7.7699281623222857E-2</v>
      </c>
      <c r="F78">
        <v>-3.3900191390242251</v>
      </c>
      <c r="G78">
        <v>7.4197465434554244E-4</v>
      </c>
      <c r="K78" t="s">
        <v>38</v>
      </c>
      <c r="L78">
        <v>-4.2584075646630339E-2</v>
      </c>
      <c r="M78">
        <v>-1.9051367844168856</v>
      </c>
      <c r="N78">
        <v>5.7209514500227203E-2</v>
      </c>
      <c r="O78">
        <v>-7.503623914532595E-2</v>
      </c>
      <c r="P78">
        <v>0.99755590300319452</v>
      </c>
    </row>
    <row r="79" spans="1:16">
      <c r="B79" t="s">
        <v>112</v>
      </c>
      <c r="J79">
        <v>2</v>
      </c>
      <c r="K79" t="s">
        <v>5</v>
      </c>
      <c r="L79">
        <v>5.669689390175367E-2</v>
      </c>
      <c r="M79">
        <v>2.7138784035674854</v>
      </c>
      <c r="N79">
        <v>6.8291437959229094E-3</v>
      </c>
      <c r="O79">
        <v>0.1066634757828788</v>
      </c>
      <c r="P79">
        <v>0.98825286273413382</v>
      </c>
    </row>
    <row r="80" spans="1:16">
      <c r="B80" t="s">
        <v>27</v>
      </c>
      <c r="K80" t="s">
        <v>6</v>
      </c>
      <c r="L80">
        <v>2.2799545019311477E-2</v>
      </c>
      <c r="M80">
        <v>1.0900643184587551</v>
      </c>
      <c r="N80">
        <v>0.27609506010097717</v>
      </c>
      <c r="O80">
        <v>4.3048631471752502E-2</v>
      </c>
      <c r="P80">
        <v>0.9954546742494641</v>
      </c>
    </row>
    <row r="81" spans="1:16">
      <c r="B81" t="s">
        <v>34</v>
      </c>
      <c r="K81" t="s">
        <v>104</v>
      </c>
      <c r="L81">
        <v>-7.806143068690316E-2</v>
      </c>
      <c r="M81">
        <v>-3.4256553405043326</v>
      </c>
      <c r="N81">
        <v>6.5254963667717039E-4</v>
      </c>
      <c r="O81">
        <v>-0.13418627761128279</v>
      </c>
      <c r="P81">
        <v>0.82508434989493629</v>
      </c>
    </row>
    <row r="82" spans="1:16">
      <c r="B82" t="s">
        <v>122</v>
      </c>
      <c r="K82" t="s">
        <v>109</v>
      </c>
      <c r="L82">
        <v>-1.5675349382373634E-2</v>
      </c>
      <c r="M82">
        <v>-0.71295073449797197</v>
      </c>
      <c r="N82">
        <v>0.47613610389851535</v>
      </c>
      <c r="O82">
        <v>-2.8170667667884335E-2</v>
      </c>
      <c r="P82">
        <v>0.90180984746663995</v>
      </c>
    </row>
    <row r="83" spans="1:16">
      <c r="B83" t="s">
        <v>12</v>
      </c>
      <c r="K83" t="s">
        <v>122</v>
      </c>
      <c r="L83">
        <v>4.121360357339271E-2</v>
      </c>
      <c r="M83">
        <v>1.7379493818326499</v>
      </c>
      <c r="N83">
        <v>8.2700718589118732E-2</v>
      </c>
      <c r="O83">
        <v>6.853694226931438E-2</v>
      </c>
      <c r="P83">
        <v>0.77218866541379516</v>
      </c>
    </row>
    <row r="84" spans="1:16">
      <c r="B84" t="s">
        <v>30</v>
      </c>
      <c r="K84" t="s">
        <v>110</v>
      </c>
      <c r="L84">
        <v>-0.12928380922282959</v>
      </c>
      <c r="M84">
        <v>-5.8013832970211334</v>
      </c>
      <c r="N84">
        <v>1.0344319598008663E-8</v>
      </c>
      <c r="O84">
        <v>-0.22351797467189524</v>
      </c>
      <c r="P84">
        <v>0.83462575010094697</v>
      </c>
    </row>
    <row r="85" spans="1:16">
      <c r="B85" t="s">
        <v>35</v>
      </c>
      <c r="K85" t="s">
        <v>111</v>
      </c>
      <c r="L85">
        <v>-0.11203117132080299</v>
      </c>
      <c r="M85">
        <v>-3.6052862112547457</v>
      </c>
      <c r="N85">
        <v>3.3607109304284449E-4</v>
      </c>
      <c r="O85">
        <v>-0.14108595834689872</v>
      </c>
      <c r="P85">
        <v>0.44283810478052593</v>
      </c>
    </row>
    <row r="86" spans="1:16">
      <c r="A86">
        <v>6</v>
      </c>
      <c r="B86" t="s">
        <v>75</v>
      </c>
      <c r="C86">
        <v>3.7950594313220003E-2</v>
      </c>
      <c r="D86">
        <v>3.2392160017829601E-3</v>
      </c>
      <c r="F86">
        <v>11.715981364728648</v>
      </c>
      <c r="G86">
        <v>7.5765087073232242E-29</v>
      </c>
      <c r="K86" t="s">
        <v>123</v>
      </c>
    </row>
    <row r="87" spans="1:16">
      <c r="B87" t="s">
        <v>8</v>
      </c>
      <c r="C87">
        <v>0.60751920775756962</v>
      </c>
      <c r="D87">
        <v>1.8573976205412384E-2</v>
      </c>
      <c r="E87">
        <v>0.7305726652602974</v>
      </c>
      <c r="F87">
        <v>32.708085820662404</v>
      </c>
      <c r="G87">
        <v>1.8511646341092911E-138</v>
      </c>
      <c r="K87" t="s">
        <v>112</v>
      </c>
      <c r="L87">
        <v>9.4123509214635664E-2</v>
      </c>
      <c r="M87">
        <v>4.5009021842640431</v>
      </c>
      <c r="N87">
        <v>8.0389705674454149E-6</v>
      </c>
      <c r="O87">
        <v>0.17516313084278026</v>
      </c>
      <c r="P87">
        <v>0.96703975589982427</v>
      </c>
    </row>
    <row r="88" spans="1:16">
      <c r="B88" t="s">
        <v>123</v>
      </c>
      <c r="C88">
        <v>4.3061752925408602E-3</v>
      </c>
      <c r="D88">
        <v>5.9505659101654349E-4</v>
      </c>
      <c r="E88">
        <v>0.15271083843991387</v>
      </c>
      <c r="F88">
        <v>7.2365811211074238</v>
      </c>
      <c r="G88">
        <v>1.3279774734343272E-12</v>
      </c>
      <c r="K88" t="s">
        <v>113</v>
      </c>
      <c r="L88">
        <v>1.2198245034932217E-2</v>
      </c>
      <c r="M88">
        <v>0.5823132902486341</v>
      </c>
      <c r="N88">
        <v>0.56056075361073354</v>
      </c>
      <c r="O88">
        <v>2.3011858526636161E-2</v>
      </c>
      <c r="P88">
        <v>0.99371955530860812</v>
      </c>
    </row>
    <row r="89" spans="1:16">
      <c r="B89" t="s">
        <v>114</v>
      </c>
      <c r="C89">
        <v>0.18871923460573231</v>
      </c>
      <c r="D89">
        <v>2.9160975227415536E-2</v>
      </c>
      <c r="E89">
        <v>0.13530045142300764</v>
      </c>
      <c r="F89">
        <v>6.4716366011075284</v>
      </c>
      <c r="G89">
        <v>1.9351181570400407E-10</v>
      </c>
      <c r="K89" t="s">
        <v>114</v>
      </c>
      <c r="L89">
        <v>0.14032773986005692</v>
      </c>
      <c r="M89">
        <v>6.7322384812775802</v>
      </c>
      <c r="N89">
        <v>3.7194331321650857E-11</v>
      </c>
      <c r="O89">
        <v>0.25716497993551185</v>
      </c>
      <c r="P89">
        <v>0.93776008888927165</v>
      </c>
    </row>
    <row r="90" spans="1:16">
      <c r="B90" t="s">
        <v>110</v>
      </c>
      <c r="C90">
        <v>-2.0507436207594805E-3</v>
      </c>
      <c r="D90">
        <v>4.3409045025541649E-4</v>
      </c>
      <c r="E90">
        <v>-0.1048072666396393</v>
      </c>
      <c r="F90">
        <v>-4.7242311355912898</v>
      </c>
      <c r="G90">
        <v>2.8438688726161184E-6</v>
      </c>
      <c r="K90" t="s">
        <v>117</v>
      </c>
      <c r="L90">
        <v>4.0419779339881903E-2</v>
      </c>
      <c r="M90">
        <v>1.9287432570436449</v>
      </c>
      <c r="N90">
        <v>5.4204655914243956E-2</v>
      </c>
      <c r="O90">
        <v>7.6019656416662321E-2</v>
      </c>
      <c r="P90">
        <v>0.98768641419890024</v>
      </c>
    </row>
    <row r="91" spans="1:16">
      <c r="B91" t="s">
        <v>104</v>
      </c>
      <c r="C91">
        <v>-1.3066143454481373E-3</v>
      </c>
      <c r="D91">
        <v>3.5639334658054431E-4</v>
      </c>
      <c r="E91">
        <v>-8.3445247784218607E-2</v>
      </c>
      <c r="F91">
        <v>-3.6662141927861289</v>
      </c>
      <c r="G91">
        <v>2.6670260197851083E-4</v>
      </c>
      <c r="K91" t="s">
        <v>9</v>
      </c>
      <c r="L91">
        <v>-2.44341045177854E-2</v>
      </c>
      <c r="M91">
        <v>-1.1595754744446576</v>
      </c>
      <c r="N91">
        <v>0.24665411460922401</v>
      </c>
      <c r="O91">
        <v>-4.578817087453102E-2</v>
      </c>
      <c r="P91">
        <v>0.98054806500171776</v>
      </c>
    </row>
    <row r="92" spans="1:16">
      <c r="B92" t="s">
        <v>112</v>
      </c>
      <c r="C92">
        <v>5.73534254736459E-2</v>
      </c>
      <c r="D92">
        <v>1.5831088258969263E-2</v>
      </c>
      <c r="E92">
        <v>7.3586154464419032E-2</v>
      </c>
      <c r="F92">
        <v>3.62283530578839</v>
      </c>
      <c r="G92">
        <v>3.1460507583725279E-4</v>
      </c>
      <c r="K92" t="s">
        <v>10</v>
      </c>
      <c r="L92">
        <v>-3.219351945194468E-2</v>
      </c>
      <c r="M92">
        <v>-1.5413662135630106</v>
      </c>
      <c r="N92">
        <v>0.12372195240834763</v>
      </c>
      <c r="O92">
        <v>-6.0815074908239834E-2</v>
      </c>
      <c r="P92">
        <v>0.99641608474541143</v>
      </c>
    </row>
    <row r="93" spans="1:16">
      <c r="B93" t="s">
        <v>27</v>
      </c>
      <c r="K93" t="s">
        <v>11</v>
      </c>
      <c r="L93">
        <v>-5.4943696957106609E-2</v>
      </c>
      <c r="M93">
        <v>-2.583660248441821</v>
      </c>
      <c r="N93">
        <v>9.996351284721941E-3</v>
      </c>
      <c r="O93">
        <v>-0.10159966280931318</v>
      </c>
      <c r="P93">
        <v>0.95478135327308933</v>
      </c>
    </row>
    <row r="94" spans="1:16">
      <c r="B94" t="s">
        <v>34</v>
      </c>
      <c r="K94" t="s">
        <v>12</v>
      </c>
      <c r="L94">
        <v>-4.9415373137745348E-2</v>
      </c>
      <c r="M94">
        <v>-2.3355746941260538</v>
      </c>
      <c r="N94">
        <v>1.9821416771961999E-2</v>
      </c>
      <c r="O94">
        <v>-9.1930750774505257E-2</v>
      </c>
      <c r="P94">
        <v>0.96639040068839632</v>
      </c>
    </row>
    <row r="95" spans="1:16">
      <c r="B95" t="s">
        <v>122</v>
      </c>
      <c r="K95" t="s">
        <v>13</v>
      </c>
      <c r="L95">
        <v>8.3821097683182237E-3</v>
      </c>
      <c r="M95">
        <v>0.39905303501636324</v>
      </c>
      <c r="N95">
        <v>0.68998724234637021</v>
      </c>
      <c r="O95">
        <v>1.5771994169606892E-2</v>
      </c>
      <c r="P95">
        <v>0.98860244394758012</v>
      </c>
    </row>
    <row r="96" spans="1:16">
      <c r="B96" t="s">
        <v>12</v>
      </c>
      <c r="K96" t="s">
        <v>14</v>
      </c>
      <c r="L96">
        <v>1.9248825911137201E-2</v>
      </c>
      <c r="M96">
        <v>0.91518316816585721</v>
      </c>
      <c r="N96">
        <v>0.36044015987952838</v>
      </c>
      <c r="O96">
        <v>3.6152142894876282E-2</v>
      </c>
      <c r="P96">
        <v>0.98495128738361271</v>
      </c>
    </row>
    <row r="97" spans="1:16">
      <c r="B97" t="s">
        <v>30</v>
      </c>
      <c r="K97" t="s">
        <v>15</v>
      </c>
      <c r="L97">
        <v>3.8171279254073459E-2</v>
      </c>
      <c r="M97">
        <v>1.8265324997641017</v>
      </c>
      <c r="N97">
        <v>6.8235758824530687E-2</v>
      </c>
      <c r="O97">
        <v>7.2012585233614562E-2</v>
      </c>
      <c r="P97">
        <v>0.99379893368120864</v>
      </c>
    </row>
    <row r="98" spans="1:16">
      <c r="B98" t="s">
        <v>35</v>
      </c>
      <c r="K98" t="s">
        <v>16</v>
      </c>
      <c r="L98">
        <v>3.207893179543686E-2</v>
      </c>
      <c r="M98">
        <v>1.5307290003962148</v>
      </c>
      <c r="N98">
        <v>0.1263304937052693</v>
      </c>
      <c r="O98">
        <v>6.0396916668839479E-2</v>
      </c>
      <c r="P98">
        <v>0.98979416978078416</v>
      </c>
    </row>
    <row r="99" spans="1:16">
      <c r="A99">
        <v>7</v>
      </c>
      <c r="B99" t="s">
        <v>75</v>
      </c>
      <c r="C99">
        <v>3.7612162074859935E-2</v>
      </c>
      <c r="D99">
        <v>3.2222210963556079E-3</v>
      </c>
      <c r="F99">
        <v>11.672744032803953</v>
      </c>
      <c r="G99">
        <v>1.1626343596511012E-28</v>
      </c>
      <c r="K99" t="s">
        <v>17</v>
      </c>
      <c r="L99">
        <v>-7.1691757139513727E-3</v>
      </c>
      <c r="M99">
        <v>-0.34186903837183902</v>
      </c>
      <c r="N99">
        <v>0.73256167669751149</v>
      </c>
      <c r="O99">
        <v>-1.3512326555035589E-2</v>
      </c>
      <c r="P99">
        <v>0.99192073011132464</v>
      </c>
    </row>
    <row r="100" spans="1:16">
      <c r="B100" t="s">
        <v>8</v>
      </c>
      <c r="C100">
        <v>0.60501390986584902</v>
      </c>
      <c r="D100">
        <v>1.8484454349068136E-2</v>
      </c>
      <c r="E100">
        <v>0.72755991745799953</v>
      </c>
      <c r="F100">
        <v>32.730958590419512</v>
      </c>
      <c r="G100">
        <v>1.6764993324182725E-138</v>
      </c>
      <c r="K100" t="s">
        <v>18</v>
      </c>
      <c r="L100">
        <v>-2.7480482245817599E-2</v>
      </c>
      <c r="M100">
        <v>-1.3145198260753472</v>
      </c>
      <c r="N100">
        <v>0.18914220648722191</v>
      </c>
      <c r="O100">
        <v>-5.1890954454801741E-2</v>
      </c>
      <c r="P100">
        <v>0.99561119237378592</v>
      </c>
    </row>
    <row r="101" spans="1:16">
      <c r="B101" t="s">
        <v>123</v>
      </c>
      <c r="C101">
        <v>4.3694575237201308E-3</v>
      </c>
      <c r="D101">
        <v>5.9194830171610405E-4</v>
      </c>
      <c r="E101">
        <v>0.15495503007755451</v>
      </c>
      <c r="F101">
        <v>7.3814850233588549</v>
      </c>
      <c r="G101">
        <v>4.9193714758303671E-13</v>
      </c>
      <c r="K101" t="s">
        <v>19</v>
      </c>
      <c r="L101">
        <v>-2.9305774532361384E-2</v>
      </c>
      <c r="M101">
        <v>-1.4044474528504429</v>
      </c>
      <c r="N101">
        <v>0.16067076290467891</v>
      </c>
      <c r="O101">
        <v>-5.5430307989575184E-2</v>
      </c>
      <c r="P101">
        <v>0.99894902458723878</v>
      </c>
    </row>
    <row r="102" spans="1:16">
      <c r="B102" t="s">
        <v>114</v>
      </c>
      <c r="C102">
        <v>0.20730431384502201</v>
      </c>
      <c r="D102">
        <v>2.9676536392359083E-2</v>
      </c>
      <c r="E102">
        <v>0.14862484634259093</v>
      </c>
      <c r="F102">
        <v>6.98546188491179</v>
      </c>
      <c r="G102">
        <v>7.1767173039947724E-12</v>
      </c>
      <c r="K102" t="s">
        <v>20</v>
      </c>
      <c r="L102">
        <v>-1.6445273244315432E-2</v>
      </c>
      <c r="M102">
        <v>-0.78736194483562805</v>
      </c>
      <c r="N102">
        <v>0.43136150077526325</v>
      </c>
      <c r="O102">
        <v>-3.1108150730619517E-2</v>
      </c>
      <c r="P102">
        <v>0.99912851369566646</v>
      </c>
    </row>
    <row r="103" spans="1:16">
      <c r="B103" t="s">
        <v>110</v>
      </c>
      <c r="C103">
        <v>-2.0024823918765146E-3</v>
      </c>
      <c r="D103">
        <v>4.3184973409411866E-4</v>
      </c>
      <c r="E103">
        <v>-0.10234078207633712</v>
      </c>
      <c r="F103">
        <v>-4.6369888268591302</v>
      </c>
      <c r="G103">
        <v>4.2924123821323133E-6</v>
      </c>
      <c r="K103" t="s">
        <v>21</v>
      </c>
      <c r="L103">
        <v>-3.0154611464299878E-2</v>
      </c>
      <c r="M103">
        <v>-1.4442053086686291</v>
      </c>
      <c r="N103">
        <v>0.14917058669616251</v>
      </c>
      <c r="O103">
        <v>-5.6994431801146141E-2</v>
      </c>
      <c r="P103">
        <v>0.99749915026859604</v>
      </c>
    </row>
    <row r="104" spans="1:16">
      <c r="B104" t="s">
        <v>104</v>
      </c>
      <c r="C104">
        <v>-1.2991897830220234E-3</v>
      </c>
      <c r="D104">
        <v>3.5430424550206079E-4</v>
      </c>
      <c r="E104">
        <v>-8.2971087636279944E-2</v>
      </c>
      <c r="F104">
        <v>-3.6668761368665752</v>
      </c>
      <c r="G104">
        <v>2.6606084526253909E-4</v>
      </c>
      <c r="K104" t="s">
        <v>22</v>
      </c>
      <c r="L104">
        <v>-1.682885023144905E-2</v>
      </c>
      <c r="M104">
        <v>-0.80524389827566789</v>
      </c>
      <c r="N104">
        <v>0.4209780025593145</v>
      </c>
      <c r="O104">
        <v>-3.181394776754453E-2</v>
      </c>
      <c r="P104">
        <v>0.99788705383204768</v>
      </c>
    </row>
    <row r="105" spans="1:16">
      <c r="B105" t="s">
        <v>112</v>
      </c>
      <c r="C105">
        <v>5.0810202226728822E-2</v>
      </c>
      <c r="D105">
        <v>1.5895864726657372E-2</v>
      </c>
      <c r="E105">
        <v>6.5191003999272634E-2</v>
      </c>
      <c r="F105">
        <v>3.1964415337229242</v>
      </c>
      <c r="G105">
        <v>1.4602720508907368E-3</v>
      </c>
      <c r="K105" t="s">
        <v>23</v>
      </c>
      <c r="L105">
        <v>-2.364035245081654E-2</v>
      </c>
      <c r="M105">
        <v>-1.1309201973387357</v>
      </c>
      <c r="N105">
        <v>0.25851229008327981</v>
      </c>
      <c r="O105">
        <v>-4.4658944840700612E-2</v>
      </c>
      <c r="P105">
        <v>0.99646987344063054</v>
      </c>
    </row>
    <row r="106" spans="1:16">
      <c r="B106" t="s">
        <v>27</v>
      </c>
      <c r="C106">
        <v>1.3077124845846545E-2</v>
      </c>
      <c r="D106">
        <v>4.4678083255901982E-3</v>
      </c>
      <c r="E106">
        <v>5.7939057360043324E-2</v>
      </c>
      <c r="F106">
        <v>2.9269663989264925</v>
      </c>
      <c r="G106">
        <v>3.5450995276881552E-3</v>
      </c>
      <c r="K106" t="s">
        <v>24</v>
      </c>
      <c r="L106">
        <v>2.7806868758968092E-3</v>
      </c>
      <c r="M106">
        <v>0.13309988525028449</v>
      </c>
      <c r="N106">
        <v>0.89415622393113137</v>
      </c>
      <c r="O106">
        <v>5.2611621056850542E-3</v>
      </c>
      <c r="P106">
        <v>0.99957260323968555</v>
      </c>
    </row>
    <row r="107" spans="1:16">
      <c r="B107" t="s">
        <v>34</v>
      </c>
      <c r="K107" t="s">
        <v>25</v>
      </c>
      <c r="L107">
        <v>1.2438081931848824E-2</v>
      </c>
      <c r="M107">
        <v>0.59483854994707452</v>
      </c>
      <c r="N107">
        <v>0.5521616362678774</v>
      </c>
      <c r="O107">
        <v>2.3506561157060533E-2</v>
      </c>
      <c r="P107">
        <v>0.99730161973235987</v>
      </c>
    </row>
    <row r="108" spans="1:16">
      <c r="B108" t="s">
        <v>122</v>
      </c>
      <c r="K108" t="s">
        <v>26</v>
      </c>
      <c r="L108">
        <v>-4.1527865177414754E-2</v>
      </c>
      <c r="M108">
        <v>-1.9518202833529379</v>
      </c>
      <c r="N108">
        <v>5.1395308972191293E-2</v>
      </c>
      <c r="O108">
        <v>-7.6923865871187866E-2</v>
      </c>
      <c r="P108">
        <v>0.9580719908926344</v>
      </c>
    </row>
    <row r="109" spans="1:16">
      <c r="B109" t="s">
        <v>12</v>
      </c>
      <c r="K109" t="s">
        <v>27</v>
      </c>
      <c r="L109">
        <v>4.2710614802159722E-2</v>
      </c>
      <c r="M109">
        <v>2.0501019882102924</v>
      </c>
      <c r="N109">
        <v>4.076136854440341E-2</v>
      </c>
      <c r="O109">
        <v>8.0772611206545247E-2</v>
      </c>
      <c r="P109">
        <v>0.99864642508815715</v>
      </c>
    </row>
    <row r="110" spans="1:16">
      <c r="B110" t="s">
        <v>30</v>
      </c>
      <c r="K110" t="s">
        <v>28</v>
      </c>
      <c r="L110">
        <v>9.9297493057200572E-4</v>
      </c>
      <c r="M110">
        <v>4.7304292677378575E-2</v>
      </c>
      <c r="N110">
        <v>0.96228546393007852</v>
      </c>
      <c r="O110">
        <v>1.8698630806548268E-3</v>
      </c>
      <c r="P110">
        <v>0.9901436285599623</v>
      </c>
    </row>
    <row r="111" spans="1:16">
      <c r="B111" t="s">
        <v>35</v>
      </c>
      <c r="K111" t="s">
        <v>29</v>
      </c>
      <c r="L111">
        <v>-2.0019760195093512E-2</v>
      </c>
      <c r="M111">
        <v>-0.9584912617549467</v>
      </c>
      <c r="N111">
        <v>0.3381770364150638</v>
      </c>
      <c r="O111">
        <v>-3.7860529585151299E-2</v>
      </c>
      <c r="P111">
        <v>0.9986441877813993</v>
      </c>
    </row>
    <row r="112" spans="1:16">
      <c r="A112">
        <v>8</v>
      </c>
      <c r="B112" t="s">
        <v>75</v>
      </c>
      <c r="C112">
        <v>3.9411590809785201E-2</v>
      </c>
      <c r="D112">
        <v>3.2522193067818029E-3</v>
      </c>
      <c r="F112">
        <v>12.118368133293108</v>
      </c>
      <c r="G112">
        <v>1.4918052009797966E-30</v>
      </c>
      <c r="K112" t="s">
        <v>30</v>
      </c>
      <c r="L112">
        <v>-4.211204501318571E-2</v>
      </c>
      <c r="M112">
        <v>-2.0172502717566485</v>
      </c>
      <c r="N112">
        <v>4.4086386358701816E-2</v>
      </c>
      <c r="O112">
        <v>-7.9486520035437741E-2</v>
      </c>
      <c r="P112">
        <v>0.99478552120905439</v>
      </c>
    </row>
    <row r="113" spans="1:16">
      <c r="B113" t="s">
        <v>8</v>
      </c>
      <c r="C113">
        <v>0.5991519574956643</v>
      </c>
      <c r="D113">
        <v>1.8455786092709887E-2</v>
      </c>
      <c r="E113">
        <v>0.72051062237065189</v>
      </c>
      <c r="F113">
        <v>32.464179769201586</v>
      </c>
      <c r="G113">
        <v>5.2108178177875534E-137</v>
      </c>
      <c r="K113" t="s">
        <v>31</v>
      </c>
      <c r="L113">
        <v>-4.628303878339151E-2</v>
      </c>
      <c r="M113">
        <v>-2.2124442068657415</v>
      </c>
      <c r="N113">
        <v>2.7288261534516561E-2</v>
      </c>
      <c r="O113">
        <v>-8.7122003308132231E-2</v>
      </c>
      <c r="P113">
        <v>0.98938911282339281</v>
      </c>
    </row>
    <row r="114" spans="1:16">
      <c r="B114" t="s">
        <v>123</v>
      </c>
      <c r="C114">
        <v>4.3741943771378579E-3</v>
      </c>
      <c r="D114">
        <v>5.8794738410918924E-4</v>
      </c>
      <c r="E114">
        <v>0.15512301414876523</v>
      </c>
      <c r="F114">
        <v>7.4397718152369823</v>
      </c>
      <c r="G114">
        <v>3.2882425448490773E-13</v>
      </c>
      <c r="K114" t="s">
        <v>32</v>
      </c>
      <c r="L114">
        <v>-2.4541071093597305E-2</v>
      </c>
      <c r="M114">
        <v>-1.1700730709419247</v>
      </c>
      <c r="N114">
        <v>0.24240709518758408</v>
      </c>
      <c r="O114">
        <v>-4.6201808721444006E-2</v>
      </c>
      <c r="P114">
        <v>0.98966014320211959</v>
      </c>
    </row>
    <row r="115" spans="1:16">
      <c r="B115" t="s">
        <v>114</v>
      </c>
      <c r="C115">
        <v>0.19346387498290488</v>
      </c>
      <c r="D115">
        <v>2.9809320416340664E-2</v>
      </c>
      <c r="E115">
        <v>0.13870207599091366</v>
      </c>
      <c r="F115">
        <v>6.4900464781093508</v>
      </c>
      <c r="G115">
        <v>1.7294491479607622E-10</v>
      </c>
      <c r="K115" t="s">
        <v>33</v>
      </c>
      <c r="L115">
        <v>-2.772554064069898E-2</v>
      </c>
      <c r="M115">
        <v>-1.3270718126014664</v>
      </c>
      <c r="N115">
        <v>0.1849581691090732</v>
      </c>
      <c r="O115">
        <v>-5.238509352155641E-2</v>
      </c>
      <c r="P115">
        <v>0.9968057898036129</v>
      </c>
    </row>
    <row r="116" spans="1:16">
      <c r="B116" t="s">
        <v>110</v>
      </c>
      <c r="C116">
        <v>-1.954972140645874E-3</v>
      </c>
      <c r="D116">
        <v>4.2920093586493592E-4</v>
      </c>
      <c r="E116">
        <v>-9.9912677695838351E-2</v>
      </c>
      <c r="F116">
        <v>-4.5549111786211922</v>
      </c>
      <c r="G116">
        <v>6.2847469004282332E-6</v>
      </c>
      <c r="K116" t="s">
        <v>34</v>
      </c>
      <c r="L116">
        <v>-6.2022437546441045E-2</v>
      </c>
      <c r="M116">
        <v>-2.9760084709982704</v>
      </c>
      <c r="N116">
        <v>3.0304508239451977E-3</v>
      </c>
      <c r="O116">
        <v>-0.11683145650672476</v>
      </c>
      <c r="P116">
        <v>0.99077963834722527</v>
      </c>
    </row>
    <row r="117" spans="1:16">
      <c r="B117" t="s">
        <v>104</v>
      </c>
      <c r="C117">
        <v>-1.4090339117610248E-3</v>
      </c>
      <c r="D117">
        <v>3.5367318354145893E-4</v>
      </c>
      <c r="E117">
        <v>-8.9986141903975025E-2</v>
      </c>
      <c r="F117">
        <v>-3.9839998544754027</v>
      </c>
      <c r="G117">
        <v>7.5617818262494117E-5</v>
      </c>
      <c r="K117" t="s">
        <v>35</v>
      </c>
      <c r="L117">
        <v>1.8343811309256938E-2</v>
      </c>
      <c r="M117">
        <v>0.87601874299971627</v>
      </c>
      <c r="N117">
        <v>0.38134851151186655</v>
      </c>
      <c r="O117">
        <v>3.4606939296369169E-2</v>
      </c>
      <c r="P117">
        <v>0.99380776377916002</v>
      </c>
    </row>
    <row r="118" spans="1:16">
      <c r="B118" t="s">
        <v>112</v>
      </c>
      <c r="C118">
        <v>5.3793712291255159E-2</v>
      </c>
      <c r="D118">
        <v>1.5817439155938372E-2</v>
      </c>
      <c r="E118">
        <v>6.9018936344050638E-2</v>
      </c>
      <c r="F118">
        <v>3.4009115989587531</v>
      </c>
      <c r="G118">
        <v>7.1374168461919071E-4</v>
      </c>
      <c r="K118" t="s">
        <v>36</v>
      </c>
      <c r="L118">
        <v>-1.1773815543350595E-2</v>
      </c>
      <c r="M118">
        <v>-0.5624260712623147</v>
      </c>
      <c r="N118">
        <v>0.57402269736089462</v>
      </c>
      <c r="O118">
        <v>-2.2226350446215234E-2</v>
      </c>
      <c r="P118">
        <v>0.99507774179511754</v>
      </c>
    </row>
    <row r="119" spans="1:16">
      <c r="B119" t="s">
        <v>27</v>
      </c>
      <c r="C119">
        <v>1.5556798555349785E-2</v>
      </c>
      <c r="D119">
        <v>4.5085290650372619E-3</v>
      </c>
      <c r="E119">
        <v>6.8925413992918252E-2</v>
      </c>
      <c r="F119">
        <v>3.4505263980639795</v>
      </c>
      <c r="G119">
        <v>5.9657974288412354E-4</v>
      </c>
      <c r="K119" t="s">
        <v>118</v>
      </c>
      <c r="L119">
        <v>2.1628262899885321E-2</v>
      </c>
      <c r="M119">
        <v>1.0331029264599845</v>
      </c>
      <c r="N119">
        <v>0.30194595681171887</v>
      </c>
      <c r="O119">
        <v>4.0802970268240209E-2</v>
      </c>
      <c r="P119">
        <v>0.99379184724964587</v>
      </c>
    </row>
    <row r="120" spans="1:16">
      <c r="B120" t="s">
        <v>34</v>
      </c>
      <c r="C120">
        <v>-2.2043409942222054E-3</v>
      </c>
      <c r="D120">
        <v>7.0815131788211404E-4</v>
      </c>
      <c r="E120">
        <v>-6.2311525254893162E-2</v>
      </c>
      <c r="F120">
        <v>-3.112810692515243</v>
      </c>
      <c r="G120">
        <v>1.9364220333430271E-3</v>
      </c>
      <c r="K120" t="s">
        <v>119</v>
      </c>
      <c r="L120">
        <v>1.4459937153740365E-2</v>
      </c>
      <c r="M120">
        <v>0.69108004373624943</v>
      </c>
      <c r="N120">
        <v>0.48976582132806801</v>
      </c>
      <c r="O120">
        <v>2.7307150394437155E-2</v>
      </c>
      <c r="P120">
        <v>0.99580684073837256</v>
      </c>
    </row>
    <row r="121" spans="1:16">
      <c r="B121" t="s">
        <v>122</v>
      </c>
      <c r="K121" t="s">
        <v>120</v>
      </c>
      <c r="L121">
        <v>-1.4483172707872029E-2</v>
      </c>
      <c r="M121">
        <v>-0.69339750965696845</v>
      </c>
      <c r="N121">
        <v>0.48831168755220311</v>
      </c>
      <c r="O121">
        <v>-2.7398653490732689E-2</v>
      </c>
      <c r="P121">
        <v>0.9992776464097971</v>
      </c>
    </row>
    <row r="122" spans="1:16">
      <c r="B122" t="s">
        <v>12</v>
      </c>
      <c r="K122" t="s">
        <v>121</v>
      </c>
      <c r="L122">
        <v>-1.1441887579820803E-3</v>
      </c>
      <c r="M122">
        <v>-5.463357198341149E-2</v>
      </c>
      <c r="N122">
        <v>0.95644744197239107</v>
      </c>
      <c r="O122">
        <v>-2.1595765163268028E-3</v>
      </c>
      <c r="P122">
        <v>0.99471116227614365</v>
      </c>
    </row>
    <row r="123" spans="1:16">
      <c r="B123" t="s">
        <v>30</v>
      </c>
      <c r="K123" t="s">
        <v>37</v>
      </c>
      <c r="L123">
        <v>2.1995723717949858E-2</v>
      </c>
      <c r="M123">
        <v>1.0531299490344292</v>
      </c>
      <c r="N123">
        <v>0.29267887350584604</v>
      </c>
      <c r="O123">
        <v>4.1592593218680529E-2</v>
      </c>
      <c r="P123">
        <v>0.99841394227337898</v>
      </c>
    </row>
    <row r="124" spans="1:16">
      <c r="B124" t="s">
        <v>35</v>
      </c>
      <c r="K124" t="s">
        <v>38</v>
      </c>
      <c r="L124">
        <v>-3.6995833961217639E-2</v>
      </c>
      <c r="M124">
        <v>-1.7726988562939525</v>
      </c>
      <c r="N124">
        <v>7.6754231658837296E-2</v>
      </c>
      <c r="O124">
        <v>-6.9900675530018941E-2</v>
      </c>
      <c r="P124">
        <v>0.99680969699220212</v>
      </c>
    </row>
    <row r="125" spans="1:16">
      <c r="A125">
        <v>9</v>
      </c>
      <c r="B125" t="s">
        <v>75</v>
      </c>
      <c r="C125">
        <v>3.9673499358385433E-2</v>
      </c>
      <c r="D125">
        <v>3.2424761785510609E-3</v>
      </c>
      <c r="F125">
        <v>12.235556153295784</v>
      </c>
      <c r="G125">
        <v>4.7051546787048269E-31</v>
      </c>
      <c r="J125">
        <v>3</v>
      </c>
      <c r="K125" t="s">
        <v>5</v>
      </c>
      <c r="L125">
        <v>1.7451829286636397E-2</v>
      </c>
      <c r="M125">
        <v>0.82011149209807499</v>
      </c>
      <c r="N125">
        <v>0.41245835623569582</v>
      </c>
      <c r="O125">
        <v>3.2426048599429699E-2</v>
      </c>
      <c r="P125">
        <v>0.90021437290489592</v>
      </c>
    </row>
    <row r="126" spans="1:16">
      <c r="B126" t="s">
        <v>8</v>
      </c>
      <c r="C126">
        <v>0.58402513407904733</v>
      </c>
      <c r="D126">
        <v>1.9474491138625927E-2</v>
      </c>
      <c r="E126">
        <v>0.7023198498662051</v>
      </c>
      <c r="F126">
        <v>29.989237198639056</v>
      </c>
      <c r="G126">
        <v>1.0708115356186973E-123</v>
      </c>
      <c r="K126" t="s">
        <v>6</v>
      </c>
      <c r="L126">
        <v>-3.0481575403348143E-2</v>
      </c>
      <c r="M126">
        <v>-1.4056215135437569</v>
      </c>
      <c r="N126">
        <v>0.16032256103845241</v>
      </c>
      <c r="O126">
        <v>-5.5519761085178976E-2</v>
      </c>
      <c r="P126">
        <v>0.86508773538644967</v>
      </c>
    </row>
    <row r="127" spans="1:16">
      <c r="B127" t="s">
        <v>123</v>
      </c>
      <c r="C127">
        <v>3.9977145994327026E-3</v>
      </c>
      <c r="D127">
        <v>6.0716872123278969E-4</v>
      </c>
      <c r="E127">
        <v>0.1417718292565443</v>
      </c>
      <c r="F127">
        <v>6.5841906205507099</v>
      </c>
      <c r="G127">
        <v>9.6022102739486213E-11</v>
      </c>
      <c r="K127" t="s">
        <v>104</v>
      </c>
      <c r="L127">
        <v>-0.10967364715382051</v>
      </c>
      <c r="M127">
        <v>-4.9370684630088109</v>
      </c>
      <c r="N127">
        <v>1.0133472468388042E-6</v>
      </c>
      <c r="O127">
        <v>-0.19168570017959677</v>
      </c>
      <c r="P127">
        <v>0.79655295920522062</v>
      </c>
    </row>
    <row r="128" spans="1:16">
      <c r="B128" t="s">
        <v>114</v>
      </c>
      <c r="C128">
        <v>0.19974000596686384</v>
      </c>
      <c r="D128">
        <v>2.9821393620534636E-2</v>
      </c>
      <c r="E128">
        <v>0.14320168811096928</v>
      </c>
      <c r="F128">
        <v>6.6978763135108945</v>
      </c>
      <c r="G128">
        <v>4.6683374580387881E-11</v>
      </c>
      <c r="K128" t="s">
        <v>109</v>
      </c>
      <c r="L128">
        <v>-7.5854116937155202E-3</v>
      </c>
      <c r="M128">
        <v>-0.35604992598547569</v>
      </c>
      <c r="N128">
        <v>0.7219206941202938</v>
      </c>
      <c r="O128">
        <v>-1.4083720416253045E-2</v>
      </c>
      <c r="P128">
        <v>0.89891012604339371</v>
      </c>
    </row>
    <row r="129" spans="1:16">
      <c r="B129" t="s">
        <v>110</v>
      </c>
      <c r="C129">
        <v>-1.9715309837911557E-3</v>
      </c>
      <c r="D129">
        <v>4.277220054685752E-4</v>
      </c>
      <c r="E129">
        <v>-0.10075894978524208</v>
      </c>
      <c r="F129">
        <v>-4.6093746839873644</v>
      </c>
      <c r="G129">
        <v>4.8854853877083886E-6</v>
      </c>
      <c r="K129" t="s">
        <v>122</v>
      </c>
      <c r="L129">
        <v>6.3383873773021043E-2</v>
      </c>
      <c r="M129">
        <v>2.7477640800329728</v>
      </c>
      <c r="N129">
        <v>6.1696073789168993E-3</v>
      </c>
      <c r="O129">
        <v>0.10806332202437</v>
      </c>
      <c r="P129">
        <v>0.75794705296856801</v>
      </c>
    </row>
    <row r="130" spans="1:16">
      <c r="B130" t="s">
        <v>104</v>
      </c>
      <c r="C130">
        <v>-1.2684302260696217E-3</v>
      </c>
      <c r="D130">
        <v>3.5740653393165242E-4</v>
      </c>
      <c r="E130">
        <v>-8.100666801960596E-2</v>
      </c>
      <c r="F130">
        <v>-3.5489844355005165</v>
      </c>
      <c r="G130">
        <v>4.1531591508371305E-4</v>
      </c>
      <c r="K130" t="s">
        <v>110</v>
      </c>
      <c r="L130">
        <v>-0.12691025039953907</v>
      </c>
      <c r="M130">
        <v>-5.8925924709996371</v>
      </c>
      <c r="N130">
        <v>6.1527615242883015E-9</v>
      </c>
      <c r="O130">
        <v>-0.22702089615248147</v>
      </c>
      <c r="P130">
        <v>0.83440723600593036</v>
      </c>
    </row>
    <row r="131" spans="1:16">
      <c r="B131" t="s">
        <v>112</v>
      </c>
      <c r="C131">
        <v>5.500702346383831E-2</v>
      </c>
      <c r="D131">
        <v>1.5769196205722362E-2</v>
      </c>
      <c r="E131">
        <v>7.0575650744660157E-2</v>
      </c>
      <c r="F131">
        <v>3.4882579141146861</v>
      </c>
      <c r="G131">
        <v>5.198266147345877E-4</v>
      </c>
      <c r="K131" t="s">
        <v>111</v>
      </c>
      <c r="L131">
        <v>-0.10468041263103021</v>
      </c>
      <c r="M131">
        <v>-3.4785602781081035</v>
      </c>
      <c r="N131">
        <v>5.3835873890009894E-4</v>
      </c>
      <c r="O131">
        <v>-0.13632501635843061</v>
      </c>
      <c r="P131">
        <v>0.44224207739884996</v>
      </c>
    </row>
    <row r="132" spans="1:16">
      <c r="B132" t="s">
        <v>27</v>
      </c>
      <c r="C132">
        <v>1.5774998287461185E-2</v>
      </c>
      <c r="D132">
        <v>4.4933403580997497E-3</v>
      </c>
      <c r="E132">
        <v>6.9892162184418766E-2</v>
      </c>
      <c r="F132">
        <v>3.5107508068078981</v>
      </c>
      <c r="G132">
        <v>4.785392897173186E-4</v>
      </c>
      <c r="K132" t="s">
        <v>123</v>
      </c>
    </row>
    <row r="133" spans="1:16">
      <c r="B133" t="s">
        <v>34</v>
      </c>
      <c r="C133">
        <v>-2.2381455559236769E-3</v>
      </c>
      <c r="D133">
        <v>7.0576158810575058E-4</v>
      </c>
      <c r="E133">
        <v>-6.3267100551869876E-2</v>
      </c>
      <c r="F133">
        <v>-3.1712487526146229</v>
      </c>
      <c r="G133">
        <v>1.5910859119880384E-3</v>
      </c>
      <c r="K133" t="s">
        <v>112</v>
      </c>
      <c r="L133">
        <v>6.4610946469119149E-2</v>
      </c>
      <c r="M133">
        <v>3.0753549564140132</v>
      </c>
      <c r="N133">
        <v>2.1922624544436276E-3</v>
      </c>
      <c r="O133">
        <v>0.12076869880969225</v>
      </c>
      <c r="P133">
        <v>0.91103773262857712</v>
      </c>
    </row>
    <row r="134" spans="1:16">
      <c r="B134" t="s">
        <v>122</v>
      </c>
      <c r="C134">
        <v>1.5538214693963429E-3</v>
      </c>
      <c r="D134">
        <v>6.5832055449900791E-4</v>
      </c>
      <c r="E134">
        <v>5.242382292757776E-2</v>
      </c>
      <c r="F134">
        <v>2.3602809585352</v>
      </c>
      <c r="G134">
        <v>1.8562982203054072E-2</v>
      </c>
      <c r="K134" t="s">
        <v>113</v>
      </c>
      <c r="L134">
        <v>2.1066323381680262E-2</v>
      </c>
      <c r="M134">
        <v>1.0382798189300091</v>
      </c>
      <c r="N134">
        <v>0.29953251881940229</v>
      </c>
      <c r="O134">
        <v>4.1039111909453758E-2</v>
      </c>
      <c r="P134">
        <v>0.98959663782738061</v>
      </c>
    </row>
    <row r="135" spans="1:16">
      <c r="B135" t="s">
        <v>12</v>
      </c>
      <c r="K135" t="s">
        <v>114</v>
      </c>
    </row>
    <row r="136" spans="1:16">
      <c r="B136" t="s">
        <v>30</v>
      </c>
      <c r="K136" t="s">
        <v>117</v>
      </c>
      <c r="L136">
        <v>2.5726862510088794E-2</v>
      </c>
      <c r="M136">
        <v>1.2596079407825944</v>
      </c>
      <c r="N136">
        <v>0.20827070045843801</v>
      </c>
      <c r="O136">
        <v>4.9767572851839595E-2</v>
      </c>
      <c r="P136">
        <v>0.9757960749182113</v>
      </c>
    </row>
    <row r="137" spans="1:16">
      <c r="B137" t="s">
        <v>35</v>
      </c>
      <c r="K137" t="s">
        <v>9</v>
      </c>
      <c r="L137">
        <v>1.9672664032767937E-2</v>
      </c>
      <c r="M137">
        <v>0.9181167534973963</v>
      </c>
      <c r="N137">
        <v>0.35890415152750044</v>
      </c>
      <c r="O137">
        <v>3.6296205214857137E-2</v>
      </c>
      <c r="P137">
        <v>0.8876380063177981</v>
      </c>
    </row>
    <row r="138" spans="1:16">
      <c r="A138">
        <v>10</v>
      </c>
      <c r="B138" t="s">
        <v>75</v>
      </c>
      <c r="C138">
        <v>4.0399192039926819E-2</v>
      </c>
      <c r="D138">
        <v>3.242333604740002E-3</v>
      </c>
      <c r="F138">
        <v>12.45991220054186</v>
      </c>
      <c r="G138">
        <v>5.0276548484559777E-32</v>
      </c>
      <c r="K138" t="s">
        <v>10</v>
      </c>
      <c r="L138">
        <v>-8.0744241620599299E-3</v>
      </c>
      <c r="M138">
        <v>-0.39258840329342759</v>
      </c>
      <c r="N138">
        <v>0.69475442590015413</v>
      </c>
      <c r="O138">
        <v>-1.5528684575747216E-2</v>
      </c>
      <c r="P138">
        <v>0.96446398211329487</v>
      </c>
    </row>
    <row r="139" spans="1:16">
      <c r="B139" t="s">
        <v>8</v>
      </c>
      <c r="C139">
        <v>0.57609721101692668</v>
      </c>
      <c r="D139">
        <v>1.9654087046968877E-2</v>
      </c>
      <c r="E139">
        <v>0.69278612022027208</v>
      </c>
      <c r="F139">
        <v>29.311827592916579</v>
      </c>
      <c r="G139">
        <v>5.6233357843611758E-120</v>
      </c>
      <c r="K139" t="s">
        <v>11</v>
      </c>
      <c r="L139">
        <v>-6.6672377474878336E-2</v>
      </c>
      <c r="M139">
        <v>-3.2406530766876602</v>
      </c>
      <c r="N139">
        <v>1.2544798189953459E-3</v>
      </c>
      <c r="O139">
        <v>-0.12715760822708064</v>
      </c>
      <c r="P139">
        <v>0.94848968729834204</v>
      </c>
    </row>
    <row r="140" spans="1:16">
      <c r="B140" t="s">
        <v>123</v>
      </c>
      <c r="C140">
        <v>4.1054761921367365E-3</v>
      </c>
      <c r="D140">
        <v>6.0623266442201898E-4</v>
      </c>
      <c r="E140">
        <v>0.14559340224312456</v>
      </c>
      <c r="F140">
        <v>6.7721131391870637</v>
      </c>
      <c r="G140">
        <v>2.9025818498409628E-11</v>
      </c>
      <c r="K140" t="s">
        <v>12</v>
      </c>
      <c r="L140">
        <v>-6.52963166922267E-2</v>
      </c>
      <c r="M140">
        <v>-3.1835029863619204</v>
      </c>
      <c r="N140">
        <v>1.5257079091490571E-3</v>
      </c>
      <c r="O140">
        <v>-0.1249504578622153</v>
      </c>
      <c r="P140">
        <v>0.95485655184049856</v>
      </c>
    </row>
    <row r="141" spans="1:16">
      <c r="B141" t="s">
        <v>114</v>
      </c>
      <c r="C141">
        <v>0.20745021727103732</v>
      </c>
      <c r="D141">
        <v>2.9860282242733002E-2</v>
      </c>
      <c r="E141">
        <v>0.14872945040928967</v>
      </c>
      <c r="F141">
        <v>6.947362907848059</v>
      </c>
      <c r="G141">
        <v>9.2665854919096346E-12</v>
      </c>
      <c r="K141" t="s">
        <v>13</v>
      </c>
      <c r="L141">
        <v>1.3256625435483197E-2</v>
      </c>
      <c r="M141">
        <v>0.65229552294195214</v>
      </c>
      <c r="N141">
        <v>0.51444511696630668</v>
      </c>
      <c r="O141">
        <v>2.5795825204332316E-2</v>
      </c>
      <c r="P141">
        <v>0.98735351386488857</v>
      </c>
    </row>
    <row r="142" spans="1:16">
      <c r="B142" t="s">
        <v>110</v>
      </c>
      <c r="C142">
        <v>-1.914628805289415E-3</v>
      </c>
      <c r="D142">
        <v>4.2658638867580959E-4</v>
      </c>
      <c r="E142">
        <v>-9.7850852578825018E-2</v>
      </c>
      <c r="F142">
        <v>-4.4882557346302594</v>
      </c>
      <c r="G142">
        <v>8.5313733059223649E-6</v>
      </c>
      <c r="K142" t="s">
        <v>14</v>
      </c>
      <c r="L142">
        <v>2.3189125326078169E-2</v>
      </c>
      <c r="M142">
        <v>1.1399485628444415</v>
      </c>
      <c r="N142">
        <v>0.25473483563126836</v>
      </c>
      <c r="O142">
        <v>4.5049884297024327E-2</v>
      </c>
      <c r="P142">
        <v>0.98414348224795645</v>
      </c>
    </row>
    <row r="143" spans="1:16">
      <c r="B143" t="s">
        <v>104</v>
      </c>
      <c r="C143">
        <v>-1.2272156817993824E-3</v>
      </c>
      <c r="D143">
        <v>3.5633063229839287E-4</v>
      </c>
      <c r="E143">
        <v>-7.8374554059641582E-2</v>
      </c>
      <c r="F143">
        <v>-3.444036438527986</v>
      </c>
      <c r="G143">
        <v>6.1093503337429427E-4</v>
      </c>
      <c r="K143" t="s">
        <v>15</v>
      </c>
      <c r="L143">
        <v>3.5779783826825229E-2</v>
      </c>
      <c r="M143">
        <v>1.7697493792916037</v>
      </c>
      <c r="N143">
        <v>7.7245744843402464E-2</v>
      </c>
      <c r="O143">
        <v>6.9839256582068757E-2</v>
      </c>
      <c r="P143">
        <v>0.99349019922678461</v>
      </c>
    </row>
    <row r="144" spans="1:16">
      <c r="B144" t="s">
        <v>112</v>
      </c>
      <c r="C144">
        <v>5.5881089071230024E-2</v>
      </c>
      <c r="D144">
        <v>1.5708701258097701E-2</v>
      </c>
      <c r="E144">
        <v>7.1697102972951524E-2</v>
      </c>
      <c r="F144">
        <v>3.5573334900887366</v>
      </c>
      <c r="G144">
        <v>4.026376015352305E-4</v>
      </c>
      <c r="K144" t="s">
        <v>16</v>
      </c>
      <c r="L144">
        <v>2.6009280818205346E-2</v>
      </c>
      <c r="M144">
        <v>1.2813030506578829</v>
      </c>
      <c r="N144">
        <v>0.20055201574508627</v>
      </c>
      <c r="O144">
        <v>5.0622576516799203E-2</v>
      </c>
      <c r="P144">
        <v>0.98780586368909251</v>
      </c>
    </row>
    <row r="145" spans="1:16">
      <c r="B145" t="s">
        <v>27</v>
      </c>
      <c r="C145">
        <v>1.4680686974281576E-2</v>
      </c>
      <c r="D145">
        <v>4.4964774236351847E-3</v>
      </c>
      <c r="E145">
        <v>6.5043744302701018E-2</v>
      </c>
      <c r="F145">
        <v>3.2649306537411569</v>
      </c>
      <c r="G145">
        <v>1.1539398673112756E-3</v>
      </c>
      <c r="K145" t="s">
        <v>17</v>
      </c>
      <c r="L145">
        <v>2.8506436930992821E-2</v>
      </c>
      <c r="M145">
        <v>1.3633091849538008</v>
      </c>
      <c r="N145">
        <v>0.17326522609020467</v>
      </c>
      <c r="O145">
        <v>5.38534149882305E-2</v>
      </c>
      <c r="P145">
        <v>0.93063722015149863</v>
      </c>
    </row>
    <row r="146" spans="1:16">
      <c r="B146" t="s">
        <v>34</v>
      </c>
      <c r="C146">
        <v>-2.0187368226302787E-3</v>
      </c>
      <c r="D146">
        <v>7.0837086117518492E-4</v>
      </c>
      <c r="E146">
        <v>-5.7064932710510247E-2</v>
      </c>
      <c r="F146">
        <v>-2.8498304112639543</v>
      </c>
      <c r="G146">
        <v>4.5165621791549392E-3</v>
      </c>
      <c r="K146" t="s">
        <v>18</v>
      </c>
      <c r="L146">
        <v>4.8740105253895771E-3</v>
      </c>
      <c r="M146">
        <v>0.23398155327388123</v>
      </c>
      <c r="N146">
        <v>0.8150742427926132</v>
      </c>
      <c r="O146">
        <v>9.2557706995714892E-3</v>
      </c>
      <c r="P146">
        <v>0.94035544744897193</v>
      </c>
    </row>
    <row r="147" spans="1:16">
      <c r="B147" t="s">
        <v>122</v>
      </c>
      <c r="C147">
        <v>1.6700869777025948E-3</v>
      </c>
      <c r="D147">
        <v>6.5728923344517186E-4</v>
      </c>
      <c r="E147">
        <v>5.6346463037834242E-2</v>
      </c>
      <c r="F147">
        <v>2.5408707350170006</v>
      </c>
      <c r="G147">
        <v>1.129530305770283E-2</v>
      </c>
      <c r="K147" t="s">
        <v>19</v>
      </c>
      <c r="L147">
        <v>-3.2520751237664937E-2</v>
      </c>
      <c r="M147">
        <v>-1.6118467875313141</v>
      </c>
      <c r="N147">
        <v>0.10748905629870109</v>
      </c>
      <c r="O147">
        <v>-6.3634442016562626E-2</v>
      </c>
      <c r="P147">
        <v>0.99839670301546479</v>
      </c>
    </row>
    <row r="148" spans="1:16">
      <c r="B148" t="s">
        <v>12</v>
      </c>
      <c r="C148">
        <v>-5.2910912369850405E-3</v>
      </c>
      <c r="D148">
        <v>2.1230443562662046E-3</v>
      </c>
      <c r="E148">
        <v>-4.9111475053247894E-2</v>
      </c>
      <c r="F148">
        <v>-2.4922188843432718</v>
      </c>
      <c r="G148">
        <v>1.2949441860276825E-2</v>
      </c>
      <c r="K148" t="s">
        <v>20</v>
      </c>
      <c r="L148">
        <v>-3.6306282557686524E-2</v>
      </c>
      <c r="M148">
        <v>-1.7830057651683335</v>
      </c>
      <c r="N148">
        <v>7.5059962686152226E-2</v>
      </c>
      <c r="O148">
        <v>-7.0359810420983937E-2</v>
      </c>
      <c r="P148">
        <v>0.97932209040556739</v>
      </c>
    </row>
    <row r="149" spans="1:16">
      <c r="B149" t="s">
        <v>30</v>
      </c>
      <c r="K149" t="s">
        <v>21</v>
      </c>
      <c r="L149">
        <v>-1.706828073388493E-2</v>
      </c>
      <c r="M149">
        <v>-0.84032611645529864</v>
      </c>
      <c r="N149">
        <v>0.40103987108218009</v>
      </c>
      <c r="O149">
        <v>-3.322443458846356E-2</v>
      </c>
      <c r="P149">
        <v>0.98804207534381572</v>
      </c>
    </row>
    <row r="150" spans="1:16">
      <c r="B150" t="s">
        <v>35</v>
      </c>
      <c r="K150" t="s">
        <v>22</v>
      </c>
      <c r="L150">
        <v>-5.9649408869752009E-3</v>
      </c>
      <c r="M150">
        <v>-0.2940407558055409</v>
      </c>
      <c r="N150">
        <v>0.76882224553909984</v>
      </c>
      <c r="O150">
        <v>-1.1631285665464409E-2</v>
      </c>
      <c r="P150">
        <v>0.99147770382831846</v>
      </c>
    </row>
    <row r="151" spans="1:16">
      <c r="A151">
        <v>11</v>
      </c>
      <c r="B151" t="s">
        <v>75</v>
      </c>
      <c r="C151">
        <v>4.0796243602005275E-2</v>
      </c>
      <c r="D151">
        <v>3.2371894156647926E-3</v>
      </c>
      <c r="F151">
        <v>12.602365312512093</v>
      </c>
      <c r="G151">
        <v>1.2062586759963775E-32</v>
      </c>
      <c r="K151" t="s">
        <v>23</v>
      </c>
      <c r="L151">
        <v>-2.6328892167943659E-2</v>
      </c>
      <c r="M151">
        <v>-1.3025275058378138</v>
      </c>
      <c r="N151">
        <v>0.19320535978395909</v>
      </c>
      <c r="O151">
        <v>-5.1458924011123022E-2</v>
      </c>
      <c r="P151">
        <v>0.99608414335427853</v>
      </c>
    </row>
    <row r="152" spans="1:16">
      <c r="B152" t="s">
        <v>8</v>
      </c>
      <c r="C152">
        <v>0.57885430362814305</v>
      </c>
      <c r="D152">
        <v>1.9632214372241472E-2</v>
      </c>
      <c r="E152">
        <v>0.69610166394568063</v>
      </c>
      <c r="F152">
        <v>29.484921703310302</v>
      </c>
      <c r="G152">
        <v>7.5315977004647101E-121</v>
      </c>
      <c r="K152" t="s">
        <v>24</v>
      </c>
      <c r="L152">
        <v>-4.5785534942137454E-3</v>
      </c>
      <c r="M152">
        <v>-0.22628105472971233</v>
      </c>
      <c r="N152">
        <v>0.82105519382959957</v>
      </c>
      <c r="O152">
        <v>-8.9511815561073606E-3</v>
      </c>
      <c r="P152">
        <v>0.99665291842264103</v>
      </c>
    </row>
    <row r="153" spans="1:16">
      <c r="B153" t="s">
        <v>123</v>
      </c>
      <c r="C153">
        <v>4.0968654593682725E-3</v>
      </c>
      <c r="D153">
        <v>6.0436266228245425E-4</v>
      </c>
      <c r="E153">
        <v>0.14528803793923012</v>
      </c>
      <c r="F153">
        <v>6.7788195979809984</v>
      </c>
      <c r="G153">
        <v>2.7832083347437154E-11</v>
      </c>
      <c r="K153" t="s">
        <v>25</v>
      </c>
      <c r="L153">
        <v>1.8486746901297622E-2</v>
      </c>
      <c r="M153">
        <v>0.91361533308346665</v>
      </c>
      <c r="N153">
        <v>0.36126359101590122</v>
      </c>
      <c r="O153">
        <v>3.6118481835202713E-2</v>
      </c>
      <c r="P153">
        <v>0.99535449062315162</v>
      </c>
    </row>
    <row r="154" spans="1:16">
      <c r="B154" t="s">
        <v>114</v>
      </c>
      <c r="C154">
        <v>0.21533892873619087</v>
      </c>
      <c r="D154">
        <v>2.9978016028415589E-2</v>
      </c>
      <c r="E154">
        <v>0.15438518669187373</v>
      </c>
      <c r="F154">
        <v>7.1832281539937535</v>
      </c>
      <c r="G154">
        <v>1.9224971253279895E-12</v>
      </c>
      <c r="K154" t="s">
        <v>26</v>
      </c>
      <c r="L154">
        <v>-3.8316764140508594E-2</v>
      </c>
      <c r="M154">
        <v>-1.8611210238643816</v>
      </c>
      <c r="N154">
        <v>6.3186111940330886E-2</v>
      </c>
      <c r="O154">
        <v>-7.3426071638052398E-2</v>
      </c>
      <c r="P154">
        <v>0.95755280371203799</v>
      </c>
    </row>
    <row r="155" spans="1:16">
      <c r="B155" t="s">
        <v>110</v>
      </c>
      <c r="C155">
        <v>-1.8823239755419896E-3</v>
      </c>
      <c r="D155">
        <v>4.2550964590994675E-4</v>
      </c>
      <c r="E155">
        <v>-9.6199851024650895E-2</v>
      </c>
      <c r="F155">
        <v>-4.4236928437113683</v>
      </c>
      <c r="G155">
        <v>1.1425051832430871E-5</v>
      </c>
      <c r="K155" t="s">
        <v>27</v>
      </c>
      <c r="L155">
        <v>7.0995025547652565E-2</v>
      </c>
      <c r="M155">
        <v>3.4811300589063934</v>
      </c>
      <c r="N155">
        <v>5.3331572916372899E-4</v>
      </c>
      <c r="O155">
        <v>0.1364238525647056</v>
      </c>
      <c r="P155">
        <v>0.96286317220909734</v>
      </c>
    </row>
    <row r="156" spans="1:16">
      <c r="B156" t="s">
        <v>104</v>
      </c>
      <c r="C156">
        <v>-1.2007898757148815E-3</v>
      </c>
      <c r="D156">
        <v>3.5542274079701438E-4</v>
      </c>
      <c r="E156">
        <v>-7.6686903878621579E-2</v>
      </c>
      <c r="F156">
        <v>-3.378483529281727</v>
      </c>
      <c r="G156">
        <v>7.7366504474288094E-4</v>
      </c>
      <c r="K156" t="s">
        <v>28</v>
      </c>
      <c r="L156">
        <v>1.901316854895509E-2</v>
      </c>
      <c r="M156">
        <v>0.92928380886696305</v>
      </c>
      <c r="N156">
        <v>0.3530929293767191</v>
      </c>
      <c r="O156">
        <v>3.6737083770416373E-2</v>
      </c>
      <c r="P156">
        <v>0.97350941727942242</v>
      </c>
    </row>
    <row r="157" spans="1:16">
      <c r="B157" t="s">
        <v>112</v>
      </c>
      <c r="C157">
        <v>5.1359466110462992E-2</v>
      </c>
      <c r="D157">
        <v>1.5791265070867064E-2</v>
      </c>
      <c r="E157">
        <v>6.5895725934473556E-2</v>
      </c>
      <c r="F157">
        <v>3.2523971879374547</v>
      </c>
      <c r="G157">
        <v>1.2052668454847282E-3</v>
      </c>
      <c r="K157" t="s">
        <v>29</v>
      </c>
      <c r="L157">
        <v>-3.3351298475461456E-2</v>
      </c>
      <c r="M157">
        <v>-1.6457563525840431</v>
      </c>
      <c r="N157">
        <v>0.10030567079424538</v>
      </c>
      <c r="O157">
        <v>-6.4967572453509301E-2</v>
      </c>
      <c r="P157">
        <v>0.98948127710576472</v>
      </c>
    </row>
    <row r="158" spans="1:16">
      <c r="B158" t="s">
        <v>27</v>
      </c>
      <c r="C158">
        <v>1.4638354515549509E-2</v>
      </c>
      <c r="D158">
        <v>4.4825559254437633E-3</v>
      </c>
      <c r="E158">
        <v>6.4856187574170748E-2</v>
      </c>
      <c r="F158">
        <v>3.265626744880008</v>
      </c>
      <c r="G158">
        <v>1.1512493681994623E-3</v>
      </c>
      <c r="K158" t="s">
        <v>30</v>
      </c>
      <c r="L158">
        <v>-5.6347140000354574E-2</v>
      </c>
      <c r="M158">
        <v>-2.7847755499039657</v>
      </c>
      <c r="N158">
        <v>5.5151378443722794E-3</v>
      </c>
      <c r="O158">
        <v>-0.1095015604733376</v>
      </c>
      <c r="P158">
        <v>0.98477418990193832</v>
      </c>
    </row>
    <row r="159" spans="1:16">
      <c r="B159" t="s">
        <v>34</v>
      </c>
      <c r="C159">
        <v>-2.0110290154871885E-3</v>
      </c>
      <c r="D159">
        <v>7.0617981778268188E-4</v>
      </c>
      <c r="E159">
        <v>-5.6847051166449961E-2</v>
      </c>
      <c r="F159">
        <v>-2.8477577025658611</v>
      </c>
      <c r="G159">
        <v>4.5459277601543457E-3</v>
      </c>
      <c r="K159" t="s">
        <v>31</v>
      </c>
      <c r="L159">
        <v>-2.0649616631159971E-2</v>
      </c>
      <c r="M159">
        <v>-0.99838380383580927</v>
      </c>
      <c r="N159">
        <v>0.31847119486677722</v>
      </c>
      <c r="O159">
        <v>-3.9464684569313818E-2</v>
      </c>
      <c r="P159">
        <v>0.9524300333818243</v>
      </c>
    </row>
    <row r="160" spans="1:16">
      <c r="B160" t="s">
        <v>122</v>
      </c>
      <c r="C160">
        <v>1.628095530442603E-3</v>
      </c>
      <c r="D160">
        <v>6.555200989425907E-4</v>
      </c>
      <c r="E160">
        <v>5.4929728722478345E-2</v>
      </c>
      <c r="F160">
        <v>2.4836698875730256</v>
      </c>
      <c r="G160">
        <v>1.3261735778410104E-2</v>
      </c>
      <c r="K160" t="s">
        <v>32</v>
      </c>
      <c r="L160">
        <v>-2.1522930451174094E-2</v>
      </c>
      <c r="M160">
        <v>-1.0605963140306947</v>
      </c>
      <c r="N160">
        <v>0.28927410195551428</v>
      </c>
      <c r="O160">
        <v>-4.1919661297700299E-2</v>
      </c>
      <c r="P160">
        <v>0.98917361045030328</v>
      </c>
    </row>
    <row r="161" spans="1:16">
      <c r="B161" t="s">
        <v>12</v>
      </c>
      <c r="C161">
        <v>-5.5342144464095855E-3</v>
      </c>
      <c r="D161">
        <v>2.1192716513198993E-3</v>
      </c>
      <c r="E161">
        <v>-5.136812474982784E-2</v>
      </c>
      <c r="F161">
        <v>-2.6113756785086197</v>
      </c>
      <c r="G161">
        <v>9.2319465141304739E-3</v>
      </c>
      <c r="K161" t="s">
        <v>33</v>
      </c>
      <c r="L161">
        <v>-1.0473721199422395E-2</v>
      </c>
      <c r="M161">
        <v>-0.51349772777329727</v>
      </c>
      <c r="N161">
        <v>0.60778069676508517</v>
      </c>
      <c r="O161">
        <v>-2.0309466297636705E-2</v>
      </c>
      <c r="P161">
        <v>0.98047110593014086</v>
      </c>
    </row>
    <row r="162" spans="1:16">
      <c r="B162" t="s">
        <v>30</v>
      </c>
      <c r="C162">
        <v>-7.7880375196708405E-3</v>
      </c>
      <c r="D162">
        <v>3.5006725629234399E-3</v>
      </c>
      <c r="E162">
        <v>-4.2824829936822927E-2</v>
      </c>
      <c r="F162">
        <v>-2.2247260718286053</v>
      </c>
      <c r="G162">
        <v>2.6451963899562395E-2</v>
      </c>
      <c r="K162" t="s">
        <v>34</v>
      </c>
      <c r="L162">
        <v>-3.6989257731780974E-2</v>
      </c>
      <c r="M162">
        <v>-1.7926541759327947</v>
      </c>
      <c r="N162">
        <v>7.350112556181275E-2</v>
      </c>
      <c r="O162">
        <v>-7.0738649611447352E-2</v>
      </c>
      <c r="P162">
        <v>0.95367872298136069</v>
      </c>
    </row>
    <row r="163" spans="1:16">
      <c r="B163" t="s">
        <v>35</v>
      </c>
      <c r="K163" t="s">
        <v>35</v>
      </c>
      <c r="L163">
        <v>2.9302042407244218E-2</v>
      </c>
      <c r="M163">
        <v>1.4438624594790945</v>
      </c>
      <c r="N163">
        <v>0.14926775739245868</v>
      </c>
      <c r="O163">
        <v>5.7025369185406218E-2</v>
      </c>
      <c r="P163">
        <v>0.98759804682969643</v>
      </c>
    </row>
    <row r="164" spans="1:16">
      <c r="A164">
        <v>12</v>
      </c>
      <c r="B164" t="s">
        <v>75</v>
      </c>
      <c r="C164">
        <v>4.0710181578758151E-2</v>
      </c>
      <c r="D164">
        <v>3.2283888288307458E-3</v>
      </c>
      <c r="F164">
        <v>12.610061469424213</v>
      </c>
      <c r="G164">
        <v>1.1290680990675526E-32</v>
      </c>
      <c r="K164" t="s">
        <v>36</v>
      </c>
      <c r="L164">
        <v>-1.8294457065980214E-2</v>
      </c>
      <c r="M164">
        <v>-0.90294992417451592</v>
      </c>
      <c r="N164">
        <v>0.36689271907538545</v>
      </c>
      <c r="O164">
        <v>-3.5697380542655262E-2</v>
      </c>
      <c r="P164">
        <v>0.99282668992535783</v>
      </c>
    </row>
    <row r="165" spans="1:16">
      <c r="B165" t="s">
        <v>8</v>
      </c>
      <c r="C165">
        <v>0.57513751040626759</v>
      </c>
      <c r="D165">
        <v>1.965470954983025E-2</v>
      </c>
      <c r="E165">
        <v>0.69163203155273989</v>
      </c>
      <c r="F165">
        <v>29.262071207317067</v>
      </c>
      <c r="G165">
        <v>1.38523575156122E-119</v>
      </c>
      <c r="K165" t="s">
        <v>118</v>
      </c>
      <c r="L165">
        <v>1.1582118743910609E-2</v>
      </c>
      <c r="M165">
        <v>0.57013665810790481</v>
      </c>
      <c r="N165">
        <v>0.56878541217419354</v>
      </c>
      <c r="O165">
        <v>2.2548523190776808E-2</v>
      </c>
      <c r="P165">
        <v>0.98832544400045552</v>
      </c>
    </row>
    <row r="166" spans="1:16">
      <c r="B166" t="s">
        <v>123</v>
      </c>
      <c r="C166">
        <v>4.011486753507868E-3</v>
      </c>
      <c r="D166">
        <v>6.0400037715962996E-4</v>
      </c>
      <c r="E166">
        <v>0.14226023417577396</v>
      </c>
      <c r="F166">
        <v>6.64153021289866</v>
      </c>
      <c r="G166">
        <v>6.706066748429237E-11</v>
      </c>
      <c r="K166" t="s">
        <v>119</v>
      </c>
      <c r="L166">
        <v>1.4927278666265158E-2</v>
      </c>
      <c r="M166">
        <v>0.73770210583754248</v>
      </c>
      <c r="N166">
        <v>0.46096629821874069</v>
      </c>
      <c r="O166">
        <v>2.9170625341609493E-2</v>
      </c>
      <c r="P166">
        <v>0.9957951211178151</v>
      </c>
    </row>
    <row r="167" spans="1:16">
      <c r="B167" t="s">
        <v>114</v>
      </c>
      <c r="C167">
        <v>0.21862569142611379</v>
      </c>
      <c r="D167">
        <v>2.9933870821676679E-2</v>
      </c>
      <c r="E167">
        <v>0.15674159978668056</v>
      </c>
      <c r="F167">
        <v>7.3036224659523654</v>
      </c>
      <c r="G167">
        <v>8.4814989171170804E-13</v>
      </c>
      <c r="K167" t="s">
        <v>120</v>
      </c>
      <c r="L167">
        <v>-2.300753496518881E-2</v>
      </c>
      <c r="M167">
        <v>-1.1374835785468247</v>
      </c>
      <c r="N167">
        <v>0.25576252106077951</v>
      </c>
      <c r="O167">
        <v>-4.4952667088741897E-2</v>
      </c>
      <c r="P167">
        <v>0.99542958177195418</v>
      </c>
    </row>
    <row r="168" spans="1:16">
      <c r="B168" t="s">
        <v>110</v>
      </c>
      <c r="C168">
        <v>-1.9282533829248574E-3</v>
      </c>
      <c r="D168">
        <v>4.2486573026713037E-4</v>
      </c>
      <c r="E168">
        <v>-9.85471632861388E-2</v>
      </c>
      <c r="F168">
        <v>-4.5385006263331382</v>
      </c>
      <c r="G168">
        <v>6.7849687174857651E-6</v>
      </c>
      <c r="K168" t="s">
        <v>121</v>
      </c>
      <c r="L168">
        <v>-9.9940368344311921E-3</v>
      </c>
      <c r="M168">
        <v>-0.49248499214197849</v>
      </c>
      <c r="N168">
        <v>0.62254569418374905</v>
      </c>
      <c r="O168">
        <v>-1.9478708828304405E-2</v>
      </c>
      <c r="P168">
        <v>0.99055418268434736</v>
      </c>
    </row>
    <row r="169" spans="1:16">
      <c r="B169" t="s">
        <v>104</v>
      </c>
      <c r="C169">
        <v>-1.2436851015235504E-3</v>
      </c>
      <c r="D169">
        <v>3.5499888580362964E-4</v>
      </c>
      <c r="E169">
        <v>-7.942635240743498E-2</v>
      </c>
      <c r="F169">
        <v>-3.5033493096975645</v>
      </c>
      <c r="G169">
        <v>4.9193127512727635E-4</v>
      </c>
      <c r="K169" t="s">
        <v>37</v>
      </c>
      <c r="L169">
        <v>4.7830919142586831E-2</v>
      </c>
      <c r="M169">
        <v>2.3377271404311033</v>
      </c>
      <c r="N169">
        <v>1.9709107136519428E-2</v>
      </c>
      <c r="O169">
        <v>9.2086117212878155E-2</v>
      </c>
      <c r="P169">
        <v>0.96651960111606239</v>
      </c>
    </row>
    <row r="170" spans="1:16">
      <c r="B170" t="s">
        <v>112</v>
      </c>
      <c r="C170">
        <v>5.371935863133144E-2</v>
      </c>
      <c r="D170">
        <v>1.5785923976291704E-2</v>
      </c>
      <c r="E170">
        <v>6.8923538382046512E-2</v>
      </c>
      <c r="F170">
        <v>3.40299108953081</v>
      </c>
      <c r="G170">
        <v>7.0869951417268742E-4</v>
      </c>
      <c r="K170" t="s">
        <v>38</v>
      </c>
      <c r="L170">
        <v>-5.0403993249739029E-2</v>
      </c>
      <c r="M170">
        <v>-2.491875257153592</v>
      </c>
      <c r="N170">
        <v>1.2959450272990645E-2</v>
      </c>
      <c r="O170">
        <v>-9.8101566115023964E-2</v>
      </c>
      <c r="P170">
        <v>0.98778354684204683</v>
      </c>
    </row>
    <row r="171" spans="1:16">
      <c r="B171" t="s">
        <v>27</v>
      </c>
      <c r="C171">
        <v>1.3143195959238544E-2</v>
      </c>
      <c r="D171">
        <v>4.5246482773517085E-3</v>
      </c>
      <c r="E171">
        <v>5.8231789751435677E-2</v>
      </c>
      <c r="F171">
        <v>2.9047994791169272</v>
      </c>
      <c r="G171">
        <v>3.8035272291232457E-3</v>
      </c>
      <c r="J171">
        <v>4</v>
      </c>
      <c r="K171" t="s">
        <v>5</v>
      </c>
      <c r="L171">
        <v>1.3237142922987116E-2</v>
      </c>
      <c r="M171">
        <v>0.63771363091256739</v>
      </c>
      <c r="N171">
        <v>0.52388890756978368</v>
      </c>
      <c r="O171">
        <v>2.5239281596662919E-2</v>
      </c>
      <c r="P171">
        <v>0.89913513971511172</v>
      </c>
    </row>
    <row r="172" spans="1:16">
      <c r="B172" t="s">
        <v>34</v>
      </c>
      <c r="C172">
        <v>-1.9954483193649888E-3</v>
      </c>
      <c r="D172">
        <v>7.0424288521099142E-4</v>
      </c>
      <c r="E172">
        <v>-5.6406621603849627E-2</v>
      </c>
      <c r="F172">
        <v>-2.8334660686946829</v>
      </c>
      <c r="G172">
        <v>4.7517677539008051E-3</v>
      </c>
      <c r="K172" t="s">
        <v>6</v>
      </c>
      <c r="L172">
        <v>-3.4715077937925137E-2</v>
      </c>
      <c r="M172">
        <v>-1.6424759941975835</v>
      </c>
      <c r="N172">
        <v>0.10098414344960274</v>
      </c>
      <c r="O172">
        <v>-6.4889202859168063E-2</v>
      </c>
      <c r="P172">
        <v>0.86410814263587499</v>
      </c>
    </row>
    <row r="173" spans="1:16">
      <c r="B173" t="s">
        <v>122</v>
      </c>
      <c r="C173">
        <v>1.6598882751334809E-3</v>
      </c>
      <c r="D173">
        <v>6.5385686291809697E-4</v>
      </c>
      <c r="E173">
        <v>5.6002372685046181E-2</v>
      </c>
      <c r="F173">
        <v>2.5386110772403114</v>
      </c>
      <c r="G173">
        <v>1.1368511650424025E-2</v>
      </c>
      <c r="K173" t="s">
        <v>104</v>
      </c>
      <c r="L173">
        <v>-7.7699281623222857E-2</v>
      </c>
      <c r="M173">
        <v>-3.3900191390242247</v>
      </c>
      <c r="N173">
        <v>7.4197465434554244E-4</v>
      </c>
      <c r="O173">
        <v>-0.1330194568697185</v>
      </c>
      <c r="P173">
        <v>0.72486284991099625</v>
      </c>
    </row>
    <row r="174" spans="1:16">
      <c r="B174" t="s">
        <v>12</v>
      </c>
      <c r="C174">
        <v>-5.0118382408599156E-3</v>
      </c>
      <c r="D174">
        <v>2.1274880825485841E-3</v>
      </c>
      <c r="E174">
        <v>-4.6519471638738909E-2</v>
      </c>
      <c r="F174">
        <v>-2.3557538497964599</v>
      </c>
      <c r="G174">
        <v>1.8790147554562649E-2</v>
      </c>
      <c r="K174" t="s">
        <v>109</v>
      </c>
      <c r="L174">
        <v>1.9891516916216288E-2</v>
      </c>
      <c r="M174">
        <v>0.93567522432011252</v>
      </c>
      <c r="N174">
        <v>0.34979444970205043</v>
      </c>
      <c r="O174">
        <v>3.701834657535992E-2</v>
      </c>
      <c r="P174">
        <v>0.85655989418620082</v>
      </c>
    </row>
    <row r="175" spans="1:16">
      <c r="B175" t="s">
        <v>30</v>
      </c>
      <c r="C175">
        <v>-9.2330202845933278E-3</v>
      </c>
      <c r="D175">
        <v>3.5560085748658141E-3</v>
      </c>
      <c r="E175">
        <v>-5.0770495454374398E-2</v>
      </c>
      <c r="F175">
        <v>-2.5964561362008909</v>
      </c>
      <c r="G175">
        <v>9.6384869396569824E-3</v>
      </c>
      <c r="K175" t="s">
        <v>122</v>
      </c>
      <c r="L175">
        <v>5.8673671250741168E-2</v>
      </c>
      <c r="M175">
        <v>2.6065300311587438</v>
      </c>
      <c r="N175">
        <v>9.3601221716968479E-3</v>
      </c>
      <c r="O175">
        <v>0.10264841307172684</v>
      </c>
      <c r="P175">
        <v>0.75696789738475823</v>
      </c>
    </row>
    <row r="176" spans="1:16">
      <c r="B176" t="s">
        <v>35</v>
      </c>
      <c r="C176">
        <v>6.6264833095157035E-4</v>
      </c>
      <c r="D176">
        <v>3.1066690883954656E-4</v>
      </c>
      <c r="E176">
        <v>4.2338753485885477E-2</v>
      </c>
      <c r="F176">
        <v>2.1329865270388852</v>
      </c>
      <c r="G176">
        <v>3.3311077347502799E-2</v>
      </c>
      <c r="K176" t="s">
        <v>110</v>
      </c>
    </row>
    <row r="177" spans="1:16">
      <c r="A177" t="s">
        <v>46</v>
      </c>
      <c r="B177" t="s">
        <v>47</v>
      </c>
      <c r="K177" t="s">
        <v>111</v>
      </c>
      <c r="L177">
        <v>2.0897348312381089E-2</v>
      </c>
      <c r="M177">
        <v>0.52597809832775855</v>
      </c>
      <c r="N177">
        <v>0.59908619965447674</v>
      </c>
      <c r="O177">
        <v>2.0819158955217909E-2</v>
      </c>
      <c r="P177">
        <v>0.24547287428049905</v>
      </c>
    </row>
    <row r="178" spans="1:16">
      <c r="K178" t="s">
        <v>123</v>
      </c>
    </row>
    <row r="179" spans="1:16">
      <c r="K179" t="s">
        <v>112</v>
      </c>
      <c r="L179">
        <v>6.839700656538994E-2</v>
      </c>
      <c r="M179">
        <v>3.3431273059521338</v>
      </c>
      <c r="N179">
        <v>8.7685240860944827E-4</v>
      </c>
      <c r="O179">
        <v>0.13121138499340745</v>
      </c>
      <c r="P179">
        <v>0.91018224227970934</v>
      </c>
    </row>
    <row r="180" spans="1:16">
      <c r="K180" t="s">
        <v>113</v>
      </c>
      <c r="L180">
        <v>2.416065126718683E-2</v>
      </c>
      <c r="M180">
        <v>1.2217272651564701</v>
      </c>
      <c r="N180">
        <v>0.22226200217440628</v>
      </c>
      <c r="O180">
        <v>4.8312164848051543E-2</v>
      </c>
      <c r="P180">
        <v>0.98890650132461866</v>
      </c>
    </row>
    <row r="181" spans="1:16">
      <c r="K181" t="s">
        <v>114</v>
      </c>
    </row>
    <row r="182" spans="1:16">
      <c r="K182" t="s">
        <v>117</v>
      </c>
      <c r="L182">
        <v>3.2063529837815796E-2</v>
      </c>
      <c r="M182">
        <v>1.6096653365529954</v>
      </c>
      <c r="N182">
        <v>0.10796558199867072</v>
      </c>
      <c r="O182">
        <v>6.3598250330701378E-2</v>
      </c>
      <c r="P182">
        <v>0.97303212993666877</v>
      </c>
    </row>
    <row r="183" spans="1:16">
      <c r="K183" t="s">
        <v>9</v>
      </c>
      <c r="L183">
        <v>2.9802608016443095E-2</v>
      </c>
      <c r="M183">
        <v>1.4237086719774372</v>
      </c>
      <c r="N183">
        <v>0.15501967819889556</v>
      </c>
      <c r="O183">
        <v>5.6275841901020918E-2</v>
      </c>
      <c r="P183">
        <v>0.88185050730881975</v>
      </c>
    </row>
    <row r="184" spans="1:16">
      <c r="K184" t="s">
        <v>10</v>
      </c>
      <c r="L184">
        <v>5.0221649953765765E-4</v>
      </c>
      <c r="M184">
        <v>2.4984240007703294E-2</v>
      </c>
      <c r="N184">
        <v>0.9800753465797224</v>
      </c>
      <c r="O184">
        <v>9.8913505013175414E-4</v>
      </c>
      <c r="P184">
        <v>0.95937575343119186</v>
      </c>
    </row>
    <row r="185" spans="1:16">
      <c r="K185" t="s">
        <v>11</v>
      </c>
      <c r="L185">
        <v>-5.3863362637182381E-2</v>
      </c>
      <c r="M185">
        <v>-2.6618066394906728</v>
      </c>
      <c r="N185">
        <v>7.9680254278840564E-3</v>
      </c>
      <c r="O185">
        <v>-0.10480161134071968</v>
      </c>
      <c r="P185">
        <v>0.93628594451307434</v>
      </c>
    </row>
    <row r="186" spans="1:16">
      <c r="K186" t="s">
        <v>12</v>
      </c>
      <c r="L186">
        <v>-5.7052061981584197E-2</v>
      </c>
      <c r="M186">
        <v>-2.8420039762231624</v>
      </c>
      <c r="N186">
        <v>4.6263412398203424E-3</v>
      </c>
      <c r="O186">
        <v>-0.1118104886215867</v>
      </c>
      <c r="P186">
        <v>0.94990879514683024</v>
      </c>
    </row>
    <row r="187" spans="1:16">
      <c r="K187" t="s">
        <v>13</v>
      </c>
      <c r="L187">
        <v>7.7205912812728641E-3</v>
      </c>
      <c r="M187">
        <v>0.38924806046791666</v>
      </c>
      <c r="N187">
        <v>0.69722253878384388</v>
      </c>
      <c r="O187">
        <v>1.5408648750686068E-2</v>
      </c>
      <c r="P187">
        <v>0.98511627761149456</v>
      </c>
    </row>
    <row r="188" spans="1:16">
      <c r="K188" t="s">
        <v>14</v>
      </c>
      <c r="L188">
        <v>1.5899064909405444E-2</v>
      </c>
      <c r="M188">
        <v>0.7999034847264348</v>
      </c>
      <c r="N188">
        <v>0.4240644440704423</v>
      </c>
      <c r="O188">
        <v>3.1652614110968078E-2</v>
      </c>
      <c r="P188">
        <v>0.98024697381084225</v>
      </c>
    </row>
    <row r="189" spans="1:16">
      <c r="K189" t="s">
        <v>15</v>
      </c>
      <c r="L189">
        <v>3.0429392980864362E-2</v>
      </c>
      <c r="M189">
        <v>1.5416708270434238</v>
      </c>
      <c r="N189">
        <v>0.12364942707924288</v>
      </c>
      <c r="O189">
        <v>6.0921961362202327E-2</v>
      </c>
      <c r="P189">
        <v>0.9913355591226054</v>
      </c>
    </row>
    <row r="190" spans="1:16">
      <c r="K190" t="s">
        <v>16</v>
      </c>
      <c r="L190">
        <v>2.1497260700530922E-2</v>
      </c>
      <c r="M190">
        <v>1.0853508995305114</v>
      </c>
      <c r="N190">
        <v>0.27817620034576074</v>
      </c>
      <c r="O190">
        <v>4.292983960270317E-2</v>
      </c>
      <c r="P190">
        <v>0.98630626994297854</v>
      </c>
    </row>
    <row r="191" spans="1:16">
      <c r="K191" t="s">
        <v>17</v>
      </c>
      <c r="L191">
        <v>3.8872396753999325E-2</v>
      </c>
      <c r="M191">
        <v>1.9032888260179521</v>
      </c>
      <c r="N191">
        <v>5.7452652702559746E-2</v>
      </c>
      <c r="O191">
        <v>7.5138912049445811E-2</v>
      </c>
      <c r="P191">
        <v>0.92407384119228664</v>
      </c>
    </row>
    <row r="192" spans="1:16">
      <c r="K192" t="s">
        <v>18</v>
      </c>
      <c r="L192">
        <v>1.6923852511246729E-2</v>
      </c>
      <c r="M192">
        <v>0.82985855168481604</v>
      </c>
      <c r="N192">
        <v>0.40692915875743851</v>
      </c>
      <c r="O192">
        <v>3.2836697287867402E-2</v>
      </c>
      <c r="P192">
        <v>0.931064962398095</v>
      </c>
    </row>
    <row r="193" spans="11:16">
      <c r="K193" t="s">
        <v>19</v>
      </c>
      <c r="L193">
        <v>-2.8499534377862738E-2</v>
      </c>
      <c r="M193">
        <v>-1.4478269211496579</v>
      </c>
      <c r="N193">
        <v>0.14815667315966577</v>
      </c>
      <c r="O193">
        <v>-5.7226083245675914E-2</v>
      </c>
      <c r="P193">
        <v>0.99717647463181691</v>
      </c>
    </row>
    <row r="194" spans="11:16">
      <c r="K194" t="s">
        <v>20</v>
      </c>
      <c r="L194">
        <v>-3.1221703458269735E-2</v>
      </c>
      <c r="M194">
        <v>-1.5707927380226234</v>
      </c>
      <c r="N194">
        <v>0.1167265786558906</v>
      </c>
      <c r="O194">
        <v>-6.2068374777303426E-2</v>
      </c>
      <c r="P194">
        <v>0.97743315702380429</v>
      </c>
    </row>
    <row r="195" spans="11:16">
      <c r="K195" t="s">
        <v>21</v>
      </c>
      <c r="L195">
        <v>-1.194542500223429E-2</v>
      </c>
      <c r="M195">
        <v>-0.60265712673896932</v>
      </c>
      <c r="N195">
        <v>0.54695095167696572</v>
      </c>
      <c r="O195">
        <v>-2.3852635774624251E-2</v>
      </c>
      <c r="P195">
        <v>0.98611837199142172</v>
      </c>
    </row>
    <row r="196" spans="11:16">
      <c r="K196" t="s">
        <v>22</v>
      </c>
      <c r="L196">
        <v>-3.6765784999282353E-3</v>
      </c>
      <c r="M196">
        <v>-0.18590610656512785</v>
      </c>
      <c r="N196">
        <v>0.85257748374227216</v>
      </c>
      <c r="O196">
        <v>-7.3598938966344249E-3</v>
      </c>
      <c r="P196">
        <v>0.9910941876611139</v>
      </c>
    </row>
    <row r="197" spans="11:16">
      <c r="K197" t="s">
        <v>23</v>
      </c>
      <c r="L197">
        <v>-2.9819587539704998E-2</v>
      </c>
      <c r="M197">
        <v>-1.5136148201895956</v>
      </c>
      <c r="N197">
        <v>0.13061876533546435</v>
      </c>
      <c r="O197">
        <v>-5.9817280217078411E-2</v>
      </c>
      <c r="P197">
        <v>0.99519817228871033</v>
      </c>
    </row>
    <row r="198" spans="11:16">
      <c r="K198" t="s">
        <v>24</v>
      </c>
      <c r="L198">
        <v>-9.6804285934597133E-3</v>
      </c>
      <c r="M198">
        <v>-0.49047003576429393</v>
      </c>
      <c r="N198">
        <v>0.62396996342748112</v>
      </c>
      <c r="O198">
        <v>-1.9414234895841726E-2</v>
      </c>
      <c r="P198">
        <v>0.99474301214656125</v>
      </c>
    </row>
    <row r="199" spans="11:16">
      <c r="K199" t="s">
        <v>25</v>
      </c>
      <c r="L199">
        <v>1.4711398012987008E-2</v>
      </c>
      <c r="M199">
        <v>0.7453859110699661</v>
      </c>
      <c r="N199">
        <v>0.45631296721805592</v>
      </c>
      <c r="O199">
        <v>2.9497269808259938E-2</v>
      </c>
      <c r="P199">
        <v>0.99429500877699128</v>
      </c>
    </row>
    <row r="200" spans="11:16">
      <c r="K200" t="s">
        <v>26</v>
      </c>
      <c r="L200">
        <v>-3.2377961685422105E-2</v>
      </c>
      <c r="M200">
        <v>-1.6103876482178086</v>
      </c>
      <c r="N200">
        <v>0.10780786860688872</v>
      </c>
      <c r="O200">
        <v>-6.3626673522956104E-2</v>
      </c>
      <c r="P200">
        <v>0.95507820811606503</v>
      </c>
    </row>
    <row r="201" spans="11:16">
      <c r="K201" t="s">
        <v>27</v>
      </c>
      <c r="L201">
        <v>6.6653561670926273E-2</v>
      </c>
      <c r="M201">
        <v>3.3485998786519104</v>
      </c>
      <c r="N201">
        <v>8.6001209893874452E-4</v>
      </c>
      <c r="O201">
        <v>0.13142246624668644</v>
      </c>
      <c r="P201">
        <v>0.96150602968417265</v>
      </c>
    </row>
    <row r="202" spans="11:16">
      <c r="K202" t="s">
        <v>28</v>
      </c>
      <c r="L202">
        <v>2.4257969225435629E-2</v>
      </c>
      <c r="M202">
        <v>1.2158566076975321</v>
      </c>
      <c r="N202">
        <v>0.2244892301400464</v>
      </c>
      <c r="O202">
        <v>4.8080552658860798E-2</v>
      </c>
      <c r="P202">
        <v>0.97160452604122194</v>
      </c>
    </row>
    <row r="203" spans="11:16">
      <c r="K203" t="s">
        <v>29</v>
      </c>
      <c r="L203">
        <v>-3.3736979956787205E-2</v>
      </c>
      <c r="M203">
        <v>-1.7083594985280248</v>
      </c>
      <c r="N203">
        <v>8.8056059565656986E-2</v>
      </c>
      <c r="O203">
        <v>-6.7480433761681516E-2</v>
      </c>
      <c r="P203">
        <v>0.98947046101444003</v>
      </c>
    </row>
    <row r="204" spans="11:16">
      <c r="K204" t="s">
        <v>30</v>
      </c>
      <c r="L204">
        <v>-5.1802098162661826E-2</v>
      </c>
      <c r="M204">
        <v>-2.6229164395717524</v>
      </c>
      <c r="N204">
        <v>8.9263340816736116E-3</v>
      </c>
      <c r="O204">
        <v>-0.10328686725033741</v>
      </c>
      <c r="P204">
        <v>0.98322976685813435</v>
      </c>
    </row>
    <row r="205" spans="11:16">
      <c r="K205" t="s">
        <v>31</v>
      </c>
      <c r="L205">
        <v>-1.8766955687723845E-2</v>
      </c>
      <c r="M205">
        <v>-0.93074513087954769</v>
      </c>
      <c r="N205">
        <v>0.35233746085495077</v>
      </c>
      <c r="O205">
        <v>-3.6823561271981817E-2</v>
      </c>
      <c r="P205">
        <v>0.95218958489214234</v>
      </c>
    </row>
    <row r="206" spans="11:16">
      <c r="K206" t="s">
        <v>32</v>
      </c>
      <c r="L206">
        <v>-1.5741917394595743E-2</v>
      </c>
      <c r="M206">
        <v>-0.79459743791710635</v>
      </c>
      <c r="N206">
        <v>0.42714318161647913</v>
      </c>
      <c r="O206">
        <v>-3.1442859238181006E-2</v>
      </c>
      <c r="P206">
        <v>0.98670723683827588</v>
      </c>
    </row>
    <row r="207" spans="11:16">
      <c r="K207" t="s">
        <v>33</v>
      </c>
      <c r="L207">
        <v>-1.266971408187305E-2</v>
      </c>
      <c r="M207">
        <v>-0.63727499473872795</v>
      </c>
      <c r="N207">
        <v>0.52417434815494302</v>
      </c>
      <c r="O207">
        <v>-2.5221932403751892E-2</v>
      </c>
      <c r="P207">
        <v>0.98012754620820808</v>
      </c>
    </row>
    <row r="208" spans="11:16">
      <c r="K208" t="s">
        <v>34</v>
      </c>
      <c r="L208">
        <v>-3.689774057249131E-2</v>
      </c>
      <c r="M208">
        <v>-1.8349500883216354</v>
      </c>
      <c r="N208">
        <v>6.6978484345678102E-2</v>
      </c>
      <c r="O208">
        <v>-7.2455429673742258E-2</v>
      </c>
      <c r="P208">
        <v>0.95367815589918592</v>
      </c>
    </row>
    <row r="209" spans="10:16">
      <c r="K209" t="s">
        <v>35</v>
      </c>
      <c r="L209">
        <v>3.6504486011044397E-2</v>
      </c>
      <c r="M209">
        <v>1.8440492143132869</v>
      </c>
      <c r="N209">
        <v>6.563944850837368E-2</v>
      </c>
      <c r="O209">
        <v>7.2812820509893503E-2</v>
      </c>
      <c r="P209">
        <v>0.98397200338739754</v>
      </c>
    </row>
    <row r="210" spans="10:16">
      <c r="K210" t="s">
        <v>36</v>
      </c>
      <c r="L210">
        <v>-2.6642254132538467E-2</v>
      </c>
      <c r="M210">
        <v>-1.3468508276178905</v>
      </c>
      <c r="N210">
        <v>0.17850649689755804</v>
      </c>
      <c r="O210">
        <v>-5.3246691221459766E-2</v>
      </c>
      <c r="P210">
        <v>0.98787689233782128</v>
      </c>
    </row>
    <row r="211" spans="10:16">
      <c r="K211" t="s">
        <v>118</v>
      </c>
      <c r="L211">
        <v>1.3844441875764871E-2</v>
      </c>
      <c r="M211">
        <v>0.69918318365898802</v>
      </c>
      <c r="N211">
        <v>0.48469237077789429</v>
      </c>
      <c r="O211">
        <v>2.7670328378023291E-2</v>
      </c>
      <c r="P211">
        <v>0.98795515229841879</v>
      </c>
    </row>
    <row r="212" spans="10:16">
      <c r="K212" t="s">
        <v>119</v>
      </c>
      <c r="L212">
        <v>2.2700459461047536E-2</v>
      </c>
      <c r="M212">
        <v>1.1492106099546355</v>
      </c>
      <c r="N212">
        <v>0.25089978252309658</v>
      </c>
      <c r="O212">
        <v>4.5450665729813162E-2</v>
      </c>
      <c r="P212">
        <v>0.99144975889010145</v>
      </c>
    </row>
    <row r="213" spans="10:16">
      <c r="K213" t="s">
        <v>120</v>
      </c>
      <c r="L213">
        <v>-2.4655154042369346E-2</v>
      </c>
      <c r="M213">
        <v>-1.2507830637607886</v>
      </c>
      <c r="N213">
        <v>0.2114721331018096</v>
      </c>
      <c r="O213">
        <v>-4.9458373668429867E-2</v>
      </c>
      <c r="P213">
        <v>0.99523062373356552</v>
      </c>
    </row>
    <row r="214" spans="10:16">
      <c r="K214" t="s">
        <v>121</v>
      </c>
      <c r="L214">
        <v>-8.9980633871086166E-3</v>
      </c>
      <c r="M214">
        <v>-0.45490768679696392</v>
      </c>
      <c r="N214">
        <v>0.64933040259830443</v>
      </c>
      <c r="O214">
        <v>-1.8007047649702922E-2</v>
      </c>
      <c r="P214">
        <v>0.99048166317748743</v>
      </c>
    </row>
    <row r="215" spans="10:16">
      <c r="K215" t="s">
        <v>37</v>
      </c>
      <c r="L215">
        <v>4.2429300181403271E-2</v>
      </c>
      <c r="M215">
        <v>2.1237808503884468</v>
      </c>
      <c r="N215">
        <v>3.4072599697037305E-2</v>
      </c>
      <c r="O215">
        <v>8.3785642516219686E-2</v>
      </c>
      <c r="P215">
        <v>0.9644217145902596</v>
      </c>
    </row>
    <row r="216" spans="10:16">
      <c r="K216" t="s">
        <v>38</v>
      </c>
      <c r="L216">
        <v>-4.8342188656222661E-2</v>
      </c>
      <c r="M216">
        <v>-2.4513457872604874</v>
      </c>
      <c r="N216">
        <v>1.4499454653223796E-2</v>
      </c>
      <c r="O216">
        <v>-9.6595874030412004E-2</v>
      </c>
      <c r="P216">
        <v>0.98747030379053025</v>
      </c>
    </row>
    <row r="217" spans="10:16">
      <c r="J217">
        <v>5</v>
      </c>
      <c r="K217" t="s">
        <v>5</v>
      </c>
      <c r="L217">
        <v>5.8633485946072515E-3</v>
      </c>
      <c r="M217">
        <v>0.28308573870399362</v>
      </c>
      <c r="N217">
        <v>0.77720308332692656</v>
      </c>
      <c r="O217">
        <v>1.1215559881033258E-2</v>
      </c>
      <c r="P217">
        <v>0.88890779447329715</v>
      </c>
    </row>
    <row r="218" spans="10:16">
      <c r="K218" t="s">
        <v>6</v>
      </c>
      <c r="L218">
        <v>-4.1895086114114383E-2</v>
      </c>
      <c r="M218">
        <v>-1.9912268004260787</v>
      </c>
      <c r="N218">
        <v>4.6882638114334539E-2</v>
      </c>
      <c r="O218">
        <v>-7.8650878259421061E-2</v>
      </c>
      <c r="P218">
        <v>0.85622362346092262</v>
      </c>
    </row>
    <row r="219" spans="10:16">
      <c r="K219" t="s">
        <v>104</v>
      </c>
    </row>
    <row r="220" spans="10:16">
      <c r="K220" t="s">
        <v>109</v>
      </c>
      <c r="L220">
        <v>2.8776204502163817E-2</v>
      </c>
      <c r="M220">
        <v>1.3560541370879433</v>
      </c>
      <c r="N220">
        <v>0.17556243385207901</v>
      </c>
      <c r="O220">
        <v>5.3651436831645687E-2</v>
      </c>
      <c r="P220">
        <v>0.84450440613931632</v>
      </c>
    </row>
    <row r="221" spans="10:16">
      <c r="K221" t="s">
        <v>122</v>
      </c>
      <c r="L221">
        <v>4.6994996379692872E-2</v>
      </c>
      <c r="M221">
        <v>2.0694372808652788</v>
      </c>
      <c r="N221">
        <v>3.8907725853471985E-2</v>
      </c>
      <c r="O221">
        <v>8.1719848044874213E-2</v>
      </c>
      <c r="P221">
        <v>0.7346121171298039</v>
      </c>
    </row>
    <row r="222" spans="10:16">
      <c r="K222" t="s">
        <v>110</v>
      </c>
    </row>
    <row r="223" spans="10:16">
      <c r="K223" t="s">
        <v>111</v>
      </c>
      <c r="L223">
        <v>2.119187816883324E-2</v>
      </c>
      <c r="M223">
        <v>0.5377560508254412</v>
      </c>
      <c r="N223">
        <v>0.59093329455303434</v>
      </c>
      <c r="O223">
        <v>2.1301835800500733E-2</v>
      </c>
      <c r="P223">
        <v>0.24547168064460434</v>
      </c>
    </row>
    <row r="224" spans="10:16">
      <c r="K224" t="s">
        <v>123</v>
      </c>
    </row>
    <row r="225" spans="11:16">
      <c r="K225" t="s">
        <v>112</v>
      </c>
      <c r="L225">
        <v>7.3586154464419032E-2</v>
      </c>
      <c r="M225">
        <v>3.62283530578839</v>
      </c>
      <c r="N225">
        <v>3.1460507583725279E-4</v>
      </c>
      <c r="O225">
        <v>0.14208563729118465</v>
      </c>
      <c r="P225">
        <v>0.90576257318196418</v>
      </c>
    </row>
    <row r="226" spans="11:16">
      <c r="K226" t="s">
        <v>113</v>
      </c>
      <c r="L226">
        <v>2.6935323231924779E-2</v>
      </c>
      <c r="M226">
        <v>1.3724347650103645</v>
      </c>
      <c r="N226">
        <v>0.17041117119134169</v>
      </c>
      <c r="O226">
        <v>5.4297626818400585E-2</v>
      </c>
      <c r="P226">
        <v>0.98724181376525366</v>
      </c>
    </row>
    <row r="227" spans="11:16">
      <c r="K227" t="s">
        <v>114</v>
      </c>
    </row>
    <row r="228" spans="11:16">
      <c r="K228" t="s">
        <v>117</v>
      </c>
      <c r="L228">
        <v>3.4026807462684563E-2</v>
      </c>
      <c r="M228">
        <v>1.7219836422684298</v>
      </c>
      <c r="N228">
        <v>8.5557924284888856E-2</v>
      </c>
      <c r="O228">
        <v>6.8069229225138736E-2</v>
      </c>
      <c r="P228">
        <v>0.97222209387709502</v>
      </c>
    </row>
    <row r="229" spans="11:16">
      <c r="K229" t="s">
        <v>9</v>
      </c>
      <c r="L229">
        <v>2.8227098551109858E-2</v>
      </c>
      <c r="M229">
        <v>1.3589338002163005</v>
      </c>
      <c r="N229">
        <v>0.17464852032409187</v>
      </c>
      <c r="O229">
        <v>5.3765039915512208E-2</v>
      </c>
      <c r="P229">
        <v>0.88140131432538171</v>
      </c>
    </row>
    <row r="230" spans="11:16">
      <c r="K230" t="s">
        <v>10</v>
      </c>
      <c r="L230">
        <v>-2.0157495502265569E-3</v>
      </c>
      <c r="M230">
        <v>-0.10102983874581248</v>
      </c>
      <c r="N230">
        <v>0.91955856402749814</v>
      </c>
      <c r="O230">
        <v>-4.0029158850755702E-3</v>
      </c>
      <c r="P230">
        <v>0.95804523013935572</v>
      </c>
    </row>
    <row r="231" spans="11:16">
      <c r="K231" t="s">
        <v>11</v>
      </c>
      <c r="L231">
        <v>-5.2576803773973217E-2</v>
      </c>
      <c r="M231">
        <v>-2.6185491933692346</v>
      </c>
      <c r="N231">
        <v>9.0404814827148693E-3</v>
      </c>
      <c r="O231">
        <v>-0.10319676750424336</v>
      </c>
      <c r="P231">
        <v>0.93594440644314869</v>
      </c>
    </row>
    <row r="232" spans="11:16">
      <c r="K232" t="s">
        <v>12</v>
      </c>
      <c r="L232">
        <v>-5.5453566149673894E-2</v>
      </c>
      <c r="M232">
        <v>-2.7834721550942492</v>
      </c>
      <c r="N232">
        <v>5.5375773168566331E-3</v>
      </c>
      <c r="O232">
        <v>-0.10962054944840692</v>
      </c>
      <c r="P232">
        <v>0.94936062699274348</v>
      </c>
    </row>
    <row r="233" spans="11:16">
      <c r="K233" t="s">
        <v>13</v>
      </c>
      <c r="L233">
        <v>4.3973660307123335E-3</v>
      </c>
      <c r="M233">
        <v>0.22321626708831219</v>
      </c>
      <c r="N233">
        <v>0.82343875287837709</v>
      </c>
      <c r="O233">
        <v>8.8438046410326265E-3</v>
      </c>
      <c r="P233">
        <v>0.9826509408092956</v>
      </c>
    </row>
    <row r="234" spans="11:16">
      <c r="K234" t="s">
        <v>14</v>
      </c>
      <c r="L234">
        <v>1.2214230514719667E-2</v>
      </c>
      <c r="M234">
        <v>0.61845151880828353</v>
      </c>
      <c r="N234">
        <v>0.53649881763771723</v>
      </c>
      <c r="O234">
        <v>2.4496588045128217E-2</v>
      </c>
      <c r="P234">
        <v>0.97720392188289285</v>
      </c>
    </row>
    <row r="235" spans="11:16">
      <c r="K235" t="s">
        <v>15</v>
      </c>
      <c r="L235">
        <v>3.4373363931635453E-2</v>
      </c>
      <c r="M235">
        <v>1.7537684254828552</v>
      </c>
      <c r="N235">
        <v>7.9951093361765008E-2</v>
      </c>
      <c r="O235">
        <v>6.9319684224597763E-2</v>
      </c>
      <c r="P235">
        <v>0.98804177372856272</v>
      </c>
    </row>
    <row r="236" spans="11:16">
      <c r="K236" t="s">
        <v>16</v>
      </c>
      <c r="L236">
        <v>2.545280384407092E-2</v>
      </c>
      <c r="M236">
        <v>1.2938799424286191</v>
      </c>
      <c r="N236">
        <v>0.1961758203502352</v>
      </c>
      <c r="O236">
        <v>5.1198156034124309E-2</v>
      </c>
      <c r="P236">
        <v>0.98297756496009914</v>
      </c>
    </row>
    <row r="237" spans="11:16">
      <c r="K237" t="s">
        <v>17</v>
      </c>
      <c r="L237">
        <v>3.8706082027402486E-2</v>
      </c>
      <c r="M237">
        <v>1.91068380240623</v>
      </c>
      <c r="N237">
        <v>5.649386688382306E-2</v>
      </c>
      <c r="O237">
        <v>7.5488042752622844E-2</v>
      </c>
      <c r="P237">
        <v>0.92406842906459408</v>
      </c>
    </row>
    <row r="238" spans="11:16">
      <c r="K238" t="s">
        <v>18</v>
      </c>
      <c r="L238">
        <v>1.6264000253696943E-2</v>
      </c>
      <c r="M238">
        <v>0.80395914631268539</v>
      </c>
      <c r="N238">
        <v>0.42172048547211127</v>
      </c>
      <c r="O238">
        <v>3.1837872648644037E-2</v>
      </c>
      <c r="P238">
        <v>0.93097831538145859</v>
      </c>
    </row>
    <row r="239" spans="11:16">
      <c r="K239" t="s">
        <v>19</v>
      </c>
      <c r="L239">
        <v>-2.9232147972070771E-2</v>
      </c>
      <c r="M239">
        <v>-1.497269271583777</v>
      </c>
      <c r="N239">
        <v>0.13481852952326859</v>
      </c>
      <c r="O239">
        <v>-5.9219852807969188E-2</v>
      </c>
      <c r="P239">
        <v>0.99705569432046071</v>
      </c>
    </row>
    <row r="240" spans="11:16">
      <c r="K240" t="s">
        <v>20</v>
      </c>
      <c r="L240">
        <v>-2.8398067049466708E-2</v>
      </c>
      <c r="M240">
        <v>-1.43863869110554</v>
      </c>
      <c r="N240">
        <v>0.1507440578075461</v>
      </c>
      <c r="O240">
        <v>-5.6908564265060455E-2</v>
      </c>
      <c r="P240">
        <v>0.97562725738657063</v>
      </c>
    </row>
    <row r="241" spans="11:16">
      <c r="K241" t="s">
        <v>21</v>
      </c>
      <c r="L241">
        <v>-1.3383064314146592E-2</v>
      </c>
      <c r="M241">
        <v>-0.68060361886539722</v>
      </c>
      <c r="N241">
        <v>0.49636964035884568</v>
      </c>
      <c r="O241">
        <v>-2.6956697643892913E-2</v>
      </c>
      <c r="P241">
        <v>0.98566304166929741</v>
      </c>
    </row>
    <row r="242" spans="11:16">
      <c r="K242" t="s">
        <v>22</v>
      </c>
      <c r="L242">
        <v>-6.3160644896188478E-3</v>
      </c>
      <c r="M242">
        <v>-0.3217477966658519</v>
      </c>
      <c r="N242">
        <v>0.74774931675551592</v>
      </c>
      <c r="O242">
        <v>-1.2747076103904438E-2</v>
      </c>
      <c r="P242">
        <v>0.98954209491944567</v>
      </c>
    </row>
    <row r="243" spans="11:16">
      <c r="K243" t="s">
        <v>23</v>
      </c>
      <c r="L243">
        <v>-2.7342167817145789E-2</v>
      </c>
      <c r="M243">
        <v>-1.3978364582563716</v>
      </c>
      <c r="N243">
        <v>0.16264874832537687</v>
      </c>
      <c r="O243">
        <v>-5.5299548437471327E-2</v>
      </c>
      <c r="P243">
        <v>0.9937645689474649</v>
      </c>
    </row>
    <row r="244" spans="11:16">
      <c r="K244" t="s">
        <v>24</v>
      </c>
      <c r="L244">
        <v>-1.0121910070133803E-2</v>
      </c>
      <c r="M244">
        <v>-0.51703034358984101</v>
      </c>
      <c r="N244">
        <v>0.60531444541138102</v>
      </c>
      <c r="O244">
        <v>-2.0481191005947624E-2</v>
      </c>
      <c r="P244">
        <v>0.99469903004559224</v>
      </c>
    </row>
    <row r="245" spans="11:16">
      <c r="K245" t="s">
        <v>25</v>
      </c>
      <c r="L245">
        <v>1.4582936144759643E-2</v>
      </c>
      <c r="M245">
        <v>0.74491628562991441</v>
      </c>
      <c r="N245">
        <v>0.45659706808957001</v>
      </c>
      <c r="O245">
        <v>2.9501810905361907E-2</v>
      </c>
      <c r="P245">
        <v>0.99429127748633028</v>
      </c>
    </row>
    <row r="246" spans="11:16">
      <c r="K246" t="s">
        <v>26</v>
      </c>
      <c r="L246">
        <v>-4.1736572465619334E-2</v>
      </c>
      <c r="M246">
        <v>-2.078383393099994</v>
      </c>
      <c r="N246">
        <v>3.8073826632029843E-2</v>
      </c>
      <c r="O246">
        <v>-8.2070745959107502E-2</v>
      </c>
      <c r="P246">
        <v>0.93939756082842774</v>
      </c>
    </row>
    <row r="247" spans="11:16">
      <c r="K247" t="s">
        <v>27</v>
      </c>
      <c r="L247">
        <v>6.6837424009526303E-2</v>
      </c>
      <c r="M247">
        <v>3.3859786218697474</v>
      </c>
      <c r="N247">
        <v>7.5285765310234923E-4</v>
      </c>
      <c r="O247">
        <v>0.13296611853384163</v>
      </c>
      <c r="P247">
        <v>0.96149892632250478</v>
      </c>
    </row>
    <row r="248" spans="11:16">
      <c r="K248" t="s">
        <v>28</v>
      </c>
      <c r="L248">
        <v>2.9230189564858112E-2</v>
      </c>
      <c r="M248">
        <v>1.474038440137184</v>
      </c>
      <c r="N248">
        <v>0.14096524598225721</v>
      </c>
      <c r="O248">
        <v>5.8304177112478477E-2</v>
      </c>
      <c r="P248">
        <v>0.96659001486157092</v>
      </c>
    </row>
    <row r="249" spans="11:16">
      <c r="K249" t="s">
        <v>29</v>
      </c>
      <c r="L249">
        <v>-3.3086956338094907E-2</v>
      </c>
      <c r="M249">
        <v>-1.6889786372703437</v>
      </c>
      <c r="N249">
        <v>9.1712902591990525E-2</v>
      </c>
      <c r="O249">
        <v>-6.6770429591470004E-2</v>
      </c>
      <c r="P249">
        <v>0.98937499932049977</v>
      </c>
    </row>
    <row r="250" spans="11:16">
      <c r="K250" t="s">
        <v>30</v>
      </c>
      <c r="L250">
        <v>-4.9972122260386852E-2</v>
      </c>
      <c r="M250">
        <v>-2.5492088394787418</v>
      </c>
      <c r="N250">
        <v>1.1030027279187478E-2</v>
      </c>
      <c r="O250">
        <v>-0.10049203891789935</v>
      </c>
      <c r="P250">
        <v>0.98245791493602164</v>
      </c>
    </row>
    <row r="251" spans="11:16">
      <c r="K251" t="s">
        <v>31</v>
      </c>
      <c r="L251">
        <v>-2.5510692505910839E-2</v>
      </c>
      <c r="M251">
        <v>-1.2703963014321498</v>
      </c>
      <c r="N251">
        <v>0.20440730254939138</v>
      </c>
      <c r="O251">
        <v>-5.0271290595475436E-2</v>
      </c>
      <c r="P251">
        <v>0.94341288051186833</v>
      </c>
    </row>
    <row r="252" spans="11:16">
      <c r="K252" t="s">
        <v>32</v>
      </c>
      <c r="L252">
        <v>-1.1699945057597881E-2</v>
      </c>
      <c r="M252">
        <v>-0.59414973849048436</v>
      </c>
      <c r="N252">
        <v>0.55262291018582022</v>
      </c>
      <c r="O252">
        <v>-2.3534549443793896E-2</v>
      </c>
      <c r="P252">
        <v>0.98299285214383458</v>
      </c>
    </row>
    <row r="253" spans="11:16">
      <c r="K253" t="s">
        <v>33</v>
      </c>
      <c r="L253">
        <v>-1.9267095952019839E-2</v>
      </c>
      <c r="M253">
        <v>-0.9729332198257612</v>
      </c>
      <c r="N253">
        <v>0.33095579507588657</v>
      </c>
      <c r="O253">
        <v>-3.8520407157833995E-2</v>
      </c>
      <c r="P253">
        <v>0.97108097383247538</v>
      </c>
    </row>
    <row r="254" spans="11:16">
      <c r="K254" t="s">
        <v>34</v>
      </c>
      <c r="L254">
        <v>-4.3611660954444853E-2</v>
      </c>
      <c r="M254">
        <v>-2.1793504371271681</v>
      </c>
      <c r="N254">
        <v>2.9671256231851659E-2</v>
      </c>
      <c r="O254">
        <v>-8.6028881666975962E-2</v>
      </c>
      <c r="P254">
        <v>0.94534325115631423</v>
      </c>
    </row>
    <row r="255" spans="11:16">
      <c r="K255" t="s">
        <v>35</v>
      </c>
      <c r="L255">
        <v>4.0543906905768159E-2</v>
      </c>
      <c r="M255">
        <v>2.0626947131028048</v>
      </c>
      <c r="N255">
        <v>3.9546457284752444E-2</v>
      </c>
      <c r="O255">
        <v>8.1455360785344016E-2</v>
      </c>
      <c r="P255">
        <v>0.98060562230503179</v>
      </c>
    </row>
    <row r="256" spans="11:16">
      <c r="K256" t="s">
        <v>36</v>
      </c>
      <c r="L256">
        <v>-3.4430806450686753E-2</v>
      </c>
      <c r="M256">
        <v>-1.7457214772036131</v>
      </c>
      <c r="N256">
        <v>8.1341478189047633E-2</v>
      </c>
      <c r="O256">
        <v>-6.900313739352687E-2</v>
      </c>
      <c r="P256">
        <v>0.97577460800197524</v>
      </c>
    </row>
    <row r="257" spans="10:16">
      <c r="K257" t="s">
        <v>118</v>
      </c>
      <c r="L257">
        <v>1.376733392826289E-2</v>
      </c>
      <c r="M257">
        <v>0.70097448380774308</v>
      </c>
      <c r="N257">
        <v>0.48357491497954141</v>
      </c>
      <c r="O257">
        <v>2.7762914534657675E-2</v>
      </c>
      <c r="P257">
        <v>0.98795382554217837</v>
      </c>
    </row>
    <row r="258" spans="10:16">
      <c r="K258" t="s">
        <v>119</v>
      </c>
      <c r="L258">
        <v>2.5210182866220569E-2</v>
      </c>
      <c r="M258">
        <v>1.2861440292331121</v>
      </c>
      <c r="N258">
        <v>0.19886008381344775</v>
      </c>
      <c r="O258">
        <v>5.089284519234271E-2</v>
      </c>
      <c r="P258">
        <v>0.99007409608104768</v>
      </c>
    </row>
    <row r="259" spans="10:16">
      <c r="K259" t="s">
        <v>120</v>
      </c>
      <c r="L259">
        <v>-2.4201425819372117E-2</v>
      </c>
      <c r="M259">
        <v>-1.2377439822187688</v>
      </c>
      <c r="N259">
        <v>0.21626702345597407</v>
      </c>
      <c r="O259">
        <v>-4.8982335276819805E-2</v>
      </c>
      <c r="P259">
        <v>0.99518379348111585</v>
      </c>
    </row>
    <row r="260" spans="10:16">
      <c r="K260" t="s">
        <v>121</v>
      </c>
      <c r="L260">
        <v>-1.066616235133077E-2</v>
      </c>
      <c r="M260">
        <v>-0.54351681042152922</v>
      </c>
      <c r="N260">
        <v>0.58696417293080771</v>
      </c>
      <c r="O260">
        <v>-2.1529928396015495E-2</v>
      </c>
      <c r="P260">
        <v>0.98986283547090625</v>
      </c>
    </row>
    <row r="261" spans="10:16">
      <c r="K261" t="s">
        <v>37</v>
      </c>
      <c r="L261">
        <v>4.096504235474021E-2</v>
      </c>
      <c r="M261">
        <v>2.0663732720920152</v>
      </c>
      <c r="N261">
        <v>3.9196885840613253E-2</v>
      </c>
      <c r="O261">
        <v>8.1599659875520814E-2</v>
      </c>
      <c r="P261">
        <v>0.96395355281011197</v>
      </c>
    </row>
    <row r="262" spans="10:16">
      <c r="K262" t="s">
        <v>38</v>
      </c>
      <c r="L262">
        <v>-4.538846129406373E-2</v>
      </c>
      <c r="M262">
        <v>-2.3168088749764348</v>
      </c>
      <c r="N262">
        <v>2.0830430037249541E-2</v>
      </c>
      <c r="O262">
        <v>-9.1410985940559394E-2</v>
      </c>
      <c r="P262">
        <v>0.98539894729889366</v>
      </c>
    </row>
    <row r="263" spans="10:16">
      <c r="J263">
        <v>6</v>
      </c>
      <c r="K263" t="s">
        <v>5</v>
      </c>
      <c r="L263">
        <v>1.0752273146746E-2</v>
      </c>
      <c r="M263">
        <v>0.52299921662168702</v>
      </c>
      <c r="N263">
        <v>0.60115694815908005</v>
      </c>
      <c r="O263">
        <v>2.0733809828370177E-2</v>
      </c>
      <c r="P263">
        <v>0.88512881844974289</v>
      </c>
    </row>
    <row r="264" spans="10:16">
      <c r="K264" t="s">
        <v>6</v>
      </c>
      <c r="L264">
        <v>-3.4641623778020998E-2</v>
      </c>
      <c r="M264">
        <v>-1.65205065605065</v>
      </c>
      <c r="N264">
        <v>9.9017803670290561E-2</v>
      </c>
      <c r="O264">
        <v>-6.5367962768684965E-2</v>
      </c>
      <c r="P264">
        <v>0.84758303418675096</v>
      </c>
    </row>
    <row r="265" spans="10:16">
      <c r="K265" t="s">
        <v>104</v>
      </c>
    </row>
    <row r="266" spans="10:16">
      <c r="K266" t="s">
        <v>109</v>
      </c>
      <c r="L266">
        <v>3.241801646264466E-2</v>
      </c>
      <c r="M266">
        <v>1.5410746040312329</v>
      </c>
      <c r="N266">
        <v>0.12379600478566934</v>
      </c>
      <c r="O266">
        <v>6.0993809423495492E-2</v>
      </c>
      <c r="P266">
        <v>0.84265048725941238</v>
      </c>
    </row>
    <row r="267" spans="10:16">
      <c r="K267" t="s">
        <v>122</v>
      </c>
      <c r="L267">
        <v>4.9846032073853859E-2</v>
      </c>
      <c r="M267">
        <v>2.2155392286115356</v>
      </c>
      <c r="N267">
        <v>2.707646609242664E-2</v>
      </c>
      <c r="O267">
        <v>8.7514776852148549E-2</v>
      </c>
      <c r="P267">
        <v>0.73375391347337715</v>
      </c>
    </row>
    <row r="268" spans="10:16">
      <c r="K268" t="s">
        <v>110</v>
      </c>
    </row>
    <row r="269" spans="10:16">
      <c r="K269" t="s">
        <v>111</v>
      </c>
      <c r="L269">
        <v>1.9132611659143969E-2</v>
      </c>
      <c r="M269">
        <v>0.49002110831248991</v>
      </c>
      <c r="N269">
        <v>0.62428794993483949</v>
      </c>
      <c r="O269">
        <v>1.9426933892768901E-2</v>
      </c>
      <c r="P269">
        <v>0.24541937613141079</v>
      </c>
    </row>
    <row r="270" spans="10:16">
      <c r="K270" t="s">
        <v>123</v>
      </c>
    </row>
    <row r="271" spans="10:16">
      <c r="K271" t="s">
        <v>112</v>
      </c>
    </row>
    <row r="272" spans="10:16">
      <c r="K272" t="s">
        <v>113</v>
      </c>
      <c r="L272">
        <v>-8.6384382191050917E-3</v>
      </c>
      <c r="M272">
        <v>-0.3900204145531605</v>
      </c>
      <c r="N272">
        <v>0.6966520317845476</v>
      </c>
      <c r="O272">
        <v>-1.5463466276895689E-2</v>
      </c>
      <c r="P272">
        <v>0.76276731712133428</v>
      </c>
    </row>
    <row r="273" spans="11:16">
      <c r="K273" t="s">
        <v>114</v>
      </c>
    </row>
    <row r="274" spans="11:16">
      <c r="K274" t="s">
        <v>117</v>
      </c>
      <c r="L274">
        <v>3.0413871749728049E-2</v>
      </c>
      <c r="M274">
        <v>1.5509212112676092</v>
      </c>
      <c r="N274">
        <v>0.12141800956335654</v>
      </c>
      <c r="O274">
        <v>6.1382062135186086E-2</v>
      </c>
      <c r="P274">
        <v>0.96959052922601996</v>
      </c>
    </row>
    <row r="275" spans="11:16">
      <c r="K275" t="s">
        <v>9</v>
      </c>
      <c r="L275">
        <v>3.2867127208346669E-2</v>
      </c>
      <c r="M275">
        <v>1.5952227363579372</v>
      </c>
      <c r="N275">
        <v>0.11115920258237433</v>
      </c>
      <c r="O275">
        <v>6.3128528546714011E-2</v>
      </c>
      <c r="P275">
        <v>0.87816612023877771</v>
      </c>
    </row>
    <row r="276" spans="11:16">
      <c r="K276" t="s">
        <v>10</v>
      </c>
      <c r="L276">
        <v>1.0807612865848056E-2</v>
      </c>
      <c r="M276">
        <v>0.5385200273046894</v>
      </c>
      <c r="N276">
        <v>0.59040650489913826</v>
      </c>
      <c r="O276">
        <v>2.1348841303085456E-2</v>
      </c>
      <c r="P276">
        <v>0.92883355170979653</v>
      </c>
    </row>
    <row r="277" spans="11:16">
      <c r="K277" t="s">
        <v>11</v>
      </c>
      <c r="L277">
        <v>-5.4331297076726862E-2</v>
      </c>
      <c r="M277">
        <v>-2.7320566652558083</v>
      </c>
      <c r="N277">
        <v>6.4687790999741973E-3</v>
      </c>
      <c r="O277">
        <v>-0.10770293304309732</v>
      </c>
      <c r="P277">
        <v>0.93541375256748716</v>
      </c>
    </row>
    <row r="278" spans="11:16">
      <c r="K278" t="s">
        <v>12</v>
      </c>
      <c r="L278">
        <v>-5.666674943147363E-2</v>
      </c>
      <c r="M278">
        <v>-2.8720096892762483</v>
      </c>
      <c r="N278">
        <v>4.2145702031535772E-3</v>
      </c>
      <c r="O278">
        <v>-0.11315121274810709</v>
      </c>
      <c r="P278">
        <v>0.94909713070342094</v>
      </c>
    </row>
    <row r="279" spans="11:16">
      <c r="K279" t="s">
        <v>13</v>
      </c>
      <c r="L279">
        <v>4.7999421991203224E-3</v>
      </c>
      <c r="M279">
        <v>0.2459537179508362</v>
      </c>
      <c r="N279">
        <v>0.80579741199508226</v>
      </c>
      <c r="O279">
        <v>9.752235520095796E-3</v>
      </c>
      <c r="P279">
        <v>0.98261905833569607</v>
      </c>
    </row>
    <row r="280" spans="11:16">
      <c r="K280" t="s">
        <v>14</v>
      </c>
      <c r="L280">
        <v>6.4693652184300773E-3</v>
      </c>
      <c r="M280">
        <v>0.32948920031377715</v>
      </c>
      <c r="N280">
        <v>0.74189443746492811</v>
      </c>
      <c r="O280">
        <v>1.3063981697259268E-2</v>
      </c>
      <c r="P280">
        <v>0.97068121318359246</v>
      </c>
    </row>
    <row r="281" spans="11:16">
      <c r="K281" t="s">
        <v>15</v>
      </c>
      <c r="L281">
        <v>3.334310176683105E-2</v>
      </c>
      <c r="M281">
        <v>1.7169389715646595</v>
      </c>
      <c r="N281">
        <v>8.6477184084526357E-2</v>
      </c>
      <c r="O281">
        <v>6.7923826177959667E-2</v>
      </c>
      <c r="P281">
        <v>0.98782752721495382</v>
      </c>
    </row>
    <row r="282" spans="11:16">
      <c r="K282" t="s">
        <v>16</v>
      </c>
      <c r="L282">
        <v>2.7253204711247356E-2</v>
      </c>
      <c r="M282">
        <v>1.3983688135569832</v>
      </c>
      <c r="N282">
        <v>0.16248974141148401</v>
      </c>
      <c r="O282">
        <v>5.5363885115972643E-2</v>
      </c>
      <c r="P282">
        <v>0.98235123846429351</v>
      </c>
    </row>
    <row r="283" spans="11:16">
      <c r="K283" t="s">
        <v>17</v>
      </c>
      <c r="L283">
        <v>4.7967380878164136E-2</v>
      </c>
      <c r="M283">
        <v>2.3772808807836658</v>
      </c>
      <c r="N283">
        <v>1.7735542862846804E-2</v>
      </c>
      <c r="O283">
        <v>9.3849270833171725E-2</v>
      </c>
      <c r="P283">
        <v>0.91121032107274214</v>
      </c>
    </row>
    <row r="284" spans="11:16">
      <c r="K284" t="s">
        <v>18</v>
      </c>
      <c r="L284">
        <v>2.9451335354904091E-2</v>
      </c>
      <c r="M284">
        <v>1.4498733930735186</v>
      </c>
      <c r="N284">
        <v>0.14758676233549869</v>
      </c>
      <c r="O284">
        <v>5.7396443403316184E-2</v>
      </c>
      <c r="P284">
        <v>0.90408407272764402</v>
      </c>
    </row>
    <row r="285" spans="11:16">
      <c r="K285" t="s">
        <v>19</v>
      </c>
      <c r="L285">
        <v>-3.3702804694856828E-2</v>
      </c>
      <c r="M285">
        <v>-1.7403150094614952</v>
      </c>
      <c r="N285">
        <v>8.2287389331386421E-2</v>
      </c>
      <c r="O285">
        <v>-6.884425193899453E-2</v>
      </c>
      <c r="P285">
        <v>0.99323523880738951</v>
      </c>
    </row>
    <row r="286" spans="11:16">
      <c r="K286" t="s">
        <v>20</v>
      </c>
      <c r="L286">
        <v>-2.880062323577896E-2</v>
      </c>
      <c r="M286">
        <v>-1.4729245025988549</v>
      </c>
      <c r="N286">
        <v>0.14126610060201797</v>
      </c>
      <c r="O286">
        <v>-5.8305894511497841E-2</v>
      </c>
      <c r="P286">
        <v>0.9755959520780616</v>
      </c>
    </row>
    <row r="287" spans="11:16">
      <c r="K287" t="s">
        <v>21</v>
      </c>
      <c r="L287">
        <v>-1.7947724262894132E-2</v>
      </c>
      <c r="M287">
        <v>-0.9197803353142382</v>
      </c>
      <c r="N287">
        <v>0.35803627718061659</v>
      </c>
      <c r="O287">
        <v>-3.6447429866677504E-2</v>
      </c>
      <c r="P287">
        <v>0.98166628775884945</v>
      </c>
    </row>
    <row r="288" spans="11:16">
      <c r="K288" t="s">
        <v>22</v>
      </c>
      <c r="L288">
        <v>-6.6933911387027532E-3</v>
      </c>
      <c r="M288">
        <v>-0.34419273097922742</v>
      </c>
      <c r="N288">
        <v>0.73081511899311979</v>
      </c>
      <c r="O288">
        <v>-1.3646858603965284E-2</v>
      </c>
      <c r="P288">
        <v>0.98951369908326792</v>
      </c>
    </row>
    <row r="289" spans="11:16">
      <c r="K289" t="s">
        <v>23</v>
      </c>
      <c r="L289">
        <v>-2.2107759212992593E-2</v>
      </c>
      <c r="M289">
        <v>-1.1370047579278215</v>
      </c>
      <c r="N289">
        <v>0.25596449183079834</v>
      </c>
      <c r="O289">
        <v>-4.5039419351628883E-2</v>
      </c>
      <c r="P289">
        <v>0.98797271449952972</v>
      </c>
    </row>
    <row r="290" spans="11:16">
      <c r="K290" t="s">
        <v>24</v>
      </c>
      <c r="L290">
        <v>-8.2827070079574024E-3</v>
      </c>
      <c r="M290">
        <v>-0.42690825500744223</v>
      </c>
      <c r="N290">
        <v>0.66959062755173093</v>
      </c>
      <c r="O290">
        <v>-1.6925588524856806E-2</v>
      </c>
      <c r="P290">
        <v>0.99401238516641111</v>
      </c>
    </row>
    <row r="291" spans="11:16">
      <c r="K291" t="s">
        <v>25</v>
      </c>
      <c r="L291">
        <v>9.6300554381934331E-3</v>
      </c>
      <c r="M291">
        <v>0.49518714112051399</v>
      </c>
      <c r="N291">
        <v>0.62063906083789411</v>
      </c>
      <c r="O291">
        <v>1.9631663237681493E-2</v>
      </c>
      <c r="P291">
        <v>0.98924861933283748</v>
      </c>
    </row>
    <row r="292" spans="11:16">
      <c r="K292" t="s">
        <v>26</v>
      </c>
      <c r="L292">
        <v>-4.4478381350830015E-2</v>
      </c>
      <c r="M292">
        <v>-2.2355191443132107</v>
      </c>
      <c r="N292">
        <v>2.5729529696618198E-2</v>
      </c>
      <c r="O292">
        <v>-8.8297866491239774E-2</v>
      </c>
      <c r="P292">
        <v>0.93810469192690471</v>
      </c>
    </row>
    <row r="293" spans="11:16">
      <c r="K293" t="s">
        <v>27</v>
      </c>
      <c r="L293">
        <v>5.7939057360043324E-2</v>
      </c>
      <c r="M293">
        <v>2.9269663989264925</v>
      </c>
      <c r="N293">
        <v>3.5450995276881552E-3</v>
      </c>
      <c r="O293">
        <v>0.1152878814839542</v>
      </c>
      <c r="P293">
        <v>0.94248251819075624</v>
      </c>
    </row>
    <row r="294" spans="11:16">
      <c r="K294" t="s">
        <v>28</v>
      </c>
      <c r="L294">
        <v>3.0604429930861352E-2</v>
      </c>
      <c r="M294">
        <v>1.5579632704679018</v>
      </c>
      <c r="N294">
        <v>0.11973939804668773</v>
      </c>
      <c r="O294">
        <v>6.1659714158390486E-2</v>
      </c>
      <c r="P294">
        <v>0.96623610561583728</v>
      </c>
    </row>
    <row r="295" spans="11:16">
      <c r="K295" t="s">
        <v>29</v>
      </c>
      <c r="L295">
        <v>-3.0167557112209139E-2</v>
      </c>
      <c r="M295">
        <v>-1.5525966970927982</v>
      </c>
      <c r="N295">
        <v>0.12101696192089709</v>
      </c>
      <c r="O295">
        <v>-6.1448123940470917E-2</v>
      </c>
      <c r="P295">
        <v>0.98761074249595182</v>
      </c>
    </row>
    <row r="296" spans="11:16">
      <c r="K296" t="s">
        <v>30</v>
      </c>
      <c r="L296">
        <v>-4.1479389962944695E-2</v>
      </c>
      <c r="M296">
        <v>-2.1144886314358584</v>
      </c>
      <c r="N296">
        <v>3.4862020813004782E-2</v>
      </c>
      <c r="O296">
        <v>-8.3551759184594523E-2</v>
      </c>
      <c r="P296">
        <v>0.96581803731211158</v>
      </c>
    </row>
    <row r="297" spans="11:16">
      <c r="K297" t="s">
        <v>31</v>
      </c>
      <c r="L297">
        <v>-4.5264439628698458E-2</v>
      </c>
      <c r="M297">
        <v>-2.2155687102647832</v>
      </c>
      <c r="N297">
        <v>2.7074434494353147E-2</v>
      </c>
      <c r="O297">
        <v>-8.751593247127204E-2</v>
      </c>
      <c r="P297">
        <v>0.88983357592883228</v>
      </c>
    </row>
    <row r="298" spans="11:16">
      <c r="K298" t="s">
        <v>32</v>
      </c>
      <c r="L298">
        <v>-4.9806806536504371E-3</v>
      </c>
      <c r="M298">
        <v>-0.25409092487318147</v>
      </c>
      <c r="N298">
        <v>0.79950743897589627</v>
      </c>
      <c r="O298">
        <v>-1.0074849193810673E-2</v>
      </c>
      <c r="P298">
        <v>0.97397666176278508</v>
      </c>
    </row>
    <row r="299" spans="11:16">
      <c r="K299" t="s">
        <v>33</v>
      </c>
      <c r="L299">
        <v>-3.292403991017865E-2</v>
      </c>
      <c r="M299">
        <v>-1.6539430235946968</v>
      </c>
      <c r="N299">
        <v>9.8632518639478181E-2</v>
      </c>
      <c r="O299">
        <v>-6.544251904134625E-2</v>
      </c>
      <c r="P299">
        <v>0.94046494751479082</v>
      </c>
    </row>
    <row r="300" spans="11:16">
      <c r="K300" t="s">
        <v>34</v>
      </c>
      <c r="L300">
        <v>-5.0107362779903464E-2</v>
      </c>
      <c r="M300">
        <v>-2.5216273658370176</v>
      </c>
      <c r="N300">
        <v>1.1924496620914172E-2</v>
      </c>
      <c r="O300">
        <v>-9.9492910587633446E-2</v>
      </c>
      <c r="P300">
        <v>0.93849079355751597</v>
      </c>
    </row>
    <row r="301" spans="11:16">
      <c r="K301" t="s">
        <v>35</v>
      </c>
      <c r="L301">
        <v>4.5981592643461543E-2</v>
      </c>
      <c r="M301">
        <v>2.3575019539400062</v>
      </c>
      <c r="N301">
        <v>1.8700302704351707E-2</v>
      </c>
      <c r="O301">
        <v>9.3075239282658692E-2</v>
      </c>
      <c r="P301">
        <v>0.97532451346240068</v>
      </c>
    </row>
    <row r="302" spans="11:16">
      <c r="K302" t="s">
        <v>36</v>
      </c>
      <c r="L302">
        <v>-3.4091419210283899E-2</v>
      </c>
      <c r="M302">
        <v>-1.7448414154115581</v>
      </c>
      <c r="N302">
        <v>8.1495483194499188E-2</v>
      </c>
      <c r="O302">
        <v>-6.9022457822286803E-2</v>
      </c>
      <c r="P302">
        <v>0.97575214386234588</v>
      </c>
    </row>
    <row r="303" spans="11:16">
      <c r="K303" t="s">
        <v>118</v>
      </c>
      <c r="L303">
        <v>1.5551812753614457E-2</v>
      </c>
      <c r="M303">
        <v>0.79915980630527783</v>
      </c>
      <c r="N303">
        <v>0.42449609950192813</v>
      </c>
      <c r="O303">
        <v>3.1672849003009859E-2</v>
      </c>
      <c r="P303">
        <v>0.98732710462442264</v>
      </c>
    </row>
    <row r="304" spans="11:16">
      <c r="K304" t="s">
        <v>119</v>
      </c>
      <c r="L304">
        <v>3.530625814823992E-2</v>
      </c>
      <c r="M304">
        <v>1.8040170083242923</v>
      </c>
      <c r="N304">
        <v>7.1701655710174755E-2</v>
      </c>
      <c r="O304">
        <v>7.1351603655875465E-2</v>
      </c>
      <c r="P304">
        <v>0.97219398254210021</v>
      </c>
    </row>
    <row r="305" spans="10:16">
      <c r="K305" t="s">
        <v>120</v>
      </c>
      <c r="L305">
        <v>-2.0508963888006746E-2</v>
      </c>
      <c r="M305">
        <v>-1.0569629886038361</v>
      </c>
      <c r="N305">
        <v>0.29092978134697955</v>
      </c>
      <c r="O305">
        <v>-4.1874547312876965E-2</v>
      </c>
      <c r="P305">
        <v>0.99234262341762614</v>
      </c>
    </row>
    <row r="306" spans="10:16">
      <c r="K306" t="s">
        <v>121</v>
      </c>
      <c r="L306">
        <v>-3.4667521987840244E-3</v>
      </c>
      <c r="M306">
        <v>-0.17734472680283503</v>
      </c>
      <c r="N306">
        <v>0.85929408480135838</v>
      </c>
      <c r="O306">
        <v>-7.0320019711240956E-3</v>
      </c>
      <c r="P306">
        <v>0.97940249157923587</v>
      </c>
    </row>
    <row r="307" spans="10:16">
      <c r="K307" t="s">
        <v>37</v>
      </c>
      <c r="L307">
        <v>2.8142797771695403E-2</v>
      </c>
      <c r="M307">
        <v>1.4030634952864072</v>
      </c>
      <c r="N307">
        <v>0.16108589786325558</v>
      </c>
      <c r="O307">
        <v>5.5549183250327747E-2</v>
      </c>
      <c r="P307">
        <v>0.92740546764154463</v>
      </c>
    </row>
    <row r="308" spans="10:16">
      <c r="K308" t="s">
        <v>38</v>
      </c>
      <c r="L308">
        <v>-3.5345488007340144E-2</v>
      </c>
      <c r="M308">
        <v>-1.7964383863890121</v>
      </c>
      <c r="N308">
        <v>7.2899250966226223E-2</v>
      </c>
      <c r="O308">
        <v>-7.1053374153561291E-2</v>
      </c>
      <c r="P308">
        <v>0.96194509496874681</v>
      </c>
    </row>
    <row r="309" spans="10:16">
      <c r="J309">
        <v>7</v>
      </c>
      <c r="K309" t="s">
        <v>5</v>
      </c>
      <c r="L309">
        <v>4.6423585771869962E-3</v>
      </c>
      <c r="M309">
        <v>0.22589699057738738</v>
      </c>
      <c r="N309">
        <v>0.82135422636047362</v>
      </c>
      <c r="O309">
        <v>8.9640884484135808E-3</v>
      </c>
      <c r="P309">
        <v>0.87573497907951514</v>
      </c>
    </row>
    <row r="310" spans="10:16">
      <c r="K310" t="s">
        <v>6</v>
      </c>
      <c r="L310">
        <v>-4.1317162481445208E-2</v>
      </c>
      <c r="M310">
        <v>-1.9735013179229364</v>
      </c>
      <c r="N310">
        <v>4.8871612834741229E-2</v>
      </c>
      <c r="O310">
        <v>-7.8076938460690942E-2</v>
      </c>
      <c r="P310">
        <v>0.83873037334302358</v>
      </c>
    </row>
    <row r="311" spans="10:16">
      <c r="K311" t="s">
        <v>104</v>
      </c>
    </row>
    <row r="312" spans="10:16">
      <c r="K312" t="s">
        <v>109</v>
      </c>
      <c r="L312">
        <v>3.2929548885537119E-2</v>
      </c>
      <c r="M312">
        <v>1.5747399227188468</v>
      </c>
      <c r="N312">
        <v>0.11581455010670466</v>
      </c>
      <c r="O312">
        <v>6.2369982471403539E-2</v>
      </c>
      <c r="P312">
        <v>0.84259228305895872</v>
      </c>
    </row>
    <row r="313" spans="10:16">
      <c r="K313" t="s">
        <v>122</v>
      </c>
      <c r="L313">
        <v>5.09944390355863E-2</v>
      </c>
      <c r="M313">
        <v>2.2801953136419546</v>
      </c>
      <c r="N313">
        <v>2.2926734706376985E-2</v>
      </c>
      <c r="O313">
        <v>9.0118603765272587E-2</v>
      </c>
      <c r="P313">
        <v>0.73353538260766737</v>
      </c>
    </row>
    <row r="314" spans="10:16">
      <c r="K314" t="s">
        <v>110</v>
      </c>
    </row>
    <row r="315" spans="10:16">
      <c r="K315" t="s">
        <v>111</v>
      </c>
      <c r="L315">
        <v>1.9633354864508706E-2</v>
      </c>
      <c r="M315">
        <v>0.50582485393908561</v>
      </c>
      <c r="N315">
        <v>0.61315515148597777</v>
      </c>
      <c r="O315">
        <v>2.0069004264114215E-2</v>
      </c>
      <c r="P315">
        <v>0.24541460995586523</v>
      </c>
    </row>
    <row r="316" spans="10:16">
      <c r="K316" t="s">
        <v>123</v>
      </c>
    </row>
    <row r="317" spans="10:16">
      <c r="K317" t="s">
        <v>112</v>
      </c>
    </row>
    <row r="318" spans="10:16">
      <c r="K318" t="s">
        <v>113</v>
      </c>
      <c r="L318">
        <v>-1.9551372661826161E-2</v>
      </c>
      <c r="M318">
        <v>-0.8767247993960503</v>
      </c>
      <c r="N318">
        <v>0.38096768120621827</v>
      </c>
      <c r="O318">
        <v>-3.4770724356493997E-2</v>
      </c>
      <c r="P318">
        <v>0.7428664837672917</v>
      </c>
    </row>
    <row r="319" spans="10:16">
      <c r="K319" t="s">
        <v>114</v>
      </c>
    </row>
    <row r="320" spans="10:16">
      <c r="K320" t="s">
        <v>117</v>
      </c>
      <c r="L320">
        <v>3.549249838809912E-2</v>
      </c>
      <c r="M320">
        <v>1.8153808327572005</v>
      </c>
      <c r="N320">
        <v>6.9936972666244504E-2</v>
      </c>
      <c r="O320">
        <v>7.1854970897358317E-2</v>
      </c>
      <c r="P320">
        <v>0.96267188588777641</v>
      </c>
    </row>
    <row r="321" spans="11:16">
      <c r="K321" t="s">
        <v>9</v>
      </c>
      <c r="L321">
        <v>3.8507750591635553E-2</v>
      </c>
      <c r="M321">
        <v>1.8740407404171635</v>
      </c>
      <c r="N321">
        <v>6.1383769451563076E-2</v>
      </c>
      <c r="O321">
        <v>7.41642290187607E-2</v>
      </c>
      <c r="P321">
        <v>0.87122527812517747</v>
      </c>
    </row>
    <row r="322" spans="11:16">
      <c r="K322" t="s">
        <v>10</v>
      </c>
      <c r="L322">
        <v>2.7996941702390171E-2</v>
      </c>
      <c r="M322">
        <v>1.3560409923604324</v>
      </c>
      <c r="N322">
        <v>0.17556812649875464</v>
      </c>
      <c r="O322">
        <v>5.3735097900242716E-2</v>
      </c>
      <c r="P322">
        <v>0.86523225002723414</v>
      </c>
    </row>
    <row r="323" spans="11:16">
      <c r="K323" t="s">
        <v>11</v>
      </c>
      <c r="L323">
        <v>-4.9258361642845735E-2</v>
      </c>
      <c r="M323">
        <v>-2.477861511912665</v>
      </c>
      <c r="N323">
        <v>1.3476186785172125E-2</v>
      </c>
      <c r="O323">
        <v>-9.7858974883544447E-2</v>
      </c>
      <c r="P323">
        <v>0.92699884688974232</v>
      </c>
    </row>
    <row r="324" spans="11:16">
      <c r="K324" t="s">
        <v>12</v>
      </c>
      <c r="L324">
        <v>-5.2512430088092747E-2</v>
      </c>
      <c r="M324">
        <v>-2.6668533477018785</v>
      </c>
      <c r="N324">
        <v>7.8516102405232525E-3</v>
      </c>
      <c r="O324">
        <v>-0.10524311767195001</v>
      </c>
      <c r="P324">
        <v>0.94341108061007395</v>
      </c>
    </row>
    <row r="325" spans="11:16">
      <c r="K325" t="s">
        <v>13</v>
      </c>
      <c r="L325">
        <v>6.3327460522821866E-3</v>
      </c>
      <c r="M325">
        <v>0.32631082229405739</v>
      </c>
      <c r="N325">
        <v>0.74429671526794161</v>
      </c>
      <c r="O325">
        <v>1.2948164437141496E-2</v>
      </c>
      <c r="P325">
        <v>0.98190633564493157</v>
      </c>
    </row>
    <row r="326" spans="11:16">
      <c r="K326" t="s">
        <v>14</v>
      </c>
      <c r="L326">
        <v>4.1786817821422555E-3</v>
      </c>
      <c r="M326">
        <v>0.21389926378194957</v>
      </c>
      <c r="N326">
        <v>0.83069427709146204</v>
      </c>
      <c r="O326">
        <v>8.4880275762070512E-3</v>
      </c>
      <c r="P326">
        <v>0.96910929704630888</v>
      </c>
    </row>
    <row r="327" spans="11:16">
      <c r="K327" t="s">
        <v>15</v>
      </c>
      <c r="L327">
        <v>3.6581356890288387E-2</v>
      </c>
      <c r="M327">
        <v>1.8928943796639122</v>
      </c>
      <c r="N327">
        <v>5.8826387568524784E-2</v>
      </c>
      <c r="O327">
        <v>7.4906186684728024E-2</v>
      </c>
      <c r="P327">
        <v>0.98481249916430236</v>
      </c>
    </row>
    <row r="328" spans="11:16">
      <c r="K328" t="s">
        <v>16</v>
      </c>
      <c r="L328">
        <v>3.4585240297997484E-2</v>
      </c>
      <c r="M328">
        <v>1.7737659986429979</v>
      </c>
      <c r="N328">
        <v>7.6581040936148481E-2</v>
      </c>
      <c r="O328">
        <v>7.0216021174854468E-2</v>
      </c>
      <c r="P328">
        <v>0.96811875428689054</v>
      </c>
    </row>
    <row r="329" spans="11:16">
      <c r="K329" t="s">
        <v>17</v>
      </c>
      <c r="L329">
        <v>5.1064495671489109E-2</v>
      </c>
      <c r="M329">
        <v>2.5441758915251476</v>
      </c>
      <c r="N329">
        <v>1.1189324371722159E-2</v>
      </c>
      <c r="O329">
        <v>0.1004518638826554</v>
      </c>
      <c r="P329">
        <v>0.90889915689057588</v>
      </c>
    </row>
    <row r="330" spans="11:16">
      <c r="K330" t="s">
        <v>18</v>
      </c>
      <c r="L330">
        <v>4.4084429994059919E-2</v>
      </c>
      <c r="M330">
        <v>2.136932058062412</v>
      </c>
      <c r="N330">
        <v>3.2984987029745325E-2</v>
      </c>
      <c r="O330">
        <v>8.4498279806584545E-2</v>
      </c>
      <c r="P330">
        <v>0.86290517127156374</v>
      </c>
    </row>
    <row r="331" spans="11:16">
      <c r="K331" t="s">
        <v>19</v>
      </c>
      <c r="L331">
        <v>-3.1561936777478108E-2</v>
      </c>
      <c r="M331">
        <v>-1.6377449411925773</v>
      </c>
      <c r="N331">
        <v>0.10197031328619026</v>
      </c>
      <c r="O331">
        <v>-6.4855097491362257E-2</v>
      </c>
      <c r="P331">
        <v>0.99174207242809442</v>
      </c>
    </row>
    <row r="332" spans="11:16">
      <c r="K332" t="s">
        <v>20</v>
      </c>
      <c r="L332">
        <v>-2.4627438431663401E-2</v>
      </c>
      <c r="M332">
        <v>-1.2627481398037077</v>
      </c>
      <c r="N332">
        <v>0.20714320927729069</v>
      </c>
      <c r="O332">
        <v>-5.0047833835864065E-2</v>
      </c>
      <c r="P332">
        <v>0.96999586281197936</v>
      </c>
    </row>
    <row r="333" spans="11:16">
      <c r="K333" t="s">
        <v>21</v>
      </c>
      <c r="L333">
        <v>-1.8801365274565471E-2</v>
      </c>
      <c r="M333">
        <v>-0.96919609274818552</v>
      </c>
      <c r="N333">
        <v>0.33281636283268756</v>
      </c>
      <c r="O333">
        <v>-3.8432957739771116E-2</v>
      </c>
      <c r="P333">
        <v>0.98144651761322166</v>
      </c>
    </row>
    <row r="334" spans="11:16">
      <c r="K334" t="s">
        <v>22</v>
      </c>
      <c r="L334">
        <v>-6.3633877659185671E-3</v>
      </c>
      <c r="M334">
        <v>-0.32915230354015873</v>
      </c>
      <c r="N334">
        <v>0.74214910415399782</v>
      </c>
      <c r="O334">
        <v>-1.3060896577053316E-2</v>
      </c>
      <c r="P334">
        <v>0.98947995207713335</v>
      </c>
    </row>
    <row r="335" spans="11:16">
      <c r="K335" t="s">
        <v>23</v>
      </c>
      <c r="L335">
        <v>-2.1446245824748775E-2</v>
      </c>
      <c r="M335">
        <v>-1.1093848705742679</v>
      </c>
      <c r="N335">
        <v>0.26768414331962581</v>
      </c>
      <c r="O335">
        <v>-4.3981994136533038E-2</v>
      </c>
      <c r="P335">
        <v>0.98783649953200914</v>
      </c>
    </row>
    <row r="336" spans="11:16">
      <c r="K336" t="s">
        <v>24</v>
      </c>
      <c r="L336">
        <v>-7.9284250235261578E-3</v>
      </c>
      <c r="M336">
        <v>-0.41105504287639033</v>
      </c>
      <c r="N336">
        <v>0.68117085605210104</v>
      </c>
      <c r="O336">
        <v>-1.6310051982189957E-2</v>
      </c>
      <c r="P336">
        <v>0.99397311767876162</v>
      </c>
    </row>
    <row r="337" spans="11:16">
      <c r="K337" t="s">
        <v>25</v>
      </c>
      <c r="L337">
        <v>-4.0364116682886454E-2</v>
      </c>
      <c r="M337">
        <v>-1.650345388524123</v>
      </c>
      <c r="N337">
        <v>9.936680313215962E-2</v>
      </c>
      <c r="O337">
        <v>-6.5351955281365448E-2</v>
      </c>
      <c r="P337">
        <v>0.61569278102821523</v>
      </c>
    </row>
    <row r="338" spans="11:16">
      <c r="K338" t="s">
        <v>26</v>
      </c>
      <c r="L338">
        <v>-4.084345865840263E-2</v>
      </c>
      <c r="M338">
        <v>-2.0593230388608563</v>
      </c>
      <c r="N338">
        <v>3.9870471611086866E-2</v>
      </c>
      <c r="O338">
        <v>-8.1450214280106778E-2</v>
      </c>
      <c r="P338">
        <v>0.93406529287579421</v>
      </c>
    </row>
    <row r="339" spans="11:16">
      <c r="K339" t="s">
        <v>27</v>
      </c>
    </row>
    <row r="340" spans="11:16">
      <c r="K340" t="s">
        <v>28</v>
      </c>
      <c r="L340">
        <v>1.0040979586510734E-2</v>
      </c>
      <c r="M340">
        <v>0.47363189155250279</v>
      </c>
      <c r="N340">
        <v>0.63592521994569207</v>
      </c>
      <c r="O340">
        <v>1.8792189212126744E-2</v>
      </c>
      <c r="P340">
        <v>0.82269788436170843</v>
      </c>
    </row>
    <row r="341" spans="11:16">
      <c r="K341" t="s">
        <v>29</v>
      </c>
      <c r="L341">
        <v>-3.0696316206972125E-2</v>
      </c>
      <c r="M341">
        <v>-1.5892431510598652</v>
      </c>
      <c r="N341">
        <v>0.11250324141072199</v>
      </c>
      <c r="O341">
        <v>-6.2942139651695456E-2</v>
      </c>
      <c r="P341">
        <v>0.98752541215770495</v>
      </c>
    </row>
    <row r="342" spans="11:16">
      <c r="K342" t="s">
        <v>30</v>
      </c>
      <c r="L342">
        <v>-4.1542431408223411E-2</v>
      </c>
      <c r="M342">
        <v>-2.1303636159623798</v>
      </c>
      <c r="N342">
        <v>3.3525314544016978E-2</v>
      </c>
      <c r="O342">
        <v>-8.4240397322966981E-2</v>
      </c>
      <c r="P342">
        <v>0.96581686745391915</v>
      </c>
    </row>
    <row r="343" spans="11:16">
      <c r="K343" t="s">
        <v>31</v>
      </c>
      <c r="L343">
        <v>-6.2013630235840743E-2</v>
      </c>
      <c r="M343">
        <v>-2.9827820748130276</v>
      </c>
      <c r="N343">
        <v>2.965960038157378E-3</v>
      </c>
      <c r="O343">
        <v>-0.11754748117159593</v>
      </c>
      <c r="P343">
        <v>0.84389835384112222</v>
      </c>
    </row>
    <row r="344" spans="11:16">
      <c r="K344" t="s">
        <v>32</v>
      </c>
      <c r="L344">
        <v>-2.1448725678687067E-2</v>
      </c>
      <c r="M344">
        <v>-1.0628557440725703</v>
      </c>
      <c r="N344">
        <v>0.28825140285897488</v>
      </c>
      <c r="O344">
        <v>-4.2140676236854413E-2</v>
      </c>
      <c r="P344">
        <v>0.90664611955665919</v>
      </c>
    </row>
    <row r="345" spans="11:16">
      <c r="K345" t="s">
        <v>33</v>
      </c>
      <c r="L345">
        <v>-4.1095922784022854E-2</v>
      </c>
      <c r="M345">
        <v>-2.0617594251344316</v>
      </c>
      <c r="N345">
        <v>3.9637036161348789E-2</v>
      </c>
      <c r="O345">
        <v>-8.1545937657461223E-2</v>
      </c>
      <c r="P345">
        <v>0.92479395848752</v>
      </c>
    </row>
    <row r="346" spans="11:16">
      <c r="K346" t="s">
        <v>34</v>
      </c>
      <c r="L346">
        <v>-6.2311525254893162E-2</v>
      </c>
      <c r="M346">
        <v>-3.112810692515243</v>
      </c>
      <c r="N346">
        <v>1.9364220333430271E-3</v>
      </c>
      <c r="O346">
        <v>-0.12259630492735854</v>
      </c>
      <c r="P346">
        <v>0.909192392149762</v>
      </c>
    </row>
    <row r="347" spans="11:16">
      <c r="K347" t="s">
        <v>35</v>
      </c>
      <c r="L347">
        <v>3.7776183535243861E-2</v>
      </c>
      <c r="M347">
        <v>1.9199540748719099</v>
      </c>
      <c r="N347">
        <v>5.5311383486364725E-2</v>
      </c>
      <c r="O347">
        <v>7.5970864117758413E-2</v>
      </c>
      <c r="P347">
        <v>0.94993911052377056</v>
      </c>
    </row>
    <row r="348" spans="11:16">
      <c r="K348" t="s">
        <v>36</v>
      </c>
      <c r="L348">
        <v>-4.395043060098594E-2</v>
      </c>
      <c r="M348">
        <v>-2.2389800805558795</v>
      </c>
      <c r="N348">
        <v>2.5502756926924035E-2</v>
      </c>
      <c r="O348">
        <v>-8.8502557580471319E-2</v>
      </c>
      <c r="P348">
        <v>0.95240829546682038</v>
      </c>
    </row>
    <row r="349" spans="11:16">
      <c r="K349" t="s">
        <v>118</v>
      </c>
      <c r="L349">
        <v>1.4711134240093165E-2</v>
      </c>
      <c r="M349">
        <v>0.76031573001961328</v>
      </c>
      <c r="N349">
        <v>0.44734808517002345</v>
      </c>
      <c r="O349">
        <v>3.0158484938879283E-2</v>
      </c>
      <c r="P349">
        <v>0.98710765356730179</v>
      </c>
    </row>
    <row r="350" spans="11:16">
      <c r="K350" t="s">
        <v>119</v>
      </c>
      <c r="L350">
        <v>3.0014468517746605E-2</v>
      </c>
      <c r="M350">
        <v>1.5342347755273107</v>
      </c>
      <c r="N350">
        <v>0.12546996864239623</v>
      </c>
      <c r="O350">
        <v>6.0771716983895357E-2</v>
      </c>
      <c r="P350">
        <v>0.96289624704617427</v>
      </c>
    </row>
    <row r="351" spans="11:16">
      <c r="K351" t="s">
        <v>120</v>
      </c>
      <c r="L351">
        <v>-2.1431612415153258E-2</v>
      </c>
      <c r="M351">
        <v>-1.1110102028516009</v>
      </c>
      <c r="N351">
        <v>0.266984450789576</v>
      </c>
      <c r="O351">
        <v>-4.4046306144686229E-2</v>
      </c>
      <c r="P351">
        <v>0.99208090028442741</v>
      </c>
    </row>
    <row r="352" spans="11:16">
      <c r="K352" t="s">
        <v>121</v>
      </c>
      <c r="L352">
        <v>-5.0900830569217282E-3</v>
      </c>
      <c r="M352">
        <v>-0.26183070095712457</v>
      </c>
      <c r="N352">
        <v>0.79353687629833136</v>
      </c>
      <c r="O352">
        <v>-1.0389873587058382E-2</v>
      </c>
      <c r="P352">
        <v>0.97860760147540504</v>
      </c>
    </row>
    <row r="353" spans="10:16">
      <c r="K353" t="s">
        <v>37</v>
      </c>
      <c r="L353">
        <v>-3.0557523769238613E-2</v>
      </c>
      <c r="M353">
        <v>-1.0501643529026536</v>
      </c>
      <c r="N353">
        <v>0.29404205388067162</v>
      </c>
      <c r="O353">
        <v>-4.1638358811590448E-2</v>
      </c>
      <c r="P353">
        <v>0.43610260997008721</v>
      </c>
    </row>
    <row r="354" spans="10:16">
      <c r="K354" t="s">
        <v>38</v>
      </c>
      <c r="L354">
        <v>-3.4734703962533649E-2</v>
      </c>
      <c r="M354">
        <v>-1.7756496340886554</v>
      </c>
      <c r="N354">
        <v>7.6269541032120969E-2</v>
      </c>
      <c r="O354">
        <v>-7.0290218259218704E-2</v>
      </c>
      <c r="P354">
        <v>0.96183455546435193</v>
      </c>
    </row>
    <row r="355" spans="10:16">
      <c r="J355">
        <v>8</v>
      </c>
      <c r="K355" t="s">
        <v>5</v>
      </c>
      <c r="L355">
        <v>4.4050058318330677E-3</v>
      </c>
      <c r="M355">
        <v>0.21580422722741333</v>
      </c>
      <c r="N355">
        <v>0.82920976246884137</v>
      </c>
      <c r="O355">
        <v>8.5703659854086123E-3</v>
      </c>
      <c r="P355">
        <v>0.87572273385563681</v>
      </c>
    </row>
    <row r="356" spans="10:16">
      <c r="K356" t="s">
        <v>6</v>
      </c>
      <c r="L356">
        <v>-3.9569474978455414E-2</v>
      </c>
      <c r="M356">
        <v>-1.901769359570423</v>
      </c>
      <c r="N356">
        <v>5.7654315803115926E-2</v>
      </c>
      <c r="O356">
        <v>-7.5314395603750847E-2</v>
      </c>
      <c r="P356">
        <v>0.8381008434517917</v>
      </c>
    </row>
    <row r="357" spans="10:16">
      <c r="K357" t="s">
        <v>104</v>
      </c>
    </row>
    <row r="358" spans="10:16">
      <c r="K358" t="s">
        <v>109</v>
      </c>
      <c r="L358">
        <v>3.3942166401301543E-2</v>
      </c>
      <c r="M358">
        <v>1.6342671213051025</v>
      </c>
      <c r="N358">
        <v>0.10269918750830917</v>
      </c>
      <c r="O358">
        <v>6.4768757772064464E-2</v>
      </c>
      <c r="P358">
        <v>0.84238937759473442</v>
      </c>
    </row>
    <row r="359" spans="10:16">
      <c r="K359" t="s">
        <v>122</v>
      </c>
      <c r="L359">
        <v>5.242382292757776E-2</v>
      </c>
      <c r="M359">
        <v>2.3602809585352005</v>
      </c>
      <c r="N359">
        <v>1.8562982203054072E-2</v>
      </c>
      <c r="O359">
        <v>9.3329587456958379E-2</v>
      </c>
      <c r="P359">
        <v>0.73323329824471173</v>
      </c>
    </row>
    <row r="360" spans="10:16">
      <c r="K360" t="s">
        <v>110</v>
      </c>
    </row>
    <row r="361" spans="10:16">
      <c r="K361" t="s">
        <v>111</v>
      </c>
      <c r="L361">
        <v>1.6241722121372919E-2</v>
      </c>
      <c r="M361">
        <v>0.42109699254203475</v>
      </c>
      <c r="N361">
        <v>0.67382697074527387</v>
      </c>
      <c r="O361">
        <v>1.6721559773341287E-2</v>
      </c>
      <c r="P361">
        <v>0.245216834910467</v>
      </c>
    </row>
    <row r="362" spans="10:16">
      <c r="K362" t="s">
        <v>123</v>
      </c>
    </row>
    <row r="363" spans="10:16">
      <c r="K363" t="s">
        <v>112</v>
      </c>
    </row>
    <row r="364" spans="10:16">
      <c r="K364" t="s">
        <v>113</v>
      </c>
      <c r="L364">
        <v>-1.2778320781852202E-2</v>
      </c>
      <c r="M364">
        <v>-0.57381099771670052</v>
      </c>
      <c r="N364">
        <v>0.56629920264425904</v>
      </c>
      <c r="O364">
        <v>-2.2783030715294819E-2</v>
      </c>
      <c r="P364">
        <v>0.73542143152561801</v>
      </c>
    </row>
    <row r="365" spans="10:16">
      <c r="K365" t="s">
        <v>114</v>
      </c>
    </row>
    <row r="366" spans="10:16">
      <c r="K366" t="s">
        <v>117</v>
      </c>
      <c r="L366">
        <v>3.2442874620383921E-2</v>
      </c>
      <c r="M366">
        <v>1.6677842538205352</v>
      </c>
      <c r="N366">
        <v>9.5852361213175932E-2</v>
      </c>
      <c r="O366">
        <v>6.609135394339663E-2</v>
      </c>
      <c r="P366">
        <v>0.96008902358058512</v>
      </c>
    </row>
    <row r="367" spans="10:16">
      <c r="K367" t="s">
        <v>9</v>
      </c>
      <c r="L367">
        <v>2.2892878532545669E-2</v>
      </c>
      <c r="M367">
        <v>1.0774573523046584</v>
      </c>
      <c r="N367">
        <v>0.28168578266029648</v>
      </c>
      <c r="O367">
        <v>4.2752174233913566E-2</v>
      </c>
      <c r="P367">
        <v>0.80681965212944184</v>
      </c>
    </row>
    <row r="368" spans="10:16">
      <c r="K368" t="s">
        <v>10</v>
      </c>
      <c r="L368">
        <v>1.5261628653886364E-2</v>
      </c>
      <c r="M368">
        <v>0.72690469038642647</v>
      </c>
      <c r="N368">
        <v>0.46755264967367427</v>
      </c>
      <c r="O368">
        <v>2.8857050668848971E-2</v>
      </c>
      <c r="P368">
        <v>0.82710945027967875</v>
      </c>
    </row>
    <row r="369" spans="11:16">
      <c r="K369" t="s">
        <v>11</v>
      </c>
      <c r="L369">
        <v>-3.910210609178949E-2</v>
      </c>
      <c r="M369">
        <v>-1.9419645386823647</v>
      </c>
      <c r="N369">
        <v>5.2583966863674142E-2</v>
      </c>
      <c r="O369">
        <v>-7.6896900393091799E-2</v>
      </c>
      <c r="P369">
        <v>0.89470163789662804</v>
      </c>
    </row>
    <row r="370" spans="11:16">
      <c r="K370" t="s">
        <v>12</v>
      </c>
      <c r="L370">
        <v>-4.5557719423744342E-2</v>
      </c>
      <c r="M370">
        <v>-2.3078156509498839</v>
      </c>
      <c r="N370">
        <v>2.1330464514465682E-2</v>
      </c>
      <c r="O370">
        <v>-9.1272495860470523E-2</v>
      </c>
      <c r="P370">
        <v>0.92857452542776142</v>
      </c>
    </row>
    <row r="371" spans="11:16">
      <c r="K371" t="s">
        <v>13</v>
      </c>
      <c r="L371">
        <v>6.3333727445519456E-3</v>
      </c>
      <c r="M371">
        <v>0.32856496232970522</v>
      </c>
      <c r="N371">
        <v>0.74259302718008868</v>
      </c>
      <c r="O371">
        <v>1.3047870819588058E-2</v>
      </c>
      <c r="P371">
        <v>0.98190633553766726</v>
      </c>
    </row>
    <row r="372" spans="11:16">
      <c r="K372" t="s">
        <v>14</v>
      </c>
      <c r="L372">
        <v>6.5708022052606806E-3</v>
      </c>
      <c r="M372">
        <v>0.33839171521514066</v>
      </c>
      <c r="N372">
        <v>0.73518004672941917</v>
      </c>
      <c r="O372">
        <v>1.3438038364203077E-2</v>
      </c>
      <c r="P372">
        <v>0.96759992917626159</v>
      </c>
    </row>
    <row r="373" spans="11:16">
      <c r="K373" t="s">
        <v>15</v>
      </c>
      <c r="L373">
        <v>2.6226444215266678E-2</v>
      </c>
      <c r="M373">
        <v>1.3399437288847862</v>
      </c>
      <c r="N373">
        <v>0.18074367905489758</v>
      </c>
      <c r="O373">
        <v>5.3140771223094733E-2</v>
      </c>
      <c r="P373">
        <v>0.94981219920630844</v>
      </c>
    </row>
    <row r="374" spans="11:16">
      <c r="K374" t="s">
        <v>16</v>
      </c>
      <c r="L374">
        <v>2.4908703999416425E-2</v>
      </c>
      <c r="M374">
        <v>1.2653653151108883</v>
      </c>
      <c r="N374">
        <v>0.20620524356350395</v>
      </c>
      <c r="O374">
        <v>5.0190738850047899E-2</v>
      </c>
      <c r="P374">
        <v>0.9393031470219918</v>
      </c>
    </row>
    <row r="375" spans="11:16">
      <c r="K375" t="s">
        <v>17</v>
      </c>
      <c r="L375">
        <v>3.504253965312043E-2</v>
      </c>
      <c r="M375">
        <v>1.665398404104431</v>
      </c>
      <c r="N375">
        <v>9.6327311214790545E-2</v>
      </c>
      <c r="O375">
        <v>6.5997219025119638E-2</v>
      </c>
      <c r="P375">
        <v>0.82058011332363057</v>
      </c>
    </row>
    <row r="376" spans="11:16">
      <c r="K376" t="s">
        <v>18</v>
      </c>
      <c r="L376">
        <v>3.3626999970234384E-2</v>
      </c>
      <c r="M376">
        <v>1.6116343397998132</v>
      </c>
      <c r="N376">
        <v>0.10753920908544627</v>
      </c>
      <c r="O376">
        <v>6.3875467850005196E-2</v>
      </c>
      <c r="P376">
        <v>0.83474303553863438</v>
      </c>
    </row>
    <row r="377" spans="11:16">
      <c r="K377" t="s">
        <v>19</v>
      </c>
      <c r="L377">
        <v>-3.2399410232997743E-2</v>
      </c>
      <c r="M377">
        <v>-1.6927300236298315</v>
      </c>
      <c r="N377">
        <v>9.0998153588960656E-2</v>
      </c>
      <c r="O377">
        <v>-6.7075495874097807E-2</v>
      </c>
      <c r="P377">
        <v>0.99154958587675435</v>
      </c>
    </row>
    <row r="378" spans="11:16">
      <c r="K378" t="s">
        <v>20</v>
      </c>
      <c r="L378">
        <v>-2.7441339154107167E-2</v>
      </c>
      <c r="M378">
        <v>-1.4155845710661739</v>
      </c>
      <c r="N378">
        <v>0.1573882042655958</v>
      </c>
      <c r="O378">
        <v>-5.6131408236139393E-2</v>
      </c>
      <c r="P378">
        <v>0.96797053229491903</v>
      </c>
    </row>
    <row r="379" spans="11:16">
      <c r="K379" t="s">
        <v>21</v>
      </c>
      <c r="L379">
        <v>-1.2743324975526358E-2</v>
      </c>
      <c r="M379">
        <v>-0.65758173568479561</v>
      </c>
      <c r="N379">
        <v>0.51104559812954964</v>
      </c>
      <c r="O379">
        <v>-2.6107005489658563E-2</v>
      </c>
      <c r="P379">
        <v>0.97097817259750829</v>
      </c>
    </row>
    <row r="380" spans="11:16">
      <c r="K380" t="s">
        <v>22</v>
      </c>
      <c r="L380">
        <v>-1.2271164161734495E-3</v>
      </c>
      <c r="M380">
        <v>-6.3663050277763908E-2</v>
      </c>
      <c r="N380">
        <v>0.94925859301039495</v>
      </c>
      <c r="O380">
        <v>-2.5283746419471685E-3</v>
      </c>
      <c r="P380">
        <v>0.98213724966296112</v>
      </c>
    </row>
    <row r="381" spans="11:16">
      <c r="K381" t="s">
        <v>23</v>
      </c>
      <c r="L381">
        <v>-2.9474156387560766E-2</v>
      </c>
      <c r="M381">
        <v>-1.5240321015087632</v>
      </c>
      <c r="N381">
        <v>0.12799932777655301</v>
      </c>
      <c r="O381">
        <v>-6.0416479568110651E-2</v>
      </c>
      <c r="P381">
        <v>0.97205072217603905</v>
      </c>
    </row>
    <row r="382" spans="11:16">
      <c r="K382" t="s">
        <v>24</v>
      </c>
      <c r="L382">
        <v>-1.6410978772341326E-2</v>
      </c>
      <c r="M382">
        <v>-0.84890445045548468</v>
      </c>
      <c r="N382">
        <v>0.39625487019789063</v>
      </c>
      <c r="O382">
        <v>-3.3695158244779436E-2</v>
      </c>
      <c r="P382">
        <v>0.97527456112000044</v>
      </c>
    </row>
    <row r="383" spans="11:16">
      <c r="K383" t="s">
        <v>25</v>
      </c>
      <c r="L383">
        <v>-3.8469699058113878E-2</v>
      </c>
      <c r="M383">
        <v>-1.5828212644690758</v>
      </c>
      <c r="N383">
        <v>0.11396089361943847</v>
      </c>
      <c r="O383">
        <v>-6.2738026908879793E-2</v>
      </c>
      <c r="P383">
        <v>0.61529728334151801</v>
      </c>
    </row>
    <row r="384" spans="11:16">
      <c r="K384" t="s">
        <v>26</v>
      </c>
      <c r="L384">
        <v>-1.3089233614954931E-2</v>
      </c>
      <c r="M384">
        <v>-0.57136514128778437</v>
      </c>
      <c r="N384">
        <v>0.5679546393169318</v>
      </c>
      <c r="O384">
        <v>-2.2685968646998386E-2</v>
      </c>
      <c r="P384">
        <v>0.69493963234197587</v>
      </c>
    </row>
    <row r="385" spans="11:16">
      <c r="K385" t="s">
        <v>27</v>
      </c>
    </row>
    <row r="386" spans="11:16">
      <c r="K386" t="s">
        <v>28</v>
      </c>
      <c r="L386">
        <v>1.3737219779064804E-2</v>
      </c>
      <c r="M386">
        <v>0.65148137745302104</v>
      </c>
      <c r="N386">
        <v>0.5149718676670374</v>
      </c>
      <c r="O386">
        <v>2.5864974677573364E-2</v>
      </c>
      <c r="P386">
        <v>0.82013866175347816</v>
      </c>
    </row>
    <row r="387" spans="11:16">
      <c r="K387" t="s">
        <v>29</v>
      </c>
      <c r="L387">
        <v>-3.1273023168657071E-2</v>
      </c>
      <c r="M387">
        <v>-1.6302212259201194</v>
      </c>
      <c r="N387">
        <v>0.10355141839918278</v>
      </c>
      <c r="O387">
        <v>-6.4609082288851205E-2</v>
      </c>
      <c r="P387">
        <v>0.98743444911914469</v>
      </c>
    </row>
    <row r="388" spans="11:16">
      <c r="K388" t="s">
        <v>30</v>
      </c>
      <c r="L388">
        <v>-4.1674417279513064E-2</v>
      </c>
      <c r="M388">
        <v>-2.1518414395253118</v>
      </c>
      <c r="N388">
        <v>3.1786784477581626E-2</v>
      </c>
      <c r="O388">
        <v>-8.5150159435299799E-2</v>
      </c>
      <c r="P388">
        <v>0.96581227814038828</v>
      </c>
    </row>
    <row r="389" spans="11:16">
      <c r="K389" t="s">
        <v>31</v>
      </c>
      <c r="L389">
        <v>-2.4151735444757492E-2</v>
      </c>
      <c r="M389">
        <v>-0.58407998596482524</v>
      </c>
      <c r="N389">
        <v>0.55937425155963827</v>
      </c>
      <c r="O389">
        <v>-2.319054112872684E-2</v>
      </c>
      <c r="P389">
        <v>0.21329758712892111</v>
      </c>
    </row>
    <row r="390" spans="11:16">
      <c r="K390" t="s">
        <v>32</v>
      </c>
      <c r="L390">
        <v>-1.8549185240311589E-2</v>
      </c>
      <c r="M390">
        <v>-0.92420318550739233</v>
      </c>
      <c r="N390">
        <v>0.35573215047847473</v>
      </c>
      <c r="O390">
        <v>-3.6680097307598268E-2</v>
      </c>
      <c r="P390">
        <v>0.90463241362970348</v>
      </c>
    </row>
    <row r="391" spans="11:16">
      <c r="K391" t="s">
        <v>33</v>
      </c>
      <c r="L391">
        <v>-9.8708927023843859E-3</v>
      </c>
      <c r="M391">
        <v>-0.41358443225968189</v>
      </c>
      <c r="N391">
        <v>0.67931833482188952</v>
      </c>
      <c r="O391">
        <v>-1.6423320799886558E-2</v>
      </c>
      <c r="P391">
        <v>0.64042747177344439</v>
      </c>
    </row>
    <row r="392" spans="11:16">
      <c r="K392" t="s">
        <v>34</v>
      </c>
    </row>
    <row r="393" spans="11:16">
      <c r="K393" t="s">
        <v>35</v>
      </c>
      <c r="L393">
        <v>3.6253938112473037E-2</v>
      </c>
      <c r="M393">
        <v>1.8541804032695302</v>
      </c>
      <c r="N393">
        <v>6.4177549899322575E-2</v>
      </c>
      <c r="O393">
        <v>7.3440058976907904E-2</v>
      </c>
      <c r="P393">
        <v>0.94932849958576859</v>
      </c>
    </row>
    <row r="394" spans="11:16">
      <c r="K394" t="s">
        <v>36</v>
      </c>
      <c r="L394">
        <v>-2.4827363334573825E-2</v>
      </c>
      <c r="M394">
        <v>-1.1797267761983616</v>
      </c>
      <c r="N394">
        <v>0.2385513759384727</v>
      </c>
      <c r="O394">
        <v>-4.6801594460310736E-2</v>
      </c>
      <c r="P394">
        <v>0.82209302109085525</v>
      </c>
    </row>
    <row r="395" spans="11:16">
      <c r="K395" t="s">
        <v>118</v>
      </c>
      <c r="L395">
        <v>1.1504979012270116E-2</v>
      </c>
      <c r="M395">
        <v>0.59767664778099994</v>
      </c>
      <c r="N395">
        <v>0.55026912317528731</v>
      </c>
      <c r="O395">
        <v>2.3730087787603878E-2</v>
      </c>
      <c r="P395">
        <v>0.98421026737329753</v>
      </c>
    </row>
    <row r="396" spans="11:16">
      <c r="K396" t="s">
        <v>119</v>
      </c>
      <c r="L396">
        <v>3.0113504737431039E-2</v>
      </c>
      <c r="M396">
        <v>1.5498362128483603</v>
      </c>
      <c r="N396">
        <v>0.12167984108483022</v>
      </c>
      <c r="O396">
        <v>6.1435590784671833E-2</v>
      </c>
      <c r="P396">
        <v>0.9628936751772651</v>
      </c>
    </row>
    <row r="397" spans="11:16">
      <c r="K397" t="s">
        <v>120</v>
      </c>
      <c r="L397">
        <v>-2.0893358550815089E-2</v>
      </c>
      <c r="M397">
        <v>-1.090398009026627</v>
      </c>
      <c r="N397">
        <v>0.27595210055105357</v>
      </c>
      <c r="O397">
        <v>-4.326468804066675E-2</v>
      </c>
      <c r="P397">
        <v>0.99199961083584243</v>
      </c>
    </row>
    <row r="398" spans="11:16">
      <c r="K398" t="s">
        <v>121</v>
      </c>
      <c r="L398">
        <v>-2.8861696284524477E-3</v>
      </c>
      <c r="M398">
        <v>-0.14936689782253063</v>
      </c>
      <c r="N398">
        <v>0.88131163067223173</v>
      </c>
      <c r="O398">
        <v>-5.9320129584879864E-3</v>
      </c>
      <c r="P398">
        <v>0.97728524256272953</v>
      </c>
    </row>
    <row r="399" spans="11:16">
      <c r="K399" t="s">
        <v>37</v>
      </c>
      <c r="L399">
        <v>9.1490430653868929E-3</v>
      </c>
      <c r="M399">
        <v>0.28659957449167012</v>
      </c>
      <c r="N399">
        <v>0.77451257175380883</v>
      </c>
      <c r="O399">
        <v>1.1381585917536055E-2</v>
      </c>
      <c r="P399">
        <v>0.35802642475805102</v>
      </c>
    </row>
    <row r="400" spans="11:16">
      <c r="K400" t="s">
        <v>38</v>
      </c>
      <c r="L400">
        <v>-3.5235193275686222E-2</v>
      </c>
      <c r="M400">
        <v>-1.8136356296963414</v>
      </c>
      <c r="N400">
        <v>7.0206495918122599E-2</v>
      </c>
      <c r="O400">
        <v>-7.1842549272678261E-2</v>
      </c>
      <c r="P400">
        <v>0.96176953439032153</v>
      </c>
    </row>
    <row r="401" spans="10:16">
      <c r="J401">
        <v>9</v>
      </c>
      <c r="K401" t="s">
        <v>5</v>
      </c>
      <c r="L401">
        <v>9.4000829099584785E-4</v>
      </c>
      <c r="M401">
        <v>4.6094348536190342E-2</v>
      </c>
      <c r="N401">
        <v>0.9632495882266201</v>
      </c>
      <c r="O401">
        <v>1.8320828000110982E-3</v>
      </c>
      <c r="P401">
        <v>0.87114055921353417</v>
      </c>
    </row>
    <row r="402" spans="10:16">
      <c r="K402" t="s">
        <v>6</v>
      </c>
      <c r="L402">
        <v>-4.1240303259567825E-2</v>
      </c>
      <c r="M402">
        <v>-1.9886336444524919</v>
      </c>
      <c r="N402">
        <v>4.7171791801799805E-2</v>
      </c>
      <c r="O402">
        <v>-7.8795337811290181E-2</v>
      </c>
      <c r="P402">
        <v>0.83717981933822605</v>
      </c>
    </row>
    <row r="403" spans="10:16">
      <c r="K403" t="s">
        <v>104</v>
      </c>
    </row>
    <row r="404" spans="10:16">
      <c r="K404" t="s">
        <v>109</v>
      </c>
      <c r="L404">
        <v>-4.3746161948510151E-2</v>
      </c>
      <c r="M404">
        <v>-0.97841154696778188</v>
      </c>
      <c r="N404">
        <v>0.32824459528416861</v>
      </c>
      <c r="O404">
        <v>-3.8858995473828553E-2</v>
      </c>
      <c r="P404">
        <v>0.18095251945921043</v>
      </c>
    </row>
    <row r="405" spans="10:16">
      <c r="K405" t="s">
        <v>122</v>
      </c>
    </row>
    <row r="406" spans="10:16">
      <c r="K406" t="s">
        <v>110</v>
      </c>
    </row>
    <row r="407" spans="10:16">
      <c r="K407" t="s">
        <v>111</v>
      </c>
      <c r="L407">
        <v>4.608154097082439E-3</v>
      </c>
      <c r="M407">
        <v>0.11888411982923439</v>
      </c>
      <c r="N407">
        <v>0.90540488027474975</v>
      </c>
      <c r="O407">
        <v>4.7251667953788941E-3</v>
      </c>
      <c r="P407">
        <v>0.24112470405001568</v>
      </c>
    </row>
    <row r="408" spans="10:16">
      <c r="K408" t="s">
        <v>123</v>
      </c>
    </row>
    <row r="409" spans="10:16">
      <c r="K409" t="s">
        <v>112</v>
      </c>
    </row>
    <row r="410" spans="10:16">
      <c r="K410" t="s">
        <v>113</v>
      </c>
      <c r="L410">
        <v>-1.7831205903591388E-2</v>
      </c>
      <c r="M410">
        <v>-0.8002596502444459</v>
      </c>
      <c r="N410">
        <v>0.42386060451908658</v>
      </c>
      <c r="O410">
        <v>-3.1791387667210146E-2</v>
      </c>
      <c r="P410">
        <v>0.72898559666319729</v>
      </c>
    </row>
    <row r="411" spans="10:16">
      <c r="K411" t="s">
        <v>114</v>
      </c>
    </row>
    <row r="412" spans="10:16">
      <c r="K412" t="s">
        <v>117</v>
      </c>
      <c r="L412">
        <v>3.6743755148530351E-2</v>
      </c>
      <c r="M412">
        <v>1.8895347218728022</v>
      </c>
      <c r="N412">
        <v>5.9276939190855804E-2</v>
      </c>
      <c r="O412">
        <v>7.4891352988671361E-2</v>
      </c>
      <c r="P412">
        <v>0.95270333223802672</v>
      </c>
    </row>
    <row r="413" spans="10:16">
      <c r="K413" t="s">
        <v>9</v>
      </c>
      <c r="L413">
        <v>2.103059311369682E-2</v>
      </c>
      <c r="M413">
        <v>0.99251477094963714</v>
      </c>
      <c r="N413">
        <v>0.32132571682216649</v>
      </c>
      <c r="O413">
        <v>3.9418260764227178E-2</v>
      </c>
      <c r="P413">
        <v>0.80566274564205764</v>
      </c>
    </row>
    <row r="414" spans="10:16">
      <c r="K414" t="s">
        <v>10</v>
      </c>
      <c r="L414">
        <v>1.3538216734372856E-2</v>
      </c>
      <c r="M414">
        <v>0.64667701850027093</v>
      </c>
      <c r="N414">
        <v>0.51807540458860912</v>
      </c>
      <c r="O414">
        <v>2.5694617764678705E-2</v>
      </c>
      <c r="P414">
        <v>0.82608132775528353</v>
      </c>
    </row>
    <row r="415" spans="10:16">
      <c r="K415" t="s">
        <v>11</v>
      </c>
      <c r="L415">
        <v>-4.359234544102647E-2</v>
      </c>
      <c r="M415">
        <v>-2.1659692903407457</v>
      </c>
      <c r="N415">
        <v>3.0686153290470673E-2</v>
      </c>
      <c r="O415">
        <v>-8.5772290326860803E-2</v>
      </c>
      <c r="P415">
        <v>0.88784049337933368</v>
      </c>
    </row>
    <row r="416" spans="10:16">
      <c r="K416" t="s">
        <v>12</v>
      </c>
      <c r="L416">
        <v>-4.9111475053247894E-2</v>
      </c>
      <c r="M416">
        <v>-2.4922188843432718</v>
      </c>
      <c r="N416">
        <v>1.2949441860276825E-2</v>
      </c>
      <c r="O416">
        <v>-9.8574369932271061E-2</v>
      </c>
      <c r="P416">
        <v>0.9238968169499342</v>
      </c>
    </row>
    <row r="417" spans="11:16">
      <c r="K417" t="s">
        <v>13</v>
      </c>
      <c r="L417">
        <v>8.538448128397963E-3</v>
      </c>
      <c r="M417">
        <v>0.44406538271764107</v>
      </c>
      <c r="N417">
        <v>0.65714707669609407</v>
      </c>
      <c r="O417">
        <v>1.7647265843172957E-2</v>
      </c>
      <c r="P417">
        <v>0.97962165104520271</v>
      </c>
    </row>
    <row r="418" spans="11:16">
      <c r="K418" t="s">
        <v>14</v>
      </c>
      <c r="L418">
        <v>9.8396658702630032E-3</v>
      </c>
      <c r="M418">
        <v>0.50734570466393569</v>
      </c>
      <c r="N418">
        <v>0.61208898172846382</v>
      </c>
      <c r="O418">
        <v>2.0161082706789384E-2</v>
      </c>
      <c r="P418">
        <v>0.9627829880969595</v>
      </c>
    </row>
    <row r="419" spans="11:16">
      <c r="K419" t="s">
        <v>15</v>
      </c>
      <c r="L419">
        <v>2.6639847531862524E-2</v>
      </c>
      <c r="M419">
        <v>1.3659776322585597</v>
      </c>
      <c r="N419">
        <v>0.17243108769306681</v>
      </c>
      <c r="O419">
        <v>5.4212893718967328E-2</v>
      </c>
      <c r="P419">
        <v>0.94973647237572689</v>
      </c>
    </row>
    <row r="420" spans="11:16">
      <c r="K420" t="s">
        <v>16</v>
      </c>
      <c r="L420">
        <v>2.4439463353089472E-2</v>
      </c>
      <c r="M420">
        <v>1.2458765179294828</v>
      </c>
      <c r="N420">
        <v>0.21327065253393085</v>
      </c>
      <c r="O420">
        <v>4.9458543245525191E-2</v>
      </c>
      <c r="P420">
        <v>0.93920569653265551</v>
      </c>
    </row>
    <row r="421" spans="11:16">
      <c r="K421" t="s">
        <v>17</v>
      </c>
      <c r="L421">
        <v>3.4500557553534442E-2</v>
      </c>
      <c r="M421">
        <v>1.6453491855890567</v>
      </c>
      <c r="N421">
        <v>0.10039425151242221</v>
      </c>
      <c r="O421">
        <v>6.5257363607334903E-2</v>
      </c>
      <c r="P421">
        <v>0.82048043450451003</v>
      </c>
    </row>
    <row r="422" spans="11:16">
      <c r="K422" t="s">
        <v>18</v>
      </c>
      <c r="L422">
        <v>3.2267656028899902E-2</v>
      </c>
      <c r="M422">
        <v>1.5511944105200937</v>
      </c>
      <c r="N422">
        <v>0.12135490196278725</v>
      </c>
      <c r="O422">
        <v>6.1537593080164307E-2</v>
      </c>
      <c r="P422">
        <v>0.83407975809836943</v>
      </c>
    </row>
    <row r="423" spans="11:16">
      <c r="K423" t="s">
        <v>19</v>
      </c>
      <c r="L423">
        <v>-3.3026862270634907E-2</v>
      </c>
      <c r="M423">
        <v>-1.7317323830497089</v>
      </c>
      <c r="N423">
        <v>8.380840741415238E-2</v>
      </c>
      <c r="O423">
        <v>-6.866771516277724E-2</v>
      </c>
      <c r="P423">
        <v>0.99136132240641117</v>
      </c>
    </row>
    <row r="424" spans="11:16">
      <c r="K424" t="s">
        <v>20</v>
      </c>
      <c r="L424">
        <v>-2.7707456659895255E-2</v>
      </c>
      <c r="M424">
        <v>-1.434485959764862</v>
      </c>
      <c r="N424">
        <v>0.151927468960913</v>
      </c>
      <c r="O424">
        <v>-5.6923250498622957E-2</v>
      </c>
      <c r="P424">
        <v>0.96793783503246045</v>
      </c>
    </row>
    <row r="425" spans="11:16">
      <c r="K425" t="s">
        <v>21</v>
      </c>
      <c r="L425">
        <v>-1.2562920994495184E-2</v>
      </c>
      <c r="M425">
        <v>-0.65059130113278663</v>
      </c>
      <c r="N425">
        <v>0.51554641478539087</v>
      </c>
      <c r="O425">
        <v>-2.5850041551008968E-2</v>
      </c>
      <c r="P425">
        <v>0.97096291234491761</v>
      </c>
    </row>
    <row r="426" spans="11:16">
      <c r="K426" t="s">
        <v>22</v>
      </c>
      <c r="L426">
        <v>-1.8554912217201619E-3</v>
      </c>
      <c r="M426">
        <v>-9.6600105770866279E-2</v>
      </c>
      <c r="N426">
        <v>0.92307454809768774</v>
      </c>
      <c r="O426">
        <v>-3.8394812035109161E-3</v>
      </c>
      <c r="P426">
        <v>0.98194845523593777</v>
      </c>
    </row>
    <row r="427" spans="11:16">
      <c r="K427" t="s">
        <v>23</v>
      </c>
      <c r="L427">
        <v>-2.8454260887777732E-2</v>
      </c>
      <c r="M427">
        <v>-1.4760357555587551</v>
      </c>
      <c r="N427">
        <v>0.14043155047787015</v>
      </c>
      <c r="O427">
        <v>-5.8566452850989534E-2</v>
      </c>
      <c r="P427">
        <v>0.97154882764107398</v>
      </c>
    </row>
    <row r="428" spans="11:16">
      <c r="K428" t="s">
        <v>24</v>
      </c>
      <c r="L428">
        <v>-1.6009459721748925E-2</v>
      </c>
      <c r="M428">
        <v>-0.83105740176024634</v>
      </c>
      <c r="N428">
        <v>0.40625455991895287</v>
      </c>
      <c r="O428">
        <v>-3.3013560857694205E-2</v>
      </c>
      <c r="P428">
        <v>0.97519798709239947</v>
      </c>
    </row>
    <row r="429" spans="11:16">
      <c r="K429" t="s">
        <v>25</v>
      </c>
      <c r="L429">
        <v>-3.7702517720748084E-2</v>
      </c>
      <c r="M429">
        <v>-1.5565886852107473</v>
      </c>
      <c r="N429">
        <v>0.12006797492333332</v>
      </c>
      <c r="O429">
        <v>-6.1750775311268512E-2</v>
      </c>
      <c r="P429">
        <v>0.61518470847150752</v>
      </c>
    </row>
    <row r="430" spans="11:16">
      <c r="K430" t="s">
        <v>26</v>
      </c>
      <c r="L430">
        <v>-1.6559357847548847E-2</v>
      </c>
      <c r="M430">
        <v>-0.7240999804197833</v>
      </c>
      <c r="N430">
        <v>0.4692718807298617</v>
      </c>
      <c r="O430">
        <v>-2.8768478242834374E-2</v>
      </c>
      <c r="P430">
        <v>0.69216272025915826</v>
      </c>
    </row>
    <row r="431" spans="11:16">
      <c r="K431" t="s">
        <v>27</v>
      </c>
    </row>
    <row r="432" spans="11:16">
      <c r="K432" t="s">
        <v>28</v>
      </c>
      <c r="L432">
        <v>1.5081714102812685E-2</v>
      </c>
      <c r="M432">
        <v>0.71760399562214772</v>
      </c>
      <c r="N432">
        <v>0.47326622581148992</v>
      </c>
      <c r="O432">
        <v>2.8510603626823321E-2</v>
      </c>
      <c r="P432">
        <v>0.81954503716985705</v>
      </c>
    </row>
    <row r="433" spans="10:16">
      <c r="K433" t="s">
        <v>29</v>
      </c>
      <c r="L433">
        <v>-3.0521026174399991E-2</v>
      </c>
      <c r="M433">
        <v>-1.5963764488773415</v>
      </c>
      <c r="N433">
        <v>0.11090385210772932</v>
      </c>
      <c r="O433">
        <v>-6.3322928447639509E-2</v>
      </c>
      <c r="P433">
        <v>0.98715449492404106</v>
      </c>
    </row>
    <row r="434" spans="10:16">
      <c r="K434" t="s">
        <v>30</v>
      </c>
      <c r="L434">
        <v>-4.0232730220604432E-2</v>
      </c>
      <c r="M434">
        <v>-2.0832981270128981</v>
      </c>
      <c r="N434">
        <v>3.7624743598380223E-2</v>
      </c>
      <c r="O434">
        <v>-8.2521248642221684E-2</v>
      </c>
      <c r="P434">
        <v>0.96479263393229708</v>
      </c>
    </row>
    <row r="435" spans="10:16">
      <c r="K435" t="s">
        <v>31</v>
      </c>
      <c r="L435">
        <v>-2.4249021660052699E-2</v>
      </c>
      <c r="M435">
        <v>-0.58854126453547895</v>
      </c>
      <c r="N435">
        <v>0.55637898226750515</v>
      </c>
      <c r="O435">
        <v>-2.3386017560475869E-2</v>
      </c>
      <c r="P435">
        <v>0.21329737355012476</v>
      </c>
    </row>
    <row r="436" spans="10:16">
      <c r="K436" t="s">
        <v>32</v>
      </c>
      <c r="L436">
        <v>-1.6809125414998724E-2</v>
      </c>
      <c r="M436">
        <v>-0.83982882055309294</v>
      </c>
      <c r="N436">
        <v>0.40132144822561644</v>
      </c>
      <c r="O436">
        <v>-3.3361617624444076E-2</v>
      </c>
      <c r="P436">
        <v>0.90336939563475194</v>
      </c>
    </row>
    <row r="437" spans="10:16">
      <c r="K437" t="s">
        <v>33</v>
      </c>
      <c r="L437">
        <v>-1.6998052016451839E-2</v>
      </c>
      <c r="M437">
        <v>-0.7095681895839242</v>
      </c>
      <c r="N437">
        <v>0.47823323277042096</v>
      </c>
      <c r="O437">
        <v>-2.8191594024658328E-2</v>
      </c>
      <c r="P437">
        <v>0.63081551351199039</v>
      </c>
    </row>
    <row r="438" spans="10:16">
      <c r="K438" t="s">
        <v>34</v>
      </c>
    </row>
    <row r="439" spans="10:16">
      <c r="K439" t="s">
        <v>35</v>
      </c>
      <c r="L439">
        <v>3.7983973165259789E-2</v>
      </c>
      <c r="M439">
        <v>1.9489024364186271</v>
      </c>
      <c r="N439">
        <v>5.1748463105611431E-2</v>
      </c>
      <c r="O439">
        <v>7.7230558930341475E-2</v>
      </c>
      <c r="P439">
        <v>0.94806689651956533</v>
      </c>
    </row>
    <row r="440" spans="10:16">
      <c r="K440" t="s">
        <v>36</v>
      </c>
      <c r="L440">
        <v>-3.2302133643818079E-2</v>
      </c>
      <c r="M440">
        <v>-1.5267120960979512</v>
      </c>
      <c r="N440">
        <v>0.12733210567367659</v>
      </c>
      <c r="O440">
        <v>-6.0569944336051104E-2</v>
      </c>
      <c r="P440">
        <v>0.80633096420821726</v>
      </c>
    </row>
    <row r="441" spans="10:16">
      <c r="K441" t="s">
        <v>118</v>
      </c>
      <c r="L441">
        <v>5.2995883478554355E-3</v>
      </c>
      <c r="M441">
        <v>0.27353989607906287</v>
      </c>
      <c r="N441">
        <v>0.78452745549276215</v>
      </c>
      <c r="O441">
        <v>1.0871592268172735E-2</v>
      </c>
      <c r="P441">
        <v>0.96508029184074606</v>
      </c>
    </row>
    <row r="442" spans="10:16">
      <c r="K442" t="s">
        <v>119</v>
      </c>
      <c r="L442">
        <v>3.2791679160829104E-2</v>
      </c>
      <c r="M442">
        <v>1.6916664317501477</v>
      </c>
      <c r="N442">
        <v>9.1201771251492481E-2</v>
      </c>
      <c r="O442">
        <v>6.7086229889318241E-2</v>
      </c>
      <c r="P442">
        <v>0.95984447127325689</v>
      </c>
    </row>
    <row r="443" spans="10:16">
      <c r="K443" t="s">
        <v>120</v>
      </c>
      <c r="L443">
        <v>-2.0353788450187538E-2</v>
      </c>
      <c r="M443">
        <v>-1.0659335116194777</v>
      </c>
      <c r="N443">
        <v>0.28686009276284891</v>
      </c>
      <c r="O443">
        <v>-4.2329080866520132E-2</v>
      </c>
      <c r="P443">
        <v>0.99185587877526082</v>
      </c>
    </row>
    <row r="444" spans="10:16">
      <c r="K444" t="s">
        <v>121</v>
      </c>
      <c r="L444">
        <v>-1.4942250153328971E-3</v>
      </c>
      <c r="M444">
        <v>-7.7570276104494448E-2</v>
      </c>
      <c r="N444">
        <v>0.93819439965494611</v>
      </c>
      <c r="O444">
        <v>-3.0831270255627617E-3</v>
      </c>
      <c r="P444">
        <v>0.97636508011587275</v>
      </c>
    </row>
    <row r="445" spans="10:16">
      <c r="K445" t="s">
        <v>37</v>
      </c>
      <c r="L445">
        <v>1.1344083626891996E-2</v>
      </c>
      <c r="M445">
        <v>0.35649821851636349</v>
      </c>
      <c r="N445">
        <v>0.72158628154095916</v>
      </c>
      <c r="O445">
        <v>1.4168109850551834E-2</v>
      </c>
      <c r="P445">
        <v>0.357722617451814</v>
      </c>
    </row>
    <row r="446" spans="10:16">
      <c r="K446" t="s">
        <v>38</v>
      </c>
      <c r="L446">
        <v>-3.3807640952627047E-2</v>
      </c>
      <c r="M446">
        <v>-1.7451878276930715</v>
      </c>
      <c r="N446">
        <v>8.1437422655721597E-2</v>
      </c>
      <c r="O446">
        <v>-6.9198713660163058E-2</v>
      </c>
      <c r="P446">
        <v>0.96078832202883269</v>
      </c>
    </row>
    <row r="447" spans="10:16">
      <c r="J447">
        <v>10</v>
      </c>
      <c r="K447" t="s">
        <v>5</v>
      </c>
      <c r="L447">
        <v>6.2293849812081921E-3</v>
      </c>
      <c r="M447">
        <v>0.30509934610599293</v>
      </c>
      <c r="N447">
        <v>0.76039093984350792</v>
      </c>
      <c r="O447">
        <v>1.2135306703860024E-2</v>
      </c>
      <c r="P447">
        <v>0.86185051123548639</v>
      </c>
    </row>
    <row r="448" spans="10:16">
      <c r="K448" t="s">
        <v>6</v>
      </c>
      <c r="L448">
        <v>-3.7236601577720851E-2</v>
      </c>
      <c r="M448">
        <v>-1.7957633866524936</v>
      </c>
      <c r="N448">
        <v>7.3009711335699806E-2</v>
      </c>
      <c r="O448">
        <v>-7.1250087428370246E-2</v>
      </c>
      <c r="P448">
        <v>0.83147941097826428</v>
      </c>
    </row>
    <row r="449" spans="11:16">
      <c r="K449" t="s">
        <v>104</v>
      </c>
    </row>
    <row r="450" spans="11:16">
      <c r="K450" t="s">
        <v>109</v>
      </c>
      <c r="L450">
        <v>-4.9960254416880706E-2</v>
      </c>
      <c r="M450">
        <v>-1.1205637009074343</v>
      </c>
      <c r="N450">
        <v>0.2628992486877974</v>
      </c>
      <c r="O450">
        <v>-4.4529416968836867E-2</v>
      </c>
      <c r="P450">
        <v>0.18041203597280139</v>
      </c>
    </row>
    <row r="451" spans="11:16">
      <c r="K451" t="s">
        <v>122</v>
      </c>
    </row>
    <row r="452" spans="11:16">
      <c r="K452" t="s">
        <v>110</v>
      </c>
    </row>
    <row r="453" spans="11:16">
      <c r="K453" t="s">
        <v>111</v>
      </c>
      <c r="L453">
        <v>7.5872655969834064E-3</v>
      </c>
      <c r="M453">
        <v>0.19645357343502562</v>
      </c>
      <c r="N453">
        <v>0.84431832140015051</v>
      </c>
      <c r="O453">
        <v>7.8142649762984739E-3</v>
      </c>
      <c r="P453">
        <v>0.24089426777616166</v>
      </c>
    </row>
    <row r="454" spans="11:16">
      <c r="K454" t="s">
        <v>123</v>
      </c>
    </row>
    <row r="455" spans="11:16">
      <c r="K455" t="s">
        <v>112</v>
      </c>
    </row>
    <row r="456" spans="11:16">
      <c r="K456" t="s">
        <v>113</v>
      </c>
      <c r="L456">
        <v>-1.7384664654965767E-2</v>
      </c>
      <c r="M456">
        <v>-0.78337635109449977</v>
      </c>
      <c r="N456">
        <v>0.4336995997966876</v>
      </c>
      <c r="O456">
        <v>-3.1145920282568944E-2</v>
      </c>
      <c r="P456">
        <v>0.72893780128400476</v>
      </c>
    </row>
    <row r="457" spans="11:16">
      <c r="K457" t="s">
        <v>114</v>
      </c>
    </row>
    <row r="458" spans="11:16">
      <c r="K458" t="s">
        <v>117</v>
      </c>
      <c r="L458">
        <v>3.7334842833634911E-2</v>
      </c>
      <c r="M458">
        <v>1.9278923353427471</v>
      </c>
      <c r="N458">
        <v>5.431625296966535E-2</v>
      </c>
      <c r="O458">
        <v>7.646293127234817E-2</v>
      </c>
      <c r="P458">
        <v>0.95256364768862767</v>
      </c>
    </row>
    <row r="459" spans="11:16">
      <c r="K459" t="s">
        <v>9</v>
      </c>
      <c r="L459">
        <v>3.0387609598420427E-2</v>
      </c>
      <c r="M459">
        <v>1.4219819257504012</v>
      </c>
      <c r="N459">
        <v>0.15552480454742892</v>
      </c>
      <c r="O459">
        <v>5.6473135491915578E-2</v>
      </c>
      <c r="P459">
        <v>0.78435288533040992</v>
      </c>
    </row>
    <row r="460" spans="11:16">
      <c r="K460" t="s">
        <v>10</v>
      </c>
      <c r="L460">
        <v>1.5194431017787365E-2</v>
      </c>
      <c r="M460">
        <v>0.72846611830252161</v>
      </c>
      <c r="N460">
        <v>0.46659812903458919</v>
      </c>
      <c r="O460">
        <v>2.8964668700405975E-2</v>
      </c>
      <c r="P460">
        <v>0.82525662531757149</v>
      </c>
    </row>
    <row r="461" spans="11:16">
      <c r="K461" t="s">
        <v>11</v>
      </c>
      <c r="L461">
        <v>3.7304683017484686E-2</v>
      </c>
      <c r="M461">
        <v>0.5959063543346258</v>
      </c>
      <c r="N461">
        <v>0.55145113521652589</v>
      </c>
      <c r="O461">
        <v>2.3697225551033652E-2</v>
      </c>
      <c r="P461">
        <v>9.1640841540576265E-2</v>
      </c>
    </row>
    <row r="462" spans="11:16">
      <c r="K462" t="s">
        <v>12</v>
      </c>
    </row>
    <row r="463" spans="11:16">
      <c r="K463" t="s">
        <v>13</v>
      </c>
      <c r="L463">
        <v>4.5600481298012641E-3</v>
      </c>
      <c r="M463">
        <v>0.23726033859652809</v>
      </c>
      <c r="N463">
        <v>0.81253171695551929</v>
      </c>
      <c r="O463">
        <v>9.4372892488008477E-3</v>
      </c>
      <c r="P463">
        <v>0.97269448114291213</v>
      </c>
    </row>
    <row r="464" spans="11:16">
      <c r="K464" t="s">
        <v>14</v>
      </c>
      <c r="L464">
        <v>5.1444241772481275E-3</v>
      </c>
      <c r="M464">
        <v>0.26500270224525063</v>
      </c>
      <c r="N464">
        <v>0.79109378709652489</v>
      </c>
      <c r="O464">
        <v>1.0540655894038924E-2</v>
      </c>
      <c r="P464">
        <v>0.95341614680533415</v>
      </c>
    </row>
    <row r="465" spans="11:16">
      <c r="K465" t="s">
        <v>15</v>
      </c>
      <c r="L465">
        <v>3.2051635627177139E-2</v>
      </c>
      <c r="M465">
        <v>1.6422539277245918</v>
      </c>
      <c r="N465">
        <v>0.10103483024906161</v>
      </c>
      <c r="O465">
        <v>6.5186413493577289E-2</v>
      </c>
      <c r="P465">
        <v>0.93936538559002347</v>
      </c>
    </row>
    <row r="466" spans="11:16">
      <c r="K466" t="s">
        <v>16</v>
      </c>
      <c r="L466">
        <v>2.9152660387579146E-2</v>
      </c>
      <c r="M466">
        <v>1.4867231661219373</v>
      </c>
      <c r="N466">
        <v>0.13758663408056609</v>
      </c>
      <c r="O466">
        <v>5.903552741180175E-2</v>
      </c>
      <c r="P466">
        <v>0.93130359780433514</v>
      </c>
    </row>
    <row r="467" spans="11:16">
      <c r="K467" t="s">
        <v>17</v>
      </c>
      <c r="L467">
        <v>2.5107644244717779E-2</v>
      </c>
      <c r="M467">
        <v>1.1769404365857987</v>
      </c>
      <c r="N467">
        <v>0.23966234401680767</v>
      </c>
      <c r="O467">
        <v>4.676495626900045E-2</v>
      </c>
      <c r="P467">
        <v>0.78786154750598214</v>
      </c>
    </row>
    <row r="468" spans="11:16">
      <c r="K468" t="s">
        <v>18</v>
      </c>
      <c r="L468">
        <v>2.1418026084830007E-2</v>
      </c>
      <c r="M468">
        <v>1.0044682429694201</v>
      </c>
      <c r="N468">
        <v>0.31553739020776594</v>
      </c>
      <c r="O468">
        <v>3.9923745945981831E-2</v>
      </c>
      <c r="P468">
        <v>0.78908620817051622</v>
      </c>
    </row>
    <row r="469" spans="11:16">
      <c r="K469" t="s">
        <v>19</v>
      </c>
      <c r="L469">
        <v>-3.84316303811882E-2</v>
      </c>
      <c r="M469">
        <v>-2.013873637791928</v>
      </c>
      <c r="N469">
        <v>4.4446095411781475E-2</v>
      </c>
      <c r="O469">
        <v>-7.9851788330569426E-2</v>
      </c>
      <c r="P469">
        <v>0.98042064658881478</v>
      </c>
    </row>
    <row r="470" spans="11:16">
      <c r="K470" t="s">
        <v>20</v>
      </c>
      <c r="L470">
        <v>-3.1560133310932201E-2</v>
      </c>
      <c r="M470">
        <v>-1.6366515017046883</v>
      </c>
      <c r="N470">
        <v>0.10220113464926535</v>
      </c>
      <c r="O470">
        <v>-6.4964975073004083E-2</v>
      </c>
      <c r="P470">
        <v>0.96228045910264493</v>
      </c>
    </row>
    <row r="471" spans="11:16">
      <c r="K471" t="s">
        <v>21</v>
      </c>
      <c r="L471">
        <v>-1.7769181535303963E-2</v>
      </c>
      <c r="M471">
        <v>-0.91921550267308871</v>
      </c>
      <c r="N471">
        <v>0.35833355512904119</v>
      </c>
      <c r="O471">
        <v>-3.6540011381549824E-2</v>
      </c>
      <c r="P471">
        <v>0.96033615698765373</v>
      </c>
    </row>
    <row r="472" spans="11:16">
      <c r="K472" t="s">
        <v>22</v>
      </c>
      <c r="L472">
        <v>-7.2069820776313031E-3</v>
      </c>
      <c r="M472">
        <v>-0.3744784567607703</v>
      </c>
      <c r="N472">
        <v>0.7081739950154684</v>
      </c>
      <c r="O472">
        <v>-1.4894300849898783E-2</v>
      </c>
      <c r="P472">
        <v>0.9699606863710043</v>
      </c>
    </row>
    <row r="473" spans="11:16">
      <c r="K473" t="s">
        <v>23</v>
      </c>
      <c r="L473">
        <v>-3.0692144528076788E-2</v>
      </c>
      <c r="M473">
        <v>-1.5974768925060328</v>
      </c>
      <c r="N473">
        <v>0.11065927669590571</v>
      </c>
      <c r="O473">
        <v>-6.3416314546057728E-2</v>
      </c>
      <c r="P473">
        <v>0.96954573854137471</v>
      </c>
    </row>
    <row r="474" spans="11:16">
      <c r="K474" t="s">
        <v>24</v>
      </c>
      <c r="L474">
        <v>-1.9717082001538724E-2</v>
      </c>
      <c r="M474">
        <v>-1.0250984624141273</v>
      </c>
      <c r="N474">
        <v>0.30570892302263752</v>
      </c>
      <c r="O474">
        <v>-4.0742370321944561E-2</v>
      </c>
      <c r="P474">
        <v>0.96967918012485144</v>
      </c>
    </row>
    <row r="475" spans="11:16">
      <c r="K475" t="s">
        <v>25</v>
      </c>
      <c r="L475">
        <v>-4.1687011152678415E-2</v>
      </c>
      <c r="M475">
        <v>-1.725428958137321</v>
      </c>
      <c r="N475">
        <v>8.4939018417891241E-2</v>
      </c>
      <c r="O475">
        <v>-6.8472793986994893E-2</v>
      </c>
      <c r="P475">
        <v>0.61271054408871384</v>
      </c>
    </row>
    <row r="476" spans="11:16">
      <c r="K476" t="s">
        <v>26</v>
      </c>
      <c r="L476">
        <v>-8.745787717935596E-3</v>
      </c>
      <c r="M476">
        <v>-0.38006254593196065</v>
      </c>
      <c r="N476">
        <v>0.70402667559965582</v>
      </c>
      <c r="O476">
        <v>-1.5116348973737958E-2</v>
      </c>
      <c r="P476">
        <v>0.67844825197034708</v>
      </c>
    </row>
    <row r="477" spans="11:16">
      <c r="K477" t="s">
        <v>27</v>
      </c>
    </row>
    <row r="478" spans="11:16">
      <c r="K478" t="s">
        <v>28</v>
      </c>
      <c r="L478">
        <v>5.9404909679559425E-3</v>
      </c>
      <c r="M478">
        <v>0.27913599709327658</v>
      </c>
      <c r="N478">
        <v>0.78023177626442941</v>
      </c>
      <c r="O478">
        <v>1.1102749401129659E-2</v>
      </c>
      <c r="P478">
        <v>0.79329947646170385</v>
      </c>
    </row>
    <row r="479" spans="11:16">
      <c r="K479" t="s">
        <v>29</v>
      </c>
      <c r="L479">
        <v>-3.3450388507642766E-2</v>
      </c>
      <c r="M479">
        <v>-1.754425000831789</v>
      </c>
      <c r="N479">
        <v>7.9842310959686635E-2</v>
      </c>
      <c r="O479">
        <v>-6.9617956432685382E-2</v>
      </c>
      <c r="P479">
        <v>0.98369617277823351</v>
      </c>
    </row>
    <row r="480" spans="11:16">
      <c r="K480" t="s">
        <v>30</v>
      </c>
      <c r="L480">
        <v>-4.2824829936822927E-2</v>
      </c>
      <c r="M480">
        <v>-2.2247260718286053</v>
      </c>
      <c r="N480">
        <v>2.6451963899562395E-2</v>
      </c>
      <c r="O480">
        <v>-8.8150357080954006E-2</v>
      </c>
      <c r="P480">
        <v>0.96222720213682622</v>
      </c>
    </row>
    <row r="481" spans="10:16">
      <c r="K481" t="s">
        <v>31</v>
      </c>
      <c r="L481">
        <v>-2.0861641248104273E-2</v>
      </c>
      <c r="M481">
        <v>-0.50808473527602793</v>
      </c>
      <c r="N481">
        <v>0.61157120314944757</v>
      </c>
      <c r="O481">
        <v>-2.020639922077809E-2</v>
      </c>
      <c r="P481">
        <v>0.21305988358872885</v>
      </c>
    </row>
    <row r="482" spans="10:16">
      <c r="K482" t="s">
        <v>32</v>
      </c>
      <c r="L482">
        <v>-2.4713054735762078E-2</v>
      </c>
      <c r="M482">
        <v>-1.2268761587254513</v>
      </c>
      <c r="N482">
        <v>0.22032598711871201</v>
      </c>
      <c r="O482">
        <v>-4.8744500733723356E-2</v>
      </c>
      <c r="P482">
        <v>0.88352565217563261</v>
      </c>
    </row>
    <row r="483" spans="10:16">
      <c r="K483" t="s">
        <v>33</v>
      </c>
      <c r="L483">
        <v>-1.3981539459449648E-2</v>
      </c>
      <c r="M483">
        <v>-0.5851916077878313</v>
      </c>
      <c r="N483">
        <v>0.55862775975698864</v>
      </c>
      <c r="O483">
        <v>-2.3271368368734464E-2</v>
      </c>
      <c r="P483">
        <v>0.62915061951149709</v>
      </c>
    </row>
    <row r="484" spans="10:16">
      <c r="K484" t="s">
        <v>34</v>
      </c>
    </row>
    <row r="485" spans="10:16">
      <c r="K485" t="s">
        <v>35</v>
      </c>
      <c r="L485">
        <v>3.2520308732223745E-2</v>
      </c>
      <c r="M485">
        <v>1.6613777152337605</v>
      </c>
      <c r="N485">
        <v>9.7133541066582688E-2</v>
      </c>
      <c r="O485">
        <v>6.5942217105729062E-2</v>
      </c>
      <c r="P485">
        <v>0.9337670446787103</v>
      </c>
    </row>
    <row r="486" spans="10:16">
      <c r="K486" t="s">
        <v>36</v>
      </c>
      <c r="L486">
        <v>-2.7702613560762646E-2</v>
      </c>
      <c r="M486">
        <v>-1.3084868365486797</v>
      </c>
      <c r="N486">
        <v>0.19118387638859791</v>
      </c>
      <c r="O486">
        <v>-5.1978452461368285E-2</v>
      </c>
      <c r="P486">
        <v>0.79951382018168959</v>
      </c>
    </row>
    <row r="487" spans="10:16">
      <c r="K487" t="s">
        <v>118</v>
      </c>
      <c r="L487">
        <v>7.3058701068536198E-4</v>
      </c>
      <c r="M487">
        <v>3.7689849611386848E-2</v>
      </c>
      <c r="N487">
        <v>0.96994687079200015</v>
      </c>
      <c r="O487">
        <v>1.4992200350195037E-3</v>
      </c>
      <c r="P487">
        <v>0.95632967927491219</v>
      </c>
    </row>
    <row r="488" spans="10:16">
      <c r="K488" t="s">
        <v>119</v>
      </c>
      <c r="L488">
        <v>2.7890962566570976E-2</v>
      </c>
      <c r="M488">
        <v>1.4353107523288344</v>
      </c>
      <c r="N488">
        <v>0.15169326419195614</v>
      </c>
      <c r="O488">
        <v>5.7000769689951818E-2</v>
      </c>
      <c r="P488">
        <v>0.94853903274172391</v>
      </c>
    </row>
    <row r="489" spans="10:16">
      <c r="K489" t="s">
        <v>120</v>
      </c>
      <c r="L489">
        <v>-2.3396135345982099E-2</v>
      </c>
      <c r="M489">
        <v>-1.2282608502236336</v>
      </c>
      <c r="N489">
        <v>0.2198062674199156</v>
      </c>
      <c r="O489">
        <v>-4.8799384392363428E-2</v>
      </c>
      <c r="P489">
        <v>0.98800970153347101</v>
      </c>
    </row>
    <row r="490" spans="10:16">
      <c r="K490" t="s">
        <v>121</v>
      </c>
      <c r="L490">
        <v>-5.871369997880297E-3</v>
      </c>
      <c r="M490">
        <v>-0.30481429528398152</v>
      </c>
      <c r="N490">
        <v>0.76060794282264199</v>
      </c>
      <c r="O490">
        <v>-1.2123970493243069E-2</v>
      </c>
      <c r="P490">
        <v>0.96834834649366941</v>
      </c>
    </row>
    <row r="491" spans="10:16">
      <c r="K491" t="s">
        <v>37</v>
      </c>
      <c r="L491">
        <v>-2.6723376258436034E-3</v>
      </c>
      <c r="M491">
        <v>-8.2992749173133054E-2</v>
      </c>
      <c r="N491">
        <v>0.93388358363762891</v>
      </c>
      <c r="O491">
        <v>-3.3012563177459622E-3</v>
      </c>
      <c r="P491">
        <v>0.34657450385909533</v>
      </c>
    </row>
    <row r="492" spans="10:16">
      <c r="K492" t="s">
        <v>38</v>
      </c>
      <c r="L492">
        <v>-3.5000110704772894E-2</v>
      </c>
      <c r="M492">
        <v>-1.8139715963286906</v>
      </c>
      <c r="N492">
        <v>7.0156183445724843E-2</v>
      </c>
      <c r="O492">
        <v>-7.1968807125071435E-2</v>
      </c>
      <c r="P492">
        <v>0.96021955270492643</v>
      </c>
    </row>
    <row r="493" spans="10:16">
      <c r="J493">
        <v>11</v>
      </c>
      <c r="K493" t="s">
        <v>5</v>
      </c>
      <c r="L493">
        <v>9.1359083629637215E-3</v>
      </c>
      <c r="M493">
        <v>0.44798123110297966</v>
      </c>
      <c r="N493">
        <v>0.65432050802822794</v>
      </c>
      <c r="O493">
        <v>1.7831015905503185E-2</v>
      </c>
      <c r="P493">
        <v>0.85838401005697129</v>
      </c>
    </row>
    <row r="494" spans="10:16">
      <c r="K494" t="s">
        <v>6</v>
      </c>
      <c r="L494">
        <v>-3.3355768094841053E-2</v>
      </c>
      <c r="M494">
        <v>-1.6062390666164794</v>
      </c>
      <c r="N494">
        <v>0.10872167532510577</v>
      </c>
      <c r="O494">
        <v>-6.3813042768358669E-2</v>
      </c>
      <c r="P494">
        <v>0.82472646110431769</v>
      </c>
    </row>
    <row r="495" spans="10:16">
      <c r="K495" t="s">
        <v>104</v>
      </c>
    </row>
    <row r="496" spans="10:16">
      <c r="K496" t="s">
        <v>109</v>
      </c>
      <c r="L496">
        <v>-4.7074252352940389E-2</v>
      </c>
      <c r="M496">
        <v>-1.0585450930523548</v>
      </c>
      <c r="N496">
        <v>0.29021205200616484</v>
      </c>
      <c r="O496">
        <v>-4.2102648830190853E-2</v>
      </c>
      <c r="P496">
        <v>0.18025399170601644</v>
      </c>
    </row>
    <row r="497" spans="11:16">
      <c r="K497" t="s">
        <v>122</v>
      </c>
    </row>
    <row r="498" spans="11:16">
      <c r="K498" t="s">
        <v>110</v>
      </c>
    </row>
    <row r="499" spans="11:16">
      <c r="K499" t="s">
        <v>111</v>
      </c>
      <c r="L499">
        <v>7.9809505961110777E-3</v>
      </c>
      <c r="M499">
        <v>0.20728900848199669</v>
      </c>
      <c r="N499">
        <v>0.83585103500469138</v>
      </c>
      <c r="O499">
        <v>8.2517641803069516E-3</v>
      </c>
      <c r="P499">
        <v>0.24088917552942538</v>
      </c>
    </row>
    <row r="500" spans="11:16">
      <c r="K500" t="s">
        <v>123</v>
      </c>
    </row>
    <row r="501" spans="11:16">
      <c r="K501" t="s">
        <v>112</v>
      </c>
    </row>
    <row r="502" spans="11:16">
      <c r="K502" t="s">
        <v>113</v>
      </c>
      <c r="L502">
        <v>-2.6439629749934669E-2</v>
      </c>
      <c r="M502">
        <v>-1.1787025833926477</v>
      </c>
      <c r="N502">
        <v>0.23896090632210032</v>
      </c>
      <c r="O502">
        <v>-4.6871835971971136E-2</v>
      </c>
      <c r="P502">
        <v>0.70818399226747775</v>
      </c>
    </row>
    <row r="503" spans="11:16">
      <c r="K503" t="s">
        <v>114</v>
      </c>
    </row>
    <row r="504" spans="11:16">
      <c r="K504" t="s">
        <v>117</v>
      </c>
      <c r="L504">
        <v>3.507472510690636E-2</v>
      </c>
      <c r="M504">
        <v>1.8134729722043359</v>
      </c>
      <c r="N504">
        <v>7.0233837788844178E-2</v>
      </c>
      <c r="O504">
        <v>7.2005820829482592E-2</v>
      </c>
      <c r="P504">
        <v>0.94968498736225526</v>
      </c>
    </row>
    <row r="505" spans="11:16">
      <c r="K505" t="s">
        <v>9</v>
      </c>
      <c r="L505">
        <v>2.5470046956949221E-2</v>
      </c>
      <c r="M505">
        <v>1.1877244820699979</v>
      </c>
      <c r="N505">
        <v>0.23538885950281108</v>
      </c>
      <c r="O505">
        <v>4.7229800103284411E-2</v>
      </c>
      <c r="P505">
        <v>0.77482859042180297</v>
      </c>
    </row>
    <row r="506" spans="11:16">
      <c r="K506" t="s">
        <v>10</v>
      </c>
      <c r="L506">
        <v>1.0497440259431409E-2</v>
      </c>
      <c r="M506">
        <v>0.50199572095920375</v>
      </c>
      <c r="N506">
        <v>0.61584564748167636</v>
      </c>
      <c r="O506">
        <v>1.9980144820224498E-2</v>
      </c>
      <c r="P506">
        <v>0.81632548256879067</v>
      </c>
    </row>
    <row r="507" spans="11:16">
      <c r="K507" t="s">
        <v>11</v>
      </c>
      <c r="L507">
        <v>3.3639902401737642E-2</v>
      </c>
      <c r="M507">
        <v>0.53882023463917883</v>
      </c>
      <c r="N507">
        <v>0.59020093799685402</v>
      </c>
      <c r="O507">
        <v>2.1445161893737172E-2</v>
      </c>
      <c r="P507">
        <v>9.1576094466276473E-2</v>
      </c>
    </row>
    <row r="508" spans="11:16">
      <c r="K508" t="s">
        <v>12</v>
      </c>
    </row>
    <row r="509" spans="11:16">
      <c r="K509" t="s">
        <v>13</v>
      </c>
      <c r="L509">
        <v>2.8336183438438601E-3</v>
      </c>
      <c r="M509">
        <v>0.14776661949210851</v>
      </c>
      <c r="N509">
        <v>0.88257415788134552</v>
      </c>
      <c r="O509">
        <v>5.882394465136942E-3</v>
      </c>
      <c r="P509">
        <v>0.97108778597956824</v>
      </c>
    </row>
    <row r="510" spans="11:16">
      <c r="K510" t="s">
        <v>14</v>
      </c>
      <c r="L510">
        <v>3.4260721672758356E-3</v>
      </c>
      <c r="M510">
        <v>0.17688778160641397</v>
      </c>
      <c r="N510">
        <v>0.85965329668975599</v>
      </c>
      <c r="O510">
        <v>7.0416168163616186E-3</v>
      </c>
      <c r="P510">
        <v>0.95188542473306248</v>
      </c>
    </row>
    <row r="511" spans="11:16">
      <c r="K511" t="s">
        <v>15</v>
      </c>
      <c r="L511">
        <v>3.1215178498258146E-2</v>
      </c>
      <c r="M511">
        <v>1.6039159213407277</v>
      </c>
      <c r="N511">
        <v>0.10923296608088599</v>
      </c>
      <c r="O511">
        <v>6.3721123328412996E-2</v>
      </c>
      <c r="P511">
        <v>0.93900545430854676</v>
      </c>
    </row>
    <row r="512" spans="11:16">
      <c r="K512" t="s">
        <v>16</v>
      </c>
      <c r="L512">
        <v>2.942882859517713E-2</v>
      </c>
      <c r="M512">
        <v>1.5055208755850056</v>
      </c>
      <c r="N512">
        <v>0.13269060899542617</v>
      </c>
      <c r="O512">
        <v>5.9826485738270957E-2</v>
      </c>
      <c r="P512">
        <v>0.93126643065495285</v>
      </c>
    </row>
    <row r="513" spans="11:16">
      <c r="K513" t="s">
        <v>17</v>
      </c>
      <c r="L513">
        <v>2.2298413107652775E-2</v>
      </c>
      <c r="M513">
        <v>1.0463112708894793</v>
      </c>
      <c r="N513">
        <v>0.29581797446159441</v>
      </c>
      <c r="O513">
        <v>4.1616907579897645E-2</v>
      </c>
      <c r="P513">
        <v>0.78491858388233859</v>
      </c>
    </row>
    <row r="514" spans="11:16">
      <c r="K514" t="s">
        <v>18</v>
      </c>
      <c r="L514">
        <v>1.8071942642984659E-2</v>
      </c>
      <c r="M514">
        <v>0.84773316557851686</v>
      </c>
      <c r="N514">
        <v>0.39690802615414655</v>
      </c>
      <c r="O514">
        <v>3.3728523072442347E-2</v>
      </c>
      <c r="P514">
        <v>0.78490642391221166</v>
      </c>
    </row>
    <row r="515" spans="11:16">
      <c r="K515" t="s">
        <v>19</v>
      </c>
      <c r="L515">
        <v>-3.9443540581847444E-2</v>
      </c>
      <c r="M515">
        <v>-2.0731754150274817</v>
      </c>
      <c r="N515">
        <v>3.8561229424854515E-2</v>
      </c>
      <c r="O515">
        <v>-8.225215528651357E-2</v>
      </c>
      <c r="P515">
        <v>0.97988634080173664</v>
      </c>
    </row>
    <row r="516" spans="11:16">
      <c r="K516" t="s">
        <v>20</v>
      </c>
      <c r="L516">
        <v>-3.2464292596017755E-2</v>
      </c>
      <c r="M516">
        <v>-1.688652382750732</v>
      </c>
      <c r="N516">
        <v>9.1780132692236172E-2</v>
      </c>
      <c r="O516">
        <v>-6.7072806679527322E-2</v>
      </c>
      <c r="P516">
        <v>0.96186469782816875</v>
      </c>
    </row>
    <row r="517" spans="11:16">
      <c r="K517" t="s">
        <v>21</v>
      </c>
      <c r="L517">
        <v>-1.9123404616032368E-2</v>
      </c>
      <c r="M517">
        <v>-0.99197911965536889</v>
      </c>
      <c r="N517">
        <v>0.32158794513537725</v>
      </c>
      <c r="O517">
        <v>-3.9459309502980121E-2</v>
      </c>
      <c r="P517">
        <v>0.95940383094105941</v>
      </c>
    </row>
    <row r="518" spans="11:16">
      <c r="K518" t="s">
        <v>22</v>
      </c>
      <c r="L518">
        <v>-7.8972626285121004E-3</v>
      </c>
      <c r="M518">
        <v>-0.41157938799123034</v>
      </c>
      <c r="N518">
        <v>0.68078750206814942</v>
      </c>
      <c r="O518">
        <v>-1.6382517861526825E-2</v>
      </c>
      <c r="P518">
        <v>0.96970816411062288</v>
      </c>
    </row>
    <row r="519" spans="11:16">
      <c r="K519" t="s">
        <v>23</v>
      </c>
      <c r="L519">
        <v>-3.1191643306221945E-2</v>
      </c>
      <c r="M519">
        <v>-1.6285539494005425</v>
      </c>
      <c r="N519">
        <v>0.10390661164814956</v>
      </c>
      <c r="O519">
        <v>-6.4695888361483933E-2</v>
      </c>
      <c r="P519">
        <v>0.96941506275040656</v>
      </c>
    </row>
    <row r="520" spans="11:16">
      <c r="K520" t="s">
        <v>24</v>
      </c>
      <c r="L520">
        <v>-2.0488228676908818E-2</v>
      </c>
      <c r="M520">
        <v>-1.0684135427958967</v>
      </c>
      <c r="N520">
        <v>0.28574257036229239</v>
      </c>
      <c r="O520">
        <v>-4.2494451745839788E-2</v>
      </c>
      <c r="P520">
        <v>0.96936770971810604</v>
      </c>
    </row>
    <row r="521" spans="11:16">
      <c r="K521" t="s">
        <v>25</v>
      </c>
      <c r="L521">
        <v>-1.2846895324229245E-2</v>
      </c>
      <c r="M521">
        <v>-0.4118179973531616</v>
      </c>
      <c r="N521">
        <v>0.68061267988185414</v>
      </c>
      <c r="O521">
        <v>-1.6392012924217582E-2</v>
      </c>
      <c r="P521">
        <v>0.36686063909952199</v>
      </c>
    </row>
    <row r="522" spans="11:16">
      <c r="K522" t="s">
        <v>26</v>
      </c>
      <c r="L522">
        <v>-9.4014263308537342E-3</v>
      </c>
      <c r="M522">
        <v>-0.40980041906498632</v>
      </c>
      <c r="N522">
        <v>0.682091442552341</v>
      </c>
      <c r="O522">
        <v>-1.6311726612449333E-2</v>
      </c>
      <c r="P522">
        <v>0.67833665754502548</v>
      </c>
    </row>
    <row r="523" spans="11:16">
      <c r="K523" t="s">
        <v>27</v>
      </c>
    </row>
    <row r="524" spans="11:16">
      <c r="K524" t="s">
        <v>28</v>
      </c>
      <c r="L524">
        <v>1.496644434980296E-2</v>
      </c>
      <c r="M524">
        <v>0.69401652093758015</v>
      </c>
      <c r="N524">
        <v>0.48792726429045075</v>
      </c>
      <c r="O524">
        <v>2.7617822767284542E-2</v>
      </c>
      <c r="P524">
        <v>0.76731646960147981</v>
      </c>
    </row>
    <row r="525" spans="11:16">
      <c r="K525" t="s">
        <v>29</v>
      </c>
      <c r="L525">
        <v>-9.860366144857486E-3</v>
      </c>
      <c r="M525">
        <v>-0.38990300584750293</v>
      </c>
      <c r="N525">
        <v>0.69673984200450989</v>
      </c>
      <c r="O525">
        <v>-1.5519924117973039E-2</v>
      </c>
      <c r="P525">
        <v>0.55824651041729312</v>
      </c>
    </row>
    <row r="526" spans="11:16">
      <c r="K526" t="s">
        <v>30</v>
      </c>
    </row>
    <row r="527" spans="11:16">
      <c r="K527" t="s">
        <v>31</v>
      </c>
      <c r="L527">
        <v>-3.116751670828026E-2</v>
      </c>
      <c r="M527">
        <v>-0.75708632182919922</v>
      </c>
      <c r="N527">
        <v>0.44928074767091686</v>
      </c>
      <c r="O527">
        <v>-3.0125451212461875E-2</v>
      </c>
      <c r="P527">
        <v>0.21052110097404655</v>
      </c>
    </row>
    <row r="528" spans="11:16">
      <c r="K528" t="s">
        <v>32</v>
      </c>
      <c r="L528">
        <v>2.38913367687951E-2</v>
      </c>
      <c r="M528">
        <v>0.7580999329399577</v>
      </c>
      <c r="N528">
        <v>0.44867419643720163</v>
      </c>
      <c r="O528">
        <v>3.0165747441956915E-2</v>
      </c>
      <c r="P528">
        <v>0.35923628363881593</v>
      </c>
    </row>
    <row r="529" spans="10:16">
      <c r="K529" t="s">
        <v>33</v>
      </c>
      <c r="L529">
        <v>-1.984739850554966E-2</v>
      </c>
      <c r="M529">
        <v>-0.82877767704127947</v>
      </c>
      <c r="N529">
        <v>0.40754360074738794</v>
      </c>
      <c r="O529">
        <v>-3.2975175766605538E-2</v>
      </c>
      <c r="P529">
        <v>0.62201373188154463</v>
      </c>
    </row>
    <row r="530" spans="10:16">
      <c r="K530" t="s">
        <v>34</v>
      </c>
    </row>
    <row r="531" spans="10:16">
      <c r="K531" t="s">
        <v>35</v>
      </c>
      <c r="L531">
        <v>4.2338753485885471E-2</v>
      </c>
      <c r="M531">
        <v>2.1329865270388848</v>
      </c>
      <c r="N531">
        <v>3.3311077347502799E-2</v>
      </c>
      <c r="O531">
        <v>8.4608379403563708E-2</v>
      </c>
      <c r="P531">
        <v>0.89987778724264089</v>
      </c>
    </row>
    <row r="532" spans="10:16">
      <c r="K532" t="s">
        <v>36</v>
      </c>
      <c r="L532">
        <v>-3.0775079414757895E-2</v>
      </c>
      <c r="M532">
        <v>-1.4557271269079348</v>
      </c>
      <c r="N532">
        <v>0.14596540200120847</v>
      </c>
      <c r="O532">
        <v>-5.7854514438045138E-2</v>
      </c>
      <c r="P532">
        <v>0.7963592980468136</v>
      </c>
    </row>
    <row r="533" spans="10:16">
      <c r="K533" t="s">
        <v>118</v>
      </c>
      <c r="L533">
        <v>7.632200250758372E-3</v>
      </c>
      <c r="M533">
        <v>0.39015023720871961</v>
      </c>
      <c r="N533">
        <v>0.69655712011064241</v>
      </c>
      <c r="O533">
        <v>1.5529762685041127E-2</v>
      </c>
      <c r="P533">
        <v>0.93296003148017714</v>
      </c>
    </row>
    <row r="534" spans="10:16">
      <c r="K534" t="s">
        <v>119</v>
      </c>
      <c r="L534">
        <v>3.9915967837214295E-2</v>
      </c>
      <c r="M534">
        <v>2.0084745826062806</v>
      </c>
      <c r="N534">
        <v>4.5018483882930421E-2</v>
      </c>
      <c r="O534">
        <v>7.9701750719781903E-2</v>
      </c>
      <c r="P534">
        <v>0.89841151161992583</v>
      </c>
    </row>
    <row r="535" spans="10:16">
      <c r="K535" t="s">
        <v>120</v>
      </c>
      <c r="L535">
        <v>-1.9454400684604798E-4</v>
      </c>
      <c r="M535">
        <v>-8.5435291453967444E-3</v>
      </c>
      <c r="N535">
        <v>0.99318603326214316</v>
      </c>
      <c r="O535">
        <v>-3.4011250542540319E-4</v>
      </c>
      <c r="P535">
        <v>0.68871953581038203</v>
      </c>
    </row>
    <row r="536" spans="10:16">
      <c r="K536" t="s">
        <v>121</v>
      </c>
      <c r="L536">
        <v>4.9239481354718204E-3</v>
      </c>
      <c r="M536">
        <v>0.24854445742324108</v>
      </c>
      <c r="N536">
        <v>0.80379404598208593</v>
      </c>
      <c r="O536">
        <v>9.8939143322298462E-3</v>
      </c>
      <c r="P536">
        <v>0.90979231790342474</v>
      </c>
    </row>
    <row r="537" spans="10:16">
      <c r="K537" t="s">
        <v>37</v>
      </c>
      <c r="L537">
        <v>-3.3422048597059949E-3</v>
      </c>
      <c r="M537">
        <v>-0.10411521592871148</v>
      </c>
      <c r="N537">
        <v>0.91711099904980697</v>
      </c>
      <c r="O537">
        <v>-4.1447257016584563E-3</v>
      </c>
      <c r="P537">
        <v>0.34654398838613421</v>
      </c>
    </row>
    <row r="538" spans="10:16">
      <c r="K538" t="s">
        <v>38</v>
      </c>
      <c r="L538">
        <v>7.0197469016661462E-2</v>
      </c>
      <c r="M538">
        <v>1.0649085773233136</v>
      </c>
      <c r="N538">
        <v>0.28732462088284189</v>
      </c>
      <c r="O538">
        <v>4.2355297809333677E-2</v>
      </c>
      <c r="P538">
        <v>8.2036190606202819E-2</v>
      </c>
    </row>
    <row r="539" spans="10:16">
      <c r="J539">
        <v>12</v>
      </c>
      <c r="K539" t="s">
        <v>5</v>
      </c>
      <c r="L539">
        <v>2.1297059382621292E-2</v>
      </c>
      <c r="M539">
        <v>1.0146831381961954</v>
      </c>
      <c r="N539">
        <v>0.31064641604623755</v>
      </c>
      <c r="O539">
        <v>4.0392951116562992E-2</v>
      </c>
      <c r="P539">
        <v>0.80479391855906623</v>
      </c>
    </row>
    <row r="540" spans="10:16">
      <c r="K540" t="s">
        <v>6</v>
      </c>
      <c r="L540">
        <v>-2.4150110145421469E-2</v>
      </c>
      <c r="M540">
        <v>-1.131111021287043</v>
      </c>
      <c r="N540">
        <v>0.25843875697641117</v>
      </c>
      <c r="O540">
        <v>-4.5018852516901325E-2</v>
      </c>
      <c r="P540">
        <v>0.77743378918112505</v>
      </c>
    </row>
    <row r="541" spans="10:16">
      <c r="K541" t="s">
        <v>104</v>
      </c>
    </row>
    <row r="542" spans="10:16">
      <c r="K542" t="s">
        <v>109</v>
      </c>
      <c r="L542">
        <v>-4.6661027355420694E-2</v>
      </c>
      <c r="M542">
        <v>-1.052174331859818</v>
      </c>
      <c r="N542">
        <v>0.29312296924602188</v>
      </c>
      <c r="O542">
        <v>-4.1882845508199644E-2</v>
      </c>
      <c r="P542">
        <v>0.18025053739988711</v>
      </c>
    </row>
    <row r="543" spans="10:16">
      <c r="K543" t="s">
        <v>122</v>
      </c>
    </row>
    <row r="544" spans="10:16">
      <c r="K544" t="s">
        <v>110</v>
      </c>
    </row>
    <row r="545" spans="11:16">
      <c r="K545" t="s">
        <v>111</v>
      </c>
      <c r="L545">
        <v>2.9698810460545714E-3</v>
      </c>
      <c r="M545">
        <v>7.720477534665314E-2</v>
      </c>
      <c r="N545">
        <v>0.9384851550861778</v>
      </c>
      <c r="O545">
        <v>3.0758973248609304E-3</v>
      </c>
      <c r="P545">
        <v>0.23998183020565961</v>
      </c>
    </row>
    <row r="546" spans="11:16">
      <c r="K546" t="s">
        <v>123</v>
      </c>
    </row>
    <row r="547" spans="11:16">
      <c r="K547" t="s">
        <v>112</v>
      </c>
    </row>
    <row r="548" spans="11:16">
      <c r="K548" t="s">
        <v>113</v>
      </c>
      <c r="L548">
        <v>-1.8578385751887631E-2</v>
      </c>
      <c r="M548">
        <v>-0.81699837095053185</v>
      </c>
      <c r="N548">
        <v>0.41423819830146702</v>
      </c>
      <c r="O548">
        <v>-3.2532764520619463E-2</v>
      </c>
      <c r="P548">
        <v>0.68602317773345867</v>
      </c>
    </row>
    <row r="549" spans="11:16">
      <c r="K549" t="s">
        <v>114</v>
      </c>
    </row>
    <row r="550" spans="11:16">
      <c r="K550" t="s">
        <v>117</v>
      </c>
      <c r="L550">
        <v>3.4100906348730468E-2</v>
      </c>
      <c r="M550">
        <v>1.7673283700808127</v>
      </c>
      <c r="N550">
        <v>7.7657311734573409E-2</v>
      </c>
      <c r="O550">
        <v>7.023814761650625E-2</v>
      </c>
      <c r="P550">
        <v>0.94913296311379736</v>
      </c>
    </row>
    <row r="551" spans="11:16">
      <c r="K551" t="s">
        <v>9</v>
      </c>
      <c r="L551">
        <v>3.8501938815476221E-2</v>
      </c>
      <c r="M551">
        <v>1.7510790176107005</v>
      </c>
      <c r="N551">
        <v>8.0418958497594464E-2</v>
      </c>
      <c r="O551">
        <v>6.9595499159124385E-2</v>
      </c>
      <c r="P551">
        <v>0.73098743316212722</v>
      </c>
    </row>
    <row r="552" spans="11:16">
      <c r="K552" t="s">
        <v>10</v>
      </c>
      <c r="L552">
        <v>2.1450384144084289E-2</v>
      </c>
      <c r="M552">
        <v>1.0034633259308161</v>
      </c>
      <c r="N552">
        <v>0.31602261830213352</v>
      </c>
      <c r="O552">
        <v>3.9947024627740503E-2</v>
      </c>
      <c r="P552">
        <v>0.7759103196679018</v>
      </c>
    </row>
    <row r="553" spans="11:16">
      <c r="K553" t="s">
        <v>11</v>
      </c>
      <c r="L553">
        <v>3.5222824753876641E-2</v>
      </c>
      <c r="M553">
        <v>0.56572934193489388</v>
      </c>
      <c r="N553">
        <v>0.57177921689346367</v>
      </c>
      <c r="O553">
        <v>2.2533473538552378E-2</v>
      </c>
      <c r="P553">
        <v>9.1563149901167151E-2</v>
      </c>
    </row>
    <row r="554" spans="11:16">
      <c r="K554" t="s">
        <v>12</v>
      </c>
    </row>
    <row r="555" spans="11:16">
      <c r="K555" t="s">
        <v>13</v>
      </c>
      <c r="L555">
        <v>1.0010664548607112E-2</v>
      </c>
      <c r="M555">
        <v>0.51605982436357267</v>
      </c>
      <c r="N555">
        <v>0.60599369553465399</v>
      </c>
      <c r="O555">
        <v>2.0555971221657358E-2</v>
      </c>
      <c r="P555">
        <v>0.94332856682926802</v>
      </c>
    </row>
    <row r="556" spans="11:16">
      <c r="K556" t="s">
        <v>14</v>
      </c>
      <c r="L556">
        <v>1.2703576912032371E-2</v>
      </c>
      <c r="M556">
        <v>0.64303079141696029</v>
      </c>
      <c r="N556">
        <v>0.5204380862180874</v>
      </c>
      <c r="O556">
        <v>2.5610556828814423E-2</v>
      </c>
      <c r="P556">
        <v>0.90928243402448805</v>
      </c>
    </row>
    <row r="557" spans="11:16">
      <c r="K557" t="s">
        <v>15</v>
      </c>
      <c r="L557">
        <v>2.9140015757193542E-2</v>
      </c>
      <c r="M557">
        <v>1.4990762059343072</v>
      </c>
      <c r="N557">
        <v>0.13435477256611503</v>
      </c>
      <c r="O557">
        <v>5.9618389962516283E-2</v>
      </c>
      <c r="P557">
        <v>0.93646968687001542</v>
      </c>
    </row>
    <row r="558" spans="11:16">
      <c r="K558" t="s">
        <v>16</v>
      </c>
      <c r="L558">
        <v>2.7426256612766403E-2</v>
      </c>
      <c r="M558">
        <v>1.4049426685289013</v>
      </c>
      <c r="N558">
        <v>0.16053120025859047</v>
      </c>
      <c r="O558">
        <v>5.5886774289017963E-2</v>
      </c>
      <c r="P558">
        <v>0.92896172004229227</v>
      </c>
    </row>
    <row r="559" spans="11:16">
      <c r="K559" t="s">
        <v>17</v>
      </c>
      <c r="L559">
        <v>3.3667566773028297E-2</v>
      </c>
      <c r="M559">
        <v>1.5483782412470608</v>
      </c>
      <c r="N559">
        <v>0.12203342602399296</v>
      </c>
      <c r="O559">
        <v>6.1571820702890905E-2</v>
      </c>
      <c r="P559">
        <v>0.74826138510618645</v>
      </c>
    </row>
    <row r="560" spans="11:16">
      <c r="K560" t="s">
        <v>18</v>
      </c>
      <c r="L560">
        <v>2.8781931260198373E-2</v>
      </c>
      <c r="M560">
        <v>1.3252107205722274</v>
      </c>
      <c r="N560">
        <v>0.18558167135947073</v>
      </c>
      <c r="O560">
        <v>5.2724223197007342E-2</v>
      </c>
      <c r="P560">
        <v>0.75074650345275928</v>
      </c>
    </row>
    <row r="561" spans="11:16">
      <c r="K561" t="s">
        <v>19</v>
      </c>
      <c r="L561">
        <v>-3.5982447521355106E-2</v>
      </c>
      <c r="M561">
        <v>-1.8872593421313832</v>
      </c>
      <c r="N561">
        <v>5.9584904724188849E-2</v>
      </c>
      <c r="O561">
        <v>-7.4978562487171843E-2</v>
      </c>
      <c r="P561">
        <v>0.97141682195714407</v>
      </c>
    </row>
    <row r="562" spans="11:16">
      <c r="K562" t="s">
        <v>20</v>
      </c>
      <c r="L562">
        <v>-3.0299999074357237E-2</v>
      </c>
      <c r="M562">
        <v>-1.5776458574017456</v>
      </c>
      <c r="N562">
        <v>0.11514895211697262</v>
      </c>
      <c r="O562">
        <v>-6.2731120436242765E-2</v>
      </c>
      <c r="P562">
        <v>0.95894491435588347</v>
      </c>
    </row>
    <row r="563" spans="11:16">
      <c r="K563" t="s">
        <v>21</v>
      </c>
      <c r="L563">
        <v>-1.5205256097022293E-2</v>
      </c>
      <c r="M563">
        <v>-0.78681745965406602</v>
      </c>
      <c r="N563">
        <v>0.43168460550319765</v>
      </c>
      <c r="O563">
        <v>-3.1332167136072224E-2</v>
      </c>
      <c r="P563">
        <v>0.94996191078274073</v>
      </c>
    </row>
    <row r="564" spans="11:16">
      <c r="K564" t="s">
        <v>22</v>
      </c>
      <c r="L564">
        <v>-4.5803909720108886E-3</v>
      </c>
      <c r="M564">
        <v>-0.23855506343452743</v>
      </c>
      <c r="N564">
        <v>0.81152818762877554</v>
      </c>
      <c r="O564">
        <v>-9.5038319884086907E-3</v>
      </c>
      <c r="P564">
        <v>0.96317500080640817</v>
      </c>
    </row>
    <row r="565" spans="11:16">
      <c r="K565" t="s">
        <v>23</v>
      </c>
      <c r="L565">
        <v>-2.8184210588811723E-2</v>
      </c>
      <c r="M565">
        <v>-1.4706059224474377</v>
      </c>
      <c r="N565">
        <v>0.14189697767754655</v>
      </c>
      <c r="O565">
        <v>-5.8490035274180896E-2</v>
      </c>
      <c r="P565">
        <v>0.9635290609392384</v>
      </c>
    </row>
    <row r="566" spans="11:16">
      <c r="K566" t="s">
        <v>24</v>
      </c>
      <c r="L566">
        <v>-1.9173219173721959E-2</v>
      </c>
      <c r="M566">
        <v>-1.0019962107391645</v>
      </c>
      <c r="N566">
        <v>0.3167301164572926</v>
      </c>
      <c r="O566">
        <v>-3.9888713011310098E-2</v>
      </c>
      <c r="P566">
        <v>0.96832863891981269</v>
      </c>
    </row>
    <row r="567" spans="11:16">
      <c r="K567" t="s">
        <v>25</v>
      </c>
      <c r="L567">
        <v>-7.0926671979544441E-3</v>
      </c>
      <c r="M567">
        <v>-0.22710102285738434</v>
      </c>
      <c r="N567">
        <v>0.82041886195031055</v>
      </c>
      <c r="O567">
        <v>-9.0475509935146071E-3</v>
      </c>
      <c r="P567">
        <v>0.36404554107946102</v>
      </c>
    </row>
    <row r="568" spans="11:16">
      <c r="K568" t="s">
        <v>26</v>
      </c>
      <c r="L568">
        <v>-8.2142782378521236E-3</v>
      </c>
      <c r="M568">
        <v>-0.3589389044926482</v>
      </c>
      <c r="N568">
        <v>0.71976105411864921</v>
      </c>
      <c r="O568">
        <v>-1.4299006232194687E-2</v>
      </c>
      <c r="P568">
        <v>0.67793131269905327</v>
      </c>
    </row>
    <row r="569" spans="11:16">
      <c r="K569" t="s">
        <v>27</v>
      </c>
    </row>
    <row r="570" spans="11:16">
      <c r="K570" t="s">
        <v>28</v>
      </c>
      <c r="L570">
        <v>-9.6569632091754072E-3</v>
      </c>
      <c r="M570">
        <v>-0.39209291392601864</v>
      </c>
      <c r="N570">
        <v>0.69512216622981549</v>
      </c>
      <c r="O570">
        <v>-1.5619449942495568E-2</v>
      </c>
      <c r="P570">
        <v>0.58527923919191549</v>
      </c>
    </row>
    <row r="571" spans="11:16">
      <c r="K571" t="s">
        <v>29</v>
      </c>
      <c r="L571">
        <v>-6.1513381220315837E-3</v>
      </c>
      <c r="M571">
        <v>-0.24331219224197692</v>
      </c>
      <c r="N571">
        <v>0.8078427621200357</v>
      </c>
      <c r="O571">
        <v>-9.69333434376588E-3</v>
      </c>
      <c r="P571">
        <v>0.55554595258791084</v>
      </c>
    </row>
    <row r="572" spans="11:16">
      <c r="K572" t="s">
        <v>30</v>
      </c>
    </row>
    <row r="573" spans="11:16">
      <c r="K573" t="s">
        <v>31</v>
      </c>
      <c r="L573">
        <v>-2.7340740860783276E-3</v>
      </c>
      <c r="M573">
        <v>-6.2882101471617699E-2</v>
      </c>
      <c r="N573">
        <v>0.94988033264599203</v>
      </c>
      <c r="O573">
        <v>-2.5052750277033808E-3</v>
      </c>
      <c r="P573">
        <v>0.18784648086496267</v>
      </c>
    </row>
    <row r="574" spans="11:16">
      <c r="K574" t="s">
        <v>32</v>
      </c>
      <c r="L574">
        <v>-1.0442736944246269E-2</v>
      </c>
      <c r="M574">
        <v>-0.29195017586021688</v>
      </c>
      <c r="N574">
        <v>0.77042082960089187</v>
      </c>
      <c r="O574">
        <v>-1.1630786664635033E-2</v>
      </c>
      <c r="P574">
        <v>0.2775251238517773</v>
      </c>
    </row>
    <row r="575" spans="11:16">
      <c r="K575" t="s">
        <v>33</v>
      </c>
      <c r="L575">
        <v>-1.2269974630578691E-2</v>
      </c>
      <c r="M575">
        <v>-0.50745379972599469</v>
      </c>
      <c r="N575">
        <v>0.61201403667420573</v>
      </c>
      <c r="O575">
        <v>-2.0213312688258826E-2</v>
      </c>
      <c r="P575">
        <v>0.60715623723509882</v>
      </c>
    </row>
    <row r="576" spans="11:16">
      <c r="K576" t="s">
        <v>34</v>
      </c>
    </row>
    <row r="577" spans="10:16">
      <c r="K577" t="s">
        <v>35</v>
      </c>
    </row>
    <row r="578" spans="10:16">
      <c r="K578" t="s">
        <v>36</v>
      </c>
      <c r="L578">
        <v>-2.7416584192852488E-2</v>
      </c>
      <c r="M578">
        <v>-1.2960518671743817</v>
      </c>
      <c r="N578">
        <v>0.19543220935142447</v>
      </c>
      <c r="O578">
        <v>-5.1567242014682914E-2</v>
      </c>
      <c r="P578">
        <v>0.79146901934647984</v>
      </c>
    </row>
    <row r="579" spans="10:16">
      <c r="K579" t="s">
        <v>118</v>
      </c>
      <c r="L579">
        <v>-5.4380008591119562E-3</v>
      </c>
      <c r="M579">
        <v>-0.26569814860047958</v>
      </c>
      <c r="N579">
        <v>0.79055861197309496</v>
      </c>
      <c r="O579">
        <v>-1.0585074575970622E-2</v>
      </c>
      <c r="P579">
        <v>0.84766080499925556</v>
      </c>
    </row>
    <row r="580" spans="10:16">
      <c r="K580" t="s">
        <v>119</v>
      </c>
      <c r="L580">
        <v>1.3942792973712044E-2</v>
      </c>
      <c r="M580">
        <v>0.3676710339585556</v>
      </c>
      <c r="N580">
        <v>0.71324202637151946</v>
      </c>
      <c r="O580">
        <v>1.4646793289844574E-2</v>
      </c>
      <c r="P580">
        <v>0.24688707178119274</v>
      </c>
    </row>
    <row r="581" spans="10:16">
      <c r="K581" t="s">
        <v>120</v>
      </c>
      <c r="L581">
        <v>5.4369905375642425E-4</v>
      </c>
      <c r="M581">
        <v>2.3941057662149171E-2</v>
      </c>
      <c r="N581">
        <v>0.98090720528172604</v>
      </c>
      <c r="O581">
        <v>9.5383413461827039E-4</v>
      </c>
      <c r="P581">
        <v>0.68855933117788182</v>
      </c>
    </row>
    <row r="582" spans="10:16">
      <c r="K582" t="s">
        <v>121</v>
      </c>
      <c r="L582">
        <v>-9.3723923696517088E-3</v>
      </c>
      <c r="M582">
        <v>-0.44997448819603686</v>
      </c>
      <c r="N582">
        <v>0.6528836231148919</v>
      </c>
      <c r="O582">
        <v>-1.7924532554992344E-2</v>
      </c>
      <c r="P582">
        <v>0.8182905873974452</v>
      </c>
    </row>
    <row r="583" spans="10:16">
      <c r="K583" t="s">
        <v>37</v>
      </c>
      <c r="L583">
        <v>-4.3797853824881451E-3</v>
      </c>
      <c r="M583">
        <v>-0.1368050751101493</v>
      </c>
      <c r="N583">
        <v>0.89122857822001456</v>
      </c>
      <c r="O583">
        <v>-5.4503636984716006E-3</v>
      </c>
      <c r="P583">
        <v>0.34646399502442837</v>
      </c>
    </row>
    <row r="584" spans="10:16">
      <c r="K584" t="s">
        <v>38</v>
      </c>
      <c r="L584">
        <v>5.3625017414000845E-2</v>
      </c>
      <c r="M584">
        <v>0.80917218539884506</v>
      </c>
      <c r="N584">
        <v>0.41872159640647</v>
      </c>
      <c r="O584">
        <v>3.2221451983582748E-2</v>
      </c>
      <c r="P584">
        <v>8.0773355209537073E-2</v>
      </c>
    </row>
    <row r="585" spans="10:16">
      <c r="J585" t="s">
        <v>46</v>
      </c>
      <c r="K585" t="s">
        <v>81</v>
      </c>
    </row>
    <row r="586" spans="10:16">
      <c r="J586" t="s">
        <v>54</v>
      </c>
      <c r="K586" t="s">
        <v>173</v>
      </c>
    </row>
    <row r="587" spans="10:16">
      <c r="J587" t="s">
        <v>55</v>
      </c>
      <c r="K587" t="s">
        <v>174</v>
      </c>
    </row>
    <row r="588" spans="10:16">
      <c r="J588" t="s">
        <v>56</v>
      </c>
      <c r="K588" t="s">
        <v>175</v>
      </c>
    </row>
    <row r="589" spans="10:16">
      <c r="J589" t="s">
        <v>57</v>
      </c>
      <c r="K589" t="s">
        <v>176</v>
      </c>
    </row>
    <row r="590" spans="10:16">
      <c r="J590" t="s">
        <v>58</v>
      </c>
      <c r="K590" t="s">
        <v>177</v>
      </c>
    </row>
    <row r="591" spans="10:16">
      <c r="J591" t="s">
        <v>59</v>
      </c>
      <c r="K591" t="s">
        <v>178</v>
      </c>
    </row>
    <row r="592" spans="10:16">
      <c r="J592" t="s">
        <v>60</v>
      </c>
      <c r="K592" t="s">
        <v>179</v>
      </c>
    </row>
    <row r="593" spans="10:11">
      <c r="J593" t="s">
        <v>61</v>
      </c>
      <c r="K593" t="s">
        <v>180</v>
      </c>
    </row>
    <row r="594" spans="10:11">
      <c r="J594" t="s">
        <v>62</v>
      </c>
      <c r="K594" t="s">
        <v>82</v>
      </c>
    </row>
    <row r="595" spans="10:11">
      <c r="J595" t="s">
        <v>63</v>
      </c>
      <c r="K595" t="s">
        <v>83</v>
      </c>
    </row>
    <row r="596" spans="10:11">
      <c r="J596" t="s">
        <v>65</v>
      </c>
      <c r="K596" t="s">
        <v>84</v>
      </c>
    </row>
    <row r="597" spans="10:11">
      <c r="J597" t="s">
        <v>85</v>
      </c>
      <c r="K597" t="s">
        <v>47</v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26"/>
  <sheetViews>
    <sheetView topLeftCell="A7" workbookViewId="0">
      <selection activeCell="M76" sqref="M76"/>
    </sheetView>
  </sheetViews>
  <sheetFormatPr defaultRowHeight="13.8"/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8</v>
      </c>
      <c r="C3" t="s">
        <v>44</v>
      </c>
      <c r="D3" t="s">
        <v>45</v>
      </c>
      <c r="J3">
        <v>1</v>
      </c>
      <c r="K3">
        <v>0.82384200403854524</v>
      </c>
      <c r="L3">
        <v>0.67871564761824632</v>
      </c>
      <c r="M3">
        <v>0.67821520470176389</v>
      </c>
      <c r="N3">
        <v>1.1637610908776784E-2</v>
      </c>
    </row>
    <row r="4" spans="1:14">
      <c r="A4">
        <v>2</v>
      </c>
      <c r="B4" t="s">
        <v>123</v>
      </c>
      <c r="C4" t="s">
        <v>44</v>
      </c>
      <c r="D4" t="s">
        <v>45</v>
      </c>
      <c r="J4">
        <v>2</v>
      </c>
      <c r="K4">
        <v>0.84898436506115027</v>
      </c>
      <c r="L4">
        <v>0.72077445211828439</v>
      </c>
      <c r="M4">
        <v>0.71990323356015107</v>
      </c>
      <c r="N4">
        <v>1.0857632072603729E-2</v>
      </c>
    </row>
    <row r="5" spans="1:14">
      <c r="A5">
        <v>3</v>
      </c>
      <c r="B5" t="s">
        <v>114</v>
      </c>
      <c r="C5" t="s">
        <v>44</v>
      </c>
      <c r="D5" t="s">
        <v>45</v>
      </c>
      <c r="J5">
        <v>3</v>
      </c>
      <c r="K5">
        <v>0.85979108286223371</v>
      </c>
      <c r="L5">
        <v>0.7392407061694124</v>
      </c>
      <c r="M5">
        <v>0.73801839697958149</v>
      </c>
      <c r="N5">
        <v>1.0500656956544809E-2</v>
      </c>
    </row>
    <row r="6" spans="1:14">
      <c r="A6">
        <v>4</v>
      </c>
      <c r="B6" t="s">
        <v>110</v>
      </c>
      <c r="C6" t="s">
        <v>44</v>
      </c>
      <c r="D6" t="s">
        <v>45</v>
      </c>
      <c r="J6">
        <v>4</v>
      </c>
      <c r="K6">
        <v>0.86757123380170753</v>
      </c>
      <c r="L6">
        <v>0.75267984572021707</v>
      </c>
      <c r="M6">
        <v>0.75113167574037487</v>
      </c>
      <c r="N6">
        <v>1.0234482435820463E-2</v>
      </c>
    </row>
    <row r="7" spans="1:14">
      <c r="A7">
        <v>5</v>
      </c>
      <c r="B7" t="s">
        <v>104</v>
      </c>
      <c r="C7" t="s">
        <v>44</v>
      </c>
      <c r="D7" t="s">
        <v>45</v>
      </c>
      <c r="J7">
        <v>5</v>
      </c>
      <c r="K7">
        <v>0.87008963448320742</v>
      </c>
      <c r="L7">
        <v>0.75705597203512154</v>
      </c>
      <c r="M7">
        <v>0.75515202197270082</v>
      </c>
      <c r="N7">
        <v>1.0151479319609566E-2</v>
      </c>
    </row>
    <row r="8" spans="1:14">
      <c r="A8">
        <v>6</v>
      </c>
      <c r="B8" t="s">
        <v>27</v>
      </c>
      <c r="C8" t="s">
        <v>44</v>
      </c>
      <c r="D8" t="s">
        <v>45</v>
      </c>
      <c r="J8">
        <v>6</v>
      </c>
      <c r="K8">
        <v>0.8725544221989352</v>
      </c>
      <c r="L8">
        <v>0.76135121969891761</v>
      </c>
      <c r="M8">
        <v>0.75910335049670963</v>
      </c>
      <c r="N8">
        <v>1.0069234452276339E-2</v>
      </c>
    </row>
    <row r="9" spans="1:14">
      <c r="A9">
        <v>7</v>
      </c>
      <c r="B9" t="s">
        <v>34</v>
      </c>
      <c r="C9" t="s">
        <v>44</v>
      </c>
      <c r="D9" t="s">
        <v>45</v>
      </c>
      <c r="J9">
        <v>7</v>
      </c>
      <c r="K9">
        <v>0.87432303240878684</v>
      </c>
      <c r="L9">
        <v>0.76444076500049651</v>
      </c>
      <c r="M9">
        <v>0.7618481319108793</v>
      </c>
      <c r="N9">
        <v>1.0011705578557614E-2</v>
      </c>
    </row>
    <row r="10" spans="1:14">
      <c r="A10">
        <v>8</v>
      </c>
      <c r="B10" t="s">
        <v>30</v>
      </c>
      <c r="C10" t="s">
        <v>44</v>
      </c>
      <c r="D10" t="s">
        <v>45</v>
      </c>
      <c r="J10">
        <v>8</v>
      </c>
      <c r="K10">
        <v>0.87569318802962348</v>
      </c>
      <c r="L10">
        <v>0.7668385595614855</v>
      </c>
      <c r="M10">
        <v>0.76390109259533101</v>
      </c>
      <c r="N10">
        <v>9.9684598019797958E-3</v>
      </c>
    </row>
    <row r="11" spans="1:14">
      <c r="A11">
        <v>9</v>
      </c>
      <c r="B11" t="s">
        <v>12</v>
      </c>
      <c r="C11" t="s">
        <v>44</v>
      </c>
      <c r="D11" t="s">
        <v>45</v>
      </c>
      <c r="J11">
        <v>9</v>
      </c>
      <c r="K11">
        <v>0.8768692767458498</v>
      </c>
      <c r="L11">
        <v>0.7688997285007898</v>
      </c>
      <c r="M11">
        <v>0.76561912527761489</v>
      </c>
      <c r="N11">
        <v>9.9321245866813776E-3</v>
      </c>
    </row>
    <row r="12" spans="1:14">
      <c r="A12">
        <v>10</v>
      </c>
      <c r="B12" t="s">
        <v>122</v>
      </c>
      <c r="C12" t="s">
        <v>44</v>
      </c>
      <c r="D12" t="s">
        <v>45</v>
      </c>
      <c r="J12">
        <v>10</v>
      </c>
      <c r="K12">
        <v>0.87800410729821765</v>
      </c>
      <c r="L12">
        <v>0.77089121243254011</v>
      </c>
      <c r="M12">
        <v>0.76727180030667186</v>
      </c>
      <c r="N12">
        <v>9.8970457592389427E-3</v>
      </c>
    </row>
    <row r="13" spans="1:14">
      <c r="A13">
        <v>11</v>
      </c>
      <c r="B13" t="s">
        <v>117</v>
      </c>
      <c r="C13" t="s">
        <v>44</v>
      </c>
      <c r="D13" t="s">
        <v>45</v>
      </c>
      <c r="J13">
        <v>11</v>
      </c>
      <c r="K13">
        <v>0.87880805906214865</v>
      </c>
      <c r="L13">
        <v>0.77230360467258086</v>
      </c>
      <c r="M13">
        <v>0.76834053450074291</v>
      </c>
      <c r="N13">
        <v>9.8742950086230519E-3</v>
      </c>
    </row>
    <row r="14" spans="1:14">
      <c r="A14" t="s">
        <v>46</v>
      </c>
      <c r="B14" t="s">
        <v>47</v>
      </c>
      <c r="J14" t="s">
        <v>46</v>
      </c>
      <c r="K14" t="s">
        <v>53</v>
      </c>
    </row>
    <row r="15" spans="1:14">
      <c r="J15" t="s">
        <v>54</v>
      </c>
      <c r="K15" t="s">
        <v>164</v>
      </c>
    </row>
    <row r="16" spans="1:14">
      <c r="J16" t="s">
        <v>55</v>
      </c>
      <c r="K16" t="s">
        <v>165</v>
      </c>
    </row>
    <row r="17" spans="1:16">
      <c r="J17" t="s">
        <v>56</v>
      </c>
      <c r="K17" t="s">
        <v>166</v>
      </c>
    </row>
    <row r="18" spans="1:16">
      <c r="J18" t="s">
        <v>57</v>
      </c>
      <c r="K18" t="s">
        <v>167</v>
      </c>
    </row>
    <row r="19" spans="1:16">
      <c r="A19" t="s">
        <v>67</v>
      </c>
      <c r="J19" t="s">
        <v>58</v>
      </c>
      <c r="K19" t="s">
        <v>189</v>
      </c>
    </row>
    <row r="20" spans="1:16">
      <c r="A20" t="s">
        <v>40</v>
      </c>
      <c r="B20" t="s">
        <v>0</v>
      </c>
      <c r="C20" t="s">
        <v>68</v>
      </c>
      <c r="E20" t="s">
        <v>69</v>
      </c>
      <c r="F20" t="s">
        <v>70</v>
      </c>
      <c r="G20" t="s">
        <v>71</v>
      </c>
      <c r="J20" t="s">
        <v>59</v>
      </c>
      <c r="K20" t="s">
        <v>190</v>
      </c>
    </row>
    <row r="21" spans="1:16">
      <c r="C21" t="s">
        <v>72</v>
      </c>
      <c r="D21" t="s">
        <v>73</v>
      </c>
      <c r="E21" t="s">
        <v>74</v>
      </c>
      <c r="F21" t="s">
        <v>72</v>
      </c>
      <c r="G21" t="s">
        <v>73</v>
      </c>
      <c r="J21" t="s">
        <v>60</v>
      </c>
      <c r="K21" t="s">
        <v>191</v>
      </c>
    </row>
    <row r="22" spans="1:16">
      <c r="A22">
        <v>1</v>
      </c>
      <c r="B22" t="s">
        <v>75</v>
      </c>
      <c r="C22">
        <v>3.3803606958316072E-2</v>
      </c>
      <c r="D22">
        <v>2.3227965396569032E-3</v>
      </c>
      <c r="F22">
        <v>14.552978007840993</v>
      </c>
      <c r="G22">
        <v>1.1321247972297478E-41</v>
      </c>
      <c r="J22" t="s">
        <v>61</v>
      </c>
      <c r="K22" t="s">
        <v>192</v>
      </c>
    </row>
    <row r="23" spans="1:16">
      <c r="B23" t="s">
        <v>8</v>
      </c>
      <c r="C23">
        <v>0.68507879559466034</v>
      </c>
      <c r="D23">
        <v>1.8602609424025623E-2</v>
      </c>
      <c r="E23">
        <v>0.82384200403854524</v>
      </c>
      <c r="F23">
        <v>36.827026788503559</v>
      </c>
      <c r="G23">
        <v>1.9651434645256105E-160</v>
      </c>
      <c r="J23" t="s">
        <v>62</v>
      </c>
      <c r="K23" t="s">
        <v>193</v>
      </c>
    </row>
    <row r="24" spans="1:16">
      <c r="B24" t="s">
        <v>123</v>
      </c>
      <c r="J24" t="s">
        <v>63</v>
      </c>
      <c r="K24" t="s">
        <v>64</v>
      </c>
    </row>
    <row r="25" spans="1:16">
      <c r="B25" t="s">
        <v>114</v>
      </c>
    </row>
    <row r="26" spans="1:16">
      <c r="B26" t="s">
        <v>110</v>
      </c>
    </row>
    <row r="27" spans="1:16">
      <c r="B27" t="s">
        <v>104</v>
      </c>
    </row>
    <row r="28" spans="1:16">
      <c r="B28" t="s">
        <v>27</v>
      </c>
      <c r="J28" t="s">
        <v>86</v>
      </c>
    </row>
    <row r="29" spans="1:16">
      <c r="B29" t="s">
        <v>34</v>
      </c>
      <c r="J29" t="s">
        <v>40</v>
      </c>
      <c r="K29" t="s">
        <v>0</v>
      </c>
      <c r="L29" t="s">
        <v>77</v>
      </c>
      <c r="M29" t="s">
        <v>70</v>
      </c>
      <c r="N29" t="s">
        <v>71</v>
      </c>
      <c r="O29" t="s">
        <v>78</v>
      </c>
      <c r="P29" t="s">
        <v>79</v>
      </c>
    </row>
    <row r="30" spans="1:16">
      <c r="B30" t="s">
        <v>30</v>
      </c>
      <c r="L30" t="s">
        <v>80</v>
      </c>
      <c r="M30" t="s">
        <v>80</v>
      </c>
      <c r="N30" t="s">
        <v>80</v>
      </c>
      <c r="O30" t="s">
        <v>80</v>
      </c>
      <c r="P30" t="s">
        <v>80</v>
      </c>
    </row>
    <row r="31" spans="1:16">
      <c r="B31" t="s">
        <v>12</v>
      </c>
      <c r="J31">
        <v>1</v>
      </c>
      <c r="K31" t="s">
        <v>5</v>
      </c>
      <c r="L31">
        <v>4.7971225474100092E-2</v>
      </c>
      <c r="M31">
        <v>2.1395627016460419</v>
      </c>
      <c r="N31">
        <v>3.2767125297149889E-2</v>
      </c>
      <c r="O31">
        <v>8.4207495086891904E-2</v>
      </c>
      <c r="P31">
        <v>0.98998689472333312</v>
      </c>
    </row>
    <row r="32" spans="1:16">
      <c r="B32" t="s">
        <v>122</v>
      </c>
      <c r="K32" t="s">
        <v>6</v>
      </c>
      <c r="L32">
        <v>1.2033599935114081E-2</v>
      </c>
      <c r="M32">
        <v>0.53713013513315955</v>
      </c>
      <c r="N32">
        <v>0.59136411999056104</v>
      </c>
      <c r="O32">
        <v>2.1210591983545687E-2</v>
      </c>
      <c r="P32">
        <v>0.99816885773672359</v>
      </c>
    </row>
    <row r="33" spans="1:16">
      <c r="B33" t="s">
        <v>117</v>
      </c>
      <c r="K33" t="s">
        <v>104</v>
      </c>
      <c r="L33">
        <v>-0.11006514610177939</v>
      </c>
      <c r="M33">
        <v>-4.591416825557376</v>
      </c>
      <c r="N33">
        <v>5.2998747442700643E-6</v>
      </c>
      <c r="O33">
        <v>-0.17843955164669201</v>
      </c>
      <c r="P33">
        <v>0.84444660178356279</v>
      </c>
    </row>
    <row r="34" spans="1:16">
      <c r="A34">
        <v>2</v>
      </c>
      <c r="B34" t="s">
        <v>75</v>
      </c>
      <c r="C34">
        <v>2.8383861582887152E-2</v>
      </c>
      <c r="D34">
        <v>2.2362078139148422E-3</v>
      </c>
      <c r="F34">
        <v>12.692855022806054</v>
      </c>
      <c r="G34">
        <v>4.3203993518554412E-33</v>
      </c>
      <c r="K34" t="s">
        <v>109</v>
      </c>
      <c r="L34">
        <v>3.0948191446964909E-2</v>
      </c>
      <c r="M34">
        <v>1.3468864334036317</v>
      </c>
      <c r="N34">
        <v>0.17849279615723848</v>
      </c>
      <c r="O34">
        <v>5.3123695691694728E-2</v>
      </c>
      <c r="P34">
        <v>0.94666339735678662</v>
      </c>
    </row>
    <row r="35" spans="1:16">
      <c r="B35" t="s">
        <v>8</v>
      </c>
      <c r="C35">
        <v>0.67996172280401068</v>
      </c>
      <c r="D35">
        <v>1.736363180481575E-2</v>
      </c>
      <c r="E35">
        <v>0.81768846443146892</v>
      </c>
      <c r="F35">
        <v>39.160109500561134</v>
      </c>
      <c r="G35">
        <v>3.5261153754617669E-172</v>
      </c>
      <c r="K35" t="s">
        <v>122</v>
      </c>
      <c r="L35">
        <v>0.10362390563675448</v>
      </c>
      <c r="M35">
        <v>4.3199364364660333</v>
      </c>
      <c r="N35">
        <v>1.808481630867837E-5</v>
      </c>
      <c r="O35">
        <v>0.16819639073114895</v>
      </c>
      <c r="P35">
        <v>0.8464533044815592</v>
      </c>
    </row>
    <row r="36" spans="1:16">
      <c r="B36" t="s">
        <v>123</v>
      </c>
      <c r="C36">
        <v>5.7855642045616324E-3</v>
      </c>
      <c r="D36">
        <v>5.8879730923030809E-4</v>
      </c>
      <c r="E36">
        <v>0.20517473175255715</v>
      </c>
      <c r="F36">
        <v>9.8260710670106146</v>
      </c>
      <c r="G36">
        <v>2.5468379833240805E-21</v>
      </c>
      <c r="K36" t="s">
        <v>110</v>
      </c>
      <c r="L36">
        <v>-0.190851926500581</v>
      </c>
      <c r="M36">
        <v>-9.0173726666210339</v>
      </c>
      <c r="N36">
        <v>2.2077474682678383E-18</v>
      </c>
      <c r="O36">
        <v>-0.33551913991570792</v>
      </c>
      <c r="P36">
        <v>0.9929584541880786</v>
      </c>
    </row>
    <row r="37" spans="1:16">
      <c r="B37" t="s">
        <v>114</v>
      </c>
      <c r="K37" t="s">
        <v>111</v>
      </c>
      <c r="L37">
        <v>0.10336232716624755</v>
      </c>
      <c r="M37">
        <v>4.6880406897151552</v>
      </c>
      <c r="N37">
        <v>3.3715908912293627E-6</v>
      </c>
      <c r="O37">
        <v>0.18207147216906289</v>
      </c>
      <c r="P37">
        <v>0.99689363831105371</v>
      </c>
    </row>
    <row r="38" spans="1:16">
      <c r="B38" t="s">
        <v>110</v>
      </c>
      <c r="K38" t="s">
        <v>123</v>
      </c>
      <c r="L38">
        <v>0.20517473175255718</v>
      </c>
      <c r="M38">
        <v>9.8260710670106164</v>
      </c>
      <c r="N38">
        <v>2.5468379833240805E-21</v>
      </c>
      <c r="O38">
        <v>0.36181258982002867</v>
      </c>
      <c r="P38">
        <v>0.99910049775430287</v>
      </c>
    </row>
    <row r="39" spans="1:16">
      <c r="B39" t="s">
        <v>104</v>
      </c>
      <c r="K39" t="s">
        <v>114</v>
      </c>
      <c r="L39">
        <v>0.14177872888568605</v>
      </c>
      <c r="M39">
        <v>6.3209363089627075</v>
      </c>
      <c r="N39">
        <v>4.8706789828381675E-10</v>
      </c>
      <c r="O39">
        <v>0.2422269447890717</v>
      </c>
      <c r="P39">
        <v>0.93780451789166075</v>
      </c>
    </row>
    <row r="40" spans="1:16">
      <c r="B40" t="s">
        <v>27</v>
      </c>
      <c r="K40" t="s">
        <v>117</v>
      </c>
      <c r="L40">
        <v>6.1868238802884161E-2</v>
      </c>
      <c r="M40">
        <v>2.778765634165941</v>
      </c>
      <c r="N40">
        <v>5.6164423349717224E-3</v>
      </c>
      <c r="O40">
        <v>0.10909950006998051</v>
      </c>
      <c r="P40">
        <v>0.99907844483313935</v>
      </c>
    </row>
    <row r="41" spans="1:16">
      <c r="B41" t="s">
        <v>34</v>
      </c>
      <c r="K41" t="s">
        <v>9</v>
      </c>
      <c r="L41">
        <v>-4.7364830768077841E-2</v>
      </c>
      <c r="M41">
        <v>-2.1157964344218736</v>
      </c>
      <c r="N41">
        <v>3.4747121042938929E-2</v>
      </c>
      <c r="O41">
        <v>-8.3278641374412654E-2</v>
      </c>
      <c r="P41">
        <v>0.99321863063574345</v>
      </c>
    </row>
    <row r="42" spans="1:16">
      <c r="B42" t="s">
        <v>30</v>
      </c>
      <c r="K42" t="s">
        <v>10</v>
      </c>
      <c r="L42">
        <v>-4.1544639488600245E-2</v>
      </c>
      <c r="M42">
        <v>-1.8592824172398721</v>
      </c>
      <c r="N42">
        <v>6.3445118252744626E-2</v>
      </c>
      <c r="O42">
        <v>-7.324001302544314E-2</v>
      </c>
      <c r="P42">
        <v>0.99851917886409314</v>
      </c>
    </row>
    <row r="43" spans="1:16">
      <c r="B43" t="s">
        <v>12</v>
      </c>
      <c r="K43" t="s">
        <v>11</v>
      </c>
      <c r="L43">
        <v>-4.1783481770682883E-2</v>
      </c>
      <c r="M43">
        <v>-1.8319186954713229</v>
      </c>
      <c r="N43">
        <v>6.7427380253696226E-2</v>
      </c>
      <c r="O43">
        <v>-7.2167769267162646E-2</v>
      </c>
      <c r="P43">
        <v>0.95844431171881528</v>
      </c>
    </row>
    <row r="44" spans="1:16">
      <c r="B44" t="s">
        <v>122</v>
      </c>
      <c r="K44" t="s">
        <v>12</v>
      </c>
      <c r="L44">
        <v>-3.4228930368065603E-2</v>
      </c>
      <c r="M44">
        <v>-1.5095431948435762</v>
      </c>
      <c r="N44">
        <v>0.13165277093103459</v>
      </c>
      <c r="O44">
        <v>-5.951767423097136E-2</v>
      </c>
      <c r="P44">
        <v>0.97139267119571204</v>
      </c>
    </row>
    <row r="45" spans="1:16">
      <c r="B45" t="s">
        <v>117</v>
      </c>
      <c r="K45" t="s">
        <v>13</v>
      </c>
      <c r="L45">
        <v>-1.3363177584102806E-2</v>
      </c>
      <c r="M45">
        <v>-0.59697875162532277</v>
      </c>
      <c r="N45">
        <v>0.55073236215110344</v>
      </c>
      <c r="O45">
        <v>-2.357269095977749E-2</v>
      </c>
      <c r="P45">
        <v>0.99974311065764188</v>
      </c>
    </row>
    <row r="46" spans="1:16">
      <c r="A46">
        <v>3</v>
      </c>
      <c r="B46" t="s">
        <v>75</v>
      </c>
      <c r="C46">
        <v>3.1321187151901062E-2</v>
      </c>
      <c r="D46">
        <v>2.206258324781283E-3</v>
      </c>
      <c r="F46">
        <v>14.196518512856413</v>
      </c>
      <c r="G46">
        <v>5.7596134210098769E-40</v>
      </c>
      <c r="K46" t="s">
        <v>14</v>
      </c>
      <c r="L46">
        <v>-3.0518392045057476E-3</v>
      </c>
      <c r="M46">
        <v>-0.13607611600611477</v>
      </c>
      <c r="N46">
        <v>0.89180383189835533</v>
      </c>
      <c r="O46">
        <v>-5.3746058109587647E-3</v>
      </c>
      <c r="P46">
        <v>0.99645918268597389</v>
      </c>
    </row>
    <row r="47" spans="1:16">
      <c r="B47" t="s">
        <v>8</v>
      </c>
      <c r="C47">
        <v>0.6508832817392245</v>
      </c>
      <c r="D47">
        <v>1.7339341957286657E-2</v>
      </c>
      <c r="E47">
        <v>0.78272016397438648</v>
      </c>
      <c r="F47">
        <v>37.53794598102948</v>
      </c>
      <c r="G47">
        <v>7.1985370948847913E-164</v>
      </c>
      <c r="K47" t="s">
        <v>15</v>
      </c>
      <c r="L47">
        <v>3.7565471297058478E-2</v>
      </c>
      <c r="M47">
        <v>1.6763864797837067</v>
      </c>
      <c r="N47">
        <v>9.4150118351015763E-2</v>
      </c>
      <c r="O47">
        <v>6.6068614409866513E-2</v>
      </c>
      <c r="P47">
        <v>0.99380754249638936</v>
      </c>
    </row>
    <row r="48" spans="1:16">
      <c r="B48" t="s">
        <v>123</v>
      </c>
      <c r="C48">
        <v>5.7591769585051454E-3</v>
      </c>
      <c r="D48">
        <v>5.6945243500695084E-4</v>
      </c>
      <c r="E48">
        <v>0.20423895506079393</v>
      </c>
      <c r="F48">
        <v>10.113534694842157</v>
      </c>
      <c r="G48">
        <v>2.0900926347225413E-22</v>
      </c>
      <c r="K48" t="s">
        <v>16</v>
      </c>
      <c r="L48">
        <v>2.9948411682815815E-2</v>
      </c>
      <c r="M48">
        <v>1.3327678133524006</v>
      </c>
      <c r="N48">
        <v>0.18308154579493024</v>
      </c>
      <c r="O48">
        <v>5.2568378152518087E-2</v>
      </c>
      <c r="P48">
        <v>0.98989958487733209</v>
      </c>
    </row>
    <row r="49" spans="1:16">
      <c r="B49" t="s">
        <v>114</v>
      </c>
      <c r="C49">
        <v>0.19573137696005452</v>
      </c>
      <c r="D49">
        <v>2.9073743823007068E-2</v>
      </c>
      <c r="E49">
        <v>0.14032773986005692</v>
      </c>
      <c r="F49">
        <v>6.7322384812775802</v>
      </c>
      <c r="G49">
        <v>3.7194331321650857E-11</v>
      </c>
      <c r="K49" t="s">
        <v>17</v>
      </c>
      <c r="L49">
        <v>-1.6463605854784114E-2</v>
      </c>
      <c r="M49">
        <v>-0.73345758868694388</v>
      </c>
      <c r="N49">
        <v>0.46354754505780493</v>
      </c>
      <c r="O49">
        <v>-2.8957684156800351E-2</v>
      </c>
      <c r="P49">
        <v>0.99395633858390253</v>
      </c>
    </row>
    <row r="50" spans="1:16">
      <c r="B50" t="s">
        <v>110</v>
      </c>
      <c r="K50" t="s">
        <v>18</v>
      </c>
      <c r="L50">
        <v>-2.577592018798619E-2</v>
      </c>
      <c r="M50">
        <v>-1.1500209814810187</v>
      </c>
      <c r="N50">
        <v>0.25056409751231412</v>
      </c>
      <c r="O50">
        <v>-4.5376310394557799E-2</v>
      </c>
      <c r="P50">
        <v>0.99567952785692004</v>
      </c>
    </row>
    <row r="51" spans="1:16">
      <c r="B51" t="s">
        <v>104</v>
      </c>
      <c r="K51" t="s">
        <v>19</v>
      </c>
      <c r="L51">
        <v>-3.1175257873361794E-2</v>
      </c>
      <c r="M51">
        <v>-1.393930935194168</v>
      </c>
      <c r="N51">
        <v>0.16382148580051958</v>
      </c>
      <c r="O51">
        <v>-5.4973704741215573E-2</v>
      </c>
      <c r="P51">
        <v>0.99903217756145712</v>
      </c>
    </row>
    <row r="52" spans="1:16">
      <c r="B52" t="s">
        <v>27</v>
      </c>
      <c r="K52" t="s">
        <v>20</v>
      </c>
      <c r="L52">
        <v>-1.2853815160015712E-2</v>
      </c>
      <c r="M52">
        <v>-0.57412303095542983</v>
      </c>
      <c r="N52">
        <v>0.56608595213219592</v>
      </c>
      <c r="O52">
        <v>-2.2670668193511816E-2</v>
      </c>
      <c r="P52">
        <v>0.99943398921630444</v>
      </c>
    </row>
    <row r="53" spans="1:16">
      <c r="B53" t="s">
        <v>34</v>
      </c>
      <c r="K53" t="s">
        <v>21</v>
      </c>
      <c r="L53">
        <v>-3.9597663941397236E-2</v>
      </c>
      <c r="M53">
        <v>-1.7727157051618192</v>
      </c>
      <c r="N53">
        <v>7.6750693448621898E-2</v>
      </c>
      <c r="O53">
        <v>-6.9847056373331259E-2</v>
      </c>
      <c r="P53">
        <v>0.99964698243847294</v>
      </c>
    </row>
    <row r="54" spans="1:16">
      <c r="B54" t="s">
        <v>30</v>
      </c>
      <c r="K54" t="s">
        <v>22</v>
      </c>
      <c r="L54">
        <v>-1.6163359121790205E-2</v>
      </c>
      <c r="M54">
        <v>-0.72149794643280185</v>
      </c>
      <c r="N54">
        <v>0.47086628559367349</v>
      </c>
      <c r="O54">
        <v>-2.8485891106600505E-2</v>
      </c>
      <c r="P54">
        <v>0.99789753401298631</v>
      </c>
    </row>
    <row r="55" spans="1:16">
      <c r="B55" t="s">
        <v>12</v>
      </c>
      <c r="K55" t="s">
        <v>23</v>
      </c>
      <c r="L55">
        <v>-2.2484393135967364E-2</v>
      </c>
      <c r="M55">
        <v>-1.0033330265013363</v>
      </c>
      <c r="N55">
        <v>0.31607880367675945</v>
      </c>
      <c r="O55">
        <v>-3.9598190040275039E-2</v>
      </c>
      <c r="P55">
        <v>0.99650138153569368</v>
      </c>
    </row>
    <row r="56" spans="1:16">
      <c r="B56" t="s">
        <v>122</v>
      </c>
      <c r="K56" t="s">
        <v>24</v>
      </c>
      <c r="L56">
        <v>5.629434160666069E-3</v>
      </c>
      <c r="M56">
        <v>0.25143137348399075</v>
      </c>
      <c r="N56">
        <v>0.80156119776805612</v>
      </c>
      <c r="O56">
        <v>9.9304524961926436E-3</v>
      </c>
      <c r="P56">
        <v>0.99976553816447367</v>
      </c>
    </row>
    <row r="57" spans="1:16">
      <c r="B57" t="s">
        <v>117</v>
      </c>
      <c r="K57" t="s">
        <v>25</v>
      </c>
      <c r="L57">
        <v>3.2050310591794553E-3</v>
      </c>
      <c r="M57">
        <v>0.14311150959731314</v>
      </c>
      <c r="N57">
        <v>0.88624708984205625</v>
      </c>
      <c r="O57">
        <v>5.6524744770874453E-3</v>
      </c>
      <c r="P57">
        <v>0.99931477716837891</v>
      </c>
    </row>
    <row r="58" spans="1:16">
      <c r="A58">
        <v>4</v>
      </c>
      <c r="B58" t="s">
        <v>75</v>
      </c>
      <c r="C58">
        <v>3.8312965114792548E-2</v>
      </c>
      <c r="D58">
        <v>2.4559728898399724E-3</v>
      </c>
      <c r="F58">
        <v>15.599913693383222</v>
      </c>
      <c r="G58">
        <v>1.0024650354060139E-46</v>
      </c>
      <c r="K58" t="s">
        <v>26</v>
      </c>
      <c r="L58">
        <v>-4.0301346068010196E-2</v>
      </c>
      <c r="M58">
        <v>-1.7663004984311099</v>
      </c>
      <c r="N58">
        <v>7.7821368080743705E-2</v>
      </c>
      <c r="O58">
        <v>-6.9595516278564307E-2</v>
      </c>
      <c r="P58">
        <v>0.95810474845870697</v>
      </c>
    </row>
    <row r="59" spans="1:16">
      <c r="B59" t="s">
        <v>8</v>
      </c>
      <c r="C59">
        <v>0.64368894297413104</v>
      </c>
      <c r="D59">
        <v>1.6943862398145697E-2</v>
      </c>
      <c r="E59">
        <v>0.77406860665852761</v>
      </c>
      <c r="F59">
        <v>37.989504863104592</v>
      </c>
      <c r="G59">
        <v>4.653254056412768E-166</v>
      </c>
      <c r="K59" t="s">
        <v>27</v>
      </c>
      <c r="L59">
        <v>3.741439339426432E-2</v>
      </c>
      <c r="M59">
        <v>1.6742471249825013</v>
      </c>
      <c r="N59">
        <v>9.4569849434908745E-2</v>
      </c>
      <c r="O59">
        <v>6.5984666938118594E-2</v>
      </c>
      <c r="P59">
        <v>0.99930535720656166</v>
      </c>
    </row>
    <row r="60" spans="1:16">
      <c r="B60" t="s">
        <v>123</v>
      </c>
      <c r="C60">
        <v>4.3349204759645481E-3</v>
      </c>
      <c r="D60">
        <v>6.0536350411800573E-4</v>
      </c>
      <c r="E60">
        <v>0.15373023518145951</v>
      </c>
      <c r="F60">
        <v>7.160855331509258</v>
      </c>
      <c r="G60">
        <v>2.2124552127796982E-12</v>
      </c>
      <c r="K60" t="s">
        <v>28</v>
      </c>
      <c r="L60">
        <v>6.9389000849987472E-3</v>
      </c>
      <c r="M60">
        <v>0.30855828997916257</v>
      </c>
      <c r="N60">
        <v>0.75775780469489185</v>
      </c>
      <c r="O60">
        <v>1.2186414718479265E-2</v>
      </c>
      <c r="P60">
        <v>0.99096933036696244</v>
      </c>
    </row>
    <row r="61" spans="1:16">
      <c r="B61" t="s">
        <v>114</v>
      </c>
      <c r="C61">
        <v>0.19302923925695836</v>
      </c>
      <c r="D61">
        <v>2.8340482020517178E-2</v>
      </c>
      <c r="E61">
        <v>0.13839046806155772</v>
      </c>
      <c r="F61">
        <v>6.8110781996302761</v>
      </c>
      <c r="G61">
        <v>2.2394619011083481E-11</v>
      </c>
      <c r="K61" t="s">
        <v>29</v>
      </c>
      <c r="L61">
        <v>-2.7126102514592031E-2</v>
      </c>
      <c r="M61">
        <v>-1.2129348227695778</v>
      </c>
      <c r="N61">
        <v>0.22560154516244071</v>
      </c>
      <c r="O61">
        <v>-4.785316076152174E-2</v>
      </c>
      <c r="P61">
        <v>0.99985272505183442</v>
      </c>
    </row>
    <row r="62" spans="1:16">
      <c r="B62" t="s">
        <v>110</v>
      </c>
      <c r="C62">
        <v>-2.4832284512361245E-3</v>
      </c>
      <c r="D62">
        <v>4.214152706906715E-4</v>
      </c>
      <c r="E62">
        <v>-0.12691025039953907</v>
      </c>
      <c r="F62">
        <v>-5.8925924709996362</v>
      </c>
      <c r="G62">
        <v>6.1527615242883015E-9</v>
      </c>
      <c r="K62" t="s">
        <v>30</v>
      </c>
      <c r="L62">
        <v>-4.9560605568885509E-2</v>
      </c>
      <c r="M62">
        <v>-2.217866481472512</v>
      </c>
      <c r="N62">
        <v>2.691374403071102E-2</v>
      </c>
      <c r="O62">
        <v>-8.726626541223248E-2</v>
      </c>
      <c r="P62">
        <v>0.99611423654839049</v>
      </c>
    </row>
    <row r="63" spans="1:16">
      <c r="B63" t="s">
        <v>104</v>
      </c>
      <c r="K63" t="s">
        <v>31</v>
      </c>
      <c r="L63">
        <v>-4.7844505148055598E-2</v>
      </c>
      <c r="M63">
        <v>-2.1332835606153773</v>
      </c>
      <c r="N63">
        <v>3.3280599661949614E-2</v>
      </c>
      <c r="O63">
        <v>-8.3962109527528625E-2</v>
      </c>
      <c r="P63">
        <v>0.9894460601197862</v>
      </c>
    </row>
    <row r="64" spans="1:16">
      <c r="B64" t="s">
        <v>27</v>
      </c>
      <c r="K64" t="s">
        <v>32</v>
      </c>
      <c r="L64">
        <v>-2.4163309811810647E-2</v>
      </c>
      <c r="M64">
        <v>-1.0746704565493859</v>
      </c>
      <c r="N64">
        <v>0.28292665137426232</v>
      </c>
      <c r="O64">
        <v>-4.2408743376007259E-2</v>
      </c>
      <c r="P64">
        <v>0.98966346492672663</v>
      </c>
    </row>
    <row r="65" spans="1:16">
      <c r="B65" t="s">
        <v>34</v>
      </c>
      <c r="K65" t="s">
        <v>33</v>
      </c>
      <c r="L65">
        <v>-3.3710569135824112E-2</v>
      </c>
      <c r="M65">
        <v>-1.506639200435415</v>
      </c>
      <c r="N65">
        <v>0.13239579892932546</v>
      </c>
      <c r="O65">
        <v>-5.9403581109089026E-2</v>
      </c>
      <c r="P65">
        <v>0.99766022691304612</v>
      </c>
    </row>
    <row r="66" spans="1:16">
      <c r="B66" t="s">
        <v>30</v>
      </c>
      <c r="K66" t="s">
        <v>34</v>
      </c>
      <c r="L66">
        <v>-6.2893990926441476E-2</v>
      </c>
      <c r="M66">
        <v>-2.8135265440997941</v>
      </c>
      <c r="N66">
        <v>5.05034012045195E-3</v>
      </c>
      <c r="O66">
        <v>-0.11044773104729638</v>
      </c>
      <c r="P66">
        <v>0.99079741332155624</v>
      </c>
    </row>
    <row r="67" spans="1:16">
      <c r="B67" t="s">
        <v>12</v>
      </c>
      <c r="K67" t="s">
        <v>35</v>
      </c>
      <c r="L67">
        <v>2.1631011053221499E-2</v>
      </c>
      <c r="M67">
        <v>0.96401203144027314</v>
      </c>
      <c r="N67">
        <v>0.33540342724728922</v>
      </c>
      <c r="O67">
        <v>3.8048614606158451E-2</v>
      </c>
      <c r="P67">
        <v>0.99406236652777413</v>
      </c>
    </row>
    <row r="68" spans="1:16">
      <c r="B68" t="s">
        <v>122</v>
      </c>
      <c r="K68" t="s">
        <v>36</v>
      </c>
      <c r="L68">
        <v>-1.835151886700882E-2</v>
      </c>
      <c r="M68">
        <v>-0.81853083322464604</v>
      </c>
      <c r="N68">
        <v>0.41335832950237938</v>
      </c>
      <c r="O68">
        <v>-3.2313141198870188E-2</v>
      </c>
      <c r="P68">
        <v>0.99610220645157577</v>
      </c>
    </row>
    <row r="69" spans="1:16">
      <c r="B69" t="s">
        <v>117</v>
      </c>
      <c r="K69" t="s">
        <v>118</v>
      </c>
      <c r="L69">
        <v>9.4335046791262072E-3</v>
      </c>
      <c r="M69">
        <v>0.42084539989702624</v>
      </c>
      <c r="N69">
        <v>0.67400903759796205</v>
      </c>
      <c r="O69">
        <v>1.6620097963525458E-2</v>
      </c>
      <c r="P69">
        <v>0.99726503991978821</v>
      </c>
    </row>
    <row r="70" spans="1:16">
      <c r="A70">
        <v>5</v>
      </c>
      <c r="B70" t="s">
        <v>75</v>
      </c>
      <c r="C70">
        <v>4.351439393659573E-2</v>
      </c>
      <c r="D70">
        <v>2.8789840819782508E-3</v>
      </c>
      <c r="F70">
        <v>15.11449618946676</v>
      </c>
      <c r="G70">
        <v>2.4260560053401177E-44</v>
      </c>
      <c r="K70" t="s">
        <v>119</v>
      </c>
      <c r="L70">
        <v>1.9133848011034377E-2</v>
      </c>
      <c r="M70">
        <v>0.85355897447316598</v>
      </c>
      <c r="N70">
        <v>0.39366824702231984</v>
      </c>
      <c r="O70">
        <v>3.369440936938186E-2</v>
      </c>
      <c r="P70">
        <v>0.99632408912863135</v>
      </c>
    </row>
    <row r="71" spans="1:16">
      <c r="B71" t="s">
        <v>8</v>
      </c>
      <c r="C71">
        <v>0.61695821345550128</v>
      </c>
      <c r="D71">
        <v>1.8564261925084084E-2</v>
      </c>
      <c r="E71">
        <v>0.74192354842924046</v>
      </c>
      <c r="F71">
        <v>33.233651622953325</v>
      </c>
      <c r="G71">
        <v>2.5327435249516207E-141</v>
      </c>
      <c r="K71" t="s">
        <v>120</v>
      </c>
      <c r="L71">
        <v>-1.9664559250828318E-2</v>
      </c>
      <c r="M71">
        <v>-0.87884474722781791</v>
      </c>
      <c r="N71">
        <v>0.37981477923441531</v>
      </c>
      <c r="O71">
        <v>-3.4691386233175338E-2</v>
      </c>
      <c r="P71">
        <v>0.99991814439226012</v>
      </c>
    </row>
    <row r="72" spans="1:16">
      <c r="B72" t="s">
        <v>123</v>
      </c>
      <c r="C72">
        <v>4.2829563933480148E-3</v>
      </c>
      <c r="D72">
        <v>6.0064954337881826E-4</v>
      </c>
      <c r="E72">
        <v>0.15188742152757098</v>
      </c>
      <c r="F72">
        <v>7.1305413290672153</v>
      </c>
      <c r="G72">
        <v>2.7181570444026398E-12</v>
      </c>
      <c r="K72" t="s">
        <v>121</v>
      </c>
      <c r="L72">
        <v>-4.1885803023408849E-3</v>
      </c>
      <c r="M72">
        <v>-0.18662034560417573</v>
      </c>
      <c r="N72">
        <v>0.85201736069863576</v>
      </c>
      <c r="O72">
        <v>-7.3708602436436243E-3</v>
      </c>
      <c r="P72">
        <v>0.99492933484420998</v>
      </c>
    </row>
    <row r="73" spans="1:16">
      <c r="B73" t="s">
        <v>114</v>
      </c>
      <c r="C73">
        <v>0.21241797510224406</v>
      </c>
      <c r="D73">
        <v>2.868656407776381E-2</v>
      </c>
      <c r="E73">
        <v>0.15229103690325077</v>
      </c>
      <c r="F73">
        <v>7.404789731053862</v>
      </c>
      <c r="G73">
        <v>4.1715336871893965E-13</v>
      </c>
      <c r="K73" t="s">
        <v>37</v>
      </c>
      <c r="L73">
        <v>1.9682998277546417E-2</v>
      </c>
      <c r="M73">
        <v>0.8790628620770603</v>
      </c>
      <c r="N73">
        <v>0.37969660136857841</v>
      </c>
      <c r="O73">
        <v>3.4699985700422493E-2</v>
      </c>
      <c r="P73">
        <v>0.99854043787279501</v>
      </c>
    </row>
    <row r="74" spans="1:16">
      <c r="B74" t="s">
        <v>110</v>
      </c>
      <c r="C74">
        <v>-2.0375952206841486E-3</v>
      </c>
      <c r="D74">
        <v>4.3818057885010352E-4</v>
      </c>
      <c r="E74">
        <v>-0.10413529191855271</v>
      </c>
      <c r="F74">
        <v>-4.6501267263631654</v>
      </c>
      <c r="G74">
        <v>4.0338469075197041E-6</v>
      </c>
      <c r="K74" t="s">
        <v>38</v>
      </c>
      <c r="L74">
        <v>-4.2584075646630339E-2</v>
      </c>
      <c r="M74">
        <v>-1.9051367844168856</v>
      </c>
      <c r="N74">
        <v>5.7209514500227203E-2</v>
      </c>
      <c r="O74">
        <v>-7.503623914532595E-2</v>
      </c>
      <c r="P74">
        <v>0.99755590300319452</v>
      </c>
    </row>
    <row r="75" spans="1:16">
      <c r="B75" t="s">
        <v>104</v>
      </c>
      <c r="C75">
        <v>-1.216642034096975E-3</v>
      </c>
      <c r="D75">
        <v>3.5888942929306598E-4</v>
      </c>
      <c r="E75">
        <v>-7.7699281623222857E-2</v>
      </c>
      <c r="F75">
        <v>-3.3900191390242251</v>
      </c>
      <c r="G75">
        <v>7.4197465434554244E-4</v>
      </c>
      <c r="J75">
        <v>2</v>
      </c>
      <c r="K75" t="s">
        <v>5</v>
      </c>
      <c r="L75">
        <v>5.669689390175367E-2</v>
      </c>
      <c r="M75">
        <v>2.7138784035674854</v>
      </c>
      <c r="N75">
        <v>6.8291437959229094E-3</v>
      </c>
      <c r="O75">
        <v>0.1066634757828788</v>
      </c>
      <c r="P75">
        <v>0.98825286273413382</v>
      </c>
    </row>
    <row r="76" spans="1:16">
      <c r="B76" t="s">
        <v>27</v>
      </c>
      <c r="K76" t="s">
        <v>6</v>
      </c>
      <c r="L76">
        <v>2.2799545019311477E-2</v>
      </c>
      <c r="M76">
        <v>1.0900643184587551</v>
      </c>
      <c r="N76">
        <v>0.27609506010097717</v>
      </c>
      <c r="O76">
        <v>4.3048631471752502E-2</v>
      </c>
      <c r="P76">
        <v>0.9954546742494641</v>
      </c>
    </row>
    <row r="77" spans="1:16">
      <c r="B77" t="s">
        <v>34</v>
      </c>
      <c r="K77" t="s">
        <v>104</v>
      </c>
      <c r="L77">
        <v>-7.806143068690316E-2</v>
      </c>
      <c r="M77">
        <v>-3.4256553405043326</v>
      </c>
      <c r="N77">
        <v>6.5254963667717039E-4</v>
      </c>
      <c r="O77">
        <v>-0.13418627761128279</v>
      </c>
      <c r="P77">
        <v>0.82508434989493629</v>
      </c>
    </row>
    <row r="78" spans="1:16">
      <c r="B78" t="s">
        <v>30</v>
      </c>
      <c r="K78" t="s">
        <v>109</v>
      </c>
      <c r="L78">
        <v>-1.5675349382373634E-2</v>
      </c>
      <c r="M78">
        <v>-0.71295073449797197</v>
      </c>
      <c r="N78">
        <v>0.47613610389851535</v>
      </c>
      <c r="O78">
        <v>-2.8170667667884335E-2</v>
      </c>
      <c r="P78">
        <v>0.90180984746663995</v>
      </c>
    </row>
    <row r="79" spans="1:16">
      <c r="B79" t="s">
        <v>12</v>
      </c>
      <c r="K79" t="s">
        <v>122</v>
      </c>
      <c r="L79">
        <v>4.121360357339271E-2</v>
      </c>
      <c r="M79">
        <v>1.7379493818326499</v>
      </c>
      <c r="N79">
        <v>8.2700718589118732E-2</v>
      </c>
      <c r="O79">
        <v>6.853694226931438E-2</v>
      </c>
      <c r="P79">
        <v>0.77218866541379516</v>
      </c>
    </row>
    <row r="80" spans="1:16">
      <c r="B80" t="s">
        <v>122</v>
      </c>
      <c r="K80" t="s">
        <v>110</v>
      </c>
      <c r="L80">
        <v>-0.12928380922282959</v>
      </c>
      <c r="M80">
        <v>-5.8013832970211334</v>
      </c>
      <c r="N80">
        <v>1.0344319598008663E-8</v>
      </c>
      <c r="O80">
        <v>-0.22351797467189524</v>
      </c>
      <c r="P80">
        <v>0.83462575010094697</v>
      </c>
    </row>
    <row r="81" spans="1:16">
      <c r="B81" t="s">
        <v>117</v>
      </c>
      <c r="K81" t="s">
        <v>111</v>
      </c>
      <c r="L81">
        <v>-0.11203117132080299</v>
      </c>
      <c r="M81">
        <v>-3.6052862112547457</v>
      </c>
      <c r="N81">
        <v>3.3607109304284449E-4</v>
      </c>
      <c r="O81">
        <v>-0.14108595834689872</v>
      </c>
      <c r="P81">
        <v>0.44283810478052593</v>
      </c>
    </row>
    <row r="82" spans="1:16">
      <c r="A82">
        <v>6</v>
      </c>
      <c r="B82" t="s">
        <v>75</v>
      </c>
      <c r="C82">
        <v>4.2391746986583163E-2</v>
      </c>
      <c r="D82">
        <v>2.8748426271253229E-3</v>
      </c>
      <c r="F82">
        <v>14.74576263291757</v>
      </c>
      <c r="G82">
        <v>1.489823742605697E-42</v>
      </c>
      <c r="K82" t="s">
        <v>123</v>
      </c>
    </row>
    <row r="83" spans="1:16">
      <c r="B83" t="s">
        <v>8</v>
      </c>
      <c r="C83">
        <v>0.61282590419902028</v>
      </c>
      <c r="D83">
        <v>1.8454257292237299E-2</v>
      </c>
      <c r="E83">
        <v>0.73695423692659612</v>
      </c>
      <c r="F83">
        <v>33.207833536427543</v>
      </c>
      <c r="G83">
        <v>4.1768582013839327E-141</v>
      </c>
      <c r="K83" t="s">
        <v>114</v>
      </c>
      <c r="L83">
        <v>0.14032773986005692</v>
      </c>
      <c r="M83">
        <v>6.7322384812775802</v>
      </c>
      <c r="N83">
        <v>3.7194331321650857E-11</v>
      </c>
      <c r="O83">
        <v>0.25716497993551185</v>
      </c>
      <c r="P83">
        <v>0.93776008888927165</v>
      </c>
    </row>
    <row r="84" spans="1:16">
      <c r="B84" t="s">
        <v>123</v>
      </c>
      <c r="C84">
        <v>4.3590133851469084E-3</v>
      </c>
      <c r="D84">
        <v>5.9620651321181458E-4</v>
      </c>
      <c r="E84">
        <v>0.15458464730166935</v>
      </c>
      <c r="F84">
        <v>7.3112475099685463</v>
      </c>
      <c r="G84">
        <v>7.9697673934356913E-13</v>
      </c>
      <c r="K84" t="s">
        <v>117</v>
      </c>
      <c r="L84">
        <v>4.0419779339881903E-2</v>
      </c>
      <c r="M84">
        <v>1.9287432570436449</v>
      </c>
      <c r="N84">
        <v>5.4204655914243956E-2</v>
      </c>
      <c r="O84">
        <v>7.6019656416662321E-2</v>
      </c>
      <c r="P84">
        <v>0.98768641419890024</v>
      </c>
    </row>
    <row r="85" spans="1:16">
      <c r="B85" t="s">
        <v>114</v>
      </c>
      <c r="C85">
        <v>0.23073844636756621</v>
      </c>
      <c r="D85">
        <v>2.8964017733208704E-2</v>
      </c>
      <c r="E85">
        <v>0.16542572366508992</v>
      </c>
      <c r="F85">
        <v>7.9663825817580882</v>
      </c>
      <c r="G85">
        <v>7.5462527239021488E-15</v>
      </c>
      <c r="K85" t="s">
        <v>9</v>
      </c>
      <c r="L85">
        <v>-2.44341045177854E-2</v>
      </c>
      <c r="M85">
        <v>-1.1595754744446576</v>
      </c>
      <c r="N85">
        <v>0.24665411460922401</v>
      </c>
      <c r="O85">
        <v>-4.578817087453102E-2</v>
      </c>
      <c r="P85">
        <v>0.98054806500171776</v>
      </c>
    </row>
    <row r="86" spans="1:16">
      <c r="B86" t="s">
        <v>110</v>
      </c>
      <c r="C86">
        <v>-1.9836523885751354E-3</v>
      </c>
      <c r="D86">
        <v>4.349224232928009E-4</v>
      </c>
      <c r="E86">
        <v>-0.10137843790183615</v>
      </c>
      <c r="F86">
        <v>-4.5609338179367445</v>
      </c>
      <c r="G86">
        <v>6.1092722732091322E-6</v>
      </c>
      <c r="K86" t="s">
        <v>10</v>
      </c>
      <c r="L86">
        <v>-3.219351945194468E-2</v>
      </c>
      <c r="M86">
        <v>-1.5413662135630106</v>
      </c>
      <c r="N86">
        <v>0.12372195240834763</v>
      </c>
      <c r="O86">
        <v>-6.0815074908239834E-2</v>
      </c>
      <c r="P86">
        <v>0.99641608474541143</v>
      </c>
    </row>
    <row r="87" spans="1:16">
      <c r="B87" t="s">
        <v>104</v>
      </c>
      <c r="C87">
        <v>-1.2199182277102154E-3</v>
      </c>
      <c r="D87">
        <v>3.5598310758421924E-4</v>
      </c>
      <c r="E87">
        <v>-7.7908511522464599E-2</v>
      </c>
      <c r="F87">
        <v>-3.4268992031359371</v>
      </c>
      <c r="G87">
        <v>6.4980973129676403E-4</v>
      </c>
      <c r="K87" t="s">
        <v>11</v>
      </c>
      <c r="L87">
        <v>-5.4943696957106609E-2</v>
      </c>
      <c r="M87">
        <v>-2.583660248441821</v>
      </c>
      <c r="N87">
        <v>9.996351284721941E-3</v>
      </c>
      <c r="O87">
        <v>-0.10159966280931318</v>
      </c>
      <c r="P87">
        <v>0.95478135327308933</v>
      </c>
    </row>
    <row r="88" spans="1:16">
      <c r="B88" t="s">
        <v>27</v>
      </c>
      <c r="C88">
        <v>1.5085529139970516E-2</v>
      </c>
      <c r="D88">
        <v>4.4552936756701196E-3</v>
      </c>
      <c r="E88">
        <v>6.6837424009526303E-2</v>
      </c>
      <c r="F88">
        <v>3.3859786218697483</v>
      </c>
      <c r="G88">
        <v>7.5285765310234923E-4</v>
      </c>
      <c r="K88" t="s">
        <v>12</v>
      </c>
      <c r="L88">
        <v>-4.9415373137745348E-2</v>
      </c>
      <c r="M88">
        <v>-2.3355746941260538</v>
      </c>
      <c r="N88">
        <v>1.9821416771961999E-2</v>
      </c>
      <c r="O88">
        <v>-9.1930750774505257E-2</v>
      </c>
      <c r="P88">
        <v>0.96639040068839632</v>
      </c>
    </row>
    <row r="89" spans="1:16">
      <c r="B89" t="s">
        <v>34</v>
      </c>
      <c r="K89" t="s">
        <v>13</v>
      </c>
      <c r="L89">
        <v>8.3821097683182237E-3</v>
      </c>
      <c r="M89">
        <v>0.39905303501636324</v>
      </c>
      <c r="N89">
        <v>0.68998724234637021</v>
      </c>
      <c r="O89">
        <v>1.5771994169606892E-2</v>
      </c>
      <c r="P89">
        <v>0.98860244394758012</v>
      </c>
    </row>
    <row r="90" spans="1:16">
      <c r="B90" t="s">
        <v>30</v>
      </c>
      <c r="K90" t="s">
        <v>14</v>
      </c>
      <c r="L90">
        <v>1.9248825911137201E-2</v>
      </c>
      <c r="M90">
        <v>0.91518316816585721</v>
      </c>
      <c r="N90">
        <v>0.36044015987952838</v>
      </c>
      <c r="O90">
        <v>3.6152142894876282E-2</v>
      </c>
      <c r="P90">
        <v>0.98495128738361271</v>
      </c>
    </row>
    <row r="91" spans="1:16">
      <c r="B91" t="s">
        <v>12</v>
      </c>
      <c r="K91" t="s">
        <v>15</v>
      </c>
      <c r="L91">
        <v>3.8171279254073459E-2</v>
      </c>
      <c r="M91">
        <v>1.8265324997641017</v>
      </c>
      <c r="N91">
        <v>6.8235758824530687E-2</v>
      </c>
      <c r="O91">
        <v>7.2012585233614562E-2</v>
      </c>
      <c r="P91">
        <v>0.99379893368120864</v>
      </c>
    </row>
    <row r="92" spans="1:16">
      <c r="B92" t="s">
        <v>122</v>
      </c>
      <c r="K92" t="s">
        <v>16</v>
      </c>
      <c r="L92">
        <v>3.207893179543686E-2</v>
      </c>
      <c r="M92">
        <v>1.5307290003962148</v>
      </c>
      <c r="N92">
        <v>0.1263304937052693</v>
      </c>
      <c r="O92">
        <v>6.0396916668839479E-2</v>
      </c>
      <c r="P92">
        <v>0.98979416978078416</v>
      </c>
    </row>
    <row r="93" spans="1:16">
      <c r="B93" t="s">
        <v>117</v>
      </c>
      <c r="K93" t="s">
        <v>17</v>
      </c>
      <c r="L93">
        <v>-7.1691757139513727E-3</v>
      </c>
      <c r="M93">
        <v>-0.34186903837183902</v>
      </c>
      <c r="N93">
        <v>0.73256167669751149</v>
      </c>
      <c r="O93">
        <v>-1.3512326555035589E-2</v>
      </c>
      <c r="P93">
        <v>0.99192073011132464</v>
      </c>
    </row>
    <row r="94" spans="1:16">
      <c r="A94">
        <v>7</v>
      </c>
      <c r="B94" t="s">
        <v>75</v>
      </c>
      <c r="C94">
        <v>4.4334118168218868E-2</v>
      </c>
      <c r="D94">
        <v>2.9364668374469529E-3</v>
      </c>
      <c r="F94">
        <v>15.097775872301082</v>
      </c>
      <c r="G94">
        <v>3.0522601555994814E-44</v>
      </c>
      <c r="K94" t="s">
        <v>18</v>
      </c>
      <c r="L94">
        <v>-2.7480482245817599E-2</v>
      </c>
      <c r="M94">
        <v>-1.3145198260753472</v>
      </c>
      <c r="N94">
        <v>0.18914220648722191</v>
      </c>
      <c r="O94">
        <v>-5.1890954454801741E-2</v>
      </c>
      <c r="P94">
        <v>0.99561119237378592</v>
      </c>
    </row>
    <row r="95" spans="1:16">
      <c r="B95" t="s">
        <v>8</v>
      </c>
      <c r="C95">
        <v>0.60778037593076473</v>
      </c>
      <c r="D95">
        <v>1.8431796135514142E-2</v>
      </c>
      <c r="E95">
        <v>0.73088673323697351</v>
      </c>
      <c r="F95">
        <v>32.97456045315635</v>
      </c>
      <c r="G95">
        <v>8.6003095857843451E-140</v>
      </c>
      <c r="K95" t="s">
        <v>19</v>
      </c>
      <c r="L95">
        <v>-2.9305774532361384E-2</v>
      </c>
      <c r="M95">
        <v>-1.4044474528504429</v>
      </c>
      <c r="N95">
        <v>0.16067076290467891</v>
      </c>
      <c r="O95">
        <v>-5.5430307989575184E-2</v>
      </c>
      <c r="P95">
        <v>0.99894902458723878</v>
      </c>
    </row>
    <row r="96" spans="1:16">
      <c r="B96" t="s">
        <v>123</v>
      </c>
      <c r="C96">
        <v>4.3628639760269622E-3</v>
      </c>
      <c r="D96">
        <v>5.928016870147784E-4</v>
      </c>
      <c r="E96">
        <v>0.15472120165021169</v>
      </c>
      <c r="F96">
        <v>7.3597360999382531</v>
      </c>
      <c r="G96">
        <v>5.7172471126882628E-13</v>
      </c>
      <c r="K96" t="s">
        <v>20</v>
      </c>
      <c r="L96">
        <v>-1.6445273244315432E-2</v>
      </c>
      <c r="M96">
        <v>-0.78736194483562805</v>
      </c>
      <c r="N96">
        <v>0.43136150077526325</v>
      </c>
      <c r="O96">
        <v>-3.1108150730619517E-2</v>
      </c>
      <c r="P96">
        <v>0.99912851369566646</v>
      </c>
    </row>
    <row r="97" spans="1:16">
      <c r="B97" t="s">
        <v>114</v>
      </c>
      <c r="C97">
        <v>0.21909921837382132</v>
      </c>
      <c r="D97">
        <v>2.9079135460106324E-2</v>
      </c>
      <c r="E97">
        <v>0.15708109040574564</v>
      </c>
      <c r="F97">
        <v>7.5345850179900848</v>
      </c>
      <c r="G97">
        <v>1.6904456644558757E-13</v>
      </c>
      <c r="K97" t="s">
        <v>21</v>
      </c>
      <c r="L97">
        <v>-3.0154611464299878E-2</v>
      </c>
      <c r="M97">
        <v>-1.4442053086686291</v>
      </c>
      <c r="N97">
        <v>0.14917058669616251</v>
      </c>
      <c r="O97">
        <v>-5.6994431801146141E-2</v>
      </c>
      <c r="P97">
        <v>0.99749915026859604</v>
      </c>
    </row>
    <row r="98" spans="1:16">
      <c r="B98" t="s">
        <v>110</v>
      </c>
      <c r="C98">
        <v>-1.9382550103175459E-3</v>
      </c>
      <c r="D98">
        <v>4.3272313775434372E-4</v>
      </c>
      <c r="E98">
        <v>-9.9058316030131058E-2</v>
      </c>
      <c r="F98">
        <v>-4.4792035396496184</v>
      </c>
      <c r="G98">
        <v>8.8825753832299792E-6</v>
      </c>
      <c r="K98" t="s">
        <v>22</v>
      </c>
      <c r="L98">
        <v>-1.682885023144905E-2</v>
      </c>
      <c r="M98">
        <v>-0.80524389827566789</v>
      </c>
      <c r="N98">
        <v>0.4209780025593145</v>
      </c>
      <c r="O98">
        <v>-3.181394776754453E-2</v>
      </c>
      <c r="P98">
        <v>0.99788705383204768</v>
      </c>
    </row>
    <row r="99" spans="1:16">
      <c r="B99" t="s">
        <v>104</v>
      </c>
      <c r="C99">
        <v>-1.3181437204594464E-3</v>
      </c>
      <c r="D99">
        <v>3.5557940574438402E-4</v>
      </c>
      <c r="E99">
        <v>-8.4181556518289555E-2</v>
      </c>
      <c r="F99">
        <v>-3.707030551164773</v>
      </c>
      <c r="G99">
        <v>2.2799379928544473E-4</v>
      </c>
      <c r="K99" t="s">
        <v>23</v>
      </c>
      <c r="L99">
        <v>-2.364035245081654E-2</v>
      </c>
      <c r="M99">
        <v>-1.1309201973387357</v>
      </c>
      <c r="N99">
        <v>0.25851229008327981</v>
      </c>
      <c r="O99">
        <v>-4.4658944840700612E-2</v>
      </c>
      <c r="P99">
        <v>0.99646987344063054</v>
      </c>
    </row>
    <row r="100" spans="1:16">
      <c r="B100" t="s">
        <v>27</v>
      </c>
      <c r="C100">
        <v>1.7511163138884758E-2</v>
      </c>
      <c r="D100">
        <v>4.5087487497855409E-3</v>
      </c>
      <c r="E100">
        <v>7.7584354168428959E-2</v>
      </c>
      <c r="F100">
        <v>3.883818795562223</v>
      </c>
      <c r="G100">
        <v>1.1358795036730807E-4</v>
      </c>
      <c r="K100" t="s">
        <v>24</v>
      </c>
      <c r="L100">
        <v>2.7806868758968092E-3</v>
      </c>
      <c r="M100">
        <v>0.13309988525028449</v>
      </c>
      <c r="N100">
        <v>0.89415622393113137</v>
      </c>
      <c r="O100">
        <v>5.2611621056850542E-3</v>
      </c>
      <c r="P100">
        <v>0.99957260323968555</v>
      </c>
    </row>
    <row r="101" spans="1:16">
      <c r="B101" t="s">
        <v>34</v>
      </c>
      <c r="C101">
        <v>-2.0584058014593417E-3</v>
      </c>
      <c r="D101">
        <v>7.1269748005184169E-4</v>
      </c>
      <c r="E101">
        <v>-5.8186281259859862E-2</v>
      </c>
      <c r="F101">
        <v>-2.888190093375401</v>
      </c>
      <c r="G101">
        <v>4.0064123575174922E-3</v>
      </c>
      <c r="K101" t="s">
        <v>25</v>
      </c>
      <c r="L101">
        <v>1.2438081931848824E-2</v>
      </c>
      <c r="M101">
        <v>0.59483854994707452</v>
      </c>
      <c r="N101">
        <v>0.5521616362678774</v>
      </c>
      <c r="O101">
        <v>2.3506561157060533E-2</v>
      </c>
      <c r="P101">
        <v>0.99730161973235987</v>
      </c>
    </row>
    <row r="102" spans="1:16">
      <c r="B102" t="s">
        <v>30</v>
      </c>
      <c r="K102" t="s">
        <v>26</v>
      </c>
      <c r="L102">
        <v>-4.1527865177414754E-2</v>
      </c>
      <c r="M102">
        <v>-1.9518202833529379</v>
      </c>
      <c r="N102">
        <v>5.1395308972191293E-2</v>
      </c>
      <c r="O102">
        <v>-7.6923865871187866E-2</v>
      </c>
      <c r="P102">
        <v>0.9580719908926344</v>
      </c>
    </row>
    <row r="103" spans="1:16">
      <c r="B103" t="s">
        <v>12</v>
      </c>
      <c r="K103" t="s">
        <v>27</v>
      </c>
      <c r="L103">
        <v>4.2710614802159722E-2</v>
      </c>
      <c r="M103">
        <v>2.0501019882102924</v>
      </c>
      <c r="N103">
        <v>4.076136854440341E-2</v>
      </c>
      <c r="O103">
        <v>8.0772611206545247E-2</v>
      </c>
      <c r="P103">
        <v>0.99864642508815715</v>
      </c>
    </row>
    <row r="104" spans="1:16">
      <c r="B104" t="s">
        <v>122</v>
      </c>
      <c r="K104" t="s">
        <v>28</v>
      </c>
      <c r="L104">
        <v>9.9297493057200572E-4</v>
      </c>
      <c r="M104">
        <v>4.7304292677378575E-2</v>
      </c>
      <c r="N104">
        <v>0.96228546393007852</v>
      </c>
      <c r="O104">
        <v>1.8698630806548268E-3</v>
      </c>
      <c r="P104">
        <v>0.9901436285599623</v>
      </c>
    </row>
    <row r="105" spans="1:16">
      <c r="B105" t="s">
        <v>117</v>
      </c>
      <c r="K105" t="s">
        <v>29</v>
      </c>
      <c r="L105">
        <v>-2.0019760195093512E-2</v>
      </c>
      <c r="M105">
        <v>-0.9584912617549467</v>
      </c>
      <c r="N105">
        <v>0.3381770364150638</v>
      </c>
      <c r="O105">
        <v>-3.7860529585151299E-2</v>
      </c>
      <c r="P105">
        <v>0.9986441877813993</v>
      </c>
    </row>
    <row r="106" spans="1:16">
      <c r="A106">
        <v>8</v>
      </c>
      <c r="B106" t="s">
        <v>75</v>
      </c>
      <c r="C106">
        <v>4.4285230012822772E-2</v>
      </c>
      <c r="D106">
        <v>2.9238452951630021E-3</v>
      </c>
      <c r="F106">
        <v>15.146228867199317</v>
      </c>
      <c r="G106">
        <v>1.8154161200545308E-44</v>
      </c>
      <c r="K106" t="s">
        <v>30</v>
      </c>
      <c r="L106">
        <v>-4.211204501318571E-2</v>
      </c>
      <c r="M106">
        <v>-2.0172502717566485</v>
      </c>
      <c r="N106">
        <v>4.4086386358701816E-2</v>
      </c>
      <c r="O106">
        <v>-7.9486520035437741E-2</v>
      </c>
      <c r="P106">
        <v>0.99478552120905439</v>
      </c>
    </row>
    <row r="107" spans="1:16">
      <c r="B107" t="s">
        <v>8</v>
      </c>
      <c r="C107">
        <v>0.61001279035703548</v>
      </c>
      <c r="D107">
        <v>1.8372960156098475E-2</v>
      </c>
      <c r="E107">
        <v>0.73357132482937137</v>
      </c>
      <c r="F107">
        <v>33.201660765293504</v>
      </c>
      <c r="G107">
        <v>6.5341085528462807E-141</v>
      </c>
      <c r="K107" t="s">
        <v>31</v>
      </c>
      <c r="L107">
        <v>-4.628303878339151E-2</v>
      </c>
      <c r="M107">
        <v>-2.2124442068657415</v>
      </c>
      <c r="N107">
        <v>2.7288261534516561E-2</v>
      </c>
      <c r="O107">
        <v>-8.7122003308132231E-2</v>
      </c>
      <c r="P107">
        <v>0.98938911282339281</v>
      </c>
    </row>
    <row r="108" spans="1:16">
      <c r="B108" t="s">
        <v>123</v>
      </c>
      <c r="C108">
        <v>4.3350823093385726E-3</v>
      </c>
      <c r="D108">
        <v>5.9034118064500111E-4</v>
      </c>
      <c r="E108">
        <v>0.1537359743138812</v>
      </c>
      <c r="F108">
        <v>7.3433506783350317</v>
      </c>
      <c r="G108">
        <v>6.4119604865716505E-13</v>
      </c>
      <c r="K108" t="s">
        <v>32</v>
      </c>
      <c r="L108">
        <v>-2.4541071093597305E-2</v>
      </c>
      <c r="M108">
        <v>-1.1700730709419247</v>
      </c>
      <c r="N108">
        <v>0.24240709518758408</v>
      </c>
      <c r="O108">
        <v>-4.6201808721444006E-2</v>
      </c>
      <c r="P108">
        <v>0.98966014320211959</v>
      </c>
    </row>
    <row r="109" spans="1:16">
      <c r="B109" t="s">
        <v>114</v>
      </c>
      <c r="C109">
        <v>0.22552522887354653</v>
      </c>
      <c r="D109">
        <v>2.906252230221355E-2</v>
      </c>
      <c r="E109">
        <v>0.16168815721204244</v>
      </c>
      <c r="F109">
        <v>7.7600019202865056</v>
      </c>
      <c r="G109">
        <v>3.4039043713570173E-14</v>
      </c>
      <c r="K109" t="s">
        <v>33</v>
      </c>
      <c r="L109">
        <v>-2.772554064069898E-2</v>
      </c>
      <c r="M109">
        <v>-1.3270718126014664</v>
      </c>
      <c r="N109">
        <v>0.1849581691090732</v>
      </c>
      <c r="O109">
        <v>-5.238509352155641E-2</v>
      </c>
      <c r="P109">
        <v>0.9968057898036129</v>
      </c>
    </row>
    <row r="110" spans="1:16">
      <c r="B110" t="s">
        <v>110</v>
      </c>
      <c r="C110">
        <v>-1.9062022308937126E-3</v>
      </c>
      <c r="D110">
        <v>4.3103651765398964E-4</v>
      </c>
      <c r="E110">
        <v>-9.742019600107979E-2</v>
      </c>
      <c r="F110">
        <v>-4.4223682978617092</v>
      </c>
      <c r="G110">
        <v>1.148452888711519E-5</v>
      </c>
      <c r="K110" t="s">
        <v>34</v>
      </c>
      <c r="L110">
        <v>-6.2022437546441045E-2</v>
      </c>
      <c r="M110">
        <v>-2.9760084709982704</v>
      </c>
      <c r="N110">
        <v>3.0304508239451977E-3</v>
      </c>
      <c r="O110">
        <v>-0.11683145650672476</v>
      </c>
      <c r="P110">
        <v>0.99077963834722527</v>
      </c>
    </row>
    <row r="111" spans="1:16">
      <c r="B111" t="s">
        <v>104</v>
      </c>
      <c r="C111">
        <v>-1.2937172420779052E-3</v>
      </c>
      <c r="D111">
        <v>3.5417248397842389E-4</v>
      </c>
      <c r="E111">
        <v>-8.2621590834349001E-2</v>
      </c>
      <c r="F111">
        <v>-3.6527886851783729</v>
      </c>
      <c r="G111">
        <v>2.808107773792166E-4</v>
      </c>
      <c r="K111" t="s">
        <v>35</v>
      </c>
      <c r="L111">
        <v>1.8343811309256938E-2</v>
      </c>
      <c r="M111">
        <v>0.87601874299971627</v>
      </c>
      <c r="N111">
        <v>0.38134851151186655</v>
      </c>
      <c r="O111">
        <v>3.4606939296369169E-2</v>
      </c>
      <c r="P111">
        <v>0.99380776377916002</v>
      </c>
    </row>
    <row r="112" spans="1:16">
      <c r="B112" t="s">
        <v>27</v>
      </c>
      <c r="C112">
        <v>1.733832897213677E-2</v>
      </c>
      <c r="D112">
        <v>4.4897825606947887E-3</v>
      </c>
      <c r="E112">
        <v>7.6818601082866922E-2</v>
      </c>
      <c r="F112">
        <v>3.8617302147152719</v>
      </c>
      <c r="G112">
        <v>1.2412501402453893E-4</v>
      </c>
      <c r="K112" t="s">
        <v>36</v>
      </c>
      <c r="L112">
        <v>-1.1773815543350595E-2</v>
      </c>
      <c r="M112">
        <v>-0.5624260712623147</v>
      </c>
      <c r="N112">
        <v>0.57402269736089462</v>
      </c>
      <c r="O112">
        <v>-2.2226350446215234E-2</v>
      </c>
      <c r="P112">
        <v>0.99507774179511754</v>
      </c>
    </row>
    <row r="113" spans="1:16">
      <c r="B113" t="s">
        <v>34</v>
      </c>
      <c r="C113">
        <v>-2.0764965480350433E-3</v>
      </c>
      <c r="D113">
        <v>7.0965427967809903E-4</v>
      </c>
      <c r="E113">
        <v>-5.8697664033707631E-2</v>
      </c>
      <c r="F113">
        <v>-2.9260678156932238</v>
      </c>
      <c r="G113">
        <v>3.5554116624540743E-3</v>
      </c>
      <c r="K113" t="s">
        <v>118</v>
      </c>
      <c r="L113">
        <v>2.1628262899885321E-2</v>
      </c>
      <c r="M113">
        <v>1.0331029264599845</v>
      </c>
      <c r="N113">
        <v>0.30194595681171887</v>
      </c>
      <c r="O113">
        <v>4.0802970268240209E-2</v>
      </c>
      <c r="P113">
        <v>0.99379184724964587</v>
      </c>
    </row>
    <row r="114" spans="1:16">
      <c r="B114" t="s">
        <v>30</v>
      </c>
      <c r="C114">
        <v>-8.9860208345982316E-3</v>
      </c>
      <c r="D114">
        <v>3.5164377850333333E-3</v>
      </c>
      <c r="E114">
        <v>-4.9412295854820362E-2</v>
      </c>
      <c r="F114">
        <v>-2.5554329079401161</v>
      </c>
      <c r="G114">
        <v>1.0837449802194249E-2</v>
      </c>
      <c r="K114" t="s">
        <v>119</v>
      </c>
      <c r="L114">
        <v>1.4459937153740365E-2</v>
      </c>
      <c r="M114">
        <v>0.69108004373624943</v>
      </c>
      <c r="N114">
        <v>0.48976582132806801</v>
      </c>
      <c r="O114">
        <v>2.7307150394437155E-2</v>
      </c>
      <c r="P114">
        <v>0.99580684073837256</v>
      </c>
    </row>
    <row r="115" spans="1:16">
      <c r="B115" t="s">
        <v>12</v>
      </c>
      <c r="K115" t="s">
        <v>120</v>
      </c>
      <c r="L115">
        <v>-1.4483172707872029E-2</v>
      </c>
      <c r="M115">
        <v>-0.69339750965696845</v>
      </c>
      <c r="N115">
        <v>0.48831168755220311</v>
      </c>
      <c r="O115">
        <v>-2.7398653490732689E-2</v>
      </c>
      <c r="P115">
        <v>0.9992776464097971</v>
      </c>
    </row>
    <row r="116" spans="1:16">
      <c r="B116" t="s">
        <v>122</v>
      </c>
      <c r="K116" t="s">
        <v>121</v>
      </c>
      <c r="L116">
        <v>-1.1441887579820803E-3</v>
      </c>
      <c r="M116">
        <v>-5.463357198341149E-2</v>
      </c>
      <c r="N116">
        <v>0.95644744197239107</v>
      </c>
      <c r="O116">
        <v>-2.1595765163268028E-3</v>
      </c>
      <c r="P116">
        <v>0.99471116227614365</v>
      </c>
    </row>
    <row r="117" spans="1:16">
      <c r="B117" t="s">
        <v>117</v>
      </c>
      <c r="K117" t="s">
        <v>37</v>
      </c>
      <c r="L117">
        <v>2.1995723717949858E-2</v>
      </c>
      <c r="M117">
        <v>1.0531299490344292</v>
      </c>
      <c r="N117">
        <v>0.29267887350584604</v>
      </c>
      <c r="O117">
        <v>4.1592593218680529E-2</v>
      </c>
      <c r="P117">
        <v>0.99841394227337898</v>
      </c>
    </row>
    <row r="118" spans="1:16">
      <c r="A118">
        <v>9</v>
      </c>
      <c r="B118" t="s">
        <v>75</v>
      </c>
      <c r="C118">
        <v>4.502984676670397E-2</v>
      </c>
      <c r="D118">
        <v>2.9299687435767989E-3</v>
      </c>
      <c r="F118">
        <v>15.368712333679429</v>
      </c>
      <c r="G118">
        <v>1.5330363115909051E-45</v>
      </c>
      <c r="K118" t="s">
        <v>38</v>
      </c>
      <c r="L118">
        <v>-3.6995833961217639E-2</v>
      </c>
      <c r="M118">
        <v>-1.7726988562939525</v>
      </c>
      <c r="N118">
        <v>7.6754231658837296E-2</v>
      </c>
      <c r="O118">
        <v>-6.9900675530018941E-2</v>
      </c>
      <c r="P118">
        <v>0.99680969699220212</v>
      </c>
    </row>
    <row r="119" spans="1:16">
      <c r="B119" t="s">
        <v>8</v>
      </c>
      <c r="C119">
        <v>0.60372071347853251</v>
      </c>
      <c r="D119">
        <v>1.8496234650371542E-2</v>
      </c>
      <c r="E119">
        <v>0.7260047832016292</v>
      </c>
      <c r="F119">
        <v>32.640195417633571</v>
      </c>
      <c r="G119">
        <v>7.273208007082315E-138</v>
      </c>
      <c r="J119">
        <v>3</v>
      </c>
      <c r="K119" t="s">
        <v>5</v>
      </c>
      <c r="L119">
        <v>1.7451829286636397E-2</v>
      </c>
      <c r="M119">
        <v>0.82011149209807499</v>
      </c>
      <c r="N119">
        <v>0.41245835623569582</v>
      </c>
      <c r="O119">
        <v>3.2426048599429699E-2</v>
      </c>
      <c r="P119">
        <v>0.90021437290489592</v>
      </c>
    </row>
    <row r="120" spans="1:16">
      <c r="B120" t="s">
        <v>123</v>
      </c>
      <c r="C120">
        <v>4.46406400323234E-3</v>
      </c>
      <c r="D120">
        <v>5.9068504101539646E-4</v>
      </c>
      <c r="E120">
        <v>0.15831008040102457</v>
      </c>
      <c r="F120">
        <v>7.5574353390743516</v>
      </c>
      <c r="G120">
        <v>1.4445311644867924E-13</v>
      </c>
      <c r="K120" t="s">
        <v>6</v>
      </c>
      <c r="L120">
        <v>-3.0481575403348143E-2</v>
      </c>
      <c r="M120">
        <v>-1.4056215135437569</v>
      </c>
      <c r="N120">
        <v>0.16032256103845241</v>
      </c>
      <c r="O120">
        <v>-5.5519761085178976E-2</v>
      </c>
      <c r="P120">
        <v>0.86508773538644967</v>
      </c>
    </row>
    <row r="121" spans="1:16">
      <c r="B121" t="s">
        <v>114</v>
      </c>
      <c r="C121">
        <v>0.23317247743889707</v>
      </c>
      <c r="D121">
        <v>2.9134620693663616E-2</v>
      </c>
      <c r="E121">
        <v>0.16717077897657798</v>
      </c>
      <c r="F121">
        <v>8.0032782952828665</v>
      </c>
      <c r="G121">
        <v>5.7898018695522157E-15</v>
      </c>
      <c r="K121" t="s">
        <v>104</v>
      </c>
      <c r="L121">
        <v>-0.10967364715382051</v>
      </c>
      <c r="M121">
        <v>-4.9370684630088109</v>
      </c>
      <c r="N121">
        <v>1.0133472468388042E-6</v>
      </c>
      <c r="O121">
        <v>-0.19168570017959677</v>
      </c>
      <c r="P121">
        <v>0.79655295920522062</v>
      </c>
    </row>
    <row r="122" spans="1:16">
      <c r="B122" t="s">
        <v>110</v>
      </c>
      <c r="C122">
        <v>-1.8484545029507661E-3</v>
      </c>
      <c r="D122">
        <v>4.3015144243521529E-4</v>
      </c>
      <c r="E122">
        <v>-9.4468885335484115E-2</v>
      </c>
      <c r="F122">
        <v>-4.297217957671176</v>
      </c>
      <c r="G122">
        <v>2.0014081729753934E-5</v>
      </c>
      <c r="K122" t="s">
        <v>109</v>
      </c>
      <c r="L122">
        <v>-7.5854116937155202E-3</v>
      </c>
      <c r="M122">
        <v>-0.35604992598547569</v>
      </c>
      <c r="N122">
        <v>0.7219206941202938</v>
      </c>
      <c r="O122">
        <v>-1.4083720416253045E-2</v>
      </c>
      <c r="P122">
        <v>0.89891012604339371</v>
      </c>
    </row>
    <row r="123" spans="1:16">
      <c r="B123" t="s">
        <v>104</v>
      </c>
      <c r="C123">
        <v>-1.2616941996266558E-3</v>
      </c>
      <c r="D123">
        <v>3.5313838444395033E-4</v>
      </c>
      <c r="E123">
        <v>-8.0576480338311565E-2</v>
      </c>
      <c r="F123">
        <v>-3.5728039069253605</v>
      </c>
      <c r="G123">
        <v>3.7997569939765357E-4</v>
      </c>
      <c r="K123" t="s">
        <v>122</v>
      </c>
      <c r="L123">
        <v>6.3383873773021043E-2</v>
      </c>
      <c r="M123">
        <v>2.7477640800329728</v>
      </c>
      <c r="N123">
        <v>6.1696073789168993E-3</v>
      </c>
      <c r="O123">
        <v>0.10806332202437</v>
      </c>
      <c r="P123">
        <v>0.75794705296856801</v>
      </c>
    </row>
    <row r="124" spans="1:16">
      <c r="B124" t="s">
        <v>27</v>
      </c>
      <c r="C124">
        <v>1.6289792192522634E-2</v>
      </c>
      <c r="D124">
        <v>4.4950964833032295E-3</v>
      </c>
      <c r="E124">
        <v>7.2172990267468623E-2</v>
      </c>
      <c r="F124">
        <v>3.6239026799602869</v>
      </c>
      <c r="G124">
        <v>3.1344751286186383E-4</v>
      </c>
      <c r="K124" t="s">
        <v>110</v>
      </c>
      <c r="L124">
        <v>-0.12691025039953907</v>
      </c>
      <c r="M124">
        <v>-5.8925924709996371</v>
      </c>
      <c r="N124">
        <v>6.1527615242883015E-9</v>
      </c>
      <c r="O124">
        <v>-0.22702089615248147</v>
      </c>
      <c r="P124">
        <v>0.83440723600593036</v>
      </c>
    </row>
    <row r="125" spans="1:16">
      <c r="B125" t="s">
        <v>34</v>
      </c>
      <c r="C125">
        <v>-1.8621923896279071E-3</v>
      </c>
      <c r="D125">
        <v>7.1278782281987646E-4</v>
      </c>
      <c r="E125">
        <v>-5.2639790495168891E-2</v>
      </c>
      <c r="F125">
        <v>-2.61254798414042</v>
      </c>
      <c r="G125">
        <v>9.2000109754329183E-3</v>
      </c>
      <c r="K125" t="s">
        <v>111</v>
      </c>
      <c r="L125">
        <v>-0.10468041263103021</v>
      </c>
      <c r="M125">
        <v>-3.4785602781081035</v>
      </c>
      <c r="N125">
        <v>5.3835873890009894E-4</v>
      </c>
      <c r="O125">
        <v>-0.13632501635843061</v>
      </c>
      <c r="P125">
        <v>0.44224207739884996</v>
      </c>
    </row>
    <row r="126" spans="1:16">
      <c r="B126" t="s">
        <v>30</v>
      </c>
      <c r="C126">
        <v>-9.4518646845277877E-3</v>
      </c>
      <c r="D126">
        <v>3.5090928878744642E-3</v>
      </c>
      <c r="E126">
        <v>-5.1973876175916617E-2</v>
      </c>
      <c r="F126">
        <v>-2.6935350492397463</v>
      </c>
      <c r="G126">
        <v>7.2569149175274201E-3</v>
      </c>
      <c r="K126" t="s">
        <v>123</v>
      </c>
    </row>
    <row r="127" spans="1:16">
      <c r="B127" t="s">
        <v>12</v>
      </c>
      <c r="C127">
        <v>-5.0827870052085871E-3</v>
      </c>
      <c r="D127">
        <v>2.1374733822173151E-3</v>
      </c>
      <c r="E127">
        <v>-4.7178012252443016E-2</v>
      </c>
      <c r="F127">
        <v>-2.3779416611662976</v>
      </c>
      <c r="G127">
        <v>1.7705012428163597E-2</v>
      </c>
      <c r="K127" t="s">
        <v>114</v>
      </c>
    </row>
    <row r="128" spans="1:16">
      <c r="B128" t="s">
        <v>122</v>
      </c>
      <c r="K128" t="s">
        <v>117</v>
      </c>
      <c r="L128">
        <v>2.5726862510088794E-2</v>
      </c>
      <c r="M128">
        <v>1.2596079407825944</v>
      </c>
      <c r="N128">
        <v>0.20827070045843801</v>
      </c>
      <c r="O128">
        <v>4.9767572851839595E-2</v>
      </c>
      <c r="P128">
        <v>0.9757960749182113</v>
      </c>
    </row>
    <row r="129" spans="1:16">
      <c r="B129" t="s">
        <v>117</v>
      </c>
      <c r="K129" t="s">
        <v>9</v>
      </c>
      <c r="L129">
        <v>1.9672664032767937E-2</v>
      </c>
      <c r="M129">
        <v>0.9181167534973963</v>
      </c>
      <c r="N129">
        <v>0.35890415152750044</v>
      </c>
      <c r="O129">
        <v>3.6296205214857137E-2</v>
      </c>
      <c r="P129">
        <v>0.8876380063177981</v>
      </c>
    </row>
    <row r="130" spans="1:16">
      <c r="A130">
        <v>10</v>
      </c>
      <c r="B130" t="s">
        <v>75</v>
      </c>
      <c r="C130">
        <v>4.5453178422990126E-2</v>
      </c>
      <c r="D130">
        <v>2.9251930432042613E-3</v>
      </c>
      <c r="F130">
        <v>15.538522672404772</v>
      </c>
      <c r="G130">
        <v>2.3151480432033592E-46</v>
      </c>
      <c r="K130" t="s">
        <v>10</v>
      </c>
      <c r="L130">
        <v>-8.0744241620599299E-3</v>
      </c>
      <c r="M130">
        <v>-0.39258840329342759</v>
      </c>
      <c r="N130">
        <v>0.69475442590015413</v>
      </c>
      <c r="O130">
        <v>-1.5528684575747216E-2</v>
      </c>
      <c r="P130">
        <v>0.96446398211329487</v>
      </c>
    </row>
    <row r="131" spans="1:16">
      <c r="B131" t="s">
        <v>8</v>
      </c>
      <c r="C131">
        <v>0.58835913912417914</v>
      </c>
      <c r="D131">
        <v>1.9559807915606905E-2</v>
      </c>
      <c r="E131">
        <v>0.70753171078622557</v>
      </c>
      <c r="F131">
        <v>30.080005982815575</v>
      </c>
      <c r="G131">
        <v>4.0329967460158572E-124</v>
      </c>
      <c r="K131" t="s">
        <v>11</v>
      </c>
      <c r="L131">
        <v>-6.6672377474878336E-2</v>
      </c>
      <c r="M131">
        <v>-3.2406530766876602</v>
      </c>
      <c r="N131">
        <v>1.2544798189953459E-3</v>
      </c>
      <c r="O131">
        <v>-0.12715760822708064</v>
      </c>
      <c r="P131">
        <v>0.94848968729834204</v>
      </c>
    </row>
    <row r="132" spans="1:16">
      <c r="B132" t="s">
        <v>123</v>
      </c>
      <c r="C132">
        <v>4.0981656484424559E-3</v>
      </c>
      <c r="D132">
        <v>6.0891774645764141E-4</v>
      </c>
      <c r="E132">
        <v>0.14533414682940765</v>
      </c>
      <c r="F132">
        <v>6.7302450491604118</v>
      </c>
      <c r="G132">
        <v>3.7992867206402129E-11</v>
      </c>
      <c r="K132" t="s">
        <v>12</v>
      </c>
      <c r="L132">
        <v>-6.52963166922267E-2</v>
      </c>
      <c r="M132">
        <v>-3.1835029863619204</v>
      </c>
      <c r="N132">
        <v>1.5257079091490571E-3</v>
      </c>
      <c r="O132">
        <v>-0.1249504578622153</v>
      </c>
      <c r="P132">
        <v>0.95485655184049856</v>
      </c>
    </row>
    <row r="133" spans="1:16">
      <c r="B133" t="s">
        <v>114</v>
      </c>
      <c r="C133">
        <v>0.24035598003024483</v>
      </c>
      <c r="D133">
        <v>2.9192796314630783E-2</v>
      </c>
      <c r="E133">
        <v>0.17232092249765696</v>
      </c>
      <c r="F133">
        <v>8.2334003717822579</v>
      </c>
      <c r="G133">
        <v>1.0424080185401288E-15</v>
      </c>
      <c r="K133" t="s">
        <v>13</v>
      </c>
      <c r="L133">
        <v>1.3256625435483197E-2</v>
      </c>
      <c r="M133">
        <v>0.65229552294195214</v>
      </c>
      <c r="N133">
        <v>0.51444511696630668</v>
      </c>
      <c r="O133">
        <v>2.5795825204332316E-2</v>
      </c>
      <c r="P133">
        <v>0.98735351386488857</v>
      </c>
    </row>
    <row r="134" spans="1:16">
      <c r="B134" t="s">
        <v>110</v>
      </c>
      <c r="C134">
        <v>-1.8614805934049673E-3</v>
      </c>
      <c r="D134">
        <v>4.2866818107937258E-4</v>
      </c>
      <c r="E134">
        <v>-9.5134609183987376E-2</v>
      </c>
      <c r="F134">
        <v>-4.3424743789422848</v>
      </c>
      <c r="G134">
        <v>1.6403334603971821E-5</v>
      </c>
      <c r="K134" t="s">
        <v>14</v>
      </c>
      <c r="L134">
        <v>2.3189125326078169E-2</v>
      </c>
      <c r="M134">
        <v>1.1399485628444415</v>
      </c>
      <c r="N134">
        <v>0.25473483563126836</v>
      </c>
      <c r="O134">
        <v>4.5049884297024327E-2</v>
      </c>
      <c r="P134">
        <v>0.98414348224795645</v>
      </c>
    </row>
    <row r="135" spans="1:16">
      <c r="B135" t="s">
        <v>104</v>
      </c>
      <c r="C135">
        <v>-1.1180150227984027E-3</v>
      </c>
      <c r="D135">
        <v>3.5718239258263372E-4</v>
      </c>
      <c r="E135">
        <v>-7.1400594160700312E-2</v>
      </c>
      <c r="F135">
        <v>-3.1300955646623909</v>
      </c>
      <c r="G135">
        <v>1.8279170122383463E-3</v>
      </c>
      <c r="K135" t="s">
        <v>15</v>
      </c>
      <c r="L135">
        <v>3.5779783826825229E-2</v>
      </c>
      <c r="M135">
        <v>1.7697493792916037</v>
      </c>
      <c r="N135">
        <v>7.7245744843402464E-2</v>
      </c>
      <c r="O135">
        <v>6.9839256582068757E-2</v>
      </c>
      <c r="P135">
        <v>0.99349019922678461</v>
      </c>
    </row>
    <row r="136" spans="1:16">
      <c r="B136" t="s">
        <v>27</v>
      </c>
      <c r="C136">
        <v>1.6484415369725579E-2</v>
      </c>
      <c r="D136">
        <v>4.4799888408621532E-3</v>
      </c>
      <c r="E136">
        <v>7.3035280989663331E-2</v>
      </c>
      <c r="F136">
        <v>3.6795661675249236</v>
      </c>
      <c r="G136">
        <v>2.5352490435894177E-4</v>
      </c>
      <c r="K136" t="s">
        <v>16</v>
      </c>
      <c r="L136">
        <v>2.6009280818205346E-2</v>
      </c>
      <c r="M136">
        <v>1.2813030506578829</v>
      </c>
      <c r="N136">
        <v>0.20055201574508627</v>
      </c>
      <c r="O136">
        <v>5.0622576516799203E-2</v>
      </c>
      <c r="P136">
        <v>0.98780586368909251</v>
      </c>
    </row>
    <row r="137" spans="1:16">
      <c r="B137" t="s">
        <v>34</v>
      </c>
      <c r="C137">
        <v>-1.8775944488646917E-3</v>
      </c>
      <c r="D137">
        <v>7.1030070912910545E-4</v>
      </c>
      <c r="E137">
        <v>-5.307517041398626E-2</v>
      </c>
      <c r="F137">
        <v>-2.6433796626316153</v>
      </c>
      <c r="G137">
        <v>8.4115431048060619E-3</v>
      </c>
      <c r="K137" t="s">
        <v>17</v>
      </c>
      <c r="L137">
        <v>2.8506436930992821E-2</v>
      </c>
      <c r="M137">
        <v>1.3633091849538008</v>
      </c>
      <c r="N137">
        <v>0.17326522609020467</v>
      </c>
      <c r="O137">
        <v>5.38534149882305E-2</v>
      </c>
      <c r="P137">
        <v>0.93063722015149863</v>
      </c>
    </row>
    <row r="138" spans="1:16">
      <c r="B138" t="s">
        <v>30</v>
      </c>
      <c r="C138">
        <v>-9.2534367028317133E-3</v>
      </c>
      <c r="D138">
        <v>3.4977223726786102E-3</v>
      </c>
      <c r="E138">
        <v>-5.0882761174303147E-2</v>
      </c>
      <c r="F138">
        <v>-2.6455606583049893</v>
      </c>
      <c r="G138">
        <v>8.3581105285578487E-3</v>
      </c>
      <c r="K138" t="s">
        <v>18</v>
      </c>
      <c r="L138">
        <v>4.8740105253895771E-3</v>
      </c>
      <c r="M138">
        <v>0.23398155327388123</v>
      </c>
      <c r="N138">
        <v>0.8150742427926132</v>
      </c>
      <c r="O138">
        <v>9.2557706995714892E-3</v>
      </c>
      <c r="P138">
        <v>0.94035544744897193</v>
      </c>
    </row>
    <row r="139" spans="1:16">
      <c r="B139" t="s">
        <v>12</v>
      </c>
      <c r="C139">
        <v>-5.4275544754447836E-3</v>
      </c>
      <c r="D139">
        <v>2.1349894166203722E-3</v>
      </c>
      <c r="E139">
        <v>-5.0378115644219817E-2</v>
      </c>
      <c r="F139">
        <v>-2.5421926840445179</v>
      </c>
      <c r="G139">
        <v>1.1253109152799284E-2</v>
      </c>
      <c r="K139" t="s">
        <v>19</v>
      </c>
      <c r="L139">
        <v>-3.2520751237664937E-2</v>
      </c>
      <c r="M139">
        <v>-1.6118467875313141</v>
      </c>
      <c r="N139">
        <v>0.10748905629870109</v>
      </c>
      <c r="O139">
        <v>-6.3634442016562626E-2</v>
      </c>
      <c r="P139">
        <v>0.99839670301546479</v>
      </c>
    </row>
    <row r="140" spans="1:16">
      <c r="B140" t="s">
        <v>122</v>
      </c>
      <c r="C140">
        <v>1.5481423774639891E-3</v>
      </c>
      <c r="D140">
        <v>6.5999631995153991E-4</v>
      </c>
      <c r="E140">
        <v>5.2232218090268602E-2</v>
      </c>
      <c r="F140">
        <v>2.3456833480187602</v>
      </c>
      <c r="G140">
        <v>1.9299943313734119E-2</v>
      </c>
      <c r="K140" t="s">
        <v>20</v>
      </c>
      <c r="L140">
        <v>-3.6306282557686524E-2</v>
      </c>
      <c r="M140">
        <v>-1.7830057651683335</v>
      </c>
      <c r="N140">
        <v>7.5059962686152226E-2</v>
      </c>
      <c r="O140">
        <v>-7.0359810420983937E-2</v>
      </c>
      <c r="P140">
        <v>0.97932209040556739</v>
      </c>
    </row>
    <row r="141" spans="1:16">
      <c r="B141" t="s">
        <v>117</v>
      </c>
      <c r="K141" t="s">
        <v>21</v>
      </c>
      <c r="L141">
        <v>-1.706828073388493E-2</v>
      </c>
      <c r="M141">
        <v>-0.84032611645529864</v>
      </c>
      <c r="N141">
        <v>0.40103987108218009</v>
      </c>
      <c r="O141">
        <v>-3.322443458846356E-2</v>
      </c>
      <c r="P141">
        <v>0.98804207534381572</v>
      </c>
    </row>
    <row r="142" spans="1:16">
      <c r="A142">
        <v>11</v>
      </c>
      <c r="B142" t="s">
        <v>75</v>
      </c>
      <c r="C142">
        <v>4.6004359219105687E-2</v>
      </c>
      <c r="D142">
        <v>2.9317153179289697E-3</v>
      </c>
      <c r="F142">
        <v>15.691959904075615</v>
      </c>
      <c r="G142">
        <v>4.178238491637936E-47</v>
      </c>
      <c r="K142" t="s">
        <v>22</v>
      </c>
      <c r="L142">
        <v>-5.9649408869752009E-3</v>
      </c>
      <c r="M142">
        <v>-0.2940407558055409</v>
      </c>
      <c r="N142">
        <v>0.76882224553909984</v>
      </c>
      <c r="O142">
        <v>-1.1631285665464409E-2</v>
      </c>
      <c r="P142">
        <v>0.99147770382831846</v>
      </c>
    </row>
    <row r="143" spans="1:16">
      <c r="B143" t="s">
        <v>8</v>
      </c>
      <c r="C143">
        <v>0.58648203070417149</v>
      </c>
      <c r="D143">
        <v>1.9537859991451925E-2</v>
      </c>
      <c r="E143">
        <v>0.70527439269014536</v>
      </c>
      <c r="F143">
        <v>30.017721027828287</v>
      </c>
      <c r="G143">
        <v>1.0137186944669173E-123</v>
      </c>
      <c r="K143" t="s">
        <v>23</v>
      </c>
      <c r="L143">
        <v>-2.6328892167943659E-2</v>
      </c>
      <c r="M143">
        <v>-1.3025275058378138</v>
      </c>
      <c r="N143">
        <v>0.19320535978395909</v>
      </c>
      <c r="O143">
        <v>-5.1458924011123022E-2</v>
      </c>
      <c r="P143">
        <v>0.99608414335427853</v>
      </c>
    </row>
    <row r="144" spans="1:16">
      <c r="B144" t="s">
        <v>123</v>
      </c>
      <c r="C144">
        <v>3.9337731624009865E-3</v>
      </c>
      <c r="D144">
        <v>6.1316535131852271E-4</v>
      </c>
      <c r="E144">
        <v>0.13950426005724104</v>
      </c>
      <c r="F144">
        <v>6.4155176967223939</v>
      </c>
      <c r="G144">
        <v>2.7525332186615101E-10</v>
      </c>
      <c r="K144" t="s">
        <v>24</v>
      </c>
      <c r="L144">
        <v>-4.5785534942137454E-3</v>
      </c>
      <c r="M144">
        <v>-0.22628105472971233</v>
      </c>
      <c r="N144">
        <v>0.82105519382959957</v>
      </c>
      <c r="O144">
        <v>-8.9511815561073606E-3</v>
      </c>
      <c r="P144">
        <v>0.99665291842264103</v>
      </c>
    </row>
    <row r="145" spans="1:16">
      <c r="B145" t="s">
        <v>114</v>
      </c>
      <c r="C145">
        <v>0.23605276266968556</v>
      </c>
      <c r="D145">
        <v>2.920666645572359E-2</v>
      </c>
      <c r="E145">
        <v>0.16923577194227574</v>
      </c>
      <c r="F145">
        <v>8.0821535394165682</v>
      </c>
      <c r="G145">
        <v>3.2435107003676317E-15</v>
      </c>
      <c r="K145" t="s">
        <v>25</v>
      </c>
      <c r="L145">
        <v>1.8486746901297622E-2</v>
      </c>
      <c r="M145">
        <v>0.91361533308346665</v>
      </c>
      <c r="N145">
        <v>0.36126359101590122</v>
      </c>
      <c r="O145">
        <v>3.6118481835202713E-2</v>
      </c>
      <c r="P145">
        <v>0.99535449062315162</v>
      </c>
    </row>
    <row r="146" spans="1:16">
      <c r="B146" t="s">
        <v>110</v>
      </c>
      <c r="C146">
        <v>-1.8988833095652372E-3</v>
      </c>
      <c r="D146">
        <v>4.2809977463484524E-4</v>
      </c>
      <c r="E146">
        <v>-9.7046148201333865E-2</v>
      </c>
      <c r="F146">
        <v>-4.4356092249404266</v>
      </c>
      <c r="G146">
        <v>1.0828974821582187E-5</v>
      </c>
      <c r="K146" t="s">
        <v>26</v>
      </c>
      <c r="L146">
        <v>-3.8316764140508594E-2</v>
      </c>
      <c r="M146">
        <v>-1.8611210238643816</v>
      </c>
      <c r="N146">
        <v>6.3186111940330886E-2</v>
      </c>
      <c r="O146">
        <v>-7.3426071638052398E-2</v>
      </c>
      <c r="P146">
        <v>0.95755280371203799</v>
      </c>
    </row>
    <row r="147" spans="1:16">
      <c r="B147" t="s">
        <v>104</v>
      </c>
      <c r="C147">
        <v>-1.1249790378417268E-3</v>
      </c>
      <c r="D147">
        <v>3.5637867945921136E-4</v>
      </c>
      <c r="E147">
        <v>-7.184534204127245E-2</v>
      </c>
      <c r="F147">
        <v>-3.156695679856135</v>
      </c>
      <c r="G147">
        <v>1.671595790886046E-3</v>
      </c>
      <c r="K147" t="s">
        <v>27</v>
      </c>
      <c r="L147">
        <v>7.0995025547652565E-2</v>
      </c>
      <c r="M147">
        <v>3.4811300589063934</v>
      </c>
      <c r="N147">
        <v>5.3331572916372899E-4</v>
      </c>
      <c r="O147">
        <v>0.1364238525647056</v>
      </c>
      <c r="P147">
        <v>0.96286317220909734</v>
      </c>
    </row>
    <row r="148" spans="1:16">
      <c r="B148" t="s">
        <v>27</v>
      </c>
      <c r="C148">
        <v>1.7091394832341275E-2</v>
      </c>
      <c r="D148">
        <v>4.4801911124974234E-3</v>
      </c>
      <c r="E148">
        <v>7.5724543217822668E-2</v>
      </c>
      <c r="F148">
        <v>3.8148807502128861</v>
      </c>
      <c r="G148">
        <v>1.4962471463557275E-4</v>
      </c>
      <c r="K148" t="s">
        <v>28</v>
      </c>
      <c r="L148">
        <v>1.901316854895509E-2</v>
      </c>
      <c r="M148">
        <v>0.92928380886696305</v>
      </c>
      <c r="N148">
        <v>0.3530929293767191</v>
      </c>
      <c r="O148">
        <v>3.6737083770416373E-2</v>
      </c>
      <c r="P148">
        <v>0.97350941727942242</v>
      </c>
    </row>
    <row r="149" spans="1:16">
      <c r="B149" t="s">
        <v>34</v>
      </c>
      <c r="C149">
        <v>-1.8103446769489322E-3</v>
      </c>
      <c r="D149">
        <v>7.0948138489548894E-4</v>
      </c>
      <c r="E149">
        <v>-5.1174177839743797E-2</v>
      </c>
      <c r="F149">
        <v>-2.5516450684828147</v>
      </c>
      <c r="G149">
        <v>1.0955846270779281E-2</v>
      </c>
      <c r="K149" t="s">
        <v>29</v>
      </c>
      <c r="L149">
        <v>-3.3351298475461456E-2</v>
      </c>
      <c r="M149">
        <v>-1.6457563525840431</v>
      </c>
      <c r="N149">
        <v>0.10030567079424538</v>
      </c>
      <c r="O149">
        <v>-6.4967572453509301E-2</v>
      </c>
      <c r="P149">
        <v>0.98948127710576472</v>
      </c>
    </row>
    <row r="150" spans="1:16">
      <c r="B150" t="s">
        <v>30</v>
      </c>
      <c r="C150">
        <v>-8.8199962796181169E-3</v>
      </c>
      <c r="D150">
        <v>3.4965416333817187E-3</v>
      </c>
      <c r="E150">
        <v>-4.849936068798251E-2</v>
      </c>
      <c r="F150">
        <v>-2.5224914227855941</v>
      </c>
      <c r="G150">
        <v>1.189708076045615E-2</v>
      </c>
      <c r="K150" t="s">
        <v>30</v>
      </c>
      <c r="L150">
        <v>-5.6347140000354574E-2</v>
      </c>
      <c r="M150">
        <v>-2.7847755499039657</v>
      </c>
      <c r="N150">
        <v>5.5151378443722794E-3</v>
      </c>
      <c r="O150">
        <v>-0.1095015604733376</v>
      </c>
      <c r="P150">
        <v>0.98477418990193832</v>
      </c>
    </row>
    <row r="151" spans="1:16">
      <c r="B151" t="s">
        <v>12</v>
      </c>
      <c r="C151">
        <v>-5.4702768122043572E-3</v>
      </c>
      <c r="D151">
        <v>2.1301909116197533E-3</v>
      </c>
      <c r="E151">
        <v>-5.0774660871283378E-2</v>
      </c>
      <c r="F151">
        <v>-2.5679749088990671</v>
      </c>
      <c r="G151">
        <v>1.045813488772852E-2</v>
      </c>
      <c r="K151" t="s">
        <v>31</v>
      </c>
      <c r="L151">
        <v>-2.0649616631159971E-2</v>
      </c>
      <c r="M151">
        <v>-0.99838380383580927</v>
      </c>
      <c r="N151">
        <v>0.31847119486677722</v>
      </c>
      <c r="O151">
        <v>-3.9464684569313818E-2</v>
      </c>
      <c r="P151">
        <v>0.9524300333818243</v>
      </c>
    </row>
    <row r="152" spans="1:16">
      <c r="B152" t="s">
        <v>122</v>
      </c>
      <c r="C152">
        <v>1.6686179200721403E-3</v>
      </c>
      <c r="D152">
        <v>6.6128449811002831E-4</v>
      </c>
      <c r="E152">
        <v>5.6296899031539963E-2</v>
      </c>
      <c r="F152">
        <v>2.5232981036771651</v>
      </c>
      <c r="G152">
        <v>1.1870099273054553E-2</v>
      </c>
      <c r="K152" t="s">
        <v>32</v>
      </c>
      <c r="L152">
        <v>-2.1522930451174094E-2</v>
      </c>
      <c r="M152">
        <v>-1.0605963140306947</v>
      </c>
      <c r="N152">
        <v>0.28927410195551428</v>
      </c>
      <c r="O152">
        <v>-4.1919661297700299E-2</v>
      </c>
      <c r="P152">
        <v>0.98917361045030328</v>
      </c>
    </row>
    <row r="153" spans="1:16">
      <c r="B153" t="s">
        <v>117</v>
      </c>
      <c r="C153">
        <v>1.3435052325977546E-2</v>
      </c>
      <c r="D153">
        <v>6.7854903837705127E-3</v>
      </c>
      <c r="E153">
        <v>3.8503438595942061E-2</v>
      </c>
      <c r="F153">
        <v>1.9799677792059669</v>
      </c>
      <c r="G153">
        <v>4.8140486884109171E-2</v>
      </c>
      <c r="K153" t="s">
        <v>33</v>
      </c>
      <c r="L153">
        <v>-1.0473721199422395E-2</v>
      </c>
      <c r="M153">
        <v>-0.51349772777329727</v>
      </c>
      <c r="N153">
        <v>0.60778069676508517</v>
      </c>
      <c r="O153">
        <v>-2.0309466297636705E-2</v>
      </c>
      <c r="P153">
        <v>0.98047110593014086</v>
      </c>
    </row>
    <row r="154" spans="1:16">
      <c r="A154" t="s">
        <v>46</v>
      </c>
      <c r="B154" t="s">
        <v>47</v>
      </c>
      <c r="K154" t="s">
        <v>34</v>
      </c>
      <c r="L154">
        <v>-3.6989257731780974E-2</v>
      </c>
      <c r="M154">
        <v>-1.7926541759327947</v>
      </c>
      <c r="N154">
        <v>7.350112556181275E-2</v>
      </c>
      <c r="O154">
        <v>-7.0738649611447352E-2</v>
      </c>
      <c r="P154">
        <v>0.95367872298136069</v>
      </c>
    </row>
    <row r="155" spans="1:16">
      <c r="K155" t="s">
        <v>35</v>
      </c>
      <c r="L155">
        <v>2.9302042407244218E-2</v>
      </c>
      <c r="M155">
        <v>1.4438624594790945</v>
      </c>
      <c r="N155">
        <v>0.14926775739245868</v>
      </c>
      <c r="O155">
        <v>5.7025369185406218E-2</v>
      </c>
      <c r="P155">
        <v>0.98759804682969643</v>
      </c>
    </row>
    <row r="156" spans="1:16">
      <c r="K156" t="s">
        <v>36</v>
      </c>
      <c r="L156">
        <v>-1.8294457065980214E-2</v>
      </c>
      <c r="M156">
        <v>-0.90294992417451592</v>
      </c>
      <c r="N156">
        <v>0.36689271907538545</v>
      </c>
      <c r="O156">
        <v>-3.5697380542655262E-2</v>
      </c>
      <c r="P156">
        <v>0.99282668992535783</v>
      </c>
    </row>
    <row r="157" spans="1:16">
      <c r="K157" t="s">
        <v>118</v>
      </c>
      <c r="L157">
        <v>1.1582118743910609E-2</v>
      </c>
      <c r="M157">
        <v>0.57013665810790481</v>
      </c>
      <c r="N157">
        <v>0.56878541217419354</v>
      </c>
      <c r="O157">
        <v>2.2548523190776808E-2</v>
      </c>
      <c r="P157">
        <v>0.98832544400045552</v>
      </c>
    </row>
    <row r="158" spans="1:16">
      <c r="K158" t="s">
        <v>119</v>
      </c>
      <c r="L158">
        <v>1.4927278666265158E-2</v>
      </c>
      <c r="M158">
        <v>0.73770210583754248</v>
      </c>
      <c r="N158">
        <v>0.46096629821874069</v>
      </c>
      <c r="O158">
        <v>2.9170625341609493E-2</v>
      </c>
      <c r="P158">
        <v>0.9957951211178151</v>
      </c>
    </row>
    <row r="159" spans="1:16">
      <c r="K159" t="s">
        <v>120</v>
      </c>
      <c r="L159">
        <v>-2.300753496518881E-2</v>
      </c>
      <c r="M159">
        <v>-1.1374835785468247</v>
      </c>
      <c r="N159">
        <v>0.25576252106077951</v>
      </c>
      <c r="O159">
        <v>-4.4952667088741897E-2</v>
      </c>
      <c r="P159">
        <v>0.99542958177195418</v>
      </c>
    </row>
    <row r="160" spans="1:16">
      <c r="K160" t="s">
        <v>121</v>
      </c>
      <c r="L160">
        <v>-9.9940368344311921E-3</v>
      </c>
      <c r="M160">
        <v>-0.49248499214197849</v>
      </c>
      <c r="N160">
        <v>0.62254569418374905</v>
      </c>
      <c r="O160">
        <v>-1.9478708828304405E-2</v>
      </c>
      <c r="P160">
        <v>0.99055418268434736</v>
      </c>
    </row>
    <row r="161" spans="10:16">
      <c r="K161" t="s">
        <v>37</v>
      </c>
      <c r="L161">
        <v>4.7830919142586831E-2</v>
      </c>
      <c r="M161">
        <v>2.3377271404311033</v>
      </c>
      <c r="N161">
        <v>1.9709107136519428E-2</v>
      </c>
      <c r="O161">
        <v>9.2086117212878155E-2</v>
      </c>
      <c r="P161">
        <v>0.96651960111606239</v>
      </c>
    </row>
    <row r="162" spans="10:16">
      <c r="K162" t="s">
        <v>38</v>
      </c>
      <c r="L162">
        <v>-5.0403993249739029E-2</v>
      </c>
      <c r="M162">
        <v>-2.491875257153592</v>
      </c>
      <c r="N162">
        <v>1.2959450272990645E-2</v>
      </c>
      <c r="O162">
        <v>-9.8101566115023964E-2</v>
      </c>
      <c r="P162">
        <v>0.98778354684204683</v>
      </c>
    </row>
    <row r="163" spans="10:16">
      <c r="J163">
        <v>4</v>
      </c>
      <c r="K163" t="s">
        <v>5</v>
      </c>
      <c r="L163">
        <v>1.3237142922987116E-2</v>
      </c>
      <c r="M163">
        <v>0.63771363091256739</v>
      </c>
      <c r="N163">
        <v>0.52388890756978368</v>
      </c>
      <c r="O163">
        <v>2.5239281596662919E-2</v>
      </c>
      <c r="P163">
        <v>0.89913513971511172</v>
      </c>
    </row>
    <row r="164" spans="10:16">
      <c r="K164" t="s">
        <v>6</v>
      </c>
      <c r="L164">
        <v>-3.4715077937925137E-2</v>
      </c>
      <c r="M164">
        <v>-1.6424759941975835</v>
      </c>
      <c r="N164">
        <v>0.10098414344960274</v>
      </c>
      <c r="O164">
        <v>-6.4889202859168063E-2</v>
      </c>
      <c r="P164">
        <v>0.86410814263587499</v>
      </c>
    </row>
    <row r="165" spans="10:16">
      <c r="K165" t="s">
        <v>104</v>
      </c>
      <c r="L165">
        <v>-7.7699281623222857E-2</v>
      </c>
      <c r="M165">
        <v>-3.3900191390242247</v>
      </c>
      <c r="N165">
        <v>7.4197465434554244E-4</v>
      </c>
      <c r="O165">
        <v>-0.1330194568697185</v>
      </c>
      <c r="P165">
        <v>0.72486284991099625</v>
      </c>
    </row>
    <row r="166" spans="10:16">
      <c r="K166" t="s">
        <v>109</v>
      </c>
      <c r="L166">
        <v>1.9891516916216288E-2</v>
      </c>
      <c r="M166">
        <v>0.93567522432011252</v>
      </c>
      <c r="N166">
        <v>0.34979444970205043</v>
      </c>
      <c r="O166">
        <v>3.701834657535992E-2</v>
      </c>
      <c r="P166">
        <v>0.85655989418620082</v>
      </c>
    </row>
    <row r="167" spans="10:16">
      <c r="K167" t="s">
        <v>122</v>
      </c>
      <c r="L167">
        <v>5.8673671250741168E-2</v>
      </c>
      <c r="M167">
        <v>2.6065300311587438</v>
      </c>
      <c r="N167">
        <v>9.3601221716968479E-3</v>
      </c>
      <c r="O167">
        <v>0.10264841307172684</v>
      </c>
      <c r="P167">
        <v>0.75696789738475823</v>
      </c>
    </row>
    <row r="168" spans="10:16">
      <c r="K168" t="s">
        <v>110</v>
      </c>
    </row>
    <row r="169" spans="10:16">
      <c r="K169" t="s">
        <v>111</v>
      </c>
      <c r="L169">
        <v>2.0897348312381089E-2</v>
      </c>
      <c r="M169">
        <v>0.52597809832775855</v>
      </c>
      <c r="N169">
        <v>0.59908619965447674</v>
      </c>
      <c r="O169">
        <v>2.0819158955217909E-2</v>
      </c>
      <c r="P169">
        <v>0.24547287428049905</v>
      </c>
    </row>
    <row r="170" spans="10:16">
      <c r="K170" t="s">
        <v>123</v>
      </c>
    </row>
    <row r="171" spans="10:16">
      <c r="K171" t="s">
        <v>114</v>
      </c>
    </row>
    <row r="172" spans="10:16">
      <c r="K172" t="s">
        <v>117</v>
      </c>
      <c r="L172">
        <v>3.2063529837815796E-2</v>
      </c>
      <c r="M172">
        <v>1.6096653365529954</v>
      </c>
      <c r="N172">
        <v>0.10796558199867072</v>
      </c>
      <c r="O172">
        <v>6.3598250330701378E-2</v>
      </c>
      <c r="P172">
        <v>0.97303212993666877</v>
      </c>
    </row>
    <row r="173" spans="10:16">
      <c r="K173" t="s">
        <v>9</v>
      </c>
      <c r="L173">
        <v>2.9802608016443095E-2</v>
      </c>
      <c r="M173">
        <v>1.4237086719774372</v>
      </c>
      <c r="N173">
        <v>0.15501967819889556</v>
      </c>
      <c r="O173">
        <v>5.6275841901020918E-2</v>
      </c>
      <c r="P173">
        <v>0.88185050730881975</v>
      </c>
    </row>
    <row r="174" spans="10:16">
      <c r="K174" t="s">
        <v>10</v>
      </c>
      <c r="L174">
        <v>5.0221649953765765E-4</v>
      </c>
      <c r="M174">
        <v>2.4984240007703294E-2</v>
      </c>
      <c r="N174">
        <v>0.9800753465797224</v>
      </c>
      <c r="O174">
        <v>9.8913505013175414E-4</v>
      </c>
      <c r="P174">
        <v>0.95937575343119186</v>
      </c>
    </row>
    <row r="175" spans="10:16">
      <c r="K175" t="s">
        <v>11</v>
      </c>
      <c r="L175">
        <v>-5.3863362637182381E-2</v>
      </c>
      <c r="M175">
        <v>-2.6618066394906728</v>
      </c>
      <c r="N175">
        <v>7.9680254278840564E-3</v>
      </c>
      <c r="O175">
        <v>-0.10480161134071968</v>
      </c>
      <c r="P175">
        <v>0.93628594451307434</v>
      </c>
    </row>
    <row r="176" spans="10:16">
      <c r="K176" t="s">
        <v>12</v>
      </c>
      <c r="L176">
        <v>-5.7052061981584197E-2</v>
      </c>
      <c r="M176">
        <v>-2.8420039762231624</v>
      </c>
      <c r="N176">
        <v>4.6263412398203424E-3</v>
      </c>
      <c r="O176">
        <v>-0.1118104886215867</v>
      </c>
      <c r="P176">
        <v>0.94990879514683024</v>
      </c>
    </row>
    <row r="177" spans="11:16">
      <c r="K177" t="s">
        <v>13</v>
      </c>
      <c r="L177">
        <v>7.7205912812728641E-3</v>
      </c>
      <c r="M177">
        <v>0.38924806046791666</v>
      </c>
      <c r="N177">
        <v>0.69722253878384388</v>
      </c>
      <c r="O177">
        <v>1.5408648750686068E-2</v>
      </c>
      <c r="P177">
        <v>0.98511627761149456</v>
      </c>
    </row>
    <row r="178" spans="11:16">
      <c r="K178" t="s">
        <v>14</v>
      </c>
      <c r="L178">
        <v>1.5899064909405444E-2</v>
      </c>
      <c r="M178">
        <v>0.7999034847264348</v>
      </c>
      <c r="N178">
        <v>0.4240644440704423</v>
      </c>
      <c r="O178">
        <v>3.1652614110968078E-2</v>
      </c>
      <c r="P178">
        <v>0.98024697381084225</v>
      </c>
    </row>
    <row r="179" spans="11:16">
      <c r="K179" t="s">
        <v>15</v>
      </c>
      <c r="L179">
        <v>3.0429392980864362E-2</v>
      </c>
      <c r="M179">
        <v>1.5416708270434238</v>
      </c>
      <c r="N179">
        <v>0.12364942707924288</v>
      </c>
      <c r="O179">
        <v>6.0921961362202327E-2</v>
      </c>
      <c r="P179">
        <v>0.9913355591226054</v>
      </c>
    </row>
    <row r="180" spans="11:16">
      <c r="K180" t="s">
        <v>16</v>
      </c>
      <c r="L180">
        <v>2.1497260700530922E-2</v>
      </c>
      <c r="M180">
        <v>1.0853508995305114</v>
      </c>
      <c r="N180">
        <v>0.27817620034576074</v>
      </c>
      <c r="O180">
        <v>4.292983960270317E-2</v>
      </c>
      <c r="P180">
        <v>0.98630626994297854</v>
      </c>
    </row>
    <row r="181" spans="11:16">
      <c r="K181" t="s">
        <v>17</v>
      </c>
      <c r="L181">
        <v>3.8872396753999325E-2</v>
      </c>
      <c r="M181">
        <v>1.9032888260179521</v>
      </c>
      <c r="N181">
        <v>5.7452652702559746E-2</v>
      </c>
      <c r="O181">
        <v>7.5138912049445811E-2</v>
      </c>
      <c r="P181">
        <v>0.92407384119228664</v>
      </c>
    </row>
    <row r="182" spans="11:16">
      <c r="K182" t="s">
        <v>18</v>
      </c>
      <c r="L182">
        <v>1.6923852511246729E-2</v>
      </c>
      <c r="M182">
        <v>0.82985855168481604</v>
      </c>
      <c r="N182">
        <v>0.40692915875743851</v>
      </c>
      <c r="O182">
        <v>3.2836697287867402E-2</v>
      </c>
      <c r="P182">
        <v>0.931064962398095</v>
      </c>
    </row>
    <row r="183" spans="11:16">
      <c r="K183" t="s">
        <v>19</v>
      </c>
      <c r="L183">
        <v>-2.8499534377862738E-2</v>
      </c>
      <c r="M183">
        <v>-1.4478269211496579</v>
      </c>
      <c r="N183">
        <v>0.14815667315966577</v>
      </c>
      <c r="O183">
        <v>-5.7226083245675914E-2</v>
      </c>
      <c r="P183">
        <v>0.99717647463181691</v>
      </c>
    </row>
    <row r="184" spans="11:16">
      <c r="K184" t="s">
        <v>20</v>
      </c>
      <c r="L184">
        <v>-3.1221703458269735E-2</v>
      </c>
      <c r="M184">
        <v>-1.5707927380226234</v>
      </c>
      <c r="N184">
        <v>0.1167265786558906</v>
      </c>
      <c r="O184">
        <v>-6.2068374777303426E-2</v>
      </c>
      <c r="P184">
        <v>0.97743315702380429</v>
      </c>
    </row>
    <row r="185" spans="11:16">
      <c r="K185" t="s">
        <v>21</v>
      </c>
      <c r="L185">
        <v>-1.194542500223429E-2</v>
      </c>
      <c r="M185">
        <v>-0.60265712673896932</v>
      </c>
      <c r="N185">
        <v>0.54695095167696572</v>
      </c>
      <c r="O185">
        <v>-2.3852635774624251E-2</v>
      </c>
      <c r="P185">
        <v>0.98611837199142172</v>
      </c>
    </row>
    <row r="186" spans="11:16">
      <c r="K186" t="s">
        <v>22</v>
      </c>
      <c r="L186">
        <v>-3.6765784999282353E-3</v>
      </c>
      <c r="M186">
        <v>-0.18590610656512785</v>
      </c>
      <c r="N186">
        <v>0.85257748374227216</v>
      </c>
      <c r="O186">
        <v>-7.3598938966344249E-3</v>
      </c>
      <c r="P186">
        <v>0.9910941876611139</v>
      </c>
    </row>
    <row r="187" spans="11:16">
      <c r="K187" t="s">
        <v>23</v>
      </c>
      <c r="L187">
        <v>-2.9819587539704998E-2</v>
      </c>
      <c r="M187">
        <v>-1.5136148201895956</v>
      </c>
      <c r="N187">
        <v>0.13061876533546435</v>
      </c>
      <c r="O187">
        <v>-5.9817280217078411E-2</v>
      </c>
      <c r="P187">
        <v>0.99519817228871033</v>
      </c>
    </row>
    <row r="188" spans="11:16">
      <c r="K188" t="s">
        <v>24</v>
      </c>
      <c r="L188">
        <v>-9.6804285934597133E-3</v>
      </c>
      <c r="M188">
        <v>-0.49047003576429393</v>
      </c>
      <c r="N188">
        <v>0.62396996342748112</v>
      </c>
      <c r="O188">
        <v>-1.9414234895841726E-2</v>
      </c>
      <c r="P188">
        <v>0.99474301214656125</v>
      </c>
    </row>
    <row r="189" spans="11:16">
      <c r="K189" t="s">
        <v>25</v>
      </c>
      <c r="L189">
        <v>1.4711398012987008E-2</v>
      </c>
      <c r="M189">
        <v>0.7453859110699661</v>
      </c>
      <c r="N189">
        <v>0.45631296721805592</v>
      </c>
      <c r="O189">
        <v>2.9497269808259938E-2</v>
      </c>
      <c r="P189">
        <v>0.99429500877699128</v>
      </c>
    </row>
    <row r="190" spans="11:16">
      <c r="K190" t="s">
        <v>26</v>
      </c>
      <c r="L190">
        <v>-3.2377961685422105E-2</v>
      </c>
      <c r="M190">
        <v>-1.6103876482178086</v>
      </c>
      <c r="N190">
        <v>0.10780786860688872</v>
      </c>
      <c r="O190">
        <v>-6.3626673522956104E-2</v>
      </c>
      <c r="P190">
        <v>0.95507820811606503</v>
      </c>
    </row>
    <row r="191" spans="11:16">
      <c r="K191" t="s">
        <v>27</v>
      </c>
      <c r="L191">
        <v>6.6653561670926273E-2</v>
      </c>
      <c r="M191">
        <v>3.3485998786519104</v>
      </c>
      <c r="N191">
        <v>8.6001209893874452E-4</v>
      </c>
      <c r="O191">
        <v>0.13142246624668644</v>
      </c>
      <c r="P191">
        <v>0.96150602968417265</v>
      </c>
    </row>
    <row r="192" spans="11:16">
      <c r="K192" t="s">
        <v>28</v>
      </c>
      <c r="L192">
        <v>2.4257969225435629E-2</v>
      </c>
      <c r="M192">
        <v>1.2158566076975321</v>
      </c>
      <c r="N192">
        <v>0.2244892301400464</v>
      </c>
      <c r="O192">
        <v>4.8080552658860798E-2</v>
      </c>
      <c r="P192">
        <v>0.97160452604122194</v>
      </c>
    </row>
    <row r="193" spans="10:16">
      <c r="K193" t="s">
        <v>29</v>
      </c>
      <c r="L193">
        <v>-3.3736979956787205E-2</v>
      </c>
      <c r="M193">
        <v>-1.7083594985280248</v>
      </c>
      <c r="N193">
        <v>8.8056059565656986E-2</v>
      </c>
      <c r="O193">
        <v>-6.7480433761681516E-2</v>
      </c>
      <c r="P193">
        <v>0.98947046101444003</v>
      </c>
    </row>
    <row r="194" spans="10:16">
      <c r="K194" t="s">
        <v>30</v>
      </c>
      <c r="L194">
        <v>-5.1802098162661826E-2</v>
      </c>
      <c r="M194">
        <v>-2.6229164395717524</v>
      </c>
      <c r="N194">
        <v>8.9263340816736116E-3</v>
      </c>
      <c r="O194">
        <v>-0.10328686725033741</v>
      </c>
      <c r="P194">
        <v>0.98322976685813435</v>
      </c>
    </row>
    <row r="195" spans="10:16">
      <c r="K195" t="s">
        <v>31</v>
      </c>
      <c r="L195">
        <v>-1.8766955687723845E-2</v>
      </c>
      <c r="M195">
        <v>-0.93074513087954769</v>
      </c>
      <c r="N195">
        <v>0.35233746085495077</v>
      </c>
      <c r="O195">
        <v>-3.6823561271981817E-2</v>
      </c>
      <c r="P195">
        <v>0.95218958489214234</v>
      </c>
    </row>
    <row r="196" spans="10:16">
      <c r="K196" t="s">
        <v>32</v>
      </c>
      <c r="L196">
        <v>-1.5741917394595743E-2</v>
      </c>
      <c r="M196">
        <v>-0.79459743791710635</v>
      </c>
      <c r="N196">
        <v>0.42714318161647913</v>
      </c>
      <c r="O196">
        <v>-3.1442859238181006E-2</v>
      </c>
      <c r="P196">
        <v>0.98670723683827588</v>
      </c>
    </row>
    <row r="197" spans="10:16">
      <c r="K197" t="s">
        <v>33</v>
      </c>
      <c r="L197">
        <v>-1.266971408187305E-2</v>
      </c>
      <c r="M197">
        <v>-0.63727499473872795</v>
      </c>
      <c r="N197">
        <v>0.52417434815494302</v>
      </c>
      <c r="O197">
        <v>-2.5221932403751892E-2</v>
      </c>
      <c r="P197">
        <v>0.98012754620820808</v>
      </c>
    </row>
    <row r="198" spans="10:16">
      <c r="K198" t="s">
        <v>34</v>
      </c>
      <c r="L198">
        <v>-3.689774057249131E-2</v>
      </c>
      <c r="M198">
        <v>-1.8349500883216354</v>
      </c>
      <c r="N198">
        <v>6.6978484345678102E-2</v>
      </c>
      <c r="O198">
        <v>-7.2455429673742258E-2</v>
      </c>
      <c r="P198">
        <v>0.95367815589918592</v>
      </c>
    </row>
    <row r="199" spans="10:16">
      <c r="K199" t="s">
        <v>35</v>
      </c>
      <c r="L199">
        <v>3.6504486011044397E-2</v>
      </c>
      <c r="M199">
        <v>1.8440492143132869</v>
      </c>
      <c r="N199">
        <v>6.563944850837368E-2</v>
      </c>
      <c r="O199">
        <v>7.2812820509893503E-2</v>
      </c>
      <c r="P199">
        <v>0.98397200338739754</v>
      </c>
    </row>
    <row r="200" spans="10:16">
      <c r="K200" t="s">
        <v>36</v>
      </c>
      <c r="L200">
        <v>-2.6642254132538467E-2</v>
      </c>
      <c r="M200">
        <v>-1.3468508276178905</v>
      </c>
      <c r="N200">
        <v>0.17850649689755804</v>
      </c>
      <c r="O200">
        <v>-5.3246691221459766E-2</v>
      </c>
      <c r="P200">
        <v>0.98787689233782128</v>
      </c>
    </row>
    <row r="201" spans="10:16">
      <c r="K201" t="s">
        <v>118</v>
      </c>
      <c r="L201">
        <v>1.3844441875764871E-2</v>
      </c>
      <c r="M201">
        <v>0.69918318365898802</v>
      </c>
      <c r="N201">
        <v>0.48469237077789429</v>
      </c>
      <c r="O201">
        <v>2.7670328378023291E-2</v>
      </c>
      <c r="P201">
        <v>0.98795515229841879</v>
      </c>
    </row>
    <row r="202" spans="10:16">
      <c r="K202" t="s">
        <v>119</v>
      </c>
      <c r="L202">
        <v>2.2700459461047536E-2</v>
      </c>
      <c r="M202">
        <v>1.1492106099546355</v>
      </c>
      <c r="N202">
        <v>0.25089978252309658</v>
      </c>
      <c r="O202">
        <v>4.5450665729813162E-2</v>
      </c>
      <c r="P202">
        <v>0.99144975889010145</v>
      </c>
    </row>
    <row r="203" spans="10:16">
      <c r="K203" t="s">
        <v>120</v>
      </c>
      <c r="L203">
        <v>-2.4655154042369346E-2</v>
      </c>
      <c r="M203">
        <v>-1.2507830637607886</v>
      </c>
      <c r="N203">
        <v>0.2114721331018096</v>
      </c>
      <c r="O203">
        <v>-4.9458373668429867E-2</v>
      </c>
      <c r="P203">
        <v>0.99523062373356552</v>
      </c>
    </row>
    <row r="204" spans="10:16">
      <c r="K204" t="s">
        <v>121</v>
      </c>
      <c r="L204">
        <v>-8.9980633871086166E-3</v>
      </c>
      <c r="M204">
        <v>-0.45490768679696392</v>
      </c>
      <c r="N204">
        <v>0.64933040259830443</v>
      </c>
      <c r="O204">
        <v>-1.8007047649702922E-2</v>
      </c>
      <c r="P204">
        <v>0.99048166317748743</v>
      </c>
    </row>
    <row r="205" spans="10:16">
      <c r="K205" t="s">
        <v>37</v>
      </c>
      <c r="L205">
        <v>4.2429300181403271E-2</v>
      </c>
      <c r="M205">
        <v>2.1237808503884468</v>
      </c>
      <c r="N205">
        <v>3.4072599697037305E-2</v>
      </c>
      <c r="O205">
        <v>8.3785642516219686E-2</v>
      </c>
      <c r="P205">
        <v>0.9644217145902596</v>
      </c>
    </row>
    <row r="206" spans="10:16">
      <c r="K206" t="s">
        <v>38</v>
      </c>
      <c r="L206">
        <v>-4.8342188656222661E-2</v>
      </c>
      <c r="M206">
        <v>-2.4513457872604874</v>
      </c>
      <c r="N206">
        <v>1.4499454653223796E-2</v>
      </c>
      <c r="O206">
        <v>-9.6595874030412004E-2</v>
      </c>
      <c r="P206">
        <v>0.98747030379053025</v>
      </c>
    </row>
    <row r="207" spans="10:16">
      <c r="J207">
        <v>5</v>
      </c>
      <c r="K207" t="s">
        <v>5</v>
      </c>
      <c r="L207">
        <v>5.8633485946072515E-3</v>
      </c>
      <c r="M207">
        <v>0.28308573870399362</v>
      </c>
      <c r="N207">
        <v>0.77720308332692656</v>
      </c>
      <c r="O207">
        <v>1.1215559881033258E-2</v>
      </c>
      <c r="P207">
        <v>0.88890779447329715</v>
      </c>
    </row>
    <row r="208" spans="10:16">
      <c r="K208" t="s">
        <v>6</v>
      </c>
      <c r="L208">
        <v>-4.1895086114114383E-2</v>
      </c>
      <c r="M208">
        <v>-1.9912268004260787</v>
      </c>
      <c r="N208">
        <v>4.6882638114334539E-2</v>
      </c>
      <c r="O208">
        <v>-7.8650878259421061E-2</v>
      </c>
      <c r="P208">
        <v>0.85622362346092262</v>
      </c>
    </row>
    <row r="209" spans="11:16">
      <c r="K209" t="s">
        <v>104</v>
      </c>
    </row>
    <row r="210" spans="11:16">
      <c r="K210" t="s">
        <v>109</v>
      </c>
      <c r="L210">
        <v>2.8776204502163817E-2</v>
      </c>
      <c r="M210">
        <v>1.3560541370879433</v>
      </c>
      <c r="N210">
        <v>0.17556243385207901</v>
      </c>
      <c r="O210">
        <v>5.3651436831645687E-2</v>
      </c>
      <c r="P210">
        <v>0.84450440613931632</v>
      </c>
    </row>
    <row r="211" spans="11:16">
      <c r="K211" t="s">
        <v>122</v>
      </c>
      <c r="L211">
        <v>4.6994996379692872E-2</v>
      </c>
      <c r="M211">
        <v>2.0694372808652788</v>
      </c>
      <c r="N211">
        <v>3.8907725853471985E-2</v>
      </c>
      <c r="O211">
        <v>8.1719848044874213E-2</v>
      </c>
      <c r="P211">
        <v>0.7346121171298039</v>
      </c>
    </row>
    <row r="212" spans="11:16">
      <c r="K212" t="s">
        <v>110</v>
      </c>
    </row>
    <row r="213" spans="11:16">
      <c r="K213" t="s">
        <v>111</v>
      </c>
      <c r="L213">
        <v>2.119187816883324E-2</v>
      </c>
      <c r="M213">
        <v>0.5377560508254412</v>
      </c>
      <c r="N213">
        <v>0.59093329455303434</v>
      </c>
      <c r="O213">
        <v>2.1301835800500733E-2</v>
      </c>
      <c r="P213">
        <v>0.24547168064460434</v>
      </c>
    </row>
    <row r="214" spans="11:16">
      <c r="K214" t="s">
        <v>123</v>
      </c>
    </row>
    <row r="215" spans="11:16">
      <c r="K215" t="s">
        <v>114</v>
      </c>
    </row>
    <row r="216" spans="11:16">
      <c r="K216" t="s">
        <v>117</v>
      </c>
      <c r="L216">
        <v>3.4026807462684563E-2</v>
      </c>
      <c r="M216">
        <v>1.7219836422684298</v>
      </c>
      <c r="N216">
        <v>8.5557924284888856E-2</v>
      </c>
      <c r="O216">
        <v>6.8069229225138736E-2</v>
      </c>
      <c r="P216">
        <v>0.97222209387709502</v>
      </c>
    </row>
    <row r="217" spans="11:16">
      <c r="K217" t="s">
        <v>9</v>
      </c>
      <c r="L217">
        <v>2.8227098551109858E-2</v>
      </c>
      <c r="M217">
        <v>1.3589338002163005</v>
      </c>
      <c r="N217">
        <v>0.17464852032409187</v>
      </c>
      <c r="O217">
        <v>5.3765039915512208E-2</v>
      </c>
      <c r="P217">
        <v>0.88140131432538171</v>
      </c>
    </row>
    <row r="218" spans="11:16">
      <c r="K218" t="s">
        <v>10</v>
      </c>
      <c r="L218">
        <v>-2.0157495502265569E-3</v>
      </c>
      <c r="M218">
        <v>-0.10102983874581248</v>
      </c>
      <c r="N218">
        <v>0.91955856402749814</v>
      </c>
      <c r="O218">
        <v>-4.0029158850755702E-3</v>
      </c>
      <c r="P218">
        <v>0.95804523013935572</v>
      </c>
    </row>
    <row r="219" spans="11:16">
      <c r="K219" t="s">
        <v>11</v>
      </c>
      <c r="L219">
        <v>-5.2576803773973217E-2</v>
      </c>
      <c r="M219">
        <v>-2.6185491933692346</v>
      </c>
      <c r="N219">
        <v>9.0404814827148693E-3</v>
      </c>
      <c r="O219">
        <v>-0.10319676750424336</v>
      </c>
      <c r="P219">
        <v>0.93594440644314869</v>
      </c>
    </row>
    <row r="220" spans="11:16">
      <c r="K220" t="s">
        <v>12</v>
      </c>
      <c r="L220">
        <v>-5.5453566149673894E-2</v>
      </c>
      <c r="M220">
        <v>-2.7834721550942492</v>
      </c>
      <c r="N220">
        <v>5.5375773168566331E-3</v>
      </c>
      <c r="O220">
        <v>-0.10962054944840692</v>
      </c>
      <c r="P220">
        <v>0.94936062699274348</v>
      </c>
    </row>
    <row r="221" spans="11:16">
      <c r="K221" t="s">
        <v>13</v>
      </c>
      <c r="L221">
        <v>4.3973660307123335E-3</v>
      </c>
      <c r="M221">
        <v>0.22321626708831219</v>
      </c>
      <c r="N221">
        <v>0.82343875287837709</v>
      </c>
      <c r="O221">
        <v>8.8438046410326265E-3</v>
      </c>
      <c r="P221">
        <v>0.9826509408092956</v>
      </c>
    </row>
    <row r="222" spans="11:16">
      <c r="K222" t="s">
        <v>14</v>
      </c>
      <c r="L222">
        <v>1.2214230514719667E-2</v>
      </c>
      <c r="M222">
        <v>0.61845151880828353</v>
      </c>
      <c r="N222">
        <v>0.53649881763771723</v>
      </c>
      <c r="O222">
        <v>2.4496588045128217E-2</v>
      </c>
      <c r="P222">
        <v>0.97720392188289285</v>
      </c>
    </row>
    <row r="223" spans="11:16">
      <c r="K223" t="s">
        <v>15</v>
      </c>
      <c r="L223">
        <v>3.4373363931635453E-2</v>
      </c>
      <c r="M223">
        <v>1.7537684254828552</v>
      </c>
      <c r="N223">
        <v>7.9951093361765008E-2</v>
      </c>
      <c r="O223">
        <v>6.9319684224597763E-2</v>
      </c>
      <c r="P223">
        <v>0.98804177372856272</v>
      </c>
    </row>
    <row r="224" spans="11:16">
      <c r="K224" t="s">
        <v>16</v>
      </c>
      <c r="L224">
        <v>2.545280384407092E-2</v>
      </c>
      <c r="M224">
        <v>1.2938799424286191</v>
      </c>
      <c r="N224">
        <v>0.1961758203502352</v>
      </c>
      <c r="O224">
        <v>5.1198156034124309E-2</v>
      </c>
      <c r="P224">
        <v>0.98297756496009914</v>
      </c>
    </row>
    <row r="225" spans="11:16">
      <c r="K225" t="s">
        <v>17</v>
      </c>
      <c r="L225">
        <v>3.8706082027402486E-2</v>
      </c>
      <c r="M225">
        <v>1.91068380240623</v>
      </c>
      <c r="N225">
        <v>5.649386688382306E-2</v>
      </c>
      <c r="O225">
        <v>7.5488042752622844E-2</v>
      </c>
      <c r="P225">
        <v>0.92406842906459408</v>
      </c>
    </row>
    <row r="226" spans="11:16">
      <c r="K226" t="s">
        <v>18</v>
      </c>
      <c r="L226">
        <v>1.6264000253696943E-2</v>
      </c>
      <c r="M226">
        <v>0.80395914631268539</v>
      </c>
      <c r="N226">
        <v>0.42172048547211127</v>
      </c>
      <c r="O226">
        <v>3.1837872648644037E-2</v>
      </c>
      <c r="P226">
        <v>0.93097831538145859</v>
      </c>
    </row>
    <row r="227" spans="11:16">
      <c r="K227" t="s">
        <v>19</v>
      </c>
      <c r="L227">
        <v>-2.9232147972070771E-2</v>
      </c>
      <c r="M227">
        <v>-1.497269271583777</v>
      </c>
      <c r="N227">
        <v>0.13481852952326859</v>
      </c>
      <c r="O227">
        <v>-5.9219852807969188E-2</v>
      </c>
      <c r="P227">
        <v>0.99705569432046071</v>
      </c>
    </row>
    <row r="228" spans="11:16">
      <c r="K228" t="s">
        <v>20</v>
      </c>
      <c r="L228">
        <v>-2.8398067049466708E-2</v>
      </c>
      <c r="M228">
        <v>-1.43863869110554</v>
      </c>
      <c r="N228">
        <v>0.1507440578075461</v>
      </c>
      <c r="O228">
        <v>-5.6908564265060455E-2</v>
      </c>
      <c r="P228">
        <v>0.97562725738657063</v>
      </c>
    </row>
    <row r="229" spans="11:16">
      <c r="K229" t="s">
        <v>21</v>
      </c>
      <c r="L229">
        <v>-1.3383064314146592E-2</v>
      </c>
      <c r="M229">
        <v>-0.68060361886539722</v>
      </c>
      <c r="N229">
        <v>0.49636964035884568</v>
      </c>
      <c r="O229">
        <v>-2.6956697643892913E-2</v>
      </c>
      <c r="P229">
        <v>0.98566304166929741</v>
      </c>
    </row>
    <row r="230" spans="11:16">
      <c r="K230" t="s">
        <v>22</v>
      </c>
      <c r="L230">
        <v>-6.3160644896188478E-3</v>
      </c>
      <c r="M230">
        <v>-0.3217477966658519</v>
      </c>
      <c r="N230">
        <v>0.74774931675551592</v>
      </c>
      <c r="O230">
        <v>-1.2747076103904438E-2</v>
      </c>
      <c r="P230">
        <v>0.98954209491944567</v>
      </c>
    </row>
    <row r="231" spans="11:16">
      <c r="K231" t="s">
        <v>23</v>
      </c>
      <c r="L231">
        <v>-2.7342167817145789E-2</v>
      </c>
      <c r="M231">
        <v>-1.3978364582563716</v>
      </c>
      <c r="N231">
        <v>0.16264874832537687</v>
      </c>
      <c r="O231">
        <v>-5.5299548437471327E-2</v>
      </c>
      <c r="P231">
        <v>0.9937645689474649</v>
      </c>
    </row>
    <row r="232" spans="11:16">
      <c r="K232" t="s">
        <v>24</v>
      </c>
      <c r="L232">
        <v>-1.0121910070133803E-2</v>
      </c>
      <c r="M232">
        <v>-0.51703034358984101</v>
      </c>
      <c r="N232">
        <v>0.60531444541138102</v>
      </c>
      <c r="O232">
        <v>-2.0481191005947624E-2</v>
      </c>
      <c r="P232">
        <v>0.99469903004559224</v>
      </c>
    </row>
    <row r="233" spans="11:16">
      <c r="K233" t="s">
        <v>25</v>
      </c>
      <c r="L233">
        <v>1.4582936144759643E-2</v>
      </c>
      <c r="M233">
        <v>0.74491628562991441</v>
      </c>
      <c r="N233">
        <v>0.45659706808957001</v>
      </c>
      <c r="O233">
        <v>2.9501810905361907E-2</v>
      </c>
      <c r="P233">
        <v>0.99429127748633028</v>
      </c>
    </row>
    <row r="234" spans="11:16">
      <c r="K234" t="s">
        <v>26</v>
      </c>
      <c r="L234">
        <v>-4.1736572465619334E-2</v>
      </c>
      <c r="M234">
        <v>-2.078383393099994</v>
      </c>
      <c r="N234">
        <v>3.8073826632029843E-2</v>
      </c>
      <c r="O234">
        <v>-8.2070745959107502E-2</v>
      </c>
      <c r="P234">
        <v>0.93939756082842774</v>
      </c>
    </row>
    <row r="235" spans="11:16">
      <c r="K235" t="s">
        <v>27</v>
      </c>
      <c r="L235">
        <v>6.6837424009526303E-2</v>
      </c>
      <c r="M235">
        <v>3.3859786218697474</v>
      </c>
      <c r="N235">
        <v>7.5285765310234923E-4</v>
      </c>
      <c r="O235">
        <v>0.13296611853384163</v>
      </c>
      <c r="P235">
        <v>0.96149892632250478</v>
      </c>
    </row>
    <row r="236" spans="11:16">
      <c r="K236" t="s">
        <v>28</v>
      </c>
      <c r="L236">
        <v>2.9230189564858112E-2</v>
      </c>
      <c r="M236">
        <v>1.474038440137184</v>
      </c>
      <c r="N236">
        <v>0.14096524598225721</v>
      </c>
      <c r="O236">
        <v>5.8304177112478477E-2</v>
      </c>
      <c r="P236">
        <v>0.96659001486157092</v>
      </c>
    </row>
    <row r="237" spans="11:16">
      <c r="K237" t="s">
        <v>29</v>
      </c>
      <c r="L237">
        <v>-3.3086956338094907E-2</v>
      </c>
      <c r="M237">
        <v>-1.6889786372703437</v>
      </c>
      <c r="N237">
        <v>9.1712902591990525E-2</v>
      </c>
      <c r="O237">
        <v>-6.6770429591470004E-2</v>
      </c>
      <c r="P237">
        <v>0.98937499932049977</v>
      </c>
    </row>
    <row r="238" spans="11:16">
      <c r="K238" t="s">
        <v>30</v>
      </c>
      <c r="L238">
        <v>-4.9972122260386852E-2</v>
      </c>
      <c r="M238">
        <v>-2.5492088394787418</v>
      </c>
      <c r="N238">
        <v>1.1030027279187478E-2</v>
      </c>
      <c r="O238">
        <v>-0.10049203891789935</v>
      </c>
      <c r="P238">
        <v>0.98245791493602164</v>
      </c>
    </row>
    <row r="239" spans="11:16">
      <c r="K239" t="s">
        <v>31</v>
      </c>
      <c r="L239">
        <v>-2.5510692505910839E-2</v>
      </c>
      <c r="M239">
        <v>-1.2703963014321498</v>
      </c>
      <c r="N239">
        <v>0.20440730254939138</v>
      </c>
      <c r="O239">
        <v>-5.0271290595475436E-2</v>
      </c>
      <c r="P239">
        <v>0.94341288051186833</v>
      </c>
    </row>
    <row r="240" spans="11:16">
      <c r="K240" t="s">
        <v>32</v>
      </c>
      <c r="L240">
        <v>-1.1699945057597881E-2</v>
      </c>
      <c r="M240">
        <v>-0.59414973849048436</v>
      </c>
      <c r="N240">
        <v>0.55262291018582022</v>
      </c>
      <c r="O240">
        <v>-2.3534549443793896E-2</v>
      </c>
      <c r="P240">
        <v>0.98299285214383458</v>
      </c>
    </row>
    <row r="241" spans="10:16">
      <c r="K241" t="s">
        <v>33</v>
      </c>
      <c r="L241">
        <v>-1.9267095952019839E-2</v>
      </c>
      <c r="M241">
        <v>-0.9729332198257612</v>
      </c>
      <c r="N241">
        <v>0.33095579507588657</v>
      </c>
      <c r="O241">
        <v>-3.8520407157833995E-2</v>
      </c>
      <c r="P241">
        <v>0.97108097383247538</v>
      </c>
    </row>
    <row r="242" spans="10:16">
      <c r="K242" t="s">
        <v>34</v>
      </c>
      <c r="L242">
        <v>-4.3611660954444853E-2</v>
      </c>
      <c r="M242">
        <v>-2.1793504371271681</v>
      </c>
      <c r="N242">
        <v>2.9671256231851659E-2</v>
      </c>
      <c r="O242">
        <v>-8.6028881666975962E-2</v>
      </c>
      <c r="P242">
        <v>0.94534325115631423</v>
      </c>
    </row>
    <row r="243" spans="10:16">
      <c r="K243" t="s">
        <v>35</v>
      </c>
      <c r="L243">
        <v>4.0543906905768159E-2</v>
      </c>
      <c r="M243">
        <v>2.0626947131028048</v>
      </c>
      <c r="N243">
        <v>3.9546457284752444E-2</v>
      </c>
      <c r="O243">
        <v>8.1455360785344016E-2</v>
      </c>
      <c r="P243">
        <v>0.98060562230503179</v>
      </c>
    </row>
    <row r="244" spans="10:16">
      <c r="K244" t="s">
        <v>36</v>
      </c>
      <c r="L244">
        <v>-3.4430806450686753E-2</v>
      </c>
      <c r="M244">
        <v>-1.7457214772036131</v>
      </c>
      <c r="N244">
        <v>8.1341478189047633E-2</v>
      </c>
      <c r="O244">
        <v>-6.900313739352687E-2</v>
      </c>
      <c r="P244">
        <v>0.97577460800197524</v>
      </c>
    </row>
    <row r="245" spans="10:16">
      <c r="K245" t="s">
        <v>118</v>
      </c>
      <c r="L245">
        <v>1.376733392826289E-2</v>
      </c>
      <c r="M245">
        <v>0.70097448380774308</v>
      </c>
      <c r="N245">
        <v>0.48357491497954141</v>
      </c>
      <c r="O245">
        <v>2.7762914534657675E-2</v>
      </c>
      <c r="P245">
        <v>0.98795382554217837</v>
      </c>
    </row>
    <row r="246" spans="10:16">
      <c r="K246" t="s">
        <v>119</v>
      </c>
      <c r="L246">
        <v>2.5210182866220569E-2</v>
      </c>
      <c r="M246">
        <v>1.2861440292331121</v>
      </c>
      <c r="N246">
        <v>0.19886008381344775</v>
      </c>
      <c r="O246">
        <v>5.089284519234271E-2</v>
      </c>
      <c r="P246">
        <v>0.99007409608104768</v>
      </c>
    </row>
    <row r="247" spans="10:16">
      <c r="K247" t="s">
        <v>120</v>
      </c>
      <c r="L247">
        <v>-2.4201425819372117E-2</v>
      </c>
      <c r="M247">
        <v>-1.2377439822187688</v>
      </c>
      <c r="N247">
        <v>0.21626702345597407</v>
      </c>
      <c r="O247">
        <v>-4.8982335276819805E-2</v>
      </c>
      <c r="P247">
        <v>0.99518379348111585</v>
      </c>
    </row>
    <row r="248" spans="10:16">
      <c r="K248" t="s">
        <v>121</v>
      </c>
      <c r="L248">
        <v>-1.066616235133077E-2</v>
      </c>
      <c r="M248">
        <v>-0.54351681042152922</v>
      </c>
      <c r="N248">
        <v>0.58696417293080771</v>
      </c>
      <c r="O248">
        <v>-2.1529928396015495E-2</v>
      </c>
      <c r="P248">
        <v>0.98986283547090625</v>
      </c>
    </row>
    <row r="249" spans="10:16">
      <c r="K249" t="s">
        <v>37</v>
      </c>
      <c r="L249">
        <v>4.096504235474021E-2</v>
      </c>
      <c r="M249">
        <v>2.0663732720920152</v>
      </c>
      <c r="N249">
        <v>3.9196885840613253E-2</v>
      </c>
      <c r="O249">
        <v>8.1599659875520814E-2</v>
      </c>
      <c r="P249">
        <v>0.96395355281011197</v>
      </c>
    </row>
    <row r="250" spans="10:16">
      <c r="K250" t="s">
        <v>38</v>
      </c>
      <c r="L250">
        <v>-4.538846129406373E-2</v>
      </c>
      <c r="M250">
        <v>-2.3168088749764348</v>
      </c>
      <c r="N250">
        <v>2.0830430037249541E-2</v>
      </c>
      <c r="O250">
        <v>-9.1410985940559394E-2</v>
      </c>
      <c r="P250">
        <v>0.98539894729889366</v>
      </c>
    </row>
    <row r="251" spans="10:16">
      <c r="J251">
        <v>6</v>
      </c>
      <c r="K251" t="s">
        <v>5</v>
      </c>
      <c r="L251">
        <v>-5.7912961301192232E-4</v>
      </c>
      <c r="M251">
        <v>-2.8066158629953247E-2</v>
      </c>
      <c r="N251">
        <v>0.97761818916355303</v>
      </c>
      <c r="O251">
        <v>-1.1128948911447712E-3</v>
      </c>
      <c r="P251">
        <v>0.88128417455365748</v>
      </c>
    </row>
    <row r="252" spans="10:16">
      <c r="K252" t="s">
        <v>6</v>
      </c>
      <c r="L252">
        <v>-4.8387149835951097E-2</v>
      </c>
      <c r="M252">
        <v>-2.312374017098572</v>
      </c>
      <c r="N252">
        <v>2.1075480514523147E-2</v>
      </c>
      <c r="O252">
        <v>-9.130856596539344E-2</v>
      </c>
      <c r="P252">
        <v>0.84981067123517884</v>
      </c>
    </row>
    <row r="253" spans="10:16">
      <c r="K253" t="s">
        <v>104</v>
      </c>
    </row>
    <row r="254" spans="10:16">
      <c r="K254" t="s">
        <v>109</v>
      </c>
      <c r="L254">
        <v>2.9838852555592217E-2</v>
      </c>
      <c r="M254">
        <v>1.4176515512147685</v>
      </c>
      <c r="N254">
        <v>0.15678224581958805</v>
      </c>
      <c r="O254">
        <v>5.6124934143846457E-2</v>
      </c>
      <c r="P254">
        <v>0.84431921105068286</v>
      </c>
    </row>
    <row r="255" spans="10:16">
      <c r="K255" t="s">
        <v>122</v>
      </c>
      <c r="L255">
        <v>4.8691600725498073E-2</v>
      </c>
      <c r="M255">
        <v>2.1618115562652784</v>
      </c>
      <c r="N255">
        <v>3.1005008195577617E-2</v>
      </c>
      <c r="O255">
        <v>8.5408182028155186E-2</v>
      </c>
      <c r="P255">
        <v>0.7342603386831813</v>
      </c>
    </row>
    <row r="256" spans="10:16">
      <c r="K256" t="s">
        <v>110</v>
      </c>
    </row>
    <row r="257" spans="11:16">
      <c r="K257" t="s">
        <v>111</v>
      </c>
      <c r="L257">
        <v>2.1497526654787619E-2</v>
      </c>
      <c r="M257">
        <v>0.54997155781018581</v>
      </c>
      <c r="N257">
        <v>0.58253196279224451</v>
      </c>
      <c r="O257">
        <v>2.1802606978244401E-2</v>
      </c>
      <c r="P257">
        <v>0.24547037106139741</v>
      </c>
    </row>
    <row r="258" spans="11:16">
      <c r="K258" t="s">
        <v>123</v>
      </c>
    </row>
    <row r="259" spans="11:16">
      <c r="K259" t="s">
        <v>114</v>
      </c>
    </row>
    <row r="260" spans="11:16">
      <c r="K260" t="s">
        <v>117</v>
      </c>
      <c r="L260">
        <v>3.9320198289802558E-2</v>
      </c>
      <c r="M260">
        <v>2.0019203435921673</v>
      </c>
      <c r="N260">
        <v>4.5717503069584109E-2</v>
      </c>
      <c r="O260">
        <v>7.9132374643955575E-2</v>
      </c>
      <c r="P260">
        <v>0.96657646730934887</v>
      </c>
    </row>
    <row r="261" spans="11:16">
      <c r="K261" t="s">
        <v>9</v>
      </c>
      <c r="L261">
        <v>3.5282841401033251E-2</v>
      </c>
      <c r="M261">
        <v>1.7059419740263164</v>
      </c>
      <c r="N261">
        <v>8.850710716178517E-2</v>
      </c>
      <c r="O261">
        <v>6.7490761957932216E-2</v>
      </c>
      <c r="P261">
        <v>0.87321417411429203</v>
      </c>
    </row>
    <row r="262" spans="11:16">
      <c r="K262" t="s">
        <v>10</v>
      </c>
      <c r="L262">
        <v>1.8126749196821106E-2</v>
      </c>
      <c r="M262">
        <v>0.87991995765075437</v>
      </c>
      <c r="N262">
        <v>0.37923502532325659</v>
      </c>
      <c r="O262">
        <v>3.4869877246830765E-2</v>
      </c>
      <c r="P262">
        <v>0.88312098437602848</v>
      </c>
    </row>
    <row r="263" spans="11:16">
      <c r="K263" t="s">
        <v>11</v>
      </c>
      <c r="L263">
        <v>-4.6827814310332234E-2</v>
      </c>
      <c r="M263">
        <v>-2.3391119590364777</v>
      </c>
      <c r="N263">
        <v>1.9638289704952558E-2</v>
      </c>
      <c r="O263">
        <v>-9.2355410952247641E-2</v>
      </c>
      <c r="P263">
        <v>0.92827388835097313</v>
      </c>
    </row>
    <row r="264" spans="11:16">
      <c r="K264" t="s">
        <v>12</v>
      </c>
      <c r="L264">
        <v>-5.0737260300085692E-2</v>
      </c>
      <c r="M264">
        <v>-2.558073193850257</v>
      </c>
      <c r="N264">
        <v>1.0755995517578535E-2</v>
      </c>
      <c r="O264">
        <v>-0.10091636964153529</v>
      </c>
      <c r="P264">
        <v>0.9441226824388631</v>
      </c>
    </row>
    <row r="265" spans="11:16">
      <c r="K265" t="s">
        <v>13</v>
      </c>
      <c r="L265">
        <v>6.2178760307417726E-3</v>
      </c>
      <c r="M265">
        <v>0.31809828584043048</v>
      </c>
      <c r="N265">
        <v>0.75051480303556106</v>
      </c>
      <c r="O265">
        <v>1.2612414233063593E-2</v>
      </c>
      <c r="P265">
        <v>0.98190970601757732</v>
      </c>
    </row>
    <row r="266" spans="11:16">
      <c r="K266" t="s">
        <v>14</v>
      </c>
      <c r="L266">
        <v>8.8430542313442766E-3</v>
      </c>
      <c r="M266">
        <v>0.45075779853796166</v>
      </c>
      <c r="N266">
        <v>0.65231775010821558</v>
      </c>
      <c r="O266">
        <v>1.7870854976795459E-2</v>
      </c>
      <c r="P266">
        <v>0.97464240600168539</v>
      </c>
    </row>
    <row r="267" spans="11:16">
      <c r="K267" t="s">
        <v>15</v>
      </c>
      <c r="L267">
        <v>3.7947905727561779E-2</v>
      </c>
      <c r="M267">
        <v>1.9503709242897258</v>
      </c>
      <c r="N267">
        <v>5.1570827083066033E-2</v>
      </c>
      <c r="O267">
        <v>7.7106991157401106E-2</v>
      </c>
      <c r="P267">
        <v>0.98530595185248537</v>
      </c>
    </row>
    <row r="268" spans="11:16">
      <c r="K268" t="s">
        <v>16</v>
      </c>
      <c r="L268">
        <v>3.4075379805210776E-2</v>
      </c>
      <c r="M268">
        <v>1.7349766881661886</v>
      </c>
      <c r="N268">
        <v>8.3229367556130737E-2</v>
      </c>
      <c r="O268">
        <v>6.8634072250419093E-2</v>
      </c>
      <c r="P268">
        <v>0.96818275717097824</v>
      </c>
    </row>
    <row r="269" spans="11:16">
      <c r="K269" t="s">
        <v>17</v>
      </c>
      <c r="L269">
        <v>4.3402477854681022E-2</v>
      </c>
      <c r="M269">
        <v>2.1569861074393852</v>
      </c>
      <c r="N269">
        <v>3.138072264626332E-2</v>
      </c>
      <c r="O269">
        <v>8.5218925721714064E-2</v>
      </c>
      <c r="P269">
        <v>0.92003061890664617</v>
      </c>
    </row>
    <row r="270" spans="11:16">
      <c r="K270" t="s">
        <v>18</v>
      </c>
      <c r="L270">
        <v>3.3855201265541951E-2</v>
      </c>
      <c r="M270">
        <v>1.6437553811706427</v>
      </c>
      <c r="N270">
        <v>0.10072094523441968</v>
      </c>
      <c r="O270">
        <v>6.5041129225291552E-2</v>
      </c>
      <c r="P270">
        <v>0.88081472155847373</v>
      </c>
    </row>
    <row r="271" spans="11:16">
      <c r="K271" t="s">
        <v>19</v>
      </c>
      <c r="L271">
        <v>-2.7312740144864532E-2</v>
      </c>
      <c r="M271">
        <v>-1.4094858456314998</v>
      </c>
      <c r="N271">
        <v>0.15918033201274451</v>
      </c>
      <c r="O271">
        <v>-5.5802662813987977E-2</v>
      </c>
      <c r="P271">
        <v>0.99618160953912449</v>
      </c>
    </row>
    <row r="272" spans="11:16">
      <c r="K272" t="s">
        <v>20</v>
      </c>
      <c r="L272">
        <v>-2.3603899456555825E-2</v>
      </c>
      <c r="M272">
        <v>-1.2016218838734818</v>
      </c>
      <c r="N272">
        <v>0.22995731021571977</v>
      </c>
      <c r="O272">
        <v>-4.759341257338115E-2</v>
      </c>
      <c r="P272">
        <v>0.97025390416540946</v>
      </c>
    </row>
    <row r="273" spans="11:16">
      <c r="K273" t="s">
        <v>21</v>
      </c>
      <c r="L273">
        <v>-1.495857520795957E-2</v>
      </c>
      <c r="M273">
        <v>-0.7667992302067308</v>
      </c>
      <c r="N273">
        <v>0.44348542704857286</v>
      </c>
      <c r="O273">
        <v>-3.039152205899039E-2</v>
      </c>
      <c r="P273">
        <v>0.98510758304032708</v>
      </c>
    </row>
    <row r="274" spans="11:16">
      <c r="K274" t="s">
        <v>22</v>
      </c>
      <c r="L274">
        <v>-5.9849243581572903E-3</v>
      </c>
      <c r="M274">
        <v>-0.30736294812580495</v>
      </c>
      <c r="N274">
        <v>0.75866774450191199</v>
      </c>
      <c r="O274">
        <v>-1.2186828582767513E-2</v>
      </c>
      <c r="P274">
        <v>0.98951707414068302</v>
      </c>
    </row>
    <row r="275" spans="11:16">
      <c r="K275" t="s">
        <v>23</v>
      </c>
      <c r="L275">
        <v>-2.5887175211484592E-2</v>
      </c>
      <c r="M275">
        <v>-1.3337474283879809</v>
      </c>
      <c r="N275">
        <v>0.18276407745725895</v>
      </c>
      <c r="O275">
        <v>-5.2812719043673011E-2</v>
      </c>
      <c r="P275">
        <v>0.99326915232707336</v>
      </c>
    </row>
    <row r="276" spans="11:16">
      <c r="K276" t="s">
        <v>24</v>
      </c>
      <c r="L276">
        <v>-9.4712637944742214E-3</v>
      </c>
      <c r="M276">
        <v>-0.48771102686630369</v>
      </c>
      <c r="N276">
        <v>0.62592261471897492</v>
      </c>
      <c r="O276">
        <v>-1.9335384812174693E-2</v>
      </c>
      <c r="P276">
        <v>0.99460123264629419</v>
      </c>
    </row>
    <row r="277" spans="11:16">
      <c r="K277" t="s">
        <v>25</v>
      </c>
      <c r="L277">
        <v>-4.1908660960208538E-2</v>
      </c>
      <c r="M277">
        <v>-1.7017966893670111</v>
      </c>
      <c r="N277">
        <v>8.928220103175348E-2</v>
      </c>
      <c r="O277">
        <v>-6.7327509808415273E-2</v>
      </c>
      <c r="P277">
        <v>0.61593765222226815</v>
      </c>
    </row>
    <row r="278" spans="11:16">
      <c r="K278" t="s">
        <v>26</v>
      </c>
      <c r="L278">
        <v>-3.7834219563115383E-2</v>
      </c>
      <c r="M278">
        <v>-1.8949841888811196</v>
      </c>
      <c r="N278">
        <v>5.8547743150433755E-2</v>
      </c>
      <c r="O278">
        <v>-7.4929775362127235E-2</v>
      </c>
      <c r="P278">
        <v>0.93604886405893528</v>
      </c>
    </row>
    <row r="279" spans="11:16">
      <c r="K279" t="s">
        <v>27</v>
      </c>
    </row>
    <row r="280" spans="11:16">
      <c r="K280" t="s">
        <v>28</v>
      </c>
      <c r="L280">
        <v>4.64289259204547E-3</v>
      </c>
      <c r="M280">
        <v>0.2180893662950891</v>
      </c>
      <c r="N280">
        <v>0.82742943781249867</v>
      </c>
      <c r="O280">
        <v>8.6474825454433725E-3</v>
      </c>
      <c r="P280">
        <v>0.8278684528893363</v>
      </c>
    </row>
    <row r="281" spans="11:16">
      <c r="K281" t="s">
        <v>29</v>
      </c>
      <c r="L281">
        <v>-3.3301839667263383E-2</v>
      </c>
      <c r="M281">
        <v>-1.7139415273840291</v>
      </c>
      <c r="N281">
        <v>8.7026706353185476E-2</v>
      </c>
      <c r="O281">
        <v>-6.7805789952221751E-2</v>
      </c>
      <c r="P281">
        <v>0.98936451088024613</v>
      </c>
    </row>
    <row r="282" spans="11:16">
      <c r="K282" t="s">
        <v>30</v>
      </c>
      <c r="L282">
        <v>-4.8847878813716869E-2</v>
      </c>
      <c r="M282">
        <v>-2.5114826054391166</v>
      </c>
      <c r="N282">
        <v>1.2269217037648729E-2</v>
      </c>
      <c r="O282">
        <v>-9.9096579170614041E-2</v>
      </c>
      <c r="P282">
        <v>0.98216651968013891</v>
      </c>
    </row>
    <row r="283" spans="11:16">
      <c r="K283" t="s">
        <v>31</v>
      </c>
      <c r="L283">
        <v>-4.5395489241186401E-2</v>
      </c>
      <c r="M283">
        <v>-2.2112137930731235</v>
      </c>
      <c r="N283">
        <v>2.7375967233456987E-2</v>
      </c>
      <c r="O283">
        <v>-8.7345225002771434E-2</v>
      </c>
      <c r="P283">
        <v>0.88351139053201588</v>
      </c>
    </row>
    <row r="284" spans="11:16">
      <c r="K284" t="s">
        <v>32</v>
      </c>
      <c r="L284">
        <v>-2.9731932058663983E-2</v>
      </c>
      <c r="M284">
        <v>-1.4776661804247975</v>
      </c>
      <c r="N284">
        <v>0.13999216727194647</v>
      </c>
      <c r="O284">
        <v>-5.8492953227165155E-2</v>
      </c>
      <c r="P284">
        <v>0.92367683777022125</v>
      </c>
    </row>
    <row r="285" spans="11:16">
      <c r="K285" t="s">
        <v>33</v>
      </c>
      <c r="L285">
        <v>-2.9973617740901095E-2</v>
      </c>
      <c r="M285">
        <v>-1.5100863381799954</v>
      </c>
      <c r="N285">
        <v>0.13151803310139712</v>
      </c>
      <c r="O285">
        <v>-5.9771759121263139E-2</v>
      </c>
      <c r="P285">
        <v>0.94901475667281332</v>
      </c>
    </row>
    <row r="286" spans="11:16">
      <c r="K286" t="s">
        <v>34</v>
      </c>
      <c r="L286">
        <v>-5.8186281259859862E-2</v>
      </c>
      <c r="M286">
        <v>-2.888190093375401</v>
      </c>
      <c r="N286">
        <v>4.0064123575174922E-3</v>
      </c>
      <c r="O286">
        <v>-0.11378045712326978</v>
      </c>
      <c r="P286">
        <v>0.91254305410019132</v>
      </c>
    </row>
    <row r="287" spans="11:16">
      <c r="K287" t="s">
        <v>35</v>
      </c>
      <c r="L287">
        <v>3.1380663578681543E-2</v>
      </c>
      <c r="M287">
        <v>1.5894449052208901</v>
      </c>
      <c r="N287">
        <v>0.11245692869256903</v>
      </c>
      <c r="O287">
        <v>6.2900785902160097E-2</v>
      </c>
      <c r="P287">
        <v>0.95884214880508989</v>
      </c>
    </row>
    <row r="288" spans="11:16">
      <c r="K288" t="s">
        <v>36</v>
      </c>
      <c r="L288">
        <v>-4.5606092142378922E-2</v>
      </c>
      <c r="M288">
        <v>-2.3080801359912133</v>
      </c>
      <c r="N288">
        <v>2.1314643904988287E-2</v>
      </c>
      <c r="O288">
        <v>-9.1140423452415992E-2</v>
      </c>
      <c r="P288">
        <v>0.9530936640485782</v>
      </c>
    </row>
    <row r="289" spans="10:16">
      <c r="K289" t="s">
        <v>118</v>
      </c>
      <c r="L289">
        <v>1.3029579224875203E-2</v>
      </c>
      <c r="M289">
        <v>0.66876417933516197</v>
      </c>
      <c r="N289">
        <v>0.50388857817485044</v>
      </c>
      <c r="O289">
        <v>2.6508905536294928E-2</v>
      </c>
      <c r="P289">
        <v>0.98782959284386906</v>
      </c>
    </row>
    <row r="290" spans="10:16">
      <c r="K290" t="s">
        <v>119</v>
      </c>
      <c r="L290">
        <v>2.0255803795214414E-2</v>
      </c>
      <c r="M290">
        <v>1.0382626204701024</v>
      </c>
      <c r="N290">
        <v>0.29954236891257807</v>
      </c>
      <c r="O290">
        <v>4.113494476526508E-2</v>
      </c>
      <c r="P290">
        <v>0.98419712669699988</v>
      </c>
    </row>
    <row r="291" spans="10:16">
      <c r="K291" t="s">
        <v>120</v>
      </c>
      <c r="L291">
        <v>-2.4764380758130092E-2</v>
      </c>
      <c r="M291">
        <v>-1.276933347729418</v>
      </c>
      <c r="N291">
        <v>0.20209178025090188</v>
      </c>
      <c r="O291">
        <v>-5.0568918728391296E-2</v>
      </c>
      <c r="P291">
        <v>0.99511118731366721</v>
      </c>
    </row>
    <row r="292" spans="10:16">
      <c r="K292" t="s">
        <v>121</v>
      </c>
      <c r="L292">
        <v>-1.1564123261110807E-2</v>
      </c>
      <c r="M292">
        <v>-0.59405884290226607</v>
      </c>
      <c r="N292">
        <v>0.55268399490126241</v>
      </c>
      <c r="O292">
        <v>-2.3549432678904827E-2</v>
      </c>
      <c r="P292">
        <v>0.98967977039060406</v>
      </c>
    </row>
    <row r="293" spans="10:16">
      <c r="K293" t="s">
        <v>37</v>
      </c>
      <c r="L293">
        <v>-1.7452704897410996E-2</v>
      </c>
      <c r="M293">
        <v>-0.60074110821711446</v>
      </c>
      <c r="N293">
        <v>0.54822645238361811</v>
      </c>
      <c r="O293">
        <v>-2.3814178859971537E-2</v>
      </c>
      <c r="P293">
        <v>0.44432929807147586</v>
      </c>
    </row>
    <row r="294" spans="10:16">
      <c r="K294" t="s">
        <v>38</v>
      </c>
      <c r="L294">
        <v>-4.3308554935848273E-2</v>
      </c>
      <c r="M294">
        <v>-2.226845984214842</v>
      </c>
      <c r="N294">
        <v>2.6306921496973699E-2</v>
      </c>
      <c r="O294">
        <v>-8.795795205572135E-2</v>
      </c>
      <c r="P294">
        <v>0.98437834484831532</v>
      </c>
    </row>
    <row r="295" spans="10:16">
      <c r="J295">
        <v>7</v>
      </c>
      <c r="K295" t="s">
        <v>5</v>
      </c>
      <c r="L295">
        <v>-1.084207540352756E-3</v>
      </c>
      <c r="M295">
        <v>-5.284359581215807E-2</v>
      </c>
      <c r="N295">
        <v>0.95787314505474175</v>
      </c>
      <c r="O295">
        <v>-2.0970295220896925E-3</v>
      </c>
      <c r="P295">
        <v>0.88122006562649191</v>
      </c>
    </row>
    <row r="296" spans="10:16">
      <c r="K296" t="s">
        <v>6</v>
      </c>
      <c r="L296">
        <v>-4.7185613199282821E-2</v>
      </c>
      <c r="M296">
        <v>-2.2670910401673985</v>
      </c>
      <c r="N296">
        <v>2.3720050795331685E-2</v>
      </c>
      <c r="O296">
        <v>-8.960486275160412E-2</v>
      </c>
      <c r="P296">
        <v>0.84946225576763235</v>
      </c>
    </row>
    <row r="297" spans="10:16">
      <c r="K297" t="s">
        <v>104</v>
      </c>
    </row>
    <row r="298" spans="10:16">
      <c r="K298" t="s">
        <v>109</v>
      </c>
      <c r="L298">
        <v>3.0614069920979817E-2</v>
      </c>
      <c r="M298">
        <v>1.462872789875421</v>
      </c>
      <c r="N298">
        <v>0.14399695592619449</v>
      </c>
      <c r="O298">
        <v>5.7954762097183504E-2</v>
      </c>
      <c r="P298">
        <v>0.84418231642994623</v>
      </c>
    </row>
    <row r="299" spans="10:16">
      <c r="K299" t="s">
        <v>122</v>
      </c>
      <c r="L299">
        <v>4.9898176742487484E-2</v>
      </c>
      <c r="M299">
        <v>2.2282541717802649</v>
      </c>
      <c r="N299">
        <v>2.6212969268239756E-2</v>
      </c>
      <c r="O299">
        <v>8.8081880351669153E-2</v>
      </c>
      <c r="P299">
        <v>0.73401331118951307</v>
      </c>
    </row>
    <row r="300" spans="10:16">
      <c r="K300" t="s">
        <v>110</v>
      </c>
    </row>
    <row r="301" spans="10:16">
      <c r="K301" t="s">
        <v>111</v>
      </c>
      <c r="L301">
        <v>1.8435251480707605E-2</v>
      </c>
      <c r="M301">
        <v>0.47413164619123077</v>
      </c>
      <c r="N301">
        <v>0.63556901961929424</v>
      </c>
      <c r="O301">
        <v>1.88120108543776E-2</v>
      </c>
      <c r="P301">
        <v>0.2452858208985815</v>
      </c>
    </row>
    <row r="302" spans="10:16">
      <c r="K302" t="s">
        <v>123</v>
      </c>
    </row>
    <row r="303" spans="10:16">
      <c r="K303" t="s">
        <v>114</v>
      </c>
    </row>
    <row r="304" spans="10:16">
      <c r="K304" t="s">
        <v>117</v>
      </c>
      <c r="L304">
        <v>3.6704436979982116E-2</v>
      </c>
      <c r="M304">
        <v>1.8766308224190889</v>
      </c>
      <c r="N304">
        <v>6.1027064730130504E-2</v>
      </c>
      <c r="O304">
        <v>7.4266165270461024E-2</v>
      </c>
      <c r="P304">
        <v>0.96437290800768571</v>
      </c>
    </row>
    <row r="305" spans="11:16">
      <c r="K305" t="s">
        <v>9</v>
      </c>
      <c r="L305">
        <v>2.0527005790979293E-2</v>
      </c>
      <c r="M305">
        <v>0.95850183614251461</v>
      </c>
      <c r="N305">
        <v>0.33817455978129995</v>
      </c>
      <c r="O305">
        <v>3.8009498741571765E-2</v>
      </c>
      <c r="P305">
        <v>0.80766862072690193</v>
      </c>
    </row>
    <row r="306" spans="11:16">
      <c r="K306" t="s">
        <v>10</v>
      </c>
      <c r="L306">
        <v>5.612011714824258E-3</v>
      </c>
      <c r="M306">
        <v>0.26737052914295567</v>
      </c>
      <c r="N306">
        <v>0.78927070273540567</v>
      </c>
      <c r="O306">
        <v>1.0609678607644462E-2</v>
      </c>
      <c r="P306">
        <v>0.84191346223202057</v>
      </c>
    </row>
    <row r="307" spans="11:16">
      <c r="K307" t="s">
        <v>11</v>
      </c>
      <c r="L307">
        <v>-3.7280703111983185E-2</v>
      </c>
      <c r="M307">
        <v>-1.8363640615679429</v>
      </c>
      <c r="N307">
        <v>6.6771133261486038E-2</v>
      </c>
      <c r="O307">
        <v>-7.2681150052228402E-2</v>
      </c>
      <c r="P307">
        <v>0.89531431308034237</v>
      </c>
    </row>
    <row r="308" spans="11:16">
      <c r="K308" t="s">
        <v>12</v>
      </c>
      <c r="L308">
        <v>-4.419465419057772E-2</v>
      </c>
      <c r="M308">
        <v>-2.2201410281418723</v>
      </c>
      <c r="N308">
        <v>2.6761500424994325E-2</v>
      </c>
      <c r="O308">
        <v>-8.7763646175752691E-2</v>
      </c>
      <c r="P308">
        <v>0.9289449346228843</v>
      </c>
    </row>
    <row r="309" spans="11:16">
      <c r="K309" t="s">
        <v>13</v>
      </c>
      <c r="L309">
        <v>6.2121640109923295E-3</v>
      </c>
      <c r="M309">
        <v>0.31963212078997366</v>
      </c>
      <c r="N309">
        <v>0.74935235163719682</v>
      </c>
      <c r="O309">
        <v>1.2683193547084144E-2</v>
      </c>
      <c r="P309">
        <v>0.9819096958354685</v>
      </c>
    </row>
    <row r="310" spans="11:16">
      <c r="K310" t="s">
        <v>14</v>
      </c>
      <c r="L310">
        <v>1.1333467335135041E-2</v>
      </c>
      <c r="M310">
        <v>0.58052322014672175</v>
      </c>
      <c r="N310">
        <v>0.56176778418951145</v>
      </c>
      <c r="O310">
        <v>2.3031250509879472E-2</v>
      </c>
      <c r="P310">
        <v>0.97276867945734902</v>
      </c>
    </row>
    <row r="311" spans="11:16">
      <c r="K311" t="s">
        <v>15</v>
      </c>
      <c r="L311">
        <v>2.8482939085204665E-2</v>
      </c>
      <c r="M311">
        <v>1.4444728015273691</v>
      </c>
      <c r="N311">
        <v>0.14909925591275047</v>
      </c>
      <c r="O311">
        <v>5.7228210642768208E-2</v>
      </c>
      <c r="P311">
        <v>0.95093507630016438</v>
      </c>
    </row>
    <row r="312" spans="11:16">
      <c r="K312" t="s">
        <v>16</v>
      </c>
      <c r="L312">
        <v>2.5067558698754044E-2</v>
      </c>
      <c r="M312">
        <v>1.2629836850956426</v>
      </c>
      <c r="N312">
        <v>0.20705859961178083</v>
      </c>
      <c r="O312">
        <v>5.0057146061536079E-2</v>
      </c>
      <c r="P312">
        <v>0.93930844007072711</v>
      </c>
    </row>
    <row r="313" spans="11:16">
      <c r="K313" t="s">
        <v>17</v>
      </c>
      <c r="L313">
        <v>2.787720810064255E-2</v>
      </c>
      <c r="M313">
        <v>1.3190108309747481</v>
      </c>
      <c r="N313">
        <v>0.18764094014241187</v>
      </c>
      <c r="O313">
        <v>5.2271789348197942E-2</v>
      </c>
      <c r="P313">
        <v>0.82820207647689237</v>
      </c>
    </row>
    <row r="314" spans="11:16">
      <c r="K314" t="s">
        <v>18</v>
      </c>
      <c r="L314">
        <v>2.3599252826876214E-2</v>
      </c>
      <c r="M314">
        <v>1.1307707186119464</v>
      </c>
      <c r="N314">
        <v>0.25857850243669001</v>
      </c>
      <c r="O314">
        <v>4.4828156660313277E-2</v>
      </c>
      <c r="P314">
        <v>0.84997351055618942</v>
      </c>
    </row>
    <row r="315" spans="11:16">
      <c r="K315" t="s">
        <v>19</v>
      </c>
      <c r="L315">
        <v>-2.7862854395112262E-2</v>
      </c>
      <c r="M315">
        <v>-1.4461878432821131</v>
      </c>
      <c r="N315">
        <v>0.14861790813627415</v>
      </c>
      <c r="O315">
        <v>-5.7295935528942167E-2</v>
      </c>
      <c r="P315">
        <v>0.99608535372318707</v>
      </c>
    </row>
    <row r="316" spans="11:16">
      <c r="K316" t="s">
        <v>20</v>
      </c>
      <c r="L316">
        <v>-2.6173660218754006E-2</v>
      </c>
      <c r="M316">
        <v>-1.3391327825023407</v>
      </c>
      <c r="N316">
        <v>0.18100659116647194</v>
      </c>
      <c r="O316">
        <v>-5.306698417945175E-2</v>
      </c>
      <c r="P316">
        <v>0.9683225132839498</v>
      </c>
    </row>
    <row r="317" spans="11:16">
      <c r="K317" t="s">
        <v>21</v>
      </c>
      <c r="L317">
        <v>-9.0926001604690661E-3</v>
      </c>
      <c r="M317">
        <v>-0.46597190525306742</v>
      </c>
      <c r="N317">
        <v>0.64139540113001026</v>
      </c>
      <c r="O317">
        <v>-1.8488370347880752E-2</v>
      </c>
      <c r="P317">
        <v>0.9739153522677273</v>
      </c>
    </row>
    <row r="318" spans="11:16">
      <c r="K318" t="s">
        <v>22</v>
      </c>
      <c r="L318">
        <v>-1.168343368179585E-3</v>
      </c>
      <c r="M318">
        <v>-6.0116653233710911E-2</v>
      </c>
      <c r="N318">
        <v>0.95208164119079841</v>
      </c>
      <c r="O318">
        <v>-2.3856498239861676E-3</v>
      </c>
      <c r="P318">
        <v>0.98213804035809904</v>
      </c>
    </row>
    <row r="319" spans="11:16">
      <c r="K319" t="s">
        <v>23</v>
      </c>
      <c r="L319">
        <v>-3.3727905424112921E-2</v>
      </c>
      <c r="M319">
        <v>-1.7344693867935752</v>
      </c>
      <c r="N319">
        <v>8.332010062732613E-2</v>
      </c>
      <c r="O319">
        <v>-6.8667849415045862E-2</v>
      </c>
      <c r="P319">
        <v>0.97640115529756633</v>
      </c>
    </row>
    <row r="320" spans="11:16">
      <c r="K320" t="s">
        <v>24</v>
      </c>
      <c r="L320">
        <v>-1.7519510274689863E-2</v>
      </c>
      <c r="M320">
        <v>-0.89900212460917428</v>
      </c>
      <c r="N320">
        <v>0.36899229562828562</v>
      </c>
      <c r="O320">
        <v>-3.5653129293099682E-2</v>
      </c>
      <c r="P320">
        <v>0.97555446108782018</v>
      </c>
    </row>
    <row r="321" spans="11:16">
      <c r="K321" t="s">
        <v>25</v>
      </c>
      <c r="L321">
        <v>-4.022620159460577E-2</v>
      </c>
      <c r="M321">
        <v>-1.6421332110725146</v>
      </c>
      <c r="N321">
        <v>0.10105749854888718</v>
      </c>
      <c r="O321">
        <v>-6.5028140180479435E-2</v>
      </c>
      <c r="P321">
        <v>0.61558035289467883</v>
      </c>
    </row>
    <row r="322" spans="11:16">
      <c r="K322" t="s">
        <v>26</v>
      </c>
      <c r="L322">
        <v>-1.1700820138316779E-2</v>
      </c>
      <c r="M322">
        <v>-0.5066208350853022</v>
      </c>
      <c r="N322">
        <v>0.61259674690778976</v>
      </c>
      <c r="O322">
        <v>-2.0100572700730505E-2</v>
      </c>
      <c r="P322">
        <v>0.69515938602084659</v>
      </c>
    </row>
    <row r="323" spans="11:16">
      <c r="K323" t="s">
        <v>27</v>
      </c>
    </row>
    <row r="324" spans="11:16">
      <c r="K324" t="s">
        <v>28</v>
      </c>
      <c r="L324">
        <v>7.760626404186009E-3</v>
      </c>
      <c r="M324">
        <v>0.36618537900278453</v>
      </c>
      <c r="N324">
        <v>0.71434871856958093</v>
      </c>
      <c r="O324">
        <v>1.4530089436177496E-2</v>
      </c>
      <c r="P324">
        <v>0.82573968285192645</v>
      </c>
    </row>
    <row r="325" spans="11:16">
      <c r="K325" t="s">
        <v>29</v>
      </c>
      <c r="L325">
        <v>-3.3987718697421114E-2</v>
      </c>
      <c r="M325">
        <v>-1.7593842275637761</v>
      </c>
      <c r="N325">
        <v>7.8993801164202043E-2</v>
      </c>
      <c r="O325">
        <v>-6.9649479658135963E-2</v>
      </c>
      <c r="P325">
        <v>0.98921765189485633</v>
      </c>
    </row>
    <row r="326" spans="11:16">
      <c r="K326" t="s">
        <v>30</v>
      </c>
      <c r="L326">
        <v>-4.9412295854820355E-2</v>
      </c>
      <c r="M326">
        <v>-2.5554329079401161</v>
      </c>
      <c r="N326">
        <v>1.0837449802194249E-2</v>
      </c>
      <c r="O326">
        <v>-0.10089181102151119</v>
      </c>
      <c r="P326">
        <v>0.98206877897076506</v>
      </c>
    </row>
    <row r="327" spans="11:16">
      <c r="K327" t="s">
        <v>31</v>
      </c>
      <c r="L327">
        <v>1.9583789237439756E-2</v>
      </c>
      <c r="M327">
        <v>0.49401210553627667</v>
      </c>
      <c r="N327">
        <v>0.62146846694314428</v>
      </c>
      <c r="O327">
        <v>1.9600506264897229E-2</v>
      </c>
      <c r="P327">
        <v>0.23596156070437185</v>
      </c>
    </row>
    <row r="328" spans="11:16">
      <c r="K328" t="s">
        <v>32</v>
      </c>
      <c r="L328">
        <v>-2.7552956676061086E-2</v>
      </c>
      <c r="M328">
        <v>-1.3759143285331421</v>
      </c>
      <c r="N328">
        <v>0.16933323205175296</v>
      </c>
      <c r="O328">
        <v>-5.4520283782756362E-2</v>
      </c>
      <c r="P328">
        <v>0.92231640204413901</v>
      </c>
    </row>
    <row r="329" spans="11:16">
      <c r="K329" t="s">
        <v>33</v>
      </c>
      <c r="L329">
        <v>2.5396033556105663E-3</v>
      </c>
      <c r="M329">
        <v>0.10676138284380586</v>
      </c>
      <c r="N329">
        <v>0.91501200385681447</v>
      </c>
      <c r="O329">
        <v>4.2366582212309102E-3</v>
      </c>
      <c r="P329">
        <v>0.65556417282933532</v>
      </c>
    </row>
    <row r="330" spans="11:16">
      <c r="K330" t="s">
        <v>34</v>
      </c>
    </row>
    <row r="331" spans="11:16">
      <c r="K331" t="s">
        <v>35</v>
      </c>
      <c r="L331">
        <v>2.964793665752976E-2</v>
      </c>
      <c r="M331">
        <v>1.5092919654720978</v>
      </c>
      <c r="N331">
        <v>0.13172157758145769</v>
      </c>
      <c r="O331">
        <v>5.9787281948252884E-2</v>
      </c>
      <c r="P331">
        <v>0.95791904301159014</v>
      </c>
    </row>
    <row r="332" spans="11:16">
      <c r="K332" t="s">
        <v>36</v>
      </c>
      <c r="L332">
        <v>-2.8537999066098597E-2</v>
      </c>
      <c r="M332">
        <v>-1.3472508855746612</v>
      </c>
      <c r="N332">
        <v>0.17837998648925804</v>
      </c>
      <c r="O332">
        <v>-5.3387773158022685E-2</v>
      </c>
      <c r="P332">
        <v>0.82439758224220017</v>
      </c>
    </row>
    <row r="333" spans="11:16">
      <c r="K333" t="s">
        <v>118</v>
      </c>
      <c r="L333">
        <v>9.9455997866521994E-3</v>
      </c>
      <c r="M333">
        <v>0.51253548931939485</v>
      </c>
      <c r="N333">
        <v>0.6084545178075792</v>
      </c>
      <c r="O333">
        <v>2.0335144693110666E-2</v>
      </c>
      <c r="P333">
        <v>0.98476524062991666</v>
      </c>
    </row>
    <row r="334" spans="11:16">
      <c r="K334" t="s">
        <v>119</v>
      </c>
      <c r="L334">
        <v>1.9847804260894376E-2</v>
      </c>
      <c r="M334">
        <v>1.0231431842822105</v>
      </c>
      <c r="N334">
        <v>0.30662976557570515</v>
      </c>
      <c r="O334">
        <v>4.0568772937523527E-2</v>
      </c>
      <c r="P334">
        <v>0.98414466548465007</v>
      </c>
    </row>
    <row r="335" spans="11:16">
      <c r="K335" t="s">
        <v>120</v>
      </c>
      <c r="L335">
        <v>-2.4448804750849908E-2</v>
      </c>
      <c r="M335">
        <v>-1.2678627312209418</v>
      </c>
      <c r="N335">
        <v>0.20531165928960979</v>
      </c>
      <c r="O335">
        <v>-5.0250035020686874E-2</v>
      </c>
      <c r="P335">
        <v>0.99507910813803213</v>
      </c>
    </row>
    <row r="336" spans="11:16">
      <c r="K336" t="s">
        <v>121</v>
      </c>
      <c r="L336">
        <v>-9.8925916171548386E-3</v>
      </c>
      <c r="M336">
        <v>-0.5108423783042586</v>
      </c>
      <c r="N336">
        <v>0.60963898211670531</v>
      </c>
      <c r="O336">
        <v>-2.0267997166070754E-2</v>
      </c>
      <c r="P336">
        <v>0.98878448421770593</v>
      </c>
    </row>
    <row r="337" spans="10:16">
      <c r="K337" t="s">
        <v>37</v>
      </c>
      <c r="L337">
        <v>2.2158746081835171E-2</v>
      </c>
      <c r="M337">
        <v>0.69384933589576048</v>
      </c>
      <c r="N337">
        <v>0.48803043522381173</v>
      </c>
      <c r="O337">
        <v>2.7524139222988953E-2</v>
      </c>
      <c r="P337">
        <v>0.36344380055741698</v>
      </c>
    </row>
    <row r="338" spans="10:16">
      <c r="K338" t="s">
        <v>38</v>
      </c>
      <c r="L338">
        <v>-4.4289995035143165E-2</v>
      </c>
      <c r="M338">
        <v>-2.290579740798369</v>
      </c>
      <c r="N338">
        <v>2.2314580670381008E-2</v>
      </c>
      <c r="O338">
        <v>-9.052566463530913E-2</v>
      </c>
      <c r="P338">
        <v>0.98408432949107894</v>
      </c>
    </row>
    <row r="339" spans="10:16">
      <c r="J339">
        <v>8</v>
      </c>
      <c r="K339" t="s">
        <v>5</v>
      </c>
      <c r="L339">
        <v>2.298978177897888E-3</v>
      </c>
      <c r="M339">
        <v>0.11230199335743371</v>
      </c>
      <c r="N339">
        <v>0.91061950777062362</v>
      </c>
      <c r="O339">
        <v>4.4600375647696729E-3</v>
      </c>
      <c r="P339">
        <v>0.87753422792318481</v>
      </c>
    </row>
    <row r="340" spans="10:16">
      <c r="K340" t="s">
        <v>6</v>
      </c>
      <c r="L340">
        <v>-4.2391123093209311E-2</v>
      </c>
      <c r="M340">
        <v>-2.0341600526699044</v>
      </c>
      <c r="N340">
        <v>4.2351200376770273E-2</v>
      </c>
      <c r="O340">
        <v>-8.0524471564735939E-2</v>
      </c>
      <c r="P340">
        <v>0.84132278567435426</v>
      </c>
    </row>
    <row r="341" spans="10:16">
      <c r="K341" t="s">
        <v>104</v>
      </c>
    </row>
    <row r="342" spans="10:16">
      <c r="K342" t="s">
        <v>109</v>
      </c>
      <c r="L342">
        <v>3.0202550108676035E-2</v>
      </c>
      <c r="M342">
        <v>1.4493833002886272</v>
      </c>
      <c r="N342">
        <v>0.14772501570503879</v>
      </c>
      <c r="O342">
        <v>5.7467236380993242E-2</v>
      </c>
      <c r="P342">
        <v>0.84413153931722362</v>
      </c>
    </row>
    <row r="343" spans="10:16">
      <c r="K343" t="s">
        <v>122</v>
      </c>
      <c r="L343">
        <v>4.8335143488460304E-2</v>
      </c>
      <c r="M343">
        <v>2.1665191160302717</v>
      </c>
      <c r="N343">
        <v>3.0643379803412845E-2</v>
      </c>
      <c r="O343">
        <v>8.5726713284883488E-2</v>
      </c>
      <c r="P343">
        <v>0.73343740016917414</v>
      </c>
    </row>
    <row r="344" spans="10:16">
      <c r="K344" t="s">
        <v>110</v>
      </c>
    </row>
    <row r="345" spans="10:16">
      <c r="K345" t="s">
        <v>111</v>
      </c>
      <c r="L345">
        <v>1.8101664237580563E-2</v>
      </c>
      <c r="M345">
        <v>0.4675664928102482</v>
      </c>
      <c r="N345">
        <v>0.64025529819740101</v>
      </c>
      <c r="O345">
        <v>1.8566236880288085E-2</v>
      </c>
      <c r="P345">
        <v>0.24528302520979756</v>
      </c>
    </row>
    <row r="346" spans="10:16">
      <c r="K346" t="s">
        <v>123</v>
      </c>
    </row>
    <row r="347" spans="10:16">
      <c r="K347" t="s">
        <v>114</v>
      </c>
    </row>
    <row r="348" spans="10:16">
      <c r="K348" t="s">
        <v>117</v>
      </c>
      <c r="L348">
        <v>3.381370666185933E-2</v>
      </c>
      <c r="M348">
        <v>1.7324556880493587</v>
      </c>
      <c r="N348">
        <v>8.3678776207332758E-2</v>
      </c>
      <c r="O348">
        <v>6.8642318002316849E-2</v>
      </c>
      <c r="P348">
        <v>0.96084879519266519</v>
      </c>
    </row>
    <row r="349" spans="10:16">
      <c r="K349" t="s">
        <v>9</v>
      </c>
      <c r="L349">
        <v>1.4564180264171675E-2</v>
      </c>
      <c r="M349">
        <v>0.67841247723393572</v>
      </c>
      <c r="N349">
        <v>0.49775773838180626</v>
      </c>
      <c r="O349">
        <v>2.693342722338507E-2</v>
      </c>
      <c r="P349">
        <v>0.79738466344472336</v>
      </c>
    </row>
    <row r="350" spans="10:16">
      <c r="K350" t="s">
        <v>10</v>
      </c>
      <c r="L350">
        <v>9.4351113289664894E-4</v>
      </c>
      <c r="M350">
        <v>4.4970154102167835E-2</v>
      </c>
      <c r="N350">
        <v>0.96414525859291778</v>
      </c>
      <c r="O350">
        <v>1.7859901288017916E-3</v>
      </c>
      <c r="P350">
        <v>0.83545060942869875</v>
      </c>
    </row>
    <row r="351" spans="10:16">
      <c r="K351" t="s">
        <v>11</v>
      </c>
      <c r="L351">
        <v>-4.0691279931318804E-2</v>
      </c>
      <c r="M351">
        <v>-2.010142184350169</v>
      </c>
      <c r="N351">
        <v>4.4839225261971719E-2</v>
      </c>
      <c r="O351">
        <v>-7.9579754661843416E-2</v>
      </c>
      <c r="P351">
        <v>0.89178306366836269</v>
      </c>
    </row>
    <row r="352" spans="10:16">
      <c r="K352" t="s">
        <v>12</v>
      </c>
      <c r="L352">
        <v>-4.7178012252443009E-2</v>
      </c>
      <c r="M352">
        <v>-2.3779416611662976</v>
      </c>
      <c r="N352">
        <v>1.7705012428163597E-2</v>
      </c>
      <c r="O352">
        <v>-9.4021771534278528E-2</v>
      </c>
      <c r="P352">
        <v>0.92604973453500861</v>
      </c>
    </row>
    <row r="353" spans="11:16">
      <c r="K353" t="s">
        <v>13</v>
      </c>
      <c r="L353">
        <v>4.5394556818882234E-3</v>
      </c>
      <c r="M353">
        <v>0.23443590997505623</v>
      </c>
      <c r="N353">
        <v>0.81472227119014518</v>
      </c>
      <c r="O353">
        <v>9.3102358708066282E-3</v>
      </c>
      <c r="P353">
        <v>0.98077759507016993</v>
      </c>
    </row>
    <row r="354" spans="11:16">
      <c r="K354" t="s">
        <v>14</v>
      </c>
      <c r="L354">
        <v>9.2958735297340913E-3</v>
      </c>
      <c r="M354">
        <v>0.47776862350899152</v>
      </c>
      <c r="N354">
        <v>0.63297957110273007</v>
      </c>
      <c r="O354">
        <v>1.8971201166659464E-2</v>
      </c>
      <c r="P354">
        <v>0.97110451899220451</v>
      </c>
    </row>
    <row r="355" spans="11:16">
      <c r="K355" t="s">
        <v>15</v>
      </c>
      <c r="L355">
        <v>2.7062668618365645E-2</v>
      </c>
      <c r="M355">
        <v>1.3776283613064324</v>
      </c>
      <c r="N355">
        <v>0.1688041487892436</v>
      </c>
      <c r="O355">
        <v>5.4630904796510546E-2</v>
      </c>
      <c r="P355">
        <v>0.95015022838571328</v>
      </c>
    </row>
    <row r="356" spans="11:16">
      <c r="K356" t="s">
        <v>16</v>
      </c>
      <c r="L356">
        <v>2.5113303638143236E-2</v>
      </c>
      <c r="M356">
        <v>1.2707978201505832</v>
      </c>
      <c r="N356">
        <v>0.20426667208388072</v>
      </c>
      <c r="O356">
        <v>5.0405672953166211E-2</v>
      </c>
      <c r="P356">
        <v>0.93930767076323385</v>
      </c>
    </row>
    <row r="357" spans="11:16">
      <c r="K357" t="s">
        <v>17</v>
      </c>
      <c r="L357">
        <v>2.5928434472341059E-2</v>
      </c>
      <c r="M357">
        <v>1.2310727993401354</v>
      </c>
      <c r="N357">
        <v>0.21875212269106981</v>
      </c>
      <c r="O357">
        <v>4.8833814396633111E-2</v>
      </c>
      <c r="P357">
        <v>0.82707603176299616</v>
      </c>
    </row>
    <row r="358" spans="11:16">
      <c r="K358" t="s">
        <v>18</v>
      </c>
      <c r="L358">
        <v>2.1440627433468081E-2</v>
      </c>
      <c r="M358">
        <v>1.0307391237000285</v>
      </c>
      <c r="N358">
        <v>0.30305621596294574</v>
      </c>
      <c r="O358">
        <v>4.0901624070679418E-2</v>
      </c>
      <c r="P358">
        <v>0.84852150700768691</v>
      </c>
    </row>
    <row r="359" spans="11:16">
      <c r="K359" t="s">
        <v>19</v>
      </c>
      <c r="L359">
        <v>-2.919334171451966E-2</v>
      </c>
      <c r="M359">
        <v>-1.5215458852026966</v>
      </c>
      <c r="N359">
        <v>0.12862147611466471</v>
      </c>
      <c r="O359">
        <v>-6.0318278559694474E-2</v>
      </c>
      <c r="P359">
        <v>0.99537558780340429</v>
      </c>
    </row>
    <row r="360" spans="11:16">
      <c r="K360" t="s">
        <v>20</v>
      </c>
      <c r="L360">
        <v>-2.7141338023948212E-2</v>
      </c>
      <c r="M360">
        <v>-1.3945760266465885</v>
      </c>
      <c r="N360">
        <v>0.16363216910704939</v>
      </c>
      <c r="O360">
        <v>-5.5300934531939648E-2</v>
      </c>
      <c r="P360">
        <v>0.96796390508846564</v>
      </c>
    </row>
    <row r="361" spans="11:16">
      <c r="K361" t="s">
        <v>21</v>
      </c>
      <c r="L361">
        <v>-1.070268799506921E-2</v>
      </c>
      <c r="M361">
        <v>-0.55061486569662799</v>
      </c>
      <c r="N361">
        <v>0.5820916691950776</v>
      </c>
      <c r="O361">
        <v>-2.186248322378484E-2</v>
      </c>
      <c r="P361">
        <v>0.97290397550919439</v>
      </c>
    </row>
    <row r="362" spans="11:16">
      <c r="K362" t="s">
        <v>22</v>
      </c>
      <c r="L362">
        <v>-1.7015583570790583E-3</v>
      </c>
      <c r="M362">
        <v>-8.7927911095433076E-2</v>
      </c>
      <c r="N362">
        <v>0.92996173763958989</v>
      </c>
      <c r="O362">
        <v>-3.4920421635260095E-3</v>
      </c>
      <c r="P362">
        <v>0.98202374852997576</v>
      </c>
    </row>
    <row r="363" spans="11:16">
      <c r="K363" t="s">
        <v>23</v>
      </c>
      <c r="L363">
        <v>-3.371886976262127E-2</v>
      </c>
      <c r="M363">
        <v>-1.7415652934415817</v>
      </c>
      <c r="N363">
        <v>8.206955157883121E-2</v>
      </c>
      <c r="O363">
        <v>-6.9001539295442851E-2</v>
      </c>
      <c r="P363">
        <v>0.97640112282831426</v>
      </c>
    </row>
    <row r="364" spans="11:16">
      <c r="K364" t="s">
        <v>24</v>
      </c>
      <c r="L364">
        <v>-1.8085932120593198E-2</v>
      </c>
      <c r="M364">
        <v>-0.93207779151329806</v>
      </c>
      <c r="N364">
        <v>0.35165112545125099</v>
      </c>
      <c r="O364">
        <v>-3.699220153897928E-2</v>
      </c>
      <c r="P364">
        <v>0.97542816983678493</v>
      </c>
    </row>
    <row r="365" spans="11:16">
      <c r="K365" t="s">
        <v>25</v>
      </c>
      <c r="L365">
        <v>-1.3041991671916629E-3</v>
      </c>
      <c r="M365">
        <v>-4.1351854617513249E-2</v>
      </c>
      <c r="N365">
        <v>0.96702841317684263</v>
      </c>
      <c r="O365">
        <v>-1.6422897324012153E-3</v>
      </c>
      <c r="P365">
        <v>0.36971617215360819</v>
      </c>
    </row>
    <row r="366" spans="11:16">
      <c r="K366" t="s">
        <v>26</v>
      </c>
      <c r="L366">
        <v>-1.3120544274191459E-2</v>
      </c>
      <c r="M366">
        <v>-0.57042184649593042</v>
      </c>
      <c r="N366">
        <v>0.5685937121056468</v>
      </c>
      <c r="O366">
        <v>-2.2648534494260356E-2</v>
      </c>
      <c r="P366">
        <v>0.69475749200647952</v>
      </c>
    </row>
    <row r="367" spans="11:16">
      <c r="K367" t="s">
        <v>27</v>
      </c>
    </row>
    <row r="368" spans="11:16">
      <c r="K368" t="s">
        <v>28</v>
      </c>
      <c r="L368">
        <v>1.9064615474387113E-2</v>
      </c>
      <c r="M368">
        <v>0.88636861330222005</v>
      </c>
      <c r="N368">
        <v>0.37575500701927789</v>
      </c>
      <c r="O368">
        <v>3.5180403727532651E-2</v>
      </c>
      <c r="P368">
        <v>0.79396666267976224</v>
      </c>
    </row>
    <row r="369" spans="10:16">
      <c r="K369" t="s">
        <v>29</v>
      </c>
      <c r="L369">
        <v>-2.7934935826994167E-3</v>
      </c>
      <c r="M369">
        <v>-0.10907606992115187</v>
      </c>
      <c r="N369">
        <v>0.91317666838726363</v>
      </c>
      <c r="O369">
        <v>-4.3319234922560282E-3</v>
      </c>
      <c r="P369">
        <v>0.56069015328590088</v>
      </c>
    </row>
    <row r="370" spans="10:16">
      <c r="K370" t="s">
        <v>30</v>
      </c>
    </row>
    <row r="371" spans="10:16">
      <c r="K371" t="s">
        <v>31</v>
      </c>
      <c r="L371">
        <v>5.1547816407588676E-3</v>
      </c>
      <c r="M371">
        <v>0.12920817600134715</v>
      </c>
      <c r="N371">
        <v>0.89723390574271411</v>
      </c>
      <c r="O371">
        <v>5.1314446505682709E-3</v>
      </c>
      <c r="P371">
        <v>0.23105505860026729</v>
      </c>
    </row>
    <row r="372" spans="10:16">
      <c r="K372" t="s">
        <v>32</v>
      </c>
      <c r="L372">
        <v>2.9422573895271198E-2</v>
      </c>
      <c r="M372">
        <v>0.93576513830962027</v>
      </c>
      <c r="N372">
        <v>0.34975041242396376</v>
      </c>
      <c r="O372">
        <v>3.7138343108278377E-2</v>
      </c>
      <c r="P372">
        <v>0.37148429110857001</v>
      </c>
    </row>
    <row r="373" spans="10:16">
      <c r="K373" t="s">
        <v>33</v>
      </c>
      <c r="L373">
        <v>-5.3704496043914121E-3</v>
      </c>
      <c r="M373">
        <v>-0.2248486872781047</v>
      </c>
      <c r="N373">
        <v>0.82216943789807728</v>
      </c>
      <c r="O373">
        <v>-8.9295261249156422E-3</v>
      </c>
      <c r="P373">
        <v>0.64460291175492057</v>
      </c>
    </row>
    <row r="374" spans="10:16">
      <c r="K374" t="s">
        <v>34</v>
      </c>
    </row>
    <row r="375" spans="10:16">
      <c r="K375" t="s">
        <v>35</v>
      </c>
      <c r="L375">
        <v>4.1709486484295406E-2</v>
      </c>
      <c r="M375">
        <v>2.090313814880957</v>
      </c>
      <c r="N375">
        <v>3.6987367469726348E-2</v>
      </c>
      <c r="O375">
        <v>8.273236822488135E-2</v>
      </c>
      <c r="P375">
        <v>0.9173561064486988</v>
      </c>
    </row>
    <row r="376" spans="10:16">
      <c r="K376" t="s">
        <v>36</v>
      </c>
      <c r="L376">
        <v>-3.2093818483035365E-2</v>
      </c>
      <c r="M376">
        <v>-1.5192066390864702</v>
      </c>
      <c r="N376">
        <v>0.12920899523878401</v>
      </c>
      <c r="O376">
        <v>-6.0225881006415447E-2</v>
      </c>
      <c r="P376">
        <v>0.82107016041744063</v>
      </c>
    </row>
    <row r="377" spans="10:16">
      <c r="K377" t="s">
        <v>118</v>
      </c>
      <c r="L377">
        <v>1.8075907273953647E-2</v>
      </c>
      <c r="M377">
        <v>0.92455918095538492</v>
      </c>
      <c r="N377">
        <v>0.35554701160573876</v>
      </c>
      <c r="O377">
        <v>3.6694207158322528E-2</v>
      </c>
      <c r="P377">
        <v>0.96084102300308916</v>
      </c>
    </row>
    <row r="378" spans="10:16">
      <c r="K378" t="s">
        <v>119</v>
      </c>
      <c r="L378">
        <v>3.4303503313837962E-2</v>
      </c>
      <c r="M378">
        <v>1.7223952561091487</v>
      </c>
      <c r="N378">
        <v>8.5485627578142362E-2</v>
      </c>
      <c r="O378">
        <v>6.8245571512979705E-2</v>
      </c>
      <c r="P378">
        <v>0.92284492612622626</v>
      </c>
    </row>
    <row r="379" spans="10:16">
      <c r="K379" t="s">
        <v>120</v>
      </c>
      <c r="L379">
        <v>3.9296309115819444E-3</v>
      </c>
      <c r="M379">
        <v>0.17023377632893072</v>
      </c>
      <c r="N379">
        <v>0.86488059759436864</v>
      </c>
      <c r="O379">
        <v>6.7606924351528638E-3</v>
      </c>
      <c r="P379">
        <v>0.69013740224788567</v>
      </c>
    </row>
    <row r="380" spans="10:16">
      <c r="K380" t="s">
        <v>121</v>
      </c>
      <c r="L380">
        <v>3.1405550287898145E-3</v>
      </c>
      <c r="M380">
        <v>0.15723229820771253</v>
      </c>
      <c r="N380">
        <v>0.87511183367900736</v>
      </c>
      <c r="O380">
        <v>6.2443705417815007E-3</v>
      </c>
      <c r="P380">
        <v>0.92176719348397307</v>
      </c>
    </row>
    <row r="381" spans="10:16">
      <c r="K381" t="s">
        <v>37</v>
      </c>
      <c r="L381">
        <v>2.0953560280128469E-2</v>
      </c>
      <c r="M381">
        <v>0.65886004234982765</v>
      </c>
      <c r="N381">
        <v>0.51022485441475696</v>
      </c>
      <c r="O381">
        <v>2.615772153745213E-2</v>
      </c>
      <c r="P381">
        <v>0.36336316724183571</v>
      </c>
    </row>
    <row r="382" spans="10:16">
      <c r="K382" t="s">
        <v>38</v>
      </c>
      <c r="L382">
        <v>3.462072554223089E-2</v>
      </c>
      <c r="M382">
        <v>0.52145047715570036</v>
      </c>
      <c r="N382">
        <v>0.60223509476668191</v>
      </c>
      <c r="O382">
        <v>2.070500453111172E-2</v>
      </c>
      <c r="P382">
        <v>8.3394048761868511E-2</v>
      </c>
    </row>
    <row r="383" spans="10:16">
      <c r="J383">
        <v>9</v>
      </c>
      <c r="K383" t="s">
        <v>5</v>
      </c>
      <c r="L383">
        <v>7.7208881807353828E-3</v>
      </c>
      <c r="M383">
        <v>0.37627772106241969</v>
      </c>
      <c r="N383">
        <v>0.70683652204407021</v>
      </c>
      <c r="O383">
        <v>1.4954024420121958E-2</v>
      </c>
      <c r="P383">
        <v>0.86692614603625662</v>
      </c>
    </row>
    <row r="384" spans="10:16">
      <c r="K384" t="s">
        <v>6</v>
      </c>
      <c r="L384">
        <v>-3.8343254802082165E-2</v>
      </c>
      <c r="M384">
        <v>-1.8384421308131409</v>
      </c>
      <c r="N384">
        <v>6.6465621823440055E-2</v>
      </c>
      <c r="O384">
        <v>-7.2877211588022586E-2</v>
      </c>
      <c r="P384">
        <v>0.83484528614924447</v>
      </c>
    </row>
    <row r="385" spans="11:16">
      <c r="K385" t="s">
        <v>104</v>
      </c>
    </row>
    <row r="386" spans="11:16">
      <c r="K386" t="s">
        <v>109</v>
      </c>
      <c r="L386">
        <v>3.2037619088978619E-2</v>
      </c>
      <c r="M386">
        <v>1.5423943958054016</v>
      </c>
      <c r="N386">
        <v>0.12347752787878348</v>
      </c>
      <c r="O386">
        <v>6.1189797626423154E-2</v>
      </c>
      <c r="P386">
        <v>0.84302028005588681</v>
      </c>
    </row>
    <row r="387" spans="11:16">
      <c r="K387" t="s">
        <v>122</v>
      </c>
      <c r="L387">
        <v>5.2232218090268602E-2</v>
      </c>
      <c r="M387">
        <v>2.3456833480187602</v>
      </c>
      <c r="N387">
        <v>1.9299943313734119E-2</v>
      </c>
      <c r="O387">
        <v>9.2829962600642552E-2</v>
      </c>
      <c r="P387">
        <v>0.729961355138523</v>
      </c>
    </row>
    <row r="388" spans="11:16">
      <c r="K388" t="s">
        <v>110</v>
      </c>
    </row>
    <row r="389" spans="11:16">
      <c r="K389" t="s">
        <v>111</v>
      </c>
      <c r="L389">
        <v>2.1797862258266361E-2</v>
      </c>
      <c r="M389">
        <v>0.56469239518345304</v>
      </c>
      <c r="N389">
        <v>0.57248305671908706</v>
      </c>
      <c r="O389">
        <v>2.2438856561162256E-2</v>
      </c>
      <c r="P389">
        <v>0.24489171497679427</v>
      </c>
    </row>
    <row r="390" spans="11:16">
      <c r="K390" t="s">
        <v>123</v>
      </c>
    </row>
    <row r="391" spans="11:16">
      <c r="K391" t="s">
        <v>114</v>
      </c>
    </row>
    <row r="392" spans="11:16">
      <c r="K392" t="s">
        <v>117</v>
      </c>
      <c r="L392">
        <v>3.3988390500050703E-2</v>
      </c>
      <c r="M392">
        <v>1.7478418883637343</v>
      </c>
      <c r="N392">
        <v>8.0976254543220424E-2</v>
      </c>
      <c r="O392">
        <v>6.9303445166187069E-2</v>
      </c>
      <c r="P392">
        <v>0.96083520242617881</v>
      </c>
    </row>
    <row r="393" spans="11:16">
      <c r="K393" t="s">
        <v>9</v>
      </c>
      <c r="L393">
        <v>2.3234965444627404E-2</v>
      </c>
      <c r="M393">
        <v>1.0730316782607048</v>
      </c>
      <c r="N393">
        <v>0.28366579443698164</v>
      </c>
      <c r="O393">
        <v>4.2610444703420521E-2</v>
      </c>
      <c r="P393">
        <v>0.77722816006040729</v>
      </c>
    </row>
    <row r="394" spans="11:16">
      <c r="K394" t="s">
        <v>10</v>
      </c>
      <c r="L394">
        <v>2.2511607255635752E-3</v>
      </c>
      <c r="M394">
        <v>0.10765204878120063</v>
      </c>
      <c r="N394">
        <v>0.91430581930553367</v>
      </c>
      <c r="O394">
        <v>4.2787456341912087E-3</v>
      </c>
      <c r="P394">
        <v>0.83487294422796743</v>
      </c>
    </row>
    <row r="395" spans="11:16">
      <c r="K395" t="s">
        <v>11</v>
      </c>
      <c r="L395">
        <v>4.6911262525019377E-2</v>
      </c>
      <c r="M395">
        <v>0.74489636252461111</v>
      </c>
      <c r="N395">
        <v>0.45661084003922814</v>
      </c>
      <c r="O395">
        <v>2.9594004569941129E-2</v>
      </c>
      <c r="P395">
        <v>9.1971588214347505E-2</v>
      </c>
    </row>
    <row r="396" spans="11:16">
      <c r="K396" t="s">
        <v>12</v>
      </c>
    </row>
    <row r="397" spans="11:16">
      <c r="K397" t="s">
        <v>13</v>
      </c>
      <c r="L397">
        <v>4.4878890344932711E-4</v>
      </c>
      <c r="M397">
        <v>2.3168088299312911E-2</v>
      </c>
      <c r="N397">
        <v>0.98152349486746215</v>
      </c>
      <c r="O397">
        <v>9.2084844822645881E-4</v>
      </c>
      <c r="P397">
        <v>0.9729545568466571</v>
      </c>
    </row>
    <row r="398" spans="11:16">
      <c r="K398" t="s">
        <v>14</v>
      </c>
      <c r="L398">
        <v>4.5556709346497677E-3</v>
      </c>
      <c r="M398">
        <v>0.23369322575500023</v>
      </c>
      <c r="N398">
        <v>0.81529870287948536</v>
      </c>
      <c r="O398">
        <v>9.2880711717610708E-3</v>
      </c>
      <c r="P398">
        <v>0.96060939931795053</v>
      </c>
    </row>
    <row r="399" spans="11:16">
      <c r="K399" t="s">
        <v>15</v>
      </c>
      <c r="L399">
        <v>3.2190872841050232E-2</v>
      </c>
      <c r="M399">
        <v>1.6369703717109143</v>
      </c>
      <c r="N399">
        <v>0.10213367950490536</v>
      </c>
      <c r="O399">
        <v>6.4926449952484949E-2</v>
      </c>
      <c r="P399">
        <v>0.94010911817617093</v>
      </c>
    </row>
    <row r="400" spans="11:16">
      <c r="K400" t="s">
        <v>16</v>
      </c>
      <c r="L400">
        <v>2.9697108831075639E-2</v>
      </c>
      <c r="M400">
        <v>1.502551841805172</v>
      </c>
      <c r="N400">
        <v>0.1334533403229107</v>
      </c>
      <c r="O400">
        <v>5.9614857369113303E-2</v>
      </c>
      <c r="P400">
        <v>0.93128183738493331</v>
      </c>
    </row>
    <row r="401" spans="11:16">
      <c r="K401" t="s">
        <v>17</v>
      </c>
      <c r="L401">
        <v>1.6538053299641954E-2</v>
      </c>
      <c r="M401">
        <v>0.77135849258829936</v>
      </c>
      <c r="N401">
        <v>0.4407823099960374</v>
      </c>
      <c r="O401">
        <v>3.0644348793287316E-2</v>
      </c>
      <c r="P401">
        <v>0.79347358737327611</v>
      </c>
    </row>
    <row r="402" spans="11:16">
      <c r="K402" t="s">
        <v>18</v>
      </c>
      <c r="L402">
        <v>1.0528012809615107E-2</v>
      </c>
      <c r="M402">
        <v>0.49367496084092966</v>
      </c>
      <c r="N402">
        <v>0.62170699358367254</v>
      </c>
      <c r="O402">
        <v>1.9618041837088783E-2</v>
      </c>
      <c r="P402">
        <v>0.80245180645868985</v>
      </c>
    </row>
    <row r="403" spans="11:16">
      <c r="K403" t="s">
        <v>19</v>
      </c>
      <c r="L403">
        <v>-3.4290691191836496E-2</v>
      </c>
      <c r="M403">
        <v>-1.7852778107390355</v>
      </c>
      <c r="N403">
        <v>7.4694962191485956E-2</v>
      </c>
      <c r="O403">
        <v>-7.0780453020065526E-2</v>
      </c>
      <c r="P403">
        <v>0.98463360332426741</v>
      </c>
    </row>
    <row r="404" spans="11:16">
      <c r="K404" t="s">
        <v>20</v>
      </c>
      <c r="L404">
        <v>-3.08593191193966E-2</v>
      </c>
      <c r="M404">
        <v>-1.5874534278096515</v>
      </c>
      <c r="N404">
        <v>0.11290934262469773</v>
      </c>
      <c r="O404">
        <v>-6.2970389389885015E-2</v>
      </c>
      <c r="P404">
        <v>0.96227794996330895</v>
      </c>
    </row>
    <row r="405" spans="11:16">
      <c r="K405" t="s">
        <v>21</v>
      </c>
      <c r="L405">
        <v>-1.5727552850342774E-2</v>
      </c>
      <c r="M405">
        <v>-0.80778689437180051</v>
      </c>
      <c r="N405">
        <v>0.41951671686060332</v>
      </c>
      <c r="O405">
        <v>-3.2090111033091021E-2</v>
      </c>
      <c r="P405">
        <v>0.96210082874707792</v>
      </c>
    </row>
    <row r="406" spans="11:16">
      <c r="K406" t="s">
        <v>22</v>
      </c>
      <c r="L406">
        <v>-6.8216032504635465E-3</v>
      </c>
      <c r="M406">
        <v>-0.35168192516465091</v>
      </c>
      <c r="N406">
        <v>0.72519385280834181</v>
      </c>
      <c r="O406">
        <v>-1.3976736238331613E-2</v>
      </c>
      <c r="P406">
        <v>0.97015043064801532</v>
      </c>
    </row>
    <row r="407" spans="11:16">
      <c r="K407" t="s">
        <v>23</v>
      </c>
      <c r="L407">
        <v>-3.6015977137295971E-2</v>
      </c>
      <c r="M407">
        <v>-1.8655072485495259</v>
      </c>
      <c r="N407">
        <v>6.2572717427062205E-2</v>
      </c>
      <c r="O407">
        <v>-7.394426903060311E-2</v>
      </c>
      <c r="P407">
        <v>0.97413487543894917</v>
      </c>
    </row>
    <row r="408" spans="11:16">
      <c r="K408" t="s">
        <v>24</v>
      </c>
      <c r="L408">
        <v>-2.1741373119134003E-2</v>
      </c>
      <c r="M408">
        <v>-1.1215920681095086</v>
      </c>
      <c r="N408">
        <v>0.26246121303604586</v>
      </c>
      <c r="O408">
        <v>-4.4535051936272413E-2</v>
      </c>
      <c r="P408">
        <v>0.96968447680177505</v>
      </c>
    </row>
    <row r="409" spans="11:16">
      <c r="K409" t="s">
        <v>25</v>
      </c>
      <c r="L409">
        <v>-4.1404768113601133E-3</v>
      </c>
      <c r="M409">
        <v>-0.13166790041262455</v>
      </c>
      <c r="N409">
        <v>0.89528881402908989</v>
      </c>
      <c r="O409">
        <v>-5.2332575446104026E-3</v>
      </c>
      <c r="P409">
        <v>0.36918492466077796</v>
      </c>
    </row>
    <row r="410" spans="11:16">
      <c r="K410" t="s">
        <v>26</v>
      </c>
      <c r="L410">
        <v>-5.3975848804195484E-3</v>
      </c>
      <c r="M410">
        <v>-0.23302176282977044</v>
      </c>
      <c r="N410">
        <v>0.81581983457613483</v>
      </c>
      <c r="O410">
        <v>-9.2613863600182183E-3</v>
      </c>
      <c r="P410">
        <v>0.68038307047350088</v>
      </c>
    </row>
    <row r="411" spans="11:16">
      <c r="K411" t="s">
        <v>27</v>
      </c>
    </row>
    <row r="412" spans="11:16">
      <c r="K412" t="s">
        <v>28</v>
      </c>
      <c r="L412">
        <v>1.0515553614493914E-2</v>
      </c>
      <c r="M412">
        <v>0.48298746447688679</v>
      </c>
      <c r="N412">
        <v>0.62927163550615695</v>
      </c>
      <c r="O412">
        <v>1.9193491933517291E-2</v>
      </c>
      <c r="P412">
        <v>0.76991744603471546</v>
      </c>
    </row>
    <row r="413" spans="11:16">
      <c r="K413" t="s">
        <v>29</v>
      </c>
      <c r="L413">
        <v>-4.7555579091225373E-3</v>
      </c>
      <c r="M413">
        <v>-0.18627308105893575</v>
      </c>
      <c r="N413">
        <v>0.85229029463368056</v>
      </c>
      <c r="O413">
        <v>-7.4034873824306967E-3</v>
      </c>
      <c r="P413">
        <v>0.56010595207120906</v>
      </c>
    </row>
    <row r="414" spans="11:16">
      <c r="K414" t="s">
        <v>30</v>
      </c>
    </row>
    <row r="415" spans="11:16">
      <c r="K415" t="s">
        <v>31</v>
      </c>
      <c r="L415">
        <v>8.0151176500062524E-3</v>
      </c>
      <c r="M415">
        <v>0.20155100886101782</v>
      </c>
      <c r="N415">
        <v>0.840332499152049</v>
      </c>
      <c r="O415">
        <v>8.0106763642244731E-3</v>
      </c>
      <c r="P415">
        <v>0.23084423084489511</v>
      </c>
    </row>
    <row r="416" spans="11:16">
      <c r="K416" t="s">
        <v>32</v>
      </c>
      <c r="L416">
        <v>1.7168304537909566E-2</v>
      </c>
      <c r="M416">
        <v>0.53967692416072111</v>
      </c>
      <c r="N416">
        <v>0.58960964349880574</v>
      </c>
      <c r="O416">
        <v>2.1445298936021734E-2</v>
      </c>
      <c r="P416">
        <v>0.36058681942251564</v>
      </c>
    </row>
    <row r="417" spans="10:16">
      <c r="K417" t="s">
        <v>33</v>
      </c>
      <c r="L417">
        <v>-2.2550990826318939E-3</v>
      </c>
      <c r="M417">
        <v>-9.46135724859129E-2</v>
      </c>
      <c r="N417">
        <v>0.92465171016240633</v>
      </c>
      <c r="O417">
        <v>-3.7605253043088063E-3</v>
      </c>
      <c r="P417">
        <v>0.64263774469408064</v>
      </c>
    </row>
    <row r="418" spans="10:16">
      <c r="K418" t="s">
        <v>34</v>
      </c>
    </row>
    <row r="419" spans="10:16">
      <c r="K419" t="s">
        <v>35</v>
      </c>
      <c r="L419">
        <v>3.6644994858001927E-2</v>
      </c>
      <c r="M419">
        <v>1.8289837667427853</v>
      </c>
      <c r="N419">
        <v>6.7872356242721879E-2</v>
      </c>
      <c r="O419">
        <v>7.2504251071916131E-2</v>
      </c>
      <c r="P419">
        <v>0.90468641166741892</v>
      </c>
    </row>
    <row r="420" spans="10:16">
      <c r="K420" t="s">
        <v>36</v>
      </c>
      <c r="L420">
        <v>-2.752675370691968E-2</v>
      </c>
      <c r="M420">
        <v>-1.3010860087188429</v>
      </c>
      <c r="N420">
        <v>0.19370240510712455</v>
      </c>
      <c r="O420">
        <v>-5.1644516082234748E-2</v>
      </c>
      <c r="P420">
        <v>0.81346502713870139</v>
      </c>
    </row>
    <row r="421" spans="10:16">
      <c r="K421" t="s">
        <v>118</v>
      </c>
      <c r="L421">
        <v>1.4598324657331739E-2</v>
      </c>
      <c r="M421">
        <v>0.74701984470454186</v>
      </c>
      <c r="N421">
        <v>0.45532896096503261</v>
      </c>
      <c r="O421">
        <v>2.9678294239607494E-2</v>
      </c>
      <c r="P421">
        <v>0.95515156691602399</v>
      </c>
    </row>
    <row r="422" spans="10:16">
      <c r="K422" t="s">
        <v>119</v>
      </c>
      <c r="L422">
        <v>2.9740422708384145E-2</v>
      </c>
      <c r="M422">
        <v>1.4898594535879925</v>
      </c>
      <c r="N422">
        <v>0.13675927174949518</v>
      </c>
      <c r="O422">
        <v>5.9113044619052202E-2</v>
      </c>
      <c r="P422">
        <v>0.91300433227953937</v>
      </c>
    </row>
    <row r="423" spans="10:16">
      <c r="K423" t="s">
        <v>120</v>
      </c>
      <c r="L423">
        <v>1.7595183233880751E-3</v>
      </c>
      <c r="M423">
        <v>7.6440171424870959E-2</v>
      </c>
      <c r="N423">
        <v>0.93909306401967674</v>
      </c>
      <c r="O423">
        <v>3.0382100282991403E-3</v>
      </c>
      <c r="P423">
        <v>0.68904637727238971</v>
      </c>
    </row>
    <row r="424" spans="10:16">
      <c r="K424" t="s">
        <v>121</v>
      </c>
      <c r="L424">
        <v>-7.6838913003023806E-4</v>
      </c>
      <c r="M424">
        <v>-3.847769603698032E-2</v>
      </c>
      <c r="N424">
        <v>0.96931894596162838</v>
      </c>
      <c r="O424">
        <v>-1.5293493280704067E-3</v>
      </c>
      <c r="P424">
        <v>0.91548540263967759</v>
      </c>
    </row>
    <row r="425" spans="10:16">
      <c r="K425" t="s">
        <v>37</v>
      </c>
      <c r="L425">
        <v>7.9889142778402419E-3</v>
      </c>
      <c r="M425">
        <v>0.2481392353615392</v>
      </c>
      <c r="N425">
        <v>0.80410715434036051</v>
      </c>
      <c r="O425">
        <v>9.8621695203308709E-3</v>
      </c>
      <c r="P425">
        <v>0.35218419326326544</v>
      </c>
    </row>
    <row r="426" spans="10:16">
      <c r="K426" t="s">
        <v>38</v>
      </c>
      <c r="L426">
        <v>4.8035485659762553E-2</v>
      </c>
      <c r="M426">
        <v>0.72377259761102097</v>
      </c>
      <c r="N426">
        <v>0.46947273841051185</v>
      </c>
      <c r="O426">
        <v>2.8755482087719691E-2</v>
      </c>
      <c r="P426">
        <v>8.2816598654995827E-2</v>
      </c>
    </row>
    <row r="427" spans="10:16">
      <c r="J427">
        <v>10</v>
      </c>
      <c r="K427" t="s">
        <v>5</v>
      </c>
      <c r="L427">
        <v>4.4032631643419308E-3</v>
      </c>
      <c r="M427">
        <v>0.2148140913704977</v>
      </c>
      <c r="N427">
        <v>0.82998156207361695</v>
      </c>
      <c r="O427">
        <v>8.5445338254049787E-3</v>
      </c>
      <c r="P427">
        <v>0.86271869541566371</v>
      </c>
    </row>
    <row r="428" spans="10:16">
      <c r="K428" t="s">
        <v>6</v>
      </c>
      <c r="L428">
        <v>-4.003970545904046E-2</v>
      </c>
      <c r="M428">
        <v>-1.9259905210548851</v>
      </c>
      <c r="N428">
        <v>5.455379129185748E-2</v>
      </c>
      <c r="O428">
        <v>-7.6387942984281504E-2</v>
      </c>
      <c r="P428">
        <v>0.83389165836251677</v>
      </c>
    </row>
    <row r="429" spans="10:16">
      <c r="K429" t="s">
        <v>104</v>
      </c>
    </row>
    <row r="430" spans="10:16">
      <c r="K430" t="s">
        <v>109</v>
      </c>
      <c r="L430">
        <v>-5.1634993331384459E-2</v>
      </c>
      <c r="M430">
        <v>-1.1531914974687389</v>
      </c>
      <c r="N430">
        <v>0.24926774096709436</v>
      </c>
      <c r="O430">
        <v>-4.5823309560178521E-2</v>
      </c>
      <c r="P430">
        <v>0.18043733404977377</v>
      </c>
    </row>
    <row r="431" spans="10:16">
      <c r="K431" t="s">
        <v>122</v>
      </c>
    </row>
    <row r="432" spans="10:16">
      <c r="K432" t="s">
        <v>110</v>
      </c>
    </row>
    <row r="433" spans="11:16">
      <c r="K433" t="s">
        <v>111</v>
      </c>
      <c r="L433">
        <v>1.0590031637844846E-2</v>
      </c>
      <c r="M433">
        <v>0.27306366109719898</v>
      </c>
      <c r="N433">
        <v>0.78489348221952027</v>
      </c>
      <c r="O433">
        <v>1.0861248541860696E-2</v>
      </c>
      <c r="P433">
        <v>0.24099428058856939</v>
      </c>
    </row>
    <row r="434" spans="11:16">
      <c r="K434" t="s">
        <v>123</v>
      </c>
    </row>
    <row r="435" spans="11:16">
      <c r="K435" t="s">
        <v>114</v>
      </c>
    </row>
    <row r="436" spans="11:16">
      <c r="K436" t="s">
        <v>117</v>
      </c>
      <c r="L436">
        <v>3.8503438595942061E-2</v>
      </c>
      <c r="M436">
        <v>1.9799677792059669</v>
      </c>
      <c r="N436">
        <v>4.8140486884109171E-2</v>
      </c>
      <c r="O436">
        <v>7.8515750785644642E-2</v>
      </c>
      <c r="P436">
        <v>0.95270027358835341</v>
      </c>
    </row>
    <row r="437" spans="11:16">
      <c r="K437" t="s">
        <v>9</v>
      </c>
      <c r="L437">
        <v>2.1963211832330496E-2</v>
      </c>
      <c r="M437">
        <v>1.0174732583275923</v>
      </c>
      <c r="N437">
        <v>0.30931768670392201</v>
      </c>
      <c r="O437">
        <v>4.0439805311466903E-2</v>
      </c>
      <c r="P437">
        <v>0.77672656473985702</v>
      </c>
    </row>
    <row r="438" spans="11:16">
      <c r="K438" t="s">
        <v>10</v>
      </c>
      <c r="L438">
        <v>5.3081981721522786E-4</v>
      </c>
      <c r="M438">
        <v>2.5458066566861337E-2</v>
      </c>
      <c r="N438">
        <v>0.97969763172457569</v>
      </c>
      <c r="O438">
        <v>1.0126669956722696E-3</v>
      </c>
      <c r="P438">
        <v>0.8338363095970811</v>
      </c>
    </row>
    <row r="439" spans="11:16">
      <c r="K439" t="s">
        <v>11</v>
      </c>
      <c r="L439">
        <v>3.79233039435058E-2</v>
      </c>
      <c r="M439">
        <v>0.60305551754083619</v>
      </c>
      <c r="N439">
        <v>0.54668809975276156</v>
      </c>
      <c r="O439">
        <v>2.3981361602337995E-2</v>
      </c>
      <c r="P439">
        <v>9.1617215603968599E-2</v>
      </c>
    </row>
    <row r="440" spans="11:16">
      <c r="K440" t="s">
        <v>12</v>
      </c>
    </row>
    <row r="441" spans="11:16">
      <c r="K441" t="s">
        <v>13</v>
      </c>
      <c r="L441">
        <v>2.4112099040898491E-3</v>
      </c>
      <c r="M441">
        <v>0.12480076636363137</v>
      </c>
      <c r="N441">
        <v>0.90072096537782043</v>
      </c>
      <c r="O441">
        <v>4.9642467676162877E-3</v>
      </c>
      <c r="P441">
        <v>0.97113237536396835</v>
      </c>
    </row>
    <row r="442" spans="11:16">
      <c r="K442" t="s">
        <v>14</v>
      </c>
      <c r="L442">
        <v>7.6558201440363981E-3</v>
      </c>
      <c r="M442">
        <v>0.3932506316795723</v>
      </c>
      <c r="N442">
        <v>0.69426699518517321</v>
      </c>
      <c r="O442">
        <v>1.564075675113917E-2</v>
      </c>
      <c r="P442">
        <v>0.95625523662689271</v>
      </c>
    </row>
    <row r="443" spans="11:16">
      <c r="K443" t="s">
        <v>15</v>
      </c>
      <c r="L443">
        <v>3.3033254423337058E-2</v>
      </c>
      <c r="M443">
        <v>1.685704354273305</v>
      </c>
      <c r="N443">
        <v>9.2346356475231692E-2</v>
      </c>
      <c r="O443">
        <v>6.6903481826822861E-2</v>
      </c>
      <c r="P443">
        <v>0.93980221161359301</v>
      </c>
    </row>
    <row r="444" spans="11:16">
      <c r="K444" t="s">
        <v>16</v>
      </c>
      <c r="L444">
        <v>2.9522097418065035E-2</v>
      </c>
      <c r="M444">
        <v>1.4989700552613228</v>
      </c>
      <c r="N444">
        <v>0.13438072009204916</v>
      </c>
      <c r="O444">
        <v>5.9520117055046784E-2</v>
      </c>
      <c r="P444">
        <v>0.93126843369227441</v>
      </c>
    </row>
    <row r="445" spans="11:16">
      <c r="K445" t="s">
        <v>17</v>
      </c>
      <c r="L445">
        <v>1.5167895366975053E-2</v>
      </c>
      <c r="M445">
        <v>0.70963814178617424</v>
      </c>
      <c r="N445">
        <v>0.47819028512724127</v>
      </c>
      <c r="O445">
        <v>2.8216650172372071E-2</v>
      </c>
      <c r="P445">
        <v>0.7928700381661461</v>
      </c>
    </row>
    <row r="446" spans="11:16">
      <c r="K446" t="s">
        <v>18</v>
      </c>
      <c r="L446">
        <v>8.1232649702435225E-3</v>
      </c>
      <c r="M446">
        <v>0.38177995378158391</v>
      </c>
      <c r="N446">
        <v>0.70275291693422182</v>
      </c>
      <c r="O446">
        <v>1.5184640270064418E-2</v>
      </c>
      <c r="P446">
        <v>0.80055195686494296</v>
      </c>
    </row>
    <row r="447" spans="11:16">
      <c r="K447" t="s">
        <v>19</v>
      </c>
      <c r="L447">
        <v>-3.5115902554086947E-2</v>
      </c>
      <c r="M447">
        <v>-1.8346836718143338</v>
      </c>
      <c r="N447">
        <v>6.7022447478736369E-2</v>
      </c>
      <c r="O447">
        <v>-7.2786223800903813E-2</v>
      </c>
      <c r="P447">
        <v>0.98431126085292686</v>
      </c>
    </row>
    <row r="448" spans="11:16">
      <c r="K448" t="s">
        <v>20</v>
      </c>
      <c r="L448">
        <v>-3.1316418294056084E-2</v>
      </c>
      <c r="M448">
        <v>-1.6167192241217729</v>
      </c>
      <c r="N448">
        <v>0.10643790388565566</v>
      </c>
      <c r="O448">
        <v>-6.4177065199313627E-2</v>
      </c>
      <c r="P448">
        <v>0.96218212058785624</v>
      </c>
    </row>
    <row r="449" spans="11:16">
      <c r="K449" t="s">
        <v>21</v>
      </c>
      <c r="L449">
        <v>-1.575503637264505E-2</v>
      </c>
      <c r="M449">
        <v>-0.81207053783450822</v>
      </c>
      <c r="N449">
        <v>0.41705691509013643</v>
      </c>
      <c r="O449">
        <v>-3.2285591820287979E-2</v>
      </c>
      <c r="P449">
        <v>0.96210047781140839</v>
      </c>
    </row>
    <row r="450" spans="11:16">
      <c r="K450" t="s">
        <v>22</v>
      </c>
      <c r="L450">
        <v>-7.78931702509104E-3</v>
      </c>
      <c r="M450">
        <v>-0.40291551683740695</v>
      </c>
      <c r="N450">
        <v>0.68714663337410209</v>
      </c>
      <c r="O450">
        <v>-1.6025060681598948E-2</v>
      </c>
      <c r="P450">
        <v>0.96971106800835716</v>
      </c>
    </row>
    <row r="451" spans="11:16">
      <c r="K451" t="s">
        <v>23</v>
      </c>
      <c r="L451">
        <v>-3.5247339453797509E-2</v>
      </c>
      <c r="M451">
        <v>-1.8317188807505438</v>
      </c>
      <c r="N451">
        <v>6.7463808134865716E-2</v>
      </c>
      <c r="O451">
        <v>-7.2669225185246239E-2</v>
      </c>
      <c r="P451">
        <v>0.97384564013838537</v>
      </c>
    </row>
    <row r="452" spans="11:16">
      <c r="K452" t="s">
        <v>24</v>
      </c>
      <c r="L452">
        <v>-2.1589324848590028E-2</v>
      </c>
      <c r="M452">
        <v>-1.1176820761608144</v>
      </c>
      <c r="N452">
        <v>0.2641274849773087</v>
      </c>
      <c r="O452">
        <v>-4.4415131977695935E-2</v>
      </c>
      <c r="P452">
        <v>0.969673526181839</v>
      </c>
    </row>
    <row r="453" spans="11:16">
      <c r="K453" t="s">
        <v>25</v>
      </c>
      <c r="L453">
        <v>-4.7977311281692707E-3</v>
      </c>
      <c r="M453">
        <v>-0.15310389332455568</v>
      </c>
      <c r="N453">
        <v>0.87836521475109519</v>
      </c>
      <c r="O453">
        <v>-6.0900329402621195E-3</v>
      </c>
      <c r="P453">
        <v>0.36915539416768661</v>
      </c>
    </row>
    <row r="454" spans="11:16">
      <c r="K454" t="s">
        <v>26</v>
      </c>
      <c r="L454">
        <v>-8.2732899227122136E-3</v>
      </c>
      <c r="M454">
        <v>-0.35795802788351022</v>
      </c>
      <c r="N454">
        <v>0.72049424284718411</v>
      </c>
      <c r="O454">
        <v>-1.4237362631725576E-2</v>
      </c>
      <c r="P454">
        <v>0.67849140959468546</v>
      </c>
    </row>
    <row r="455" spans="11:16">
      <c r="K455" t="s">
        <v>27</v>
      </c>
    </row>
    <row r="456" spans="11:16">
      <c r="K456" t="s">
        <v>28</v>
      </c>
      <c r="L456">
        <v>1.0879199533386324E-2</v>
      </c>
      <c r="M456">
        <v>0.50145503986426443</v>
      </c>
      <c r="N456">
        <v>0.61622553512454459</v>
      </c>
      <c r="O456">
        <v>1.9942843495179625E-2</v>
      </c>
      <c r="P456">
        <v>0.7698782047243522</v>
      </c>
    </row>
    <row r="457" spans="11:16">
      <c r="K457" t="s">
        <v>29</v>
      </c>
      <c r="L457">
        <v>-5.1275397057682437E-3</v>
      </c>
      <c r="M457">
        <v>-0.20155209048674719</v>
      </c>
      <c r="N457">
        <v>0.84033175628577139</v>
      </c>
      <c r="O457">
        <v>-8.0170540332789256E-3</v>
      </c>
      <c r="P457">
        <v>0.56008417791321663</v>
      </c>
    </row>
    <row r="458" spans="11:16">
      <c r="K458" t="s">
        <v>30</v>
      </c>
    </row>
    <row r="459" spans="11:16">
      <c r="K459" t="s">
        <v>31</v>
      </c>
      <c r="L459">
        <v>9.4532301542331262E-3</v>
      </c>
      <c r="M459">
        <v>0.23853112583693367</v>
      </c>
      <c r="N459">
        <v>0.81154649772914622</v>
      </c>
      <c r="O459">
        <v>9.4878316619566132E-3</v>
      </c>
      <c r="P459">
        <v>0.23078906358344284</v>
      </c>
    </row>
    <row r="460" spans="11:16">
      <c r="K460" t="s">
        <v>32</v>
      </c>
      <c r="L460">
        <v>1.7567452555131341E-2</v>
      </c>
      <c r="M460">
        <v>0.55417971608138394</v>
      </c>
      <c r="N460">
        <v>0.57965189032931996</v>
      </c>
      <c r="O460">
        <v>2.203873137456476E-2</v>
      </c>
      <c r="P460">
        <v>0.3605764438958074</v>
      </c>
    </row>
    <row r="461" spans="11:16">
      <c r="K461" t="s">
        <v>33</v>
      </c>
      <c r="L461">
        <v>-8.4853606404645867E-3</v>
      </c>
      <c r="M461">
        <v>-0.35513007093587839</v>
      </c>
      <c r="N461">
        <v>0.72261063179710816</v>
      </c>
      <c r="O461">
        <v>-1.4124906476153489E-2</v>
      </c>
      <c r="P461">
        <v>0.63485171705858934</v>
      </c>
    </row>
    <row r="462" spans="11:16">
      <c r="K462" t="s">
        <v>34</v>
      </c>
    </row>
    <row r="463" spans="11:16">
      <c r="K463" t="s">
        <v>35</v>
      </c>
      <c r="L463">
        <v>3.7604572334708437E-2</v>
      </c>
      <c r="M463">
        <v>1.883453045456094</v>
      </c>
      <c r="N463">
        <v>6.0097910158664239E-2</v>
      </c>
      <c r="O463">
        <v>7.471035948064543E-2</v>
      </c>
      <c r="P463">
        <v>0.90431990738855361</v>
      </c>
    </row>
    <row r="464" spans="11:16">
      <c r="K464" t="s">
        <v>36</v>
      </c>
      <c r="L464">
        <v>-3.4708597297946175E-2</v>
      </c>
      <c r="M464">
        <v>-1.6330362801644198</v>
      </c>
      <c r="N464">
        <v>0.1029594299363656</v>
      </c>
      <c r="O464">
        <v>-6.4822076710739002E-2</v>
      </c>
      <c r="P464">
        <v>0.79912276497247814</v>
      </c>
    </row>
    <row r="465" spans="10:16">
      <c r="K465" t="s">
        <v>118</v>
      </c>
      <c r="L465">
        <v>7.8212582967802664E-3</v>
      </c>
      <c r="M465">
        <v>0.39682756643548622</v>
      </c>
      <c r="N465">
        <v>0.69162858353537882</v>
      </c>
      <c r="O465">
        <v>1.5782986892505492E-2</v>
      </c>
      <c r="P465">
        <v>0.93296828637034324</v>
      </c>
    </row>
    <row r="466" spans="10:16">
      <c r="K466" t="s">
        <v>119</v>
      </c>
      <c r="L466">
        <v>3.158486398778438E-2</v>
      </c>
      <c r="M466">
        <v>1.5870655001864657</v>
      </c>
      <c r="N466">
        <v>0.11299796672600007</v>
      </c>
      <c r="O466">
        <v>6.3004651226776925E-2</v>
      </c>
      <c r="P466">
        <v>0.91165170501038806</v>
      </c>
    </row>
    <row r="467" spans="10:16">
      <c r="K467" t="s">
        <v>120</v>
      </c>
      <c r="L467">
        <v>1.2681516224445468E-3</v>
      </c>
      <c r="M467">
        <v>5.5286102644931973E-2</v>
      </c>
      <c r="N467">
        <v>0.9559280061898392</v>
      </c>
      <c r="O467">
        <v>2.199157765736127E-3</v>
      </c>
      <c r="P467">
        <v>0.68898879101254185</v>
      </c>
    </row>
    <row r="468" spans="10:16">
      <c r="K468" t="s">
        <v>121</v>
      </c>
      <c r="L468">
        <v>-7.8365166778355489E-5</v>
      </c>
      <c r="M468">
        <v>-3.9376662988408299E-3</v>
      </c>
      <c r="N468">
        <v>0.99685944753881273</v>
      </c>
      <c r="O468">
        <v>-1.5663195341343502E-4</v>
      </c>
      <c r="P468">
        <v>0.91528501266998974</v>
      </c>
    </row>
    <row r="469" spans="10:16">
      <c r="K469" t="s">
        <v>37</v>
      </c>
      <c r="L469">
        <v>9.6192762414448758E-3</v>
      </c>
      <c r="M469">
        <v>0.2997742541011994</v>
      </c>
      <c r="N469">
        <v>0.7644479201669524</v>
      </c>
      <c r="O469">
        <v>1.1923531894622141E-2</v>
      </c>
      <c r="P469">
        <v>0.35201955455123546</v>
      </c>
    </row>
    <row r="470" spans="10:16">
      <c r="K470" t="s">
        <v>38</v>
      </c>
      <c r="L470">
        <v>4.8851745885144161E-2</v>
      </c>
      <c r="M470">
        <v>0.73868256952813371</v>
      </c>
      <c r="N470">
        <v>0.46037399927670075</v>
      </c>
      <c r="O470">
        <v>2.9370538809748544E-2</v>
      </c>
      <c r="P470">
        <v>8.2814311590160519E-2</v>
      </c>
    </row>
    <row r="471" spans="10:16">
      <c r="J471">
        <v>11</v>
      </c>
      <c r="K471" t="s">
        <v>5</v>
      </c>
      <c r="L471">
        <v>8.2759896464243473E-3</v>
      </c>
      <c r="M471">
        <v>0.4029243195192756</v>
      </c>
      <c r="N471">
        <v>0.6871403766601818</v>
      </c>
      <c r="O471">
        <v>1.6038100831499379E-2</v>
      </c>
      <c r="P471">
        <v>0.85511033830405558</v>
      </c>
    </row>
    <row r="472" spans="10:16">
      <c r="K472" t="s">
        <v>6</v>
      </c>
      <c r="L472">
        <v>-3.4301425072874536E-2</v>
      </c>
      <c r="M472">
        <v>-1.6308369969508705</v>
      </c>
      <c r="N472">
        <v>0.10342371029171901</v>
      </c>
      <c r="O472">
        <v>-6.478620423438014E-2</v>
      </c>
      <c r="P472">
        <v>0.81226342863515033</v>
      </c>
    </row>
    <row r="473" spans="10:16">
      <c r="K473" t="s">
        <v>104</v>
      </c>
    </row>
    <row r="474" spans="10:16">
      <c r="K474" t="s">
        <v>109</v>
      </c>
      <c r="L474">
        <v>-5.2183031983175261E-2</v>
      </c>
      <c r="M474">
        <v>-1.168126585264244</v>
      </c>
      <c r="N474">
        <v>0.24319686900692733</v>
      </c>
      <c r="O474">
        <v>-4.6452186464933792E-2</v>
      </c>
      <c r="P474">
        <v>0.18043046077505159</v>
      </c>
    </row>
    <row r="475" spans="10:16">
      <c r="K475" t="s">
        <v>122</v>
      </c>
    </row>
    <row r="476" spans="10:16">
      <c r="K476" t="s">
        <v>110</v>
      </c>
    </row>
    <row r="477" spans="10:16">
      <c r="K477" t="s">
        <v>111</v>
      </c>
      <c r="L477">
        <v>7.7988138169484697E-3</v>
      </c>
      <c r="M477">
        <v>0.20141483679771247</v>
      </c>
      <c r="N477">
        <v>0.84043912529807174</v>
      </c>
      <c r="O477">
        <v>8.0179403116152747E-3</v>
      </c>
      <c r="P477">
        <v>0.24067151300784523</v>
      </c>
    </row>
    <row r="478" spans="10:16">
      <c r="K478" t="s">
        <v>123</v>
      </c>
    </row>
    <row r="479" spans="10:16">
      <c r="K479" t="s">
        <v>114</v>
      </c>
    </row>
    <row r="480" spans="10:16">
      <c r="K480" t="s">
        <v>117</v>
      </c>
    </row>
    <row r="481" spans="11:16">
      <c r="K481" t="s">
        <v>9</v>
      </c>
      <c r="L481">
        <v>2.1882169270821022E-2</v>
      </c>
      <c r="M481">
        <v>1.0160503875279152</v>
      </c>
      <c r="N481">
        <v>0.30999481292563891</v>
      </c>
      <c r="O481">
        <v>4.041527972677212E-2</v>
      </c>
      <c r="P481">
        <v>0.77672375377350389</v>
      </c>
    </row>
    <row r="482" spans="11:16">
      <c r="K482" t="s">
        <v>10</v>
      </c>
      <c r="L482">
        <v>2.553925951195597E-3</v>
      </c>
      <c r="M482">
        <v>0.12262197903005996</v>
      </c>
      <c r="N482">
        <v>0.90244549250751671</v>
      </c>
      <c r="O482">
        <v>4.8814457492099587E-3</v>
      </c>
      <c r="P482">
        <v>0.83183365459167669</v>
      </c>
    </row>
    <row r="483" spans="11:16">
      <c r="K483" t="s">
        <v>11</v>
      </c>
      <c r="L483">
        <v>4.0172916175311324E-2</v>
      </c>
      <c r="M483">
        <v>0.64021971054750959</v>
      </c>
      <c r="N483">
        <v>0.52226216968970041</v>
      </c>
      <c r="O483">
        <v>2.5478470521536838E-2</v>
      </c>
      <c r="P483">
        <v>9.1587487547539925E-2</v>
      </c>
    </row>
    <row r="484" spans="11:16">
      <c r="K484" t="s">
        <v>12</v>
      </c>
    </row>
    <row r="485" spans="11:16">
      <c r="K485" t="s">
        <v>13</v>
      </c>
      <c r="L485">
        <v>4.8392357082091475E-3</v>
      </c>
      <c r="M485">
        <v>0.25055680413663439</v>
      </c>
      <c r="N485">
        <v>0.8022383418109863</v>
      </c>
      <c r="O485">
        <v>9.9740127318666549E-3</v>
      </c>
      <c r="P485">
        <v>0.96725824328722221</v>
      </c>
    </row>
    <row r="486" spans="11:16">
      <c r="K486" t="s">
        <v>14</v>
      </c>
      <c r="L486">
        <v>9.8725475761797035E-3</v>
      </c>
      <c r="M486">
        <v>0.50750280214887411</v>
      </c>
      <c r="N486">
        <v>0.61197940065116763</v>
      </c>
      <c r="O486">
        <v>2.01992455503287E-2</v>
      </c>
      <c r="P486">
        <v>0.95316477028212276</v>
      </c>
    </row>
    <row r="487" spans="11:16">
      <c r="K487" t="s">
        <v>15</v>
      </c>
      <c r="L487">
        <v>3.0776362857588987E-2</v>
      </c>
      <c r="M487">
        <v>1.5707423822347788</v>
      </c>
      <c r="N487">
        <v>0.11674377881931013</v>
      </c>
      <c r="O487">
        <v>6.240837650668337E-2</v>
      </c>
      <c r="P487">
        <v>0.93628343081642995</v>
      </c>
    </row>
    <row r="488" spans="11:16">
      <c r="K488" t="s">
        <v>16</v>
      </c>
      <c r="L488">
        <v>2.7505903708796443E-2</v>
      </c>
      <c r="M488">
        <v>1.3974656640061685</v>
      </c>
      <c r="N488">
        <v>0.16276472654321536</v>
      </c>
      <c r="O488">
        <v>5.5546339655511645E-2</v>
      </c>
      <c r="P488">
        <v>0.92857119983075054</v>
      </c>
    </row>
    <row r="489" spans="11:16">
      <c r="K489" t="s">
        <v>17</v>
      </c>
      <c r="L489">
        <v>1.7091657543096939E-2</v>
      </c>
      <c r="M489">
        <v>0.80076797728962268</v>
      </c>
      <c r="N489">
        <v>0.42356737887683105</v>
      </c>
      <c r="O489">
        <v>3.1861884746077034E-2</v>
      </c>
      <c r="P489">
        <v>0.79128095860343806</v>
      </c>
    </row>
    <row r="490" spans="11:16">
      <c r="K490" t="s">
        <v>18</v>
      </c>
      <c r="L490">
        <v>1.0805619676381042E-2</v>
      </c>
      <c r="M490">
        <v>0.50805477902881713</v>
      </c>
      <c r="N490">
        <v>0.61159247946583872</v>
      </c>
      <c r="O490">
        <v>2.0221205941401782E-2</v>
      </c>
      <c r="P490">
        <v>0.79739021951342381</v>
      </c>
    </row>
    <row r="491" spans="11:16">
      <c r="K491" t="s">
        <v>19</v>
      </c>
      <c r="L491">
        <v>-3.4457203013217565E-2</v>
      </c>
      <c r="M491">
        <v>-1.8039814320136813</v>
      </c>
      <c r="N491">
        <v>7.171098835906746E-2</v>
      </c>
      <c r="O491">
        <v>-7.163088818710589E-2</v>
      </c>
      <c r="P491">
        <v>0.98400382015131127</v>
      </c>
    </row>
    <row r="492" spans="11:16">
      <c r="K492" t="s">
        <v>20</v>
      </c>
      <c r="L492">
        <v>-3.1140575608617223E-2</v>
      </c>
      <c r="M492">
        <v>-1.6113092979523671</v>
      </c>
      <c r="N492">
        <v>0.10761238166181954</v>
      </c>
      <c r="O492">
        <v>-6.4013649987904889E-2</v>
      </c>
      <c r="P492">
        <v>0.96216170009097168</v>
      </c>
    </row>
    <row r="493" spans="11:16">
      <c r="K493" t="s">
        <v>21</v>
      </c>
      <c r="L493">
        <v>-1.5147876565599039E-2</v>
      </c>
      <c r="M493">
        <v>-0.78244519385237832</v>
      </c>
      <c r="N493">
        <v>0.43424650730697079</v>
      </c>
      <c r="O493">
        <v>-3.1133551524810843E-2</v>
      </c>
      <c r="P493">
        <v>0.96185580533177084</v>
      </c>
    </row>
    <row r="494" spans="11:16">
      <c r="K494" t="s">
        <v>22</v>
      </c>
      <c r="L494">
        <v>-7.559584889833831E-3</v>
      </c>
      <c r="M494">
        <v>-0.39192294752128126</v>
      </c>
      <c r="N494">
        <v>0.69524747620895899</v>
      </c>
      <c r="O494">
        <v>-1.5600307524126125E-2</v>
      </c>
      <c r="P494">
        <v>0.96967584630078385</v>
      </c>
    </row>
    <row r="495" spans="11:16">
      <c r="K495" t="s">
        <v>23</v>
      </c>
      <c r="L495">
        <v>-3.6833004197178533E-2</v>
      </c>
      <c r="M495">
        <v>-1.9174818286952584</v>
      </c>
      <c r="N495">
        <v>5.5627910003684583E-2</v>
      </c>
      <c r="O495">
        <v>-7.6112321227604848E-2</v>
      </c>
      <c r="P495">
        <v>0.97228101190438665</v>
      </c>
    </row>
    <row r="496" spans="11:16">
      <c r="K496" t="s">
        <v>24</v>
      </c>
      <c r="L496">
        <v>-2.3958375197031048E-2</v>
      </c>
      <c r="M496">
        <v>-1.2412454338770704</v>
      </c>
      <c r="N496">
        <v>0.21497632687382795</v>
      </c>
      <c r="O496">
        <v>-4.9352985536842503E-2</v>
      </c>
      <c r="P496">
        <v>0.96620279901039707</v>
      </c>
    </row>
    <row r="497" spans="11:16">
      <c r="K497" t="s">
        <v>25</v>
      </c>
      <c r="L497">
        <v>-1.0526476748105409E-3</v>
      </c>
      <c r="M497">
        <v>-3.3606670573270436E-2</v>
      </c>
      <c r="N497">
        <v>0.9732014305187201</v>
      </c>
      <c r="O497">
        <v>-1.3378592341776133E-3</v>
      </c>
      <c r="P497">
        <v>0.36779932300874207</v>
      </c>
    </row>
    <row r="498" spans="11:16">
      <c r="K498" t="s">
        <v>26</v>
      </c>
      <c r="L498">
        <v>-1.1535716710160954E-2</v>
      </c>
      <c r="M498">
        <v>-0.49907355889144844</v>
      </c>
      <c r="N498">
        <v>0.61790150876692751</v>
      </c>
      <c r="O498">
        <v>-1.9863884632810334E-2</v>
      </c>
      <c r="P498">
        <v>0.6751423627327231</v>
      </c>
    </row>
    <row r="499" spans="11:16">
      <c r="K499" t="s">
        <v>27</v>
      </c>
    </row>
    <row r="500" spans="11:16">
      <c r="K500" t="s">
        <v>28</v>
      </c>
      <c r="L500">
        <v>8.7324923937995326E-3</v>
      </c>
      <c r="M500">
        <v>0.40288774906019187</v>
      </c>
      <c r="N500">
        <v>0.68716726703540121</v>
      </c>
      <c r="O500">
        <v>1.6036645546134088E-2</v>
      </c>
      <c r="P500">
        <v>0.76790374161123609</v>
      </c>
    </row>
    <row r="501" spans="11:16">
      <c r="K501" t="s">
        <v>29</v>
      </c>
      <c r="L501">
        <v>-2.270676809871829E-3</v>
      </c>
      <c r="M501">
        <v>-8.931280596841322E-2</v>
      </c>
      <c r="N501">
        <v>0.92886165681107613</v>
      </c>
      <c r="O501">
        <v>-3.5554641934078509E-3</v>
      </c>
      <c r="P501">
        <v>0.55826207402844408</v>
      </c>
    </row>
    <row r="502" spans="11:16">
      <c r="K502" t="s">
        <v>30</v>
      </c>
    </row>
    <row r="503" spans="11:16">
      <c r="K503" t="s">
        <v>31</v>
      </c>
      <c r="L503">
        <v>1.7257103005761879E-3</v>
      </c>
      <c r="M503">
        <v>4.3428432224687771E-2</v>
      </c>
      <c r="N503">
        <v>0.9653737521914606</v>
      </c>
      <c r="O503">
        <v>1.7288560054492955E-3</v>
      </c>
      <c r="P503">
        <v>0.22852726303596177</v>
      </c>
    </row>
    <row r="504" spans="11:16">
      <c r="K504" t="s">
        <v>32</v>
      </c>
      <c r="L504">
        <v>1.4633794509260455E-2</v>
      </c>
      <c r="M504">
        <v>0.46214398727533318</v>
      </c>
      <c r="N504">
        <v>0.64413736741704852</v>
      </c>
      <c r="O504">
        <v>1.8394548870457772E-2</v>
      </c>
      <c r="P504">
        <v>0.35976634418496473</v>
      </c>
    </row>
    <row r="505" spans="11:16">
      <c r="K505" t="s">
        <v>33</v>
      </c>
      <c r="L505">
        <v>-6.0949177563836242E-3</v>
      </c>
      <c r="M505">
        <v>-0.25532723116473016</v>
      </c>
      <c r="N505">
        <v>0.79855357043434094</v>
      </c>
      <c r="O505">
        <v>-1.0163891552851582E-2</v>
      </c>
      <c r="P505">
        <v>0.63319940924746243</v>
      </c>
    </row>
    <row r="506" spans="11:16">
      <c r="K506" t="s">
        <v>34</v>
      </c>
    </row>
    <row r="507" spans="11:16">
      <c r="K507" t="s">
        <v>35</v>
      </c>
      <c r="L507">
        <v>3.6826269123169324E-2</v>
      </c>
      <c r="M507">
        <v>1.8481625866377094</v>
      </c>
      <c r="N507">
        <v>6.5046555247732438E-2</v>
      </c>
      <c r="O507">
        <v>7.337586121941099E-2</v>
      </c>
      <c r="P507">
        <v>0.90395567038100832</v>
      </c>
    </row>
    <row r="508" spans="11:16">
      <c r="K508" t="s">
        <v>36</v>
      </c>
      <c r="L508">
        <v>-2.2491163151898676E-2</v>
      </c>
      <c r="M508">
        <v>-0.98825085143296154</v>
      </c>
      <c r="N508">
        <v>0.3234086006464244</v>
      </c>
      <c r="O508">
        <v>-3.9311234698577203E-2</v>
      </c>
      <c r="P508">
        <v>0.6956098007787539</v>
      </c>
    </row>
    <row r="509" spans="11:16">
      <c r="K509" t="s">
        <v>118</v>
      </c>
      <c r="L509">
        <v>5.7687222141353913E-3</v>
      </c>
      <c r="M509">
        <v>0.29293036474142947</v>
      </c>
      <c r="N509">
        <v>0.76967168241193551</v>
      </c>
      <c r="O509">
        <v>1.1660580873503256E-2</v>
      </c>
      <c r="P509">
        <v>0.93033052988220943</v>
      </c>
    </row>
    <row r="510" spans="11:16">
      <c r="K510" t="s">
        <v>119</v>
      </c>
      <c r="L510">
        <v>3.1206884402011126E-2</v>
      </c>
      <c r="M510">
        <v>1.5715544193941138</v>
      </c>
      <c r="N510">
        <v>0.11655519158350626</v>
      </c>
      <c r="O510">
        <v>6.2440514423259819E-2</v>
      </c>
      <c r="P510">
        <v>0.9115663303052014</v>
      </c>
    </row>
    <row r="511" spans="11:16">
      <c r="K511" t="s">
        <v>120</v>
      </c>
      <c r="L511">
        <v>3.5318824383974261E-3</v>
      </c>
      <c r="M511">
        <v>0.15414086575300751</v>
      </c>
      <c r="N511">
        <v>0.87754795261958329</v>
      </c>
      <c r="O511">
        <v>6.1361354551164116E-3</v>
      </c>
      <c r="P511">
        <v>0.68727975770543026</v>
      </c>
    </row>
    <row r="512" spans="11:16">
      <c r="K512" t="s">
        <v>121</v>
      </c>
      <c r="L512">
        <v>-1.5827023748448264E-4</v>
      </c>
      <c r="M512">
        <v>-7.97100634651602E-3</v>
      </c>
      <c r="N512">
        <v>0.99364264381702194</v>
      </c>
      <c r="O512">
        <v>-3.1732073636657026E-4</v>
      </c>
      <c r="P512">
        <v>0.91528122563828351</v>
      </c>
    </row>
    <row r="513" spans="10:16">
      <c r="K513" t="s">
        <v>37</v>
      </c>
      <c r="L513">
        <v>2.6065537559239477E-3</v>
      </c>
      <c r="M513">
        <v>8.0906995698202935E-2</v>
      </c>
      <c r="N513">
        <v>0.93554157087444079</v>
      </c>
      <c r="O513">
        <v>3.2208399369493437E-3</v>
      </c>
      <c r="P513">
        <v>0.34766507757152271</v>
      </c>
    </row>
    <row r="514" spans="10:16">
      <c r="K514" t="s">
        <v>38</v>
      </c>
      <c r="L514">
        <v>4.6262202014022175E-2</v>
      </c>
      <c r="M514">
        <v>0.70096770387773777</v>
      </c>
      <c r="N514">
        <v>0.4835815765695658</v>
      </c>
      <c r="O514">
        <v>2.789422527089053E-2</v>
      </c>
      <c r="P514">
        <v>8.2781284637517522E-2</v>
      </c>
    </row>
    <row r="515" spans="10:16">
      <c r="J515" t="s">
        <v>46</v>
      </c>
      <c r="K515" t="s">
        <v>81</v>
      </c>
    </row>
    <row r="516" spans="10:16">
      <c r="J516" t="s">
        <v>54</v>
      </c>
      <c r="K516" t="s">
        <v>173</v>
      </c>
    </row>
    <row r="517" spans="10:16">
      <c r="J517" t="s">
        <v>55</v>
      </c>
      <c r="K517" t="s">
        <v>174</v>
      </c>
    </row>
    <row r="518" spans="10:16">
      <c r="J518" t="s">
        <v>56</v>
      </c>
      <c r="K518" t="s">
        <v>175</v>
      </c>
    </row>
    <row r="519" spans="10:16">
      <c r="J519" t="s">
        <v>57</v>
      </c>
      <c r="K519" t="s">
        <v>176</v>
      </c>
    </row>
    <row r="520" spans="10:16">
      <c r="J520" t="s">
        <v>58</v>
      </c>
      <c r="K520" t="s">
        <v>194</v>
      </c>
    </row>
    <row r="521" spans="10:16">
      <c r="J521" t="s">
        <v>59</v>
      </c>
      <c r="K521" t="s">
        <v>195</v>
      </c>
    </row>
    <row r="522" spans="10:16">
      <c r="J522" t="s">
        <v>60</v>
      </c>
      <c r="K522" t="s">
        <v>196</v>
      </c>
    </row>
    <row r="523" spans="10:16">
      <c r="J523" t="s">
        <v>61</v>
      </c>
      <c r="K523" t="s">
        <v>197</v>
      </c>
    </row>
    <row r="524" spans="10:16">
      <c r="J524" t="s">
        <v>62</v>
      </c>
      <c r="K524" t="s">
        <v>198</v>
      </c>
    </row>
    <row r="525" spans="10:16">
      <c r="J525" t="s">
        <v>63</v>
      </c>
      <c r="K525" t="s">
        <v>83</v>
      </c>
    </row>
    <row r="526" spans="10:16">
      <c r="J526" t="s">
        <v>65</v>
      </c>
      <c r="K526" t="s">
        <v>47</v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81"/>
  <sheetViews>
    <sheetView topLeftCell="A13" workbookViewId="0">
      <selection activeCell="M76" sqref="M76"/>
    </sheetView>
  </sheetViews>
  <sheetFormatPr defaultRowHeight="13.8"/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104</v>
      </c>
      <c r="C3" t="s">
        <v>44</v>
      </c>
      <c r="D3" t="s">
        <v>45</v>
      </c>
      <c r="J3">
        <v>1</v>
      </c>
      <c r="K3">
        <v>0.41786955374936391</v>
      </c>
      <c r="L3">
        <v>0.17461496395069254</v>
      </c>
      <c r="M3">
        <v>0.17332931747709548</v>
      </c>
      <c r="N3">
        <v>1.8652942058470817E-2</v>
      </c>
    </row>
    <row r="4" spans="1:14">
      <c r="A4">
        <v>2</v>
      </c>
      <c r="B4" t="s">
        <v>114</v>
      </c>
      <c r="C4" t="s">
        <v>44</v>
      </c>
      <c r="D4" t="s">
        <v>45</v>
      </c>
      <c r="J4">
        <v>2</v>
      </c>
      <c r="K4">
        <v>0.5555168007339607</v>
      </c>
      <c r="L4">
        <v>0.30859891589769506</v>
      </c>
      <c r="M4">
        <v>0.30644165822498898</v>
      </c>
      <c r="N4">
        <v>1.7085298587125933E-2</v>
      </c>
    </row>
    <row r="5" spans="1:14">
      <c r="A5">
        <v>3</v>
      </c>
      <c r="B5" t="s">
        <v>122</v>
      </c>
      <c r="C5" t="s">
        <v>44</v>
      </c>
      <c r="D5" t="s">
        <v>45</v>
      </c>
      <c r="J5">
        <v>3</v>
      </c>
      <c r="K5">
        <v>0.62218613133303924</v>
      </c>
      <c r="L5">
        <v>0.38711558202317398</v>
      </c>
      <c r="M5">
        <v>0.38424268631390762</v>
      </c>
      <c r="N5">
        <v>1.6098516709424887E-2</v>
      </c>
    </row>
    <row r="6" spans="1:14">
      <c r="A6">
        <v>4</v>
      </c>
      <c r="B6" t="s">
        <v>26</v>
      </c>
      <c r="C6" t="s">
        <v>44</v>
      </c>
      <c r="D6" t="s">
        <v>45</v>
      </c>
      <c r="J6">
        <v>4</v>
      </c>
      <c r="K6">
        <v>0.64920242056058053</v>
      </c>
      <c r="L6">
        <v>0.42146378286171693</v>
      </c>
      <c r="M6">
        <v>0.41784227289528009</v>
      </c>
      <c r="N6">
        <v>1.5653137724700523E-2</v>
      </c>
    </row>
    <row r="7" spans="1:14">
      <c r="A7">
        <v>5</v>
      </c>
      <c r="B7" t="s">
        <v>112</v>
      </c>
      <c r="C7" t="s">
        <v>44</v>
      </c>
      <c r="D7" t="s">
        <v>45</v>
      </c>
      <c r="J7">
        <v>5</v>
      </c>
      <c r="K7">
        <v>0.66736544814790766</v>
      </c>
      <c r="L7">
        <v>0.44537664138165767</v>
      </c>
      <c r="M7">
        <v>0.44103006333605937</v>
      </c>
      <c r="N7">
        <v>1.5338231863492714E-2</v>
      </c>
    </row>
    <row r="8" spans="1:14">
      <c r="A8">
        <v>6</v>
      </c>
      <c r="B8" t="s">
        <v>11</v>
      </c>
      <c r="C8" t="s">
        <v>44</v>
      </c>
      <c r="D8" t="s">
        <v>45</v>
      </c>
      <c r="J8">
        <v>6</v>
      </c>
      <c r="K8">
        <v>0.67844117344586696</v>
      </c>
      <c r="L8">
        <v>0.46028242582660495</v>
      </c>
      <c r="M8">
        <v>0.45519874380927311</v>
      </c>
      <c r="N8">
        <v>1.5142588599374882E-2</v>
      </c>
    </row>
    <row r="9" spans="1:14">
      <c r="A9">
        <v>7</v>
      </c>
      <c r="B9" t="s">
        <v>123</v>
      </c>
      <c r="C9" t="s">
        <v>44</v>
      </c>
      <c r="D9" t="s">
        <v>45</v>
      </c>
      <c r="J9">
        <v>7</v>
      </c>
      <c r="K9">
        <v>0.68657679410096895</v>
      </c>
      <c r="L9">
        <v>0.47138769419796434</v>
      </c>
      <c r="M9">
        <v>0.46556963422844505</v>
      </c>
      <c r="N9">
        <v>1.499776817922817E-2</v>
      </c>
    </row>
    <row r="10" spans="1:14">
      <c r="A10">
        <v>8</v>
      </c>
      <c r="B10" t="s">
        <v>6</v>
      </c>
      <c r="C10" t="s">
        <v>44</v>
      </c>
      <c r="D10" t="s">
        <v>45</v>
      </c>
      <c r="J10">
        <v>8</v>
      </c>
      <c r="K10">
        <v>0.69312320429252738</v>
      </c>
      <c r="L10">
        <v>0.48041977632874067</v>
      </c>
      <c r="M10">
        <v>0.47387388374705552</v>
      </c>
      <c r="N10">
        <v>1.4880790529214353E-2</v>
      </c>
    </row>
    <row r="11" spans="1:14">
      <c r="A11">
        <v>9</v>
      </c>
      <c r="B11" t="s">
        <v>27</v>
      </c>
      <c r="C11" t="s">
        <v>44</v>
      </c>
      <c r="D11" t="s">
        <v>45</v>
      </c>
      <c r="J11">
        <v>9</v>
      </c>
      <c r="K11">
        <v>0.69705712318482771</v>
      </c>
      <c r="L11">
        <v>0.48588863298270812</v>
      </c>
      <c r="M11">
        <v>0.47859052209445002</v>
      </c>
      <c r="N11">
        <v>1.4813938382252144E-2</v>
      </c>
    </row>
    <row r="12" spans="1:14">
      <c r="A12">
        <v>10</v>
      </c>
      <c r="B12" t="s">
        <v>36</v>
      </c>
      <c r="C12" t="s">
        <v>44</v>
      </c>
      <c r="D12" t="s">
        <v>45</v>
      </c>
      <c r="J12">
        <v>10</v>
      </c>
      <c r="K12">
        <v>0.70113897933800073</v>
      </c>
      <c r="L12">
        <v>0.49159586834713342</v>
      </c>
      <c r="M12">
        <v>0.48356420749953677</v>
      </c>
      <c r="N12">
        <v>1.4743114565292431E-2</v>
      </c>
    </row>
    <row r="13" spans="1:14">
      <c r="A13">
        <v>11</v>
      </c>
      <c r="B13" t="s">
        <v>111</v>
      </c>
      <c r="C13" t="s">
        <v>44</v>
      </c>
      <c r="D13" t="s">
        <v>45</v>
      </c>
      <c r="J13">
        <v>11</v>
      </c>
      <c r="K13">
        <v>0.70484064068640928</v>
      </c>
      <c r="L13">
        <v>0.49680032876322788</v>
      </c>
      <c r="M13">
        <v>0.48804210663727143</v>
      </c>
      <c r="N13">
        <v>1.4679058285709385E-2</v>
      </c>
    </row>
    <row r="14" spans="1:14">
      <c r="A14">
        <v>12</v>
      </c>
      <c r="B14" t="s">
        <v>113</v>
      </c>
      <c r="C14" t="s">
        <v>44</v>
      </c>
      <c r="D14" t="s">
        <v>45</v>
      </c>
      <c r="J14">
        <v>12</v>
      </c>
      <c r="K14">
        <v>0.70827680275258564</v>
      </c>
      <c r="L14">
        <v>0.50165602931742503</v>
      </c>
      <c r="M14">
        <v>0.49217880642013362</v>
      </c>
      <c r="N14">
        <v>1.4619633459333018E-2</v>
      </c>
    </row>
    <row r="15" spans="1:14">
      <c r="A15">
        <v>13</v>
      </c>
      <c r="B15" t="s">
        <v>9</v>
      </c>
      <c r="C15" t="s">
        <v>44</v>
      </c>
      <c r="D15" t="s">
        <v>45</v>
      </c>
      <c r="J15">
        <v>13</v>
      </c>
      <c r="K15">
        <v>0.71077956418313948</v>
      </c>
      <c r="L15">
        <v>0.50520758886037365</v>
      </c>
      <c r="M15">
        <v>0.49499758672574645</v>
      </c>
      <c r="N15">
        <v>1.4579002150078065E-2</v>
      </c>
    </row>
    <row r="16" spans="1:14">
      <c r="A16">
        <v>14</v>
      </c>
      <c r="B16" t="s">
        <v>35</v>
      </c>
      <c r="C16" t="s">
        <v>44</v>
      </c>
      <c r="D16" t="s">
        <v>45</v>
      </c>
      <c r="J16">
        <v>14</v>
      </c>
      <c r="K16">
        <v>0.71293303794895768</v>
      </c>
      <c r="L16">
        <v>0.50827351659912989</v>
      </c>
      <c r="M16">
        <v>0.49732888898766381</v>
      </c>
      <c r="N16">
        <v>1.4545311838534764E-2</v>
      </c>
    </row>
    <row r="17" spans="1:11">
      <c r="A17" t="s">
        <v>46</v>
      </c>
      <c r="B17" t="s">
        <v>47</v>
      </c>
      <c r="J17" t="s">
        <v>46</v>
      </c>
      <c r="K17" t="s">
        <v>105</v>
      </c>
    </row>
    <row r="18" spans="1:11">
      <c r="J18" t="s">
        <v>54</v>
      </c>
      <c r="K18" t="s">
        <v>115</v>
      </c>
    </row>
    <row r="19" spans="1:11">
      <c r="J19" t="s">
        <v>55</v>
      </c>
      <c r="K19" t="s">
        <v>124</v>
      </c>
    </row>
    <row r="20" spans="1:11">
      <c r="J20" t="s">
        <v>56</v>
      </c>
      <c r="K20" t="s">
        <v>125</v>
      </c>
    </row>
    <row r="21" spans="1:11">
      <c r="A21" t="s">
        <v>67</v>
      </c>
      <c r="J21" t="s">
        <v>57</v>
      </c>
      <c r="K21" t="s">
        <v>126</v>
      </c>
    </row>
    <row r="22" spans="1:11">
      <c r="A22" t="s">
        <v>40</v>
      </c>
      <c r="B22" t="s">
        <v>0</v>
      </c>
      <c r="C22" t="s">
        <v>68</v>
      </c>
      <c r="E22" t="s">
        <v>69</v>
      </c>
      <c r="F22" t="s">
        <v>70</v>
      </c>
      <c r="G22" t="s">
        <v>71</v>
      </c>
      <c r="J22" t="s">
        <v>58</v>
      </c>
      <c r="K22" t="s">
        <v>127</v>
      </c>
    </row>
    <row r="23" spans="1:11">
      <c r="C23" t="s">
        <v>72</v>
      </c>
      <c r="D23" t="s">
        <v>73</v>
      </c>
      <c r="E23" t="s">
        <v>74</v>
      </c>
      <c r="F23" t="s">
        <v>72</v>
      </c>
      <c r="G23" t="s">
        <v>73</v>
      </c>
      <c r="J23" t="s">
        <v>59</v>
      </c>
      <c r="K23" t="s">
        <v>181</v>
      </c>
    </row>
    <row r="24" spans="1:11">
      <c r="A24">
        <v>1</v>
      </c>
      <c r="B24" t="s">
        <v>75</v>
      </c>
      <c r="C24">
        <v>0.13254500533298133</v>
      </c>
      <c r="D24">
        <v>1.4735099178141383E-3</v>
      </c>
      <c r="F24">
        <v>89.951892234022921</v>
      </c>
      <c r="G24">
        <v>0</v>
      </c>
      <c r="J24" t="s">
        <v>60</v>
      </c>
      <c r="K24" t="s">
        <v>182</v>
      </c>
    </row>
    <row r="25" spans="1:11">
      <c r="B25" t="s">
        <v>104</v>
      </c>
      <c r="C25">
        <v>-6.5431449717402628E-3</v>
      </c>
      <c r="D25">
        <v>5.6144419378466575E-4</v>
      </c>
      <c r="E25">
        <v>-0.41786955374936385</v>
      </c>
      <c r="F25">
        <v>-11.654132403851694</v>
      </c>
      <c r="G25">
        <v>1.3200701847599048E-28</v>
      </c>
      <c r="J25" t="s">
        <v>61</v>
      </c>
      <c r="K25" t="s">
        <v>183</v>
      </c>
    </row>
    <row r="26" spans="1:11">
      <c r="B26" t="s">
        <v>114</v>
      </c>
      <c r="J26" t="s">
        <v>62</v>
      </c>
      <c r="K26" t="s">
        <v>184</v>
      </c>
    </row>
    <row r="27" spans="1:11">
      <c r="B27" t="s">
        <v>122</v>
      </c>
      <c r="J27" t="s">
        <v>63</v>
      </c>
      <c r="K27" t="s">
        <v>64</v>
      </c>
    </row>
    <row r="28" spans="1:11">
      <c r="B28" t="s">
        <v>26</v>
      </c>
      <c r="J28" t="s">
        <v>65</v>
      </c>
      <c r="K28" t="s">
        <v>87</v>
      </c>
    </row>
    <row r="29" spans="1:11">
      <c r="B29" t="s">
        <v>112</v>
      </c>
      <c r="J29" t="s">
        <v>85</v>
      </c>
      <c r="K29" t="s">
        <v>88</v>
      </c>
    </row>
    <row r="30" spans="1:11">
      <c r="B30" t="s">
        <v>11</v>
      </c>
      <c r="J30" t="s">
        <v>89</v>
      </c>
      <c r="K30" t="s">
        <v>106</v>
      </c>
    </row>
    <row r="31" spans="1:11">
      <c r="B31" t="s">
        <v>123</v>
      </c>
    </row>
    <row r="32" spans="1:11">
      <c r="B32" t="s">
        <v>6</v>
      </c>
    </row>
    <row r="33" spans="1:16">
      <c r="B33" t="s">
        <v>27</v>
      </c>
    </row>
    <row r="34" spans="1:16">
      <c r="B34" t="s">
        <v>36</v>
      </c>
      <c r="J34" t="s">
        <v>90</v>
      </c>
    </row>
    <row r="35" spans="1:16">
      <c r="B35" t="s">
        <v>111</v>
      </c>
      <c r="J35" t="s">
        <v>40</v>
      </c>
      <c r="K35" t="s">
        <v>0</v>
      </c>
      <c r="L35" t="s">
        <v>77</v>
      </c>
      <c r="M35" t="s">
        <v>70</v>
      </c>
      <c r="N35" t="s">
        <v>71</v>
      </c>
      <c r="O35" t="s">
        <v>78</v>
      </c>
      <c r="P35" t="s">
        <v>79</v>
      </c>
    </row>
    <row r="36" spans="1:16">
      <c r="B36" t="s">
        <v>113</v>
      </c>
      <c r="L36" t="s">
        <v>80</v>
      </c>
      <c r="M36" t="s">
        <v>80</v>
      </c>
      <c r="N36" t="s">
        <v>80</v>
      </c>
      <c r="O36" t="s">
        <v>80</v>
      </c>
      <c r="P36" t="s">
        <v>80</v>
      </c>
    </row>
    <row r="37" spans="1:16">
      <c r="B37" t="s">
        <v>9</v>
      </c>
      <c r="J37">
        <v>1</v>
      </c>
      <c r="K37" t="s">
        <v>5</v>
      </c>
      <c r="L37">
        <v>-3.4746020180967847E-2</v>
      </c>
      <c r="M37">
        <v>-0.96899958019815535</v>
      </c>
      <c r="N37">
        <v>0.3329108723062042</v>
      </c>
      <c r="O37">
        <v>-3.8245181094157095E-2</v>
      </c>
      <c r="P37">
        <v>0.99999976800732571</v>
      </c>
    </row>
    <row r="38" spans="1:16">
      <c r="B38" t="s">
        <v>35</v>
      </c>
      <c r="K38" t="s">
        <v>6</v>
      </c>
      <c r="L38">
        <v>-2.2767660884550928E-2</v>
      </c>
      <c r="M38">
        <v>-0.6346806691930833</v>
      </c>
      <c r="N38">
        <v>0.52586316188261573</v>
      </c>
      <c r="O38">
        <v>-2.5060506171617983E-2</v>
      </c>
      <c r="P38">
        <v>0.99999871045069377</v>
      </c>
    </row>
    <row r="39" spans="1:16">
      <c r="A39">
        <v>2</v>
      </c>
      <c r="B39" t="s">
        <v>75</v>
      </c>
      <c r="C39">
        <v>0.13168677264338216</v>
      </c>
      <c r="D39">
        <v>1.3518670938800219E-3</v>
      </c>
      <c r="F39">
        <v>97.411034886147874</v>
      </c>
      <c r="G39">
        <v>0</v>
      </c>
      <c r="K39" t="s">
        <v>109</v>
      </c>
      <c r="L39">
        <v>0.22755307665919478</v>
      </c>
      <c r="M39">
        <v>6.5489121512468955</v>
      </c>
      <c r="N39">
        <v>1.1894814650745537E-10</v>
      </c>
      <c r="O39">
        <v>0.25042437212301349</v>
      </c>
      <c r="P39">
        <v>0.99964167719835983</v>
      </c>
    </row>
    <row r="40" spans="1:16">
      <c r="B40" t="s">
        <v>104</v>
      </c>
      <c r="C40">
        <v>-6.912354238606944E-3</v>
      </c>
      <c r="D40">
        <v>5.1532477852648552E-4</v>
      </c>
      <c r="E40">
        <v>-0.44144862959928749</v>
      </c>
      <c r="F40">
        <v>-13.413587948113149</v>
      </c>
      <c r="G40">
        <v>2.4514248268635183E-36</v>
      </c>
      <c r="K40" t="s">
        <v>122</v>
      </c>
      <c r="L40">
        <v>0.30157646988084508</v>
      </c>
      <c r="M40">
        <v>8.2894996081048351</v>
      </c>
      <c r="N40">
        <v>6.6786997234295579E-16</v>
      </c>
      <c r="O40">
        <v>0.31116165827421083</v>
      </c>
      <c r="P40">
        <v>0.87868626753826518</v>
      </c>
    </row>
    <row r="41" spans="1:16">
      <c r="B41" t="s">
        <v>114</v>
      </c>
      <c r="C41">
        <v>0.5116141071708723</v>
      </c>
      <c r="D41">
        <v>4.5904169311481675E-2</v>
      </c>
      <c r="E41">
        <v>0.36679684399533613</v>
      </c>
      <c r="F41">
        <v>11.145264468230035</v>
      </c>
      <c r="G41">
        <v>1.7170021806575221E-26</v>
      </c>
      <c r="K41" t="s">
        <v>110</v>
      </c>
      <c r="L41">
        <v>-0.13529733250280007</v>
      </c>
      <c r="M41">
        <v>-3.5941638179205841</v>
      </c>
      <c r="N41">
        <v>3.5041744824540103E-4</v>
      </c>
      <c r="O41">
        <v>-0.14055173705006832</v>
      </c>
      <c r="P41">
        <v>0.89073918339586866</v>
      </c>
    </row>
    <row r="42" spans="1:16">
      <c r="B42" t="s">
        <v>122</v>
      </c>
      <c r="K42" t="s">
        <v>111</v>
      </c>
      <c r="L42">
        <v>7.1407889784358691E-2</v>
      </c>
      <c r="M42">
        <v>1.9949870947789483</v>
      </c>
      <c r="N42">
        <v>4.646720987159076E-2</v>
      </c>
      <c r="O42">
        <v>7.8553759655900071E-2</v>
      </c>
      <c r="P42">
        <v>0.99884510095694723</v>
      </c>
    </row>
    <row r="43" spans="1:16">
      <c r="B43" t="s">
        <v>26</v>
      </c>
      <c r="K43" t="s">
        <v>123</v>
      </c>
      <c r="L43">
        <v>0.17051963643584125</v>
      </c>
      <c r="M43">
        <v>4.7805688775807722</v>
      </c>
      <c r="N43">
        <v>2.1699160670899461E-6</v>
      </c>
      <c r="O43">
        <v>0.1855424745174368</v>
      </c>
      <c r="P43">
        <v>0.97722480828115654</v>
      </c>
    </row>
    <row r="44" spans="1:16">
      <c r="B44" t="s">
        <v>112</v>
      </c>
      <c r="K44" t="s">
        <v>114</v>
      </c>
      <c r="L44">
        <v>0.36679684399533613</v>
      </c>
      <c r="M44">
        <v>11.145264468230035</v>
      </c>
      <c r="N44">
        <v>1.7170021806575221E-26</v>
      </c>
      <c r="O44">
        <v>0.40290076892268956</v>
      </c>
      <c r="P44">
        <v>0.99586759975592509</v>
      </c>
    </row>
    <row r="45" spans="1:16">
      <c r="B45" t="s">
        <v>11</v>
      </c>
      <c r="K45" t="s">
        <v>117</v>
      </c>
      <c r="L45">
        <v>9.9404695746424951E-2</v>
      </c>
      <c r="M45">
        <v>2.785648655036987</v>
      </c>
      <c r="N45">
        <v>5.4999894186686113E-3</v>
      </c>
      <c r="O45">
        <v>0.10936651184761823</v>
      </c>
      <c r="P45">
        <v>0.99910587330009892</v>
      </c>
    </row>
    <row r="46" spans="1:16">
      <c r="B46" t="s">
        <v>123</v>
      </c>
      <c r="K46" t="s">
        <v>9</v>
      </c>
      <c r="L46">
        <v>-0.11531257902615859</v>
      </c>
      <c r="M46">
        <v>-3.239693406550411</v>
      </c>
      <c r="N46">
        <v>1.2584434987959595E-3</v>
      </c>
      <c r="O46">
        <v>-0.12692528991726315</v>
      </c>
      <c r="P46">
        <v>0.99999895971357</v>
      </c>
    </row>
    <row r="47" spans="1:16">
      <c r="B47" t="s">
        <v>6</v>
      </c>
      <c r="K47" t="s">
        <v>10</v>
      </c>
      <c r="L47">
        <v>-8.182493107919242E-2</v>
      </c>
      <c r="M47">
        <v>-2.2890862235233032</v>
      </c>
      <c r="N47">
        <v>2.2398664669298407E-2</v>
      </c>
      <c r="O47">
        <v>-9.0046173456069398E-2</v>
      </c>
      <c r="P47">
        <v>0.9995759969150102</v>
      </c>
    </row>
    <row r="48" spans="1:16">
      <c r="B48" t="s">
        <v>27</v>
      </c>
      <c r="K48" t="s">
        <v>11</v>
      </c>
      <c r="L48">
        <v>-0.15604322894194814</v>
      </c>
      <c r="M48">
        <v>-4.375165663744963</v>
      </c>
      <c r="N48">
        <v>1.4162246659909511E-5</v>
      </c>
      <c r="O48">
        <v>-0.17028476533970652</v>
      </c>
      <c r="P48">
        <v>0.98292034534694661</v>
      </c>
    </row>
    <row r="49" spans="1:16">
      <c r="B49" t="s">
        <v>36</v>
      </c>
      <c r="K49" t="s">
        <v>12</v>
      </c>
      <c r="L49">
        <v>-0.1266890604724992</v>
      </c>
      <c r="M49">
        <v>-3.5417591572351261</v>
      </c>
      <c r="N49">
        <v>4.263040783581022E-4</v>
      </c>
      <c r="O49">
        <v>-0.13854204383675664</v>
      </c>
      <c r="P49">
        <v>0.98705542700146098</v>
      </c>
    </row>
    <row r="50" spans="1:16">
      <c r="B50" t="s">
        <v>111</v>
      </c>
      <c r="K50" t="s">
        <v>13</v>
      </c>
      <c r="L50">
        <v>-2.2172095334459921E-2</v>
      </c>
      <c r="M50">
        <v>-0.6172145904458608</v>
      </c>
      <c r="N50">
        <v>0.53731237102562346</v>
      </c>
      <c r="O50">
        <v>-2.4371269618106855E-2</v>
      </c>
      <c r="P50">
        <v>0.99723939144106488</v>
      </c>
    </row>
    <row r="51" spans="1:16">
      <c r="B51" t="s">
        <v>113</v>
      </c>
      <c r="K51" t="s">
        <v>14</v>
      </c>
      <c r="L51">
        <v>1.3878708651086433E-2</v>
      </c>
      <c r="M51">
        <v>0.38566313128065777</v>
      </c>
      <c r="N51">
        <v>0.69987412625066137</v>
      </c>
      <c r="O51">
        <v>1.5231010861845631E-2</v>
      </c>
      <c r="P51">
        <v>0.99406762267145399</v>
      </c>
    </row>
    <row r="52" spans="1:16">
      <c r="B52" t="s">
        <v>9</v>
      </c>
      <c r="K52" t="s">
        <v>15</v>
      </c>
      <c r="L52">
        <v>0.10583723379210261</v>
      </c>
      <c r="M52">
        <v>2.9695414779201963</v>
      </c>
      <c r="N52">
        <v>3.0938980067178332E-3</v>
      </c>
      <c r="O52">
        <v>0.11649129365320279</v>
      </c>
      <c r="P52">
        <v>0.9999230196201867</v>
      </c>
    </row>
    <row r="53" spans="1:16">
      <c r="B53" t="s">
        <v>35</v>
      </c>
      <c r="K53" t="s">
        <v>16</v>
      </c>
      <c r="L53">
        <v>0.11582459140245352</v>
      </c>
      <c r="M53">
        <v>3.254209332017139</v>
      </c>
      <c r="N53">
        <v>1.1968671099693018E-3</v>
      </c>
      <c r="O53">
        <v>0.12748477488830301</v>
      </c>
      <c r="P53">
        <v>0.9999347934571704</v>
      </c>
    </row>
    <row r="54" spans="1:16">
      <c r="A54">
        <v>3</v>
      </c>
      <c r="B54" t="s">
        <v>75</v>
      </c>
      <c r="C54">
        <v>0.11927253360227472</v>
      </c>
      <c r="D54">
        <v>1.8714130356832334E-3</v>
      </c>
      <c r="F54">
        <v>63.733943992075247</v>
      </c>
      <c r="G54">
        <v>2.3825132068671633E-279</v>
      </c>
      <c r="K54" t="s">
        <v>17</v>
      </c>
      <c r="L54">
        <v>-7.4227552900883828E-2</v>
      </c>
      <c r="M54">
        <v>-2.075258196796117</v>
      </c>
      <c r="N54">
        <v>3.8360885810018057E-2</v>
      </c>
      <c r="O54">
        <v>-8.1693791368289567E-2</v>
      </c>
      <c r="P54">
        <v>0.99977991664543342</v>
      </c>
    </row>
    <row r="55" spans="1:16">
      <c r="B55" t="s">
        <v>104</v>
      </c>
      <c r="C55">
        <v>-5.2801034258589128E-3</v>
      </c>
      <c r="D55">
        <v>5.1794265902027528E-4</v>
      </c>
      <c r="E55">
        <v>-0.33720702687217435</v>
      </c>
      <c r="F55">
        <v>-10.194378342665571</v>
      </c>
      <c r="G55">
        <v>1.0237897429667167E-22</v>
      </c>
      <c r="K55" t="s">
        <v>18</v>
      </c>
      <c r="L55">
        <v>-7.8583470812821327E-2</v>
      </c>
      <c r="M55">
        <v>-2.198167486047311</v>
      </c>
      <c r="N55">
        <v>2.8293923876689719E-2</v>
      </c>
      <c r="O55">
        <v>-8.6496995009131508E-2</v>
      </c>
      <c r="P55">
        <v>0.99999129135340192</v>
      </c>
    </row>
    <row r="56" spans="1:16">
      <c r="B56" t="s">
        <v>114</v>
      </c>
      <c r="C56">
        <v>0.50894898207598871</v>
      </c>
      <c r="D56">
        <v>4.3253920479703896E-2</v>
      </c>
      <c r="E56">
        <v>0.36488610803251881</v>
      </c>
      <c r="F56">
        <v>11.766539921272654</v>
      </c>
      <c r="G56">
        <v>4.5089348313941281E-29</v>
      </c>
      <c r="K56" t="s">
        <v>19</v>
      </c>
      <c r="L56">
        <v>-4.9475209901980177E-2</v>
      </c>
      <c r="M56">
        <v>-1.3805958326285401</v>
      </c>
      <c r="N56">
        <v>0.16788447188271183</v>
      </c>
      <c r="O56">
        <v>-5.4449363024384793E-2</v>
      </c>
      <c r="P56">
        <v>0.99969358956468846</v>
      </c>
    </row>
    <row r="57" spans="1:16">
      <c r="B57" t="s">
        <v>122</v>
      </c>
      <c r="C57">
        <v>8.8602605008429314E-3</v>
      </c>
      <c r="D57">
        <v>9.7850909875091241E-4</v>
      </c>
      <c r="E57">
        <v>0.29893313790345188</v>
      </c>
      <c r="F57">
        <v>9.0548575502805662</v>
      </c>
      <c r="G57">
        <v>1.6347933859614845E-18</v>
      </c>
      <c r="K57" t="s">
        <v>20</v>
      </c>
      <c r="L57">
        <v>3.754813640713424E-4</v>
      </c>
      <c r="M57">
        <v>1.0431469566625187E-2</v>
      </c>
      <c r="N57">
        <v>0.99168028811555253</v>
      </c>
      <c r="O57">
        <v>4.1201824105561709E-4</v>
      </c>
      <c r="P57">
        <v>0.99383137827446721</v>
      </c>
    </row>
    <row r="58" spans="1:16">
      <c r="B58" t="s">
        <v>26</v>
      </c>
      <c r="K58" t="s">
        <v>21</v>
      </c>
      <c r="L58">
        <v>-5.8824470360138909E-2</v>
      </c>
      <c r="M58">
        <v>-1.6426815958209011</v>
      </c>
      <c r="N58">
        <v>0.10093925455122554</v>
      </c>
      <c r="O58">
        <v>-6.4745885616708576E-2</v>
      </c>
      <c r="P58">
        <v>0.9999191621900646</v>
      </c>
    </row>
    <row r="59" spans="1:16">
      <c r="B59" t="s">
        <v>112</v>
      </c>
      <c r="K59" t="s">
        <v>22</v>
      </c>
      <c r="L59">
        <v>-6.4049303449308023E-2</v>
      </c>
      <c r="M59">
        <v>-1.7888312559757442</v>
      </c>
      <c r="N59">
        <v>7.4114090485802378E-2</v>
      </c>
      <c r="O59">
        <v>-7.0478887841551444E-2</v>
      </c>
      <c r="P59">
        <v>0.99941497714162275</v>
      </c>
    </row>
    <row r="60" spans="1:16">
      <c r="B60" t="s">
        <v>11</v>
      </c>
      <c r="K60" t="s">
        <v>23</v>
      </c>
      <c r="L60">
        <v>-5.0313326254661443E-2</v>
      </c>
      <c r="M60">
        <v>-1.402499341220047</v>
      </c>
      <c r="N60">
        <v>0.16125030439972712</v>
      </c>
      <c r="O60">
        <v>-5.5310594018898797E-2</v>
      </c>
      <c r="P60">
        <v>0.99748684464028758</v>
      </c>
    </row>
    <row r="61" spans="1:16">
      <c r="B61" t="s">
        <v>123</v>
      </c>
      <c r="K61" t="s">
        <v>24</v>
      </c>
      <c r="L61">
        <v>-8.7060513704495419E-3</v>
      </c>
      <c r="M61">
        <v>-0.24262648705908246</v>
      </c>
      <c r="N61">
        <v>0.80837237277340268</v>
      </c>
      <c r="O61">
        <v>-9.5827300528545274E-3</v>
      </c>
      <c r="P61">
        <v>0.99998307277232745</v>
      </c>
    </row>
    <row r="62" spans="1:16">
      <c r="B62" t="s">
        <v>6</v>
      </c>
      <c r="K62" t="s">
        <v>25</v>
      </c>
      <c r="L62">
        <v>1.5626967389001305E-2</v>
      </c>
      <c r="M62">
        <v>0.43544723299673072</v>
      </c>
      <c r="N62">
        <v>0.66338441756749489</v>
      </c>
      <c r="O62">
        <v>1.7196588362223212E-2</v>
      </c>
      <c r="P62">
        <v>0.99952064880448577</v>
      </c>
    </row>
    <row r="63" spans="1:16">
      <c r="B63" t="s">
        <v>27</v>
      </c>
      <c r="K63" t="s">
        <v>26</v>
      </c>
      <c r="L63">
        <v>-0.21449518096523945</v>
      </c>
      <c r="M63">
        <v>-6.1504185450516671</v>
      </c>
      <c r="N63">
        <v>1.3602289588694535E-9</v>
      </c>
      <c r="O63">
        <v>-0.2360613627236039</v>
      </c>
      <c r="P63">
        <v>0.99970377475526395</v>
      </c>
    </row>
    <row r="64" spans="1:16">
      <c r="B64" t="s">
        <v>36</v>
      </c>
      <c r="K64" t="s">
        <v>27</v>
      </c>
      <c r="L64">
        <v>3.9810684539725423E-2</v>
      </c>
      <c r="M64">
        <v>1.1093010507063648</v>
      </c>
      <c r="N64">
        <v>0.26771633225324654</v>
      </c>
      <c r="O64">
        <v>4.3772761359207844E-2</v>
      </c>
      <c r="P64">
        <v>0.9978498340056482</v>
      </c>
    </row>
    <row r="65" spans="1:16">
      <c r="B65" t="s">
        <v>111</v>
      </c>
      <c r="K65" t="s">
        <v>28</v>
      </c>
      <c r="L65">
        <v>8.8812964328837576E-2</v>
      </c>
      <c r="M65">
        <v>2.4868270263583399</v>
      </c>
      <c r="N65">
        <v>1.3142166986633657E-2</v>
      </c>
      <c r="O65">
        <v>9.7753336377207525E-2</v>
      </c>
      <c r="P65">
        <v>0.99992410368637652</v>
      </c>
    </row>
    <row r="66" spans="1:16">
      <c r="B66" t="s">
        <v>113</v>
      </c>
      <c r="K66" t="s">
        <v>29</v>
      </c>
      <c r="L66">
        <v>-7.2424369768307644E-3</v>
      </c>
      <c r="M66">
        <v>-0.2017797909697405</v>
      </c>
      <c r="N66">
        <v>0.84015289918788882</v>
      </c>
      <c r="O66">
        <v>-7.9695694703032834E-3</v>
      </c>
      <c r="P66">
        <v>0.99944031310285275</v>
      </c>
    </row>
    <row r="67" spans="1:16">
      <c r="B67" t="s">
        <v>9</v>
      </c>
      <c r="K67" t="s">
        <v>30</v>
      </c>
      <c r="L67">
        <v>1.5191404111746199E-2</v>
      </c>
      <c r="M67">
        <v>0.42319727125856144</v>
      </c>
      <c r="N67">
        <v>0.67229328427901458</v>
      </c>
      <c r="O67">
        <v>1.6712952594950953E-2</v>
      </c>
      <c r="P67">
        <v>0.99900375414879228</v>
      </c>
    </row>
    <row r="68" spans="1:16">
      <c r="B68" t="s">
        <v>35</v>
      </c>
      <c r="K68" t="s">
        <v>31</v>
      </c>
      <c r="L68">
        <v>-0.16047926972745982</v>
      </c>
      <c r="M68">
        <v>-4.5332455959160338</v>
      </c>
      <c r="N68">
        <v>6.9315245868679509E-6</v>
      </c>
      <c r="O68">
        <v>-0.17624946517628118</v>
      </c>
      <c r="P68">
        <v>0.99557579176205824</v>
      </c>
    </row>
    <row r="69" spans="1:16">
      <c r="A69">
        <v>4</v>
      </c>
      <c r="B69" t="s">
        <v>75</v>
      </c>
      <c r="C69">
        <v>0.12019498840754862</v>
      </c>
      <c r="D69">
        <v>1.8257915414925448E-3</v>
      </c>
      <c r="F69">
        <v>65.831714999233611</v>
      </c>
      <c r="G69">
        <v>6.6356377093880451E-287</v>
      </c>
      <c r="K69" t="s">
        <v>32</v>
      </c>
      <c r="L69">
        <v>6.8696393788994489E-2</v>
      </c>
      <c r="M69">
        <v>1.9194749521632783</v>
      </c>
      <c r="N69">
        <v>5.5367866201585215E-2</v>
      </c>
      <c r="O69">
        <v>7.5597750706675224E-2</v>
      </c>
      <c r="P69">
        <v>0.99955445710265589</v>
      </c>
    </row>
    <row r="70" spans="1:16">
      <c r="B70" t="s">
        <v>104</v>
      </c>
      <c r="C70">
        <v>-5.3291295777834653E-3</v>
      </c>
      <c r="D70">
        <v>5.0367623694814426E-4</v>
      </c>
      <c r="E70">
        <v>-0.34033801912670064</v>
      </c>
      <c r="F70">
        <v>-10.580466551436936</v>
      </c>
      <c r="G70">
        <v>3.2286854367200551E-24</v>
      </c>
      <c r="K70" t="s">
        <v>33</v>
      </c>
      <c r="L70">
        <v>-0.10952351049565326</v>
      </c>
      <c r="M70">
        <v>-3.0634618098160504</v>
      </c>
      <c r="N70">
        <v>2.2796806398458725E-3</v>
      </c>
      <c r="O70">
        <v>-0.12012330697956312</v>
      </c>
      <c r="P70">
        <v>0.99287926117037228</v>
      </c>
    </row>
    <row r="71" spans="1:16">
      <c r="B71" t="s">
        <v>114</v>
      </c>
      <c r="C71">
        <v>0.49023558109740278</v>
      </c>
      <c r="D71">
        <v>4.2166860427669685E-2</v>
      </c>
      <c r="E71">
        <v>0.35146971406847971</v>
      </c>
      <c r="F71">
        <v>11.626086839885112</v>
      </c>
      <c r="G71">
        <v>1.7778982924321093E-28</v>
      </c>
      <c r="K71" t="s">
        <v>34</v>
      </c>
      <c r="L71">
        <v>-0.172166237247486</v>
      </c>
      <c r="M71">
        <v>-4.8733939904663854</v>
      </c>
      <c r="N71">
        <v>1.3842500712730094E-6</v>
      </c>
      <c r="O71">
        <v>-0.1890176504962261</v>
      </c>
      <c r="P71">
        <v>0.99486771203790048</v>
      </c>
    </row>
    <row r="72" spans="1:16">
      <c r="B72" t="s">
        <v>122</v>
      </c>
      <c r="C72">
        <v>8.7926389330073105E-3</v>
      </c>
      <c r="D72">
        <v>9.5150116177168242E-4</v>
      </c>
      <c r="E72">
        <v>0.2966516781810058</v>
      </c>
      <c r="F72">
        <v>9.2408073539663729</v>
      </c>
      <c r="G72">
        <v>3.5827059190909597E-19</v>
      </c>
      <c r="K72" t="s">
        <v>35</v>
      </c>
      <c r="L72">
        <v>9.3210227588696612E-2</v>
      </c>
      <c r="M72">
        <v>2.6108253317086647</v>
      </c>
      <c r="N72">
        <v>9.2436308388364873E-3</v>
      </c>
      <c r="O72">
        <v>0.10257743749119443</v>
      </c>
      <c r="P72">
        <v>0.99961587726063506</v>
      </c>
    </row>
    <row r="73" spans="1:16">
      <c r="B73" t="s">
        <v>26</v>
      </c>
      <c r="C73">
        <v>-1.4926757597719977</v>
      </c>
      <c r="D73">
        <v>0.2423418004268228</v>
      </c>
      <c r="E73">
        <v>-0.18585653696578766</v>
      </c>
      <c r="F73">
        <v>-6.1593821500997068</v>
      </c>
      <c r="G73">
        <v>1.2917112006166981E-9</v>
      </c>
      <c r="K73" t="s">
        <v>36</v>
      </c>
      <c r="L73">
        <v>-0.10180386286634421</v>
      </c>
      <c r="M73">
        <v>-2.8467863362366677</v>
      </c>
      <c r="N73">
        <v>4.5576139596418255E-3</v>
      </c>
      <c r="O73">
        <v>-0.11173716946640579</v>
      </c>
      <c r="P73">
        <v>0.99431366408924871</v>
      </c>
    </row>
    <row r="74" spans="1:16">
      <c r="B74" t="s">
        <v>112</v>
      </c>
      <c r="K74" t="s">
        <v>118</v>
      </c>
      <c r="L74">
        <v>5.4262576222979253E-2</v>
      </c>
      <c r="M74">
        <v>1.5148625968635863</v>
      </c>
      <c r="N74">
        <v>0.13030013350970679</v>
      </c>
      <c r="O74">
        <v>5.9726658657640333E-2</v>
      </c>
      <c r="P74">
        <v>0.99998206714818982</v>
      </c>
    </row>
    <row r="75" spans="1:16">
      <c r="B75" t="s">
        <v>11</v>
      </c>
      <c r="K75" t="s">
        <v>119</v>
      </c>
      <c r="L75">
        <v>7.8063330793441507E-2</v>
      </c>
      <c r="M75">
        <v>2.1830070061992188</v>
      </c>
      <c r="N75">
        <v>2.9397347469572288E-2</v>
      </c>
      <c r="O75">
        <v>8.5904853867745129E-2</v>
      </c>
      <c r="P75">
        <v>0.99953462300492335</v>
      </c>
    </row>
    <row r="76" spans="1:16">
      <c r="B76" t="s">
        <v>123</v>
      </c>
      <c r="K76" t="s">
        <v>120</v>
      </c>
      <c r="L76">
        <v>-6.994994243908135E-3</v>
      </c>
      <c r="M76">
        <v>-0.19492481167833306</v>
      </c>
      <c r="N76">
        <v>0.84551357546510741</v>
      </c>
      <c r="O76">
        <v>-7.6988389953910044E-3</v>
      </c>
      <c r="P76">
        <v>0.9998442258567386</v>
      </c>
    </row>
    <row r="77" spans="1:16">
      <c r="B77" t="s">
        <v>6</v>
      </c>
      <c r="K77" t="s">
        <v>121</v>
      </c>
      <c r="L77">
        <v>4.0320476194863827E-2</v>
      </c>
      <c r="M77">
        <v>1.1240930792722676</v>
      </c>
      <c r="N77">
        <v>0.26139432277857916</v>
      </c>
      <c r="O77">
        <v>4.4355310557712732E-2</v>
      </c>
      <c r="P77">
        <v>0.99884139954733775</v>
      </c>
    </row>
    <row r="78" spans="1:16">
      <c r="B78" t="s">
        <v>27</v>
      </c>
      <c r="K78" t="s">
        <v>37</v>
      </c>
      <c r="L78">
        <v>2.0169706525710464E-2</v>
      </c>
      <c r="M78">
        <v>0.56066432739428818</v>
      </c>
      <c r="N78">
        <v>0.57522230320035272</v>
      </c>
      <c r="O78">
        <v>2.2139481606919077E-2</v>
      </c>
      <c r="P78">
        <v>0.9944714694526271</v>
      </c>
    </row>
    <row r="79" spans="1:16">
      <c r="B79" t="s">
        <v>36</v>
      </c>
      <c r="K79" t="s">
        <v>38</v>
      </c>
      <c r="L79">
        <v>1.6599305553576943E-2</v>
      </c>
      <c r="M79">
        <v>0.46221634342331974</v>
      </c>
      <c r="N79">
        <v>0.64408302711913235</v>
      </c>
      <c r="O79">
        <v>1.8253406271802528E-2</v>
      </c>
      <c r="P79">
        <v>0.99807825232057301</v>
      </c>
    </row>
    <row r="80" spans="1:16">
      <c r="B80" t="s">
        <v>111</v>
      </c>
      <c r="K80" t="s">
        <v>112</v>
      </c>
      <c r="L80">
        <v>0.25002393565023773</v>
      </c>
      <c r="M80">
        <v>7.2421271876731979</v>
      </c>
      <c r="N80">
        <v>1.27071606377517E-12</v>
      </c>
      <c r="O80">
        <v>0.27501670253361093</v>
      </c>
      <c r="P80">
        <v>0.99864597921015219</v>
      </c>
    </row>
    <row r="81" spans="1:16">
      <c r="B81" t="s">
        <v>113</v>
      </c>
      <c r="K81" t="s">
        <v>113</v>
      </c>
      <c r="L81">
        <v>-2.4681246955969429E-2</v>
      </c>
      <c r="M81">
        <v>-0.68669829202952604</v>
      </c>
      <c r="N81">
        <v>0.49252121018005823</v>
      </c>
      <c r="O81">
        <v>-2.7112980756829122E-2</v>
      </c>
      <c r="P81">
        <v>0.99604033945610715</v>
      </c>
    </row>
    <row r="82" spans="1:16">
      <c r="B82" t="s">
        <v>9</v>
      </c>
      <c r="J82">
        <v>2</v>
      </c>
      <c r="K82" t="s">
        <v>5</v>
      </c>
      <c r="L82">
        <v>-0.14056531124171151</v>
      </c>
      <c r="M82">
        <v>-4.182559561892905</v>
      </c>
      <c r="N82">
        <v>3.2846813222817127E-5</v>
      </c>
      <c r="O82">
        <v>-0.16311590192972658</v>
      </c>
      <c r="P82">
        <v>0.93103571858469902</v>
      </c>
    </row>
    <row r="83" spans="1:16">
      <c r="B83" t="s">
        <v>35</v>
      </c>
      <c r="K83" t="s">
        <v>6</v>
      </c>
      <c r="L83">
        <v>-0.16606147684632783</v>
      </c>
      <c r="M83">
        <v>-4.8388754979525759</v>
      </c>
      <c r="N83">
        <v>1.6380973809430148E-6</v>
      </c>
      <c r="O83">
        <v>-0.1878676044395941</v>
      </c>
      <c r="P83">
        <v>0.8849037986904873</v>
      </c>
    </row>
    <row r="84" spans="1:16">
      <c r="A84">
        <v>5</v>
      </c>
      <c r="B84" t="s">
        <v>75</v>
      </c>
      <c r="C84">
        <v>0.105268986119764</v>
      </c>
      <c r="D84">
        <v>3.3615127524318162E-3</v>
      </c>
      <c r="F84">
        <v>31.315956199663187</v>
      </c>
      <c r="G84">
        <v>4.1917230953986457E-131</v>
      </c>
      <c r="K84" t="s">
        <v>109</v>
      </c>
      <c r="L84">
        <v>0.22548919567457851</v>
      </c>
      <c r="M84">
        <v>7.1259992501245648</v>
      </c>
      <c r="N84">
        <v>2.794198983703618E-12</v>
      </c>
      <c r="O84">
        <v>0.27112897806201403</v>
      </c>
      <c r="P84">
        <v>0.99960968552549301</v>
      </c>
    </row>
    <row r="85" spans="1:16">
      <c r="B85" t="s">
        <v>104</v>
      </c>
      <c r="C85">
        <v>-5.3859145541430183E-3</v>
      </c>
      <c r="D85">
        <v>4.936621482042095E-4</v>
      </c>
      <c r="E85">
        <v>-0.34396451874324868</v>
      </c>
      <c r="F85">
        <v>-10.910122588363951</v>
      </c>
      <c r="G85">
        <v>1.5779793558324767E-25</v>
      </c>
      <c r="K85" t="s">
        <v>122</v>
      </c>
      <c r="L85">
        <v>0.29893313790345188</v>
      </c>
      <c r="M85">
        <v>9.0548575502805679</v>
      </c>
      <c r="N85">
        <v>1.6347933859614148E-18</v>
      </c>
      <c r="O85">
        <v>0.33698913384224494</v>
      </c>
      <c r="P85">
        <v>0.87864558061624731</v>
      </c>
    </row>
    <row r="86" spans="1:16">
      <c r="B86" t="s">
        <v>114</v>
      </c>
      <c r="C86">
        <v>0.42900223566100504</v>
      </c>
      <c r="D86">
        <v>4.2936365059930849E-2</v>
      </c>
      <c r="E86">
        <v>0.30756905234211041</v>
      </c>
      <c r="F86">
        <v>9.9915825445913047</v>
      </c>
      <c r="G86">
        <v>6.1500783738598788E-22</v>
      </c>
      <c r="K86" t="s">
        <v>110</v>
      </c>
      <c r="L86">
        <v>-0.11138202813801848</v>
      </c>
      <c r="M86">
        <v>-3.2176746309645776</v>
      </c>
      <c r="N86">
        <v>1.3575662030537903E-3</v>
      </c>
      <c r="O86">
        <v>-0.12617328457623384</v>
      </c>
      <c r="P86">
        <v>0.88722675673434148</v>
      </c>
    </row>
    <row r="87" spans="1:16">
      <c r="B87" t="s">
        <v>122</v>
      </c>
      <c r="C87">
        <v>8.7487467953682972E-3</v>
      </c>
      <c r="D87">
        <v>9.3239665989961005E-4</v>
      </c>
      <c r="E87">
        <v>0.2951708171575097</v>
      </c>
      <c r="F87">
        <v>9.3830739336949822</v>
      </c>
      <c r="G87">
        <v>1.1058466295357783E-19</v>
      </c>
      <c r="K87" t="s">
        <v>111</v>
      </c>
      <c r="L87">
        <v>8.4276558571827503E-2</v>
      </c>
      <c r="M87">
        <v>2.5742677293919618</v>
      </c>
      <c r="N87">
        <v>1.026894199353307E-2</v>
      </c>
      <c r="O87">
        <v>0.10123410415866334</v>
      </c>
      <c r="P87">
        <v>0.99763151152605056</v>
      </c>
    </row>
    <row r="88" spans="1:16">
      <c r="B88" t="s">
        <v>26</v>
      </c>
      <c r="C88">
        <v>-1.4996160220741734</v>
      </c>
      <c r="D88">
        <v>0.23747011635614038</v>
      </c>
      <c r="E88">
        <v>-0.18672068519668919</v>
      </c>
      <c r="F88">
        <v>-6.3149673107716788</v>
      </c>
      <c r="G88">
        <v>5.0652717327094719E-10</v>
      </c>
      <c r="K88" t="s">
        <v>123</v>
      </c>
      <c r="L88">
        <v>0.16166452947222129</v>
      </c>
      <c r="M88">
        <v>4.9531155395271647</v>
      </c>
      <c r="N88">
        <v>9.3570825184083263E-7</v>
      </c>
      <c r="O88">
        <v>0.19214100899576878</v>
      </c>
      <c r="P88">
        <v>0.97665393680747825</v>
      </c>
    </row>
    <row r="89" spans="1:16">
      <c r="B89" t="s">
        <v>112</v>
      </c>
      <c r="C89">
        <v>0.12534907791614894</v>
      </c>
      <c r="D89">
        <v>2.3899792768671064E-2</v>
      </c>
      <c r="E89">
        <v>0.16082660335168075</v>
      </c>
      <c r="F89">
        <v>5.244776769799536</v>
      </c>
      <c r="G89">
        <v>2.1313456764527952E-7</v>
      </c>
      <c r="K89" t="s">
        <v>114</v>
      </c>
    </row>
    <row r="90" spans="1:16">
      <c r="B90" t="s">
        <v>11</v>
      </c>
      <c r="K90" t="s">
        <v>117</v>
      </c>
      <c r="L90">
        <v>5.9047065577712048E-2</v>
      </c>
      <c r="M90">
        <v>1.788789222257978</v>
      </c>
      <c r="N90">
        <v>7.4121607436401088E-2</v>
      </c>
      <c r="O90">
        <v>7.0532005117667995E-2</v>
      </c>
      <c r="P90">
        <v>0.98651996213840798</v>
      </c>
    </row>
    <row r="91" spans="1:16">
      <c r="B91" t="s">
        <v>123</v>
      </c>
      <c r="K91" t="s">
        <v>9</v>
      </c>
      <c r="L91">
        <v>8.2303336766854083E-4</v>
      </c>
      <c r="M91">
        <v>2.3748587295917799E-2</v>
      </c>
      <c r="N91">
        <v>0.98106055230784195</v>
      </c>
      <c r="O91">
        <v>9.3874492469947642E-4</v>
      </c>
      <c r="P91">
        <v>0.8994776456421677</v>
      </c>
    </row>
    <row r="92" spans="1:16">
      <c r="B92" t="s">
        <v>6</v>
      </c>
      <c r="K92" t="s">
        <v>10</v>
      </c>
      <c r="L92">
        <v>-1.5677472494614458E-2</v>
      </c>
      <c r="M92">
        <v>-0.46898751153197571</v>
      </c>
      <c r="N92">
        <v>0.63923827534441569</v>
      </c>
      <c r="O92">
        <v>-1.8535174407563301E-2</v>
      </c>
      <c r="P92">
        <v>0.96643202963999453</v>
      </c>
    </row>
    <row r="93" spans="1:16">
      <c r="B93" t="s">
        <v>27</v>
      </c>
      <c r="K93" t="s">
        <v>11</v>
      </c>
      <c r="L93">
        <v>-0.16280487036891078</v>
      </c>
      <c r="M93">
        <v>-5.0051546214676286</v>
      </c>
      <c r="N93">
        <v>7.2234598618051522E-7</v>
      </c>
      <c r="O93">
        <v>-0.19408404546939972</v>
      </c>
      <c r="P93">
        <v>0.9825958884025926</v>
      </c>
    </row>
    <row r="94" spans="1:16">
      <c r="B94" t="s">
        <v>36</v>
      </c>
      <c r="K94" t="s">
        <v>12</v>
      </c>
      <c r="L94">
        <v>-0.14757243061429268</v>
      </c>
      <c r="M94">
        <v>-4.5244848226893382</v>
      </c>
      <c r="N94">
        <v>7.2175469727250929E-6</v>
      </c>
      <c r="O94">
        <v>-0.17605253027155179</v>
      </c>
      <c r="P94">
        <v>0.98402048099495121</v>
      </c>
    </row>
    <row r="95" spans="1:16">
      <c r="B95" t="s">
        <v>111</v>
      </c>
      <c r="K95" t="s">
        <v>13</v>
      </c>
      <c r="L95">
        <v>-1.2047503155253056E-2</v>
      </c>
      <c r="M95">
        <v>-0.36593260666517929</v>
      </c>
      <c r="N95">
        <v>0.7145362870212193</v>
      </c>
      <c r="O95">
        <v>-1.4463243352697842E-2</v>
      </c>
      <c r="P95">
        <v>0.9964771531152673</v>
      </c>
    </row>
    <row r="96" spans="1:16">
      <c r="B96" t="s">
        <v>113</v>
      </c>
      <c r="K96" t="s">
        <v>14</v>
      </c>
      <c r="L96">
        <v>1.6996790874974091E-2</v>
      </c>
      <c r="M96">
        <v>0.51567301781199781</v>
      </c>
      <c r="N96">
        <v>0.60626088902844066</v>
      </c>
      <c r="O96">
        <v>2.0379532415381162E-2</v>
      </c>
      <c r="P96">
        <v>0.99399597322001143</v>
      </c>
    </row>
    <row r="97" spans="1:16">
      <c r="B97" t="s">
        <v>9</v>
      </c>
      <c r="K97" t="s">
        <v>15</v>
      </c>
      <c r="L97">
        <v>9.2731786998828947E-2</v>
      </c>
      <c r="M97">
        <v>2.8370505176944323</v>
      </c>
      <c r="N97">
        <v>4.6973497818108487E-3</v>
      </c>
      <c r="O97">
        <v>0.1114456688630779</v>
      </c>
      <c r="P97">
        <v>0.99861753648380147</v>
      </c>
    </row>
    <row r="98" spans="1:16">
      <c r="B98" t="s">
        <v>35</v>
      </c>
      <c r="K98" t="s">
        <v>16</v>
      </c>
      <c r="L98">
        <v>9.1426911627304736E-2</v>
      </c>
      <c r="M98">
        <v>2.7919860745918905</v>
      </c>
      <c r="N98">
        <v>5.3949493393888699E-3</v>
      </c>
      <c r="O98">
        <v>0.10969690881719883</v>
      </c>
      <c r="P98">
        <v>0.9953383465073028</v>
      </c>
    </row>
    <row r="99" spans="1:16">
      <c r="A99">
        <v>6</v>
      </c>
      <c r="B99" t="s">
        <v>75</v>
      </c>
      <c r="C99">
        <v>0.10520028681872229</v>
      </c>
      <c r="D99">
        <v>3.3186761739820887E-3</v>
      </c>
      <c r="F99">
        <v>31.69947331513583</v>
      </c>
      <c r="G99">
        <v>4.3654157752177183E-133</v>
      </c>
      <c r="K99" t="s">
        <v>17</v>
      </c>
      <c r="L99">
        <v>2.2852210325388374E-2</v>
      </c>
      <c r="M99">
        <v>0.67134466813583049</v>
      </c>
      <c r="N99">
        <v>0.50224321650380577</v>
      </c>
      <c r="O99">
        <v>2.6527888928598753E-2</v>
      </c>
      <c r="P99">
        <v>0.9317062570826905</v>
      </c>
    </row>
    <row r="100" spans="1:16">
      <c r="B100" t="s">
        <v>104</v>
      </c>
      <c r="C100">
        <v>-5.0793852399081433E-3</v>
      </c>
      <c r="D100">
        <v>4.9281427767167998E-4</v>
      </c>
      <c r="E100">
        <v>-0.3243884176017271</v>
      </c>
      <c r="F100">
        <v>-10.30689545746502</v>
      </c>
      <c r="G100">
        <v>3.8319543506777705E-23</v>
      </c>
      <c r="K100" t="s">
        <v>18</v>
      </c>
      <c r="L100">
        <v>1.1673115650080989E-2</v>
      </c>
      <c r="M100">
        <v>0.34438634515434441</v>
      </c>
      <c r="N100">
        <v>0.73066888558890353</v>
      </c>
      <c r="O100">
        <v>1.3611804390746562E-2</v>
      </c>
      <c r="P100">
        <v>0.9401299285902972</v>
      </c>
    </row>
    <row r="101" spans="1:16">
      <c r="B101" t="s">
        <v>114</v>
      </c>
      <c r="C101">
        <v>0.43644613078136651</v>
      </c>
      <c r="D101">
        <v>4.2425836829316776E-2</v>
      </c>
      <c r="E101">
        <v>0.31290588179796619</v>
      </c>
      <c r="F101">
        <v>10.287272176556735</v>
      </c>
      <c r="G101">
        <v>4.5640153445301345E-23</v>
      </c>
      <c r="K101" t="s">
        <v>19</v>
      </c>
      <c r="L101">
        <v>-5.4554105248182397E-2</v>
      </c>
      <c r="M101">
        <v>-1.6629549691554963</v>
      </c>
      <c r="N101">
        <v>9.6811046340802259E-2</v>
      </c>
      <c r="O101">
        <v>-6.5592508063936877E-2</v>
      </c>
      <c r="P101">
        <v>0.99950197459369827</v>
      </c>
    </row>
    <row r="102" spans="1:16">
      <c r="B102" t="s">
        <v>122</v>
      </c>
      <c r="C102">
        <v>8.9428123706793532E-3</v>
      </c>
      <c r="D102">
        <v>9.2166578013016533E-4</v>
      </c>
      <c r="E102">
        <v>0.30171832570776658</v>
      </c>
      <c r="F102">
        <v>9.7028798979781747</v>
      </c>
      <c r="G102">
        <v>7.4720853391975435E-21</v>
      </c>
      <c r="K102" t="s">
        <v>20</v>
      </c>
      <c r="L102">
        <v>-4.6655095574197183E-2</v>
      </c>
      <c r="M102">
        <v>-1.4059540113280615</v>
      </c>
      <c r="N102">
        <v>0.16022307945810971</v>
      </c>
      <c r="O102">
        <v>-5.5489585398297195E-2</v>
      </c>
      <c r="P102">
        <v>0.97803601876918067</v>
      </c>
    </row>
    <row r="103" spans="1:16">
      <c r="B103" t="s">
        <v>26</v>
      </c>
      <c r="C103">
        <v>-1.1817424086335526</v>
      </c>
      <c r="D103">
        <v>0.24638628307900504</v>
      </c>
      <c r="E103">
        <v>-0.14714150090290834</v>
      </c>
      <c r="F103">
        <v>-4.7962995093140828</v>
      </c>
      <c r="G103">
        <v>2.0145067540072011E-6</v>
      </c>
      <c r="K103" t="s">
        <v>21</v>
      </c>
      <c r="L103">
        <v>-2.2882692342601114E-2</v>
      </c>
      <c r="M103">
        <v>-0.69302267397009998</v>
      </c>
      <c r="N103">
        <v>0.4885467263368849</v>
      </c>
      <c r="O103">
        <v>-2.7383853481126486E-2</v>
      </c>
      <c r="P103">
        <v>0.99015899676590913</v>
      </c>
    </row>
    <row r="104" spans="1:16">
      <c r="B104" t="s">
        <v>112</v>
      </c>
      <c r="C104">
        <v>0.12483517888871506</v>
      </c>
      <c r="D104">
        <v>2.3595262606361977E-2</v>
      </c>
      <c r="E104">
        <v>0.1601672555812631</v>
      </c>
      <c r="F104">
        <v>5.2906882610857586</v>
      </c>
      <c r="G104">
        <v>1.6780904698873812E-7</v>
      </c>
      <c r="K104" t="s">
        <v>22</v>
      </c>
      <c r="L104">
        <v>-3.2224964667423174E-2</v>
      </c>
      <c r="M104">
        <v>-0.97710571623227482</v>
      </c>
      <c r="N104">
        <v>0.32888600343695862</v>
      </c>
      <c r="O104">
        <v>-3.8594718148652118E-2</v>
      </c>
      <c r="P104">
        <v>0.99174701925320596</v>
      </c>
    </row>
    <row r="105" spans="1:16">
      <c r="B105" t="s">
        <v>11</v>
      </c>
      <c r="C105">
        <v>-1.2595177890996841E-2</v>
      </c>
      <c r="D105">
        <v>3.0028971043659577E-3</v>
      </c>
      <c r="E105">
        <v>-0.12956852140169051</v>
      </c>
      <c r="F105">
        <v>-4.1943421480158349</v>
      </c>
      <c r="G105">
        <v>3.1247762629427586E-5</v>
      </c>
      <c r="K105" t="s">
        <v>23</v>
      </c>
      <c r="L105">
        <v>-5.0711468858321833E-2</v>
      </c>
      <c r="M105">
        <v>-1.5438020866861606</v>
      </c>
      <c r="N105">
        <v>0.12313057951590196</v>
      </c>
      <c r="O105">
        <v>-6.0910826733342187E-2</v>
      </c>
      <c r="P105">
        <v>0.99748566782488823</v>
      </c>
    </row>
    <row r="106" spans="1:16">
      <c r="B106" t="s">
        <v>123</v>
      </c>
      <c r="K106" t="s">
        <v>24</v>
      </c>
      <c r="L106">
        <v>-2.6693488474297505E-2</v>
      </c>
      <c r="M106">
        <v>-0.81157510083619699</v>
      </c>
      <c r="N106">
        <v>0.41733721107617272</v>
      </c>
      <c r="O106">
        <v>-3.2063827681738225E-2</v>
      </c>
      <c r="P106">
        <v>0.99758548204368003</v>
      </c>
    </row>
    <row r="107" spans="1:16">
      <c r="B107" t="s">
        <v>6</v>
      </c>
      <c r="K107" t="s">
        <v>25</v>
      </c>
      <c r="L107">
        <v>2.8540979846042324E-2</v>
      </c>
      <c r="M107">
        <v>0.86811332616678549</v>
      </c>
      <c r="N107">
        <v>0.38565769300021313</v>
      </c>
      <c r="O107">
        <v>3.4295006422599431E-2</v>
      </c>
      <c r="P107">
        <v>0.99828391941837946</v>
      </c>
    </row>
    <row r="108" spans="1:16">
      <c r="B108" t="s">
        <v>27</v>
      </c>
      <c r="K108" t="s">
        <v>26</v>
      </c>
      <c r="L108">
        <v>-0.18907382074944037</v>
      </c>
      <c r="M108">
        <v>-5.8900994666727646</v>
      </c>
      <c r="N108">
        <v>6.2369176410357569E-9</v>
      </c>
      <c r="O108">
        <v>-0.22676156164654085</v>
      </c>
      <c r="P108">
        <v>0.9945030830022854</v>
      </c>
    </row>
    <row r="109" spans="1:16">
      <c r="B109" t="s">
        <v>36</v>
      </c>
      <c r="K109" t="s">
        <v>27</v>
      </c>
      <c r="L109">
        <v>0.10694850796041043</v>
      </c>
      <c r="M109">
        <v>3.2265092939078936</v>
      </c>
      <c r="N109">
        <v>1.3169992038450959E-3</v>
      </c>
      <c r="O109">
        <v>0.12651417696674142</v>
      </c>
      <c r="P109">
        <v>0.96751784751421965</v>
      </c>
    </row>
    <row r="110" spans="1:16">
      <c r="B110" t="s">
        <v>111</v>
      </c>
      <c r="K110" t="s">
        <v>28</v>
      </c>
      <c r="L110">
        <v>0.1273889597590446</v>
      </c>
      <c r="M110">
        <v>3.9010554250625491</v>
      </c>
      <c r="N110">
        <v>1.0590562824529145E-4</v>
      </c>
      <c r="O110">
        <v>0.15240146206998736</v>
      </c>
      <c r="P110">
        <v>0.98956594398797859</v>
      </c>
    </row>
    <row r="111" spans="1:16">
      <c r="B111" t="s">
        <v>113</v>
      </c>
      <c r="K111" t="s">
        <v>29</v>
      </c>
      <c r="L111">
        <v>-4.2103304768361063E-2</v>
      </c>
      <c r="M111">
        <v>-1.2765465034531696</v>
      </c>
      <c r="N111">
        <v>0.20222540274713088</v>
      </c>
      <c r="O111">
        <v>-5.0395812887504741E-2</v>
      </c>
      <c r="P111">
        <v>0.99057324620816956</v>
      </c>
    </row>
    <row r="112" spans="1:16">
      <c r="B112" t="s">
        <v>9</v>
      </c>
      <c r="K112" t="s">
        <v>30</v>
      </c>
      <c r="L112">
        <v>-2.5569675361749002E-2</v>
      </c>
      <c r="M112">
        <v>-0.77316313292858718</v>
      </c>
      <c r="N112">
        <v>0.43971130020287286</v>
      </c>
      <c r="O112">
        <v>-3.0547693336859721E-2</v>
      </c>
      <c r="P112">
        <v>0.98681665828932752</v>
      </c>
    </row>
    <row r="113" spans="1:16">
      <c r="B113" t="s">
        <v>35</v>
      </c>
      <c r="K113" t="s">
        <v>31</v>
      </c>
      <c r="L113">
        <v>-8.7823543951456362E-2</v>
      </c>
      <c r="M113">
        <v>-2.6214725905889793</v>
      </c>
      <c r="N113">
        <v>8.9631645182091709E-3</v>
      </c>
      <c r="O113">
        <v>-0.10307090869789048</v>
      </c>
      <c r="P113">
        <v>0.95231439588102251</v>
      </c>
    </row>
    <row r="114" spans="1:16">
      <c r="A114">
        <v>7</v>
      </c>
      <c r="B114" t="s">
        <v>75</v>
      </c>
      <c r="C114">
        <v>0.10232187865903263</v>
      </c>
      <c r="D114">
        <v>3.3799477739015924E-3</v>
      </c>
      <c r="F114">
        <v>30.273212932198323</v>
      </c>
      <c r="G114">
        <v>2.3347033250648345E-125</v>
      </c>
      <c r="K114" t="s">
        <v>32</v>
      </c>
      <c r="L114">
        <v>6.7724274925224801E-2</v>
      </c>
      <c r="M114">
        <v>2.0668819021084039</v>
      </c>
      <c r="N114">
        <v>3.9146865428629496E-2</v>
      </c>
      <c r="O114">
        <v>8.1429362278081174E-2</v>
      </c>
      <c r="P114">
        <v>0.99954740325942826</v>
      </c>
    </row>
    <row r="115" spans="1:16">
      <c r="B115" t="s">
        <v>104</v>
      </c>
      <c r="C115">
        <v>-4.9572415353390372E-3</v>
      </c>
      <c r="D115">
        <v>4.8924358109060683E-4</v>
      </c>
      <c r="E115">
        <v>-0.31658786671342676</v>
      </c>
      <c r="F115">
        <v>-10.132461062214666</v>
      </c>
      <c r="G115">
        <v>1.8078035857747205E-22</v>
      </c>
      <c r="K115" t="s">
        <v>33</v>
      </c>
      <c r="L115">
        <v>-6.235201257621123E-2</v>
      </c>
      <c r="M115">
        <v>-1.879056824161593</v>
      </c>
      <c r="N115">
        <v>6.0690942041476986E-2</v>
      </c>
      <c r="O115">
        <v>-7.4072197073475135E-2</v>
      </c>
      <c r="P115">
        <v>0.97575224055630427</v>
      </c>
    </row>
    <row r="116" spans="1:16">
      <c r="B116" t="s">
        <v>114</v>
      </c>
      <c r="C116">
        <v>0.43245378623527647</v>
      </c>
      <c r="D116">
        <v>4.2034277470459978E-2</v>
      </c>
      <c r="E116">
        <v>0.31004360853551538</v>
      </c>
      <c r="F116">
        <v>10.288122272095382</v>
      </c>
      <c r="G116">
        <v>4.5556547742904623E-23</v>
      </c>
      <c r="K116" t="s">
        <v>34</v>
      </c>
      <c r="L116">
        <v>-0.10056543187274763</v>
      </c>
      <c r="M116">
        <v>-3.0068279475565989</v>
      </c>
      <c r="N116">
        <v>2.7433638818574429E-3</v>
      </c>
      <c r="O116">
        <v>-0.11802459189142914</v>
      </c>
      <c r="P116">
        <v>0.95230842158011131</v>
      </c>
    </row>
    <row r="117" spans="1:16">
      <c r="B117" t="s">
        <v>122</v>
      </c>
      <c r="C117">
        <v>8.0916006881243049E-3</v>
      </c>
      <c r="D117">
        <v>9.4208576535316784E-4</v>
      </c>
      <c r="E117">
        <v>0.27299960132465734</v>
      </c>
      <c r="F117">
        <v>8.5890276508858374</v>
      </c>
      <c r="G117">
        <v>6.7554605602796245E-17</v>
      </c>
      <c r="K117" t="s">
        <v>35</v>
      </c>
      <c r="L117">
        <v>0.11497493846584447</v>
      </c>
      <c r="M117">
        <v>3.525163845811365</v>
      </c>
      <c r="N117">
        <v>4.5342478490356051E-4</v>
      </c>
      <c r="O117">
        <v>0.13801090944332942</v>
      </c>
      <c r="P117">
        <v>0.99620913550296242</v>
      </c>
    </row>
    <row r="118" spans="1:16">
      <c r="B118" t="s">
        <v>26</v>
      </c>
      <c r="C118">
        <v>-1.1642359291483146</v>
      </c>
      <c r="D118">
        <v>0.24407689139416297</v>
      </c>
      <c r="E118">
        <v>-0.14496172834996895</v>
      </c>
      <c r="F118">
        <v>-4.7699555762867156</v>
      </c>
      <c r="G118">
        <v>2.2870446034588763E-6</v>
      </c>
      <c r="K118" t="s">
        <v>36</v>
      </c>
      <c r="L118">
        <v>-0.11486072849356301</v>
      </c>
      <c r="M118">
        <v>-3.5159574560361189</v>
      </c>
      <c r="N118">
        <v>4.6912995440401257E-4</v>
      </c>
      <c r="O118">
        <v>-0.13765731613186338</v>
      </c>
      <c r="P118">
        <v>0.99308293539368242</v>
      </c>
    </row>
    <row r="119" spans="1:16">
      <c r="B119" t="s">
        <v>112</v>
      </c>
      <c r="C119">
        <v>0.12683461831172685</v>
      </c>
      <c r="D119">
        <v>2.3376003342667286E-2</v>
      </c>
      <c r="E119">
        <v>0.16273259595995768</v>
      </c>
      <c r="F119">
        <v>5.4258470300703916</v>
      </c>
      <c r="G119">
        <v>8.2085100354158824E-8</v>
      </c>
      <c r="K119" t="s">
        <v>118</v>
      </c>
      <c r="L119">
        <v>2.3627722001663166E-2</v>
      </c>
      <c r="M119">
        <v>0.7165953102316065</v>
      </c>
      <c r="N119">
        <v>0.47388524831674406</v>
      </c>
      <c r="O119">
        <v>2.8314559838629218E-2</v>
      </c>
      <c r="P119">
        <v>0.99290107481224033</v>
      </c>
    </row>
    <row r="120" spans="1:16">
      <c r="B120" t="s">
        <v>11</v>
      </c>
      <c r="C120">
        <v>-1.334801770281243E-2</v>
      </c>
      <c r="D120">
        <v>2.9813006670163259E-3</v>
      </c>
      <c r="E120">
        <v>-0.13731309969295852</v>
      </c>
      <c r="F120">
        <v>-4.4772464080823733</v>
      </c>
      <c r="G120">
        <v>8.9618470627659085E-6</v>
      </c>
      <c r="K120" t="s">
        <v>119</v>
      </c>
      <c r="L120">
        <v>7.4192798402634069E-2</v>
      </c>
      <c r="M120">
        <v>2.2656664935880286</v>
      </c>
      <c r="N120">
        <v>2.3805083469155056E-2</v>
      </c>
      <c r="O120">
        <v>8.9201317898342999E-2</v>
      </c>
      <c r="P120">
        <v>0.99942243379542417</v>
      </c>
    </row>
    <row r="121" spans="1:16">
      <c r="B121" t="s">
        <v>123</v>
      </c>
      <c r="C121">
        <v>3.1136647029190363E-3</v>
      </c>
      <c r="D121">
        <v>8.5181913370305012E-4</v>
      </c>
      <c r="E121">
        <v>0.11042057396668777</v>
      </c>
      <c r="F121">
        <v>3.6553120019542562</v>
      </c>
      <c r="G121">
        <v>2.7808546447595874E-4</v>
      </c>
      <c r="K121" t="s">
        <v>120</v>
      </c>
      <c r="L121">
        <v>-2.9615890010776049E-2</v>
      </c>
      <c r="M121">
        <v>-0.89984544286313084</v>
      </c>
      <c r="N121">
        <v>0.36854095671423448</v>
      </c>
      <c r="O121">
        <v>-3.5547034495255737E-2</v>
      </c>
      <c r="P121">
        <v>0.99606396891266447</v>
      </c>
    </row>
    <row r="122" spans="1:16">
      <c r="B122" t="s">
        <v>6</v>
      </c>
      <c r="K122" t="s">
        <v>121</v>
      </c>
      <c r="L122">
        <v>1.0173074783981269E-2</v>
      </c>
      <c r="M122">
        <v>0.30830076482595831</v>
      </c>
      <c r="N122">
        <v>0.7579538017457812</v>
      </c>
      <c r="O122">
        <v>1.2185752917591339E-2</v>
      </c>
      <c r="P122">
        <v>0.9920425910090791</v>
      </c>
    </row>
    <row r="123" spans="1:16">
      <c r="B123" t="s">
        <v>27</v>
      </c>
      <c r="K123" t="s">
        <v>37</v>
      </c>
      <c r="L123">
        <v>8.0761891065289651E-2</v>
      </c>
      <c r="M123">
        <v>2.4301199208669804</v>
      </c>
      <c r="N123">
        <v>1.5367702786681901E-2</v>
      </c>
      <c r="O123">
        <v>9.5618784795655679E-2</v>
      </c>
      <c r="P123">
        <v>0.96917797742905254</v>
      </c>
    </row>
    <row r="124" spans="1:16">
      <c r="B124" t="s">
        <v>36</v>
      </c>
      <c r="K124" t="s">
        <v>38</v>
      </c>
      <c r="L124">
        <v>-2.0855652605660888E-2</v>
      </c>
      <c r="M124">
        <v>-0.63082822773817493</v>
      </c>
      <c r="N124">
        <v>0.52837804470755045</v>
      </c>
      <c r="O124">
        <v>-2.4927926412633489E-2</v>
      </c>
      <c r="P124">
        <v>0.9877676435235806</v>
      </c>
    </row>
    <row r="125" spans="1:16">
      <c r="B125" t="s">
        <v>111</v>
      </c>
      <c r="K125" t="s">
        <v>112</v>
      </c>
      <c r="L125">
        <v>0.16233178446679372</v>
      </c>
      <c r="M125">
        <v>4.8350482496466194</v>
      </c>
      <c r="N125">
        <v>1.6687949723029227E-6</v>
      </c>
      <c r="O125">
        <v>0.18772425132173903</v>
      </c>
      <c r="P125">
        <v>0.92462087155161987</v>
      </c>
    </row>
    <row r="126" spans="1:16">
      <c r="B126" t="s">
        <v>113</v>
      </c>
      <c r="K126" t="s">
        <v>113</v>
      </c>
      <c r="L126">
        <v>5.8531344252354244E-3</v>
      </c>
      <c r="M126">
        <v>0.17711537710137423</v>
      </c>
      <c r="N126">
        <v>0.85947380032821452</v>
      </c>
      <c r="O126">
        <v>7.0009284289440313E-3</v>
      </c>
      <c r="P126">
        <v>0.98915496460232255</v>
      </c>
    </row>
    <row r="127" spans="1:16">
      <c r="B127" t="s">
        <v>9</v>
      </c>
      <c r="J127">
        <v>3</v>
      </c>
      <c r="K127" t="s">
        <v>5</v>
      </c>
      <c r="L127">
        <v>-0.13640198650055632</v>
      </c>
      <c r="M127">
        <v>-4.3106645819770497</v>
      </c>
      <c r="N127">
        <v>1.8846096044682236E-5</v>
      </c>
      <c r="O127">
        <v>-0.16810062541973803</v>
      </c>
      <c r="P127">
        <v>0.93084173706203144</v>
      </c>
    </row>
    <row r="128" spans="1:16">
      <c r="B128" t="s">
        <v>35</v>
      </c>
      <c r="K128" t="s">
        <v>6</v>
      </c>
      <c r="L128">
        <v>-0.15486719828253656</v>
      </c>
      <c r="M128">
        <v>-4.7839921054829215</v>
      </c>
      <c r="N128">
        <v>2.1359373471182757E-6</v>
      </c>
      <c r="O128">
        <v>-0.18595106340240009</v>
      </c>
      <c r="P128">
        <v>0.883602690226994</v>
      </c>
    </row>
    <row r="129" spans="1:16">
      <c r="A129">
        <v>8</v>
      </c>
      <c r="B129" t="s">
        <v>75</v>
      </c>
      <c r="C129">
        <v>0.1111807038724807</v>
      </c>
      <c r="D129">
        <v>4.2844023339901217E-3</v>
      </c>
      <c r="F129">
        <v>25.950108137705314</v>
      </c>
      <c r="G129">
        <v>9.0919482562126198E-102</v>
      </c>
      <c r="K129" t="s">
        <v>109</v>
      </c>
      <c r="L129">
        <v>-0.12098454567122396</v>
      </c>
      <c r="M129">
        <v>-1.7664805900095553</v>
      </c>
      <c r="N129">
        <v>7.7792635576493865E-2</v>
      </c>
      <c r="O129">
        <v>-6.9710888466450127E-2</v>
      </c>
      <c r="P129">
        <v>0.20347919921490004</v>
      </c>
    </row>
    <row r="130" spans="1:16">
      <c r="B130" t="s">
        <v>104</v>
      </c>
      <c r="C130">
        <v>-5.0370134756397905E-3</v>
      </c>
      <c r="D130">
        <v>4.8602107502005961E-4</v>
      </c>
      <c r="E130">
        <v>-0.32168239927218356</v>
      </c>
      <c r="F130">
        <v>-10.363775841267577</v>
      </c>
      <c r="G130">
        <v>2.3328696631681267E-23</v>
      </c>
      <c r="K130" t="s">
        <v>122</v>
      </c>
    </row>
    <row r="131" spans="1:16">
      <c r="B131" t="s">
        <v>114</v>
      </c>
      <c r="C131">
        <v>0.48634275544282246</v>
      </c>
      <c r="D131">
        <v>4.4749386291583322E-2</v>
      </c>
      <c r="E131">
        <v>0.34867878992406931</v>
      </c>
      <c r="F131">
        <v>10.868143582436037</v>
      </c>
      <c r="G131">
        <v>2.3767286796856179E-25</v>
      </c>
      <c r="K131" t="s">
        <v>110</v>
      </c>
      <c r="L131">
        <v>-9.3983318891579196E-2</v>
      </c>
      <c r="M131">
        <v>-2.8717113962673326</v>
      </c>
      <c r="N131">
        <v>4.2178549512006634E-3</v>
      </c>
      <c r="O131">
        <v>-0.11287710448412987</v>
      </c>
      <c r="P131">
        <v>0.88407425923716265</v>
      </c>
    </row>
    <row r="132" spans="1:16">
      <c r="B132" t="s">
        <v>122</v>
      </c>
      <c r="C132">
        <v>8.01866982860178E-3</v>
      </c>
      <c r="D132">
        <v>9.3499551842388595E-4</v>
      </c>
      <c r="E132">
        <v>0.2705390133221951</v>
      </c>
      <c r="F132">
        <v>8.5761585703841483</v>
      </c>
      <c r="G132">
        <v>7.4903491651174702E-17</v>
      </c>
      <c r="K132" t="s">
        <v>111</v>
      </c>
      <c r="L132">
        <v>1.4391173984808232E-2</v>
      </c>
      <c r="M132">
        <v>0.44917943229923341</v>
      </c>
      <c r="N132">
        <v>0.65345452502389556</v>
      </c>
      <c r="O132">
        <v>1.7766459087018887E-2</v>
      </c>
      <c r="P132">
        <v>0.934088215012852</v>
      </c>
    </row>
    <row r="133" spans="1:16">
      <c r="B133" t="s">
        <v>26</v>
      </c>
      <c r="C133">
        <v>-1.1275374943445087</v>
      </c>
      <c r="D133">
        <v>0.24242494229286826</v>
      </c>
      <c r="E133">
        <v>-0.14039232072071803</v>
      </c>
      <c r="F133">
        <v>-4.6510787367017512</v>
      </c>
      <c r="G133">
        <v>4.0195117952016971E-6</v>
      </c>
      <c r="K133" t="s">
        <v>123</v>
      </c>
      <c r="L133">
        <v>9.6875382819883449E-2</v>
      </c>
      <c r="M133">
        <v>3.0145107343235957</v>
      </c>
      <c r="N133">
        <v>2.6759476470677081E-3</v>
      </c>
      <c r="O133">
        <v>0.11841319178926751</v>
      </c>
      <c r="P133">
        <v>0.91569721140061888</v>
      </c>
    </row>
    <row r="134" spans="1:16">
      <c r="B134" t="s">
        <v>112</v>
      </c>
      <c r="C134">
        <v>0.11731779501391661</v>
      </c>
      <c r="D134">
        <v>2.3369887504612854E-2</v>
      </c>
      <c r="E134">
        <v>0.15052222799292075</v>
      </c>
      <c r="F134">
        <v>5.0200410674103537</v>
      </c>
      <c r="G134">
        <v>6.7185761502788831E-7</v>
      </c>
      <c r="K134" t="s">
        <v>114</v>
      </c>
    </row>
    <row r="135" spans="1:16">
      <c r="B135" t="s">
        <v>11</v>
      </c>
      <c r="C135">
        <v>-1.2338202802648447E-2</v>
      </c>
      <c r="D135">
        <v>2.9736214139849714E-3</v>
      </c>
      <c r="E135">
        <v>-0.12692497936341804</v>
      </c>
      <c r="F135">
        <v>-4.1492177668017041</v>
      </c>
      <c r="G135">
        <v>3.7906735122547185E-5</v>
      </c>
      <c r="K135" t="s">
        <v>117</v>
      </c>
      <c r="L135">
        <v>7.2224207205198995E-2</v>
      </c>
      <c r="M135">
        <v>2.3235962237674341</v>
      </c>
      <c r="N135">
        <v>2.0459974364917508E-2</v>
      </c>
      <c r="O135">
        <v>9.153415982967196E-2</v>
      </c>
      <c r="P135">
        <v>0.98441769698446135</v>
      </c>
    </row>
    <row r="136" spans="1:16">
      <c r="B136" t="s">
        <v>123</v>
      </c>
      <c r="C136">
        <v>2.919139566489154E-3</v>
      </c>
      <c r="D136">
        <v>8.4720078743554667E-4</v>
      </c>
      <c r="E136">
        <v>0.10352208640783184</v>
      </c>
      <c r="F136">
        <v>3.4456289580718034</v>
      </c>
      <c r="G136">
        <v>6.0729174337086078E-4</v>
      </c>
      <c r="K136" t="s">
        <v>9</v>
      </c>
      <c r="L136">
        <v>-3.4002975170768052E-4</v>
      </c>
      <c r="M136">
        <v>-1.041285729312314E-2</v>
      </c>
      <c r="N136">
        <v>0.991695142101505</v>
      </c>
      <c r="O136">
        <v>-4.1192623321379838E-4</v>
      </c>
      <c r="P136">
        <v>0.89946370696588596</v>
      </c>
    </row>
    <row r="137" spans="1:16">
      <c r="B137" t="s">
        <v>6</v>
      </c>
      <c r="C137">
        <v>-1.0914943548794681E-2</v>
      </c>
      <c r="D137">
        <v>3.2852392169953324E-3</v>
      </c>
      <c r="E137">
        <v>-0.1029021067048536</v>
      </c>
      <c r="F137">
        <v>-3.3224197167527572</v>
      </c>
      <c r="G137">
        <v>9.4363166712795727E-4</v>
      </c>
      <c r="K137" t="s">
        <v>10</v>
      </c>
      <c r="L137">
        <v>-2.304353892626354E-2</v>
      </c>
      <c r="M137">
        <v>-0.73153192260335764</v>
      </c>
      <c r="N137">
        <v>0.46472249114586772</v>
      </c>
      <c r="O137">
        <v>-2.8926845555577129E-2</v>
      </c>
      <c r="P137">
        <v>0.9657892783057056</v>
      </c>
    </row>
    <row r="138" spans="1:16">
      <c r="B138" t="s">
        <v>27</v>
      </c>
      <c r="K138" t="s">
        <v>11</v>
      </c>
      <c r="L138">
        <v>-0.17564111554807471</v>
      </c>
      <c r="M138">
        <v>-5.7602698863237585</v>
      </c>
      <c r="N138">
        <v>1.3057553567427838E-8</v>
      </c>
      <c r="O138">
        <v>-0.22217736391530452</v>
      </c>
      <c r="P138">
        <v>0.98067662943147527</v>
      </c>
    </row>
    <row r="139" spans="1:16">
      <c r="B139" t="s">
        <v>36</v>
      </c>
      <c r="K139" t="s">
        <v>12</v>
      </c>
      <c r="L139">
        <v>-0.15845388792456205</v>
      </c>
      <c r="M139">
        <v>-5.1770075215934437</v>
      </c>
      <c r="N139">
        <v>3.0243189778203142E-7</v>
      </c>
      <c r="O139">
        <v>-0.20063488238913771</v>
      </c>
      <c r="P139">
        <v>0.98262014570021783</v>
      </c>
    </row>
    <row r="140" spans="1:16">
      <c r="B140" t="s">
        <v>111</v>
      </c>
      <c r="K140" t="s">
        <v>13</v>
      </c>
      <c r="L140">
        <v>8.3522735555607071E-3</v>
      </c>
      <c r="M140">
        <v>0.26852151123790302</v>
      </c>
      <c r="N140">
        <v>0.78838458496679276</v>
      </c>
      <c r="O140">
        <v>1.0621947546840909E-2</v>
      </c>
      <c r="P140">
        <v>0.99123690927085584</v>
      </c>
    </row>
    <row r="141" spans="1:16">
      <c r="B141" t="s">
        <v>113</v>
      </c>
      <c r="K141" t="s">
        <v>14</v>
      </c>
      <c r="L141">
        <v>4.160868260854253E-2</v>
      </c>
      <c r="M141">
        <v>1.3363307003389306</v>
      </c>
      <c r="N141">
        <v>0.18191685694432594</v>
      </c>
      <c r="O141">
        <v>5.2790711232759822E-2</v>
      </c>
      <c r="P141">
        <v>0.98656493397921663</v>
      </c>
    </row>
    <row r="142" spans="1:16">
      <c r="B142" t="s">
        <v>9</v>
      </c>
      <c r="K142" t="s">
        <v>15</v>
      </c>
      <c r="L142">
        <v>8.8763702477184223E-2</v>
      </c>
      <c r="M142">
        <v>2.8824211350554716</v>
      </c>
      <c r="N142">
        <v>4.0789004002206933E-3</v>
      </c>
      <c r="O142">
        <v>0.11329267425714798</v>
      </c>
      <c r="P142">
        <v>0.99841573896390745</v>
      </c>
    </row>
    <row r="143" spans="1:16">
      <c r="B143" t="s">
        <v>35</v>
      </c>
      <c r="K143" t="s">
        <v>16</v>
      </c>
      <c r="L143">
        <v>8.1256321635438056E-2</v>
      </c>
      <c r="M143">
        <v>2.6299678334788172</v>
      </c>
      <c r="N143">
        <v>8.744946925644214E-3</v>
      </c>
      <c r="O143">
        <v>0.10348137000840092</v>
      </c>
      <c r="P143">
        <v>0.9940050767609554</v>
      </c>
    </row>
    <row r="144" spans="1:16">
      <c r="A144">
        <v>9</v>
      </c>
      <c r="B144" t="s">
        <v>75</v>
      </c>
      <c r="C144">
        <v>0.11118092158149141</v>
      </c>
      <c r="D144">
        <v>4.2651546010383694E-3</v>
      </c>
      <c r="F144">
        <v>26.067266484179484</v>
      </c>
      <c r="G144">
        <v>2.3063220359497343E-102</v>
      </c>
      <c r="K144" t="s">
        <v>17</v>
      </c>
      <c r="L144">
        <v>2.3222740785169789E-2</v>
      </c>
      <c r="M144">
        <v>0.72408885675464818</v>
      </c>
      <c r="N144">
        <v>0.4692761934467502</v>
      </c>
      <c r="O144">
        <v>2.8632768169517646E-2</v>
      </c>
      <c r="P144">
        <v>0.93170473948964116</v>
      </c>
    </row>
    <row r="145" spans="1:16">
      <c r="B145" t="s">
        <v>104</v>
      </c>
      <c r="C145">
        <v>-5.0073078146717241E-3</v>
      </c>
      <c r="D145">
        <v>4.8397281361851002E-4</v>
      </c>
      <c r="E145">
        <v>-0.31978528536959272</v>
      </c>
      <c r="F145">
        <v>-10.346258454547652</v>
      </c>
      <c r="G145">
        <v>2.7444742758990299E-23</v>
      </c>
      <c r="K145" t="s">
        <v>18</v>
      </c>
      <c r="L145">
        <v>1.3557164484083873E-3</v>
      </c>
      <c r="M145">
        <v>4.2417738893877982E-2</v>
      </c>
      <c r="N145">
        <v>0.96617893795969811</v>
      </c>
      <c r="O145">
        <v>1.678017454272763E-3</v>
      </c>
      <c r="P145">
        <v>0.93893125790628984</v>
      </c>
    </row>
    <row r="146" spans="1:16">
      <c r="B146" t="s">
        <v>114</v>
      </c>
      <c r="C146">
        <v>0.51433796304383572</v>
      </c>
      <c r="D146">
        <v>4.5834093712579412E-2</v>
      </c>
      <c r="E146">
        <v>0.36874968642813377</v>
      </c>
      <c r="F146">
        <v>11.221733024093218</v>
      </c>
      <c r="G146">
        <v>8.8152584224802092E-27</v>
      </c>
      <c r="K146" t="s">
        <v>19</v>
      </c>
      <c r="L146">
        <v>-5.4358865160655877E-2</v>
      </c>
      <c r="M146">
        <v>-1.7590256732865619</v>
      </c>
      <c r="N146">
        <v>7.9051722217870921E-2</v>
      </c>
      <c r="O146">
        <v>-6.9418114645702841E-2</v>
      </c>
      <c r="P146">
        <v>0.99950148946069417</v>
      </c>
    </row>
    <row r="147" spans="1:16">
      <c r="B147" t="s">
        <v>122</v>
      </c>
      <c r="C147">
        <v>8.013884305381214E-3</v>
      </c>
      <c r="D147">
        <v>9.3079686286101182E-4</v>
      </c>
      <c r="E147">
        <v>0.27037755627782295</v>
      </c>
      <c r="F147">
        <v>8.6097027451819645</v>
      </c>
      <c r="G147">
        <v>5.7835922102443059E-17</v>
      </c>
      <c r="K147" t="s">
        <v>20</v>
      </c>
      <c r="L147">
        <v>-4.7432448071804828E-2</v>
      </c>
      <c r="M147">
        <v>-1.5173769594245161</v>
      </c>
      <c r="N147">
        <v>0.12966608847522573</v>
      </c>
      <c r="O147">
        <v>-5.9918652981094049E-2</v>
      </c>
      <c r="P147">
        <v>0.97802866372671249</v>
      </c>
    </row>
    <row r="148" spans="1:16">
      <c r="B148" t="s">
        <v>26</v>
      </c>
      <c r="C148">
        <v>-1.0946922486160575</v>
      </c>
      <c r="D148">
        <v>0.24166702705547422</v>
      </c>
      <c r="E148">
        <v>-0.13630268264164003</v>
      </c>
      <c r="F148">
        <v>-4.5297542736964811</v>
      </c>
      <c r="G148">
        <v>7.0568652504715145E-6</v>
      </c>
      <c r="K148" t="s">
        <v>21</v>
      </c>
      <c r="L148">
        <v>-1.9049637816697527E-2</v>
      </c>
      <c r="M148">
        <v>-0.61219156414884068</v>
      </c>
      <c r="N148">
        <v>0.54062879304633404</v>
      </c>
      <c r="O148">
        <v>-2.4210825109098846E-2</v>
      </c>
      <c r="P148">
        <v>0.98997519954491675</v>
      </c>
    </row>
    <row r="149" spans="1:16">
      <c r="B149" t="s">
        <v>112</v>
      </c>
      <c r="C149">
        <v>0.10742459083914704</v>
      </c>
      <c r="D149">
        <v>2.3574733978853634E-2</v>
      </c>
      <c r="E149">
        <v>0.13782895214164403</v>
      </c>
      <c r="F149">
        <v>4.556767891230761</v>
      </c>
      <c r="G149">
        <v>6.2329695279255076E-6</v>
      </c>
      <c r="K149" t="s">
        <v>22</v>
      </c>
      <c r="L149">
        <v>-3.3149311480599443E-2</v>
      </c>
      <c r="M149">
        <v>-1.0668914243481586</v>
      </c>
      <c r="N149">
        <v>0.28642378259907852</v>
      </c>
      <c r="O149">
        <v>-4.2168031991220364E-2</v>
      </c>
      <c r="P149">
        <v>0.99173632442345816</v>
      </c>
    </row>
    <row r="150" spans="1:16">
      <c r="B150" t="s">
        <v>11</v>
      </c>
      <c r="C150">
        <v>-1.1593262073709896E-2</v>
      </c>
      <c r="D150">
        <v>2.9741279829259581E-3</v>
      </c>
      <c r="E150">
        <v>-0.11926166014587371</v>
      </c>
      <c r="F150">
        <v>-3.8980373878545742</v>
      </c>
      <c r="G150">
        <v>1.0730294914805233E-4</v>
      </c>
      <c r="K150" t="s">
        <v>23</v>
      </c>
      <c r="L150">
        <v>-4.1694579455019989E-2</v>
      </c>
      <c r="M150">
        <v>-1.3458049014227367</v>
      </c>
      <c r="N150">
        <v>0.17884273531020772</v>
      </c>
      <c r="O150">
        <v>-5.3163928094608993E-2</v>
      </c>
      <c r="P150">
        <v>0.99644540388065139</v>
      </c>
    </row>
    <row r="151" spans="1:16">
      <c r="B151" t="s">
        <v>123</v>
      </c>
      <c r="C151">
        <v>2.9426912845830918E-3</v>
      </c>
      <c r="D151">
        <v>8.434434844621614E-4</v>
      </c>
      <c r="E151">
        <v>0.10435730614982788</v>
      </c>
      <c r="F151">
        <v>3.4889015551048543</v>
      </c>
      <c r="G151">
        <v>5.186002897189715E-4</v>
      </c>
      <c r="K151" t="s">
        <v>24</v>
      </c>
      <c r="L151">
        <v>-2.158885518118395E-2</v>
      </c>
      <c r="M151">
        <v>-0.69639949935456957</v>
      </c>
      <c r="N151">
        <v>0.48643190766716893</v>
      </c>
      <c r="O151">
        <v>-2.75386900887407E-2</v>
      </c>
      <c r="P151">
        <v>0.99725428517200243</v>
      </c>
    </row>
    <row r="152" spans="1:16">
      <c r="B152" t="s">
        <v>6</v>
      </c>
      <c r="C152">
        <v>-1.1860362214798146E-2</v>
      </c>
      <c r="D152">
        <v>3.2906796674332427E-3</v>
      </c>
      <c r="E152">
        <v>-0.11181516905968289</v>
      </c>
      <c r="F152">
        <v>-3.6042287349255497</v>
      </c>
      <c r="G152">
        <v>3.3765066792720003E-4</v>
      </c>
      <c r="K152" t="s">
        <v>25</v>
      </c>
      <c r="L152">
        <v>3.5345077536588491E-2</v>
      </c>
      <c r="M152">
        <v>1.1411220347833333</v>
      </c>
      <c r="N152">
        <v>0.25424661205314047</v>
      </c>
      <c r="O152">
        <v>4.509616473700627E-2</v>
      </c>
      <c r="P152">
        <v>0.997699878043244</v>
      </c>
    </row>
    <row r="153" spans="1:16">
      <c r="B153" t="s">
        <v>27</v>
      </c>
      <c r="C153">
        <v>1.7384057175975333E-2</v>
      </c>
      <c r="D153">
        <v>6.6940175377791225E-3</v>
      </c>
      <c r="E153">
        <v>7.7021202882299605E-2</v>
      </c>
      <c r="F153">
        <v>2.5969542323223207</v>
      </c>
      <c r="G153">
        <v>9.6236298974907136E-3</v>
      </c>
      <c r="K153" t="s">
        <v>26</v>
      </c>
      <c r="L153">
        <v>-0.18585653696578766</v>
      </c>
      <c r="M153">
        <v>-6.1593821500997059</v>
      </c>
      <c r="N153">
        <v>1.2917112006166981E-9</v>
      </c>
      <c r="O153">
        <v>-0.23673512866779034</v>
      </c>
      <c r="P153">
        <v>0.99437068432099218</v>
      </c>
    </row>
    <row r="154" spans="1:16">
      <c r="B154" t="s">
        <v>36</v>
      </c>
      <c r="K154" t="s">
        <v>27</v>
      </c>
      <c r="L154">
        <v>0.10904606039849261</v>
      </c>
      <c r="M154">
        <v>3.4962591576782813</v>
      </c>
      <c r="N154">
        <v>5.0450936722762124E-4</v>
      </c>
      <c r="O154">
        <v>0.13700564937059623</v>
      </c>
      <c r="P154">
        <v>0.96746568675188571</v>
      </c>
    </row>
    <row r="155" spans="1:16">
      <c r="B155" t="s">
        <v>111</v>
      </c>
      <c r="K155" t="s">
        <v>28</v>
      </c>
      <c r="L155">
        <v>0.11928661457976175</v>
      </c>
      <c r="M155">
        <v>3.8746611440995116</v>
      </c>
      <c r="N155">
        <v>1.1778837828594455E-4</v>
      </c>
      <c r="O155">
        <v>0.15150973458787248</v>
      </c>
      <c r="P155">
        <v>0.98872662281365231</v>
      </c>
    </row>
    <row r="156" spans="1:16">
      <c r="B156" t="s">
        <v>113</v>
      </c>
      <c r="K156" t="s">
        <v>29</v>
      </c>
      <c r="L156">
        <v>-3.510591754066273E-2</v>
      </c>
      <c r="M156">
        <v>-1.1289701145792352</v>
      </c>
      <c r="N156">
        <v>0.25933409419543008</v>
      </c>
      <c r="O156">
        <v>-4.4616892385774584E-2</v>
      </c>
      <c r="P156">
        <v>0.98995752001134962</v>
      </c>
    </row>
    <row r="157" spans="1:16">
      <c r="B157" t="s">
        <v>9</v>
      </c>
      <c r="K157" t="s">
        <v>30</v>
      </c>
      <c r="L157">
        <v>-2.0680795733150799E-2</v>
      </c>
      <c r="M157">
        <v>-0.66348446219523582</v>
      </c>
      <c r="N157">
        <v>0.50725961582630497</v>
      </c>
      <c r="O157">
        <v>-2.6238003457014894E-2</v>
      </c>
      <c r="P157">
        <v>0.98651946730608109</v>
      </c>
    </row>
    <row r="158" spans="1:16">
      <c r="B158" t="s">
        <v>35</v>
      </c>
      <c r="K158" t="s">
        <v>31</v>
      </c>
      <c r="L158">
        <v>-8.0518709346404801E-2</v>
      </c>
      <c r="M158">
        <v>-2.5491925609403294</v>
      </c>
      <c r="N158">
        <v>1.1029803659889623E-2</v>
      </c>
      <c r="O158">
        <v>-0.10033560257385943</v>
      </c>
      <c r="P158">
        <v>0.95168910310950161</v>
      </c>
    </row>
    <row r="159" spans="1:16">
      <c r="A159">
        <v>10</v>
      </c>
      <c r="B159" t="s">
        <v>75</v>
      </c>
      <c r="C159">
        <v>0.11163504734069214</v>
      </c>
      <c r="D159">
        <v>4.2481805891666754E-3</v>
      </c>
      <c r="F159">
        <v>26.278319623552189</v>
      </c>
      <c r="G159">
        <v>1.799528567235676E-103</v>
      </c>
      <c r="K159" t="s">
        <v>32</v>
      </c>
      <c r="L159">
        <v>6.5059373110135751E-2</v>
      </c>
      <c r="M159">
        <v>2.1074488489707734</v>
      </c>
      <c r="N159">
        <v>3.5467675801851062E-2</v>
      </c>
      <c r="O159">
        <v>8.308116201001145E-2</v>
      </c>
      <c r="P159">
        <v>0.99945663565933285</v>
      </c>
    </row>
    <row r="160" spans="1:16">
      <c r="B160" t="s">
        <v>104</v>
      </c>
      <c r="C160">
        <v>-5.0720551616171968E-3</v>
      </c>
      <c r="D160">
        <v>4.8227103009357427E-4</v>
      </c>
      <c r="E160">
        <v>-0.32392029156178537</v>
      </c>
      <c r="F160">
        <v>-10.517022265743547</v>
      </c>
      <c r="G160">
        <v>5.9558280467012993E-24</v>
      </c>
      <c r="K160" t="s">
        <v>33</v>
      </c>
      <c r="L160">
        <v>-8.1335894606574186E-2</v>
      </c>
      <c r="M160">
        <v>-2.6023365570065957</v>
      </c>
      <c r="N160">
        <v>9.4737823962864915E-3</v>
      </c>
      <c r="O160">
        <v>-0.10240562324691808</v>
      </c>
      <c r="P160">
        <v>0.97154225608366784</v>
      </c>
    </row>
    <row r="161" spans="1:16">
      <c r="B161" t="s">
        <v>114</v>
      </c>
      <c r="C161">
        <v>0.52134693849707148</v>
      </c>
      <c r="D161">
        <v>4.5690682514150129E-2</v>
      </c>
      <c r="E161">
        <v>0.37377470438571919</v>
      </c>
      <c r="F161">
        <v>11.410355674499138</v>
      </c>
      <c r="G161">
        <v>1.4850316614743326E-27</v>
      </c>
      <c r="K161" t="s">
        <v>34</v>
      </c>
      <c r="L161">
        <v>-9.6148250701247606E-2</v>
      </c>
      <c r="M161">
        <v>-3.0512684585507843</v>
      </c>
      <c r="N161">
        <v>2.3732287779118177E-3</v>
      </c>
      <c r="O161">
        <v>-0.11983646218731826</v>
      </c>
      <c r="P161">
        <v>0.95208070586197913</v>
      </c>
    </row>
    <row r="162" spans="1:16">
      <c r="B162" t="s">
        <v>122</v>
      </c>
      <c r="C162">
        <v>8.24361222369158E-3</v>
      </c>
      <c r="D162">
        <v>9.3034688831799195E-4</v>
      </c>
      <c r="E162">
        <v>0.27812826377429128</v>
      </c>
      <c r="F162">
        <v>8.8607941050842953</v>
      </c>
      <c r="G162">
        <v>7.9911946202312349E-18</v>
      </c>
      <c r="K162" t="s">
        <v>35</v>
      </c>
      <c r="L162">
        <v>0.11213118838752893</v>
      </c>
      <c r="M162">
        <v>3.6511004788696866</v>
      </c>
      <c r="N162">
        <v>2.8248669156134197E-4</v>
      </c>
      <c r="O162">
        <v>0.14295189969747718</v>
      </c>
      <c r="P162">
        <v>0.99610608319667471</v>
      </c>
    </row>
    <row r="163" spans="1:16">
      <c r="B163" t="s">
        <v>26</v>
      </c>
      <c r="C163">
        <v>-0.93734651786471102</v>
      </c>
      <c r="D163">
        <v>0.24764882751821701</v>
      </c>
      <c r="E163">
        <v>-0.11671119907104635</v>
      </c>
      <c r="F163">
        <v>-3.7849826597533958</v>
      </c>
      <c r="G163">
        <v>1.6832942324018007E-4</v>
      </c>
      <c r="K163" t="s">
        <v>36</v>
      </c>
      <c r="L163">
        <v>-0.13507183714883358</v>
      </c>
      <c r="M163">
        <v>-4.4009837464440862</v>
      </c>
      <c r="N163">
        <v>1.2627262279469727E-5</v>
      </c>
      <c r="O163">
        <v>-0.1715201669481993</v>
      </c>
      <c r="P163">
        <v>0.98827850068783807</v>
      </c>
    </row>
    <row r="164" spans="1:16">
      <c r="B164" t="s">
        <v>112</v>
      </c>
      <c r="C164">
        <v>0.10489992949102647</v>
      </c>
      <c r="D164">
        <v>2.3481133682499593E-2</v>
      </c>
      <c r="E164">
        <v>0.13458973637730376</v>
      </c>
      <c r="F164">
        <v>4.4674133246474392</v>
      </c>
      <c r="G164">
        <v>9.3778269287834391E-6</v>
      </c>
      <c r="K164" t="s">
        <v>118</v>
      </c>
      <c r="L164">
        <v>-1.0896295361465337E-2</v>
      </c>
      <c r="M164">
        <v>-0.34799059586440656</v>
      </c>
      <c r="N164">
        <v>0.72796185022476156</v>
      </c>
      <c r="O164">
        <v>-1.3764990967181015E-2</v>
      </c>
      <c r="P164">
        <v>0.97807623681519584</v>
      </c>
    </row>
    <row r="165" spans="1:16">
      <c r="B165" t="s">
        <v>11</v>
      </c>
      <c r="C165">
        <v>-1.1055438436146436E-2</v>
      </c>
      <c r="D165">
        <v>2.9667772735820401E-3</v>
      </c>
      <c r="E165">
        <v>-0.11372898612593883</v>
      </c>
      <c r="F165">
        <v>-3.7264133491215112</v>
      </c>
      <c r="G165">
        <v>2.1159497169277719E-4</v>
      </c>
      <c r="K165" t="s">
        <v>119</v>
      </c>
      <c r="L165">
        <v>7.8567493977824074E-2</v>
      </c>
      <c r="M165">
        <v>2.5487220956168963</v>
      </c>
      <c r="N165">
        <v>1.1044539669005949E-2</v>
      </c>
      <c r="O165">
        <v>0.10031727154044225</v>
      </c>
      <c r="P165">
        <v>0.99918107861074001</v>
      </c>
    </row>
    <row r="166" spans="1:16">
      <c r="B166" t="s">
        <v>123</v>
      </c>
      <c r="C166">
        <v>2.7947139267106859E-3</v>
      </c>
      <c r="D166">
        <v>8.4124461766028858E-4</v>
      </c>
      <c r="E166">
        <v>9.9109552666600653E-2</v>
      </c>
      <c r="F166">
        <v>3.322118047522828</v>
      </c>
      <c r="G166">
        <v>9.4479959159247669E-4</v>
      </c>
      <c r="K166" t="s">
        <v>120</v>
      </c>
      <c r="L166">
        <v>-2.4770972287208304E-2</v>
      </c>
      <c r="M166">
        <v>-0.79854524260739179</v>
      </c>
      <c r="N166">
        <v>0.42485083341715457</v>
      </c>
      <c r="O166">
        <v>-3.15742111426685E-2</v>
      </c>
      <c r="P166">
        <v>0.99576645253889073</v>
      </c>
    </row>
    <row r="167" spans="1:16">
      <c r="B167" t="s">
        <v>6</v>
      </c>
      <c r="C167">
        <v>-1.1080505267616163E-2</v>
      </c>
      <c r="D167">
        <v>3.2879883013135092E-3</v>
      </c>
      <c r="E167">
        <v>-0.1044629622035784</v>
      </c>
      <c r="F167">
        <v>-3.3699953443233488</v>
      </c>
      <c r="G167">
        <v>7.9738156772899294E-4</v>
      </c>
      <c r="K167" t="s">
        <v>121</v>
      </c>
      <c r="L167">
        <v>1.4850321521059489E-2</v>
      </c>
      <c r="M167">
        <v>0.47761695612352051</v>
      </c>
      <c r="N167">
        <v>0.63308618816152185</v>
      </c>
      <c r="O167">
        <v>1.8890863128689796E-2</v>
      </c>
      <c r="P167">
        <v>0.99176886373166195</v>
      </c>
    </row>
    <row r="168" spans="1:16">
      <c r="B168" t="s">
        <v>27</v>
      </c>
      <c r="C168">
        <v>2.0503823533284678E-2</v>
      </c>
      <c r="D168">
        <v>6.7640318867527374E-3</v>
      </c>
      <c r="E168">
        <v>9.0843531877154313E-2</v>
      </c>
      <c r="F168">
        <v>3.0313020217188997</v>
      </c>
      <c r="G168">
        <v>2.5344677727355768E-3</v>
      </c>
      <c r="K168" t="s">
        <v>37</v>
      </c>
      <c r="L168">
        <v>8.4797072180078759E-2</v>
      </c>
      <c r="M168">
        <v>2.710711151023153</v>
      </c>
      <c r="N168">
        <v>6.8942355523113298E-3</v>
      </c>
      <c r="O168">
        <v>0.10662279252592625</v>
      </c>
      <c r="P168">
        <v>0.96898481363879319</v>
      </c>
    </row>
    <row r="169" spans="1:16">
      <c r="B169" t="s">
        <v>36</v>
      </c>
      <c r="C169">
        <v>-4.1440668732317866E-2</v>
      </c>
      <c r="D169">
        <v>1.5545924140403317E-2</v>
      </c>
      <c r="E169">
        <v>-8.0701394423910028E-2</v>
      </c>
      <c r="F169">
        <v>-2.6656934871189168</v>
      </c>
      <c r="G169">
        <v>7.8790619282132421E-3</v>
      </c>
      <c r="K169" t="s">
        <v>38</v>
      </c>
      <c r="L169">
        <v>-1.6480939547359241E-2</v>
      </c>
      <c r="M169">
        <v>-0.52894824173716526</v>
      </c>
      <c r="N169">
        <v>0.59702503733083068</v>
      </c>
      <c r="O169">
        <v>-2.0920289572903362E-2</v>
      </c>
      <c r="P169">
        <v>0.98752939193712441</v>
      </c>
    </row>
    <row r="170" spans="1:16">
      <c r="B170" t="s">
        <v>111</v>
      </c>
      <c r="K170" t="s">
        <v>112</v>
      </c>
      <c r="L170">
        <v>0.15974755253072939</v>
      </c>
      <c r="M170">
        <v>5.0580657874656829</v>
      </c>
      <c r="N170">
        <v>5.5413089669722847E-7</v>
      </c>
      <c r="O170">
        <v>0.19620475279237101</v>
      </c>
      <c r="P170">
        <v>0.92454744007517098</v>
      </c>
    </row>
    <row r="171" spans="1:16">
      <c r="B171" t="s">
        <v>113</v>
      </c>
      <c r="K171" t="s">
        <v>113</v>
      </c>
      <c r="L171">
        <v>-6.1227723286851861E-3</v>
      </c>
      <c r="M171">
        <v>-0.19645475818527977</v>
      </c>
      <c r="N171">
        <v>0.8443167028766414</v>
      </c>
      <c r="O171">
        <v>-7.7713954369005413E-3</v>
      </c>
      <c r="P171">
        <v>0.98737101585456821</v>
      </c>
    </row>
    <row r="172" spans="1:16">
      <c r="B172" t="s">
        <v>9</v>
      </c>
      <c r="J172">
        <v>4</v>
      </c>
      <c r="K172" t="s">
        <v>5</v>
      </c>
      <c r="L172">
        <v>-0.11934563938811327</v>
      </c>
      <c r="M172">
        <v>-3.8506862497685579</v>
      </c>
      <c r="N172">
        <v>1.2966552216713302E-4</v>
      </c>
      <c r="O172">
        <v>-0.15070887196924612</v>
      </c>
      <c r="P172">
        <v>0.9225609734576089</v>
      </c>
    </row>
    <row r="173" spans="1:16">
      <c r="B173" t="s">
        <v>35</v>
      </c>
      <c r="K173" t="s">
        <v>6</v>
      </c>
      <c r="L173">
        <v>-0.14016090160461916</v>
      </c>
      <c r="M173">
        <v>-4.4280555793215521</v>
      </c>
      <c r="N173">
        <v>1.1186337502449744E-5</v>
      </c>
      <c r="O173">
        <v>-0.17267506426786691</v>
      </c>
      <c r="P173">
        <v>0.87808395040357012</v>
      </c>
    </row>
    <row r="174" spans="1:16">
      <c r="A174">
        <v>11</v>
      </c>
      <c r="B174" t="s">
        <v>75</v>
      </c>
      <c r="C174">
        <v>0.11255297292094156</v>
      </c>
      <c r="D174">
        <v>4.2449333722995655E-3</v>
      </c>
      <c r="F174">
        <v>26.514661844967748</v>
      </c>
      <c r="G174">
        <v>1.0274630115521212E-104</v>
      </c>
      <c r="K174" t="s">
        <v>109</v>
      </c>
      <c r="L174">
        <v>-0.11322766355377638</v>
      </c>
      <c r="M174">
        <v>-1.6996535181842962</v>
      </c>
      <c r="N174">
        <v>8.9683546734421499E-2</v>
      </c>
      <c r="O174">
        <v>-6.7138100380692192E-2</v>
      </c>
      <c r="P174">
        <v>0.20340590572490333</v>
      </c>
    </row>
    <row r="175" spans="1:16">
      <c r="B175" t="s">
        <v>104</v>
      </c>
      <c r="C175">
        <v>-4.7894130674909713E-3</v>
      </c>
      <c r="D175">
        <v>4.9273731242953746E-4</v>
      </c>
      <c r="E175">
        <v>-0.30586971706688787</v>
      </c>
      <c r="F175">
        <v>-9.720012969742104</v>
      </c>
      <c r="G175">
        <v>6.6078569886287635E-21</v>
      </c>
      <c r="K175" t="s">
        <v>122</v>
      </c>
    </row>
    <row r="176" spans="1:16">
      <c r="B176" t="s">
        <v>114</v>
      </c>
      <c r="C176">
        <v>0.51755995420516421</v>
      </c>
      <c r="D176">
        <v>4.5516271952382469E-2</v>
      </c>
      <c r="E176">
        <v>0.37105966219461795</v>
      </c>
      <c r="F176">
        <v>11.370877534667542</v>
      </c>
      <c r="G176">
        <v>2.1808598307812387E-27</v>
      </c>
      <c r="K176" t="s">
        <v>110</v>
      </c>
      <c r="L176">
        <v>-8.1415654575894128E-2</v>
      </c>
      <c r="M176">
        <v>-2.5495525462059359</v>
      </c>
      <c r="N176">
        <v>1.1018905788841715E-2</v>
      </c>
      <c r="O176">
        <v>-0.10042744939329629</v>
      </c>
      <c r="P176">
        <v>0.88027745541243341</v>
      </c>
    </row>
    <row r="177" spans="1:16">
      <c r="B177" t="s">
        <v>122</v>
      </c>
      <c r="C177">
        <v>8.4931204215292298E-3</v>
      </c>
      <c r="D177">
        <v>9.3143133661777666E-4</v>
      </c>
      <c r="E177">
        <v>0.28654633099761367</v>
      </c>
      <c r="F177">
        <v>9.1183537504434184</v>
      </c>
      <c r="G177">
        <v>1.0041747030263917E-18</v>
      </c>
      <c r="K177" t="s">
        <v>111</v>
      </c>
      <c r="L177">
        <v>2.6401866657723785E-2</v>
      </c>
      <c r="M177">
        <v>0.84620993097733233</v>
      </c>
      <c r="N177">
        <v>0.39775291351121922</v>
      </c>
      <c r="O177">
        <v>3.3482987125849843E-2</v>
      </c>
      <c r="P177">
        <v>0.93048564320438309</v>
      </c>
    </row>
    <row r="178" spans="1:16">
      <c r="B178" t="s">
        <v>26</v>
      </c>
      <c r="C178">
        <v>-0.88561511403736781</v>
      </c>
      <c r="D178">
        <v>0.24740163975594162</v>
      </c>
      <c r="E178">
        <v>-0.11027000144002345</v>
      </c>
      <c r="F178">
        <v>-3.579665498219879</v>
      </c>
      <c r="G178">
        <v>3.70415691029197E-4</v>
      </c>
      <c r="K178" t="s">
        <v>123</v>
      </c>
      <c r="L178">
        <v>9.7189946499897414E-2</v>
      </c>
      <c r="M178">
        <v>3.111808103998563</v>
      </c>
      <c r="N178">
        <v>1.942512601092761E-3</v>
      </c>
      <c r="O178">
        <v>0.1222732458830225</v>
      </c>
      <c r="P178">
        <v>0.91569479977507973</v>
      </c>
    </row>
    <row r="179" spans="1:16">
      <c r="B179" t="s">
        <v>112</v>
      </c>
      <c r="C179">
        <v>0.10476651660768493</v>
      </c>
      <c r="D179">
        <v>2.3379170458159772E-2</v>
      </c>
      <c r="E179">
        <v>0.13441856367122668</v>
      </c>
      <c r="F179">
        <v>4.4811905022540888</v>
      </c>
      <c r="G179">
        <v>8.8120956944445963E-6</v>
      </c>
      <c r="K179" t="s">
        <v>114</v>
      </c>
    </row>
    <row r="180" spans="1:16">
      <c r="B180" t="s">
        <v>11</v>
      </c>
      <c r="C180">
        <v>-1.0202930046096573E-2</v>
      </c>
      <c r="D180">
        <v>2.9726476245254896E-3</v>
      </c>
      <c r="E180">
        <v>-0.10495910192602984</v>
      </c>
      <c r="F180">
        <v>-3.432270263693034</v>
      </c>
      <c r="G180">
        <v>6.3761809098127574E-4</v>
      </c>
      <c r="K180" t="s">
        <v>117</v>
      </c>
      <c r="L180">
        <v>7.8842398918552825E-2</v>
      </c>
      <c r="M180">
        <v>2.6099723765976344</v>
      </c>
      <c r="N180">
        <v>9.267461456231238E-3</v>
      </c>
      <c r="O180">
        <v>0.10278254574468676</v>
      </c>
      <c r="P180">
        <v>0.98321757281547306</v>
      </c>
    </row>
    <row r="181" spans="1:16">
      <c r="B181" t="s">
        <v>123</v>
      </c>
      <c r="C181">
        <v>5.1474731469723905E-3</v>
      </c>
      <c r="D181">
        <v>1.2443466300411153E-3</v>
      </c>
      <c r="E181">
        <v>0.18254596868890399</v>
      </c>
      <c r="F181">
        <v>4.1366874974397678</v>
      </c>
      <c r="G181">
        <v>4.0002041116760496E-5</v>
      </c>
      <c r="K181" t="s">
        <v>9</v>
      </c>
      <c r="L181">
        <v>-1.4313459592986627E-2</v>
      </c>
      <c r="M181">
        <v>-0.44972675095321052</v>
      </c>
      <c r="N181">
        <v>0.65306023114343148</v>
      </c>
      <c r="O181">
        <v>-1.7802031060064307E-2</v>
      </c>
      <c r="P181">
        <v>0.89491219808931177</v>
      </c>
    </row>
    <row r="182" spans="1:16">
      <c r="B182" t="s">
        <v>6</v>
      </c>
      <c r="C182">
        <v>-1.1865507499991807E-2</v>
      </c>
      <c r="D182">
        <v>3.2880696311497252E-3</v>
      </c>
      <c r="E182">
        <v>-0.11186367693181784</v>
      </c>
      <c r="F182">
        <v>-3.6086545697156804</v>
      </c>
      <c r="G182">
        <v>3.3213657624992502E-4</v>
      </c>
      <c r="K182" t="s">
        <v>10</v>
      </c>
      <c r="L182">
        <v>-4.2415391521574711E-2</v>
      </c>
      <c r="M182">
        <v>-1.3792849774649141</v>
      </c>
      <c r="N182">
        <v>0.16829018755954497</v>
      </c>
      <c r="O182">
        <v>-5.4525182441900702E-2</v>
      </c>
      <c r="P182">
        <v>0.9560439246039576</v>
      </c>
    </row>
    <row r="183" spans="1:16">
      <c r="B183" t="s">
        <v>27</v>
      </c>
      <c r="C183">
        <v>2.0734274474009759E-2</v>
      </c>
      <c r="D183">
        <v>6.7352465106429388E-3</v>
      </c>
      <c r="E183">
        <v>9.1864559850102598E-2</v>
      </c>
      <c r="F183">
        <v>3.0784729914852798</v>
      </c>
      <c r="G183">
        <v>2.1707852556877012E-3</v>
      </c>
      <c r="K183" t="s">
        <v>11</v>
      </c>
      <c r="L183">
        <v>-0.13041718768188759</v>
      </c>
      <c r="M183">
        <v>-4.1353033054819077</v>
      </c>
      <c r="N183">
        <v>4.0190402525582439E-5</v>
      </c>
      <c r="O183">
        <v>-0.16156724729210822</v>
      </c>
      <c r="P183">
        <v>0.88790712570668728</v>
      </c>
    </row>
    <row r="184" spans="1:16">
      <c r="B184" t="s">
        <v>36</v>
      </c>
      <c r="C184">
        <v>-4.502812988987126E-2</v>
      </c>
      <c r="D184">
        <v>1.5541851027532588E-2</v>
      </c>
      <c r="E184">
        <v>-8.7687602096528844E-2</v>
      </c>
      <c r="F184">
        <v>-2.8972179575073365</v>
      </c>
      <c r="G184">
        <v>3.8952062201473084E-3</v>
      </c>
      <c r="K184" t="s">
        <v>12</v>
      </c>
      <c r="L184">
        <v>-0.12284520889080694</v>
      </c>
      <c r="M184">
        <v>-3.9907535194034449</v>
      </c>
      <c r="N184">
        <v>7.3510120870468913E-5</v>
      </c>
      <c r="O184">
        <v>-0.15605962714837179</v>
      </c>
      <c r="P184">
        <v>0.93367393558561862</v>
      </c>
    </row>
    <row r="185" spans="1:16">
      <c r="B185" t="s">
        <v>111</v>
      </c>
      <c r="C185">
        <v>-2.2692814956717807E-3</v>
      </c>
      <c r="D185">
        <v>8.8758949213113222E-4</v>
      </c>
      <c r="E185">
        <v>-0.11335654384427439</v>
      </c>
      <c r="F185">
        <v>-2.556679090716993</v>
      </c>
      <c r="G185">
        <v>1.0800212302370764E-2</v>
      </c>
      <c r="K185" t="s">
        <v>13</v>
      </c>
      <c r="L185">
        <v>-3.269491298417282E-3</v>
      </c>
      <c r="M185">
        <v>-0.10788765541985065</v>
      </c>
      <c r="N185">
        <v>0.91411872854944365</v>
      </c>
      <c r="O185">
        <v>-4.2712742181558244E-3</v>
      </c>
      <c r="P185">
        <v>0.987381733164576</v>
      </c>
    </row>
    <row r="186" spans="1:16">
      <c r="B186" t="s">
        <v>113</v>
      </c>
      <c r="K186" t="s">
        <v>14</v>
      </c>
      <c r="L186">
        <v>2.8488633680615851E-2</v>
      </c>
      <c r="M186">
        <v>0.93794778097223952</v>
      </c>
      <c r="N186">
        <v>0.34862617439070742</v>
      </c>
      <c r="O186">
        <v>3.7108132630056148E-2</v>
      </c>
      <c r="P186">
        <v>0.98157956862345708</v>
      </c>
    </row>
    <row r="187" spans="1:16">
      <c r="B187" t="s">
        <v>9</v>
      </c>
      <c r="K187" t="s">
        <v>15</v>
      </c>
      <c r="L187">
        <v>7.7622809824193451E-2</v>
      </c>
      <c r="M187">
        <v>2.5841883955068607</v>
      </c>
      <c r="N187">
        <v>9.9819109605115749E-3</v>
      </c>
      <c r="O187">
        <v>0.10177772451856565</v>
      </c>
      <c r="P187">
        <v>0.99462027182733193</v>
      </c>
    </row>
    <row r="188" spans="1:16">
      <c r="B188" t="s">
        <v>35</v>
      </c>
      <c r="K188" t="s">
        <v>16</v>
      </c>
      <c r="L188">
        <v>7.09296631213263E-2</v>
      </c>
      <c r="M188">
        <v>2.3547513960534054</v>
      </c>
      <c r="N188">
        <v>1.8837096059110242E-2</v>
      </c>
      <c r="O188">
        <v>9.282301101395285E-2</v>
      </c>
      <c r="P188">
        <v>0.99080014460142951</v>
      </c>
    </row>
    <row r="189" spans="1:16">
      <c r="A189">
        <v>12</v>
      </c>
      <c r="B189" t="s">
        <v>75</v>
      </c>
      <c r="C189">
        <v>0.11329236103812519</v>
      </c>
      <c r="D189">
        <v>4.2382517555145261E-3</v>
      </c>
      <c r="F189">
        <v>26.730918211905852</v>
      </c>
      <c r="G189">
        <v>7.5991191917227583E-106</v>
      </c>
      <c r="K189" t="s">
        <v>17</v>
      </c>
      <c r="L189">
        <v>5.2535157504357052E-3</v>
      </c>
      <c r="M189">
        <v>0.16765775836785651</v>
      </c>
      <c r="N189">
        <v>0.86690565861750246</v>
      </c>
      <c r="O189">
        <v>6.6374880005002235E-3</v>
      </c>
      <c r="P189">
        <v>0.92350228039974058</v>
      </c>
    </row>
    <row r="190" spans="1:16">
      <c r="B190" t="s">
        <v>104</v>
      </c>
      <c r="C190">
        <v>-4.6947701091645143E-3</v>
      </c>
      <c r="D190">
        <v>4.9222470486074842E-4</v>
      </c>
      <c r="E190">
        <v>-0.29982546603283539</v>
      </c>
      <c r="F190">
        <v>-9.5378595645512672</v>
      </c>
      <c r="G190">
        <v>3.1135220957155191E-20</v>
      </c>
      <c r="K190" t="s">
        <v>18</v>
      </c>
      <c r="L190">
        <v>-1.1564846015375906E-2</v>
      </c>
      <c r="M190">
        <v>-0.37133303388751793</v>
      </c>
      <c r="N190">
        <v>0.71051277444507532</v>
      </c>
      <c r="O190">
        <v>-1.4699627194508498E-2</v>
      </c>
      <c r="P190">
        <v>0.93468114828111781</v>
      </c>
    </row>
    <row r="191" spans="1:16">
      <c r="B191" t="s">
        <v>114</v>
      </c>
      <c r="C191">
        <v>0.49941491403302385</v>
      </c>
      <c r="D191">
        <v>4.5918859283794647E-2</v>
      </c>
      <c r="E191">
        <v>0.35805074907821943</v>
      </c>
      <c r="F191">
        <v>10.876030498633789</v>
      </c>
      <c r="G191">
        <v>2.272938081384834E-25</v>
      </c>
      <c r="K191" t="s">
        <v>19</v>
      </c>
      <c r="L191">
        <v>-6.7459184250469428E-2</v>
      </c>
      <c r="M191">
        <v>-2.2431029561520797</v>
      </c>
      <c r="N191">
        <v>2.5232614865154449E-2</v>
      </c>
      <c r="O191">
        <v>-8.8457177957877914E-2</v>
      </c>
      <c r="P191">
        <v>0.99475135907606216</v>
      </c>
    </row>
    <row r="192" spans="1:16">
      <c r="B192" t="s">
        <v>122</v>
      </c>
      <c r="C192">
        <v>8.6012404363879427E-3</v>
      </c>
      <c r="D192">
        <v>9.2868488789970443E-4</v>
      </c>
      <c r="E192">
        <v>0.29019415323814574</v>
      </c>
      <c r="F192">
        <v>9.2617426518486159</v>
      </c>
      <c r="G192">
        <v>3.1109036278470416E-19</v>
      </c>
      <c r="K192" t="s">
        <v>20</v>
      </c>
      <c r="L192">
        <v>-5.6582485929594653E-2</v>
      </c>
      <c r="M192">
        <v>-1.8611230354091568</v>
      </c>
      <c r="N192">
        <v>6.3186547172345883E-2</v>
      </c>
      <c r="O192">
        <v>-7.3483361561280561E-2</v>
      </c>
      <c r="P192">
        <v>0.97576342203738509</v>
      </c>
    </row>
    <row r="193" spans="1:16">
      <c r="B193" t="s">
        <v>26</v>
      </c>
      <c r="C193">
        <v>-0.82118013904979603</v>
      </c>
      <c r="D193">
        <v>0.24776661621187693</v>
      </c>
      <c r="E193">
        <v>-0.10224705256297029</v>
      </c>
      <c r="F193">
        <v>-3.3143292329083032</v>
      </c>
      <c r="G193">
        <v>9.7121909616627367E-4</v>
      </c>
      <c r="K193" t="s">
        <v>21</v>
      </c>
      <c r="L193">
        <v>-3.0095187250274155E-2</v>
      </c>
      <c r="M193">
        <v>-0.99343472555597301</v>
      </c>
      <c r="N193">
        <v>0.32087476519664948</v>
      </c>
      <c r="O193">
        <v>-3.9300072820556052E-2</v>
      </c>
      <c r="P193">
        <v>0.98655922550087849</v>
      </c>
    </row>
    <row r="194" spans="1:16">
      <c r="B194" t="s">
        <v>112</v>
      </c>
      <c r="C194">
        <v>0.13381588805336031</v>
      </c>
      <c r="D194">
        <v>2.6065724302908159E-2</v>
      </c>
      <c r="E194">
        <v>0.17168977313504502</v>
      </c>
      <c r="F194">
        <v>5.1337874404829194</v>
      </c>
      <c r="G194">
        <v>3.7872060902082889E-7</v>
      </c>
      <c r="K194" t="s">
        <v>22</v>
      </c>
      <c r="L194">
        <v>-4.3630618326987579E-2</v>
      </c>
      <c r="M194">
        <v>-1.4430118613690444</v>
      </c>
      <c r="N194">
        <v>0.14950790913297238</v>
      </c>
      <c r="O194">
        <v>-5.7036385760716235E-2</v>
      </c>
      <c r="P194">
        <v>0.98867103600966999</v>
      </c>
    </row>
    <row r="195" spans="1:16">
      <c r="B195" t="s">
        <v>11</v>
      </c>
      <c r="C195">
        <v>-9.8584988664778099E-3</v>
      </c>
      <c r="D195">
        <v>2.96387042161132E-3</v>
      </c>
      <c r="E195">
        <v>-0.10141588570041833</v>
      </c>
      <c r="F195">
        <v>-3.3262246536129596</v>
      </c>
      <c r="G195">
        <v>9.3139003886719553E-4</v>
      </c>
      <c r="K195" t="s">
        <v>23</v>
      </c>
      <c r="L195">
        <v>-4.8879214167700476E-2</v>
      </c>
      <c r="M195">
        <v>-1.6224494662837616</v>
      </c>
      <c r="N195">
        <v>0.10520115225516069</v>
      </c>
      <c r="O195">
        <v>-6.4101286941921742E-2</v>
      </c>
      <c r="P195">
        <v>0.99498290452915683</v>
      </c>
    </row>
    <row r="196" spans="1:16">
      <c r="B196" t="s">
        <v>123</v>
      </c>
      <c r="C196">
        <v>5.0651472402768287E-3</v>
      </c>
      <c r="D196">
        <v>1.2397538414299913E-3</v>
      </c>
      <c r="E196">
        <v>0.17962642701149417</v>
      </c>
      <c r="F196">
        <v>4.0856072157311853</v>
      </c>
      <c r="G196">
        <v>4.9629786220292553E-5</v>
      </c>
      <c r="K196" t="s">
        <v>24</v>
      </c>
      <c r="L196">
        <v>-3.0914044624451249E-2</v>
      </c>
      <c r="M196">
        <v>-1.0247573695098668</v>
      </c>
      <c r="N196">
        <v>0.30586606528355381</v>
      </c>
      <c r="O196">
        <v>-4.0537185027622831E-2</v>
      </c>
      <c r="P196">
        <v>0.9947777594418088</v>
      </c>
    </row>
    <row r="197" spans="1:16">
      <c r="B197" t="s">
        <v>6</v>
      </c>
      <c r="C197">
        <v>-1.2314314198534626E-2</v>
      </c>
      <c r="D197">
        <v>3.2797569721397975E-3</v>
      </c>
      <c r="E197">
        <v>-0.11609486278970586</v>
      </c>
      <c r="F197">
        <v>-3.7546422808579174</v>
      </c>
      <c r="G197">
        <v>1.896300407179681E-4</v>
      </c>
      <c r="K197" t="s">
        <v>25</v>
      </c>
      <c r="L197">
        <v>2.787181113303238E-2</v>
      </c>
      <c r="M197">
        <v>0.92436597159128242</v>
      </c>
      <c r="N197">
        <v>0.35564528037315801</v>
      </c>
      <c r="O197">
        <v>3.6571517941416644E-2</v>
      </c>
      <c r="P197">
        <v>0.99606147677289936</v>
      </c>
    </row>
    <row r="198" spans="1:16">
      <c r="B198" t="s">
        <v>27</v>
      </c>
      <c r="C198">
        <v>2.3470493073567879E-2</v>
      </c>
      <c r="D198">
        <v>6.7981414295428247E-3</v>
      </c>
      <c r="E198">
        <v>0.10398755540594663</v>
      </c>
      <c r="F198">
        <v>3.4524867299129243</v>
      </c>
      <c r="G198">
        <v>5.925802371527408E-4</v>
      </c>
      <c r="K198" t="s">
        <v>26</v>
      </c>
    </row>
    <row r="199" spans="1:16">
      <c r="B199" t="s">
        <v>36</v>
      </c>
      <c r="C199">
        <v>-4.2540024571875008E-2</v>
      </c>
      <c r="D199">
        <v>1.5511424067494768E-2</v>
      </c>
      <c r="E199">
        <v>-8.284227563877182E-2</v>
      </c>
      <c r="F199">
        <v>-2.7424963940622633</v>
      </c>
      <c r="G199">
        <v>6.2704278753179044E-3</v>
      </c>
      <c r="K199" t="s">
        <v>27</v>
      </c>
      <c r="L199">
        <v>9.5447731935874094E-2</v>
      </c>
      <c r="M199">
        <v>3.1326916399682649</v>
      </c>
      <c r="N199">
        <v>1.8114405408707745E-3</v>
      </c>
      <c r="O199">
        <v>0.12308143893351266</v>
      </c>
      <c r="P199">
        <v>0.96202078514283107</v>
      </c>
    </row>
    <row r="200" spans="1:16">
      <c r="B200" t="s">
        <v>111</v>
      </c>
      <c r="C200">
        <v>-2.271919567199421E-3</v>
      </c>
      <c r="D200">
        <v>8.8399692833264368E-4</v>
      </c>
      <c r="E200">
        <v>-0.11348832241443313</v>
      </c>
      <c r="F200">
        <v>-2.5700536895355692</v>
      </c>
      <c r="G200">
        <v>1.0396608302073302E-2</v>
      </c>
      <c r="K200" t="s">
        <v>28</v>
      </c>
      <c r="L200">
        <v>9.8572793830092653E-2</v>
      </c>
      <c r="M200">
        <v>3.2587454154829181</v>
      </c>
      <c r="N200">
        <v>1.1784872286383855E-3</v>
      </c>
      <c r="O200">
        <v>0.12795446899946111</v>
      </c>
      <c r="P200">
        <v>0.97482652446415363</v>
      </c>
    </row>
    <row r="201" spans="1:16">
      <c r="B201" t="s">
        <v>113</v>
      </c>
      <c r="C201">
        <v>-4.0659881681084989E-2</v>
      </c>
      <c r="D201">
        <v>1.6397969972222211E-2</v>
      </c>
      <c r="E201">
        <v>-8.1646817780551273E-2</v>
      </c>
      <c r="F201">
        <v>-2.4795680044518869</v>
      </c>
      <c r="G201">
        <v>1.3414145357225689E-2</v>
      </c>
      <c r="K201" t="s">
        <v>29</v>
      </c>
      <c r="L201">
        <v>-4.0920520702386151E-2</v>
      </c>
      <c r="M201">
        <v>-1.3533437892006843</v>
      </c>
      <c r="N201">
        <v>0.17642512216640191</v>
      </c>
      <c r="O201">
        <v>-5.3502652327607703E-2</v>
      </c>
      <c r="P201">
        <v>0.98900587893423197</v>
      </c>
    </row>
    <row r="202" spans="1:16">
      <c r="B202" t="s">
        <v>9</v>
      </c>
      <c r="K202" t="s">
        <v>30</v>
      </c>
      <c r="L202">
        <v>-2.6774826613027894E-2</v>
      </c>
      <c r="M202">
        <v>-0.88320252558907608</v>
      </c>
      <c r="N202">
        <v>0.37745952516699599</v>
      </c>
      <c r="O202">
        <v>-3.4944966734132735E-2</v>
      </c>
      <c r="P202">
        <v>0.98547697117818522</v>
      </c>
    </row>
    <row r="203" spans="1:16">
      <c r="B203" t="s">
        <v>35</v>
      </c>
      <c r="K203" t="s">
        <v>31</v>
      </c>
      <c r="L203">
        <v>1.0581965088587861E-2</v>
      </c>
      <c r="M203">
        <v>0.30309180065386254</v>
      </c>
      <c r="N203">
        <v>0.76191870389218108</v>
      </c>
      <c r="O203">
        <v>1.1998655494143152E-2</v>
      </c>
      <c r="P203">
        <v>0.74381181197828405</v>
      </c>
    </row>
    <row r="204" spans="1:16">
      <c r="A204">
        <v>13</v>
      </c>
      <c r="B204" t="s">
        <v>75</v>
      </c>
      <c r="C204">
        <v>0.11106370415666438</v>
      </c>
      <c r="D204">
        <v>4.3544740468544497E-3</v>
      </c>
      <c r="F204">
        <v>25.505653027578312</v>
      </c>
      <c r="G204">
        <v>4.0935793002798652E-99</v>
      </c>
      <c r="K204" t="s">
        <v>32</v>
      </c>
      <c r="L204">
        <v>4.9476213477361884E-2</v>
      </c>
      <c r="M204">
        <v>1.6399235867211985</v>
      </c>
      <c r="N204">
        <v>0.10151398057571835</v>
      </c>
      <c r="O204">
        <v>6.4788788650078061E-2</v>
      </c>
      <c r="P204">
        <v>0.99205868206981562</v>
      </c>
    </row>
    <row r="205" spans="1:16">
      <c r="B205" t="s">
        <v>104</v>
      </c>
      <c r="C205">
        <v>-4.6488380964728798E-3</v>
      </c>
      <c r="D205">
        <v>4.9133170616209355E-4</v>
      </c>
      <c r="E205">
        <v>-0.29689207700826692</v>
      </c>
      <c r="F205">
        <v>-9.4617099571815491</v>
      </c>
      <c r="G205">
        <v>5.9286920303126023E-20</v>
      </c>
      <c r="K205" t="s">
        <v>33</v>
      </c>
      <c r="L205">
        <v>-1.3601935688713563E-2</v>
      </c>
      <c r="M205">
        <v>-0.41365500980037484</v>
      </c>
      <c r="N205">
        <v>0.67926578877401655</v>
      </c>
      <c r="O205">
        <v>-1.6374562997074887E-2</v>
      </c>
      <c r="P205">
        <v>0.83843336810674063</v>
      </c>
    </row>
    <row r="206" spans="1:16">
      <c r="B206" t="s">
        <v>114</v>
      </c>
      <c r="C206">
        <v>0.53538960977527716</v>
      </c>
      <c r="D206">
        <v>4.881628604467228E-2</v>
      </c>
      <c r="E206">
        <v>0.38384246333512106</v>
      </c>
      <c r="F206">
        <v>10.967438393107921</v>
      </c>
      <c r="G206">
        <v>9.8204488190391583E-26</v>
      </c>
      <c r="K206" t="s">
        <v>34</v>
      </c>
      <c r="L206">
        <v>-3.8517563174137489E-3</v>
      </c>
      <c r="M206">
        <v>-0.10874156135676308</v>
      </c>
      <c r="N206">
        <v>0.91344166668843629</v>
      </c>
      <c r="O206">
        <v>-4.3050797454600408E-3</v>
      </c>
      <c r="P206">
        <v>0.72272877389552059</v>
      </c>
    </row>
    <row r="207" spans="1:16">
      <c r="B207" t="s">
        <v>122</v>
      </c>
      <c r="C207">
        <v>8.534796714569132E-3</v>
      </c>
      <c r="D207">
        <v>9.2663079615636535E-4</v>
      </c>
      <c r="E207">
        <v>0.28795243243824475</v>
      </c>
      <c r="F207">
        <v>9.2105688155101184</v>
      </c>
      <c r="G207">
        <v>4.758567728817762E-19</v>
      </c>
      <c r="K207" t="s">
        <v>35</v>
      </c>
      <c r="L207">
        <v>9.7209845419398852E-2</v>
      </c>
      <c r="M207">
        <v>3.2367212018209206</v>
      </c>
      <c r="N207">
        <v>1.2717050109740126E-3</v>
      </c>
      <c r="O207">
        <v>0.12710370697541826</v>
      </c>
      <c r="P207">
        <v>0.98906874991468674</v>
      </c>
    </row>
    <row r="208" spans="1:16">
      <c r="B208" t="s">
        <v>26</v>
      </c>
      <c r="C208">
        <v>-0.7560000667595218</v>
      </c>
      <c r="D208">
        <v>0.24897196217309309</v>
      </c>
      <c r="E208">
        <v>-9.413132988459004E-2</v>
      </c>
      <c r="F208">
        <v>-3.0364867600389753</v>
      </c>
      <c r="G208">
        <v>2.492379372600109E-3</v>
      </c>
      <c r="K208" t="s">
        <v>36</v>
      </c>
      <c r="L208">
        <v>-9.3131869512751278E-2</v>
      </c>
      <c r="M208">
        <v>-2.9909813898933528</v>
      </c>
      <c r="N208">
        <v>2.8880488567531535E-3</v>
      </c>
      <c r="O208">
        <v>-0.11759252206622262</v>
      </c>
      <c r="P208">
        <v>0.92234483382282262</v>
      </c>
    </row>
    <row r="209" spans="1:16">
      <c r="B209" t="s">
        <v>112</v>
      </c>
      <c r="C209">
        <v>0.13643203809868124</v>
      </c>
      <c r="D209">
        <v>2.6022379111081417E-2</v>
      </c>
      <c r="E209">
        <v>0.1750463716249738</v>
      </c>
      <c r="F209">
        <v>5.2428733559024501</v>
      </c>
      <c r="G209">
        <v>2.1607568113063177E-7</v>
      </c>
      <c r="K209" t="s">
        <v>118</v>
      </c>
      <c r="L209">
        <v>-2.3677139633699065E-2</v>
      </c>
      <c r="M209">
        <v>-0.77619408373885124</v>
      </c>
      <c r="N209">
        <v>0.43792204286186864</v>
      </c>
      <c r="O209">
        <v>-3.0715318899253354E-2</v>
      </c>
      <c r="P209">
        <v>0.97360352636481717</v>
      </c>
    </row>
    <row r="210" spans="1:16">
      <c r="B210" t="s">
        <v>11</v>
      </c>
      <c r="C210">
        <v>-1.0930707608095478E-2</v>
      </c>
      <c r="D210">
        <v>2.9983319580883126E-3</v>
      </c>
      <c r="E210">
        <v>-0.11244586102015346</v>
      </c>
      <c r="F210">
        <v>-3.6455962051195687</v>
      </c>
      <c r="G210">
        <v>2.8879401656013194E-4</v>
      </c>
      <c r="K210" t="s">
        <v>119</v>
      </c>
      <c r="L210">
        <v>6.7544256988488163E-2</v>
      </c>
      <c r="M210">
        <v>2.2467914322615603</v>
      </c>
      <c r="N210">
        <v>2.4994474495330703E-2</v>
      </c>
      <c r="O210">
        <v>8.8601492761940737E-2</v>
      </c>
      <c r="P210">
        <v>0.99548741077207037</v>
      </c>
    </row>
    <row r="211" spans="1:16">
      <c r="B211" t="s">
        <v>123</v>
      </c>
      <c r="C211">
        <v>5.5066562338616926E-3</v>
      </c>
      <c r="D211">
        <v>1.2536206125160231E-3</v>
      </c>
      <c r="E211">
        <v>0.19528375724277794</v>
      </c>
      <c r="F211">
        <v>4.3926018596725243</v>
      </c>
      <c r="G211">
        <v>1.3138214398933125E-5</v>
      </c>
      <c r="K211" t="s">
        <v>120</v>
      </c>
      <c r="L211">
        <v>-3.1919873920269078E-2</v>
      </c>
      <c r="M211">
        <v>-1.0579077226560127</v>
      </c>
      <c r="N211">
        <v>0.29049789382971458</v>
      </c>
      <c r="O211">
        <v>-4.1846280882084197E-2</v>
      </c>
      <c r="P211">
        <v>0.99431032374598272</v>
      </c>
    </row>
    <row r="212" spans="1:16">
      <c r="B212" t="s">
        <v>6</v>
      </c>
      <c r="C212">
        <v>-1.3824945061556402E-2</v>
      </c>
      <c r="D212">
        <v>3.3468994291250679E-3</v>
      </c>
      <c r="E212">
        <v>-0.13033653958477071</v>
      </c>
      <c r="F212">
        <v>-4.1306723892717807</v>
      </c>
      <c r="G212">
        <v>4.1051055398005421E-5</v>
      </c>
      <c r="K212" t="s">
        <v>121</v>
      </c>
      <c r="L212">
        <v>1.760758212705033E-4</v>
      </c>
      <c r="M212">
        <v>5.8049100592083699E-3</v>
      </c>
      <c r="N212">
        <v>0.99537019248228698</v>
      </c>
      <c r="O212">
        <v>2.2981858395128049E-4</v>
      </c>
      <c r="P212">
        <v>0.98560158856306124</v>
      </c>
    </row>
    <row r="213" spans="1:16">
      <c r="B213" t="s">
        <v>27</v>
      </c>
      <c r="C213">
        <v>2.475471849197098E-2</v>
      </c>
      <c r="D213">
        <v>6.8060935756865792E-3</v>
      </c>
      <c r="E213">
        <v>0.1096774001583056</v>
      </c>
      <c r="F213">
        <v>3.6371404854617788</v>
      </c>
      <c r="G213">
        <v>2.9823494156762452E-4</v>
      </c>
      <c r="K213" t="s">
        <v>37</v>
      </c>
      <c r="L213">
        <v>7.0510243894651992E-2</v>
      </c>
      <c r="M213">
        <v>2.3074345506249756</v>
      </c>
      <c r="N213">
        <v>2.1349800206559848E-2</v>
      </c>
      <c r="O213">
        <v>9.0973400534227658E-2</v>
      </c>
      <c r="P213">
        <v>0.96306361460247691</v>
      </c>
    </row>
    <row r="214" spans="1:16">
      <c r="B214" t="s">
        <v>36</v>
      </c>
      <c r="C214">
        <v>-3.8092246756285676E-2</v>
      </c>
      <c r="D214">
        <v>1.5609082584006314E-2</v>
      </c>
      <c r="E214">
        <v>-7.4180690708172778E-2</v>
      </c>
      <c r="F214">
        <v>-2.440389853233047</v>
      </c>
      <c r="G214">
        <v>1.4945927199464618E-2</v>
      </c>
      <c r="K214" t="s">
        <v>38</v>
      </c>
      <c r="L214">
        <v>-2.4368401659153997E-2</v>
      </c>
      <c r="M214">
        <v>-0.8038637538958433</v>
      </c>
      <c r="N214">
        <v>0.42177507074492426</v>
      </c>
      <c r="O214">
        <v>-3.1809165934252683E-2</v>
      </c>
      <c r="P214">
        <v>0.98578232266005772</v>
      </c>
    </row>
    <row r="215" spans="1:16">
      <c r="B215" t="s">
        <v>111</v>
      </c>
      <c r="C215">
        <v>-2.4615561010379104E-3</v>
      </c>
      <c r="D215">
        <v>8.8603922783861877E-4</v>
      </c>
      <c r="E215">
        <v>-0.12296116309265638</v>
      </c>
      <c r="F215">
        <v>-2.7781570202513119</v>
      </c>
      <c r="G215">
        <v>5.6296593520863535E-3</v>
      </c>
      <c r="K215" t="s">
        <v>112</v>
      </c>
      <c r="L215">
        <v>0.16082660335168072</v>
      </c>
      <c r="M215">
        <v>5.244776769799536</v>
      </c>
      <c r="N215">
        <v>2.1313456764527952E-7</v>
      </c>
      <c r="O215">
        <v>0.20330612901980913</v>
      </c>
      <c r="P215">
        <v>0.9245187316729081</v>
      </c>
    </row>
    <row r="216" spans="1:16">
      <c r="B216" t="s">
        <v>113</v>
      </c>
      <c r="C216">
        <v>-4.2463125935709417E-2</v>
      </c>
      <c r="D216">
        <v>1.6374368250109562E-2</v>
      </c>
      <c r="E216">
        <v>-8.5267810980333203E-2</v>
      </c>
      <c r="F216">
        <v>-2.5932680447335912</v>
      </c>
      <c r="G216">
        <v>9.7276811669546603E-3</v>
      </c>
      <c r="K216" t="s">
        <v>113</v>
      </c>
      <c r="L216">
        <v>1.5465677856308662E-2</v>
      </c>
      <c r="M216">
        <v>0.50707022921801825</v>
      </c>
      <c r="N216">
        <v>0.61228075544650906</v>
      </c>
      <c r="O216">
        <v>2.0071058608148118E-2</v>
      </c>
      <c r="P216">
        <v>0.97439083460945408</v>
      </c>
    </row>
    <row r="217" spans="1:16">
      <c r="B217" t="s">
        <v>9</v>
      </c>
      <c r="C217">
        <v>3.3601718262444009E-3</v>
      </c>
      <c r="D217">
        <v>1.580131301621303E-3</v>
      </c>
      <c r="E217">
        <v>6.7305474858177575E-2</v>
      </c>
      <c r="F217">
        <v>2.1265143110554652</v>
      </c>
      <c r="G217">
        <v>3.3848535834990062E-2</v>
      </c>
      <c r="J217">
        <v>5</v>
      </c>
      <c r="K217" t="s">
        <v>5</v>
      </c>
      <c r="L217">
        <v>-0.10545049793141818</v>
      </c>
      <c r="M217">
        <v>-3.4498285205477313</v>
      </c>
      <c r="N217">
        <v>5.9797635239655785E-4</v>
      </c>
      <c r="O217">
        <v>-0.13542791134215765</v>
      </c>
      <c r="P217">
        <v>0.91478123636814934</v>
      </c>
    </row>
    <row r="218" spans="1:16">
      <c r="B218" t="s">
        <v>35</v>
      </c>
      <c r="K218" t="s">
        <v>6</v>
      </c>
      <c r="L218">
        <v>-0.12202541562646861</v>
      </c>
      <c r="M218">
        <v>-3.8923178688439011</v>
      </c>
      <c r="N218">
        <v>1.0975296307465872E-4</v>
      </c>
      <c r="O218">
        <v>-0.1524173844320019</v>
      </c>
      <c r="P218">
        <v>0.86529974265680853</v>
      </c>
    </row>
    <row r="219" spans="1:16">
      <c r="A219">
        <v>14</v>
      </c>
      <c r="B219" t="s">
        <v>75</v>
      </c>
      <c r="C219">
        <v>0.10818841609161882</v>
      </c>
      <c r="D219">
        <v>4.5806031904971171E-3</v>
      </c>
      <c r="F219">
        <v>23.618814289800444</v>
      </c>
      <c r="G219">
        <v>8.7888621072150201E-89</v>
      </c>
      <c r="K219" t="s">
        <v>109</v>
      </c>
      <c r="L219">
        <v>-0.10235201007554846</v>
      </c>
      <c r="M219">
        <v>-1.5666103714868946</v>
      </c>
      <c r="N219">
        <v>0.1177023983928652</v>
      </c>
      <c r="O219">
        <v>-6.1952131364495178E-2</v>
      </c>
      <c r="P219">
        <v>0.203197288598924</v>
      </c>
    </row>
    <row r="220" spans="1:16">
      <c r="B220" t="s">
        <v>104</v>
      </c>
      <c r="C220">
        <v>-4.6812415689056952E-3</v>
      </c>
      <c r="D220">
        <v>4.904693046202265E-4</v>
      </c>
      <c r="E220">
        <v>-0.29896148317669374</v>
      </c>
      <c r="F220">
        <v>-9.5444129220898137</v>
      </c>
      <c r="G220">
        <v>2.9726306792213468E-20</v>
      </c>
      <c r="K220" t="s">
        <v>122</v>
      </c>
    </row>
    <row r="221" spans="1:16">
      <c r="B221" t="s">
        <v>114</v>
      </c>
      <c r="C221">
        <v>0.5382455390098897</v>
      </c>
      <c r="D221">
        <v>4.8724823719680357E-2</v>
      </c>
      <c r="E221">
        <v>0.38588999450216138</v>
      </c>
      <c r="F221">
        <v>11.046639021343198</v>
      </c>
      <c r="G221">
        <v>4.734725980606488E-26</v>
      </c>
      <c r="K221" t="s">
        <v>110</v>
      </c>
      <c r="L221">
        <v>-8.5455953836658619E-2</v>
      </c>
      <c r="M221">
        <v>-2.7322819861214835</v>
      </c>
      <c r="N221">
        <v>6.4641327140334739E-3</v>
      </c>
      <c r="O221">
        <v>-0.10762811341389796</v>
      </c>
      <c r="P221">
        <v>0.87976151478692188</v>
      </c>
    </row>
    <row r="222" spans="1:16">
      <c r="B222" t="s">
        <v>122</v>
      </c>
      <c r="C222">
        <v>8.4926502004709897E-3</v>
      </c>
      <c r="D222">
        <v>9.2473439603407389E-4</v>
      </c>
      <c r="E222">
        <v>0.28653046637868573</v>
      </c>
      <c r="F222">
        <v>9.1838805141168987</v>
      </c>
      <c r="G222">
        <v>5.9460542077144294E-19</v>
      </c>
      <c r="K222" t="s">
        <v>111</v>
      </c>
      <c r="L222">
        <v>2.7804413796590276E-2</v>
      </c>
      <c r="M222">
        <v>0.90950365426646129</v>
      </c>
      <c r="N222">
        <v>0.36342832134360015</v>
      </c>
      <c r="O222">
        <v>3.6012471828323546E-2</v>
      </c>
      <c r="P222">
        <v>0.93041463512650591</v>
      </c>
    </row>
    <row r="223" spans="1:16">
      <c r="B223" t="s">
        <v>26</v>
      </c>
      <c r="C223">
        <v>-0.75095985830363055</v>
      </c>
      <c r="D223">
        <v>0.248409656366055</v>
      </c>
      <c r="E223">
        <v>-9.3503761785446587E-2</v>
      </c>
      <c r="F223">
        <v>-3.0230703157409491</v>
      </c>
      <c r="G223">
        <v>2.6040637607090771E-3</v>
      </c>
      <c r="K223" t="s">
        <v>123</v>
      </c>
      <c r="L223">
        <v>0.10107708897404986</v>
      </c>
      <c r="M223">
        <v>3.3049785772521796</v>
      </c>
      <c r="N223">
        <v>1.0031163004066328E-3</v>
      </c>
      <c r="O223">
        <v>0.12983954634697148</v>
      </c>
      <c r="P223">
        <v>0.91518034390502123</v>
      </c>
    </row>
    <row r="224" spans="1:16">
      <c r="B224" t="s">
        <v>112</v>
      </c>
      <c r="C224">
        <v>0.137223474402667</v>
      </c>
      <c r="D224">
        <v>2.5965320246155069E-2</v>
      </c>
      <c r="E224">
        <v>0.17606180799399429</v>
      </c>
      <c r="F224">
        <v>5.2848750988537097</v>
      </c>
      <c r="G224">
        <v>1.7367706281598161E-7</v>
      </c>
      <c r="K224" t="s">
        <v>114</v>
      </c>
    </row>
    <row r="225" spans="1:16">
      <c r="B225" t="s">
        <v>11</v>
      </c>
      <c r="C225">
        <v>-1.0583008127289116E-2</v>
      </c>
      <c r="D225">
        <v>2.9965512003178067E-3</v>
      </c>
      <c r="E225">
        <v>-0.10886902328033728</v>
      </c>
      <c r="F225">
        <v>-3.5317294515664237</v>
      </c>
      <c r="G225">
        <v>4.4305717300057628E-4</v>
      </c>
      <c r="K225" t="s">
        <v>117</v>
      </c>
      <c r="L225">
        <v>7.0932851360863178E-2</v>
      </c>
      <c r="M225">
        <v>2.3910928443561907</v>
      </c>
      <c r="N225">
        <v>1.7087568919553691E-2</v>
      </c>
      <c r="O225">
        <v>9.4316230759964301E-2</v>
      </c>
      <c r="P225">
        <v>0.98056456104881273</v>
      </c>
    </row>
    <row r="226" spans="1:16">
      <c r="B226" t="s">
        <v>123</v>
      </c>
      <c r="C226">
        <v>5.7065174654986426E-3</v>
      </c>
      <c r="D226">
        <v>1.2547887502757234E-3</v>
      </c>
      <c r="E226">
        <v>0.20237147991579146</v>
      </c>
      <c r="F226">
        <v>4.5477913826089926</v>
      </c>
      <c r="G226">
        <v>6.5050879703678842E-6</v>
      </c>
      <c r="K226" t="s">
        <v>9</v>
      </c>
      <c r="L226">
        <v>-5.1787210511399836E-3</v>
      </c>
      <c r="M226">
        <v>-0.16577199156415579</v>
      </c>
      <c r="N226">
        <v>0.86838898682279209</v>
      </c>
      <c r="O226">
        <v>-6.5679837756024689E-3</v>
      </c>
      <c r="P226">
        <v>0.8921076464569293</v>
      </c>
    </row>
    <row r="227" spans="1:16">
      <c r="B227" t="s">
        <v>6</v>
      </c>
      <c r="C227">
        <v>-1.2582459837919597E-2</v>
      </c>
      <c r="D227">
        <v>3.3975960191917577E-3</v>
      </c>
      <c r="E227">
        <v>-0.11862284207545128</v>
      </c>
      <c r="F227">
        <v>-3.7033419414332829</v>
      </c>
      <c r="G227">
        <v>2.3147597244182067E-4</v>
      </c>
      <c r="K227" t="s">
        <v>10</v>
      </c>
      <c r="L227">
        <v>-1.5875973104931981E-2</v>
      </c>
      <c r="M227">
        <v>-0.51846267941572788</v>
      </c>
      <c r="N227">
        <v>0.60431553503739455</v>
      </c>
      <c r="O227">
        <v>-2.0537906413502283E-2</v>
      </c>
      <c r="P227">
        <v>0.92817483292323966</v>
      </c>
    </row>
    <row r="228" spans="1:16">
      <c r="B228" t="s">
        <v>27</v>
      </c>
      <c r="C228">
        <v>2.1887131366261286E-2</v>
      </c>
      <c r="D228">
        <v>6.9430398534817703E-3</v>
      </c>
      <c r="E228">
        <v>9.6972367750957619E-2</v>
      </c>
      <c r="F228">
        <v>3.1523845214982322</v>
      </c>
      <c r="G228">
        <v>1.6964539731128005E-3</v>
      </c>
      <c r="K228" t="s">
        <v>11</v>
      </c>
      <c r="L228">
        <v>-0.12956852140169048</v>
      </c>
      <c r="M228">
        <v>-4.194342148015834</v>
      </c>
      <c r="N228">
        <v>3.1247762629427586E-5</v>
      </c>
      <c r="O228">
        <v>-0.16393751211953339</v>
      </c>
      <c r="P228">
        <v>0.88788318451338133</v>
      </c>
    </row>
    <row r="229" spans="1:16">
      <c r="B229" t="s">
        <v>36</v>
      </c>
      <c r="C229">
        <v>-3.5291498118942E-2</v>
      </c>
      <c r="D229">
        <v>1.5637098005425221E-2</v>
      </c>
      <c r="E229">
        <v>-6.8726523886578184E-2</v>
      </c>
      <c r="F229">
        <v>-2.2569084178341643</v>
      </c>
      <c r="G229">
        <v>2.4356113178414258E-2</v>
      </c>
      <c r="K229" t="s">
        <v>12</v>
      </c>
      <c r="L229">
        <v>-0.12141749519777968</v>
      </c>
      <c r="M229">
        <v>-4.0261377400484966</v>
      </c>
      <c r="N229">
        <v>6.3528793711618666E-5</v>
      </c>
      <c r="O229">
        <v>-0.15752964261329944</v>
      </c>
      <c r="P229">
        <v>0.93359860336222977</v>
      </c>
    </row>
    <row r="230" spans="1:16">
      <c r="B230" t="s">
        <v>111</v>
      </c>
      <c r="C230">
        <v>-2.6121463057778116E-3</v>
      </c>
      <c r="D230">
        <v>8.8725626181561628E-4</v>
      </c>
      <c r="E230">
        <v>-0.1304835375440743</v>
      </c>
      <c r="F230">
        <v>-2.9440719870857901</v>
      </c>
      <c r="G230">
        <v>3.3587676072453845E-3</v>
      </c>
      <c r="K230" t="s">
        <v>13</v>
      </c>
      <c r="L230">
        <v>-2.847505269572715E-3</v>
      </c>
      <c r="M230">
        <v>-9.5891311019106626E-2</v>
      </c>
      <c r="N230">
        <v>0.92363705426730625</v>
      </c>
      <c r="O230">
        <v>-3.7993246525137641E-3</v>
      </c>
      <c r="P230">
        <v>0.98737447247405108</v>
      </c>
    </row>
    <row r="231" spans="1:16">
      <c r="B231" t="s">
        <v>113</v>
      </c>
      <c r="C231">
        <v>-3.5425918937142024E-2</v>
      </c>
      <c r="D231">
        <v>1.6718538110232856E-2</v>
      </c>
      <c r="E231">
        <v>-7.1136792056012518E-2</v>
      </c>
      <c r="F231">
        <v>-2.1189603243754314</v>
      </c>
      <c r="G231">
        <v>3.4485094672566906E-2</v>
      </c>
      <c r="K231" t="s">
        <v>14</v>
      </c>
      <c r="L231">
        <v>1.4809243250370804E-2</v>
      </c>
      <c r="M231">
        <v>0.49538969248019937</v>
      </c>
      <c r="N231">
        <v>0.62049591521299263</v>
      </c>
      <c r="O231">
        <v>1.9624274394054807E-2</v>
      </c>
      <c r="P231">
        <v>0.97391182381709729</v>
      </c>
    </row>
    <row r="232" spans="1:16">
      <c r="B232" t="s">
        <v>9</v>
      </c>
      <c r="C232">
        <v>4.0483783612856317E-3</v>
      </c>
      <c r="D232">
        <v>1.6143282457096887E-3</v>
      </c>
      <c r="E232">
        <v>8.1090504325918258E-2</v>
      </c>
      <c r="F232">
        <v>2.5077789303661038</v>
      </c>
      <c r="G232">
        <v>1.2400027271501799E-2</v>
      </c>
      <c r="K232" t="s">
        <v>15</v>
      </c>
      <c r="L232">
        <v>7.3656995589011315E-2</v>
      </c>
      <c r="M232">
        <v>2.5008593254453557</v>
      </c>
      <c r="N232">
        <v>1.2639261383567241E-2</v>
      </c>
      <c r="O232">
        <v>9.8604767863076551E-2</v>
      </c>
      <c r="P232">
        <v>0.99395331333688886</v>
      </c>
    </row>
    <row r="233" spans="1:16">
      <c r="B233" t="s">
        <v>35</v>
      </c>
      <c r="C233">
        <v>9.6425066158545227E-4</v>
      </c>
      <c r="D233">
        <v>4.869063797920214E-4</v>
      </c>
      <c r="E233">
        <v>6.1609105693879958E-2</v>
      </c>
      <c r="F233">
        <v>1.9803615265779124</v>
      </c>
      <c r="G233">
        <v>4.809821126389404E-2</v>
      </c>
      <c r="K233" t="s">
        <v>16</v>
      </c>
      <c r="L233">
        <v>7.2722147878746438E-2</v>
      </c>
      <c r="M233">
        <v>2.4646926114073717</v>
      </c>
      <c r="N233">
        <v>1.3975884614814181E-2</v>
      </c>
      <c r="O233">
        <v>9.7192342168886281E-2</v>
      </c>
      <c r="P233">
        <v>0.99066964840575222</v>
      </c>
    </row>
    <row r="234" spans="1:16">
      <c r="A234" t="s">
        <v>46</v>
      </c>
      <c r="B234" t="s">
        <v>47</v>
      </c>
      <c r="K234" t="s">
        <v>17</v>
      </c>
      <c r="L234">
        <v>2.4074937737869603E-2</v>
      </c>
      <c r="M234">
        <v>0.77924034726334457</v>
      </c>
      <c r="N234">
        <v>0.43612754149640476</v>
      </c>
      <c r="O234">
        <v>3.0859921688920443E-2</v>
      </c>
      <c r="P234">
        <v>0.91129177496186553</v>
      </c>
    </row>
    <row r="235" spans="1:16">
      <c r="K235" t="s">
        <v>18</v>
      </c>
      <c r="L235">
        <v>1.55407539096472E-2</v>
      </c>
      <c r="M235">
        <v>0.50215309454406543</v>
      </c>
      <c r="N235">
        <v>0.61573336454802685</v>
      </c>
      <c r="O235">
        <v>1.9892093232633225E-2</v>
      </c>
      <c r="P235">
        <v>0.90868835355803046</v>
      </c>
    </row>
    <row r="236" spans="1:16">
      <c r="K236" t="s">
        <v>19</v>
      </c>
      <c r="L236">
        <v>-7.6648771908390104E-2</v>
      </c>
      <c r="M236">
        <v>-2.6001795924981157</v>
      </c>
      <c r="N236">
        <v>9.5335792856161422E-3</v>
      </c>
      <c r="O236">
        <v>-0.10248045294176425</v>
      </c>
      <c r="P236">
        <v>0.99144774022603288</v>
      </c>
    </row>
    <row r="237" spans="1:16">
      <c r="K237" t="s">
        <v>20</v>
      </c>
      <c r="L237">
        <v>-5.6775489124586014E-2</v>
      </c>
      <c r="M237">
        <v>-1.9060681694489765</v>
      </c>
      <c r="N237">
        <v>5.7091160332438412E-2</v>
      </c>
      <c r="O237">
        <v>-7.5306721926884618E-2</v>
      </c>
      <c r="P237">
        <v>0.97576194020714202</v>
      </c>
    </row>
    <row r="238" spans="1:16">
      <c r="K238" t="s">
        <v>21</v>
      </c>
      <c r="L238">
        <v>-4.0439439421341233E-2</v>
      </c>
      <c r="M238">
        <v>-1.3603114647274628</v>
      </c>
      <c r="N238">
        <v>0.17421255443139275</v>
      </c>
      <c r="O238">
        <v>-5.3819388221135286E-2</v>
      </c>
      <c r="P238">
        <v>0.98234811584108717</v>
      </c>
    </row>
    <row r="239" spans="1:16">
      <c r="K239" t="s">
        <v>22</v>
      </c>
      <c r="L239">
        <v>-4.3750083100657165E-2</v>
      </c>
      <c r="M239">
        <v>-1.4767856876453904</v>
      </c>
      <c r="N239">
        <v>0.14022727778905489</v>
      </c>
      <c r="O239">
        <v>-5.8412471431224737E-2</v>
      </c>
      <c r="P239">
        <v>0.98867045288123001</v>
      </c>
    </row>
    <row r="240" spans="1:16">
      <c r="K240" t="s">
        <v>23</v>
      </c>
      <c r="L240">
        <v>-3.6423404309679476E-2</v>
      </c>
      <c r="M240">
        <v>-1.2286004553266234</v>
      </c>
      <c r="N240">
        <v>0.2196753494581711</v>
      </c>
      <c r="O240">
        <v>-4.8621349004939439E-2</v>
      </c>
      <c r="P240">
        <v>0.98830523456341224</v>
      </c>
    </row>
    <row r="241" spans="11:16">
      <c r="K241" t="s">
        <v>24</v>
      </c>
      <c r="L241">
        <v>-2.6135948448038713E-2</v>
      </c>
      <c r="M241">
        <v>-0.88354645085008021</v>
      </c>
      <c r="N241">
        <v>0.37727442900620412</v>
      </c>
      <c r="O241">
        <v>-3.4985953599380525E-2</v>
      </c>
      <c r="P241">
        <v>0.99382303436339092</v>
      </c>
    </row>
    <row r="242" spans="11:16">
      <c r="K242" t="s">
        <v>25</v>
      </c>
      <c r="L242">
        <v>1.6234396323544651E-2</v>
      </c>
      <c r="M242">
        <v>0.54765097077409786</v>
      </c>
      <c r="N242">
        <v>0.58412341692762515</v>
      </c>
      <c r="O242">
        <v>2.1693615046171143E-2</v>
      </c>
      <c r="P242">
        <v>0.99035232861334421</v>
      </c>
    </row>
    <row r="243" spans="11:16">
      <c r="K243" t="s">
        <v>26</v>
      </c>
    </row>
    <row r="244" spans="11:16">
      <c r="K244" t="s">
        <v>27</v>
      </c>
      <c r="L244">
        <v>7.3594892314073901E-2</v>
      </c>
      <c r="M244">
        <v>2.4301977565883806</v>
      </c>
      <c r="N244">
        <v>1.536572746525585E-2</v>
      </c>
      <c r="O244">
        <v>9.5844660434676654E-2</v>
      </c>
      <c r="P244">
        <v>0.94067294706319005</v>
      </c>
    </row>
    <row r="245" spans="11:16">
      <c r="K245" t="s">
        <v>28</v>
      </c>
      <c r="L245">
        <v>9.8289714955035939E-2</v>
      </c>
      <c r="M245">
        <v>3.3171151526799889</v>
      </c>
      <c r="N245">
        <v>9.6125163781699561E-4</v>
      </c>
      <c r="O245">
        <v>0.13030826284221819</v>
      </c>
      <c r="P245">
        <v>0.9748233327426743</v>
      </c>
    </row>
    <row r="246" spans="11:16">
      <c r="K246" t="s">
        <v>29</v>
      </c>
      <c r="L246">
        <v>-3.4498882258625317E-2</v>
      </c>
      <c r="M246">
        <v>-1.1629418962253262</v>
      </c>
      <c r="N246">
        <v>0.24528854506188183</v>
      </c>
      <c r="O246">
        <v>-4.6028599130270284E-2</v>
      </c>
      <c r="P246">
        <v>0.98728746359944675</v>
      </c>
    </row>
    <row r="247" spans="11:16">
      <c r="K247" t="s">
        <v>30</v>
      </c>
      <c r="L247">
        <v>-8.1459946587381041E-3</v>
      </c>
      <c r="M247">
        <v>-0.2720791167864049</v>
      </c>
      <c r="N247">
        <v>0.78564934936165709</v>
      </c>
      <c r="O247">
        <v>-1.0779540767200193E-2</v>
      </c>
      <c r="P247">
        <v>0.97120393446783937</v>
      </c>
    </row>
    <row r="248" spans="11:16">
      <c r="K248" t="s">
        <v>31</v>
      </c>
      <c r="L248">
        <v>-3.6581610866026598E-2</v>
      </c>
      <c r="M248">
        <v>-1.0360622745403427</v>
      </c>
      <c r="N248">
        <v>0.30056623245390129</v>
      </c>
      <c r="O248">
        <v>-4.1015738138202293E-2</v>
      </c>
      <c r="P248">
        <v>0.69722599153132947</v>
      </c>
    </row>
    <row r="249" spans="11:16">
      <c r="K249" t="s">
        <v>32</v>
      </c>
      <c r="L249">
        <v>6.1660988384211433E-2</v>
      </c>
      <c r="M249">
        <v>2.0823763316053032</v>
      </c>
      <c r="N249">
        <v>3.770657637491448E-2</v>
      </c>
      <c r="O249">
        <v>8.2227353175632026E-2</v>
      </c>
      <c r="P249">
        <v>0.9863017746180579</v>
      </c>
    </row>
    <row r="250" spans="11:16">
      <c r="K250" t="s">
        <v>33</v>
      </c>
      <c r="L250">
        <v>-4.528738353282865E-2</v>
      </c>
      <c r="M250">
        <v>-1.3847177699430915</v>
      </c>
      <c r="N250">
        <v>0.16662359093313958</v>
      </c>
      <c r="O250">
        <v>-5.4782127321065396E-2</v>
      </c>
      <c r="P250">
        <v>0.81156158567653403</v>
      </c>
    </row>
    <row r="251" spans="11:16">
      <c r="K251" t="s">
        <v>34</v>
      </c>
      <c r="L251">
        <v>-1.8733502507537133E-2</v>
      </c>
      <c r="M251">
        <v>-0.53807369477045142</v>
      </c>
      <c r="N251">
        <v>0.59071411816294617</v>
      </c>
      <c r="O251">
        <v>-2.1314412741388129E-2</v>
      </c>
      <c r="P251">
        <v>0.71797105107087456</v>
      </c>
    </row>
    <row r="252" spans="11:16">
      <c r="K252" t="s">
        <v>35</v>
      </c>
      <c r="L252">
        <v>0.10618738656046413</v>
      </c>
      <c r="M252">
        <v>3.6097827733482832</v>
      </c>
      <c r="N252">
        <v>3.3052938181145358E-4</v>
      </c>
      <c r="O252">
        <v>0.14158400405069546</v>
      </c>
      <c r="P252">
        <v>0.98600853055765847</v>
      </c>
    </row>
    <row r="253" spans="11:16">
      <c r="K253" t="s">
        <v>36</v>
      </c>
      <c r="L253">
        <v>-8.9371089335849252E-2</v>
      </c>
      <c r="M253">
        <v>-2.9274850854809156</v>
      </c>
      <c r="N253">
        <v>3.5390779316464786E-3</v>
      </c>
      <c r="O253">
        <v>-0.11521869824676402</v>
      </c>
      <c r="P253">
        <v>0.92182818330186289</v>
      </c>
    </row>
    <row r="254" spans="11:16">
      <c r="K254" t="s">
        <v>118</v>
      </c>
      <c r="L254">
        <v>-2.0588686339271266E-2</v>
      </c>
      <c r="M254">
        <v>-0.6886001887046167</v>
      </c>
      <c r="N254">
        <v>0.49132560721585039</v>
      </c>
      <c r="O254">
        <v>-2.7273183921079427E-2</v>
      </c>
      <c r="P254">
        <v>0.97322344869267274</v>
      </c>
    </row>
    <row r="255" spans="11:16">
      <c r="K255" t="s">
        <v>119</v>
      </c>
      <c r="L255">
        <v>8.7664322811083523E-2</v>
      </c>
      <c r="M255">
        <v>2.9624756994915722</v>
      </c>
      <c r="N255">
        <v>3.1655198720293878E-3</v>
      </c>
      <c r="O255">
        <v>0.11657723706467195</v>
      </c>
      <c r="P255">
        <v>0.98079875988795273</v>
      </c>
    </row>
    <row r="256" spans="11:16">
      <c r="K256" t="s">
        <v>120</v>
      </c>
      <c r="L256">
        <v>-2.3801316462364348E-2</v>
      </c>
      <c r="M256">
        <v>-0.80361290710728162</v>
      </c>
      <c r="N256">
        <v>0.4219203354386506</v>
      </c>
      <c r="O256">
        <v>-3.1824174996224835E-2</v>
      </c>
      <c r="P256">
        <v>0.99154061153211392</v>
      </c>
    </row>
    <row r="257" spans="10:16">
      <c r="K257" t="s">
        <v>121</v>
      </c>
      <c r="L257">
        <v>1.5151771772777767E-2</v>
      </c>
      <c r="M257">
        <v>0.50756657870042421</v>
      </c>
      <c r="N257">
        <v>0.61193301929967714</v>
      </c>
      <c r="O257">
        <v>2.0106454611279998E-2</v>
      </c>
      <c r="P257">
        <v>0.97665755068412596</v>
      </c>
    </row>
    <row r="258" spans="10:16">
      <c r="K258" t="s">
        <v>37</v>
      </c>
      <c r="L258">
        <v>4.0328317780899618E-2</v>
      </c>
      <c r="M258">
        <v>1.3153844528393885</v>
      </c>
      <c r="N258">
        <v>0.18885398801505554</v>
      </c>
      <c r="O258">
        <v>5.2046792075972292E-2</v>
      </c>
      <c r="P258">
        <v>0.92377430217524226</v>
      </c>
    </row>
    <row r="259" spans="10:16">
      <c r="K259" t="s">
        <v>38</v>
      </c>
      <c r="L259">
        <v>-1.718717380279814E-3</v>
      </c>
      <c r="M259">
        <v>-5.721502393976452E-2</v>
      </c>
      <c r="N259">
        <v>0.95439185250787517</v>
      </c>
      <c r="O259">
        <v>-2.2669359612598789E-3</v>
      </c>
      <c r="P259">
        <v>0.96486759920394882</v>
      </c>
    </row>
    <row r="260" spans="10:16">
      <c r="K260" t="s">
        <v>112</v>
      </c>
    </row>
    <row r="261" spans="10:16">
      <c r="K261" t="s">
        <v>113</v>
      </c>
      <c r="L261">
        <v>-7.5186860779792627E-2</v>
      </c>
      <c r="M261">
        <v>-2.2262773713523853</v>
      </c>
      <c r="N261">
        <v>2.6344614571764121E-2</v>
      </c>
      <c r="O261">
        <v>-8.7867149096168995E-2</v>
      </c>
      <c r="P261">
        <v>0.7574732892547531</v>
      </c>
    </row>
    <row r="262" spans="10:16">
      <c r="J262">
        <v>6</v>
      </c>
      <c r="K262" t="s">
        <v>5</v>
      </c>
      <c r="L262">
        <v>-9.195765790706302E-2</v>
      </c>
      <c r="M262">
        <v>-3.0205065932593915</v>
      </c>
      <c r="N262">
        <v>2.6247499126169803E-3</v>
      </c>
      <c r="O262">
        <v>-0.11892095012176729</v>
      </c>
      <c r="P262">
        <v>0.90262528939931475</v>
      </c>
    </row>
    <row r="263" spans="10:16">
      <c r="K263" t="s">
        <v>6</v>
      </c>
      <c r="L263">
        <v>-0.11027729583402505</v>
      </c>
      <c r="M263">
        <v>-3.538956226946544</v>
      </c>
      <c r="N263">
        <v>4.3100138135567157E-4</v>
      </c>
      <c r="O263">
        <v>-0.13896713174685954</v>
      </c>
      <c r="P263">
        <v>0.85707441593710276</v>
      </c>
    </row>
    <row r="264" spans="10:16">
      <c r="K264" t="s">
        <v>109</v>
      </c>
      <c r="L264">
        <v>-0.11507716508623443</v>
      </c>
      <c r="M264">
        <v>-1.7832606516446969</v>
      </c>
      <c r="N264">
        <v>7.5020675610133924E-2</v>
      </c>
      <c r="O264">
        <v>-7.0534766306656838E-2</v>
      </c>
      <c r="P264">
        <v>0.2027658040665786</v>
      </c>
    </row>
    <row r="265" spans="10:16">
      <c r="K265" t="s">
        <v>122</v>
      </c>
    </row>
    <row r="266" spans="10:16">
      <c r="K266" t="s">
        <v>110</v>
      </c>
      <c r="L266">
        <v>-8.0506933258727195E-2</v>
      </c>
      <c r="M266">
        <v>-2.6039582170949025</v>
      </c>
      <c r="N266">
        <v>9.430567533849998E-3</v>
      </c>
      <c r="O266">
        <v>-0.10270761193123641</v>
      </c>
      <c r="P266">
        <v>0.87842614992711898</v>
      </c>
    </row>
    <row r="267" spans="10:16">
      <c r="K267" t="s">
        <v>111</v>
      </c>
      <c r="L267">
        <v>4.3014116522652156E-2</v>
      </c>
      <c r="M267">
        <v>1.4169562282938115</v>
      </c>
      <c r="N267">
        <v>0.15698537108635011</v>
      </c>
      <c r="O267">
        <v>5.6097492905319693E-2</v>
      </c>
      <c r="P267">
        <v>0.91797625974009134</v>
      </c>
    </row>
    <row r="268" spans="10:16">
      <c r="K268" t="s">
        <v>123</v>
      </c>
      <c r="L268">
        <v>0.11042057396668777</v>
      </c>
      <c r="M268">
        <v>3.6553120019542558</v>
      </c>
      <c r="N268">
        <v>2.7808546447596964E-4</v>
      </c>
      <c r="O268">
        <v>0.14344362414262027</v>
      </c>
      <c r="P268">
        <v>0.91081265819912816</v>
      </c>
    </row>
    <row r="269" spans="10:16">
      <c r="K269" t="s">
        <v>114</v>
      </c>
    </row>
    <row r="270" spans="10:16">
      <c r="K270" t="s">
        <v>117</v>
      </c>
      <c r="L270">
        <v>7.0787410937387385E-2</v>
      </c>
      <c r="M270">
        <v>2.4172691601200329</v>
      </c>
      <c r="N270">
        <v>1.5917687511305213E-2</v>
      </c>
      <c r="O270">
        <v>9.5413657142190397E-2</v>
      </c>
      <c r="P270">
        <v>0.98056319471542985</v>
      </c>
    </row>
    <row r="271" spans="10:16">
      <c r="K271" t="s">
        <v>9</v>
      </c>
      <c r="L271">
        <v>1.9493735763285856E-2</v>
      </c>
      <c r="M271">
        <v>0.6212444953613131</v>
      </c>
      <c r="N271">
        <v>0.5346613572017167</v>
      </c>
      <c r="O271">
        <v>2.4626475683033309E-2</v>
      </c>
      <c r="P271">
        <v>0.8613525383238303</v>
      </c>
    </row>
    <row r="272" spans="10:16">
      <c r="K272" t="s">
        <v>10</v>
      </c>
      <c r="L272">
        <v>-9.3267621299817326E-3</v>
      </c>
      <c r="M272">
        <v>-0.30806209042271399</v>
      </c>
      <c r="N272">
        <v>0.75813595090750474</v>
      </c>
      <c r="O272">
        <v>-1.221454518826727E-2</v>
      </c>
      <c r="P272">
        <v>0.92567675789767978</v>
      </c>
    </row>
    <row r="273" spans="11:16">
      <c r="K273" t="s">
        <v>11</v>
      </c>
    </row>
    <row r="274" spans="11:16">
      <c r="K274" t="s">
        <v>12</v>
      </c>
      <c r="L274">
        <v>-1.6144369517215387E-2</v>
      </c>
      <c r="M274">
        <v>-0.17049506301447931</v>
      </c>
      <c r="N274">
        <v>0.86467503917734301</v>
      </c>
      <c r="O274">
        <v>-6.7604145124387175E-3</v>
      </c>
      <c r="P274">
        <v>9.4639193774246747E-2</v>
      </c>
    </row>
    <row r="275" spans="11:16">
      <c r="K275" t="s">
        <v>13</v>
      </c>
      <c r="L275">
        <v>-1.131732901237037E-2</v>
      </c>
      <c r="M275">
        <v>-0.38517619138560144</v>
      </c>
      <c r="N275">
        <v>0.70023566153951811</v>
      </c>
      <c r="O275">
        <v>-1.5271448374697029E-2</v>
      </c>
      <c r="P275">
        <v>0.98274113089619453</v>
      </c>
    </row>
    <row r="276" spans="11:16">
      <c r="K276" t="s">
        <v>14</v>
      </c>
      <c r="L276">
        <v>4.3178161134431606E-3</v>
      </c>
      <c r="M276">
        <v>0.14574705979602423</v>
      </c>
      <c r="N276">
        <v>0.88416724944860425</v>
      </c>
      <c r="O276">
        <v>5.779150334128934E-3</v>
      </c>
      <c r="P276">
        <v>0.96686593276021504</v>
      </c>
    </row>
    <row r="277" spans="11:16">
      <c r="K277" t="s">
        <v>15</v>
      </c>
      <c r="L277">
        <v>8.0559794674326599E-2</v>
      </c>
      <c r="M277">
        <v>2.7695280035016081</v>
      </c>
      <c r="N277">
        <v>5.7775224019659772E-3</v>
      </c>
      <c r="O277">
        <v>0.10916264007754525</v>
      </c>
      <c r="P277">
        <v>0.99100973181460628</v>
      </c>
    </row>
    <row r="278" spans="11:16">
      <c r="K278" t="s">
        <v>16</v>
      </c>
      <c r="L278">
        <v>7.8006416616725652E-2</v>
      </c>
      <c r="M278">
        <v>2.6778859345412678</v>
      </c>
      <c r="N278">
        <v>7.6001667069803304E-3</v>
      </c>
      <c r="O278">
        <v>0.10559146668677104</v>
      </c>
      <c r="P278">
        <v>0.98892543746720629</v>
      </c>
    </row>
    <row r="279" spans="11:16">
      <c r="K279" t="s">
        <v>17</v>
      </c>
      <c r="L279">
        <v>6.2055410541884558E-4</v>
      </c>
      <c r="M279">
        <v>1.9989945895659077E-2</v>
      </c>
      <c r="N279">
        <v>0.9840576625184998</v>
      </c>
      <c r="O279">
        <v>7.9265266553735897E-4</v>
      </c>
      <c r="P279">
        <v>0.88058868803908741</v>
      </c>
    </row>
    <row r="280" spans="11:16">
      <c r="K280" t="s">
        <v>18</v>
      </c>
      <c r="L280">
        <v>-8.3239139794764345E-3</v>
      </c>
      <c r="M280">
        <v>-0.26774118305743189</v>
      </c>
      <c r="N280">
        <v>0.78898535305055328</v>
      </c>
      <c r="O280">
        <v>-1.061603022489664E-2</v>
      </c>
      <c r="P280">
        <v>0.87788107215643763</v>
      </c>
    </row>
    <row r="281" spans="11:16">
      <c r="K281" t="s">
        <v>19</v>
      </c>
      <c r="L281">
        <v>-8.5289397924004404E-2</v>
      </c>
      <c r="M281">
        <v>-2.9281739275841878</v>
      </c>
      <c r="N281">
        <v>3.5315447621191492E-3</v>
      </c>
      <c r="O281">
        <v>-0.11533481128954921</v>
      </c>
      <c r="P281">
        <v>0.9869548400032444</v>
      </c>
    </row>
    <row r="282" spans="11:16">
      <c r="K282" t="s">
        <v>20</v>
      </c>
      <c r="L282">
        <v>-6.2267932701469415E-2</v>
      </c>
      <c r="M282">
        <v>-2.1168752525496446</v>
      </c>
      <c r="N282">
        <v>3.4658100875151671E-2</v>
      </c>
      <c r="O282">
        <v>-8.3645404528938774E-2</v>
      </c>
      <c r="P282">
        <v>0.97391675344111173</v>
      </c>
    </row>
    <row r="283" spans="11:16">
      <c r="K283" t="s">
        <v>21</v>
      </c>
      <c r="L283">
        <v>-4.8018331730614427E-2</v>
      </c>
      <c r="M283">
        <v>-1.6342133743148106</v>
      </c>
      <c r="N283">
        <v>0.10270891125443901</v>
      </c>
      <c r="O283">
        <v>-6.4665148602988498E-2</v>
      </c>
      <c r="P283">
        <v>0.97879779975057535</v>
      </c>
    </row>
    <row r="284" spans="11:16">
      <c r="K284" t="s">
        <v>22</v>
      </c>
      <c r="L284">
        <v>-5.0418365913377214E-2</v>
      </c>
      <c r="M284">
        <v>-1.7224880659765198</v>
      </c>
      <c r="N284">
        <v>8.5467282091168481E-2</v>
      </c>
      <c r="O284">
        <v>-6.8142336197471218E-2</v>
      </c>
      <c r="P284">
        <v>0.98587775114177356</v>
      </c>
    </row>
    <row r="285" spans="11:16">
      <c r="K285" t="s">
        <v>23</v>
      </c>
      <c r="L285">
        <v>-4.3936338557744099E-2</v>
      </c>
      <c r="M285">
        <v>-1.4993414431742194</v>
      </c>
      <c r="N285">
        <v>0.13428127324726735</v>
      </c>
      <c r="O285">
        <v>-5.9347961426127901E-2</v>
      </c>
      <c r="P285">
        <v>0.98476010736620867</v>
      </c>
    </row>
    <row r="286" spans="11:16">
      <c r="K286" t="s">
        <v>24</v>
      </c>
      <c r="L286">
        <v>-3.6555857857027634E-2</v>
      </c>
      <c r="M286">
        <v>-1.2482054367683706</v>
      </c>
      <c r="N286">
        <v>0.21241514830606029</v>
      </c>
      <c r="O286">
        <v>-4.9434052488441939E-2</v>
      </c>
      <c r="P286">
        <v>0.98697244643909621</v>
      </c>
    </row>
    <row r="287" spans="11:16">
      <c r="K287" t="s">
        <v>25</v>
      </c>
      <c r="L287">
        <v>3.8668956997164067E-3</v>
      </c>
      <c r="M287">
        <v>0.13142445231104111</v>
      </c>
      <c r="N287">
        <v>0.89548110854097995</v>
      </c>
      <c r="O287">
        <v>5.2112477527328479E-3</v>
      </c>
      <c r="P287">
        <v>0.98022344341239331</v>
      </c>
    </row>
    <row r="288" spans="11:16">
      <c r="K288" t="s">
        <v>26</v>
      </c>
    </row>
    <row r="289" spans="11:16">
      <c r="K289" t="s">
        <v>27</v>
      </c>
      <c r="L289">
        <v>6.316947902151844E-2</v>
      </c>
      <c r="M289">
        <v>2.1025292209480422</v>
      </c>
      <c r="N289">
        <v>3.5899402364631537E-2</v>
      </c>
      <c r="O289">
        <v>8.3082467030357363E-2</v>
      </c>
      <c r="P289">
        <v>0.93362126963083891</v>
      </c>
    </row>
    <row r="290" spans="11:16">
      <c r="K290" t="s">
        <v>28</v>
      </c>
      <c r="L290">
        <v>7.8170868748680913E-2</v>
      </c>
      <c r="M290">
        <v>2.6181276516757754</v>
      </c>
      <c r="N290">
        <v>9.0518681928540862E-3</v>
      </c>
      <c r="O290">
        <v>0.10326055196799593</v>
      </c>
      <c r="P290">
        <v>0.94177155086460984</v>
      </c>
    </row>
    <row r="291" spans="11:16">
      <c r="K291" t="s">
        <v>29</v>
      </c>
      <c r="L291">
        <v>-4.1507581028433112E-2</v>
      </c>
      <c r="M291">
        <v>-1.4157814240214928</v>
      </c>
      <c r="N291">
        <v>0.15732902191467421</v>
      </c>
      <c r="O291">
        <v>-5.6051128426153327E-2</v>
      </c>
      <c r="P291">
        <v>0.98419336184715722</v>
      </c>
    </row>
    <row r="292" spans="11:16">
      <c r="K292" t="s">
        <v>30</v>
      </c>
      <c r="L292">
        <v>-1.5867029931612316E-2</v>
      </c>
      <c r="M292">
        <v>-0.5358735429075181</v>
      </c>
      <c r="N292">
        <v>0.59223330012228992</v>
      </c>
      <c r="O292">
        <v>-2.1243972753952678E-2</v>
      </c>
      <c r="P292">
        <v>0.96749058897364992</v>
      </c>
    </row>
    <row r="293" spans="11:16">
      <c r="K293" t="s">
        <v>31</v>
      </c>
      <c r="L293">
        <v>-3.1080611986632128E-2</v>
      </c>
      <c r="M293">
        <v>-0.89079911481886986</v>
      </c>
      <c r="N293">
        <v>0.37337380403066456</v>
      </c>
      <c r="O293">
        <v>-3.5300467588543438E-2</v>
      </c>
      <c r="P293">
        <v>0.6962229781500896</v>
      </c>
    </row>
    <row r="294" spans="11:16">
      <c r="K294" t="s">
        <v>32</v>
      </c>
      <c r="L294">
        <v>4.2666557399523027E-2</v>
      </c>
      <c r="M294">
        <v>1.4372570864104315</v>
      </c>
      <c r="N294">
        <v>0.15113673635844166</v>
      </c>
      <c r="O294">
        <v>5.6898623015471862E-2</v>
      </c>
      <c r="P294">
        <v>0.95983120883338668</v>
      </c>
    </row>
    <row r="295" spans="11:16">
      <c r="K295" t="s">
        <v>33</v>
      </c>
      <c r="L295">
        <v>-4.2063840831511642E-2</v>
      </c>
      <c r="M295">
        <v>-1.3021720728742641</v>
      </c>
      <c r="N295">
        <v>0.19332894810565859</v>
      </c>
      <c r="O295">
        <v>-5.1565786840831268E-2</v>
      </c>
      <c r="P295">
        <v>0.81109552804777674</v>
      </c>
    </row>
    <row r="296" spans="11:16">
      <c r="K296" t="s">
        <v>34</v>
      </c>
      <c r="L296">
        <v>-1.3662353548324849E-2</v>
      </c>
      <c r="M296">
        <v>-0.39719810191776178</v>
      </c>
      <c r="N296">
        <v>0.69135464037129779</v>
      </c>
      <c r="O296">
        <v>-1.5747976126009752E-2</v>
      </c>
      <c r="P296">
        <v>0.71707571712331264</v>
      </c>
    </row>
    <row r="297" spans="11:16">
      <c r="K297" t="s">
        <v>35</v>
      </c>
      <c r="L297">
        <v>9.1369830003238062E-2</v>
      </c>
      <c r="M297">
        <v>3.1098651414510132</v>
      </c>
      <c r="N297">
        <v>1.9554063698153171E-3</v>
      </c>
      <c r="O297">
        <v>0.12238715185014785</v>
      </c>
      <c r="P297">
        <v>0.96835050244817966</v>
      </c>
    </row>
    <row r="298" spans="11:16">
      <c r="K298" t="s">
        <v>36</v>
      </c>
      <c r="L298">
        <v>-8.2457682770606541E-2</v>
      </c>
      <c r="M298">
        <v>-2.7292110770568696</v>
      </c>
      <c r="N298">
        <v>6.5242034626861135E-3</v>
      </c>
      <c r="O298">
        <v>-0.10759205373225501</v>
      </c>
      <c r="P298">
        <v>0.91889249081741065</v>
      </c>
    </row>
    <row r="299" spans="11:16">
      <c r="K299" t="s">
        <v>118</v>
      </c>
      <c r="L299">
        <v>-3.2211406190389515E-2</v>
      </c>
      <c r="M299">
        <v>-1.0872508688067721</v>
      </c>
      <c r="N299">
        <v>0.27733782337812579</v>
      </c>
      <c r="O299">
        <v>-4.3072291262727366E-2</v>
      </c>
      <c r="P299">
        <v>0.96503516947341084</v>
      </c>
    </row>
    <row r="300" spans="11:16">
      <c r="K300" t="s">
        <v>119</v>
      </c>
      <c r="L300">
        <v>7.5347229615099695E-2</v>
      </c>
      <c r="M300">
        <v>2.5599587120020248</v>
      </c>
      <c r="N300">
        <v>1.0698419101343103E-2</v>
      </c>
      <c r="O300">
        <v>0.10098999525024691</v>
      </c>
      <c r="P300">
        <v>0.96959124613041803</v>
      </c>
    </row>
    <row r="301" spans="11:16">
      <c r="K301" t="s">
        <v>120</v>
      </c>
      <c r="L301">
        <v>-3.0446132249406673E-2</v>
      </c>
      <c r="M301">
        <v>-1.0401108933331349</v>
      </c>
      <c r="N301">
        <v>0.29868361916967512</v>
      </c>
      <c r="O301">
        <v>-4.1208047283588019E-2</v>
      </c>
      <c r="P301">
        <v>0.98870418193125553</v>
      </c>
    </row>
    <row r="302" spans="11:16">
      <c r="K302" t="s">
        <v>121</v>
      </c>
      <c r="L302">
        <v>3.6337530865069526E-3</v>
      </c>
      <c r="M302">
        <v>0.12273563627531948</v>
      </c>
      <c r="N302">
        <v>0.90235521654135675</v>
      </c>
      <c r="O302">
        <v>4.8667269133010147E-3</v>
      </c>
      <c r="P302">
        <v>0.96812110333207291</v>
      </c>
    </row>
    <row r="303" spans="11:16">
      <c r="K303" t="s">
        <v>37</v>
      </c>
      <c r="L303">
        <v>2.3826968071161081E-2</v>
      </c>
      <c r="M303">
        <v>0.77949810122708196</v>
      </c>
      <c r="N303">
        <v>0.43597631523886449</v>
      </c>
      <c r="O303">
        <v>3.0894355966970859E-2</v>
      </c>
      <c r="P303">
        <v>0.90737599662216339</v>
      </c>
    </row>
    <row r="304" spans="11:16">
      <c r="K304" t="s">
        <v>38</v>
      </c>
      <c r="L304">
        <v>-7.5451279558405027E-3</v>
      </c>
      <c r="M304">
        <v>-0.25415157933335197</v>
      </c>
      <c r="N304">
        <v>0.79946060210157133</v>
      </c>
      <c r="O304">
        <v>-1.0077253933336826E-2</v>
      </c>
      <c r="P304">
        <v>0.96275935182724748</v>
      </c>
    </row>
    <row r="305" spans="10:16">
      <c r="K305" t="s">
        <v>112</v>
      </c>
    </row>
    <row r="306" spans="10:16">
      <c r="K306" t="s">
        <v>113</v>
      </c>
      <c r="L306">
        <v>-7.1310842339481997E-2</v>
      </c>
      <c r="M306">
        <v>-2.1373120075751761</v>
      </c>
      <c r="N306">
        <v>3.2953361495329021E-2</v>
      </c>
      <c r="O306">
        <v>-8.4447203276699023E-2</v>
      </c>
      <c r="P306">
        <v>0.75687815206138254</v>
      </c>
    </row>
    <row r="307" spans="10:16">
      <c r="J307">
        <v>7</v>
      </c>
      <c r="K307" t="s">
        <v>5</v>
      </c>
      <c r="L307">
        <v>-8.53423347873975E-2</v>
      </c>
      <c r="M307">
        <v>-2.8222075924278811</v>
      </c>
      <c r="N307">
        <v>4.9186897667480014E-3</v>
      </c>
      <c r="O307">
        <v>-0.11130004458732244</v>
      </c>
      <c r="P307">
        <v>0.89908117717324931</v>
      </c>
    </row>
    <row r="308" spans="10:16">
      <c r="K308" t="s">
        <v>6</v>
      </c>
      <c r="L308">
        <v>-0.1029021067048536</v>
      </c>
      <c r="M308">
        <v>-3.3224197167527572</v>
      </c>
      <c r="N308">
        <v>9.4363166712795727E-4</v>
      </c>
      <c r="O308">
        <v>-0.13071496306126035</v>
      </c>
      <c r="P308">
        <v>0.85298097718907584</v>
      </c>
    </row>
    <row r="309" spans="10:16">
      <c r="K309" t="s">
        <v>109</v>
      </c>
      <c r="L309">
        <v>-0.11621103335432184</v>
      </c>
      <c r="M309">
        <v>-1.8183842169424245</v>
      </c>
      <c r="N309">
        <v>6.9476403717882912E-2</v>
      </c>
      <c r="O309">
        <v>-7.1973233181696253E-2</v>
      </c>
      <c r="P309">
        <v>0.20276106706700361</v>
      </c>
    </row>
    <row r="310" spans="10:16">
      <c r="K310" t="s">
        <v>122</v>
      </c>
    </row>
    <row r="311" spans="10:16">
      <c r="K311" t="s">
        <v>110</v>
      </c>
      <c r="L311">
        <v>-4.4447077012084599E-2</v>
      </c>
      <c r="M311">
        <v>-1.3392646126422021</v>
      </c>
      <c r="N311">
        <v>0.18096370898377437</v>
      </c>
      <c r="O311">
        <v>-5.3072193613610735E-2</v>
      </c>
      <c r="P311">
        <v>0.75367643225821412</v>
      </c>
    </row>
    <row r="312" spans="10:16">
      <c r="K312" t="s">
        <v>111</v>
      </c>
      <c r="L312">
        <v>-8.5843519966136303E-2</v>
      </c>
      <c r="M312">
        <v>-1.916805025193598</v>
      </c>
      <c r="N312">
        <v>5.5711199407324871E-2</v>
      </c>
      <c r="O312">
        <v>-7.5846976449832737E-2</v>
      </c>
      <c r="P312">
        <v>0.41266608712997604</v>
      </c>
    </row>
    <row r="313" spans="10:16">
      <c r="K313" t="s">
        <v>123</v>
      </c>
    </row>
    <row r="314" spans="10:16">
      <c r="K314" t="s">
        <v>114</v>
      </c>
    </row>
    <row r="315" spans="10:16">
      <c r="K315" t="s">
        <v>117</v>
      </c>
      <c r="L315">
        <v>5.8021832139292996E-2</v>
      </c>
      <c r="M315">
        <v>1.9807940796439729</v>
      </c>
      <c r="N315">
        <v>4.8045422271091195E-2</v>
      </c>
      <c r="O315">
        <v>7.8363690899877908E-2</v>
      </c>
      <c r="P315">
        <v>0.96423781251372354</v>
      </c>
    </row>
    <row r="316" spans="10:16">
      <c r="K316" t="s">
        <v>9</v>
      </c>
      <c r="L316">
        <v>3.5695014220424537E-2</v>
      </c>
      <c r="M316">
        <v>1.1385623003394709</v>
      </c>
      <c r="N316">
        <v>0.25531511905933596</v>
      </c>
      <c r="O316">
        <v>4.51364181664482E-2</v>
      </c>
      <c r="P316">
        <v>0.84523278685076719</v>
      </c>
    </row>
    <row r="317" spans="10:16">
      <c r="K317" t="s">
        <v>10</v>
      </c>
      <c r="L317">
        <v>-2.3047581373470023E-3</v>
      </c>
      <c r="M317">
        <v>-7.669702424686882E-2</v>
      </c>
      <c r="N317">
        <v>0.93888873030732023</v>
      </c>
      <c r="O317">
        <v>-3.0436144685026781E-3</v>
      </c>
      <c r="P317">
        <v>0.92186183361639329</v>
      </c>
    </row>
    <row r="318" spans="10:16">
      <c r="K318" t="s">
        <v>11</v>
      </c>
    </row>
    <row r="319" spans="10:16">
      <c r="K319" t="s">
        <v>12</v>
      </c>
      <c r="L319">
        <v>-2.9211175063202578E-2</v>
      </c>
      <c r="M319">
        <v>-0.31125887888676368</v>
      </c>
      <c r="N319">
        <v>0.75570598014690593</v>
      </c>
      <c r="O319">
        <v>-1.2350989671140625E-2</v>
      </c>
      <c r="P319">
        <v>9.4502376736677912E-2</v>
      </c>
    </row>
    <row r="320" spans="10:16">
      <c r="K320" t="s">
        <v>13</v>
      </c>
      <c r="L320">
        <v>-1.2290326415356804E-3</v>
      </c>
      <c r="M320">
        <v>-4.203711700487521E-2</v>
      </c>
      <c r="N320">
        <v>0.96648232323370764</v>
      </c>
      <c r="O320">
        <v>-1.6681897815151562E-3</v>
      </c>
      <c r="P320">
        <v>0.97387080710992568</v>
      </c>
    </row>
    <row r="321" spans="11:16">
      <c r="K321" t="s">
        <v>14</v>
      </c>
      <c r="L321">
        <v>1.4487856267447191E-2</v>
      </c>
      <c r="M321">
        <v>0.49166911088529813</v>
      </c>
      <c r="N321">
        <v>0.62312318514201392</v>
      </c>
      <c r="O321">
        <v>1.9507580680563286E-2</v>
      </c>
      <c r="P321">
        <v>0.95837579189982269</v>
      </c>
    </row>
    <row r="322" spans="11:16">
      <c r="K322" t="s">
        <v>15</v>
      </c>
      <c r="L322">
        <v>8.1290465330455586E-2</v>
      </c>
      <c r="M322">
        <v>2.8222362744521559</v>
      </c>
      <c r="N322">
        <v>4.9182553912100928E-3</v>
      </c>
      <c r="O322">
        <v>0.11130116171442826</v>
      </c>
      <c r="P322">
        <v>0.9909630118605649</v>
      </c>
    </row>
    <row r="323" spans="11:16">
      <c r="K323" t="s">
        <v>16</v>
      </c>
      <c r="L323">
        <v>8.022865081934874E-2</v>
      </c>
      <c r="M323">
        <v>2.7814191789413432</v>
      </c>
      <c r="N323">
        <v>5.5727995248627633E-3</v>
      </c>
      <c r="O323">
        <v>0.10971096454268651</v>
      </c>
      <c r="P323">
        <v>0.9885038333398467</v>
      </c>
    </row>
    <row r="324" spans="11:16">
      <c r="K324" t="s">
        <v>17</v>
      </c>
      <c r="L324">
        <v>4.3165182009537884E-3</v>
      </c>
      <c r="M324">
        <v>0.14031701780860165</v>
      </c>
      <c r="N324">
        <v>0.88845401519650302</v>
      </c>
      <c r="O324">
        <v>5.5682246751529345E-3</v>
      </c>
      <c r="P324">
        <v>0.8796372600789405</v>
      </c>
    </row>
    <row r="325" spans="11:16">
      <c r="K325" t="s">
        <v>18</v>
      </c>
      <c r="L325">
        <v>-9.8450103830813405E-3</v>
      </c>
      <c r="M325">
        <v>-0.31970363348263109</v>
      </c>
      <c r="N325">
        <v>0.74929816036971886</v>
      </c>
      <c r="O325">
        <v>-1.2686030756830906E-2</v>
      </c>
      <c r="P325">
        <v>0.8777208843795794</v>
      </c>
    </row>
    <row r="326" spans="11:16">
      <c r="K326" t="s">
        <v>19</v>
      </c>
      <c r="L326">
        <v>-8.5096766610007216E-2</v>
      </c>
      <c r="M326">
        <v>-2.950089023142842</v>
      </c>
      <c r="N326">
        <v>3.293801045149908E-3</v>
      </c>
      <c r="O326">
        <v>-0.11627660596583538</v>
      </c>
      <c r="P326">
        <v>0.98695157572299863</v>
      </c>
    </row>
    <row r="327" spans="11:16">
      <c r="K327" t="s">
        <v>20</v>
      </c>
      <c r="L327">
        <v>-6.5485976862342241E-2</v>
      </c>
      <c r="M327">
        <v>-2.2478022784801572</v>
      </c>
      <c r="N327">
        <v>2.49311653488049E-2</v>
      </c>
      <c r="O327">
        <v>-8.8848534530045695E-2</v>
      </c>
      <c r="P327">
        <v>0.97306350890183735</v>
      </c>
    </row>
    <row r="328" spans="11:16">
      <c r="K328" t="s">
        <v>21</v>
      </c>
      <c r="L328">
        <v>-4.3907756698749724E-2</v>
      </c>
      <c r="M328">
        <v>-1.5071169681269783</v>
      </c>
      <c r="N328">
        <v>0.13227798561656876</v>
      </c>
      <c r="O328">
        <v>-5.9701431521172452E-2</v>
      </c>
      <c r="P328">
        <v>0.97729181282465472</v>
      </c>
    </row>
    <row r="329" spans="11:16">
      <c r="K329" t="s">
        <v>22</v>
      </c>
      <c r="L329">
        <v>-5.0765113198262997E-2</v>
      </c>
      <c r="M329">
        <v>-1.7512131219061864</v>
      </c>
      <c r="N329">
        <v>8.0392011957417339E-2</v>
      </c>
      <c r="O329">
        <v>-6.9327565000571675E-2</v>
      </c>
      <c r="P329">
        <v>0.98586726081424014</v>
      </c>
    </row>
    <row r="330" spans="11:16">
      <c r="K330" t="s">
        <v>23</v>
      </c>
      <c r="L330">
        <v>-4.6368768277588582E-2</v>
      </c>
      <c r="M330">
        <v>-1.5976010310337749</v>
      </c>
      <c r="N330">
        <v>0.11062926374569072</v>
      </c>
      <c r="O330">
        <v>-6.3271832647107215E-2</v>
      </c>
      <c r="P330">
        <v>0.98425352191947202</v>
      </c>
    </row>
    <row r="331" spans="11:16">
      <c r="K331" t="s">
        <v>24</v>
      </c>
      <c r="L331">
        <v>-3.8921372769004307E-2</v>
      </c>
      <c r="M331">
        <v>-1.3417368914479788</v>
      </c>
      <c r="N331">
        <v>0.18016091705327492</v>
      </c>
      <c r="O331">
        <v>-5.3169888024078675E-2</v>
      </c>
      <c r="P331">
        <v>0.98648948687735361</v>
      </c>
    </row>
    <row r="332" spans="11:16">
      <c r="K332" t="s">
        <v>25</v>
      </c>
      <c r="L332">
        <v>7.4952044525461153E-3</v>
      </c>
      <c r="M332">
        <v>0.25706064039805337</v>
      </c>
      <c r="N332">
        <v>0.79721523195169297</v>
      </c>
      <c r="O332">
        <v>1.0200609603435759E-2</v>
      </c>
      <c r="P332">
        <v>0.97908986363258155</v>
      </c>
    </row>
    <row r="333" spans="11:16">
      <c r="K333" t="s">
        <v>26</v>
      </c>
    </row>
    <row r="334" spans="11:16">
      <c r="K334" t="s">
        <v>27</v>
      </c>
      <c r="L334">
        <v>6.5195346108521623E-2</v>
      </c>
      <c r="M334">
        <v>2.1912029071677903</v>
      </c>
      <c r="N334">
        <v>2.8799703551709119E-2</v>
      </c>
      <c r="O334">
        <v>8.6628344018251521E-2</v>
      </c>
      <c r="P334">
        <v>0.93330609843921886</v>
      </c>
    </row>
    <row r="335" spans="11:16">
      <c r="K335" t="s">
        <v>28</v>
      </c>
      <c r="L335">
        <v>7.3573561867026557E-2</v>
      </c>
      <c r="M335">
        <v>2.4842734982141312</v>
      </c>
      <c r="N335">
        <v>1.3238275223243823E-2</v>
      </c>
      <c r="O335">
        <v>9.8109771140525229E-2</v>
      </c>
      <c r="P335">
        <v>0.93997917239353457</v>
      </c>
    </row>
    <row r="336" spans="11:16">
      <c r="K336" t="s">
        <v>29</v>
      </c>
      <c r="L336">
        <v>-3.8822937103146112E-2</v>
      </c>
      <c r="M336">
        <v>-1.3363348105619535</v>
      </c>
      <c r="N336">
        <v>0.18191850983903227</v>
      </c>
      <c r="O336">
        <v>-5.29564177700107E-2</v>
      </c>
      <c r="P336">
        <v>0.98355282847359515</v>
      </c>
    </row>
    <row r="337" spans="10:16">
      <c r="K337" t="s">
        <v>30</v>
      </c>
      <c r="L337">
        <v>-1.2816954927360643E-2</v>
      </c>
      <c r="M337">
        <v>-0.43683198581240829</v>
      </c>
      <c r="N337">
        <v>0.66238170177938083</v>
      </c>
      <c r="O337">
        <v>-1.7332544491630214E-2</v>
      </c>
      <c r="P337">
        <v>0.96670107666476046</v>
      </c>
    </row>
    <row r="338" spans="10:16">
      <c r="K338" t="s">
        <v>31</v>
      </c>
      <c r="L338">
        <v>-2.9905725997494574E-2</v>
      </c>
      <c r="M338">
        <v>-0.86533404693555005</v>
      </c>
      <c r="N338">
        <v>0.3871822650769503</v>
      </c>
      <c r="O338">
        <v>-3.4319505055600434E-2</v>
      </c>
      <c r="P338">
        <v>0.69616246096036805</v>
      </c>
    </row>
    <row r="339" spans="10:16">
      <c r="K339" t="s">
        <v>32</v>
      </c>
      <c r="L339">
        <v>4.0973542809710072E-2</v>
      </c>
      <c r="M339">
        <v>1.3932450445444098</v>
      </c>
      <c r="N339">
        <v>0.1640331983322123</v>
      </c>
      <c r="O339">
        <v>5.5204929478744759E-2</v>
      </c>
      <c r="P339">
        <v>0.95959053037228104</v>
      </c>
    </row>
    <row r="340" spans="10:16">
      <c r="K340" t="s">
        <v>33</v>
      </c>
      <c r="L340">
        <v>-3.4774845449248852E-2</v>
      </c>
      <c r="M340">
        <v>-1.0842863611869475</v>
      </c>
      <c r="N340">
        <v>0.27864935125062679</v>
      </c>
      <c r="O340">
        <v>-4.298881409685712E-2</v>
      </c>
      <c r="P340">
        <v>0.80782591537570125</v>
      </c>
    </row>
    <row r="341" spans="10:16">
      <c r="K341" t="s">
        <v>34</v>
      </c>
      <c r="L341">
        <v>-1.2062159208682102E-2</v>
      </c>
      <c r="M341">
        <v>-0.35402395660808378</v>
      </c>
      <c r="N341">
        <v>0.72343844907126664</v>
      </c>
      <c r="O341">
        <v>-1.4047625919459756E-2</v>
      </c>
      <c r="P341">
        <v>0.71695685841317613</v>
      </c>
    </row>
    <row r="342" spans="10:16">
      <c r="K342" t="s">
        <v>35</v>
      </c>
      <c r="L342">
        <v>8.828109561600965E-2</v>
      </c>
      <c r="M342">
        <v>3.031322425370012</v>
      </c>
      <c r="N342">
        <v>2.5339823918727935E-3</v>
      </c>
      <c r="O342">
        <v>0.11943332096974835</v>
      </c>
      <c r="P342">
        <v>0.96750419627176276</v>
      </c>
    </row>
    <row r="343" spans="10:16">
      <c r="K343" t="s">
        <v>36</v>
      </c>
      <c r="L343">
        <v>-7.4732494725254214E-2</v>
      </c>
      <c r="M343">
        <v>-2.4881394216583912</v>
      </c>
      <c r="N343">
        <v>1.3096638632862789E-2</v>
      </c>
      <c r="O343">
        <v>-9.8260972529520124E-2</v>
      </c>
      <c r="P343">
        <v>0.91386159222299446</v>
      </c>
    </row>
    <row r="344" spans="10:16">
      <c r="K344" t="s">
        <v>118</v>
      </c>
      <c r="L344">
        <v>-2.2879501658199613E-2</v>
      </c>
      <c r="M344">
        <v>-0.7762978154364667</v>
      </c>
      <c r="N344">
        <v>0.43786220961759925</v>
      </c>
      <c r="O344">
        <v>-3.0791831278433369E-2</v>
      </c>
      <c r="P344">
        <v>0.957447973516799</v>
      </c>
    </row>
    <row r="345" spans="10:16">
      <c r="K345" t="s">
        <v>119</v>
      </c>
      <c r="L345">
        <v>7.1381207826991228E-2</v>
      </c>
      <c r="M345">
        <v>2.4457851995106674</v>
      </c>
      <c r="N345">
        <v>1.4724108645623417E-2</v>
      </c>
      <c r="O345">
        <v>9.6604073857180131E-2</v>
      </c>
      <c r="P345">
        <v>0.9681894969302608</v>
      </c>
    </row>
    <row r="346" spans="10:16">
      <c r="K346" t="s">
        <v>120</v>
      </c>
      <c r="L346">
        <v>-2.844975060045141E-2</v>
      </c>
      <c r="M346">
        <v>-0.98102682952915055</v>
      </c>
      <c r="N346">
        <v>0.32695312542631072</v>
      </c>
      <c r="O346">
        <v>-3.8901393654742517E-2</v>
      </c>
      <c r="P346">
        <v>0.98834976322993706</v>
      </c>
    </row>
    <row r="347" spans="10:16">
      <c r="K347" t="s">
        <v>121</v>
      </c>
      <c r="L347">
        <v>4.953856342114633E-3</v>
      </c>
      <c r="M347">
        <v>0.16892863942736885</v>
      </c>
      <c r="N347">
        <v>0.86590656735004701</v>
      </c>
      <c r="O347">
        <v>6.703577941050606E-3</v>
      </c>
      <c r="P347">
        <v>0.96797419333182477</v>
      </c>
    </row>
    <row r="348" spans="10:16">
      <c r="K348" t="s">
        <v>37</v>
      </c>
      <c r="L348">
        <v>2.39496120609878E-2</v>
      </c>
      <c r="M348">
        <v>0.79108652961330439</v>
      </c>
      <c r="N348">
        <v>0.42918886818984681</v>
      </c>
      <c r="O348">
        <v>3.1377853065857837E-2</v>
      </c>
      <c r="P348">
        <v>0.90737488199487026</v>
      </c>
    </row>
    <row r="349" spans="10:16">
      <c r="K349" t="s">
        <v>38</v>
      </c>
      <c r="L349">
        <v>-5.4824722797836333E-3</v>
      </c>
      <c r="M349">
        <v>-0.186416849196753</v>
      </c>
      <c r="N349">
        <v>0.85217741817115855</v>
      </c>
      <c r="O349">
        <v>-7.3975245869672942E-3</v>
      </c>
      <c r="P349">
        <v>0.96240354628950908</v>
      </c>
    </row>
    <row r="350" spans="10:16">
      <c r="K350" t="s">
        <v>112</v>
      </c>
    </row>
    <row r="351" spans="10:16">
      <c r="K351" t="s">
        <v>113</v>
      </c>
      <c r="L351">
        <v>-6.6039563355401662E-2</v>
      </c>
      <c r="M351">
        <v>-1.9955403082494416</v>
      </c>
      <c r="N351">
        <v>4.6410741177314259E-2</v>
      </c>
      <c r="O351">
        <v>-7.8943455233128512E-2</v>
      </c>
      <c r="P351">
        <v>0.75537245596391112</v>
      </c>
    </row>
    <row r="352" spans="10:16">
      <c r="J352">
        <v>8</v>
      </c>
      <c r="K352" t="s">
        <v>5</v>
      </c>
      <c r="L352">
        <v>0.15607282720679963</v>
      </c>
      <c r="M352">
        <v>1.3880124317825562</v>
      </c>
      <c r="N352">
        <v>0.16562081686369584</v>
      </c>
      <c r="O352">
        <v>5.5041450156647367E-2</v>
      </c>
      <c r="P352">
        <v>6.4621606824307204E-2</v>
      </c>
    </row>
    <row r="353" spans="11:16">
      <c r="K353" t="s">
        <v>6</v>
      </c>
    </row>
    <row r="354" spans="11:16">
      <c r="K354" t="s">
        <v>109</v>
      </c>
      <c r="L354">
        <v>-0.11145278993186462</v>
      </c>
      <c r="M354">
        <v>-1.756883907636501</v>
      </c>
      <c r="N354">
        <v>7.9420286181228497E-2</v>
      </c>
      <c r="O354">
        <v>-6.9605541368223348E-2</v>
      </c>
      <c r="P354">
        <v>0.20265548140624837</v>
      </c>
    </row>
    <row r="355" spans="11:16">
      <c r="K355" t="s">
        <v>122</v>
      </c>
    </row>
    <row r="356" spans="11:16">
      <c r="K356" t="s">
        <v>110</v>
      </c>
      <c r="L356">
        <v>-4.7182219815966681E-2</v>
      </c>
      <c r="M356">
        <v>-1.4327100773075809</v>
      </c>
      <c r="N356">
        <v>0.15243358808347876</v>
      </c>
      <c r="O356">
        <v>-5.6808298236939857E-2</v>
      </c>
      <c r="P356">
        <v>0.75321581928473336</v>
      </c>
    </row>
    <row r="357" spans="11:16">
      <c r="K357" t="s">
        <v>111</v>
      </c>
      <c r="L357">
        <v>-0.10202789646056579</v>
      </c>
      <c r="M357">
        <v>-2.2868664140980193</v>
      </c>
      <c r="N357">
        <v>2.253234110136081E-2</v>
      </c>
      <c r="O357">
        <v>-9.0450777446788672E-2</v>
      </c>
      <c r="P357">
        <v>0.40835638935302371</v>
      </c>
    </row>
    <row r="358" spans="11:16">
      <c r="K358" t="s">
        <v>123</v>
      </c>
    </row>
    <row r="359" spans="11:16">
      <c r="K359" t="s">
        <v>114</v>
      </c>
    </row>
    <row r="360" spans="11:16">
      <c r="K360" t="s">
        <v>117</v>
      </c>
      <c r="L360">
        <v>4.2433733044204169E-2</v>
      </c>
      <c r="M360">
        <v>1.4355539163928164</v>
      </c>
      <c r="N360">
        <v>0.15162247892848282</v>
      </c>
      <c r="O360">
        <v>5.6920694143100047E-2</v>
      </c>
      <c r="P360">
        <v>0.93491151331142974</v>
      </c>
    </row>
    <row r="361" spans="11:16">
      <c r="K361" t="s">
        <v>9</v>
      </c>
      <c r="L361">
        <v>5.5717518299546784E-2</v>
      </c>
      <c r="M361">
        <v>1.7654859314034768</v>
      </c>
      <c r="N361">
        <v>7.7963440903237743E-2</v>
      </c>
      <c r="O361">
        <v>6.9944679536407803E-2</v>
      </c>
      <c r="P361">
        <v>0.81880116748424736</v>
      </c>
    </row>
    <row r="362" spans="11:16">
      <c r="K362" t="s">
        <v>10</v>
      </c>
      <c r="L362">
        <v>1.306854279027214E-2</v>
      </c>
      <c r="M362">
        <v>0.43326121889818686</v>
      </c>
      <c r="N362">
        <v>0.66497237246414742</v>
      </c>
      <c r="O362">
        <v>1.7204454403763468E-2</v>
      </c>
      <c r="P362">
        <v>0.90049248613785626</v>
      </c>
    </row>
    <row r="363" spans="11:16">
      <c r="K363" t="s">
        <v>11</v>
      </c>
    </row>
    <row r="364" spans="11:16">
      <c r="K364" t="s">
        <v>12</v>
      </c>
      <c r="L364">
        <v>-4.0215322727826922E-2</v>
      </c>
      <c r="M364">
        <v>-0.43164059019341922</v>
      </c>
      <c r="N364">
        <v>0.6661493948300341</v>
      </c>
      <c r="O364">
        <v>-1.714011948343987E-2</v>
      </c>
      <c r="P364">
        <v>9.4383740794702325E-2</v>
      </c>
    </row>
    <row r="365" spans="11:16">
      <c r="K365" t="s">
        <v>13</v>
      </c>
      <c r="L365">
        <v>2.5896633109700602E-2</v>
      </c>
      <c r="M365">
        <v>0.86177649065239403</v>
      </c>
      <c r="N365">
        <v>0.38913634466575964</v>
      </c>
      <c r="O365">
        <v>3.4205488649129187E-2</v>
      </c>
      <c r="P365">
        <v>0.90647869771221756</v>
      </c>
    </row>
    <row r="366" spans="11:16">
      <c r="K366" t="s">
        <v>14</v>
      </c>
      <c r="L366">
        <v>4.8120893852799773E-2</v>
      </c>
      <c r="M366">
        <v>1.5721074083514783</v>
      </c>
      <c r="N366">
        <v>0.11642453165920227</v>
      </c>
      <c r="O366">
        <v>6.2315018184296675E-2</v>
      </c>
      <c r="P366">
        <v>0.87130597668588494</v>
      </c>
    </row>
    <row r="367" spans="11:16">
      <c r="K367" t="s">
        <v>15</v>
      </c>
      <c r="L367">
        <v>5.0494212896325823E-2</v>
      </c>
      <c r="M367">
        <v>1.6026434165731207</v>
      </c>
      <c r="N367">
        <v>0.10951146533165355</v>
      </c>
      <c r="O367">
        <v>6.3520563687847448E-2</v>
      </c>
      <c r="P367">
        <v>0.82223902572973351</v>
      </c>
    </row>
    <row r="368" spans="11:16">
      <c r="K368" t="s">
        <v>16</v>
      </c>
      <c r="L368">
        <v>4.7861271399766175E-2</v>
      </c>
      <c r="M368">
        <v>1.5017094389351042</v>
      </c>
      <c r="N368">
        <v>0.13367003271737632</v>
      </c>
      <c r="O368">
        <v>5.9534712621630362E-2</v>
      </c>
      <c r="P368">
        <v>0.80394191767414758</v>
      </c>
    </row>
    <row r="369" spans="11:16">
      <c r="K369" t="s">
        <v>17</v>
      </c>
      <c r="L369">
        <v>3.6025390311446435E-2</v>
      </c>
      <c r="M369">
        <v>1.1327369845110651</v>
      </c>
      <c r="N369">
        <v>0.25775291552153085</v>
      </c>
      <c r="O369">
        <v>4.4941279408239304E-2</v>
      </c>
      <c r="P369">
        <v>0.80858575649228792</v>
      </c>
    </row>
    <row r="370" spans="11:16">
      <c r="K370" t="s">
        <v>18</v>
      </c>
      <c r="L370">
        <v>1.5988173190979824E-2</v>
      </c>
      <c r="M370">
        <v>0.50736513864609045</v>
      </c>
      <c r="N370">
        <v>0.61207507740447786</v>
      </c>
      <c r="O370">
        <v>2.0145954334609861E-2</v>
      </c>
      <c r="P370">
        <v>0.82495567554735916</v>
      </c>
    </row>
    <row r="371" spans="11:16">
      <c r="K371" t="s">
        <v>19</v>
      </c>
      <c r="L371">
        <v>-7.4098815824492931E-2</v>
      </c>
      <c r="M371">
        <v>-2.563621600118771</v>
      </c>
      <c r="N371">
        <v>1.0588077962660914E-2</v>
      </c>
      <c r="O371">
        <v>-0.10129077491769578</v>
      </c>
      <c r="P371">
        <v>0.97088963524234551</v>
      </c>
    </row>
    <row r="372" spans="11:16">
      <c r="K372" t="s">
        <v>20</v>
      </c>
      <c r="L372">
        <v>-5.8246517440254497E-2</v>
      </c>
      <c r="M372">
        <v>-2.007142031631417</v>
      </c>
      <c r="N372">
        <v>4.5158525664010525E-2</v>
      </c>
      <c r="O372">
        <v>-7.9461731776034689E-2</v>
      </c>
      <c r="P372">
        <v>0.96700503654722392</v>
      </c>
    </row>
    <row r="373" spans="11:16">
      <c r="K373" t="s">
        <v>21</v>
      </c>
      <c r="L373">
        <v>-2.9722706402542237E-2</v>
      </c>
      <c r="M373">
        <v>-1.0148270286504499</v>
      </c>
      <c r="N373">
        <v>0.31057540635719949</v>
      </c>
      <c r="O373">
        <v>-4.0271234911373681E-2</v>
      </c>
      <c r="P373">
        <v>0.95381863724684834</v>
      </c>
    </row>
    <row r="374" spans="11:16">
      <c r="K374" t="s">
        <v>22</v>
      </c>
      <c r="L374">
        <v>-3.867574983244905E-2</v>
      </c>
      <c r="M374">
        <v>-1.3312729668056398</v>
      </c>
      <c r="N374">
        <v>0.18357769914169347</v>
      </c>
      <c r="O374">
        <v>-5.2797859538617153E-2</v>
      </c>
      <c r="P374">
        <v>0.96829515836838831</v>
      </c>
    </row>
    <row r="375" spans="11:16">
      <c r="K375" t="s">
        <v>23</v>
      </c>
      <c r="L375">
        <v>-4.4827037544589214E-2</v>
      </c>
      <c r="M375">
        <v>-1.5562618803041757</v>
      </c>
      <c r="N375">
        <v>0.12014484748469724</v>
      </c>
      <c r="O375">
        <v>-6.1689337249263031E-2</v>
      </c>
      <c r="P375">
        <v>0.98399466494708565</v>
      </c>
    </row>
    <row r="376" spans="11:16">
      <c r="K376" t="s">
        <v>24</v>
      </c>
      <c r="L376">
        <v>-4.4223309400129793E-2</v>
      </c>
      <c r="M376">
        <v>-1.5349198732704126</v>
      </c>
      <c r="N376">
        <v>0.12530237124939927</v>
      </c>
      <c r="O376">
        <v>-6.0846505990144913E-2</v>
      </c>
      <c r="P376">
        <v>0.98360657478317004</v>
      </c>
    </row>
    <row r="377" spans="11:16">
      <c r="K377" t="s">
        <v>25</v>
      </c>
      <c r="L377">
        <v>2.4345443852307323E-2</v>
      </c>
      <c r="M377">
        <v>0.82993965809253711</v>
      </c>
      <c r="N377">
        <v>0.40688529031561138</v>
      </c>
      <c r="O377">
        <v>3.2943224075344134E-2</v>
      </c>
      <c r="P377">
        <v>0.95136992793106123</v>
      </c>
    </row>
    <row r="378" spans="11:16">
      <c r="K378" t="s">
        <v>26</v>
      </c>
    </row>
    <row r="379" spans="11:16">
      <c r="K379" t="s">
        <v>27</v>
      </c>
      <c r="L379">
        <v>7.7021202882299591E-2</v>
      </c>
      <c r="M379">
        <v>2.5969542323223207</v>
      </c>
      <c r="N379">
        <v>9.6236298974907136E-3</v>
      </c>
      <c r="O379">
        <v>0.10259400025419645</v>
      </c>
      <c r="P379">
        <v>0.92188329663291724</v>
      </c>
    </row>
    <row r="380" spans="11:16">
      <c r="K380" t="s">
        <v>28</v>
      </c>
      <c r="L380">
        <v>5.743389784786232E-2</v>
      </c>
      <c r="M380">
        <v>1.9172141057349663</v>
      </c>
      <c r="N380">
        <v>5.565983246592341E-2</v>
      </c>
      <c r="O380">
        <v>7.5922531153345615E-2</v>
      </c>
      <c r="P380">
        <v>0.90794049531308851</v>
      </c>
    </row>
    <row r="381" spans="11:16">
      <c r="K381" t="s">
        <v>29</v>
      </c>
      <c r="L381">
        <v>-2.830824114436092E-2</v>
      </c>
      <c r="M381">
        <v>-0.97507575199773244</v>
      </c>
      <c r="N381">
        <v>0.32989457148032175</v>
      </c>
      <c r="O381">
        <v>-3.8696200852421724E-2</v>
      </c>
      <c r="P381">
        <v>0.97087539919310684</v>
      </c>
    </row>
    <row r="382" spans="11:16">
      <c r="K382" t="s">
        <v>30</v>
      </c>
      <c r="L382">
        <v>-4.9701828185485814E-3</v>
      </c>
      <c r="M382">
        <v>-0.17013701502550449</v>
      </c>
      <c r="N382">
        <v>0.8649566602515365</v>
      </c>
      <c r="O382">
        <v>-6.7568498161884993E-3</v>
      </c>
      <c r="P382">
        <v>0.9602767570754458</v>
      </c>
    </row>
    <row r="383" spans="11:16">
      <c r="K383" t="s">
        <v>31</v>
      </c>
      <c r="L383">
        <v>-1.3027605047701604E-2</v>
      </c>
      <c r="M383">
        <v>-0.37539873907201043</v>
      </c>
      <c r="N383">
        <v>0.70748950012305212</v>
      </c>
      <c r="O383">
        <v>-1.4907331835430433E-2</v>
      </c>
      <c r="P383">
        <v>0.68033573455907359</v>
      </c>
    </row>
    <row r="384" spans="11:16">
      <c r="K384" t="s">
        <v>32</v>
      </c>
      <c r="L384">
        <v>3.4108025073444535E-2</v>
      </c>
      <c r="M384">
        <v>1.1652907029075759</v>
      </c>
      <c r="N384">
        <v>0.2443395713057179</v>
      </c>
      <c r="O384">
        <v>4.6230124556562405E-2</v>
      </c>
      <c r="P384">
        <v>0.95453002215348248</v>
      </c>
    </row>
    <row r="385" spans="10:16">
      <c r="K385" t="s">
        <v>33</v>
      </c>
      <c r="L385">
        <v>-3.3204427899093773E-2</v>
      </c>
      <c r="M385">
        <v>-1.0432714593976207</v>
      </c>
      <c r="N385">
        <v>0.29722021885460137</v>
      </c>
      <c r="O385">
        <v>-4.1398083025997214E-2</v>
      </c>
      <c r="P385">
        <v>0.8076460458716761</v>
      </c>
    </row>
    <row r="386" spans="10:16">
      <c r="K386" t="s">
        <v>34</v>
      </c>
      <c r="L386">
        <v>-1.0123107261345446E-2</v>
      </c>
      <c r="M386">
        <v>-0.29939486677868327</v>
      </c>
      <c r="N386">
        <v>0.76473689908817422</v>
      </c>
      <c r="O386">
        <v>-1.1889648679710695E-2</v>
      </c>
      <c r="P386">
        <v>0.71674220706499303</v>
      </c>
    </row>
    <row r="387" spans="10:16">
      <c r="K387" t="s">
        <v>35</v>
      </c>
      <c r="L387">
        <v>7.1516546165328071E-2</v>
      </c>
      <c r="M387">
        <v>2.4164077486265838</v>
      </c>
      <c r="N387">
        <v>1.5955934976776571E-2</v>
      </c>
      <c r="O387">
        <v>9.5528917548077671E-2</v>
      </c>
      <c r="P387">
        <v>0.92706302755331715</v>
      </c>
    </row>
    <row r="388" spans="10:16">
      <c r="K388" t="s">
        <v>36</v>
      </c>
      <c r="L388">
        <v>-6.4823012260109808E-2</v>
      </c>
      <c r="M388">
        <v>-2.1600894834918996</v>
      </c>
      <c r="N388">
        <v>3.1139822085379409E-2</v>
      </c>
      <c r="O388">
        <v>-8.5474161437586751E-2</v>
      </c>
      <c r="P388">
        <v>0.90336631674692769</v>
      </c>
    </row>
    <row r="389" spans="10:16">
      <c r="K389" t="s">
        <v>118</v>
      </c>
      <c r="L389">
        <v>-2.6207244798028325E-2</v>
      </c>
      <c r="M389">
        <v>-0.89582157979152133</v>
      </c>
      <c r="N389">
        <v>0.37068805464232613</v>
      </c>
      <c r="O389">
        <v>-3.5555124783308273E-2</v>
      </c>
      <c r="P389">
        <v>0.95634434921543399</v>
      </c>
    </row>
    <row r="390" spans="10:16">
      <c r="K390" t="s">
        <v>119</v>
      </c>
      <c r="L390">
        <v>5.8266563300297038E-2</v>
      </c>
      <c r="M390">
        <v>1.9864419129000657</v>
      </c>
      <c r="N390">
        <v>4.7414372938603462E-2</v>
      </c>
      <c r="O390">
        <v>7.8647319834407758E-2</v>
      </c>
      <c r="P390">
        <v>0.9466330449316025</v>
      </c>
    </row>
    <row r="391" spans="10:16">
      <c r="K391" t="s">
        <v>120</v>
      </c>
      <c r="L391">
        <v>-2.0753507829374174E-2</v>
      </c>
      <c r="M391">
        <v>-0.71858494404293294</v>
      </c>
      <c r="N391">
        <v>0.47266142868055672</v>
      </c>
      <c r="O391">
        <v>-2.8527039269891495E-2</v>
      </c>
      <c r="P391">
        <v>0.9817094827800773</v>
      </c>
    </row>
    <row r="392" spans="10:16">
      <c r="K392" t="s">
        <v>121</v>
      </c>
      <c r="L392">
        <v>8.0853797676593651E-3</v>
      </c>
      <c r="M392">
        <v>0.27774736901622987</v>
      </c>
      <c r="N392">
        <v>0.78129684196242688</v>
      </c>
      <c r="O392">
        <v>1.1030086149059927E-2</v>
      </c>
      <c r="P392">
        <v>0.9669623724980001</v>
      </c>
    </row>
    <row r="393" spans="10:16">
      <c r="K393" t="s">
        <v>37</v>
      </c>
      <c r="L393">
        <v>2.62237128175614E-2</v>
      </c>
      <c r="M393">
        <v>0.87288126117892539</v>
      </c>
      <c r="N393">
        <v>0.38305826850552649</v>
      </c>
      <c r="O393">
        <v>3.4645731642594192E-2</v>
      </c>
      <c r="P393">
        <v>0.90690903057185634</v>
      </c>
    </row>
    <row r="394" spans="10:16">
      <c r="K394" t="s">
        <v>38</v>
      </c>
      <c r="L394">
        <v>-3.2827856917493638E-5</v>
      </c>
      <c r="M394">
        <v>-1.1231847108706878E-3</v>
      </c>
      <c r="N394">
        <v>0.99910418175912941</v>
      </c>
      <c r="O394">
        <v>-4.46073633462652E-5</v>
      </c>
      <c r="P394">
        <v>0.95935790015746425</v>
      </c>
    </row>
    <row r="395" spans="10:16">
      <c r="K395" t="s">
        <v>112</v>
      </c>
    </row>
    <row r="396" spans="10:16">
      <c r="K396" t="s">
        <v>113</v>
      </c>
      <c r="L396">
        <v>-6.9347652663809517E-2</v>
      </c>
      <c r="M396">
        <v>-2.1118413591710374</v>
      </c>
      <c r="N396">
        <v>3.5090641738556534E-2</v>
      </c>
      <c r="O396">
        <v>-8.3578483567333522E-2</v>
      </c>
      <c r="P396">
        <v>0.75470644049403335</v>
      </c>
    </row>
    <row r="397" spans="10:16">
      <c r="J397">
        <v>9</v>
      </c>
      <c r="K397" t="s">
        <v>5</v>
      </c>
      <c r="L397">
        <v>0.1505370942108894</v>
      </c>
      <c r="M397">
        <v>1.3444498588080156</v>
      </c>
      <c r="N397">
        <v>0.17928454095890758</v>
      </c>
      <c r="O397">
        <v>5.3360952079235725E-2</v>
      </c>
      <c r="P397">
        <v>6.4597734686239708E-2</v>
      </c>
    </row>
    <row r="398" spans="10:16">
      <c r="K398" t="s">
        <v>6</v>
      </c>
    </row>
    <row r="399" spans="10:16">
      <c r="K399" t="s">
        <v>109</v>
      </c>
      <c r="L399">
        <v>-0.11086478494037491</v>
      </c>
      <c r="M399">
        <v>-1.7554879840099997</v>
      </c>
      <c r="N399">
        <v>7.9659543028341592E-2</v>
      </c>
      <c r="O399">
        <v>-6.9605153823935825E-2</v>
      </c>
      <c r="P399">
        <v>0.20265287232226914</v>
      </c>
    </row>
    <row r="400" spans="10:16">
      <c r="K400" t="s">
        <v>122</v>
      </c>
    </row>
    <row r="401" spans="11:16">
      <c r="K401" t="s">
        <v>110</v>
      </c>
      <c r="L401">
        <v>-4.5369543129967521E-2</v>
      </c>
      <c r="M401">
        <v>-1.3834145239076761</v>
      </c>
      <c r="N401">
        <v>0.16702548644305878</v>
      </c>
      <c r="O401">
        <v>-5.4902855825557449E-2</v>
      </c>
      <c r="P401">
        <v>0.75286700612724267</v>
      </c>
    </row>
    <row r="402" spans="11:16">
      <c r="K402" t="s">
        <v>111</v>
      </c>
      <c r="L402">
        <v>-0.1017591664241114</v>
      </c>
      <c r="M402">
        <v>-2.2911771989434588</v>
      </c>
      <c r="N402">
        <v>2.2280832751093823E-2</v>
      </c>
      <c r="O402">
        <v>-9.0690843133590854E-2</v>
      </c>
      <c r="P402">
        <v>0.40835417832822662</v>
      </c>
    </row>
    <row r="403" spans="11:16">
      <c r="K403" t="s">
        <v>123</v>
      </c>
    </row>
    <row r="404" spans="11:16">
      <c r="K404" t="s">
        <v>114</v>
      </c>
    </row>
    <row r="405" spans="11:16">
      <c r="K405" t="s">
        <v>117</v>
      </c>
      <c r="L405">
        <v>4.7755119420055052E-2</v>
      </c>
      <c r="M405">
        <v>1.6199662312622152</v>
      </c>
      <c r="N405">
        <v>0.10573757506155879</v>
      </c>
      <c r="O405">
        <v>6.4254821113690255E-2</v>
      </c>
      <c r="P405">
        <v>0.93074084495527754</v>
      </c>
    </row>
    <row r="406" spans="11:16">
      <c r="K406" t="s">
        <v>9</v>
      </c>
      <c r="L406">
        <v>6.494460890372912E-2</v>
      </c>
      <c r="M406">
        <v>2.0576887732834295</v>
      </c>
      <c r="N406">
        <v>4.0028997836663492E-2</v>
      </c>
      <c r="O406">
        <v>8.1513621763454905E-2</v>
      </c>
      <c r="P406">
        <v>0.80989995406702453</v>
      </c>
    </row>
    <row r="407" spans="11:16">
      <c r="K407" t="s">
        <v>10</v>
      </c>
      <c r="L407">
        <v>3.9042289947567768E-2</v>
      </c>
      <c r="M407">
        <v>1.2453177235574053</v>
      </c>
      <c r="N407">
        <v>0.21347576620225489</v>
      </c>
      <c r="O407">
        <v>4.9436414570632123E-2</v>
      </c>
      <c r="P407">
        <v>0.82429102744197724</v>
      </c>
    </row>
    <row r="408" spans="11:16">
      <c r="K408" t="s">
        <v>11</v>
      </c>
    </row>
    <row r="409" spans="11:16">
      <c r="K409" t="s">
        <v>12</v>
      </c>
      <c r="L409">
        <v>-4.9208090703638574E-2</v>
      </c>
      <c r="M409">
        <v>-0.53021992919481298</v>
      </c>
      <c r="N409">
        <v>0.596145393795665</v>
      </c>
      <c r="O409">
        <v>-2.1069671890199853E-2</v>
      </c>
      <c r="P409">
        <v>9.4253985286306435E-2</v>
      </c>
    </row>
    <row r="410" spans="11:16">
      <c r="K410" t="s">
        <v>13</v>
      </c>
      <c r="L410">
        <v>3.1340878571394164E-2</v>
      </c>
      <c r="M410">
        <v>1.0455025140320224</v>
      </c>
      <c r="N410">
        <v>0.29618985157461525</v>
      </c>
      <c r="O410">
        <v>4.1519161694844327E-2</v>
      </c>
      <c r="P410">
        <v>0.90226066661231819</v>
      </c>
    </row>
    <row r="411" spans="11:16">
      <c r="K411" t="s">
        <v>14</v>
      </c>
      <c r="L411">
        <v>4.8334766995361843E-2</v>
      </c>
      <c r="M411">
        <v>1.5862737236596829</v>
      </c>
      <c r="N411">
        <v>0.11317661743342629</v>
      </c>
      <c r="O411">
        <v>6.2923778768357072E-2</v>
      </c>
      <c r="P411">
        <v>0.87129964775555813</v>
      </c>
    </row>
    <row r="412" spans="11:16">
      <c r="K412" t="s">
        <v>15</v>
      </c>
      <c r="L412">
        <v>5.0849374132871904E-2</v>
      </c>
      <c r="M412">
        <v>1.6212636103769171</v>
      </c>
      <c r="N412">
        <v>0.10545908972040548</v>
      </c>
      <c r="O412">
        <v>6.4306068029034422E-2</v>
      </c>
      <c r="P412">
        <v>0.82222351608512323</v>
      </c>
    </row>
    <row r="413" spans="11:16">
      <c r="K413" t="s">
        <v>16</v>
      </c>
      <c r="L413">
        <v>5.4315695019886999E-2</v>
      </c>
      <c r="M413">
        <v>1.7080392184696345</v>
      </c>
      <c r="N413">
        <v>8.8119348701570524E-2</v>
      </c>
      <c r="O413">
        <v>6.7732559141063256E-2</v>
      </c>
      <c r="P413">
        <v>0.79946875231113423</v>
      </c>
    </row>
    <row r="414" spans="11:16">
      <c r="K414" t="s">
        <v>17</v>
      </c>
      <c r="L414">
        <v>4.5997037127527451E-2</v>
      </c>
      <c r="M414">
        <v>1.4442447630509956</v>
      </c>
      <c r="N414">
        <v>0.14916490525704021</v>
      </c>
      <c r="O414">
        <v>5.7309231608850396E-2</v>
      </c>
      <c r="P414">
        <v>0.79808043071451762</v>
      </c>
    </row>
    <row r="415" spans="11:16">
      <c r="K415" t="s">
        <v>18</v>
      </c>
      <c r="L415">
        <v>4.1959527201283348E-2</v>
      </c>
      <c r="M415">
        <v>1.2858859147872885</v>
      </c>
      <c r="N415">
        <v>0.19895305912115074</v>
      </c>
      <c r="O415">
        <v>5.1042753999998337E-2</v>
      </c>
      <c r="P415">
        <v>0.76078901213704386</v>
      </c>
    </row>
    <row r="416" spans="11:16">
      <c r="K416" t="s">
        <v>19</v>
      </c>
      <c r="L416">
        <v>-6.9282539022976569E-2</v>
      </c>
      <c r="M416">
        <v>-2.4006486235053957</v>
      </c>
      <c r="N416">
        <v>1.6653657593393455E-2</v>
      </c>
      <c r="O416">
        <v>-9.4985799715295804E-2</v>
      </c>
      <c r="P416">
        <v>0.96633338356289267</v>
      </c>
    </row>
    <row r="417" spans="11:16">
      <c r="K417" t="s">
        <v>20</v>
      </c>
      <c r="L417">
        <v>-5.1503749523400387E-2</v>
      </c>
      <c r="M417">
        <v>-1.7733456510323893</v>
      </c>
      <c r="N417">
        <v>7.6652210563350531E-2</v>
      </c>
      <c r="O417">
        <v>-7.0309728170820054E-2</v>
      </c>
      <c r="P417">
        <v>0.95809891752228382</v>
      </c>
    </row>
    <row r="418" spans="11:16">
      <c r="K418" t="s">
        <v>21</v>
      </c>
      <c r="L418">
        <v>-2.8674104866429427E-2</v>
      </c>
      <c r="M418">
        <v>-0.98329846628339335</v>
      </c>
      <c r="N418">
        <v>0.32583624174677384</v>
      </c>
      <c r="O418">
        <v>-3.9052791094082752E-2</v>
      </c>
      <c r="P418">
        <v>0.95363377541432282</v>
      </c>
    </row>
    <row r="419" spans="11:16">
      <c r="K419" t="s">
        <v>22</v>
      </c>
      <c r="L419">
        <v>-3.6251087153657754E-2</v>
      </c>
      <c r="M419">
        <v>-1.252570668433062</v>
      </c>
      <c r="N419">
        <v>0.21082454464445907</v>
      </c>
      <c r="O419">
        <v>-4.9723630938340528E-2</v>
      </c>
      <c r="P419">
        <v>0.96725460079098924</v>
      </c>
    </row>
    <row r="420" spans="11:16">
      <c r="K420" t="s">
        <v>23</v>
      </c>
      <c r="L420">
        <v>-4.3206753809049099E-2</v>
      </c>
      <c r="M420">
        <v>-1.5062355195064847</v>
      </c>
      <c r="N420">
        <v>0.1325055675434938</v>
      </c>
      <c r="O420">
        <v>-5.9760488689383121E-2</v>
      </c>
      <c r="P420">
        <v>0.98351776782423395</v>
      </c>
    </row>
    <row r="421" spans="11:16">
      <c r="K421" t="s">
        <v>24</v>
      </c>
      <c r="L421">
        <v>-4.3378573063285041E-2</v>
      </c>
      <c r="M421">
        <v>-1.5122167406409788</v>
      </c>
      <c r="N421">
        <v>0.13097780113910049</v>
      </c>
      <c r="O421">
        <v>-5.9996943462452511E-2</v>
      </c>
      <c r="P421">
        <v>0.98347864532303642</v>
      </c>
    </row>
    <row r="422" spans="11:16">
      <c r="K422" t="s">
        <v>25</v>
      </c>
      <c r="L422">
        <v>-3.3903865293957385E-2</v>
      </c>
      <c r="M422">
        <v>-0.92477080708972659</v>
      </c>
      <c r="N422">
        <v>0.35543753789757382</v>
      </c>
      <c r="O422">
        <v>-3.6731535399085913E-2</v>
      </c>
      <c r="P422">
        <v>0.60344395835241227</v>
      </c>
    </row>
    <row r="423" spans="11:16">
      <c r="K423" t="s">
        <v>26</v>
      </c>
    </row>
    <row r="424" spans="11:16">
      <c r="K424" t="s">
        <v>27</v>
      </c>
    </row>
    <row r="425" spans="11:16">
      <c r="K425" t="s">
        <v>28</v>
      </c>
      <c r="L425">
        <v>3.1242308127997415E-2</v>
      </c>
      <c r="M425">
        <v>0.95679757616201588</v>
      </c>
      <c r="N425">
        <v>0.33903470551028736</v>
      </c>
      <c r="O425">
        <v>3.8001819790579643E-2</v>
      </c>
      <c r="P425">
        <v>0.76064107159977312</v>
      </c>
    </row>
    <row r="426" spans="11:16">
      <c r="K426" t="s">
        <v>29</v>
      </c>
      <c r="L426">
        <v>-2.7547259674647703E-2</v>
      </c>
      <c r="M426">
        <v>-0.95306448312320713</v>
      </c>
      <c r="N426">
        <v>0.34092118514500291</v>
      </c>
      <c r="O426">
        <v>-3.7853762713022016E-2</v>
      </c>
      <c r="P426">
        <v>0.9707748382642527</v>
      </c>
    </row>
    <row r="427" spans="11:16">
      <c r="K427" t="s">
        <v>30</v>
      </c>
      <c r="L427">
        <v>-3.9278830847519252E-3</v>
      </c>
      <c r="M427">
        <v>-0.1350500604471021</v>
      </c>
      <c r="N427">
        <v>0.8926152255459856</v>
      </c>
      <c r="O427">
        <v>-5.3676806719137951E-3</v>
      </c>
      <c r="P427">
        <v>0.96009331176001045</v>
      </c>
    </row>
    <row r="428" spans="11:16">
      <c r="K428" t="s">
        <v>31</v>
      </c>
      <c r="L428">
        <v>-4.1836153335431135E-2</v>
      </c>
      <c r="M428">
        <v>-1.1623109510305278</v>
      </c>
      <c r="N428">
        <v>0.2455472084318942</v>
      </c>
      <c r="O428">
        <v>-4.6148493329914941E-2</v>
      </c>
      <c r="P428">
        <v>0.62555970663726013</v>
      </c>
    </row>
    <row r="429" spans="11:16">
      <c r="K429" t="s">
        <v>32</v>
      </c>
      <c r="L429">
        <v>1.5433687666140835E-2</v>
      </c>
      <c r="M429">
        <v>0.51092961896412725</v>
      </c>
      <c r="N429">
        <v>0.60957848627023159</v>
      </c>
      <c r="O429">
        <v>2.0303443054914112E-2</v>
      </c>
      <c r="P429">
        <v>0.88972783066887795</v>
      </c>
    </row>
    <row r="430" spans="11:16">
      <c r="K430" t="s">
        <v>33</v>
      </c>
      <c r="L430">
        <v>-4.8497726872024922E-2</v>
      </c>
      <c r="M430">
        <v>-1.5100546314021275</v>
      </c>
      <c r="N430">
        <v>0.13152847457577188</v>
      </c>
      <c r="O430">
        <v>-5.9911470265774321E-2</v>
      </c>
      <c r="P430">
        <v>0.7845748721576622</v>
      </c>
    </row>
    <row r="431" spans="11:16">
      <c r="K431" t="s">
        <v>34</v>
      </c>
      <c r="L431">
        <v>-3.3378871481729196E-2</v>
      </c>
      <c r="M431">
        <v>-0.96241847045057527</v>
      </c>
      <c r="N431">
        <v>0.33620693573846283</v>
      </c>
      <c r="O431">
        <v>-3.8224743660233249E-2</v>
      </c>
      <c r="P431">
        <v>0.67422223486008237</v>
      </c>
    </row>
    <row r="432" spans="11:16">
      <c r="K432" t="s">
        <v>35</v>
      </c>
      <c r="L432">
        <v>5.9854340030305986E-2</v>
      </c>
      <c r="M432">
        <v>1.9969014635882836</v>
      </c>
      <c r="N432">
        <v>4.6263593979897398E-2</v>
      </c>
      <c r="O432">
        <v>7.9120885829783744E-2</v>
      </c>
      <c r="P432">
        <v>0.89835542561462556</v>
      </c>
    </row>
    <row r="433" spans="10:16">
      <c r="K433" t="s">
        <v>36</v>
      </c>
      <c r="L433">
        <v>-8.0701394423910028E-2</v>
      </c>
      <c r="M433">
        <v>-2.6656934871189168</v>
      </c>
      <c r="N433">
        <v>7.8790619282132421E-3</v>
      </c>
      <c r="O433">
        <v>-0.10536206854373195</v>
      </c>
      <c r="P433">
        <v>0.87632198094424496</v>
      </c>
    </row>
    <row r="434" spans="10:16">
      <c r="K434" t="s">
        <v>118</v>
      </c>
      <c r="L434">
        <v>-2.6786474585288118E-2</v>
      </c>
      <c r="M434">
        <v>-0.9197574056124399</v>
      </c>
      <c r="N434">
        <v>0.35804990487946853</v>
      </c>
      <c r="O434">
        <v>-3.6532671539688963E-2</v>
      </c>
      <c r="P434">
        <v>0.95628854247042094</v>
      </c>
    </row>
    <row r="435" spans="10:16">
      <c r="K435" t="s">
        <v>119</v>
      </c>
      <c r="L435">
        <v>5.0857830084760129E-2</v>
      </c>
      <c r="M435">
        <v>1.73080366992729</v>
      </c>
      <c r="N435">
        <v>8.3974101652842553E-2</v>
      </c>
      <c r="O435">
        <v>6.8631062764647977E-2</v>
      </c>
      <c r="P435">
        <v>0.93623096598458067</v>
      </c>
    </row>
    <row r="436" spans="10:16">
      <c r="K436" t="s">
        <v>120</v>
      </c>
      <c r="L436">
        <v>-2.0798000000424848E-2</v>
      </c>
      <c r="M436">
        <v>-0.72337863004084657</v>
      </c>
      <c r="N436">
        <v>0.46971451068737269</v>
      </c>
      <c r="O436">
        <v>-2.8739842689913333E-2</v>
      </c>
      <c r="P436">
        <v>0.9817091340476084</v>
      </c>
    </row>
    <row r="437" spans="10:16">
      <c r="K437" t="s">
        <v>121</v>
      </c>
      <c r="L437">
        <v>7.1101209888811369E-3</v>
      </c>
      <c r="M437">
        <v>0.24532345019697746</v>
      </c>
      <c r="N437">
        <v>0.80628550876156724</v>
      </c>
      <c r="O437">
        <v>9.7502682507522847E-3</v>
      </c>
      <c r="P437">
        <v>0.96679935686774332</v>
      </c>
    </row>
    <row r="438" spans="10:16">
      <c r="K438" t="s">
        <v>37</v>
      </c>
      <c r="L438">
        <v>-6.4056018845994059E-2</v>
      </c>
      <c r="M438">
        <v>-1.4726681872843455</v>
      </c>
      <c r="N438">
        <v>0.14133756142175438</v>
      </c>
      <c r="O438">
        <v>-5.843329053395821E-2</v>
      </c>
      <c r="P438">
        <v>0.42781696874348607</v>
      </c>
    </row>
    <row r="439" spans="10:16">
      <c r="K439" t="s">
        <v>38</v>
      </c>
      <c r="L439">
        <v>1.5945765345102454E-3</v>
      </c>
      <c r="M439">
        <v>5.4790991731921236E-2</v>
      </c>
      <c r="N439">
        <v>0.95632226536251719</v>
      </c>
      <c r="O439">
        <v>2.177741245276033E-3</v>
      </c>
      <c r="P439">
        <v>0.9589125920451258</v>
      </c>
    </row>
    <row r="440" spans="10:16">
      <c r="K440" t="s">
        <v>112</v>
      </c>
    </row>
    <row r="441" spans="10:16">
      <c r="K441" t="s">
        <v>113</v>
      </c>
      <c r="L441">
        <v>-8.6946747594433715E-2</v>
      </c>
      <c r="M441">
        <v>-2.6235125315204444</v>
      </c>
      <c r="N441">
        <v>8.9125508278701422E-3</v>
      </c>
      <c r="O441">
        <v>-0.1037129335614104</v>
      </c>
      <c r="P441">
        <v>0.73150342080039776</v>
      </c>
    </row>
    <row r="442" spans="10:16">
      <c r="J442">
        <v>10</v>
      </c>
      <c r="K442" t="s">
        <v>5</v>
      </c>
      <c r="L442">
        <v>0.17673372527824907</v>
      </c>
      <c r="M442">
        <v>1.5812623525227036</v>
      </c>
      <c r="N442">
        <v>0.11431836208944368</v>
      </c>
      <c r="O442">
        <v>6.2775182542025285E-2</v>
      </c>
      <c r="P442">
        <v>6.4142543318175829E-2</v>
      </c>
    </row>
    <row r="443" spans="10:16">
      <c r="K443" t="s">
        <v>6</v>
      </c>
    </row>
    <row r="444" spans="10:16">
      <c r="K444" t="s">
        <v>109</v>
      </c>
      <c r="L444">
        <v>-0.10779771463222917</v>
      </c>
      <c r="M444">
        <v>-1.7146419442138543</v>
      </c>
      <c r="N444">
        <v>8.6901129581634956E-2</v>
      </c>
      <c r="O444">
        <v>-6.8046705035239088E-2</v>
      </c>
      <c r="P444">
        <v>0.20258354432429876</v>
      </c>
    </row>
    <row r="445" spans="10:16">
      <c r="K445" t="s">
        <v>122</v>
      </c>
    </row>
    <row r="446" spans="10:16">
      <c r="K446" t="s">
        <v>110</v>
      </c>
      <c r="L446">
        <v>-5.1287971115197194E-2</v>
      </c>
      <c r="M446">
        <v>-1.5687013563602459</v>
      </c>
      <c r="N446">
        <v>0.11721805370873002</v>
      </c>
      <c r="O446">
        <v>-6.2278460239887465E-2</v>
      </c>
      <c r="P446">
        <v>0.74964175019948931</v>
      </c>
    </row>
    <row r="447" spans="10:16">
      <c r="K447" t="s">
        <v>111</v>
      </c>
      <c r="L447">
        <v>-0.11335654384427439</v>
      </c>
      <c r="M447">
        <v>-2.5566790907169925</v>
      </c>
      <c r="N447">
        <v>1.0800212302370764E-2</v>
      </c>
      <c r="O447">
        <v>-0.10117735440095946</v>
      </c>
      <c r="P447">
        <v>0.40502564050916728</v>
      </c>
    </row>
    <row r="448" spans="10:16">
      <c r="K448" t="s">
        <v>123</v>
      </c>
    </row>
    <row r="449" spans="11:16">
      <c r="K449" t="s">
        <v>114</v>
      </c>
    </row>
    <row r="450" spans="11:16">
      <c r="K450" t="s">
        <v>117</v>
      </c>
      <c r="L450">
        <v>2.24758147162482E-2</v>
      </c>
      <c r="M450">
        <v>0.71353120510449897</v>
      </c>
      <c r="N450">
        <v>0.47578050946095296</v>
      </c>
      <c r="O450">
        <v>2.8371321996192918E-2</v>
      </c>
      <c r="P450">
        <v>0.8100975715538512</v>
      </c>
    </row>
    <row r="451" spans="11:16">
      <c r="K451" t="s">
        <v>9</v>
      </c>
      <c r="L451">
        <v>5.4286521891205912E-2</v>
      </c>
      <c r="M451">
        <v>1.7095920700068752</v>
      </c>
      <c r="N451">
        <v>8.7832201239359226E-2</v>
      </c>
      <c r="O451">
        <v>6.7847221303044131E-2</v>
      </c>
      <c r="P451">
        <v>0.79412554739226526</v>
      </c>
    </row>
    <row r="452" spans="11:16">
      <c r="K452" t="s">
        <v>10</v>
      </c>
      <c r="L452">
        <v>3.179187596570477E-2</v>
      </c>
      <c r="M452">
        <v>1.014350167580276</v>
      </c>
      <c r="N452">
        <v>0.31080385763717699</v>
      </c>
      <c r="O452">
        <v>4.03158791192137E-2</v>
      </c>
      <c r="P452">
        <v>0.81757768487542648</v>
      </c>
    </row>
    <row r="453" spans="11:16">
      <c r="K453" t="s">
        <v>11</v>
      </c>
    </row>
    <row r="454" spans="11:16">
      <c r="K454" t="s">
        <v>12</v>
      </c>
      <c r="L454">
        <v>-2.9130841843958387E-2</v>
      </c>
      <c r="M454">
        <v>-0.31427629628916626</v>
      </c>
      <c r="N454">
        <v>0.75341491447635645</v>
      </c>
      <c r="O454">
        <v>-1.2500263099197767E-2</v>
      </c>
      <c r="P454">
        <v>9.3614109055034062E-2</v>
      </c>
    </row>
    <row r="455" spans="11:16">
      <c r="K455" t="s">
        <v>13</v>
      </c>
      <c r="L455">
        <v>2.8193038943213473E-2</v>
      </c>
      <c r="M455">
        <v>0.94409913768278331</v>
      </c>
      <c r="N455">
        <v>0.34547976207615683</v>
      </c>
      <c r="O455">
        <v>3.7527793495361506E-2</v>
      </c>
      <c r="P455">
        <v>0.90080616361619248</v>
      </c>
    </row>
    <row r="456" spans="11:16">
      <c r="K456" t="s">
        <v>14</v>
      </c>
      <c r="L456">
        <v>4.525711891824228E-2</v>
      </c>
      <c r="M456">
        <v>1.4909350743498635</v>
      </c>
      <c r="N456">
        <v>0.13647746387298063</v>
      </c>
      <c r="O456">
        <v>5.9202190550554548E-2</v>
      </c>
      <c r="P456">
        <v>0.86998310306144266</v>
      </c>
    </row>
    <row r="457" spans="11:16">
      <c r="K457" t="s">
        <v>15</v>
      </c>
      <c r="L457">
        <v>4.7847765450326034E-2</v>
      </c>
      <c r="M457">
        <v>1.531512884972754</v>
      </c>
      <c r="N457">
        <v>0.12614306272705225</v>
      </c>
      <c r="O457">
        <v>6.0807578962828956E-2</v>
      </c>
      <c r="P457">
        <v>0.82110968593877331</v>
      </c>
    </row>
    <row r="458" spans="11:16">
      <c r="K458" t="s">
        <v>16</v>
      </c>
      <c r="L458">
        <v>5.3046916307191036E-2</v>
      </c>
      <c r="M458">
        <v>1.6758215105423673</v>
      </c>
      <c r="N458">
        <v>9.4267760618638757E-2</v>
      </c>
      <c r="O458">
        <v>6.6512984555685939E-2</v>
      </c>
      <c r="P458">
        <v>0.79928499003227216</v>
      </c>
    </row>
    <row r="459" spans="11:16">
      <c r="K459" t="s">
        <v>17</v>
      </c>
      <c r="L459">
        <v>3.0906850754928977E-2</v>
      </c>
      <c r="M459">
        <v>0.95608821158277935</v>
      </c>
      <c r="N459">
        <v>0.3393932351716088</v>
      </c>
      <c r="O459">
        <v>3.8003673331379932E-2</v>
      </c>
      <c r="P459">
        <v>0.76868908440182249</v>
      </c>
    </row>
    <row r="460" spans="11:16">
      <c r="K460" t="s">
        <v>18</v>
      </c>
      <c r="L460">
        <v>3.2845046959231301E-2</v>
      </c>
      <c r="M460">
        <v>1.0047742924931711</v>
      </c>
      <c r="N460">
        <v>0.31539008116141398</v>
      </c>
      <c r="O460">
        <v>3.9935890838832429E-2</v>
      </c>
      <c r="P460">
        <v>0.75161605815701027</v>
      </c>
    </row>
    <row r="461" spans="11:16">
      <c r="K461" t="s">
        <v>19</v>
      </c>
      <c r="L461">
        <v>-6.5628501358237959E-2</v>
      </c>
      <c r="M461">
        <v>-2.281153801343589</v>
      </c>
      <c r="N461">
        <v>2.2871197604707245E-2</v>
      </c>
      <c r="O461">
        <v>-9.0368159201082807E-2</v>
      </c>
      <c r="P461">
        <v>0.96395102297175272</v>
      </c>
    </row>
    <row r="462" spans="11:16">
      <c r="K462" t="s">
        <v>20</v>
      </c>
      <c r="L462">
        <v>-5.2672286620038353E-2</v>
      </c>
      <c r="M462">
        <v>-1.8223450769632921</v>
      </c>
      <c r="N462">
        <v>6.8875058263767261E-2</v>
      </c>
      <c r="O462">
        <v>-7.2299290003946984E-2</v>
      </c>
      <c r="P462">
        <v>0.95788371808128514</v>
      </c>
    </row>
    <row r="463" spans="11:16">
      <c r="K463" t="s">
        <v>21</v>
      </c>
      <c r="L463">
        <v>-2.5957606753250442E-2</v>
      </c>
      <c r="M463">
        <v>-0.89373612354469256</v>
      </c>
      <c r="N463">
        <v>0.37180329650615418</v>
      </c>
      <c r="O463">
        <v>-3.5528469611350928E-2</v>
      </c>
      <c r="P463">
        <v>0.95242936081996921</v>
      </c>
    </row>
    <row r="464" spans="11:16">
      <c r="K464" t="s">
        <v>22</v>
      </c>
      <c r="L464">
        <v>-3.3494975333443561E-2</v>
      </c>
      <c r="M464">
        <v>-1.1619263252948948</v>
      </c>
      <c r="N464">
        <v>0.24570399814245883</v>
      </c>
      <c r="O464">
        <v>-4.6169660286855881E-2</v>
      </c>
      <c r="P464">
        <v>0.96596881223428599</v>
      </c>
    </row>
    <row r="465" spans="11:16">
      <c r="K465" t="s">
        <v>23</v>
      </c>
      <c r="L465">
        <v>-4.2246054843475656E-2</v>
      </c>
      <c r="M465">
        <v>-1.4796095728648542</v>
      </c>
      <c r="N465">
        <v>0.13947574121434747</v>
      </c>
      <c r="O465">
        <v>-5.8754034819668302E-2</v>
      </c>
      <c r="P465">
        <v>0.98335911310433655</v>
      </c>
    </row>
    <row r="466" spans="11:16">
      <c r="K466" t="s">
        <v>24</v>
      </c>
      <c r="L466">
        <v>-3.9157499909483952E-2</v>
      </c>
      <c r="M466">
        <v>-1.3689436454650832</v>
      </c>
      <c r="N466">
        <v>0.17150321942739571</v>
      </c>
      <c r="O466">
        <v>-5.437310053725386E-2</v>
      </c>
      <c r="P466">
        <v>0.98027371436596311</v>
      </c>
    </row>
    <row r="467" spans="11:16">
      <c r="K467" t="s">
        <v>25</v>
      </c>
      <c r="L467">
        <v>-3.4047529838282291E-2</v>
      </c>
      <c r="M467">
        <v>-0.93316103774685044</v>
      </c>
      <c r="N467">
        <v>0.35109319021839769</v>
      </c>
      <c r="O467">
        <v>-3.7093607469938006E-2</v>
      </c>
      <c r="P467">
        <v>0.60344264282945981</v>
      </c>
    </row>
    <row r="468" spans="11:16">
      <c r="K468" t="s">
        <v>26</v>
      </c>
    </row>
    <row r="469" spans="11:16">
      <c r="K469" t="s">
        <v>27</v>
      </c>
    </row>
    <row r="470" spans="11:16">
      <c r="K470" t="s">
        <v>28</v>
      </c>
      <c r="L470">
        <v>1.952399185086123E-2</v>
      </c>
      <c r="M470">
        <v>0.5946417812746021</v>
      </c>
      <c r="N470">
        <v>0.55229576352397602</v>
      </c>
      <c r="O470">
        <v>2.3646965811130315E-2</v>
      </c>
      <c r="P470">
        <v>0.74580052163904742</v>
      </c>
    </row>
    <row r="471" spans="11:16">
      <c r="K471" t="s">
        <v>29</v>
      </c>
      <c r="L471">
        <v>-2.8482095339537668E-2</v>
      </c>
      <c r="M471">
        <v>-0.99012443070468747</v>
      </c>
      <c r="N471">
        <v>0.32249222009039524</v>
      </c>
      <c r="O471">
        <v>-3.9354523987053434E-2</v>
      </c>
      <c r="P471">
        <v>0.97063182562365158</v>
      </c>
    </row>
    <row r="472" spans="11:16">
      <c r="K472" t="s">
        <v>30</v>
      </c>
      <c r="L472">
        <v>-9.5660498400543265E-3</v>
      </c>
      <c r="M472">
        <v>-0.32963784559942183</v>
      </c>
      <c r="N472">
        <v>0.74178284471384515</v>
      </c>
      <c r="O472">
        <v>-1.3111162393702764E-2</v>
      </c>
      <c r="P472">
        <v>0.95505016923494546</v>
      </c>
    </row>
    <row r="473" spans="11:16">
      <c r="K473" t="s">
        <v>31</v>
      </c>
      <c r="L473">
        <v>-2.5172898623580502E-2</v>
      </c>
      <c r="M473">
        <v>-0.69034023673729583</v>
      </c>
      <c r="N473">
        <v>0.49023368430589498</v>
      </c>
      <c r="O473">
        <v>-2.744991262372163E-2</v>
      </c>
      <c r="P473">
        <v>0.60453931612825307</v>
      </c>
    </row>
    <row r="474" spans="11:16">
      <c r="K474" t="s">
        <v>32</v>
      </c>
      <c r="L474">
        <v>5.2819177181729149E-3</v>
      </c>
      <c r="M474">
        <v>0.1742236153129155</v>
      </c>
      <c r="N474">
        <v>0.86174551969495361</v>
      </c>
      <c r="O474">
        <v>6.9300768940688973E-3</v>
      </c>
      <c r="P474">
        <v>0.8751891304087458</v>
      </c>
    </row>
    <row r="475" spans="11:16">
      <c r="K475" t="s">
        <v>33</v>
      </c>
      <c r="L475">
        <v>1.0373327011123186E-2</v>
      </c>
      <c r="M475">
        <v>0.24883280168419344</v>
      </c>
      <c r="N475">
        <v>0.80357095685228619</v>
      </c>
      <c r="O475">
        <v>9.897552570684651E-3</v>
      </c>
      <c r="P475">
        <v>0.46283753061280208</v>
      </c>
    </row>
    <row r="476" spans="11:16">
      <c r="K476" t="s">
        <v>34</v>
      </c>
      <c r="L476">
        <v>-7.5976928031338481E-3</v>
      </c>
      <c r="M476">
        <v>-0.21070951119552697</v>
      </c>
      <c r="N476">
        <v>0.83318187015211087</v>
      </c>
      <c r="O476">
        <v>-8.3812799332451619E-3</v>
      </c>
      <c r="P476">
        <v>0.6186803239052715</v>
      </c>
    </row>
    <row r="477" spans="11:16">
      <c r="K477" t="s">
        <v>35</v>
      </c>
      <c r="L477">
        <v>5.3916503235334402E-2</v>
      </c>
      <c r="M477">
        <v>1.8007878462584215</v>
      </c>
      <c r="N477">
        <v>7.2212944778653851E-2</v>
      </c>
      <c r="O477">
        <v>7.1448425480042044E-2</v>
      </c>
      <c r="P477">
        <v>0.89279337751239163</v>
      </c>
    </row>
    <row r="478" spans="11:16">
      <c r="K478" t="s">
        <v>36</v>
      </c>
    </row>
    <row r="479" spans="11:16">
      <c r="K479" t="s">
        <v>118</v>
      </c>
      <c r="L479">
        <v>-3.464418728622478E-2</v>
      </c>
      <c r="M479">
        <v>-1.1901255949911116</v>
      </c>
      <c r="N479">
        <v>0.23444389267985036</v>
      </c>
      <c r="O479">
        <v>-4.7287694850408561E-2</v>
      </c>
      <c r="P479">
        <v>0.94720635570798339</v>
      </c>
    </row>
    <row r="480" spans="11:16">
      <c r="K480" t="s">
        <v>119</v>
      </c>
      <c r="L480">
        <v>4.3116927437519277E-2</v>
      </c>
      <c r="M480">
        <v>1.4652448127091882</v>
      </c>
      <c r="N480">
        <v>0.14335142850178437</v>
      </c>
      <c r="O480">
        <v>5.8185563038448553E-2</v>
      </c>
      <c r="P480">
        <v>0.92585706244748478</v>
      </c>
    </row>
    <row r="481" spans="10:16">
      <c r="K481" t="s">
        <v>120</v>
      </c>
      <c r="L481">
        <v>-2.1300842801498986E-2</v>
      </c>
      <c r="M481">
        <v>-0.74442872122814951</v>
      </c>
      <c r="N481">
        <v>0.45689385023232398</v>
      </c>
      <c r="O481">
        <v>-2.9598810455919625E-2</v>
      </c>
      <c r="P481">
        <v>0.98166659297235648</v>
      </c>
    </row>
    <row r="482" spans="10:16">
      <c r="K482" t="s">
        <v>121</v>
      </c>
      <c r="L482">
        <v>-1.7745613050490464E-3</v>
      </c>
      <c r="M482">
        <v>-6.1109230896106155E-2</v>
      </c>
      <c r="N482">
        <v>0.95129153700076807</v>
      </c>
      <c r="O482">
        <v>-2.4307875070258803E-3</v>
      </c>
      <c r="P482">
        <v>0.95393997396844521</v>
      </c>
    </row>
    <row r="483" spans="10:16">
      <c r="K483" t="s">
        <v>37</v>
      </c>
      <c r="L483">
        <v>-5.1015277944452257E-2</v>
      </c>
      <c r="M483">
        <v>-1.1693543226883045</v>
      </c>
      <c r="N483">
        <v>0.2427017332717703</v>
      </c>
      <c r="O483">
        <v>-4.6464179877129509E-2</v>
      </c>
      <c r="P483">
        <v>0.42174030613046454</v>
      </c>
    </row>
    <row r="484" spans="10:16">
      <c r="K484" t="s">
        <v>38</v>
      </c>
      <c r="L484">
        <v>-4.2314509686616963E-3</v>
      </c>
      <c r="M484">
        <v>-0.14568284367079798</v>
      </c>
      <c r="N484">
        <v>0.8842182167527074</v>
      </c>
      <c r="O484">
        <v>-5.7948550740191066E-3</v>
      </c>
      <c r="P484">
        <v>0.95348881618479731</v>
      </c>
    </row>
    <row r="485" spans="10:16">
      <c r="K485" t="s">
        <v>112</v>
      </c>
    </row>
    <row r="486" spans="10:16">
      <c r="K486" t="s">
        <v>113</v>
      </c>
      <c r="L486">
        <v>-8.1544966798254723E-2</v>
      </c>
      <c r="M486">
        <v>-2.4655672805344127</v>
      </c>
      <c r="N486">
        <v>1.3944221855621216E-2</v>
      </c>
      <c r="O486">
        <v>-9.7606698845408291E-2</v>
      </c>
      <c r="P486">
        <v>0.72840681483593828</v>
      </c>
    </row>
    <row r="487" spans="10:16">
      <c r="J487">
        <v>11</v>
      </c>
      <c r="K487" t="s">
        <v>5</v>
      </c>
      <c r="L487">
        <v>0.17149298287603801</v>
      </c>
      <c r="M487">
        <v>1.5406502403094402</v>
      </c>
      <c r="N487">
        <v>0.1239032435609113</v>
      </c>
      <c r="O487">
        <v>6.1217286639045777E-2</v>
      </c>
      <c r="P487">
        <v>6.4120336452820087E-2</v>
      </c>
    </row>
    <row r="488" spans="10:16">
      <c r="K488" t="s">
        <v>6</v>
      </c>
    </row>
    <row r="489" spans="10:16">
      <c r="K489" t="s">
        <v>109</v>
      </c>
      <c r="L489">
        <v>-4.6987275393605754E-2</v>
      </c>
      <c r="M489">
        <v>-0.67464453553053405</v>
      </c>
      <c r="N489">
        <v>0.50014873007639482</v>
      </c>
      <c r="O489">
        <v>-2.6847493991527829E-2</v>
      </c>
      <c r="P489">
        <v>0.16428099740550486</v>
      </c>
    </row>
    <row r="490" spans="10:16">
      <c r="K490" t="s">
        <v>122</v>
      </c>
    </row>
    <row r="491" spans="10:16">
      <c r="K491" t="s">
        <v>110</v>
      </c>
      <c r="L491">
        <v>3.7314627112153827E-3</v>
      </c>
      <c r="M491">
        <v>8.7728904946708541E-2</v>
      </c>
      <c r="N491">
        <v>0.93011997869682594</v>
      </c>
      <c r="O491">
        <v>3.4924112638713136E-3</v>
      </c>
      <c r="P491">
        <v>0.44079118121243455</v>
      </c>
    </row>
    <row r="492" spans="10:16">
      <c r="K492" t="s">
        <v>111</v>
      </c>
    </row>
    <row r="493" spans="10:16">
      <c r="K493" t="s">
        <v>123</v>
      </c>
    </row>
    <row r="494" spans="10:16">
      <c r="K494" t="s">
        <v>114</v>
      </c>
    </row>
    <row r="495" spans="10:16">
      <c r="K495" t="s">
        <v>117</v>
      </c>
      <c r="L495">
        <v>2.2752744784340289E-2</v>
      </c>
      <c r="M495">
        <v>0.72547997134122855</v>
      </c>
      <c r="N495">
        <v>0.46842659456906954</v>
      </c>
      <c r="O495">
        <v>2.8868864302446201E-2</v>
      </c>
      <c r="P495">
        <v>0.81008792019322429</v>
      </c>
    </row>
    <row r="496" spans="10:16">
      <c r="K496" t="s">
        <v>9</v>
      </c>
      <c r="L496">
        <v>6.3054865582776953E-2</v>
      </c>
      <c r="M496">
        <v>1.9859046246211851</v>
      </c>
      <c r="N496">
        <v>4.7476214607479125E-2</v>
      </c>
      <c r="O496">
        <v>7.881170768802169E-2</v>
      </c>
      <c r="P496">
        <v>0.78611234424019005</v>
      </c>
    </row>
    <row r="497" spans="11:16">
      <c r="K497" t="s">
        <v>10</v>
      </c>
      <c r="L497">
        <v>4.3904148696312748E-2</v>
      </c>
      <c r="M497">
        <v>1.3938902426405326</v>
      </c>
      <c r="N497">
        <v>0.1638414220247284</v>
      </c>
      <c r="O497">
        <v>5.5404660934778555E-2</v>
      </c>
      <c r="P497">
        <v>0.80134924186378664</v>
      </c>
    </row>
    <row r="498" spans="11:16">
      <c r="K498" t="s">
        <v>11</v>
      </c>
    </row>
    <row r="499" spans="11:16">
      <c r="K499" t="s">
        <v>12</v>
      </c>
      <c r="L499">
        <v>-6.201276103663441E-2</v>
      </c>
      <c r="M499">
        <v>-0.66599893507431773</v>
      </c>
      <c r="N499">
        <v>0.50565517787621372</v>
      </c>
      <c r="O499">
        <v>-2.6503685378155711E-2</v>
      </c>
      <c r="P499">
        <v>9.1915921859066496E-2</v>
      </c>
    </row>
    <row r="500" spans="11:16">
      <c r="K500" t="s">
        <v>13</v>
      </c>
      <c r="L500">
        <v>2.116219944788222E-2</v>
      </c>
      <c r="M500">
        <v>0.70831171105369894</v>
      </c>
      <c r="N500">
        <v>0.47901327386870007</v>
      </c>
      <c r="O500">
        <v>2.8186240840533953E-2</v>
      </c>
      <c r="P500">
        <v>0.89267435684145402</v>
      </c>
    </row>
    <row r="501" spans="11:16">
      <c r="K501" t="s">
        <v>14</v>
      </c>
      <c r="L501">
        <v>3.874973112681393E-2</v>
      </c>
      <c r="M501">
        <v>1.2765562176281067</v>
      </c>
      <c r="N501">
        <v>0.20222857448472703</v>
      </c>
      <c r="O501">
        <v>5.0753406006357041E-2</v>
      </c>
      <c r="P501">
        <v>0.86324355995226909</v>
      </c>
    </row>
    <row r="502" spans="11:16">
      <c r="K502" t="s">
        <v>15</v>
      </c>
      <c r="L502">
        <v>4.2613688328806569E-2</v>
      </c>
      <c r="M502">
        <v>1.3662248897523186</v>
      </c>
      <c r="N502">
        <v>0.17235506658186414</v>
      </c>
      <c r="O502">
        <v>5.4308288335827085E-2</v>
      </c>
      <c r="P502">
        <v>0.8172865061915523</v>
      </c>
    </row>
    <row r="503" spans="11:16">
      <c r="K503" t="s">
        <v>16</v>
      </c>
      <c r="L503">
        <v>4.8390586402472423E-2</v>
      </c>
      <c r="M503">
        <v>1.5320862417024355</v>
      </c>
      <c r="N503">
        <v>0.12600233624871054</v>
      </c>
      <c r="O503">
        <v>6.0878263333839021E-2</v>
      </c>
      <c r="P503">
        <v>0.79642170702039816</v>
      </c>
    </row>
    <row r="504" spans="11:16">
      <c r="K504" t="s">
        <v>17</v>
      </c>
      <c r="L504">
        <v>4.5965065312467586E-2</v>
      </c>
      <c r="M504">
        <v>1.409162952853072</v>
      </c>
      <c r="N504">
        <v>0.15927959832227981</v>
      </c>
      <c r="O504">
        <v>5.6009829904018663E-2</v>
      </c>
      <c r="P504">
        <v>0.74715910486405324</v>
      </c>
    </row>
    <row r="505" spans="11:16">
      <c r="K505" t="s">
        <v>18</v>
      </c>
      <c r="L505">
        <v>5.1113549115410481E-2</v>
      </c>
      <c r="M505">
        <v>1.5416743848097434</v>
      </c>
      <c r="N505">
        <v>0.12365406100510194</v>
      </c>
      <c r="O505">
        <v>6.1257828066303366E-2</v>
      </c>
      <c r="P505">
        <v>0.72275559540966094</v>
      </c>
    </row>
    <row r="506" spans="11:16">
      <c r="K506" t="s">
        <v>19</v>
      </c>
      <c r="L506">
        <v>-6.6900217294147274E-2</v>
      </c>
      <c r="M506">
        <v>-2.3356387893629234</v>
      </c>
      <c r="N506">
        <v>1.9822453651336659E-2</v>
      </c>
      <c r="O506">
        <v>-9.2580976402519249E-2</v>
      </c>
      <c r="P506">
        <v>0.9636710345968339</v>
      </c>
    </row>
    <row r="507" spans="11:16">
      <c r="K507" t="s">
        <v>20</v>
      </c>
      <c r="L507">
        <v>-5.313861744866958E-2</v>
      </c>
      <c r="M507">
        <v>-1.8466000619035436</v>
      </c>
      <c r="N507">
        <v>6.5273195298532191E-2</v>
      </c>
      <c r="O507">
        <v>-7.33141593479886E-2</v>
      </c>
      <c r="P507">
        <v>0.95784572508961829</v>
      </c>
    </row>
    <row r="508" spans="11:16">
      <c r="K508" t="s">
        <v>21</v>
      </c>
      <c r="L508">
        <v>-2.6914732552626684E-2</v>
      </c>
      <c r="M508">
        <v>-0.93070657371214804</v>
      </c>
      <c r="N508">
        <v>0.35236129903539004</v>
      </c>
      <c r="O508">
        <v>-3.7025438790125383E-2</v>
      </c>
      <c r="P508">
        <v>0.95227117710770848</v>
      </c>
    </row>
    <row r="509" spans="11:16">
      <c r="K509" t="s">
        <v>22</v>
      </c>
      <c r="L509">
        <v>-3.3248767428885002E-2</v>
      </c>
      <c r="M509">
        <v>-1.1584050931215097</v>
      </c>
      <c r="N509">
        <v>0.24713699462671623</v>
      </c>
      <c r="O509">
        <v>-4.6066421562054365E-2</v>
      </c>
      <c r="P509">
        <v>0.96595791096133476</v>
      </c>
    </row>
    <row r="510" spans="11:16">
      <c r="K510" t="s">
        <v>23</v>
      </c>
      <c r="L510">
        <v>-4.6146504439746078E-2</v>
      </c>
      <c r="M510">
        <v>-1.6216482585913774</v>
      </c>
      <c r="N510">
        <v>0.1053782143316523</v>
      </c>
      <c r="O510">
        <v>-6.4422694066089525E-2</v>
      </c>
      <c r="P510">
        <v>0.98070975518371162</v>
      </c>
    </row>
    <row r="511" spans="11:16">
      <c r="K511" t="s">
        <v>24</v>
      </c>
      <c r="L511">
        <v>-4.3289506220420819E-2</v>
      </c>
      <c r="M511">
        <v>-1.5182270699182794</v>
      </c>
      <c r="N511">
        <v>0.12945801037633972</v>
      </c>
      <c r="O511">
        <v>-6.0329575236854033E-2</v>
      </c>
      <c r="P511">
        <v>0.9773173746812126</v>
      </c>
    </row>
    <row r="512" spans="11:16">
      <c r="K512" t="s">
        <v>25</v>
      </c>
      <c r="L512">
        <v>-3.4742173817753241E-2</v>
      </c>
      <c r="M512">
        <v>-0.95636117070479287</v>
      </c>
      <c r="N512">
        <v>0.33925604801747566</v>
      </c>
      <c r="O512">
        <v>-3.8044574483002615E-2</v>
      </c>
      <c r="P512">
        <v>0.60340906903060521</v>
      </c>
    </row>
    <row r="513" spans="11:16">
      <c r="K513" t="s">
        <v>26</v>
      </c>
    </row>
    <row r="514" spans="11:16">
      <c r="K514" t="s">
        <v>27</v>
      </c>
    </row>
    <row r="515" spans="11:16">
      <c r="K515" t="s">
        <v>28</v>
      </c>
      <c r="L515">
        <v>2.7243439595352439E-2</v>
      </c>
      <c r="M515">
        <v>0.83022821279476755</v>
      </c>
      <c r="N515">
        <v>0.40672376368059326</v>
      </c>
      <c r="O515">
        <v>3.3032826359670503E-2</v>
      </c>
      <c r="P515">
        <v>0.7397891223644687</v>
      </c>
    </row>
    <row r="516" spans="11:16">
      <c r="K516" t="s">
        <v>29</v>
      </c>
      <c r="L516">
        <v>-2.8642640502940121E-2</v>
      </c>
      <c r="M516">
        <v>-1.0000637427876184</v>
      </c>
      <c r="N516">
        <v>0.31766300535501757</v>
      </c>
      <c r="O516">
        <v>-3.978039574840439E-2</v>
      </c>
      <c r="P516">
        <v>0.97062716779139013</v>
      </c>
    </row>
    <row r="517" spans="11:16">
      <c r="K517" t="s">
        <v>30</v>
      </c>
      <c r="L517">
        <v>-7.3325483530572427E-3</v>
      </c>
      <c r="M517">
        <v>-0.2536498415423023</v>
      </c>
      <c r="N517">
        <v>0.79984871104379729</v>
      </c>
      <c r="O517">
        <v>-1.0097126005633105E-2</v>
      </c>
      <c r="P517">
        <v>0.95417059723811393</v>
      </c>
    </row>
    <row r="518" spans="11:16">
      <c r="K518" t="s">
        <v>31</v>
      </c>
      <c r="L518">
        <v>-2.9792851084809734E-2</v>
      </c>
      <c r="M518">
        <v>-0.81974265498614163</v>
      </c>
      <c r="N518">
        <v>0.41267235096137</v>
      </c>
      <c r="O518">
        <v>-3.2616077347554201E-2</v>
      </c>
      <c r="P518">
        <v>0.60308659265453268</v>
      </c>
    </row>
    <row r="519" spans="11:16">
      <c r="K519" t="s">
        <v>32</v>
      </c>
      <c r="L519">
        <v>1.062605819422241E-2</v>
      </c>
      <c r="M519">
        <v>0.35122405369261206</v>
      </c>
      <c r="N519">
        <v>0.72553750474165546</v>
      </c>
      <c r="O519">
        <v>1.3980642292592908E-2</v>
      </c>
      <c r="P519">
        <v>0.8710643038076451</v>
      </c>
    </row>
    <row r="520" spans="11:16">
      <c r="K520" t="s">
        <v>33</v>
      </c>
      <c r="L520">
        <v>7.2884573764942376E-3</v>
      </c>
      <c r="M520">
        <v>0.17551749785930928</v>
      </c>
      <c r="N520">
        <v>0.86072933095238491</v>
      </c>
      <c r="O520">
        <v>6.9870707075587015E-3</v>
      </c>
      <c r="P520">
        <v>0.46244425497085229</v>
      </c>
    </row>
    <row r="521" spans="11:16">
      <c r="K521" t="s">
        <v>34</v>
      </c>
      <c r="L521">
        <v>-1.0516577768177021E-2</v>
      </c>
      <c r="M521">
        <v>-0.29279465788527903</v>
      </c>
      <c r="N521">
        <v>0.76977536770377664</v>
      </c>
      <c r="O521">
        <v>-1.1655179570153565E-2</v>
      </c>
      <c r="P521">
        <v>0.61805825495218381</v>
      </c>
    </row>
    <row r="522" spans="11:16">
      <c r="K522" t="s">
        <v>35</v>
      </c>
      <c r="L522">
        <v>5.8816990070903651E-2</v>
      </c>
      <c r="M522">
        <v>1.9703229734170269</v>
      </c>
      <c r="N522">
        <v>4.9238160569970088E-2</v>
      </c>
      <c r="O522">
        <v>7.8197137405902645E-2</v>
      </c>
      <c r="P522">
        <v>0.88943961093225998</v>
      </c>
    </row>
    <row r="523" spans="11:16">
      <c r="K523" t="s">
        <v>36</v>
      </c>
    </row>
    <row r="524" spans="11:16">
      <c r="K524" t="s">
        <v>118</v>
      </c>
      <c r="L524">
        <v>-3.0034170097524359E-2</v>
      </c>
      <c r="M524">
        <v>-1.0338631475786206</v>
      </c>
      <c r="N524">
        <v>0.30159621268290954</v>
      </c>
      <c r="O524">
        <v>-4.112262726045577E-2</v>
      </c>
      <c r="P524">
        <v>0.94334550226406022</v>
      </c>
    </row>
    <row r="525" spans="11:16">
      <c r="K525" t="s">
        <v>119</v>
      </c>
      <c r="L525">
        <v>4.9089063261109102E-2</v>
      </c>
      <c r="M525">
        <v>1.6715005232172071</v>
      </c>
      <c r="N525">
        <v>9.5118655692511211E-2</v>
      </c>
      <c r="O525">
        <v>6.6394558078663124E-2</v>
      </c>
      <c r="P525">
        <v>0.92052550988399329</v>
      </c>
    </row>
    <row r="526" spans="11:16">
      <c r="K526" t="s">
        <v>120</v>
      </c>
      <c r="L526">
        <v>-2.1603362802801476E-2</v>
      </c>
      <c r="M526">
        <v>-0.75830151579256455</v>
      </c>
      <c r="N526">
        <v>0.44855362356776562</v>
      </c>
      <c r="O526">
        <v>-3.0173761374557115E-2</v>
      </c>
      <c r="P526">
        <v>0.98164968888415083</v>
      </c>
    </row>
    <row r="527" spans="11:16">
      <c r="K527" t="s">
        <v>121</v>
      </c>
      <c r="L527">
        <v>2.7830560690941838E-3</v>
      </c>
      <c r="M527">
        <v>9.6073954725882968E-2</v>
      </c>
      <c r="N527">
        <v>0.92349234063150631</v>
      </c>
      <c r="O527">
        <v>3.824615775764568E-3</v>
      </c>
      <c r="P527">
        <v>0.95032479560044181</v>
      </c>
    </row>
    <row r="528" spans="11:16">
      <c r="K528" t="s">
        <v>37</v>
      </c>
      <c r="L528">
        <v>-5.480295630046593E-2</v>
      </c>
      <c r="M528">
        <v>-1.2611689885384103</v>
      </c>
      <c r="N528">
        <v>0.20771403662777341</v>
      </c>
      <c r="O528">
        <v>-5.014318708890253E-2</v>
      </c>
      <c r="P528">
        <v>0.4212658393896076</v>
      </c>
    </row>
    <row r="529" spans="10:16">
      <c r="K529" t="s">
        <v>38</v>
      </c>
      <c r="L529">
        <v>-3.210690533952747E-3</v>
      </c>
      <c r="M529">
        <v>-0.11101035460148807</v>
      </c>
      <c r="N529">
        <v>0.91164343536123038</v>
      </c>
      <c r="O529">
        <v>-4.4192092863200999E-3</v>
      </c>
      <c r="P529">
        <v>0.95330658397129242</v>
      </c>
    </row>
    <row r="530" spans="10:16">
      <c r="K530" t="s">
        <v>112</v>
      </c>
    </row>
    <row r="531" spans="10:16">
      <c r="K531" t="s">
        <v>113</v>
      </c>
      <c r="L531">
        <v>-8.1646817780551259E-2</v>
      </c>
      <c r="M531">
        <v>-2.4795680044518864</v>
      </c>
      <c r="N531">
        <v>1.3414145357225689E-2</v>
      </c>
      <c r="O531">
        <v>-9.8232630501502174E-2</v>
      </c>
      <c r="P531">
        <v>0.7284057597360567</v>
      </c>
    </row>
    <row r="532" spans="10:16">
      <c r="J532">
        <v>12</v>
      </c>
      <c r="K532" t="s">
        <v>5</v>
      </c>
      <c r="L532">
        <v>0.16356387377234821</v>
      </c>
      <c r="M532">
        <v>1.4745254047560967</v>
      </c>
      <c r="N532">
        <v>0.14083970677355298</v>
      </c>
      <c r="O532">
        <v>5.8645388412470842E-2</v>
      </c>
      <c r="P532">
        <v>6.4065197147810837E-2</v>
      </c>
    </row>
    <row r="533" spans="10:16">
      <c r="K533" t="s">
        <v>6</v>
      </c>
    </row>
    <row r="534" spans="10:16">
      <c r="K534" t="s">
        <v>109</v>
      </c>
      <c r="L534">
        <v>-4.8249246251560469E-2</v>
      </c>
      <c r="M534">
        <v>-0.69557652623253474</v>
      </c>
      <c r="N534">
        <v>0.48695056411392712</v>
      </c>
      <c r="O534">
        <v>-2.7701796981603063E-2</v>
      </c>
      <c r="P534">
        <v>0.16427218209538921</v>
      </c>
    </row>
    <row r="535" spans="10:16">
      <c r="K535" t="s">
        <v>122</v>
      </c>
    </row>
    <row r="536" spans="10:16">
      <c r="K536" t="s">
        <v>110</v>
      </c>
      <c r="L536">
        <v>3.5053066440400111E-3</v>
      </c>
      <c r="M536">
        <v>8.2746472129123796E-2</v>
      </c>
      <c r="N536">
        <v>0.9340794153741877</v>
      </c>
      <c r="O536">
        <v>3.2966804458650265E-3</v>
      </c>
      <c r="P536">
        <v>0.44078913433000444</v>
      </c>
    </row>
    <row r="537" spans="10:16">
      <c r="K537" t="s">
        <v>111</v>
      </c>
    </row>
    <row r="538" spans="10:16">
      <c r="K538" t="s">
        <v>123</v>
      </c>
    </row>
    <row r="539" spans="10:16">
      <c r="K539" t="s">
        <v>114</v>
      </c>
    </row>
    <row r="540" spans="10:16">
      <c r="K540" t="s">
        <v>117</v>
      </c>
      <c r="L540">
        <v>2.7061096895468106E-2</v>
      </c>
      <c r="M540">
        <v>0.86522002004753029</v>
      </c>
      <c r="N540">
        <v>0.38724738001443715</v>
      </c>
      <c r="O540">
        <v>3.4450728524973696E-2</v>
      </c>
      <c r="P540">
        <v>0.80767238862768131</v>
      </c>
    </row>
    <row r="541" spans="10:16">
      <c r="K541" t="s">
        <v>9</v>
      </c>
      <c r="L541">
        <v>6.7305474858177575E-2</v>
      </c>
      <c r="M541">
        <v>2.1265143110554656</v>
      </c>
      <c r="N541">
        <v>3.3848535834990062E-2</v>
      </c>
      <c r="O541">
        <v>8.4419921884864108E-2</v>
      </c>
      <c r="P541">
        <v>0.7840040656215006</v>
      </c>
    </row>
    <row r="542" spans="10:16">
      <c r="K542" t="s">
        <v>10</v>
      </c>
      <c r="L542">
        <v>3.7340927499765718E-2</v>
      </c>
      <c r="M542">
        <v>1.185211789228114</v>
      </c>
      <c r="N542">
        <v>0.23638059192154806</v>
      </c>
      <c r="O542">
        <v>4.7167412045804789E-2</v>
      </c>
      <c r="P542">
        <v>0.7951390868120819</v>
      </c>
    </row>
    <row r="543" spans="10:16">
      <c r="K543" t="s">
        <v>11</v>
      </c>
    </row>
    <row r="544" spans="10:16">
      <c r="K544" t="s">
        <v>12</v>
      </c>
      <c r="L544">
        <v>-8.7157295863796613E-2</v>
      </c>
      <c r="M544">
        <v>-0.93495176867509866</v>
      </c>
      <c r="N544">
        <v>0.35017137567044698</v>
      </c>
      <c r="O544">
        <v>-3.7223554896231976E-2</v>
      </c>
      <c r="P544">
        <v>9.0898644364129047E-2</v>
      </c>
    </row>
    <row r="545" spans="11:16">
      <c r="K545" t="s">
        <v>13</v>
      </c>
      <c r="L545">
        <v>2.9099579940533978E-2</v>
      </c>
      <c r="M545">
        <v>0.97304014678026018</v>
      </c>
      <c r="N545">
        <v>0.33090679503584985</v>
      </c>
      <c r="O545">
        <v>3.8737749439736936E-2</v>
      </c>
      <c r="P545">
        <v>0.88312980060183877</v>
      </c>
    </row>
    <row r="546" spans="11:16">
      <c r="K546" t="s">
        <v>14</v>
      </c>
      <c r="L546">
        <v>4.7277853065495382E-2</v>
      </c>
      <c r="M546">
        <v>1.5559063724582163</v>
      </c>
      <c r="N546">
        <v>0.12023254131662749</v>
      </c>
      <c r="O546">
        <v>6.1870036408350405E-2</v>
      </c>
      <c r="P546">
        <v>0.85344287741318248</v>
      </c>
    </row>
    <row r="547" spans="11:16">
      <c r="K547" t="s">
        <v>15</v>
      </c>
      <c r="L547">
        <v>3.8880941120796458E-2</v>
      </c>
      <c r="M547">
        <v>1.2497722389264476</v>
      </c>
      <c r="N547">
        <v>0.2118468307074283</v>
      </c>
      <c r="O547">
        <v>4.9730508693647868E-2</v>
      </c>
      <c r="P547">
        <v>0.81527002402308779</v>
      </c>
    </row>
    <row r="548" spans="11:16">
      <c r="K548" t="s">
        <v>16</v>
      </c>
      <c r="L548">
        <v>4.4333312401437341E-2</v>
      </c>
      <c r="M548">
        <v>1.4069025194802141</v>
      </c>
      <c r="N548">
        <v>0.15994941151797382</v>
      </c>
      <c r="O548">
        <v>5.5964490582053918E-2</v>
      </c>
      <c r="P548">
        <v>0.79413430251888129</v>
      </c>
    </row>
    <row r="549" spans="11:16">
      <c r="K549" t="s">
        <v>17</v>
      </c>
      <c r="L549">
        <v>3.4613611525562991E-2</v>
      </c>
      <c r="M549">
        <v>1.0525991606982836</v>
      </c>
      <c r="N549">
        <v>0.29292829118797914</v>
      </c>
      <c r="O549">
        <v>4.1899726560256659E-2</v>
      </c>
      <c r="P549">
        <v>0.73022677879705544</v>
      </c>
    </row>
    <row r="550" spans="11:16">
      <c r="K550" t="s">
        <v>18</v>
      </c>
      <c r="L550">
        <v>3.9114622819710933E-2</v>
      </c>
      <c r="M550">
        <v>1.1686809374668232</v>
      </c>
      <c r="N550">
        <v>0.24297423135278168</v>
      </c>
      <c r="O550">
        <v>4.6510973373495142E-2</v>
      </c>
      <c r="P550">
        <v>0.70463104181002012</v>
      </c>
    </row>
    <row r="551" spans="11:16">
      <c r="K551" t="s">
        <v>19</v>
      </c>
      <c r="L551">
        <v>-5.0725121441268839E-2</v>
      </c>
      <c r="M551">
        <v>-1.700134792703359</v>
      </c>
      <c r="N551">
        <v>8.9599136770689411E-2</v>
      </c>
      <c r="O551">
        <v>-6.7580139057800678E-2</v>
      </c>
      <c r="P551">
        <v>0.88454754090817223</v>
      </c>
    </row>
    <row r="552" spans="11:16">
      <c r="K552" t="s">
        <v>20</v>
      </c>
      <c r="L552">
        <v>-4.1575053620363941E-2</v>
      </c>
      <c r="M552">
        <v>-1.4249384069523139</v>
      </c>
      <c r="N552">
        <v>0.154670200815334</v>
      </c>
      <c r="O552">
        <v>-5.6679641074816559E-2</v>
      </c>
      <c r="P552">
        <v>0.9262276787540682</v>
      </c>
    </row>
    <row r="553" spans="11:16">
      <c r="K553" t="s">
        <v>21</v>
      </c>
      <c r="L553">
        <v>-9.0288585905536848E-3</v>
      </c>
      <c r="M553">
        <v>-0.30260627925679012</v>
      </c>
      <c r="N553">
        <v>0.76228981173344357</v>
      </c>
      <c r="O553">
        <v>-1.2055246660604372E-2</v>
      </c>
      <c r="P553">
        <v>0.88841464195805453</v>
      </c>
    </row>
    <row r="554" spans="11:16">
      <c r="K554" t="s">
        <v>22</v>
      </c>
      <c r="L554">
        <v>-1.4342817221954919E-2</v>
      </c>
      <c r="M554">
        <v>-0.48083187747574641</v>
      </c>
      <c r="N554">
        <v>0.63080292889378065</v>
      </c>
      <c r="O554">
        <v>-1.9153286398359507E-2</v>
      </c>
      <c r="P554">
        <v>0.88868302695787182</v>
      </c>
    </row>
    <row r="555" spans="11:16">
      <c r="K555" t="s">
        <v>23</v>
      </c>
      <c r="L555">
        <v>-3.9101938914640186E-2</v>
      </c>
      <c r="M555">
        <v>-1.3710348662450427</v>
      </c>
      <c r="N555">
        <v>0.17085227799477185</v>
      </c>
      <c r="O555">
        <v>-5.4542028388180425E-2</v>
      </c>
      <c r="P555">
        <v>0.96960577286549232</v>
      </c>
    </row>
    <row r="556" spans="11:16">
      <c r="K556" t="s">
        <v>24</v>
      </c>
      <c r="L556">
        <v>-2.7198561264231081E-2</v>
      </c>
      <c r="M556">
        <v>-0.92555655378103519</v>
      </c>
      <c r="N556">
        <v>0.35503087788420284</v>
      </c>
      <c r="O556">
        <v>-3.6850010501044951E-2</v>
      </c>
      <c r="P556">
        <v>0.91477139778486738</v>
      </c>
    </row>
    <row r="557" spans="11:16">
      <c r="K557" t="s">
        <v>25</v>
      </c>
      <c r="L557">
        <v>-3.3699147611220635E-2</v>
      </c>
      <c r="M557">
        <v>-0.93132152294467507</v>
      </c>
      <c r="N557">
        <v>0.35204401735175173</v>
      </c>
      <c r="O557">
        <v>-3.7079221779531241E-2</v>
      </c>
      <c r="P557">
        <v>0.60332677255551126</v>
      </c>
    </row>
    <row r="558" spans="11:16">
      <c r="K558" t="s">
        <v>26</v>
      </c>
    </row>
    <row r="559" spans="11:16">
      <c r="K559" t="s">
        <v>27</v>
      </c>
    </row>
    <row r="560" spans="11:16">
      <c r="K560" t="s">
        <v>28</v>
      </c>
      <c r="L560">
        <v>1.7207953034559294E-4</v>
      </c>
      <c r="M560">
        <v>4.9595355060371403E-3</v>
      </c>
      <c r="N560">
        <v>0.99604444941270032</v>
      </c>
      <c r="O560">
        <v>1.9759262033688834E-4</v>
      </c>
      <c r="P560">
        <v>0.6570708870475076</v>
      </c>
    </row>
    <row r="561" spans="11:16">
      <c r="K561" t="s">
        <v>29</v>
      </c>
      <c r="L561">
        <v>-2.9193037322829445E-2</v>
      </c>
      <c r="M561">
        <v>-1.0234316156376069</v>
      </c>
      <c r="N561">
        <v>0.30649663058888515</v>
      </c>
      <c r="O561">
        <v>-4.0740638760525805E-2</v>
      </c>
      <c r="P561">
        <v>0.97056876570177986</v>
      </c>
    </row>
    <row r="562" spans="11:16">
      <c r="K562" t="s">
        <v>30</v>
      </c>
      <c r="L562">
        <v>-1.9520376098033924E-2</v>
      </c>
      <c r="M562">
        <v>-0.66907526012724272</v>
      </c>
      <c r="N562">
        <v>0.50369257245406551</v>
      </c>
      <c r="O562">
        <v>-2.6647130723715592E-2</v>
      </c>
      <c r="P562">
        <v>0.92865360989416679</v>
      </c>
    </row>
    <row r="563" spans="11:16">
      <c r="K563" t="s">
        <v>31</v>
      </c>
      <c r="L563">
        <v>5.2416034822850618E-3</v>
      </c>
      <c r="M563">
        <v>0.13376082231041475</v>
      </c>
      <c r="N563">
        <v>0.8936344246741319</v>
      </c>
      <c r="O563">
        <v>5.3290830488540971E-3</v>
      </c>
      <c r="P563">
        <v>0.51511696873278012</v>
      </c>
    </row>
    <row r="564" spans="11:16">
      <c r="K564" t="s">
        <v>32</v>
      </c>
      <c r="L564">
        <v>-1.5066947379285683E-2</v>
      </c>
      <c r="M564">
        <v>-0.47325788147156755</v>
      </c>
      <c r="N564">
        <v>0.63619314153740913</v>
      </c>
      <c r="O564">
        <v>-1.8851694606627677E-2</v>
      </c>
      <c r="P564">
        <v>0.78015241377317157</v>
      </c>
    </row>
    <row r="565" spans="11:16">
      <c r="K565" t="s">
        <v>33</v>
      </c>
      <c r="L565">
        <v>7.5680463825999328E-2</v>
      </c>
      <c r="M565">
        <v>1.5983019928062432</v>
      </c>
      <c r="N565">
        <v>0.11047717319452163</v>
      </c>
      <c r="O565">
        <v>6.3549164092428098E-2</v>
      </c>
      <c r="P565">
        <v>0.35138346632811573</v>
      </c>
    </row>
    <row r="566" spans="11:16">
      <c r="K566" t="s">
        <v>34</v>
      </c>
      <c r="L566">
        <v>-8.3063877292051252E-3</v>
      </c>
      <c r="M566">
        <v>-0.23212154438027829</v>
      </c>
      <c r="N566">
        <v>0.81651899188919774</v>
      </c>
      <c r="O566">
        <v>-9.2475482521976494E-3</v>
      </c>
      <c r="P566">
        <v>0.61767215209018822</v>
      </c>
    </row>
    <row r="567" spans="11:16">
      <c r="K567" t="s">
        <v>35</v>
      </c>
      <c r="L567">
        <v>4.4814409984912311E-2</v>
      </c>
      <c r="M567">
        <v>1.468944250681361</v>
      </c>
      <c r="N567">
        <v>0.14234704991105276</v>
      </c>
      <c r="O567">
        <v>5.8424171740839304E-2</v>
      </c>
      <c r="P567">
        <v>0.84699134164802792</v>
      </c>
    </row>
    <row r="568" spans="11:16">
      <c r="K568" t="s">
        <v>36</v>
      </c>
    </row>
    <row r="569" spans="11:16">
      <c r="K569" t="s">
        <v>118</v>
      </c>
      <c r="L569">
        <v>-3.7054316945573505E-2</v>
      </c>
      <c r="M569">
        <v>-1.2756735963009431</v>
      </c>
      <c r="N569">
        <v>0.20254107944808972</v>
      </c>
      <c r="O569">
        <v>-5.0758538103754546E-2</v>
      </c>
      <c r="P569">
        <v>0.93512527466243101</v>
      </c>
    </row>
    <row r="570" spans="11:16">
      <c r="K570" t="s">
        <v>119</v>
      </c>
      <c r="L570">
        <v>2.8999169063768405E-2</v>
      </c>
      <c r="M570">
        <v>0.93901055316286652</v>
      </c>
      <c r="N570">
        <v>0.3480851892448199</v>
      </c>
      <c r="O570">
        <v>3.7384923311495247E-2</v>
      </c>
      <c r="P570">
        <v>0.82823025033244024</v>
      </c>
    </row>
    <row r="571" spans="11:16">
      <c r="K571" t="s">
        <v>120</v>
      </c>
      <c r="L571">
        <v>-2.0071896369034292E-2</v>
      </c>
      <c r="M571">
        <v>-0.7071969381610268</v>
      </c>
      <c r="N571">
        <v>0.47970560302369891</v>
      </c>
      <c r="O571">
        <v>-2.8164223519223822E-2</v>
      </c>
      <c r="P571">
        <v>0.98117835904699913</v>
      </c>
    </row>
    <row r="572" spans="11:16">
      <c r="K572" t="s">
        <v>121</v>
      </c>
      <c r="L572">
        <v>-1.812534325328374E-2</v>
      </c>
      <c r="M572">
        <v>-0.60445932838993455</v>
      </c>
      <c r="N572">
        <v>0.54575592220586944</v>
      </c>
      <c r="O572">
        <v>-2.4075255822669648E-2</v>
      </c>
      <c r="P572">
        <v>0.87922200642443982</v>
      </c>
    </row>
    <row r="573" spans="11:16">
      <c r="K573" t="s">
        <v>37</v>
      </c>
      <c r="L573">
        <v>-3.7691506617855704E-2</v>
      </c>
      <c r="M573">
        <v>-0.85773550252379271</v>
      </c>
      <c r="N573">
        <v>0.39136471271495632</v>
      </c>
      <c r="O573">
        <v>-3.4153064342817681E-2</v>
      </c>
      <c r="P573">
        <v>0.40916790997337588</v>
      </c>
    </row>
    <row r="574" spans="11:16">
      <c r="K574" t="s">
        <v>38</v>
      </c>
      <c r="L574">
        <v>-1.7427939492023994E-2</v>
      </c>
      <c r="M574">
        <v>-0.5941209683571036</v>
      </c>
      <c r="N574">
        <v>0.55264448239494168</v>
      </c>
      <c r="O574">
        <v>-2.3663717671516645E-2</v>
      </c>
      <c r="P574">
        <v>0.91876209990835112</v>
      </c>
    </row>
    <row r="575" spans="11:16">
      <c r="K575" t="s">
        <v>112</v>
      </c>
    </row>
    <row r="576" spans="11:16">
      <c r="K576" t="s">
        <v>113</v>
      </c>
    </row>
    <row r="577" spans="10:16">
      <c r="J577">
        <v>13</v>
      </c>
      <c r="K577" t="s">
        <v>5</v>
      </c>
      <c r="L577">
        <v>0.17581253189442481</v>
      </c>
      <c r="M577">
        <v>1.5878030510423788</v>
      </c>
      <c r="N577">
        <v>0.11283340230448909</v>
      </c>
      <c r="O577">
        <v>6.3183356458884857E-2</v>
      </c>
      <c r="P577">
        <v>6.3904105391760418E-2</v>
      </c>
    </row>
    <row r="578" spans="10:16">
      <c r="K578" t="s">
        <v>6</v>
      </c>
    </row>
    <row r="579" spans="10:16">
      <c r="K579" t="s">
        <v>109</v>
      </c>
      <c r="L579">
        <v>-5.6119357567898424E-2</v>
      </c>
      <c r="M579">
        <v>-0.81028223510572406</v>
      </c>
      <c r="N579">
        <v>0.41808443034728271</v>
      </c>
      <c r="O579">
        <v>-3.2291219900800236E-2</v>
      </c>
      <c r="P579">
        <v>0.16381986089233452</v>
      </c>
    </row>
    <row r="580" spans="10:16">
      <c r="K580" t="s">
        <v>122</v>
      </c>
    </row>
    <row r="581" spans="10:16">
      <c r="K581" t="s">
        <v>110</v>
      </c>
      <c r="L581">
        <v>2.5169845502620758E-3</v>
      </c>
      <c r="M581">
        <v>5.9577829949877738E-2</v>
      </c>
      <c r="N581">
        <v>0.95251079937136607</v>
      </c>
      <c r="O581">
        <v>2.3755169435972761E-3</v>
      </c>
      <c r="P581">
        <v>0.44073566460384234</v>
      </c>
    </row>
    <row r="582" spans="10:16">
      <c r="K582" t="s">
        <v>111</v>
      </c>
    </row>
    <row r="583" spans="10:16">
      <c r="K583" t="s">
        <v>123</v>
      </c>
    </row>
    <row r="584" spans="10:16">
      <c r="K584" t="s">
        <v>114</v>
      </c>
    </row>
    <row r="585" spans="10:16">
      <c r="K585" t="s">
        <v>117</v>
      </c>
      <c r="L585">
        <v>2.5945752585925907E-2</v>
      </c>
      <c r="M585">
        <v>0.83171419653077849</v>
      </c>
      <c r="N585">
        <v>0.40588591530864848</v>
      </c>
      <c r="O585">
        <v>3.3144396320686879E-2</v>
      </c>
      <c r="P585">
        <v>0.80744083972461456</v>
      </c>
    </row>
    <row r="586" spans="10:16">
      <c r="K586" t="s">
        <v>9</v>
      </c>
    </row>
    <row r="587" spans="10:16">
      <c r="K587" t="s">
        <v>10</v>
      </c>
      <c r="L587">
        <v>-3.9790764365681019E-2</v>
      </c>
      <c r="M587">
        <v>-0.78225261097646315</v>
      </c>
      <c r="N587">
        <v>0.43436050558815475</v>
      </c>
      <c r="O587">
        <v>-3.1175293502849855E-2</v>
      </c>
      <c r="P587">
        <v>0.30372431976330677</v>
      </c>
    </row>
    <row r="588" spans="10:16">
      <c r="K588" t="s">
        <v>11</v>
      </c>
    </row>
    <row r="589" spans="10:16">
      <c r="K589" t="s">
        <v>12</v>
      </c>
      <c r="L589">
        <v>-7.2133188078102373E-2</v>
      </c>
      <c r="M589">
        <v>-0.77339368551431642</v>
      </c>
      <c r="N589">
        <v>0.43957997447515107</v>
      </c>
      <c r="O589">
        <v>-3.0822574039793778E-2</v>
      </c>
      <c r="P589">
        <v>9.0342183863628869E-2</v>
      </c>
    </row>
    <row r="590" spans="10:16">
      <c r="K590" t="s">
        <v>13</v>
      </c>
      <c r="L590">
        <v>4.5257470829356593E-3</v>
      </c>
      <c r="M590">
        <v>0.13905884121165132</v>
      </c>
      <c r="N590">
        <v>0.88944816227777967</v>
      </c>
      <c r="O590">
        <v>5.5445538738941686E-3</v>
      </c>
      <c r="P590">
        <v>0.74263546443824124</v>
      </c>
    </row>
    <row r="591" spans="10:16">
      <c r="K591" t="s">
        <v>14</v>
      </c>
      <c r="L591">
        <v>2.9401373587064711E-2</v>
      </c>
      <c r="M591">
        <v>0.91634885578272995</v>
      </c>
      <c r="N591">
        <v>0.35983513652350108</v>
      </c>
      <c r="O591">
        <v>3.651285796624433E-2</v>
      </c>
      <c r="P591">
        <v>0.76309647012052884</v>
      </c>
    </row>
    <row r="592" spans="10:16">
      <c r="K592" t="s">
        <v>15</v>
      </c>
      <c r="L592">
        <v>3.1808342084318368E-2</v>
      </c>
      <c r="M592">
        <v>1.0182519671149777</v>
      </c>
      <c r="N592">
        <v>0.30894971807148613</v>
      </c>
      <c r="O592">
        <v>4.0566943431790452E-2</v>
      </c>
      <c r="P592">
        <v>0.80479549411905382</v>
      </c>
    </row>
    <row r="593" spans="11:16">
      <c r="K593" t="s">
        <v>16</v>
      </c>
      <c r="L593">
        <v>3.6978914864631167E-2</v>
      </c>
      <c r="M593">
        <v>1.1680466941041823</v>
      </c>
      <c r="N593">
        <v>0.24323046960571781</v>
      </c>
      <c r="O593">
        <v>4.6522643965567226E-2</v>
      </c>
      <c r="P593">
        <v>0.78314734779638795</v>
      </c>
    </row>
    <row r="594" spans="11:16">
      <c r="K594" t="s">
        <v>17</v>
      </c>
      <c r="L594">
        <v>-1.9430713545497403E-2</v>
      </c>
      <c r="M594">
        <v>-0.44725974625338666</v>
      </c>
      <c r="N594">
        <v>0.65484150064491753</v>
      </c>
      <c r="O594">
        <v>-1.7830578831664768E-2</v>
      </c>
      <c r="P594">
        <v>0.41665482468289233</v>
      </c>
    </row>
    <row r="595" spans="11:16">
      <c r="K595" t="s">
        <v>18</v>
      </c>
      <c r="L595">
        <v>-2.005807614692808E-3</v>
      </c>
      <c r="M595">
        <v>-4.9324342999041003E-2</v>
      </c>
      <c r="N595">
        <v>0.96067647803083223</v>
      </c>
      <c r="O595">
        <v>-1.9666865447668415E-3</v>
      </c>
      <c r="P595">
        <v>0.47567986838959997</v>
      </c>
    </row>
    <row r="596" spans="11:16">
      <c r="K596" t="s">
        <v>19</v>
      </c>
      <c r="L596">
        <v>-4.0411800794402687E-2</v>
      </c>
      <c r="M596">
        <v>-1.333762799648567</v>
      </c>
      <c r="N596">
        <v>0.18276435205951705</v>
      </c>
      <c r="O596">
        <v>-5.3105562526642759E-2</v>
      </c>
      <c r="P596">
        <v>0.8544499919615165</v>
      </c>
    </row>
    <row r="597" spans="11:16">
      <c r="K597" t="s">
        <v>20</v>
      </c>
      <c r="L597">
        <v>-2.9315895156801736E-2</v>
      </c>
      <c r="M597">
        <v>-0.98179877023761952</v>
      </c>
      <c r="N597">
        <v>0.32657647298991332</v>
      </c>
      <c r="O597">
        <v>-3.9116919145168093E-2</v>
      </c>
      <c r="P597">
        <v>0.88093932053971014</v>
      </c>
    </row>
    <row r="598" spans="11:16">
      <c r="K598" t="s">
        <v>21</v>
      </c>
      <c r="L598">
        <v>-8.0450833299049555E-3</v>
      </c>
      <c r="M598">
        <v>-0.27034892855676401</v>
      </c>
      <c r="N598">
        <v>0.78698050700772648</v>
      </c>
      <c r="O598">
        <v>-1.0778891476215215E-2</v>
      </c>
      <c r="P598">
        <v>0.88819870405601231</v>
      </c>
    </row>
    <row r="599" spans="11:16">
      <c r="K599" t="s">
        <v>22</v>
      </c>
      <c r="L599">
        <v>-1.4623481694250123E-2</v>
      </c>
      <c r="M599">
        <v>-0.4916060080918141</v>
      </c>
      <c r="N599">
        <v>0.62316939744152733</v>
      </c>
      <c r="O599">
        <v>-1.9597850581430681E-2</v>
      </c>
      <c r="P599">
        <v>0.888665546254922</v>
      </c>
    </row>
    <row r="600" spans="11:16">
      <c r="K600" t="s">
        <v>23</v>
      </c>
      <c r="L600">
        <v>-2.4769093141750635E-2</v>
      </c>
      <c r="M600">
        <v>-0.83881136727806793</v>
      </c>
      <c r="N600">
        <v>0.40189382946898988</v>
      </c>
      <c r="O600">
        <v>-3.3426908887982186E-2</v>
      </c>
      <c r="P600">
        <v>0.90114619379180538</v>
      </c>
    </row>
    <row r="601" spans="11:16">
      <c r="K601" t="s">
        <v>24</v>
      </c>
      <c r="L601">
        <v>-1.4696676577464046E-2</v>
      </c>
      <c r="M601">
        <v>-0.48996765587265584</v>
      </c>
      <c r="N601">
        <v>0.62432763309674766</v>
      </c>
      <c r="O601">
        <v>-1.9532562706498707E-2</v>
      </c>
      <c r="P601">
        <v>0.87398345350329854</v>
      </c>
    </row>
    <row r="602" spans="11:16">
      <c r="K602" t="s">
        <v>25</v>
      </c>
      <c r="L602">
        <v>-2.617000828960064E-2</v>
      </c>
      <c r="M602">
        <v>-0.72130308415282096</v>
      </c>
      <c r="N602">
        <v>0.47099107497758608</v>
      </c>
      <c r="O602">
        <v>-2.8748350230180235E-2</v>
      </c>
      <c r="P602">
        <v>0.59709187807061215</v>
      </c>
    </row>
    <row r="603" spans="11:16">
      <c r="K603" t="s">
        <v>26</v>
      </c>
    </row>
    <row r="604" spans="11:16">
      <c r="K604" t="s">
        <v>27</v>
      </c>
    </row>
    <row r="605" spans="11:16">
      <c r="K605" t="s">
        <v>28</v>
      </c>
      <c r="L605">
        <v>2.1602013313524616E-2</v>
      </c>
      <c r="M605">
        <v>0.60130530898951839</v>
      </c>
      <c r="N605">
        <v>0.54785329098148727</v>
      </c>
      <c r="O605">
        <v>2.3968724781216894E-2</v>
      </c>
      <c r="P605">
        <v>0.60915025254711253</v>
      </c>
    </row>
    <row r="606" spans="11:16">
      <c r="K606" t="s">
        <v>29</v>
      </c>
      <c r="L606">
        <v>-2.3966688032978089E-2</v>
      </c>
      <c r="M606">
        <v>-0.83893518288312385</v>
      </c>
      <c r="N606">
        <v>0.40182439468098508</v>
      </c>
      <c r="O606">
        <v>-3.3431837466200737E-2</v>
      </c>
      <c r="P606">
        <v>0.9627809263169943</v>
      </c>
    </row>
    <row r="607" spans="11:16">
      <c r="K607" t="s">
        <v>30</v>
      </c>
      <c r="L607">
        <v>-1.1716125860066413E-2</v>
      </c>
      <c r="M607">
        <v>-0.39922231193236146</v>
      </c>
      <c r="N607">
        <v>0.68986491161122265</v>
      </c>
      <c r="O607">
        <v>-1.59160196990497E-2</v>
      </c>
      <c r="P607">
        <v>0.91311170335061631</v>
      </c>
    </row>
    <row r="608" spans="11:16">
      <c r="K608" t="s">
        <v>31</v>
      </c>
      <c r="L608">
        <v>2.079896469350476E-2</v>
      </c>
      <c r="M608">
        <v>0.52372931193068772</v>
      </c>
      <c r="N608">
        <v>0.60065129882357304</v>
      </c>
      <c r="O608">
        <v>2.0877903508070009E-2</v>
      </c>
      <c r="P608">
        <v>0.49855533361909404</v>
      </c>
    </row>
    <row r="609" spans="10:16">
      <c r="K609" t="s">
        <v>32</v>
      </c>
      <c r="L609">
        <v>2.7333826440027317E-3</v>
      </c>
      <c r="M609">
        <v>8.3095765569320537E-2</v>
      </c>
      <c r="N609">
        <v>0.93380182968823877</v>
      </c>
      <c r="O609">
        <v>3.3132269624668643E-3</v>
      </c>
      <c r="P609">
        <v>0.72698347474101488</v>
      </c>
    </row>
    <row r="610" spans="10:16">
      <c r="K610" t="s">
        <v>33</v>
      </c>
      <c r="L610">
        <v>6.8942444869239172E-2</v>
      </c>
      <c r="M610">
        <v>1.4559355031777759</v>
      </c>
      <c r="N610">
        <v>0.14590938215574853</v>
      </c>
      <c r="O610">
        <v>5.7954378335604087E-2</v>
      </c>
      <c r="P610">
        <v>0.34964085392955391</v>
      </c>
    </row>
    <row r="611" spans="10:16">
      <c r="K611" t="s">
        <v>34</v>
      </c>
      <c r="L611">
        <v>1.2114185166328147E-2</v>
      </c>
      <c r="M611">
        <v>0.32793850958062465</v>
      </c>
      <c r="N611">
        <v>0.74306728382507692</v>
      </c>
      <c r="O611">
        <v>1.3074646995635576E-2</v>
      </c>
      <c r="P611">
        <v>0.57636096397446823</v>
      </c>
    </row>
    <row r="612" spans="10:16">
      <c r="K612" t="s">
        <v>35</v>
      </c>
      <c r="L612">
        <v>6.1609105693879958E-2</v>
      </c>
      <c r="M612">
        <v>1.9803615265779122</v>
      </c>
      <c r="N612">
        <v>4.809821126389404E-2</v>
      </c>
      <c r="O612">
        <v>7.8717164592195923E-2</v>
      </c>
      <c r="P612">
        <v>0.80774095827220294</v>
      </c>
    </row>
    <row r="613" spans="10:16">
      <c r="K613" t="s">
        <v>36</v>
      </c>
    </row>
    <row r="614" spans="10:16">
      <c r="K614" t="s">
        <v>118</v>
      </c>
      <c r="L614">
        <v>-2.8532077075379025E-2</v>
      </c>
      <c r="M614">
        <v>-0.97357004232558308</v>
      </c>
      <c r="N614">
        <v>0.33064431499520852</v>
      </c>
      <c r="O614">
        <v>-3.8789564766286193E-2</v>
      </c>
      <c r="P614">
        <v>0.91450496213801069</v>
      </c>
    </row>
    <row r="615" spans="10:16">
      <c r="K615" t="s">
        <v>119</v>
      </c>
      <c r="L615">
        <v>4.7205104334817692E-2</v>
      </c>
      <c r="M615">
        <v>1.4905544806696527</v>
      </c>
      <c r="N615">
        <v>0.13657978353888722</v>
      </c>
      <c r="O615">
        <v>5.9327613110644474E-2</v>
      </c>
      <c r="P615">
        <v>0.78155376272396293</v>
      </c>
    </row>
    <row r="616" spans="10:16">
      <c r="K616" t="s">
        <v>120</v>
      </c>
      <c r="L616">
        <v>-1.5218220999725987E-2</v>
      </c>
      <c r="M616">
        <v>-0.5357616840333469</v>
      </c>
      <c r="N616">
        <v>0.59231265438775449</v>
      </c>
      <c r="O616">
        <v>-2.135734469622665E-2</v>
      </c>
      <c r="P616">
        <v>0.97451778789731103</v>
      </c>
    </row>
    <row r="617" spans="10:16">
      <c r="K617" t="s">
        <v>121</v>
      </c>
      <c r="L617">
        <v>-8.7618549541156332E-3</v>
      </c>
      <c r="M617">
        <v>-0.28961212204663572</v>
      </c>
      <c r="N617">
        <v>0.7722084299254357</v>
      </c>
      <c r="O617">
        <v>-1.1546821683612284E-2</v>
      </c>
      <c r="P617">
        <v>0.85932179957145727</v>
      </c>
    </row>
    <row r="618" spans="10:16">
      <c r="K618" t="s">
        <v>37</v>
      </c>
      <c r="L618">
        <v>-1.6995672164216137E-2</v>
      </c>
      <c r="M618">
        <v>-0.37708819612068428</v>
      </c>
      <c r="N618">
        <v>0.70623524871006649</v>
      </c>
      <c r="O618">
        <v>-1.5033791791465722E-2</v>
      </c>
      <c r="P618">
        <v>0.38715368923331051</v>
      </c>
    </row>
    <row r="619" spans="10:16">
      <c r="K619" t="s">
        <v>38</v>
      </c>
      <c r="L619">
        <v>-9.9343529578027352E-3</v>
      </c>
      <c r="M619">
        <v>-0.33696669760369186</v>
      </c>
      <c r="N619">
        <v>0.73625440686987975</v>
      </c>
      <c r="O619">
        <v>-1.3434529560853434E-2</v>
      </c>
      <c r="P619">
        <v>0.90487540621762419</v>
      </c>
    </row>
    <row r="620" spans="10:16">
      <c r="K620" t="s">
        <v>112</v>
      </c>
    </row>
    <row r="621" spans="10:16">
      <c r="K621" t="s">
        <v>113</v>
      </c>
    </row>
    <row r="622" spans="10:16">
      <c r="J622">
        <v>14</v>
      </c>
      <c r="K622" t="s">
        <v>5</v>
      </c>
      <c r="L622">
        <v>0.20474336024606785</v>
      </c>
      <c r="M622">
        <v>1.8414980768465343</v>
      </c>
      <c r="N622">
        <v>6.6020016331537965E-2</v>
      </c>
      <c r="O622">
        <v>7.3286171827117372E-2</v>
      </c>
      <c r="P622">
        <v>6.3001083542347416E-2</v>
      </c>
    </row>
    <row r="623" spans="10:16">
      <c r="K623" t="s">
        <v>6</v>
      </c>
    </row>
    <row r="624" spans="10:16">
      <c r="K624" t="s">
        <v>109</v>
      </c>
      <c r="L624">
        <v>-5.7407838211867283E-2</v>
      </c>
      <c r="M624">
        <v>-0.83079123776834096</v>
      </c>
      <c r="N624">
        <v>0.40640731073280911</v>
      </c>
      <c r="O624">
        <v>-3.3133976299855185E-2</v>
      </c>
      <c r="P624">
        <v>0.1638054425872921</v>
      </c>
    </row>
    <row r="625" spans="11:16">
      <c r="K625" t="s">
        <v>122</v>
      </c>
    </row>
    <row r="626" spans="11:16">
      <c r="K626" t="s">
        <v>110</v>
      </c>
      <c r="L626">
        <v>-1.5686784444548989E-4</v>
      </c>
      <c r="M626">
        <v>-3.7197845889331109E-3</v>
      </c>
      <c r="N626">
        <v>0.99703322943621842</v>
      </c>
      <c r="O626">
        <v>-1.48435563038366E-4</v>
      </c>
      <c r="P626">
        <v>0.44028274933024208</v>
      </c>
    </row>
    <row r="627" spans="11:16">
      <c r="K627" t="s">
        <v>111</v>
      </c>
    </row>
    <row r="628" spans="11:16">
      <c r="K628" t="s">
        <v>123</v>
      </c>
    </row>
    <row r="629" spans="11:16">
      <c r="K629" t="s">
        <v>114</v>
      </c>
    </row>
    <row r="630" spans="11:16">
      <c r="K630" t="s">
        <v>117</v>
      </c>
      <c r="L630">
        <v>2.8237237169971327E-2</v>
      </c>
      <c r="M630">
        <v>0.90675305490472646</v>
      </c>
      <c r="N630">
        <v>0.36488518138816006</v>
      </c>
      <c r="O630">
        <v>3.6159722939871485E-2</v>
      </c>
      <c r="P630">
        <v>0.80636075796742523</v>
      </c>
    </row>
    <row r="631" spans="11:16">
      <c r="K631" t="s">
        <v>9</v>
      </c>
    </row>
    <row r="632" spans="11:16">
      <c r="K632" t="s">
        <v>10</v>
      </c>
      <c r="L632">
        <v>-2.8554485696927794E-2</v>
      </c>
      <c r="M632">
        <v>-0.5587491147447361</v>
      </c>
      <c r="N632">
        <v>0.57653212779945151</v>
      </c>
      <c r="O632">
        <v>-2.229097688901617E-2</v>
      </c>
      <c r="P632">
        <v>0.29966299625811094</v>
      </c>
    </row>
    <row r="633" spans="11:16">
      <c r="K633" t="s">
        <v>11</v>
      </c>
    </row>
    <row r="634" spans="11:16">
      <c r="K634" t="s">
        <v>12</v>
      </c>
      <c r="L634">
        <v>-5.9220935597009097E-2</v>
      </c>
      <c r="M634">
        <v>-0.63468342584555704</v>
      </c>
      <c r="N634">
        <v>0.52586605131227915</v>
      </c>
      <c r="O634">
        <v>-2.5318507073528809E-2</v>
      </c>
      <c r="P634">
        <v>8.9877142805763921E-2</v>
      </c>
    </row>
    <row r="635" spans="11:16">
      <c r="K635" t="s">
        <v>13</v>
      </c>
      <c r="L635">
        <v>5.5683731826586822E-3</v>
      </c>
      <c r="M635">
        <v>0.17146968085009648</v>
      </c>
      <c r="N635">
        <v>0.86390970421519708</v>
      </c>
      <c r="O635">
        <v>6.8422249999419479E-3</v>
      </c>
      <c r="P635">
        <v>0.74244046752691761</v>
      </c>
    </row>
    <row r="636" spans="11:16">
      <c r="K636" t="s">
        <v>14</v>
      </c>
      <c r="L636">
        <v>3.4203091665822465E-2</v>
      </c>
      <c r="M636">
        <v>1.0658814606427547</v>
      </c>
      <c r="N636">
        <v>0.28688684029709449</v>
      </c>
      <c r="O636">
        <v>4.2494879721666101E-2</v>
      </c>
      <c r="P636">
        <v>0.75904247513071832</v>
      </c>
    </row>
    <row r="637" spans="11:16">
      <c r="K637" t="s">
        <v>15</v>
      </c>
      <c r="L637">
        <v>3.430994664356847E-2</v>
      </c>
      <c r="M637">
        <v>1.1001633830699817</v>
      </c>
      <c r="N637">
        <v>0.27168247487898034</v>
      </c>
      <c r="O637">
        <v>4.3859053382104912E-2</v>
      </c>
      <c r="P637">
        <v>0.80352986285943129</v>
      </c>
    </row>
    <row r="638" spans="11:16">
      <c r="K638" t="s">
        <v>16</v>
      </c>
      <c r="L638">
        <v>3.9403042696565867E-2</v>
      </c>
      <c r="M638">
        <v>1.2467954062635467</v>
      </c>
      <c r="N638">
        <v>0.21293734115707694</v>
      </c>
      <c r="O638">
        <v>4.9691090489987079E-2</v>
      </c>
      <c r="P638">
        <v>0.78202589834758474</v>
      </c>
    </row>
    <row r="639" spans="11:16">
      <c r="K639" t="s">
        <v>17</v>
      </c>
      <c r="L639">
        <v>-1.0281358922629477E-2</v>
      </c>
      <c r="M639">
        <v>-0.23579006449283604</v>
      </c>
      <c r="N639">
        <v>0.81367245248820197</v>
      </c>
      <c r="O639">
        <v>-9.4086314332643729E-3</v>
      </c>
      <c r="P639">
        <v>0.41178969109519542</v>
      </c>
    </row>
    <row r="640" spans="11:16">
      <c r="K640" t="s">
        <v>18</v>
      </c>
      <c r="L640">
        <v>7.6570488308263631E-3</v>
      </c>
      <c r="M640">
        <v>0.18739218982047859</v>
      </c>
      <c r="N640">
        <v>0.85141367242568344</v>
      </c>
      <c r="O640">
        <v>7.4775533893726995E-3</v>
      </c>
      <c r="P640">
        <v>0.4689427337344298</v>
      </c>
    </row>
    <row r="641" spans="11:16">
      <c r="K641" t="s">
        <v>19</v>
      </c>
      <c r="L641">
        <v>-3.7707321643685912E-2</v>
      </c>
      <c r="M641">
        <v>-1.2458127876524259</v>
      </c>
      <c r="N641">
        <v>0.21329770651745167</v>
      </c>
      <c r="O641">
        <v>-4.9652024764041451E-2</v>
      </c>
      <c r="P641">
        <v>0.85260162252802019</v>
      </c>
    </row>
    <row r="642" spans="11:16">
      <c r="K642" t="s">
        <v>20</v>
      </c>
      <c r="L642">
        <v>-2.6287870941755331E-2</v>
      </c>
      <c r="M642">
        <v>-0.88107730400513762</v>
      </c>
      <c r="N642">
        <v>0.37861305191703776</v>
      </c>
      <c r="O642">
        <v>-3.5137101509102812E-2</v>
      </c>
      <c r="P642">
        <v>0.8785058095377084</v>
      </c>
    </row>
    <row r="643" spans="11:16">
      <c r="K643" t="s">
        <v>21</v>
      </c>
      <c r="L643">
        <v>-7.2705110321401398E-3</v>
      </c>
      <c r="M643">
        <v>-0.24486171635175552</v>
      </c>
      <c r="N643">
        <v>0.80664349237818544</v>
      </c>
      <c r="O643">
        <v>-9.7705798125958133E-3</v>
      </c>
      <c r="P643">
        <v>0.88804382138802829</v>
      </c>
    </row>
    <row r="644" spans="11:16">
      <c r="K644" t="s">
        <v>22</v>
      </c>
      <c r="L644">
        <v>-1.5152523122766116E-2</v>
      </c>
      <c r="M644">
        <v>-0.51055757966024962</v>
      </c>
      <c r="N644">
        <v>0.60984029934675266</v>
      </c>
      <c r="O644">
        <v>-2.0369238430886727E-2</v>
      </c>
      <c r="P644">
        <v>0.88859378617260498</v>
      </c>
    </row>
    <row r="645" spans="11:16">
      <c r="K645" t="s">
        <v>23</v>
      </c>
      <c r="L645">
        <v>-1.794265766062635E-2</v>
      </c>
      <c r="M645">
        <v>-0.60435883503021681</v>
      </c>
      <c r="N645">
        <v>0.54582336875200521</v>
      </c>
      <c r="O645">
        <v>-2.4109532862301716E-2</v>
      </c>
      <c r="P645">
        <v>0.88782556934774348</v>
      </c>
    </row>
    <row r="646" spans="11:16">
      <c r="K646" t="s">
        <v>24</v>
      </c>
      <c r="L646">
        <v>-1.2391283393557001E-2</v>
      </c>
      <c r="M646">
        <v>-0.41372367590432646</v>
      </c>
      <c r="N646">
        <v>0.6792177335979902</v>
      </c>
      <c r="O646">
        <v>-1.6507122544510942E-2</v>
      </c>
      <c r="P646">
        <v>0.87263729645728594</v>
      </c>
    </row>
    <row r="647" spans="11:16">
      <c r="K647" t="s">
        <v>25</v>
      </c>
      <c r="L647">
        <v>-3.135292104696235E-2</v>
      </c>
      <c r="M647">
        <v>-0.86417701345667408</v>
      </c>
      <c r="N647">
        <v>0.38782060584098121</v>
      </c>
      <c r="O647">
        <v>-3.4463931280349323E-2</v>
      </c>
      <c r="P647">
        <v>0.59415152043098129</v>
      </c>
    </row>
    <row r="648" spans="11:16">
      <c r="K648" t="s">
        <v>26</v>
      </c>
    </row>
    <row r="649" spans="11:16">
      <c r="K649" t="s">
        <v>27</v>
      </c>
    </row>
    <row r="650" spans="11:16">
      <c r="K650" t="s">
        <v>28</v>
      </c>
      <c r="L650">
        <v>-8.1214262208234803E-3</v>
      </c>
      <c r="M650">
        <v>-0.20755994861511962</v>
      </c>
      <c r="N650">
        <v>0.83563986764161502</v>
      </c>
      <c r="O650">
        <v>-8.2822595577030714E-3</v>
      </c>
      <c r="P650">
        <v>0.51139522191358466</v>
      </c>
    </row>
    <row r="651" spans="11:16">
      <c r="K651" t="s">
        <v>29</v>
      </c>
      <c r="L651">
        <v>-2.8950095567739538E-2</v>
      </c>
      <c r="M651">
        <v>-1.0123362539134304</v>
      </c>
      <c r="N651">
        <v>0.31176717675480836</v>
      </c>
      <c r="O651">
        <v>-4.0363693289263515E-2</v>
      </c>
      <c r="P651">
        <v>0.95588443655126265</v>
      </c>
    </row>
    <row r="652" spans="11:16">
      <c r="K652" t="s">
        <v>30</v>
      </c>
      <c r="L652">
        <v>-2.1808211648989287E-2</v>
      </c>
      <c r="M652">
        <v>-0.73495975744899178</v>
      </c>
      <c r="N652">
        <v>0.4626383623870477</v>
      </c>
      <c r="O652">
        <v>-2.9315482200489545E-2</v>
      </c>
      <c r="P652">
        <v>0.88854121373046235</v>
      </c>
    </row>
    <row r="653" spans="11:16">
      <c r="K653" t="s">
        <v>31</v>
      </c>
      <c r="L653">
        <v>3.0540603879904163E-2</v>
      </c>
      <c r="M653">
        <v>0.76554688103464419</v>
      </c>
      <c r="N653">
        <v>0.44423357539728114</v>
      </c>
      <c r="O653">
        <v>3.0534401928388303E-2</v>
      </c>
      <c r="P653">
        <v>0.49152679159582635</v>
      </c>
    </row>
    <row r="654" spans="11:16">
      <c r="K654" t="s">
        <v>32</v>
      </c>
      <c r="L654">
        <v>-2.3494973057063464E-2</v>
      </c>
      <c r="M654">
        <v>-0.66880018859306245</v>
      </c>
      <c r="N654">
        <v>0.50386871024980406</v>
      </c>
      <c r="O654">
        <v>-2.6678533725908133E-2</v>
      </c>
      <c r="P654">
        <v>0.63401219275743126</v>
      </c>
    </row>
    <row r="655" spans="11:16">
      <c r="K655" t="s">
        <v>33</v>
      </c>
      <c r="L655">
        <v>7.0972802102275176E-2</v>
      </c>
      <c r="M655">
        <v>1.5021073180812115</v>
      </c>
      <c r="N655">
        <v>0.13357203547926977</v>
      </c>
      <c r="O655">
        <v>5.9833217176988703E-2</v>
      </c>
      <c r="P655">
        <v>0.34948167224631327</v>
      </c>
    </row>
    <row r="656" spans="11:16">
      <c r="K656" t="s">
        <v>34</v>
      </c>
      <c r="L656">
        <v>1.3317997380723673E-2</v>
      </c>
      <c r="M656">
        <v>0.36131879479295914</v>
      </c>
      <c r="N656">
        <v>0.7179826675844112</v>
      </c>
      <c r="O656">
        <v>1.4416691138584379E-2</v>
      </c>
      <c r="P656">
        <v>0.57620488708484863</v>
      </c>
    </row>
    <row r="657" spans="10:16">
      <c r="K657" t="s">
        <v>35</v>
      </c>
    </row>
    <row r="658" spans="10:16">
      <c r="K658" t="s">
        <v>36</v>
      </c>
    </row>
    <row r="659" spans="10:16">
      <c r="K659" t="s">
        <v>118</v>
      </c>
      <c r="L659">
        <v>-4.8157008045288226E-2</v>
      </c>
      <c r="M659">
        <v>-1.5851466578951521</v>
      </c>
      <c r="N659">
        <v>0.11343640826200928</v>
      </c>
      <c r="O659">
        <v>-6.3128073131781426E-2</v>
      </c>
      <c r="P659">
        <v>0.84498630971236144</v>
      </c>
    </row>
    <row r="660" spans="10:16">
      <c r="K660" t="s">
        <v>119</v>
      </c>
      <c r="L660">
        <v>-1.8368541675200863E-2</v>
      </c>
      <c r="M660">
        <v>-0.31488955350021713</v>
      </c>
      <c r="N660">
        <v>0.7529501090140287</v>
      </c>
      <c r="O660">
        <v>-1.2564469267232455E-2</v>
      </c>
      <c r="P660">
        <v>0.2300713495822202</v>
      </c>
    </row>
    <row r="661" spans="10:16">
      <c r="K661" t="s">
        <v>120</v>
      </c>
      <c r="L661">
        <v>-2.1328453805495844E-2</v>
      </c>
      <c r="M661">
        <v>-0.74863404079834195</v>
      </c>
      <c r="N661">
        <v>0.4543580951642936</v>
      </c>
      <c r="O661">
        <v>-2.986042909772367E-2</v>
      </c>
      <c r="P661">
        <v>0.96382223799785349</v>
      </c>
    </row>
    <row r="662" spans="10:16">
      <c r="K662" t="s">
        <v>121</v>
      </c>
      <c r="L662">
        <v>-2.8805153306171252E-2</v>
      </c>
      <c r="M662">
        <v>-0.91271930573351701</v>
      </c>
      <c r="N662">
        <v>0.36174043574376091</v>
      </c>
      <c r="O662">
        <v>-3.6397332404083695E-2</v>
      </c>
      <c r="P662">
        <v>0.78509520902954766</v>
      </c>
    </row>
    <row r="663" spans="10:16">
      <c r="K663" t="s">
        <v>37</v>
      </c>
      <c r="L663">
        <v>-1.5672432861920143E-2</v>
      </c>
      <c r="M663">
        <v>-0.34848962997024824</v>
      </c>
      <c r="N663">
        <v>0.72758929466834221</v>
      </c>
      <c r="O663">
        <v>-1.3904905725898512E-2</v>
      </c>
      <c r="P663">
        <v>0.38706763637718528</v>
      </c>
    </row>
    <row r="664" spans="10:16">
      <c r="K664" t="s">
        <v>38</v>
      </c>
      <c r="L664">
        <v>-2.1133013915360342E-2</v>
      </c>
      <c r="M664">
        <v>-0.70688656338333233</v>
      </c>
      <c r="N664">
        <v>0.47989917490621414</v>
      </c>
      <c r="O664">
        <v>-2.8196629200407091E-2</v>
      </c>
      <c r="P664">
        <v>0.87537695138032334</v>
      </c>
    </row>
    <row r="665" spans="10:16">
      <c r="K665" t="s">
        <v>112</v>
      </c>
    </row>
    <row r="666" spans="10:16">
      <c r="K666" t="s">
        <v>113</v>
      </c>
    </row>
    <row r="667" spans="10:16">
      <c r="J667" t="s">
        <v>46</v>
      </c>
      <c r="K667" t="s">
        <v>107</v>
      </c>
    </row>
    <row r="668" spans="10:16">
      <c r="J668" t="s">
        <v>54</v>
      </c>
      <c r="K668" t="s">
        <v>116</v>
      </c>
    </row>
    <row r="669" spans="10:16">
      <c r="J669" t="s">
        <v>55</v>
      </c>
      <c r="K669" t="s">
        <v>128</v>
      </c>
    </row>
    <row r="670" spans="10:16">
      <c r="J670" t="s">
        <v>56</v>
      </c>
      <c r="K670" t="s">
        <v>129</v>
      </c>
    </row>
    <row r="671" spans="10:16">
      <c r="J671" t="s">
        <v>57</v>
      </c>
      <c r="K671" t="s">
        <v>130</v>
      </c>
    </row>
    <row r="672" spans="10:16">
      <c r="J672" t="s">
        <v>58</v>
      </c>
      <c r="K672" t="s">
        <v>131</v>
      </c>
    </row>
    <row r="673" spans="10:11">
      <c r="J673" t="s">
        <v>59</v>
      </c>
      <c r="K673" t="s">
        <v>185</v>
      </c>
    </row>
    <row r="674" spans="10:11">
      <c r="J674" t="s">
        <v>60</v>
      </c>
      <c r="K674" t="s">
        <v>186</v>
      </c>
    </row>
    <row r="675" spans="10:11">
      <c r="J675" t="s">
        <v>61</v>
      </c>
      <c r="K675" t="s">
        <v>187</v>
      </c>
    </row>
    <row r="676" spans="10:11">
      <c r="J676" t="s">
        <v>62</v>
      </c>
      <c r="K676" t="s">
        <v>188</v>
      </c>
    </row>
    <row r="677" spans="10:11">
      <c r="J677" t="s">
        <v>63</v>
      </c>
      <c r="K677" t="s">
        <v>83</v>
      </c>
    </row>
    <row r="678" spans="10:11">
      <c r="J678" t="s">
        <v>65</v>
      </c>
      <c r="K678" t="s">
        <v>91</v>
      </c>
    </row>
    <row r="679" spans="10:11">
      <c r="J679" t="s">
        <v>85</v>
      </c>
      <c r="K679" t="s">
        <v>92</v>
      </c>
    </row>
    <row r="680" spans="10:11">
      <c r="J680" t="s">
        <v>89</v>
      </c>
      <c r="K680" t="s">
        <v>108</v>
      </c>
    </row>
    <row r="681" spans="10:11">
      <c r="J681" t="s">
        <v>93</v>
      </c>
      <c r="K681" t="s">
        <v>47</v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644"/>
  <sheetViews>
    <sheetView topLeftCell="A5" workbookViewId="0">
      <selection activeCell="M76" sqref="M76"/>
    </sheetView>
  </sheetViews>
  <sheetFormatPr defaultRowHeight="13.8"/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8</v>
      </c>
      <c r="C3" t="s">
        <v>44</v>
      </c>
      <c r="D3" t="s">
        <v>45</v>
      </c>
      <c r="J3">
        <v>1</v>
      </c>
      <c r="K3">
        <v>0.82384200403854524</v>
      </c>
      <c r="L3">
        <v>0.67871564761824632</v>
      </c>
      <c r="M3">
        <v>0.67821520470176389</v>
      </c>
      <c r="N3">
        <v>1.1637610908776784E-2</v>
      </c>
    </row>
    <row r="4" spans="1:14">
      <c r="A4">
        <v>2</v>
      </c>
      <c r="B4" t="s">
        <v>123</v>
      </c>
      <c r="C4" t="s">
        <v>44</v>
      </c>
      <c r="D4" t="s">
        <v>45</v>
      </c>
      <c r="J4">
        <v>2</v>
      </c>
      <c r="K4">
        <v>0.84898436506115027</v>
      </c>
      <c r="L4">
        <v>0.72077445211828439</v>
      </c>
      <c r="M4">
        <v>0.71990323356015107</v>
      </c>
      <c r="N4">
        <v>1.0857632072603729E-2</v>
      </c>
    </row>
    <row r="5" spans="1:14">
      <c r="A5">
        <v>3</v>
      </c>
      <c r="B5" t="s">
        <v>114</v>
      </c>
      <c r="C5" t="s">
        <v>44</v>
      </c>
      <c r="D5" t="s">
        <v>45</v>
      </c>
      <c r="J5">
        <v>3</v>
      </c>
      <c r="K5">
        <v>0.85979108286223371</v>
      </c>
      <c r="L5">
        <v>0.7392407061694124</v>
      </c>
      <c r="M5">
        <v>0.73801839697958149</v>
      </c>
      <c r="N5">
        <v>1.0500656956544809E-2</v>
      </c>
    </row>
    <row r="6" spans="1:14">
      <c r="A6">
        <v>4</v>
      </c>
      <c r="B6" t="s">
        <v>110</v>
      </c>
      <c r="C6" t="s">
        <v>44</v>
      </c>
      <c r="D6" t="s">
        <v>45</v>
      </c>
      <c r="J6">
        <v>4</v>
      </c>
      <c r="K6">
        <v>0.86757123380170753</v>
      </c>
      <c r="L6">
        <v>0.75267984572021707</v>
      </c>
      <c r="M6">
        <v>0.75113167574037487</v>
      </c>
      <c r="N6">
        <v>1.0234482435820463E-2</v>
      </c>
    </row>
    <row r="7" spans="1:14">
      <c r="A7">
        <v>5</v>
      </c>
      <c r="B7" t="s">
        <v>104</v>
      </c>
      <c r="C7" t="s">
        <v>44</v>
      </c>
      <c r="D7" t="s">
        <v>45</v>
      </c>
      <c r="J7">
        <v>5</v>
      </c>
      <c r="K7">
        <v>0.87008963448320742</v>
      </c>
      <c r="L7">
        <v>0.75705597203512154</v>
      </c>
      <c r="M7">
        <v>0.75515202197270082</v>
      </c>
      <c r="N7">
        <v>1.0151479319609566E-2</v>
      </c>
    </row>
    <row r="8" spans="1:14">
      <c r="A8">
        <v>6</v>
      </c>
      <c r="B8" t="s">
        <v>112</v>
      </c>
      <c r="C8" t="s">
        <v>44</v>
      </c>
      <c r="D8" t="s">
        <v>45</v>
      </c>
      <c r="J8">
        <v>6</v>
      </c>
      <c r="K8">
        <v>0.87290354898816802</v>
      </c>
      <c r="L8">
        <v>0.761960605836139</v>
      </c>
      <c r="M8">
        <v>0.75971847653475255</v>
      </c>
      <c r="N8">
        <v>1.005637041423584E-2</v>
      </c>
    </row>
    <row r="9" spans="1:14">
      <c r="A9">
        <v>7</v>
      </c>
      <c r="B9" t="s">
        <v>27</v>
      </c>
      <c r="C9" t="s">
        <v>44</v>
      </c>
      <c r="D9" t="s">
        <v>45</v>
      </c>
      <c r="J9">
        <v>7</v>
      </c>
      <c r="K9">
        <v>0.87471392911767232</v>
      </c>
      <c r="L9">
        <v>0.76512445779247629</v>
      </c>
      <c r="M9">
        <v>0.76253934962352554</v>
      </c>
      <c r="N9">
        <v>9.9971659132300477E-3</v>
      </c>
    </row>
    <row r="10" spans="1:14">
      <c r="A10">
        <v>8</v>
      </c>
      <c r="B10" t="s">
        <v>34</v>
      </c>
      <c r="C10" t="s">
        <v>44</v>
      </c>
      <c r="D10" t="s">
        <v>45</v>
      </c>
      <c r="J10">
        <v>8</v>
      </c>
      <c r="K10">
        <v>0.87672949242954146</v>
      </c>
      <c r="L10">
        <v>0.76865460289576137</v>
      </c>
      <c r="M10">
        <v>0.765740015215708</v>
      </c>
      <c r="N10">
        <v>9.9295628401384894E-3</v>
      </c>
    </row>
    <row r="11" spans="1:14">
      <c r="A11">
        <v>9</v>
      </c>
      <c r="B11" t="s">
        <v>122</v>
      </c>
      <c r="C11" t="s">
        <v>44</v>
      </c>
      <c r="D11" t="s">
        <v>45</v>
      </c>
      <c r="J11">
        <v>9</v>
      </c>
      <c r="K11">
        <v>0.87787796224448256</v>
      </c>
      <c r="L11">
        <v>0.77066971659452521</v>
      </c>
      <c r="M11">
        <v>0.76741423938529918</v>
      </c>
      <c r="N11">
        <v>9.8940165993663363E-3</v>
      </c>
    </row>
    <row r="12" spans="1:14">
      <c r="A12">
        <v>10</v>
      </c>
      <c r="B12" t="s">
        <v>12</v>
      </c>
      <c r="C12" t="s">
        <v>44</v>
      </c>
      <c r="D12" t="s">
        <v>45</v>
      </c>
      <c r="J12">
        <v>10</v>
      </c>
      <c r="K12">
        <v>0.87914623214502363</v>
      </c>
      <c r="L12">
        <v>0.77289809749479188</v>
      </c>
      <c r="M12">
        <v>0.76931038971429888</v>
      </c>
      <c r="N12">
        <v>9.8536036874411117E-3</v>
      </c>
    </row>
    <row r="13" spans="1:14">
      <c r="A13">
        <v>11</v>
      </c>
      <c r="B13" t="s">
        <v>30</v>
      </c>
      <c r="C13" t="s">
        <v>44</v>
      </c>
      <c r="D13" t="s">
        <v>45</v>
      </c>
      <c r="J13">
        <v>11</v>
      </c>
      <c r="K13">
        <v>0.88014929956494925</v>
      </c>
      <c r="L13">
        <v>0.77466278952467071</v>
      </c>
      <c r="M13">
        <v>0.77074078111449884</v>
      </c>
      <c r="N13">
        <v>9.8230075409215106E-3</v>
      </c>
    </row>
    <row r="14" spans="1:14">
      <c r="A14">
        <v>12</v>
      </c>
      <c r="B14" t="s">
        <v>35</v>
      </c>
      <c r="C14" t="s">
        <v>44</v>
      </c>
      <c r="D14" t="s">
        <v>45</v>
      </c>
      <c r="J14">
        <v>12</v>
      </c>
      <c r="K14">
        <v>0.88106519820715157</v>
      </c>
      <c r="L14">
        <v>0.77627588349180721</v>
      </c>
      <c r="M14">
        <v>0.77202122517469418</v>
      </c>
      <c r="N14">
        <v>9.7955377119329327E-3</v>
      </c>
    </row>
    <row r="15" spans="1:14">
      <c r="A15" t="s">
        <v>46</v>
      </c>
      <c r="B15" t="s">
        <v>47</v>
      </c>
      <c r="J15" t="s">
        <v>46</v>
      </c>
      <c r="K15" t="s">
        <v>53</v>
      </c>
    </row>
    <row r="16" spans="1:14">
      <c r="J16" t="s">
        <v>54</v>
      </c>
      <c r="K16" t="s">
        <v>164</v>
      </c>
    </row>
    <row r="17" spans="1:16">
      <c r="J17" t="s">
        <v>55</v>
      </c>
      <c r="K17" t="s">
        <v>165</v>
      </c>
    </row>
    <row r="18" spans="1:16">
      <c r="A18" t="s">
        <v>67</v>
      </c>
      <c r="J18" t="s">
        <v>56</v>
      </c>
      <c r="K18" t="s">
        <v>166</v>
      </c>
    </row>
    <row r="19" spans="1:16">
      <c r="A19" t="s">
        <v>40</v>
      </c>
      <c r="B19" t="s">
        <v>0</v>
      </c>
      <c r="C19" t="s">
        <v>68</v>
      </c>
      <c r="E19" t="s">
        <v>69</v>
      </c>
      <c r="F19" t="s">
        <v>70</v>
      </c>
      <c r="G19" t="s">
        <v>71</v>
      </c>
      <c r="J19" t="s">
        <v>57</v>
      </c>
      <c r="K19" t="s">
        <v>167</v>
      </c>
    </row>
    <row r="20" spans="1:16">
      <c r="C20" t="s">
        <v>72</v>
      </c>
      <c r="D20" t="s">
        <v>73</v>
      </c>
      <c r="E20" t="s">
        <v>74</v>
      </c>
      <c r="F20" t="s">
        <v>72</v>
      </c>
      <c r="G20" t="s">
        <v>73</v>
      </c>
      <c r="J20" t="s">
        <v>58</v>
      </c>
      <c r="K20" t="s">
        <v>168</v>
      </c>
    </row>
    <row r="21" spans="1:16">
      <c r="A21">
        <v>1</v>
      </c>
      <c r="B21" t="s">
        <v>75</v>
      </c>
      <c r="C21">
        <v>3.3803606958316072E-2</v>
      </c>
      <c r="D21">
        <v>2.3227965396569032E-3</v>
      </c>
      <c r="F21">
        <v>14.552978007840993</v>
      </c>
      <c r="G21">
        <v>1.1321247972297478E-41</v>
      </c>
      <c r="J21" t="s">
        <v>59</v>
      </c>
      <c r="K21" t="s">
        <v>169</v>
      </c>
    </row>
    <row r="22" spans="1:16">
      <c r="B22" t="s">
        <v>8</v>
      </c>
      <c r="C22">
        <v>0.68507879559466034</v>
      </c>
      <c r="D22">
        <v>1.8602609424025623E-2</v>
      </c>
      <c r="E22">
        <v>0.82384200403854524</v>
      </c>
      <c r="F22">
        <v>36.827026788503559</v>
      </c>
      <c r="G22">
        <v>1.9651434645256105E-160</v>
      </c>
      <c r="J22" t="s">
        <v>60</v>
      </c>
      <c r="K22" t="s">
        <v>170</v>
      </c>
    </row>
    <row r="23" spans="1:16">
      <c r="B23" t="s">
        <v>123</v>
      </c>
      <c r="J23" t="s">
        <v>61</v>
      </c>
      <c r="K23" t="s">
        <v>171</v>
      </c>
    </row>
    <row r="24" spans="1:16">
      <c r="B24" t="s">
        <v>114</v>
      </c>
      <c r="J24" t="s">
        <v>62</v>
      </c>
      <c r="K24" t="s">
        <v>172</v>
      </c>
    </row>
    <row r="25" spans="1:16">
      <c r="B25" t="s">
        <v>110</v>
      </c>
      <c r="J25" t="s">
        <v>63</v>
      </c>
      <c r="K25" t="s">
        <v>64</v>
      </c>
    </row>
    <row r="26" spans="1:16">
      <c r="B26" t="s">
        <v>104</v>
      </c>
      <c r="J26" t="s">
        <v>65</v>
      </c>
      <c r="K26" t="s">
        <v>66</v>
      </c>
    </row>
    <row r="27" spans="1:16">
      <c r="B27" t="s">
        <v>112</v>
      </c>
    </row>
    <row r="28" spans="1:16">
      <c r="B28" t="s">
        <v>27</v>
      </c>
    </row>
    <row r="29" spans="1:16">
      <c r="B29" t="s">
        <v>34</v>
      </c>
      <c r="J29" t="s">
        <v>76</v>
      </c>
    </row>
    <row r="30" spans="1:16">
      <c r="B30" t="s">
        <v>122</v>
      </c>
      <c r="J30" t="s">
        <v>40</v>
      </c>
      <c r="K30" t="s">
        <v>0</v>
      </c>
      <c r="L30" t="s">
        <v>77</v>
      </c>
      <c r="M30" t="s">
        <v>70</v>
      </c>
      <c r="N30" t="s">
        <v>71</v>
      </c>
      <c r="O30" t="s">
        <v>78</v>
      </c>
      <c r="P30" t="s">
        <v>79</v>
      </c>
    </row>
    <row r="31" spans="1:16">
      <c r="B31" t="s">
        <v>12</v>
      </c>
      <c r="L31" t="s">
        <v>80</v>
      </c>
      <c r="M31" t="s">
        <v>80</v>
      </c>
      <c r="N31" t="s">
        <v>80</v>
      </c>
      <c r="O31" t="s">
        <v>80</v>
      </c>
      <c r="P31" t="s">
        <v>80</v>
      </c>
    </row>
    <row r="32" spans="1:16">
      <c r="B32" t="s">
        <v>30</v>
      </c>
      <c r="J32">
        <v>1</v>
      </c>
      <c r="K32" t="s">
        <v>5</v>
      </c>
      <c r="L32">
        <v>4.7971225474100092E-2</v>
      </c>
      <c r="M32">
        <v>2.1395627016460419</v>
      </c>
      <c r="N32">
        <v>3.2767125297149889E-2</v>
      </c>
      <c r="O32">
        <v>8.4207495086891904E-2</v>
      </c>
      <c r="P32">
        <v>0.98998689472333312</v>
      </c>
    </row>
    <row r="33" spans="1:16">
      <c r="B33" t="s">
        <v>35</v>
      </c>
      <c r="K33" t="s">
        <v>6</v>
      </c>
      <c r="L33">
        <v>1.2033599935114081E-2</v>
      </c>
      <c r="M33">
        <v>0.53713013513315955</v>
      </c>
      <c r="N33">
        <v>0.59136411999056104</v>
      </c>
      <c r="O33">
        <v>2.1210591983545687E-2</v>
      </c>
      <c r="P33">
        <v>0.99816885773672359</v>
      </c>
    </row>
    <row r="34" spans="1:16">
      <c r="A34">
        <v>2</v>
      </c>
      <c r="B34" t="s">
        <v>75</v>
      </c>
      <c r="C34">
        <v>2.8383861582887152E-2</v>
      </c>
      <c r="D34">
        <v>2.2362078139148422E-3</v>
      </c>
      <c r="F34">
        <v>12.692855022806054</v>
      </c>
      <c r="G34">
        <v>4.3203993518554412E-33</v>
      </c>
      <c r="K34" t="s">
        <v>104</v>
      </c>
      <c r="L34">
        <v>-0.11006514610177939</v>
      </c>
      <c r="M34">
        <v>-4.591416825557376</v>
      </c>
      <c r="N34">
        <v>5.2998747442700643E-6</v>
      </c>
      <c r="O34">
        <v>-0.17843955164669201</v>
      </c>
      <c r="P34">
        <v>0.84444660178356279</v>
      </c>
    </row>
    <row r="35" spans="1:16">
      <c r="B35" t="s">
        <v>8</v>
      </c>
      <c r="C35">
        <v>0.67996172280401068</v>
      </c>
      <c r="D35">
        <v>1.736363180481575E-2</v>
      </c>
      <c r="E35">
        <v>0.81768846443146892</v>
      </c>
      <c r="F35">
        <v>39.160109500561134</v>
      </c>
      <c r="G35">
        <v>3.5261153754617669E-172</v>
      </c>
      <c r="K35" t="s">
        <v>109</v>
      </c>
      <c r="L35">
        <v>3.0948191446964909E-2</v>
      </c>
      <c r="M35">
        <v>1.3468864334036317</v>
      </c>
      <c r="N35">
        <v>0.17849279615723848</v>
      </c>
      <c r="O35">
        <v>5.3123695691694728E-2</v>
      </c>
      <c r="P35">
        <v>0.94666339735678662</v>
      </c>
    </row>
    <row r="36" spans="1:16">
      <c r="B36" t="s">
        <v>123</v>
      </c>
      <c r="C36">
        <v>5.7855642045616324E-3</v>
      </c>
      <c r="D36">
        <v>5.8879730923030809E-4</v>
      </c>
      <c r="E36">
        <v>0.20517473175255715</v>
      </c>
      <c r="F36">
        <v>9.8260710670106146</v>
      </c>
      <c r="G36">
        <v>2.5468379833240805E-21</v>
      </c>
      <c r="K36" t="s">
        <v>122</v>
      </c>
      <c r="L36">
        <v>0.10362390563675448</v>
      </c>
      <c r="M36">
        <v>4.3199364364660333</v>
      </c>
      <c r="N36">
        <v>1.808481630867837E-5</v>
      </c>
      <c r="O36">
        <v>0.16819639073114895</v>
      </c>
      <c r="P36">
        <v>0.8464533044815592</v>
      </c>
    </row>
    <row r="37" spans="1:16">
      <c r="B37" t="s">
        <v>114</v>
      </c>
      <c r="K37" t="s">
        <v>110</v>
      </c>
      <c r="L37">
        <v>-0.190851926500581</v>
      </c>
      <c r="M37">
        <v>-9.0173726666210339</v>
      </c>
      <c r="N37">
        <v>2.2077474682678383E-18</v>
      </c>
      <c r="O37">
        <v>-0.33551913991570792</v>
      </c>
      <c r="P37">
        <v>0.9929584541880786</v>
      </c>
    </row>
    <row r="38" spans="1:16">
      <c r="B38" t="s">
        <v>110</v>
      </c>
      <c r="K38" t="s">
        <v>111</v>
      </c>
      <c r="L38">
        <v>0.10336232716624755</v>
      </c>
      <c r="M38">
        <v>4.6880406897151552</v>
      </c>
      <c r="N38">
        <v>3.3715908912293627E-6</v>
      </c>
      <c r="O38">
        <v>0.18207147216906289</v>
      </c>
      <c r="P38">
        <v>0.99689363831105371</v>
      </c>
    </row>
    <row r="39" spans="1:16">
      <c r="B39" t="s">
        <v>104</v>
      </c>
      <c r="K39" t="s">
        <v>123</v>
      </c>
      <c r="L39">
        <v>0.20517473175255718</v>
      </c>
      <c r="M39">
        <v>9.8260710670106164</v>
      </c>
      <c r="N39">
        <v>2.5468379833240805E-21</v>
      </c>
      <c r="O39">
        <v>0.36181258982002867</v>
      </c>
      <c r="P39">
        <v>0.99910049775430287</v>
      </c>
    </row>
    <row r="40" spans="1:16">
      <c r="B40" t="s">
        <v>112</v>
      </c>
      <c r="K40" t="s">
        <v>114</v>
      </c>
      <c r="L40">
        <v>0.14177872888568602</v>
      </c>
      <c r="M40">
        <v>6.3209363089627058</v>
      </c>
      <c r="N40">
        <v>4.8706789828381675E-10</v>
      </c>
      <c r="O40">
        <v>0.24222694478907167</v>
      </c>
      <c r="P40">
        <v>0.93780451789166075</v>
      </c>
    </row>
    <row r="41" spans="1:16">
      <c r="B41" t="s">
        <v>27</v>
      </c>
      <c r="K41" t="s">
        <v>117</v>
      </c>
      <c r="L41">
        <v>6.1868238802884161E-2</v>
      </c>
      <c r="M41">
        <v>2.778765634165941</v>
      </c>
      <c r="N41">
        <v>5.6164423349717224E-3</v>
      </c>
      <c r="O41">
        <v>0.10909950006998051</v>
      </c>
      <c r="P41">
        <v>0.99907844483313935</v>
      </c>
    </row>
    <row r="42" spans="1:16">
      <c r="B42" t="s">
        <v>34</v>
      </c>
      <c r="K42" t="s">
        <v>9</v>
      </c>
      <c r="L42">
        <v>-4.7364830768077834E-2</v>
      </c>
      <c r="M42">
        <v>-2.1157964344218736</v>
      </c>
      <c r="N42">
        <v>3.4747121042938929E-2</v>
      </c>
      <c r="O42">
        <v>-8.327864137441264E-2</v>
      </c>
      <c r="P42">
        <v>0.99321863063574345</v>
      </c>
    </row>
    <row r="43" spans="1:16">
      <c r="B43" t="s">
        <v>122</v>
      </c>
      <c r="K43" t="s">
        <v>10</v>
      </c>
      <c r="L43">
        <v>-4.1544639488600252E-2</v>
      </c>
      <c r="M43">
        <v>-1.8592824172398723</v>
      </c>
      <c r="N43">
        <v>6.3445118252744626E-2</v>
      </c>
      <c r="O43">
        <v>-7.3240013025443154E-2</v>
      </c>
      <c r="P43">
        <v>0.99851917886409314</v>
      </c>
    </row>
    <row r="44" spans="1:16">
      <c r="B44" t="s">
        <v>12</v>
      </c>
      <c r="K44" t="s">
        <v>11</v>
      </c>
      <c r="L44">
        <v>-4.1783481770682883E-2</v>
      </c>
      <c r="M44">
        <v>-1.8319186954713229</v>
      </c>
      <c r="N44">
        <v>6.7427380253696226E-2</v>
      </c>
      <c r="O44">
        <v>-7.2167769267162646E-2</v>
      </c>
      <c r="P44">
        <v>0.95844431171881528</v>
      </c>
    </row>
    <row r="45" spans="1:16">
      <c r="B45" t="s">
        <v>30</v>
      </c>
      <c r="K45" t="s">
        <v>12</v>
      </c>
      <c r="L45">
        <v>-3.4228930368065603E-2</v>
      </c>
      <c r="M45">
        <v>-1.5095431948435762</v>
      </c>
      <c r="N45">
        <v>0.13165277093103459</v>
      </c>
      <c r="O45">
        <v>-5.951767423097136E-2</v>
      </c>
      <c r="P45">
        <v>0.97139267119571204</v>
      </c>
    </row>
    <row r="46" spans="1:16">
      <c r="B46" t="s">
        <v>35</v>
      </c>
      <c r="K46" t="s">
        <v>13</v>
      </c>
      <c r="L46">
        <v>-1.3363177584102808E-2</v>
      </c>
      <c r="M46">
        <v>-0.59697875162532277</v>
      </c>
      <c r="N46">
        <v>0.55073236215110344</v>
      </c>
      <c r="O46">
        <v>-2.3572690959777494E-2</v>
      </c>
      <c r="P46">
        <v>0.99974311065764188</v>
      </c>
    </row>
    <row r="47" spans="1:16">
      <c r="A47">
        <v>3</v>
      </c>
      <c r="B47" t="s">
        <v>75</v>
      </c>
      <c r="C47">
        <v>3.1321187151901062E-2</v>
      </c>
      <c r="D47">
        <v>2.206258324781283E-3</v>
      </c>
      <c r="F47">
        <v>14.196518512856413</v>
      </c>
      <c r="G47">
        <v>5.7596134210098769E-40</v>
      </c>
      <c r="K47" t="s">
        <v>14</v>
      </c>
      <c r="L47">
        <v>-3.0518392045057537E-3</v>
      </c>
      <c r="M47">
        <v>-0.13607611600611502</v>
      </c>
      <c r="N47">
        <v>0.8918038318983551</v>
      </c>
      <c r="O47">
        <v>-5.3746058109587751E-3</v>
      </c>
      <c r="P47">
        <v>0.99645918268597389</v>
      </c>
    </row>
    <row r="48" spans="1:16">
      <c r="B48" t="s">
        <v>8</v>
      </c>
      <c r="C48">
        <v>0.6508832817392245</v>
      </c>
      <c r="D48">
        <v>1.7339341957286661E-2</v>
      </c>
      <c r="E48">
        <v>0.78272016397438648</v>
      </c>
      <c r="F48">
        <v>37.537945981029473</v>
      </c>
      <c r="G48">
        <v>7.1985370948852E-164</v>
      </c>
      <c r="K48" t="s">
        <v>15</v>
      </c>
      <c r="L48">
        <v>3.7565471297058464E-2</v>
      </c>
      <c r="M48">
        <v>1.6763864797837063</v>
      </c>
      <c r="N48">
        <v>9.4150118351015763E-2</v>
      </c>
      <c r="O48">
        <v>6.6068614409866486E-2</v>
      </c>
      <c r="P48">
        <v>0.99380754249638936</v>
      </c>
    </row>
    <row r="49" spans="1:16">
      <c r="B49" t="s">
        <v>123</v>
      </c>
      <c r="C49">
        <v>5.7591769585051454E-3</v>
      </c>
      <c r="D49">
        <v>5.6945243500695084E-4</v>
      </c>
      <c r="E49">
        <v>0.20423895506079393</v>
      </c>
      <c r="F49">
        <v>10.113534694842157</v>
      </c>
      <c r="G49">
        <v>2.0900926347225413E-22</v>
      </c>
      <c r="K49" t="s">
        <v>16</v>
      </c>
      <c r="L49">
        <v>2.9948411682815829E-2</v>
      </c>
      <c r="M49">
        <v>1.3327678133524012</v>
      </c>
      <c r="N49">
        <v>0.18308154579493024</v>
      </c>
      <c r="O49">
        <v>5.2568378152518115E-2</v>
      </c>
      <c r="P49">
        <v>0.98989958487733209</v>
      </c>
    </row>
    <row r="50" spans="1:16">
      <c r="B50" t="s">
        <v>114</v>
      </c>
      <c r="C50">
        <v>0.19573137696005449</v>
      </c>
      <c r="D50">
        <v>2.9073743823007068E-2</v>
      </c>
      <c r="E50">
        <v>0.14032773986005689</v>
      </c>
      <c r="F50">
        <v>6.7322384812775793</v>
      </c>
      <c r="G50">
        <v>3.7194331321650857E-11</v>
      </c>
      <c r="K50" t="s">
        <v>17</v>
      </c>
      <c r="L50">
        <v>-1.6463605854784128E-2</v>
      </c>
      <c r="M50">
        <v>-0.73345758868694444</v>
      </c>
      <c r="N50">
        <v>0.4635475450578046</v>
      </c>
      <c r="O50">
        <v>-2.8957684156800376E-2</v>
      </c>
      <c r="P50">
        <v>0.99395633858390253</v>
      </c>
    </row>
    <row r="51" spans="1:16">
      <c r="B51" t="s">
        <v>110</v>
      </c>
      <c r="K51" t="s">
        <v>18</v>
      </c>
      <c r="L51">
        <v>-2.5775920187986179E-2</v>
      </c>
      <c r="M51">
        <v>-1.1500209814810183</v>
      </c>
      <c r="N51">
        <v>0.25056409751231412</v>
      </c>
      <c r="O51">
        <v>-4.5376310394557778E-2</v>
      </c>
      <c r="P51">
        <v>0.99567952785692004</v>
      </c>
    </row>
    <row r="52" spans="1:16">
      <c r="B52" t="s">
        <v>104</v>
      </c>
      <c r="K52" t="s">
        <v>19</v>
      </c>
      <c r="L52">
        <v>-3.1175257873361804E-2</v>
      </c>
      <c r="M52">
        <v>-1.3939309351941684</v>
      </c>
      <c r="N52">
        <v>0.16382148580051958</v>
      </c>
      <c r="O52">
        <v>-5.4973704741215587E-2</v>
      </c>
      <c r="P52">
        <v>0.99903217756145712</v>
      </c>
    </row>
    <row r="53" spans="1:16">
      <c r="B53" t="s">
        <v>112</v>
      </c>
      <c r="K53" t="s">
        <v>20</v>
      </c>
      <c r="L53">
        <v>-1.2853815160015726E-2</v>
      </c>
      <c r="M53">
        <v>-0.57412303095543049</v>
      </c>
      <c r="N53">
        <v>0.56608595213219548</v>
      </c>
      <c r="O53">
        <v>-2.267066819351184E-2</v>
      </c>
      <c r="P53">
        <v>0.99943398921630444</v>
      </c>
    </row>
    <row r="54" spans="1:16">
      <c r="B54" t="s">
        <v>27</v>
      </c>
      <c r="K54" t="s">
        <v>21</v>
      </c>
      <c r="L54">
        <v>-3.9597663941397236E-2</v>
      </c>
      <c r="M54">
        <v>-1.7727157051618192</v>
      </c>
      <c r="N54">
        <v>7.6750693448621898E-2</v>
      </c>
      <c r="O54">
        <v>-6.9847056373331259E-2</v>
      </c>
      <c r="P54">
        <v>0.99964698243847294</v>
      </c>
    </row>
    <row r="55" spans="1:16">
      <c r="B55" t="s">
        <v>34</v>
      </c>
      <c r="K55" t="s">
        <v>22</v>
      </c>
      <c r="L55">
        <v>-1.6163359121790205E-2</v>
      </c>
      <c r="M55">
        <v>-0.72149794643280185</v>
      </c>
      <c r="N55">
        <v>0.47086628559367349</v>
      </c>
      <c r="O55">
        <v>-2.8485891106600505E-2</v>
      </c>
      <c r="P55">
        <v>0.99789753401298631</v>
      </c>
    </row>
    <row r="56" spans="1:16">
      <c r="B56" t="s">
        <v>122</v>
      </c>
      <c r="K56" t="s">
        <v>23</v>
      </c>
      <c r="L56">
        <v>-2.2484393135967364E-2</v>
      </c>
      <c r="M56">
        <v>-1.0033330265013363</v>
      </c>
      <c r="N56">
        <v>0.31607880367675945</v>
      </c>
      <c r="O56">
        <v>-3.9598190040275039E-2</v>
      </c>
      <c r="P56">
        <v>0.99650138153569368</v>
      </c>
    </row>
    <row r="57" spans="1:16">
      <c r="B57" t="s">
        <v>12</v>
      </c>
      <c r="K57" t="s">
        <v>24</v>
      </c>
      <c r="L57">
        <v>5.629434160666069E-3</v>
      </c>
      <c r="M57">
        <v>0.25143137348399075</v>
      </c>
      <c r="N57">
        <v>0.80156119776805612</v>
      </c>
      <c r="O57">
        <v>9.9304524961926436E-3</v>
      </c>
      <c r="P57">
        <v>0.99976553816447367</v>
      </c>
    </row>
    <row r="58" spans="1:16">
      <c r="B58" t="s">
        <v>30</v>
      </c>
      <c r="K58" t="s">
        <v>25</v>
      </c>
      <c r="L58">
        <v>3.2050310591794553E-3</v>
      </c>
      <c r="M58">
        <v>0.14311150959731314</v>
      </c>
      <c r="N58">
        <v>0.88624708984205625</v>
      </c>
      <c r="O58">
        <v>5.6524744770874453E-3</v>
      </c>
      <c r="P58">
        <v>0.99931477716837891</v>
      </c>
    </row>
    <row r="59" spans="1:16">
      <c r="B59" t="s">
        <v>35</v>
      </c>
      <c r="K59" t="s">
        <v>26</v>
      </c>
      <c r="L59">
        <v>-4.0301346068010196E-2</v>
      </c>
      <c r="M59">
        <v>-1.7663004984311099</v>
      </c>
      <c r="N59">
        <v>7.7821368080743705E-2</v>
      </c>
      <c r="O59">
        <v>-6.9595516278564307E-2</v>
      </c>
      <c r="P59">
        <v>0.95810474845870697</v>
      </c>
    </row>
    <row r="60" spans="1:16">
      <c r="A60">
        <v>4</v>
      </c>
      <c r="B60" t="s">
        <v>75</v>
      </c>
      <c r="C60">
        <v>3.8312965114792548E-2</v>
      </c>
      <c r="D60">
        <v>2.4559728898399724E-3</v>
      </c>
      <c r="F60">
        <v>15.599913693383222</v>
      </c>
      <c r="G60">
        <v>1.0024650354060139E-46</v>
      </c>
      <c r="K60" t="s">
        <v>27</v>
      </c>
      <c r="L60">
        <v>3.741439339426432E-2</v>
      </c>
      <c r="M60">
        <v>1.6742471249825013</v>
      </c>
      <c r="N60">
        <v>9.4569849434908745E-2</v>
      </c>
      <c r="O60">
        <v>6.5984666938118594E-2</v>
      </c>
      <c r="P60">
        <v>0.99930535720656166</v>
      </c>
    </row>
    <row r="61" spans="1:16">
      <c r="B61" t="s">
        <v>8</v>
      </c>
      <c r="C61">
        <v>0.64368894297413104</v>
      </c>
      <c r="D61">
        <v>1.6943862398145697E-2</v>
      </c>
      <c r="E61">
        <v>0.77406860665852761</v>
      </c>
      <c r="F61">
        <v>37.989504863104592</v>
      </c>
      <c r="G61">
        <v>4.653254056412768E-166</v>
      </c>
      <c r="K61" t="s">
        <v>28</v>
      </c>
      <c r="L61">
        <v>6.9389000849987359E-3</v>
      </c>
      <c r="M61">
        <v>0.30855828997916207</v>
      </c>
      <c r="N61">
        <v>0.75775780469489218</v>
      </c>
      <c r="O61">
        <v>1.2186414718479244E-2</v>
      </c>
      <c r="P61">
        <v>0.99096933036696244</v>
      </c>
    </row>
    <row r="62" spans="1:16">
      <c r="B62" t="s">
        <v>123</v>
      </c>
      <c r="C62">
        <v>4.3349204759645481E-3</v>
      </c>
      <c r="D62">
        <v>6.0536350411800573E-4</v>
      </c>
      <c r="E62">
        <v>0.15373023518145951</v>
      </c>
      <c r="F62">
        <v>7.160855331509258</v>
      </c>
      <c r="G62">
        <v>2.2124552127796982E-12</v>
      </c>
      <c r="K62" t="s">
        <v>29</v>
      </c>
      <c r="L62">
        <v>-2.7126102514592028E-2</v>
      </c>
      <c r="M62">
        <v>-1.2129348227695775</v>
      </c>
      <c r="N62">
        <v>0.22560154516244071</v>
      </c>
      <c r="O62">
        <v>-4.7853160761521733E-2</v>
      </c>
      <c r="P62">
        <v>0.99985272505183442</v>
      </c>
    </row>
    <row r="63" spans="1:16">
      <c r="B63" t="s">
        <v>114</v>
      </c>
      <c r="C63">
        <v>0.19302923925695831</v>
      </c>
      <c r="D63">
        <v>2.8340482020517178E-2</v>
      </c>
      <c r="E63">
        <v>0.13839046806155769</v>
      </c>
      <c r="F63">
        <v>6.8110781996302743</v>
      </c>
      <c r="G63">
        <v>2.2394619011083481E-11</v>
      </c>
      <c r="K63" t="s">
        <v>30</v>
      </c>
      <c r="L63">
        <v>-4.9560605568885502E-2</v>
      </c>
      <c r="M63">
        <v>-2.217866481472512</v>
      </c>
      <c r="N63">
        <v>2.691374403071102E-2</v>
      </c>
      <c r="O63">
        <v>-8.7266265412232466E-2</v>
      </c>
      <c r="P63">
        <v>0.99611423654839049</v>
      </c>
    </row>
    <row r="64" spans="1:16">
      <c r="B64" t="s">
        <v>110</v>
      </c>
      <c r="C64">
        <v>-2.4832284512361245E-3</v>
      </c>
      <c r="D64">
        <v>4.214152706906715E-4</v>
      </c>
      <c r="E64">
        <v>-0.12691025039953907</v>
      </c>
      <c r="F64">
        <v>-5.8925924709996362</v>
      </c>
      <c r="G64">
        <v>6.1527615242883015E-9</v>
      </c>
      <c r="K64" t="s">
        <v>31</v>
      </c>
      <c r="L64">
        <v>-4.7844505148055598E-2</v>
      </c>
      <c r="M64">
        <v>-2.1332835606153773</v>
      </c>
      <c r="N64">
        <v>3.3280599661949614E-2</v>
      </c>
      <c r="O64">
        <v>-8.3962109527528625E-2</v>
      </c>
      <c r="P64">
        <v>0.9894460601197862</v>
      </c>
    </row>
    <row r="65" spans="1:16">
      <c r="B65" t="s">
        <v>104</v>
      </c>
      <c r="K65" t="s">
        <v>32</v>
      </c>
      <c r="L65">
        <v>-2.4163309811810627E-2</v>
      </c>
      <c r="M65">
        <v>-1.074670456549385</v>
      </c>
      <c r="N65">
        <v>0.28292665137426232</v>
      </c>
      <c r="O65">
        <v>-4.2408743376007224E-2</v>
      </c>
      <c r="P65">
        <v>0.98966346492672663</v>
      </c>
    </row>
    <row r="66" spans="1:16">
      <c r="B66" t="s">
        <v>112</v>
      </c>
      <c r="K66" t="s">
        <v>33</v>
      </c>
      <c r="L66">
        <v>-3.3710569135824132E-2</v>
      </c>
      <c r="M66">
        <v>-1.5066392004354159</v>
      </c>
      <c r="N66">
        <v>0.13239579892932546</v>
      </c>
      <c r="O66">
        <v>-5.9403581109089061E-2</v>
      </c>
      <c r="P66">
        <v>0.99766022691304612</v>
      </c>
    </row>
    <row r="67" spans="1:16">
      <c r="B67" t="s">
        <v>27</v>
      </c>
      <c r="K67" t="s">
        <v>34</v>
      </c>
      <c r="L67">
        <v>-6.2893990926441476E-2</v>
      </c>
      <c r="M67">
        <v>-2.8135265440997941</v>
      </c>
      <c r="N67">
        <v>5.05034012045195E-3</v>
      </c>
      <c r="O67">
        <v>-0.11044773104729638</v>
      </c>
      <c r="P67">
        <v>0.99079741332155624</v>
      </c>
    </row>
    <row r="68" spans="1:16">
      <c r="B68" t="s">
        <v>34</v>
      </c>
      <c r="K68" t="s">
        <v>35</v>
      </c>
      <c r="L68">
        <v>2.1631011053221509E-2</v>
      </c>
      <c r="M68">
        <v>0.96401203144027359</v>
      </c>
      <c r="N68">
        <v>0.33540342724728878</v>
      </c>
      <c r="O68">
        <v>3.8048614606158465E-2</v>
      </c>
      <c r="P68">
        <v>0.99406236652777413</v>
      </c>
    </row>
    <row r="69" spans="1:16">
      <c r="B69" t="s">
        <v>122</v>
      </c>
      <c r="K69" t="s">
        <v>36</v>
      </c>
      <c r="L69">
        <v>-1.835151886700882E-2</v>
      </c>
      <c r="M69">
        <v>-0.81853083322464604</v>
      </c>
      <c r="N69">
        <v>0.41335832950237938</v>
      </c>
      <c r="O69">
        <v>-3.2313141198870188E-2</v>
      </c>
      <c r="P69">
        <v>0.99610220645157577</v>
      </c>
    </row>
    <row r="70" spans="1:16">
      <c r="B70" t="s">
        <v>12</v>
      </c>
      <c r="K70" t="s">
        <v>118</v>
      </c>
      <c r="L70">
        <v>9.4335046791262245E-3</v>
      </c>
      <c r="M70">
        <v>0.42084539989702702</v>
      </c>
      <c r="N70">
        <v>0.67400903759796149</v>
      </c>
      <c r="O70">
        <v>1.6620097963525489E-2</v>
      </c>
      <c r="P70">
        <v>0.99726503991978821</v>
      </c>
    </row>
    <row r="71" spans="1:16">
      <c r="B71" t="s">
        <v>30</v>
      </c>
      <c r="K71" t="s">
        <v>119</v>
      </c>
      <c r="L71">
        <v>1.9133848011034363E-2</v>
      </c>
      <c r="M71">
        <v>0.85355897447316542</v>
      </c>
      <c r="N71">
        <v>0.39366824702232028</v>
      </c>
      <c r="O71">
        <v>3.3694409369381832E-2</v>
      </c>
      <c r="P71">
        <v>0.99632408912863135</v>
      </c>
    </row>
    <row r="72" spans="1:16">
      <c r="B72" t="s">
        <v>35</v>
      </c>
      <c r="K72" t="s">
        <v>120</v>
      </c>
      <c r="L72">
        <v>-1.9664559250828318E-2</v>
      </c>
      <c r="M72">
        <v>-0.87884474722781791</v>
      </c>
      <c r="N72">
        <v>0.37981477923441531</v>
      </c>
      <c r="O72">
        <v>-3.4691386233175338E-2</v>
      </c>
      <c r="P72">
        <v>0.99991814439226012</v>
      </c>
    </row>
    <row r="73" spans="1:16">
      <c r="A73">
        <v>5</v>
      </c>
      <c r="B73" t="s">
        <v>75</v>
      </c>
      <c r="C73">
        <v>4.351439393659573E-2</v>
      </c>
      <c r="D73">
        <v>2.8789840819782508E-3</v>
      </c>
      <c r="F73">
        <v>15.11449618946676</v>
      </c>
      <c r="G73">
        <v>2.4260560053401177E-44</v>
      </c>
      <c r="K73" t="s">
        <v>121</v>
      </c>
      <c r="L73">
        <v>-4.1885803023408849E-3</v>
      </c>
      <c r="M73">
        <v>-0.18662034560417573</v>
      </c>
      <c r="N73">
        <v>0.85201736069863576</v>
      </c>
      <c r="O73">
        <v>-7.3708602436436243E-3</v>
      </c>
      <c r="P73">
        <v>0.99492933484420998</v>
      </c>
    </row>
    <row r="74" spans="1:16">
      <c r="B74" t="s">
        <v>8</v>
      </c>
      <c r="C74">
        <v>0.61695821345550128</v>
      </c>
      <c r="D74">
        <v>1.8564261925084084E-2</v>
      </c>
      <c r="E74">
        <v>0.74192354842924046</v>
      </c>
      <c r="F74">
        <v>33.233651622953325</v>
      </c>
      <c r="G74">
        <v>2.5327435249516207E-141</v>
      </c>
      <c r="K74" t="s">
        <v>37</v>
      </c>
      <c r="L74">
        <v>1.968299827754643E-2</v>
      </c>
      <c r="M74">
        <v>0.87906286207706086</v>
      </c>
      <c r="N74">
        <v>0.37969660136857752</v>
      </c>
      <c r="O74">
        <v>3.4699985700422521E-2</v>
      </c>
      <c r="P74">
        <v>0.99854043787279501</v>
      </c>
    </row>
    <row r="75" spans="1:16">
      <c r="B75" t="s">
        <v>123</v>
      </c>
      <c r="C75">
        <v>4.2829563933480148E-3</v>
      </c>
      <c r="D75">
        <v>6.0064954337881826E-4</v>
      </c>
      <c r="E75">
        <v>0.15188742152757098</v>
      </c>
      <c r="F75">
        <v>7.1305413290672153</v>
      </c>
      <c r="G75">
        <v>2.7181570444026398E-12</v>
      </c>
      <c r="K75" t="s">
        <v>38</v>
      </c>
      <c r="L75">
        <v>-4.2584075646630339E-2</v>
      </c>
      <c r="M75">
        <v>-1.9051367844168856</v>
      </c>
      <c r="N75">
        <v>5.7209514500227203E-2</v>
      </c>
      <c r="O75">
        <v>-7.503623914532595E-2</v>
      </c>
      <c r="P75">
        <v>0.99755590300319452</v>
      </c>
    </row>
    <row r="76" spans="1:16">
      <c r="B76" t="s">
        <v>114</v>
      </c>
      <c r="C76">
        <v>0.212417975102244</v>
      </c>
      <c r="D76">
        <v>2.868656407776381E-2</v>
      </c>
      <c r="E76">
        <v>0.15229103690325074</v>
      </c>
      <c r="F76">
        <v>7.4047897310538593</v>
      </c>
      <c r="G76">
        <v>4.1715336871893965E-13</v>
      </c>
      <c r="K76" t="s">
        <v>112</v>
      </c>
      <c r="L76">
        <v>8.894944182004294E-2</v>
      </c>
      <c r="M76">
        <v>3.9556467314135517</v>
      </c>
      <c r="N76">
        <v>8.4843173944640403E-5</v>
      </c>
      <c r="O76">
        <v>0.15436593580328853</v>
      </c>
      <c r="P76">
        <v>0.96762272716399933</v>
      </c>
    </row>
    <row r="77" spans="1:16">
      <c r="B77" t="s">
        <v>110</v>
      </c>
      <c r="C77">
        <v>-2.0375952206841486E-3</v>
      </c>
      <c r="D77">
        <v>4.3818057885010352E-4</v>
      </c>
      <c r="E77">
        <v>-0.10413529191855271</v>
      </c>
      <c r="F77">
        <v>-4.6501267263631654</v>
      </c>
      <c r="G77">
        <v>4.0338469075197041E-6</v>
      </c>
      <c r="K77" t="s">
        <v>113</v>
      </c>
      <c r="L77">
        <v>2.9217376917403557E-3</v>
      </c>
      <c r="M77">
        <v>0.13022776940871175</v>
      </c>
      <c r="N77">
        <v>0.89642708130082738</v>
      </c>
      <c r="O77">
        <v>5.1436195934561404E-3</v>
      </c>
      <c r="P77">
        <v>0.99573738285838975</v>
      </c>
    </row>
    <row r="78" spans="1:16">
      <c r="B78" t="s">
        <v>104</v>
      </c>
      <c r="C78">
        <v>-1.216642034096975E-3</v>
      </c>
      <c r="D78">
        <v>3.5888942929306598E-4</v>
      </c>
      <c r="E78">
        <v>-7.7699281623222857E-2</v>
      </c>
      <c r="F78">
        <v>-3.3900191390242251</v>
      </c>
      <c r="G78">
        <v>7.4197465434554244E-4</v>
      </c>
      <c r="K78" t="s">
        <v>1</v>
      </c>
      <c r="L78">
        <v>-1.5883164487461004E-2</v>
      </c>
      <c r="M78">
        <v>-0.70914480522402312</v>
      </c>
      <c r="N78">
        <v>0.47849246259048939</v>
      </c>
      <c r="O78">
        <v>-2.7998555026394818E-2</v>
      </c>
      <c r="P78">
        <v>0.99835901617906952</v>
      </c>
    </row>
    <row r="79" spans="1:16">
      <c r="B79" t="s">
        <v>112</v>
      </c>
      <c r="K79" t="s">
        <v>2</v>
      </c>
      <c r="L79">
        <v>9.8779997645184851E-3</v>
      </c>
      <c r="M79">
        <v>0.43521025607418906</v>
      </c>
      <c r="N79">
        <v>0.66355631397904646</v>
      </c>
      <c r="O79">
        <v>1.7187232485929745E-2</v>
      </c>
      <c r="P79">
        <v>0.97266537176060608</v>
      </c>
    </row>
    <row r="80" spans="1:16">
      <c r="B80" t="s">
        <v>27</v>
      </c>
      <c r="K80" t="s">
        <v>3</v>
      </c>
      <c r="L80">
        <v>9.221888590212151E-3</v>
      </c>
      <c r="M80">
        <v>0.39984295790311003</v>
      </c>
      <c r="N80">
        <v>0.68940538985494737</v>
      </c>
      <c r="O80">
        <v>1.5790878210286775E-2</v>
      </c>
      <c r="P80">
        <v>0.94202493829335221</v>
      </c>
    </row>
    <row r="81" spans="1:16">
      <c r="B81" t="s">
        <v>34</v>
      </c>
      <c r="K81" t="s">
        <v>4</v>
      </c>
      <c r="L81">
        <v>1.403087110628117E-2</v>
      </c>
      <c r="M81">
        <v>0.62466371232851836</v>
      </c>
      <c r="N81">
        <v>0.53241407227947923</v>
      </c>
      <c r="O81">
        <v>2.4665226974088652E-2</v>
      </c>
      <c r="P81">
        <v>0.99286576712418118</v>
      </c>
    </row>
    <row r="82" spans="1:16">
      <c r="B82" t="s">
        <v>122</v>
      </c>
      <c r="J82">
        <v>2</v>
      </c>
      <c r="K82" t="s">
        <v>5</v>
      </c>
      <c r="L82">
        <v>5.669689390175367E-2</v>
      </c>
      <c r="M82">
        <v>2.7138784035674854</v>
      </c>
      <c r="N82">
        <v>6.8291437959229094E-3</v>
      </c>
      <c r="O82">
        <v>0.1066634757828788</v>
      </c>
      <c r="P82">
        <v>0.98825286273413382</v>
      </c>
    </row>
    <row r="83" spans="1:16">
      <c r="B83" t="s">
        <v>12</v>
      </c>
      <c r="K83" t="s">
        <v>6</v>
      </c>
      <c r="L83">
        <v>2.2799545019311477E-2</v>
      </c>
      <c r="M83">
        <v>1.0900643184587551</v>
      </c>
      <c r="N83">
        <v>0.27609506010097717</v>
      </c>
      <c r="O83">
        <v>4.3048631471752502E-2</v>
      </c>
      <c r="P83">
        <v>0.9954546742494641</v>
      </c>
    </row>
    <row r="84" spans="1:16">
      <c r="B84" t="s">
        <v>30</v>
      </c>
      <c r="K84" t="s">
        <v>104</v>
      </c>
      <c r="L84">
        <v>-7.806143068690316E-2</v>
      </c>
      <c r="M84">
        <v>-3.4256553405043326</v>
      </c>
      <c r="N84">
        <v>6.5254963667717039E-4</v>
      </c>
      <c r="O84">
        <v>-0.13418627761128279</v>
      </c>
      <c r="P84">
        <v>0.82508434989493629</v>
      </c>
    </row>
    <row r="85" spans="1:16">
      <c r="B85" t="s">
        <v>35</v>
      </c>
      <c r="K85" t="s">
        <v>109</v>
      </c>
      <c r="L85">
        <v>-1.5675349382373634E-2</v>
      </c>
      <c r="M85">
        <v>-0.71295073449797197</v>
      </c>
      <c r="N85">
        <v>0.47613610389851535</v>
      </c>
      <c r="O85">
        <v>-2.8170667667884335E-2</v>
      </c>
      <c r="P85">
        <v>0.90180984746663995</v>
      </c>
    </row>
    <row r="86" spans="1:16">
      <c r="A86">
        <v>6</v>
      </c>
      <c r="B86" t="s">
        <v>75</v>
      </c>
      <c r="C86">
        <v>3.7950594313219996E-2</v>
      </c>
      <c r="D86">
        <v>3.2392160017829606E-3</v>
      </c>
      <c r="F86">
        <v>11.715981364728645</v>
      </c>
      <c r="G86">
        <v>7.576508707323547E-29</v>
      </c>
      <c r="K86" t="s">
        <v>122</v>
      </c>
      <c r="L86">
        <v>4.121360357339271E-2</v>
      </c>
      <c r="M86">
        <v>1.7379493818326499</v>
      </c>
      <c r="N86">
        <v>8.2700718589118732E-2</v>
      </c>
      <c r="O86">
        <v>6.853694226931438E-2</v>
      </c>
      <c r="P86">
        <v>0.77218866541379516</v>
      </c>
    </row>
    <row r="87" spans="1:16">
      <c r="B87" t="s">
        <v>8</v>
      </c>
      <c r="C87">
        <v>0.60751920775756962</v>
      </c>
      <c r="D87">
        <v>1.8573976205412384E-2</v>
      </c>
      <c r="E87">
        <v>0.7305726652602974</v>
      </c>
      <c r="F87">
        <v>32.708085820662404</v>
      </c>
      <c r="G87">
        <v>1.8511646341092911E-138</v>
      </c>
      <c r="K87" t="s">
        <v>110</v>
      </c>
      <c r="L87">
        <v>-0.12928380922282959</v>
      </c>
      <c r="M87">
        <v>-5.8013832970211334</v>
      </c>
      <c r="N87">
        <v>1.0344319598008663E-8</v>
      </c>
      <c r="O87">
        <v>-0.22351797467189524</v>
      </c>
      <c r="P87">
        <v>0.83462575010094697</v>
      </c>
    </row>
    <row r="88" spans="1:16">
      <c r="B88" t="s">
        <v>123</v>
      </c>
      <c r="C88">
        <v>4.3061752925408602E-3</v>
      </c>
      <c r="D88">
        <v>5.9505659101654349E-4</v>
      </c>
      <c r="E88">
        <v>0.15271083843991387</v>
      </c>
      <c r="F88">
        <v>7.2365811211074238</v>
      </c>
      <c r="G88">
        <v>1.3279774734343272E-12</v>
      </c>
      <c r="K88" t="s">
        <v>111</v>
      </c>
      <c r="L88">
        <v>-0.11203117132080299</v>
      </c>
      <c r="M88">
        <v>-3.6052862112547457</v>
      </c>
      <c r="N88">
        <v>3.3607109304284449E-4</v>
      </c>
      <c r="O88">
        <v>-0.14108595834689872</v>
      </c>
      <c r="P88">
        <v>0.44283810478052593</v>
      </c>
    </row>
    <row r="89" spans="1:16">
      <c r="B89" t="s">
        <v>114</v>
      </c>
      <c r="C89">
        <v>0.18871923460573226</v>
      </c>
      <c r="D89">
        <v>2.9160975227415536E-2</v>
      </c>
      <c r="E89">
        <v>0.13530045142300762</v>
      </c>
      <c r="F89">
        <v>6.4716366011075266</v>
      </c>
      <c r="G89">
        <v>1.9351181570400407E-10</v>
      </c>
      <c r="K89" t="s">
        <v>123</v>
      </c>
    </row>
    <row r="90" spans="1:16">
      <c r="B90" t="s">
        <v>110</v>
      </c>
      <c r="C90">
        <v>-2.0507436207594805E-3</v>
      </c>
      <c r="D90">
        <v>4.3409045025541649E-4</v>
      </c>
      <c r="E90">
        <v>-0.1048072666396393</v>
      </c>
      <c r="F90">
        <v>-4.7242311355912898</v>
      </c>
      <c r="G90">
        <v>2.8438688726161184E-6</v>
      </c>
      <c r="K90" t="s">
        <v>114</v>
      </c>
      <c r="L90">
        <v>0.14032773986005689</v>
      </c>
      <c r="M90">
        <v>6.7322384812775793</v>
      </c>
      <c r="N90">
        <v>3.7194331321650857E-11</v>
      </c>
      <c r="O90">
        <v>0.25716497993551179</v>
      </c>
      <c r="P90">
        <v>0.93776008888927165</v>
      </c>
    </row>
    <row r="91" spans="1:16">
      <c r="B91" t="s">
        <v>104</v>
      </c>
      <c r="C91">
        <v>-1.3066143454481373E-3</v>
      </c>
      <c r="D91">
        <v>3.5639334658054431E-4</v>
      </c>
      <c r="E91">
        <v>-8.3445247784218607E-2</v>
      </c>
      <c r="F91">
        <v>-3.6662141927861289</v>
      </c>
      <c r="G91">
        <v>2.6670260197851083E-4</v>
      </c>
      <c r="K91" t="s">
        <v>117</v>
      </c>
      <c r="L91">
        <v>4.0419779339881903E-2</v>
      </c>
      <c r="M91">
        <v>1.9287432570436449</v>
      </c>
      <c r="N91">
        <v>5.4204655914243956E-2</v>
      </c>
      <c r="O91">
        <v>7.6019656416662321E-2</v>
      </c>
      <c r="P91">
        <v>0.98768641419890024</v>
      </c>
    </row>
    <row r="92" spans="1:16">
      <c r="B92" t="s">
        <v>112</v>
      </c>
      <c r="C92">
        <v>5.7353425473645907E-2</v>
      </c>
      <c r="D92">
        <v>1.5831088258969263E-2</v>
      </c>
      <c r="E92">
        <v>7.3586154464419046E-2</v>
      </c>
      <c r="F92">
        <v>3.6228353057883904</v>
      </c>
      <c r="G92">
        <v>3.1460507583725279E-4</v>
      </c>
      <c r="K92" t="s">
        <v>9</v>
      </c>
      <c r="L92">
        <v>-2.4434104517785393E-2</v>
      </c>
      <c r="M92">
        <v>-1.1595754744446574</v>
      </c>
      <c r="N92">
        <v>0.24665411460922401</v>
      </c>
      <c r="O92">
        <v>-4.5788170874531006E-2</v>
      </c>
      <c r="P92">
        <v>0.98054806500171776</v>
      </c>
    </row>
    <row r="93" spans="1:16">
      <c r="B93" t="s">
        <v>27</v>
      </c>
      <c r="K93" t="s">
        <v>10</v>
      </c>
      <c r="L93">
        <v>-3.2193519451944687E-2</v>
      </c>
      <c r="M93">
        <v>-1.5413662135630111</v>
      </c>
      <c r="N93">
        <v>0.12372195240834763</v>
      </c>
      <c r="O93">
        <v>-6.0815074908239848E-2</v>
      </c>
      <c r="P93">
        <v>0.99641608474541143</v>
      </c>
    </row>
    <row r="94" spans="1:16">
      <c r="B94" t="s">
        <v>34</v>
      </c>
      <c r="K94" t="s">
        <v>11</v>
      </c>
      <c r="L94">
        <v>-5.4943696957106609E-2</v>
      </c>
      <c r="M94">
        <v>-2.583660248441821</v>
      </c>
      <c r="N94">
        <v>9.996351284721941E-3</v>
      </c>
      <c r="O94">
        <v>-0.10159966280931318</v>
      </c>
      <c r="P94">
        <v>0.95478135327308933</v>
      </c>
    </row>
    <row r="95" spans="1:16">
      <c r="B95" t="s">
        <v>122</v>
      </c>
      <c r="K95" t="s">
        <v>12</v>
      </c>
      <c r="L95">
        <v>-4.9415373137745348E-2</v>
      </c>
      <c r="M95">
        <v>-2.3355746941260538</v>
      </c>
      <c r="N95">
        <v>1.9821416771961999E-2</v>
      </c>
      <c r="O95">
        <v>-9.1930750774505257E-2</v>
      </c>
      <c r="P95">
        <v>0.96639040068839632</v>
      </c>
    </row>
    <row r="96" spans="1:16">
      <c r="B96" t="s">
        <v>12</v>
      </c>
      <c r="K96" t="s">
        <v>13</v>
      </c>
      <c r="L96">
        <v>8.382109768318222E-3</v>
      </c>
      <c r="M96">
        <v>0.39905303501636313</v>
      </c>
      <c r="N96">
        <v>0.68998724234637043</v>
      </c>
      <c r="O96">
        <v>1.5771994169606889E-2</v>
      </c>
      <c r="P96">
        <v>0.98860244394758012</v>
      </c>
    </row>
    <row r="97" spans="1:16">
      <c r="B97" t="s">
        <v>30</v>
      </c>
      <c r="K97" t="s">
        <v>14</v>
      </c>
      <c r="L97">
        <v>1.9248825911137194E-2</v>
      </c>
      <c r="M97">
        <v>0.91518316816585688</v>
      </c>
      <c r="N97">
        <v>0.36044015987952893</v>
      </c>
      <c r="O97">
        <v>3.6152142894876269E-2</v>
      </c>
      <c r="P97">
        <v>0.98495128738361271</v>
      </c>
    </row>
    <row r="98" spans="1:16">
      <c r="B98" t="s">
        <v>35</v>
      </c>
      <c r="K98" t="s">
        <v>15</v>
      </c>
      <c r="L98">
        <v>3.8171279254073445E-2</v>
      </c>
      <c r="M98">
        <v>1.826532499764101</v>
      </c>
      <c r="N98">
        <v>6.8235758824530687E-2</v>
      </c>
      <c r="O98">
        <v>7.2012585233614534E-2</v>
      </c>
      <c r="P98">
        <v>0.99379893368120864</v>
      </c>
    </row>
    <row r="99" spans="1:16">
      <c r="A99">
        <v>7</v>
      </c>
      <c r="B99" t="s">
        <v>75</v>
      </c>
      <c r="C99">
        <v>3.7612162074859935E-2</v>
      </c>
      <c r="D99">
        <v>3.2222210963556083E-3</v>
      </c>
      <c r="F99">
        <v>11.672744032803951</v>
      </c>
      <c r="G99">
        <v>1.1626343596511507E-28</v>
      </c>
      <c r="K99" t="s">
        <v>16</v>
      </c>
      <c r="L99">
        <v>3.2078931795436874E-2</v>
      </c>
      <c r="M99">
        <v>1.5307290003962155</v>
      </c>
      <c r="N99">
        <v>0.1263304937052693</v>
      </c>
      <c r="O99">
        <v>6.0396916668839506E-2</v>
      </c>
      <c r="P99">
        <v>0.98979416978078416</v>
      </c>
    </row>
    <row r="100" spans="1:16">
      <c r="B100" t="s">
        <v>8</v>
      </c>
      <c r="C100">
        <v>0.60501390986584902</v>
      </c>
      <c r="D100">
        <v>1.8484454349068136E-2</v>
      </c>
      <c r="E100">
        <v>0.72755991745799953</v>
      </c>
      <c r="F100">
        <v>32.730958590419512</v>
      </c>
      <c r="G100">
        <v>1.6764993324182725E-138</v>
      </c>
      <c r="K100" t="s">
        <v>17</v>
      </c>
      <c r="L100">
        <v>-7.1691757139513874E-3</v>
      </c>
      <c r="M100">
        <v>-0.34186903837183968</v>
      </c>
      <c r="N100">
        <v>0.73256167669751093</v>
      </c>
      <c r="O100">
        <v>-1.3512326555035616E-2</v>
      </c>
      <c r="P100">
        <v>0.99192073011132464</v>
      </c>
    </row>
    <row r="101" spans="1:16">
      <c r="B101" t="s">
        <v>123</v>
      </c>
      <c r="C101">
        <v>4.3694575237201308E-3</v>
      </c>
      <c r="D101">
        <v>5.9194830171610405E-4</v>
      </c>
      <c r="E101">
        <v>0.15495503007755451</v>
      </c>
      <c r="F101">
        <v>7.3814850233588549</v>
      </c>
      <c r="G101">
        <v>4.9193714758303671E-13</v>
      </c>
      <c r="K101" t="s">
        <v>18</v>
      </c>
      <c r="L101">
        <v>-2.7480482245817589E-2</v>
      </c>
      <c r="M101">
        <v>-1.3145198260753468</v>
      </c>
      <c r="N101">
        <v>0.18914220648722191</v>
      </c>
      <c r="O101">
        <v>-5.1890954454801727E-2</v>
      </c>
      <c r="P101">
        <v>0.99561119237378592</v>
      </c>
    </row>
    <row r="102" spans="1:16">
      <c r="B102" t="s">
        <v>114</v>
      </c>
      <c r="C102">
        <v>0.20730431384502199</v>
      </c>
      <c r="D102">
        <v>2.9676536392359083E-2</v>
      </c>
      <c r="E102">
        <v>0.1486248463425909</v>
      </c>
      <c r="F102">
        <v>6.9854618849117891</v>
      </c>
      <c r="G102">
        <v>7.1767173039947724E-12</v>
      </c>
      <c r="K102" t="s">
        <v>19</v>
      </c>
      <c r="L102">
        <v>-2.9305774532361394E-2</v>
      </c>
      <c r="M102">
        <v>-1.4044474528504436</v>
      </c>
      <c r="N102">
        <v>0.16067076290467891</v>
      </c>
      <c r="O102">
        <v>-5.5430307989575205E-2</v>
      </c>
      <c r="P102">
        <v>0.99894902458723878</v>
      </c>
    </row>
    <row r="103" spans="1:16">
      <c r="B103" t="s">
        <v>110</v>
      </c>
      <c r="C103">
        <v>-2.0024823918765146E-3</v>
      </c>
      <c r="D103">
        <v>4.3184973409411866E-4</v>
      </c>
      <c r="E103">
        <v>-0.10234078207633712</v>
      </c>
      <c r="F103">
        <v>-4.6369888268591302</v>
      </c>
      <c r="G103">
        <v>4.2924123821323133E-6</v>
      </c>
      <c r="K103" t="s">
        <v>20</v>
      </c>
      <c r="L103">
        <v>-1.6445273244315446E-2</v>
      </c>
      <c r="M103">
        <v>-0.78736194483562871</v>
      </c>
      <c r="N103">
        <v>0.43136150077526259</v>
      </c>
      <c r="O103">
        <v>-3.1108150730619545E-2</v>
      </c>
      <c r="P103">
        <v>0.99912851369566646</v>
      </c>
    </row>
    <row r="104" spans="1:16">
      <c r="B104" t="s">
        <v>104</v>
      </c>
      <c r="C104">
        <v>-1.2991897830220234E-3</v>
      </c>
      <c r="D104">
        <v>3.5430424550206079E-4</v>
      </c>
      <c r="E104">
        <v>-8.2971087636279944E-2</v>
      </c>
      <c r="F104">
        <v>-3.6668761368665752</v>
      </c>
      <c r="G104">
        <v>2.6606084526253909E-4</v>
      </c>
      <c r="K104" t="s">
        <v>21</v>
      </c>
      <c r="L104">
        <v>-3.0154611464299878E-2</v>
      </c>
      <c r="M104">
        <v>-1.4442053086686291</v>
      </c>
      <c r="N104">
        <v>0.14917058669616251</v>
      </c>
      <c r="O104">
        <v>-5.6994431801146141E-2</v>
      </c>
      <c r="P104">
        <v>0.99749915026859604</v>
      </c>
    </row>
    <row r="105" spans="1:16">
      <c r="B105" t="s">
        <v>112</v>
      </c>
      <c r="C105">
        <v>5.0810202226728829E-2</v>
      </c>
      <c r="D105">
        <v>1.5895864726657372E-2</v>
      </c>
      <c r="E105">
        <v>6.5191003999272648E-2</v>
      </c>
      <c r="F105">
        <v>3.1964415337229246</v>
      </c>
      <c r="G105">
        <v>1.4602720508907368E-3</v>
      </c>
      <c r="K105" t="s">
        <v>22</v>
      </c>
      <c r="L105">
        <v>-1.682885023144905E-2</v>
      </c>
      <c r="M105">
        <v>-0.80524389827566789</v>
      </c>
      <c r="N105">
        <v>0.4209780025593145</v>
      </c>
      <c r="O105">
        <v>-3.181394776754453E-2</v>
      </c>
      <c r="P105">
        <v>0.99788705383204768</v>
      </c>
    </row>
    <row r="106" spans="1:16">
      <c r="B106" t="s">
        <v>27</v>
      </c>
      <c r="C106">
        <v>1.3077124845846541E-2</v>
      </c>
      <c r="D106">
        <v>4.4678083255901982E-3</v>
      </c>
      <c r="E106">
        <v>5.793905736004331E-2</v>
      </c>
      <c r="F106">
        <v>2.9269663989264916</v>
      </c>
      <c r="G106">
        <v>3.5450995276881552E-3</v>
      </c>
      <c r="K106" t="s">
        <v>23</v>
      </c>
      <c r="L106">
        <v>-2.364035245081654E-2</v>
      </c>
      <c r="M106">
        <v>-1.1309201973387357</v>
      </c>
      <c r="N106">
        <v>0.25851229008327981</v>
      </c>
      <c r="O106">
        <v>-4.4658944840700612E-2</v>
      </c>
      <c r="P106">
        <v>0.99646987344063054</v>
      </c>
    </row>
    <row r="107" spans="1:16">
      <c r="B107" t="s">
        <v>34</v>
      </c>
      <c r="K107" t="s">
        <v>24</v>
      </c>
      <c r="L107">
        <v>2.7806868758968092E-3</v>
      </c>
      <c r="M107">
        <v>0.13309988525028449</v>
      </c>
      <c r="N107">
        <v>0.89415622393113137</v>
      </c>
      <c r="O107">
        <v>5.2611621056850542E-3</v>
      </c>
      <c r="P107">
        <v>0.99957260323968555</v>
      </c>
    </row>
    <row r="108" spans="1:16">
      <c r="B108" t="s">
        <v>122</v>
      </c>
      <c r="K108" t="s">
        <v>25</v>
      </c>
      <c r="L108">
        <v>1.2438081931848824E-2</v>
      </c>
      <c r="M108">
        <v>0.59483854994707452</v>
      </c>
      <c r="N108">
        <v>0.5521616362678774</v>
      </c>
      <c r="O108">
        <v>2.3506561157060533E-2</v>
      </c>
      <c r="P108">
        <v>0.99730161973235987</v>
      </c>
    </row>
    <row r="109" spans="1:16">
      <c r="B109" t="s">
        <v>12</v>
      </c>
      <c r="K109" t="s">
        <v>26</v>
      </c>
      <c r="L109">
        <v>-4.1527865177414754E-2</v>
      </c>
      <c r="M109">
        <v>-1.9518202833529379</v>
      </c>
      <c r="N109">
        <v>5.1395308972191293E-2</v>
      </c>
      <c r="O109">
        <v>-7.6923865871187866E-2</v>
      </c>
      <c r="P109">
        <v>0.9580719908926344</v>
      </c>
    </row>
    <row r="110" spans="1:16">
      <c r="B110" t="s">
        <v>30</v>
      </c>
      <c r="K110" t="s">
        <v>27</v>
      </c>
      <c r="L110">
        <v>4.2710614802159722E-2</v>
      </c>
      <c r="M110">
        <v>2.0501019882102924</v>
      </c>
      <c r="N110">
        <v>4.076136854440341E-2</v>
      </c>
      <c r="O110">
        <v>8.0772611206545247E-2</v>
      </c>
      <c r="P110">
        <v>0.99864642508815715</v>
      </c>
    </row>
    <row r="111" spans="1:16">
      <c r="B111" t="s">
        <v>35</v>
      </c>
      <c r="K111" t="s">
        <v>28</v>
      </c>
      <c r="L111">
        <v>9.9297493057199488E-4</v>
      </c>
      <c r="M111">
        <v>4.7304292677378061E-2</v>
      </c>
      <c r="N111">
        <v>0.96228546393007885</v>
      </c>
      <c r="O111">
        <v>1.8698630806548067E-3</v>
      </c>
      <c r="P111">
        <v>0.9901436285599623</v>
      </c>
    </row>
    <row r="112" spans="1:16">
      <c r="A112">
        <v>8</v>
      </c>
      <c r="B112" t="s">
        <v>75</v>
      </c>
      <c r="C112">
        <v>3.9411590809785201E-2</v>
      </c>
      <c r="D112">
        <v>3.2522193067818029E-3</v>
      </c>
      <c r="F112">
        <v>12.118368133293108</v>
      </c>
      <c r="G112">
        <v>1.4918052009797966E-30</v>
      </c>
      <c r="K112" t="s">
        <v>29</v>
      </c>
      <c r="L112">
        <v>-2.0019760195093508E-2</v>
      </c>
      <c r="M112">
        <v>-0.95849126175494648</v>
      </c>
      <c r="N112">
        <v>0.33817703641506436</v>
      </c>
      <c r="O112">
        <v>-3.7860529585151292E-2</v>
      </c>
      <c r="P112">
        <v>0.9986441877813993</v>
      </c>
    </row>
    <row r="113" spans="1:16">
      <c r="B113" t="s">
        <v>8</v>
      </c>
      <c r="C113">
        <v>0.5991519574956643</v>
      </c>
      <c r="D113">
        <v>1.8455786092709887E-2</v>
      </c>
      <c r="E113">
        <v>0.72051062237065189</v>
      </c>
      <c r="F113">
        <v>32.464179769201586</v>
      </c>
      <c r="G113">
        <v>5.2108178177875534E-137</v>
      </c>
      <c r="K113" t="s">
        <v>30</v>
      </c>
      <c r="L113">
        <v>-4.2112045013185703E-2</v>
      </c>
      <c r="M113">
        <v>-2.0172502717566485</v>
      </c>
      <c r="N113">
        <v>4.4086386358701816E-2</v>
      </c>
      <c r="O113">
        <v>-7.9486520035437727E-2</v>
      </c>
      <c r="P113">
        <v>0.99478552120905439</v>
      </c>
    </row>
    <row r="114" spans="1:16">
      <c r="B114" t="s">
        <v>123</v>
      </c>
      <c r="C114">
        <v>4.3741943771378579E-3</v>
      </c>
      <c r="D114">
        <v>5.8794738410918924E-4</v>
      </c>
      <c r="E114">
        <v>0.15512301414876523</v>
      </c>
      <c r="F114">
        <v>7.4397718152369823</v>
      </c>
      <c r="G114">
        <v>3.2882425448490773E-13</v>
      </c>
      <c r="K114" t="s">
        <v>31</v>
      </c>
      <c r="L114">
        <v>-4.628303878339151E-2</v>
      </c>
      <c r="M114">
        <v>-2.2124442068657415</v>
      </c>
      <c r="N114">
        <v>2.7288261534516561E-2</v>
      </c>
      <c r="O114">
        <v>-8.7122003308132231E-2</v>
      </c>
      <c r="P114">
        <v>0.98938911282339281</v>
      </c>
    </row>
    <row r="115" spans="1:16">
      <c r="B115" t="s">
        <v>114</v>
      </c>
      <c r="C115">
        <v>0.19346387498290485</v>
      </c>
      <c r="D115">
        <v>2.9809320416340664E-2</v>
      </c>
      <c r="E115">
        <v>0.13870207599091364</v>
      </c>
      <c r="F115">
        <v>6.490046478109349</v>
      </c>
      <c r="G115">
        <v>1.7294491479607622E-10</v>
      </c>
      <c r="K115" t="s">
        <v>32</v>
      </c>
      <c r="L115">
        <v>-2.4541071093597284E-2</v>
      </c>
      <c r="M115">
        <v>-1.1700730709419236</v>
      </c>
      <c r="N115">
        <v>0.24240709518758408</v>
      </c>
      <c r="O115">
        <v>-4.6201808721443964E-2</v>
      </c>
      <c r="P115">
        <v>0.98966014320211959</v>
      </c>
    </row>
    <row r="116" spans="1:16">
      <c r="B116" t="s">
        <v>110</v>
      </c>
      <c r="C116">
        <v>-1.954972140645874E-3</v>
      </c>
      <c r="D116">
        <v>4.2920093586493592E-4</v>
      </c>
      <c r="E116">
        <v>-9.9912677695838351E-2</v>
      </c>
      <c r="F116">
        <v>-4.5549111786211922</v>
      </c>
      <c r="G116">
        <v>6.2847469004282332E-6</v>
      </c>
      <c r="K116" t="s">
        <v>33</v>
      </c>
      <c r="L116">
        <v>-2.7725540640699001E-2</v>
      </c>
      <c r="M116">
        <v>-1.3270718126014676</v>
      </c>
      <c r="N116">
        <v>0.1849581691090732</v>
      </c>
      <c r="O116">
        <v>-5.2385093521556451E-2</v>
      </c>
      <c r="P116">
        <v>0.9968057898036129</v>
      </c>
    </row>
    <row r="117" spans="1:16">
      <c r="B117" t="s">
        <v>104</v>
      </c>
      <c r="C117">
        <v>-1.4090339117610248E-3</v>
      </c>
      <c r="D117">
        <v>3.5367318354145893E-4</v>
      </c>
      <c r="E117">
        <v>-8.9986141903975025E-2</v>
      </c>
      <c r="F117">
        <v>-3.9839998544754027</v>
      </c>
      <c r="G117">
        <v>7.5617818262494117E-5</v>
      </c>
      <c r="K117" t="s">
        <v>34</v>
      </c>
      <c r="L117">
        <v>-6.2022437546441045E-2</v>
      </c>
      <c r="M117">
        <v>-2.9760084709982704</v>
      </c>
      <c r="N117">
        <v>3.0304508239451977E-3</v>
      </c>
      <c r="O117">
        <v>-0.11683145650672476</v>
      </c>
      <c r="P117">
        <v>0.99077963834722527</v>
      </c>
    </row>
    <row r="118" spans="1:16">
      <c r="B118" t="s">
        <v>112</v>
      </c>
      <c r="C118">
        <v>5.3793712291255166E-2</v>
      </c>
      <c r="D118">
        <v>1.5817439155938372E-2</v>
      </c>
      <c r="E118">
        <v>6.9018936344050652E-2</v>
      </c>
      <c r="F118">
        <v>3.4009115989587535</v>
      </c>
      <c r="G118">
        <v>7.1374168461919071E-4</v>
      </c>
      <c r="K118" t="s">
        <v>35</v>
      </c>
      <c r="L118">
        <v>1.8343811309256948E-2</v>
      </c>
      <c r="M118">
        <v>0.87601874299971683</v>
      </c>
      <c r="N118">
        <v>0.38134851151186611</v>
      </c>
      <c r="O118">
        <v>3.4606939296369189E-2</v>
      </c>
      <c r="P118">
        <v>0.99380776377916002</v>
      </c>
    </row>
    <row r="119" spans="1:16">
      <c r="B119" t="s">
        <v>27</v>
      </c>
      <c r="C119">
        <v>1.5556798555349782E-2</v>
      </c>
      <c r="D119">
        <v>4.5085290650372619E-3</v>
      </c>
      <c r="E119">
        <v>6.8925413992918239E-2</v>
      </c>
      <c r="F119">
        <v>3.4505263980639791</v>
      </c>
      <c r="G119">
        <v>5.9657974288412354E-4</v>
      </c>
      <c r="K119" t="s">
        <v>36</v>
      </c>
      <c r="L119">
        <v>-1.1773815543350595E-2</v>
      </c>
      <c r="M119">
        <v>-0.5624260712623147</v>
      </c>
      <c r="N119">
        <v>0.57402269736089462</v>
      </c>
      <c r="O119">
        <v>-2.2226350446215234E-2</v>
      </c>
      <c r="P119">
        <v>0.99507774179511754</v>
      </c>
    </row>
    <row r="120" spans="1:16">
      <c r="B120" t="s">
        <v>34</v>
      </c>
      <c r="C120">
        <v>-2.2043409942222058E-3</v>
      </c>
      <c r="D120">
        <v>7.0815131788211404E-4</v>
      </c>
      <c r="E120">
        <v>-6.2311525254893183E-2</v>
      </c>
      <c r="F120">
        <v>-3.1128106925152434</v>
      </c>
      <c r="G120">
        <v>1.9364220333430271E-3</v>
      </c>
      <c r="K120" t="s">
        <v>118</v>
      </c>
      <c r="L120">
        <v>2.1628262899885339E-2</v>
      </c>
      <c r="M120">
        <v>1.0331029264599854</v>
      </c>
      <c r="N120">
        <v>0.30194595681171887</v>
      </c>
      <c r="O120">
        <v>4.0802970268240243E-2</v>
      </c>
      <c r="P120">
        <v>0.99379184724964587</v>
      </c>
    </row>
    <row r="121" spans="1:16">
      <c r="B121" t="s">
        <v>122</v>
      </c>
      <c r="K121" t="s">
        <v>119</v>
      </c>
      <c r="L121">
        <v>1.4459937153740353E-2</v>
      </c>
      <c r="M121">
        <v>0.69108004373624887</v>
      </c>
      <c r="N121">
        <v>0.48976582132806856</v>
      </c>
      <c r="O121">
        <v>2.7307150394437131E-2</v>
      </c>
      <c r="P121">
        <v>0.99580684073837256</v>
      </c>
    </row>
    <row r="122" spans="1:16">
      <c r="B122" t="s">
        <v>12</v>
      </c>
      <c r="K122" t="s">
        <v>120</v>
      </c>
      <c r="L122">
        <v>-1.4483172707872029E-2</v>
      </c>
      <c r="M122">
        <v>-0.69339750965696845</v>
      </c>
      <c r="N122">
        <v>0.48831168755220311</v>
      </c>
      <c r="O122">
        <v>-2.7398653490732689E-2</v>
      </c>
      <c r="P122">
        <v>0.9992776464097971</v>
      </c>
    </row>
    <row r="123" spans="1:16">
      <c r="B123" t="s">
        <v>30</v>
      </c>
      <c r="K123" t="s">
        <v>121</v>
      </c>
      <c r="L123">
        <v>-1.1441887579820803E-3</v>
      </c>
      <c r="M123">
        <v>-5.463357198341149E-2</v>
      </c>
      <c r="N123">
        <v>0.95644744197239107</v>
      </c>
      <c r="O123">
        <v>-2.1595765163268028E-3</v>
      </c>
      <c r="P123">
        <v>0.99471116227614365</v>
      </c>
    </row>
    <row r="124" spans="1:16">
      <c r="B124" t="s">
        <v>35</v>
      </c>
      <c r="K124" t="s">
        <v>37</v>
      </c>
      <c r="L124">
        <v>2.1995723717949871E-2</v>
      </c>
      <c r="M124">
        <v>1.0531299490344299</v>
      </c>
      <c r="N124">
        <v>0.29267887350584604</v>
      </c>
      <c r="O124">
        <v>4.1592593218680557E-2</v>
      </c>
      <c r="P124">
        <v>0.99841394227337898</v>
      </c>
    </row>
    <row r="125" spans="1:16">
      <c r="A125">
        <v>9</v>
      </c>
      <c r="B125" t="s">
        <v>75</v>
      </c>
      <c r="C125">
        <v>3.9673499358385433E-2</v>
      </c>
      <c r="D125">
        <v>3.2424761785510609E-3</v>
      </c>
      <c r="F125">
        <v>12.235556153295784</v>
      </c>
      <c r="G125">
        <v>4.7051546787048269E-31</v>
      </c>
      <c r="K125" t="s">
        <v>38</v>
      </c>
      <c r="L125">
        <v>-3.6995833961217639E-2</v>
      </c>
      <c r="M125">
        <v>-1.7726988562939525</v>
      </c>
      <c r="N125">
        <v>7.6754231658837296E-2</v>
      </c>
      <c r="O125">
        <v>-6.9900675530018941E-2</v>
      </c>
      <c r="P125">
        <v>0.99680969699220212</v>
      </c>
    </row>
    <row r="126" spans="1:16">
      <c r="B126" t="s">
        <v>8</v>
      </c>
      <c r="C126">
        <v>0.58402513407904733</v>
      </c>
      <c r="D126">
        <v>1.9474491138625927E-2</v>
      </c>
      <c r="E126">
        <v>0.7023198498662051</v>
      </c>
      <c r="F126">
        <v>29.989237198639056</v>
      </c>
      <c r="G126">
        <v>1.0708115356186973E-123</v>
      </c>
      <c r="K126" t="s">
        <v>112</v>
      </c>
      <c r="L126">
        <v>9.4123509214635664E-2</v>
      </c>
      <c r="M126">
        <v>4.5009021842640431</v>
      </c>
      <c r="N126">
        <v>8.0389705674454149E-6</v>
      </c>
      <c r="O126">
        <v>0.17516313084278026</v>
      </c>
      <c r="P126">
        <v>0.96703975589982427</v>
      </c>
    </row>
    <row r="127" spans="1:16">
      <c r="B127" t="s">
        <v>123</v>
      </c>
      <c r="C127">
        <v>3.9977145994327026E-3</v>
      </c>
      <c r="D127">
        <v>6.0716872123278969E-4</v>
      </c>
      <c r="E127">
        <v>0.1417718292565443</v>
      </c>
      <c r="F127">
        <v>6.5841906205507099</v>
      </c>
      <c r="G127">
        <v>9.6022102739486213E-11</v>
      </c>
      <c r="K127" t="s">
        <v>113</v>
      </c>
      <c r="L127">
        <v>1.2198245034932217E-2</v>
      </c>
      <c r="M127">
        <v>0.5823132902486341</v>
      </c>
      <c r="N127">
        <v>0.56056075361073354</v>
      </c>
      <c r="O127">
        <v>2.3011858526636161E-2</v>
      </c>
      <c r="P127">
        <v>0.99371955530860812</v>
      </c>
    </row>
    <row r="128" spans="1:16">
      <c r="B128" t="s">
        <v>114</v>
      </c>
      <c r="C128">
        <v>0.19974000596686381</v>
      </c>
      <c r="D128">
        <v>2.9821393620534636E-2</v>
      </c>
      <c r="E128">
        <v>0.14320168811096926</v>
      </c>
      <c r="F128">
        <v>6.6978763135108936</v>
      </c>
      <c r="G128">
        <v>4.6683374580387881E-11</v>
      </c>
      <c r="K128" t="s">
        <v>1</v>
      </c>
      <c r="L128">
        <v>5.4122993428120476E-3</v>
      </c>
      <c r="M128">
        <v>0.25752697433789151</v>
      </c>
      <c r="N128">
        <v>0.7968547737525743</v>
      </c>
      <c r="O128">
        <v>1.0179120079863374E-2</v>
      </c>
      <c r="P128">
        <v>0.98767033553797401</v>
      </c>
    </row>
    <row r="129" spans="1:16">
      <c r="B129" t="s">
        <v>110</v>
      </c>
      <c r="C129">
        <v>-1.9715309837911557E-3</v>
      </c>
      <c r="D129">
        <v>4.277220054685752E-4</v>
      </c>
      <c r="E129">
        <v>-0.10075894978524208</v>
      </c>
      <c r="F129">
        <v>-4.6093746839873644</v>
      </c>
      <c r="G129">
        <v>4.8854853877083886E-6</v>
      </c>
      <c r="K129" t="s">
        <v>2</v>
      </c>
      <c r="L129">
        <v>-6.0150410383363762E-3</v>
      </c>
      <c r="M129">
        <v>-0.28320008565156501</v>
      </c>
      <c r="N129">
        <v>0.77711504099159823</v>
      </c>
      <c r="O129">
        <v>-1.1193764945295401E-2</v>
      </c>
      <c r="P129">
        <v>0.96700858209445517</v>
      </c>
    </row>
    <row r="130" spans="1:16">
      <c r="B130" t="s">
        <v>104</v>
      </c>
      <c r="C130">
        <v>-1.2684302260696217E-3</v>
      </c>
      <c r="D130">
        <v>3.5740653393165242E-4</v>
      </c>
      <c r="E130">
        <v>-8.100666801960596E-2</v>
      </c>
      <c r="F130">
        <v>-3.5489844355005165</v>
      </c>
      <c r="G130">
        <v>4.1531591508371305E-4</v>
      </c>
      <c r="K130" t="s">
        <v>3</v>
      </c>
      <c r="L130">
        <v>4.1341114563444671E-5</v>
      </c>
      <c r="M130">
        <v>1.9191789924259378E-3</v>
      </c>
      <c r="N130">
        <v>0.99846931569412123</v>
      </c>
      <c r="O130">
        <v>7.5862210451866166E-5</v>
      </c>
      <c r="P130">
        <v>0.94024660802073889</v>
      </c>
    </row>
    <row r="131" spans="1:16">
      <c r="B131" t="s">
        <v>112</v>
      </c>
      <c r="C131">
        <v>5.5007023463838324E-2</v>
      </c>
      <c r="D131">
        <v>1.5769196205722362E-2</v>
      </c>
      <c r="E131">
        <v>7.0575650744660171E-2</v>
      </c>
      <c r="F131">
        <v>3.488257914114687</v>
      </c>
      <c r="G131">
        <v>5.198266147345877E-4</v>
      </c>
      <c r="K131" t="s">
        <v>4</v>
      </c>
      <c r="L131">
        <v>2.062771274920399E-2</v>
      </c>
      <c r="M131">
        <v>0.98427269902596282</v>
      </c>
      <c r="N131">
        <v>0.32535339267099606</v>
      </c>
      <c r="O131">
        <v>3.8877380625462706E-2</v>
      </c>
      <c r="P131">
        <v>0.99185227723791236</v>
      </c>
    </row>
    <row r="132" spans="1:16">
      <c r="B132" t="s">
        <v>27</v>
      </c>
      <c r="C132">
        <v>1.5774998287461185E-2</v>
      </c>
      <c r="D132">
        <v>4.4933403580997497E-3</v>
      </c>
      <c r="E132">
        <v>6.9892162184418752E-2</v>
      </c>
      <c r="F132">
        <v>3.5107508068078981</v>
      </c>
      <c r="G132">
        <v>4.785392897173186E-4</v>
      </c>
      <c r="J132">
        <v>3</v>
      </c>
      <c r="K132" t="s">
        <v>5</v>
      </c>
      <c r="L132">
        <v>1.7451829286636408E-2</v>
      </c>
      <c r="M132">
        <v>0.82011149209807555</v>
      </c>
      <c r="N132">
        <v>0.41245835623569538</v>
      </c>
      <c r="O132">
        <v>3.242604859942972E-2</v>
      </c>
      <c r="P132">
        <v>0.90021437290489592</v>
      </c>
    </row>
    <row r="133" spans="1:16">
      <c r="B133" t="s">
        <v>34</v>
      </c>
      <c r="C133">
        <v>-2.2381455559236773E-3</v>
      </c>
      <c r="D133">
        <v>7.0576158810575058E-4</v>
      </c>
      <c r="E133">
        <v>-6.326710055186989E-2</v>
      </c>
      <c r="F133">
        <v>-3.1712487526146238</v>
      </c>
      <c r="G133">
        <v>1.5910859119879777E-3</v>
      </c>
      <c r="K133" t="s">
        <v>6</v>
      </c>
      <c r="L133">
        <v>-3.0481575403348133E-2</v>
      </c>
      <c r="M133">
        <v>-1.4056215135437564</v>
      </c>
      <c r="N133">
        <v>0.16032256103845241</v>
      </c>
      <c r="O133">
        <v>-5.5519761085178955E-2</v>
      </c>
      <c r="P133">
        <v>0.86508773538644967</v>
      </c>
    </row>
    <row r="134" spans="1:16">
      <c r="B134" t="s">
        <v>122</v>
      </c>
      <c r="C134">
        <v>1.5538214693963427E-3</v>
      </c>
      <c r="D134">
        <v>6.5832055449900791E-4</v>
      </c>
      <c r="E134">
        <v>5.2423822927577753E-2</v>
      </c>
      <c r="F134">
        <v>2.3602809585352</v>
      </c>
      <c r="G134">
        <v>1.8562982203054072E-2</v>
      </c>
      <c r="K134" t="s">
        <v>104</v>
      </c>
      <c r="L134">
        <v>-0.10967364715382051</v>
      </c>
      <c r="M134">
        <v>-4.9370684630088109</v>
      </c>
      <c r="N134">
        <v>1.0133472468388042E-6</v>
      </c>
      <c r="O134">
        <v>-0.19168570017959677</v>
      </c>
      <c r="P134">
        <v>0.79655295920522062</v>
      </c>
    </row>
    <row r="135" spans="1:16">
      <c r="B135" t="s">
        <v>12</v>
      </c>
      <c r="K135" t="s">
        <v>109</v>
      </c>
      <c r="L135">
        <v>-7.5854116937155202E-3</v>
      </c>
      <c r="M135">
        <v>-0.35604992598547569</v>
      </c>
      <c r="N135">
        <v>0.7219206941202938</v>
      </c>
      <c r="O135">
        <v>-1.4083720416253045E-2</v>
      </c>
      <c r="P135">
        <v>0.89891012604339371</v>
      </c>
    </row>
    <row r="136" spans="1:16">
      <c r="B136" t="s">
        <v>30</v>
      </c>
      <c r="K136" t="s">
        <v>122</v>
      </c>
      <c r="L136">
        <v>6.3383873773021029E-2</v>
      </c>
      <c r="M136">
        <v>2.7477640800329723</v>
      </c>
      <c r="N136">
        <v>6.1696073789168993E-3</v>
      </c>
      <c r="O136">
        <v>0.10806332202436998</v>
      </c>
      <c r="P136">
        <v>0.75794705296856801</v>
      </c>
    </row>
    <row r="137" spans="1:16">
      <c r="B137" t="s">
        <v>35</v>
      </c>
      <c r="K137" t="s">
        <v>110</v>
      </c>
      <c r="L137">
        <v>-0.12691025039953907</v>
      </c>
      <c r="M137">
        <v>-5.8925924709996371</v>
      </c>
      <c r="N137">
        <v>6.1527615242883015E-9</v>
      </c>
      <c r="O137">
        <v>-0.22702089615248147</v>
      </c>
      <c r="P137">
        <v>0.83440723600593036</v>
      </c>
    </row>
    <row r="138" spans="1:16">
      <c r="A138">
        <v>10</v>
      </c>
      <c r="B138" t="s">
        <v>75</v>
      </c>
      <c r="C138">
        <v>4.0399192039926819E-2</v>
      </c>
      <c r="D138">
        <v>3.242333604740002E-3</v>
      </c>
      <c r="F138">
        <v>12.45991220054186</v>
      </c>
      <c r="G138">
        <v>5.0276548484559777E-32</v>
      </c>
      <c r="K138" t="s">
        <v>111</v>
      </c>
      <c r="L138">
        <v>-0.10468041263103021</v>
      </c>
      <c r="M138">
        <v>-3.4785602781081035</v>
      </c>
      <c r="N138">
        <v>5.3835873890009894E-4</v>
      </c>
      <c r="O138">
        <v>-0.13632501635843061</v>
      </c>
      <c r="P138">
        <v>0.44224207739884996</v>
      </c>
    </row>
    <row r="139" spans="1:16">
      <c r="B139" t="s">
        <v>8</v>
      </c>
      <c r="C139">
        <v>0.57609721101692668</v>
      </c>
      <c r="D139">
        <v>1.9654087046968877E-2</v>
      </c>
      <c r="E139">
        <v>0.69278612022027208</v>
      </c>
      <c r="F139">
        <v>29.311827592916579</v>
      </c>
      <c r="G139">
        <v>5.6233357843611758E-120</v>
      </c>
      <c r="K139" t="s">
        <v>123</v>
      </c>
    </row>
    <row r="140" spans="1:16">
      <c r="B140" t="s">
        <v>123</v>
      </c>
      <c r="C140">
        <v>4.1054761921367365E-3</v>
      </c>
      <c r="D140">
        <v>6.0623266442201898E-4</v>
      </c>
      <c r="E140">
        <v>0.14559340224312456</v>
      </c>
      <c r="F140">
        <v>6.7721131391870637</v>
      </c>
      <c r="G140">
        <v>2.9025818498409628E-11</v>
      </c>
      <c r="K140" t="s">
        <v>114</v>
      </c>
    </row>
    <row r="141" spans="1:16">
      <c r="B141" t="s">
        <v>114</v>
      </c>
      <c r="C141">
        <v>0.20745021727103727</v>
      </c>
      <c r="D141">
        <v>2.9860282242733002E-2</v>
      </c>
      <c r="E141">
        <v>0.14872945040928964</v>
      </c>
      <c r="F141">
        <v>6.9473629078480572</v>
      </c>
      <c r="G141">
        <v>9.2665854919099965E-12</v>
      </c>
      <c r="K141" t="s">
        <v>117</v>
      </c>
      <c r="L141">
        <v>2.5726862510088794E-2</v>
      </c>
      <c r="M141">
        <v>1.2596079407825944</v>
      </c>
      <c r="N141">
        <v>0.20827070045843801</v>
      </c>
      <c r="O141">
        <v>4.9767572851839595E-2</v>
      </c>
      <c r="P141">
        <v>0.9757960749182113</v>
      </c>
    </row>
    <row r="142" spans="1:16">
      <c r="B142" t="s">
        <v>110</v>
      </c>
      <c r="C142">
        <v>-1.914628805289415E-3</v>
      </c>
      <c r="D142">
        <v>4.2658638867580959E-4</v>
      </c>
      <c r="E142">
        <v>-9.7850852578825018E-2</v>
      </c>
      <c r="F142">
        <v>-4.4882557346302594</v>
      </c>
      <c r="G142">
        <v>8.5313733059223649E-6</v>
      </c>
      <c r="K142" t="s">
        <v>9</v>
      </c>
      <c r="L142">
        <v>1.9672664032767937E-2</v>
      </c>
      <c r="M142">
        <v>0.9181167534973963</v>
      </c>
      <c r="N142">
        <v>0.35890415152750044</v>
      </c>
      <c r="O142">
        <v>3.6296205214857137E-2</v>
      </c>
      <c r="P142">
        <v>0.8876380063177981</v>
      </c>
    </row>
    <row r="143" spans="1:16">
      <c r="B143" t="s">
        <v>104</v>
      </c>
      <c r="C143">
        <v>-1.2272156817993824E-3</v>
      </c>
      <c r="D143">
        <v>3.5633063229839287E-4</v>
      </c>
      <c r="E143">
        <v>-7.8374554059641582E-2</v>
      </c>
      <c r="F143">
        <v>-3.444036438527986</v>
      </c>
      <c r="G143">
        <v>6.1093503337429427E-4</v>
      </c>
      <c r="K143" t="s">
        <v>10</v>
      </c>
      <c r="L143">
        <v>-8.074424162059942E-3</v>
      </c>
      <c r="M143">
        <v>-0.39258840329342815</v>
      </c>
      <c r="N143">
        <v>0.6947544259001539</v>
      </c>
      <c r="O143">
        <v>-1.5528684575747239E-2</v>
      </c>
      <c r="P143">
        <v>0.96446398211329487</v>
      </c>
    </row>
    <row r="144" spans="1:16">
      <c r="B144" t="s">
        <v>112</v>
      </c>
      <c r="C144">
        <v>5.5881089071230038E-2</v>
      </c>
      <c r="D144">
        <v>1.5708701258097701E-2</v>
      </c>
      <c r="E144">
        <v>7.1697102972951537E-2</v>
      </c>
      <c r="F144">
        <v>3.5573334900887374</v>
      </c>
      <c r="G144">
        <v>4.026376015352305E-4</v>
      </c>
      <c r="K144" t="s">
        <v>11</v>
      </c>
      <c r="L144">
        <v>-6.6672377474878336E-2</v>
      </c>
      <c r="M144">
        <v>-3.2406530766876602</v>
      </c>
      <c r="N144">
        <v>1.2544798189953459E-3</v>
      </c>
      <c r="O144">
        <v>-0.12715760822708064</v>
      </c>
      <c r="P144">
        <v>0.94848968729834204</v>
      </c>
    </row>
    <row r="145" spans="1:16">
      <c r="B145" t="s">
        <v>27</v>
      </c>
      <c r="C145">
        <v>1.4680686974281572E-2</v>
      </c>
      <c r="D145">
        <v>4.4964774236351847E-3</v>
      </c>
      <c r="E145">
        <v>6.5043744302701004E-2</v>
      </c>
      <c r="F145">
        <v>3.264930653741156</v>
      </c>
      <c r="G145">
        <v>1.1539398673112756E-3</v>
      </c>
      <c r="K145" t="s">
        <v>12</v>
      </c>
      <c r="L145">
        <v>-6.5296316692226686E-2</v>
      </c>
      <c r="M145">
        <v>-3.18350298636192</v>
      </c>
      <c r="N145">
        <v>1.5257079091490571E-3</v>
      </c>
      <c r="O145">
        <v>-0.12495045786221529</v>
      </c>
      <c r="P145">
        <v>0.95485655184049856</v>
      </c>
    </row>
    <row r="146" spans="1:16">
      <c r="B146" t="s">
        <v>34</v>
      </c>
      <c r="C146">
        <v>-2.0187368226302791E-3</v>
      </c>
      <c r="D146">
        <v>7.0837086117518492E-4</v>
      </c>
      <c r="E146">
        <v>-5.7064932710510254E-2</v>
      </c>
      <c r="F146">
        <v>-2.8498304112639548</v>
      </c>
      <c r="G146">
        <v>4.5165621791549392E-3</v>
      </c>
      <c r="K146" t="s">
        <v>13</v>
      </c>
      <c r="L146">
        <v>1.3256625435483196E-2</v>
      </c>
      <c r="M146">
        <v>0.65229552294195203</v>
      </c>
      <c r="N146">
        <v>0.51444511696630701</v>
      </c>
      <c r="O146">
        <v>2.5795825204332313E-2</v>
      </c>
      <c r="P146">
        <v>0.98735351386488857</v>
      </c>
    </row>
    <row r="147" spans="1:16">
      <c r="B147" t="s">
        <v>122</v>
      </c>
      <c r="C147">
        <v>1.6700869777025945E-3</v>
      </c>
      <c r="D147">
        <v>6.5728923344517186E-4</v>
      </c>
      <c r="E147">
        <v>5.6346463037834235E-2</v>
      </c>
      <c r="F147">
        <v>2.5408707350170006</v>
      </c>
      <c r="G147">
        <v>1.129530305770283E-2</v>
      </c>
      <c r="K147" t="s">
        <v>14</v>
      </c>
      <c r="L147">
        <v>2.3189125326078162E-2</v>
      </c>
      <c r="M147">
        <v>1.139948562844441</v>
      </c>
      <c r="N147">
        <v>0.25473483563126836</v>
      </c>
      <c r="O147">
        <v>4.5049884297024313E-2</v>
      </c>
      <c r="P147">
        <v>0.98414348224795645</v>
      </c>
    </row>
    <row r="148" spans="1:16">
      <c r="B148" t="s">
        <v>12</v>
      </c>
      <c r="C148">
        <v>-5.2910912369850413E-3</v>
      </c>
      <c r="D148">
        <v>2.1230443562662046E-3</v>
      </c>
      <c r="E148">
        <v>-4.9111475053247901E-2</v>
      </c>
      <c r="F148">
        <v>-2.4922188843432722</v>
      </c>
      <c r="G148">
        <v>1.2949441860276825E-2</v>
      </c>
      <c r="K148" t="s">
        <v>15</v>
      </c>
      <c r="L148">
        <v>3.5779783826825215E-2</v>
      </c>
      <c r="M148">
        <v>1.769749379291603</v>
      </c>
      <c r="N148">
        <v>7.7245744843402464E-2</v>
      </c>
      <c r="O148">
        <v>6.9839256582068729E-2</v>
      </c>
      <c r="P148">
        <v>0.99349019922678461</v>
      </c>
    </row>
    <row r="149" spans="1:16">
      <c r="B149" t="s">
        <v>30</v>
      </c>
      <c r="K149" t="s">
        <v>16</v>
      </c>
      <c r="L149">
        <v>2.6009280818205367E-2</v>
      </c>
      <c r="M149">
        <v>1.2813030506578837</v>
      </c>
      <c r="N149">
        <v>0.20055201574508627</v>
      </c>
      <c r="O149">
        <v>5.0622576516799238E-2</v>
      </c>
      <c r="P149">
        <v>0.98780586368909251</v>
      </c>
    </row>
    <row r="150" spans="1:16">
      <c r="B150" t="s">
        <v>35</v>
      </c>
      <c r="K150" t="s">
        <v>17</v>
      </c>
      <c r="L150">
        <v>2.8506436930992796E-2</v>
      </c>
      <c r="M150">
        <v>1.3633091849537997</v>
      </c>
      <c r="N150">
        <v>0.17326522609020467</v>
      </c>
      <c r="O150">
        <v>5.3853414988230458E-2</v>
      </c>
      <c r="P150">
        <v>0.93063722015149863</v>
      </c>
    </row>
    <row r="151" spans="1:16">
      <c r="A151">
        <v>11</v>
      </c>
      <c r="B151" t="s">
        <v>75</v>
      </c>
      <c r="C151">
        <v>4.0796243602005275E-2</v>
      </c>
      <c r="D151">
        <v>3.2371894156647931E-3</v>
      </c>
      <c r="F151">
        <v>12.602365312512092</v>
      </c>
      <c r="G151">
        <v>1.2062586759963775E-32</v>
      </c>
      <c r="K151" t="s">
        <v>18</v>
      </c>
      <c r="L151">
        <v>4.8740105253895806E-3</v>
      </c>
      <c r="M151">
        <v>0.2339815532738814</v>
      </c>
      <c r="N151">
        <v>0.81507424279261298</v>
      </c>
      <c r="O151">
        <v>9.2557706995714962E-3</v>
      </c>
      <c r="P151">
        <v>0.94035544744897193</v>
      </c>
    </row>
    <row r="152" spans="1:16">
      <c r="B152" t="s">
        <v>8</v>
      </c>
      <c r="C152">
        <v>0.57885430362814305</v>
      </c>
      <c r="D152">
        <v>1.9632214372241476E-2</v>
      </c>
      <c r="E152">
        <v>0.69610166394568063</v>
      </c>
      <c r="F152">
        <v>29.484921703310299</v>
      </c>
      <c r="G152">
        <v>7.5315977004651383E-121</v>
      </c>
      <c r="K152" t="s">
        <v>19</v>
      </c>
      <c r="L152">
        <v>-3.2520751237664951E-2</v>
      </c>
      <c r="M152">
        <v>-1.6118467875313147</v>
      </c>
      <c r="N152">
        <v>0.10748905629870109</v>
      </c>
      <c r="O152">
        <v>-6.3634442016562653E-2</v>
      </c>
      <c r="P152">
        <v>0.99839670301546479</v>
      </c>
    </row>
    <row r="153" spans="1:16">
      <c r="B153" t="s">
        <v>123</v>
      </c>
      <c r="C153">
        <v>4.0968654593682725E-3</v>
      </c>
      <c r="D153">
        <v>6.0436266228245425E-4</v>
      </c>
      <c r="E153">
        <v>0.14528803793923012</v>
      </c>
      <c r="F153">
        <v>6.7788195979809984</v>
      </c>
      <c r="G153">
        <v>2.7832083347437154E-11</v>
      </c>
      <c r="K153" t="s">
        <v>20</v>
      </c>
      <c r="L153">
        <v>-3.6306282557686531E-2</v>
      </c>
      <c r="M153">
        <v>-1.783005765168334</v>
      </c>
      <c r="N153">
        <v>7.5059962686152226E-2</v>
      </c>
      <c r="O153">
        <v>-7.0359810420983951E-2</v>
      </c>
      <c r="P153">
        <v>0.97932209040556739</v>
      </c>
    </row>
    <row r="154" spans="1:16">
      <c r="B154" t="s">
        <v>114</v>
      </c>
      <c r="C154">
        <v>0.21533892873619084</v>
      </c>
      <c r="D154">
        <v>2.9978016028415589E-2</v>
      </c>
      <c r="E154">
        <v>0.1543851866918737</v>
      </c>
      <c r="F154">
        <v>7.1832281539937526</v>
      </c>
      <c r="G154">
        <v>1.9224971253279895E-12</v>
      </c>
      <c r="K154" t="s">
        <v>21</v>
      </c>
      <c r="L154">
        <v>-1.7068280733884934E-2</v>
      </c>
      <c r="M154">
        <v>-0.84032611645529887</v>
      </c>
      <c r="N154">
        <v>0.40103987108217987</v>
      </c>
      <c r="O154">
        <v>-3.3224434588463567E-2</v>
      </c>
      <c r="P154">
        <v>0.98804207534381572</v>
      </c>
    </row>
    <row r="155" spans="1:16">
      <c r="B155" t="s">
        <v>110</v>
      </c>
      <c r="C155">
        <v>-1.8823239755419896E-3</v>
      </c>
      <c r="D155">
        <v>4.2550964590994675E-4</v>
      </c>
      <c r="E155">
        <v>-9.6199851024650895E-2</v>
      </c>
      <c r="F155">
        <v>-4.4236928437113683</v>
      </c>
      <c r="G155">
        <v>1.1425051832430871E-5</v>
      </c>
      <c r="K155" t="s">
        <v>22</v>
      </c>
      <c r="L155">
        <v>-5.9649408869752035E-3</v>
      </c>
      <c r="M155">
        <v>-0.29404075580554101</v>
      </c>
      <c r="N155">
        <v>0.76882224553909984</v>
      </c>
      <c r="O155">
        <v>-1.1631285665464414E-2</v>
      </c>
      <c r="P155">
        <v>0.99147770382831846</v>
      </c>
    </row>
    <row r="156" spans="1:16">
      <c r="B156" t="s">
        <v>104</v>
      </c>
      <c r="C156">
        <v>-1.2007898757148815E-3</v>
      </c>
      <c r="D156">
        <v>3.5542274079701438E-4</v>
      </c>
      <c r="E156">
        <v>-7.6686903878621579E-2</v>
      </c>
      <c r="F156">
        <v>-3.378483529281727</v>
      </c>
      <c r="G156">
        <v>7.7366504474288094E-4</v>
      </c>
      <c r="K156" t="s">
        <v>23</v>
      </c>
      <c r="L156">
        <v>-2.6328892167943659E-2</v>
      </c>
      <c r="M156">
        <v>-1.3025275058378138</v>
      </c>
      <c r="N156">
        <v>0.19320535978395909</v>
      </c>
      <c r="O156">
        <v>-5.1458924011123022E-2</v>
      </c>
      <c r="P156">
        <v>0.99608414335427853</v>
      </c>
    </row>
    <row r="157" spans="1:16">
      <c r="B157" t="s">
        <v>112</v>
      </c>
      <c r="C157">
        <v>5.1359466110463006E-2</v>
      </c>
      <c r="D157">
        <v>1.5791265070867064E-2</v>
      </c>
      <c r="E157">
        <v>6.589572593447357E-2</v>
      </c>
      <c r="F157">
        <v>3.2523971879374556</v>
      </c>
      <c r="G157">
        <v>1.2052668454847282E-3</v>
      </c>
      <c r="K157" t="s">
        <v>24</v>
      </c>
      <c r="L157">
        <v>-4.5785534942137445E-3</v>
      </c>
      <c r="M157">
        <v>-0.2262810547297123</v>
      </c>
      <c r="N157">
        <v>0.82105519382959957</v>
      </c>
      <c r="O157">
        <v>-8.9511815561073588E-3</v>
      </c>
      <c r="P157">
        <v>0.99665291842264103</v>
      </c>
    </row>
    <row r="158" spans="1:16">
      <c r="B158" t="s">
        <v>27</v>
      </c>
      <c r="C158">
        <v>1.4638354515549505E-2</v>
      </c>
      <c r="D158">
        <v>4.4825559254437633E-3</v>
      </c>
      <c r="E158">
        <v>6.4856187574170734E-2</v>
      </c>
      <c r="F158">
        <v>3.2656267448800071</v>
      </c>
      <c r="G158">
        <v>1.1512493681994623E-3</v>
      </c>
      <c r="K158" t="s">
        <v>25</v>
      </c>
      <c r="L158">
        <v>1.8486746901297618E-2</v>
      </c>
      <c r="M158">
        <v>0.91361533308346654</v>
      </c>
      <c r="N158">
        <v>0.36126359101590133</v>
      </c>
      <c r="O158">
        <v>3.6118481835202706E-2</v>
      </c>
      <c r="P158">
        <v>0.99535449062315162</v>
      </c>
    </row>
    <row r="159" spans="1:16">
      <c r="B159" t="s">
        <v>34</v>
      </c>
      <c r="C159">
        <v>-2.0110290154871889E-3</v>
      </c>
      <c r="D159">
        <v>7.0617981778268188E-4</v>
      </c>
      <c r="E159">
        <v>-5.6847051166449968E-2</v>
      </c>
      <c r="F159">
        <v>-2.8477577025658616</v>
      </c>
      <c r="G159">
        <v>4.5459277601543457E-3</v>
      </c>
      <c r="K159" t="s">
        <v>26</v>
      </c>
      <c r="L159">
        <v>-3.8316764140508594E-2</v>
      </c>
      <c r="M159">
        <v>-1.8611210238643816</v>
      </c>
      <c r="N159">
        <v>6.3186111940330886E-2</v>
      </c>
      <c r="O159">
        <v>-7.3426071638052398E-2</v>
      </c>
      <c r="P159">
        <v>0.95755280371203799</v>
      </c>
    </row>
    <row r="160" spans="1:16">
      <c r="B160" t="s">
        <v>122</v>
      </c>
      <c r="C160">
        <v>1.6280955304426028E-3</v>
      </c>
      <c r="D160">
        <v>6.555200989425907E-4</v>
      </c>
      <c r="E160">
        <v>5.4929728722478338E-2</v>
      </c>
      <c r="F160">
        <v>2.4836698875730256</v>
      </c>
      <c r="G160">
        <v>1.3261735778410104E-2</v>
      </c>
      <c r="K160" t="s">
        <v>27</v>
      </c>
      <c r="L160">
        <v>7.0995025547652552E-2</v>
      </c>
      <c r="M160">
        <v>3.4811300589063925</v>
      </c>
      <c r="N160">
        <v>5.3331572916372899E-4</v>
      </c>
      <c r="O160">
        <v>0.13642385256470557</v>
      </c>
      <c r="P160">
        <v>0.96286317220909734</v>
      </c>
    </row>
    <row r="161" spans="1:16">
      <c r="B161" t="s">
        <v>12</v>
      </c>
      <c r="C161">
        <v>-5.5342144464095864E-3</v>
      </c>
      <c r="D161">
        <v>2.1192716513198993E-3</v>
      </c>
      <c r="E161">
        <v>-5.1368124749827847E-2</v>
      </c>
      <c r="F161">
        <v>-2.6113756785086202</v>
      </c>
      <c r="G161">
        <v>9.2319465141304739E-3</v>
      </c>
      <c r="K161" t="s">
        <v>28</v>
      </c>
      <c r="L161">
        <v>1.9013168548955073E-2</v>
      </c>
      <c r="M161">
        <v>0.92928380886696238</v>
      </c>
      <c r="N161">
        <v>0.35309292937671977</v>
      </c>
      <c r="O161">
        <v>3.6737083770416346E-2</v>
      </c>
      <c r="P161">
        <v>0.97350941727942242</v>
      </c>
    </row>
    <row r="162" spans="1:16">
      <c r="B162" t="s">
        <v>30</v>
      </c>
      <c r="C162">
        <v>-7.7880375196708379E-3</v>
      </c>
      <c r="D162">
        <v>3.5006725629234399E-3</v>
      </c>
      <c r="E162">
        <v>-4.2824829936822913E-2</v>
      </c>
      <c r="F162">
        <v>-2.2247260718286044</v>
      </c>
      <c r="G162">
        <v>2.6451963899562395E-2</v>
      </c>
      <c r="K162" t="s">
        <v>29</v>
      </c>
      <c r="L162">
        <v>-3.3351298475461449E-2</v>
      </c>
      <c r="M162">
        <v>-1.6457563525840428</v>
      </c>
      <c r="N162">
        <v>0.10030567079424538</v>
      </c>
      <c r="O162">
        <v>-6.4967572453509287E-2</v>
      </c>
      <c r="P162">
        <v>0.98948127710576472</v>
      </c>
    </row>
    <row r="163" spans="1:16">
      <c r="B163" t="s">
        <v>35</v>
      </c>
      <c r="K163" t="s">
        <v>30</v>
      </c>
      <c r="L163">
        <v>-5.6347140000354561E-2</v>
      </c>
      <c r="M163">
        <v>-2.7847755499039648</v>
      </c>
      <c r="N163">
        <v>5.5151378443724997E-3</v>
      </c>
      <c r="O163">
        <v>-0.10950156047333758</v>
      </c>
      <c r="P163">
        <v>0.98477418990193832</v>
      </c>
    </row>
    <row r="164" spans="1:16">
      <c r="A164">
        <v>12</v>
      </c>
      <c r="B164" t="s">
        <v>75</v>
      </c>
      <c r="C164">
        <v>4.0710181578758151E-2</v>
      </c>
      <c r="D164">
        <v>3.2283888288307458E-3</v>
      </c>
      <c r="F164">
        <v>12.610061469424213</v>
      </c>
      <c r="G164">
        <v>1.1290680990675526E-32</v>
      </c>
      <c r="K164" t="s">
        <v>31</v>
      </c>
      <c r="L164">
        <v>-2.0649616631159978E-2</v>
      </c>
      <c r="M164">
        <v>-0.9983838038358096</v>
      </c>
      <c r="N164">
        <v>0.318471194866777</v>
      </c>
      <c r="O164">
        <v>-3.9464684569313832E-2</v>
      </c>
      <c r="P164">
        <v>0.9524300333818243</v>
      </c>
    </row>
    <row r="165" spans="1:16">
      <c r="B165" t="s">
        <v>8</v>
      </c>
      <c r="C165">
        <v>0.57513751040626759</v>
      </c>
      <c r="D165">
        <v>1.965470954983025E-2</v>
      </c>
      <c r="E165">
        <v>0.69163203155273989</v>
      </c>
      <c r="F165">
        <v>29.262071207317067</v>
      </c>
      <c r="G165">
        <v>1.38523575156122E-119</v>
      </c>
      <c r="K165" t="s">
        <v>32</v>
      </c>
      <c r="L165">
        <v>-2.1522930451174076E-2</v>
      </c>
      <c r="M165">
        <v>-1.0605963140306938</v>
      </c>
      <c r="N165">
        <v>0.28927410195551428</v>
      </c>
      <c r="O165">
        <v>-4.1919661297700271E-2</v>
      </c>
      <c r="P165">
        <v>0.98917361045030328</v>
      </c>
    </row>
    <row r="166" spans="1:16">
      <c r="B166" t="s">
        <v>123</v>
      </c>
      <c r="C166">
        <v>4.011486753507868E-3</v>
      </c>
      <c r="D166">
        <v>6.0400037715962996E-4</v>
      </c>
      <c r="E166">
        <v>0.14226023417577396</v>
      </c>
      <c r="F166">
        <v>6.64153021289866</v>
      </c>
      <c r="G166">
        <v>6.706066748429237E-11</v>
      </c>
      <c r="K166" t="s">
        <v>33</v>
      </c>
      <c r="L166">
        <v>-1.047372119942242E-2</v>
      </c>
      <c r="M166">
        <v>-0.5134977277732985</v>
      </c>
      <c r="N166">
        <v>0.60778069676508406</v>
      </c>
      <c r="O166">
        <v>-2.0309466297636754E-2</v>
      </c>
      <c r="P166">
        <v>0.98047110593014086</v>
      </c>
    </row>
    <row r="167" spans="1:16">
      <c r="B167" t="s">
        <v>114</v>
      </c>
      <c r="C167">
        <v>0.21862569142611377</v>
      </c>
      <c r="D167">
        <v>2.9933870821676679E-2</v>
      </c>
      <c r="E167">
        <v>0.15674159978668054</v>
      </c>
      <c r="F167">
        <v>7.3036224659523645</v>
      </c>
      <c r="G167">
        <v>8.4814989171170804E-13</v>
      </c>
      <c r="K167" t="s">
        <v>34</v>
      </c>
      <c r="L167">
        <v>-3.6989257731780981E-2</v>
      </c>
      <c r="M167">
        <v>-1.7926541759327952</v>
      </c>
      <c r="N167">
        <v>7.350112556181275E-2</v>
      </c>
      <c r="O167">
        <v>-7.0738649611447366E-2</v>
      </c>
      <c r="P167">
        <v>0.95367872298136069</v>
      </c>
    </row>
    <row r="168" spans="1:16">
      <c r="B168" t="s">
        <v>110</v>
      </c>
      <c r="C168">
        <v>-1.9282533829248574E-3</v>
      </c>
      <c r="D168">
        <v>4.2486573026713037E-4</v>
      </c>
      <c r="E168">
        <v>-9.85471632861388E-2</v>
      </c>
      <c r="F168">
        <v>-4.5385006263331382</v>
      </c>
      <c r="G168">
        <v>6.7849687174857651E-6</v>
      </c>
      <c r="K168" t="s">
        <v>35</v>
      </c>
      <c r="L168">
        <v>2.9302042407244225E-2</v>
      </c>
      <c r="M168">
        <v>1.4438624594790948</v>
      </c>
      <c r="N168">
        <v>0.14926775739245868</v>
      </c>
      <c r="O168">
        <v>5.7025369185406231E-2</v>
      </c>
      <c r="P168">
        <v>0.98759804682969643</v>
      </c>
    </row>
    <row r="169" spans="1:16">
      <c r="B169" t="s">
        <v>104</v>
      </c>
      <c r="C169">
        <v>-1.2436851015235504E-3</v>
      </c>
      <c r="D169">
        <v>3.5499888580362964E-4</v>
      </c>
      <c r="E169">
        <v>-7.942635240743498E-2</v>
      </c>
      <c r="F169">
        <v>-3.5033493096975645</v>
      </c>
      <c r="G169">
        <v>4.9193127512727635E-4</v>
      </c>
      <c r="K169" t="s">
        <v>36</v>
      </c>
      <c r="L169">
        <v>-1.8294457065980214E-2</v>
      </c>
      <c r="M169">
        <v>-0.90294992417451592</v>
      </c>
      <c r="N169">
        <v>0.36689271907538545</v>
      </c>
      <c r="O169">
        <v>-3.5697380542655262E-2</v>
      </c>
      <c r="P169">
        <v>0.99282668992535783</v>
      </c>
    </row>
    <row r="170" spans="1:16">
      <c r="B170" t="s">
        <v>112</v>
      </c>
      <c r="C170">
        <v>5.3719358631331454E-2</v>
      </c>
      <c r="D170">
        <v>1.5785923976291704E-2</v>
      </c>
      <c r="E170">
        <v>6.8923538382046526E-2</v>
      </c>
      <c r="F170">
        <v>3.4029910895308109</v>
      </c>
      <c r="G170">
        <v>7.0869951417268742E-4</v>
      </c>
      <c r="K170" t="s">
        <v>118</v>
      </c>
      <c r="L170">
        <v>1.1582118743910628E-2</v>
      </c>
      <c r="M170">
        <v>0.5701366581079057</v>
      </c>
      <c r="N170">
        <v>0.56878541217419265</v>
      </c>
      <c r="O170">
        <v>2.2548523190776847E-2</v>
      </c>
      <c r="P170">
        <v>0.98832544400045552</v>
      </c>
    </row>
    <row r="171" spans="1:16">
      <c r="B171" t="s">
        <v>27</v>
      </c>
      <c r="C171">
        <v>1.3143195959238539E-2</v>
      </c>
      <c r="D171">
        <v>4.5246482773517085E-3</v>
      </c>
      <c r="E171">
        <v>5.8231789751435656E-2</v>
      </c>
      <c r="F171">
        <v>2.9047994791169258</v>
      </c>
      <c r="G171">
        <v>3.8035272291232457E-3</v>
      </c>
      <c r="K171" t="s">
        <v>119</v>
      </c>
      <c r="L171">
        <v>1.4927278666265146E-2</v>
      </c>
      <c r="M171">
        <v>0.73770210583754192</v>
      </c>
      <c r="N171">
        <v>0.46096629821874102</v>
      </c>
      <c r="O171">
        <v>2.9170625341609469E-2</v>
      </c>
      <c r="P171">
        <v>0.9957951211178151</v>
      </c>
    </row>
    <row r="172" spans="1:16">
      <c r="B172" t="s">
        <v>34</v>
      </c>
      <c r="C172">
        <v>-1.9954483193649888E-3</v>
      </c>
      <c r="D172">
        <v>7.0424288521099142E-4</v>
      </c>
      <c r="E172">
        <v>-5.6406621603849634E-2</v>
      </c>
      <c r="F172">
        <v>-2.8334660686946829</v>
      </c>
      <c r="G172">
        <v>4.7517677539008051E-3</v>
      </c>
      <c r="K172" t="s">
        <v>120</v>
      </c>
      <c r="L172">
        <v>-2.300753496518881E-2</v>
      </c>
      <c r="M172">
        <v>-1.1374835785468247</v>
      </c>
      <c r="N172">
        <v>0.25576252106077951</v>
      </c>
      <c r="O172">
        <v>-4.4952667088741897E-2</v>
      </c>
      <c r="P172">
        <v>0.99542958177195418</v>
      </c>
    </row>
    <row r="173" spans="1:16">
      <c r="B173" t="s">
        <v>122</v>
      </c>
      <c r="C173">
        <v>1.6598882751334807E-3</v>
      </c>
      <c r="D173">
        <v>6.5385686291809697E-4</v>
      </c>
      <c r="E173">
        <v>5.6002372685046174E-2</v>
      </c>
      <c r="F173">
        <v>2.5386110772403114</v>
      </c>
      <c r="G173">
        <v>1.1368511650424025E-2</v>
      </c>
      <c r="K173" t="s">
        <v>121</v>
      </c>
      <c r="L173">
        <v>-9.9940368344311904E-3</v>
      </c>
      <c r="M173">
        <v>-0.49248499214197838</v>
      </c>
      <c r="N173">
        <v>0.62254569418374905</v>
      </c>
      <c r="O173">
        <v>-1.9478708828304402E-2</v>
      </c>
      <c r="P173">
        <v>0.99055418268434736</v>
      </c>
    </row>
    <row r="174" spans="1:16">
      <c r="B174" t="s">
        <v>12</v>
      </c>
      <c r="C174">
        <v>-5.0118382408599164E-3</v>
      </c>
      <c r="D174">
        <v>2.1274880825485841E-3</v>
      </c>
      <c r="E174">
        <v>-4.6519471638738916E-2</v>
      </c>
      <c r="F174">
        <v>-2.3557538497964603</v>
      </c>
      <c r="G174">
        <v>1.8790147554562649E-2</v>
      </c>
      <c r="K174" t="s">
        <v>37</v>
      </c>
      <c r="L174">
        <v>4.7830919142586831E-2</v>
      </c>
      <c r="M174">
        <v>2.3377271404311033</v>
      </c>
      <c r="N174">
        <v>1.9709107136519428E-2</v>
      </c>
      <c r="O174">
        <v>9.2086117212878155E-2</v>
      </c>
      <c r="P174">
        <v>0.96651960111606239</v>
      </c>
    </row>
    <row r="175" spans="1:16">
      <c r="B175" t="s">
        <v>30</v>
      </c>
      <c r="C175">
        <v>-9.2330202845933244E-3</v>
      </c>
      <c r="D175">
        <v>3.5560085748658141E-3</v>
      </c>
      <c r="E175">
        <v>-5.0770495454374384E-2</v>
      </c>
      <c r="F175">
        <v>-2.59645613620089</v>
      </c>
      <c r="G175">
        <v>9.6384869396569824E-3</v>
      </c>
      <c r="K175" t="s">
        <v>38</v>
      </c>
      <c r="L175">
        <v>-5.0403993249739022E-2</v>
      </c>
      <c r="M175">
        <v>-2.491875257153592</v>
      </c>
      <c r="N175">
        <v>1.2959450272990645E-2</v>
      </c>
      <c r="O175">
        <v>-9.810156611502395E-2</v>
      </c>
      <c r="P175">
        <v>0.98778354684204683</v>
      </c>
    </row>
    <row r="176" spans="1:16">
      <c r="B176" t="s">
        <v>35</v>
      </c>
      <c r="C176">
        <v>6.6264833095157046E-4</v>
      </c>
      <c r="D176">
        <v>3.1066690883954656E-4</v>
      </c>
      <c r="E176">
        <v>4.2338753485885484E-2</v>
      </c>
      <c r="F176">
        <v>2.1329865270388857</v>
      </c>
      <c r="G176">
        <v>3.3311077347502799E-2</v>
      </c>
      <c r="K176" t="s">
        <v>112</v>
      </c>
      <c r="L176">
        <v>6.4610946469119149E-2</v>
      </c>
      <c r="M176">
        <v>3.0753549564140137</v>
      </c>
      <c r="N176">
        <v>2.1922624544436276E-3</v>
      </c>
      <c r="O176">
        <v>0.12076869880969227</v>
      </c>
      <c r="P176">
        <v>0.91103773262857712</v>
      </c>
    </row>
    <row r="177" spans="1:16">
      <c r="A177" t="s">
        <v>46</v>
      </c>
      <c r="B177" t="s">
        <v>47</v>
      </c>
      <c r="K177" t="s">
        <v>113</v>
      </c>
      <c r="L177">
        <v>2.1066323381680262E-2</v>
      </c>
      <c r="M177">
        <v>1.0382798189300091</v>
      </c>
      <c r="N177">
        <v>0.29953251881940229</v>
      </c>
      <c r="O177">
        <v>4.1039111909453758E-2</v>
      </c>
      <c r="P177">
        <v>0.98959663782738061</v>
      </c>
    </row>
    <row r="178" spans="1:16">
      <c r="K178" t="s">
        <v>1</v>
      </c>
      <c r="L178">
        <v>1.9360237246534392E-2</v>
      </c>
      <c r="M178">
        <v>0.9482982109934277</v>
      </c>
      <c r="N178">
        <v>0.34333614813748203</v>
      </c>
      <c r="O178">
        <v>3.7487728336845778E-2</v>
      </c>
      <c r="P178">
        <v>0.97767991734254878</v>
      </c>
    </row>
    <row r="179" spans="1:16">
      <c r="K179" t="s">
        <v>2</v>
      </c>
      <c r="L179">
        <v>-3.1958702482366326E-2</v>
      </c>
      <c r="M179">
        <v>-1.5330684661554401</v>
      </c>
      <c r="N179">
        <v>0.12575391299520397</v>
      </c>
      <c r="O179">
        <v>-6.0536024947966997E-2</v>
      </c>
      <c r="P179">
        <v>0.93559807307964671</v>
      </c>
    </row>
    <row r="180" spans="1:16">
      <c r="K180" t="s">
        <v>3</v>
      </c>
      <c r="L180">
        <v>1.1616715728050167E-2</v>
      </c>
      <c r="M180">
        <v>0.55587009634018647</v>
      </c>
      <c r="N180">
        <v>0.57849423476699524</v>
      </c>
      <c r="O180">
        <v>2.1984566426130198E-2</v>
      </c>
      <c r="P180">
        <v>0.93391829361056078</v>
      </c>
    </row>
    <row r="181" spans="1:16">
      <c r="K181" t="s">
        <v>4</v>
      </c>
      <c r="L181">
        <v>2.4347063831580945E-2</v>
      </c>
      <c r="M181">
        <v>1.201242186369208</v>
      </c>
      <c r="N181">
        <v>0.23010231808925521</v>
      </c>
      <c r="O181">
        <v>4.7466842132496155E-2</v>
      </c>
      <c r="P181">
        <v>0.99112239075135189</v>
      </c>
    </row>
    <row r="182" spans="1:16">
      <c r="J182">
        <v>4</v>
      </c>
      <c r="K182" t="s">
        <v>5</v>
      </c>
      <c r="L182">
        <v>1.3237142922987128E-2</v>
      </c>
      <c r="M182">
        <v>0.63771363091256794</v>
      </c>
      <c r="N182">
        <v>0.52388890756978301</v>
      </c>
      <c r="O182">
        <v>2.523928159666294E-2</v>
      </c>
      <c r="P182">
        <v>0.89913513971511172</v>
      </c>
    </row>
    <row r="183" spans="1:16">
      <c r="K183" t="s">
        <v>6</v>
      </c>
      <c r="L183">
        <v>-3.4715077937925123E-2</v>
      </c>
      <c r="M183">
        <v>-1.6424759941975831</v>
      </c>
      <c r="N183">
        <v>0.10098414344960274</v>
      </c>
      <c r="O183">
        <v>-6.4889202859168049E-2</v>
      </c>
      <c r="P183">
        <v>0.86410814263587499</v>
      </c>
    </row>
    <row r="184" spans="1:16">
      <c r="K184" t="s">
        <v>104</v>
      </c>
      <c r="L184">
        <v>-7.7699281623222857E-2</v>
      </c>
      <c r="M184">
        <v>-3.3900191390242247</v>
      </c>
      <c r="N184">
        <v>7.4197465434554244E-4</v>
      </c>
      <c r="O184">
        <v>-0.1330194568697185</v>
      </c>
      <c r="P184">
        <v>0.72486284991099625</v>
      </c>
    </row>
    <row r="185" spans="1:16">
      <c r="K185" t="s">
        <v>109</v>
      </c>
      <c r="L185">
        <v>1.9891516916216288E-2</v>
      </c>
      <c r="M185">
        <v>0.93567522432011252</v>
      </c>
      <c r="N185">
        <v>0.34979444970205043</v>
      </c>
      <c r="O185">
        <v>3.701834657535992E-2</v>
      </c>
      <c r="P185">
        <v>0.85655989418620082</v>
      </c>
    </row>
    <row r="186" spans="1:16">
      <c r="K186" t="s">
        <v>122</v>
      </c>
      <c r="L186">
        <v>5.8673671250741154E-2</v>
      </c>
      <c r="M186">
        <v>2.6065300311587434</v>
      </c>
      <c r="N186">
        <v>9.3601221716968479E-3</v>
      </c>
      <c r="O186">
        <v>0.10264841307172683</v>
      </c>
      <c r="P186">
        <v>0.75696789738475823</v>
      </c>
    </row>
    <row r="187" spans="1:16">
      <c r="K187" t="s">
        <v>110</v>
      </c>
    </row>
    <row r="188" spans="1:16">
      <c r="K188" t="s">
        <v>111</v>
      </c>
      <c r="L188">
        <v>2.0897348312381089E-2</v>
      </c>
      <c r="M188">
        <v>0.52597809832775855</v>
      </c>
      <c r="N188">
        <v>0.59908619965447674</v>
      </c>
      <c r="O188">
        <v>2.0819158955217909E-2</v>
      </c>
      <c r="P188">
        <v>0.24547287428049905</v>
      </c>
    </row>
    <row r="189" spans="1:16">
      <c r="K189" t="s">
        <v>123</v>
      </c>
    </row>
    <row r="190" spans="1:16">
      <c r="K190" t="s">
        <v>114</v>
      </c>
    </row>
    <row r="191" spans="1:16">
      <c r="K191" t="s">
        <v>117</v>
      </c>
      <c r="L191">
        <v>3.2063529837815796E-2</v>
      </c>
      <c r="M191">
        <v>1.6096653365529954</v>
      </c>
      <c r="N191">
        <v>0.10796558199867072</v>
      </c>
      <c r="O191">
        <v>6.3598250330701378E-2</v>
      </c>
      <c r="P191">
        <v>0.97303212993666877</v>
      </c>
    </row>
    <row r="192" spans="1:16">
      <c r="K192" t="s">
        <v>9</v>
      </c>
      <c r="L192">
        <v>2.9802608016443095E-2</v>
      </c>
      <c r="M192">
        <v>1.4237086719774372</v>
      </c>
      <c r="N192">
        <v>0.15501967819889556</v>
      </c>
      <c r="O192">
        <v>5.6275841901020918E-2</v>
      </c>
      <c r="P192">
        <v>0.88185050730881975</v>
      </c>
    </row>
    <row r="193" spans="11:16">
      <c r="K193" t="s">
        <v>10</v>
      </c>
      <c r="L193">
        <v>5.0221649953764594E-4</v>
      </c>
      <c r="M193">
        <v>2.4984240007702711E-2</v>
      </c>
      <c r="N193">
        <v>0.98007534657972295</v>
      </c>
      <c r="O193">
        <v>9.8913505013173116E-4</v>
      </c>
      <c r="P193">
        <v>0.95937575343119186</v>
      </c>
    </row>
    <row r="194" spans="11:16">
      <c r="K194" t="s">
        <v>11</v>
      </c>
      <c r="L194">
        <v>-5.3863362637182381E-2</v>
      </c>
      <c r="M194">
        <v>-2.6618066394906728</v>
      </c>
      <c r="N194">
        <v>7.9680254278840564E-3</v>
      </c>
      <c r="O194">
        <v>-0.10480161134071968</v>
      </c>
      <c r="P194">
        <v>0.93628594451307434</v>
      </c>
    </row>
    <row r="195" spans="11:16">
      <c r="K195" t="s">
        <v>12</v>
      </c>
      <c r="L195">
        <v>-5.705206198158419E-2</v>
      </c>
      <c r="M195">
        <v>-2.8420039762231619</v>
      </c>
      <c r="N195">
        <v>4.6263412398203424E-3</v>
      </c>
      <c r="O195">
        <v>-0.11181048862158668</v>
      </c>
      <c r="P195">
        <v>0.94990879514683024</v>
      </c>
    </row>
    <row r="196" spans="11:16">
      <c r="K196" t="s">
        <v>13</v>
      </c>
      <c r="L196">
        <v>7.7205912812728624E-3</v>
      </c>
      <c r="M196">
        <v>0.38924806046791655</v>
      </c>
      <c r="N196">
        <v>0.69722253878384388</v>
      </c>
      <c r="O196">
        <v>1.5408648750686062E-2</v>
      </c>
      <c r="P196">
        <v>0.98511627761149456</v>
      </c>
    </row>
    <row r="197" spans="11:16">
      <c r="K197" t="s">
        <v>14</v>
      </c>
      <c r="L197">
        <v>1.5899064909405437E-2</v>
      </c>
      <c r="M197">
        <v>0.79990348472643447</v>
      </c>
      <c r="N197">
        <v>0.42406444407044253</v>
      </c>
      <c r="O197">
        <v>3.1652614110968064E-2</v>
      </c>
      <c r="P197">
        <v>0.98024697381084225</v>
      </c>
    </row>
    <row r="198" spans="11:16">
      <c r="K198" t="s">
        <v>15</v>
      </c>
      <c r="L198">
        <v>3.0429392980864348E-2</v>
      </c>
      <c r="M198">
        <v>1.5416708270434232</v>
      </c>
      <c r="N198">
        <v>0.12364942707924288</v>
      </c>
      <c r="O198">
        <v>6.09219613622023E-2</v>
      </c>
      <c r="P198">
        <v>0.9913355591226054</v>
      </c>
    </row>
    <row r="199" spans="11:16">
      <c r="K199" t="s">
        <v>16</v>
      </c>
      <c r="L199">
        <v>2.1497260700530939E-2</v>
      </c>
      <c r="M199">
        <v>1.0853508995305123</v>
      </c>
      <c r="N199">
        <v>0.27817620034576074</v>
      </c>
      <c r="O199">
        <v>4.2929839602703204E-2</v>
      </c>
      <c r="P199">
        <v>0.98630626994297854</v>
      </c>
    </row>
    <row r="200" spans="11:16">
      <c r="K200" t="s">
        <v>17</v>
      </c>
      <c r="L200">
        <v>3.8872396753999304E-2</v>
      </c>
      <c r="M200">
        <v>1.903288826017951</v>
      </c>
      <c r="N200">
        <v>5.7452652702559746E-2</v>
      </c>
      <c r="O200">
        <v>7.5138912049445769E-2</v>
      </c>
      <c r="P200">
        <v>0.92407384119228664</v>
      </c>
    </row>
    <row r="201" spans="11:16">
      <c r="K201" t="s">
        <v>18</v>
      </c>
      <c r="L201">
        <v>1.6923852511246732E-2</v>
      </c>
      <c r="M201">
        <v>0.82985855168481626</v>
      </c>
      <c r="N201">
        <v>0.40692915875743829</v>
      </c>
      <c r="O201">
        <v>3.2836697287867408E-2</v>
      </c>
      <c r="P201">
        <v>0.931064962398095</v>
      </c>
    </row>
    <row r="202" spans="11:16">
      <c r="K202" t="s">
        <v>19</v>
      </c>
      <c r="L202">
        <v>-2.8499534377862751E-2</v>
      </c>
      <c r="M202">
        <v>-1.4478269211496586</v>
      </c>
      <c r="N202">
        <v>0.14815667315966577</v>
      </c>
      <c r="O202">
        <v>-5.7226083245675942E-2</v>
      </c>
      <c r="P202">
        <v>0.99717647463181691</v>
      </c>
    </row>
    <row r="203" spans="11:16">
      <c r="K203" t="s">
        <v>20</v>
      </c>
      <c r="L203">
        <v>-3.1221703458269742E-2</v>
      </c>
      <c r="M203">
        <v>-1.5707927380226236</v>
      </c>
      <c r="N203">
        <v>0.1167265786558906</v>
      </c>
      <c r="O203">
        <v>-6.2068374777303439E-2</v>
      </c>
      <c r="P203">
        <v>0.97743315702380429</v>
      </c>
    </row>
    <row r="204" spans="11:16">
      <c r="K204" t="s">
        <v>21</v>
      </c>
      <c r="L204">
        <v>-1.1945425002234293E-2</v>
      </c>
      <c r="M204">
        <v>-0.60265712673896954</v>
      </c>
      <c r="N204">
        <v>0.5469509516769655</v>
      </c>
      <c r="O204">
        <v>-2.3852635774624258E-2</v>
      </c>
      <c r="P204">
        <v>0.98611837199142172</v>
      </c>
    </row>
    <row r="205" spans="11:16">
      <c r="K205" t="s">
        <v>22</v>
      </c>
      <c r="L205">
        <v>-3.6765784999282379E-3</v>
      </c>
      <c r="M205">
        <v>-0.18590610656512799</v>
      </c>
      <c r="N205">
        <v>0.85257748374227205</v>
      </c>
      <c r="O205">
        <v>-7.3598938966344301E-3</v>
      </c>
      <c r="P205">
        <v>0.9910941876611139</v>
      </c>
    </row>
    <row r="206" spans="11:16">
      <c r="K206" t="s">
        <v>23</v>
      </c>
      <c r="L206">
        <v>-2.9819587539704998E-2</v>
      </c>
      <c r="M206">
        <v>-1.5136148201895956</v>
      </c>
      <c r="N206">
        <v>0.13061876533546435</v>
      </c>
      <c r="O206">
        <v>-5.9817280217078411E-2</v>
      </c>
      <c r="P206">
        <v>0.99519817228871033</v>
      </c>
    </row>
    <row r="207" spans="11:16">
      <c r="K207" t="s">
        <v>24</v>
      </c>
      <c r="L207">
        <v>-9.6804285934597115E-3</v>
      </c>
      <c r="M207">
        <v>-0.49047003576429382</v>
      </c>
      <c r="N207">
        <v>0.62396996342748134</v>
      </c>
      <c r="O207">
        <v>-1.9414234895841723E-2</v>
      </c>
      <c r="P207">
        <v>0.99474301214656125</v>
      </c>
    </row>
    <row r="208" spans="11:16">
      <c r="K208" t="s">
        <v>25</v>
      </c>
      <c r="L208">
        <v>1.4711398012987004E-2</v>
      </c>
      <c r="M208">
        <v>0.74538591106996599</v>
      </c>
      <c r="N208">
        <v>0.45631296721805614</v>
      </c>
      <c r="O208">
        <v>2.9497269808259931E-2</v>
      </c>
      <c r="P208">
        <v>0.99429500877699128</v>
      </c>
    </row>
    <row r="209" spans="11:16">
      <c r="K209" t="s">
        <v>26</v>
      </c>
      <c r="L209">
        <v>-3.2377961685422105E-2</v>
      </c>
      <c r="M209">
        <v>-1.6103876482178086</v>
      </c>
      <c r="N209">
        <v>0.10780786860688872</v>
      </c>
      <c r="O209">
        <v>-6.3626673522956104E-2</v>
      </c>
      <c r="P209">
        <v>0.95507820811606503</v>
      </c>
    </row>
    <row r="210" spans="11:16">
      <c r="K210" t="s">
        <v>27</v>
      </c>
      <c r="L210">
        <v>6.6653561670926259E-2</v>
      </c>
      <c r="M210">
        <v>3.3485998786519096</v>
      </c>
      <c r="N210">
        <v>8.6001209893874452E-4</v>
      </c>
      <c r="O210">
        <v>0.13142246624668641</v>
      </c>
      <c r="P210">
        <v>0.96150602968417265</v>
      </c>
    </row>
    <row r="211" spans="11:16">
      <c r="K211" t="s">
        <v>28</v>
      </c>
      <c r="L211">
        <v>2.4257969225435612E-2</v>
      </c>
      <c r="M211">
        <v>1.2158566076975315</v>
      </c>
      <c r="N211">
        <v>0.2244892301400464</v>
      </c>
      <c r="O211">
        <v>4.8080552658860763E-2</v>
      </c>
      <c r="P211">
        <v>0.97160452604122194</v>
      </c>
    </row>
    <row r="212" spans="11:16">
      <c r="K212" t="s">
        <v>29</v>
      </c>
      <c r="L212">
        <v>-3.3736979956787198E-2</v>
      </c>
      <c r="M212">
        <v>-1.7083594985280244</v>
      </c>
      <c r="N212">
        <v>8.8056059565656986E-2</v>
      </c>
      <c r="O212">
        <v>-6.7480433761681502E-2</v>
      </c>
      <c r="P212">
        <v>0.98947046101444003</v>
      </c>
    </row>
    <row r="213" spans="11:16">
      <c r="K213" t="s">
        <v>30</v>
      </c>
      <c r="L213">
        <v>-5.1802098162661812E-2</v>
      </c>
      <c r="M213">
        <v>-2.6229164395717519</v>
      </c>
      <c r="N213">
        <v>8.9263340816736116E-3</v>
      </c>
      <c r="O213">
        <v>-0.10328686725033738</v>
      </c>
      <c r="P213">
        <v>0.98322976685813435</v>
      </c>
    </row>
    <row r="214" spans="11:16">
      <c r="K214" t="s">
        <v>31</v>
      </c>
      <c r="L214">
        <v>-1.8766955687723852E-2</v>
      </c>
      <c r="M214">
        <v>-0.93074513087954802</v>
      </c>
      <c r="N214">
        <v>0.35233746085495021</v>
      </c>
      <c r="O214">
        <v>-3.6823561271981831E-2</v>
      </c>
      <c r="P214">
        <v>0.95218958489214234</v>
      </c>
    </row>
    <row r="215" spans="11:16">
      <c r="K215" t="s">
        <v>32</v>
      </c>
      <c r="L215">
        <v>-1.5741917394595725E-2</v>
      </c>
      <c r="M215">
        <v>-0.79459743791710546</v>
      </c>
      <c r="N215">
        <v>0.42714318161648035</v>
      </c>
      <c r="O215">
        <v>-3.1442859238180972E-2</v>
      </c>
      <c r="P215">
        <v>0.98670723683827588</v>
      </c>
    </row>
    <row r="216" spans="11:16">
      <c r="K216" t="s">
        <v>33</v>
      </c>
      <c r="L216">
        <v>-1.2669714081873076E-2</v>
      </c>
      <c r="M216">
        <v>-0.63727499473872917</v>
      </c>
      <c r="N216">
        <v>0.5241743481549419</v>
      </c>
      <c r="O216">
        <v>-2.5221932403751941E-2</v>
      </c>
      <c r="P216">
        <v>0.98012754620820808</v>
      </c>
    </row>
    <row r="217" spans="11:16">
      <c r="K217" t="s">
        <v>34</v>
      </c>
      <c r="L217">
        <v>-3.6897740572491317E-2</v>
      </c>
      <c r="M217">
        <v>-1.8349500883216359</v>
      </c>
      <c r="N217">
        <v>6.6978484345678102E-2</v>
      </c>
      <c r="O217">
        <v>-7.2455429673742272E-2</v>
      </c>
      <c r="P217">
        <v>0.95367815589918592</v>
      </c>
    </row>
    <row r="218" spans="11:16">
      <c r="K218" t="s">
        <v>35</v>
      </c>
      <c r="L218">
        <v>3.6504486011044404E-2</v>
      </c>
      <c r="M218">
        <v>1.8440492143132874</v>
      </c>
      <c r="N218">
        <v>6.563944850837368E-2</v>
      </c>
      <c r="O218">
        <v>7.2812820509893517E-2</v>
      </c>
      <c r="P218">
        <v>0.98397200338739754</v>
      </c>
    </row>
    <row r="219" spans="11:16">
      <c r="K219" t="s">
        <v>36</v>
      </c>
      <c r="L219">
        <v>-2.6642254132538467E-2</v>
      </c>
      <c r="M219">
        <v>-1.3468508276178905</v>
      </c>
      <c r="N219">
        <v>0.17850649689755804</v>
      </c>
      <c r="O219">
        <v>-5.3246691221459766E-2</v>
      </c>
      <c r="P219">
        <v>0.98787689233782128</v>
      </c>
    </row>
    <row r="220" spans="11:16">
      <c r="K220" t="s">
        <v>118</v>
      </c>
      <c r="L220">
        <v>1.384444187576489E-2</v>
      </c>
      <c r="M220">
        <v>0.69918318365898902</v>
      </c>
      <c r="N220">
        <v>0.48469237077789307</v>
      </c>
      <c r="O220">
        <v>2.7670328378023329E-2</v>
      </c>
      <c r="P220">
        <v>0.98795515229841879</v>
      </c>
    </row>
    <row r="221" spans="11:16">
      <c r="K221" t="s">
        <v>119</v>
      </c>
      <c r="L221">
        <v>2.2700459461047526E-2</v>
      </c>
      <c r="M221">
        <v>1.1492106099546351</v>
      </c>
      <c r="N221">
        <v>0.25089978252309658</v>
      </c>
      <c r="O221">
        <v>4.5450665729813142E-2</v>
      </c>
      <c r="P221">
        <v>0.99144975889010145</v>
      </c>
    </row>
    <row r="222" spans="11:16">
      <c r="K222" t="s">
        <v>120</v>
      </c>
      <c r="L222">
        <v>-2.4655154042369346E-2</v>
      </c>
      <c r="M222">
        <v>-1.2507830637607886</v>
      </c>
      <c r="N222">
        <v>0.2114721331018096</v>
      </c>
      <c r="O222">
        <v>-4.9458373668429867E-2</v>
      </c>
      <c r="P222">
        <v>0.99523062373356552</v>
      </c>
    </row>
    <row r="223" spans="11:16">
      <c r="K223" t="s">
        <v>121</v>
      </c>
      <c r="L223">
        <v>-8.9980633871086148E-3</v>
      </c>
      <c r="M223">
        <v>-0.45490768679696381</v>
      </c>
      <c r="N223">
        <v>0.64933040259830443</v>
      </c>
      <c r="O223">
        <v>-1.8007047649702918E-2</v>
      </c>
      <c r="P223">
        <v>0.99048166317748743</v>
      </c>
    </row>
    <row r="224" spans="11:16">
      <c r="K224" t="s">
        <v>37</v>
      </c>
      <c r="L224">
        <v>4.2429300181403271E-2</v>
      </c>
      <c r="M224">
        <v>2.1237808503884468</v>
      </c>
      <c r="N224">
        <v>3.4072599697037305E-2</v>
      </c>
      <c r="O224">
        <v>8.3785642516219686E-2</v>
      </c>
      <c r="P224">
        <v>0.9644217145902596</v>
      </c>
    </row>
    <row r="225" spans="10:16">
      <c r="K225" t="s">
        <v>38</v>
      </c>
      <c r="L225">
        <v>-4.8342188656222654E-2</v>
      </c>
      <c r="M225">
        <v>-2.4513457872604869</v>
      </c>
      <c r="N225">
        <v>1.4499454653223796E-2</v>
      </c>
      <c r="O225">
        <v>-9.6595874030411991E-2</v>
      </c>
      <c r="P225">
        <v>0.98747030379053025</v>
      </c>
    </row>
    <row r="226" spans="10:16">
      <c r="K226" t="s">
        <v>112</v>
      </c>
      <c r="L226">
        <v>6.8397006565389953E-2</v>
      </c>
      <c r="M226">
        <v>3.3431273059521343</v>
      </c>
      <c r="N226">
        <v>8.7685240860944827E-4</v>
      </c>
      <c r="O226">
        <v>0.13121138499340748</v>
      </c>
      <c r="P226">
        <v>0.91018224227970934</v>
      </c>
    </row>
    <row r="227" spans="10:16">
      <c r="K227" t="s">
        <v>113</v>
      </c>
      <c r="L227">
        <v>2.416065126718683E-2</v>
      </c>
      <c r="M227">
        <v>1.2217272651564701</v>
      </c>
      <c r="N227">
        <v>0.22226200217440628</v>
      </c>
      <c r="O227">
        <v>4.8312164848051543E-2</v>
      </c>
      <c r="P227">
        <v>0.98890650132461866</v>
      </c>
    </row>
    <row r="228" spans="10:16">
      <c r="K228" t="s">
        <v>1</v>
      </c>
      <c r="L228">
        <v>2.2302593694425804E-2</v>
      </c>
      <c r="M228">
        <v>1.1207943103613298</v>
      </c>
      <c r="N228">
        <v>0.2627971252111348</v>
      </c>
      <c r="O228">
        <v>4.4329052637310698E-2</v>
      </c>
      <c r="P228">
        <v>0.97706996585745054</v>
      </c>
    </row>
    <row r="229" spans="10:16">
      <c r="K229" t="s">
        <v>2</v>
      </c>
      <c r="L229">
        <v>-3.6343950604846187E-2</v>
      </c>
      <c r="M229">
        <v>-1.7887889227212266</v>
      </c>
      <c r="N229">
        <v>7.4123138174934239E-2</v>
      </c>
      <c r="O229">
        <v>-7.064190775230296E-2</v>
      </c>
      <c r="P229">
        <v>0.93437256917106137</v>
      </c>
    </row>
    <row r="230" spans="10:16">
      <c r="K230" t="s">
        <v>3</v>
      </c>
      <c r="L230">
        <v>1.2802569489599019E-2</v>
      </c>
      <c r="M230">
        <v>0.62855808831737592</v>
      </c>
      <c r="N230">
        <v>0.52986336046987859</v>
      </c>
      <c r="O230">
        <v>2.4877151548021167E-2</v>
      </c>
      <c r="P230">
        <v>0.93382721977444494</v>
      </c>
    </row>
    <row r="231" spans="10:16">
      <c r="K231" t="s">
        <v>4</v>
      </c>
      <c r="L231">
        <v>3.7664135813821373E-2</v>
      </c>
      <c r="M231">
        <v>1.8981531271567245</v>
      </c>
      <c r="N231">
        <v>5.8126964483120803E-2</v>
      </c>
      <c r="O231">
        <v>7.4937302658118293E-2</v>
      </c>
      <c r="P231">
        <v>0.97903813346686253</v>
      </c>
    </row>
    <row r="232" spans="10:16">
      <c r="J232">
        <v>5</v>
      </c>
      <c r="K232" t="s">
        <v>5</v>
      </c>
      <c r="L232">
        <v>5.8633485946072636E-3</v>
      </c>
      <c r="M232">
        <v>0.28308573870399417</v>
      </c>
      <c r="N232">
        <v>0.77720308332692611</v>
      </c>
      <c r="O232">
        <v>1.1215559881033281E-2</v>
      </c>
      <c r="P232">
        <v>0.88890779447329715</v>
      </c>
    </row>
    <row r="233" spans="10:16">
      <c r="K233" t="s">
        <v>6</v>
      </c>
      <c r="L233">
        <v>-4.1895086114114376E-2</v>
      </c>
      <c r="M233">
        <v>-1.9912268004260785</v>
      </c>
      <c r="N233">
        <v>4.6882638114334539E-2</v>
      </c>
      <c r="O233">
        <v>-7.8650878259421048E-2</v>
      </c>
      <c r="P233">
        <v>0.85622362346092262</v>
      </c>
    </row>
    <row r="234" spans="10:16">
      <c r="K234" t="s">
        <v>104</v>
      </c>
    </row>
    <row r="235" spans="10:16">
      <c r="K235" t="s">
        <v>109</v>
      </c>
      <c r="L235">
        <v>2.8776204502163817E-2</v>
      </c>
      <c r="M235">
        <v>1.3560541370879433</v>
      </c>
      <c r="N235">
        <v>0.17556243385207901</v>
      </c>
      <c r="O235">
        <v>5.3651436831645687E-2</v>
      </c>
      <c r="P235">
        <v>0.84450440613931632</v>
      </c>
    </row>
    <row r="236" spans="10:16">
      <c r="K236" t="s">
        <v>122</v>
      </c>
      <c r="L236">
        <v>4.6994996379692865E-2</v>
      </c>
      <c r="M236">
        <v>2.0694372808652783</v>
      </c>
      <c r="N236">
        <v>3.8907725853471985E-2</v>
      </c>
      <c r="O236">
        <v>8.1719848044874199E-2</v>
      </c>
      <c r="P236">
        <v>0.7346121171298039</v>
      </c>
    </row>
    <row r="237" spans="10:16">
      <c r="K237" t="s">
        <v>110</v>
      </c>
    </row>
    <row r="238" spans="10:16">
      <c r="K238" t="s">
        <v>111</v>
      </c>
      <c r="L238">
        <v>2.1191878168833233E-2</v>
      </c>
      <c r="M238">
        <v>0.53775605082544098</v>
      </c>
      <c r="N238">
        <v>0.59093329455303456</v>
      </c>
      <c r="O238">
        <v>2.1301835800500726E-2</v>
      </c>
      <c r="P238">
        <v>0.24547168064460434</v>
      </c>
    </row>
    <row r="239" spans="10:16">
      <c r="K239" t="s">
        <v>123</v>
      </c>
    </row>
    <row r="240" spans="10:16">
      <c r="K240" t="s">
        <v>114</v>
      </c>
    </row>
    <row r="241" spans="11:16">
      <c r="K241" t="s">
        <v>117</v>
      </c>
      <c r="L241">
        <v>3.4026807462684563E-2</v>
      </c>
      <c r="M241">
        <v>1.7219836422684298</v>
      </c>
      <c r="N241">
        <v>8.5557924284888856E-2</v>
      </c>
      <c r="O241">
        <v>6.8069229225138736E-2</v>
      </c>
      <c r="P241">
        <v>0.97222209387709502</v>
      </c>
    </row>
    <row r="242" spans="11:16">
      <c r="K242" t="s">
        <v>9</v>
      </c>
      <c r="L242">
        <v>2.8227098551109858E-2</v>
      </c>
      <c r="M242">
        <v>1.3589338002163005</v>
      </c>
      <c r="N242">
        <v>0.17464852032409187</v>
      </c>
      <c r="O242">
        <v>5.3765039915512208E-2</v>
      </c>
      <c r="P242">
        <v>0.88140131432538171</v>
      </c>
    </row>
    <row r="243" spans="11:16">
      <c r="K243" t="s">
        <v>10</v>
      </c>
      <c r="L243">
        <v>-2.0157495502265686E-3</v>
      </c>
      <c r="M243">
        <v>-0.10102983874581307</v>
      </c>
      <c r="N243">
        <v>0.91955856402749769</v>
      </c>
      <c r="O243">
        <v>-4.0029158850755937E-3</v>
      </c>
      <c r="P243">
        <v>0.95804523013935572</v>
      </c>
    </row>
    <row r="244" spans="11:16">
      <c r="K244" t="s">
        <v>11</v>
      </c>
      <c r="L244">
        <v>-5.2576803773973217E-2</v>
      </c>
      <c r="M244">
        <v>-2.6185491933692346</v>
      </c>
      <c r="N244">
        <v>9.0404814827148693E-3</v>
      </c>
      <c r="O244">
        <v>-0.10319676750424336</v>
      </c>
      <c r="P244">
        <v>0.93594440644314869</v>
      </c>
    </row>
    <row r="245" spans="11:16">
      <c r="K245" t="s">
        <v>12</v>
      </c>
      <c r="L245">
        <v>-5.5453566149673887E-2</v>
      </c>
      <c r="M245">
        <v>-2.7834721550942487</v>
      </c>
      <c r="N245">
        <v>5.5375773168566331E-3</v>
      </c>
      <c r="O245">
        <v>-0.10962054944840691</v>
      </c>
      <c r="P245">
        <v>0.94936062699274348</v>
      </c>
    </row>
    <row r="246" spans="11:16">
      <c r="K246" t="s">
        <v>13</v>
      </c>
      <c r="L246">
        <v>4.3973660307123318E-3</v>
      </c>
      <c r="M246">
        <v>0.22321626708831208</v>
      </c>
      <c r="N246">
        <v>0.82343875287837731</v>
      </c>
      <c r="O246">
        <v>8.8438046410326231E-3</v>
      </c>
      <c r="P246">
        <v>0.9826509408092956</v>
      </c>
    </row>
    <row r="247" spans="11:16">
      <c r="K247" t="s">
        <v>14</v>
      </c>
      <c r="L247">
        <v>1.2214230514719661E-2</v>
      </c>
      <c r="M247">
        <v>0.61845151880828308</v>
      </c>
      <c r="N247">
        <v>0.53649881763771778</v>
      </c>
      <c r="O247">
        <v>2.4496588045128203E-2</v>
      </c>
      <c r="P247">
        <v>0.97720392188289285</v>
      </c>
    </row>
    <row r="248" spans="11:16">
      <c r="K248" t="s">
        <v>15</v>
      </c>
      <c r="L248">
        <v>3.4373363931635439E-2</v>
      </c>
      <c r="M248">
        <v>1.7537684254828543</v>
      </c>
      <c r="N248">
        <v>7.9951093361765008E-2</v>
      </c>
      <c r="O248">
        <v>6.9319684224597736E-2</v>
      </c>
      <c r="P248">
        <v>0.98804177372856272</v>
      </c>
    </row>
    <row r="249" spans="11:16">
      <c r="K249" t="s">
        <v>16</v>
      </c>
      <c r="L249">
        <v>2.5452803844070938E-2</v>
      </c>
      <c r="M249">
        <v>1.29387994242862</v>
      </c>
      <c r="N249">
        <v>0.1961758203502352</v>
      </c>
      <c r="O249">
        <v>5.1198156034124344E-2</v>
      </c>
      <c r="P249">
        <v>0.98297756496009914</v>
      </c>
    </row>
    <row r="250" spans="11:16">
      <c r="K250" t="s">
        <v>17</v>
      </c>
      <c r="L250">
        <v>3.8706082027402465E-2</v>
      </c>
      <c r="M250">
        <v>1.9106838024062289</v>
      </c>
      <c r="N250">
        <v>5.649386688382306E-2</v>
      </c>
      <c r="O250">
        <v>7.5488042752622803E-2</v>
      </c>
      <c r="P250">
        <v>0.92406842906459408</v>
      </c>
    </row>
    <row r="251" spans="11:16">
      <c r="K251" t="s">
        <v>18</v>
      </c>
      <c r="L251">
        <v>1.6264000253696946E-2</v>
      </c>
      <c r="M251">
        <v>0.80395914631268561</v>
      </c>
      <c r="N251">
        <v>0.42172048547211094</v>
      </c>
      <c r="O251">
        <v>3.1837872648644044E-2</v>
      </c>
      <c r="P251">
        <v>0.93097831538145859</v>
      </c>
    </row>
    <row r="252" spans="11:16">
      <c r="K252" t="s">
        <v>19</v>
      </c>
      <c r="L252">
        <v>-2.9232147972070785E-2</v>
      </c>
      <c r="M252">
        <v>-1.4972692715837777</v>
      </c>
      <c r="N252">
        <v>0.13481852952326859</v>
      </c>
      <c r="O252">
        <v>-5.9219852807969216E-2</v>
      </c>
      <c r="P252">
        <v>0.99705569432046071</v>
      </c>
    </row>
    <row r="253" spans="11:16">
      <c r="K253" t="s">
        <v>20</v>
      </c>
      <c r="L253">
        <v>-2.8398067049466715E-2</v>
      </c>
      <c r="M253">
        <v>-1.4386386911055404</v>
      </c>
      <c r="N253">
        <v>0.1507440578075461</v>
      </c>
      <c r="O253">
        <v>-5.6908564265060468E-2</v>
      </c>
      <c r="P253">
        <v>0.97562725738657063</v>
      </c>
    </row>
    <row r="254" spans="11:16">
      <c r="K254" t="s">
        <v>21</v>
      </c>
      <c r="L254">
        <v>-1.3383064314146596E-2</v>
      </c>
      <c r="M254">
        <v>-0.68060361886539744</v>
      </c>
      <c r="N254">
        <v>0.49636964035884534</v>
      </c>
      <c r="O254">
        <v>-2.695669764389292E-2</v>
      </c>
      <c r="P254">
        <v>0.98566304166929741</v>
      </c>
    </row>
    <row r="255" spans="11:16">
      <c r="K255" t="s">
        <v>22</v>
      </c>
      <c r="L255">
        <v>-6.3160644896188504E-3</v>
      </c>
      <c r="M255">
        <v>-0.32174779666585201</v>
      </c>
      <c r="N255">
        <v>0.7477493167555157</v>
      </c>
      <c r="O255">
        <v>-1.2747076103904444E-2</v>
      </c>
      <c r="P255">
        <v>0.98954209491944567</v>
      </c>
    </row>
    <row r="256" spans="11:16">
      <c r="K256" t="s">
        <v>23</v>
      </c>
      <c r="L256">
        <v>-2.7342167817145789E-2</v>
      </c>
      <c r="M256">
        <v>-1.3978364582563716</v>
      </c>
      <c r="N256">
        <v>0.16264874832537687</v>
      </c>
      <c r="O256">
        <v>-5.5299548437471327E-2</v>
      </c>
      <c r="P256">
        <v>0.9937645689474649</v>
      </c>
    </row>
    <row r="257" spans="11:16">
      <c r="K257" t="s">
        <v>24</v>
      </c>
      <c r="L257">
        <v>-1.0121910070133801E-2</v>
      </c>
      <c r="M257">
        <v>-0.5170303435898409</v>
      </c>
      <c r="N257">
        <v>0.60531444541138102</v>
      </c>
      <c r="O257">
        <v>-2.048119100594762E-2</v>
      </c>
      <c r="P257">
        <v>0.99469903004559224</v>
      </c>
    </row>
    <row r="258" spans="11:16">
      <c r="K258" t="s">
        <v>25</v>
      </c>
      <c r="L258">
        <v>1.458293614475964E-2</v>
      </c>
      <c r="M258">
        <v>0.74491628562991419</v>
      </c>
      <c r="N258">
        <v>0.45659706808955114</v>
      </c>
      <c r="O258">
        <v>2.95018109053619E-2</v>
      </c>
      <c r="P258">
        <v>0.99429127748633028</v>
      </c>
    </row>
    <row r="259" spans="11:16">
      <c r="K259" t="s">
        <v>26</v>
      </c>
      <c r="L259">
        <v>-4.1736572465619334E-2</v>
      </c>
      <c r="M259">
        <v>-2.078383393099994</v>
      </c>
      <c r="N259">
        <v>3.8073826632029843E-2</v>
      </c>
      <c r="O259">
        <v>-8.2070745959107502E-2</v>
      </c>
      <c r="P259">
        <v>0.93939756082842774</v>
      </c>
    </row>
    <row r="260" spans="11:16">
      <c r="K260" t="s">
        <v>27</v>
      </c>
      <c r="L260">
        <v>6.6837424009526289E-2</v>
      </c>
      <c r="M260">
        <v>3.385978621869747</v>
      </c>
      <c r="N260">
        <v>7.5285765310234923E-4</v>
      </c>
      <c r="O260">
        <v>0.1329661185338416</v>
      </c>
      <c r="P260">
        <v>0.96149892632250478</v>
      </c>
    </row>
    <row r="261" spans="11:16">
      <c r="K261" t="s">
        <v>28</v>
      </c>
      <c r="L261">
        <v>2.9230189564858105E-2</v>
      </c>
      <c r="M261">
        <v>1.4740384401371835</v>
      </c>
      <c r="N261">
        <v>0.14096524598225721</v>
      </c>
      <c r="O261">
        <v>5.8304177112478456E-2</v>
      </c>
      <c r="P261">
        <v>0.96659001486157081</v>
      </c>
    </row>
    <row r="262" spans="11:16">
      <c r="K262" t="s">
        <v>29</v>
      </c>
      <c r="L262">
        <v>-3.30869563380949E-2</v>
      </c>
      <c r="M262">
        <v>-1.6889786372703433</v>
      </c>
      <c r="N262">
        <v>9.1712902591990525E-2</v>
      </c>
      <c r="O262">
        <v>-6.677042959146999E-2</v>
      </c>
      <c r="P262">
        <v>0.98937499932049977</v>
      </c>
    </row>
    <row r="263" spans="11:16">
      <c r="K263" t="s">
        <v>30</v>
      </c>
      <c r="L263">
        <v>-4.9972122260386838E-2</v>
      </c>
      <c r="M263">
        <v>-2.5492088394787409</v>
      </c>
      <c r="N263">
        <v>1.1030027279187478E-2</v>
      </c>
      <c r="O263">
        <v>-0.10049203891789932</v>
      </c>
      <c r="P263">
        <v>0.98245791493602164</v>
      </c>
    </row>
    <row r="264" spans="11:16">
      <c r="K264" t="s">
        <v>31</v>
      </c>
      <c r="L264">
        <v>-2.5510692505910846E-2</v>
      </c>
      <c r="M264">
        <v>-1.2703963014321502</v>
      </c>
      <c r="N264">
        <v>0.20440730254939138</v>
      </c>
      <c r="O264">
        <v>-5.027129059547545E-2</v>
      </c>
      <c r="P264">
        <v>0.94341288051186833</v>
      </c>
    </row>
    <row r="265" spans="11:16">
      <c r="K265" t="s">
        <v>32</v>
      </c>
      <c r="L265">
        <v>-1.1699945057597864E-2</v>
      </c>
      <c r="M265">
        <v>-0.59414973849048347</v>
      </c>
      <c r="N265">
        <v>0.55262291018582121</v>
      </c>
      <c r="O265">
        <v>-2.3534549443793858E-2</v>
      </c>
      <c r="P265">
        <v>0.98299285214383458</v>
      </c>
    </row>
    <row r="266" spans="11:16">
      <c r="K266" t="s">
        <v>33</v>
      </c>
      <c r="L266">
        <v>-1.9267095952019864E-2</v>
      </c>
      <c r="M266">
        <v>-0.97293321982576253</v>
      </c>
      <c r="N266">
        <v>0.33095579507588502</v>
      </c>
      <c r="O266">
        <v>-3.8520407157834044E-2</v>
      </c>
      <c r="P266">
        <v>0.97108097383247538</v>
      </c>
    </row>
    <row r="267" spans="11:16">
      <c r="K267" t="s">
        <v>34</v>
      </c>
      <c r="L267">
        <v>-4.3611660954444867E-2</v>
      </c>
      <c r="M267">
        <v>-2.1793504371271686</v>
      </c>
      <c r="N267">
        <v>2.9671256231851659E-2</v>
      </c>
      <c r="O267">
        <v>-8.602888166697599E-2</v>
      </c>
      <c r="P267">
        <v>0.94534325115631423</v>
      </c>
    </row>
    <row r="268" spans="11:16">
      <c r="K268" t="s">
        <v>35</v>
      </c>
      <c r="L268">
        <v>4.0543906905768166E-2</v>
      </c>
      <c r="M268">
        <v>2.0626947131028053</v>
      </c>
      <c r="N268">
        <v>3.9546457284752444E-2</v>
      </c>
      <c r="O268">
        <v>8.145536078534403E-2</v>
      </c>
      <c r="P268">
        <v>0.98060562230503179</v>
      </c>
    </row>
    <row r="269" spans="11:16">
      <c r="K269" t="s">
        <v>36</v>
      </c>
      <c r="L269">
        <v>-3.4430806450686753E-2</v>
      </c>
      <c r="M269">
        <v>-1.7457214772036131</v>
      </c>
      <c r="N269">
        <v>8.1341478189047633E-2</v>
      </c>
      <c r="O269">
        <v>-6.900313739352687E-2</v>
      </c>
      <c r="P269">
        <v>0.97577460800197524</v>
      </c>
    </row>
    <row r="270" spans="11:16">
      <c r="K270" t="s">
        <v>118</v>
      </c>
      <c r="L270">
        <v>1.3767333928262909E-2</v>
      </c>
      <c r="M270">
        <v>0.70097448380774408</v>
      </c>
      <c r="N270">
        <v>0.4835749149795403</v>
      </c>
      <c r="O270">
        <v>2.7762914534657714E-2</v>
      </c>
      <c r="P270">
        <v>0.98795382554217837</v>
      </c>
    </row>
    <row r="271" spans="11:16">
      <c r="K271" t="s">
        <v>119</v>
      </c>
      <c r="L271">
        <v>2.5210182866220558E-2</v>
      </c>
      <c r="M271">
        <v>1.2861440292331117</v>
      </c>
      <c r="N271">
        <v>0.19886008381344775</v>
      </c>
      <c r="O271">
        <v>5.0892845192342689E-2</v>
      </c>
      <c r="P271">
        <v>0.99007409608104768</v>
      </c>
    </row>
    <row r="272" spans="11:16">
      <c r="K272" t="s">
        <v>120</v>
      </c>
      <c r="L272">
        <v>-2.4201425819372117E-2</v>
      </c>
      <c r="M272">
        <v>-1.2377439822187688</v>
      </c>
      <c r="N272">
        <v>0.21626702345597407</v>
      </c>
      <c r="O272">
        <v>-4.8982335276819805E-2</v>
      </c>
      <c r="P272">
        <v>0.99518379348111585</v>
      </c>
    </row>
    <row r="273" spans="10:16">
      <c r="K273" t="s">
        <v>121</v>
      </c>
      <c r="L273">
        <v>-1.0666162351330768E-2</v>
      </c>
      <c r="M273">
        <v>-0.54351681042152922</v>
      </c>
      <c r="N273">
        <v>0.58696417293080771</v>
      </c>
      <c r="O273">
        <v>-2.1529928396015491E-2</v>
      </c>
      <c r="P273">
        <v>0.98986283547090625</v>
      </c>
    </row>
    <row r="274" spans="10:16">
      <c r="K274" t="s">
        <v>37</v>
      </c>
      <c r="L274">
        <v>4.096504235474021E-2</v>
      </c>
      <c r="M274">
        <v>2.0663732720920152</v>
      </c>
      <c r="N274">
        <v>3.9196885840613253E-2</v>
      </c>
      <c r="O274">
        <v>8.1599659875520814E-2</v>
      </c>
      <c r="P274">
        <v>0.96395355281011197</v>
      </c>
    </row>
    <row r="275" spans="10:16">
      <c r="K275" t="s">
        <v>38</v>
      </c>
      <c r="L275">
        <v>-4.5388461294063723E-2</v>
      </c>
      <c r="M275">
        <v>-2.3168088749764344</v>
      </c>
      <c r="N275">
        <v>2.0830430037249541E-2</v>
      </c>
      <c r="O275">
        <v>-9.1410985940559381E-2</v>
      </c>
      <c r="P275">
        <v>0.98539894729889366</v>
      </c>
    </row>
    <row r="276" spans="10:16">
      <c r="K276" t="s">
        <v>112</v>
      </c>
      <c r="L276">
        <v>7.3586154464419046E-2</v>
      </c>
      <c r="M276">
        <v>3.6228353057883909</v>
      </c>
      <c r="N276">
        <v>3.1460507583725279E-4</v>
      </c>
      <c r="O276">
        <v>0.14208563729118467</v>
      </c>
      <c r="P276">
        <v>0.90576257318196418</v>
      </c>
    </row>
    <row r="277" spans="10:16">
      <c r="K277" t="s">
        <v>113</v>
      </c>
      <c r="L277">
        <v>2.6935323231924779E-2</v>
      </c>
      <c r="M277">
        <v>1.3724347650103645</v>
      </c>
      <c r="N277">
        <v>0.17041117119134169</v>
      </c>
      <c r="O277">
        <v>5.4297626818400585E-2</v>
      </c>
      <c r="P277">
        <v>0.98724181376525366</v>
      </c>
    </row>
    <row r="278" spans="10:16">
      <c r="K278" t="s">
        <v>1</v>
      </c>
      <c r="L278">
        <v>2.1735100439440991E-2</v>
      </c>
      <c r="M278">
        <v>1.1011292938020032</v>
      </c>
      <c r="N278">
        <v>0.27125629182572131</v>
      </c>
      <c r="O278">
        <v>4.3586868512387536E-2</v>
      </c>
      <c r="P278">
        <v>0.97699932029438719</v>
      </c>
    </row>
    <row r="279" spans="10:16">
      <c r="K279" t="s">
        <v>2</v>
      </c>
      <c r="L279">
        <v>-2.8811249841310844E-2</v>
      </c>
      <c r="M279">
        <v>-1.4187211670283515</v>
      </c>
      <c r="N279">
        <v>0.15646939941628291</v>
      </c>
      <c r="O279">
        <v>-5.6123181191814392E-2</v>
      </c>
      <c r="P279">
        <v>0.92186343725106135</v>
      </c>
    </row>
    <row r="280" spans="10:16">
      <c r="K280" t="s">
        <v>3</v>
      </c>
      <c r="L280">
        <v>4.4903076395017612E-3</v>
      </c>
      <c r="M280">
        <v>0.22052826597560513</v>
      </c>
      <c r="N280">
        <v>0.82553042205031579</v>
      </c>
      <c r="O280">
        <v>8.7373145039820535E-3</v>
      </c>
      <c r="P280">
        <v>0.91983508830997152</v>
      </c>
    </row>
    <row r="281" spans="10:16">
      <c r="K281" t="s">
        <v>4</v>
      </c>
      <c r="L281">
        <v>3.9201567434104911E-2</v>
      </c>
      <c r="M281">
        <v>1.9918482590977871</v>
      </c>
      <c r="N281">
        <v>4.6814207551935036E-2</v>
      </c>
      <c r="O281">
        <v>7.8675273155360201E-2</v>
      </c>
      <c r="P281">
        <v>0.97853391445720417</v>
      </c>
    </row>
    <row r="282" spans="10:16">
      <c r="J282">
        <v>6</v>
      </c>
      <c r="K282" t="s">
        <v>5</v>
      </c>
      <c r="L282">
        <v>1.0752273146746011E-2</v>
      </c>
      <c r="M282">
        <v>0.52299921662168758</v>
      </c>
      <c r="N282">
        <v>0.6011569481590795</v>
      </c>
      <c r="O282">
        <v>2.0733809828370198E-2</v>
      </c>
      <c r="P282">
        <v>0.88512881844974289</v>
      </c>
    </row>
    <row r="283" spans="10:16">
      <c r="K283" t="s">
        <v>6</v>
      </c>
      <c r="L283">
        <v>-3.4641623778020991E-2</v>
      </c>
      <c r="M283">
        <v>-1.6520506560506496</v>
      </c>
      <c r="N283">
        <v>9.9017803670290561E-2</v>
      </c>
      <c r="O283">
        <v>-6.5367962768684951E-2</v>
      </c>
      <c r="P283">
        <v>0.84758303418675096</v>
      </c>
    </row>
    <row r="284" spans="10:16">
      <c r="K284" t="s">
        <v>104</v>
      </c>
    </row>
    <row r="285" spans="10:16">
      <c r="K285" t="s">
        <v>109</v>
      </c>
      <c r="L285">
        <v>3.241801646264466E-2</v>
      </c>
      <c r="M285">
        <v>1.5410746040312329</v>
      </c>
      <c r="N285">
        <v>0.12379600478566934</v>
      </c>
      <c r="O285">
        <v>6.0993809423495492E-2</v>
      </c>
      <c r="P285">
        <v>0.84265048725941238</v>
      </c>
    </row>
    <row r="286" spans="10:16">
      <c r="K286" t="s">
        <v>122</v>
      </c>
      <c r="L286">
        <v>4.9846032073853845E-2</v>
      </c>
      <c r="M286">
        <v>2.2155392286115356</v>
      </c>
      <c r="N286">
        <v>2.707646609242664E-2</v>
      </c>
      <c r="O286">
        <v>8.7514776852148535E-2</v>
      </c>
      <c r="P286">
        <v>0.73375391347337715</v>
      </c>
    </row>
    <row r="287" spans="10:16">
      <c r="K287" t="s">
        <v>110</v>
      </c>
    </row>
    <row r="288" spans="10:16">
      <c r="K288" t="s">
        <v>111</v>
      </c>
      <c r="L288">
        <v>1.9132611659143959E-2</v>
      </c>
      <c r="M288">
        <v>0.49002110831248968</v>
      </c>
      <c r="N288">
        <v>0.6242879499348396</v>
      </c>
      <c r="O288">
        <v>1.942693389276889E-2</v>
      </c>
      <c r="P288">
        <v>0.24541937613141079</v>
      </c>
    </row>
    <row r="289" spans="11:16">
      <c r="K289" t="s">
        <v>123</v>
      </c>
    </row>
    <row r="290" spans="11:16">
      <c r="K290" t="s">
        <v>114</v>
      </c>
    </row>
    <row r="291" spans="11:16">
      <c r="K291" t="s">
        <v>117</v>
      </c>
      <c r="L291">
        <v>3.0413871749728049E-2</v>
      </c>
      <c r="M291">
        <v>1.5509212112676092</v>
      </c>
      <c r="N291">
        <v>0.12141800956335654</v>
      </c>
      <c r="O291">
        <v>6.1382062135186086E-2</v>
      </c>
      <c r="P291">
        <v>0.96959052922601996</v>
      </c>
    </row>
    <row r="292" spans="11:16">
      <c r="K292" t="s">
        <v>9</v>
      </c>
      <c r="L292">
        <v>3.2867127208346669E-2</v>
      </c>
      <c r="M292">
        <v>1.5952227363579374</v>
      </c>
      <c r="N292">
        <v>0.11115920258237433</v>
      </c>
      <c r="O292">
        <v>6.3128528546714024E-2</v>
      </c>
      <c r="P292">
        <v>0.87816612023877771</v>
      </c>
    </row>
    <row r="293" spans="11:16">
      <c r="K293" t="s">
        <v>10</v>
      </c>
      <c r="L293">
        <v>1.0807612865848042E-2</v>
      </c>
      <c r="M293">
        <v>0.53852002730468862</v>
      </c>
      <c r="N293">
        <v>0.59040650489913871</v>
      </c>
      <c r="O293">
        <v>2.1348841303085429E-2</v>
      </c>
      <c r="P293">
        <v>0.92883355170979653</v>
      </c>
    </row>
    <row r="294" spans="11:16">
      <c r="K294" t="s">
        <v>11</v>
      </c>
      <c r="L294">
        <v>-5.4331297076726862E-2</v>
      </c>
      <c r="M294">
        <v>-2.7320566652558083</v>
      </c>
      <c r="N294">
        <v>6.4687790999741973E-3</v>
      </c>
      <c r="O294">
        <v>-0.10770293304309732</v>
      </c>
      <c r="P294">
        <v>0.93541375256748716</v>
      </c>
    </row>
    <row r="295" spans="11:16">
      <c r="K295" t="s">
        <v>12</v>
      </c>
      <c r="L295">
        <v>-5.666674943147363E-2</v>
      </c>
      <c r="M295">
        <v>-2.8720096892762483</v>
      </c>
      <c r="N295">
        <v>4.2145702031535772E-3</v>
      </c>
      <c r="O295">
        <v>-0.11315121274810709</v>
      </c>
      <c r="P295">
        <v>0.94909713070342094</v>
      </c>
    </row>
    <row r="296" spans="11:16">
      <c r="K296" t="s">
        <v>13</v>
      </c>
      <c r="L296">
        <v>4.7999421991203207E-3</v>
      </c>
      <c r="M296">
        <v>0.24595371795083609</v>
      </c>
      <c r="N296">
        <v>0.80579741199508248</v>
      </c>
      <c r="O296">
        <v>9.7522355200957925E-3</v>
      </c>
      <c r="P296">
        <v>0.98261905833569607</v>
      </c>
    </row>
    <row r="297" spans="11:16">
      <c r="K297" t="s">
        <v>14</v>
      </c>
      <c r="L297">
        <v>6.4693652184300678E-3</v>
      </c>
      <c r="M297">
        <v>0.32948920031377665</v>
      </c>
      <c r="N297">
        <v>0.74189443746492856</v>
      </c>
      <c r="O297">
        <v>1.3063981697259247E-2</v>
      </c>
      <c r="P297">
        <v>0.97068121318359246</v>
      </c>
    </row>
    <row r="298" spans="11:16">
      <c r="K298" t="s">
        <v>15</v>
      </c>
      <c r="L298">
        <v>3.3343101766831036E-2</v>
      </c>
      <c r="M298">
        <v>1.7169389715646586</v>
      </c>
      <c r="N298">
        <v>8.6477184084526357E-2</v>
      </c>
      <c r="O298">
        <v>6.792382617795964E-2</v>
      </c>
      <c r="P298">
        <v>0.98782752721495382</v>
      </c>
    </row>
    <row r="299" spans="11:16">
      <c r="K299" t="s">
        <v>16</v>
      </c>
      <c r="L299">
        <v>2.7253204711247373E-2</v>
      </c>
      <c r="M299">
        <v>1.3983688135569841</v>
      </c>
      <c r="N299">
        <v>0.16248974141148401</v>
      </c>
      <c r="O299">
        <v>5.5363885115972677E-2</v>
      </c>
      <c r="P299">
        <v>0.98235123846429351</v>
      </c>
    </row>
    <row r="300" spans="11:16">
      <c r="K300" t="s">
        <v>17</v>
      </c>
      <c r="L300">
        <v>4.7967380878164115E-2</v>
      </c>
      <c r="M300">
        <v>2.3772808807836645</v>
      </c>
      <c r="N300">
        <v>1.7735542862846804E-2</v>
      </c>
      <c r="O300">
        <v>9.3849270833171669E-2</v>
      </c>
      <c r="P300">
        <v>0.91121032107274214</v>
      </c>
    </row>
    <row r="301" spans="11:16">
      <c r="K301" t="s">
        <v>18</v>
      </c>
      <c r="L301">
        <v>2.9451335354904094E-2</v>
      </c>
      <c r="M301">
        <v>1.4498733930735188</v>
      </c>
      <c r="N301">
        <v>0.14758676233549869</v>
      </c>
      <c r="O301">
        <v>5.7396443403316198E-2</v>
      </c>
      <c r="P301">
        <v>0.90408407272764402</v>
      </c>
    </row>
    <row r="302" spans="11:16">
      <c r="K302" t="s">
        <v>19</v>
      </c>
      <c r="L302">
        <v>-3.3702804694856842E-2</v>
      </c>
      <c r="M302">
        <v>-1.7403150094614959</v>
      </c>
      <c r="N302">
        <v>8.2287389331386421E-2</v>
      </c>
      <c r="O302">
        <v>-6.8844251938994558E-2</v>
      </c>
      <c r="P302">
        <v>0.99323523880738951</v>
      </c>
    </row>
    <row r="303" spans="11:16">
      <c r="K303" t="s">
        <v>20</v>
      </c>
      <c r="L303">
        <v>-2.8800623235778967E-2</v>
      </c>
      <c r="M303">
        <v>-1.4729245025988553</v>
      </c>
      <c r="N303">
        <v>0.14126610060201797</v>
      </c>
      <c r="O303">
        <v>-5.8305894511497855E-2</v>
      </c>
      <c r="P303">
        <v>0.9755959520780616</v>
      </c>
    </row>
    <row r="304" spans="11:16">
      <c r="K304" t="s">
        <v>21</v>
      </c>
      <c r="L304">
        <v>-1.7947724262894135E-2</v>
      </c>
      <c r="M304">
        <v>-0.91978033531423842</v>
      </c>
      <c r="N304">
        <v>0.35803627718061648</v>
      </c>
      <c r="O304">
        <v>-3.6447429866677511E-2</v>
      </c>
      <c r="P304">
        <v>0.98166628775884945</v>
      </c>
    </row>
    <row r="305" spans="11:16">
      <c r="K305" t="s">
        <v>22</v>
      </c>
      <c r="L305">
        <v>-6.6933911387027558E-3</v>
      </c>
      <c r="M305">
        <v>-0.34419273097922759</v>
      </c>
      <c r="N305">
        <v>0.73081511899311946</v>
      </c>
      <c r="O305">
        <v>-1.3646858603965289E-2</v>
      </c>
      <c r="P305">
        <v>0.98951369908326792</v>
      </c>
    </row>
    <row r="306" spans="11:16">
      <c r="K306" t="s">
        <v>23</v>
      </c>
      <c r="L306">
        <v>-2.2107759212992593E-2</v>
      </c>
      <c r="M306">
        <v>-1.1370047579278215</v>
      </c>
      <c r="N306">
        <v>0.25596449183079834</v>
      </c>
      <c r="O306">
        <v>-4.5039419351628883E-2</v>
      </c>
      <c r="P306">
        <v>0.98797271449952972</v>
      </c>
    </row>
    <row r="307" spans="11:16">
      <c r="K307" t="s">
        <v>24</v>
      </c>
      <c r="L307">
        <v>-8.2827070079574006E-3</v>
      </c>
      <c r="M307">
        <v>-0.42690825500744212</v>
      </c>
      <c r="N307">
        <v>0.66959062755173104</v>
      </c>
      <c r="O307">
        <v>-1.6925588524856802E-2</v>
      </c>
      <c r="P307">
        <v>0.99401238516641111</v>
      </c>
    </row>
    <row r="308" spans="11:16">
      <c r="K308" t="s">
        <v>25</v>
      </c>
      <c r="L308">
        <v>9.6300554381934279E-3</v>
      </c>
      <c r="M308">
        <v>0.49518714112051371</v>
      </c>
      <c r="N308">
        <v>0.62063906083789444</v>
      </c>
      <c r="O308">
        <v>1.9631663237681479E-2</v>
      </c>
      <c r="P308">
        <v>0.98924861933283748</v>
      </c>
    </row>
    <row r="309" spans="11:16">
      <c r="K309" t="s">
        <v>26</v>
      </c>
      <c r="L309">
        <v>-4.4478381350830015E-2</v>
      </c>
      <c r="M309">
        <v>-2.2355191443132107</v>
      </c>
      <c r="N309">
        <v>2.5729529696618198E-2</v>
      </c>
      <c r="O309">
        <v>-8.8297866491239774E-2</v>
      </c>
      <c r="P309">
        <v>0.93810469192690471</v>
      </c>
    </row>
    <row r="310" spans="11:16">
      <c r="K310" t="s">
        <v>27</v>
      </c>
      <c r="L310">
        <v>5.793905736004331E-2</v>
      </c>
      <c r="M310">
        <v>2.926966398926492</v>
      </c>
      <c r="N310">
        <v>3.5450995276881552E-3</v>
      </c>
      <c r="O310">
        <v>0.11528788148395418</v>
      </c>
      <c r="P310">
        <v>0.94248251819075624</v>
      </c>
    </row>
    <row r="311" spans="11:16">
      <c r="K311" t="s">
        <v>28</v>
      </c>
      <c r="L311">
        <v>3.0604429930861345E-2</v>
      </c>
      <c r="M311">
        <v>1.5579632704679014</v>
      </c>
      <c r="N311">
        <v>0.11973939804668773</v>
      </c>
      <c r="O311">
        <v>6.1659714158390465E-2</v>
      </c>
      <c r="P311">
        <v>0.96623610561583717</v>
      </c>
    </row>
    <row r="312" spans="11:16">
      <c r="K312" t="s">
        <v>29</v>
      </c>
      <c r="L312">
        <v>-3.0167557112209132E-2</v>
      </c>
      <c r="M312">
        <v>-1.5525966970927978</v>
      </c>
      <c r="N312">
        <v>0.12101696192089709</v>
      </c>
      <c r="O312">
        <v>-6.1448123940470903E-2</v>
      </c>
      <c r="P312">
        <v>0.98761074249595182</v>
      </c>
    </row>
    <row r="313" spans="11:16">
      <c r="K313" t="s">
        <v>30</v>
      </c>
      <c r="L313">
        <v>-4.1479389962944681E-2</v>
      </c>
      <c r="M313">
        <v>-2.1144886314358575</v>
      </c>
      <c r="N313">
        <v>3.4862020813004782E-2</v>
      </c>
      <c r="O313">
        <v>-8.3551759184594496E-2</v>
      </c>
      <c r="P313">
        <v>0.96581803731211158</v>
      </c>
    </row>
    <row r="314" spans="11:16">
      <c r="K314" t="s">
        <v>31</v>
      </c>
      <c r="L314">
        <v>-4.5264439628698479E-2</v>
      </c>
      <c r="M314">
        <v>-2.2155687102647841</v>
      </c>
      <c r="N314">
        <v>2.7074434494353147E-2</v>
      </c>
      <c r="O314">
        <v>-8.7515932471272068E-2</v>
      </c>
      <c r="P314">
        <v>0.88983357592883228</v>
      </c>
    </row>
    <row r="315" spans="11:16">
      <c r="K315" t="s">
        <v>32</v>
      </c>
      <c r="L315">
        <v>-4.9806806536504189E-3</v>
      </c>
      <c r="M315">
        <v>-0.25409092487318058</v>
      </c>
      <c r="N315">
        <v>0.79950743897589693</v>
      </c>
      <c r="O315">
        <v>-1.0074849193810636E-2</v>
      </c>
      <c r="P315">
        <v>0.97397666176278508</v>
      </c>
    </row>
    <row r="316" spans="11:16">
      <c r="K316" t="s">
        <v>33</v>
      </c>
      <c r="L316">
        <v>-3.2924039910178678E-2</v>
      </c>
      <c r="M316">
        <v>-1.6539430235946981</v>
      </c>
      <c r="N316">
        <v>9.8632518639478181E-2</v>
      </c>
      <c r="O316">
        <v>-6.5442519041346306E-2</v>
      </c>
      <c r="P316">
        <v>0.94046494751479082</v>
      </c>
    </row>
    <row r="317" spans="11:16">
      <c r="K317" t="s">
        <v>34</v>
      </c>
      <c r="L317">
        <v>-5.0107362779903478E-2</v>
      </c>
      <c r="M317">
        <v>-2.5216273658370185</v>
      </c>
      <c r="N317">
        <v>1.1924496620914172E-2</v>
      </c>
      <c r="O317">
        <v>-9.9492910587633474E-2</v>
      </c>
      <c r="P317">
        <v>0.93849079355751597</v>
      </c>
    </row>
    <row r="318" spans="11:16">
      <c r="K318" t="s">
        <v>35</v>
      </c>
      <c r="L318">
        <v>4.598159264346155E-2</v>
      </c>
      <c r="M318">
        <v>2.3575019539400066</v>
      </c>
      <c r="N318">
        <v>1.8700302704351707E-2</v>
      </c>
      <c r="O318">
        <v>9.3075239282658706E-2</v>
      </c>
      <c r="P318">
        <v>0.97532451346240068</v>
      </c>
    </row>
    <row r="319" spans="11:16">
      <c r="K319" t="s">
        <v>36</v>
      </c>
      <c r="L319">
        <v>-3.4091419210283899E-2</v>
      </c>
      <c r="M319">
        <v>-1.7448414154115581</v>
      </c>
      <c r="N319">
        <v>8.1495483194499188E-2</v>
      </c>
      <c r="O319">
        <v>-6.9022457822286803E-2</v>
      </c>
      <c r="P319">
        <v>0.97575214386234588</v>
      </c>
    </row>
    <row r="320" spans="11:16">
      <c r="K320" t="s">
        <v>118</v>
      </c>
      <c r="L320">
        <v>1.5551812753614475E-2</v>
      </c>
      <c r="M320">
        <v>0.79915980630527872</v>
      </c>
      <c r="N320">
        <v>0.42449609950192724</v>
      </c>
      <c r="O320">
        <v>3.1672849003009894E-2</v>
      </c>
      <c r="P320">
        <v>0.98732710462442264</v>
      </c>
    </row>
    <row r="321" spans="10:16">
      <c r="K321" t="s">
        <v>119</v>
      </c>
      <c r="L321">
        <v>3.5306258148239907E-2</v>
      </c>
      <c r="M321">
        <v>1.8040170083242921</v>
      </c>
      <c r="N321">
        <v>7.1701655710174755E-2</v>
      </c>
      <c r="O321">
        <v>7.1351603655875451E-2</v>
      </c>
      <c r="P321">
        <v>0.97219398254210021</v>
      </c>
    </row>
    <row r="322" spans="10:16">
      <c r="K322" t="s">
        <v>120</v>
      </c>
      <c r="L322">
        <v>-2.0508963888006746E-2</v>
      </c>
      <c r="M322">
        <v>-1.0569629886038361</v>
      </c>
      <c r="N322">
        <v>0.29092978134697955</v>
      </c>
      <c r="O322">
        <v>-4.1874547312876965E-2</v>
      </c>
      <c r="P322">
        <v>0.99234262341762614</v>
      </c>
    </row>
    <row r="323" spans="10:16">
      <c r="K323" t="s">
        <v>121</v>
      </c>
      <c r="L323">
        <v>-3.4667521987840214E-3</v>
      </c>
      <c r="M323">
        <v>-0.17734472680283486</v>
      </c>
      <c r="N323">
        <v>0.8592940848013586</v>
      </c>
      <c r="O323">
        <v>-7.0320019711240895E-3</v>
      </c>
      <c r="P323">
        <v>0.97940249157923587</v>
      </c>
    </row>
    <row r="324" spans="10:16">
      <c r="K324" t="s">
        <v>37</v>
      </c>
      <c r="L324">
        <v>2.8142797771695403E-2</v>
      </c>
      <c r="M324">
        <v>1.4030634952864072</v>
      </c>
      <c r="N324">
        <v>0.16108589786325558</v>
      </c>
      <c r="O324">
        <v>5.5549183250327747E-2</v>
      </c>
      <c r="P324">
        <v>0.92740546764154463</v>
      </c>
    </row>
    <row r="325" spans="10:16">
      <c r="K325" t="s">
        <v>38</v>
      </c>
      <c r="L325">
        <v>-3.5345488007340137E-2</v>
      </c>
      <c r="M325">
        <v>-1.7964383863890119</v>
      </c>
      <c r="N325">
        <v>7.2899250966226223E-2</v>
      </c>
      <c r="O325">
        <v>-7.1053374153561277E-2</v>
      </c>
      <c r="P325">
        <v>0.96194509496874681</v>
      </c>
    </row>
    <row r="326" spans="10:16">
      <c r="K326" t="s">
        <v>112</v>
      </c>
    </row>
    <row r="327" spans="10:16">
      <c r="K327" t="s">
        <v>113</v>
      </c>
      <c r="L327">
        <v>-8.6384382191050987E-3</v>
      </c>
      <c r="M327">
        <v>-0.39002041455316083</v>
      </c>
      <c r="N327">
        <v>0.69665203178454727</v>
      </c>
      <c r="O327">
        <v>-1.5463466276895703E-2</v>
      </c>
      <c r="P327">
        <v>0.76276731712133428</v>
      </c>
    </row>
    <row r="328" spans="10:16">
      <c r="K328" t="s">
        <v>1</v>
      </c>
      <c r="L328">
        <v>2.1138537152299179E-2</v>
      </c>
      <c r="M328">
        <v>1.0809592172944706</v>
      </c>
      <c r="N328">
        <v>0.2801249655677821</v>
      </c>
      <c r="O328">
        <v>4.2823500993369554E-2</v>
      </c>
      <c r="P328">
        <v>0.97692970812904589</v>
      </c>
    </row>
    <row r="329" spans="10:16">
      <c r="K329" t="s">
        <v>2</v>
      </c>
      <c r="L329">
        <v>-2.5070520524719968E-2</v>
      </c>
      <c r="M329">
        <v>-1.2440434662404314</v>
      </c>
      <c r="N329">
        <v>0.21394186356489078</v>
      </c>
      <c r="O329">
        <v>-4.9269622187412675E-2</v>
      </c>
      <c r="P329">
        <v>0.919349402509266</v>
      </c>
    </row>
    <row r="330" spans="10:16">
      <c r="K330" t="s">
        <v>3</v>
      </c>
      <c r="L330">
        <v>8.888499059937564E-4</v>
      </c>
      <c r="M330">
        <v>4.4010744808364997E-2</v>
      </c>
      <c r="N330">
        <v>0.96490965293341668</v>
      </c>
      <c r="O330">
        <v>1.745136890529838E-3</v>
      </c>
      <c r="P330">
        <v>0.91759486177683047</v>
      </c>
    </row>
    <row r="331" spans="10:16">
      <c r="K331" t="s">
        <v>4</v>
      </c>
      <c r="L331">
        <v>3.6685608225716808E-2</v>
      </c>
      <c r="M331">
        <v>1.8797751196984376</v>
      </c>
      <c r="N331">
        <v>6.0595628609061827E-2</v>
      </c>
      <c r="O331">
        <v>7.4331728042404954E-2</v>
      </c>
      <c r="P331">
        <v>0.97725037820170879</v>
      </c>
    </row>
    <row r="332" spans="10:16">
      <c r="J332">
        <v>7</v>
      </c>
      <c r="K332" t="s">
        <v>5</v>
      </c>
      <c r="L332">
        <v>4.6423585771870083E-3</v>
      </c>
      <c r="M332">
        <v>0.22589699057738793</v>
      </c>
      <c r="N332">
        <v>0.82135422636047317</v>
      </c>
      <c r="O332">
        <v>8.9640884484136034E-3</v>
      </c>
      <c r="P332">
        <v>0.87573497907951514</v>
      </c>
    </row>
    <row r="333" spans="10:16">
      <c r="K333" t="s">
        <v>6</v>
      </c>
      <c r="L333">
        <v>-4.1317162481445201E-2</v>
      </c>
      <c r="M333">
        <v>-1.9735013179229359</v>
      </c>
      <c r="N333">
        <v>4.8871612834741229E-2</v>
      </c>
      <c r="O333">
        <v>-7.8076938460690928E-2</v>
      </c>
      <c r="P333">
        <v>0.83873037334302358</v>
      </c>
    </row>
    <row r="334" spans="10:16">
      <c r="K334" t="s">
        <v>104</v>
      </c>
    </row>
    <row r="335" spans="10:16">
      <c r="K335" t="s">
        <v>109</v>
      </c>
      <c r="L335">
        <v>3.2929548885537119E-2</v>
      </c>
      <c r="M335">
        <v>1.5747399227188468</v>
      </c>
      <c r="N335">
        <v>0.11581455010670466</v>
      </c>
      <c r="O335">
        <v>6.2369982471403539E-2</v>
      </c>
      <c r="P335">
        <v>0.84259228305895872</v>
      </c>
    </row>
    <row r="336" spans="10:16">
      <c r="K336" t="s">
        <v>122</v>
      </c>
      <c r="L336">
        <v>5.0994439035586293E-2</v>
      </c>
      <c r="M336">
        <v>2.2801953136419542</v>
      </c>
      <c r="N336">
        <v>2.2926734706376985E-2</v>
      </c>
      <c r="O336">
        <v>9.0118603765272559E-2</v>
      </c>
      <c r="P336">
        <v>0.73353538260766737</v>
      </c>
    </row>
    <row r="337" spans="11:16">
      <c r="K337" t="s">
        <v>110</v>
      </c>
    </row>
    <row r="338" spans="11:16">
      <c r="K338" t="s">
        <v>111</v>
      </c>
      <c r="L338">
        <v>1.9633354864508696E-2</v>
      </c>
      <c r="M338">
        <v>0.50582485393908538</v>
      </c>
      <c r="N338">
        <v>0.61315515148597788</v>
      </c>
      <c r="O338">
        <v>2.0069004264114204E-2</v>
      </c>
      <c r="P338">
        <v>0.24541460995586523</v>
      </c>
    </row>
    <row r="339" spans="11:16">
      <c r="K339" t="s">
        <v>123</v>
      </c>
    </row>
    <row r="340" spans="11:16">
      <c r="K340" t="s">
        <v>114</v>
      </c>
    </row>
    <row r="341" spans="11:16">
      <c r="K341" t="s">
        <v>117</v>
      </c>
      <c r="L341">
        <v>3.549249838809912E-2</v>
      </c>
      <c r="M341">
        <v>1.8153808327572005</v>
      </c>
      <c r="N341">
        <v>6.9936972666244504E-2</v>
      </c>
      <c r="O341">
        <v>7.1854970897358317E-2</v>
      </c>
      <c r="P341">
        <v>0.96267188588777641</v>
      </c>
    </row>
    <row r="342" spans="11:16">
      <c r="K342" t="s">
        <v>9</v>
      </c>
      <c r="L342">
        <v>3.8507750591635553E-2</v>
      </c>
      <c r="M342">
        <v>1.8740407404171635</v>
      </c>
      <c r="N342">
        <v>6.1383769451563076E-2</v>
      </c>
      <c r="O342">
        <v>7.41642290187607E-2</v>
      </c>
      <c r="P342">
        <v>0.87122527812517747</v>
      </c>
    </row>
    <row r="343" spans="11:16">
      <c r="K343" t="s">
        <v>10</v>
      </c>
      <c r="L343">
        <v>2.7996941702390154E-2</v>
      </c>
      <c r="M343">
        <v>1.3560409923604317</v>
      </c>
      <c r="N343">
        <v>0.17556812649875464</v>
      </c>
      <c r="O343">
        <v>5.3735097900242688E-2</v>
      </c>
      <c r="P343">
        <v>0.86523225002723414</v>
      </c>
    </row>
    <row r="344" spans="11:16">
      <c r="K344" t="s">
        <v>11</v>
      </c>
      <c r="L344">
        <v>-4.9258361642845735E-2</v>
      </c>
      <c r="M344">
        <v>-2.477861511912665</v>
      </c>
      <c r="N344">
        <v>1.3476186785172125E-2</v>
      </c>
      <c r="O344">
        <v>-9.7858974883544447E-2</v>
      </c>
      <c r="P344">
        <v>0.92699884688974232</v>
      </c>
    </row>
    <row r="345" spans="11:16">
      <c r="K345" t="s">
        <v>12</v>
      </c>
      <c r="L345">
        <v>-5.2512430088092754E-2</v>
      </c>
      <c r="M345">
        <v>-2.666853347701879</v>
      </c>
      <c r="N345">
        <v>7.8516102405232525E-3</v>
      </c>
      <c r="O345">
        <v>-0.10524311767195002</v>
      </c>
      <c r="P345">
        <v>0.94341108061007395</v>
      </c>
    </row>
    <row r="346" spans="11:16">
      <c r="K346" t="s">
        <v>13</v>
      </c>
      <c r="L346">
        <v>6.3327460522821849E-3</v>
      </c>
      <c r="M346">
        <v>0.32631082229405733</v>
      </c>
      <c r="N346">
        <v>0.74429671526794161</v>
      </c>
      <c r="O346">
        <v>1.2948164437141493E-2</v>
      </c>
      <c r="P346">
        <v>0.98190633564493157</v>
      </c>
    </row>
    <row r="347" spans="11:16">
      <c r="K347" t="s">
        <v>14</v>
      </c>
      <c r="L347">
        <v>4.1786817821422469E-3</v>
      </c>
      <c r="M347">
        <v>0.21389926378194909</v>
      </c>
      <c r="N347">
        <v>0.83069427709146249</v>
      </c>
      <c r="O347">
        <v>8.4880275762070322E-3</v>
      </c>
      <c r="P347">
        <v>0.96910929704630888</v>
      </c>
    </row>
    <row r="348" spans="11:16">
      <c r="K348" t="s">
        <v>15</v>
      </c>
      <c r="L348">
        <v>3.6581356890288373E-2</v>
      </c>
      <c r="M348">
        <v>1.8928943796639115</v>
      </c>
      <c r="N348">
        <v>5.8826387568524784E-2</v>
      </c>
      <c r="O348">
        <v>7.4906186684727996E-2</v>
      </c>
      <c r="P348">
        <v>0.98481249916430236</v>
      </c>
    </row>
    <row r="349" spans="11:16">
      <c r="K349" t="s">
        <v>16</v>
      </c>
      <c r="L349">
        <v>3.4585240297997498E-2</v>
      </c>
      <c r="M349">
        <v>1.7737659986429986</v>
      </c>
      <c r="N349">
        <v>7.6581040936148481E-2</v>
      </c>
      <c r="O349">
        <v>7.0216021174854495E-2</v>
      </c>
      <c r="P349">
        <v>0.96811875428689054</v>
      </c>
    </row>
    <row r="350" spans="11:16">
      <c r="K350" t="s">
        <v>17</v>
      </c>
      <c r="L350">
        <v>5.1064495671489088E-2</v>
      </c>
      <c r="M350">
        <v>2.5441758915251467</v>
      </c>
      <c r="N350">
        <v>1.1189324371722159E-2</v>
      </c>
      <c r="O350">
        <v>0.10045186388265535</v>
      </c>
      <c r="P350">
        <v>0.90889915689057588</v>
      </c>
    </row>
    <row r="351" spans="11:16">
      <c r="K351" t="s">
        <v>18</v>
      </c>
      <c r="L351">
        <v>4.4084429994059912E-2</v>
      </c>
      <c r="M351">
        <v>2.1369320580624116</v>
      </c>
      <c r="N351">
        <v>3.2984987029745325E-2</v>
      </c>
      <c r="O351">
        <v>8.4498279806584531E-2</v>
      </c>
      <c r="P351">
        <v>0.86290517127156374</v>
      </c>
    </row>
    <row r="352" spans="11:16">
      <c r="K352" t="s">
        <v>19</v>
      </c>
      <c r="L352">
        <v>-3.1561936777478122E-2</v>
      </c>
      <c r="M352">
        <v>-1.637744941192578</v>
      </c>
      <c r="N352">
        <v>0.10197031328619026</v>
      </c>
      <c r="O352">
        <v>-6.4855097491362285E-2</v>
      </c>
      <c r="P352">
        <v>0.99174207242809442</v>
      </c>
    </row>
    <row r="353" spans="11:16">
      <c r="K353" t="s">
        <v>20</v>
      </c>
      <c r="L353">
        <v>-2.4627438431663408E-2</v>
      </c>
      <c r="M353">
        <v>-1.2627481398037081</v>
      </c>
      <c r="N353">
        <v>0.20714320927729069</v>
      </c>
      <c r="O353">
        <v>-5.0047833835864086E-2</v>
      </c>
      <c r="P353">
        <v>0.96999586281197936</v>
      </c>
    </row>
    <row r="354" spans="11:16">
      <c r="K354" t="s">
        <v>21</v>
      </c>
      <c r="L354">
        <v>-1.8801365274565475E-2</v>
      </c>
      <c r="M354">
        <v>-0.96919609274818574</v>
      </c>
      <c r="N354">
        <v>0.33281636283268723</v>
      </c>
      <c r="O354">
        <v>-3.8432957739771123E-2</v>
      </c>
      <c r="P354">
        <v>0.98144651761322166</v>
      </c>
    </row>
    <row r="355" spans="11:16">
      <c r="K355" t="s">
        <v>22</v>
      </c>
      <c r="L355">
        <v>-6.3633877659185697E-3</v>
      </c>
      <c r="M355">
        <v>-0.32915230354015884</v>
      </c>
      <c r="N355">
        <v>0.74214910415399782</v>
      </c>
      <c r="O355">
        <v>-1.3060896577053321E-2</v>
      </c>
      <c r="P355">
        <v>0.98947995207713335</v>
      </c>
    </row>
    <row r="356" spans="11:16">
      <c r="K356" t="s">
        <v>23</v>
      </c>
      <c r="L356">
        <v>-2.1446245824748775E-2</v>
      </c>
      <c r="M356">
        <v>-1.1093848705742679</v>
      </c>
      <c r="N356">
        <v>0.26768414331962581</v>
      </c>
      <c r="O356">
        <v>-4.3981994136533038E-2</v>
      </c>
      <c r="P356">
        <v>0.98783649953200914</v>
      </c>
    </row>
    <row r="357" spans="11:16">
      <c r="K357" t="s">
        <v>24</v>
      </c>
      <c r="L357">
        <v>-7.9284250235261561E-3</v>
      </c>
      <c r="M357">
        <v>-0.41105504287639022</v>
      </c>
      <c r="N357">
        <v>0.68117085605210148</v>
      </c>
      <c r="O357">
        <v>-1.6310051982189953E-2</v>
      </c>
      <c r="P357">
        <v>0.99397311767876162</v>
      </c>
    </row>
    <row r="358" spans="11:16">
      <c r="K358" t="s">
        <v>25</v>
      </c>
      <c r="L358">
        <v>-4.0364116682886447E-2</v>
      </c>
      <c r="M358">
        <v>-1.6503453885241228</v>
      </c>
      <c r="N358">
        <v>9.936680313215962E-2</v>
      </c>
      <c r="O358">
        <v>-6.5351955281365434E-2</v>
      </c>
      <c r="P358">
        <v>0.61569278102821523</v>
      </c>
    </row>
    <row r="359" spans="11:16">
      <c r="K359" t="s">
        <v>26</v>
      </c>
      <c r="L359">
        <v>-4.0843458658402637E-2</v>
      </c>
      <c r="M359">
        <v>-2.0593230388608568</v>
      </c>
      <c r="N359">
        <v>3.9870471611086866E-2</v>
      </c>
      <c r="O359">
        <v>-8.1450214280106792E-2</v>
      </c>
      <c r="P359">
        <v>0.93406529287579421</v>
      </c>
    </row>
    <row r="360" spans="11:16">
      <c r="K360" t="s">
        <v>27</v>
      </c>
    </row>
    <row r="361" spans="11:16">
      <c r="K361" t="s">
        <v>28</v>
      </c>
      <c r="L361">
        <v>1.0040979586510729E-2</v>
      </c>
      <c r="M361">
        <v>0.47363189155250252</v>
      </c>
      <c r="N361">
        <v>0.63592521994569218</v>
      </c>
      <c r="O361">
        <v>1.8792189212126734E-2</v>
      </c>
      <c r="P361">
        <v>0.82269788436170832</v>
      </c>
    </row>
    <row r="362" spans="11:16">
      <c r="K362" t="s">
        <v>29</v>
      </c>
      <c r="L362">
        <v>-3.0696316206972118E-2</v>
      </c>
      <c r="M362">
        <v>-1.5892431510598648</v>
      </c>
      <c r="N362">
        <v>0.11250324141072199</v>
      </c>
      <c r="O362">
        <v>-6.2942139651695442E-2</v>
      </c>
      <c r="P362">
        <v>0.98752541215770495</v>
      </c>
    </row>
    <row r="363" spans="11:16">
      <c r="K363" t="s">
        <v>30</v>
      </c>
      <c r="L363">
        <v>-4.1542431408223397E-2</v>
      </c>
      <c r="M363">
        <v>-2.1303636159623793</v>
      </c>
      <c r="N363">
        <v>3.3525314544016978E-2</v>
      </c>
      <c r="O363">
        <v>-8.4240397322966953E-2</v>
      </c>
      <c r="P363">
        <v>0.96581686745391915</v>
      </c>
    </row>
    <row r="364" spans="11:16">
      <c r="K364" t="s">
        <v>31</v>
      </c>
      <c r="L364">
        <v>-6.201363023584075E-2</v>
      </c>
      <c r="M364">
        <v>-2.982782074813028</v>
      </c>
      <c r="N364">
        <v>2.965960038157378E-3</v>
      </c>
      <c r="O364">
        <v>-0.11754748117159594</v>
      </c>
      <c r="P364">
        <v>0.84389835384112222</v>
      </c>
    </row>
    <row r="365" spans="11:16">
      <c r="K365" t="s">
        <v>32</v>
      </c>
      <c r="L365">
        <v>-2.1448725678687049E-2</v>
      </c>
      <c r="M365">
        <v>-1.0628557440725692</v>
      </c>
      <c r="N365">
        <v>0.28825140285897488</v>
      </c>
      <c r="O365">
        <v>-4.2140676236854371E-2</v>
      </c>
      <c r="P365">
        <v>0.90664611955665919</v>
      </c>
    </row>
    <row r="366" spans="11:16">
      <c r="K366" t="s">
        <v>33</v>
      </c>
      <c r="L366">
        <v>-4.1095922784022874E-2</v>
      </c>
      <c r="M366">
        <v>-2.0617594251344324</v>
      </c>
      <c r="N366">
        <v>3.9637036161348789E-2</v>
      </c>
      <c r="O366">
        <v>-8.1545937657461265E-2</v>
      </c>
      <c r="P366">
        <v>0.92479395848752</v>
      </c>
    </row>
    <row r="367" spans="11:16">
      <c r="K367" t="s">
        <v>34</v>
      </c>
      <c r="L367">
        <v>-6.2311525254893176E-2</v>
      </c>
      <c r="M367">
        <v>-3.1128106925152439</v>
      </c>
      <c r="N367">
        <v>1.9364220333430271E-3</v>
      </c>
      <c r="O367">
        <v>-0.12259630492735857</v>
      </c>
      <c r="P367">
        <v>0.909192392149762</v>
      </c>
    </row>
    <row r="368" spans="11:16">
      <c r="K368" t="s">
        <v>35</v>
      </c>
      <c r="L368">
        <v>3.7776183535243868E-2</v>
      </c>
      <c r="M368">
        <v>1.9199540748719102</v>
      </c>
      <c r="N368">
        <v>5.5311383486364725E-2</v>
      </c>
      <c r="O368">
        <v>7.5970864117758427E-2</v>
      </c>
      <c r="P368">
        <v>0.94993911052377056</v>
      </c>
    </row>
    <row r="369" spans="10:16">
      <c r="K369" t="s">
        <v>36</v>
      </c>
      <c r="L369">
        <v>-4.395043060098594E-2</v>
      </c>
      <c r="M369">
        <v>-2.2389800805558795</v>
      </c>
      <c r="N369">
        <v>2.5502756926924035E-2</v>
      </c>
      <c r="O369">
        <v>-8.8502557580471319E-2</v>
      </c>
      <c r="P369">
        <v>0.95240829546682038</v>
      </c>
    </row>
    <row r="370" spans="10:16">
      <c r="K370" t="s">
        <v>118</v>
      </c>
      <c r="L370">
        <v>1.4711134240093182E-2</v>
      </c>
      <c r="M370">
        <v>0.76031573001961417</v>
      </c>
      <c r="N370">
        <v>0.44734808517002267</v>
      </c>
      <c r="O370">
        <v>3.0158484938879317E-2</v>
      </c>
      <c r="P370">
        <v>0.98710765356730179</v>
      </c>
    </row>
    <row r="371" spans="10:16">
      <c r="K371" t="s">
        <v>119</v>
      </c>
      <c r="L371">
        <v>3.0014468517746595E-2</v>
      </c>
      <c r="M371">
        <v>1.5342347755273102</v>
      </c>
      <c r="N371">
        <v>0.12546996864239623</v>
      </c>
      <c r="O371">
        <v>6.0771716983895344E-2</v>
      </c>
      <c r="P371">
        <v>0.96289624704617427</v>
      </c>
    </row>
    <row r="372" spans="10:16">
      <c r="K372" t="s">
        <v>120</v>
      </c>
      <c r="L372">
        <v>-2.1431612415153258E-2</v>
      </c>
      <c r="M372">
        <v>-1.1110102028516009</v>
      </c>
      <c r="N372">
        <v>0.266984450789576</v>
      </c>
      <c r="O372">
        <v>-4.4046306144686229E-2</v>
      </c>
      <c r="P372">
        <v>0.99208090028442741</v>
      </c>
    </row>
    <row r="373" spans="10:16">
      <c r="K373" t="s">
        <v>121</v>
      </c>
      <c r="L373">
        <v>-5.0900830569217256E-3</v>
      </c>
      <c r="M373">
        <v>-0.26183070095712441</v>
      </c>
      <c r="N373">
        <v>0.79353687629833158</v>
      </c>
      <c r="O373">
        <v>-1.0389873587058377E-2</v>
      </c>
      <c r="P373">
        <v>0.97860760147540504</v>
      </c>
    </row>
    <row r="374" spans="10:16">
      <c r="K374" t="s">
        <v>37</v>
      </c>
      <c r="L374">
        <v>-3.0557523769238593E-2</v>
      </c>
      <c r="M374">
        <v>-1.050164352902653</v>
      </c>
      <c r="N374">
        <v>0.29404205388067162</v>
      </c>
      <c r="O374">
        <v>-4.163835881159042E-2</v>
      </c>
      <c r="P374">
        <v>0.43610260997008721</v>
      </c>
    </row>
    <row r="375" spans="10:16">
      <c r="K375" t="s">
        <v>38</v>
      </c>
      <c r="L375">
        <v>-3.4734703962533642E-2</v>
      </c>
      <c r="M375">
        <v>-1.7756496340886552</v>
      </c>
      <c r="N375">
        <v>7.6269541032120969E-2</v>
      </c>
      <c r="O375">
        <v>-7.029021825921869E-2</v>
      </c>
      <c r="P375">
        <v>0.96183455546435193</v>
      </c>
    </row>
    <row r="376" spans="10:16">
      <c r="K376" t="s">
        <v>112</v>
      </c>
    </row>
    <row r="377" spans="10:16">
      <c r="K377" t="s">
        <v>113</v>
      </c>
      <c r="L377">
        <v>-1.9551372661826164E-2</v>
      </c>
      <c r="M377">
        <v>-0.87672479939605052</v>
      </c>
      <c r="N377">
        <v>0.38096768120621793</v>
      </c>
      <c r="O377">
        <v>-3.4770724356494004E-2</v>
      </c>
      <c r="P377">
        <v>0.7428664837672917</v>
      </c>
    </row>
    <row r="378" spans="10:16">
      <c r="K378" t="s">
        <v>1</v>
      </c>
      <c r="L378">
        <v>2.2369861640493077E-2</v>
      </c>
      <c r="M378">
        <v>1.1505756042843909</v>
      </c>
      <c r="N378">
        <v>0.25033996287780874</v>
      </c>
      <c r="O378">
        <v>4.561168008465958E-2</v>
      </c>
      <c r="P378">
        <v>0.97647996915824986</v>
      </c>
    </row>
    <row r="379" spans="10:16">
      <c r="K379" t="s">
        <v>2</v>
      </c>
      <c r="L379">
        <v>-2.2577380989871727E-2</v>
      </c>
      <c r="M379">
        <v>-1.125663904229858</v>
      </c>
      <c r="N379">
        <v>0.26073306919597805</v>
      </c>
      <c r="O379">
        <v>-4.4626106740315807E-2</v>
      </c>
      <c r="P379">
        <v>0.91763225779371949</v>
      </c>
    </row>
    <row r="380" spans="10:16">
      <c r="K380" t="s">
        <v>3</v>
      </c>
      <c r="L380">
        <v>-3.6763683541344572E-3</v>
      </c>
      <c r="M380">
        <v>-0.18256606158912628</v>
      </c>
      <c r="N380">
        <v>0.85519678502171914</v>
      </c>
      <c r="O380">
        <v>-7.2447230283633722E-3</v>
      </c>
      <c r="P380">
        <v>0.9121018380435153</v>
      </c>
    </row>
    <row r="381" spans="10:16">
      <c r="K381" t="s">
        <v>4</v>
      </c>
      <c r="L381">
        <v>3.3726982996638288E-2</v>
      </c>
      <c r="M381">
        <v>1.7351950585394342</v>
      </c>
      <c r="N381">
        <v>8.3191426632097346E-2</v>
      </c>
      <c r="O381">
        <v>6.8696443294064088E-2</v>
      </c>
      <c r="P381">
        <v>0.9744314962160191</v>
      </c>
    </row>
    <row r="382" spans="10:16">
      <c r="J382">
        <v>8</v>
      </c>
      <c r="K382" t="s">
        <v>5</v>
      </c>
      <c r="L382">
        <v>4.4050058318330781E-3</v>
      </c>
      <c r="M382">
        <v>0.21580422722741388</v>
      </c>
      <c r="N382">
        <v>0.82920976246884093</v>
      </c>
      <c r="O382">
        <v>8.5703659854086331E-3</v>
      </c>
      <c r="P382">
        <v>0.87572273385563681</v>
      </c>
    </row>
    <row r="383" spans="10:16">
      <c r="K383" t="s">
        <v>6</v>
      </c>
      <c r="L383">
        <v>-3.9569474978455407E-2</v>
      </c>
      <c r="M383">
        <v>-1.9017693595704226</v>
      </c>
      <c r="N383">
        <v>5.7654315803115926E-2</v>
      </c>
      <c r="O383">
        <v>-7.5314395603750833E-2</v>
      </c>
      <c r="P383">
        <v>0.8381008434517917</v>
      </c>
    </row>
    <row r="384" spans="10:16">
      <c r="K384" t="s">
        <v>104</v>
      </c>
    </row>
    <row r="385" spans="11:16">
      <c r="K385" t="s">
        <v>109</v>
      </c>
      <c r="L385">
        <v>3.3942166401301543E-2</v>
      </c>
      <c r="M385">
        <v>1.6342671213051025</v>
      </c>
      <c r="N385">
        <v>0.10269918750830917</v>
      </c>
      <c r="O385">
        <v>6.4768757772064464E-2</v>
      </c>
      <c r="P385">
        <v>0.84238937759473442</v>
      </c>
    </row>
    <row r="386" spans="11:16">
      <c r="K386" t="s">
        <v>122</v>
      </c>
      <c r="L386">
        <v>5.2423822927577753E-2</v>
      </c>
      <c r="M386">
        <v>2.3602809585352</v>
      </c>
      <c r="N386">
        <v>1.8562982203054072E-2</v>
      </c>
      <c r="O386">
        <v>9.3329587456958366E-2</v>
      </c>
      <c r="P386">
        <v>0.73323329824471173</v>
      </c>
    </row>
    <row r="387" spans="11:16">
      <c r="K387" t="s">
        <v>110</v>
      </c>
    </row>
    <row r="388" spans="11:16">
      <c r="K388" t="s">
        <v>111</v>
      </c>
      <c r="L388">
        <v>1.6241722121372905E-2</v>
      </c>
      <c r="M388">
        <v>0.42109699254203442</v>
      </c>
      <c r="N388">
        <v>0.6738269707452742</v>
      </c>
      <c r="O388">
        <v>1.6721559773341273E-2</v>
      </c>
      <c r="P388">
        <v>0.245216834910467</v>
      </c>
    </row>
    <row r="389" spans="11:16">
      <c r="K389" t="s">
        <v>123</v>
      </c>
    </row>
    <row r="390" spans="11:16">
      <c r="K390" t="s">
        <v>114</v>
      </c>
    </row>
    <row r="391" spans="11:16">
      <c r="K391" t="s">
        <v>117</v>
      </c>
      <c r="L391">
        <v>3.2442874620383921E-2</v>
      </c>
      <c r="M391">
        <v>1.6677842538205352</v>
      </c>
      <c r="N391">
        <v>9.5852361213175932E-2</v>
      </c>
      <c r="O391">
        <v>6.609135394339663E-2</v>
      </c>
      <c r="P391">
        <v>0.96008902358058512</v>
      </c>
    </row>
    <row r="392" spans="11:16">
      <c r="K392" t="s">
        <v>9</v>
      </c>
      <c r="L392">
        <v>2.2892878532545659E-2</v>
      </c>
      <c r="M392">
        <v>1.077457352304658</v>
      </c>
      <c r="N392">
        <v>0.28168578266029648</v>
      </c>
      <c r="O392">
        <v>4.2752174233913559E-2</v>
      </c>
      <c r="P392">
        <v>0.80681965212944196</v>
      </c>
    </row>
    <row r="393" spans="11:16">
      <c r="K393" t="s">
        <v>10</v>
      </c>
      <c r="L393">
        <v>1.5261628653886342E-2</v>
      </c>
      <c r="M393">
        <v>0.72690469038642536</v>
      </c>
      <c r="N393">
        <v>0.46755264967367549</v>
      </c>
      <c r="O393">
        <v>2.8857050668848926E-2</v>
      </c>
      <c r="P393">
        <v>0.82710945027967875</v>
      </c>
    </row>
    <row r="394" spans="11:16">
      <c r="K394" t="s">
        <v>11</v>
      </c>
      <c r="L394">
        <v>-3.910210609178949E-2</v>
      </c>
      <c r="M394">
        <v>-1.9419645386823647</v>
      </c>
      <c r="N394">
        <v>5.2583966863674142E-2</v>
      </c>
      <c r="O394">
        <v>-7.6896900393091799E-2</v>
      </c>
      <c r="P394">
        <v>0.89470163789662804</v>
      </c>
    </row>
    <row r="395" spans="11:16">
      <c r="K395" t="s">
        <v>12</v>
      </c>
      <c r="L395">
        <v>-4.5557719423744349E-2</v>
      </c>
      <c r="M395">
        <v>-2.3078156509498844</v>
      </c>
      <c r="N395">
        <v>2.1330464514465682E-2</v>
      </c>
      <c r="O395">
        <v>-9.1272495860470537E-2</v>
      </c>
      <c r="P395">
        <v>0.92857452542776142</v>
      </c>
    </row>
    <row r="396" spans="11:16">
      <c r="K396" t="s">
        <v>13</v>
      </c>
      <c r="L396">
        <v>6.3333727445519438E-3</v>
      </c>
      <c r="M396">
        <v>0.32856496232970511</v>
      </c>
      <c r="N396">
        <v>0.7425930271800889</v>
      </c>
      <c r="O396">
        <v>1.3047870819588055E-2</v>
      </c>
      <c r="P396">
        <v>0.98190633553766726</v>
      </c>
    </row>
    <row r="397" spans="11:16">
      <c r="K397" t="s">
        <v>14</v>
      </c>
      <c r="L397">
        <v>6.5708022052606719E-3</v>
      </c>
      <c r="M397">
        <v>0.33839171521514028</v>
      </c>
      <c r="N397">
        <v>0.73518004672941961</v>
      </c>
      <c r="O397">
        <v>1.3438038364203059E-2</v>
      </c>
      <c r="P397">
        <v>0.96759992917626159</v>
      </c>
    </row>
    <row r="398" spans="11:16">
      <c r="K398" t="s">
        <v>15</v>
      </c>
      <c r="L398">
        <v>2.6226444215266664E-2</v>
      </c>
      <c r="M398">
        <v>1.3399437288847855</v>
      </c>
      <c r="N398">
        <v>0.18074367905489758</v>
      </c>
      <c r="O398">
        <v>5.3140771223094706E-2</v>
      </c>
      <c r="P398">
        <v>0.94981219920630844</v>
      </c>
    </row>
    <row r="399" spans="11:16">
      <c r="K399" t="s">
        <v>16</v>
      </c>
      <c r="L399">
        <v>2.4908703999416439E-2</v>
      </c>
      <c r="M399">
        <v>1.2653653151108888</v>
      </c>
      <c r="N399">
        <v>0.20620524356350395</v>
      </c>
      <c r="O399">
        <v>5.019073885004792E-2</v>
      </c>
      <c r="P399">
        <v>0.9393031470219918</v>
      </c>
    </row>
    <row r="400" spans="11:16">
      <c r="K400" t="s">
        <v>17</v>
      </c>
      <c r="L400">
        <v>3.5042539653120403E-2</v>
      </c>
      <c r="M400">
        <v>1.6653984041044299</v>
      </c>
      <c r="N400">
        <v>9.6327311214790545E-2</v>
      </c>
      <c r="O400">
        <v>6.5997219025119583E-2</v>
      </c>
      <c r="P400">
        <v>0.82058011332363057</v>
      </c>
    </row>
    <row r="401" spans="11:16">
      <c r="K401" t="s">
        <v>18</v>
      </c>
      <c r="L401">
        <v>3.3626999970234377E-2</v>
      </c>
      <c r="M401">
        <v>1.6116343397998127</v>
      </c>
      <c r="N401">
        <v>0.10753920908544627</v>
      </c>
      <c r="O401">
        <v>6.3875467850005169E-2</v>
      </c>
      <c r="P401">
        <v>0.83474303553863438</v>
      </c>
    </row>
    <row r="402" spans="11:16">
      <c r="K402" t="s">
        <v>19</v>
      </c>
      <c r="L402">
        <v>-3.2399410232997757E-2</v>
      </c>
      <c r="M402">
        <v>-1.6927300236298322</v>
      </c>
      <c r="N402">
        <v>9.0998153588960656E-2</v>
      </c>
      <c r="O402">
        <v>-6.7075495874097835E-2</v>
      </c>
      <c r="P402">
        <v>0.99154958587675435</v>
      </c>
    </row>
    <row r="403" spans="11:16">
      <c r="K403" t="s">
        <v>20</v>
      </c>
      <c r="L403">
        <v>-2.7441339154107177E-2</v>
      </c>
      <c r="M403">
        <v>-1.4155845710661745</v>
      </c>
      <c r="N403">
        <v>0.1573882042655958</v>
      </c>
      <c r="O403">
        <v>-5.6131408236139414E-2</v>
      </c>
      <c r="P403">
        <v>0.96797053229491903</v>
      </c>
    </row>
    <row r="404" spans="11:16">
      <c r="K404" t="s">
        <v>21</v>
      </c>
      <c r="L404">
        <v>-1.274332497552636E-2</v>
      </c>
      <c r="M404">
        <v>-0.65758173568479572</v>
      </c>
      <c r="N404">
        <v>0.51104559812954942</v>
      </c>
      <c r="O404">
        <v>-2.6107005489658566E-2</v>
      </c>
      <c r="P404">
        <v>0.97097817259750829</v>
      </c>
    </row>
    <row r="405" spans="11:16">
      <c r="K405" t="s">
        <v>22</v>
      </c>
      <c r="L405">
        <v>-1.2271164161734508E-3</v>
      </c>
      <c r="M405">
        <v>-6.3663050277763977E-2</v>
      </c>
      <c r="N405">
        <v>0.94925859301039495</v>
      </c>
      <c r="O405">
        <v>-2.5283746419471715E-3</v>
      </c>
      <c r="P405">
        <v>0.98213724966296112</v>
      </c>
    </row>
    <row r="406" spans="11:16">
      <c r="K406" t="s">
        <v>23</v>
      </c>
      <c r="L406">
        <v>-2.947415638756077E-2</v>
      </c>
      <c r="M406">
        <v>-1.5240321015087632</v>
      </c>
      <c r="N406">
        <v>0.12799932777655301</v>
      </c>
      <c r="O406">
        <v>-6.0416479568110658E-2</v>
      </c>
      <c r="P406">
        <v>0.97205072217603905</v>
      </c>
    </row>
    <row r="407" spans="11:16">
      <c r="K407" t="s">
        <v>24</v>
      </c>
      <c r="L407">
        <v>-1.6410978772341326E-2</v>
      </c>
      <c r="M407">
        <v>-0.84890445045548468</v>
      </c>
      <c r="N407">
        <v>0.39625487019789063</v>
      </c>
      <c r="O407">
        <v>-3.3695158244779436E-2</v>
      </c>
      <c r="P407">
        <v>0.97527456112000044</v>
      </c>
    </row>
    <row r="408" spans="11:16">
      <c r="K408" t="s">
        <v>25</v>
      </c>
      <c r="L408">
        <v>-3.8469699058113871E-2</v>
      </c>
      <c r="M408">
        <v>-1.5828212644690756</v>
      </c>
      <c r="N408">
        <v>0.11396089361943847</v>
      </c>
      <c r="O408">
        <v>-6.2738026908879793E-2</v>
      </c>
      <c r="P408">
        <v>0.61529728334151801</v>
      </c>
    </row>
    <row r="409" spans="11:16">
      <c r="K409" t="s">
        <v>26</v>
      </c>
      <c r="L409">
        <v>-1.3089233614954931E-2</v>
      </c>
      <c r="M409">
        <v>-0.57136514128778437</v>
      </c>
      <c r="N409">
        <v>0.5679546393169318</v>
      </c>
      <c r="O409">
        <v>-2.2685968646998386E-2</v>
      </c>
      <c r="P409">
        <v>0.69493963234197587</v>
      </c>
    </row>
    <row r="410" spans="11:16">
      <c r="K410" t="s">
        <v>27</v>
      </c>
    </row>
    <row r="411" spans="11:16">
      <c r="K411" t="s">
        <v>28</v>
      </c>
      <c r="L411">
        <v>1.3737219779064801E-2</v>
      </c>
      <c r="M411">
        <v>0.65148137745302082</v>
      </c>
      <c r="N411">
        <v>0.51497186766703762</v>
      </c>
      <c r="O411">
        <v>2.5864974677573357E-2</v>
      </c>
      <c r="P411">
        <v>0.82013866175347805</v>
      </c>
    </row>
    <row r="412" spans="11:16">
      <c r="K412" t="s">
        <v>29</v>
      </c>
      <c r="L412">
        <v>-3.1273023168657064E-2</v>
      </c>
      <c r="M412">
        <v>-1.630221225920119</v>
      </c>
      <c r="N412">
        <v>0.10355141839918278</v>
      </c>
      <c r="O412">
        <v>-6.4609082288851191E-2</v>
      </c>
      <c r="P412">
        <v>0.98743444911914469</v>
      </c>
    </row>
    <row r="413" spans="11:16">
      <c r="K413" t="s">
        <v>30</v>
      </c>
      <c r="L413">
        <v>-4.167441727951305E-2</v>
      </c>
      <c r="M413">
        <v>-2.1518414395253109</v>
      </c>
      <c r="N413">
        <v>3.1786784477581626E-2</v>
      </c>
      <c r="O413">
        <v>-8.5150159435299771E-2</v>
      </c>
      <c r="P413">
        <v>0.96581227814038828</v>
      </c>
    </row>
    <row r="414" spans="11:16">
      <c r="K414" t="s">
        <v>31</v>
      </c>
      <c r="L414">
        <v>-2.4151735444757474E-2</v>
      </c>
      <c r="M414">
        <v>-0.58407998596482491</v>
      </c>
      <c r="N414">
        <v>0.55937425155963849</v>
      </c>
      <c r="O414">
        <v>-2.3190541128726823E-2</v>
      </c>
      <c r="P414">
        <v>0.21329758712892111</v>
      </c>
    </row>
    <row r="415" spans="11:16">
      <c r="K415" t="s">
        <v>32</v>
      </c>
      <c r="L415">
        <v>-1.8549185240311572E-2</v>
      </c>
      <c r="M415">
        <v>-0.92420318550739144</v>
      </c>
      <c r="N415">
        <v>0.35573215047847551</v>
      </c>
      <c r="O415">
        <v>-3.6680097307598233E-2</v>
      </c>
      <c r="P415">
        <v>0.90463241362970348</v>
      </c>
    </row>
    <row r="416" spans="11:16">
      <c r="K416" t="s">
        <v>33</v>
      </c>
      <c r="L416">
        <v>-9.8708927023843963E-3</v>
      </c>
      <c r="M416">
        <v>-0.41358443225968233</v>
      </c>
      <c r="N416">
        <v>0.67931833482188886</v>
      </c>
      <c r="O416">
        <v>-1.6423320799886575E-2</v>
      </c>
      <c r="P416">
        <v>0.64042747177344439</v>
      </c>
    </row>
    <row r="417" spans="10:16">
      <c r="K417" t="s">
        <v>34</v>
      </c>
    </row>
    <row r="418" spans="10:16">
      <c r="K418" t="s">
        <v>35</v>
      </c>
      <c r="L418">
        <v>3.6253938112473044E-2</v>
      </c>
      <c r="M418">
        <v>1.8541804032695306</v>
      </c>
      <c r="N418">
        <v>6.4177549899322575E-2</v>
      </c>
      <c r="O418">
        <v>7.3440058976907932E-2</v>
      </c>
      <c r="P418">
        <v>0.94932849958576859</v>
      </c>
    </row>
    <row r="419" spans="10:16">
      <c r="K419" t="s">
        <v>36</v>
      </c>
      <c r="L419">
        <v>-2.4827363334573818E-2</v>
      </c>
      <c r="M419">
        <v>-1.1797267761983612</v>
      </c>
      <c r="N419">
        <v>0.2385513759384727</v>
      </c>
      <c r="O419">
        <v>-4.6801594460310722E-2</v>
      </c>
      <c r="P419">
        <v>0.82209302109085525</v>
      </c>
    </row>
    <row r="420" spans="10:16">
      <c r="K420" t="s">
        <v>118</v>
      </c>
      <c r="L420">
        <v>1.1504979012270131E-2</v>
      </c>
      <c r="M420">
        <v>0.59767664778100071</v>
      </c>
      <c r="N420">
        <v>0.55026912317528653</v>
      </c>
      <c r="O420">
        <v>2.373008778760391E-2</v>
      </c>
      <c r="P420">
        <v>0.98421026737329753</v>
      </c>
    </row>
    <row r="421" spans="10:16">
      <c r="K421" t="s">
        <v>119</v>
      </c>
      <c r="L421">
        <v>3.0113504737431032E-2</v>
      </c>
      <c r="M421">
        <v>1.5498362128483598</v>
      </c>
      <c r="N421">
        <v>0.12167984108483022</v>
      </c>
      <c r="O421">
        <v>6.1435590784671819E-2</v>
      </c>
      <c r="P421">
        <v>0.9628936751772651</v>
      </c>
    </row>
    <row r="422" spans="10:16">
      <c r="K422" t="s">
        <v>120</v>
      </c>
      <c r="L422">
        <v>-2.0893358550815089E-2</v>
      </c>
      <c r="M422">
        <v>-1.090398009026627</v>
      </c>
      <c r="N422">
        <v>0.27595210055105357</v>
      </c>
      <c r="O422">
        <v>-4.326468804066675E-2</v>
      </c>
      <c r="P422">
        <v>0.99199961083584243</v>
      </c>
    </row>
    <row r="423" spans="10:16">
      <c r="K423" t="s">
        <v>121</v>
      </c>
      <c r="L423">
        <v>-2.8861696284524447E-3</v>
      </c>
      <c r="M423">
        <v>-0.14936689782253046</v>
      </c>
      <c r="N423">
        <v>0.88131163067223173</v>
      </c>
      <c r="O423">
        <v>-5.9320129584879804E-3</v>
      </c>
      <c r="P423">
        <v>0.97728524256272953</v>
      </c>
    </row>
    <row r="424" spans="10:16">
      <c r="K424" t="s">
        <v>37</v>
      </c>
      <c r="L424">
        <v>9.1490430653869276E-3</v>
      </c>
      <c r="M424">
        <v>0.28659957449167123</v>
      </c>
      <c r="N424">
        <v>0.77451257175380794</v>
      </c>
      <c r="O424">
        <v>1.1381585917536097E-2</v>
      </c>
      <c r="P424">
        <v>0.35802642475805102</v>
      </c>
    </row>
    <row r="425" spans="10:16">
      <c r="K425" t="s">
        <v>38</v>
      </c>
      <c r="L425">
        <v>-3.5235193275686215E-2</v>
      </c>
      <c r="M425">
        <v>-1.813635629696341</v>
      </c>
      <c r="N425">
        <v>7.0206495918122599E-2</v>
      </c>
      <c r="O425">
        <v>-7.1842549272678247E-2</v>
      </c>
      <c r="P425">
        <v>0.96176953439032153</v>
      </c>
    </row>
    <row r="426" spans="10:16">
      <c r="K426" t="s">
        <v>112</v>
      </c>
    </row>
    <row r="427" spans="10:16">
      <c r="K427" t="s">
        <v>113</v>
      </c>
      <c r="L427">
        <v>-1.2778320781852206E-2</v>
      </c>
      <c r="M427">
        <v>-0.57381099771670074</v>
      </c>
      <c r="N427">
        <v>0.56629920264425881</v>
      </c>
      <c r="O427">
        <v>-2.278303071529483E-2</v>
      </c>
      <c r="P427">
        <v>0.73542143152561801</v>
      </c>
    </row>
    <row r="428" spans="10:16">
      <c r="K428" t="s">
        <v>1</v>
      </c>
      <c r="L428">
        <v>2.5720832489125902E-2</v>
      </c>
      <c r="M428">
        <v>1.3304275124290328</v>
      </c>
      <c r="N428">
        <v>0.18385578980896014</v>
      </c>
      <c r="O428">
        <v>5.2764422469964919E-2</v>
      </c>
      <c r="P428">
        <v>0.97358348660773253</v>
      </c>
    </row>
    <row r="429" spans="10:16">
      <c r="K429" t="s">
        <v>2</v>
      </c>
      <c r="L429">
        <v>-2.9787477938465201E-2</v>
      </c>
      <c r="M429">
        <v>-1.4872224566347096</v>
      </c>
      <c r="N429">
        <v>0.13745321458435827</v>
      </c>
      <c r="O429">
        <v>-5.8962387981038485E-2</v>
      </c>
      <c r="P429">
        <v>0.90644931275720342</v>
      </c>
    </row>
    <row r="430" spans="10:16">
      <c r="K430" t="s">
        <v>3</v>
      </c>
      <c r="L430">
        <v>-1.1258091867803649E-4</v>
      </c>
      <c r="M430">
        <v>-5.6193588914066695E-3</v>
      </c>
      <c r="N430">
        <v>0.99551819155499899</v>
      </c>
      <c r="O430">
        <v>-2.2317324605921238E-4</v>
      </c>
      <c r="P430">
        <v>0.90910814171469967</v>
      </c>
    </row>
    <row r="431" spans="10:16">
      <c r="K431" t="s">
        <v>4</v>
      </c>
      <c r="L431">
        <v>3.0581184682101498E-2</v>
      </c>
      <c r="M431">
        <v>1.5811421056431125</v>
      </c>
      <c r="N431">
        <v>0.1143442722867397</v>
      </c>
      <c r="O431">
        <v>6.2671731921303458E-2</v>
      </c>
      <c r="P431">
        <v>0.9716182086593963</v>
      </c>
    </row>
    <row r="432" spans="10:16">
      <c r="J432">
        <v>9</v>
      </c>
      <c r="K432" t="s">
        <v>5</v>
      </c>
      <c r="L432">
        <v>9.4000829099585848E-4</v>
      </c>
      <c r="M432">
        <v>4.6094348536190863E-2</v>
      </c>
      <c r="N432">
        <v>0.96324958822661966</v>
      </c>
      <c r="O432">
        <v>1.8320828000111188E-3</v>
      </c>
      <c r="P432">
        <v>0.87114055921353417</v>
      </c>
    </row>
    <row r="433" spans="11:16">
      <c r="K433" t="s">
        <v>6</v>
      </c>
      <c r="L433">
        <v>-4.1240303259567818E-2</v>
      </c>
      <c r="M433">
        <v>-1.9886336444524915</v>
      </c>
      <c r="N433">
        <v>4.7171791801799805E-2</v>
      </c>
      <c r="O433">
        <v>-7.8795337811290167E-2</v>
      </c>
      <c r="P433">
        <v>0.83717981933822605</v>
      </c>
    </row>
    <row r="434" spans="11:16">
      <c r="K434" t="s">
        <v>104</v>
      </c>
    </row>
    <row r="435" spans="11:16">
      <c r="K435" t="s">
        <v>109</v>
      </c>
      <c r="L435">
        <v>-4.3746161948510137E-2</v>
      </c>
      <c r="M435">
        <v>-0.97841154696778143</v>
      </c>
      <c r="N435">
        <v>0.32824459528416905</v>
      </c>
      <c r="O435">
        <v>-3.8858995473828532E-2</v>
      </c>
      <c r="P435">
        <v>0.18095251945921043</v>
      </c>
    </row>
    <row r="436" spans="11:16">
      <c r="K436" t="s">
        <v>122</v>
      </c>
    </row>
    <row r="437" spans="11:16">
      <c r="K437" t="s">
        <v>110</v>
      </c>
    </row>
    <row r="438" spans="11:16">
      <c r="K438" t="s">
        <v>111</v>
      </c>
      <c r="L438">
        <v>4.6081540970824295E-3</v>
      </c>
      <c r="M438">
        <v>0.11888411982923412</v>
      </c>
      <c r="N438">
        <v>0.90540488027474997</v>
      </c>
      <c r="O438">
        <v>4.7251667953788845E-3</v>
      </c>
      <c r="P438">
        <v>0.24112470405001568</v>
      </c>
    </row>
    <row r="439" spans="11:16">
      <c r="K439" t="s">
        <v>123</v>
      </c>
    </row>
    <row r="440" spans="11:16">
      <c r="K440" t="s">
        <v>114</v>
      </c>
    </row>
    <row r="441" spans="11:16">
      <c r="K441" t="s">
        <v>117</v>
      </c>
      <c r="L441">
        <v>3.6743755148530351E-2</v>
      </c>
      <c r="M441">
        <v>1.8895347218728022</v>
      </c>
      <c r="N441">
        <v>5.9276939190855804E-2</v>
      </c>
      <c r="O441">
        <v>7.4891352988671361E-2</v>
      </c>
      <c r="P441">
        <v>0.95270333223802672</v>
      </c>
    </row>
    <row r="442" spans="11:16">
      <c r="K442" t="s">
        <v>9</v>
      </c>
      <c r="L442">
        <v>2.1030593113696813E-2</v>
      </c>
      <c r="M442">
        <v>0.99251477094963692</v>
      </c>
      <c r="N442">
        <v>0.3213257168221666</v>
      </c>
      <c r="O442">
        <v>3.9418260764227164E-2</v>
      </c>
      <c r="P442">
        <v>0.80566274564205775</v>
      </c>
    </row>
    <row r="443" spans="11:16">
      <c r="K443" t="s">
        <v>10</v>
      </c>
      <c r="L443">
        <v>1.3538216734372836E-2</v>
      </c>
      <c r="M443">
        <v>0.64667701850026993</v>
      </c>
      <c r="N443">
        <v>0.51807540458861001</v>
      </c>
      <c r="O443">
        <v>2.5694617764678664E-2</v>
      </c>
      <c r="P443">
        <v>0.82608132775528353</v>
      </c>
    </row>
    <row r="444" spans="11:16">
      <c r="K444" t="s">
        <v>11</v>
      </c>
      <c r="L444">
        <v>-4.359234544102647E-2</v>
      </c>
      <c r="M444">
        <v>-2.1659692903407457</v>
      </c>
      <c r="N444">
        <v>3.0686153290470673E-2</v>
      </c>
      <c r="O444">
        <v>-8.5772290326860803E-2</v>
      </c>
      <c r="P444">
        <v>0.88784049337933368</v>
      </c>
    </row>
    <row r="445" spans="11:16">
      <c r="K445" t="s">
        <v>12</v>
      </c>
      <c r="L445">
        <v>-4.9111475053247901E-2</v>
      </c>
      <c r="M445">
        <v>-2.4922188843432722</v>
      </c>
      <c r="N445">
        <v>1.2949441860276825E-2</v>
      </c>
      <c r="O445">
        <v>-9.8574369932271075E-2</v>
      </c>
      <c r="P445">
        <v>0.9238968169499342</v>
      </c>
    </row>
    <row r="446" spans="11:16">
      <c r="K446" t="s">
        <v>13</v>
      </c>
      <c r="L446">
        <v>8.5384481283979612E-3</v>
      </c>
      <c r="M446">
        <v>0.44406538271764101</v>
      </c>
      <c r="N446">
        <v>0.65714707669609407</v>
      </c>
      <c r="O446">
        <v>1.7647265843172954E-2</v>
      </c>
      <c r="P446">
        <v>0.97962165104520271</v>
      </c>
    </row>
    <row r="447" spans="11:16">
      <c r="K447" t="s">
        <v>14</v>
      </c>
      <c r="L447">
        <v>9.8396658702629945E-3</v>
      </c>
      <c r="M447">
        <v>0.50734570466393525</v>
      </c>
      <c r="N447">
        <v>0.61208898172846427</v>
      </c>
      <c r="O447">
        <v>2.0161082706789367E-2</v>
      </c>
      <c r="P447">
        <v>0.9627829880969595</v>
      </c>
    </row>
    <row r="448" spans="11:16">
      <c r="K448" t="s">
        <v>15</v>
      </c>
      <c r="L448">
        <v>2.663984753186251E-2</v>
      </c>
      <c r="M448">
        <v>1.3659776322585591</v>
      </c>
      <c r="N448">
        <v>0.17243108769306681</v>
      </c>
      <c r="O448">
        <v>5.42128937189673E-2</v>
      </c>
      <c r="P448">
        <v>0.94973647237572689</v>
      </c>
    </row>
    <row r="449" spans="11:16">
      <c r="K449" t="s">
        <v>16</v>
      </c>
      <c r="L449">
        <v>2.4439463353089483E-2</v>
      </c>
      <c r="M449">
        <v>1.2458765179294835</v>
      </c>
      <c r="N449">
        <v>0.21327065253393085</v>
      </c>
      <c r="O449">
        <v>4.9458543245525212E-2</v>
      </c>
      <c r="P449">
        <v>0.93920569653265551</v>
      </c>
    </row>
    <row r="450" spans="11:16">
      <c r="K450" t="s">
        <v>17</v>
      </c>
      <c r="L450">
        <v>3.4500557553534421E-2</v>
      </c>
      <c r="M450">
        <v>1.6453491855890556</v>
      </c>
      <c r="N450">
        <v>0.10039425151242221</v>
      </c>
      <c r="O450">
        <v>6.5257363607334862E-2</v>
      </c>
      <c r="P450">
        <v>0.82048043450451003</v>
      </c>
    </row>
    <row r="451" spans="11:16">
      <c r="K451" t="s">
        <v>18</v>
      </c>
      <c r="L451">
        <v>3.2267656028899888E-2</v>
      </c>
      <c r="M451">
        <v>1.5511944105200932</v>
      </c>
      <c r="N451">
        <v>0.12135490196278725</v>
      </c>
      <c r="O451">
        <v>6.1537593080164286E-2</v>
      </c>
      <c r="P451">
        <v>0.83407975809836943</v>
      </c>
    </row>
    <row r="452" spans="11:16">
      <c r="K452" t="s">
        <v>19</v>
      </c>
      <c r="L452">
        <v>-3.3026862270634921E-2</v>
      </c>
      <c r="M452">
        <v>-1.7317323830497096</v>
      </c>
      <c r="N452">
        <v>8.380840741415238E-2</v>
      </c>
      <c r="O452">
        <v>-6.8667715162777268E-2</v>
      </c>
      <c r="P452">
        <v>0.99136132240641117</v>
      </c>
    </row>
    <row r="453" spans="11:16">
      <c r="K453" t="s">
        <v>20</v>
      </c>
      <c r="L453">
        <v>-2.7707456659895265E-2</v>
      </c>
      <c r="M453">
        <v>-1.4344859597648625</v>
      </c>
      <c r="N453">
        <v>0.151927468960913</v>
      </c>
      <c r="O453">
        <v>-5.6923250498622985E-2</v>
      </c>
      <c r="P453">
        <v>0.96793783503246045</v>
      </c>
    </row>
    <row r="454" spans="11:16">
      <c r="K454" t="s">
        <v>21</v>
      </c>
      <c r="L454">
        <v>-1.2562920994495186E-2</v>
      </c>
      <c r="M454">
        <v>-0.65059130113278674</v>
      </c>
      <c r="N454">
        <v>0.51554641478539087</v>
      </c>
      <c r="O454">
        <v>-2.5850041551008972E-2</v>
      </c>
      <c r="P454">
        <v>0.97096291234491761</v>
      </c>
    </row>
    <row r="455" spans="11:16">
      <c r="K455" t="s">
        <v>22</v>
      </c>
      <c r="L455">
        <v>-1.8554912217201628E-3</v>
      </c>
      <c r="M455">
        <v>-9.6600105770866335E-2</v>
      </c>
      <c r="N455">
        <v>0.92307454809768763</v>
      </c>
      <c r="O455">
        <v>-3.8394812035109178E-3</v>
      </c>
      <c r="P455">
        <v>0.98194845523593777</v>
      </c>
    </row>
    <row r="456" spans="11:16">
      <c r="K456" t="s">
        <v>23</v>
      </c>
      <c r="L456">
        <v>-2.8454260887777735E-2</v>
      </c>
      <c r="M456">
        <v>-1.4760357555587553</v>
      </c>
      <c r="N456">
        <v>0.14043155047787015</v>
      </c>
      <c r="O456">
        <v>-5.8566452850989541E-2</v>
      </c>
      <c r="P456">
        <v>0.97154882764107398</v>
      </c>
    </row>
    <row r="457" spans="11:16">
      <c r="K457" t="s">
        <v>24</v>
      </c>
      <c r="L457">
        <v>-1.6009459721748925E-2</v>
      </c>
      <c r="M457">
        <v>-0.83105740176024634</v>
      </c>
      <c r="N457">
        <v>0.40625455991895287</v>
      </c>
      <c r="O457">
        <v>-3.3013560857694205E-2</v>
      </c>
      <c r="P457">
        <v>0.97519798709239947</v>
      </c>
    </row>
    <row r="458" spans="11:16">
      <c r="K458" t="s">
        <v>25</v>
      </c>
      <c r="L458">
        <v>-3.7702517720748084E-2</v>
      </c>
      <c r="M458">
        <v>-1.5565886852107471</v>
      </c>
      <c r="N458">
        <v>0.12006797492333332</v>
      </c>
      <c r="O458">
        <v>-6.1750775311268505E-2</v>
      </c>
      <c r="P458">
        <v>0.61518470847150752</v>
      </c>
    </row>
    <row r="459" spans="11:16">
      <c r="K459" t="s">
        <v>26</v>
      </c>
      <c r="L459">
        <v>-1.6559357847548847E-2</v>
      </c>
      <c r="M459">
        <v>-0.7240999804197833</v>
      </c>
      <c r="N459">
        <v>0.4692718807298617</v>
      </c>
      <c r="O459">
        <v>-2.8768478242834374E-2</v>
      </c>
      <c r="P459">
        <v>0.69216272025915826</v>
      </c>
    </row>
    <row r="460" spans="11:16">
      <c r="K460" t="s">
        <v>27</v>
      </c>
    </row>
    <row r="461" spans="11:16">
      <c r="K461" t="s">
        <v>28</v>
      </c>
      <c r="L461">
        <v>1.5081714102812683E-2</v>
      </c>
      <c r="M461">
        <v>0.71760399562214761</v>
      </c>
      <c r="N461">
        <v>0.47326622581149014</v>
      </c>
      <c r="O461">
        <v>2.8510603626823314E-2</v>
      </c>
      <c r="P461">
        <v>0.81954503716985694</v>
      </c>
    </row>
    <row r="462" spans="11:16">
      <c r="K462" t="s">
        <v>29</v>
      </c>
      <c r="L462">
        <v>-3.0521026174399984E-2</v>
      </c>
      <c r="M462">
        <v>-1.5963764488773413</v>
      </c>
      <c r="N462">
        <v>0.11090385210772932</v>
      </c>
      <c r="O462">
        <v>-6.3322928447639495E-2</v>
      </c>
      <c r="P462">
        <v>0.98715449492404106</v>
      </c>
    </row>
    <row r="463" spans="11:16">
      <c r="K463" t="s">
        <v>30</v>
      </c>
      <c r="L463">
        <v>-4.0232730220604418E-2</v>
      </c>
      <c r="M463">
        <v>-2.0832981270128972</v>
      </c>
      <c r="N463">
        <v>3.7624743598380223E-2</v>
      </c>
      <c r="O463">
        <v>-8.2521248642221656E-2</v>
      </c>
      <c r="P463">
        <v>0.96479263393229708</v>
      </c>
    </row>
    <row r="464" spans="11:16">
      <c r="K464" t="s">
        <v>31</v>
      </c>
      <c r="L464">
        <v>-2.4249021660052682E-2</v>
      </c>
      <c r="M464">
        <v>-0.58854126453547861</v>
      </c>
      <c r="N464">
        <v>0.5563789822675056</v>
      </c>
      <c r="O464">
        <v>-2.3386017560475855E-2</v>
      </c>
      <c r="P464">
        <v>0.21329737355012476</v>
      </c>
    </row>
    <row r="465" spans="11:16">
      <c r="K465" t="s">
        <v>32</v>
      </c>
      <c r="L465">
        <v>-1.6809125414998707E-2</v>
      </c>
      <c r="M465">
        <v>-0.83982882055309205</v>
      </c>
      <c r="N465">
        <v>0.40132144822561699</v>
      </c>
      <c r="O465">
        <v>-3.3361617624444041E-2</v>
      </c>
      <c r="P465">
        <v>0.90336939563475194</v>
      </c>
    </row>
    <row r="466" spans="11:16">
      <c r="K466" t="s">
        <v>33</v>
      </c>
      <c r="L466">
        <v>-1.699805201645185E-2</v>
      </c>
      <c r="M466">
        <v>-0.70956818958392476</v>
      </c>
      <c r="N466">
        <v>0.47823323277042029</v>
      </c>
      <c r="O466">
        <v>-2.8191594024658345E-2</v>
      </c>
      <c r="P466">
        <v>0.63081551351199039</v>
      </c>
    </row>
    <row r="467" spans="11:16">
      <c r="K467" t="s">
        <v>34</v>
      </c>
    </row>
    <row r="468" spans="11:16">
      <c r="K468" t="s">
        <v>35</v>
      </c>
      <c r="L468">
        <v>3.7983973165259796E-2</v>
      </c>
      <c r="M468">
        <v>1.9489024364186274</v>
      </c>
      <c r="N468">
        <v>5.1748463105611431E-2</v>
      </c>
      <c r="O468">
        <v>7.7230558930341489E-2</v>
      </c>
      <c r="P468">
        <v>0.94806689651956533</v>
      </c>
    </row>
    <row r="469" spans="11:16">
      <c r="K469" t="s">
        <v>36</v>
      </c>
      <c r="L469">
        <v>-3.2302133643818072E-2</v>
      </c>
      <c r="M469">
        <v>-1.5267120960979508</v>
      </c>
      <c r="N469">
        <v>0.12733210567367659</v>
      </c>
      <c r="O469">
        <v>-6.0569944336051083E-2</v>
      </c>
      <c r="P469">
        <v>0.80633096420821726</v>
      </c>
    </row>
    <row r="470" spans="11:16">
      <c r="K470" t="s">
        <v>118</v>
      </c>
      <c r="L470">
        <v>5.2995883478554528E-3</v>
      </c>
      <c r="M470">
        <v>0.27353989607906376</v>
      </c>
      <c r="N470">
        <v>0.78452745549276148</v>
      </c>
      <c r="O470">
        <v>1.087159226817277E-2</v>
      </c>
      <c r="P470">
        <v>0.96508029184074606</v>
      </c>
    </row>
    <row r="471" spans="11:16">
      <c r="K471" t="s">
        <v>119</v>
      </c>
      <c r="L471">
        <v>3.2791679160829097E-2</v>
      </c>
      <c r="M471">
        <v>1.6916664317501473</v>
      </c>
      <c r="N471">
        <v>9.1201771251492481E-2</v>
      </c>
      <c r="O471">
        <v>6.7086229889318227E-2</v>
      </c>
      <c r="P471">
        <v>0.95984447127325689</v>
      </c>
    </row>
    <row r="472" spans="11:16">
      <c r="K472" t="s">
        <v>120</v>
      </c>
      <c r="L472">
        <v>-2.0353788450187538E-2</v>
      </c>
      <c r="M472">
        <v>-1.0659335116194777</v>
      </c>
      <c r="N472">
        <v>0.28686009276284891</v>
      </c>
      <c r="O472">
        <v>-4.2329080866520132E-2</v>
      </c>
      <c r="P472">
        <v>0.99185587877526082</v>
      </c>
    </row>
    <row r="473" spans="11:16">
      <c r="K473" t="s">
        <v>121</v>
      </c>
      <c r="L473">
        <v>-1.4942250153328941E-3</v>
      </c>
      <c r="M473">
        <v>-7.7570276104494296E-2</v>
      </c>
      <c r="N473">
        <v>0.93819439965494622</v>
      </c>
      <c r="O473">
        <v>-3.0831270255627556E-3</v>
      </c>
      <c r="P473">
        <v>0.97636508011587275</v>
      </c>
    </row>
    <row r="474" spans="11:16">
      <c r="K474" t="s">
        <v>37</v>
      </c>
      <c r="L474">
        <v>1.1344083626892027E-2</v>
      </c>
      <c r="M474">
        <v>0.35649821851636448</v>
      </c>
      <c r="N474">
        <v>0.72158628154095839</v>
      </c>
      <c r="O474">
        <v>1.4168109850551872E-2</v>
      </c>
      <c r="P474">
        <v>0.357722617451814</v>
      </c>
    </row>
    <row r="475" spans="11:16">
      <c r="K475" t="s">
        <v>38</v>
      </c>
      <c r="L475">
        <v>-3.380764095262704E-2</v>
      </c>
      <c r="M475">
        <v>-1.745187827693071</v>
      </c>
      <c r="N475">
        <v>8.1437422655721597E-2</v>
      </c>
      <c r="O475">
        <v>-6.9198713660163044E-2</v>
      </c>
      <c r="P475">
        <v>0.96078832202883269</v>
      </c>
    </row>
    <row r="476" spans="11:16">
      <c r="K476" t="s">
        <v>112</v>
      </c>
    </row>
    <row r="477" spans="11:16">
      <c r="K477" t="s">
        <v>113</v>
      </c>
      <c r="L477">
        <v>-1.7831205903591392E-2</v>
      </c>
      <c r="M477">
        <v>-0.80025965024444601</v>
      </c>
      <c r="N477">
        <v>0.42386060451908658</v>
      </c>
      <c r="O477">
        <v>-3.1791387667210153E-2</v>
      </c>
      <c r="P477">
        <v>0.72898559666319729</v>
      </c>
    </row>
    <row r="478" spans="11:16">
      <c r="K478" t="s">
        <v>1</v>
      </c>
      <c r="L478">
        <v>2.4833174008235859E-2</v>
      </c>
      <c r="M478">
        <v>1.2887673233755372</v>
      </c>
      <c r="N478">
        <v>0.19794979003973326</v>
      </c>
      <c r="O478">
        <v>5.1156831429969331E-2</v>
      </c>
      <c r="P478">
        <v>0.97320474715170069</v>
      </c>
    </row>
    <row r="479" spans="11:16">
      <c r="K479" t="s">
        <v>2</v>
      </c>
      <c r="L479">
        <v>-2.296487293033905E-2</v>
      </c>
      <c r="M479">
        <v>-1.1356737279657521</v>
      </c>
      <c r="N479">
        <v>0.25652294251526847</v>
      </c>
      <c r="O479">
        <v>-4.5093062437287161E-2</v>
      </c>
      <c r="P479">
        <v>0.88420461238426895</v>
      </c>
    </row>
    <row r="480" spans="11:16">
      <c r="K480" t="s">
        <v>3</v>
      </c>
      <c r="L480">
        <v>-7.5751636555268335E-3</v>
      </c>
      <c r="M480">
        <v>-0.37494025681576953</v>
      </c>
      <c r="N480">
        <v>0.7078304848252136</v>
      </c>
      <c r="O480">
        <v>-1.4900882756036564E-2</v>
      </c>
      <c r="P480">
        <v>0.88736309607306518</v>
      </c>
    </row>
    <row r="481" spans="10:16">
      <c r="K481" t="s">
        <v>4</v>
      </c>
      <c r="L481">
        <v>2.8177461016245943E-2</v>
      </c>
      <c r="M481">
        <v>1.4594907411020399</v>
      </c>
      <c r="N481">
        <v>0.14492615312891444</v>
      </c>
      <c r="O481">
        <v>5.7912190478164843E-2</v>
      </c>
      <c r="P481">
        <v>0.96871868499982094</v>
      </c>
    </row>
    <row r="482" spans="10:16">
      <c r="J482">
        <v>10</v>
      </c>
      <c r="K482" t="s">
        <v>5</v>
      </c>
      <c r="L482">
        <v>6.2293849812082042E-3</v>
      </c>
      <c r="M482">
        <v>0.30509934610599354</v>
      </c>
      <c r="N482">
        <v>0.76039093984350736</v>
      </c>
      <c r="O482">
        <v>1.2135306703860049E-2</v>
      </c>
      <c r="P482">
        <v>0.86185051123548639</v>
      </c>
    </row>
    <row r="483" spans="10:16">
      <c r="K483" t="s">
        <v>6</v>
      </c>
      <c r="L483">
        <v>-3.7236601577720845E-2</v>
      </c>
      <c r="M483">
        <v>-1.7957633866524934</v>
      </c>
      <c r="N483">
        <v>7.3009711335699806E-2</v>
      </c>
      <c r="O483">
        <v>-7.1250087428370232E-2</v>
      </c>
      <c r="P483">
        <v>0.83147941097826428</v>
      </c>
    </row>
    <row r="484" spans="10:16">
      <c r="K484" t="s">
        <v>104</v>
      </c>
    </row>
    <row r="485" spans="10:16">
      <c r="K485" t="s">
        <v>109</v>
      </c>
      <c r="L485">
        <v>-4.9960254416880692E-2</v>
      </c>
      <c r="M485">
        <v>-1.1205637009074341</v>
      </c>
      <c r="N485">
        <v>0.2628992486877974</v>
      </c>
      <c r="O485">
        <v>-4.452941696883686E-2</v>
      </c>
      <c r="P485">
        <v>0.18041203597280139</v>
      </c>
    </row>
    <row r="486" spans="10:16">
      <c r="K486" t="s">
        <v>122</v>
      </c>
    </row>
    <row r="487" spans="10:16">
      <c r="K487" t="s">
        <v>110</v>
      </c>
    </row>
    <row r="488" spans="10:16">
      <c r="K488" t="s">
        <v>111</v>
      </c>
      <c r="L488">
        <v>7.5872655969833978E-3</v>
      </c>
      <c r="M488">
        <v>0.1964535734350254</v>
      </c>
      <c r="N488">
        <v>0.84431832140015062</v>
      </c>
      <c r="O488">
        <v>7.8142649762984653E-3</v>
      </c>
      <c r="P488">
        <v>0.24089426777616166</v>
      </c>
    </row>
    <row r="489" spans="10:16">
      <c r="K489" t="s">
        <v>123</v>
      </c>
    </row>
    <row r="490" spans="10:16">
      <c r="K490" t="s">
        <v>114</v>
      </c>
    </row>
    <row r="491" spans="10:16">
      <c r="K491" t="s">
        <v>117</v>
      </c>
      <c r="L491">
        <v>3.7334842833634911E-2</v>
      </c>
      <c r="M491">
        <v>1.9278923353427471</v>
      </c>
      <c r="N491">
        <v>5.431625296966535E-2</v>
      </c>
      <c r="O491">
        <v>7.646293127234817E-2</v>
      </c>
      <c r="P491">
        <v>0.95256364768862767</v>
      </c>
    </row>
    <row r="492" spans="10:16">
      <c r="K492" t="s">
        <v>9</v>
      </c>
      <c r="L492">
        <v>3.0387609598420424E-2</v>
      </c>
      <c r="M492">
        <v>1.4219819257504012</v>
      </c>
      <c r="N492">
        <v>0.15552480454742892</v>
      </c>
      <c r="O492">
        <v>5.6473135491915578E-2</v>
      </c>
      <c r="P492">
        <v>0.78435288533041003</v>
      </c>
    </row>
    <row r="493" spans="10:16">
      <c r="K493" t="s">
        <v>10</v>
      </c>
      <c r="L493">
        <v>1.5194431017787344E-2</v>
      </c>
      <c r="M493">
        <v>0.72846611830252062</v>
      </c>
      <c r="N493">
        <v>0.46659812903459008</v>
      </c>
      <c r="O493">
        <v>2.8964668700405934E-2</v>
      </c>
      <c r="P493">
        <v>0.82525662531757149</v>
      </c>
    </row>
    <row r="494" spans="10:16">
      <c r="K494" t="s">
        <v>11</v>
      </c>
      <c r="L494">
        <v>3.7304683017484755E-2</v>
      </c>
      <c r="M494">
        <v>0.5959063543346268</v>
      </c>
      <c r="N494">
        <v>0.55145113521652478</v>
      </c>
      <c r="O494">
        <v>2.3697225551033693E-2</v>
      </c>
      <c r="P494">
        <v>9.1640841540576265E-2</v>
      </c>
    </row>
    <row r="495" spans="10:16">
      <c r="K495" t="s">
        <v>12</v>
      </c>
    </row>
    <row r="496" spans="10:16">
      <c r="K496" t="s">
        <v>13</v>
      </c>
      <c r="L496">
        <v>4.5600481298012615E-3</v>
      </c>
      <c r="M496">
        <v>0.23726033859652795</v>
      </c>
      <c r="N496">
        <v>0.81253171695551929</v>
      </c>
      <c r="O496">
        <v>9.4372892488008408E-3</v>
      </c>
      <c r="P496">
        <v>0.97269448114291213</v>
      </c>
    </row>
    <row r="497" spans="11:16">
      <c r="K497" t="s">
        <v>14</v>
      </c>
      <c r="L497">
        <v>5.144424177248118E-3</v>
      </c>
      <c r="M497">
        <v>0.26500270224525019</v>
      </c>
      <c r="N497">
        <v>0.79109378709652522</v>
      </c>
      <c r="O497">
        <v>1.0540655894038907E-2</v>
      </c>
      <c r="P497">
        <v>0.95341614680533415</v>
      </c>
    </row>
    <row r="498" spans="11:16">
      <c r="K498" t="s">
        <v>15</v>
      </c>
      <c r="L498">
        <v>3.2051635627177125E-2</v>
      </c>
      <c r="M498">
        <v>1.6422539277245913</v>
      </c>
      <c r="N498">
        <v>0.10103483024906161</v>
      </c>
      <c r="O498">
        <v>6.5186413493577275E-2</v>
      </c>
      <c r="P498">
        <v>0.93936538559002347</v>
      </c>
    </row>
    <row r="499" spans="11:16">
      <c r="K499" t="s">
        <v>16</v>
      </c>
      <c r="L499">
        <v>2.9152660387579157E-2</v>
      </c>
      <c r="M499">
        <v>1.4867231661219378</v>
      </c>
      <c r="N499">
        <v>0.13758663408056609</v>
      </c>
      <c r="O499">
        <v>5.9035527411801771E-2</v>
      </c>
      <c r="P499">
        <v>0.93130359780433514</v>
      </c>
    </row>
    <row r="500" spans="11:16">
      <c r="K500" t="s">
        <v>17</v>
      </c>
      <c r="L500">
        <v>2.5107644244717755E-2</v>
      </c>
      <c r="M500">
        <v>1.1769404365857976</v>
      </c>
      <c r="N500">
        <v>0.23966234401680767</v>
      </c>
      <c r="O500">
        <v>4.6764956269000402E-2</v>
      </c>
      <c r="P500">
        <v>0.78786154750598214</v>
      </c>
    </row>
    <row r="501" spans="11:16">
      <c r="K501" t="s">
        <v>18</v>
      </c>
      <c r="L501">
        <v>2.1418026084829997E-2</v>
      </c>
      <c r="M501">
        <v>1.0044682429694196</v>
      </c>
      <c r="N501">
        <v>0.31553739020776594</v>
      </c>
      <c r="O501">
        <v>3.992374594598181E-2</v>
      </c>
      <c r="P501">
        <v>0.78908620817051622</v>
      </c>
    </row>
    <row r="502" spans="11:16">
      <c r="K502" t="s">
        <v>19</v>
      </c>
      <c r="L502">
        <v>-3.8431630381188214E-2</v>
      </c>
      <c r="M502">
        <v>-2.0138736377919284</v>
      </c>
      <c r="N502">
        <v>4.4446095411781475E-2</v>
      </c>
      <c r="O502">
        <v>-7.9851788330569468E-2</v>
      </c>
      <c r="P502">
        <v>0.98042064658881478</v>
      </c>
    </row>
    <row r="503" spans="11:16">
      <c r="K503" t="s">
        <v>20</v>
      </c>
      <c r="L503">
        <v>-3.1560133310932208E-2</v>
      </c>
      <c r="M503">
        <v>-1.636651501704689</v>
      </c>
      <c r="N503">
        <v>0.10220113464926535</v>
      </c>
      <c r="O503">
        <v>-6.4964975073004097E-2</v>
      </c>
      <c r="P503">
        <v>0.96228045910264493</v>
      </c>
    </row>
    <row r="504" spans="11:16">
      <c r="K504" t="s">
        <v>21</v>
      </c>
      <c r="L504">
        <v>-1.7769181535303966E-2</v>
      </c>
      <c r="M504">
        <v>-0.91921550267308882</v>
      </c>
      <c r="N504">
        <v>0.35833355512904097</v>
      </c>
      <c r="O504">
        <v>-3.6540011381549831E-2</v>
      </c>
      <c r="P504">
        <v>0.96033615698765373</v>
      </c>
    </row>
    <row r="505" spans="11:16">
      <c r="K505" t="s">
        <v>22</v>
      </c>
      <c r="L505">
        <v>-7.2069820776313048E-3</v>
      </c>
      <c r="M505">
        <v>-0.37447845676077035</v>
      </c>
      <c r="N505">
        <v>0.7081739950154684</v>
      </c>
      <c r="O505">
        <v>-1.4894300849898786E-2</v>
      </c>
      <c r="P505">
        <v>0.9699606863710043</v>
      </c>
    </row>
    <row r="506" spans="11:16">
      <c r="K506" t="s">
        <v>23</v>
      </c>
      <c r="L506">
        <v>-3.0692144528076792E-2</v>
      </c>
      <c r="M506">
        <v>-1.597476892506033</v>
      </c>
      <c r="N506">
        <v>0.11065927669590571</v>
      </c>
      <c r="O506">
        <v>-6.3416314546057728E-2</v>
      </c>
      <c r="P506">
        <v>0.96954573854137471</v>
      </c>
    </row>
    <row r="507" spans="11:16">
      <c r="K507" t="s">
        <v>24</v>
      </c>
      <c r="L507">
        <v>-1.9717082001538724E-2</v>
      </c>
      <c r="M507">
        <v>-1.0250984624141273</v>
      </c>
      <c r="N507">
        <v>0.30570892302263752</v>
      </c>
      <c r="O507">
        <v>-4.0742370321944561E-2</v>
      </c>
      <c r="P507">
        <v>0.96967918012485144</v>
      </c>
    </row>
    <row r="508" spans="11:16">
      <c r="K508" t="s">
        <v>25</v>
      </c>
      <c r="L508">
        <v>-4.1687011152678415E-2</v>
      </c>
      <c r="M508">
        <v>-1.7254289581373208</v>
      </c>
      <c r="N508">
        <v>8.4939018417891241E-2</v>
      </c>
      <c r="O508">
        <v>-6.8472793986994879E-2</v>
      </c>
      <c r="P508">
        <v>0.61271054408871384</v>
      </c>
    </row>
    <row r="509" spans="11:16">
      <c r="K509" t="s">
        <v>26</v>
      </c>
      <c r="L509">
        <v>-8.7457877179355943E-3</v>
      </c>
      <c r="M509">
        <v>-0.38006254593196059</v>
      </c>
      <c r="N509">
        <v>0.70402667559965604</v>
      </c>
      <c r="O509">
        <v>-1.5116348973737955E-2</v>
      </c>
      <c r="P509">
        <v>0.67844825197034708</v>
      </c>
    </row>
    <row r="510" spans="11:16">
      <c r="K510" t="s">
        <v>27</v>
      </c>
    </row>
    <row r="511" spans="11:16">
      <c r="K511" t="s">
        <v>28</v>
      </c>
      <c r="L511">
        <v>5.9404909679559382E-3</v>
      </c>
      <c r="M511">
        <v>0.27913599709327636</v>
      </c>
      <c r="N511">
        <v>0.78023177626442952</v>
      </c>
      <c r="O511">
        <v>1.1102749401129651E-2</v>
      </c>
      <c r="P511">
        <v>0.79329947646170373</v>
      </c>
    </row>
    <row r="512" spans="11:16">
      <c r="K512" t="s">
        <v>29</v>
      </c>
      <c r="L512">
        <v>-3.3450388507642766E-2</v>
      </c>
      <c r="M512">
        <v>-1.754425000831789</v>
      </c>
      <c r="N512">
        <v>7.9842310959686635E-2</v>
      </c>
      <c r="O512">
        <v>-6.9617956432685382E-2</v>
      </c>
      <c r="P512">
        <v>0.98369617277823351</v>
      </c>
    </row>
    <row r="513" spans="11:16">
      <c r="K513" t="s">
        <v>30</v>
      </c>
      <c r="L513">
        <v>-4.2824829936822913E-2</v>
      </c>
      <c r="M513">
        <v>-2.2247260718286044</v>
      </c>
      <c r="N513">
        <v>2.6451963899562395E-2</v>
      </c>
      <c r="O513">
        <v>-8.8150357080953978E-2</v>
      </c>
      <c r="P513">
        <v>0.96222720213682622</v>
      </c>
    </row>
    <row r="514" spans="11:16">
      <c r="K514" t="s">
        <v>31</v>
      </c>
      <c r="L514">
        <v>-2.086164124810426E-2</v>
      </c>
      <c r="M514">
        <v>-0.5080847352760276</v>
      </c>
      <c r="N514">
        <v>0.61157120314944791</v>
      </c>
      <c r="O514">
        <v>-2.0206399220778073E-2</v>
      </c>
      <c r="P514">
        <v>0.21305988358872885</v>
      </c>
    </row>
    <row r="515" spans="11:16">
      <c r="K515" t="s">
        <v>32</v>
      </c>
      <c r="L515">
        <v>-2.4713054735762057E-2</v>
      </c>
      <c r="M515">
        <v>-1.2268761587254502</v>
      </c>
      <c r="N515">
        <v>0.22032598711871201</v>
      </c>
      <c r="O515">
        <v>-4.8744500733723314E-2</v>
      </c>
      <c r="P515">
        <v>0.88352565217563261</v>
      </c>
    </row>
    <row r="516" spans="11:16">
      <c r="K516" t="s">
        <v>33</v>
      </c>
      <c r="L516">
        <v>-1.3981539459449658E-2</v>
      </c>
      <c r="M516">
        <v>-0.58519160778783186</v>
      </c>
      <c r="N516">
        <v>0.5586277597569882</v>
      </c>
      <c r="O516">
        <v>-2.3271368368734485E-2</v>
      </c>
      <c r="P516">
        <v>0.62915061951149709</v>
      </c>
    </row>
    <row r="517" spans="11:16">
      <c r="K517" t="s">
        <v>34</v>
      </c>
    </row>
    <row r="518" spans="11:16">
      <c r="K518" t="s">
        <v>35</v>
      </c>
      <c r="L518">
        <v>3.2520308732223752E-2</v>
      </c>
      <c r="M518">
        <v>1.661377715233761</v>
      </c>
      <c r="N518">
        <v>9.7133541066582688E-2</v>
      </c>
      <c r="O518">
        <v>6.5942217105729076E-2</v>
      </c>
      <c r="P518">
        <v>0.9337670446787103</v>
      </c>
    </row>
    <row r="519" spans="11:16">
      <c r="K519" t="s">
        <v>36</v>
      </c>
      <c r="L519">
        <v>-2.7702613560762635E-2</v>
      </c>
      <c r="M519">
        <v>-1.3084868365486793</v>
      </c>
      <c r="N519">
        <v>0.19118387638859791</v>
      </c>
      <c r="O519">
        <v>-5.1978452461368264E-2</v>
      </c>
      <c r="P519">
        <v>0.79951382018168959</v>
      </c>
    </row>
    <row r="520" spans="11:16">
      <c r="K520" t="s">
        <v>118</v>
      </c>
      <c r="L520">
        <v>7.3058701068537846E-4</v>
      </c>
      <c r="M520">
        <v>3.7689849611387702E-2</v>
      </c>
      <c r="N520">
        <v>0.96994687079199948</v>
      </c>
      <c r="O520">
        <v>1.4992200350195377E-3</v>
      </c>
      <c r="P520">
        <v>0.95632967927491219</v>
      </c>
    </row>
    <row r="521" spans="11:16">
      <c r="K521" t="s">
        <v>119</v>
      </c>
      <c r="L521">
        <v>2.7890962566570969E-2</v>
      </c>
      <c r="M521">
        <v>1.435310752328834</v>
      </c>
      <c r="N521">
        <v>0.15169326419195614</v>
      </c>
      <c r="O521">
        <v>5.7000769689951804E-2</v>
      </c>
      <c r="P521">
        <v>0.94853903274172391</v>
      </c>
    </row>
    <row r="522" spans="11:16">
      <c r="K522" t="s">
        <v>120</v>
      </c>
      <c r="L522">
        <v>-2.3396135345982099E-2</v>
      </c>
      <c r="M522">
        <v>-1.2282608502236336</v>
      </c>
      <c r="N522">
        <v>0.2198062674199156</v>
      </c>
      <c r="O522">
        <v>-4.8799384392363428E-2</v>
      </c>
      <c r="P522">
        <v>0.98800970153347101</v>
      </c>
    </row>
    <row r="523" spans="11:16">
      <c r="K523" t="s">
        <v>121</v>
      </c>
      <c r="L523">
        <v>-5.8713699978802953E-3</v>
      </c>
      <c r="M523">
        <v>-0.30481429528398141</v>
      </c>
      <c r="N523">
        <v>0.76060794282264199</v>
      </c>
      <c r="O523">
        <v>-1.2123970493243064E-2</v>
      </c>
      <c r="P523">
        <v>0.96834834649366941</v>
      </c>
    </row>
    <row r="524" spans="11:16">
      <c r="K524" t="s">
        <v>37</v>
      </c>
      <c r="L524">
        <v>-2.6723376258435726E-3</v>
      </c>
      <c r="M524">
        <v>-8.2992749173132097E-2</v>
      </c>
      <c r="N524">
        <v>0.93388358363762969</v>
      </c>
      <c r="O524">
        <v>-3.301256317745924E-3</v>
      </c>
      <c r="P524">
        <v>0.34657450385909533</v>
      </c>
    </row>
    <row r="525" spans="11:16">
      <c r="K525" t="s">
        <v>38</v>
      </c>
      <c r="L525">
        <v>-3.5000110704772887E-2</v>
      </c>
      <c r="M525">
        <v>-1.8139715963286904</v>
      </c>
      <c r="N525">
        <v>7.0156183445724843E-2</v>
      </c>
      <c r="O525">
        <v>-7.1968807125071421E-2</v>
      </c>
      <c r="P525">
        <v>0.96021955270492643</v>
      </c>
    </row>
    <row r="526" spans="11:16">
      <c r="K526" t="s">
        <v>112</v>
      </c>
    </row>
    <row r="527" spans="11:16">
      <c r="K527" t="s">
        <v>113</v>
      </c>
      <c r="L527">
        <v>-1.738466465496577E-2</v>
      </c>
      <c r="M527">
        <v>-0.78337635109449988</v>
      </c>
      <c r="N527">
        <v>0.43369959979668748</v>
      </c>
      <c r="O527">
        <v>-3.1145920282568948E-2</v>
      </c>
      <c r="P527">
        <v>0.72893780128400476</v>
      </c>
    </row>
    <row r="528" spans="11:16">
      <c r="K528" t="s">
        <v>1</v>
      </c>
      <c r="L528">
        <v>1.0863892519323244E-2</v>
      </c>
      <c r="M528">
        <v>0.53683219608371702</v>
      </c>
      <c r="N528">
        <v>0.59157245589297447</v>
      </c>
      <c r="O528">
        <v>2.1349171196393343E-2</v>
      </c>
      <c r="P528">
        <v>0.87702483461893821</v>
      </c>
    </row>
    <row r="529" spans="10:16">
      <c r="K529" t="s">
        <v>2</v>
      </c>
      <c r="L529">
        <v>-1.6500113308028922E-2</v>
      </c>
      <c r="M529">
        <v>-0.81144463591214022</v>
      </c>
      <c r="N529">
        <v>0.4174158647519951</v>
      </c>
      <c r="O529">
        <v>-3.2260733666016984E-2</v>
      </c>
      <c r="P529">
        <v>0.86815125798886006</v>
      </c>
    </row>
    <row r="530" spans="10:16">
      <c r="K530" t="s">
        <v>3</v>
      </c>
      <c r="L530">
        <v>5.5747740268224698E-3</v>
      </c>
      <c r="M530">
        <v>0.26787429523830675</v>
      </c>
      <c r="N530">
        <v>0.78888348150848453</v>
      </c>
      <c r="O530">
        <v>1.065486248704981E-2</v>
      </c>
      <c r="P530">
        <v>0.8295869937467254</v>
      </c>
    </row>
    <row r="531" spans="10:16">
      <c r="K531" t="s">
        <v>4</v>
      </c>
      <c r="L531">
        <v>3.1674200475680439E-2</v>
      </c>
      <c r="M531">
        <v>1.6440761808962188</v>
      </c>
      <c r="N531">
        <v>0.10065777541940145</v>
      </c>
      <c r="O531">
        <v>6.5258436799869091E-2</v>
      </c>
      <c r="P531">
        <v>0.96401276150155024</v>
      </c>
    </row>
    <row r="532" spans="10:16">
      <c r="J532">
        <v>11</v>
      </c>
      <c r="K532" t="s">
        <v>5</v>
      </c>
      <c r="L532">
        <v>9.1359083629637336E-3</v>
      </c>
      <c r="M532">
        <v>0.44798123110298027</v>
      </c>
      <c r="N532">
        <v>0.65432050802823971</v>
      </c>
      <c r="O532">
        <v>1.7831015905503206E-2</v>
      </c>
      <c r="P532">
        <v>0.85838401005697129</v>
      </c>
    </row>
    <row r="533" spans="10:16">
      <c r="K533" t="s">
        <v>6</v>
      </c>
      <c r="L533">
        <v>-3.3355768094841046E-2</v>
      </c>
      <c r="M533">
        <v>-1.6062390666164792</v>
      </c>
      <c r="N533">
        <v>0.10872167532510577</v>
      </c>
      <c r="O533">
        <v>-6.3813042768358655E-2</v>
      </c>
      <c r="P533">
        <v>0.82472646110431769</v>
      </c>
    </row>
    <row r="534" spans="10:16">
      <c r="K534" t="s">
        <v>104</v>
      </c>
    </row>
    <row r="535" spans="10:16">
      <c r="K535" t="s">
        <v>109</v>
      </c>
      <c r="L535">
        <v>-4.7074252352940389E-2</v>
      </c>
      <c r="M535">
        <v>-1.0585450930523548</v>
      </c>
      <c r="N535">
        <v>0.29021205200616484</v>
      </c>
      <c r="O535">
        <v>-4.2102648830190853E-2</v>
      </c>
      <c r="P535">
        <v>0.18025399170601644</v>
      </c>
    </row>
    <row r="536" spans="10:16">
      <c r="K536" t="s">
        <v>122</v>
      </c>
    </row>
    <row r="537" spans="10:16">
      <c r="K537" t="s">
        <v>110</v>
      </c>
    </row>
    <row r="538" spans="10:16">
      <c r="K538" t="s">
        <v>111</v>
      </c>
      <c r="L538">
        <v>7.980950596111069E-3</v>
      </c>
      <c r="M538">
        <v>0.20728900848199644</v>
      </c>
      <c r="N538">
        <v>0.83585103500469149</v>
      </c>
      <c r="O538">
        <v>8.251764180306943E-3</v>
      </c>
      <c r="P538">
        <v>0.24088917552942538</v>
      </c>
    </row>
    <row r="539" spans="10:16">
      <c r="K539" t="s">
        <v>123</v>
      </c>
    </row>
    <row r="540" spans="10:16">
      <c r="K540" t="s">
        <v>114</v>
      </c>
    </row>
    <row r="541" spans="10:16">
      <c r="K541" t="s">
        <v>117</v>
      </c>
      <c r="L541">
        <v>3.507472510690636E-2</v>
      </c>
      <c r="M541">
        <v>1.8134729722043359</v>
      </c>
      <c r="N541">
        <v>7.0233837788844178E-2</v>
      </c>
      <c r="O541">
        <v>7.2005820829482592E-2</v>
      </c>
      <c r="P541">
        <v>0.94968498736225526</v>
      </c>
    </row>
    <row r="542" spans="10:16">
      <c r="K542" t="s">
        <v>9</v>
      </c>
      <c r="L542">
        <v>2.5470046956949224E-2</v>
      </c>
      <c r="M542">
        <v>1.1877244820699979</v>
      </c>
      <c r="N542">
        <v>0.23538885950281108</v>
      </c>
      <c r="O542">
        <v>4.7229800103284411E-2</v>
      </c>
      <c r="P542">
        <v>0.77482859042180308</v>
      </c>
    </row>
    <row r="543" spans="10:16">
      <c r="K543" t="s">
        <v>10</v>
      </c>
      <c r="L543">
        <v>1.049744025943139E-2</v>
      </c>
      <c r="M543">
        <v>0.50199572095920275</v>
      </c>
      <c r="N543">
        <v>0.61584564748167714</v>
      </c>
      <c r="O543">
        <v>1.998014482022446E-2</v>
      </c>
      <c r="P543">
        <v>0.81632548256879078</v>
      </c>
    </row>
    <row r="544" spans="10:16">
      <c r="K544" t="s">
        <v>11</v>
      </c>
      <c r="L544">
        <v>3.3639902401737705E-2</v>
      </c>
      <c r="M544">
        <v>0.53882023463917994</v>
      </c>
      <c r="N544">
        <v>0.59020093799685291</v>
      </c>
      <c r="O544">
        <v>2.1445161893737213E-2</v>
      </c>
      <c r="P544">
        <v>9.1576094466276473E-2</v>
      </c>
    </row>
    <row r="545" spans="11:16">
      <c r="K545" t="s">
        <v>12</v>
      </c>
    </row>
    <row r="546" spans="11:16">
      <c r="K546" t="s">
        <v>13</v>
      </c>
      <c r="L546">
        <v>2.8336183438438575E-3</v>
      </c>
      <c r="M546">
        <v>0.14776661949210837</v>
      </c>
      <c r="N546">
        <v>0.88257415788134563</v>
      </c>
      <c r="O546">
        <v>5.8823944651369376E-3</v>
      </c>
      <c r="P546">
        <v>0.97108778597956824</v>
      </c>
    </row>
    <row r="547" spans="11:16">
      <c r="K547" t="s">
        <v>14</v>
      </c>
      <c r="L547">
        <v>3.4260721672758274E-3</v>
      </c>
      <c r="M547">
        <v>0.17688778160641355</v>
      </c>
      <c r="N547">
        <v>0.85965329668975621</v>
      </c>
      <c r="O547">
        <v>7.0416168163616013E-3</v>
      </c>
      <c r="P547">
        <v>0.95188542473306248</v>
      </c>
    </row>
    <row r="548" spans="11:16">
      <c r="K548" t="s">
        <v>15</v>
      </c>
      <c r="L548">
        <v>3.1215178498258136E-2</v>
      </c>
      <c r="M548">
        <v>1.603915921340727</v>
      </c>
      <c r="N548">
        <v>0.10923296608088599</v>
      </c>
      <c r="O548">
        <v>6.3721123328412982E-2</v>
      </c>
      <c r="P548">
        <v>0.93900545430854676</v>
      </c>
    </row>
    <row r="549" spans="11:16">
      <c r="K549" t="s">
        <v>16</v>
      </c>
      <c r="L549">
        <v>2.9428828595177144E-2</v>
      </c>
      <c r="M549">
        <v>1.505520875585006</v>
      </c>
      <c r="N549">
        <v>0.13269060899542617</v>
      </c>
      <c r="O549">
        <v>5.9826485738270978E-2</v>
      </c>
      <c r="P549">
        <v>0.93126643065495285</v>
      </c>
    </row>
    <row r="550" spans="11:16">
      <c r="K550" t="s">
        <v>17</v>
      </c>
      <c r="L550">
        <v>2.2298413107652751E-2</v>
      </c>
      <c r="M550">
        <v>1.046311270889478</v>
      </c>
      <c r="N550">
        <v>0.29581797446159441</v>
      </c>
      <c r="O550">
        <v>4.1616907579897597E-2</v>
      </c>
      <c r="P550">
        <v>0.78491858388233859</v>
      </c>
    </row>
    <row r="551" spans="11:16">
      <c r="K551" t="s">
        <v>18</v>
      </c>
      <c r="L551">
        <v>1.8071942642984649E-2</v>
      </c>
      <c r="M551">
        <v>0.84773316557851652</v>
      </c>
      <c r="N551">
        <v>0.396908026154147</v>
      </c>
      <c r="O551">
        <v>3.3728523072442333E-2</v>
      </c>
      <c r="P551">
        <v>0.78490642391221166</v>
      </c>
    </row>
    <row r="552" spans="11:16">
      <c r="K552" t="s">
        <v>19</v>
      </c>
      <c r="L552">
        <v>-3.9443540581847458E-2</v>
      </c>
      <c r="M552">
        <v>-2.0731754150274826</v>
      </c>
      <c r="N552">
        <v>3.8561229424852891E-2</v>
      </c>
      <c r="O552">
        <v>-8.2252155286513612E-2</v>
      </c>
      <c r="P552">
        <v>0.97988634080173664</v>
      </c>
    </row>
    <row r="553" spans="11:16">
      <c r="K553" t="s">
        <v>20</v>
      </c>
      <c r="L553">
        <v>-3.2464292596017762E-2</v>
      </c>
      <c r="M553">
        <v>-1.6886523827507325</v>
      </c>
      <c r="N553">
        <v>9.1780132692236172E-2</v>
      </c>
      <c r="O553">
        <v>-6.7072806679527336E-2</v>
      </c>
      <c r="P553">
        <v>0.96186469782816875</v>
      </c>
    </row>
    <row r="554" spans="11:16">
      <c r="K554" t="s">
        <v>21</v>
      </c>
      <c r="L554">
        <v>-1.9123404616032371E-2</v>
      </c>
      <c r="M554">
        <v>-0.99197911965536911</v>
      </c>
      <c r="N554">
        <v>0.32158794513537681</v>
      </c>
      <c r="O554">
        <v>-3.9459309502980128E-2</v>
      </c>
      <c r="P554">
        <v>0.95940383094105941</v>
      </c>
    </row>
    <row r="555" spans="11:16">
      <c r="K555" t="s">
        <v>22</v>
      </c>
      <c r="L555">
        <v>-7.8972626285121021E-3</v>
      </c>
      <c r="M555">
        <v>-0.41157938799123045</v>
      </c>
      <c r="N555">
        <v>0.68078750206814909</v>
      </c>
      <c r="O555">
        <v>-1.6382517861526828E-2</v>
      </c>
      <c r="P555">
        <v>0.96970816411062288</v>
      </c>
    </row>
    <row r="556" spans="11:16">
      <c r="K556" t="s">
        <v>23</v>
      </c>
      <c r="L556">
        <v>-3.1191643306221949E-2</v>
      </c>
      <c r="M556">
        <v>-1.6285539494005428</v>
      </c>
      <c r="N556">
        <v>0.10390661164814956</v>
      </c>
      <c r="O556">
        <v>-6.4695888361483947E-2</v>
      </c>
      <c r="P556">
        <v>0.96941506275040656</v>
      </c>
    </row>
    <row r="557" spans="11:16">
      <c r="K557" t="s">
        <v>24</v>
      </c>
      <c r="L557">
        <v>-2.0488228676908818E-2</v>
      </c>
      <c r="M557">
        <v>-1.0684135427958967</v>
      </c>
      <c r="N557">
        <v>0.28574257036229239</v>
      </c>
      <c r="O557">
        <v>-4.2494451745839788E-2</v>
      </c>
      <c r="P557">
        <v>0.96936770971810604</v>
      </c>
    </row>
    <row r="558" spans="11:16">
      <c r="K558" t="s">
        <v>25</v>
      </c>
      <c r="L558">
        <v>-1.2846895324229253E-2</v>
      </c>
      <c r="M558">
        <v>-0.41181799735316188</v>
      </c>
      <c r="N558">
        <v>0.68061267988185392</v>
      </c>
      <c r="O558">
        <v>-1.6392012924217596E-2</v>
      </c>
      <c r="P558">
        <v>0.36686063909952199</v>
      </c>
    </row>
    <row r="559" spans="11:16">
      <c r="K559" t="s">
        <v>26</v>
      </c>
      <c r="L559">
        <v>-9.4014263308537342E-3</v>
      </c>
      <c r="M559">
        <v>-0.40980041906498627</v>
      </c>
      <c r="N559">
        <v>0.68209144255234133</v>
      </c>
      <c r="O559">
        <v>-1.6311726612449329E-2</v>
      </c>
      <c r="P559">
        <v>0.67833665754502548</v>
      </c>
    </row>
    <row r="560" spans="11:16">
      <c r="K560" t="s">
        <v>27</v>
      </c>
    </row>
    <row r="561" spans="11:16">
      <c r="K561" t="s">
        <v>28</v>
      </c>
      <c r="L561">
        <v>1.4966444349802955E-2</v>
      </c>
      <c r="M561">
        <v>0.69401652093757982</v>
      </c>
      <c r="N561">
        <v>0.48792726429045119</v>
      </c>
      <c r="O561">
        <v>2.7617822767284528E-2</v>
      </c>
      <c r="P561">
        <v>0.7673164696014797</v>
      </c>
    </row>
    <row r="562" spans="11:16">
      <c r="K562" t="s">
        <v>29</v>
      </c>
      <c r="L562">
        <v>-9.8603661448575016E-3</v>
      </c>
      <c r="M562">
        <v>-0.38990300584750354</v>
      </c>
      <c r="N562">
        <v>0.69673984200450922</v>
      </c>
      <c r="O562">
        <v>-1.5519924117973063E-2</v>
      </c>
      <c r="P562">
        <v>0.55824651041729312</v>
      </c>
    </row>
    <row r="563" spans="11:16">
      <c r="K563" t="s">
        <v>30</v>
      </c>
    </row>
    <row r="564" spans="11:16">
      <c r="K564" t="s">
        <v>31</v>
      </c>
      <c r="L564">
        <v>-3.1167516708280243E-2</v>
      </c>
      <c r="M564">
        <v>-0.75708632182919888</v>
      </c>
      <c r="N564">
        <v>0.44928074767091719</v>
      </c>
      <c r="O564">
        <v>-3.0125451212461858E-2</v>
      </c>
      <c r="P564">
        <v>0.21052110097404655</v>
      </c>
    </row>
    <row r="565" spans="11:16">
      <c r="K565" t="s">
        <v>32</v>
      </c>
      <c r="L565">
        <v>2.3891336768795117E-2</v>
      </c>
      <c r="M565">
        <v>0.75809993293995837</v>
      </c>
      <c r="N565">
        <v>0.44867419643720086</v>
      </c>
      <c r="O565">
        <v>3.0165747441956939E-2</v>
      </c>
      <c r="P565">
        <v>0.35923628363881593</v>
      </c>
    </row>
    <row r="566" spans="11:16">
      <c r="K566" t="s">
        <v>33</v>
      </c>
      <c r="L566">
        <v>-1.9847398505549667E-2</v>
      </c>
      <c r="M566">
        <v>-0.8287776770412798</v>
      </c>
      <c r="N566">
        <v>0.40754360074738749</v>
      </c>
      <c r="O566">
        <v>-3.2975175766605552E-2</v>
      </c>
      <c r="P566">
        <v>0.62201373188154463</v>
      </c>
    </row>
    <row r="567" spans="11:16">
      <c r="K567" t="s">
        <v>34</v>
      </c>
    </row>
    <row r="568" spans="11:16">
      <c r="K568" t="s">
        <v>35</v>
      </c>
      <c r="L568">
        <v>4.2338753485885484E-2</v>
      </c>
      <c r="M568">
        <v>2.1329865270388852</v>
      </c>
      <c r="N568">
        <v>3.3311077347502799E-2</v>
      </c>
      <c r="O568">
        <v>8.4608379403563722E-2</v>
      </c>
      <c r="P568">
        <v>0.89987778724264089</v>
      </c>
    </row>
    <row r="569" spans="11:16">
      <c r="K569" t="s">
        <v>36</v>
      </c>
      <c r="L569">
        <v>-3.0775079414757881E-2</v>
      </c>
      <c r="M569">
        <v>-1.4557271269079342</v>
      </c>
      <c r="N569">
        <v>0.14596540200120847</v>
      </c>
      <c r="O569">
        <v>-5.785451443804511E-2</v>
      </c>
      <c r="P569">
        <v>0.7963592980468136</v>
      </c>
    </row>
    <row r="570" spans="11:16">
      <c r="K570" t="s">
        <v>118</v>
      </c>
      <c r="L570">
        <v>7.6322002507583867E-3</v>
      </c>
      <c r="M570">
        <v>0.39015023720872039</v>
      </c>
      <c r="N570">
        <v>0.69655712011064175</v>
      </c>
      <c r="O570">
        <v>1.5529762685041157E-2</v>
      </c>
      <c r="P570">
        <v>0.93296003148017714</v>
      </c>
    </row>
    <row r="571" spans="11:16">
      <c r="K571" t="s">
        <v>119</v>
      </c>
      <c r="L571">
        <v>3.9915967837214288E-2</v>
      </c>
      <c r="M571">
        <v>2.0084745826062802</v>
      </c>
      <c r="N571">
        <v>4.5018483882930421E-2</v>
      </c>
      <c r="O571">
        <v>7.9701750719781889E-2</v>
      </c>
      <c r="P571">
        <v>0.89841151161992583</v>
      </c>
    </row>
    <row r="572" spans="11:16">
      <c r="K572" t="s">
        <v>120</v>
      </c>
      <c r="L572">
        <v>-1.9454400684605877E-4</v>
      </c>
      <c r="M572">
        <v>-8.5435291453972179E-3</v>
      </c>
      <c r="N572">
        <v>0.99318603326214283</v>
      </c>
      <c r="O572">
        <v>-3.40112505425422E-4</v>
      </c>
      <c r="P572">
        <v>0.68871953581038203</v>
      </c>
    </row>
    <row r="573" spans="11:16">
      <c r="K573" t="s">
        <v>121</v>
      </c>
      <c r="L573">
        <v>4.9239481354718187E-3</v>
      </c>
      <c r="M573">
        <v>0.24854445742324099</v>
      </c>
      <c r="N573">
        <v>0.80379404598208604</v>
      </c>
      <c r="O573">
        <v>9.8939143322298428E-3</v>
      </c>
      <c r="P573">
        <v>0.90979231790342474</v>
      </c>
    </row>
    <row r="574" spans="11:16">
      <c r="K574" t="s">
        <v>37</v>
      </c>
      <c r="L574">
        <v>-3.3422048597059645E-3</v>
      </c>
      <c r="M574">
        <v>-0.10411521592871054</v>
      </c>
      <c r="N574">
        <v>0.91711099904980786</v>
      </c>
      <c r="O574">
        <v>-4.1447257016584181E-3</v>
      </c>
      <c r="P574">
        <v>0.34654398838613421</v>
      </c>
    </row>
    <row r="575" spans="11:16">
      <c r="K575" t="s">
        <v>38</v>
      </c>
      <c r="L575">
        <v>7.0197469016661407E-2</v>
      </c>
      <c r="M575">
        <v>1.0649085773233127</v>
      </c>
      <c r="N575">
        <v>0.28732462088284189</v>
      </c>
      <c r="O575">
        <v>4.2355297809333642E-2</v>
      </c>
      <c r="P575">
        <v>8.2036190606202819E-2</v>
      </c>
    </row>
    <row r="576" spans="11:16">
      <c r="K576" t="s">
        <v>112</v>
      </c>
    </row>
    <row r="577" spans="10:16">
      <c r="K577" t="s">
        <v>113</v>
      </c>
      <c r="L577">
        <v>-2.6439629749934662E-2</v>
      </c>
      <c r="M577">
        <v>-1.1787025833926474</v>
      </c>
      <c r="N577">
        <v>0.23896090632210032</v>
      </c>
      <c r="O577">
        <v>-4.6871835971971129E-2</v>
      </c>
      <c r="P577">
        <v>0.70818399226747775</v>
      </c>
    </row>
    <row r="578" spans="10:16">
      <c r="K578" t="s">
        <v>1</v>
      </c>
      <c r="L578">
        <v>6.0179389937068872E-3</v>
      </c>
      <c r="M578">
        <v>0.29645300026077465</v>
      </c>
      <c r="N578">
        <v>0.7669817017637599</v>
      </c>
      <c r="O578">
        <v>1.1800785833809641E-2</v>
      </c>
      <c r="P578">
        <v>0.8664813299824925</v>
      </c>
    </row>
    <row r="579" spans="10:16">
      <c r="K579" t="s">
        <v>2</v>
      </c>
      <c r="L579">
        <v>-1.1460665206832553E-2</v>
      </c>
      <c r="M579">
        <v>-0.56145621423100578</v>
      </c>
      <c r="N579">
        <v>0.57468591598914931</v>
      </c>
      <c r="O579">
        <v>-2.2345637989299189E-2</v>
      </c>
      <c r="P579">
        <v>0.85664084764139636</v>
      </c>
    </row>
    <row r="580" spans="10:16">
      <c r="K580" t="s">
        <v>3</v>
      </c>
      <c r="L580">
        <v>5.7960912535841985E-3</v>
      </c>
      <c r="M580">
        <v>0.27937418150466731</v>
      </c>
      <c r="N580">
        <v>0.78004922805670507</v>
      </c>
      <c r="O580">
        <v>1.1121022788295409E-2</v>
      </c>
      <c r="P580">
        <v>0.82956791446298972</v>
      </c>
    </row>
    <row r="581" spans="10:16">
      <c r="K581" t="s">
        <v>4</v>
      </c>
      <c r="L581">
        <v>3.3133913260082588E-2</v>
      </c>
      <c r="M581">
        <v>1.7246188966394029</v>
      </c>
      <c r="N581">
        <v>8.5085881755323431E-2</v>
      </c>
      <c r="O581">
        <v>6.8494754024372398E-2</v>
      </c>
      <c r="P581">
        <v>0.96294630833236694</v>
      </c>
    </row>
    <row r="582" spans="10:16">
      <c r="J582">
        <v>12</v>
      </c>
      <c r="K582" t="s">
        <v>5</v>
      </c>
      <c r="L582">
        <v>2.129705938262131E-2</v>
      </c>
      <c r="M582">
        <v>1.0146831381961963</v>
      </c>
      <c r="N582">
        <v>0.31064641604623755</v>
      </c>
      <c r="O582">
        <v>4.039295111656302E-2</v>
      </c>
      <c r="P582">
        <v>0.80479391855906623</v>
      </c>
    </row>
    <row r="583" spans="10:16">
      <c r="K583" t="s">
        <v>6</v>
      </c>
      <c r="L583">
        <v>-2.4150110145421455E-2</v>
      </c>
      <c r="M583">
        <v>-1.1311110212870426</v>
      </c>
      <c r="N583">
        <v>0.25843875697641117</v>
      </c>
      <c r="O583">
        <v>-4.5018852516901298E-2</v>
      </c>
      <c r="P583">
        <v>0.77743378918112505</v>
      </c>
    </row>
    <row r="584" spans="10:16">
      <c r="K584" t="s">
        <v>104</v>
      </c>
    </row>
    <row r="585" spans="10:16">
      <c r="K585" t="s">
        <v>109</v>
      </c>
      <c r="L585">
        <v>-4.6661027355420694E-2</v>
      </c>
      <c r="M585">
        <v>-1.052174331859818</v>
      </c>
      <c r="N585">
        <v>0.29312296924602188</v>
      </c>
      <c r="O585">
        <v>-4.1882845508199644E-2</v>
      </c>
      <c r="P585">
        <v>0.18025053739988711</v>
      </c>
    </row>
    <row r="586" spans="10:16">
      <c r="K586" t="s">
        <v>122</v>
      </c>
    </row>
    <row r="587" spans="10:16">
      <c r="K587" t="s">
        <v>110</v>
      </c>
    </row>
    <row r="588" spans="10:16">
      <c r="K588" t="s">
        <v>111</v>
      </c>
      <c r="L588">
        <v>2.9698810460545596E-3</v>
      </c>
      <c r="M588">
        <v>7.7204775346652835E-2</v>
      </c>
      <c r="N588">
        <v>0.93848515508617802</v>
      </c>
      <c r="O588">
        <v>3.0758973248609183E-3</v>
      </c>
      <c r="P588">
        <v>0.23998183020565961</v>
      </c>
    </row>
    <row r="589" spans="10:16">
      <c r="K589" t="s">
        <v>123</v>
      </c>
    </row>
    <row r="590" spans="10:16">
      <c r="K590" t="s">
        <v>114</v>
      </c>
    </row>
    <row r="591" spans="10:16">
      <c r="K591" t="s">
        <v>117</v>
      </c>
      <c r="L591">
        <v>3.4100906348730468E-2</v>
      </c>
      <c r="M591">
        <v>1.7673283700808127</v>
      </c>
      <c r="N591">
        <v>7.7657311734573409E-2</v>
      </c>
      <c r="O591">
        <v>7.023814761650625E-2</v>
      </c>
      <c r="P591">
        <v>0.94913296311379736</v>
      </c>
    </row>
    <row r="592" spans="10:16">
      <c r="K592" t="s">
        <v>9</v>
      </c>
      <c r="L592">
        <v>3.8501938815476228E-2</v>
      </c>
      <c r="M592">
        <v>1.7510790176107007</v>
      </c>
      <c r="N592">
        <v>8.0418958497594464E-2</v>
      </c>
      <c r="O592">
        <v>6.9595499159124399E-2</v>
      </c>
      <c r="P592">
        <v>0.73098743316212733</v>
      </c>
    </row>
    <row r="593" spans="11:16">
      <c r="K593" t="s">
        <v>10</v>
      </c>
      <c r="L593">
        <v>2.1450384144084268E-2</v>
      </c>
      <c r="M593">
        <v>1.0034633259308152</v>
      </c>
      <c r="N593">
        <v>0.31602261830213352</v>
      </c>
      <c r="O593">
        <v>3.9947024627740461E-2</v>
      </c>
      <c r="P593">
        <v>0.77591031966790192</v>
      </c>
    </row>
    <row r="594" spans="11:16">
      <c r="K594" t="s">
        <v>11</v>
      </c>
      <c r="L594">
        <v>3.5222824753876711E-2</v>
      </c>
      <c r="M594">
        <v>0.56572934193489499</v>
      </c>
      <c r="N594">
        <v>0.57177921689346245</v>
      </c>
      <c r="O594">
        <v>2.253347353855242E-2</v>
      </c>
      <c r="P594">
        <v>9.1563149901167151E-2</v>
      </c>
    </row>
    <row r="595" spans="11:16">
      <c r="K595" t="s">
        <v>12</v>
      </c>
    </row>
    <row r="596" spans="11:16">
      <c r="K596" t="s">
        <v>13</v>
      </c>
      <c r="L596">
        <v>1.0010664548607112E-2</v>
      </c>
      <c r="M596">
        <v>0.51605982436357267</v>
      </c>
      <c r="N596">
        <v>0.60599369553465399</v>
      </c>
      <c r="O596">
        <v>2.0555971221657358E-2</v>
      </c>
      <c r="P596">
        <v>0.94332856682926802</v>
      </c>
    </row>
    <row r="597" spans="11:16">
      <c r="K597" t="s">
        <v>14</v>
      </c>
      <c r="L597">
        <v>1.2703576912032366E-2</v>
      </c>
      <c r="M597">
        <v>0.64303079141695996</v>
      </c>
      <c r="N597">
        <v>0.52043808621808774</v>
      </c>
      <c r="O597">
        <v>2.5610556828814413E-2</v>
      </c>
      <c r="P597">
        <v>0.90928243402448805</v>
      </c>
    </row>
    <row r="598" spans="11:16">
      <c r="K598" t="s">
        <v>15</v>
      </c>
      <c r="L598">
        <v>2.9140015757193532E-2</v>
      </c>
      <c r="M598">
        <v>1.4990762059343068</v>
      </c>
      <c r="N598">
        <v>0.13435477256611503</v>
      </c>
      <c r="O598">
        <v>5.9618389962516262E-2</v>
      </c>
      <c r="P598">
        <v>0.93646968687001542</v>
      </c>
    </row>
    <row r="599" spans="11:16">
      <c r="K599" t="s">
        <v>16</v>
      </c>
      <c r="L599">
        <v>2.7426256612766414E-2</v>
      </c>
      <c r="M599">
        <v>1.4049426685289017</v>
      </c>
      <c r="N599">
        <v>0.16053120025859047</v>
      </c>
      <c r="O599">
        <v>5.5886774289017983E-2</v>
      </c>
      <c r="P599">
        <v>0.92896172004229227</v>
      </c>
    </row>
    <row r="600" spans="11:16">
      <c r="K600" t="s">
        <v>17</v>
      </c>
      <c r="L600">
        <v>3.3667566773028276E-2</v>
      </c>
      <c r="M600">
        <v>1.5483782412470597</v>
      </c>
      <c r="N600">
        <v>0.12203342602399296</v>
      </c>
      <c r="O600">
        <v>6.1571820702890863E-2</v>
      </c>
      <c r="P600">
        <v>0.74826138510618645</v>
      </c>
    </row>
    <row r="601" spans="11:16">
      <c r="K601" t="s">
        <v>18</v>
      </c>
      <c r="L601">
        <v>2.8781931260198367E-2</v>
      </c>
      <c r="M601">
        <v>1.3252107205722272</v>
      </c>
      <c r="N601">
        <v>0.18558167135947073</v>
      </c>
      <c r="O601">
        <v>5.2724223197007328E-2</v>
      </c>
      <c r="P601">
        <v>0.75074650345275928</v>
      </c>
    </row>
    <row r="602" spans="11:16">
      <c r="K602" t="s">
        <v>19</v>
      </c>
      <c r="L602">
        <v>-3.598244752135512E-2</v>
      </c>
      <c r="M602">
        <v>-1.8872593421313841</v>
      </c>
      <c r="N602">
        <v>5.9584904724188849E-2</v>
      </c>
      <c r="O602">
        <v>-7.4978562487171871E-2</v>
      </c>
      <c r="P602">
        <v>0.97141682195714407</v>
      </c>
    </row>
    <row r="603" spans="11:16">
      <c r="K603" t="s">
        <v>20</v>
      </c>
      <c r="L603">
        <v>-3.0299999074357244E-2</v>
      </c>
      <c r="M603">
        <v>-1.5776458574017458</v>
      </c>
      <c r="N603">
        <v>0.11514895211697262</v>
      </c>
      <c r="O603">
        <v>-6.2731120436242779E-2</v>
      </c>
      <c r="P603">
        <v>0.95894491435588347</v>
      </c>
    </row>
    <row r="604" spans="11:16">
      <c r="K604" t="s">
        <v>21</v>
      </c>
      <c r="L604">
        <v>-1.5205256097022297E-2</v>
      </c>
      <c r="M604">
        <v>-0.78681745965406624</v>
      </c>
      <c r="N604">
        <v>0.43168460550319743</v>
      </c>
      <c r="O604">
        <v>-3.1332167136072238E-2</v>
      </c>
      <c r="P604">
        <v>0.94996191078274073</v>
      </c>
    </row>
    <row r="605" spans="11:16">
      <c r="K605" t="s">
        <v>22</v>
      </c>
      <c r="L605">
        <v>-4.5803909720108895E-3</v>
      </c>
      <c r="M605">
        <v>-0.23855506343452748</v>
      </c>
      <c r="N605">
        <v>0.81152818762877554</v>
      </c>
      <c r="O605">
        <v>-9.5038319884086925E-3</v>
      </c>
      <c r="P605">
        <v>0.96317500080640817</v>
      </c>
    </row>
    <row r="606" spans="11:16">
      <c r="K606" t="s">
        <v>23</v>
      </c>
      <c r="L606">
        <v>-2.8184210588811726E-2</v>
      </c>
      <c r="M606">
        <v>-1.4706059224474377</v>
      </c>
      <c r="N606">
        <v>0.14189697767754655</v>
      </c>
      <c r="O606">
        <v>-5.8490035274180903E-2</v>
      </c>
      <c r="P606">
        <v>0.9635290609392384</v>
      </c>
    </row>
    <row r="607" spans="11:16">
      <c r="K607" t="s">
        <v>24</v>
      </c>
      <c r="L607">
        <v>-1.9173219173721959E-2</v>
      </c>
      <c r="M607">
        <v>-1.0019962107391645</v>
      </c>
      <c r="N607">
        <v>0.3167301164572926</v>
      </c>
      <c r="O607">
        <v>-3.9888713011310098E-2</v>
      </c>
      <c r="P607">
        <v>0.96832863891981269</v>
      </c>
    </row>
    <row r="608" spans="11:16">
      <c r="K608" t="s">
        <v>25</v>
      </c>
      <c r="L608">
        <v>-7.092667197954451E-3</v>
      </c>
      <c r="M608">
        <v>-0.22710102285738457</v>
      </c>
      <c r="N608">
        <v>0.82041886195031022</v>
      </c>
      <c r="O608">
        <v>-9.0475509935146175E-3</v>
      </c>
      <c r="P608">
        <v>0.36404554107946102</v>
      </c>
    </row>
    <row r="609" spans="11:16">
      <c r="K609" t="s">
        <v>26</v>
      </c>
      <c r="L609">
        <v>-8.2142782378521201E-3</v>
      </c>
      <c r="M609">
        <v>-0.35893890449264809</v>
      </c>
      <c r="N609">
        <v>0.71976105411864921</v>
      </c>
      <c r="O609">
        <v>-1.4299006232194681E-2</v>
      </c>
      <c r="P609">
        <v>0.67793131269905327</v>
      </c>
    </row>
    <row r="610" spans="11:16">
      <c r="K610" t="s">
        <v>27</v>
      </c>
    </row>
    <row r="611" spans="11:16">
      <c r="K611" t="s">
        <v>28</v>
      </c>
      <c r="L611">
        <v>-9.6569632091754298E-3</v>
      </c>
      <c r="M611">
        <v>-0.39209291392601958</v>
      </c>
      <c r="N611">
        <v>0.6951221662298146</v>
      </c>
      <c r="O611">
        <v>-1.5619449942495606E-2</v>
      </c>
      <c r="P611">
        <v>0.58527923919191538</v>
      </c>
    </row>
    <row r="612" spans="11:16">
      <c r="K612" t="s">
        <v>29</v>
      </c>
      <c r="L612">
        <v>-6.1513381220315985E-3</v>
      </c>
      <c r="M612">
        <v>-0.2433121922419775</v>
      </c>
      <c r="N612">
        <v>0.80784276212003525</v>
      </c>
      <c r="O612">
        <v>-9.6933343437659043E-3</v>
      </c>
      <c r="P612">
        <v>0.55554595258791084</v>
      </c>
    </row>
    <row r="613" spans="11:16">
      <c r="K613" t="s">
        <v>30</v>
      </c>
    </row>
    <row r="614" spans="11:16">
      <c r="K614" t="s">
        <v>31</v>
      </c>
      <c r="L614">
        <v>-2.7340740860782925E-3</v>
      </c>
      <c r="M614">
        <v>-6.2882101471616894E-2</v>
      </c>
      <c r="N614">
        <v>0.9498803326459927</v>
      </c>
      <c r="O614">
        <v>-2.5052750277033482E-3</v>
      </c>
      <c r="P614">
        <v>0.18784648086496267</v>
      </c>
    </row>
    <row r="615" spans="11:16">
      <c r="K615" t="s">
        <v>32</v>
      </c>
      <c r="L615">
        <v>-1.0442736944246257E-2</v>
      </c>
      <c r="M615">
        <v>-0.29195017586021654</v>
      </c>
      <c r="N615">
        <v>0.77042082960089209</v>
      </c>
      <c r="O615">
        <v>-1.1630786664635019E-2</v>
      </c>
      <c r="P615">
        <v>0.2775251238517773</v>
      </c>
    </row>
    <row r="616" spans="11:16">
      <c r="K616" t="s">
        <v>33</v>
      </c>
      <c r="L616">
        <v>-1.2269974630578698E-2</v>
      </c>
      <c r="M616">
        <v>-0.50745379972599491</v>
      </c>
      <c r="N616">
        <v>0.61201403667420562</v>
      </c>
      <c r="O616">
        <v>-2.0213312688258839E-2</v>
      </c>
      <c r="P616">
        <v>0.60715623723509882</v>
      </c>
    </row>
    <row r="617" spans="11:16">
      <c r="K617" t="s">
        <v>34</v>
      </c>
    </row>
    <row r="618" spans="11:16">
      <c r="K618" t="s">
        <v>35</v>
      </c>
    </row>
    <row r="619" spans="11:16">
      <c r="K619" t="s">
        <v>36</v>
      </c>
      <c r="L619">
        <v>-2.7416584192852474E-2</v>
      </c>
      <c r="M619">
        <v>-1.296051867174381</v>
      </c>
      <c r="N619">
        <v>0.19543220935142447</v>
      </c>
      <c r="O619">
        <v>-5.1567242014682893E-2</v>
      </c>
      <c r="P619">
        <v>0.79146901934647984</v>
      </c>
    </row>
    <row r="620" spans="11:16">
      <c r="K620" t="s">
        <v>118</v>
      </c>
      <c r="L620">
        <v>-5.438000859111944E-3</v>
      </c>
      <c r="M620">
        <v>-0.26569814860047897</v>
      </c>
      <c r="N620">
        <v>0.79055861197309552</v>
      </c>
      <c r="O620">
        <v>-1.0585074575970597E-2</v>
      </c>
      <c r="P620">
        <v>0.84766080499925556</v>
      </c>
    </row>
    <row r="621" spans="11:16">
      <c r="K621" t="s">
        <v>119</v>
      </c>
      <c r="L621">
        <v>1.3942792973711973E-2</v>
      </c>
      <c r="M621">
        <v>0.36767103395855366</v>
      </c>
      <c r="N621">
        <v>0.71324202637152112</v>
      </c>
      <c r="O621">
        <v>1.4646793289844497E-2</v>
      </c>
      <c r="P621">
        <v>0.24688707178119274</v>
      </c>
    </row>
    <row r="622" spans="11:16">
      <c r="K622" t="s">
        <v>120</v>
      </c>
      <c r="L622">
        <v>5.4369905375641374E-4</v>
      </c>
      <c r="M622">
        <v>2.3941057662148706E-2</v>
      </c>
      <c r="N622">
        <v>0.98090720528172637</v>
      </c>
      <c r="O622">
        <v>9.5383413461825185E-4</v>
      </c>
      <c r="P622">
        <v>0.68855933117788182</v>
      </c>
    </row>
    <row r="623" spans="11:16">
      <c r="K623" t="s">
        <v>121</v>
      </c>
      <c r="L623">
        <v>-9.3723923696517157E-3</v>
      </c>
      <c r="M623">
        <v>-0.44997448819603725</v>
      </c>
      <c r="N623">
        <v>0.65288362311489156</v>
      </c>
      <c r="O623">
        <v>-1.7924532554992358E-2</v>
      </c>
      <c r="P623">
        <v>0.8182905873974452</v>
      </c>
    </row>
    <row r="624" spans="11:16">
      <c r="K624" t="s">
        <v>37</v>
      </c>
      <c r="L624">
        <v>-4.3797853824881147E-3</v>
      </c>
      <c r="M624">
        <v>-0.13680507511014833</v>
      </c>
      <c r="N624">
        <v>0.89122857822001533</v>
      </c>
      <c r="O624">
        <v>-5.4503636984715624E-3</v>
      </c>
      <c r="P624">
        <v>0.34646399502442837</v>
      </c>
    </row>
    <row r="625" spans="10:16">
      <c r="K625" t="s">
        <v>38</v>
      </c>
      <c r="L625">
        <v>5.3625017414000796E-2</v>
      </c>
      <c r="M625">
        <v>0.80917218539884428</v>
      </c>
      <c r="N625">
        <v>0.418721596406471</v>
      </c>
      <c r="O625">
        <v>3.222145198358272E-2</v>
      </c>
      <c r="P625">
        <v>8.0773355209537073E-2</v>
      </c>
    </row>
    <row r="626" spans="10:16">
      <c r="K626" t="s">
        <v>112</v>
      </c>
    </row>
    <row r="627" spans="10:16">
      <c r="K627" t="s">
        <v>113</v>
      </c>
      <c r="L627">
        <v>-1.8578385751887624E-2</v>
      </c>
      <c r="M627">
        <v>-0.81699837095053141</v>
      </c>
      <c r="N627">
        <v>0.41423819830146746</v>
      </c>
      <c r="O627">
        <v>-3.2532764520619449E-2</v>
      </c>
      <c r="P627">
        <v>0.68602317773345867</v>
      </c>
    </row>
    <row r="628" spans="10:16">
      <c r="K628" t="s">
        <v>1</v>
      </c>
      <c r="L628">
        <v>1.9141211621809425E-2</v>
      </c>
      <c r="M628">
        <v>0.91059738451989414</v>
      </c>
      <c r="N628">
        <v>0.36285581211823148</v>
      </c>
      <c r="O628">
        <v>3.6255217002145936E-2</v>
      </c>
      <c r="P628">
        <v>0.80262922674601456</v>
      </c>
    </row>
    <row r="629" spans="10:16">
      <c r="K629" t="s">
        <v>2</v>
      </c>
      <c r="L629">
        <v>-2.639658488972537E-2</v>
      </c>
      <c r="M629">
        <v>-1.2413835466612706</v>
      </c>
      <c r="N629">
        <v>0.21492609205903135</v>
      </c>
      <c r="O629">
        <v>-4.9397525981220713E-2</v>
      </c>
      <c r="P629">
        <v>0.78347963579850843</v>
      </c>
    </row>
    <row r="630" spans="10:16">
      <c r="K630" t="s">
        <v>3</v>
      </c>
      <c r="L630">
        <v>5.6358551600596708E-3</v>
      </c>
      <c r="M630">
        <v>0.27240957988285042</v>
      </c>
      <c r="N630">
        <v>0.78539636495830223</v>
      </c>
      <c r="O630">
        <v>1.0852418316276277E-2</v>
      </c>
      <c r="P630">
        <v>0.82955695047387823</v>
      </c>
    </row>
    <row r="631" spans="10:16">
      <c r="K631" t="s">
        <v>4</v>
      </c>
      <c r="L631">
        <v>3.0375201867359883E-2</v>
      </c>
      <c r="M631">
        <v>1.5808525484394551</v>
      </c>
      <c r="N631">
        <v>0.11441365133460407</v>
      </c>
      <c r="O631">
        <v>6.2858123156347548E-2</v>
      </c>
      <c r="P631">
        <v>0.95807007445353132</v>
      </c>
    </row>
    <row r="632" spans="10:16">
      <c r="J632" t="s">
        <v>46</v>
      </c>
      <c r="K632" t="s">
        <v>81</v>
      </c>
    </row>
    <row r="633" spans="10:16">
      <c r="J633" t="s">
        <v>54</v>
      </c>
      <c r="K633" t="s">
        <v>173</v>
      </c>
    </row>
    <row r="634" spans="10:16">
      <c r="J634" t="s">
        <v>55</v>
      </c>
      <c r="K634" t="s">
        <v>174</v>
      </c>
    </row>
    <row r="635" spans="10:16">
      <c r="J635" t="s">
        <v>56</v>
      </c>
      <c r="K635" t="s">
        <v>175</v>
      </c>
    </row>
    <row r="636" spans="10:16">
      <c r="J636" t="s">
        <v>57</v>
      </c>
      <c r="K636" t="s">
        <v>176</v>
      </c>
    </row>
    <row r="637" spans="10:16">
      <c r="J637" t="s">
        <v>58</v>
      </c>
      <c r="K637" t="s">
        <v>177</v>
      </c>
    </row>
    <row r="638" spans="10:16">
      <c r="J638" t="s">
        <v>59</v>
      </c>
      <c r="K638" t="s">
        <v>178</v>
      </c>
    </row>
    <row r="639" spans="10:16">
      <c r="J639" t="s">
        <v>60</v>
      </c>
      <c r="K639" t="s">
        <v>179</v>
      </c>
    </row>
    <row r="640" spans="10:16">
      <c r="J640" t="s">
        <v>61</v>
      </c>
      <c r="K640" t="s">
        <v>180</v>
      </c>
    </row>
    <row r="641" spans="10:11">
      <c r="J641" t="s">
        <v>62</v>
      </c>
      <c r="K641" t="s">
        <v>82</v>
      </c>
    </row>
    <row r="642" spans="10:11">
      <c r="J642" t="s">
        <v>63</v>
      </c>
      <c r="K642" t="s">
        <v>83</v>
      </c>
    </row>
    <row r="643" spans="10:11">
      <c r="J643" t="s">
        <v>65</v>
      </c>
      <c r="K643" t="s">
        <v>84</v>
      </c>
    </row>
    <row r="644" spans="10:11">
      <c r="J644" t="s">
        <v>85</v>
      </c>
      <c r="K644" t="s">
        <v>47</v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591"/>
  <sheetViews>
    <sheetView topLeftCell="A3" workbookViewId="0">
      <selection activeCell="M76" sqref="M76"/>
    </sheetView>
  </sheetViews>
  <sheetFormatPr defaultRowHeight="13.8"/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7</v>
      </c>
      <c r="C3" t="s">
        <v>44</v>
      </c>
      <c r="D3" t="s">
        <v>45</v>
      </c>
      <c r="J3">
        <v>1</v>
      </c>
      <c r="K3">
        <v>0.82384200403854524</v>
      </c>
      <c r="L3">
        <v>0.67871564761824632</v>
      </c>
      <c r="M3">
        <v>0.67821520470176389</v>
      </c>
      <c r="N3">
        <v>1.3994817464734606E-2</v>
      </c>
    </row>
    <row r="4" spans="1:14">
      <c r="A4">
        <v>2</v>
      </c>
      <c r="B4" t="s">
        <v>123</v>
      </c>
      <c r="C4" t="s">
        <v>44</v>
      </c>
      <c r="D4" t="s">
        <v>45</v>
      </c>
      <c r="J4">
        <v>2</v>
      </c>
      <c r="K4">
        <v>0.83993253678787561</v>
      </c>
      <c r="L4">
        <v>0.70548666635491597</v>
      </c>
      <c r="M4">
        <v>0.704567747997209</v>
      </c>
      <c r="N4">
        <v>1.340952613778984E-2</v>
      </c>
    </row>
    <row r="5" spans="1:14">
      <c r="A5">
        <v>3</v>
      </c>
      <c r="B5" t="s">
        <v>122</v>
      </c>
      <c r="C5" t="s">
        <v>44</v>
      </c>
      <c r="D5" t="s">
        <v>45</v>
      </c>
      <c r="J5">
        <v>3</v>
      </c>
      <c r="K5">
        <v>0.84540583964177263</v>
      </c>
      <c r="L5">
        <v>0.71471103370041056</v>
      </c>
      <c r="M5">
        <v>0.71337374167088119</v>
      </c>
      <c r="N5">
        <v>1.320816439801922E-2</v>
      </c>
    </row>
    <row r="6" spans="1:14">
      <c r="A6">
        <v>4</v>
      </c>
      <c r="B6" t="s">
        <v>3</v>
      </c>
      <c r="C6" t="s">
        <v>44</v>
      </c>
      <c r="D6" t="s">
        <v>45</v>
      </c>
      <c r="J6">
        <v>4</v>
      </c>
      <c r="K6">
        <v>0.85000565298504338</v>
      </c>
      <c r="L6">
        <v>0.72250961010652992</v>
      </c>
      <c r="M6">
        <v>0.72077258106181341</v>
      </c>
      <c r="N6">
        <v>1.3036575062839059E-2</v>
      </c>
    </row>
    <row r="7" spans="1:14">
      <c r="A7">
        <v>5</v>
      </c>
      <c r="B7" t="s">
        <v>5</v>
      </c>
      <c r="C7" t="s">
        <v>44</v>
      </c>
      <c r="D7" t="s">
        <v>45</v>
      </c>
      <c r="J7">
        <v>5</v>
      </c>
      <c r="K7">
        <v>0.85371595795995192</v>
      </c>
      <c r="L7">
        <v>0.7288309368754784</v>
      </c>
      <c r="M7">
        <v>0.72670578747795078</v>
      </c>
      <c r="N7">
        <v>1.2897326553083408E-2</v>
      </c>
    </row>
    <row r="8" spans="1:14">
      <c r="A8">
        <v>6</v>
      </c>
      <c r="B8" t="s">
        <v>6</v>
      </c>
      <c r="C8" t="s">
        <v>44</v>
      </c>
      <c r="D8" t="s">
        <v>45</v>
      </c>
      <c r="J8">
        <v>6</v>
      </c>
      <c r="K8">
        <v>0.87006345828298504</v>
      </c>
      <c r="L8">
        <v>0.7570104214393476</v>
      </c>
      <c r="M8">
        <v>0.754721665597332</v>
      </c>
      <c r="N8">
        <v>1.2218392518762626E-2</v>
      </c>
    </row>
    <row r="9" spans="1:14">
      <c r="A9">
        <v>7</v>
      </c>
      <c r="B9" t="s">
        <v>110</v>
      </c>
      <c r="C9" t="s">
        <v>44</v>
      </c>
      <c r="D9" t="s">
        <v>45</v>
      </c>
      <c r="J9">
        <v>7</v>
      </c>
      <c r="K9">
        <v>0.87347074328017427</v>
      </c>
      <c r="L9">
        <v>0.76295113936642001</v>
      </c>
      <c r="M9">
        <v>0.76034211102611327</v>
      </c>
      <c r="N9">
        <v>1.2077591694900237E-2</v>
      </c>
    </row>
    <row r="10" spans="1:14">
      <c r="A10">
        <v>8</v>
      </c>
      <c r="B10" t="s">
        <v>104</v>
      </c>
      <c r="C10" t="s">
        <v>44</v>
      </c>
      <c r="D10" t="s">
        <v>45</v>
      </c>
      <c r="J10">
        <v>8</v>
      </c>
      <c r="K10">
        <v>0.87684238461345632</v>
      </c>
      <c r="L10">
        <v>0.7688525674546125</v>
      </c>
      <c r="M10">
        <v>0.76594047381624542</v>
      </c>
      <c r="N10">
        <v>1.1935692991782905E-2</v>
      </c>
    </row>
    <row r="11" spans="1:14">
      <c r="A11">
        <v>9</v>
      </c>
      <c r="B11" t="s">
        <v>1</v>
      </c>
      <c r="C11" t="s">
        <v>44</v>
      </c>
      <c r="D11" t="s">
        <v>45</v>
      </c>
      <c r="J11">
        <v>9</v>
      </c>
      <c r="K11">
        <v>0.87870007211032508</v>
      </c>
      <c r="L11">
        <v>0.77211381672669044</v>
      </c>
      <c r="M11">
        <v>0.76887883936161194</v>
      </c>
      <c r="N11">
        <v>1.1860536477077523E-2</v>
      </c>
    </row>
    <row r="12" spans="1:14">
      <c r="A12">
        <v>10</v>
      </c>
      <c r="B12" t="s">
        <v>114</v>
      </c>
      <c r="C12" t="s">
        <v>44</v>
      </c>
      <c r="D12" t="s">
        <v>45</v>
      </c>
      <c r="J12">
        <v>10</v>
      </c>
      <c r="K12">
        <v>0.88156582390124139</v>
      </c>
      <c r="L12">
        <v>0.77715830187067447</v>
      </c>
      <c r="M12">
        <v>0.77363789589706744</v>
      </c>
      <c r="N12">
        <v>1.173779011939189E-2</v>
      </c>
    </row>
    <row r="13" spans="1:14">
      <c r="A13">
        <v>11</v>
      </c>
      <c r="B13" t="s">
        <v>119</v>
      </c>
      <c r="C13" t="s">
        <v>44</v>
      </c>
      <c r="D13" t="s">
        <v>45</v>
      </c>
      <c r="J13">
        <v>11</v>
      </c>
      <c r="K13">
        <v>0.88331954333625895</v>
      </c>
      <c r="L13">
        <v>0.78025341563977701</v>
      </c>
      <c r="M13">
        <v>0.77642871243097566</v>
      </c>
      <c r="N13">
        <v>1.1665208150647225E-2</v>
      </c>
    </row>
    <row r="14" spans="1:14">
      <c r="A14" t="s">
        <v>46</v>
      </c>
      <c r="B14" t="s">
        <v>94</v>
      </c>
      <c r="J14" t="s">
        <v>46</v>
      </c>
      <c r="K14" t="s">
        <v>95</v>
      </c>
    </row>
    <row r="15" spans="1:14">
      <c r="J15" t="s">
        <v>54</v>
      </c>
      <c r="K15" t="s">
        <v>132</v>
      </c>
    </row>
    <row r="16" spans="1:14">
      <c r="J16" t="s">
        <v>55</v>
      </c>
      <c r="K16" t="s">
        <v>133</v>
      </c>
    </row>
    <row r="17" spans="1:16">
      <c r="J17" t="s">
        <v>56</v>
      </c>
      <c r="K17" t="s">
        <v>149</v>
      </c>
    </row>
    <row r="18" spans="1:16">
      <c r="A18" t="s">
        <v>67</v>
      </c>
      <c r="J18" t="s">
        <v>57</v>
      </c>
      <c r="K18" t="s">
        <v>150</v>
      </c>
    </row>
    <row r="19" spans="1:16">
      <c r="A19" t="s">
        <v>40</v>
      </c>
      <c r="B19" t="s">
        <v>0</v>
      </c>
      <c r="C19" t="s">
        <v>68</v>
      </c>
      <c r="E19" t="s">
        <v>69</v>
      </c>
      <c r="F19" t="s">
        <v>70</v>
      </c>
      <c r="G19" t="s">
        <v>71</v>
      </c>
      <c r="J19" t="s">
        <v>58</v>
      </c>
      <c r="K19" t="s">
        <v>151</v>
      </c>
    </row>
    <row r="20" spans="1:16">
      <c r="C20" t="s">
        <v>72</v>
      </c>
      <c r="D20" t="s">
        <v>73</v>
      </c>
      <c r="E20" t="s">
        <v>74</v>
      </c>
      <c r="F20" t="s">
        <v>72</v>
      </c>
      <c r="G20" t="s">
        <v>73</v>
      </c>
      <c r="J20" t="s">
        <v>59</v>
      </c>
      <c r="K20" t="s">
        <v>152</v>
      </c>
    </row>
    <row r="21" spans="1:16">
      <c r="A21">
        <v>1</v>
      </c>
      <c r="B21" t="s">
        <v>75</v>
      </c>
      <c r="C21">
        <v>5.8376144778182135E-3</v>
      </c>
      <c r="D21">
        <v>3.2129850670010985E-3</v>
      </c>
      <c r="F21">
        <v>1.8168819201101558</v>
      </c>
      <c r="G21">
        <v>6.9701328506976301E-2</v>
      </c>
      <c r="J21" t="s">
        <v>60</v>
      </c>
      <c r="K21" t="s">
        <v>153</v>
      </c>
    </row>
    <row r="22" spans="1:16">
      <c r="B22" t="s">
        <v>7</v>
      </c>
      <c r="C22">
        <v>0.99071180130324921</v>
      </c>
      <c r="D22">
        <v>2.6901759053014937E-2</v>
      </c>
      <c r="E22">
        <v>0.82384200403854524</v>
      </c>
      <c r="F22">
        <v>36.827026788503559</v>
      </c>
      <c r="G22">
        <v>1.9651434645256105E-160</v>
      </c>
      <c r="J22" t="s">
        <v>61</v>
      </c>
      <c r="K22" t="s">
        <v>154</v>
      </c>
    </row>
    <row r="23" spans="1:16">
      <c r="B23" t="s">
        <v>123</v>
      </c>
      <c r="J23" t="s">
        <v>62</v>
      </c>
      <c r="K23" t="s">
        <v>155</v>
      </c>
    </row>
    <row r="24" spans="1:16">
      <c r="B24" t="s">
        <v>122</v>
      </c>
      <c r="J24" t="s">
        <v>63</v>
      </c>
      <c r="K24" t="s">
        <v>156</v>
      </c>
    </row>
    <row r="25" spans="1:16">
      <c r="B25" t="s">
        <v>3</v>
      </c>
    </row>
    <row r="26" spans="1:16">
      <c r="B26" t="s">
        <v>5</v>
      </c>
    </row>
    <row r="27" spans="1:16">
      <c r="B27" t="s">
        <v>6</v>
      </c>
      <c r="J27" t="s">
        <v>86</v>
      </c>
    </row>
    <row r="28" spans="1:16">
      <c r="B28" t="s">
        <v>110</v>
      </c>
      <c r="J28" t="s">
        <v>40</v>
      </c>
      <c r="K28" t="s">
        <v>0</v>
      </c>
      <c r="L28" t="s">
        <v>77</v>
      </c>
      <c r="M28" t="s">
        <v>70</v>
      </c>
      <c r="N28" t="s">
        <v>71</v>
      </c>
      <c r="O28" t="s">
        <v>78</v>
      </c>
      <c r="P28" t="s">
        <v>79</v>
      </c>
    </row>
    <row r="29" spans="1:16">
      <c r="B29" t="s">
        <v>104</v>
      </c>
      <c r="L29" t="s">
        <v>80</v>
      </c>
      <c r="M29" t="s">
        <v>80</v>
      </c>
      <c r="N29" t="s">
        <v>80</v>
      </c>
      <c r="O29" t="s">
        <v>80</v>
      </c>
      <c r="P29" t="s">
        <v>80</v>
      </c>
    </row>
    <row r="30" spans="1:16">
      <c r="B30" t="s">
        <v>1</v>
      </c>
      <c r="J30">
        <v>1</v>
      </c>
      <c r="K30" t="s">
        <v>5</v>
      </c>
      <c r="L30">
        <v>-7.1361621281763724E-2</v>
      </c>
      <c r="M30">
        <v>-3.2110623216822045</v>
      </c>
      <c r="N30">
        <v>1.388576423760139E-3</v>
      </c>
      <c r="O30">
        <v>-0.12582141191978141</v>
      </c>
      <c r="P30">
        <v>0.99877868751068954</v>
      </c>
    </row>
    <row r="31" spans="1:16">
      <c r="B31" t="s">
        <v>114</v>
      </c>
      <c r="K31" t="s">
        <v>6</v>
      </c>
      <c r="L31">
        <v>-2.3656762069992121E-2</v>
      </c>
      <c r="M31">
        <v>-1.057305684835959</v>
      </c>
      <c r="N31">
        <v>0.29077039376013103</v>
      </c>
      <c r="O31">
        <v>-4.1724695939804803E-2</v>
      </c>
      <c r="P31">
        <v>0.9994598021292318</v>
      </c>
    </row>
    <row r="32" spans="1:16">
      <c r="B32" t="s">
        <v>119</v>
      </c>
      <c r="K32" t="s">
        <v>104</v>
      </c>
      <c r="L32">
        <v>-6.075236545330237E-2</v>
      </c>
      <c r="M32">
        <v>-2.477105467598002</v>
      </c>
      <c r="N32">
        <v>1.3502052337079906E-2</v>
      </c>
      <c r="O32">
        <v>-9.7374827324812493E-2</v>
      </c>
      <c r="P32">
        <v>0.82538503604930746</v>
      </c>
    </row>
    <row r="33" spans="1:16">
      <c r="A33">
        <v>2</v>
      </c>
      <c r="B33" t="s">
        <v>75</v>
      </c>
      <c r="C33">
        <v>6.3311771882611639E-3</v>
      </c>
      <c r="D33">
        <v>3.079290533210289E-3</v>
      </c>
      <c r="F33">
        <v>2.0560506129509797</v>
      </c>
      <c r="G33">
        <v>4.0182024253781201E-2</v>
      </c>
      <c r="K33" t="s">
        <v>109</v>
      </c>
      <c r="L33">
        <v>5.2598834992785282E-2</v>
      </c>
      <c r="M33">
        <v>2.3015405563232423</v>
      </c>
      <c r="N33">
        <v>2.168092148631998E-2</v>
      </c>
      <c r="O33">
        <v>9.0532087037438119E-2</v>
      </c>
      <c r="P33">
        <v>0.95179274224661758</v>
      </c>
    </row>
    <row r="34" spans="1:16">
      <c r="B34" t="s">
        <v>7</v>
      </c>
      <c r="C34">
        <v>1.0371488405776712</v>
      </c>
      <c r="D34">
        <v>2.6484829940600901E-2</v>
      </c>
      <c r="E34">
        <v>0.86245745552214614</v>
      </c>
      <c r="F34">
        <v>39.160109500561127</v>
      </c>
      <c r="G34">
        <v>3.5261153754619668E-172</v>
      </c>
      <c r="K34" t="s">
        <v>122</v>
      </c>
      <c r="L34">
        <v>6.4505645065632874E-2</v>
      </c>
      <c r="M34">
        <v>2.6415191402696401</v>
      </c>
      <c r="N34">
        <v>8.4548088774353391E-3</v>
      </c>
      <c r="O34">
        <v>0.10377046374786376</v>
      </c>
      <c r="P34">
        <v>0.83146054278047066</v>
      </c>
    </row>
    <row r="35" spans="1:16">
      <c r="B35" t="s">
        <v>123</v>
      </c>
      <c r="C35">
        <v>-5.700697742485568E-3</v>
      </c>
      <c r="D35">
        <v>7.4682531693541737E-4</v>
      </c>
      <c r="E35">
        <v>-0.16811356825060803</v>
      </c>
      <c r="F35">
        <v>-7.6332411518643557</v>
      </c>
      <c r="G35">
        <v>8.3338953210467314E-14</v>
      </c>
      <c r="K35" t="s">
        <v>110</v>
      </c>
      <c r="L35">
        <v>0.13842428206008059</v>
      </c>
      <c r="M35">
        <v>6.1460400942771649</v>
      </c>
      <c r="N35">
        <v>1.3961420528060648E-9</v>
      </c>
      <c r="O35">
        <v>0.23590266706180194</v>
      </c>
      <c r="P35">
        <v>0.93310543049482186</v>
      </c>
    </row>
    <row r="36" spans="1:16">
      <c r="B36" t="s">
        <v>122</v>
      </c>
      <c r="K36" t="s">
        <v>111</v>
      </c>
      <c r="L36">
        <v>-0.10313295384214911</v>
      </c>
      <c r="M36">
        <v>-4.6769013439360263</v>
      </c>
      <c r="N36">
        <v>3.5535266143995773E-6</v>
      </c>
      <c r="O36">
        <v>-0.18165314065275767</v>
      </c>
      <c r="P36">
        <v>0.99673677742425359</v>
      </c>
    </row>
    <row r="37" spans="1:16">
      <c r="B37" t="s">
        <v>3</v>
      </c>
      <c r="K37" t="s">
        <v>123</v>
      </c>
      <c r="L37">
        <v>-0.16811356825060805</v>
      </c>
      <c r="M37">
        <v>-7.6332411518643557</v>
      </c>
      <c r="N37">
        <v>8.3338953210467314E-14</v>
      </c>
      <c r="O37">
        <v>-0.28866070087865614</v>
      </c>
      <c r="P37">
        <v>0.94723855256933831</v>
      </c>
    </row>
    <row r="38" spans="1:16">
      <c r="B38" t="s">
        <v>5</v>
      </c>
      <c r="K38" t="s">
        <v>114</v>
      </c>
      <c r="L38">
        <v>-3.3217807726802807E-2</v>
      </c>
      <c r="M38">
        <v>-1.3983121853725198</v>
      </c>
      <c r="N38">
        <v>0.16250293077771424</v>
      </c>
      <c r="O38">
        <v>-5.5145967395887459E-2</v>
      </c>
      <c r="P38">
        <v>0.88547266735895214</v>
      </c>
    </row>
    <row r="39" spans="1:16">
      <c r="B39" t="s">
        <v>6</v>
      </c>
      <c r="K39" t="s">
        <v>117</v>
      </c>
      <c r="L39">
        <v>-4.1482097733913766E-2</v>
      </c>
      <c r="M39">
        <v>-1.8507989613238929</v>
      </c>
      <c r="N39">
        <v>6.4658341645445164E-2</v>
      </c>
      <c r="O39">
        <v>-7.2907616933685249E-2</v>
      </c>
      <c r="P39">
        <v>0.9924621660081816</v>
      </c>
    </row>
    <row r="40" spans="1:16">
      <c r="B40" t="s">
        <v>110</v>
      </c>
      <c r="K40" t="s">
        <v>9</v>
      </c>
      <c r="L40">
        <v>1.2463557310250908E-2</v>
      </c>
      <c r="M40">
        <v>0.55315226470150169</v>
      </c>
      <c r="N40">
        <v>0.58035201414665472</v>
      </c>
      <c r="O40">
        <v>2.184298818572666E-2</v>
      </c>
      <c r="P40">
        <v>0.98680114832308274</v>
      </c>
    </row>
    <row r="41" spans="1:16">
      <c r="B41" t="s">
        <v>104</v>
      </c>
      <c r="K41" t="s">
        <v>10</v>
      </c>
      <c r="L41">
        <v>2.1929509801061915E-2</v>
      </c>
      <c r="M41">
        <v>0.97762090740755681</v>
      </c>
      <c r="N41">
        <v>0.32863066103193472</v>
      </c>
      <c r="O41">
        <v>3.8584949547698297E-2</v>
      </c>
      <c r="P41">
        <v>0.9946438467275952</v>
      </c>
    </row>
    <row r="42" spans="1:16">
      <c r="B42" t="s">
        <v>1</v>
      </c>
      <c r="K42" t="s">
        <v>11</v>
      </c>
      <c r="L42">
        <v>-3.3971572921209281E-2</v>
      </c>
      <c r="M42">
        <v>-1.4867724920418688</v>
      </c>
      <c r="N42">
        <v>0.1375666046155993</v>
      </c>
      <c r="O42">
        <v>-5.8622988887992458E-2</v>
      </c>
      <c r="P42">
        <v>0.95674054158965471</v>
      </c>
    </row>
    <row r="43" spans="1:16">
      <c r="B43" t="s">
        <v>114</v>
      </c>
      <c r="K43" t="s">
        <v>12</v>
      </c>
      <c r="L43">
        <v>-2.7775938122568181E-2</v>
      </c>
      <c r="M43">
        <v>-1.2234684854340971</v>
      </c>
      <c r="N43">
        <v>0.22160235966678107</v>
      </c>
      <c r="O43">
        <v>-4.8267774736000947E-2</v>
      </c>
      <c r="P43">
        <v>0.97021203364945019</v>
      </c>
    </row>
    <row r="44" spans="1:16">
      <c r="B44" t="s">
        <v>119</v>
      </c>
      <c r="K44" t="s">
        <v>13</v>
      </c>
      <c r="L44">
        <v>1.6155790273668598E-2</v>
      </c>
      <c r="M44">
        <v>0.72191972779841751</v>
      </c>
      <c r="N44">
        <v>0.47060709244720655</v>
      </c>
      <c r="O44">
        <v>2.8502530183941333E-2</v>
      </c>
      <c r="P44">
        <v>0.9999999758519782</v>
      </c>
    </row>
    <row r="45" spans="1:16">
      <c r="A45">
        <v>3</v>
      </c>
      <c r="B45" t="s">
        <v>75</v>
      </c>
      <c r="C45">
        <v>8.8798316189704248E-3</v>
      </c>
      <c r="D45">
        <v>3.0843633321448434E-3</v>
      </c>
      <c r="F45">
        <v>2.8789836548846064</v>
      </c>
      <c r="G45">
        <v>4.1228295145918871E-3</v>
      </c>
      <c r="K45" t="s">
        <v>14</v>
      </c>
      <c r="L45">
        <v>2.1669096385439412E-2</v>
      </c>
      <c r="M45">
        <v>0.9675698895676812</v>
      </c>
      <c r="N45">
        <v>0.33362413944935942</v>
      </c>
      <c r="O45">
        <v>3.8188835377881473E-2</v>
      </c>
      <c r="P45">
        <v>0.99788570226264484</v>
      </c>
    </row>
    <row r="46" spans="1:16">
      <c r="B46" t="s">
        <v>7</v>
      </c>
      <c r="C46">
        <v>0.98988606926724454</v>
      </c>
      <c r="D46">
        <v>2.8079960108282905E-2</v>
      </c>
      <c r="E46">
        <v>0.82315535355709746</v>
      </c>
      <c r="F46">
        <v>35.252402975289563</v>
      </c>
      <c r="G46">
        <v>4.3034308483476966E-152</v>
      </c>
      <c r="K46" t="s">
        <v>15</v>
      </c>
      <c r="L46">
        <v>-5.5315402184224136E-3</v>
      </c>
      <c r="M46">
        <v>-0.24579465868835956</v>
      </c>
      <c r="N46">
        <v>0.80591987169109158</v>
      </c>
      <c r="O46">
        <v>-9.7078478465416635E-3</v>
      </c>
      <c r="P46">
        <v>0.98956276982724112</v>
      </c>
    </row>
    <row r="47" spans="1:16">
      <c r="B47" t="s">
        <v>123</v>
      </c>
      <c r="C47">
        <v>-6.4334977256941981E-3</v>
      </c>
      <c r="D47">
        <v>7.5304268820549042E-4</v>
      </c>
      <c r="E47">
        <v>-0.18972383870453227</v>
      </c>
      <c r="F47">
        <v>-8.5433373518642064</v>
      </c>
      <c r="G47">
        <v>9.5282599137090982E-17</v>
      </c>
      <c r="K47" t="s">
        <v>16</v>
      </c>
      <c r="L47">
        <v>7.9665104639640681E-3</v>
      </c>
      <c r="M47">
        <v>0.35361586316114535</v>
      </c>
      <c r="N47">
        <v>0.72374305686087248</v>
      </c>
      <c r="O47">
        <v>1.3965624737304748E-2</v>
      </c>
      <c r="P47">
        <v>0.98735663505933069</v>
      </c>
    </row>
    <row r="48" spans="1:16">
      <c r="B48" t="s">
        <v>122</v>
      </c>
      <c r="C48">
        <v>3.8432163855323057E-3</v>
      </c>
      <c r="D48">
        <v>8.4484890047652281E-4</v>
      </c>
      <c r="E48">
        <v>0.10782488462503682</v>
      </c>
      <c r="F48">
        <v>4.54899850537132</v>
      </c>
      <c r="G48">
        <v>6.449235253619369E-6</v>
      </c>
      <c r="K48" t="s">
        <v>17</v>
      </c>
      <c r="L48">
        <v>-1.1570337876797071E-2</v>
      </c>
      <c r="M48">
        <v>-0.51524239107409053</v>
      </c>
      <c r="N48">
        <v>0.60656128697792044</v>
      </c>
      <c r="O48">
        <v>-2.0346637972842651E-2</v>
      </c>
      <c r="P48">
        <v>0.99353416792410787</v>
      </c>
    </row>
    <row r="49" spans="1:16">
      <c r="B49" t="s">
        <v>3</v>
      </c>
      <c r="K49" t="s">
        <v>18</v>
      </c>
      <c r="L49">
        <v>2.5585889392829925E-5</v>
      </c>
      <c r="M49">
        <v>1.1391921042010068E-3</v>
      </c>
      <c r="N49">
        <v>0.99909141083809105</v>
      </c>
      <c r="O49">
        <v>4.499538280432206E-5</v>
      </c>
      <c r="P49">
        <v>0.9936294162169651</v>
      </c>
    </row>
    <row r="50" spans="1:16">
      <c r="B50" t="s">
        <v>5</v>
      </c>
      <c r="K50" t="s">
        <v>19</v>
      </c>
      <c r="L50">
        <v>1.5714176072681899E-2</v>
      </c>
      <c r="M50">
        <v>0.70103740297776251</v>
      </c>
      <c r="N50">
        <v>0.4835340789177035</v>
      </c>
      <c r="O50">
        <v>2.7678704076735183E-2</v>
      </c>
      <c r="P50">
        <v>0.99677663541802519</v>
      </c>
    </row>
    <row r="51" spans="1:16">
      <c r="B51" t="s">
        <v>6</v>
      </c>
      <c r="K51" t="s">
        <v>20</v>
      </c>
      <c r="L51">
        <v>2.9429473656980396E-3</v>
      </c>
      <c r="M51">
        <v>0.13138441195433387</v>
      </c>
      <c r="N51">
        <v>0.89551244458154189</v>
      </c>
      <c r="O51">
        <v>5.1893023981592163E-3</v>
      </c>
      <c r="P51">
        <v>0.99894722143566528</v>
      </c>
    </row>
    <row r="52" spans="1:16">
      <c r="B52" t="s">
        <v>110</v>
      </c>
      <c r="K52" t="s">
        <v>21</v>
      </c>
      <c r="L52">
        <v>2.6654982644175491E-2</v>
      </c>
      <c r="M52">
        <v>1.1900974799888964</v>
      </c>
      <c r="N52">
        <v>0.23444866215039631</v>
      </c>
      <c r="O52">
        <v>4.6954178744562092E-2</v>
      </c>
      <c r="P52">
        <v>0.99696810388558343</v>
      </c>
    </row>
    <row r="53" spans="1:16">
      <c r="B53" t="s">
        <v>104</v>
      </c>
      <c r="K53" t="s">
        <v>22</v>
      </c>
      <c r="L53">
        <v>-1.4478901660870051E-3</v>
      </c>
      <c r="M53">
        <v>-6.4578710887330804E-2</v>
      </c>
      <c r="N53">
        <v>0.94852956948194589</v>
      </c>
      <c r="O53">
        <v>-2.550697425945719E-3</v>
      </c>
      <c r="P53">
        <v>0.99709428121103361</v>
      </c>
    </row>
    <row r="54" spans="1:16">
      <c r="B54" t="s">
        <v>1</v>
      </c>
      <c r="K54" t="s">
        <v>23</v>
      </c>
      <c r="L54">
        <v>-5.4767773367731302E-4</v>
      </c>
      <c r="M54">
        <v>-2.4401016041507895E-2</v>
      </c>
      <c r="N54">
        <v>0.98054033194841339</v>
      </c>
      <c r="O54">
        <v>-9.6378174036063785E-4</v>
      </c>
      <c r="P54">
        <v>0.99493977494817276</v>
      </c>
    </row>
    <row r="55" spans="1:16">
      <c r="B55" t="s">
        <v>114</v>
      </c>
      <c r="K55" t="s">
        <v>24</v>
      </c>
      <c r="L55">
        <v>-9.5566965640760809E-3</v>
      </c>
      <c r="M55">
        <v>-0.42691671391923575</v>
      </c>
      <c r="N55">
        <v>0.66958334266924135</v>
      </c>
      <c r="O55">
        <v>-1.6859799656752817E-2</v>
      </c>
      <c r="P55">
        <v>0.99995118636793945</v>
      </c>
    </row>
    <row r="56" spans="1:16">
      <c r="B56" t="s">
        <v>119</v>
      </c>
      <c r="K56" t="s">
        <v>25</v>
      </c>
      <c r="L56">
        <v>5.775096732274841E-3</v>
      </c>
      <c r="M56">
        <v>0.25788896841671488</v>
      </c>
      <c r="N56">
        <v>0.7965753716659828</v>
      </c>
      <c r="O56">
        <v>1.0185473456182677E-2</v>
      </c>
      <c r="P56">
        <v>0.99938652881950718</v>
      </c>
    </row>
    <row r="57" spans="1:16">
      <c r="A57">
        <v>4</v>
      </c>
      <c r="B57" t="s">
        <v>75</v>
      </c>
      <c r="C57">
        <v>1.279514524737149E-2</v>
      </c>
      <c r="D57">
        <v>3.1814062645302375E-3</v>
      </c>
      <c r="F57">
        <v>4.0218520312937169</v>
      </c>
      <c r="G57">
        <v>6.4644209481932709E-5</v>
      </c>
      <c r="K57" t="s">
        <v>26</v>
      </c>
      <c r="L57">
        <v>-3.5474155153365605E-2</v>
      </c>
      <c r="M57">
        <v>-1.5530288649569595</v>
      </c>
      <c r="N57">
        <v>0.12090980685192868</v>
      </c>
      <c r="O57">
        <v>-6.1225872627665719E-2</v>
      </c>
      <c r="P57">
        <v>0.9570517450562499</v>
      </c>
    </row>
    <row r="58" spans="1:16">
      <c r="B58" t="s">
        <v>7</v>
      </c>
      <c r="C58">
        <v>0.96037399319539563</v>
      </c>
      <c r="D58">
        <v>2.8576728673167601E-2</v>
      </c>
      <c r="E58">
        <v>0.79861412182614733</v>
      </c>
      <c r="F58">
        <v>33.606855570461015</v>
      </c>
      <c r="G58">
        <v>2.2383455729763318E-143</v>
      </c>
      <c r="K58" t="s">
        <v>27</v>
      </c>
      <c r="L58">
        <v>-2.2412629776697956E-2</v>
      </c>
      <c r="M58">
        <v>-1.0001285083567175</v>
      </c>
      <c r="N58">
        <v>0.31762571197926026</v>
      </c>
      <c r="O58">
        <v>-3.9471915816923053E-2</v>
      </c>
      <c r="P58">
        <v>0.99650699531857212</v>
      </c>
    </row>
    <row r="59" spans="1:16">
      <c r="B59" t="s">
        <v>123</v>
      </c>
      <c r="C59">
        <v>-6.2793322726265137E-3</v>
      </c>
      <c r="D59">
        <v>7.441495576617662E-4</v>
      </c>
      <c r="E59">
        <v>-0.18517749971465278</v>
      </c>
      <c r="F59">
        <v>-8.4382664855128766</v>
      </c>
      <c r="G59">
        <v>2.1534224888819586E-16</v>
      </c>
      <c r="K59" t="s">
        <v>28</v>
      </c>
      <c r="L59">
        <v>2.5048347181759835E-2</v>
      </c>
      <c r="M59">
        <v>1.1158451623268602</v>
      </c>
      <c r="N59">
        <v>0.26490654866568675</v>
      </c>
      <c r="O59">
        <v>4.4030491321601535E-2</v>
      </c>
      <c r="P59">
        <v>0.99274678526978366</v>
      </c>
    </row>
    <row r="60" spans="1:16">
      <c r="B60" t="s">
        <v>122</v>
      </c>
      <c r="C60">
        <v>4.3800036015102682E-3</v>
      </c>
      <c r="D60">
        <v>8.4343915371977191E-4</v>
      </c>
      <c r="E60">
        <v>0.12288493168585356</v>
      </c>
      <c r="F60">
        <v>5.1930285453234966</v>
      </c>
      <c r="G60">
        <v>2.784869016670758E-7</v>
      </c>
      <c r="K60" t="s">
        <v>29</v>
      </c>
      <c r="L60">
        <v>2.6251036224930961E-2</v>
      </c>
      <c r="M60">
        <v>1.1736351605860778</v>
      </c>
      <c r="N60">
        <v>0.24097708064378814</v>
      </c>
      <c r="O60">
        <v>4.6306075838167989E-2</v>
      </c>
      <c r="P60">
        <v>0.99970676118697677</v>
      </c>
    </row>
    <row r="61" spans="1:16">
      <c r="B61" t="s">
        <v>3</v>
      </c>
      <c r="C61">
        <v>-5.6061886723237217E-3</v>
      </c>
      <c r="D61">
        <v>1.3229200185564806E-3</v>
      </c>
      <c r="E61">
        <v>-9.1282609421783428E-2</v>
      </c>
      <c r="F61">
        <v>-4.2377381804540075</v>
      </c>
      <c r="G61">
        <v>2.5905068854339904E-5</v>
      </c>
      <c r="K61" t="s">
        <v>30</v>
      </c>
      <c r="L61">
        <v>6.0699238839911657E-2</v>
      </c>
      <c r="M61">
        <v>2.7269123367871337</v>
      </c>
      <c r="N61">
        <v>6.5679053871022051E-3</v>
      </c>
      <c r="O61">
        <v>0.10708720921518992</v>
      </c>
      <c r="P61">
        <v>0.9999960522222584</v>
      </c>
    </row>
    <row r="62" spans="1:16">
      <c r="B62" t="s">
        <v>5</v>
      </c>
      <c r="K62" t="s">
        <v>31</v>
      </c>
      <c r="L62">
        <v>6.1002629882668195E-3</v>
      </c>
      <c r="M62">
        <v>0.2701108606491085</v>
      </c>
      <c r="N62">
        <v>0.78716190602554093</v>
      </c>
      <c r="O62">
        <v>1.0668130440588333E-2</v>
      </c>
      <c r="P62">
        <v>0.98258265247233634</v>
      </c>
    </row>
    <row r="63" spans="1:16">
      <c r="B63" t="s">
        <v>6</v>
      </c>
      <c r="K63" t="s">
        <v>32</v>
      </c>
      <c r="L63">
        <v>5.2553781978824529E-2</v>
      </c>
      <c r="M63">
        <v>2.3532990373224671</v>
      </c>
      <c r="N63">
        <v>1.8908765926941438E-2</v>
      </c>
      <c r="O63">
        <v>9.255078014485188E-2</v>
      </c>
      <c r="P63">
        <v>0.9964185229233633</v>
      </c>
    </row>
    <row r="64" spans="1:16">
      <c r="B64" t="s">
        <v>110</v>
      </c>
      <c r="K64" t="s">
        <v>33</v>
      </c>
      <c r="L64">
        <v>1.2232341903026783E-2</v>
      </c>
      <c r="M64">
        <v>0.54502793648206016</v>
      </c>
      <c r="N64">
        <v>0.58592388069503154</v>
      </c>
      <c r="O64">
        <v>2.1522322786460192E-2</v>
      </c>
      <c r="P64">
        <v>0.9946004072524105</v>
      </c>
    </row>
    <row r="65" spans="1:16">
      <c r="B65" t="s">
        <v>104</v>
      </c>
      <c r="K65" t="s">
        <v>34</v>
      </c>
      <c r="L65">
        <v>2.0935300397026482E-2</v>
      </c>
      <c r="M65">
        <v>0.92634264317150883</v>
      </c>
      <c r="N65">
        <v>0.35461657447899264</v>
      </c>
      <c r="O65">
        <v>3.6563868643880927E-2</v>
      </c>
      <c r="P65">
        <v>0.98002117810784262</v>
      </c>
    </row>
    <row r="66" spans="1:16">
      <c r="B66" t="s">
        <v>1</v>
      </c>
      <c r="K66" t="s">
        <v>35</v>
      </c>
      <c r="L66">
        <v>7.0934078547408358E-3</v>
      </c>
      <c r="M66">
        <v>0.31571768746504114</v>
      </c>
      <c r="N66">
        <v>0.75231956633745689</v>
      </c>
      <c r="O66">
        <v>1.2469129454591275E-2</v>
      </c>
      <c r="P66">
        <v>0.99277762160874494</v>
      </c>
    </row>
    <row r="67" spans="1:16">
      <c r="B67" t="s">
        <v>114</v>
      </c>
      <c r="K67" t="s">
        <v>36</v>
      </c>
      <c r="L67">
        <v>-5.0231153319182679E-3</v>
      </c>
      <c r="M67">
        <v>-0.2238290339759757</v>
      </c>
      <c r="N67">
        <v>0.82296165567461244</v>
      </c>
      <c r="O67">
        <v>-8.8403698428661439E-3</v>
      </c>
      <c r="P67">
        <v>0.99513990950855369</v>
      </c>
    </row>
    <row r="68" spans="1:16">
      <c r="B68" t="s">
        <v>119</v>
      </c>
      <c r="K68" t="s">
        <v>118</v>
      </c>
      <c r="L68">
        <v>9.0767062584945508E-3</v>
      </c>
      <c r="M68">
        <v>0.40491968329405886</v>
      </c>
      <c r="N68">
        <v>0.68567164110154288</v>
      </c>
      <c r="O68">
        <v>1.5991320856645171E-2</v>
      </c>
      <c r="P68">
        <v>0.99724458545676209</v>
      </c>
    </row>
    <row r="69" spans="1:16">
      <c r="A69">
        <v>5</v>
      </c>
      <c r="B69" t="s">
        <v>75</v>
      </c>
      <c r="C69">
        <v>1.9031570163732154E-2</v>
      </c>
      <c r="D69">
        <v>3.5385514882404815E-3</v>
      </c>
      <c r="F69">
        <v>5.3783504993438607</v>
      </c>
      <c r="G69">
        <v>1.0562870688379071E-7</v>
      </c>
      <c r="K69" t="s">
        <v>119</v>
      </c>
      <c r="L69">
        <v>3.7919791619602868E-3</v>
      </c>
      <c r="M69">
        <v>0.16897527409412114</v>
      </c>
      <c r="N69">
        <v>0.86586939722349365</v>
      </c>
      <c r="O69">
        <v>6.6739734164274409E-3</v>
      </c>
      <c r="P69">
        <v>0.99523727899651759</v>
      </c>
    </row>
    <row r="70" spans="1:16">
      <c r="B70" t="s">
        <v>7</v>
      </c>
      <c r="C70">
        <v>0.95716866567123282</v>
      </c>
      <c r="D70">
        <v>2.8283704720299972E-2</v>
      </c>
      <c r="E70">
        <v>0.79594868123319951</v>
      </c>
      <c r="F70">
        <v>33.841700552906964</v>
      </c>
      <c r="G70">
        <v>1.5681979042783729E-144</v>
      </c>
      <c r="K70" t="s">
        <v>120</v>
      </c>
      <c r="L70">
        <v>1.9108803207505166E-2</v>
      </c>
      <c r="M70">
        <v>0.85394959969356854</v>
      </c>
      <c r="N70">
        <v>0.39345192722863043</v>
      </c>
      <c r="O70">
        <v>3.3709811858686593E-2</v>
      </c>
      <c r="P70">
        <v>0.99985093264872504</v>
      </c>
    </row>
    <row r="71" spans="1:16">
      <c r="B71" t="s">
        <v>123</v>
      </c>
      <c r="C71">
        <v>-6.3891813430105825E-3</v>
      </c>
      <c r="D71">
        <v>7.3675184620682012E-4</v>
      </c>
      <c r="E71">
        <v>-0.18841694864274594</v>
      </c>
      <c r="F71">
        <v>-8.6720941059128602</v>
      </c>
      <c r="G71">
        <v>3.5045509762997599E-17</v>
      </c>
      <c r="K71" t="s">
        <v>121</v>
      </c>
      <c r="L71">
        <v>2.6389817413738959E-2</v>
      </c>
      <c r="M71">
        <v>1.1782692354156306</v>
      </c>
      <c r="N71">
        <v>0.23912651561985576</v>
      </c>
      <c r="O71">
        <v>4.6488520075164103E-2</v>
      </c>
      <c r="P71">
        <v>0.99703004463380995</v>
      </c>
    </row>
    <row r="72" spans="1:16">
      <c r="B72" t="s">
        <v>122</v>
      </c>
      <c r="C72">
        <v>4.4210373802064332E-3</v>
      </c>
      <c r="D72">
        <v>8.3449790167727962E-4</v>
      </c>
      <c r="E72">
        <v>0.12403617117117088</v>
      </c>
      <c r="F72">
        <v>5.2978412184386228</v>
      </c>
      <c r="G72">
        <v>1.6155592950619772E-7</v>
      </c>
      <c r="K72" t="s">
        <v>37</v>
      </c>
      <c r="L72">
        <v>-3.9278640524544059E-3</v>
      </c>
      <c r="M72">
        <v>-0.1752195992870649</v>
      </c>
      <c r="N72">
        <v>0.86096241756557945</v>
      </c>
      <c r="O72">
        <v>-6.9205923383199855E-3</v>
      </c>
      <c r="P72">
        <v>0.9973858757037789</v>
      </c>
    </row>
    <row r="73" spans="1:16">
      <c r="B73" t="s">
        <v>3</v>
      </c>
      <c r="C73">
        <v>-5.6561760177121683E-3</v>
      </c>
      <c r="D73">
        <v>1.3088536006573065E-3</v>
      </c>
      <c r="E73">
        <v>-9.2096526967522047E-2</v>
      </c>
      <c r="F73">
        <v>-4.3214733984546747</v>
      </c>
      <c r="G73">
        <v>1.7975066035669588E-5</v>
      </c>
      <c r="K73" t="s">
        <v>38</v>
      </c>
      <c r="L73">
        <v>5.0880555645817949E-2</v>
      </c>
      <c r="M73">
        <v>2.2818768832587621</v>
      </c>
      <c r="N73">
        <v>2.282353045066645E-2</v>
      </c>
      <c r="O73">
        <v>8.9764867127256995E-2</v>
      </c>
      <c r="P73">
        <v>0.99999693381662691</v>
      </c>
    </row>
    <row r="74" spans="1:16">
      <c r="B74" t="s">
        <v>5</v>
      </c>
      <c r="C74">
        <v>-9.2174792154505782E-3</v>
      </c>
      <c r="D74">
        <v>2.3901093866209328E-3</v>
      </c>
      <c r="E74">
        <v>-7.9620809730366407E-2</v>
      </c>
      <c r="F74">
        <v>-3.8565093577085117</v>
      </c>
      <c r="G74">
        <v>1.2668556640878793E-4</v>
      </c>
      <c r="K74" t="s">
        <v>112</v>
      </c>
      <c r="L74">
        <v>-1.3857564067217108E-2</v>
      </c>
      <c r="M74">
        <v>-0.60191135367488136</v>
      </c>
      <c r="N74">
        <v>0.54744597913567083</v>
      </c>
      <c r="O74">
        <v>-2.3767353316394534E-2</v>
      </c>
      <c r="P74">
        <v>0.94509927232250879</v>
      </c>
    </row>
    <row r="75" spans="1:16">
      <c r="B75" t="s">
        <v>6</v>
      </c>
      <c r="K75" t="s">
        <v>113</v>
      </c>
      <c r="L75">
        <v>-2.3433694987513069E-2</v>
      </c>
      <c r="M75">
        <v>-1.0462432430072672</v>
      </c>
      <c r="N75">
        <v>0.29584310157832572</v>
      </c>
      <c r="O75">
        <v>-4.1288884431548455E-2</v>
      </c>
      <c r="P75">
        <v>0.9974113978123037</v>
      </c>
    </row>
    <row r="76" spans="1:16">
      <c r="B76" t="s">
        <v>110</v>
      </c>
      <c r="K76" t="s">
        <v>1</v>
      </c>
      <c r="L76">
        <v>2.6086675684201203E-2</v>
      </c>
      <c r="M76">
        <v>1.1662633310708022</v>
      </c>
      <c r="N76">
        <v>0.24394172742263956</v>
      </c>
      <c r="O76">
        <v>4.6015836237099171E-2</v>
      </c>
      <c r="P76">
        <v>0.99969319102376508</v>
      </c>
    </row>
    <row r="77" spans="1:16">
      <c r="B77" t="s">
        <v>104</v>
      </c>
      <c r="K77" t="s">
        <v>2</v>
      </c>
      <c r="L77">
        <v>4.6185071498446785E-2</v>
      </c>
      <c r="M77">
        <v>2.0475507591186353</v>
      </c>
      <c r="N77">
        <v>4.1011089220801683E-2</v>
      </c>
      <c r="O77">
        <v>8.0610206504930088E-2</v>
      </c>
      <c r="P77">
        <v>0.97873788955998475</v>
      </c>
    </row>
    <row r="78" spans="1:16">
      <c r="B78" t="s">
        <v>1</v>
      </c>
      <c r="K78" t="s">
        <v>3</v>
      </c>
      <c r="L78">
        <v>-8.7669953738999523E-2</v>
      </c>
      <c r="M78">
        <v>-3.889959684202871</v>
      </c>
      <c r="N78">
        <v>1.1073179253469166E-4</v>
      </c>
      <c r="O78">
        <v>-0.15186215605109718</v>
      </c>
      <c r="P78">
        <v>0.96402243844532487</v>
      </c>
    </row>
    <row r="79" spans="1:16">
      <c r="B79" t="s">
        <v>114</v>
      </c>
      <c r="K79" t="s">
        <v>4</v>
      </c>
      <c r="L79">
        <v>-3.8733816258873247E-2</v>
      </c>
      <c r="M79">
        <v>-1.7314665684044068</v>
      </c>
      <c r="N79">
        <v>8.3849724250111904E-2</v>
      </c>
      <c r="O79">
        <v>-6.8229448223224687E-2</v>
      </c>
      <c r="P79">
        <v>0.99690257226097168</v>
      </c>
    </row>
    <row r="80" spans="1:16">
      <c r="B80" t="s">
        <v>119</v>
      </c>
      <c r="J80">
        <v>2</v>
      </c>
      <c r="K80" t="s">
        <v>5</v>
      </c>
      <c r="L80">
        <v>-7.7631457357938735E-2</v>
      </c>
      <c r="M80">
        <v>-3.651572197214624</v>
      </c>
      <c r="N80">
        <v>2.8194467988669188E-4</v>
      </c>
      <c r="O80">
        <v>-0.14286053383583935</v>
      </c>
      <c r="P80">
        <v>0.99736476322122625</v>
      </c>
    </row>
    <row r="81" spans="1:16">
      <c r="A81">
        <v>6</v>
      </c>
      <c r="B81" t="s">
        <v>75</v>
      </c>
      <c r="C81">
        <v>8.746921105622741E-3</v>
      </c>
      <c r="D81">
        <v>3.5594381307218321E-3</v>
      </c>
      <c r="F81">
        <v>2.4573881563293023</v>
      </c>
      <c r="G81">
        <v>1.4260540769580015E-2</v>
      </c>
      <c r="K81" t="s">
        <v>6</v>
      </c>
      <c r="L81">
        <v>-3.1811266421246098E-2</v>
      </c>
      <c r="M81">
        <v>-1.4832583009331539</v>
      </c>
      <c r="N81">
        <v>0.13849805996247133</v>
      </c>
      <c r="O81">
        <v>-5.8530416996949143E-2</v>
      </c>
      <c r="P81">
        <v>0.99702553266061356</v>
      </c>
    </row>
    <row r="82" spans="1:16">
      <c r="B82" t="s">
        <v>7</v>
      </c>
      <c r="C82">
        <v>0.94113687381383793</v>
      </c>
      <c r="D82">
        <v>2.6859653898313633E-2</v>
      </c>
      <c r="E82">
        <v>0.78261719218184189</v>
      </c>
      <c r="F82">
        <v>35.039054389041354</v>
      </c>
      <c r="G82">
        <v>1.0397651802771488E-150</v>
      </c>
      <c r="K82" t="s">
        <v>104</v>
      </c>
      <c r="L82">
        <v>-7.2219262917452759E-2</v>
      </c>
      <c r="M82">
        <v>-3.0751352681518682</v>
      </c>
      <c r="N82">
        <v>2.1937122015665516E-3</v>
      </c>
      <c r="O82">
        <v>-0.12066719148219986</v>
      </c>
      <c r="P82">
        <v>0.82219961240247419</v>
      </c>
    </row>
    <row r="83" spans="1:16">
      <c r="B83" t="s">
        <v>123</v>
      </c>
      <c r="C83">
        <v>-6.2344503032699117E-3</v>
      </c>
      <c r="D83">
        <v>6.9820028762586145E-4</v>
      </c>
      <c r="E83">
        <v>-0.18385393050269119</v>
      </c>
      <c r="F83">
        <v>-8.9293150028186652</v>
      </c>
      <c r="G83">
        <v>4.5544033021479311E-18</v>
      </c>
      <c r="K83" t="s">
        <v>109</v>
      </c>
      <c r="L83">
        <v>8.497093002886856E-2</v>
      </c>
      <c r="M83">
        <v>3.8469915533763714</v>
      </c>
      <c r="N83">
        <v>1.3155169106615814E-4</v>
      </c>
      <c r="O83">
        <v>0.15033742763252808</v>
      </c>
      <c r="P83">
        <v>0.921931062715456</v>
      </c>
    </row>
    <row r="84" spans="1:16">
      <c r="B84" t="s">
        <v>122</v>
      </c>
      <c r="C84">
        <v>5.0258151348218441E-3</v>
      </c>
      <c r="D84">
        <v>7.936939308724059E-4</v>
      </c>
      <c r="E84">
        <v>0.14100375380864019</v>
      </c>
      <c r="F84">
        <v>6.3321828973765877</v>
      </c>
      <c r="G84">
        <v>4.5652875480326668E-10</v>
      </c>
      <c r="K84" t="s">
        <v>122</v>
      </c>
      <c r="L84">
        <v>0.10782488462503681</v>
      </c>
      <c r="M84">
        <v>4.54899850537132</v>
      </c>
      <c r="N84">
        <v>6.449235253619369E-6</v>
      </c>
      <c r="O84">
        <v>0.17697658642716868</v>
      </c>
      <c r="P84">
        <v>0.79341167258594092</v>
      </c>
    </row>
    <row r="85" spans="1:16">
      <c r="B85" t="s">
        <v>3</v>
      </c>
      <c r="C85">
        <v>-5.2333501508756413E-3</v>
      </c>
      <c r="D85">
        <v>1.2409291535005885E-3</v>
      </c>
      <c r="E85">
        <v>-8.5211876679812823E-2</v>
      </c>
      <c r="F85">
        <v>-4.2172835863454949</v>
      </c>
      <c r="G85">
        <v>2.8310988449497963E-5</v>
      </c>
      <c r="K85" t="s">
        <v>110</v>
      </c>
      <c r="L85">
        <v>8.8671237451641238E-2</v>
      </c>
      <c r="M85">
        <v>3.7621573776040451</v>
      </c>
      <c r="N85">
        <v>1.8391491602417435E-4</v>
      </c>
      <c r="O85">
        <v>0.14709469675311804</v>
      </c>
      <c r="P85">
        <v>0.81046348649244448</v>
      </c>
    </row>
    <row r="86" spans="1:16">
      <c r="B86" t="s">
        <v>5</v>
      </c>
      <c r="C86">
        <v>-7.9994165121191368E-2</v>
      </c>
      <c r="D86">
        <v>8.5403339523341185E-3</v>
      </c>
      <c r="E86">
        <v>-0.69099154462726342</v>
      </c>
      <c r="F86">
        <v>-9.3666319803956313</v>
      </c>
      <c r="G86">
        <v>1.2733748351836866E-19</v>
      </c>
      <c r="K86" t="s">
        <v>111</v>
      </c>
      <c r="L86">
        <v>4.5470067164336735E-2</v>
      </c>
      <c r="M86">
        <v>1.4007123884573587</v>
      </c>
      <c r="N86">
        <v>0.16178474660808362</v>
      </c>
      <c r="O86">
        <v>5.5283344729750571E-2</v>
      </c>
      <c r="P86">
        <v>0.43535385206797061</v>
      </c>
    </row>
    <row r="87" spans="1:16">
      <c r="B87" t="s">
        <v>6</v>
      </c>
      <c r="C87">
        <v>8.090766683534717E-2</v>
      </c>
      <c r="D87">
        <v>9.4134162398531122E-3</v>
      </c>
      <c r="E87">
        <v>0.63429172303349368</v>
      </c>
      <c r="F87">
        <v>8.5949314015046312</v>
      </c>
      <c r="G87">
        <v>6.4321918147182981E-17</v>
      </c>
      <c r="K87" t="s">
        <v>123</v>
      </c>
    </row>
    <row r="88" spans="1:16">
      <c r="B88" t="s">
        <v>110</v>
      </c>
      <c r="K88" t="s">
        <v>114</v>
      </c>
      <c r="L88">
        <v>-4.5510683681630533E-2</v>
      </c>
      <c r="M88">
        <v>-1.9977395147315402</v>
      </c>
      <c r="N88">
        <v>4.6167686878780749E-2</v>
      </c>
      <c r="O88">
        <v>-7.8722517358515195E-2</v>
      </c>
      <c r="P88">
        <v>0.88120345012550849</v>
      </c>
    </row>
    <row r="89" spans="1:16">
      <c r="B89" t="s">
        <v>104</v>
      </c>
      <c r="K89" t="s">
        <v>117</v>
      </c>
      <c r="L89">
        <v>-2.685393604103763E-2</v>
      </c>
      <c r="M89">
        <v>-1.2434962620708017</v>
      </c>
      <c r="N89">
        <v>0.21414031814816467</v>
      </c>
      <c r="O89">
        <v>-4.9094233923055869E-2</v>
      </c>
      <c r="P89">
        <v>0.98435111227356742</v>
      </c>
    </row>
    <row r="90" spans="1:16">
      <c r="B90" t="s">
        <v>1</v>
      </c>
      <c r="K90" t="s">
        <v>9</v>
      </c>
      <c r="L90">
        <v>-2.6516958879096129E-3</v>
      </c>
      <c r="M90">
        <v>-0.12227849126866701</v>
      </c>
      <c r="N90">
        <v>0.90271685077075503</v>
      </c>
      <c r="O90">
        <v>-4.833425305494291E-3</v>
      </c>
      <c r="P90">
        <v>0.97851515056335836</v>
      </c>
    </row>
    <row r="91" spans="1:16">
      <c r="B91" t="s">
        <v>114</v>
      </c>
      <c r="K91" t="s">
        <v>10</v>
      </c>
      <c r="L91">
        <v>1.6844412771140935E-2</v>
      </c>
      <c r="M91">
        <v>0.78311420056222913</v>
      </c>
      <c r="N91">
        <v>0.43384973505749092</v>
      </c>
      <c r="O91">
        <v>3.0940486255190441E-2</v>
      </c>
      <c r="P91">
        <v>0.99368213193244126</v>
      </c>
    </row>
    <row r="92" spans="1:16">
      <c r="B92" t="s">
        <v>119</v>
      </c>
      <c r="K92" t="s">
        <v>11</v>
      </c>
      <c r="L92">
        <v>-1.6207865413357048E-2</v>
      </c>
      <c r="M92">
        <v>-0.73506991162850366</v>
      </c>
      <c r="N92">
        <v>0.46256618119158976</v>
      </c>
      <c r="O92">
        <v>-2.9043931743098442E-2</v>
      </c>
      <c r="P92">
        <v>0.94572339582905118</v>
      </c>
    </row>
    <row r="93" spans="1:16">
      <c r="A93">
        <v>7</v>
      </c>
      <c r="B93" t="s">
        <v>75</v>
      </c>
      <c r="C93">
        <v>1.4653400004352184E-3</v>
      </c>
      <c r="D93">
        <v>3.9630575299662791E-3</v>
      </c>
      <c r="F93">
        <v>0.36974986846776525</v>
      </c>
      <c r="G93">
        <v>0.71169195468574076</v>
      </c>
      <c r="K93" t="s">
        <v>12</v>
      </c>
      <c r="L93">
        <v>-9.6522880936946928E-3</v>
      </c>
      <c r="M93">
        <v>-0.44058816213617658</v>
      </c>
      <c r="N93">
        <v>0.65965994876364353</v>
      </c>
      <c r="O93">
        <v>-1.7413135698254954E-2</v>
      </c>
      <c r="P93">
        <v>0.95851381927880819</v>
      </c>
    </row>
    <row r="94" spans="1:16">
      <c r="B94" t="s">
        <v>7</v>
      </c>
      <c r="C94">
        <v>0.95986186172084653</v>
      </c>
      <c r="D94">
        <v>2.6961223829815802E-2</v>
      </c>
      <c r="E94">
        <v>0.79818825083140532</v>
      </c>
      <c r="F94">
        <v>35.60156867431801</v>
      </c>
      <c r="G94">
        <v>1.5545488992805045E-153</v>
      </c>
      <c r="K94" t="s">
        <v>13</v>
      </c>
      <c r="L94">
        <v>-1.5112789931930851E-3</v>
      </c>
      <c r="M94">
        <v>-7.0039380680666799E-2</v>
      </c>
      <c r="N94">
        <v>0.94418419381189556</v>
      </c>
      <c r="O94">
        <v>-2.7685390005100603E-3</v>
      </c>
      <c r="P94">
        <v>0.98836409897691668</v>
      </c>
    </row>
    <row r="95" spans="1:16">
      <c r="B95" t="s">
        <v>123</v>
      </c>
      <c r="C95">
        <v>-5.1812168445770418E-3</v>
      </c>
      <c r="D95">
        <v>7.3885740429754563E-4</v>
      </c>
      <c r="E95">
        <v>-0.15279407731626593</v>
      </c>
      <c r="F95">
        <v>-7.0124719796277653</v>
      </c>
      <c r="G95">
        <v>6.0007136213806707E-12</v>
      </c>
      <c r="K95" t="s">
        <v>14</v>
      </c>
      <c r="L95">
        <v>2.1566609240260591E-3</v>
      </c>
      <c r="M95">
        <v>9.9712477367128918E-2</v>
      </c>
      <c r="N95">
        <v>0.92060381935452396</v>
      </c>
      <c r="O95">
        <v>3.9414511295751704E-3</v>
      </c>
      <c r="P95">
        <v>0.9836792597692533</v>
      </c>
    </row>
    <row r="96" spans="1:16">
      <c r="B96" t="s">
        <v>122</v>
      </c>
      <c r="C96">
        <v>4.9980509378614061E-3</v>
      </c>
      <c r="D96">
        <v>7.8457847893125216E-4</v>
      </c>
      <c r="E96">
        <v>0.140224804347133</v>
      </c>
      <c r="F96">
        <v>6.3703645614517992</v>
      </c>
      <c r="G96">
        <v>3.6183427118919205E-10</v>
      </c>
      <c r="K96" t="s">
        <v>15</v>
      </c>
      <c r="L96">
        <v>-9.6214279365784156E-3</v>
      </c>
      <c r="M96">
        <v>-0.4461000860402986</v>
      </c>
      <c r="N96">
        <v>0.65567583345966285</v>
      </c>
      <c r="O96">
        <v>-1.7630913287736926E-2</v>
      </c>
      <c r="P96">
        <v>0.98895269387414386</v>
      </c>
    </row>
    <row r="97" spans="1:16">
      <c r="B97" t="s">
        <v>3</v>
      </c>
      <c r="C97">
        <v>-5.181716363843728E-3</v>
      </c>
      <c r="D97">
        <v>1.2266972648322528E-3</v>
      </c>
      <c r="E97">
        <v>-8.4371150994309252E-2</v>
      </c>
      <c r="F97">
        <v>-4.2241199295021765</v>
      </c>
      <c r="G97">
        <v>2.7493790626568388E-5</v>
      </c>
      <c r="K97" t="s">
        <v>16</v>
      </c>
      <c r="L97">
        <v>2.3374634123241415E-3</v>
      </c>
      <c r="M97">
        <v>0.10821044029899035</v>
      </c>
      <c r="N97">
        <v>0.91386267881031846</v>
      </c>
      <c r="O97">
        <v>4.2773540951762693E-3</v>
      </c>
      <c r="P97">
        <v>0.98620165424488204</v>
      </c>
    </row>
    <row r="98" spans="1:16">
      <c r="B98" t="s">
        <v>5</v>
      </c>
      <c r="C98">
        <v>-7.9993800046468264E-2</v>
      </c>
      <c r="D98">
        <v>8.4419178923940946E-3</v>
      </c>
      <c r="E98">
        <v>-0.69098839110292265</v>
      </c>
      <c r="F98">
        <v>-9.4757851315445976</v>
      </c>
      <c r="G98">
        <v>5.1346569851812974E-20</v>
      </c>
      <c r="K98" t="s">
        <v>17</v>
      </c>
      <c r="L98">
        <v>-1.6485086162151767E-2</v>
      </c>
      <c r="M98">
        <v>-0.76599429568711608</v>
      </c>
      <c r="N98">
        <v>0.44396210944929193</v>
      </c>
      <c r="O98">
        <v>-3.0264713059193132E-2</v>
      </c>
      <c r="P98">
        <v>0.99264884182170066</v>
      </c>
    </row>
    <row r="99" spans="1:16">
      <c r="B99" t="s">
        <v>6</v>
      </c>
      <c r="C99">
        <v>8.1268899893166893E-2</v>
      </c>
      <c r="D99">
        <v>9.3053789692284245E-3</v>
      </c>
      <c r="E99">
        <v>0.63712368133390318</v>
      </c>
      <c r="F99">
        <v>8.7335400483861729</v>
      </c>
      <c r="G99">
        <v>2.1733008856725868E-17</v>
      </c>
      <c r="K99" t="s">
        <v>18</v>
      </c>
      <c r="L99">
        <v>4.1946362561494175E-3</v>
      </c>
      <c r="M99">
        <v>0.19485742879387072</v>
      </c>
      <c r="N99">
        <v>0.84556640217228574</v>
      </c>
      <c r="O99">
        <v>7.702187703624774E-3</v>
      </c>
      <c r="P99">
        <v>0.99298924662687627</v>
      </c>
    </row>
    <row r="100" spans="1:16">
      <c r="B100" t="s">
        <v>110</v>
      </c>
      <c r="C100">
        <v>2.0160587170262156E-3</v>
      </c>
      <c r="D100">
        <v>5.0497989643705265E-4</v>
      </c>
      <c r="E100">
        <v>8.5680066869156302E-2</v>
      </c>
      <c r="F100">
        <v>3.9923544110384674</v>
      </c>
      <c r="G100">
        <v>7.3052402697822399E-5</v>
      </c>
      <c r="K100" t="s">
        <v>19</v>
      </c>
      <c r="L100">
        <v>1.6219172429453727E-2</v>
      </c>
      <c r="M100">
        <v>0.75519043010634357</v>
      </c>
      <c r="N100">
        <v>0.45041255047355655</v>
      </c>
      <c r="O100">
        <v>2.9838231165125115E-2</v>
      </c>
      <c r="P100">
        <v>0.99676717647688795</v>
      </c>
    </row>
    <row r="101" spans="1:16">
      <c r="B101" t="s">
        <v>104</v>
      </c>
      <c r="K101" t="s">
        <v>20</v>
      </c>
      <c r="L101">
        <v>7.0215127092164821E-3</v>
      </c>
      <c r="M101">
        <v>0.32707038027290686</v>
      </c>
      <c r="N101">
        <v>0.74372159820360173</v>
      </c>
      <c r="O101">
        <v>1.2927511598618595E-2</v>
      </c>
      <c r="P101">
        <v>0.99832848121691975</v>
      </c>
    </row>
    <row r="102" spans="1:16">
      <c r="B102" t="s">
        <v>1</v>
      </c>
      <c r="K102" t="s">
        <v>21</v>
      </c>
      <c r="L102">
        <v>2.090729855185415E-2</v>
      </c>
      <c r="M102">
        <v>0.9732568585352156</v>
      </c>
      <c r="N102">
        <v>0.3307933549555524</v>
      </c>
      <c r="O102">
        <v>3.844291715837822E-2</v>
      </c>
      <c r="P102">
        <v>0.99573045678720573</v>
      </c>
    </row>
    <row r="103" spans="1:16">
      <c r="B103" t="s">
        <v>114</v>
      </c>
      <c r="K103" t="s">
        <v>22</v>
      </c>
      <c r="L103">
        <v>9.5364872450941804E-4</v>
      </c>
      <c r="M103">
        <v>4.4386211431069494E-2</v>
      </c>
      <c r="N103">
        <v>0.96461039740783572</v>
      </c>
      <c r="O103">
        <v>1.7545163598554152E-3</v>
      </c>
      <c r="P103">
        <v>0.99688013385362051</v>
      </c>
    </row>
    <row r="104" spans="1:16">
      <c r="B104" t="s">
        <v>119</v>
      </c>
      <c r="K104" t="s">
        <v>23</v>
      </c>
      <c r="L104">
        <v>2.8627313279989491E-3</v>
      </c>
      <c r="M104">
        <v>0.13308487055919371</v>
      </c>
      <c r="N104">
        <v>0.89416809348524773</v>
      </c>
      <c r="O104">
        <v>5.2605686225467583E-3</v>
      </c>
      <c r="P104">
        <v>0.99451001430080088</v>
      </c>
    </row>
    <row r="105" spans="1:16">
      <c r="A105">
        <v>8</v>
      </c>
      <c r="B105" t="s">
        <v>75</v>
      </c>
      <c r="C105">
        <v>8.6994928646393042E-3</v>
      </c>
      <c r="D105">
        <v>4.3089372690207533E-3</v>
      </c>
      <c r="F105">
        <v>2.0189416372302738</v>
      </c>
      <c r="G105">
        <v>4.3913042361981819E-2</v>
      </c>
      <c r="K105" t="s">
        <v>24</v>
      </c>
      <c r="L105">
        <v>-7.0315964093249604E-3</v>
      </c>
      <c r="M105">
        <v>-0.32776720560148526</v>
      </c>
      <c r="N105">
        <v>0.74319487668058426</v>
      </c>
      <c r="O105">
        <v>-1.2955049118946425E-2</v>
      </c>
      <c r="P105">
        <v>0.99971272032583069</v>
      </c>
    </row>
    <row r="106" spans="1:16">
      <c r="B106" t="s">
        <v>7</v>
      </c>
      <c r="C106">
        <v>0.92712295114159249</v>
      </c>
      <c r="D106">
        <v>2.7857496988880091E-2</v>
      </c>
      <c r="E106">
        <v>0.77096369403681475</v>
      </c>
      <c r="F106">
        <v>33.280913626650424</v>
      </c>
      <c r="G106">
        <v>2.4961058461695205E-141</v>
      </c>
      <c r="K106" t="s">
        <v>25</v>
      </c>
      <c r="L106">
        <v>-2.6008594645612949E-3</v>
      </c>
      <c r="M106">
        <v>-0.12104798869019495</v>
      </c>
      <c r="N106">
        <v>0.90369101848036815</v>
      </c>
      <c r="O106">
        <v>-4.7847871076939974E-3</v>
      </c>
      <c r="P106">
        <v>0.9967733726443132</v>
      </c>
    </row>
    <row r="107" spans="1:16">
      <c r="B107" t="s">
        <v>123</v>
      </c>
      <c r="C107">
        <v>-4.944372400662405E-3</v>
      </c>
      <c r="D107">
        <v>7.3254212966643371E-4</v>
      </c>
      <c r="E107">
        <v>-0.14580953500487862</v>
      </c>
      <c r="F107">
        <v>-6.749608248352688</v>
      </c>
      <c r="G107">
        <v>3.3468559389043829E-11</v>
      </c>
      <c r="K107" t="s">
        <v>26</v>
      </c>
      <c r="L107">
        <v>-2.72527266367362E-2</v>
      </c>
      <c r="M107">
        <v>-1.2428097846040933</v>
      </c>
      <c r="N107">
        <v>0.21439306850111017</v>
      </c>
      <c r="O107">
        <v>-4.9067196509910725E-2</v>
      </c>
      <c r="P107">
        <v>0.95470133874938778</v>
      </c>
    </row>
    <row r="108" spans="1:16">
      <c r="B108" t="s">
        <v>122</v>
      </c>
      <c r="C108">
        <v>4.3605278709618446E-3</v>
      </c>
      <c r="D108">
        <v>7.9136192575723875E-4</v>
      </c>
      <c r="E108">
        <v>0.12233852258766242</v>
      </c>
      <c r="F108">
        <v>5.5101562623060758</v>
      </c>
      <c r="G108">
        <v>5.2153343625127266E-8</v>
      </c>
      <c r="K108" t="s">
        <v>27</v>
      </c>
      <c r="L108">
        <v>-2.8943427589604786E-2</v>
      </c>
      <c r="M108">
        <v>-1.3477297194527977</v>
      </c>
      <c r="N108">
        <v>0.17822219940642203</v>
      </c>
      <c r="O108">
        <v>-5.3198257653535051E-2</v>
      </c>
      <c r="P108">
        <v>0.99494679515205886</v>
      </c>
    </row>
    <row r="109" spans="1:16">
      <c r="B109" t="s">
        <v>3</v>
      </c>
      <c r="C109">
        <v>-5.5818201034124213E-3</v>
      </c>
      <c r="D109">
        <v>1.2163506463444486E-3</v>
      </c>
      <c r="E109">
        <v>-9.0885828883682837E-2</v>
      </c>
      <c r="F109">
        <v>-4.5889893018824033</v>
      </c>
      <c r="G109">
        <v>5.3690705626560259E-6</v>
      </c>
      <c r="K109" t="s">
        <v>28</v>
      </c>
      <c r="L109">
        <v>2.7086253293981156E-2</v>
      </c>
      <c r="M109">
        <v>1.2595342289612275</v>
      </c>
      <c r="N109">
        <v>0.20829657034903637</v>
      </c>
      <c r="O109">
        <v>4.972587004684538E-2</v>
      </c>
      <c r="P109">
        <v>0.99259451752941408</v>
      </c>
    </row>
    <row r="110" spans="1:16">
      <c r="B110" t="s">
        <v>5</v>
      </c>
      <c r="C110">
        <v>-7.9977762648890199E-2</v>
      </c>
      <c r="D110">
        <v>8.3427353941210782E-3</v>
      </c>
      <c r="E110">
        <v>-0.69084985967244295</v>
      </c>
      <c r="F110">
        <v>-9.5865155576249705</v>
      </c>
      <c r="G110">
        <v>2.0280413802256196E-20</v>
      </c>
      <c r="K110" t="s">
        <v>29</v>
      </c>
      <c r="L110">
        <v>2.1151018548393432E-2</v>
      </c>
      <c r="M110">
        <v>0.986102476124462</v>
      </c>
      <c r="N110">
        <v>0.32445547347923931</v>
      </c>
      <c r="O110">
        <v>3.8949544692651702E-2</v>
      </c>
      <c r="P110">
        <v>0.99872784862172503</v>
      </c>
    </row>
    <row r="111" spans="1:16">
      <c r="B111" t="s">
        <v>6</v>
      </c>
      <c r="C111">
        <v>8.1168683696739172E-2</v>
      </c>
      <c r="D111">
        <v>9.1960844641756374E-3</v>
      </c>
      <c r="E111">
        <v>0.63633801655830946</v>
      </c>
      <c r="F111">
        <v>8.8264395583729947</v>
      </c>
      <c r="G111">
        <v>1.0438254840687398E-17</v>
      </c>
      <c r="K111" t="s">
        <v>30</v>
      </c>
      <c r="L111">
        <v>5.4882611190962591E-2</v>
      </c>
      <c r="M111">
        <v>2.5699189430953444</v>
      </c>
      <c r="N111">
        <v>1.0397384323377831E-2</v>
      </c>
      <c r="O111">
        <v>0.10106483466021003</v>
      </c>
      <c r="P111">
        <v>0.99870119465211549</v>
      </c>
    </row>
    <row r="112" spans="1:16">
      <c r="B112" t="s">
        <v>110</v>
      </c>
      <c r="C112">
        <v>2.5459987798055177E-3</v>
      </c>
      <c r="D112">
        <v>5.1611082238765696E-4</v>
      </c>
      <c r="E112">
        <v>0.10820188115567198</v>
      </c>
      <c r="F112">
        <v>4.9330466817709704</v>
      </c>
      <c r="G112">
        <v>1.0352145969014267E-6</v>
      </c>
      <c r="K112" t="s">
        <v>31</v>
      </c>
      <c r="L112">
        <v>9.4731028984796871E-3</v>
      </c>
      <c r="M112">
        <v>0.4377123790674271</v>
      </c>
      <c r="N112">
        <v>0.6617424717956143</v>
      </c>
      <c r="O112">
        <v>1.7299511753308273E-2</v>
      </c>
      <c r="P112">
        <v>0.98217334664894096</v>
      </c>
    </row>
    <row r="113" spans="1:16">
      <c r="B113" t="s">
        <v>104</v>
      </c>
      <c r="C113">
        <v>-1.6915793944559316E-3</v>
      </c>
      <c r="D113">
        <v>4.20118204630718E-4</v>
      </c>
      <c r="E113">
        <v>-8.9834502581230352E-2</v>
      </c>
      <c r="F113">
        <v>-4.026436788053072</v>
      </c>
      <c r="G113">
        <v>6.3472467285935184E-5</v>
      </c>
      <c r="K113" t="s">
        <v>32</v>
      </c>
      <c r="L113">
        <v>5.1060595931443201E-2</v>
      </c>
      <c r="M113">
        <v>2.3864366444927883</v>
      </c>
      <c r="N113">
        <v>1.7302123985003356E-2</v>
      </c>
      <c r="O113">
        <v>9.3915261168366057E-2</v>
      </c>
      <c r="P113">
        <v>0.99633536149418289</v>
      </c>
    </row>
    <row r="114" spans="1:16">
      <c r="B114" t="s">
        <v>1</v>
      </c>
      <c r="K114" t="s">
        <v>33</v>
      </c>
      <c r="L114">
        <v>9.9035286138241564E-3</v>
      </c>
      <c r="M114">
        <v>0.46044723865693649</v>
      </c>
      <c r="N114">
        <v>0.64535163817221042</v>
      </c>
      <c r="O114">
        <v>1.819776128574414E-2</v>
      </c>
      <c r="P114">
        <v>0.99439966124159906</v>
      </c>
    </row>
    <row r="115" spans="1:16">
      <c r="B115" t="s">
        <v>114</v>
      </c>
      <c r="K115" t="s">
        <v>34</v>
      </c>
      <c r="L115">
        <v>2.5305843904508189E-2</v>
      </c>
      <c r="M115">
        <v>1.1686602806267656</v>
      </c>
      <c r="N115">
        <v>0.24297564732856111</v>
      </c>
      <c r="O115">
        <v>4.6146141782320772E-2</v>
      </c>
      <c r="P115">
        <v>0.9793413778264265</v>
      </c>
    </row>
    <row r="116" spans="1:16">
      <c r="B116" t="s">
        <v>119</v>
      </c>
      <c r="K116" t="s">
        <v>35</v>
      </c>
      <c r="L116">
        <v>6.8799371130770313E-3</v>
      </c>
      <c r="M116">
        <v>0.31958195366318098</v>
      </c>
      <c r="N116">
        <v>0.74938954727649687</v>
      </c>
      <c r="O116">
        <v>1.2631578060805547E-2</v>
      </c>
      <c r="P116">
        <v>0.99277594372027833</v>
      </c>
    </row>
    <row r="117" spans="1:16">
      <c r="A117">
        <v>9</v>
      </c>
      <c r="B117" t="s">
        <v>75</v>
      </c>
      <c r="C117">
        <v>1.0917052544591009E-2</v>
      </c>
      <c r="D117">
        <v>4.3446343395837994E-3</v>
      </c>
      <c r="F117">
        <v>2.512766712062775</v>
      </c>
      <c r="G117">
        <v>1.2225879042341799E-2</v>
      </c>
      <c r="K117" t="s">
        <v>36</v>
      </c>
      <c r="L117">
        <v>-8.0416587206877718E-3</v>
      </c>
      <c r="M117">
        <v>-0.37393767767908959</v>
      </c>
      <c r="N117">
        <v>0.70857452940376275</v>
      </c>
      <c r="O117">
        <v>-1.4779570097938751E-2</v>
      </c>
      <c r="P117">
        <v>0.99480346337215941</v>
      </c>
    </row>
    <row r="118" spans="1:16">
      <c r="B118" t="s">
        <v>7</v>
      </c>
      <c r="C118">
        <v>0.91672537164528967</v>
      </c>
      <c r="D118">
        <v>2.7896473007998551E-2</v>
      </c>
      <c r="E118">
        <v>0.76231742302428018</v>
      </c>
      <c r="F118">
        <v>32.861694429343942</v>
      </c>
      <c r="G118">
        <v>4.9006073255061746E-139</v>
      </c>
      <c r="K118" t="s">
        <v>118</v>
      </c>
      <c r="L118">
        <v>-2.6354009132111946E-3</v>
      </c>
      <c r="M118">
        <v>-0.12237149019276605</v>
      </c>
      <c r="N118">
        <v>0.90264323107154798</v>
      </c>
      <c r="O118">
        <v>-4.8371012818265152E-3</v>
      </c>
      <c r="P118">
        <v>0.99216051483515211</v>
      </c>
    </row>
    <row r="119" spans="1:16">
      <c r="B119" t="s">
        <v>123</v>
      </c>
      <c r="C119">
        <v>-5.1020068500966997E-3</v>
      </c>
      <c r="D119">
        <v>7.2980821211851143E-4</v>
      </c>
      <c r="E119">
        <v>-0.15045817469263459</v>
      </c>
      <c r="F119">
        <v>-6.990887147304667</v>
      </c>
      <c r="G119">
        <v>6.9430032482861844E-12</v>
      </c>
      <c r="K119" t="s">
        <v>119</v>
      </c>
      <c r="L119">
        <v>5.2618490060244369E-3</v>
      </c>
      <c r="M119">
        <v>0.24470457524276987</v>
      </c>
      <c r="N119">
        <v>0.80676361973670663</v>
      </c>
      <c r="O119">
        <v>9.6723451690889275E-3</v>
      </c>
      <c r="P119">
        <v>0.99515738824675226</v>
      </c>
    </row>
    <row r="120" spans="1:16">
      <c r="B120" t="s">
        <v>122</v>
      </c>
      <c r="C120">
        <v>4.64298274951649E-3</v>
      </c>
      <c r="D120">
        <v>7.9195004521810306E-4</v>
      </c>
      <c r="E120">
        <v>0.13026304768247182</v>
      </c>
      <c r="F120">
        <v>5.862721743058696</v>
      </c>
      <c r="G120">
        <v>7.3274342568722549E-9</v>
      </c>
      <c r="K120" t="s">
        <v>120</v>
      </c>
      <c r="L120">
        <v>1.5380635656461304E-2</v>
      </c>
      <c r="M120">
        <v>0.71703532811113768</v>
      </c>
      <c r="N120">
        <v>0.47361389462899395</v>
      </c>
      <c r="O120">
        <v>2.8331932147266255E-2</v>
      </c>
      <c r="P120">
        <v>0.99932966275815271</v>
      </c>
    </row>
    <row r="121" spans="1:16">
      <c r="B121" t="s">
        <v>3</v>
      </c>
      <c r="C121">
        <v>-7.7478098373140953E-3</v>
      </c>
      <c r="D121">
        <v>1.4064192125750235E-3</v>
      </c>
      <c r="E121">
        <v>-0.12615349582243873</v>
      </c>
      <c r="F121">
        <v>-5.5088907830891847</v>
      </c>
      <c r="G121">
        <v>5.2542445117705122E-8</v>
      </c>
      <c r="K121" t="s">
        <v>121</v>
      </c>
      <c r="L121">
        <v>2.2164629612348254E-2</v>
      </c>
      <c r="M121">
        <v>1.0322095416127326</v>
      </c>
      <c r="N121">
        <v>0.30236386314344055</v>
      </c>
      <c r="O121">
        <v>4.0767744209492883E-2</v>
      </c>
      <c r="P121">
        <v>0.99636248655931159</v>
      </c>
    </row>
    <row r="122" spans="1:16">
      <c r="B122" t="s">
        <v>5</v>
      </c>
      <c r="C122">
        <v>-8.0992931525663017E-2</v>
      </c>
      <c r="D122">
        <v>8.2970507009897717E-3</v>
      </c>
      <c r="E122">
        <v>-0.69961891312973001</v>
      </c>
      <c r="F122">
        <v>-9.7616531999739635</v>
      </c>
      <c r="G122">
        <v>4.583075931694815E-21</v>
      </c>
      <c r="K122" t="s">
        <v>37</v>
      </c>
      <c r="L122">
        <v>-7.6129824908610505E-3</v>
      </c>
      <c r="M122">
        <v>-0.3543699480333718</v>
      </c>
      <c r="N122">
        <v>0.72317837975785404</v>
      </c>
      <c r="O122">
        <v>-1.4006328062797221E-2</v>
      </c>
      <c r="P122">
        <v>0.9968823078590795</v>
      </c>
    </row>
    <row r="123" spans="1:16">
      <c r="B123" t="s">
        <v>6</v>
      </c>
      <c r="C123">
        <v>8.3575035688033122E-2</v>
      </c>
      <c r="D123">
        <v>9.1730321476065566E-3</v>
      </c>
      <c r="E123">
        <v>0.65520309091385986</v>
      </c>
      <c r="F123">
        <v>9.1109498302412106</v>
      </c>
      <c r="G123">
        <v>1.058695973828662E-18</v>
      </c>
      <c r="K123" t="s">
        <v>38</v>
      </c>
      <c r="L123">
        <v>4.6638986775826369E-2</v>
      </c>
      <c r="M123">
        <v>2.1814557382614939</v>
      </c>
      <c r="N123">
        <v>2.9512885942404834E-2</v>
      </c>
      <c r="O123">
        <v>8.5910804024868198E-2</v>
      </c>
      <c r="P123">
        <v>0.99931478964560283</v>
      </c>
    </row>
    <row r="124" spans="1:16">
      <c r="B124" t="s">
        <v>110</v>
      </c>
      <c r="C124">
        <v>2.6308420840984175E-3</v>
      </c>
      <c r="D124">
        <v>5.1363388219372572E-4</v>
      </c>
      <c r="E124">
        <v>0.11180761938334548</v>
      </c>
      <c r="F124">
        <v>5.1220181831893843</v>
      </c>
      <c r="G124">
        <v>4.0160784762987867E-7</v>
      </c>
      <c r="K124" t="s">
        <v>112</v>
      </c>
      <c r="L124">
        <v>-2.6922412933628442E-2</v>
      </c>
      <c r="M124">
        <v>-1.2179014087066353</v>
      </c>
      <c r="N124">
        <v>0.22371025344231193</v>
      </c>
      <c r="O124">
        <v>-4.8086089555969456E-2</v>
      </c>
      <c r="P124">
        <v>0.93954139901525113</v>
      </c>
    </row>
    <row r="125" spans="1:16">
      <c r="B125" t="s">
        <v>104</v>
      </c>
      <c r="C125">
        <v>-1.7828945882682639E-3</v>
      </c>
      <c r="D125">
        <v>4.185720719050477E-4</v>
      </c>
      <c r="E125">
        <v>-9.4683967549369169E-2</v>
      </c>
      <c r="F125">
        <v>-4.2594685788609192</v>
      </c>
      <c r="G125">
        <v>2.3599224956787538E-5</v>
      </c>
      <c r="K125" t="s">
        <v>113</v>
      </c>
      <c r="L125">
        <v>-2.9400336814407076E-2</v>
      </c>
      <c r="M125">
        <v>-1.3698664688360389</v>
      </c>
      <c r="N125">
        <v>0.17120897894802731</v>
      </c>
      <c r="O125">
        <v>-5.4069516469691867E-2</v>
      </c>
      <c r="P125">
        <v>0.99610546233911645</v>
      </c>
    </row>
    <row r="126" spans="1:16">
      <c r="B126" t="s">
        <v>1</v>
      </c>
      <c r="C126">
        <v>-3.3519784274813782E-3</v>
      </c>
      <c r="D126">
        <v>1.1128165752544946E-3</v>
      </c>
      <c r="E126">
        <v>-6.7970668618178881E-2</v>
      </c>
      <c r="F126">
        <v>-3.0121571712883592</v>
      </c>
      <c r="G126">
        <v>2.6973032287253688E-3</v>
      </c>
      <c r="K126" t="s">
        <v>1</v>
      </c>
      <c r="L126">
        <v>8.3354566576221319E-3</v>
      </c>
      <c r="M126">
        <v>0.3862349996281047</v>
      </c>
      <c r="N126">
        <v>0.69945100089271084</v>
      </c>
      <c r="O126">
        <v>1.5265499873708835E-2</v>
      </c>
      <c r="P126">
        <v>0.98779819061602414</v>
      </c>
    </row>
    <row r="127" spans="1:16">
      <c r="B127" t="s">
        <v>114</v>
      </c>
      <c r="K127" t="s">
        <v>2</v>
      </c>
      <c r="L127">
        <v>5.4324182627819531E-2</v>
      </c>
      <c r="M127">
        <v>2.5147153375972504</v>
      </c>
      <c r="N127">
        <v>1.2156878885803569E-2</v>
      </c>
      <c r="O127">
        <v>9.8915365169372091E-2</v>
      </c>
      <c r="P127">
        <v>0.97644115945131371</v>
      </c>
    </row>
    <row r="128" spans="1:16">
      <c r="B128" t="s">
        <v>119</v>
      </c>
      <c r="K128" t="s">
        <v>3</v>
      </c>
      <c r="L128">
        <v>-7.4483397056265263E-2</v>
      </c>
      <c r="M128">
        <v>-3.4286462235033852</v>
      </c>
      <c r="N128">
        <v>6.4553071597811583E-4</v>
      </c>
      <c r="O128">
        <v>-0.13430132121382385</v>
      </c>
      <c r="P128">
        <v>0.95751719166533811</v>
      </c>
    </row>
    <row r="129" spans="1:16">
      <c r="A129">
        <v>10</v>
      </c>
      <c r="B129" t="s">
        <v>75</v>
      </c>
      <c r="C129">
        <v>2.0363735563372707E-3</v>
      </c>
      <c r="D129">
        <v>4.8980651927109028E-3</v>
      </c>
      <c r="F129">
        <v>0.41575060278244502</v>
      </c>
      <c r="G129">
        <v>0.67773341099413131</v>
      </c>
      <c r="K129" t="s">
        <v>4</v>
      </c>
      <c r="L129">
        <v>-4.239226424428328E-2</v>
      </c>
      <c r="M129">
        <v>-1.9786444098008089</v>
      </c>
      <c r="N129">
        <v>4.8284350191538962E-2</v>
      </c>
      <c r="O129">
        <v>-7.7974656453024926E-2</v>
      </c>
      <c r="P129">
        <v>0.99641136940117037</v>
      </c>
    </row>
    <row r="130" spans="1:16">
      <c r="B130" t="s">
        <v>7</v>
      </c>
      <c r="C130">
        <v>0.9645601013271613</v>
      </c>
      <c r="D130">
        <v>3.0362366555124903E-2</v>
      </c>
      <c r="E130">
        <v>0.80209514598257636</v>
      </c>
      <c r="F130">
        <v>31.768277995588324</v>
      </c>
      <c r="G130">
        <v>3.6840494605069534E-133</v>
      </c>
      <c r="J130">
        <v>3</v>
      </c>
      <c r="K130" t="s">
        <v>5</v>
      </c>
      <c r="L130">
        <v>-7.8737244419970015E-2</v>
      </c>
      <c r="M130">
        <v>-3.7622222923651569</v>
      </c>
      <c r="N130">
        <v>1.8389312773987119E-4</v>
      </c>
      <c r="O130">
        <v>-0.1472097420646693</v>
      </c>
      <c r="P130">
        <v>0.99723532850840424</v>
      </c>
    </row>
    <row r="131" spans="1:16">
      <c r="B131" t="s">
        <v>123</v>
      </c>
      <c r="C131">
        <v>-5.181996469403571E-3</v>
      </c>
      <c r="D131">
        <v>7.2256437497792022E-4</v>
      </c>
      <c r="E131">
        <v>-0.15281706845128223</v>
      </c>
      <c r="F131">
        <v>-7.1716744540054584</v>
      </c>
      <c r="G131">
        <v>2.075463515367658E-12</v>
      </c>
      <c r="K131" t="s">
        <v>6</v>
      </c>
      <c r="L131">
        <v>-3.042501428886972E-2</v>
      </c>
      <c r="M131">
        <v>-1.439957998520736</v>
      </c>
      <c r="N131">
        <v>0.1503690103735689</v>
      </c>
      <c r="O131">
        <v>-5.6871661880255324E-2</v>
      </c>
      <c r="P131">
        <v>0.99681653210957177</v>
      </c>
    </row>
    <row r="132" spans="1:16">
      <c r="B132" t="s">
        <v>122</v>
      </c>
      <c r="C132">
        <v>4.4037029958027161E-3</v>
      </c>
      <c r="D132">
        <v>7.8629895922587055E-4</v>
      </c>
      <c r="E132">
        <v>0.1235498394607283</v>
      </c>
      <c r="F132">
        <v>5.600545370349038</v>
      </c>
      <c r="G132">
        <v>3.1878673239300064E-8</v>
      </c>
      <c r="K132" t="s">
        <v>104</v>
      </c>
      <c r="L132">
        <v>-5.2702897419538236E-2</v>
      </c>
      <c r="M132">
        <v>-2.2220831730478778</v>
      </c>
      <c r="N132">
        <v>2.6627090059482713E-2</v>
      </c>
      <c r="O132">
        <v>-8.75665824231774E-2</v>
      </c>
      <c r="P132">
        <v>0.78757657835011829</v>
      </c>
    </row>
    <row r="133" spans="1:16">
      <c r="B133" t="s">
        <v>3</v>
      </c>
      <c r="C133">
        <v>-8.5113049802363686E-3</v>
      </c>
      <c r="D133">
        <v>1.4064018095999095E-3</v>
      </c>
      <c r="E133">
        <v>-0.13858508401904415</v>
      </c>
      <c r="F133">
        <v>-6.0518302252879268</v>
      </c>
      <c r="G133">
        <v>2.4525178616994034E-9</v>
      </c>
      <c r="K133" t="s">
        <v>109</v>
      </c>
      <c r="L133">
        <v>7.5445860120923218E-3</v>
      </c>
      <c r="M133">
        <v>0.19353459042228138</v>
      </c>
      <c r="N133">
        <v>0.84660182047814247</v>
      </c>
      <c r="O133">
        <v>7.6558856958154134E-3</v>
      </c>
      <c r="P133">
        <v>0.29376836669129791</v>
      </c>
    </row>
    <row r="134" spans="1:16">
      <c r="B134" t="s">
        <v>5</v>
      </c>
      <c r="C134">
        <v>-8.9558593205572745E-2</v>
      </c>
      <c r="D134">
        <v>8.5172683176017588E-3</v>
      </c>
      <c r="E134">
        <v>-0.77360930712894715</v>
      </c>
      <c r="F134">
        <v>-10.514943273595273</v>
      </c>
      <c r="G134">
        <v>6.0687118416547923E-24</v>
      </c>
      <c r="K134" t="s">
        <v>122</v>
      </c>
    </row>
    <row r="135" spans="1:16">
      <c r="B135" t="s">
        <v>6</v>
      </c>
      <c r="C135">
        <v>9.7070088466655186E-2</v>
      </c>
      <c r="D135">
        <v>9.753014149478708E-3</v>
      </c>
      <c r="E135">
        <v>0.76100023739195477</v>
      </c>
      <c r="F135">
        <v>9.9528296564445693</v>
      </c>
      <c r="G135">
        <v>8.8430052900800361E-22</v>
      </c>
      <c r="K135" t="s">
        <v>110</v>
      </c>
      <c r="L135">
        <v>8.7831406310760446E-2</v>
      </c>
      <c r="M135">
        <v>3.7837491842320379</v>
      </c>
      <c r="N135">
        <v>1.6900567307183938E-4</v>
      </c>
      <c r="O135">
        <v>0.14803364787190432</v>
      </c>
      <c r="P135">
        <v>0.81041260040335994</v>
      </c>
    </row>
    <row r="136" spans="1:16">
      <c r="B136" t="s">
        <v>110</v>
      </c>
      <c r="C136">
        <v>2.6391224080810406E-3</v>
      </c>
      <c r="D136">
        <v>5.0832291956481553E-4</v>
      </c>
      <c r="E136">
        <v>0.11215952317788173</v>
      </c>
      <c r="F136">
        <v>5.1918225728252452</v>
      </c>
      <c r="G136">
        <v>2.8099185317581522E-7</v>
      </c>
      <c r="K136" t="s">
        <v>111</v>
      </c>
      <c r="L136">
        <v>3.2218848721087205E-2</v>
      </c>
      <c r="M136">
        <v>1.002527517020428</v>
      </c>
      <c r="N136">
        <v>0.31646836140634815</v>
      </c>
      <c r="O136">
        <v>3.9628222935676853E-2</v>
      </c>
      <c r="P136">
        <v>0.43159274446343604</v>
      </c>
    </row>
    <row r="137" spans="1:16">
      <c r="B137" t="s">
        <v>104</v>
      </c>
      <c r="C137">
        <v>-1.4277828450859559E-3</v>
      </c>
      <c r="D137">
        <v>4.2472982506378286E-4</v>
      </c>
      <c r="E137">
        <v>-7.5825091096930017E-2</v>
      </c>
      <c r="F137">
        <v>-3.3616260522122312</v>
      </c>
      <c r="G137">
        <v>8.2150171539334914E-4</v>
      </c>
      <c r="K137" t="s">
        <v>123</v>
      </c>
    </row>
    <row r="138" spans="1:16">
      <c r="B138" t="s">
        <v>1</v>
      </c>
      <c r="C138">
        <v>-4.4016034516234474E-3</v>
      </c>
      <c r="D138">
        <v>1.1356702394563331E-3</v>
      </c>
      <c r="E138">
        <v>-8.9254730026329138E-2</v>
      </c>
      <c r="F138">
        <v>-3.8757759943859922</v>
      </c>
      <c r="G138">
        <v>1.1737036919936052E-4</v>
      </c>
      <c r="K138" t="s">
        <v>114</v>
      </c>
      <c r="L138">
        <v>-2.8946765734559572E-2</v>
      </c>
      <c r="M138">
        <v>-1.2688740109907795</v>
      </c>
      <c r="N138">
        <v>0.20494800939543276</v>
      </c>
      <c r="O138">
        <v>-5.0132761912302974E-2</v>
      </c>
      <c r="P138">
        <v>0.85571303070175853</v>
      </c>
    </row>
    <row r="139" spans="1:16">
      <c r="B139" t="s">
        <v>114</v>
      </c>
      <c r="C139">
        <v>-0.15176625759679913</v>
      </c>
      <c r="D139">
        <v>4.0092503513510958E-2</v>
      </c>
      <c r="E139">
        <v>-9.0480480593652921E-2</v>
      </c>
      <c r="F139">
        <v>-3.7854023644508685</v>
      </c>
      <c r="G139">
        <v>1.6805188453972682E-4</v>
      </c>
      <c r="K139" t="s">
        <v>117</v>
      </c>
      <c r="L139">
        <v>-1.5477242211996551E-2</v>
      </c>
      <c r="M139">
        <v>-0.72179431461726362</v>
      </c>
      <c r="N139">
        <v>0.47068497668585851</v>
      </c>
      <c r="O139">
        <v>-2.8542108735161068E-2</v>
      </c>
      <c r="P139">
        <v>0.97021934506983909</v>
      </c>
    </row>
    <row r="140" spans="1:16">
      <c r="B140" t="s">
        <v>119</v>
      </c>
      <c r="K140" t="s">
        <v>9</v>
      </c>
      <c r="L140">
        <v>-1.00651697906278E-2</v>
      </c>
      <c r="M140">
        <v>-0.46993515471869335</v>
      </c>
      <c r="N140">
        <v>0.63856167837389732</v>
      </c>
      <c r="O140">
        <v>-1.8587135816295293E-2</v>
      </c>
      <c r="P140">
        <v>0.9728988928941491</v>
      </c>
    </row>
    <row r="141" spans="1:16">
      <c r="A141">
        <v>11</v>
      </c>
      <c r="B141" t="s">
        <v>75</v>
      </c>
      <c r="C141">
        <v>2.0311429636540386E-3</v>
      </c>
      <c r="D141">
        <v>4.867777761641383E-3</v>
      </c>
      <c r="F141">
        <v>0.4172628791025888</v>
      </c>
      <c r="G141">
        <v>0.67662783864495313</v>
      </c>
      <c r="K141" t="s">
        <v>10</v>
      </c>
      <c r="L141">
        <v>9.7505223546348416E-3</v>
      </c>
      <c r="M141">
        <v>0.45880987254737815</v>
      </c>
      <c r="N141">
        <v>0.64652671964856778</v>
      </c>
      <c r="O141">
        <v>1.8147249156222435E-2</v>
      </c>
      <c r="P141">
        <v>0.98821357339605254</v>
      </c>
    </row>
    <row r="142" spans="1:16">
      <c r="B142" t="s">
        <v>7</v>
      </c>
      <c r="C142">
        <v>0.97123978317111992</v>
      </c>
      <c r="D142">
        <v>3.0257558861914686E-2</v>
      </c>
      <c r="E142">
        <v>0.80764974063808337</v>
      </c>
      <c r="F142">
        <v>32.099079360748547</v>
      </c>
      <c r="G142">
        <v>7.6398057280082683E-135</v>
      </c>
      <c r="K142" t="s">
        <v>11</v>
      </c>
      <c r="L142">
        <v>-2.3227641017441437E-2</v>
      </c>
      <c r="M142">
        <v>-1.0673761178778296</v>
      </c>
      <c r="N142">
        <v>0.28620511266276899</v>
      </c>
      <c r="O142">
        <v>-4.2187155028833398E-2</v>
      </c>
      <c r="P142">
        <v>0.94109884929427301</v>
      </c>
    </row>
    <row r="143" spans="1:16">
      <c r="B143" t="s">
        <v>123</v>
      </c>
      <c r="C143">
        <v>-5.1419656616877489E-3</v>
      </c>
      <c r="D143">
        <v>7.1822164878064781E-4</v>
      </c>
      <c r="E143">
        <v>-0.15163655998915027</v>
      </c>
      <c r="F143">
        <v>-7.1593019653716361</v>
      </c>
      <c r="G143">
        <v>2.2597668634124161E-12</v>
      </c>
      <c r="K143" t="s">
        <v>12</v>
      </c>
      <c r="L143">
        <v>-1.4817669208230955E-2</v>
      </c>
      <c r="M143">
        <v>-0.68588827797506302</v>
      </c>
      <c r="N143">
        <v>0.49303233279705594</v>
      </c>
      <c r="O143">
        <v>-2.7123338433170711E-2</v>
      </c>
      <c r="P143">
        <v>0.95589781892644654</v>
      </c>
    </row>
    <row r="144" spans="1:16">
      <c r="B144" t="s">
        <v>122</v>
      </c>
      <c r="C144">
        <v>4.3876357524773547E-3</v>
      </c>
      <c r="D144">
        <v>7.8145534551586214E-4</v>
      </c>
      <c r="E144">
        <v>0.12309905853038015</v>
      </c>
      <c r="F144">
        <v>5.6146979832621717</v>
      </c>
      <c r="G144">
        <v>2.9508683915615499E-8</v>
      </c>
      <c r="K144" t="s">
        <v>13</v>
      </c>
      <c r="L144">
        <v>1.6133364146950423E-3</v>
      </c>
      <c r="M144">
        <v>7.5869336018186517E-2</v>
      </c>
      <c r="N144">
        <v>0.93954679951025499</v>
      </c>
      <c r="O144">
        <v>3.0013310287894781E-3</v>
      </c>
      <c r="P144">
        <v>0.98733128596965702</v>
      </c>
    </row>
    <row r="145" spans="1:16">
      <c r="B145" t="s">
        <v>3</v>
      </c>
      <c r="C145">
        <v>-9.4244002371012235E-3</v>
      </c>
      <c r="D145">
        <v>1.4308183376962509E-3</v>
      </c>
      <c r="E145">
        <v>-0.15345253186444993</v>
      </c>
      <c r="F145">
        <v>-6.5867203325583414</v>
      </c>
      <c r="G145">
        <v>9.471684914295853E-11</v>
      </c>
      <c r="K145" t="s">
        <v>14</v>
      </c>
      <c r="L145">
        <v>7.6240075027142482E-3</v>
      </c>
      <c r="M145">
        <v>0.3573338938566411</v>
      </c>
      <c r="N145">
        <v>0.72095984245531075</v>
      </c>
      <c r="O145">
        <v>1.4134498234157316E-2</v>
      </c>
      <c r="P145">
        <v>0.98057120818518584</v>
      </c>
    </row>
    <row r="146" spans="1:16">
      <c r="B146" t="s">
        <v>5</v>
      </c>
      <c r="C146">
        <v>-9.4328040192634161E-2</v>
      </c>
      <c r="D146">
        <v>8.6142265982978947E-3</v>
      </c>
      <c r="E146">
        <v>-0.81480790624695154</v>
      </c>
      <c r="F146">
        <v>-10.950262233788076</v>
      </c>
      <c r="G146">
        <v>1.1351009099463927E-25</v>
      </c>
      <c r="K146" t="s">
        <v>15</v>
      </c>
      <c r="L146">
        <v>-6.723700901010897E-3</v>
      </c>
      <c r="M146">
        <v>-0.31633095734205668</v>
      </c>
      <c r="N146">
        <v>0.7518546203887071</v>
      </c>
      <c r="O146">
        <v>-1.2512879570441076E-2</v>
      </c>
      <c r="P146">
        <v>0.98805866932468767</v>
      </c>
    </row>
    <row r="147" spans="1:16">
      <c r="B147" t="s">
        <v>6</v>
      </c>
      <c r="C147">
        <v>0.10188824135532303</v>
      </c>
      <c r="D147">
        <v>9.826313010957731E-3</v>
      </c>
      <c r="E147">
        <v>0.79877310388446332</v>
      </c>
      <c r="F147">
        <v>10.368918763497886</v>
      </c>
      <c r="G147">
        <v>2.268077193671312E-23</v>
      </c>
      <c r="K147" t="s">
        <v>16</v>
      </c>
      <c r="L147">
        <v>3.1780310552423454E-3</v>
      </c>
      <c r="M147">
        <v>0.14936200264299843</v>
      </c>
      <c r="N147">
        <v>0.88131511995391865</v>
      </c>
      <c r="O147">
        <v>5.9085663654506598E-3</v>
      </c>
      <c r="P147">
        <v>0.986127199524648</v>
      </c>
    </row>
    <row r="148" spans="1:16">
      <c r="B148" t="s">
        <v>110</v>
      </c>
      <c r="C148">
        <v>2.7674786251055436E-3</v>
      </c>
      <c r="D148">
        <v>5.0700817264479287E-4</v>
      </c>
      <c r="E148">
        <v>0.11761450777969597</v>
      </c>
      <c r="F148">
        <v>5.4584497339935858</v>
      </c>
      <c r="G148">
        <v>6.9066073700202729E-8</v>
      </c>
      <c r="K148" t="s">
        <v>17</v>
      </c>
      <c r="L148">
        <v>-1.9857818000801254E-2</v>
      </c>
      <c r="M148">
        <v>-0.93642470683673806</v>
      </c>
      <c r="N148">
        <v>0.34940832672622124</v>
      </c>
      <c r="O148">
        <v>-3.7018997246948321E-2</v>
      </c>
      <c r="P148">
        <v>0.99145093027289044</v>
      </c>
    </row>
    <row r="149" spans="1:16">
      <c r="B149" t="s">
        <v>104</v>
      </c>
      <c r="C149">
        <v>-1.3994868383729621E-3</v>
      </c>
      <c r="D149">
        <v>4.2220999033579123E-4</v>
      </c>
      <c r="E149">
        <v>-7.4322378486201782E-2</v>
      </c>
      <c r="F149">
        <v>-3.3146701177296278</v>
      </c>
      <c r="G149">
        <v>9.6997152377854465E-4</v>
      </c>
      <c r="K149" t="s">
        <v>18</v>
      </c>
      <c r="L149">
        <v>-2.0791996982631468E-3</v>
      </c>
      <c r="M149">
        <v>-9.7849861656167506E-2</v>
      </c>
      <c r="N149">
        <v>0.92208219752131682</v>
      </c>
      <c r="O149">
        <v>-3.8708517025794571E-3</v>
      </c>
      <c r="P149">
        <v>0.98879357313753558</v>
      </c>
    </row>
    <row r="150" spans="1:16">
      <c r="B150" t="s">
        <v>1</v>
      </c>
      <c r="C150">
        <v>-5.5422481824863789E-3</v>
      </c>
      <c r="D150">
        <v>1.1916399832476237E-3</v>
      </c>
      <c r="E150">
        <v>-0.11238446868363046</v>
      </c>
      <c r="F150">
        <v>-4.6509417780543671</v>
      </c>
      <c r="G150">
        <v>4.0257677298814519E-6</v>
      </c>
      <c r="K150" t="s">
        <v>19</v>
      </c>
      <c r="L150">
        <v>1.4488049657120691E-2</v>
      </c>
      <c r="M150">
        <v>0.68470464761125571</v>
      </c>
      <c r="N150">
        <v>0.4937785839733797</v>
      </c>
      <c r="O150">
        <v>2.7076566311685518E-2</v>
      </c>
      <c r="P150">
        <v>0.99644263496996532</v>
      </c>
    </row>
    <row r="151" spans="1:16">
      <c r="B151" t="s">
        <v>114</v>
      </c>
      <c r="C151">
        <v>-0.16370725913991949</v>
      </c>
      <c r="D151">
        <v>4.0045089195369907E-2</v>
      </c>
      <c r="E151">
        <v>-9.7599504120354619E-2</v>
      </c>
      <c r="F151">
        <v>-4.0880732801276327</v>
      </c>
      <c r="G151">
        <v>4.9109499778624986E-5</v>
      </c>
      <c r="K151" t="s">
        <v>20</v>
      </c>
      <c r="L151">
        <v>8.7029557771672334E-3</v>
      </c>
      <c r="M151">
        <v>0.4115311828261442</v>
      </c>
      <c r="N151">
        <v>0.68082107357673394</v>
      </c>
      <c r="O151">
        <v>1.6277765032278492E-2</v>
      </c>
      <c r="P151">
        <v>0.99802397069875659</v>
      </c>
    </row>
    <row r="152" spans="1:16">
      <c r="B152" t="s">
        <v>119</v>
      </c>
      <c r="C152">
        <v>-1.2304579036030126E-3</v>
      </c>
      <c r="D152">
        <v>4.124117014248621E-4</v>
      </c>
      <c r="E152">
        <v>-6.0415243599885038E-2</v>
      </c>
      <c r="F152">
        <v>-2.9835669049928537</v>
      </c>
      <c r="G152">
        <v>2.9589945206360902E-3</v>
      </c>
      <c r="K152" t="s">
        <v>21</v>
      </c>
      <c r="L152">
        <v>1.883043148063953E-2</v>
      </c>
      <c r="M152">
        <v>0.88962278091950442</v>
      </c>
      <c r="N152">
        <v>0.37400325946032875</v>
      </c>
      <c r="O152">
        <v>3.5171159554498503E-2</v>
      </c>
      <c r="P152">
        <v>0.99526287816755032</v>
      </c>
    </row>
    <row r="153" spans="1:16">
      <c r="A153" t="s">
        <v>46</v>
      </c>
      <c r="B153" t="s">
        <v>94</v>
      </c>
      <c r="K153" t="s">
        <v>22</v>
      </c>
      <c r="L153">
        <v>-2.3162463394793185E-3</v>
      </c>
      <c r="M153">
        <v>-0.10938746893681489</v>
      </c>
      <c r="N153">
        <v>0.91292951466860561</v>
      </c>
      <c r="O153">
        <v>-4.3272608773958212E-3</v>
      </c>
      <c r="P153">
        <v>0.99573011000831757</v>
      </c>
    </row>
    <row r="154" spans="1:16">
      <c r="K154" t="s">
        <v>23</v>
      </c>
      <c r="L154">
        <v>5.3085158951727916E-3</v>
      </c>
      <c r="M154">
        <v>0.25047666082490777</v>
      </c>
      <c r="N154">
        <v>0.80229926345188907</v>
      </c>
      <c r="O154">
        <v>9.9082171680582049E-3</v>
      </c>
      <c r="P154">
        <v>0.99387041963633793</v>
      </c>
    </row>
    <row r="155" spans="1:16">
      <c r="K155" t="s">
        <v>24</v>
      </c>
      <c r="L155">
        <v>-5.3660365502623264E-3</v>
      </c>
      <c r="M155">
        <v>-0.25389588390886031</v>
      </c>
      <c r="N155">
        <v>0.79965766773029068</v>
      </c>
      <c r="O155">
        <v>-1.0043459351532013E-2</v>
      </c>
      <c r="P155">
        <v>0.99941157446834883</v>
      </c>
    </row>
    <row r="156" spans="1:16">
      <c r="K156" t="s">
        <v>25</v>
      </c>
      <c r="L156">
        <v>-9.2999561722176944E-4</v>
      </c>
      <c r="M156">
        <v>-4.39361676775624E-2</v>
      </c>
      <c r="N156">
        <v>0.9649690111880922</v>
      </c>
      <c r="O156">
        <v>-1.7380853057032358E-3</v>
      </c>
      <c r="P156">
        <v>0.99647256818244234</v>
      </c>
    </row>
    <row r="157" spans="1:16">
      <c r="K157" t="s">
        <v>26</v>
      </c>
      <c r="L157">
        <v>-3.5432190831181001E-2</v>
      </c>
      <c r="M157">
        <v>-1.6365286978220253</v>
      </c>
      <c r="N157">
        <v>0.10222136684004432</v>
      </c>
      <c r="O157">
        <v>-6.4604827915253765E-2</v>
      </c>
      <c r="P157">
        <v>0.94845976190000503</v>
      </c>
    </row>
    <row r="158" spans="1:16">
      <c r="K158" t="s">
        <v>27</v>
      </c>
      <c r="L158">
        <v>-2.8047611891662938E-2</v>
      </c>
      <c r="M158">
        <v>-1.3258102519339021</v>
      </c>
      <c r="N158">
        <v>0.18537630460685564</v>
      </c>
      <c r="O158">
        <v>-5.2376253672362504E-2</v>
      </c>
      <c r="P158">
        <v>0.99486020589535051</v>
      </c>
    </row>
    <row r="159" spans="1:16">
      <c r="K159" t="s">
        <v>28</v>
      </c>
      <c r="L159">
        <v>2.8602976876002058E-2</v>
      </c>
      <c r="M159">
        <v>1.3504256718813061</v>
      </c>
      <c r="N159">
        <v>0.177357546464702</v>
      </c>
      <c r="O159">
        <v>5.3345945866169753E-2</v>
      </c>
      <c r="P159">
        <v>0.99235107673572676</v>
      </c>
    </row>
    <row r="160" spans="1:16">
      <c r="K160" t="s">
        <v>29</v>
      </c>
      <c r="L160">
        <v>2.3078244704141469E-2</v>
      </c>
      <c r="M160">
        <v>1.0923275270248283</v>
      </c>
      <c r="N160">
        <v>0.27510081883570203</v>
      </c>
      <c r="O160">
        <v>4.3171521687660523E-2</v>
      </c>
      <c r="P160">
        <v>0.99833004360872979</v>
      </c>
    </row>
    <row r="161" spans="11:16">
      <c r="K161" t="s">
        <v>30</v>
      </c>
      <c r="L161">
        <v>5.7097937981629279E-2</v>
      </c>
      <c r="M161">
        <v>2.7153449270737919</v>
      </c>
      <c r="N161">
        <v>6.7996033276461147E-3</v>
      </c>
      <c r="O161">
        <v>0.10680297961255605</v>
      </c>
      <c r="P161">
        <v>0.99818459735469622</v>
      </c>
    </row>
    <row r="162" spans="11:16">
      <c r="K162" t="s">
        <v>31</v>
      </c>
      <c r="L162">
        <v>4.1464516179961887E-3</v>
      </c>
      <c r="M162">
        <v>0.19419198825703457</v>
      </c>
      <c r="N162">
        <v>0.84608727372624071</v>
      </c>
      <c r="O162">
        <v>7.6818896580473778E-3</v>
      </c>
      <c r="P162">
        <v>0.97919209842735488</v>
      </c>
    </row>
    <row r="163" spans="11:16">
      <c r="K163" t="s">
        <v>32</v>
      </c>
      <c r="L163">
        <v>5.3384620612262706E-2</v>
      </c>
      <c r="M163">
        <v>2.5338114451932245</v>
      </c>
      <c r="N163">
        <v>1.1520750114075865E-2</v>
      </c>
      <c r="O163">
        <v>9.9736245750594199E-2</v>
      </c>
      <c r="P163">
        <v>0.99576919579868062</v>
      </c>
    </row>
    <row r="164" spans="11:16">
      <c r="K164" t="s">
        <v>33</v>
      </c>
      <c r="L164">
        <v>-3.4234120421564387E-3</v>
      </c>
      <c r="M164">
        <v>-0.16002933467274591</v>
      </c>
      <c r="N164">
        <v>0.87290853862115969</v>
      </c>
      <c r="O164">
        <v>-6.330535784666168E-3</v>
      </c>
      <c r="P164">
        <v>0.97554557548177356</v>
      </c>
    </row>
    <row r="165" spans="11:16">
      <c r="K165" t="s">
        <v>34</v>
      </c>
      <c r="L165">
        <v>1.8524905944857131E-2</v>
      </c>
      <c r="M165">
        <v>0.86595160531046944</v>
      </c>
      <c r="N165">
        <v>0.38684170939877371</v>
      </c>
      <c r="O165">
        <v>3.4236433579245877E-2</v>
      </c>
      <c r="P165">
        <v>0.9744285223506246</v>
      </c>
    </row>
    <row r="166" spans="11:16">
      <c r="K166" t="s">
        <v>35</v>
      </c>
      <c r="L166">
        <v>1.0403950092189687E-2</v>
      </c>
      <c r="M166">
        <v>0.49037166792068992</v>
      </c>
      <c r="N166">
        <v>0.62403925401043914</v>
      </c>
      <c r="O166">
        <v>1.9395154386215724E-2</v>
      </c>
      <c r="P166">
        <v>0.9914594050804949</v>
      </c>
    </row>
    <row r="167" spans="11:16">
      <c r="K167" t="s">
        <v>36</v>
      </c>
      <c r="L167">
        <v>-2.1868478306697421E-2</v>
      </c>
      <c r="M167">
        <v>-1.023062793929717</v>
      </c>
      <c r="N167">
        <v>0.30666530353792704</v>
      </c>
      <c r="O167">
        <v>-4.0438633719315088E-2</v>
      </c>
      <c r="P167">
        <v>0.97553037101010076</v>
      </c>
    </row>
    <row r="168" spans="11:16">
      <c r="K168" t="s">
        <v>118</v>
      </c>
      <c r="L168">
        <v>-1.4308847032304244E-2</v>
      </c>
      <c r="M168">
        <v>-0.66997845083592655</v>
      </c>
      <c r="N168">
        <v>0.50311355988174777</v>
      </c>
      <c r="O168">
        <v>-2.6494633834879117E-2</v>
      </c>
      <c r="P168">
        <v>0.97811864415090644</v>
      </c>
    </row>
    <row r="169" spans="11:16">
      <c r="K169" t="s">
        <v>119</v>
      </c>
      <c r="L169">
        <v>1.0942750824320412E-2</v>
      </c>
      <c r="M169">
        <v>0.51584995436975789</v>
      </c>
      <c r="N169">
        <v>0.60613764516212343</v>
      </c>
      <c r="O169">
        <v>2.0402461112871993E-2</v>
      </c>
      <c r="P169">
        <v>0.99173827071071263</v>
      </c>
    </row>
    <row r="170" spans="11:16">
      <c r="K170" t="s">
        <v>120</v>
      </c>
      <c r="L170">
        <v>1.6532897557901254E-2</v>
      </c>
      <c r="M170">
        <v>0.782506903108112</v>
      </c>
      <c r="N170">
        <v>0.43420660742142725</v>
      </c>
      <c r="O170">
        <v>3.0940673880252755E-2</v>
      </c>
      <c r="P170">
        <v>0.99918651113285972</v>
      </c>
    </row>
    <row r="171" spans="11:16">
      <c r="K171" t="s">
        <v>121</v>
      </c>
      <c r="L171">
        <v>2.439170941569907E-2</v>
      </c>
      <c r="M171">
        <v>1.1531751523842337</v>
      </c>
      <c r="N171">
        <v>0.24926966982012239</v>
      </c>
      <c r="O171">
        <v>4.5571509550800054E-2</v>
      </c>
      <c r="P171">
        <v>0.99583487114803237</v>
      </c>
    </row>
    <row r="172" spans="11:16">
      <c r="K172" t="s">
        <v>37</v>
      </c>
      <c r="L172">
        <v>-7.0986121151030987E-3</v>
      </c>
      <c r="M172">
        <v>-0.33545583835782505</v>
      </c>
      <c r="N172">
        <v>0.7373913552107898</v>
      </c>
      <c r="O172">
        <v>-1.3269259534800531E-2</v>
      </c>
      <c r="P172">
        <v>0.99685378152056481</v>
      </c>
    </row>
    <row r="173" spans="11:16">
      <c r="K173" t="s">
        <v>38</v>
      </c>
      <c r="L173">
        <v>4.918406199411865E-2</v>
      </c>
      <c r="M173">
        <v>2.3360473671760609</v>
      </c>
      <c r="N173">
        <v>1.9797082588954462E-2</v>
      </c>
      <c r="O173">
        <v>9.2020509255553273E-2</v>
      </c>
      <c r="P173">
        <v>0.99863194327866323</v>
      </c>
    </row>
    <row r="174" spans="11:16">
      <c r="K174" t="s">
        <v>112</v>
      </c>
      <c r="L174">
        <v>-1.7369265924582471E-2</v>
      </c>
      <c r="M174">
        <v>-0.79334352017854548</v>
      </c>
      <c r="N174">
        <v>0.42787218576301533</v>
      </c>
      <c r="O174">
        <v>-3.1368739827907985E-2</v>
      </c>
      <c r="P174">
        <v>0.93049960095140916</v>
      </c>
    </row>
    <row r="175" spans="11:16">
      <c r="K175" t="s">
        <v>113</v>
      </c>
      <c r="L175">
        <v>-3.4368588734254746E-2</v>
      </c>
      <c r="M175">
        <v>-1.6246443155894099</v>
      </c>
      <c r="N175">
        <v>0.10473148061169611</v>
      </c>
      <c r="O175">
        <v>-6.4137608143223002E-2</v>
      </c>
      <c r="P175">
        <v>0.99354398136016986</v>
      </c>
    </row>
    <row r="176" spans="11:16">
      <c r="K176" t="s">
        <v>1</v>
      </c>
      <c r="L176">
        <v>4.863648763473157E-3</v>
      </c>
      <c r="M176">
        <v>0.22863385427784269</v>
      </c>
      <c r="N176">
        <v>0.81922665859568167</v>
      </c>
      <c r="O176">
        <v>9.04424556496773E-3</v>
      </c>
      <c r="P176">
        <v>0.98651855562740098</v>
      </c>
    </row>
    <row r="177" spans="10:16">
      <c r="K177" t="s">
        <v>2</v>
      </c>
      <c r="L177">
        <v>7.2748451357979485E-2</v>
      </c>
      <c r="M177">
        <v>3.3835114863138855</v>
      </c>
      <c r="N177">
        <v>7.5939282422885607E-4</v>
      </c>
      <c r="O177">
        <v>0.13266651283181086</v>
      </c>
      <c r="P177">
        <v>0.94876815122873659</v>
      </c>
    </row>
    <row r="178" spans="10:16">
      <c r="K178" t="s">
        <v>3</v>
      </c>
      <c r="L178">
        <v>-9.1282609421783428E-2</v>
      </c>
      <c r="M178">
        <v>-4.2377381804540075</v>
      </c>
      <c r="N178">
        <v>2.5905068854339904E-5</v>
      </c>
      <c r="O178">
        <v>-0.16533514402514524</v>
      </c>
      <c r="P178">
        <v>0.93592110057464872</v>
      </c>
    </row>
    <row r="179" spans="10:16">
      <c r="K179" t="s">
        <v>4</v>
      </c>
      <c r="L179">
        <v>-4.5153035658702247E-2</v>
      </c>
      <c r="M179">
        <v>-2.1398857266145765</v>
      </c>
      <c r="N179">
        <v>3.2742076167111181E-2</v>
      </c>
      <c r="O179">
        <v>-8.4350878917355238E-2</v>
      </c>
      <c r="P179">
        <v>0.99561239077607067</v>
      </c>
    </row>
    <row r="180" spans="10:16">
      <c r="J180">
        <v>4</v>
      </c>
      <c r="K180" t="s">
        <v>5</v>
      </c>
      <c r="L180">
        <v>-7.9620809730366393E-2</v>
      </c>
      <c r="M180">
        <v>-3.8565093577085117</v>
      </c>
      <c r="N180">
        <v>1.2668556640878793E-4</v>
      </c>
      <c r="O180">
        <v>-0.15093158990281422</v>
      </c>
      <c r="P180">
        <v>0.99713752670112665</v>
      </c>
    </row>
    <row r="181" spans="10:16">
      <c r="K181" t="s">
        <v>6</v>
      </c>
      <c r="L181">
        <v>-3.2212708609219293E-2</v>
      </c>
      <c r="M181">
        <v>-1.5447008885878404</v>
      </c>
      <c r="N181">
        <v>0.1229144802698794</v>
      </c>
      <c r="O181">
        <v>-6.1041254109581645E-2</v>
      </c>
      <c r="P181">
        <v>0.9964152242463179</v>
      </c>
    </row>
    <row r="182" spans="10:16">
      <c r="K182" t="s">
        <v>104</v>
      </c>
      <c r="L182">
        <v>-6.1204964075125823E-2</v>
      </c>
      <c r="M182">
        <v>-2.609651917797458</v>
      </c>
      <c r="N182">
        <v>9.2760527670298926E-3</v>
      </c>
      <c r="O182">
        <v>-0.10277005914743668</v>
      </c>
      <c r="P182">
        <v>0.78236221103529635</v>
      </c>
    </row>
    <row r="183" spans="10:16">
      <c r="K183" t="s">
        <v>109</v>
      </c>
      <c r="L183">
        <v>-9.4263445644217226E-3</v>
      </c>
      <c r="M183">
        <v>-0.24367552629962733</v>
      </c>
      <c r="N183">
        <v>0.80756046130707748</v>
      </c>
      <c r="O183">
        <v>-9.6467575746271034E-3</v>
      </c>
      <c r="P183">
        <v>0.29061903432111957</v>
      </c>
    </row>
    <row r="184" spans="10:16">
      <c r="K184" t="s">
        <v>122</v>
      </c>
    </row>
    <row r="185" spans="10:16">
      <c r="K185" t="s">
        <v>110</v>
      </c>
      <c r="L185">
        <v>8.6877539834930448E-2</v>
      </c>
      <c r="M185">
        <v>3.7919775434439296</v>
      </c>
      <c r="N185">
        <v>1.6364423688690092E-4</v>
      </c>
      <c r="O185">
        <v>0.14846214779826425</v>
      </c>
      <c r="P185">
        <v>0.81033462624414165</v>
      </c>
    </row>
    <row r="186" spans="10:16">
      <c r="K186" t="s">
        <v>111</v>
      </c>
      <c r="L186">
        <v>3.5827670274880277E-2</v>
      </c>
      <c r="M186">
        <v>1.1293311055738169</v>
      </c>
      <c r="N186">
        <v>0.25918261551078403</v>
      </c>
      <c r="O186">
        <v>4.4666024287176101E-2</v>
      </c>
      <c r="P186">
        <v>0.43128604416746991</v>
      </c>
    </row>
    <row r="187" spans="10:16">
      <c r="K187" t="s">
        <v>123</v>
      </c>
    </row>
    <row r="188" spans="10:16">
      <c r="K188" t="s">
        <v>114</v>
      </c>
      <c r="L188">
        <v>-3.3708615438792021E-2</v>
      </c>
      <c r="M188">
        <v>-1.4959912685250343</v>
      </c>
      <c r="N188">
        <v>0.13515041603799224</v>
      </c>
      <c r="O188">
        <v>-5.9123255362402857E-2</v>
      </c>
      <c r="P188">
        <v>0.85365579972417516</v>
      </c>
    </row>
    <row r="189" spans="10:16">
      <c r="K189" t="s">
        <v>117</v>
      </c>
      <c r="L189">
        <v>-2.1163415438619399E-2</v>
      </c>
      <c r="M189">
        <v>-0.99838065884953997</v>
      </c>
      <c r="N189">
        <v>0.31847331022862757</v>
      </c>
      <c r="O189">
        <v>-3.9495428468225152E-2</v>
      </c>
      <c r="P189">
        <v>0.96642930810142036</v>
      </c>
    </row>
    <row r="190" spans="10:16">
      <c r="K190" t="s">
        <v>9</v>
      </c>
      <c r="L190">
        <v>-1.1169223680808761E-2</v>
      </c>
      <c r="M190">
        <v>-0.52832999840475081</v>
      </c>
      <c r="N190">
        <v>0.59745403523841656</v>
      </c>
      <c r="O190">
        <v>-2.0912210768834528E-2</v>
      </c>
      <c r="P190">
        <v>0.97275140122910286</v>
      </c>
    </row>
    <row r="191" spans="10:16">
      <c r="K191" t="s">
        <v>10</v>
      </c>
      <c r="L191">
        <v>-5.3831799986413416E-3</v>
      </c>
      <c r="M191">
        <v>-0.25293432452254672</v>
      </c>
      <c r="N191">
        <v>0.80040043821802875</v>
      </c>
      <c r="O191">
        <v>-1.0013263771171189E-2</v>
      </c>
      <c r="P191">
        <v>0.96011102549466953</v>
      </c>
    </row>
    <row r="192" spans="10:16">
      <c r="K192" t="s">
        <v>11</v>
      </c>
      <c r="L192">
        <v>2.3708626282933215E-3</v>
      </c>
      <c r="M192">
        <v>0.10589951107494112</v>
      </c>
      <c r="N192">
        <v>0.91569536906294347</v>
      </c>
      <c r="O192">
        <v>4.1925649443209177E-3</v>
      </c>
      <c r="P192">
        <v>0.86775028028311108</v>
      </c>
    </row>
    <row r="193" spans="11:16">
      <c r="K193" t="s">
        <v>12</v>
      </c>
      <c r="L193">
        <v>7.2848359340636267E-3</v>
      </c>
      <c r="M193">
        <v>0.33155898139227524</v>
      </c>
      <c r="N193">
        <v>0.74033117810236382</v>
      </c>
      <c r="O193">
        <v>1.3125415028523964E-2</v>
      </c>
      <c r="P193">
        <v>0.9008126706706614</v>
      </c>
    </row>
    <row r="194" spans="11:16">
      <c r="K194" t="s">
        <v>13</v>
      </c>
      <c r="L194">
        <v>-1.0309028867014959E-2</v>
      </c>
      <c r="M194">
        <v>-0.48695868771259437</v>
      </c>
      <c r="N194">
        <v>0.62645485933415612</v>
      </c>
      <c r="O194">
        <v>-1.9275297321898428E-2</v>
      </c>
      <c r="P194">
        <v>0.9700957618503312</v>
      </c>
    </row>
    <row r="195" spans="11:16">
      <c r="K195" t="s">
        <v>14</v>
      </c>
      <c r="L195">
        <v>-6.2887686774547886E-3</v>
      </c>
      <c r="M195">
        <v>-0.29504398700393719</v>
      </c>
      <c r="N195">
        <v>0.76805626247448255</v>
      </c>
      <c r="O195">
        <v>-1.1680106493381782E-2</v>
      </c>
      <c r="P195">
        <v>0.95721679884226341</v>
      </c>
    </row>
    <row r="196" spans="11:16">
      <c r="K196" t="s">
        <v>15</v>
      </c>
      <c r="L196">
        <v>-4.983744526600364E-3</v>
      </c>
      <c r="M196">
        <v>-0.23750306097505333</v>
      </c>
      <c r="N196">
        <v>0.81234279177291702</v>
      </c>
      <c r="O196">
        <v>-9.4024205864674491E-3</v>
      </c>
      <c r="P196">
        <v>0.98767884505625658</v>
      </c>
    </row>
    <row r="197" spans="11:16">
      <c r="K197" t="s">
        <v>16</v>
      </c>
      <c r="L197">
        <v>3.1083817732270123E-3</v>
      </c>
      <c r="M197">
        <v>0.14801117670200384</v>
      </c>
      <c r="N197">
        <v>0.88238071275036423</v>
      </c>
      <c r="O197">
        <v>5.8597179970162529E-3</v>
      </c>
      <c r="P197">
        <v>0.98612659459118213</v>
      </c>
    </row>
    <row r="198" spans="11:16">
      <c r="K198" t="s">
        <v>17</v>
      </c>
      <c r="L198">
        <v>-2.2649132785134203E-2</v>
      </c>
      <c r="M198">
        <v>-1.0818317495308778</v>
      </c>
      <c r="N198">
        <v>0.27973602203735687</v>
      </c>
      <c r="O198">
        <v>-4.2790898854962088E-2</v>
      </c>
      <c r="P198">
        <v>0.99048433150959325</v>
      </c>
    </row>
    <row r="199" spans="11:16">
      <c r="K199" t="s">
        <v>18</v>
      </c>
      <c r="L199">
        <v>-1.1885732077597456E-2</v>
      </c>
      <c r="M199">
        <v>-0.56348913632972242</v>
      </c>
      <c r="N199">
        <v>0.57329984479388685</v>
      </c>
      <c r="O199">
        <v>-2.2303199298446236E-2</v>
      </c>
      <c r="P199">
        <v>0.97708063231279307</v>
      </c>
    </row>
    <row r="200" spans="11:16">
      <c r="K200" t="s">
        <v>19</v>
      </c>
      <c r="L200">
        <v>7.7550348950995527E-3</v>
      </c>
      <c r="M200">
        <v>0.3701385127131277</v>
      </c>
      <c r="N200">
        <v>0.71140212779946377</v>
      </c>
      <c r="O200">
        <v>1.4652350926344161E-2</v>
      </c>
      <c r="P200">
        <v>0.99059255027406856</v>
      </c>
    </row>
    <row r="201" spans="11:16">
      <c r="K201" t="s">
        <v>20</v>
      </c>
      <c r="L201">
        <v>5.6063614445972226E-3</v>
      </c>
      <c r="M201">
        <v>0.26840749462750441</v>
      </c>
      <c r="N201">
        <v>0.78847243375919274</v>
      </c>
      <c r="O201">
        <v>1.0625754561793517E-2</v>
      </c>
      <c r="P201">
        <v>0.99679378273182961</v>
      </c>
    </row>
    <row r="202" spans="11:16">
      <c r="K202" t="s">
        <v>21</v>
      </c>
      <c r="L202">
        <v>4.1970629726307846E-3</v>
      </c>
      <c r="M202">
        <v>0.19797013350797638</v>
      </c>
      <c r="N202">
        <v>0.84313149165278634</v>
      </c>
      <c r="O202">
        <v>7.8374719174281373E-3</v>
      </c>
      <c r="P202">
        <v>0.96762921388709433</v>
      </c>
    </row>
    <row r="203" spans="11:16">
      <c r="K203" t="s">
        <v>22</v>
      </c>
      <c r="L203">
        <v>-1.7912794460605935E-2</v>
      </c>
      <c r="M203">
        <v>-0.84502192057697467</v>
      </c>
      <c r="N203">
        <v>0.39841537274143279</v>
      </c>
      <c r="O203">
        <v>-3.3436032305815121E-2</v>
      </c>
      <c r="P203">
        <v>0.96683137230616512</v>
      </c>
    </row>
    <row r="204" spans="11:16">
      <c r="K204" t="s">
        <v>23</v>
      </c>
      <c r="L204">
        <v>1.8712182268278137E-5</v>
      </c>
      <c r="M204">
        <v>8.9289402172383148E-4</v>
      </c>
      <c r="N204">
        <v>0.99928785284953914</v>
      </c>
      <c r="O204">
        <v>3.5350012814838158E-5</v>
      </c>
      <c r="P204">
        <v>0.99032608866360661</v>
      </c>
    </row>
    <row r="205" spans="11:16">
      <c r="K205" t="s">
        <v>24</v>
      </c>
      <c r="L205">
        <v>-1.2837721849395193E-2</v>
      </c>
      <c r="M205">
        <v>-0.61341268136095717</v>
      </c>
      <c r="N205">
        <v>0.53982212431239529</v>
      </c>
      <c r="O205">
        <v>-2.4278082391691169E-2</v>
      </c>
      <c r="P205">
        <v>0.99243206012654905</v>
      </c>
    </row>
    <row r="206" spans="11:16">
      <c r="K206" t="s">
        <v>25</v>
      </c>
      <c r="L206">
        <v>4.7472511965700303E-3</v>
      </c>
      <c r="M206">
        <v>0.22677164310226267</v>
      </c>
      <c r="N206">
        <v>0.82067395403900478</v>
      </c>
      <c r="O206">
        <v>8.9776135161467336E-3</v>
      </c>
      <c r="P206">
        <v>0.99239674761917285</v>
      </c>
    </row>
    <row r="207" spans="11:16">
      <c r="K207" t="s">
        <v>26</v>
      </c>
      <c r="L207">
        <v>-1.195985000055288E-2</v>
      </c>
      <c r="M207">
        <v>-0.53813446463682679</v>
      </c>
      <c r="N207">
        <v>0.59067189628194661</v>
      </c>
      <c r="O207">
        <v>-2.1300113953436783E-2</v>
      </c>
      <c r="P207">
        <v>0.88015738094031859</v>
      </c>
    </row>
    <row r="208" spans="11:16">
      <c r="K208" t="s">
        <v>27</v>
      </c>
      <c r="L208">
        <v>-1.8971168910358233E-2</v>
      </c>
      <c r="M208">
        <v>-0.90289517009617715</v>
      </c>
      <c r="N208">
        <v>0.36692229164918677</v>
      </c>
      <c r="O208">
        <v>-3.5723146328352141E-2</v>
      </c>
      <c r="P208">
        <v>0.98391860009831766</v>
      </c>
    </row>
    <row r="209" spans="11:16">
      <c r="K209" t="s">
        <v>28</v>
      </c>
      <c r="L209">
        <v>2.9125582635359963E-2</v>
      </c>
      <c r="M209">
        <v>1.3933039600769936</v>
      </c>
      <c r="N209">
        <v>0.16401310564648863</v>
      </c>
      <c r="O209">
        <v>5.5077700896899756E-2</v>
      </c>
      <c r="P209">
        <v>0.99231672202695531</v>
      </c>
    </row>
    <row r="210" spans="11:16">
      <c r="K210" t="s">
        <v>29</v>
      </c>
      <c r="L210">
        <v>2.2945489055256296E-2</v>
      </c>
      <c r="M210">
        <v>1.1003528413219146</v>
      </c>
      <c r="N210">
        <v>0.27159340935973608</v>
      </c>
      <c r="O210">
        <v>4.3522108286404126E-2</v>
      </c>
      <c r="P210">
        <v>0.99832778948435796</v>
      </c>
    </row>
    <row r="211" spans="11:16">
      <c r="K211" t="s">
        <v>30</v>
      </c>
      <c r="L211">
        <v>5.3571786278190002E-2</v>
      </c>
      <c r="M211">
        <v>2.5775901675045678</v>
      </c>
      <c r="N211">
        <v>1.017246984293318E-2</v>
      </c>
      <c r="O211">
        <v>0.10152053639602925</v>
      </c>
      <c r="P211">
        <v>0.99651421799411222</v>
      </c>
    </row>
    <row r="212" spans="11:16">
      <c r="K212" t="s">
        <v>31</v>
      </c>
      <c r="L212">
        <v>8.8233708411314723E-3</v>
      </c>
      <c r="M212">
        <v>0.41814148941802604</v>
      </c>
      <c r="N212">
        <v>0.67598437304376047</v>
      </c>
      <c r="O212">
        <v>1.6552112216095257E-2</v>
      </c>
      <c r="P212">
        <v>0.97653030540043773</v>
      </c>
    </row>
    <row r="213" spans="11:16">
      <c r="K213" t="s">
        <v>32</v>
      </c>
      <c r="L213">
        <v>5.1659010285370975E-2</v>
      </c>
      <c r="M213">
        <v>2.4832244344178966</v>
      </c>
      <c r="N213">
        <v>1.3275730337930924E-2</v>
      </c>
      <c r="O213">
        <v>9.7840111220076423E-2</v>
      </c>
      <c r="P213">
        <v>0.99538171757990968</v>
      </c>
    </row>
    <row r="214" spans="11:16">
      <c r="K214" t="s">
        <v>33</v>
      </c>
      <c r="L214">
        <v>-2.5999582170190502E-3</v>
      </c>
      <c r="M214">
        <v>-0.12312982058541036</v>
      </c>
      <c r="N214">
        <v>0.90204307498462399</v>
      </c>
      <c r="O214">
        <v>-4.8746983593626865E-3</v>
      </c>
      <c r="P214">
        <v>0.97546278297839983</v>
      </c>
    </row>
    <row r="215" spans="11:16">
      <c r="K215" t="s">
        <v>34</v>
      </c>
      <c r="L215">
        <v>2.6065684877559902E-2</v>
      </c>
      <c r="M215">
        <v>1.2310317553232513</v>
      </c>
      <c r="N215">
        <v>0.21876460139297696</v>
      </c>
      <c r="O215">
        <v>4.8679234388394013E-2</v>
      </c>
      <c r="P215">
        <v>0.96782568678969305</v>
      </c>
    </row>
    <row r="216" spans="11:16">
      <c r="K216" t="s">
        <v>35</v>
      </c>
      <c r="L216">
        <v>8.6246823840428859E-3</v>
      </c>
      <c r="M216">
        <v>0.41175310600021003</v>
      </c>
      <c r="N216">
        <v>0.68065868840259547</v>
      </c>
      <c r="O216">
        <v>1.6299296047268676E-2</v>
      </c>
      <c r="P216">
        <v>0.991058799788616</v>
      </c>
    </row>
    <row r="217" spans="11:16">
      <c r="K217" t="s">
        <v>36</v>
      </c>
      <c r="L217">
        <v>-1.0520474764187361E-2</v>
      </c>
      <c r="M217">
        <v>-0.49418365783198576</v>
      </c>
      <c r="N217">
        <v>0.62134658150925592</v>
      </c>
      <c r="O217">
        <v>-1.9561174856046401E-2</v>
      </c>
      <c r="P217">
        <v>0.95932804252411408</v>
      </c>
    </row>
    <row r="218" spans="11:16">
      <c r="K218" t="s">
        <v>118</v>
      </c>
      <c r="L218">
        <v>-2.3511397705166776E-2</v>
      </c>
      <c r="M218">
        <v>-1.1104002293639519</v>
      </c>
      <c r="N218">
        <v>0.26724491607148393</v>
      </c>
      <c r="O218">
        <v>-4.3918748205478336E-2</v>
      </c>
      <c r="P218">
        <v>0.96825769642744608</v>
      </c>
    </row>
    <row r="219" spans="11:16">
      <c r="K219" t="s">
        <v>119</v>
      </c>
      <c r="L219">
        <v>6.5884685619117186E-3</v>
      </c>
      <c r="M219">
        <v>0.31424974103114811</v>
      </c>
      <c r="N219">
        <v>0.75343409709014864</v>
      </c>
      <c r="O219">
        <v>1.2440303637178884E-2</v>
      </c>
      <c r="P219">
        <v>0.98932948442310809</v>
      </c>
    </row>
    <row r="220" spans="11:16">
      <c r="K220" t="s">
        <v>120</v>
      </c>
      <c r="L220">
        <v>1.6531085987100735E-2</v>
      </c>
      <c r="M220">
        <v>0.79272912222080805</v>
      </c>
      <c r="N220">
        <v>0.42823033785963205</v>
      </c>
      <c r="O220">
        <v>3.1369001319066794E-2</v>
      </c>
      <c r="P220">
        <v>0.99918651071272191</v>
      </c>
    </row>
    <row r="221" spans="11:16">
      <c r="K221" t="s">
        <v>121</v>
      </c>
      <c r="L221">
        <v>1.0640382209211059E-2</v>
      </c>
      <c r="M221">
        <v>0.50281095090165817</v>
      </c>
      <c r="N221">
        <v>0.61527071291343116</v>
      </c>
      <c r="O221">
        <v>1.9902533197636664E-2</v>
      </c>
      <c r="P221">
        <v>0.97084568433254759</v>
      </c>
    </row>
    <row r="222" spans="11:16">
      <c r="K222" t="s">
        <v>37</v>
      </c>
      <c r="L222">
        <v>-4.1219682641290504E-3</v>
      </c>
      <c r="M222">
        <v>-0.19723006929158521</v>
      </c>
      <c r="N222">
        <v>0.84371031702835719</v>
      </c>
      <c r="O222">
        <v>-7.8081751840238644E-3</v>
      </c>
      <c r="P222">
        <v>0.99572120690713051</v>
      </c>
    </row>
    <row r="223" spans="11:16">
      <c r="K223" t="s">
        <v>38</v>
      </c>
      <c r="L223">
        <v>4.3615029673199142E-2</v>
      </c>
      <c r="M223">
        <v>2.0926087205202712</v>
      </c>
      <c r="N223">
        <v>3.6778596766498813E-2</v>
      </c>
      <c r="O223">
        <v>8.2564310707490068E-2</v>
      </c>
      <c r="P223">
        <v>0.99439818195211294</v>
      </c>
    </row>
    <row r="224" spans="11:16">
      <c r="K224" t="s">
        <v>112</v>
      </c>
      <c r="L224">
        <v>-1.3594022353167227E-2</v>
      </c>
      <c r="M224">
        <v>-0.62842380186964353</v>
      </c>
      <c r="N224">
        <v>0.52995124670531557</v>
      </c>
      <c r="O224">
        <v>-2.4871840030137014E-2</v>
      </c>
      <c r="P224">
        <v>0.9288975539056844</v>
      </c>
    </row>
    <row r="225" spans="10:16">
      <c r="K225" t="s">
        <v>113</v>
      </c>
      <c r="L225">
        <v>-2.874292668512541E-2</v>
      </c>
      <c r="M225">
        <v>-1.3728906965775072</v>
      </c>
      <c r="N225">
        <v>0.17026867754982911</v>
      </c>
      <c r="O225">
        <v>-5.4273153325124487E-2</v>
      </c>
      <c r="P225">
        <v>0.98936395391466714</v>
      </c>
    </row>
    <row r="226" spans="10:16">
      <c r="K226" t="s">
        <v>1</v>
      </c>
      <c r="L226">
        <v>-5.3738557016490683E-2</v>
      </c>
      <c r="M226">
        <v>-2.2175233020732645</v>
      </c>
      <c r="N226">
        <v>2.6938928796864891E-2</v>
      </c>
      <c r="O226">
        <v>-8.7456199169177046E-2</v>
      </c>
      <c r="P226">
        <v>0.7349488996676713</v>
      </c>
    </row>
    <row r="227" spans="10:16">
      <c r="K227" t="s">
        <v>2</v>
      </c>
      <c r="L227">
        <v>4.9675165012597944E-2</v>
      </c>
      <c r="M227">
        <v>2.2175233020732548</v>
      </c>
      <c r="N227">
        <v>2.6938928796864891E-2</v>
      </c>
      <c r="O227">
        <v>8.7456199169176671E-2</v>
      </c>
      <c r="P227">
        <v>0.86010309092721082</v>
      </c>
    </row>
    <row r="228" spans="10:16">
      <c r="K228" t="s">
        <v>3</v>
      </c>
    </row>
    <row r="229" spans="10:16">
      <c r="K229" t="s">
        <v>4</v>
      </c>
      <c r="L229">
        <v>-2.4007487197972327E-2</v>
      </c>
      <c r="M229">
        <v>-1.1111751208981187</v>
      </c>
      <c r="N229">
        <v>0.26691154873895262</v>
      </c>
      <c r="O229">
        <v>-4.3949337675224923E-2</v>
      </c>
      <c r="P229">
        <v>0.92994915548264367</v>
      </c>
    </row>
    <row r="230" spans="10:16">
      <c r="J230">
        <v>5</v>
      </c>
      <c r="K230" t="s">
        <v>5</v>
      </c>
    </row>
    <row r="231" spans="10:16">
      <c r="K231" t="s">
        <v>6</v>
      </c>
      <c r="L231">
        <v>0.63429172303349379</v>
      </c>
      <c r="M231">
        <v>8.594931401504633</v>
      </c>
      <c r="N231">
        <v>6.4321918147180701E-17</v>
      </c>
      <c r="O231">
        <v>0.32236393780795969</v>
      </c>
      <c r="P231">
        <v>7.0041422305969145E-2</v>
      </c>
    </row>
    <row r="232" spans="10:16">
      <c r="K232" t="s">
        <v>104</v>
      </c>
      <c r="L232">
        <v>-6.2733060198710694E-2</v>
      </c>
      <c r="M232">
        <v>-2.704379844303646</v>
      </c>
      <c r="N232">
        <v>7.0260279341250479E-3</v>
      </c>
      <c r="O232">
        <v>-0.1065415516742507</v>
      </c>
      <c r="P232">
        <v>0.78214131789081187</v>
      </c>
    </row>
    <row r="233" spans="10:16">
      <c r="K233" t="s">
        <v>109</v>
      </c>
      <c r="L233">
        <v>-8.0223261321233866E-3</v>
      </c>
      <c r="M233">
        <v>-0.20960771455032851</v>
      </c>
      <c r="N233">
        <v>0.83404087628577694</v>
      </c>
      <c r="O233">
        <v>-8.304673636420257E-3</v>
      </c>
      <c r="P233">
        <v>0.29059266884481538</v>
      </c>
    </row>
    <row r="234" spans="10:16">
      <c r="K234" t="s">
        <v>122</v>
      </c>
    </row>
    <row r="235" spans="10:16">
      <c r="K235" t="s">
        <v>110</v>
      </c>
      <c r="L235">
        <v>8.3857576004701256E-2</v>
      </c>
      <c r="M235">
        <v>3.6953712642716381</v>
      </c>
      <c r="N235">
        <v>2.3845269944628542E-4</v>
      </c>
      <c r="O235">
        <v>0.14487132593950552</v>
      </c>
      <c r="P235">
        <v>0.80932024016925808</v>
      </c>
    </row>
    <row r="236" spans="10:16">
      <c r="K236" t="s">
        <v>111</v>
      </c>
      <c r="L236">
        <v>2.2985918562025632E-2</v>
      </c>
      <c r="M236">
        <v>0.72763352715173812</v>
      </c>
      <c r="N236">
        <v>0.4671053054643004</v>
      </c>
      <c r="O236">
        <v>2.8817916321768507E-2</v>
      </c>
      <c r="P236">
        <v>0.42622759662741988</v>
      </c>
    </row>
    <row r="237" spans="10:16">
      <c r="K237" t="s">
        <v>123</v>
      </c>
    </row>
    <row r="238" spans="10:16">
      <c r="K238" t="s">
        <v>114</v>
      </c>
      <c r="L238">
        <v>-9.0528044408155831E-3</v>
      </c>
      <c r="M238">
        <v>-0.38730528986757307</v>
      </c>
      <c r="N238">
        <v>0.69865957703459158</v>
      </c>
      <c r="O238">
        <v>-1.5343787779370198E-2</v>
      </c>
      <c r="P238">
        <v>0.77900281897541335</v>
      </c>
    </row>
    <row r="239" spans="10:16">
      <c r="K239" t="s">
        <v>117</v>
      </c>
      <c r="L239">
        <v>-2.7325839353244136E-2</v>
      </c>
      <c r="M239">
        <v>-1.3001115316336096</v>
      </c>
      <c r="N239">
        <v>0.19403296399483599</v>
      </c>
      <c r="O239">
        <v>-5.1444085761644366E-2</v>
      </c>
      <c r="P239">
        <v>0.9610899283805503</v>
      </c>
    </row>
    <row r="240" spans="10:16">
      <c r="K240" t="s">
        <v>9</v>
      </c>
      <c r="L240">
        <v>-5.7056554119062526E-3</v>
      </c>
      <c r="M240">
        <v>-0.27212714113179348</v>
      </c>
      <c r="N240">
        <v>0.78561244062670832</v>
      </c>
      <c r="O240">
        <v>-1.0781443229342226E-2</v>
      </c>
      <c r="P240">
        <v>0.96823964922542183</v>
      </c>
    </row>
    <row r="241" spans="11:16">
      <c r="K241" t="s">
        <v>10</v>
      </c>
      <c r="L241">
        <v>4.8760055692167293E-4</v>
      </c>
      <c r="M241">
        <v>2.3095960121771567E-2</v>
      </c>
      <c r="N241">
        <v>0.9815809609928825</v>
      </c>
      <c r="O241">
        <v>9.1509487481850169E-4</v>
      </c>
      <c r="P241">
        <v>0.95508934629690645</v>
      </c>
    </row>
    <row r="242" spans="11:16">
      <c r="K242" t="s">
        <v>11</v>
      </c>
      <c r="L242">
        <v>1.5056032061309793E-2</v>
      </c>
      <c r="M242">
        <v>0.67282605683847263</v>
      </c>
      <c r="N242">
        <v>0.50130195905085495</v>
      </c>
      <c r="O242">
        <v>2.6648871426929531E-2</v>
      </c>
      <c r="P242">
        <v>0.84952609136176271</v>
      </c>
    </row>
    <row r="243" spans="11:16">
      <c r="K243" t="s">
        <v>12</v>
      </c>
      <c r="L243">
        <v>1.9085803149049837E-2</v>
      </c>
      <c r="M243">
        <v>0.87024974368599251</v>
      </c>
      <c r="N243">
        <v>0.38449175447388728</v>
      </c>
      <c r="O243">
        <v>3.4460071408065701E-2</v>
      </c>
      <c r="P243">
        <v>0.88399865932348631</v>
      </c>
    </row>
    <row r="244" spans="11:16">
      <c r="K244" t="s">
        <v>13</v>
      </c>
      <c r="L244">
        <v>6.5239752875928814E-3</v>
      </c>
      <c r="M244">
        <v>0.30483593503845752</v>
      </c>
      <c r="N244">
        <v>0.76059068071989711</v>
      </c>
      <c r="O244">
        <v>1.2077158628719992E-2</v>
      </c>
      <c r="P244">
        <v>0.92927674110565062</v>
      </c>
    </row>
    <row r="245" spans="11:16">
      <c r="K245" t="s">
        <v>14</v>
      </c>
      <c r="L245">
        <v>1.3194517194906679E-2</v>
      </c>
      <c r="M245">
        <v>0.60891704194914398</v>
      </c>
      <c r="N245">
        <v>0.54279651531532336</v>
      </c>
      <c r="O245">
        <v>2.4119153095588309E-2</v>
      </c>
      <c r="P245">
        <v>0.9061023196010165</v>
      </c>
    </row>
    <row r="246" spans="11:16">
      <c r="K246" t="s">
        <v>15</v>
      </c>
      <c r="L246">
        <v>-3.7080555833151382E-2</v>
      </c>
      <c r="M246">
        <v>-1.6796215308335911</v>
      </c>
      <c r="N246">
        <v>9.3521321481613226E-2</v>
      </c>
      <c r="O246">
        <v>-6.6402150464867554E-2</v>
      </c>
      <c r="P246">
        <v>0.86958483717616697</v>
      </c>
    </row>
    <row r="247" spans="11:16">
      <c r="K247" t="s">
        <v>16</v>
      </c>
      <c r="L247">
        <v>-2.8623685622018887E-2</v>
      </c>
      <c r="M247">
        <v>-1.2911593861781909</v>
      </c>
      <c r="N247">
        <v>0.19711676877462175</v>
      </c>
      <c r="O247">
        <v>-5.1090786332234933E-2</v>
      </c>
      <c r="P247">
        <v>0.86392135197054998</v>
      </c>
    </row>
    <row r="248" spans="11:16">
      <c r="K248" t="s">
        <v>17</v>
      </c>
      <c r="L248">
        <v>-1.1816245009029332E-2</v>
      </c>
      <c r="M248">
        <v>-0.56462443901851711</v>
      </c>
      <c r="N248">
        <v>0.57252800405466298</v>
      </c>
      <c r="O248">
        <v>-2.2365638804525509E-2</v>
      </c>
      <c r="P248">
        <v>0.97150218033688651</v>
      </c>
    </row>
    <row r="249" spans="11:16">
      <c r="K249" t="s">
        <v>18</v>
      </c>
      <c r="L249">
        <v>-3.1429448758369372E-3</v>
      </c>
      <c r="M249">
        <v>-0.1496773744556231</v>
      </c>
      <c r="N249">
        <v>0.88106653662450551</v>
      </c>
      <c r="O249">
        <v>-5.9303292145983302E-3</v>
      </c>
      <c r="P249">
        <v>0.96543762327092753</v>
      </c>
    </row>
    <row r="250" spans="11:16">
      <c r="K250" t="s">
        <v>19</v>
      </c>
      <c r="L250">
        <v>1.5401384491611341E-2</v>
      </c>
      <c r="M250">
        <v>0.73997264779139682</v>
      </c>
      <c r="N250">
        <v>0.45958921749978887</v>
      </c>
      <c r="O250">
        <v>2.9306190816275814E-2</v>
      </c>
      <c r="P250">
        <v>0.98183692400528166</v>
      </c>
    </row>
    <row r="251" spans="11:16">
      <c r="K251" t="s">
        <v>20</v>
      </c>
      <c r="L251">
        <v>1.3475059966263869E-2</v>
      </c>
      <c r="M251">
        <v>0.64917954997333727</v>
      </c>
      <c r="N251">
        <v>0.51645631776283807</v>
      </c>
      <c r="O251">
        <v>2.5712925941895202E-2</v>
      </c>
      <c r="P251">
        <v>0.98737408757235956</v>
      </c>
    </row>
    <row r="252" spans="11:16">
      <c r="K252" t="s">
        <v>21</v>
      </c>
      <c r="L252">
        <v>1.0249409997200311E-2</v>
      </c>
      <c r="M252">
        <v>0.48740014988648583</v>
      </c>
      <c r="N252">
        <v>0.62614247555000335</v>
      </c>
      <c r="O252">
        <v>1.9307897106615419E-2</v>
      </c>
      <c r="P252">
        <v>0.96230415259662749</v>
      </c>
    </row>
    <row r="253" spans="11:16">
      <c r="K253" t="s">
        <v>22</v>
      </c>
      <c r="L253">
        <v>-1.1855967856681046E-2</v>
      </c>
      <c r="M253">
        <v>-0.56353481842656916</v>
      </c>
      <c r="N253">
        <v>0.57326907628616497</v>
      </c>
      <c r="O253">
        <v>-2.2322498791939604E-2</v>
      </c>
      <c r="P253">
        <v>0.96128403700729859</v>
      </c>
    </row>
    <row r="254" spans="11:16">
      <c r="K254" t="s">
        <v>23</v>
      </c>
      <c r="L254">
        <v>2.1989510127973025E-3</v>
      </c>
      <c r="M254">
        <v>0.10602215225672984</v>
      </c>
      <c r="N254">
        <v>0.91559815463281835</v>
      </c>
      <c r="O254">
        <v>4.2007135552705431E-3</v>
      </c>
      <c r="P254">
        <v>0.98958970407889735</v>
      </c>
    </row>
    <row r="255" spans="11:16">
      <c r="K255" t="s">
        <v>24</v>
      </c>
      <c r="L255">
        <v>-1.505732822414777E-2</v>
      </c>
      <c r="M255">
        <v>-0.72704583920882548</v>
      </c>
      <c r="N255">
        <v>0.4674649785305599</v>
      </c>
      <c r="O255">
        <v>-2.8794660254640021E-2</v>
      </c>
      <c r="P255">
        <v>0.99167239328142709</v>
      </c>
    </row>
    <row r="256" spans="11:16">
      <c r="K256" t="s">
        <v>25</v>
      </c>
      <c r="L256">
        <v>1.4431085223331738E-2</v>
      </c>
      <c r="M256">
        <v>0.69210000984225017</v>
      </c>
      <c r="N256">
        <v>0.48912672026106929</v>
      </c>
      <c r="O256">
        <v>2.7411696407952758E-2</v>
      </c>
      <c r="P256">
        <v>0.97839445851810214</v>
      </c>
    </row>
    <row r="257" spans="11:16">
      <c r="K257" t="s">
        <v>26</v>
      </c>
      <c r="L257">
        <v>-5.819198312414565E-3</v>
      </c>
      <c r="M257">
        <v>-0.26391378842426994</v>
      </c>
      <c r="N257">
        <v>0.79193170584234085</v>
      </c>
      <c r="O257">
        <v>-1.0456073390749122E-2</v>
      </c>
      <c r="P257">
        <v>0.8754897601458097</v>
      </c>
    </row>
    <row r="258" spans="11:16">
      <c r="K258" t="s">
        <v>27</v>
      </c>
      <c r="L258">
        <v>-1.651220776266887E-2</v>
      </c>
      <c r="M258">
        <v>-0.79385651260021206</v>
      </c>
      <c r="N258">
        <v>0.42757458965291384</v>
      </c>
      <c r="O258">
        <v>-3.1438192585484921E-2</v>
      </c>
      <c r="P258">
        <v>0.98298070216400435</v>
      </c>
    </row>
    <row r="259" spans="11:16">
      <c r="K259" t="s">
        <v>28</v>
      </c>
      <c r="L259">
        <v>9.3065200300696416E-3</v>
      </c>
      <c r="M259">
        <v>0.43442331490160713</v>
      </c>
      <c r="N259">
        <v>0.66412818415628205</v>
      </c>
      <c r="O259">
        <v>1.720992923102942E-2</v>
      </c>
      <c r="P259">
        <v>0.92730729597755768</v>
      </c>
    </row>
    <row r="260" spans="11:16">
      <c r="K260" t="s">
        <v>29</v>
      </c>
      <c r="L260">
        <v>3.2464223058768095E-2</v>
      </c>
      <c r="M260">
        <v>1.5648370952896962</v>
      </c>
      <c r="N260">
        <v>0.11811773408538262</v>
      </c>
      <c r="O260">
        <v>6.18822752525005E-2</v>
      </c>
      <c r="P260">
        <v>0.98528678899094524</v>
      </c>
    </row>
    <row r="261" spans="11:16">
      <c r="K261" t="s">
        <v>30</v>
      </c>
      <c r="L261">
        <v>6.0189568090400228E-2</v>
      </c>
      <c r="M261">
        <v>2.9225688230121629</v>
      </c>
      <c r="N261">
        <v>3.5946699397599452E-3</v>
      </c>
      <c r="O261">
        <v>0.11502776839837409</v>
      </c>
      <c r="P261">
        <v>0.99038276835345795</v>
      </c>
    </row>
    <row r="262" spans="11:16">
      <c r="K262" t="s">
        <v>31</v>
      </c>
      <c r="L262">
        <v>1.4084402447272696E-2</v>
      </c>
      <c r="M262">
        <v>0.67340408437399413</v>
      </c>
      <c r="N262">
        <v>0.50093449674310775</v>
      </c>
      <c r="O262">
        <v>2.6671749298620741E-2</v>
      </c>
      <c r="P262">
        <v>0.9724477798906257</v>
      </c>
    </row>
    <row r="263" spans="11:16">
      <c r="K263" t="s">
        <v>32</v>
      </c>
      <c r="L263">
        <v>4.2631395311799408E-2</v>
      </c>
      <c r="M263">
        <v>2.0530348293602088</v>
      </c>
      <c r="N263">
        <v>4.0477081990590767E-2</v>
      </c>
      <c r="O263">
        <v>8.1076407487012919E-2</v>
      </c>
      <c r="P263">
        <v>0.98077647390672817</v>
      </c>
    </row>
    <row r="264" spans="11:16">
      <c r="K264" t="s">
        <v>33</v>
      </c>
      <c r="L264">
        <v>-1.3321866819534431E-3</v>
      </c>
      <c r="M264">
        <v>-6.3762829418455541E-2</v>
      </c>
      <c r="N264">
        <v>0.949179079139853</v>
      </c>
      <c r="O264">
        <v>-2.5263672226733497E-3</v>
      </c>
      <c r="P264">
        <v>0.9752207237630095</v>
      </c>
    </row>
    <row r="265" spans="11:16">
      <c r="K265" t="s">
        <v>34</v>
      </c>
      <c r="L265">
        <v>2.3299931048579758E-2</v>
      </c>
      <c r="M265">
        <v>1.1113833601280616</v>
      </c>
      <c r="N265">
        <v>0.26682266763250762</v>
      </c>
      <c r="O265">
        <v>4.3991981390764372E-2</v>
      </c>
      <c r="P265">
        <v>0.96666927478827225</v>
      </c>
    </row>
    <row r="266" spans="11:16">
      <c r="K266" t="s">
        <v>35</v>
      </c>
      <c r="L266">
        <v>-1.1240006332477129E-2</v>
      </c>
      <c r="M266">
        <v>-0.52651822023216444</v>
      </c>
      <c r="N266">
        <v>0.59871147556004201</v>
      </c>
      <c r="O266">
        <v>-2.085687348799008E-2</v>
      </c>
      <c r="P266">
        <v>0.93369588011313798</v>
      </c>
    </row>
    <row r="267" spans="11:16">
      <c r="K267" t="s">
        <v>36</v>
      </c>
      <c r="L267">
        <v>2.3778332493131944E-3</v>
      </c>
      <c r="M267">
        <v>0.11145965595282187</v>
      </c>
      <c r="N267">
        <v>0.9112869665595037</v>
      </c>
      <c r="O267">
        <v>4.4161492958302443E-3</v>
      </c>
      <c r="P267">
        <v>0.93532995591849866</v>
      </c>
    </row>
    <row r="268" spans="11:16">
      <c r="K268" t="s">
        <v>118</v>
      </c>
      <c r="L268">
        <v>-2.6070144937941384E-2</v>
      </c>
      <c r="M268">
        <v>-1.2442342067876879</v>
      </c>
      <c r="N268">
        <v>0.21387100288832347</v>
      </c>
      <c r="O268">
        <v>-4.9238557583116009E-2</v>
      </c>
      <c r="P268">
        <v>0.96730602622382023</v>
      </c>
    </row>
    <row r="269" spans="11:16">
      <c r="K269" t="s">
        <v>119</v>
      </c>
      <c r="L269">
        <v>-7.0589360256563391E-3</v>
      </c>
      <c r="M269">
        <v>-0.33547741742645248</v>
      </c>
      <c r="N269">
        <v>0.73737543302756903</v>
      </c>
      <c r="O269">
        <v>-1.3290925166148481E-2</v>
      </c>
      <c r="P269">
        <v>0.96132906759929981</v>
      </c>
    </row>
    <row r="270" spans="11:16">
      <c r="K270" t="s">
        <v>120</v>
      </c>
      <c r="L270">
        <v>2.2764647174475915E-2</v>
      </c>
      <c r="M270">
        <v>1.1006915625784317</v>
      </c>
      <c r="N270">
        <v>0.27144667613788037</v>
      </c>
      <c r="O270">
        <v>4.3569574351059466E-2</v>
      </c>
      <c r="P270">
        <v>0.9933102744596497</v>
      </c>
    </row>
    <row r="271" spans="11:16">
      <c r="K271" t="s">
        <v>121</v>
      </c>
      <c r="L271">
        <v>1.2890436526956149E-2</v>
      </c>
      <c r="M271">
        <v>0.61553687216518116</v>
      </c>
      <c r="N271">
        <v>0.53842007869534414</v>
      </c>
      <c r="O271">
        <v>2.4381208984818336E-2</v>
      </c>
      <c r="P271">
        <v>0.97009745520480462</v>
      </c>
    </row>
    <row r="272" spans="11:16">
      <c r="K272" t="s">
        <v>37</v>
      </c>
      <c r="L272">
        <v>-1.0161844387536952E-2</v>
      </c>
      <c r="M272">
        <v>-0.49016834667481279</v>
      </c>
      <c r="N272">
        <v>0.62418355819326321</v>
      </c>
      <c r="O272">
        <v>-1.9417515381463767E-2</v>
      </c>
      <c r="P272">
        <v>0.99010755900168468</v>
      </c>
    </row>
    <row r="273" spans="10:16">
      <c r="K273" t="s">
        <v>38</v>
      </c>
      <c r="L273">
        <v>4.8480280476911101E-2</v>
      </c>
      <c r="M273">
        <v>2.3491628969978366</v>
      </c>
      <c r="N273">
        <v>1.9120177424288027E-2</v>
      </c>
      <c r="O273">
        <v>9.2676642579516799E-2</v>
      </c>
      <c r="P273">
        <v>0.99094711453037887</v>
      </c>
    </row>
    <row r="274" spans="10:16">
      <c r="K274" t="s">
        <v>112</v>
      </c>
      <c r="L274">
        <v>-1.4118323569946961E-2</v>
      </c>
      <c r="M274">
        <v>-0.65971482981282381</v>
      </c>
      <c r="N274">
        <v>0.50967529133421263</v>
      </c>
      <c r="O274">
        <v>-2.6129928276258908E-2</v>
      </c>
      <c r="P274">
        <v>0.92886011304092508</v>
      </c>
    </row>
    <row r="275" spans="10:16">
      <c r="K275" t="s">
        <v>113</v>
      </c>
      <c r="L275">
        <v>-3.5333647701734298E-2</v>
      </c>
      <c r="M275">
        <v>-1.7018421623006328</v>
      </c>
      <c r="N275">
        <v>8.9272901618984338E-2</v>
      </c>
      <c r="O275">
        <v>-6.7276670567518251E-2</v>
      </c>
      <c r="P275">
        <v>0.98308749737505041</v>
      </c>
    </row>
    <row r="276" spans="10:16">
      <c r="K276" t="s">
        <v>1</v>
      </c>
      <c r="L276">
        <v>-3.987293538031754E-2</v>
      </c>
      <c r="M276">
        <v>-1.6386866813848839</v>
      </c>
      <c r="N276">
        <v>0.10177231225799482</v>
      </c>
      <c r="O276">
        <v>-6.4790710220953576E-2</v>
      </c>
      <c r="P276">
        <v>0.71599370511597793</v>
      </c>
    </row>
    <row r="277" spans="10:16">
      <c r="K277" t="s">
        <v>2</v>
      </c>
      <c r="L277">
        <v>3.6857979717358463E-2</v>
      </c>
      <c r="M277">
        <v>1.6386866813848737</v>
      </c>
      <c r="N277">
        <v>0.10177231225799949</v>
      </c>
      <c r="O277">
        <v>6.4790710220953174E-2</v>
      </c>
      <c r="P277">
        <v>0.83792002292015599</v>
      </c>
    </row>
    <row r="278" spans="10:16">
      <c r="K278" t="s">
        <v>3</v>
      </c>
    </row>
    <row r="279" spans="10:16">
      <c r="K279" t="s">
        <v>4</v>
      </c>
      <c r="L279">
        <v>-2.3182429374800612E-2</v>
      </c>
      <c r="M279">
        <v>-1.0844683089087115</v>
      </c>
      <c r="N279">
        <v>0.27856748237612838</v>
      </c>
      <c r="O279">
        <v>-4.2928588314958445E-2</v>
      </c>
      <c r="P279">
        <v>0.92985549996615291</v>
      </c>
    </row>
    <row r="280" spans="10:16">
      <c r="J280">
        <v>6</v>
      </c>
      <c r="K280" t="s">
        <v>5</v>
      </c>
    </row>
    <row r="281" spans="10:16">
      <c r="K281" t="s">
        <v>6</v>
      </c>
    </row>
    <row r="282" spans="10:16">
      <c r="K282" t="s">
        <v>104</v>
      </c>
      <c r="L282">
        <v>-6.1767217307285203E-2</v>
      </c>
      <c r="M282">
        <v>-2.8119839949500642</v>
      </c>
      <c r="N282">
        <v>5.075514717310309E-3</v>
      </c>
      <c r="O282">
        <v>-0.11081567230703528</v>
      </c>
      <c r="P282">
        <v>0.78212099936418888</v>
      </c>
    </row>
    <row r="283" spans="10:16">
      <c r="K283" t="s">
        <v>109</v>
      </c>
      <c r="L283">
        <v>-4.7760124968706458E-3</v>
      </c>
      <c r="M283">
        <v>-0.13171184421539986</v>
      </c>
      <c r="N283">
        <v>0.89525387148146751</v>
      </c>
      <c r="O283">
        <v>-5.2226431177772835E-3</v>
      </c>
      <c r="P283">
        <v>0.29056107837233081</v>
      </c>
    </row>
    <row r="284" spans="10:16">
      <c r="K284" t="s">
        <v>122</v>
      </c>
    </row>
    <row r="285" spans="10:16">
      <c r="K285" t="s">
        <v>110</v>
      </c>
      <c r="L285">
        <v>8.5680066869156302E-2</v>
      </c>
      <c r="M285">
        <v>3.992354411038467</v>
      </c>
      <c r="N285">
        <v>7.3052402697822399E-5</v>
      </c>
      <c r="O285">
        <v>0.15635999292394739</v>
      </c>
      <c r="P285">
        <v>0.8092437212070096</v>
      </c>
    </row>
    <row r="286" spans="10:16">
      <c r="K286" t="s">
        <v>111</v>
      </c>
      <c r="L286">
        <v>2.8162091629884041E-2</v>
      </c>
      <c r="M286">
        <v>0.94109826313601497</v>
      </c>
      <c r="N286">
        <v>0.34701181062770492</v>
      </c>
      <c r="O286">
        <v>3.7291017603269E-2</v>
      </c>
      <c r="P286">
        <v>0.42605562419125498</v>
      </c>
    </row>
    <row r="287" spans="10:16">
      <c r="K287" t="s">
        <v>123</v>
      </c>
    </row>
    <row r="288" spans="10:16">
      <c r="K288" t="s">
        <v>114</v>
      </c>
      <c r="L288">
        <v>-8.0585345326203886E-2</v>
      </c>
      <c r="M288">
        <v>-3.4673267455980201</v>
      </c>
      <c r="N288">
        <v>5.6110082183282004E-4</v>
      </c>
      <c r="O288">
        <v>-0.13620710915575363</v>
      </c>
      <c r="P288">
        <v>0.69418473026201311</v>
      </c>
    </row>
    <row r="289" spans="11:16">
      <c r="K289" t="s">
        <v>117</v>
      </c>
      <c r="L289">
        <v>1.0177413106206408E-2</v>
      </c>
      <c r="M289">
        <v>0.49847117856751161</v>
      </c>
      <c r="N289">
        <v>0.61832431674009469</v>
      </c>
      <c r="O289">
        <v>1.976180801917846E-2</v>
      </c>
      <c r="P289">
        <v>0.91614917200419566</v>
      </c>
    </row>
    <row r="290" spans="11:16">
      <c r="K290" t="s">
        <v>9</v>
      </c>
      <c r="L290">
        <v>-3.405643659499526E-3</v>
      </c>
      <c r="M290">
        <v>-0.17143358599574288</v>
      </c>
      <c r="N290">
        <v>0.86393737709950591</v>
      </c>
      <c r="O290">
        <v>-6.7976268040680623E-3</v>
      </c>
      <c r="P290">
        <v>0.96806356248346404</v>
      </c>
    </row>
    <row r="291" spans="11:16">
      <c r="K291" t="s">
        <v>10</v>
      </c>
      <c r="L291">
        <v>-1.1933246330337838E-2</v>
      </c>
      <c r="M291">
        <v>-0.59526340526915278</v>
      </c>
      <c r="N291">
        <v>0.55187915175576896</v>
      </c>
      <c r="O291">
        <v>-2.3597156875478215E-2</v>
      </c>
      <c r="P291">
        <v>0.95014480064906537</v>
      </c>
    </row>
    <row r="292" spans="11:16">
      <c r="K292" t="s">
        <v>11</v>
      </c>
      <c r="L292">
        <v>2.2455945411774519E-2</v>
      </c>
      <c r="M292">
        <v>1.058965393959669</v>
      </c>
      <c r="N292">
        <v>0.29001755459193279</v>
      </c>
      <c r="O292">
        <v>4.1953738706126245E-2</v>
      </c>
      <c r="P292">
        <v>0.84813756306124422</v>
      </c>
    </row>
    <row r="293" spans="11:16">
      <c r="K293" t="s">
        <v>12</v>
      </c>
      <c r="L293">
        <v>2.6950911520473714E-2</v>
      </c>
      <c r="M293">
        <v>1.2968542957208913</v>
      </c>
      <c r="N293">
        <v>0.19515160937290851</v>
      </c>
      <c r="O293">
        <v>5.1355760323964994E-2</v>
      </c>
      <c r="P293">
        <v>0.88230564521250932</v>
      </c>
    </row>
    <row r="294" spans="11:16">
      <c r="K294" t="s">
        <v>13</v>
      </c>
      <c r="L294">
        <v>-1.1068393795574911E-2</v>
      </c>
      <c r="M294">
        <v>-0.54324193526991515</v>
      </c>
      <c r="N294">
        <v>0.58715357717145533</v>
      </c>
      <c r="O294">
        <v>-2.1535948017187584E-2</v>
      </c>
      <c r="P294">
        <v>0.91991231281760444</v>
      </c>
    </row>
    <row r="295" spans="11:16">
      <c r="K295" t="s">
        <v>14</v>
      </c>
      <c r="L295">
        <v>-7.5794350456022527E-3</v>
      </c>
      <c r="M295">
        <v>-0.36660827476158975</v>
      </c>
      <c r="N295">
        <v>0.71403316536730665</v>
      </c>
      <c r="O295">
        <v>-1.453542792559139E-2</v>
      </c>
      <c r="P295">
        <v>0.89365444697408114</v>
      </c>
    </row>
    <row r="296" spans="11:16">
      <c r="K296" t="s">
        <v>15</v>
      </c>
      <c r="L296">
        <v>-9.6783951275405712E-3</v>
      </c>
      <c r="M296">
        <v>-0.45633973444712278</v>
      </c>
      <c r="N296">
        <v>0.64830148704934309</v>
      </c>
      <c r="O296">
        <v>-1.8092085791336959E-2</v>
      </c>
      <c r="P296">
        <v>0.84909880113301162</v>
      </c>
    </row>
    <row r="297" spans="11:16">
      <c r="K297" t="s">
        <v>16</v>
      </c>
      <c r="L297">
        <v>-2.5156197593181988E-3</v>
      </c>
      <c r="M297">
        <v>-0.11836327658684889</v>
      </c>
      <c r="N297">
        <v>0.90581719484666856</v>
      </c>
      <c r="O297">
        <v>-4.6933575168335529E-3</v>
      </c>
      <c r="P297">
        <v>0.84579464071205046</v>
      </c>
    </row>
    <row r="298" spans="11:16">
      <c r="K298" t="s">
        <v>17</v>
      </c>
      <c r="L298">
        <v>-2.0692249306121593E-2</v>
      </c>
      <c r="M298">
        <v>-1.0429227737789606</v>
      </c>
      <c r="N298">
        <v>0.29738031808993431</v>
      </c>
      <c r="O298">
        <v>-4.1319260946538129E-2</v>
      </c>
      <c r="P298">
        <v>0.96889637965597775</v>
      </c>
    </row>
    <row r="299" spans="11:16">
      <c r="K299" t="s">
        <v>18</v>
      </c>
      <c r="L299">
        <v>-1.5619408331921046E-2</v>
      </c>
      <c r="M299">
        <v>-0.78347481202722724</v>
      </c>
      <c r="N299">
        <v>0.43363999665248254</v>
      </c>
      <c r="O299">
        <v>-3.1051815950148855E-2</v>
      </c>
      <c r="P299">
        <v>0.96035653770968221</v>
      </c>
    </row>
    <row r="300" spans="11:16">
      <c r="K300" t="s">
        <v>19</v>
      </c>
      <c r="L300">
        <v>7.8536936678366472E-3</v>
      </c>
      <c r="M300">
        <v>0.39778569145582704</v>
      </c>
      <c r="N300">
        <v>0.6909216437598189</v>
      </c>
      <c r="O300">
        <v>1.5771266887121042E-2</v>
      </c>
      <c r="P300">
        <v>0.97988000249794749</v>
      </c>
    </row>
    <row r="301" spans="11:16">
      <c r="K301" t="s">
        <v>20</v>
      </c>
      <c r="L301">
        <v>6.3028465784406591E-3</v>
      </c>
      <c r="M301">
        <v>0.32015061081811896</v>
      </c>
      <c r="N301">
        <v>0.74895931008285355</v>
      </c>
      <c r="O301">
        <v>1.2693774669177212E-2</v>
      </c>
      <c r="P301">
        <v>0.98558876834128673</v>
      </c>
    </row>
    <row r="302" spans="11:16">
      <c r="K302" t="s">
        <v>21</v>
      </c>
      <c r="L302">
        <v>-1.3534710133258027E-3</v>
      </c>
      <c r="M302">
        <v>-6.7770689435215498E-2</v>
      </c>
      <c r="N302">
        <v>0.94598947616259432</v>
      </c>
      <c r="O302">
        <v>-2.6872729330534202E-3</v>
      </c>
      <c r="P302">
        <v>0.95788480749559035</v>
      </c>
    </row>
    <row r="303" spans="11:16">
      <c r="K303" t="s">
        <v>22</v>
      </c>
      <c r="L303">
        <v>-1.7312880841829418E-2</v>
      </c>
      <c r="M303">
        <v>-0.86849643290575451</v>
      </c>
      <c r="N303">
        <v>0.38545022629278891</v>
      </c>
      <c r="O303">
        <v>-3.4417720274052897E-2</v>
      </c>
      <c r="P303">
        <v>0.96031379826985752</v>
      </c>
    </row>
    <row r="304" spans="11:16">
      <c r="K304" t="s">
        <v>23</v>
      </c>
      <c r="L304">
        <v>1.0105432090596911E-2</v>
      </c>
      <c r="M304">
        <v>0.51384576002210758</v>
      </c>
      <c r="N304">
        <v>0.60753830530514341</v>
      </c>
      <c r="O304">
        <v>2.0371081618448517E-2</v>
      </c>
      <c r="P304">
        <v>0.98742939022926424</v>
      </c>
    </row>
    <row r="305" spans="11:16">
      <c r="K305" t="s">
        <v>24</v>
      </c>
      <c r="L305">
        <v>-4.6887992829981453E-3</v>
      </c>
      <c r="M305">
        <v>-0.23843717903580688</v>
      </c>
      <c r="N305">
        <v>0.81161883683781733</v>
      </c>
      <c r="O305">
        <v>-9.4542265973645082E-3</v>
      </c>
      <c r="P305">
        <v>0.98790771775754727</v>
      </c>
    </row>
    <row r="306" spans="11:16">
      <c r="K306" t="s">
        <v>25</v>
      </c>
      <c r="L306">
        <v>8.3800013747856172E-3</v>
      </c>
      <c r="M306">
        <v>0.423857560570989</v>
      </c>
      <c r="N306">
        <v>0.67181301005360483</v>
      </c>
      <c r="O306">
        <v>1.6804672229216371E-2</v>
      </c>
      <c r="P306">
        <v>0.97714622871259882</v>
      </c>
    </row>
    <row r="307" spans="11:16">
      <c r="K307" t="s">
        <v>26</v>
      </c>
      <c r="L307">
        <v>2.7327293542349809E-3</v>
      </c>
      <c r="M307">
        <v>0.13066806947325088</v>
      </c>
      <c r="N307">
        <v>0.89607921169860705</v>
      </c>
      <c r="O307">
        <v>5.1812564370261284E-3</v>
      </c>
      <c r="P307">
        <v>0.87350335805546842</v>
      </c>
    </row>
    <row r="308" spans="11:16">
      <c r="K308" t="s">
        <v>27</v>
      </c>
      <c r="L308">
        <v>-5.7331287531123317E-3</v>
      </c>
      <c r="M308">
        <v>-0.29022977735511801</v>
      </c>
      <c r="N308">
        <v>0.77173506020358829</v>
      </c>
      <c r="O308">
        <v>-1.1507597236423663E-2</v>
      </c>
      <c r="P308">
        <v>0.97897942406487082</v>
      </c>
    </row>
    <row r="309" spans="11:16">
      <c r="K309" t="s">
        <v>28</v>
      </c>
      <c r="L309">
        <v>-3.6072885052422349E-3</v>
      </c>
      <c r="M309">
        <v>-0.17723393874330731</v>
      </c>
      <c r="N309">
        <v>0.85938106621788213</v>
      </c>
      <c r="O309">
        <v>-7.0276092644491368E-3</v>
      </c>
      <c r="P309">
        <v>0.92223394919402357</v>
      </c>
    </row>
    <row r="310" spans="11:16">
      <c r="K310" t="s">
        <v>29</v>
      </c>
      <c r="L310">
        <v>1.7377928426026704E-2</v>
      </c>
      <c r="M310">
        <v>0.87944838373479006</v>
      </c>
      <c r="N310">
        <v>0.37949036545417136</v>
      </c>
      <c r="O310">
        <v>3.4851212200756369E-2</v>
      </c>
      <c r="P310">
        <v>0.97729891416844583</v>
      </c>
    </row>
    <row r="311" spans="11:16">
      <c r="K311" t="s">
        <v>30</v>
      </c>
      <c r="L311">
        <v>3.4605434803820105E-2</v>
      </c>
      <c r="M311">
        <v>1.7442856416781622</v>
      </c>
      <c r="N311">
        <v>8.1592382118755344E-2</v>
      </c>
      <c r="O311">
        <v>6.9000577208596994E-2</v>
      </c>
      <c r="P311">
        <v>0.96606083235348739</v>
      </c>
    </row>
    <row r="312" spans="11:16">
      <c r="K312" t="s">
        <v>31</v>
      </c>
      <c r="L312">
        <v>1.5687109000977563E-2</v>
      </c>
      <c r="M312">
        <v>0.79178180568615419</v>
      </c>
      <c r="N312">
        <v>0.42878311408579628</v>
      </c>
      <c r="O312">
        <v>3.1380728318312616E-2</v>
      </c>
      <c r="P312">
        <v>0.97236172908680241</v>
      </c>
    </row>
    <row r="313" spans="11:16">
      <c r="K313" t="s">
        <v>32</v>
      </c>
      <c r="L313">
        <v>1.8543981907256438E-2</v>
      </c>
      <c r="M313">
        <v>0.93034345892478221</v>
      </c>
      <c r="N313">
        <v>0.35254627048297305</v>
      </c>
      <c r="O313">
        <v>3.6865441017821514E-2</v>
      </c>
      <c r="P313">
        <v>0.96033006474782068</v>
      </c>
    </row>
    <row r="314" spans="11:16">
      <c r="K314" t="s">
        <v>33</v>
      </c>
      <c r="L314">
        <v>2.2150797973995197E-2</v>
      </c>
      <c r="M314">
        <v>1.1098316002638469</v>
      </c>
      <c r="N314">
        <v>0.26749104372225246</v>
      </c>
      <c r="O314">
        <v>4.3965132998695526E-2</v>
      </c>
      <c r="P314">
        <v>0.95725066799804348</v>
      </c>
    </row>
    <row r="315" spans="11:16">
      <c r="K315" t="s">
        <v>34</v>
      </c>
      <c r="L315">
        <v>1.7697159909277633E-2</v>
      </c>
      <c r="M315">
        <v>0.89025030165617636</v>
      </c>
      <c r="N315">
        <v>0.37366812780503578</v>
      </c>
      <c r="O315">
        <v>3.5278746370340106E-2</v>
      </c>
      <c r="P315">
        <v>0.96562118590674395</v>
      </c>
    </row>
    <row r="316" spans="11:16">
      <c r="K316" t="s">
        <v>35</v>
      </c>
      <c r="L316">
        <v>-1.9256397095356429E-2</v>
      </c>
      <c r="M316">
        <v>-0.95161938409635449</v>
      </c>
      <c r="N316">
        <v>0.34165154385087027</v>
      </c>
      <c r="O316">
        <v>-3.7707327516211399E-2</v>
      </c>
      <c r="P316">
        <v>0.93172787299326665</v>
      </c>
    </row>
    <row r="317" spans="11:16">
      <c r="K317" t="s">
        <v>36</v>
      </c>
      <c r="L317">
        <v>1.0566092606215291E-2</v>
      </c>
      <c r="M317">
        <v>0.52232844233493858</v>
      </c>
      <c r="N317">
        <v>0.60162354898023285</v>
      </c>
      <c r="O317">
        <v>2.0707229025275879E-2</v>
      </c>
      <c r="P317">
        <v>0.93326030938964177</v>
      </c>
    </row>
    <row r="318" spans="11:16">
      <c r="K318" t="s">
        <v>118</v>
      </c>
      <c r="L318">
        <v>-3.6159885636168052E-2</v>
      </c>
      <c r="M318">
        <v>-1.8210900386962328</v>
      </c>
      <c r="N318">
        <v>6.9062866648242821E-2</v>
      </c>
      <c r="O318">
        <v>-7.2023381344739165E-2</v>
      </c>
      <c r="P318">
        <v>0.96400783737161921</v>
      </c>
    </row>
    <row r="319" spans="11:16">
      <c r="K319" t="s">
        <v>119</v>
      </c>
      <c r="L319">
        <v>-2.517508090713954E-2</v>
      </c>
      <c r="M319">
        <v>-1.2575046194645998</v>
      </c>
      <c r="N319">
        <v>0.2090325109636644</v>
      </c>
      <c r="O319">
        <v>-4.9801428199726681E-2</v>
      </c>
      <c r="P319">
        <v>0.95088827659189168</v>
      </c>
    </row>
    <row r="320" spans="11:16">
      <c r="K320" t="s">
        <v>120</v>
      </c>
      <c r="L320">
        <v>9.4905180731824062E-3</v>
      </c>
      <c r="M320">
        <v>0.48248240499845529</v>
      </c>
      <c r="N320">
        <v>0.62962930665623229</v>
      </c>
      <c r="O320">
        <v>1.9128171483574943E-2</v>
      </c>
      <c r="P320">
        <v>0.98708538068933427</v>
      </c>
    </row>
    <row r="321" spans="10:16">
      <c r="K321" t="s">
        <v>121</v>
      </c>
      <c r="L321">
        <v>-3.7064506642588593E-3</v>
      </c>
      <c r="M321">
        <v>-0.18588836671674625</v>
      </c>
      <c r="N321">
        <v>0.85259157556536147</v>
      </c>
      <c r="O321">
        <v>-7.3707529722736292E-3</v>
      </c>
      <c r="P321">
        <v>0.96093699351021766</v>
      </c>
    </row>
    <row r="322" spans="10:16">
      <c r="K322" t="s">
        <v>37</v>
      </c>
      <c r="L322">
        <v>-9.8497900310855029E-3</v>
      </c>
      <c r="M322">
        <v>-0.50151971598817169</v>
      </c>
      <c r="N322">
        <v>0.61617895634474595</v>
      </c>
      <c r="O322">
        <v>-1.9882619152055497E-2</v>
      </c>
      <c r="P322">
        <v>0.99010417066914735</v>
      </c>
    </row>
    <row r="323" spans="10:16">
      <c r="K323" t="s">
        <v>38</v>
      </c>
      <c r="L323">
        <v>2.5445349468766573E-2</v>
      </c>
      <c r="M323">
        <v>1.2848773788361783</v>
      </c>
      <c r="N323">
        <v>0.19930288107744568</v>
      </c>
      <c r="O323">
        <v>5.0882705031577713E-2</v>
      </c>
      <c r="P323">
        <v>0.97165298799307476</v>
      </c>
    </row>
    <row r="324" spans="10:16">
      <c r="K324" t="s">
        <v>112</v>
      </c>
      <c r="L324">
        <v>-7.847390062495907E-3</v>
      </c>
      <c r="M324">
        <v>-0.38672621687687486</v>
      </c>
      <c r="N324">
        <v>0.69908826061380647</v>
      </c>
      <c r="O324">
        <v>-1.5332889296862679E-2</v>
      </c>
      <c r="P324">
        <v>0.92765217587587545</v>
      </c>
    </row>
    <row r="325" spans="10:16">
      <c r="K325" t="s">
        <v>113</v>
      </c>
      <c r="L325">
        <v>-2.4069817569132242E-2</v>
      </c>
      <c r="M325">
        <v>-1.2196323097786064</v>
      </c>
      <c r="N325">
        <v>0.22305638222392662</v>
      </c>
      <c r="O325">
        <v>-4.8305110863766286E-2</v>
      </c>
      <c r="P325">
        <v>0.97865183967704705</v>
      </c>
    </row>
    <row r="326" spans="10:16">
      <c r="K326" t="s">
        <v>1</v>
      </c>
      <c r="L326">
        <v>-5.7492636199368584E-2</v>
      </c>
      <c r="M326">
        <v>-2.4915791911492646</v>
      </c>
      <c r="N326">
        <v>1.2971345193205223E-2</v>
      </c>
      <c r="O326">
        <v>-9.8318863712950649E-2</v>
      </c>
      <c r="P326">
        <v>0.7106191449366327</v>
      </c>
    </row>
    <row r="327" spans="10:16">
      <c r="K327" t="s">
        <v>2</v>
      </c>
      <c r="L327">
        <v>5.3145382920060366E-2</v>
      </c>
      <c r="M327">
        <v>2.4915791911492517</v>
      </c>
      <c r="N327">
        <v>1.2971345193205752E-2</v>
      </c>
      <c r="O327">
        <v>9.831886371295015E-2</v>
      </c>
      <c r="P327">
        <v>0.83163023076628051</v>
      </c>
    </row>
    <row r="328" spans="10:16">
      <c r="K328" t="s">
        <v>3</v>
      </c>
    </row>
    <row r="329" spans="10:16">
      <c r="K329" t="s">
        <v>4</v>
      </c>
      <c r="L329">
        <v>-2.4311789563746019E-2</v>
      </c>
      <c r="M329">
        <v>-1.200720592623522</v>
      </c>
      <c r="N329">
        <v>0.23030660698768937</v>
      </c>
      <c r="O329">
        <v>-4.7557795319852575E-2</v>
      </c>
      <c r="P329">
        <v>0.9298164359445712</v>
      </c>
    </row>
    <row r="330" spans="10:16">
      <c r="J330">
        <v>7</v>
      </c>
      <c r="K330" t="s">
        <v>5</v>
      </c>
    </row>
    <row r="331" spans="10:16">
      <c r="K331" t="s">
        <v>6</v>
      </c>
    </row>
    <row r="332" spans="10:16">
      <c r="K332" t="s">
        <v>104</v>
      </c>
      <c r="L332">
        <v>-8.9834502581230352E-2</v>
      </c>
      <c r="M332">
        <v>-4.026436788053072</v>
      </c>
      <c r="N332">
        <v>6.3472467285935184E-5</v>
      </c>
      <c r="O332">
        <v>-0.15778278722423858</v>
      </c>
      <c r="P332">
        <v>0.73125825966268854</v>
      </c>
    </row>
    <row r="333" spans="10:16">
      <c r="K333" t="s">
        <v>109</v>
      </c>
      <c r="L333">
        <v>-7.4990165608598627E-2</v>
      </c>
      <c r="M333">
        <v>-1.9183982509346613</v>
      </c>
      <c r="N333">
        <v>5.5508616503327828E-2</v>
      </c>
      <c r="O333">
        <v>-7.5909656440718801E-2</v>
      </c>
      <c r="P333">
        <v>0.24289764187345692</v>
      </c>
    </row>
    <row r="334" spans="10:16">
      <c r="K334" t="s">
        <v>122</v>
      </c>
    </row>
    <row r="335" spans="10:16">
      <c r="K335" t="s">
        <v>110</v>
      </c>
    </row>
    <row r="336" spans="10:16">
      <c r="K336" t="s">
        <v>111</v>
      </c>
      <c r="L336">
        <v>-8.8907900020539624E-2</v>
      </c>
      <c r="M336">
        <v>-2.2609737387596804</v>
      </c>
      <c r="N336">
        <v>2.4098486157961587E-2</v>
      </c>
      <c r="O336">
        <v>-8.9365015050203597E-2</v>
      </c>
      <c r="P336">
        <v>0.23949267399075161</v>
      </c>
    </row>
    <row r="337" spans="11:16">
      <c r="K337" t="s">
        <v>123</v>
      </c>
    </row>
    <row r="338" spans="11:16">
      <c r="K338" t="s">
        <v>114</v>
      </c>
      <c r="L338">
        <v>-8.5595565449272076E-2</v>
      </c>
      <c r="M338">
        <v>-3.7262570793986534</v>
      </c>
      <c r="N338">
        <v>2.1166698402907817E-4</v>
      </c>
      <c r="O338">
        <v>-0.1462813465464394</v>
      </c>
      <c r="P338">
        <v>0.69233014312929997</v>
      </c>
    </row>
    <row r="339" spans="11:16">
      <c r="K339" t="s">
        <v>117</v>
      </c>
      <c r="L339">
        <v>5.3791999393934141E-3</v>
      </c>
      <c r="M339">
        <v>0.2660200307832245</v>
      </c>
      <c r="N339">
        <v>0.79031013156426433</v>
      </c>
      <c r="O339">
        <v>1.0556094718179188E-2</v>
      </c>
      <c r="P339">
        <v>0.91287025313065395</v>
      </c>
    </row>
    <row r="340" spans="11:16">
      <c r="K340" t="s">
        <v>9</v>
      </c>
      <c r="L340">
        <v>-9.2523634029555227E-3</v>
      </c>
      <c r="M340">
        <v>-0.46995476070046599</v>
      </c>
      <c r="N340">
        <v>0.63854868790546226</v>
      </c>
      <c r="O340">
        <v>-1.8646343418327053E-2</v>
      </c>
      <c r="P340">
        <v>0.96276404989135944</v>
      </c>
    </row>
    <row r="341" spans="11:16">
      <c r="K341" t="s">
        <v>10</v>
      </c>
      <c r="L341">
        <v>-1.7458362055236015E-2</v>
      </c>
      <c r="M341">
        <v>-0.87922366265293073</v>
      </c>
      <c r="N341">
        <v>0.37961260377548289</v>
      </c>
      <c r="O341">
        <v>-3.486970842716787E-2</v>
      </c>
      <c r="P341">
        <v>0.94564365429829145</v>
      </c>
    </row>
    <row r="342" spans="11:16">
      <c r="K342" t="s">
        <v>11</v>
      </c>
      <c r="L342">
        <v>1.4351310172123766E-2</v>
      </c>
      <c r="M342">
        <v>0.68097936925150448</v>
      </c>
      <c r="N342">
        <v>0.49613278753191892</v>
      </c>
      <c r="O342">
        <v>2.7013979754886574E-2</v>
      </c>
      <c r="P342">
        <v>0.83990837276886621</v>
      </c>
    </row>
    <row r="343" spans="11:16">
      <c r="K343" t="s">
        <v>12</v>
      </c>
      <c r="L343">
        <v>2.2415526649658415E-2</v>
      </c>
      <c r="M343">
        <v>1.0890462356823973</v>
      </c>
      <c r="N343">
        <v>0.27654662659526275</v>
      </c>
      <c r="O343">
        <v>4.3177178287362138E-2</v>
      </c>
      <c r="P343">
        <v>0.87952561474142643</v>
      </c>
    </row>
    <row r="344" spans="11:16">
      <c r="K344" t="s">
        <v>13</v>
      </c>
      <c r="L344">
        <v>-7.9607180060990174E-3</v>
      </c>
      <c r="M344">
        <v>-0.394929172061315</v>
      </c>
      <c r="N344">
        <v>0.69302777927596315</v>
      </c>
      <c r="O344">
        <v>-1.5670361770807002E-2</v>
      </c>
      <c r="P344">
        <v>0.91852596545171661</v>
      </c>
    </row>
    <row r="345" spans="11:16">
      <c r="K345" t="s">
        <v>14</v>
      </c>
      <c r="L345">
        <v>-3.6062337831306128E-3</v>
      </c>
      <c r="M345">
        <v>-0.17623766038906949</v>
      </c>
      <c r="N345">
        <v>0.86016342480152452</v>
      </c>
      <c r="O345">
        <v>-6.9936071811893376E-3</v>
      </c>
      <c r="P345">
        <v>0.89152307296251743</v>
      </c>
    </row>
    <row r="346" spans="11:16">
      <c r="K346" t="s">
        <v>15</v>
      </c>
      <c r="L346">
        <v>-5.4407520078395503E-3</v>
      </c>
      <c r="M346">
        <v>-0.25915951891254507</v>
      </c>
      <c r="N346">
        <v>0.79559615399830275</v>
      </c>
      <c r="O346">
        <v>-1.0283887950508894E-2</v>
      </c>
      <c r="P346">
        <v>0.84690497176389701</v>
      </c>
    </row>
    <row r="347" spans="11:16">
      <c r="K347" t="s">
        <v>16</v>
      </c>
      <c r="L347">
        <v>1.0781855291517159E-3</v>
      </c>
      <c r="M347">
        <v>5.1273807786884444E-2</v>
      </c>
      <c r="N347">
        <v>0.95912346347290223</v>
      </c>
      <c r="O347">
        <v>2.0347347833557391E-3</v>
      </c>
      <c r="P347">
        <v>0.84424110500313521</v>
      </c>
    </row>
    <row r="348" spans="11:16">
      <c r="K348" t="s">
        <v>17</v>
      </c>
      <c r="L348">
        <v>-2.7544180245935822E-2</v>
      </c>
      <c r="M348">
        <v>-1.4003373904374254</v>
      </c>
      <c r="N348">
        <v>0.16190072621561702</v>
      </c>
      <c r="O348">
        <v>-5.5485088471313788E-2</v>
      </c>
      <c r="P348">
        <v>0.96190179372802043</v>
      </c>
    </row>
    <row r="349" spans="11:16">
      <c r="K349" t="s">
        <v>18</v>
      </c>
      <c r="L349">
        <v>-2.3383107614594788E-2</v>
      </c>
      <c r="M349">
        <v>-1.1818276620005885</v>
      </c>
      <c r="N349">
        <v>0.23771647413637945</v>
      </c>
      <c r="O349">
        <v>-4.6847906228715083E-2</v>
      </c>
      <c r="P349">
        <v>0.9515109422214123</v>
      </c>
    </row>
    <row r="350" spans="11:16">
      <c r="K350" t="s">
        <v>19</v>
      </c>
      <c r="L350">
        <v>5.519107041713372E-3</v>
      </c>
      <c r="M350">
        <v>0.28265350440374526</v>
      </c>
      <c r="N350">
        <v>0.77753457036103257</v>
      </c>
      <c r="O350">
        <v>1.1216056615952669E-2</v>
      </c>
      <c r="P350">
        <v>0.97899533771926761</v>
      </c>
    </row>
    <row r="351" spans="11:16">
      <c r="K351" t="s">
        <v>20</v>
      </c>
      <c r="L351">
        <v>3.1561504133343311E-3</v>
      </c>
      <c r="M351">
        <v>0.16204076334200448</v>
      </c>
      <c r="N351">
        <v>0.87132529988140683</v>
      </c>
      <c r="O351">
        <v>6.4302585999427165E-3</v>
      </c>
      <c r="P351">
        <v>0.98396435377164226</v>
      </c>
    </row>
    <row r="352" spans="11:16">
      <c r="K352" t="s">
        <v>21</v>
      </c>
      <c r="L352">
        <v>-4.602967965380355E-3</v>
      </c>
      <c r="M352">
        <v>-0.2329768841585739</v>
      </c>
      <c r="N352">
        <v>0.8158544312931022</v>
      </c>
      <c r="O352">
        <v>-9.2450105189916722E-3</v>
      </c>
      <c r="P352">
        <v>0.95626175471438146</v>
      </c>
    </row>
    <row r="353" spans="11:16">
      <c r="K353" t="s">
        <v>22</v>
      </c>
      <c r="L353">
        <v>-1.8541143760849171E-2</v>
      </c>
      <c r="M353">
        <v>-0.94093800175737485</v>
      </c>
      <c r="N353">
        <v>0.34709443510721649</v>
      </c>
      <c r="O353">
        <v>-3.7313981694469901E-2</v>
      </c>
      <c r="P353">
        <v>0.96008131588167855</v>
      </c>
    </row>
    <row r="354" spans="11:16">
      <c r="K354" t="s">
        <v>23</v>
      </c>
      <c r="L354">
        <v>1.3230926057040408E-2</v>
      </c>
      <c r="M354">
        <v>0.680175911902965</v>
      </c>
      <c r="N354">
        <v>0.49664098287902325</v>
      </c>
      <c r="O354">
        <v>2.6982130376625637E-2</v>
      </c>
      <c r="P354">
        <v>0.98584777474711582</v>
      </c>
    </row>
    <row r="355" spans="11:16">
      <c r="K355" t="s">
        <v>24</v>
      </c>
      <c r="L355">
        <v>-9.2792209809709639E-4</v>
      </c>
      <c r="M355">
        <v>-4.7678925745947079E-2</v>
      </c>
      <c r="N355">
        <v>0.96198712112434226</v>
      </c>
      <c r="O355">
        <v>-1.8920770664192124E-3</v>
      </c>
      <c r="P355">
        <v>0.9855813592761814</v>
      </c>
    </row>
    <row r="356" spans="11:16">
      <c r="K356" t="s">
        <v>25</v>
      </c>
      <c r="L356">
        <v>1.0152418472731038E-2</v>
      </c>
      <c r="M356">
        <v>0.51939513432809925</v>
      </c>
      <c r="N356">
        <v>0.60366620835576856</v>
      </c>
      <c r="O356">
        <v>2.0607190300879083E-2</v>
      </c>
      <c r="P356">
        <v>0.97664428782211687</v>
      </c>
    </row>
    <row r="357" spans="11:16">
      <c r="K357" t="s">
        <v>26</v>
      </c>
      <c r="L357">
        <v>2.7149366276617018E-5</v>
      </c>
      <c r="M357">
        <v>1.3125808377199232E-3</v>
      </c>
      <c r="N357">
        <v>0.99895312455263552</v>
      </c>
      <c r="O357">
        <v>5.2088181603847628E-5</v>
      </c>
      <c r="P357">
        <v>0.87256315780373728</v>
      </c>
    </row>
    <row r="358" spans="11:16">
      <c r="K358" t="s">
        <v>27</v>
      </c>
      <c r="L358">
        <v>-3.985874881265122E-3</v>
      </c>
      <c r="M358">
        <v>-0.20407184323696581</v>
      </c>
      <c r="N358">
        <v>0.83836274211734085</v>
      </c>
      <c r="O358">
        <v>-8.0980785267414663E-3</v>
      </c>
      <c r="P358">
        <v>0.97848577446791263</v>
      </c>
    </row>
    <row r="359" spans="11:16">
      <c r="K359" t="s">
        <v>28</v>
      </c>
      <c r="L359">
        <v>-7.4688624063274176E-3</v>
      </c>
      <c r="M359">
        <v>-0.37084392427873586</v>
      </c>
      <c r="N359">
        <v>0.71087746354518688</v>
      </c>
      <c r="O359">
        <v>-1.4714898876486056E-2</v>
      </c>
      <c r="P359">
        <v>0.92011798231571229</v>
      </c>
    </row>
    <row r="360" spans="11:16">
      <c r="K360" t="s">
        <v>29</v>
      </c>
      <c r="L360">
        <v>1.7592205538090332E-2</v>
      </c>
      <c r="M360">
        <v>0.90069453680149603</v>
      </c>
      <c r="N360">
        <v>0.36809221686180915</v>
      </c>
      <c r="O360">
        <v>3.5720162364491832E-2</v>
      </c>
      <c r="P360">
        <v>0.97729154142147268</v>
      </c>
    </row>
    <row r="361" spans="11:16">
      <c r="K361" t="s">
        <v>30</v>
      </c>
      <c r="L361">
        <v>3.1527996486965269E-2</v>
      </c>
      <c r="M361">
        <v>1.6058348838802738</v>
      </c>
      <c r="N361">
        <v>0.10880734264098869</v>
      </c>
      <c r="O361">
        <v>6.3596612894036744E-2</v>
      </c>
      <c r="P361">
        <v>0.96452413084531208</v>
      </c>
    </row>
    <row r="362" spans="11:16">
      <c r="K362" t="s">
        <v>31</v>
      </c>
      <c r="L362">
        <v>1.5370074828613732E-2</v>
      </c>
      <c r="M362">
        <v>0.78481045857328502</v>
      </c>
      <c r="N362">
        <v>0.43285739474961504</v>
      </c>
      <c r="O362">
        <v>3.1129159609929066E-2</v>
      </c>
      <c r="P362">
        <v>0.97234570687275623</v>
      </c>
    </row>
    <row r="363" spans="11:16">
      <c r="K363" t="s">
        <v>32</v>
      </c>
      <c r="L363">
        <v>1.446907983346204E-2</v>
      </c>
      <c r="M363">
        <v>0.73317522381160849</v>
      </c>
      <c r="N363">
        <v>0.46372213562792519</v>
      </c>
      <c r="O363">
        <v>2.9082864113455034E-2</v>
      </c>
      <c r="P363">
        <v>0.95770200071880962</v>
      </c>
    </row>
    <row r="364" spans="11:16">
      <c r="K364" t="s">
        <v>33</v>
      </c>
      <c r="L364">
        <v>2.4398600797836692E-2</v>
      </c>
      <c r="M364">
        <v>1.2364999302583983</v>
      </c>
      <c r="N364">
        <v>0.21672993312556549</v>
      </c>
      <c r="O364">
        <v>4.9010036055637182E-2</v>
      </c>
      <c r="P364">
        <v>0.95648480191910346</v>
      </c>
    </row>
    <row r="365" spans="11:16">
      <c r="K365" t="s">
        <v>34</v>
      </c>
      <c r="L365">
        <v>1.9010932384122811E-2</v>
      </c>
      <c r="M365">
        <v>0.96746248759221876</v>
      </c>
      <c r="N365">
        <v>0.3336812080832966</v>
      </c>
      <c r="O365">
        <v>3.8364313816596537E-2</v>
      </c>
      <c r="P365">
        <v>0.965352459684091</v>
      </c>
    </row>
    <row r="366" spans="11:16">
      <c r="K366" t="s">
        <v>35</v>
      </c>
      <c r="L366">
        <v>-2.4673618912205739E-2</v>
      </c>
      <c r="M366">
        <v>-1.2314066826803802</v>
      </c>
      <c r="N366">
        <v>0.21862665034086087</v>
      </c>
      <c r="O366">
        <v>-4.88086414996909E-2</v>
      </c>
      <c r="P366">
        <v>0.92761039518061583</v>
      </c>
    </row>
    <row r="367" spans="11:16">
      <c r="K367" t="s">
        <v>36</v>
      </c>
      <c r="L367">
        <v>1.6795919787770383E-2</v>
      </c>
      <c r="M367">
        <v>0.83777436336770528</v>
      </c>
      <c r="N367">
        <v>0.40247265036897795</v>
      </c>
      <c r="O367">
        <v>3.3227703261120171E-2</v>
      </c>
      <c r="P367">
        <v>0.92774994042518688</v>
      </c>
    </row>
    <row r="368" spans="11:16">
      <c r="K368" t="s">
        <v>118</v>
      </c>
      <c r="L368">
        <v>-3.8134376239267673E-2</v>
      </c>
      <c r="M368">
        <v>-1.9430228383767545</v>
      </c>
      <c r="N368">
        <v>5.2454989697716746E-2</v>
      </c>
      <c r="O368">
        <v>-7.6878311319192247E-2</v>
      </c>
      <c r="P368">
        <v>0.96341243715995684</v>
      </c>
    </row>
    <row r="369" spans="10:16">
      <c r="K369" t="s">
        <v>119</v>
      </c>
      <c r="L369">
        <v>-3.0978715929179126E-2</v>
      </c>
      <c r="M369">
        <v>-1.5624952678603921</v>
      </c>
      <c r="N369">
        <v>0.11866956411029858</v>
      </c>
      <c r="O369">
        <v>-6.1886878864683526E-2</v>
      </c>
      <c r="P369">
        <v>0.94603718853485474</v>
      </c>
    </row>
    <row r="370" spans="10:16">
      <c r="K370" t="s">
        <v>120</v>
      </c>
      <c r="L370">
        <v>1.0571240650259517E-2</v>
      </c>
      <c r="M370">
        <v>0.54366366885897932</v>
      </c>
      <c r="N370">
        <v>0.58686374945164499</v>
      </c>
      <c r="O370">
        <v>2.1569615232471209E-2</v>
      </c>
      <c r="P370">
        <v>0.9868945470983973</v>
      </c>
    </row>
    <row r="371" spans="10:16">
      <c r="K371" t="s">
        <v>121</v>
      </c>
      <c r="L371">
        <v>-4.7997247460558282E-3</v>
      </c>
      <c r="M371">
        <v>-0.24350622929907281</v>
      </c>
      <c r="N371">
        <v>0.80769190450071271</v>
      </c>
      <c r="O371">
        <v>-9.6627988092443627E-3</v>
      </c>
      <c r="P371">
        <v>0.96075152393214114</v>
      </c>
    </row>
    <row r="372" spans="10:16">
      <c r="K372" t="s">
        <v>37</v>
      </c>
      <c r="L372">
        <v>-6.8631863955210762E-3</v>
      </c>
      <c r="M372">
        <v>-0.35322509121865825</v>
      </c>
      <c r="N372">
        <v>0.72403692716947732</v>
      </c>
      <c r="O372">
        <v>-1.4015933275796581E-2</v>
      </c>
      <c r="P372">
        <v>0.98862212824348805</v>
      </c>
    </row>
    <row r="373" spans="10:16">
      <c r="K373" t="s">
        <v>38</v>
      </c>
      <c r="L373">
        <v>2.4166031464672763E-2</v>
      </c>
      <c r="M373">
        <v>1.2342138395899334</v>
      </c>
      <c r="N373">
        <v>0.21757979641247194</v>
      </c>
      <c r="O373">
        <v>4.8919641381221866E-2</v>
      </c>
      <c r="P373">
        <v>0.97139022376149287</v>
      </c>
    </row>
    <row r="374" spans="10:16">
      <c r="K374" t="s">
        <v>112</v>
      </c>
      <c r="L374">
        <v>-1.2767210764022974E-2</v>
      </c>
      <c r="M374">
        <v>-0.63545978944651871</v>
      </c>
      <c r="N374">
        <v>0.52535751013174692</v>
      </c>
      <c r="O374">
        <v>-2.5209438206374349E-2</v>
      </c>
      <c r="P374">
        <v>0.92421316703279488</v>
      </c>
    </row>
    <row r="375" spans="10:16">
      <c r="K375" t="s">
        <v>113</v>
      </c>
      <c r="L375">
        <v>-2.5797258916889162E-2</v>
      </c>
      <c r="M375">
        <v>-1.322353315293705</v>
      </c>
      <c r="N375">
        <v>0.18652661039318816</v>
      </c>
      <c r="O375">
        <v>-5.2403887154362672E-2</v>
      </c>
      <c r="P375">
        <v>0.97817768859811915</v>
      </c>
    </row>
    <row r="376" spans="10:16">
      <c r="K376" t="s">
        <v>1</v>
      </c>
      <c r="L376">
        <v>-6.1009302101779808E-2</v>
      </c>
      <c r="M376">
        <v>-2.6749127264727077</v>
      </c>
      <c r="N376">
        <v>7.667429924056144E-3</v>
      </c>
      <c r="O376">
        <v>-0.10555762964120824</v>
      </c>
      <c r="P376">
        <v>0.70961864318201362</v>
      </c>
    </row>
    <row r="377" spans="10:16">
      <c r="K377" t="s">
        <v>2</v>
      </c>
      <c r="L377">
        <v>5.6396139335846668E-2</v>
      </c>
      <c r="M377">
        <v>2.6749127264726948</v>
      </c>
      <c r="N377">
        <v>7.6674299240564502E-3</v>
      </c>
      <c r="O377">
        <v>0.10555762964120774</v>
      </c>
      <c r="P377">
        <v>0.83045935391754311</v>
      </c>
    </row>
    <row r="378" spans="10:16">
      <c r="K378" t="s">
        <v>3</v>
      </c>
    </row>
    <row r="379" spans="10:16">
      <c r="K379" t="s">
        <v>4</v>
      </c>
      <c r="L379">
        <v>-3.4064043830780558E-2</v>
      </c>
      <c r="M379">
        <v>-1.6923316490985454</v>
      </c>
      <c r="N379">
        <v>9.1073312697180817E-2</v>
      </c>
      <c r="O379">
        <v>-6.7007194517067561E-2</v>
      </c>
      <c r="P379">
        <v>0.91725130146850042</v>
      </c>
    </row>
    <row r="380" spans="10:16">
      <c r="J380">
        <v>8</v>
      </c>
      <c r="K380" t="s">
        <v>5</v>
      </c>
    </row>
    <row r="381" spans="10:16">
      <c r="K381" t="s">
        <v>6</v>
      </c>
    </row>
    <row r="382" spans="10:16">
      <c r="K382" t="s">
        <v>104</v>
      </c>
    </row>
    <row r="383" spans="10:16">
      <c r="K383" t="s">
        <v>109</v>
      </c>
      <c r="L383">
        <v>5.9460594180241353E-3</v>
      </c>
      <c r="M383">
        <v>0.132076966223625</v>
      </c>
      <c r="N383">
        <v>0.89496531840869986</v>
      </c>
      <c r="O383">
        <v>5.2453742644674702E-3</v>
      </c>
      <c r="P383">
        <v>0.17988027659980688</v>
      </c>
    </row>
    <row r="384" spans="10:16">
      <c r="K384" t="s">
        <v>122</v>
      </c>
    </row>
    <row r="385" spans="11:16">
      <c r="K385" t="s">
        <v>110</v>
      </c>
    </row>
    <row r="386" spans="11:16">
      <c r="K386" t="s">
        <v>111</v>
      </c>
      <c r="L386">
        <v>-8.3645234029665227E-2</v>
      </c>
      <c r="M386">
        <v>-2.1503644950934158</v>
      </c>
      <c r="N386">
        <v>3.1903844808333623E-2</v>
      </c>
      <c r="O386">
        <v>-8.5092138830567585E-2</v>
      </c>
      <c r="P386">
        <v>0.23921342689550903</v>
      </c>
    </row>
    <row r="387" spans="11:16">
      <c r="K387" t="s">
        <v>123</v>
      </c>
    </row>
    <row r="388" spans="11:16">
      <c r="K388" t="s">
        <v>114</v>
      </c>
      <c r="L388">
        <v>-6.7861584781939224E-2</v>
      </c>
      <c r="M388">
        <v>-2.8958607572713362</v>
      </c>
      <c r="N388">
        <v>3.9114508234698378E-3</v>
      </c>
      <c r="O388">
        <v>-0.11425616390219123</v>
      </c>
      <c r="P388">
        <v>0.6552399314682531</v>
      </c>
    </row>
    <row r="389" spans="11:16">
      <c r="K389" t="s">
        <v>117</v>
      </c>
      <c r="L389">
        <v>8.3172634811488275E-3</v>
      </c>
      <c r="M389">
        <v>0.41596458867468578</v>
      </c>
      <c r="N389">
        <v>0.6775766770544529</v>
      </c>
      <c r="O389">
        <v>1.6517810424144332E-2</v>
      </c>
      <c r="P389">
        <v>0.91166043931092999</v>
      </c>
    </row>
    <row r="390" spans="11:16">
      <c r="K390" t="s">
        <v>9</v>
      </c>
      <c r="L390">
        <v>-1.4597850793594469E-2</v>
      </c>
      <c r="M390">
        <v>-0.74877504148825691</v>
      </c>
      <c r="N390">
        <v>0.45427050033329708</v>
      </c>
      <c r="O390">
        <v>-2.9724515628328615E-2</v>
      </c>
      <c r="P390">
        <v>0.95838676121509492</v>
      </c>
    </row>
    <row r="391" spans="11:16">
      <c r="K391" t="s">
        <v>10</v>
      </c>
      <c r="L391">
        <v>-2.3781488499814128E-2</v>
      </c>
      <c r="M391">
        <v>-1.2088454919630141</v>
      </c>
      <c r="N391">
        <v>0.22717284482700278</v>
      </c>
      <c r="O391">
        <v>-4.7954154622868062E-2</v>
      </c>
      <c r="P391">
        <v>0.93986068814995949</v>
      </c>
    </row>
    <row r="392" spans="11:16">
      <c r="K392" t="s">
        <v>11</v>
      </c>
      <c r="L392">
        <v>2.1259414919256918E-2</v>
      </c>
      <c r="M392">
        <v>1.0178904938174245</v>
      </c>
      <c r="N392">
        <v>0.30911826758090477</v>
      </c>
      <c r="O392">
        <v>4.0392603912418029E-2</v>
      </c>
      <c r="P392">
        <v>0.83443047976434037</v>
      </c>
    </row>
    <row r="393" spans="11:16">
      <c r="K393" t="s">
        <v>12</v>
      </c>
      <c r="L393">
        <v>2.9145998382818079E-2</v>
      </c>
      <c r="M393">
        <v>1.4292601506301357</v>
      </c>
      <c r="N393">
        <v>0.15342200193300878</v>
      </c>
      <c r="O393">
        <v>5.6671945275992022E-2</v>
      </c>
      <c r="P393">
        <v>0.87391147361648358</v>
      </c>
    </row>
    <row r="394" spans="11:16">
      <c r="K394" t="s">
        <v>13</v>
      </c>
      <c r="L394">
        <v>-1.413737340470919E-2</v>
      </c>
      <c r="M394">
        <v>-0.70782664715085708</v>
      </c>
      <c r="N394">
        <v>0.47931303881057574</v>
      </c>
      <c r="O394">
        <v>-2.8100286410441998E-2</v>
      </c>
      <c r="P394">
        <v>0.91321515231588724</v>
      </c>
    </row>
    <row r="395" spans="11:16">
      <c r="K395" t="s">
        <v>14</v>
      </c>
      <c r="L395">
        <v>-1.0913922832589804E-2</v>
      </c>
      <c r="M395">
        <v>-0.53768590093513091</v>
      </c>
      <c r="N395">
        <v>0.59098259185361846</v>
      </c>
      <c r="O395">
        <v>-2.1349367959847907E-2</v>
      </c>
      <c r="P395">
        <v>0.8844990305395205</v>
      </c>
    </row>
    <row r="396" spans="11:16">
      <c r="K396" t="s">
        <v>15</v>
      </c>
      <c r="L396">
        <v>-6.0413311425518903E-5</v>
      </c>
      <c r="M396">
        <v>-2.9056682057159674E-3</v>
      </c>
      <c r="N396">
        <v>0.99768252947619407</v>
      </c>
      <c r="O396">
        <v>-1.153988257029528E-4</v>
      </c>
      <c r="P396">
        <v>0.84338635476628732</v>
      </c>
    </row>
    <row r="397" spans="11:16">
      <c r="K397" t="s">
        <v>16</v>
      </c>
      <c r="L397">
        <v>6.9180872783500052E-3</v>
      </c>
      <c r="M397">
        <v>0.33212935022315526</v>
      </c>
      <c r="N397">
        <v>0.73990136150781494</v>
      </c>
      <c r="O397">
        <v>1.3189394204736516E-2</v>
      </c>
      <c r="P397">
        <v>0.84016908608782426</v>
      </c>
    </row>
    <row r="398" spans="11:16">
      <c r="K398" t="s">
        <v>17</v>
      </c>
      <c r="L398">
        <v>-3.0657619967516744E-2</v>
      </c>
      <c r="M398">
        <v>-1.5765963209755849</v>
      </c>
      <c r="N398">
        <v>0.11538725422537525</v>
      </c>
      <c r="O398">
        <v>-6.2492255317014189E-2</v>
      </c>
      <c r="P398">
        <v>0.96042752487084804</v>
      </c>
    </row>
    <row r="399" spans="11:16">
      <c r="K399" t="s">
        <v>18</v>
      </c>
      <c r="L399">
        <v>-2.761626087737467E-2</v>
      </c>
      <c r="M399">
        <v>-1.411065295472127</v>
      </c>
      <c r="N399">
        <v>0.15871586746915786</v>
      </c>
      <c r="O399">
        <v>-5.5952769769372177E-2</v>
      </c>
      <c r="P399">
        <v>0.94886078938327589</v>
      </c>
    </row>
    <row r="400" spans="11:16">
      <c r="K400" t="s">
        <v>19</v>
      </c>
      <c r="L400">
        <v>4.2965233216628622E-3</v>
      </c>
      <c r="M400">
        <v>0.22262329533013919</v>
      </c>
      <c r="N400">
        <v>0.82390040418669164</v>
      </c>
      <c r="O400">
        <v>8.8411549864234346E-3</v>
      </c>
      <c r="P400">
        <v>0.97875216254977115</v>
      </c>
    </row>
    <row r="401" spans="11:16">
      <c r="K401" t="s">
        <v>20</v>
      </c>
      <c r="L401">
        <v>8.0401959935206893E-3</v>
      </c>
      <c r="M401">
        <v>0.41692865290410158</v>
      </c>
      <c r="N401">
        <v>0.67687172243999494</v>
      </c>
      <c r="O401">
        <v>1.6556082601064167E-2</v>
      </c>
      <c r="P401">
        <v>0.98010131482995388</v>
      </c>
    </row>
    <row r="402" spans="11:16">
      <c r="K402" t="s">
        <v>21</v>
      </c>
      <c r="L402">
        <v>-9.3017146699968332E-3</v>
      </c>
      <c r="M402">
        <v>-0.47562160182637209</v>
      </c>
      <c r="N402">
        <v>0.63450781280286173</v>
      </c>
      <c r="O402">
        <v>-1.8885977865419498E-2</v>
      </c>
      <c r="P402">
        <v>0.95288831161370957</v>
      </c>
    </row>
    <row r="403" spans="11:16">
      <c r="K403" t="s">
        <v>22</v>
      </c>
      <c r="L403">
        <v>-2.3696531710792699E-2</v>
      </c>
      <c r="M403">
        <v>-1.2148945546968883</v>
      </c>
      <c r="N403">
        <v>0.22485857040654497</v>
      </c>
      <c r="O403">
        <v>-4.8193561250896057E-2</v>
      </c>
      <c r="P403">
        <v>0.95608728108152197</v>
      </c>
    </row>
    <row r="404" spans="11:16">
      <c r="K404" t="s">
        <v>23</v>
      </c>
      <c r="L404">
        <v>1.5221415532789632E-2</v>
      </c>
      <c r="M404">
        <v>0.7916482835998101</v>
      </c>
      <c r="N404">
        <v>0.42886186012148442</v>
      </c>
      <c r="O404">
        <v>3.1424841958231156E-2</v>
      </c>
      <c r="P404">
        <v>0.9852017946564483</v>
      </c>
    </row>
    <row r="405" spans="11:16">
      <c r="K405" t="s">
        <v>24</v>
      </c>
      <c r="L405">
        <v>-1.4049077863466926E-3</v>
      </c>
      <c r="M405">
        <v>-7.3044535240315858E-2</v>
      </c>
      <c r="N405">
        <v>0.94179371614805363</v>
      </c>
      <c r="O405">
        <v>-2.90095688207396E-3</v>
      </c>
      <c r="P405">
        <v>0.98554391880140113</v>
      </c>
    </row>
    <row r="406" spans="11:16">
      <c r="K406" t="s">
        <v>25</v>
      </c>
      <c r="L406">
        <v>9.5940526510010608E-3</v>
      </c>
      <c r="M406">
        <v>0.49664221908588935</v>
      </c>
      <c r="N406">
        <v>0.61961352817783921</v>
      </c>
      <c r="O406">
        <v>1.9720346591824263E-2</v>
      </c>
      <c r="P406">
        <v>0.97659380723109879</v>
      </c>
    </row>
    <row r="407" spans="11:16">
      <c r="K407" t="s">
        <v>26</v>
      </c>
      <c r="L407">
        <v>-7.6152200194886631E-3</v>
      </c>
      <c r="M407">
        <v>-0.3710023273631044</v>
      </c>
      <c r="N407">
        <v>0.7107597317608666</v>
      </c>
      <c r="O407">
        <v>-1.4732785542046149E-2</v>
      </c>
      <c r="P407">
        <v>0.86515495016609967</v>
      </c>
    </row>
    <row r="408" spans="11:16">
      <c r="K408" t="s">
        <v>27</v>
      </c>
      <c r="L408">
        <v>-5.1713916661105209E-3</v>
      </c>
      <c r="M408">
        <v>-0.26789145111582979</v>
      </c>
      <c r="N408">
        <v>0.78887000581080824</v>
      </c>
      <c r="O408">
        <v>-1.0638726571699222E-2</v>
      </c>
      <c r="P408">
        <v>0.97825821980493666</v>
      </c>
    </row>
    <row r="409" spans="11:16">
      <c r="K409" t="s">
        <v>28</v>
      </c>
      <c r="L409">
        <v>-4.6750348374756268E-3</v>
      </c>
      <c r="M409">
        <v>-0.2347253866975868</v>
      </c>
      <c r="N409">
        <v>0.81449766851150873</v>
      </c>
      <c r="O409">
        <v>-9.3217309635209994E-3</v>
      </c>
      <c r="P409">
        <v>0.91899362754118363</v>
      </c>
    </row>
    <row r="410" spans="11:16">
      <c r="K410" t="s">
        <v>29</v>
      </c>
      <c r="L410">
        <v>1.8849908977857915E-2</v>
      </c>
      <c r="M410">
        <v>0.97654295284172554</v>
      </c>
      <c r="N410">
        <v>0.32916793172157288</v>
      </c>
      <c r="O410">
        <v>3.8754339814383761E-2</v>
      </c>
      <c r="P410">
        <v>0.97703752753856576</v>
      </c>
    </row>
    <row r="411" spans="11:16">
      <c r="K411" t="s">
        <v>30</v>
      </c>
      <c r="L411">
        <v>3.3049910671595586E-2</v>
      </c>
      <c r="M411">
        <v>1.7034824498060537</v>
      </c>
      <c r="N411">
        <v>8.8967876447080221E-2</v>
      </c>
      <c r="O411">
        <v>6.7499632380765784E-2</v>
      </c>
      <c r="P411">
        <v>0.96416488202764439</v>
      </c>
    </row>
    <row r="412" spans="11:16">
      <c r="K412" t="s">
        <v>31</v>
      </c>
      <c r="L412">
        <v>5.6081923470597478E-3</v>
      </c>
      <c r="M412">
        <v>0.28731689535374705</v>
      </c>
      <c r="N412">
        <v>0.77396356937442179</v>
      </c>
      <c r="O412">
        <v>1.14100688190282E-2</v>
      </c>
      <c r="P412">
        <v>0.95679699071559776</v>
      </c>
    </row>
    <row r="413" spans="11:16">
      <c r="K413" t="s">
        <v>32</v>
      </c>
      <c r="L413">
        <v>1.7023137988601635E-2</v>
      </c>
      <c r="M413">
        <v>0.87254675766774747</v>
      </c>
      <c r="N413">
        <v>0.38324049950151984</v>
      </c>
      <c r="O413">
        <v>3.4632470713928221E-2</v>
      </c>
      <c r="P413">
        <v>0.95670222969872343</v>
      </c>
    </row>
    <row r="414" spans="11:16">
      <c r="K414" t="s">
        <v>33</v>
      </c>
      <c r="L414">
        <v>1.6694243251979574E-2</v>
      </c>
      <c r="M414">
        <v>0.85125940960210711</v>
      </c>
      <c r="N414">
        <v>0.39494666753854957</v>
      </c>
      <c r="O414">
        <v>3.3788525942791442E-2</v>
      </c>
      <c r="P414">
        <v>0.94687814049860897</v>
      </c>
    </row>
    <row r="415" spans="11:16">
      <c r="K415" t="s">
        <v>34</v>
      </c>
      <c r="L415">
        <v>9.2042397738644147E-3</v>
      </c>
      <c r="M415">
        <v>0.46984744072938561</v>
      </c>
      <c r="N415">
        <v>0.63862557862411062</v>
      </c>
      <c r="O415">
        <v>1.8656777830689884E-2</v>
      </c>
      <c r="P415">
        <v>0.94970014938429748</v>
      </c>
    </row>
    <row r="416" spans="11:16">
      <c r="K416" t="s">
        <v>35</v>
      </c>
      <c r="L416">
        <v>-2.1891267469686313E-2</v>
      </c>
      <c r="M416">
        <v>-1.1045915415976271</v>
      </c>
      <c r="N416">
        <v>0.26975564506288119</v>
      </c>
      <c r="O416">
        <v>-4.3826782618192998E-2</v>
      </c>
      <c r="P416">
        <v>0.92645949958942986</v>
      </c>
    </row>
    <row r="417" spans="10:16">
      <c r="K417" t="s">
        <v>36</v>
      </c>
      <c r="L417">
        <v>1.183524290900854E-2</v>
      </c>
      <c r="M417">
        <v>0.59601438913931781</v>
      </c>
      <c r="N417">
        <v>0.55137833360112642</v>
      </c>
      <c r="O417">
        <v>2.3664126663459899E-2</v>
      </c>
      <c r="P417">
        <v>0.92409300871557165</v>
      </c>
    </row>
    <row r="418" spans="10:16">
      <c r="K418" t="s">
        <v>118</v>
      </c>
      <c r="L418">
        <v>-3.5262897769061614E-2</v>
      </c>
      <c r="M418">
        <v>-1.8161361170068362</v>
      </c>
      <c r="N418">
        <v>6.9821657765209891E-2</v>
      </c>
      <c r="O418">
        <v>-7.1941087412884061E-2</v>
      </c>
      <c r="P418">
        <v>0.96207088933601759</v>
      </c>
    </row>
    <row r="419" spans="10:16">
      <c r="K419" t="s">
        <v>119</v>
      </c>
      <c r="L419">
        <v>-2.9212467695365361E-2</v>
      </c>
      <c r="M419">
        <v>-1.4902919136968842</v>
      </c>
      <c r="N419">
        <v>0.13664481257662137</v>
      </c>
      <c r="O419">
        <v>-5.9083655231810465E-2</v>
      </c>
      <c r="P419">
        <v>0.94555608571298122</v>
      </c>
    </row>
    <row r="420" spans="10:16">
      <c r="K420" t="s">
        <v>120</v>
      </c>
      <c r="L420">
        <v>1.1343657552114162E-2</v>
      </c>
      <c r="M420">
        <v>0.59031836157328077</v>
      </c>
      <c r="N420">
        <v>0.55518757736707025</v>
      </c>
      <c r="O420">
        <v>2.3438096694637867E-2</v>
      </c>
      <c r="P420">
        <v>0.9867963682385239</v>
      </c>
    </row>
    <row r="421" spans="10:16">
      <c r="K421" t="s">
        <v>121</v>
      </c>
      <c r="L421">
        <v>-7.6755419959029965E-3</v>
      </c>
      <c r="M421">
        <v>-0.39380145257936844</v>
      </c>
      <c r="N421">
        <v>0.69386003787421258</v>
      </c>
      <c r="O421">
        <v>-1.5637941206605808E-2</v>
      </c>
      <c r="P421">
        <v>0.95946717513588053</v>
      </c>
    </row>
    <row r="422" spans="10:16">
      <c r="K422" t="s">
        <v>37</v>
      </c>
      <c r="L422">
        <v>-1.1006974342404918E-2</v>
      </c>
      <c r="M422">
        <v>-0.57250502663882497</v>
      </c>
      <c r="N422">
        <v>0.56718283838385442</v>
      </c>
      <c r="O422">
        <v>-2.2731204264313534E-2</v>
      </c>
      <c r="P422">
        <v>0.98582097630348853</v>
      </c>
    </row>
    <row r="423" spans="10:16">
      <c r="K423" t="s">
        <v>38</v>
      </c>
      <c r="L423">
        <v>2.6966506573865828E-2</v>
      </c>
      <c r="M423">
        <v>1.3931943111984653</v>
      </c>
      <c r="N423">
        <v>0.16404929710664726</v>
      </c>
      <c r="O423">
        <v>5.5246310887791833E-2</v>
      </c>
      <c r="P423">
        <v>0.97016647404987832</v>
      </c>
    </row>
    <row r="424" spans="10:16">
      <c r="K424" t="s">
        <v>112</v>
      </c>
      <c r="L424">
        <v>-2.8754188149390501E-3</v>
      </c>
      <c r="M424">
        <v>-0.14365165391590706</v>
      </c>
      <c r="N424">
        <v>0.88582119585248897</v>
      </c>
      <c r="O424">
        <v>-5.7050431545756673E-3</v>
      </c>
      <c r="P424">
        <v>0.90992316466954892</v>
      </c>
    </row>
    <row r="425" spans="10:16">
      <c r="K425" t="s">
        <v>113</v>
      </c>
      <c r="L425">
        <v>-2.1518534097176051E-2</v>
      </c>
      <c r="M425">
        <v>-1.1139490440552069</v>
      </c>
      <c r="N425">
        <v>0.26572317097484266</v>
      </c>
      <c r="O425">
        <v>-4.4197337216565005E-2</v>
      </c>
      <c r="P425">
        <v>0.97511518261682939</v>
      </c>
    </row>
    <row r="426" spans="10:16">
      <c r="K426" t="s">
        <v>1</v>
      </c>
      <c r="L426">
        <v>-6.7970668618178881E-2</v>
      </c>
      <c r="M426">
        <v>-3.0121571712883588</v>
      </c>
      <c r="N426">
        <v>2.6973032287253688E-3</v>
      </c>
      <c r="O426">
        <v>-0.1187811322158374</v>
      </c>
      <c r="P426">
        <v>0.70589630906161382</v>
      </c>
    </row>
    <row r="427" spans="10:16">
      <c r="K427" t="s">
        <v>2</v>
      </c>
      <c r="L427">
        <v>6.2831128468680691E-2</v>
      </c>
      <c r="M427">
        <v>3.0121571712883455</v>
      </c>
      <c r="N427">
        <v>2.6973032287254742E-3</v>
      </c>
      <c r="O427">
        <v>0.11878113221583686</v>
      </c>
      <c r="P427">
        <v>0.82610314482073732</v>
      </c>
    </row>
    <row r="428" spans="10:16">
      <c r="K428" t="s">
        <v>3</v>
      </c>
    </row>
    <row r="429" spans="10:16">
      <c r="K429" t="s">
        <v>4</v>
      </c>
      <c r="L429">
        <v>-2.872510125961103E-2</v>
      </c>
      <c r="M429">
        <v>-1.4397977341202199</v>
      </c>
      <c r="N429">
        <v>0.15041820595480518</v>
      </c>
      <c r="O429">
        <v>-5.7088416815178344E-2</v>
      </c>
      <c r="P429">
        <v>0.91298141255433329</v>
      </c>
    </row>
    <row r="430" spans="10:16">
      <c r="J430">
        <v>9</v>
      </c>
      <c r="K430" t="s">
        <v>5</v>
      </c>
    </row>
    <row r="431" spans="10:16">
      <c r="K431" t="s">
        <v>6</v>
      </c>
    </row>
    <row r="432" spans="10:16">
      <c r="K432" t="s">
        <v>104</v>
      </c>
    </row>
    <row r="433" spans="11:16">
      <c r="K433" t="s">
        <v>109</v>
      </c>
      <c r="L433">
        <v>1.0725746440524117E-2</v>
      </c>
      <c r="M433">
        <v>0.23961256846862905</v>
      </c>
      <c r="N433">
        <v>0.81070818684332946</v>
      </c>
      <c r="O433">
        <v>9.5233127007306583E-3</v>
      </c>
      <c r="P433">
        <v>0.17965488574051622</v>
      </c>
    </row>
    <row r="434" spans="11:16">
      <c r="K434" t="s">
        <v>122</v>
      </c>
    </row>
    <row r="435" spans="11:16">
      <c r="K435" t="s">
        <v>110</v>
      </c>
    </row>
    <row r="436" spans="11:16">
      <c r="K436" t="s">
        <v>111</v>
      </c>
      <c r="L436">
        <v>-7.857232280331243E-2</v>
      </c>
      <c r="M436">
        <v>-2.0299155598630163</v>
      </c>
      <c r="N436">
        <v>4.2782836367233901E-2</v>
      </c>
      <c r="O436">
        <v>-8.0420573064711676E-2</v>
      </c>
      <c r="P436">
        <v>0.23873337474234096</v>
      </c>
    </row>
    <row r="437" spans="11:16">
      <c r="K437" t="s">
        <v>123</v>
      </c>
    </row>
    <row r="438" spans="11:16">
      <c r="K438" t="s">
        <v>114</v>
      </c>
      <c r="L438">
        <v>-9.0480480593652934E-2</v>
      </c>
      <c r="M438">
        <v>-3.7854023644508685</v>
      </c>
      <c r="N438">
        <v>1.6805188453972682E-4</v>
      </c>
      <c r="O438">
        <v>-0.14878166903546999</v>
      </c>
      <c r="P438">
        <v>0.61617922262948921</v>
      </c>
    </row>
    <row r="439" spans="11:16">
      <c r="K439" t="s">
        <v>117</v>
      </c>
      <c r="L439">
        <v>6.6326023099194829E-3</v>
      </c>
      <c r="M439">
        <v>0.33366305885957537</v>
      </c>
      <c r="N439">
        <v>0.73874432742364915</v>
      </c>
      <c r="O439">
        <v>1.3260749883152989E-2</v>
      </c>
      <c r="P439">
        <v>0.91093260383528551</v>
      </c>
    </row>
    <row r="440" spans="11:16">
      <c r="K440" t="s">
        <v>9</v>
      </c>
      <c r="L440">
        <v>1.5142314778252708E-2</v>
      </c>
      <c r="M440">
        <v>0.69563586354895046</v>
      </c>
      <c r="N440">
        <v>0.48691220389558754</v>
      </c>
      <c r="O440">
        <v>2.7638480950900438E-2</v>
      </c>
      <c r="P440">
        <v>0.75920978093966152</v>
      </c>
    </row>
    <row r="441" spans="11:16">
      <c r="K441" t="s">
        <v>10</v>
      </c>
      <c r="L441">
        <v>6.9855647718160803E-3</v>
      </c>
      <c r="M441">
        <v>0.31047054978852229</v>
      </c>
      <c r="N441">
        <v>0.75630534875482602</v>
      </c>
      <c r="O441">
        <v>1.2339157039335214E-2</v>
      </c>
      <c r="P441">
        <v>0.7110267336599958</v>
      </c>
    </row>
    <row r="442" spans="11:16">
      <c r="K442" t="s">
        <v>11</v>
      </c>
      <c r="L442">
        <v>8.8852871379079875E-3</v>
      </c>
      <c r="M442">
        <v>0.4188459439176842</v>
      </c>
      <c r="N442">
        <v>0.67547080552122463</v>
      </c>
      <c r="O442">
        <v>1.6645325279398885E-2</v>
      </c>
      <c r="P442">
        <v>0.79975991604108887</v>
      </c>
    </row>
    <row r="443" spans="11:16">
      <c r="K443" t="s">
        <v>12</v>
      </c>
      <c r="L443">
        <v>1.5039279530000433E-2</v>
      </c>
      <c r="M443">
        <v>0.71853579178442117</v>
      </c>
      <c r="N443">
        <v>0.47269212018028062</v>
      </c>
      <c r="O443">
        <v>2.854759399311288E-2</v>
      </c>
      <c r="P443">
        <v>0.82111305072599095</v>
      </c>
    </row>
    <row r="444" spans="11:16">
      <c r="K444" t="s">
        <v>13</v>
      </c>
      <c r="L444">
        <v>-5.9950942802436044E-4</v>
      </c>
      <c r="M444">
        <v>-2.9405720045998399E-2</v>
      </c>
      <c r="N444">
        <v>0.9765502793491041</v>
      </c>
      <c r="O444">
        <v>-1.1687716443999686E-3</v>
      </c>
      <c r="P444">
        <v>0.86613441132992297</v>
      </c>
    </row>
    <row r="445" spans="11:16">
      <c r="K445" t="s">
        <v>14</v>
      </c>
      <c r="L445">
        <v>7.2329237345702341E-3</v>
      </c>
      <c r="M445">
        <v>0.34325694890692027</v>
      </c>
      <c r="N445">
        <v>0.7315191350187189</v>
      </c>
      <c r="O445">
        <v>1.36419692818567E-2</v>
      </c>
      <c r="P445">
        <v>0.81067047785061885</v>
      </c>
    </row>
    <row r="446" spans="11:16">
      <c r="K446" t="s">
        <v>15</v>
      </c>
      <c r="L446">
        <v>-2.1776363592593061E-2</v>
      </c>
      <c r="M446">
        <v>-1.0012876197759406</v>
      </c>
      <c r="N446">
        <v>0.31707037724315951</v>
      </c>
      <c r="O446">
        <v>-3.9766130638790732E-2</v>
      </c>
      <c r="P446">
        <v>0.75993062389126487</v>
      </c>
    </row>
    <row r="447" spans="11:16">
      <c r="K447" t="s">
        <v>16</v>
      </c>
      <c r="L447">
        <v>-1.0975630115324668E-2</v>
      </c>
      <c r="M447">
        <v>-0.51003544590786465</v>
      </c>
      <c r="N447">
        <v>0.61020441581582219</v>
      </c>
      <c r="O447">
        <v>-2.0267924802035091E-2</v>
      </c>
      <c r="P447">
        <v>0.77710130456496407</v>
      </c>
    </row>
    <row r="448" spans="11:16">
      <c r="K448" t="s">
        <v>17</v>
      </c>
      <c r="L448">
        <v>-8.293136604094602E-3</v>
      </c>
      <c r="M448">
        <v>-0.39123006846184483</v>
      </c>
      <c r="N448">
        <v>0.69575883636355007</v>
      </c>
      <c r="O448">
        <v>-1.5548119512393278E-2</v>
      </c>
      <c r="P448">
        <v>0.80100660446686212</v>
      </c>
    </row>
    <row r="449" spans="11:16">
      <c r="K449" t="s">
        <v>18</v>
      </c>
      <c r="L449">
        <v>4.9884605880311987E-4</v>
      </c>
      <c r="M449">
        <v>2.2500075965286002E-2</v>
      </c>
      <c r="N449">
        <v>0.98205614202537128</v>
      </c>
      <c r="O449">
        <v>8.9429737444052596E-4</v>
      </c>
      <c r="P449">
        <v>0.73240080911876704</v>
      </c>
    </row>
    <row r="450" spans="11:16">
      <c r="K450" t="s">
        <v>19</v>
      </c>
      <c r="L450">
        <v>1.3123607068247046E-2</v>
      </c>
      <c r="M450">
        <v>0.6769928748528693</v>
      </c>
      <c r="N450">
        <v>0.49865779742175287</v>
      </c>
      <c r="O450">
        <v>2.689831503619089E-2</v>
      </c>
      <c r="P450">
        <v>0.95733008835490319</v>
      </c>
    </row>
    <row r="451" spans="11:16">
      <c r="K451" t="s">
        <v>20</v>
      </c>
      <c r="L451">
        <v>7.9916526698679199E-3</v>
      </c>
      <c r="M451">
        <v>0.41703686217667862</v>
      </c>
      <c r="N451">
        <v>0.67679283701812243</v>
      </c>
      <c r="O451">
        <v>1.6573450488228458E-2</v>
      </c>
      <c r="P451">
        <v>0.98010062057617964</v>
      </c>
    </row>
    <row r="452" spans="11:16">
      <c r="K452" t="s">
        <v>21</v>
      </c>
      <c r="L452">
        <v>5.188859668768162E-3</v>
      </c>
      <c r="M452">
        <v>0.25900056307188452</v>
      </c>
      <c r="N452">
        <v>0.79571900713470389</v>
      </c>
      <c r="O452">
        <v>1.0293802762903559E-2</v>
      </c>
      <c r="P452">
        <v>0.89686242449301856</v>
      </c>
    </row>
    <row r="453" spans="11:16">
      <c r="K453" t="s">
        <v>22</v>
      </c>
      <c r="L453">
        <v>-1.0069124739008017E-2</v>
      </c>
      <c r="M453">
        <v>-0.50337453442333424</v>
      </c>
      <c r="N453">
        <v>0.61487608743200906</v>
      </c>
      <c r="O453">
        <v>-2.0003338335086145E-2</v>
      </c>
      <c r="P453">
        <v>0.89937231330722378</v>
      </c>
    </row>
    <row r="454" spans="11:16">
      <c r="K454" t="s">
        <v>23</v>
      </c>
      <c r="L454">
        <v>2.6173917072745251E-3</v>
      </c>
      <c r="M454">
        <v>0.1335294109924019</v>
      </c>
      <c r="N454">
        <v>0.89381714538223977</v>
      </c>
      <c r="O454">
        <v>5.3072428650527189E-3</v>
      </c>
      <c r="P454">
        <v>0.93695444150112051</v>
      </c>
    </row>
    <row r="455" spans="11:16">
      <c r="K455" t="s">
        <v>24</v>
      </c>
      <c r="L455">
        <v>-6.5293361329607875E-3</v>
      </c>
      <c r="M455">
        <v>-0.34032494615858444</v>
      </c>
      <c r="N455">
        <v>0.73372473970115615</v>
      </c>
      <c r="O455">
        <v>-1.3525464888209866E-2</v>
      </c>
      <c r="P455">
        <v>0.97787725258407387</v>
      </c>
    </row>
    <row r="456" spans="11:16">
      <c r="K456" t="s">
        <v>25</v>
      </c>
      <c r="L456">
        <v>1.1043668406426097E-2</v>
      </c>
      <c r="M456">
        <v>0.5751634252497948</v>
      </c>
      <c r="N456">
        <v>0.56538515460694794</v>
      </c>
      <c r="O456">
        <v>2.2854722495858123E-2</v>
      </c>
      <c r="P456">
        <v>0.9759850903191315</v>
      </c>
    </row>
    <row r="457" spans="11:16">
      <c r="K457" t="s">
        <v>26</v>
      </c>
      <c r="L457">
        <v>-9.7734248064313203E-3</v>
      </c>
      <c r="M457">
        <v>-0.47890539187413217</v>
      </c>
      <c r="N457">
        <v>0.63217131942211324</v>
      </c>
      <c r="O457">
        <v>-1.9031333006005721E-2</v>
      </c>
      <c r="P457">
        <v>0.86409772111014904</v>
      </c>
    </row>
    <row r="458" spans="11:16">
      <c r="K458" t="s">
        <v>27</v>
      </c>
      <c r="L458">
        <v>-1.709245992019945E-3</v>
      </c>
      <c r="M458">
        <v>-8.8938937831152462E-2</v>
      </c>
      <c r="N458">
        <v>0.92915856929534391</v>
      </c>
      <c r="O458">
        <v>-3.5349833288571019E-3</v>
      </c>
      <c r="P458">
        <v>0.9747283423141474</v>
      </c>
    </row>
    <row r="459" spans="11:16">
      <c r="K459" t="s">
        <v>28</v>
      </c>
      <c r="L459">
        <v>-1.5152275068334305E-2</v>
      </c>
      <c r="M459">
        <v>-0.75493059177913313</v>
      </c>
      <c r="N459">
        <v>0.45057140932474571</v>
      </c>
      <c r="O459">
        <v>-2.9992298472920415E-2</v>
      </c>
      <c r="P459">
        <v>0.89285678243225297</v>
      </c>
    </row>
    <row r="460" spans="11:16">
      <c r="K460" t="s">
        <v>29</v>
      </c>
      <c r="L460">
        <v>1.6637847740818563E-2</v>
      </c>
      <c r="M460">
        <v>0.86661722271426989</v>
      </c>
      <c r="N460">
        <v>0.38648014032447064</v>
      </c>
      <c r="O460">
        <v>3.4424526725957909E-2</v>
      </c>
      <c r="P460">
        <v>0.97557274781016889</v>
      </c>
    </row>
    <row r="461" spans="11:16">
      <c r="K461" t="s">
        <v>30</v>
      </c>
      <c r="L461">
        <v>2.4132481328697438E-2</v>
      </c>
      <c r="M461">
        <v>1.2333314145877299</v>
      </c>
      <c r="N461">
        <v>0.21790992431540429</v>
      </c>
      <c r="O461">
        <v>4.8961730297876545E-2</v>
      </c>
      <c r="P461">
        <v>0.93805337776982056</v>
      </c>
    </row>
    <row r="462" spans="11:16">
      <c r="K462" t="s">
        <v>31</v>
      </c>
      <c r="L462">
        <v>2.6004967207718388E-2</v>
      </c>
      <c r="M462">
        <v>1.2774034842531077</v>
      </c>
      <c r="N462">
        <v>0.20192814851625715</v>
      </c>
      <c r="O462">
        <v>5.0706915739760015E-2</v>
      </c>
      <c r="P462">
        <v>0.86644253508441849</v>
      </c>
    </row>
    <row r="463" spans="11:16">
      <c r="K463" t="s">
        <v>32</v>
      </c>
      <c r="L463">
        <v>4.5749147977004441E-3</v>
      </c>
      <c r="M463">
        <v>0.23023379112583195</v>
      </c>
      <c r="N463">
        <v>0.81798448912262756</v>
      </c>
      <c r="O463">
        <v>9.1505885200452684E-3</v>
      </c>
      <c r="P463">
        <v>0.91169595393189995</v>
      </c>
    </row>
    <row r="464" spans="11:16">
      <c r="K464" t="s">
        <v>33</v>
      </c>
      <c r="L464">
        <v>3.7513140194920171E-2</v>
      </c>
      <c r="M464">
        <v>1.8413718030628705</v>
      </c>
      <c r="N464">
        <v>6.6034808577755816E-2</v>
      </c>
      <c r="O464">
        <v>7.2992727704825983E-2</v>
      </c>
      <c r="P464">
        <v>0.86280040676260084</v>
      </c>
    </row>
    <row r="465" spans="10:16">
      <c r="K465" t="s">
        <v>34</v>
      </c>
      <c r="L465">
        <v>1.6899385843267806E-2</v>
      </c>
      <c r="M465">
        <v>0.8614856446583522</v>
      </c>
      <c r="N465">
        <v>0.3892968369968105</v>
      </c>
      <c r="O465">
        <v>3.4220925120119046E-2</v>
      </c>
      <c r="P465">
        <v>0.93445769161198533</v>
      </c>
    </row>
    <row r="466" spans="10:16">
      <c r="K466" t="s">
        <v>35</v>
      </c>
      <c r="L466">
        <v>-3.8718456903459472E-2</v>
      </c>
      <c r="M466">
        <v>-1.9099746672372944</v>
      </c>
      <c r="N466">
        <v>5.6588130636014741E-2</v>
      </c>
      <c r="O466">
        <v>-7.5696868996244976E-2</v>
      </c>
      <c r="P466">
        <v>0.87103929280451275</v>
      </c>
    </row>
    <row r="467" spans="10:16">
      <c r="K467" t="s">
        <v>36</v>
      </c>
      <c r="L467">
        <v>1.5865469288092474E-2</v>
      </c>
      <c r="M467">
        <v>0.80243060849781067</v>
      </c>
      <c r="N467">
        <v>0.42260507041528494</v>
      </c>
      <c r="O467">
        <v>3.1877544373804856E-2</v>
      </c>
      <c r="P467">
        <v>0.91998737428304123</v>
      </c>
    </row>
    <row r="468" spans="10:16">
      <c r="K468" t="s">
        <v>118</v>
      </c>
      <c r="L468">
        <v>-4.202266924966231E-2</v>
      </c>
      <c r="M468">
        <v>-2.1677105097958007</v>
      </c>
      <c r="N468">
        <v>3.055273006012767E-2</v>
      </c>
      <c r="O468">
        <v>-8.5840734661136411E-2</v>
      </c>
      <c r="P468">
        <v>0.95090597521982956</v>
      </c>
    </row>
    <row r="469" spans="10:16">
      <c r="K469" t="s">
        <v>119</v>
      </c>
      <c r="L469">
        <v>-5.2141822493897795E-2</v>
      </c>
      <c r="M469">
        <v>-2.5564138856544516</v>
      </c>
      <c r="N469">
        <v>1.0807992959374187E-2</v>
      </c>
      <c r="O469">
        <v>-0.10108784159436419</v>
      </c>
      <c r="P469">
        <v>0.85653167576111366</v>
      </c>
    </row>
    <row r="470" spans="10:16">
      <c r="K470" t="s">
        <v>120</v>
      </c>
      <c r="L470">
        <v>1.1243534701013455E-2</v>
      </c>
      <c r="M470">
        <v>0.58881346895228737</v>
      </c>
      <c r="N470">
        <v>0.55619646035145109</v>
      </c>
      <c r="O470">
        <v>2.3396827836254165E-2</v>
      </c>
      <c r="P470">
        <v>0.98679337298545056</v>
      </c>
    </row>
    <row r="471" spans="10:16">
      <c r="K471" t="s">
        <v>121</v>
      </c>
      <c r="L471">
        <v>-1.934251830654591E-2</v>
      </c>
      <c r="M471">
        <v>-0.98142695938355007</v>
      </c>
      <c r="N471">
        <v>0.32675718683048971</v>
      </c>
      <c r="O471">
        <v>-3.8978575155898372E-2</v>
      </c>
      <c r="P471">
        <v>0.92543065374479683</v>
      </c>
    </row>
    <row r="472" spans="10:16">
      <c r="K472" t="s">
        <v>37</v>
      </c>
      <c r="L472">
        <v>6.3369675891682012E-4</v>
      </c>
      <c r="M472">
        <v>3.2477530906499484E-2</v>
      </c>
      <c r="N472">
        <v>0.97410147200921315</v>
      </c>
      <c r="O472">
        <v>1.290864887669574E-3</v>
      </c>
      <c r="P472">
        <v>0.94561989038971872</v>
      </c>
    </row>
    <row r="473" spans="10:16">
      <c r="K473" t="s">
        <v>38</v>
      </c>
      <c r="L473">
        <v>1.7334970677701168E-2</v>
      </c>
      <c r="M473">
        <v>0.88650264658218225</v>
      </c>
      <c r="N473">
        <v>0.37568339541854423</v>
      </c>
      <c r="O473">
        <v>3.5213464410162536E-2</v>
      </c>
      <c r="P473">
        <v>0.94034946281343224</v>
      </c>
    </row>
    <row r="474" spans="10:16">
      <c r="K474" t="s">
        <v>112</v>
      </c>
      <c r="L474">
        <v>-1.8072854459496852E-3</v>
      </c>
      <c r="M474">
        <v>-9.0845954339764459E-2</v>
      </c>
      <c r="N474">
        <v>0.9276437337944714</v>
      </c>
      <c r="O474">
        <v>-3.6107789787920368E-3</v>
      </c>
      <c r="P474">
        <v>0.90963320030989903</v>
      </c>
    </row>
    <row r="475" spans="10:16">
      <c r="K475" t="s">
        <v>113</v>
      </c>
      <c r="L475">
        <v>-1.9749726034785633E-3</v>
      </c>
      <c r="M475">
        <v>-9.6590761123048999E-2</v>
      </c>
      <c r="N475">
        <v>0.92308196635956663</v>
      </c>
      <c r="O475">
        <v>-3.8391097953170039E-3</v>
      </c>
      <c r="P475">
        <v>0.86110658263348117</v>
      </c>
    </row>
    <row r="476" spans="10:16">
      <c r="K476" t="s">
        <v>1</v>
      </c>
    </row>
    <row r="477" spans="10:16">
      <c r="K477" t="s">
        <v>2</v>
      </c>
      <c r="L477" t="s">
        <v>96</v>
      </c>
      <c r="M477" t="s">
        <v>44</v>
      </c>
      <c r="N477" t="s">
        <v>44</v>
      </c>
      <c r="O477" t="s">
        <v>44</v>
      </c>
      <c r="P477">
        <v>0</v>
      </c>
    </row>
    <row r="478" spans="10:16">
      <c r="K478" t="s">
        <v>3</v>
      </c>
    </row>
    <row r="479" spans="10:16">
      <c r="K479" t="s">
        <v>4</v>
      </c>
      <c r="L479">
        <v>-3.234365332632242E-2</v>
      </c>
      <c r="M479">
        <v>-1.6293812409450115</v>
      </c>
      <c r="N479">
        <v>0.10372984249585507</v>
      </c>
      <c r="O479">
        <v>-6.462670562541116E-2</v>
      </c>
      <c r="P479">
        <v>0.90983760770671063</v>
      </c>
    </row>
    <row r="480" spans="10:16">
      <c r="J480">
        <v>10</v>
      </c>
      <c r="K480" t="s">
        <v>5</v>
      </c>
    </row>
    <row r="481" spans="11:16">
      <c r="K481" t="s">
        <v>6</v>
      </c>
    </row>
    <row r="482" spans="11:16">
      <c r="K482" t="s">
        <v>104</v>
      </c>
    </row>
    <row r="483" spans="11:16">
      <c r="K483" t="s">
        <v>109</v>
      </c>
      <c r="L483">
        <v>1.7449652806945895E-2</v>
      </c>
      <c r="M483">
        <v>0.39361606778761132</v>
      </c>
      <c r="N483">
        <v>0.6939972718738413</v>
      </c>
      <c r="O483">
        <v>1.5655287680309295E-2</v>
      </c>
      <c r="P483">
        <v>0.17936800751402562</v>
      </c>
    </row>
    <row r="484" spans="11:16">
      <c r="K484" t="s">
        <v>122</v>
      </c>
    </row>
    <row r="485" spans="11:16">
      <c r="K485" t="s">
        <v>110</v>
      </c>
    </row>
    <row r="486" spans="11:16">
      <c r="K486" t="s">
        <v>111</v>
      </c>
      <c r="L486">
        <v>-7.358630818200354E-2</v>
      </c>
      <c r="M486">
        <v>-1.9191582664119302</v>
      </c>
      <c r="N486">
        <v>5.5414322519816143E-2</v>
      </c>
      <c r="O486">
        <v>-7.6118537395266445E-2</v>
      </c>
      <c r="P486">
        <v>0.238442298131153</v>
      </c>
    </row>
    <row r="487" spans="11:16">
      <c r="K487" t="s">
        <v>123</v>
      </c>
    </row>
    <row r="488" spans="11:16">
      <c r="K488" t="s">
        <v>114</v>
      </c>
    </row>
    <row r="489" spans="11:16">
      <c r="K489" t="s">
        <v>117</v>
      </c>
      <c r="L489">
        <v>2.0806616805773087E-2</v>
      </c>
      <c r="M489">
        <v>1.0409283565663507</v>
      </c>
      <c r="N489">
        <v>0.29830683544439879</v>
      </c>
      <c r="O489">
        <v>4.137045823291937E-2</v>
      </c>
      <c r="P489">
        <v>0.88099650222082804</v>
      </c>
    </row>
    <row r="490" spans="11:16">
      <c r="K490" t="s">
        <v>9</v>
      </c>
      <c r="L490">
        <v>-7.9640973490215216E-3</v>
      </c>
      <c r="M490">
        <v>-0.35523237702377292</v>
      </c>
      <c r="N490">
        <v>0.72253403066107758</v>
      </c>
      <c r="O490">
        <v>-1.4128974775653046E-2</v>
      </c>
      <c r="P490">
        <v>0.70136588703314173</v>
      </c>
    </row>
    <row r="491" spans="11:16">
      <c r="K491" t="s">
        <v>10</v>
      </c>
      <c r="L491">
        <v>-4.4986457294793778E-3</v>
      </c>
      <c r="M491">
        <v>-0.2001626196623936</v>
      </c>
      <c r="N491">
        <v>0.84141779064806843</v>
      </c>
      <c r="O491">
        <v>-7.9617891433570055E-3</v>
      </c>
      <c r="P491">
        <v>0.69799805991896091</v>
      </c>
    </row>
    <row r="492" spans="11:16">
      <c r="K492" t="s">
        <v>11</v>
      </c>
      <c r="L492">
        <v>1.4123508773053472E-2</v>
      </c>
      <c r="M492">
        <v>0.67144818628676906</v>
      </c>
      <c r="N492">
        <v>0.502180397718893</v>
      </c>
      <c r="O492">
        <v>2.6699253403403619E-2</v>
      </c>
      <c r="P492">
        <v>0.79636008764809352</v>
      </c>
    </row>
    <row r="493" spans="11:16">
      <c r="K493" t="s">
        <v>12</v>
      </c>
      <c r="L493">
        <v>2.1924251174798463E-2</v>
      </c>
      <c r="M493">
        <v>1.0550301128928388</v>
      </c>
      <c r="N493">
        <v>0.29181470018319833</v>
      </c>
      <c r="O493">
        <v>4.1929936971409586E-2</v>
      </c>
      <c r="P493">
        <v>0.81507081093382361</v>
      </c>
    </row>
    <row r="494" spans="11:16">
      <c r="K494" t="s">
        <v>13</v>
      </c>
      <c r="L494">
        <v>-8.402556840510755E-3</v>
      </c>
      <c r="M494">
        <v>-0.41437310296038915</v>
      </c>
      <c r="N494">
        <v>0.67874148498603493</v>
      </c>
      <c r="O494">
        <v>-1.6480638400314062E-2</v>
      </c>
      <c r="P494">
        <v>0.85727784975252874</v>
      </c>
    </row>
    <row r="495" spans="11:16">
      <c r="K495" t="s">
        <v>14</v>
      </c>
      <c r="L495">
        <v>-1.1526694276989642E-3</v>
      </c>
      <c r="M495">
        <v>-5.4957649890030165E-2</v>
      </c>
      <c r="N495">
        <v>0.95618957162166751</v>
      </c>
      <c r="O495">
        <v>-2.1860927108709296E-3</v>
      </c>
      <c r="P495">
        <v>0.80153790038729211</v>
      </c>
    </row>
    <row r="496" spans="11:16">
      <c r="K496" t="s">
        <v>15</v>
      </c>
      <c r="L496">
        <v>-1.4093006881843931E-2</v>
      </c>
      <c r="M496">
        <v>-0.65146433830253814</v>
      </c>
      <c r="N496">
        <v>0.51498360307110813</v>
      </c>
      <c r="O496">
        <v>-2.5905163422520479E-2</v>
      </c>
      <c r="P496">
        <v>0.75294248672154629</v>
      </c>
    </row>
    <row r="497" spans="11:16">
      <c r="K497" t="s">
        <v>16</v>
      </c>
      <c r="L497">
        <v>7.9991715398665527E-4</v>
      </c>
      <c r="M497">
        <v>3.7150919076873755E-2</v>
      </c>
      <c r="N497">
        <v>0.97037640376121093</v>
      </c>
      <c r="O497">
        <v>1.4777826006474348E-3</v>
      </c>
      <c r="P497">
        <v>0.76054959015044876</v>
      </c>
    </row>
    <row r="498" spans="11:16">
      <c r="K498" t="s">
        <v>17</v>
      </c>
      <c r="L498">
        <v>-3.3583843618531561E-2</v>
      </c>
      <c r="M498">
        <v>-1.5374392498310843</v>
      </c>
      <c r="N498">
        <v>0.12468625726323124</v>
      </c>
      <c r="O498">
        <v>-6.1042005786548961E-2</v>
      </c>
      <c r="P498">
        <v>0.736195659795152</v>
      </c>
    </row>
    <row r="499" spans="11:16">
      <c r="K499" t="s">
        <v>18</v>
      </c>
      <c r="L499">
        <v>-2.0763417092568372E-2</v>
      </c>
      <c r="M499">
        <v>-0.91889110061117107</v>
      </c>
      <c r="N499">
        <v>0.35850309386656343</v>
      </c>
      <c r="O499">
        <v>-3.6527133186292249E-2</v>
      </c>
      <c r="P499">
        <v>0.68965196730029277</v>
      </c>
    </row>
    <row r="500" spans="11:16">
      <c r="K500" t="s">
        <v>19</v>
      </c>
      <c r="L500">
        <v>1.5595018647467176E-2</v>
      </c>
      <c r="M500">
        <v>0.81256024355846912</v>
      </c>
      <c r="N500">
        <v>0.41677620008885785</v>
      </c>
      <c r="O500">
        <v>3.2305040800795208E-2</v>
      </c>
      <c r="P500">
        <v>0.95623635325018419</v>
      </c>
    </row>
    <row r="501" spans="11:16">
      <c r="K501" t="s">
        <v>20</v>
      </c>
      <c r="L501">
        <v>1.6128816420191441E-2</v>
      </c>
      <c r="M501">
        <v>0.84560533376488989</v>
      </c>
      <c r="N501">
        <v>0.39809297486057871</v>
      </c>
      <c r="O501">
        <v>3.3617362079838155E-2</v>
      </c>
      <c r="P501">
        <v>0.96809666795184957</v>
      </c>
    </row>
    <row r="502" spans="11:16">
      <c r="K502" t="s">
        <v>21</v>
      </c>
      <c r="L502">
        <v>-1.8885344363479173E-3</v>
      </c>
      <c r="M502">
        <v>-9.4823937377346151E-2</v>
      </c>
      <c r="N502">
        <v>0.92448472913967383</v>
      </c>
      <c r="O502">
        <v>-3.7718668733155145E-3</v>
      </c>
      <c r="P502">
        <v>0.88891319870619712</v>
      </c>
    </row>
    <row r="503" spans="11:16">
      <c r="K503" t="s">
        <v>22</v>
      </c>
      <c r="L503">
        <v>-1.4430700803795975E-2</v>
      </c>
      <c r="M503">
        <v>-0.72791029269253538</v>
      </c>
      <c r="N503">
        <v>0.46693808988461249</v>
      </c>
      <c r="O503">
        <v>-2.8942586941019418E-2</v>
      </c>
      <c r="P503">
        <v>0.89638856461635363</v>
      </c>
    </row>
    <row r="504" spans="11:16">
      <c r="K504" t="s">
        <v>23</v>
      </c>
      <c r="L504">
        <v>9.301819996851647E-4</v>
      </c>
      <c r="M504">
        <v>4.7937276455379797E-2</v>
      </c>
      <c r="N504">
        <v>0.96178137546946296</v>
      </c>
      <c r="O504">
        <v>1.9068390067050207E-3</v>
      </c>
      <c r="P504">
        <v>0.93645874992708411</v>
      </c>
    </row>
    <row r="505" spans="11:16">
      <c r="K505" t="s">
        <v>24</v>
      </c>
      <c r="L505">
        <v>-1.2840239052746786E-3</v>
      </c>
      <c r="M505">
        <v>-6.7439269008820565E-2</v>
      </c>
      <c r="N505">
        <v>0.94625333728722894</v>
      </c>
      <c r="O505">
        <v>-2.6825804326772672E-3</v>
      </c>
      <c r="P505">
        <v>0.972648106300398</v>
      </c>
    </row>
    <row r="506" spans="11:16">
      <c r="K506" t="s">
        <v>25</v>
      </c>
      <c r="L506">
        <v>3.3405697758530396E-3</v>
      </c>
      <c r="M506">
        <v>0.17473509890910607</v>
      </c>
      <c r="N506">
        <v>0.86134374826623272</v>
      </c>
      <c r="O506">
        <v>6.9504211491293053E-3</v>
      </c>
      <c r="P506">
        <v>0.96466740796364669</v>
      </c>
    </row>
    <row r="507" spans="11:16">
      <c r="K507" t="s">
        <v>26</v>
      </c>
      <c r="L507">
        <v>-6.8684181800967407E-3</v>
      </c>
      <c r="M507">
        <v>-0.33979879913504563</v>
      </c>
      <c r="N507">
        <v>0.73412094694928265</v>
      </c>
      <c r="O507">
        <v>-1.3515235963840445E-2</v>
      </c>
      <c r="P507">
        <v>0.86283999189631166</v>
      </c>
    </row>
    <row r="508" spans="11:16">
      <c r="K508" t="s">
        <v>27</v>
      </c>
      <c r="L508">
        <v>-1.8422196630932291E-2</v>
      </c>
      <c r="M508">
        <v>-0.94554981154138196</v>
      </c>
      <c r="N508">
        <v>0.3447396074864465</v>
      </c>
      <c r="O508">
        <v>-3.7585376157676202E-2</v>
      </c>
      <c r="P508">
        <v>0.92758012475864615</v>
      </c>
    </row>
    <row r="509" spans="11:16">
      <c r="K509" t="s">
        <v>28</v>
      </c>
      <c r="L509">
        <v>-2.8364404399153317E-2</v>
      </c>
      <c r="M509">
        <v>-1.4098734579741203</v>
      </c>
      <c r="N509">
        <v>0.15906896617938598</v>
      </c>
      <c r="O509">
        <v>-5.5993769318401783E-2</v>
      </c>
      <c r="P509">
        <v>0.86841742603151739</v>
      </c>
    </row>
    <row r="510" spans="11:16">
      <c r="K510" t="s">
        <v>29</v>
      </c>
      <c r="L510">
        <v>1.9282770464789559E-2</v>
      </c>
      <c r="M510">
        <v>1.0144357520780218</v>
      </c>
      <c r="N510">
        <v>0.31076306809718812</v>
      </c>
      <c r="O510">
        <v>4.0319275190380095E-2</v>
      </c>
      <c r="P510">
        <v>0.97427829780986452</v>
      </c>
    </row>
    <row r="511" spans="11:16">
      <c r="K511" t="s">
        <v>30</v>
      </c>
      <c r="L511">
        <v>2.409396373584986E-2</v>
      </c>
      <c r="M511">
        <v>1.2442669607011219</v>
      </c>
      <c r="N511">
        <v>0.21386257886012805</v>
      </c>
      <c r="O511">
        <v>4.9433770680283637E-2</v>
      </c>
      <c r="P511">
        <v>0.93805311888507092</v>
      </c>
    </row>
    <row r="512" spans="11:16">
      <c r="K512" t="s">
        <v>31</v>
      </c>
      <c r="L512">
        <v>1.7232967122807009E-2</v>
      </c>
      <c r="M512">
        <v>0.84876385748143002</v>
      </c>
      <c r="N512">
        <v>0.39633406723338649</v>
      </c>
      <c r="O512">
        <v>3.3742787689747623E-2</v>
      </c>
      <c r="P512">
        <v>0.8543547907303829</v>
      </c>
    </row>
    <row r="513" spans="11:16">
      <c r="K513" t="s">
        <v>32</v>
      </c>
      <c r="L513">
        <v>-3.4421677052654961E-3</v>
      </c>
      <c r="M513">
        <v>-0.17402662405767194</v>
      </c>
      <c r="N513">
        <v>0.86190026630618888</v>
      </c>
      <c r="O513">
        <v>-6.9222415665121297E-3</v>
      </c>
      <c r="P513">
        <v>0.90120980808195406</v>
      </c>
    </row>
    <row r="514" spans="11:16">
      <c r="K514" t="s">
        <v>33</v>
      </c>
      <c r="L514">
        <v>3.9901840311733584E-2</v>
      </c>
      <c r="M514">
        <v>1.9789941458217908</v>
      </c>
      <c r="N514">
        <v>4.8250283922803054E-2</v>
      </c>
      <c r="O514">
        <v>7.8477379132998154E-2</v>
      </c>
      <c r="P514">
        <v>0.86198476143253555</v>
      </c>
    </row>
    <row r="515" spans="11:16">
      <c r="K515" t="s">
        <v>34</v>
      </c>
      <c r="L515">
        <v>7.6319364944452154E-3</v>
      </c>
      <c r="M515">
        <v>0.38971702699733907</v>
      </c>
      <c r="N515">
        <v>0.69687709745405368</v>
      </c>
      <c r="O515">
        <v>1.5500248617063363E-2</v>
      </c>
      <c r="P515">
        <v>0.91918788492699466</v>
      </c>
    </row>
    <row r="516" spans="11:16">
      <c r="K516" t="s">
        <v>35</v>
      </c>
      <c r="L516">
        <v>-4.9521087847896973E-2</v>
      </c>
      <c r="M516">
        <v>-2.4517533957277831</v>
      </c>
      <c r="N516">
        <v>1.4485742157300283E-2</v>
      </c>
      <c r="O516">
        <v>-9.7065002485142507E-2</v>
      </c>
      <c r="P516">
        <v>0.85613341197841741</v>
      </c>
    </row>
    <row r="517" spans="11:16">
      <c r="K517" t="s">
        <v>36</v>
      </c>
      <c r="L517">
        <v>2.389009622299143E-2</v>
      </c>
      <c r="M517">
        <v>1.2150006372747677</v>
      </c>
      <c r="N517">
        <v>0.22481956678875845</v>
      </c>
      <c r="O517">
        <v>4.8273784258379492E-2</v>
      </c>
      <c r="P517">
        <v>0.90987839254484459</v>
      </c>
    </row>
    <row r="518" spans="11:16">
      <c r="K518" t="s">
        <v>118</v>
      </c>
      <c r="L518">
        <v>-3.8415615623754527E-2</v>
      </c>
      <c r="M518">
        <v>-1.9986742472743999</v>
      </c>
      <c r="N518">
        <v>4.6071468265759405E-2</v>
      </c>
      <c r="O518">
        <v>-7.9252919356021342E-2</v>
      </c>
      <c r="P518">
        <v>0.94844336419872144</v>
      </c>
    </row>
    <row r="519" spans="11:16">
      <c r="K519" t="s">
        <v>119</v>
      </c>
      <c r="L519">
        <v>-6.0415243599885031E-2</v>
      </c>
      <c r="M519">
        <v>-2.9835669049928533</v>
      </c>
      <c r="N519">
        <v>2.9589945206360902E-3</v>
      </c>
      <c r="O519">
        <v>-0.11785284718075133</v>
      </c>
      <c r="P519">
        <v>0.84797598961982856</v>
      </c>
    </row>
    <row r="520" spans="11:16">
      <c r="K520" t="s">
        <v>120</v>
      </c>
      <c r="L520">
        <v>1.2837030921821419E-2</v>
      </c>
      <c r="M520">
        <v>0.67918707601892103</v>
      </c>
      <c r="N520">
        <v>0.49726798816627493</v>
      </c>
      <c r="O520">
        <v>2.7006757000760592E-2</v>
      </c>
      <c r="P520">
        <v>0.98630709716088849</v>
      </c>
    </row>
    <row r="521" spans="11:16">
      <c r="K521" t="s">
        <v>121</v>
      </c>
      <c r="L521">
        <v>-2.095257171810895E-2</v>
      </c>
      <c r="M521">
        <v>-1.0741467536371667</v>
      </c>
      <c r="N521">
        <v>0.28316684138838355</v>
      </c>
      <c r="O521">
        <v>-4.2688315173686049E-2</v>
      </c>
      <c r="P521">
        <v>0.92499591814387971</v>
      </c>
    </row>
    <row r="522" spans="11:16">
      <c r="K522" t="s">
        <v>37</v>
      </c>
      <c r="L522">
        <v>-1.0009933167976137E-2</v>
      </c>
      <c r="M522">
        <v>-0.51316660952421522</v>
      </c>
      <c r="N522">
        <v>0.60801410964043734</v>
      </c>
      <c r="O522">
        <v>-2.0408420291590387E-2</v>
      </c>
      <c r="P522">
        <v>0.92630259907469248</v>
      </c>
    </row>
    <row r="523" spans="11:16">
      <c r="K523" t="s">
        <v>38</v>
      </c>
      <c r="L523">
        <v>1.7127746898842836E-2</v>
      </c>
      <c r="M523">
        <v>0.88505940563189844</v>
      </c>
      <c r="N523">
        <v>0.37646119074090501</v>
      </c>
      <c r="O523">
        <v>3.5183975279582738E-2</v>
      </c>
      <c r="P523">
        <v>0.94034192550748341</v>
      </c>
    </row>
    <row r="524" spans="11:16">
      <c r="K524" t="s">
        <v>112</v>
      </c>
      <c r="L524">
        <v>1.5460125043758254E-2</v>
      </c>
      <c r="M524">
        <v>0.76606671539900129</v>
      </c>
      <c r="N524">
        <v>0.4439226245322615</v>
      </c>
      <c r="O524">
        <v>3.0458359654280259E-2</v>
      </c>
      <c r="P524">
        <v>0.86493500897079856</v>
      </c>
    </row>
    <row r="525" spans="11:16">
      <c r="K525" t="s">
        <v>113</v>
      </c>
      <c r="L525">
        <v>2.5826460760796431E-3</v>
      </c>
      <c r="M525">
        <v>0.12740632640052607</v>
      </c>
      <c r="N525">
        <v>0.89865933543609411</v>
      </c>
      <c r="O525">
        <v>5.0678864691834904E-3</v>
      </c>
      <c r="P525">
        <v>0.8580654670119684</v>
      </c>
    </row>
    <row r="526" spans="11:16">
      <c r="K526" t="s">
        <v>1</v>
      </c>
    </row>
    <row r="527" spans="11:16">
      <c r="K527" t="s">
        <v>2</v>
      </c>
      <c r="L527" t="s">
        <v>97</v>
      </c>
      <c r="M527" t="s">
        <v>44</v>
      </c>
      <c r="N527" t="s">
        <v>44</v>
      </c>
      <c r="O527" t="s">
        <v>44</v>
      </c>
      <c r="P527">
        <v>0</v>
      </c>
    </row>
    <row r="528" spans="11:16">
      <c r="K528" t="s">
        <v>3</v>
      </c>
    </row>
    <row r="529" spans="10:16">
      <c r="K529" t="s">
        <v>4</v>
      </c>
      <c r="L529">
        <v>-3.7150813376102279E-2</v>
      </c>
      <c r="M529">
        <v>-1.8887745909689406</v>
      </c>
      <c r="N529">
        <v>5.9379670520989608E-2</v>
      </c>
      <c r="O529">
        <v>-7.4920264421433541E-2</v>
      </c>
      <c r="P529">
        <v>0.90627168016709347</v>
      </c>
    </row>
    <row r="530" spans="10:16">
      <c r="J530">
        <v>11</v>
      </c>
      <c r="K530" t="s">
        <v>5</v>
      </c>
    </row>
    <row r="531" spans="10:16">
      <c r="K531" t="s">
        <v>6</v>
      </c>
    </row>
    <row r="532" spans="10:16">
      <c r="K532" t="s">
        <v>104</v>
      </c>
    </row>
    <row r="533" spans="10:16">
      <c r="K533" t="s">
        <v>109</v>
      </c>
      <c r="L533">
        <v>1.9347682467487165E-2</v>
      </c>
      <c r="M533">
        <v>0.43911295917786369</v>
      </c>
      <c r="N533">
        <v>0.66073001418500232</v>
      </c>
      <c r="O533">
        <v>1.7478140622713724E-2</v>
      </c>
      <c r="P533">
        <v>0.17933071885773089</v>
      </c>
    </row>
    <row r="534" spans="10:16">
      <c r="K534" t="s">
        <v>122</v>
      </c>
    </row>
    <row r="535" spans="10:16">
      <c r="K535" t="s">
        <v>110</v>
      </c>
    </row>
    <row r="536" spans="10:16">
      <c r="K536" t="s">
        <v>111</v>
      </c>
      <c r="L536">
        <v>-6.5958616751530377E-2</v>
      </c>
      <c r="M536">
        <v>-1.7257574558996678</v>
      </c>
      <c r="N536">
        <v>8.4880608892801843E-2</v>
      </c>
      <c r="O536">
        <v>-6.8539760550328635E-2</v>
      </c>
      <c r="P536">
        <v>0.23728168649326598</v>
      </c>
    </row>
    <row r="537" spans="10:16">
      <c r="K537" t="s">
        <v>123</v>
      </c>
    </row>
    <row r="538" spans="10:16">
      <c r="K538" t="s">
        <v>114</v>
      </c>
    </row>
    <row r="539" spans="10:16">
      <c r="K539" t="s">
        <v>117</v>
      </c>
      <c r="L539">
        <v>2.0542051434478507E-2</v>
      </c>
      <c r="M539">
        <v>1.0340650101714108</v>
      </c>
      <c r="N539">
        <v>0.30150191423547718</v>
      </c>
      <c r="O539">
        <v>4.1130642903818931E-2</v>
      </c>
      <c r="P539">
        <v>0.88097889525441309</v>
      </c>
    </row>
    <row r="540" spans="10:16">
      <c r="K540" t="s">
        <v>9</v>
      </c>
      <c r="L540">
        <v>-1.7163854588647578E-2</v>
      </c>
      <c r="M540">
        <v>-0.76368675594123314</v>
      </c>
      <c r="N540">
        <v>0.44533938037741416</v>
      </c>
      <c r="O540">
        <v>-3.0387849605824586E-2</v>
      </c>
      <c r="P540">
        <v>0.68879885563074905</v>
      </c>
    </row>
    <row r="541" spans="10:16">
      <c r="K541" t="s">
        <v>10</v>
      </c>
      <c r="L541">
        <v>-8.8098194285104667E-3</v>
      </c>
      <c r="M541">
        <v>-0.39364459440759825</v>
      </c>
      <c r="N541">
        <v>0.69397642876455912</v>
      </c>
      <c r="O541">
        <v>-1.5668820076012068E-2</v>
      </c>
      <c r="P541">
        <v>0.69512147646791</v>
      </c>
    </row>
    <row r="542" spans="10:16">
      <c r="K542" t="s">
        <v>11</v>
      </c>
      <c r="L542">
        <v>5.4037969986209453E-3</v>
      </c>
      <c r="M542">
        <v>0.25581814640463862</v>
      </c>
      <c r="N542">
        <v>0.79817463146429346</v>
      </c>
      <c r="O542">
        <v>1.0183431545902429E-2</v>
      </c>
      <c r="P542">
        <v>0.78039122706324382</v>
      </c>
    </row>
    <row r="543" spans="10:16">
      <c r="K543" t="s">
        <v>12</v>
      </c>
      <c r="L543">
        <v>1.2307300408108084E-2</v>
      </c>
      <c r="M543">
        <v>0.58777579448679995</v>
      </c>
      <c r="N543">
        <v>0.5568930759356252</v>
      </c>
      <c r="O543">
        <v>2.3392581932849384E-2</v>
      </c>
      <c r="P543">
        <v>0.79387632224070603</v>
      </c>
    </row>
    <row r="544" spans="10:16">
      <c r="K544" t="s">
        <v>13</v>
      </c>
      <c r="L544">
        <v>-1.1165421198983547E-2</v>
      </c>
      <c r="M544">
        <v>-0.55353239309618707</v>
      </c>
      <c r="N544">
        <v>0.58009498125939385</v>
      </c>
      <c r="O544">
        <v>-2.2030428568398101E-2</v>
      </c>
      <c r="P544">
        <v>0.85549564528116617</v>
      </c>
    </row>
    <row r="545" spans="11:16">
      <c r="K545" t="s">
        <v>14</v>
      </c>
      <c r="L545">
        <v>-4.5258413620662069E-3</v>
      </c>
      <c r="M545">
        <v>-0.2168180218376011</v>
      </c>
      <c r="N545">
        <v>0.82842024752664289</v>
      </c>
      <c r="O545">
        <v>-8.6310676596047381E-3</v>
      </c>
      <c r="P545">
        <v>0.79919456388442311</v>
      </c>
    </row>
    <row r="546" spans="11:16">
      <c r="K546" t="s">
        <v>15</v>
      </c>
      <c r="L546">
        <v>-2.4262666881806429E-2</v>
      </c>
      <c r="M546">
        <v>-1.1164875136715537</v>
      </c>
      <c r="N546">
        <v>0.26463847714495886</v>
      </c>
      <c r="O546">
        <v>-4.4402828741334846E-2</v>
      </c>
      <c r="P546">
        <v>0.73598055271975549</v>
      </c>
    </row>
    <row r="547" spans="11:16">
      <c r="K547" t="s">
        <v>16</v>
      </c>
      <c r="L547">
        <v>-8.0265038311480852E-3</v>
      </c>
      <c r="M547">
        <v>-0.37165113365933367</v>
      </c>
      <c r="N547">
        <v>0.71027737566963567</v>
      </c>
      <c r="O547">
        <v>-1.4793578970329605E-2</v>
      </c>
      <c r="P547">
        <v>0.74647592816126807</v>
      </c>
    </row>
    <row r="548" spans="11:16">
      <c r="K548" t="s">
        <v>17</v>
      </c>
      <c r="L548">
        <v>-3.4373086203647589E-2</v>
      </c>
      <c r="M548">
        <v>-1.5834272407277923</v>
      </c>
      <c r="N548">
        <v>0.1138251592831407</v>
      </c>
      <c r="O548">
        <v>-6.2910381699897835E-2</v>
      </c>
      <c r="P548">
        <v>0.73608796874908888</v>
      </c>
    </row>
    <row r="549" spans="11:16">
      <c r="K549" t="s">
        <v>18</v>
      </c>
      <c r="L549">
        <v>-2.1120527010844662E-2</v>
      </c>
      <c r="M549">
        <v>-0.94052730133204698</v>
      </c>
      <c r="N549">
        <v>0.34730705745760315</v>
      </c>
      <c r="O549">
        <v>-3.7415583629588765E-2</v>
      </c>
      <c r="P549">
        <v>0.6896324360027446</v>
      </c>
    </row>
    <row r="550" spans="11:16">
      <c r="K550" t="s">
        <v>19</v>
      </c>
      <c r="L550">
        <v>1.2610291246132129E-2</v>
      </c>
      <c r="M550">
        <v>0.66008278475717119</v>
      </c>
      <c r="N550">
        <v>0.50944157258247569</v>
      </c>
      <c r="O550">
        <v>2.6268413071564401E-2</v>
      </c>
      <c r="P550">
        <v>0.95354144264713436</v>
      </c>
    </row>
    <row r="551" spans="11:16">
      <c r="K551" t="s">
        <v>20</v>
      </c>
      <c r="L551">
        <v>1.4224575423493728E-2</v>
      </c>
      <c r="M551">
        <v>0.74988561437462686</v>
      </c>
      <c r="N551">
        <v>0.45360309321777348</v>
      </c>
      <c r="O551">
        <v>2.9839182019923419E-2</v>
      </c>
      <c r="P551">
        <v>0.96697965307291045</v>
      </c>
    </row>
    <row r="552" spans="11:16">
      <c r="K552" t="s">
        <v>21</v>
      </c>
      <c r="L552">
        <v>-4.0103147915923386E-3</v>
      </c>
      <c r="M552">
        <v>-0.20248659899622207</v>
      </c>
      <c r="N552">
        <v>0.83960160274776241</v>
      </c>
      <c r="O552">
        <v>-8.0606023548552962E-3</v>
      </c>
      <c r="P552">
        <v>0.88776945678016395</v>
      </c>
    </row>
    <row r="553" spans="11:16">
      <c r="K553" t="s">
        <v>22</v>
      </c>
      <c r="L553">
        <v>-1.5413822549280632E-2</v>
      </c>
      <c r="M553">
        <v>-0.78228022285723264</v>
      </c>
      <c r="N553">
        <v>0.43434336085059522</v>
      </c>
      <c r="O553">
        <v>-3.1126993677504666E-2</v>
      </c>
      <c r="P553">
        <v>0.8961398258558565</v>
      </c>
    </row>
    <row r="554" spans="11:16">
      <c r="K554" t="s">
        <v>23</v>
      </c>
      <c r="L554">
        <v>-7.6070123980152386E-3</v>
      </c>
      <c r="M554">
        <v>-0.39030652203927385</v>
      </c>
      <c r="N554">
        <v>0.69644162339754967</v>
      </c>
      <c r="O554">
        <v>-1.5535982034416159E-2</v>
      </c>
      <c r="P554">
        <v>0.91658196124995051</v>
      </c>
    </row>
    <row r="555" spans="11:16">
      <c r="K555" t="s">
        <v>24</v>
      </c>
      <c r="L555">
        <v>-6.5272480158145314E-3</v>
      </c>
      <c r="M555">
        <v>-0.34352449180275507</v>
      </c>
      <c r="N555">
        <v>0.73131834719158906</v>
      </c>
      <c r="O555">
        <v>-1.3674215480252803E-2</v>
      </c>
      <c r="P555">
        <v>0.96442118580249669</v>
      </c>
    </row>
    <row r="556" spans="11:16">
      <c r="K556" t="s">
        <v>25</v>
      </c>
      <c r="L556">
        <v>1.1655397464962667E-2</v>
      </c>
      <c r="M556">
        <v>0.60734402653459096</v>
      </c>
      <c r="N556">
        <v>0.54384111543147018</v>
      </c>
      <c r="O556">
        <v>2.417092011535836E-2</v>
      </c>
      <c r="P556">
        <v>0.94504899171624257</v>
      </c>
    </row>
    <row r="557" spans="11:16">
      <c r="K557" t="s">
        <v>26</v>
      </c>
      <c r="L557">
        <v>-8.338776391345927E-3</v>
      </c>
      <c r="M557">
        <v>-0.41500211372204682</v>
      </c>
      <c r="N557">
        <v>0.67828141930429608</v>
      </c>
      <c r="O557">
        <v>-1.6518719113676205E-2</v>
      </c>
      <c r="P557">
        <v>0.86232348462595787</v>
      </c>
    </row>
    <row r="558" spans="11:16">
      <c r="K558" t="s">
        <v>27</v>
      </c>
      <c r="L558">
        <v>-1.2912581869572453E-2</v>
      </c>
      <c r="M558">
        <v>-0.66346723688095166</v>
      </c>
      <c r="N558">
        <v>0.50727366991171219</v>
      </c>
      <c r="O558">
        <v>-2.6403005837282049E-2</v>
      </c>
      <c r="P558">
        <v>0.91876131483060663</v>
      </c>
    </row>
    <row r="559" spans="11:16">
      <c r="K559" t="s">
        <v>28</v>
      </c>
      <c r="L559">
        <v>-2.7767616113944832E-3</v>
      </c>
      <c r="M559">
        <v>-0.12468820562336873</v>
      </c>
      <c r="N559">
        <v>0.90081010627667979</v>
      </c>
      <c r="O559">
        <v>-4.9636979413000574E-3</v>
      </c>
      <c r="P559">
        <v>0.70219160122192836</v>
      </c>
    </row>
    <row r="560" spans="11:16">
      <c r="K560" t="s">
        <v>29</v>
      </c>
      <c r="L560">
        <v>2.6502957666304363E-2</v>
      </c>
      <c r="M560">
        <v>1.3936178016561178</v>
      </c>
      <c r="N560">
        <v>0.16392368444829039</v>
      </c>
      <c r="O560">
        <v>5.5393865121582099E-2</v>
      </c>
      <c r="P560">
        <v>0.95996806569438897</v>
      </c>
    </row>
    <row r="561" spans="11:16">
      <c r="K561" t="s">
        <v>30</v>
      </c>
      <c r="L561">
        <v>3.8314993053142052E-2</v>
      </c>
      <c r="M561">
        <v>1.9472746064724356</v>
      </c>
      <c r="N561">
        <v>5.1945053520847377E-2</v>
      </c>
      <c r="O561">
        <v>7.7287902209509762E-2</v>
      </c>
      <c r="P561">
        <v>0.89414441915044218</v>
      </c>
    </row>
    <row r="562" spans="11:16">
      <c r="K562" t="s">
        <v>31</v>
      </c>
      <c r="L562">
        <v>1.3012579375569827E-2</v>
      </c>
      <c r="M562">
        <v>0.64309380803731198</v>
      </c>
      <c r="N562">
        <v>0.52039685410876091</v>
      </c>
      <c r="O562">
        <v>2.5592774643564475E-2</v>
      </c>
      <c r="P562">
        <v>0.85002186079049658</v>
      </c>
    </row>
    <row r="563" spans="11:16">
      <c r="K563" t="s">
        <v>32</v>
      </c>
      <c r="L563">
        <v>2.655994252880424E-2</v>
      </c>
      <c r="M563">
        <v>1.2221288729414335</v>
      </c>
      <c r="N563">
        <v>0.22211522529523614</v>
      </c>
      <c r="O563">
        <v>4.8594703557103269E-2</v>
      </c>
      <c r="P563">
        <v>0.73560681770253922</v>
      </c>
    </row>
    <row r="564" spans="11:16">
      <c r="K564" t="s">
        <v>33</v>
      </c>
      <c r="L564">
        <v>3.3751323874289509E-2</v>
      </c>
      <c r="M564">
        <v>1.6727900007017242</v>
      </c>
      <c r="N564">
        <v>9.4864321859785855E-2</v>
      </c>
      <c r="O564">
        <v>6.6445552046981937E-2</v>
      </c>
      <c r="P564">
        <v>0.85167193545592357</v>
      </c>
    </row>
    <row r="565" spans="11:16">
      <c r="K565" t="s">
        <v>34</v>
      </c>
      <c r="L565">
        <v>1.0033341975043356E-2</v>
      </c>
      <c r="M565">
        <v>0.5151405138609082</v>
      </c>
      <c r="N565">
        <v>0.60663524411064573</v>
      </c>
      <c r="O565">
        <v>2.0503109174485667E-2</v>
      </c>
      <c r="P565">
        <v>0.91763580723330096</v>
      </c>
    </row>
    <row r="566" spans="11:16">
      <c r="K566" t="s">
        <v>35</v>
      </c>
      <c r="L566">
        <v>3.884999462479187E-3</v>
      </c>
      <c r="M566">
        <v>0.10380530400048343</v>
      </c>
      <c r="N566">
        <v>0.917356840844052</v>
      </c>
      <c r="O566">
        <v>4.132388619561095E-3</v>
      </c>
      <c r="P566">
        <v>0.24862369748686364</v>
      </c>
    </row>
    <row r="567" spans="11:16">
      <c r="K567" t="s">
        <v>36</v>
      </c>
      <c r="L567">
        <v>2.1770707786539688E-2</v>
      </c>
      <c r="M567">
        <v>1.1131375558752841</v>
      </c>
      <c r="N567">
        <v>0.26607321786134491</v>
      </c>
      <c r="O567">
        <v>4.426986205422366E-2</v>
      </c>
      <c r="P567">
        <v>0.90864318479924377</v>
      </c>
    </row>
    <row r="568" spans="11:16">
      <c r="K568" t="s">
        <v>118</v>
      </c>
      <c r="L568">
        <v>-2.1342363924692111E-2</v>
      </c>
      <c r="M568">
        <v>-1.0472233855393001</v>
      </c>
      <c r="N568">
        <v>0.29539752475597653</v>
      </c>
      <c r="O568">
        <v>-4.1653123916165248E-2</v>
      </c>
      <c r="P568">
        <v>0.83701308580486677</v>
      </c>
    </row>
    <row r="569" spans="11:16">
      <c r="K569" t="s">
        <v>119</v>
      </c>
    </row>
    <row r="570" spans="11:16">
      <c r="K570" t="s">
        <v>120</v>
      </c>
      <c r="L570">
        <v>2.0939233990995697E-2</v>
      </c>
      <c r="M570">
        <v>1.1048203858351802</v>
      </c>
      <c r="N570">
        <v>0.26965852055854067</v>
      </c>
      <c r="O570">
        <v>4.3939726381133123E-2</v>
      </c>
      <c r="P570">
        <v>0.96764320121518688</v>
      </c>
    </row>
    <row r="571" spans="11:16">
      <c r="K571" t="s">
        <v>121</v>
      </c>
      <c r="L571">
        <v>1.7777449639619976E-3</v>
      </c>
      <c r="M571">
        <v>8.443125110342968E-2</v>
      </c>
      <c r="N571">
        <v>0.9327403408117404</v>
      </c>
      <c r="O571">
        <v>3.3611360497873255E-3</v>
      </c>
      <c r="P571">
        <v>0.78551666479180249</v>
      </c>
    </row>
    <row r="572" spans="11:16">
      <c r="K572" t="s">
        <v>37</v>
      </c>
      <c r="L572">
        <v>-4.9298407371231546E-3</v>
      </c>
      <c r="M572">
        <v>-0.25326520326884006</v>
      </c>
      <c r="N572">
        <v>0.800145774616151</v>
      </c>
      <c r="O572">
        <v>-1.0081816135793517E-2</v>
      </c>
      <c r="P572">
        <v>0.91903891371293522</v>
      </c>
    </row>
    <row r="573" spans="11:16">
      <c r="K573" t="s">
        <v>38</v>
      </c>
      <c r="L573">
        <v>3.1298980856321136E-2</v>
      </c>
      <c r="M573">
        <v>1.589544649450193</v>
      </c>
      <c r="N573">
        <v>0.11243836143097362</v>
      </c>
      <c r="O573">
        <v>6.3152462032924142E-2</v>
      </c>
      <c r="P573">
        <v>0.89462764295260266</v>
      </c>
    </row>
    <row r="574" spans="11:16">
      <c r="K574" t="s">
        <v>112</v>
      </c>
      <c r="L574">
        <v>7.7727296585184697E-3</v>
      </c>
      <c r="M574">
        <v>0.38408426473947233</v>
      </c>
      <c r="N574">
        <v>0.70104538548945072</v>
      </c>
      <c r="O574">
        <v>1.5288366136725988E-2</v>
      </c>
      <c r="P574">
        <v>0.85015312885211924</v>
      </c>
    </row>
    <row r="575" spans="11:16">
      <c r="K575" t="s">
        <v>113</v>
      </c>
      <c r="L575">
        <v>-1.2713930259636025E-2</v>
      </c>
      <c r="M575">
        <v>-0.61247478167862657</v>
      </c>
      <c r="N575">
        <v>0.54044432837962031</v>
      </c>
      <c r="O575">
        <v>-2.4374991767337883E-2</v>
      </c>
      <c r="P575">
        <v>0.80770252213425342</v>
      </c>
    </row>
    <row r="576" spans="11:16">
      <c r="K576" t="s">
        <v>1</v>
      </c>
    </row>
    <row r="577" spans="10:16">
      <c r="K577" t="s">
        <v>2</v>
      </c>
      <c r="L577" t="s">
        <v>98</v>
      </c>
      <c r="M577" t="s">
        <v>44</v>
      </c>
      <c r="N577" t="s">
        <v>44</v>
      </c>
      <c r="O577" t="s">
        <v>44</v>
      </c>
      <c r="P577">
        <v>0</v>
      </c>
    </row>
    <row r="578" spans="10:16">
      <c r="K578" t="s">
        <v>3</v>
      </c>
    </row>
    <row r="579" spans="10:16">
      <c r="K579" t="s">
        <v>4</v>
      </c>
      <c r="L579">
        <v>-3.4014856051539463E-2</v>
      </c>
      <c r="M579">
        <v>-1.7366735142039158</v>
      </c>
      <c r="N579">
        <v>8.2932844688797858E-2</v>
      </c>
      <c r="O579">
        <v>-6.8971244138508789E-2</v>
      </c>
      <c r="P579">
        <v>0.90348506670773299</v>
      </c>
    </row>
    <row r="580" spans="10:16">
      <c r="J580" t="s">
        <v>46</v>
      </c>
      <c r="K580" t="s">
        <v>99</v>
      </c>
    </row>
    <row r="581" spans="10:16">
      <c r="J581" t="s">
        <v>54</v>
      </c>
      <c r="K581" t="s">
        <v>141</v>
      </c>
    </row>
    <row r="582" spans="10:16">
      <c r="J582" t="s">
        <v>55</v>
      </c>
      <c r="K582" t="s">
        <v>142</v>
      </c>
    </row>
    <row r="583" spans="10:16">
      <c r="J583" t="s">
        <v>56</v>
      </c>
      <c r="K583" t="s">
        <v>157</v>
      </c>
    </row>
    <row r="584" spans="10:16">
      <c r="J584" t="s">
        <v>57</v>
      </c>
      <c r="K584" t="s">
        <v>158</v>
      </c>
    </row>
    <row r="585" spans="10:16">
      <c r="J585" t="s">
        <v>58</v>
      </c>
      <c r="K585" t="s">
        <v>159</v>
      </c>
    </row>
    <row r="586" spans="10:16">
      <c r="J586" t="s">
        <v>59</v>
      </c>
      <c r="K586" t="s">
        <v>160</v>
      </c>
    </row>
    <row r="587" spans="10:16">
      <c r="J587" t="s">
        <v>60</v>
      </c>
      <c r="K587" t="s">
        <v>161</v>
      </c>
    </row>
    <row r="588" spans="10:16">
      <c r="J588" t="s">
        <v>61</v>
      </c>
      <c r="K588" t="s">
        <v>162</v>
      </c>
    </row>
    <row r="589" spans="10:16">
      <c r="J589" t="s">
        <v>62</v>
      </c>
      <c r="K589" t="s">
        <v>163</v>
      </c>
    </row>
    <row r="590" spans="10:16">
      <c r="J590" t="s">
        <v>63</v>
      </c>
      <c r="K590" t="s">
        <v>100</v>
      </c>
    </row>
    <row r="591" spans="10:16">
      <c r="J591" t="s">
        <v>65</v>
      </c>
      <c r="K591" t="s">
        <v>94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547"/>
  <sheetViews>
    <sheetView topLeftCell="A10" workbookViewId="0">
      <selection activeCell="M76" sqref="M76"/>
    </sheetView>
  </sheetViews>
  <sheetFormatPr defaultRowHeight="13.8"/>
  <cols>
    <col min="11" max="11" width="152.33203125" bestFit="1" customWidth="1"/>
  </cols>
  <sheetData>
    <row r="1" spans="1:14">
      <c r="A1" t="s">
        <v>39</v>
      </c>
      <c r="J1" t="s">
        <v>48</v>
      </c>
    </row>
    <row r="2" spans="1:14">
      <c r="A2" t="s">
        <v>40</v>
      </c>
      <c r="B2" t="s">
        <v>41</v>
      </c>
      <c r="C2" t="s">
        <v>42</v>
      </c>
      <c r="D2" t="s">
        <v>43</v>
      </c>
      <c r="J2" t="s">
        <v>40</v>
      </c>
      <c r="K2" t="s">
        <v>49</v>
      </c>
      <c r="L2" t="s">
        <v>50</v>
      </c>
      <c r="M2" t="s">
        <v>51</v>
      </c>
      <c r="N2" t="s">
        <v>52</v>
      </c>
    </row>
    <row r="3" spans="1:14">
      <c r="A3">
        <v>1</v>
      </c>
      <c r="B3" t="s">
        <v>7</v>
      </c>
      <c r="C3" t="s">
        <v>44</v>
      </c>
      <c r="D3" t="s">
        <v>45</v>
      </c>
      <c r="J3">
        <v>1</v>
      </c>
      <c r="K3">
        <v>0.82384200403854524</v>
      </c>
      <c r="L3">
        <v>0.67871564761824632</v>
      </c>
      <c r="M3">
        <v>0.67821520470176389</v>
      </c>
      <c r="N3">
        <v>1.3994817464734606E-2</v>
      </c>
    </row>
    <row r="4" spans="1:14">
      <c r="A4">
        <v>2</v>
      </c>
      <c r="B4" t="s">
        <v>123</v>
      </c>
      <c r="C4" t="s">
        <v>44</v>
      </c>
      <c r="D4" t="s">
        <v>45</v>
      </c>
      <c r="J4">
        <v>2</v>
      </c>
      <c r="K4">
        <v>0.83993253678787561</v>
      </c>
      <c r="L4">
        <v>0.70548666635491597</v>
      </c>
      <c r="M4">
        <v>0.704567747997209</v>
      </c>
      <c r="N4">
        <v>1.340952613778984E-2</v>
      </c>
    </row>
    <row r="5" spans="1:14">
      <c r="A5">
        <v>3</v>
      </c>
      <c r="B5" t="s">
        <v>122</v>
      </c>
      <c r="C5" t="s">
        <v>44</v>
      </c>
      <c r="D5" t="s">
        <v>45</v>
      </c>
      <c r="J5">
        <v>3</v>
      </c>
      <c r="K5">
        <v>0.84540583964177263</v>
      </c>
      <c r="L5">
        <v>0.71471103370041056</v>
      </c>
      <c r="M5">
        <v>0.71337374167088119</v>
      </c>
      <c r="N5">
        <v>1.320816439801922E-2</v>
      </c>
    </row>
    <row r="6" spans="1:14">
      <c r="A6">
        <v>4</v>
      </c>
      <c r="B6" t="s">
        <v>110</v>
      </c>
      <c r="C6" t="s">
        <v>44</v>
      </c>
      <c r="D6" t="s">
        <v>45</v>
      </c>
      <c r="J6">
        <v>4</v>
      </c>
      <c r="K6">
        <v>0.84909530969953362</v>
      </c>
      <c r="L6">
        <v>0.72096284495374685</v>
      </c>
      <c r="M6">
        <v>0.71921613349805824</v>
      </c>
      <c r="N6">
        <v>1.3072858298088423E-2</v>
      </c>
    </row>
    <row r="7" spans="1:14">
      <c r="A7">
        <v>5</v>
      </c>
      <c r="B7" t="s">
        <v>5</v>
      </c>
      <c r="C7" t="s">
        <v>44</v>
      </c>
      <c r="D7" t="s">
        <v>45</v>
      </c>
      <c r="J7">
        <v>5</v>
      </c>
      <c r="K7">
        <v>0.85247963681242211</v>
      </c>
      <c r="L7">
        <v>0.72672153117983918</v>
      </c>
      <c r="M7">
        <v>0.72457985038971251</v>
      </c>
      <c r="N7">
        <v>1.2947393088612718E-2</v>
      </c>
    </row>
    <row r="8" spans="1:14">
      <c r="A8">
        <v>6</v>
      </c>
      <c r="B8" t="s">
        <v>6</v>
      </c>
      <c r="C8" t="s">
        <v>44</v>
      </c>
      <c r="D8" t="s">
        <v>45</v>
      </c>
      <c r="J8">
        <v>6</v>
      </c>
      <c r="K8">
        <v>0.86965548099035439</v>
      </c>
      <c r="L8">
        <v>0.75630065561656457</v>
      </c>
      <c r="M8">
        <v>0.75400521438218371</v>
      </c>
      <c r="N8">
        <v>1.223622429963687E-2</v>
      </c>
    </row>
    <row r="9" spans="1:14">
      <c r="A9">
        <v>7</v>
      </c>
      <c r="B9" t="s">
        <v>104</v>
      </c>
      <c r="C9" t="s">
        <v>44</v>
      </c>
      <c r="D9" t="s">
        <v>45</v>
      </c>
      <c r="J9">
        <v>7</v>
      </c>
      <c r="K9">
        <v>0.87246026239682339</v>
      </c>
      <c r="L9">
        <v>0.761186909461534</v>
      </c>
      <c r="M9">
        <v>0.75855846349648803</v>
      </c>
      <c r="N9">
        <v>1.2122451960911195E-2</v>
      </c>
    </row>
    <row r="10" spans="1:14">
      <c r="A10">
        <v>8</v>
      </c>
      <c r="B10" t="s">
        <v>114</v>
      </c>
      <c r="C10" t="s">
        <v>44</v>
      </c>
      <c r="D10" t="s">
        <v>45</v>
      </c>
      <c r="J10">
        <v>8</v>
      </c>
      <c r="K10">
        <v>0.87408833391368845</v>
      </c>
      <c r="L10">
        <v>0.76403041548400763</v>
      </c>
      <c r="M10">
        <v>0.76105757032475108</v>
      </c>
      <c r="N10">
        <v>1.2059550385984058E-2</v>
      </c>
    </row>
    <row r="11" spans="1:14">
      <c r="A11">
        <v>9</v>
      </c>
      <c r="B11" t="s">
        <v>17</v>
      </c>
      <c r="C11" t="s">
        <v>44</v>
      </c>
      <c r="D11" t="s">
        <v>45</v>
      </c>
      <c r="J11">
        <v>9</v>
      </c>
      <c r="K11">
        <v>0.87547102167242397</v>
      </c>
      <c r="L11">
        <v>0.76644950978815785</v>
      </c>
      <c r="M11">
        <v>0.76313412428041871</v>
      </c>
      <c r="N11">
        <v>1.2007033650059193E-2</v>
      </c>
    </row>
    <row r="12" spans="1:14">
      <c r="A12">
        <v>10</v>
      </c>
      <c r="B12" t="s">
        <v>113</v>
      </c>
      <c r="C12" t="s">
        <v>44</v>
      </c>
      <c r="D12" t="s">
        <v>45</v>
      </c>
      <c r="J12">
        <v>10</v>
      </c>
      <c r="K12">
        <v>0.87637096493829081</v>
      </c>
      <c r="L12">
        <v>0.76802606818687102</v>
      </c>
      <c r="M12">
        <v>0.76436139311873308</v>
      </c>
      <c r="N12">
        <v>1.1975887341071464E-2</v>
      </c>
    </row>
    <row r="13" spans="1:14">
      <c r="A13">
        <v>11</v>
      </c>
      <c r="B13" t="s">
        <v>119</v>
      </c>
      <c r="C13" t="s">
        <v>44</v>
      </c>
      <c r="D13" t="s">
        <v>45</v>
      </c>
      <c r="J13">
        <v>11</v>
      </c>
      <c r="K13">
        <v>0.87776235975217576</v>
      </c>
      <c r="L13">
        <v>0.7704667601977081</v>
      </c>
      <c r="M13">
        <v>0.76647171963152894</v>
      </c>
      <c r="N13">
        <v>1.1922140052763621E-2</v>
      </c>
    </row>
    <row r="14" spans="1:14">
      <c r="A14" t="s">
        <v>46</v>
      </c>
      <c r="B14" t="s">
        <v>94</v>
      </c>
      <c r="J14" t="s">
        <v>46</v>
      </c>
      <c r="K14" t="s">
        <v>95</v>
      </c>
    </row>
    <row r="15" spans="1:14">
      <c r="J15" t="s">
        <v>54</v>
      </c>
      <c r="K15" t="s">
        <v>132</v>
      </c>
    </row>
    <row r="16" spans="1:14">
      <c r="J16" t="s">
        <v>55</v>
      </c>
      <c r="K16" t="s">
        <v>133</v>
      </c>
    </row>
    <row r="17" spans="1:16">
      <c r="J17" t="s">
        <v>56</v>
      </c>
      <c r="K17" t="s">
        <v>134</v>
      </c>
    </row>
    <row r="18" spans="1:16">
      <c r="A18" t="s">
        <v>67</v>
      </c>
      <c r="J18" t="s">
        <v>57</v>
      </c>
      <c r="K18" t="s">
        <v>135</v>
      </c>
    </row>
    <row r="19" spans="1:16">
      <c r="A19" t="s">
        <v>40</v>
      </c>
      <c r="B19" t="s">
        <v>0</v>
      </c>
      <c r="C19" t="s">
        <v>68</v>
      </c>
      <c r="E19" t="s">
        <v>69</v>
      </c>
      <c r="F19" t="s">
        <v>70</v>
      </c>
      <c r="G19" t="s">
        <v>71</v>
      </c>
      <c r="J19" t="s">
        <v>58</v>
      </c>
      <c r="K19" t="s">
        <v>136</v>
      </c>
    </row>
    <row r="20" spans="1:16">
      <c r="C20" t="s">
        <v>72</v>
      </c>
      <c r="D20" t="s">
        <v>73</v>
      </c>
      <c r="E20" t="s">
        <v>74</v>
      </c>
      <c r="F20" t="s">
        <v>72</v>
      </c>
      <c r="G20" t="s">
        <v>73</v>
      </c>
      <c r="J20" t="s">
        <v>59</v>
      </c>
      <c r="K20" t="s">
        <v>137</v>
      </c>
    </row>
    <row r="21" spans="1:16">
      <c r="A21">
        <v>1</v>
      </c>
      <c r="B21" t="s">
        <v>75</v>
      </c>
      <c r="C21">
        <v>5.8376144778182135E-3</v>
      </c>
      <c r="D21">
        <v>3.2129850670010985E-3</v>
      </c>
      <c r="F21">
        <v>1.8168819201101558</v>
      </c>
      <c r="G21">
        <v>6.9701328506976301E-2</v>
      </c>
      <c r="J21" t="s">
        <v>60</v>
      </c>
      <c r="K21" t="s">
        <v>138</v>
      </c>
    </row>
    <row r="22" spans="1:16">
      <c r="B22" t="s">
        <v>7</v>
      </c>
      <c r="C22">
        <v>0.99071180130324921</v>
      </c>
      <c r="D22">
        <v>2.6901759053014937E-2</v>
      </c>
      <c r="E22">
        <v>0.82384200403854524</v>
      </c>
      <c r="F22">
        <v>36.827026788503559</v>
      </c>
      <c r="G22">
        <v>1.9651434645256105E-160</v>
      </c>
      <c r="J22" t="s">
        <v>61</v>
      </c>
      <c r="K22" t="s">
        <v>139</v>
      </c>
    </row>
    <row r="23" spans="1:16">
      <c r="B23" t="s">
        <v>123</v>
      </c>
      <c r="J23" t="s">
        <v>62</v>
      </c>
      <c r="K23" t="s">
        <v>140</v>
      </c>
    </row>
    <row r="24" spans="1:16">
      <c r="B24" t="s">
        <v>122</v>
      </c>
      <c r="J24" t="s">
        <v>63</v>
      </c>
      <c r="K24" t="s">
        <v>101</v>
      </c>
    </row>
    <row r="25" spans="1:16">
      <c r="B25" t="s">
        <v>110</v>
      </c>
    </row>
    <row r="26" spans="1:16">
      <c r="B26" t="s">
        <v>5</v>
      </c>
    </row>
    <row r="27" spans="1:16">
      <c r="B27" t="s">
        <v>6</v>
      </c>
      <c r="J27" t="s">
        <v>86</v>
      </c>
    </row>
    <row r="28" spans="1:16">
      <c r="B28" t="s">
        <v>104</v>
      </c>
      <c r="J28" t="s">
        <v>40</v>
      </c>
      <c r="K28" t="s">
        <v>0</v>
      </c>
      <c r="L28" t="s">
        <v>77</v>
      </c>
      <c r="M28" t="s">
        <v>70</v>
      </c>
      <c r="N28" t="s">
        <v>71</v>
      </c>
      <c r="O28" t="s">
        <v>78</v>
      </c>
      <c r="P28" t="s">
        <v>79</v>
      </c>
    </row>
    <row r="29" spans="1:16">
      <c r="B29" t="s">
        <v>114</v>
      </c>
      <c r="L29" t="s">
        <v>80</v>
      </c>
      <c r="M29" t="s">
        <v>80</v>
      </c>
      <c r="N29" t="s">
        <v>80</v>
      </c>
      <c r="O29" t="s">
        <v>80</v>
      </c>
      <c r="P29" t="s">
        <v>80</v>
      </c>
    </row>
    <row r="30" spans="1:16">
      <c r="B30" t="s">
        <v>17</v>
      </c>
      <c r="J30">
        <v>1</v>
      </c>
      <c r="K30" t="s">
        <v>5</v>
      </c>
      <c r="L30">
        <v>-7.1361621281763724E-2</v>
      </c>
      <c r="M30">
        <v>-3.2110623216822045</v>
      </c>
      <c r="N30">
        <v>1.388576423760139E-3</v>
      </c>
      <c r="O30">
        <v>-0.12582141191978141</v>
      </c>
      <c r="P30">
        <v>0.99877868751068954</v>
      </c>
    </row>
    <row r="31" spans="1:16">
      <c r="B31" t="s">
        <v>113</v>
      </c>
      <c r="K31" t="s">
        <v>6</v>
      </c>
      <c r="L31">
        <v>-2.3656762069992121E-2</v>
      </c>
      <c r="M31">
        <v>-1.057305684835959</v>
      </c>
      <c r="N31">
        <v>0.29077039376013103</v>
      </c>
      <c r="O31">
        <v>-4.1724695939804803E-2</v>
      </c>
      <c r="P31">
        <v>0.9994598021292318</v>
      </c>
    </row>
    <row r="32" spans="1:16">
      <c r="B32" t="s">
        <v>119</v>
      </c>
      <c r="K32" t="s">
        <v>104</v>
      </c>
      <c r="L32">
        <v>-6.075236545330237E-2</v>
      </c>
      <c r="M32">
        <v>-2.477105467598002</v>
      </c>
      <c r="N32">
        <v>1.3502052337079906E-2</v>
      </c>
      <c r="O32">
        <v>-9.7374827324812493E-2</v>
      </c>
      <c r="P32">
        <v>0.82538503604930746</v>
      </c>
    </row>
    <row r="33" spans="1:16">
      <c r="A33">
        <v>2</v>
      </c>
      <c r="B33" t="s">
        <v>75</v>
      </c>
      <c r="C33">
        <v>6.3311771882611639E-3</v>
      </c>
      <c r="D33">
        <v>3.079290533210289E-3</v>
      </c>
      <c r="F33">
        <v>2.0560506129509797</v>
      </c>
      <c r="G33">
        <v>4.0182024253781201E-2</v>
      </c>
      <c r="K33" t="s">
        <v>109</v>
      </c>
      <c r="L33">
        <v>5.2598834992785282E-2</v>
      </c>
      <c r="M33">
        <v>2.3015405563232423</v>
      </c>
      <c r="N33">
        <v>2.168092148631998E-2</v>
      </c>
      <c r="O33">
        <v>9.0532087037438119E-2</v>
      </c>
      <c r="P33">
        <v>0.95179274224661758</v>
      </c>
    </row>
    <row r="34" spans="1:16">
      <c r="B34" t="s">
        <v>7</v>
      </c>
      <c r="C34">
        <v>1.0371488405776712</v>
      </c>
      <c r="D34">
        <v>2.6484829940600901E-2</v>
      </c>
      <c r="E34">
        <v>0.86245745552214614</v>
      </c>
      <c r="F34">
        <v>39.160109500561127</v>
      </c>
      <c r="G34">
        <v>3.5261153754619668E-172</v>
      </c>
      <c r="K34" t="s">
        <v>122</v>
      </c>
      <c r="L34">
        <v>6.4505645065632874E-2</v>
      </c>
      <c r="M34">
        <v>2.6415191402696401</v>
      </c>
      <c r="N34">
        <v>8.4548088774353391E-3</v>
      </c>
      <c r="O34">
        <v>0.10377046374786376</v>
      </c>
      <c r="P34">
        <v>0.83146054278047066</v>
      </c>
    </row>
    <row r="35" spans="1:16">
      <c r="B35" t="s">
        <v>123</v>
      </c>
      <c r="C35">
        <v>-5.700697742485568E-3</v>
      </c>
      <c r="D35">
        <v>7.4682531693541737E-4</v>
      </c>
      <c r="E35">
        <v>-0.16811356825060803</v>
      </c>
      <c r="F35">
        <v>-7.6332411518643557</v>
      </c>
      <c r="G35">
        <v>8.3338953210467314E-14</v>
      </c>
      <c r="K35" t="s">
        <v>110</v>
      </c>
      <c r="L35">
        <v>0.13842428206008059</v>
      </c>
      <c r="M35">
        <v>6.1460400942771649</v>
      </c>
      <c r="N35">
        <v>1.3961420528060648E-9</v>
      </c>
      <c r="O35">
        <v>0.23590266706180194</v>
      </c>
      <c r="P35">
        <v>0.93310543049482186</v>
      </c>
    </row>
    <row r="36" spans="1:16">
      <c r="B36" t="s">
        <v>122</v>
      </c>
      <c r="K36" t="s">
        <v>111</v>
      </c>
      <c r="L36">
        <v>-0.10313295384214911</v>
      </c>
      <c r="M36">
        <v>-4.6769013439360263</v>
      </c>
      <c r="N36">
        <v>3.5535266143995773E-6</v>
      </c>
      <c r="O36">
        <v>-0.18165314065275767</v>
      </c>
      <c r="P36">
        <v>0.99673677742425359</v>
      </c>
    </row>
    <row r="37" spans="1:16">
      <c r="B37" t="s">
        <v>110</v>
      </c>
      <c r="K37" t="s">
        <v>123</v>
      </c>
      <c r="L37">
        <v>-0.16811356825060805</v>
      </c>
      <c r="M37">
        <v>-7.6332411518643557</v>
      </c>
      <c r="N37">
        <v>8.3338953210467314E-14</v>
      </c>
      <c r="O37">
        <v>-0.28866070087865614</v>
      </c>
      <c r="P37">
        <v>0.94723855256933831</v>
      </c>
    </row>
    <row r="38" spans="1:16">
      <c r="B38" t="s">
        <v>5</v>
      </c>
      <c r="K38" t="s">
        <v>114</v>
      </c>
      <c r="L38">
        <v>-3.3217807726802807E-2</v>
      </c>
      <c r="M38">
        <v>-1.3983121853725198</v>
      </c>
      <c r="N38">
        <v>0.16250293077771424</v>
      </c>
      <c r="O38">
        <v>-5.5145967395887459E-2</v>
      </c>
      <c r="P38">
        <v>0.88547266735895214</v>
      </c>
    </row>
    <row r="39" spans="1:16">
      <c r="B39" t="s">
        <v>6</v>
      </c>
      <c r="K39" t="s">
        <v>117</v>
      </c>
      <c r="L39">
        <v>-4.1482097733913766E-2</v>
      </c>
      <c r="M39">
        <v>-1.8507989613238929</v>
      </c>
      <c r="N39">
        <v>6.4658341645445164E-2</v>
      </c>
      <c r="O39">
        <v>-7.2907616933685249E-2</v>
      </c>
      <c r="P39">
        <v>0.9924621660081816</v>
      </c>
    </row>
    <row r="40" spans="1:16">
      <c r="B40" t="s">
        <v>104</v>
      </c>
      <c r="K40" t="s">
        <v>9</v>
      </c>
      <c r="L40">
        <v>1.2463557310250908E-2</v>
      </c>
      <c r="M40">
        <v>0.55315226470150169</v>
      </c>
      <c r="N40">
        <v>0.58035201414665472</v>
      </c>
      <c r="O40">
        <v>2.184298818572666E-2</v>
      </c>
      <c r="P40">
        <v>0.98680114832308274</v>
      </c>
    </row>
    <row r="41" spans="1:16">
      <c r="B41" t="s">
        <v>114</v>
      </c>
      <c r="K41" t="s">
        <v>10</v>
      </c>
      <c r="L41">
        <v>2.1929509801061915E-2</v>
      </c>
      <c r="M41">
        <v>0.97762090740755681</v>
      </c>
      <c r="N41">
        <v>0.32863066103193472</v>
      </c>
      <c r="O41">
        <v>3.8584949547698297E-2</v>
      </c>
      <c r="P41">
        <v>0.9946438467275952</v>
      </c>
    </row>
    <row r="42" spans="1:16">
      <c r="B42" t="s">
        <v>17</v>
      </c>
      <c r="K42" t="s">
        <v>11</v>
      </c>
      <c r="L42">
        <v>-3.3971572921209281E-2</v>
      </c>
      <c r="M42">
        <v>-1.4867724920418688</v>
      </c>
      <c r="N42">
        <v>0.1375666046155993</v>
      </c>
      <c r="O42">
        <v>-5.8622988887992458E-2</v>
      </c>
      <c r="P42">
        <v>0.95674054158965471</v>
      </c>
    </row>
    <row r="43" spans="1:16">
      <c r="B43" t="s">
        <v>113</v>
      </c>
      <c r="K43" t="s">
        <v>12</v>
      </c>
      <c r="L43">
        <v>-2.7775938122568181E-2</v>
      </c>
      <c r="M43">
        <v>-1.2234684854340971</v>
      </c>
      <c r="N43">
        <v>0.22160235966678107</v>
      </c>
      <c r="O43">
        <v>-4.8267774736000947E-2</v>
      </c>
      <c r="P43">
        <v>0.97021203364945019</v>
      </c>
    </row>
    <row r="44" spans="1:16">
      <c r="B44" t="s">
        <v>119</v>
      </c>
      <c r="K44" t="s">
        <v>13</v>
      </c>
      <c r="L44">
        <v>1.6155790273668598E-2</v>
      </c>
      <c r="M44">
        <v>0.72191972779841751</v>
      </c>
      <c r="N44">
        <v>0.47060709244720655</v>
      </c>
      <c r="O44">
        <v>2.8502530183941333E-2</v>
      </c>
      <c r="P44">
        <v>0.9999999758519782</v>
      </c>
    </row>
    <row r="45" spans="1:16">
      <c r="A45">
        <v>3</v>
      </c>
      <c r="B45" t="s">
        <v>75</v>
      </c>
      <c r="C45">
        <v>8.8798316189704248E-3</v>
      </c>
      <c r="D45">
        <v>3.0843633321448434E-3</v>
      </c>
      <c r="F45">
        <v>2.8789836548846064</v>
      </c>
      <c r="G45">
        <v>4.1228295145918871E-3</v>
      </c>
      <c r="K45" t="s">
        <v>14</v>
      </c>
      <c r="L45">
        <v>2.1669096385439412E-2</v>
      </c>
      <c r="M45">
        <v>0.9675698895676812</v>
      </c>
      <c r="N45">
        <v>0.33362413944935942</v>
      </c>
      <c r="O45">
        <v>3.8188835377881473E-2</v>
      </c>
      <c r="P45">
        <v>0.99788570226264484</v>
      </c>
    </row>
    <row r="46" spans="1:16">
      <c r="B46" t="s">
        <v>7</v>
      </c>
      <c r="C46">
        <v>0.98988606926724454</v>
      </c>
      <c r="D46">
        <v>2.8079960108282905E-2</v>
      </c>
      <c r="E46">
        <v>0.82315535355709746</v>
      </c>
      <c r="F46">
        <v>35.252402975289563</v>
      </c>
      <c r="G46">
        <v>4.3034308483476966E-152</v>
      </c>
      <c r="K46" t="s">
        <v>15</v>
      </c>
      <c r="L46">
        <v>-5.5315402184224136E-3</v>
      </c>
      <c r="M46">
        <v>-0.24579465868835956</v>
      </c>
      <c r="N46">
        <v>0.80591987169109158</v>
      </c>
      <c r="O46">
        <v>-9.7078478465416635E-3</v>
      </c>
      <c r="P46">
        <v>0.98956276982724112</v>
      </c>
    </row>
    <row r="47" spans="1:16">
      <c r="B47" t="s">
        <v>123</v>
      </c>
      <c r="C47">
        <v>-6.4334977256941981E-3</v>
      </c>
      <c r="D47">
        <v>7.5304268820549042E-4</v>
      </c>
      <c r="E47">
        <v>-0.18972383870453227</v>
      </c>
      <c r="F47">
        <v>-8.5433373518642064</v>
      </c>
      <c r="G47">
        <v>9.5282599137090982E-17</v>
      </c>
      <c r="K47" t="s">
        <v>16</v>
      </c>
      <c r="L47">
        <v>7.9665104639640681E-3</v>
      </c>
      <c r="M47">
        <v>0.35361586316114535</v>
      </c>
      <c r="N47">
        <v>0.72374305686087248</v>
      </c>
      <c r="O47">
        <v>1.3965624737304748E-2</v>
      </c>
      <c r="P47">
        <v>0.98735663505933069</v>
      </c>
    </row>
    <row r="48" spans="1:16">
      <c r="B48" t="s">
        <v>122</v>
      </c>
      <c r="C48">
        <v>3.8432163855323057E-3</v>
      </c>
      <c r="D48">
        <v>8.4484890047652281E-4</v>
      </c>
      <c r="E48">
        <v>0.10782488462503682</v>
      </c>
      <c r="F48">
        <v>4.54899850537132</v>
      </c>
      <c r="G48">
        <v>6.449235253619369E-6</v>
      </c>
      <c r="K48" t="s">
        <v>17</v>
      </c>
      <c r="L48">
        <v>-1.1570337876797071E-2</v>
      </c>
      <c r="M48">
        <v>-0.51524239107409053</v>
      </c>
      <c r="N48">
        <v>0.60656128697792044</v>
      </c>
      <c r="O48">
        <v>-2.0346637972842651E-2</v>
      </c>
      <c r="P48">
        <v>0.99353416792410787</v>
      </c>
    </row>
    <row r="49" spans="1:16">
      <c r="B49" t="s">
        <v>110</v>
      </c>
      <c r="K49" t="s">
        <v>18</v>
      </c>
      <c r="L49">
        <v>2.5585889392829925E-5</v>
      </c>
      <c r="M49">
        <v>1.1391921042010068E-3</v>
      </c>
      <c r="N49">
        <v>0.99909141083809105</v>
      </c>
      <c r="O49">
        <v>4.499538280432206E-5</v>
      </c>
      <c r="P49">
        <v>0.9936294162169651</v>
      </c>
    </row>
    <row r="50" spans="1:16">
      <c r="B50" t="s">
        <v>5</v>
      </c>
      <c r="K50" t="s">
        <v>19</v>
      </c>
      <c r="L50">
        <v>1.5714176072681899E-2</v>
      </c>
      <c r="M50">
        <v>0.70103740297776251</v>
      </c>
      <c r="N50">
        <v>0.4835340789177035</v>
      </c>
      <c r="O50">
        <v>2.7678704076735183E-2</v>
      </c>
      <c r="P50">
        <v>0.99677663541802519</v>
      </c>
    </row>
    <row r="51" spans="1:16">
      <c r="B51" t="s">
        <v>6</v>
      </c>
      <c r="K51" t="s">
        <v>20</v>
      </c>
      <c r="L51">
        <v>2.9429473656980396E-3</v>
      </c>
      <c r="M51">
        <v>0.13138441195433387</v>
      </c>
      <c r="N51">
        <v>0.89551244458154189</v>
      </c>
      <c r="O51">
        <v>5.1893023981592163E-3</v>
      </c>
      <c r="P51">
        <v>0.99894722143566528</v>
      </c>
    </row>
    <row r="52" spans="1:16">
      <c r="B52" t="s">
        <v>104</v>
      </c>
      <c r="K52" t="s">
        <v>21</v>
      </c>
      <c r="L52">
        <v>2.6654982644175491E-2</v>
      </c>
      <c r="M52">
        <v>1.1900974799888964</v>
      </c>
      <c r="N52">
        <v>0.23444866215039631</v>
      </c>
      <c r="O52">
        <v>4.6954178744562092E-2</v>
      </c>
      <c r="P52">
        <v>0.99696810388558343</v>
      </c>
    </row>
    <row r="53" spans="1:16">
      <c r="B53" t="s">
        <v>114</v>
      </c>
      <c r="K53" t="s">
        <v>22</v>
      </c>
      <c r="L53">
        <v>-1.4478901660870051E-3</v>
      </c>
      <c r="M53">
        <v>-6.4578710887330804E-2</v>
      </c>
      <c r="N53">
        <v>0.94852956948194589</v>
      </c>
      <c r="O53">
        <v>-2.550697425945719E-3</v>
      </c>
      <c r="P53">
        <v>0.99709428121103361</v>
      </c>
    </row>
    <row r="54" spans="1:16">
      <c r="B54" t="s">
        <v>17</v>
      </c>
      <c r="K54" t="s">
        <v>23</v>
      </c>
      <c r="L54">
        <v>-5.4767773367731302E-4</v>
      </c>
      <c r="M54">
        <v>-2.4401016041507895E-2</v>
      </c>
      <c r="N54">
        <v>0.98054033194841339</v>
      </c>
      <c r="O54">
        <v>-9.6378174036063785E-4</v>
      </c>
      <c r="P54">
        <v>0.99493977494817276</v>
      </c>
    </row>
    <row r="55" spans="1:16">
      <c r="B55" t="s">
        <v>113</v>
      </c>
      <c r="K55" t="s">
        <v>24</v>
      </c>
      <c r="L55">
        <v>-9.5566965640760809E-3</v>
      </c>
      <c r="M55">
        <v>-0.42691671391923575</v>
      </c>
      <c r="N55">
        <v>0.66958334266924135</v>
      </c>
      <c r="O55">
        <v>-1.6859799656752817E-2</v>
      </c>
      <c r="P55">
        <v>0.99995118636793945</v>
      </c>
    </row>
    <row r="56" spans="1:16">
      <c r="B56" t="s">
        <v>119</v>
      </c>
      <c r="K56" t="s">
        <v>25</v>
      </c>
      <c r="L56">
        <v>5.775096732274841E-3</v>
      </c>
      <c r="M56">
        <v>0.25788896841671488</v>
      </c>
      <c r="N56">
        <v>0.7965753716659828</v>
      </c>
      <c r="O56">
        <v>1.0185473456182677E-2</v>
      </c>
      <c r="P56">
        <v>0.99938652881950718</v>
      </c>
    </row>
    <row r="57" spans="1:16">
      <c r="A57">
        <v>4</v>
      </c>
      <c r="B57" t="s">
        <v>75</v>
      </c>
      <c r="C57">
        <v>1.716298480731815E-3</v>
      </c>
      <c r="D57">
        <v>3.5921762488271029E-3</v>
      </c>
      <c r="F57">
        <v>0.47778793740764003</v>
      </c>
      <c r="G57">
        <v>0.63296454236216149</v>
      </c>
      <c r="K57" t="s">
        <v>26</v>
      </c>
      <c r="L57">
        <v>-3.5474155153365605E-2</v>
      </c>
      <c r="M57">
        <v>-1.5530288649569595</v>
      </c>
      <c r="N57">
        <v>0.12090980685192868</v>
      </c>
      <c r="O57">
        <v>-6.1225872627665719E-2</v>
      </c>
      <c r="P57">
        <v>0.9570517450562499</v>
      </c>
    </row>
    <row r="58" spans="1:16">
      <c r="B58" t="s">
        <v>7</v>
      </c>
      <c r="C58">
        <v>1.0087826316753905</v>
      </c>
      <c r="D58">
        <v>2.8237451172966894E-2</v>
      </c>
      <c r="E58">
        <v>0.83886908768571844</v>
      </c>
      <c r="F58">
        <v>35.724988969300028</v>
      </c>
      <c r="G58">
        <v>1.868578793812513E-154</v>
      </c>
      <c r="K58" t="s">
        <v>27</v>
      </c>
      <c r="L58">
        <v>-2.2412629776697956E-2</v>
      </c>
      <c r="M58">
        <v>-1.0001285083567175</v>
      </c>
      <c r="N58">
        <v>0.31762571197926026</v>
      </c>
      <c r="O58">
        <v>-3.9471915816923053E-2</v>
      </c>
      <c r="P58">
        <v>0.99650699531857212</v>
      </c>
    </row>
    <row r="59" spans="1:16">
      <c r="B59" t="s">
        <v>123</v>
      </c>
      <c r="C59">
        <v>-5.3570378201039347E-3</v>
      </c>
      <c r="D59">
        <v>7.977795389412203E-4</v>
      </c>
      <c r="E59">
        <v>-0.15797903763241158</v>
      </c>
      <c r="F59">
        <v>-6.7149350899793339</v>
      </c>
      <c r="G59">
        <v>4.1608657436466554E-11</v>
      </c>
      <c r="K59" t="s">
        <v>28</v>
      </c>
      <c r="L59">
        <v>2.5048347181759835E-2</v>
      </c>
      <c r="M59">
        <v>1.1158451623268602</v>
      </c>
      <c r="N59">
        <v>0.26490654866568675</v>
      </c>
      <c r="O59">
        <v>4.4030491321601535E-2</v>
      </c>
      <c r="P59">
        <v>0.99274678526978366</v>
      </c>
    </row>
    <row r="60" spans="1:16">
      <c r="B60" t="s">
        <v>122</v>
      </c>
      <c r="C60">
        <v>3.8181451396640015E-3</v>
      </c>
      <c r="D60">
        <v>8.3622041396316695E-4</v>
      </c>
      <c r="E60">
        <v>0.10712148832309235</v>
      </c>
      <c r="F60">
        <v>4.5659554298230507</v>
      </c>
      <c r="G60">
        <v>5.9660076201177065E-6</v>
      </c>
      <c r="K60" t="s">
        <v>29</v>
      </c>
      <c r="L60">
        <v>2.6251036224930961E-2</v>
      </c>
      <c r="M60">
        <v>1.1736351605860778</v>
      </c>
      <c r="N60">
        <v>0.24097708064378814</v>
      </c>
      <c r="O60">
        <v>4.6306075838167989E-2</v>
      </c>
      <c r="P60">
        <v>0.99970676118697677</v>
      </c>
    </row>
    <row r="61" spans="1:16">
      <c r="B61" t="s">
        <v>110</v>
      </c>
      <c r="C61">
        <v>2.0666799034119807E-3</v>
      </c>
      <c r="D61">
        <v>5.4619896900788903E-4</v>
      </c>
      <c r="E61">
        <v>8.783140631076046E-2</v>
      </c>
      <c r="F61">
        <v>3.7837491842320388</v>
      </c>
      <c r="G61">
        <v>1.6900567307183938E-4</v>
      </c>
      <c r="K61" t="s">
        <v>30</v>
      </c>
      <c r="L61">
        <v>6.0699238839911657E-2</v>
      </c>
      <c r="M61">
        <v>2.7269123367871337</v>
      </c>
      <c r="N61">
        <v>6.5679053871022051E-3</v>
      </c>
      <c r="O61">
        <v>0.10708720921518992</v>
      </c>
      <c r="P61">
        <v>0.9999960522222584</v>
      </c>
    </row>
    <row r="62" spans="1:16">
      <c r="B62" t="s">
        <v>5</v>
      </c>
      <c r="K62" t="s">
        <v>31</v>
      </c>
      <c r="L62">
        <v>6.1002629882668195E-3</v>
      </c>
      <c r="M62">
        <v>0.2701108606491085</v>
      </c>
      <c r="N62">
        <v>0.78716190602554093</v>
      </c>
      <c r="O62">
        <v>1.0668130440588333E-2</v>
      </c>
      <c r="P62">
        <v>0.98258265247233634</v>
      </c>
    </row>
    <row r="63" spans="1:16">
      <c r="B63" t="s">
        <v>6</v>
      </c>
      <c r="K63" t="s">
        <v>32</v>
      </c>
      <c r="L63">
        <v>5.2553781978824529E-2</v>
      </c>
      <c r="M63">
        <v>2.3532990373224671</v>
      </c>
      <c r="N63">
        <v>1.8908765926941438E-2</v>
      </c>
      <c r="O63">
        <v>9.255078014485188E-2</v>
      </c>
      <c r="P63">
        <v>0.9964185229233633</v>
      </c>
    </row>
    <row r="64" spans="1:16">
      <c r="B64" t="s">
        <v>104</v>
      </c>
      <c r="K64" t="s">
        <v>33</v>
      </c>
      <c r="L64">
        <v>1.2232341903026783E-2</v>
      </c>
      <c r="M64">
        <v>0.54502793648206016</v>
      </c>
      <c r="N64">
        <v>0.58592388069503154</v>
      </c>
      <c r="O64">
        <v>2.1522322786460192E-2</v>
      </c>
      <c r="P64">
        <v>0.9946004072524105</v>
      </c>
    </row>
    <row r="65" spans="1:16">
      <c r="B65" t="s">
        <v>114</v>
      </c>
      <c r="K65" t="s">
        <v>34</v>
      </c>
      <c r="L65">
        <v>2.0935300397026482E-2</v>
      </c>
      <c r="M65">
        <v>0.92634264317150883</v>
      </c>
      <c r="N65">
        <v>0.35461657447899264</v>
      </c>
      <c r="O65">
        <v>3.6563868643880927E-2</v>
      </c>
      <c r="P65">
        <v>0.98002117810784262</v>
      </c>
    </row>
    <row r="66" spans="1:16">
      <c r="B66" t="s">
        <v>17</v>
      </c>
      <c r="K66" t="s">
        <v>35</v>
      </c>
      <c r="L66">
        <v>7.0934078547408358E-3</v>
      </c>
      <c r="M66">
        <v>0.31571768746504114</v>
      </c>
      <c r="N66">
        <v>0.75231956633745689</v>
      </c>
      <c r="O66">
        <v>1.2469129454591275E-2</v>
      </c>
      <c r="P66">
        <v>0.99277762160874494</v>
      </c>
    </row>
    <row r="67" spans="1:16">
      <c r="B67" t="s">
        <v>113</v>
      </c>
      <c r="K67" t="s">
        <v>36</v>
      </c>
      <c r="L67">
        <v>-5.0231153319182679E-3</v>
      </c>
      <c r="M67">
        <v>-0.2238290339759757</v>
      </c>
      <c r="N67">
        <v>0.82296165567461244</v>
      </c>
      <c r="O67">
        <v>-8.8403698428661439E-3</v>
      </c>
      <c r="P67">
        <v>0.99513990950855369</v>
      </c>
    </row>
    <row r="68" spans="1:16">
      <c r="B68" t="s">
        <v>119</v>
      </c>
      <c r="K68" t="s">
        <v>118</v>
      </c>
      <c r="L68">
        <v>9.0767062584945508E-3</v>
      </c>
      <c r="M68">
        <v>0.40491968329405886</v>
      </c>
      <c r="N68">
        <v>0.68567164110154288</v>
      </c>
      <c r="O68">
        <v>1.5991320856645171E-2</v>
      </c>
      <c r="P68">
        <v>0.99724458545676209</v>
      </c>
    </row>
    <row r="69" spans="1:16">
      <c r="A69">
        <v>5</v>
      </c>
      <c r="B69" t="s">
        <v>75</v>
      </c>
      <c r="C69">
        <v>7.8815015934481647E-3</v>
      </c>
      <c r="D69">
        <v>3.9350262893800853E-3</v>
      </c>
      <c r="F69">
        <v>2.0029095141546813</v>
      </c>
      <c r="G69">
        <v>4.5609582039929243E-2</v>
      </c>
      <c r="K69" t="s">
        <v>119</v>
      </c>
      <c r="L69">
        <v>3.7919791619602868E-3</v>
      </c>
      <c r="M69">
        <v>0.16897527409412114</v>
      </c>
      <c r="N69">
        <v>0.86586939722349365</v>
      </c>
      <c r="O69">
        <v>6.6739734164274409E-3</v>
      </c>
      <c r="P69">
        <v>0.99523727899651759</v>
      </c>
    </row>
    <row r="70" spans="1:16">
      <c r="B70" t="s">
        <v>7</v>
      </c>
      <c r="C70">
        <v>1.0053325803489996</v>
      </c>
      <c r="D70">
        <v>2.7982269799182547E-2</v>
      </c>
      <c r="E70">
        <v>0.83600014316014515</v>
      </c>
      <c r="F70">
        <v>35.927485066932228</v>
      </c>
      <c r="G70">
        <v>2.0823628524456626E-155</v>
      </c>
      <c r="K70" t="s">
        <v>120</v>
      </c>
      <c r="L70">
        <v>1.9108803207505166E-2</v>
      </c>
      <c r="M70">
        <v>0.85394959969356854</v>
      </c>
      <c r="N70">
        <v>0.39345192722863043</v>
      </c>
      <c r="O70">
        <v>3.3709811858686593E-2</v>
      </c>
      <c r="P70">
        <v>0.99985093264872504</v>
      </c>
    </row>
    <row r="71" spans="1:16">
      <c r="B71" t="s">
        <v>123</v>
      </c>
      <c r="C71">
        <v>-5.4997293122376377E-3</v>
      </c>
      <c r="D71">
        <v>7.9108073288817853E-4</v>
      </c>
      <c r="E71">
        <v>-0.16218700953080259</v>
      </c>
      <c r="F71">
        <v>-6.9521719890187743</v>
      </c>
      <c r="G71">
        <v>8.9166004839838984E-12</v>
      </c>
      <c r="K71" t="s">
        <v>121</v>
      </c>
      <c r="L71">
        <v>2.6389817413738959E-2</v>
      </c>
      <c r="M71">
        <v>1.1782692354156306</v>
      </c>
      <c r="N71">
        <v>0.23912651561985576</v>
      </c>
      <c r="O71">
        <v>4.6488520075164103E-2</v>
      </c>
      <c r="P71">
        <v>0.99703004463380995</v>
      </c>
    </row>
    <row r="72" spans="1:16">
      <c r="B72" t="s">
        <v>122</v>
      </c>
      <c r="C72">
        <v>3.853611258094294E-3</v>
      </c>
      <c r="D72">
        <v>8.2825136972160393E-4</v>
      </c>
      <c r="E72">
        <v>0.10811652210319384</v>
      </c>
      <c r="F72">
        <v>4.6527073772176069</v>
      </c>
      <c r="G72">
        <v>3.985314050962501E-6</v>
      </c>
      <c r="K72" t="s">
        <v>37</v>
      </c>
      <c r="L72">
        <v>-3.9278640524544059E-3</v>
      </c>
      <c r="M72">
        <v>-0.1752195992870649</v>
      </c>
      <c r="N72">
        <v>0.86096241756557945</v>
      </c>
      <c r="O72">
        <v>-6.9205923383199855E-3</v>
      </c>
      <c r="P72">
        <v>0.9973858757037789</v>
      </c>
    </row>
    <row r="73" spans="1:16">
      <c r="B73" t="s">
        <v>110</v>
      </c>
      <c r="C73">
        <v>1.9966577327715221E-3</v>
      </c>
      <c r="D73">
        <v>5.4129386941951271E-4</v>
      </c>
      <c r="E73">
        <v>8.4855548409336068E-2</v>
      </c>
      <c r="F73">
        <v>3.6886760511674583</v>
      </c>
      <c r="G73">
        <v>2.4464797497416175E-4</v>
      </c>
      <c r="K73" t="s">
        <v>38</v>
      </c>
      <c r="L73">
        <v>5.0880555645817949E-2</v>
      </c>
      <c r="M73">
        <v>2.2818768832587621</v>
      </c>
      <c r="N73">
        <v>2.282353045066645E-2</v>
      </c>
      <c r="O73">
        <v>8.9764867127256995E-2</v>
      </c>
      <c r="P73">
        <v>0.99999693381662691</v>
      </c>
    </row>
    <row r="74" spans="1:16">
      <c r="B74" t="s">
        <v>5</v>
      </c>
      <c r="C74">
        <v>-8.8027609775671051E-3</v>
      </c>
      <c r="D74">
        <v>2.4007645530373586E-3</v>
      </c>
      <c r="E74">
        <v>-7.6038463501162709E-2</v>
      </c>
      <c r="F74">
        <v>-3.6666490124698723</v>
      </c>
      <c r="G74">
        <v>2.6622612618396665E-4</v>
      </c>
      <c r="K74" t="s">
        <v>112</v>
      </c>
      <c r="L74">
        <v>-1.3857564067217108E-2</v>
      </c>
      <c r="M74">
        <v>-0.60191135367488136</v>
      </c>
      <c r="N74">
        <v>0.54744597913567083</v>
      </c>
      <c r="O74">
        <v>-2.3767353316394534E-2</v>
      </c>
      <c r="P74">
        <v>0.94509927232250879</v>
      </c>
    </row>
    <row r="75" spans="1:16">
      <c r="B75" t="s">
        <v>6</v>
      </c>
      <c r="K75" t="s">
        <v>113</v>
      </c>
      <c r="L75">
        <v>-2.3433694987513069E-2</v>
      </c>
      <c r="M75">
        <v>-1.0462432430072672</v>
      </c>
      <c r="N75">
        <v>0.29584310157832572</v>
      </c>
      <c r="O75">
        <v>-4.1288884431548455E-2</v>
      </c>
      <c r="P75">
        <v>0.9974113978123037</v>
      </c>
    </row>
    <row r="76" spans="1:16">
      <c r="B76" t="s">
        <v>104</v>
      </c>
      <c r="J76">
        <v>2</v>
      </c>
      <c r="K76" t="s">
        <v>5</v>
      </c>
      <c r="L76">
        <v>-7.7631457357938735E-2</v>
      </c>
      <c r="M76">
        <v>-3.651572197214624</v>
      </c>
      <c r="N76">
        <v>2.8194467988669188E-4</v>
      </c>
      <c r="O76">
        <v>-0.14286053383583935</v>
      </c>
      <c r="P76">
        <v>0.99736476322122625</v>
      </c>
    </row>
    <row r="77" spans="1:16">
      <c r="B77" t="s">
        <v>114</v>
      </c>
      <c r="K77" t="s">
        <v>6</v>
      </c>
      <c r="L77">
        <v>-3.1811266421246098E-2</v>
      </c>
      <c r="M77">
        <v>-1.4832583009331539</v>
      </c>
      <c r="N77">
        <v>0.13849805996247133</v>
      </c>
      <c r="O77">
        <v>-5.8530416996949143E-2</v>
      </c>
      <c r="P77">
        <v>0.99702553266061356</v>
      </c>
    </row>
    <row r="78" spans="1:16">
      <c r="B78" t="s">
        <v>17</v>
      </c>
      <c r="K78" t="s">
        <v>104</v>
      </c>
      <c r="L78">
        <v>-7.2219262917452759E-2</v>
      </c>
      <c r="M78">
        <v>-3.0751352681518682</v>
      </c>
      <c r="N78">
        <v>2.1937122015665516E-3</v>
      </c>
      <c r="O78">
        <v>-0.12066719148219986</v>
      </c>
      <c r="P78">
        <v>0.82219961240247419</v>
      </c>
    </row>
    <row r="79" spans="1:16">
      <c r="B79" t="s">
        <v>113</v>
      </c>
      <c r="K79" t="s">
        <v>109</v>
      </c>
      <c r="L79">
        <v>8.497093002886856E-2</v>
      </c>
      <c r="M79">
        <v>3.8469915533763714</v>
      </c>
      <c r="N79">
        <v>1.3155169106615814E-4</v>
      </c>
      <c r="O79">
        <v>0.15033742763252808</v>
      </c>
      <c r="P79">
        <v>0.921931062715456</v>
      </c>
    </row>
    <row r="80" spans="1:16">
      <c r="B80" t="s">
        <v>119</v>
      </c>
      <c r="K80" t="s">
        <v>122</v>
      </c>
      <c r="L80">
        <v>0.10782488462503681</v>
      </c>
      <c r="M80">
        <v>4.54899850537132</v>
      </c>
      <c r="N80">
        <v>6.449235253619369E-6</v>
      </c>
      <c r="O80">
        <v>0.17697658642716868</v>
      </c>
      <c r="P80">
        <v>0.79341167258594092</v>
      </c>
    </row>
    <row r="81" spans="1:16">
      <c r="A81">
        <v>6</v>
      </c>
      <c r="B81" t="s">
        <v>75</v>
      </c>
      <c r="C81">
        <v>-2.4896644811117749E-3</v>
      </c>
      <c r="D81">
        <v>3.9014470898086958E-3</v>
      </c>
      <c r="F81">
        <v>-0.63813872745198597</v>
      </c>
      <c r="G81">
        <v>0.52361271344718197</v>
      </c>
      <c r="K81" t="s">
        <v>110</v>
      </c>
      <c r="L81">
        <v>8.8671237451641238E-2</v>
      </c>
      <c r="M81">
        <v>3.7621573776040451</v>
      </c>
      <c r="N81">
        <v>1.8391491602417435E-4</v>
      </c>
      <c r="O81">
        <v>0.14709469675311804</v>
      </c>
      <c r="P81">
        <v>0.81046348649244448</v>
      </c>
    </row>
    <row r="82" spans="1:16">
      <c r="B82" t="s">
        <v>7</v>
      </c>
      <c r="C82">
        <v>0.98702353780139773</v>
      </c>
      <c r="D82">
        <v>2.6527120434302019E-2</v>
      </c>
      <c r="E82">
        <v>0.82077497042615621</v>
      </c>
      <c r="F82">
        <v>37.208092007042161</v>
      </c>
      <c r="G82">
        <v>7.0285117257766384E-162</v>
      </c>
      <c r="K82" t="s">
        <v>111</v>
      </c>
      <c r="L82">
        <v>4.5470067164336735E-2</v>
      </c>
      <c r="M82">
        <v>1.4007123884573587</v>
      </c>
      <c r="N82">
        <v>0.16178474660808362</v>
      </c>
      <c r="O82">
        <v>5.5283344729750571E-2</v>
      </c>
      <c r="P82">
        <v>0.43535385206797061</v>
      </c>
    </row>
    <row r="83" spans="1:16">
      <c r="B83" t="s">
        <v>123</v>
      </c>
      <c r="C83">
        <v>-5.3076123346248155E-3</v>
      </c>
      <c r="D83">
        <v>7.4794778606090007E-4</v>
      </c>
      <c r="E83">
        <v>-0.15652148013651276</v>
      </c>
      <c r="F83">
        <v>-7.0962337659659234</v>
      </c>
      <c r="G83">
        <v>3.4274785194347517E-12</v>
      </c>
      <c r="K83" t="s">
        <v>123</v>
      </c>
    </row>
    <row r="84" spans="1:16">
      <c r="B84" t="s">
        <v>122</v>
      </c>
      <c r="C84">
        <v>4.5137104789954264E-3</v>
      </c>
      <c r="D84">
        <v>7.8634920079504898E-4</v>
      </c>
      <c r="E84">
        <v>0.126636198123175</v>
      </c>
      <c r="F84">
        <v>5.7400840166579661</v>
      </c>
      <c r="G84">
        <v>1.4646532294670608E-8</v>
      </c>
      <c r="K84" t="s">
        <v>114</v>
      </c>
      <c r="L84">
        <v>-4.5510683681630533E-2</v>
      </c>
      <c r="M84">
        <v>-1.9977395147315402</v>
      </c>
      <c r="N84">
        <v>4.6167686878780749E-2</v>
      </c>
      <c r="O84">
        <v>-7.8722517358515195E-2</v>
      </c>
      <c r="P84">
        <v>0.88120345012550849</v>
      </c>
    </row>
    <row r="85" spans="1:16">
      <c r="B85" t="s">
        <v>110</v>
      </c>
      <c r="C85">
        <v>2.0385481146701495E-3</v>
      </c>
      <c r="D85">
        <v>5.1158409767591557E-4</v>
      </c>
      <c r="E85">
        <v>8.6635839177624352E-2</v>
      </c>
      <c r="F85">
        <v>3.9847761569038322</v>
      </c>
      <c r="G85">
        <v>7.5351532240804304E-5</v>
      </c>
      <c r="K85" t="s">
        <v>117</v>
      </c>
      <c r="L85">
        <v>-2.685393604103763E-2</v>
      </c>
      <c r="M85">
        <v>-1.2434962620708017</v>
      </c>
      <c r="N85">
        <v>0.21414031814816467</v>
      </c>
      <c r="O85">
        <v>-4.9094233923055869E-2</v>
      </c>
      <c r="P85">
        <v>0.98435111227356742</v>
      </c>
    </row>
    <row r="86" spans="1:16">
      <c r="B86" t="s">
        <v>5</v>
      </c>
      <c r="C86">
        <v>-8.1263253766510515E-2</v>
      </c>
      <c r="D86">
        <v>8.5473767038306437E-3</v>
      </c>
      <c r="E86">
        <v>-0.70195396322328785</v>
      </c>
      <c r="F86">
        <v>-9.5073911660043127</v>
      </c>
      <c r="G86">
        <v>3.9199537040916781E-20</v>
      </c>
      <c r="K86" t="s">
        <v>9</v>
      </c>
      <c r="L86">
        <v>-2.6516958879096129E-3</v>
      </c>
      <c r="M86">
        <v>-0.12227849126866701</v>
      </c>
      <c r="N86">
        <v>0.90271685077075503</v>
      </c>
      <c r="O86">
        <v>-4.833425305494291E-3</v>
      </c>
      <c r="P86">
        <v>0.97851515056335836</v>
      </c>
    </row>
    <row r="87" spans="1:16">
      <c r="B87" t="s">
        <v>6</v>
      </c>
      <c r="C87">
        <v>8.2831038293215128E-2</v>
      </c>
      <c r="D87">
        <v>9.4201520406847639E-3</v>
      </c>
      <c r="E87">
        <v>0.64937037557364485</v>
      </c>
      <c r="F87">
        <v>8.7929619326180237</v>
      </c>
      <c r="G87">
        <v>1.3532213132396425E-17</v>
      </c>
      <c r="K87" t="s">
        <v>10</v>
      </c>
      <c r="L87">
        <v>1.6844412771140935E-2</v>
      </c>
      <c r="M87">
        <v>0.78311420056222913</v>
      </c>
      <c r="N87">
        <v>0.43384973505749092</v>
      </c>
      <c r="O87">
        <v>3.0940486255190441E-2</v>
      </c>
      <c r="P87">
        <v>0.99368213193244126</v>
      </c>
    </row>
    <row r="88" spans="1:16">
      <c r="B88" t="s">
        <v>104</v>
      </c>
      <c r="K88" t="s">
        <v>11</v>
      </c>
      <c r="L88">
        <v>-1.6207865413357048E-2</v>
      </c>
      <c r="M88">
        <v>-0.73506991162850366</v>
      </c>
      <c r="N88">
        <v>0.46256618119158976</v>
      </c>
      <c r="O88">
        <v>-2.9043931743098442E-2</v>
      </c>
      <c r="P88">
        <v>0.94572339582905118</v>
      </c>
    </row>
    <row r="89" spans="1:16">
      <c r="B89" t="s">
        <v>114</v>
      </c>
      <c r="K89" t="s">
        <v>12</v>
      </c>
      <c r="L89">
        <v>-9.6522880936946928E-3</v>
      </c>
      <c r="M89">
        <v>-0.44058816213617658</v>
      </c>
      <c r="N89">
        <v>0.65965994876364353</v>
      </c>
      <c r="O89">
        <v>-1.7413135698254954E-2</v>
      </c>
      <c r="P89">
        <v>0.95851381927880819</v>
      </c>
    </row>
    <row r="90" spans="1:16">
      <c r="B90" t="s">
        <v>17</v>
      </c>
      <c r="K90" t="s">
        <v>13</v>
      </c>
      <c r="L90">
        <v>-1.5112789931930851E-3</v>
      </c>
      <c r="M90">
        <v>-7.0039380680666799E-2</v>
      </c>
      <c r="N90">
        <v>0.94418419381189556</v>
      </c>
      <c r="O90">
        <v>-2.7685390005100603E-3</v>
      </c>
      <c r="P90">
        <v>0.98836409897691668</v>
      </c>
    </row>
    <row r="91" spans="1:16">
      <c r="B91" t="s">
        <v>113</v>
      </c>
      <c r="K91" t="s">
        <v>14</v>
      </c>
      <c r="L91">
        <v>2.1566609240260591E-3</v>
      </c>
      <c r="M91">
        <v>9.9712477367128918E-2</v>
      </c>
      <c r="N91">
        <v>0.92060381935452396</v>
      </c>
      <c r="O91">
        <v>3.9414511295751704E-3</v>
      </c>
      <c r="P91">
        <v>0.9836792597692533</v>
      </c>
    </row>
    <row r="92" spans="1:16">
      <c r="B92" t="s">
        <v>119</v>
      </c>
      <c r="K92" t="s">
        <v>15</v>
      </c>
      <c r="L92">
        <v>-9.6214279365784156E-3</v>
      </c>
      <c r="M92">
        <v>-0.4461000860402986</v>
      </c>
      <c r="N92">
        <v>0.65567583345966285</v>
      </c>
      <c r="O92">
        <v>-1.7630913287736926E-2</v>
      </c>
      <c r="P92">
        <v>0.98895269387414386</v>
      </c>
    </row>
    <row r="93" spans="1:16">
      <c r="A93">
        <v>7</v>
      </c>
      <c r="B93" t="s">
        <v>75</v>
      </c>
      <c r="C93">
        <v>3.7939776646917049E-3</v>
      </c>
      <c r="D93">
        <v>4.2395490395951887E-3</v>
      </c>
      <c r="F93">
        <v>0.8949012334231593</v>
      </c>
      <c r="G93">
        <v>0.37117843193146827</v>
      </c>
      <c r="K93" t="s">
        <v>16</v>
      </c>
      <c r="L93">
        <v>2.3374634123241415E-3</v>
      </c>
      <c r="M93">
        <v>0.10821044029899035</v>
      </c>
      <c r="N93">
        <v>0.91386267881031846</v>
      </c>
      <c r="O93">
        <v>4.2773540951762693E-3</v>
      </c>
      <c r="P93">
        <v>0.98620165424488204</v>
      </c>
    </row>
    <row r="94" spans="1:16">
      <c r="B94" t="s">
        <v>7</v>
      </c>
      <c r="C94">
        <v>0.95923489809977525</v>
      </c>
      <c r="D94">
        <v>2.738621589891848E-2</v>
      </c>
      <c r="E94">
        <v>0.79766688935638985</v>
      </c>
      <c r="F94">
        <v>35.026193528900677</v>
      </c>
      <c r="G94">
        <v>1.4939864948734695E-150</v>
      </c>
      <c r="K94" t="s">
        <v>17</v>
      </c>
      <c r="L94">
        <v>-1.6485086162151767E-2</v>
      </c>
      <c r="M94">
        <v>-0.76599429568711608</v>
      </c>
      <c r="N94">
        <v>0.44396210944929193</v>
      </c>
      <c r="O94">
        <v>-3.0264713059193132E-2</v>
      </c>
      <c r="P94">
        <v>0.99264884182170066</v>
      </c>
    </row>
    <row r="95" spans="1:16">
      <c r="B95" t="s">
        <v>123</v>
      </c>
      <c r="C95">
        <v>-5.1016709785487273E-3</v>
      </c>
      <c r="D95">
        <v>7.4318933380073402E-4</v>
      </c>
      <c r="E95">
        <v>-0.15044826984116655</v>
      </c>
      <c r="F95">
        <v>-6.864564312916527</v>
      </c>
      <c r="G95">
        <v>1.5877894628036625E-11</v>
      </c>
      <c r="K95" t="s">
        <v>18</v>
      </c>
      <c r="L95">
        <v>4.1946362561494175E-3</v>
      </c>
      <c r="M95">
        <v>0.19485742879387072</v>
      </c>
      <c r="N95">
        <v>0.84556640217228574</v>
      </c>
      <c r="O95">
        <v>7.702187703624774E-3</v>
      </c>
      <c r="P95">
        <v>0.99298924662687627</v>
      </c>
    </row>
    <row r="96" spans="1:16">
      <c r="B96" t="s">
        <v>122</v>
      </c>
      <c r="C96">
        <v>3.9016301611415338E-3</v>
      </c>
      <c r="D96">
        <v>7.9730157155102378E-4</v>
      </c>
      <c r="E96">
        <v>0.10946373552067939</v>
      </c>
      <c r="F96">
        <v>4.8935437986802546</v>
      </c>
      <c r="G96">
        <v>1.2566022987053568E-6</v>
      </c>
      <c r="K96" t="s">
        <v>19</v>
      </c>
      <c r="L96">
        <v>1.6219172429453727E-2</v>
      </c>
      <c r="M96">
        <v>0.75519043010634357</v>
      </c>
      <c r="N96">
        <v>0.45041255047355655</v>
      </c>
      <c r="O96">
        <v>2.9838231165125115E-2</v>
      </c>
      <c r="P96">
        <v>0.99676717647688795</v>
      </c>
    </row>
    <row r="97" spans="1:16">
      <c r="B97" t="s">
        <v>110</v>
      </c>
      <c r="C97">
        <v>2.5207211043205488E-3</v>
      </c>
      <c r="D97">
        <v>5.241566041210453E-4</v>
      </c>
      <c r="E97">
        <v>0.10712761039780258</v>
      </c>
      <c r="F97">
        <v>4.8090991976482469</v>
      </c>
      <c r="G97">
        <v>1.8946070411616967E-6</v>
      </c>
      <c r="K97" t="s">
        <v>20</v>
      </c>
      <c r="L97">
        <v>7.0215127092164821E-3</v>
      </c>
      <c r="M97">
        <v>0.32707038027290686</v>
      </c>
      <c r="N97">
        <v>0.74372159820360173</v>
      </c>
      <c r="O97">
        <v>1.2927511598618595E-2</v>
      </c>
      <c r="P97">
        <v>0.99832848121691975</v>
      </c>
    </row>
    <row r="98" spans="1:16">
      <c r="B98" t="s">
        <v>5</v>
      </c>
      <c r="C98">
        <v>-8.1337603330913111E-2</v>
      </c>
      <c r="D98">
        <v>8.4679283302569186E-3</v>
      </c>
      <c r="E98">
        <v>-0.70259619656957106</v>
      </c>
      <c r="F98">
        <v>-9.6053721947886768</v>
      </c>
      <c r="G98">
        <v>1.7209405504579858E-20</v>
      </c>
      <c r="K98" t="s">
        <v>21</v>
      </c>
      <c r="L98">
        <v>2.090729855185415E-2</v>
      </c>
      <c r="M98">
        <v>0.9732568585352156</v>
      </c>
      <c r="N98">
        <v>0.3307933549555524</v>
      </c>
      <c r="O98">
        <v>3.844291715837822E-2</v>
      </c>
      <c r="P98">
        <v>0.99573045678720573</v>
      </c>
    </row>
    <row r="99" spans="1:16">
      <c r="B99" t="s">
        <v>6</v>
      </c>
      <c r="C99">
        <v>8.2849542118111671E-2</v>
      </c>
      <c r="D99">
        <v>9.3325649342739393E-3</v>
      </c>
      <c r="E99">
        <v>0.64951543998392158</v>
      </c>
      <c r="F99">
        <v>8.877467523836442</v>
      </c>
      <c r="G99">
        <v>6.9242474762889578E-18</v>
      </c>
      <c r="K99" t="s">
        <v>22</v>
      </c>
      <c r="L99">
        <v>9.5364872450941804E-4</v>
      </c>
      <c r="M99">
        <v>4.4386211431069494E-2</v>
      </c>
      <c r="N99">
        <v>0.96461039740783572</v>
      </c>
      <c r="O99">
        <v>1.7545163598554152E-3</v>
      </c>
      <c r="P99">
        <v>0.99688013385362051</v>
      </c>
    </row>
    <row r="100" spans="1:16">
      <c r="B100" t="s">
        <v>104</v>
      </c>
      <c r="C100">
        <v>-1.534079059770284E-3</v>
      </c>
      <c r="D100">
        <v>4.2526558249279562E-4</v>
      </c>
      <c r="E100">
        <v>-8.1470151331011195E-2</v>
      </c>
      <c r="F100">
        <v>-3.6073435587660629</v>
      </c>
      <c r="G100">
        <v>3.336269347494301E-4</v>
      </c>
      <c r="K100" t="s">
        <v>23</v>
      </c>
      <c r="L100">
        <v>2.8627313279989491E-3</v>
      </c>
      <c r="M100">
        <v>0.13308487055919371</v>
      </c>
      <c r="N100">
        <v>0.89416809348524773</v>
      </c>
      <c r="O100">
        <v>5.2605686225467583E-3</v>
      </c>
      <c r="P100">
        <v>0.99451001430080088</v>
      </c>
    </row>
    <row r="101" spans="1:16">
      <c r="B101" t="s">
        <v>114</v>
      </c>
      <c r="K101" t="s">
        <v>24</v>
      </c>
      <c r="L101">
        <v>-7.0315964093249604E-3</v>
      </c>
      <c r="M101">
        <v>-0.32776720560148526</v>
      </c>
      <c r="N101">
        <v>0.74319487668058426</v>
      </c>
      <c r="O101">
        <v>-1.2955049118946425E-2</v>
      </c>
      <c r="P101">
        <v>0.99971272032583069</v>
      </c>
    </row>
    <row r="102" spans="1:16">
      <c r="B102" t="s">
        <v>17</v>
      </c>
      <c r="K102" t="s">
        <v>25</v>
      </c>
      <c r="L102">
        <v>-2.6008594645612949E-3</v>
      </c>
      <c r="M102">
        <v>-0.12104798869019495</v>
      </c>
      <c r="N102">
        <v>0.90369101848036815</v>
      </c>
      <c r="O102">
        <v>-4.7847871076939974E-3</v>
      </c>
      <c r="P102">
        <v>0.9967733726443132</v>
      </c>
    </row>
    <row r="103" spans="1:16">
      <c r="B103" t="s">
        <v>113</v>
      </c>
      <c r="K103" t="s">
        <v>26</v>
      </c>
      <c r="L103">
        <v>-2.72527266367362E-2</v>
      </c>
      <c r="M103">
        <v>-1.2428097846040933</v>
      </c>
      <c r="N103">
        <v>0.21439306850111017</v>
      </c>
      <c r="O103">
        <v>-4.9067196509910725E-2</v>
      </c>
      <c r="P103">
        <v>0.95470133874938778</v>
      </c>
    </row>
    <row r="104" spans="1:16">
      <c r="B104" t="s">
        <v>119</v>
      </c>
      <c r="K104" t="s">
        <v>27</v>
      </c>
      <c r="L104">
        <v>-2.8943427589604786E-2</v>
      </c>
      <c r="M104">
        <v>-1.3477297194527977</v>
      </c>
      <c r="N104">
        <v>0.17822219940642203</v>
      </c>
      <c r="O104">
        <v>-5.3198257653535051E-2</v>
      </c>
      <c r="P104">
        <v>0.99494679515205886</v>
      </c>
    </row>
    <row r="105" spans="1:16">
      <c r="A105">
        <v>8</v>
      </c>
      <c r="B105" t="s">
        <v>75</v>
      </c>
      <c r="C105">
        <v>-3.2307044911575396E-3</v>
      </c>
      <c r="D105">
        <v>4.9230653212149851E-3</v>
      </c>
      <c r="F105">
        <v>-0.65623839627628988</v>
      </c>
      <c r="G105">
        <v>0.51190846604109941</v>
      </c>
      <c r="K105" t="s">
        <v>28</v>
      </c>
      <c r="L105">
        <v>2.7086253293981156E-2</v>
      </c>
      <c r="M105">
        <v>1.2595342289612275</v>
      </c>
      <c r="N105">
        <v>0.20829657034903637</v>
      </c>
      <c r="O105">
        <v>4.972587004684538E-2</v>
      </c>
      <c r="P105">
        <v>0.99259451752941408</v>
      </c>
    </row>
    <row r="106" spans="1:16">
      <c r="B106" t="s">
        <v>7</v>
      </c>
      <c r="C106">
        <v>0.99678312240868661</v>
      </c>
      <c r="D106">
        <v>3.0438322259577263E-2</v>
      </c>
      <c r="E106">
        <v>0.82889070673905352</v>
      </c>
      <c r="F106">
        <v>32.747636808236166</v>
      </c>
      <c r="G106">
        <v>1.6388991409584008E-138</v>
      </c>
      <c r="K106" t="s">
        <v>29</v>
      </c>
      <c r="L106">
        <v>2.1151018548393432E-2</v>
      </c>
      <c r="M106">
        <v>0.986102476124462</v>
      </c>
      <c r="N106">
        <v>0.32445547347923931</v>
      </c>
      <c r="O106">
        <v>3.8949544692651702E-2</v>
      </c>
      <c r="P106">
        <v>0.99872784862172503</v>
      </c>
    </row>
    <row r="107" spans="1:16">
      <c r="B107" t="s">
        <v>123</v>
      </c>
      <c r="C107">
        <v>-5.1257156977655028E-3</v>
      </c>
      <c r="D107">
        <v>7.3938413191148059E-4</v>
      </c>
      <c r="E107">
        <v>-0.15115734857638707</v>
      </c>
      <c r="F107">
        <v>-6.932412363941773</v>
      </c>
      <c r="G107">
        <v>1.019644594264659E-11</v>
      </c>
      <c r="K107" t="s">
        <v>30</v>
      </c>
      <c r="L107">
        <v>5.4882611190962591E-2</v>
      </c>
      <c r="M107">
        <v>2.5699189430953444</v>
      </c>
      <c r="N107">
        <v>1.0397384323377831E-2</v>
      </c>
      <c r="O107">
        <v>0.10106483466021003</v>
      </c>
      <c r="P107">
        <v>0.99870119465211549</v>
      </c>
    </row>
    <row r="108" spans="1:16">
      <c r="B108" t="s">
        <v>122</v>
      </c>
      <c r="C108">
        <v>3.6579610038222372E-3</v>
      </c>
      <c r="D108">
        <v>7.9804093547070683E-4</v>
      </c>
      <c r="E108">
        <v>0.10262737864170182</v>
      </c>
      <c r="F108">
        <v>4.5836759008667514</v>
      </c>
      <c r="G108">
        <v>5.5028912507191781E-6</v>
      </c>
      <c r="K108" t="s">
        <v>31</v>
      </c>
      <c r="L108">
        <v>9.4731028984796871E-3</v>
      </c>
      <c r="M108">
        <v>0.4377123790674271</v>
      </c>
      <c r="N108">
        <v>0.6617424717956143</v>
      </c>
      <c r="O108">
        <v>1.7299511753308273E-2</v>
      </c>
      <c r="P108">
        <v>0.98217334664894096</v>
      </c>
    </row>
    <row r="109" spans="1:16">
      <c r="B109" t="s">
        <v>110</v>
      </c>
      <c r="C109">
        <v>2.507128002057356E-3</v>
      </c>
      <c r="D109">
        <v>5.2145998844556525E-4</v>
      </c>
      <c r="E109">
        <v>0.10654991992627327</v>
      </c>
      <c r="F109">
        <v>4.8079010041229138</v>
      </c>
      <c r="G109">
        <v>1.9062460439564263E-6</v>
      </c>
      <c r="K109" t="s">
        <v>32</v>
      </c>
      <c r="L109">
        <v>5.1060595931443201E-2</v>
      </c>
      <c r="M109">
        <v>2.3864366444927883</v>
      </c>
      <c r="N109">
        <v>1.7302123985003356E-2</v>
      </c>
      <c r="O109">
        <v>9.3915261168366057E-2</v>
      </c>
      <c r="P109">
        <v>0.99633536149418289</v>
      </c>
    </row>
    <row r="110" spans="1:16">
      <c r="B110" t="s">
        <v>5</v>
      </c>
      <c r="C110">
        <v>-8.7356662931988419E-2</v>
      </c>
      <c r="D110">
        <v>8.7004725692359352E-3</v>
      </c>
      <c r="E110">
        <v>-0.75458897985132045</v>
      </c>
      <c r="F110">
        <v>-10.040450359084343</v>
      </c>
      <c r="G110">
        <v>4.0761531889308676E-22</v>
      </c>
      <c r="K110" t="s">
        <v>33</v>
      </c>
      <c r="L110">
        <v>9.9035286138241564E-3</v>
      </c>
      <c r="M110">
        <v>0.46044723865693649</v>
      </c>
      <c r="N110">
        <v>0.64535163817221042</v>
      </c>
      <c r="O110">
        <v>1.819776128574414E-2</v>
      </c>
      <c r="P110">
        <v>0.99439966124159906</v>
      </c>
    </row>
    <row r="111" spans="1:16">
      <c r="B111" t="s">
        <v>6</v>
      </c>
      <c r="C111">
        <v>9.2143389907019688E-2</v>
      </c>
      <c r="D111">
        <v>9.8733635616876907E-3</v>
      </c>
      <c r="E111">
        <v>0.7223764055538997</v>
      </c>
      <c r="F111">
        <v>9.332522734660575</v>
      </c>
      <c r="G111">
        <v>1.7045608068090177E-19</v>
      </c>
      <c r="K111" t="s">
        <v>34</v>
      </c>
      <c r="L111">
        <v>2.5305843904508189E-2</v>
      </c>
      <c r="M111">
        <v>1.1686602806267656</v>
      </c>
      <c r="N111">
        <v>0.24297564732856111</v>
      </c>
      <c r="O111">
        <v>4.6146141782320772E-2</v>
      </c>
      <c r="P111">
        <v>0.9793413778264265</v>
      </c>
    </row>
    <row r="112" spans="1:16">
      <c r="B112" t="s">
        <v>104</v>
      </c>
      <c r="C112">
        <v>-1.2530106734199146E-3</v>
      </c>
      <c r="D112">
        <v>4.3508960969730517E-4</v>
      </c>
      <c r="E112">
        <v>-6.6543486486399725E-2</v>
      </c>
      <c r="F112">
        <v>-2.879891051159881</v>
      </c>
      <c r="G112">
        <v>4.1121923351191249E-3</v>
      </c>
      <c r="K112" t="s">
        <v>35</v>
      </c>
      <c r="L112">
        <v>6.8799371130770313E-3</v>
      </c>
      <c r="M112">
        <v>0.31958195366318098</v>
      </c>
      <c r="N112">
        <v>0.74938954727649687</v>
      </c>
      <c r="O112">
        <v>1.2631578060805547E-2</v>
      </c>
      <c r="P112">
        <v>0.99277594372027833</v>
      </c>
    </row>
    <row r="113" spans="1:16">
      <c r="B113" t="s">
        <v>114</v>
      </c>
      <c r="C113">
        <v>-0.11047776035324416</v>
      </c>
      <c r="D113">
        <v>3.9938241296814302E-2</v>
      </c>
      <c r="E113">
        <v>-6.5864975587846167E-2</v>
      </c>
      <c r="F113">
        <v>-2.7662149550400081</v>
      </c>
      <c r="G113">
        <v>5.8360943101121148E-3</v>
      </c>
      <c r="K113" t="s">
        <v>36</v>
      </c>
      <c r="L113">
        <v>-8.0416587206877718E-3</v>
      </c>
      <c r="M113">
        <v>-0.37393767767908959</v>
      </c>
      <c r="N113">
        <v>0.70857452940376275</v>
      </c>
      <c r="O113">
        <v>-1.4779570097938751E-2</v>
      </c>
      <c r="P113">
        <v>0.99480346337215941</v>
      </c>
    </row>
    <row r="114" spans="1:16">
      <c r="B114" t="s">
        <v>17</v>
      </c>
      <c r="K114" t="s">
        <v>118</v>
      </c>
      <c r="L114">
        <v>-2.6354009132111946E-3</v>
      </c>
      <c r="M114">
        <v>-0.12237149019276605</v>
      </c>
      <c r="N114">
        <v>0.90264323107154798</v>
      </c>
      <c r="O114">
        <v>-4.8371012818265152E-3</v>
      </c>
      <c r="P114">
        <v>0.99216051483515211</v>
      </c>
    </row>
    <row r="115" spans="1:16">
      <c r="B115" t="s">
        <v>113</v>
      </c>
      <c r="K115" t="s">
        <v>119</v>
      </c>
      <c r="L115">
        <v>5.2618490060244369E-3</v>
      </c>
      <c r="M115">
        <v>0.24470457524276987</v>
      </c>
      <c r="N115">
        <v>0.80676361973670663</v>
      </c>
      <c r="O115">
        <v>9.6723451690889275E-3</v>
      </c>
      <c r="P115">
        <v>0.99515738824675226</v>
      </c>
    </row>
    <row r="116" spans="1:16">
      <c r="B116" t="s">
        <v>119</v>
      </c>
      <c r="K116" t="s">
        <v>120</v>
      </c>
      <c r="L116">
        <v>1.5380635656461304E-2</v>
      </c>
      <c r="M116">
        <v>0.71703532811113768</v>
      </c>
      <c r="N116">
        <v>0.47361389462899395</v>
      </c>
      <c r="O116">
        <v>2.8331932147266255E-2</v>
      </c>
      <c r="P116">
        <v>0.99932966275815271</v>
      </c>
    </row>
    <row r="117" spans="1:16">
      <c r="A117">
        <v>9</v>
      </c>
      <c r="B117" t="s">
        <v>75</v>
      </c>
      <c r="C117">
        <v>-5.0284827611622573E-3</v>
      </c>
      <c r="D117">
        <v>4.9515762138867166E-3</v>
      </c>
      <c r="F117">
        <v>-1.0155317304941922</v>
      </c>
      <c r="G117">
        <v>0.31023981279530066</v>
      </c>
      <c r="K117" t="s">
        <v>121</v>
      </c>
      <c r="L117">
        <v>2.2164629612348254E-2</v>
      </c>
      <c r="M117">
        <v>1.0322095416127326</v>
      </c>
      <c r="N117">
        <v>0.30236386314344055</v>
      </c>
      <c r="O117">
        <v>4.0767744209492883E-2</v>
      </c>
      <c r="P117">
        <v>0.99636248655931159</v>
      </c>
    </row>
    <row r="118" spans="1:16">
      <c r="B118" t="s">
        <v>7</v>
      </c>
      <c r="C118">
        <v>1.0043871193611815</v>
      </c>
      <c r="D118">
        <v>3.0450690545759024E-2</v>
      </c>
      <c r="E118">
        <v>0.83521393018284973</v>
      </c>
      <c r="F118">
        <v>32.984050652377277</v>
      </c>
      <c r="G118">
        <v>1.1066487890043839E-139</v>
      </c>
      <c r="K118" t="s">
        <v>37</v>
      </c>
      <c r="L118">
        <v>-7.6129824908610505E-3</v>
      </c>
      <c r="M118">
        <v>-0.3543699480333718</v>
      </c>
      <c r="N118">
        <v>0.72317837975785404</v>
      </c>
      <c r="O118">
        <v>-1.4006328062797221E-2</v>
      </c>
      <c r="P118">
        <v>0.9968823078590795</v>
      </c>
    </row>
    <row r="119" spans="1:16">
      <c r="B119" t="s">
        <v>123</v>
      </c>
      <c r="C119">
        <v>-5.1233843983527014E-3</v>
      </c>
      <c r="D119">
        <v>7.361648359152335E-4</v>
      </c>
      <c r="E119">
        <v>-0.15108859856004683</v>
      </c>
      <c r="F119">
        <v>-6.9595614302645652</v>
      </c>
      <c r="G119">
        <v>8.5392096437395867E-12</v>
      </c>
      <c r="K119" t="s">
        <v>38</v>
      </c>
      <c r="L119">
        <v>4.6638986775826369E-2</v>
      </c>
      <c r="M119">
        <v>2.1814557382614939</v>
      </c>
      <c r="N119">
        <v>2.9512885942404834E-2</v>
      </c>
      <c r="O119">
        <v>8.5910804024868198E-2</v>
      </c>
      <c r="P119">
        <v>0.99931478964560283</v>
      </c>
    </row>
    <row r="120" spans="1:16">
      <c r="B120" t="s">
        <v>122</v>
      </c>
      <c r="C120">
        <v>3.6371108677636455E-3</v>
      </c>
      <c r="D120">
        <v>7.9460729639623787E-4</v>
      </c>
      <c r="E120">
        <v>0.10204240936352192</v>
      </c>
      <c r="F120">
        <v>4.5772432297802217</v>
      </c>
      <c r="G120">
        <v>5.6708069370051187E-6</v>
      </c>
      <c r="K120" t="s">
        <v>112</v>
      </c>
      <c r="L120">
        <v>-2.6922412933628442E-2</v>
      </c>
      <c r="M120">
        <v>-1.2179014087066353</v>
      </c>
      <c r="N120">
        <v>0.22371025344231193</v>
      </c>
      <c r="O120">
        <v>-4.8086089555969456E-2</v>
      </c>
      <c r="P120">
        <v>0.93954139901525113</v>
      </c>
    </row>
    <row r="121" spans="1:16">
      <c r="B121" t="s">
        <v>110</v>
      </c>
      <c r="C121">
        <v>2.6333366121572568E-3</v>
      </c>
      <c r="D121">
        <v>5.2151984830945601E-4</v>
      </c>
      <c r="E121">
        <v>0.11191363382086325</v>
      </c>
      <c r="F121">
        <v>5.0493507019788533</v>
      </c>
      <c r="G121">
        <v>5.8018560126990497E-7</v>
      </c>
      <c r="K121" t="s">
        <v>113</v>
      </c>
      <c r="L121">
        <v>-2.9400336814407076E-2</v>
      </c>
      <c r="M121">
        <v>-1.3698664688360389</v>
      </c>
      <c r="N121">
        <v>0.17120897894802731</v>
      </c>
      <c r="O121">
        <v>-5.4069516469691867E-2</v>
      </c>
      <c r="P121">
        <v>0.99610546233911645</v>
      </c>
    </row>
    <row r="122" spans="1:16">
      <c r="B122" t="s">
        <v>5</v>
      </c>
      <c r="C122">
        <v>-8.975671472674214E-2</v>
      </c>
      <c r="D122">
        <v>8.7130661634365128E-3</v>
      </c>
      <c r="E122">
        <v>-0.77532068564923473</v>
      </c>
      <c r="F122">
        <v>-10.301392534283393</v>
      </c>
      <c r="G122">
        <v>4.0949719391239152E-23</v>
      </c>
      <c r="J122">
        <v>3</v>
      </c>
      <c r="K122" t="s">
        <v>5</v>
      </c>
      <c r="L122">
        <v>-7.8737244419970015E-2</v>
      </c>
      <c r="M122">
        <v>-3.7622222923651569</v>
      </c>
      <c r="N122">
        <v>1.8389312773987119E-4</v>
      </c>
      <c r="O122">
        <v>-0.1472097420646693</v>
      </c>
      <c r="P122">
        <v>0.99723532850840424</v>
      </c>
    </row>
    <row r="123" spans="1:16">
      <c r="B123" t="s">
        <v>6</v>
      </c>
      <c r="C123">
        <v>9.6719450584610539E-2</v>
      </c>
      <c r="D123">
        <v>9.991240286911212E-3</v>
      </c>
      <c r="E123">
        <v>0.75825134207631639</v>
      </c>
      <c r="F123">
        <v>9.6804248328724078</v>
      </c>
      <c r="G123">
        <v>9.1767213444953194E-21</v>
      </c>
      <c r="K123" t="s">
        <v>6</v>
      </c>
      <c r="L123">
        <v>-3.042501428886972E-2</v>
      </c>
      <c r="M123">
        <v>-1.439957998520736</v>
      </c>
      <c r="N123">
        <v>0.1503690103735689</v>
      </c>
      <c r="O123">
        <v>-5.6871661880255324E-2</v>
      </c>
      <c r="P123">
        <v>0.99681653210957177</v>
      </c>
    </row>
    <row r="124" spans="1:16">
      <c r="B124" t="s">
        <v>104</v>
      </c>
      <c r="C124">
        <v>-1.1983685267247554E-3</v>
      </c>
      <c r="D124">
        <v>4.3371935537874466E-4</v>
      </c>
      <c r="E124">
        <v>-6.3641612601899572E-2</v>
      </c>
      <c r="F124">
        <v>-2.7630044909531009</v>
      </c>
      <c r="G124">
        <v>5.8933712691620664E-3</v>
      </c>
      <c r="K124" t="s">
        <v>104</v>
      </c>
      <c r="L124">
        <v>-5.2702897419538236E-2</v>
      </c>
      <c r="M124">
        <v>-2.2220831730478778</v>
      </c>
      <c r="N124">
        <v>2.6627090059482713E-2</v>
      </c>
      <c r="O124">
        <v>-8.75665824231774E-2</v>
      </c>
      <c r="P124">
        <v>0.78757657835011829</v>
      </c>
    </row>
    <row r="125" spans="1:16">
      <c r="B125" t="s">
        <v>114</v>
      </c>
      <c r="C125">
        <v>-0.14862619611561217</v>
      </c>
      <c r="D125">
        <v>4.2459539645413012E-2</v>
      </c>
      <c r="E125">
        <v>-8.8608428950485804E-2</v>
      </c>
      <c r="F125">
        <v>-3.5004193958958423</v>
      </c>
      <c r="G125">
        <v>4.9710725035341313E-4</v>
      </c>
      <c r="K125" t="s">
        <v>109</v>
      </c>
      <c r="L125">
        <v>7.5445860120923218E-3</v>
      </c>
      <c r="M125">
        <v>0.19353459042228138</v>
      </c>
      <c r="N125">
        <v>0.84660182047814247</v>
      </c>
      <c r="O125">
        <v>7.6558856958154134E-3</v>
      </c>
      <c r="P125">
        <v>0.29376836669129791</v>
      </c>
    </row>
    <row r="126" spans="1:16">
      <c r="B126" t="s">
        <v>17</v>
      </c>
      <c r="C126">
        <v>-4.8231742789844635E-3</v>
      </c>
      <c r="D126">
        <v>1.8821417051840736E-3</v>
      </c>
      <c r="E126">
        <v>-5.356419619897209E-2</v>
      </c>
      <c r="F126">
        <v>-2.5625989083073617</v>
      </c>
      <c r="G126">
        <v>1.0618985137882187E-2</v>
      </c>
      <c r="K126" t="s">
        <v>122</v>
      </c>
    </row>
    <row r="127" spans="1:16">
      <c r="B127" t="s">
        <v>113</v>
      </c>
      <c r="K127" t="s">
        <v>110</v>
      </c>
      <c r="L127">
        <v>8.7831406310760446E-2</v>
      </c>
      <c r="M127">
        <v>3.7837491842320379</v>
      </c>
      <c r="N127">
        <v>1.6900567307183938E-4</v>
      </c>
      <c r="O127">
        <v>0.14803364787190432</v>
      </c>
      <c r="P127">
        <v>0.81041260040335994</v>
      </c>
    </row>
    <row r="128" spans="1:16">
      <c r="B128" t="s">
        <v>119</v>
      </c>
      <c r="K128" t="s">
        <v>111</v>
      </c>
      <c r="L128">
        <v>3.2218848721087205E-2</v>
      </c>
      <c r="M128">
        <v>1.002527517020428</v>
      </c>
      <c r="N128">
        <v>0.31646836140634815</v>
      </c>
      <c r="O128">
        <v>3.9628222935676853E-2</v>
      </c>
      <c r="P128">
        <v>0.43159274446343604</v>
      </c>
    </row>
    <row r="129" spans="1:16">
      <c r="A129">
        <v>10</v>
      </c>
      <c r="B129" t="s">
        <v>75</v>
      </c>
      <c r="C129">
        <v>-2.2559199095023236E-3</v>
      </c>
      <c r="D129">
        <v>5.1164364799463303E-3</v>
      </c>
      <c r="F129">
        <v>-0.4409162350288745</v>
      </c>
      <c r="G129">
        <v>0.65942418569758332</v>
      </c>
      <c r="K129" t="s">
        <v>123</v>
      </c>
    </row>
    <row r="130" spans="1:16">
      <c r="B130" t="s">
        <v>7</v>
      </c>
      <c r="C130">
        <v>1.0046592191551142</v>
      </c>
      <c r="D130">
        <v>3.0371984615195746E-2</v>
      </c>
      <c r="E130">
        <v>0.83544019905260292</v>
      </c>
      <c r="F130">
        <v>33.078484395532783</v>
      </c>
      <c r="G130">
        <v>4.2289421071944824E-140</v>
      </c>
      <c r="K130" t="s">
        <v>114</v>
      </c>
      <c r="L130">
        <v>-2.8946765734559572E-2</v>
      </c>
      <c r="M130">
        <v>-1.2688740109907795</v>
      </c>
      <c r="N130">
        <v>0.20494800939543276</v>
      </c>
      <c r="O130">
        <v>-5.0132761912302974E-2</v>
      </c>
      <c r="P130">
        <v>0.85571303070175853</v>
      </c>
    </row>
    <row r="131" spans="1:16">
      <c r="B131" t="s">
        <v>123</v>
      </c>
      <c r="C131">
        <v>-5.1926357021797433E-3</v>
      </c>
      <c r="D131">
        <v>7.350139376746536E-4</v>
      </c>
      <c r="E131">
        <v>-0.15313081941059398</v>
      </c>
      <c r="F131">
        <v>-7.064676512948262</v>
      </c>
      <c r="G131">
        <v>4.2577585245207573E-12</v>
      </c>
      <c r="K131" t="s">
        <v>117</v>
      </c>
      <c r="L131">
        <v>-1.5477242211996551E-2</v>
      </c>
      <c r="M131">
        <v>-0.72179431461726362</v>
      </c>
      <c r="N131">
        <v>0.47068497668585851</v>
      </c>
      <c r="O131">
        <v>-2.8542108735161068E-2</v>
      </c>
      <c r="P131">
        <v>0.97021934506983909</v>
      </c>
    </row>
    <row r="132" spans="1:16">
      <c r="B132" t="s">
        <v>122</v>
      </c>
      <c r="C132">
        <v>3.7193479901352507E-3</v>
      </c>
      <c r="D132">
        <v>7.9353722136687153E-4</v>
      </c>
      <c r="E132">
        <v>0.10434964563181891</v>
      </c>
      <c r="F132">
        <v>4.6870491893608426</v>
      </c>
      <c r="G132">
        <v>3.3958234905045695E-6</v>
      </c>
      <c r="K132" t="s">
        <v>9</v>
      </c>
      <c r="L132">
        <v>-1.00651697906278E-2</v>
      </c>
      <c r="M132">
        <v>-0.46993515471869335</v>
      </c>
      <c r="N132">
        <v>0.63856167837389732</v>
      </c>
      <c r="O132">
        <v>-1.8587135816295293E-2</v>
      </c>
      <c r="P132">
        <v>0.9728988928941491</v>
      </c>
    </row>
    <row r="133" spans="1:16">
      <c r="B133" t="s">
        <v>110</v>
      </c>
      <c r="C133">
        <v>2.663082510798811E-3</v>
      </c>
      <c r="D133">
        <v>5.2036468555411201E-4</v>
      </c>
      <c r="E133">
        <v>0.11317779868033266</v>
      </c>
      <c r="F133">
        <v>5.1177233673400009</v>
      </c>
      <c r="G133">
        <v>4.1066547361792938E-7</v>
      </c>
      <c r="K133" t="s">
        <v>10</v>
      </c>
      <c r="L133">
        <v>9.7505223546348416E-3</v>
      </c>
      <c r="M133">
        <v>0.45880987254737815</v>
      </c>
      <c r="N133">
        <v>0.64652671964856778</v>
      </c>
      <c r="O133">
        <v>1.8147249156222435E-2</v>
      </c>
      <c r="P133">
        <v>0.98821357339605254</v>
      </c>
    </row>
    <row r="134" spans="1:16">
      <c r="B134" t="s">
        <v>5</v>
      </c>
      <c r="C134">
        <v>-8.949001901923874E-2</v>
      </c>
      <c r="D134">
        <v>8.6914155992139624E-3</v>
      </c>
      <c r="E134">
        <v>-0.77301696163893918</v>
      </c>
      <c r="F134">
        <v>-10.296368640723161</v>
      </c>
      <c r="G134">
        <v>4.3072305268128062E-23</v>
      </c>
      <c r="K134" t="s">
        <v>11</v>
      </c>
      <c r="L134">
        <v>-2.3227641017441437E-2</v>
      </c>
      <c r="M134">
        <v>-1.0673761178778296</v>
      </c>
      <c r="N134">
        <v>0.28620511266276899</v>
      </c>
      <c r="O134">
        <v>-4.2187155028833398E-2</v>
      </c>
      <c r="P134">
        <v>0.94109884929427301</v>
      </c>
    </row>
    <row r="135" spans="1:16">
      <c r="B135" t="s">
        <v>6</v>
      </c>
      <c r="C135">
        <v>9.6355799136148571E-2</v>
      </c>
      <c r="D135">
        <v>9.9668651579457972E-3</v>
      </c>
      <c r="E135">
        <v>0.75540042432215626</v>
      </c>
      <c r="F135">
        <v>9.6676133979129517</v>
      </c>
      <c r="G135">
        <v>1.028224899072903E-20</v>
      </c>
      <c r="K135" t="s">
        <v>12</v>
      </c>
      <c r="L135">
        <v>-1.4817669208230955E-2</v>
      </c>
      <c r="M135">
        <v>-0.68588827797506302</v>
      </c>
      <c r="N135">
        <v>0.49303233279705594</v>
      </c>
      <c r="O135">
        <v>-2.7123338433170711E-2</v>
      </c>
      <c r="P135">
        <v>0.95589781892644654</v>
      </c>
    </row>
    <row r="136" spans="1:16">
      <c r="B136" t="s">
        <v>104</v>
      </c>
      <c r="C136">
        <v>-1.1373576106293393E-3</v>
      </c>
      <c r="D136">
        <v>4.3359320021681228E-4</v>
      </c>
      <c r="E136">
        <v>-6.0401513250122038E-2</v>
      </c>
      <c r="F136">
        <v>-2.6230983559258294</v>
      </c>
      <c r="G136">
        <v>8.92327393533561E-3</v>
      </c>
      <c r="K136" t="s">
        <v>13</v>
      </c>
      <c r="L136">
        <v>1.6133364146950423E-3</v>
      </c>
      <c r="M136">
        <v>7.5869336018186517E-2</v>
      </c>
      <c r="N136">
        <v>0.93954679951025499</v>
      </c>
      <c r="O136">
        <v>3.0013310287894781E-3</v>
      </c>
      <c r="P136">
        <v>0.98733128596965702</v>
      </c>
    </row>
    <row r="137" spans="1:16">
      <c r="B137" t="s">
        <v>114</v>
      </c>
      <c r="C137">
        <v>-0.15771177679362575</v>
      </c>
      <c r="D137">
        <v>4.257534116206655E-2</v>
      </c>
      <c r="E137">
        <v>-9.4025098763897696E-2</v>
      </c>
      <c r="F137">
        <v>-3.7042986031111966</v>
      </c>
      <c r="G137">
        <v>2.3050178507081704E-4</v>
      </c>
      <c r="K137" t="s">
        <v>14</v>
      </c>
      <c r="L137">
        <v>7.6240075027142482E-3</v>
      </c>
      <c r="M137">
        <v>0.3573338938566411</v>
      </c>
      <c r="N137">
        <v>0.72095984245531075</v>
      </c>
      <c r="O137">
        <v>1.4134498234157316E-2</v>
      </c>
      <c r="P137">
        <v>0.98057120818518584</v>
      </c>
    </row>
    <row r="138" spans="1:16">
      <c r="B138" t="s">
        <v>17</v>
      </c>
      <c r="C138">
        <v>-5.6477678624465523E-3</v>
      </c>
      <c r="D138">
        <v>1.9188946984351242E-3</v>
      </c>
      <c r="E138">
        <v>-6.272179448054957E-2</v>
      </c>
      <c r="F138">
        <v>-2.9432401199775877</v>
      </c>
      <c r="G138">
        <v>3.3669183927395045E-3</v>
      </c>
      <c r="K138" t="s">
        <v>15</v>
      </c>
      <c r="L138">
        <v>-6.723700901010897E-3</v>
      </c>
      <c r="M138">
        <v>-0.31633095734205668</v>
      </c>
      <c r="N138">
        <v>0.7518546203887071</v>
      </c>
      <c r="O138">
        <v>-1.2512879570441076E-2</v>
      </c>
      <c r="P138">
        <v>0.98805866932468767</v>
      </c>
    </row>
    <row r="139" spans="1:16">
      <c r="B139" t="s">
        <v>113</v>
      </c>
      <c r="C139">
        <v>-2.4571196472507838E-2</v>
      </c>
      <c r="D139">
        <v>1.1846471395443068E-2</v>
      </c>
      <c r="E139">
        <v>-4.1029483630258871E-2</v>
      </c>
      <c r="F139">
        <v>-2.0741363104932273</v>
      </c>
      <c r="G139">
        <v>3.8470331082200306E-2</v>
      </c>
      <c r="K139" t="s">
        <v>16</v>
      </c>
      <c r="L139">
        <v>3.1780310552423454E-3</v>
      </c>
      <c r="M139">
        <v>0.14936200264299843</v>
      </c>
      <c r="N139">
        <v>0.88131511995391865</v>
      </c>
      <c r="O139">
        <v>5.9085663654506598E-3</v>
      </c>
      <c r="P139">
        <v>0.986127199524648</v>
      </c>
    </row>
    <row r="140" spans="1:16">
      <c r="B140" t="s">
        <v>119</v>
      </c>
      <c r="K140" t="s">
        <v>17</v>
      </c>
      <c r="L140">
        <v>-1.9857818000801254E-2</v>
      </c>
      <c r="M140">
        <v>-0.93642470683673806</v>
      </c>
      <c r="N140">
        <v>0.34940832672622124</v>
      </c>
      <c r="O140">
        <v>-3.7018997246948321E-2</v>
      </c>
      <c r="P140">
        <v>0.99145093027289044</v>
      </c>
    </row>
    <row r="141" spans="1:16">
      <c r="A141">
        <v>11</v>
      </c>
      <c r="B141" t="s">
        <v>75</v>
      </c>
      <c r="C141">
        <v>-1.4038644889342602E-3</v>
      </c>
      <c r="D141">
        <v>5.1040680201615719E-3</v>
      </c>
      <c r="F141">
        <v>-0.27504815441112013</v>
      </c>
      <c r="G141">
        <v>0.78336913533676877</v>
      </c>
      <c r="K141" t="s">
        <v>18</v>
      </c>
      <c r="L141">
        <v>-2.0791996982631468E-3</v>
      </c>
      <c r="M141">
        <v>-9.7849861656167506E-2</v>
      </c>
      <c r="N141">
        <v>0.92208219752131682</v>
      </c>
      <c r="O141">
        <v>-3.8708517025794571E-3</v>
      </c>
      <c r="P141">
        <v>0.98879357313753558</v>
      </c>
    </row>
    <row r="142" spans="1:16">
      <c r="B142" t="s">
        <v>7</v>
      </c>
      <c r="C142">
        <v>1.012941726115103</v>
      </c>
      <c r="D142">
        <v>3.0404014403810596E-2</v>
      </c>
      <c r="E142">
        <v>0.84232764818100159</v>
      </c>
      <c r="F142">
        <v>33.316052040422299</v>
      </c>
      <c r="G142">
        <v>2.867290791505599E-141</v>
      </c>
      <c r="K142" t="s">
        <v>19</v>
      </c>
      <c r="L142">
        <v>1.4488049657120691E-2</v>
      </c>
      <c r="M142">
        <v>0.68470464761125571</v>
      </c>
      <c r="N142">
        <v>0.4937785839733797</v>
      </c>
      <c r="O142">
        <v>2.7076566311685518E-2</v>
      </c>
      <c r="P142">
        <v>0.99644263496996532</v>
      </c>
    </row>
    <row r="143" spans="1:16">
      <c r="B143" t="s">
        <v>123</v>
      </c>
      <c r="C143">
        <v>-5.1434052510570382E-3</v>
      </c>
      <c r="D143">
        <v>7.3196162388739026E-4</v>
      </c>
      <c r="E143">
        <v>-0.15167901347758611</v>
      </c>
      <c r="F143">
        <v>-7.0268782996310923</v>
      </c>
      <c r="G143">
        <v>5.4843905106807755E-12</v>
      </c>
      <c r="K143" t="s">
        <v>20</v>
      </c>
      <c r="L143">
        <v>8.7029557771672334E-3</v>
      </c>
      <c r="M143">
        <v>0.4115311828261442</v>
      </c>
      <c r="N143">
        <v>0.68082107357673394</v>
      </c>
      <c r="O143">
        <v>1.6277765032278492E-2</v>
      </c>
      <c r="P143">
        <v>0.99802397069875659</v>
      </c>
    </row>
    <row r="144" spans="1:16">
      <c r="B144" t="s">
        <v>122</v>
      </c>
      <c r="C144">
        <v>3.6613596028210516E-3</v>
      </c>
      <c r="D144">
        <v>7.9029249976247907E-4</v>
      </c>
      <c r="E144">
        <v>0.10272272938653977</v>
      </c>
      <c r="F144">
        <v>4.6329170578253827</v>
      </c>
      <c r="G144">
        <v>4.3801592683449254E-6</v>
      </c>
      <c r="K144" t="s">
        <v>21</v>
      </c>
      <c r="L144">
        <v>1.883043148063953E-2</v>
      </c>
      <c r="M144">
        <v>0.88962278091950442</v>
      </c>
      <c r="N144">
        <v>0.37400325946032875</v>
      </c>
      <c r="O144">
        <v>3.5171159554498503E-2</v>
      </c>
      <c r="P144">
        <v>0.99526287816755032</v>
      </c>
    </row>
    <row r="145" spans="1:16">
      <c r="B145" t="s">
        <v>110</v>
      </c>
      <c r="C145">
        <v>2.7851367506859402E-3</v>
      </c>
      <c r="D145">
        <v>5.2016453126042805E-4</v>
      </c>
      <c r="E145">
        <v>0.11836495684535811</v>
      </c>
      <c r="F145">
        <v>5.3543380667212785</v>
      </c>
      <c r="G145">
        <v>1.2034014087504569E-7</v>
      </c>
      <c r="K145" t="s">
        <v>22</v>
      </c>
      <c r="L145">
        <v>-2.3162463394793185E-3</v>
      </c>
      <c r="M145">
        <v>-0.10938746893681489</v>
      </c>
      <c r="N145">
        <v>0.91292951466860561</v>
      </c>
      <c r="O145">
        <v>-4.3272608773958212E-3</v>
      </c>
      <c r="P145">
        <v>0.99573011000831757</v>
      </c>
    </row>
    <row r="146" spans="1:16">
      <c r="B146" t="s">
        <v>5</v>
      </c>
      <c r="C146">
        <v>-9.3247566300016238E-2</v>
      </c>
      <c r="D146">
        <v>8.7729796357878288E-3</v>
      </c>
      <c r="E146">
        <v>-0.80547474647388073</v>
      </c>
      <c r="F146">
        <v>-10.628950501563821</v>
      </c>
      <c r="G146">
        <v>2.1733739526470509E-24</v>
      </c>
      <c r="K146" t="s">
        <v>23</v>
      </c>
      <c r="L146">
        <v>5.3085158951727916E-3</v>
      </c>
      <c r="M146">
        <v>0.25047666082490777</v>
      </c>
      <c r="N146">
        <v>0.80229926345188907</v>
      </c>
      <c r="O146">
        <v>9.9082171680582049E-3</v>
      </c>
      <c r="P146">
        <v>0.99387041963633793</v>
      </c>
    </row>
    <row r="147" spans="1:16">
      <c r="B147" t="s">
        <v>6</v>
      </c>
      <c r="C147">
        <v>9.9711065738552193E-2</v>
      </c>
      <c r="D147">
        <v>1.000619607784909E-2</v>
      </c>
      <c r="E147">
        <v>0.78170470323315733</v>
      </c>
      <c r="F147">
        <v>9.9649322242729692</v>
      </c>
      <c r="G147">
        <v>8.0010408769949402E-22</v>
      </c>
      <c r="K147" t="s">
        <v>24</v>
      </c>
      <c r="L147">
        <v>-5.3660365502623264E-3</v>
      </c>
      <c r="M147">
        <v>-0.25389588390886031</v>
      </c>
      <c r="N147">
        <v>0.79965766773029068</v>
      </c>
      <c r="O147">
        <v>-1.0043459351532013E-2</v>
      </c>
      <c r="P147">
        <v>0.99941157446834883</v>
      </c>
    </row>
    <row r="148" spans="1:16">
      <c r="B148" t="s">
        <v>104</v>
      </c>
      <c r="C148">
        <v>-1.0649162054359655E-3</v>
      </c>
      <c r="D148">
        <v>4.3255085126068908E-4</v>
      </c>
      <c r="E148">
        <v>-5.65543762944693E-2</v>
      </c>
      <c r="F148">
        <v>-2.461944537462402</v>
      </c>
      <c r="G148">
        <v>1.4084476426411552E-2</v>
      </c>
      <c r="K148" t="s">
        <v>25</v>
      </c>
      <c r="L148">
        <v>-9.2999561722176944E-4</v>
      </c>
      <c r="M148">
        <v>-4.39361676775624E-2</v>
      </c>
      <c r="N148">
        <v>0.9649690111880922</v>
      </c>
      <c r="O148">
        <v>-1.7380853057032358E-3</v>
      </c>
      <c r="P148">
        <v>0.99647256818244234</v>
      </c>
    </row>
    <row r="149" spans="1:16">
      <c r="B149" t="s">
        <v>114</v>
      </c>
      <c r="C149">
        <v>-0.16902696584561758</v>
      </c>
      <c r="D149">
        <v>4.2608424513144817E-2</v>
      </c>
      <c r="E149">
        <v>-0.10077102344863377</v>
      </c>
      <c r="F149">
        <v>-3.9669846462751113</v>
      </c>
      <c r="G149">
        <v>8.1121847694453638E-5</v>
      </c>
      <c r="K149" t="s">
        <v>26</v>
      </c>
      <c r="L149">
        <v>-3.5432190831181001E-2</v>
      </c>
      <c r="M149">
        <v>-1.6365286978220253</v>
      </c>
      <c r="N149">
        <v>0.10222136684004432</v>
      </c>
      <c r="O149">
        <v>-6.4604827915253765E-2</v>
      </c>
      <c r="P149">
        <v>0.94845976190000503</v>
      </c>
    </row>
    <row r="150" spans="1:16">
      <c r="B150" t="s">
        <v>17</v>
      </c>
      <c r="C150">
        <v>-6.6899924110797246E-3</v>
      </c>
      <c r="D150">
        <v>1.9521312210619634E-3</v>
      </c>
      <c r="E150">
        <v>-7.4296313039751774E-2</v>
      </c>
      <c r="F150">
        <v>-3.4270198329394859</v>
      </c>
      <c r="G150">
        <v>6.4984326424315849E-4</v>
      </c>
      <c r="K150" t="s">
        <v>27</v>
      </c>
      <c r="L150">
        <v>-2.8047611891662938E-2</v>
      </c>
      <c r="M150">
        <v>-1.3258102519339021</v>
      </c>
      <c r="N150">
        <v>0.18537630460685564</v>
      </c>
      <c r="O150">
        <v>-5.2376253672362504E-2</v>
      </c>
      <c r="P150">
        <v>0.99486020589535051</v>
      </c>
    </row>
    <row r="151" spans="1:16">
      <c r="B151" t="s">
        <v>113</v>
      </c>
      <c r="C151">
        <v>-3.6519854143889627E-2</v>
      </c>
      <c r="D151">
        <v>1.2662025734845619E-2</v>
      </c>
      <c r="E151">
        <v>-6.0981595237036057E-2</v>
      </c>
      <c r="F151">
        <v>-2.8842031210999504</v>
      </c>
      <c r="G151">
        <v>4.0576639578823468E-3</v>
      </c>
      <c r="K151" t="s">
        <v>28</v>
      </c>
      <c r="L151">
        <v>2.8602976876002058E-2</v>
      </c>
      <c r="M151">
        <v>1.3504256718813061</v>
      </c>
      <c r="N151">
        <v>0.177357546464702</v>
      </c>
      <c r="O151">
        <v>5.3345945866169753E-2</v>
      </c>
      <c r="P151">
        <v>0.99235107673572676</v>
      </c>
    </row>
    <row r="152" spans="1:16">
      <c r="B152" t="s">
        <v>119</v>
      </c>
      <c r="C152">
        <v>-1.1183858018432645E-3</v>
      </c>
      <c r="D152">
        <v>4.3141914062382655E-4</v>
      </c>
      <c r="E152">
        <v>-5.4912525214526275E-2</v>
      </c>
      <c r="F152">
        <v>-2.5923416384031848</v>
      </c>
      <c r="G152">
        <v>9.7529316034542599E-3</v>
      </c>
      <c r="K152" t="s">
        <v>29</v>
      </c>
      <c r="L152">
        <v>2.3078244704141469E-2</v>
      </c>
      <c r="M152">
        <v>1.0923275270248283</v>
      </c>
      <c r="N152">
        <v>0.27510081883570203</v>
      </c>
      <c r="O152">
        <v>4.3171521687660523E-2</v>
      </c>
      <c r="P152">
        <v>0.99833004360872979</v>
      </c>
    </row>
    <row r="153" spans="1:16">
      <c r="A153" t="s">
        <v>46</v>
      </c>
      <c r="B153" t="s">
        <v>94</v>
      </c>
      <c r="K153" t="s">
        <v>30</v>
      </c>
      <c r="L153">
        <v>5.7097937981629279E-2</v>
      </c>
      <c r="M153">
        <v>2.7153449270737919</v>
      </c>
      <c r="N153">
        <v>6.7996033276461147E-3</v>
      </c>
      <c r="O153">
        <v>0.10680297961255605</v>
      </c>
      <c r="P153">
        <v>0.99818459735469622</v>
      </c>
    </row>
    <row r="154" spans="1:16">
      <c r="K154" t="s">
        <v>31</v>
      </c>
      <c r="L154">
        <v>4.1464516179961887E-3</v>
      </c>
      <c r="M154">
        <v>0.19419198825703457</v>
      </c>
      <c r="N154">
        <v>0.84608727372624071</v>
      </c>
      <c r="O154">
        <v>7.6818896580473778E-3</v>
      </c>
      <c r="P154">
        <v>0.97919209842735488</v>
      </c>
    </row>
    <row r="155" spans="1:16">
      <c r="K155" t="s">
        <v>32</v>
      </c>
      <c r="L155">
        <v>5.3384620612262706E-2</v>
      </c>
      <c r="M155">
        <v>2.5338114451932245</v>
      </c>
      <c r="N155">
        <v>1.1520750114075865E-2</v>
      </c>
      <c r="O155">
        <v>9.9736245750594199E-2</v>
      </c>
      <c r="P155">
        <v>0.99576919579868062</v>
      </c>
    </row>
    <row r="156" spans="1:16">
      <c r="K156" t="s">
        <v>33</v>
      </c>
      <c r="L156">
        <v>-3.4234120421564387E-3</v>
      </c>
      <c r="M156">
        <v>-0.16002933467274591</v>
      </c>
      <c r="N156">
        <v>0.87290853862115969</v>
      </c>
      <c r="O156">
        <v>-6.330535784666168E-3</v>
      </c>
      <c r="P156">
        <v>0.97554557548177356</v>
      </c>
    </row>
    <row r="157" spans="1:16">
      <c r="K157" t="s">
        <v>34</v>
      </c>
      <c r="L157">
        <v>1.8524905944857131E-2</v>
      </c>
      <c r="M157">
        <v>0.86595160531046944</v>
      </c>
      <c r="N157">
        <v>0.38684170939877371</v>
      </c>
      <c r="O157">
        <v>3.4236433579245877E-2</v>
      </c>
      <c r="P157">
        <v>0.9744285223506246</v>
      </c>
    </row>
    <row r="158" spans="1:16">
      <c r="K158" t="s">
        <v>35</v>
      </c>
      <c r="L158">
        <v>1.0403950092189687E-2</v>
      </c>
      <c r="M158">
        <v>0.49037166792068992</v>
      </c>
      <c r="N158">
        <v>0.62403925401043914</v>
      </c>
      <c r="O158">
        <v>1.9395154386215724E-2</v>
      </c>
      <c r="P158">
        <v>0.9914594050804949</v>
      </c>
    </row>
    <row r="159" spans="1:16">
      <c r="K159" t="s">
        <v>36</v>
      </c>
      <c r="L159">
        <v>-2.1868478306697421E-2</v>
      </c>
      <c r="M159">
        <v>-1.023062793929717</v>
      </c>
      <c r="N159">
        <v>0.30666530353792704</v>
      </c>
      <c r="O159">
        <v>-4.0438633719315088E-2</v>
      </c>
      <c r="P159">
        <v>0.97553037101010076</v>
      </c>
    </row>
    <row r="160" spans="1:16">
      <c r="K160" t="s">
        <v>118</v>
      </c>
      <c r="L160">
        <v>-1.4308847032304244E-2</v>
      </c>
      <c r="M160">
        <v>-0.66997845083592655</v>
      </c>
      <c r="N160">
        <v>0.50311355988174777</v>
      </c>
      <c r="O160">
        <v>-2.6494633834879117E-2</v>
      </c>
      <c r="P160">
        <v>0.97811864415090644</v>
      </c>
    </row>
    <row r="161" spans="10:16">
      <c r="K161" t="s">
        <v>119</v>
      </c>
      <c r="L161">
        <v>1.0942750824320412E-2</v>
      </c>
      <c r="M161">
        <v>0.51584995436975789</v>
      </c>
      <c r="N161">
        <v>0.60613764516212343</v>
      </c>
      <c r="O161">
        <v>2.0402461112871993E-2</v>
      </c>
      <c r="P161">
        <v>0.99173827071071263</v>
      </c>
    </row>
    <row r="162" spans="10:16">
      <c r="K162" t="s">
        <v>120</v>
      </c>
      <c r="L162">
        <v>1.6532897557901254E-2</v>
      </c>
      <c r="M162">
        <v>0.782506903108112</v>
      </c>
      <c r="N162">
        <v>0.43420660742142725</v>
      </c>
      <c r="O162">
        <v>3.0940673880252755E-2</v>
      </c>
      <c r="P162">
        <v>0.99918651113285972</v>
      </c>
    </row>
    <row r="163" spans="10:16">
      <c r="K163" t="s">
        <v>121</v>
      </c>
      <c r="L163">
        <v>2.439170941569907E-2</v>
      </c>
      <c r="M163">
        <v>1.1531751523842337</v>
      </c>
      <c r="N163">
        <v>0.24926966982012239</v>
      </c>
      <c r="O163">
        <v>4.5571509550800054E-2</v>
      </c>
      <c r="P163">
        <v>0.99583487114803237</v>
      </c>
    </row>
    <row r="164" spans="10:16">
      <c r="K164" t="s">
        <v>37</v>
      </c>
      <c r="L164">
        <v>-7.0986121151030987E-3</v>
      </c>
      <c r="M164">
        <v>-0.33545583835782505</v>
      </c>
      <c r="N164">
        <v>0.7373913552107898</v>
      </c>
      <c r="O164">
        <v>-1.3269259534800531E-2</v>
      </c>
      <c r="P164">
        <v>0.99685378152056481</v>
      </c>
    </row>
    <row r="165" spans="10:16">
      <c r="K165" t="s">
        <v>38</v>
      </c>
      <c r="L165">
        <v>4.918406199411865E-2</v>
      </c>
      <c r="M165">
        <v>2.3360473671760609</v>
      </c>
      <c r="N165">
        <v>1.9797082588954462E-2</v>
      </c>
      <c r="O165">
        <v>9.2020509255553273E-2</v>
      </c>
      <c r="P165">
        <v>0.99863194327866323</v>
      </c>
    </row>
    <row r="166" spans="10:16">
      <c r="K166" t="s">
        <v>112</v>
      </c>
      <c r="L166">
        <v>-1.7369265924582471E-2</v>
      </c>
      <c r="M166">
        <v>-0.79334352017854548</v>
      </c>
      <c r="N166">
        <v>0.42787218576301533</v>
      </c>
      <c r="O166">
        <v>-3.1368739827907985E-2</v>
      </c>
      <c r="P166">
        <v>0.93049960095140916</v>
      </c>
    </row>
    <row r="167" spans="10:16">
      <c r="K167" t="s">
        <v>113</v>
      </c>
      <c r="L167">
        <v>-3.4368588734254746E-2</v>
      </c>
      <c r="M167">
        <v>-1.6246443155894099</v>
      </c>
      <c r="N167">
        <v>0.10473148061169611</v>
      </c>
      <c r="O167">
        <v>-6.4137608143223002E-2</v>
      </c>
      <c r="P167">
        <v>0.99354398136016986</v>
      </c>
    </row>
    <row r="168" spans="10:16">
      <c r="J168">
        <v>4</v>
      </c>
      <c r="K168" t="s">
        <v>5</v>
      </c>
      <c r="L168">
        <v>-7.6038463501162695E-2</v>
      </c>
      <c r="M168">
        <v>-3.666649012469871</v>
      </c>
      <c r="N168">
        <v>2.6622612618396665E-4</v>
      </c>
      <c r="O168">
        <v>-0.14365828919570553</v>
      </c>
      <c r="P168">
        <v>0.9959940652540219</v>
      </c>
    </row>
    <row r="169" spans="10:16">
      <c r="K169" t="s">
        <v>6</v>
      </c>
      <c r="L169">
        <v>-2.7572290111973874E-2</v>
      </c>
      <c r="M169">
        <v>-1.3172259262235553</v>
      </c>
      <c r="N169">
        <v>0.18823577885892423</v>
      </c>
      <c r="O169">
        <v>-5.2078706110495428E-2</v>
      </c>
      <c r="P169">
        <v>0.99548960147321874</v>
      </c>
    </row>
    <row r="170" spans="10:16">
      <c r="K170" t="s">
        <v>104</v>
      </c>
      <c r="L170">
        <v>-8.0721391050697838E-2</v>
      </c>
      <c r="M170">
        <v>-3.3406752536544682</v>
      </c>
      <c r="N170">
        <v>8.8449688800542031E-4</v>
      </c>
      <c r="O170">
        <v>-0.1311168016969369</v>
      </c>
      <c r="P170">
        <v>0.73620956349286293</v>
      </c>
    </row>
    <row r="171" spans="10:16">
      <c r="K171" t="s">
        <v>109</v>
      </c>
      <c r="L171">
        <v>-6.1250132891086911E-2</v>
      </c>
      <c r="M171">
        <v>-1.4550011275870121</v>
      </c>
      <c r="N171">
        <v>0.14616076953717605</v>
      </c>
      <c r="O171">
        <v>-5.7508711830111095E-2</v>
      </c>
      <c r="P171">
        <v>0.24598874918081889</v>
      </c>
    </row>
    <row r="172" spans="10:16">
      <c r="K172" t="s">
        <v>122</v>
      </c>
    </row>
    <row r="173" spans="10:16">
      <c r="K173" t="s">
        <v>110</v>
      </c>
    </row>
    <row r="174" spans="10:16">
      <c r="K174" t="s">
        <v>111</v>
      </c>
      <c r="L174">
        <v>-8.3967103438254739E-2</v>
      </c>
      <c r="M174">
        <v>-1.9859662071014532</v>
      </c>
      <c r="N174">
        <v>4.7464611655120906E-2</v>
      </c>
      <c r="O174">
        <v>-7.8383249057776189E-2</v>
      </c>
      <c r="P174">
        <v>0.2431589248894567</v>
      </c>
    </row>
    <row r="175" spans="10:16">
      <c r="K175" t="s">
        <v>123</v>
      </c>
    </row>
    <row r="176" spans="10:16">
      <c r="K176" t="s">
        <v>114</v>
      </c>
      <c r="L176">
        <v>-3.1845267427006364E-2</v>
      </c>
      <c r="M176">
        <v>-1.4100034826334562</v>
      </c>
      <c r="N176">
        <v>0.15902596055569973</v>
      </c>
      <c r="O176">
        <v>-5.5735799167161704E-2</v>
      </c>
      <c r="P176">
        <v>0.854753130437097</v>
      </c>
    </row>
    <row r="177" spans="11:16">
      <c r="K177" t="s">
        <v>117</v>
      </c>
      <c r="L177">
        <v>-2.0651284600950278E-2</v>
      </c>
      <c r="M177">
        <v>-0.97142018626901416</v>
      </c>
      <c r="N177">
        <v>0.33170721504480449</v>
      </c>
      <c r="O177">
        <v>-3.8430482959874272E-2</v>
      </c>
      <c r="P177">
        <v>0.96631690283779659</v>
      </c>
    </row>
    <row r="178" spans="11:16">
      <c r="K178" t="s">
        <v>9</v>
      </c>
      <c r="L178">
        <v>-1.5885694796888283E-2</v>
      </c>
      <c r="M178">
        <v>-0.74764196690625706</v>
      </c>
      <c r="N178">
        <v>0.45495161521000171</v>
      </c>
      <c r="O178">
        <v>-2.9586471014738755E-2</v>
      </c>
      <c r="P178">
        <v>0.96791214739863096</v>
      </c>
    </row>
    <row r="179" spans="11:16">
      <c r="K179" t="s">
        <v>10</v>
      </c>
      <c r="L179">
        <v>4.5297436245711128E-3</v>
      </c>
      <c r="M179">
        <v>0.21485694407805156</v>
      </c>
      <c r="N179">
        <v>0.82994751328325134</v>
      </c>
      <c r="O179">
        <v>8.5059601477294536E-3</v>
      </c>
      <c r="P179">
        <v>0.98392382718854221</v>
      </c>
    </row>
    <row r="180" spans="11:16">
      <c r="K180" t="s">
        <v>11</v>
      </c>
      <c r="L180">
        <v>-3.0475907732167452E-2</v>
      </c>
      <c r="M180">
        <v>-1.4106263329959043</v>
      </c>
      <c r="N180">
        <v>0.15884220255587742</v>
      </c>
      <c r="O180">
        <v>-5.5760343184442562E-2</v>
      </c>
      <c r="P180">
        <v>0.93411341974590201</v>
      </c>
    </row>
    <row r="181" spans="11:16">
      <c r="K181" t="s">
        <v>12</v>
      </c>
      <c r="L181">
        <v>-1.8680709409665101E-2</v>
      </c>
      <c r="M181">
        <v>-0.87287532432741277</v>
      </c>
      <c r="N181">
        <v>0.38305943117628438</v>
      </c>
      <c r="O181">
        <v>-3.4536848900629642E-2</v>
      </c>
      <c r="P181">
        <v>0.95376356310358312</v>
      </c>
    </row>
    <row r="182" spans="11:16">
      <c r="K182" t="s">
        <v>13</v>
      </c>
      <c r="L182">
        <v>5.1476677183060638E-3</v>
      </c>
      <c r="M182">
        <v>0.24435163349268024</v>
      </c>
      <c r="N182">
        <v>0.80703705825184513</v>
      </c>
      <c r="O182">
        <v>9.6735211679893213E-3</v>
      </c>
      <c r="P182">
        <v>0.98539464345674399</v>
      </c>
    </row>
    <row r="183" spans="11:16">
      <c r="K183" t="s">
        <v>14</v>
      </c>
      <c r="L183">
        <v>1.1990791826748502E-2</v>
      </c>
      <c r="M183">
        <v>0.56706941850429959</v>
      </c>
      <c r="N183">
        <v>0.57086647423615755</v>
      </c>
      <c r="O183">
        <v>2.2444837604655637E-2</v>
      </c>
      <c r="P183">
        <v>0.97768565689733289</v>
      </c>
    </row>
    <row r="184" spans="11:16">
      <c r="K184" t="s">
        <v>15</v>
      </c>
      <c r="L184">
        <v>-4.0517329019823453E-3</v>
      </c>
      <c r="M184">
        <v>-0.19247667526406431</v>
      </c>
      <c r="N184">
        <v>0.84743008643208273</v>
      </c>
      <c r="O184">
        <v>-7.6200033107991427E-3</v>
      </c>
      <c r="P184">
        <v>0.98693997330206551</v>
      </c>
    </row>
    <row r="185" spans="11:16">
      <c r="K185" t="s">
        <v>16</v>
      </c>
      <c r="L185">
        <v>5.2424101886066072E-3</v>
      </c>
      <c r="M185">
        <v>0.24885842348620049</v>
      </c>
      <c r="N185">
        <v>0.8035503854811239</v>
      </c>
      <c r="O185">
        <v>9.8519211835602413E-3</v>
      </c>
      <c r="P185">
        <v>0.98546656693828161</v>
      </c>
    </row>
    <row r="186" spans="11:16">
      <c r="K186" t="s">
        <v>17</v>
      </c>
      <c r="L186">
        <v>-2.6282219881728398E-2</v>
      </c>
      <c r="M186">
        <v>-1.2489732199438626</v>
      </c>
      <c r="N186">
        <v>0.21213293028538588</v>
      </c>
      <c r="O186">
        <v>-4.9386983632596387E-2</v>
      </c>
      <c r="P186">
        <v>0.98528744881412722</v>
      </c>
    </row>
    <row r="187" spans="11:16">
      <c r="K187" t="s">
        <v>18</v>
      </c>
      <c r="L187">
        <v>-9.3966474594509176E-3</v>
      </c>
      <c r="M187">
        <v>-0.44500504900607729</v>
      </c>
      <c r="N187">
        <v>0.6564670402839593</v>
      </c>
      <c r="O187">
        <v>-1.7615185016074234E-2</v>
      </c>
      <c r="P187">
        <v>0.98059705943276121</v>
      </c>
    </row>
    <row r="188" spans="11:16">
      <c r="K188" t="s">
        <v>19</v>
      </c>
      <c r="L188">
        <v>1.237574136802979E-2</v>
      </c>
      <c r="M188">
        <v>0.59066281196933335</v>
      </c>
      <c r="N188">
        <v>0.55495553964885957</v>
      </c>
      <c r="O188">
        <v>2.3378173498246762E-2</v>
      </c>
      <c r="P188">
        <v>0.99572804784460078</v>
      </c>
    </row>
    <row r="189" spans="11:16">
      <c r="K189" t="s">
        <v>20</v>
      </c>
      <c r="L189">
        <v>5.7973393331428452E-3</v>
      </c>
      <c r="M189">
        <v>0.27676435296879504</v>
      </c>
      <c r="N189">
        <v>0.78205069411379591</v>
      </c>
      <c r="O189">
        <v>1.0956547958050853E-2</v>
      </c>
      <c r="P189">
        <v>0.99667159352831769</v>
      </c>
    </row>
    <row r="190" spans="11:16">
      <c r="K190" t="s">
        <v>21</v>
      </c>
      <c r="L190">
        <v>1.5782725114779871E-2</v>
      </c>
      <c r="M190">
        <v>0.75265610254619264</v>
      </c>
      <c r="N190">
        <v>0.45193420534118256</v>
      </c>
      <c r="O190">
        <v>2.9784720199697797E-2</v>
      </c>
      <c r="P190">
        <v>0.99376820945611111</v>
      </c>
    </row>
    <row r="191" spans="11:16">
      <c r="K191" t="s">
        <v>22</v>
      </c>
      <c r="L191">
        <v>-3.4259319119650166E-3</v>
      </c>
      <c r="M191">
        <v>-0.16345395044940103</v>
      </c>
      <c r="N191">
        <v>0.8702127904132656</v>
      </c>
      <c r="O191">
        <v>-6.4710683761212357E-3</v>
      </c>
      <c r="P191">
        <v>0.99553505736173908</v>
      </c>
    </row>
    <row r="192" spans="11:16">
      <c r="K192" t="s">
        <v>23</v>
      </c>
      <c r="L192">
        <v>8.4775503227001951E-3</v>
      </c>
      <c r="M192">
        <v>0.40385555446024596</v>
      </c>
      <c r="N192">
        <v>0.68645426948212018</v>
      </c>
      <c r="O192">
        <v>1.5986751203761456E-2</v>
      </c>
      <c r="P192">
        <v>0.99229708372037451</v>
      </c>
    </row>
    <row r="193" spans="11:16">
      <c r="K193" t="s">
        <v>24</v>
      </c>
      <c r="L193">
        <v>-1.7457037210249751E-3</v>
      </c>
      <c r="M193">
        <v>-8.3361982344150612E-2</v>
      </c>
      <c r="N193">
        <v>0.93358986506246544</v>
      </c>
      <c r="O193">
        <v>-3.3003145116852943E-3</v>
      </c>
      <c r="P193">
        <v>0.99731331702863535</v>
      </c>
    </row>
    <row r="194" spans="11:16">
      <c r="K194" t="s">
        <v>25</v>
      </c>
      <c r="L194">
        <v>1.2565203356901746E-3</v>
      </c>
      <c r="M194">
        <v>5.9953888011557828E-2</v>
      </c>
      <c r="N194">
        <v>0.95221113514712341</v>
      </c>
      <c r="O194">
        <v>2.3735904699385638E-3</v>
      </c>
      <c r="P194">
        <v>0.99571390322169695</v>
      </c>
    </row>
    <row r="195" spans="11:16">
      <c r="K195" t="s">
        <v>26</v>
      </c>
      <c r="L195">
        <v>-3.7634449943568578E-2</v>
      </c>
      <c r="M195">
        <v>-1.7561660883180277</v>
      </c>
      <c r="N195">
        <v>7.9539825927145591E-2</v>
      </c>
      <c r="O195">
        <v>-6.93598391347552E-2</v>
      </c>
      <c r="P195">
        <v>0.94777891771374279</v>
      </c>
    </row>
    <row r="196" spans="11:16">
      <c r="K196" t="s">
        <v>27</v>
      </c>
      <c r="L196">
        <v>-2.6179018953543926E-2</v>
      </c>
      <c r="M196">
        <v>-1.2497468668082325</v>
      </c>
      <c r="N196">
        <v>0.21185027913739685</v>
      </c>
      <c r="O196">
        <v>-4.9417500544946244E-2</v>
      </c>
      <c r="P196">
        <v>0.9942986545880006</v>
      </c>
    </row>
    <row r="197" spans="11:16">
      <c r="K197" t="s">
        <v>28</v>
      </c>
      <c r="L197">
        <v>2.4353645292791569E-2</v>
      </c>
      <c r="M197">
        <v>1.1595472559619544</v>
      </c>
      <c r="N197">
        <v>0.24666695592688212</v>
      </c>
      <c r="O197">
        <v>4.5858618651449697E-2</v>
      </c>
      <c r="P197">
        <v>0.98940937328762901</v>
      </c>
    </row>
    <row r="198" spans="11:16">
      <c r="K198" t="s">
        <v>29</v>
      </c>
      <c r="L198">
        <v>2.3682117453808497E-2</v>
      </c>
      <c r="M198">
        <v>1.1325580400060991</v>
      </c>
      <c r="N198">
        <v>0.25782535205236323</v>
      </c>
      <c r="O198">
        <v>4.4793396626512716E-2</v>
      </c>
      <c r="P198">
        <v>0.99827217321009798</v>
      </c>
    </row>
    <row r="199" spans="11:16">
      <c r="K199" t="s">
        <v>30</v>
      </c>
      <c r="L199">
        <v>5.4370550794328669E-2</v>
      </c>
      <c r="M199">
        <v>2.6096548551465069</v>
      </c>
      <c r="N199">
        <v>9.2759739861019552E-3</v>
      </c>
      <c r="O199">
        <v>0.10277017360073064</v>
      </c>
      <c r="P199">
        <v>0.99693937798892696</v>
      </c>
    </row>
    <row r="200" spans="11:16">
      <c r="K200" t="s">
        <v>31</v>
      </c>
      <c r="L200">
        <v>4.0395950487157129E-3</v>
      </c>
      <c r="M200">
        <v>0.19114509133533431</v>
      </c>
      <c r="N200">
        <v>0.84847273260071365</v>
      </c>
      <c r="O200">
        <v>7.5672899580254763E-3</v>
      </c>
      <c r="P200">
        <v>0.97919034700404295</v>
      </c>
    </row>
    <row r="201" spans="11:16">
      <c r="K201" t="s">
        <v>32</v>
      </c>
      <c r="L201">
        <v>4.9218185206125718E-2</v>
      </c>
      <c r="M201">
        <v>2.3551570994527973</v>
      </c>
      <c r="N201">
        <v>1.8816723490972676E-2</v>
      </c>
      <c r="O201">
        <v>9.2838865790490152E-2</v>
      </c>
      <c r="P201">
        <v>0.99281994938815576</v>
      </c>
    </row>
    <row r="202" spans="11:16">
      <c r="K202" t="s">
        <v>33</v>
      </c>
      <c r="L202">
        <v>-1.2366686446828882E-3</v>
      </c>
      <c r="M202">
        <v>-5.8384207172499696E-2</v>
      </c>
      <c r="N202">
        <v>0.95346087545995639</v>
      </c>
      <c r="O202">
        <v>-2.3114467219620544E-3</v>
      </c>
      <c r="P202">
        <v>0.97481703837401878</v>
      </c>
    </row>
    <row r="203" spans="11:16">
      <c r="K203" t="s">
        <v>34</v>
      </c>
      <c r="L203">
        <v>1.9852102193185742E-2</v>
      </c>
      <c r="M203">
        <v>0.93756341706074875</v>
      </c>
      <c r="N203">
        <v>0.34882359328792267</v>
      </c>
      <c r="O203">
        <v>3.7092946924659351E-2</v>
      </c>
      <c r="P203">
        <v>0.97416317228034599</v>
      </c>
    </row>
    <row r="204" spans="11:16">
      <c r="K204" t="s">
        <v>35</v>
      </c>
      <c r="L204">
        <v>4.6578689448685201E-3</v>
      </c>
      <c r="M204">
        <v>0.22119275366983565</v>
      </c>
      <c r="N204">
        <v>0.82501312346500111</v>
      </c>
      <c r="O204">
        <v>8.7567692188519047E-3</v>
      </c>
      <c r="P204">
        <v>0.98622342529369167</v>
      </c>
    </row>
    <row r="205" spans="11:16">
      <c r="K205" t="s">
        <v>36</v>
      </c>
      <c r="L205">
        <v>-1.5449148413687561E-2</v>
      </c>
      <c r="M205">
        <v>-0.72750887533151298</v>
      </c>
      <c r="N205">
        <v>0.46718116238992802</v>
      </c>
      <c r="O205">
        <v>-2.8790412755143938E-2</v>
      </c>
      <c r="P205">
        <v>0.96905567053687791</v>
      </c>
    </row>
    <row r="206" spans="11:16">
      <c r="K206" t="s">
        <v>118</v>
      </c>
      <c r="L206">
        <v>-1.6413023191061395E-2</v>
      </c>
      <c r="M206">
        <v>-0.77628253166072358</v>
      </c>
      <c r="N206">
        <v>0.43786986658358973</v>
      </c>
      <c r="O206">
        <v>-3.0718815631219216E-2</v>
      </c>
      <c r="P206">
        <v>0.97744831859359027</v>
      </c>
    </row>
    <row r="207" spans="11:16">
      <c r="K207" t="s">
        <v>119</v>
      </c>
      <c r="L207">
        <v>4.9908827514214124E-3</v>
      </c>
      <c r="M207">
        <v>0.23699486533361633</v>
      </c>
      <c r="N207">
        <v>0.81273684928884526</v>
      </c>
      <c r="O207">
        <v>9.3823035906241709E-3</v>
      </c>
      <c r="P207">
        <v>0.98611204612086889</v>
      </c>
    </row>
    <row r="208" spans="11:16">
      <c r="K208" t="s">
        <v>120</v>
      </c>
      <c r="L208">
        <v>1.7905885322414928E-2</v>
      </c>
      <c r="M208">
        <v>0.85621503890854012</v>
      </c>
      <c r="N208">
        <v>0.39220030337032141</v>
      </c>
      <c r="O208">
        <v>3.3878419317498083E-2</v>
      </c>
      <c r="P208">
        <v>0.99888781631379231</v>
      </c>
    </row>
    <row r="209" spans="10:16">
      <c r="K209" t="s">
        <v>121</v>
      </c>
      <c r="L209">
        <v>2.3342863275542268E-2</v>
      </c>
      <c r="M209">
        <v>1.1148369731151504</v>
      </c>
      <c r="N209">
        <v>0.26534005679770883</v>
      </c>
      <c r="O209">
        <v>4.409389057808201E-2</v>
      </c>
      <c r="P209">
        <v>0.99565899792523449</v>
      </c>
    </row>
    <row r="210" spans="10:16">
      <c r="K210" t="s">
        <v>37</v>
      </c>
      <c r="L210">
        <v>-4.2383266704390304E-3</v>
      </c>
      <c r="M210">
        <v>-0.20221754840788517</v>
      </c>
      <c r="N210">
        <v>0.83981111876045345</v>
      </c>
      <c r="O210">
        <v>-8.0056128552972068E-3</v>
      </c>
      <c r="P210">
        <v>0.99554833321814518</v>
      </c>
    </row>
    <row r="211" spans="10:16">
      <c r="K211" t="s">
        <v>38</v>
      </c>
      <c r="L211">
        <v>4.8131090204324448E-2</v>
      </c>
      <c r="M211">
        <v>2.309277614117847</v>
      </c>
      <c r="N211">
        <v>2.1246704935190527E-2</v>
      </c>
      <c r="O211">
        <v>9.1045463441671415E-2</v>
      </c>
      <c r="P211">
        <v>0.99845215676399912</v>
      </c>
    </row>
    <row r="212" spans="10:16">
      <c r="K212" t="s">
        <v>112</v>
      </c>
      <c r="L212">
        <v>-2.2445840198394965E-2</v>
      </c>
      <c r="M212">
        <v>-1.0342600273326752</v>
      </c>
      <c r="N212">
        <v>0.30140648683285559</v>
      </c>
      <c r="O212">
        <v>-4.0912463302680759E-2</v>
      </c>
      <c r="P212">
        <v>0.92704658749303759</v>
      </c>
    </row>
    <row r="213" spans="10:16">
      <c r="K213" t="s">
        <v>113</v>
      </c>
      <c r="L213">
        <v>-3.6346427926550455E-2</v>
      </c>
      <c r="M213">
        <v>-1.7359042724484484</v>
      </c>
      <c r="N213">
        <v>8.3063545977840866E-2</v>
      </c>
      <c r="O213">
        <v>-6.856338176435299E-2</v>
      </c>
      <c r="P213">
        <v>0.99294004242431411</v>
      </c>
    </row>
    <row r="214" spans="10:16">
      <c r="J214">
        <v>5</v>
      </c>
      <c r="K214" t="s">
        <v>5</v>
      </c>
    </row>
    <row r="215" spans="10:16">
      <c r="K215" t="s">
        <v>6</v>
      </c>
      <c r="L215">
        <v>0.64937037557364485</v>
      </c>
      <c r="M215">
        <v>8.7929619326180255</v>
      </c>
      <c r="N215">
        <v>1.3532213132396425E-17</v>
      </c>
      <c r="O215">
        <v>0.32899549368892012</v>
      </c>
      <c r="P215">
        <v>7.0145589630171215E-2</v>
      </c>
    </row>
    <row r="216" spans="10:16">
      <c r="K216" t="s">
        <v>104</v>
      </c>
      <c r="L216">
        <v>-8.1359953488202741E-2</v>
      </c>
      <c r="M216">
        <v>-3.4007469703203874</v>
      </c>
      <c r="N216">
        <v>7.1402907279755946E-4</v>
      </c>
      <c r="O216">
        <v>-0.1335357466235767</v>
      </c>
      <c r="P216">
        <v>0.73617168664803201</v>
      </c>
    </row>
    <row r="217" spans="10:16">
      <c r="K217" t="s">
        <v>109</v>
      </c>
      <c r="L217">
        <v>-5.7154904138127891E-2</v>
      </c>
      <c r="M217">
        <v>-1.3701190609347698</v>
      </c>
      <c r="N217">
        <v>0.1711324288500693</v>
      </c>
      <c r="O217">
        <v>-5.4206280059136761E-2</v>
      </c>
      <c r="P217">
        <v>0.24580891138199831</v>
      </c>
    </row>
    <row r="218" spans="10:16">
      <c r="K218" t="s">
        <v>122</v>
      </c>
    </row>
    <row r="219" spans="10:16">
      <c r="K219" t="s">
        <v>110</v>
      </c>
    </row>
    <row r="220" spans="10:16">
      <c r="K220" t="s">
        <v>111</v>
      </c>
      <c r="L220">
        <v>-0.10277385057021965</v>
      </c>
      <c r="M220">
        <v>-2.4422976772843077</v>
      </c>
      <c r="N220">
        <v>1.4864904953950396E-2</v>
      </c>
      <c r="O220">
        <v>-9.6317453431305544E-2</v>
      </c>
      <c r="P220">
        <v>0.24002149821419649</v>
      </c>
    </row>
    <row r="221" spans="10:16">
      <c r="K221" t="s">
        <v>123</v>
      </c>
    </row>
    <row r="222" spans="10:16">
      <c r="K222" t="s">
        <v>114</v>
      </c>
      <c r="L222">
        <v>-8.1583549227868309E-3</v>
      </c>
      <c r="M222">
        <v>-0.34771742138092049</v>
      </c>
      <c r="N222">
        <v>0.72816727691406946</v>
      </c>
      <c r="O222">
        <v>-1.3775758538511549E-2</v>
      </c>
      <c r="P222">
        <v>0.77916828943442817</v>
      </c>
    </row>
    <row r="223" spans="10:16">
      <c r="K223" t="s">
        <v>117</v>
      </c>
      <c r="L223">
        <v>-2.6306370784236862E-2</v>
      </c>
      <c r="M223">
        <v>-1.2468197699163159</v>
      </c>
      <c r="N223">
        <v>0.21292184705838821</v>
      </c>
      <c r="O223">
        <v>-4.9340628225808737E-2</v>
      </c>
      <c r="P223">
        <v>0.96137514753865572</v>
      </c>
    </row>
    <row r="224" spans="10:16">
      <c r="K224" t="s">
        <v>9</v>
      </c>
      <c r="L224">
        <v>-1.04642787791797E-2</v>
      </c>
      <c r="M224">
        <v>-0.49588575459506662</v>
      </c>
      <c r="N224">
        <v>0.62014605984277504</v>
      </c>
      <c r="O224">
        <v>-1.9643917726491968E-2</v>
      </c>
      <c r="P224">
        <v>0.96303711810409032</v>
      </c>
    </row>
    <row r="225" spans="11:16">
      <c r="K225" t="s">
        <v>10</v>
      </c>
      <c r="L225">
        <v>1.036381927561352E-2</v>
      </c>
      <c r="M225">
        <v>0.49500568059809863</v>
      </c>
      <c r="N225">
        <v>0.6207668045668272</v>
      </c>
      <c r="O225">
        <v>1.9609068070943893E-2</v>
      </c>
      <c r="P225">
        <v>0.97831713831905087</v>
      </c>
    </row>
    <row r="226" spans="11:16">
      <c r="K226" t="s">
        <v>11</v>
      </c>
      <c r="L226">
        <v>-1.9870630163118182E-2</v>
      </c>
      <c r="M226">
        <v>-0.91868277258951925</v>
      </c>
      <c r="N226">
        <v>0.35860924679111084</v>
      </c>
      <c r="O226">
        <v>-3.637544731388935E-2</v>
      </c>
      <c r="P226">
        <v>0.91579616471237058</v>
      </c>
    </row>
    <row r="227" spans="11:16">
      <c r="K227" t="s">
        <v>12</v>
      </c>
      <c r="L227">
        <v>-8.5625061739989742E-3</v>
      </c>
      <c r="M227">
        <v>-0.40023752896096831</v>
      </c>
      <c r="N227">
        <v>0.68911576089802784</v>
      </c>
      <c r="O227">
        <v>-1.5855994701008704E-2</v>
      </c>
      <c r="P227">
        <v>0.93711006918574857</v>
      </c>
    </row>
    <row r="228" spans="11:16">
      <c r="K228" t="s">
        <v>13</v>
      </c>
      <c r="L228">
        <v>2.1589287923859515E-2</v>
      </c>
      <c r="M228">
        <v>1.0138799196979675</v>
      </c>
      <c r="N228">
        <v>0.31102499657025962</v>
      </c>
      <c r="O228">
        <v>4.0139011117039304E-2</v>
      </c>
      <c r="P228">
        <v>0.94463083237295331</v>
      </c>
    </row>
    <row r="229" spans="11:16">
      <c r="K229" t="s">
        <v>14</v>
      </c>
      <c r="L229">
        <v>3.1144104996444606E-2</v>
      </c>
      <c r="M229">
        <v>1.4498543250822786</v>
      </c>
      <c r="N229">
        <v>0.14759130549621202</v>
      </c>
      <c r="O229">
        <v>5.7350770079391447E-2</v>
      </c>
      <c r="P229">
        <v>0.92668517122364213</v>
      </c>
    </row>
    <row r="230" spans="11:16">
      <c r="K230" t="s">
        <v>15</v>
      </c>
      <c r="L230">
        <v>-3.4797632504785105E-2</v>
      </c>
      <c r="M230">
        <v>-1.568028610415098</v>
      </c>
      <c r="N230">
        <v>0.11737104679721817</v>
      </c>
      <c r="O230">
        <v>-6.2008000549277457E-2</v>
      </c>
      <c r="P230">
        <v>0.86776369542249232</v>
      </c>
    </row>
    <row r="231" spans="11:16">
      <c r="K231" t="s">
        <v>16</v>
      </c>
      <c r="L231">
        <v>-2.4864501047622656E-2</v>
      </c>
      <c r="M231">
        <v>-1.115958703367532</v>
      </c>
      <c r="N231">
        <v>0.26486060381441739</v>
      </c>
      <c r="O231">
        <v>-4.4172734931629293E-2</v>
      </c>
      <c r="P231">
        <v>0.86249085037510864</v>
      </c>
    </row>
    <row r="232" spans="11:16">
      <c r="K232" t="s">
        <v>17</v>
      </c>
      <c r="L232">
        <v>-1.5744976744227444E-2</v>
      </c>
      <c r="M232">
        <v>-0.74723730921896303</v>
      </c>
      <c r="N232">
        <v>0.45519605741710067</v>
      </c>
      <c r="O232">
        <v>-2.9593652800354048E-2</v>
      </c>
      <c r="P232">
        <v>0.96542494738458551</v>
      </c>
    </row>
    <row r="233" spans="11:16">
      <c r="K233" t="s">
        <v>18</v>
      </c>
      <c r="L233">
        <v>-7.2044651735407171E-4</v>
      </c>
      <c r="M233">
        <v>-3.4222127356783601E-2</v>
      </c>
      <c r="N233">
        <v>0.97271074232301646</v>
      </c>
      <c r="O233">
        <v>-1.3559288078210932E-3</v>
      </c>
      <c r="P233">
        <v>0.96800076066158403</v>
      </c>
    </row>
    <row r="234" spans="11:16">
      <c r="K234" t="s">
        <v>19</v>
      </c>
      <c r="L234">
        <v>1.9821645032705334E-2</v>
      </c>
      <c r="M234">
        <v>0.95124961234358207</v>
      </c>
      <c r="N234">
        <v>0.34183846170410415</v>
      </c>
      <c r="O234">
        <v>3.7663140637357116E-2</v>
      </c>
      <c r="P234">
        <v>0.9866408452791583</v>
      </c>
    </row>
    <row r="235" spans="11:16">
      <c r="K235" t="s">
        <v>20</v>
      </c>
      <c r="L235">
        <v>1.3448207559076719E-2</v>
      </c>
      <c r="M235">
        <v>0.64522915054568808</v>
      </c>
      <c r="N235">
        <v>0.51901102061568616</v>
      </c>
      <c r="O235">
        <v>2.5556559676760293E-2</v>
      </c>
      <c r="P235">
        <v>0.98691872670076852</v>
      </c>
    </row>
    <row r="236" spans="11:16">
      <c r="K236" t="s">
        <v>21</v>
      </c>
      <c r="L236">
        <v>2.1714588147995467E-2</v>
      </c>
      <c r="M236">
        <v>1.0429535135215842</v>
      </c>
      <c r="N236">
        <v>0.29736546953284593</v>
      </c>
      <c r="O236">
        <v>4.1288085675312662E-2</v>
      </c>
      <c r="P236">
        <v>0.98798810708234075</v>
      </c>
    </row>
    <row r="237" spans="11:16">
      <c r="K237" t="s">
        <v>22</v>
      </c>
      <c r="L237">
        <v>2.435077746672086E-3</v>
      </c>
      <c r="M237">
        <v>0.11695687813452042</v>
      </c>
      <c r="N237">
        <v>0.9069310898130597</v>
      </c>
      <c r="O237">
        <v>4.6339504778598337E-3</v>
      </c>
      <c r="P237">
        <v>0.98965204974465881</v>
      </c>
    </row>
    <row r="238" spans="11:16">
      <c r="K238" t="s">
        <v>23</v>
      </c>
      <c r="L238">
        <v>1.0499372047053092E-2</v>
      </c>
      <c r="M238">
        <v>0.50487767804388239</v>
      </c>
      <c r="N238">
        <v>0.61381936719525143</v>
      </c>
      <c r="O238">
        <v>1.9999980745492592E-2</v>
      </c>
      <c r="P238">
        <v>0.9916032013302577</v>
      </c>
    </row>
    <row r="239" spans="11:16">
      <c r="K239" t="s">
        <v>24</v>
      </c>
      <c r="L239">
        <v>-3.9073211166290233E-3</v>
      </c>
      <c r="M239">
        <v>-0.18832099193007834</v>
      </c>
      <c r="N239">
        <v>0.85068500775046518</v>
      </c>
      <c r="O239">
        <v>-7.4613416686222442E-3</v>
      </c>
      <c r="P239">
        <v>0.99650862493236092</v>
      </c>
    </row>
    <row r="240" spans="11:16">
      <c r="K240" t="s">
        <v>25</v>
      </c>
      <c r="L240">
        <v>1.0298805088923198E-2</v>
      </c>
      <c r="M240">
        <v>0.492842920622586</v>
      </c>
      <c r="N240">
        <v>0.62229341900392543</v>
      </c>
      <c r="O240">
        <v>1.9523425605155593E-2</v>
      </c>
      <c r="P240">
        <v>0.98207302337747826</v>
      </c>
    </row>
    <row r="241" spans="11:16">
      <c r="K241" t="s">
        <v>26</v>
      </c>
      <c r="L241">
        <v>-3.2446987008451104E-2</v>
      </c>
      <c r="M241">
        <v>-1.5242776940971587</v>
      </c>
      <c r="N241">
        <v>0.12793565073163457</v>
      </c>
      <c r="O241">
        <v>-6.0284239488214361E-2</v>
      </c>
      <c r="P241">
        <v>0.94333128720355863</v>
      </c>
    </row>
    <row r="242" spans="11:16">
      <c r="K242" t="s">
        <v>27</v>
      </c>
      <c r="L242">
        <v>-2.4003271968118689E-2</v>
      </c>
      <c r="M242">
        <v>-1.1562995229076978</v>
      </c>
      <c r="N242">
        <v>0.24799213458374259</v>
      </c>
      <c r="O242">
        <v>-4.5766249894745308E-2</v>
      </c>
      <c r="P242">
        <v>0.99347096511550614</v>
      </c>
    </row>
    <row r="243" spans="11:16">
      <c r="K243" t="s">
        <v>28</v>
      </c>
      <c r="L243">
        <v>5.2707893990017411E-3</v>
      </c>
      <c r="M243">
        <v>0.24479195772017476</v>
      </c>
      <c r="N243">
        <v>0.80669635480531598</v>
      </c>
      <c r="O243">
        <v>9.69855433401824E-3</v>
      </c>
      <c r="P243">
        <v>0.92526917587202051</v>
      </c>
    </row>
    <row r="244" spans="11:16">
      <c r="K244" t="s">
        <v>29</v>
      </c>
      <c r="L244">
        <v>3.2775540173517533E-2</v>
      </c>
      <c r="M244">
        <v>1.5737583705646685</v>
      </c>
      <c r="N244">
        <v>0.11603983555505448</v>
      </c>
      <c r="O244">
        <v>6.2233709065857096E-2</v>
      </c>
      <c r="P244">
        <v>0.98527410804276339</v>
      </c>
    </row>
    <row r="245" spans="11:16">
      <c r="K245" t="s">
        <v>30</v>
      </c>
      <c r="L245">
        <v>6.0850643993794605E-2</v>
      </c>
      <c r="M245">
        <v>2.9437588725964652</v>
      </c>
      <c r="N245">
        <v>3.3606045741786917E-3</v>
      </c>
      <c r="O245">
        <v>0.1158506220601081</v>
      </c>
      <c r="P245">
        <v>0.99053949886628911</v>
      </c>
    </row>
    <row r="246" spans="11:16">
      <c r="K246" t="s">
        <v>31</v>
      </c>
      <c r="L246">
        <v>8.995192958997162E-3</v>
      </c>
      <c r="M246">
        <v>0.42892232667249869</v>
      </c>
      <c r="N246">
        <v>0.66812476649326447</v>
      </c>
      <c r="O246">
        <v>1.6992067746452861E-2</v>
      </c>
      <c r="P246">
        <v>0.97516231462731195</v>
      </c>
    </row>
    <row r="247" spans="11:16">
      <c r="K247" t="s">
        <v>32</v>
      </c>
      <c r="L247">
        <v>4.0715907356586152E-2</v>
      </c>
      <c r="M247">
        <v>1.9505179072685672</v>
      </c>
      <c r="N247">
        <v>5.1552593955131731E-2</v>
      </c>
      <c r="O247">
        <v>7.7052575301351012E-2</v>
      </c>
      <c r="P247">
        <v>0.9787043030321011</v>
      </c>
    </row>
    <row r="248" spans="11:16">
      <c r="K248" t="s">
        <v>33</v>
      </c>
      <c r="L248">
        <v>-1.060382913287478E-4</v>
      </c>
      <c r="M248">
        <v>-5.0541054380888947E-3</v>
      </c>
      <c r="N248">
        <v>0.99596900682951484</v>
      </c>
      <c r="O248">
        <v>-2.0025094443141772E-4</v>
      </c>
      <c r="P248">
        <v>0.97460608731186305</v>
      </c>
    </row>
    <row r="249" spans="11:16">
      <c r="K249" t="s">
        <v>34</v>
      </c>
      <c r="L249">
        <v>1.7116059507010433E-2</v>
      </c>
      <c r="M249">
        <v>0.81551816264272714</v>
      </c>
      <c r="N249">
        <v>0.41508059202999137</v>
      </c>
      <c r="O249">
        <v>3.2295151327975689E-2</v>
      </c>
      <c r="P249">
        <v>0.97290959839475277</v>
      </c>
    </row>
    <row r="250" spans="11:16">
      <c r="K250" t="s">
        <v>35</v>
      </c>
      <c r="L250">
        <v>-1.4388624087984013E-2</v>
      </c>
      <c r="M250">
        <v>-0.67020192184798044</v>
      </c>
      <c r="N250">
        <v>0.50297196595879323</v>
      </c>
      <c r="O250">
        <v>-2.654500971796411E-2</v>
      </c>
      <c r="P250">
        <v>0.93010645832033645</v>
      </c>
    </row>
    <row r="251" spans="11:16">
      <c r="K251" t="s">
        <v>36</v>
      </c>
      <c r="L251">
        <v>-3.7196827155524031E-3</v>
      </c>
      <c r="M251">
        <v>-0.17470054043988117</v>
      </c>
      <c r="N251">
        <v>0.86137045380612443</v>
      </c>
      <c r="O251">
        <v>-6.9217216164507867E-3</v>
      </c>
      <c r="P251">
        <v>0.9462848330366308</v>
      </c>
    </row>
    <row r="252" spans="11:16">
      <c r="K252" t="s">
        <v>118</v>
      </c>
      <c r="L252">
        <v>-1.8678108390010214E-2</v>
      </c>
      <c r="M252">
        <v>-0.89172550190878208</v>
      </c>
      <c r="N252">
        <v>0.37287678785619649</v>
      </c>
      <c r="O252">
        <v>-3.5309419075736911E-2</v>
      </c>
      <c r="P252">
        <v>0.9766091252478285</v>
      </c>
    </row>
    <row r="253" spans="11:16">
      <c r="K253" t="s">
        <v>119</v>
      </c>
      <c r="L253">
        <v>-7.8677599724345116E-3</v>
      </c>
      <c r="M253">
        <v>-0.37205023778886048</v>
      </c>
      <c r="N253">
        <v>0.70997918029799278</v>
      </c>
      <c r="O253">
        <v>-1.4739565754592558E-2</v>
      </c>
      <c r="P253">
        <v>0.95911920938092454</v>
      </c>
    </row>
    <row r="254" spans="11:16">
      <c r="K254" t="s">
        <v>120</v>
      </c>
      <c r="L254">
        <v>2.3824625886026202E-2</v>
      </c>
      <c r="M254">
        <v>1.1474599390994789</v>
      </c>
      <c r="N254">
        <v>0.25162235431081509</v>
      </c>
      <c r="O254">
        <v>4.5417104274792265E-2</v>
      </c>
      <c r="P254">
        <v>0.99309802423462601</v>
      </c>
    </row>
    <row r="255" spans="11:16">
      <c r="K255" t="s">
        <v>121</v>
      </c>
      <c r="L255">
        <v>2.5606188134034556E-2</v>
      </c>
      <c r="M255">
        <v>1.2345182486971327</v>
      </c>
      <c r="N255">
        <v>0.21746505957509352</v>
      </c>
      <c r="O255">
        <v>4.8854985561340394E-2</v>
      </c>
      <c r="P255">
        <v>0.99479439618152432</v>
      </c>
    </row>
    <row r="256" spans="11:16">
      <c r="K256" t="s">
        <v>37</v>
      </c>
      <c r="L256">
        <v>-1.0135076034748012E-2</v>
      </c>
      <c r="M256">
        <v>-0.48688139326022184</v>
      </c>
      <c r="N256">
        <v>0.62650986917302398</v>
      </c>
      <c r="O256">
        <v>-1.9287354701013379E-2</v>
      </c>
      <c r="P256">
        <v>0.9896844076397977</v>
      </c>
    </row>
    <row r="257" spans="10:16">
      <c r="K257" t="s">
        <v>38</v>
      </c>
      <c r="L257">
        <v>5.2873517932746666E-2</v>
      </c>
      <c r="M257">
        <v>2.5592250307955733</v>
      </c>
      <c r="N257">
        <v>1.0720427187239655E-2</v>
      </c>
      <c r="O257">
        <v>0.10088287521369668</v>
      </c>
      <c r="P257">
        <v>0.99486443147278469</v>
      </c>
    </row>
    <row r="258" spans="10:16">
      <c r="K258" t="s">
        <v>112</v>
      </c>
      <c r="L258">
        <v>-2.2810150203700669E-2</v>
      </c>
      <c r="M258">
        <v>-1.0612676062035664</v>
      </c>
      <c r="N258">
        <v>0.28897050148774051</v>
      </c>
      <c r="O258">
        <v>-4.2011829070085743E-2</v>
      </c>
      <c r="P258">
        <v>0.92702683316486656</v>
      </c>
    </row>
    <row r="259" spans="10:16">
      <c r="K259" t="s">
        <v>113</v>
      </c>
      <c r="L259">
        <v>-4.2655705258229301E-2</v>
      </c>
      <c r="M259">
        <v>-2.0524200763610869</v>
      </c>
      <c r="N259">
        <v>4.053693148243407E-2</v>
      </c>
      <c r="O259">
        <v>-8.1052289785860404E-2</v>
      </c>
      <c r="P259">
        <v>0.98669229971518035</v>
      </c>
    </row>
    <row r="260" spans="10:16">
      <c r="J260">
        <v>6</v>
      </c>
      <c r="K260" t="s">
        <v>5</v>
      </c>
    </row>
    <row r="261" spans="10:16">
      <c r="K261" t="s">
        <v>6</v>
      </c>
    </row>
    <row r="262" spans="10:16">
      <c r="K262" t="s">
        <v>104</v>
      </c>
      <c r="L262">
        <v>-8.1470151331011195E-2</v>
      </c>
      <c r="M262">
        <v>-3.6073435587660629</v>
      </c>
      <c r="N262">
        <v>3.336269347494301E-4</v>
      </c>
      <c r="O262">
        <v>-0.14159921058919558</v>
      </c>
      <c r="P262">
        <v>0.73617146425300184</v>
      </c>
    </row>
    <row r="263" spans="10:16">
      <c r="K263" t="s">
        <v>109</v>
      </c>
      <c r="L263">
        <v>-5.6207366326744668E-2</v>
      </c>
      <c r="M263">
        <v>-1.4258862083301762</v>
      </c>
      <c r="N263">
        <v>0.15439181655698633</v>
      </c>
      <c r="O263">
        <v>-5.6449908980613542E-2</v>
      </c>
      <c r="P263">
        <v>0.24580707574113889</v>
      </c>
    </row>
    <row r="264" spans="10:16">
      <c r="K264" t="s">
        <v>122</v>
      </c>
    </row>
    <row r="265" spans="10:16">
      <c r="K265" t="s">
        <v>110</v>
      </c>
    </row>
    <row r="266" spans="10:16">
      <c r="K266" t="s">
        <v>111</v>
      </c>
      <c r="L266">
        <v>-9.5826388700468168E-2</v>
      </c>
      <c r="M266">
        <v>-2.408782718530913</v>
      </c>
      <c r="N266">
        <v>1.6289131182281886E-2</v>
      </c>
      <c r="O266">
        <v>-9.5081716727383914E-2</v>
      </c>
      <c r="P266">
        <v>0.2399264600253537</v>
      </c>
    </row>
    <row r="267" spans="10:16">
      <c r="K267" t="s">
        <v>123</v>
      </c>
    </row>
    <row r="268" spans="10:16">
      <c r="K268" t="s">
        <v>114</v>
      </c>
      <c r="L268">
        <v>-8.1878688261210628E-2</v>
      </c>
      <c r="M268">
        <v>-3.5164462379629273</v>
      </c>
      <c r="N268">
        <v>4.6848224320977165E-4</v>
      </c>
      <c r="O268">
        <v>-0.13810012402299029</v>
      </c>
      <c r="P268">
        <v>0.69326734673353352</v>
      </c>
    </row>
    <row r="269" spans="10:16">
      <c r="K269" t="s">
        <v>117</v>
      </c>
      <c r="L269">
        <v>1.157322005060293E-2</v>
      </c>
      <c r="M269">
        <v>0.56654339139195942</v>
      </c>
      <c r="N269">
        <v>0.57122431049389211</v>
      </c>
      <c r="O269">
        <v>2.2459240185699118E-2</v>
      </c>
      <c r="P269">
        <v>0.91777465154586924</v>
      </c>
    </row>
    <row r="270" spans="10:16">
      <c r="K270" t="s">
        <v>9</v>
      </c>
      <c r="L270">
        <v>-8.3002406363555919E-3</v>
      </c>
      <c r="M270">
        <v>-0.41614007552522403</v>
      </c>
      <c r="N270">
        <v>0.67744789160520968</v>
      </c>
      <c r="O270">
        <v>-1.6498781315398361E-2</v>
      </c>
      <c r="P270">
        <v>0.9628901107825768</v>
      </c>
    </row>
    <row r="271" spans="10:16">
      <c r="K271" t="s">
        <v>10</v>
      </c>
      <c r="L271">
        <v>-3.2837090134192181E-3</v>
      </c>
      <c r="M271">
        <v>-0.16541594095266812</v>
      </c>
      <c r="N271">
        <v>0.86866917225939777</v>
      </c>
      <c r="O271">
        <v>-6.5590276217762783E-3</v>
      </c>
      <c r="P271">
        <v>0.97230820441045374</v>
      </c>
    </row>
    <row r="272" spans="10:16">
      <c r="K272" t="s">
        <v>11</v>
      </c>
      <c r="L272">
        <v>-1.1032875769881812E-2</v>
      </c>
      <c r="M272">
        <v>-0.53883981164018935</v>
      </c>
      <c r="N272">
        <v>0.59018594278182701</v>
      </c>
      <c r="O272">
        <v>-2.1361512903655726E-2</v>
      </c>
      <c r="P272">
        <v>0.91356808721535332</v>
      </c>
    </row>
    <row r="273" spans="11:16">
      <c r="K273" t="s">
        <v>12</v>
      </c>
      <c r="L273">
        <v>6.1527292686362051E-4</v>
      </c>
      <c r="M273">
        <v>3.0386785396793785E-2</v>
      </c>
      <c r="N273">
        <v>0.97576811655914641</v>
      </c>
      <c r="O273">
        <v>1.204913542532492E-3</v>
      </c>
      <c r="P273">
        <v>0.93461020884737311</v>
      </c>
    </row>
    <row r="274" spans="11:16">
      <c r="K274" t="s">
        <v>13</v>
      </c>
      <c r="L274">
        <v>3.1474588571146827E-3</v>
      </c>
      <c r="M274">
        <v>0.15542484554688257</v>
      </c>
      <c r="N274">
        <v>0.87653571305348532</v>
      </c>
      <c r="O274">
        <v>6.1628789713226223E-3</v>
      </c>
      <c r="P274">
        <v>0.93433262796886096</v>
      </c>
    </row>
    <row r="275" spans="11:16">
      <c r="K275" t="s">
        <v>14</v>
      </c>
      <c r="L275">
        <v>9.565403822084392E-3</v>
      </c>
      <c r="M275">
        <v>0.46699462981555512</v>
      </c>
      <c r="N275">
        <v>0.64066365869472719</v>
      </c>
      <c r="O275">
        <v>1.8514367574652683E-2</v>
      </c>
      <c r="P275">
        <v>0.91298891713375374</v>
      </c>
    </row>
    <row r="276" spans="11:16">
      <c r="K276" t="s">
        <v>15</v>
      </c>
      <c r="L276">
        <v>-6.3936643313404987E-3</v>
      </c>
      <c r="M276">
        <v>-0.30062462513740013</v>
      </c>
      <c r="N276">
        <v>0.76379899569051157</v>
      </c>
      <c r="O276">
        <v>-1.1919694923390149E-2</v>
      </c>
      <c r="P276">
        <v>0.84700305543346044</v>
      </c>
    </row>
    <row r="277" spans="11:16">
      <c r="K277" t="s">
        <v>16</v>
      </c>
      <c r="L277">
        <v>2.0428233949136331E-3</v>
      </c>
      <c r="M277">
        <v>9.5894621333955349E-2</v>
      </c>
      <c r="N277">
        <v>0.92363447359616002</v>
      </c>
      <c r="O277">
        <v>3.8024415863198752E-3</v>
      </c>
      <c r="P277">
        <v>0.8443408809194406</v>
      </c>
    </row>
    <row r="278" spans="11:16">
      <c r="K278" t="s">
        <v>17</v>
      </c>
      <c r="L278">
        <v>-2.5253733792494768E-2</v>
      </c>
      <c r="M278">
        <v>-1.2673660323229201</v>
      </c>
      <c r="N278">
        <v>0.20548827946530412</v>
      </c>
      <c r="O278">
        <v>-5.0190993422080443E-2</v>
      </c>
      <c r="P278">
        <v>0.9626197059479058</v>
      </c>
    </row>
    <row r="279" spans="11:16">
      <c r="K279" t="s">
        <v>18</v>
      </c>
      <c r="L279">
        <v>-1.4373339974573766E-2</v>
      </c>
      <c r="M279">
        <v>-0.72054694169100841</v>
      </c>
      <c r="N279">
        <v>0.47145305126300763</v>
      </c>
      <c r="O279">
        <v>-2.8559889919972874E-2</v>
      </c>
      <c r="P279">
        <v>0.96217046800754225</v>
      </c>
    </row>
    <row r="280" spans="11:16">
      <c r="K280" t="s">
        <v>19</v>
      </c>
      <c r="L280">
        <v>1.1571670627035785E-2</v>
      </c>
      <c r="M280">
        <v>0.58667522983072762</v>
      </c>
      <c r="N280">
        <v>0.55763002061034772</v>
      </c>
      <c r="O280">
        <v>2.3256893882742095E-2</v>
      </c>
      <c r="P280">
        <v>0.98438651638966146</v>
      </c>
    </row>
    <row r="281" spans="11:16">
      <c r="K281" t="s">
        <v>20</v>
      </c>
      <c r="L281">
        <v>5.8008193122447314E-3</v>
      </c>
      <c r="M281">
        <v>0.29412744628407328</v>
      </c>
      <c r="N281">
        <v>0.76875648449840372</v>
      </c>
      <c r="O281">
        <v>1.1662118749726686E-2</v>
      </c>
      <c r="P281">
        <v>0.98498723775015251</v>
      </c>
    </row>
    <row r="282" spans="11:16">
      <c r="K282" t="s">
        <v>21</v>
      </c>
      <c r="L282">
        <v>8.9906990945446772E-3</v>
      </c>
      <c r="M282">
        <v>0.45536006121140638</v>
      </c>
      <c r="N282">
        <v>0.64900563513632548</v>
      </c>
      <c r="O282">
        <v>1.8053258251322847E-2</v>
      </c>
      <c r="P282">
        <v>0.9826042198977657</v>
      </c>
    </row>
    <row r="283" spans="11:16">
      <c r="K283" t="s">
        <v>22</v>
      </c>
      <c r="L283">
        <v>-4.1731845244646678E-3</v>
      </c>
      <c r="M283">
        <v>-0.21193791159189146</v>
      </c>
      <c r="N283">
        <v>0.83222337347224995</v>
      </c>
      <c r="O283">
        <v>-8.4035880954434084E-3</v>
      </c>
      <c r="P283">
        <v>0.98820875855601586</v>
      </c>
    </row>
    <row r="284" spans="11:16">
      <c r="K284" t="s">
        <v>23</v>
      </c>
      <c r="L284">
        <v>1.8246228306286819E-2</v>
      </c>
      <c r="M284">
        <v>0.92790603480374045</v>
      </c>
      <c r="N284">
        <v>0.35380831796847301</v>
      </c>
      <c r="O284">
        <v>3.6768987313088565E-2</v>
      </c>
      <c r="P284">
        <v>0.98962689361436484</v>
      </c>
    </row>
    <row r="285" spans="11:16">
      <c r="K285" t="s">
        <v>24</v>
      </c>
      <c r="L285">
        <v>6.197256273707436E-3</v>
      </c>
      <c r="M285">
        <v>0.31552245264111578</v>
      </c>
      <c r="N285">
        <v>0.75246851087945621</v>
      </c>
      <c r="O285">
        <v>1.251029997636088E-2</v>
      </c>
      <c r="P285">
        <v>0.99309523063219307</v>
      </c>
    </row>
    <row r="286" spans="11:16">
      <c r="K286" t="s">
        <v>25</v>
      </c>
      <c r="L286">
        <v>4.6106703056694774E-3</v>
      </c>
      <c r="M286">
        <v>0.23330396531552461</v>
      </c>
      <c r="N286">
        <v>0.81560044764911921</v>
      </c>
      <c r="O286">
        <v>9.2507081395295943E-3</v>
      </c>
      <c r="P286">
        <v>0.98101620752844398</v>
      </c>
    </row>
    <row r="287" spans="11:16">
      <c r="K287" t="s">
        <v>26</v>
      </c>
      <c r="L287">
        <v>-2.2553176126110196E-2</v>
      </c>
      <c r="M287">
        <v>-1.1183532635096003</v>
      </c>
      <c r="N287">
        <v>0.2638383795118765</v>
      </c>
      <c r="O287">
        <v>-4.4302052155681428E-2</v>
      </c>
      <c r="P287">
        <v>0.94034371439895836</v>
      </c>
    </row>
    <row r="288" spans="11:16">
      <c r="K288" t="s">
        <v>27</v>
      </c>
      <c r="L288">
        <v>-1.2361156678408539E-2</v>
      </c>
      <c r="M288">
        <v>-0.62816286564057711</v>
      </c>
      <c r="N288">
        <v>0.53012274913360435</v>
      </c>
      <c r="O288">
        <v>-2.490055460226932E-2</v>
      </c>
      <c r="P288">
        <v>0.98890410276673824</v>
      </c>
    </row>
    <row r="289" spans="11:16">
      <c r="K289" t="s">
        <v>28</v>
      </c>
      <c r="L289">
        <v>-8.0571342774561853E-3</v>
      </c>
      <c r="M289">
        <v>-0.39488203951116685</v>
      </c>
      <c r="N289">
        <v>0.69306233858441235</v>
      </c>
      <c r="O289">
        <v>-1.5656172240443779E-2</v>
      </c>
      <c r="P289">
        <v>0.92016209465790533</v>
      </c>
    </row>
    <row r="290" spans="11:16">
      <c r="K290" t="s">
        <v>29</v>
      </c>
      <c r="L290">
        <v>1.7329658012821963E-2</v>
      </c>
      <c r="M290">
        <v>0.87572412906402164</v>
      </c>
      <c r="N290">
        <v>0.38151063556593423</v>
      </c>
      <c r="O290">
        <v>3.4703803732729618E-2</v>
      </c>
      <c r="P290">
        <v>0.97730142765217942</v>
      </c>
    </row>
    <row r="291" spans="11:16">
      <c r="K291" t="s">
        <v>30</v>
      </c>
      <c r="L291">
        <v>3.4317493917850765E-2</v>
      </c>
      <c r="M291">
        <v>1.7267964502700803</v>
      </c>
      <c r="N291">
        <v>8.4689789782661506E-2</v>
      </c>
      <c r="O291">
        <v>6.8311983269735699E-2</v>
      </c>
      <c r="P291">
        <v>0.96564393787648273</v>
      </c>
    </row>
    <row r="292" spans="11:16">
      <c r="K292" t="s">
        <v>31</v>
      </c>
      <c r="L292">
        <v>1.0990752193300025E-2</v>
      </c>
      <c r="M292">
        <v>0.55455388536859007</v>
      </c>
      <c r="N292">
        <v>0.57939479063761445</v>
      </c>
      <c r="O292">
        <v>2.1984177460341894E-2</v>
      </c>
      <c r="P292">
        <v>0.97503447356337025</v>
      </c>
    </row>
    <row r="293" spans="11:16">
      <c r="K293" t="s">
        <v>32</v>
      </c>
      <c r="L293">
        <v>1.5713370427165526E-2</v>
      </c>
      <c r="M293">
        <v>0.78604146932145158</v>
      </c>
      <c r="N293">
        <v>0.43213594548619505</v>
      </c>
      <c r="O293">
        <v>3.1153442886538464E-2</v>
      </c>
      <c r="P293">
        <v>0.95791673785993314</v>
      </c>
    </row>
    <row r="294" spans="11:16">
      <c r="K294" t="s">
        <v>33</v>
      </c>
      <c r="L294">
        <v>2.4087995788776666E-2</v>
      </c>
      <c r="M294">
        <v>1.2048671756781759</v>
      </c>
      <c r="N294">
        <v>0.22870272110118511</v>
      </c>
      <c r="O294">
        <v>4.7721658603576557E-2</v>
      </c>
      <c r="P294">
        <v>0.95649804492821344</v>
      </c>
    </row>
    <row r="295" spans="11:16">
      <c r="K295" t="s">
        <v>34</v>
      </c>
      <c r="L295">
        <v>1.2003677010545543E-2</v>
      </c>
      <c r="M295">
        <v>0.60476861846105157</v>
      </c>
      <c r="N295">
        <v>0.54554844467313135</v>
      </c>
      <c r="O295">
        <v>2.3973743283040003E-2</v>
      </c>
      <c r="P295">
        <v>0.97206981960153493</v>
      </c>
    </row>
    <row r="296" spans="11:16">
      <c r="K296" t="s">
        <v>35</v>
      </c>
      <c r="L296">
        <v>-2.291148615958986E-2</v>
      </c>
      <c r="M296">
        <v>-1.1286646592560765</v>
      </c>
      <c r="N296">
        <v>0.25946487633992255</v>
      </c>
      <c r="O296">
        <v>-4.4709711357760147E-2</v>
      </c>
      <c r="P296">
        <v>0.92800768258354316</v>
      </c>
    </row>
    <row r="297" spans="11:16">
      <c r="K297" t="s">
        <v>36</v>
      </c>
      <c r="L297">
        <v>5.613396273593787E-3</v>
      </c>
      <c r="M297">
        <v>0.27858682750216929</v>
      </c>
      <c r="N297">
        <v>0.78065247555843398</v>
      </c>
      <c r="O297">
        <v>1.104601231764793E-2</v>
      </c>
      <c r="P297">
        <v>0.94365664657293635</v>
      </c>
    </row>
    <row r="298" spans="11:16">
      <c r="K298" t="s">
        <v>118</v>
      </c>
      <c r="L298">
        <v>-2.9635470824831499E-2</v>
      </c>
      <c r="M298">
        <v>-1.4958628391739694</v>
      </c>
      <c r="N298">
        <v>0.13518543563751897</v>
      </c>
      <c r="O298">
        <v>-5.9210752233800616E-2</v>
      </c>
      <c r="P298">
        <v>0.97281857671623517</v>
      </c>
    </row>
    <row r="299" spans="11:16">
      <c r="K299" t="s">
        <v>119</v>
      </c>
      <c r="L299">
        <v>-2.6961411592715839E-2</v>
      </c>
      <c r="M299">
        <v>-1.3430627086656044</v>
      </c>
      <c r="N299">
        <v>0.17973074102492903</v>
      </c>
      <c r="O299">
        <v>-5.3180538857194183E-2</v>
      </c>
      <c r="P299">
        <v>0.94814459822261277</v>
      </c>
    </row>
    <row r="300" spans="11:16">
      <c r="K300" t="s">
        <v>120</v>
      </c>
      <c r="L300">
        <v>1.0263700193223684E-2</v>
      </c>
      <c r="M300">
        <v>0.52099842619291314</v>
      </c>
      <c r="N300">
        <v>0.60254921241536263</v>
      </c>
      <c r="O300">
        <v>2.0654524285476903E-2</v>
      </c>
      <c r="P300">
        <v>0.98690838550876281</v>
      </c>
    </row>
    <row r="301" spans="11:16">
      <c r="K301" t="s">
        <v>121</v>
      </c>
      <c r="L301">
        <v>8.0511837133963194E-3</v>
      </c>
      <c r="M301">
        <v>0.40813175459157253</v>
      </c>
      <c r="N301">
        <v>0.6833143099224801</v>
      </c>
      <c r="O301">
        <v>1.6181357908139939E-2</v>
      </c>
      <c r="P301">
        <v>0.98438461074367134</v>
      </c>
    </row>
    <row r="302" spans="11:16">
      <c r="K302" t="s">
        <v>37</v>
      </c>
      <c r="L302">
        <v>-9.5260077715415645E-3</v>
      </c>
      <c r="M302">
        <v>-0.48421474934495423</v>
      </c>
      <c r="N302">
        <v>0.62840016514625696</v>
      </c>
      <c r="O302">
        <v>-1.919682557290851E-2</v>
      </c>
      <c r="P302">
        <v>0.98967211886037809</v>
      </c>
    </row>
    <row r="303" spans="11:16">
      <c r="K303" t="s">
        <v>38</v>
      </c>
      <c r="L303">
        <v>2.8995279446244002E-2</v>
      </c>
      <c r="M303">
        <v>1.4649650983011477</v>
      </c>
      <c r="N303">
        <v>0.14342458424115967</v>
      </c>
      <c r="O303">
        <v>5.799188301110686E-2</v>
      </c>
      <c r="P303">
        <v>0.97484189381769859</v>
      </c>
    </row>
    <row r="304" spans="11:16">
      <c r="K304" t="s">
        <v>112</v>
      </c>
      <c r="L304">
        <v>-1.6196588379278409E-2</v>
      </c>
      <c r="M304">
        <v>-0.79650349116028007</v>
      </c>
      <c r="N304">
        <v>0.42603666053800227</v>
      </c>
      <c r="O304">
        <v>-3.1567677186273312E-2</v>
      </c>
      <c r="P304">
        <v>0.92574744927741293</v>
      </c>
    </row>
    <row r="305" spans="10:16">
      <c r="K305" t="s">
        <v>113</v>
      </c>
      <c r="L305">
        <v>-3.0797555506852554E-2</v>
      </c>
      <c r="M305">
        <v>-1.5620441363880073</v>
      </c>
      <c r="N305">
        <v>0.11877501575081909</v>
      </c>
      <c r="O305">
        <v>-6.1820606667817191E-2</v>
      </c>
      <c r="P305">
        <v>0.98194778049077192</v>
      </c>
    </row>
    <row r="306" spans="10:16">
      <c r="J306">
        <v>7</v>
      </c>
      <c r="K306" t="s">
        <v>5</v>
      </c>
    </row>
    <row r="307" spans="10:16">
      <c r="K307" t="s">
        <v>6</v>
      </c>
    </row>
    <row r="308" spans="10:16">
      <c r="K308" t="s">
        <v>104</v>
      </c>
    </row>
    <row r="309" spans="10:16">
      <c r="K309" t="s">
        <v>109</v>
      </c>
      <c r="L309">
        <v>2.1995184289390173E-2</v>
      </c>
      <c r="M309">
        <v>0.4826000932147696</v>
      </c>
      <c r="N309">
        <v>0.62954603276773757</v>
      </c>
      <c r="O309">
        <v>1.9147889342450441E-2</v>
      </c>
      <c r="P309">
        <v>0.18098589788473224</v>
      </c>
    </row>
    <row r="310" spans="10:16">
      <c r="K310" t="s">
        <v>122</v>
      </c>
    </row>
    <row r="311" spans="10:16">
      <c r="K311" t="s">
        <v>110</v>
      </c>
    </row>
    <row r="312" spans="10:16">
      <c r="K312" t="s">
        <v>111</v>
      </c>
      <c r="L312">
        <v>-9.1555111827897009E-2</v>
      </c>
      <c r="M312">
        <v>-2.3211954679925269</v>
      </c>
      <c r="N312">
        <v>2.0591978125544762E-2</v>
      </c>
      <c r="O312">
        <v>-9.172551078033632E-2</v>
      </c>
      <c r="P312">
        <v>0.23970285776728487</v>
      </c>
    </row>
    <row r="313" spans="10:16">
      <c r="K313" t="s">
        <v>123</v>
      </c>
    </row>
    <row r="314" spans="10:16">
      <c r="K314" t="s">
        <v>114</v>
      </c>
      <c r="L314">
        <v>-6.5864975587846167E-2</v>
      </c>
      <c r="M314">
        <v>-2.7662149550400073</v>
      </c>
      <c r="N314">
        <v>5.8360943101121148E-3</v>
      </c>
      <c r="O314">
        <v>-0.1091184056320094</v>
      </c>
      <c r="P314">
        <v>0.65545832228647238</v>
      </c>
    </row>
    <row r="315" spans="10:16">
      <c r="K315" t="s">
        <v>117</v>
      </c>
      <c r="L315">
        <v>1.4675375945292481E-2</v>
      </c>
      <c r="M315">
        <v>0.7246165866424723</v>
      </c>
      <c r="N315">
        <v>0.46895418355024754</v>
      </c>
      <c r="O315">
        <v>2.8743650768959576E-2</v>
      </c>
      <c r="P315">
        <v>0.91614351774197811</v>
      </c>
    </row>
    <row r="316" spans="10:16">
      <c r="K316" t="s">
        <v>9</v>
      </c>
      <c r="L316">
        <v>-1.307803701012576E-2</v>
      </c>
      <c r="M316">
        <v>-0.66051440523369398</v>
      </c>
      <c r="N316">
        <v>0.50916331085098987</v>
      </c>
      <c r="O316">
        <v>-2.6202714829158782E-2</v>
      </c>
      <c r="P316">
        <v>0.95866216030368756</v>
      </c>
    </row>
    <row r="317" spans="10:16">
      <c r="K317" t="s">
        <v>10</v>
      </c>
      <c r="L317">
        <v>-7.8048153582282072E-3</v>
      </c>
      <c r="M317">
        <v>-0.39609856089262824</v>
      </c>
      <c r="N317">
        <v>0.6921653766131568</v>
      </c>
      <c r="O317">
        <v>-1.5716750408323849E-2</v>
      </c>
      <c r="P317">
        <v>0.96840801499653306</v>
      </c>
    </row>
    <row r="318" spans="10:16">
      <c r="K318" t="s">
        <v>11</v>
      </c>
      <c r="L318">
        <v>-7.1059190209130825E-3</v>
      </c>
      <c r="M318">
        <v>-0.34974918703477692</v>
      </c>
      <c r="N318">
        <v>0.72664290059768488</v>
      </c>
      <c r="O318">
        <v>-1.3878036471127848E-2</v>
      </c>
      <c r="P318">
        <v>0.9109062249828529</v>
      </c>
    </row>
    <row r="319" spans="10:16">
      <c r="K319" t="s">
        <v>12</v>
      </c>
      <c r="L319">
        <v>4.7822633926176954E-3</v>
      </c>
      <c r="M319">
        <v>0.23801755501794827</v>
      </c>
      <c r="N319">
        <v>0.81194425993023822</v>
      </c>
      <c r="O319">
        <v>9.4450172368209222E-3</v>
      </c>
      <c r="P319">
        <v>0.93152958933564722</v>
      </c>
    </row>
    <row r="320" spans="10:16">
      <c r="K320" t="s">
        <v>13</v>
      </c>
      <c r="L320">
        <v>-1.5243802340856993E-3</v>
      </c>
      <c r="M320">
        <v>-7.582250677696642E-2</v>
      </c>
      <c r="N320">
        <v>0.93958419124437986</v>
      </c>
      <c r="O320">
        <v>-3.0089107780563004E-3</v>
      </c>
      <c r="P320">
        <v>0.93044376768678039</v>
      </c>
    </row>
    <row r="321" spans="11:16">
      <c r="K321" t="s">
        <v>14</v>
      </c>
      <c r="L321">
        <v>4.1095475380725022E-3</v>
      </c>
      <c r="M321">
        <v>0.2019189676195475</v>
      </c>
      <c r="N321">
        <v>0.84004474262261308</v>
      </c>
      <c r="O321">
        <v>8.0126525794537717E-3</v>
      </c>
      <c r="P321">
        <v>0.90786805914093971</v>
      </c>
    </row>
    <row r="322" spans="11:16">
      <c r="K322" t="s">
        <v>15</v>
      </c>
      <c r="L322">
        <v>-1.5877638131703543E-3</v>
      </c>
      <c r="M322">
        <v>-7.5199451329705749E-2</v>
      </c>
      <c r="N322">
        <v>0.94007970495071846</v>
      </c>
      <c r="O322">
        <v>-2.9841859098599642E-3</v>
      </c>
      <c r="P322">
        <v>0.84360293208166781</v>
      </c>
    </row>
    <row r="323" spans="11:16">
      <c r="K323" t="s">
        <v>16</v>
      </c>
      <c r="L323">
        <v>7.4120802992863853E-3</v>
      </c>
      <c r="M323">
        <v>0.35037172442565351</v>
      </c>
      <c r="N323">
        <v>0.72617593439029582</v>
      </c>
      <c r="O323">
        <v>1.3902733964375922E-2</v>
      </c>
      <c r="P323">
        <v>0.84019157530637323</v>
      </c>
    </row>
    <row r="324" spans="11:16">
      <c r="K324" t="s">
        <v>17</v>
      </c>
      <c r="L324">
        <v>-2.7911391554151947E-2</v>
      </c>
      <c r="M324">
        <v>-1.4133667340183274</v>
      </c>
      <c r="N324">
        <v>0.15803792517342213</v>
      </c>
      <c r="O324">
        <v>-5.5999734158267776E-2</v>
      </c>
      <c r="P324">
        <v>0.96131801511264992</v>
      </c>
    </row>
    <row r="325" spans="11:16">
      <c r="K325" t="s">
        <v>18</v>
      </c>
      <c r="L325">
        <v>-1.752153938580002E-2</v>
      </c>
      <c r="M325">
        <v>-0.88594974259217962</v>
      </c>
      <c r="N325">
        <v>0.3759799875740405</v>
      </c>
      <c r="O325">
        <v>-3.5136134374929323E-2</v>
      </c>
      <c r="P325">
        <v>0.9603323729391503</v>
      </c>
    </row>
    <row r="326" spans="11:16">
      <c r="K326" t="s">
        <v>19</v>
      </c>
      <c r="L326">
        <v>1.0894986117379131E-2</v>
      </c>
      <c r="M326">
        <v>0.557511047969528</v>
      </c>
      <c r="N326">
        <v>0.57737478323944691</v>
      </c>
      <c r="O326">
        <v>2.2118738418910704E-2</v>
      </c>
      <c r="P326">
        <v>0.98429543687207477</v>
      </c>
    </row>
    <row r="327" spans="11:16">
      <c r="K327" t="s">
        <v>20</v>
      </c>
      <c r="L327">
        <v>1.0426462836192002E-2</v>
      </c>
      <c r="M327">
        <v>0.53258178257313527</v>
      </c>
      <c r="N327">
        <v>0.59450942524166694</v>
      </c>
      <c r="O327">
        <v>2.1130144649198483E-2</v>
      </c>
      <c r="P327">
        <v>0.98081945110737134</v>
      </c>
    </row>
    <row r="328" spans="11:16">
      <c r="K328" t="s">
        <v>21</v>
      </c>
      <c r="L328">
        <v>5.8277159057699276E-3</v>
      </c>
      <c r="M328">
        <v>0.29760154616423734</v>
      </c>
      <c r="N328">
        <v>0.76610463021366171</v>
      </c>
      <c r="O328">
        <v>1.1809133603573536E-2</v>
      </c>
      <c r="P328">
        <v>0.98061257128182888</v>
      </c>
    </row>
    <row r="329" spans="11:16">
      <c r="K329" t="s">
        <v>22</v>
      </c>
      <c r="L329">
        <v>-7.6783398753154297E-3</v>
      </c>
      <c r="M329">
        <v>-0.39315871544000069</v>
      </c>
      <c r="N329">
        <v>0.69433421715572408</v>
      </c>
      <c r="O329">
        <v>-1.5600129104542695E-2</v>
      </c>
      <c r="P329">
        <v>0.98577965389156996</v>
      </c>
    </row>
    <row r="330" spans="11:16">
      <c r="K330" t="s">
        <v>23</v>
      </c>
      <c r="L330">
        <v>2.0409218450825828E-2</v>
      </c>
      <c r="M330">
        <v>1.0473514903304642</v>
      </c>
      <c r="N330">
        <v>0.29533598050919346</v>
      </c>
      <c r="O330">
        <v>4.1527023160030881E-2</v>
      </c>
      <c r="P330">
        <v>0.988705569832524</v>
      </c>
    </row>
    <row r="331" spans="11:16">
      <c r="K331" t="s">
        <v>24</v>
      </c>
      <c r="L331">
        <v>6.2664593996081481E-3</v>
      </c>
      <c r="M331">
        <v>0.32204067438799244</v>
      </c>
      <c r="N331">
        <v>0.74752786936747206</v>
      </c>
      <c r="O331">
        <v>1.2778750844712819E-2</v>
      </c>
      <c r="P331">
        <v>0.99309426417939983</v>
      </c>
    </row>
    <row r="332" spans="11:16">
      <c r="K332" t="s">
        <v>25</v>
      </c>
      <c r="L332">
        <v>3.7217994404460213E-3</v>
      </c>
      <c r="M332">
        <v>0.19007575142137662</v>
      </c>
      <c r="N332">
        <v>0.84931051667292146</v>
      </c>
      <c r="O332">
        <v>7.5427115387161235E-3</v>
      </c>
      <c r="P332">
        <v>0.98086038467042858</v>
      </c>
    </row>
    <row r="333" spans="11:16">
      <c r="K333" t="s">
        <v>26</v>
      </c>
      <c r="L333">
        <v>-3.0887478660677911E-2</v>
      </c>
      <c r="M333">
        <v>-1.5379002997100215</v>
      </c>
      <c r="N333">
        <v>0.12457111287867784</v>
      </c>
      <c r="O333">
        <v>-6.0916371872257062E-2</v>
      </c>
      <c r="P333">
        <v>0.92888354749322344</v>
      </c>
    </row>
    <row r="334" spans="11:16">
      <c r="K334" t="s">
        <v>27</v>
      </c>
      <c r="L334">
        <v>-1.4021052760576689E-2</v>
      </c>
      <c r="M334">
        <v>-0.71907181237431861</v>
      </c>
      <c r="N334">
        <v>0.47236120161155604</v>
      </c>
      <c r="O334">
        <v>-2.8523883670773974E-2</v>
      </c>
      <c r="P334">
        <v>0.98835780237988857</v>
      </c>
    </row>
    <row r="335" spans="11:16">
      <c r="K335" t="s">
        <v>28</v>
      </c>
      <c r="L335">
        <v>-5.5661337862813265E-3</v>
      </c>
      <c r="M335">
        <v>-0.27517835928861439</v>
      </c>
      <c r="N335">
        <v>0.78326872543826742</v>
      </c>
      <c r="O335">
        <v>-1.0919469038191409E-2</v>
      </c>
      <c r="P335">
        <v>0.91908121549260091</v>
      </c>
    </row>
    <row r="336" spans="11:16">
      <c r="K336" t="s">
        <v>29</v>
      </c>
      <c r="L336">
        <v>1.8452042540718961E-2</v>
      </c>
      <c r="M336">
        <v>0.9411631997864659</v>
      </c>
      <c r="N336">
        <v>0.34697912574449019</v>
      </c>
      <c r="O336">
        <v>3.7322899743373966E-2</v>
      </c>
      <c r="P336">
        <v>0.97705720350384506</v>
      </c>
    </row>
    <row r="337" spans="10:16">
      <c r="K337" t="s">
        <v>30</v>
      </c>
      <c r="L337">
        <v>3.5900233619271228E-2</v>
      </c>
      <c r="M337">
        <v>1.8234440853973468</v>
      </c>
      <c r="N337">
        <v>6.8706120440024526E-2</v>
      </c>
      <c r="O337">
        <v>7.2172465427679272E-2</v>
      </c>
      <c r="P337">
        <v>0.96517632789547125</v>
      </c>
    </row>
    <row r="338" spans="10:16">
      <c r="K338" t="s">
        <v>31</v>
      </c>
      <c r="L338">
        <v>1.8080211116632231E-3</v>
      </c>
      <c r="M338">
        <v>9.1277646360232223E-2</v>
      </c>
      <c r="N338">
        <v>0.92730076528514116</v>
      </c>
      <c r="O338">
        <v>3.6222191419744494E-3</v>
      </c>
      <c r="P338">
        <v>0.95851867122417922</v>
      </c>
    </row>
    <row r="339" spans="10:16">
      <c r="K339" t="s">
        <v>32</v>
      </c>
      <c r="L339">
        <v>1.8120591624974244E-2</v>
      </c>
      <c r="M339">
        <v>0.91461271663722477</v>
      </c>
      <c r="N339">
        <v>0.36074214133857996</v>
      </c>
      <c r="O339">
        <v>3.6271415339314328E-2</v>
      </c>
      <c r="P339">
        <v>0.95684675381618989</v>
      </c>
    </row>
    <row r="340" spans="10:16">
      <c r="K340" t="s">
        <v>33</v>
      </c>
      <c r="L340">
        <v>1.7098918871024923E-2</v>
      </c>
      <c r="M340">
        <v>0.85847918986954408</v>
      </c>
      <c r="N340">
        <v>0.39095184247672921</v>
      </c>
      <c r="O340">
        <v>3.4047955019885293E-2</v>
      </c>
      <c r="P340">
        <v>0.94689732701679075</v>
      </c>
    </row>
    <row r="341" spans="10:16">
      <c r="K341" t="s">
        <v>34</v>
      </c>
      <c r="L341">
        <v>2.6018403062393535E-3</v>
      </c>
      <c r="M341">
        <v>0.13109984966030488</v>
      </c>
      <c r="N341">
        <v>0.89573784326793504</v>
      </c>
      <c r="O341">
        <v>5.2024684326736686E-3</v>
      </c>
      <c r="P341">
        <v>0.95480736837368685</v>
      </c>
    </row>
    <row r="342" spans="10:16">
      <c r="K342" t="s">
        <v>35</v>
      </c>
      <c r="L342">
        <v>-2.0269433038103524E-2</v>
      </c>
      <c r="M342">
        <v>-1.0069956269414453</v>
      </c>
      <c r="N342">
        <v>0.31432043645539021</v>
      </c>
      <c r="O342">
        <v>-3.992953320260139E-2</v>
      </c>
      <c r="P342">
        <v>0.92675170341773461</v>
      </c>
    </row>
    <row r="343" spans="10:16">
      <c r="K343" t="s">
        <v>36</v>
      </c>
      <c r="L343">
        <v>3.8765280203862128E-4</v>
      </c>
      <c r="M343">
        <v>1.9366837315778335E-2</v>
      </c>
      <c r="N343">
        <v>0.98455454903442441</v>
      </c>
      <c r="O343">
        <v>7.6854926846961968E-4</v>
      </c>
      <c r="P343">
        <v>0.9386759719663289</v>
      </c>
    </row>
    <row r="344" spans="10:16">
      <c r="K344" t="s">
        <v>118</v>
      </c>
      <c r="L344">
        <v>-2.6496873428234403E-2</v>
      </c>
      <c r="M344">
        <v>-1.348180319842379</v>
      </c>
      <c r="N344">
        <v>0.17808109200245767</v>
      </c>
      <c r="O344">
        <v>-5.3424498945013402E-2</v>
      </c>
      <c r="P344">
        <v>0.970844740136103</v>
      </c>
    </row>
    <row r="345" spans="10:16">
      <c r="K345" t="s">
        <v>119</v>
      </c>
      <c r="L345">
        <v>-2.5090600293551719E-2</v>
      </c>
      <c r="M345">
        <v>-1.2609530243186209</v>
      </c>
      <c r="N345">
        <v>0.20778885473257541</v>
      </c>
      <c r="O345">
        <v>-4.9976863954327669E-2</v>
      </c>
      <c r="P345">
        <v>0.94748867223941502</v>
      </c>
    </row>
    <row r="346" spans="10:16">
      <c r="K346" t="s">
        <v>120</v>
      </c>
      <c r="L346">
        <v>1.0942655916714587E-2</v>
      </c>
      <c r="M346">
        <v>0.56066864894629287</v>
      </c>
      <c r="N346">
        <v>0.57522120905126262</v>
      </c>
      <c r="O346">
        <v>2.2243951524768241E-2</v>
      </c>
      <c r="P346">
        <v>0.98681677188125916</v>
      </c>
    </row>
    <row r="347" spans="10:16">
      <c r="K347" t="s">
        <v>121</v>
      </c>
      <c r="L347">
        <v>6.4101363121039385E-3</v>
      </c>
      <c r="M347">
        <v>0.32788827539965598</v>
      </c>
      <c r="N347">
        <v>0.74310421800228488</v>
      </c>
      <c r="O347">
        <v>1.3010747935964857E-2</v>
      </c>
      <c r="P347">
        <v>0.98384826792194868</v>
      </c>
    </row>
    <row r="348" spans="10:16">
      <c r="K348" t="s">
        <v>37</v>
      </c>
      <c r="L348">
        <v>-1.3480508105743812E-2</v>
      </c>
      <c r="M348">
        <v>-0.69071429588792732</v>
      </c>
      <c r="N348">
        <v>0.48999750059307312</v>
      </c>
      <c r="O348">
        <v>-2.7399869667112383E-2</v>
      </c>
      <c r="P348">
        <v>0.98660338056716057</v>
      </c>
    </row>
    <row r="349" spans="10:16">
      <c r="K349" t="s">
        <v>38</v>
      </c>
      <c r="L349">
        <v>3.1890943760347158E-2</v>
      </c>
      <c r="M349">
        <v>1.6257113547088149</v>
      </c>
      <c r="N349">
        <v>0.10450722962770739</v>
      </c>
      <c r="O349">
        <v>6.4380546983036829E-2</v>
      </c>
      <c r="P349">
        <v>0.97326859496810969</v>
      </c>
    </row>
    <row r="350" spans="10:16">
      <c r="K350" t="s">
        <v>112</v>
      </c>
      <c r="L350">
        <v>-7.5517001929950615E-3</v>
      </c>
      <c r="M350">
        <v>-0.37198026161895215</v>
      </c>
      <c r="N350">
        <v>0.71003164417914788</v>
      </c>
      <c r="O350">
        <v>-1.4759978357943373E-2</v>
      </c>
      <c r="P350">
        <v>0.91230507460127175</v>
      </c>
    </row>
    <row r="351" spans="10:16">
      <c r="K351" t="s">
        <v>113</v>
      </c>
      <c r="L351">
        <v>-2.7298219905104521E-2</v>
      </c>
      <c r="M351">
        <v>-1.3952253399150556</v>
      </c>
      <c r="N351">
        <v>0.16343565495806844</v>
      </c>
      <c r="O351">
        <v>-5.5283155624255419E-2</v>
      </c>
      <c r="P351">
        <v>0.97943388088311911</v>
      </c>
    </row>
    <row r="352" spans="10:16">
      <c r="J352">
        <v>8</v>
      </c>
      <c r="K352" t="s">
        <v>5</v>
      </c>
    </row>
    <row r="353" spans="11:16">
      <c r="K353" t="s">
        <v>6</v>
      </c>
    </row>
    <row r="354" spans="11:16">
      <c r="K354" t="s">
        <v>104</v>
      </c>
    </row>
    <row r="355" spans="11:16">
      <c r="K355" t="s">
        <v>109</v>
      </c>
      <c r="L355">
        <v>2.5958329940739992E-2</v>
      </c>
      <c r="M355">
        <v>0.57228647913392716</v>
      </c>
      <c r="N355">
        <v>0.56733077490527095</v>
      </c>
      <c r="O355">
        <v>2.2722531357896807E-2</v>
      </c>
      <c r="P355">
        <v>0.18080729727054978</v>
      </c>
    </row>
    <row r="356" spans="11:16">
      <c r="K356" t="s">
        <v>122</v>
      </c>
    </row>
    <row r="357" spans="11:16">
      <c r="K357" t="s">
        <v>110</v>
      </c>
    </row>
    <row r="358" spans="11:16">
      <c r="K358" t="s">
        <v>111</v>
      </c>
      <c r="L358">
        <v>-8.9198203874362517E-2</v>
      </c>
      <c r="M358">
        <v>-2.2722972615183235</v>
      </c>
      <c r="N358">
        <v>2.3402586184183821E-2</v>
      </c>
      <c r="O358">
        <v>-8.9879204116228448E-2</v>
      </c>
      <c r="P358">
        <v>0.23958644598485743</v>
      </c>
    </row>
    <row r="359" spans="11:16">
      <c r="K359" t="s">
        <v>123</v>
      </c>
    </row>
    <row r="360" spans="11:16">
      <c r="K360" t="s">
        <v>114</v>
      </c>
    </row>
    <row r="361" spans="11:16">
      <c r="K361" t="s">
        <v>117</v>
      </c>
      <c r="L361">
        <v>2.5760872136437275E-2</v>
      </c>
      <c r="M361">
        <v>1.2579657491990515</v>
      </c>
      <c r="N361">
        <v>0.20886725162293054</v>
      </c>
      <c r="O361">
        <v>4.9897967842034208E-2</v>
      </c>
      <c r="P361">
        <v>0.88532070545296127</v>
      </c>
    </row>
    <row r="362" spans="11:16">
      <c r="K362" t="s">
        <v>9</v>
      </c>
      <c r="L362">
        <v>-3.6546882961031132E-2</v>
      </c>
      <c r="M362">
        <v>-1.7422542146372544</v>
      </c>
      <c r="N362">
        <v>8.1948882963113354E-2</v>
      </c>
      <c r="O362">
        <v>-6.9028704603282864E-2</v>
      </c>
      <c r="P362">
        <v>0.84181137512606319</v>
      </c>
    </row>
    <row r="363" spans="11:16">
      <c r="K363" t="s">
        <v>10</v>
      </c>
      <c r="L363">
        <v>-2.1264538217704534E-2</v>
      </c>
      <c r="M363">
        <v>-1.0570429042632092</v>
      </c>
      <c r="N363">
        <v>0.29089460302269077</v>
      </c>
      <c r="O363">
        <v>-4.194359297734588E-2</v>
      </c>
      <c r="P363">
        <v>0.91806911306937911</v>
      </c>
    </row>
    <row r="364" spans="11:16">
      <c r="K364" t="s">
        <v>11</v>
      </c>
      <c r="L364">
        <v>-1.4459165632343459E-3</v>
      </c>
      <c r="M364">
        <v>-7.1161738241375477E-2</v>
      </c>
      <c r="N364">
        <v>0.94329147380558509</v>
      </c>
      <c r="O364">
        <v>-2.8261823805926763E-3</v>
      </c>
      <c r="P364">
        <v>0.90150871933758747</v>
      </c>
    </row>
    <row r="365" spans="11:16">
      <c r="K365" t="s">
        <v>12</v>
      </c>
      <c r="L365">
        <v>1.2269435397288616E-2</v>
      </c>
      <c r="M365">
        <v>0.608651814221843</v>
      </c>
      <c r="N365">
        <v>0.5429732559408067</v>
      </c>
      <c r="O365">
        <v>2.416559240856295E-2</v>
      </c>
      <c r="P365">
        <v>0.91538072560879025</v>
      </c>
    </row>
    <row r="366" spans="11:16">
      <c r="K366" t="s">
        <v>13</v>
      </c>
      <c r="L366">
        <v>-9.8653841804173265E-3</v>
      </c>
      <c r="M366">
        <v>-0.48799107890975146</v>
      </c>
      <c r="N366">
        <v>0.62572487570945601</v>
      </c>
      <c r="O366">
        <v>-1.9376962858762035E-2</v>
      </c>
      <c r="P366">
        <v>0.9103312192153179</v>
      </c>
    </row>
    <row r="367" spans="11:16">
      <c r="K367" t="s">
        <v>14</v>
      </c>
      <c r="L367">
        <v>-5.2046723607533773E-3</v>
      </c>
      <c r="M367">
        <v>-0.25358766077161587</v>
      </c>
      <c r="N367">
        <v>0.79989634170846347</v>
      </c>
      <c r="O367">
        <v>-1.0070741870876223E-2</v>
      </c>
      <c r="P367">
        <v>0.88347073054665326</v>
      </c>
    </row>
    <row r="368" spans="11:16">
      <c r="K368" t="s">
        <v>15</v>
      </c>
      <c r="L368">
        <v>8.1988000185881597E-3</v>
      </c>
      <c r="M368">
        <v>0.38504586247838002</v>
      </c>
      <c r="N368">
        <v>0.70033257436282037</v>
      </c>
      <c r="O368">
        <v>1.5290337033289771E-2</v>
      </c>
      <c r="P368">
        <v>0.82070968352435469</v>
      </c>
    </row>
    <row r="369" spans="11:16">
      <c r="K369" t="s">
        <v>16</v>
      </c>
      <c r="L369">
        <v>2.0052142811237354E-2</v>
      </c>
      <c r="M369">
        <v>0.93351441812770142</v>
      </c>
      <c r="N369">
        <v>0.35090981049854542</v>
      </c>
      <c r="O369">
        <v>3.7049140015900671E-2</v>
      </c>
      <c r="P369">
        <v>0.8055466818051098</v>
      </c>
    </row>
    <row r="370" spans="11:16">
      <c r="K370" t="s">
        <v>17</v>
      </c>
      <c r="L370">
        <v>-5.3564196198972097E-2</v>
      </c>
      <c r="M370">
        <v>-2.5625989083073617</v>
      </c>
      <c r="N370">
        <v>1.0618985137882187E-2</v>
      </c>
      <c r="O370">
        <v>-0.10125078185931714</v>
      </c>
      <c r="P370">
        <v>0.84314761258359672</v>
      </c>
    </row>
    <row r="371" spans="11:16">
      <c r="K371" t="s">
        <v>18</v>
      </c>
      <c r="L371">
        <v>-3.8784509037732402E-2</v>
      </c>
      <c r="M371">
        <v>-1.8726705355383459</v>
      </c>
      <c r="N371">
        <v>6.1573896799161101E-2</v>
      </c>
      <c r="O371">
        <v>-7.4168404096513763E-2</v>
      </c>
      <c r="P371">
        <v>0.86293344216503332</v>
      </c>
    </row>
    <row r="372" spans="11:16">
      <c r="K372" t="s">
        <v>19</v>
      </c>
      <c r="L372">
        <v>1.0770161734903956E-2</v>
      </c>
      <c r="M372">
        <v>0.553994554763104</v>
      </c>
      <c r="N372">
        <v>0.57977790983275157</v>
      </c>
      <c r="O372">
        <v>2.1996611011010549E-2</v>
      </c>
      <c r="P372">
        <v>0.98429012313408748</v>
      </c>
    </row>
    <row r="373" spans="11:16">
      <c r="K373" t="s">
        <v>20</v>
      </c>
      <c r="L373">
        <v>1.6431019357885119E-2</v>
      </c>
      <c r="M373">
        <v>0.83901696207144993</v>
      </c>
      <c r="N373">
        <v>0.40177602462784201</v>
      </c>
      <c r="O373">
        <v>3.3303136736562752E-2</v>
      </c>
      <c r="P373">
        <v>0.96938722981357039</v>
      </c>
    </row>
    <row r="374" spans="11:16">
      <c r="K374" t="s">
        <v>21</v>
      </c>
      <c r="L374">
        <v>-1.8883208516655358E-3</v>
      </c>
      <c r="M374">
        <v>-9.5936656110085519E-2</v>
      </c>
      <c r="N374">
        <v>0.92360119729326273</v>
      </c>
      <c r="O374">
        <v>-3.8101036968139724E-3</v>
      </c>
      <c r="P374">
        <v>0.96067843433893385</v>
      </c>
    </row>
    <row r="375" spans="11:16">
      <c r="K375" t="s">
        <v>22</v>
      </c>
      <c r="L375">
        <v>-1.367961851640351E-2</v>
      </c>
      <c r="M375">
        <v>-0.70010948463107892</v>
      </c>
      <c r="N375">
        <v>0.48411574919179767</v>
      </c>
      <c r="O375">
        <v>-2.7794157738956556E-2</v>
      </c>
      <c r="P375">
        <v>0.97412590097243734</v>
      </c>
    </row>
    <row r="376" spans="11:16">
      <c r="K376" t="s">
        <v>23</v>
      </c>
      <c r="L376">
        <v>2.2219858640343319E-2</v>
      </c>
      <c r="M376">
        <v>1.1457756756568258</v>
      </c>
      <c r="N376">
        <v>0.25232027141058544</v>
      </c>
      <c r="O376">
        <v>4.5457525892255303E-2</v>
      </c>
      <c r="P376">
        <v>0.9876089887278201</v>
      </c>
    </row>
    <row r="377" spans="11:16">
      <c r="K377" t="s">
        <v>24</v>
      </c>
      <c r="L377">
        <v>1.1363191632420498E-2</v>
      </c>
      <c r="M377">
        <v>0.58455680581848046</v>
      </c>
      <c r="N377">
        <v>0.55905370875021432</v>
      </c>
      <c r="O377">
        <v>2.3209462777409588E-2</v>
      </c>
      <c r="P377">
        <v>0.98443159182213635</v>
      </c>
    </row>
    <row r="378" spans="11:16">
      <c r="K378" t="s">
        <v>25</v>
      </c>
      <c r="L378">
        <v>-2.3067324670400522E-3</v>
      </c>
      <c r="M378">
        <v>-0.11768167587811798</v>
      </c>
      <c r="N378">
        <v>0.90635715809545514</v>
      </c>
      <c r="O378">
        <v>-4.673685366474738E-3</v>
      </c>
      <c r="P378">
        <v>0.96868040726027604</v>
      </c>
    </row>
    <row r="379" spans="11:16">
      <c r="K379" t="s">
        <v>26</v>
      </c>
      <c r="L379">
        <v>-2.8766424337648207E-2</v>
      </c>
      <c r="M379">
        <v>-1.4383274528603658</v>
      </c>
      <c r="N379">
        <v>0.15083459903940408</v>
      </c>
      <c r="O379">
        <v>-5.7030309422674841E-2</v>
      </c>
      <c r="P379">
        <v>0.92746113275219466</v>
      </c>
    </row>
    <row r="380" spans="11:16">
      <c r="K380" t="s">
        <v>27</v>
      </c>
      <c r="L380">
        <v>-2.7703866410773218E-2</v>
      </c>
      <c r="M380">
        <v>-1.3920785270434219</v>
      </c>
      <c r="N380">
        <v>0.16438672842598245</v>
      </c>
      <c r="O380">
        <v>-5.5202199998710219E-2</v>
      </c>
      <c r="P380">
        <v>0.93688876619706374</v>
      </c>
    </row>
    <row r="381" spans="11:16">
      <c r="K381" t="s">
        <v>28</v>
      </c>
      <c r="L381">
        <v>-1.2248508707721619E-2</v>
      </c>
      <c r="M381">
        <v>-0.60464829874409676</v>
      </c>
      <c r="N381">
        <v>0.54562903444760313</v>
      </c>
      <c r="O381">
        <v>-2.4006730841452984E-2</v>
      </c>
      <c r="P381">
        <v>0.90647460928845858</v>
      </c>
    </row>
    <row r="382" spans="11:16">
      <c r="K382" t="s">
        <v>29</v>
      </c>
      <c r="L382">
        <v>2.0903064953284548E-2</v>
      </c>
      <c r="M382">
        <v>1.0708914596767765</v>
      </c>
      <c r="N382">
        <v>0.28462573376400468</v>
      </c>
      <c r="O382">
        <v>4.2492119581595184E-2</v>
      </c>
      <c r="P382">
        <v>0.97510835524134654</v>
      </c>
    </row>
    <row r="383" spans="11:16">
      <c r="K383" t="s">
        <v>30</v>
      </c>
      <c r="L383">
        <v>3.8146207140858854E-2</v>
      </c>
      <c r="M383">
        <v>1.9467652097393477</v>
      </c>
      <c r="N383">
        <v>5.2004162055811591E-2</v>
      </c>
      <c r="O383">
        <v>7.7085866664603722E-2</v>
      </c>
      <c r="P383">
        <v>0.96361337924734225</v>
      </c>
    </row>
    <row r="384" spans="11:16">
      <c r="K384" t="s">
        <v>31</v>
      </c>
      <c r="L384">
        <v>-8.5376588803436834E-3</v>
      </c>
      <c r="M384">
        <v>-0.42588134718825027</v>
      </c>
      <c r="N384">
        <v>0.67033884550050837</v>
      </c>
      <c r="O384">
        <v>-1.6911490173409822E-2</v>
      </c>
      <c r="P384">
        <v>0.92585331442120933</v>
      </c>
    </row>
    <row r="385" spans="10:16">
      <c r="K385" t="s">
        <v>32</v>
      </c>
      <c r="L385">
        <v>1.5522064947175515E-2</v>
      </c>
      <c r="M385">
        <v>0.78648637690935885</v>
      </c>
      <c r="N385">
        <v>0.43187646353221998</v>
      </c>
      <c r="O385">
        <v>3.1220138077335896E-2</v>
      </c>
      <c r="P385">
        <v>0.95461152717524644</v>
      </c>
    </row>
    <row r="386" spans="10:16">
      <c r="K386" t="s">
        <v>33</v>
      </c>
      <c r="L386">
        <v>1.4705320476309881E-2</v>
      </c>
      <c r="M386">
        <v>0.74132045697818372</v>
      </c>
      <c r="N386">
        <v>0.45877365545766069</v>
      </c>
      <c r="O386">
        <v>2.9428844654811544E-2</v>
      </c>
      <c r="P386">
        <v>0.9450471257567804</v>
      </c>
    </row>
    <row r="387" spans="10:16">
      <c r="K387" t="s">
        <v>34</v>
      </c>
      <c r="L387">
        <v>-5.9889940441432005E-3</v>
      </c>
      <c r="M387">
        <v>-0.29970416264204175</v>
      </c>
      <c r="N387">
        <v>0.76450105284368797</v>
      </c>
      <c r="O387">
        <v>-1.1901929780363835E-2</v>
      </c>
      <c r="P387">
        <v>0.93192944282170465</v>
      </c>
    </row>
    <row r="388" spans="10:16">
      <c r="K388" t="s">
        <v>35</v>
      </c>
      <c r="L388">
        <v>-2.3850465671324587E-2</v>
      </c>
      <c r="M388">
        <v>-1.1890959583179506</v>
      </c>
      <c r="N388">
        <v>0.23484706885953394</v>
      </c>
      <c r="O388">
        <v>-4.7172460625726151E-2</v>
      </c>
      <c r="P388">
        <v>0.92308004671251098</v>
      </c>
    </row>
    <row r="389" spans="10:16">
      <c r="K389" t="s">
        <v>36</v>
      </c>
      <c r="L389">
        <v>4.9451708242942731E-3</v>
      </c>
      <c r="M389">
        <v>0.24751675014356389</v>
      </c>
      <c r="N389">
        <v>0.80458846564092878</v>
      </c>
      <c r="O389">
        <v>9.8296710164267886E-3</v>
      </c>
      <c r="P389">
        <v>0.93233373139433429</v>
      </c>
    </row>
    <row r="390" spans="10:16">
      <c r="K390" t="s">
        <v>118</v>
      </c>
      <c r="L390">
        <v>-2.2475812879293962E-2</v>
      </c>
      <c r="M390">
        <v>-1.1457062043842989</v>
      </c>
      <c r="N390">
        <v>0.25234900339299465</v>
      </c>
      <c r="O390">
        <v>-4.5454775382538622E-2</v>
      </c>
      <c r="P390">
        <v>0.96512650873963279</v>
      </c>
    </row>
    <row r="391" spans="10:16">
      <c r="K391" t="s">
        <v>119</v>
      </c>
      <c r="L391">
        <v>-2.6000572349497084E-2</v>
      </c>
      <c r="M391">
        <v>-1.3134623231491114</v>
      </c>
      <c r="N391">
        <v>0.18950233231300406</v>
      </c>
      <c r="O391">
        <v>-5.2093424954354733E-2</v>
      </c>
      <c r="P391">
        <v>0.9472312880333128</v>
      </c>
    </row>
    <row r="392" spans="10:16">
      <c r="K392" t="s">
        <v>120</v>
      </c>
      <c r="L392">
        <v>1.2122174136891026E-2</v>
      </c>
      <c r="M392">
        <v>0.62423048350111687</v>
      </c>
      <c r="N392">
        <v>0.53270077908985281</v>
      </c>
      <c r="O392">
        <v>2.478374454040775E-2</v>
      </c>
      <c r="P392">
        <v>0.98634498062761167</v>
      </c>
    </row>
    <row r="393" spans="10:16">
      <c r="K393" t="s">
        <v>121</v>
      </c>
      <c r="L393">
        <v>7.9160813905546148E-3</v>
      </c>
      <c r="M393">
        <v>0.40689144685851114</v>
      </c>
      <c r="N393">
        <v>0.68422504489661562</v>
      </c>
      <c r="O393">
        <v>1.615761419948706E-2</v>
      </c>
      <c r="P393">
        <v>0.98308256614748923</v>
      </c>
    </row>
    <row r="394" spans="10:16">
      <c r="K394" t="s">
        <v>37</v>
      </c>
      <c r="L394">
        <v>-2.4271884877265157E-2</v>
      </c>
      <c r="M394">
        <v>-1.229442151445959</v>
      </c>
      <c r="N394">
        <v>0.21936214163109716</v>
      </c>
      <c r="O394">
        <v>-4.8769284310250377E-2</v>
      </c>
      <c r="P394">
        <v>0.95266845599565819</v>
      </c>
    </row>
    <row r="395" spans="10:16">
      <c r="K395" t="s">
        <v>38</v>
      </c>
      <c r="L395">
        <v>3.4167940592105567E-2</v>
      </c>
      <c r="M395">
        <v>1.7499745189917575</v>
      </c>
      <c r="N395">
        <v>8.0606467454501757E-2</v>
      </c>
      <c r="O395">
        <v>6.9333118520507428E-2</v>
      </c>
      <c r="P395">
        <v>0.9716277068124034</v>
      </c>
    </row>
    <row r="396" spans="10:16">
      <c r="K396" t="s">
        <v>112</v>
      </c>
      <c r="L396">
        <v>4.3242878488516517E-3</v>
      </c>
      <c r="M396">
        <v>0.20935651828618781</v>
      </c>
      <c r="N396">
        <v>0.83423718530620383</v>
      </c>
      <c r="O396">
        <v>8.3143221287722089E-3</v>
      </c>
      <c r="P396">
        <v>0.87232944215080876</v>
      </c>
    </row>
    <row r="397" spans="10:16">
      <c r="K397" t="s">
        <v>113</v>
      </c>
      <c r="L397">
        <v>-2.8967021435237696E-2</v>
      </c>
      <c r="M397">
        <v>-1.4878638059360858</v>
      </c>
      <c r="N397">
        <v>0.13728399781942291</v>
      </c>
      <c r="O397">
        <v>-5.8987726445694756E-2</v>
      </c>
      <c r="P397">
        <v>0.97852440462946322</v>
      </c>
    </row>
    <row r="398" spans="10:16">
      <c r="J398">
        <v>9</v>
      </c>
      <c r="K398" t="s">
        <v>5</v>
      </c>
    </row>
    <row r="399" spans="10:16">
      <c r="K399" t="s">
        <v>6</v>
      </c>
    </row>
    <row r="400" spans="10:16">
      <c r="K400" t="s">
        <v>104</v>
      </c>
    </row>
    <row r="401" spans="11:16">
      <c r="K401" t="s">
        <v>109</v>
      </c>
      <c r="L401">
        <v>3.5203727267426002E-2</v>
      </c>
      <c r="M401">
        <v>0.7772980188718519</v>
      </c>
      <c r="N401">
        <v>0.43727335284353885</v>
      </c>
      <c r="O401">
        <v>3.0880088744928536E-2</v>
      </c>
      <c r="P401">
        <v>0.17970516817332721</v>
      </c>
    </row>
    <row r="402" spans="11:16">
      <c r="K402" t="s">
        <v>122</v>
      </c>
    </row>
    <row r="403" spans="11:16">
      <c r="K403" t="s">
        <v>110</v>
      </c>
    </row>
    <row r="404" spans="11:16">
      <c r="K404" t="s">
        <v>111</v>
      </c>
      <c r="L404">
        <v>-7.8517551010630113E-2</v>
      </c>
      <c r="M404">
        <v>-1.9933140221160519</v>
      </c>
      <c r="N404">
        <v>4.6655836181833478E-2</v>
      </c>
      <c r="O404">
        <v>-7.8979632279116932E-2</v>
      </c>
      <c r="P404">
        <v>0.23630750088541497</v>
      </c>
    </row>
    <row r="405" spans="11:16">
      <c r="K405" t="s">
        <v>123</v>
      </c>
    </row>
    <row r="406" spans="11:16">
      <c r="K406" t="s">
        <v>114</v>
      </c>
    </row>
    <row r="407" spans="11:16">
      <c r="K407" t="s">
        <v>117</v>
      </c>
      <c r="L407">
        <v>2.8296356000342859E-2</v>
      </c>
      <c r="M407">
        <v>1.3866429292305047</v>
      </c>
      <c r="N407">
        <v>0.16603880930720485</v>
      </c>
      <c r="O407">
        <v>5.503059231960096E-2</v>
      </c>
      <c r="P407">
        <v>0.88334048706657786</v>
      </c>
    </row>
    <row r="408" spans="11:16">
      <c r="K408" t="s">
        <v>9</v>
      </c>
      <c r="L408">
        <v>-7.6126901644540069E-3</v>
      </c>
      <c r="M408">
        <v>-0.29387456991515004</v>
      </c>
      <c r="N408">
        <v>0.76895008220484617</v>
      </c>
      <c r="O408">
        <v>-1.1679668793848512E-2</v>
      </c>
      <c r="P408">
        <v>0.54975036862472348</v>
      </c>
    </row>
    <row r="409" spans="11:16">
      <c r="K409" t="s">
        <v>10</v>
      </c>
      <c r="L409">
        <v>2.3107635036642843E-2</v>
      </c>
      <c r="M409">
        <v>0.86114735457193115</v>
      </c>
      <c r="N409">
        <v>0.38948296152604156</v>
      </c>
      <c r="O409">
        <v>3.4207502899174895E-2</v>
      </c>
      <c r="P409">
        <v>0.51181443309605912</v>
      </c>
    </row>
    <row r="410" spans="11:16">
      <c r="K410" t="s">
        <v>11</v>
      </c>
      <c r="L410">
        <v>-1.3990116446964419E-2</v>
      </c>
      <c r="M410">
        <v>-0.67355024123884077</v>
      </c>
      <c r="N410">
        <v>0.50084314827170595</v>
      </c>
      <c r="O410">
        <v>-2.6761630355874418E-2</v>
      </c>
      <c r="P410">
        <v>0.8546007309064082</v>
      </c>
    </row>
    <row r="411" spans="11:16">
      <c r="K411" t="s">
        <v>12</v>
      </c>
      <c r="L411">
        <v>3.3733985625917899E-4</v>
      </c>
      <c r="M411">
        <v>1.6342431632372832E-2</v>
      </c>
      <c r="N411">
        <v>0.98696635600657923</v>
      </c>
      <c r="O411">
        <v>6.4955320526390904E-4</v>
      </c>
      <c r="P411">
        <v>0.86591434118492105</v>
      </c>
    </row>
    <row r="412" spans="11:16">
      <c r="K412" t="s">
        <v>13</v>
      </c>
      <c r="L412">
        <v>-1.4720693165205424E-2</v>
      </c>
      <c r="M412">
        <v>-0.72842431040657285</v>
      </c>
      <c r="N412">
        <v>0.46662326919422481</v>
      </c>
      <c r="O412">
        <v>-2.8940140323887312E-2</v>
      </c>
      <c r="P412">
        <v>0.90266276359693365</v>
      </c>
    </row>
    <row r="413" spans="11:16">
      <c r="K413" t="s">
        <v>14</v>
      </c>
      <c r="L413">
        <v>-9.9501184124784481E-3</v>
      </c>
      <c r="M413">
        <v>-0.48504583840251764</v>
      </c>
      <c r="N413">
        <v>0.62781164420358038</v>
      </c>
      <c r="O413">
        <v>-1.9275259554781647E-2</v>
      </c>
      <c r="P413">
        <v>0.8764451751607224</v>
      </c>
    </row>
    <row r="414" spans="11:16">
      <c r="K414" t="s">
        <v>15</v>
      </c>
      <c r="L414">
        <v>1.3849639520754731E-3</v>
      </c>
      <c r="M414">
        <v>6.4800165468593129E-2</v>
      </c>
      <c r="N414">
        <v>0.94835356822771744</v>
      </c>
      <c r="O414">
        <v>2.5755668067708897E-3</v>
      </c>
      <c r="P414">
        <v>0.80769888349666319</v>
      </c>
    </row>
    <row r="415" spans="11:16">
      <c r="K415" t="s">
        <v>16</v>
      </c>
      <c r="L415">
        <v>1.3790294767359577E-2</v>
      </c>
      <c r="M415">
        <v>0.64008654691572675</v>
      </c>
      <c r="N415">
        <v>0.52234794363301007</v>
      </c>
      <c r="O415">
        <v>2.5432926773221263E-2</v>
      </c>
      <c r="P415">
        <v>0.79437646026873787</v>
      </c>
    </row>
    <row r="416" spans="11:16">
      <c r="K416" t="s">
        <v>17</v>
      </c>
    </row>
    <row r="417" spans="11:16">
      <c r="K417" t="s">
        <v>18</v>
      </c>
      <c r="L417">
        <v>2.7293460391981977E-2</v>
      </c>
      <c r="M417">
        <v>0.66577553619442642</v>
      </c>
      <c r="N417">
        <v>0.50579711658431914</v>
      </c>
      <c r="O417">
        <v>2.6452941670200365E-2</v>
      </c>
      <c r="P417">
        <v>0.2193873234354593</v>
      </c>
    </row>
    <row r="418" spans="11:16">
      <c r="K418" t="s">
        <v>19</v>
      </c>
      <c r="L418">
        <v>4.3311450311829475E-3</v>
      </c>
      <c r="M418">
        <v>0.22177423548580388</v>
      </c>
      <c r="N418">
        <v>0.82456116410829638</v>
      </c>
      <c r="O418">
        <v>8.8143920677303811E-3</v>
      </c>
      <c r="P418">
        <v>0.9672974845100013</v>
      </c>
    </row>
    <row r="419" spans="11:16">
      <c r="K419" t="s">
        <v>20</v>
      </c>
      <c r="L419">
        <v>1.0975949594103286E-2</v>
      </c>
      <c r="M419">
        <v>0.55920444003124037</v>
      </c>
      <c r="N419">
        <v>0.5762199909413952</v>
      </c>
      <c r="O419">
        <v>2.2220893052160677E-2</v>
      </c>
      <c r="P419">
        <v>0.9572372570672778</v>
      </c>
    </row>
    <row r="420" spans="11:16">
      <c r="K420" t="s">
        <v>21</v>
      </c>
      <c r="L420">
        <v>-4.8998483986322549E-3</v>
      </c>
      <c r="M420">
        <v>-0.24959165883426154</v>
      </c>
      <c r="N420">
        <v>0.80298412170876565</v>
      </c>
      <c r="O420">
        <v>-9.9198896992326001E-3</v>
      </c>
      <c r="P420">
        <v>0.95725839396363821</v>
      </c>
    </row>
    <row r="421" spans="11:16">
      <c r="K421" t="s">
        <v>22</v>
      </c>
      <c r="L421">
        <v>-1.4422643844232898E-2</v>
      </c>
      <c r="M421">
        <v>-0.74131785226755198</v>
      </c>
      <c r="N421">
        <v>0.45877566678150883</v>
      </c>
      <c r="O421">
        <v>-2.945195747315053E-2</v>
      </c>
      <c r="P421">
        <v>0.97391118693878753</v>
      </c>
    </row>
    <row r="422" spans="11:16">
      <c r="K422" t="s">
        <v>23</v>
      </c>
      <c r="L422">
        <v>1.478695884291689E-2</v>
      </c>
      <c r="M422">
        <v>0.75581718372987927</v>
      </c>
      <c r="N422">
        <v>0.45003997390574535</v>
      </c>
      <c r="O422">
        <v>3.0027489746175223E-2</v>
      </c>
      <c r="P422">
        <v>0.96307721828462212</v>
      </c>
    </row>
    <row r="423" spans="11:16">
      <c r="K423" t="s">
        <v>24</v>
      </c>
      <c r="L423">
        <v>3.7279583933899885E-3</v>
      </c>
      <c r="M423">
        <v>0.19021650692055642</v>
      </c>
      <c r="N423">
        <v>0.84920046057928888</v>
      </c>
      <c r="O423">
        <v>7.5602113279502102E-3</v>
      </c>
      <c r="P423">
        <v>0.96052028384511356</v>
      </c>
    </row>
    <row r="424" spans="11:16">
      <c r="K424" t="s">
        <v>25</v>
      </c>
      <c r="L424">
        <v>-9.5582065631828975E-3</v>
      </c>
      <c r="M424">
        <v>-0.4849311609251713</v>
      </c>
      <c r="N424">
        <v>0.62789294586972411</v>
      </c>
      <c r="O424">
        <v>-1.927070407362794E-2</v>
      </c>
      <c r="P424">
        <v>0.94934293797845903</v>
      </c>
    </row>
    <row r="425" spans="11:16">
      <c r="K425" t="s">
        <v>26</v>
      </c>
      <c r="L425">
        <v>-3.4262974704672336E-2</v>
      </c>
      <c r="M425">
        <v>-1.7130529630089633</v>
      </c>
      <c r="N425">
        <v>8.719245854599425E-2</v>
      </c>
      <c r="O425">
        <v>-6.79304638237785E-2</v>
      </c>
      <c r="P425">
        <v>0.91803621089723642</v>
      </c>
    </row>
    <row r="426" spans="11:16">
      <c r="K426" t="s">
        <v>27</v>
      </c>
      <c r="L426">
        <v>-3.3380423910598728E-2</v>
      </c>
      <c r="M426">
        <v>-1.6765771373479401</v>
      </c>
      <c r="N426">
        <v>9.4118946606537968E-2</v>
      </c>
      <c r="O426">
        <v>-6.6490492743595336E-2</v>
      </c>
      <c r="P426">
        <v>0.92665098283980496</v>
      </c>
    </row>
    <row r="427" spans="11:16">
      <c r="K427" t="s">
        <v>28</v>
      </c>
      <c r="L427">
        <v>-1.7583546048630744E-2</v>
      </c>
      <c r="M427">
        <v>-0.86771444437244072</v>
      </c>
      <c r="N427">
        <v>0.38587950292499973</v>
      </c>
      <c r="O427">
        <v>-3.4468059775517576E-2</v>
      </c>
      <c r="P427">
        <v>0.89743195989493041</v>
      </c>
    </row>
    <row r="428" spans="11:16">
      <c r="K428" t="s">
        <v>29</v>
      </c>
      <c r="L428">
        <v>1.7373505452049055E-2</v>
      </c>
      <c r="M428">
        <v>0.89134694525168712</v>
      </c>
      <c r="N428">
        <v>0.37308174775565661</v>
      </c>
      <c r="O428">
        <v>3.5405648022775238E-2</v>
      </c>
      <c r="P428">
        <v>0.96995362090785719</v>
      </c>
    </row>
    <row r="429" spans="11:16">
      <c r="K429" t="s">
        <v>30</v>
      </c>
      <c r="L429">
        <v>3.4855622242641625E-2</v>
      </c>
      <c r="M429">
        <v>1.7815001524518377</v>
      </c>
      <c r="N429">
        <v>7.5310140543894996E-2</v>
      </c>
      <c r="O429">
        <v>7.0631429137447452E-2</v>
      </c>
      <c r="P429">
        <v>0.9590275654490058</v>
      </c>
    </row>
    <row r="430" spans="11:16">
      <c r="K430" t="s">
        <v>31</v>
      </c>
      <c r="L430">
        <v>-2.8301170829795039E-2</v>
      </c>
      <c r="M430">
        <v>-1.3415139747146805</v>
      </c>
      <c r="N430">
        <v>0.1802347075990044</v>
      </c>
      <c r="O430">
        <v>-5.324475812186464E-2</v>
      </c>
      <c r="P430">
        <v>0.82665766027176468</v>
      </c>
    </row>
    <row r="431" spans="11:16">
      <c r="K431" t="s">
        <v>32</v>
      </c>
      <c r="L431">
        <v>9.7584791710992342E-3</v>
      </c>
      <c r="M431">
        <v>0.49304814106452211</v>
      </c>
      <c r="N431">
        <v>0.62214956467426319</v>
      </c>
      <c r="O431">
        <v>1.9593142350844021E-2</v>
      </c>
      <c r="P431">
        <v>0.94150946816487413</v>
      </c>
    </row>
    <row r="432" spans="11:16">
      <c r="K432" t="s">
        <v>33</v>
      </c>
      <c r="L432">
        <v>1.116544376827107E-3</v>
      </c>
      <c r="M432">
        <v>5.4406871955989852E-2</v>
      </c>
      <c r="N432">
        <v>0.95662817056074922</v>
      </c>
      <c r="O432">
        <v>2.1624739626965651E-3</v>
      </c>
      <c r="P432">
        <v>0.87605340080297012</v>
      </c>
    </row>
    <row r="433" spans="10:16">
      <c r="K433" t="s">
        <v>34</v>
      </c>
      <c r="L433">
        <v>-2.7160021958304581E-2</v>
      </c>
      <c r="M433">
        <v>-1.2802327690289181</v>
      </c>
      <c r="N433">
        <v>0.20093222587020754</v>
      </c>
      <c r="O433">
        <v>-5.0818935324072105E-2</v>
      </c>
      <c r="P433">
        <v>0.81765796955317027</v>
      </c>
    </row>
    <row r="434" spans="10:16">
      <c r="K434" t="s">
        <v>35</v>
      </c>
      <c r="L434">
        <v>-3.2169925282394339E-2</v>
      </c>
      <c r="M434">
        <v>-1.5944125971121921</v>
      </c>
      <c r="N434">
        <v>0.11134279988884734</v>
      </c>
      <c r="O434">
        <v>-6.3245340786069054E-2</v>
      </c>
      <c r="P434">
        <v>0.90268817393388234</v>
      </c>
    </row>
    <row r="435" spans="10:16">
      <c r="K435" t="s">
        <v>36</v>
      </c>
      <c r="L435">
        <v>-6.0558504974026449E-3</v>
      </c>
      <c r="M435">
        <v>-0.29760675520608126</v>
      </c>
      <c r="N435">
        <v>0.76610096334679034</v>
      </c>
      <c r="O435">
        <v>-1.1827979101667181E-2</v>
      </c>
      <c r="P435">
        <v>0.89094642616036213</v>
      </c>
    </row>
    <row r="436" spans="10:16">
      <c r="K436" t="s">
        <v>118</v>
      </c>
      <c r="L436">
        <v>-2.7598037181490287E-2</v>
      </c>
      <c r="M436">
        <v>-1.4070263992589946</v>
      </c>
      <c r="N436">
        <v>0.15991035490471067</v>
      </c>
      <c r="O436">
        <v>-5.5837030954857016E-2</v>
      </c>
      <c r="P436">
        <v>0.95602451082816886</v>
      </c>
    </row>
    <row r="437" spans="10:16">
      <c r="K437" t="s">
        <v>119</v>
      </c>
      <c r="L437">
        <v>-3.2672836002194353E-2</v>
      </c>
      <c r="M437">
        <v>-1.6465658506728966</v>
      </c>
      <c r="N437">
        <v>0.10014365360009052</v>
      </c>
      <c r="O437">
        <v>-6.530541290391495E-2</v>
      </c>
      <c r="P437">
        <v>0.93305120231183192</v>
      </c>
    </row>
    <row r="438" spans="10:16">
      <c r="K438" t="s">
        <v>120</v>
      </c>
      <c r="L438">
        <v>8.1545543931517868E-3</v>
      </c>
      <c r="M438">
        <v>0.42029107136188915</v>
      </c>
      <c r="N438">
        <v>0.67441546288811394</v>
      </c>
      <c r="O438">
        <v>1.6702739986330289E-2</v>
      </c>
      <c r="P438">
        <v>0.97984133459018596</v>
      </c>
    </row>
    <row r="439" spans="10:16">
      <c r="K439" t="s">
        <v>121</v>
      </c>
      <c r="L439">
        <v>4.6208853603165881E-3</v>
      </c>
      <c r="M439">
        <v>0.23800093933311461</v>
      </c>
      <c r="N439">
        <v>0.81195738398795303</v>
      </c>
      <c r="O439">
        <v>9.4592648490006981E-3</v>
      </c>
      <c r="P439">
        <v>0.97869003315115155</v>
      </c>
    </row>
    <row r="440" spans="10:16">
      <c r="K440" t="s">
        <v>37</v>
      </c>
      <c r="L440">
        <v>-4.0561828361740875E-2</v>
      </c>
      <c r="M440">
        <v>-1.9929463355783987</v>
      </c>
      <c r="N440">
        <v>4.669619618364592E-2</v>
      </c>
      <c r="O440">
        <v>-7.8965154553380282E-2</v>
      </c>
      <c r="P440">
        <v>0.88514967994175298</v>
      </c>
    </row>
    <row r="441" spans="10:16">
      <c r="K441" t="s">
        <v>38</v>
      </c>
      <c r="L441">
        <v>3.1130730284930744E-2</v>
      </c>
      <c r="M441">
        <v>1.5975355826099451</v>
      </c>
      <c r="N441">
        <v>0.11064541324410229</v>
      </c>
      <c r="O441">
        <v>6.3368722849906883E-2</v>
      </c>
      <c r="P441">
        <v>0.96772525323911118</v>
      </c>
    </row>
    <row r="442" spans="10:16">
      <c r="K442" t="s">
        <v>112</v>
      </c>
      <c r="L442">
        <v>-9.9420099662926738E-4</v>
      </c>
      <c r="M442">
        <v>-4.8095994937192021E-2</v>
      </c>
      <c r="N442">
        <v>0.96165490860670455</v>
      </c>
      <c r="O442">
        <v>-1.9116406837226701E-3</v>
      </c>
      <c r="P442">
        <v>0.86346536930695128</v>
      </c>
    </row>
    <row r="443" spans="10:16">
      <c r="K443" t="s">
        <v>113</v>
      </c>
      <c r="L443">
        <v>-4.1029483630258871E-2</v>
      </c>
      <c r="M443">
        <v>-2.0741363104932273</v>
      </c>
      <c r="N443">
        <v>3.8470331082200306E-2</v>
      </c>
      <c r="O443">
        <v>-8.2160796274117404E-2</v>
      </c>
      <c r="P443">
        <v>0.93652194832078262</v>
      </c>
    </row>
    <row r="444" spans="10:16">
      <c r="J444">
        <v>10</v>
      </c>
      <c r="K444" t="s">
        <v>5</v>
      </c>
    </row>
    <row r="445" spans="10:16">
      <c r="K445" t="s">
        <v>6</v>
      </c>
    </row>
    <row r="446" spans="10:16">
      <c r="K446" t="s">
        <v>104</v>
      </c>
    </row>
    <row r="447" spans="10:16">
      <c r="K447" t="s">
        <v>109</v>
      </c>
      <c r="L447">
        <v>3.4434765444735956E-2</v>
      </c>
      <c r="M447">
        <v>0.7622565755294427</v>
      </c>
      <c r="N447">
        <v>0.44619126389466013</v>
      </c>
      <c r="O447">
        <v>3.0307010238128294E-2</v>
      </c>
      <c r="P447">
        <v>0.17969298236956655</v>
      </c>
    </row>
    <row r="448" spans="10:16">
      <c r="K448" t="s">
        <v>122</v>
      </c>
    </row>
    <row r="449" spans="11:16">
      <c r="K449" t="s">
        <v>110</v>
      </c>
    </row>
    <row r="450" spans="11:16">
      <c r="K450" t="s">
        <v>111</v>
      </c>
      <c r="L450">
        <v>-7.6194607074180146E-2</v>
      </c>
      <c r="M450">
        <v>-1.9382204508829326</v>
      </c>
      <c r="N450">
        <v>5.3041317448329746E-2</v>
      </c>
      <c r="O450">
        <v>-7.6870144826499731E-2</v>
      </c>
      <c r="P450">
        <v>0.23610550578116171</v>
      </c>
    </row>
    <row r="451" spans="11:16">
      <c r="K451" t="s">
        <v>123</v>
      </c>
    </row>
    <row r="452" spans="11:16">
      <c r="K452" t="s">
        <v>114</v>
      </c>
    </row>
    <row r="453" spans="11:16">
      <c r="K453" t="s">
        <v>117</v>
      </c>
      <c r="L453">
        <v>2.9985359696638351E-2</v>
      </c>
      <c r="M453">
        <v>1.4724039124468209</v>
      </c>
      <c r="N453">
        <v>0.14140963820840796</v>
      </c>
      <c r="O453">
        <v>5.8468884741501484E-2</v>
      </c>
      <c r="P453">
        <v>0.88200343765075995</v>
      </c>
    </row>
    <row r="454" spans="11:16">
      <c r="K454" t="s">
        <v>9</v>
      </c>
      <c r="L454">
        <v>6.5156903866462072E-4</v>
      </c>
      <c r="M454">
        <v>2.4915412109642907E-2</v>
      </c>
      <c r="N454">
        <v>0.98013029861970935</v>
      </c>
      <c r="O454">
        <v>9.9108139286192484E-4</v>
      </c>
      <c r="P454">
        <v>0.53670661746402326</v>
      </c>
    </row>
    <row r="455" spans="11:16">
      <c r="K455" t="s">
        <v>10</v>
      </c>
      <c r="L455">
        <v>1.8419840006090784E-2</v>
      </c>
      <c r="M455">
        <v>0.68547811439591955</v>
      </c>
      <c r="N455">
        <v>0.49329361534052518</v>
      </c>
      <c r="O455">
        <v>2.7256724801186752E-2</v>
      </c>
      <c r="P455">
        <v>0.5079428073973401</v>
      </c>
    </row>
    <row r="456" spans="11:16">
      <c r="K456" t="s">
        <v>11</v>
      </c>
      <c r="L456">
        <v>-1.3268959050462128E-2</v>
      </c>
      <c r="M456">
        <v>-0.64037801927699978</v>
      </c>
      <c r="N456">
        <v>0.52215896858235777</v>
      </c>
      <c r="O456">
        <v>-2.5464609659104805E-2</v>
      </c>
      <c r="P456">
        <v>0.85435727660223548</v>
      </c>
    </row>
    <row r="457" spans="11:16">
      <c r="K457" t="s">
        <v>12</v>
      </c>
      <c r="L457">
        <v>-7.4842154518001884E-4</v>
      </c>
      <c r="M457">
        <v>-3.6339807934384905E-2</v>
      </c>
      <c r="N457">
        <v>0.97102288356641375</v>
      </c>
      <c r="O457">
        <v>-1.4455184351625746E-3</v>
      </c>
      <c r="P457">
        <v>0.86535416945080679</v>
      </c>
    </row>
    <row r="458" spans="11:16">
      <c r="K458" t="s">
        <v>13</v>
      </c>
      <c r="L458">
        <v>-1.2176443285673971E-2</v>
      </c>
      <c r="M458">
        <v>-0.60285199403010648</v>
      </c>
      <c r="N458">
        <v>0.54682341168405213</v>
      </c>
      <c r="O458">
        <v>-2.3973272852257269E-2</v>
      </c>
      <c r="P458">
        <v>0.89919304623705021</v>
      </c>
    </row>
    <row r="459" spans="11:16">
      <c r="K459" t="s">
        <v>14</v>
      </c>
      <c r="L459">
        <v>-4.8343619827886236E-3</v>
      </c>
      <c r="M459">
        <v>-0.23446906990378774</v>
      </c>
      <c r="N459">
        <v>0.81469678139672186</v>
      </c>
      <c r="O459">
        <v>-9.3262732006403389E-3</v>
      </c>
      <c r="P459">
        <v>0.86333056818145748</v>
      </c>
    </row>
    <row r="460" spans="11:16">
      <c r="K460" t="s">
        <v>15</v>
      </c>
      <c r="L460">
        <v>-2.5813629308543734E-3</v>
      </c>
      <c r="M460">
        <v>-0.12060874614300092</v>
      </c>
      <c r="N460">
        <v>0.90403927358112279</v>
      </c>
      <c r="O460">
        <v>-4.7975031157626814E-3</v>
      </c>
      <c r="P460">
        <v>0.80125651940460385</v>
      </c>
    </row>
    <row r="461" spans="11:16">
      <c r="K461" t="s">
        <v>16</v>
      </c>
      <c r="L461">
        <v>8.4997675885665046E-3</v>
      </c>
      <c r="M461">
        <v>0.39253513747884727</v>
      </c>
      <c r="N461">
        <v>0.69479520387915628</v>
      </c>
      <c r="O461">
        <v>1.5612306344058014E-2</v>
      </c>
      <c r="P461">
        <v>0.78263490038954053</v>
      </c>
    </row>
    <row r="462" spans="11:16">
      <c r="K462" t="s">
        <v>17</v>
      </c>
    </row>
    <row r="463" spans="11:16">
      <c r="K463" t="s">
        <v>18</v>
      </c>
      <c r="L463">
        <v>1.4979056865005285E-2</v>
      </c>
      <c r="M463">
        <v>0.36214777720034047</v>
      </c>
      <c r="N463">
        <v>0.7173626605798189</v>
      </c>
      <c r="O463">
        <v>1.4403970645068372E-2</v>
      </c>
      <c r="P463">
        <v>0.2145036565588154</v>
      </c>
    </row>
    <row r="464" spans="11:16">
      <c r="K464" t="s">
        <v>19</v>
      </c>
      <c r="L464">
        <v>1.4784735844370504E-2</v>
      </c>
      <c r="M464">
        <v>0.73746144681843062</v>
      </c>
      <c r="N464">
        <v>0.4611154809197836</v>
      </c>
      <c r="O464">
        <v>2.9322027890684509E-2</v>
      </c>
      <c r="P464">
        <v>0.91243103682216842</v>
      </c>
    </row>
    <row r="465" spans="11:16">
      <c r="K465" t="s">
        <v>20</v>
      </c>
      <c r="L465">
        <v>1.5887199117759217E-2</v>
      </c>
      <c r="M465">
        <v>0.80628630222582731</v>
      </c>
      <c r="N465">
        <v>0.42038107069240127</v>
      </c>
      <c r="O465">
        <v>3.2055864381757102E-2</v>
      </c>
      <c r="P465">
        <v>0.94440763693255303</v>
      </c>
    </row>
    <row r="466" spans="11:16">
      <c r="K466" t="s">
        <v>21</v>
      </c>
      <c r="L466">
        <v>5.4247755003728332E-3</v>
      </c>
      <c r="M466">
        <v>0.2685162406035092</v>
      </c>
      <c r="N466">
        <v>0.78838959929513197</v>
      </c>
      <c r="O466">
        <v>1.0680393343942596E-2</v>
      </c>
      <c r="P466">
        <v>0.89918724643138759</v>
      </c>
    </row>
    <row r="467" spans="11:16">
      <c r="K467" t="s">
        <v>22</v>
      </c>
      <c r="L467">
        <v>-5.022762483949287E-3</v>
      </c>
      <c r="M467">
        <v>-0.25112150781771764</v>
      </c>
      <c r="N467">
        <v>0.80180179245251026</v>
      </c>
      <c r="O467">
        <v>-9.9885789117968027E-3</v>
      </c>
      <c r="P467">
        <v>0.91740543776567018</v>
      </c>
    </row>
    <row r="468" spans="11:16">
      <c r="K468" t="s">
        <v>23</v>
      </c>
      <c r="L468">
        <v>1.5201289732455797E-2</v>
      </c>
      <c r="M468">
        <v>0.7789969199144261</v>
      </c>
      <c r="N468">
        <v>0.43627310791202134</v>
      </c>
      <c r="O468">
        <v>3.0971967875168784E-2</v>
      </c>
      <c r="P468">
        <v>0.96297699145152282</v>
      </c>
    </row>
    <row r="469" spans="11:16">
      <c r="K469" t="s">
        <v>24</v>
      </c>
      <c r="L469">
        <v>1.0647080871388277E-2</v>
      </c>
      <c r="M469">
        <v>0.53742851301594585</v>
      </c>
      <c r="N469">
        <v>0.59116082149692817</v>
      </c>
      <c r="O469">
        <v>2.137287517713693E-2</v>
      </c>
      <c r="P469">
        <v>0.93476830122680421</v>
      </c>
    </row>
    <row r="470" spans="11:16">
      <c r="K470" t="s">
        <v>25</v>
      </c>
      <c r="L470">
        <v>-5.1077557068761681E-3</v>
      </c>
      <c r="M470">
        <v>-0.25818070500122209</v>
      </c>
      <c r="N470">
        <v>0.79635150017897582</v>
      </c>
      <c r="O470">
        <v>-1.0269335483818486E-2</v>
      </c>
      <c r="P470">
        <v>0.93769938645342055</v>
      </c>
    </row>
    <row r="471" spans="11:16">
      <c r="K471" t="s">
        <v>26</v>
      </c>
      <c r="L471">
        <v>-3.0423758294434493E-2</v>
      </c>
      <c r="M471">
        <v>-1.5166625428769172</v>
      </c>
      <c r="N471">
        <v>0.12985191047884703</v>
      </c>
      <c r="O471">
        <v>-6.0220105855637557E-2</v>
      </c>
      <c r="P471">
        <v>0.90885895049280585</v>
      </c>
    </row>
    <row r="472" spans="11:16">
      <c r="K472" t="s">
        <v>27</v>
      </c>
      <c r="L472">
        <v>-2.6159521188394739E-2</v>
      </c>
      <c r="M472">
        <v>-1.2893787183000389</v>
      </c>
      <c r="N472">
        <v>0.19773813302444285</v>
      </c>
      <c r="O472">
        <v>-5.1221405992076072E-2</v>
      </c>
      <c r="P472">
        <v>0.88937024016027277</v>
      </c>
    </row>
    <row r="473" spans="11:16">
      <c r="K473" t="s">
        <v>28</v>
      </c>
      <c r="L473">
        <v>-3.0191563013465695E-2</v>
      </c>
      <c r="M473">
        <v>-1.4462114325170918</v>
      </c>
      <c r="N473">
        <v>0.14861363702482255</v>
      </c>
      <c r="O473">
        <v>-5.7432247938003167E-2</v>
      </c>
      <c r="P473">
        <v>0.83942059441211625</v>
      </c>
    </row>
    <row r="474" spans="11:16">
      <c r="K474" t="s">
        <v>29</v>
      </c>
      <c r="L474">
        <v>1.5627298336798375E-2</v>
      </c>
      <c r="M474">
        <v>0.80296699278713379</v>
      </c>
      <c r="N474">
        <v>0.42229567583518124</v>
      </c>
      <c r="O474">
        <v>3.192403196849513E-2</v>
      </c>
      <c r="P474">
        <v>0.96807019928731186</v>
      </c>
    </row>
    <row r="475" spans="11:16">
      <c r="K475" t="s">
        <v>30</v>
      </c>
      <c r="L475">
        <v>2.7221078031452756E-2</v>
      </c>
      <c r="M475">
        <v>1.3589622042845666</v>
      </c>
      <c r="N475">
        <v>0.17464332706756736</v>
      </c>
      <c r="O475">
        <v>5.3977806808412708E-2</v>
      </c>
      <c r="P475">
        <v>0.91213477151307476</v>
      </c>
    </row>
    <row r="476" spans="11:16">
      <c r="K476" t="s">
        <v>31</v>
      </c>
      <c r="L476">
        <v>-1.1078004605159996E-2</v>
      </c>
      <c r="M476">
        <v>-0.47101920824745502</v>
      </c>
      <c r="N476">
        <v>0.6377895515770291</v>
      </c>
      <c r="O476">
        <v>-1.8732850377115296E-2</v>
      </c>
      <c r="P476">
        <v>0.66332112641191032</v>
      </c>
    </row>
    <row r="477" spans="11:16">
      <c r="K477" t="s">
        <v>32</v>
      </c>
      <c r="L477">
        <v>-3.4411501966743687E-3</v>
      </c>
      <c r="M477">
        <v>-0.16545676162261561</v>
      </c>
      <c r="N477">
        <v>0.86863739076431024</v>
      </c>
      <c r="O477">
        <v>-6.5813740572072087E-3</v>
      </c>
      <c r="P477">
        <v>0.84852584693341604</v>
      </c>
    </row>
    <row r="478" spans="11:16">
      <c r="K478" t="s">
        <v>33</v>
      </c>
      <c r="L478">
        <v>2.4560433435560757E-2</v>
      </c>
      <c r="M478">
        <v>1.0782714708387058</v>
      </c>
      <c r="N478">
        <v>0.2813239934809037</v>
      </c>
      <c r="O478">
        <v>4.285193761725966E-2</v>
      </c>
      <c r="P478">
        <v>0.70616803947922013</v>
      </c>
    </row>
    <row r="479" spans="11:16">
      <c r="K479" t="s">
        <v>34</v>
      </c>
      <c r="L479">
        <v>-2.3190079153080391E-2</v>
      </c>
      <c r="M479">
        <v>-1.090582385934054</v>
      </c>
      <c r="N479">
        <v>0.27587229901458793</v>
      </c>
      <c r="O479">
        <v>-4.3340275878897896E-2</v>
      </c>
      <c r="P479">
        <v>0.81024818061763271</v>
      </c>
    </row>
    <row r="480" spans="11:16">
      <c r="K480" t="s">
        <v>35</v>
      </c>
      <c r="L480">
        <v>-4.5196675137718988E-2</v>
      </c>
      <c r="M480">
        <v>-2.1805553419380583</v>
      </c>
      <c r="N480">
        <v>2.9584404380801482E-2</v>
      </c>
      <c r="O480">
        <v>-8.6413379948336616E-2</v>
      </c>
      <c r="P480">
        <v>0.84798504555744636</v>
      </c>
    </row>
    <row r="481" spans="10:16">
      <c r="K481" t="s">
        <v>36</v>
      </c>
      <c r="L481">
        <v>-3.4948037383463111E-3</v>
      </c>
      <c r="M481">
        <v>-0.17186325384819801</v>
      </c>
      <c r="N481">
        <v>0.86360005150915553</v>
      </c>
      <c r="O481">
        <v>-6.8361934286931469E-3</v>
      </c>
      <c r="P481">
        <v>0.88761020218551634</v>
      </c>
    </row>
    <row r="482" spans="10:16">
      <c r="K482" t="s">
        <v>118</v>
      </c>
      <c r="L482">
        <v>-3.3385787940552733E-2</v>
      </c>
      <c r="M482">
        <v>-1.6934861286022236</v>
      </c>
      <c r="N482">
        <v>9.0855729688750539E-2</v>
      </c>
      <c r="O482">
        <v>-6.7210938669995279E-2</v>
      </c>
      <c r="P482">
        <v>0.94014717237672474</v>
      </c>
    </row>
    <row r="483" spans="10:16">
      <c r="K483" t="s">
        <v>119</v>
      </c>
      <c r="L483">
        <v>-5.4912525214526275E-2</v>
      </c>
      <c r="M483">
        <v>-2.5923416384031848</v>
      </c>
      <c r="N483">
        <v>9.7529316034542599E-3</v>
      </c>
      <c r="O483">
        <v>-0.10257390701396277</v>
      </c>
      <c r="P483">
        <v>0.80941294941897235</v>
      </c>
    </row>
    <row r="484" spans="10:16">
      <c r="K484" t="s">
        <v>120</v>
      </c>
      <c r="L484">
        <v>7.1685945593368315E-3</v>
      </c>
      <c r="M484">
        <v>0.37031009670914888</v>
      </c>
      <c r="N484">
        <v>0.71127552116243586</v>
      </c>
      <c r="O484">
        <v>1.4728546949531173E-2</v>
      </c>
      <c r="P484">
        <v>0.97924407820579207</v>
      </c>
    </row>
    <row r="485" spans="10:16">
      <c r="K485" t="s">
        <v>121</v>
      </c>
      <c r="L485">
        <v>-8.6559171401029717E-3</v>
      </c>
      <c r="M485">
        <v>-0.42499861605270767</v>
      </c>
      <c r="N485">
        <v>0.67098234085077069</v>
      </c>
      <c r="O485">
        <v>-1.6903121978447046E-2</v>
      </c>
      <c r="P485">
        <v>0.88459983426743494</v>
      </c>
    </row>
    <row r="486" spans="10:16">
      <c r="K486" t="s">
        <v>37</v>
      </c>
      <c r="L486">
        <v>-3.187366321711485E-2</v>
      </c>
      <c r="M486">
        <v>-1.5162568698779999</v>
      </c>
      <c r="N486">
        <v>0.1299544046883549</v>
      </c>
      <c r="O486">
        <v>-6.0204056726441094E-2</v>
      </c>
      <c r="P486">
        <v>0.82761192003816608</v>
      </c>
    </row>
    <row r="487" spans="10:16">
      <c r="K487" t="s">
        <v>38</v>
      </c>
      <c r="L487">
        <v>2.2203776724204788E-2</v>
      </c>
      <c r="M487">
        <v>1.1026488416128679</v>
      </c>
      <c r="N487">
        <v>0.2705993931352732</v>
      </c>
      <c r="O487">
        <v>4.3818887003525139E-2</v>
      </c>
      <c r="P487">
        <v>0.90345841044251118</v>
      </c>
    </row>
    <row r="488" spans="10:16">
      <c r="K488" t="s">
        <v>112</v>
      </c>
      <c r="L488">
        <v>2.4182697883274068E-2</v>
      </c>
      <c r="M488">
        <v>1.0385353392465946</v>
      </c>
      <c r="N488">
        <v>0.29941805067562466</v>
      </c>
      <c r="O488">
        <v>4.127551282677417E-2</v>
      </c>
      <c r="P488">
        <v>0.6757944780730849</v>
      </c>
    </row>
    <row r="489" spans="10:16">
      <c r="K489" t="s">
        <v>113</v>
      </c>
    </row>
    <row r="490" spans="10:16">
      <c r="J490">
        <v>11</v>
      </c>
      <c r="K490" t="s">
        <v>5</v>
      </c>
    </row>
    <row r="491" spans="10:16">
      <c r="K491" t="s">
        <v>6</v>
      </c>
    </row>
    <row r="492" spans="10:16">
      <c r="K492" t="s">
        <v>104</v>
      </c>
    </row>
    <row r="493" spans="10:16">
      <c r="K493" t="s">
        <v>109</v>
      </c>
      <c r="L493">
        <v>3.5654600821301785E-2</v>
      </c>
      <c r="M493">
        <v>0.79280353198997255</v>
      </c>
      <c r="N493">
        <v>0.42819027692668776</v>
      </c>
      <c r="O493">
        <v>3.1545303092083712E-2</v>
      </c>
      <c r="P493">
        <v>0.17967342170263984</v>
      </c>
    </row>
    <row r="494" spans="10:16">
      <c r="K494" t="s">
        <v>122</v>
      </c>
    </row>
    <row r="495" spans="10:16">
      <c r="K495" t="s">
        <v>110</v>
      </c>
    </row>
    <row r="496" spans="10:16">
      <c r="K496" t="s">
        <v>111</v>
      </c>
      <c r="L496">
        <v>-6.8645482650954423E-2</v>
      </c>
      <c r="M496">
        <v>-1.747699259711055</v>
      </c>
      <c r="N496">
        <v>8.1002520328515112E-2</v>
      </c>
      <c r="O496">
        <v>-6.9407024088919966E-2</v>
      </c>
      <c r="P496">
        <v>0.23465429547767458</v>
      </c>
    </row>
    <row r="497" spans="11:16">
      <c r="K497" t="s">
        <v>123</v>
      </c>
    </row>
    <row r="498" spans="11:16">
      <c r="K498" t="s">
        <v>114</v>
      </c>
    </row>
    <row r="499" spans="11:16">
      <c r="K499" t="s">
        <v>117</v>
      </c>
      <c r="L499">
        <v>3.0744877061835544E-2</v>
      </c>
      <c r="M499">
        <v>1.5165099312026407</v>
      </c>
      <c r="N499">
        <v>0.12989125293715725</v>
      </c>
      <c r="O499">
        <v>6.0261589465234938E-2</v>
      </c>
      <c r="P499">
        <v>0.88182261016816199</v>
      </c>
    </row>
    <row r="500" spans="11:16">
      <c r="K500" t="s">
        <v>9</v>
      </c>
      <c r="L500">
        <v>-1.1394946570233202E-2</v>
      </c>
      <c r="M500">
        <v>-0.43111766501320137</v>
      </c>
      <c r="N500">
        <v>0.66653005505391549</v>
      </c>
      <c r="O500">
        <v>-1.715999618651709E-2</v>
      </c>
      <c r="P500">
        <v>0.52054151816115379</v>
      </c>
    </row>
    <row r="501" spans="11:16">
      <c r="K501" t="s">
        <v>10</v>
      </c>
      <c r="L501">
        <v>5.2406950201599025E-3</v>
      </c>
      <c r="M501">
        <v>0.19216009126301581</v>
      </c>
      <c r="N501">
        <v>0.84767862949548567</v>
      </c>
      <c r="O501">
        <v>7.6495486289051709E-3</v>
      </c>
      <c r="P501">
        <v>0.48903442584027301</v>
      </c>
    </row>
    <row r="502" spans="11:16">
      <c r="K502" t="s">
        <v>11</v>
      </c>
      <c r="L502">
        <v>-1.9780281360672447E-2</v>
      </c>
      <c r="M502">
        <v>-0.95274059360820995</v>
      </c>
      <c r="N502">
        <v>0.3410863285971526</v>
      </c>
      <c r="O502">
        <v>-3.7900753215389209E-2</v>
      </c>
      <c r="P502">
        <v>0.84270649056534552</v>
      </c>
    </row>
    <row r="503" spans="11:16">
      <c r="K503" t="s">
        <v>12</v>
      </c>
      <c r="L503">
        <v>-8.2690895470297326E-3</v>
      </c>
      <c r="M503">
        <v>-0.39947378838944292</v>
      </c>
      <c r="N503">
        <v>0.68967930632189067</v>
      </c>
      <c r="O503">
        <v>-1.5900789899391466E-2</v>
      </c>
      <c r="P503">
        <v>0.84872617288752705</v>
      </c>
    </row>
    <row r="504" spans="11:16">
      <c r="K504" t="s">
        <v>13</v>
      </c>
      <c r="L504">
        <v>-1.7287377314651579E-2</v>
      </c>
      <c r="M504">
        <v>-0.85610444174403588</v>
      </c>
      <c r="N504">
        <v>0.39226498791330233</v>
      </c>
      <c r="O504">
        <v>-3.4061204178710676E-2</v>
      </c>
      <c r="P504">
        <v>0.89106084433596655</v>
      </c>
    </row>
    <row r="505" spans="11:16">
      <c r="K505" t="s">
        <v>14</v>
      </c>
      <c r="L505">
        <v>-1.0168168869395923E-2</v>
      </c>
      <c r="M505">
        <v>-0.49305047727371137</v>
      </c>
      <c r="N505">
        <v>0.62214845676456698</v>
      </c>
      <c r="O505">
        <v>-1.9624249734213856E-2</v>
      </c>
      <c r="P505">
        <v>0.85496081465127094</v>
      </c>
    </row>
    <row r="506" spans="11:16">
      <c r="K506" t="s">
        <v>15</v>
      </c>
      <c r="L506">
        <v>-8.2507954149327149E-3</v>
      </c>
      <c r="M506">
        <v>-0.38529159995909551</v>
      </c>
      <c r="N506">
        <v>0.70015122763058901</v>
      </c>
      <c r="O506">
        <v>-1.5336412489870374E-2</v>
      </c>
      <c r="P506">
        <v>0.79305171979184208</v>
      </c>
    </row>
    <row r="507" spans="11:16">
      <c r="K507" t="s">
        <v>16</v>
      </c>
      <c r="L507">
        <v>1.9521287845442731E-3</v>
      </c>
      <c r="M507">
        <v>8.9919065359298583E-2</v>
      </c>
      <c r="N507">
        <v>0.92838006421419261</v>
      </c>
      <c r="O507">
        <v>3.5795985379283614E-3</v>
      </c>
      <c r="P507">
        <v>0.77178671774855889</v>
      </c>
    </row>
    <row r="508" spans="11:16">
      <c r="K508" t="s">
        <v>17</v>
      </c>
    </row>
    <row r="509" spans="11:16">
      <c r="K509" t="s">
        <v>18</v>
      </c>
      <c r="L509">
        <v>1.4069731888661403E-3</v>
      </c>
      <c r="M509">
        <v>3.3887481146945501E-2</v>
      </c>
      <c r="N509">
        <v>0.97297759254909488</v>
      </c>
      <c r="O509">
        <v>1.3490380963427609E-3</v>
      </c>
      <c r="P509">
        <v>0.21101939410328321</v>
      </c>
    </row>
    <row r="510" spans="11:16">
      <c r="K510" t="s">
        <v>19</v>
      </c>
      <c r="L510">
        <v>1.3323617427272613E-2</v>
      </c>
      <c r="M510">
        <v>0.66725414771322433</v>
      </c>
      <c r="N510">
        <v>0.50485374324591636</v>
      </c>
      <c r="O510">
        <v>2.6553601863408247E-2</v>
      </c>
      <c r="P510">
        <v>0.91169202832541085</v>
      </c>
    </row>
    <row r="511" spans="11:16">
      <c r="K511" t="s">
        <v>20</v>
      </c>
      <c r="L511">
        <v>1.5246145355493826E-2</v>
      </c>
      <c r="M511">
        <v>0.77714961206746225</v>
      </c>
      <c r="N511">
        <v>0.43736175182016812</v>
      </c>
      <c r="O511">
        <v>3.0923042113565537E-2</v>
      </c>
      <c r="P511">
        <v>0.94425631616051009</v>
      </c>
    </row>
    <row r="512" spans="11:16">
      <c r="K512" t="s">
        <v>21</v>
      </c>
      <c r="L512">
        <v>4.7724107250172601E-3</v>
      </c>
      <c r="M512">
        <v>0.23726846112873975</v>
      </c>
      <c r="N512">
        <v>0.8125255405814793</v>
      </c>
      <c r="O512">
        <v>9.4450869736608066E-3</v>
      </c>
      <c r="P512">
        <v>0.89904593857821558</v>
      </c>
    </row>
    <row r="513" spans="11:16">
      <c r="K513" t="s">
        <v>22</v>
      </c>
      <c r="L513">
        <v>-4.5947989584915567E-3</v>
      </c>
      <c r="M513">
        <v>-0.23075037008244359</v>
      </c>
      <c r="N513">
        <v>0.81758353436522369</v>
      </c>
      <c r="O513">
        <v>-9.1856396427131316E-3</v>
      </c>
      <c r="P513">
        <v>0.91734218698827508</v>
      </c>
    </row>
    <row r="514" spans="11:16">
      <c r="K514" t="s">
        <v>23</v>
      </c>
      <c r="L514">
        <v>1.1046659188246957E-2</v>
      </c>
      <c r="M514">
        <v>0.56650115980145399</v>
      </c>
      <c r="N514">
        <v>0.57125457649209466</v>
      </c>
      <c r="O514">
        <v>2.2546322340992329E-2</v>
      </c>
      <c r="P514">
        <v>0.95616996908202345</v>
      </c>
    </row>
    <row r="515" spans="11:16">
      <c r="K515" t="s">
        <v>24</v>
      </c>
      <c r="L515">
        <v>9.4328165999665002E-3</v>
      </c>
      <c r="M515">
        <v>0.47812359283789846</v>
      </c>
      <c r="N515">
        <v>0.63272783969023427</v>
      </c>
      <c r="O515">
        <v>1.9030352799545375E-2</v>
      </c>
      <c r="P515">
        <v>0.9342357553420696</v>
      </c>
    </row>
    <row r="516" spans="11:16">
      <c r="K516" t="s">
        <v>25</v>
      </c>
      <c r="L516">
        <v>3.6773767928616847E-3</v>
      </c>
      <c r="M516">
        <v>0.18399120429945173</v>
      </c>
      <c r="N516">
        <v>0.85407946592069761</v>
      </c>
      <c r="O516">
        <v>7.3243777207910726E-3</v>
      </c>
      <c r="P516">
        <v>0.91056465930911135</v>
      </c>
    </row>
    <row r="517" spans="11:16">
      <c r="K517" t="s">
        <v>26</v>
      </c>
      <c r="L517">
        <v>-3.0597838248153836E-2</v>
      </c>
      <c r="M517">
        <v>-1.5322686072366289</v>
      </c>
      <c r="N517">
        <v>0.12595734972154152</v>
      </c>
      <c r="O517">
        <v>-6.0885482864445353E-2</v>
      </c>
      <c r="P517">
        <v>0.90884873498838559</v>
      </c>
    </row>
    <row r="518" spans="11:16">
      <c r="K518" t="s">
        <v>27</v>
      </c>
      <c r="L518">
        <v>-1.8196000729174863E-2</v>
      </c>
      <c r="M518">
        <v>-0.88853828632627929</v>
      </c>
      <c r="N518">
        <v>0.37458985214644502</v>
      </c>
      <c r="O518">
        <v>-3.5350042792729644E-2</v>
      </c>
      <c r="P518">
        <v>0.86631051007259707</v>
      </c>
    </row>
    <row r="519" spans="11:16">
      <c r="K519" t="s">
        <v>28</v>
      </c>
      <c r="L519">
        <v>-9.585585223469105E-3</v>
      </c>
      <c r="M519">
        <v>-0.41955261253055404</v>
      </c>
      <c r="N519">
        <v>0.67495511306334555</v>
      </c>
      <c r="O519">
        <v>-1.6699796654260184E-2</v>
      </c>
      <c r="P519">
        <v>0.69667573924283832</v>
      </c>
    </row>
    <row r="520" spans="11:16">
      <c r="K520" t="s">
        <v>29</v>
      </c>
      <c r="L520">
        <v>2.1257990698671087E-2</v>
      </c>
      <c r="M520">
        <v>1.091349709866688</v>
      </c>
      <c r="N520">
        <v>0.27553556846911775</v>
      </c>
      <c r="O520">
        <v>4.3405000716376263E-2</v>
      </c>
      <c r="P520">
        <v>0.95693116055031491</v>
      </c>
    </row>
    <row r="521" spans="11:16">
      <c r="K521" t="s">
        <v>30</v>
      </c>
      <c r="L521">
        <v>3.8101454080859583E-2</v>
      </c>
      <c r="M521">
        <v>1.8802071254435841</v>
      </c>
      <c r="N521">
        <v>6.0540269830066176E-2</v>
      </c>
      <c r="O521">
        <v>7.4641067495327576E-2</v>
      </c>
      <c r="P521">
        <v>0.88088288149430716</v>
      </c>
    </row>
    <row r="522" spans="11:16">
      <c r="K522" t="s">
        <v>31</v>
      </c>
      <c r="L522">
        <v>-1.4453965248300362E-2</v>
      </c>
      <c r="M522">
        <v>-0.61647465439419602</v>
      </c>
      <c r="N522">
        <v>0.53780363283404053</v>
      </c>
      <c r="O522">
        <v>-2.4534081369510814E-2</v>
      </c>
      <c r="P522">
        <v>0.66131926881885017</v>
      </c>
    </row>
    <row r="523" spans="11:16">
      <c r="K523" t="s">
        <v>32</v>
      </c>
      <c r="L523">
        <v>2.0930772871862867E-2</v>
      </c>
      <c r="M523">
        <v>0.92981951553483932</v>
      </c>
      <c r="N523">
        <v>0.35282011057237761</v>
      </c>
      <c r="O523">
        <v>3.6990198083187015E-2</v>
      </c>
      <c r="P523">
        <v>0.71688314664961916</v>
      </c>
    </row>
    <row r="524" spans="11:16">
      <c r="K524" t="s">
        <v>33</v>
      </c>
      <c r="L524">
        <v>1.931785315655379E-2</v>
      </c>
      <c r="M524">
        <v>0.84802419126386019</v>
      </c>
      <c r="N524">
        <v>0.39674605631634907</v>
      </c>
      <c r="O524">
        <v>3.374008885108179E-2</v>
      </c>
      <c r="P524">
        <v>0.70019710297959903</v>
      </c>
    </row>
    <row r="525" spans="11:16">
      <c r="K525" t="s">
        <v>34</v>
      </c>
      <c r="L525">
        <v>-2.3508240998425592E-2</v>
      </c>
      <c r="M525">
        <v>-1.1105491956966451</v>
      </c>
      <c r="N525">
        <v>0.26718544594565535</v>
      </c>
      <c r="O525">
        <v>-4.4167123125059195E-2</v>
      </c>
      <c r="P525">
        <v>0.81022108677261273</v>
      </c>
    </row>
    <row r="526" spans="11:16">
      <c r="K526" t="s">
        <v>35</v>
      </c>
      <c r="L526">
        <v>4.2090729527104637E-4</v>
      </c>
      <c r="M526">
        <v>1.0877377367549389E-2</v>
      </c>
      <c r="N526">
        <v>0.99132471774458497</v>
      </c>
      <c r="O526">
        <v>4.3302151524318629E-4</v>
      </c>
      <c r="P526">
        <v>0.24293586282222029</v>
      </c>
    </row>
    <row r="527" spans="11:16">
      <c r="K527" t="s">
        <v>36</v>
      </c>
      <c r="L527">
        <v>-7.7980295027226462E-3</v>
      </c>
      <c r="M527">
        <v>-0.383977881628421</v>
      </c>
      <c r="N527">
        <v>0.70112419322187747</v>
      </c>
      <c r="O527">
        <v>-1.5284132576257929E-2</v>
      </c>
      <c r="P527">
        <v>0.88177428836326133</v>
      </c>
    </row>
    <row r="528" spans="11:16">
      <c r="K528" t="s">
        <v>118</v>
      </c>
      <c r="L528">
        <v>-1.8789627320651245E-2</v>
      </c>
      <c r="M528">
        <v>-0.90377627573057473</v>
      </c>
      <c r="N528">
        <v>0.3664589441569065</v>
      </c>
      <c r="O528">
        <v>-3.5955501292079632E-2</v>
      </c>
      <c r="P528">
        <v>0.84050432069876613</v>
      </c>
    </row>
    <row r="529" spans="10:16">
      <c r="K529" t="s">
        <v>119</v>
      </c>
    </row>
    <row r="530" spans="10:16">
      <c r="K530" t="s">
        <v>120</v>
      </c>
      <c r="L530">
        <v>1.3315390309504727E-2</v>
      </c>
      <c r="M530">
        <v>0.68618176329181002</v>
      </c>
      <c r="N530">
        <v>0.49285054556360397</v>
      </c>
      <c r="O530">
        <v>2.7306278759432766E-2</v>
      </c>
      <c r="P530">
        <v>0.96530114876346518</v>
      </c>
    </row>
    <row r="531" spans="10:16">
      <c r="K531" t="s">
        <v>121</v>
      </c>
      <c r="L531">
        <v>1.0786327907960544E-2</v>
      </c>
      <c r="M531">
        <v>0.49923228589595736</v>
      </c>
      <c r="N531">
        <v>0.6177897605135334</v>
      </c>
      <c r="O531">
        <v>1.9870199714405692E-2</v>
      </c>
      <c r="P531">
        <v>0.77893786055195147</v>
      </c>
    </row>
    <row r="532" spans="10:16">
      <c r="K532" t="s">
        <v>37</v>
      </c>
      <c r="L532">
        <v>-2.6777666835374143E-2</v>
      </c>
      <c r="M532">
        <v>-1.2726577433838417</v>
      </c>
      <c r="N532">
        <v>0.20360824521879392</v>
      </c>
      <c r="O532">
        <v>-5.0598807643674248E-2</v>
      </c>
      <c r="P532">
        <v>0.81955986973889727</v>
      </c>
    </row>
    <row r="533" spans="10:16">
      <c r="K533" t="s">
        <v>38</v>
      </c>
      <c r="L533">
        <v>3.2713110424490696E-2</v>
      </c>
      <c r="M533">
        <v>1.6065078141212175</v>
      </c>
      <c r="N533">
        <v>0.10866265054552729</v>
      </c>
      <c r="O533">
        <v>6.3823676144153504E-2</v>
      </c>
      <c r="P533">
        <v>0.87370644217770521</v>
      </c>
    </row>
    <row r="534" spans="10:16">
      <c r="K534" t="s">
        <v>112</v>
      </c>
      <c r="L534">
        <v>2.4637703301273923E-2</v>
      </c>
      <c r="M534">
        <v>1.062858530637206</v>
      </c>
      <c r="N534">
        <v>0.28825270010725312</v>
      </c>
      <c r="O534">
        <v>4.2273905831330269E-2</v>
      </c>
      <c r="P534">
        <v>0.67575597762169592</v>
      </c>
    </row>
    <row r="535" spans="10:16">
      <c r="K535" t="s">
        <v>113</v>
      </c>
    </row>
    <row r="536" spans="10:16">
      <c r="J536" t="s">
        <v>46</v>
      </c>
      <c r="K536" t="s">
        <v>99</v>
      </c>
    </row>
    <row r="537" spans="10:16">
      <c r="J537" t="s">
        <v>54</v>
      </c>
      <c r="K537" t="s">
        <v>141</v>
      </c>
    </row>
    <row r="538" spans="10:16">
      <c r="J538" t="s">
        <v>55</v>
      </c>
      <c r="K538" t="s">
        <v>142</v>
      </c>
    </row>
    <row r="539" spans="10:16">
      <c r="J539" t="s">
        <v>56</v>
      </c>
      <c r="K539" t="s">
        <v>143</v>
      </c>
    </row>
    <row r="540" spans="10:16">
      <c r="J540" t="s">
        <v>57</v>
      </c>
      <c r="K540" t="s">
        <v>144</v>
      </c>
    </row>
    <row r="541" spans="10:16">
      <c r="J541" t="s">
        <v>58</v>
      </c>
      <c r="K541" t="s">
        <v>145</v>
      </c>
    </row>
    <row r="542" spans="10:16">
      <c r="J542" t="s">
        <v>59</v>
      </c>
      <c r="K542" t="s">
        <v>146</v>
      </c>
    </row>
    <row r="543" spans="10:16">
      <c r="J543" t="s">
        <v>60</v>
      </c>
      <c r="K543" t="s">
        <v>147</v>
      </c>
    </row>
    <row r="544" spans="10:16">
      <c r="J544" t="s">
        <v>61</v>
      </c>
      <c r="K544" t="s">
        <v>148</v>
      </c>
    </row>
    <row r="545" spans="10:11">
      <c r="J545" t="s">
        <v>62</v>
      </c>
      <c r="K545" t="s">
        <v>102</v>
      </c>
    </row>
    <row r="546" spans="10:11">
      <c r="J546" t="s">
        <v>63</v>
      </c>
      <c r="K546" t="s">
        <v>103</v>
      </c>
    </row>
    <row r="547" spans="10:11">
      <c r="J547" t="s">
        <v>65</v>
      </c>
      <c r="K547" t="s">
        <v>94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Para teste SPSS Var Relati VAB</vt:lpstr>
      <vt:lpstr>Glossário</vt:lpstr>
      <vt:lpstr>Dados Brutos</vt:lpstr>
      <vt:lpstr>Correlações</vt:lpstr>
      <vt:lpstr>Correl Hierarquia</vt:lpstr>
      <vt:lpstr>Correl - Renda</vt:lpstr>
      <vt:lpstr>Correl - VAB</vt:lpstr>
      <vt:lpstr>Correl - Pop</vt:lpstr>
      <vt:lpstr>Y tot (com Y rur)</vt:lpstr>
      <vt:lpstr>Y tot (sem VABs)</vt:lpstr>
      <vt:lpstr>Y tot (sem Y rur)</vt:lpstr>
      <vt:lpstr>Y tot (com UFs)</vt:lpstr>
      <vt:lpstr>Y rur (com tudo mais UFs)</vt:lpstr>
      <vt:lpstr>Y rur (com tudo sem UFs)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Paiva</dc:creator>
  <cp:lastModifiedBy>Carlos Paiva</cp:lastModifiedBy>
  <dcterms:created xsi:type="dcterms:W3CDTF">2013-03-18T17:25:55Z</dcterms:created>
  <dcterms:modified xsi:type="dcterms:W3CDTF">2021-07-09T16:24:20Z</dcterms:modified>
</cp:coreProperties>
</file>